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/>
  <xr:revisionPtr revIDLastSave="0" documentId="13_ncr:1_{08B964A9-A245-44EA-8E7B-0D608E3FECB0}" xr6:coauthVersionLast="47" xr6:coauthVersionMax="47" xr10:uidLastSave="{00000000-0000-0000-0000-000000000000}"/>
  <bookViews>
    <workbookView xWindow="-120" yWindow="-120" windowWidth="29040" windowHeight="15840" tabRatio="597" activeTab="2" xr2:uid="{00000000-000D-0000-FFFF-FFFF00000000}"/>
  </bookViews>
  <sheets>
    <sheet name="PM Projects" sheetId="4" r:id="rId1"/>
    <sheet name="2021" sheetId="5" state="hidden" r:id="rId2"/>
    <sheet name="2024" sheetId="8" r:id="rId3"/>
    <sheet name="2020" sheetId="2" state="hidden" r:id="rId4"/>
    <sheet name="Inventory (old)" sheetId="1" r:id="rId5"/>
    <sheet name="Update Log" sheetId="7" r:id="rId6"/>
    <sheet name="PM Info" sheetId="6" r:id="rId7"/>
    <sheet name="Auxiliary" sheetId="3" state="hidden" r:id="rId8"/>
  </sheets>
  <definedNames>
    <definedName name="_xlnm._FilterDatabase" localSheetId="3" hidden="1">'2020'!$A$4:$AX$879</definedName>
    <definedName name="_xlnm._FilterDatabase" localSheetId="1" hidden="1">'2021'!$A$4:$BC$925</definedName>
    <definedName name="_xlnm._FilterDatabase" localSheetId="2" hidden="1">'2024'!$A$4:$BF$942</definedName>
    <definedName name="_xlnm._FilterDatabase" localSheetId="4" hidden="1">'Inventory (old)'!$A$1:$U$4372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8" i="8" l="1"/>
  <c r="J443" i="8"/>
  <c r="AF443" i="8" s="1"/>
  <c r="AE443" i="8"/>
  <c r="AH443" i="8"/>
  <c r="AI443" i="8"/>
  <c r="AJ443" i="8"/>
  <c r="AK443" i="8"/>
  <c r="AM443" i="8"/>
  <c r="AN443" i="8"/>
  <c r="AO443" i="8"/>
  <c r="AP443" i="8"/>
  <c r="AQ443" i="8"/>
  <c r="AR443" i="8"/>
  <c r="AS443" i="8"/>
  <c r="AT443" i="8"/>
  <c r="AU443" i="8"/>
  <c r="AV443" i="8"/>
  <c r="AW443" i="8"/>
  <c r="AX443" i="8"/>
  <c r="AY443" i="8"/>
  <c r="AZ443" i="8"/>
  <c r="BA443" i="8"/>
  <c r="BB443" i="8"/>
  <c r="BC443" i="8"/>
  <c r="BD443" i="8"/>
  <c r="BE443" i="8"/>
  <c r="F932" i="8"/>
  <c r="AM931" i="8"/>
  <c r="AK931" i="8"/>
  <c r="AJ931" i="8"/>
  <c r="AI931" i="8"/>
  <c r="AH931" i="8"/>
  <c r="AE931" i="8"/>
  <c r="F931" i="8"/>
  <c r="BE931" i="8" s="1"/>
  <c r="AE440" i="8"/>
  <c r="AE361" i="8"/>
  <c r="AM6" i="8"/>
  <c r="AM7" i="8"/>
  <c r="AM8" i="8"/>
  <c r="AM9" i="8"/>
  <c r="AM10" i="8"/>
  <c r="AM11" i="8"/>
  <c r="AM12" i="8"/>
  <c r="AM13" i="8"/>
  <c r="AM14" i="8"/>
  <c r="AM15" i="8"/>
  <c r="AM16" i="8"/>
  <c r="AM17" i="8"/>
  <c r="AM18" i="8"/>
  <c r="AM19" i="8"/>
  <c r="AM20" i="8"/>
  <c r="AM21" i="8"/>
  <c r="AM22" i="8"/>
  <c r="AM23" i="8"/>
  <c r="AM24" i="8"/>
  <c r="AM25" i="8"/>
  <c r="AM26" i="8"/>
  <c r="AM27" i="8"/>
  <c r="AM28" i="8"/>
  <c r="AM29" i="8"/>
  <c r="AM30" i="8"/>
  <c r="AM31" i="8"/>
  <c r="AM32" i="8"/>
  <c r="AM33" i="8"/>
  <c r="AM34" i="8"/>
  <c r="AM35" i="8"/>
  <c r="AM36" i="8"/>
  <c r="AM37" i="8"/>
  <c r="AM38" i="8"/>
  <c r="AM39" i="8"/>
  <c r="AM40" i="8"/>
  <c r="AM41" i="8"/>
  <c r="AM42" i="8"/>
  <c r="AM43" i="8"/>
  <c r="AM44" i="8"/>
  <c r="AM45" i="8"/>
  <c r="AM46" i="8"/>
  <c r="AM47" i="8"/>
  <c r="AM48" i="8"/>
  <c r="AM49" i="8"/>
  <c r="AM50" i="8"/>
  <c r="AM51" i="8"/>
  <c r="AM52" i="8"/>
  <c r="AM53" i="8"/>
  <c r="AM54" i="8"/>
  <c r="AM55" i="8"/>
  <c r="AM56" i="8"/>
  <c r="AM57" i="8"/>
  <c r="AM58" i="8"/>
  <c r="AM59" i="8"/>
  <c r="AM60" i="8"/>
  <c r="AM61" i="8"/>
  <c r="AM62" i="8"/>
  <c r="AM63" i="8"/>
  <c r="AM64" i="8"/>
  <c r="AM65" i="8"/>
  <c r="AM66" i="8"/>
  <c r="AM67" i="8"/>
  <c r="AM68" i="8"/>
  <c r="AM69" i="8"/>
  <c r="AM70" i="8"/>
  <c r="AM71" i="8"/>
  <c r="AM72" i="8"/>
  <c r="AM73" i="8"/>
  <c r="AM74" i="8"/>
  <c r="AM75" i="8"/>
  <c r="AM76" i="8"/>
  <c r="AM77" i="8"/>
  <c r="AM78" i="8"/>
  <c r="AM79" i="8"/>
  <c r="AM80" i="8"/>
  <c r="AM81" i="8"/>
  <c r="AM82" i="8"/>
  <c r="AM83" i="8"/>
  <c r="AM84" i="8"/>
  <c r="AM85" i="8"/>
  <c r="AM86" i="8"/>
  <c r="AM87" i="8"/>
  <c r="AM88" i="8"/>
  <c r="AM89" i="8"/>
  <c r="AM90" i="8"/>
  <c r="AM91" i="8"/>
  <c r="AM92" i="8"/>
  <c r="AM93" i="8"/>
  <c r="AM94" i="8"/>
  <c r="AM95" i="8"/>
  <c r="AM96" i="8"/>
  <c r="AM97" i="8"/>
  <c r="AM98" i="8"/>
  <c r="AM99" i="8"/>
  <c r="AM100" i="8"/>
  <c r="AM101" i="8"/>
  <c r="AM102" i="8"/>
  <c r="AM103" i="8"/>
  <c r="AM104" i="8"/>
  <c r="AM105" i="8"/>
  <c r="AM106" i="8"/>
  <c r="AM107" i="8"/>
  <c r="AM108" i="8"/>
  <c r="AM109" i="8"/>
  <c r="AM110" i="8"/>
  <c r="AM111" i="8"/>
  <c r="AM112" i="8"/>
  <c r="AM113" i="8"/>
  <c r="AM114" i="8"/>
  <c r="AM115" i="8"/>
  <c r="AM116" i="8"/>
  <c r="AM117" i="8"/>
  <c r="AM118" i="8"/>
  <c r="AM119" i="8"/>
  <c r="AM120" i="8"/>
  <c r="AM121" i="8"/>
  <c r="AM122" i="8"/>
  <c r="AM123" i="8"/>
  <c r="AM124" i="8"/>
  <c r="AM125" i="8"/>
  <c r="AM126" i="8"/>
  <c r="AM127" i="8"/>
  <c r="AM128" i="8"/>
  <c r="AM129" i="8"/>
  <c r="AM130" i="8"/>
  <c r="AM131" i="8"/>
  <c r="AM132" i="8"/>
  <c r="AM133" i="8"/>
  <c r="AM134" i="8"/>
  <c r="AM135" i="8"/>
  <c r="AM136" i="8"/>
  <c r="AM137" i="8"/>
  <c r="AM138" i="8"/>
  <c r="AM139" i="8"/>
  <c r="AM140" i="8"/>
  <c r="AM141" i="8"/>
  <c r="AM142" i="8"/>
  <c r="AM143" i="8"/>
  <c r="AM144" i="8"/>
  <c r="AM145" i="8"/>
  <c r="AM146" i="8"/>
  <c r="AM147" i="8"/>
  <c r="AM148" i="8"/>
  <c r="AM149" i="8"/>
  <c r="AM150" i="8"/>
  <c r="AM151" i="8"/>
  <c r="AM152" i="8"/>
  <c r="AM153" i="8"/>
  <c r="AM154" i="8"/>
  <c r="AM155" i="8"/>
  <c r="AM156" i="8"/>
  <c r="AM157" i="8"/>
  <c r="AM158" i="8"/>
  <c r="AM159" i="8"/>
  <c r="AM160" i="8"/>
  <c r="AM161" i="8"/>
  <c r="AM162" i="8"/>
  <c r="AM163" i="8"/>
  <c r="AM164" i="8"/>
  <c r="AM165" i="8"/>
  <c r="AM166" i="8"/>
  <c r="AM167" i="8"/>
  <c r="AM168" i="8"/>
  <c r="AM169" i="8"/>
  <c r="AM170" i="8"/>
  <c r="AM171" i="8"/>
  <c r="AM172" i="8"/>
  <c r="AM173" i="8"/>
  <c r="AM174" i="8"/>
  <c r="AM175" i="8"/>
  <c r="AM176" i="8"/>
  <c r="AM177" i="8"/>
  <c r="AM178" i="8"/>
  <c r="AM179" i="8"/>
  <c r="AM180" i="8"/>
  <c r="AM181" i="8"/>
  <c r="AM182" i="8"/>
  <c r="AM183" i="8"/>
  <c r="AM184" i="8"/>
  <c r="AM185" i="8"/>
  <c r="AM186" i="8"/>
  <c r="AM187" i="8"/>
  <c r="AM188" i="8"/>
  <c r="AM189" i="8"/>
  <c r="AM190" i="8"/>
  <c r="AM191" i="8"/>
  <c r="AM192" i="8"/>
  <c r="AM193" i="8"/>
  <c r="AM194" i="8"/>
  <c r="AM195" i="8"/>
  <c r="AM196" i="8"/>
  <c r="AM197" i="8"/>
  <c r="AM198" i="8"/>
  <c r="AM199" i="8"/>
  <c r="AM200" i="8"/>
  <c r="AM201" i="8"/>
  <c r="AM202" i="8"/>
  <c r="AM203" i="8"/>
  <c r="AM204" i="8"/>
  <c r="AM205" i="8"/>
  <c r="AM206" i="8"/>
  <c r="AM207" i="8"/>
  <c r="AM208" i="8"/>
  <c r="AM209" i="8"/>
  <c r="AM210" i="8"/>
  <c r="AM211" i="8"/>
  <c r="AM212" i="8"/>
  <c r="AM213" i="8"/>
  <c r="AM214" i="8"/>
  <c r="AM215" i="8"/>
  <c r="AM216" i="8"/>
  <c r="AM217" i="8"/>
  <c r="AM218" i="8"/>
  <c r="AM219" i="8"/>
  <c r="AM220" i="8"/>
  <c r="AM221" i="8"/>
  <c r="AM222" i="8"/>
  <c r="AM223" i="8"/>
  <c r="AM224" i="8"/>
  <c r="AM225" i="8"/>
  <c r="AM226" i="8"/>
  <c r="AM227" i="8"/>
  <c r="AM228" i="8"/>
  <c r="AM229" i="8"/>
  <c r="AM230" i="8"/>
  <c r="AM231" i="8"/>
  <c r="AM232" i="8"/>
  <c r="AM233" i="8"/>
  <c r="AM234" i="8"/>
  <c r="AM235" i="8"/>
  <c r="AM236" i="8"/>
  <c r="AM237" i="8"/>
  <c r="AM238" i="8"/>
  <c r="AM239" i="8"/>
  <c r="AM240" i="8"/>
  <c r="AM241" i="8"/>
  <c r="AM242" i="8"/>
  <c r="AM243" i="8"/>
  <c r="AM244" i="8"/>
  <c r="AM245" i="8"/>
  <c r="AM246" i="8"/>
  <c r="AM247" i="8"/>
  <c r="AM248" i="8"/>
  <c r="AM249" i="8"/>
  <c r="AM250" i="8"/>
  <c r="AM251" i="8"/>
  <c r="AM252" i="8"/>
  <c r="AM253" i="8"/>
  <c r="AM254" i="8"/>
  <c r="AM255" i="8"/>
  <c r="AM256" i="8"/>
  <c r="AM257" i="8"/>
  <c r="AM258" i="8"/>
  <c r="AM259" i="8"/>
  <c r="AM260" i="8"/>
  <c r="AM261" i="8"/>
  <c r="AM262" i="8"/>
  <c r="AM263" i="8"/>
  <c r="AM264" i="8"/>
  <c r="AM265" i="8"/>
  <c r="AM266" i="8"/>
  <c r="AM267" i="8"/>
  <c r="AM268" i="8"/>
  <c r="AM269" i="8"/>
  <c r="AM270" i="8"/>
  <c r="AM271" i="8"/>
  <c r="AM272" i="8"/>
  <c r="AM273" i="8"/>
  <c r="AM274" i="8"/>
  <c r="AM275" i="8"/>
  <c r="AM276" i="8"/>
  <c r="AM277" i="8"/>
  <c r="AM278" i="8"/>
  <c r="AM279" i="8"/>
  <c r="AM280" i="8"/>
  <c r="AM281" i="8"/>
  <c r="AM282" i="8"/>
  <c r="AM283" i="8"/>
  <c r="AM284" i="8"/>
  <c r="AM285" i="8"/>
  <c r="AM286" i="8"/>
  <c r="AM287" i="8"/>
  <c r="AM288" i="8"/>
  <c r="AM289" i="8"/>
  <c r="AM290" i="8"/>
  <c r="AM291" i="8"/>
  <c r="AM292" i="8"/>
  <c r="AM293" i="8"/>
  <c r="AM294" i="8"/>
  <c r="AM295" i="8"/>
  <c r="AM296" i="8"/>
  <c r="AM297" i="8"/>
  <c r="AM298" i="8"/>
  <c r="AM299" i="8"/>
  <c r="AM300" i="8"/>
  <c r="AM301" i="8"/>
  <c r="AM302" i="8"/>
  <c r="AM303" i="8"/>
  <c r="AM304" i="8"/>
  <c r="AM305" i="8"/>
  <c r="AM306" i="8"/>
  <c r="AM307" i="8"/>
  <c r="AM308" i="8"/>
  <c r="AM309" i="8"/>
  <c r="AM310" i="8"/>
  <c r="AM311" i="8"/>
  <c r="AM312" i="8"/>
  <c r="AM313" i="8"/>
  <c r="AM314" i="8"/>
  <c r="AM315" i="8"/>
  <c r="AM316" i="8"/>
  <c r="AM317" i="8"/>
  <c r="AM318" i="8"/>
  <c r="AM319" i="8"/>
  <c r="AM320" i="8"/>
  <c r="AM321" i="8"/>
  <c r="AM322" i="8"/>
  <c r="AM323" i="8"/>
  <c r="AM324" i="8"/>
  <c r="AM325" i="8"/>
  <c r="AM326" i="8"/>
  <c r="AM327" i="8"/>
  <c r="AM328" i="8"/>
  <c r="AM329" i="8"/>
  <c r="AM330" i="8"/>
  <c r="AM331" i="8"/>
  <c r="AM332" i="8"/>
  <c r="AM333" i="8"/>
  <c r="AM334" i="8"/>
  <c r="AM335" i="8"/>
  <c r="AM336" i="8"/>
  <c r="AM337" i="8"/>
  <c r="AM338" i="8"/>
  <c r="AM339" i="8"/>
  <c r="AM340" i="8"/>
  <c r="AM341" i="8"/>
  <c r="AM342" i="8"/>
  <c r="AM343" i="8"/>
  <c r="AM344" i="8"/>
  <c r="AM345" i="8"/>
  <c r="AM346" i="8"/>
  <c r="AM347" i="8"/>
  <c r="AM348" i="8"/>
  <c r="AM349" i="8"/>
  <c r="AM350" i="8"/>
  <c r="AM351" i="8"/>
  <c r="AM352" i="8"/>
  <c r="AM353" i="8"/>
  <c r="AM354" i="8"/>
  <c r="AM355" i="8"/>
  <c r="AM356" i="8"/>
  <c r="AM357" i="8"/>
  <c r="AM358" i="8"/>
  <c r="AM359" i="8"/>
  <c r="AM360" i="8"/>
  <c r="AM361" i="8"/>
  <c r="AM362" i="8"/>
  <c r="AM363" i="8"/>
  <c r="AM364" i="8"/>
  <c r="AM365" i="8"/>
  <c r="AM366" i="8"/>
  <c r="AM367" i="8"/>
  <c r="AM368" i="8"/>
  <c r="AM369" i="8"/>
  <c r="AM370" i="8"/>
  <c r="AM371" i="8"/>
  <c r="AM372" i="8"/>
  <c r="AM373" i="8"/>
  <c r="AM374" i="8"/>
  <c r="AM375" i="8"/>
  <c r="AM376" i="8"/>
  <c r="AM377" i="8"/>
  <c r="AM378" i="8"/>
  <c r="AM379" i="8"/>
  <c r="AM380" i="8"/>
  <c r="AM381" i="8"/>
  <c r="AM382" i="8"/>
  <c r="AM383" i="8"/>
  <c r="AM384" i="8"/>
  <c r="AM385" i="8"/>
  <c r="AM386" i="8"/>
  <c r="AM387" i="8"/>
  <c r="AM388" i="8"/>
  <c r="AM389" i="8"/>
  <c r="AM390" i="8"/>
  <c r="AM391" i="8"/>
  <c r="AM392" i="8"/>
  <c r="AM393" i="8"/>
  <c r="AM394" i="8"/>
  <c r="AM395" i="8"/>
  <c r="AM396" i="8"/>
  <c r="AM397" i="8"/>
  <c r="AM398" i="8"/>
  <c r="AM399" i="8"/>
  <c r="AM400" i="8"/>
  <c r="AM401" i="8"/>
  <c r="AM402" i="8"/>
  <c r="AM403" i="8"/>
  <c r="AM404" i="8"/>
  <c r="AM405" i="8"/>
  <c r="AM406" i="8"/>
  <c r="AM407" i="8"/>
  <c r="AM408" i="8"/>
  <c r="AM409" i="8"/>
  <c r="AM410" i="8"/>
  <c r="AM411" i="8"/>
  <c r="AM412" i="8"/>
  <c r="AM413" i="8"/>
  <c r="AM414" i="8"/>
  <c r="AM415" i="8"/>
  <c r="AM416" i="8"/>
  <c r="AM417" i="8"/>
  <c r="AM418" i="8"/>
  <c r="AM419" i="8"/>
  <c r="AM420" i="8"/>
  <c r="AM421" i="8"/>
  <c r="AM422" i="8"/>
  <c r="AM423" i="8"/>
  <c r="AM424" i="8"/>
  <c r="AM425" i="8"/>
  <c r="AM426" i="8"/>
  <c r="AM427" i="8"/>
  <c r="AM428" i="8"/>
  <c r="AM429" i="8"/>
  <c r="AM430" i="8"/>
  <c r="AM431" i="8"/>
  <c r="AM432" i="8"/>
  <c r="AM433" i="8"/>
  <c r="AM434" i="8"/>
  <c r="AM435" i="8"/>
  <c r="AM436" i="8"/>
  <c r="AM437" i="8"/>
  <c r="AM438" i="8"/>
  <c r="AM439" i="8"/>
  <c r="AM440" i="8"/>
  <c r="AM441" i="8"/>
  <c r="AM442" i="8"/>
  <c r="AM444" i="8"/>
  <c r="AM445" i="8"/>
  <c r="AM446" i="8"/>
  <c r="AM447" i="8"/>
  <c r="AM448" i="8"/>
  <c r="AM449" i="8"/>
  <c r="AM450" i="8"/>
  <c r="AM451" i="8"/>
  <c r="AM452" i="8"/>
  <c r="AM453" i="8"/>
  <c r="AM454" i="8"/>
  <c r="AM455" i="8"/>
  <c r="AM456" i="8"/>
  <c r="AM457" i="8"/>
  <c r="AM458" i="8"/>
  <c r="AM459" i="8"/>
  <c r="AM460" i="8"/>
  <c r="AM461" i="8"/>
  <c r="AM462" i="8"/>
  <c r="AM463" i="8"/>
  <c r="AM464" i="8"/>
  <c r="AM465" i="8"/>
  <c r="AM466" i="8"/>
  <c r="AM467" i="8"/>
  <c r="AM468" i="8"/>
  <c r="AM469" i="8"/>
  <c r="AM470" i="8"/>
  <c r="AM471" i="8"/>
  <c r="AM472" i="8"/>
  <c r="AM473" i="8"/>
  <c r="AM474" i="8"/>
  <c r="AM475" i="8"/>
  <c r="AM476" i="8"/>
  <c r="AM477" i="8"/>
  <c r="AM478" i="8"/>
  <c r="AM479" i="8"/>
  <c r="AM480" i="8"/>
  <c r="AM481" i="8"/>
  <c r="AM482" i="8"/>
  <c r="AM483" i="8"/>
  <c r="AM484" i="8"/>
  <c r="AM485" i="8"/>
  <c r="AM486" i="8"/>
  <c r="AM487" i="8"/>
  <c r="AM488" i="8"/>
  <c r="AM489" i="8"/>
  <c r="AM490" i="8"/>
  <c r="AM491" i="8"/>
  <c r="AM492" i="8"/>
  <c r="AM493" i="8"/>
  <c r="AM494" i="8"/>
  <c r="AM495" i="8"/>
  <c r="AM496" i="8"/>
  <c r="AM497" i="8"/>
  <c r="AM498" i="8"/>
  <c r="AM499" i="8"/>
  <c r="AM500" i="8"/>
  <c r="AM501" i="8"/>
  <c r="AM502" i="8"/>
  <c r="AM503" i="8"/>
  <c r="AM504" i="8"/>
  <c r="AM505" i="8"/>
  <c r="AM506" i="8"/>
  <c r="AM507" i="8"/>
  <c r="AM508" i="8"/>
  <c r="AM509" i="8"/>
  <c r="AM510" i="8"/>
  <c r="AM511" i="8"/>
  <c r="AM512" i="8"/>
  <c r="AM513" i="8"/>
  <c r="AM514" i="8"/>
  <c r="AM515" i="8"/>
  <c r="AM516" i="8"/>
  <c r="AM517" i="8"/>
  <c r="AM518" i="8"/>
  <c r="AM519" i="8"/>
  <c r="AM520" i="8"/>
  <c r="AM521" i="8"/>
  <c r="AM522" i="8"/>
  <c r="AM523" i="8"/>
  <c r="AM524" i="8"/>
  <c r="AM525" i="8"/>
  <c r="AM526" i="8"/>
  <c r="AM527" i="8"/>
  <c r="AM528" i="8"/>
  <c r="AM529" i="8"/>
  <c r="AM530" i="8"/>
  <c r="AM531" i="8"/>
  <c r="AM532" i="8"/>
  <c r="AM533" i="8"/>
  <c r="AM534" i="8"/>
  <c r="AM535" i="8"/>
  <c r="AM536" i="8"/>
  <c r="AM537" i="8"/>
  <c r="AM538" i="8"/>
  <c r="AM539" i="8"/>
  <c r="AM540" i="8"/>
  <c r="AM541" i="8"/>
  <c r="AM542" i="8"/>
  <c r="AM543" i="8"/>
  <c r="AM544" i="8"/>
  <c r="AM545" i="8"/>
  <c r="AM546" i="8"/>
  <c r="AM547" i="8"/>
  <c r="AM548" i="8"/>
  <c r="AM549" i="8"/>
  <c r="AM550" i="8"/>
  <c r="AM551" i="8"/>
  <c r="AM552" i="8"/>
  <c r="AM553" i="8"/>
  <c r="AM554" i="8"/>
  <c r="AM555" i="8"/>
  <c r="AM556" i="8"/>
  <c r="AM557" i="8"/>
  <c r="AM558" i="8"/>
  <c r="AM559" i="8"/>
  <c r="AM560" i="8"/>
  <c r="AM561" i="8"/>
  <c r="AM562" i="8"/>
  <c r="AM563" i="8"/>
  <c r="AM564" i="8"/>
  <c r="AM565" i="8"/>
  <c r="AM566" i="8"/>
  <c r="AM567" i="8"/>
  <c r="AM568" i="8"/>
  <c r="AM569" i="8"/>
  <c r="AM570" i="8"/>
  <c r="AM571" i="8"/>
  <c r="AM572" i="8"/>
  <c r="AM573" i="8"/>
  <c r="AM574" i="8"/>
  <c r="AM575" i="8"/>
  <c r="AM576" i="8"/>
  <c r="AM577" i="8"/>
  <c r="AM578" i="8"/>
  <c r="AM579" i="8"/>
  <c r="AM580" i="8"/>
  <c r="AM581" i="8"/>
  <c r="AM582" i="8"/>
  <c r="AM583" i="8"/>
  <c r="AM584" i="8"/>
  <c r="AM585" i="8"/>
  <c r="AM586" i="8"/>
  <c r="AM587" i="8"/>
  <c r="AM588" i="8"/>
  <c r="AM589" i="8"/>
  <c r="AM590" i="8"/>
  <c r="AM591" i="8"/>
  <c r="AM592" i="8"/>
  <c r="AM593" i="8"/>
  <c r="AM594" i="8"/>
  <c r="AM595" i="8"/>
  <c r="AM596" i="8"/>
  <c r="AM597" i="8"/>
  <c r="AM598" i="8"/>
  <c r="AM599" i="8"/>
  <c r="AM600" i="8"/>
  <c r="AM601" i="8"/>
  <c r="AM602" i="8"/>
  <c r="AM603" i="8"/>
  <c r="AM604" i="8"/>
  <c r="AM605" i="8"/>
  <c r="AM606" i="8"/>
  <c r="AM607" i="8"/>
  <c r="AM608" i="8"/>
  <c r="AM609" i="8"/>
  <c r="AM610" i="8"/>
  <c r="AM611" i="8"/>
  <c r="AM612" i="8"/>
  <c r="AM613" i="8"/>
  <c r="AM614" i="8"/>
  <c r="AM615" i="8"/>
  <c r="AM616" i="8"/>
  <c r="AM617" i="8"/>
  <c r="AM618" i="8"/>
  <c r="AM619" i="8"/>
  <c r="AM620" i="8"/>
  <c r="AM621" i="8"/>
  <c r="AM622" i="8"/>
  <c r="AM623" i="8"/>
  <c r="AM624" i="8"/>
  <c r="AM625" i="8"/>
  <c r="AM626" i="8"/>
  <c r="AM627" i="8"/>
  <c r="AM628" i="8"/>
  <c r="AM629" i="8"/>
  <c r="AM630" i="8"/>
  <c r="AM631" i="8"/>
  <c r="AM632" i="8"/>
  <c r="AM633" i="8"/>
  <c r="AM634" i="8"/>
  <c r="AM635" i="8"/>
  <c r="AM636" i="8"/>
  <c r="AM637" i="8"/>
  <c r="AM638" i="8"/>
  <c r="AM639" i="8"/>
  <c r="AM640" i="8"/>
  <c r="AM641" i="8"/>
  <c r="AM642" i="8"/>
  <c r="AM643" i="8"/>
  <c r="AM644" i="8"/>
  <c r="AM645" i="8"/>
  <c r="AM646" i="8"/>
  <c r="AM647" i="8"/>
  <c r="AM648" i="8"/>
  <c r="AM649" i="8"/>
  <c r="AM650" i="8"/>
  <c r="AM651" i="8"/>
  <c r="AM652" i="8"/>
  <c r="AM653" i="8"/>
  <c r="AM654" i="8"/>
  <c r="AM655" i="8"/>
  <c r="AM656" i="8"/>
  <c r="AM657" i="8"/>
  <c r="AM658" i="8"/>
  <c r="AM659" i="8"/>
  <c r="AM660" i="8"/>
  <c r="AM661" i="8"/>
  <c r="AM662" i="8"/>
  <c r="AM663" i="8"/>
  <c r="AM664" i="8"/>
  <c r="AM665" i="8"/>
  <c r="AM666" i="8"/>
  <c r="AM667" i="8"/>
  <c r="AM668" i="8"/>
  <c r="AM669" i="8"/>
  <c r="AM670" i="8"/>
  <c r="AM671" i="8"/>
  <c r="AM672" i="8"/>
  <c r="AM673" i="8"/>
  <c r="AM674" i="8"/>
  <c r="AM675" i="8"/>
  <c r="AM676" i="8"/>
  <c r="AM677" i="8"/>
  <c r="AM678" i="8"/>
  <c r="AM679" i="8"/>
  <c r="AM680" i="8"/>
  <c r="AM681" i="8"/>
  <c r="AM682" i="8"/>
  <c r="AM683" i="8"/>
  <c r="AM684" i="8"/>
  <c r="AM685" i="8"/>
  <c r="AM686" i="8"/>
  <c r="AM687" i="8"/>
  <c r="AM688" i="8"/>
  <c r="AM689" i="8"/>
  <c r="AM690" i="8"/>
  <c r="AM691" i="8"/>
  <c r="AM692" i="8"/>
  <c r="AM693" i="8"/>
  <c r="AM694" i="8"/>
  <c r="AM695" i="8"/>
  <c r="AM696" i="8"/>
  <c r="AM697" i="8"/>
  <c r="AM698" i="8"/>
  <c r="AM699" i="8"/>
  <c r="AM700" i="8"/>
  <c r="AM701" i="8"/>
  <c r="AM702" i="8"/>
  <c r="AM703" i="8"/>
  <c r="AM704" i="8"/>
  <c r="AM705" i="8"/>
  <c r="AM706" i="8"/>
  <c r="AM707" i="8"/>
  <c r="AM708" i="8"/>
  <c r="AM709" i="8"/>
  <c r="AM710" i="8"/>
  <c r="AM711" i="8"/>
  <c r="AM712" i="8"/>
  <c r="AM713" i="8"/>
  <c r="AM714" i="8"/>
  <c r="AM715" i="8"/>
  <c r="AM716" i="8"/>
  <c r="AM717" i="8"/>
  <c r="AM718" i="8"/>
  <c r="AM719" i="8"/>
  <c r="AM720" i="8"/>
  <c r="AM721" i="8"/>
  <c r="AM722" i="8"/>
  <c r="AM723" i="8"/>
  <c r="AM724" i="8"/>
  <c r="AM725" i="8"/>
  <c r="AM726" i="8"/>
  <c r="AM727" i="8"/>
  <c r="AM728" i="8"/>
  <c r="AM729" i="8"/>
  <c r="AM730" i="8"/>
  <c r="AM731" i="8"/>
  <c r="AM732" i="8"/>
  <c r="AM733" i="8"/>
  <c r="AM734" i="8"/>
  <c r="AM735" i="8"/>
  <c r="AM736" i="8"/>
  <c r="AM737" i="8"/>
  <c r="AM738" i="8"/>
  <c r="AM739" i="8"/>
  <c r="AM740" i="8"/>
  <c r="AM741" i="8"/>
  <c r="AM742" i="8"/>
  <c r="AM743" i="8"/>
  <c r="AM744" i="8"/>
  <c r="AM745" i="8"/>
  <c r="AM746" i="8"/>
  <c r="AM747" i="8"/>
  <c r="AM748" i="8"/>
  <c r="AM749" i="8"/>
  <c r="AM750" i="8"/>
  <c r="AM751" i="8"/>
  <c r="AM752" i="8"/>
  <c r="AM753" i="8"/>
  <c r="AM754" i="8"/>
  <c r="AM755" i="8"/>
  <c r="AM756" i="8"/>
  <c r="AM757" i="8"/>
  <c r="AM758" i="8"/>
  <c r="AM759" i="8"/>
  <c r="AM760" i="8"/>
  <c r="AM761" i="8"/>
  <c r="AM762" i="8"/>
  <c r="AM763" i="8"/>
  <c r="AM764" i="8"/>
  <c r="AM765" i="8"/>
  <c r="AM766" i="8"/>
  <c r="AM767" i="8"/>
  <c r="AM768" i="8"/>
  <c r="AM769" i="8"/>
  <c r="AM770" i="8"/>
  <c r="AM771" i="8"/>
  <c r="AM772" i="8"/>
  <c r="AM773" i="8"/>
  <c r="AM774" i="8"/>
  <c r="AM775" i="8"/>
  <c r="AM776" i="8"/>
  <c r="AM777" i="8"/>
  <c r="AM778" i="8"/>
  <c r="AM779" i="8"/>
  <c r="AM780" i="8"/>
  <c r="AM781" i="8"/>
  <c r="AM782" i="8"/>
  <c r="AM783" i="8"/>
  <c r="AM784" i="8"/>
  <c r="AM785" i="8"/>
  <c r="AM786" i="8"/>
  <c r="AM787" i="8"/>
  <c r="AM788" i="8"/>
  <c r="AM789" i="8"/>
  <c r="AM790" i="8"/>
  <c r="AM791" i="8"/>
  <c r="AM792" i="8"/>
  <c r="AM793" i="8"/>
  <c r="AM794" i="8"/>
  <c r="AM795" i="8"/>
  <c r="AM796" i="8"/>
  <c r="AM797" i="8"/>
  <c r="AM798" i="8"/>
  <c r="AM799" i="8"/>
  <c r="AM800" i="8"/>
  <c r="AM801" i="8"/>
  <c r="AM802" i="8"/>
  <c r="AM803" i="8"/>
  <c r="AM804" i="8"/>
  <c r="AM805" i="8"/>
  <c r="AM806" i="8"/>
  <c r="AM807" i="8"/>
  <c r="AM808" i="8"/>
  <c r="AM809" i="8"/>
  <c r="AM810" i="8"/>
  <c r="AM811" i="8"/>
  <c r="AM812" i="8"/>
  <c r="AM813" i="8"/>
  <c r="AM814" i="8"/>
  <c r="AM815" i="8"/>
  <c r="AM816" i="8"/>
  <c r="AM817" i="8"/>
  <c r="AM818" i="8"/>
  <c r="AM819" i="8"/>
  <c r="AM820" i="8"/>
  <c r="AM821" i="8"/>
  <c r="AM822" i="8"/>
  <c r="AM823" i="8"/>
  <c r="AM824" i="8"/>
  <c r="AM825" i="8"/>
  <c r="AM826" i="8"/>
  <c r="AM827" i="8"/>
  <c r="AM828" i="8"/>
  <c r="AM829" i="8"/>
  <c r="AM830" i="8"/>
  <c r="AM831" i="8"/>
  <c r="AM832" i="8"/>
  <c r="AM833" i="8"/>
  <c r="AM834" i="8"/>
  <c r="AM835" i="8"/>
  <c r="AM836" i="8"/>
  <c r="AM837" i="8"/>
  <c r="AM838" i="8"/>
  <c r="AM839" i="8"/>
  <c r="AM840" i="8"/>
  <c r="AM841" i="8"/>
  <c r="AM842" i="8"/>
  <c r="AM843" i="8"/>
  <c r="AM844" i="8"/>
  <c r="AM845" i="8"/>
  <c r="AM846" i="8"/>
  <c r="AM847" i="8"/>
  <c r="AM848" i="8"/>
  <c r="AM849" i="8"/>
  <c r="AM850" i="8"/>
  <c r="AM851" i="8"/>
  <c r="AM852" i="8"/>
  <c r="AM853" i="8"/>
  <c r="AM854" i="8"/>
  <c r="AM855" i="8"/>
  <c r="AM856" i="8"/>
  <c r="AM857" i="8"/>
  <c r="AM858" i="8"/>
  <c r="AM859" i="8"/>
  <c r="AM860" i="8"/>
  <c r="AM861" i="8"/>
  <c r="AM862" i="8"/>
  <c r="AM863" i="8"/>
  <c r="AM864" i="8"/>
  <c r="AM865" i="8"/>
  <c r="AM866" i="8"/>
  <c r="AM867" i="8"/>
  <c r="AM868" i="8"/>
  <c r="AM869" i="8"/>
  <c r="AM870" i="8"/>
  <c r="AM871" i="8"/>
  <c r="AM872" i="8"/>
  <c r="AM873" i="8"/>
  <c r="AM874" i="8"/>
  <c r="AM875" i="8"/>
  <c r="AM876" i="8"/>
  <c r="AM877" i="8"/>
  <c r="AM878" i="8"/>
  <c r="AM879" i="8"/>
  <c r="AM880" i="8"/>
  <c r="AM881" i="8"/>
  <c r="AM882" i="8"/>
  <c r="AM883" i="8"/>
  <c r="AM884" i="8"/>
  <c r="AM885" i="8"/>
  <c r="AM886" i="8"/>
  <c r="AM887" i="8"/>
  <c r="AM888" i="8"/>
  <c r="AM889" i="8"/>
  <c r="AM890" i="8"/>
  <c r="AM891" i="8"/>
  <c r="AM892" i="8"/>
  <c r="AM893" i="8"/>
  <c r="AM894" i="8"/>
  <c r="AM895" i="8"/>
  <c r="AM896" i="8"/>
  <c r="AM897" i="8"/>
  <c r="AM898" i="8"/>
  <c r="AM899" i="8"/>
  <c r="AM900" i="8"/>
  <c r="AM901" i="8"/>
  <c r="AM902" i="8"/>
  <c r="AM903" i="8"/>
  <c r="AM904" i="8"/>
  <c r="AM905" i="8"/>
  <c r="AM906" i="8"/>
  <c r="AM907" i="8"/>
  <c r="AM908" i="8"/>
  <c r="AM909" i="8"/>
  <c r="AM910" i="8"/>
  <c r="AM911" i="8"/>
  <c r="AM912" i="8"/>
  <c r="AM913" i="8"/>
  <c r="AM914" i="8"/>
  <c r="AM915" i="8"/>
  <c r="AM916" i="8"/>
  <c r="AM917" i="8"/>
  <c r="AM918" i="8"/>
  <c r="AM919" i="8"/>
  <c r="AM920" i="8"/>
  <c r="AM921" i="8"/>
  <c r="AM922" i="8"/>
  <c r="AM923" i="8"/>
  <c r="AM924" i="8"/>
  <c r="AM925" i="8"/>
  <c r="AM926" i="8"/>
  <c r="AM927" i="8"/>
  <c r="AM928" i="8"/>
  <c r="AM929" i="8"/>
  <c r="AM930" i="8"/>
  <c r="AM932" i="8"/>
  <c r="AM933" i="8"/>
  <c r="AM934" i="8"/>
  <c r="AM935" i="8"/>
  <c r="AM936" i="8"/>
  <c r="AM937" i="8"/>
  <c r="AM938" i="8"/>
  <c r="AM939" i="8"/>
  <c r="AM5" i="8"/>
  <c r="AE6" i="8"/>
  <c r="AE7" i="8"/>
  <c r="AE8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E28" i="8"/>
  <c r="AE29" i="8"/>
  <c r="AE30" i="8"/>
  <c r="AE31" i="8"/>
  <c r="AE32" i="8"/>
  <c r="AE33" i="8"/>
  <c r="AE34" i="8"/>
  <c r="AE35" i="8"/>
  <c r="AE36" i="8"/>
  <c r="AE37" i="8"/>
  <c r="AE38" i="8"/>
  <c r="AE39" i="8"/>
  <c r="AE40" i="8"/>
  <c r="AE41" i="8"/>
  <c r="AE42" i="8"/>
  <c r="AE43" i="8"/>
  <c r="AE44" i="8"/>
  <c r="AE45" i="8"/>
  <c r="AE46" i="8"/>
  <c r="AE47" i="8"/>
  <c r="AE48" i="8"/>
  <c r="AE49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E63" i="8"/>
  <c r="AE64" i="8"/>
  <c r="AE65" i="8"/>
  <c r="AE66" i="8"/>
  <c r="AE67" i="8"/>
  <c r="AE68" i="8"/>
  <c r="AE69" i="8"/>
  <c r="AE70" i="8"/>
  <c r="AE71" i="8"/>
  <c r="AE72" i="8"/>
  <c r="AE73" i="8"/>
  <c r="AE74" i="8"/>
  <c r="AE75" i="8"/>
  <c r="AE76" i="8"/>
  <c r="AE77" i="8"/>
  <c r="AE78" i="8"/>
  <c r="AE79" i="8"/>
  <c r="AE80" i="8"/>
  <c r="AE81" i="8"/>
  <c r="AE82" i="8"/>
  <c r="AE83" i="8"/>
  <c r="AE84" i="8"/>
  <c r="AE85" i="8"/>
  <c r="AE86" i="8"/>
  <c r="AE87" i="8"/>
  <c r="AE88" i="8"/>
  <c r="AE89" i="8"/>
  <c r="AE90" i="8"/>
  <c r="AE91" i="8"/>
  <c r="AE92" i="8"/>
  <c r="AE93" i="8"/>
  <c r="AE94" i="8"/>
  <c r="AE95" i="8"/>
  <c r="AE96" i="8"/>
  <c r="AE97" i="8"/>
  <c r="AE98" i="8"/>
  <c r="AE99" i="8"/>
  <c r="AE100" i="8"/>
  <c r="AE101" i="8"/>
  <c r="AE102" i="8"/>
  <c r="AE103" i="8"/>
  <c r="AE104" i="8"/>
  <c r="AE105" i="8"/>
  <c r="AE106" i="8"/>
  <c r="AE107" i="8"/>
  <c r="AE108" i="8"/>
  <c r="AE109" i="8"/>
  <c r="AE110" i="8"/>
  <c r="AE111" i="8"/>
  <c r="AE112" i="8"/>
  <c r="AE113" i="8"/>
  <c r="AE114" i="8"/>
  <c r="AE115" i="8"/>
  <c r="AE116" i="8"/>
  <c r="AE117" i="8"/>
  <c r="AE118" i="8"/>
  <c r="AE119" i="8"/>
  <c r="AE120" i="8"/>
  <c r="AE121" i="8"/>
  <c r="AE122" i="8"/>
  <c r="AE123" i="8"/>
  <c r="AE124" i="8"/>
  <c r="AE125" i="8"/>
  <c r="AE126" i="8"/>
  <c r="AE127" i="8"/>
  <c r="AE128" i="8"/>
  <c r="AE129" i="8"/>
  <c r="AE130" i="8"/>
  <c r="AE131" i="8"/>
  <c r="AE132" i="8"/>
  <c r="AE133" i="8"/>
  <c r="AE134" i="8"/>
  <c r="AE135" i="8"/>
  <c r="AE136" i="8"/>
  <c r="AE137" i="8"/>
  <c r="AE138" i="8"/>
  <c r="AE139" i="8"/>
  <c r="AE140" i="8"/>
  <c r="AE141" i="8"/>
  <c r="AE142" i="8"/>
  <c r="AE143" i="8"/>
  <c r="AE144" i="8"/>
  <c r="AE145" i="8"/>
  <c r="AE146" i="8"/>
  <c r="AE147" i="8"/>
  <c r="AE148" i="8"/>
  <c r="AE149" i="8"/>
  <c r="AE150" i="8"/>
  <c r="AE151" i="8"/>
  <c r="AE152" i="8"/>
  <c r="AE153" i="8"/>
  <c r="AE154" i="8"/>
  <c r="AE155" i="8"/>
  <c r="AE156" i="8"/>
  <c r="AE157" i="8"/>
  <c r="AE158" i="8"/>
  <c r="AE159" i="8"/>
  <c r="AE160" i="8"/>
  <c r="AE161" i="8"/>
  <c r="AE162" i="8"/>
  <c r="AE163" i="8"/>
  <c r="AE164" i="8"/>
  <c r="AE165" i="8"/>
  <c r="AE166" i="8"/>
  <c r="AE167" i="8"/>
  <c r="AE168" i="8"/>
  <c r="AE169" i="8"/>
  <c r="AE170" i="8"/>
  <c r="AE171" i="8"/>
  <c r="AE172" i="8"/>
  <c r="AE173" i="8"/>
  <c r="AE174" i="8"/>
  <c r="AE175" i="8"/>
  <c r="AE176" i="8"/>
  <c r="AE177" i="8"/>
  <c r="AE178" i="8"/>
  <c r="AE179" i="8"/>
  <c r="AE180" i="8"/>
  <c r="AE181" i="8"/>
  <c r="AE182" i="8"/>
  <c r="AE183" i="8"/>
  <c r="AE184" i="8"/>
  <c r="AE185" i="8"/>
  <c r="AE186" i="8"/>
  <c r="AE187" i="8"/>
  <c r="AE188" i="8"/>
  <c r="AE189" i="8"/>
  <c r="AE190" i="8"/>
  <c r="AE191" i="8"/>
  <c r="AE192" i="8"/>
  <c r="AE193" i="8"/>
  <c r="AE194" i="8"/>
  <c r="AE195" i="8"/>
  <c r="AE196" i="8"/>
  <c r="AE197" i="8"/>
  <c r="AE198" i="8"/>
  <c r="AE199" i="8"/>
  <c r="AE200" i="8"/>
  <c r="AE201" i="8"/>
  <c r="AE202" i="8"/>
  <c r="AE203" i="8"/>
  <c r="AE204" i="8"/>
  <c r="AE205" i="8"/>
  <c r="AE206" i="8"/>
  <c r="AE207" i="8"/>
  <c r="AE208" i="8"/>
  <c r="AE209" i="8"/>
  <c r="AE210" i="8"/>
  <c r="AE211" i="8"/>
  <c r="AE212" i="8"/>
  <c r="AE213" i="8"/>
  <c r="AE214" i="8"/>
  <c r="AE215" i="8"/>
  <c r="AE216" i="8"/>
  <c r="AE217" i="8"/>
  <c r="AE218" i="8"/>
  <c r="AE219" i="8"/>
  <c r="AE220" i="8"/>
  <c r="AE221" i="8"/>
  <c r="AE222" i="8"/>
  <c r="AE223" i="8"/>
  <c r="AE224" i="8"/>
  <c r="AE225" i="8"/>
  <c r="AE226" i="8"/>
  <c r="AE227" i="8"/>
  <c r="AE228" i="8"/>
  <c r="AE229" i="8"/>
  <c r="AE230" i="8"/>
  <c r="AE231" i="8"/>
  <c r="AE232" i="8"/>
  <c r="AE233" i="8"/>
  <c r="AE234" i="8"/>
  <c r="AE235" i="8"/>
  <c r="AE236" i="8"/>
  <c r="AE237" i="8"/>
  <c r="AE238" i="8"/>
  <c r="AE239" i="8"/>
  <c r="AE240" i="8"/>
  <c r="AE241" i="8"/>
  <c r="AE242" i="8"/>
  <c r="AE243" i="8"/>
  <c r="AE244" i="8"/>
  <c r="AE245" i="8"/>
  <c r="AE246" i="8"/>
  <c r="AE247" i="8"/>
  <c r="AE248" i="8"/>
  <c r="AE249" i="8"/>
  <c r="AE250" i="8"/>
  <c r="AE251" i="8"/>
  <c r="AE252" i="8"/>
  <c r="AE253" i="8"/>
  <c r="AE254" i="8"/>
  <c r="AE255" i="8"/>
  <c r="AE256" i="8"/>
  <c r="AE257" i="8"/>
  <c r="AE258" i="8"/>
  <c r="AE259" i="8"/>
  <c r="AE260" i="8"/>
  <c r="AE261" i="8"/>
  <c r="AE262" i="8"/>
  <c r="AE263" i="8"/>
  <c r="AE264" i="8"/>
  <c r="AE265" i="8"/>
  <c r="AE266" i="8"/>
  <c r="AE267" i="8"/>
  <c r="AE268" i="8"/>
  <c r="AE269" i="8"/>
  <c r="AE270" i="8"/>
  <c r="AE271" i="8"/>
  <c r="AE272" i="8"/>
  <c r="AE273" i="8"/>
  <c r="AE274" i="8"/>
  <c r="AE275" i="8"/>
  <c r="AE276" i="8"/>
  <c r="AE277" i="8"/>
  <c r="AE278" i="8"/>
  <c r="AE279" i="8"/>
  <c r="AE280" i="8"/>
  <c r="AE281" i="8"/>
  <c r="AE282" i="8"/>
  <c r="AE283" i="8"/>
  <c r="AE284" i="8"/>
  <c r="AE285" i="8"/>
  <c r="AE286" i="8"/>
  <c r="AE287" i="8"/>
  <c r="AE288" i="8"/>
  <c r="AE289" i="8"/>
  <c r="AE290" i="8"/>
  <c r="AE291" i="8"/>
  <c r="AE292" i="8"/>
  <c r="AE293" i="8"/>
  <c r="AE294" i="8"/>
  <c r="AE295" i="8"/>
  <c r="AE296" i="8"/>
  <c r="AE297" i="8"/>
  <c r="AE298" i="8"/>
  <c r="AE299" i="8"/>
  <c r="AE300" i="8"/>
  <c r="AE301" i="8"/>
  <c r="AE302" i="8"/>
  <c r="AE303" i="8"/>
  <c r="AE304" i="8"/>
  <c r="AE305" i="8"/>
  <c r="AE306" i="8"/>
  <c r="AE307" i="8"/>
  <c r="AE308" i="8"/>
  <c r="AE309" i="8"/>
  <c r="AE310" i="8"/>
  <c r="AE311" i="8"/>
  <c r="AE312" i="8"/>
  <c r="AE313" i="8"/>
  <c r="AE314" i="8"/>
  <c r="AE315" i="8"/>
  <c r="AE316" i="8"/>
  <c r="AE317" i="8"/>
  <c r="AE318" i="8"/>
  <c r="AE319" i="8"/>
  <c r="AE320" i="8"/>
  <c r="AE321" i="8"/>
  <c r="AE322" i="8"/>
  <c r="AE323" i="8"/>
  <c r="AE324" i="8"/>
  <c r="AE325" i="8"/>
  <c r="AE326" i="8"/>
  <c r="AE327" i="8"/>
  <c r="AE328" i="8"/>
  <c r="AE329" i="8"/>
  <c r="AE330" i="8"/>
  <c r="AE331" i="8"/>
  <c r="AE332" i="8"/>
  <c r="AE333" i="8"/>
  <c r="AE334" i="8"/>
  <c r="AE335" i="8"/>
  <c r="AE336" i="8"/>
  <c r="AE337" i="8"/>
  <c r="AE338" i="8"/>
  <c r="AE339" i="8"/>
  <c r="AE340" i="8"/>
  <c r="AE341" i="8"/>
  <c r="AE342" i="8"/>
  <c r="AE343" i="8"/>
  <c r="AE344" i="8"/>
  <c r="AE345" i="8"/>
  <c r="AE346" i="8"/>
  <c r="AE347" i="8"/>
  <c r="AE348" i="8"/>
  <c r="AE349" i="8"/>
  <c r="AE350" i="8"/>
  <c r="AE351" i="8"/>
  <c r="AE352" i="8"/>
  <c r="AE353" i="8"/>
  <c r="AE354" i="8"/>
  <c r="AE355" i="8"/>
  <c r="AE356" i="8"/>
  <c r="AE357" i="8"/>
  <c r="AE358" i="8"/>
  <c r="AE359" i="8"/>
  <c r="AE360" i="8"/>
  <c r="AE362" i="8"/>
  <c r="AE363" i="8"/>
  <c r="AE364" i="8"/>
  <c r="AE365" i="8"/>
  <c r="AE366" i="8"/>
  <c r="AE367" i="8"/>
  <c r="AE368" i="8"/>
  <c r="AE369" i="8"/>
  <c r="AE370" i="8"/>
  <c r="AE371" i="8"/>
  <c r="AE372" i="8"/>
  <c r="AE373" i="8"/>
  <c r="AE374" i="8"/>
  <c r="AE375" i="8"/>
  <c r="AE376" i="8"/>
  <c r="AE377" i="8"/>
  <c r="AE378" i="8"/>
  <c r="AE379" i="8"/>
  <c r="AE380" i="8"/>
  <c r="AE381" i="8"/>
  <c r="AE382" i="8"/>
  <c r="AE383" i="8"/>
  <c r="AE384" i="8"/>
  <c r="AE385" i="8"/>
  <c r="AE386" i="8"/>
  <c r="AE387" i="8"/>
  <c r="AE388" i="8"/>
  <c r="AE389" i="8"/>
  <c r="AE390" i="8"/>
  <c r="AE391" i="8"/>
  <c r="AE392" i="8"/>
  <c r="AE393" i="8"/>
  <c r="AE394" i="8"/>
  <c r="AE395" i="8"/>
  <c r="AE396" i="8"/>
  <c r="AE397" i="8"/>
  <c r="AE398" i="8"/>
  <c r="AE399" i="8"/>
  <c r="AE400" i="8"/>
  <c r="AE401" i="8"/>
  <c r="AE402" i="8"/>
  <c r="AE403" i="8"/>
  <c r="AE404" i="8"/>
  <c r="AE405" i="8"/>
  <c r="AE406" i="8"/>
  <c r="AE407" i="8"/>
  <c r="AE408" i="8"/>
  <c r="AE409" i="8"/>
  <c r="AE410" i="8"/>
  <c r="AE411" i="8"/>
  <c r="AE412" i="8"/>
  <c r="AE413" i="8"/>
  <c r="AE414" i="8"/>
  <c r="AE415" i="8"/>
  <c r="AE416" i="8"/>
  <c r="AE417" i="8"/>
  <c r="AE418" i="8"/>
  <c r="AE419" i="8"/>
  <c r="AE420" i="8"/>
  <c r="AE421" i="8"/>
  <c r="AE422" i="8"/>
  <c r="AE423" i="8"/>
  <c r="AE424" i="8"/>
  <c r="AE425" i="8"/>
  <c r="AE426" i="8"/>
  <c r="AE427" i="8"/>
  <c r="AE428" i="8"/>
  <c r="AE429" i="8"/>
  <c r="AE430" i="8"/>
  <c r="AE431" i="8"/>
  <c r="AE432" i="8"/>
  <c r="AE433" i="8"/>
  <c r="AE434" i="8"/>
  <c r="AE435" i="8"/>
  <c r="AE436" i="8"/>
  <c r="AE437" i="8"/>
  <c r="AE438" i="8"/>
  <c r="AE439" i="8"/>
  <c r="AE441" i="8"/>
  <c r="AE442" i="8"/>
  <c r="AE444" i="8"/>
  <c r="AE445" i="8"/>
  <c r="AE446" i="8"/>
  <c r="AE447" i="8"/>
  <c r="AE448" i="8"/>
  <c r="AE449" i="8"/>
  <c r="AE450" i="8"/>
  <c r="AE451" i="8"/>
  <c r="AE452" i="8"/>
  <c r="AE453" i="8"/>
  <c r="AE454" i="8"/>
  <c r="AE455" i="8"/>
  <c r="AE456" i="8"/>
  <c r="AE457" i="8"/>
  <c r="AE458" i="8"/>
  <c r="AE459" i="8"/>
  <c r="AE460" i="8"/>
  <c r="AE461" i="8"/>
  <c r="AE462" i="8"/>
  <c r="AE463" i="8"/>
  <c r="AE464" i="8"/>
  <c r="AE465" i="8"/>
  <c r="AE466" i="8"/>
  <c r="AE467" i="8"/>
  <c r="AE468" i="8"/>
  <c r="AE469" i="8"/>
  <c r="AE470" i="8"/>
  <c r="AE471" i="8"/>
  <c r="AE472" i="8"/>
  <c r="AE473" i="8"/>
  <c r="AE474" i="8"/>
  <c r="AE475" i="8"/>
  <c r="AE476" i="8"/>
  <c r="AE477" i="8"/>
  <c r="AE478" i="8"/>
  <c r="AE479" i="8"/>
  <c r="AE480" i="8"/>
  <c r="AE481" i="8"/>
  <c r="AE482" i="8"/>
  <c r="AE483" i="8"/>
  <c r="AE484" i="8"/>
  <c r="AE485" i="8"/>
  <c r="AE486" i="8"/>
  <c r="AE487" i="8"/>
  <c r="AE488" i="8"/>
  <c r="AE489" i="8"/>
  <c r="AE490" i="8"/>
  <c r="AE491" i="8"/>
  <c r="AE492" i="8"/>
  <c r="AE493" i="8"/>
  <c r="AE494" i="8"/>
  <c r="AE495" i="8"/>
  <c r="AE496" i="8"/>
  <c r="AE497" i="8"/>
  <c r="AE498" i="8"/>
  <c r="AE499" i="8"/>
  <c r="AE500" i="8"/>
  <c r="AE501" i="8"/>
  <c r="AE502" i="8"/>
  <c r="AE503" i="8"/>
  <c r="AE504" i="8"/>
  <c r="AE505" i="8"/>
  <c r="AE506" i="8"/>
  <c r="AE507" i="8"/>
  <c r="AE508" i="8"/>
  <c r="AE509" i="8"/>
  <c r="AE510" i="8"/>
  <c r="AE511" i="8"/>
  <c r="AE512" i="8"/>
  <c r="AE513" i="8"/>
  <c r="AE514" i="8"/>
  <c r="AE515" i="8"/>
  <c r="AE516" i="8"/>
  <c r="AE517" i="8"/>
  <c r="AE518" i="8"/>
  <c r="AE519" i="8"/>
  <c r="AE520" i="8"/>
  <c r="AE521" i="8"/>
  <c r="AE522" i="8"/>
  <c r="AE523" i="8"/>
  <c r="AE524" i="8"/>
  <c r="AE525" i="8"/>
  <c r="AE526" i="8"/>
  <c r="AE527" i="8"/>
  <c r="AE528" i="8"/>
  <c r="AE529" i="8"/>
  <c r="AE530" i="8"/>
  <c r="AE531" i="8"/>
  <c r="AE532" i="8"/>
  <c r="AE533" i="8"/>
  <c r="AE534" i="8"/>
  <c r="AE535" i="8"/>
  <c r="AE536" i="8"/>
  <c r="AE537" i="8"/>
  <c r="AE538" i="8"/>
  <c r="AE539" i="8"/>
  <c r="AE540" i="8"/>
  <c r="AE541" i="8"/>
  <c r="AE542" i="8"/>
  <c r="AE543" i="8"/>
  <c r="AE544" i="8"/>
  <c r="AE545" i="8"/>
  <c r="AE546" i="8"/>
  <c r="AE547" i="8"/>
  <c r="AE548" i="8"/>
  <c r="AE549" i="8"/>
  <c r="AE550" i="8"/>
  <c r="AE551" i="8"/>
  <c r="AE552" i="8"/>
  <c r="AE553" i="8"/>
  <c r="AE554" i="8"/>
  <c r="AE555" i="8"/>
  <c r="AE556" i="8"/>
  <c r="AE557" i="8"/>
  <c r="AE558" i="8"/>
  <c r="AE559" i="8"/>
  <c r="AE560" i="8"/>
  <c r="AE561" i="8"/>
  <c r="AE562" i="8"/>
  <c r="AE563" i="8"/>
  <c r="AE564" i="8"/>
  <c r="AE565" i="8"/>
  <c r="AE566" i="8"/>
  <c r="AE567" i="8"/>
  <c r="AE568" i="8"/>
  <c r="AE569" i="8"/>
  <c r="AE570" i="8"/>
  <c r="AE571" i="8"/>
  <c r="AE572" i="8"/>
  <c r="AE573" i="8"/>
  <c r="AE574" i="8"/>
  <c r="AE575" i="8"/>
  <c r="AE576" i="8"/>
  <c r="AE577" i="8"/>
  <c r="AE578" i="8"/>
  <c r="AE579" i="8"/>
  <c r="AE580" i="8"/>
  <c r="AE581" i="8"/>
  <c r="AE582" i="8"/>
  <c r="AE583" i="8"/>
  <c r="AE584" i="8"/>
  <c r="AE585" i="8"/>
  <c r="AE586" i="8"/>
  <c r="AE587" i="8"/>
  <c r="AE588" i="8"/>
  <c r="AE589" i="8"/>
  <c r="AE590" i="8"/>
  <c r="AE591" i="8"/>
  <c r="AE592" i="8"/>
  <c r="AE593" i="8"/>
  <c r="AE594" i="8"/>
  <c r="AE595" i="8"/>
  <c r="AE596" i="8"/>
  <c r="AE597" i="8"/>
  <c r="AE598" i="8"/>
  <c r="AE599" i="8"/>
  <c r="AE600" i="8"/>
  <c r="AE601" i="8"/>
  <c r="AE602" i="8"/>
  <c r="AE603" i="8"/>
  <c r="AE604" i="8"/>
  <c r="AE605" i="8"/>
  <c r="AE606" i="8"/>
  <c r="AE607" i="8"/>
  <c r="AE608" i="8"/>
  <c r="AE609" i="8"/>
  <c r="AE610" i="8"/>
  <c r="AE611" i="8"/>
  <c r="AE612" i="8"/>
  <c r="AE613" i="8"/>
  <c r="AE614" i="8"/>
  <c r="AE615" i="8"/>
  <c r="AE616" i="8"/>
  <c r="AE617" i="8"/>
  <c r="AE618" i="8"/>
  <c r="AE619" i="8"/>
  <c r="AE620" i="8"/>
  <c r="AE621" i="8"/>
  <c r="AE622" i="8"/>
  <c r="AE623" i="8"/>
  <c r="AE624" i="8"/>
  <c r="AE625" i="8"/>
  <c r="AE626" i="8"/>
  <c r="AE627" i="8"/>
  <c r="AE628" i="8"/>
  <c r="AE629" i="8"/>
  <c r="AE630" i="8"/>
  <c r="AE631" i="8"/>
  <c r="AE632" i="8"/>
  <c r="AE633" i="8"/>
  <c r="AE634" i="8"/>
  <c r="AE635" i="8"/>
  <c r="AE636" i="8"/>
  <c r="AE637" i="8"/>
  <c r="AE638" i="8"/>
  <c r="AE639" i="8"/>
  <c r="AE640" i="8"/>
  <c r="AE641" i="8"/>
  <c r="AE642" i="8"/>
  <c r="AE643" i="8"/>
  <c r="AE644" i="8"/>
  <c r="AE645" i="8"/>
  <c r="AE646" i="8"/>
  <c r="AE647" i="8"/>
  <c r="AE648" i="8"/>
  <c r="AE649" i="8"/>
  <c r="AE650" i="8"/>
  <c r="AE651" i="8"/>
  <c r="AE652" i="8"/>
  <c r="AE653" i="8"/>
  <c r="AE654" i="8"/>
  <c r="AE655" i="8"/>
  <c r="AE656" i="8"/>
  <c r="AE657" i="8"/>
  <c r="AE658" i="8"/>
  <c r="AE659" i="8"/>
  <c r="AE660" i="8"/>
  <c r="AE661" i="8"/>
  <c r="AE662" i="8"/>
  <c r="AE663" i="8"/>
  <c r="AE664" i="8"/>
  <c r="AE665" i="8"/>
  <c r="AE666" i="8"/>
  <c r="AE667" i="8"/>
  <c r="AE668" i="8"/>
  <c r="AE669" i="8"/>
  <c r="AE670" i="8"/>
  <c r="AE671" i="8"/>
  <c r="AE672" i="8"/>
  <c r="AE673" i="8"/>
  <c r="AE674" i="8"/>
  <c r="AE675" i="8"/>
  <c r="AE676" i="8"/>
  <c r="AE677" i="8"/>
  <c r="AE678" i="8"/>
  <c r="AE679" i="8"/>
  <c r="AE680" i="8"/>
  <c r="AE681" i="8"/>
  <c r="AE682" i="8"/>
  <c r="AE683" i="8"/>
  <c r="AE684" i="8"/>
  <c r="AE685" i="8"/>
  <c r="AE686" i="8"/>
  <c r="AE687" i="8"/>
  <c r="AE688" i="8"/>
  <c r="AE689" i="8"/>
  <c r="AE690" i="8"/>
  <c r="AE691" i="8"/>
  <c r="AE692" i="8"/>
  <c r="AE693" i="8"/>
  <c r="AE694" i="8"/>
  <c r="AE695" i="8"/>
  <c r="AE696" i="8"/>
  <c r="AE697" i="8"/>
  <c r="AE698" i="8"/>
  <c r="AE699" i="8"/>
  <c r="AE700" i="8"/>
  <c r="AE701" i="8"/>
  <c r="AE702" i="8"/>
  <c r="AE703" i="8"/>
  <c r="AE704" i="8"/>
  <c r="AE705" i="8"/>
  <c r="AE706" i="8"/>
  <c r="AE707" i="8"/>
  <c r="AE708" i="8"/>
  <c r="AE709" i="8"/>
  <c r="AE710" i="8"/>
  <c r="AE711" i="8"/>
  <c r="AE712" i="8"/>
  <c r="AE713" i="8"/>
  <c r="AE714" i="8"/>
  <c r="AE715" i="8"/>
  <c r="AE716" i="8"/>
  <c r="AE717" i="8"/>
  <c r="AE718" i="8"/>
  <c r="AE719" i="8"/>
  <c r="AE720" i="8"/>
  <c r="AE721" i="8"/>
  <c r="AE722" i="8"/>
  <c r="AE723" i="8"/>
  <c r="AE724" i="8"/>
  <c r="AE725" i="8"/>
  <c r="AE726" i="8"/>
  <c r="AE727" i="8"/>
  <c r="AE728" i="8"/>
  <c r="AE729" i="8"/>
  <c r="AE730" i="8"/>
  <c r="AE731" i="8"/>
  <c r="AE732" i="8"/>
  <c r="AE733" i="8"/>
  <c r="AE734" i="8"/>
  <c r="AE735" i="8"/>
  <c r="AE736" i="8"/>
  <c r="AE737" i="8"/>
  <c r="AE738" i="8"/>
  <c r="AE739" i="8"/>
  <c r="AE740" i="8"/>
  <c r="AE741" i="8"/>
  <c r="AE742" i="8"/>
  <c r="AE743" i="8"/>
  <c r="AE744" i="8"/>
  <c r="AE745" i="8"/>
  <c r="AE746" i="8"/>
  <c r="AE747" i="8"/>
  <c r="AE748" i="8"/>
  <c r="AE749" i="8"/>
  <c r="AE750" i="8"/>
  <c r="AE751" i="8"/>
  <c r="AE752" i="8"/>
  <c r="AE753" i="8"/>
  <c r="AE754" i="8"/>
  <c r="AE755" i="8"/>
  <c r="AE756" i="8"/>
  <c r="AE757" i="8"/>
  <c r="AE758" i="8"/>
  <c r="AE759" i="8"/>
  <c r="AE760" i="8"/>
  <c r="AE761" i="8"/>
  <c r="AE762" i="8"/>
  <c r="AE763" i="8"/>
  <c r="AE764" i="8"/>
  <c r="AE765" i="8"/>
  <c r="AE766" i="8"/>
  <c r="AE767" i="8"/>
  <c r="AE768" i="8"/>
  <c r="AE769" i="8"/>
  <c r="AE770" i="8"/>
  <c r="AE771" i="8"/>
  <c r="AE772" i="8"/>
  <c r="AE773" i="8"/>
  <c r="AE774" i="8"/>
  <c r="AE775" i="8"/>
  <c r="AE776" i="8"/>
  <c r="AE777" i="8"/>
  <c r="AE778" i="8"/>
  <c r="AE779" i="8"/>
  <c r="AE780" i="8"/>
  <c r="AE781" i="8"/>
  <c r="AE782" i="8"/>
  <c r="AE783" i="8"/>
  <c r="AE784" i="8"/>
  <c r="AE785" i="8"/>
  <c r="AE786" i="8"/>
  <c r="AE787" i="8"/>
  <c r="AE788" i="8"/>
  <c r="AE789" i="8"/>
  <c r="AE790" i="8"/>
  <c r="AE791" i="8"/>
  <c r="AE792" i="8"/>
  <c r="AE793" i="8"/>
  <c r="AE794" i="8"/>
  <c r="AE795" i="8"/>
  <c r="AE796" i="8"/>
  <c r="AE797" i="8"/>
  <c r="AE798" i="8"/>
  <c r="AE799" i="8"/>
  <c r="AE800" i="8"/>
  <c r="AE801" i="8"/>
  <c r="AE802" i="8"/>
  <c r="AE803" i="8"/>
  <c r="AE804" i="8"/>
  <c r="AE805" i="8"/>
  <c r="AE806" i="8"/>
  <c r="AE807" i="8"/>
  <c r="AE808" i="8"/>
  <c r="AE809" i="8"/>
  <c r="AE810" i="8"/>
  <c r="AE811" i="8"/>
  <c r="AE812" i="8"/>
  <c r="AE813" i="8"/>
  <c r="AE814" i="8"/>
  <c r="AE815" i="8"/>
  <c r="AE816" i="8"/>
  <c r="AE817" i="8"/>
  <c r="AE818" i="8"/>
  <c r="AE819" i="8"/>
  <c r="AE820" i="8"/>
  <c r="AE821" i="8"/>
  <c r="AE822" i="8"/>
  <c r="AE823" i="8"/>
  <c r="AE824" i="8"/>
  <c r="AE825" i="8"/>
  <c r="AE826" i="8"/>
  <c r="AE827" i="8"/>
  <c r="AE828" i="8"/>
  <c r="AE829" i="8"/>
  <c r="AE830" i="8"/>
  <c r="AE831" i="8"/>
  <c r="AE832" i="8"/>
  <c r="AE833" i="8"/>
  <c r="AE834" i="8"/>
  <c r="AE835" i="8"/>
  <c r="AE836" i="8"/>
  <c r="AE837" i="8"/>
  <c r="AE838" i="8"/>
  <c r="AE839" i="8"/>
  <c r="AE840" i="8"/>
  <c r="AE841" i="8"/>
  <c r="AE842" i="8"/>
  <c r="AE843" i="8"/>
  <c r="AE844" i="8"/>
  <c r="AE845" i="8"/>
  <c r="AE846" i="8"/>
  <c r="AE847" i="8"/>
  <c r="AE848" i="8"/>
  <c r="AE849" i="8"/>
  <c r="AE850" i="8"/>
  <c r="AE851" i="8"/>
  <c r="AE852" i="8"/>
  <c r="AE853" i="8"/>
  <c r="AE854" i="8"/>
  <c r="AE855" i="8"/>
  <c r="AE856" i="8"/>
  <c r="AE857" i="8"/>
  <c r="AE858" i="8"/>
  <c r="AE859" i="8"/>
  <c r="AE860" i="8"/>
  <c r="AE861" i="8"/>
  <c r="AE862" i="8"/>
  <c r="AE863" i="8"/>
  <c r="AE864" i="8"/>
  <c r="AE865" i="8"/>
  <c r="AE866" i="8"/>
  <c r="AE867" i="8"/>
  <c r="AE868" i="8"/>
  <c r="AE869" i="8"/>
  <c r="AE870" i="8"/>
  <c r="AE871" i="8"/>
  <c r="AE872" i="8"/>
  <c r="AE873" i="8"/>
  <c r="AE874" i="8"/>
  <c r="AE875" i="8"/>
  <c r="AE876" i="8"/>
  <c r="AE877" i="8"/>
  <c r="AE878" i="8"/>
  <c r="AE879" i="8"/>
  <c r="AE880" i="8"/>
  <c r="AE881" i="8"/>
  <c r="AE882" i="8"/>
  <c r="AE883" i="8"/>
  <c r="AE884" i="8"/>
  <c r="AE885" i="8"/>
  <c r="AE886" i="8"/>
  <c r="AE887" i="8"/>
  <c r="AE888" i="8"/>
  <c r="AE889" i="8"/>
  <c r="AE890" i="8"/>
  <c r="AE891" i="8"/>
  <c r="AE892" i="8"/>
  <c r="AE893" i="8"/>
  <c r="AE894" i="8"/>
  <c r="AE895" i="8"/>
  <c r="AE896" i="8"/>
  <c r="AE897" i="8"/>
  <c r="AE898" i="8"/>
  <c r="AE899" i="8"/>
  <c r="AE900" i="8"/>
  <c r="AE901" i="8"/>
  <c r="AE902" i="8"/>
  <c r="AE903" i="8"/>
  <c r="AE904" i="8"/>
  <c r="AE905" i="8"/>
  <c r="AE906" i="8"/>
  <c r="AE907" i="8"/>
  <c r="AE908" i="8"/>
  <c r="AE909" i="8"/>
  <c r="AE910" i="8"/>
  <c r="AE911" i="8"/>
  <c r="AE912" i="8"/>
  <c r="AE913" i="8"/>
  <c r="AE914" i="8"/>
  <c r="AE915" i="8"/>
  <c r="AE916" i="8"/>
  <c r="AE917" i="8"/>
  <c r="AE918" i="8"/>
  <c r="AE919" i="8"/>
  <c r="AE920" i="8"/>
  <c r="AE921" i="8"/>
  <c r="AE922" i="8"/>
  <c r="AE923" i="8"/>
  <c r="AE924" i="8"/>
  <c r="AE925" i="8"/>
  <c r="AE926" i="8"/>
  <c r="AE927" i="8"/>
  <c r="AE928" i="8"/>
  <c r="AE929" i="8"/>
  <c r="AE930" i="8"/>
  <c r="AE932" i="8"/>
  <c r="AE933" i="8"/>
  <c r="AE934" i="8"/>
  <c r="AE935" i="8"/>
  <c r="AE936" i="8"/>
  <c r="AE937" i="8"/>
  <c r="AE938" i="8"/>
  <c r="AE939" i="8"/>
  <c r="AE5" i="8"/>
  <c r="J5" i="7"/>
  <c r="AG443" i="8" l="1"/>
  <c r="AN931" i="8"/>
  <c r="AQ931" i="8"/>
  <c r="AR931" i="8"/>
  <c r="AS931" i="8"/>
  <c r="AV931" i="8"/>
  <c r="AP931" i="8"/>
  <c r="AX931" i="8"/>
  <c r="AY931" i="8"/>
  <c r="AZ931" i="8"/>
  <c r="BA931" i="8"/>
  <c r="AT931" i="8"/>
  <c r="BB931" i="8"/>
  <c r="J931" i="8"/>
  <c r="AU931" i="8"/>
  <c r="BC931" i="8"/>
  <c r="BD931" i="8"/>
  <c r="AO931" i="8"/>
  <c r="AW931" i="8"/>
  <c r="I4071" i="1"/>
  <c r="M4071" i="1" s="1"/>
  <c r="B4071" i="1"/>
  <c r="M4070" i="1"/>
  <c r="B4070" i="1"/>
  <c r="M4069" i="1"/>
  <c r="B4069" i="1"/>
  <c r="M4066" i="1"/>
  <c r="M4065" i="1"/>
  <c r="B4068" i="1"/>
  <c r="B4067" i="1"/>
  <c r="B4066" i="1"/>
  <c r="B4065" i="1"/>
  <c r="I3162" i="1"/>
  <c r="M3162" i="1" s="1"/>
  <c r="B3162" i="1"/>
  <c r="B3161" i="1"/>
  <c r="B3160" i="1"/>
  <c r="B3159" i="1"/>
  <c r="B1939" i="1"/>
  <c r="I1938" i="1"/>
  <c r="M1938" i="1" s="1"/>
  <c r="B1938" i="1"/>
  <c r="B1937" i="1"/>
  <c r="B1936" i="1"/>
  <c r="I1935" i="1"/>
  <c r="M1935" i="1" s="1"/>
  <c r="B1935" i="1"/>
  <c r="B1934" i="1"/>
  <c r="B1933" i="1"/>
  <c r="B446" i="1"/>
  <c r="M449" i="1"/>
  <c r="M447" i="1"/>
  <c r="B445" i="1"/>
  <c r="B444" i="1"/>
  <c r="B443" i="1"/>
  <c r="M442" i="1"/>
  <c r="B4078" i="1"/>
  <c r="AF931" i="8" l="1"/>
  <c r="AG931" i="8"/>
  <c r="F9" i="4"/>
  <c r="M9" i="4" s="1"/>
  <c r="F8" i="4"/>
  <c r="M8" i="4" s="1"/>
  <c r="F7" i="4"/>
  <c r="M7" i="4" s="1"/>
  <c r="AE940" i="8" l="1"/>
  <c r="AK933" i="8"/>
  <c r="AJ933" i="8"/>
  <c r="AI933" i="8"/>
  <c r="AH933" i="8"/>
  <c r="F933" i="8"/>
  <c r="BE933" i="8" s="1"/>
  <c r="F167" i="8"/>
  <c r="BD167" i="8" s="1"/>
  <c r="AK167" i="8"/>
  <c r="AJ167" i="8"/>
  <c r="AI167" i="8"/>
  <c r="AH167" i="8"/>
  <c r="F740" i="8"/>
  <c r="BE740" i="8" s="1"/>
  <c r="AK740" i="8"/>
  <c r="AJ740" i="8"/>
  <c r="AI740" i="8"/>
  <c r="AH740" i="8"/>
  <c r="F631" i="8"/>
  <c r="BD631" i="8" s="1"/>
  <c r="AK631" i="8"/>
  <c r="AJ631" i="8"/>
  <c r="AI631" i="8"/>
  <c r="AH631" i="8"/>
  <c r="AK445" i="8"/>
  <c r="AJ445" i="8"/>
  <c r="AI445" i="8"/>
  <c r="AH445" i="8"/>
  <c r="F445" i="8"/>
  <c r="BE445" i="8" s="1"/>
  <c r="F242" i="8"/>
  <c r="BE242" i="8" s="1"/>
  <c r="AK242" i="8"/>
  <c r="AJ242" i="8"/>
  <c r="AI242" i="8"/>
  <c r="AH242" i="8"/>
  <c r="F145" i="8"/>
  <c r="J145" i="8" s="1"/>
  <c r="AG145" i="8" s="1"/>
  <c r="AK145" i="8"/>
  <c r="AJ145" i="8"/>
  <c r="AI145" i="8"/>
  <c r="AH145" i="8"/>
  <c r="F80" i="8"/>
  <c r="AK80" i="8"/>
  <c r="AJ80" i="8"/>
  <c r="AI80" i="8"/>
  <c r="AH80" i="8"/>
  <c r="BE631" i="8" l="1"/>
  <c r="J167" i="8"/>
  <c r="BA167" i="8"/>
  <c r="BE167" i="8"/>
  <c r="J933" i="8"/>
  <c r="BD933" i="8"/>
  <c r="BA933" i="8"/>
  <c r="J631" i="8"/>
  <c r="AG631" i="8" s="1"/>
  <c r="BE145" i="8"/>
  <c r="BA242" i="8"/>
  <c r="BA631" i="8"/>
  <c r="BA740" i="8"/>
  <c r="BD740" i="8"/>
  <c r="J740" i="8"/>
  <c r="AG740" i="8" s="1"/>
  <c r="J242" i="8"/>
  <c r="BD242" i="8"/>
  <c r="BA80" i="8"/>
  <c r="BA445" i="8"/>
  <c r="J445" i="8"/>
  <c r="BD445" i="8"/>
  <c r="BD80" i="8"/>
  <c r="BE80" i="8"/>
  <c r="AF145" i="8"/>
  <c r="BA145" i="8"/>
  <c r="BD145" i="8"/>
  <c r="J80" i="8"/>
  <c r="AM940" i="8"/>
  <c r="AG167" i="8" l="1"/>
  <c r="AF167" i="8"/>
  <c r="AF631" i="8"/>
  <c r="AG933" i="8"/>
  <c r="AF933" i="8"/>
  <c r="AF740" i="8"/>
  <c r="AF242" i="8"/>
  <c r="AG242" i="8"/>
  <c r="AG445" i="8"/>
  <c r="AF445" i="8"/>
  <c r="AG80" i="8"/>
  <c r="AF80" i="8"/>
  <c r="AK724" i="8"/>
  <c r="AJ724" i="8"/>
  <c r="AI724" i="8"/>
  <c r="AH724" i="8"/>
  <c r="F724" i="8"/>
  <c r="F722" i="8"/>
  <c r="F331" i="8"/>
  <c r="AK330" i="8"/>
  <c r="AJ330" i="8"/>
  <c r="AI330" i="8"/>
  <c r="AH330" i="8"/>
  <c r="F330" i="8"/>
  <c r="BE330" i="8" s="1"/>
  <c r="B3993" i="1"/>
  <c r="M3992" i="1"/>
  <c r="B3992" i="1"/>
  <c r="B3991" i="1"/>
  <c r="B3990" i="1"/>
  <c r="B4280" i="1"/>
  <c r="B4279" i="1"/>
  <c r="M4278" i="1"/>
  <c r="M4277" i="1"/>
  <c r="B2083" i="1"/>
  <c r="B2082" i="1"/>
  <c r="B2081" i="1"/>
  <c r="B2080" i="1"/>
  <c r="I2079" i="1"/>
  <c r="M2079" i="1" s="1"/>
  <c r="B2079" i="1"/>
  <c r="BD724" i="8" l="1"/>
  <c r="BE724" i="8"/>
  <c r="BA724" i="8"/>
  <c r="J724" i="8"/>
  <c r="BA330" i="8"/>
  <c r="J330" i="8"/>
  <c r="BD330" i="8"/>
  <c r="M3097" i="1"/>
  <c r="B3097" i="1"/>
  <c r="M3096" i="1"/>
  <c r="B3096" i="1"/>
  <c r="B3095" i="1"/>
  <c r="B3094" i="1"/>
  <c r="I2992" i="1"/>
  <c r="M2992" i="1" s="1"/>
  <c r="M2991" i="1"/>
  <c r="B2689" i="1"/>
  <c r="B2690" i="1"/>
  <c r="B2688" i="1"/>
  <c r="M2686" i="1"/>
  <c r="B2687" i="1"/>
  <c r="B2686" i="1"/>
  <c r="B2685" i="1"/>
  <c r="M1071" i="1"/>
  <c r="B1073" i="1"/>
  <c r="B1072" i="1"/>
  <c r="B1071" i="1"/>
  <c r="B1070" i="1"/>
  <c r="AF724" i="8" l="1"/>
  <c r="AG724" i="8"/>
  <c r="AF330" i="8"/>
  <c r="AG330" i="8"/>
  <c r="B1177" i="1"/>
  <c r="B1176" i="1"/>
  <c r="B922" i="1"/>
  <c r="M921" i="1"/>
  <c r="B1331" i="1" l="1"/>
  <c r="B1332" i="1"/>
  <c r="B1330" i="1"/>
  <c r="F289" i="8"/>
  <c r="F288" i="8"/>
  <c r="BD288" i="8" s="1"/>
  <c r="AK288" i="8"/>
  <c r="AJ288" i="8"/>
  <c r="AI288" i="8"/>
  <c r="AH288" i="8"/>
  <c r="J288" i="8" l="1"/>
  <c r="AG288" i="8" s="1"/>
  <c r="BE288" i="8"/>
  <c r="BA288" i="8"/>
  <c r="AF288" i="8" l="1"/>
  <c r="F804" i="8" l="1"/>
  <c r="AK803" i="8"/>
  <c r="AJ803" i="8"/>
  <c r="AI803" i="8"/>
  <c r="AH803" i="8"/>
  <c r="F803" i="8"/>
  <c r="BE803" i="8" s="1"/>
  <c r="F793" i="8"/>
  <c r="BD793" i="8" s="1"/>
  <c r="AK793" i="8"/>
  <c r="AJ793" i="8"/>
  <c r="AI793" i="8"/>
  <c r="AH793" i="8"/>
  <c r="F667" i="8"/>
  <c r="BA803" i="8" l="1"/>
  <c r="BD803" i="8"/>
  <c r="J803" i="8"/>
  <c r="BA793" i="8"/>
  <c r="J793" i="8"/>
  <c r="AG793" i="8" s="1"/>
  <c r="BE793" i="8"/>
  <c r="F517" i="8"/>
  <c r="BD517" i="8" s="1"/>
  <c r="AK517" i="8"/>
  <c r="AJ517" i="8"/>
  <c r="AI517" i="8"/>
  <c r="AH517" i="8"/>
  <c r="BA517" i="8" l="1"/>
  <c r="AF793" i="8"/>
  <c r="BE517" i="8"/>
  <c r="AG803" i="8"/>
  <c r="AF803" i="8"/>
  <c r="J517" i="8"/>
  <c r="AG517" i="8" s="1"/>
  <c r="F117" i="8"/>
  <c r="F116" i="8"/>
  <c r="BA116" i="8" s="1"/>
  <c r="AO117" i="8"/>
  <c r="AN117" i="8"/>
  <c r="AF117" i="8"/>
  <c r="AO116" i="8"/>
  <c r="AN116" i="8"/>
  <c r="AF116" i="8"/>
  <c r="BE116" i="8" l="1"/>
  <c r="J116" i="8"/>
  <c r="AH116" i="8" s="1"/>
  <c r="AF517" i="8"/>
  <c r="BE117" i="8"/>
  <c r="BA117" i="8"/>
  <c r="BD116" i="8"/>
  <c r="BD117" i="8"/>
  <c r="J117" i="8"/>
  <c r="B248" i="1"/>
  <c r="B247" i="1"/>
  <c r="B250" i="1"/>
  <c r="B249" i="1"/>
  <c r="B246" i="1"/>
  <c r="B245" i="1"/>
  <c r="AO724" i="8" l="1"/>
  <c r="AG116" i="8"/>
  <c r="AI116" i="8"/>
  <c r="AI117" i="8"/>
  <c r="AG117" i="8"/>
  <c r="AH117" i="8"/>
  <c r="AK7" i="8"/>
  <c r="AF10" i="8"/>
  <c r="AF12" i="8"/>
  <c r="BE940" i="8" l="1"/>
  <c r="BD940" i="8"/>
  <c r="BA940" i="8"/>
  <c r="AK940" i="8"/>
  <c r="AJ940" i="8"/>
  <c r="AI940" i="8"/>
  <c r="AH940" i="8"/>
  <c r="J940" i="8"/>
  <c r="AG940" i="8" s="1"/>
  <c r="BE939" i="8"/>
  <c r="BD939" i="8"/>
  <c r="BA939" i="8"/>
  <c r="AK939" i="8"/>
  <c r="AJ939" i="8"/>
  <c r="AI939" i="8"/>
  <c r="AH939" i="8"/>
  <c r="J939" i="8"/>
  <c r="AG939" i="8" s="1"/>
  <c r="BE938" i="8"/>
  <c r="BD938" i="8"/>
  <c r="BA938" i="8"/>
  <c r="AK938" i="8"/>
  <c r="AJ938" i="8"/>
  <c r="AI938" i="8"/>
  <c r="AH938" i="8"/>
  <c r="J938" i="8"/>
  <c r="AG938" i="8" s="1"/>
  <c r="AK937" i="8"/>
  <c r="AJ937" i="8"/>
  <c r="AI937" i="8"/>
  <c r="AH937" i="8"/>
  <c r="F937" i="8"/>
  <c r="BD937" i="8" s="1"/>
  <c r="BE936" i="8"/>
  <c r="BD936" i="8"/>
  <c r="BA936" i="8"/>
  <c r="AK936" i="8"/>
  <c r="AJ936" i="8"/>
  <c r="AI936" i="8"/>
  <c r="AH936" i="8"/>
  <c r="J936" i="8"/>
  <c r="AF936" i="8" s="1"/>
  <c r="BE935" i="8"/>
  <c r="BD935" i="8"/>
  <c r="BA935" i="8"/>
  <c r="AF935" i="8"/>
  <c r="J935" i="8"/>
  <c r="AG935" i="8" s="1"/>
  <c r="BE934" i="8"/>
  <c r="BD934" i="8"/>
  <c r="BA934" i="8"/>
  <c r="AF934" i="8"/>
  <c r="J934" i="8"/>
  <c r="AH934" i="8" s="1"/>
  <c r="AK932" i="8"/>
  <c r="AJ932" i="8"/>
  <c r="AI932" i="8"/>
  <c r="AH932" i="8"/>
  <c r="BE932" i="8"/>
  <c r="AK930" i="8"/>
  <c r="AJ930" i="8"/>
  <c r="AI930" i="8"/>
  <c r="AH930" i="8"/>
  <c r="F930" i="8"/>
  <c r="AK929" i="8"/>
  <c r="AJ929" i="8"/>
  <c r="AI929" i="8"/>
  <c r="AH929" i="8"/>
  <c r="F929" i="8"/>
  <c r="BE928" i="8"/>
  <c r="BD928" i="8"/>
  <c r="BA928" i="8"/>
  <c r="AK928" i="8"/>
  <c r="AJ928" i="8"/>
  <c r="AI928" i="8"/>
  <c r="AH928" i="8"/>
  <c r="J928" i="8"/>
  <c r="AF928" i="8" s="1"/>
  <c r="BE927" i="8"/>
  <c r="BD927" i="8"/>
  <c r="BA927" i="8"/>
  <c r="AK927" i="8"/>
  <c r="AJ927" i="8"/>
  <c r="AI927" i="8"/>
  <c r="AH927" i="8"/>
  <c r="J927" i="8"/>
  <c r="AG927" i="8" s="1"/>
  <c r="AK926" i="8"/>
  <c r="AJ926" i="8"/>
  <c r="AI926" i="8"/>
  <c r="AH926" i="8"/>
  <c r="S926" i="8"/>
  <c r="F926" i="8"/>
  <c r="BE926" i="8" s="1"/>
  <c r="AK925" i="8"/>
  <c r="AJ925" i="8"/>
  <c r="AI925" i="8"/>
  <c r="AH925" i="8"/>
  <c r="F925" i="8"/>
  <c r="BE925" i="8" s="1"/>
  <c r="AK924" i="8"/>
  <c r="AJ924" i="8"/>
  <c r="AI924" i="8"/>
  <c r="AH924" i="8"/>
  <c r="F924" i="8"/>
  <c r="AK923" i="8"/>
  <c r="AJ923" i="8"/>
  <c r="AI923" i="8"/>
  <c r="AH923" i="8"/>
  <c r="F923" i="8"/>
  <c r="BE923" i="8" s="1"/>
  <c r="BE922" i="8"/>
  <c r="BD922" i="8"/>
  <c r="BA922" i="8"/>
  <c r="AK922" i="8"/>
  <c r="AJ922" i="8"/>
  <c r="AI922" i="8"/>
  <c r="AH922" i="8"/>
  <c r="J922" i="8"/>
  <c r="AG922" i="8" s="1"/>
  <c r="AK921" i="8"/>
  <c r="AJ921" i="8"/>
  <c r="AI921" i="8"/>
  <c r="AH921" i="8"/>
  <c r="F921" i="8"/>
  <c r="BE920" i="8"/>
  <c r="BD920" i="8"/>
  <c r="BA920" i="8"/>
  <c r="AK920" i="8"/>
  <c r="AJ920" i="8"/>
  <c r="AI920" i="8"/>
  <c r="AH920" i="8"/>
  <c r="J920" i="8"/>
  <c r="AF920" i="8" s="1"/>
  <c r="BE919" i="8"/>
  <c r="BD919" i="8"/>
  <c r="BA919" i="8"/>
  <c r="AK919" i="8"/>
  <c r="AJ919" i="8"/>
  <c r="AI919" i="8"/>
  <c r="AH919" i="8"/>
  <c r="J919" i="8"/>
  <c r="AG919" i="8" s="1"/>
  <c r="AK918" i="8"/>
  <c r="AJ918" i="8"/>
  <c r="AI918" i="8"/>
  <c r="AH918" i="8"/>
  <c r="F918" i="8"/>
  <c r="BE918" i="8" s="1"/>
  <c r="AK917" i="8"/>
  <c r="AJ917" i="8"/>
  <c r="AI917" i="8"/>
  <c r="AH917" i="8"/>
  <c r="F917" i="8"/>
  <c r="BE917" i="8" s="1"/>
  <c r="BE916" i="8"/>
  <c r="BD916" i="8"/>
  <c r="BA916" i="8"/>
  <c r="AK916" i="8"/>
  <c r="AJ916" i="8"/>
  <c r="AI916" i="8"/>
  <c r="AH916" i="8"/>
  <c r="J916" i="8"/>
  <c r="AF916" i="8" s="1"/>
  <c r="AK915" i="8"/>
  <c r="AJ915" i="8"/>
  <c r="AI915" i="8"/>
  <c r="AH915" i="8"/>
  <c r="F915" i="8"/>
  <c r="AK914" i="8"/>
  <c r="AJ914" i="8"/>
  <c r="AI914" i="8"/>
  <c r="AH914" i="8"/>
  <c r="F914" i="8"/>
  <c r="AK913" i="8"/>
  <c r="AJ913" i="8"/>
  <c r="AI913" i="8"/>
  <c r="AH913" i="8"/>
  <c r="F913" i="8"/>
  <c r="BE913" i="8" s="1"/>
  <c r="AK912" i="8"/>
  <c r="AJ912" i="8"/>
  <c r="AI912" i="8"/>
  <c r="AH912" i="8"/>
  <c r="F912" i="8"/>
  <c r="AK911" i="8"/>
  <c r="AJ911" i="8"/>
  <c r="AI911" i="8"/>
  <c r="AH911" i="8"/>
  <c r="F911" i="8"/>
  <c r="BE910" i="8"/>
  <c r="BD910" i="8"/>
  <c r="BA910" i="8"/>
  <c r="AK910" i="8"/>
  <c r="AJ910" i="8"/>
  <c r="AF910" i="8"/>
  <c r="J910" i="8"/>
  <c r="AI910" i="8" s="1"/>
  <c r="BE909" i="8"/>
  <c r="BD909" i="8"/>
  <c r="BA909" i="8"/>
  <c r="AK909" i="8"/>
  <c r="AJ909" i="8"/>
  <c r="AF909" i="8"/>
  <c r="J909" i="8"/>
  <c r="AI909" i="8" s="1"/>
  <c r="BE908" i="8"/>
  <c r="BD908" i="8"/>
  <c r="BA908" i="8"/>
  <c r="AF908" i="8"/>
  <c r="J908" i="8"/>
  <c r="AI908" i="8" s="1"/>
  <c r="BE907" i="8"/>
  <c r="BD907" i="8"/>
  <c r="BA907" i="8"/>
  <c r="AF907" i="8"/>
  <c r="J907" i="8"/>
  <c r="AI907" i="8" s="1"/>
  <c r="BE906" i="8"/>
  <c r="BD906" i="8"/>
  <c r="BA906" i="8"/>
  <c r="AK906" i="8"/>
  <c r="AJ906" i="8"/>
  <c r="AF906" i="8"/>
  <c r="J906" i="8"/>
  <c r="AI906" i="8" s="1"/>
  <c r="BE905" i="8"/>
  <c r="BD905" i="8"/>
  <c r="BA905" i="8"/>
  <c r="AK905" i="8"/>
  <c r="AJ905" i="8"/>
  <c r="AI905" i="8"/>
  <c r="AH905" i="8"/>
  <c r="AG905" i="8"/>
  <c r="AF905" i="8"/>
  <c r="BE904" i="8"/>
  <c r="BD904" i="8"/>
  <c r="BA904" i="8"/>
  <c r="AK904" i="8"/>
  <c r="AJ904" i="8"/>
  <c r="AI904" i="8"/>
  <c r="AH904" i="8"/>
  <c r="AG904" i="8"/>
  <c r="AF904" i="8"/>
  <c r="BE903" i="8"/>
  <c r="BD903" i="8"/>
  <c r="BA903" i="8"/>
  <c r="AK903" i="8"/>
  <c r="AJ903" i="8"/>
  <c r="AF903" i="8"/>
  <c r="J903" i="8"/>
  <c r="AI903" i="8" s="1"/>
  <c r="BE902" i="8"/>
  <c r="BD902" i="8"/>
  <c r="BA902" i="8"/>
  <c r="AK902" i="8"/>
  <c r="AJ902" i="8"/>
  <c r="AF902" i="8"/>
  <c r="J902" i="8"/>
  <c r="AI902" i="8" s="1"/>
  <c r="BE901" i="8"/>
  <c r="BD901" i="8"/>
  <c r="BA901" i="8"/>
  <c r="AK901" i="8"/>
  <c r="AJ901" i="8"/>
  <c r="AF901" i="8"/>
  <c r="J901" i="8"/>
  <c r="AI901" i="8" s="1"/>
  <c r="BE900" i="8"/>
  <c r="BD900" i="8"/>
  <c r="BA900" i="8"/>
  <c r="AK900" i="8"/>
  <c r="AJ900" i="8"/>
  <c r="AF900" i="8"/>
  <c r="J900" i="8"/>
  <c r="AI900" i="8" s="1"/>
  <c r="BE899" i="8"/>
  <c r="BD899" i="8"/>
  <c r="BA899" i="8"/>
  <c r="AK899" i="8"/>
  <c r="AJ899" i="8"/>
  <c r="AF899" i="8"/>
  <c r="J899" i="8"/>
  <c r="AI899" i="8" s="1"/>
  <c r="BE898" i="8"/>
  <c r="BD898" i="8"/>
  <c r="BA898" i="8"/>
  <c r="AK898" i="8"/>
  <c r="AJ898" i="8"/>
  <c r="AF898" i="8"/>
  <c r="J898" i="8"/>
  <c r="AI898" i="8" s="1"/>
  <c r="BE897" i="8"/>
  <c r="BD897" i="8"/>
  <c r="BA897" i="8"/>
  <c r="AK897" i="8"/>
  <c r="AJ897" i="8"/>
  <c r="AF897" i="8"/>
  <c r="J897" i="8"/>
  <c r="AI897" i="8" s="1"/>
  <c r="BE896" i="8"/>
  <c r="BD896" i="8"/>
  <c r="BA896" i="8"/>
  <c r="AK896" i="8"/>
  <c r="AJ896" i="8"/>
  <c r="AI896" i="8"/>
  <c r="AH896" i="8"/>
  <c r="J896" i="8"/>
  <c r="AG896" i="8" s="1"/>
  <c r="AK895" i="8"/>
  <c r="AJ895" i="8"/>
  <c r="AI895" i="8"/>
  <c r="AH895" i="8"/>
  <c r="F895" i="8"/>
  <c r="BE894" i="8"/>
  <c r="BD894" i="8"/>
  <c r="BA894" i="8"/>
  <c r="AK894" i="8"/>
  <c r="AJ894" i="8"/>
  <c r="AI894" i="8"/>
  <c r="AH894" i="8"/>
  <c r="J894" i="8"/>
  <c r="AG894" i="8" s="1"/>
  <c r="AK893" i="8"/>
  <c r="AJ893" i="8"/>
  <c r="AI893" i="8"/>
  <c r="AH893" i="8"/>
  <c r="F893" i="8"/>
  <c r="BD893" i="8" s="1"/>
  <c r="BE892" i="8"/>
  <c r="BD892" i="8"/>
  <c r="BA892" i="8"/>
  <c r="AK892" i="8"/>
  <c r="AJ892" i="8"/>
  <c r="AI892" i="8"/>
  <c r="AH892" i="8"/>
  <c r="J892" i="8"/>
  <c r="AF892" i="8" s="1"/>
  <c r="BE891" i="8"/>
  <c r="BD891" i="8"/>
  <c r="BA891" i="8"/>
  <c r="AF891" i="8"/>
  <c r="J891" i="8"/>
  <c r="AI891" i="8" s="1"/>
  <c r="BE890" i="8"/>
  <c r="BD890" i="8"/>
  <c r="BA890" i="8"/>
  <c r="AF890" i="8"/>
  <c r="J890" i="8"/>
  <c r="AI890" i="8" s="1"/>
  <c r="AK889" i="8"/>
  <c r="AJ889" i="8"/>
  <c r="AI889" i="8"/>
  <c r="AH889" i="8"/>
  <c r="F889" i="8"/>
  <c r="BD889" i="8" s="1"/>
  <c r="BE888" i="8"/>
  <c r="BD888" i="8"/>
  <c r="BA888" i="8"/>
  <c r="AK888" i="8"/>
  <c r="AJ888" i="8"/>
  <c r="AI888" i="8"/>
  <c r="AH888" i="8"/>
  <c r="J888" i="8"/>
  <c r="AG888" i="8" s="1"/>
  <c r="BE887" i="8"/>
  <c r="BD887" i="8"/>
  <c r="BA887" i="8"/>
  <c r="AK887" i="8"/>
  <c r="AJ887" i="8"/>
  <c r="AI887" i="8"/>
  <c r="AH887" i="8"/>
  <c r="J887" i="8"/>
  <c r="AG887" i="8" s="1"/>
  <c r="BE886" i="8"/>
  <c r="BD886" i="8"/>
  <c r="BA886" i="8"/>
  <c r="AK886" i="8"/>
  <c r="AJ886" i="8"/>
  <c r="AF886" i="8"/>
  <c r="J886" i="8"/>
  <c r="AI886" i="8" s="1"/>
  <c r="BE885" i="8"/>
  <c r="BD885" i="8"/>
  <c r="BA885" i="8"/>
  <c r="AK885" i="8"/>
  <c r="AJ885" i="8"/>
  <c r="AF885" i="8"/>
  <c r="J885" i="8"/>
  <c r="AI885" i="8" s="1"/>
  <c r="BE884" i="8"/>
  <c r="BD884" i="8"/>
  <c r="BA884" i="8"/>
  <c r="AK884" i="8"/>
  <c r="AJ884" i="8"/>
  <c r="AI884" i="8"/>
  <c r="AH884" i="8"/>
  <c r="J884" i="8"/>
  <c r="AG884" i="8" s="1"/>
  <c r="AK883" i="8"/>
  <c r="AJ883" i="8"/>
  <c r="AI883" i="8"/>
  <c r="AH883" i="8"/>
  <c r="F883" i="8"/>
  <c r="BD883" i="8" s="1"/>
  <c r="AK882" i="8"/>
  <c r="AJ882" i="8"/>
  <c r="AI882" i="8"/>
  <c r="AH882" i="8"/>
  <c r="F882" i="8"/>
  <c r="BE882" i="8" s="1"/>
  <c r="AK881" i="8"/>
  <c r="AJ881" i="8"/>
  <c r="AI881" i="8"/>
  <c r="AH881" i="8"/>
  <c r="F881" i="8"/>
  <c r="AK880" i="8"/>
  <c r="AJ880" i="8"/>
  <c r="AI880" i="8"/>
  <c r="AH880" i="8"/>
  <c r="F880" i="8"/>
  <c r="BE879" i="8"/>
  <c r="BD879" i="8"/>
  <c r="BA879" i="8"/>
  <c r="AK879" i="8"/>
  <c r="AJ879" i="8"/>
  <c r="AI879" i="8"/>
  <c r="AH879" i="8"/>
  <c r="J879" i="8"/>
  <c r="AF879" i="8" s="1"/>
  <c r="AK878" i="8"/>
  <c r="AJ878" i="8"/>
  <c r="AI878" i="8"/>
  <c r="AH878" i="8"/>
  <c r="F878" i="8"/>
  <c r="BE878" i="8" s="1"/>
  <c r="AK877" i="8"/>
  <c r="AJ877" i="8"/>
  <c r="AI877" i="8"/>
  <c r="AH877" i="8"/>
  <c r="F877" i="8"/>
  <c r="BE876" i="8"/>
  <c r="BD876" i="8"/>
  <c r="BA876" i="8"/>
  <c r="AK876" i="8"/>
  <c r="AJ876" i="8"/>
  <c r="AI876" i="8"/>
  <c r="AH876" i="8"/>
  <c r="J876" i="8"/>
  <c r="AF876" i="8" s="1"/>
  <c r="BE875" i="8"/>
  <c r="BD875" i="8"/>
  <c r="BA875" i="8"/>
  <c r="AK875" i="8"/>
  <c r="AJ875" i="8"/>
  <c r="AI875" i="8"/>
  <c r="AH875" i="8"/>
  <c r="S875" i="8"/>
  <c r="J875" i="8"/>
  <c r="BE874" i="8"/>
  <c r="BD874" i="8"/>
  <c r="BA874" i="8"/>
  <c r="AK874" i="8"/>
  <c r="AJ874" i="8"/>
  <c r="AI874" i="8"/>
  <c r="AH874" i="8"/>
  <c r="J874" i="8"/>
  <c r="AG874" i="8" s="1"/>
  <c r="BE873" i="8"/>
  <c r="BD873" i="8"/>
  <c r="BA873" i="8"/>
  <c r="AK873" i="8"/>
  <c r="AJ873" i="8"/>
  <c r="AI873" i="8"/>
  <c r="AH873" i="8"/>
  <c r="AG873" i="8"/>
  <c r="AF873" i="8"/>
  <c r="BE872" i="8"/>
  <c r="BD872" i="8"/>
  <c r="BA872" i="8"/>
  <c r="AK872" i="8"/>
  <c r="AJ872" i="8"/>
  <c r="AF872" i="8"/>
  <c r="J872" i="8"/>
  <c r="AI872" i="8" s="1"/>
  <c r="BE871" i="8"/>
  <c r="BD871" i="8"/>
  <c r="BA871" i="8"/>
  <c r="AK871" i="8"/>
  <c r="AJ871" i="8"/>
  <c r="AF871" i="8"/>
  <c r="J871" i="8"/>
  <c r="AG871" i="8" s="1"/>
  <c r="BE870" i="8"/>
  <c r="BD870" i="8"/>
  <c r="BA870" i="8"/>
  <c r="AK870" i="8"/>
  <c r="AJ870" i="8"/>
  <c r="AF870" i="8"/>
  <c r="J870" i="8"/>
  <c r="AH870" i="8" s="1"/>
  <c r="BE869" i="8"/>
  <c r="BD869" i="8"/>
  <c r="BA869" i="8"/>
  <c r="AK869" i="8"/>
  <c r="AJ869" i="8"/>
  <c r="AI869" i="8"/>
  <c r="AH869" i="8"/>
  <c r="J869" i="8"/>
  <c r="AG869" i="8" s="1"/>
  <c r="BE868" i="8"/>
  <c r="BD868" i="8"/>
  <c r="BA868" i="8"/>
  <c r="AK868" i="8"/>
  <c r="AJ868" i="8"/>
  <c r="AI868" i="8"/>
  <c r="AH868" i="8"/>
  <c r="AG868" i="8"/>
  <c r="AF868" i="8"/>
  <c r="BE867" i="8"/>
  <c r="BD867" i="8"/>
  <c r="BA867" i="8"/>
  <c r="AK867" i="8"/>
  <c r="AJ867" i="8"/>
  <c r="AI867" i="8"/>
  <c r="AH867" i="8"/>
  <c r="AG867" i="8"/>
  <c r="AF867" i="8"/>
  <c r="BE866" i="8"/>
  <c r="BD866" i="8"/>
  <c r="BA866" i="8"/>
  <c r="AK866" i="8"/>
  <c r="AJ866" i="8"/>
  <c r="AI866" i="8"/>
  <c r="AH866" i="8"/>
  <c r="AG866" i="8"/>
  <c r="AF866" i="8"/>
  <c r="BE865" i="8"/>
  <c r="BD865" i="8"/>
  <c r="BA865" i="8"/>
  <c r="AK865" i="8"/>
  <c r="AJ865" i="8"/>
  <c r="AI865" i="8"/>
  <c r="AH865" i="8"/>
  <c r="AG865" i="8"/>
  <c r="AF865" i="8"/>
  <c r="BE864" i="8"/>
  <c r="BD864" i="8"/>
  <c r="BA864" i="8"/>
  <c r="AK864" i="8"/>
  <c r="AJ864" i="8"/>
  <c r="AI864" i="8"/>
  <c r="AH864" i="8"/>
  <c r="AG864" i="8"/>
  <c r="AF864" i="8"/>
  <c r="BE863" i="8"/>
  <c r="BD863" i="8"/>
  <c r="BA863" i="8"/>
  <c r="AK863" i="8"/>
  <c r="AJ863" i="8"/>
  <c r="AI863" i="8"/>
  <c r="AH863" i="8"/>
  <c r="AG863" i="8"/>
  <c r="AF863" i="8"/>
  <c r="BE862" i="8"/>
  <c r="BD862" i="8"/>
  <c r="BA862" i="8"/>
  <c r="AK862" i="8"/>
  <c r="AJ862" i="8"/>
  <c r="AI862" i="8"/>
  <c r="AH862" i="8"/>
  <c r="AG862" i="8"/>
  <c r="AF862" i="8"/>
  <c r="BE861" i="8"/>
  <c r="BD861" i="8"/>
  <c r="BA861" i="8"/>
  <c r="AK861" i="8"/>
  <c r="AJ861" i="8"/>
  <c r="AI861" i="8"/>
  <c r="AH861" i="8"/>
  <c r="AG861" i="8"/>
  <c r="AF861" i="8"/>
  <c r="BE860" i="8"/>
  <c r="BD860" i="8"/>
  <c r="BA860" i="8"/>
  <c r="AK860" i="8"/>
  <c r="AJ860" i="8"/>
  <c r="AF860" i="8"/>
  <c r="J860" i="8"/>
  <c r="AI860" i="8" s="1"/>
  <c r="BE859" i="8"/>
  <c r="BD859" i="8"/>
  <c r="BA859" i="8"/>
  <c r="AK859" i="8"/>
  <c r="AJ859" i="8"/>
  <c r="AF859" i="8"/>
  <c r="J859" i="8"/>
  <c r="AG859" i="8" s="1"/>
  <c r="BE858" i="8"/>
  <c r="BD858" i="8"/>
  <c r="BA858" i="8"/>
  <c r="AK858" i="8"/>
  <c r="AJ858" i="8"/>
  <c r="AI858" i="8"/>
  <c r="AH858" i="8"/>
  <c r="AG858" i="8"/>
  <c r="AF858" i="8"/>
  <c r="BE857" i="8"/>
  <c r="BD857" i="8"/>
  <c r="BA857" i="8"/>
  <c r="AK857" i="8"/>
  <c r="AJ857" i="8"/>
  <c r="AI857" i="8"/>
  <c r="AH857" i="8"/>
  <c r="AG857" i="8"/>
  <c r="AF857" i="8"/>
  <c r="BE856" i="8"/>
  <c r="BD856" i="8"/>
  <c r="BA856" i="8"/>
  <c r="AK856" i="8"/>
  <c r="AJ856" i="8"/>
  <c r="AI856" i="8"/>
  <c r="AH856" i="8"/>
  <c r="AG856" i="8"/>
  <c r="AF856" i="8"/>
  <c r="BE855" i="8"/>
  <c r="BD855" i="8"/>
  <c r="BA855" i="8"/>
  <c r="AK855" i="8"/>
  <c r="AJ855" i="8"/>
  <c r="AI855" i="8"/>
  <c r="AH855" i="8"/>
  <c r="AG855" i="8"/>
  <c r="AF855" i="8"/>
  <c r="AK854" i="8"/>
  <c r="AJ854" i="8"/>
  <c r="AI854" i="8"/>
  <c r="AH854" i="8"/>
  <c r="F854" i="8"/>
  <c r="BD854" i="8" s="1"/>
  <c r="AK853" i="8"/>
  <c r="AJ853" i="8"/>
  <c r="AI853" i="8"/>
  <c r="AH853" i="8"/>
  <c r="F853" i="8"/>
  <c r="BE852" i="8"/>
  <c r="BD852" i="8"/>
  <c r="BA852" i="8"/>
  <c r="AK852" i="8"/>
  <c r="AJ852" i="8"/>
  <c r="AI852" i="8"/>
  <c r="AH852" i="8"/>
  <c r="J852" i="8"/>
  <c r="AG852" i="8" s="1"/>
  <c r="BE851" i="8"/>
  <c r="BD851" i="8"/>
  <c r="BA851" i="8"/>
  <c r="AK851" i="8"/>
  <c r="AJ851" i="8"/>
  <c r="AI851" i="8"/>
  <c r="AH851" i="8"/>
  <c r="J851" i="8"/>
  <c r="AG851" i="8" s="1"/>
  <c r="AK850" i="8"/>
  <c r="AJ850" i="8"/>
  <c r="AI850" i="8"/>
  <c r="AH850" i="8"/>
  <c r="F850" i="8"/>
  <c r="AK849" i="8"/>
  <c r="AJ849" i="8"/>
  <c r="AI849" i="8"/>
  <c r="AH849" i="8"/>
  <c r="F849" i="8"/>
  <c r="BE849" i="8" s="1"/>
  <c r="BE848" i="8"/>
  <c r="BD848" i="8"/>
  <c r="BA848" i="8"/>
  <c r="AK848" i="8"/>
  <c r="AJ848" i="8"/>
  <c r="AI848" i="8"/>
  <c r="AH848" i="8"/>
  <c r="J848" i="8"/>
  <c r="AG848" i="8" s="1"/>
  <c r="BE847" i="8"/>
  <c r="BD847" i="8"/>
  <c r="BA847" i="8"/>
  <c r="AF847" i="8"/>
  <c r="J847" i="8"/>
  <c r="AI847" i="8" s="1"/>
  <c r="BE846" i="8"/>
  <c r="BD846" i="8"/>
  <c r="BA846" i="8"/>
  <c r="AF846" i="8"/>
  <c r="J846" i="8"/>
  <c r="AI846" i="8" s="1"/>
  <c r="AF845" i="8"/>
  <c r="F845" i="8"/>
  <c r="AF844" i="8"/>
  <c r="F844" i="8"/>
  <c r="BD844" i="8" s="1"/>
  <c r="AF843" i="8"/>
  <c r="F843" i="8"/>
  <c r="BE842" i="8"/>
  <c r="BD842" i="8"/>
  <c r="BA842" i="8"/>
  <c r="AF842" i="8"/>
  <c r="J842" i="8"/>
  <c r="AI842" i="8" s="1"/>
  <c r="BE841" i="8"/>
  <c r="BD841" i="8"/>
  <c r="BA841" i="8"/>
  <c r="AI841" i="8"/>
  <c r="AH841" i="8"/>
  <c r="AG841" i="8"/>
  <c r="AF841" i="8"/>
  <c r="BE840" i="8"/>
  <c r="BD840" i="8"/>
  <c r="BA840" i="8"/>
  <c r="AI840" i="8"/>
  <c r="AH840" i="8"/>
  <c r="AG840" i="8"/>
  <c r="AF840" i="8"/>
  <c r="BE839" i="8"/>
  <c r="BD839" i="8"/>
  <c r="BA839" i="8"/>
  <c r="AI839" i="8"/>
  <c r="AH839" i="8"/>
  <c r="AG839" i="8"/>
  <c r="AF839" i="8"/>
  <c r="BE838" i="8"/>
  <c r="BD838" i="8"/>
  <c r="BA838" i="8"/>
  <c r="AI838" i="8"/>
  <c r="AH838" i="8"/>
  <c r="AG838" i="8"/>
  <c r="AF838" i="8"/>
  <c r="BE837" i="8"/>
  <c r="BD837" i="8"/>
  <c r="BA837" i="8"/>
  <c r="AI837" i="8"/>
  <c r="AH837" i="8"/>
  <c r="AG837" i="8"/>
  <c r="AF837" i="8"/>
  <c r="BE836" i="8"/>
  <c r="BD836" i="8"/>
  <c r="BA836" i="8"/>
  <c r="AI836" i="8"/>
  <c r="AH836" i="8"/>
  <c r="AG836" i="8"/>
  <c r="AF836" i="8"/>
  <c r="BE835" i="8"/>
  <c r="BD835" i="8"/>
  <c r="BA835" i="8"/>
  <c r="AI835" i="8"/>
  <c r="AH835" i="8"/>
  <c r="AG835" i="8"/>
  <c r="AF835" i="8"/>
  <c r="BE834" i="8"/>
  <c r="BD834" i="8"/>
  <c r="BA834" i="8"/>
  <c r="AI834" i="8"/>
  <c r="AH834" i="8"/>
  <c r="AG834" i="8"/>
  <c r="AF834" i="8"/>
  <c r="BE833" i="8"/>
  <c r="BD833" i="8"/>
  <c r="BA833" i="8"/>
  <c r="AI833" i="8"/>
  <c r="AH833" i="8"/>
  <c r="AG833" i="8"/>
  <c r="AF833" i="8"/>
  <c r="BE832" i="8"/>
  <c r="BD832" i="8"/>
  <c r="BA832" i="8"/>
  <c r="AI832" i="8"/>
  <c r="AH832" i="8"/>
  <c r="AG832" i="8"/>
  <c r="AF832" i="8"/>
  <c r="BE831" i="8"/>
  <c r="BD831" i="8"/>
  <c r="BA831" i="8"/>
  <c r="AI831" i="8"/>
  <c r="AH831" i="8"/>
  <c r="AG831" i="8"/>
  <c r="AF831" i="8"/>
  <c r="AF830" i="8"/>
  <c r="F830" i="8"/>
  <c r="BE829" i="8"/>
  <c r="BD829" i="8"/>
  <c r="BA829" i="8"/>
  <c r="AI829" i="8"/>
  <c r="AH829" i="8"/>
  <c r="AG829" i="8"/>
  <c r="AF829" i="8"/>
  <c r="BE828" i="8"/>
  <c r="BD828" i="8"/>
  <c r="BA828" i="8"/>
  <c r="AI828" i="8"/>
  <c r="AH828" i="8"/>
  <c r="AG828" i="8"/>
  <c r="AF828" i="8"/>
  <c r="BE827" i="8"/>
  <c r="BD827" i="8"/>
  <c r="BA827" i="8"/>
  <c r="AI827" i="8"/>
  <c r="AH827" i="8"/>
  <c r="AG827" i="8"/>
  <c r="AF827" i="8"/>
  <c r="BE826" i="8"/>
  <c r="BD826" i="8"/>
  <c r="BA826" i="8"/>
  <c r="AF826" i="8"/>
  <c r="J826" i="8"/>
  <c r="AI826" i="8" s="1"/>
  <c r="BE825" i="8"/>
  <c r="BD825" i="8"/>
  <c r="BA825" i="8"/>
  <c r="AF825" i="8"/>
  <c r="J825" i="8"/>
  <c r="AI825" i="8" s="1"/>
  <c r="BE824" i="8"/>
  <c r="BD824" i="8"/>
  <c r="BA824" i="8"/>
  <c r="AK824" i="8"/>
  <c r="AJ824" i="8"/>
  <c r="AF824" i="8"/>
  <c r="J824" i="8"/>
  <c r="AI824" i="8" s="1"/>
  <c r="BE823" i="8"/>
  <c r="BD823" i="8"/>
  <c r="BA823" i="8"/>
  <c r="AK823" i="8"/>
  <c r="AJ823" i="8"/>
  <c r="AF823" i="8"/>
  <c r="J823" i="8"/>
  <c r="AI823" i="8" s="1"/>
  <c r="AF822" i="8"/>
  <c r="F822" i="8"/>
  <c r="BD822" i="8" s="1"/>
  <c r="AF821" i="8"/>
  <c r="F821" i="8"/>
  <c r="BD821" i="8" s="1"/>
  <c r="BE820" i="8"/>
  <c r="BD820" i="8"/>
  <c r="BA820" i="8"/>
  <c r="AK820" i="8"/>
  <c r="AJ820" i="8"/>
  <c r="AF820" i="8"/>
  <c r="J820" i="8"/>
  <c r="AI820" i="8" s="1"/>
  <c r="BE819" i="8"/>
  <c r="BD819" i="8"/>
  <c r="BA819" i="8"/>
  <c r="AK819" i="8"/>
  <c r="AJ819" i="8"/>
  <c r="AF819" i="8"/>
  <c r="J819" i="8"/>
  <c r="AI819" i="8" s="1"/>
  <c r="AK818" i="8"/>
  <c r="AJ818" i="8"/>
  <c r="AI818" i="8"/>
  <c r="AH818" i="8"/>
  <c r="F818" i="8"/>
  <c r="AK817" i="8"/>
  <c r="AJ817" i="8"/>
  <c r="AI817" i="8"/>
  <c r="AH817" i="8"/>
  <c r="F817" i="8"/>
  <c r="BE817" i="8" s="1"/>
  <c r="BE816" i="8"/>
  <c r="BD816" i="8"/>
  <c r="BA816" i="8"/>
  <c r="AK816" i="8"/>
  <c r="AJ816" i="8"/>
  <c r="AI816" i="8"/>
  <c r="AH816" i="8"/>
  <c r="J816" i="8"/>
  <c r="AG816" i="8" s="1"/>
  <c r="BE815" i="8"/>
  <c r="BD815" i="8"/>
  <c r="BA815" i="8"/>
  <c r="AF815" i="8"/>
  <c r="J815" i="8"/>
  <c r="AI815" i="8" s="1"/>
  <c r="BE814" i="8"/>
  <c r="BD814" i="8"/>
  <c r="BA814" i="8"/>
  <c r="AF814" i="8"/>
  <c r="J814" i="8"/>
  <c r="BE813" i="8"/>
  <c r="BD813" i="8"/>
  <c r="BA813" i="8"/>
  <c r="AF813" i="8"/>
  <c r="J813" i="8"/>
  <c r="BE812" i="8"/>
  <c r="BD812" i="8"/>
  <c r="BA812" i="8"/>
  <c r="AF812" i="8"/>
  <c r="J812" i="8"/>
  <c r="AI812" i="8" s="1"/>
  <c r="BE811" i="8"/>
  <c r="BD811" i="8"/>
  <c r="BA811" i="8"/>
  <c r="AK811" i="8"/>
  <c r="AJ811" i="8"/>
  <c r="AI811" i="8"/>
  <c r="AH811" i="8"/>
  <c r="AG811" i="8"/>
  <c r="AF811" i="8"/>
  <c r="BE810" i="8"/>
  <c r="BD810" i="8"/>
  <c r="BA810" i="8"/>
  <c r="AK810" i="8"/>
  <c r="AJ810" i="8"/>
  <c r="AI810" i="8"/>
  <c r="AH810" i="8"/>
  <c r="AG810" i="8"/>
  <c r="AF810" i="8"/>
  <c r="BE809" i="8"/>
  <c r="BD809" i="8"/>
  <c r="BA809" i="8"/>
  <c r="AF809" i="8"/>
  <c r="J809" i="8"/>
  <c r="AI809" i="8" s="1"/>
  <c r="BE808" i="8"/>
  <c r="BD808" i="8"/>
  <c r="BA808" i="8"/>
  <c r="AF808" i="8"/>
  <c r="J808" i="8"/>
  <c r="AH808" i="8" s="1"/>
  <c r="BE807" i="8"/>
  <c r="BD807" i="8"/>
  <c r="BA807" i="8"/>
  <c r="AK807" i="8"/>
  <c r="AJ807" i="8"/>
  <c r="AI807" i="8"/>
  <c r="AH807" i="8"/>
  <c r="J807" i="8"/>
  <c r="AK806" i="8"/>
  <c r="AJ806" i="8"/>
  <c r="AI806" i="8"/>
  <c r="AH806" i="8"/>
  <c r="S806" i="8"/>
  <c r="F806" i="8"/>
  <c r="AK805" i="8"/>
  <c r="AJ805" i="8"/>
  <c r="AI805" i="8"/>
  <c r="AH805" i="8"/>
  <c r="F805" i="8"/>
  <c r="AK804" i="8"/>
  <c r="AJ804" i="8"/>
  <c r="AI804" i="8"/>
  <c r="AH804" i="8"/>
  <c r="AK802" i="8"/>
  <c r="AJ802" i="8"/>
  <c r="AI802" i="8"/>
  <c r="AH802" i="8"/>
  <c r="F802" i="8"/>
  <c r="BE801" i="8"/>
  <c r="BD801" i="8"/>
  <c r="BA801" i="8"/>
  <c r="AK801" i="8"/>
  <c r="AJ801" i="8"/>
  <c r="AI801" i="8"/>
  <c r="AH801" i="8"/>
  <c r="J801" i="8"/>
  <c r="AF801" i="8" s="1"/>
  <c r="AK800" i="8"/>
  <c r="AJ800" i="8"/>
  <c r="AI800" i="8"/>
  <c r="AH800" i="8"/>
  <c r="F800" i="8"/>
  <c r="BE799" i="8"/>
  <c r="BD799" i="8"/>
  <c r="BA799" i="8"/>
  <c r="AK799" i="8"/>
  <c r="AJ799" i="8"/>
  <c r="AI799" i="8"/>
  <c r="AH799" i="8"/>
  <c r="J799" i="8"/>
  <c r="BE798" i="8"/>
  <c r="BD798" i="8"/>
  <c r="BA798" i="8"/>
  <c r="AK798" i="8"/>
  <c r="AJ798" i="8"/>
  <c r="AI798" i="8"/>
  <c r="AH798" i="8"/>
  <c r="J798" i="8"/>
  <c r="AG798" i="8" s="1"/>
  <c r="AK797" i="8"/>
  <c r="AJ797" i="8"/>
  <c r="AI797" i="8"/>
  <c r="AH797" i="8"/>
  <c r="F797" i="8"/>
  <c r="BE796" i="8"/>
  <c r="BD796" i="8"/>
  <c r="BA796" i="8"/>
  <c r="AK796" i="8"/>
  <c r="AJ796" i="8"/>
  <c r="AI796" i="8"/>
  <c r="AH796" i="8"/>
  <c r="J796" i="8"/>
  <c r="AG796" i="8" s="1"/>
  <c r="AK795" i="8"/>
  <c r="AJ795" i="8"/>
  <c r="AI795" i="8"/>
  <c r="AH795" i="8"/>
  <c r="F795" i="8"/>
  <c r="BE794" i="8"/>
  <c r="BD794" i="8"/>
  <c r="BA794" i="8"/>
  <c r="AK794" i="8"/>
  <c r="AJ794" i="8"/>
  <c r="AI794" i="8"/>
  <c r="AH794" i="8"/>
  <c r="J794" i="8"/>
  <c r="AG794" i="8" s="1"/>
  <c r="BE792" i="8"/>
  <c r="BD792" i="8"/>
  <c r="BA792" i="8"/>
  <c r="AK792" i="8"/>
  <c r="AJ792" i="8"/>
  <c r="AI792" i="8"/>
  <c r="AH792" i="8"/>
  <c r="J792" i="8"/>
  <c r="AF792" i="8" s="1"/>
  <c r="BE791" i="8"/>
  <c r="BD791" i="8"/>
  <c r="BA791" i="8"/>
  <c r="AK791" i="8"/>
  <c r="AJ791" i="8"/>
  <c r="AI791" i="8"/>
  <c r="AH791" i="8"/>
  <c r="J791" i="8"/>
  <c r="AF791" i="8" s="1"/>
  <c r="BE790" i="8"/>
  <c r="BD790" i="8"/>
  <c r="BA790" i="8"/>
  <c r="AK790" i="8"/>
  <c r="AJ790" i="8"/>
  <c r="AI790" i="8"/>
  <c r="AH790" i="8"/>
  <c r="J790" i="8"/>
  <c r="BE789" i="8"/>
  <c r="BD789" i="8"/>
  <c r="BA789" i="8"/>
  <c r="AK789" i="8"/>
  <c r="AJ789" i="8"/>
  <c r="AI789" i="8"/>
  <c r="AH789" i="8"/>
  <c r="J789" i="8"/>
  <c r="AG789" i="8" s="1"/>
  <c r="AK788" i="8"/>
  <c r="AJ788" i="8"/>
  <c r="AI788" i="8"/>
  <c r="AH788" i="8"/>
  <c r="F788" i="8"/>
  <c r="BE787" i="8"/>
  <c r="BD787" i="8"/>
  <c r="BA787" i="8"/>
  <c r="AK787" i="8"/>
  <c r="AJ787" i="8"/>
  <c r="AI787" i="8"/>
  <c r="AH787" i="8"/>
  <c r="J787" i="8"/>
  <c r="AG787" i="8" s="1"/>
  <c r="AK786" i="8"/>
  <c r="AJ786" i="8"/>
  <c r="AI786" i="8"/>
  <c r="AH786" i="8"/>
  <c r="F786" i="8"/>
  <c r="BE785" i="8"/>
  <c r="BD785" i="8"/>
  <c r="BA785" i="8"/>
  <c r="AK785" i="8"/>
  <c r="AJ785" i="8"/>
  <c r="AI785" i="8"/>
  <c r="AH785" i="8"/>
  <c r="J785" i="8"/>
  <c r="AF785" i="8" s="1"/>
  <c r="AK784" i="8"/>
  <c r="AJ784" i="8"/>
  <c r="AI784" i="8"/>
  <c r="AH784" i="8"/>
  <c r="S784" i="8"/>
  <c r="F784" i="8"/>
  <c r="BE783" i="8"/>
  <c r="BD783" i="8"/>
  <c r="BA783" i="8"/>
  <c r="AK783" i="8"/>
  <c r="AJ783" i="8"/>
  <c r="AI783" i="8"/>
  <c r="AH783" i="8"/>
  <c r="J783" i="8"/>
  <c r="AG783" i="8" s="1"/>
  <c r="BE782" i="8"/>
  <c r="BD782" i="8"/>
  <c r="BA782" i="8"/>
  <c r="AK782" i="8"/>
  <c r="AJ782" i="8"/>
  <c r="AI782" i="8"/>
  <c r="AH782" i="8"/>
  <c r="J782" i="8"/>
  <c r="AF782" i="8" s="1"/>
  <c r="AK781" i="8"/>
  <c r="AJ781" i="8"/>
  <c r="AI781" i="8"/>
  <c r="AH781" i="8"/>
  <c r="F781" i="8"/>
  <c r="BD781" i="8" s="1"/>
  <c r="BE780" i="8"/>
  <c r="BD780" i="8"/>
  <c r="BA780" i="8"/>
  <c r="AK780" i="8"/>
  <c r="AJ780" i="8"/>
  <c r="AI780" i="8"/>
  <c r="AH780" i="8"/>
  <c r="J780" i="8"/>
  <c r="AG780" i="8" s="1"/>
  <c r="BE779" i="8"/>
  <c r="BD779" i="8"/>
  <c r="BA779" i="8"/>
  <c r="AK779" i="8"/>
  <c r="AJ779" i="8"/>
  <c r="AI779" i="8"/>
  <c r="AH779" i="8"/>
  <c r="J779" i="8"/>
  <c r="AF779" i="8" s="1"/>
  <c r="BE778" i="8"/>
  <c r="BD778" i="8"/>
  <c r="BA778" i="8"/>
  <c r="AK778" i="8"/>
  <c r="AJ778" i="8"/>
  <c r="AI778" i="8"/>
  <c r="AH778" i="8"/>
  <c r="J778" i="8"/>
  <c r="AG778" i="8" s="1"/>
  <c r="BE777" i="8"/>
  <c r="BD777" i="8"/>
  <c r="BA777" i="8"/>
  <c r="AK777" i="8"/>
  <c r="AJ777" i="8"/>
  <c r="AI777" i="8"/>
  <c r="AH777" i="8"/>
  <c r="J777" i="8"/>
  <c r="AF777" i="8" s="1"/>
  <c r="BE776" i="8"/>
  <c r="BD776" i="8"/>
  <c r="BA776" i="8"/>
  <c r="AK776" i="8"/>
  <c r="AJ776" i="8"/>
  <c r="AI776" i="8"/>
  <c r="AH776" i="8"/>
  <c r="J776" i="8"/>
  <c r="AG776" i="8" s="1"/>
  <c r="BE775" i="8"/>
  <c r="BD775" i="8"/>
  <c r="BA775" i="8"/>
  <c r="AK775" i="8"/>
  <c r="AJ775" i="8"/>
  <c r="AI775" i="8"/>
  <c r="AH775" i="8"/>
  <c r="J775" i="8"/>
  <c r="AF775" i="8" s="1"/>
  <c r="BE774" i="8"/>
  <c r="BD774" i="8"/>
  <c r="BA774" i="8"/>
  <c r="AK774" i="8"/>
  <c r="AJ774" i="8"/>
  <c r="AI774" i="8"/>
  <c r="AH774" i="8"/>
  <c r="J774" i="8"/>
  <c r="AF774" i="8" s="1"/>
  <c r="BE773" i="8"/>
  <c r="BD773" i="8"/>
  <c r="BA773" i="8"/>
  <c r="AK773" i="8"/>
  <c r="AJ773" i="8"/>
  <c r="AI773" i="8"/>
  <c r="AH773" i="8"/>
  <c r="J773" i="8"/>
  <c r="AG773" i="8" s="1"/>
  <c r="BE772" i="8"/>
  <c r="BD772" i="8"/>
  <c r="BA772" i="8"/>
  <c r="AK772" i="8"/>
  <c r="AJ772" i="8"/>
  <c r="AI772" i="8"/>
  <c r="AH772" i="8"/>
  <c r="J772" i="8"/>
  <c r="AF772" i="8" s="1"/>
  <c r="AK771" i="8"/>
  <c r="AJ771" i="8"/>
  <c r="AI771" i="8"/>
  <c r="AH771" i="8"/>
  <c r="F771" i="8"/>
  <c r="BD771" i="8" s="1"/>
  <c r="AK770" i="8"/>
  <c r="AJ770" i="8"/>
  <c r="AI770" i="8"/>
  <c r="AH770" i="8"/>
  <c r="F770" i="8"/>
  <c r="BE769" i="8"/>
  <c r="BD769" i="8"/>
  <c r="BA769" i="8"/>
  <c r="AK769" i="8"/>
  <c r="AJ769" i="8"/>
  <c r="AI769" i="8"/>
  <c r="AH769" i="8"/>
  <c r="J769" i="8"/>
  <c r="AG769" i="8" s="1"/>
  <c r="BE768" i="8"/>
  <c r="BD768" i="8"/>
  <c r="BA768" i="8"/>
  <c r="AI768" i="8"/>
  <c r="AH768" i="8"/>
  <c r="AG768" i="8"/>
  <c r="AF768" i="8"/>
  <c r="BE767" i="8"/>
  <c r="BD767" i="8"/>
  <c r="BA767" i="8"/>
  <c r="AI767" i="8"/>
  <c r="AH767" i="8"/>
  <c r="AG767" i="8"/>
  <c r="AF767" i="8"/>
  <c r="BE766" i="8"/>
  <c r="BD766" i="8"/>
  <c r="BA766" i="8"/>
  <c r="AI766" i="8"/>
  <c r="AH766" i="8"/>
  <c r="AG766" i="8"/>
  <c r="AF766" i="8"/>
  <c r="BE765" i="8"/>
  <c r="BD765" i="8"/>
  <c r="BA765" i="8"/>
  <c r="AI765" i="8"/>
  <c r="AH765" i="8"/>
  <c r="AG765" i="8"/>
  <c r="AF765" i="8"/>
  <c r="BE764" i="8"/>
  <c r="BD764" i="8"/>
  <c r="BA764" i="8"/>
  <c r="AI764" i="8"/>
  <c r="AH764" i="8"/>
  <c r="AG764" i="8"/>
  <c r="AF764" i="8"/>
  <c r="BE763" i="8"/>
  <c r="BD763" i="8"/>
  <c r="BA763" i="8"/>
  <c r="AI763" i="8"/>
  <c r="AH763" i="8"/>
  <c r="AG763" i="8"/>
  <c r="AF763" i="8"/>
  <c r="BE762" i="8"/>
  <c r="BD762" i="8"/>
  <c r="BA762" i="8"/>
  <c r="AI762" i="8"/>
  <c r="AH762" i="8"/>
  <c r="AG762" i="8"/>
  <c r="AF762" i="8"/>
  <c r="BE761" i="8"/>
  <c r="BD761" i="8"/>
  <c r="BA761" i="8"/>
  <c r="AI761" i="8"/>
  <c r="AH761" i="8"/>
  <c r="AG761" i="8"/>
  <c r="AF761" i="8"/>
  <c r="BE760" i="8"/>
  <c r="BD760" i="8"/>
  <c r="BA760" i="8"/>
  <c r="AI760" i="8"/>
  <c r="AH760" i="8"/>
  <c r="AG760" i="8"/>
  <c r="AF760" i="8"/>
  <c r="BE759" i="8"/>
  <c r="BD759" i="8"/>
  <c r="BA759" i="8"/>
  <c r="AI759" i="8"/>
  <c r="AH759" i="8"/>
  <c r="AG759" i="8"/>
  <c r="AF759" i="8"/>
  <c r="BE758" i="8"/>
  <c r="BD758" i="8"/>
  <c r="BA758" i="8"/>
  <c r="AO758" i="8"/>
  <c r="AN758" i="8"/>
  <c r="AI758" i="8"/>
  <c r="AH758" i="8"/>
  <c r="AG758" i="8"/>
  <c r="AF758" i="8"/>
  <c r="BE757" i="8"/>
  <c r="BD757" i="8"/>
  <c r="BA757" i="8"/>
  <c r="AI757" i="8"/>
  <c r="AH757" i="8"/>
  <c r="AG757" i="8"/>
  <c r="AF757" i="8"/>
  <c r="BE756" i="8"/>
  <c r="BD756" i="8"/>
  <c r="BA756" i="8"/>
  <c r="AO756" i="8"/>
  <c r="AN756" i="8"/>
  <c r="AI756" i="8"/>
  <c r="AH756" i="8"/>
  <c r="AG756" i="8"/>
  <c r="AF756" i="8"/>
  <c r="BE755" i="8"/>
  <c r="BD755" i="8"/>
  <c r="BA755" i="8"/>
  <c r="AO755" i="8"/>
  <c r="AN755" i="8"/>
  <c r="AI755" i="8"/>
  <c r="AH755" i="8"/>
  <c r="AG755" i="8"/>
  <c r="AF755" i="8"/>
  <c r="BE754" i="8"/>
  <c r="BD754" i="8"/>
  <c r="BA754" i="8"/>
  <c r="AO754" i="8"/>
  <c r="AN754" i="8"/>
  <c r="AI754" i="8"/>
  <c r="AH754" i="8"/>
  <c r="AG754" i="8"/>
  <c r="AF754" i="8"/>
  <c r="BE753" i="8"/>
  <c r="BD753" i="8"/>
  <c r="BA753" i="8"/>
  <c r="AO753" i="8"/>
  <c r="AN753" i="8"/>
  <c r="AI753" i="8"/>
  <c r="AH753" i="8"/>
  <c r="AG753" i="8"/>
  <c r="AF753" i="8"/>
  <c r="BE752" i="8"/>
  <c r="BD752" i="8"/>
  <c r="BA752" i="8"/>
  <c r="AO752" i="8"/>
  <c r="AN752" i="8"/>
  <c r="AI752" i="8"/>
  <c r="AH752" i="8"/>
  <c r="AG752" i="8"/>
  <c r="AF752" i="8"/>
  <c r="BE751" i="8"/>
  <c r="BD751" i="8"/>
  <c r="BA751" i="8"/>
  <c r="AO751" i="8"/>
  <c r="AN751" i="8"/>
  <c r="AI751" i="8"/>
  <c r="AH751" i="8"/>
  <c r="AG751" i="8"/>
  <c r="AF751" i="8"/>
  <c r="BE750" i="8"/>
  <c r="BD750" i="8"/>
  <c r="BA750" i="8"/>
  <c r="AO750" i="8"/>
  <c r="AN750" i="8"/>
  <c r="AI750" i="8"/>
  <c r="AH750" i="8"/>
  <c r="AG750" i="8"/>
  <c r="AF750" i="8"/>
  <c r="BE749" i="8"/>
  <c r="BD749" i="8"/>
  <c r="BA749" i="8"/>
  <c r="AO749" i="8"/>
  <c r="AN749" i="8"/>
  <c r="AI749" i="8"/>
  <c r="AH749" i="8"/>
  <c r="AG749" i="8"/>
  <c r="AF749" i="8"/>
  <c r="AF748" i="8"/>
  <c r="F748" i="8"/>
  <c r="BD748" i="8" s="1"/>
  <c r="AF747" i="8"/>
  <c r="F747" i="8"/>
  <c r="AF746" i="8"/>
  <c r="F746" i="8"/>
  <c r="BD746" i="8" s="1"/>
  <c r="AF745" i="8"/>
  <c r="F745" i="8"/>
  <c r="BE744" i="8"/>
  <c r="BD744" i="8"/>
  <c r="BA744" i="8"/>
  <c r="AO744" i="8"/>
  <c r="AN744" i="8"/>
  <c r="AF744" i="8"/>
  <c r="J744" i="8"/>
  <c r="AI744" i="8" s="1"/>
  <c r="BE743" i="8"/>
  <c r="BD743" i="8"/>
  <c r="BA743" i="8"/>
  <c r="AO743" i="8"/>
  <c r="AN743" i="8"/>
  <c r="AF743" i="8"/>
  <c r="J743" i="8"/>
  <c r="AI743" i="8" s="1"/>
  <c r="AK742" i="8"/>
  <c r="AJ742" i="8"/>
  <c r="AI742" i="8"/>
  <c r="AH742" i="8"/>
  <c r="F742" i="8"/>
  <c r="BE741" i="8"/>
  <c r="BD741" i="8"/>
  <c r="BA741" i="8"/>
  <c r="AK741" i="8"/>
  <c r="AJ741" i="8"/>
  <c r="AI741" i="8"/>
  <c r="AH741" i="8"/>
  <c r="J741" i="8"/>
  <c r="AF741" i="8" s="1"/>
  <c r="BE739" i="8"/>
  <c r="BD739" i="8"/>
  <c r="BA739" i="8"/>
  <c r="AK739" i="8"/>
  <c r="AJ739" i="8"/>
  <c r="AI739" i="8"/>
  <c r="AH739" i="8"/>
  <c r="J739" i="8"/>
  <c r="AF739" i="8" s="1"/>
  <c r="BE738" i="8"/>
  <c r="BD738" i="8"/>
  <c r="BA738" i="8"/>
  <c r="AK738" i="8"/>
  <c r="AJ738" i="8"/>
  <c r="AI738" i="8"/>
  <c r="AH738" i="8"/>
  <c r="J738" i="8"/>
  <c r="AF738" i="8" s="1"/>
  <c r="AK737" i="8"/>
  <c r="AJ737" i="8"/>
  <c r="AI737" i="8"/>
  <c r="AH737" i="8"/>
  <c r="AI736" i="8"/>
  <c r="AH736" i="8"/>
  <c r="G736" i="8"/>
  <c r="F737" i="8" s="1"/>
  <c r="BD737" i="8" s="1"/>
  <c r="AI735" i="8"/>
  <c r="AH735" i="8"/>
  <c r="F735" i="8"/>
  <c r="BE734" i="8"/>
  <c r="BD734" i="8"/>
  <c r="BA734" i="8"/>
  <c r="AK734" i="8"/>
  <c r="AJ734" i="8"/>
  <c r="AI734" i="8"/>
  <c r="AH734" i="8"/>
  <c r="J734" i="8"/>
  <c r="AG734" i="8" s="1"/>
  <c r="AK733" i="8"/>
  <c r="AJ733" i="8"/>
  <c r="AI733" i="8"/>
  <c r="AH733" i="8"/>
  <c r="F733" i="8"/>
  <c r="AK732" i="8"/>
  <c r="AJ732" i="8"/>
  <c r="AI732" i="8"/>
  <c r="AH732" i="8"/>
  <c r="F732" i="8"/>
  <c r="BD732" i="8" s="1"/>
  <c r="AK731" i="8"/>
  <c r="AJ731" i="8"/>
  <c r="AI731" i="8"/>
  <c r="AH731" i="8"/>
  <c r="F731" i="8"/>
  <c r="BD731" i="8" s="1"/>
  <c r="AK730" i="8"/>
  <c r="AJ730" i="8"/>
  <c r="AI730" i="8"/>
  <c r="AH730" i="8"/>
  <c r="F730" i="8"/>
  <c r="AK729" i="8"/>
  <c r="AJ729" i="8"/>
  <c r="AI729" i="8"/>
  <c r="AH729" i="8"/>
  <c r="S729" i="8"/>
  <c r="F729" i="8"/>
  <c r="AK728" i="8"/>
  <c r="AJ728" i="8"/>
  <c r="AH728" i="8"/>
  <c r="S728" i="8"/>
  <c r="F728" i="8"/>
  <c r="BA728" i="8" s="1"/>
  <c r="AK727" i="8"/>
  <c r="AJ727" i="8"/>
  <c r="AI727" i="8"/>
  <c r="AH727" i="8"/>
  <c r="S727" i="8"/>
  <c r="F727" i="8"/>
  <c r="BE727" i="8" s="1"/>
  <c r="AK726" i="8"/>
  <c r="AJ726" i="8"/>
  <c r="AI726" i="8"/>
  <c r="AH726" i="8"/>
  <c r="F726" i="8"/>
  <c r="BE725" i="8"/>
  <c r="BD725" i="8"/>
  <c r="BA725" i="8"/>
  <c r="AK725" i="8"/>
  <c r="AJ725" i="8"/>
  <c r="AI725" i="8"/>
  <c r="AH725" i="8"/>
  <c r="J725" i="8"/>
  <c r="AG725" i="8" s="1"/>
  <c r="AK723" i="8"/>
  <c r="AJ723" i="8"/>
  <c r="AI723" i="8"/>
  <c r="AH723" i="8"/>
  <c r="F723" i="8"/>
  <c r="AK722" i="8"/>
  <c r="AJ722" i="8"/>
  <c r="AI722" i="8"/>
  <c r="AH722" i="8"/>
  <c r="BE721" i="8"/>
  <c r="BD721" i="8"/>
  <c r="BA721" i="8"/>
  <c r="AK721" i="8"/>
  <c r="AJ721" i="8"/>
  <c r="AI721" i="8"/>
  <c r="AH721" i="8"/>
  <c r="J721" i="8"/>
  <c r="AF721" i="8" s="1"/>
  <c r="AH720" i="8"/>
  <c r="F720" i="8"/>
  <c r="BD720" i="8" s="1"/>
  <c r="AH719" i="8"/>
  <c r="F719" i="8"/>
  <c r="BD719" i="8" s="1"/>
  <c r="AF718" i="8"/>
  <c r="F718" i="8"/>
  <c r="BD718" i="8" s="1"/>
  <c r="BE717" i="8"/>
  <c r="BD717" i="8"/>
  <c r="BA717" i="8"/>
  <c r="AF717" i="8"/>
  <c r="J717" i="8"/>
  <c r="AI717" i="8" s="1"/>
  <c r="BE716" i="8"/>
  <c r="BD716" i="8"/>
  <c r="BA716" i="8"/>
  <c r="AH716" i="8"/>
  <c r="J716" i="8"/>
  <c r="AF716" i="8" s="1"/>
  <c r="AH715" i="8"/>
  <c r="F715" i="8"/>
  <c r="BA715" i="8" s="1"/>
  <c r="BE714" i="8"/>
  <c r="BD714" i="8"/>
  <c r="BA714" i="8"/>
  <c r="AH714" i="8"/>
  <c r="J714" i="8"/>
  <c r="AI714" i="8" s="1"/>
  <c r="AK713" i="8"/>
  <c r="AJ713" i="8"/>
  <c r="AI713" i="8"/>
  <c r="AH713" i="8"/>
  <c r="F713" i="8"/>
  <c r="BE712" i="8"/>
  <c r="BD712" i="8"/>
  <c r="BA712" i="8"/>
  <c r="AK712" i="8"/>
  <c r="AJ712" i="8"/>
  <c r="AI712" i="8"/>
  <c r="AH712" i="8"/>
  <c r="J712" i="8"/>
  <c r="AF712" i="8" s="1"/>
  <c r="BE711" i="8"/>
  <c r="BD711" i="8"/>
  <c r="BA711" i="8"/>
  <c r="AK711" i="8"/>
  <c r="AJ711" i="8"/>
  <c r="AI711" i="8"/>
  <c r="AH711" i="8"/>
  <c r="AG711" i="8"/>
  <c r="AF711" i="8"/>
  <c r="BE710" i="8"/>
  <c r="BD710" i="8"/>
  <c r="BA710" i="8"/>
  <c r="AK710" i="8"/>
  <c r="AJ710" i="8"/>
  <c r="AI710" i="8"/>
  <c r="AH710" i="8"/>
  <c r="AG710" i="8"/>
  <c r="AF710" i="8"/>
  <c r="BE709" i="8"/>
  <c r="BD709" i="8"/>
  <c r="BA709" i="8"/>
  <c r="AK709" i="8"/>
  <c r="AJ709" i="8"/>
  <c r="AI709" i="8"/>
  <c r="AH709" i="8"/>
  <c r="AG709" i="8"/>
  <c r="AF709" i="8"/>
  <c r="BE708" i="8"/>
  <c r="BD708" i="8"/>
  <c r="BA708" i="8"/>
  <c r="AK708" i="8"/>
  <c r="AJ708" i="8"/>
  <c r="AI708" i="8"/>
  <c r="AH708" i="8"/>
  <c r="AG708" i="8"/>
  <c r="AF708" i="8"/>
  <c r="BE707" i="8"/>
  <c r="BA707" i="8"/>
  <c r="AK707" i="8"/>
  <c r="AJ707" i="8"/>
  <c r="AI707" i="8"/>
  <c r="AH707" i="8"/>
  <c r="AG707" i="8"/>
  <c r="AF707" i="8"/>
  <c r="BE706" i="8"/>
  <c r="BA706" i="8"/>
  <c r="AK706" i="8"/>
  <c r="AJ706" i="8"/>
  <c r="AI706" i="8"/>
  <c r="AH706" i="8"/>
  <c r="AG706" i="8"/>
  <c r="AF706" i="8"/>
  <c r="BE705" i="8"/>
  <c r="BD705" i="8"/>
  <c r="BA705" i="8"/>
  <c r="AK705" i="8"/>
  <c r="AJ705" i="8"/>
  <c r="AI705" i="8"/>
  <c r="AH705" i="8"/>
  <c r="AG705" i="8"/>
  <c r="AF705" i="8"/>
  <c r="BE704" i="8"/>
  <c r="BD704" i="8"/>
  <c r="BA704" i="8"/>
  <c r="AK704" i="8"/>
  <c r="AJ704" i="8"/>
  <c r="AI704" i="8"/>
  <c r="AH704" i="8"/>
  <c r="AG704" i="8"/>
  <c r="AF704" i="8"/>
  <c r="BE703" i="8"/>
  <c r="BD703" i="8"/>
  <c r="BA703" i="8"/>
  <c r="AK703" i="8"/>
  <c r="AJ703" i="8"/>
  <c r="AI703" i="8"/>
  <c r="AH703" i="8"/>
  <c r="AG703" i="8"/>
  <c r="AF703" i="8"/>
  <c r="BE702" i="8"/>
  <c r="BD702" i="8"/>
  <c r="BA702" i="8"/>
  <c r="AK702" i="8"/>
  <c r="AJ702" i="8"/>
  <c r="AI702" i="8"/>
  <c r="AH702" i="8"/>
  <c r="AG702" i="8"/>
  <c r="AF702" i="8"/>
  <c r="BE701" i="8"/>
  <c r="BD701" i="8"/>
  <c r="BA701" i="8"/>
  <c r="AK701" i="8"/>
  <c r="AJ701" i="8"/>
  <c r="AI701" i="8"/>
  <c r="AH701" i="8"/>
  <c r="AG701" i="8"/>
  <c r="AF701" i="8"/>
  <c r="BE700" i="8"/>
  <c r="BD700" i="8"/>
  <c r="BA700" i="8"/>
  <c r="AK700" i="8"/>
  <c r="AJ700" i="8"/>
  <c r="AI700" i="8"/>
  <c r="AH700" i="8"/>
  <c r="AG700" i="8"/>
  <c r="AF700" i="8"/>
  <c r="BE699" i="8"/>
  <c r="BD699" i="8"/>
  <c r="BA699" i="8"/>
  <c r="AK699" i="8"/>
  <c r="AJ699" i="8"/>
  <c r="AI699" i="8"/>
  <c r="AH699" i="8"/>
  <c r="AG699" i="8"/>
  <c r="AF699" i="8"/>
  <c r="BE698" i="8"/>
  <c r="BD698" i="8"/>
  <c r="BA698" i="8"/>
  <c r="AK698" i="8"/>
  <c r="AJ698" i="8"/>
  <c r="AI698" i="8"/>
  <c r="AH698" i="8"/>
  <c r="AG698" i="8"/>
  <c r="AF698" i="8"/>
  <c r="BE697" i="8"/>
  <c r="BD697" i="8"/>
  <c r="BA697" i="8"/>
  <c r="AK697" i="8"/>
  <c r="AJ697" i="8"/>
  <c r="AI697" i="8"/>
  <c r="AH697" i="8"/>
  <c r="AG697" i="8"/>
  <c r="AF697" i="8"/>
  <c r="BE696" i="8"/>
  <c r="BD696" i="8"/>
  <c r="BA696" i="8"/>
  <c r="AK696" i="8"/>
  <c r="AJ696" i="8"/>
  <c r="AI696" i="8"/>
  <c r="AH696" i="8"/>
  <c r="AG696" i="8"/>
  <c r="AF696" i="8"/>
  <c r="BE695" i="8"/>
  <c r="BD695" i="8"/>
  <c r="BA695" i="8"/>
  <c r="AK695" i="8"/>
  <c r="AJ695" i="8"/>
  <c r="AI695" i="8"/>
  <c r="AH695" i="8"/>
  <c r="AG695" i="8"/>
  <c r="AF695" i="8"/>
  <c r="BE694" i="8"/>
  <c r="BD694" i="8"/>
  <c r="BA694" i="8"/>
  <c r="AK694" i="8"/>
  <c r="AJ694" i="8"/>
  <c r="AI694" i="8"/>
  <c r="AH694" i="8"/>
  <c r="AG694" i="8"/>
  <c r="AF694" i="8"/>
  <c r="BE693" i="8"/>
  <c r="BD693" i="8"/>
  <c r="BA693" i="8"/>
  <c r="AK693" i="8"/>
  <c r="AJ693" i="8"/>
  <c r="AI693" i="8"/>
  <c r="AH693" i="8"/>
  <c r="AG693" i="8"/>
  <c r="AF693" i="8"/>
  <c r="BE692" i="8"/>
  <c r="BD692" i="8"/>
  <c r="BA692" i="8"/>
  <c r="AK692" i="8"/>
  <c r="AJ692" i="8"/>
  <c r="AI692" i="8"/>
  <c r="AH692" i="8"/>
  <c r="AG692" i="8"/>
  <c r="AF692" i="8"/>
  <c r="BE691" i="8"/>
  <c r="BD691" i="8"/>
  <c r="BA691" i="8"/>
  <c r="AK691" i="8"/>
  <c r="AJ691" i="8"/>
  <c r="AF691" i="8"/>
  <c r="J691" i="8"/>
  <c r="AI691" i="8" s="1"/>
  <c r="BE690" i="8"/>
  <c r="BD690" i="8"/>
  <c r="BA690" i="8"/>
  <c r="AK690" i="8"/>
  <c r="AJ690" i="8"/>
  <c r="AF690" i="8"/>
  <c r="J690" i="8"/>
  <c r="AI690" i="8" s="1"/>
  <c r="BE689" i="8"/>
  <c r="BD689" i="8"/>
  <c r="BA689" i="8"/>
  <c r="AK689" i="8"/>
  <c r="AJ689" i="8"/>
  <c r="AI689" i="8"/>
  <c r="AH689" i="8"/>
  <c r="AG689" i="8"/>
  <c r="AF689" i="8"/>
  <c r="BE688" i="8"/>
  <c r="BD688" i="8"/>
  <c r="BA688" i="8"/>
  <c r="AK688" i="8"/>
  <c r="AJ688" i="8"/>
  <c r="AI688" i="8"/>
  <c r="AH688" i="8"/>
  <c r="AG688" i="8"/>
  <c r="AF688" i="8"/>
  <c r="BE687" i="8"/>
  <c r="BD687" i="8"/>
  <c r="BA687" i="8"/>
  <c r="AK687" i="8"/>
  <c r="AJ687" i="8"/>
  <c r="AI687" i="8"/>
  <c r="AH687" i="8"/>
  <c r="AG687" i="8"/>
  <c r="AF687" i="8"/>
  <c r="BE686" i="8"/>
  <c r="BD686" i="8"/>
  <c r="BA686" i="8"/>
  <c r="AK686" i="8"/>
  <c r="AJ686" i="8"/>
  <c r="AI686" i="8"/>
  <c r="AH686" i="8"/>
  <c r="AG686" i="8"/>
  <c r="AF686" i="8"/>
  <c r="BE685" i="8"/>
  <c r="BD685" i="8"/>
  <c r="BA685" i="8"/>
  <c r="AK685" i="8"/>
  <c r="AJ685" i="8"/>
  <c r="AF685" i="8"/>
  <c r="J685" i="8"/>
  <c r="AG685" i="8" s="1"/>
  <c r="BE684" i="8"/>
  <c r="BD684" i="8"/>
  <c r="BA684" i="8"/>
  <c r="AK684" i="8"/>
  <c r="AJ684" i="8"/>
  <c r="AF684" i="8"/>
  <c r="J684" i="8"/>
  <c r="AH684" i="8" s="1"/>
  <c r="BE683" i="8"/>
  <c r="BD683" i="8"/>
  <c r="BA683" i="8"/>
  <c r="AK683" i="8"/>
  <c r="AJ683" i="8"/>
  <c r="AI683" i="8"/>
  <c r="AH683" i="8"/>
  <c r="AG683" i="8"/>
  <c r="AF683" i="8"/>
  <c r="BE682" i="8"/>
  <c r="BD682" i="8"/>
  <c r="BA682" i="8"/>
  <c r="AK682" i="8"/>
  <c r="AJ682" i="8"/>
  <c r="AI682" i="8"/>
  <c r="AH682" i="8"/>
  <c r="AG682" i="8"/>
  <c r="AF682" i="8"/>
  <c r="BE681" i="8"/>
  <c r="BD681" i="8"/>
  <c r="BA681" i="8"/>
  <c r="AK681" i="8"/>
  <c r="AJ681" i="8"/>
  <c r="AI681" i="8"/>
  <c r="AH681" i="8"/>
  <c r="AG681" i="8"/>
  <c r="AF681" i="8"/>
  <c r="BE680" i="8"/>
  <c r="BD680" i="8"/>
  <c r="BA680" i="8"/>
  <c r="AK680" i="8"/>
  <c r="AJ680" i="8"/>
  <c r="AI680" i="8"/>
  <c r="AH680" i="8"/>
  <c r="AG680" i="8"/>
  <c r="AF680" i="8"/>
  <c r="BE679" i="8"/>
  <c r="BD679" i="8"/>
  <c r="BA679" i="8"/>
  <c r="AK679" i="8"/>
  <c r="AJ679" i="8"/>
  <c r="AI679" i="8"/>
  <c r="AH679" i="8"/>
  <c r="AG679" i="8"/>
  <c r="AF679" i="8"/>
  <c r="BE678" i="8"/>
  <c r="BD678" i="8"/>
  <c r="BA678" i="8"/>
  <c r="AK678" i="8"/>
  <c r="AJ678" i="8"/>
  <c r="AI678" i="8"/>
  <c r="AH678" i="8"/>
  <c r="AG678" i="8"/>
  <c r="AF678" i="8"/>
  <c r="BE677" i="8"/>
  <c r="BD677" i="8"/>
  <c r="BA677" i="8"/>
  <c r="AK677" i="8"/>
  <c r="AJ677" i="8"/>
  <c r="AF677" i="8"/>
  <c r="J677" i="8"/>
  <c r="AI677" i="8" s="1"/>
  <c r="BE676" i="8"/>
  <c r="BD676" i="8"/>
  <c r="BA676" i="8"/>
  <c r="AK676" i="8"/>
  <c r="AJ676" i="8"/>
  <c r="AF676" i="8"/>
  <c r="J676" i="8"/>
  <c r="AI676" i="8" s="1"/>
  <c r="BE675" i="8"/>
  <c r="BD675" i="8"/>
  <c r="BA675" i="8"/>
  <c r="AK675" i="8"/>
  <c r="AJ675" i="8"/>
  <c r="AF675" i="8"/>
  <c r="J675" i="8"/>
  <c r="AI675" i="8" s="1"/>
  <c r="BE674" i="8"/>
  <c r="BD674" i="8"/>
  <c r="BA674" i="8"/>
  <c r="AK674" i="8"/>
  <c r="AJ674" i="8"/>
  <c r="AF674" i="8"/>
  <c r="J674" i="8"/>
  <c r="AH674" i="8" s="1"/>
  <c r="AK673" i="8"/>
  <c r="AJ673" i="8"/>
  <c r="AI673" i="8"/>
  <c r="AH673" i="8"/>
  <c r="F673" i="8"/>
  <c r="BE673" i="8" s="1"/>
  <c r="BE672" i="8"/>
  <c r="BD672" i="8"/>
  <c r="BA672" i="8"/>
  <c r="AK672" i="8"/>
  <c r="AJ672" i="8"/>
  <c r="AI672" i="8"/>
  <c r="AH672" i="8"/>
  <c r="J672" i="8"/>
  <c r="AK671" i="8"/>
  <c r="AJ671" i="8"/>
  <c r="AF671" i="8"/>
  <c r="F671" i="8"/>
  <c r="BD671" i="8" s="1"/>
  <c r="AK670" i="8"/>
  <c r="AJ670" i="8"/>
  <c r="AF670" i="8"/>
  <c r="F670" i="8"/>
  <c r="BD670" i="8" s="1"/>
  <c r="BE669" i="8"/>
  <c r="BD669" i="8"/>
  <c r="BA669" i="8"/>
  <c r="AF669" i="8"/>
  <c r="J669" i="8"/>
  <c r="BE668" i="8"/>
  <c r="BD668" i="8"/>
  <c r="BA668" i="8"/>
  <c r="AF668" i="8"/>
  <c r="J668" i="8"/>
  <c r="AI668" i="8" s="1"/>
  <c r="AK667" i="8"/>
  <c r="AJ667" i="8"/>
  <c r="AI667" i="8"/>
  <c r="AH667" i="8"/>
  <c r="BD667" i="8"/>
  <c r="AK666" i="8"/>
  <c r="AJ666" i="8"/>
  <c r="AI666" i="8"/>
  <c r="AH666" i="8"/>
  <c r="F666" i="8"/>
  <c r="BD666" i="8" s="1"/>
  <c r="AK665" i="8"/>
  <c r="AJ665" i="8"/>
  <c r="AI665" i="8"/>
  <c r="AH665" i="8"/>
  <c r="F665" i="8"/>
  <c r="BE664" i="8"/>
  <c r="BD664" i="8"/>
  <c r="BA664" i="8"/>
  <c r="AK664" i="8"/>
  <c r="AJ664" i="8"/>
  <c r="AI664" i="8"/>
  <c r="AH664" i="8"/>
  <c r="J664" i="8"/>
  <c r="BE663" i="8"/>
  <c r="BD663" i="8"/>
  <c r="BA663" i="8"/>
  <c r="AK663" i="8"/>
  <c r="AJ663" i="8"/>
  <c r="AI663" i="8"/>
  <c r="AH663" i="8"/>
  <c r="J663" i="8"/>
  <c r="AK662" i="8"/>
  <c r="AJ662" i="8"/>
  <c r="AI662" i="8"/>
  <c r="AH662" i="8"/>
  <c r="F662" i="8"/>
  <c r="AK661" i="8"/>
  <c r="AJ661" i="8"/>
  <c r="AI661" i="8"/>
  <c r="AH661" i="8"/>
  <c r="F661" i="8"/>
  <c r="BD661" i="8" s="1"/>
  <c r="AK660" i="8"/>
  <c r="AJ660" i="8"/>
  <c r="AI660" i="8"/>
  <c r="AH660" i="8"/>
  <c r="F660" i="8"/>
  <c r="BE659" i="8"/>
  <c r="BD659" i="8"/>
  <c r="BA659" i="8"/>
  <c r="AK659" i="8"/>
  <c r="AJ659" i="8"/>
  <c r="AI659" i="8"/>
  <c r="AH659" i="8"/>
  <c r="J659" i="8"/>
  <c r="AF659" i="8" s="1"/>
  <c r="BE658" i="8"/>
  <c r="BD658" i="8"/>
  <c r="BA658" i="8"/>
  <c r="AK658" i="8"/>
  <c r="AJ658" i="8"/>
  <c r="AI658" i="8"/>
  <c r="AH658" i="8"/>
  <c r="J658" i="8"/>
  <c r="AG658" i="8" s="1"/>
  <c r="BE657" i="8"/>
  <c r="BD657" i="8"/>
  <c r="BA657" i="8"/>
  <c r="AK657" i="8"/>
  <c r="AJ657" i="8"/>
  <c r="AI657" i="8"/>
  <c r="AH657" i="8"/>
  <c r="J657" i="8"/>
  <c r="AF657" i="8" s="1"/>
  <c r="AK656" i="8"/>
  <c r="AJ656" i="8"/>
  <c r="AI656" i="8"/>
  <c r="AH656" i="8"/>
  <c r="F656" i="8"/>
  <c r="AK655" i="8"/>
  <c r="AJ655" i="8"/>
  <c r="AI655" i="8"/>
  <c r="AH655" i="8"/>
  <c r="F655" i="8"/>
  <c r="BE654" i="8"/>
  <c r="BD654" i="8"/>
  <c r="BA654" i="8"/>
  <c r="AK654" i="8"/>
  <c r="AJ654" i="8"/>
  <c r="AI654" i="8"/>
  <c r="AH654" i="8"/>
  <c r="J654" i="8"/>
  <c r="AF654" i="8" s="1"/>
  <c r="BE653" i="8"/>
  <c r="BD653" i="8"/>
  <c r="BA653" i="8"/>
  <c r="AK653" i="8"/>
  <c r="AJ653" i="8"/>
  <c r="AI653" i="8"/>
  <c r="AH653" i="8"/>
  <c r="AG653" i="8"/>
  <c r="AF653" i="8"/>
  <c r="BE652" i="8"/>
  <c r="BD652" i="8"/>
  <c r="BA652" i="8"/>
  <c r="AK652" i="8"/>
  <c r="AJ652" i="8"/>
  <c r="AI652" i="8"/>
  <c r="AH652" i="8"/>
  <c r="AG652" i="8"/>
  <c r="AF652" i="8"/>
  <c r="BE651" i="8"/>
  <c r="BD651" i="8"/>
  <c r="BA651" i="8"/>
  <c r="AK651" i="8"/>
  <c r="AJ651" i="8"/>
  <c r="AI651" i="8"/>
  <c r="AH651" i="8"/>
  <c r="AG651" i="8"/>
  <c r="AF651" i="8"/>
  <c r="BE650" i="8"/>
  <c r="BD650" i="8"/>
  <c r="BA650" i="8"/>
  <c r="AK650" i="8"/>
  <c r="AJ650" i="8"/>
  <c r="AI650" i="8"/>
  <c r="AH650" i="8"/>
  <c r="AG650" i="8"/>
  <c r="AF650" i="8"/>
  <c r="BE649" i="8"/>
  <c r="BD649" i="8"/>
  <c r="BA649" i="8"/>
  <c r="AK649" i="8"/>
  <c r="AJ649" i="8"/>
  <c r="AF649" i="8"/>
  <c r="J649" i="8"/>
  <c r="AI649" i="8" s="1"/>
  <c r="BE648" i="8"/>
  <c r="BD648" i="8"/>
  <c r="BA648" i="8"/>
  <c r="AK648" i="8"/>
  <c r="AJ648" i="8"/>
  <c r="AF648" i="8"/>
  <c r="J648" i="8"/>
  <c r="AH648" i="8" s="1"/>
  <c r="AK647" i="8"/>
  <c r="AJ647" i="8"/>
  <c r="AI647" i="8"/>
  <c r="AH647" i="8"/>
  <c r="F647" i="8"/>
  <c r="BE646" i="8"/>
  <c r="BD646" i="8"/>
  <c r="BA646" i="8"/>
  <c r="AK646" i="8"/>
  <c r="AJ646" i="8"/>
  <c r="AI646" i="8"/>
  <c r="AH646" i="8"/>
  <c r="J646" i="8"/>
  <c r="AG646" i="8" s="1"/>
  <c r="BE645" i="8"/>
  <c r="BD645" i="8"/>
  <c r="BA645" i="8"/>
  <c r="AF645" i="8"/>
  <c r="J645" i="8"/>
  <c r="AH645" i="8" s="1"/>
  <c r="BE644" i="8"/>
  <c r="BD644" i="8"/>
  <c r="BA644" i="8"/>
  <c r="AF644" i="8"/>
  <c r="J644" i="8"/>
  <c r="BE643" i="8"/>
  <c r="BD643" i="8"/>
  <c r="BA643" i="8"/>
  <c r="AF643" i="8"/>
  <c r="J643" i="8"/>
  <c r="AH643" i="8" s="1"/>
  <c r="BE642" i="8"/>
  <c r="BD642" i="8"/>
  <c r="BA642" i="8"/>
  <c r="AF642" i="8"/>
  <c r="J642" i="8"/>
  <c r="AG642" i="8" s="1"/>
  <c r="BE641" i="8"/>
  <c r="BD641" i="8"/>
  <c r="BA641" i="8"/>
  <c r="AI641" i="8"/>
  <c r="AH641" i="8"/>
  <c r="AG641" i="8"/>
  <c r="AF641" i="8"/>
  <c r="BE640" i="8"/>
  <c r="BD640" i="8"/>
  <c r="BA640" i="8"/>
  <c r="AI640" i="8"/>
  <c r="AH640" i="8"/>
  <c r="AG640" i="8"/>
  <c r="AF640" i="8"/>
  <c r="BE639" i="8"/>
  <c r="BD639" i="8"/>
  <c r="BA639" i="8"/>
  <c r="AK639" i="8"/>
  <c r="AJ639" i="8"/>
  <c r="AI639" i="8"/>
  <c r="AH639" i="8"/>
  <c r="AG639" i="8"/>
  <c r="AF639" i="8"/>
  <c r="AK638" i="8"/>
  <c r="AJ638" i="8"/>
  <c r="AI638" i="8"/>
  <c r="AH638" i="8"/>
  <c r="F638" i="8"/>
  <c r="BE637" i="8"/>
  <c r="BD637" i="8"/>
  <c r="BA637" i="8"/>
  <c r="AK637" i="8"/>
  <c r="AJ637" i="8"/>
  <c r="AI637" i="8"/>
  <c r="AH637" i="8"/>
  <c r="J637" i="8"/>
  <c r="AF637" i="8" s="1"/>
  <c r="BE636" i="8"/>
  <c r="BD636" i="8"/>
  <c r="BA636" i="8"/>
  <c r="AK636" i="8"/>
  <c r="AJ636" i="8"/>
  <c r="AI636" i="8"/>
  <c r="AH636" i="8"/>
  <c r="J636" i="8"/>
  <c r="AG636" i="8" s="1"/>
  <c r="AK635" i="8"/>
  <c r="AJ635" i="8"/>
  <c r="AI635" i="8"/>
  <c r="AH635" i="8"/>
  <c r="F635" i="8"/>
  <c r="BD635" i="8" s="1"/>
  <c r="AK634" i="8"/>
  <c r="AJ634" i="8"/>
  <c r="AI634" i="8"/>
  <c r="AH634" i="8"/>
  <c r="F634" i="8"/>
  <c r="AK633" i="8"/>
  <c r="AJ633" i="8"/>
  <c r="AI633" i="8"/>
  <c r="AH633" i="8"/>
  <c r="F633" i="8"/>
  <c r="BE632" i="8"/>
  <c r="BD632" i="8"/>
  <c r="BA632" i="8"/>
  <c r="AK632" i="8"/>
  <c r="AJ632" i="8"/>
  <c r="AI632" i="8"/>
  <c r="AH632" i="8"/>
  <c r="J632" i="8"/>
  <c r="AG632" i="8" s="1"/>
  <c r="BE630" i="8"/>
  <c r="BD630" i="8"/>
  <c r="BA630" i="8"/>
  <c r="AK630" i="8"/>
  <c r="AJ630" i="8"/>
  <c r="AI630" i="8"/>
  <c r="AH630" i="8"/>
  <c r="J630" i="8"/>
  <c r="AF630" i="8" s="1"/>
  <c r="BE629" i="8"/>
  <c r="BD629" i="8"/>
  <c r="BA629" i="8"/>
  <c r="AK629" i="8"/>
  <c r="AJ629" i="8"/>
  <c r="AI629" i="8"/>
  <c r="AH629" i="8"/>
  <c r="J629" i="8"/>
  <c r="AF629" i="8" s="1"/>
  <c r="AK628" i="8"/>
  <c r="AJ628" i="8"/>
  <c r="AI628" i="8"/>
  <c r="AH628" i="8"/>
  <c r="F628" i="8"/>
  <c r="BE628" i="8" s="1"/>
  <c r="AK627" i="8"/>
  <c r="AJ627" i="8"/>
  <c r="AI627" i="8"/>
  <c r="AH627" i="8"/>
  <c r="R627" i="8"/>
  <c r="F627" i="8"/>
  <c r="AK626" i="8"/>
  <c r="AJ626" i="8"/>
  <c r="AI626" i="8"/>
  <c r="AH626" i="8"/>
  <c r="F626" i="8"/>
  <c r="BE625" i="8"/>
  <c r="BD625" i="8"/>
  <c r="BA625" i="8"/>
  <c r="AK625" i="8"/>
  <c r="AJ625" i="8"/>
  <c r="AI625" i="8"/>
  <c r="AH625" i="8"/>
  <c r="J625" i="8"/>
  <c r="AF625" i="8" s="1"/>
  <c r="BE624" i="8"/>
  <c r="BD624" i="8"/>
  <c r="BA624" i="8"/>
  <c r="AK624" i="8"/>
  <c r="AJ624" i="8"/>
  <c r="AH624" i="8"/>
  <c r="J624" i="8"/>
  <c r="AI624" i="8" s="1"/>
  <c r="AK623" i="8"/>
  <c r="AJ623" i="8"/>
  <c r="AI623" i="8"/>
  <c r="AH623" i="8"/>
  <c r="F623" i="8"/>
  <c r="BD623" i="8" s="1"/>
  <c r="BE622" i="8"/>
  <c r="BD622" i="8"/>
  <c r="BA622" i="8"/>
  <c r="AK622" i="8"/>
  <c r="AJ622" i="8"/>
  <c r="AI622" i="8"/>
  <c r="AH622" i="8"/>
  <c r="J622" i="8"/>
  <c r="AF622" i="8" s="1"/>
  <c r="BE621" i="8"/>
  <c r="BD621" i="8"/>
  <c r="BA621" i="8"/>
  <c r="AF621" i="8"/>
  <c r="J621" i="8"/>
  <c r="AI621" i="8" s="1"/>
  <c r="BE620" i="8"/>
  <c r="BD620" i="8"/>
  <c r="BA620" i="8"/>
  <c r="AF620" i="8"/>
  <c r="J620" i="8"/>
  <c r="AI620" i="8" s="1"/>
  <c r="BE619" i="8"/>
  <c r="BD619" i="8"/>
  <c r="BA619" i="8"/>
  <c r="AI619" i="8"/>
  <c r="AH619" i="8"/>
  <c r="AG619" i="8"/>
  <c r="AF619" i="8"/>
  <c r="BE618" i="8"/>
  <c r="BD618" i="8"/>
  <c r="BA618" i="8"/>
  <c r="AI618" i="8"/>
  <c r="AH618" i="8"/>
  <c r="AG618" i="8"/>
  <c r="AF618" i="8"/>
  <c r="BE617" i="8"/>
  <c r="BD617" i="8"/>
  <c r="BA617" i="8"/>
  <c r="AI617" i="8"/>
  <c r="AH617" i="8"/>
  <c r="AG617" i="8"/>
  <c r="AF617" i="8"/>
  <c r="BE616" i="8"/>
  <c r="BD616" i="8"/>
  <c r="BA616" i="8"/>
  <c r="AI616" i="8"/>
  <c r="AH616" i="8"/>
  <c r="AG616" i="8"/>
  <c r="AF616" i="8"/>
  <c r="BE615" i="8"/>
  <c r="BD615" i="8"/>
  <c r="BA615" i="8"/>
  <c r="AI615" i="8"/>
  <c r="AH615" i="8"/>
  <c r="AG615" i="8"/>
  <c r="AF615" i="8"/>
  <c r="BE614" i="8"/>
  <c r="BD614" i="8"/>
  <c r="BA614" i="8"/>
  <c r="AI614" i="8"/>
  <c r="AH614" i="8"/>
  <c r="AG614" i="8"/>
  <c r="AF614" i="8"/>
  <c r="BE613" i="8"/>
  <c r="BD613" i="8"/>
  <c r="BA613" i="8"/>
  <c r="AI613" i="8"/>
  <c r="AH613" i="8"/>
  <c r="AG613" i="8"/>
  <c r="AF613" i="8"/>
  <c r="BE612" i="8"/>
  <c r="BD612" i="8"/>
  <c r="BA612" i="8"/>
  <c r="AI612" i="8"/>
  <c r="AH612" i="8"/>
  <c r="AG612" i="8"/>
  <c r="AF612" i="8"/>
  <c r="BE611" i="8"/>
  <c r="BD611" i="8"/>
  <c r="BA611" i="8"/>
  <c r="AI611" i="8"/>
  <c r="AH611" i="8"/>
  <c r="AG611" i="8"/>
  <c r="AF611" i="8"/>
  <c r="BE610" i="8"/>
  <c r="BD610" i="8"/>
  <c r="BA610" i="8"/>
  <c r="AI610" i="8"/>
  <c r="AH610" i="8"/>
  <c r="AG610" i="8"/>
  <c r="AF610" i="8"/>
  <c r="BE609" i="8"/>
  <c r="BD609" i="8"/>
  <c r="BA609" i="8"/>
  <c r="AI609" i="8"/>
  <c r="AH609" i="8"/>
  <c r="AG609" i="8"/>
  <c r="AF609" i="8"/>
  <c r="BE608" i="8"/>
  <c r="BD608" i="8"/>
  <c r="BA608" i="8"/>
  <c r="AI608" i="8"/>
  <c r="AH608" i="8"/>
  <c r="AG608" i="8"/>
  <c r="AF608" i="8"/>
  <c r="AF607" i="8"/>
  <c r="F607" i="8"/>
  <c r="AF606" i="8"/>
  <c r="F606" i="8"/>
  <c r="BE606" i="8" s="1"/>
  <c r="BE605" i="8"/>
  <c r="BD605" i="8"/>
  <c r="BA605" i="8"/>
  <c r="AI605" i="8"/>
  <c r="AH605" i="8"/>
  <c r="AG605" i="8"/>
  <c r="AF605" i="8"/>
  <c r="BE604" i="8"/>
  <c r="BD604" i="8"/>
  <c r="BA604" i="8"/>
  <c r="AI604" i="8"/>
  <c r="AH604" i="8"/>
  <c r="AG604" i="8"/>
  <c r="AF604" i="8"/>
  <c r="BE603" i="8"/>
  <c r="BD603" i="8"/>
  <c r="BA603" i="8"/>
  <c r="AI603" i="8"/>
  <c r="AH603" i="8"/>
  <c r="AG603" i="8"/>
  <c r="AF603" i="8"/>
  <c r="BE602" i="8"/>
  <c r="BD602" i="8"/>
  <c r="BA602" i="8"/>
  <c r="AI602" i="8"/>
  <c r="AH602" i="8"/>
  <c r="AG602" i="8"/>
  <c r="AF602" i="8"/>
  <c r="BE601" i="8"/>
  <c r="BD601" i="8"/>
  <c r="BA601" i="8"/>
  <c r="AI601" i="8"/>
  <c r="AH601" i="8"/>
  <c r="AG601" i="8"/>
  <c r="AF601" i="8"/>
  <c r="BE600" i="8"/>
  <c r="BD600" i="8"/>
  <c r="BA600" i="8"/>
  <c r="AF600" i="8"/>
  <c r="J600" i="8"/>
  <c r="AG600" i="8" s="1"/>
  <c r="BE599" i="8"/>
  <c r="BD599" i="8"/>
  <c r="BA599" i="8"/>
  <c r="AF599" i="8"/>
  <c r="J599" i="8"/>
  <c r="AH599" i="8" s="1"/>
  <c r="BE598" i="8"/>
  <c r="BD598" i="8"/>
  <c r="BA598" i="8"/>
  <c r="AK598" i="8"/>
  <c r="AJ598" i="8"/>
  <c r="AI598" i="8"/>
  <c r="AH598" i="8"/>
  <c r="AG598" i="8"/>
  <c r="AF598" i="8"/>
  <c r="BE597" i="8"/>
  <c r="BD597" i="8"/>
  <c r="BA597" i="8"/>
  <c r="AK597" i="8"/>
  <c r="AJ597" i="8"/>
  <c r="AI597" i="8"/>
  <c r="AH597" i="8"/>
  <c r="AG597" i="8"/>
  <c r="AF597" i="8"/>
  <c r="BE596" i="8"/>
  <c r="BD596" i="8"/>
  <c r="BA596" i="8"/>
  <c r="AK596" i="8"/>
  <c r="AJ596" i="8"/>
  <c r="AI596" i="8"/>
  <c r="AH596" i="8"/>
  <c r="AG596" i="8"/>
  <c r="AF596" i="8"/>
  <c r="BE595" i="8"/>
  <c r="BD595" i="8"/>
  <c r="BA595" i="8"/>
  <c r="AK595" i="8"/>
  <c r="AJ595" i="8"/>
  <c r="AI595" i="8"/>
  <c r="AH595" i="8"/>
  <c r="AG595" i="8"/>
  <c r="AF595" i="8"/>
  <c r="BE594" i="8"/>
  <c r="BD594" i="8"/>
  <c r="BA594" i="8"/>
  <c r="AK594" i="8"/>
  <c r="AJ594" i="8"/>
  <c r="AI594" i="8"/>
  <c r="AH594" i="8"/>
  <c r="AG594" i="8"/>
  <c r="AF594" i="8"/>
  <c r="BE593" i="8"/>
  <c r="BA593" i="8"/>
  <c r="AK593" i="8"/>
  <c r="AJ593" i="8"/>
  <c r="AI593" i="8"/>
  <c r="AH593" i="8"/>
  <c r="AG593" i="8"/>
  <c r="AF593" i="8"/>
  <c r="BE592" i="8"/>
  <c r="BA592" i="8"/>
  <c r="AK592" i="8"/>
  <c r="AJ592" i="8"/>
  <c r="AI592" i="8"/>
  <c r="AH592" i="8"/>
  <c r="AG592" i="8"/>
  <c r="AF592" i="8"/>
  <c r="BE591" i="8"/>
  <c r="BD591" i="8"/>
  <c r="BA591" i="8"/>
  <c r="AK591" i="8"/>
  <c r="AJ591" i="8"/>
  <c r="AI591" i="8"/>
  <c r="AH591" i="8"/>
  <c r="AG591" i="8"/>
  <c r="AF591" i="8"/>
  <c r="BE590" i="8"/>
  <c r="BD590" i="8"/>
  <c r="BA590" i="8"/>
  <c r="AK590" i="8"/>
  <c r="AJ590" i="8"/>
  <c r="AI590" i="8"/>
  <c r="AH590" i="8"/>
  <c r="AG590" i="8"/>
  <c r="AF590" i="8"/>
  <c r="BE589" i="8"/>
  <c r="BD589" i="8"/>
  <c r="BA589" i="8"/>
  <c r="AK589" i="8"/>
  <c r="AJ589" i="8"/>
  <c r="AI589" i="8"/>
  <c r="AH589" i="8"/>
  <c r="AG589" i="8"/>
  <c r="AF589" i="8"/>
  <c r="BE588" i="8"/>
  <c r="BD588" i="8"/>
  <c r="BA588" i="8"/>
  <c r="AK588" i="8"/>
  <c r="AJ588" i="8"/>
  <c r="AI588" i="8"/>
  <c r="AH588" i="8"/>
  <c r="AG588" i="8"/>
  <c r="AF588" i="8"/>
  <c r="BE587" i="8"/>
  <c r="BD587" i="8"/>
  <c r="BA587" i="8"/>
  <c r="AK587" i="8"/>
  <c r="AJ587" i="8"/>
  <c r="AI587" i="8"/>
  <c r="AH587" i="8"/>
  <c r="AG587" i="8"/>
  <c r="AF587" i="8"/>
  <c r="BE586" i="8"/>
  <c r="BD586" i="8"/>
  <c r="BA586" i="8"/>
  <c r="AK586" i="8"/>
  <c r="AJ586" i="8"/>
  <c r="AI586" i="8"/>
  <c r="AH586" i="8"/>
  <c r="AG586" i="8"/>
  <c r="AF586" i="8"/>
  <c r="BE585" i="8"/>
  <c r="BD585" i="8"/>
  <c r="BA585" i="8"/>
  <c r="AK585" i="8"/>
  <c r="AJ585" i="8"/>
  <c r="AF585" i="8"/>
  <c r="J585" i="8"/>
  <c r="BE584" i="8"/>
  <c r="BD584" i="8"/>
  <c r="BA584" i="8"/>
  <c r="AK584" i="8"/>
  <c r="AJ584" i="8"/>
  <c r="AF584" i="8"/>
  <c r="J584" i="8"/>
  <c r="AI584" i="8" s="1"/>
  <c r="BE583" i="8"/>
  <c r="BD583" i="8"/>
  <c r="BA583" i="8"/>
  <c r="AK583" i="8"/>
  <c r="AJ583" i="8"/>
  <c r="AF583" i="8"/>
  <c r="J583" i="8"/>
  <c r="AI583" i="8" s="1"/>
  <c r="BE582" i="8"/>
  <c r="BD582" i="8"/>
  <c r="BA582" i="8"/>
  <c r="AK582" i="8"/>
  <c r="AJ582" i="8"/>
  <c r="AF582" i="8"/>
  <c r="J582" i="8"/>
  <c r="AH582" i="8" s="1"/>
  <c r="BE581" i="8"/>
  <c r="BD581" i="8"/>
  <c r="BA581" i="8"/>
  <c r="AK581" i="8"/>
  <c r="AJ581" i="8"/>
  <c r="AI581" i="8"/>
  <c r="AH581" i="8"/>
  <c r="AG581" i="8"/>
  <c r="AF581" i="8"/>
  <c r="BE580" i="8"/>
  <c r="BD580" i="8"/>
  <c r="BA580" i="8"/>
  <c r="AK580" i="8"/>
  <c r="AJ580" i="8"/>
  <c r="AI580" i="8"/>
  <c r="AH580" i="8"/>
  <c r="AG580" i="8"/>
  <c r="AF580" i="8"/>
  <c r="BE579" i="8"/>
  <c r="BD579" i="8"/>
  <c r="BA579" i="8"/>
  <c r="AK579" i="8"/>
  <c r="AJ579" i="8"/>
  <c r="AI579" i="8"/>
  <c r="AH579" i="8"/>
  <c r="AG579" i="8"/>
  <c r="AF579" i="8"/>
  <c r="BE578" i="8"/>
  <c r="BD578" i="8"/>
  <c r="BA578" i="8"/>
  <c r="AK578" i="8"/>
  <c r="AJ578" i="8"/>
  <c r="AI578" i="8"/>
  <c r="AH578" i="8"/>
  <c r="AG578" i="8"/>
  <c r="AF578" i="8"/>
  <c r="AK577" i="8"/>
  <c r="AJ577" i="8"/>
  <c r="AF577" i="8"/>
  <c r="F577" i="8"/>
  <c r="BE577" i="8" s="1"/>
  <c r="AK576" i="8"/>
  <c r="AJ576" i="8"/>
  <c r="AF576" i="8"/>
  <c r="F576" i="8"/>
  <c r="BE575" i="8"/>
  <c r="BD575" i="8"/>
  <c r="BA575" i="8"/>
  <c r="AK575" i="8"/>
  <c r="AJ575" i="8"/>
  <c r="AF575" i="8"/>
  <c r="J575" i="8"/>
  <c r="AI575" i="8" s="1"/>
  <c r="BE574" i="8"/>
  <c r="BD574" i="8"/>
  <c r="BA574" i="8"/>
  <c r="AK574" i="8"/>
  <c r="AJ574" i="8"/>
  <c r="AF574" i="8"/>
  <c r="J574" i="8"/>
  <c r="AI574" i="8" s="1"/>
  <c r="BE573" i="8"/>
  <c r="BD573" i="8"/>
  <c r="BA573" i="8"/>
  <c r="AI573" i="8"/>
  <c r="AH573" i="8"/>
  <c r="AG573" i="8"/>
  <c r="AF573" i="8"/>
  <c r="BE572" i="8"/>
  <c r="BD572" i="8"/>
  <c r="BA572" i="8"/>
  <c r="AI572" i="8"/>
  <c r="AH572" i="8"/>
  <c r="AG572" i="8"/>
  <c r="AF572" i="8"/>
  <c r="BE571" i="8"/>
  <c r="BD571" i="8"/>
  <c r="BA571" i="8"/>
  <c r="AI571" i="8"/>
  <c r="AH571" i="8"/>
  <c r="AG571" i="8"/>
  <c r="AF571" i="8"/>
  <c r="BE570" i="8"/>
  <c r="BD570" i="8"/>
  <c r="BA570" i="8"/>
  <c r="AI570" i="8"/>
  <c r="AH570" i="8"/>
  <c r="AG570" i="8"/>
  <c r="AF570" i="8"/>
  <c r="BE569" i="8"/>
  <c r="BD569" i="8"/>
  <c r="BA569" i="8"/>
  <c r="AI569" i="8"/>
  <c r="AH569" i="8"/>
  <c r="AG569" i="8"/>
  <c r="AF569" i="8"/>
  <c r="BE568" i="8"/>
  <c r="BD568" i="8"/>
  <c r="BA568" i="8"/>
  <c r="AI568" i="8"/>
  <c r="AH568" i="8"/>
  <c r="AG568" i="8"/>
  <c r="AF568" i="8"/>
  <c r="BE567" i="8"/>
  <c r="BD567" i="8"/>
  <c r="BA567" i="8"/>
  <c r="AI567" i="8"/>
  <c r="AH567" i="8"/>
  <c r="AG567" i="8"/>
  <c r="AF567" i="8"/>
  <c r="BE566" i="8"/>
  <c r="BD566" i="8"/>
  <c r="BA566" i="8"/>
  <c r="AI566" i="8"/>
  <c r="AH566" i="8"/>
  <c r="AG566" i="8"/>
  <c r="AF566" i="8"/>
  <c r="BE565" i="8"/>
  <c r="BD565" i="8"/>
  <c r="BA565" i="8"/>
  <c r="AF565" i="8"/>
  <c r="J565" i="8"/>
  <c r="AG565" i="8" s="1"/>
  <c r="BE564" i="8"/>
  <c r="BD564" i="8"/>
  <c r="BA564" i="8"/>
  <c r="AF564" i="8"/>
  <c r="J564" i="8"/>
  <c r="AH564" i="8" s="1"/>
  <c r="BE563" i="8"/>
  <c r="BD563" i="8"/>
  <c r="BA563" i="8"/>
  <c r="AI563" i="8"/>
  <c r="AH563" i="8"/>
  <c r="AG563" i="8"/>
  <c r="AF563" i="8"/>
  <c r="BE562" i="8"/>
  <c r="BD562" i="8"/>
  <c r="BA562" i="8"/>
  <c r="AI562" i="8"/>
  <c r="AH562" i="8"/>
  <c r="AG562" i="8"/>
  <c r="AF562" i="8"/>
  <c r="BE561" i="8"/>
  <c r="BD561" i="8"/>
  <c r="BA561" i="8"/>
  <c r="AI561" i="8"/>
  <c r="AH561" i="8"/>
  <c r="AG561" i="8"/>
  <c r="AF561" i="8"/>
  <c r="BE560" i="8"/>
  <c r="BD560" i="8"/>
  <c r="BA560" i="8"/>
  <c r="AI560" i="8"/>
  <c r="AH560" i="8"/>
  <c r="AG560" i="8"/>
  <c r="AF560" i="8"/>
  <c r="BE559" i="8"/>
  <c r="BD559" i="8"/>
  <c r="BA559" i="8"/>
  <c r="AF559" i="8"/>
  <c r="J559" i="8"/>
  <c r="AI559" i="8" s="1"/>
  <c r="BE558" i="8"/>
  <c r="BD558" i="8"/>
  <c r="BA558" i="8"/>
  <c r="AF558" i="8"/>
  <c r="J558" i="8"/>
  <c r="AI558" i="8" s="1"/>
  <c r="BE557" i="8"/>
  <c r="BD557" i="8"/>
  <c r="BA557" i="8"/>
  <c r="AK557" i="8"/>
  <c r="AJ557" i="8"/>
  <c r="AI557" i="8"/>
  <c r="AH557" i="8"/>
  <c r="J557" i="8"/>
  <c r="AG557" i="8" s="1"/>
  <c r="BE556" i="8"/>
  <c r="BD556" i="8"/>
  <c r="BA556" i="8"/>
  <c r="AK556" i="8"/>
  <c r="AJ556" i="8"/>
  <c r="AI556" i="8"/>
  <c r="AH556" i="8"/>
  <c r="J556" i="8"/>
  <c r="AF556" i="8" s="1"/>
  <c r="AK555" i="8"/>
  <c r="AJ555" i="8"/>
  <c r="AI555" i="8"/>
  <c r="AH555" i="8"/>
  <c r="F555" i="8"/>
  <c r="BE555" i="8" s="1"/>
  <c r="BE554" i="8"/>
  <c r="BD554" i="8"/>
  <c r="BA554" i="8"/>
  <c r="AK554" i="8"/>
  <c r="AJ554" i="8"/>
  <c r="AH554" i="8"/>
  <c r="J554" i="8"/>
  <c r="AG554" i="8" s="1"/>
  <c r="BE553" i="8"/>
  <c r="BD553" i="8"/>
  <c r="BA553" i="8"/>
  <c r="AK553" i="8"/>
  <c r="AJ553" i="8"/>
  <c r="AI553" i="8"/>
  <c r="AH553" i="8"/>
  <c r="J553" i="8"/>
  <c r="AF553" i="8" s="1"/>
  <c r="BE552" i="8"/>
  <c r="BD552" i="8"/>
  <c r="BA552" i="8"/>
  <c r="AI552" i="8"/>
  <c r="AH552" i="8"/>
  <c r="AG552" i="8"/>
  <c r="AF552" i="8"/>
  <c r="BE551" i="8"/>
  <c r="BD551" i="8"/>
  <c r="BA551" i="8"/>
  <c r="AI551" i="8"/>
  <c r="AH551" i="8"/>
  <c r="AG551" i="8"/>
  <c r="AF551" i="8"/>
  <c r="BE550" i="8"/>
  <c r="BD550" i="8"/>
  <c r="BA550" i="8"/>
  <c r="AI550" i="8"/>
  <c r="AH550" i="8"/>
  <c r="AG550" i="8"/>
  <c r="AF550" i="8"/>
  <c r="BE549" i="8"/>
  <c r="BD549" i="8"/>
  <c r="BA549" i="8"/>
  <c r="AI549" i="8"/>
  <c r="AH549" i="8"/>
  <c r="AG549" i="8"/>
  <c r="AF549" i="8"/>
  <c r="BE548" i="8"/>
  <c r="BD548" i="8"/>
  <c r="BA548" i="8"/>
  <c r="AI548" i="8"/>
  <c r="AH548" i="8"/>
  <c r="AG548" i="8"/>
  <c r="AF548" i="8"/>
  <c r="BE547" i="8"/>
  <c r="BD547" i="8"/>
  <c r="BA547" i="8"/>
  <c r="AI547" i="8"/>
  <c r="AH547" i="8"/>
  <c r="AG547" i="8"/>
  <c r="AF547" i="8"/>
  <c r="BE546" i="8"/>
  <c r="BD546" i="8"/>
  <c r="BA546" i="8"/>
  <c r="AI546" i="8"/>
  <c r="AH546" i="8"/>
  <c r="AG546" i="8"/>
  <c r="AF546" i="8"/>
  <c r="BE545" i="8"/>
  <c r="BD545" i="8"/>
  <c r="BA545" i="8"/>
  <c r="AF545" i="8"/>
  <c r="J545" i="8"/>
  <c r="AI545" i="8" s="1"/>
  <c r="AF544" i="8"/>
  <c r="F544" i="8"/>
  <c r="BD544" i="8" s="1"/>
  <c r="AK543" i="8"/>
  <c r="AJ543" i="8"/>
  <c r="AI543" i="8"/>
  <c r="AH543" i="8"/>
  <c r="F543" i="8"/>
  <c r="BD543" i="8" s="1"/>
  <c r="BE542" i="8"/>
  <c r="BD542" i="8"/>
  <c r="BA542" i="8"/>
  <c r="AK542" i="8"/>
  <c r="AJ542" i="8"/>
  <c r="AI542" i="8"/>
  <c r="AH542" i="8"/>
  <c r="J542" i="8"/>
  <c r="AF542" i="8" s="1"/>
  <c r="BE541" i="8"/>
  <c r="BD541" i="8"/>
  <c r="BA541" i="8"/>
  <c r="AH541" i="8"/>
  <c r="J541" i="8"/>
  <c r="AF541" i="8" s="1"/>
  <c r="AK540" i="8"/>
  <c r="AJ540" i="8"/>
  <c r="AF540" i="8"/>
  <c r="AK539" i="8"/>
  <c r="AJ539" i="8"/>
  <c r="AF539" i="8"/>
  <c r="F539" i="8"/>
  <c r="AF538" i="8"/>
  <c r="AF537" i="8"/>
  <c r="F537" i="8"/>
  <c r="AJ537" i="8" s="1"/>
  <c r="AH536" i="8"/>
  <c r="F536" i="8"/>
  <c r="AJ536" i="8" s="1"/>
  <c r="BE535" i="8"/>
  <c r="BD535" i="8"/>
  <c r="BA535" i="8"/>
  <c r="AK535" i="8"/>
  <c r="AJ535" i="8"/>
  <c r="AH535" i="8"/>
  <c r="J535" i="8"/>
  <c r="AF535" i="8" s="1"/>
  <c r="AK534" i="8"/>
  <c r="AJ534" i="8"/>
  <c r="AI534" i="8"/>
  <c r="AH534" i="8"/>
  <c r="F534" i="8"/>
  <c r="BE533" i="8"/>
  <c r="BD533" i="8"/>
  <c r="BA533" i="8"/>
  <c r="AK533" i="8"/>
  <c r="AJ533" i="8"/>
  <c r="AI533" i="8"/>
  <c r="AH533" i="8"/>
  <c r="J533" i="8"/>
  <c r="AF533" i="8" s="1"/>
  <c r="AK532" i="8"/>
  <c r="AJ532" i="8"/>
  <c r="AI532" i="8"/>
  <c r="AH532" i="8"/>
  <c r="F532" i="8"/>
  <c r="BD532" i="8" s="1"/>
  <c r="BE531" i="8"/>
  <c r="BD531" i="8"/>
  <c r="BA531" i="8"/>
  <c r="AK531" i="8"/>
  <c r="AJ531" i="8"/>
  <c r="AI531" i="8"/>
  <c r="AH531" i="8"/>
  <c r="J531" i="8"/>
  <c r="AK530" i="8"/>
  <c r="AJ530" i="8"/>
  <c r="AF530" i="8"/>
  <c r="AK529" i="8"/>
  <c r="AJ529" i="8"/>
  <c r="AF529" i="8"/>
  <c r="F529" i="8"/>
  <c r="AK528" i="8"/>
  <c r="AJ528" i="8"/>
  <c r="AI528" i="8"/>
  <c r="AH528" i="8"/>
  <c r="F528" i="8"/>
  <c r="BE527" i="8"/>
  <c r="BD527" i="8"/>
  <c r="BA527" i="8"/>
  <c r="AK527" i="8"/>
  <c r="AJ527" i="8"/>
  <c r="AI527" i="8"/>
  <c r="AH527" i="8"/>
  <c r="J527" i="8"/>
  <c r="AG527" i="8" s="1"/>
  <c r="AK526" i="8"/>
  <c r="AJ526" i="8"/>
  <c r="AI526" i="8"/>
  <c r="AH526" i="8"/>
  <c r="F526" i="8"/>
  <c r="BD526" i="8" s="1"/>
  <c r="AK525" i="8"/>
  <c r="AJ525" i="8"/>
  <c r="AI525" i="8"/>
  <c r="AH525" i="8"/>
  <c r="F525" i="8"/>
  <c r="AK524" i="8"/>
  <c r="AJ524" i="8"/>
  <c r="AI524" i="8"/>
  <c r="AH524" i="8"/>
  <c r="F524" i="8"/>
  <c r="BE523" i="8"/>
  <c r="BD523" i="8"/>
  <c r="BA523" i="8"/>
  <c r="AK523" i="8"/>
  <c r="AJ523" i="8"/>
  <c r="AI523" i="8"/>
  <c r="AH523" i="8"/>
  <c r="J523" i="8"/>
  <c r="AG523" i="8" s="1"/>
  <c r="AH522" i="8"/>
  <c r="F522" i="8"/>
  <c r="BE521" i="8"/>
  <c r="BD521" i="8"/>
  <c r="BA521" i="8"/>
  <c r="AK521" i="8"/>
  <c r="AJ521" i="8"/>
  <c r="AI521" i="8"/>
  <c r="AH521" i="8"/>
  <c r="J521" i="8"/>
  <c r="AF521" i="8" s="1"/>
  <c r="BE520" i="8"/>
  <c r="BD520" i="8"/>
  <c r="BA520" i="8"/>
  <c r="AF520" i="8"/>
  <c r="J520" i="8"/>
  <c r="AI520" i="8" s="1"/>
  <c r="BE519" i="8"/>
  <c r="BD519" i="8"/>
  <c r="BA519" i="8"/>
  <c r="AF519" i="8"/>
  <c r="J519" i="8"/>
  <c r="AH519" i="8" s="1"/>
  <c r="BE518" i="8"/>
  <c r="BD518" i="8"/>
  <c r="BA518" i="8"/>
  <c r="AK518" i="8"/>
  <c r="AJ518" i="8"/>
  <c r="AI518" i="8"/>
  <c r="AH518" i="8"/>
  <c r="J518" i="8"/>
  <c r="AF518" i="8" s="1"/>
  <c r="BE516" i="8"/>
  <c r="BD516" i="8"/>
  <c r="BA516" i="8"/>
  <c r="AK516" i="8"/>
  <c r="AJ516" i="8"/>
  <c r="AI516" i="8"/>
  <c r="AH516" i="8"/>
  <c r="J516" i="8"/>
  <c r="AF516" i="8" s="1"/>
  <c r="BE515" i="8"/>
  <c r="BD515" i="8"/>
  <c r="BA515" i="8"/>
  <c r="AK515" i="8"/>
  <c r="AJ515" i="8"/>
  <c r="AI515" i="8"/>
  <c r="AH515" i="8"/>
  <c r="J515" i="8"/>
  <c r="AF515" i="8" s="1"/>
  <c r="BE514" i="8"/>
  <c r="BD514" i="8"/>
  <c r="BA514" i="8"/>
  <c r="AK514" i="8"/>
  <c r="AJ514" i="8"/>
  <c r="AI514" i="8"/>
  <c r="AH514" i="8"/>
  <c r="J514" i="8"/>
  <c r="AF514" i="8" s="1"/>
  <c r="BE513" i="8"/>
  <c r="BD513" i="8"/>
  <c r="BA513" i="8"/>
  <c r="AI513" i="8"/>
  <c r="AH513" i="8"/>
  <c r="AG513" i="8"/>
  <c r="AF513" i="8"/>
  <c r="BE512" i="8"/>
  <c r="BD512" i="8"/>
  <c r="BA512" i="8"/>
  <c r="AI512" i="8"/>
  <c r="AH512" i="8"/>
  <c r="AG512" i="8"/>
  <c r="AF512" i="8"/>
  <c r="BE511" i="8"/>
  <c r="BD511" i="8"/>
  <c r="BA511" i="8"/>
  <c r="AI511" i="8"/>
  <c r="AH511" i="8"/>
  <c r="AG511" i="8"/>
  <c r="AF511" i="8"/>
  <c r="BE510" i="8"/>
  <c r="BD510" i="8"/>
  <c r="BA510" i="8"/>
  <c r="AI510" i="8"/>
  <c r="AH510" i="8"/>
  <c r="AG510" i="8"/>
  <c r="AF510" i="8"/>
  <c r="AF509" i="8"/>
  <c r="F509" i="8"/>
  <c r="AF508" i="8"/>
  <c r="F508" i="8"/>
  <c r="BD508" i="8" s="1"/>
  <c r="BE507" i="8"/>
  <c r="BD507" i="8"/>
  <c r="BA507" i="8"/>
  <c r="AF507" i="8"/>
  <c r="J507" i="8"/>
  <c r="AI507" i="8" s="1"/>
  <c r="BE506" i="8"/>
  <c r="BD506" i="8"/>
  <c r="BA506" i="8"/>
  <c r="AF506" i="8"/>
  <c r="J506" i="8"/>
  <c r="AG506" i="8" s="1"/>
  <c r="BE505" i="8"/>
  <c r="BD505" i="8"/>
  <c r="BA505" i="8"/>
  <c r="AK505" i="8"/>
  <c r="AJ505" i="8"/>
  <c r="AI505" i="8"/>
  <c r="AH505" i="8"/>
  <c r="J505" i="8"/>
  <c r="AF505" i="8" s="1"/>
  <c r="AK504" i="8"/>
  <c r="AJ504" i="8"/>
  <c r="AI504" i="8"/>
  <c r="AH504" i="8"/>
  <c r="H504" i="8"/>
  <c r="F504" i="8"/>
  <c r="AK503" i="8"/>
  <c r="AJ503" i="8"/>
  <c r="AI503" i="8"/>
  <c r="AH503" i="8"/>
  <c r="F503" i="8"/>
  <c r="AK502" i="8"/>
  <c r="AJ502" i="8"/>
  <c r="AI502" i="8"/>
  <c r="AH502" i="8"/>
  <c r="F502" i="8"/>
  <c r="BD502" i="8" s="1"/>
  <c r="AK501" i="8"/>
  <c r="AJ501" i="8"/>
  <c r="AI501" i="8"/>
  <c r="AH501" i="8"/>
  <c r="F501" i="8"/>
  <c r="BE500" i="8"/>
  <c r="BD500" i="8"/>
  <c r="BA500" i="8"/>
  <c r="AK500" i="8"/>
  <c r="AJ500" i="8"/>
  <c r="AI500" i="8"/>
  <c r="AH500" i="8"/>
  <c r="J500" i="8"/>
  <c r="AF500" i="8" s="1"/>
  <c r="AH499" i="8"/>
  <c r="F499" i="8"/>
  <c r="AK498" i="8"/>
  <c r="AJ498" i="8"/>
  <c r="AI498" i="8"/>
  <c r="AH498" i="8"/>
  <c r="F498" i="8"/>
  <c r="BE497" i="8"/>
  <c r="BD497" i="8"/>
  <c r="BA497" i="8"/>
  <c r="AH497" i="8"/>
  <c r="J497" i="8"/>
  <c r="AF497" i="8" s="1"/>
  <c r="AK496" i="8"/>
  <c r="AJ496" i="8"/>
  <c r="AI496" i="8"/>
  <c r="AH496" i="8"/>
  <c r="F496" i="8"/>
  <c r="BD496" i="8" s="1"/>
  <c r="AK495" i="8"/>
  <c r="AJ495" i="8"/>
  <c r="AI495" i="8"/>
  <c r="AH495" i="8"/>
  <c r="F495" i="8"/>
  <c r="BE495" i="8" s="1"/>
  <c r="AK494" i="8"/>
  <c r="AJ494" i="8"/>
  <c r="AI494" i="8"/>
  <c r="AH494" i="8"/>
  <c r="F494" i="8"/>
  <c r="BD494" i="8" s="1"/>
  <c r="AK493" i="8"/>
  <c r="AJ493" i="8"/>
  <c r="AI493" i="8"/>
  <c r="AH493" i="8"/>
  <c r="F493" i="8"/>
  <c r="BE492" i="8"/>
  <c r="BD492" i="8"/>
  <c r="BA492" i="8"/>
  <c r="AK492" i="8"/>
  <c r="AJ492" i="8"/>
  <c r="AI492" i="8"/>
  <c r="AH492" i="8"/>
  <c r="J492" i="8"/>
  <c r="AG492" i="8" s="1"/>
  <c r="AK491" i="8"/>
  <c r="AJ491" i="8"/>
  <c r="AI491" i="8"/>
  <c r="AH491" i="8"/>
  <c r="F491" i="8"/>
  <c r="BD491" i="8" s="1"/>
  <c r="BE490" i="8"/>
  <c r="BD490" i="8"/>
  <c r="BA490" i="8"/>
  <c r="AK490" i="8"/>
  <c r="AJ490" i="8"/>
  <c r="AH490" i="8"/>
  <c r="J490" i="8"/>
  <c r="AI490" i="8" s="1"/>
  <c r="BE489" i="8"/>
  <c r="BD489" i="8"/>
  <c r="BA489" i="8"/>
  <c r="AK489" i="8"/>
  <c r="AJ489" i="8"/>
  <c r="AI489" i="8"/>
  <c r="AH489" i="8"/>
  <c r="J489" i="8"/>
  <c r="AF489" i="8" s="1"/>
  <c r="AH488" i="8"/>
  <c r="BD488" i="8"/>
  <c r="AK487" i="8"/>
  <c r="AJ487" i="8"/>
  <c r="AI487" i="8"/>
  <c r="AH487" i="8"/>
  <c r="F487" i="8"/>
  <c r="BE487" i="8" s="1"/>
  <c r="AK486" i="8"/>
  <c r="AJ486" i="8"/>
  <c r="AI486" i="8"/>
  <c r="AH486" i="8"/>
  <c r="F486" i="8"/>
  <c r="BD486" i="8" s="1"/>
  <c r="BE485" i="8"/>
  <c r="BD485" i="8"/>
  <c r="BA485" i="8"/>
  <c r="AK485" i="8"/>
  <c r="AJ485" i="8"/>
  <c r="AI485" i="8"/>
  <c r="AH485" i="8"/>
  <c r="J485" i="8"/>
  <c r="AG485" i="8" s="1"/>
  <c r="BE484" i="8"/>
  <c r="BD484" i="8"/>
  <c r="BA484" i="8"/>
  <c r="AK484" i="8"/>
  <c r="AJ484" i="8"/>
  <c r="AI484" i="8"/>
  <c r="AH484" i="8"/>
  <c r="J484" i="8"/>
  <c r="AG484" i="8" s="1"/>
  <c r="BE483" i="8"/>
  <c r="BD483" i="8"/>
  <c r="BA483" i="8"/>
  <c r="AK483" i="8"/>
  <c r="AJ483" i="8"/>
  <c r="AI483" i="8"/>
  <c r="AH483" i="8"/>
  <c r="J483" i="8"/>
  <c r="AG483" i="8" s="1"/>
  <c r="BE482" i="8"/>
  <c r="BD482" i="8"/>
  <c r="BA482" i="8"/>
  <c r="AF482" i="8"/>
  <c r="J482" i="8"/>
  <c r="AI482" i="8" s="1"/>
  <c r="AF481" i="8"/>
  <c r="F481" i="8"/>
  <c r="BD481" i="8" s="1"/>
  <c r="AK480" i="8"/>
  <c r="AJ480" i="8"/>
  <c r="AI480" i="8"/>
  <c r="AH480" i="8"/>
  <c r="F480" i="8"/>
  <c r="BE480" i="8" s="1"/>
  <c r="AK479" i="8"/>
  <c r="AJ479" i="8"/>
  <c r="AI479" i="8"/>
  <c r="AH479" i="8"/>
  <c r="F479" i="8"/>
  <c r="BD479" i="8" s="1"/>
  <c r="AK478" i="8"/>
  <c r="AJ478" i="8"/>
  <c r="AI478" i="8"/>
  <c r="AH478" i="8"/>
  <c r="F478" i="8"/>
  <c r="BE478" i="8" s="1"/>
  <c r="AK477" i="8"/>
  <c r="AJ477" i="8"/>
  <c r="AI477" i="8"/>
  <c r="AH477" i="8"/>
  <c r="F477" i="8"/>
  <c r="BE476" i="8"/>
  <c r="BD476" i="8"/>
  <c r="BA476" i="8"/>
  <c r="AK476" i="8"/>
  <c r="AJ476" i="8"/>
  <c r="AI476" i="8"/>
  <c r="AH476" i="8"/>
  <c r="J476" i="8"/>
  <c r="AF476" i="8" s="1"/>
  <c r="BE475" i="8"/>
  <c r="BD475" i="8"/>
  <c r="BA475" i="8"/>
  <c r="AI475" i="8"/>
  <c r="AH475" i="8"/>
  <c r="AG475" i="8"/>
  <c r="AF475" i="8"/>
  <c r="BE474" i="8"/>
  <c r="BD474" i="8"/>
  <c r="BA474" i="8"/>
  <c r="AI474" i="8"/>
  <c r="AH474" i="8"/>
  <c r="AG474" i="8"/>
  <c r="AF474" i="8"/>
  <c r="BE473" i="8"/>
  <c r="BD473" i="8"/>
  <c r="BA473" i="8"/>
  <c r="AI473" i="8"/>
  <c r="AH473" i="8"/>
  <c r="AG473" i="8"/>
  <c r="AF473" i="8"/>
  <c r="BE472" i="8"/>
  <c r="BD472" i="8"/>
  <c r="BA472" i="8"/>
  <c r="AI472" i="8"/>
  <c r="AH472" i="8"/>
  <c r="AG472" i="8"/>
  <c r="AF472" i="8"/>
  <c r="BE471" i="8"/>
  <c r="BD471" i="8"/>
  <c r="BA471" i="8"/>
  <c r="AI471" i="8"/>
  <c r="AH471" i="8"/>
  <c r="AG471" i="8"/>
  <c r="AF471" i="8"/>
  <c r="BE470" i="8"/>
  <c r="BD470" i="8"/>
  <c r="BA470" i="8"/>
  <c r="AI470" i="8"/>
  <c r="AH470" i="8"/>
  <c r="AG470" i="8"/>
  <c r="AF470" i="8"/>
  <c r="BE469" i="8"/>
  <c r="BD469" i="8"/>
  <c r="BA469" i="8"/>
  <c r="AI469" i="8"/>
  <c r="AH469" i="8"/>
  <c r="AG469" i="8"/>
  <c r="AF469" i="8"/>
  <c r="BE468" i="8"/>
  <c r="BD468" i="8"/>
  <c r="BA468" i="8"/>
  <c r="AI468" i="8"/>
  <c r="AH468" i="8"/>
  <c r="AG468" i="8"/>
  <c r="AF468" i="8"/>
  <c r="BE467" i="8"/>
  <c r="BD467" i="8"/>
  <c r="BA467" i="8"/>
  <c r="AF467" i="8"/>
  <c r="J467" i="8"/>
  <c r="AG467" i="8" s="1"/>
  <c r="BE466" i="8"/>
  <c r="BD466" i="8"/>
  <c r="BA466" i="8"/>
  <c r="AF466" i="8"/>
  <c r="J466" i="8"/>
  <c r="AI466" i="8" s="1"/>
  <c r="BE465" i="8"/>
  <c r="BD465" i="8"/>
  <c r="BA465" i="8"/>
  <c r="AI465" i="8"/>
  <c r="AH465" i="8"/>
  <c r="AG465" i="8"/>
  <c r="AF465" i="8"/>
  <c r="BE464" i="8"/>
  <c r="BD464" i="8"/>
  <c r="BA464" i="8"/>
  <c r="AI464" i="8"/>
  <c r="AH464" i="8"/>
  <c r="AG464" i="8"/>
  <c r="AF464" i="8"/>
  <c r="BE463" i="8"/>
  <c r="BD463" i="8"/>
  <c r="BA463" i="8"/>
  <c r="AI463" i="8"/>
  <c r="AH463" i="8"/>
  <c r="AG463" i="8"/>
  <c r="AF463" i="8"/>
  <c r="BE462" i="8"/>
  <c r="BD462" i="8"/>
  <c r="BA462" i="8"/>
  <c r="AI462" i="8"/>
  <c r="AH462" i="8"/>
  <c r="AG462" i="8"/>
  <c r="AF462" i="8"/>
  <c r="BE461" i="8"/>
  <c r="BD461" i="8"/>
  <c r="BA461" i="8"/>
  <c r="AI461" i="8"/>
  <c r="AH461" i="8"/>
  <c r="AG461" i="8"/>
  <c r="AF461" i="8"/>
  <c r="BE460" i="8"/>
  <c r="BD460" i="8"/>
  <c r="BA460" i="8"/>
  <c r="AI460" i="8"/>
  <c r="AH460" i="8"/>
  <c r="AG460" i="8"/>
  <c r="AF460" i="8"/>
  <c r="BE459" i="8"/>
  <c r="BD459" i="8"/>
  <c r="BA459" i="8"/>
  <c r="AI459" i="8"/>
  <c r="AH459" i="8"/>
  <c r="AG459" i="8"/>
  <c r="AF459" i="8"/>
  <c r="BE458" i="8"/>
  <c r="BD458" i="8"/>
  <c r="BA458" i="8"/>
  <c r="AI458" i="8"/>
  <c r="AH458" i="8"/>
  <c r="AG458" i="8"/>
  <c r="AF458" i="8"/>
  <c r="BE457" i="8"/>
  <c r="BD457" i="8"/>
  <c r="BA457" i="8"/>
  <c r="AI457" i="8"/>
  <c r="AH457" i="8"/>
  <c r="AG457" i="8"/>
  <c r="AF457" i="8"/>
  <c r="BE456" i="8"/>
  <c r="BD456" i="8"/>
  <c r="BA456" i="8"/>
  <c r="AI456" i="8"/>
  <c r="AH456" i="8"/>
  <c r="AG456" i="8"/>
  <c r="AF456" i="8"/>
  <c r="BE455" i="8"/>
  <c r="BD455" i="8"/>
  <c r="BA455" i="8"/>
  <c r="AI455" i="8"/>
  <c r="AH455" i="8"/>
  <c r="AG455" i="8"/>
  <c r="AF455" i="8"/>
  <c r="BE454" i="8"/>
  <c r="BD454" i="8"/>
  <c r="BA454" i="8"/>
  <c r="AI454" i="8"/>
  <c r="AH454" i="8"/>
  <c r="AG454" i="8"/>
  <c r="AF454" i="8"/>
  <c r="BE453" i="8"/>
  <c r="BD453" i="8"/>
  <c r="BA453" i="8"/>
  <c r="AF453" i="8"/>
  <c r="J453" i="8"/>
  <c r="BE452" i="8"/>
  <c r="BD452" i="8"/>
  <c r="BA452" i="8"/>
  <c r="AF452" i="8"/>
  <c r="J452" i="8"/>
  <c r="AH452" i="8" s="1"/>
  <c r="BE451" i="8"/>
  <c r="BD451" i="8"/>
  <c r="BA451" i="8"/>
  <c r="AF451" i="8"/>
  <c r="J451" i="8"/>
  <c r="AG451" i="8" s="1"/>
  <c r="BE450" i="8"/>
  <c r="BD450" i="8"/>
  <c r="BA450" i="8"/>
  <c r="AF450" i="8"/>
  <c r="J450" i="8"/>
  <c r="BE449" i="8"/>
  <c r="BD449" i="8"/>
  <c r="BA449" i="8"/>
  <c r="AF449" i="8"/>
  <c r="J449" i="8"/>
  <c r="BE448" i="8"/>
  <c r="BD448" i="8"/>
  <c r="BA448" i="8"/>
  <c r="AF448" i="8"/>
  <c r="J448" i="8"/>
  <c r="AH448" i="8" s="1"/>
  <c r="BE447" i="8"/>
  <c r="BD447" i="8"/>
  <c r="BA447" i="8"/>
  <c r="AK447" i="8"/>
  <c r="AJ447" i="8"/>
  <c r="AI447" i="8"/>
  <c r="AH447" i="8"/>
  <c r="J447" i="8"/>
  <c r="AG447" i="8" s="1"/>
  <c r="BE446" i="8"/>
  <c r="BD446" i="8"/>
  <c r="BA446" i="8"/>
  <c r="AK446" i="8"/>
  <c r="AJ446" i="8"/>
  <c r="AI446" i="8"/>
  <c r="AH446" i="8"/>
  <c r="J446" i="8"/>
  <c r="AF446" i="8" s="1"/>
  <c r="AK444" i="8"/>
  <c r="AJ444" i="8"/>
  <c r="AI444" i="8"/>
  <c r="AH444" i="8"/>
  <c r="F444" i="8"/>
  <c r="BE442" i="8"/>
  <c r="BD442" i="8"/>
  <c r="BA442" i="8"/>
  <c r="AK442" i="8"/>
  <c r="AJ442" i="8"/>
  <c r="AI442" i="8"/>
  <c r="AH442" i="8"/>
  <c r="J442" i="8"/>
  <c r="AG442" i="8" s="1"/>
  <c r="AH441" i="8"/>
  <c r="F441" i="8"/>
  <c r="AH440" i="8"/>
  <c r="F440" i="8"/>
  <c r="BD440" i="8" s="1"/>
  <c r="AK439" i="8"/>
  <c r="AJ439" i="8"/>
  <c r="AI439" i="8"/>
  <c r="AH439" i="8"/>
  <c r="F439" i="8"/>
  <c r="BD439" i="8" s="1"/>
  <c r="BE438" i="8"/>
  <c r="BD438" i="8"/>
  <c r="BA438" i="8"/>
  <c r="AK438" i="8"/>
  <c r="AJ438" i="8"/>
  <c r="AI438" i="8"/>
  <c r="AH438" i="8"/>
  <c r="J438" i="8"/>
  <c r="AG438" i="8" s="1"/>
  <c r="AK437" i="8"/>
  <c r="AJ437" i="8"/>
  <c r="AI437" i="8"/>
  <c r="AH437" i="8"/>
  <c r="F437" i="8"/>
  <c r="AK436" i="8"/>
  <c r="AJ436" i="8"/>
  <c r="AI436" i="8"/>
  <c r="AH436" i="8"/>
  <c r="F436" i="8"/>
  <c r="BD436" i="8" s="1"/>
  <c r="AK435" i="8"/>
  <c r="AJ435" i="8"/>
  <c r="AI435" i="8"/>
  <c r="AH435" i="8"/>
  <c r="S435" i="8"/>
  <c r="F435" i="8"/>
  <c r="AK434" i="8"/>
  <c r="AJ434" i="8"/>
  <c r="AI434" i="8"/>
  <c r="AH434" i="8"/>
  <c r="S434" i="8"/>
  <c r="F434" i="8"/>
  <c r="AK433" i="8"/>
  <c r="AJ433" i="8"/>
  <c r="AI433" i="8"/>
  <c r="AH433" i="8"/>
  <c r="S433" i="8"/>
  <c r="F433" i="8"/>
  <c r="BE432" i="8"/>
  <c r="BD432" i="8"/>
  <c r="BA432" i="8"/>
  <c r="AK432" i="8"/>
  <c r="AJ432" i="8"/>
  <c r="AI432" i="8"/>
  <c r="AH432" i="8"/>
  <c r="J432" i="8"/>
  <c r="AG432" i="8" s="1"/>
  <c r="BE431" i="8"/>
  <c r="BD431" i="8"/>
  <c r="BA431" i="8"/>
  <c r="AF431" i="8"/>
  <c r="J431" i="8"/>
  <c r="AI431" i="8" s="1"/>
  <c r="BE430" i="8"/>
  <c r="BD430" i="8"/>
  <c r="BA430" i="8"/>
  <c r="AF430" i="8"/>
  <c r="J430" i="8"/>
  <c r="BE429" i="8"/>
  <c r="BD429" i="8"/>
  <c r="BA429" i="8"/>
  <c r="AF429" i="8"/>
  <c r="J429" i="8"/>
  <c r="AF428" i="8"/>
  <c r="F428" i="8"/>
  <c r="BD428" i="8" s="1"/>
  <c r="AH427" i="8"/>
  <c r="F427" i="8"/>
  <c r="AK426" i="8"/>
  <c r="AJ426" i="8"/>
  <c r="AI426" i="8"/>
  <c r="AH426" i="8"/>
  <c r="F426" i="8"/>
  <c r="BD426" i="8" s="1"/>
  <c r="AK425" i="8"/>
  <c r="AJ425" i="8"/>
  <c r="AI425" i="8"/>
  <c r="AH425" i="8"/>
  <c r="F425" i="8"/>
  <c r="BD425" i="8" s="1"/>
  <c r="AK424" i="8"/>
  <c r="AJ424" i="8"/>
  <c r="AI424" i="8"/>
  <c r="AH424" i="8"/>
  <c r="S424" i="8"/>
  <c r="F424" i="8"/>
  <c r="AK423" i="8"/>
  <c r="AJ423" i="8"/>
  <c r="AI423" i="8"/>
  <c r="AH423" i="8"/>
  <c r="F423" i="8"/>
  <c r="AK422" i="8"/>
  <c r="AJ422" i="8"/>
  <c r="AI422" i="8"/>
  <c r="AH422" i="8"/>
  <c r="F422" i="8"/>
  <c r="BE422" i="8" s="1"/>
  <c r="BE421" i="8"/>
  <c r="BD421" i="8"/>
  <c r="BA421" i="8"/>
  <c r="AK421" i="8"/>
  <c r="AJ421" i="8"/>
  <c r="AI421" i="8"/>
  <c r="AH421" i="8"/>
  <c r="J421" i="8"/>
  <c r="AG421" i="8" s="1"/>
  <c r="BE420" i="8"/>
  <c r="BD420" i="8"/>
  <c r="BA420" i="8"/>
  <c r="AF420" i="8"/>
  <c r="J420" i="8"/>
  <c r="AI420" i="8" s="1"/>
  <c r="BE419" i="8"/>
  <c r="BD419" i="8"/>
  <c r="BA419" i="8"/>
  <c r="AF419" i="8"/>
  <c r="J419" i="8"/>
  <c r="AH419" i="8" s="1"/>
  <c r="BE418" i="8"/>
  <c r="BD418" i="8"/>
  <c r="BA418" i="8"/>
  <c r="AI418" i="8"/>
  <c r="AH418" i="8"/>
  <c r="AG418" i="8"/>
  <c r="AF418" i="8"/>
  <c r="BE417" i="8"/>
  <c r="BD417" i="8"/>
  <c r="BA417" i="8"/>
  <c r="AI417" i="8"/>
  <c r="AH417" i="8"/>
  <c r="AG417" i="8"/>
  <c r="AF417" i="8"/>
  <c r="BE416" i="8"/>
  <c r="BD416" i="8"/>
  <c r="BA416" i="8"/>
  <c r="AI416" i="8"/>
  <c r="AH416" i="8"/>
  <c r="AG416" i="8"/>
  <c r="AF416" i="8"/>
  <c r="BE415" i="8"/>
  <c r="BD415" i="8"/>
  <c r="BA415" i="8"/>
  <c r="AI415" i="8"/>
  <c r="AH415" i="8"/>
  <c r="AG415" i="8"/>
  <c r="AF415" i="8"/>
  <c r="BE414" i="8"/>
  <c r="BD414" i="8"/>
  <c r="BA414" i="8"/>
  <c r="AI414" i="8"/>
  <c r="AH414" i="8"/>
  <c r="AG414" i="8"/>
  <c r="AF414" i="8"/>
  <c r="BE413" i="8"/>
  <c r="BD413" i="8"/>
  <c r="BA413" i="8"/>
  <c r="AI413" i="8"/>
  <c r="AH413" i="8"/>
  <c r="AG413" i="8"/>
  <c r="AF413" i="8"/>
  <c r="AF412" i="8"/>
  <c r="F412" i="8"/>
  <c r="AF411" i="8"/>
  <c r="F411" i="8"/>
  <c r="BE410" i="8"/>
  <c r="BD410" i="8"/>
  <c r="BA410" i="8"/>
  <c r="AK410" i="8"/>
  <c r="AJ410" i="8"/>
  <c r="AI410" i="8"/>
  <c r="AH410" i="8"/>
  <c r="AG410" i="8"/>
  <c r="AF410" i="8"/>
  <c r="BE409" i="8"/>
  <c r="BD409" i="8"/>
  <c r="BA409" i="8"/>
  <c r="AK409" i="8"/>
  <c r="AJ409" i="8"/>
  <c r="AI409" i="8"/>
  <c r="AH409" i="8"/>
  <c r="AG409" i="8"/>
  <c r="AF409" i="8"/>
  <c r="BE408" i="8"/>
  <c r="BD408" i="8"/>
  <c r="BA408" i="8"/>
  <c r="AK408" i="8"/>
  <c r="AJ408" i="8"/>
  <c r="AI408" i="8"/>
  <c r="AH408" i="8"/>
  <c r="AG408" i="8"/>
  <c r="AF408" i="8"/>
  <c r="BE407" i="8"/>
  <c r="BD407" i="8"/>
  <c r="BA407" i="8"/>
  <c r="AK407" i="8"/>
  <c r="AJ407" i="8"/>
  <c r="AI407" i="8"/>
  <c r="AH407" i="8"/>
  <c r="AG407" i="8"/>
  <c r="AF407" i="8"/>
  <c r="BE406" i="8"/>
  <c r="BD406" i="8"/>
  <c r="BA406" i="8"/>
  <c r="AK406" i="8"/>
  <c r="AJ406" i="8"/>
  <c r="AI406" i="8"/>
  <c r="AH406" i="8"/>
  <c r="AG406" i="8"/>
  <c r="AF406" i="8"/>
  <c r="BE405" i="8"/>
  <c r="BD405" i="8"/>
  <c r="BA405" i="8"/>
  <c r="AK405" i="8"/>
  <c r="AJ405" i="8"/>
  <c r="AI405" i="8"/>
  <c r="AH405" i="8"/>
  <c r="AG405" i="8"/>
  <c r="AF405" i="8"/>
  <c r="BE404" i="8"/>
  <c r="BD404" i="8"/>
  <c r="BA404" i="8"/>
  <c r="AK404" i="8"/>
  <c r="AJ404" i="8"/>
  <c r="AI404" i="8"/>
  <c r="AH404" i="8"/>
  <c r="AG404" i="8"/>
  <c r="AF404" i="8"/>
  <c r="BE403" i="8"/>
  <c r="BD403" i="8"/>
  <c r="BA403" i="8"/>
  <c r="AK403" i="8"/>
  <c r="AJ403" i="8"/>
  <c r="AI403" i="8"/>
  <c r="AH403" i="8"/>
  <c r="AG403" i="8"/>
  <c r="AF403" i="8"/>
  <c r="BE402" i="8"/>
  <c r="BD402" i="8"/>
  <c r="BA402" i="8"/>
  <c r="AK402" i="8"/>
  <c r="AJ402" i="8"/>
  <c r="AF402" i="8"/>
  <c r="J402" i="8"/>
  <c r="AK401" i="8"/>
  <c r="AJ401" i="8"/>
  <c r="AF401" i="8"/>
  <c r="F401" i="8"/>
  <c r="BD401" i="8" s="1"/>
  <c r="BE400" i="8"/>
  <c r="BD400" i="8"/>
  <c r="BA400" i="8"/>
  <c r="AK400" i="8"/>
  <c r="AJ400" i="8"/>
  <c r="AI400" i="8"/>
  <c r="AH400" i="8"/>
  <c r="J400" i="8"/>
  <c r="AF400" i="8" s="1"/>
  <c r="AK399" i="8"/>
  <c r="AJ399" i="8"/>
  <c r="AI399" i="8"/>
  <c r="AH399" i="8"/>
  <c r="F399" i="8"/>
  <c r="AK398" i="8"/>
  <c r="AJ398" i="8"/>
  <c r="AI398" i="8"/>
  <c r="AH398" i="8"/>
  <c r="F398" i="8"/>
  <c r="BD398" i="8" s="1"/>
  <c r="BE397" i="8"/>
  <c r="BD397" i="8"/>
  <c r="BA397" i="8"/>
  <c r="AK397" i="8"/>
  <c r="AJ397" i="8"/>
  <c r="AI397" i="8"/>
  <c r="AH397" i="8"/>
  <c r="J397" i="8"/>
  <c r="AG397" i="8" s="1"/>
  <c r="BE396" i="8"/>
  <c r="BD396" i="8"/>
  <c r="BA396" i="8"/>
  <c r="AI396" i="8"/>
  <c r="AH396" i="8"/>
  <c r="AG396" i="8"/>
  <c r="AF396" i="8"/>
  <c r="BE395" i="8"/>
  <c r="BD395" i="8"/>
  <c r="BA395" i="8"/>
  <c r="AI395" i="8"/>
  <c r="AH395" i="8"/>
  <c r="AG395" i="8"/>
  <c r="AF395" i="8"/>
  <c r="BE394" i="8"/>
  <c r="BD394" i="8"/>
  <c r="BA394" i="8"/>
  <c r="AF394" i="8"/>
  <c r="J394" i="8"/>
  <c r="AI394" i="8" s="1"/>
  <c r="BE393" i="8"/>
  <c r="BD393" i="8"/>
  <c r="BA393" i="8"/>
  <c r="AF393" i="8"/>
  <c r="J393" i="8"/>
  <c r="AI393" i="8" s="1"/>
  <c r="BE392" i="8"/>
  <c r="BD392" i="8"/>
  <c r="BA392" i="8"/>
  <c r="AI392" i="8"/>
  <c r="AH392" i="8"/>
  <c r="AG392" i="8"/>
  <c r="AF392" i="8"/>
  <c r="BE391" i="8"/>
  <c r="BD391" i="8"/>
  <c r="BA391" i="8"/>
  <c r="AI391" i="8"/>
  <c r="AH391" i="8"/>
  <c r="AG391" i="8"/>
  <c r="AF391" i="8"/>
  <c r="BE390" i="8"/>
  <c r="BD390" i="8"/>
  <c r="BA390" i="8"/>
  <c r="AI390" i="8"/>
  <c r="AH390" i="8"/>
  <c r="AG390" i="8"/>
  <c r="AF390" i="8"/>
  <c r="BE389" i="8"/>
  <c r="BD389" i="8"/>
  <c r="BA389" i="8"/>
  <c r="AI389" i="8"/>
  <c r="AH389" i="8"/>
  <c r="AG389" i="8"/>
  <c r="AF389" i="8"/>
  <c r="AF388" i="8"/>
  <c r="F388" i="8"/>
  <c r="AF387" i="8"/>
  <c r="F387" i="8"/>
  <c r="BD387" i="8" s="1"/>
  <c r="BE386" i="8"/>
  <c r="BD386" i="8"/>
  <c r="BA386" i="8"/>
  <c r="AI386" i="8"/>
  <c r="AH386" i="8"/>
  <c r="AG386" i="8"/>
  <c r="AF386" i="8"/>
  <c r="BE385" i="8"/>
  <c r="BD385" i="8"/>
  <c r="BA385" i="8"/>
  <c r="AI385" i="8"/>
  <c r="AH385" i="8"/>
  <c r="AG385" i="8"/>
  <c r="AF385" i="8"/>
  <c r="BE384" i="8"/>
  <c r="BD384" i="8"/>
  <c r="BA384" i="8"/>
  <c r="AI384" i="8"/>
  <c r="AH384" i="8"/>
  <c r="AG384" i="8"/>
  <c r="AF384" i="8"/>
  <c r="BE383" i="8"/>
  <c r="BD383" i="8"/>
  <c r="BA383" i="8"/>
  <c r="AI383" i="8"/>
  <c r="AH383" i="8"/>
  <c r="AG383" i="8"/>
  <c r="AF383" i="8"/>
  <c r="BE382" i="8"/>
  <c r="BD382" i="8"/>
  <c r="BA382" i="8"/>
  <c r="AI382" i="8"/>
  <c r="AH382" i="8"/>
  <c r="AG382" i="8"/>
  <c r="AF382" i="8"/>
  <c r="BE381" i="8"/>
  <c r="BD381" i="8"/>
  <c r="BA381" i="8"/>
  <c r="AI381" i="8"/>
  <c r="AH381" i="8"/>
  <c r="AG381" i="8"/>
  <c r="AF381" i="8"/>
  <c r="BE380" i="8"/>
  <c r="BD380" i="8"/>
  <c r="BA380" i="8"/>
  <c r="AI380" i="8"/>
  <c r="AH380" i="8"/>
  <c r="AG380" i="8"/>
  <c r="AF380" i="8"/>
  <c r="BE379" i="8"/>
  <c r="BD379" i="8"/>
  <c r="BA379" i="8"/>
  <c r="AI379" i="8"/>
  <c r="AH379" i="8"/>
  <c r="AG379" i="8"/>
  <c r="AF379" i="8"/>
  <c r="AF378" i="8"/>
  <c r="F378" i="8"/>
  <c r="AF377" i="8"/>
  <c r="F377" i="8"/>
  <c r="BD377" i="8" s="1"/>
  <c r="BE376" i="8"/>
  <c r="BD376" i="8"/>
  <c r="BA376" i="8"/>
  <c r="AI376" i="8"/>
  <c r="AH376" i="8"/>
  <c r="AG376" i="8"/>
  <c r="AF376" i="8"/>
  <c r="BE375" i="8"/>
  <c r="BD375" i="8"/>
  <c r="BA375" i="8"/>
  <c r="AI375" i="8"/>
  <c r="AH375" i="8"/>
  <c r="AG375" i="8"/>
  <c r="AF375" i="8"/>
  <c r="BE374" i="8"/>
  <c r="BD374" i="8"/>
  <c r="BA374" i="8"/>
  <c r="AI374" i="8"/>
  <c r="AH374" i="8"/>
  <c r="AG374" i="8"/>
  <c r="AF374" i="8"/>
  <c r="BE373" i="8"/>
  <c r="BD373" i="8"/>
  <c r="BA373" i="8"/>
  <c r="AI373" i="8"/>
  <c r="AH373" i="8"/>
  <c r="AG373" i="8"/>
  <c r="AF373" i="8"/>
  <c r="BE372" i="8"/>
  <c r="BD372" i="8"/>
  <c r="BA372" i="8"/>
  <c r="AI372" i="8"/>
  <c r="AH372" i="8"/>
  <c r="AG372" i="8"/>
  <c r="AF372" i="8"/>
  <c r="BE371" i="8"/>
  <c r="BD371" i="8"/>
  <c r="BA371" i="8"/>
  <c r="AI371" i="8"/>
  <c r="AH371" i="8"/>
  <c r="AG371" i="8"/>
  <c r="AF371" i="8"/>
  <c r="BE370" i="8"/>
  <c r="BD370" i="8"/>
  <c r="BA370" i="8"/>
  <c r="AI370" i="8"/>
  <c r="AH370" i="8"/>
  <c r="AG370" i="8"/>
  <c r="AF370" i="8"/>
  <c r="BE369" i="8"/>
  <c r="BD369" i="8"/>
  <c r="BA369" i="8"/>
  <c r="AI369" i="8"/>
  <c r="AH369" i="8"/>
  <c r="AG369" i="8"/>
  <c r="AF369" i="8"/>
  <c r="BE368" i="8"/>
  <c r="BA368" i="8"/>
  <c r="AI368" i="8"/>
  <c r="AH368" i="8"/>
  <c r="AG368" i="8"/>
  <c r="AF368" i="8"/>
  <c r="BE367" i="8"/>
  <c r="BA367" i="8"/>
  <c r="AI367" i="8"/>
  <c r="AH367" i="8"/>
  <c r="AG367" i="8"/>
  <c r="AF367" i="8"/>
  <c r="BE366" i="8"/>
  <c r="BD366" i="8"/>
  <c r="BA366" i="8"/>
  <c r="AF366" i="8"/>
  <c r="J366" i="8"/>
  <c r="AI366" i="8" s="1"/>
  <c r="BE365" i="8"/>
  <c r="BD365" i="8"/>
  <c r="BA365" i="8"/>
  <c r="AF365" i="8"/>
  <c r="J365" i="8"/>
  <c r="AG365" i="8" s="1"/>
  <c r="BE364" i="8"/>
  <c r="BD364" i="8"/>
  <c r="BA364" i="8"/>
  <c r="AI364" i="8"/>
  <c r="AH364" i="8"/>
  <c r="AG364" i="8"/>
  <c r="AF364" i="8"/>
  <c r="BE363" i="8"/>
  <c r="BD363" i="8"/>
  <c r="BA363" i="8"/>
  <c r="AF363" i="8"/>
  <c r="J363" i="8"/>
  <c r="AI363" i="8" s="1"/>
  <c r="BE362" i="8"/>
  <c r="BD362" i="8"/>
  <c r="BA362" i="8"/>
  <c r="AK362" i="8"/>
  <c r="AJ362" i="8"/>
  <c r="AI362" i="8"/>
  <c r="AH362" i="8"/>
  <c r="J362" i="8"/>
  <c r="AF362" i="8" s="1"/>
  <c r="BE361" i="8"/>
  <c r="BD361" i="8"/>
  <c r="BA361" i="8"/>
  <c r="AK361" i="8"/>
  <c r="AJ361" i="8"/>
  <c r="AI361" i="8"/>
  <c r="AH361" i="8"/>
  <c r="J361" i="8"/>
  <c r="AG361" i="8" s="1"/>
  <c r="BE360" i="8"/>
  <c r="BD360" i="8"/>
  <c r="BA360" i="8"/>
  <c r="AK360" i="8"/>
  <c r="AJ360" i="8"/>
  <c r="AI360" i="8"/>
  <c r="AH360" i="8"/>
  <c r="J360" i="8"/>
  <c r="AF360" i="8" s="1"/>
  <c r="BE359" i="8"/>
  <c r="BD359" i="8"/>
  <c r="BA359" i="8"/>
  <c r="AK359" i="8"/>
  <c r="AJ359" i="8"/>
  <c r="AI359" i="8"/>
  <c r="AH359" i="8"/>
  <c r="J359" i="8"/>
  <c r="AG359" i="8" s="1"/>
  <c r="BE358" i="8"/>
  <c r="BD358" i="8"/>
  <c r="BA358" i="8"/>
  <c r="AK358" i="8"/>
  <c r="AJ358" i="8"/>
  <c r="AI358" i="8"/>
  <c r="AH358" i="8"/>
  <c r="J358" i="8"/>
  <c r="AF358" i="8" s="1"/>
  <c r="BE357" i="8"/>
  <c r="BD357" i="8"/>
  <c r="BA357" i="8"/>
  <c r="AK357" i="8"/>
  <c r="AJ357" i="8"/>
  <c r="AI357" i="8"/>
  <c r="AH357" i="8"/>
  <c r="J357" i="8"/>
  <c r="AG357" i="8" s="1"/>
  <c r="BE356" i="8"/>
  <c r="BD356" i="8"/>
  <c r="BA356" i="8"/>
  <c r="AK356" i="8"/>
  <c r="AJ356" i="8"/>
  <c r="AI356" i="8"/>
  <c r="AH356" i="8"/>
  <c r="J356" i="8"/>
  <c r="AF356" i="8" s="1"/>
  <c r="BE355" i="8"/>
  <c r="BD355" i="8"/>
  <c r="BA355" i="8"/>
  <c r="AK355" i="8"/>
  <c r="AJ355" i="8"/>
  <c r="AI355" i="8"/>
  <c r="AH355" i="8"/>
  <c r="J355" i="8"/>
  <c r="AF355" i="8" s="1"/>
  <c r="AK354" i="8"/>
  <c r="AJ354" i="8"/>
  <c r="AI354" i="8"/>
  <c r="AH354" i="8"/>
  <c r="F354" i="8"/>
  <c r="BD354" i="8" s="1"/>
  <c r="BE353" i="8"/>
  <c r="BD353" i="8"/>
  <c r="BA353" i="8"/>
  <c r="AK353" i="8"/>
  <c r="AJ353" i="8"/>
  <c r="AI353" i="8"/>
  <c r="AH353" i="8"/>
  <c r="J353" i="8"/>
  <c r="AG353" i="8" s="1"/>
  <c r="BE352" i="8"/>
  <c r="BD352" i="8"/>
  <c r="BA352" i="8"/>
  <c r="AK352" i="8"/>
  <c r="AJ352" i="8"/>
  <c r="AI352" i="8"/>
  <c r="AH352" i="8"/>
  <c r="J352" i="8"/>
  <c r="AG352" i="8" s="1"/>
  <c r="BE351" i="8"/>
  <c r="BD351" i="8"/>
  <c r="BA351" i="8"/>
  <c r="AK351" i="8"/>
  <c r="AJ351" i="8"/>
  <c r="AI351" i="8"/>
  <c r="AH351" i="8"/>
  <c r="J351" i="8"/>
  <c r="AG351" i="8" s="1"/>
  <c r="BE350" i="8"/>
  <c r="BD350" i="8"/>
  <c r="BA350" i="8"/>
  <c r="AK350" i="8"/>
  <c r="AJ350" i="8"/>
  <c r="AI350" i="8"/>
  <c r="AH350" i="8"/>
  <c r="J350" i="8"/>
  <c r="AF350" i="8" s="1"/>
  <c r="AK349" i="8"/>
  <c r="AJ349" i="8"/>
  <c r="AI349" i="8"/>
  <c r="AH349" i="8"/>
  <c r="F349" i="8"/>
  <c r="AK348" i="8"/>
  <c r="AJ348" i="8"/>
  <c r="AI348" i="8"/>
  <c r="AH348" i="8"/>
  <c r="F348" i="8"/>
  <c r="BE347" i="8"/>
  <c r="BD347" i="8"/>
  <c r="BA347" i="8"/>
  <c r="AK347" i="8"/>
  <c r="AJ347" i="8"/>
  <c r="AI347" i="8"/>
  <c r="AH347" i="8"/>
  <c r="J347" i="8"/>
  <c r="AG347" i="8" s="1"/>
  <c r="BE346" i="8"/>
  <c r="BD346" i="8"/>
  <c r="BA346" i="8"/>
  <c r="AK346" i="8"/>
  <c r="AJ346" i="8"/>
  <c r="AI346" i="8"/>
  <c r="AH346" i="8"/>
  <c r="J346" i="8"/>
  <c r="AF346" i="8" s="1"/>
  <c r="BE345" i="8"/>
  <c r="BD345" i="8"/>
  <c r="BA345" i="8"/>
  <c r="AK345" i="8"/>
  <c r="AJ345" i="8"/>
  <c r="AI345" i="8"/>
  <c r="AH345" i="8"/>
  <c r="J345" i="8"/>
  <c r="AG345" i="8" s="1"/>
  <c r="BE344" i="8"/>
  <c r="BD344" i="8"/>
  <c r="BA344" i="8"/>
  <c r="AK344" i="8"/>
  <c r="AJ344" i="8"/>
  <c r="AI344" i="8"/>
  <c r="AH344" i="8"/>
  <c r="J344" i="8"/>
  <c r="AG344" i="8" s="1"/>
  <c r="AK343" i="8"/>
  <c r="AJ343" i="8"/>
  <c r="AI343" i="8"/>
  <c r="AH343" i="8"/>
  <c r="F343" i="8"/>
  <c r="BE342" i="8"/>
  <c r="BD342" i="8"/>
  <c r="BA342" i="8"/>
  <c r="AK342" i="8"/>
  <c r="AJ342" i="8"/>
  <c r="AI342" i="8"/>
  <c r="AH342" i="8"/>
  <c r="J342" i="8"/>
  <c r="AF342" i="8" s="1"/>
  <c r="AK341" i="8"/>
  <c r="AJ341" i="8"/>
  <c r="AI341" i="8"/>
  <c r="AH341" i="8"/>
  <c r="F341" i="8"/>
  <c r="BE340" i="8"/>
  <c r="BD340" i="8"/>
  <c r="BA340" i="8"/>
  <c r="AK340" i="8"/>
  <c r="AJ340" i="8"/>
  <c r="AI340" i="8"/>
  <c r="AH340" i="8"/>
  <c r="J340" i="8"/>
  <c r="AG340" i="8" s="1"/>
  <c r="BE339" i="8"/>
  <c r="BD339" i="8"/>
  <c r="BA339" i="8"/>
  <c r="AK339" i="8"/>
  <c r="AJ339" i="8"/>
  <c r="AI339" i="8"/>
  <c r="AH339" i="8"/>
  <c r="J339" i="8"/>
  <c r="AG339" i="8" s="1"/>
  <c r="BE338" i="8"/>
  <c r="BD338" i="8"/>
  <c r="BA338" i="8"/>
  <c r="AK338" i="8"/>
  <c r="AJ338" i="8"/>
  <c r="AI338" i="8"/>
  <c r="AH338" i="8"/>
  <c r="J338" i="8"/>
  <c r="AF338" i="8" s="1"/>
  <c r="BE337" i="8"/>
  <c r="BD337" i="8"/>
  <c r="BA337" i="8"/>
  <c r="AK337" i="8"/>
  <c r="AJ337" i="8"/>
  <c r="AI337" i="8"/>
  <c r="AH337" i="8"/>
  <c r="J337" i="8"/>
  <c r="AG337" i="8" s="1"/>
  <c r="BE336" i="8"/>
  <c r="BD336" i="8"/>
  <c r="BA336" i="8"/>
  <c r="AK336" i="8"/>
  <c r="AJ336" i="8"/>
  <c r="AI336" i="8"/>
  <c r="AH336" i="8"/>
  <c r="J336" i="8"/>
  <c r="AG336" i="8" s="1"/>
  <c r="BE335" i="8"/>
  <c r="BD335" i="8"/>
  <c r="BA335" i="8"/>
  <c r="AK335" i="8"/>
  <c r="AJ335" i="8"/>
  <c r="AI335" i="8"/>
  <c r="AH335" i="8"/>
  <c r="J335" i="8"/>
  <c r="AG335" i="8" s="1"/>
  <c r="BE334" i="8"/>
  <c r="BD334" i="8"/>
  <c r="BA334" i="8"/>
  <c r="AK334" i="8"/>
  <c r="AJ334" i="8"/>
  <c r="AI334" i="8"/>
  <c r="AH334" i="8"/>
  <c r="J334" i="8"/>
  <c r="AG334" i="8" s="1"/>
  <c r="BE333" i="8"/>
  <c r="BD333" i="8"/>
  <c r="BA333" i="8"/>
  <c r="AK333" i="8"/>
  <c r="AJ333" i="8"/>
  <c r="AI333" i="8"/>
  <c r="AH333" i="8"/>
  <c r="J333" i="8"/>
  <c r="AG333" i="8" s="1"/>
  <c r="BE332" i="8"/>
  <c r="BD332" i="8"/>
  <c r="BA332" i="8"/>
  <c r="AK332" i="8"/>
  <c r="AJ332" i="8"/>
  <c r="AI332" i="8"/>
  <c r="AH332" i="8"/>
  <c r="J332" i="8"/>
  <c r="AF332" i="8" s="1"/>
  <c r="BE331" i="8"/>
  <c r="BD331" i="8"/>
  <c r="BA331" i="8"/>
  <c r="AK331" i="8"/>
  <c r="AJ331" i="8"/>
  <c r="AI331" i="8"/>
  <c r="AH331" i="8"/>
  <c r="J331" i="8"/>
  <c r="AG331" i="8" s="1"/>
  <c r="AK329" i="8"/>
  <c r="AJ329" i="8"/>
  <c r="AI329" i="8"/>
  <c r="AH329" i="8"/>
  <c r="F329" i="8"/>
  <c r="BD329" i="8" s="1"/>
  <c r="AK328" i="8"/>
  <c r="AJ328" i="8"/>
  <c r="AI328" i="8"/>
  <c r="AH328" i="8"/>
  <c r="BE327" i="8"/>
  <c r="BD327" i="8"/>
  <c r="BA327" i="8"/>
  <c r="AK327" i="8"/>
  <c r="AJ327" i="8"/>
  <c r="AI327" i="8"/>
  <c r="AH327" i="8"/>
  <c r="J327" i="8"/>
  <c r="AG327" i="8" s="1"/>
  <c r="BE326" i="8"/>
  <c r="BD326" i="8"/>
  <c r="BA326" i="8"/>
  <c r="AK326" i="8"/>
  <c r="AJ326" i="8"/>
  <c r="AI326" i="8"/>
  <c r="AH326" i="8"/>
  <c r="J326" i="8"/>
  <c r="AG326" i="8" s="1"/>
  <c r="BE325" i="8"/>
  <c r="BD325" i="8"/>
  <c r="BA325" i="8"/>
  <c r="AK325" i="8"/>
  <c r="AJ325" i="8"/>
  <c r="AI325" i="8"/>
  <c r="AH325" i="8"/>
  <c r="J325" i="8"/>
  <c r="AG325" i="8" s="1"/>
  <c r="BE324" i="8"/>
  <c r="BD324" i="8"/>
  <c r="BA324" i="8"/>
  <c r="AK324" i="8"/>
  <c r="AJ324" i="8"/>
  <c r="AI324" i="8"/>
  <c r="AH324" i="8"/>
  <c r="J324" i="8"/>
  <c r="AG324" i="8" s="1"/>
  <c r="BE323" i="8"/>
  <c r="BD323" i="8"/>
  <c r="BA323" i="8"/>
  <c r="AK323" i="8"/>
  <c r="AJ323" i="8"/>
  <c r="AI323" i="8"/>
  <c r="AH323" i="8"/>
  <c r="J323" i="8"/>
  <c r="AG323" i="8" s="1"/>
  <c r="BE322" i="8"/>
  <c r="BD322" i="8"/>
  <c r="BA322" i="8"/>
  <c r="AK322" i="8"/>
  <c r="AJ322" i="8"/>
  <c r="AI322" i="8"/>
  <c r="AH322" i="8"/>
  <c r="J322" i="8"/>
  <c r="AG322" i="8" s="1"/>
  <c r="BE321" i="8"/>
  <c r="BD321" i="8"/>
  <c r="BA321" i="8"/>
  <c r="AK321" i="8"/>
  <c r="AJ321" i="8"/>
  <c r="AI321" i="8"/>
  <c r="AH321" i="8"/>
  <c r="J321" i="8"/>
  <c r="AG321" i="8" s="1"/>
  <c r="BE320" i="8"/>
  <c r="BD320" i="8"/>
  <c r="BA320" i="8"/>
  <c r="AK320" i="8"/>
  <c r="AJ320" i="8"/>
  <c r="AI320" i="8"/>
  <c r="AH320" i="8"/>
  <c r="J320" i="8"/>
  <c r="AF320" i="8" s="1"/>
  <c r="BE319" i="8"/>
  <c r="BD319" i="8"/>
  <c r="BA319" i="8"/>
  <c r="AK319" i="8"/>
  <c r="AJ319" i="8"/>
  <c r="AI319" i="8"/>
  <c r="AH319" i="8"/>
  <c r="AG319" i="8"/>
  <c r="AF319" i="8"/>
  <c r="BE318" i="8"/>
  <c r="BD318" i="8"/>
  <c r="BA318" i="8"/>
  <c r="AK318" i="8"/>
  <c r="AJ318" i="8"/>
  <c r="AI318" i="8"/>
  <c r="AH318" i="8"/>
  <c r="J318" i="8"/>
  <c r="AG318" i="8" s="1"/>
  <c r="BE317" i="8"/>
  <c r="BD317" i="8"/>
  <c r="BA317" i="8"/>
  <c r="AO317" i="8"/>
  <c r="AN317" i="8"/>
  <c r="AI317" i="8"/>
  <c r="AH317" i="8"/>
  <c r="AG317" i="8"/>
  <c r="AF317" i="8"/>
  <c r="BE316" i="8"/>
  <c r="BD316" i="8"/>
  <c r="BA316" i="8"/>
  <c r="AO316" i="8"/>
  <c r="AN316" i="8"/>
  <c r="AF316" i="8"/>
  <c r="J316" i="8"/>
  <c r="AI316" i="8" s="1"/>
  <c r="BE315" i="8"/>
  <c r="BD315" i="8"/>
  <c r="BA315" i="8"/>
  <c r="AO315" i="8"/>
  <c r="AN315" i="8"/>
  <c r="AI315" i="8"/>
  <c r="AH315" i="8"/>
  <c r="AG315" i="8"/>
  <c r="AF315" i="8"/>
  <c r="BE314" i="8"/>
  <c r="BD314" i="8"/>
  <c r="BA314" i="8"/>
  <c r="AO314" i="8"/>
  <c r="AN314" i="8"/>
  <c r="AI314" i="8"/>
  <c r="AH314" i="8"/>
  <c r="J314" i="8"/>
  <c r="AF314" i="8" s="1"/>
  <c r="BE313" i="8"/>
  <c r="BD313" i="8"/>
  <c r="BA313" i="8"/>
  <c r="AO313" i="8"/>
  <c r="AN313" i="8"/>
  <c r="AI313" i="8"/>
  <c r="AH313" i="8"/>
  <c r="J313" i="8"/>
  <c r="AG313" i="8" s="1"/>
  <c r="BE312" i="8"/>
  <c r="BD312" i="8"/>
  <c r="BA312" i="8"/>
  <c r="AO312" i="8"/>
  <c r="AN312" i="8"/>
  <c r="AI312" i="8"/>
  <c r="AH312" i="8"/>
  <c r="AG312" i="8"/>
  <c r="AF312" i="8"/>
  <c r="BE311" i="8"/>
  <c r="BD311" i="8"/>
  <c r="BA311" i="8"/>
  <c r="AO311" i="8"/>
  <c r="AN311" i="8"/>
  <c r="AI311" i="8"/>
  <c r="AH311" i="8"/>
  <c r="AG311" i="8"/>
  <c r="AF311" i="8"/>
  <c r="BE310" i="8"/>
  <c r="BD310" i="8"/>
  <c r="BA310" i="8"/>
  <c r="AO310" i="8"/>
  <c r="AN310" i="8"/>
  <c r="AI310" i="8"/>
  <c r="AH310" i="8"/>
  <c r="J310" i="8"/>
  <c r="AG310" i="8" s="1"/>
  <c r="BE309" i="8"/>
  <c r="BD309" i="8"/>
  <c r="BA309" i="8"/>
  <c r="AO309" i="8"/>
  <c r="AN309" i="8"/>
  <c r="AI309" i="8"/>
  <c r="AH309" i="8"/>
  <c r="J309" i="8"/>
  <c r="AF309" i="8" s="1"/>
  <c r="BE308" i="8"/>
  <c r="BD308" i="8"/>
  <c r="BA308" i="8"/>
  <c r="AO308" i="8"/>
  <c r="AN308" i="8"/>
  <c r="AI308" i="8"/>
  <c r="AH308" i="8"/>
  <c r="AG308" i="8"/>
  <c r="AF308" i="8"/>
  <c r="BE307" i="8"/>
  <c r="BD307" i="8"/>
  <c r="BA307" i="8"/>
  <c r="AO307" i="8"/>
  <c r="AN307" i="8"/>
  <c r="AI307" i="8"/>
  <c r="AH307" i="8"/>
  <c r="AG307" i="8"/>
  <c r="AF307" i="8"/>
  <c r="BE306" i="8"/>
  <c r="BD306" i="8"/>
  <c r="BA306" i="8"/>
  <c r="AO306" i="8"/>
  <c r="AN306" i="8"/>
  <c r="AI306" i="8"/>
  <c r="AH306" i="8"/>
  <c r="J306" i="8"/>
  <c r="AF306" i="8" s="1"/>
  <c r="BE305" i="8"/>
  <c r="BD305" i="8"/>
  <c r="BA305" i="8"/>
  <c r="AO305" i="8"/>
  <c r="AN305" i="8"/>
  <c r="AI305" i="8"/>
  <c r="AH305" i="8"/>
  <c r="AG305" i="8"/>
  <c r="AF305" i="8"/>
  <c r="BE304" i="8"/>
  <c r="BD304" i="8"/>
  <c r="BA304" i="8"/>
  <c r="AO304" i="8"/>
  <c r="AN304" i="8"/>
  <c r="AF304" i="8"/>
  <c r="J304" i="8"/>
  <c r="AG304" i="8" s="1"/>
  <c r="BE303" i="8"/>
  <c r="BD303" i="8"/>
  <c r="BA303" i="8"/>
  <c r="AO303" i="8"/>
  <c r="AN303" i="8"/>
  <c r="AF303" i="8"/>
  <c r="J303" i="8"/>
  <c r="AI303" i="8" s="1"/>
  <c r="BE302" i="8"/>
  <c r="BD302" i="8"/>
  <c r="BA302" i="8"/>
  <c r="AO302" i="8"/>
  <c r="AN302" i="8"/>
  <c r="AF302" i="8"/>
  <c r="J302" i="8"/>
  <c r="AI302" i="8" s="1"/>
  <c r="BE301" i="8"/>
  <c r="BD301" i="8"/>
  <c r="BA301" i="8"/>
  <c r="AO301" i="8"/>
  <c r="AN301" i="8"/>
  <c r="AF301" i="8"/>
  <c r="J301" i="8"/>
  <c r="AI301" i="8" s="1"/>
  <c r="BE300" i="8"/>
  <c r="BD300" i="8"/>
  <c r="BA300" i="8"/>
  <c r="AO300" i="8"/>
  <c r="AN300" i="8"/>
  <c r="AH300" i="8"/>
  <c r="J300" i="8"/>
  <c r="AG300" i="8" s="1"/>
  <c r="AO299" i="8"/>
  <c r="AN299" i="8"/>
  <c r="AF299" i="8"/>
  <c r="F299" i="8"/>
  <c r="BD299" i="8" s="1"/>
  <c r="AO298" i="8"/>
  <c r="AN298" i="8"/>
  <c r="AF298" i="8"/>
  <c r="F298" i="8"/>
  <c r="BE297" i="8"/>
  <c r="BD297" i="8"/>
  <c r="BA297" i="8"/>
  <c r="AK297" i="8"/>
  <c r="AJ297" i="8"/>
  <c r="AF297" i="8"/>
  <c r="J297" i="8"/>
  <c r="AH297" i="8" s="1"/>
  <c r="BE296" i="8"/>
  <c r="BD296" i="8"/>
  <c r="BA296" i="8"/>
  <c r="AK296" i="8"/>
  <c r="AJ296" i="8"/>
  <c r="AF296" i="8"/>
  <c r="J296" i="8"/>
  <c r="AI296" i="8" s="1"/>
  <c r="BE295" i="8"/>
  <c r="BD295" i="8"/>
  <c r="BA295" i="8"/>
  <c r="AK295" i="8"/>
  <c r="AJ295" i="8"/>
  <c r="AF295" i="8"/>
  <c r="J295" i="8"/>
  <c r="BE294" i="8"/>
  <c r="BD294" i="8"/>
  <c r="BA294" i="8"/>
  <c r="AK294" i="8"/>
  <c r="AJ294" i="8"/>
  <c r="AF294" i="8"/>
  <c r="J294" i="8"/>
  <c r="AG294" i="8" s="1"/>
  <c r="BE293" i="8"/>
  <c r="BD293" i="8"/>
  <c r="BA293" i="8"/>
  <c r="AK293" i="8"/>
  <c r="AJ293" i="8"/>
  <c r="AI293" i="8"/>
  <c r="AH293" i="8"/>
  <c r="J293" i="8"/>
  <c r="AF293" i="8" s="1"/>
  <c r="BE292" i="8"/>
  <c r="BD292" i="8"/>
  <c r="BA292" i="8"/>
  <c r="AO292" i="8"/>
  <c r="AN292" i="8"/>
  <c r="AF292" i="8"/>
  <c r="J292" i="8"/>
  <c r="AI292" i="8" s="1"/>
  <c r="AK291" i="8"/>
  <c r="AJ291" i="8"/>
  <c r="AI291" i="8"/>
  <c r="AH291" i="8"/>
  <c r="F291" i="8"/>
  <c r="BE290" i="8"/>
  <c r="BD290" i="8"/>
  <c r="BA290" i="8"/>
  <c r="AK290" i="8"/>
  <c r="AJ290" i="8"/>
  <c r="AI290" i="8"/>
  <c r="AH290" i="8"/>
  <c r="J290" i="8"/>
  <c r="AF290" i="8" s="1"/>
  <c r="BE289" i="8"/>
  <c r="BD289" i="8"/>
  <c r="BA289" i="8"/>
  <c r="AK289" i="8"/>
  <c r="AJ289" i="8"/>
  <c r="AI289" i="8"/>
  <c r="AH289" i="8"/>
  <c r="J289" i="8"/>
  <c r="BE287" i="8"/>
  <c r="BD287" i="8"/>
  <c r="BA287" i="8"/>
  <c r="AK287" i="8"/>
  <c r="AJ287" i="8"/>
  <c r="AI287" i="8"/>
  <c r="AH287" i="8"/>
  <c r="J287" i="8"/>
  <c r="BE286" i="8"/>
  <c r="BD286" i="8"/>
  <c r="BA286" i="8"/>
  <c r="AK286" i="8"/>
  <c r="AJ286" i="8"/>
  <c r="AI286" i="8"/>
  <c r="AH286" i="8"/>
  <c r="J286" i="8"/>
  <c r="AF286" i="8" s="1"/>
  <c r="BE285" i="8"/>
  <c r="BD285" i="8"/>
  <c r="BA285" i="8"/>
  <c r="AK285" i="8"/>
  <c r="AJ285" i="8"/>
  <c r="AI285" i="8"/>
  <c r="AH285" i="8"/>
  <c r="J285" i="8"/>
  <c r="AF285" i="8" s="1"/>
  <c r="AK284" i="8"/>
  <c r="AJ284" i="8"/>
  <c r="AI284" i="8"/>
  <c r="AH284" i="8"/>
  <c r="F284" i="8"/>
  <c r="BE283" i="8"/>
  <c r="BD283" i="8"/>
  <c r="BA283" i="8"/>
  <c r="AK283" i="8"/>
  <c r="AJ283" i="8"/>
  <c r="AI283" i="8"/>
  <c r="AH283" i="8"/>
  <c r="J283" i="8"/>
  <c r="AF283" i="8" s="1"/>
  <c r="AK282" i="8"/>
  <c r="AJ282" i="8"/>
  <c r="AI282" i="8"/>
  <c r="AH282" i="8"/>
  <c r="F282" i="8"/>
  <c r="AK281" i="8"/>
  <c r="AJ281" i="8"/>
  <c r="AI281" i="8"/>
  <c r="AH281" i="8"/>
  <c r="F281" i="8"/>
  <c r="BE280" i="8"/>
  <c r="BD280" i="8"/>
  <c r="BA280" i="8"/>
  <c r="AK280" i="8"/>
  <c r="AJ280" i="8"/>
  <c r="AI280" i="8"/>
  <c r="AH280" i="8"/>
  <c r="J280" i="8"/>
  <c r="AG280" i="8" s="1"/>
  <c r="AK279" i="8"/>
  <c r="AJ279" i="8"/>
  <c r="AI279" i="8"/>
  <c r="AH279" i="8"/>
  <c r="F279" i="8"/>
  <c r="BE278" i="8"/>
  <c r="BD278" i="8"/>
  <c r="BA278" i="8"/>
  <c r="AF278" i="8"/>
  <c r="J278" i="8"/>
  <c r="AH278" i="8" s="1"/>
  <c r="AF277" i="8"/>
  <c r="F277" i="8"/>
  <c r="AH276" i="8"/>
  <c r="F276" i="8"/>
  <c r="BE275" i="8"/>
  <c r="BD275" i="8"/>
  <c r="BA275" i="8"/>
  <c r="AF275" i="8"/>
  <c r="J275" i="8"/>
  <c r="AG275" i="8" s="1"/>
  <c r="AF274" i="8"/>
  <c r="F274" i="8"/>
  <c r="AH273" i="8"/>
  <c r="F273" i="8"/>
  <c r="BD273" i="8" s="1"/>
  <c r="AO272" i="8"/>
  <c r="AN272" i="8"/>
  <c r="AH272" i="8"/>
  <c r="F272" i="8"/>
  <c r="BE271" i="8"/>
  <c r="BD271" i="8"/>
  <c r="BA271" i="8"/>
  <c r="AO271" i="8"/>
  <c r="AN271" i="8"/>
  <c r="AF271" i="8"/>
  <c r="J271" i="8"/>
  <c r="AH271" i="8" s="1"/>
  <c r="AO270" i="8"/>
  <c r="AN270" i="8"/>
  <c r="AF270" i="8"/>
  <c r="F270" i="8"/>
  <c r="BE269" i="8"/>
  <c r="BD269" i="8"/>
  <c r="BA269" i="8"/>
  <c r="AO269" i="8"/>
  <c r="AN269" i="8"/>
  <c r="AH269" i="8"/>
  <c r="J269" i="8"/>
  <c r="AG269" i="8" s="1"/>
  <c r="AK268" i="8"/>
  <c r="AJ268" i="8"/>
  <c r="AI268" i="8"/>
  <c r="AH268" i="8"/>
  <c r="F268" i="8"/>
  <c r="BE267" i="8"/>
  <c r="BD267" i="8"/>
  <c r="BA267" i="8"/>
  <c r="AK267" i="8"/>
  <c r="AJ267" i="8"/>
  <c r="AI267" i="8"/>
  <c r="AH267" i="8"/>
  <c r="J267" i="8"/>
  <c r="AG267" i="8" s="1"/>
  <c r="AK266" i="8"/>
  <c r="AJ266" i="8"/>
  <c r="AI266" i="8"/>
  <c r="AH266" i="8"/>
  <c r="F266" i="8"/>
  <c r="AK265" i="8"/>
  <c r="AJ265" i="8"/>
  <c r="AI265" i="8"/>
  <c r="AH265" i="8"/>
  <c r="F265" i="8"/>
  <c r="BE264" i="8"/>
  <c r="BD264" i="8"/>
  <c r="BA264" i="8"/>
  <c r="AK264" i="8"/>
  <c r="AJ264" i="8"/>
  <c r="AI264" i="8"/>
  <c r="AH264" i="8"/>
  <c r="S264" i="8"/>
  <c r="R264" i="8"/>
  <c r="J264" i="8"/>
  <c r="AF264" i="8" s="1"/>
  <c r="AK263" i="8"/>
  <c r="AJ263" i="8"/>
  <c r="AI263" i="8"/>
  <c r="AH263" i="8"/>
  <c r="F263" i="8"/>
  <c r="BE262" i="8"/>
  <c r="BD262" i="8"/>
  <c r="BA262" i="8"/>
  <c r="AK262" i="8"/>
  <c r="AJ262" i="8"/>
  <c r="AI262" i="8"/>
  <c r="AH262" i="8"/>
  <c r="J262" i="8"/>
  <c r="AG262" i="8" s="1"/>
  <c r="AK261" i="8"/>
  <c r="AJ261" i="8"/>
  <c r="AI261" i="8"/>
  <c r="AH261" i="8"/>
  <c r="F261" i="8"/>
  <c r="BD261" i="8" s="1"/>
  <c r="AK260" i="8"/>
  <c r="AJ260" i="8"/>
  <c r="AH260" i="8"/>
  <c r="F260" i="8"/>
  <c r="AK259" i="8"/>
  <c r="AJ259" i="8"/>
  <c r="AI259" i="8"/>
  <c r="AH259" i="8"/>
  <c r="F259" i="8"/>
  <c r="AK258" i="8"/>
  <c r="AJ258" i="8"/>
  <c r="AI258" i="8"/>
  <c r="AH258" i="8"/>
  <c r="F258" i="8"/>
  <c r="AK257" i="8"/>
  <c r="AJ257" i="8"/>
  <c r="AI257" i="8"/>
  <c r="AH257" i="8"/>
  <c r="F257" i="8"/>
  <c r="AK256" i="8"/>
  <c r="AJ256" i="8"/>
  <c r="AI256" i="8"/>
  <c r="AH256" i="8"/>
  <c r="F256" i="8"/>
  <c r="BE255" i="8"/>
  <c r="BD255" i="8"/>
  <c r="BA255" i="8"/>
  <c r="AK255" i="8"/>
  <c r="AJ255" i="8"/>
  <c r="AI255" i="8"/>
  <c r="AH255" i="8"/>
  <c r="J255" i="8"/>
  <c r="AF255" i="8" s="1"/>
  <c r="BE254" i="8"/>
  <c r="BD254" i="8"/>
  <c r="BA254" i="8"/>
  <c r="AK254" i="8"/>
  <c r="AJ254" i="8"/>
  <c r="AI254" i="8"/>
  <c r="AH254" i="8"/>
  <c r="J254" i="8"/>
  <c r="AG254" i="8" s="1"/>
  <c r="AK253" i="8"/>
  <c r="AJ253" i="8"/>
  <c r="AI253" i="8"/>
  <c r="AH253" i="8"/>
  <c r="F253" i="8"/>
  <c r="BE252" i="8"/>
  <c r="BD252" i="8"/>
  <c r="BA252" i="8"/>
  <c r="AK252" i="8"/>
  <c r="AJ252" i="8"/>
  <c r="AF252" i="8"/>
  <c r="J252" i="8"/>
  <c r="AI252" i="8" s="1"/>
  <c r="AK251" i="8"/>
  <c r="AJ251" i="8"/>
  <c r="AF251" i="8"/>
  <c r="F251" i="8"/>
  <c r="AK250" i="8"/>
  <c r="AJ250" i="8"/>
  <c r="AI250" i="8"/>
  <c r="AH250" i="8"/>
  <c r="F250" i="8"/>
  <c r="AK249" i="8"/>
  <c r="AJ249" i="8"/>
  <c r="AI249" i="8"/>
  <c r="AH249" i="8"/>
  <c r="F249" i="8"/>
  <c r="AK248" i="8"/>
  <c r="AJ248" i="8"/>
  <c r="AI248" i="8"/>
  <c r="AH248" i="8"/>
  <c r="F248" i="8"/>
  <c r="BE247" i="8"/>
  <c r="BD247" i="8"/>
  <c r="BA247" i="8"/>
  <c r="AK247" i="8"/>
  <c r="AJ247" i="8"/>
  <c r="AI247" i="8"/>
  <c r="AH247" i="8"/>
  <c r="J247" i="8"/>
  <c r="AG247" i="8" s="1"/>
  <c r="AK246" i="8"/>
  <c r="AJ246" i="8"/>
  <c r="AI246" i="8"/>
  <c r="AH246" i="8"/>
  <c r="F246" i="8"/>
  <c r="BD246" i="8" s="1"/>
  <c r="AK245" i="8"/>
  <c r="AJ245" i="8"/>
  <c r="AI245" i="8"/>
  <c r="AH245" i="8"/>
  <c r="F245" i="8"/>
  <c r="BE244" i="8"/>
  <c r="BD244" i="8"/>
  <c r="BA244" i="8"/>
  <c r="AK244" i="8"/>
  <c r="AJ244" i="8"/>
  <c r="AF244" i="8"/>
  <c r="J244" i="8"/>
  <c r="AI244" i="8" s="1"/>
  <c r="AK243" i="8"/>
  <c r="AJ243" i="8"/>
  <c r="AF243" i="8"/>
  <c r="BE243" i="8"/>
  <c r="BE241" i="8"/>
  <c r="BD241" i="8"/>
  <c r="BA241" i="8"/>
  <c r="AK241" i="8"/>
  <c r="AJ241" i="8"/>
  <c r="AI241" i="8"/>
  <c r="AH241" i="8"/>
  <c r="J241" i="8"/>
  <c r="AG241" i="8" s="1"/>
  <c r="BE240" i="8"/>
  <c r="BD240" i="8"/>
  <c r="BA240" i="8"/>
  <c r="AK240" i="8"/>
  <c r="AJ240" i="8"/>
  <c r="AI240" i="8"/>
  <c r="AH240" i="8"/>
  <c r="J240" i="8"/>
  <c r="AG240" i="8" s="1"/>
  <c r="AK239" i="8"/>
  <c r="AJ239" i="8"/>
  <c r="AH239" i="8"/>
  <c r="F239" i="8"/>
  <c r="BE238" i="8"/>
  <c r="BD238" i="8"/>
  <c r="BA238" i="8"/>
  <c r="AK238" i="8"/>
  <c r="AJ238" i="8"/>
  <c r="AI238" i="8"/>
  <c r="AH238" i="8"/>
  <c r="J238" i="8"/>
  <c r="AG238" i="8" s="1"/>
  <c r="BE237" i="8"/>
  <c r="BD237" i="8"/>
  <c r="BA237" i="8"/>
  <c r="AK237" i="8"/>
  <c r="AJ237" i="8"/>
  <c r="AF237" i="8"/>
  <c r="J237" i="8"/>
  <c r="AI237" i="8" s="1"/>
  <c r="BE236" i="8"/>
  <c r="BD236" i="8"/>
  <c r="BA236" i="8"/>
  <c r="AK236" i="8"/>
  <c r="AJ236" i="8"/>
  <c r="AF236" i="8"/>
  <c r="J236" i="8"/>
  <c r="AI236" i="8" s="1"/>
  <c r="AK235" i="8"/>
  <c r="AJ235" i="8"/>
  <c r="AI235" i="8"/>
  <c r="AH235" i="8"/>
  <c r="F235" i="8"/>
  <c r="BD235" i="8" s="1"/>
  <c r="AK234" i="8"/>
  <c r="AJ234" i="8"/>
  <c r="AH234" i="8"/>
  <c r="F234" i="8"/>
  <c r="BE234" i="8" s="1"/>
  <c r="AK233" i="8"/>
  <c r="AJ233" i="8"/>
  <c r="AH233" i="8"/>
  <c r="F233" i="8"/>
  <c r="BD233" i="8" s="1"/>
  <c r="BE232" i="8"/>
  <c r="BD232" i="8"/>
  <c r="BA232" i="8"/>
  <c r="AK232" i="8"/>
  <c r="AJ232" i="8"/>
  <c r="AI232" i="8"/>
  <c r="AH232" i="8"/>
  <c r="J232" i="8"/>
  <c r="AG232" i="8" s="1"/>
  <c r="BE231" i="8"/>
  <c r="BD231" i="8"/>
  <c r="BA231" i="8"/>
  <c r="AK231" i="8"/>
  <c r="AJ231" i="8"/>
  <c r="AI231" i="8"/>
  <c r="AH231" i="8"/>
  <c r="J231" i="8"/>
  <c r="AF231" i="8" s="1"/>
  <c r="AK230" i="8"/>
  <c r="AJ230" i="8"/>
  <c r="AI230" i="8"/>
  <c r="AH230" i="8"/>
  <c r="F230" i="8"/>
  <c r="BD230" i="8" s="1"/>
  <c r="AK229" i="8"/>
  <c r="AJ229" i="8"/>
  <c r="AI229" i="8"/>
  <c r="AH229" i="8"/>
  <c r="F229" i="8"/>
  <c r="BE229" i="8" s="1"/>
  <c r="BE228" i="8"/>
  <c r="BD228" i="8"/>
  <c r="BA228" i="8"/>
  <c r="AK228" i="8"/>
  <c r="AJ228" i="8"/>
  <c r="AF228" i="8"/>
  <c r="J228" i="8"/>
  <c r="AH228" i="8" s="1"/>
  <c r="BE227" i="8"/>
  <c r="BD227" i="8"/>
  <c r="BA227" i="8"/>
  <c r="AK227" i="8"/>
  <c r="AJ227" i="8"/>
  <c r="AF227" i="8"/>
  <c r="J227" i="8"/>
  <c r="AI227" i="8" s="1"/>
  <c r="BE226" i="8"/>
  <c r="BD226" i="8"/>
  <c r="BA226" i="8"/>
  <c r="AK226" i="8"/>
  <c r="AJ226" i="8"/>
  <c r="AI226" i="8"/>
  <c r="AH226" i="8"/>
  <c r="J226" i="8"/>
  <c r="AF226" i="8" s="1"/>
  <c r="BE225" i="8"/>
  <c r="BD225" i="8"/>
  <c r="BA225" i="8"/>
  <c r="AK225" i="8"/>
  <c r="AJ225" i="8"/>
  <c r="AI225" i="8"/>
  <c r="AH225" i="8"/>
  <c r="AG225" i="8"/>
  <c r="AF225" i="8"/>
  <c r="BE224" i="8"/>
  <c r="BD224" i="8"/>
  <c r="BA224" i="8"/>
  <c r="AK224" i="8"/>
  <c r="AJ224" i="8"/>
  <c r="AI224" i="8"/>
  <c r="AH224" i="8"/>
  <c r="AG224" i="8"/>
  <c r="AF224" i="8"/>
  <c r="BE223" i="8"/>
  <c r="BD223" i="8"/>
  <c r="BA223" i="8"/>
  <c r="AK223" i="8"/>
  <c r="AJ223" i="8"/>
  <c r="AI223" i="8"/>
  <c r="AH223" i="8"/>
  <c r="AG223" i="8"/>
  <c r="AF223" i="8"/>
  <c r="BE222" i="8"/>
  <c r="BD222" i="8"/>
  <c r="BA222" i="8"/>
  <c r="AK222" i="8"/>
  <c r="AJ222" i="8"/>
  <c r="AI222" i="8"/>
  <c r="AH222" i="8"/>
  <c r="AG222" i="8"/>
  <c r="AF222" i="8"/>
  <c r="AK221" i="8"/>
  <c r="AJ221" i="8"/>
  <c r="AF221" i="8"/>
  <c r="F221" i="8"/>
  <c r="BD221" i="8" s="1"/>
  <c r="AK220" i="8"/>
  <c r="AJ220" i="8"/>
  <c r="AF220" i="8"/>
  <c r="F220" i="8"/>
  <c r="BE220" i="8" s="1"/>
  <c r="BE219" i="8"/>
  <c r="BD219" i="8"/>
  <c r="BA219" i="8"/>
  <c r="AI219" i="8"/>
  <c r="AH219" i="8"/>
  <c r="AG219" i="8"/>
  <c r="AF219" i="8"/>
  <c r="BE218" i="8"/>
  <c r="BD218" i="8"/>
  <c r="BA218" i="8"/>
  <c r="AI218" i="8"/>
  <c r="AH218" i="8"/>
  <c r="AG218" i="8"/>
  <c r="AF218" i="8"/>
  <c r="BE217" i="8"/>
  <c r="BD217" i="8"/>
  <c r="BA217" i="8"/>
  <c r="AI217" i="8"/>
  <c r="AH217" i="8"/>
  <c r="AG217" i="8"/>
  <c r="AF217" i="8"/>
  <c r="BE216" i="8"/>
  <c r="BD216" i="8"/>
  <c r="BA216" i="8"/>
  <c r="AI216" i="8"/>
  <c r="AH216" i="8"/>
  <c r="AG216" i="8"/>
  <c r="AF216" i="8"/>
  <c r="BE215" i="8"/>
  <c r="BD215" i="8"/>
  <c r="BA215" i="8"/>
  <c r="AI215" i="8"/>
  <c r="AH215" i="8"/>
  <c r="AG215" i="8"/>
  <c r="AF215" i="8"/>
  <c r="BE214" i="8"/>
  <c r="BD214" i="8"/>
  <c r="BA214" i="8"/>
  <c r="AI214" i="8"/>
  <c r="AH214" i="8"/>
  <c r="AG214" i="8"/>
  <c r="AF214" i="8"/>
  <c r="BE213" i="8"/>
  <c r="BD213" i="8"/>
  <c r="BA213" i="8"/>
  <c r="AI213" i="8"/>
  <c r="AH213" i="8"/>
  <c r="AG213" i="8"/>
  <c r="AF213" i="8"/>
  <c r="BE212" i="8"/>
  <c r="BD212" i="8"/>
  <c r="BA212" i="8"/>
  <c r="AI212" i="8"/>
  <c r="AH212" i="8"/>
  <c r="AG212" i="8"/>
  <c r="AF212" i="8"/>
  <c r="BE211" i="8"/>
  <c r="BD211" i="8"/>
  <c r="BA211" i="8"/>
  <c r="AI211" i="8"/>
  <c r="AH211" i="8"/>
  <c r="AG211" i="8"/>
  <c r="AF211" i="8"/>
  <c r="BE210" i="8"/>
  <c r="BD210" i="8"/>
  <c r="BA210" i="8"/>
  <c r="AI210" i="8"/>
  <c r="AH210" i="8"/>
  <c r="AG210" i="8"/>
  <c r="AF210" i="8"/>
  <c r="BE209" i="8"/>
  <c r="BD209" i="8"/>
  <c r="BA209" i="8"/>
  <c r="AI209" i="8"/>
  <c r="AH209" i="8"/>
  <c r="AG209" i="8"/>
  <c r="AF209" i="8"/>
  <c r="BE208" i="8"/>
  <c r="BD208" i="8"/>
  <c r="BA208" i="8"/>
  <c r="AI208" i="8"/>
  <c r="AH208" i="8"/>
  <c r="AG208" i="8"/>
  <c r="AF208" i="8"/>
  <c r="BE207" i="8"/>
  <c r="BD207" i="8"/>
  <c r="BA207" i="8"/>
  <c r="AF207" i="8"/>
  <c r="J207" i="8"/>
  <c r="AH207" i="8" s="1"/>
  <c r="BE206" i="8"/>
  <c r="BD206" i="8"/>
  <c r="BA206" i="8"/>
  <c r="AF206" i="8"/>
  <c r="J206" i="8"/>
  <c r="AI206" i="8" s="1"/>
  <c r="BE205" i="8"/>
  <c r="BD205" i="8"/>
  <c r="BA205" i="8"/>
  <c r="AI205" i="8"/>
  <c r="AH205" i="8"/>
  <c r="AG205" i="8"/>
  <c r="AF205" i="8"/>
  <c r="BE204" i="8"/>
  <c r="BD204" i="8"/>
  <c r="BA204" i="8"/>
  <c r="AI204" i="8"/>
  <c r="AH204" i="8"/>
  <c r="AG204" i="8"/>
  <c r="AF204" i="8"/>
  <c r="BE203" i="8"/>
  <c r="BD203" i="8"/>
  <c r="BA203" i="8"/>
  <c r="AI203" i="8"/>
  <c r="AH203" i="8"/>
  <c r="AG203" i="8"/>
  <c r="AF203" i="8"/>
  <c r="BE202" i="8"/>
  <c r="BD202" i="8"/>
  <c r="BA202" i="8"/>
  <c r="AI202" i="8"/>
  <c r="AH202" i="8"/>
  <c r="AG202" i="8"/>
  <c r="AF202" i="8"/>
  <c r="BE201" i="8"/>
  <c r="BD201" i="8"/>
  <c r="BA201" i="8"/>
  <c r="AI201" i="8"/>
  <c r="AH201" i="8"/>
  <c r="AG201" i="8"/>
  <c r="AF201" i="8"/>
  <c r="BE200" i="8"/>
  <c r="BD200" i="8"/>
  <c r="BA200" i="8"/>
  <c r="AI200" i="8"/>
  <c r="AH200" i="8"/>
  <c r="AG200" i="8"/>
  <c r="AF200" i="8"/>
  <c r="BE199" i="8"/>
  <c r="BD199" i="8"/>
  <c r="BA199" i="8"/>
  <c r="AI199" i="8"/>
  <c r="AH199" i="8"/>
  <c r="AG199" i="8"/>
  <c r="AF199" i="8"/>
  <c r="BE198" i="8"/>
  <c r="BD198" i="8"/>
  <c r="BA198" i="8"/>
  <c r="AI198" i="8"/>
  <c r="AH198" i="8"/>
  <c r="AG198" i="8"/>
  <c r="AF198" i="8"/>
  <c r="BE197" i="8"/>
  <c r="BD197" i="8"/>
  <c r="BA197" i="8"/>
  <c r="AI197" i="8"/>
  <c r="AH197" i="8"/>
  <c r="AG197" i="8"/>
  <c r="AF197" i="8"/>
  <c r="BE196" i="8"/>
  <c r="BD196" i="8"/>
  <c r="BA196" i="8"/>
  <c r="AI196" i="8"/>
  <c r="AH196" i="8"/>
  <c r="AG196" i="8"/>
  <c r="AF196" i="8"/>
  <c r="BE195" i="8"/>
  <c r="BD195" i="8"/>
  <c r="BA195" i="8"/>
  <c r="AF195" i="8"/>
  <c r="J195" i="8"/>
  <c r="AI195" i="8" s="1"/>
  <c r="BE194" i="8"/>
  <c r="BD194" i="8"/>
  <c r="BA194" i="8"/>
  <c r="AF194" i="8"/>
  <c r="J194" i="8"/>
  <c r="AI194" i="8" s="1"/>
  <c r="BE193" i="8"/>
  <c r="BD193" i="8"/>
  <c r="BA193" i="8"/>
  <c r="AI193" i="8"/>
  <c r="AH193" i="8"/>
  <c r="AG193" i="8"/>
  <c r="AF193" i="8"/>
  <c r="BE192" i="8"/>
  <c r="BD192" i="8"/>
  <c r="BA192" i="8"/>
  <c r="AI192" i="8"/>
  <c r="AH192" i="8"/>
  <c r="AG192" i="8"/>
  <c r="AF192" i="8"/>
  <c r="BE191" i="8"/>
  <c r="BD191" i="8"/>
  <c r="BA191" i="8"/>
  <c r="AI191" i="8"/>
  <c r="AH191" i="8"/>
  <c r="AG191" i="8"/>
  <c r="AF191" i="8"/>
  <c r="BE190" i="8"/>
  <c r="BD190" i="8"/>
  <c r="BA190" i="8"/>
  <c r="AI190" i="8"/>
  <c r="AH190" i="8"/>
  <c r="AG190" i="8"/>
  <c r="AF190" i="8"/>
  <c r="BE189" i="8"/>
  <c r="BD189" i="8"/>
  <c r="BA189" i="8"/>
  <c r="AF189" i="8"/>
  <c r="J189" i="8"/>
  <c r="AH189" i="8" s="1"/>
  <c r="BE188" i="8"/>
  <c r="BD188" i="8"/>
  <c r="BA188" i="8"/>
  <c r="AF188" i="8"/>
  <c r="J188" i="8"/>
  <c r="AI188" i="8" s="1"/>
  <c r="BE187" i="8"/>
  <c r="BD187" i="8"/>
  <c r="BA187" i="8"/>
  <c r="AI187" i="8"/>
  <c r="AH187" i="8"/>
  <c r="AG187" i="8"/>
  <c r="AF187" i="8"/>
  <c r="BE186" i="8"/>
  <c r="BD186" i="8"/>
  <c r="BA186" i="8"/>
  <c r="AI186" i="8"/>
  <c r="AH186" i="8"/>
  <c r="AG186" i="8"/>
  <c r="AF186" i="8"/>
  <c r="BE185" i="8"/>
  <c r="BD185" i="8"/>
  <c r="BA185" i="8"/>
  <c r="AI185" i="8"/>
  <c r="AH185" i="8"/>
  <c r="AG185" i="8"/>
  <c r="AF185" i="8"/>
  <c r="BE184" i="8"/>
  <c r="BD184" i="8"/>
  <c r="BA184" i="8"/>
  <c r="AI184" i="8"/>
  <c r="AH184" i="8"/>
  <c r="AG184" i="8"/>
  <c r="AF184" i="8"/>
  <c r="BE183" i="8"/>
  <c r="BD183" i="8"/>
  <c r="BA183" i="8"/>
  <c r="AI183" i="8"/>
  <c r="AH183" i="8"/>
  <c r="AG183" i="8"/>
  <c r="AF183" i="8"/>
  <c r="BE182" i="8"/>
  <c r="BD182" i="8"/>
  <c r="BA182" i="8"/>
  <c r="AI182" i="8"/>
  <c r="AH182" i="8"/>
  <c r="AG182" i="8"/>
  <c r="AF182" i="8"/>
  <c r="BE181" i="8"/>
  <c r="BD181" i="8"/>
  <c r="BA181" i="8"/>
  <c r="AI181" i="8"/>
  <c r="AH181" i="8"/>
  <c r="AG181" i="8"/>
  <c r="AF181" i="8"/>
  <c r="BE180" i="8"/>
  <c r="BD180" i="8"/>
  <c r="BA180" i="8"/>
  <c r="AI180" i="8"/>
  <c r="AH180" i="8"/>
  <c r="AG180" i="8"/>
  <c r="AF180" i="8"/>
  <c r="BE179" i="8"/>
  <c r="BD179" i="8"/>
  <c r="BA179" i="8"/>
  <c r="AI179" i="8"/>
  <c r="AH179" i="8"/>
  <c r="AG179" i="8"/>
  <c r="AF179" i="8"/>
  <c r="BE178" i="8"/>
  <c r="BD178" i="8"/>
  <c r="BA178" i="8"/>
  <c r="AI178" i="8"/>
  <c r="AH178" i="8"/>
  <c r="AG178" i="8"/>
  <c r="AF178" i="8"/>
  <c r="BE177" i="8"/>
  <c r="BD177" i="8"/>
  <c r="BA177" i="8"/>
  <c r="AI177" i="8"/>
  <c r="AH177" i="8"/>
  <c r="AG177" i="8"/>
  <c r="AF177" i="8"/>
  <c r="BE176" i="8"/>
  <c r="BD176" i="8"/>
  <c r="BA176" i="8"/>
  <c r="AI176" i="8"/>
  <c r="AH176" i="8"/>
  <c r="AG176" i="8"/>
  <c r="AF176" i="8"/>
  <c r="BE175" i="8"/>
  <c r="BD175" i="8"/>
  <c r="BA175" i="8"/>
  <c r="AF175" i="8"/>
  <c r="J175" i="8"/>
  <c r="AI175" i="8" s="1"/>
  <c r="BE174" i="8"/>
  <c r="BD174" i="8"/>
  <c r="BA174" i="8"/>
  <c r="AF174" i="8"/>
  <c r="J174" i="8"/>
  <c r="AI174" i="8" s="1"/>
  <c r="AK173" i="8"/>
  <c r="AJ173" i="8"/>
  <c r="AI173" i="8"/>
  <c r="AH173" i="8"/>
  <c r="F173" i="8"/>
  <c r="AK172" i="8"/>
  <c r="AJ172" i="8"/>
  <c r="AI172" i="8"/>
  <c r="AH172" i="8"/>
  <c r="F172" i="8"/>
  <c r="AK171" i="8"/>
  <c r="AJ171" i="8"/>
  <c r="AI171" i="8"/>
  <c r="AH171" i="8"/>
  <c r="F171" i="8"/>
  <c r="BA171" i="8" s="1"/>
  <c r="AK170" i="8"/>
  <c r="AJ170" i="8"/>
  <c r="AI170" i="8"/>
  <c r="AH170" i="8"/>
  <c r="F170" i="8"/>
  <c r="AK169" i="8"/>
  <c r="AJ169" i="8"/>
  <c r="AI169" i="8"/>
  <c r="AH169" i="8"/>
  <c r="F169" i="8"/>
  <c r="BE168" i="8"/>
  <c r="BD168" i="8"/>
  <c r="BA168" i="8"/>
  <c r="AK168" i="8"/>
  <c r="AJ168" i="8"/>
  <c r="AI168" i="8"/>
  <c r="AH168" i="8"/>
  <c r="J168" i="8"/>
  <c r="BE166" i="8"/>
  <c r="BD166" i="8"/>
  <c r="BA166" i="8"/>
  <c r="AK166" i="8"/>
  <c r="AJ166" i="8"/>
  <c r="AI166" i="8"/>
  <c r="AH166" i="8"/>
  <c r="J166" i="8"/>
  <c r="AF166" i="8" s="1"/>
  <c r="AK165" i="8"/>
  <c r="AJ165" i="8"/>
  <c r="AI165" i="8"/>
  <c r="AH165" i="8"/>
  <c r="F165" i="8"/>
  <c r="BE164" i="8"/>
  <c r="BD164" i="8"/>
  <c r="BA164" i="8"/>
  <c r="AK164" i="8"/>
  <c r="AJ164" i="8"/>
  <c r="AI164" i="8"/>
  <c r="AH164" i="8"/>
  <c r="J164" i="8"/>
  <c r="AF164" i="8" s="1"/>
  <c r="BE163" i="8"/>
  <c r="BD163" i="8"/>
  <c r="BA163" i="8"/>
  <c r="AK163" i="8"/>
  <c r="AJ163" i="8"/>
  <c r="AI163" i="8"/>
  <c r="AH163" i="8"/>
  <c r="J163" i="8"/>
  <c r="AG163" i="8" s="1"/>
  <c r="BE162" i="8"/>
  <c r="BD162" i="8"/>
  <c r="BA162" i="8"/>
  <c r="AK162" i="8"/>
  <c r="AJ162" i="8"/>
  <c r="AI162" i="8"/>
  <c r="AH162" i="8"/>
  <c r="J162" i="8"/>
  <c r="AK161" i="8"/>
  <c r="AJ161" i="8"/>
  <c r="AI161" i="8"/>
  <c r="AH161" i="8"/>
  <c r="F161" i="8"/>
  <c r="BE160" i="8"/>
  <c r="BD160" i="8"/>
  <c r="BA160" i="8"/>
  <c r="AK160" i="8"/>
  <c r="AJ160" i="8"/>
  <c r="AI160" i="8"/>
  <c r="AH160" i="8"/>
  <c r="J160" i="8"/>
  <c r="AG160" i="8" s="1"/>
  <c r="AK159" i="8"/>
  <c r="AJ159" i="8"/>
  <c r="AI159" i="8"/>
  <c r="AH159" i="8"/>
  <c r="F159" i="8"/>
  <c r="AK158" i="8"/>
  <c r="AJ158" i="8"/>
  <c r="AI158" i="8"/>
  <c r="AH158" i="8"/>
  <c r="F158" i="8"/>
  <c r="BE157" i="8"/>
  <c r="BD157" i="8"/>
  <c r="BA157" i="8"/>
  <c r="AK157" i="8"/>
  <c r="AJ157" i="8"/>
  <c r="AI157" i="8"/>
  <c r="AH157" i="8"/>
  <c r="J157" i="8"/>
  <c r="AG157" i="8" s="1"/>
  <c r="AK156" i="8"/>
  <c r="AJ156" i="8"/>
  <c r="AI156" i="8"/>
  <c r="AH156" i="8"/>
  <c r="F156" i="8"/>
  <c r="BD156" i="8" s="1"/>
  <c r="BE155" i="8"/>
  <c r="BD155" i="8"/>
  <c r="BA155" i="8"/>
  <c r="AK155" i="8"/>
  <c r="AJ155" i="8"/>
  <c r="AI155" i="8"/>
  <c r="AH155" i="8"/>
  <c r="J155" i="8"/>
  <c r="AG155" i="8" s="1"/>
  <c r="BE154" i="8"/>
  <c r="BD154" i="8"/>
  <c r="BA154" i="8"/>
  <c r="AK154" i="8"/>
  <c r="AJ154" i="8"/>
  <c r="AI154" i="8"/>
  <c r="AH154" i="8"/>
  <c r="J154" i="8"/>
  <c r="BE153" i="8"/>
  <c r="BD153" i="8"/>
  <c r="BA153" i="8"/>
  <c r="AK153" i="8"/>
  <c r="AJ153" i="8"/>
  <c r="AI153" i="8"/>
  <c r="AH153" i="8"/>
  <c r="J153" i="8"/>
  <c r="AG153" i="8" s="1"/>
  <c r="BE152" i="8"/>
  <c r="BD152" i="8"/>
  <c r="BA152" i="8"/>
  <c r="AK152" i="8"/>
  <c r="AJ152" i="8"/>
  <c r="AI152" i="8"/>
  <c r="AH152" i="8"/>
  <c r="J152" i="8"/>
  <c r="AF152" i="8" s="1"/>
  <c r="AK151" i="8"/>
  <c r="AJ151" i="8"/>
  <c r="AI151" i="8"/>
  <c r="AH151" i="8"/>
  <c r="F151" i="8"/>
  <c r="BE150" i="8"/>
  <c r="BD150" i="8"/>
  <c r="BA150" i="8"/>
  <c r="AK150" i="8"/>
  <c r="AJ150" i="8"/>
  <c r="AI150" i="8"/>
  <c r="AH150" i="8"/>
  <c r="J150" i="8"/>
  <c r="AG150" i="8" s="1"/>
  <c r="BE149" i="8"/>
  <c r="BD149" i="8"/>
  <c r="BA149" i="8"/>
  <c r="AK149" i="8"/>
  <c r="AJ149" i="8"/>
  <c r="AI149" i="8"/>
  <c r="AH149" i="8"/>
  <c r="J149" i="8"/>
  <c r="AG149" i="8" s="1"/>
  <c r="BE148" i="8"/>
  <c r="BD148" i="8"/>
  <c r="BA148" i="8"/>
  <c r="AK148" i="8"/>
  <c r="AJ148" i="8"/>
  <c r="AI148" i="8"/>
  <c r="AH148" i="8"/>
  <c r="J148" i="8"/>
  <c r="AF148" i="8" s="1"/>
  <c r="BE147" i="8"/>
  <c r="BD147" i="8"/>
  <c r="BA147" i="8"/>
  <c r="AK147" i="8"/>
  <c r="AJ147" i="8"/>
  <c r="AI147" i="8"/>
  <c r="AH147" i="8"/>
  <c r="J147" i="8"/>
  <c r="AG147" i="8" s="1"/>
  <c r="AK146" i="8"/>
  <c r="AJ146" i="8"/>
  <c r="AI146" i="8"/>
  <c r="AH146" i="8"/>
  <c r="F146" i="8"/>
  <c r="BE144" i="8"/>
  <c r="BD144" i="8"/>
  <c r="BA144" i="8"/>
  <c r="AK144" i="8"/>
  <c r="AJ144" i="8"/>
  <c r="AI144" i="8"/>
  <c r="AH144" i="8"/>
  <c r="J144" i="8"/>
  <c r="AF144" i="8" s="1"/>
  <c r="AK143" i="8"/>
  <c r="AJ143" i="8"/>
  <c r="AI143" i="8"/>
  <c r="AH143" i="8"/>
  <c r="F143" i="8"/>
  <c r="BE142" i="8"/>
  <c r="BD142" i="8"/>
  <c r="BA142" i="8"/>
  <c r="AK142" i="8"/>
  <c r="AJ142" i="8"/>
  <c r="AI142" i="8"/>
  <c r="AH142" i="8"/>
  <c r="J142" i="8"/>
  <c r="AG142" i="8" s="1"/>
  <c r="BE141" i="8"/>
  <c r="BD141" i="8"/>
  <c r="BA141" i="8"/>
  <c r="AK141" i="8"/>
  <c r="AJ141" i="8"/>
  <c r="AH141" i="8"/>
  <c r="J141" i="8"/>
  <c r="AF141" i="8" s="1"/>
  <c r="AK140" i="8"/>
  <c r="AJ140" i="8"/>
  <c r="AI140" i="8"/>
  <c r="AH140" i="8"/>
  <c r="H140" i="8"/>
  <c r="F140" i="8"/>
  <c r="BA140" i="8" s="1"/>
  <c r="BE139" i="8"/>
  <c r="BD139" i="8"/>
  <c r="BA139" i="8"/>
  <c r="AK139" i="8"/>
  <c r="AJ139" i="8"/>
  <c r="AI139" i="8"/>
  <c r="AH139" i="8"/>
  <c r="J139" i="8"/>
  <c r="AF139" i="8" s="1"/>
  <c r="BE138" i="8"/>
  <c r="BD138" i="8"/>
  <c r="BA138" i="8"/>
  <c r="AK138" i="8"/>
  <c r="AJ138" i="8"/>
  <c r="AI138" i="8"/>
  <c r="AH138" i="8"/>
  <c r="J138" i="8"/>
  <c r="AG138" i="8" s="1"/>
  <c r="AK137" i="8"/>
  <c r="AJ137" i="8"/>
  <c r="AI137" i="8"/>
  <c r="AH137" i="8"/>
  <c r="F137" i="8"/>
  <c r="BA137" i="8" s="1"/>
  <c r="AK136" i="8"/>
  <c r="AJ136" i="8"/>
  <c r="AI136" i="8"/>
  <c r="AH136" i="8"/>
  <c r="F136" i="8"/>
  <c r="BE135" i="8"/>
  <c r="BD135" i="8"/>
  <c r="BA135" i="8"/>
  <c r="AK135" i="8"/>
  <c r="AJ135" i="8"/>
  <c r="AI135" i="8"/>
  <c r="AH135" i="8"/>
  <c r="J135" i="8"/>
  <c r="AF135" i="8" s="1"/>
  <c r="BE134" i="8"/>
  <c r="BD134" i="8"/>
  <c r="BA134" i="8"/>
  <c r="AF134" i="8"/>
  <c r="J134" i="8"/>
  <c r="AI134" i="8" s="1"/>
  <c r="BE133" i="8"/>
  <c r="BD133" i="8"/>
  <c r="BA133" i="8"/>
  <c r="AF133" i="8"/>
  <c r="J133" i="8"/>
  <c r="AH133" i="8" s="1"/>
  <c r="BE132" i="8"/>
  <c r="BD132" i="8"/>
  <c r="BA132" i="8"/>
  <c r="AF132" i="8"/>
  <c r="J132" i="8"/>
  <c r="AI132" i="8" s="1"/>
  <c r="BE131" i="8"/>
  <c r="BD131" i="8"/>
  <c r="BA131" i="8"/>
  <c r="AF131" i="8"/>
  <c r="J131" i="8"/>
  <c r="AI131" i="8" s="1"/>
  <c r="BE130" i="8"/>
  <c r="BD130" i="8"/>
  <c r="BA130" i="8"/>
  <c r="AI130" i="8"/>
  <c r="AH130" i="8"/>
  <c r="AG130" i="8"/>
  <c r="AF130" i="8"/>
  <c r="BE129" i="8"/>
  <c r="BD129" i="8"/>
  <c r="BA129" i="8"/>
  <c r="AI129" i="8"/>
  <c r="AH129" i="8"/>
  <c r="AG129" i="8"/>
  <c r="AF129" i="8"/>
  <c r="BE128" i="8"/>
  <c r="BD128" i="8"/>
  <c r="BA128" i="8"/>
  <c r="AI128" i="8"/>
  <c r="AH128" i="8"/>
  <c r="AG128" i="8"/>
  <c r="AF128" i="8"/>
  <c r="BE127" i="8"/>
  <c r="BD127" i="8"/>
  <c r="BA127" i="8"/>
  <c r="AI127" i="8"/>
  <c r="AH127" i="8"/>
  <c r="AG127" i="8"/>
  <c r="AF127" i="8"/>
  <c r="BE126" i="8"/>
  <c r="BD126" i="8"/>
  <c r="BA126" i="8"/>
  <c r="AI126" i="8"/>
  <c r="AH126" i="8"/>
  <c r="AG126" i="8"/>
  <c r="AF126" i="8"/>
  <c r="BE125" i="8"/>
  <c r="BD125" i="8"/>
  <c r="BA125" i="8"/>
  <c r="AI125" i="8"/>
  <c r="AH125" i="8"/>
  <c r="AG125" i="8"/>
  <c r="AF125" i="8"/>
  <c r="BE124" i="8"/>
  <c r="BD124" i="8"/>
  <c r="BA124" i="8"/>
  <c r="AI124" i="8"/>
  <c r="AH124" i="8"/>
  <c r="AG124" i="8"/>
  <c r="AF124" i="8"/>
  <c r="BE123" i="8"/>
  <c r="BD123" i="8"/>
  <c r="BA123" i="8"/>
  <c r="AI123" i="8"/>
  <c r="AH123" i="8"/>
  <c r="AG123" i="8"/>
  <c r="AF123" i="8"/>
  <c r="BE122" i="8"/>
  <c r="BD122" i="8"/>
  <c r="BA122" i="8"/>
  <c r="AI122" i="8"/>
  <c r="AH122" i="8"/>
  <c r="AG122" i="8"/>
  <c r="AF122" i="8"/>
  <c r="BE121" i="8"/>
  <c r="BD121" i="8"/>
  <c r="BA121" i="8"/>
  <c r="AI121" i="8"/>
  <c r="AH121" i="8"/>
  <c r="AG121" i="8"/>
  <c r="AF121" i="8"/>
  <c r="BE120" i="8"/>
  <c r="BD120" i="8"/>
  <c r="BA120" i="8"/>
  <c r="AI120" i="8"/>
  <c r="AH120" i="8"/>
  <c r="AG120" i="8"/>
  <c r="AF120" i="8"/>
  <c r="BE119" i="8"/>
  <c r="BD119" i="8"/>
  <c r="BA119" i="8"/>
  <c r="AI119" i="8"/>
  <c r="AH119" i="8"/>
  <c r="AG119" i="8"/>
  <c r="AF119" i="8"/>
  <c r="BE118" i="8"/>
  <c r="BD118" i="8"/>
  <c r="BA118" i="8"/>
  <c r="AI118" i="8"/>
  <c r="AH118" i="8"/>
  <c r="AG118" i="8"/>
  <c r="AF118" i="8"/>
  <c r="AF115" i="8"/>
  <c r="F115" i="8"/>
  <c r="AF114" i="8"/>
  <c r="F114" i="8"/>
  <c r="BD114" i="8" s="1"/>
  <c r="BE113" i="8"/>
  <c r="BD113" i="8"/>
  <c r="BA113" i="8"/>
  <c r="AK113" i="8"/>
  <c r="AJ113" i="8"/>
  <c r="AH113" i="8"/>
  <c r="AG113" i="8"/>
  <c r="AF113" i="8"/>
  <c r="U113" i="8"/>
  <c r="AI113" i="8" s="1"/>
  <c r="BE112" i="8"/>
  <c r="BD112" i="8"/>
  <c r="BA112" i="8"/>
  <c r="AK112" i="8"/>
  <c r="AJ112" i="8"/>
  <c r="AF112" i="8"/>
  <c r="U112" i="8"/>
  <c r="J112" i="8"/>
  <c r="AH112" i="8" s="1"/>
  <c r="BE111" i="8"/>
  <c r="BD111" i="8"/>
  <c r="BA111" i="8"/>
  <c r="AK111" i="8"/>
  <c r="AJ111" i="8"/>
  <c r="AH111" i="8"/>
  <c r="AG111" i="8"/>
  <c r="AF111" i="8"/>
  <c r="U111" i="8"/>
  <c r="AI111" i="8" s="1"/>
  <c r="BE110" i="8"/>
  <c r="BD110" i="8"/>
  <c r="BA110" i="8"/>
  <c r="AK110" i="8"/>
  <c r="AJ110" i="8"/>
  <c r="AH110" i="8"/>
  <c r="AG110" i="8"/>
  <c r="AF110" i="8"/>
  <c r="U110" i="8"/>
  <c r="AI110" i="8" s="1"/>
  <c r="BE109" i="8"/>
  <c r="BD109" i="8"/>
  <c r="BA109" i="8"/>
  <c r="AK109" i="8"/>
  <c r="AJ109" i="8"/>
  <c r="AH109" i="8"/>
  <c r="AG109" i="8"/>
  <c r="AF109" i="8"/>
  <c r="U109" i="8"/>
  <c r="AI109" i="8" s="1"/>
  <c r="BE108" i="8"/>
  <c r="BD108" i="8"/>
  <c r="BA108" i="8"/>
  <c r="AK108" i="8"/>
  <c r="AJ108" i="8"/>
  <c r="AH108" i="8"/>
  <c r="AG108" i="8"/>
  <c r="AF108" i="8"/>
  <c r="U108" i="8"/>
  <c r="AI108" i="8" s="1"/>
  <c r="BE107" i="8"/>
  <c r="BD107" i="8"/>
  <c r="BA107" i="8"/>
  <c r="AK107" i="8"/>
  <c r="AJ107" i="8"/>
  <c r="AH107" i="8"/>
  <c r="AG107" i="8"/>
  <c r="AF107" i="8"/>
  <c r="U107" i="8"/>
  <c r="AI107" i="8" s="1"/>
  <c r="BE106" i="8"/>
  <c r="BD106" i="8"/>
  <c r="BA106" i="8"/>
  <c r="AK106" i="8"/>
  <c r="AJ106" i="8"/>
  <c r="AH106" i="8"/>
  <c r="AG106" i="8"/>
  <c r="AF106" i="8"/>
  <c r="U106" i="8"/>
  <c r="AI106" i="8" s="1"/>
  <c r="AK105" i="8"/>
  <c r="AJ105" i="8"/>
  <c r="AF105" i="8"/>
  <c r="F105" i="8"/>
  <c r="BD105" i="8" s="1"/>
  <c r="AK104" i="8"/>
  <c r="AJ104" i="8"/>
  <c r="AF104" i="8"/>
  <c r="F104" i="8"/>
  <c r="BE104" i="8" s="1"/>
  <c r="BE103" i="8"/>
  <c r="BD103" i="8"/>
  <c r="BA103" i="8"/>
  <c r="AH103" i="8"/>
  <c r="AG103" i="8"/>
  <c r="AF103" i="8"/>
  <c r="U103" i="8"/>
  <c r="AI103" i="8" s="1"/>
  <c r="BE102" i="8"/>
  <c r="BD102" i="8"/>
  <c r="BA102" i="8"/>
  <c r="AK102" i="8"/>
  <c r="AJ102" i="8"/>
  <c r="AI102" i="8"/>
  <c r="AH102" i="8"/>
  <c r="AG102" i="8"/>
  <c r="AF102" i="8"/>
  <c r="BE101" i="8"/>
  <c r="BD101" i="8"/>
  <c r="BA101" i="8"/>
  <c r="AK101" i="8"/>
  <c r="AJ101" i="8"/>
  <c r="AI101" i="8"/>
  <c r="AH101" i="8"/>
  <c r="AG101" i="8"/>
  <c r="AF101" i="8"/>
  <c r="BE100" i="8"/>
  <c r="BD100" i="8"/>
  <c r="BA100" i="8"/>
  <c r="AI100" i="8"/>
  <c r="AH100" i="8"/>
  <c r="AG100" i="8"/>
  <c r="AF100" i="8"/>
  <c r="BE99" i="8"/>
  <c r="BD99" i="8"/>
  <c r="BA99" i="8"/>
  <c r="AF99" i="8"/>
  <c r="J99" i="8"/>
  <c r="AI99" i="8" s="1"/>
  <c r="BE98" i="8"/>
  <c r="BD98" i="8"/>
  <c r="BA98" i="8"/>
  <c r="AF98" i="8"/>
  <c r="J98" i="8"/>
  <c r="AI98" i="8" s="1"/>
  <c r="BE97" i="8"/>
  <c r="BD97" i="8"/>
  <c r="BA97" i="8"/>
  <c r="AK97" i="8"/>
  <c r="AJ97" i="8"/>
  <c r="AI97" i="8"/>
  <c r="AH97" i="8"/>
  <c r="J97" i="8"/>
  <c r="AF97" i="8" s="1"/>
  <c r="BE96" i="8"/>
  <c r="BD96" i="8"/>
  <c r="BA96" i="8"/>
  <c r="AK96" i="8"/>
  <c r="AJ96" i="8"/>
  <c r="AI96" i="8"/>
  <c r="AH96" i="8"/>
  <c r="J96" i="8"/>
  <c r="BE95" i="8"/>
  <c r="BD95" i="8"/>
  <c r="BA95" i="8"/>
  <c r="AK95" i="8"/>
  <c r="AJ95" i="8"/>
  <c r="AI95" i="8"/>
  <c r="AH95" i="8"/>
  <c r="J95" i="8"/>
  <c r="AG95" i="8" s="1"/>
  <c r="AK94" i="8"/>
  <c r="AJ94" i="8"/>
  <c r="AI94" i="8"/>
  <c r="AH94" i="8"/>
  <c r="F94" i="8"/>
  <c r="AK93" i="8"/>
  <c r="AJ93" i="8"/>
  <c r="AI93" i="8"/>
  <c r="AH93" i="8"/>
  <c r="F93" i="8"/>
  <c r="BE92" i="8"/>
  <c r="BD92" i="8"/>
  <c r="BA92" i="8"/>
  <c r="AK92" i="8"/>
  <c r="AJ92" i="8"/>
  <c r="AI92" i="8"/>
  <c r="AH92" i="8"/>
  <c r="J92" i="8"/>
  <c r="BE91" i="8"/>
  <c r="BD91" i="8"/>
  <c r="BA91" i="8"/>
  <c r="AK91" i="8"/>
  <c r="AJ91" i="8"/>
  <c r="AI91" i="8"/>
  <c r="AH91" i="8"/>
  <c r="J91" i="8"/>
  <c r="AG91" i="8" s="1"/>
  <c r="BE90" i="8"/>
  <c r="BD90" i="8"/>
  <c r="BA90" i="8"/>
  <c r="AK90" i="8"/>
  <c r="AJ90" i="8"/>
  <c r="AI90" i="8"/>
  <c r="AH90" i="8"/>
  <c r="J90" i="8"/>
  <c r="AF90" i="8" s="1"/>
  <c r="BE89" i="8"/>
  <c r="BD89" i="8"/>
  <c r="BA89" i="8"/>
  <c r="AK89" i="8"/>
  <c r="AJ89" i="8"/>
  <c r="AI89" i="8"/>
  <c r="AH89" i="8"/>
  <c r="J89" i="8"/>
  <c r="AG89" i="8" s="1"/>
  <c r="AK88" i="8"/>
  <c r="AJ88" i="8"/>
  <c r="AI88" i="8"/>
  <c r="AH88" i="8"/>
  <c r="F88" i="8"/>
  <c r="BE88" i="8" s="1"/>
  <c r="AK87" i="8"/>
  <c r="AJ87" i="8"/>
  <c r="AI87" i="8"/>
  <c r="AH87" i="8"/>
  <c r="F87" i="8"/>
  <c r="BA87" i="8" s="1"/>
  <c r="AK86" i="8"/>
  <c r="AJ86" i="8"/>
  <c r="AI86" i="8"/>
  <c r="AH86" i="8"/>
  <c r="F86" i="8"/>
  <c r="BE85" i="8"/>
  <c r="BD85" i="8"/>
  <c r="BA85" i="8"/>
  <c r="AK85" i="8"/>
  <c r="AJ85" i="8"/>
  <c r="AI85" i="8"/>
  <c r="AH85" i="8"/>
  <c r="J85" i="8"/>
  <c r="AG85" i="8" s="1"/>
  <c r="BE84" i="8"/>
  <c r="BD84" i="8"/>
  <c r="BA84" i="8"/>
  <c r="AK84" i="8"/>
  <c r="AJ84" i="8"/>
  <c r="AI84" i="8"/>
  <c r="AH84" i="8"/>
  <c r="J84" i="8"/>
  <c r="AF84" i="8" s="1"/>
  <c r="AK83" i="8"/>
  <c r="AJ83" i="8"/>
  <c r="AI83" i="8"/>
  <c r="AH83" i="8"/>
  <c r="F83" i="8"/>
  <c r="BD83" i="8" s="1"/>
  <c r="BE82" i="8"/>
  <c r="BD82" i="8"/>
  <c r="BA82" i="8"/>
  <c r="AK82" i="8"/>
  <c r="AJ82" i="8"/>
  <c r="AI82" i="8"/>
  <c r="AH82" i="8"/>
  <c r="J82" i="8"/>
  <c r="BE81" i="8"/>
  <c r="BD81" i="8"/>
  <c r="BA81" i="8"/>
  <c r="AK81" i="8"/>
  <c r="AJ81" i="8"/>
  <c r="AI81" i="8"/>
  <c r="AH81" i="8"/>
  <c r="J81" i="8"/>
  <c r="BE79" i="8"/>
  <c r="BD79" i="8"/>
  <c r="BA79" i="8"/>
  <c r="AK79" i="8"/>
  <c r="AJ79" i="8"/>
  <c r="AI79" i="8"/>
  <c r="AH79" i="8"/>
  <c r="J79" i="8"/>
  <c r="AK78" i="8"/>
  <c r="AJ78" i="8"/>
  <c r="AI78" i="8"/>
  <c r="AH78" i="8"/>
  <c r="F78" i="8"/>
  <c r="BE77" i="8"/>
  <c r="BD77" i="8"/>
  <c r="BA77" i="8"/>
  <c r="AK77" i="8"/>
  <c r="AJ77" i="8"/>
  <c r="AI77" i="8"/>
  <c r="AH77" i="8"/>
  <c r="J77" i="8"/>
  <c r="AK76" i="8"/>
  <c r="AJ76" i="8"/>
  <c r="AI76" i="8"/>
  <c r="AH76" i="8"/>
  <c r="F76" i="8"/>
  <c r="AH75" i="8"/>
  <c r="F75" i="8"/>
  <c r="BD75" i="8" s="1"/>
  <c r="BE74" i="8"/>
  <c r="BD74" i="8"/>
  <c r="BA74" i="8"/>
  <c r="AH74" i="8"/>
  <c r="J74" i="8"/>
  <c r="AK73" i="8"/>
  <c r="AJ73" i="8"/>
  <c r="AI73" i="8"/>
  <c r="AH73" i="8"/>
  <c r="F73" i="8"/>
  <c r="BE73" i="8" s="1"/>
  <c r="AK72" i="8"/>
  <c r="AJ72" i="8"/>
  <c r="AI72" i="8"/>
  <c r="AH72" i="8"/>
  <c r="F72" i="8"/>
  <c r="AK71" i="8"/>
  <c r="AJ71" i="8"/>
  <c r="AI71" i="8"/>
  <c r="AH71" i="8"/>
  <c r="F71" i="8"/>
  <c r="AK70" i="8"/>
  <c r="AJ70" i="8"/>
  <c r="AI70" i="8"/>
  <c r="AH70" i="8"/>
  <c r="F70" i="8"/>
  <c r="AK69" i="8"/>
  <c r="AJ69" i="8"/>
  <c r="AI69" i="8"/>
  <c r="AH69" i="8"/>
  <c r="F69" i="8"/>
  <c r="BE68" i="8"/>
  <c r="BD68" i="8"/>
  <c r="BA68" i="8"/>
  <c r="AK68" i="8"/>
  <c r="AJ68" i="8"/>
  <c r="AI68" i="8"/>
  <c r="AH68" i="8"/>
  <c r="J68" i="8"/>
  <c r="BE67" i="8"/>
  <c r="BD67" i="8"/>
  <c r="BA67" i="8"/>
  <c r="AK67" i="8"/>
  <c r="AJ67" i="8"/>
  <c r="AI67" i="8"/>
  <c r="AH67" i="8"/>
  <c r="J67" i="8"/>
  <c r="AG67" i="8" s="1"/>
  <c r="AK66" i="8"/>
  <c r="AJ66" i="8"/>
  <c r="AI66" i="8"/>
  <c r="AH66" i="8"/>
  <c r="F66" i="8"/>
  <c r="BE65" i="8"/>
  <c r="BD65" i="8"/>
  <c r="BA65" i="8"/>
  <c r="AK65" i="8"/>
  <c r="AJ65" i="8"/>
  <c r="AI65" i="8"/>
  <c r="AH65" i="8"/>
  <c r="J65" i="8"/>
  <c r="AF65" i="8" s="1"/>
  <c r="BE64" i="8"/>
  <c r="BD64" i="8"/>
  <c r="BA64" i="8"/>
  <c r="AK64" i="8"/>
  <c r="AJ64" i="8"/>
  <c r="AI64" i="8"/>
  <c r="AH64" i="8"/>
  <c r="J64" i="8"/>
  <c r="AF64" i="8" s="1"/>
  <c r="BE63" i="8"/>
  <c r="BD63" i="8"/>
  <c r="BA63" i="8"/>
  <c r="AK63" i="8"/>
  <c r="AJ63" i="8"/>
  <c r="AI63" i="8"/>
  <c r="AH63" i="8"/>
  <c r="J63" i="8"/>
  <c r="AK62" i="8"/>
  <c r="AJ62" i="8"/>
  <c r="AI62" i="8"/>
  <c r="AH62" i="8"/>
  <c r="F62" i="8"/>
  <c r="AK61" i="8"/>
  <c r="AJ61" i="8"/>
  <c r="AI61" i="8"/>
  <c r="AH61" i="8"/>
  <c r="F61" i="8"/>
  <c r="BD61" i="8" s="1"/>
  <c r="AK60" i="8"/>
  <c r="AJ60" i="8"/>
  <c r="AI60" i="8"/>
  <c r="AH60" i="8"/>
  <c r="F60" i="8"/>
  <c r="BE59" i="8"/>
  <c r="BD59" i="8"/>
  <c r="BA59" i="8"/>
  <c r="AK59" i="8"/>
  <c r="AJ59" i="8"/>
  <c r="AI59" i="8"/>
  <c r="AH59" i="8"/>
  <c r="J59" i="8"/>
  <c r="AK58" i="8"/>
  <c r="AJ58" i="8"/>
  <c r="AI58" i="8"/>
  <c r="AH58" i="8"/>
  <c r="F58" i="8"/>
  <c r="AK57" i="8"/>
  <c r="AJ57" i="8"/>
  <c r="AI57" i="8"/>
  <c r="AH57" i="8"/>
  <c r="F57" i="8"/>
  <c r="AK56" i="8"/>
  <c r="AJ56" i="8"/>
  <c r="AI56" i="8"/>
  <c r="AH56" i="8"/>
  <c r="F56" i="8"/>
  <c r="AK55" i="8"/>
  <c r="AJ55" i="8"/>
  <c r="AI55" i="8"/>
  <c r="AH55" i="8"/>
  <c r="F55" i="8"/>
  <c r="BE54" i="8"/>
  <c r="BD54" i="8"/>
  <c r="BA54" i="8"/>
  <c r="AK54" i="8"/>
  <c r="AJ54" i="8"/>
  <c r="AI54" i="8"/>
  <c r="AH54" i="8"/>
  <c r="J54" i="8"/>
  <c r="AF54" i="8" s="1"/>
  <c r="BE53" i="8"/>
  <c r="BD53" i="8"/>
  <c r="BA53" i="8"/>
  <c r="AI53" i="8"/>
  <c r="AH53" i="8"/>
  <c r="AG53" i="8"/>
  <c r="AF53" i="8"/>
  <c r="BE52" i="8"/>
  <c r="BD52" i="8"/>
  <c r="BA52" i="8"/>
  <c r="AI52" i="8"/>
  <c r="AH52" i="8"/>
  <c r="AG52" i="8"/>
  <c r="AF52" i="8"/>
  <c r="BE51" i="8"/>
  <c r="BD51" i="8"/>
  <c r="BA51" i="8"/>
  <c r="AI51" i="8"/>
  <c r="AH51" i="8"/>
  <c r="AG51" i="8"/>
  <c r="AF51" i="8"/>
  <c r="BE50" i="8"/>
  <c r="BD50" i="8"/>
  <c r="BA50" i="8"/>
  <c r="AI50" i="8"/>
  <c r="AH50" i="8"/>
  <c r="AG50" i="8"/>
  <c r="AF50" i="8"/>
  <c r="BE49" i="8"/>
  <c r="BD49" i="8"/>
  <c r="BA49" i="8"/>
  <c r="AF49" i="8"/>
  <c r="J49" i="8"/>
  <c r="AI49" i="8" s="1"/>
  <c r="BE48" i="8"/>
  <c r="BD48" i="8"/>
  <c r="BA48" i="8"/>
  <c r="AF48" i="8"/>
  <c r="J48" i="8"/>
  <c r="AG48" i="8" s="1"/>
  <c r="BE47" i="8"/>
  <c r="BD47" i="8"/>
  <c r="BA47" i="8"/>
  <c r="AK47" i="8"/>
  <c r="AJ47" i="8"/>
  <c r="AI47" i="8"/>
  <c r="AH47" i="8"/>
  <c r="J47" i="8"/>
  <c r="AG47" i="8" s="1"/>
  <c r="AK46" i="8"/>
  <c r="AJ46" i="8"/>
  <c r="AI46" i="8"/>
  <c r="AH46" i="8"/>
  <c r="F46" i="8"/>
  <c r="AK45" i="8"/>
  <c r="AJ45" i="8"/>
  <c r="AI45" i="8"/>
  <c r="AH45" i="8"/>
  <c r="F45" i="8"/>
  <c r="BD45" i="8" s="1"/>
  <c r="AK44" i="8"/>
  <c r="AJ44" i="8"/>
  <c r="AI44" i="8"/>
  <c r="AH44" i="8"/>
  <c r="F44" i="8"/>
  <c r="BD44" i="8" s="1"/>
  <c r="AK43" i="8"/>
  <c r="AJ43" i="8"/>
  <c r="AI43" i="8"/>
  <c r="AH43" i="8"/>
  <c r="F43" i="8"/>
  <c r="BD43" i="8" s="1"/>
  <c r="AK42" i="8"/>
  <c r="AJ42" i="8"/>
  <c r="AI42" i="8"/>
  <c r="AH42" i="8"/>
  <c r="F42" i="8"/>
  <c r="BE41" i="8"/>
  <c r="BD41" i="8"/>
  <c r="BA41" i="8"/>
  <c r="AK41" i="8"/>
  <c r="AJ41" i="8"/>
  <c r="AI41" i="8"/>
  <c r="AH41" i="8"/>
  <c r="R41" i="8"/>
  <c r="J41" i="8"/>
  <c r="BE40" i="8"/>
  <c r="BD40" i="8"/>
  <c r="BA40" i="8"/>
  <c r="AK40" i="8"/>
  <c r="AJ40" i="8"/>
  <c r="AI40" i="8"/>
  <c r="AH40" i="8"/>
  <c r="J40" i="8"/>
  <c r="AF40" i="8" s="1"/>
  <c r="AF39" i="8"/>
  <c r="F39" i="8"/>
  <c r="BE38" i="8"/>
  <c r="BD38" i="8"/>
  <c r="BA38" i="8"/>
  <c r="AF38" i="8"/>
  <c r="J38" i="8"/>
  <c r="AG38" i="8" s="1"/>
  <c r="AK37" i="8"/>
  <c r="AJ37" i="8"/>
  <c r="AI37" i="8"/>
  <c r="AH37" i="8"/>
  <c r="F37" i="8"/>
  <c r="AK36" i="8"/>
  <c r="AJ36" i="8"/>
  <c r="AI36" i="8"/>
  <c r="AH36" i="8"/>
  <c r="F36" i="8"/>
  <c r="BD36" i="8" s="1"/>
  <c r="BE35" i="8"/>
  <c r="BD35" i="8"/>
  <c r="BA35" i="8"/>
  <c r="AK35" i="8"/>
  <c r="AJ35" i="8"/>
  <c r="AF35" i="8"/>
  <c r="J35" i="8"/>
  <c r="AK34" i="8"/>
  <c r="AJ34" i="8"/>
  <c r="AF34" i="8"/>
  <c r="F34" i="8"/>
  <c r="BE33" i="8"/>
  <c r="BD33" i="8"/>
  <c r="BA33" i="8"/>
  <c r="AK33" i="8"/>
  <c r="AJ33" i="8"/>
  <c r="AI33" i="8"/>
  <c r="AH33" i="8"/>
  <c r="J33" i="8"/>
  <c r="AK32" i="8"/>
  <c r="AJ32" i="8"/>
  <c r="AI32" i="8"/>
  <c r="AH32" i="8"/>
  <c r="F32" i="8"/>
  <c r="AK31" i="8"/>
  <c r="AJ31" i="8"/>
  <c r="AI31" i="8"/>
  <c r="AH31" i="8"/>
  <c r="F31" i="8"/>
  <c r="BD31" i="8" s="1"/>
  <c r="BE30" i="8"/>
  <c r="BD30" i="8"/>
  <c r="BA30" i="8"/>
  <c r="AK30" i="8"/>
  <c r="AJ30" i="8"/>
  <c r="AI30" i="8"/>
  <c r="AH30" i="8"/>
  <c r="J30" i="8"/>
  <c r="AG30" i="8" s="1"/>
  <c r="BE29" i="8"/>
  <c r="BD29" i="8"/>
  <c r="BA29" i="8"/>
  <c r="AK29" i="8"/>
  <c r="AJ29" i="8"/>
  <c r="AI29" i="8"/>
  <c r="AH29" i="8"/>
  <c r="J29" i="8"/>
  <c r="AG29" i="8" s="1"/>
  <c r="BE28" i="8"/>
  <c r="BD28" i="8"/>
  <c r="BA28" i="8"/>
  <c r="AK28" i="8"/>
  <c r="AJ28" i="8"/>
  <c r="AI28" i="8"/>
  <c r="AH28" i="8"/>
  <c r="R28" i="8"/>
  <c r="S28" i="8" s="1"/>
  <c r="J28" i="8"/>
  <c r="BE27" i="8"/>
  <c r="BD27" i="8"/>
  <c r="BA27" i="8"/>
  <c r="AK27" i="8"/>
  <c r="AJ27" i="8"/>
  <c r="AI27" i="8"/>
  <c r="AH27" i="8"/>
  <c r="S27" i="8"/>
  <c r="R27" i="8"/>
  <c r="J27" i="8"/>
  <c r="AF27" i="8" s="1"/>
  <c r="AK26" i="8"/>
  <c r="AJ26" i="8"/>
  <c r="AI26" i="8"/>
  <c r="AH26" i="8"/>
  <c r="S26" i="8"/>
  <c r="F26" i="8"/>
  <c r="AK25" i="8"/>
  <c r="AJ25" i="8"/>
  <c r="AI25" i="8"/>
  <c r="AH25" i="8"/>
  <c r="F25" i="8"/>
  <c r="AK24" i="8"/>
  <c r="AJ24" i="8"/>
  <c r="AI24" i="8"/>
  <c r="AH24" i="8"/>
  <c r="F24" i="8"/>
  <c r="AK23" i="8"/>
  <c r="AJ23" i="8"/>
  <c r="AI23" i="8"/>
  <c r="AH23" i="8"/>
  <c r="F23" i="8"/>
  <c r="BE22" i="8"/>
  <c r="BD22" i="8"/>
  <c r="BA22" i="8"/>
  <c r="AK22" i="8"/>
  <c r="AJ22" i="8"/>
  <c r="AI22" i="8"/>
  <c r="AH22" i="8"/>
  <c r="J22" i="8"/>
  <c r="AF22" i="8" s="1"/>
  <c r="BE21" i="8"/>
  <c r="BD21" i="8"/>
  <c r="BA21" i="8"/>
  <c r="AI21" i="8"/>
  <c r="AH21" i="8"/>
  <c r="AG21" i="8"/>
  <c r="AF21" i="8"/>
  <c r="BE20" i="8"/>
  <c r="BD20" i="8"/>
  <c r="BA20" i="8"/>
  <c r="AI20" i="8"/>
  <c r="AH20" i="8"/>
  <c r="AG20" i="8"/>
  <c r="AF20" i="8"/>
  <c r="BE19" i="8"/>
  <c r="BD19" i="8"/>
  <c r="BA19" i="8"/>
  <c r="AI19" i="8"/>
  <c r="AH19" i="8"/>
  <c r="AG19" i="8"/>
  <c r="AF19" i="8"/>
  <c r="BE18" i="8"/>
  <c r="BD18" i="8"/>
  <c r="BA18" i="8"/>
  <c r="AI18" i="8"/>
  <c r="AH18" i="8"/>
  <c r="AG18" i="8"/>
  <c r="AF18" i="8"/>
  <c r="AF17" i="8"/>
  <c r="F17" i="8"/>
  <c r="BA17" i="8" s="1"/>
  <c r="AF16" i="8"/>
  <c r="F16" i="8"/>
  <c r="AF15" i="8"/>
  <c r="F15" i="8"/>
  <c r="BD15" i="8" s="1"/>
  <c r="AF14" i="8"/>
  <c r="F14" i="8"/>
  <c r="AF13" i="8"/>
  <c r="F13" i="8"/>
  <c r="F12" i="8"/>
  <c r="BE11" i="8"/>
  <c r="BD11" i="8"/>
  <c r="BA11" i="8"/>
  <c r="AF11" i="8"/>
  <c r="J11" i="8"/>
  <c r="AG11" i="8" s="1"/>
  <c r="BE10" i="8"/>
  <c r="BD10" i="8"/>
  <c r="BA10" i="8"/>
  <c r="J10" i="8"/>
  <c r="AK9" i="8"/>
  <c r="AJ9" i="8"/>
  <c r="AI9" i="8"/>
  <c r="AH9" i="8"/>
  <c r="F9" i="8"/>
  <c r="AK8" i="8"/>
  <c r="AJ8" i="8"/>
  <c r="AI8" i="8"/>
  <c r="AH8" i="8"/>
  <c r="F8" i="8"/>
  <c r="AJ7" i="8"/>
  <c r="AI7" i="8"/>
  <c r="AH7" i="8"/>
  <c r="F7" i="8"/>
  <c r="AK6" i="8"/>
  <c r="AJ6" i="8"/>
  <c r="AH6" i="8"/>
  <c r="U6" i="8"/>
  <c r="AI6" i="8" s="1"/>
  <c r="F6" i="8"/>
  <c r="BE5" i="8"/>
  <c r="BD5" i="8"/>
  <c r="BA5" i="8"/>
  <c r="AK5" i="8"/>
  <c r="AJ5" i="8"/>
  <c r="AI5" i="8"/>
  <c r="AH5" i="8"/>
  <c r="J5" i="8"/>
  <c r="AG5" i="8" s="1"/>
  <c r="AJ953" i="8" l="1"/>
  <c r="AK953" i="8"/>
  <c r="BE8" i="8"/>
  <c r="J8" i="8"/>
  <c r="AG131" i="8"/>
  <c r="AG134" i="8"/>
  <c r="AI112" i="8"/>
  <c r="AG309" i="8"/>
  <c r="AG583" i="8"/>
  <c r="AK536" i="8"/>
  <c r="AK537" i="8"/>
  <c r="AG842" i="8"/>
  <c r="AH685" i="8"/>
  <c r="AH131" i="8"/>
  <c r="AH134" i="8"/>
  <c r="AG306" i="8"/>
  <c r="AF313" i="8"/>
  <c r="BE291" i="8"/>
  <c r="AH871" i="8"/>
  <c r="AG741" i="8"/>
  <c r="BE268" i="8"/>
  <c r="AG582" i="8"/>
  <c r="AH583" i="8"/>
  <c r="AG721" i="8"/>
  <c r="J722" i="8"/>
  <c r="AF722" i="8" s="1"/>
  <c r="AG739" i="8"/>
  <c r="BD930" i="8"/>
  <c r="AG65" i="8"/>
  <c r="BA399" i="8"/>
  <c r="AG599" i="8"/>
  <c r="J937" i="8"/>
  <c r="AG937" i="8" s="1"/>
  <c r="AG356" i="8"/>
  <c r="AG400" i="8"/>
  <c r="AG684" i="8"/>
  <c r="AH691" i="8"/>
  <c r="BA730" i="8"/>
  <c r="AG785" i="8"/>
  <c r="AH365" i="8"/>
  <c r="BD626" i="8"/>
  <c r="BA806" i="8"/>
  <c r="AG819" i="8"/>
  <c r="BE844" i="8"/>
  <c r="AG892" i="8"/>
  <c r="AG916" i="8"/>
  <c r="J917" i="8"/>
  <c r="AF917" i="8" s="1"/>
  <c r="AI10" i="8"/>
  <c r="AG10" i="8"/>
  <c r="AG876" i="8"/>
  <c r="BA914" i="8"/>
  <c r="AG84" i="8"/>
  <c r="BE146" i="8"/>
  <c r="BA156" i="8"/>
  <c r="AG237" i="8"/>
  <c r="AF262" i="8"/>
  <c r="AF267" i="8"/>
  <c r="AF280" i="8"/>
  <c r="AF331" i="8"/>
  <c r="AG332" i="8"/>
  <c r="AF337" i="8"/>
  <c r="AG338" i="8"/>
  <c r="BA348" i="8"/>
  <c r="AF421" i="8"/>
  <c r="J428" i="8"/>
  <c r="AI428" i="8" s="1"/>
  <c r="BD437" i="8"/>
  <c r="BE440" i="8"/>
  <c r="BD444" i="8"/>
  <c r="AG553" i="8"/>
  <c r="AF554" i="8"/>
  <c r="AG556" i="8"/>
  <c r="AF557" i="8"/>
  <c r="AH621" i="8"/>
  <c r="AF636" i="8"/>
  <c r="AG637" i="8"/>
  <c r="J638" i="8"/>
  <c r="AF638" i="8" s="1"/>
  <c r="BA638" i="8"/>
  <c r="J660" i="8"/>
  <c r="AF660" i="8" s="1"/>
  <c r="BE667" i="8"/>
  <c r="AG712" i="8"/>
  <c r="J713" i="8"/>
  <c r="AF713" i="8" s="1"/>
  <c r="J730" i="8"/>
  <c r="AG730" i="8" s="1"/>
  <c r="BD730" i="8"/>
  <c r="BE387" i="8"/>
  <c r="BD493" i="8"/>
  <c r="BA499" i="8"/>
  <c r="AF869" i="8"/>
  <c r="AF29" i="8"/>
  <c r="AF30" i="8"/>
  <c r="AG135" i="8"/>
  <c r="J387" i="8"/>
  <c r="AI387" i="8" s="1"/>
  <c r="AG533" i="8"/>
  <c r="AF624" i="8"/>
  <c r="AF632" i="8"/>
  <c r="J670" i="8"/>
  <c r="AI670" i="8" s="1"/>
  <c r="AF848" i="8"/>
  <c r="AF851" i="8"/>
  <c r="AG886" i="8"/>
  <c r="AG891" i="8"/>
  <c r="J60" i="8"/>
  <c r="AF60" i="8" s="1"/>
  <c r="AF160" i="8"/>
  <c r="AF300" i="8"/>
  <c r="BD349" i="8"/>
  <c r="BD433" i="8"/>
  <c r="AH467" i="8"/>
  <c r="AH559" i="8"/>
  <c r="AG624" i="8"/>
  <c r="J656" i="8"/>
  <c r="AF656" i="8" s="1"/>
  <c r="BD665" i="8"/>
  <c r="AG675" i="8"/>
  <c r="AG792" i="8"/>
  <c r="J850" i="8"/>
  <c r="AG850" i="8" s="1"/>
  <c r="AF852" i="8"/>
  <c r="AG936" i="8"/>
  <c r="AG22" i="8"/>
  <c r="J26" i="8"/>
  <c r="AF26" i="8" s="1"/>
  <c r="BA39" i="8"/>
  <c r="BD71" i="8"/>
  <c r="J71" i="8"/>
  <c r="J23" i="8"/>
  <c r="AG23" i="8" s="1"/>
  <c r="J25" i="8"/>
  <c r="AF25" i="8" s="1"/>
  <c r="BA42" i="8"/>
  <c r="AG40" i="8"/>
  <c r="J42" i="8"/>
  <c r="AG42" i="8" s="1"/>
  <c r="BD76" i="8"/>
  <c r="BA76" i="8"/>
  <c r="AF89" i="8"/>
  <c r="AG90" i="8"/>
  <c r="AF91" i="8"/>
  <c r="AH98" i="8"/>
  <c r="BE230" i="8"/>
  <c r="AG316" i="8"/>
  <c r="AG342" i="8"/>
  <c r="J349" i="8"/>
  <c r="AG349" i="8" s="1"/>
  <c r="AG366" i="8"/>
  <c r="BA387" i="8"/>
  <c r="J388" i="8"/>
  <c r="AI388" i="8" s="1"/>
  <c r="BE388" i="8"/>
  <c r="AH393" i="8"/>
  <c r="AF397" i="8"/>
  <c r="J399" i="8"/>
  <c r="AF399" i="8" s="1"/>
  <c r="BA427" i="8"/>
  <c r="BE428" i="8"/>
  <c r="AH431" i="8"/>
  <c r="AF438" i="8"/>
  <c r="J440" i="8"/>
  <c r="AI440" i="8" s="1"/>
  <c r="AH451" i="8"/>
  <c r="BD477" i="8"/>
  <c r="BD487" i="8"/>
  <c r="AH506" i="8"/>
  <c r="J509" i="8"/>
  <c r="AI509" i="8" s="1"/>
  <c r="BE509" i="8"/>
  <c r="AI519" i="8"/>
  <c r="BE526" i="8"/>
  <c r="BA532" i="8"/>
  <c r="BA544" i="8"/>
  <c r="AG559" i="8"/>
  <c r="AG564" i="8"/>
  <c r="AH575" i="8"/>
  <c r="BE477" i="8"/>
  <c r="AI585" i="8"/>
  <c r="AH585" i="8"/>
  <c r="J105" i="8"/>
  <c r="AH105" i="8" s="1"/>
  <c r="AF323" i="8"/>
  <c r="AG358" i="8"/>
  <c r="BE398" i="8"/>
  <c r="BE426" i="8"/>
  <c r="BA428" i="8"/>
  <c r="BD434" i="8"/>
  <c r="BE491" i="8"/>
  <c r="BE493" i="8"/>
  <c r="AG514" i="8"/>
  <c r="J526" i="8"/>
  <c r="AF526" i="8" s="1"/>
  <c r="BA526" i="8"/>
  <c r="BE532" i="8"/>
  <c r="J55" i="8"/>
  <c r="AG55" i="8" s="1"/>
  <c r="J58" i="8"/>
  <c r="AG58" i="8" s="1"/>
  <c r="BE105" i="8"/>
  <c r="AG236" i="8"/>
  <c r="AH292" i="8"/>
  <c r="AF327" i="8"/>
  <c r="BE378" i="8"/>
  <c r="BA388" i="8"/>
  <c r="AG393" i="8"/>
  <c r="BE399" i="8"/>
  <c r="BE412" i="8"/>
  <c r="AG431" i="8"/>
  <c r="BA440" i="8"/>
  <c r="AG505" i="8"/>
  <c r="AG507" i="8"/>
  <c r="BA509" i="8"/>
  <c r="J532" i="8"/>
  <c r="AF532" i="8" s="1"/>
  <c r="BE543" i="8"/>
  <c r="AG575" i="8"/>
  <c r="AH600" i="8"/>
  <c r="BE633" i="8"/>
  <c r="BA634" i="8"/>
  <c r="AI648" i="8"/>
  <c r="BA662" i="8"/>
  <c r="AH668" i="8"/>
  <c r="BE671" i="8"/>
  <c r="BA722" i="8"/>
  <c r="BE746" i="8"/>
  <c r="BE770" i="8"/>
  <c r="BA912" i="8"/>
  <c r="BD634" i="8"/>
  <c r="BD733" i="8"/>
  <c r="J883" i="8"/>
  <c r="AF883" i="8" s="1"/>
  <c r="AF896" i="8"/>
  <c r="J912" i="8"/>
  <c r="AG912" i="8" s="1"/>
  <c r="AF938" i="8"/>
  <c r="AF939" i="8"/>
  <c r="AG629" i="8"/>
  <c r="J633" i="8"/>
  <c r="AF633" i="8" s="1"/>
  <c r="BA633" i="8"/>
  <c r="J634" i="8"/>
  <c r="AF634" i="8" s="1"/>
  <c r="BE635" i="8"/>
  <c r="AG657" i="8"/>
  <c r="AF658" i="8"/>
  <c r="AG717" i="8"/>
  <c r="J742" i="8"/>
  <c r="AG742" i="8" s="1"/>
  <c r="AF769" i="8"/>
  <c r="J770" i="8"/>
  <c r="AG770" i="8" s="1"/>
  <c r="BA770" i="8"/>
  <c r="AG774" i="8"/>
  <c r="AG775" i="8"/>
  <c r="AF798" i="8"/>
  <c r="AG801" i="8"/>
  <c r="BE845" i="8"/>
  <c r="AG860" i="8"/>
  <c r="J882" i="8"/>
  <c r="AG885" i="8"/>
  <c r="AH898" i="8"/>
  <c r="AG903" i="8"/>
  <c r="AG906" i="8"/>
  <c r="AG909" i="8"/>
  <c r="AG910" i="8"/>
  <c r="AF919" i="8"/>
  <c r="AF922" i="8"/>
  <c r="AG622" i="8"/>
  <c r="J626" i="8"/>
  <c r="J635" i="8"/>
  <c r="BA635" i="8"/>
  <c r="AG648" i="8"/>
  <c r="AH649" i="8"/>
  <c r="J667" i="8"/>
  <c r="AF667" i="8" s="1"/>
  <c r="BA667" i="8"/>
  <c r="BE670" i="8"/>
  <c r="AG674" i="8"/>
  <c r="AH675" i="8"/>
  <c r="BE713" i="8"/>
  <c r="AH717" i="8"/>
  <c r="BA727" i="8"/>
  <c r="BA746" i="8"/>
  <c r="AG772" i="8"/>
  <c r="AG779" i="8"/>
  <c r="AG782" i="8"/>
  <c r="AG791" i="8"/>
  <c r="J818" i="8"/>
  <c r="AG818" i="8" s="1"/>
  <c r="BD818" i="8"/>
  <c r="AH819" i="8"/>
  <c r="J844" i="8"/>
  <c r="AI844" i="8" s="1"/>
  <c r="J845" i="8"/>
  <c r="AG845" i="8" s="1"/>
  <c r="AH860" i="8"/>
  <c r="BA882" i="8"/>
  <c r="AH902" i="8"/>
  <c r="AH903" i="8"/>
  <c r="AH908" i="8"/>
  <c r="AH909" i="8"/>
  <c r="BE930" i="8"/>
  <c r="BA15" i="8"/>
  <c r="J15" i="8"/>
  <c r="AG15" i="8" s="1"/>
  <c r="BD93" i="8"/>
  <c r="BA93" i="8"/>
  <c r="BD37" i="8"/>
  <c r="AG59" i="8"/>
  <c r="AF59" i="8"/>
  <c r="BD78" i="8"/>
  <c r="BE78" i="8"/>
  <c r="BE87" i="8"/>
  <c r="BD87" i="8"/>
  <c r="J87" i="8"/>
  <c r="AG87" i="8" s="1"/>
  <c r="BD7" i="8"/>
  <c r="BE7" i="8"/>
  <c r="BA34" i="8"/>
  <c r="J34" i="8"/>
  <c r="AH34" i="8" s="1"/>
  <c r="AI35" i="8"/>
  <c r="AG35" i="8"/>
  <c r="AG74" i="8"/>
  <c r="AI74" i="8"/>
  <c r="AF74" i="8"/>
  <c r="AF33" i="8"/>
  <c r="AG33" i="8"/>
  <c r="BD23" i="8"/>
  <c r="BD42" i="8"/>
  <c r="BE55" i="8"/>
  <c r="AG152" i="8"/>
  <c r="BE156" i="8"/>
  <c r="BD165" i="8"/>
  <c r="AH236" i="8"/>
  <c r="AH237" i="8"/>
  <c r="AF254" i="8"/>
  <c r="J260" i="8"/>
  <c r="AG260" i="8" s="1"/>
  <c r="BD260" i="8"/>
  <c r="J273" i="8"/>
  <c r="AG273" i="8" s="1"/>
  <c r="J282" i="8"/>
  <c r="AG282" i="8" s="1"/>
  <c r="AG293" i="8"/>
  <c r="AH302" i="8"/>
  <c r="AG320" i="8"/>
  <c r="AF321" i="8"/>
  <c r="AF325" i="8"/>
  <c r="J341" i="8"/>
  <c r="AG341" i="8" s="1"/>
  <c r="AG350" i="8"/>
  <c r="AF351" i="8"/>
  <c r="AF353" i="8"/>
  <c r="AG362" i="8"/>
  <c r="J377" i="8"/>
  <c r="AI377" i="8" s="1"/>
  <c r="BE377" i="8"/>
  <c r="J411" i="8"/>
  <c r="AI411" i="8" s="1"/>
  <c r="BE411" i="8"/>
  <c r="BE427" i="8"/>
  <c r="J427" i="8"/>
  <c r="AF427" i="8" s="1"/>
  <c r="AI449" i="8"/>
  <c r="AG449" i="8"/>
  <c r="AH449" i="8"/>
  <c r="BE137" i="8"/>
  <c r="AG174" i="8"/>
  <c r="AG175" i="8"/>
  <c r="AG194" i="8"/>
  <c r="AG195" i="8"/>
  <c r="BA256" i="8"/>
  <c r="BE273" i="8"/>
  <c r="AG296" i="8"/>
  <c r="AI297" i="8"/>
  <c r="AG301" i="8"/>
  <c r="AH304" i="8"/>
  <c r="BE348" i="8"/>
  <c r="BA377" i="8"/>
  <c r="BA378" i="8"/>
  <c r="AI402" i="8"/>
  <c r="AG402" i="8"/>
  <c r="BE424" i="8"/>
  <c r="J424" i="8"/>
  <c r="AF424" i="8" s="1"/>
  <c r="R424" i="8"/>
  <c r="BD424" i="8"/>
  <c r="AI430" i="8"/>
  <c r="AG430" i="8"/>
  <c r="AI453" i="8"/>
  <c r="AG453" i="8"/>
  <c r="AH453" i="8"/>
  <c r="AG28" i="8"/>
  <c r="BE58" i="8"/>
  <c r="AG64" i="8"/>
  <c r="AF155" i="8"/>
  <c r="AG166" i="8"/>
  <c r="BD173" i="8"/>
  <c r="AH174" i="8"/>
  <c r="AH175" i="8"/>
  <c r="AH194" i="8"/>
  <c r="AH195" i="8"/>
  <c r="AF238" i="8"/>
  <c r="AF240" i="8"/>
  <c r="BD282" i="8"/>
  <c r="AG290" i="8"/>
  <c r="J291" i="8"/>
  <c r="AF291" i="8" s="1"/>
  <c r="BA291" i="8"/>
  <c r="AH296" i="8"/>
  <c r="AF335" i="8"/>
  <c r="BD341" i="8"/>
  <c r="J348" i="8"/>
  <c r="AF348" i="8" s="1"/>
  <c r="BE349" i="8"/>
  <c r="AG355" i="8"/>
  <c r="J378" i="8"/>
  <c r="AH378" i="8" s="1"/>
  <c r="BA398" i="8"/>
  <c r="AH450" i="8"/>
  <c r="AI450" i="8"/>
  <c r="BE246" i="8"/>
  <c r="BA260" i="8"/>
  <c r="BA273" i="8"/>
  <c r="BE282" i="8"/>
  <c r="BE341" i="8"/>
  <c r="BD411" i="8"/>
  <c r="BA411" i="8"/>
  <c r="AI419" i="8"/>
  <c r="AG419" i="8"/>
  <c r="AG429" i="8"/>
  <c r="AH429" i="8"/>
  <c r="J412" i="8"/>
  <c r="AH412" i="8" s="1"/>
  <c r="BA426" i="8"/>
  <c r="J433" i="8"/>
  <c r="AF433" i="8" s="1"/>
  <c r="R434" i="8"/>
  <c r="AI448" i="8"/>
  <c r="AG476" i="8"/>
  <c r="J477" i="8"/>
  <c r="AG477" i="8" s="1"/>
  <c r="AG482" i="8"/>
  <c r="J487" i="8"/>
  <c r="AF487" i="8" s="1"/>
  <c r="BA491" i="8"/>
  <c r="J493" i="8"/>
  <c r="AG493" i="8" s="1"/>
  <c r="BE494" i="8"/>
  <c r="BD495" i="8"/>
  <c r="BE499" i="8"/>
  <c r="BD501" i="8"/>
  <c r="BE502" i="8"/>
  <c r="BA508" i="8"/>
  <c r="AG518" i="8"/>
  <c r="AH520" i="8"/>
  <c r="BD524" i="8"/>
  <c r="AF527" i="8"/>
  <c r="BD534" i="8"/>
  <c r="AG541" i="8"/>
  <c r="AG542" i="8"/>
  <c r="J543" i="8"/>
  <c r="BA543" i="8"/>
  <c r="J544" i="8"/>
  <c r="AH544" i="8" s="1"/>
  <c r="BE544" i="8"/>
  <c r="BA486" i="8"/>
  <c r="BA502" i="8"/>
  <c r="F538" i="8"/>
  <c r="J538" i="8" s="1"/>
  <c r="F540" i="8"/>
  <c r="AF483" i="8"/>
  <c r="AF485" i="8"/>
  <c r="BE486" i="8"/>
  <c r="J495" i="8"/>
  <c r="AG500" i="8"/>
  <c r="J501" i="8"/>
  <c r="AF501" i="8" s="1"/>
  <c r="BA501" i="8"/>
  <c r="J502" i="8"/>
  <c r="J503" i="8"/>
  <c r="AF503" i="8" s="1"/>
  <c r="BA504" i="8"/>
  <c r="AG521" i="8"/>
  <c r="AF523" i="8"/>
  <c r="AG535" i="8"/>
  <c r="BA412" i="8"/>
  <c r="J435" i="8"/>
  <c r="AF435" i="8" s="1"/>
  <c r="AF442" i="8"/>
  <c r="AG446" i="8"/>
  <c r="AF447" i="8"/>
  <c r="BA477" i="8"/>
  <c r="AG489" i="8"/>
  <c r="AF492" i="8"/>
  <c r="BA493" i="8"/>
  <c r="BA494" i="8"/>
  <c r="AG497" i="8"/>
  <c r="J499" i="8"/>
  <c r="AI499" i="8" s="1"/>
  <c r="BD499" i="8"/>
  <c r="J504" i="8"/>
  <c r="AF504" i="8" s="1"/>
  <c r="J508" i="8"/>
  <c r="AH508" i="8" s="1"/>
  <c r="BE508" i="8"/>
  <c r="J524" i="8"/>
  <c r="AF524" i="8" s="1"/>
  <c r="AH545" i="8"/>
  <c r="AH565" i="8"/>
  <c r="BA13" i="8"/>
  <c r="J13" i="8"/>
  <c r="AG13" i="8" s="1"/>
  <c r="BD62" i="8"/>
  <c r="BE62" i="8"/>
  <c r="AF81" i="8"/>
  <c r="AG81" i="8"/>
  <c r="BE6" i="8"/>
  <c r="BA7" i="8"/>
  <c r="AH10" i="8"/>
  <c r="BD13" i="8"/>
  <c r="BD17" i="8"/>
  <c r="BE23" i="8"/>
  <c r="BE34" i="8"/>
  <c r="AH35" i="8"/>
  <c r="AF47" i="8"/>
  <c r="AG54" i="8"/>
  <c r="BD56" i="8"/>
  <c r="BE56" i="8"/>
  <c r="J62" i="8"/>
  <c r="BA6" i="8"/>
  <c r="BD6" i="8"/>
  <c r="J17" i="8"/>
  <c r="AG17" i="8" s="1"/>
  <c r="BA23" i="8"/>
  <c r="BD32" i="8"/>
  <c r="AH38" i="8"/>
  <c r="AI38" i="8"/>
  <c r="AH48" i="8"/>
  <c r="AG49" i="8"/>
  <c r="J56" i="8"/>
  <c r="J57" i="8"/>
  <c r="BA62" i="8"/>
  <c r="BA46" i="8"/>
  <c r="AI48" i="8"/>
  <c r="AH49" i="8"/>
  <c r="BA56" i="8"/>
  <c r="BD69" i="8"/>
  <c r="BE69" i="8"/>
  <c r="BA69" i="8"/>
  <c r="BA72" i="8"/>
  <c r="J72" i="8"/>
  <c r="BD72" i="8"/>
  <c r="BE72" i="8"/>
  <c r="AF82" i="8"/>
  <c r="AG82" i="8"/>
  <c r="AG41" i="8"/>
  <c r="BE42" i="8"/>
  <c r="AF67" i="8"/>
  <c r="J76" i="8"/>
  <c r="AG76" i="8" s="1"/>
  <c r="BA78" i="8"/>
  <c r="J83" i="8"/>
  <c r="AG83" i="8" s="1"/>
  <c r="BE93" i="8"/>
  <c r="AF95" i="8"/>
  <c r="AG97" i="8"/>
  <c r="BA114" i="8"/>
  <c r="J137" i="8"/>
  <c r="J140" i="8"/>
  <c r="AG140" i="8" s="1"/>
  <c r="BE169" i="8"/>
  <c r="BE76" i="8"/>
  <c r="AG98" i="8"/>
  <c r="BA105" i="8"/>
  <c r="BD143" i="8"/>
  <c r="BE143" i="8"/>
  <c r="BD158" i="8"/>
  <c r="BA158" i="8"/>
  <c r="AG168" i="8"/>
  <c r="AF168" i="8"/>
  <c r="BD171" i="8"/>
  <c r="BE171" i="8"/>
  <c r="J171" i="8"/>
  <c r="J136" i="8"/>
  <c r="AG136" i="8" s="1"/>
  <c r="BD136" i="8"/>
  <c r="BD140" i="8"/>
  <c r="BE140" i="8"/>
  <c r="J143" i="8"/>
  <c r="BD146" i="8"/>
  <c r="AG148" i="8"/>
  <c r="AF149" i="8"/>
  <c r="AF154" i="8"/>
  <c r="AG154" i="8"/>
  <c r="BE158" i="8"/>
  <c r="AG162" i="8"/>
  <c r="AF162" i="8"/>
  <c r="J114" i="8"/>
  <c r="AI114" i="8" s="1"/>
  <c r="BE114" i="8"/>
  <c r="BD137" i="8"/>
  <c r="AG139" i="8"/>
  <c r="AI141" i="8"/>
  <c r="AG141" i="8"/>
  <c r="BA143" i="8"/>
  <c r="AG144" i="8"/>
  <c r="J146" i="8"/>
  <c r="BA146" i="8"/>
  <c r="AF150" i="8"/>
  <c r="BE173" i="8"/>
  <c r="AG226" i="8"/>
  <c r="J235" i="8"/>
  <c r="AG235" i="8" s="1"/>
  <c r="BA235" i="8"/>
  <c r="BA246" i="8"/>
  <c r="J248" i="8"/>
  <c r="BD258" i="8"/>
  <c r="BD266" i="8"/>
  <c r="BA266" i="8"/>
  <c r="J266" i="8"/>
  <c r="BE266" i="8"/>
  <c r="BE165" i="8"/>
  <c r="J170" i="8"/>
  <c r="AG170" i="8" s="1"/>
  <c r="J173" i="8"/>
  <c r="BA173" i="8"/>
  <c r="BA221" i="8"/>
  <c r="AG231" i="8"/>
  <c r="AF232" i="8"/>
  <c r="BA233" i="8"/>
  <c r="BE235" i="8"/>
  <c r="J246" i="8"/>
  <c r="BA248" i="8"/>
  <c r="BD250" i="8"/>
  <c r="BE250" i="8"/>
  <c r="BA250" i="8"/>
  <c r="AG255" i="8"/>
  <c r="BD259" i="8"/>
  <c r="BE265" i="8"/>
  <c r="J265" i="8"/>
  <c r="AG265" i="8" s="1"/>
  <c r="BD268" i="8"/>
  <c r="BA268" i="8"/>
  <c r="J268" i="8"/>
  <c r="AG268" i="8" s="1"/>
  <c r="BD279" i="8"/>
  <c r="J279" i="8"/>
  <c r="AF279" i="8" s="1"/>
  <c r="BA281" i="8"/>
  <c r="BD284" i="8"/>
  <c r="AH295" i="8"/>
  <c r="AI295" i="8"/>
  <c r="AF163" i="8"/>
  <c r="AG164" i="8"/>
  <c r="J165" i="8"/>
  <c r="BA165" i="8"/>
  <c r="BD170" i="8"/>
  <c r="J221" i="8"/>
  <c r="AH221" i="8" s="1"/>
  <c r="BE221" i="8"/>
  <c r="J230" i="8"/>
  <c r="AG230" i="8" s="1"/>
  <c r="BA230" i="8"/>
  <c r="J233" i="8"/>
  <c r="AG233" i="8" s="1"/>
  <c r="BE233" i="8"/>
  <c r="J250" i="8"/>
  <c r="AG250" i="8" s="1"/>
  <c r="BE251" i="8"/>
  <c r="BA274" i="8"/>
  <c r="BD276" i="8"/>
  <c r="BA276" i="8"/>
  <c r="J276" i="8"/>
  <c r="AG276" i="8" s="1"/>
  <c r="AG289" i="8"/>
  <c r="AF289" i="8"/>
  <c r="BD248" i="8"/>
  <c r="BE248" i="8"/>
  <c r="AI275" i="8"/>
  <c r="AH275" i="8"/>
  <c r="BA279" i="8"/>
  <c r="AF287" i="8"/>
  <c r="AG287" i="8"/>
  <c r="BE298" i="8"/>
  <c r="AH316" i="8"/>
  <c r="AF324" i="8"/>
  <c r="J328" i="8"/>
  <c r="BA328" i="8"/>
  <c r="J329" i="8"/>
  <c r="AG329" i="8" s="1"/>
  <c r="AF344" i="8"/>
  <c r="AG346" i="8"/>
  <c r="AF352" i="8"/>
  <c r="AF357" i="8"/>
  <c r="BE299" i="8"/>
  <c r="BE329" i="8"/>
  <c r="BA282" i="8"/>
  <c r="AG292" i="8"/>
  <c r="AH294" i="8"/>
  <c r="J298" i="8"/>
  <c r="BA298" i="8"/>
  <c r="J299" i="8"/>
  <c r="BA299" i="8"/>
  <c r="AG302" i="8"/>
  <c r="AG314" i="8"/>
  <c r="AF322" i="8"/>
  <c r="AF326" i="8"/>
  <c r="BE328" i="8"/>
  <c r="BA329" i="8"/>
  <c r="AF334" i="8"/>
  <c r="AF340" i="8"/>
  <c r="BA341" i="8"/>
  <c r="BA349" i="8"/>
  <c r="AF359" i="8"/>
  <c r="AG360" i="8"/>
  <c r="BD638" i="8"/>
  <c r="BE638" i="8"/>
  <c r="AI644" i="8"/>
  <c r="AH644" i="8"/>
  <c r="AG644" i="8"/>
  <c r="BD662" i="8"/>
  <c r="J662" i="8"/>
  <c r="AF662" i="8" s="1"/>
  <c r="BE662" i="8"/>
  <c r="AF663" i="8"/>
  <c r="AG663" i="8"/>
  <c r="AG664" i="8"/>
  <c r="AF664" i="8"/>
  <c r="AH669" i="8"/>
  <c r="AG669" i="8"/>
  <c r="AG672" i="8"/>
  <c r="AF672" i="8"/>
  <c r="BA656" i="8"/>
  <c r="BE722" i="8"/>
  <c r="BD723" i="8"/>
  <c r="BE742" i="8"/>
  <c r="AH743" i="8"/>
  <c r="BD747" i="8"/>
  <c r="BA748" i="8"/>
  <c r="BD770" i="8"/>
  <c r="AG777" i="8"/>
  <c r="BD795" i="8"/>
  <c r="BD800" i="8"/>
  <c r="BE804" i="8"/>
  <c r="BD806" i="8"/>
  <c r="BE806" i="8"/>
  <c r="AI808" i="8"/>
  <c r="AG808" i="8"/>
  <c r="BA729" i="8"/>
  <c r="BA781" i="8"/>
  <c r="BE800" i="8"/>
  <c r="AF807" i="8"/>
  <c r="AG807" i="8"/>
  <c r="AI814" i="8"/>
  <c r="AH814" i="8"/>
  <c r="AG814" i="8"/>
  <c r="BD656" i="8"/>
  <c r="BA670" i="8"/>
  <c r="BA671" i="8"/>
  <c r="AH677" i="8"/>
  <c r="BA713" i="8"/>
  <c r="AF714" i="8"/>
  <c r="AF725" i="8"/>
  <c r="R729" i="8"/>
  <c r="BD729" i="8"/>
  <c r="AF742" i="8"/>
  <c r="BA742" i="8"/>
  <c r="J748" i="8"/>
  <c r="AF770" i="8"/>
  <c r="BE781" i="8"/>
  <c r="AF783" i="8"/>
  <c r="AF787" i="8"/>
  <c r="AF794" i="8"/>
  <c r="AF796" i="8"/>
  <c r="J800" i="8"/>
  <c r="BA800" i="8"/>
  <c r="AF646" i="8"/>
  <c r="AG654" i="8"/>
  <c r="BE656" i="8"/>
  <c r="BD660" i="8"/>
  <c r="J665" i="8"/>
  <c r="J671" i="8"/>
  <c r="AI671" i="8" s="1"/>
  <c r="AG714" i="8"/>
  <c r="BD722" i="8"/>
  <c r="J727" i="8"/>
  <c r="BE730" i="8"/>
  <c r="AF734" i="8"/>
  <c r="BD742" i="8"/>
  <c r="AG743" i="8"/>
  <c r="AG744" i="8"/>
  <c r="J746" i="8"/>
  <c r="AH746" i="8" s="1"/>
  <c r="BE748" i="8"/>
  <c r="BD802" i="8"/>
  <c r="BA802" i="8"/>
  <c r="J802" i="8"/>
  <c r="AG802" i="8" s="1"/>
  <c r="BE802" i="8"/>
  <c r="BD805" i="8"/>
  <c r="BA805" i="8"/>
  <c r="J805" i="8"/>
  <c r="AG805" i="8" s="1"/>
  <c r="BE805" i="8"/>
  <c r="AI813" i="8"/>
  <c r="AH813" i="8"/>
  <c r="AG813" i="8"/>
  <c r="BA843" i="8"/>
  <c r="BA889" i="8"/>
  <c r="BA921" i="8"/>
  <c r="AG823" i="8"/>
  <c r="AG824" i="8"/>
  <c r="AG825" i="8"/>
  <c r="J843" i="8"/>
  <c r="AG843" i="8" s="1"/>
  <c r="BE843" i="8"/>
  <c r="BA844" i="8"/>
  <c r="BA845" i="8"/>
  <c r="AG846" i="8"/>
  <c r="AG847" i="8"/>
  <c r="BD850" i="8"/>
  <c r="J854" i="8"/>
  <c r="BA854" i="8"/>
  <c r="AF874" i="8"/>
  <c r="AG875" i="8"/>
  <c r="J878" i="8"/>
  <c r="AG878" i="8" s="1"/>
  <c r="BA878" i="8"/>
  <c r="BD881" i="8"/>
  <c r="AH885" i="8"/>
  <c r="J889" i="8"/>
  <c r="AH890" i="8"/>
  <c r="AH891" i="8"/>
  <c r="AF894" i="8"/>
  <c r="J911" i="8"/>
  <c r="AG911" i="8" s="1"/>
  <c r="BD917" i="8"/>
  <c r="BA918" i="8"/>
  <c r="AG920" i="8"/>
  <c r="J921" i="8"/>
  <c r="AF921" i="8" s="1"/>
  <c r="J923" i="8"/>
  <c r="AG928" i="8"/>
  <c r="BA930" i="8"/>
  <c r="BE937" i="8"/>
  <c r="AH823" i="8"/>
  <c r="AH824" i="8"/>
  <c r="AH846" i="8"/>
  <c r="AG872" i="8"/>
  <c r="BD880" i="8"/>
  <c r="BE883" i="8"/>
  <c r="BE889" i="8"/>
  <c r="AG899" i="8"/>
  <c r="AG900" i="8"/>
  <c r="BD911" i="8"/>
  <c r="BD912" i="8"/>
  <c r="BE921" i="8"/>
  <c r="J930" i="8"/>
  <c r="AG930" i="8" s="1"/>
  <c r="AH935" i="8"/>
  <c r="BA937" i="8"/>
  <c r="BE854" i="8"/>
  <c r="AH872" i="8"/>
  <c r="BA883" i="8"/>
  <c r="AH899" i="8"/>
  <c r="BE912" i="8"/>
  <c r="BD923" i="8"/>
  <c r="AF940" i="8"/>
  <c r="BE12" i="8"/>
  <c r="BA12" i="8"/>
  <c r="J12" i="8"/>
  <c r="BE14" i="8"/>
  <c r="BA14" i="8"/>
  <c r="J14" i="8"/>
  <c r="BE16" i="8"/>
  <c r="BA16" i="8"/>
  <c r="J16" i="8"/>
  <c r="BD26" i="8"/>
  <c r="BA26" i="8"/>
  <c r="AG27" i="8"/>
  <c r="BD55" i="8"/>
  <c r="BD58" i="8"/>
  <c r="BE60" i="8"/>
  <c r="BA60" i="8"/>
  <c r="BD60" i="8"/>
  <c r="AG68" i="8"/>
  <c r="AF68" i="8"/>
  <c r="AG77" i="8"/>
  <c r="AF77" i="8"/>
  <c r="BE86" i="8"/>
  <c r="BA86" i="8"/>
  <c r="BD86" i="8"/>
  <c r="J86" i="8"/>
  <c r="AG96" i="8"/>
  <c r="AF96" i="8"/>
  <c r="J9" i="8"/>
  <c r="BD9" i="8"/>
  <c r="BE36" i="8"/>
  <c r="BE43" i="8"/>
  <c r="BA43" i="8"/>
  <c r="J43" i="8"/>
  <c r="BE44" i="8"/>
  <c r="BE61" i="8"/>
  <c r="BA61" i="8"/>
  <c r="AG63" i="8"/>
  <c r="AF63" i="8"/>
  <c r="BE66" i="8"/>
  <c r="BA66" i="8"/>
  <c r="BD66" i="8"/>
  <c r="J66" i="8"/>
  <c r="AF85" i="8"/>
  <c r="BE94" i="8"/>
  <c r="BA94" i="8"/>
  <c r="J94" i="8"/>
  <c r="BE31" i="8"/>
  <c r="AH11" i="8"/>
  <c r="BD12" i="8"/>
  <c r="BD14" i="8"/>
  <c r="BD24" i="8"/>
  <c r="J24" i="8"/>
  <c r="BE24" i="8"/>
  <c r="R26" i="8"/>
  <c r="AF28" i="8"/>
  <c r="J31" i="8"/>
  <c r="BA31" i="8"/>
  <c r="BE32" i="8"/>
  <c r="BA32" i="8"/>
  <c r="J32" i="8"/>
  <c r="J36" i="8"/>
  <c r="BA36" i="8"/>
  <c r="BE37" i="8"/>
  <c r="BA37" i="8"/>
  <c r="J37" i="8"/>
  <c r="BD39" i="8"/>
  <c r="J44" i="8"/>
  <c r="BA44" i="8"/>
  <c r="BE45" i="8"/>
  <c r="BA45" i="8"/>
  <c r="J45" i="8"/>
  <c r="BD46" i="8"/>
  <c r="BA55" i="8"/>
  <c r="BA58" i="8"/>
  <c r="J61" i="8"/>
  <c r="BE71" i="8"/>
  <c r="BA71" i="8"/>
  <c r="BE75" i="8"/>
  <c r="BA75" i="8"/>
  <c r="J75" i="8"/>
  <c r="BD94" i="8"/>
  <c r="AF5" i="8"/>
  <c r="BD8" i="8"/>
  <c r="BA9" i="8"/>
  <c r="BE9" i="8"/>
  <c r="BD16" i="8"/>
  <c r="J6" i="8"/>
  <c r="J7" i="8"/>
  <c r="BA8" i="8"/>
  <c r="AI11" i="8"/>
  <c r="BE13" i="8"/>
  <c r="BE15" i="8"/>
  <c r="BE17" i="8"/>
  <c r="BA24" i="8"/>
  <c r="BE25" i="8"/>
  <c r="BA25" i="8"/>
  <c r="BD25" i="8"/>
  <c r="BE26" i="8"/>
  <c r="BD34" i="8"/>
  <c r="J39" i="8"/>
  <c r="BE39" i="8"/>
  <c r="AF41" i="8"/>
  <c r="J46" i="8"/>
  <c r="BE46" i="8"/>
  <c r="BE57" i="8"/>
  <c r="BA57" i="8"/>
  <c r="BD57" i="8"/>
  <c r="BE70" i="8"/>
  <c r="BA70" i="8"/>
  <c r="BD70" i="8"/>
  <c r="J70" i="8"/>
  <c r="AG71" i="8"/>
  <c r="AF71" i="8"/>
  <c r="AG79" i="8"/>
  <c r="AF79" i="8"/>
  <c r="BE83" i="8"/>
  <c r="BA83" i="8"/>
  <c r="AG92" i="8"/>
  <c r="AF92" i="8"/>
  <c r="AI105" i="8"/>
  <c r="BD115" i="8"/>
  <c r="AI133" i="8"/>
  <c r="BD151" i="8"/>
  <c r="BD159" i="8"/>
  <c r="BD161" i="8"/>
  <c r="BD172" i="8"/>
  <c r="AI189" i="8"/>
  <c r="AI207" i="8"/>
  <c r="AI228" i="8"/>
  <c r="BD245" i="8"/>
  <c r="BE253" i="8"/>
  <c r="BE257" i="8"/>
  <c r="BA257" i="8"/>
  <c r="BD257" i="8"/>
  <c r="BE263" i="8"/>
  <c r="BA263" i="8"/>
  <c r="J263" i="8"/>
  <c r="BE270" i="8"/>
  <c r="BA270" i="8"/>
  <c r="J270" i="8"/>
  <c r="BA272" i="8"/>
  <c r="BE277" i="8"/>
  <c r="BA277" i="8"/>
  <c r="J277" i="8"/>
  <c r="BD73" i="8"/>
  <c r="BD88" i="8"/>
  <c r="AG99" i="8"/>
  <c r="BD104" i="8"/>
  <c r="J115" i="8"/>
  <c r="BA115" i="8"/>
  <c r="BE115" i="8"/>
  <c r="AG132" i="8"/>
  <c r="BA136" i="8"/>
  <c r="BE136" i="8"/>
  <c r="AF138" i="8"/>
  <c r="AF142" i="8"/>
  <c r="AF147" i="8"/>
  <c r="J151" i="8"/>
  <c r="BA151" i="8"/>
  <c r="BE151" i="8"/>
  <c r="AF153" i="8"/>
  <c r="AF157" i="8"/>
  <c r="J159" i="8"/>
  <c r="BA159" i="8"/>
  <c r="BE159" i="8"/>
  <c r="J161" i="8"/>
  <c r="BA161" i="8"/>
  <c r="BE161" i="8"/>
  <c r="BD169" i="8"/>
  <c r="BA170" i="8"/>
  <c r="BE170" i="8"/>
  <c r="J172" i="8"/>
  <c r="BA172" i="8"/>
  <c r="BE172" i="8"/>
  <c r="AG188" i="8"/>
  <c r="AG206" i="8"/>
  <c r="BD220" i="8"/>
  <c r="AG227" i="8"/>
  <c r="BD229" i="8"/>
  <c r="BD234" i="8"/>
  <c r="J239" i="8"/>
  <c r="BD239" i="8"/>
  <c r="AF241" i="8"/>
  <c r="BD243" i="8"/>
  <c r="AG244" i="8"/>
  <c r="J245" i="8"/>
  <c r="BA245" i="8"/>
  <c r="BE245" i="8"/>
  <c r="AF247" i="8"/>
  <c r="J249" i="8"/>
  <c r="BD249" i="8"/>
  <c r="BD251" i="8"/>
  <c r="AG252" i="8"/>
  <c r="J253" i="8"/>
  <c r="BA253" i="8"/>
  <c r="J257" i="8"/>
  <c r="BE258" i="8"/>
  <c r="BA265" i="8"/>
  <c r="AF269" i="8"/>
  <c r="J272" i="8"/>
  <c r="AI273" i="8"/>
  <c r="BD274" i="8"/>
  <c r="AG278" i="8"/>
  <c r="BD281" i="8"/>
  <c r="J69" i="8"/>
  <c r="J73" i="8"/>
  <c r="BA73" i="8"/>
  <c r="J78" i="8"/>
  <c r="J88" i="8"/>
  <c r="BA88" i="8"/>
  <c r="J93" i="8"/>
  <c r="AH99" i="8"/>
  <c r="J104" i="8"/>
  <c r="BA104" i="8"/>
  <c r="AG105" i="8"/>
  <c r="AG112" i="8"/>
  <c r="AH132" i="8"/>
  <c r="AG133" i="8"/>
  <c r="J156" i="8"/>
  <c r="J158" i="8"/>
  <c r="J169" i="8"/>
  <c r="BA169" i="8"/>
  <c r="AH188" i="8"/>
  <c r="AG189" i="8"/>
  <c r="AH206" i="8"/>
  <c r="AG207" i="8"/>
  <c r="J220" i="8"/>
  <c r="BA220" i="8"/>
  <c r="AH227" i="8"/>
  <c r="AG228" i="8"/>
  <c r="J229" i="8"/>
  <c r="BA229" i="8"/>
  <c r="J234" i="8"/>
  <c r="BA234" i="8"/>
  <c r="BA239" i="8"/>
  <c r="BE239" i="8"/>
  <c r="J243" i="8"/>
  <c r="BA243" i="8"/>
  <c r="AH244" i="8"/>
  <c r="BA249" i="8"/>
  <c r="BE249" i="8"/>
  <c r="J251" i="8"/>
  <c r="BA251" i="8"/>
  <c r="AH252" i="8"/>
  <c r="J258" i="8"/>
  <c r="BA258" i="8"/>
  <c r="BE259" i="8"/>
  <c r="BA259" i="8"/>
  <c r="J259" i="8"/>
  <c r="AI260" i="8"/>
  <c r="BE260" i="8"/>
  <c r="AG271" i="8"/>
  <c r="BD272" i="8"/>
  <c r="J274" i="8"/>
  <c r="BE274" i="8"/>
  <c r="BD277" i="8"/>
  <c r="AI278" i="8"/>
  <c r="J281" i="8"/>
  <c r="BE281" i="8"/>
  <c r="AG283" i="8"/>
  <c r="BE284" i="8"/>
  <c r="BA284" i="8"/>
  <c r="J284" i="8"/>
  <c r="AG285" i="8"/>
  <c r="AG286" i="8"/>
  <c r="BD253" i="8"/>
  <c r="BD256" i="8"/>
  <c r="J256" i="8"/>
  <c r="BE256" i="8"/>
  <c r="BE261" i="8"/>
  <c r="BA261" i="8"/>
  <c r="J261" i="8"/>
  <c r="BD263" i="8"/>
  <c r="AG264" i="8"/>
  <c r="BD265" i="8"/>
  <c r="AI269" i="8"/>
  <c r="BD270" i="8"/>
  <c r="AI271" i="8"/>
  <c r="BE272" i="8"/>
  <c r="BE276" i="8"/>
  <c r="BE279" i="8"/>
  <c r="AG295" i="8"/>
  <c r="AG297" i="8"/>
  <c r="BD291" i="8"/>
  <c r="AI294" i="8"/>
  <c r="BD298" i="8"/>
  <c r="AI300" i="8"/>
  <c r="AH301" i="8"/>
  <c r="AI304" i="8"/>
  <c r="AF310" i="8"/>
  <c r="AF318" i="8"/>
  <c r="BD328" i="8"/>
  <c r="AF333" i="8"/>
  <c r="AF336" i="8"/>
  <c r="AF339" i="8"/>
  <c r="J343" i="8"/>
  <c r="BD343" i="8"/>
  <c r="AF345" i="8"/>
  <c r="AF347" i="8"/>
  <c r="BD348" i="8"/>
  <c r="J354" i="8"/>
  <c r="BA354" i="8"/>
  <c r="BE354" i="8"/>
  <c r="AF361" i="8"/>
  <c r="AI365" i="8"/>
  <c r="AH366" i="8"/>
  <c r="BD378" i="8"/>
  <c r="BD388" i="8"/>
  <c r="BD399" i="8"/>
  <c r="J401" i="8"/>
  <c r="BA401" i="8"/>
  <c r="BE401" i="8"/>
  <c r="AH402" i="8"/>
  <c r="BD412" i="8"/>
  <c r="J423" i="8"/>
  <c r="BD423" i="8"/>
  <c r="J425" i="8"/>
  <c r="BA425" i="8"/>
  <c r="BE425" i="8"/>
  <c r="BD427" i="8"/>
  <c r="AI429" i="8"/>
  <c r="AH430" i="8"/>
  <c r="AF432" i="8"/>
  <c r="BA433" i="8"/>
  <c r="BE433" i="8"/>
  <c r="BE435" i="8"/>
  <c r="BA435" i="8"/>
  <c r="J436" i="8"/>
  <c r="BA436" i="8"/>
  <c r="BE437" i="8"/>
  <c r="BA437" i="8"/>
  <c r="J437" i="8"/>
  <c r="J441" i="8"/>
  <c r="AG303" i="8"/>
  <c r="BA343" i="8"/>
  <c r="BE343" i="8"/>
  <c r="AG363" i="8"/>
  <c r="AG387" i="8"/>
  <c r="AG394" i="8"/>
  <c r="AG411" i="8"/>
  <c r="AG420" i="8"/>
  <c r="BD422" i="8"/>
  <c r="BA423" i="8"/>
  <c r="BE423" i="8"/>
  <c r="BE434" i="8"/>
  <c r="BA434" i="8"/>
  <c r="BE439" i="8"/>
  <c r="BE444" i="8"/>
  <c r="BA444" i="8"/>
  <c r="J444" i="8"/>
  <c r="AG452" i="8"/>
  <c r="AH303" i="8"/>
  <c r="AH363" i="8"/>
  <c r="AH387" i="8"/>
  <c r="AH394" i="8"/>
  <c r="J398" i="8"/>
  <c r="AH420" i="8"/>
  <c r="J422" i="8"/>
  <c r="BA422" i="8"/>
  <c r="BA424" i="8"/>
  <c r="J426" i="8"/>
  <c r="R433" i="8"/>
  <c r="J434" i="8"/>
  <c r="R435" i="8"/>
  <c r="BD435" i="8"/>
  <c r="J439" i="8"/>
  <c r="BA439" i="8"/>
  <c r="AG448" i="8"/>
  <c r="AG450" i="8"/>
  <c r="AI452" i="8"/>
  <c r="BE436" i="8"/>
  <c r="BE441" i="8"/>
  <c r="BA441" i="8"/>
  <c r="BD441" i="8"/>
  <c r="AH466" i="8"/>
  <c r="AG466" i="8"/>
  <c r="AI451" i="8"/>
  <c r="AI467" i="8"/>
  <c r="J479" i="8"/>
  <c r="BA479" i="8"/>
  <c r="BE479" i="8"/>
  <c r="J481" i="8"/>
  <c r="BA481" i="8"/>
  <c r="BE481" i="8"/>
  <c r="AH482" i="8"/>
  <c r="AF484" i="8"/>
  <c r="J488" i="8"/>
  <c r="BA488" i="8"/>
  <c r="BE488" i="8"/>
  <c r="AF490" i="8"/>
  <c r="J496" i="8"/>
  <c r="BA496" i="8"/>
  <c r="BE496" i="8"/>
  <c r="J498" i="8"/>
  <c r="BD498" i="8"/>
  <c r="AG501" i="8"/>
  <c r="BE503" i="8"/>
  <c r="BA503" i="8"/>
  <c r="BD503" i="8"/>
  <c r="AI506" i="8"/>
  <c r="AH507" i="8"/>
  <c r="AG515" i="8"/>
  <c r="AG516" i="8"/>
  <c r="BE529" i="8"/>
  <c r="BA529" i="8"/>
  <c r="J529" i="8"/>
  <c r="F530" i="8"/>
  <c r="BD478" i="8"/>
  <c r="BD480" i="8"/>
  <c r="AG490" i="8"/>
  <c r="AI497" i="8"/>
  <c r="BA498" i="8"/>
  <c r="BE498" i="8"/>
  <c r="BD504" i="8"/>
  <c r="AG509" i="8"/>
  <c r="BD525" i="8"/>
  <c r="J525" i="8"/>
  <c r="BE525" i="8"/>
  <c r="BA525" i="8"/>
  <c r="BD529" i="8"/>
  <c r="AF531" i="8"/>
  <c r="AG531" i="8"/>
  <c r="BE534" i="8"/>
  <c r="BA534" i="8"/>
  <c r="J534" i="8"/>
  <c r="BE540" i="8"/>
  <c r="BA540" i="8"/>
  <c r="J540" i="8"/>
  <c r="J478" i="8"/>
  <c r="BA478" i="8"/>
  <c r="J480" i="8"/>
  <c r="BA480" i="8"/>
  <c r="J486" i="8"/>
  <c r="BA487" i="8"/>
  <c r="J491" i="8"/>
  <c r="J494" i="8"/>
  <c r="BA495" i="8"/>
  <c r="BE501" i="8"/>
  <c r="BE504" i="8"/>
  <c r="BD509" i="8"/>
  <c r="AH509" i="8"/>
  <c r="AG519" i="8"/>
  <c r="BE536" i="8"/>
  <c r="BA536" i="8"/>
  <c r="J536" i="8"/>
  <c r="BD536" i="8"/>
  <c r="BD522" i="8"/>
  <c r="J522" i="8"/>
  <c r="BE522" i="8"/>
  <c r="BA522" i="8"/>
  <c r="BD528" i="8"/>
  <c r="AI535" i="8"/>
  <c r="BD537" i="8"/>
  <c r="BD539" i="8"/>
  <c r="AI541" i="8"/>
  <c r="AG558" i="8"/>
  <c r="AI564" i="8"/>
  <c r="AG574" i="8"/>
  <c r="BD576" i="8"/>
  <c r="AI582" i="8"/>
  <c r="AG584" i="8"/>
  <c r="AI599" i="8"/>
  <c r="BD607" i="8"/>
  <c r="AG620" i="8"/>
  <c r="BA623" i="8"/>
  <c r="BE623" i="8"/>
  <c r="AG625" i="8"/>
  <c r="BD627" i="8"/>
  <c r="AG630" i="8"/>
  <c r="AH642" i="8"/>
  <c r="AG643" i="8"/>
  <c r="AG645" i="8"/>
  <c r="BD647" i="8"/>
  <c r="BD655" i="8"/>
  <c r="J655" i="8"/>
  <c r="BE655" i="8"/>
  <c r="BA655" i="8"/>
  <c r="AG520" i="8"/>
  <c r="BA524" i="8"/>
  <c r="BE524" i="8"/>
  <c r="J528" i="8"/>
  <c r="BA528" i="8"/>
  <c r="BE528" i="8"/>
  <c r="J537" i="8"/>
  <c r="BA537" i="8"/>
  <c r="BE537" i="8"/>
  <c r="J539" i="8"/>
  <c r="BA539" i="8"/>
  <c r="BE539" i="8"/>
  <c r="AG545" i="8"/>
  <c r="AI554" i="8"/>
  <c r="AH558" i="8"/>
  <c r="AI565" i="8"/>
  <c r="AH574" i="8"/>
  <c r="J576" i="8"/>
  <c r="BA576" i="8"/>
  <c r="BE576" i="8"/>
  <c r="AH584" i="8"/>
  <c r="AG585" i="8"/>
  <c r="AI600" i="8"/>
  <c r="J607" i="8"/>
  <c r="BA607" i="8"/>
  <c r="BE607" i="8"/>
  <c r="AH620" i="8"/>
  <c r="AG621" i="8"/>
  <c r="BA626" i="8"/>
  <c r="BE626" i="8"/>
  <c r="BA627" i="8"/>
  <c r="BE627" i="8"/>
  <c r="BD633" i="8"/>
  <c r="AG634" i="8"/>
  <c r="AI642" i="8"/>
  <c r="AI643" i="8"/>
  <c r="AI645" i="8"/>
  <c r="BD555" i="8"/>
  <c r="BD577" i="8"/>
  <c r="BD606" i="8"/>
  <c r="BD628" i="8"/>
  <c r="BE647" i="8"/>
  <c r="BA647" i="8"/>
  <c r="J647" i="8"/>
  <c r="J555" i="8"/>
  <c r="BA555" i="8"/>
  <c r="J577" i="8"/>
  <c r="BA577" i="8"/>
  <c r="J606" i="8"/>
  <c r="BA606" i="8"/>
  <c r="J623" i="8"/>
  <c r="J627" i="8"/>
  <c r="J628" i="8"/>
  <c r="BA628" i="8"/>
  <c r="BE634" i="8"/>
  <c r="AG659" i="8"/>
  <c r="BA661" i="8"/>
  <c r="BE661" i="8"/>
  <c r="BA666" i="8"/>
  <c r="BE666" i="8"/>
  <c r="AI669" i="8"/>
  <c r="AG670" i="8"/>
  <c r="AI674" i="8"/>
  <c r="AG676" i="8"/>
  <c r="AI684" i="8"/>
  <c r="AG690" i="8"/>
  <c r="BD715" i="8"/>
  <c r="BE728" i="8"/>
  <c r="F736" i="8"/>
  <c r="BE735" i="8"/>
  <c r="AG738" i="8"/>
  <c r="BE745" i="8"/>
  <c r="BA745" i="8"/>
  <c r="J745" i="8"/>
  <c r="AG649" i="8"/>
  <c r="BA660" i="8"/>
  <c r="BE660" i="8"/>
  <c r="BA665" i="8"/>
  <c r="BE665" i="8"/>
  <c r="AG668" i="8"/>
  <c r="AH670" i="8"/>
  <c r="AH676" i="8"/>
  <c r="AG677" i="8"/>
  <c r="AI685" i="8"/>
  <c r="AH690" i="8"/>
  <c r="AG691" i="8"/>
  <c r="BD713" i="8"/>
  <c r="J715" i="8"/>
  <c r="BE715" i="8"/>
  <c r="AI716" i="8"/>
  <c r="BE723" i="8"/>
  <c r="BA723" i="8"/>
  <c r="J723" i="8"/>
  <c r="J729" i="8"/>
  <c r="J735" i="8"/>
  <c r="BA735" i="8"/>
  <c r="BD745" i="8"/>
  <c r="BE747" i="8"/>
  <c r="BA747" i="8"/>
  <c r="J747" i="8"/>
  <c r="BD673" i="8"/>
  <c r="BE718" i="8"/>
  <c r="BE720" i="8"/>
  <c r="BD726" i="8"/>
  <c r="J726" i="8"/>
  <c r="BE726" i="8"/>
  <c r="R728" i="8"/>
  <c r="BE731" i="8"/>
  <c r="BA731" i="8"/>
  <c r="J731" i="8"/>
  <c r="BE732" i="8"/>
  <c r="BE737" i="8"/>
  <c r="BA737" i="8"/>
  <c r="J737" i="8"/>
  <c r="J661" i="8"/>
  <c r="J666" i="8"/>
  <c r="J673" i="8"/>
  <c r="BA673" i="8"/>
  <c r="AG716" i="8"/>
  <c r="J718" i="8"/>
  <c r="BA718" i="8"/>
  <c r="BE719" i="8"/>
  <c r="BA719" i="8"/>
  <c r="J719" i="8"/>
  <c r="J720" i="8"/>
  <c r="BA720" i="8"/>
  <c r="BA726" i="8"/>
  <c r="BD727" i="8"/>
  <c r="J728" i="8"/>
  <c r="BD728" i="8"/>
  <c r="BE729" i="8"/>
  <c r="J732" i="8"/>
  <c r="BA732" i="8"/>
  <c r="BE733" i="8"/>
  <c r="BA733" i="8"/>
  <c r="J733" i="8"/>
  <c r="BD735" i="8"/>
  <c r="AH744" i="8"/>
  <c r="AH748" i="8"/>
  <c r="J771" i="8"/>
  <c r="BA771" i="8"/>
  <c r="BE771" i="8"/>
  <c r="AF773" i="8"/>
  <c r="AF776" i="8"/>
  <c r="AF778" i="8"/>
  <c r="AF780" i="8"/>
  <c r="J784" i="8"/>
  <c r="BE784" i="8"/>
  <c r="BE797" i="8"/>
  <c r="BA797" i="8"/>
  <c r="BD797" i="8"/>
  <c r="J797" i="8"/>
  <c r="BA784" i="8"/>
  <c r="AG790" i="8"/>
  <c r="AF790" i="8"/>
  <c r="BE795" i="8"/>
  <c r="BA795" i="8"/>
  <c r="J795" i="8"/>
  <c r="AF805" i="8"/>
  <c r="J781" i="8"/>
  <c r="BE788" i="8"/>
  <c r="BA788" i="8"/>
  <c r="BD788" i="8"/>
  <c r="J788" i="8"/>
  <c r="AF789" i="8"/>
  <c r="AG799" i="8"/>
  <c r="AF799" i="8"/>
  <c r="BD784" i="8"/>
  <c r="BE786" i="8"/>
  <c r="BA786" i="8"/>
  <c r="BD786" i="8"/>
  <c r="J786" i="8"/>
  <c r="BD804" i="8"/>
  <c r="AG809" i="8"/>
  <c r="AG815" i="8"/>
  <c r="AF816" i="8"/>
  <c r="BD817" i="8"/>
  <c r="AF818" i="8"/>
  <c r="BA818" i="8"/>
  <c r="BE818" i="8"/>
  <c r="AG820" i="8"/>
  <c r="J821" i="8"/>
  <c r="J822" i="8"/>
  <c r="BA822" i="8"/>
  <c r="AH826" i="8"/>
  <c r="AG826" i="8"/>
  <c r="BD830" i="8"/>
  <c r="J804" i="8"/>
  <c r="BA804" i="8"/>
  <c r="J806" i="8"/>
  <c r="AH809" i="8"/>
  <c r="AG812" i="8"/>
  <c r="AH815" i="8"/>
  <c r="J817" i="8"/>
  <c r="BA817" i="8"/>
  <c r="AH820" i="8"/>
  <c r="AH812" i="8"/>
  <c r="BE821" i="8"/>
  <c r="BA821" i="8"/>
  <c r="BE822" i="8"/>
  <c r="BE830" i="8"/>
  <c r="BA830" i="8"/>
  <c r="J830" i="8"/>
  <c r="BD843" i="8"/>
  <c r="AH845" i="8"/>
  <c r="BD845" i="8"/>
  <c r="AH859" i="8"/>
  <c r="AI870" i="8"/>
  <c r="BE893" i="8"/>
  <c r="BA893" i="8"/>
  <c r="J893" i="8"/>
  <c r="AI845" i="8"/>
  <c r="BD853" i="8"/>
  <c r="AI859" i="8"/>
  <c r="AI871" i="8"/>
  <c r="BD877" i="8"/>
  <c r="AH825" i="8"/>
  <c r="AH842" i="8"/>
  <c r="AH847" i="8"/>
  <c r="J849" i="8"/>
  <c r="BD849" i="8"/>
  <c r="AF850" i="8"/>
  <c r="BA850" i="8"/>
  <c r="BE850" i="8"/>
  <c r="J853" i="8"/>
  <c r="BA853" i="8"/>
  <c r="BE853" i="8"/>
  <c r="AG870" i="8"/>
  <c r="AF875" i="8"/>
  <c r="J877" i="8"/>
  <c r="BA877" i="8"/>
  <c r="BE877" i="8"/>
  <c r="AG879" i="8"/>
  <c r="BE880" i="8"/>
  <c r="AF887" i="8"/>
  <c r="AF889" i="8"/>
  <c r="AG889" i="8"/>
  <c r="AH897" i="8"/>
  <c r="AG897" i="8"/>
  <c r="BA849" i="8"/>
  <c r="BD878" i="8"/>
  <c r="J880" i="8"/>
  <c r="BA880" i="8"/>
  <c r="BE881" i="8"/>
  <c r="BA881" i="8"/>
  <c r="J881" i="8"/>
  <c r="BD882" i="8"/>
  <c r="AF884" i="8"/>
  <c r="BD895" i="8"/>
  <c r="J895" i="8"/>
  <c r="BE895" i="8"/>
  <c r="BA895" i="8"/>
  <c r="AH901" i="8"/>
  <c r="AG901" i="8"/>
  <c r="AH886" i="8"/>
  <c r="AF888" i="8"/>
  <c r="AH900" i="8"/>
  <c r="AH906" i="8"/>
  <c r="AG907" i="8"/>
  <c r="AH910" i="8"/>
  <c r="BA911" i="8"/>
  <c r="BE911" i="8"/>
  <c r="BD913" i="8"/>
  <c r="J915" i="8"/>
  <c r="BD924" i="8"/>
  <c r="AG890" i="8"/>
  <c r="AG898" i="8"/>
  <c r="AG902" i="8"/>
  <c r="AH907" i="8"/>
  <c r="AG908" i="8"/>
  <c r="J913" i="8"/>
  <c r="BA913" i="8"/>
  <c r="BD918" i="8"/>
  <c r="J918" i="8"/>
  <c r="BD914" i="8"/>
  <c r="J914" i="8"/>
  <c r="BE914" i="8"/>
  <c r="BE915" i="8"/>
  <c r="BA915" i="8"/>
  <c r="BD915" i="8"/>
  <c r="BE924" i="8"/>
  <c r="BA924" i="8"/>
  <c r="J924" i="8"/>
  <c r="AI934" i="8"/>
  <c r="BD921" i="8"/>
  <c r="J926" i="8"/>
  <c r="AF927" i="8"/>
  <c r="J929" i="8"/>
  <c r="BD929" i="8"/>
  <c r="AI935" i="8"/>
  <c r="BD925" i="8"/>
  <c r="BD926" i="8"/>
  <c r="BA929" i="8"/>
  <c r="BE929" i="8"/>
  <c r="BD932" i="8"/>
  <c r="AG934" i="8"/>
  <c r="BA917" i="8"/>
  <c r="BA923" i="8"/>
  <c r="J925" i="8"/>
  <c r="BA925" i="8"/>
  <c r="BA926" i="8"/>
  <c r="J932" i="8"/>
  <c r="BA932" i="8"/>
  <c r="AI11" i="5"/>
  <c r="AG722" i="8" l="1"/>
  <c r="AH411" i="8"/>
  <c r="AH428" i="8"/>
  <c r="AF268" i="8"/>
  <c r="AG713" i="8"/>
  <c r="AH388" i="8"/>
  <c r="AF273" i="8"/>
  <c r="AG428" i="8"/>
  <c r="AF937" i="8"/>
  <c r="AG388" i="8"/>
  <c r="BD538" i="8"/>
  <c r="AH17" i="8"/>
  <c r="BA538" i="8"/>
  <c r="AF58" i="8"/>
  <c r="AF802" i="8"/>
  <c r="AI17" i="8"/>
  <c r="BE538" i="8"/>
  <c r="AG435" i="8"/>
  <c r="AF477" i="8"/>
  <c r="AG656" i="8"/>
  <c r="AG638" i="8"/>
  <c r="AG26" i="8"/>
  <c r="AF23" i="8"/>
  <c r="AG883" i="8"/>
  <c r="AF55" i="8"/>
  <c r="AH15" i="8"/>
  <c r="AF341" i="8"/>
  <c r="AG60" i="8"/>
  <c r="AF235" i="8"/>
  <c r="AG503" i="8"/>
  <c r="AF140" i="8"/>
  <c r="AF911" i="8"/>
  <c r="AI544" i="8"/>
  <c r="AF83" i="8"/>
  <c r="AG544" i="8"/>
  <c r="AF349" i="8"/>
  <c r="AF170" i="8"/>
  <c r="AG844" i="8"/>
  <c r="AH844" i="8"/>
  <c r="AG433" i="8"/>
  <c r="AF265" i="8"/>
  <c r="AI13" i="8"/>
  <c r="AG667" i="8"/>
  <c r="AG633" i="8"/>
  <c r="AF493" i="8"/>
  <c r="AH13" i="8"/>
  <c r="AG526" i="8"/>
  <c r="AH377" i="8"/>
  <c r="AG377" i="8"/>
  <c r="AG399" i="8"/>
  <c r="AI34" i="8"/>
  <c r="AG34" i="8"/>
  <c r="AG660" i="8"/>
  <c r="AI233" i="8"/>
  <c r="AF276" i="8"/>
  <c r="AI276" i="8"/>
  <c r="AF730" i="8"/>
  <c r="AI508" i="8"/>
  <c r="AF329" i="8"/>
  <c r="AG348" i="8"/>
  <c r="AF878" i="8"/>
  <c r="AG508" i="8"/>
  <c r="AF233" i="8"/>
  <c r="AF42" i="8"/>
  <c r="AF87" i="8"/>
  <c r="AF282" i="8"/>
  <c r="AG440" i="8"/>
  <c r="AH114" i="8"/>
  <c r="AF440" i="8"/>
  <c r="AF912" i="8"/>
  <c r="AF930" i="8"/>
  <c r="AG504" i="8"/>
  <c r="AI427" i="8"/>
  <c r="AF230" i="8"/>
  <c r="AG532" i="8"/>
  <c r="AF76" i="8"/>
  <c r="AF136" i="8"/>
  <c r="AG499" i="8"/>
  <c r="AI843" i="8"/>
  <c r="AF499" i="8"/>
  <c r="AH843" i="8"/>
  <c r="AG662" i="8"/>
  <c r="AF260" i="8"/>
  <c r="AG221" i="8"/>
  <c r="AG917" i="8"/>
  <c r="AI221" i="8"/>
  <c r="AG279" i="8"/>
  <c r="AF250" i="8"/>
  <c r="AG921" i="8"/>
  <c r="AI15" i="8"/>
  <c r="AG25" i="8"/>
  <c r="AG524" i="8"/>
  <c r="AG291" i="8"/>
  <c r="AF528" i="8"/>
  <c r="AG528" i="8"/>
  <c r="AG114" i="8"/>
  <c r="AG427" i="8"/>
  <c r="AG487" i="8"/>
  <c r="AK538" i="8"/>
  <c r="AJ538" i="8"/>
  <c r="AG882" i="8"/>
  <c r="AF882" i="8"/>
  <c r="AG635" i="8"/>
  <c r="AF635" i="8"/>
  <c r="AF626" i="8"/>
  <c r="AG626" i="8"/>
  <c r="BD540" i="8"/>
  <c r="AG502" i="8"/>
  <c r="AF502" i="8"/>
  <c r="AI412" i="8"/>
  <c r="AG412" i="8"/>
  <c r="AI378" i="8"/>
  <c r="AG378" i="8"/>
  <c r="AF495" i="8"/>
  <c r="AG495" i="8"/>
  <c r="AF543" i="8"/>
  <c r="AG543" i="8"/>
  <c r="AG424" i="8"/>
  <c r="AH299" i="8"/>
  <c r="AI299" i="8"/>
  <c r="AG299" i="8"/>
  <c r="AH298" i="8"/>
  <c r="AI298" i="8"/>
  <c r="AG298" i="8"/>
  <c r="AG246" i="8"/>
  <c r="AF246" i="8"/>
  <c r="AG266" i="8"/>
  <c r="AF266" i="8"/>
  <c r="AG143" i="8"/>
  <c r="AF143" i="8"/>
  <c r="AF57" i="8"/>
  <c r="AG57" i="8"/>
  <c r="AG165" i="8"/>
  <c r="AF165" i="8"/>
  <c r="AG248" i="8"/>
  <c r="AF248" i="8"/>
  <c r="AG146" i="8"/>
  <c r="AF146" i="8"/>
  <c r="AG137" i="8"/>
  <c r="AF137" i="8"/>
  <c r="AF56" i="8"/>
  <c r="AG56" i="8"/>
  <c r="AH671" i="8"/>
  <c r="AG671" i="8"/>
  <c r="AF328" i="8"/>
  <c r="AG328" i="8"/>
  <c r="AG171" i="8"/>
  <c r="AF171" i="8"/>
  <c r="AG62" i="8"/>
  <c r="AF62" i="8"/>
  <c r="AG173" i="8"/>
  <c r="AF173" i="8"/>
  <c r="AG72" i="8"/>
  <c r="AF72" i="8"/>
  <c r="AF923" i="8"/>
  <c r="AG923" i="8"/>
  <c r="AG854" i="8"/>
  <c r="AF854" i="8"/>
  <c r="AI746" i="8"/>
  <c r="AG746" i="8"/>
  <c r="AG727" i="8"/>
  <c r="AF727" i="8"/>
  <c r="AF665" i="8"/>
  <c r="AG665" i="8"/>
  <c r="AG800" i="8"/>
  <c r="AF800" i="8"/>
  <c r="AI748" i="8"/>
  <c r="AG748" i="8"/>
  <c r="AG932" i="8"/>
  <c r="AF932" i="8"/>
  <c r="AG929" i="8"/>
  <c r="AF929" i="8"/>
  <c r="AG918" i="8"/>
  <c r="AF918" i="8"/>
  <c r="AG881" i="8"/>
  <c r="AF881" i="8"/>
  <c r="AF786" i="8"/>
  <c r="AG786" i="8"/>
  <c r="AG797" i="8"/>
  <c r="AF797" i="8"/>
  <c r="AG771" i="8"/>
  <c r="AF771" i="8"/>
  <c r="AG733" i="8"/>
  <c r="AF733" i="8"/>
  <c r="AG720" i="8"/>
  <c r="AI720" i="8"/>
  <c r="AF720" i="8"/>
  <c r="AI719" i="8"/>
  <c r="AG719" i="8"/>
  <c r="AF719" i="8"/>
  <c r="AF735" i="8"/>
  <c r="AG735" i="8"/>
  <c r="AG729" i="8"/>
  <c r="AF729" i="8"/>
  <c r="AG723" i="8"/>
  <c r="AF723" i="8"/>
  <c r="AI745" i="8"/>
  <c r="AG745" i="8"/>
  <c r="AH745" i="8"/>
  <c r="AI577" i="8"/>
  <c r="AH577" i="8"/>
  <c r="AG577" i="8"/>
  <c r="AG555" i="8"/>
  <c r="AF555" i="8"/>
  <c r="AG537" i="8"/>
  <c r="AI537" i="8"/>
  <c r="AH537" i="8"/>
  <c r="AG655" i="8"/>
  <c r="AF655" i="8"/>
  <c r="AF480" i="8"/>
  <c r="AG480" i="8"/>
  <c r="AI529" i="8"/>
  <c r="AG529" i="8"/>
  <c r="AH529" i="8"/>
  <c r="AF434" i="8"/>
  <c r="AG434" i="8"/>
  <c r="AF398" i="8"/>
  <c r="AG398" i="8"/>
  <c r="AG444" i="8"/>
  <c r="AF444" i="8"/>
  <c r="AG436" i="8"/>
  <c r="AF436" i="8"/>
  <c r="AG354" i="8"/>
  <c r="AF354" i="8"/>
  <c r="AG284" i="8"/>
  <c r="AF284" i="8"/>
  <c r="AF259" i="8"/>
  <c r="AG259" i="8"/>
  <c r="AI251" i="8"/>
  <c r="AH251" i="8"/>
  <c r="AG251" i="8"/>
  <c r="AG73" i="8"/>
  <c r="AF73" i="8"/>
  <c r="AG69" i="8"/>
  <c r="AF69" i="8"/>
  <c r="AG249" i="8"/>
  <c r="AF249" i="8"/>
  <c r="AG239" i="8"/>
  <c r="AF239" i="8"/>
  <c r="AI239" i="8"/>
  <c r="AG161" i="8"/>
  <c r="AF161" i="8"/>
  <c r="AI277" i="8"/>
  <c r="AH277" i="8"/>
  <c r="AG277" i="8"/>
  <c r="AF7" i="8"/>
  <c r="AG7" i="8"/>
  <c r="AG6" i="8"/>
  <c r="AF6" i="8"/>
  <c r="AF75" i="8"/>
  <c r="AI75" i="8"/>
  <c r="AG75" i="8"/>
  <c r="AF45" i="8"/>
  <c r="AG45" i="8"/>
  <c r="AF37" i="8"/>
  <c r="AG37" i="8"/>
  <c r="AI14" i="8"/>
  <c r="AH14" i="8"/>
  <c r="AG14" i="8"/>
  <c r="AF914" i="8"/>
  <c r="AG914" i="8"/>
  <c r="AF915" i="8"/>
  <c r="AG915" i="8"/>
  <c r="AG880" i="8"/>
  <c r="AF880" i="8"/>
  <c r="AI830" i="8"/>
  <c r="AG830" i="8"/>
  <c r="AH830" i="8"/>
  <c r="AG806" i="8"/>
  <c r="AF806" i="8"/>
  <c r="AG822" i="8"/>
  <c r="AI822" i="8"/>
  <c r="AH822" i="8"/>
  <c r="AI821" i="8"/>
  <c r="AH821" i="8"/>
  <c r="AG821" i="8"/>
  <c r="AG732" i="8"/>
  <c r="AF732" i="8"/>
  <c r="AG728" i="8"/>
  <c r="AF728" i="8"/>
  <c r="AI728" i="8"/>
  <c r="AG718" i="8"/>
  <c r="AI718" i="8"/>
  <c r="AH718" i="8"/>
  <c r="AG673" i="8"/>
  <c r="AF673" i="8"/>
  <c r="AF726" i="8"/>
  <c r="AG726" i="8"/>
  <c r="AI747" i="8"/>
  <c r="AG747" i="8"/>
  <c r="AH747" i="8"/>
  <c r="AG715" i="8"/>
  <c r="AF715" i="8"/>
  <c r="AI715" i="8"/>
  <c r="AG647" i="8"/>
  <c r="AF647" i="8"/>
  <c r="AI538" i="8"/>
  <c r="AG538" i="8"/>
  <c r="AH538" i="8"/>
  <c r="AI522" i="8"/>
  <c r="AG522" i="8"/>
  <c r="AF522" i="8"/>
  <c r="AI536" i="8"/>
  <c r="AG536" i="8"/>
  <c r="AF536" i="8"/>
  <c r="AF478" i="8"/>
  <c r="AG478" i="8"/>
  <c r="AG496" i="8"/>
  <c r="AF496" i="8"/>
  <c r="AG488" i="8"/>
  <c r="AF488" i="8"/>
  <c r="AI488" i="8"/>
  <c r="AH481" i="8"/>
  <c r="AG481" i="8"/>
  <c r="AI481" i="8"/>
  <c r="AF439" i="8"/>
  <c r="AG439" i="8"/>
  <c r="AF426" i="8"/>
  <c r="AG426" i="8"/>
  <c r="AG423" i="8"/>
  <c r="AF423" i="8"/>
  <c r="AG258" i="8"/>
  <c r="AF258" i="8"/>
  <c r="AF234" i="8"/>
  <c r="AI234" i="8"/>
  <c r="AG234" i="8"/>
  <c r="AF93" i="8"/>
  <c r="AG93" i="8"/>
  <c r="AF8" i="8"/>
  <c r="AG8" i="8"/>
  <c r="AG44" i="8"/>
  <c r="AF44" i="8"/>
  <c r="AG36" i="8"/>
  <c r="AF36" i="8"/>
  <c r="AF24" i="8"/>
  <c r="AG24" i="8"/>
  <c r="AG94" i="8"/>
  <c r="AF94" i="8"/>
  <c r="AG9" i="8"/>
  <c r="AF9" i="8"/>
  <c r="AI12" i="8"/>
  <c r="AH12" i="8"/>
  <c r="AG12" i="8"/>
  <c r="AF926" i="8"/>
  <c r="AG926" i="8"/>
  <c r="AG895" i="8"/>
  <c r="AF895" i="8"/>
  <c r="AF877" i="8"/>
  <c r="AG877" i="8"/>
  <c r="AF853" i="8"/>
  <c r="AG853" i="8"/>
  <c r="AF849" i="8"/>
  <c r="AG849" i="8"/>
  <c r="AG817" i="8"/>
  <c r="AF817" i="8"/>
  <c r="AF804" i="8"/>
  <c r="AG804" i="8"/>
  <c r="AF781" i="8"/>
  <c r="AG781" i="8"/>
  <c r="AG795" i="8"/>
  <c r="AF795" i="8"/>
  <c r="AG784" i="8"/>
  <c r="AF784" i="8"/>
  <c r="AG666" i="8"/>
  <c r="AF666" i="8"/>
  <c r="AG661" i="8"/>
  <c r="AF661" i="8"/>
  <c r="AF737" i="8"/>
  <c r="AG737" i="8"/>
  <c r="BA736" i="8"/>
  <c r="BA953" i="8" s="1"/>
  <c r="C24" i="4" s="1"/>
  <c r="J736" i="8"/>
  <c r="BE736" i="8"/>
  <c r="BE953" i="8" s="1"/>
  <c r="C27" i="4" s="1"/>
  <c r="BD736" i="8"/>
  <c r="AG607" i="8"/>
  <c r="AI607" i="8"/>
  <c r="AH607" i="8"/>
  <c r="AG539" i="8"/>
  <c r="AI539" i="8"/>
  <c r="AH539" i="8"/>
  <c r="AF494" i="8"/>
  <c r="AG494" i="8"/>
  <c r="AF491" i="8"/>
  <c r="AG491" i="8"/>
  <c r="AH401" i="8"/>
  <c r="AG401" i="8"/>
  <c r="AI401" i="8"/>
  <c r="AG343" i="8"/>
  <c r="AF343" i="8"/>
  <c r="AG261" i="8"/>
  <c r="AF261" i="8"/>
  <c r="AF229" i="8"/>
  <c r="AG229" i="8"/>
  <c r="AI220" i="8"/>
  <c r="AH220" i="8"/>
  <c r="AG220" i="8"/>
  <c r="AF169" i="8"/>
  <c r="AG169" i="8"/>
  <c r="AF158" i="8"/>
  <c r="AG158" i="8"/>
  <c r="AG88" i="8"/>
  <c r="AF88" i="8"/>
  <c r="AF272" i="8"/>
  <c r="AG272" i="8"/>
  <c r="AI272" i="8"/>
  <c r="AF257" i="8"/>
  <c r="AG257" i="8"/>
  <c r="AG159" i="8"/>
  <c r="AF159" i="8"/>
  <c r="AG151" i="8"/>
  <c r="AF151" i="8"/>
  <c r="AI270" i="8"/>
  <c r="AH270" i="8"/>
  <c r="AG270" i="8"/>
  <c r="AG263" i="8"/>
  <c r="AF263" i="8"/>
  <c r="AF70" i="8"/>
  <c r="AG70" i="8"/>
  <c r="AG61" i="8"/>
  <c r="AF61" i="8"/>
  <c r="AF32" i="8"/>
  <c r="AG32" i="8"/>
  <c r="AG43" i="8"/>
  <c r="AF43" i="8"/>
  <c r="AF86" i="8"/>
  <c r="AG86" i="8"/>
  <c r="AG925" i="8"/>
  <c r="AF925" i="8"/>
  <c r="AG924" i="8"/>
  <c r="AF924" i="8"/>
  <c r="AG913" i="8"/>
  <c r="AF913" i="8"/>
  <c r="AG893" i="8"/>
  <c r="AF893" i="8"/>
  <c r="AF788" i="8"/>
  <c r="AG788" i="8"/>
  <c r="AF731" i="8"/>
  <c r="AG731" i="8"/>
  <c r="AG628" i="8"/>
  <c r="AF628" i="8"/>
  <c r="AG627" i="8"/>
  <c r="AF627" i="8"/>
  <c r="AG623" i="8"/>
  <c r="AF623" i="8"/>
  <c r="AI606" i="8"/>
  <c r="AH606" i="8"/>
  <c r="AG606" i="8"/>
  <c r="AG576" i="8"/>
  <c r="AI576" i="8"/>
  <c r="AH576" i="8"/>
  <c r="AF486" i="8"/>
  <c r="AG486" i="8"/>
  <c r="AI540" i="8"/>
  <c r="AG540" i="8"/>
  <c r="AH540" i="8"/>
  <c r="AG534" i="8"/>
  <c r="AF534" i="8"/>
  <c r="AG525" i="8"/>
  <c r="AF525" i="8"/>
  <c r="BE530" i="8"/>
  <c r="BA530" i="8"/>
  <c r="J530" i="8"/>
  <c r="BD530" i="8"/>
  <c r="AG498" i="8"/>
  <c r="AF498" i="8"/>
  <c r="AG479" i="8"/>
  <c r="AF479" i="8"/>
  <c r="AF422" i="8"/>
  <c r="AG422" i="8"/>
  <c r="AF441" i="8"/>
  <c r="AI441" i="8"/>
  <c r="AG441" i="8"/>
  <c r="AG437" i="8"/>
  <c r="AF437" i="8"/>
  <c r="AG425" i="8"/>
  <c r="AF425" i="8"/>
  <c r="AG256" i="8"/>
  <c r="AF256" i="8"/>
  <c r="AG281" i="8"/>
  <c r="AF281" i="8"/>
  <c r="AI274" i="8"/>
  <c r="AH274" i="8"/>
  <c r="AG274" i="8"/>
  <c r="AI243" i="8"/>
  <c r="AI953" i="8" s="1"/>
  <c r="AH243" i="8"/>
  <c r="AH953" i="8" s="1"/>
  <c r="AG243" i="8"/>
  <c r="AF156" i="8"/>
  <c r="AG156" i="8"/>
  <c r="AI104" i="8"/>
  <c r="AH104" i="8"/>
  <c r="AG104" i="8"/>
  <c r="AG78" i="8"/>
  <c r="AF78" i="8"/>
  <c r="AG253" i="8"/>
  <c r="AF253" i="8"/>
  <c r="AG245" i="8"/>
  <c r="AF245" i="8"/>
  <c r="AG172" i="8"/>
  <c r="AF172" i="8"/>
  <c r="AG115" i="8"/>
  <c r="AI115" i="8"/>
  <c r="AH115" i="8"/>
  <c r="AG46" i="8"/>
  <c r="AF46" i="8"/>
  <c r="AI39" i="8"/>
  <c r="AH39" i="8"/>
  <c r="AG39" i="8"/>
  <c r="AG31" i="8"/>
  <c r="AF31" i="8"/>
  <c r="AF66" i="8"/>
  <c r="AG66" i="8"/>
  <c r="AI16" i="8"/>
  <c r="AH16" i="8"/>
  <c r="AG16" i="8"/>
  <c r="AG953" i="8" l="1"/>
  <c r="C7" i="4" s="1"/>
  <c r="AI952" i="8"/>
  <c r="C5" i="4" s="1"/>
  <c r="AH952" i="8"/>
  <c r="AF953" i="8"/>
  <c r="C9" i="4" s="1"/>
  <c r="I9" i="4" s="1"/>
  <c r="C8" i="4"/>
  <c r="I8" i="4" s="1"/>
  <c r="L27" i="4"/>
  <c r="L24" i="4"/>
  <c r="AH946" i="8"/>
  <c r="AI946" i="8"/>
  <c r="AI945" i="8"/>
  <c r="AH947" i="8"/>
  <c r="AI947" i="8"/>
  <c r="AH945" i="8"/>
  <c r="BE941" i="8"/>
  <c r="BA941" i="8"/>
  <c r="AG530" i="8"/>
  <c r="AI530" i="8"/>
  <c r="AI941" i="8" s="1"/>
  <c r="AH530" i="8"/>
  <c r="AH941" i="8" s="1"/>
  <c r="AG736" i="8"/>
  <c r="AG945" i="8" s="1"/>
  <c r="AF736" i="8"/>
  <c r="AF941" i="8" s="1"/>
  <c r="B4299" i="1"/>
  <c r="AG952" i="8" l="1"/>
  <c r="C4" i="4" s="1"/>
  <c r="AF952" i="8"/>
  <c r="C6" i="4" s="1"/>
  <c r="L6" i="4" s="1"/>
  <c r="H9" i="4"/>
  <c r="H8" i="4"/>
  <c r="L8" i="4"/>
  <c r="N8" i="4" s="1"/>
  <c r="L9" i="4"/>
  <c r="N9" i="4" s="1"/>
  <c r="I7" i="4"/>
  <c r="L7" i="4"/>
  <c r="N7" i="4" s="1"/>
  <c r="H7" i="4"/>
  <c r="L5" i="4"/>
  <c r="AH950" i="8"/>
  <c r="AI950" i="8"/>
  <c r="AI948" i="8"/>
  <c r="AI949" i="8" s="1"/>
  <c r="AH948" i="8"/>
  <c r="AH949" i="8" s="1"/>
  <c r="AF947" i="8"/>
  <c r="AF946" i="8"/>
  <c r="AF945" i="8"/>
  <c r="AG947" i="8"/>
  <c r="AG946" i="8"/>
  <c r="AG950" i="8" s="1"/>
  <c r="AG941" i="8"/>
  <c r="F920" i="5"/>
  <c r="BA920" i="5" s="1"/>
  <c r="BB920" i="5"/>
  <c r="AI920" i="5"/>
  <c r="AH920" i="5"/>
  <c r="AG920" i="5"/>
  <c r="AF920" i="5"/>
  <c r="J920" i="5"/>
  <c r="AD920" i="5" s="1"/>
  <c r="F908" i="5"/>
  <c r="F909" i="5"/>
  <c r="AI908" i="5"/>
  <c r="AH908" i="5"/>
  <c r="AG908" i="5"/>
  <c r="AF908" i="5"/>
  <c r="F906" i="5"/>
  <c r="BB905" i="5"/>
  <c r="BA905" i="5"/>
  <c r="AX905" i="5"/>
  <c r="AI905" i="5"/>
  <c r="AH905" i="5"/>
  <c r="AG905" i="5"/>
  <c r="AF905" i="5"/>
  <c r="J905" i="5"/>
  <c r="AE905" i="5" s="1"/>
  <c r="F874" i="5"/>
  <c r="F867" i="5"/>
  <c r="AI866" i="5"/>
  <c r="AH866" i="5"/>
  <c r="AG866" i="5"/>
  <c r="AF866" i="5"/>
  <c r="F866" i="5"/>
  <c r="BB866" i="5" s="1"/>
  <c r="F829" i="5"/>
  <c r="F830" i="5"/>
  <c r="AI830" i="5"/>
  <c r="AH830" i="5"/>
  <c r="AD830" i="5"/>
  <c r="AI829" i="5"/>
  <c r="AH829" i="5"/>
  <c r="AD829" i="5"/>
  <c r="F803" i="5"/>
  <c r="F802" i="5"/>
  <c r="BB802" i="5" s="1"/>
  <c r="AI802" i="5"/>
  <c r="AH802" i="5"/>
  <c r="AG802" i="5"/>
  <c r="AF802" i="5"/>
  <c r="F783" i="5"/>
  <c r="F781" i="5"/>
  <c r="BB780" i="5"/>
  <c r="BA780" i="5"/>
  <c r="AX780" i="5"/>
  <c r="AI780" i="5"/>
  <c r="AH780" i="5"/>
  <c r="AG780" i="5"/>
  <c r="AF780" i="5"/>
  <c r="J780" i="5"/>
  <c r="AE780" i="5" s="1"/>
  <c r="F702" i="5"/>
  <c r="BA702" i="5" s="1"/>
  <c r="AI702" i="5"/>
  <c r="AH702" i="5"/>
  <c r="AG702" i="5"/>
  <c r="AF702" i="5"/>
  <c r="F662" i="5"/>
  <c r="BA662" i="5" s="1"/>
  <c r="AI662" i="5"/>
  <c r="AH662" i="5"/>
  <c r="AG662" i="5"/>
  <c r="AF662" i="5"/>
  <c r="F651" i="5"/>
  <c r="AI650" i="5"/>
  <c r="AH650" i="5"/>
  <c r="AG650" i="5"/>
  <c r="AF650" i="5"/>
  <c r="F650" i="5"/>
  <c r="BB650" i="5" s="1"/>
  <c r="AI624" i="5"/>
  <c r="AH624" i="5"/>
  <c r="AG624" i="5"/>
  <c r="AF624" i="5"/>
  <c r="F624" i="5"/>
  <c r="BB624" i="5" s="1"/>
  <c r="R617" i="5"/>
  <c r="F617" i="5"/>
  <c r="F616" i="5"/>
  <c r="BB616" i="5" s="1"/>
  <c r="AI616" i="5"/>
  <c r="AH616" i="5"/>
  <c r="AG616" i="5"/>
  <c r="AF616" i="5"/>
  <c r="F524" i="5"/>
  <c r="BB524" i="5" s="1"/>
  <c r="AI524" i="5"/>
  <c r="AH524" i="5"/>
  <c r="AG524" i="5"/>
  <c r="AF524" i="5"/>
  <c r="F494" i="5"/>
  <c r="AI493" i="5"/>
  <c r="AH493" i="5"/>
  <c r="AG493" i="5"/>
  <c r="AF493" i="5"/>
  <c r="F493" i="5"/>
  <c r="BB493" i="5" s="1"/>
  <c r="F485" i="5"/>
  <c r="F484" i="5"/>
  <c r="AI484" i="5"/>
  <c r="AH484" i="5"/>
  <c r="AG484" i="5"/>
  <c r="AF484" i="5"/>
  <c r="AI429" i="5"/>
  <c r="AH429" i="5"/>
  <c r="AG429" i="5"/>
  <c r="AF429" i="5"/>
  <c r="F429" i="5"/>
  <c r="BB429" i="5" s="1"/>
  <c r="F346" i="5"/>
  <c r="BB346" i="5" s="1"/>
  <c r="AI346" i="5"/>
  <c r="AH346" i="5"/>
  <c r="AG346" i="5"/>
  <c r="AF346" i="5"/>
  <c r="F341" i="5"/>
  <c r="F340" i="5"/>
  <c r="BB340" i="5" s="1"/>
  <c r="AI340" i="5"/>
  <c r="AH340" i="5"/>
  <c r="AG340" i="5"/>
  <c r="AF340" i="5"/>
  <c r="F322" i="5"/>
  <c r="J322" i="5" s="1"/>
  <c r="AI321" i="5"/>
  <c r="AH321" i="5"/>
  <c r="AG321" i="5"/>
  <c r="AF321" i="5"/>
  <c r="F321" i="5"/>
  <c r="BB321" i="5" s="1"/>
  <c r="J283" i="5"/>
  <c r="J285" i="5"/>
  <c r="J286" i="5"/>
  <c r="J287" i="5"/>
  <c r="J288" i="5"/>
  <c r="J289" i="5"/>
  <c r="J290" i="5"/>
  <c r="J293" i="5"/>
  <c r="J294" i="5"/>
  <c r="J295" i="5"/>
  <c r="J296" i="5"/>
  <c r="J297" i="5"/>
  <c r="J299" i="5"/>
  <c r="J302" i="5"/>
  <c r="J303" i="5"/>
  <c r="J306" i="5"/>
  <c r="J307" i="5"/>
  <c r="J309" i="5"/>
  <c r="J311" i="5"/>
  <c r="J313" i="5"/>
  <c r="J314" i="5"/>
  <c r="J315" i="5"/>
  <c r="J316" i="5"/>
  <c r="J317" i="5"/>
  <c r="J318" i="5"/>
  <c r="J319" i="5"/>
  <c r="J320" i="5"/>
  <c r="J323" i="5"/>
  <c r="J324" i="5"/>
  <c r="J325" i="5"/>
  <c r="J326" i="5"/>
  <c r="J327" i="5"/>
  <c r="J328" i="5"/>
  <c r="J329" i="5"/>
  <c r="J330" i="5"/>
  <c r="J331" i="5"/>
  <c r="J332" i="5"/>
  <c r="J334" i="5"/>
  <c r="J336" i="5"/>
  <c r="J337" i="5"/>
  <c r="J338" i="5"/>
  <c r="J339" i="5"/>
  <c r="J342" i="5"/>
  <c r="J343" i="5"/>
  <c r="J344" i="5"/>
  <c r="J345" i="5"/>
  <c r="J347" i="5"/>
  <c r="J348" i="5"/>
  <c r="J349" i="5"/>
  <c r="J350" i="5"/>
  <c r="J351" i="5"/>
  <c r="J352" i="5"/>
  <c r="J353" i="5"/>
  <c r="J354" i="5"/>
  <c r="J355" i="5"/>
  <c r="J357" i="5"/>
  <c r="J358" i="5"/>
  <c r="F284" i="5"/>
  <c r="J284" i="5" s="1"/>
  <c r="AE284" i="5" s="1"/>
  <c r="AI284" i="5"/>
  <c r="AH284" i="5"/>
  <c r="AG284" i="5"/>
  <c r="AF284" i="5"/>
  <c r="F142" i="5"/>
  <c r="BA142" i="5" s="1"/>
  <c r="AI142" i="5"/>
  <c r="AH142" i="5"/>
  <c r="AG142" i="5"/>
  <c r="AF142" i="5"/>
  <c r="AI87" i="5"/>
  <c r="AH87" i="5"/>
  <c r="AG87" i="5"/>
  <c r="AF87" i="5"/>
  <c r="F87" i="5"/>
  <c r="BB87" i="5" s="1"/>
  <c r="F66" i="5"/>
  <c r="BB66" i="5" s="1"/>
  <c r="AI66" i="5"/>
  <c r="AH66" i="5"/>
  <c r="AG66" i="5"/>
  <c r="AF66" i="5"/>
  <c r="L4" i="4" l="1"/>
  <c r="AF950" i="8"/>
  <c r="AF948" i="8"/>
  <c r="AF949" i="8" s="1"/>
  <c r="AG948" i="8"/>
  <c r="AG949" i="8" s="1"/>
  <c r="AX920" i="5"/>
  <c r="J702" i="5"/>
  <c r="AD702" i="5" s="1"/>
  <c r="AX662" i="5"/>
  <c r="J340" i="5"/>
  <c r="AD340" i="5" s="1"/>
  <c r="J524" i="5"/>
  <c r="AD524" i="5" s="1"/>
  <c r="AX908" i="5"/>
  <c r="BB830" i="5"/>
  <c r="AX142" i="5"/>
  <c r="BA524" i="5"/>
  <c r="BB662" i="5"/>
  <c r="J802" i="5"/>
  <c r="AD802" i="5" s="1"/>
  <c r="J908" i="5"/>
  <c r="AE908" i="5" s="1"/>
  <c r="BB702" i="5"/>
  <c r="BA802" i="5"/>
  <c r="BB908" i="5"/>
  <c r="BB142" i="5"/>
  <c r="AE920" i="5"/>
  <c r="BA908" i="5"/>
  <c r="AD905" i="5"/>
  <c r="J829" i="5"/>
  <c r="AG829" i="5" s="1"/>
  <c r="BA829" i="5"/>
  <c r="AX284" i="5"/>
  <c r="J662" i="5"/>
  <c r="AD662" i="5" s="1"/>
  <c r="AX802" i="5"/>
  <c r="AX829" i="5"/>
  <c r="BB829" i="5"/>
  <c r="BB284" i="5"/>
  <c r="AX340" i="5"/>
  <c r="J616" i="5"/>
  <c r="AD616" i="5" s="1"/>
  <c r="J866" i="5"/>
  <c r="BA866" i="5"/>
  <c r="AX866" i="5"/>
  <c r="BA830" i="5"/>
  <c r="J830" i="5"/>
  <c r="AX830" i="5"/>
  <c r="J142" i="5"/>
  <c r="AD142" i="5" s="1"/>
  <c r="BB484" i="5"/>
  <c r="J484" i="5"/>
  <c r="AD484" i="5" s="1"/>
  <c r="AX702" i="5"/>
  <c r="AD780" i="5"/>
  <c r="AE702" i="5"/>
  <c r="J650" i="5"/>
  <c r="BA650" i="5"/>
  <c r="AX650" i="5"/>
  <c r="J624" i="5"/>
  <c r="BA624" i="5"/>
  <c r="AX624" i="5"/>
  <c r="BA616" i="5"/>
  <c r="AX616" i="5"/>
  <c r="AE524" i="5"/>
  <c r="AX524" i="5"/>
  <c r="J493" i="5"/>
  <c r="BA493" i="5"/>
  <c r="AX493" i="5"/>
  <c r="BA484" i="5"/>
  <c r="AX484" i="5"/>
  <c r="AX66" i="5"/>
  <c r="J346" i="5"/>
  <c r="AD346" i="5" s="1"/>
  <c r="J87" i="5"/>
  <c r="AE87" i="5" s="1"/>
  <c r="J321" i="5"/>
  <c r="BA346" i="5"/>
  <c r="J429" i="5"/>
  <c r="J66" i="5"/>
  <c r="AD66" i="5" s="1"/>
  <c r="BA66" i="5"/>
  <c r="BA284" i="5"/>
  <c r="AX346" i="5"/>
  <c r="BA429" i="5"/>
  <c r="AX429" i="5"/>
  <c r="AE340" i="5"/>
  <c r="BA340" i="5"/>
  <c r="BA321" i="5"/>
  <c r="AX321" i="5"/>
  <c r="AD284" i="5"/>
  <c r="BA87" i="5"/>
  <c r="AX87" i="5"/>
  <c r="AI127" i="5"/>
  <c r="AE346" i="5" l="1"/>
  <c r="AE142" i="5"/>
  <c r="AE484" i="5"/>
  <c r="AE66" i="5"/>
  <c r="AF829" i="5"/>
  <c r="AD908" i="5"/>
  <c r="AE616" i="5"/>
  <c r="AE662" i="5"/>
  <c r="AD87" i="5"/>
  <c r="AE802" i="5"/>
  <c r="AE829" i="5"/>
  <c r="AE866" i="5"/>
  <c r="AD866" i="5"/>
  <c r="AG830" i="5"/>
  <c r="AF830" i="5"/>
  <c r="AE830" i="5"/>
  <c r="AD650" i="5"/>
  <c r="AE650" i="5"/>
  <c r="AE624" i="5"/>
  <c r="AD624" i="5"/>
  <c r="AE493" i="5"/>
  <c r="AD493" i="5"/>
  <c r="AE321" i="5"/>
  <c r="AD321" i="5"/>
  <c r="AE429" i="5"/>
  <c r="AD429" i="5"/>
  <c r="B2666" i="1"/>
  <c r="B2667" i="1"/>
  <c r="F260" i="5"/>
  <c r="B3013" i="1"/>
  <c r="B4050" i="1"/>
  <c r="B3073" i="1"/>
  <c r="B2642" i="1"/>
  <c r="B2634" i="1"/>
  <c r="B2624" i="1"/>
  <c r="B2989" i="1"/>
  <c r="B4126" i="1" l="1"/>
  <c r="B97" i="1"/>
  <c r="B2641" i="1"/>
  <c r="F5" i="4" l="1"/>
  <c r="M5" i="4" s="1"/>
  <c r="N5" i="4" s="1"/>
  <c r="F6" i="4"/>
  <c r="M6" i="4" s="1"/>
  <c r="N6" i="4" s="1"/>
  <c r="F10" i="4"/>
  <c r="M10" i="4" s="1"/>
  <c r="F11" i="4"/>
  <c r="M11" i="4" s="1"/>
  <c r="F12" i="4"/>
  <c r="M12" i="4" s="1"/>
  <c r="F13" i="4"/>
  <c r="M13" i="4" s="1"/>
  <c r="F14" i="4"/>
  <c r="M14" i="4" s="1"/>
  <c r="F15" i="4"/>
  <c r="M15" i="4" s="1"/>
  <c r="F16" i="4"/>
  <c r="M16" i="4" s="1"/>
  <c r="F17" i="4"/>
  <c r="M17" i="4" s="1"/>
  <c r="F18" i="4"/>
  <c r="M18" i="4" s="1"/>
  <c r="F19" i="4"/>
  <c r="M19" i="4" s="1"/>
  <c r="F20" i="4"/>
  <c r="M20" i="4" s="1"/>
  <c r="F21" i="4"/>
  <c r="M21" i="4" s="1"/>
  <c r="F22" i="4"/>
  <c r="M22" i="4" s="1"/>
  <c r="F23" i="4"/>
  <c r="M23" i="4" s="1"/>
  <c r="F24" i="4"/>
  <c r="M24" i="4" s="1"/>
  <c r="N24" i="4" s="1"/>
  <c r="F25" i="4"/>
  <c r="M25" i="4" s="1"/>
  <c r="F26" i="4"/>
  <c r="M26" i="4" s="1"/>
  <c r="F27" i="4"/>
  <c r="M27" i="4" s="1"/>
  <c r="N27" i="4" s="1"/>
  <c r="F4" i="4"/>
  <c r="M4" i="4" s="1"/>
  <c r="N4" i="4" s="1"/>
  <c r="B3268" i="1"/>
  <c r="F534" i="5"/>
  <c r="AI916" i="5" l="1"/>
  <c r="AH916" i="5"/>
  <c r="AG916" i="5"/>
  <c r="AF916" i="5"/>
  <c r="F916" i="5"/>
  <c r="BB916" i="5" s="1"/>
  <c r="F613" i="5"/>
  <c r="AI613" i="5"/>
  <c r="AH613" i="5"/>
  <c r="AG613" i="5"/>
  <c r="AF613" i="5"/>
  <c r="F828" i="5"/>
  <c r="AD828" i="5"/>
  <c r="F533" i="5"/>
  <c r="BB533" i="5" s="1"/>
  <c r="AI533" i="5"/>
  <c r="AH533" i="5"/>
  <c r="AG533" i="5"/>
  <c r="AF533" i="5"/>
  <c r="AD530" i="5"/>
  <c r="AD529" i="5"/>
  <c r="F529" i="5"/>
  <c r="BA533" i="5" l="1"/>
  <c r="AX916" i="5"/>
  <c r="J916" i="5"/>
  <c r="BA916" i="5"/>
  <c r="BB828" i="5"/>
  <c r="AX613" i="5"/>
  <c r="BA613" i="5"/>
  <c r="BB613" i="5"/>
  <c r="J828" i="5"/>
  <c r="AG828" i="5" s="1"/>
  <c r="BA828" i="5"/>
  <c r="AX828" i="5"/>
  <c r="J613" i="5"/>
  <c r="AE613" i="5" s="1"/>
  <c r="AX533" i="5"/>
  <c r="J533" i="5"/>
  <c r="AD533" i="5" s="1"/>
  <c r="BA529" i="5"/>
  <c r="BB529" i="5"/>
  <c r="J529" i="5"/>
  <c r="AE529" i="5" s="1"/>
  <c r="AX529" i="5"/>
  <c r="F530" i="5"/>
  <c r="B2969" i="1"/>
  <c r="AI515" i="5"/>
  <c r="AH515" i="5"/>
  <c r="AG515" i="5"/>
  <c r="AF515" i="5"/>
  <c r="F515" i="5"/>
  <c r="BB515" i="5" s="1"/>
  <c r="F432" i="5"/>
  <c r="F431" i="5"/>
  <c r="BB431" i="5" s="1"/>
  <c r="AI431" i="5"/>
  <c r="AH431" i="5"/>
  <c r="AG431" i="5"/>
  <c r="AF431" i="5"/>
  <c r="F380" i="5"/>
  <c r="F379" i="5"/>
  <c r="BB379" i="5" s="1"/>
  <c r="AD380" i="5"/>
  <c r="AD379" i="5"/>
  <c r="F292" i="5"/>
  <c r="F291" i="5"/>
  <c r="AD292" i="5"/>
  <c r="AD291" i="5"/>
  <c r="F268" i="5"/>
  <c r="BB268" i="5" s="1"/>
  <c r="F267" i="5"/>
  <c r="S258" i="5"/>
  <c r="R258" i="5"/>
  <c r="F259" i="5"/>
  <c r="BB259" i="5" s="1"/>
  <c r="AI259" i="5"/>
  <c r="AH259" i="5"/>
  <c r="AG259" i="5"/>
  <c r="AF259" i="5"/>
  <c r="F242" i="5"/>
  <c r="BB242" i="5" s="1"/>
  <c r="F243" i="5"/>
  <c r="AI242" i="5"/>
  <c r="AH242" i="5"/>
  <c r="AG242" i="5"/>
  <c r="AF242" i="5"/>
  <c r="B1094" i="1"/>
  <c r="B1093" i="1"/>
  <c r="B1092" i="1"/>
  <c r="AI230" i="5"/>
  <c r="AH230" i="5"/>
  <c r="AF230" i="5"/>
  <c r="F230" i="5"/>
  <c r="BB230" i="5" s="1"/>
  <c r="B1087" i="1"/>
  <c r="B1089" i="1"/>
  <c r="B1088" i="1"/>
  <c r="BB190" i="5"/>
  <c r="AX190" i="5"/>
  <c r="BA190" i="5"/>
  <c r="AD190" i="5"/>
  <c r="J190" i="5"/>
  <c r="AG190" i="5" s="1"/>
  <c r="BB189" i="5"/>
  <c r="AX189" i="5"/>
  <c r="BA189" i="5"/>
  <c r="AD189" i="5"/>
  <c r="J189" i="5"/>
  <c r="AG189" i="5" s="1"/>
  <c r="BB923" i="5"/>
  <c r="AX923" i="5"/>
  <c r="BA923" i="5"/>
  <c r="AI923" i="5"/>
  <c r="AH923" i="5"/>
  <c r="AG923" i="5"/>
  <c r="AF923" i="5"/>
  <c r="BB922" i="5"/>
  <c r="AX922" i="5"/>
  <c r="BA922" i="5"/>
  <c r="AI922" i="5"/>
  <c r="AH922" i="5"/>
  <c r="AG922" i="5"/>
  <c r="AF922" i="5"/>
  <c r="BB921" i="5"/>
  <c r="AX921" i="5"/>
  <c r="BA921" i="5"/>
  <c r="AI921" i="5"/>
  <c r="AH921" i="5"/>
  <c r="AG921" i="5"/>
  <c r="AF921" i="5"/>
  <c r="BB919" i="5"/>
  <c r="AX919" i="5"/>
  <c r="BA919" i="5"/>
  <c r="AI919" i="5"/>
  <c r="AH919" i="5"/>
  <c r="AG919" i="5"/>
  <c r="AF919" i="5"/>
  <c r="BB918" i="5"/>
  <c r="AX918" i="5"/>
  <c r="BA918" i="5"/>
  <c r="AD918" i="5"/>
  <c r="BB917" i="5"/>
  <c r="AX917" i="5"/>
  <c r="BA917" i="5"/>
  <c r="AD917" i="5"/>
  <c r="AI915" i="5"/>
  <c r="AH915" i="5"/>
  <c r="AG915" i="5"/>
  <c r="AF915" i="5"/>
  <c r="AI914" i="5"/>
  <c r="AH914" i="5"/>
  <c r="AG914" i="5"/>
  <c r="AF914" i="5"/>
  <c r="BB913" i="5"/>
  <c r="AX913" i="5"/>
  <c r="BA913" i="5"/>
  <c r="AI913" i="5"/>
  <c r="AH913" i="5"/>
  <c r="AG913" i="5"/>
  <c r="AF913" i="5"/>
  <c r="BB912" i="5"/>
  <c r="AX912" i="5"/>
  <c r="BA912" i="5"/>
  <c r="AI912" i="5"/>
  <c r="AH912" i="5"/>
  <c r="AG912" i="5"/>
  <c r="AF912" i="5"/>
  <c r="AI911" i="5"/>
  <c r="AH911" i="5"/>
  <c r="AG911" i="5"/>
  <c r="AF911" i="5"/>
  <c r="AI910" i="5"/>
  <c r="AH910" i="5"/>
  <c r="AG910" i="5"/>
  <c r="AF910" i="5"/>
  <c r="AI909" i="5"/>
  <c r="AH909" i="5"/>
  <c r="AG909" i="5"/>
  <c r="AF909" i="5"/>
  <c r="BB907" i="5"/>
  <c r="AX907" i="5"/>
  <c r="BA907" i="5"/>
  <c r="AI907" i="5"/>
  <c r="AH907" i="5"/>
  <c r="AG907" i="5"/>
  <c r="AF907" i="5"/>
  <c r="BB906" i="5"/>
  <c r="AX906" i="5"/>
  <c r="BA906" i="5"/>
  <c r="AI906" i="5"/>
  <c r="AH906" i="5"/>
  <c r="AG906" i="5"/>
  <c r="AF906" i="5"/>
  <c r="BB904" i="5"/>
  <c r="AX904" i="5"/>
  <c r="BA904" i="5"/>
  <c r="AI904" i="5"/>
  <c r="AH904" i="5"/>
  <c r="AG904" i="5"/>
  <c r="AF904" i="5"/>
  <c r="AI903" i="5"/>
  <c r="AH903" i="5"/>
  <c r="AG903" i="5"/>
  <c r="AF903" i="5"/>
  <c r="AI902" i="5"/>
  <c r="AH902" i="5"/>
  <c r="AG902" i="5"/>
  <c r="AF902" i="5"/>
  <c r="BB901" i="5"/>
  <c r="AX901" i="5"/>
  <c r="BA901" i="5"/>
  <c r="AI901" i="5"/>
  <c r="AH901" i="5"/>
  <c r="AG901" i="5"/>
  <c r="AF901" i="5"/>
  <c r="AI900" i="5"/>
  <c r="AH900" i="5"/>
  <c r="AG900" i="5"/>
  <c r="AF900" i="5"/>
  <c r="AI899" i="5"/>
  <c r="AH899" i="5"/>
  <c r="AG899" i="5"/>
  <c r="AF899" i="5"/>
  <c r="AI898" i="5"/>
  <c r="AH898" i="5"/>
  <c r="AG898" i="5"/>
  <c r="AF898" i="5"/>
  <c r="AI897" i="5"/>
  <c r="AH897" i="5"/>
  <c r="AG897" i="5"/>
  <c r="AF897" i="5"/>
  <c r="AI896" i="5"/>
  <c r="AH896" i="5"/>
  <c r="AG896" i="5"/>
  <c r="AF896" i="5"/>
  <c r="BB895" i="5"/>
  <c r="AX895" i="5"/>
  <c r="BA895" i="5"/>
  <c r="AI895" i="5"/>
  <c r="AH895" i="5"/>
  <c r="AD895" i="5"/>
  <c r="BB894" i="5"/>
  <c r="AX894" i="5"/>
  <c r="BA894" i="5"/>
  <c r="AI894" i="5"/>
  <c r="AH894" i="5"/>
  <c r="AD894" i="5"/>
  <c r="BB893" i="5"/>
  <c r="AX893" i="5"/>
  <c r="BA893" i="5"/>
  <c r="AD893" i="5"/>
  <c r="BB892" i="5"/>
  <c r="AX892" i="5"/>
  <c r="BA892" i="5"/>
  <c r="AD892" i="5"/>
  <c r="BB891" i="5"/>
  <c r="AX891" i="5"/>
  <c r="BA891" i="5"/>
  <c r="AD891" i="5"/>
  <c r="BB890" i="5"/>
  <c r="AX890" i="5"/>
  <c r="BA890" i="5"/>
  <c r="AG890" i="5"/>
  <c r="AF890" i="5"/>
  <c r="AE890" i="5"/>
  <c r="AD890" i="5"/>
  <c r="BB889" i="5"/>
  <c r="AX889" i="5"/>
  <c r="BA889" i="5"/>
  <c r="AG889" i="5"/>
  <c r="AF889" i="5"/>
  <c r="AE889" i="5"/>
  <c r="AD889" i="5"/>
  <c r="BB888" i="5"/>
  <c r="AX888" i="5"/>
  <c r="BA888" i="5"/>
  <c r="AD888" i="5"/>
  <c r="BB887" i="5"/>
  <c r="AX887" i="5"/>
  <c r="BA887" i="5"/>
  <c r="AD887" i="5"/>
  <c r="BB886" i="5"/>
  <c r="AX886" i="5"/>
  <c r="BA886" i="5"/>
  <c r="AD886" i="5"/>
  <c r="BB885" i="5"/>
  <c r="AX885" i="5"/>
  <c r="BA885" i="5"/>
  <c r="AD885" i="5"/>
  <c r="BB884" i="5"/>
  <c r="AX884" i="5"/>
  <c r="BA884" i="5"/>
  <c r="AD884" i="5"/>
  <c r="BB883" i="5"/>
  <c r="AX883" i="5"/>
  <c r="BA883" i="5"/>
  <c r="AD883" i="5"/>
  <c r="BB882" i="5"/>
  <c r="AX882" i="5"/>
  <c r="BA882" i="5"/>
  <c r="AD882" i="5"/>
  <c r="BB881" i="5"/>
  <c r="AX881" i="5"/>
  <c r="BA881" i="5"/>
  <c r="AI881" i="5"/>
  <c r="AH881" i="5"/>
  <c r="AG881" i="5"/>
  <c r="AF881" i="5"/>
  <c r="AI880" i="5"/>
  <c r="AH880" i="5"/>
  <c r="AG880" i="5"/>
  <c r="AF880" i="5"/>
  <c r="BB879" i="5"/>
  <c r="AX879" i="5"/>
  <c r="BA879" i="5"/>
  <c r="AI879" i="5"/>
  <c r="AH879" i="5"/>
  <c r="AG879" i="5"/>
  <c r="AF879" i="5"/>
  <c r="AI878" i="5"/>
  <c r="AH878" i="5"/>
  <c r="AG878" i="5"/>
  <c r="AF878" i="5"/>
  <c r="BB877" i="5"/>
  <c r="AX877" i="5"/>
  <c r="BA877" i="5"/>
  <c r="AI877" i="5"/>
  <c r="AH877" i="5"/>
  <c r="AG877" i="5"/>
  <c r="AF877" i="5"/>
  <c r="BB876" i="5"/>
  <c r="AX876" i="5"/>
  <c r="BA876" i="5"/>
  <c r="AD876" i="5"/>
  <c r="BB875" i="5"/>
  <c r="AX875" i="5"/>
  <c r="BA875" i="5"/>
  <c r="AD875" i="5"/>
  <c r="AI874" i="5"/>
  <c r="AH874" i="5"/>
  <c r="AG874" i="5"/>
  <c r="AF874" i="5"/>
  <c r="BB873" i="5"/>
  <c r="AX873" i="5"/>
  <c r="BA873" i="5"/>
  <c r="AI873" i="5"/>
  <c r="AH873" i="5"/>
  <c r="AG873" i="5"/>
  <c r="AF873" i="5"/>
  <c r="BB872" i="5"/>
  <c r="AX872" i="5"/>
  <c r="BA872" i="5"/>
  <c r="AI872" i="5"/>
  <c r="AH872" i="5"/>
  <c r="AG872" i="5"/>
  <c r="AF872" i="5"/>
  <c r="BB871" i="5"/>
  <c r="AX871" i="5"/>
  <c r="BA871" i="5"/>
  <c r="AD871" i="5"/>
  <c r="BB870" i="5"/>
  <c r="AX870" i="5"/>
  <c r="BA870" i="5"/>
  <c r="AD870" i="5"/>
  <c r="BB869" i="5"/>
  <c r="AX869" i="5"/>
  <c r="BA869" i="5"/>
  <c r="AI869" i="5"/>
  <c r="AH869" i="5"/>
  <c r="AG869" i="5"/>
  <c r="AF869" i="5"/>
  <c r="AI868" i="5"/>
  <c r="AH868" i="5"/>
  <c r="AG868" i="5"/>
  <c r="AF868" i="5"/>
  <c r="AI867" i="5"/>
  <c r="AH867" i="5"/>
  <c r="AG867" i="5"/>
  <c r="AF867" i="5"/>
  <c r="AI865" i="5"/>
  <c r="AH865" i="5"/>
  <c r="AG865" i="5"/>
  <c r="AF865" i="5"/>
  <c r="BB864" i="5"/>
  <c r="AX864" i="5"/>
  <c r="BA864" i="5"/>
  <c r="AI864" i="5"/>
  <c r="AH864" i="5"/>
  <c r="AG864" i="5"/>
  <c r="AF864" i="5"/>
  <c r="AI863" i="5"/>
  <c r="AH863" i="5"/>
  <c r="AG863" i="5"/>
  <c r="AF863" i="5"/>
  <c r="AI862" i="5"/>
  <c r="AH862" i="5"/>
  <c r="AG862" i="5"/>
  <c r="AF862" i="5"/>
  <c r="BB861" i="5"/>
  <c r="AX861" i="5"/>
  <c r="BA861" i="5"/>
  <c r="AI861" i="5"/>
  <c r="AH861" i="5"/>
  <c r="AG861" i="5"/>
  <c r="AF861" i="5"/>
  <c r="BB860" i="5"/>
  <c r="AX860" i="5"/>
  <c r="BA860" i="5"/>
  <c r="AI860" i="5"/>
  <c r="AH860" i="5"/>
  <c r="AG860" i="5"/>
  <c r="AF860" i="5"/>
  <c r="BB859" i="5"/>
  <c r="AX859" i="5"/>
  <c r="BA859" i="5"/>
  <c r="AI859" i="5"/>
  <c r="AH859" i="5"/>
  <c r="AG859" i="5"/>
  <c r="AF859" i="5"/>
  <c r="BB858" i="5"/>
  <c r="AX858" i="5"/>
  <c r="BA858" i="5"/>
  <c r="AG858" i="5"/>
  <c r="AF858" i="5"/>
  <c r="AE858" i="5"/>
  <c r="AD858" i="5"/>
  <c r="BB857" i="5"/>
  <c r="AX857" i="5"/>
  <c r="BA857" i="5"/>
  <c r="AD857" i="5"/>
  <c r="BB856" i="5"/>
  <c r="AX856" i="5"/>
  <c r="BA856" i="5"/>
  <c r="AI856" i="5"/>
  <c r="AH856" i="5"/>
  <c r="AD856" i="5"/>
  <c r="BB855" i="5"/>
  <c r="AX855" i="5"/>
  <c r="BA855" i="5"/>
  <c r="AI855" i="5"/>
  <c r="AH855" i="5"/>
  <c r="AD855" i="5"/>
  <c r="BB854" i="5"/>
  <c r="AX854" i="5"/>
  <c r="BA854" i="5"/>
  <c r="AI854" i="5"/>
  <c r="AH854" i="5"/>
  <c r="AG854" i="5"/>
  <c r="AF854" i="5"/>
  <c r="BB853" i="5"/>
  <c r="AX853" i="5"/>
  <c r="BA853" i="5"/>
  <c r="AG853" i="5"/>
  <c r="AF853" i="5"/>
  <c r="AE853" i="5"/>
  <c r="AD853" i="5"/>
  <c r="BB852" i="5"/>
  <c r="AX852" i="5"/>
  <c r="BA852" i="5"/>
  <c r="AG852" i="5"/>
  <c r="AF852" i="5"/>
  <c r="AE852" i="5"/>
  <c r="AD852" i="5"/>
  <c r="BB851" i="5"/>
  <c r="AX851" i="5"/>
  <c r="BA851" i="5"/>
  <c r="AG851" i="5"/>
  <c r="AF851" i="5"/>
  <c r="AE851" i="5"/>
  <c r="AD851" i="5"/>
  <c r="BB850" i="5"/>
  <c r="AX850" i="5"/>
  <c r="BA850" i="5"/>
  <c r="AG850" i="5"/>
  <c r="AF850" i="5"/>
  <c r="AE850" i="5"/>
  <c r="AD850" i="5"/>
  <c r="BB849" i="5"/>
  <c r="AX849" i="5"/>
  <c r="BA849" i="5"/>
  <c r="AG849" i="5"/>
  <c r="AF849" i="5"/>
  <c r="AE849" i="5"/>
  <c r="AD849" i="5"/>
  <c r="BB848" i="5"/>
  <c r="AX848" i="5"/>
  <c r="BA848" i="5"/>
  <c r="AG848" i="5"/>
  <c r="AF848" i="5"/>
  <c r="AE848" i="5"/>
  <c r="AD848" i="5"/>
  <c r="BB847" i="5"/>
  <c r="AX847" i="5"/>
  <c r="BA847" i="5"/>
  <c r="AG847" i="5"/>
  <c r="AF847" i="5"/>
  <c r="AE847" i="5"/>
  <c r="AD847" i="5"/>
  <c r="BB846" i="5"/>
  <c r="AX846" i="5"/>
  <c r="BA846" i="5"/>
  <c r="AG846" i="5"/>
  <c r="AF846" i="5"/>
  <c r="AE846" i="5"/>
  <c r="AD846" i="5"/>
  <c r="BB845" i="5"/>
  <c r="AX845" i="5"/>
  <c r="BA845" i="5"/>
  <c r="AD845" i="5"/>
  <c r="BB844" i="5"/>
  <c r="AX844" i="5"/>
  <c r="BA844" i="5"/>
  <c r="AD844" i="5"/>
  <c r="BB843" i="5"/>
  <c r="AX843" i="5"/>
  <c r="BA843" i="5"/>
  <c r="AI843" i="5"/>
  <c r="AH843" i="5"/>
  <c r="AG843" i="5"/>
  <c r="AF843" i="5"/>
  <c r="AE843" i="5"/>
  <c r="AD843" i="5"/>
  <c r="BB842" i="5"/>
  <c r="AX842" i="5"/>
  <c r="BA842" i="5"/>
  <c r="AI842" i="5"/>
  <c r="AH842" i="5"/>
  <c r="AG842" i="5"/>
  <c r="AF842" i="5"/>
  <c r="AE842" i="5"/>
  <c r="AD842" i="5"/>
  <c r="BB841" i="5"/>
  <c r="AX841" i="5"/>
  <c r="BA841" i="5"/>
  <c r="AI841" i="5"/>
  <c r="AH841" i="5"/>
  <c r="AG841" i="5"/>
  <c r="AF841" i="5"/>
  <c r="AE841" i="5"/>
  <c r="AD841" i="5"/>
  <c r="BB840" i="5"/>
  <c r="AX840" i="5"/>
  <c r="BA840" i="5"/>
  <c r="AI840" i="5"/>
  <c r="AH840" i="5"/>
  <c r="AG840" i="5"/>
  <c r="AF840" i="5"/>
  <c r="AE840" i="5"/>
  <c r="AD840" i="5"/>
  <c r="AI839" i="5"/>
  <c r="AH839" i="5"/>
  <c r="AG839" i="5"/>
  <c r="AF839" i="5"/>
  <c r="AI838" i="5"/>
  <c r="AH838" i="5"/>
  <c r="AG838" i="5"/>
  <c r="AF838" i="5"/>
  <c r="BB837" i="5"/>
  <c r="AX837" i="5"/>
  <c r="BA837" i="5"/>
  <c r="AI837" i="5"/>
  <c r="AH837" i="5"/>
  <c r="AG837" i="5"/>
  <c r="AF837" i="5"/>
  <c r="BB836" i="5"/>
  <c r="AX836" i="5"/>
  <c r="BA836" i="5"/>
  <c r="AI836" i="5"/>
  <c r="AH836" i="5"/>
  <c r="AG836" i="5"/>
  <c r="AF836" i="5"/>
  <c r="AI835" i="5"/>
  <c r="AH835" i="5"/>
  <c r="AG835" i="5"/>
  <c r="AF835" i="5"/>
  <c r="AI834" i="5"/>
  <c r="AH834" i="5"/>
  <c r="AG834" i="5"/>
  <c r="AF834" i="5"/>
  <c r="BB833" i="5"/>
  <c r="AX833" i="5"/>
  <c r="BA833" i="5"/>
  <c r="AI833" i="5"/>
  <c r="AH833" i="5"/>
  <c r="AG833" i="5"/>
  <c r="AF833" i="5"/>
  <c r="BB832" i="5"/>
  <c r="AX832" i="5"/>
  <c r="BA832" i="5"/>
  <c r="AD832" i="5"/>
  <c r="BB831" i="5"/>
  <c r="AX831" i="5"/>
  <c r="BA831" i="5"/>
  <c r="AD831" i="5"/>
  <c r="AD827" i="5"/>
  <c r="BB826" i="5"/>
  <c r="AX826" i="5"/>
  <c r="BA826" i="5"/>
  <c r="AG826" i="5"/>
  <c r="AF826" i="5"/>
  <c r="AE826" i="5"/>
  <c r="AD826" i="5"/>
  <c r="BB825" i="5"/>
  <c r="AX825" i="5"/>
  <c r="BA825" i="5"/>
  <c r="AG825" i="5"/>
  <c r="AF825" i="5"/>
  <c r="AE825" i="5"/>
  <c r="AD825" i="5"/>
  <c r="BB824" i="5"/>
  <c r="AX824" i="5"/>
  <c r="BA824" i="5"/>
  <c r="AG824" i="5"/>
  <c r="AF824" i="5"/>
  <c r="AE824" i="5"/>
  <c r="AD824" i="5"/>
  <c r="BB823" i="5"/>
  <c r="AX823" i="5"/>
  <c r="BA823" i="5"/>
  <c r="AG823" i="5"/>
  <c r="AF823" i="5"/>
  <c r="AE823" i="5"/>
  <c r="AD823" i="5"/>
  <c r="BB822" i="5"/>
  <c r="AX822" i="5"/>
  <c r="BA822" i="5"/>
  <c r="AG822" i="5"/>
  <c r="AF822" i="5"/>
  <c r="AE822" i="5"/>
  <c r="AD822" i="5"/>
  <c r="BB821" i="5"/>
  <c r="AX821" i="5"/>
  <c r="BA821" i="5"/>
  <c r="AG821" i="5"/>
  <c r="AF821" i="5"/>
  <c r="AE821" i="5"/>
  <c r="AD821" i="5"/>
  <c r="BB820" i="5"/>
  <c r="AX820" i="5"/>
  <c r="BA820" i="5"/>
  <c r="AG820" i="5"/>
  <c r="AF820" i="5"/>
  <c r="AE820" i="5"/>
  <c r="AD820" i="5"/>
  <c r="BB819" i="5"/>
  <c r="AX819" i="5"/>
  <c r="BA819" i="5"/>
  <c r="AG819" i="5"/>
  <c r="AF819" i="5"/>
  <c r="AE819" i="5"/>
  <c r="AD819" i="5"/>
  <c r="BB818" i="5"/>
  <c r="AX818" i="5"/>
  <c r="BA818" i="5"/>
  <c r="AG818" i="5"/>
  <c r="AF818" i="5"/>
  <c r="AE818" i="5"/>
  <c r="AD818" i="5"/>
  <c r="BB817" i="5"/>
  <c r="AX817" i="5"/>
  <c r="BA817" i="5"/>
  <c r="AG817" i="5"/>
  <c r="AF817" i="5"/>
  <c r="AE817" i="5"/>
  <c r="AD817" i="5"/>
  <c r="BB816" i="5"/>
  <c r="AX816" i="5"/>
  <c r="BA816" i="5"/>
  <c r="AG816" i="5"/>
  <c r="AF816" i="5"/>
  <c r="AE816" i="5"/>
  <c r="AD816" i="5"/>
  <c r="AD815" i="5"/>
  <c r="BB814" i="5"/>
  <c r="AX814" i="5"/>
  <c r="BA814" i="5"/>
  <c r="AG814" i="5"/>
  <c r="AF814" i="5"/>
  <c r="AE814" i="5"/>
  <c r="AD814" i="5"/>
  <c r="BB813" i="5"/>
  <c r="AX813" i="5"/>
  <c r="BA813" i="5"/>
  <c r="AG813" i="5"/>
  <c r="AF813" i="5"/>
  <c r="AE813" i="5"/>
  <c r="AD813" i="5"/>
  <c r="BB812" i="5"/>
  <c r="AX812" i="5"/>
  <c r="BA812" i="5"/>
  <c r="AG812" i="5"/>
  <c r="AF812" i="5"/>
  <c r="AE812" i="5"/>
  <c r="AD812" i="5"/>
  <c r="BB811" i="5"/>
  <c r="AX811" i="5"/>
  <c r="BA811" i="5"/>
  <c r="AD811" i="5"/>
  <c r="BB810" i="5"/>
  <c r="AX810" i="5"/>
  <c r="BA810" i="5"/>
  <c r="AD810" i="5"/>
  <c r="BB809" i="5"/>
  <c r="AX809" i="5"/>
  <c r="BA809" i="5"/>
  <c r="AD809" i="5"/>
  <c r="BB808" i="5"/>
  <c r="AX808" i="5"/>
  <c r="BA808" i="5"/>
  <c r="AD808" i="5"/>
  <c r="AD807" i="5"/>
  <c r="AD806" i="5"/>
  <c r="BB805" i="5"/>
  <c r="AX805" i="5"/>
  <c r="BA805" i="5"/>
  <c r="AD805" i="5"/>
  <c r="BB804" i="5"/>
  <c r="AX804" i="5"/>
  <c r="BA804" i="5"/>
  <c r="AD804" i="5"/>
  <c r="AI803" i="5"/>
  <c r="AH803" i="5"/>
  <c r="AG803" i="5"/>
  <c r="AF803" i="5"/>
  <c r="BB801" i="5"/>
  <c r="AX801" i="5"/>
  <c r="BA801" i="5"/>
  <c r="AI801" i="5"/>
  <c r="AH801" i="5"/>
  <c r="AG801" i="5"/>
  <c r="AF801" i="5"/>
  <c r="BB798" i="5"/>
  <c r="AX798" i="5"/>
  <c r="BA798" i="5"/>
  <c r="AD798" i="5"/>
  <c r="BB800" i="5"/>
  <c r="AX800" i="5"/>
  <c r="BA800" i="5"/>
  <c r="AD800" i="5"/>
  <c r="BB799" i="5"/>
  <c r="AX799" i="5"/>
  <c r="BA799" i="5"/>
  <c r="AD799" i="5"/>
  <c r="BB797" i="5"/>
  <c r="AX797" i="5"/>
  <c r="BA797" i="5"/>
  <c r="AD797" i="5"/>
  <c r="BB796" i="5"/>
  <c r="AX796" i="5"/>
  <c r="BA796" i="5"/>
  <c r="AI796" i="5"/>
  <c r="AH796" i="5"/>
  <c r="AG796" i="5"/>
  <c r="AF796" i="5"/>
  <c r="AE796" i="5"/>
  <c r="AD796" i="5"/>
  <c r="BB795" i="5"/>
  <c r="AX795" i="5"/>
  <c r="BA795" i="5"/>
  <c r="AI795" i="5"/>
  <c r="AH795" i="5"/>
  <c r="AG795" i="5"/>
  <c r="AF795" i="5"/>
  <c r="AE795" i="5"/>
  <c r="AD795" i="5"/>
  <c r="BB794" i="5"/>
  <c r="AX794" i="5"/>
  <c r="BA794" i="5"/>
  <c r="AD794" i="5"/>
  <c r="BB793" i="5"/>
  <c r="AX793" i="5"/>
  <c r="BA793" i="5"/>
  <c r="AD793" i="5"/>
  <c r="BB792" i="5"/>
  <c r="AX792" i="5"/>
  <c r="BA792" i="5"/>
  <c r="AI792" i="5"/>
  <c r="AH792" i="5"/>
  <c r="AG792" i="5"/>
  <c r="AF792" i="5"/>
  <c r="AI791" i="5"/>
  <c r="AH791" i="5"/>
  <c r="AG791" i="5"/>
  <c r="AF791" i="5"/>
  <c r="AI790" i="5"/>
  <c r="AH790" i="5"/>
  <c r="AG790" i="5"/>
  <c r="AF790" i="5"/>
  <c r="AI789" i="5"/>
  <c r="AH789" i="5"/>
  <c r="AG789" i="5"/>
  <c r="AF789" i="5"/>
  <c r="AI788" i="5"/>
  <c r="AH788" i="5"/>
  <c r="AG788" i="5"/>
  <c r="AF788" i="5"/>
  <c r="BB787" i="5"/>
  <c r="AX787" i="5"/>
  <c r="BA787" i="5"/>
  <c r="AI787" i="5"/>
  <c r="AH787" i="5"/>
  <c r="AG787" i="5"/>
  <c r="AF787" i="5"/>
  <c r="AI786" i="5"/>
  <c r="AH786" i="5"/>
  <c r="AG786" i="5"/>
  <c r="AF786" i="5"/>
  <c r="BB785" i="5"/>
  <c r="AX785" i="5"/>
  <c r="BA785" i="5"/>
  <c r="AI785" i="5"/>
  <c r="AH785" i="5"/>
  <c r="AG785" i="5"/>
  <c r="AF785" i="5"/>
  <c r="BB784" i="5"/>
  <c r="AX784" i="5"/>
  <c r="BA784" i="5"/>
  <c r="AI784" i="5"/>
  <c r="AH784" i="5"/>
  <c r="AG784" i="5"/>
  <c r="AF784" i="5"/>
  <c r="AI783" i="5"/>
  <c r="AH783" i="5"/>
  <c r="AG783" i="5"/>
  <c r="AF783" i="5"/>
  <c r="BB782" i="5"/>
  <c r="AX782" i="5"/>
  <c r="BA782" i="5"/>
  <c r="AI782" i="5"/>
  <c r="AH782" i="5"/>
  <c r="AG782" i="5"/>
  <c r="AF782" i="5"/>
  <c r="BB781" i="5"/>
  <c r="AX781" i="5"/>
  <c r="BA781" i="5"/>
  <c r="AI781" i="5"/>
  <c r="AH781" i="5"/>
  <c r="AG781" i="5"/>
  <c r="AF781" i="5"/>
  <c r="BB779" i="5"/>
  <c r="AX779" i="5"/>
  <c r="BA779" i="5"/>
  <c r="AI779" i="5"/>
  <c r="AH779" i="5"/>
  <c r="AG779" i="5"/>
  <c r="AF779" i="5"/>
  <c r="BB778" i="5"/>
  <c r="AX778" i="5"/>
  <c r="BA778" i="5"/>
  <c r="AI778" i="5"/>
  <c r="AH778" i="5"/>
  <c r="AG778" i="5"/>
  <c r="AF778" i="5"/>
  <c r="BB777" i="5"/>
  <c r="AX777" i="5"/>
  <c r="BA777" i="5"/>
  <c r="AI777" i="5"/>
  <c r="AH777" i="5"/>
  <c r="AG777" i="5"/>
  <c r="AF777" i="5"/>
  <c r="BB776" i="5"/>
  <c r="AX776" i="5"/>
  <c r="BA776" i="5"/>
  <c r="AI776" i="5"/>
  <c r="AH776" i="5"/>
  <c r="AG776" i="5"/>
  <c r="AF776" i="5"/>
  <c r="AI775" i="5"/>
  <c r="AH775" i="5"/>
  <c r="AG775" i="5"/>
  <c r="AF775" i="5"/>
  <c r="BB774" i="5"/>
  <c r="AX774" i="5"/>
  <c r="BA774" i="5"/>
  <c r="AI774" i="5"/>
  <c r="AH774" i="5"/>
  <c r="AG774" i="5"/>
  <c r="AF774" i="5"/>
  <c r="AI773" i="5"/>
  <c r="AH773" i="5"/>
  <c r="AG773" i="5"/>
  <c r="AF773" i="5"/>
  <c r="BB772" i="5"/>
  <c r="AX772" i="5"/>
  <c r="BA772" i="5"/>
  <c r="AI772" i="5"/>
  <c r="AH772" i="5"/>
  <c r="AG772" i="5"/>
  <c r="AF772" i="5"/>
  <c r="AI771" i="5"/>
  <c r="AH771" i="5"/>
  <c r="AG771" i="5"/>
  <c r="AF771" i="5"/>
  <c r="BB770" i="5"/>
  <c r="AX770" i="5"/>
  <c r="BA770" i="5"/>
  <c r="AI770" i="5"/>
  <c r="AH770" i="5"/>
  <c r="AG770" i="5"/>
  <c r="AF770" i="5"/>
  <c r="BB769" i="5"/>
  <c r="AX769" i="5"/>
  <c r="BA769" i="5"/>
  <c r="AI769" i="5"/>
  <c r="AH769" i="5"/>
  <c r="AG769" i="5"/>
  <c r="AF769" i="5"/>
  <c r="AI768" i="5"/>
  <c r="AH768" i="5"/>
  <c r="AG768" i="5"/>
  <c r="AF768" i="5"/>
  <c r="BB767" i="5"/>
  <c r="AX767" i="5"/>
  <c r="BA767" i="5"/>
  <c r="AI767" i="5"/>
  <c r="AH767" i="5"/>
  <c r="AG767" i="5"/>
  <c r="AF767" i="5"/>
  <c r="BB766" i="5"/>
  <c r="AX766" i="5"/>
  <c r="BA766" i="5"/>
  <c r="AI766" i="5"/>
  <c r="AH766" i="5"/>
  <c r="AG766" i="5"/>
  <c r="AF766" i="5"/>
  <c r="BB765" i="5"/>
  <c r="AX765" i="5"/>
  <c r="BA765" i="5"/>
  <c r="AI765" i="5"/>
  <c r="AH765" i="5"/>
  <c r="AG765" i="5"/>
  <c r="AF765" i="5"/>
  <c r="BB764" i="5"/>
  <c r="AX764" i="5"/>
  <c r="BA764" i="5"/>
  <c r="AI764" i="5"/>
  <c r="AH764" i="5"/>
  <c r="AG764" i="5"/>
  <c r="AF764" i="5"/>
  <c r="BB763" i="5"/>
  <c r="AX763" i="5"/>
  <c r="BA763" i="5"/>
  <c r="AI763" i="5"/>
  <c r="AH763" i="5"/>
  <c r="AG763" i="5"/>
  <c r="AF763" i="5"/>
  <c r="BB762" i="5"/>
  <c r="AX762" i="5"/>
  <c r="BA762" i="5"/>
  <c r="AI762" i="5"/>
  <c r="AH762" i="5"/>
  <c r="AG762" i="5"/>
  <c r="AF762" i="5"/>
  <c r="BB761" i="5"/>
  <c r="AX761" i="5"/>
  <c r="BA761" i="5"/>
  <c r="AI761" i="5"/>
  <c r="AH761" i="5"/>
  <c r="AG761" i="5"/>
  <c r="AF761" i="5"/>
  <c r="BB760" i="5"/>
  <c r="AX760" i="5"/>
  <c r="BA760" i="5"/>
  <c r="AI760" i="5"/>
  <c r="AH760" i="5"/>
  <c r="AG760" i="5"/>
  <c r="AF760" i="5"/>
  <c r="BB759" i="5"/>
  <c r="AX759" i="5"/>
  <c r="BA759" i="5"/>
  <c r="AI759" i="5"/>
  <c r="AH759" i="5"/>
  <c r="AG759" i="5"/>
  <c r="AF759" i="5"/>
  <c r="AI758" i="5"/>
  <c r="AH758" i="5"/>
  <c r="AG758" i="5"/>
  <c r="AF758" i="5"/>
  <c r="AI757" i="5"/>
  <c r="AH757" i="5"/>
  <c r="AG757" i="5"/>
  <c r="AF757" i="5"/>
  <c r="BB756" i="5"/>
  <c r="AX756" i="5"/>
  <c r="BA756" i="5"/>
  <c r="AI756" i="5"/>
  <c r="AH756" i="5"/>
  <c r="AG756" i="5"/>
  <c r="AF756" i="5"/>
  <c r="BB755" i="5"/>
  <c r="AX755" i="5"/>
  <c r="BA755" i="5"/>
  <c r="AG755" i="5"/>
  <c r="AF755" i="5"/>
  <c r="AE755" i="5"/>
  <c r="AD755" i="5"/>
  <c r="BB754" i="5"/>
  <c r="AX754" i="5"/>
  <c r="BA754" i="5"/>
  <c r="AG754" i="5"/>
  <c r="AF754" i="5"/>
  <c r="AE754" i="5"/>
  <c r="AD754" i="5"/>
  <c r="BB753" i="5"/>
  <c r="AX753" i="5"/>
  <c r="BA753" i="5"/>
  <c r="AG753" i="5"/>
  <c r="AF753" i="5"/>
  <c r="AE753" i="5"/>
  <c r="AD753" i="5"/>
  <c r="BB752" i="5"/>
  <c r="AX752" i="5"/>
  <c r="BA752" i="5"/>
  <c r="AG752" i="5"/>
  <c r="AF752" i="5"/>
  <c r="AE752" i="5"/>
  <c r="AD752" i="5"/>
  <c r="BB751" i="5"/>
  <c r="AX751" i="5"/>
  <c r="BA751" i="5"/>
  <c r="AG751" i="5"/>
  <c r="AF751" i="5"/>
  <c r="AE751" i="5"/>
  <c r="AD751" i="5"/>
  <c r="BB750" i="5"/>
  <c r="AX750" i="5"/>
  <c r="BA750" i="5"/>
  <c r="AG750" i="5"/>
  <c r="AF750" i="5"/>
  <c r="AE750" i="5"/>
  <c r="AD750" i="5"/>
  <c r="BB749" i="5"/>
  <c r="AX749" i="5"/>
  <c r="BA749" i="5"/>
  <c r="AG749" i="5"/>
  <c r="AF749" i="5"/>
  <c r="AE749" i="5"/>
  <c r="AD749" i="5"/>
  <c r="BB748" i="5"/>
  <c r="AX748" i="5"/>
  <c r="BA748" i="5"/>
  <c r="AG748" i="5"/>
  <c r="AF748" i="5"/>
  <c r="AE748" i="5"/>
  <c r="AD748" i="5"/>
  <c r="BB747" i="5"/>
  <c r="AX747" i="5"/>
  <c r="BA747" i="5"/>
  <c r="AG747" i="5"/>
  <c r="AF747" i="5"/>
  <c r="AE747" i="5"/>
  <c r="AD747" i="5"/>
  <c r="BB746" i="5"/>
  <c r="AX746" i="5"/>
  <c r="BA746" i="5"/>
  <c r="AG746" i="5"/>
  <c r="AF746" i="5"/>
  <c r="AE746" i="5"/>
  <c r="AD746" i="5"/>
  <c r="BB745" i="5"/>
  <c r="AX745" i="5"/>
  <c r="BA745" i="5"/>
  <c r="AL745" i="5"/>
  <c r="AK745" i="5"/>
  <c r="AG745" i="5"/>
  <c r="AF745" i="5"/>
  <c r="AE745" i="5"/>
  <c r="AD745" i="5"/>
  <c r="BB744" i="5"/>
  <c r="AX744" i="5"/>
  <c r="BA744" i="5"/>
  <c r="AG744" i="5"/>
  <c r="AF744" i="5"/>
  <c r="AE744" i="5"/>
  <c r="AD744" i="5"/>
  <c r="BB743" i="5"/>
  <c r="AX743" i="5"/>
  <c r="BA743" i="5"/>
  <c r="AL743" i="5"/>
  <c r="AK743" i="5"/>
  <c r="AG743" i="5"/>
  <c r="AF743" i="5"/>
  <c r="AE743" i="5"/>
  <c r="AD743" i="5"/>
  <c r="BB742" i="5"/>
  <c r="AX742" i="5"/>
  <c r="BA742" i="5"/>
  <c r="AL742" i="5"/>
  <c r="AK742" i="5"/>
  <c r="AG742" i="5"/>
  <c r="AF742" i="5"/>
  <c r="AE742" i="5"/>
  <c r="AD742" i="5"/>
  <c r="BB741" i="5"/>
  <c r="AX741" i="5"/>
  <c r="BA741" i="5"/>
  <c r="AL741" i="5"/>
  <c r="AK741" i="5"/>
  <c r="AG741" i="5"/>
  <c r="AF741" i="5"/>
  <c r="AE741" i="5"/>
  <c r="AD741" i="5"/>
  <c r="BB740" i="5"/>
  <c r="AX740" i="5"/>
  <c r="BA740" i="5"/>
  <c r="AL740" i="5"/>
  <c r="AK740" i="5"/>
  <c r="AG740" i="5"/>
  <c r="AF740" i="5"/>
  <c r="AE740" i="5"/>
  <c r="AD740" i="5"/>
  <c r="BB739" i="5"/>
  <c r="AX739" i="5"/>
  <c r="BA739" i="5"/>
  <c r="AL739" i="5"/>
  <c r="AK739" i="5"/>
  <c r="AG739" i="5"/>
  <c r="AF739" i="5"/>
  <c r="AE739" i="5"/>
  <c r="AD739" i="5"/>
  <c r="BB738" i="5"/>
  <c r="AX738" i="5"/>
  <c r="BA738" i="5"/>
  <c r="AL738" i="5"/>
  <c r="AK738" i="5"/>
  <c r="AG738" i="5"/>
  <c r="AF738" i="5"/>
  <c r="AE738" i="5"/>
  <c r="AD738" i="5"/>
  <c r="BB737" i="5"/>
  <c r="AX737" i="5"/>
  <c r="BA737" i="5"/>
  <c r="AL737" i="5"/>
  <c r="AK737" i="5"/>
  <c r="AG737" i="5"/>
  <c r="AF737" i="5"/>
  <c r="AE737" i="5"/>
  <c r="AD737" i="5"/>
  <c r="BB736" i="5"/>
  <c r="AX736" i="5"/>
  <c r="BA736" i="5"/>
  <c r="AL736" i="5"/>
  <c r="AK736" i="5"/>
  <c r="AG736" i="5"/>
  <c r="AF736" i="5"/>
  <c r="AE736" i="5"/>
  <c r="AD736" i="5"/>
  <c r="AD735" i="5"/>
  <c r="AD734" i="5"/>
  <c r="AD733" i="5"/>
  <c r="AD732" i="5"/>
  <c r="BB731" i="5"/>
  <c r="AX731" i="5"/>
  <c r="BA731" i="5"/>
  <c r="AL731" i="5"/>
  <c r="AK731" i="5"/>
  <c r="AD731" i="5"/>
  <c r="BB730" i="5"/>
  <c r="AX730" i="5"/>
  <c r="BA730" i="5"/>
  <c r="AL730" i="5"/>
  <c r="AK730" i="5"/>
  <c r="AD730" i="5"/>
  <c r="AI729" i="5"/>
  <c r="AH729" i="5"/>
  <c r="AG729" i="5"/>
  <c r="AF729" i="5"/>
  <c r="BB728" i="5"/>
  <c r="AX728" i="5"/>
  <c r="BA728" i="5"/>
  <c r="AI728" i="5"/>
  <c r="AH728" i="5"/>
  <c r="AG728" i="5"/>
  <c r="AF728" i="5"/>
  <c r="BB727" i="5"/>
  <c r="AX727" i="5"/>
  <c r="BA727" i="5"/>
  <c r="AI727" i="5"/>
  <c r="AH727" i="5"/>
  <c r="AG727" i="5"/>
  <c r="AF727" i="5"/>
  <c r="BB726" i="5"/>
  <c r="AX726" i="5"/>
  <c r="BA726" i="5"/>
  <c r="AI726" i="5"/>
  <c r="AH726" i="5"/>
  <c r="AG726" i="5"/>
  <c r="AF726" i="5"/>
  <c r="AI725" i="5"/>
  <c r="AH725" i="5"/>
  <c r="AG725" i="5"/>
  <c r="AF725" i="5"/>
  <c r="AG724" i="5"/>
  <c r="AF724" i="5"/>
  <c r="AG723" i="5"/>
  <c r="AF723" i="5"/>
  <c r="BB722" i="5"/>
  <c r="AX722" i="5"/>
  <c r="BA722" i="5"/>
  <c r="AI722" i="5"/>
  <c r="AH722" i="5"/>
  <c r="AG722" i="5"/>
  <c r="AF722" i="5"/>
  <c r="AI721" i="5"/>
  <c r="AH721" i="5"/>
  <c r="AG721" i="5"/>
  <c r="AF721" i="5"/>
  <c r="AI720" i="5"/>
  <c r="AH720" i="5"/>
  <c r="AG720" i="5"/>
  <c r="AF720" i="5"/>
  <c r="AI719" i="5"/>
  <c r="AH719" i="5"/>
  <c r="AG719" i="5"/>
  <c r="AF719" i="5"/>
  <c r="AI718" i="5"/>
  <c r="AH718" i="5"/>
  <c r="AG718" i="5"/>
  <c r="AF718" i="5"/>
  <c r="AI717" i="5"/>
  <c r="AH717" i="5"/>
  <c r="AG717" i="5"/>
  <c r="AF717" i="5"/>
  <c r="AI716" i="5"/>
  <c r="AH716" i="5"/>
  <c r="AF716" i="5"/>
  <c r="AI715" i="5"/>
  <c r="AH715" i="5"/>
  <c r="AG715" i="5"/>
  <c r="AF715" i="5"/>
  <c r="AI714" i="5"/>
  <c r="AH714" i="5"/>
  <c r="AG714" i="5"/>
  <c r="AF714" i="5"/>
  <c r="BB713" i="5"/>
  <c r="AX713" i="5"/>
  <c r="BA713" i="5"/>
  <c r="AI713" i="5"/>
  <c r="AH713" i="5"/>
  <c r="AG713" i="5"/>
  <c r="AF713" i="5"/>
  <c r="AI712" i="5"/>
  <c r="AH712" i="5"/>
  <c r="AG712" i="5"/>
  <c r="AF712" i="5"/>
  <c r="AI711" i="5"/>
  <c r="AH711" i="5"/>
  <c r="AG711" i="5"/>
  <c r="AF711" i="5"/>
  <c r="BB710" i="5"/>
  <c r="AX710" i="5"/>
  <c r="BA710" i="5"/>
  <c r="AI710" i="5"/>
  <c r="AH710" i="5"/>
  <c r="AG710" i="5"/>
  <c r="AF710" i="5"/>
  <c r="AF709" i="5"/>
  <c r="AF708" i="5"/>
  <c r="AD707" i="5"/>
  <c r="BB706" i="5"/>
  <c r="AX706" i="5"/>
  <c r="BA706" i="5"/>
  <c r="AD706" i="5"/>
  <c r="BB705" i="5"/>
  <c r="AX705" i="5"/>
  <c r="BA705" i="5"/>
  <c r="AF705" i="5"/>
  <c r="AF704" i="5"/>
  <c r="BB703" i="5"/>
  <c r="AX703" i="5"/>
  <c r="BA703" i="5"/>
  <c r="AF703" i="5"/>
  <c r="BB701" i="5"/>
  <c r="AX701" i="5"/>
  <c r="BA701" i="5"/>
  <c r="AI701" i="5"/>
  <c r="AH701" i="5"/>
  <c r="AG701" i="5"/>
  <c r="AF701" i="5"/>
  <c r="BB700" i="5"/>
  <c r="AX700" i="5"/>
  <c r="BA700" i="5"/>
  <c r="AG700" i="5"/>
  <c r="AF700" i="5"/>
  <c r="AE700" i="5"/>
  <c r="AD700" i="5"/>
  <c r="BB699" i="5"/>
  <c r="AX699" i="5"/>
  <c r="BA699" i="5"/>
  <c r="AG699" i="5"/>
  <c r="AF699" i="5"/>
  <c r="AE699" i="5"/>
  <c r="AD699" i="5"/>
  <c r="BB698" i="5"/>
  <c r="AX698" i="5"/>
  <c r="BA698" i="5"/>
  <c r="AG698" i="5"/>
  <c r="AF698" i="5"/>
  <c r="AE698" i="5"/>
  <c r="AD698" i="5"/>
  <c r="BB697" i="5"/>
  <c r="AX697" i="5"/>
  <c r="BA697" i="5"/>
  <c r="AG697" i="5"/>
  <c r="AF697" i="5"/>
  <c r="AE697" i="5"/>
  <c r="AD697" i="5"/>
  <c r="BB696" i="5"/>
  <c r="AX696" i="5"/>
  <c r="AG696" i="5"/>
  <c r="AF696" i="5"/>
  <c r="AE696" i="5"/>
  <c r="AD696" i="5"/>
  <c r="BB695" i="5"/>
  <c r="AX695" i="5"/>
  <c r="AG695" i="5"/>
  <c r="AF695" i="5"/>
  <c r="AE695" i="5"/>
  <c r="AD695" i="5"/>
  <c r="BB694" i="5"/>
  <c r="AX694" i="5"/>
  <c r="BA694" i="5"/>
  <c r="AG694" i="5"/>
  <c r="AF694" i="5"/>
  <c r="AE694" i="5"/>
  <c r="AD694" i="5"/>
  <c r="BB693" i="5"/>
  <c r="AX693" i="5"/>
  <c r="BA693" i="5"/>
  <c r="AG693" i="5"/>
  <c r="AF693" i="5"/>
  <c r="AE693" i="5"/>
  <c r="AD693" i="5"/>
  <c r="BB692" i="5"/>
  <c r="AX692" i="5"/>
  <c r="BA692" i="5"/>
  <c r="AG692" i="5"/>
  <c r="AF692" i="5"/>
  <c r="AE692" i="5"/>
  <c r="AD692" i="5"/>
  <c r="BB691" i="5"/>
  <c r="AX691" i="5"/>
  <c r="BA691" i="5"/>
  <c r="AG691" i="5"/>
  <c r="AF691" i="5"/>
  <c r="AE691" i="5"/>
  <c r="AD691" i="5"/>
  <c r="BB690" i="5"/>
  <c r="AX690" i="5"/>
  <c r="BA690" i="5"/>
  <c r="AG690" i="5"/>
  <c r="AF690" i="5"/>
  <c r="AE690" i="5"/>
  <c r="AD690" i="5"/>
  <c r="BB689" i="5"/>
  <c r="AX689" i="5"/>
  <c r="BA689" i="5"/>
  <c r="AG689" i="5"/>
  <c r="AF689" i="5"/>
  <c r="AE689" i="5"/>
  <c r="AD689" i="5"/>
  <c r="BB688" i="5"/>
  <c r="AX688" i="5"/>
  <c r="BA688" i="5"/>
  <c r="AG688" i="5"/>
  <c r="AF688" i="5"/>
  <c r="AE688" i="5"/>
  <c r="AD688" i="5"/>
  <c r="BB687" i="5"/>
  <c r="AX687" i="5"/>
  <c r="BA687" i="5"/>
  <c r="AG687" i="5"/>
  <c r="AF687" i="5"/>
  <c r="AE687" i="5"/>
  <c r="AD687" i="5"/>
  <c r="BB686" i="5"/>
  <c r="AX686" i="5"/>
  <c r="BA686" i="5"/>
  <c r="AG686" i="5"/>
  <c r="AF686" i="5"/>
  <c r="AE686" i="5"/>
  <c r="AD686" i="5"/>
  <c r="BB685" i="5"/>
  <c r="AX685" i="5"/>
  <c r="BA685" i="5"/>
  <c r="AG685" i="5"/>
  <c r="AF685" i="5"/>
  <c r="AE685" i="5"/>
  <c r="AD685" i="5"/>
  <c r="BB684" i="5"/>
  <c r="AX684" i="5"/>
  <c r="BA684" i="5"/>
  <c r="AG684" i="5"/>
  <c r="AF684" i="5"/>
  <c r="AE684" i="5"/>
  <c r="AD684" i="5"/>
  <c r="BB683" i="5"/>
  <c r="AX683" i="5"/>
  <c r="BA683" i="5"/>
  <c r="AG683" i="5"/>
  <c r="AF683" i="5"/>
  <c r="AE683" i="5"/>
  <c r="AD683" i="5"/>
  <c r="BB682" i="5"/>
  <c r="AX682" i="5"/>
  <c r="BA682" i="5"/>
  <c r="AG682" i="5"/>
  <c r="AF682" i="5"/>
  <c r="AE682" i="5"/>
  <c r="AD682" i="5"/>
  <c r="BB681" i="5"/>
  <c r="AX681" i="5"/>
  <c r="BA681" i="5"/>
  <c r="AG681" i="5"/>
  <c r="AF681" i="5"/>
  <c r="AE681" i="5"/>
  <c r="AD681" i="5"/>
  <c r="BB680" i="5"/>
  <c r="AX680" i="5"/>
  <c r="BA680" i="5"/>
  <c r="AD680" i="5"/>
  <c r="BB679" i="5"/>
  <c r="AX679" i="5"/>
  <c r="BA679" i="5"/>
  <c r="AD679" i="5"/>
  <c r="BB678" i="5"/>
  <c r="AX678" i="5"/>
  <c r="BA678" i="5"/>
  <c r="AG678" i="5"/>
  <c r="AF678" i="5"/>
  <c r="AE678" i="5"/>
  <c r="AD678" i="5"/>
  <c r="BB677" i="5"/>
  <c r="AX677" i="5"/>
  <c r="BA677" i="5"/>
  <c r="AG677" i="5"/>
  <c r="AF677" i="5"/>
  <c r="AE677" i="5"/>
  <c r="AD677" i="5"/>
  <c r="BB676" i="5"/>
  <c r="AX676" i="5"/>
  <c r="BA676" i="5"/>
  <c r="AG676" i="5"/>
  <c r="AF676" i="5"/>
  <c r="AE676" i="5"/>
  <c r="AD676" i="5"/>
  <c r="BB675" i="5"/>
  <c r="AX675" i="5"/>
  <c r="BA675" i="5"/>
  <c r="AG675" i="5"/>
  <c r="AF675" i="5"/>
  <c r="AE675" i="5"/>
  <c r="AD675" i="5"/>
  <c r="BB674" i="5"/>
  <c r="AX674" i="5"/>
  <c r="BA674" i="5"/>
  <c r="AD674" i="5"/>
  <c r="BB673" i="5"/>
  <c r="AX673" i="5"/>
  <c r="BA673" i="5"/>
  <c r="AD673" i="5"/>
  <c r="BB672" i="5"/>
  <c r="AX672" i="5"/>
  <c r="BA672" i="5"/>
  <c r="AG672" i="5"/>
  <c r="AF672" i="5"/>
  <c r="AE672" i="5"/>
  <c r="AD672" i="5"/>
  <c r="BB671" i="5"/>
  <c r="AX671" i="5"/>
  <c r="BA671" i="5"/>
  <c r="AG671" i="5"/>
  <c r="AF671" i="5"/>
  <c r="AE671" i="5"/>
  <c r="AD671" i="5"/>
  <c r="BB670" i="5"/>
  <c r="AX670" i="5"/>
  <c r="BA670" i="5"/>
  <c r="AG670" i="5"/>
  <c r="AF670" i="5"/>
  <c r="AE670" i="5"/>
  <c r="AD670" i="5"/>
  <c r="BB669" i="5"/>
  <c r="AX669" i="5"/>
  <c r="BA669" i="5"/>
  <c r="AG669" i="5"/>
  <c r="AF669" i="5"/>
  <c r="AE669" i="5"/>
  <c r="AD669" i="5"/>
  <c r="BB668" i="5"/>
  <c r="AX668" i="5"/>
  <c r="BA668" i="5"/>
  <c r="AG668" i="5"/>
  <c r="AF668" i="5"/>
  <c r="AE668" i="5"/>
  <c r="AD668" i="5"/>
  <c r="BB667" i="5"/>
  <c r="AX667" i="5"/>
  <c r="BA667" i="5"/>
  <c r="AG667" i="5"/>
  <c r="AF667" i="5"/>
  <c r="AE667" i="5"/>
  <c r="AD667" i="5"/>
  <c r="BB666" i="5"/>
  <c r="AX666" i="5"/>
  <c r="BA666" i="5"/>
  <c r="AD666" i="5"/>
  <c r="BB665" i="5"/>
  <c r="AX665" i="5"/>
  <c r="BA665" i="5"/>
  <c r="AD665" i="5"/>
  <c r="BB664" i="5"/>
  <c r="AX664" i="5"/>
  <c r="BA664" i="5"/>
  <c r="AD664" i="5"/>
  <c r="BB663" i="5"/>
  <c r="AX663" i="5"/>
  <c r="BA663" i="5"/>
  <c r="AD663" i="5"/>
  <c r="BB661" i="5"/>
  <c r="AX661" i="5"/>
  <c r="BA661" i="5"/>
  <c r="AI661" i="5"/>
  <c r="AH661" i="5"/>
  <c r="AG661" i="5"/>
  <c r="AF661" i="5"/>
  <c r="AD660" i="5"/>
  <c r="AD659" i="5"/>
  <c r="BB658" i="5"/>
  <c r="AX658" i="5"/>
  <c r="BA658" i="5"/>
  <c r="AD658" i="5"/>
  <c r="BB657" i="5"/>
  <c r="AX657" i="5"/>
  <c r="BA657" i="5"/>
  <c r="AD657" i="5"/>
  <c r="AI656" i="5"/>
  <c r="AH656" i="5"/>
  <c r="AG656" i="5"/>
  <c r="AF656" i="5"/>
  <c r="AI655" i="5"/>
  <c r="AH655" i="5"/>
  <c r="AG655" i="5"/>
  <c r="AF655" i="5"/>
  <c r="AI654" i="5"/>
  <c r="AH654" i="5"/>
  <c r="AG654" i="5"/>
  <c r="AF654" i="5"/>
  <c r="BB653" i="5"/>
  <c r="AX653" i="5"/>
  <c r="BA653" i="5"/>
  <c r="AI653" i="5"/>
  <c r="AH653" i="5"/>
  <c r="AG653" i="5"/>
  <c r="AF653" i="5"/>
  <c r="BB652" i="5"/>
  <c r="AX652" i="5"/>
  <c r="BA652" i="5"/>
  <c r="AI652" i="5"/>
  <c r="AH652" i="5"/>
  <c r="AG652" i="5"/>
  <c r="AF652" i="5"/>
  <c r="AI651" i="5"/>
  <c r="AH651" i="5"/>
  <c r="AG651" i="5"/>
  <c r="AF651" i="5"/>
  <c r="AI649" i="5"/>
  <c r="AH649" i="5"/>
  <c r="AG649" i="5"/>
  <c r="AF649" i="5"/>
  <c r="BB648" i="5"/>
  <c r="AX648" i="5"/>
  <c r="BA648" i="5"/>
  <c r="AI648" i="5"/>
  <c r="AH648" i="5"/>
  <c r="AG648" i="5"/>
  <c r="AF648" i="5"/>
  <c r="BB647" i="5"/>
  <c r="AX647" i="5"/>
  <c r="BA647" i="5"/>
  <c r="AI647" i="5"/>
  <c r="AH647" i="5"/>
  <c r="AG647" i="5"/>
  <c r="AF647" i="5"/>
  <c r="BB646" i="5"/>
  <c r="AX646" i="5"/>
  <c r="BA646" i="5"/>
  <c r="AI646" i="5"/>
  <c r="AH646" i="5"/>
  <c r="AG646" i="5"/>
  <c r="AF646" i="5"/>
  <c r="AI645" i="5"/>
  <c r="AH645" i="5"/>
  <c r="AG645" i="5"/>
  <c r="AF645" i="5"/>
  <c r="AI644" i="5"/>
  <c r="AH644" i="5"/>
  <c r="AG644" i="5"/>
  <c r="AF644" i="5"/>
  <c r="BB643" i="5"/>
  <c r="AX643" i="5"/>
  <c r="BA643" i="5"/>
  <c r="AI643" i="5"/>
  <c r="AH643" i="5"/>
  <c r="AG643" i="5"/>
  <c r="AF643" i="5"/>
  <c r="BB642" i="5"/>
  <c r="AX642" i="5"/>
  <c r="BA642" i="5"/>
  <c r="AG642" i="5"/>
  <c r="AF642" i="5"/>
  <c r="AE642" i="5"/>
  <c r="AD642" i="5"/>
  <c r="BB641" i="5"/>
  <c r="AX641" i="5"/>
  <c r="BA641" i="5"/>
  <c r="AG641" i="5"/>
  <c r="AF641" i="5"/>
  <c r="AE641" i="5"/>
  <c r="AD641" i="5"/>
  <c r="BB640" i="5"/>
  <c r="AX640" i="5"/>
  <c r="BA640" i="5"/>
  <c r="AG640" i="5"/>
  <c r="AF640" i="5"/>
  <c r="AE640" i="5"/>
  <c r="AD640" i="5"/>
  <c r="BB639" i="5"/>
  <c r="AX639" i="5"/>
  <c r="BA639" i="5"/>
  <c r="AG639" i="5"/>
  <c r="AF639" i="5"/>
  <c r="AE639" i="5"/>
  <c r="AD639" i="5"/>
  <c r="BB638" i="5"/>
  <c r="AX638" i="5"/>
  <c r="BA638" i="5"/>
  <c r="AD638" i="5"/>
  <c r="BB637" i="5"/>
  <c r="AX637" i="5"/>
  <c r="BA637" i="5"/>
  <c r="AD637" i="5"/>
  <c r="AI636" i="5"/>
  <c r="AH636" i="5"/>
  <c r="AG636" i="5"/>
  <c r="AF636" i="5"/>
  <c r="BB635" i="5"/>
  <c r="AX635" i="5"/>
  <c r="BA635" i="5"/>
  <c r="AI635" i="5"/>
  <c r="AH635" i="5"/>
  <c r="AG635" i="5"/>
  <c r="AF635" i="5"/>
  <c r="BB634" i="5"/>
  <c r="AX634" i="5"/>
  <c r="BA634" i="5"/>
  <c r="AD634" i="5"/>
  <c r="BB633" i="5"/>
  <c r="AX633" i="5"/>
  <c r="BA633" i="5"/>
  <c r="AD633" i="5"/>
  <c r="BB632" i="5"/>
  <c r="AX632" i="5"/>
  <c r="BA632" i="5"/>
  <c r="AD632" i="5"/>
  <c r="BB631" i="5"/>
  <c r="AX631" i="5"/>
  <c r="BA631" i="5"/>
  <c r="AD631" i="5"/>
  <c r="BB630" i="5"/>
  <c r="AX630" i="5"/>
  <c r="BA630" i="5"/>
  <c r="AG630" i="5"/>
  <c r="AF630" i="5"/>
  <c r="AE630" i="5"/>
  <c r="AD630" i="5"/>
  <c r="BB629" i="5"/>
  <c r="AX629" i="5"/>
  <c r="BA629" i="5"/>
  <c r="AG629" i="5"/>
  <c r="AF629" i="5"/>
  <c r="AE629" i="5"/>
  <c r="AD629" i="5"/>
  <c r="BB628" i="5"/>
  <c r="AX628" i="5"/>
  <c r="BA628" i="5"/>
  <c r="AI628" i="5"/>
  <c r="AH628" i="5"/>
  <c r="AG628" i="5"/>
  <c r="AF628" i="5"/>
  <c r="AE628" i="5"/>
  <c r="AD628" i="5"/>
  <c r="AI627" i="5"/>
  <c r="AH627" i="5"/>
  <c r="AG627" i="5"/>
  <c r="AF627" i="5"/>
  <c r="BB626" i="5"/>
  <c r="AX626" i="5"/>
  <c r="BA626" i="5"/>
  <c r="AI626" i="5"/>
  <c r="AH626" i="5"/>
  <c r="AG626" i="5"/>
  <c r="AF626" i="5"/>
  <c r="BB625" i="5"/>
  <c r="AX625" i="5"/>
  <c r="BA625" i="5"/>
  <c r="AI625" i="5"/>
  <c r="AH625" i="5"/>
  <c r="AG625" i="5"/>
  <c r="AF625" i="5"/>
  <c r="AI623" i="5"/>
  <c r="AH623" i="5"/>
  <c r="AG623" i="5"/>
  <c r="AF623" i="5"/>
  <c r="AI622" i="5"/>
  <c r="AH622" i="5"/>
  <c r="AG622" i="5"/>
  <c r="AF622" i="5"/>
  <c r="BB621" i="5"/>
  <c r="AX621" i="5"/>
  <c r="BA621" i="5"/>
  <c r="AI621" i="5"/>
  <c r="AH621" i="5"/>
  <c r="AG621" i="5"/>
  <c r="AF621" i="5"/>
  <c r="BB620" i="5"/>
  <c r="AX620" i="5"/>
  <c r="BA620" i="5"/>
  <c r="AI620" i="5"/>
  <c r="AH620" i="5"/>
  <c r="AG620" i="5"/>
  <c r="AF620" i="5"/>
  <c r="BB619" i="5"/>
  <c r="AX619" i="5"/>
  <c r="BA619" i="5"/>
  <c r="AI619" i="5"/>
  <c r="AH619" i="5"/>
  <c r="AG619" i="5"/>
  <c r="AF619" i="5"/>
  <c r="AI618" i="5"/>
  <c r="AH618" i="5"/>
  <c r="AG618" i="5"/>
  <c r="AF618" i="5"/>
  <c r="AI617" i="5"/>
  <c r="AH617" i="5"/>
  <c r="AG617" i="5"/>
  <c r="AF617" i="5"/>
  <c r="BB615" i="5"/>
  <c r="AX615" i="5"/>
  <c r="BA615" i="5"/>
  <c r="AI615" i="5"/>
  <c r="AH615" i="5"/>
  <c r="AG615" i="5"/>
  <c r="AF615" i="5"/>
  <c r="BB614" i="5"/>
  <c r="AX614" i="5"/>
  <c r="BA614" i="5"/>
  <c r="AI614" i="5"/>
  <c r="AH614" i="5"/>
  <c r="AF614" i="5"/>
  <c r="BB612" i="5"/>
  <c r="AX612" i="5"/>
  <c r="BA612" i="5"/>
  <c r="AI612" i="5"/>
  <c r="AH612" i="5"/>
  <c r="AG612" i="5"/>
  <c r="AF612" i="5"/>
  <c r="BB611" i="5"/>
  <c r="AX611" i="5"/>
  <c r="BA611" i="5"/>
  <c r="AD611" i="5"/>
  <c r="BB610" i="5"/>
  <c r="AX610" i="5"/>
  <c r="BA610" i="5"/>
  <c r="AD610" i="5"/>
  <c r="BB609" i="5"/>
  <c r="AX609" i="5"/>
  <c r="BA609" i="5"/>
  <c r="AG609" i="5"/>
  <c r="AF609" i="5"/>
  <c r="AE609" i="5"/>
  <c r="AD609" i="5"/>
  <c r="BB608" i="5"/>
  <c r="AX608" i="5"/>
  <c r="BA608" i="5"/>
  <c r="AG608" i="5"/>
  <c r="AF608" i="5"/>
  <c r="AE608" i="5"/>
  <c r="AD608" i="5"/>
  <c r="BB607" i="5"/>
  <c r="AX607" i="5"/>
  <c r="BA607" i="5"/>
  <c r="AG607" i="5"/>
  <c r="AF607" i="5"/>
  <c r="AE607" i="5"/>
  <c r="AD607" i="5"/>
  <c r="BB606" i="5"/>
  <c r="AX606" i="5"/>
  <c r="BA606" i="5"/>
  <c r="AG606" i="5"/>
  <c r="AF606" i="5"/>
  <c r="AE606" i="5"/>
  <c r="AD606" i="5"/>
  <c r="BB605" i="5"/>
  <c r="AX605" i="5"/>
  <c r="BA605" i="5"/>
  <c r="AG605" i="5"/>
  <c r="AF605" i="5"/>
  <c r="AE605" i="5"/>
  <c r="AD605" i="5"/>
  <c r="BB604" i="5"/>
  <c r="AX604" i="5"/>
  <c r="BA604" i="5"/>
  <c r="AG604" i="5"/>
  <c r="AF604" i="5"/>
  <c r="AE604" i="5"/>
  <c r="AD604" i="5"/>
  <c r="BB603" i="5"/>
  <c r="AX603" i="5"/>
  <c r="BA603" i="5"/>
  <c r="AG603" i="5"/>
  <c r="AF603" i="5"/>
  <c r="AE603" i="5"/>
  <c r="AD603" i="5"/>
  <c r="BB602" i="5"/>
  <c r="AX602" i="5"/>
  <c r="BA602" i="5"/>
  <c r="AG602" i="5"/>
  <c r="AF602" i="5"/>
  <c r="AE602" i="5"/>
  <c r="AD602" i="5"/>
  <c r="BB601" i="5"/>
  <c r="AX601" i="5"/>
  <c r="BA601" i="5"/>
  <c r="AG601" i="5"/>
  <c r="AF601" i="5"/>
  <c r="AE601" i="5"/>
  <c r="AD601" i="5"/>
  <c r="BB600" i="5"/>
  <c r="AX600" i="5"/>
  <c r="BA600" i="5"/>
  <c r="AG600" i="5"/>
  <c r="AF600" i="5"/>
  <c r="AE600" i="5"/>
  <c r="AD600" i="5"/>
  <c r="BB599" i="5"/>
  <c r="AX599" i="5"/>
  <c r="BA599" i="5"/>
  <c r="AG599" i="5"/>
  <c r="AF599" i="5"/>
  <c r="AE599" i="5"/>
  <c r="AD599" i="5"/>
  <c r="BB598" i="5"/>
  <c r="AX598" i="5"/>
  <c r="BA598" i="5"/>
  <c r="AG598" i="5"/>
  <c r="AF598" i="5"/>
  <c r="AE598" i="5"/>
  <c r="AD598" i="5"/>
  <c r="AD597" i="5"/>
  <c r="AD596" i="5"/>
  <c r="BB595" i="5"/>
  <c r="AX595" i="5"/>
  <c r="BA595" i="5"/>
  <c r="AG595" i="5"/>
  <c r="AF595" i="5"/>
  <c r="AE595" i="5"/>
  <c r="AD595" i="5"/>
  <c r="BB594" i="5"/>
  <c r="AX594" i="5"/>
  <c r="BA594" i="5"/>
  <c r="AG594" i="5"/>
  <c r="AF594" i="5"/>
  <c r="AE594" i="5"/>
  <c r="AD594" i="5"/>
  <c r="BB593" i="5"/>
  <c r="AX593" i="5"/>
  <c r="BA593" i="5"/>
  <c r="AG593" i="5"/>
  <c r="AF593" i="5"/>
  <c r="AE593" i="5"/>
  <c r="AD593" i="5"/>
  <c r="BB592" i="5"/>
  <c r="AX592" i="5"/>
  <c r="BA592" i="5"/>
  <c r="AG592" i="5"/>
  <c r="AF592" i="5"/>
  <c r="AE592" i="5"/>
  <c r="AD592" i="5"/>
  <c r="BB591" i="5"/>
  <c r="AX591" i="5"/>
  <c r="BA591" i="5"/>
  <c r="AG591" i="5"/>
  <c r="AF591" i="5"/>
  <c r="AE591" i="5"/>
  <c r="AD591" i="5"/>
  <c r="BB590" i="5"/>
  <c r="AX590" i="5"/>
  <c r="BA590" i="5"/>
  <c r="AD590" i="5"/>
  <c r="BB589" i="5"/>
  <c r="AX589" i="5"/>
  <c r="BA589" i="5"/>
  <c r="AD589" i="5"/>
  <c r="BB588" i="5"/>
  <c r="AX588" i="5"/>
  <c r="BA588" i="5"/>
  <c r="AG588" i="5"/>
  <c r="AF588" i="5"/>
  <c r="AE588" i="5"/>
  <c r="AD588" i="5"/>
  <c r="BB587" i="5"/>
  <c r="AX587" i="5"/>
  <c r="BA587" i="5"/>
  <c r="AG587" i="5"/>
  <c r="AF587" i="5"/>
  <c r="AE587" i="5"/>
  <c r="AD587" i="5"/>
  <c r="BB586" i="5"/>
  <c r="AX586" i="5"/>
  <c r="BA586" i="5"/>
  <c r="AG586" i="5"/>
  <c r="AF586" i="5"/>
  <c r="AE586" i="5"/>
  <c r="AD586" i="5"/>
  <c r="BB585" i="5"/>
  <c r="AX585" i="5"/>
  <c r="BA585" i="5"/>
  <c r="AG585" i="5"/>
  <c r="AF585" i="5"/>
  <c r="AE585" i="5"/>
  <c r="AD585" i="5"/>
  <c r="BB584" i="5"/>
  <c r="AX584" i="5"/>
  <c r="BA584" i="5"/>
  <c r="AG584" i="5"/>
  <c r="AF584" i="5"/>
  <c r="AE584" i="5"/>
  <c r="AD584" i="5"/>
  <c r="BB583" i="5"/>
  <c r="AX583" i="5"/>
  <c r="AG583" i="5"/>
  <c r="AF583" i="5"/>
  <c r="AE583" i="5"/>
  <c r="AD583" i="5"/>
  <c r="BB582" i="5"/>
  <c r="AX582" i="5"/>
  <c r="AG582" i="5"/>
  <c r="AF582" i="5"/>
  <c r="AE582" i="5"/>
  <c r="AD582" i="5"/>
  <c r="BB581" i="5"/>
  <c r="AX581" i="5"/>
  <c r="BA581" i="5"/>
  <c r="AG581" i="5"/>
  <c r="AF581" i="5"/>
  <c r="AE581" i="5"/>
  <c r="AD581" i="5"/>
  <c r="BB580" i="5"/>
  <c r="AX580" i="5"/>
  <c r="BA580" i="5"/>
  <c r="AG580" i="5"/>
  <c r="AF580" i="5"/>
  <c r="AE580" i="5"/>
  <c r="AD580" i="5"/>
  <c r="BB579" i="5"/>
  <c r="AX579" i="5"/>
  <c r="BA579" i="5"/>
  <c r="AG579" i="5"/>
  <c r="AF579" i="5"/>
  <c r="AE579" i="5"/>
  <c r="AD579" i="5"/>
  <c r="BB578" i="5"/>
  <c r="AX578" i="5"/>
  <c r="BA578" i="5"/>
  <c r="AG578" i="5"/>
  <c r="AF578" i="5"/>
  <c r="AE578" i="5"/>
  <c r="AD578" i="5"/>
  <c r="BB577" i="5"/>
  <c r="AX577" i="5"/>
  <c r="BA577" i="5"/>
  <c r="AG577" i="5"/>
  <c r="AF577" i="5"/>
  <c r="AE577" i="5"/>
  <c r="AD577" i="5"/>
  <c r="BB576" i="5"/>
  <c r="AX576" i="5"/>
  <c r="BA576" i="5"/>
  <c r="AG576" i="5"/>
  <c r="AF576" i="5"/>
  <c r="AE576" i="5"/>
  <c r="AD576" i="5"/>
  <c r="BB575" i="5"/>
  <c r="AX575" i="5"/>
  <c r="BA575" i="5"/>
  <c r="AD575" i="5"/>
  <c r="BB574" i="5"/>
  <c r="AX574" i="5"/>
  <c r="BA574" i="5"/>
  <c r="AD574" i="5"/>
  <c r="BB573" i="5"/>
  <c r="AX573" i="5"/>
  <c r="BA573" i="5"/>
  <c r="AD573" i="5"/>
  <c r="BB572" i="5"/>
  <c r="AX572" i="5"/>
  <c r="BA572" i="5"/>
  <c r="AD572" i="5"/>
  <c r="BB571" i="5"/>
  <c r="AX571" i="5"/>
  <c r="BA571" i="5"/>
  <c r="AG571" i="5"/>
  <c r="AF571" i="5"/>
  <c r="AE571" i="5"/>
  <c r="AD571" i="5"/>
  <c r="BB570" i="5"/>
  <c r="AX570" i="5"/>
  <c r="BA570" i="5"/>
  <c r="AG570" i="5"/>
  <c r="AF570" i="5"/>
  <c r="AE570" i="5"/>
  <c r="AD570" i="5"/>
  <c r="BB569" i="5"/>
  <c r="AX569" i="5"/>
  <c r="BA569" i="5"/>
  <c r="AG569" i="5"/>
  <c r="AF569" i="5"/>
  <c r="AE569" i="5"/>
  <c r="AD569" i="5"/>
  <c r="BB568" i="5"/>
  <c r="AX568" i="5"/>
  <c r="BA568" i="5"/>
  <c r="AG568" i="5"/>
  <c r="AF568" i="5"/>
  <c r="AE568" i="5"/>
  <c r="AD568" i="5"/>
  <c r="AD567" i="5"/>
  <c r="AD566" i="5"/>
  <c r="BB565" i="5"/>
  <c r="AX565" i="5"/>
  <c r="BA565" i="5"/>
  <c r="AD565" i="5"/>
  <c r="BB564" i="5"/>
  <c r="AX564" i="5"/>
  <c r="BA564" i="5"/>
  <c r="AD564" i="5"/>
  <c r="BB563" i="5"/>
  <c r="AX563" i="5"/>
  <c r="BA563" i="5"/>
  <c r="AG563" i="5"/>
  <c r="AF563" i="5"/>
  <c r="AE563" i="5"/>
  <c r="AD563" i="5"/>
  <c r="BB562" i="5"/>
  <c r="AX562" i="5"/>
  <c r="BA562" i="5"/>
  <c r="AG562" i="5"/>
  <c r="AF562" i="5"/>
  <c r="AE562" i="5"/>
  <c r="AD562" i="5"/>
  <c r="BB561" i="5"/>
  <c r="AX561" i="5"/>
  <c r="BA561" i="5"/>
  <c r="AG561" i="5"/>
  <c r="AF561" i="5"/>
  <c r="AE561" i="5"/>
  <c r="AD561" i="5"/>
  <c r="BB560" i="5"/>
  <c r="AX560" i="5"/>
  <c r="BA560" i="5"/>
  <c r="AG560" i="5"/>
  <c r="AF560" i="5"/>
  <c r="AE560" i="5"/>
  <c r="AD560" i="5"/>
  <c r="BB559" i="5"/>
  <c r="AX559" i="5"/>
  <c r="BA559" i="5"/>
  <c r="AG559" i="5"/>
  <c r="AF559" i="5"/>
  <c r="AE559" i="5"/>
  <c r="AD559" i="5"/>
  <c r="BB558" i="5"/>
  <c r="AX558" i="5"/>
  <c r="BA558" i="5"/>
  <c r="AG558" i="5"/>
  <c r="AF558" i="5"/>
  <c r="AE558" i="5"/>
  <c r="AD558" i="5"/>
  <c r="BB557" i="5"/>
  <c r="AX557" i="5"/>
  <c r="BA557" i="5"/>
  <c r="AG557" i="5"/>
  <c r="AF557" i="5"/>
  <c r="AE557" i="5"/>
  <c r="AD557" i="5"/>
  <c r="BB556" i="5"/>
  <c r="AX556" i="5"/>
  <c r="BA556" i="5"/>
  <c r="AG556" i="5"/>
  <c r="AF556" i="5"/>
  <c r="AE556" i="5"/>
  <c r="AD556" i="5"/>
  <c r="BB555" i="5"/>
  <c r="AX555" i="5"/>
  <c r="BA555" i="5"/>
  <c r="AD555" i="5"/>
  <c r="BB554" i="5"/>
  <c r="AX554" i="5"/>
  <c r="BA554" i="5"/>
  <c r="AD554" i="5"/>
  <c r="BB553" i="5"/>
  <c r="AX553" i="5"/>
  <c r="BA553" i="5"/>
  <c r="AG553" i="5"/>
  <c r="AF553" i="5"/>
  <c r="AE553" i="5"/>
  <c r="AD553" i="5"/>
  <c r="BB552" i="5"/>
  <c r="AX552" i="5"/>
  <c r="BA552" i="5"/>
  <c r="AG552" i="5"/>
  <c r="AF552" i="5"/>
  <c r="AE552" i="5"/>
  <c r="AD552" i="5"/>
  <c r="BB551" i="5"/>
  <c r="AX551" i="5"/>
  <c r="BA551" i="5"/>
  <c r="AG551" i="5"/>
  <c r="AF551" i="5"/>
  <c r="AE551" i="5"/>
  <c r="AD551" i="5"/>
  <c r="BB550" i="5"/>
  <c r="AX550" i="5"/>
  <c r="BA550" i="5"/>
  <c r="AG550" i="5"/>
  <c r="AF550" i="5"/>
  <c r="AE550" i="5"/>
  <c r="AD550" i="5"/>
  <c r="BB549" i="5"/>
  <c r="AX549" i="5"/>
  <c r="BA549" i="5"/>
  <c r="AD549" i="5"/>
  <c r="BB548" i="5"/>
  <c r="AX548" i="5"/>
  <c r="BA548" i="5"/>
  <c r="AD548" i="5"/>
  <c r="BB547" i="5"/>
  <c r="AX547" i="5"/>
  <c r="BA547" i="5"/>
  <c r="AI547" i="5"/>
  <c r="AH547" i="5"/>
  <c r="AG547" i="5"/>
  <c r="AF547" i="5"/>
  <c r="BB546" i="5"/>
  <c r="AX546" i="5"/>
  <c r="BA546" i="5"/>
  <c r="AI546" i="5"/>
  <c r="AH546" i="5"/>
  <c r="AG546" i="5"/>
  <c r="AF546" i="5"/>
  <c r="AI545" i="5"/>
  <c r="AH545" i="5"/>
  <c r="AG545" i="5"/>
  <c r="AF545" i="5"/>
  <c r="BB544" i="5"/>
  <c r="AX544" i="5"/>
  <c r="BA544" i="5"/>
  <c r="AI544" i="5"/>
  <c r="AH544" i="5"/>
  <c r="AF544" i="5"/>
  <c r="BB543" i="5"/>
  <c r="AX543" i="5"/>
  <c r="BA543" i="5"/>
  <c r="AI543" i="5"/>
  <c r="AH543" i="5"/>
  <c r="AG543" i="5"/>
  <c r="AF543" i="5"/>
  <c r="BB542" i="5"/>
  <c r="AX542" i="5"/>
  <c r="BA542" i="5"/>
  <c r="AG542" i="5"/>
  <c r="AF542" i="5"/>
  <c r="AE542" i="5"/>
  <c r="AD542" i="5"/>
  <c r="BB541" i="5"/>
  <c r="AX541" i="5"/>
  <c r="BA541" i="5"/>
  <c r="AG541" i="5"/>
  <c r="AF541" i="5"/>
  <c r="AE541" i="5"/>
  <c r="AD541" i="5"/>
  <c r="BB540" i="5"/>
  <c r="AX540" i="5"/>
  <c r="BA540" i="5"/>
  <c r="AG540" i="5"/>
  <c r="AF540" i="5"/>
  <c r="AE540" i="5"/>
  <c r="AD540" i="5"/>
  <c r="BB539" i="5"/>
  <c r="AX539" i="5"/>
  <c r="BA539" i="5"/>
  <c r="AG539" i="5"/>
  <c r="AF539" i="5"/>
  <c r="AE539" i="5"/>
  <c r="AD539" i="5"/>
  <c r="BB538" i="5"/>
  <c r="AX538" i="5"/>
  <c r="BA538" i="5"/>
  <c r="AG538" i="5"/>
  <c r="AF538" i="5"/>
  <c r="AE538" i="5"/>
  <c r="AD538" i="5"/>
  <c r="BB537" i="5"/>
  <c r="AX537" i="5"/>
  <c r="BA537" i="5"/>
  <c r="AG537" i="5"/>
  <c r="AF537" i="5"/>
  <c r="AE537" i="5"/>
  <c r="AD537" i="5"/>
  <c r="BB536" i="5"/>
  <c r="AX536" i="5"/>
  <c r="BA536" i="5"/>
  <c r="AG536" i="5"/>
  <c r="AF536" i="5"/>
  <c r="AE536" i="5"/>
  <c r="AD536" i="5"/>
  <c r="BB535" i="5"/>
  <c r="AX535" i="5"/>
  <c r="BA535" i="5"/>
  <c r="AD535" i="5"/>
  <c r="AD534" i="5"/>
  <c r="BB532" i="5"/>
  <c r="AX532" i="5"/>
  <c r="BA532" i="5"/>
  <c r="AI532" i="5"/>
  <c r="AH532" i="5"/>
  <c r="AG532" i="5"/>
  <c r="AF532" i="5"/>
  <c r="BB531" i="5"/>
  <c r="AX531" i="5"/>
  <c r="BA531" i="5"/>
  <c r="AF531" i="5"/>
  <c r="AD528" i="5"/>
  <c r="AD527" i="5"/>
  <c r="AF526" i="5"/>
  <c r="BB525" i="5"/>
  <c r="AX525" i="5"/>
  <c r="BA525" i="5"/>
  <c r="AF525" i="5"/>
  <c r="BB523" i="5"/>
  <c r="AX523" i="5"/>
  <c r="BA523" i="5"/>
  <c r="AI523" i="5"/>
  <c r="AH523" i="5"/>
  <c r="AG523" i="5"/>
  <c r="AF523" i="5"/>
  <c r="AI522" i="5"/>
  <c r="AH522" i="5"/>
  <c r="AG522" i="5"/>
  <c r="AF522" i="5"/>
  <c r="BB521" i="5"/>
  <c r="AX521" i="5"/>
  <c r="BA521" i="5"/>
  <c r="AI521" i="5"/>
  <c r="AH521" i="5"/>
  <c r="AG521" i="5"/>
  <c r="AF521" i="5"/>
  <c r="AI520" i="5"/>
  <c r="AH520" i="5"/>
  <c r="AD520" i="5"/>
  <c r="AI519" i="5"/>
  <c r="AH519" i="5"/>
  <c r="AD519" i="5"/>
  <c r="AI518" i="5"/>
  <c r="AH518" i="5"/>
  <c r="AG518" i="5"/>
  <c r="AF518" i="5"/>
  <c r="BB517" i="5"/>
  <c r="AX517" i="5"/>
  <c r="BA517" i="5"/>
  <c r="AI517" i="5"/>
  <c r="AH517" i="5"/>
  <c r="AG517" i="5"/>
  <c r="AF517" i="5"/>
  <c r="AI516" i="5"/>
  <c r="AH516" i="5"/>
  <c r="AG516" i="5"/>
  <c r="AF516" i="5"/>
  <c r="AI514" i="5"/>
  <c r="AH514" i="5"/>
  <c r="AG514" i="5"/>
  <c r="AF514" i="5"/>
  <c r="BB513" i="5"/>
  <c r="AX513" i="5"/>
  <c r="BA513" i="5"/>
  <c r="AI513" i="5"/>
  <c r="AH513" i="5"/>
  <c r="AG513" i="5"/>
  <c r="AF513" i="5"/>
  <c r="AF512" i="5"/>
  <c r="BB511" i="5"/>
  <c r="AX511" i="5"/>
  <c r="BA511" i="5"/>
  <c r="AI511" i="5"/>
  <c r="AH511" i="5"/>
  <c r="AG511" i="5"/>
  <c r="AF511" i="5"/>
  <c r="BB510" i="5"/>
  <c r="AX510" i="5"/>
  <c r="BA510" i="5"/>
  <c r="AD510" i="5"/>
  <c r="BB509" i="5"/>
  <c r="AX509" i="5"/>
  <c r="BA509" i="5"/>
  <c r="AD509" i="5"/>
  <c r="BB508" i="5"/>
  <c r="AX508" i="5"/>
  <c r="BA508" i="5"/>
  <c r="AI508" i="5"/>
  <c r="AH508" i="5"/>
  <c r="AG508" i="5"/>
  <c r="AF508" i="5"/>
  <c r="BB507" i="5"/>
  <c r="AX507" i="5"/>
  <c r="BA507" i="5"/>
  <c r="AI507" i="5"/>
  <c r="AH507" i="5"/>
  <c r="AG507" i="5"/>
  <c r="AF507" i="5"/>
  <c r="BB506" i="5"/>
  <c r="AX506" i="5"/>
  <c r="BA506" i="5"/>
  <c r="AI506" i="5"/>
  <c r="AH506" i="5"/>
  <c r="AG506" i="5"/>
  <c r="AF506" i="5"/>
  <c r="BB505" i="5"/>
  <c r="AX505" i="5"/>
  <c r="BA505" i="5"/>
  <c r="AI505" i="5"/>
  <c r="AH505" i="5"/>
  <c r="AG505" i="5"/>
  <c r="AF505" i="5"/>
  <c r="BB504" i="5"/>
  <c r="AX504" i="5"/>
  <c r="BA504" i="5"/>
  <c r="AG504" i="5"/>
  <c r="AF504" i="5"/>
  <c r="AE504" i="5"/>
  <c r="AD504" i="5"/>
  <c r="BB503" i="5"/>
  <c r="AX503" i="5"/>
  <c r="BA503" i="5"/>
  <c r="AG503" i="5"/>
  <c r="AF503" i="5"/>
  <c r="AE503" i="5"/>
  <c r="AD503" i="5"/>
  <c r="BB502" i="5"/>
  <c r="AX502" i="5"/>
  <c r="BA502" i="5"/>
  <c r="AG502" i="5"/>
  <c r="AF502" i="5"/>
  <c r="AE502" i="5"/>
  <c r="AD502" i="5"/>
  <c r="BB501" i="5"/>
  <c r="AX501" i="5"/>
  <c r="BA501" i="5"/>
  <c r="AG501" i="5"/>
  <c r="AF501" i="5"/>
  <c r="AE501" i="5"/>
  <c r="AD501" i="5"/>
  <c r="AD500" i="5"/>
  <c r="AD499" i="5"/>
  <c r="BB498" i="5"/>
  <c r="AX498" i="5"/>
  <c r="BA498" i="5"/>
  <c r="AD498" i="5"/>
  <c r="BB497" i="5"/>
  <c r="AX497" i="5"/>
  <c r="BA497" i="5"/>
  <c r="AD497" i="5"/>
  <c r="BB496" i="5"/>
  <c r="AX496" i="5"/>
  <c r="BA496" i="5"/>
  <c r="AI496" i="5"/>
  <c r="AH496" i="5"/>
  <c r="AG496" i="5"/>
  <c r="AF496" i="5"/>
  <c r="AI495" i="5"/>
  <c r="AH495" i="5"/>
  <c r="AG495" i="5"/>
  <c r="AF495" i="5"/>
  <c r="AI494" i="5"/>
  <c r="AH494" i="5"/>
  <c r="AG494" i="5"/>
  <c r="AF494" i="5"/>
  <c r="AI492" i="5"/>
  <c r="AH492" i="5"/>
  <c r="AG492" i="5"/>
  <c r="AF492" i="5"/>
  <c r="BB491" i="5"/>
  <c r="AX491" i="5"/>
  <c r="BA491" i="5"/>
  <c r="AI491" i="5"/>
  <c r="AH491" i="5"/>
  <c r="AG491" i="5"/>
  <c r="AF491" i="5"/>
  <c r="AF490" i="5"/>
  <c r="AI489" i="5"/>
  <c r="AH489" i="5"/>
  <c r="AG489" i="5"/>
  <c r="AF489" i="5"/>
  <c r="BB488" i="5"/>
  <c r="AX488" i="5"/>
  <c r="BA488" i="5"/>
  <c r="AF488" i="5"/>
  <c r="AI487" i="5"/>
  <c r="AH487" i="5"/>
  <c r="AG487" i="5"/>
  <c r="AF487" i="5"/>
  <c r="AI486" i="5"/>
  <c r="AH486" i="5"/>
  <c r="AG486" i="5"/>
  <c r="AF486" i="5"/>
  <c r="AI485" i="5"/>
  <c r="AH485" i="5"/>
  <c r="AG485" i="5"/>
  <c r="AF485" i="5"/>
  <c r="BB483" i="5"/>
  <c r="AX483" i="5"/>
  <c r="BA483" i="5"/>
  <c r="AI483" i="5"/>
  <c r="AH483" i="5"/>
  <c r="AG483" i="5"/>
  <c r="AF483" i="5"/>
  <c r="AI482" i="5"/>
  <c r="AH482" i="5"/>
  <c r="AG482" i="5"/>
  <c r="AF482" i="5"/>
  <c r="BB481" i="5"/>
  <c r="AX481" i="5"/>
  <c r="BA481" i="5"/>
  <c r="AF481" i="5"/>
  <c r="BB480" i="5"/>
  <c r="AX480" i="5"/>
  <c r="BA480" i="5"/>
  <c r="AI480" i="5"/>
  <c r="AH480" i="5"/>
  <c r="AG480" i="5"/>
  <c r="AF480" i="5"/>
  <c r="AF479" i="5"/>
  <c r="AI478" i="5"/>
  <c r="AH478" i="5"/>
  <c r="AG478" i="5"/>
  <c r="AF478" i="5"/>
  <c r="AI477" i="5"/>
  <c r="AH477" i="5"/>
  <c r="AG477" i="5"/>
  <c r="AF477" i="5"/>
  <c r="BB476" i="5"/>
  <c r="AX476" i="5"/>
  <c r="BA476" i="5"/>
  <c r="AI476" i="5"/>
  <c r="AH476" i="5"/>
  <c r="AG476" i="5"/>
  <c r="AF476" i="5"/>
  <c r="BB475" i="5"/>
  <c r="AX475" i="5"/>
  <c r="BA475" i="5"/>
  <c r="AI475" i="5"/>
  <c r="AH475" i="5"/>
  <c r="AG475" i="5"/>
  <c r="AF475" i="5"/>
  <c r="BB474" i="5"/>
  <c r="AX474" i="5"/>
  <c r="BA474" i="5"/>
  <c r="AI474" i="5"/>
  <c r="AH474" i="5"/>
  <c r="AG474" i="5"/>
  <c r="AF474" i="5"/>
  <c r="BB473" i="5"/>
  <c r="AX473" i="5"/>
  <c r="BA473" i="5"/>
  <c r="AD473" i="5"/>
  <c r="AD472" i="5"/>
  <c r="AI471" i="5"/>
  <c r="AH471" i="5"/>
  <c r="AG471" i="5"/>
  <c r="AF471" i="5"/>
  <c r="AI470" i="5"/>
  <c r="AH470" i="5"/>
  <c r="AG470" i="5"/>
  <c r="AF470" i="5"/>
  <c r="AI469" i="5"/>
  <c r="AH469" i="5"/>
  <c r="AG469" i="5"/>
  <c r="AF469" i="5"/>
  <c r="AI468" i="5"/>
  <c r="AH468" i="5"/>
  <c r="AG468" i="5"/>
  <c r="AF468" i="5"/>
  <c r="BB467" i="5"/>
  <c r="AX467" i="5"/>
  <c r="BA467" i="5"/>
  <c r="AI467" i="5"/>
  <c r="AH467" i="5"/>
  <c r="AG467" i="5"/>
  <c r="AF467" i="5"/>
  <c r="BB466" i="5"/>
  <c r="AX466" i="5"/>
  <c r="BA466" i="5"/>
  <c r="AG466" i="5"/>
  <c r="AF466" i="5"/>
  <c r="AE466" i="5"/>
  <c r="AD466" i="5"/>
  <c r="BB465" i="5"/>
  <c r="AX465" i="5"/>
  <c r="BA465" i="5"/>
  <c r="AG465" i="5"/>
  <c r="AF465" i="5"/>
  <c r="AE465" i="5"/>
  <c r="AD465" i="5"/>
  <c r="BB464" i="5"/>
  <c r="AX464" i="5"/>
  <c r="BA464" i="5"/>
  <c r="AG464" i="5"/>
  <c r="AF464" i="5"/>
  <c r="AE464" i="5"/>
  <c r="AD464" i="5"/>
  <c r="BB463" i="5"/>
  <c r="AX463" i="5"/>
  <c r="BA463" i="5"/>
  <c r="AG463" i="5"/>
  <c r="AF463" i="5"/>
  <c r="AE463" i="5"/>
  <c r="AD463" i="5"/>
  <c r="BB462" i="5"/>
  <c r="AX462" i="5"/>
  <c r="BA462" i="5"/>
  <c r="AG462" i="5"/>
  <c r="AF462" i="5"/>
  <c r="AE462" i="5"/>
  <c r="AD462" i="5"/>
  <c r="BB461" i="5"/>
  <c r="AX461" i="5"/>
  <c r="BA461" i="5"/>
  <c r="AG461" i="5"/>
  <c r="AF461" i="5"/>
  <c r="AE461" i="5"/>
  <c r="AD461" i="5"/>
  <c r="BB460" i="5"/>
  <c r="AX460" i="5"/>
  <c r="BA460" i="5"/>
  <c r="AG460" i="5"/>
  <c r="AF460" i="5"/>
  <c r="AE460" i="5"/>
  <c r="AD460" i="5"/>
  <c r="BB459" i="5"/>
  <c r="AX459" i="5"/>
  <c r="BA459" i="5"/>
  <c r="AG459" i="5"/>
  <c r="AF459" i="5"/>
  <c r="AE459" i="5"/>
  <c r="AD459" i="5"/>
  <c r="BB458" i="5"/>
  <c r="AX458" i="5"/>
  <c r="BA458" i="5"/>
  <c r="AD458" i="5"/>
  <c r="BB457" i="5"/>
  <c r="AX457" i="5"/>
  <c r="BA457" i="5"/>
  <c r="AD457" i="5"/>
  <c r="BB456" i="5"/>
  <c r="AX456" i="5"/>
  <c r="BA456" i="5"/>
  <c r="AG456" i="5"/>
  <c r="AF456" i="5"/>
  <c r="AE456" i="5"/>
  <c r="AD456" i="5"/>
  <c r="BB455" i="5"/>
  <c r="AX455" i="5"/>
  <c r="BA455" i="5"/>
  <c r="AG455" i="5"/>
  <c r="AF455" i="5"/>
  <c r="AE455" i="5"/>
  <c r="AD455" i="5"/>
  <c r="BB454" i="5"/>
  <c r="AX454" i="5"/>
  <c r="BA454" i="5"/>
  <c r="AG454" i="5"/>
  <c r="AF454" i="5"/>
  <c r="AE454" i="5"/>
  <c r="AD454" i="5"/>
  <c r="BB453" i="5"/>
  <c r="AX453" i="5"/>
  <c r="BA453" i="5"/>
  <c r="AG453" i="5"/>
  <c r="AF453" i="5"/>
  <c r="AE453" i="5"/>
  <c r="AD453" i="5"/>
  <c r="BB452" i="5"/>
  <c r="AX452" i="5"/>
  <c r="BA452" i="5"/>
  <c r="AG452" i="5"/>
  <c r="AF452" i="5"/>
  <c r="AE452" i="5"/>
  <c r="AD452" i="5"/>
  <c r="BB451" i="5"/>
  <c r="AX451" i="5"/>
  <c r="BA451" i="5"/>
  <c r="AG451" i="5"/>
  <c r="AF451" i="5"/>
  <c r="AE451" i="5"/>
  <c r="AD451" i="5"/>
  <c r="BB450" i="5"/>
  <c r="AX450" i="5"/>
  <c r="BA450" i="5"/>
  <c r="AG450" i="5"/>
  <c r="AF450" i="5"/>
  <c r="AE450" i="5"/>
  <c r="AD450" i="5"/>
  <c r="BB449" i="5"/>
  <c r="AX449" i="5"/>
  <c r="BA449" i="5"/>
  <c r="AG449" i="5"/>
  <c r="AF449" i="5"/>
  <c r="AE449" i="5"/>
  <c r="AD449" i="5"/>
  <c r="BB448" i="5"/>
  <c r="AX448" i="5"/>
  <c r="BA448" i="5"/>
  <c r="AG448" i="5"/>
  <c r="AF448" i="5"/>
  <c r="AE448" i="5"/>
  <c r="AD448" i="5"/>
  <c r="BB447" i="5"/>
  <c r="AX447" i="5"/>
  <c r="BA447" i="5"/>
  <c r="AG447" i="5"/>
  <c r="AF447" i="5"/>
  <c r="AE447" i="5"/>
  <c r="AD447" i="5"/>
  <c r="BB446" i="5"/>
  <c r="AX446" i="5"/>
  <c r="BA446" i="5"/>
  <c r="AG446" i="5"/>
  <c r="AF446" i="5"/>
  <c r="AE446" i="5"/>
  <c r="AD446" i="5"/>
  <c r="BB445" i="5"/>
  <c r="AX445" i="5"/>
  <c r="BA445" i="5"/>
  <c r="AG445" i="5"/>
  <c r="AF445" i="5"/>
  <c r="AE445" i="5"/>
  <c r="AD445" i="5"/>
  <c r="BB444" i="5"/>
  <c r="AX444" i="5"/>
  <c r="BA444" i="5"/>
  <c r="AD444" i="5"/>
  <c r="BB443" i="5"/>
  <c r="AX443" i="5"/>
  <c r="BA443" i="5"/>
  <c r="AD443" i="5"/>
  <c r="BB442" i="5"/>
  <c r="AX442" i="5"/>
  <c r="BA442" i="5"/>
  <c r="AD442" i="5"/>
  <c r="BB441" i="5"/>
  <c r="AX441" i="5"/>
  <c r="BA441" i="5"/>
  <c r="AD441" i="5"/>
  <c r="BB440" i="5"/>
  <c r="AX440" i="5"/>
  <c r="BA440" i="5"/>
  <c r="AD440" i="5"/>
  <c r="BB439" i="5"/>
  <c r="AX439" i="5"/>
  <c r="BA439" i="5"/>
  <c r="AD439" i="5"/>
  <c r="BB438" i="5"/>
  <c r="AX438" i="5"/>
  <c r="BA438" i="5"/>
  <c r="AI438" i="5"/>
  <c r="AH438" i="5"/>
  <c r="AG438" i="5"/>
  <c r="AF438" i="5"/>
  <c r="BB437" i="5"/>
  <c r="AX437" i="5"/>
  <c r="BA437" i="5"/>
  <c r="AI437" i="5"/>
  <c r="AH437" i="5"/>
  <c r="AG437" i="5"/>
  <c r="AF437" i="5"/>
  <c r="AI436" i="5"/>
  <c r="AH436" i="5"/>
  <c r="AG436" i="5"/>
  <c r="AF436" i="5"/>
  <c r="BB435" i="5"/>
  <c r="AX435" i="5"/>
  <c r="BA435" i="5"/>
  <c r="AI435" i="5"/>
  <c r="AH435" i="5"/>
  <c r="AG435" i="5"/>
  <c r="AF435" i="5"/>
  <c r="BB434" i="5"/>
  <c r="AX434" i="5"/>
  <c r="BA434" i="5"/>
  <c r="AI434" i="5"/>
  <c r="AH434" i="5"/>
  <c r="AG434" i="5"/>
  <c r="AF434" i="5"/>
  <c r="AF433" i="5"/>
  <c r="AF432" i="5"/>
  <c r="BB430" i="5"/>
  <c r="AX430" i="5"/>
  <c r="BA430" i="5"/>
  <c r="AI430" i="5"/>
  <c r="AH430" i="5"/>
  <c r="AG430" i="5"/>
  <c r="AF430" i="5"/>
  <c r="AI428" i="5"/>
  <c r="AH428" i="5"/>
  <c r="AG428" i="5"/>
  <c r="AF428" i="5"/>
  <c r="AI427" i="5"/>
  <c r="AH427" i="5"/>
  <c r="AG427" i="5"/>
  <c r="AF427" i="5"/>
  <c r="AI426" i="5"/>
  <c r="AH426" i="5"/>
  <c r="AG426" i="5"/>
  <c r="AF426" i="5"/>
  <c r="AI425" i="5"/>
  <c r="AH425" i="5"/>
  <c r="AG425" i="5"/>
  <c r="AF425" i="5"/>
  <c r="BB424" i="5"/>
  <c r="AX424" i="5"/>
  <c r="BA424" i="5"/>
  <c r="AI424" i="5"/>
  <c r="AH424" i="5"/>
  <c r="AG424" i="5"/>
  <c r="AF424" i="5"/>
  <c r="BB423" i="5"/>
  <c r="AX423" i="5"/>
  <c r="BA423" i="5"/>
  <c r="AD423" i="5"/>
  <c r="BB422" i="5"/>
  <c r="AX422" i="5"/>
  <c r="BA422" i="5"/>
  <c r="AD422" i="5"/>
  <c r="BB421" i="5"/>
  <c r="AX421" i="5"/>
  <c r="BA421" i="5"/>
  <c r="AD421" i="5"/>
  <c r="AD420" i="5"/>
  <c r="AF419" i="5"/>
  <c r="AI418" i="5"/>
  <c r="AH418" i="5"/>
  <c r="AG418" i="5"/>
  <c r="AF418" i="5"/>
  <c r="AI417" i="5"/>
  <c r="AH417" i="5"/>
  <c r="AG417" i="5"/>
  <c r="AF417" i="5"/>
  <c r="AI416" i="5"/>
  <c r="AH416" i="5"/>
  <c r="AG416" i="5"/>
  <c r="AF416" i="5"/>
  <c r="AI415" i="5"/>
  <c r="AH415" i="5"/>
  <c r="AG415" i="5"/>
  <c r="AF415" i="5"/>
  <c r="AI414" i="5"/>
  <c r="AH414" i="5"/>
  <c r="AG414" i="5"/>
  <c r="AF414" i="5"/>
  <c r="BB413" i="5"/>
  <c r="AX413" i="5"/>
  <c r="BA413" i="5"/>
  <c r="AI413" i="5"/>
  <c r="AH413" i="5"/>
  <c r="AG413" i="5"/>
  <c r="AF413" i="5"/>
  <c r="BB412" i="5"/>
  <c r="AX412" i="5"/>
  <c r="BA412" i="5"/>
  <c r="AD412" i="5"/>
  <c r="BB411" i="5"/>
  <c r="AX411" i="5"/>
  <c r="BA411" i="5"/>
  <c r="AD411" i="5"/>
  <c r="BB410" i="5"/>
  <c r="AX410" i="5"/>
  <c r="BA410" i="5"/>
  <c r="AG410" i="5"/>
  <c r="AF410" i="5"/>
  <c r="AE410" i="5"/>
  <c r="AD410" i="5"/>
  <c r="BB409" i="5"/>
  <c r="AX409" i="5"/>
  <c r="BA409" i="5"/>
  <c r="AG409" i="5"/>
  <c r="AF409" i="5"/>
  <c r="AE409" i="5"/>
  <c r="AD409" i="5"/>
  <c r="BB408" i="5"/>
  <c r="AX408" i="5"/>
  <c r="BA408" i="5"/>
  <c r="AG408" i="5"/>
  <c r="AF408" i="5"/>
  <c r="AE408" i="5"/>
  <c r="AD408" i="5"/>
  <c r="BB407" i="5"/>
  <c r="AX407" i="5"/>
  <c r="BA407" i="5"/>
  <c r="AG407" i="5"/>
  <c r="AF407" i="5"/>
  <c r="AE407" i="5"/>
  <c r="AD407" i="5"/>
  <c r="BB406" i="5"/>
  <c r="AX406" i="5"/>
  <c r="BA406" i="5"/>
  <c r="AG406" i="5"/>
  <c r="AF406" i="5"/>
  <c r="AE406" i="5"/>
  <c r="AD406" i="5"/>
  <c r="BB405" i="5"/>
  <c r="AX405" i="5"/>
  <c r="BA405" i="5"/>
  <c r="AG405" i="5"/>
  <c r="AF405" i="5"/>
  <c r="AE405" i="5"/>
  <c r="AD405" i="5"/>
  <c r="AD404" i="5"/>
  <c r="AD403" i="5"/>
  <c r="BB402" i="5"/>
  <c r="AX402" i="5"/>
  <c r="BA402" i="5"/>
  <c r="AG402" i="5"/>
  <c r="AF402" i="5"/>
  <c r="AE402" i="5"/>
  <c r="AD402" i="5"/>
  <c r="BB401" i="5"/>
  <c r="AX401" i="5"/>
  <c r="BA401" i="5"/>
  <c r="AG401" i="5"/>
  <c r="AF401" i="5"/>
  <c r="AE401" i="5"/>
  <c r="AD401" i="5"/>
  <c r="BB400" i="5"/>
  <c r="AX400" i="5"/>
  <c r="BA400" i="5"/>
  <c r="AG400" i="5"/>
  <c r="AF400" i="5"/>
  <c r="AE400" i="5"/>
  <c r="AD400" i="5"/>
  <c r="BB399" i="5"/>
  <c r="AX399" i="5"/>
  <c r="BA399" i="5"/>
  <c r="AG399" i="5"/>
  <c r="AF399" i="5"/>
  <c r="AE399" i="5"/>
  <c r="AD399" i="5"/>
  <c r="BB398" i="5"/>
  <c r="AX398" i="5"/>
  <c r="BA398" i="5"/>
  <c r="AG398" i="5"/>
  <c r="AF398" i="5"/>
  <c r="AE398" i="5"/>
  <c r="AD398" i="5"/>
  <c r="BB397" i="5"/>
  <c r="AX397" i="5"/>
  <c r="BA397" i="5"/>
  <c r="AG397" i="5"/>
  <c r="AF397" i="5"/>
  <c r="AE397" i="5"/>
  <c r="AD397" i="5"/>
  <c r="BB396" i="5"/>
  <c r="AX396" i="5"/>
  <c r="BA396" i="5"/>
  <c r="AG396" i="5"/>
  <c r="AF396" i="5"/>
  <c r="AE396" i="5"/>
  <c r="AD396" i="5"/>
  <c r="BB395" i="5"/>
  <c r="AX395" i="5"/>
  <c r="BA395" i="5"/>
  <c r="AG395" i="5"/>
  <c r="AF395" i="5"/>
  <c r="AE395" i="5"/>
  <c r="AD395" i="5"/>
  <c r="BB394" i="5"/>
  <c r="AX394" i="5"/>
  <c r="BA394" i="5"/>
  <c r="AD394" i="5"/>
  <c r="AD393" i="5"/>
  <c r="BB392" i="5"/>
  <c r="AX392" i="5"/>
  <c r="BA392" i="5"/>
  <c r="AI392" i="5"/>
  <c r="AH392" i="5"/>
  <c r="AG392" i="5"/>
  <c r="AF392" i="5"/>
  <c r="AI391" i="5"/>
  <c r="AH391" i="5"/>
  <c r="AG391" i="5"/>
  <c r="AF391" i="5"/>
  <c r="AI390" i="5"/>
  <c r="AH390" i="5"/>
  <c r="AG390" i="5"/>
  <c r="AF390" i="5"/>
  <c r="BB389" i="5"/>
  <c r="AX389" i="5"/>
  <c r="BA389" i="5"/>
  <c r="AI389" i="5"/>
  <c r="AH389" i="5"/>
  <c r="AG389" i="5"/>
  <c r="AF389" i="5"/>
  <c r="BB388" i="5"/>
  <c r="AX388" i="5"/>
  <c r="BA388" i="5"/>
  <c r="AG388" i="5"/>
  <c r="AF388" i="5"/>
  <c r="AE388" i="5"/>
  <c r="AD388" i="5"/>
  <c r="BB387" i="5"/>
  <c r="AX387" i="5"/>
  <c r="BA387" i="5"/>
  <c r="AG387" i="5"/>
  <c r="AF387" i="5"/>
  <c r="AE387" i="5"/>
  <c r="AD387" i="5"/>
  <c r="BB386" i="5"/>
  <c r="AX386" i="5"/>
  <c r="BA386" i="5"/>
  <c r="AD386" i="5"/>
  <c r="BB385" i="5"/>
  <c r="AX385" i="5"/>
  <c r="BA385" i="5"/>
  <c r="AD385" i="5"/>
  <c r="BB384" i="5"/>
  <c r="AX384" i="5"/>
  <c r="BA384" i="5"/>
  <c r="AG384" i="5"/>
  <c r="AF384" i="5"/>
  <c r="AE384" i="5"/>
  <c r="AD384" i="5"/>
  <c r="BB383" i="5"/>
  <c r="AX383" i="5"/>
  <c r="BA383" i="5"/>
  <c r="AG383" i="5"/>
  <c r="AF383" i="5"/>
  <c r="AE383" i="5"/>
  <c r="AD383" i="5"/>
  <c r="BB382" i="5"/>
  <c r="AX382" i="5"/>
  <c r="BA382" i="5"/>
  <c r="AG382" i="5"/>
  <c r="AF382" i="5"/>
  <c r="AE382" i="5"/>
  <c r="AD382" i="5"/>
  <c r="BB381" i="5"/>
  <c r="AX381" i="5"/>
  <c r="BA381" i="5"/>
  <c r="AG381" i="5"/>
  <c r="AF381" i="5"/>
  <c r="AE381" i="5"/>
  <c r="AD381" i="5"/>
  <c r="BB378" i="5"/>
  <c r="AX378" i="5"/>
  <c r="BA378" i="5"/>
  <c r="AG378" i="5"/>
  <c r="AF378" i="5"/>
  <c r="AE378" i="5"/>
  <c r="AD378" i="5"/>
  <c r="BB377" i="5"/>
  <c r="AX377" i="5"/>
  <c r="BA377" i="5"/>
  <c r="AG377" i="5"/>
  <c r="AF377" i="5"/>
  <c r="AE377" i="5"/>
  <c r="AD377" i="5"/>
  <c r="BB376" i="5"/>
  <c r="AX376" i="5"/>
  <c r="BA376" i="5"/>
  <c r="AG376" i="5"/>
  <c r="AF376" i="5"/>
  <c r="AE376" i="5"/>
  <c r="AD376" i="5"/>
  <c r="BB375" i="5"/>
  <c r="AX375" i="5"/>
  <c r="BA375" i="5"/>
  <c r="AG375" i="5"/>
  <c r="AF375" i="5"/>
  <c r="AE375" i="5"/>
  <c r="AD375" i="5"/>
  <c r="BB374" i="5"/>
  <c r="AX374" i="5"/>
  <c r="BA374" i="5"/>
  <c r="AG374" i="5"/>
  <c r="AF374" i="5"/>
  <c r="AE374" i="5"/>
  <c r="AD374" i="5"/>
  <c r="BB373" i="5"/>
  <c r="AX373" i="5"/>
  <c r="BA373" i="5"/>
  <c r="AG373" i="5"/>
  <c r="AF373" i="5"/>
  <c r="AE373" i="5"/>
  <c r="AD373" i="5"/>
  <c r="BB372" i="5"/>
  <c r="AX372" i="5"/>
  <c r="BA372" i="5"/>
  <c r="AG372" i="5"/>
  <c r="AF372" i="5"/>
  <c r="AE372" i="5"/>
  <c r="AD372" i="5"/>
  <c r="BB371" i="5"/>
  <c r="AX371" i="5"/>
  <c r="BA371" i="5"/>
  <c r="AG371" i="5"/>
  <c r="AF371" i="5"/>
  <c r="AE371" i="5"/>
  <c r="AD371" i="5"/>
  <c r="AD370" i="5"/>
  <c r="AD369" i="5"/>
  <c r="BB368" i="5"/>
  <c r="AX368" i="5"/>
  <c r="BA368" i="5"/>
  <c r="AG368" i="5"/>
  <c r="AF368" i="5"/>
  <c r="AE368" i="5"/>
  <c r="AD368" i="5"/>
  <c r="BB367" i="5"/>
  <c r="AX367" i="5"/>
  <c r="BA367" i="5"/>
  <c r="AG367" i="5"/>
  <c r="AF367" i="5"/>
  <c r="AE367" i="5"/>
  <c r="AD367" i="5"/>
  <c r="BB366" i="5"/>
  <c r="AX366" i="5"/>
  <c r="BA366" i="5"/>
  <c r="AG366" i="5"/>
  <c r="AF366" i="5"/>
  <c r="AE366" i="5"/>
  <c r="AD366" i="5"/>
  <c r="BB365" i="5"/>
  <c r="AX365" i="5"/>
  <c r="BA365" i="5"/>
  <c r="AG365" i="5"/>
  <c r="AF365" i="5"/>
  <c r="AE365" i="5"/>
  <c r="AD365" i="5"/>
  <c r="BB364" i="5"/>
  <c r="AX364" i="5"/>
  <c r="BA364" i="5"/>
  <c r="AG364" i="5"/>
  <c r="AF364" i="5"/>
  <c r="AE364" i="5"/>
  <c r="AD364" i="5"/>
  <c r="BB363" i="5"/>
  <c r="AX363" i="5"/>
  <c r="BA363" i="5"/>
  <c r="AG363" i="5"/>
  <c r="AF363" i="5"/>
  <c r="AE363" i="5"/>
  <c r="AD363" i="5"/>
  <c r="BB362" i="5"/>
  <c r="AX362" i="5"/>
  <c r="BA362" i="5"/>
  <c r="AG362" i="5"/>
  <c r="AF362" i="5"/>
  <c r="AE362" i="5"/>
  <c r="AD362" i="5"/>
  <c r="BB361" i="5"/>
  <c r="AX361" i="5"/>
  <c r="BA361" i="5"/>
  <c r="AG361" i="5"/>
  <c r="AF361" i="5"/>
  <c r="AE361" i="5"/>
  <c r="AD361" i="5"/>
  <c r="BB360" i="5"/>
  <c r="AX360" i="5"/>
  <c r="AG360" i="5"/>
  <c r="AF360" i="5"/>
  <c r="AE360" i="5"/>
  <c r="AD360" i="5"/>
  <c r="BB359" i="5"/>
  <c r="AX359" i="5"/>
  <c r="AG359" i="5"/>
  <c r="AF359" i="5"/>
  <c r="AE359" i="5"/>
  <c r="AD359" i="5"/>
  <c r="BB358" i="5"/>
  <c r="AX358" i="5"/>
  <c r="BA358" i="5"/>
  <c r="AD358" i="5"/>
  <c r="BB357" i="5"/>
  <c r="AX357" i="5"/>
  <c r="BA357" i="5"/>
  <c r="AD357" i="5"/>
  <c r="BB356" i="5"/>
  <c r="AX356" i="5"/>
  <c r="BA356" i="5"/>
  <c r="AG356" i="5"/>
  <c r="AF356" i="5"/>
  <c r="AE356" i="5"/>
  <c r="AD356" i="5"/>
  <c r="BB355" i="5"/>
  <c r="AX355" i="5"/>
  <c r="BA355" i="5"/>
  <c r="AD355" i="5"/>
  <c r="BB354" i="5"/>
  <c r="AX354" i="5"/>
  <c r="BA354" i="5"/>
  <c r="AI354" i="5"/>
  <c r="AH354" i="5"/>
  <c r="AG354" i="5"/>
  <c r="AF354" i="5"/>
  <c r="BB353" i="5"/>
  <c r="AX353" i="5"/>
  <c r="BA353" i="5"/>
  <c r="AI353" i="5"/>
  <c r="AH353" i="5"/>
  <c r="AG353" i="5"/>
  <c r="AF353" i="5"/>
  <c r="BB352" i="5"/>
  <c r="AX352" i="5"/>
  <c r="BA352" i="5"/>
  <c r="AI352" i="5"/>
  <c r="AH352" i="5"/>
  <c r="AG352" i="5"/>
  <c r="AF352" i="5"/>
  <c r="BB351" i="5"/>
  <c r="AX351" i="5"/>
  <c r="BA351" i="5"/>
  <c r="AI351" i="5"/>
  <c r="AH351" i="5"/>
  <c r="AG351" i="5"/>
  <c r="AF351" i="5"/>
  <c r="BB350" i="5"/>
  <c r="AX350" i="5"/>
  <c r="BA350" i="5"/>
  <c r="AI350" i="5"/>
  <c r="AH350" i="5"/>
  <c r="AG350" i="5"/>
  <c r="AF350" i="5"/>
  <c r="BB349" i="5"/>
  <c r="AX349" i="5"/>
  <c r="BA349" i="5"/>
  <c r="AI349" i="5"/>
  <c r="AH349" i="5"/>
  <c r="AG349" i="5"/>
  <c r="AF349" i="5"/>
  <c r="BB348" i="5"/>
  <c r="AX348" i="5"/>
  <c r="BA348" i="5"/>
  <c r="AI348" i="5"/>
  <c r="AH348" i="5"/>
  <c r="AG348" i="5"/>
  <c r="AF348" i="5"/>
  <c r="BB347" i="5"/>
  <c r="AX347" i="5"/>
  <c r="BA347" i="5"/>
  <c r="AI347" i="5"/>
  <c r="AH347" i="5"/>
  <c r="AG347" i="5"/>
  <c r="AF347" i="5"/>
  <c r="BB345" i="5"/>
  <c r="AX345" i="5"/>
  <c r="BA345" i="5"/>
  <c r="AI345" i="5"/>
  <c r="AH345" i="5"/>
  <c r="AG345" i="5"/>
  <c r="AF345" i="5"/>
  <c r="BB344" i="5"/>
  <c r="AX344" i="5"/>
  <c r="BA344" i="5"/>
  <c r="AI344" i="5"/>
  <c r="AH344" i="5"/>
  <c r="AG344" i="5"/>
  <c r="AF344" i="5"/>
  <c r="BB343" i="5"/>
  <c r="AX343" i="5"/>
  <c r="BA343" i="5"/>
  <c r="AI343" i="5"/>
  <c r="AH343" i="5"/>
  <c r="AG343" i="5"/>
  <c r="AF343" i="5"/>
  <c r="BB342" i="5"/>
  <c r="AX342" i="5"/>
  <c r="BA342" i="5"/>
  <c r="AI342" i="5"/>
  <c r="AH342" i="5"/>
  <c r="AG342" i="5"/>
  <c r="AF342" i="5"/>
  <c r="AI341" i="5"/>
  <c r="AH341" i="5"/>
  <c r="AG341" i="5"/>
  <c r="AF341" i="5"/>
  <c r="BB339" i="5"/>
  <c r="AX339" i="5"/>
  <c r="BA339" i="5"/>
  <c r="AI339" i="5"/>
  <c r="AH339" i="5"/>
  <c r="AG339" i="5"/>
  <c r="AF339" i="5"/>
  <c r="BB338" i="5"/>
  <c r="AX338" i="5"/>
  <c r="BA338" i="5"/>
  <c r="AI338" i="5"/>
  <c r="AH338" i="5"/>
  <c r="AG338" i="5"/>
  <c r="AF338" i="5"/>
  <c r="BB337" i="5"/>
  <c r="AX337" i="5"/>
  <c r="BA337" i="5"/>
  <c r="AI337" i="5"/>
  <c r="AH337" i="5"/>
  <c r="AG337" i="5"/>
  <c r="AF337" i="5"/>
  <c r="BB336" i="5"/>
  <c r="AX336" i="5"/>
  <c r="BA336" i="5"/>
  <c r="AI336" i="5"/>
  <c r="AH336" i="5"/>
  <c r="AG336" i="5"/>
  <c r="AF336" i="5"/>
  <c r="AI335" i="5"/>
  <c r="AH335" i="5"/>
  <c r="AG335" i="5"/>
  <c r="AF335" i="5"/>
  <c r="BB334" i="5"/>
  <c r="AX334" i="5"/>
  <c r="BA334" i="5"/>
  <c r="AI334" i="5"/>
  <c r="AH334" i="5"/>
  <c r="AG334" i="5"/>
  <c r="AF334" i="5"/>
  <c r="AI333" i="5"/>
  <c r="AH333" i="5"/>
  <c r="AG333" i="5"/>
  <c r="AF333" i="5"/>
  <c r="BB332" i="5"/>
  <c r="AX332" i="5"/>
  <c r="BA332" i="5"/>
  <c r="AI332" i="5"/>
  <c r="AH332" i="5"/>
  <c r="AG332" i="5"/>
  <c r="AF332" i="5"/>
  <c r="BB331" i="5"/>
  <c r="AX331" i="5"/>
  <c r="BA331" i="5"/>
  <c r="AI331" i="5"/>
  <c r="AH331" i="5"/>
  <c r="AG331" i="5"/>
  <c r="AF331" i="5"/>
  <c r="BB330" i="5"/>
  <c r="AX330" i="5"/>
  <c r="BA330" i="5"/>
  <c r="AI330" i="5"/>
  <c r="AH330" i="5"/>
  <c r="AG330" i="5"/>
  <c r="AF330" i="5"/>
  <c r="BB329" i="5"/>
  <c r="AX329" i="5"/>
  <c r="BA329" i="5"/>
  <c r="AI329" i="5"/>
  <c r="AH329" i="5"/>
  <c r="AG329" i="5"/>
  <c r="AF329" i="5"/>
  <c r="BB328" i="5"/>
  <c r="AX328" i="5"/>
  <c r="BA328" i="5"/>
  <c r="AI328" i="5"/>
  <c r="AH328" i="5"/>
  <c r="AG328" i="5"/>
  <c r="AF328" i="5"/>
  <c r="BB327" i="5"/>
  <c r="AX327" i="5"/>
  <c r="BA327" i="5"/>
  <c r="AI327" i="5"/>
  <c r="AH327" i="5"/>
  <c r="AG327" i="5"/>
  <c r="AF327" i="5"/>
  <c r="BB326" i="5"/>
  <c r="AX326" i="5"/>
  <c r="BA326" i="5"/>
  <c r="AI326" i="5"/>
  <c r="AH326" i="5"/>
  <c r="AG326" i="5"/>
  <c r="AF326" i="5"/>
  <c r="BB325" i="5"/>
  <c r="AX325" i="5"/>
  <c r="BA325" i="5"/>
  <c r="AI325" i="5"/>
  <c r="AH325" i="5"/>
  <c r="AG325" i="5"/>
  <c r="AF325" i="5"/>
  <c r="BB324" i="5"/>
  <c r="AX324" i="5"/>
  <c r="BA324" i="5"/>
  <c r="AI324" i="5"/>
  <c r="AH324" i="5"/>
  <c r="AG324" i="5"/>
  <c r="AF324" i="5"/>
  <c r="BB323" i="5"/>
  <c r="AX323" i="5"/>
  <c r="BA323" i="5"/>
  <c r="AI323" i="5"/>
  <c r="AH323" i="5"/>
  <c r="AG323" i="5"/>
  <c r="AF323" i="5"/>
  <c r="AI322" i="5"/>
  <c r="AH322" i="5"/>
  <c r="AG322" i="5"/>
  <c r="AF322" i="5"/>
  <c r="BB320" i="5"/>
  <c r="AX320" i="5"/>
  <c r="BA320" i="5"/>
  <c r="AI320" i="5"/>
  <c r="AH320" i="5"/>
  <c r="AG320" i="5"/>
  <c r="AF320" i="5"/>
  <c r="BB319" i="5"/>
  <c r="AX319" i="5"/>
  <c r="BA319" i="5"/>
  <c r="AI319" i="5"/>
  <c r="AH319" i="5"/>
  <c r="AG319" i="5"/>
  <c r="AF319" i="5"/>
  <c r="BB318" i="5"/>
  <c r="AX318" i="5"/>
  <c r="BA318" i="5"/>
  <c r="AI318" i="5"/>
  <c r="AH318" i="5"/>
  <c r="AG318" i="5"/>
  <c r="AF318" i="5"/>
  <c r="BB317" i="5"/>
  <c r="AX317" i="5"/>
  <c r="BA317" i="5"/>
  <c r="AI317" i="5"/>
  <c r="AH317" i="5"/>
  <c r="AG317" i="5"/>
  <c r="AF317" i="5"/>
  <c r="BB316" i="5"/>
  <c r="AX316" i="5"/>
  <c r="BA316" i="5"/>
  <c r="AI316" i="5"/>
  <c r="AH316" i="5"/>
  <c r="AG316" i="5"/>
  <c r="AF316" i="5"/>
  <c r="BB315" i="5"/>
  <c r="AX315" i="5"/>
  <c r="BA315" i="5"/>
  <c r="AI315" i="5"/>
  <c r="AH315" i="5"/>
  <c r="AG315" i="5"/>
  <c r="AF315" i="5"/>
  <c r="BB314" i="5"/>
  <c r="AX314" i="5"/>
  <c r="BA314" i="5"/>
  <c r="AI314" i="5"/>
  <c r="AH314" i="5"/>
  <c r="AG314" i="5"/>
  <c r="AF314" i="5"/>
  <c r="BB313" i="5"/>
  <c r="AX313" i="5"/>
  <c r="BA313" i="5"/>
  <c r="AI313" i="5"/>
  <c r="AH313" i="5"/>
  <c r="AG313" i="5"/>
  <c r="AF313" i="5"/>
  <c r="BB312" i="5"/>
  <c r="AX312" i="5"/>
  <c r="BA312" i="5"/>
  <c r="AI312" i="5"/>
  <c r="AH312" i="5"/>
  <c r="AG312" i="5"/>
  <c r="AF312" i="5"/>
  <c r="AE312" i="5"/>
  <c r="AD312" i="5"/>
  <c r="BB311" i="5"/>
  <c r="AX311" i="5"/>
  <c r="BA311" i="5"/>
  <c r="AI311" i="5"/>
  <c r="AH311" i="5"/>
  <c r="AG311" i="5"/>
  <c r="AF311" i="5"/>
  <c r="BB310" i="5"/>
  <c r="AX310" i="5"/>
  <c r="BA310" i="5"/>
  <c r="AG310" i="5"/>
  <c r="AF310" i="5"/>
  <c r="AE310" i="5"/>
  <c r="AD310" i="5"/>
  <c r="BB309" i="5"/>
  <c r="AX309" i="5"/>
  <c r="BA309" i="5"/>
  <c r="AD309" i="5"/>
  <c r="BB308" i="5"/>
  <c r="AX308" i="5"/>
  <c r="BA308" i="5"/>
  <c r="AG308" i="5"/>
  <c r="AF308" i="5"/>
  <c r="AE308" i="5"/>
  <c r="AD308" i="5"/>
  <c r="BB307" i="5"/>
  <c r="AX307" i="5"/>
  <c r="BA307" i="5"/>
  <c r="AG307" i="5"/>
  <c r="AF307" i="5"/>
  <c r="BB306" i="5"/>
  <c r="AX306" i="5"/>
  <c r="BA306" i="5"/>
  <c r="AG306" i="5"/>
  <c r="AF306" i="5"/>
  <c r="BB305" i="5"/>
  <c r="AX305" i="5"/>
  <c r="BA305" i="5"/>
  <c r="AG305" i="5"/>
  <c r="AF305" i="5"/>
  <c r="AE305" i="5"/>
  <c r="AD305" i="5"/>
  <c r="BB304" i="5"/>
  <c r="AX304" i="5"/>
  <c r="BA304" i="5"/>
  <c r="AG304" i="5"/>
  <c r="AF304" i="5"/>
  <c r="AE304" i="5"/>
  <c r="AD304" i="5"/>
  <c r="BB303" i="5"/>
  <c r="AX303" i="5"/>
  <c r="BA303" i="5"/>
  <c r="AG303" i="5"/>
  <c r="AF303" i="5"/>
  <c r="BB302" i="5"/>
  <c r="AX302" i="5"/>
  <c r="BA302" i="5"/>
  <c r="AG302" i="5"/>
  <c r="AF302" i="5"/>
  <c r="BB301" i="5"/>
  <c r="AX301" i="5"/>
  <c r="BA301" i="5"/>
  <c r="AG301" i="5"/>
  <c r="AF301" i="5"/>
  <c r="AE301" i="5"/>
  <c r="AD301" i="5"/>
  <c r="BB300" i="5"/>
  <c r="AX300" i="5"/>
  <c r="BA300" i="5"/>
  <c r="AG300" i="5"/>
  <c r="AF300" i="5"/>
  <c r="AE300" i="5"/>
  <c r="AD300" i="5"/>
  <c r="BB299" i="5"/>
  <c r="AX299" i="5"/>
  <c r="BA299" i="5"/>
  <c r="AG299" i="5"/>
  <c r="AF299" i="5"/>
  <c r="BB298" i="5"/>
  <c r="AX298" i="5"/>
  <c r="BA298" i="5"/>
  <c r="AG298" i="5"/>
  <c r="AF298" i="5"/>
  <c r="AE298" i="5"/>
  <c r="AD298" i="5"/>
  <c r="BB297" i="5"/>
  <c r="AX297" i="5"/>
  <c r="BA297" i="5"/>
  <c r="AD297" i="5"/>
  <c r="BB296" i="5"/>
  <c r="AX296" i="5"/>
  <c r="BA296" i="5"/>
  <c r="AD296" i="5"/>
  <c r="BB295" i="5"/>
  <c r="AX295" i="5"/>
  <c r="BA295" i="5"/>
  <c r="AD295" i="5"/>
  <c r="BB294" i="5"/>
  <c r="AX294" i="5"/>
  <c r="BA294" i="5"/>
  <c r="AD294" i="5"/>
  <c r="BB293" i="5"/>
  <c r="AX293" i="5"/>
  <c r="BA293" i="5"/>
  <c r="AF293" i="5"/>
  <c r="BB290" i="5"/>
  <c r="AX290" i="5"/>
  <c r="BA290" i="5"/>
  <c r="AD290" i="5"/>
  <c r="BB289" i="5"/>
  <c r="AX289" i="5"/>
  <c r="BA289" i="5"/>
  <c r="AD289" i="5"/>
  <c r="BB288" i="5"/>
  <c r="AX288" i="5"/>
  <c r="BA288" i="5"/>
  <c r="AD288" i="5"/>
  <c r="BB287" i="5"/>
  <c r="AX287" i="5"/>
  <c r="BA287" i="5"/>
  <c r="AD287" i="5"/>
  <c r="BB286" i="5"/>
  <c r="AX286" i="5"/>
  <c r="BA286" i="5"/>
  <c r="AI286" i="5"/>
  <c r="AH286" i="5"/>
  <c r="AG286" i="5"/>
  <c r="AF286" i="5"/>
  <c r="BB285" i="5"/>
  <c r="AX285" i="5"/>
  <c r="BA285" i="5"/>
  <c r="AD285" i="5"/>
  <c r="BB283" i="5"/>
  <c r="AX283" i="5"/>
  <c r="BA283" i="5"/>
  <c r="AI283" i="5"/>
  <c r="AH283" i="5"/>
  <c r="AG283" i="5"/>
  <c r="AF283" i="5"/>
  <c r="AE283" i="5"/>
  <c r="AD283" i="5"/>
  <c r="BB282" i="5"/>
  <c r="AX282" i="5"/>
  <c r="BA282" i="5"/>
  <c r="AI282" i="5"/>
  <c r="AH282" i="5"/>
  <c r="AG282" i="5"/>
  <c r="AF282" i="5"/>
  <c r="BB281" i="5"/>
  <c r="AX281" i="5"/>
  <c r="BA281" i="5"/>
  <c r="AI281" i="5"/>
  <c r="AH281" i="5"/>
  <c r="AG281" i="5"/>
  <c r="AF281" i="5"/>
  <c r="BB280" i="5"/>
  <c r="AX280" i="5"/>
  <c r="BA280" i="5"/>
  <c r="AI280" i="5"/>
  <c r="AH280" i="5"/>
  <c r="AG280" i="5"/>
  <c r="AF280" i="5"/>
  <c r="BB279" i="5"/>
  <c r="AX279" i="5"/>
  <c r="BA279" i="5"/>
  <c r="AI279" i="5"/>
  <c r="AH279" i="5"/>
  <c r="AG279" i="5"/>
  <c r="AF279" i="5"/>
  <c r="AI278" i="5"/>
  <c r="AH278" i="5"/>
  <c r="AG278" i="5"/>
  <c r="AF278" i="5"/>
  <c r="BB277" i="5"/>
  <c r="AX277" i="5"/>
  <c r="BA277" i="5"/>
  <c r="AI277" i="5"/>
  <c r="AH277" i="5"/>
  <c r="AG277" i="5"/>
  <c r="AF277" i="5"/>
  <c r="AI276" i="5"/>
  <c r="AH276" i="5"/>
  <c r="AG276" i="5"/>
  <c r="AF276" i="5"/>
  <c r="AI275" i="5"/>
  <c r="AH275" i="5"/>
  <c r="AG275" i="5"/>
  <c r="AF275" i="5"/>
  <c r="BB274" i="5"/>
  <c r="AX274" i="5"/>
  <c r="BA274" i="5"/>
  <c r="AI274" i="5"/>
  <c r="AH274" i="5"/>
  <c r="AG274" i="5"/>
  <c r="AF274" i="5"/>
  <c r="AI273" i="5"/>
  <c r="AH273" i="5"/>
  <c r="AG273" i="5"/>
  <c r="AF273" i="5"/>
  <c r="BB272" i="5"/>
  <c r="AX272" i="5"/>
  <c r="BA272" i="5"/>
  <c r="AD272" i="5"/>
  <c r="AD271" i="5"/>
  <c r="AF270" i="5"/>
  <c r="BB269" i="5"/>
  <c r="AX269" i="5"/>
  <c r="BA269" i="5"/>
  <c r="AD269" i="5"/>
  <c r="AD268" i="5"/>
  <c r="BB267" i="5"/>
  <c r="AX267" i="5"/>
  <c r="BA267" i="5"/>
  <c r="AF267" i="5"/>
  <c r="AF266" i="5"/>
  <c r="BB265" i="5"/>
  <c r="AX265" i="5"/>
  <c r="BA265" i="5"/>
  <c r="AL265" i="5"/>
  <c r="AK265" i="5"/>
  <c r="AD265" i="5"/>
  <c r="AD264" i="5"/>
  <c r="BB263" i="5"/>
  <c r="AX263" i="5"/>
  <c r="BA263" i="5"/>
  <c r="AL263" i="5"/>
  <c r="AK263" i="5"/>
  <c r="AF263" i="5"/>
  <c r="AI262" i="5"/>
  <c r="AH262" i="5"/>
  <c r="AG262" i="5"/>
  <c r="AF262" i="5"/>
  <c r="BB261" i="5"/>
  <c r="AX261" i="5"/>
  <c r="BA261" i="5"/>
  <c r="AI261" i="5"/>
  <c r="AH261" i="5"/>
  <c r="AG261" i="5"/>
  <c r="AF261" i="5"/>
  <c r="AI260" i="5"/>
  <c r="AH260" i="5"/>
  <c r="AG260" i="5"/>
  <c r="AF260" i="5"/>
  <c r="BB258" i="5"/>
  <c r="AX258" i="5"/>
  <c r="BA258" i="5"/>
  <c r="AI258" i="5"/>
  <c r="AH258" i="5"/>
  <c r="AG258" i="5"/>
  <c r="AF258" i="5"/>
  <c r="AI257" i="5"/>
  <c r="AH257" i="5"/>
  <c r="AG257" i="5"/>
  <c r="AF257" i="5"/>
  <c r="BB256" i="5"/>
  <c r="AX256" i="5"/>
  <c r="BA256" i="5"/>
  <c r="AI256" i="5"/>
  <c r="AH256" i="5"/>
  <c r="AG256" i="5"/>
  <c r="AF256" i="5"/>
  <c r="AI255" i="5"/>
  <c r="AH255" i="5"/>
  <c r="AG255" i="5"/>
  <c r="AF255" i="5"/>
  <c r="AI254" i="5"/>
  <c r="AH254" i="5"/>
  <c r="AF254" i="5"/>
  <c r="AI253" i="5"/>
  <c r="AH253" i="5"/>
  <c r="AG253" i="5"/>
  <c r="AF253" i="5"/>
  <c r="AI252" i="5"/>
  <c r="AH252" i="5"/>
  <c r="AG252" i="5"/>
  <c r="AF252" i="5"/>
  <c r="AI251" i="5"/>
  <c r="AH251" i="5"/>
  <c r="AG251" i="5"/>
  <c r="AF251" i="5"/>
  <c r="AI250" i="5"/>
  <c r="AH250" i="5"/>
  <c r="AG250" i="5"/>
  <c r="AF250" i="5"/>
  <c r="BB249" i="5"/>
  <c r="AX249" i="5"/>
  <c r="BA249" i="5"/>
  <c r="AI249" i="5"/>
  <c r="AH249" i="5"/>
  <c r="AG249" i="5"/>
  <c r="AF249" i="5"/>
  <c r="BB248" i="5"/>
  <c r="AX248" i="5"/>
  <c r="BA248" i="5"/>
  <c r="AI248" i="5"/>
  <c r="AH248" i="5"/>
  <c r="AG248" i="5"/>
  <c r="AF248" i="5"/>
  <c r="AI247" i="5"/>
  <c r="AH247" i="5"/>
  <c r="AG247" i="5"/>
  <c r="AF247" i="5"/>
  <c r="BB246" i="5"/>
  <c r="AX246" i="5"/>
  <c r="BA246" i="5"/>
  <c r="AI246" i="5"/>
  <c r="AH246" i="5"/>
  <c r="AD246" i="5"/>
  <c r="AI245" i="5"/>
  <c r="AH245" i="5"/>
  <c r="AD245" i="5"/>
  <c r="AI244" i="5"/>
  <c r="AH244" i="5"/>
  <c r="AG244" i="5"/>
  <c r="AF244" i="5"/>
  <c r="AI243" i="5"/>
  <c r="AH243" i="5"/>
  <c r="AG243" i="5"/>
  <c r="AF243" i="5"/>
  <c r="BB241" i="5"/>
  <c r="AX241" i="5"/>
  <c r="BA241" i="5"/>
  <c r="AI241" i="5"/>
  <c r="AH241" i="5"/>
  <c r="AG241" i="5"/>
  <c r="AF241" i="5"/>
  <c r="AI240" i="5"/>
  <c r="AH240" i="5"/>
  <c r="AG240" i="5"/>
  <c r="AF240" i="5"/>
  <c r="AI239" i="5"/>
  <c r="AH239" i="5"/>
  <c r="AG239" i="5"/>
  <c r="AF239" i="5"/>
  <c r="BB238" i="5"/>
  <c r="AX238" i="5"/>
  <c r="BA238" i="5"/>
  <c r="AI238" i="5"/>
  <c r="AH238" i="5"/>
  <c r="AD238" i="5"/>
  <c r="AI237" i="5"/>
  <c r="AH237" i="5"/>
  <c r="AD237" i="5"/>
  <c r="BB236" i="5"/>
  <c r="AX236" i="5"/>
  <c r="BA236" i="5"/>
  <c r="AI236" i="5"/>
  <c r="AH236" i="5"/>
  <c r="AG236" i="5"/>
  <c r="AF236" i="5"/>
  <c r="BB235" i="5"/>
  <c r="AX235" i="5"/>
  <c r="BA235" i="5"/>
  <c r="AI235" i="5"/>
  <c r="AH235" i="5"/>
  <c r="AG235" i="5"/>
  <c r="AF235" i="5"/>
  <c r="AI234" i="5"/>
  <c r="AH234" i="5"/>
  <c r="AF234" i="5"/>
  <c r="BB233" i="5"/>
  <c r="AX233" i="5"/>
  <c r="BA233" i="5"/>
  <c r="AI233" i="5"/>
  <c r="AH233" i="5"/>
  <c r="AG233" i="5"/>
  <c r="AF233" i="5"/>
  <c r="BB232" i="5"/>
  <c r="AX232" i="5"/>
  <c r="BA232" i="5"/>
  <c r="AD232" i="5"/>
  <c r="BB231" i="5"/>
  <c r="AX231" i="5"/>
  <c r="BA231" i="5"/>
  <c r="AD231" i="5"/>
  <c r="AI229" i="5"/>
  <c r="AH229" i="5"/>
  <c r="AF229" i="5"/>
  <c r="AI228" i="5"/>
  <c r="AH228" i="5"/>
  <c r="AF228" i="5"/>
  <c r="BB227" i="5"/>
  <c r="AX227" i="5"/>
  <c r="BA227" i="5"/>
  <c r="AI227" i="5"/>
  <c r="AH227" i="5"/>
  <c r="AG227" i="5"/>
  <c r="AF227" i="5"/>
  <c r="BB226" i="5"/>
  <c r="AX226" i="5"/>
  <c r="BA226" i="5"/>
  <c r="AI226" i="5"/>
  <c r="AH226" i="5"/>
  <c r="AG226" i="5"/>
  <c r="AF226" i="5"/>
  <c r="AI225" i="5"/>
  <c r="AH225" i="5"/>
  <c r="AG225" i="5"/>
  <c r="AF225" i="5"/>
  <c r="AI224" i="5"/>
  <c r="AH224" i="5"/>
  <c r="AG224" i="5"/>
  <c r="AF224" i="5"/>
  <c r="BB223" i="5"/>
  <c r="AX223" i="5"/>
  <c r="BA223" i="5"/>
  <c r="AI223" i="5"/>
  <c r="AH223" i="5"/>
  <c r="AD223" i="5"/>
  <c r="BB222" i="5"/>
  <c r="AX222" i="5"/>
  <c r="BA222" i="5"/>
  <c r="AI222" i="5"/>
  <c r="AH222" i="5"/>
  <c r="AD222" i="5"/>
  <c r="BB221" i="5"/>
  <c r="AX221" i="5"/>
  <c r="BA221" i="5"/>
  <c r="AI221" i="5"/>
  <c r="AH221" i="5"/>
  <c r="AG221" i="5"/>
  <c r="AF221" i="5"/>
  <c r="BB220" i="5"/>
  <c r="AX220" i="5"/>
  <c r="BA220" i="5"/>
  <c r="AG220" i="5"/>
  <c r="AF220" i="5"/>
  <c r="AE220" i="5"/>
  <c r="AD220" i="5"/>
  <c r="BB219" i="5"/>
  <c r="AX219" i="5"/>
  <c r="BA219" i="5"/>
  <c r="AG219" i="5"/>
  <c r="AF219" i="5"/>
  <c r="AE219" i="5"/>
  <c r="AD219" i="5"/>
  <c r="BB218" i="5"/>
  <c r="AX218" i="5"/>
  <c r="BA218" i="5"/>
  <c r="AG218" i="5"/>
  <c r="AF218" i="5"/>
  <c r="AE218" i="5"/>
  <c r="AD218" i="5"/>
  <c r="BB217" i="5"/>
  <c r="AX217" i="5"/>
  <c r="BA217" i="5"/>
  <c r="AG217" i="5"/>
  <c r="AF217" i="5"/>
  <c r="AE217" i="5"/>
  <c r="AD217" i="5"/>
  <c r="AD216" i="5"/>
  <c r="AD215" i="5"/>
  <c r="BB214" i="5"/>
  <c r="AX214" i="5"/>
  <c r="BA214" i="5"/>
  <c r="AG214" i="5"/>
  <c r="AF214" i="5"/>
  <c r="AE214" i="5"/>
  <c r="AD214" i="5"/>
  <c r="BB213" i="5"/>
  <c r="AX213" i="5"/>
  <c r="BA213" i="5"/>
  <c r="AG213" i="5"/>
  <c r="AF213" i="5"/>
  <c r="AE213" i="5"/>
  <c r="AD213" i="5"/>
  <c r="BB212" i="5"/>
  <c r="AX212" i="5"/>
  <c r="BA212" i="5"/>
  <c r="AG212" i="5"/>
  <c r="AF212" i="5"/>
  <c r="AE212" i="5"/>
  <c r="AD212" i="5"/>
  <c r="BB211" i="5"/>
  <c r="AX211" i="5"/>
  <c r="BA211" i="5"/>
  <c r="AG211" i="5"/>
  <c r="AF211" i="5"/>
  <c r="AE211" i="5"/>
  <c r="AD211" i="5"/>
  <c r="BB210" i="5"/>
  <c r="AX210" i="5"/>
  <c r="BA210" i="5"/>
  <c r="AG210" i="5"/>
  <c r="AF210" i="5"/>
  <c r="AE210" i="5"/>
  <c r="AD210" i="5"/>
  <c r="BB209" i="5"/>
  <c r="AX209" i="5"/>
  <c r="BA209" i="5"/>
  <c r="AG209" i="5"/>
  <c r="AF209" i="5"/>
  <c r="AE209" i="5"/>
  <c r="AD209" i="5"/>
  <c r="BB208" i="5"/>
  <c r="AX208" i="5"/>
  <c r="BA208" i="5"/>
  <c r="AG208" i="5"/>
  <c r="AF208" i="5"/>
  <c r="AE208" i="5"/>
  <c r="AD208" i="5"/>
  <c r="BB207" i="5"/>
  <c r="AX207" i="5"/>
  <c r="BA207" i="5"/>
  <c r="AG207" i="5"/>
  <c r="AF207" i="5"/>
  <c r="AE207" i="5"/>
  <c r="AD207" i="5"/>
  <c r="BB206" i="5"/>
  <c r="AX206" i="5"/>
  <c r="BA206" i="5"/>
  <c r="AG206" i="5"/>
  <c r="AF206" i="5"/>
  <c r="AE206" i="5"/>
  <c r="AD206" i="5"/>
  <c r="BB205" i="5"/>
  <c r="AX205" i="5"/>
  <c r="BA205" i="5"/>
  <c r="AG205" i="5"/>
  <c r="AF205" i="5"/>
  <c r="AE205" i="5"/>
  <c r="AD205" i="5"/>
  <c r="BB204" i="5"/>
  <c r="AX204" i="5"/>
  <c r="BA204" i="5"/>
  <c r="AG204" i="5"/>
  <c r="AF204" i="5"/>
  <c r="AE204" i="5"/>
  <c r="AD204" i="5"/>
  <c r="BB203" i="5"/>
  <c r="AX203" i="5"/>
  <c r="BA203" i="5"/>
  <c r="AG203" i="5"/>
  <c r="AF203" i="5"/>
  <c r="AE203" i="5"/>
  <c r="AD203" i="5"/>
  <c r="BB202" i="5"/>
  <c r="AX202" i="5"/>
  <c r="BA202" i="5"/>
  <c r="AD202" i="5"/>
  <c r="BB201" i="5"/>
  <c r="AX201" i="5"/>
  <c r="BA201" i="5"/>
  <c r="AD201" i="5"/>
  <c r="BB200" i="5"/>
  <c r="AX200" i="5"/>
  <c r="BA200" i="5"/>
  <c r="AG200" i="5"/>
  <c r="AF200" i="5"/>
  <c r="AE200" i="5"/>
  <c r="AD200" i="5"/>
  <c r="BB199" i="5"/>
  <c r="AX199" i="5"/>
  <c r="BA199" i="5"/>
  <c r="AG199" i="5"/>
  <c r="AF199" i="5"/>
  <c r="AE199" i="5"/>
  <c r="AD199" i="5"/>
  <c r="BB198" i="5"/>
  <c r="AX198" i="5"/>
  <c r="BA198" i="5"/>
  <c r="AG198" i="5"/>
  <c r="AF198" i="5"/>
  <c r="AE198" i="5"/>
  <c r="AD198" i="5"/>
  <c r="BB197" i="5"/>
  <c r="AX197" i="5"/>
  <c r="BA197" i="5"/>
  <c r="AG197" i="5"/>
  <c r="AF197" i="5"/>
  <c r="AE197" i="5"/>
  <c r="AD197" i="5"/>
  <c r="BB196" i="5"/>
  <c r="AX196" i="5"/>
  <c r="BA196" i="5"/>
  <c r="AG196" i="5"/>
  <c r="AF196" i="5"/>
  <c r="AE196" i="5"/>
  <c r="AD196" i="5"/>
  <c r="BB195" i="5"/>
  <c r="AX195" i="5"/>
  <c r="BA195" i="5"/>
  <c r="AG195" i="5"/>
  <c r="AF195" i="5"/>
  <c r="AE195" i="5"/>
  <c r="AD195" i="5"/>
  <c r="BB194" i="5"/>
  <c r="AX194" i="5"/>
  <c r="BA194" i="5"/>
  <c r="AG194" i="5"/>
  <c r="AF194" i="5"/>
  <c r="AE194" i="5"/>
  <c r="AD194" i="5"/>
  <c r="BB193" i="5"/>
  <c r="AX193" i="5"/>
  <c r="BA193" i="5"/>
  <c r="AG193" i="5"/>
  <c r="AF193" i="5"/>
  <c r="AE193" i="5"/>
  <c r="AD193" i="5"/>
  <c r="BB192" i="5"/>
  <c r="AX192" i="5"/>
  <c r="BA192" i="5"/>
  <c r="AG192" i="5"/>
  <c r="AF192" i="5"/>
  <c r="AE192" i="5"/>
  <c r="AD192" i="5"/>
  <c r="BB191" i="5"/>
  <c r="AX191" i="5"/>
  <c r="BA191" i="5"/>
  <c r="AG191" i="5"/>
  <c r="AF191" i="5"/>
  <c r="AE191" i="5"/>
  <c r="AD191" i="5"/>
  <c r="BB188" i="5"/>
  <c r="AX188" i="5"/>
  <c r="BA188" i="5"/>
  <c r="AG188" i="5"/>
  <c r="AF188" i="5"/>
  <c r="AE188" i="5"/>
  <c r="AD188" i="5"/>
  <c r="BB187" i="5"/>
  <c r="AX187" i="5"/>
  <c r="BA187" i="5"/>
  <c r="AG187" i="5"/>
  <c r="AF187" i="5"/>
  <c r="AE187" i="5"/>
  <c r="AD187" i="5"/>
  <c r="BB186" i="5"/>
  <c r="AX186" i="5"/>
  <c r="BA186" i="5"/>
  <c r="AG186" i="5"/>
  <c r="AF186" i="5"/>
  <c r="AE186" i="5"/>
  <c r="AD186" i="5"/>
  <c r="BB185" i="5"/>
  <c r="AX185" i="5"/>
  <c r="BA185" i="5"/>
  <c r="AG185" i="5"/>
  <c r="AF185" i="5"/>
  <c r="AE185" i="5"/>
  <c r="AD185" i="5"/>
  <c r="BB184" i="5"/>
  <c r="AX184" i="5"/>
  <c r="BA184" i="5"/>
  <c r="AD184" i="5"/>
  <c r="BB183" i="5"/>
  <c r="AX183" i="5"/>
  <c r="BA183" i="5"/>
  <c r="AD183" i="5"/>
  <c r="BB182" i="5"/>
  <c r="AX182" i="5"/>
  <c r="BA182" i="5"/>
  <c r="AG182" i="5"/>
  <c r="AF182" i="5"/>
  <c r="AE182" i="5"/>
  <c r="AD182" i="5"/>
  <c r="BB181" i="5"/>
  <c r="AX181" i="5"/>
  <c r="BA181" i="5"/>
  <c r="AG181" i="5"/>
  <c r="AF181" i="5"/>
  <c r="AE181" i="5"/>
  <c r="AD181" i="5"/>
  <c r="BB180" i="5"/>
  <c r="AX180" i="5"/>
  <c r="BA180" i="5"/>
  <c r="AG180" i="5"/>
  <c r="AF180" i="5"/>
  <c r="AE180" i="5"/>
  <c r="AD180" i="5"/>
  <c r="BB179" i="5"/>
  <c r="AX179" i="5"/>
  <c r="BA179" i="5"/>
  <c r="AG179" i="5"/>
  <c r="AF179" i="5"/>
  <c r="AE179" i="5"/>
  <c r="AD179" i="5"/>
  <c r="BB178" i="5"/>
  <c r="AX178" i="5"/>
  <c r="BA178" i="5"/>
  <c r="AG178" i="5"/>
  <c r="AF178" i="5"/>
  <c r="AE178" i="5"/>
  <c r="AD178" i="5"/>
  <c r="BB177" i="5"/>
  <c r="AX177" i="5"/>
  <c r="BA177" i="5"/>
  <c r="AG177" i="5"/>
  <c r="AF177" i="5"/>
  <c r="AE177" i="5"/>
  <c r="AD177" i="5"/>
  <c r="BB176" i="5"/>
  <c r="AX176" i="5"/>
  <c r="BA176" i="5"/>
  <c r="AG176" i="5"/>
  <c r="AF176" i="5"/>
  <c r="AE176" i="5"/>
  <c r="AD176" i="5"/>
  <c r="BB175" i="5"/>
  <c r="AX175" i="5"/>
  <c r="BA175" i="5"/>
  <c r="AG175" i="5"/>
  <c r="AF175" i="5"/>
  <c r="AE175" i="5"/>
  <c r="AD175" i="5"/>
  <c r="BB174" i="5"/>
  <c r="AX174" i="5"/>
  <c r="BA174" i="5"/>
  <c r="AG174" i="5"/>
  <c r="AF174" i="5"/>
  <c r="AE174" i="5"/>
  <c r="AD174" i="5"/>
  <c r="BB173" i="5"/>
  <c r="AX173" i="5"/>
  <c r="BA173" i="5"/>
  <c r="AG173" i="5"/>
  <c r="AF173" i="5"/>
  <c r="AE173" i="5"/>
  <c r="AD173" i="5"/>
  <c r="BB172" i="5"/>
  <c r="AX172" i="5"/>
  <c r="BA172" i="5"/>
  <c r="AG172" i="5"/>
  <c r="AF172" i="5"/>
  <c r="AE172" i="5"/>
  <c r="AD172" i="5"/>
  <c r="BB171" i="5"/>
  <c r="AX171" i="5"/>
  <c r="BA171" i="5"/>
  <c r="AG171" i="5"/>
  <c r="AF171" i="5"/>
  <c r="AE171" i="5"/>
  <c r="AD171" i="5"/>
  <c r="BB170" i="5"/>
  <c r="AX170" i="5"/>
  <c r="BA170" i="5"/>
  <c r="AD170" i="5"/>
  <c r="BB169" i="5"/>
  <c r="AX169" i="5"/>
  <c r="BA169" i="5"/>
  <c r="AD169" i="5"/>
  <c r="AI168" i="5"/>
  <c r="AH168" i="5"/>
  <c r="AG168" i="5"/>
  <c r="AF168" i="5"/>
  <c r="AI167" i="5"/>
  <c r="AH167" i="5"/>
  <c r="AG167" i="5"/>
  <c r="AF167" i="5"/>
  <c r="AI166" i="5"/>
  <c r="AH166" i="5"/>
  <c r="AG166" i="5"/>
  <c r="AF166" i="5"/>
  <c r="AI165" i="5"/>
  <c r="AH165" i="5"/>
  <c r="AG165" i="5"/>
  <c r="AF165" i="5"/>
  <c r="AI164" i="5"/>
  <c r="AH164" i="5"/>
  <c r="AG164" i="5"/>
  <c r="AF164" i="5"/>
  <c r="BB163" i="5"/>
  <c r="AX163" i="5"/>
  <c r="BA163" i="5"/>
  <c r="AI163" i="5"/>
  <c r="AH163" i="5"/>
  <c r="AG163" i="5"/>
  <c r="AF163" i="5"/>
  <c r="BB162" i="5"/>
  <c r="AX162" i="5"/>
  <c r="BA162" i="5"/>
  <c r="AI162" i="5"/>
  <c r="AH162" i="5"/>
  <c r="AG162" i="5"/>
  <c r="AF162" i="5"/>
  <c r="AI161" i="5"/>
  <c r="AH161" i="5"/>
  <c r="AG161" i="5"/>
  <c r="AF161" i="5"/>
  <c r="BB160" i="5"/>
  <c r="AX160" i="5"/>
  <c r="BA160" i="5"/>
  <c r="AI160" i="5"/>
  <c r="AH160" i="5"/>
  <c r="AG160" i="5"/>
  <c r="AF160" i="5"/>
  <c r="BB159" i="5"/>
  <c r="AX159" i="5"/>
  <c r="BA159" i="5"/>
  <c r="AI159" i="5"/>
  <c r="AH159" i="5"/>
  <c r="AG159" i="5"/>
  <c r="AF159" i="5"/>
  <c r="BB158" i="5"/>
  <c r="AX158" i="5"/>
  <c r="BA158" i="5"/>
  <c r="AI158" i="5"/>
  <c r="AH158" i="5"/>
  <c r="AG158" i="5"/>
  <c r="AF158" i="5"/>
  <c r="AI157" i="5"/>
  <c r="AH157" i="5"/>
  <c r="AG157" i="5"/>
  <c r="AF157" i="5"/>
  <c r="BB156" i="5"/>
  <c r="AX156" i="5"/>
  <c r="BA156" i="5"/>
  <c r="AI156" i="5"/>
  <c r="AH156" i="5"/>
  <c r="AG156" i="5"/>
  <c r="AF156" i="5"/>
  <c r="AI155" i="5"/>
  <c r="AH155" i="5"/>
  <c r="AG155" i="5"/>
  <c r="AF155" i="5"/>
  <c r="AI154" i="5"/>
  <c r="AH154" i="5"/>
  <c r="AG154" i="5"/>
  <c r="AF154" i="5"/>
  <c r="BB153" i="5"/>
  <c r="AX153" i="5"/>
  <c r="BA153" i="5"/>
  <c r="AI153" i="5"/>
  <c r="AH153" i="5"/>
  <c r="AG153" i="5"/>
  <c r="AF153" i="5"/>
  <c r="AI152" i="5"/>
  <c r="AH152" i="5"/>
  <c r="AG152" i="5"/>
  <c r="AF152" i="5"/>
  <c r="BB151" i="5"/>
  <c r="AX151" i="5"/>
  <c r="BA151" i="5"/>
  <c r="AI151" i="5"/>
  <c r="AH151" i="5"/>
  <c r="AG151" i="5"/>
  <c r="AF151" i="5"/>
  <c r="BB150" i="5"/>
  <c r="AX150" i="5"/>
  <c r="BA150" i="5"/>
  <c r="AI150" i="5"/>
  <c r="AH150" i="5"/>
  <c r="AG150" i="5"/>
  <c r="AF150" i="5"/>
  <c r="BB149" i="5"/>
  <c r="AX149" i="5"/>
  <c r="BA149" i="5"/>
  <c r="AI149" i="5"/>
  <c r="AH149" i="5"/>
  <c r="AG149" i="5"/>
  <c r="AF149" i="5"/>
  <c r="BB148" i="5"/>
  <c r="AX148" i="5"/>
  <c r="BA148" i="5"/>
  <c r="AI148" i="5"/>
  <c r="AH148" i="5"/>
  <c r="AG148" i="5"/>
  <c r="AF148" i="5"/>
  <c r="AI147" i="5"/>
  <c r="AH147" i="5"/>
  <c r="AG147" i="5"/>
  <c r="AF147" i="5"/>
  <c r="BB146" i="5"/>
  <c r="AX146" i="5"/>
  <c r="BA146" i="5"/>
  <c r="AI146" i="5"/>
  <c r="AH146" i="5"/>
  <c r="AG146" i="5"/>
  <c r="AF146" i="5"/>
  <c r="BB145" i="5"/>
  <c r="AX145" i="5"/>
  <c r="BA145" i="5"/>
  <c r="AI145" i="5"/>
  <c r="AH145" i="5"/>
  <c r="AG145" i="5"/>
  <c r="AF145" i="5"/>
  <c r="BB144" i="5"/>
  <c r="AX144" i="5"/>
  <c r="BA144" i="5"/>
  <c r="AI144" i="5"/>
  <c r="AH144" i="5"/>
  <c r="AG144" i="5"/>
  <c r="AF144" i="5"/>
  <c r="BB143" i="5"/>
  <c r="AX143" i="5"/>
  <c r="BA143" i="5"/>
  <c r="AI143" i="5"/>
  <c r="AH143" i="5"/>
  <c r="AG143" i="5"/>
  <c r="AF143" i="5"/>
  <c r="BB141" i="5"/>
  <c r="AX141" i="5"/>
  <c r="BA141" i="5"/>
  <c r="AI141" i="5"/>
  <c r="AH141" i="5"/>
  <c r="AG141" i="5"/>
  <c r="AF141" i="5"/>
  <c r="AI140" i="5"/>
  <c r="AH140" i="5"/>
  <c r="AG140" i="5"/>
  <c r="AF140" i="5"/>
  <c r="BB139" i="5"/>
  <c r="AX139" i="5"/>
  <c r="BA139" i="5"/>
  <c r="AI139" i="5"/>
  <c r="AH139" i="5"/>
  <c r="AG139" i="5"/>
  <c r="AF139" i="5"/>
  <c r="BB138" i="5"/>
  <c r="AX138" i="5"/>
  <c r="BA138" i="5"/>
  <c r="AI138" i="5"/>
  <c r="AH138" i="5"/>
  <c r="AF138" i="5"/>
  <c r="AI137" i="5"/>
  <c r="AH137" i="5"/>
  <c r="AG137" i="5"/>
  <c r="AF137" i="5"/>
  <c r="BB136" i="5"/>
  <c r="AX136" i="5"/>
  <c r="BA136" i="5"/>
  <c r="AI136" i="5"/>
  <c r="AH136" i="5"/>
  <c r="AG136" i="5"/>
  <c r="AF136" i="5"/>
  <c r="BB135" i="5"/>
  <c r="AX135" i="5"/>
  <c r="BA135" i="5"/>
  <c r="AI135" i="5"/>
  <c r="AH135" i="5"/>
  <c r="AG135" i="5"/>
  <c r="AF135" i="5"/>
  <c r="AI134" i="5"/>
  <c r="AH134" i="5"/>
  <c r="AG134" i="5"/>
  <c r="AF134" i="5"/>
  <c r="AI133" i="5"/>
  <c r="AH133" i="5"/>
  <c r="AG133" i="5"/>
  <c r="AF133" i="5"/>
  <c r="BB132" i="5"/>
  <c r="AX132" i="5"/>
  <c r="BA132" i="5"/>
  <c r="AI132" i="5"/>
  <c r="AH132" i="5"/>
  <c r="AG132" i="5"/>
  <c r="AF132" i="5"/>
  <c r="BB131" i="5"/>
  <c r="AX131" i="5"/>
  <c r="BA131" i="5"/>
  <c r="AD131" i="5"/>
  <c r="BB130" i="5"/>
  <c r="AX130" i="5"/>
  <c r="BA130" i="5"/>
  <c r="AD130" i="5"/>
  <c r="BB129" i="5"/>
  <c r="AX129" i="5"/>
  <c r="BA129" i="5"/>
  <c r="AD129" i="5"/>
  <c r="BB128" i="5"/>
  <c r="AX128" i="5"/>
  <c r="BA128" i="5"/>
  <c r="AD128" i="5"/>
  <c r="BB127" i="5"/>
  <c r="AX127" i="5"/>
  <c r="BA127" i="5"/>
  <c r="AG127" i="5"/>
  <c r="AF127" i="5"/>
  <c r="AE127" i="5"/>
  <c r="AD127" i="5"/>
  <c r="BB126" i="5"/>
  <c r="AX126" i="5"/>
  <c r="BA126" i="5"/>
  <c r="AG126" i="5"/>
  <c r="AF126" i="5"/>
  <c r="AE126" i="5"/>
  <c r="AD126" i="5"/>
  <c r="BB125" i="5"/>
  <c r="AX125" i="5"/>
  <c r="BA125" i="5"/>
  <c r="AG125" i="5"/>
  <c r="AF125" i="5"/>
  <c r="AE125" i="5"/>
  <c r="AD125" i="5"/>
  <c r="BB124" i="5"/>
  <c r="AX124" i="5"/>
  <c r="BA124" i="5"/>
  <c r="AG124" i="5"/>
  <c r="AF124" i="5"/>
  <c r="AE124" i="5"/>
  <c r="AD124" i="5"/>
  <c r="BB123" i="5"/>
  <c r="AX123" i="5"/>
  <c r="BA123" i="5"/>
  <c r="AG123" i="5"/>
  <c r="AF123" i="5"/>
  <c r="AE123" i="5"/>
  <c r="AD123" i="5"/>
  <c r="BB122" i="5"/>
  <c r="AX122" i="5"/>
  <c r="BA122" i="5"/>
  <c r="AG122" i="5"/>
  <c r="AF122" i="5"/>
  <c r="AE122" i="5"/>
  <c r="AD122" i="5"/>
  <c r="BB121" i="5"/>
  <c r="AX121" i="5"/>
  <c r="BA121" i="5"/>
  <c r="AG121" i="5"/>
  <c r="AF121" i="5"/>
  <c r="AE121" i="5"/>
  <c r="AD121" i="5"/>
  <c r="BB120" i="5"/>
  <c r="AX120" i="5"/>
  <c r="BA120" i="5"/>
  <c r="AG120" i="5"/>
  <c r="AF120" i="5"/>
  <c r="AE120" i="5"/>
  <c r="AD120" i="5"/>
  <c r="BB119" i="5"/>
  <c r="AX119" i="5"/>
  <c r="BA119" i="5"/>
  <c r="AG119" i="5"/>
  <c r="AF119" i="5"/>
  <c r="AE119" i="5"/>
  <c r="AD119" i="5"/>
  <c r="BB118" i="5"/>
  <c r="AX118" i="5"/>
  <c r="BA118" i="5"/>
  <c r="AG118" i="5"/>
  <c r="AF118" i="5"/>
  <c r="AE118" i="5"/>
  <c r="AD118" i="5"/>
  <c r="BB117" i="5"/>
  <c r="AX117" i="5"/>
  <c r="BA117" i="5"/>
  <c r="AG117" i="5"/>
  <c r="AF117" i="5"/>
  <c r="AE117" i="5"/>
  <c r="AD117" i="5"/>
  <c r="BB116" i="5"/>
  <c r="AX116" i="5"/>
  <c r="BA116" i="5"/>
  <c r="AG116" i="5"/>
  <c r="AF116" i="5"/>
  <c r="AE116" i="5"/>
  <c r="AD116" i="5"/>
  <c r="BB115" i="5"/>
  <c r="AX115" i="5"/>
  <c r="BA115" i="5"/>
  <c r="AG115" i="5"/>
  <c r="AF115" i="5"/>
  <c r="AE115" i="5"/>
  <c r="AD115" i="5"/>
  <c r="AD114" i="5"/>
  <c r="AD113" i="5"/>
  <c r="BB112" i="5"/>
  <c r="AX112" i="5"/>
  <c r="BA112" i="5"/>
  <c r="AF112" i="5"/>
  <c r="AE112" i="5"/>
  <c r="AD112" i="5"/>
  <c r="BB111" i="5"/>
  <c r="AX111" i="5"/>
  <c r="BA111" i="5"/>
  <c r="AD111" i="5"/>
  <c r="BB110" i="5"/>
  <c r="AX110" i="5"/>
  <c r="BA110" i="5"/>
  <c r="AF110" i="5"/>
  <c r="AE110" i="5"/>
  <c r="AD110" i="5"/>
  <c r="BB109" i="5"/>
  <c r="AX109" i="5"/>
  <c r="BA109" i="5"/>
  <c r="AF109" i="5"/>
  <c r="AE109" i="5"/>
  <c r="AD109" i="5"/>
  <c r="BB108" i="5"/>
  <c r="AX108" i="5"/>
  <c r="BA108" i="5"/>
  <c r="AF108" i="5"/>
  <c r="AE108" i="5"/>
  <c r="AD108" i="5"/>
  <c r="BB107" i="5"/>
  <c r="AX107" i="5"/>
  <c r="BA107" i="5"/>
  <c r="AF107" i="5"/>
  <c r="AE107" i="5"/>
  <c r="AD107" i="5"/>
  <c r="BB106" i="5"/>
  <c r="AX106" i="5"/>
  <c r="BA106" i="5"/>
  <c r="AF106" i="5"/>
  <c r="AE106" i="5"/>
  <c r="AD106" i="5"/>
  <c r="BB105" i="5"/>
  <c r="AX105" i="5"/>
  <c r="BA105" i="5"/>
  <c r="AF105" i="5"/>
  <c r="AE105" i="5"/>
  <c r="AD105" i="5"/>
  <c r="AD104" i="5"/>
  <c r="AD103" i="5"/>
  <c r="BB102" i="5"/>
  <c r="AX102" i="5"/>
  <c r="BA102" i="5"/>
  <c r="AF102" i="5"/>
  <c r="AE102" i="5"/>
  <c r="AD102" i="5"/>
  <c r="BB101" i="5"/>
  <c r="AX101" i="5"/>
  <c r="BA101" i="5"/>
  <c r="AG101" i="5"/>
  <c r="AF101" i="5"/>
  <c r="AE101" i="5"/>
  <c r="AD101" i="5"/>
  <c r="BB100" i="5"/>
  <c r="AX100" i="5"/>
  <c r="BA100" i="5"/>
  <c r="AG100" i="5"/>
  <c r="AF100" i="5"/>
  <c r="AE100" i="5"/>
  <c r="AD100" i="5"/>
  <c r="BB99" i="5"/>
  <c r="AX99" i="5"/>
  <c r="BA99" i="5"/>
  <c r="AG99" i="5"/>
  <c r="AF99" i="5"/>
  <c r="AE99" i="5"/>
  <c r="AD99" i="5"/>
  <c r="BB98" i="5"/>
  <c r="AX98" i="5"/>
  <c r="BA98" i="5"/>
  <c r="AD98" i="5"/>
  <c r="BB97" i="5"/>
  <c r="AX97" i="5"/>
  <c r="BA97" i="5"/>
  <c r="AD97" i="5"/>
  <c r="BB96" i="5"/>
  <c r="AX96" i="5"/>
  <c r="BA96" i="5"/>
  <c r="AI96" i="5"/>
  <c r="AH96" i="5"/>
  <c r="AG96" i="5"/>
  <c r="AF96" i="5"/>
  <c r="BB95" i="5"/>
  <c r="AX95" i="5"/>
  <c r="BA95" i="5"/>
  <c r="AI95" i="5"/>
  <c r="AH95" i="5"/>
  <c r="AG95" i="5"/>
  <c r="AF95" i="5"/>
  <c r="BB94" i="5"/>
  <c r="AX94" i="5"/>
  <c r="BA94" i="5"/>
  <c r="AI94" i="5"/>
  <c r="AH94" i="5"/>
  <c r="AG94" i="5"/>
  <c r="AF94" i="5"/>
  <c r="AI93" i="5"/>
  <c r="AH93" i="5"/>
  <c r="AG93" i="5"/>
  <c r="AF93" i="5"/>
  <c r="AI92" i="5"/>
  <c r="AH92" i="5"/>
  <c r="AG92" i="5"/>
  <c r="AF92" i="5"/>
  <c r="BB91" i="5"/>
  <c r="AX91" i="5"/>
  <c r="BA91" i="5"/>
  <c r="AI91" i="5"/>
  <c r="AH91" i="5"/>
  <c r="AG91" i="5"/>
  <c r="AF91" i="5"/>
  <c r="BB90" i="5"/>
  <c r="AX90" i="5"/>
  <c r="BA90" i="5"/>
  <c r="AI90" i="5"/>
  <c r="AH90" i="5"/>
  <c r="AG90" i="5"/>
  <c r="AF90" i="5"/>
  <c r="BB89" i="5"/>
  <c r="AX89" i="5"/>
  <c r="BA89" i="5"/>
  <c r="AI89" i="5"/>
  <c r="AH89" i="5"/>
  <c r="AG89" i="5"/>
  <c r="AF89" i="5"/>
  <c r="BB88" i="5"/>
  <c r="AX88" i="5"/>
  <c r="BA88" i="5"/>
  <c r="AI88" i="5"/>
  <c r="AH88" i="5"/>
  <c r="AG88" i="5"/>
  <c r="AF88" i="5"/>
  <c r="AI86" i="5"/>
  <c r="AH86" i="5"/>
  <c r="AG86" i="5"/>
  <c r="AF86" i="5"/>
  <c r="AI85" i="5"/>
  <c r="AH85" i="5"/>
  <c r="AG85" i="5"/>
  <c r="AF85" i="5"/>
  <c r="BB84" i="5"/>
  <c r="AX84" i="5"/>
  <c r="BA84" i="5"/>
  <c r="AI84" i="5"/>
  <c r="AH84" i="5"/>
  <c r="AG84" i="5"/>
  <c r="AF84" i="5"/>
  <c r="BB83" i="5"/>
  <c r="AX83" i="5"/>
  <c r="BA83" i="5"/>
  <c r="AI83" i="5"/>
  <c r="AH83" i="5"/>
  <c r="AG83" i="5"/>
  <c r="AF83" i="5"/>
  <c r="AI82" i="5"/>
  <c r="AH82" i="5"/>
  <c r="AG82" i="5"/>
  <c r="AF82" i="5"/>
  <c r="BB81" i="5"/>
  <c r="AX81" i="5"/>
  <c r="BA81" i="5"/>
  <c r="AI81" i="5"/>
  <c r="AH81" i="5"/>
  <c r="AG81" i="5"/>
  <c r="AF81" i="5"/>
  <c r="BB80" i="5"/>
  <c r="AX80" i="5"/>
  <c r="BA80" i="5"/>
  <c r="AI80" i="5"/>
  <c r="AH80" i="5"/>
  <c r="AG80" i="5"/>
  <c r="AF80" i="5"/>
  <c r="BB79" i="5"/>
  <c r="AX79" i="5"/>
  <c r="BA79" i="5"/>
  <c r="AI79" i="5"/>
  <c r="AH79" i="5"/>
  <c r="AG79" i="5"/>
  <c r="AF79" i="5"/>
  <c r="AI78" i="5"/>
  <c r="AH78" i="5"/>
  <c r="AG78" i="5"/>
  <c r="AF78" i="5"/>
  <c r="BB77" i="5"/>
  <c r="AX77" i="5"/>
  <c r="BA77" i="5"/>
  <c r="AI77" i="5"/>
  <c r="AH77" i="5"/>
  <c r="AG77" i="5"/>
  <c r="AF77" i="5"/>
  <c r="AI76" i="5"/>
  <c r="AH76" i="5"/>
  <c r="AG76" i="5"/>
  <c r="AF76" i="5"/>
  <c r="AF75" i="5"/>
  <c r="BB74" i="5"/>
  <c r="AX74" i="5"/>
  <c r="BA74" i="5"/>
  <c r="AF74" i="5"/>
  <c r="AI73" i="5"/>
  <c r="AH73" i="5"/>
  <c r="AG73" i="5"/>
  <c r="AF73" i="5"/>
  <c r="AI72" i="5"/>
  <c r="AH72" i="5"/>
  <c r="AG72" i="5"/>
  <c r="AF72" i="5"/>
  <c r="AI71" i="5"/>
  <c r="AH71" i="5"/>
  <c r="AG71" i="5"/>
  <c r="AF71" i="5"/>
  <c r="AI70" i="5"/>
  <c r="AH70" i="5"/>
  <c r="AG70" i="5"/>
  <c r="AF70" i="5"/>
  <c r="AI69" i="5"/>
  <c r="AH69" i="5"/>
  <c r="AG69" i="5"/>
  <c r="AF69" i="5"/>
  <c r="BB68" i="5"/>
  <c r="AX68" i="5"/>
  <c r="BA68" i="5"/>
  <c r="AI68" i="5"/>
  <c r="AH68" i="5"/>
  <c r="AG68" i="5"/>
  <c r="AF68" i="5"/>
  <c r="BB67" i="5"/>
  <c r="AX67" i="5"/>
  <c r="BA67" i="5"/>
  <c r="AI67" i="5"/>
  <c r="AH67" i="5"/>
  <c r="AG67" i="5"/>
  <c r="AF67" i="5"/>
  <c r="BB65" i="5"/>
  <c r="AX65" i="5"/>
  <c r="BA65" i="5"/>
  <c r="AI65" i="5"/>
  <c r="AH65" i="5"/>
  <c r="AG65" i="5"/>
  <c r="AF65" i="5"/>
  <c r="BB64" i="5"/>
  <c r="AX64" i="5"/>
  <c r="BA64" i="5"/>
  <c r="AI64" i="5"/>
  <c r="AH64" i="5"/>
  <c r="AG64" i="5"/>
  <c r="AF64" i="5"/>
  <c r="BB63" i="5"/>
  <c r="AX63" i="5"/>
  <c r="BA63" i="5"/>
  <c r="AI63" i="5"/>
  <c r="AH63" i="5"/>
  <c r="AG63" i="5"/>
  <c r="AF63" i="5"/>
  <c r="AI62" i="5"/>
  <c r="AH62" i="5"/>
  <c r="AG62" i="5"/>
  <c r="AF62" i="5"/>
  <c r="AI61" i="5"/>
  <c r="AH61" i="5"/>
  <c r="AG61" i="5"/>
  <c r="AF61" i="5"/>
  <c r="AI60" i="5"/>
  <c r="AH60" i="5"/>
  <c r="AG60" i="5"/>
  <c r="AF60" i="5"/>
  <c r="BB59" i="5"/>
  <c r="AX59" i="5"/>
  <c r="BA59" i="5"/>
  <c r="AI59" i="5"/>
  <c r="AH59" i="5"/>
  <c r="AG59" i="5"/>
  <c r="AF59" i="5"/>
  <c r="AI58" i="5"/>
  <c r="AH58" i="5"/>
  <c r="AG58" i="5"/>
  <c r="AF58" i="5"/>
  <c r="AI57" i="5"/>
  <c r="AH57" i="5"/>
  <c r="AG57" i="5"/>
  <c r="AF57" i="5"/>
  <c r="AI56" i="5"/>
  <c r="AH56" i="5"/>
  <c r="AG56" i="5"/>
  <c r="AF56" i="5"/>
  <c r="AI55" i="5"/>
  <c r="AH55" i="5"/>
  <c r="AG55" i="5"/>
  <c r="AF55" i="5"/>
  <c r="BB54" i="5"/>
  <c r="AX54" i="5"/>
  <c r="BA54" i="5"/>
  <c r="AI54" i="5"/>
  <c r="AH54" i="5"/>
  <c r="AG54" i="5"/>
  <c r="AF54" i="5"/>
  <c r="BB53" i="5"/>
  <c r="AX53" i="5"/>
  <c r="BA53" i="5"/>
  <c r="AG53" i="5"/>
  <c r="AF53" i="5"/>
  <c r="AE53" i="5"/>
  <c r="AD53" i="5"/>
  <c r="BB52" i="5"/>
  <c r="AX52" i="5"/>
  <c r="BA52" i="5"/>
  <c r="AG52" i="5"/>
  <c r="AF52" i="5"/>
  <c r="AE52" i="5"/>
  <c r="AD52" i="5"/>
  <c r="BB51" i="5"/>
  <c r="AX51" i="5"/>
  <c r="BA51" i="5"/>
  <c r="AG51" i="5"/>
  <c r="AF51" i="5"/>
  <c r="AE51" i="5"/>
  <c r="AD51" i="5"/>
  <c r="BB50" i="5"/>
  <c r="AX50" i="5"/>
  <c r="BA50" i="5"/>
  <c r="AG50" i="5"/>
  <c r="AF50" i="5"/>
  <c r="AE50" i="5"/>
  <c r="AD50" i="5"/>
  <c r="BB49" i="5"/>
  <c r="AX49" i="5"/>
  <c r="BA49" i="5"/>
  <c r="AD49" i="5"/>
  <c r="BB48" i="5"/>
  <c r="AX48" i="5"/>
  <c r="BA48" i="5"/>
  <c r="AD48" i="5"/>
  <c r="BB47" i="5"/>
  <c r="AX47" i="5"/>
  <c r="BA47" i="5"/>
  <c r="AI47" i="5"/>
  <c r="AH47" i="5"/>
  <c r="AG47" i="5"/>
  <c r="AF47" i="5"/>
  <c r="AI46" i="5"/>
  <c r="AH46" i="5"/>
  <c r="AG46" i="5"/>
  <c r="AF46" i="5"/>
  <c r="AI45" i="5"/>
  <c r="AH45" i="5"/>
  <c r="AG45" i="5"/>
  <c r="AF45" i="5"/>
  <c r="AI44" i="5"/>
  <c r="AH44" i="5"/>
  <c r="AG44" i="5"/>
  <c r="AF44" i="5"/>
  <c r="AI43" i="5"/>
  <c r="AH43" i="5"/>
  <c r="AG43" i="5"/>
  <c r="AF43" i="5"/>
  <c r="AI42" i="5"/>
  <c r="AH42" i="5"/>
  <c r="AG42" i="5"/>
  <c r="AF42" i="5"/>
  <c r="BB41" i="5"/>
  <c r="AX41" i="5"/>
  <c r="BA41" i="5"/>
  <c r="AI41" i="5"/>
  <c r="AH41" i="5"/>
  <c r="AG41" i="5"/>
  <c r="AF41" i="5"/>
  <c r="BB40" i="5"/>
  <c r="AX40" i="5"/>
  <c r="BA40" i="5"/>
  <c r="AI40" i="5"/>
  <c r="AH40" i="5"/>
  <c r="AG40" i="5"/>
  <c r="AF40" i="5"/>
  <c r="AD39" i="5"/>
  <c r="BB38" i="5"/>
  <c r="AX38" i="5"/>
  <c r="BA38" i="5"/>
  <c r="AD38" i="5"/>
  <c r="AI37" i="5"/>
  <c r="AH37" i="5"/>
  <c r="AG37" i="5"/>
  <c r="AF37" i="5"/>
  <c r="AI36" i="5"/>
  <c r="AH36" i="5"/>
  <c r="AG36" i="5"/>
  <c r="AF36" i="5"/>
  <c r="BB35" i="5"/>
  <c r="AX35" i="5"/>
  <c r="BA35" i="5"/>
  <c r="AI35" i="5"/>
  <c r="AH35" i="5"/>
  <c r="AD35" i="5"/>
  <c r="AI34" i="5"/>
  <c r="AH34" i="5"/>
  <c r="AD34" i="5"/>
  <c r="BB33" i="5"/>
  <c r="AX33" i="5"/>
  <c r="BA33" i="5"/>
  <c r="AI33" i="5"/>
  <c r="AH33" i="5"/>
  <c r="AG33" i="5"/>
  <c r="AF33" i="5"/>
  <c r="AI32" i="5"/>
  <c r="AH32" i="5"/>
  <c r="AG32" i="5"/>
  <c r="AF32" i="5"/>
  <c r="AI31" i="5"/>
  <c r="AH31" i="5"/>
  <c r="AG31" i="5"/>
  <c r="AF31" i="5"/>
  <c r="BB30" i="5"/>
  <c r="AX30" i="5"/>
  <c r="BA30" i="5"/>
  <c r="AI30" i="5"/>
  <c r="AH30" i="5"/>
  <c r="AG30" i="5"/>
  <c r="AF30" i="5"/>
  <c r="BB29" i="5"/>
  <c r="AX29" i="5"/>
  <c r="BA29" i="5"/>
  <c r="AI29" i="5"/>
  <c r="AH29" i="5"/>
  <c r="AG29" i="5"/>
  <c r="AF29" i="5"/>
  <c r="BB28" i="5"/>
  <c r="AX28" i="5"/>
  <c r="BA28" i="5"/>
  <c r="AI28" i="5"/>
  <c r="AH28" i="5"/>
  <c r="AG28" i="5"/>
  <c r="AF28" i="5"/>
  <c r="BB27" i="5"/>
  <c r="AX27" i="5"/>
  <c r="BA27" i="5"/>
  <c r="AI27" i="5"/>
  <c r="AH27" i="5"/>
  <c r="AG27" i="5"/>
  <c r="AF27" i="5"/>
  <c r="AI26" i="5"/>
  <c r="AH26" i="5"/>
  <c r="AG26" i="5"/>
  <c r="AF26" i="5"/>
  <c r="AI25" i="5"/>
  <c r="AH25" i="5"/>
  <c r="AG25" i="5"/>
  <c r="AF25" i="5"/>
  <c r="AI24" i="5"/>
  <c r="AH24" i="5"/>
  <c r="AG24" i="5"/>
  <c r="AF24" i="5"/>
  <c r="AI23" i="5"/>
  <c r="AH23" i="5"/>
  <c r="AG23" i="5"/>
  <c r="AF23" i="5"/>
  <c r="BB22" i="5"/>
  <c r="AX22" i="5"/>
  <c r="BA22" i="5"/>
  <c r="AI22" i="5"/>
  <c r="AH22" i="5"/>
  <c r="AG22" i="5"/>
  <c r="AF22" i="5"/>
  <c r="BB21" i="5"/>
  <c r="AX21" i="5"/>
  <c r="BA21" i="5"/>
  <c r="AG21" i="5"/>
  <c r="AF21" i="5"/>
  <c r="AE21" i="5"/>
  <c r="AD21" i="5"/>
  <c r="BB20" i="5"/>
  <c r="AX20" i="5"/>
  <c r="BA20" i="5"/>
  <c r="AG20" i="5"/>
  <c r="AF20" i="5"/>
  <c r="AE20" i="5"/>
  <c r="AD20" i="5"/>
  <c r="BB19" i="5"/>
  <c r="AX19" i="5"/>
  <c r="BA19" i="5"/>
  <c r="AG19" i="5"/>
  <c r="AF19" i="5"/>
  <c r="AE19" i="5"/>
  <c r="AD19" i="5"/>
  <c r="BB18" i="5"/>
  <c r="AX18" i="5"/>
  <c r="BA18" i="5"/>
  <c r="AG18" i="5"/>
  <c r="AF18" i="5"/>
  <c r="AE18" i="5"/>
  <c r="AD18" i="5"/>
  <c r="AD17" i="5"/>
  <c r="AD16" i="5"/>
  <c r="AD15" i="5"/>
  <c r="AD14" i="5"/>
  <c r="AD13" i="5"/>
  <c r="AD12" i="5"/>
  <c r="BB11" i="5"/>
  <c r="AX11" i="5"/>
  <c r="BA11" i="5"/>
  <c r="AD11" i="5"/>
  <c r="BB10" i="5"/>
  <c r="AX10" i="5"/>
  <c r="BA10" i="5"/>
  <c r="AD10" i="5"/>
  <c r="AI9" i="5"/>
  <c r="AH9" i="5"/>
  <c r="AG9" i="5"/>
  <c r="AF9" i="5"/>
  <c r="AI8" i="5"/>
  <c r="AH8" i="5"/>
  <c r="AG8" i="5"/>
  <c r="AF8" i="5"/>
  <c r="AI7" i="5"/>
  <c r="AH7" i="5"/>
  <c r="AG7" i="5"/>
  <c r="AF7" i="5"/>
  <c r="AI6" i="5"/>
  <c r="AH6" i="5"/>
  <c r="AF6" i="5"/>
  <c r="BB5" i="5"/>
  <c r="AX5" i="5"/>
  <c r="BA5" i="5"/>
  <c r="AH5" i="5"/>
  <c r="AI5" i="5"/>
  <c r="BA268" i="5" l="1"/>
  <c r="AX268" i="5"/>
  <c r="BB292" i="5"/>
  <c r="J292" i="5"/>
  <c r="J291" i="5"/>
  <c r="AG291" i="5" s="1"/>
  <c r="AE828" i="5"/>
  <c r="AF828" i="5"/>
  <c r="AD613" i="5"/>
  <c r="AX292" i="5"/>
  <c r="AX431" i="5"/>
  <c r="AE533" i="5"/>
  <c r="AE916" i="5"/>
  <c r="AD916" i="5"/>
  <c r="BB291" i="5"/>
  <c r="J379" i="5"/>
  <c r="AE379" i="5" s="1"/>
  <c r="AX242" i="5"/>
  <c r="BA291" i="5"/>
  <c r="J242" i="5"/>
  <c r="AE242" i="5" s="1"/>
  <c r="AF529" i="5"/>
  <c r="AX291" i="5"/>
  <c r="AG529" i="5"/>
  <c r="BB530" i="5"/>
  <c r="BA530" i="5"/>
  <c r="J530" i="5"/>
  <c r="AX530" i="5"/>
  <c r="AG292" i="5"/>
  <c r="J431" i="5"/>
  <c r="AE431" i="5" s="1"/>
  <c r="AX380" i="5"/>
  <c r="BA431" i="5"/>
  <c r="AX515" i="5"/>
  <c r="J515" i="5"/>
  <c r="BA515" i="5"/>
  <c r="BA242" i="5"/>
  <c r="BA292" i="5"/>
  <c r="BA380" i="5"/>
  <c r="J230" i="5"/>
  <c r="AG230" i="5" s="1"/>
  <c r="J380" i="5"/>
  <c r="AG380" i="5" s="1"/>
  <c r="BB380" i="5"/>
  <c r="BA379" i="5"/>
  <c r="AX379" i="5"/>
  <c r="AF291" i="5"/>
  <c r="AE291" i="5"/>
  <c r="AX230" i="5"/>
  <c r="AX259" i="5"/>
  <c r="J259" i="5"/>
  <c r="AE259" i="5" s="1"/>
  <c r="BA259" i="5"/>
  <c r="BA230" i="5"/>
  <c r="AE190" i="5"/>
  <c r="AF190" i="5"/>
  <c r="AE189" i="5"/>
  <c r="AF189" i="5"/>
  <c r="AG379" i="5" l="1"/>
  <c r="AF379" i="5"/>
  <c r="AD242" i="5"/>
  <c r="AD431" i="5"/>
  <c r="AD230" i="5"/>
  <c r="AE230" i="5"/>
  <c r="AF380" i="5"/>
  <c r="AE380" i="5"/>
  <c r="AE292" i="5"/>
  <c r="AF292" i="5"/>
  <c r="AG530" i="5"/>
  <c r="AE530" i="5"/>
  <c r="AF530" i="5"/>
  <c r="AD259" i="5"/>
  <c r="AE515" i="5"/>
  <c r="AD515" i="5"/>
  <c r="AG5" i="5"/>
  <c r="AF5" i="5"/>
  <c r="J184" i="5"/>
  <c r="J183" i="5"/>
  <c r="F62" i="5"/>
  <c r="J62" i="5" l="1"/>
  <c r="AX62" i="5"/>
  <c r="BB62" i="5"/>
  <c r="BA62" i="5"/>
  <c r="AG184" i="5"/>
  <c r="AF184" i="5"/>
  <c r="AE184" i="5"/>
  <c r="AG183" i="5"/>
  <c r="AF183" i="5"/>
  <c r="AE183" i="5"/>
  <c r="F786" i="5"/>
  <c r="J786" i="5" s="1"/>
  <c r="J923" i="5"/>
  <c r="J922" i="5"/>
  <c r="J921" i="5"/>
  <c r="J919" i="5"/>
  <c r="J918" i="5"/>
  <c r="J917" i="5"/>
  <c r="F915" i="5"/>
  <c r="F914" i="5"/>
  <c r="J913" i="5"/>
  <c r="J912" i="5"/>
  <c r="S911" i="5"/>
  <c r="F911" i="5"/>
  <c r="F910" i="5"/>
  <c r="J907" i="5"/>
  <c r="J906" i="5"/>
  <c r="J904" i="5"/>
  <c r="F903" i="5"/>
  <c r="F902" i="5"/>
  <c r="J901" i="5"/>
  <c r="F900" i="5"/>
  <c r="F899" i="5"/>
  <c r="F898" i="5"/>
  <c r="F897" i="5"/>
  <c r="F896" i="5"/>
  <c r="J895" i="5"/>
  <c r="J894" i="5"/>
  <c r="J893" i="5"/>
  <c r="J892" i="5"/>
  <c r="J891" i="5"/>
  <c r="J888" i="5"/>
  <c r="J887" i="5"/>
  <c r="J886" i="5"/>
  <c r="J885" i="5"/>
  <c r="J884" i="5"/>
  <c r="J883" i="5"/>
  <c r="J882" i="5"/>
  <c r="J881" i="5"/>
  <c r="F880" i="5"/>
  <c r="J879" i="5"/>
  <c r="F878" i="5"/>
  <c r="J877" i="5"/>
  <c r="J876" i="5"/>
  <c r="J875" i="5"/>
  <c r="J873" i="5"/>
  <c r="J872" i="5"/>
  <c r="J871" i="5"/>
  <c r="J870" i="5"/>
  <c r="J869" i="5"/>
  <c r="F868" i="5"/>
  <c r="F865" i="5"/>
  <c r="J864" i="5"/>
  <c r="F863" i="5"/>
  <c r="F862" i="5"/>
  <c r="J861" i="5"/>
  <c r="S860" i="5"/>
  <c r="J860" i="5"/>
  <c r="J859" i="5"/>
  <c r="J857" i="5"/>
  <c r="J856" i="5"/>
  <c r="J855" i="5"/>
  <c r="J854" i="5"/>
  <c r="J845" i="5"/>
  <c r="J844" i="5"/>
  <c r="F839" i="5"/>
  <c r="F838" i="5"/>
  <c r="J837" i="5"/>
  <c r="J836" i="5"/>
  <c r="F835" i="5"/>
  <c r="F834" i="5"/>
  <c r="J833" i="5"/>
  <c r="J832" i="5"/>
  <c r="J831" i="5"/>
  <c r="F815" i="5"/>
  <c r="J811" i="5"/>
  <c r="J810" i="5"/>
  <c r="J809" i="5"/>
  <c r="J808" i="5"/>
  <c r="F807" i="5"/>
  <c r="F806" i="5"/>
  <c r="J805" i="5"/>
  <c r="J804" i="5"/>
  <c r="J801" i="5"/>
  <c r="J798" i="5"/>
  <c r="J800" i="5"/>
  <c r="J799" i="5"/>
  <c r="J797" i="5"/>
  <c r="J794" i="5"/>
  <c r="J793" i="5"/>
  <c r="J792" i="5"/>
  <c r="S791" i="5"/>
  <c r="F791" i="5"/>
  <c r="F790" i="5"/>
  <c r="F789" i="5"/>
  <c r="F788" i="5"/>
  <c r="J787" i="5"/>
  <c r="J785" i="5"/>
  <c r="J784" i="5"/>
  <c r="J782" i="5"/>
  <c r="J781" i="5"/>
  <c r="J779" i="5"/>
  <c r="J778" i="5"/>
  <c r="J777" i="5"/>
  <c r="J776" i="5"/>
  <c r="F775" i="5"/>
  <c r="J774" i="5"/>
  <c r="F773" i="5"/>
  <c r="J772" i="5"/>
  <c r="S771" i="5"/>
  <c r="F771" i="5"/>
  <c r="J770" i="5"/>
  <c r="J769" i="5"/>
  <c r="F768" i="5"/>
  <c r="J767" i="5"/>
  <c r="J766" i="5"/>
  <c r="J765" i="5"/>
  <c r="J764" i="5"/>
  <c r="J763" i="5"/>
  <c r="J762" i="5"/>
  <c r="J761" i="5"/>
  <c r="J760" i="5"/>
  <c r="J759" i="5"/>
  <c r="F758" i="5"/>
  <c r="F757" i="5"/>
  <c r="J756" i="5"/>
  <c r="F735" i="5"/>
  <c r="F734" i="5"/>
  <c r="F733" i="5"/>
  <c r="F732" i="5"/>
  <c r="J731" i="5"/>
  <c r="J730" i="5"/>
  <c r="F729" i="5"/>
  <c r="J728" i="5"/>
  <c r="J727" i="5"/>
  <c r="J726" i="5"/>
  <c r="G724" i="5"/>
  <c r="F723" i="5"/>
  <c r="J722" i="5"/>
  <c r="F721" i="5"/>
  <c r="F720" i="5"/>
  <c r="F719" i="5"/>
  <c r="F718" i="5"/>
  <c r="S717" i="5"/>
  <c r="F717" i="5"/>
  <c r="S716" i="5"/>
  <c r="F716" i="5"/>
  <c r="S715" i="5"/>
  <c r="F715" i="5"/>
  <c r="F714" i="5"/>
  <c r="J713" i="5"/>
  <c r="F712" i="5"/>
  <c r="F711" i="5"/>
  <c r="J710" i="5"/>
  <c r="F709" i="5"/>
  <c r="F708" i="5"/>
  <c r="F707" i="5"/>
  <c r="J706" i="5"/>
  <c r="J705" i="5"/>
  <c r="F704" i="5"/>
  <c r="J703" i="5"/>
  <c r="J701" i="5"/>
  <c r="J680" i="5"/>
  <c r="J679" i="5"/>
  <c r="J674" i="5"/>
  <c r="J673" i="5"/>
  <c r="J666" i="5"/>
  <c r="J665" i="5"/>
  <c r="J664" i="5"/>
  <c r="J663" i="5"/>
  <c r="J661" i="5"/>
  <c r="F660" i="5"/>
  <c r="F659" i="5"/>
  <c r="J658" i="5"/>
  <c r="J657" i="5"/>
  <c r="F656" i="5"/>
  <c r="F655" i="5"/>
  <c r="F654" i="5"/>
  <c r="J653" i="5"/>
  <c r="J652" i="5"/>
  <c r="F649" i="5"/>
  <c r="J648" i="5"/>
  <c r="J647" i="5"/>
  <c r="J646" i="5"/>
  <c r="F645" i="5"/>
  <c r="F644" i="5"/>
  <c r="J643" i="5"/>
  <c r="J638" i="5"/>
  <c r="J637" i="5"/>
  <c r="F636" i="5"/>
  <c r="J635" i="5"/>
  <c r="J634" i="5"/>
  <c r="J633" i="5"/>
  <c r="J632" i="5"/>
  <c r="J631" i="5"/>
  <c r="F627" i="5"/>
  <c r="J626" i="5"/>
  <c r="J625" i="5"/>
  <c r="F623" i="5"/>
  <c r="F622" i="5"/>
  <c r="J621" i="5"/>
  <c r="J620" i="5"/>
  <c r="J619" i="5"/>
  <c r="F618" i="5"/>
  <c r="J615" i="5"/>
  <c r="J614" i="5"/>
  <c r="J612" i="5"/>
  <c r="J611" i="5"/>
  <c r="J610" i="5"/>
  <c r="F597" i="5"/>
  <c r="F596" i="5"/>
  <c r="J590" i="5"/>
  <c r="J589" i="5"/>
  <c r="J575" i="5"/>
  <c r="J574" i="5"/>
  <c r="J573" i="5"/>
  <c r="J572" i="5"/>
  <c r="F567" i="5"/>
  <c r="F566" i="5"/>
  <c r="J565" i="5"/>
  <c r="J564" i="5"/>
  <c r="J555" i="5"/>
  <c r="J554" i="5"/>
  <c r="J549" i="5"/>
  <c r="J548" i="5"/>
  <c r="J547" i="5"/>
  <c r="J546" i="5"/>
  <c r="F545" i="5"/>
  <c r="J544" i="5"/>
  <c r="J543" i="5"/>
  <c r="J535" i="5"/>
  <c r="J532" i="5"/>
  <c r="J531" i="5"/>
  <c r="AD531" i="5" s="1"/>
  <c r="F527" i="5"/>
  <c r="F526" i="5"/>
  <c r="J525" i="5"/>
  <c r="AG525" i="5" s="1"/>
  <c r="J523" i="5"/>
  <c r="F522" i="5"/>
  <c r="J521" i="5"/>
  <c r="F519" i="5"/>
  <c r="F518" i="5"/>
  <c r="J517" i="5"/>
  <c r="F516" i="5"/>
  <c r="F514" i="5"/>
  <c r="J513" i="5"/>
  <c r="F512" i="5"/>
  <c r="J511" i="5"/>
  <c r="J510" i="5"/>
  <c r="AF510" i="5" s="1"/>
  <c r="J509" i="5"/>
  <c r="J508" i="5"/>
  <c r="J507" i="5"/>
  <c r="J506" i="5"/>
  <c r="J505" i="5"/>
  <c r="F500" i="5"/>
  <c r="F499" i="5"/>
  <c r="J498" i="5"/>
  <c r="J497" i="5"/>
  <c r="J496" i="5"/>
  <c r="H495" i="5"/>
  <c r="F495" i="5"/>
  <c r="F492" i="5"/>
  <c r="J491" i="5"/>
  <c r="F490" i="5"/>
  <c r="F489" i="5"/>
  <c r="J488" i="5"/>
  <c r="F487" i="5"/>
  <c r="F486" i="5"/>
  <c r="J483" i="5"/>
  <c r="F482" i="5"/>
  <c r="J481" i="5"/>
  <c r="J480" i="5"/>
  <c r="F479" i="5"/>
  <c r="F478" i="5"/>
  <c r="F477" i="5"/>
  <c r="J476" i="5"/>
  <c r="J475" i="5"/>
  <c r="J474" i="5"/>
  <c r="J473" i="5"/>
  <c r="F472" i="5"/>
  <c r="F471" i="5"/>
  <c r="F470" i="5"/>
  <c r="F469" i="5"/>
  <c r="F468" i="5"/>
  <c r="J467" i="5"/>
  <c r="J458" i="5"/>
  <c r="J457" i="5"/>
  <c r="J444" i="5"/>
  <c r="J443" i="5"/>
  <c r="J442" i="5"/>
  <c r="J441" i="5"/>
  <c r="J440" i="5"/>
  <c r="J439" i="5"/>
  <c r="J438" i="5"/>
  <c r="J437" i="5"/>
  <c r="F436" i="5"/>
  <c r="J435" i="5"/>
  <c r="J434" i="5"/>
  <c r="F433" i="5"/>
  <c r="J430" i="5"/>
  <c r="F428" i="5"/>
  <c r="S427" i="5"/>
  <c r="F427" i="5"/>
  <c r="S426" i="5"/>
  <c r="F426" i="5"/>
  <c r="S425" i="5"/>
  <c r="F425" i="5"/>
  <c r="J424" i="5"/>
  <c r="J423" i="5"/>
  <c r="J422" i="5"/>
  <c r="J421" i="5"/>
  <c r="F420" i="5"/>
  <c r="F419" i="5"/>
  <c r="F418" i="5"/>
  <c r="F417" i="5"/>
  <c r="S416" i="5"/>
  <c r="F416" i="5"/>
  <c r="F415" i="5"/>
  <c r="F414" i="5"/>
  <c r="J413" i="5"/>
  <c r="J412" i="5"/>
  <c r="J411" i="5"/>
  <c r="F404" i="5"/>
  <c r="F403" i="5"/>
  <c r="J394" i="5"/>
  <c r="F393" i="5"/>
  <c r="J392" i="5"/>
  <c r="F391" i="5"/>
  <c r="F390" i="5"/>
  <c r="J389" i="5"/>
  <c r="J386" i="5"/>
  <c r="J385" i="5"/>
  <c r="F370" i="5"/>
  <c r="F369" i="5"/>
  <c r="J341" i="5"/>
  <c r="F335" i="5"/>
  <c r="J335" i="5" s="1"/>
  <c r="F333" i="5"/>
  <c r="J333" i="5" s="1"/>
  <c r="J282" i="5"/>
  <c r="J281" i="5"/>
  <c r="J280" i="5"/>
  <c r="J279" i="5"/>
  <c r="F278" i="5"/>
  <c r="J277" i="5"/>
  <c r="F276" i="5"/>
  <c r="F275" i="5"/>
  <c r="J274" i="5"/>
  <c r="F273" i="5"/>
  <c r="J272" i="5"/>
  <c r="F271" i="5"/>
  <c r="F270" i="5"/>
  <c r="J269" i="5"/>
  <c r="J268" i="5"/>
  <c r="J267" i="5"/>
  <c r="F266" i="5"/>
  <c r="J265" i="5"/>
  <c r="F264" i="5"/>
  <c r="J263" i="5"/>
  <c r="F262" i="5"/>
  <c r="J261" i="5"/>
  <c r="J258" i="5"/>
  <c r="F257" i="5"/>
  <c r="J256" i="5"/>
  <c r="F255" i="5"/>
  <c r="F254" i="5"/>
  <c r="F253" i="5"/>
  <c r="F252" i="5"/>
  <c r="F251" i="5"/>
  <c r="F250" i="5"/>
  <c r="J249" i="5"/>
  <c r="J248" i="5"/>
  <c r="F247" i="5"/>
  <c r="J246" i="5"/>
  <c r="F245" i="5"/>
  <c r="F244" i="5"/>
  <c r="J241" i="5"/>
  <c r="F240" i="5"/>
  <c r="F239" i="5"/>
  <c r="J238" i="5"/>
  <c r="F237" i="5"/>
  <c r="J236" i="5"/>
  <c r="J235" i="5"/>
  <c r="F234" i="5"/>
  <c r="J233" i="5"/>
  <c r="J232" i="5"/>
  <c r="J231" i="5"/>
  <c r="F229" i="5"/>
  <c r="F228" i="5"/>
  <c r="J227" i="5"/>
  <c r="J226" i="5"/>
  <c r="F225" i="5"/>
  <c r="F224" i="5"/>
  <c r="J223" i="5"/>
  <c r="J222" i="5"/>
  <c r="J221" i="5"/>
  <c r="F216" i="5"/>
  <c r="F215" i="5"/>
  <c r="J202" i="5"/>
  <c r="J201" i="5"/>
  <c r="J170" i="5"/>
  <c r="J169" i="5"/>
  <c r="F168" i="5"/>
  <c r="F167" i="5"/>
  <c r="F166" i="5"/>
  <c r="F165" i="5"/>
  <c r="F164" i="5"/>
  <c r="J163" i="5"/>
  <c r="J162" i="5"/>
  <c r="F161" i="5"/>
  <c r="J160" i="5"/>
  <c r="J159" i="5"/>
  <c r="J158" i="5"/>
  <c r="F157" i="5"/>
  <c r="J156" i="5"/>
  <c r="F155" i="5"/>
  <c r="F154" i="5"/>
  <c r="J153" i="5"/>
  <c r="F152" i="5"/>
  <c r="J151" i="5"/>
  <c r="J150" i="5"/>
  <c r="J149" i="5"/>
  <c r="J148" i="5"/>
  <c r="F147" i="5"/>
  <c r="J146" i="5"/>
  <c r="J145" i="5"/>
  <c r="J144" i="5"/>
  <c r="J143" i="5"/>
  <c r="J141" i="5"/>
  <c r="F140" i="5"/>
  <c r="J139" i="5"/>
  <c r="J138" i="5"/>
  <c r="H137" i="5"/>
  <c r="F137" i="5"/>
  <c r="J136" i="5"/>
  <c r="J135" i="5"/>
  <c r="F134" i="5"/>
  <c r="F133" i="5"/>
  <c r="J132" i="5"/>
  <c r="J131" i="5"/>
  <c r="J130" i="5"/>
  <c r="J129" i="5"/>
  <c r="J128" i="5"/>
  <c r="F114" i="5"/>
  <c r="F113" i="5"/>
  <c r="U112" i="5"/>
  <c r="AG112" i="5" s="1"/>
  <c r="U111" i="5"/>
  <c r="J111" i="5"/>
  <c r="U110" i="5"/>
  <c r="AG110" i="5" s="1"/>
  <c r="U109" i="5"/>
  <c r="AG109" i="5" s="1"/>
  <c r="U108" i="5"/>
  <c r="AG108" i="5" s="1"/>
  <c r="U107" i="5"/>
  <c r="AG107" i="5" s="1"/>
  <c r="U106" i="5"/>
  <c r="AG106" i="5" s="1"/>
  <c r="U105" i="5"/>
  <c r="AG105" i="5" s="1"/>
  <c r="F104" i="5"/>
  <c r="F103" i="5"/>
  <c r="U102" i="5"/>
  <c r="AG102" i="5" s="1"/>
  <c r="J98" i="5"/>
  <c r="J97" i="5"/>
  <c r="J96" i="5"/>
  <c r="J95" i="5"/>
  <c r="J94" i="5"/>
  <c r="F93" i="5"/>
  <c r="F92" i="5"/>
  <c r="J91" i="5"/>
  <c r="J90" i="5"/>
  <c r="J89" i="5"/>
  <c r="J88" i="5"/>
  <c r="F86" i="5"/>
  <c r="F85" i="5"/>
  <c r="J84" i="5"/>
  <c r="J83" i="5"/>
  <c r="F82" i="5"/>
  <c r="J81" i="5"/>
  <c r="J80" i="5"/>
  <c r="J79" i="5"/>
  <c r="F78" i="5"/>
  <c r="J77" i="5"/>
  <c r="F76" i="5"/>
  <c r="F75" i="5"/>
  <c r="J74" i="5"/>
  <c r="F73" i="5"/>
  <c r="F72" i="5"/>
  <c r="F71" i="5"/>
  <c r="F70" i="5"/>
  <c r="F69" i="5"/>
  <c r="J68" i="5"/>
  <c r="J67" i="5"/>
  <c r="J65" i="5"/>
  <c r="J64" i="5"/>
  <c r="J63" i="5"/>
  <c r="F61" i="5"/>
  <c r="F60" i="5"/>
  <c r="J59" i="5"/>
  <c r="F58" i="5"/>
  <c r="F57" i="5"/>
  <c r="F56" i="5"/>
  <c r="F55" i="5"/>
  <c r="J54" i="5"/>
  <c r="J49" i="5"/>
  <c r="J48" i="5"/>
  <c r="J47" i="5"/>
  <c r="F46" i="5"/>
  <c r="F45" i="5"/>
  <c r="F44" i="5"/>
  <c r="F43" i="5"/>
  <c r="F42" i="5"/>
  <c r="R41" i="5"/>
  <c r="J41" i="5"/>
  <c r="J40" i="5"/>
  <c r="F39" i="5"/>
  <c r="J38" i="5"/>
  <c r="F37" i="5"/>
  <c r="F36" i="5"/>
  <c r="J35" i="5"/>
  <c r="F34" i="5"/>
  <c r="J33" i="5"/>
  <c r="F32" i="5"/>
  <c r="F31" i="5"/>
  <c r="J30" i="5"/>
  <c r="J29" i="5"/>
  <c r="R28" i="5"/>
  <c r="S28" i="5" s="1"/>
  <c r="J28" i="5"/>
  <c r="S27" i="5"/>
  <c r="R27" i="5"/>
  <c r="J27" i="5"/>
  <c r="S26" i="5"/>
  <c r="F26" i="5"/>
  <c r="F25" i="5"/>
  <c r="F24" i="5"/>
  <c r="F23" i="5"/>
  <c r="J22" i="5"/>
  <c r="F17" i="5"/>
  <c r="F16" i="5"/>
  <c r="F15" i="5"/>
  <c r="F14" i="5"/>
  <c r="F13" i="5"/>
  <c r="F12" i="5"/>
  <c r="J11" i="5"/>
  <c r="J10" i="5"/>
  <c r="F9" i="5"/>
  <c r="F8" i="5"/>
  <c r="F7" i="5"/>
  <c r="U6" i="5"/>
  <c r="AG6" i="5" s="1"/>
  <c r="F6" i="5"/>
  <c r="J5" i="5"/>
  <c r="AL266" i="5" l="1"/>
  <c r="AK266" i="5"/>
  <c r="AL264" i="5"/>
  <c r="AK264" i="5"/>
  <c r="F528" i="5"/>
  <c r="BA528" i="5" s="1"/>
  <c r="AI723" i="5"/>
  <c r="AH723" i="5"/>
  <c r="AX528" i="5"/>
  <c r="J26" i="5"/>
  <c r="BB26" i="5"/>
  <c r="BA26" i="5"/>
  <c r="AX26" i="5"/>
  <c r="J34" i="5"/>
  <c r="AX34" i="5"/>
  <c r="BB34" i="5"/>
  <c r="BA34" i="5"/>
  <c r="J45" i="5"/>
  <c r="AX45" i="5"/>
  <c r="BB45" i="5"/>
  <c r="BA45" i="5"/>
  <c r="J57" i="5"/>
  <c r="AX57" i="5"/>
  <c r="BB57" i="5"/>
  <c r="BA57" i="5"/>
  <c r="J61" i="5"/>
  <c r="AX61" i="5"/>
  <c r="BB61" i="5"/>
  <c r="BA61" i="5"/>
  <c r="J71" i="5"/>
  <c r="AX71" i="5"/>
  <c r="BB71" i="5"/>
  <c r="BA71" i="5"/>
  <c r="J75" i="5"/>
  <c r="AX75" i="5"/>
  <c r="BB75" i="5"/>
  <c r="BA75" i="5"/>
  <c r="J92" i="5"/>
  <c r="AX92" i="5"/>
  <c r="BB92" i="5"/>
  <c r="BA92" i="5"/>
  <c r="J103" i="5"/>
  <c r="BB103" i="5"/>
  <c r="BA103" i="5"/>
  <c r="AX103" i="5"/>
  <c r="AF111" i="5"/>
  <c r="AG111" i="5"/>
  <c r="AE111" i="5"/>
  <c r="J114" i="5"/>
  <c r="AX114" i="5"/>
  <c r="BB114" i="5"/>
  <c r="BA114" i="5"/>
  <c r="AG131" i="5"/>
  <c r="AF131" i="5"/>
  <c r="AE131" i="5"/>
  <c r="J147" i="5"/>
  <c r="BB147" i="5"/>
  <c r="BA147" i="5"/>
  <c r="AX147" i="5"/>
  <c r="J155" i="5"/>
  <c r="BB155" i="5"/>
  <c r="BA155" i="5"/>
  <c r="AX155" i="5"/>
  <c r="J167" i="5"/>
  <c r="AX167" i="5"/>
  <c r="BA167" i="5"/>
  <c r="BB167" i="5"/>
  <c r="AE201" i="5"/>
  <c r="AG201" i="5"/>
  <c r="AF201" i="5"/>
  <c r="J225" i="5"/>
  <c r="AX225" i="5"/>
  <c r="BB225" i="5"/>
  <c r="BA225" i="5"/>
  <c r="J229" i="5"/>
  <c r="AG229" i="5" s="1"/>
  <c r="BB229" i="5"/>
  <c r="BA229" i="5"/>
  <c r="AX229" i="5"/>
  <c r="J234" i="5"/>
  <c r="AG234" i="5" s="1"/>
  <c r="AX234" i="5"/>
  <c r="BA234" i="5"/>
  <c r="BB234" i="5"/>
  <c r="J244" i="5"/>
  <c r="BB244" i="5"/>
  <c r="BA244" i="5"/>
  <c r="AX244" i="5"/>
  <c r="J273" i="5"/>
  <c r="AX273" i="5"/>
  <c r="BB273" i="5"/>
  <c r="BA273" i="5"/>
  <c r="AG287" i="5"/>
  <c r="AF287" i="5"/>
  <c r="AE287" i="5"/>
  <c r="AD293" i="5"/>
  <c r="AG293" i="5"/>
  <c r="AE293" i="5"/>
  <c r="AG297" i="5"/>
  <c r="AF297" i="5"/>
  <c r="AE297" i="5"/>
  <c r="AD306" i="5"/>
  <c r="AE306" i="5"/>
  <c r="AD313" i="5"/>
  <c r="AE313" i="5"/>
  <c r="AD317" i="5"/>
  <c r="AE317" i="5"/>
  <c r="AX322" i="5"/>
  <c r="BA322" i="5"/>
  <c r="BB322" i="5"/>
  <c r="AE326" i="5"/>
  <c r="AD326" i="5"/>
  <c r="BB8" i="5"/>
  <c r="BA8" i="5"/>
  <c r="AX8" i="5"/>
  <c r="J24" i="5"/>
  <c r="BB24" i="5"/>
  <c r="BA24" i="5"/>
  <c r="AX24" i="5"/>
  <c r="J32" i="5"/>
  <c r="BB32" i="5"/>
  <c r="BA32" i="5"/>
  <c r="AX32" i="5"/>
  <c r="J36" i="5"/>
  <c r="AX36" i="5"/>
  <c r="BB36" i="5"/>
  <c r="BA36" i="5"/>
  <c r="J43" i="5"/>
  <c r="AX43" i="5"/>
  <c r="BB43" i="5"/>
  <c r="BA43" i="5"/>
  <c r="J55" i="5"/>
  <c r="AX55" i="5"/>
  <c r="BB55" i="5"/>
  <c r="BA55" i="5"/>
  <c r="J69" i="5"/>
  <c r="AX69" i="5"/>
  <c r="BB69" i="5"/>
  <c r="BA69" i="5"/>
  <c r="J73" i="5"/>
  <c r="AX73" i="5"/>
  <c r="BB73" i="5"/>
  <c r="BA73" i="5"/>
  <c r="J85" i="5"/>
  <c r="AX85" i="5"/>
  <c r="BB85" i="5"/>
  <c r="BA85" i="5"/>
  <c r="AG129" i="5"/>
  <c r="AF129" i="5"/>
  <c r="AE129" i="5"/>
  <c r="J133" i="5"/>
  <c r="AX133" i="5"/>
  <c r="BB133" i="5"/>
  <c r="BA133" i="5"/>
  <c r="J137" i="5"/>
  <c r="AX137" i="5"/>
  <c r="BB137" i="5"/>
  <c r="BA137" i="5"/>
  <c r="J140" i="5"/>
  <c r="BB140" i="5"/>
  <c r="BA140" i="5"/>
  <c r="AX140" i="5"/>
  <c r="J157" i="5"/>
  <c r="BB157" i="5"/>
  <c r="BA157" i="5"/>
  <c r="AX157" i="5"/>
  <c r="J161" i="5"/>
  <c r="BB161" i="5"/>
  <c r="BA161" i="5"/>
  <c r="AX161" i="5"/>
  <c r="J165" i="5"/>
  <c r="AX165" i="5"/>
  <c r="BA165" i="5"/>
  <c r="BB165" i="5"/>
  <c r="J215" i="5"/>
  <c r="AX215" i="5"/>
  <c r="BB215" i="5"/>
  <c r="BA215" i="5"/>
  <c r="J240" i="5"/>
  <c r="BB240" i="5"/>
  <c r="AX240" i="5"/>
  <c r="BA240" i="5"/>
  <c r="J271" i="5"/>
  <c r="AX271" i="5"/>
  <c r="BB271" i="5"/>
  <c r="BA271" i="5"/>
  <c r="J275" i="5"/>
  <c r="AX275" i="5"/>
  <c r="BB275" i="5"/>
  <c r="BA275" i="5"/>
  <c r="AG285" i="5"/>
  <c r="AF285" i="5"/>
  <c r="AE285" i="5"/>
  <c r="AG289" i="5"/>
  <c r="AF289" i="5"/>
  <c r="AE289" i="5"/>
  <c r="AG295" i="5"/>
  <c r="AF295" i="5"/>
  <c r="AE295" i="5"/>
  <c r="AD302" i="5"/>
  <c r="AE302" i="5"/>
  <c r="AG309" i="5"/>
  <c r="AF309" i="5"/>
  <c r="AE309" i="5"/>
  <c r="AD315" i="5"/>
  <c r="AE315" i="5"/>
  <c r="AD319" i="5"/>
  <c r="AE319" i="5"/>
  <c r="AE324" i="5"/>
  <c r="AD324" i="5"/>
  <c r="AE328" i="5"/>
  <c r="AD328" i="5"/>
  <c r="J154" i="5"/>
  <c r="AE154" i="5" s="1"/>
  <c r="AX154" i="5"/>
  <c r="BB154" i="5"/>
  <c r="BA154" i="5"/>
  <c r="J224" i="5"/>
  <c r="AE224" i="5" s="1"/>
  <c r="BB224" i="5"/>
  <c r="BA224" i="5"/>
  <c r="AX224" i="5"/>
  <c r="J264" i="5"/>
  <c r="AX264" i="5"/>
  <c r="BB264" i="5"/>
  <c r="BA264" i="5"/>
  <c r="AG296" i="5"/>
  <c r="AF296" i="5"/>
  <c r="AE296" i="5"/>
  <c r="AD311" i="5"/>
  <c r="AE311" i="5"/>
  <c r="AD316" i="5"/>
  <c r="AE316" i="5"/>
  <c r="AD320" i="5"/>
  <c r="AE320" i="5"/>
  <c r="AE329" i="5"/>
  <c r="AD329" i="5"/>
  <c r="BB6" i="5"/>
  <c r="BA6" i="5"/>
  <c r="AX6" i="5"/>
  <c r="AX9" i="5"/>
  <c r="BB9" i="5"/>
  <c r="BA9" i="5"/>
  <c r="J25" i="5"/>
  <c r="AX25" i="5"/>
  <c r="BB25" i="5"/>
  <c r="BA25" i="5"/>
  <c r="J37" i="5"/>
  <c r="BB37" i="5"/>
  <c r="BA37" i="5"/>
  <c r="AX37" i="5"/>
  <c r="J44" i="5"/>
  <c r="BB44" i="5"/>
  <c r="BA44" i="5"/>
  <c r="AX44" i="5"/>
  <c r="J56" i="5"/>
  <c r="AX56" i="5"/>
  <c r="BA56" i="5"/>
  <c r="BB56" i="5"/>
  <c r="J60" i="5"/>
  <c r="BB60" i="5"/>
  <c r="AX60" i="5"/>
  <c r="BA60" i="5"/>
  <c r="J70" i="5"/>
  <c r="AX70" i="5"/>
  <c r="BB70" i="5"/>
  <c r="BA70" i="5"/>
  <c r="J78" i="5"/>
  <c r="AX78" i="5"/>
  <c r="BB78" i="5"/>
  <c r="BA78" i="5"/>
  <c r="J82" i="5"/>
  <c r="AX82" i="5"/>
  <c r="BB82" i="5"/>
  <c r="BA82" i="5"/>
  <c r="J86" i="5"/>
  <c r="AX86" i="5"/>
  <c r="BB86" i="5"/>
  <c r="BA86" i="5"/>
  <c r="J113" i="5"/>
  <c r="AX113" i="5"/>
  <c r="BB113" i="5"/>
  <c r="BA113" i="5"/>
  <c r="AG130" i="5"/>
  <c r="AF130" i="5"/>
  <c r="AE130" i="5"/>
  <c r="J134" i="5"/>
  <c r="AE134" i="5" s="1"/>
  <c r="AX134" i="5"/>
  <c r="BB134" i="5"/>
  <c r="BA134" i="5"/>
  <c r="J166" i="5"/>
  <c r="AE166" i="5" s="1"/>
  <c r="BB166" i="5"/>
  <c r="BA166" i="5"/>
  <c r="AX166" i="5"/>
  <c r="J216" i="5"/>
  <c r="AX216" i="5"/>
  <c r="BB216" i="5"/>
  <c r="BA216" i="5"/>
  <c r="J228" i="5"/>
  <c r="AE228" i="5" s="1"/>
  <c r="AX228" i="5"/>
  <c r="BB228" i="5"/>
  <c r="BA228" i="5"/>
  <c r="J237" i="5"/>
  <c r="AX237" i="5"/>
  <c r="BB237" i="5"/>
  <c r="BA237" i="5"/>
  <c r="J247" i="5"/>
  <c r="AD247" i="5" s="1"/>
  <c r="BB247" i="5"/>
  <c r="BA247" i="5"/>
  <c r="AX247" i="5"/>
  <c r="J276" i="5"/>
  <c r="AX276" i="5"/>
  <c r="BB276" i="5"/>
  <c r="BA276" i="5"/>
  <c r="AD286" i="5"/>
  <c r="AE286" i="5"/>
  <c r="AG290" i="5"/>
  <c r="AF290" i="5"/>
  <c r="AE290" i="5"/>
  <c r="AD303" i="5"/>
  <c r="AE303" i="5"/>
  <c r="AE325" i="5"/>
  <c r="AD325" i="5"/>
  <c r="AX7" i="5"/>
  <c r="BB7" i="5"/>
  <c r="BA7" i="5"/>
  <c r="J23" i="5"/>
  <c r="AE23" i="5" s="1"/>
  <c r="AX23" i="5"/>
  <c r="BB23" i="5"/>
  <c r="BA23" i="5"/>
  <c r="J31" i="5"/>
  <c r="AE31" i="5" s="1"/>
  <c r="AX31" i="5"/>
  <c r="BB31" i="5"/>
  <c r="BA31" i="5"/>
  <c r="J39" i="5"/>
  <c r="AE39" i="5" s="1"/>
  <c r="AX39" i="5"/>
  <c r="BB39" i="5"/>
  <c r="BA39" i="5"/>
  <c r="J42" i="5"/>
  <c r="AE42" i="5" s="1"/>
  <c r="BB42" i="5"/>
  <c r="BA42" i="5"/>
  <c r="AX42" i="5"/>
  <c r="J46" i="5"/>
  <c r="BB46" i="5"/>
  <c r="BA46" i="5"/>
  <c r="AX46" i="5"/>
  <c r="J58" i="5"/>
  <c r="AE58" i="5" s="1"/>
  <c r="BB58" i="5"/>
  <c r="AX58" i="5"/>
  <c r="BA58" i="5"/>
  <c r="J72" i="5"/>
  <c r="AE72" i="5" s="1"/>
  <c r="AX72" i="5"/>
  <c r="BB72" i="5"/>
  <c r="BA72" i="5"/>
  <c r="J76" i="5"/>
  <c r="AD76" i="5" s="1"/>
  <c r="AX76" i="5"/>
  <c r="BB76" i="5"/>
  <c r="BA76" i="5"/>
  <c r="J93" i="5"/>
  <c r="AX93" i="5"/>
  <c r="BB93" i="5"/>
  <c r="BA93" i="5"/>
  <c r="J104" i="5"/>
  <c r="AF104" i="5" s="1"/>
  <c r="BB104" i="5"/>
  <c r="AX104" i="5"/>
  <c r="BA104" i="5"/>
  <c r="AG128" i="5"/>
  <c r="AF128" i="5"/>
  <c r="AE128" i="5"/>
  <c r="J152" i="5"/>
  <c r="AE152" i="5" s="1"/>
  <c r="AX152" i="5"/>
  <c r="BB152" i="5"/>
  <c r="BA152" i="5"/>
  <c r="J164" i="5"/>
  <c r="AX164" i="5"/>
  <c r="BB164" i="5"/>
  <c r="BA164" i="5"/>
  <c r="J168" i="5"/>
  <c r="AE168" i="5" s="1"/>
  <c r="BB168" i="5"/>
  <c r="BA168" i="5"/>
  <c r="AX168" i="5"/>
  <c r="AE202" i="5"/>
  <c r="AG202" i="5"/>
  <c r="AF202" i="5"/>
  <c r="J239" i="5"/>
  <c r="AX239" i="5"/>
  <c r="BB239" i="5"/>
  <c r="BA239" i="5"/>
  <c r="J245" i="5"/>
  <c r="AX245" i="5"/>
  <c r="BA245" i="5"/>
  <c r="BB245" i="5"/>
  <c r="J257" i="5"/>
  <c r="AX257" i="5"/>
  <c r="BB257" i="5"/>
  <c r="BA257" i="5"/>
  <c r="J262" i="5"/>
  <c r="AX262" i="5"/>
  <c r="BB262" i="5"/>
  <c r="BA262" i="5"/>
  <c r="J266" i="5"/>
  <c r="AX266" i="5"/>
  <c r="BA266" i="5"/>
  <c r="BB266" i="5"/>
  <c r="J270" i="5"/>
  <c r="AX270" i="5"/>
  <c r="BB270" i="5"/>
  <c r="BA270" i="5"/>
  <c r="J278" i="5"/>
  <c r="AX278" i="5"/>
  <c r="BB278" i="5"/>
  <c r="BA278" i="5"/>
  <c r="AG288" i="5"/>
  <c r="AF288" i="5"/>
  <c r="AE288" i="5"/>
  <c r="AG294" i="5"/>
  <c r="AF294" i="5"/>
  <c r="AE294" i="5"/>
  <c r="AD299" i="5"/>
  <c r="AE299" i="5"/>
  <c r="AD307" i="5"/>
  <c r="AE307" i="5"/>
  <c r="AD314" i="5"/>
  <c r="AE314" i="5"/>
  <c r="AD318" i="5"/>
  <c r="AE318" i="5"/>
  <c r="AE323" i="5"/>
  <c r="AD323" i="5"/>
  <c r="AE327" i="5"/>
  <c r="AD327" i="5"/>
  <c r="AD62" i="5"/>
  <c r="AE62" i="5"/>
  <c r="AE330" i="5"/>
  <c r="AD330" i="5"/>
  <c r="AE331" i="5"/>
  <c r="AD331" i="5"/>
  <c r="AE332" i="5"/>
  <c r="AD332" i="5"/>
  <c r="BB333" i="5"/>
  <c r="BA333" i="5"/>
  <c r="AX333" i="5"/>
  <c r="AE334" i="5"/>
  <c r="AD334" i="5"/>
  <c r="BB335" i="5"/>
  <c r="BA335" i="5"/>
  <c r="AX335" i="5"/>
  <c r="AE336" i="5"/>
  <c r="AD336" i="5"/>
  <c r="AE337" i="5"/>
  <c r="AD337" i="5"/>
  <c r="AE338" i="5"/>
  <c r="AD338" i="5"/>
  <c r="AE339" i="5"/>
  <c r="AD339" i="5"/>
  <c r="BB341" i="5"/>
  <c r="BA341" i="5"/>
  <c r="AX341" i="5"/>
  <c r="AE342" i="5"/>
  <c r="AD342" i="5"/>
  <c r="AE343" i="5"/>
  <c r="AD343" i="5"/>
  <c r="AE344" i="5"/>
  <c r="AD344" i="5"/>
  <c r="AE345" i="5"/>
  <c r="AD345" i="5"/>
  <c r="AE347" i="5"/>
  <c r="AD347" i="5"/>
  <c r="AE348" i="5"/>
  <c r="AD348" i="5"/>
  <c r="AE349" i="5"/>
  <c r="AD349" i="5"/>
  <c r="AE350" i="5"/>
  <c r="AD350" i="5"/>
  <c r="AE351" i="5"/>
  <c r="AD351" i="5"/>
  <c r="AE352" i="5"/>
  <c r="AD352" i="5"/>
  <c r="AE353" i="5"/>
  <c r="AD353" i="5"/>
  <c r="AE354" i="5"/>
  <c r="AD354" i="5"/>
  <c r="AG355" i="5"/>
  <c r="AF355" i="5"/>
  <c r="AE355" i="5"/>
  <c r="AG357" i="5"/>
  <c r="AF357" i="5"/>
  <c r="AE357" i="5"/>
  <c r="AG358" i="5"/>
  <c r="AF358" i="5"/>
  <c r="AE358" i="5"/>
  <c r="J369" i="5"/>
  <c r="BB369" i="5"/>
  <c r="BA369" i="5"/>
  <c r="AX369" i="5"/>
  <c r="J370" i="5"/>
  <c r="BB370" i="5"/>
  <c r="BA370" i="5"/>
  <c r="AX370" i="5"/>
  <c r="AG385" i="5"/>
  <c r="AF385" i="5"/>
  <c r="AE385" i="5"/>
  <c r="AG386" i="5"/>
  <c r="AF386" i="5"/>
  <c r="AE386" i="5"/>
  <c r="AE389" i="5"/>
  <c r="AD389" i="5"/>
  <c r="J390" i="5"/>
  <c r="BB390" i="5"/>
  <c r="BA390" i="5"/>
  <c r="AX390" i="5"/>
  <c r="J391" i="5"/>
  <c r="BB391" i="5"/>
  <c r="BA391" i="5"/>
  <c r="AX391" i="5"/>
  <c r="AE392" i="5"/>
  <c r="AD392" i="5"/>
  <c r="J393" i="5"/>
  <c r="BB393" i="5"/>
  <c r="BA393" i="5"/>
  <c r="AX393" i="5"/>
  <c r="AG394" i="5"/>
  <c r="AF394" i="5"/>
  <c r="AE394" i="5"/>
  <c r="J403" i="5"/>
  <c r="BB403" i="5"/>
  <c r="BA403" i="5"/>
  <c r="AX403" i="5"/>
  <c r="J404" i="5"/>
  <c r="BB404" i="5"/>
  <c r="BA404" i="5"/>
  <c r="AX404" i="5"/>
  <c r="AG411" i="5"/>
  <c r="AF411" i="5"/>
  <c r="AE411" i="5"/>
  <c r="AG412" i="5"/>
  <c r="AE412" i="5"/>
  <c r="AF412" i="5"/>
  <c r="AD413" i="5"/>
  <c r="AE413" i="5"/>
  <c r="J414" i="5"/>
  <c r="AX414" i="5"/>
  <c r="BB414" i="5"/>
  <c r="BA414" i="5"/>
  <c r="J415" i="5"/>
  <c r="AX415" i="5"/>
  <c r="BB415" i="5"/>
  <c r="BA415" i="5"/>
  <c r="J416" i="5"/>
  <c r="AX416" i="5"/>
  <c r="BB416" i="5"/>
  <c r="BA416" i="5"/>
  <c r="J417" i="5"/>
  <c r="AX417" i="5"/>
  <c r="BB417" i="5"/>
  <c r="BA417" i="5"/>
  <c r="J418" i="5"/>
  <c r="AX418" i="5"/>
  <c r="BB418" i="5"/>
  <c r="BA418" i="5"/>
  <c r="J419" i="5"/>
  <c r="BB419" i="5"/>
  <c r="AX419" i="5"/>
  <c r="BA419" i="5"/>
  <c r="J420" i="5"/>
  <c r="BB420" i="5"/>
  <c r="BA420" i="5"/>
  <c r="AX420" i="5"/>
  <c r="AG421" i="5"/>
  <c r="AF421" i="5"/>
  <c r="AE421" i="5"/>
  <c r="AG422" i="5"/>
  <c r="AF422" i="5"/>
  <c r="AE422" i="5"/>
  <c r="AG423" i="5"/>
  <c r="AF423" i="5"/>
  <c r="AE423" i="5"/>
  <c r="AE424" i="5"/>
  <c r="AD424" i="5"/>
  <c r="J425" i="5"/>
  <c r="BB425" i="5"/>
  <c r="BA425" i="5"/>
  <c r="AX425" i="5"/>
  <c r="R426" i="5"/>
  <c r="BB426" i="5"/>
  <c r="BA426" i="5"/>
  <c r="AX426" i="5"/>
  <c r="J427" i="5"/>
  <c r="BB427" i="5"/>
  <c r="BA427" i="5"/>
  <c r="AX427" i="5"/>
  <c r="J428" i="5"/>
  <c r="BB428" i="5"/>
  <c r="BA428" i="5"/>
  <c r="AX428" i="5"/>
  <c r="AE430" i="5"/>
  <c r="AD430" i="5"/>
  <c r="J432" i="5"/>
  <c r="BB432" i="5"/>
  <c r="BA432" i="5"/>
  <c r="AX432" i="5"/>
  <c r="J433" i="5"/>
  <c r="BB433" i="5"/>
  <c r="BA433" i="5"/>
  <c r="AX433" i="5"/>
  <c r="AE434" i="5"/>
  <c r="AD434" i="5"/>
  <c r="AE435" i="5"/>
  <c r="AD435" i="5"/>
  <c r="J436" i="5"/>
  <c r="BB436" i="5"/>
  <c r="BA436" i="5"/>
  <c r="AX436" i="5"/>
  <c r="AE437" i="5"/>
  <c r="AD437" i="5"/>
  <c r="AE438" i="5"/>
  <c r="AD438" i="5"/>
  <c r="AG439" i="5"/>
  <c r="AF439" i="5"/>
  <c r="AE439" i="5"/>
  <c r="AG440" i="5"/>
  <c r="AF440" i="5"/>
  <c r="AE440" i="5"/>
  <c r="AG441" i="5"/>
  <c r="AF441" i="5"/>
  <c r="AE441" i="5"/>
  <c r="AG442" i="5"/>
  <c r="AF442" i="5"/>
  <c r="AE442" i="5"/>
  <c r="AG443" i="5"/>
  <c r="AF443" i="5"/>
  <c r="AE443" i="5"/>
  <c r="AG444" i="5"/>
  <c r="AF444" i="5"/>
  <c r="AE444" i="5"/>
  <c r="AG457" i="5"/>
  <c r="AF457" i="5"/>
  <c r="AE457" i="5"/>
  <c r="AG458" i="5"/>
  <c r="AF458" i="5"/>
  <c r="AE458" i="5"/>
  <c r="AE467" i="5"/>
  <c r="AD467" i="5"/>
  <c r="J468" i="5"/>
  <c r="BB468" i="5"/>
  <c r="BA468" i="5"/>
  <c r="AX468" i="5"/>
  <c r="J469" i="5"/>
  <c r="BB469" i="5"/>
  <c r="BA469" i="5"/>
  <c r="AX469" i="5"/>
  <c r="J470" i="5"/>
  <c r="BB470" i="5"/>
  <c r="BA470" i="5"/>
  <c r="AX470" i="5"/>
  <c r="J471" i="5"/>
  <c r="BB471" i="5"/>
  <c r="BA471" i="5"/>
  <c r="AX471" i="5"/>
  <c r="J472" i="5"/>
  <c r="BB472" i="5"/>
  <c r="BA472" i="5"/>
  <c r="AX472" i="5"/>
  <c r="AE473" i="5"/>
  <c r="AG473" i="5"/>
  <c r="AF473" i="5"/>
  <c r="AE474" i="5"/>
  <c r="AD474" i="5"/>
  <c r="AE475" i="5"/>
  <c r="AD475" i="5"/>
  <c r="AE476" i="5"/>
  <c r="AD476" i="5"/>
  <c r="BB477" i="5"/>
  <c r="AX477" i="5"/>
  <c r="BA477" i="5"/>
  <c r="AX478" i="5"/>
  <c r="BA478" i="5"/>
  <c r="BB478" i="5"/>
  <c r="BB479" i="5"/>
  <c r="AX479" i="5"/>
  <c r="BA479" i="5"/>
  <c r="AE480" i="5"/>
  <c r="AD480" i="5"/>
  <c r="AE481" i="5"/>
  <c r="AD481" i="5"/>
  <c r="AG481" i="5"/>
  <c r="AX482" i="5"/>
  <c r="BA482" i="5"/>
  <c r="BB482" i="5"/>
  <c r="AE483" i="5"/>
  <c r="AD483" i="5"/>
  <c r="BB485" i="5"/>
  <c r="BA485" i="5"/>
  <c r="AX485" i="5"/>
  <c r="AX486" i="5"/>
  <c r="BA486" i="5"/>
  <c r="BB486" i="5"/>
  <c r="AX487" i="5"/>
  <c r="BA487" i="5"/>
  <c r="BB487" i="5"/>
  <c r="AE488" i="5"/>
  <c r="AG488" i="5"/>
  <c r="AD488" i="5"/>
  <c r="BB489" i="5"/>
  <c r="AX489" i="5"/>
  <c r="BA489" i="5"/>
  <c r="AX490" i="5"/>
  <c r="BA490" i="5"/>
  <c r="BB490" i="5"/>
  <c r="AE491" i="5"/>
  <c r="AD491" i="5"/>
  <c r="BB492" i="5"/>
  <c r="AX492" i="5"/>
  <c r="BA492" i="5"/>
  <c r="AX494" i="5"/>
  <c r="BA494" i="5"/>
  <c r="BB494" i="5"/>
  <c r="AX495" i="5"/>
  <c r="BA495" i="5"/>
  <c r="BB495" i="5"/>
  <c r="AE496" i="5"/>
  <c r="AD496" i="5"/>
  <c r="AE497" i="5"/>
  <c r="AG497" i="5"/>
  <c r="AF497" i="5"/>
  <c r="AE498" i="5"/>
  <c r="AG498" i="5"/>
  <c r="AF498" i="5"/>
  <c r="BB499" i="5"/>
  <c r="BA499" i="5"/>
  <c r="BB500" i="5"/>
  <c r="BA500" i="5"/>
  <c r="AE509" i="5"/>
  <c r="AG509" i="5"/>
  <c r="AF509" i="5"/>
  <c r="J477" i="5"/>
  <c r="J478" i="5"/>
  <c r="J479" i="5"/>
  <c r="J482" i="5"/>
  <c r="J485" i="5"/>
  <c r="J486" i="5"/>
  <c r="J487" i="5"/>
  <c r="J489" i="5"/>
  <c r="J490" i="5"/>
  <c r="J492" i="5"/>
  <c r="J494" i="5"/>
  <c r="J495" i="5"/>
  <c r="J499" i="5"/>
  <c r="AX499" i="5"/>
  <c r="J500" i="5"/>
  <c r="AX500" i="5"/>
  <c r="AE505" i="5"/>
  <c r="AD505" i="5"/>
  <c r="AE506" i="5"/>
  <c r="AD506" i="5"/>
  <c r="AE507" i="5"/>
  <c r="AD507" i="5"/>
  <c r="AE508" i="5"/>
  <c r="AD508" i="5"/>
  <c r="AE510" i="5"/>
  <c r="AG510" i="5"/>
  <c r="AE511" i="5"/>
  <c r="AD511" i="5"/>
  <c r="J512" i="5"/>
  <c r="AX512" i="5"/>
  <c r="BB512" i="5"/>
  <c r="BA512" i="5"/>
  <c r="AE513" i="5"/>
  <c r="AD513" i="5"/>
  <c r="J514" i="5"/>
  <c r="AX514" i="5"/>
  <c r="BB514" i="5"/>
  <c r="BA514" i="5"/>
  <c r="J516" i="5"/>
  <c r="AX516" i="5"/>
  <c r="BB516" i="5"/>
  <c r="BA516" i="5"/>
  <c r="AE517" i="5"/>
  <c r="AD517" i="5"/>
  <c r="J518" i="5"/>
  <c r="AX518" i="5"/>
  <c r="BB518" i="5"/>
  <c r="BA518" i="5"/>
  <c r="F520" i="5"/>
  <c r="AX519" i="5"/>
  <c r="BB519" i="5"/>
  <c r="BA519" i="5"/>
  <c r="AE521" i="5"/>
  <c r="AD521" i="5"/>
  <c r="J522" i="5"/>
  <c r="AX522" i="5"/>
  <c r="BB522" i="5"/>
  <c r="BA522" i="5"/>
  <c r="AE523" i="5"/>
  <c r="AD523" i="5"/>
  <c r="AE525" i="5"/>
  <c r="AD525" i="5"/>
  <c r="J526" i="5"/>
  <c r="AG526" i="5" s="1"/>
  <c r="AX526" i="5"/>
  <c r="BB526" i="5"/>
  <c r="BA526" i="5"/>
  <c r="J527" i="5"/>
  <c r="AX527" i="5"/>
  <c r="BB527" i="5"/>
  <c r="BA527" i="5"/>
  <c r="AE531" i="5"/>
  <c r="AG531" i="5"/>
  <c r="AE532" i="5"/>
  <c r="AD532" i="5"/>
  <c r="J534" i="5"/>
  <c r="AX534" i="5"/>
  <c r="BB534" i="5"/>
  <c r="BA534" i="5"/>
  <c r="AE535" i="5"/>
  <c r="AG535" i="5"/>
  <c r="AF535" i="5"/>
  <c r="AE543" i="5"/>
  <c r="AD543" i="5"/>
  <c r="AE544" i="5"/>
  <c r="AD544" i="5"/>
  <c r="AG544" i="5"/>
  <c r="J545" i="5"/>
  <c r="AX545" i="5"/>
  <c r="BB545" i="5"/>
  <c r="BA545" i="5"/>
  <c r="AE546" i="5"/>
  <c r="AD546" i="5"/>
  <c r="AE547" i="5"/>
  <c r="AD547" i="5"/>
  <c r="AG548" i="5"/>
  <c r="AE548" i="5"/>
  <c r="AF548" i="5"/>
  <c r="AG549" i="5"/>
  <c r="AF549" i="5"/>
  <c r="AE549" i="5"/>
  <c r="AG554" i="5"/>
  <c r="AF554" i="5"/>
  <c r="AE554" i="5"/>
  <c r="AG555" i="5"/>
  <c r="AF555" i="5"/>
  <c r="AE555" i="5"/>
  <c r="AG564" i="5"/>
  <c r="AF564" i="5"/>
  <c r="AE564" i="5"/>
  <c r="AG565" i="5"/>
  <c r="AF565" i="5"/>
  <c r="AE565" i="5"/>
  <c r="J566" i="5"/>
  <c r="BB566" i="5"/>
  <c r="BA566" i="5"/>
  <c r="AX566" i="5"/>
  <c r="J567" i="5"/>
  <c r="BB567" i="5"/>
  <c r="BA567" i="5"/>
  <c r="AX567" i="5"/>
  <c r="AG572" i="5"/>
  <c r="AF572" i="5"/>
  <c r="AE572" i="5"/>
  <c r="AG573" i="5"/>
  <c r="AF573" i="5"/>
  <c r="AE573" i="5"/>
  <c r="AG574" i="5"/>
  <c r="AF574" i="5"/>
  <c r="AE574" i="5"/>
  <c r="AG575" i="5"/>
  <c r="AF575" i="5"/>
  <c r="AE575" i="5"/>
  <c r="AG589" i="5"/>
  <c r="AF589" i="5"/>
  <c r="AE589" i="5"/>
  <c r="AG590" i="5"/>
  <c r="AF590" i="5"/>
  <c r="AE590" i="5"/>
  <c r="J596" i="5"/>
  <c r="AX596" i="5"/>
  <c r="BB596" i="5"/>
  <c r="BA596" i="5"/>
  <c r="J597" i="5"/>
  <c r="AX597" i="5"/>
  <c r="BB597" i="5"/>
  <c r="BA597" i="5"/>
  <c r="AG610" i="5"/>
  <c r="AF610" i="5"/>
  <c r="AE610" i="5"/>
  <c r="AG611" i="5"/>
  <c r="AF611" i="5"/>
  <c r="AE611" i="5"/>
  <c r="AD612" i="5"/>
  <c r="AE612" i="5"/>
  <c r="AD614" i="5"/>
  <c r="AG614" i="5"/>
  <c r="AE614" i="5"/>
  <c r="AD615" i="5"/>
  <c r="AE615" i="5"/>
  <c r="J617" i="5"/>
  <c r="AX617" i="5"/>
  <c r="BB617" i="5"/>
  <c r="BA617" i="5"/>
  <c r="J618" i="5"/>
  <c r="AX618" i="5"/>
  <c r="BB618" i="5"/>
  <c r="BA618" i="5"/>
  <c r="AD619" i="5"/>
  <c r="AE619" i="5"/>
  <c r="AD620" i="5"/>
  <c r="AE620" i="5"/>
  <c r="AD621" i="5"/>
  <c r="AE621" i="5"/>
  <c r="J622" i="5"/>
  <c r="AX622" i="5"/>
  <c r="BB622" i="5"/>
  <c r="BA622" i="5"/>
  <c r="J623" i="5"/>
  <c r="AX623" i="5"/>
  <c r="BB623" i="5"/>
  <c r="BA623" i="5"/>
  <c r="AD625" i="5"/>
  <c r="AE625" i="5"/>
  <c r="AD626" i="5"/>
  <c r="AE626" i="5"/>
  <c r="J627" i="5"/>
  <c r="AX627" i="5"/>
  <c r="BB627" i="5"/>
  <c r="BA627" i="5"/>
  <c r="AG631" i="5"/>
  <c r="AF631" i="5"/>
  <c r="AE631" i="5"/>
  <c r="AG632" i="5"/>
  <c r="AF632" i="5"/>
  <c r="AE632" i="5"/>
  <c r="AG633" i="5"/>
  <c r="AF633" i="5"/>
  <c r="AE633" i="5"/>
  <c r="AG634" i="5"/>
  <c r="AF634" i="5"/>
  <c r="AE634" i="5"/>
  <c r="AD635" i="5"/>
  <c r="AE635" i="5"/>
  <c r="J636" i="5"/>
  <c r="AX636" i="5"/>
  <c r="BB636" i="5"/>
  <c r="BA636" i="5"/>
  <c r="AG637" i="5"/>
  <c r="AF637" i="5"/>
  <c r="AE637" i="5"/>
  <c r="AG638" i="5"/>
  <c r="AF638" i="5"/>
  <c r="AE638" i="5"/>
  <c r="AD643" i="5"/>
  <c r="AE643" i="5"/>
  <c r="J644" i="5"/>
  <c r="AX644" i="5"/>
  <c r="BB644" i="5"/>
  <c r="BA644" i="5"/>
  <c r="J645" i="5"/>
  <c r="AX645" i="5"/>
  <c r="BB645" i="5"/>
  <c r="BA645" i="5"/>
  <c r="AD646" i="5"/>
  <c r="AE646" i="5"/>
  <c r="AD647" i="5"/>
  <c r="AE647" i="5"/>
  <c r="AD648" i="5"/>
  <c r="AE648" i="5"/>
  <c r="J649" i="5"/>
  <c r="AX649" i="5"/>
  <c r="BB649" i="5"/>
  <c r="BA649" i="5"/>
  <c r="J651" i="5"/>
  <c r="AX651" i="5"/>
  <c r="BB651" i="5"/>
  <c r="BA651" i="5"/>
  <c r="AD652" i="5"/>
  <c r="AE652" i="5"/>
  <c r="AD653" i="5"/>
  <c r="AE653" i="5"/>
  <c r="J654" i="5"/>
  <c r="AX654" i="5"/>
  <c r="BB654" i="5"/>
  <c r="BA654" i="5"/>
  <c r="J655" i="5"/>
  <c r="AX655" i="5"/>
  <c r="BB655" i="5"/>
  <c r="BA655" i="5"/>
  <c r="J656" i="5"/>
  <c r="AX656" i="5"/>
  <c r="BB656" i="5"/>
  <c r="BA656" i="5"/>
  <c r="AG657" i="5"/>
  <c r="AF657" i="5"/>
  <c r="AE657" i="5"/>
  <c r="AG658" i="5"/>
  <c r="AF658" i="5"/>
  <c r="AE658" i="5"/>
  <c r="J659" i="5"/>
  <c r="AX659" i="5"/>
  <c r="BB659" i="5"/>
  <c r="BA659" i="5"/>
  <c r="J660" i="5"/>
  <c r="AX660" i="5"/>
  <c r="BB660" i="5"/>
  <c r="BA660" i="5"/>
  <c r="AD661" i="5"/>
  <c r="AE661" i="5"/>
  <c r="AG663" i="5"/>
  <c r="AF663" i="5"/>
  <c r="AE663" i="5"/>
  <c r="AG664" i="5"/>
  <c r="AF664" i="5"/>
  <c r="AE664" i="5"/>
  <c r="AG665" i="5"/>
  <c r="AF665" i="5"/>
  <c r="AE665" i="5"/>
  <c r="AG666" i="5"/>
  <c r="AF666" i="5"/>
  <c r="AE666" i="5"/>
  <c r="AG673" i="5"/>
  <c r="AF673" i="5"/>
  <c r="AE673" i="5"/>
  <c r="AG674" i="5"/>
  <c r="AF674" i="5"/>
  <c r="AE674" i="5"/>
  <c r="AG679" i="5"/>
  <c r="AF679" i="5"/>
  <c r="AE679" i="5"/>
  <c r="AG680" i="5"/>
  <c r="AF680" i="5"/>
  <c r="AE680" i="5"/>
  <c r="AD701" i="5"/>
  <c r="AE701" i="5"/>
  <c r="AG703" i="5"/>
  <c r="AD703" i="5"/>
  <c r="AE703" i="5"/>
  <c r="J704" i="5"/>
  <c r="BB704" i="5"/>
  <c r="BA704" i="5"/>
  <c r="AX704" i="5"/>
  <c r="AG705" i="5"/>
  <c r="AE705" i="5"/>
  <c r="AD705" i="5"/>
  <c r="AF706" i="5"/>
  <c r="AG706" i="5"/>
  <c r="AE706" i="5"/>
  <c r="J707" i="5"/>
  <c r="BB707" i="5"/>
  <c r="BA707" i="5"/>
  <c r="AX707" i="5"/>
  <c r="J708" i="5"/>
  <c r="BB708" i="5"/>
  <c r="BA708" i="5"/>
  <c r="AX708" i="5"/>
  <c r="J709" i="5"/>
  <c r="BB709" i="5"/>
  <c r="BA709" i="5"/>
  <c r="AX709" i="5"/>
  <c r="AE710" i="5"/>
  <c r="AD710" i="5"/>
  <c r="J711" i="5"/>
  <c r="AX711" i="5"/>
  <c r="BB711" i="5"/>
  <c r="BA711" i="5"/>
  <c r="J712" i="5"/>
  <c r="AX712" i="5"/>
  <c r="BB712" i="5"/>
  <c r="BA712" i="5"/>
  <c r="AD713" i="5"/>
  <c r="AE713" i="5"/>
  <c r="J714" i="5"/>
  <c r="AX714" i="5"/>
  <c r="BB714" i="5"/>
  <c r="BA714" i="5"/>
  <c r="J715" i="5"/>
  <c r="AX715" i="5"/>
  <c r="BB715" i="5"/>
  <c r="BA715" i="5"/>
  <c r="J716" i="5"/>
  <c r="AX716" i="5"/>
  <c r="BB716" i="5"/>
  <c r="BA716" i="5"/>
  <c r="R717" i="5"/>
  <c r="AX717" i="5"/>
  <c r="BB717" i="5"/>
  <c r="BA717" i="5"/>
  <c r="J718" i="5"/>
  <c r="AX718" i="5"/>
  <c r="BB718" i="5"/>
  <c r="BA718" i="5"/>
  <c r="J719" i="5"/>
  <c r="AX719" i="5"/>
  <c r="BB719" i="5"/>
  <c r="BA719" i="5"/>
  <c r="J720" i="5"/>
  <c r="AX720" i="5"/>
  <c r="BB720" i="5"/>
  <c r="BA720" i="5"/>
  <c r="J721" i="5"/>
  <c r="AX721" i="5"/>
  <c r="BB721" i="5"/>
  <c r="BA721" i="5"/>
  <c r="AD722" i="5"/>
  <c r="AE722" i="5"/>
  <c r="J723" i="5"/>
  <c r="AX723" i="5"/>
  <c r="BB723" i="5"/>
  <c r="BA723" i="5"/>
  <c r="AE726" i="5"/>
  <c r="AD726" i="5"/>
  <c r="AE727" i="5"/>
  <c r="AD727" i="5"/>
  <c r="AE728" i="5"/>
  <c r="AD728" i="5"/>
  <c r="J729" i="5"/>
  <c r="AX729" i="5"/>
  <c r="BB729" i="5"/>
  <c r="BA729" i="5"/>
  <c r="AF730" i="5"/>
  <c r="AE730" i="5"/>
  <c r="AG730" i="5"/>
  <c r="AF731" i="5"/>
  <c r="AE731" i="5"/>
  <c r="AG731" i="5"/>
  <c r="J732" i="5"/>
  <c r="AX732" i="5"/>
  <c r="BB732" i="5"/>
  <c r="BA732" i="5"/>
  <c r="J733" i="5"/>
  <c r="AX733" i="5"/>
  <c r="BB733" i="5"/>
  <c r="BA733" i="5"/>
  <c r="J734" i="5"/>
  <c r="AX734" i="5"/>
  <c r="BB734" i="5"/>
  <c r="BA734" i="5"/>
  <c r="J735" i="5"/>
  <c r="AX735" i="5"/>
  <c r="BB735" i="5"/>
  <c r="BA735" i="5"/>
  <c r="AE756" i="5"/>
  <c r="AD756" i="5"/>
  <c r="J757" i="5"/>
  <c r="AX757" i="5"/>
  <c r="BB757" i="5"/>
  <c r="BA757" i="5"/>
  <c r="J758" i="5"/>
  <c r="AX758" i="5"/>
  <c r="BB758" i="5"/>
  <c r="BA758" i="5"/>
  <c r="AE759" i="5"/>
  <c r="AD759" i="5"/>
  <c r="AE760" i="5"/>
  <c r="AD760" i="5"/>
  <c r="AE761" i="5"/>
  <c r="AD761" i="5"/>
  <c r="AE762" i="5"/>
  <c r="AD762" i="5"/>
  <c r="AE763" i="5"/>
  <c r="AD763" i="5"/>
  <c r="AE764" i="5"/>
  <c r="AD764" i="5"/>
  <c r="AE765" i="5"/>
  <c r="AD765" i="5"/>
  <c r="AE766" i="5"/>
  <c r="AD766" i="5"/>
  <c r="AE767" i="5"/>
  <c r="AD767" i="5"/>
  <c r="J768" i="5"/>
  <c r="AX768" i="5"/>
  <c r="BB768" i="5"/>
  <c r="BA768" i="5"/>
  <c r="AE769" i="5"/>
  <c r="AD769" i="5"/>
  <c r="AE770" i="5"/>
  <c r="AD770" i="5"/>
  <c r="J771" i="5"/>
  <c r="BB771" i="5"/>
  <c r="AX771" i="5"/>
  <c r="BA771" i="5"/>
  <c r="AE772" i="5"/>
  <c r="AD772" i="5"/>
  <c r="J773" i="5"/>
  <c r="BB773" i="5"/>
  <c r="BA773" i="5"/>
  <c r="AX773" i="5"/>
  <c r="AD774" i="5"/>
  <c r="AE774" i="5"/>
  <c r="J775" i="5"/>
  <c r="BB775" i="5"/>
  <c r="BA775" i="5"/>
  <c r="AX775" i="5"/>
  <c r="AE776" i="5"/>
  <c r="AD776" i="5"/>
  <c r="AE777" i="5"/>
  <c r="AD777" i="5"/>
  <c r="AE778" i="5"/>
  <c r="AD778" i="5"/>
  <c r="AE779" i="5"/>
  <c r="AD779" i="5"/>
  <c r="AE781" i="5"/>
  <c r="AD781" i="5"/>
  <c r="AE782" i="5"/>
  <c r="AD782" i="5"/>
  <c r="J783" i="5"/>
  <c r="BB783" i="5"/>
  <c r="BA783" i="5"/>
  <c r="AX783" i="5"/>
  <c r="AE784" i="5"/>
  <c r="AD784" i="5"/>
  <c r="AE785" i="5"/>
  <c r="AD785" i="5"/>
  <c r="AE787" i="5"/>
  <c r="AD787" i="5"/>
  <c r="J788" i="5"/>
  <c r="AX788" i="5"/>
  <c r="BB788" i="5"/>
  <c r="BA788" i="5"/>
  <c r="J789" i="5"/>
  <c r="AX789" i="5"/>
  <c r="BB789" i="5"/>
  <c r="BA789" i="5"/>
  <c r="J790" i="5"/>
  <c r="AX790" i="5"/>
  <c r="BB790" i="5"/>
  <c r="BA790" i="5"/>
  <c r="J791" i="5"/>
  <c r="AX791" i="5"/>
  <c r="BB791" i="5"/>
  <c r="BA791" i="5"/>
  <c r="AE792" i="5"/>
  <c r="AD792" i="5"/>
  <c r="AE793" i="5"/>
  <c r="AG793" i="5"/>
  <c r="AF793" i="5"/>
  <c r="AE794" i="5"/>
  <c r="AG794" i="5"/>
  <c r="AF794" i="5"/>
  <c r="AE797" i="5"/>
  <c r="AG797" i="5"/>
  <c r="AF797" i="5"/>
  <c r="AE799" i="5"/>
  <c r="AG799" i="5"/>
  <c r="AF799" i="5"/>
  <c r="AE800" i="5"/>
  <c r="AG800" i="5"/>
  <c r="AF800" i="5"/>
  <c r="AE798" i="5"/>
  <c r="AG798" i="5"/>
  <c r="AF798" i="5"/>
  <c r="AE801" i="5"/>
  <c r="AD801" i="5"/>
  <c r="J803" i="5"/>
  <c r="AX803" i="5"/>
  <c r="BB803" i="5"/>
  <c r="BA803" i="5"/>
  <c r="AE804" i="5"/>
  <c r="AG804" i="5"/>
  <c r="AF804" i="5"/>
  <c r="AE805" i="5"/>
  <c r="AG805" i="5"/>
  <c r="AF805" i="5"/>
  <c r="J806" i="5"/>
  <c r="AX806" i="5"/>
  <c r="BB806" i="5"/>
  <c r="BA806" i="5"/>
  <c r="J807" i="5"/>
  <c r="AX807" i="5"/>
  <c r="BB807" i="5"/>
  <c r="BA807" i="5"/>
  <c r="AE808" i="5"/>
  <c r="AG808" i="5"/>
  <c r="AF808" i="5"/>
  <c r="AE809" i="5"/>
  <c r="AG809" i="5"/>
  <c r="AF809" i="5"/>
  <c r="AE810" i="5"/>
  <c r="AG810" i="5"/>
  <c r="AF810" i="5"/>
  <c r="AE811" i="5"/>
  <c r="AG811" i="5"/>
  <c r="AF811" i="5"/>
  <c r="J815" i="5"/>
  <c r="AX815" i="5"/>
  <c r="BB815" i="5"/>
  <c r="BA815" i="5"/>
  <c r="J827" i="5"/>
  <c r="BB827" i="5"/>
  <c r="AX827" i="5"/>
  <c r="BA827" i="5"/>
  <c r="AE831" i="5"/>
  <c r="AG831" i="5"/>
  <c r="AF831" i="5"/>
  <c r="AE832" i="5"/>
  <c r="AG832" i="5"/>
  <c r="AF832" i="5"/>
  <c r="AE833" i="5"/>
  <c r="AD833" i="5"/>
  <c r="J834" i="5"/>
  <c r="BB834" i="5"/>
  <c r="BA834" i="5"/>
  <c r="AX834" i="5"/>
  <c r="J835" i="5"/>
  <c r="AX835" i="5"/>
  <c r="BB835" i="5"/>
  <c r="BA835" i="5"/>
  <c r="AE836" i="5"/>
  <c r="AD836" i="5"/>
  <c r="AE837" i="5"/>
  <c r="AD837" i="5"/>
  <c r="J838" i="5"/>
  <c r="AX838" i="5"/>
  <c r="BB838" i="5"/>
  <c r="BA838" i="5"/>
  <c r="J839" i="5"/>
  <c r="AX839" i="5"/>
  <c r="BB839" i="5"/>
  <c r="BA839" i="5"/>
  <c r="AG844" i="5"/>
  <c r="AF844" i="5"/>
  <c r="AE844" i="5"/>
  <c r="AG845" i="5"/>
  <c r="AF845" i="5"/>
  <c r="AE845" i="5"/>
  <c r="AD854" i="5"/>
  <c r="AE854" i="5"/>
  <c r="AG855" i="5"/>
  <c r="AF855" i="5"/>
  <c r="AE855" i="5"/>
  <c r="AG856" i="5"/>
  <c r="AF856" i="5"/>
  <c r="AE856" i="5"/>
  <c r="AG857" i="5"/>
  <c r="AF857" i="5"/>
  <c r="AE857" i="5"/>
  <c r="AD859" i="5"/>
  <c r="AE859" i="5"/>
  <c r="AD860" i="5"/>
  <c r="AE860" i="5"/>
  <c r="AD861" i="5"/>
  <c r="AE861" i="5"/>
  <c r="J862" i="5"/>
  <c r="AX862" i="5"/>
  <c r="BB862" i="5"/>
  <c r="BA862" i="5"/>
  <c r="J863" i="5"/>
  <c r="AX863" i="5"/>
  <c r="BB863" i="5"/>
  <c r="BA863" i="5"/>
  <c r="AD864" i="5"/>
  <c r="AE864" i="5"/>
  <c r="J865" i="5"/>
  <c r="AX865" i="5"/>
  <c r="BB865" i="5"/>
  <c r="BA865" i="5"/>
  <c r="J867" i="5"/>
  <c r="AX867" i="5"/>
  <c r="BB867" i="5"/>
  <c r="BA867" i="5"/>
  <c r="J868" i="5"/>
  <c r="AX868" i="5"/>
  <c r="BB868" i="5"/>
  <c r="BA868" i="5"/>
  <c r="AD869" i="5"/>
  <c r="AE869" i="5"/>
  <c r="AG870" i="5"/>
  <c r="AF870" i="5"/>
  <c r="AE870" i="5"/>
  <c r="AG871" i="5"/>
  <c r="AF871" i="5"/>
  <c r="AE871" i="5"/>
  <c r="AD872" i="5"/>
  <c r="AE872" i="5"/>
  <c r="AD873" i="5"/>
  <c r="AE873" i="5"/>
  <c r="J874" i="5"/>
  <c r="AX874" i="5"/>
  <c r="BB874" i="5"/>
  <c r="BA874" i="5"/>
  <c r="AG875" i="5"/>
  <c r="AF875" i="5"/>
  <c r="AE875" i="5"/>
  <c r="AG876" i="5"/>
  <c r="AF876" i="5"/>
  <c r="AE876" i="5"/>
  <c r="AD877" i="5"/>
  <c r="AE877" i="5"/>
  <c r="J878" i="5"/>
  <c r="AX878" i="5"/>
  <c r="BB878" i="5"/>
  <c r="BA878" i="5"/>
  <c r="AD879" i="5"/>
  <c r="AE879" i="5"/>
  <c r="J880" i="5"/>
  <c r="BB880" i="5"/>
  <c r="BA880" i="5"/>
  <c r="AX880" i="5"/>
  <c r="AE881" i="5"/>
  <c r="AD881" i="5"/>
  <c r="AE882" i="5"/>
  <c r="AG882" i="5"/>
  <c r="AF882" i="5"/>
  <c r="AE883" i="5"/>
  <c r="AG883" i="5"/>
  <c r="AF883" i="5"/>
  <c r="AE884" i="5"/>
  <c r="AG884" i="5"/>
  <c r="AF884" i="5"/>
  <c r="AE885" i="5"/>
  <c r="AG885" i="5"/>
  <c r="AF885" i="5"/>
  <c r="AE886" i="5"/>
  <c r="AG886" i="5"/>
  <c r="AF886" i="5"/>
  <c r="AE887" i="5"/>
  <c r="AG887" i="5"/>
  <c r="AF887" i="5"/>
  <c r="AE888" i="5"/>
  <c r="AG888" i="5"/>
  <c r="AF888" i="5"/>
  <c r="AE891" i="5"/>
  <c r="AG891" i="5"/>
  <c r="AF891" i="5"/>
  <c r="AE892" i="5"/>
  <c r="AG892" i="5"/>
  <c r="AF892" i="5"/>
  <c r="AE893" i="5"/>
  <c r="AG893" i="5"/>
  <c r="AF893" i="5"/>
  <c r="AE894" i="5"/>
  <c r="AG894" i="5"/>
  <c r="AF894" i="5"/>
  <c r="AE895" i="5"/>
  <c r="AG895" i="5"/>
  <c r="AF895" i="5"/>
  <c r="J896" i="5"/>
  <c r="AX896" i="5"/>
  <c r="BB896" i="5"/>
  <c r="BA896" i="5"/>
  <c r="J897" i="5"/>
  <c r="AX897" i="5"/>
  <c r="BB897" i="5"/>
  <c r="BA897" i="5"/>
  <c r="J898" i="5"/>
  <c r="AX898" i="5"/>
  <c r="BB898" i="5"/>
  <c r="BA898" i="5"/>
  <c r="J899" i="5"/>
  <c r="AX899" i="5"/>
  <c r="BB899" i="5"/>
  <c r="BA899" i="5"/>
  <c r="J900" i="5"/>
  <c r="AX900" i="5"/>
  <c r="BB900" i="5"/>
  <c r="BA900" i="5"/>
  <c r="AE901" i="5"/>
  <c r="AD901" i="5"/>
  <c r="J902" i="5"/>
  <c r="AX902" i="5"/>
  <c r="BB902" i="5"/>
  <c r="BA902" i="5"/>
  <c r="J903" i="5"/>
  <c r="AX903" i="5"/>
  <c r="BB903" i="5"/>
  <c r="BA903" i="5"/>
  <c r="AE904" i="5"/>
  <c r="AD904" i="5"/>
  <c r="AE906" i="5"/>
  <c r="AD906" i="5"/>
  <c r="AE907" i="5"/>
  <c r="AD907" i="5"/>
  <c r="J909" i="5"/>
  <c r="AX909" i="5"/>
  <c r="BB909" i="5"/>
  <c r="BA909" i="5"/>
  <c r="J910" i="5"/>
  <c r="AX910" i="5"/>
  <c r="BB910" i="5"/>
  <c r="BA910" i="5"/>
  <c r="J911" i="5"/>
  <c r="AX911" i="5"/>
  <c r="BB911" i="5"/>
  <c r="BA911" i="5"/>
  <c r="AE912" i="5"/>
  <c r="AD912" i="5"/>
  <c r="AE913" i="5"/>
  <c r="AD913" i="5"/>
  <c r="J914" i="5"/>
  <c r="AX914" i="5"/>
  <c r="BB914" i="5"/>
  <c r="BA914" i="5"/>
  <c r="J915" i="5"/>
  <c r="AX915" i="5"/>
  <c r="BB915" i="5"/>
  <c r="BA915" i="5"/>
  <c r="AE917" i="5"/>
  <c r="AG917" i="5"/>
  <c r="AF917" i="5"/>
  <c r="AE918" i="5"/>
  <c r="AG918" i="5"/>
  <c r="AF918" i="5"/>
  <c r="AE919" i="5"/>
  <c r="AD919" i="5"/>
  <c r="AE921" i="5"/>
  <c r="AD921" i="5"/>
  <c r="AE922" i="5"/>
  <c r="AD922" i="5"/>
  <c r="AE923" i="5"/>
  <c r="AD923" i="5"/>
  <c r="AE786" i="5"/>
  <c r="AD786" i="5"/>
  <c r="AX786" i="5"/>
  <c r="BB786" i="5"/>
  <c r="BA786" i="5"/>
  <c r="J260" i="5"/>
  <c r="AD260" i="5" s="1"/>
  <c r="AX260" i="5"/>
  <c r="BB260" i="5"/>
  <c r="BA260" i="5"/>
  <c r="J251" i="5"/>
  <c r="AE251" i="5" s="1"/>
  <c r="AX251" i="5"/>
  <c r="BB251" i="5"/>
  <c r="BA251" i="5"/>
  <c r="J255" i="5"/>
  <c r="AE255" i="5" s="1"/>
  <c r="AX255" i="5"/>
  <c r="BB255" i="5"/>
  <c r="BA255" i="5"/>
  <c r="J252" i="5"/>
  <c r="AD252" i="5" s="1"/>
  <c r="AX252" i="5"/>
  <c r="BB252" i="5"/>
  <c r="BA252" i="5"/>
  <c r="J253" i="5"/>
  <c r="AE253" i="5" s="1"/>
  <c r="AX253" i="5"/>
  <c r="BB253" i="5"/>
  <c r="BA253" i="5"/>
  <c r="J250" i="5"/>
  <c r="AD250" i="5" s="1"/>
  <c r="AX250" i="5"/>
  <c r="BB250" i="5"/>
  <c r="BA250" i="5"/>
  <c r="J254" i="5"/>
  <c r="AG254" i="5" s="1"/>
  <c r="BB254" i="5"/>
  <c r="BA254" i="5"/>
  <c r="AX254" i="5"/>
  <c r="J243" i="5"/>
  <c r="AD243" i="5" s="1"/>
  <c r="AX243" i="5"/>
  <c r="BB243" i="5"/>
  <c r="BA243" i="5"/>
  <c r="AE221" i="5"/>
  <c r="AD221" i="5"/>
  <c r="AE225" i="5"/>
  <c r="AD225" i="5"/>
  <c r="AD234" i="5"/>
  <c r="AE234" i="5"/>
  <c r="AG238" i="5"/>
  <c r="AF238" i="5"/>
  <c r="AE238" i="5"/>
  <c r="AG264" i="5"/>
  <c r="AF264" i="5"/>
  <c r="AE264" i="5"/>
  <c r="AG268" i="5"/>
  <c r="AF268" i="5"/>
  <c r="AE268" i="5"/>
  <c r="AG272" i="5"/>
  <c r="AF272" i="5"/>
  <c r="AE272" i="5"/>
  <c r="AD276" i="5"/>
  <c r="AE276" i="5"/>
  <c r="AD280" i="5"/>
  <c r="AE280" i="5"/>
  <c r="AF222" i="5"/>
  <c r="AE222" i="5"/>
  <c r="AG222" i="5"/>
  <c r="AE226" i="5"/>
  <c r="AD226" i="5"/>
  <c r="AG231" i="5"/>
  <c r="AF231" i="5"/>
  <c r="AE231" i="5"/>
  <c r="AD235" i="5"/>
  <c r="AE235" i="5"/>
  <c r="AD239" i="5"/>
  <c r="AE239" i="5"/>
  <c r="AD244" i="5"/>
  <c r="AE244" i="5"/>
  <c r="AD248" i="5"/>
  <c r="AE248" i="5"/>
  <c r="AD256" i="5"/>
  <c r="AE256" i="5"/>
  <c r="AD261" i="5"/>
  <c r="AE261" i="5"/>
  <c r="AG265" i="5"/>
  <c r="AF265" i="5"/>
  <c r="AE265" i="5"/>
  <c r="AG269" i="5"/>
  <c r="AF269" i="5"/>
  <c r="AE269" i="5"/>
  <c r="AD273" i="5"/>
  <c r="AE273" i="5"/>
  <c r="AD277" i="5"/>
  <c r="AE277" i="5"/>
  <c r="AD281" i="5"/>
  <c r="AE281" i="5"/>
  <c r="AF223" i="5"/>
  <c r="AE223" i="5"/>
  <c r="AG223" i="5"/>
  <c r="AE227" i="5"/>
  <c r="AD227" i="5"/>
  <c r="AG232" i="5"/>
  <c r="AF232" i="5"/>
  <c r="AE232" i="5"/>
  <c r="AD236" i="5"/>
  <c r="AE236" i="5"/>
  <c r="AD240" i="5"/>
  <c r="AE240" i="5"/>
  <c r="AG245" i="5"/>
  <c r="AF245" i="5"/>
  <c r="AE245" i="5"/>
  <c r="AD249" i="5"/>
  <c r="AE249" i="5"/>
  <c r="AD257" i="5"/>
  <c r="AE257" i="5"/>
  <c r="AD262" i="5"/>
  <c r="AE262" i="5"/>
  <c r="AD266" i="5"/>
  <c r="AG266" i="5"/>
  <c r="AE266" i="5"/>
  <c r="AD270" i="5"/>
  <c r="AG270" i="5"/>
  <c r="AE270" i="5"/>
  <c r="AD274" i="5"/>
  <c r="AE274" i="5"/>
  <c r="AD278" i="5"/>
  <c r="AE278" i="5"/>
  <c r="AD282" i="5"/>
  <c r="AE282" i="5"/>
  <c r="AD233" i="5"/>
  <c r="AE233" i="5"/>
  <c r="AG237" i="5"/>
  <c r="AF237" i="5"/>
  <c r="AE237" i="5"/>
  <c r="AD241" i="5"/>
  <c r="AE241" i="5"/>
  <c r="AG246" i="5"/>
  <c r="AF246" i="5"/>
  <c r="AE246" i="5"/>
  <c r="AD258" i="5"/>
  <c r="AE258" i="5"/>
  <c r="AD263" i="5"/>
  <c r="AG263" i="5"/>
  <c r="AE263" i="5"/>
  <c r="AD267" i="5"/>
  <c r="AG267" i="5"/>
  <c r="AE267" i="5"/>
  <c r="AG271" i="5"/>
  <c r="AF271" i="5"/>
  <c r="AE271" i="5"/>
  <c r="AD275" i="5"/>
  <c r="AE275" i="5"/>
  <c r="AD279" i="5"/>
  <c r="AE279" i="5"/>
  <c r="AE229" i="5"/>
  <c r="AD229" i="5"/>
  <c r="AX12" i="5"/>
  <c r="BB12" i="5"/>
  <c r="BA12" i="5"/>
  <c r="AX16" i="5"/>
  <c r="BB16" i="5"/>
  <c r="BA16" i="5"/>
  <c r="AE24" i="5"/>
  <c r="AD24" i="5"/>
  <c r="AE27" i="5"/>
  <c r="AD27" i="5"/>
  <c r="AE32" i="5"/>
  <c r="AD32" i="5"/>
  <c r="AE36" i="5"/>
  <c r="AD36" i="5"/>
  <c r="AE40" i="5"/>
  <c r="AD40" i="5"/>
  <c r="AE43" i="5"/>
  <c r="AD43" i="5"/>
  <c r="AE47" i="5"/>
  <c r="AD47" i="5"/>
  <c r="AE55" i="5"/>
  <c r="AD55" i="5"/>
  <c r="AE59" i="5"/>
  <c r="AD59" i="5"/>
  <c r="AE64" i="5"/>
  <c r="AD64" i="5"/>
  <c r="AE69" i="5"/>
  <c r="AD69" i="5"/>
  <c r="AE73" i="5"/>
  <c r="AD73" i="5"/>
  <c r="AE77" i="5"/>
  <c r="AD77" i="5"/>
  <c r="AE81" i="5"/>
  <c r="AD81" i="5"/>
  <c r="AE85" i="5"/>
  <c r="AD85" i="5"/>
  <c r="AE90" i="5"/>
  <c r="AD90" i="5"/>
  <c r="AE94" i="5"/>
  <c r="AD94" i="5"/>
  <c r="AE98" i="5"/>
  <c r="AG98" i="5"/>
  <c r="AF98" i="5"/>
  <c r="AE133" i="5"/>
  <c r="AD133" i="5"/>
  <c r="AE137" i="5"/>
  <c r="AD137" i="5"/>
  <c r="AE140" i="5"/>
  <c r="AD140" i="5"/>
  <c r="AE145" i="5"/>
  <c r="AD145" i="5"/>
  <c r="AE149" i="5"/>
  <c r="AD149" i="5"/>
  <c r="AE153" i="5"/>
  <c r="AD153" i="5"/>
  <c r="AE157" i="5"/>
  <c r="AD157" i="5"/>
  <c r="AE161" i="5"/>
  <c r="AD161" i="5"/>
  <c r="AE165" i="5"/>
  <c r="AD165" i="5"/>
  <c r="AX13" i="5"/>
  <c r="BB13" i="5"/>
  <c r="BA13" i="5"/>
  <c r="AX17" i="5"/>
  <c r="BB17" i="5"/>
  <c r="BA17" i="5"/>
  <c r="AE25" i="5"/>
  <c r="AD25" i="5"/>
  <c r="AE29" i="5"/>
  <c r="AD29" i="5"/>
  <c r="AE33" i="5"/>
  <c r="AD33" i="5"/>
  <c r="AE37" i="5"/>
  <c r="AD37" i="5"/>
  <c r="AE41" i="5"/>
  <c r="AD41" i="5"/>
  <c r="AE44" i="5"/>
  <c r="AD44" i="5"/>
  <c r="AE48" i="5"/>
  <c r="AG48" i="5"/>
  <c r="AF48" i="5"/>
  <c r="AE56" i="5"/>
  <c r="AD56" i="5"/>
  <c r="AE60" i="5"/>
  <c r="AD60" i="5"/>
  <c r="AE65" i="5"/>
  <c r="AD65" i="5"/>
  <c r="AE70" i="5"/>
  <c r="AD70" i="5"/>
  <c r="AE74" i="5"/>
  <c r="AD74" i="5"/>
  <c r="AG74" i="5"/>
  <c r="AE78" i="5"/>
  <c r="AD78" i="5"/>
  <c r="AE82" i="5"/>
  <c r="AD82" i="5"/>
  <c r="AE86" i="5"/>
  <c r="AD86" i="5"/>
  <c r="AE91" i="5"/>
  <c r="AD91" i="5"/>
  <c r="AE95" i="5"/>
  <c r="AD95" i="5"/>
  <c r="AD134" i="5"/>
  <c r="AE141" i="5"/>
  <c r="AD141" i="5"/>
  <c r="AE146" i="5"/>
  <c r="AD146" i="5"/>
  <c r="AE150" i="5"/>
  <c r="AD150" i="5"/>
  <c r="AD154" i="5"/>
  <c r="AE158" i="5"/>
  <c r="AD158" i="5"/>
  <c r="AE162" i="5"/>
  <c r="AD162" i="5"/>
  <c r="AE10" i="5"/>
  <c r="AG10" i="5"/>
  <c r="AF10" i="5"/>
  <c r="AX14" i="5"/>
  <c r="BB14" i="5"/>
  <c r="BA14" i="5"/>
  <c r="AE22" i="5"/>
  <c r="AD22" i="5"/>
  <c r="AD26" i="5"/>
  <c r="AE30" i="5"/>
  <c r="AD30" i="5"/>
  <c r="AF34" i="5"/>
  <c r="AE34" i="5"/>
  <c r="AG34" i="5"/>
  <c r="AF38" i="5"/>
  <c r="AE38" i="5"/>
  <c r="AG38" i="5"/>
  <c r="AE45" i="5"/>
  <c r="AD45" i="5"/>
  <c r="AE49" i="5"/>
  <c r="AF49" i="5"/>
  <c r="AG49" i="5"/>
  <c r="AE57" i="5"/>
  <c r="AD57" i="5"/>
  <c r="AE61" i="5"/>
  <c r="AD61" i="5"/>
  <c r="AE67" i="5"/>
  <c r="AD67" i="5"/>
  <c r="AE71" i="5"/>
  <c r="AD71" i="5"/>
  <c r="AE75" i="5"/>
  <c r="AD75" i="5"/>
  <c r="AG75" i="5"/>
  <c r="AE79" i="5"/>
  <c r="AD79" i="5"/>
  <c r="AE83" i="5"/>
  <c r="AD83" i="5"/>
  <c r="AE88" i="5"/>
  <c r="AD88" i="5"/>
  <c r="AE92" i="5"/>
  <c r="AD92" i="5"/>
  <c r="AE96" i="5"/>
  <c r="AD96" i="5"/>
  <c r="AE103" i="5"/>
  <c r="AG103" i="5"/>
  <c r="AF103" i="5"/>
  <c r="AE135" i="5"/>
  <c r="AD135" i="5"/>
  <c r="AE138" i="5"/>
  <c r="AD138" i="5"/>
  <c r="AG138" i="5"/>
  <c r="AE143" i="5"/>
  <c r="AD143" i="5"/>
  <c r="AE147" i="5"/>
  <c r="AD147" i="5"/>
  <c r="AE151" i="5"/>
  <c r="AD151" i="5"/>
  <c r="AE155" i="5"/>
  <c r="AD155" i="5"/>
  <c r="AE159" i="5"/>
  <c r="AD159" i="5"/>
  <c r="AE163" i="5"/>
  <c r="AD163" i="5"/>
  <c r="AE167" i="5"/>
  <c r="AD167" i="5"/>
  <c r="AG11" i="5"/>
  <c r="AF11" i="5"/>
  <c r="AE11" i="5"/>
  <c r="AX15" i="5"/>
  <c r="BB15" i="5"/>
  <c r="BA15" i="5"/>
  <c r="AE28" i="5"/>
  <c r="AD28" i="5"/>
  <c r="AF35" i="5"/>
  <c r="AE35" i="5"/>
  <c r="AG35" i="5"/>
  <c r="AF39" i="5"/>
  <c r="AG39" i="5"/>
  <c r="AE46" i="5"/>
  <c r="AD46" i="5"/>
  <c r="AE54" i="5"/>
  <c r="AD54" i="5"/>
  <c r="AE63" i="5"/>
  <c r="AD63" i="5"/>
  <c r="AE68" i="5"/>
  <c r="AD68" i="5"/>
  <c r="AD72" i="5"/>
  <c r="AE76" i="5"/>
  <c r="AE80" i="5"/>
  <c r="AD80" i="5"/>
  <c r="AE84" i="5"/>
  <c r="AD84" i="5"/>
  <c r="AE89" i="5"/>
  <c r="AD89" i="5"/>
  <c r="AE93" i="5"/>
  <c r="AD93" i="5"/>
  <c r="AE97" i="5"/>
  <c r="AG97" i="5"/>
  <c r="AF97" i="5"/>
  <c r="AE132" i="5"/>
  <c r="AD132" i="5"/>
  <c r="AE136" i="5"/>
  <c r="AD136" i="5"/>
  <c r="AE139" i="5"/>
  <c r="AD139" i="5"/>
  <c r="AE144" i="5"/>
  <c r="AD144" i="5"/>
  <c r="AE148" i="5"/>
  <c r="AD148" i="5"/>
  <c r="AE156" i="5"/>
  <c r="AD156" i="5"/>
  <c r="AE160" i="5"/>
  <c r="AD160" i="5"/>
  <c r="AE164" i="5"/>
  <c r="AD164" i="5"/>
  <c r="AE170" i="5"/>
  <c r="AG170" i="5"/>
  <c r="AF170" i="5"/>
  <c r="AG169" i="5"/>
  <c r="AF169" i="5"/>
  <c r="AE169" i="5"/>
  <c r="AE5" i="5"/>
  <c r="AD5" i="5"/>
  <c r="J7" i="5"/>
  <c r="J6" i="5"/>
  <c r="J13" i="5"/>
  <c r="J15" i="5"/>
  <c r="J17" i="5"/>
  <c r="J9" i="5"/>
  <c r="J8" i="5"/>
  <c r="J12" i="5"/>
  <c r="J14" i="5"/>
  <c r="J16" i="5"/>
  <c r="R416" i="5"/>
  <c r="J519" i="5"/>
  <c r="J717" i="5"/>
  <c r="J426" i="5"/>
  <c r="R26" i="5"/>
  <c r="AE26" i="5" s="1"/>
  <c r="R425" i="5"/>
  <c r="R427" i="5"/>
  <c r="R716" i="5"/>
  <c r="F724" i="5"/>
  <c r="F725" i="5"/>
  <c r="AG104" i="5" l="1"/>
  <c r="AD31" i="5"/>
  <c r="AE104" i="5"/>
  <c r="AD42" i="5"/>
  <c r="AD166" i="5"/>
  <c r="AD228" i="5"/>
  <c r="AG228" i="5"/>
  <c r="AD58" i="5"/>
  <c r="AD224" i="5"/>
  <c r="AE247" i="5"/>
  <c r="J528" i="5"/>
  <c r="BB528" i="5"/>
  <c r="AD23" i="5"/>
  <c r="AD152" i="5"/>
  <c r="AD168" i="5"/>
  <c r="AI724" i="5"/>
  <c r="AH724" i="5"/>
  <c r="AE252" i="5"/>
  <c r="AD251" i="5"/>
  <c r="AD255" i="5"/>
  <c r="AD254" i="5"/>
  <c r="AE254" i="5"/>
  <c r="AE243" i="5"/>
  <c r="AD253" i="5"/>
  <c r="AF114" i="5"/>
  <c r="AG114" i="5"/>
  <c r="AE114" i="5"/>
  <c r="AE260" i="5"/>
  <c r="AE250" i="5"/>
  <c r="AD322" i="5"/>
  <c r="AE322" i="5"/>
  <c r="AE216" i="5"/>
  <c r="AG216" i="5"/>
  <c r="AF216" i="5"/>
  <c r="AF113" i="5"/>
  <c r="AE113" i="5"/>
  <c r="AG113" i="5"/>
  <c r="AE215" i="5"/>
  <c r="AG215" i="5"/>
  <c r="AF215" i="5"/>
  <c r="AE426" i="5"/>
  <c r="AD426" i="5"/>
  <c r="AE500" i="5"/>
  <c r="AG500" i="5"/>
  <c r="AF500" i="5"/>
  <c r="AE499" i="5"/>
  <c r="AF499" i="5"/>
  <c r="AG499" i="5"/>
  <c r="AE495" i="5"/>
  <c r="AD495" i="5"/>
  <c r="AE494" i="5"/>
  <c r="AD494" i="5"/>
  <c r="AE492" i="5"/>
  <c r="AD492" i="5"/>
  <c r="AE490" i="5"/>
  <c r="AD490" i="5"/>
  <c r="AG490" i="5"/>
  <c r="AE489" i="5"/>
  <c r="AD489" i="5"/>
  <c r="AE487" i="5"/>
  <c r="AD487" i="5"/>
  <c r="AE486" i="5"/>
  <c r="AD486" i="5"/>
  <c r="AE485" i="5"/>
  <c r="AD485" i="5"/>
  <c r="AE482" i="5"/>
  <c r="AD482" i="5"/>
  <c r="AE479" i="5"/>
  <c r="AD479" i="5"/>
  <c r="AG479" i="5"/>
  <c r="AE478" i="5"/>
  <c r="AD478" i="5"/>
  <c r="AE477" i="5"/>
  <c r="AD477" i="5"/>
  <c r="AG472" i="5"/>
  <c r="AF472" i="5"/>
  <c r="AE472" i="5"/>
  <c r="AD471" i="5"/>
  <c r="AE471" i="5"/>
  <c r="AE470" i="5"/>
  <c r="AD470" i="5"/>
  <c r="AE469" i="5"/>
  <c r="AD469" i="5"/>
  <c r="AE468" i="5"/>
  <c r="AD468" i="5"/>
  <c r="AE436" i="5"/>
  <c r="AD436" i="5"/>
  <c r="AG433" i="5"/>
  <c r="AE433" i="5"/>
  <c r="AD433" i="5"/>
  <c r="AG432" i="5"/>
  <c r="AE432" i="5"/>
  <c r="AD432" i="5"/>
  <c r="AE428" i="5"/>
  <c r="AD428" i="5"/>
  <c r="AE427" i="5"/>
  <c r="AD427" i="5"/>
  <c r="AE425" i="5"/>
  <c r="AD425" i="5"/>
  <c r="AF420" i="5"/>
  <c r="AG420" i="5"/>
  <c r="AE420" i="5"/>
  <c r="AE419" i="5"/>
  <c r="AD419" i="5"/>
  <c r="AG419" i="5"/>
  <c r="AE418" i="5"/>
  <c r="AD418" i="5"/>
  <c r="AE417" i="5"/>
  <c r="AD417" i="5"/>
  <c r="AE416" i="5"/>
  <c r="AD416" i="5"/>
  <c r="AE415" i="5"/>
  <c r="AD415" i="5"/>
  <c r="AE414" i="5"/>
  <c r="AD414" i="5"/>
  <c r="AG404" i="5"/>
  <c r="AF404" i="5"/>
  <c r="AE404" i="5"/>
  <c r="AG403" i="5"/>
  <c r="AF403" i="5"/>
  <c r="AE403" i="5"/>
  <c r="AG393" i="5"/>
  <c r="AF393" i="5"/>
  <c r="AE393" i="5"/>
  <c r="AE391" i="5"/>
  <c r="AD391" i="5"/>
  <c r="AE390" i="5"/>
  <c r="AD390" i="5"/>
  <c r="AG370" i="5"/>
  <c r="AF370" i="5"/>
  <c r="AE370" i="5"/>
  <c r="AG369" i="5"/>
  <c r="AF369" i="5"/>
  <c r="AE369" i="5"/>
  <c r="AE341" i="5"/>
  <c r="AD341" i="5"/>
  <c r="AE335" i="5"/>
  <c r="AD335" i="5"/>
  <c r="AE333" i="5"/>
  <c r="AD333" i="5"/>
  <c r="J725" i="5"/>
  <c r="AX725" i="5"/>
  <c r="BB725" i="5"/>
  <c r="BA725" i="5"/>
  <c r="J724" i="5"/>
  <c r="AX724" i="5"/>
  <c r="BB724" i="5"/>
  <c r="BA724" i="5"/>
  <c r="AD717" i="5"/>
  <c r="AE717" i="5"/>
  <c r="AE519" i="5"/>
  <c r="AG519" i="5"/>
  <c r="AF519" i="5"/>
  <c r="AE915" i="5"/>
  <c r="AD915" i="5"/>
  <c r="AE914" i="5"/>
  <c r="AD914" i="5"/>
  <c r="AE911" i="5"/>
  <c r="AD911" i="5"/>
  <c r="AE910" i="5"/>
  <c r="AD910" i="5"/>
  <c r="AE909" i="5"/>
  <c r="AD909" i="5"/>
  <c r="AE903" i="5"/>
  <c r="AD903" i="5"/>
  <c r="AE902" i="5"/>
  <c r="AD902" i="5"/>
  <c r="AE900" i="5"/>
  <c r="AD900" i="5"/>
  <c r="AE899" i="5"/>
  <c r="AD899" i="5"/>
  <c r="AE898" i="5"/>
  <c r="AD898" i="5"/>
  <c r="AE897" i="5"/>
  <c r="AD897" i="5"/>
  <c r="AE896" i="5"/>
  <c r="AD896" i="5"/>
  <c r="AD880" i="5"/>
  <c r="AE880" i="5"/>
  <c r="AD878" i="5"/>
  <c r="AE878" i="5"/>
  <c r="AD874" i="5"/>
  <c r="AE874" i="5"/>
  <c r="AD868" i="5"/>
  <c r="AE868" i="5"/>
  <c r="AD867" i="5"/>
  <c r="AE867" i="5"/>
  <c r="AD865" i="5"/>
  <c r="AE865" i="5"/>
  <c r="AD863" i="5"/>
  <c r="AE863" i="5"/>
  <c r="AD862" i="5"/>
  <c r="AE862" i="5"/>
  <c r="AD839" i="5"/>
  <c r="AE839" i="5"/>
  <c r="AD838" i="5"/>
  <c r="AE838" i="5"/>
  <c r="AE835" i="5"/>
  <c r="AD835" i="5"/>
  <c r="AE834" i="5"/>
  <c r="AD834" i="5"/>
  <c r="AE827" i="5"/>
  <c r="AG827" i="5"/>
  <c r="AF827" i="5"/>
  <c r="AE815" i="5"/>
  <c r="AG815" i="5"/>
  <c r="AF815" i="5"/>
  <c r="AE807" i="5"/>
  <c r="AG807" i="5"/>
  <c r="AF807" i="5"/>
  <c r="AE806" i="5"/>
  <c r="AG806" i="5"/>
  <c r="AF806" i="5"/>
  <c r="AE803" i="5"/>
  <c r="AD803" i="5"/>
  <c r="AE791" i="5"/>
  <c r="AD791" i="5"/>
  <c r="AE790" i="5"/>
  <c r="AD790" i="5"/>
  <c r="AE789" i="5"/>
  <c r="AD789" i="5"/>
  <c r="AE788" i="5"/>
  <c r="AD788" i="5"/>
  <c r="AE783" i="5"/>
  <c r="AD783" i="5"/>
  <c r="AD775" i="5"/>
  <c r="AE775" i="5"/>
  <c r="AE773" i="5"/>
  <c r="AD773" i="5"/>
  <c r="AE771" i="5"/>
  <c r="AD771" i="5"/>
  <c r="AE768" i="5"/>
  <c r="AD768" i="5"/>
  <c r="AE758" i="5"/>
  <c r="AD758" i="5"/>
  <c r="AE757" i="5"/>
  <c r="AD757" i="5"/>
  <c r="AF735" i="5"/>
  <c r="AE735" i="5"/>
  <c r="AG735" i="5"/>
  <c r="AF734" i="5"/>
  <c r="AE734" i="5"/>
  <c r="AG734" i="5"/>
  <c r="AF733" i="5"/>
  <c r="AE733" i="5"/>
  <c r="AG733" i="5"/>
  <c r="AF732" i="5"/>
  <c r="AE732" i="5"/>
  <c r="AG732" i="5"/>
  <c r="AE729" i="5"/>
  <c r="AD729" i="5"/>
  <c r="AD723" i="5"/>
  <c r="AE723" i="5"/>
  <c r="AD721" i="5"/>
  <c r="AE721" i="5"/>
  <c r="AD720" i="5"/>
  <c r="AE720" i="5"/>
  <c r="AD719" i="5"/>
  <c r="AE719" i="5"/>
  <c r="AD718" i="5"/>
  <c r="AE718" i="5"/>
  <c r="AD716" i="5"/>
  <c r="AG716" i="5"/>
  <c r="AE716" i="5"/>
  <c r="AD715" i="5"/>
  <c r="AE715" i="5"/>
  <c r="AD714" i="5"/>
  <c r="AE714" i="5"/>
  <c r="AD712" i="5"/>
  <c r="AE712" i="5"/>
  <c r="AD711" i="5"/>
  <c r="AE711" i="5"/>
  <c r="AG709" i="5"/>
  <c r="AD709" i="5"/>
  <c r="AE709" i="5"/>
  <c r="AG708" i="5"/>
  <c r="AE708" i="5"/>
  <c r="AD708" i="5"/>
  <c r="AF707" i="5"/>
  <c r="AG707" i="5"/>
  <c r="AE707" i="5"/>
  <c r="AG704" i="5"/>
  <c r="AE704" i="5"/>
  <c r="AD704" i="5"/>
  <c r="AG660" i="5"/>
  <c r="AF660" i="5"/>
  <c r="AE660" i="5"/>
  <c r="AG659" i="5"/>
  <c r="AF659" i="5"/>
  <c r="AE659" i="5"/>
  <c r="AD656" i="5"/>
  <c r="AE656" i="5"/>
  <c r="AD655" i="5"/>
  <c r="AE655" i="5"/>
  <c r="AD654" i="5"/>
  <c r="AE654" i="5"/>
  <c r="AD651" i="5"/>
  <c r="AE651" i="5"/>
  <c r="AD649" i="5"/>
  <c r="AE649" i="5"/>
  <c r="AD645" i="5"/>
  <c r="AE645" i="5"/>
  <c r="AD644" i="5"/>
  <c r="AE644" i="5"/>
  <c r="AD636" i="5"/>
  <c r="AE636" i="5"/>
  <c r="AD627" i="5"/>
  <c r="AE627" i="5"/>
  <c r="AD623" i="5"/>
  <c r="AE623" i="5"/>
  <c r="AD622" i="5"/>
  <c r="AE622" i="5"/>
  <c r="AD618" i="5"/>
  <c r="AE618" i="5"/>
  <c r="AD617" i="5"/>
  <c r="AE617" i="5"/>
  <c r="AG597" i="5"/>
  <c r="AF597" i="5"/>
  <c r="AE597" i="5"/>
  <c r="AG596" i="5"/>
  <c r="AF596" i="5"/>
  <c r="AE596" i="5"/>
  <c r="AG567" i="5"/>
  <c r="AF567" i="5"/>
  <c r="AE567" i="5"/>
  <c r="AG566" i="5"/>
  <c r="AF566" i="5"/>
  <c r="AE566" i="5"/>
  <c r="AE545" i="5"/>
  <c r="AD545" i="5"/>
  <c r="AE534" i="5"/>
  <c r="AG534" i="5"/>
  <c r="AF534" i="5"/>
  <c r="AE527" i="5"/>
  <c r="AG527" i="5"/>
  <c r="AF527" i="5"/>
  <c r="AE526" i="5"/>
  <c r="AD526" i="5"/>
  <c r="AE522" i="5"/>
  <c r="AD522" i="5"/>
  <c r="J520" i="5"/>
  <c r="AX520" i="5"/>
  <c r="BB520" i="5"/>
  <c r="BA520" i="5"/>
  <c r="AE518" i="5"/>
  <c r="AD518" i="5"/>
  <c r="AE516" i="5"/>
  <c r="AD516" i="5"/>
  <c r="AE514" i="5"/>
  <c r="AD514" i="5"/>
  <c r="AE512" i="5"/>
  <c r="AD512" i="5"/>
  <c r="AG512" i="5"/>
  <c r="AF14" i="5"/>
  <c r="AE14" i="5"/>
  <c r="AG14" i="5"/>
  <c r="AF17" i="5"/>
  <c r="AE17" i="5"/>
  <c r="AG17" i="5"/>
  <c r="AE7" i="5"/>
  <c r="AD7" i="5"/>
  <c r="AF12" i="5"/>
  <c r="AE12" i="5"/>
  <c r="AG12" i="5"/>
  <c r="AF15" i="5"/>
  <c r="AE15" i="5"/>
  <c r="AG15" i="5"/>
  <c r="AD8" i="5"/>
  <c r="AE8" i="5"/>
  <c r="AF13" i="5"/>
  <c r="AE13" i="5"/>
  <c r="AG13" i="5"/>
  <c r="AF16" i="5"/>
  <c r="AE16" i="5"/>
  <c r="AG16" i="5"/>
  <c r="AE9" i="5"/>
  <c r="AD9" i="5"/>
  <c r="AE6" i="5"/>
  <c r="AD6" i="5"/>
  <c r="F670" i="2"/>
  <c r="AC670" i="2"/>
  <c r="F770" i="2"/>
  <c r="F769" i="2"/>
  <c r="AA770" i="2"/>
  <c r="AA769" i="2"/>
  <c r="AW601" i="2"/>
  <c r="AT601" i="2"/>
  <c r="AO601" i="2"/>
  <c r="AA601" i="2"/>
  <c r="J601" i="2"/>
  <c r="AB601" i="2" s="1"/>
  <c r="AW600" i="2"/>
  <c r="AT600" i="2"/>
  <c r="AO600" i="2"/>
  <c r="AA600" i="2"/>
  <c r="J600" i="2"/>
  <c r="AD600" i="2" s="1"/>
  <c r="F569" i="2"/>
  <c r="F568" i="2"/>
  <c r="AA569" i="2"/>
  <c r="AA568" i="2"/>
  <c r="AE528" i="5" l="1"/>
  <c r="AG528" i="5"/>
  <c r="AF528" i="5"/>
  <c r="AE520" i="5"/>
  <c r="AG520" i="5"/>
  <c r="AG924" i="5" s="1"/>
  <c r="AF520" i="5"/>
  <c r="AF924" i="5" s="1"/>
  <c r="AD724" i="5"/>
  <c r="AE724" i="5"/>
  <c r="AE725" i="5"/>
  <c r="AD725" i="5"/>
  <c r="AW568" i="2"/>
  <c r="AW569" i="2"/>
  <c r="AW769" i="2"/>
  <c r="AT770" i="2"/>
  <c r="J670" i="2"/>
  <c r="AB670" i="2" s="1"/>
  <c r="AW670" i="2"/>
  <c r="AO670" i="2"/>
  <c r="AT670" i="2"/>
  <c r="AT769" i="2"/>
  <c r="J770" i="2"/>
  <c r="AD770" i="2" s="1"/>
  <c r="AO770" i="2"/>
  <c r="J769" i="2"/>
  <c r="AD769" i="2" s="1"/>
  <c r="J569" i="2"/>
  <c r="AB569" i="2" s="1"/>
  <c r="J568" i="2"/>
  <c r="AD568" i="2" s="1"/>
  <c r="AT569" i="2"/>
  <c r="AW770" i="2"/>
  <c r="AO769" i="2"/>
  <c r="AB770" i="2"/>
  <c r="AC601" i="2"/>
  <c r="AB600" i="2"/>
  <c r="AC600" i="2"/>
  <c r="AD601" i="2"/>
  <c r="AO569" i="2"/>
  <c r="AT568" i="2"/>
  <c r="AO568" i="2"/>
  <c r="F825" i="2"/>
  <c r="AD824" i="2"/>
  <c r="AC824" i="2"/>
  <c r="AW824" i="2"/>
  <c r="F752" i="2"/>
  <c r="AW751" i="2"/>
  <c r="AT751" i="2"/>
  <c r="AO751" i="2"/>
  <c r="AD751" i="2"/>
  <c r="AC751" i="2"/>
  <c r="J751" i="2"/>
  <c r="AB751" i="2" s="1"/>
  <c r="F628" i="2"/>
  <c r="F627" i="2"/>
  <c r="AA628" i="2"/>
  <c r="AA627" i="2"/>
  <c r="AE924" i="5" l="1"/>
  <c r="I6" i="4"/>
  <c r="I4" i="4"/>
  <c r="I5" i="4"/>
  <c r="H5" i="4"/>
  <c r="AD924" i="5"/>
  <c r="AW627" i="2"/>
  <c r="AW628" i="2"/>
  <c r="AD670" i="2"/>
  <c r="AA670" i="2"/>
  <c r="AC769" i="2"/>
  <c r="AB769" i="2"/>
  <c r="AB568" i="2"/>
  <c r="AC569" i="2"/>
  <c r="AC770" i="2"/>
  <c r="AD569" i="2"/>
  <c r="AO627" i="2"/>
  <c r="AC568" i="2"/>
  <c r="AT627" i="2"/>
  <c r="J627" i="2"/>
  <c r="AD627" i="2" s="1"/>
  <c r="AT824" i="2"/>
  <c r="J824" i="2"/>
  <c r="AO824" i="2"/>
  <c r="AA751" i="2"/>
  <c r="AT628" i="2"/>
  <c r="J628" i="2"/>
  <c r="AB628" i="2" s="1"/>
  <c r="AO628" i="2"/>
  <c r="AC627" i="2"/>
  <c r="AD623" i="2"/>
  <c r="AC623" i="2"/>
  <c r="F623" i="2"/>
  <c r="F701" i="2"/>
  <c r="F700" i="2"/>
  <c r="F699" i="2"/>
  <c r="F698" i="2"/>
  <c r="AA701" i="2"/>
  <c r="AA700" i="2"/>
  <c r="AA699" i="2"/>
  <c r="AA698" i="2"/>
  <c r="F539" i="2"/>
  <c r="F538" i="2"/>
  <c r="AA539" i="2"/>
  <c r="AA538" i="2"/>
  <c r="AD457" i="2"/>
  <c r="AC457" i="2"/>
  <c r="F457" i="2"/>
  <c r="F353" i="2"/>
  <c r="F352" i="2"/>
  <c r="AA353" i="2"/>
  <c r="AA352" i="2"/>
  <c r="F307" i="2"/>
  <c r="AW306" i="2"/>
  <c r="AT306" i="2"/>
  <c r="AO306" i="2"/>
  <c r="AD306" i="2"/>
  <c r="AC306" i="2"/>
  <c r="J306" i="2"/>
  <c r="AB306" i="2" s="1"/>
  <c r="F256" i="2"/>
  <c r="AC256" i="2"/>
  <c r="F264" i="2"/>
  <c r="AD264" i="2"/>
  <c r="AC264" i="2"/>
  <c r="F251" i="2"/>
  <c r="AD251" i="2"/>
  <c r="AC251" i="2"/>
  <c r="AW10" i="2"/>
  <c r="AW11" i="2"/>
  <c r="AW18" i="2"/>
  <c r="AW19" i="2"/>
  <c r="AW20" i="2"/>
  <c r="AW21" i="2"/>
  <c r="AW22" i="2"/>
  <c r="AW27" i="2"/>
  <c r="AW28" i="2"/>
  <c r="AW29" i="2"/>
  <c r="AW30" i="2"/>
  <c r="AW33" i="2"/>
  <c r="AW35" i="2"/>
  <c r="AW38" i="2"/>
  <c r="AW40" i="2"/>
  <c r="AW41" i="2"/>
  <c r="AW47" i="2"/>
  <c r="AW48" i="2"/>
  <c r="AW49" i="2"/>
  <c r="AW50" i="2"/>
  <c r="AW51" i="2"/>
  <c r="AW52" i="2"/>
  <c r="AW53" i="2"/>
  <c r="AW54" i="2"/>
  <c r="AW59" i="2"/>
  <c r="AW62" i="2"/>
  <c r="AW63" i="2"/>
  <c r="AW64" i="2"/>
  <c r="AW65" i="2"/>
  <c r="AW66" i="2"/>
  <c r="AW72" i="2"/>
  <c r="AW75" i="2"/>
  <c r="AW77" i="2"/>
  <c r="AW78" i="2"/>
  <c r="AW79" i="2"/>
  <c r="AW81" i="2"/>
  <c r="AW82" i="2"/>
  <c r="AW85" i="2"/>
  <c r="AW86" i="2"/>
  <c r="AW87" i="2"/>
  <c r="AW88" i="2"/>
  <c r="AW91" i="2"/>
  <c r="AW92" i="2"/>
  <c r="AW93" i="2"/>
  <c r="AW94" i="2"/>
  <c r="AW95" i="2"/>
  <c r="AW96" i="2"/>
  <c r="AW97" i="2"/>
  <c r="AW98" i="2"/>
  <c r="AW99" i="2"/>
  <c r="AW102" i="2"/>
  <c r="AW103" i="2"/>
  <c r="AW104" i="2"/>
  <c r="AW105" i="2"/>
  <c r="AW106" i="2"/>
  <c r="AW107" i="2"/>
  <c r="AW108" i="2"/>
  <c r="AW109" i="2"/>
  <c r="AW112" i="2"/>
  <c r="AW113" i="2"/>
  <c r="AW114" i="2"/>
  <c r="AW115" i="2"/>
  <c r="AW116" i="2"/>
  <c r="AW117" i="2"/>
  <c r="AW118" i="2"/>
  <c r="AW119" i="2"/>
  <c r="AW120" i="2"/>
  <c r="AW121" i="2"/>
  <c r="AW122" i="2"/>
  <c r="AW123" i="2"/>
  <c r="AW124" i="2"/>
  <c r="AW125" i="2"/>
  <c r="AW126" i="2"/>
  <c r="AW127" i="2"/>
  <c r="AW128" i="2"/>
  <c r="AW129" i="2"/>
  <c r="AW132" i="2"/>
  <c r="AW133" i="2"/>
  <c r="AW135" i="2"/>
  <c r="AW136" i="2"/>
  <c r="AW138" i="2"/>
  <c r="AW139" i="2"/>
  <c r="AW140" i="2"/>
  <c r="AW141" i="2"/>
  <c r="AW142" i="2"/>
  <c r="AW144" i="2"/>
  <c r="AW145" i="2"/>
  <c r="AW146" i="2"/>
  <c r="AW147" i="2"/>
  <c r="AW149" i="2"/>
  <c r="AW152" i="2"/>
  <c r="AW154" i="2"/>
  <c r="AW155" i="2"/>
  <c r="AW156" i="2"/>
  <c r="AW158" i="2"/>
  <c r="AW159" i="2"/>
  <c r="AW165" i="2"/>
  <c r="AW166" i="2"/>
  <c r="AW167" i="2"/>
  <c r="AW168" i="2"/>
  <c r="AW169" i="2"/>
  <c r="AW170" i="2"/>
  <c r="AW171" i="2"/>
  <c r="AW172" i="2"/>
  <c r="AW173" i="2"/>
  <c r="AW174" i="2"/>
  <c r="AW175" i="2"/>
  <c r="AW176" i="2"/>
  <c r="AW177" i="2"/>
  <c r="AW178" i="2"/>
  <c r="AW179" i="2"/>
  <c r="AW180" i="2"/>
  <c r="AW181" i="2"/>
  <c r="AW182" i="2"/>
  <c r="AW183" i="2"/>
  <c r="AW184" i="2"/>
  <c r="AW185" i="2"/>
  <c r="AW186" i="2"/>
  <c r="AW187" i="2"/>
  <c r="AW188" i="2"/>
  <c r="AW189" i="2"/>
  <c r="AW190" i="2"/>
  <c r="AW191" i="2"/>
  <c r="AW192" i="2"/>
  <c r="AW193" i="2"/>
  <c r="AW194" i="2"/>
  <c r="AW195" i="2"/>
  <c r="AW196" i="2"/>
  <c r="AW197" i="2"/>
  <c r="AW198" i="2"/>
  <c r="AW199" i="2"/>
  <c r="AW200" i="2"/>
  <c r="AW201" i="2"/>
  <c r="AW202" i="2"/>
  <c r="AW203" i="2"/>
  <c r="AW204" i="2"/>
  <c r="AW205" i="2"/>
  <c r="AW206" i="2"/>
  <c r="AW209" i="2"/>
  <c r="AW210" i="2"/>
  <c r="AW211" i="2"/>
  <c r="AW212" i="2"/>
  <c r="AW213" i="2"/>
  <c r="AW214" i="2"/>
  <c r="AW215" i="2"/>
  <c r="AW218" i="2"/>
  <c r="AW219" i="2"/>
  <c r="AW222" i="2"/>
  <c r="AW223" i="2"/>
  <c r="AW224" i="2"/>
  <c r="AW226" i="2"/>
  <c r="AW227" i="2"/>
  <c r="AW229" i="2"/>
  <c r="AW232" i="2"/>
  <c r="AW236" i="2"/>
  <c r="AW238" i="2"/>
  <c r="AW239" i="2"/>
  <c r="AW246" i="2"/>
  <c r="AW248" i="2"/>
  <c r="AW250" i="2"/>
  <c r="AW252" i="2"/>
  <c r="AW254" i="2"/>
  <c r="AW258" i="2"/>
  <c r="AW261" i="2"/>
  <c r="AW263" i="2"/>
  <c r="AW266" i="2"/>
  <c r="AW268" i="2"/>
  <c r="AW269" i="2"/>
  <c r="AW270" i="2"/>
  <c r="AW271" i="2"/>
  <c r="AW272" i="2"/>
  <c r="AW273" i="2"/>
  <c r="AW274" i="2"/>
  <c r="AW275" i="2"/>
  <c r="AW276" i="2"/>
  <c r="AW277" i="2"/>
  <c r="AW278" i="2"/>
  <c r="AW279" i="2"/>
  <c r="AW280" i="2"/>
  <c r="AW281" i="2"/>
  <c r="AW282" i="2"/>
  <c r="AW283" i="2"/>
  <c r="AW284" i="2"/>
  <c r="AW285" i="2"/>
  <c r="AW286" i="2"/>
  <c r="AW287" i="2"/>
  <c r="AW288" i="2"/>
  <c r="AW289" i="2"/>
  <c r="AW290" i="2"/>
  <c r="AW291" i="2"/>
  <c r="AW292" i="2"/>
  <c r="AW293" i="2"/>
  <c r="AW294" i="2"/>
  <c r="AW295" i="2"/>
  <c r="AW296" i="2"/>
  <c r="AW297" i="2"/>
  <c r="AW298" i="2"/>
  <c r="AW299" i="2"/>
  <c r="AW300" i="2"/>
  <c r="AW301" i="2"/>
  <c r="AW302" i="2"/>
  <c r="AW303" i="2"/>
  <c r="AW304" i="2"/>
  <c r="AW305" i="2"/>
  <c r="AW307" i="2"/>
  <c r="AW308" i="2"/>
  <c r="AW309" i="2"/>
  <c r="AW310" i="2"/>
  <c r="AW311" i="2"/>
  <c r="AW312" i="2"/>
  <c r="AW313" i="2"/>
  <c r="AW314" i="2"/>
  <c r="AW315" i="2"/>
  <c r="AW316" i="2"/>
  <c r="AW317" i="2"/>
  <c r="AW319" i="2"/>
  <c r="AW321" i="2"/>
  <c r="AW322" i="2"/>
  <c r="AW323" i="2"/>
  <c r="AW324" i="2"/>
  <c r="AW326" i="2"/>
  <c r="AW327" i="2"/>
  <c r="AW328" i="2"/>
  <c r="AW329" i="2"/>
  <c r="AW330" i="2"/>
  <c r="AW331" i="2"/>
  <c r="AW332" i="2"/>
  <c r="AW333" i="2"/>
  <c r="AW334" i="2"/>
  <c r="AW335" i="2"/>
  <c r="AW336" i="2"/>
  <c r="AW337" i="2"/>
  <c r="AW338" i="2"/>
  <c r="AW339" i="2"/>
  <c r="AW340" i="2"/>
  <c r="AW341" i="2"/>
  <c r="AW342" i="2"/>
  <c r="AW343" i="2"/>
  <c r="AW344" i="2"/>
  <c r="AW345" i="2"/>
  <c r="AW346" i="2"/>
  <c r="AW347" i="2"/>
  <c r="AW348" i="2"/>
  <c r="AW349" i="2"/>
  <c r="AW350" i="2"/>
  <c r="AW351" i="2"/>
  <c r="AW354" i="2"/>
  <c r="AW355" i="2"/>
  <c r="AW356" i="2"/>
  <c r="AW357" i="2"/>
  <c r="AW358" i="2"/>
  <c r="AW359" i="2"/>
  <c r="AW360" i="2"/>
  <c r="AW361" i="2"/>
  <c r="AW362" i="2"/>
  <c r="AW363" i="2"/>
  <c r="AW364" i="2"/>
  <c r="AW365" i="2"/>
  <c r="AW366" i="2"/>
  <c r="AW367" i="2"/>
  <c r="AW368" i="2"/>
  <c r="AW369" i="2"/>
  <c r="AW370" i="2"/>
  <c r="AW373" i="2"/>
  <c r="AW375" i="2"/>
  <c r="AW376" i="2"/>
  <c r="AW377" i="2"/>
  <c r="AW378" i="2"/>
  <c r="AW379" i="2"/>
  <c r="AW380" i="2"/>
  <c r="AW381" i="2"/>
  <c r="AW382" i="2"/>
  <c r="AW383" i="2"/>
  <c r="AW386" i="2"/>
  <c r="AW387" i="2"/>
  <c r="AW388" i="2"/>
  <c r="AW389" i="2"/>
  <c r="AW390" i="2"/>
  <c r="AW391" i="2"/>
  <c r="AW392" i="2"/>
  <c r="AW393" i="2"/>
  <c r="AW394" i="2"/>
  <c r="AW402" i="2"/>
  <c r="AW403" i="2"/>
  <c r="AW404" i="2"/>
  <c r="AW405" i="2"/>
  <c r="AW410" i="2"/>
  <c r="AW413" i="2"/>
  <c r="AW414" i="2"/>
  <c r="AW416" i="2"/>
  <c r="AW417" i="2"/>
  <c r="AW418" i="2"/>
  <c r="AW419" i="2"/>
  <c r="AW420" i="2"/>
  <c r="AW421" i="2"/>
  <c r="AW422" i="2"/>
  <c r="AW423" i="2"/>
  <c r="AW424" i="2"/>
  <c r="AW425" i="2"/>
  <c r="AW426" i="2"/>
  <c r="AW427" i="2"/>
  <c r="AW428" i="2"/>
  <c r="AW429" i="2"/>
  <c r="AW430" i="2"/>
  <c r="AW431" i="2"/>
  <c r="AW432" i="2"/>
  <c r="AW433" i="2"/>
  <c r="AW434" i="2"/>
  <c r="AW435" i="2"/>
  <c r="AW436" i="2"/>
  <c r="AW437" i="2"/>
  <c r="AW438" i="2"/>
  <c r="AW439" i="2"/>
  <c r="AW440" i="2"/>
  <c r="AW441" i="2"/>
  <c r="AW442" i="2"/>
  <c r="AW443" i="2"/>
  <c r="AW444" i="2"/>
  <c r="AW445" i="2"/>
  <c r="AW446" i="2"/>
  <c r="AW452" i="2"/>
  <c r="AW453" i="2"/>
  <c r="AW454" i="2"/>
  <c r="AW455" i="2"/>
  <c r="AW459" i="2"/>
  <c r="AW460" i="2"/>
  <c r="AW462" i="2"/>
  <c r="AW466" i="2"/>
  <c r="AW469" i="2"/>
  <c r="AW473" i="2"/>
  <c r="AW474" i="2"/>
  <c r="AW475" i="2"/>
  <c r="AW478" i="2"/>
  <c r="AW479" i="2"/>
  <c r="AW480" i="2"/>
  <c r="AW481" i="2"/>
  <c r="AW482" i="2"/>
  <c r="AW483" i="2"/>
  <c r="AW484" i="2"/>
  <c r="AW485" i="2"/>
  <c r="AW486" i="2"/>
  <c r="AW487" i="2"/>
  <c r="AW488" i="2"/>
  <c r="AW490" i="2"/>
  <c r="AW493" i="2"/>
  <c r="AW497" i="2"/>
  <c r="AW499" i="2"/>
  <c r="AW500" i="2"/>
  <c r="AW503" i="2"/>
  <c r="AW504" i="2"/>
  <c r="AW505" i="2"/>
  <c r="AW507" i="2"/>
  <c r="AW508" i="2"/>
  <c r="AW509" i="2"/>
  <c r="AW510" i="2"/>
  <c r="AW511" i="2"/>
  <c r="AW512" i="2"/>
  <c r="AW513" i="2"/>
  <c r="AW514" i="2"/>
  <c r="AW515" i="2"/>
  <c r="AW516" i="2"/>
  <c r="AW518" i="2"/>
  <c r="AW519" i="2"/>
  <c r="AW520" i="2"/>
  <c r="AW521" i="2"/>
  <c r="AW522" i="2"/>
  <c r="AW523" i="2"/>
  <c r="AW524" i="2"/>
  <c r="AW525" i="2"/>
  <c r="AW526" i="2"/>
  <c r="AW527" i="2"/>
  <c r="AW528" i="2"/>
  <c r="AW529" i="2"/>
  <c r="AW530" i="2"/>
  <c r="AW531" i="2"/>
  <c r="AW532" i="2"/>
  <c r="AW533" i="2"/>
  <c r="AW534" i="2"/>
  <c r="AW535" i="2"/>
  <c r="AW536" i="2"/>
  <c r="AW537" i="2"/>
  <c r="AW540" i="2"/>
  <c r="AW541" i="2"/>
  <c r="AW542" i="2"/>
  <c r="AW543" i="2"/>
  <c r="AW544" i="2"/>
  <c r="AW545" i="2"/>
  <c r="AW546" i="2"/>
  <c r="AW547" i="2"/>
  <c r="AW548" i="2"/>
  <c r="AW549" i="2"/>
  <c r="AW550" i="2"/>
  <c r="AW551" i="2"/>
  <c r="AW552" i="2"/>
  <c r="AW553" i="2"/>
  <c r="AW554" i="2"/>
  <c r="AW555" i="2"/>
  <c r="AW556" i="2"/>
  <c r="AW557" i="2"/>
  <c r="AW558" i="2"/>
  <c r="AW559" i="2"/>
  <c r="AW560" i="2"/>
  <c r="AW561" i="2"/>
  <c r="AW562" i="2"/>
  <c r="AW563" i="2"/>
  <c r="AW564" i="2"/>
  <c r="AW565" i="2"/>
  <c r="AW566" i="2"/>
  <c r="AW567" i="2"/>
  <c r="AW570" i="2"/>
  <c r="AW571" i="2"/>
  <c r="AW572" i="2"/>
  <c r="AW573" i="2"/>
  <c r="AW574" i="2"/>
  <c r="AW575" i="2"/>
  <c r="AW576" i="2"/>
  <c r="AW577" i="2"/>
  <c r="AW578" i="2"/>
  <c r="AW579" i="2"/>
  <c r="AW580" i="2"/>
  <c r="AW581" i="2"/>
  <c r="AW582" i="2"/>
  <c r="AW583" i="2"/>
  <c r="AW584" i="2"/>
  <c r="AW585" i="2"/>
  <c r="AW586" i="2"/>
  <c r="AW589" i="2"/>
  <c r="AW590" i="2"/>
  <c r="AW591" i="2"/>
  <c r="AW594" i="2"/>
  <c r="AW595" i="2"/>
  <c r="AW597" i="2"/>
  <c r="AW598" i="2"/>
  <c r="AW599" i="2"/>
  <c r="AW602" i="2"/>
  <c r="AW603" i="2"/>
  <c r="AW604" i="2"/>
  <c r="AW606" i="2"/>
  <c r="AW607" i="2"/>
  <c r="AW608" i="2"/>
  <c r="AW609" i="2"/>
  <c r="AW610" i="2"/>
  <c r="AW611" i="2"/>
  <c r="AW612" i="2"/>
  <c r="AW615" i="2"/>
  <c r="AW616" i="2"/>
  <c r="AW617" i="2"/>
  <c r="AW620" i="2"/>
  <c r="AW621" i="2"/>
  <c r="AW625" i="2"/>
  <c r="AW626" i="2"/>
  <c r="AW629" i="2"/>
  <c r="AW630" i="2"/>
  <c r="AW631" i="2"/>
  <c r="AW632" i="2"/>
  <c r="AW633" i="2"/>
  <c r="AW634" i="2"/>
  <c r="AW635" i="2"/>
  <c r="AW636" i="2"/>
  <c r="AW637" i="2"/>
  <c r="AW638" i="2"/>
  <c r="AW639" i="2"/>
  <c r="AW640" i="2"/>
  <c r="AW641" i="2"/>
  <c r="AW642" i="2"/>
  <c r="AW643" i="2"/>
  <c r="AW644" i="2"/>
  <c r="AW645" i="2"/>
  <c r="AW646" i="2"/>
  <c r="AW647" i="2"/>
  <c r="AW648" i="2"/>
  <c r="AW649" i="2"/>
  <c r="AW650" i="2"/>
  <c r="AW651" i="2"/>
  <c r="AW652" i="2"/>
  <c r="AW653" i="2"/>
  <c r="AW654" i="2"/>
  <c r="AW655" i="2"/>
  <c r="AW656" i="2"/>
  <c r="AW657" i="2"/>
  <c r="AW658" i="2"/>
  <c r="AW659" i="2"/>
  <c r="AW660" i="2"/>
  <c r="AW661" i="2"/>
  <c r="AW662" i="2"/>
  <c r="AW663" i="2"/>
  <c r="AW664" i="2"/>
  <c r="AW665" i="2"/>
  <c r="AW666" i="2"/>
  <c r="AW667" i="2"/>
  <c r="AW668" i="2"/>
  <c r="AW669" i="2"/>
  <c r="AW671" i="2"/>
  <c r="AW672" i="2"/>
  <c r="AW676" i="2"/>
  <c r="AW679" i="2"/>
  <c r="AW688" i="2"/>
  <c r="AW692" i="2"/>
  <c r="AW693" i="2"/>
  <c r="AW694" i="2"/>
  <c r="AW696" i="2"/>
  <c r="AW697" i="2"/>
  <c r="AW702" i="2"/>
  <c r="AW703" i="2"/>
  <c r="AW704" i="2"/>
  <c r="AW705" i="2"/>
  <c r="AW706" i="2"/>
  <c r="AW707" i="2"/>
  <c r="AW708" i="2"/>
  <c r="AW709" i="2"/>
  <c r="AW710" i="2"/>
  <c r="AW711" i="2"/>
  <c r="AW712" i="2"/>
  <c r="AW713" i="2"/>
  <c r="AW714" i="2"/>
  <c r="AW715" i="2"/>
  <c r="AW716" i="2"/>
  <c r="AW717" i="2"/>
  <c r="AW718" i="2"/>
  <c r="AW719" i="2"/>
  <c r="AW720" i="2"/>
  <c r="AW721" i="2"/>
  <c r="AW722" i="2"/>
  <c r="AW725" i="2"/>
  <c r="AW726" i="2"/>
  <c r="AW727" i="2"/>
  <c r="AW728" i="2"/>
  <c r="AW729" i="2"/>
  <c r="AW730" i="2"/>
  <c r="AW731" i="2"/>
  <c r="AW732" i="2"/>
  <c r="AW733" i="2"/>
  <c r="AW735" i="2"/>
  <c r="AW736" i="2"/>
  <c r="AW738" i="2"/>
  <c r="AW740" i="2"/>
  <c r="AW742" i="2"/>
  <c r="AW743" i="2"/>
  <c r="AW744" i="2"/>
  <c r="AW745" i="2"/>
  <c r="AW746" i="2"/>
  <c r="AW747" i="2"/>
  <c r="AW749" i="2"/>
  <c r="AW750" i="2"/>
  <c r="AW752" i="2"/>
  <c r="AW756" i="2"/>
  <c r="AW757" i="2"/>
  <c r="AW758" i="2"/>
  <c r="AW759" i="2"/>
  <c r="AW760" i="2"/>
  <c r="AW761" i="2"/>
  <c r="AW762" i="2"/>
  <c r="AW763" i="2"/>
  <c r="AW764" i="2"/>
  <c r="AW765" i="2"/>
  <c r="AW767" i="2"/>
  <c r="AW768" i="2"/>
  <c r="AW771" i="2"/>
  <c r="AW772" i="2"/>
  <c r="AW773" i="2"/>
  <c r="AW774" i="2"/>
  <c r="AW775" i="2"/>
  <c r="AW776" i="2"/>
  <c r="AW777" i="2"/>
  <c r="AW779" i="2"/>
  <c r="AW780" i="2"/>
  <c r="AW781" i="2"/>
  <c r="AW782" i="2"/>
  <c r="AW783" i="2"/>
  <c r="AW784" i="2"/>
  <c r="AW785" i="2"/>
  <c r="AW786" i="2"/>
  <c r="AW787" i="2"/>
  <c r="AW788" i="2"/>
  <c r="AW789" i="2"/>
  <c r="AW791" i="2"/>
  <c r="AW792" i="2"/>
  <c r="AW793" i="2"/>
  <c r="AW796" i="2"/>
  <c r="AW797" i="2"/>
  <c r="AW800" i="2"/>
  <c r="AW801" i="2"/>
  <c r="AW802" i="2"/>
  <c r="AW803" i="2"/>
  <c r="AW804" i="2"/>
  <c r="AW805" i="2"/>
  <c r="AW806" i="2"/>
  <c r="AW807" i="2"/>
  <c r="AW808" i="2"/>
  <c r="AW809" i="2"/>
  <c r="AW810" i="2"/>
  <c r="AW811" i="2"/>
  <c r="AW812" i="2"/>
  <c r="AW813" i="2"/>
  <c r="AW814" i="2"/>
  <c r="AW815" i="2"/>
  <c r="AW816" i="2"/>
  <c r="AW817" i="2"/>
  <c r="AW818" i="2"/>
  <c r="AW819" i="2"/>
  <c r="AW820" i="2"/>
  <c r="AW821" i="2"/>
  <c r="AW828" i="2"/>
  <c r="AW829" i="2"/>
  <c r="AW830" i="2"/>
  <c r="AW831" i="2"/>
  <c r="AW832" i="2"/>
  <c r="AW834" i="2"/>
  <c r="AW835" i="2"/>
  <c r="AW836" i="2"/>
  <c r="AW838" i="2"/>
  <c r="AW840" i="2"/>
  <c r="AW841" i="2"/>
  <c r="AW842" i="2"/>
  <c r="AW843" i="2"/>
  <c r="AW844" i="2"/>
  <c r="AW845" i="2"/>
  <c r="AW846" i="2"/>
  <c r="AW847" i="2"/>
  <c r="AW848" i="2"/>
  <c r="AW849" i="2"/>
  <c r="AW850" i="2"/>
  <c r="AW851" i="2"/>
  <c r="AW852" i="2"/>
  <c r="AW853" i="2"/>
  <c r="AW854" i="2"/>
  <c r="AW860" i="2"/>
  <c r="AW863" i="2"/>
  <c r="AW864" i="2"/>
  <c r="AW865" i="2"/>
  <c r="AW869" i="2"/>
  <c r="AW870" i="2"/>
  <c r="AW873" i="2"/>
  <c r="AW874" i="2"/>
  <c r="AW875" i="2"/>
  <c r="AW876" i="2"/>
  <c r="AW877" i="2"/>
  <c r="AW878" i="2"/>
  <c r="AW5" i="2"/>
  <c r="AT10" i="2"/>
  <c r="AT11" i="2"/>
  <c r="AT18" i="2"/>
  <c r="AT19" i="2"/>
  <c r="AT20" i="2"/>
  <c r="AT21" i="2"/>
  <c r="AT22" i="2"/>
  <c r="AT27" i="2"/>
  <c r="AT28" i="2"/>
  <c r="AT29" i="2"/>
  <c r="AT30" i="2"/>
  <c r="AT33" i="2"/>
  <c r="AT35" i="2"/>
  <c r="AT38" i="2"/>
  <c r="AT40" i="2"/>
  <c r="AT41" i="2"/>
  <c r="AT47" i="2"/>
  <c r="AT48" i="2"/>
  <c r="AT49" i="2"/>
  <c r="AT50" i="2"/>
  <c r="AT51" i="2"/>
  <c r="AT52" i="2"/>
  <c r="AT53" i="2"/>
  <c r="AT54" i="2"/>
  <c r="AT59" i="2"/>
  <c r="AT62" i="2"/>
  <c r="AT63" i="2"/>
  <c r="AT64" i="2"/>
  <c r="AT65" i="2"/>
  <c r="AT66" i="2"/>
  <c r="AT72" i="2"/>
  <c r="AT75" i="2"/>
  <c r="AT77" i="2"/>
  <c r="AT78" i="2"/>
  <c r="AT79" i="2"/>
  <c r="AT81" i="2"/>
  <c r="AT82" i="2"/>
  <c r="AT85" i="2"/>
  <c r="AT86" i="2"/>
  <c r="AT87" i="2"/>
  <c r="AT88" i="2"/>
  <c r="AT91" i="2"/>
  <c r="AT92" i="2"/>
  <c r="AT93" i="2"/>
  <c r="AT94" i="2"/>
  <c r="AT95" i="2"/>
  <c r="AT96" i="2"/>
  <c r="AT97" i="2"/>
  <c r="AT98" i="2"/>
  <c r="AT99" i="2"/>
  <c r="AT102" i="2"/>
  <c r="AT103" i="2"/>
  <c r="AT104" i="2"/>
  <c r="AT105" i="2"/>
  <c r="AT106" i="2"/>
  <c r="AT107" i="2"/>
  <c r="AT108" i="2"/>
  <c r="AT109" i="2"/>
  <c r="AT112" i="2"/>
  <c r="AT113" i="2"/>
  <c r="AT114" i="2"/>
  <c r="AT115" i="2"/>
  <c r="AT116" i="2"/>
  <c r="AT117" i="2"/>
  <c r="AT118" i="2"/>
  <c r="AT119" i="2"/>
  <c r="AT120" i="2"/>
  <c r="AT121" i="2"/>
  <c r="AT122" i="2"/>
  <c r="AT123" i="2"/>
  <c r="AT124" i="2"/>
  <c r="AT125" i="2"/>
  <c r="AT126" i="2"/>
  <c r="AT127" i="2"/>
  <c r="AT128" i="2"/>
  <c r="AT129" i="2"/>
  <c r="AT132" i="2"/>
  <c r="AT133" i="2"/>
  <c r="AT135" i="2"/>
  <c r="AT136" i="2"/>
  <c r="AT138" i="2"/>
  <c r="AT139" i="2"/>
  <c r="AT140" i="2"/>
  <c r="AT141" i="2"/>
  <c r="AT142" i="2"/>
  <c r="AT144" i="2"/>
  <c r="AT145" i="2"/>
  <c r="AT146" i="2"/>
  <c r="AT147" i="2"/>
  <c r="AT149" i="2"/>
  <c r="AT152" i="2"/>
  <c r="AT154" i="2"/>
  <c r="AT155" i="2"/>
  <c r="AT156" i="2"/>
  <c r="AT158" i="2"/>
  <c r="AT159" i="2"/>
  <c r="AT165" i="2"/>
  <c r="AT166" i="2"/>
  <c r="AT167" i="2"/>
  <c r="AT168" i="2"/>
  <c r="AT169" i="2"/>
  <c r="AT170" i="2"/>
  <c r="AT171" i="2"/>
  <c r="AT172" i="2"/>
  <c r="AT173" i="2"/>
  <c r="AT174" i="2"/>
  <c r="AT175" i="2"/>
  <c r="AT176" i="2"/>
  <c r="AT177" i="2"/>
  <c r="AT178" i="2"/>
  <c r="AT179" i="2"/>
  <c r="AT180" i="2"/>
  <c r="AT181" i="2"/>
  <c r="AT182" i="2"/>
  <c r="AT183" i="2"/>
  <c r="AT184" i="2"/>
  <c r="AT185" i="2"/>
  <c r="AT186" i="2"/>
  <c r="AT187" i="2"/>
  <c r="AT188" i="2"/>
  <c r="AT189" i="2"/>
  <c r="AT190" i="2"/>
  <c r="AT191" i="2"/>
  <c r="AT192" i="2"/>
  <c r="AT193" i="2"/>
  <c r="AT194" i="2"/>
  <c r="AT195" i="2"/>
  <c r="AT196" i="2"/>
  <c r="AT197" i="2"/>
  <c r="AT198" i="2"/>
  <c r="AT199" i="2"/>
  <c r="AT200" i="2"/>
  <c r="AT201" i="2"/>
  <c r="AT202" i="2"/>
  <c r="AT203" i="2"/>
  <c r="AT204" i="2"/>
  <c r="AT205" i="2"/>
  <c r="AT206" i="2"/>
  <c r="AT209" i="2"/>
  <c r="AT210" i="2"/>
  <c r="AT211" i="2"/>
  <c r="AT212" i="2"/>
  <c r="AT213" i="2"/>
  <c r="AT214" i="2"/>
  <c r="AT215" i="2"/>
  <c r="AT218" i="2"/>
  <c r="AT219" i="2"/>
  <c r="AT222" i="2"/>
  <c r="AT223" i="2"/>
  <c r="AT224" i="2"/>
  <c r="AT226" i="2"/>
  <c r="AT227" i="2"/>
  <c r="AT229" i="2"/>
  <c r="AT232" i="2"/>
  <c r="AT236" i="2"/>
  <c r="AT238" i="2"/>
  <c r="AT239" i="2"/>
  <c r="AT246" i="2"/>
  <c r="AT248" i="2"/>
  <c r="AT250" i="2"/>
  <c r="AT252" i="2"/>
  <c r="AT254" i="2"/>
  <c r="AT258" i="2"/>
  <c r="AT261" i="2"/>
  <c r="AT263" i="2"/>
  <c r="AT266" i="2"/>
  <c r="AT268" i="2"/>
  <c r="AT269" i="2"/>
  <c r="AT270" i="2"/>
  <c r="AT271" i="2"/>
  <c r="AT272" i="2"/>
  <c r="AT273" i="2"/>
  <c r="AT274" i="2"/>
  <c r="AT275" i="2"/>
  <c r="AT276" i="2"/>
  <c r="AT277" i="2"/>
  <c r="AT278" i="2"/>
  <c r="AT279" i="2"/>
  <c r="AT280" i="2"/>
  <c r="AT281" i="2"/>
  <c r="AT282" i="2"/>
  <c r="AT283" i="2"/>
  <c r="AT284" i="2"/>
  <c r="AT285" i="2"/>
  <c r="AT286" i="2"/>
  <c r="AT287" i="2"/>
  <c r="AT288" i="2"/>
  <c r="AT289" i="2"/>
  <c r="AT290" i="2"/>
  <c r="AT291" i="2"/>
  <c r="AT292" i="2"/>
  <c r="AT293" i="2"/>
  <c r="AT294" i="2"/>
  <c r="AT295" i="2"/>
  <c r="AT296" i="2"/>
  <c r="AT297" i="2"/>
  <c r="AT298" i="2"/>
  <c r="AT299" i="2"/>
  <c r="AT300" i="2"/>
  <c r="AT301" i="2"/>
  <c r="AT302" i="2"/>
  <c r="AT303" i="2"/>
  <c r="AT304" i="2"/>
  <c r="AT305" i="2"/>
  <c r="AT307" i="2"/>
  <c r="AT308" i="2"/>
  <c r="AT309" i="2"/>
  <c r="AT310" i="2"/>
  <c r="AT311" i="2"/>
  <c r="AT312" i="2"/>
  <c r="AT313" i="2"/>
  <c r="AT314" i="2"/>
  <c r="AT315" i="2"/>
  <c r="AT316" i="2"/>
  <c r="AT317" i="2"/>
  <c r="AT319" i="2"/>
  <c r="AT321" i="2"/>
  <c r="AT322" i="2"/>
  <c r="AT323" i="2"/>
  <c r="AT324" i="2"/>
  <c r="AT326" i="2"/>
  <c r="AT327" i="2"/>
  <c r="AT328" i="2"/>
  <c r="AT329" i="2"/>
  <c r="AT330" i="2"/>
  <c r="AT331" i="2"/>
  <c r="AT332" i="2"/>
  <c r="AT333" i="2"/>
  <c r="AT334" i="2"/>
  <c r="AT335" i="2"/>
  <c r="AT336" i="2"/>
  <c r="AT337" i="2"/>
  <c r="AT338" i="2"/>
  <c r="AT339" i="2"/>
  <c r="AT340" i="2"/>
  <c r="AT341" i="2"/>
  <c r="AT342" i="2"/>
  <c r="AT343" i="2"/>
  <c r="AT344" i="2"/>
  <c r="AT345" i="2"/>
  <c r="AT346" i="2"/>
  <c r="AT347" i="2"/>
  <c r="AT348" i="2"/>
  <c r="AT349" i="2"/>
  <c r="AT350" i="2"/>
  <c r="AT351" i="2"/>
  <c r="AT354" i="2"/>
  <c r="AT355" i="2"/>
  <c r="AT356" i="2"/>
  <c r="AT357" i="2"/>
  <c r="AT358" i="2"/>
  <c r="AT359" i="2"/>
  <c r="AT360" i="2"/>
  <c r="AT361" i="2"/>
  <c r="AT362" i="2"/>
  <c r="AT363" i="2"/>
  <c r="AT364" i="2"/>
  <c r="AT365" i="2"/>
  <c r="AT366" i="2"/>
  <c r="AT367" i="2"/>
  <c r="AT368" i="2"/>
  <c r="AT369" i="2"/>
  <c r="AT370" i="2"/>
  <c r="AT373" i="2"/>
  <c r="AT375" i="2"/>
  <c r="AT376" i="2"/>
  <c r="AT377" i="2"/>
  <c r="AT378" i="2"/>
  <c r="AT379" i="2"/>
  <c r="AT380" i="2"/>
  <c r="AT381" i="2"/>
  <c r="AT382" i="2"/>
  <c r="AT383" i="2"/>
  <c r="AT386" i="2"/>
  <c r="AT387" i="2"/>
  <c r="AT388" i="2"/>
  <c r="AT389" i="2"/>
  <c r="AT390" i="2"/>
  <c r="AT391" i="2"/>
  <c r="AT392" i="2"/>
  <c r="AT393" i="2"/>
  <c r="AT394" i="2"/>
  <c r="AT402" i="2"/>
  <c r="AT403" i="2"/>
  <c r="AT404" i="2"/>
  <c r="AT405" i="2"/>
  <c r="AT410" i="2"/>
  <c r="AT413" i="2"/>
  <c r="AT414" i="2"/>
  <c r="AT416" i="2"/>
  <c r="AT417" i="2"/>
  <c r="AT418" i="2"/>
  <c r="AT419" i="2"/>
  <c r="AT420" i="2"/>
  <c r="AT421" i="2"/>
  <c r="AT422" i="2"/>
  <c r="AT423" i="2"/>
  <c r="AT424" i="2"/>
  <c r="AT425" i="2"/>
  <c r="AT426" i="2"/>
  <c r="AT427" i="2"/>
  <c r="AT428" i="2"/>
  <c r="AT429" i="2"/>
  <c r="AT430" i="2"/>
  <c r="AT431" i="2"/>
  <c r="AT432" i="2"/>
  <c r="AT433" i="2"/>
  <c r="AT434" i="2"/>
  <c r="AT435" i="2"/>
  <c r="AT436" i="2"/>
  <c r="AT437" i="2"/>
  <c r="AT438" i="2"/>
  <c r="AT439" i="2"/>
  <c r="AT440" i="2"/>
  <c r="AT441" i="2"/>
  <c r="AT442" i="2"/>
  <c r="AT443" i="2"/>
  <c r="AT444" i="2"/>
  <c r="AT445" i="2"/>
  <c r="AT446" i="2"/>
  <c r="AT452" i="2"/>
  <c r="AT453" i="2"/>
  <c r="AT454" i="2"/>
  <c r="AT455" i="2"/>
  <c r="AT459" i="2"/>
  <c r="AT460" i="2"/>
  <c r="AT462" i="2"/>
  <c r="AT466" i="2"/>
  <c r="AT469" i="2"/>
  <c r="AT473" i="2"/>
  <c r="AT474" i="2"/>
  <c r="AT475" i="2"/>
  <c r="AT478" i="2"/>
  <c r="AT479" i="2"/>
  <c r="AT480" i="2"/>
  <c r="AT481" i="2"/>
  <c r="AT482" i="2"/>
  <c r="AT483" i="2"/>
  <c r="AT484" i="2"/>
  <c r="AT485" i="2"/>
  <c r="AT486" i="2"/>
  <c r="AT487" i="2"/>
  <c r="AT488" i="2"/>
  <c r="AT490" i="2"/>
  <c r="AT493" i="2"/>
  <c r="AT497" i="2"/>
  <c r="AT499" i="2"/>
  <c r="AT500" i="2"/>
  <c r="AT503" i="2"/>
  <c r="AT504" i="2"/>
  <c r="AT505" i="2"/>
  <c r="AT507" i="2"/>
  <c r="AT508" i="2"/>
  <c r="AT509" i="2"/>
  <c r="AT510" i="2"/>
  <c r="AT511" i="2"/>
  <c r="AT512" i="2"/>
  <c r="AT513" i="2"/>
  <c r="AT514" i="2"/>
  <c r="AT515" i="2"/>
  <c r="AT516" i="2"/>
  <c r="AT518" i="2"/>
  <c r="AT519" i="2"/>
  <c r="AT520" i="2"/>
  <c r="AT521" i="2"/>
  <c r="AT522" i="2"/>
  <c r="AT523" i="2"/>
  <c r="AT524" i="2"/>
  <c r="AT525" i="2"/>
  <c r="AT526" i="2"/>
  <c r="AT527" i="2"/>
  <c r="AT528" i="2"/>
  <c r="AT529" i="2"/>
  <c r="AT530" i="2"/>
  <c r="AT531" i="2"/>
  <c r="AT532" i="2"/>
  <c r="AT533" i="2"/>
  <c r="AT534" i="2"/>
  <c r="AT535" i="2"/>
  <c r="AT536" i="2"/>
  <c r="AT537" i="2"/>
  <c r="AT540" i="2"/>
  <c r="AT541" i="2"/>
  <c r="AT542" i="2"/>
  <c r="AT543" i="2"/>
  <c r="AT544" i="2"/>
  <c r="AT545" i="2"/>
  <c r="AT546" i="2"/>
  <c r="AT547" i="2"/>
  <c r="AT548" i="2"/>
  <c r="AT549" i="2"/>
  <c r="AT550" i="2"/>
  <c r="AT551" i="2"/>
  <c r="AT552" i="2"/>
  <c r="AT553" i="2"/>
  <c r="AT554" i="2"/>
  <c r="AT555" i="2"/>
  <c r="AT556" i="2"/>
  <c r="AT557" i="2"/>
  <c r="AT558" i="2"/>
  <c r="AT559" i="2"/>
  <c r="AT560" i="2"/>
  <c r="AT561" i="2"/>
  <c r="AT562" i="2"/>
  <c r="AT563" i="2"/>
  <c r="AT564" i="2"/>
  <c r="AT565" i="2"/>
  <c r="AT566" i="2"/>
  <c r="AT567" i="2"/>
  <c r="AT570" i="2"/>
  <c r="AT571" i="2"/>
  <c r="AT572" i="2"/>
  <c r="AT573" i="2"/>
  <c r="AT574" i="2"/>
  <c r="AT575" i="2"/>
  <c r="AT576" i="2"/>
  <c r="AT577" i="2"/>
  <c r="AT578" i="2"/>
  <c r="AT579" i="2"/>
  <c r="AT580" i="2"/>
  <c r="AT581" i="2"/>
  <c r="AT582" i="2"/>
  <c r="AT583" i="2"/>
  <c r="AT584" i="2"/>
  <c r="AT585" i="2"/>
  <c r="AT586" i="2"/>
  <c r="AT589" i="2"/>
  <c r="AT590" i="2"/>
  <c r="AT591" i="2"/>
  <c r="AT594" i="2"/>
  <c r="AT595" i="2"/>
  <c r="AT597" i="2"/>
  <c r="AT598" i="2"/>
  <c r="AT599" i="2"/>
  <c r="AT602" i="2"/>
  <c r="AT603" i="2"/>
  <c r="AT604" i="2"/>
  <c r="AT606" i="2"/>
  <c r="AT607" i="2"/>
  <c r="AT608" i="2"/>
  <c r="AT609" i="2"/>
  <c r="AT610" i="2"/>
  <c r="AT611" i="2"/>
  <c r="AT612" i="2"/>
  <c r="AT615" i="2"/>
  <c r="AT616" i="2"/>
  <c r="AT617" i="2"/>
  <c r="AT620" i="2"/>
  <c r="AT621" i="2"/>
  <c r="AT625" i="2"/>
  <c r="AT626" i="2"/>
  <c r="AT629" i="2"/>
  <c r="AT630" i="2"/>
  <c r="AT631" i="2"/>
  <c r="AT632" i="2"/>
  <c r="AT633" i="2"/>
  <c r="AT634" i="2"/>
  <c r="AT635" i="2"/>
  <c r="AT636" i="2"/>
  <c r="AT637" i="2"/>
  <c r="AT638" i="2"/>
  <c r="AT639" i="2"/>
  <c r="AT640" i="2"/>
  <c r="AT641" i="2"/>
  <c r="AT642" i="2"/>
  <c r="AT643" i="2"/>
  <c r="AT644" i="2"/>
  <c r="AT645" i="2"/>
  <c r="AT646" i="2"/>
  <c r="AT647" i="2"/>
  <c r="AT648" i="2"/>
  <c r="AT649" i="2"/>
  <c r="AT650" i="2"/>
  <c r="AT651" i="2"/>
  <c r="AT652" i="2"/>
  <c r="AT653" i="2"/>
  <c r="AT654" i="2"/>
  <c r="AT655" i="2"/>
  <c r="AT656" i="2"/>
  <c r="AT657" i="2"/>
  <c r="AT658" i="2"/>
  <c r="AT659" i="2"/>
  <c r="AT660" i="2"/>
  <c r="AT661" i="2"/>
  <c r="AT662" i="2"/>
  <c r="AT663" i="2"/>
  <c r="AT664" i="2"/>
  <c r="AT665" i="2"/>
  <c r="AT666" i="2"/>
  <c r="AT667" i="2"/>
  <c r="AT668" i="2"/>
  <c r="AT669" i="2"/>
  <c r="AT671" i="2"/>
  <c r="AT672" i="2"/>
  <c r="AT676" i="2"/>
  <c r="AT679" i="2"/>
  <c r="AT688" i="2"/>
  <c r="AT692" i="2"/>
  <c r="AT693" i="2"/>
  <c r="AT694" i="2"/>
  <c r="AT696" i="2"/>
  <c r="AT697" i="2"/>
  <c r="AT702" i="2"/>
  <c r="AT703" i="2"/>
  <c r="AT704" i="2"/>
  <c r="AT705" i="2"/>
  <c r="AT706" i="2"/>
  <c r="AT707" i="2"/>
  <c r="AT708" i="2"/>
  <c r="AT709" i="2"/>
  <c r="AT710" i="2"/>
  <c r="AT711" i="2"/>
  <c r="AT712" i="2"/>
  <c r="AT713" i="2"/>
  <c r="AT714" i="2"/>
  <c r="AT715" i="2"/>
  <c r="AT716" i="2"/>
  <c r="AT717" i="2"/>
  <c r="AT718" i="2"/>
  <c r="AT719" i="2"/>
  <c r="AT720" i="2"/>
  <c r="AT721" i="2"/>
  <c r="AT722" i="2"/>
  <c r="AT725" i="2"/>
  <c r="AT726" i="2"/>
  <c r="AT727" i="2"/>
  <c r="AT728" i="2"/>
  <c r="AT729" i="2"/>
  <c r="AT730" i="2"/>
  <c r="AT731" i="2"/>
  <c r="AT732" i="2"/>
  <c r="AT733" i="2"/>
  <c r="AT735" i="2"/>
  <c r="AT736" i="2"/>
  <c r="AT738" i="2"/>
  <c r="AT740" i="2"/>
  <c r="AT742" i="2"/>
  <c r="AT743" i="2"/>
  <c r="AT744" i="2"/>
  <c r="AT745" i="2"/>
  <c r="AT746" i="2"/>
  <c r="AT747" i="2"/>
  <c r="AT749" i="2"/>
  <c r="AT750" i="2"/>
  <c r="AT752" i="2"/>
  <c r="AT756" i="2"/>
  <c r="AT757" i="2"/>
  <c r="AT758" i="2"/>
  <c r="AT759" i="2"/>
  <c r="AT760" i="2"/>
  <c r="AT761" i="2"/>
  <c r="AT762" i="2"/>
  <c r="AT763" i="2"/>
  <c r="AT764" i="2"/>
  <c r="AT765" i="2"/>
  <c r="AT767" i="2"/>
  <c r="AT768" i="2"/>
  <c r="AT771" i="2"/>
  <c r="AT772" i="2"/>
  <c r="AT773" i="2"/>
  <c r="AT774" i="2"/>
  <c r="AT775" i="2"/>
  <c r="AT776" i="2"/>
  <c r="AT777" i="2"/>
  <c r="AT779" i="2"/>
  <c r="AT780" i="2"/>
  <c r="AT781" i="2"/>
  <c r="AT782" i="2"/>
  <c r="AT783" i="2"/>
  <c r="AT784" i="2"/>
  <c r="AT785" i="2"/>
  <c r="AT786" i="2"/>
  <c r="AT787" i="2"/>
  <c r="AT788" i="2"/>
  <c r="AT789" i="2"/>
  <c r="AT791" i="2"/>
  <c r="AT792" i="2"/>
  <c r="AT793" i="2"/>
  <c r="AT796" i="2"/>
  <c r="AT797" i="2"/>
  <c r="AT800" i="2"/>
  <c r="AT801" i="2"/>
  <c r="AT802" i="2"/>
  <c r="AT803" i="2"/>
  <c r="AT804" i="2"/>
  <c r="AT805" i="2"/>
  <c r="AT806" i="2"/>
  <c r="AT807" i="2"/>
  <c r="AT808" i="2"/>
  <c r="AT809" i="2"/>
  <c r="AT810" i="2"/>
  <c r="AT811" i="2"/>
  <c r="AT812" i="2"/>
  <c r="AT813" i="2"/>
  <c r="AT814" i="2"/>
  <c r="AT815" i="2"/>
  <c r="AT816" i="2"/>
  <c r="AT817" i="2"/>
  <c r="AT818" i="2"/>
  <c r="AT819" i="2"/>
  <c r="AT820" i="2"/>
  <c r="AT821" i="2"/>
  <c r="AT828" i="2"/>
  <c r="AT829" i="2"/>
  <c r="AT830" i="2"/>
  <c r="AT831" i="2"/>
  <c r="AT832" i="2"/>
  <c r="AT834" i="2"/>
  <c r="AT835" i="2"/>
  <c r="AT836" i="2"/>
  <c r="AT838" i="2"/>
  <c r="AT840" i="2"/>
  <c r="AT841" i="2"/>
  <c r="AT842" i="2"/>
  <c r="AT843" i="2"/>
  <c r="AT844" i="2"/>
  <c r="AT845" i="2"/>
  <c r="AT846" i="2"/>
  <c r="AT847" i="2"/>
  <c r="AT848" i="2"/>
  <c r="AT849" i="2"/>
  <c r="AT850" i="2"/>
  <c r="AT851" i="2"/>
  <c r="AT852" i="2"/>
  <c r="AT853" i="2"/>
  <c r="AT854" i="2"/>
  <c r="AT860" i="2"/>
  <c r="AT863" i="2"/>
  <c r="AT864" i="2"/>
  <c r="AT865" i="2"/>
  <c r="AT869" i="2"/>
  <c r="AT870" i="2"/>
  <c r="AT873" i="2"/>
  <c r="AT874" i="2"/>
  <c r="AT875" i="2"/>
  <c r="AT876" i="2"/>
  <c r="AT877" i="2"/>
  <c r="AT878" i="2"/>
  <c r="AT5" i="2"/>
  <c r="J270" i="2"/>
  <c r="J271" i="2"/>
  <c r="AB271" i="2" s="1"/>
  <c r="AO271" i="2"/>
  <c r="AD271" i="2"/>
  <c r="AC271" i="2"/>
  <c r="F208" i="2"/>
  <c r="F207" i="2"/>
  <c r="AA208" i="2"/>
  <c r="AA207" i="2"/>
  <c r="F157" i="2"/>
  <c r="AD157" i="2"/>
  <c r="AC157" i="2"/>
  <c r="F164" i="2"/>
  <c r="F163" i="2"/>
  <c r="AD162" i="2"/>
  <c r="AC162" i="2"/>
  <c r="F162" i="2"/>
  <c r="AD163" i="2"/>
  <c r="AC163" i="2"/>
  <c r="H6" i="4" l="1"/>
  <c r="H4" i="4"/>
  <c r="AW162" i="2"/>
  <c r="AW163" i="2"/>
  <c r="AW164" i="2"/>
  <c r="AW157" i="2"/>
  <c r="AW207" i="2"/>
  <c r="AW208" i="2"/>
  <c r="AT251" i="2"/>
  <c r="AW264" i="2"/>
  <c r="AW256" i="2"/>
  <c r="AT352" i="2"/>
  <c r="AT353" i="2"/>
  <c r="AW457" i="2"/>
  <c r="AT538" i="2"/>
  <c r="AW539" i="2"/>
  <c r="AW699" i="2"/>
  <c r="AO700" i="2"/>
  <c r="AT701" i="2"/>
  <c r="AW623" i="2"/>
  <c r="AA271" i="2"/>
  <c r="AW701" i="2"/>
  <c r="AT700" i="2"/>
  <c r="J700" i="2"/>
  <c r="AD700" i="2" s="1"/>
  <c r="AW700" i="2"/>
  <c r="AB627" i="2"/>
  <c r="J539" i="2"/>
  <c r="AD539" i="2" s="1"/>
  <c r="J538" i="2"/>
  <c r="AD538" i="2" s="1"/>
  <c r="AO352" i="2"/>
  <c r="AO538" i="2"/>
  <c r="AW352" i="2"/>
  <c r="J701" i="2"/>
  <c r="AB701" i="2" s="1"/>
  <c r="J352" i="2"/>
  <c r="AD352" i="2" s="1"/>
  <c r="AT539" i="2"/>
  <c r="AO353" i="2"/>
  <c r="AT699" i="2"/>
  <c r="AO701" i="2"/>
  <c r="AB824" i="2"/>
  <c r="AA824" i="2"/>
  <c r="AC701" i="2"/>
  <c r="AD628" i="2"/>
  <c r="AC628" i="2"/>
  <c r="AT623" i="2"/>
  <c r="J623" i="2"/>
  <c r="AO623" i="2"/>
  <c r="AO698" i="2"/>
  <c r="AW698" i="2"/>
  <c r="J698" i="2"/>
  <c r="AC698" i="2" s="1"/>
  <c r="AT698" i="2"/>
  <c r="J699" i="2"/>
  <c r="AO699" i="2"/>
  <c r="AO539" i="2"/>
  <c r="AW538" i="2"/>
  <c r="AT457" i="2"/>
  <c r="J457" i="2"/>
  <c r="AO457" i="2"/>
  <c r="AW353" i="2"/>
  <c r="AW251" i="2"/>
  <c r="AT264" i="2"/>
  <c r="AO251" i="2"/>
  <c r="J251" i="2"/>
  <c r="AB251" i="2" s="1"/>
  <c r="J353" i="2"/>
  <c r="AB353" i="2" s="1"/>
  <c r="AA306" i="2"/>
  <c r="AT256" i="2"/>
  <c r="J256" i="2"/>
  <c r="AO256" i="2"/>
  <c r="J264" i="2"/>
  <c r="AB264" i="2" s="1"/>
  <c r="AO264" i="2"/>
  <c r="AT207" i="2"/>
  <c r="AT163" i="2"/>
  <c r="AT208" i="2"/>
  <c r="J162" i="2"/>
  <c r="AB162" i="2" s="1"/>
  <c r="AT162" i="2"/>
  <c r="AT164" i="2"/>
  <c r="AT157" i="2"/>
  <c r="J207" i="2"/>
  <c r="AC207" i="2" s="1"/>
  <c r="AO208" i="2"/>
  <c r="AO207" i="2"/>
  <c r="J208" i="2"/>
  <c r="AC208" i="2" s="1"/>
  <c r="J157" i="2"/>
  <c r="AB157" i="2" s="1"/>
  <c r="AO157" i="2"/>
  <c r="AO162" i="2"/>
  <c r="J163" i="2"/>
  <c r="AO163" i="2"/>
  <c r="F16" i="2"/>
  <c r="AA17" i="2"/>
  <c r="F17" i="2"/>
  <c r="AA16" i="2"/>
  <c r="AD465" i="2"/>
  <c r="AC465" i="2"/>
  <c r="F465" i="2"/>
  <c r="F385" i="2"/>
  <c r="F384" i="2"/>
  <c r="AA385" i="2"/>
  <c r="AA384" i="2"/>
  <c r="F111" i="2"/>
  <c r="F110" i="2"/>
  <c r="F101" i="2"/>
  <c r="F100" i="2"/>
  <c r="AA111" i="2"/>
  <c r="AA110" i="2"/>
  <c r="AA101" i="2"/>
  <c r="AA100" i="2"/>
  <c r="F143" i="2"/>
  <c r="AD143" i="2"/>
  <c r="AC143" i="2"/>
  <c r="AO141" i="2"/>
  <c r="AD141" i="2"/>
  <c r="AC141" i="2"/>
  <c r="J141" i="2"/>
  <c r="AA141" i="2" s="1"/>
  <c r="AW143" i="2" l="1"/>
  <c r="AW100" i="2"/>
  <c r="AW101" i="2"/>
  <c r="AW110" i="2"/>
  <c r="AW111" i="2"/>
  <c r="AW385" i="2"/>
  <c r="AW465" i="2"/>
  <c r="AW17" i="2"/>
  <c r="AW16" i="2"/>
  <c r="AC538" i="2"/>
  <c r="AC352" i="2"/>
  <c r="AB538" i="2"/>
  <c r="AD698" i="2"/>
  <c r="AC700" i="2"/>
  <c r="AA162" i="2"/>
  <c r="AB352" i="2"/>
  <c r="AC539" i="2"/>
  <c r="AD701" i="2"/>
  <c r="AB700" i="2"/>
  <c r="AB539" i="2"/>
  <c r="AC353" i="2"/>
  <c r="AA251" i="2"/>
  <c r="AB623" i="2"/>
  <c r="AA623" i="2"/>
  <c r="AB698" i="2"/>
  <c r="AD699" i="2"/>
  <c r="AC699" i="2"/>
  <c r="AB699" i="2"/>
  <c r="AB457" i="2"/>
  <c r="AA457" i="2"/>
  <c r="AD353" i="2"/>
  <c r="AA264" i="2"/>
  <c r="AB256" i="2"/>
  <c r="AA256" i="2"/>
  <c r="AD256" i="2"/>
  <c r="AB208" i="2"/>
  <c r="AO384" i="2"/>
  <c r="AW384" i="2"/>
  <c r="AD208" i="2"/>
  <c r="J100" i="2"/>
  <c r="AC100" i="2" s="1"/>
  <c r="AT100" i="2"/>
  <c r="J385" i="2"/>
  <c r="AC385" i="2" s="1"/>
  <c r="AT385" i="2"/>
  <c r="J17" i="2"/>
  <c r="AC17" i="2" s="1"/>
  <c r="AT17" i="2"/>
  <c r="J110" i="2"/>
  <c r="AC110" i="2" s="1"/>
  <c r="AT110" i="2"/>
  <c r="AT143" i="2"/>
  <c r="J111" i="2"/>
  <c r="AC111" i="2" s="1"/>
  <c r="AT111" i="2"/>
  <c r="J384" i="2"/>
  <c r="AC384" i="2" s="1"/>
  <c r="AT384" i="2"/>
  <c r="J16" i="2"/>
  <c r="AD16" i="2" s="1"/>
  <c r="AT16" i="2"/>
  <c r="J101" i="2"/>
  <c r="AC101" i="2" s="1"/>
  <c r="AT101" i="2"/>
  <c r="AT465" i="2"/>
  <c r="AA157" i="2"/>
  <c r="AB207" i="2"/>
  <c r="AD207" i="2"/>
  <c r="AO100" i="2"/>
  <c r="AB141" i="2"/>
  <c r="AO385" i="2"/>
  <c r="AO16" i="2"/>
  <c r="AO110" i="2"/>
  <c r="AO101" i="2"/>
  <c r="AB163" i="2"/>
  <c r="AA163" i="2"/>
  <c r="AB16" i="2"/>
  <c r="AO17" i="2"/>
  <c r="J465" i="2"/>
  <c r="AB465" i="2" s="1"/>
  <c r="AO465" i="2"/>
  <c r="AD385" i="2"/>
  <c r="AO143" i="2"/>
  <c r="J143" i="2"/>
  <c r="AB143" i="2" s="1"/>
  <c r="AO111" i="2"/>
  <c r="F471" i="2"/>
  <c r="F470" i="2"/>
  <c r="AD470" i="2"/>
  <c r="AC470" i="2"/>
  <c r="AA186" i="2"/>
  <c r="AB186" i="2"/>
  <c r="AC186" i="2"/>
  <c r="AD186" i="2"/>
  <c r="AA187" i="2"/>
  <c r="AB187" i="2"/>
  <c r="AC187" i="2"/>
  <c r="AD187" i="2"/>
  <c r="AA188" i="2"/>
  <c r="AB188" i="2"/>
  <c r="AC188" i="2"/>
  <c r="AD188" i="2"/>
  <c r="AA189" i="2"/>
  <c r="AB189" i="2"/>
  <c r="AC189" i="2"/>
  <c r="AD189" i="2"/>
  <c r="AA190" i="2"/>
  <c r="AB190" i="2"/>
  <c r="AC190" i="2"/>
  <c r="AD190" i="2"/>
  <c r="AA191" i="2"/>
  <c r="AB191" i="2"/>
  <c r="AC191" i="2"/>
  <c r="AD191" i="2"/>
  <c r="AA193" i="2"/>
  <c r="AA192" i="2"/>
  <c r="AB192" i="2"/>
  <c r="AC192" i="2"/>
  <c r="AD192" i="2"/>
  <c r="AA194" i="2"/>
  <c r="AA195" i="2"/>
  <c r="AB195" i="2"/>
  <c r="AC195" i="2"/>
  <c r="AD195" i="2"/>
  <c r="AA196" i="2"/>
  <c r="AB196" i="2"/>
  <c r="AC196" i="2"/>
  <c r="AD196" i="2"/>
  <c r="AA197" i="2"/>
  <c r="AB197" i="2"/>
  <c r="AC197" i="2"/>
  <c r="AD197" i="2"/>
  <c r="AA198" i="2"/>
  <c r="AB198" i="2"/>
  <c r="AC198" i="2"/>
  <c r="AD198" i="2"/>
  <c r="AA199" i="2"/>
  <c r="AB199" i="2"/>
  <c r="AC199" i="2"/>
  <c r="AD199" i="2"/>
  <c r="AA200" i="2"/>
  <c r="AB200" i="2"/>
  <c r="AC200" i="2"/>
  <c r="AD200" i="2"/>
  <c r="AA201" i="2"/>
  <c r="AB201" i="2"/>
  <c r="AC201" i="2"/>
  <c r="AD201" i="2"/>
  <c r="AA202" i="2"/>
  <c r="AB202" i="2"/>
  <c r="AC202" i="2"/>
  <c r="AD202" i="2"/>
  <c r="AA203" i="2"/>
  <c r="AB203" i="2"/>
  <c r="AC203" i="2"/>
  <c r="AD203" i="2"/>
  <c r="AA204" i="2"/>
  <c r="AB204" i="2"/>
  <c r="AC204" i="2"/>
  <c r="AD204" i="2"/>
  <c r="AA205" i="2"/>
  <c r="AB205" i="2"/>
  <c r="AC205" i="2"/>
  <c r="AD205" i="2"/>
  <c r="AA206" i="2"/>
  <c r="AB206" i="2"/>
  <c r="AC206" i="2"/>
  <c r="AD206" i="2"/>
  <c r="AA209" i="2"/>
  <c r="AB209" i="2"/>
  <c r="AC209" i="2"/>
  <c r="AD209" i="2"/>
  <c r="AA210" i="2"/>
  <c r="AB210" i="2"/>
  <c r="AC210" i="2"/>
  <c r="AD210" i="2"/>
  <c r="AA211" i="2"/>
  <c r="AB211" i="2"/>
  <c r="AC211" i="2"/>
  <c r="AD211" i="2"/>
  <c r="AA212" i="2"/>
  <c r="AB212" i="2"/>
  <c r="AC212" i="2"/>
  <c r="AD212" i="2"/>
  <c r="AC213" i="2"/>
  <c r="AD213" i="2"/>
  <c r="AA214" i="2"/>
  <c r="AA215" i="2"/>
  <c r="AC216" i="2"/>
  <c r="AD216" i="2"/>
  <c r="AC217" i="2"/>
  <c r="AD217" i="2"/>
  <c r="AC218" i="2"/>
  <c r="AD218" i="2"/>
  <c r="AC219" i="2"/>
  <c r="AD219" i="2"/>
  <c r="AC220" i="2"/>
  <c r="AC221" i="2"/>
  <c r="AD221" i="2"/>
  <c r="AA222" i="2"/>
  <c r="AA223" i="2"/>
  <c r="AC224" i="2"/>
  <c r="AD224" i="2"/>
  <c r="AC225" i="2"/>
  <c r="AC226" i="2"/>
  <c r="AD226" i="2"/>
  <c r="AC227" i="2"/>
  <c r="AD227" i="2"/>
  <c r="AA228" i="2"/>
  <c r="AA229" i="2"/>
  <c r="AC230" i="2"/>
  <c r="AD230" i="2"/>
  <c r="AC231" i="2"/>
  <c r="AD231" i="2"/>
  <c r="AC232" i="2"/>
  <c r="AD232" i="2"/>
  <c r="AC233" i="2"/>
  <c r="AD233" i="2"/>
  <c r="AC234" i="2"/>
  <c r="AD234" i="2"/>
  <c r="AA235" i="2"/>
  <c r="AA236" i="2"/>
  <c r="AC237" i="2"/>
  <c r="AD237" i="2"/>
  <c r="AC238" i="2"/>
  <c r="AD238" i="2"/>
  <c r="AC239" i="2"/>
  <c r="AD239" i="2"/>
  <c r="AC240" i="2"/>
  <c r="AD240" i="2"/>
  <c r="AC241" i="2"/>
  <c r="AD241" i="2"/>
  <c r="AC242" i="2"/>
  <c r="AD242" i="2"/>
  <c r="AC243" i="2"/>
  <c r="AD243" i="2"/>
  <c r="AC244" i="2"/>
  <c r="AC245" i="2"/>
  <c r="AD245" i="2"/>
  <c r="AC246" i="2"/>
  <c r="AD246" i="2"/>
  <c r="AC247" i="2"/>
  <c r="AD247" i="2"/>
  <c r="AC248" i="2"/>
  <c r="AD248" i="2"/>
  <c r="AC249" i="2"/>
  <c r="AD249" i="2"/>
  <c r="AC250" i="2"/>
  <c r="AD250" i="2"/>
  <c r="AC252" i="2"/>
  <c r="AA253" i="2"/>
  <c r="AA254" i="2"/>
  <c r="AC255" i="2"/>
  <c r="AA257" i="2"/>
  <c r="AA258" i="2"/>
  <c r="AC259" i="2"/>
  <c r="AA260" i="2"/>
  <c r="AA261" i="2"/>
  <c r="AC262" i="2"/>
  <c r="AD262" i="2"/>
  <c r="AC263" i="2"/>
  <c r="AD263" i="2"/>
  <c r="AC265" i="2"/>
  <c r="AD265" i="2"/>
  <c r="AC266" i="2"/>
  <c r="AD266" i="2"/>
  <c r="AC267" i="2"/>
  <c r="AD267" i="2"/>
  <c r="AC268" i="2"/>
  <c r="AD268" i="2"/>
  <c r="AC269" i="2"/>
  <c r="AD269" i="2"/>
  <c r="AA270" i="2"/>
  <c r="AB270" i="2"/>
  <c r="AC270" i="2"/>
  <c r="AD270" i="2"/>
  <c r="AA272" i="2"/>
  <c r="AB272" i="2"/>
  <c r="AC272" i="2"/>
  <c r="AD272" i="2"/>
  <c r="AA273" i="2"/>
  <c r="AC274" i="2"/>
  <c r="AD274" i="2"/>
  <c r="AA275" i="2"/>
  <c r="AA276" i="2"/>
  <c r="AA277" i="2"/>
  <c r="AA278" i="2"/>
  <c r="AC279" i="2"/>
  <c r="AA280" i="2"/>
  <c r="AA281" i="2"/>
  <c r="AA282" i="2"/>
  <c r="AA283" i="2"/>
  <c r="AA284" i="2"/>
  <c r="AB284" i="2"/>
  <c r="AC284" i="2"/>
  <c r="AD284" i="2"/>
  <c r="AC285" i="2"/>
  <c r="AD285" i="2"/>
  <c r="AA286" i="2"/>
  <c r="AB286" i="2"/>
  <c r="AC286" i="2"/>
  <c r="AD286" i="2"/>
  <c r="AA287" i="2"/>
  <c r="AB287" i="2"/>
  <c r="AC287" i="2"/>
  <c r="AD287" i="2"/>
  <c r="AC288" i="2"/>
  <c r="AD288" i="2"/>
  <c r="AC289" i="2"/>
  <c r="AD289" i="2"/>
  <c r="AA290" i="2"/>
  <c r="AB290" i="2"/>
  <c r="AC290" i="2"/>
  <c r="AD290" i="2"/>
  <c r="AA291" i="2"/>
  <c r="AB291" i="2"/>
  <c r="AC291" i="2"/>
  <c r="AD291" i="2"/>
  <c r="AC292" i="2"/>
  <c r="AD292" i="2"/>
  <c r="AC293" i="2"/>
  <c r="AD293" i="2"/>
  <c r="AA294" i="2"/>
  <c r="AB294" i="2"/>
  <c r="AC294" i="2"/>
  <c r="AD294" i="2"/>
  <c r="AC295" i="2"/>
  <c r="AD295" i="2"/>
  <c r="AA296" i="2"/>
  <c r="AB296" i="2"/>
  <c r="AC296" i="2"/>
  <c r="AD296" i="2"/>
  <c r="AC297" i="2"/>
  <c r="AD297" i="2"/>
  <c r="AA298" i="2"/>
  <c r="AB298" i="2"/>
  <c r="AC298" i="2"/>
  <c r="AD298" i="2"/>
  <c r="AC299" i="2"/>
  <c r="AD299" i="2"/>
  <c r="AC300" i="2"/>
  <c r="AD300" i="2"/>
  <c r="AC301" i="2"/>
  <c r="AD301" i="2"/>
  <c r="AC302" i="2"/>
  <c r="AD302" i="2"/>
  <c r="AC303" i="2"/>
  <c r="AD303" i="2"/>
  <c r="AC304" i="2"/>
  <c r="AD304" i="2"/>
  <c r="AC305" i="2"/>
  <c r="AD305" i="2"/>
  <c r="AC307" i="2"/>
  <c r="AD307" i="2"/>
  <c r="AC308" i="2"/>
  <c r="AD308" i="2"/>
  <c r="AC309" i="2"/>
  <c r="AD309" i="2"/>
  <c r="AC310" i="2"/>
  <c r="AD310" i="2"/>
  <c r="AC311" i="2"/>
  <c r="AD311" i="2"/>
  <c r="AC312" i="2"/>
  <c r="AD312" i="2"/>
  <c r="AC313" i="2"/>
  <c r="AD313" i="2"/>
  <c r="AC314" i="2"/>
  <c r="AD314" i="2"/>
  <c r="AC315" i="2"/>
  <c r="AD315" i="2"/>
  <c r="AC316" i="2"/>
  <c r="AD316" i="2"/>
  <c r="AC317" i="2"/>
  <c r="AD317" i="2"/>
  <c r="AC318" i="2"/>
  <c r="AD318" i="2"/>
  <c r="AC319" i="2"/>
  <c r="AD319" i="2"/>
  <c r="AC320" i="2"/>
  <c r="AD320" i="2"/>
  <c r="AC321" i="2"/>
  <c r="AD321" i="2"/>
  <c r="AC322" i="2"/>
  <c r="AD322" i="2"/>
  <c r="AC323" i="2"/>
  <c r="AD323" i="2"/>
  <c r="AC324" i="2"/>
  <c r="AD324" i="2"/>
  <c r="AC325" i="2"/>
  <c r="AD325" i="2"/>
  <c r="AC326" i="2"/>
  <c r="AD326" i="2"/>
  <c r="AC327" i="2"/>
  <c r="AD327" i="2"/>
  <c r="AC328" i="2"/>
  <c r="AD328" i="2"/>
  <c r="AC329" i="2"/>
  <c r="AD329" i="2"/>
  <c r="AC330" i="2"/>
  <c r="AD330" i="2"/>
  <c r="AC331" i="2"/>
  <c r="AD331" i="2"/>
  <c r="AC332" i="2"/>
  <c r="AD332" i="2"/>
  <c r="AC333" i="2"/>
  <c r="AD333" i="2"/>
  <c r="AC334" i="2"/>
  <c r="AD334" i="2"/>
  <c r="AC335" i="2"/>
  <c r="AD335" i="2"/>
  <c r="AC336" i="2"/>
  <c r="AD336" i="2"/>
  <c r="AC337" i="2"/>
  <c r="AD337" i="2"/>
  <c r="AC338" i="2"/>
  <c r="AD338" i="2"/>
  <c r="AA339" i="2"/>
  <c r="AB339" i="2"/>
  <c r="AC339" i="2"/>
  <c r="AD339" i="2"/>
  <c r="AA340" i="2"/>
  <c r="AA341" i="2"/>
  <c r="AA342" i="2"/>
  <c r="AB342" i="2"/>
  <c r="AC342" i="2"/>
  <c r="AD342" i="2"/>
  <c r="AA343" i="2"/>
  <c r="AB343" i="2"/>
  <c r="AC343" i="2"/>
  <c r="AD343" i="2"/>
  <c r="AA344" i="2"/>
  <c r="AB344" i="2"/>
  <c r="AC344" i="2"/>
  <c r="AD344" i="2"/>
  <c r="AA345" i="2"/>
  <c r="AB345" i="2"/>
  <c r="AC345" i="2"/>
  <c r="AD345" i="2"/>
  <c r="AA346" i="2"/>
  <c r="AB346" i="2"/>
  <c r="AC346" i="2"/>
  <c r="AD346" i="2"/>
  <c r="AA347" i="2"/>
  <c r="AB347" i="2"/>
  <c r="AC347" i="2"/>
  <c r="AD347" i="2"/>
  <c r="AA348" i="2"/>
  <c r="AB348" i="2"/>
  <c r="AC348" i="2"/>
  <c r="AD348" i="2"/>
  <c r="AA349" i="2"/>
  <c r="AB349" i="2"/>
  <c r="AC349" i="2"/>
  <c r="AD349" i="2"/>
  <c r="AA350" i="2"/>
  <c r="AB350" i="2"/>
  <c r="AC350" i="2"/>
  <c r="AD350" i="2"/>
  <c r="AA351" i="2"/>
  <c r="AB351" i="2"/>
  <c r="AC351" i="2"/>
  <c r="AD351" i="2"/>
  <c r="AA354" i="2"/>
  <c r="AB354" i="2"/>
  <c r="AC354" i="2"/>
  <c r="AD354" i="2"/>
  <c r="AA355" i="2"/>
  <c r="AB355" i="2"/>
  <c r="AC355" i="2"/>
  <c r="AD355" i="2"/>
  <c r="AA356" i="2"/>
  <c r="AB356" i="2"/>
  <c r="AC356" i="2"/>
  <c r="AD356" i="2"/>
  <c r="AA357" i="2"/>
  <c r="AB357" i="2"/>
  <c r="AC357" i="2"/>
  <c r="AD357" i="2"/>
  <c r="AA358" i="2"/>
  <c r="AB358" i="2"/>
  <c r="AC358" i="2"/>
  <c r="AD358" i="2"/>
  <c r="AA359" i="2"/>
  <c r="AB359" i="2"/>
  <c r="AC359" i="2"/>
  <c r="AD359" i="2"/>
  <c r="AA360" i="2"/>
  <c r="AB360" i="2"/>
  <c r="AC360" i="2"/>
  <c r="AD360" i="2"/>
  <c r="AA361" i="2"/>
  <c r="AB361" i="2"/>
  <c r="AC361" i="2"/>
  <c r="AD361" i="2"/>
  <c r="AA362" i="2"/>
  <c r="AB362" i="2"/>
  <c r="AC362" i="2"/>
  <c r="AD362" i="2"/>
  <c r="AA363" i="2"/>
  <c r="AB363" i="2"/>
  <c r="AC363" i="2"/>
  <c r="AD363" i="2"/>
  <c r="AA364" i="2"/>
  <c r="AB364" i="2"/>
  <c r="AC364" i="2"/>
  <c r="AD364" i="2"/>
  <c r="AA365" i="2"/>
  <c r="AB365" i="2"/>
  <c r="AC365" i="2"/>
  <c r="AD365" i="2"/>
  <c r="AA366" i="2"/>
  <c r="AA367" i="2"/>
  <c r="AA368" i="2"/>
  <c r="AB368" i="2"/>
  <c r="AC368" i="2"/>
  <c r="AD368" i="2"/>
  <c r="AA369" i="2"/>
  <c r="AB369" i="2"/>
  <c r="AC369" i="2"/>
  <c r="AD369" i="2"/>
  <c r="AC370" i="2"/>
  <c r="AD370" i="2"/>
  <c r="AC371" i="2"/>
  <c r="AD371" i="2"/>
  <c r="AC372" i="2"/>
  <c r="AD372" i="2"/>
  <c r="AC373" i="2"/>
  <c r="AD373" i="2"/>
  <c r="AA374" i="2"/>
  <c r="AA375" i="2"/>
  <c r="AA376" i="2"/>
  <c r="AB376" i="2"/>
  <c r="AC376" i="2"/>
  <c r="AD376" i="2"/>
  <c r="AA377" i="2"/>
  <c r="AB377" i="2"/>
  <c r="AC377" i="2"/>
  <c r="AD377" i="2"/>
  <c r="AA378" i="2"/>
  <c r="AB378" i="2"/>
  <c r="AC378" i="2"/>
  <c r="AD378" i="2"/>
  <c r="AA379" i="2"/>
  <c r="AB379" i="2"/>
  <c r="AC379" i="2"/>
  <c r="AD379" i="2"/>
  <c r="AA380" i="2"/>
  <c r="AB380" i="2"/>
  <c r="AC380" i="2"/>
  <c r="AD380" i="2"/>
  <c r="AA381" i="2"/>
  <c r="AB381" i="2"/>
  <c r="AC381" i="2"/>
  <c r="AD381" i="2"/>
  <c r="AA382" i="2"/>
  <c r="AB382" i="2"/>
  <c r="AC382" i="2"/>
  <c r="AD382" i="2"/>
  <c r="AA383" i="2"/>
  <c r="AB383" i="2"/>
  <c r="AC383" i="2"/>
  <c r="AD383" i="2"/>
  <c r="AA386" i="2"/>
  <c r="AB386" i="2"/>
  <c r="AC386" i="2"/>
  <c r="AD386" i="2"/>
  <c r="AA387" i="2"/>
  <c r="AB387" i="2"/>
  <c r="AC387" i="2"/>
  <c r="AD387" i="2"/>
  <c r="AA388" i="2"/>
  <c r="AB388" i="2"/>
  <c r="AC388" i="2"/>
  <c r="AD388" i="2"/>
  <c r="AA389" i="2"/>
  <c r="AB389" i="2"/>
  <c r="AC389" i="2"/>
  <c r="AD389" i="2"/>
  <c r="AA390" i="2"/>
  <c r="AB390" i="2"/>
  <c r="AC390" i="2"/>
  <c r="AD390" i="2"/>
  <c r="AA391" i="2"/>
  <c r="AB391" i="2"/>
  <c r="AC391" i="2"/>
  <c r="AD391" i="2"/>
  <c r="AA392" i="2"/>
  <c r="AA393" i="2"/>
  <c r="AC394" i="2"/>
  <c r="AD394" i="2"/>
  <c r="AC395" i="2"/>
  <c r="AD395" i="2"/>
  <c r="AC396" i="2"/>
  <c r="AD396" i="2"/>
  <c r="AC397" i="2"/>
  <c r="AD397" i="2"/>
  <c r="AC398" i="2"/>
  <c r="AD398" i="2"/>
  <c r="AC399" i="2"/>
  <c r="AD399" i="2"/>
  <c r="AC400" i="2"/>
  <c r="AA401" i="2"/>
  <c r="AA402" i="2"/>
  <c r="AA403" i="2"/>
  <c r="AA404" i="2"/>
  <c r="AC405" i="2"/>
  <c r="AD405" i="2"/>
  <c r="AC406" i="2"/>
  <c r="AD406" i="2"/>
  <c r="AC407" i="2"/>
  <c r="AD407" i="2"/>
  <c r="AC408" i="2"/>
  <c r="AD408" i="2"/>
  <c r="AC409" i="2"/>
  <c r="AD409" i="2"/>
  <c r="AC410" i="2"/>
  <c r="AD410" i="2"/>
  <c r="AC411" i="2"/>
  <c r="AC412" i="2"/>
  <c r="AC413" i="2"/>
  <c r="AD413" i="2"/>
  <c r="AC414" i="2"/>
  <c r="AD414" i="2"/>
  <c r="AC415" i="2"/>
  <c r="AD415" i="2"/>
  <c r="AC416" i="2"/>
  <c r="AD416" i="2"/>
  <c r="AC417" i="2"/>
  <c r="AD417" i="2"/>
  <c r="AA418" i="2"/>
  <c r="AA419" i="2"/>
  <c r="AA420" i="2"/>
  <c r="AA421" i="2"/>
  <c r="AA422" i="2"/>
  <c r="AA423" i="2"/>
  <c r="AA424" i="2"/>
  <c r="AB424" i="2"/>
  <c r="AC424" i="2"/>
  <c r="AD424" i="2"/>
  <c r="AA425" i="2"/>
  <c r="AB425" i="2"/>
  <c r="AC425" i="2"/>
  <c r="AD425" i="2"/>
  <c r="AA426" i="2"/>
  <c r="AB426" i="2"/>
  <c r="AC426" i="2"/>
  <c r="AD426" i="2"/>
  <c r="AA427" i="2"/>
  <c r="AB427" i="2"/>
  <c r="AC427" i="2"/>
  <c r="AD427" i="2"/>
  <c r="AA428" i="2"/>
  <c r="AB428" i="2"/>
  <c r="AC428" i="2"/>
  <c r="AD428" i="2"/>
  <c r="AA429" i="2"/>
  <c r="AB429" i="2"/>
  <c r="AC429" i="2"/>
  <c r="AD429" i="2"/>
  <c r="AA430" i="2"/>
  <c r="AB430" i="2"/>
  <c r="AC430" i="2"/>
  <c r="AD430" i="2"/>
  <c r="AA431" i="2"/>
  <c r="AB431" i="2"/>
  <c r="AC431" i="2"/>
  <c r="AD431" i="2"/>
  <c r="AA432" i="2"/>
  <c r="AB432" i="2"/>
  <c r="AC432" i="2"/>
  <c r="AD432" i="2"/>
  <c r="AA433" i="2"/>
  <c r="AB433" i="2"/>
  <c r="AC433" i="2"/>
  <c r="AD433" i="2"/>
  <c r="AA434" i="2"/>
  <c r="AB434" i="2"/>
  <c r="AC434" i="2"/>
  <c r="AD434" i="2"/>
  <c r="AA435" i="2"/>
  <c r="AB435" i="2"/>
  <c r="AC435" i="2"/>
  <c r="AD435" i="2"/>
  <c r="AA436" i="2"/>
  <c r="AA437" i="2"/>
  <c r="AA438" i="2"/>
  <c r="AB438" i="2"/>
  <c r="AC438" i="2"/>
  <c r="AD438" i="2"/>
  <c r="AA439" i="2"/>
  <c r="AB439" i="2"/>
  <c r="AC439" i="2"/>
  <c r="AD439" i="2"/>
  <c r="AA440" i="2"/>
  <c r="AB440" i="2"/>
  <c r="AC440" i="2"/>
  <c r="AD440" i="2"/>
  <c r="AA441" i="2"/>
  <c r="AB441" i="2"/>
  <c r="AC441" i="2"/>
  <c r="AD441" i="2"/>
  <c r="AA442" i="2"/>
  <c r="AB442" i="2"/>
  <c r="AC442" i="2"/>
  <c r="AD442" i="2"/>
  <c r="AA443" i="2"/>
  <c r="AB443" i="2"/>
  <c r="AC443" i="2"/>
  <c r="AD443" i="2"/>
  <c r="AA444" i="2"/>
  <c r="AB444" i="2"/>
  <c r="AC444" i="2"/>
  <c r="AD444" i="2"/>
  <c r="AA445" i="2"/>
  <c r="AB445" i="2"/>
  <c r="AC445" i="2"/>
  <c r="AD445" i="2"/>
  <c r="AC446" i="2"/>
  <c r="AD446" i="2"/>
  <c r="AC447" i="2"/>
  <c r="AD447" i="2"/>
  <c r="AC448" i="2"/>
  <c r="AD448" i="2"/>
  <c r="AC449" i="2"/>
  <c r="AD449" i="2"/>
  <c r="AC450" i="2"/>
  <c r="AD450" i="2"/>
  <c r="AA451" i="2"/>
  <c r="AA452" i="2"/>
  <c r="AC453" i="2"/>
  <c r="AD453" i="2"/>
  <c r="AC454" i="2"/>
  <c r="AD454" i="2"/>
  <c r="AC455" i="2"/>
  <c r="AD455" i="2"/>
  <c r="AC456" i="2"/>
  <c r="AD456" i="2"/>
  <c r="AC458" i="2"/>
  <c r="AC459" i="2"/>
  <c r="AD459" i="2"/>
  <c r="AC460" i="2"/>
  <c r="AC461" i="2"/>
  <c r="AD461" i="2"/>
  <c r="AC462" i="2"/>
  <c r="AD462" i="2"/>
  <c r="AC463" i="2"/>
  <c r="AD463" i="2"/>
  <c r="AC464" i="2"/>
  <c r="AD464" i="2"/>
  <c r="AC466" i="2"/>
  <c r="AC467" i="2"/>
  <c r="AD467" i="2"/>
  <c r="AC468" i="2"/>
  <c r="AC469" i="2"/>
  <c r="AD469" i="2"/>
  <c r="AC471" i="2"/>
  <c r="AD471" i="2"/>
  <c r="AC472" i="2"/>
  <c r="AD472" i="2"/>
  <c r="AC473" i="2"/>
  <c r="AD473" i="2"/>
  <c r="AA474" i="2"/>
  <c r="AA475" i="2"/>
  <c r="AA476" i="2"/>
  <c r="AA477" i="2"/>
  <c r="AA478" i="2"/>
  <c r="AB478" i="2"/>
  <c r="AC478" i="2"/>
  <c r="AD478" i="2"/>
  <c r="AA479" i="2"/>
  <c r="AB479" i="2"/>
  <c r="AC479" i="2"/>
  <c r="AD479" i="2"/>
  <c r="AA480" i="2"/>
  <c r="AB480" i="2"/>
  <c r="AC480" i="2"/>
  <c r="AD480" i="2"/>
  <c r="AA481" i="2"/>
  <c r="AB481" i="2"/>
  <c r="AC481" i="2"/>
  <c r="AD481" i="2"/>
  <c r="AC482" i="2"/>
  <c r="AD482" i="2"/>
  <c r="AC483" i="2"/>
  <c r="AD483" i="2"/>
  <c r="AC484" i="2"/>
  <c r="AD484" i="2"/>
  <c r="AC485" i="2"/>
  <c r="AD485" i="2"/>
  <c r="AA486" i="2"/>
  <c r="AA487" i="2"/>
  <c r="AC488" i="2"/>
  <c r="AD488" i="2"/>
  <c r="AC489" i="2"/>
  <c r="AC490" i="2"/>
  <c r="AD490" i="2"/>
  <c r="AC491" i="2"/>
  <c r="AD491" i="2"/>
  <c r="AC492" i="2"/>
  <c r="AD492" i="2"/>
  <c r="AC493" i="2"/>
  <c r="AD493" i="2"/>
  <c r="AC494" i="2"/>
  <c r="AD494" i="2"/>
  <c r="AA495" i="2"/>
  <c r="AA496" i="2"/>
  <c r="AC497" i="2"/>
  <c r="AD497" i="2"/>
  <c r="AC498" i="2"/>
  <c r="AD498" i="2"/>
  <c r="AC499" i="2"/>
  <c r="AD499" i="2"/>
  <c r="AC500" i="2"/>
  <c r="AD500" i="2"/>
  <c r="AC501" i="2"/>
  <c r="AD501" i="2"/>
  <c r="AA502" i="2"/>
  <c r="AA503" i="2"/>
  <c r="AC504" i="2"/>
  <c r="AC505" i="2"/>
  <c r="AD505" i="2"/>
  <c r="AA506" i="2"/>
  <c r="AA507" i="2"/>
  <c r="AA508" i="2"/>
  <c r="AB508" i="2"/>
  <c r="AC508" i="2"/>
  <c r="AD508" i="2"/>
  <c r="AA509" i="2"/>
  <c r="AB509" i="2"/>
  <c r="AC509" i="2"/>
  <c r="AD509" i="2"/>
  <c r="AA510" i="2"/>
  <c r="AB510" i="2"/>
  <c r="AC510" i="2"/>
  <c r="AD510" i="2"/>
  <c r="AA511" i="2"/>
  <c r="AB511" i="2"/>
  <c r="AC511" i="2"/>
  <c r="AD511" i="2"/>
  <c r="AA512" i="2"/>
  <c r="AB512" i="2"/>
  <c r="AC512" i="2"/>
  <c r="AD512" i="2"/>
  <c r="AA513" i="2"/>
  <c r="AB513" i="2"/>
  <c r="AC513" i="2"/>
  <c r="AD513" i="2"/>
  <c r="AA514" i="2"/>
  <c r="AB514" i="2"/>
  <c r="AC514" i="2"/>
  <c r="AD514" i="2"/>
  <c r="AC515" i="2"/>
  <c r="AD515" i="2"/>
  <c r="AC516" i="2"/>
  <c r="AC517" i="2"/>
  <c r="AD517" i="2"/>
  <c r="AC518" i="2"/>
  <c r="AD518" i="2"/>
  <c r="AC519" i="2"/>
  <c r="AD519" i="2"/>
  <c r="AA520" i="2"/>
  <c r="AA521" i="2"/>
  <c r="AA522" i="2"/>
  <c r="AB522" i="2"/>
  <c r="AC522" i="2"/>
  <c r="AD522" i="2"/>
  <c r="AA523" i="2"/>
  <c r="AB523" i="2"/>
  <c r="AC523" i="2"/>
  <c r="AD523" i="2"/>
  <c r="AA524" i="2"/>
  <c r="AB524" i="2"/>
  <c r="AC524" i="2"/>
  <c r="AD524" i="2"/>
  <c r="AA525" i="2"/>
  <c r="AB525" i="2"/>
  <c r="AC525" i="2"/>
  <c r="AD525" i="2"/>
  <c r="AA526" i="2"/>
  <c r="AA527" i="2"/>
  <c r="AA528" i="2"/>
  <c r="AB528" i="2"/>
  <c r="AC528" i="2"/>
  <c r="AD528" i="2"/>
  <c r="AA529" i="2"/>
  <c r="AB529" i="2"/>
  <c r="AC529" i="2"/>
  <c r="AD529" i="2"/>
  <c r="AA530" i="2"/>
  <c r="AB530" i="2"/>
  <c r="AC530" i="2"/>
  <c r="AD530" i="2"/>
  <c r="AA531" i="2"/>
  <c r="AB531" i="2"/>
  <c r="AC531" i="2"/>
  <c r="AD531" i="2"/>
  <c r="AA532" i="2"/>
  <c r="AB532" i="2"/>
  <c r="AC532" i="2"/>
  <c r="AD532" i="2"/>
  <c r="AA533" i="2"/>
  <c r="AB533" i="2"/>
  <c r="AC533" i="2"/>
  <c r="AD533" i="2"/>
  <c r="AA534" i="2"/>
  <c r="AB534" i="2"/>
  <c r="AC534" i="2"/>
  <c r="AD534" i="2"/>
  <c r="AA535" i="2"/>
  <c r="AB535" i="2"/>
  <c r="AC535" i="2"/>
  <c r="AD535" i="2"/>
  <c r="AA536" i="2"/>
  <c r="AA537" i="2"/>
  <c r="AA540" i="2"/>
  <c r="AB540" i="2"/>
  <c r="AC540" i="2"/>
  <c r="AD540" i="2"/>
  <c r="AA541" i="2"/>
  <c r="AB541" i="2"/>
  <c r="AC541" i="2"/>
  <c r="AD541" i="2"/>
  <c r="AA542" i="2"/>
  <c r="AB542" i="2"/>
  <c r="AC542" i="2"/>
  <c r="AD542" i="2"/>
  <c r="AA543" i="2"/>
  <c r="AB543" i="2"/>
  <c r="AC543" i="2"/>
  <c r="AD543" i="2"/>
  <c r="AA544" i="2"/>
  <c r="AA545" i="2"/>
  <c r="AA546" i="2"/>
  <c r="AA547" i="2"/>
  <c r="AA548" i="2"/>
  <c r="AB548" i="2"/>
  <c r="AC548" i="2"/>
  <c r="AD548" i="2"/>
  <c r="AA549" i="2"/>
  <c r="AB549" i="2"/>
  <c r="AC549" i="2"/>
  <c r="AD549" i="2"/>
  <c r="AA550" i="2"/>
  <c r="AB550" i="2"/>
  <c r="AC550" i="2"/>
  <c r="AD550" i="2"/>
  <c r="AA551" i="2"/>
  <c r="AB551" i="2"/>
  <c r="AC551" i="2"/>
  <c r="AD551" i="2"/>
  <c r="AA552" i="2"/>
  <c r="AB552" i="2"/>
  <c r="AC552" i="2"/>
  <c r="AD552" i="2"/>
  <c r="AA553" i="2"/>
  <c r="AB553" i="2"/>
  <c r="AC553" i="2"/>
  <c r="AD553" i="2"/>
  <c r="AA554" i="2"/>
  <c r="AB554" i="2"/>
  <c r="AC554" i="2"/>
  <c r="AD554" i="2"/>
  <c r="AA555" i="2"/>
  <c r="AB555" i="2"/>
  <c r="AC555" i="2"/>
  <c r="AD555" i="2"/>
  <c r="AA556" i="2"/>
  <c r="AB556" i="2"/>
  <c r="AC556" i="2"/>
  <c r="AD556" i="2"/>
  <c r="AA557" i="2"/>
  <c r="AB557" i="2"/>
  <c r="AC557" i="2"/>
  <c r="AD557" i="2"/>
  <c r="AA558" i="2"/>
  <c r="AB558" i="2"/>
  <c r="AC558" i="2"/>
  <c r="AD558" i="2"/>
  <c r="AA559" i="2"/>
  <c r="AB559" i="2"/>
  <c r="AC559" i="2"/>
  <c r="AD559" i="2"/>
  <c r="AA560" i="2"/>
  <c r="AB560" i="2"/>
  <c r="AC560" i="2"/>
  <c r="AD560" i="2"/>
  <c r="AA561" i="2"/>
  <c r="AA562" i="2"/>
  <c r="AA563" i="2"/>
  <c r="AB563" i="2"/>
  <c r="AC563" i="2"/>
  <c r="AD563" i="2"/>
  <c r="AA564" i="2"/>
  <c r="AB564" i="2"/>
  <c r="AC564" i="2"/>
  <c r="AD564" i="2"/>
  <c r="AA565" i="2"/>
  <c r="AB565" i="2"/>
  <c r="AC565" i="2"/>
  <c r="AD565" i="2"/>
  <c r="AA566" i="2"/>
  <c r="AB566" i="2"/>
  <c r="AC566" i="2"/>
  <c r="AD566" i="2"/>
  <c r="AA567" i="2"/>
  <c r="AB567" i="2"/>
  <c r="AC567" i="2"/>
  <c r="AD567" i="2"/>
  <c r="AA570" i="2"/>
  <c r="AB570" i="2"/>
  <c r="AC570" i="2"/>
  <c r="AD570" i="2"/>
  <c r="AA571" i="2"/>
  <c r="AB571" i="2"/>
  <c r="AC571" i="2"/>
  <c r="AD571" i="2"/>
  <c r="AA572" i="2"/>
  <c r="AB572" i="2"/>
  <c r="AC572" i="2"/>
  <c r="AD572" i="2"/>
  <c r="AA573" i="2"/>
  <c r="AB573" i="2"/>
  <c r="AC573" i="2"/>
  <c r="AD573" i="2"/>
  <c r="AA574" i="2"/>
  <c r="AB574" i="2"/>
  <c r="AC574" i="2"/>
  <c r="AD574" i="2"/>
  <c r="AA575" i="2"/>
  <c r="AB575" i="2"/>
  <c r="AC575" i="2"/>
  <c r="AD575" i="2"/>
  <c r="AA576" i="2"/>
  <c r="AB576" i="2"/>
  <c r="AC576" i="2"/>
  <c r="AD576" i="2"/>
  <c r="AA577" i="2"/>
  <c r="AB577" i="2"/>
  <c r="AC577" i="2"/>
  <c r="AD577" i="2"/>
  <c r="AA578" i="2"/>
  <c r="AB578" i="2"/>
  <c r="AC578" i="2"/>
  <c r="AD578" i="2"/>
  <c r="AA579" i="2"/>
  <c r="AB579" i="2"/>
  <c r="AC579" i="2"/>
  <c r="AD579" i="2"/>
  <c r="AA580" i="2"/>
  <c r="AB580" i="2"/>
  <c r="AC580" i="2"/>
  <c r="AD580" i="2"/>
  <c r="AA581" i="2"/>
  <c r="AB581" i="2"/>
  <c r="AC581" i="2"/>
  <c r="AD581" i="2"/>
  <c r="AA582" i="2"/>
  <c r="AA583" i="2"/>
  <c r="AC584" i="2"/>
  <c r="AD584" i="2"/>
  <c r="AC585" i="2"/>
  <c r="AC586" i="2"/>
  <c r="AD586" i="2"/>
  <c r="AC587" i="2"/>
  <c r="AD587" i="2"/>
  <c r="AC588" i="2"/>
  <c r="AD588" i="2"/>
  <c r="AC589" i="2"/>
  <c r="AD589" i="2"/>
  <c r="AC590" i="2"/>
  <c r="AD590" i="2"/>
  <c r="AC591" i="2"/>
  <c r="AD591" i="2"/>
  <c r="AC592" i="2"/>
  <c r="AD592" i="2"/>
  <c r="AC593" i="2"/>
  <c r="AD593" i="2"/>
  <c r="AC594" i="2"/>
  <c r="AD594" i="2"/>
  <c r="AC595" i="2"/>
  <c r="AD595" i="2"/>
  <c r="AC596" i="2"/>
  <c r="AD596" i="2"/>
  <c r="AA597" i="2"/>
  <c r="AB597" i="2"/>
  <c r="AC597" i="2"/>
  <c r="AD597" i="2"/>
  <c r="AA598" i="2"/>
  <c r="AB598" i="2"/>
  <c r="AC598" i="2"/>
  <c r="AD598" i="2"/>
  <c r="AA599" i="2"/>
  <c r="AB599" i="2"/>
  <c r="AC599" i="2"/>
  <c r="AD599" i="2"/>
  <c r="AA602" i="2"/>
  <c r="AA603" i="2"/>
  <c r="AC604" i="2"/>
  <c r="AD604" i="2"/>
  <c r="AC605" i="2"/>
  <c r="AD605" i="2"/>
  <c r="AA606" i="2"/>
  <c r="AA607" i="2"/>
  <c r="AA608" i="2"/>
  <c r="AB608" i="2"/>
  <c r="AC608" i="2"/>
  <c r="AD608" i="2"/>
  <c r="AA609" i="2"/>
  <c r="AB609" i="2"/>
  <c r="AC609" i="2"/>
  <c r="AD609" i="2"/>
  <c r="AA610" i="2"/>
  <c r="AB610" i="2"/>
  <c r="AC610" i="2"/>
  <c r="AD610" i="2"/>
  <c r="AA611" i="2"/>
  <c r="AB611" i="2"/>
  <c r="AC611" i="2"/>
  <c r="AD611" i="2"/>
  <c r="AC612" i="2"/>
  <c r="AD612" i="2"/>
  <c r="AC613" i="2"/>
  <c r="AD613" i="2"/>
  <c r="AC614" i="2"/>
  <c r="AD614" i="2"/>
  <c r="AC615" i="2"/>
  <c r="AD615" i="2"/>
  <c r="AC616" i="2"/>
  <c r="AD616" i="2"/>
  <c r="AC617" i="2"/>
  <c r="AD617" i="2"/>
  <c r="AC618" i="2"/>
  <c r="AD618" i="2"/>
  <c r="AC619" i="2"/>
  <c r="AD619" i="2"/>
  <c r="AC620" i="2"/>
  <c r="AD620" i="2"/>
  <c r="AC621" i="2"/>
  <c r="AD621" i="2"/>
  <c r="AC622" i="2"/>
  <c r="AD622" i="2"/>
  <c r="AC624" i="2"/>
  <c r="AD624" i="2"/>
  <c r="AA625" i="2"/>
  <c r="AA626" i="2"/>
  <c r="AC629" i="2"/>
  <c r="AD629" i="2"/>
  <c r="AA630" i="2"/>
  <c r="AA631" i="2"/>
  <c r="AA632" i="2"/>
  <c r="AA633" i="2"/>
  <c r="AA634" i="2"/>
  <c r="AB634" i="2"/>
  <c r="AC634" i="2"/>
  <c r="AD634" i="2"/>
  <c r="AA635" i="2"/>
  <c r="AB635" i="2"/>
  <c r="AC635" i="2"/>
  <c r="AD635" i="2"/>
  <c r="AA636" i="2"/>
  <c r="AB636" i="2"/>
  <c r="AC636" i="2"/>
  <c r="AD636" i="2"/>
  <c r="AA637" i="2"/>
  <c r="AB637" i="2"/>
  <c r="AC637" i="2"/>
  <c r="AD637" i="2"/>
  <c r="AA638" i="2"/>
  <c r="AB638" i="2"/>
  <c r="AC638" i="2"/>
  <c r="AD638" i="2"/>
  <c r="AA639" i="2"/>
  <c r="AB639" i="2"/>
  <c r="AC639" i="2"/>
  <c r="AD639" i="2"/>
  <c r="AA640" i="2"/>
  <c r="AA641" i="2"/>
  <c r="AA646" i="2"/>
  <c r="AA647" i="2"/>
  <c r="AA642" i="2"/>
  <c r="AB642" i="2"/>
  <c r="AC642" i="2"/>
  <c r="AD642" i="2"/>
  <c r="AA643" i="2"/>
  <c r="AB643" i="2"/>
  <c r="AC643" i="2"/>
  <c r="AD643" i="2"/>
  <c r="AA644" i="2"/>
  <c r="AB644" i="2"/>
  <c r="AC644" i="2"/>
  <c r="AD644" i="2"/>
  <c r="AA645" i="2"/>
  <c r="AB645" i="2"/>
  <c r="AC645" i="2"/>
  <c r="AD645" i="2"/>
  <c r="AA648" i="2"/>
  <c r="AB648" i="2"/>
  <c r="AC648" i="2"/>
  <c r="AD648" i="2"/>
  <c r="AA649" i="2"/>
  <c r="AB649" i="2"/>
  <c r="AC649" i="2"/>
  <c r="AD649" i="2"/>
  <c r="AA650" i="2"/>
  <c r="AB650" i="2"/>
  <c r="AC650" i="2"/>
  <c r="AD650" i="2"/>
  <c r="AA651" i="2"/>
  <c r="AB651" i="2"/>
  <c r="AC651" i="2"/>
  <c r="AD651" i="2"/>
  <c r="AA652" i="2"/>
  <c r="AB652" i="2"/>
  <c r="AC652" i="2"/>
  <c r="AD652" i="2"/>
  <c r="AA653" i="2"/>
  <c r="AB653" i="2"/>
  <c r="AC653" i="2"/>
  <c r="AD653" i="2"/>
  <c r="AA654" i="2"/>
  <c r="AB654" i="2"/>
  <c r="AC654" i="2"/>
  <c r="AD654" i="2"/>
  <c r="AA655" i="2"/>
  <c r="AB655" i="2"/>
  <c r="AC655" i="2"/>
  <c r="AD655" i="2"/>
  <c r="AA656" i="2"/>
  <c r="AB656" i="2"/>
  <c r="AC656" i="2"/>
  <c r="AD656" i="2"/>
  <c r="AA657" i="2"/>
  <c r="AB657" i="2"/>
  <c r="AC657" i="2"/>
  <c r="AD657" i="2"/>
  <c r="AA658" i="2"/>
  <c r="AB658" i="2"/>
  <c r="AC658" i="2"/>
  <c r="AD658" i="2"/>
  <c r="AA659" i="2"/>
  <c r="AB659" i="2"/>
  <c r="AC659" i="2"/>
  <c r="AD659" i="2"/>
  <c r="AA660" i="2"/>
  <c r="AB660" i="2"/>
  <c r="AC660" i="2"/>
  <c r="AD660" i="2"/>
  <c r="AA661" i="2"/>
  <c r="AB661" i="2"/>
  <c r="AC661" i="2"/>
  <c r="AD661" i="2"/>
  <c r="AA662" i="2"/>
  <c r="AB662" i="2"/>
  <c r="AC662" i="2"/>
  <c r="AD662" i="2"/>
  <c r="AA663" i="2"/>
  <c r="AB663" i="2"/>
  <c r="AC663" i="2"/>
  <c r="AD663" i="2"/>
  <c r="AA664" i="2"/>
  <c r="AB664" i="2"/>
  <c r="AC664" i="2"/>
  <c r="AD664" i="2"/>
  <c r="AA665" i="2"/>
  <c r="AB665" i="2"/>
  <c r="AC665" i="2"/>
  <c r="AD665" i="2"/>
  <c r="AA666" i="2"/>
  <c r="AB666" i="2"/>
  <c r="AC666" i="2"/>
  <c r="AD666" i="2"/>
  <c r="AA667" i="2"/>
  <c r="AB667" i="2"/>
  <c r="AC667" i="2"/>
  <c r="AD667" i="2"/>
  <c r="AC668" i="2"/>
  <c r="AD668" i="2"/>
  <c r="AC669" i="2"/>
  <c r="AC671" i="2"/>
  <c r="AA672" i="2"/>
  <c r="AA673" i="2"/>
  <c r="AC674" i="2"/>
  <c r="AC675" i="2"/>
  <c r="AC676" i="2"/>
  <c r="AD676" i="2"/>
  <c r="AC677" i="2"/>
  <c r="AD677" i="2"/>
  <c r="AC678" i="2"/>
  <c r="AD678" i="2"/>
  <c r="AC679" i="2"/>
  <c r="AD679" i="2"/>
  <c r="AC680" i="2"/>
  <c r="AD680" i="2"/>
  <c r="AC681" i="2"/>
  <c r="AD681" i="2"/>
  <c r="AC682" i="2"/>
  <c r="AC683" i="2"/>
  <c r="AD683" i="2"/>
  <c r="AC684" i="2"/>
  <c r="AD684" i="2"/>
  <c r="AC685" i="2"/>
  <c r="AD685" i="2"/>
  <c r="AC686" i="2"/>
  <c r="AD686" i="2"/>
  <c r="AC687" i="2"/>
  <c r="AD687" i="2"/>
  <c r="AC688" i="2"/>
  <c r="AD688" i="2"/>
  <c r="AC689" i="2"/>
  <c r="AD689" i="2"/>
  <c r="AC690" i="2"/>
  <c r="AD690" i="2"/>
  <c r="AC691" i="2"/>
  <c r="AD691" i="2"/>
  <c r="AC692" i="2"/>
  <c r="AD692" i="2"/>
  <c r="AC693" i="2"/>
  <c r="AD693" i="2"/>
  <c r="AC694" i="2"/>
  <c r="AD694" i="2"/>
  <c r="AC695" i="2"/>
  <c r="AD695" i="2"/>
  <c r="AA696" i="2"/>
  <c r="AA697" i="2"/>
  <c r="AA702" i="2"/>
  <c r="AB702" i="2"/>
  <c r="AC702" i="2"/>
  <c r="AD702" i="2"/>
  <c r="AA703" i="2"/>
  <c r="AB703" i="2"/>
  <c r="AC703" i="2"/>
  <c r="AD703" i="2"/>
  <c r="AA704" i="2"/>
  <c r="AB704" i="2"/>
  <c r="AC704" i="2"/>
  <c r="AD704" i="2"/>
  <c r="AA705" i="2"/>
  <c r="AB705" i="2"/>
  <c r="AC705" i="2"/>
  <c r="AD705" i="2"/>
  <c r="AA706" i="2"/>
  <c r="AB706" i="2"/>
  <c r="AC706" i="2"/>
  <c r="AD706" i="2"/>
  <c r="AA707" i="2"/>
  <c r="AB707" i="2"/>
  <c r="AC707" i="2"/>
  <c r="AD707" i="2"/>
  <c r="AA708" i="2"/>
  <c r="AB708" i="2"/>
  <c r="AC708" i="2"/>
  <c r="AD708" i="2"/>
  <c r="AA709" i="2"/>
  <c r="AB709" i="2"/>
  <c r="AC709" i="2"/>
  <c r="AD709" i="2"/>
  <c r="AA710" i="2"/>
  <c r="AB710" i="2"/>
  <c r="AC710" i="2"/>
  <c r="AD710" i="2"/>
  <c r="AA711" i="2"/>
  <c r="AB711" i="2"/>
  <c r="AC711" i="2"/>
  <c r="AD711" i="2"/>
  <c r="AA712" i="2"/>
  <c r="AB712" i="2"/>
  <c r="AC712" i="2"/>
  <c r="AD712" i="2"/>
  <c r="AA713" i="2"/>
  <c r="AB713" i="2"/>
  <c r="AC713" i="2"/>
  <c r="AD713" i="2"/>
  <c r="AA714" i="2"/>
  <c r="AB714" i="2"/>
  <c r="AC714" i="2"/>
  <c r="AD714" i="2"/>
  <c r="AA715" i="2"/>
  <c r="AB715" i="2"/>
  <c r="AC715" i="2"/>
  <c r="AD715" i="2"/>
  <c r="AA716" i="2"/>
  <c r="AB716" i="2"/>
  <c r="AC716" i="2"/>
  <c r="AD716" i="2"/>
  <c r="AA717" i="2"/>
  <c r="AB717" i="2"/>
  <c r="AC717" i="2"/>
  <c r="AD717" i="2"/>
  <c r="AA718" i="2"/>
  <c r="AB718" i="2"/>
  <c r="AC718" i="2"/>
  <c r="AD718" i="2"/>
  <c r="AA719" i="2"/>
  <c r="AB719" i="2"/>
  <c r="AC719" i="2"/>
  <c r="AD719" i="2"/>
  <c r="AA720" i="2"/>
  <c r="AB720" i="2"/>
  <c r="AC720" i="2"/>
  <c r="AD720" i="2"/>
  <c r="AA721" i="2"/>
  <c r="AB721" i="2"/>
  <c r="AC721" i="2"/>
  <c r="AD721" i="2"/>
  <c r="AC722" i="2"/>
  <c r="AD722" i="2"/>
  <c r="AC723" i="2"/>
  <c r="AD723" i="2"/>
  <c r="AC724" i="2"/>
  <c r="AD724" i="2"/>
  <c r="AC725" i="2"/>
  <c r="AD725" i="2"/>
  <c r="AC726" i="2"/>
  <c r="AD726" i="2"/>
  <c r="AC727" i="2"/>
  <c r="AD727" i="2"/>
  <c r="AC728" i="2"/>
  <c r="AD728" i="2"/>
  <c r="AC729" i="2"/>
  <c r="AD729" i="2"/>
  <c r="AC730" i="2"/>
  <c r="AD730" i="2"/>
  <c r="AC731" i="2"/>
  <c r="AD731" i="2"/>
  <c r="AC732" i="2"/>
  <c r="AD732" i="2"/>
  <c r="AC733" i="2"/>
  <c r="AD733" i="2"/>
  <c r="AC734" i="2"/>
  <c r="AD734" i="2"/>
  <c r="AC735" i="2"/>
  <c r="AD735" i="2"/>
  <c r="AC736" i="2"/>
  <c r="AD736" i="2"/>
  <c r="AC737" i="2"/>
  <c r="AD737" i="2"/>
  <c r="AC738" i="2"/>
  <c r="AD738" i="2"/>
  <c r="AC739" i="2"/>
  <c r="AD739" i="2"/>
  <c r="AC740" i="2"/>
  <c r="AD740" i="2"/>
  <c r="AC741" i="2"/>
  <c r="AD741" i="2"/>
  <c r="AC742" i="2"/>
  <c r="AD742" i="2"/>
  <c r="AC743" i="2"/>
  <c r="AD743" i="2"/>
  <c r="AC744" i="2"/>
  <c r="AD744" i="2"/>
  <c r="AC745" i="2"/>
  <c r="AD745" i="2"/>
  <c r="AC746" i="2"/>
  <c r="AD746" i="2"/>
  <c r="AC747" i="2"/>
  <c r="AD747" i="2"/>
  <c r="AC748" i="2"/>
  <c r="AD748" i="2"/>
  <c r="AC749" i="2"/>
  <c r="AD749" i="2"/>
  <c r="AC750" i="2"/>
  <c r="AD750" i="2"/>
  <c r="AC752" i="2"/>
  <c r="AD752" i="2"/>
  <c r="AC753" i="2"/>
  <c r="AD753" i="2"/>
  <c r="AC754" i="2"/>
  <c r="AD754" i="2"/>
  <c r="AC755" i="2"/>
  <c r="AD755" i="2"/>
  <c r="AC756" i="2"/>
  <c r="AD756" i="2"/>
  <c r="AA757" i="2"/>
  <c r="AA758" i="2"/>
  <c r="AA759" i="2"/>
  <c r="AB759" i="2"/>
  <c r="AC759" i="2"/>
  <c r="AD759" i="2"/>
  <c r="AA760" i="2"/>
  <c r="AB760" i="2"/>
  <c r="AC760" i="2"/>
  <c r="AD760" i="2"/>
  <c r="AA761" i="2"/>
  <c r="AA762" i="2"/>
  <c r="AA763" i="2"/>
  <c r="AA764" i="2"/>
  <c r="AC765" i="2"/>
  <c r="AD765" i="2"/>
  <c r="AC766" i="2"/>
  <c r="AD766" i="2"/>
  <c r="AA767" i="2"/>
  <c r="AA768" i="2"/>
  <c r="AA771" i="2"/>
  <c r="AA772" i="2"/>
  <c r="AA773" i="2"/>
  <c r="AA774" i="2"/>
  <c r="AA775" i="2"/>
  <c r="AB775" i="2"/>
  <c r="AC775" i="2"/>
  <c r="AD775" i="2"/>
  <c r="AA776" i="2"/>
  <c r="AB776" i="2"/>
  <c r="AC776" i="2"/>
  <c r="AD776" i="2"/>
  <c r="AA777" i="2"/>
  <c r="AB777" i="2"/>
  <c r="AC777" i="2"/>
  <c r="AD777" i="2"/>
  <c r="AA778" i="2"/>
  <c r="AA779" i="2"/>
  <c r="AB779" i="2"/>
  <c r="AC779" i="2"/>
  <c r="AD779" i="2"/>
  <c r="AA780" i="2"/>
  <c r="AB780" i="2"/>
  <c r="AC780" i="2"/>
  <c r="AD780" i="2"/>
  <c r="AA781" i="2"/>
  <c r="AB781" i="2"/>
  <c r="AC781" i="2"/>
  <c r="AD781" i="2"/>
  <c r="AA782" i="2"/>
  <c r="AB782" i="2"/>
  <c r="AC782" i="2"/>
  <c r="AD782" i="2"/>
  <c r="AA783" i="2"/>
  <c r="AB783" i="2"/>
  <c r="AC783" i="2"/>
  <c r="AD783" i="2"/>
  <c r="AA784" i="2"/>
  <c r="AB784" i="2"/>
  <c r="AC784" i="2"/>
  <c r="AD784" i="2"/>
  <c r="AA785" i="2"/>
  <c r="AB785" i="2"/>
  <c r="AC785" i="2"/>
  <c r="AD785" i="2"/>
  <c r="AA786" i="2"/>
  <c r="AB786" i="2"/>
  <c r="AC786" i="2"/>
  <c r="AD786" i="2"/>
  <c r="AA787" i="2"/>
  <c r="AB787" i="2"/>
  <c r="AC787" i="2"/>
  <c r="AD787" i="2"/>
  <c r="AA788" i="2"/>
  <c r="AB788" i="2"/>
  <c r="AC788" i="2"/>
  <c r="AD788" i="2"/>
  <c r="AA789" i="2"/>
  <c r="AB789" i="2"/>
  <c r="AC789" i="2"/>
  <c r="AD789" i="2"/>
  <c r="AA790" i="2"/>
  <c r="AA791" i="2"/>
  <c r="AA792" i="2"/>
  <c r="AC793" i="2"/>
  <c r="AD793" i="2"/>
  <c r="AC794" i="2"/>
  <c r="AD794" i="2"/>
  <c r="AC795" i="2"/>
  <c r="AD795" i="2"/>
  <c r="AC796" i="2"/>
  <c r="AD796" i="2"/>
  <c r="AC797" i="2"/>
  <c r="AD797" i="2"/>
  <c r="AC798" i="2"/>
  <c r="AD798" i="2"/>
  <c r="AC799" i="2"/>
  <c r="AD799" i="2"/>
  <c r="AA800" i="2"/>
  <c r="AB800" i="2"/>
  <c r="AC800" i="2"/>
  <c r="AD800" i="2"/>
  <c r="AA801" i="2"/>
  <c r="AB801" i="2"/>
  <c r="AC801" i="2"/>
  <c r="AD801" i="2"/>
  <c r="AA802" i="2"/>
  <c r="AB802" i="2"/>
  <c r="AC802" i="2"/>
  <c r="AD802" i="2"/>
  <c r="AA803" i="2"/>
  <c r="AB803" i="2"/>
  <c r="AC803" i="2"/>
  <c r="AD803" i="2"/>
  <c r="AA804" i="2"/>
  <c r="AA805" i="2"/>
  <c r="AA806" i="2"/>
  <c r="AB806" i="2"/>
  <c r="AC806" i="2"/>
  <c r="AD806" i="2"/>
  <c r="AA807" i="2"/>
  <c r="AB807" i="2"/>
  <c r="AC807" i="2"/>
  <c r="AD807" i="2"/>
  <c r="AA808" i="2"/>
  <c r="AB808" i="2"/>
  <c r="AC808" i="2"/>
  <c r="AD808" i="2"/>
  <c r="AA809" i="2"/>
  <c r="AB809" i="2"/>
  <c r="AC809" i="2"/>
  <c r="AD809" i="2"/>
  <c r="AA810" i="2"/>
  <c r="AB810" i="2"/>
  <c r="AC810" i="2"/>
  <c r="AD810" i="2"/>
  <c r="AA811" i="2"/>
  <c r="AB811" i="2"/>
  <c r="AC811" i="2"/>
  <c r="AD811" i="2"/>
  <c r="AA812" i="2"/>
  <c r="AB812" i="2"/>
  <c r="AC812" i="2"/>
  <c r="AD812" i="2"/>
  <c r="AA813" i="2"/>
  <c r="AB813" i="2"/>
  <c r="AC813" i="2"/>
  <c r="AD813" i="2"/>
  <c r="AC814" i="2"/>
  <c r="AD814" i="2"/>
  <c r="AA815" i="2"/>
  <c r="AA816" i="2"/>
  <c r="AA817" i="2"/>
  <c r="AA818" i="2"/>
  <c r="AB818" i="2"/>
  <c r="AC818" i="2"/>
  <c r="AD818" i="2"/>
  <c r="AC819" i="2"/>
  <c r="AD819" i="2"/>
  <c r="AC820" i="2"/>
  <c r="AD820" i="2"/>
  <c r="AC821" i="2"/>
  <c r="AD821" i="2"/>
  <c r="AC822" i="2"/>
  <c r="AD822" i="2"/>
  <c r="AC823" i="2"/>
  <c r="AD823" i="2"/>
  <c r="AC825" i="2"/>
  <c r="AD825" i="2"/>
  <c r="AC826" i="2"/>
  <c r="AD826" i="2"/>
  <c r="AC827" i="2"/>
  <c r="AD827" i="2"/>
  <c r="AC828" i="2"/>
  <c r="AD828" i="2"/>
  <c r="AA829" i="2"/>
  <c r="AA830" i="2"/>
  <c r="AC831" i="2"/>
  <c r="AD831" i="2"/>
  <c r="AC832" i="2"/>
  <c r="AD832" i="2"/>
  <c r="AC833" i="2"/>
  <c r="AD833" i="2"/>
  <c r="AA834" i="2"/>
  <c r="AA835" i="2"/>
  <c r="AC836" i="2"/>
  <c r="AD836" i="2"/>
  <c r="AC837" i="2"/>
  <c r="AD837" i="2"/>
  <c r="AC838" i="2"/>
  <c r="AD838" i="2"/>
  <c r="AC839" i="2"/>
  <c r="AD839" i="2"/>
  <c r="AC840" i="2"/>
  <c r="AD840" i="2"/>
  <c r="AA841" i="2"/>
  <c r="AA842" i="2"/>
  <c r="AA843" i="2"/>
  <c r="AA844" i="2"/>
  <c r="AA845" i="2"/>
  <c r="AA846" i="2"/>
  <c r="AA847" i="2"/>
  <c r="AA848" i="2"/>
  <c r="AB848" i="2"/>
  <c r="AC848" i="2"/>
  <c r="AD848" i="2"/>
  <c r="AA849" i="2"/>
  <c r="AB849" i="2"/>
  <c r="AC849" i="2"/>
  <c r="AD849" i="2"/>
  <c r="AA850" i="2"/>
  <c r="AA851" i="2"/>
  <c r="AA852" i="2"/>
  <c r="AA853" i="2"/>
  <c r="AA854" i="2"/>
  <c r="AC855" i="2"/>
  <c r="AD855" i="2"/>
  <c r="AC856" i="2"/>
  <c r="AD856" i="2"/>
  <c r="AC857" i="2"/>
  <c r="AD857" i="2"/>
  <c r="AC858" i="2"/>
  <c r="AD858" i="2"/>
  <c r="AC859" i="2"/>
  <c r="AD859" i="2"/>
  <c r="AC860" i="2"/>
  <c r="AD860" i="2"/>
  <c r="AC861" i="2"/>
  <c r="AD861" i="2"/>
  <c r="AC862" i="2"/>
  <c r="AD862" i="2"/>
  <c r="AC863" i="2"/>
  <c r="AD863" i="2"/>
  <c r="AC864" i="2"/>
  <c r="AD864" i="2"/>
  <c r="AC865" i="2"/>
  <c r="AD865" i="2"/>
  <c r="AC866" i="2"/>
  <c r="AD866" i="2"/>
  <c r="AC867" i="2"/>
  <c r="AD867" i="2"/>
  <c r="AC868" i="2"/>
  <c r="AD868" i="2"/>
  <c r="AC869" i="2"/>
  <c r="AD869" i="2"/>
  <c r="AC870" i="2"/>
  <c r="AD870" i="2"/>
  <c r="AC871" i="2"/>
  <c r="AD871" i="2"/>
  <c r="AC872" i="2"/>
  <c r="AD872" i="2"/>
  <c r="AA873" i="2"/>
  <c r="AA874" i="2"/>
  <c r="AC875" i="2"/>
  <c r="AD875" i="2"/>
  <c r="AC876" i="2"/>
  <c r="AD876" i="2"/>
  <c r="AC877" i="2"/>
  <c r="AD877" i="2"/>
  <c r="AC878" i="2"/>
  <c r="AD878" i="2"/>
  <c r="AA13" i="2"/>
  <c r="AA14" i="2"/>
  <c r="AA15" i="2"/>
  <c r="AA18" i="2"/>
  <c r="AB18" i="2"/>
  <c r="AC18" i="2"/>
  <c r="AD18" i="2"/>
  <c r="AA19" i="2"/>
  <c r="AB19" i="2"/>
  <c r="AC19" i="2"/>
  <c r="AD19" i="2"/>
  <c r="AA20" i="2"/>
  <c r="AB20" i="2"/>
  <c r="AC20" i="2"/>
  <c r="AD20" i="2"/>
  <c r="AA21" i="2"/>
  <c r="AB21" i="2"/>
  <c r="AC21" i="2"/>
  <c r="AD21" i="2"/>
  <c r="AC22" i="2"/>
  <c r="AD22" i="2"/>
  <c r="AC23" i="2"/>
  <c r="AD23" i="2"/>
  <c r="AC24" i="2"/>
  <c r="AD24" i="2"/>
  <c r="AC25" i="2"/>
  <c r="AD25" i="2"/>
  <c r="AC26" i="2"/>
  <c r="AD26" i="2"/>
  <c r="AC27" i="2"/>
  <c r="AD27" i="2"/>
  <c r="AC28" i="2"/>
  <c r="AD28" i="2"/>
  <c r="AC29" i="2"/>
  <c r="AD29" i="2"/>
  <c r="AC30" i="2"/>
  <c r="AD30" i="2"/>
  <c r="AC31" i="2"/>
  <c r="AD31" i="2"/>
  <c r="AC32" i="2"/>
  <c r="AD32" i="2"/>
  <c r="AC33" i="2"/>
  <c r="AD33" i="2"/>
  <c r="AA34" i="2"/>
  <c r="AA35" i="2"/>
  <c r="AC36" i="2"/>
  <c r="AD36" i="2"/>
  <c r="AC37" i="2"/>
  <c r="AD37" i="2"/>
  <c r="AA38" i="2"/>
  <c r="AA39" i="2"/>
  <c r="AC40" i="2"/>
  <c r="AD40" i="2"/>
  <c r="AC41" i="2"/>
  <c r="AD41" i="2"/>
  <c r="AC42" i="2"/>
  <c r="AD42" i="2"/>
  <c r="AC43" i="2"/>
  <c r="AD43" i="2"/>
  <c r="AC44" i="2"/>
  <c r="AD44" i="2"/>
  <c r="AC45" i="2"/>
  <c r="AD45" i="2"/>
  <c r="AC46" i="2"/>
  <c r="AD46" i="2"/>
  <c r="AC47" i="2"/>
  <c r="AD47" i="2"/>
  <c r="AA48" i="2"/>
  <c r="AA49" i="2"/>
  <c r="AA50" i="2"/>
  <c r="AB50" i="2"/>
  <c r="AC50" i="2"/>
  <c r="AD50" i="2"/>
  <c r="AA51" i="2"/>
  <c r="AB51" i="2"/>
  <c r="AC51" i="2"/>
  <c r="AD51" i="2"/>
  <c r="AA52" i="2"/>
  <c r="AB52" i="2"/>
  <c r="AC52" i="2"/>
  <c r="AD52" i="2"/>
  <c r="AA53" i="2"/>
  <c r="AB53" i="2"/>
  <c r="AC53" i="2"/>
  <c r="AD53" i="2"/>
  <c r="AC54" i="2"/>
  <c r="AD54" i="2"/>
  <c r="AC55" i="2"/>
  <c r="AD55" i="2"/>
  <c r="AC56" i="2"/>
  <c r="AD56" i="2"/>
  <c r="AC57" i="2"/>
  <c r="AD57" i="2"/>
  <c r="AC58" i="2"/>
  <c r="AD58" i="2"/>
  <c r="AC59" i="2"/>
  <c r="AD59" i="2"/>
  <c r="AC60" i="2"/>
  <c r="AD60" i="2"/>
  <c r="AC61" i="2"/>
  <c r="AD61" i="2"/>
  <c r="AC62" i="2"/>
  <c r="AD62" i="2"/>
  <c r="AC63" i="2"/>
  <c r="AD63" i="2"/>
  <c r="AC64" i="2"/>
  <c r="AD64" i="2"/>
  <c r="AC65" i="2"/>
  <c r="AD65" i="2"/>
  <c r="AC66" i="2"/>
  <c r="AD66" i="2"/>
  <c r="AC67" i="2"/>
  <c r="AD67" i="2"/>
  <c r="AC68" i="2"/>
  <c r="AD68" i="2"/>
  <c r="AC69" i="2"/>
  <c r="AD69" i="2"/>
  <c r="AC70" i="2"/>
  <c r="AD70" i="2"/>
  <c r="AC71" i="2"/>
  <c r="AD71" i="2"/>
  <c r="AC72" i="2"/>
  <c r="AC73" i="2"/>
  <c r="AC74" i="2"/>
  <c r="AD74" i="2"/>
  <c r="AC75" i="2"/>
  <c r="AD75" i="2"/>
  <c r="AC76" i="2"/>
  <c r="AD76" i="2"/>
  <c r="AC77" i="2"/>
  <c r="AD77" i="2"/>
  <c r="AC78" i="2"/>
  <c r="AD78" i="2"/>
  <c r="AC79" i="2"/>
  <c r="AD79" i="2"/>
  <c r="AC80" i="2"/>
  <c r="AD80" i="2"/>
  <c r="AC81" i="2"/>
  <c r="AD81" i="2"/>
  <c r="AC82" i="2"/>
  <c r="AD82" i="2"/>
  <c r="AC83" i="2"/>
  <c r="AD83" i="2"/>
  <c r="AC84" i="2"/>
  <c r="AD84" i="2"/>
  <c r="AC85" i="2"/>
  <c r="AD85" i="2"/>
  <c r="AC86" i="2"/>
  <c r="AD86" i="2"/>
  <c r="AC87" i="2"/>
  <c r="AD87" i="2"/>
  <c r="AC88" i="2"/>
  <c r="AD88" i="2"/>
  <c r="AC89" i="2"/>
  <c r="AD89" i="2"/>
  <c r="AC90" i="2"/>
  <c r="AD90" i="2"/>
  <c r="AC91" i="2"/>
  <c r="AD91" i="2"/>
  <c r="AC92" i="2"/>
  <c r="AD92" i="2"/>
  <c r="AC93" i="2"/>
  <c r="AD93" i="2"/>
  <c r="AA94" i="2"/>
  <c r="AA95" i="2"/>
  <c r="AA96" i="2"/>
  <c r="AB96" i="2"/>
  <c r="AC96" i="2"/>
  <c r="AD96" i="2"/>
  <c r="AA97" i="2"/>
  <c r="AB97" i="2"/>
  <c r="AC97" i="2"/>
  <c r="AD97" i="2"/>
  <c r="AA98" i="2"/>
  <c r="AB98" i="2"/>
  <c r="AC98" i="2"/>
  <c r="AD98" i="2"/>
  <c r="AA99" i="2"/>
  <c r="AB99" i="2"/>
  <c r="AC99" i="2"/>
  <c r="AA102" i="2"/>
  <c r="AB102" i="2"/>
  <c r="AC102" i="2"/>
  <c r="AA103" i="2"/>
  <c r="AB103" i="2"/>
  <c r="AC103" i="2"/>
  <c r="AA104" i="2"/>
  <c r="AB104" i="2"/>
  <c r="AC104" i="2"/>
  <c r="AA105" i="2"/>
  <c r="AB105" i="2"/>
  <c r="AC105" i="2"/>
  <c r="AA106" i="2"/>
  <c r="AB106" i="2"/>
  <c r="AC106" i="2"/>
  <c r="AA107" i="2"/>
  <c r="AB107" i="2"/>
  <c r="AC107" i="2"/>
  <c r="AA108" i="2"/>
  <c r="AA109" i="2"/>
  <c r="AB109" i="2"/>
  <c r="AC109" i="2"/>
  <c r="AA112" i="2"/>
  <c r="AB112" i="2"/>
  <c r="AC112" i="2"/>
  <c r="AD112" i="2"/>
  <c r="AA113" i="2"/>
  <c r="AB113" i="2"/>
  <c r="AC113" i="2"/>
  <c r="AD113" i="2"/>
  <c r="AA114" i="2"/>
  <c r="AB114" i="2"/>
  <c r="AC114" i="2"/>
  <c r="AD114" i="2"/>
  <c r="AA115" i="2"/>
  <c r="AB115" i="2"/>
  <c r="AC115" i="2"/>
  <c r="AD115" i="2"/>
  <c r="AA116" i="2"/>
  <c r="AB116" i="2"/>
  <c r="AC116" i="2"/>
  <c r="AD116" i="2"/>
  <c r="AA117" i="2"/>
  <c r="AB117" i="2"/>
  <c r="AC117" i="2"/>
  <c r="AD117" i="2"/>
  <c r="AA118" i="2"/>
  <c r="AB118" i="2"/>
  <c r="AC118" i="2"/>
  <c r="AD118" i="2"/>
  <c r="AA119" i="2"/>
  <c r="AB119" i="2"/>
  <c r="AC119" i="2"/>
  <c r="AD119" i="2"/>
  <c r="AA120" i="2"/>
  <c r="AB120" i="2"/>
  <c r="AC120" i="2"/>
  <c r="AD120" i="2"/>
  <c r="AA121" i="2"/>
  <c r="AB121" i="2"/>
  <c r="AC121" i="2"/>
  <c r="AD121" i="2"/>
  <c r="AA122" i="2"/>
  <c r="AB122" i="2"/>
  <c r="AC122" i="2"/>
  <c r="AD122" i="2"/>
  <c r="AA123" i="2"/>
  <c r="AB123" i="2"/>
  <c r="AC123" i="2"/>
  <c r="AD123" i="2"/>
  <c r="AA124" i="2"/>
  <c r="AB124" i="2"/>
  <c r="AC124" i="2"/>
  <c r="AD124" i="2"/>
  <c r="AA125" i="2"/>
  <c r="AA126" i="2"/>
  <c r="AA127" i="2"/>
  <c r="AA128" i="2"/>
  <c r="AC129" i="2"/>
  <c r="AD129" i="2"/>
  <c r="AC130" i="2"/>
  <c r="AD130" i="2"/>
  <c r="AC131" i="2"/>
  <c r="AD131" i="2"/>
  <c r="AC132" i="2"/>
  <c r="AD132" i="2"/>
  <c r="AC133" i="2"/>
  <c r="AD133" i="2"/>
  <c r="AC134" i="2"/>
  <c r="AD134" i="2"/>
  <c r="AC135" i="2"/>
  <c r="AC136" i="2"/>
  <c r="AD136" i="2"/>
  <c r="AC137" i="2"/>
  <c r="AD137" i="2"/>
  <c r="AC138" i="2"/>
  <c r="AD138" i="2"/>
  <c r="AC139" i="2"/>
  <c r="AD139" i="2"/>
  <c r="AC140" i="2"/>
  <c r="AD140" i="2"/>
  <c r="AC142" i="2"/>
  <c r="AD142" i="2"/>
  <c r="AC144" i="2"/>
  <c r="AD144" i="2"/>
  <c r="AC145" i="2"/>
  <c r="AD145" i="2"/>
  <c r="AC146" i="2"/>
  <c r="AD146" i="2"/>
  <c r="AC147" i="2"/>
  <c r="AD147" i="2"/>
  <c r="AC148" i="2"/>
  <c r="AD148" i="2"/>
  <c r="AC149" i="2"/>
  <c r="AD149" i="2"/>
  <c r="AC150" i="2"/>
  <c r="AD150" i="2"/>
  <c r="AC151" i="2"/>
  <c r="AD151" i="2"/>
  <c r="AC152" i="2"/>
  <c r="AD152" i="2"/>
  <c r="AC153" i="2"/>
  <c r="AD153" i="2"/>
  <c r="AC154" i="2"/>
  <c r="AD154" i="2"/>
  <c r="AC155" i="2"/>
  <c r="AD155" i="2"/>
  <c r="AC156" i="2"/>
  <c r="AD156" i="2"/>
  <c r="AC158" i="2"/>
  <c r="AD158" i="2"/>
  <c r="AC159" i="2"/>
  <c r="AD159" i="2"/>
  <c r="AC160" i="2"/>
  <c r="AD160" i="2"/>
  <c r="AC161" i="2"/>
  <c r="AD161" i="2"/>
  <c r="AC164" i="2"/>
  <c r="AD164" i="2"/>
  <c r="AA165" i="2"/>
  <c r="AA166" i="2"/>
  <c r="AA167" i="2"/>
  <c r="AB167" i="2"/>
  <c r="AC167" i="2"/>
  <c r="AD167" i="2"/>
  <c r="AA168" i="2"/>
  <c r="AB168" i="2"/>
  <c r="AC168" i="2"/>
  <c r="AD168" i="2"/>
  <c r="AA169" i="2"/>
  <c r="AB169" i="2"/>
  <c r="AC169" i="2"/>
  <c r="AD169" i="2"/>
  <c r="AA170" i="2"/>
  <c r="AB170" i="2"/>
  <c r="AC170" i="2"/>
  <c r="AD170" i="2"/>
  <c r="AA171" i="2"/>
  <c r="AB171" i="2"/>
  <c r="AC171" i="2"/>
  <c r="AD171" i="2"/>
  <c r="AA172" i="2"/>
  <c r="AB172" i="2"/>
  <c r="AC172" i="2"/>
  <c r="AD172" i="2"/>
  <c r="AA173" i="2"/>
  <c r="AB173" i="2"/>
  <c r="AC173" i="2"/>
  <c r="AD173" i="2"/>
  <c r="AA174" i="2"/>
  <c r="AB174" i="2"/>
  <c r="AC174" i="2"/>
  <c r="AD174" i="2"/>
  <c r="AA175" i="2"/>
  <c r="AB175" i="2"/>
  <c r="AC175" i="2"/>
  <c r="AD175" i="2"/>
  <c r="AA176" i="2"/>
  <c r="AB176" i="2"/>
  <c r="AC176" i="2"/>
  <c r="AD176" i="2"/>
  <c r="AA177" i="2"/>
  <c r="AB177" i="2"/>
  <c r="AC177" i="2"/>
  <c r="AD177" i="2"/>
  <c r="AA178" i="2"/>
  <c r="AB178" i="2"/>
  <c r="AC178" i="2"/>
  <c r="AD178" i="2"/>
  <c r="AA179" i="2"/>
  <c r="AB179" i="2"/>
  <c r="AC179" i="2"/>
  <c r="AD179" i="2"/>
  <c r="AA180" i="2"/>
  <c r="AB180" i="2"/>
  <c r="AC180" i="2"/>
  <c r="AD180" i="2"/>
  <c r="AA181" i="2"/>
  <c r="AB181" i="2"/>
  <c r="AC181" i="2"/>
  <c r="AD181" i="2"/>
  <c r="AA182" i="2"/>
  <c r="AB182" i="2"/>
  <c r="AC182" i="2"/>
  <c r="AD182" i="2"/>
  <c r="AA183" i="2"/>
  <c r="AB183" i="2"/>
  <c r="AC183" i="2"/>
  <c r="AD183" i="2"/>
  <c r="AA184" i="2"/>
  <c r="AB184" i="2"/>
  <c r="AC184" i="2"/>
  <c r="AD184" i="2"/>
  <c r="AA185" i="2"/>
  <c r="AB185" i="2"/>
  <c r="AC185" i="2"/>
  <c r="AD185" i="2"/>
  <c r="AC5" i="2"/>
  <c r="AD5" i="2"/>
  <c r="AC6" i="2"/>
  <c r="AC7" i="2"/>
  <c r="AD7" i="2"/>
  <c r="AC8" i="2"/>
  <c r="AD8" i="2"/>
  <c r="AC9" i="2"/>
  <c r="AD9" i="2"/>
  <c r="AA10" i="2"/>
  <c r="AA11" i="2"/>
  <c r="AO10" i="2"/>
  <c r="AO11" i="2"/>
  <c r="AO18" i="2"/>
  <c r="AO19" i="2"/>
  <c r="AO20" i="2"/>
  <c r="AO21" i="2"/>
  <c r="AO22" i="2"/>
  <c r="AO27" i="2"/>
  <c r="AO28" i="2"/>
  <c r="AO29" i="2"/>
  <c r="AO30" i="2"/>
  <c r="AO33" i="2"/>
  <c r="AO35" i="2"/>
  <c r="AO38" i="2"/>
  <c r="AO40" i="2"/>
  <c r="AO41" i="2"/>
  <c r="AO47" i="2"/>
  <c r="AO48" i="2"/>
  <c r="AO49" i="2"/>
  <c r="AO50" i="2"/>
  <c r="AO51" i="2"/>
  <c r="AO52" i="2"/>
  <c r="AO53" i="2"/>
  <c r="AO54" i="2"/>
  <c r="AO59" i="2"/>
  <c r="AO62" i="2"/>
  <c r="AO63" i="2"/>
  <c r="AO64" i="2"/>
  <c r="AO65" i="2"/>
  <c r="AO66" i="2"/>
  <c r="AO72" i="2"/>
  <c r="AO75" i="2"/>
  <c r="AO77" i="2"/>
  <c r="AO78" i="2"/>
  <c r="AO79" i="2"/>
  <c r="AO81" i="2"/>
  <c r="AO82" i="2"/>
  <c r="AO85" i="2"/>
  <c r="AO86" i="2"/>
  <c r="AO87" i="2"/>
  <c r="AO88" i="2"/>
  <c r="AO91" i="2"/>
  <c r="AO92" i="2"/>
  <c r="AO93" i="2"/>
  <c r="AO94" i="2"/>
  <c r="AO95" i="2"/>
  <c r="AO96" i="2"/>
  <c r="AO97" i="2"/>
  <c r="AO98" i="2"/>
  <c r="AO99" i="2"/>
  <c r="AO102" i="2"/>
  <c r="AO103" i="2"/>
  <c r="AO104" i="2"/>
  <c r="AO105" i="2"/>
  <c r="AO106" i="2"/>
  <c r="AO107" i="2"/>
  <c r="AO108" i="2"/>
  <c r="AO109" i="2"/>
  <c r="AO112" i="2"/>
  <c r="AO113" i="2"/>
  <c r="AO114" i="2"/>
  <c r="AO115" i="2"/>
  <c r="AO116" i="2"/>
  <c r="AO117" i="2"/>
  <c r="AO118" i="2"/>
  <c r="AO119" i="2"/>
  <c r="AO120" i="2"/>
  <c r="AO121" i="2"/>
  <c r="AO122" i="2"/>
  <c r="AO123" i="2"/>
  <c r="AO124" i="2"/>
  <c r="AO125" i="2"/>
  <c r="AO126" i="2"/>
  <c r="AO127" i="2"/>
  <c r="AO128" i="2"/>
  <c r="AO129" i="2"/>
  <c r="AO132" i="2"/>
  <c r="AO133" i="2"/>
  <c r="AO135" i="2"/>
  <c r="AO136" i="2"/>
  <c r="AO138" i="2"/>
  <c r="AO139" i="2"/>
  <c r="AO140" i="2"/>
  <c r="AO142" i="2"/>
  <c r="AO144" i="2"/>
  <c r="AO145" i="2"/>
  <c r="AO146" i="2"/>
  <c r="AO147" i="2"/>
  <c r="AO149" i="2"/>
  <c r="AO152" i="2"/>
  <c r="AO154" i="2"/>
  <c r="AO155" i="2"/>
  <c r="AO156" i="2"/>
  <c r="AO158" i="2"/>
  <c r="AO159" i="2"/>
  <c r="AO165" i="2"/>
  <c r="AO166" i="2"/>
  <c r="AO167" i="2"/>
  <c r="AO168" i="2"/>
  <c r="AO169" i="2"/>
  <c r="AO170" i="2"/>
  <c r="AO171" i="2"/>
  <c r="AO172" i="2"/>
  <c r="AO173" i="2"/>
  <c r="AO174" i="2"/>
  <c r="AO175" i="2"/>
  <c r="AO176" i="2"/>
  <c r="AO177" i="2"/>
  <c r="AO178" i="2"/>
  <c r="AO179" i="2"/>
  <c r="AO180" i="2"/>
  <c r="AO181" i="2"/>
  <c r="AO182" i="2"/>
  <c r="AO183" i="2"/>
  <c r="AO184" i="2"/>
  <c r="AO185" i="2"/>
  <c r="AO186" i="2"/>
  <c r="AO187" i="2"/>
  <c r="AO188" i="2"/>
  <c r="AO189" i="2"/>
  <c r="AO190" i="2"/>
  <c r="AO191" i="2"/>
  <c r="AO193" i="2"/>
  <c r="AO192" i="2"/>
  <c r="AO194" i="2"/>
  <c r="AO195" i="2"/>
  <c r="AO196" i="2"/>
  <c r="AO197" i="2"/>
  <c r="AO198" i="2"/>
  <c r="AO199" i="2"/>
  <c r="AO200" i="2"/>
  <c r="AO201" i="2"/>
  <c r="AO202" i="2"/>
  <c r="AO203" i="2"/>
  <c r="AO204" i="2"/>
  <c r="AO205" i="2"/>
  <c r="AO206" i="2"/>
  <c r="AO209" i="2"/>
  <c r="AO210" i="2"/>
  <c r="AO211" i="2"/>
  <c r="AO212" i="2"/>
  <c r="AO213" i="2"/>
  <c r="AO214" i="2"/>
  <c r="AO215" i="2"/>
  <c r="AO218" i="2"/>
  <c r="AO219" i="2"/>
  <c r="AO222" i="2"/>
  <c r="AO223" i="2"/>
  <c r="AO224" i="2"/>
  <c r="AO226" i="2"/>
  <c r="AO227" i="2"/>
  <c r="AO229" i="2"/>
  <c r="AO232" i="2"/>
  <c r="AO236" i="2"/>
  <c r="AO238" i="2"/>
  <c r="AO239" i="2"/>
  <c r="AO246" i="2"/>
  <c r="AO248" i="2"/>
  <c r="AO250" i="2"/>
  <c r="AO252" i="2"/>
  <c r="AO254" i="2"/>
  <c r="AO258" i="2"/>
  <c r="AO261" i="2"/>
  <c r="AO263" i="2"/>
  <c r="AO266" i="2"/>
  <c r="AO268" i="2"/>
  <c r="AO269" i="2"/>
  <c r="AO270" i="2"/>
  <c r="AO272" i="2"/>
  <c r="AO273" i="2"/>
  <c r="AO274" i="2"/>
  <c r="AO275" i="2"/>
  <c r="AO276" i="2"/>
  <c r="AO277" i="2"/>
  <c r="AO278" i="2"/>
  <c r="AO279" i="2"/>
  <c r="AO280" i="2"/>
  <c r="AO281" i="2"/>
  <c r="AO282" i="2"/>
  <c r="AO283" i="2"/>
  <c r="AO284" i="2"/>
  <c r="AO285" i="2"/>
  <c r="AO286" i="2"/>
  <c r="AO287" i="2"/>
  <c r="AO288" i="2"/>
  <c r="AO289" i="2"/>
  <c r="AO290" i="2"/>
  <c r="AO291" i="2"/>
  <c r="AO292" i="2"/>
  <c r="AO293" i="2"/>
  <c r="AO294" i="2"/>
  <c r="AO295" i="2"/>
  <c r="AO296" i="2"/>
  <c r="AO297" i="2"/>
  <c r="AO298" i="2"/>
  <c r="AO299" i="2"/>
  <c r="AO300" i="2"/>
  <c r="AO301" i="2"/>
  <c r="AO302" i="2"/>
  <c r="AO303" i="2"/>
  <c r="AO304" i="2"/>
  <c r="AO305" i="2"/>
  <c r="AO307" i="2"/>
  <c r="AO308" i="2"/>
  <c r="AO309" i="2"/>
  <c r="AO310" i="2"/>
  <c r="AO311" i="2"/>
  <c r="AO312" i="2"/>
  <c r="AO313" i="2"/>
  <c r="AO314" i="2"/>
  <c r="AO315" i="2"/>
  <c r="AO316" i="2"/>
  <c r="AO317" i="2"/>
  <c r="AO319" i="2"/>
  <c r="AO321" i="2"/>
  <c r="AO322" i="2"/>
  <c r="AO323" i="2"/>
  <c r="AO324" i="2"/>
  <c r="AO326" i="2"/>
  <c r="AO327" i="2"/>
  <c r="AO328" i="2"/>
  <c r="AO329" i="2"/>
  <c r="AO330" i="2"/>
  <c r="AO331" i="2"/>
  <c r="AO332" i="2"/>
  <c r="AO333" i="2"/>
  <c r="AO334" i="2"/>
  <c r="AO335" i="2"/>
  <c r="AO336" i="2"/>
  <c r="AO337" i="2"/>
  <c r="AO338" i="2"/>
  <c r="AO339" i="2"/>
  <c r="AO340" i="2"/>
  <c r="AO341" i="2"/>
  <c r="AO344" i="2"/>
  <c r="AO345" i="2"/>
  <c r="AO346" i="2"/>
  <c r="AO347" i="2"/>
  <c r="AO348" i="2"/>
  <c r="AO349" i="2"/>
  <c r="AO350" i="2"/>
  <c r="AO351" i="2"/>
  <c r="AO354" i="2"/>
  <c r="AO355" i="2"/>
  <c r="AO356" i="2"/>
  <c r="AO357" i="2"/>
  <c r="AO358" i="2"/>
  <c r="AO359" i="2"/>
  <c r="AO360" i="2"/>
  <c r="AO361" i="2"/>
  <c r="AO362" i="2"/>
  <c r="AO363" i="2"/>
  <c r="AO364" i="2"/>
  <c r="AO365" i="2"/>
  <c r="AO366" i="2"/>
  <c r="AO367" i="2"/>
  <c r="AO368" i="2"/>
  <c r="AO369" i="2"/>
  <c r="AO370" i="2"/>
  <c r="AO373" i="2"/>
  <c r="AO375" i="2"/>
  <c r="AO376" i="2"/>
  <c r="AO377" i="2"/>
  <c r="AO378" i="2"/>
  <c r="AO379" i="2"/>
  <c r="AO380" i="2"/>
  <c r="AO381" i="2"/>
  <c r="AO382" i="2"/>
  <c r="AO383" i="2"/>
  <c r="AO386" i="2"/>
  <c r="AO387" i="2"/>
  <c r="AO388" i="2"/>
  <c r="AO389" i="2"/>
  <c r="AO390" i="2"/>
  <c r="AO391" i="2"/>
  <c r="AO392" i="2"/>
  <c r="AO393" i="2"/>
  <c r="AO394" i="2"/>
  <c r="AO402" i="2"/>
  <c r="AO403" i="2"/>
  <c r="AO404" i="2"/>
  <c r="AO405" i="2"/>
  <c r="AO410" i="2"/>
  <c r="AO413" i="2"/>
  <c r="AO414" i="2"/>
  <c r="AO416" i="2"/>
  <c r="AO417" i="2"/>
  <c r="AO418" i="2"/>
  <c r="AO419" i="2"/>
  <c r="AO420" i="2"/>
  <c r="AO421" i="2"/>
  <c r="AO422" i="2"/>
  <c r="AO423" i="2"/>
  <c r="AO424" i="2"/>
  <c r="AO425" i="2"/>
  <c r="AO426" i="2"/>
  <c r="AO427" i="2"/>
  <c r="AO428" i="2"/>
  <c r="AO429" i="2"/>
  <c r="AO430" i="2"/>
  <c r="AO431" i="2"/>
  <c r="AO432" i="2"/>
  <c r="AO433" i="2"/>
  <c r="AO434" i="2"/>
  <c r="AO435" i="2"/>
  <c r="AO436" i="2"/>
  <c r="AO437" i="2"/>
  <c r="AO438" i="2"/>
  <c r="AO439" i="2"/>
  <c r="AO440" i="2"/>
  <c r="AO441" i="2"/>
  <c r="AO442" i="2"/>
  <c r="AO443" i="2"/>
  <c r="AO444" i="2"/>
  <c r="AO445" i="2"/>
  <c r="AO446" i="2"/>
  <c r="AO452" i="2"/>
  <c r="AO453" i="2"/>
  <c r="AO454" i="2"/>
  <c r="AO455" i="2"/>
  <c r="AO459" i="2"/>
  <c r="AO460" i="2"/>
  <c r="AO462" i="2"/>
  <c r="AO466" i="2"/>
  <c r="AO469" i="2"/>
  <c r="AO473" i="2"/>
  <c r="AO474" i="2"/>
  <c r="AO475" i="2"/>
  <c r="AO478" i="2"/>
  <c r="AO479" i="2"/>
  <c r="AO480" i="2"/>
  <c r="AO481" i="2"/>
  <c r="AO482" i="2"/>
  <c r="AO483" i="2"/>
  <c r="AO484" i="2"/>
  <c r="AO485" i="2"/>
  <c r="AO486" i="2"/>
  <c r="AO487" i="2"/>
  <c r="AO488" i="2"/>
  <c r="AO490" i="2"/>
  <c r="AO493" i="2"/>
  <c r="AO497" i="2"/>
  <c r="AO499" i="2"/>
  <c r="AO500" i="2"/>
  <c r="AO503" i="2"/>
  <c r="AO504" i="2"/>
  <c r="AO505" i="2"/>
  <c r="AO507" i="2"/>
  <c r="AO508" i="2"/>
  <c r="AO509" i="2"/>
  <c r="AO510" i="2"/>
  <c r="AO511" i="2"/>
  <c r="AO512" i="2"/>
  <c r="AO513" i="2"/>
  <c r="AO514" i="2"/>
  <c r="AO515" i="2"/>
  <c r="AO516" i="2"/>
  <c r="AO518" i="2"/>
  <c r="AO519" i="2"/>
  <c r="AO520" i="2"/>
  <c r="AO521" i="2"/>
  <c r="AO522" i="2"/>
  <c r="AO523" i="2"/>
  <c r="AO524" i="2"/>
  <c r="AO525" i="2"/>
  <c r="AO526" i="2"/>
  <c r="AO527" i="2"/>
  <c r="AO528" i="2"/>
  <c r="AO529" i="2"/>
  <c r="AO530" i="2"/>
  <c r="AO531" i="2"/>
  <c r="AO532" i="2"/>
  <c r="AO533" i="2"/>
  <c r="AO534" i="2"/>
  <c r="AO535" i="2"/>
  <c r="AO536" i="2"/>
  <c r="AO537" i="2"/>
  <c r="AO540" i="2"/>
  <c r="AO541" i="2"/>
  <c r="AO542" i="2"/>
  <c r="AO543" i="2"/>
  <c r="AO544" i="2"/>
  <c r="AO545" i="2"/>
  <c r="AO546" i="2"/>
  <c r="AO547" i="2"/>
  <c r="AO548" i="2"/>
  <c r="AO549" i="2"/>
  <c r="AO550" i="2"/>
  <c r="AO551" i="2"/>
  <c r="AO552" i="2"/>
  <c r="AO553" i="2"/>
  <c r="AO556" i="2"/>
  <c r="AO557" i="2"/>
  <c r="AO558" i="2"/>
  <c r="AO559" i="2"/>
  <c r="AO560" i="2"/>
  <c r="AO561" i="2"/>
  <c r="AO562" i="2"/>
  <c r="AO563" i="2"/>
  <c r="AO564" i="2"/>
  <c r="AO565" i="2"/>
  <c r="AO566" i="2"/>
  <c r="AO567" i="2"/>
  <c r="AO570" i="2"/>
  <c r="AO571" i="2"/>
  <c r="AO572" i="2"/>
  <c r="AO573" i="2"/>
  <c r="AO574" i="2"/>
  <c r="AO575" i="2"/>
  <c r="AO576" i="2"/>
  <c r="AO577" i="2"/>
  <c r="AO578" i="2"/>
  <c r="AO579" i="2"/>
  <c r="AO580" i="2"/>
  <c r="AO581" i="2"/>
  <c r="AO582" i="2"/>
  <c r="AO583" i="2"/>
  <c r="AO584" i="2"/>
  <c r="AO585" i="2"/>
  <c r="AO586" i="2"/>
  <c r="AO589" i="2"/>
  <c r="AO590" i="2"/>
  <c r="AO591" i="2"/>
  <c r="AO594" i="2"/>
  <c r="AO595" i="2"/>
  <c r="AO597" i="2"/>
  <c r="AO598" i="2"/>
  <c r="AO599" i="2"/>
  <c r="AO602" i="2"/>
  <c r="AO603" i="2"/>
  <c r="AO604" i="2"/>
  <c r="AO606" i="2"/>
  <c r="AO607" i="2"/>
  <c r="AO608" i="2"/>
  <c r="AO609" i="2"/>
  <c r="AO610" i="2"/>
  <c r="AO611" i="2"/>
  <c r="AO612" i="2"/>
  <c r="AO615" i="2"/>
  <c r="AO616" i="2"/>
  <c r="AO617" i="2"/>
  <c r="AO620" i="2"/>
  <c r="AO621" i="2"/>
  <c r="AO625" i="2"/>
  <c r="AO626" i="2"/>
  <c r="AO629" i="2"/>
  <c r="AO630" i="2"/>
  <c r="AO631" i="2"/>
  <c r="AO632" i="2"/>
  <c r="AO633" i="2"/>
  <c r="AO634" i="2"/>
  <c r="AO635" i="2"/>
  <c r="AO636" i="2"/>
  <c r="AO637" i="2"/>
  <c r="AO638" i="2"/>
  <c r="AO639" i="2"/>
  <c r="AO640" i="2"/>
  <c r="AO641" i="2"/>
  <c r="AO646" i="2"/>
  <c r="AO647" i="2"/>
  <c r="AO642" i="2"/>
  <c r="AO643" i="2"/>
  <c r="AO644" i="2"/>
  <c r="AO645" i="2"/>
  <c r="AO648" i="2"/>
  <c r="AO649" i="2"/>
  <c r="AO650" i="2"/>
  <c r="AO651" i="2"/>
  <c r="AO652" i="2"/>
  <c r="AO653" i="2"/>
  <c r="AO654" i="2"/>
  <c r="AO655" i="2"/>
  <c r="AO656" i="2"/>
  <c r="AO657" i="2"/>
  <c r="AO658" i="2"/>
  <c r="AO659" i="2"/>
  <c r="AO660" i="2"/>
  <c r="AO661" i="2"/>
  <c r="AO664" i="2"/>
  <c r="AO665" i="2"/>
  <c r="AO666" i="2"/>
  <c r="AO667" i="2"/>
  <c r="AO668" i="2"/>
  <c r="AO669" i="2"/>
  <c r="AO671" i="2"/>
  <c r="AO672" i="2"/>
  <c r="AO676" i="2"/>
  <c r="AO679" i="2"/>
  <c r="AO688" i="2"/>
  <c r="AO692" i="2"/>
  <c r="AO693" i="2"/>
  <c r="AO694" i="2"/>
  <c r="AO696" i="2"/>
  <c r="AO697" i="2"/>
  <c r="AO702" i="2"/>
  <c r="AO703" i="2"/>
  <c r="AO704" i="2"/>
  <c r="AO705" i="2"/>
  <c r="AO706" i="2"/>
  <c r="AO707" i="2"/>
  <c r="AO708" i="2"/>
  <c r="AO709" i="2"/>
  <c r="AO710" i="2"/>
  <c r="AO711" i="2"/>
  <c r="AO712" i="2"/>
  <c r="AO713" i="2"/>
  <c r="AO714" i="2"/>
  <c r="AO715" i="2"/>
  <c r="AO716" i="2"/>
  <c r="AO717" i="2"/>
  <c r="AO718" i="2"/>
  <c r="AO719" i="2"/>
  <c r="AO720" i="2"/>
  <c r="AO721" i="2"/>
  <c r="AO722" i="2"/>
  <c r="AO725" i="2"/>
  <c r="AO726" i="2"/>
  <c r="AO727" i="2"/>
  <c r="AO728" i="2"/>
  <c r="AO729" i="2"/>
  <c r="AO730" i="2"/>
  <c r="AO731" i="2"/>
  <c r="AO732" i="2"/>
  <c r="AO733" i="2"/>
  <c r="AO735" i="2"/>
  <c r="AO736" i="2"/>
  <c r="AO738" i="2"/>
  <c r="AO740" i="2"/>
  <c r="AO742" i="2"/>
  <c r="AO743" i="2"/>
  <c r="AO744" i="2"/>
  <c r="AO745" i="2"/>
  <c r="AO746" i="2"/>
  <c r="AO747" i="2"/>
  <c r="AO749" i="2"/>
  <c r="AO750" i="2"/>
  <c r="AO752" i="2"/>
  <c r="AO756" i="2"/>
  <c r="AO757" i="2"/>
  <c r="AO758" i="2"/>
  <c r="AO759" i="2"/>
  <c r="AO760" i="2"/>
  <c r="AO761" i="2"/>
  <c r="AO762" i="2"/>
  <c r="AO763" i="2"/>
  <c r="AO764" i="2"/>
  <c r="AO765" i="2"/>
  <c r="AO767" i="2"/>
  <c r="AO768" i="2"/>
  <c r="AO771" i="2"/>
  <c r="AO772" i="2"/>
  <c r="AO773" i="2"/>
  <c r="AO774" i="2"/>
  <c r="AO775" i="2"/>
  <c r="AO776" i="2"/>
  <c r="AO777" i="2"/>
  <c r="AO779" i="2"/>
  <c r="AO780" i="2"/>
  <c r="AO781" i="2"/>
  <c r="AO782" i="2"/>
  <c r="AO783" i="2"/>
  <c r="AO784" i="2"/>
  <c r="AO785" i="2"/>
  <c r="AO786" i="2"/>
  <c r="AO787" i="2"/>
  <c r="AO788" i="2"/>
  <c r="AO789" i="2"/>
  <c r="AO791" i="2"/>
  <c r="AO792" i="2"/>
  <c r="AO793" i="2"/>
  <c r="AO796" i="2"/>
  <c r="AO797" i="2"/>
  <c r="AO800" i="2"/>
  <c r="AO801" i="2"/>
  <c r="AO802" i="2"/>
  <c r="AO803" i="2"/>
  <c r="AO804" i="2"/>
  <c r="AO805" i="2"/>
  <c r="AO806" i="2"/>
  <c r="AO807" i="2"/>
  <c r="AO808" i="2"/>
  <c r="AO809" i="2"/>
  <c r="AO810" i="2"/>
  <c r="AO811" i="2"/>
  <c r="AO812" i="2"/>
  <c r="AO813" i="2"/>
  <c r="AO814" i="2"/>
  <c r="AO815" i="2"/>
  <c r="AO816" i="2"/>
  <c r="AO817" i="2"/>
  <c r="AO818" i="2"/>
  <c r="AO819" i="2"/>
  <c r="AO820" i="2"/>
  <c r="AO821" i="2"/>
  <c r="AO828" i="2"/>
  <c r="AO829" i="2"/>
  <c r="AO830" i="2"/>
  <c r="AO831" i="2"/>
  <c r="AO832" i="2"/>
  <c r="AO834" i="2"/>
  <c r="AO835" i="2"/>
  <c r="AO836" i="2"/>
  <c r="AO838" i="2"/>
  <c r="AO840" i="2"/>
  <c r="AO841" i="2"/>
  <c r="AO842" i="2"/>
  <c r="AO843" i="2"/>
  <c r="AO844" i="2"/>
  <c r="AO845" i="2"/>
  <c r="AO846" i="2"/>
  <c r="AO847" i="2"/>
  <c r="AO848" i="2"/>
  <c r="AO849" i="2"/>
  <c r="AO850" i="2"/>
  <c r="AO851" i="2"/>
  <c r="AO852" i="2"/>
  <c r="AO853" i="2"/>
  <c r="AO854" i="2"/>
  <c r="AO860" i="2"/>
  <c r="AO863" i="2"/>
  <c r="AO864" i="2"/>
  <c r="AO865" i="2"/>
  <c r="AO869" i="2"/>
  <c r="AO870" i="2"/>
  <c r="AO873" i="2"/>
  <c r="AO874" i="2"/>
  <c r="AO875" i="2"/>
  <c r="AO876" i="2"/>
  <c r="AO877" i="2"/>
  <c r="AO878" i="2"/>
  <c r="J647" i="2"/>
  <c r="J646" i="2"/>
  <c r="J537" i="2"/>
  <c r="J536" i="2"/>
  <c r="J527" i="2"/>
  <c r="J526" i="2"/>
  <c r="F43" i="2"/>
  <c r="F44" i="2"/>
  <c r="F498" i="2"/>
  <c r="F494" i="2"/>
  <c r="F495" i="2"/>
  <c r="J493" i="2"/>
  <c r="F605" i="2"/>
  <c r="AD100" i="2" l="1"/>
  <c r="AW605" i="2"/>
  <c r="AW495" i="2"/>
  <c r="AW494" i="2"/>
  <c r="AW44" i="2"/>
  <c r="AW43" i="2"/>
  <c r="AW470" i="2"/>
  <c r="AW471" i="2"/>
  <c r="AB111" i="2"/>
  <c r="AD111" i="2"/>
  <c r="AC16" i="2"/>
  <c r="AD110" i="2"/>
  <c r="AB110" i="2"/>
  <c r="AB385" i="2"/>
  <c r="AB17" i="2"/>
  <c r="AD101" i="2"/>
  <c r="AD384" i="2"/>
  <c r="J470" i="2"/>
  <c r="AB470" i="2" s="1"/>
  <c r="AB384" i="2"/>
  <c r="AD17" i="2"/>
  <c r="J498" i="2"/>
  <c r="AB498" i="2" s="1"/>
  <c r="AW498" i="2"/>
  <c r="AB100" i="2"/>
  <c r="AB101" i="2"/>
  <c r="AT495" i="2"/>
  <c r="AT44" i="2"/>
  <c r="AT470" i="2"/>
  <c r="AT43" i="2"/>
  <c r="AT605" i="2"/>
  <c r="AT471" i="2"/>
  <c r="AT494" i="2"/>
  <c r="AT498" i="2"/>
  <c r="AA465" i="2"/>
  <c r="AA143" i="2"/>
  <c r="AO470" i="2"/>
  <c r="AA493" i="2"/>
  <c r="AB493" i="2"/>
  <c r="AO498" i="2"/>
  <c r="AC527" i="2"/>
  <c r="AB527" i="2"/>
  <c r="AD527" i="2"/>
  <c r="AC647" i="2"/>
  <c r="AB647" i="2"/>
  <c r="AD647" i="2"/>
  <c r="AO605" i="2"/>
  <c r="AC526" i="2"/>
  <c r="AD526" i="2"/>
  <c r="AB526" i="2"/>
  <c r="AC646" i="2"/>
  <c r="AD646" i="2"/>
  <c r="AB646" i="2"/>
  <c r="AO495" i="2"/>
  <c r="AO44" i="2"/>
  <c r="AC536" i="2"/>
  <c r="AB536" i="2"/>
  <c r="AD536" i="2"/>
  <c r="AO494" i="2"/>
  <c r="AO43" i="2"/>
  <c r="AC537" i="2"/>
  <c r="AB537" i="2"/>
  <c r="AD537" i="2"/>
  <c r="J494" i="2"/>
  <c r="J43" i="2"/>
  <c r="J605" i="2"/>
  <c r="J633" i="2"/>
  <c r="J632" i="2"/>
  <c r="AA498" i="2" l="1"/>
  <c r="AA470" i="2"/>
  <c r="AC632" i="2"/>
  <c r="AD632" i="2"/>
  <c r="AB632" i="2"/>
  <c r="AA494" i="2"/>
  <c r="AB494" i="2"/>
  <c r="AC633" i="2"/>
  <c r="AB633" i="2"/>
  <c r="AD633" i="2"/>
  <c r="AB43" i="2"/>
  <c r="AA43" i="2"/>
  <c r="AA605" i="2"/>
  <c r="AB605" i="2"/>
  <c r="F681" i="2"/>
  <c r="F680" i="2"/>
  <c r="F596" i="2"/>
  <c r="F396" i="2"/>
  <c r="F395" i="2"/>
  <c r="J283" i="2"/>
  <c r="J282" i="2"/>
  <c r="J140" i="2"/>
  <c r="F8" i="2"/>
  <c r="F7" i="2"/>
  <c r="F9" i="2"/>
  <c r="F46" i="2"/>
  <c r="F45" i="2"/>
  <c r="F872" i="2"/>
  <c r="F871" i="2"/>
  <c r="P868" i="2"/>
  <c r="F867" i="2"/>
  <c r="F868" i="2"/>
  <c r="F866" i="2"/>
  <c r="F862" i="2"/>
  <c r="F861" i="2"/>
  <c r="F859" i="2"/>
  <c r="F858" i="2"/>
  <c r="F857" i="2"/>
  <c r="F856" i="2"/>
  <c r="J860" i="2"/>
  <c r="J863" i="2"/>
  <c r="J864" i="2"/>
  <c r="J865" i="2"/>
  <c r="J870" i="2"/>
  <c r="J873" i="2"/>
  <c r="J874" i="2"/>
  <c r="J869" i="2"/>
  <c r="J875" i="2"/>
  <c r="J878" i="2"/>
  <c r="F855" i="2"/>
  <c r="J853" i="2"/>
  <c r="J854" i="2"/>
  <c r="B4362" i="1"/>
  <c r="B4361" i="1"/>
  <c r="J851" i="2"/>
  <c r="J850" i="2"/>
  <c r="J847" i="2"/>
  <c r="J846" i="2"/>
  <c r="B4209" i="1"/>
  <c r="B4208" i="1"/>
  <c r="B4342" i="1"/>
  <c r="B4343" i="1"/>
  <c r="B4341" i="1"/>
  <c r="B4338" i="1"/>
  <c r="B4331" i="1"/>
  <c r="B4329" i="1"/>
  <c r="B4327" i="1"/>
  <c r="J844" i="2"/>
  <c r="J843" i="2"/>
  <c r="J845" i="2"/>
  <c r="J852" i="2"/>
  <c r="J842" i="2"/>
  <c r="J834" i="2"/>
  <c r="J835" i="2"/>
  <c r="B4306" i="1"/>
  <c r="J829" i="2"/>
  <c r="F823" i="2"/>
  <c r="AW825" i="2"/>
  <c r="F826" i="2"/>
  <c r="F827" i="2"/>
  <c r="F822" i="2"/>
  <c r="P820" i="2"/>
  <c r="J814" i="2"/>
  <c r="J815" i="2"/>
  <c r="J816" i="2"/>
  <c r="J817" i="2"/>
  <c r="J819" i="2"/>
  <c r="J820" i="2"/>
  <c r="AW827" i="2" l="1"/>
  <c r="AW826" i="2"/>
  <c r="AW823" i="2"/>
  <c r="AW855" i="2"/>
  <c r="AW856" i="2"/>
  <c r="AW857" i="2"/>
  <c r="AW858" i="2"/>
  <c r="AW859" i="2"/>
  <c r="AW861" i="2"/>
  <c r="AW862" i="2"/>
  <c r="AW866" i="2"/>
  <c r="AW868" i="2"/>
  <c r="AW867" i="2"/>
  <c r="AW871" i="2"/>
  <c r="AW872" i="2"/>
  <c r="AW45" i="2"/>
  <c r="AW46" i="2"/>
  <c r="AW9" i="2"/>
  <c r="AW7" i="2"/>
  <c r="AW8" i="2"/>
  <c r="AW395" i="2"/>
  <c r="AW396" i="2"/>
  <c r="AW596" i="2"/>
  <c r="AW680" i="2"/>
  <c r="AW681" i="2"/>
  <c r="J868" i="2"/>
  <c r="AW822" i="2"/>
  <c r="J822" i="2"/>
  <c r="AT822" i="2"/>
  <c r="AT823" i="2"/>
  <c r="AT857" i="2"/>
  <c r="AT862" i="2"/>
  <c r="AT46" i="2"/>
  <c r="AT396" i="2"/>
  <c r="AT827" i="2"/>
  <c r="AT858" i="2"/>
  <c r="AT866" i="2"/>
  <c r="AT871" i="2"/>
  <c r="AT9" i="2"/>
  <c r="AT596" i="2"/>
  <c r="AT826" i="2"/>
  <c r="AT859" i="2"/>
  <c r="AT868" i="2"/>
  <c r="AT872" i="2"/>
  <c r="AT7" i="2"/>
  <c r="AT680" i="2"/>
  <c r="AT825" i="2"/>
  <c r="AT855" i="2"/>
  <c r="AT856" i="2"/>
  <c r="AT861" i="2"/>
  <c r="AT867" i="2"/>
  <c r="AT45" i="2"/>
  <c r="AT8" i="2"/>
  <c r="AT395" i="2"/>
  <c r="AT681" i="2"/>
  <c r="AD816" i="2"/>
  <c r="AB816" i="2"/>
  <c r="AC816" i="2"/>
  <c r="AO822" i="2"/>
  <c r="AO823" i="2"/>
  <c r="AB834" i="2"/>
  <c r="AC834" i="2"/>
  <c r="AD834" i="2"/>
  <c r="AB843" i="2"/>
  <c r="AC843" i="2"/>
  <c r="AD843" i="2"/>
  <c r="AB847" i="2"/>
  <c r="AC847" i="2"/>
  <c r="AD847" i="2"/>
  <c r="AB878" i="2"/>
  <c r="AA878" i="2"/>
  <c r="AB873" i="2"/>
  <c r="AC873" i="2"/>
  <c r="AD873" i="2"/>
  <c r="AB864" i="2"/>
  <c r="AA864" i="2"/>
  <c r="J857" i="2"/>
  <c r="AO857" i="2"/>
  <c r="J862" i="2"/>
  <c r="AO862" i="2"/>
  <c r="AO46" i="2"/>
  <c r="AA140" i="2"/>
  <c r="AB140" i="2"/>
  <c r="AO396" i="2"/>
  <c r="AB820" i="2"/>
  <c r="AA820" i="2"/>
  <c r="AD815" i="2"/>
  <c r="AC815" i="2"/>
  <c r="AB815" i="2"/>
  <c r="AO827" i="2"/>
  <c r="AB829" i="2"/>
  <c r="AC829" i="2"/>
  <c r="AD829" i="2"/>
  <c r="AB842" i="2"/>
  <c r="AC842" i="2"/>
  <c r="AD842" i="2"/>
  <c r="AB844" i="2"/>
  <c r="AC844" i="2"/>
  <c r="AD844" i="2"/>
  <c r="AB850" i="2"/>
  <c r="AC850" i="2"/>
  <c r="AD850" i="2"/>
  <c r="AB854" i="2"/>
  <c r="AC854" i="2"/>
  <c r="AD854" i="2"/>
  <c r="AB875" i="2"/>
  <c r="AA875" i="2"/>
  <c r="AB870" i="2"/>
  <c r="AA870" i="2"/>
  <c r="AB863" i="2"/>
  <c r="AA863" i="2"/>
  <c r="J858" i="2"/>
  <c r="AO858" i="2"/>
  <c r="J866" i="2"/>
  <c r="AO866" i="2"/>
  <c r="AO871" i="2"/>
  <c r="AO9" i="2"/>
  <c r="AB282" i="2"/>
  <c r="AC282" i="2"/>
  <c r="AD282" i="2"/>
  <c r="AO596" i="2"/>
  <c r="AB819" i="2"/>
  <c r="AA819" i="2"/>
  <c r="AA814" i="2"/>
  <c r="AB814" i="2"/>
  <c r="AO826" i="2"/>
  <c r="AB852" i="2"/>
  <c r="AC852" i="2"/>
  <c r="AD852" i="2"/>
  <c r="AB851" i="2"/>
  <c r="AC851" i="2"/>
  <c r="AD851" i="2"/>
  <c r="AB853" i="2"/>
  <c r="AC853" i="2"/>
  <c r="AD853" i="2"/>
  <c r="AB869" i="2"/>
  <c r="AA869" i="2"/>
  <c r="AB868" i="2"/>
  <c r="AA868" i="2"/>
  <c r="AB860" i="2"/>
  <c r="AA860" i="2"/>
  <c r="J859" i="2"/>
  <c r="AO859" i="2"/>
  <c r="AO868" i="2"/>
  <c r="J872" i="2"/>
  <c r="AO872" i="2"/>
  <c r="AO7" i="2"/>
  <c r="AB283" i="2"/>
  <c r="AC283" i="2"/>
  <c r="AD283" i="2"/>
  <c r="AO680" i="2"/>
  <c r="AD817" i="2"/>
  <c r="AB817" i="2"/>
  <c r="AC817" i="2"/>
  <c r="AO825" i="2"/>
  <c r="AB835" i="2"/>
  <c r="AC835" i="2"/>
  <c r="AD835" i="2"/>
  <c r="AB845" i="2"/>
  <c r="AC845" i="2"/>
  <c r="AD845" i="2"/>
  <c r="AB846" i="2"/>
  <c r="AC846" i="2"/>
  <c r="AD846" i="2"/>
  <c r="J855" i="2"/>
  <c r="AO855" i="2"/>
  <c r="AB874" i="2"/>
  <c r="AC874" i="2"/>
  <c r="AD874" i="2"/>
  <c r="AB865" i="2"/>
  <c r="AA865" i="2"/>
  <c r="AO856" i="2"/>
  <c r="AO861" i="2"/>
  <c r="AO867" i="2"/>
  <c r="AO45" i="2"/>
  <c r="AO8" i="2"/>
  <c r="AO395" i="2"/>
  <c r="AO681" i="2"/>
  <c r="J871" i="2"/>
  <c r="J596" i="2"/>
  <c r="J395" i="2"/>
  <c r="J867" i="2"/>
  <c r="J8" i="2"/>
  <c r="J825" i="2"/>
  <c r="J7" i="2"/>
  <c r="J680" i="2"/>
  <c r="J45" i="2"/>
  <c r="J861" i="2"/>
  <c r="J856" i="2"/>
  <c r="F799" i="2"/>
  <c r="F798" i="2"/>
  <c r="F795" i="2"/>
  <c r="F794" i="2"/>
  <c r="B4298" i="1"/>
  <c r="B4295" i="1"/>
  <c r="B4291" i="1"/>
  <c r="B4287" i="1"/>
  <c r="B4284" i="1"/>
  <c r="B4283" i="1"/>
  <c r="B4281" i="1"/>
  <c r="B4277" i="1"/>
  <c r="B4276" i="1"/>
  <c r="B4275" i="1"/>
  <c r="B4249" i="1"/>
  <c r="B4238" i="1"/>
  <c r="B4237" i="1"/>
  <c r="B4235" i="1"/>
  <c r="B4226" i="1"/>
  <c r="J763" i="2"/>
  <c r="J762" i="2"/>
  <c r="AW794" i="2" l="1"/>
  <c r="AW795" i="2"/>
  <c r="AW798" i="2"/>
  <c r="AW799" i="2"/>
  <c r="AA822" i="2"/>
  <c r="AB822" i="2"/>
  <c r="AT795" i="2"/>
  <c r="AT798" i="2"/>
  <c r="AT799" i="2"/>
  <c r="AT794" i="2"/>
  <c r="AC762" i="2"/>
  <c r="AB762" i="2"/>
  <c r="AD762" i="2"/>
  <c r="AO799" i="2"/>
  <c r="AA680" i="2"/>
  <c r="AB680" i="2"/>
  <c r="AB867" i="2"/>
  <c r="AA867" i="2"/>
  <c r="AC763" i="2"/>
  <c r="AB763" i="2"/>
  <c r="AD763" i="2"/>
  <c r="AO794" i="2"/>
  <c r="AB856" i="2"/>
  <c r="AA856" i="2"/>
  <c r="AA7" i="2"/>
  <c r="AB7" i="2"/>
  <c r="AB395" i="2"/>
  <c r="AA395" i="2"/>
  <c r="AO795" i="2"/>
  <c r="AB861" i="2"/>
  <c r="AA861" i="2"/>
  <c r="AB825" i="2"/>
  <c r="AA825" i="2"/>
  <c r="AA596" i="2"/>
  <c r="AB596" i="2"/>
  <c r="AB859" i="2"/>
  <c r="AA859" i="2"/>
  <c r="AB858" i="2"/>
  <c r="AA858" i="2"/>
  <c r="AB857" i="2"/>
  <c r="AA857" i="2"/>
  <c r="AO798" i="2"/>
  <c r="AB45" i="2"/>
  <c r="AA45" i="2"/>
  <c r="AA8" i="2"/>
  <c r="AB8" i="2"/>
  <c r="AB871" i="2"/>
  <c r="AA871" i="2"/>
  <c r="AB866" i="2"/>
  <c r="AA866" i="2"/>
  <c r="AB862" i="2"/>
  <c r="AA862" i="2"/>
  <c r="AB855" i="2"/>
  <c r="AA855" i="2"/>
  <c r="AB872" i="2"/>
  <c r="AA872" i="2"/>
  <c r="J795" i="2"/>
  <c r="B4215" i="1"/>
  <c r="B4213" i="1"/>
  <c r="B4211" i="1"/>
  <c r="B4206" i="1"/>
  <c r="B4205" i="1"/>
  <c r="B4202" i="1"/>
  <c r="B4201" i="1"/>
  <c r="B4198" i="1"/>
  <c r="B4196" i="1"/>
  <c r="B4191" i="1"/>
  <c r="B4190" i="1"/>
  <c r="F790" i="2"/>
  <c r="F778" i="2"/>
  <c r="B3987" i="1"/>
  <c r="B3985" i="1"/>
  <c r="B3983" i="1"/>
  <c r="B3981" i="1"/>
  <c r="B3979" i="1"/>
  <c r="B3980" i="1"/>
  <c r="B3977" i="1"/>
  <c r="B3976" i="1"/>
  <c r="B3973" i="1"/>
  <c r="B3972" i="1"/>
  <c r="B3971" i="1"/>
  <c r="B3969" i="1"/>
  <c r="B3968" i="1"/>
  <c r="B3965" i="1"/>
  <c r="B3963" i="1"/>
  <c r="F766" i="2"/>
  <c r="J764" i="2"/>
  <c r="B3943" i="1"/>
  <c r="B3942" i="1"/>
  <c r="B3941" i="1"/>
  <c r="B3937" i="1"/>
  <c r="B3936" i="1"/>
  <c r="B3930" i="1"/>
  <c r="B3933" i="1"/>
  <c r="B3932" i="1"/>
  <c r="B3927" i="1"/>
  <c r="P755" i="2"/>
  <c r="F753" i="2"/>
  <c r="F754" i="2"/>
  <c r="F755" i="2"/>
  <c r="B3604" i="1"/>
  <c r="F748" i="2"/>
  <c r="F741" i="2"/>
  <c r="F739" i="2"/>
  <c r="P737" i="2"/>
  <c r="F737" i="2"/>
  <c r="F734" i="2"/>
  <c r="AW734" i="2" l="1"/>
  <c r="AW737" i="2"/>
  <c r="AW739" i="2"/>
  <c r="AW741" i="2"/>
  <c r="AW748" i="2"/>
  <c r="AW755" i="2"/>
  <c r="AW754" i="2"/>
  <c r="AW753" i="2"/>
  <c r="AW766" i="2"/>
  <c r="AW778" i="2"/>
  <c r="AW790" i="2"/>
  <c r="AT748" i="2"/>
  <c r="AT766" i="2"/>
  <c r="AT737" i="2"/>
  <c r="AT753" i="2"/>
  <c r="AT778" i="2"/>
  <c r="AT739" i="2"/>
  <c r="AT755" i="2"/>
  <c r="AT790" i="2"/>
  <c r="AT734" i="2"/>
  <c r="AT741" i="2"/>
  <c r="AT754" i="2"/>
  <c r="AO737" i="2"/>
  <c r="AO748" i="2"/>
  <c r="AO753" i="2"/>
  <c r="AO766" i="2"/>
  <c r="AO778" i="2"/>
  <c r="AO790" i="2"/>
  <c r="AB795" i="2"/>
  <c r="AA795" i="2"/>
  <c r="AO739" i="2"/>
  <c r="AO755" i="2"/>
  <c r="AO734" i="2"/>
  <c r="AO741" i="2"/>
  <c r="AO754" i="2"/>
  <c r="AC764" i="2"/>
  <c r="AD764" i="2"/>
  <c r="AB764" i="2"/>
  <c r="J755" i="2"/>
  <c r="J753" i="2"/>
  <c r="J754" i="2"/>
  <c r="J790" i="2"/>
  <c r="J778" i="2"/>
  <c r="J752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F724" i="2"/>
  <c r="F723" i="2"/>
  <c r="J722" i="2"/>
  <c r="AW723" i="2" l="1"/>
  <c r="AW724" i="2"/>
  <c r="AT723" i="2"/>
  <c r="AT724" i="2"/>
  <c r="J724" i="2"/>
  <c r="AO724" i="2"/>
  <c r="AA728" i="2"/>
  <c r="AB728" i="2"/>
  <c r="AA732" i="2"/>
  <c r="AB732" i="2"/>
  <c r="AA736" i="2"/>
  <c r="AB736" i="2"/>
  <c r="AB740" i="2"/>
  <c r="AA740" i="2"/>
  <c r="AB744" i="2"/>
  <c r="AA744" i="2"/>
  <c r="AB748" i="2"/>
  <c r="AA748" i="2"/>
  <c r="AC778" i="2"/>
  <c r="AB778" i="2"/>
  <c r="AD778" i="2"/>
  <c r="AB755" i="2"/>
  <c r="AA755" i="2"/>
  <c r="AA725" i="2"/>
  <c r="AB725" i="2"/>
  <c r="AA729" i="2"/>
  <c r="AB729" i="2"/>
  <c r="AA733" i="2"/>
  <c r="AB733" i="2"/>
  <c r="AA737" i="2"/>
  <c r="AB737" i="2"/>
  <c r="AB741" i="2"/>
  <c r="AA741" i="2"/>
  <c r="AB745" i="2"/>
  <c r="AA745" i="2"/>
  <c r="AB749" i="2"/>
  <c r="AA749" i="2"/>
  <c r="AC790" i="2"/>
  <c r="AD790" i="2"/>
  <c r="AB790" i="2"/>
  <c r="AA722" i="2"/>
  <c r="AB722" i="2"/>
  <c r="AA726" i="2"/>
  <c r="AB726" i="2"/>
  <c r="AA730" i="2"/>
  <c r="AB730" i="2"/>
  <c r="AA734" i="2"/>
  <c r="AB734" i="2"/>
  <c r="AA738" i="2"/>
  <c r="AB738" i="2"/>
  <c r="AB742" i="2"/>
  <c r="AA742" i="2"/>
  <c r="AB746" i="2"/>
  <c r="AA746" i="2"/>
  <c r="AB750" i="2"/>
  <c r="AA750" i="2"/>
  <c r="AB754" i="2"/>
  <c r="AA754" i="2"/>
  <c r="J723" i="2"/>
  <c r="AO723" i="2"/>
  <c r="AA727" i="2"/>
  <c r="AB727" i="2"/>
  <c r="AA731" i="2"/>
  <c r="AB731" i="2"/>
  <c r="AA735" i="2"/>
  <c r="AB735" i="2"/>
  <c r="AB739" i="2"/>
  <c r="AA739" i="2"/>
  <c r="AB743" i="2"/>
  <c r="AA743" i="2"/>
  <c r="AB747" i="2"/>
  <c r="AA747" i="2"/>
  <c r="AB752" i="2"/>
  <c r="AA752" i="2"/>
  <c r="AB753" i="2"/>
  <c r="AA753" i="2"/>
  <c r="O3288" i="1"/>
  <c r="B3262" i="1"/>
  <c r="F695" i="2"/>
  <c r="B3826" i="1"/>
  <c r="B3822" i="1"/>
  <c r="B3821" i="1"/>
  <c r="B3818" i="1"/>
  <c r="B3820" i="1"/>
  <c r="G690" i="2"/>
  <c r="F691" i="2" s="1"/>
  <c r="F689" i="2"/>
  <c r="F687" i="2"/>
  <c r="F686" i="2"/>
  <c r="P683" i="2"/>
  <c r="F685" i="2"/>
  <c r="F684" i="2"/>
  <c r="P682" i="2"/>
  <c r="P681" i="2"/>
  <c r="F683" i="2"/>
  <c r="F682" i="2"/>
  <c r="J681" i="2"/>
  <c r="F678" i="2"/>
  <c r="F677" i="2"/>
  <c r="B3429" i="1"/>
  <c r="F675" i="2"/>
  <c r="F673" i="2"/>
  <c r="F674" i="2"/>
  <c r="J669" i="2"/>
  <c r="J671" i="2"/>
  <c r="J672" i="2"/>
  <c r="J676" i="2"/>
  <c r="J679" i="2"/>
  <c r="J688" i="2"/>
  <c r="J692" i="2"/>
  <c r="J693" i="2"/>
  <c r="J694" i="2"/>
  <c r="J697" i="2"/>
  <c r="J696" i="2"/>
  <c r="J668" i="2"/>
  <c r="AW674" i="2" l="1"/>
  <c r="AW673" i="2"/>
  <c r="AW675" i="2"/>
  <c r="AW677" i="2"/>
  <c r="AW678" i="2"/>
  <c r="AW682" i="2"/>
  <c r="AW683" i="2"/>
  <c r="AW684" i="2"/>
  <c r="AW685" i="2"/>
  <c r="AW686" i="2"/>
  <c r="AW687" i="2"/>
  <c r="AW689" i="2"/>
  <c r="AW691" i="2"/>
  <c r="AW695" i="2"/>
  <c r="AT677" i="2"/>
  <c r="AT683" i="2"/>
  <c r="F690" i="2"/>
  <c r="AT689" i="2"/>
  <c r="AT675" i="2"/>
  <c r="AT686" i="2"/>
  <c r="AT682" i="2"/>
  <c r="AT684" i="2"/>
  <c r="AT687" i="2"/>
  <c r="AT695" i="2"/>
  <c r="AT674" i="2"/>
  <c r="AT685" i="2"/>
  <c r="AT673" i="2"/>
  <c r="AT678" i="2"/>
  <c r="AT691" i="2"/>
  <c r="AA723" i="2"/>
  <c r="AB723" i="2"/>
  <c r="AB694" i="2"/>
  <c r="AA694" i="2"/>
  <c r="AA679" i="2"/>
  <c r="AB679" i="2"/>
  <c r="AA669" i="2"/>
  <c r="AB669" i="2"/>
  <c r="AD669" i="2"/>
  <c r="J682" i="2"/>
  <c r="AO682" i="2"/>
  <c r="J684" i="2"/>
  <c r="AO684" i="2"/>
  <c r="J687" i="2"/>
  <c r="AO687" i="2"/>
  <c r="J695" i="2"/>
  <c r="AO695" i="2"/>
  <c r="AA668" i="2"/>
  <c r="AB668" i="2"/>
  <c r="AB693" i="2"/>
  <c r="AA693" i="2"/>
  <c r="AA676" i="2"/>
  <c r="AB676" i="2"/>
  <c r="J674" i="2"/>
  <c r="AO674" i="2"/>
  <c r="J677" i="2"/>
  <c r="AO677" i="2"/>
  <c r="J683" i="2"/>
  <c r="AO683" i="2"/>
  <c r="J685" i="2"/>
  <c r="AO685" i="2"/>
  <c r="J689" i="2"/>
  <c r="AO689" i="2"/>
  <c r="AC696" i="2"/>
  <c r="AD696" i="2"/>
  <c r="AB696" i="2"/>
  <c r="AB692" i="2"/>
  <c r="AA692" i="2"/>
  <c r="AC672" i="2"/>
  <c r="AB672" i="2"/>
  <c r="AD672" i="2"/>
  <c r="AO673" i="2"/>
  <c r="AO678" i="2"/>
  <c r="J691" i="2"/>
  <c r="AO691" i="2"/>
  <c r="AC697" i="2"/>
  <c r="AB697" i="2"/>
  <c r="AD697" i="2"/>
  <c r="AB688" i="2"/>
  <c r="AA688" i="2"/>
  <c r="AA671" i="2"/>
  <c r="AB671" i="2"/>
  <c r="AD671" i="2"/>
  <c r="J675" i="2"/>
  <c r="AO675" i="2"/>
  <c r="AA681" i="2"/>
  <c r="AB681" i="2"/>
  <c r="J686" i="2"/>
  <c r="AO686" i="2"/>
  <c r="AA724" i="2"/>
  <c r="AB724" i="2"/>
  <c r="J678" i="2"/>
  <c r="O682" i="2"/>
  <c r="O683" i="2"/>
  <c r="J673" i="2"/>
  <c r="B3749" i="1"/>
  <c r="B3747" i="1"/>
  <c r="B3745" i="1"/>
  <c r="B3743" i="1"/>
  <c r="AW690" i="2" l="1"/>
  <c r="AT690" i="2"/>
  <c r="AB689" i="2"/>
  <c r="AA689" i="2"/>
  <c r="AD674" i="2"/>
  <c r="AA674" i="2"/>
  <c r="AB674" i="2"/>
  <c r="AB687" i="2"/>
  <c r="AA687" i="2"/>
  <c r="AC673" i="2"/>
  <c r="AB673" i="2"/>
  <c r="AD673" i="2"/>
  <c r="AA678" i="2"/>
  <c r="AB678" i="2"/>
  <c r="AO690" i="2"/>
  <c r="AA677" i="2"/>
  <c r="AB677" i="2"/>
  <c r="AB695" i="2"/>
  <c r="AA695" i="2"/>
  <c r="AB686" i="2"/>
  <c r="AA686" i="2"/>
  <c r="AB691" i="2"/>
  <c r="AA691" i="2"/>
  <c r="AD675" i="2"/>
  <c r="AA675" i="2"/>
  <c r="AB675" i="2"/>
  <c r="AB683" i="2"/>
  <c r="AA683" i="2"/>
  <c r="AD682" i="2"/>
  <c r="AA682" i="2"/>
  <c r="AB682" i="2"/>
  <c r="AB685" i="2"/>
  <c r="AA685" i="2"/>
  <c r="AB684" i="2"/>
  <c r="AA684" i="2"/>
  <c r="J690" i="2"/>
  <c r="J841" i="2"/>
  <c r="J840" i="2"/>
  <c r="F839" i="2"/>
  <c r="J838" i="2"/>
  <c r="F837" i="2"/>
  <c r="J836" i="2"/>
  <c r="F833" i="2"/>
  <c r="J832" i="2"/>
  <c r="J831" i="2"/>
  <c r="J830" i="2"/>
  <c r="J828" i="2"/>
  <c r="J827" i="2"/>
  <c r="J826" i="2"/>
  <c r="J823" i="2"/>
  <c r="J821" i="2"/>
  <c r="J805" i="2"/>
  <c r="J804" i="2"/>
  <c r="J799" i="2"/>
  <c r="J798" i="2"/>
  <c r="J797" i="2"/>
  <c r="J796" i="2"/>
  <c r="J794" i="2"/>
  <c r="J793" i="2"/>
  <c r="J791" i="2"/>
  <c r="J792" i="2"/>
  <c r="J774" i="2"/>
  <c r="J773" i="2"/>
  <c r="J772" i="2"/>
  <c r="J771" i="2"/>
  <c r="J877" i="2"/>
  <c r="J876" i="2"/>
  <c r="J768" i="2"/>
  <c r="J767" i="2"/>
  <c r="J766" i="2"/>
  <c r="J765" i="2"/>
  <c r="J761" i="2"/>
  <c r="J758" i="2"/>
  <c r="J757" i="2"/>
  <c r="J756" i="2"/>
  <c r="B4372" i="1"/>
  <c r="B4371" i="1"/>
  <c r="B4370" i="1"/>
  <c r="B4369" i="1"/>
  <c r="B4368" i="1"/>
  <c r="B4367" i="1"/>
  <c r="B4366" i="1"/>
  <c r="B4365" i="1"/>
  <c r="B4364" i="1"/>
  <c r="B4363" i="1"/>
  <c r="B4360" i="1"/>
  <c r="B4359" i="1"/>
  <c r="B4358" i="1"/>
  <c r="B4357" i="1"/>
  <c r="B4356" i="1"/>
  <c r="B4355" i="1"/>
  <c r="B4354" i="1"/>
  <c r="B4353" i="1"/>
  <c r="B4348" i="1"/>
  <c r="B4347" i="1"/>
  <c r="B4346" i="1"/>
  <c r="B4345" i="1"/>
  <c r="B4344" i="1"/>
  <c r="B4340" i="1"/>
  <c r="B4339" i="1"/>
  <c r="B4337" i="1"/>
  <c r="B4336" i="1"/>
  <c r="B4335" i="1"/>
  <c r="B4334" i="1"/>
  <c r="B4333" i="1"/>
  <c r="B4332" i="1"/>
  <c r="B4330" i="1"/>
  <c r="B4328" i="1"/>
  <c r="B4326" i="1"/>
  <c r="B4325" i="1"/>
  <c r="B4324" i="1"/>
  <c r="B4323" i="1"/>
  <c r="B4322" i="1"/>
  <c r="B4321" i="1"/>
  <c r="B4320" i="1"/>
  <c r="B4319" i="1"/>
  <c r="B4318" i="1"/>
  <c r="B4317" i="1"/>
  <c r="B4316" i="1"/>
  <c r="B4310" i="1"/>
  <c r="B4309" i="1"/>
  <c r="B4308" i="1"/>
  <c r="B4307" i="1"/>
  <c r="B4305" i="1"/>
  <c r="B4304" i="1"/>
  <c r="B4303" i="1"/>
  <c r="B4302" i="1"/>
  <c r="B4301" i="1"/>
  <c r="B4300" i="1"/>
  <c r="B4297" i="1"/>
  <c r="B4296" i="1"/>
  <c r="B4294" i="1"/>
  <c r="B4293" i="1"/>
  <c r="B4292" i="1"/>
  <c r="B4290" i="1"/>
  <c r="B4289" i="1"/>
  <c r="B4286" i="1"/>
  <c r="B4285" i="1"/>
  <c r="B4282" i="1"/>
  <c r="B4278" i="1"/>
  <c r="B4274" i="1"/>
  <c r="B4273" i="1"/>
  <c r="B4272" i="1"/>
  <c r="B4270" i="1"/>
  <c r="B4269" i="1"/>
  <c r="B4268" i="1"/>
  <c r="B4267" i="1"/>
  <c r="B4265" i="1"/>
  <c r="B4264" i="1"/>
  <c r="B4262" i="1"/>
  <c r="B4261" i="1"/>
  <c r="B4253" i="1"/>
  <c r="B4248" i="1"/>
  <c r="B4247" i="1"/>
  <c r="B4246" i="1"/>
  <c r="B4245" i="1"/>
  <c r="B4244" i="1"/>
  <c r="B4243" i="1"/>
  <c r="B4242" i="1"/>
  <c r="B4241" i="1"/>
  <c r="B4240" i="1"/>
  <c r="B4228" i="1"/>
  <c r="B4220" i="1"/>
  <c r="B4219" i="1"/>
  <c r="B4218" i="1"/>
  <c r="B4216" i="1"/>
  <c r="B4214" i="1"/>
  <c r="B4212" i="1"/>
  <c r="B4210" i="1"/>
  <c r="B4207" i="1"/>
  <c r="B4204" i="1"/>
  <c r="B4203" i="1"/>
  <c r="B4200" i="1"/>
  <c r="B4199" i="1"/>
  <c r="B4197" i="1"/>
  <c r="B4195" i="1"/>
  <c r="B4194" i="1"/>
  <c r="B4193" i="1"/>
  <c r="B4192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G4172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G4160" i="1"/>
  <c r="B4160" i="1"/>
  <c r="B4159" i="1"/>
  <c r="B4158" i="1"/>
  <c r="G4157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7" i="1"/>
  <c r="B4076" i="1"/>
  <c r="B4075" i="1"/>
  <c r="B4074" i="1"/>
  <c r="B4073" i="1"/>
  <c r="B4072" i="1"/>
  <c r="B4064" i="1"/>
  <c r="B4063" i="1"/>
  <c r="B4062" i="1"/>
  <c r="B4061" i="1"/>
  <c r="B4059" i="1"/>
  <c r="B4055" i="1"/>
  <c r="B4054" i="1"/>
  <c r="B4053" i="1"/>
  <c r="B4052" i="1"/>
  <c r="B4051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89" i="1"/>
  <c r="B3988" i="1"/>
  <c r="B3986" i="1"/>
  <c r="B3984" i="1"/>
  <c r="B3982" i="1"/>
  <c r="B3978" i="1"/>
  <c r="B3975" i="1"/>
  <c r="B3974" i="1"/>
  <c r="B3970" i="1"/>
  <c r="B3967" i="1"/>
  <c r="B3966" i="1"/>
  <c r="B3964" i="1"/>
  <c r="B3962" i="1"/>
  <c r="B3961" i="1"/>
  <c r="B3960" i="1"/>
  <c r="B3959" i="1"/>
  <c r="B3958" i="1"/>
  <c r="B3957" i="1"/>
  <c r="B3955" i="1"/>
  <c r="B3954" i="1"/>
  <c r="B3953" i="1"/>
  <c r="B3952" i="1"/>
  <c r="B3951" i="1"/>
  <c r="B3950" i="1"/>
  <c r="B3949" i="1"/>
  <c r="B3948" i="1"/>
  <c r="B4236" i="1"/>
  <c r="B4233" i="1"/>
  <c r="B4232" i="1"/>
  <c r="B3947" i="1"/>
  <c r="B3946" i="1"/>
  <c r="B3945" i="1"/>
  <c r="B3944" i="1"/>
  <c r="B3940" i="1"/>
  <c r="B3939" i="1"/>
  <c r="B3938" i="1"/>
  <c r="B3935" i="1"/>
  <c r="B3928" i="1"/>
  <c r="B3926" i="1"/>
  <c r="B3925" i="1"/>
  <c r="B3923" i="1"/>
  <c r="B3922" i="1"/>
  <c r="B3911" i="1"/>
  <c r="B3910" i="1"/>
  <c r="B3909" i="1"/>
  <c r="B3908" i="1"/>
  <c r="B3907" i="1"/>
  <c r="M3890" i="1"/>
  <c r="M3883" i="1"/>
  <c r="B3880" i="1"/>
  <c r="B3879" i="1"/>
  <c r="B3872" i="1"/>
  <c r="B3871" i="1"/>
  <c r="B3870" i="1"/>
  <c r="B3869" i="1"/>
  <c r="B3868" i="1"/>
  <c r="B3867" i="1"/>
  <c r="AW833" i="2" l="1"/>
  <c r="AW837" i="2"/>
  <c r="AW839" i="2"/>
  <c r="AT839" i="2"/>
  <c r="AT837" i="2"/>
  <c r="AT833" i="2"/>
  <c r="AC761" i="2"/>
  <c r="AB761" i="2"/>
  <c r="AD761" i="2"/>
  <c r="AC768" i="2"/>
  <c r="AD768" i="2"/>
  <c r="AB768" i="2"/>
  <c r="AC772" i="2"/>
  <c r="AD772" i="2"/>
  <c r="AB772" i="2"/>
  <c r="AC791" i="2"/>
  <c r="AB791" i="2"/>
  <c r="AD791" i="2"/>
  <c r="AB797" i="2"/>
  <c r="AA797" i="2"/>
  <c r="AC805" i="2"/>
  <c r="AD805" i="2"/>
  <c r="AB805" i="2"/>
  <c r="AB827" i="2"/>
  <c r="AA827" i="2"/>
  <c r="AB832" i="2"/>
  <c r="AA832" i="2"/>
  <c r="AB838" i="2"/>
  <c r="AA838" i="2"/>
  <c r="AB690" i="2"/>
  <c r="AA690" i="2"/>
  <c r="AC757" i="2"/>
  <c r="AB757" i="2"/>
  <c r="AD757" i="2"/>
  <c r="AB766" i="2"/>
  <c r="AA766" i="2"/>
  <c r="AB877" i="2"/>
  <c r="AA877" i="2"/>
  <c r="AC774" i="2"/>
  <c r="AB774" i="2"/>
  <c r="AD774" i="2"/>
  <c r="AB794" i="2"/>
  <c r="AA794" i="2"/>
  <c r="AB799" i="2"/>
  <c r="AA799" i="2"/>
  <c r="AB823" i="2"/>
  <c r="AA823" i="2"/>
  <c r="AB830" i="2"/>
  <c r="AC830" i="2"/>
  <c r="AD830" i="2"/>
  <c r="AB836" i="2"/>
  <c r="AA836" i="2"/>
  <c r="AB840" i="2"/>
  <c r="AA840" i="2"/>
  <c r="AC758" i="2"/>
  <c r="AD758" i="2"/>
  <c r="AB758" i="2"/>
  <c r="AC767" i="2"/>
  <c r="AB767" i="2"/>
  <c r="AD767" i="2"/>
  <c r="AC771" i="2"/>
  <c r="AB771" i="2"/>
  <c r="AD771" i="2"/>
  <c r="AC792" i="2"/>
  <c r="AD792" i="2"/>
  <c r="AB792" i="2"/>
  <c r="AB796" i="2"/>
  <c r="AA796" i="2"/>
  <c r="AC804" i="2"/>
  <c r="AB804" i="2"/>
  <c r="AD804" i="2"/>
  <c r="AB826" i="2"/>
  <c r="AA826" i="2"/>
  <c r="AB831" i="2"/>
  <c r="AA831" i="2"/>
  <c r="AO837" i="2"/>
  <c r="AB841" i="2"/>
  <c r="AC841" i="2"/>
  <c r="AD841" i="2"/>
  <c r="AB756" i="2"/>
  <c r="AA756" i="2"/>
  <c r="AB765" i="2"/>
  <c r="AA765" i="2"/>
  <c r="AB876" i="2"/>
  <c r="AA876" i="2"/>
  <c r="AC773" i="2"/>
  <c r="AB773" i="2"/>
  <c r="AD773" i="2"/>
  <c r="AB793" i="2"/>
  <c r="AA793" i="2"/>
  <c r="AB798" i="2"/>
  <c r="AA798" i="2"/>
  <c r="AB821" i="2"/>
  <c r="AA821" i="2"/>
  <c r="AB828" i="2"/>
  <c r="AA828" i="2"/>
  <c r="AO833" i="2"/>
  <c r="AO839" i="2"/>
  <c r="J833" i="2"/>
  <c r="J837" i="2"/>
  <c r="J839" i="2"/>
  <c r="J335" i="2"/>
  <c r="F325" i="2"/>
  <c r="F320" i="2"/>
  <c r="F318" i="2"/>
  <c r="B1505" i="1"/>
  <c r="B1496" i="1"/>
  <c r="B1495" i="1"/>
  <c r="J279" i="2"/>
  <c r="B1486" i="1"/>
  <c r="B1481" i="1"/>
  <c r="B1480" i="1"/>
  <c r="B1477" i="1"/>
  <c r="B1475" i="1"/>
  <c r="B1473" i="1"/>
  <c r="B1469" i="1"/>
  <c r="B1466" i="1"/>
  <c r="B1464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G1572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28" i="1"/>
  <c r="B1527" i="1"/>
  <c r="B1526" i="1"/>
  <c r="B1525" i="1"/>
  <c r="B1515" i="1"/>
  <c r="B1514" i="1"/>
  <c r="B1504" i="1"/>
  <c r="B1503" i="1"/>
  <c r="B1502" i="1"/>
  <c r="B1501" i="1"/>
  <c r="B1497" i="1"/>
  <c r="B1494" i="1"/>
  <c r="B1493" i="1"/>
  <c r="B1492" i="1"/>
  <c r="B1491" i="1"/>
  <c r="B1490" i="1"/>
  <c r="B1489" i="1"/>
  <c r="B1488" i="1"/>
  <c r="B1487" i="1"/>
  <c r="B1485" i="1"/>
  <c r="B1484" i="1"/>
  <c r="B1483" i="1"/>
  <c r="B1482" i="1"/>
  <c r="B1479" i="1"/>
  <c r="B1478" i="1"/>
  <c r="B1476" i="1"/>
  <c r="B1474" i="1"/>
  <c r="B1472" i="1"/>
  <c r="B1471" i="1"/>
  <c r="B1470" i="1"/>
  <c r="B1468" i="1"/>
  <c r="B1467" i="1"/>
  <c r="B1465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G1370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29" i="1"/>
  <c r="B1328" i="1"/>
  <c r="B1327" i="1"/>
  <c r="B1326" i="1"/>
  <c r="B1325" i="1"/>
  <c r="B1324" i="1"/>
  <c r="B1323" i="1"/>
  <c r="J337" i="2"/>
  <c r="J336" i="2"/>
  <c r="J334" i="2"/>
  <c r="J333" i="2"/>
  <c r="J332" i="2"/>
  <c r="J331" i="2"/>
  <c r="J330" i="2"/>
  <c r="J329" i="2"/>
  <c r="J328" i="2"/>
  <c r="J327" i="2"/>
  <c r="J326" i="2"/>
  <c r="J324" i="2"/>
  <c r="J323" i="2"/>
  <c r="J322" i="2"/>
  <c r="J321" i="2"/>
  <c r="J320" i="2"/>
  <c r="J319" i="2"/>
  <c r="J317" i="2"/>
  <c r="J316" i="2"/>
  <c r="J315" i="2"/>
  <c r="J314" i="2"/>
  <c r="J313" i="2"/>
  <c r="J312" i="2"/>
  <c r="J311" i="2"/>
  <c r="J310" i="2"/>
  <c r="J309" i="2"/>
  <c r="J308" i="2"/>
  <c r="J307" i="2"/>
  <c r="J305" i="2"/>
  <c r="J338" i="2"/>
  <c r="J304" i="2"/>
  <c r="J303" i="2"/>
  <c r="J302" i="2"/>
  <c r="J301" i="2"/>
  <c r="J300" i="2"/>
  <c r="J299" i="2"/>
  <c r="J295" i="2"/>
  <c r="J293" i="2"/>
  <c r="J292" i="2"/>
  <c r="J289" i="2"/>
  <c r="J288" i="2"/>
  <c r="J285" i="2"/>
  <c r="J297" i="2"/>
  <c r="J281" i="2"/>
  <c r="J280" i="2"/>
  <c r="J278" i="2"/>
  <c r="J277" i="2"/>
  <c r="J276" i="2"/>
  <c r="J275" i="2"/>
  <c r="J273" i="2"/>
  <c r="J274" i="2"/>
  <c r="J340" i="2"/>
  <c r="J341" i="2"/>
  <c r="AW318" i="2" l="1"/>
  <c r="AW320" i="2"/>
  <c r="AW325" i="2"/>
  <c r="J318" i="2"/>
  <c r="AB318" i="2" s="1"/>
  <c r="AT318" i="2"/>
  <c r="AT320" i="2"/>
  <c r="J325" i="2"/>
  <c r="AA325" i="2" s="1"/>
  <c r="AT325" i="2"/>
  <c r="AC340" i="2"/>
  <c r="AD340" i="2"/>
  <c r="AB340" i="2"/>
  <c r="AB276" i="2"/>
  <c r="AC276" i="2"/>
  <c r="AD276" i="2"/>
  <c r="AB281" i="2"/>
  <c r="AC281" i="2"/>
  <c r="AD281" i="2"/>
  <c r="AA289" i="2"/>
  <c r="AB289" i="2"/>
  <c r="AA299" i="2"/>
  <c r="AB299" i="2"/>
  <c r="AA303" i="2"/>
  <c r="AB303" i="2"/>
  <c r="AB307" i="2"/>
  <c r="AA307" i="2"/>
  <c r="AB311" i="2"/>
  <c r="AA311" i="2"/>
  <c r="AB315" i="2"/>
  <c r="AA315" i="2"/>
  <c r="AB319" i="2"/>
  <c r="AA319" i="2"/>
  <c r="AB323" i="2"/>
  <c r="AA323" i="2"/>
  <c r="AB327" i="2"/>
  <c r="AA327" i="2"/>
  <c r="AB331" i="2"/>
  <c r="AA331" i="2"/>
  <c r="AB336" i="2"/>
  <c r="AA336" i="2"/>
  <c r="AO325" i="2"/>
  <c r="AB833" i="2"/>
  <c r="AA833" i="2"/>
  <c r="AB273" i="2"/>
  <c r="AC273" i="2"/>
  <c r="AD273" i="2"/>
  <c r="AB278" i="2"/>
  <c r="AC278" i="2"/>
  <c r="AD278" i="2"/>
  <c r="AA285" i="2"/>
  <c r="AB285" i="2"/>
  <c r="AA293" i="2"/>
  <c r="AB293" i="2"/>
  <c r="AA301" i="2"/>
  <c r="AB301" i="2"/>
  <c r="AB338" i="2"/>
  <c r="AA338" i="2"/>
  <c r="AB309" i="2"/>
  <c r="AA309" i="2"/>
  <c r="AB313" i="2"/>
  <c r="AA313" i="2"/>
  <c r="AB317" i="2"/>
  <c r="AA317" i="2"/>
  <c r="AB321" i="2"/>
  <c r="AA321" i="2"/>
  <c r="AB329" i="2"/>
  <c r="AA329" i="2"/>
  <c r="AB333" i="2"/>
  <c r="AA333" i="2"/>
  <c r="AA279" i="2"/>
  <c r="AB279" i="2"/>
  <c r="AD279" i="2"/>
  <c r="AO318" i="2"/>
  <c r="AB839" i="2"/>
  <c r="AA839" i="2"/>
  <c r="AA274" i="2"/>
  <c r="AB274" i="2"/>
  <c r="AB277" i="2"/>
  <c r="AC277" i="2"/>
  <c r="AD277" i="2"/>
  <c r="AA297" i="2"/>
  <c r="AB297" i="2"/>
  <c r="AA292" i="2"/>
  <c r="AB292" i="2"/>
  <c r="AA300" i="2"/>
  <c r="AB300" i="2"/>
  <c r="AA304" i="2"/>
  <c r="AB304" i="2"/>
  <c r="AB308" i="2"/>
  <c r="AA308" i="2"/>
  <c r="AB312" i="2"/>
  <c r="AA312" i="2"/>
  <c r="AB316" i="2"/>
  <c r="AA316" i="2"/>
  <c r="AB320" i="2"/>
  <c r="AA320" i="2"/>
  <c r="AB324" i="2"/>
  <c r="AA324" i="2"/>
  <c r="AB328" i="2"/>
  <c r="AA328" i="2"/>
  <c r="AB332" i="2"/>
  <c r="AA332" i="2"/>
  <c r="AB337" i="2"/>
  <c r="AA337" i="2"/>
  <c r="AB335" i="2"/>
  <c r="AA335" i="2"/>
  <c r="AC341" i="2"/>
  <c r="AD341" i="2"/>
  <c r="AB341" i="2"/>
  <c r="AB275" i="2"/>
  <c r="AC275" i="2"/>
  <c r="AD275" i="2"/>
  <c r="AB280" i="2"/>
  <c r="AC280" i="2"/>
  <c r="AD280" i="2"/>
  <c r="AA288" i="2"/>
  <c r="AB288" i="2"/>
  <c r="AA295" i="2"/>
  <c r="AB295" i="2"/>
  <c r="AA302" i="2"/>
  <c r="AB302" i="2"/>
  <c r="AA305" i="2"/>
  <c r="AB305" i="2"/>
  <c r="AB310" i="2"/>
  <c r="AA310" i="2"/>
  <c r="AB314" i="2"/>
  <c r="AA314" i="2"/>
  <c r="AA318" i="2"/>
  <c r="AB322" i="2"/>
  <c r="AA322" i="2"/>
  <c r="AB326" i="2"/>
  <c r="AA326" i="2"/>
  <c r="AB330" i="2"/>
  <c r="AA330" i="2"/>
  <c r="AB334" i="2"/>
  <c r="AA334" i="2"/>
  <c r="AO320" i="2"/>
  <c r="AB837" i="2"/>
  <c r="AA837" i="2"/>
  <c r="J630" i="2"/>
  <c r="J640" i="2"/>
  <c r="J641" i="2"/>
  <c r="AB325" i="2" l="1"/>
  <c r="AC641" i="2"/>
  <c r="AB641" i="2"/>
  <c r="AD641" i="2"/>
  <c r="AC640" i="2"/>
  <c r="AB640" i="2"/>
  <c r="AD640" i="2"/>
  <c r="AC630" i="2"/>
  <c r="AB630" i="2"/>
  <c r="AD630" i="2"/>
  <c r="B3363" i="1"/>
  <c r="B3370" i="1"/>
  <c r="B3369" i="1"/>
  <c r="B3375" i="1"/>
  <c r="B3373" i="1"/>
  <c r="B3368" i="1"/>
  <c r="B3366" i="1"/>
  <c r="B3359" i="1"/>
  <c r="B3358" i="1"/>
  <c r="B3356" i="1"/>
  <c r="B3354" i="1"/>
  <c r="B3352" i="1"/>
  <c r="J626" i="2"/>
  <c r="B3350" i="1"/>
  <c r="B3348" i="1"/>
  <c r="F624" i="2"/>
  <c r="F622" i="2"/>
  <c r="AW622" i="2" l="1"/>
  <c r="AW624" i="2"/>
  <c r="AT622" i="2"/>
  <c r="AT624" i="2"/>
  <c r="AO622" i="2"/>
  <c r="AC626" i="2"/>
  <c r="AB626" i="2"/>
  <c r="AD626" i="2"/>
  <c r="AO624" i="2"/>
  <c r="J158" i="2"/>
  <c r="F148" i="2"/>
  <c r="J147" i="2"/>
  <c r="J145" i="2"/>
  <c r="F161" i="2"/>
  <c r="F160" i="2"/>
  <c r="F153" i="2"/>
  <c r="F151" i="2"/>
  <c r="F150" i="2"/>
  <c r="AW150" i="2" l="1"/>
  <c r="AW151" i="2"/>
  <c r="AW153" i="2"/>
  <c r="AW160" i="2"/>
  <c r="AW161" i="2"/>
  <c r="AW148" i="2"/>
  <c r="AT153" i="2"/>
  <c r="AT151" i="2"/>
  <c r="AT160" i="2"/>
  <c r="AT148" i="2"/>
  <c r="AT150" i="2"/>
  <c r="AT161" i="2"/>
  <c r="AO160" i="2"/>
  <c r="AA147" i="2"/>
  <c r="AB147" i="2"/>
  <c r="AO151" i="2"/>
  <c r="AO164" i="2"/>
  <c r="AA158" i="2"/>
  <c r="AB158" i="2"/>
  <c r="AO153" i="2"/>
  <c r="AA145" i="2"/>
  <c r="AB145" i="2"/>
  <c r="AO150" i="2"/>
  <c r="AO161" i="2"/>
  <c r="AO148" i="2"/>
  <c r="J153" i="2"/>
  <c r="J160" i="2"/>
  <c r="J151" i="2"/>
  <c r="J161" i="2"/>
  <c r="J164" i="2"/>
  <c r="J148" i="2"/>
  <c r="J149" i="2"/>
  <c r="J150" i="2"/>
  <c r="J152" i="2"/>
  <c r="J154" i="2"/>
  <c r="F137" i="2"/>
  <c r="H134" i="2"/>
  <c r="F134" i="2"/>
  <c r="J132" i="2"/>
  <c r="F131" i="2"/>
  <c r="F130" i="2"/>
  <c r="F90" i="2"/>
  <c r="F89" i="2"/>
  <c r="B723" i="1"/>
  <c r="B719" i="1"/>
  <c r="B718" i="1"/>
  <c r="B709" i="1"/>
  <c r="B708" i="1"/>
  <c r="B691" i="1"/>
  <c r="B690" i="1"/>
  <c r="B683" i="1"/>
  <c r="B682" i="1"/>
  <c r="B667" i="1"/>
  <c r="B666" i="1"/>
  <c r="B665" i="1"/>
  <c r="B662" i="1"/>
  <c r="B661" i="1"/>
  <c r="B652" i="1"/>
  <c r="B645" i="1"/>
  <c r="B644" i="1"/>
  <c r="B641" i="1"/>
  <c r="B640" i="1"/>
  <c r="B639" i="1"/>
  <c r="B638" i="1"/>
  <c r="B637" i="1"/>
  <c r="B636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J159" i="2"/>
  <c r="J156" i="2"/>
  <c r="J155" i="2"/>
  <c r="J146" i="2"/>
  <c r="J144" i="2"/>
  <c r="J142" i="2"/>
  <c r="J139" i="2"/>
  <c r="J138" i="2"/>
  <c r="J136" i="2"/>
  <c r="J135" i="2"/>
  <c r="J133" i="2"/>
  <c r="J129" i="2"/>
  <c r="J128" i="2"/>
  <c r="J127" i="2"/>
  <c r="J126" i="2"/>
  <c r="J125" i="2"/>
  <c r="R109" i="2"/>
  <c r="AD109" i="2" s="1"/>
  <c r="R108" i="2"/>
  <c r="J108" i="2"/>
  <c r="R107" i="2"/>
  <c r="AD107" i="2" s="1"/>
  <c r="R106" i="2"/>
  <c r="AD106" i="2" s="1"/>
  <c r="R105" i="2"/>
  <c r="AD105" i="2" s="1"/>
  <c r="R104" i="2"/>
  <c r="AD104" i="2" s="1"/>
  <c r="R103" i="2"/>
  <c r="AD103" i="2" s="1"/>
  <c r="R102" i="2"/>
  <c r="AD102" i="2" s="1"/>
  <c r="R99" i="2"/>
  <c r="AD99" i="2" s="1"/>
  <c r="J95" i="2"/>
  <c r="J94" i="2"/>
  <c r="J93" i="2"/>
  <c r="J92" i="2"/>
  <c r="J91" i="2"/>
  <c r="J88" i="2"/>
  <c r="J87" i="2"/>
  <c r="AW89" i="2" l="1"/>
  <c r="AW90" i="2"/>
  <c r="AW130" i="2"/>
  <c r="AW131" i="2"/>
  <c r="AW134" i="2"/>
  <c r="AW137" i="2"/>
  <c r="AT130" i="2"/>
  <c r="AT89" i="2"/>
  <c r="AT131" i="2"/>
  <c r="AT137" i="2"/>
  <c r="AT90" i="2"/>
  <c r="AT134" i="2"/>
  <c r="AA92" i="2"/>
  <c r="AB92" i="2"/>
  <c r="AD127" i="2"/>
  <c r="AB127" i="2"/>
  <c r="AC127" i="2"/>
  <c r="AD135" i="2"/>
  <c r="AA135" i="2"/>
  <c r="AB135" i="2"/>
  <c r="AA155" i="2"/>
  <c r="AB155" i="2"/>
  <c r="AO89" i="2"/>
  <c r="AA132" i="2"/>
  <c r="AB132" i="2"/>
  <c r="AA154" i="2"/>
  <c r="AB154" i="2"/>
  <c r="AA148" i="2"/>
  <c r="AB148" i="2"/>
  <c r="AA160" i="2"/>
  <c r="AB160" i="2"/>
  <c r="AA88" i="2"/>
  <c r="AB88" i="2"/>
  <c r="AD94" i="2"/>
  <c r="AB94" i="2"/>
  <c r="AC94" i="2"/>
  <c r="AD125" i="2"/>
  <c r="AB125" i="2"/>
  <c r="AC125" i="2"/>
  <c r="AA129" i="2"/>
  <c r="AB129" i="2"/>
  <c r="AA138" i="2"/>
  <c r="AB138" i="2"/>
  <c r="AA144" i="2"/>
  <c r="AB144" i="2"/>
  <c r="AA159" i="2"/>
  <c r="AB159" i="2"/>
  <c r="AO130" i="2"/>
  <c r="AA150" i="2"/>
  <c r="AB150" i="2"/>
  <c r="AA161" i="2"/>
  <c r="AB161" i="2"/>
  <c r="AA91" i="2"/>
  <c r="AB91" i="2"/>
  <c r="AD95" i="2"/>
  <c r="AB95" i="2"/>
  <c r="AC95" i="2"/>
  <c r="AD108" i="2"/>
  <c r="AB108" i="2"/>
  <c r="AC108" i="2"/>
  <c r="AD126" i="2"/>
  <c r="AB126" i="2"/>
  <c r="AC126" i="2"/>
  <c r="AA133" i="2"/>
  <c r="AB133" i="2"/>
  <c r="AA139" i="2"/>
  <c r="AB139" i="2"/>
  <c r="AA146" i="2"/>
  <c r="AB146" i="2"/>
  <c r="AO131" i="2"/>
  <c r="AO137" i="2"/>
  <c r="AA149" i="2"/>
  <c r="AB149" i="2"/>
  <c r="AA151" i="2"/>
  <c r="AB151" i="2"/>
  <c r="AA87" i="2"/>
  <c r="AB87" i="2"/>
  <c r="AA93" i="2"/>
  <c r="AB93" i="2"/>
  <c r="AD128" i="2"/>
  <c r="AB128" i="2"/>
  <c r="AC128" i="2"/>
  <c r="AA136" i="2"/>
  <c r="AB136" i="2"/>
  <c r="AA142" i="2"/>
  <c r="AB142" i="2"/>
  <c r="AA156" i="2"/>
  <c r="AB156" i="2"/>
  <c r="AO90" i="2"/>
  <c r="AO134" i="2"/>
  <c r="AA152" i="2"/>
  <c r="AB152" i="2"/>
  <c r="AA164" i="2"/>
  <c r="AB164" i="2"/>
  <c r="AA153" i="2"/>
  <c r="AB153" i="2"/>
  <c r="J131" i="2"/>
  <c r="J137" i="2"/>
  <c r="J90" i="2"/>
  <c r="J134" i="2"/>
  <c r="J130" i="2"/>
  <c r="J89" i="2"/>
  <c r="AA134" i="2" l="1"/>
  <c r="AB134" i="2"/>
  <c r="AA90" i="2"/>
  <c r="AB90" i="2"/>
  <c r="AA89" i="2"/>
  <c r="AB89" i="2"/>
  <c r="AA137" i="2"/>
  <c r="AB137" i="2"/>
  <c r="AA130" i="2"/>
  <c r="AB130" i="2"/>
  <c r="AA131" i="2"/>
  <c r="AB131" i="2"/>
  <c r="F619" i="2"/>
  <c r="F618" i="2"/>
  <c r="J620" i="2"/>
  <c r="J621" i="2"/>
  <c r="J622" i="2"/>
  <c r="J624" i="2"/>
  <c r="J625" i="2"/>
  <c r="J629" i="2"/>
  <c r="J631" i="2"/>
  <c r="F614" i="2"/>
  <c r="F613" i="2"/>
  <c r="AW613" i="2" l="1"/>
  <c r="AW614" i="2"/>
  <c r="AW618" i="2"/>
  <c r="AW619" i="2"/>
  <c r="AT614" i="2"/>
  <c r="AT618" i="2"/>
  <c r="AT613" i="2"/>
  <c r="AT619" i="2"/>
  <c r="AA629" i="2"/>
  <c r="AB629" i="2"/>
  <c r="AA621" i="2"/>
  <c r="AB621" i="2"/>
  <c r="AO613" i="2"/>
  <c r="AC625" i="2"/>
  <c r="AD625" i="2"/>
  <c r="AB625" i="2"/>
  <c r="AA620" i="2"/>
  <c r="AB620" i="2"/>
  <c r="AO614" i="2"/>
  <c r="AA624" i="2"/>
  <c r="AB624" i="2"/>
  <c r="AO618" i="2"/>
  <c r="AC631" i="2"/>
  <c r="AB631" i="2"/>
  <c r="AD631" i="2"/>
  <c r="AA622" i="2"/>
  <c r="AB622" i="2"/>
  <c r="AO619" i="2"/>
  <c r="J619" i="2"/>
  <c r="B2587" i="1"/>
  <c r="J607" i="2"/>
  <c r="J612" i="2"/>
  <c r="J613" i="2"/>
  <c r="J614" i="2"/>
  <c r="J615" i="2"/>
  <c r="J616" i="2"/>
  <c r="J617" i="2"/>
  <c r="J618" i="2"/>
  <c r="B3039" i="1"/>
  <c r="B3038" i="1"/>
  <c r="B3248" i="1"/>
  <c r="B3215" i="1"/>
  <c r="B3252" i="1"/>
  <c r="B3231" i="1"/>
  <c r="B3249" i="1"/>
  <c r="B3246" i="1"/>
  <c r="B3243" i="1"/>
  <c r="B3238" i="1"/>
  <c r="B3237" i="1"/>
  <c r="B3234" i="1"/>
  <c r="B3233" i="1"/>
  <c r="B3229" i="1"/>
  <c r="B3226" i="1"/>
  <c r="B3225" i="1"/>
  <c r="B3222" i="1"/>
  <c r="B3221" i="1"/>
  <c r="F593" i="2"/>
  <c r="F592" i="2"/>
  <c r="J590" i="2"/>
  <c r="F588" i="2"/>
  <c r="F587" i="2"/>
  <c r="J586" i="2"/>
  <c r="J589" i="2"/>
  <c r="J591" i="2"/>
  <c r="J594" i="2"/>
  <c r="J595" i="2"/>
  <c r="J602" i="2"/>
  <c r="J603" i="2"/>
  <c r="J604" i="2"/>
  <c r="J606" i="2"/>
  <c r="B2532" i="1"/>
  <c r="J583" i="2"/>
  <c r="J582" i="2"/>
  <c r="J562" i="2"/>
  <c r="B2459" i="1"/>
  <c r="B2393" i="1"/>
  <c r="AW587" i="2" l="1"/>
  <c r="AW588" i="2"/>
  <c r="AW592" i="2"/>
  <c r="AW593" i="2"/>
  <c r="AT588" i="2"/>
  <c r="AT592" i="2"/>
  <c r="AT587" i="2"/>
  <c r="AT593" i="2"/>
  <c r="AC583" i="2"/>
  <c r="AB583" i="2"/>
  <c r="AD583" i="2"/>
  <c r="AC603" i="2"/>
  <c r="AB603" i="2"/>
  <c r="AD603" i="2"/>
  <c r="AA591" i="2"/>
  <c r="AB591" i="2"/>
  <c r="AO588" i="2"/>
  <c r="AA616" i="2"/>
  <c r="AB616" i="2"/>
  <c r="AA612" i="2"/>
  <c r="AB612" i="2"/>
  <c r="AC602" i="2"/>
  <c r="AD602" i="2"/>
  <c r="AB602" i="2"/>
  <c r="AA589" i="2"/>
  <c r="AB589" i="2"/>
  <c r="AA590" i="2"/>
  <c r="AB590" i="2"/>
  <c r="AA615" i="2"/>
  <c r="AB615" i="2"/>
  <c r="AC607" i="2"/>
  <c r="AB607" i="2"/>
  <c r="AD607" i="2"/>
  <c r="AC562" i="2"/>
  <c r="AB562" i="2"/>
  <c r="AD562" i="2"/>
  <c r="AC606" i="2"/>
  <c r="AB606" i="2"/>
  <c r="AD606" i="2"/>
  <c r="AA595" i="2"/>
  <c r="AB595" i="2"/>
  <c r="AA586" i="2"/>
  <c r="AB586" i="2"/>
  <c r="AO592" i="2"/>
  <c r="AA618" i="2"/>
  <c r="AB618" i="2"/>
  <c r="AA614" i="2"/>
  <c r="AB614" i="2"/>
  <c r="AC582" i="2"/>
  <c r="AB582" i="2"/>
  <c r="AD582" i="2"/>
  <c r="AA604" i="2"/>
  <c r="AB604" i="2"/>
  <c r="AA594" i="2"/>
  <c r="AB594" i="2"/>
  <c r="AO587" i="2"/>
  <c r="AO593" i="2"/>
  <c r="AA617" i="2"/>
  <c r="AB617" i="2"/>
  <c r="AA613" i="2"/>
  <c r="AB613" i="2"/>
  <c r="AA619" i="2"/>
  <c r="AB619" i="2"/>
  <c r="J587" i="2"/>
  <c r="J588" i="2"/>
  <c r="J592" i="2"/>
  <c r="J593" i="2"/>
  <c r="B2429" i="1"/>
  <c r="B2435" i="1"/>
  <c r="B2436" i="1"/>
  <c r="J561" i="2"/>
  <c r="AA587" i="2" l="1"/>
  <c r="AB587" i="2"/>
  <c r="AA588" i="2"/>
  <c r="AB588" i="2"/>
  <c r="AC561" i="2"/>
  <c r="AD561" i="2"/>
  <c r="AB561" i="2"/>
  <c r="AA593" i="2"/>
  <c r="AB593" i="2"/>
  <c r="AA592" i="2"/>
  <c r="AB592" i="2"/>
  <c r="M2348" i="1"/>
  <c r="J546" i="2" l="1"/>
  <c r="J547" i="2"/>
  <c r="J544" i="2"/>
  <c r="J545" i="2"/>
  <c r="J521" i="2"/>
  <c r="J584" i="2"/>
  <c r="J585" i="2"/>
  <c r="M1717" i="1"/>
  <c r="M1701" i="1"/>
  <c r="M3710" i="1"/>
  <c r="M3709" i="1"/>
  <c r="M2456" i="1"/>
  <c r="M2452" i="1"/>
  <c r="B2920" i="1"/>
  <c r="B2919" i="1"/>
  <c r="B2888" i="1"/>
  <c r="F517" i="2"/>
  <c r="B3194" i="1"/>
  <c r="B3136" i="1"/>
  <c r="B3134" i="1"/>
  <c r="B3138" i="1"/>
  <c r="B3131" i="1"/>
  <c r="B3130" i="1"/>
  <c r="B3129" i="1"/>
  <c r="B3119" i="1"/>
  <c r="F506" i="2"/>
  <c r="B2754" i="1"/>
  <c r="R502" i="2"/>
  <c r="B2803" i="1"/>
  <c r="B2801" i="1"/>
  <c r="B2799" i="1"/>
  <c r="B2797" i="1"/>
  <c r="B2795" i="1"/>
  <c r="B2794" i="1"/>
  <c r="B2793" i="1"/>
  <c r="B2791" i="1"/>
  <c r="B2788" i="1"/>
  <c r="B2787" i="1"/>
  <c r="B2785" i="1"/>
  <c r="B2783" i="1"/>
  <c r="B2781" i="1"/>
  <c r="B2778" i="1"/>
  <c r="B2777" i="1"/>
  <c r="B2776" i="1"/>
  <c r="B2774" i="1"/>
  <c r="B2773" i="1"/>
  <c r="B2771" i="1"/>
  <c r="B2768" i="1"/>
  <c r="B2766" i="1"/>
  <c r="B2763" i="1"/>
  <c r="B2761" i="1"/>
  <c r="B2759" i="1"/>
  <c r="B2758" i="1"/>
  <c r="F502" i="2"/>
  <c r="F501" i="2"/>
  <c r="J500" i="2"/>
  <c r="J503" i="2"/>
  <c r="J504" i="2"/>
  <c r="J505" i="2"/>
  <c r="J515" i="2"/>
  <c r="J516" i="2"/>
  <c r="J518" i="2"/>
  <c r="J519" i="2"/>
  <c r="J520" i="2"/>
  <c r="BA583" i="5" l="1"/>
  <c r="BD593" i="8"/>
  <c r="BA360" i="5"/>
  <c r="BD368" i="8"/>
  <c r="BA695" i="5"/>
  <c r="BD706" i="8"/>
  <c r="BA696" i="5"/>
  <c r="BD707" i="8"/>
  <c r="BA582" i="5"/>
  <c r="BD592" i="8"/>
  <c r="BA359" i="5"/>
  <c r="BD367" i="8"/>
  <c r="BD953" i="8" s="1"/>
  <c r="C19" i="4" s="1"/>
  <c r="L19" i="4" s="1"/>
  <c r="N19" i="4" s="1"/>
  <c r="AO555" i="2"/>
  <c r="AO343" i="2"/>
  <c r="AO662" i="2"/>
  <c r="AO663" i="2"/>
  <c r="AO554" i="2"/>
  <c r="AO342" i="2"/>
  <c r="AW501" i="2"/>
  <c r="AW502" i="2"/>
  <c r="AW506" i="2"/>
  <c r="AW517" i="2"/>
  <c r="AT501" i="2"/>
  <c r="AT517" i="2"/>
  <c r="AT502" i="2"/>
  <c r="AT506" i="2"/>
  <c r="AC545" i="2"/>
  <c r="AB545" i="2"/>
  <c r="AD545" i="2"/>
  <c r="AA505" i="2"/>
  <c r="AB505" i="2"/>
  <c r="AA518" i="2"/>
  <c r="AB518" i="2"/>
  <c r="AD504" i="2"/>
  <c r="AA504" i="2"/>
  <c r="AB504" i="2"/>
  <c r="AO502" i="2"/>
  <c r="AO506" i="2"/>
  <c r="AD585" i="2"/>
  <c r="AA585" i="2"/>
  <c r="AB585" i="2"/>
  <c r="AC544" i="2"/>
  <c r="AD544" i="2"/>
  <c r="AB544" i="2"/>
  <c r="AO501" i="2"/>
  <c r="AA516" i="2"/>
  <c r="AB516" i="2"/>
  <c r="AD516" i="2"/>
  <c r="AC503" i="2"/>
  <c r="AB503" i="2"/>
  <c r="AD503" i="2"/>
  <c r="AO517" i="2"/>
  <c r="AA584" i="2"/>
  <c r="AB584" i="2"/>
  <c r="AC547" i="2"/>
  <c r="AB547" i="2"/>
  <c r="AD547" i="2"/>
  <c r="AA519" i="2"/>
  <c r="AB519" i="2"/>
  <c r="AC520" i="2"/>
  <c r="AB520" i="2"/>
  <c r="AD520" i="2"/>
  <c r="AA515" i="2"/>
  <c r="AB515" i="2"/>
  <c r="AA500" i="2"/>
  <c r="AB500" i="2"/>
  <c r="AC521" i="2"/>
  <c r="AB521" i="2"/>
  <c r="AD521" i="2"/>
  <c r="AC546" i="2"/>
  <c r="AB546" i="2"/>
  <c r="AD546" i="2"/>
  <c r="J502" i="2"/>
  <c r="J517" i="2"/>
  <c r="J501" i="2"/>
  <c r="J506" i="2"/>
  <c r="J507" i="2"/>
  <c r="B2679" i="1"/>
  <c r="B2678" i="1"/>
  <c r="B2664" i="1"/>
  <c r="B2661" i="1"/>
  <c r="B2659" i="1"/>
  <c r="B2662" i="1"/>
  <c r="J497" i="2"/>
  <c r="J499" i="2"/>
  <c r="F492" i="2"/>
  <c r="F491" i="2"/>
  <c r="J490" i="2"/>
  <c r="BD941" i="8" l="1"/>
  <c r="AW491" i="2"/>
  <c r="AW492" i="2"/>
  <c r="AT492" i="2"/>
  <c r="AT491" i="2"/>
  <c r="AO492" i="2"/>
  <c r="AA517" i="2"/>
  <c r="AB517" i="2"/>
  <c r="AA499" i="2"/>
  <c r="AB499" i="2"/>
  <c r="AC507" i="2"/>
  <c r="AB507" i="2"/>
  <c r="AD507" i="2"/>
  <c r="AC502" i="2"/>
  <c r="AB502" i="2"/>
  <c r="AD502" i="2"/>
  <c r="AA490" i="2"/>
  <c r="AB490" i="2"/>
  <c r="AA497" i="2"/>
  <c r="AB497" i="2"/>
  <c r="AC506" i="2"/>
  <c r="AD506" i="2"/>
  <c r="AB506" i="2"/>
  <c r="AO491" i="2"/>
  <c r="AA501" i="2"/>
  <c r="AB501" i="2"/>
  <c r="F496" i="2"/>
  <c r="J495" i="2"/>
  <c r="J492" i="2"/>
  <c r="J491" i="2"/>
  <c r="F489" i="2"/>
  <c r="J488" i="2"/>
  <c r="B2242" i="1"/>
  <c r="B2241" i="1"/>
  <c r="B2240" i="1"/>
  <c r="B2238" i="1"/>
  <c r="B2244" i="1"/>
  <c r="J483" i="2"/>
  <c r="B1680" i="1"/>
  <c r="B1679" i="1"/>
  <c r="F477" i="2"/>
  <c r="F476" i="2"/>
  <c r="H472" i="2"/>
  <c r="F472" i="2"/>
  <c r="F468" i="2"/>
  <c r="AW468" i="2" l="1"/>
  <c r="AW472" i="2"/>
  <c r="AW476" i="2"/>
  <c r="AW477" i="2"/>
  <c r="AW489" i="2"/>
  <c r="AW496" i="2"/>
  <c r="AT476" i="2"/>
  <c r="AT468" i="2"/>
  <c r="AT477" i="2"/>
  <c r="AT472" i="2"/>
  <c r="AT489" i="2"/>
  <c r="AT496" i="2"/>
  <c r="AO472" i="2"/>
  <c r="AA488" i="2"/>
  <c r="AB488" i="2"/>
  <c r="AC495" i="2"/>
  <c r="AD495" i="2"/>
  <c r="AB495" i="2"/>
  <c r="AO489" i="2"/>
  <c r="AO496" i="2"/>
  <c r="AO468" i="2"/>
  <c r="AO476" i="2"/>
  <c r="AA483" i="2"/>
  <c r="AB483" i="2"/>
  <c r="AA491" i="2"/>
  <c r="AB491" i="2"/>
  <c r="AO471" i="2"/>
  <c r="AO477" i="2"/>
  <c r="AA492" i="2"/>
  <c r="AB492" i="2"/>
  <c r="J496" i="2"/>
  <c r="J489" i="2"/>
  <c r="F467" i="2"/>
  <c r="F464" i="2"/>
  <c r="F463" i="2"/>
  <c r="J466" i="2"/>
  <c r="J468" i="2"/>
  <c r="J469" i="2"/>
  <c r="J471" i="2"/>
  <c r="J472" i="2"/>
  <c r="J473" i="2"/>
  <c r="J474" i="2"/>
  <c r="J475" i="2"/>
  <c r="J476" i="2"/>
  <c r="J477" i="2"/>
  <c r="J482" i="2"/>
  <c r="J484" i="2"/>
  <c r="J485" i="2"/>
  <c r="J486" i="2"/>
  <c r="J487" i="2"/>
  <c r="F461" i="2"/>
  <c r="F458" i="2"/>
  <c r="F456" i="2"/>
  <c r="B2128" i="1"/>
  <c r="B2131" i="1"/>
  <c r="B2132" i="1"/>
  <c r="B2135" i="1"/>
  <c r="B2139" i="1"/>
  <c r="B2136" i="1"/>
  <c r="J452" i="2"/>
  <c r="F451" i="2"/>
  <c r="F450" i="2"/>
  <c r="F449" i="2"/>
  <c r="F448" i="2"/>
  <c r="F447" i="2"/>
  <c r="J446" i="2"/>
  <c r="J453" i="2"/>
  <c r="J454" i="2"/>
  <c r="J455" i="2"/>
  <c r="J459" i="2"/>
  <c r="J460" i="2"/>
  <c r="J462" i="2"/>
  <c r="B1637" i="1"/>
  <c r="B1673" i="1"/>
  <c r="B1596" i="1"/>
  <c r="B1595" i="1"/>
  <c r="J420" i="2"/>
  <c r="J419" i="2"/>
  <c r="J418" i="2"/>
  <c r="B2006" i="1"/>
  <c r="B2007" i="1"/>
  <c r="F415" i="2"/>
  <c r="B2003" i="1"/>
  <c r="B2004" i="1"/>
  <c r="B2005" i="1"/>
  <c r="F412" i="2"/>
  <c r="F411" i="2"/>
  <c r="F409" i="2"/>
  <c r="B1907" i="1"/>
  <c r="B1908" i="1"/>
  <c r="B1909" i="1"/>
  <c r="B1910" i="1"/>
  <c r="B1911" i="1"/>
  <c r="P407" i="2"/>
  <c r="P408" i="2"/>
  <c r="P406" i="2"/>
  <c r="J410" i="2"/>
  <c r="J413" i="2"/>
  <c r="J414" i="2"/>
  <c r="J416" i="2"/>
  <c r="J417" i="2"/>
  <c r="J421" i="2"/>
  <c r="J422" i="2"/>
  <c r="J423" i="2"/>
  <c r="J436" i="2"/>
  <c r="J437" i="2"/>
  <c r="J405" i="2"/>
  <c r="B1893" i="1"/>
  <c r="B1891" i="1"/>
  <c r="B1888" i="1"/>
  <c r="B1886" i="1"/>
  <c r="B1884" i="1"/>
  <c r="B1881" i="1"/>
  <c r="B1879" i="1"/>
  <c r="B1877" i="1"/>
  <c r="J404" i="2"/>
  <c r="J403" i="2"/>
  <c r="J402" i="2"/>
  <c r="B1852" i="1"/>
  <c r="B1853" i="1"/>
  <c r="B1854" i="1"/>
  <c r="B1855" i="1"/>
  <c r="B1856" i="1"/>
  <c r="P397" i="2"/>
  <c r="F397" i="2"/>
  <c r="F398" i="2"/>
  <c r="F399" i="2"/>
  <c r="F400" i="2"/>
  <c r="F401" i="2"/>
  <c r="F406" i="2"/>
  <c r="F407" i="2"/>
  <c r="F408" i="2"/>
  <c r="J375" i="2"/>
  <c r="F374" i="2"/>
  <c r="F372" i="2"/>
  <c r="F371" i="2"/>
  <c r="B1827" i="1"/>
  <c r="J394" i="2"/>
  <c r="J393" i="2"/>
  <c r="J392" i="2"/>
  <c r="J373" i="2"/>
  <c r="J370" i="2"/>
  <c r="J367" i="2"/>
  <c r="J366" i="2"/>
  <c r="B1721" i="1"/>
  <c r="B1798" i="1"/>
  <c r="AW371" i="2" l="1"/>
  <c r="AW372" i="2"/>
  <c r="AW374" i="2"/>
  <c r="AW408" i="2"/>
  <c r="AW407" i="2"/>
  <c r="AW406" i="2"/>
  <c r="AW401" i="2"/>
  <c r="AW400" i="2"/>
  <c r="AW399" i="2"/>
  <c r="AW398" i="2"/>
  <c r="AW397" i="2"/>
  <c r="AW409" i="2"/>
  <c r="AW411" i="2"/>
  <c r="AW412" i="2"/>
  <c r="AW415" i="2"/>
  <c r="AW447" i="2"/>
  <c r="AW448" i="2"/>
  <c r="AW449" i="2"/>
  <c r="AW450" i="2"/>
  <c r="AW451" i="2"/>
  <c r="AW456" i="2"/>
  <c r="AW458" i="2"/>
  <c r="AW461" i="2"/>
  <c r="AW463" i="2"/>
  <c r="AW464" i="2"/>
  <c r="AW467" i="2"/>
  <c r="J412" i="2"/>
  <c r="AT371" i="2"/>
  <c r="AT408" i="2"/>
  <c r="AT400" i="2"/>
  <c r="AT447" i="2"/>
  <c r="AT451" i="2"/>
  <c r="AT456" i="2"/>
  <c r="AT467" i="2"/>
  <c r="AT372" i="2"/>
  <c r="AT407" i="2"/>
  <c r="AT399" i="2"/>
  <c r="AT409" i="2"/>
  <c r="AT448" i="2"/>
  <c r="AT458" i="2"/>
  <c r="AT374" i="2"/>
  <c r="AT406" i="2"/>
  <c r="AT398" i="2"/>
  <c r="AT411" i="2"/>
  <c r="AT449" i="2"/>
  <c r="AT461" i="2"/>
  <c r="AT463" i="2"/>
  <c r="AT401" i="2"/>
  <c r="AT397" i="2"/>
  <c r="AT412" i="2"/>
  <c r="AT415" i="2"/>
  <c r="AT450" i="2"/>
  <c r="AT464" i="2"/>
  <c r="AC366" i="2"/>
  <c r="AD366" i="2"/>
  <c r="AB366" i="2"/>
  <c r="AC392" i="2"/>
  <c r="AD392" i="2"/>
  <c r="AB392" i="2"/>
  <c r="AO371" i="2"/>
  <c r="AO408" i="2"/>
  <c r="AO400" i="2"/>
  <c r="AC404" i="2"/>
  <c r="AD404" i="2"/>
  <c r="AB404" i="2"/>
  <c r="AC423" i="2"/>
  <c r="AD423" i="2"/>
  <c r="AB423" i="2"/>
  <c r="AA416" i="2"/>
  <c r="AB416" i="2"/>
  <c r="AA410" i="2"/>
  <c r="AB410" i="2"/>
  <c r="AC420" i="2"/>
  <c r="AD420" i="2"/>
  <c r="AB420" i="2"/>
  <c r="AA455" i="2"/>
  <c r="AB455" i="2"/>
  <c r="AO447" i="2"/>
  <c r="AO451" i="2"/>
  <c r="AO456" i="2"/>
  <c r="AC486" i="2"/>
  <c r="AB486" i="2"/>
  <c r="AD486" i="2"/>
  <c r="AC477" i="2"/>
  <c r="AB477" i="2"/>
  <c r="AD477" i="2"/>
  <c r="AA473" i="2"/>
  <c r="AB473" i="2"/>
  <c r="AA468" i="2"/>
  <c r="AB468" i="2"/>
  <c r="AD468" i="2"/>
  <c r="J467" i="2"/>
  <c r="AO467" i="2"/>
  <c r="AC367" i="2"/>
  <c r="AD367" i="2"/>
  <c r="AB367" i="2"/>
  <c r="AO407" i="2"/>
  <c r="AA405" i="2"/>
  <c r="AB405" i="2"/>
  <c r="AA414" i="2"/>
  <c r="AB414" i="2"/>
  <c r="AA462" i="2"/>
  <c r="AB462" i="2"/>
  <c r="AA454" i="2"/>
  <c r="AB454" i="2"/>
  <c r="AC452" i="2"/>
  <c r="AB452" i="2"/>
  <c r="AD452" i="2"/>
  <c r="AO458" i="2"/>
  <c r="AC476" i="2"/>
  <c r="AD476" i="2"/>
  <c r="AB476" i="2"/>
  <c r="AA472" i="2"/>
  <c r="AB472" i="2"/>
  <c r="AA466" i="2"/>
  <c r="AB466" i="2"/>
  <c r="AD466" i="2"/>
  <c r="AD489" i="2"/>
  <c r="AA489" i="2"/>
  <c r="AB489" i="2"/>
  <c r="AB370" i="2"/>
  <c r="AA370" i="2"/>
  <c r="AB394" i="2"/>
  <c r="AA394" i="2"/>
  <c r="AO374" i="2"/>
  <c r="AO406" i="2"/>
  <c r="AO398" i="2"/>
  <c r="AC402" i="2"/>
  <c r="AD402" i="2"/>
  <c r="AB402" i="2"/>
  <c r="AC437" i="2"/>
  <c r="AB437" i="2"/>
  <c r="AD437" i="2"/>
  <c r="AC421" i="2"/>
  <c r="AD421" i="2"/>
  <c r="AB421" i="2"/>
  <c r="AA413" i="2"/>
  <c r="AB413" i="2"/>
  <c r="AO411" i="2"/>
  <c r="AC418" i="2"/>
  <c r="AD418" i="2"/>
  <c r="AB418" i="2"/>
  <c r="AA460" i="2"/>
  <c r="AB460" i="2"/>
  <c r="AD460" i="2"/>
  <c r="AA453" i="2"/>
  <c r="AB453" i="2"/>
  <c r="AO449" i="2"/>
  <c r="AO461" i="2"/>
  <c r="AA484" i="2"/>
  <c r="AB484" i="2"/>
  <c r="AC475" i="2"/>
  <c r="AB475" i="2"/>
  <c r="AD475" i="2"/>
  <c r="AA471" i="2"/>
  <c r="AB471" i="2"/>
  <c r="AO463" i="2"/>
  <c r="AC496" i="2"/>
  <c r="AB496" i="2"/>
  <c r="AD496" i="2"/>
  <c r="AC393" i="2"/>
  <c r="AD393" i="2"/>
  <c r="AB393" i="2"/>
  <c r="AO372" i="2"/>
  <c r="AO399" i="2"/>
  <c r="AC422" i="2"/>
  <c r="AD422" i="2"/>
  <c r="AB422" i="2"/>
  <c r="AO409" i="2"/>
  <c r="AO448" i="2"/>
  <c r="AA485" i="2"/>
  <c r="AB485" i="2"/>
  <c r="AB373" i="2"/>
  <c r="AA373" i="2"/>
  <c r="AC375" i="2"/>
  <c r="AD375" i="2"/>
  <c r="AB375" i="2"/>
  <c r="AO401" i="2"/>
  <c r="AO397" i="2"/>
  <c r="AC403" i="2"/>
  <c r="AD403" i="2"/>
  <c r="AB403" i="2"/>
  <c r="AC436" i="2"/>
  <c r="AB436" i="2"/>
  <c r="AD436" i="2"/>
  <c r="AA417" i="2"/>
  <c r="AB417" i="2"/>
  <c r="AD412" i="2"/>
  <c r="AA412" i="2"/>
  <c r="AB412" i="2"/>
  <c r="AO412" i="2"/>
  <c r="AO415" i="2"/>
  <c r="AC419" i="2"/>
  <c r="AD419" i="2"/>
  <c r="AB419" i="2"/>
  <c r="AA459" i="2"/>
  <c r="AB459" i="2"/>
  <c r="AA446" i="2"/>
  <c r="AB446" i="2"/>
  <c r="AO450" i="2"/>
  <c r="AC487" i="2"/>
  <c r="AB487" i="2"/>
  <c r="AD487" i="2"/>
  <c r="AA482" i="2"/>
  <c r="AB482" i="2"/>
  <c r="AC474" i="2"/>
  <c r="AB474" i="2"/>
  <c r="AD474" i="2"/>
  <c r="AA469" i="2"/>
  <c r="AB469" i="2"/>
  <c r="AO464" i="2"/>
  <c r="J461" i="2"/>
  <c r="J448" i="2"/>
  <c r="J450" i="2"/>
  <c r="J458" i="2"/>
  <c r="J401" i="2"/>
  <c r="O397" i="2"/>
  <c r="J408" i="2"/>
  <c r="J400" i="2"/>
  <c r="J409" i="2"/>
  <c r="J372" i="2"/>
  <c r="J407" i="2"/>
  <c r="J399" i="2"/>
  <c r="J447" i="2"/>
  <c r="J451" i="2"/>
  <c r="J371" i="2"/>
  <c r="J374" i="2"/>
  <c r="J396" i="2"/>
  <c r="J406" i="2"/>
  <c r="J398" i="2"/>
  <c r="J415" i="2"/>
  <c r="J463" i="2"/>
  <c r="J449" i="2"/>
  <c r="J456" i="2"/>
  <c r="J464" i="2"/>
  <c r="J411" i="2"/>
  <c r="O408" i="2"/>
  <c r="O406" i="2"/>
  <c r="O407" i="2"/>
  <c r="J397" i="2"/>
  <c r="J269" i="2"/>
  <c r="F265" i="2"/>
  <c r="J268" i="2"/>
  <c r="J263" i="2"/>
  <c r="B1292" i="1"/>
  <c r="B1309" i="1"/>
  <c r="B1311" i="1"/>
  <c r="B1305" i="1"/>
  <c r="B1300" i="1"/>
  <c r="B1295" i="1"/>
  <c r="B1297" i="1"/>
  <c r="J261" i="2"/>
  <c r="B1287" i="1"/>
  <c r="B1275" i="1"/>
  <c r="B1274" i="1"/>
  <c r="B1276" i="1"/>
  <c r="J258" i="2"/>
  <c r="B1222" i="1"/>
  <c r="B1220" i="1"/>
  <c r="AU740" i="8" s="1"/>
  <c r="B1221" i="1"/>
  <c r="B1214" i="1"/>
  <c r="B1213" i="1"/>
  <c r="B1212" i="1"/>
  <c r="B1211" i="1"/>
  <c r="B1210" i="1"/>
  <c r="J254" i="2"/>
  <c r="B1015" i="1"/>
  <c r="B1016" i="1"/>
  <c r="B991" i="1"/>
  <c r="B993" i="1"/>
  <c r="B992" i="1"/>
  <c r="J236" i="2"/>
  <c r="B956" i="1"/>
  <c r="B959" i="1"/>
  <c r="B953" i="1"/>
  <c r="B964" i="1"/>
  <c r="F233" i="2"/>
  <c r="F234" i="2"/>
  <c r="F235" i="2"/>
  <c r="F237" i="2"/>
  <c r="J238" i="2"/>
  <c r="J239" i="2"/>
  <c r="F240" i="2"/>
  <c r="F241" i="2"/>
  <c r="F242" i="2"/>
  <c r="F243" i="2"/>
  <c r="F244" i="2"/>
  <c r="F245" i="2"/>
  <c r="J246" i="2"/>
  <c r="F247" i="2"/>
  <c r="J248" i="2"/>
  <c r="F249" i="2"/>
  <c r="J250" i="2"/>
  <c r="J252" i="2"/>
  <c r="F253" i="2"/>
  <c r="F255" i="2"/>
  <c r="F257" i="2"/>
  <c r="F259" i="2"/>
  <c r="F260" i="2"/>
  <c r="F262" i="2"/>
  <c r="J266" i="2"/>
  <c r="F267" i="2"/>
  <c r="J229" i="2"/>
  <c r="AW167" i="8" l="1"/>
  <c r="AW242" i="8"/>
  <c r="AW445" i="8"/>
  <c r="AW740" i="8"/>
  <c r="AW933" i="8"/>
  <c r="AW631" i="8"/>
  <c r="AW145" i="8"/>
  <c r="AW80" i="8"/>
  <c r="AW288" i="8"/>
  <c r="AW330" i="8"/>
  <c r="AW724" i="8"/>
  <c r="AW793" i="8"/>
  <c r="AW803" i="8"/>
  <c r="AW517" i="8"/>
  <c r="AW117" i="8"/>
  <c r="AW116" i="8"/>
  <c r="AW938" i="8"/>
  <c r="AW936" i="8"/>
  <c r="AW939" i="8"/>
  <c r="AW934" i="8"/>
  <c r="AW909" i="8"/>
  <c r="AW907" i="8"/>
  <c r="AW940" i="8"/>
  <c r="AW927" i="8"/>
  <c r="AW919" i="8"/>
  <c r="AW935" i="8"/>
  <c r="AW928" i="8"/>
  <c r="AW922" i="8"/>
  <c r="AW916" i="8"/>
  <c r="AW910" i="8"/>
  <c r="AW906" i="8"/>
  <c r="AW890" i="8"/>
  <c r="AW908" i="8"/>
  <c r="AW901" i="8"/>
  <c r="AW899" i="8"/>
  <c r="AW897" i="8"/>
  <c r="AW886" i="8"/>
  <c r="AW891" i="8"/>
  <c r="AW887" i="8"/>
  <c r="AW920" i="8"/>
  <c r="AW905" i="8"/>
  <c r="AW904" i="8"/>
  <c r="AW903" i="8"/>
  <c r="AW902" i="8"/>
  <c r="AW900" i="8"/>
  <c r="AW898" i="8"/>
  <c r="AW896" i="8"/>
  <c r="AW894" i="8"/>
  <c r="AW888" i="8"/>
  <c r="AW875" i="8"/>
  <c r="AW874" i="8"/>
  <c r="AW870" i="8"/>
  <c r="AW846" i="8"/>
  <c r="AW876" i="8"/>
  <c r="AW871" i="8"/>
  <c r="AW892" i="8"/>
  <c r="AW885" i="8"/>
  <c r="AW884" i="8"/>
  <c r="AW879" i="8"/>
  <c r="AW869" i="8"/>
  <c r="AW873" i="8"/>
  <c r="AW872" i="8"/>
  <c r="AW868" i="8"/>
  <c r="AW867" i="8"/>
  <c r="AW866" i="8"/>
  <c r="AW865" i="8"/>
  <c r="AW859" i="8"/>
  <c r="AW852" i="8"/>
  <c r="AW848" i="8"/>
  <c r="AW864" i="8"/>
  <c r="AW863" i="8"/>
  <c r="AW862" i="8"/>
  <c r="AW861" i="8"/>
  <c r="AW860" i="8"/>
  <c r="AW858" i="8"/>
  <c r="AW857" i="8"/>
  <c r="AW856" i="8"/>
  <c r="AW855" i="8"/>
  <c r="AW851" i="8"/>
  <c r="AW847" i="8"/>
  <c r="AW841" i="8"/>
  <c r="AW840" i="8"/>
  <c r="AW839" i="8"/>
  <c r="AW838" i="8"/>
  <c r="AW837" i="8"/>
  <c r="AW836" i="8"/>
  <c r="AW835" i="8"/>
  <c r="AW834" i="8"/>
  <c r="AW842" i="8"/>
  <c r="AW815" i="8"/>
  <c r="AW813" i="8"/>
  <c r="AW811" i="8"/>
  <c r="AW810" i="8"/>
  <c r="AW809" i="8"/>
  <c r="AW807" i="8"/>
  <c r="AW801" i="8"/>
  <c r="AW799" i="8"/>
  <c r="AW833" i="8"/>
  <c r="AW831" i="8"/>
  <c r="AW825" i="8"/>
  <c r="AW823" i="8"/>
  <c r="AW819" i="8"/>
  <c r="AW816" i="8"/>
  <c r="AW814" i="8"/>
  <c r="AW812" i="8"/>
  <c r="AW832" i="8"/>
  <c r="AW829" i="8"/>
  <c r="AW828" i="8"/>
  <c r="AW827" i="8"/>
  <c r="AW826" i="8"/>
  <c r="AW824" i="8"/>
  <c r="AW820" i="8"/>
  <c r="AW808" i="8"/>
  <c r="AW790" i="8"/>
  <c r="AW783" i="8"/>
  <c r="AW777" i="8"/>
  <c r="AW791" i="8"/>
  <c r="AW778" i="8"/>
  <c r="AW774" i="8"/>
  <c r="AW798" i="8"/>
  <c r="AW792" i="8"/>
  <c r="AW779" i="8"/>
  <c r="AW775" i="8"/>
  <c r="AW755" i="8"/>
  <c r="AW743" i="8"/>
  <c r="AW725" i="8"/>
  <c r="AW717" i="8"/>
  <c r="AW714" i="8"/>
  <c r="AW772" i="8"/>
  <c r="AW768" i="8"/>
  <c r="AW767" i="8"/>
  <c r="AW766" i="8"/>
  <c r="AW765" i="8"/>
  <c r="AW757" i="8"/>
  <c r="AW756" i="8"/>
  <c r="AW752" i="8"/>
  <c r="AW738" i="8"/>
  <c r="AW721" i="8"/>
  <c r="AW789" i="8"/>
  <c r="AW787" i="8"/>
  <c r="AW785" i="8"/>
  <c r="AW776" i="8"/>
  <c r="AW764" i="8"/>
  <c r="AW763" i="8"/>
  <c r="AW762" i="8"/>
  <c r="AW761" i="8"/>
  <c r="AW760" i="8"/>
  <c r="AW759" i="8"/>
  <c r="AW758" i="8"/>
  <c r="AW753" i="8"/>
  <c r="AW751" i="8"/>
  <c r="AW750" i="8"/>
  <c r="AW749" i="8"/>
  <c r="AW744" i="8"/>
  <c r="AW739" i="8"/>
  <c r="AW734" i="8"/>
  <c r="AW796" i="8"/>
  <c r="AW794" i="8"/>
  <c r="AW782" i="8"/>
  <c r="AW780" i="8"/>
  <c r="AW773" i="8"/>
  <c r="AW769" i="8"/>
  <c r="AW754" i="8"/>
  <c r="AW741" i="8"/>
  <c r="AW712" i="8"/>
  <c r="AW711" i="8"/>
  <c r="AW710" i="8"/>
  <c r="AW709" i="8"/>
  <c r="AW708" i="8"/>
  <c r="AW707" i="8"/>
  <c r="AW706" i="8"/>
  <c r="AW705" i="8"/>
  <c r="AW704" i="8"/>
  <c r="AW703" i="8"/>
  <c r="AW699" i="8"/>
  <c r="AW698" i="8"/>
  <c r="AW697" i="8"/>
  <c r="AW696" i="8"/>
  <c r="AW695" i="8"/>
  <c r="AW694" i="8"/>
  <c r="AW693" i="8"/>
  <c r="AW692" i="8"/>
  <c r="AW691" i="8"/>
  <c r="AW689" i="8"/>
  <c r="AW688" i="8"/>
  <c r="AW687" i="8"/>
  <c r="AW686" i="8"/>
  <c r="AW685" i="8"/>
  <c r="AW716" i="8"/>
  <c r="AW690" i="8"/>
  <c r="AW672" i="8"/>
  <c r="AW702" i="8"/>
  <c r="AW701" i="8"/>
  <c r="AW700" i="8"/>
  <c r="AW684" i="8"/>
  <c r="AW676" i="8"/>
  <c r="AW674" i="8"/>
  <c r="AW668" i="8"/>
  <c r="AW663" i="8"/>
  <c r="AW657" i="8"/>
  <c r="AW653" i="8"/>
  <c r="AW652" i="8"/>
  <c r="AW651" i="8"/>
  <c r="AW650" i="8"/>
  <c r="AW649" i="8"/>
  <c r="AW645" i="8"/>
  <c r="AW659" i="8"/>
  <c r="AW648" i="8"/>
  <c r="AW643" i="8"/>
  <c r="AW641" i="8"/>
  <c r="AW640" i="8"/>
  <c r="AW639" i="8"/>
  <c r="AW636" i="8"/>
  <c r="AW629" i="8"/>
  <c r="AW621" i="8"/>
  <c r="AW619" i="8"/>
  <c r="AW618" i="8"/>
  <c r="AW617" i="8"/>
  <c r="AW616" i="8"/>
  <c r="AW615" i="8"/>
  <c r="AW614" i="8"/>
  <c r="AW613" i="8"/>
  <c r="AW612" i="8"/>
  <c r="AW683" i="8"/>
  <c r="AW682" i="8"/>
  <c r="AW681" i="8"/>
  <c r="AW680" i="8"/>
  <c r="AW679" i="8"/>
  <c r="AW678" i="8"/>
  <c r="AW677" i="8"/>
  <c r="AW664" i="8"/>
  <c r="AW637" i="8"/>
  <c r="AW630" i="8"/>
  <c r="AW622" i="8"/>
  <c r="AW675" i="8"/>
  <c r="AW669" i="8"/>
  <c r="AW658" i="8"/>
  <c r="AW644" i="8"/>
  <c r="AW642" i="8"/>
  <c r="AW632" i="8"/>
  <c r="AW624" i="8"/>
  <c r="AW620" i="8"/>
  <c r="AW599" i="8"/>
  <c r="AW584" i="8"/>
  <c r="AW654" i="8"/>
  <c r="AW646" i="8"/>
  <c r="AW625" i="8"/>
  <c r="AW582" i="8"/>
  <c r="AW574" i="8"/>
  <c r="AW564" i="8"/>
  <c r="AW611" i="8"/>
  <c r="AW610" i="8"/>
  <c r="AW609" i="8"/>
  <c r="AW608" i="8"/>
  <c r="AW605" i="8"/>
  <c r="AW604" i="8"/>
  <c r="AW603" i="8"/>
  <c r="AW602" i="8"/>
  <c r="AW601" i="8"/>
  <c r="AW600" i="8"/>
  <c r="AW598" i="8"/>
  <c r="AW597" i="8"/>
  <c r="AW596" i="8"/>
  <c r="AW595" i="8"/>
  <c r="AW594" i="8"/>
  <c r="AW593" i="8"/>
  <c r="AW592" i="8"/>
  <c r="AW591" i="8"/>
  <c r="AW590" i="8"/>
  <c r="AW589" i="8"/>
  <c r="AW588" i="8"/>
  <c r="AW587" i="8"/>
  <c r="AW586" i="8"/>
  <c r="AW585" i="8"/>
  <c r="AW581" i="8"/>
  <c r="AW558" i="8"/>
  <c r="AW541" i="8"/>
  <c r="AW535" i="8"/>
  <c r="AW523" i="8"/>
  <c r="AW519" i="8"/>
  <c r="AW515" i="8"/>
  <c r="AW506" i="8"/>
  <c r="AW492" i="8"/>
  <c r="AW490" i="8"/>
  <c r="AW482" i="8"/>
  <c r="AW583" i="8"/>
  <c r="AW580" i="8"/>
  <c r="AW579" i="8"/>
  <c r="AW578" i="8"/>
  <c r="AW575" i="8"/>
  <c r="AW556" i="8"/>
  <c r="AW554" i="8"/>
  <c r="AW542" i="8"/>
  <c r="AW516" i="8"/>
  <c r="AW483" i="8"/>
  <c r="AW475" i="8"/>
  <c r="AW474" i="8"/>
  <c r="AW473" i="8"/>
  <c r="AW472" i="8"/>
  <c r="AW471" i="8"/>
  <c r="AW573" i="8"/>
  <c r="AW572" i="8"/>
  <c r="AW571" i="8"/>
  <c r="AW570" i="8"/>
  <c r="AW569" i="8"/>
  <c r="AW568" i="8"/>
  <c r="AW567" i="8"/>
  <c r="AW566" i="8"/>
  <c r="AW565" i="8"/>
  <c r="AW557" i="8"/>
  <c r="AW552" i="8"/>
  <c r="AW551" i="8"/>
  <c r="AW550" i="8"/>
  <c r="AW549" i="8"/>
  <c r="AW548" i="8"/>
  <c r="AW547" i="8"/>
  <c r="AW546" i="8"/>
  <c r="AW545" i="8"/>
  <c r="AW527" i="8"/>
  <c r="AW520" i="8"/>
  <c r="AW518" i="8"/>
  <c r="AW513" i="8"/>
  <c r="AW512" i="8"/>
  <c r="AW511" i="8"/>
  <c r="AW510" i="8"/>
  <c r="AW507" i="8"/>
  <c r="AW505" i="8"/>
  <c r="AW500" i="8"/>
  <c r="AW497" i="8"/>
  <c r="AW489" i="8"/>
  <c r="AW563" i="8"/>
  <c r="AW562" i="8"/>
  <c r="AW561" i="8"/>
  <c r="AW560" i="8"/>
  <c r="AW559" i="8"/>
  <c r="AW553" i="8"/>
  <c r="AW533" i="8"/>
  <c r="AW531" i="8"/>
  <c r="AW521" i="8"/>
  <c r="AW514" i="8"/>
  <c r="AW485" i="8"/>
  <c r="AW484" i="8"/>
  <c r="AW432" i="8"/>
  <c r="AW419" i="8"/>
  <c r="AW400" i="8"/>
  <c r="AW396" i="8"/>
  <c r="AW395" i="8"/>
  <c r="AW394" i="8"/>
  <c r="AW392" i="8"/>
  <c r="AW391" i="8"/>
  <c r="AW390" i="8"/>
  <c r="AW389" i="8"/>
  <c r="AW386" i="8"/>
  <c r="AW385" i="8"/>
  <c r="AW384" i="8"/>
  <c r="AW383" i="8"/>
  <c r="AW382" i="8"/>
  <c r="AW381" i="8"/>
  <c r="AW380" i="8"/>
  <c r="AW379" i="8"/>
  <c r="AW376" i="8"/>
  <c r="AW452" i="8"/>
  <c r="AW450" i="8"/>
  <c r="AW448" i="8"/>
  <c r="AW442" i="8"/>
  <c r="AW438" i="8"/>
  <c r="AW430" i="8"/>
  <c r="AW397" i="8"/>
  <c r="AW361" i="8"/>
  <c r="AW357" i="8"/>
  <c r="AW476" i="8"/>
  <c r="AW466" i="8"/>
  <c r="AW446" i="8"/>
  <c r="AW420" i="8"/>
  <c r="AW418" i="8"/>
  <c r="AW417" i="8"/>
  <c r="AW416" i="8"/>
  <c r="AW415" i="8"/>
  <c r="AW414" i="8"/>
  <c r="AW413" i="8"/>
  <c r="AW410" i="8"/>
  <c r="AW409" i="8"/>
  <c r="AW408" i="8"/>
  <c r="AW407" i="8"/>
  <c r="AW406" i="8"/>
  <c r="AW405" i="8"/>
  <c r="AW404" i="8"/>
  <c r="AW403" i="8"/>
  <c r="AW402" i="8"/>
  <c r="AW393" i="8"/>
  <c r="AW470" i="8"/>
  <c r="AW469" i="8"/>
  <c r="AW468" i="8"/>
  <c r="AW467" i="8"/>
  <c r="AW465" i="8"/>
  <c r="AW464" i="8"/>
  <c r="AW463" i="8"/>
  <c r="AW462" i="8"/>
  <c r="AW461" i="8"/>
  <c r="AW460" i="8"/>
  <c r="AW459" i="8"/>
  <c r="AW458" i="8"/>
  <c r="AW457" i="8"/>
  <c r="AW456" i="8"/>
  <c r="AW455" i="8"/>
  <c r="AW454" i="8"/>
  <c r="AW453" i="8"/>
  <c r="AW451" i="8"/>
  <c r="AW449" i="8"/>
  <c r="AW447" i="8"/>
  <c r="AW431" i="8"/>
  <c r="AW429" i="8"/>
  <c r="AW421" i="8"/>
  <c r="AW367" i="8"/>
  <c r="AW366" i="8"/>
  <c r="AW358" i="8"/>
  <c r="AW351" i="8"/>
  <c r="AW347" i="8"/>
  <c r="AW339" i="8"/>
  <c r="AW335" i="8"/>
  <c r="AW331" i="8"/>
  <c r="AW326" i="8"/>
  <c r="AW322" i="8"/>
  <c r="AW317" i="8"/>
  <c r="AW316" i="8"/>
  <c r="AW309" i="8"/>
  <c r="AW287" i="8"/>
  <c r="AW267" i="8"/>
  <c r="AW244" i="8"/>
  <c r="AW238" i="8"/>
  <c r="AW232" i="8"/>
  <c r="AW368" i="8"/>
  <c r="AW359" i="8"/>
  <c r="AW352" i="8"/>
  <c r="AW344" i="8"/>
  <c r="AW342" i="8"/>
  <c r="AW340" i="8"/>
  <c r="AW336" i="8"/>
  <c r="AW332" i="8"/>
  <c r="AW327" i="8"/>
  <c r="AW323" i="8"/>
  <c r="AW319" i="8"/>
  <c r="AW318" i="8"/>
  <c r="AW313" i="8"/>
  <c r="AW312" i="8"/>
  <c r="AW311" i="8"/>
  <c r="AW310" i="8"/>
  <c r="AW308" i="8"/>
  <c r="AW307" i="8"/>
  <c r="AW306" i="8"/>
  <c r="AW305" i="8"/>
  <c r="AW304" i="8"/>
  <c r="AW302" i="8"/>
  <c r="AW300" i="8"/>
  <c r="AW296" i="8"/>
  <c r="AW294" i="8"/>
  <c r="AW289" i="8"/>
  <c r="AW275" i="8"/>
  <c r="AW269" i="8"/>
  <c r="AW264" i="8"/>
  <c r="AW375" i="8"/>
  <c r="AW374" i="8"/>
  <c r="AW373" i="8"/>
  <c r="AW372" i="8"/>
  <c r="AW371" i="8"/>
  <c r="AW370" i="8"/>
  <c r="AW369" i="8"/>
  <c r="AW364" i="8"/>
  <c r="AW363" i="8"/>
  <c r="AW355" i="8"/>
  <c r="AW353" i="8"/>
  <c r="AW345" i="8"/>
  <c r="AW337" i="8"/>
  <c r="AW333" i="8"/>
  <c r="AW324" i="8"/>
  <c r="AW320" i="8"/>
  <c r="AW315" i="8"/>
  <c r="AW314" i="8"/>
  <c r="AW292" i="8"/>
  <c r="AW290" i="8"/>
  <c r="AW285" i="8"/>
  <c r="AW283" i="8"/>
  <c r="AW254" i="8"/>
  <c r="AW252" i="8"/>
  <c r="AW241" i="8"/>
  <c r="AW365" i="8"/>
  <c r="AW362" i="8"/>
  <c r="AW360" i="8"/>
  <c r="AW356" i="8"/>
  <c r="AW350" i="8"/>
  <c r="AW346" i="8"/>
  <c r="AW338" i="8"/>
  <c r="AW334" i="8"/>
  <c r="AW325" i="8"/>
  <c r="AW321" i="8"/>
  <c r="AW303" i="8"/>
  <c r="AW301" i="8"/>
  <c r="AW297" i="8"/>
  <c r="AW295" i="8"/>
  <c r="AW293" i="8"/>
  <c r="AW286" i="8"/>
  <c r="AW280" i="8"/>
  <c r="AW278" i="8"/>
  <c r="AW271" i="8"/>
  <c r="AW262" i="8"/>
  <c r="AW255" i="8"/>
  <c r="AW247" i="8"/>
  <c r="AW240" i="8"/>
  <c r="AW228" i="8"/>
  <c r="AW226" i="8"/>
  <c r="AW168" i="8"/>
  <c r="AW153" i="8"/>
  <c r="AW147" i="8"/>
  <c r="AW144" i="8"/>
  <c r="AW142" i="8"/>
  <c r="AW132" i="8"/>
  <c r="AW96" i="8"/>
  <c r="AW92" i="8"/>
  <c r="AW79" i="8"/>
  <c r="AW77" i="8"/>
  <c r="AW74" i="8"/>
  <c r="AW63" i="8"/>
  <c r="AW53" i="8"/>
  <c r="AW52" i="8"/>
  <c r="AW51" i="8"/>
  <c r="AW50" i="8"/>
  <c r="AW49" i="8"/>
  <c r="AW47" i="8"/>
  <c r="AW41" i="8"/>
  <c r="AW40" i="8"/>
  <c r="AW28" i="8"/>
  <c r="AW27" i="8"/>
  <c r="AW11" i="8"/>
  <c r="AW237" i="8"/>
  <c r="AW206" i="8"/>
  <c r="AW194" i="8"/>
  <c r="AW188" i="8"/>
  <c r="AW174" i="8"/>
  <c r="AW162" i="8"/>
  <c r="AW160" i="8"/>
  <c r="AW154" i="8"/>
  <c r="AW148" i="8"/>
  <c r="AW111" i="8"/>
  <c r="AW110" i="8"/>
  <c r="AW109" i="8"/>
  <c r="AW108" i="8"/>
  <c r="AW107" i="8"/>
  <c r="AW106" i="8"/>
  <c r="AW103" i="8"/>
  <c r="AW102" i="8"/>
  <c r="AW101" i="8"/>
  <c r="AW100" i="8"/>
  <c r="AW99" i="8"/>
  <c r="AW97" i="8"/>
  <c r="AW89" i="8"/>
  <c r="AW81" i="8"/>
  <c r="AW64" i="8"/>
  <c r="AW54" i="8"/>
  <c r="AW33" i="8"/>
  <c r="AW29" i="8"/>
  <c r="AW21" i="8"/>
  <c r="AW20" i="8"/>
  <c r="AW19" i="8"/>
  <c r="AW18" i="8"/>
  <c r="AW5" i="8"/>
  <c r="AW98" i="8"/>
  <c r="AW35" i="8"/>
  <c r="AW236" i="8"/>
  <c r="AW231" i="8"/>
  <c r="AW227" i="8"/>
  <c r="AW163" i="8"/>
  <c r="AW157" i="8"/>
  <c r="AW155" i="8"/>
  <c r="AW149" i="8"/>
  <c r="AW138" i="8"/>
  <c r="AW134" i="8"/>
  <c r="AW133" i="8"/>
  <c r="AW131" i="8"/>
  <c r="AW130" i="8"/>
  <c r="AW129" i="8"/>
  <c r="AW128" i="8"/>
  <c r="AW127" i="8"/>
  <c r="AW126" i="8"/>
  <c r="AW125" i="8"/>
  <c r="AW124" i="8"/>
  <c r="AW123" i="8"/>
  <c r="AW122" i="8"/>
  <c r="AW121" i="8"/>
  <c r="AW120" i="8"/>
  <c r="AW119" i="8"/>
  <c r="AW118" i="8"/>
  <c r="AW113" i="8"/>
  <c r="AW112" i="8"/>
  <c r="AW90" i="8"/>
  <c r="AW84" i="8"/>
  <c r="AW82" i="8"/>
  <c r="AW67" i="8"/>
  <c r="AW65" i="8"/>
  <c r="AW59" i="8"/>
  <c r="AW48" i="8"/>
  <c r="AW30" i="8"/>
  <c r="AW22" i="8"/>
  <c r="AW10" i="8"/>
  <c r="AW225" i="8"/>
  <c r="AW224" i="8"/>
  <c r="AW223" i="8"/>
  <c r="AW222" i="8"/>
  <c r="AW219" i="8"/>
  <c r="AW218" i="8"/>
  <c r="AW217" i="8"/>
  <c r="AW216" i="8"/>
  <c r="AW215" i="8"/>
  <c r="AW214" i="8"/>
  <c r="AW213" i="8"/>
  <c r="AW212" i="8"/>
  <c r="AW211" i="8"/>
  <c r="AW210" i="8"/>
  <c r="AW209" i="8"/>
  <c r="AW208" i="8"/>
  <c r="AW207" i="8"/>
  <c r="AW205" i="8"/>
  <c r="AW204" i="8"/>
  <c r="AW203" i="8"/>
  <c r="AW202" i="8"/>
  <c r="AW201" i="8"/>
  <c r="AW200" i="8"/>
  <c r="AW199" i="8"/>
  <c r="AW198" i="8"/>
  <c r="AW197" i="8"/>
  <c r="AW196" i="8"/>
  <c r="AW195" i="8"/>
  <c r="AW193" i="8"/>
  <c r="AW192" i="8"/>
  <c r="AW191" i="8"/>
  <c r="AW190" i="8"/>
  <c r="AW189" i="8"/>
  <c r="AW187" i="8"/>
  <c r="AW186" i="8"/>
  <c r="AW185" i="8"/>
  <c r="AW184" i="8"/>
  <c r="AW183" i="8"/>
  <c r="AW182" i="8"/>
  <c r="AW181" i="8"/>
  <c r="AW180" i="8"/>
  <c r="AW179" i="8"/>
  <c r="AW178" i="8"/>
  <c r="AW177" i="8"/>
  <c r="AW176" i="8"/>
  <c r="AW175" i="8"/>
  <c r="AW166" i="8"/>
  <c r="AW164" i="8"/>
  <c r="AW152" i="8"/>
  <c r="AW150" i="8"/>
  <c r="AW141" i="8"/>
  <c r="AW139" i="8"/>
  <c r="AW135" i="8"/>
  <c r="AW95" i="8"/>
  <c r="AW91" i="8"/>
  <c r="AW85" i="8"/>
  <c r="AW68" i="8"/>
  <c r="AW38" i="8"/>
  <c r="AW806" i="8"/>
  <c r="AW439" i="8"/>
  <c r="AW656" i="8"/>
  <c r="AW412" i="8"/>
  <c r="AW494" i="8"/>
  <c r="AW544" i="8"/>
  <c r="AW7" i="8"/>
  <c r="AW23" i="8"/>
  <c r="AW428" i="8"/>
  <c r="AW299" i="8"/>
  <c r="AW378" i="8"/>
  <c r="AW233" i="8"/>
  <c r="AW770" i="8"/>
  <c r="AW735" i="8"/>
  <c r="AW78" i="8"/>
  <c r="AW42" i="8"/>
  <c r="AW146" i="8"/>
  <c r="AW427" i="8"/>
  <c r="AW348" i="8"/>
  <c r="AW377" i="8"/>
  <c r="AW62" i="8"/>
  <c r="AW69" i="8"/>
  <c r="AW72" i="8"/>
  <c r="AW105" i="8"/>
  <c r="AW76" i="8"/>
  <c r="AW266" i="8"/>
  <c r="AW800" i="8"/>
  <c r="AW937" i="8"/>
  <c r="AW66" i="8"/>
  <c r="AW32" i="8"/>
  <c r="AW26" i="8"/>
  <c r="AW805" i="8"/>
  <c r="AW880" i="8"/>
  <c r="AW730" i="8"/>
  <c r="AW491" i="8"/>
  <c r="AW543" i="8"/>
  <c r="AW250" i="8"/>
  <c r="AW398" i="8"/>
  <c r="AW440" i="8"/>
  <c r="AW388" i="8"/>
  <c r="AW349" i="8"/>
  <c r="AW633" i="8"/>
  <c r="AW883" i="8"/>
  <c r="AW156" i="8"/>
  <c r="AW341" i="8"/>
  <c r="AW137" i="8"/>
  <c r="AW477" i="8"/>
  <c r="AW526" i="8"/>
  <c r="AW499" i="8"/>
  <c r="AW502" i="8"/>
  <c r="AW24" i="8"/>
  <c r="AW171" i="8"/>
  <c r="AW221" i="8"/>
  <c r="AW274" i="8"/>
  <c r="AW268" i="8"/>
  <c r="AW258" i="8"/>
  <c r="AW248" i="8"/>
  <c r="AW662" i="8"/>
  <c r="AW742" i="8"/>
  <c r="AW670" i="8"/>
  <c r="AW889" i="8"/>
  <c r="AW854" i="8"/>
  <c r="AW12" i="8"/>
  <c r="AW8" i="8"/>
  <c r="AW44" i="8"/>
  <c r="AW257" i="8"/>
  <c r="AW170" i="8"/>
  <c r="AW276" i="8"/>
  <c r="AW279" i="8"/>
  <c r="AW73" i="8"/>
  <c r="AW251" i="8"/>
  <c r="AW433" i="8"/>
  <c r="AW437" i="8"/>
  <c r="AW422" i="8"/>
  <c r="AW503" i="8"/>
  <c r="AW525" i="8"/>
  <c r="AW39" i="8"/>
  <c r="AW802" i="8"/>
  <c r="AW426" i="8"/>
  <c r="AW845" i="8"/>
  <c r="AW387" i="8"/>
  <c r="AW671" i="8"/>
  <c r="AW713" i="8"/>
  <c r="AW46" i="8"/>
  <c r="AW399" i="8"/>
  <c r="AW532" i="8"/>
  <c r="AW635" i="8"/>
  <c r="AW15" i="8"/>
  <c r="AW165" i="8"/>
  <c r="AW291" i="8"/>
  <c r="AW260" i="8"/>
  <c r="AW486" i="8"/>
  <c r="AW493" i="8"/>
  <c r="AW501" i="8"/>
  <c r="AW509" i="8"/>
  <c r="AW6" i="8"/>
  <c r="AW13" i="8"/>
  <c r="AW56" i="8"/>
  <c r="AW93" i="8"/>
  <c r="AW143" i="8"/>
  <c r="AW281" i="8"/>
  <c r="AW329" i="8"/>
  <c r="AW298" i="8"/>
  <c r="AW328" i="8"/>
  <c r="AW748" i="8"/>
  <c r="AW722" i="8"/>
  <c r="AW746" i="8"/>
  <c r="AW667" i="8"/>
  <c r="AW844" i="8"/>
  <c r="AW921" i="8"/>
  <c r="AW843" i="8"/>
  <c r="AW878" i="8"/>
  <c r="AW14" i="8"/>
  <c r="AW86" i="8"/>
  <c r="AW43" i="8"/>
  <c r="AW94" i="8"/>
  <c r="AW37" i="8"/>
  <c r="AW45" i="8"/>
  <c r="AW75" i="8"/>
  <c r="AW87" i="8"/>
  <c r="AW9" i="8"/>
  <c r="AW36" i="8"/>
  <c r="AW263" i="8"/>
  <c r="AW136" i="8"/>
  <c r="AW161" i="8"/>
  <c r="AW104" i="8"/>
  <c r="AW243" i="8"/>
  <c r="AW354" i="8"/>
  <c r="AW436" i="8"/>
  <c r="AW444" i="8"/>
  <c r="AW158" i="8"/>
  <c r="AW508" i="8"/>
  <c r="AW638" i="8"/>
  <c r="AW282" i="8"/>
  <c r="AW411" i="8"/>
  <c r="AW17" i="8"/>
  <c r="AW34" i="8"/>
  <c r="AW114" i="8"/>
  <c r="AW140" i="8"/>
  <c r="AW230" i="8"/>
  <c r="AW246" i="8"/>
  <c r="AW173" i="8"/>
  <c r="AW235" i="8"/>
  <c r="AW273" i="8"/>
  <c r="AW781" i="8"/>
  <c r="AW912" i="8"/>
  <c r="AW882" i="8"/>
  <c r="AW930" i="8"/>
  <c r="AW16" i="8"/>
  <c r="AW60" i="8"/>
  <c r="AW61" i="8"/>
  <c r="AW71" i="8"/>
  <c r="AW70" i="8"/>
  <c r="AW270" i="8"/>
  <c r="AW115" i="8"/>
  <c r="AW172" i="8"/>
  <c r="AW245" i="8"/>
  <c r="AW253" i="8"/>
  <c r="AW256" i="8"/>
  <c r="AW88" i="8"/>
  <c r="AW169" i="8"/>
  <c r="AW220" i="8"/>
  <c r="AW229" i="8"/>
  <c r="AW249" i="8"/>
  <c r="AW259" i="8"/>
  <c r="AW265" i="8"/>
  <c r="AW284" i="8"/>
  <c r="AW31" i="8"/>
  <c r="AW58" i="8"/>
  <c r="AW234" i="8"/>
  <c r="AW504" i="8"/>
  <c r="AW498" i="8"/>
  <c r="AW495" i="8"/>
  <c r="AW623" i="8"/>
  <c r="AW634" i="8"/>
  <c r="AW647" i="8"/>
  <c r="AW718" i="8"/>
  <c r="AW737" i="8"/>
  <c r="AW715" i="8"/>
  <c r="AW727" i="8"/>
  <c r="AW733" i="8"/>
  <c r="AW817" i="8"/>
  <c r="AW893" i="8"/>
  <c r="AW923" i="8"/>
  <c r="AW932" i="8"/>
  <c r="AW925" i="8"/>
  <c r="AW926" i="8"/>
  <c r="AW929" i="8"/>
  <c r="AW57" i="8"/>
  <c r="AW83" i="8"/>
  <c r="AW272" i="8"/>
  <c r="AW435" i="8"/>
  <c r="AW434" i="8"/>
  <c r="AW488" i="8"/>
  <c r="AW478" i="8"/>
  <c r="AW522" i="8"/>
  <c r="AW524" i="8"/>
  <c r="AW537" i="8"/>
  <c r="AW661" i="8"/>
  <c r="AW732" i="8"/>
  <c r="AW660" i="8"/>
  <c r="AW665" i="8"/>
  <c r="AW747" i="8"/>
  <c r="AW719" i="8"/>
  <c r="AW771" i="8"/>
  <c r="AW784" i="8"/>
  <c r="AW788" i="8"/>
  <c r="AW850" i="8"/>
  <c r="AW881" i="8"/>
  <c r="AW895" i="8"/>
  <c r="AW914" i="8"/>
  <c r="AW55" i="8"/>
  <c r="AW425" i="8"/>
  <c r="AW423" i="8"/>
  <c r="AW424" i="8"/>
  <c r="AW441" i="8"/>
  <c r="AW479" i="8"/>
  <c r="AW496" i="8"/>
  <c r="AW529" i="8"/>
  <c r="AW534" i="8"/>
  <c r="AW540" i="8"/>
  <c r="AW480" i="8"/>
  <c r="AW655" i="8"/>
  <c r="AW576" i="8"/>
  <c r="AW626" i="8"/>
  <c r="AW555" i="8"/>
  <c r="AW577" i="8"/>
  <c r="AW745" i="8"/>
  <c r="AW723" i="8"/>
  <c r="AW673" i="8"/>
  <c r="AW797" i="8"/>
  <c r="AW818" i="8"/>
  <c r="AW821" i="8"/>
  <c r="AW830" i="8"/>
  <c r="AW25" i="8"/>
  <c r="AW277" i="8"/>
  <c r="AW151" i="8"/>
  <c r="AW159" i="8"/>
  <c r="AW239" i="8"/>
  <c r="AW261" i="8"/>
  <c r="AW401" i="8"/>
  <c r="AW343" i="8"/>
  <c r="AW481" i="8"/>
  <c r="AW487" i="8"/>
  <c r="AW536" i="8"/>
  <c r="AW538" i="8"/>
  <c r="AW528" i="8"/>
  <c r="AW539" i="8"/>
  <c r="AW607" i="8"/>
  <c r="AW627" i="8"/>
  <c r="AW606" i="8"/>
  <c r="AW628" i="8"/>
  <c r="AW666" i="8"/>
  <c r="AW720" i="8"/>
  <c r="AW726" i="8"/>
  <c r="AW729" i="8"/>
  <c r="AW728" i="8"/>
  <c r="AW731" i="8"/>
  <c r="AW795" i="8"/>
  <c r="AW786" i="8"/>
  <c r="AW822" i="8"/>
  <c r="AW853" i="8"/>
  <c r="AW877" i="8"/>
  <c r="AW913" i="8"/>
  <c r="AW915" i="8"/>
  <c r="AW804" i="8"/>
  <c r="AW849" i="8"/>
  <c r="AW911" i="8"/>
  <c r="AW918" i="8"/>
  <c r="AW924" i="8"/>
  <c r="AW917" i="8"/>
  <c r="AW530" i="8"/>
  <c r="AW736" i="8"/>
  <c r="AT905" i="5"/>
  <c r="AT780" i="5"/>
  <c r="AT920" i="5"/>
  <c r="AT142" i="5"/>
  <c r="AT802" i="5"/>
  <c r="AT284" i="5"/>
  <c r="AT866" i="5"/>
  <c r="AT340" i="5"/>
  <c r="AT524" i="5"/>
  <c r="AT321" i="5"/>
  <c r="AT908" i="5"/>
  <c r="AT650" i="5"/>
  <c r="AT346" i="5"/>
  <c r="AT702" i="5"/>
  <c r="AT662" i="5"/>
  <c r="AT830" i="5"/>
  <c r="AT624" i="5"/>
  <c r="AT493" i="5"/>
  <c r="AT429" i="5"/>
  <c r="AT87" i="5"/>
  <c r="AT829" i="5"/>
  <c r="AT616" i="5"/>
  <c r="AT484" i="5"/>
  <c r="AT66" i="5"/>
  <c r="AT613" i="5"/>
  <c r="AT894" i="5"/>
  <c r="AT828" i="5"/>
  <c r="AT533" i="5"/>
  <c r="AT190" i="5"/>
  <c r="AT923" i="5"/>
  <c r="AT921" i="5"/>
  <c r="AT918" i="5"/>
  <c r="AT912" i="5"/>
  <c r="AT916" i="5"/>
  <c r="AT917" i="5"/>
  <c r="AT529" i="5"/>
  <c r="AT189" i="5"/>
  <c r="AT895" i="5"/>
  <c r="AT890" i="5"/>
  <c r="AT889" i="5"/>
  <c r="AT888" i="5"/>
  <c r="AT919" i="5"/>
  <c r="AT913" i="5"/>
  <c r="AT901" i="5"/>
  <c r="AT887" i="5"/>
  <c r="AT883" i="5"/>
  <c r="AT879" i="5"/>
  <c r="AT876" i="5"/>
  <c r="AT904" i="5"/>
  <c r="AT886" i="5"/>
  <c r="AT882" i="5"/>
  <c r="AT922" i="5"/>
  <c r="AT907" i="5"/>
  <c r="AT906" i="5"/>
  <c r="AT872" i="5"/>
  <c r="AT869" i="5"/>
  <c r="AT861" i="5"/>
  <c r="AT859" i="5"/>
  <c r="AT893" i="5"/>
  <c r="AT885" i="5"/>
  <c r="AT884" i="5"/>
  <c r="AT875" i="5"/>
  <c r="AT854" i="5"/>
  <c r="AT892" i="5"/>
  <c r="AT891" i="5"/>
  <c r="AT881" i="5"/>
  <c r="AT873" i="5"/>
  <c r="AT871" i="5"/>
  <c r="AT864" i="5"/>
  <c r="AT860" i="5"/>
  <c r="AT858" i="5"/>
  <c r="AT857" i="5"/>
  <c r="AT877" i="5"/>
  <c r="AT870" i="5"/>
  <c r="AT856" i="5"/>
  <c r="AT843" i="5"/>
  <c r="AT842" i="5"/>
  <c r="AT841" i="5"/>
  <c r="AT840" i="5"/>
  <c r="AT837" i="5"/>
  <c r="AT855" i="5"/>
  <c r="AT851" i="5"/>
  <c r="AT850" i="5"/>
  <c r="AT849" i="5"/>
  <c r="AT848" i="5"/>
  <c r="AT847" i="5"/>
  <c r="AT846" i="5"/>
  <c r="AT845" i="5"/>
  <c r="AT836" i="5"/>
  <c r="AT832" i="5"/>
  <c r="AT814" i="5"/>
  <c r="AT813" i="5"/>
  <c r="AT812" i="5"/>
  <c r="AT811" i="5"/>
  <c r="AT853" i="5"/>
  <c r="AT852" i="5"/>
  <c r="AT844" i="5"/>
  <c r="AT831" i="5"/>
  <c r="AT826" i="5"/>
  <c r="AT825" i="5"/>
  <c r="AT824" i="5"/>
  <c r="AT823" i="5"/>
  <c r="AT822" i="5"/>
  <c r="AT821" i="5"/>
  <c r="AT820" i="5"/>
  <c r="AT810" i="5"/>
  <c r="AT809" i="5"/>
  <c r="AT808" i="5"/>
  <c r="AT804" i="5"/>
  <c r="AT800" i="5"/>
  <c r="AT793" i="5"/>
  <c r="AT833" i="5"/>
  <c r="AT817" i="5"/>
  <c r="AT816" i="5"/>
  <c r="AT818" i="5"/>
  <c r="AT797" i="5"/>
  <c r="AT819" i="5"/>
  <c r="AT805" i="5"/>
  <c r="AT798" i="5"/>
  <c r="AT796" i="5"/>
  <c r="AT795" i="5"/>
  <c r="AT794" i="5"/>
  <c r="AT787" i="5"/>
  <c r="AT784" i="5"/>
  <c r="AT781" i="5"/>
  <c r="AT778" i="5"/>
  <c r="AT776" i="5"/>
  <c r="AT772" i="5"/>
  <c r="AT769" i="5"/>
  <c r="AT766" i="5"/>
  <c r="AT764" i="5"/>
  <c r="AT762" i="5"/>
  <c r="AT801" i="5"/>
  <c r="AT799" i="5"/>
  <c r="AT759" i="5"/>
  <c r="AT754" i="5"/>
  <c r="AT785" i="5"/>
  <c r="AT779" i="5"/>
  <c r="AT774" i="5"/>
  <c r="AT767" i="5"/>
  <c r="AT763" i="5"/>
  <c r="AT755" i="5"/>
  <c r="AT792" i="5"/>
  <c r="AT782" i="5"/>
  <c r="AT777" i="5"/>
  <c r="AT770" i="5"/>
  <c r="AT765" i="5"/>
  <c r="AT761" i="5"/>
  <c r="AT760" i="5"/>
  <c r="AT756" i="5"/>
  <c r="AT753" i="5"/>
  <c r="AT752" i="5"/>
  <c r="AT751" i="5"/>
  <c r="AT750" i="5"/>
  <c r="AT749" i="5"/>
  <c r="AT748" i="5"/>
  <c r="AT747" i="5"/>
  <c r="AT746" i="5"/>
  <c r="AT745" i="5"/>
  <c r="AT744" i="5"/>
  <c r="AT743" i="5"/>
  <c r="AT742" i="5"/>
  <c r="AT741" i="5"/>
  <c r="AT740" i="5"/>
  <c r="AT739" i="5"/>
  <c r="AT738" i="5"/>
  <c r="AT737" i="5"/>
  <c r="AT736" i="5"/>
  <c r="AT722" i="5"/>
  <c r="AT706" i="5"/>
  <c r="AT700" i="5"/>
  <c r="AT699" i="5"/>
  <c r="AT698" i="5"/>
  <c r="AT697" i="5"/>
  <c r="AT696" i="5"/>
  <c r="AT695" i="5"/>
  <c r="AT694" i="5"/>
  <c r="AT693" i="5"/>
  <c r="AT692" i="5"/>
  <c r="AT691" i="5"/>
  <c r="AT690" i="5"/>
  <c r="AT689" i="5"/>
  <c r="AT688" i="5"/>
  <c r="AT687" i="5"/>
  <c r="AT686" i="5"/>
  <c r="AT728" i="5"/>
  <c r="AT713" i="5"/>
  <c r="AT710" i="5"/>
  <c r="AT705" i="5"/>
  <c r="AT703" i="5"/>
  <c r="AT726" i="5"/>
  <c r="AT701" i="5"/>
  <c r="AT731" i="5"/>
  <c r="AT730" i="5"/>
  <c r="AT727" i="5"/>
  <c r="AT684" i="5"/>
  <c r="AT680" i="5"/>
  <c r="AT679" i="5"/>
  <c r="AT677" i="5"/>
  <c r="AT675" i="5"/>
  <c r="AT665" i="5"/>
  <c r="AT657" i="5"/>
  <c r="AT685" i="5"/>
  <c r="AT681" i="5"/>
  <c r="AT664" i="5"/>
  <c r="AT653" i="5"/>
  <c r="AT648" i="5"/>
  <c r="AT646" i="5"/>
  <c r="AT642" i="5"/>
  <c r="AT641" i="5"/>
  <c r="AT640" i="5"/>
  <c r="AT639" i="5"/>
  <c r="AT638" i="5"/>
  <c r="AT634" i="5"/>
  <c r="AT630" i="5"/>
  <c r="AT629" i="5"/>
  <c r="AT682" i="5"/>
  <c r="AT678" i="5"/>
  <c r="AT676" i="5"/>
  <c r="AT674" i="5"/>
  <c r="AT673" i="5"/>
  <c r="AT663" i="5"/>
  <c r="AT683" i="5"/>
  <c r="AT672" i="5"/>
  <c r="AT671" i="5"/>
  <c r="AT670" i="5"/>
  <c r="AT669" i="5"/>
  <c r="AT668" i="5"/>
  <c r="AT667" i="5"/>
  <c r="AT666" i="5"/>
  <c r="AT661" i="5"/>
  <c r="AT658" i="5"/>
  <c r="AT652" i="5"/>
  <c r="AT647" i="5"/>
  <c r="AT643" i="5"/>
  <c r="AT635" i="5"/>
  <c r="AT632" i="5"/>
  <c r="AT611" i="5"/>
  <c r="AT595" i="5"/>
  <c r="AT594" i="5"/>
  <c r="AT593" i="5"/>
  <c r="AT592" i="5"/>
  <c r="AT591" i="5"/>
  <c r="AT590" i="5"/>
  <c r="AT573" i="5"/>
  <c r="AT565" i="5"/>
  <c r="AT628" i="5"/>
  <c r="AT626" i="5"/>
  <c r="AT621" i="5"/>
  <c r="AT619" i="5"/>
  <c r="AT614" i="5"/>
  <c r="AT610" i="5"/>
  <c r="AT589" i="5"/>
  <c r="AT572" i="5"/>
  <c r="AT564" i="5"/>
  <c r="AT548" i="5"/>
  <c r="AT542" i="5"/>
  <c r="AT541" i="5"/>
  <c r="AT540" i="5"/>
  <c r="AT539" i="5"/>
  <c r="AT538" i="5"/>
  <c r="AT637" i="5"/>
  <c r="AT631" i="5"/>
  <c r="AT612" i="5"/>
  <c r="AT609" i="5"/>
  <c r="AT608" i="5"/>
  <c r="AT607" i="5"/>
  <c r="AT606" i="5"/>
  <c r="AT605" i="5"/>
  <c r="AT604" i="5"/>
  <c r="AT603" i="5"/>
  <c r="AT602" i="5"/>
  <c r="AT601" i="5"/>
  <c r="AT600" i="5"/>
  <c r="AT599" i="5"/>
  <c r="AT598" i="5"/>
  <c r="AT588" i="5"/>
  <c r="AT587" i="5"/>
  <c r="AT586" i="5"/>
  <c r="AT585" i="5"/>
  <c r="AT584" i="5"/>
  <c r="AT583" i="5"/>
  <c r="AT582" i="5"/>
  <c r="AT581" i="5"/>
  <c r="AT580" i="5"/>
  <c r="AT579" i="5"/>
  <c r="AT578" i="5"/>
  <c r="AT577" i="5"/>
  <c r="AT576" i="5"/>
  <c r="AT575" i="5"/>
  <c r="AT571" i="5"/>
  <c r="AT570" i="5"/>
  <c r="AT569" i="5"/>
  <c r="AT568" i="5"/>
  <c r="AT633" i="5"/>
  <c r="AT625" i="5"/>
  <c r="AT620" i="5"/>
  <c r="AT615" i="5"/>
  <c r="AT559" i="5"/>
  <c r="AT555" i="5"/>
  <c r="AT554" i="5"/>
  <c r="AT552" i="5"/>
  <c r="AT550" i="5"/>
  <c r="AT546" i="5"/>
  <c r="AT537" i="5"/>
  <c r="AT536" i="5"/>
  <c r="AT535" i="5"/>
  <c r="AT532" i="5"/>
  <c r="AT511" i="5"/>
  <c r="AT508" i="5"/>
  <c r="AT506" i="5"/>
  <c r="AT504" i="5"/>
  <c r="AT503" i="5"/>
  <c r="AT502" i="5"/>
  <c r="AT501" i="5"/>
  <c r="AT496" i="5"/>
  <c r="AT483" i="5"/>
  <c r="AT476" i="5"/>
  <c r="AT474" i="5"/>
  <c r="AT466" i="5"/>
  <c r="AT465" i="5"/>
  <c r="AT464" i="5"/>
  <c r="AT463" i="5"/>
  <c r="AT462" i="5"/>
  <c r="AT461" i="5"/>
  <c r="AT460" i="5"/>
  <c r="AT459" i="5"/>
  <c r="AT458" i="5"/>
  <c r="AT560" i="5"/>
  <c r="AT556" i="5"/>
  <c r="AT547" i="5"/>
  <c r="AT521" i="5"/>
  <c r="AT517" i="5"/>
  <c r="AT457" i="5"/>
  <c r="AT441" i="5"/>
  <c r="AT561" i="5"/>
  <c r="AT557" i="5"/>
  <c r="AT553" i="5"/>
  <c r="AT551" i="5"/>
  <c r="AT549" i="5"/>
  <c r="AT544" i="5"/>
  <c r="AT531" i="5"/>
  <c r="AT525" i="5"/>
  <c r="AT510" i="5"/>
  <c r="AT507" i="5"/>
  <c r="AT505" i="5"/>
  <c r="AT498" i="5"/>
  <c r="AT491" i="5"/>
  <c r="AT481" i="5"/>
  <c r="AT475" i="5"/>
  <c r="AT473" i="5"/>
  <c r="AT467" i="5"/>
  <c r="AT456" i="5"/>
  <c r="AT455" i="5"/>
  <c r="AT454" i="5"/>
  <c r="AT453" i="5"/>
  <c r="AT452" i="5"/>
  <c r="AT451" i="5"/>
  <c r="AT450" i="5"/>
  <c r="AT449" i="5"/>
  <c r="AT448" i="5"/>
  <c r="AT447" i="5"/>
  <c r="AT446" i="5"/>
  <c r="AT445" i="5"/>
  <c r="AT444" i="5"/>
  <c r="AT440" i="5"/>
  <c r="AT437" i="5"/>
  <c r="AT434" i="5"/>
  <c r="AT574" i="5"/>
  <c r="AT563" i="5"/>
  <c r="AT562" i="5"/>
  <c r="AT558" i="5"/>
  <c r="AT543" i="5"/>
  <c r="AT523" i="5"/>
  <c r="AT513" i="5"/>
  <c r="AT509" i="5"/>
  <c r="AT497" i="5"/>
  <c r="AT488" i="5"/>
  <c r="AT480" i="5"/>
  <c r="AT443" i="5"/>
  <c r="AT439" i="5"/>
  <c r="AT422" i="5"/>
  <c r="AT413" i="5"/>
  <c r="AT424" i="5"/>
  <c r="AT411" i="5"/>
  <c r="AT385" i="5"/>
  <c r="AT357" i="5"/>
  <c r="AT353" i="5"/>
  <c r="AT351" i="5"/>
  <c r="AT349" i="5"/>
  <c r="AT347" i="5"/>
  <c r="AT344" i="5"/>
  <c r="AT342" i="5"/>
  <c r="AT338" i="5"/>
  <c r="AT336" i="5"/>
  <c r="AT332" i="5"/>
  <c r="AT330" i="5"/>
  <c r="AT328" i="5"/>
  <c r="AT326" i="5"/>
  <c r="AT324" i="5"/>
  <c r="AT320" i="5"/>
  <c r="AT318" i="5"/>
  <c r="AT316" i="5"/>
  <c r="AT314" i="5"/>
  <c r="AT312" i="5"/>
  <c r="AT410" i="5"/>
  <c r="AT409" i="5"/>
  <c r="AT408" i="5"/>
  <c r="AT407" i="5"/>
  <c r="AT406" i="5"/>
  <c r="AT405" i="5"/>
  <c r="AT389" i="5"/>
  <c r="AT384" i="5"/>
  <c r="AT383" i="5"/>
  <c r="AT382" i="5"/>
  <c r="AT381" i="5"/>
  <c r="AT378" i="5"/>
  <c r="AT377" i="5"/>
  <c r="AT376" i="5"/>
  <c r="AT375" i="5"/>
  <c r="AT374" i="5"/>
  <c r="AT373" i="5"/>
  <c r="AT372" i="5"/>
  <c r="AT371" i="5"/>
  <c r="AT356" i="5"/>
  <c r="AT355" i="5"/>
  <c r="AT442" i="5"/>
  <c r="AT438" i="5"/>
  <c r="AT430" i="5"/>
  <c r="AT421" i="5"/>
  <c r="AT354" i="5"/>
  <c r="AT352" i="5"/>
  <c r="AT350" i="5"/>
  <c r="AT348" i="5"/>
  <c r="AT345" i="5"/>
  <c r="AT343" i="5"/>
  <c r="AT339" i="5"/>
  <c r="AT337" i="5"/>
  <c r="AT334" i="5"/>
  <c r="AT331" i="5"/>
  <c r="AT329" i="5"/>
  <c r="AT327" i="5"/>
  <c r="AT325" i="5"/>
  <c r="AT323" i="5"/>
  <c r="AT319" i="5"/>
  <c r="AT317" i="5"/>
  <c r="AT315" i="5"/>
  <c r="AT313" i="5"/>
  <c r="AT310" i="5"/>
  <c r="AT309" i="5"/>
  <c r="AT435" i="5"/>
  <c r="AT423" i="5"/>
  <c r="AT412" i="5"/>
  <c r="AT402" i="5"/>
  <c r="AT401" i="5"/>
  <c r="AT400" i="5"/>
  <c r="AT399" i="5"/>
  <c r="AT398" i="5"/>
  <c r="AT397" i="5"/>
  <c r="AT396" i="5"/>
  <c r="AT395" i="5"/>
  <c r="AT394" i="5"/>
  <c r="AT392" i="5"/>
  <c r="AT388" i="5"/>
  <c r="AT387" i="5"/>
  <c r="AT386" i="5"/>
  <c r="AT368" i="5"/>
  <c r="AT367" i="5"/>
  <c r="AT366" i="5"/>
  <c r="AT365" i="5"/>
  <c r="AT364" i="5"/>
  <c r="AT363" i="5"/>
  <c r="AT362" i="5"/>
  <c r="AT361" i="5"/>
  <c r="AT360" i="5"/>
  <c r="AT359" i="5"/>
  <c r="AT358" i="5"/>
  <c r="AT311" i="5"/>
  <c r="AT296" i="5"/>
  <c r="AT290" i="5"/>
  <c r="AT286" i="5"/>
  <c r="AT267" i="5"/>
  <c r="AT265" i="5"/>
  <c r="AT263" i="5"/>
  <c r="AT248" i="5"/>
  <c r="AT238" i="5"/>
  <c r="AT236" i="5"/>
  <c r="AT307" i="5"/>
  <c r="AT304" i="5"/>
  <c r="AT303" i="5"/>
  <c r="AT301" i="5"/>
  <c r="AT300" i="5"/>
  <c r="AT299" i="5"/>
  <c r="AT295" i="5"/>
  <c r="AT289" i="5"/>
  <c r="AT281" i="5"/>
  <c r="AT279" i="5"/>
  <c r="AT274" i="5"/>
  <c r="AT261" i="5"/>
  <c r="AT256" i="5"/>
  <c r="AT232" i="5"/>
  <c r="AT227" i="5"/>
  <c r="AT223" i="5"/>
  <c r="AT220" i="5"/>
  <c r="AT219" i="5"/>
  <c r="AT218" i="5"/>
  <c r="AT217" i="5"/>
  <c r="AT200" i="5"/>
  <c r="AT199" i="5"/>
  <c r="AT198" i="5"/>
  <c r="AT197" i="5"/>
  <c r="AT196" i="5"/>
  <c r="AT195" i="5"/>
  <c r="AT194" i="5"/>
  <c r="AT193" i="5"/>
  <c r="AT192" i="5"/>
  <c r="AT191" i="5"/>
  <c r="AT308" i="5"/>
  <c r="AT305" i="5"/>
  <c r="AT294" i="5"/>
  <c r="AT288" i="5"/>
  <c r="AT285" i="5"/>
  <c r="AT269" i="5"/>
  <c r="AT249" i="5"/>
  <c r="AT246" i="5"/>
  <c r="AT241" i="5"/>
  <c r="AT235" i="5"/>
  <c r="AT231" i="5"/>
  <c r="AT222" i="5"/>
  <c r="AT183" i="5"/>
  <c r="AT306" i="5"/>
  <c r="AT302" i="5"/>
  <c r="AT298" i="5"/>
  <c r="AT297" i="5"/>
  <c r="AT293" i="5"/>
  <c r="AT287" i="5"/>
  <c r="AT283" i="5"/>
  <c r="AT282" i="5"/>
  <c r="AT280" i="5"/>
  <c r="AT277" i="5"/>
  <c r="AT272" i="5"/>
  <c r="AT268" i="5"/>
  <c r="AT258" i="5"/>
  <c r="AT233" i="5"/>
  <c r="AT226" i="5"/>
  <c r="AT221" i="5"/>
  <c r="AT214" i="5"/>
  <c r="AT213" i="5"/>
  <c r="AT212" i="5"/>
  <c r="AT211" i="5"/>
  <c r="AT210" i="5"/>
  <c r="AT209" i="5"/>
  <c r="AT208" i="5"/>
  <c r="AT207" i="5"/>
  <c r="AT206" i="5"/>
  <c r="AT205" i="5"/>
  <c r="AT204" i="5"/>
  <c r="AT203" i="5"/>
  <c r="AT202" i="5"/>
  <c r="AT180" i="5"/>
  <c r="AT169" i="5"/>
  <c r="AT136" i="5"/>
  <c r="AT132" i="5"/>
  <c r="AT129" i="5"/>
  <c r="AT112" i="5"/>
  <c r="AT110" i="5"/>
  <c r="AT106" i="5"/>
  <c r="AT102" i="5"/>
  <c r="AT97" i="5"/>
  <c r="AT38" i="5"/>
  <c r="AT10" i="5"/>
  <c r="AT5" i="5"/>
  <c r="AT74" i="5"/>
  <c r="AT187" i="5"/>
  <c r="AT185" i="5"/>
  <c r="AT181" i="5"/>
  <c r="AT163" i="5"/>
  <c r="AT160" i="5"/>
  <c r="AT158" i="5"/>
  <c r="AT153" i="5"/>
  <c r="AT150" i="5"/>
  <c r="AT148" i="5"/>
  <c r="AT145" i="5"/>
  <c r="AT143" i="5"/>
  <c r="AT139" i="5"/>
  <c r="AT128" i="5"/>
  <c r="AT107" i="5"/>
  <c r="AT96" i="5"/>
  <c r="AT94" i="5"/>
  <c r="AT90" i="5"/>
  <c r="AT88" i="5"/>
  <c r="AT83" i="5"/>
  <c r="AT80" i="5"/>
  <c r="AT77" i="5"/>
  <c r="AT67" i="5"/>
  <c r="AT64" i="5"/>
  <c r="AT59" i="5"/>
  <c r="AT53" i="5"/>
  <c r="AT52" i="5"/>
  <c r="AT51" i="5"/>
  <c r="AT50" i="5"/>
  <c r="AT49" i="5"/>
  <c r="AT41" i="5"/>
  <c r="AT35" i="5"/>
  <c r="AT33" i="5"/>
  <c r="AT29" i="5"/>
  <c r="AT27" i="5"/>
  <c r="AT21" i="5"/>
  <c r="AT20" i="5"/>
  <c r="AT19" i="5"/>
  <c r="AT18" i="5"/>
  <c r="AT182" i="5"/>
  <c r="AT135" i="5"/>
  <c r="AT131" i="5"/>
  <c r="AT127" i="5"/>
  <c r="AT126" i="5"/>
  <c r="AT125" i="5"/>
  <c r="AT124" i="5"/>
  <c r="AT123" i="5"/>
  <c r="AT122" i="5"/>
  <c r="AT121" i="5"/>
  <c r="AT120" i="5"/>
  <c r="AT119" i="5"/>
  <c r="AT118" i="5"/>
  <c r="AT117" i="5"/>
  <c r="AT116" i="5"/>
  <c r="AT115" i="5"/>
  <c r="AT108" i="5"/>
  <c r="AT48" i="5"/>
  <c r="AT201" i="5"/>
  <c r="AT188" i="5"/>
  <c r="AT186" i="5"/>
  <c r="AT184" i="5"/>
  <c r="AT179" i="5"/>
  <c r="AT178" i="5"/>
  <c r="AT177" i="5"/>
  <c r="AT176" i="5"/>
  <c r="AT175" i="5"/>
  <c r="AT174" i="5"/>
  <c r="AT173" i="5"/>
  <c r="AT172" i="5"/>
  <c r="AT171" i="5"/>
  <c r="AT170" i="5"/>
  <c r="AT162" i="5"/>
  <c r="AT159" i="5"/>
  <c r="AT156" i="5"/>
  <c r="AT151" i="5"/>
  <c r="AT149" i="5"/>
  <c r="AT146" i="5"/>
  <c r="AT144" i="5"/>
  <c r="AT141" i="5"/>
  <c r="AT138" i="5"/>
  <c r="AT130" i="5"/>
  <c r="AT111" i="5"/>
  <c r="AT109" i="5"/>
  <c r="AT105" i="5"/>
  <c r="AT101" i="5"/>
  <c r="AT100" i="5"/>
  <c r="AT99" i="5"/>
  <c r="AT98" i="5"/>
  <c r="AT95" i="5"/>
  <c r="AT91" i="5"/>
  <c r="AT89" i="5"/>
  <c r="AT84" i="5"/>
  <c r="AT81" i="5"/>
  <c r="AT79" i="5"/>
  <c r="AT68" i="5"/>
  <c r="AT65" i="5"/>
  <c r="AT63" i="5"/>
  <c r="AT54" i="5"/>
  <c r="AT47" i="5"/>
  <c r="AT40" i="5"/>
  <c r="AT30" i="5"/>
  <c r="AT28" i="5"/>
  <c r="AT22" i="5"/>
  <c r="AT11" i="5"/>
  <c r="AT380" i="5"/>
  <c r="AT431" i="5"/>
  <c r="AT530" i="5"/>
  <c r="AT230" i="5"/>
  <c r="AT291" i="5"/>
  <c r="AT242" i="5"/>
  <c r="AT292" i="5"/>
  <c r="AT515" i="5"/>
  <c r="AT259" i="5"/>
  <c r="AT379" i="5"/>
  <c r="AT62" i="5"/>
  <c r="AT57" i="5"/>
  <c r="AT92" i="5"/>
  <c r="AT155" i="5"/>
  <c r="AT273" i="5"/>
  <c r="AT24" i="5"/>
  <c r="AT36" i="5"/>
  <c r="AT137" i="5"/>
  <c r="AT157" i="5"/>
  <c r="AT215" i="5"/>
  <c r="AT224" i="5"/>
  <c r="AT70" i="5"/>
  <c r="AT78" i="5"/>
  <c r="AT113" i="5"/>
  <c r="AT276" i="5"/>
  <c r="AT46" i="5"/>
  <c r="AT72" i="5"/>
  <c r="AT76" i="5"/>
  <c r="AT104" i="5"/>
  <c r="AT168" i="5"/>
  <c r="AT239" i="5"/>
  <c r="AT266" i="5"/>
  <c r="AT370" i="5"/>
  <c r="AT390" i="5"/>
  <c r="AT417" i="5"/>
  <c r="AT426" i="5"/>
  <c r="AT432" i="5"/>
  <c r="AT468" i="5"/>
  <c r="AT470" i="5"/>
  <c r="AT478" i="5"/>
  <c r="AT482" i="5"/>
  <c r="AT485" i="5"/>
  <c r="AT487" i="5"/>
  <c r="AT26" i="5"/>
  <c r="AT45" i="5"/>
  <c r="AT75" i="5"/>
  <c r="AT114" i="5"/>
  <c r="AT147" i="5"/>
  <c r="AT167" i="5"/>
  <c r="AT244" i="5"/>
  <c r="AT8" i="5"/>
  <c r="AT73" i="5"/>
  <c r="AT133" i="5"/>
  <c r="AT140" i="5"/>
  <c r="AT240" i="5"/>
  <c r="AT275" i="5"/>
  <c r="AT154" i="5"/>
  <c r="AT25" i="5"/>
  <c r="AT44" i="5"/>
  <c r="AT60" i="5"/>
  <c r="AT166" i="5"/>
  <c r="AT216" i="5"/>
  <c r="AT247" i="5"/>
  <c r="AT31" i="5"/>
  <c r="AT39" i="5"/>
  <c r="AT42" i="5"/>
  <c r="AT257" i="5"/>
  <c r="AT262" i="5"/>
  <c r="AT278" i="5"/>
  <c r="AT369" i="5"/>
  <c r="AT416" i="5"/>
  <c r="AT425" i="5"/>
  <c r="AT433" i="5"/>
  <c r="AT436" i="5"/>
  <c r="AT469" i="5"/>
  <c r="AT479" i="5"/>
  <c r="AT494" i="5"/>
  <c r="AT512" i="5"/>
  <c r="AT514" i="5"/>
  <c r="AT518" i="5"/>
  <c r="AT522" i="5"/>
  <c r="AT567" i="5"/>
  <c r="AT596" i="5"/>
  <c r="AT645" i="5"/>
  <c r="AT651" i="5"/>
  <c r="AT528" i="5"/>
  <c r="AT34" i="5"/>
  <c r="AT103" i="5"/>
  <c r="AT234" i="5"/>
  <c r="AT322" i="5"/>
  <c r="AT55" i="5"/>
  <c r="AT69" i="5"/>
  <c r="AT165" i="5"/>
  <c r="AT271" i="5"/>
  <c r="AT6" i="5"/>
  <c r="AT9" i="5"/>
  <c r="AT37" i="5"/>
  <c r="AT86" i="5"/>
  <c r="AT237" i="5"/>
  <c r="AT23" i="5"/>
  <c r="AT58" i="5"/>
  <c r="AT164" i="5"/>
  <c r="AT333" i="5"/>
  <c r="AT341" i="5"/>
  <c r="AT404" i="5"/>
  <c r="AT415" i="5"/>
  <c r="AT428" i="5"/>
  <c r="AT477" i="5"/>
  <c r="AT492" i="5"/>
  <c r="AT495" i="5"/>
  <c r="AT500" i="5"/>
  <c r="AT534" i="5"/>
  <c r="AT566" i="5"/>
  <c r="AT627" i="5"/>
  <c r="AT644" i="5"/>
  <c r="AT649" i="5"/>
  <c r="AT656" i="5"/>
  <c r="AT660" i="5"/>
  <c r="AT717" i="5"/>
  <c r="AT721" i="5"/>
  <c r="AT61" i="5"/>
  <c r="AT71" i="5"/>
  <c r="AT225" i="5"/>
  <c r="AT229" i="5"/>
  <c r="AT32" i="5"/>
  <c r="AT43" i="5"/>
  <c r="AT85" i="5"/>
  <c r="AT161" i="5"/>
  <c r="AT264" i="5"/>
  <c r="AT56" i="5"/>
  <c r="AT82" i="5"/>
  <c r="AT134" i="5"/>
  <c r="AT228" i="5"/>
  <c r="AT7" i="5"/>
  <c r="AT93" i="5"/>
  <c r="AT152" i="5"/>
  <c r="AT245" i="5"/>
  <c r="AT270" i="5"/>
  <c r="AT335" i="5"/>
  <c r="AT391" i="5"/>
  <c r="AT393" i="5"/>
  <c r="AT403" i="5"/>
  <c r="AT414" i="5"/>
  <c r="AT418" i="5"/>
  <c r="AT419" i="5"/>
  <c r="AT420" i="5"/>
  <c r="AT427" i="5"/>
  <c r="AT471" i="5"/>
  <c r="AT472" i="5"/>
  <c r="AT486" i="5"/>
  <c r="AT489" i="5"/>
  <c r="AT490" i="5"/>
  <c r="AT499" i="5"/>
  <c r="AT618" i="5"/>
  <c r="AT623" i="5"/>
  <c r="AT636" i="5"/>
  <c r="AT655" i="5"/>
  <c r="AT659" i="5"/>
  <c r="AT707" i="5"/>
  <c r="AT708" i="5"/>
  <c r="AT716" i="5"/>
  <c r="AT720" i="5"/>
  <c r="AT723" i="5"/>
  <c r="AT734" i="5"/>
  <c r="AT757" i="5"/>
  <c r="AT768" i="5"/>
  <c r="AT771" i="5"/>
  <c r="AT516" i="5"/>
  <c r="AT526" i="5"/>
  <c r="AT545" i="5"/>
  <c r="AT597" i="5"/>
  <c r="AT654" i="5"/>
  <c r="AT719" i="5"/>
  <c r="AT788" i="5"/>
  <c r="AT806" i="5"/>
  <c r="AT839" i="5"/>
  <c r="AT868" i="5"/>
  <c r="AT896" i="5"/>
  <c r="AT900" i="5"/>
  <c r="AT903" i="5"/>
  <c r="AT910" i="5"/>
  <c r="AT255" i="5"/>
  <c r="AT252" i="5"/>
  <c r="AT243" i="5"/>
  <c r="AT13" i="5"/>
  <c r="AT617" i="5"/>
  <c r="AT704" i="5"/>
  <c r="AT709" i="5"/>
  <c r="AT718" i="5"/>
  <c r="AT729" i="5"/>
  <c r="AT733" i="5"/>
  <c r="AT773" i="5"/>
  <c r="AT791" i="5"/>
  <c r="AT838" i="5"/>
  <c r="AT863" i="5"/>
  <c r="AT867" i="5"/>
  <c r="AT899" i="5"/>
  <c r="AT902" i="5"/>
  <c r="AT909" i="5"/>
  <c r="AT915" i="5"/>
  <c r="AT251" i="5"/>
  <c r="AT12" i="5"/>
  <c r="AT14" i="5"/>
  <c r="AT519" i="5"/>
  <c r="AT527" i="5"/>
  <c r="AT712" i="5"/>
  <c r="AT715" i="5"/>
  <c r="AT732" i="5"/>
  <c r="AT775" i="5"/>
  <c r="AT790" i="5"/>
  <c r="AT803" i="5"/>
  <c r="AT815" i="5"/>
  <c r="AT835" i="5"/>
  <c r="AT862" i="5"/>
  <c r="AT865" i="5"/>
  <c r="AT878" i="5"/>
  <c r="AT880" i="5"/>
  <c r="AT898" i="5"/>
  <c r="AT914" i="5"/>
  <c r="AT260" i="5"/>
  <c r="AT253" i="5"/>
  <c r="AT250" i="5"/>
  <c r="AT254" i="5"/>
  <c r="AT17" i="5"/>
  <c r="AT874" i="5"/>
  <c r="AT897" i="5"/>
  <c r="AT15" i="5"/>
  <c r="AT622" i="5"/>
  <c r="AT711" i="5"/>
  <c r="AT714" i="5"/>
  <c r="AT735" i="5"/>
  <c r="AT758" i="5"/>
  <c r="AT783" i="5"/>
  <c r="AT789" i="5"/>
  <c r="AT807" i="5"/>
  <c r="AT827" i="5"/>
  <c r="AT834" i="5"/>
  <c r="AT911" i="5"/>
  <c r="AT786" i="5"/>
  <c r="AT16" i="5"/>
  <c r="AT724" i="5"/>
  <c r="AT520" i="5"/>
  <c r="AT725" i="5"/>
  <c r="AP670" i="2"/>
  <c r="AW267" i="2"/>
  <c r="AW262" i="2"/>
  <c r="AW260" i="2"/>
  <c r="AW259" i="2"/>
  <c r="AW257" i="2"/>
  <c r="AW255" i="2"/>
  <c r="AW253" i="2"/>
  <c r="AW249" i="2"/>
  <c r="AW247" i="2"/>
  <c r="AW245" i="2"/>
  <c r="AW244" i="2"/>
  <c r="AW243" i="2"/>
  <c r="AW242" i="2"/>
  <c r="AW241" i="2"/>
  <c r="AW240" i="2"/>
  <c r="AW237" i="2"/>
  <c r="AW235" i="2"/>
  <c r="AW234" i="2"/>
  <c r="AW233" i="2"/>
  <c r="AW265" i="2"/>
  <c r="AP600" i="2"/>
  <c r="AP769" i="2"/>
  <c r="AP601" i="2"/>
  <c r="AP770" i="2"/>
  <c r="AP568" i="2"/>
  <c r="AP569" i="2"/>
  <c r="AP824" i="2"/>
  <c r="AP751" i="2"/>
  <c r="AP627" i="2"/>
  <c r="AP699" i="2"/>
  <c r="AP539" i="2"/>
  <c r="AP628" i="2"/>
  <c r="AP700" i="2"/>
  <c r="AP698" i="2"/>
  <c r="AP701" i="2"/>
  <c r="AP538" i="2"/>
  <c r="AP457" i="2"/>
  <c r="AP623" i="2"/>
  <c r="AP352" i="2"/>
  <c r="AP353" i="2"/>
  <c r="AP306" i="2"/>
  <c r="AP264" i="2"/>
  <c r="AP251" i="2"/>
  <c r="AP256" i="2"/>
  <c r="AP10" i="2"/>
  <c r="AP20" i="2"/>
  <c r="AP28" i="2"/>
  <c r="AP35" i="2"/>
  <c r="AP47" i="2"/>
  <c r="AP51" i="2"/>
  <c r="AP59" i="2"/>
  <c r="AP65" i="2"/>
  <c r="AP77" i="2"/>
  <c r="AP82" i="2"/>
  <c r="AP88" i="2"/>
  <c r="AP94" i="2"/>
  <c r="AP98" i="2"/>
  <c r="AP104" i="2"/>
  <c r="AP108" i="2"/>
  <c r="AP114" i="2"/>
  <c r="AP118" i="2"/>
  <c r="AP122" i="2"/>
  <c r="AP126" i="2"/>
  <c r="AP132" i="2"/>
  <c r="AP138" i="2"/>
  <c r="AP141" i="2"/>
  <c r="AP146" i="2"/>
  <c r="AP154" i="2"/>
  <c r="AP159" i="2"/>
  <c r="AP168" i="2"/>
  <c r="AP172" i="2"/>
  <c r="AP176" i="2"/>
  <c r="AP180" i="2"/>
  <c r="AP184" i="2"/>
  <c r="AP188" i="2"/>
  <c r="AP192" i="2"/>
  <c r="AP196" i="2"/>
  <c r="AP200" i="2"/>
  <c r="AP204" i="2"/>
  <c r="AP210" i="2"/>
  <c r="AP214" i="2"/>
  <c r="AP222" i="2"/>
  <c r="AP227" i="2"/>
  <c r="AP238" i="2"/>
  <c r="AP250" i="2"/>
  <c r="AP261" i="2"/>
  <c r="AP269" i="2"/>
  <c r="AP273" i="2"/>
  <c r="AP277" i="2"/>
  <c r="AP281" i="2"/>
  <c r="AP285" i="2"/>
  <c r="AP289" i="2"/>
  <c r="AP293" i="2"/>
  <c r="AP297" i="2"/>
  <c r="AP301" i="2"/>
  <c r="AP305" i="2"/>
  <c r="AP310" i="2"/>
  <c r="AP314" i="2"/>
  <c r="AP319" i="2"/>
  <c r="AP324" i="2"/>
  <c r="AP329" i="2"/>
  <c r="AP333" i="2"/>
  <c r="AP337" i="2"/>
  <c r="AP341" i="2"/>
  <c r="AP345" i="2"/>
  <c r="AP349" i="2"/>
  <c r="AP355" i="2"/>
  <c r="AP359" i="2"/>
  <c r="AP363" i="2"/>
  <c r="AP367" i="2"/>
  <c r="AP373" i="2"/>
  <c r="AP378" i="2"/>
  <c r="AP382" i="2"/>
  <c r="AP388" i="2"/>
  <c r="AP392" i="2"/>
  <c r="AP403" i="2"/>
  <c r="AP413" i="2"/>
  <c r="AP418" i="2"/>
  <c r="AP422" i="2"/>
  <c r="AP426" i="2"/>
  <c r="AP430" i="2"/>
  <c r="AP434" i="2"/>
  <c r="AP438" i="2"/>
  <c r="AP442" i="2"/>
  <c r="AP446" i="2"/>
  <c r="AP455" i="2"/>
  <c r="AP466" i="2"/>
  <c r="AP475" i="2"/>
  <c r="AP11" i="2"/>
  <c r="AP21" i="2"/>
  <c r="AP29" i="2"/>
  <c r="AP38" i="2"/>
  <c r="AP48" i="2"/>
  <c r="AP52" i="2"/>
  <c r="AP62" i="2"/>
  <c r="AP66" i="2"/>
  <c r="AP78" i="2"/>
  <c r="AP85" i="2"/>
  <c r="AP91" i="2"/>
  <c r="AP95" i="2"/>
  <c r="AP99" i="2"/>
  <c r="AP105" i="2"/>
  <c r="AP109" i="2"/>
  <c r="AP115" i="2"/>
  <c r="AP119" i="2"/>
  <c r="AP123" i="2"/>
  <c r="AP127" i="2"/>
  <c r="AP133" i="2"/>
  <c r="AP139" i="2"/>
  <c r="AP142" i="2"/>
  <c r="AP147" i="2"/>
  <c r="AP155" i="2"/>
  <c r="AP165" i="2"/>
  <c r="AP169" i="2"/>
  <c r="AP173" i="2"/>
  <c r="AP177" i="2"/>
  <c r="AP181" i="2"/>
  <c r="AP185" i="2"/>
  <c r="AP189" i="2"/>
  <c r="AP193" i="2"/>
  <c r="AP197" i="2"/>
  <c r="AP201" i="2"/>
  <c r="AP205" i="2"/>
  <c r="AP211" i="2"/>
  <c r="AP215" i="2"/>
  <c r="AP223" i="2"/>
  <c r="AP229" i="2"/>
  <c r="AP239" i="2"/>
  <c r="AP252" i="2"/>
  <c r="AP263" i="2"/>
  <c r="AP270" i="2"/>
  <c r="AP274" i="2"/>
  <c r="AP278" i="2"/>
  <c r="AP282" i="2"/>
  <c r="AP286" i="2"/>
  <c r="AP290" i="2"/>
  <c r="AP294" i="2"/>
  <c r="AP298" i="2"/>
  <c r="AP302" i="2"/>
  <c r="AP307" i="2"/>
  <c r="AP311" i="2"/>
  <c r="AP315" i="2"/>
  <c r="AP321" i="2"/>
  <c r="AP326" i="2"/>
  <c r="AP330" i="2"/>
  <c r="AP334" i="2"/>
  <c r="AP338" i="2"/>
  <c r="AP342" i="2"/>
  <c r="AP346" i="2"/>
  <c r="AP350" i="2"/>
  <c r="AP356" i="2"/>
  <c r="AP360" i="2"/>
  <c r="AP364" i="2"/>
  <c r="AP368" i="2"/>
  <c r="AP375" i="2"/>
  <c r="AP379" i="2"/>
  <c r="AP383" i="2"/>
  <c r="AP389" i="2"/>
  <c r="AP393" i="2"/>
  <c r="AP404" i="2"/>
  <c r="AP414" i="2"/>
  <c r="AP419" i="2"/>
  <c r="AP423" i="2"/>
  <c r="AP427" i="2"/>
  <c r="AP431" i="2"/>
  <c r="AP435" i="2"/>
  <c r="AP439" i="2"/>
  <c r="AP443" i="2"/>
  <c r="AP452" i="2"/>
  <c r="AP459" i="2"/>
  <c r="AP469" i="2"/>
  <c r="AP478" i="2"/>
  <c r="AP482" i="2"/>
  <c r="AP18" i="2"/>
  <c r="AP22" i="2"/>
  <c r="AP30" i="2"/>
  <c r="AP40" i="2"/>
  <c r="AP49" i="2"/>
  <c r="AP53" i="2"/>
  <c r="AP63" i="2"/>
  <c r="AP72" i="2"/>
  <c r="AP79" i="2"/>
  <c r="AP86" i="2"/>
  <c r="AP92" i="2"/>
  <c r="AP96" i="2"/>
  <c r="AP102" i="2"/>
  <c r="AP106" i="2"/>
  <c r="AP112" i="2"/>
  <c r="AP116" i="2"/>
  <c r="AP120" i="2"/>
  <c r="AP124" i="2"/>
  <c r="AP128" i="2"/>
  <c r="AP135" i="2"/>
  <c r="AP140" i="2"/>
  <c r="AP144" i="2"/>
  <c r="AP149" i="2"/>
  <c r="AP156" i="2"/>
  <c r="AP166" i="2"/>
  <c r="AP170" i="2"/>
  <c r="AP174" i="2"/>
  <c r="AP178" i="2"/>
  <c r="AP182" i="2"/>
  <c r="AP186" i="2"/>
  <c r="AP190" i="2"/>
  <c r="AP194" i="2"/>
  <c r="AP198" i="2"/>
  <c r="AP202" i="2"/>
  <c r="AP206" i="2"/>
  <c r="AP212" i="2"/>
  <c r="AP218" i="2"/>
  <c r="AP224" i="2"/>
  <c r="AP232" i="2"/>
  <c r="AP246" i="2"/>
  <c r="AP254" i="2"/>
  <c r="AP266" i="2"/>
  <c r="AP271" i="2"/>
  <c r="AP275" i="2"/>
  <c r="AP279" i="2"/>
  <c r="AP283" i="2"/>
  <c r="AP287" i="2"/>
  <c r="AP291" i="2"/>
  <c r="AP295" i="2"/>
  <c r="AP299" i="2"/>
  <c r="AP303" i="2"/>
  <c r="AP308" i="2"/>
  <c r="AP312" i="2"/>
  <c r="AP316" i="2"/>
  <c r="AP322" i="2"/>
  <c r="AP327" i="2"/>
  <c r="AP331" i="2"/>
  <c r="AP335" i="2"/>
  <c r="AP339" i="2"/>
  <c r="AP343" i="2"/>
  <c r="AP347" i="2"/>
  <c r="AP351" i="2"/>
  <c r="AP357" i="2"/>
  <c r="AP361" i="2"/>
  <c r="AP365" i="2"/>
  <c r="AP369" i="2"/>
  <c r="AP376" i="2"/>
  <c r="AP380" i="2"/>
  <c r="AP386" i="2"/>
  <c r="AP390" i="2"/>
  <c r="AP394" i="2"/>
  <c r="AP405" i="2"/>
  <c r="AP416" i="2"/>
  <c r="AP420" i="2"/>
  <c r="AP424" i="2"/>
  <c r="AP428" i="2"/>
  <c r="AP432" i="2"/>
  <c r="AP436" i="2"/>
  <c r="AP440" i="2"/>
  <c r="AP444" i="2"/>
  <c r="AP453" i="2"/>
  <c r="AP460" i="2"/>
  <c r="AP473" i="2"/>
  <c r="AP479" i="2"/>
  <c r="AP483" i="2"/>
  <c r="AP19" i="2"/>
  <c r="AP27" i="2"/>
  <c r="AP33" i="2"/>
  <c r="AP41" i="2"/>
  <c r="AP50" i="2"/>
  <c r="AP54" i="2"/>
  <c r="AP87" i="2"/>
  <c r="AP107" i="2"/>
  <c r="AP125" i="2"/>
  <c r="AP145" i="2"/>
  <c r="AP171" i="2"/>
  <c r="AP187" i="2"/>
  <c r="AP203" i="2"/>
  <c r="AP226" i="2"/>
  <c r="AP268" i="2"/>
  <c r="AP284" i="2"/>
  <c r="AP300" i="2"/>
  <c r="AP317" i="2"/>
  <c r="AP336" i="2"/>
  <c r="AP354" i="2"/>
  <c r="AP370" i="2"/>
  <c r="AP391" i="2"/>
  <c r="AP421" i="2"/>
  <c r="AP437" i="2"/>
  <c r="AP462" i="2"/>
  <c r="AP484" i="2"/>
  <c r="AP488" i="2"/>
  <c r="AP499" i="2"/>
  <c r="AP505" i="2"/>
  <c r="AP510" i="2"/>
  <c r="AP514" i="2"/>
  <c r="AP519" i="2"/>
  <c r="AP523" i="2"/>
  <c r="AP527" i="2"/>
  <c r="AP531" i="2"/>
  <c r="AP535" i="2"/>
  <c r="AP541" i="2"/>
  <c r="AP545" i="2"/>
  <c r="AP549" i="2"/>
  <c r="AP553" i="2"/>
  <c r="AP557" i="2"/>
  <c r="AP561" i="2"/>
  <c r="AP565" i="2"/>
  <c r="AP571" i="2"/>
  <c r="AP575" i="2"/>
  <c r="AP579" i="2"/>
  <c r="AP583" i="2"/>
  <c r="AP589" i="2"/>
  <c r="AP595" i="2"/>
  <c r="AP602" i="2"/>
  <c r="AP607" i="2"/>
  <c r="AP611" i="2"/>
  <c r="AP617" i="2"/>
  <c r="AP626" i="2"/>
  <c r="AP632" i="2"/>
  <c r="AP636" i="2"/>
  <c r="AP640" i="2"/>
  <c r="AP644" i="2"/>
  <c r="AP648" i="2"/>
  <c r="AP652" i="2"/>
  <c r="AP656" i="2"/>
  <c r="AP660" i="2"/>
  <c r="AP64" i="2"/>
  <c r="AP93" i="2"/>
  <c r="AP113" i="2"/>
  <c r="AP129" i="2"/>
  <c r="AP152" i="2"/>
  <c r="AP175" i="2"/>
  <c r="AP191" i="2"/>
  <c r="AP209" i="2"/>
  <c r="AP236" i="2"/>
  <c r="AP272" i="2"/>
  <c r="AP288" i="2"/>
  <c r="AP304" i="2"/>
  <c r="AP323" i="2"/>
  <c r="AP340" i="2"/>
  <c r="AP358" i="2"/>
  <c r="AP377" i="2"/>
  <c r="AP402" i="2"/>
  <c r="AP425" i="2"/>
  <c r="AP441" i="2"/>
  <c r="AP474" i="2"/>
  <c r="AP485" i="2"/>
  <c r="AP490" i="2"/>
  <c r="AP500" i="2"/>
  <c r="AP507" i="2"/>
  <c r="AP511" i="2"/>
  <c r="AP515" i="2"/>
  <c r="AP520" i="2"/>
  <c r="AP524" i="2"/>
  <c r="AP528" i="2"/>
  <c r="AP532" i="2"/>
  <c r="AP536" i="2"/>
  <c r="AP542" i="2"/>
  <c r="AP546" i="2"/>
  <c r="AP550" i="2"/>
  <c r="AP554" i="2"/>
  <c r="AP558" i="2"/>
  <c r="AP562" i="2"/>
  <c r="AP566" i="2"/>
  <c r="AP572" i="2"/>
  <c r="AP576" i="2"/>
  <c r="AP580" i="2"/>
  <c r="AP584" i="2"/>
  <c r="AP590" i="2"/>
  <c r="AP597" i="2"/>
  <c r="AP603" i="2"/>
  <c r="AP608" i="2"/>
  <c r="AP612" i="2"/>
  <c r="AP620" i="2"/>
  <c r="AP629" i="2"/>
  <c r="AP633" i="2"/>
  <c r="AP637" i="2"/>
  <c r="AP641" i="2"/>
  <c r="AP645" i="2"/>
  <c r="AP649" i="2"/>
  <c r="AP653" i="2"/>
  <c r="AP657" i="2"/>
  <c r="AP661" i="2"/>
  <c r="AP665" i="2"/>
  <c r="AP669" i="2"/>
  <c r="AP679" i="2"/>
  <c r="AP694" i="2"/>
  <c r="AP703" i="2"/>
  <c r="AP707" i="2"/>
  <c r="AP711" i="2"/>
  <c r="AP715" i="2"/>
  <c r="AP719" i="2"/>
  <c r="AP725" i="2"/>
  <c r="AP729" i="2"/>
  <c r="AP733" i="2"/>
  <c r="AP740" i="2"/>
  <c r="AP745" i="2"/>
  <c r="AP750" i="2"/>
  <c r="AP758" i="2"/>
  <c r="AP762" i="2"/>
  <c r="AP767" i="2"/>
  <c r="AP773" i="2"/>
  <c r="AP777" i="2"/>
  <c r="AP782" i="2"/>
  <c r="AP786" i="2"/>
  <c r="AP791" i="2"/>
  <c r="AP75" i="2"/>
  <c r="AP97" i="2"/>
  <c r="AP117" i="2"/>
  <c r="AP136" i="2"/>
  <c r="AP158" i="2"/>
  <c r="AP179" i="2"/>
  <c r="AP195" i="2"/>
  <c r="AP213" i="2"/>
  <c r="AP248" i="2"/>
  <c r="AP276" i="2"/>
  <c r="AP292" i="2"/>
  <c r="AP309" i="2"/>
  <c r="AP328" i="2"/>
  <c r="AP344" i="2"/>
  <c r="AP362" i="2"/>
  <c r="AP381" i="2"/>
  <c r="AP410" i="2"/>
  <c r="AP429" i="2"/>
  <c r="AP445" i="2"/>
  <c r="AP480" i="2"/>
  <c r="AP486" i="2"/>
  <c r="AP493" i="2"/>
  <c r="AP503" i="2"/>
  <c r="AP508" i="2"/>
  <c r="AP512" i="2"/>
  <c r="AP516" i="2"/>
  <c r="AP521" i="2"/>
  <c r="AP525" i="2"/>
  <c r="AP529" i="2"/>
  <c r="AP533" i="2"/>
  <c r="AP537" i="2"/>
  <c r="AP543" i="2"/>
  <c r="AP547" i="2"/>
  <c r="AP551" i="2"/>
  <c r="AP555" i="2"/>
  <c r="AP559" i="2"/>
  <c r="AP563" i="2"/>
  <c r="AP567" i="2"/>
  <c r="AP573" i="2"/>
  <c r="AP577" i="2"/>
  <c r="AP581" i="2"/>
  <c r="AP585" i="2"/>
  <c r="AP591" i="2"/>
  <c r="AP598" i="2"/>
  <c r="AP604" i="2"/>
  <c r="AP609" i="2"/>
  <c r="AP615" i="2"/>
  <c r="AP621" i="2"/>
  <c r="AP630" i="2"/>
  <c r="AP634" i="2"/>
  <c r="AP638" i="2"/>
  <c r="AP642" i="2"/>
  <c r="AP646" i="2"/>
  <c r="AP650" i="2"/>
  <c r="AP654" i="2"/>
  <c r="AP658" i="2"/>
  <c r="AP662" i="2"/>
  <c r="AP666" i="2"/>
  <c r="AP671" i="2"/>
  <c r="AP688" i="2"/>
  <c r="AP696" i="2"/>
  <c r="AP704" i="2"/>
  <c r="AP708" i="2"/>
  <c r="AP712" i="2"/>
  <c r="AP716" i="2"/>
  <c r="AP720" i="2"/>
  <c r="AP726" i="2"/>
  <c r="AP730" i="2"/>
  <c r="AP735" i="2"/>
  <c r="AP742" i="2"/>
  <c r="AP746" i="2"/>
  <c r="AP752" i="2"/>
  <c r="AP759" i="2"/>
  <c r="AP763" i="2"/>
  <c r="AP768" i="2"/>
  <c r="AP774" i="2"/>
  <c r="AP779" i="2"/>
  <c r="AP783" i="2"/>
  <c r="AP787" i="2"/>
  <c r="AP792" i="2"/>
  <c r="AP800" i="2"/>
  <c r="AP804" i="2"/>
  <c r="AP808" i="2"/>
  <c r="AP812" i="2"/>
  <c r="AP816" i="2"/>
  <c r="AP81" i="2"/>
  <c r="AP167" i="2"/>
  <c r="AP258" i="2"/>
  <c r="AP332" i="2"/>
  <c r="AP417" i="2"/>
  <c r="AP487" i="2"/>
  <c r="AP513" i="2"/>
  <c r="AP530" i="2"/>
  <c r="AP548" i="2"/>
  <c r="AP564" i="2"/>
  <c r="AP582" i="2"/>
  <c r="AP606" i="2"/>
  <c r="AP631" i="2"/>
  <c r="AP647" i="2"/>
  <c r="AP663" i="2"/>
  <c r="AP672" i="2"/>
  <c r="AP697" i="2"/>
  <c r="AP709" i="2"/>
  <c r="AP717" i="2"/>
  <c r="AP727" i="2"/>
  <c r="AP736" i="2"/>
  <c r="AP747" i="2"/>
  <c r="AP760" i="2"/>
  <c r="AP771" i="2"/>
  <c r="AP780" i="2"/>
  <c r="AP788" i="2"/>
  <c r="AP797" i="2"/>
  <c r="AP805" i="2"/>
  <c r="AP810" i="2"/>
  <c r="AP815" i="2"/>
  <c r="AP820" i="2"/>
  <c r="AP830" i="2"/>
  <c r="AP835" i="2"/>
  <c r="AP841" i="2"/>
  <c r="AP845" i="2"/>
  <c r="AP849" i="2"/>
  <c r="AP853" i="2"/>
  <c r="AP864" i="2"/>
  <c r="AP873" i="2"/>
  <c r="AP877" i="2"/>
  <c r="AP103" i="2"/>
  <c r="AP183" i="2"/>
  <c r="AP280" i="2"/>
  <c r="AP348" i="2"/>
  <c r="AP433" i="2"/>
  <c r="AP497" i="2"/>
  <c r="AP518" i="2"/>
  <c r="AP534" i="2"/>
  <c r="AP552" i="2"/>
  <c r="AP570" i="2"/>
  <c r="AP586" i="2"/>
  <c r="AP610" i="2"/>
  <c r="AP635" i="2"/>
  <c r="AP651" i="2"/>
  <c r="AP664" i="2"/>
  <c r="AP676" i="2"/>
  <c r="AP702" i="2"/>
  <c r="AP710" i="2"/>
  <c r="AP718" i="2"/>
  <c r="AP728" i="2"/>
  <c r="AP738" i="2"/>
  <c r="AP749" i="2"/>
  <c r="AP761" i="2"/>
  <c r="AP772" i="2"/>
  <c r="AP781" i="2"/>
  <c r="AP789" i="2"/>
  <c r="AP801" i="2"/>
  <c r="AP806" i="2"/>
  <c r="AP811" i="2"/>
  <c r="AP817" i="2"/>
  <c r="AP821" i="2"/>
  <c r="AP831" i="2"/>
  <c r="AP836" i="2"/>
  <c r="AP842" i="2"/>
  <c r="AP846" i="2"/>
  <c r="AP850" i="2"/>
  <c r="AP854" i="2"/>
  <c r="AP865" i="2"/>
  <c r="AP874" i="2"/>
  <c r="AP878" i="2"/>
  <c r="AP121" i="2"/>
  <c r="AP199" i="2"/>
  <c r="AP296" i="2"/>
  <c r="AP366" i="2"/>
  <c r="AP454" i="2"/>
  <c r="AP504" i="2"/>
  <c r="AP522" i="2"/>
  <c r="AP540" i="2"/>
  <c r="AP556" i="2"/>
  <c r="AP574" i="2"/>
  <c r="AP594" i="2"/>
  <c r="AP616" i="2"/>
  <c r="AP639" i="2"/>
  <c r="AP655" i="2"/>
  <c r="AP667" i="2"/>
  <c r="AP692" i="2"/>
  <c r="AP705" i="2"/>
  <c r="AP713" i="2"/>
  <c r="AP721" i="2"/>
  <c r="AP731" i="2"/>
  <c r="AP743" i="2"/>
  <c r="AP756" i="2"/>
  <c r="AP764" i="2"/>
  <c r="AP775" i="2"/>
  <c r="AP784" i="2"/>
  <c r="AP793" i="2"/>
  <c r="AP802" i="2"/>
  <c r="AP807" i="2"/>
  <c r="AP813" i="2"/>
  <c r="AP818" i="2"/>
  <c r="AP828" i="2"/>
  <c r="AP832" i="2"/>
  <c r="AP838" i="2"/>
  <c r="AP843" i="2"/>
  <c r="AP847" i="2"/>
  <c r="AP851" i="2"/>
  <c r="AP860" i="2"/>
  <c r="AP869" i="2"/>
  <c r="AP875" i="2"/>
  <c r="AP5" i="2"/>
  <c r="AP219" i="2"/>
  <c r="AP313" i="2"/>
  <c r="AP387" i="2"/>
  <c r="AP481" i="2"/>
  <c r="AP509" i="2"/>
  <c r="AP526" i="2"/>
  <c r="AP544" i="2"/>
  <c r="AP560" i="2"/>
  <c r="AP578" i="2"/>
  <c r="AP599" i="2"/>
  <c r="AP625" i="2"/>
  <c r="AP643" i="2"/>
  <c r="AP659" i="2"/>
  <c r="AP668" i="2"/>
  <c r="AP693" i="2"/>
  <c r="AP706" i="2"/>
  <c r="AP714" i="2"/>
  <c r="AP722" i="2"/>
  <c r="AP732" i="2"/>
  <c r="AP744" i="2"/>
  <c r="AP757" i="2"/>
  <c r="AP765" i="2"/>
  <c r="AP776" i="2"/>
  <c r="AP785" i="2"/>
  <c r="AP796" i="2"/>
  <c r="AP803" i="2"/>
  <c r="AP809" i="2"/>
  <c r="AP814" i="2"/>
  <c r="AP819" i="2"/>
  <c r="AP829" i="2"/>
  <c r="AP834" i="2"/>
  <c r="AP840" i="2"/>
  <c r="AP844" i="2"/>
  <c r="AP848" i="2"/>
  <c r="AP852" i="2"/>
  <c r="AP863" i="2"/>
  <c r="AP870" i="2"/>
  <c r="AP876" i="2"/>
  <c r="AP162" i="2"/>
  <c r="AP163" i="2"/>
  <c r="AP164" i="2"/>
  <c r="AP157" i="2"/>
  <c r="AP207" i="2"/>
  <c r="AP208" i="2"/>
  <c r="AP110" i="2"/>
  <c r="AP143" i="2"/>
  <c r="AP16" i="2"/>
  <c r="AP101" i="2"/>
  <c r="AP465" i="2"/>
  <c r="AP100" i="2"/>
  <c r="AP385" i="2"/>
  <c r="AP111" i="2"/>
  <c r="AP17" i="2"/>
  <c r="AP384" i="2"/>
  <c r="AP495" i="2"/>
  <c r="AP470" i="2"/>
  <c r="AP471" i="2"/>
  <c r="AP498" i="2"/>
  <c r="AP44" i="2"/>
  <c r="AP43" i="2"/>
  <c r="AP605" i="2"/>
  <c r="AP494" i="2"/>
  <c r="AP822" i="2"/>
  <c r="AP823" i="2"/>
  <c r="AP857" i="2"/>
  <c r="AP862" i="2"/>
  <c r="AP46" i="2"/>
  <c r="AP827" i="2"/>
  <c r="AP858" i="2"/>
  <c r="AP866" i="2"/>
  <c r="AP871" i="2"/>
  <c r="AP9" i="2"/>
  <c r="AP596" i="2"/>
  <c r="AP826" i="2"/>
  <c r="AP859" i="2"/>
  <c r="AP868" i="2"/>
  <c r="AP872" i="2"/>
  <c r="AP680" i="2"/>
  <c r="AP825" i="2"/>
  <c r="AP855" i="2"/>
  <c r="AP856" i="2"/>
  <c r="AP861" i="2"/>
  <c r="AP867" i="2"/>
  <c r="AP45" i="2"/>
  <c r="AP395" i="2"/>
  <c r="AP681" i="2"/>
  <c r="AP7" i="2"/>
  <c r="AP8" i="2"/>
  <c r="AP396" i="2"/>
  <c r="AP795" i="2"/>
  <c r="AP798" i="2"/>
  <c r="AP799" i="2"/>
  <c r="AP794" i="2"/>
  <c r="AP748" i="2"/>
  <c r="AP766" i="2"/>
  <c r="AP737" i="2"/>
  <c r="AP753" i="2"/>
  <c r="AP778" i="2"/>
  <c r="AP739" i="2"/>
  <c r="AP755" i="2"/>
  <c r="AP790" i="2"/>
  <c r="AP734" i="2"/>
  <c r="AP741" i="2"/>
  <c r="AP754" i="2"/>
  <c r="AP723" i="2"/>
  <c r="AP724" i="2"/>
  <c r="AP677" i="2"/>
  <c r="AP683" i="2"/>
  <c r="AP682" i="2"/>
  <c r="AP687" i="2"/>
  <c r="AP674" i="2"/>
  <c r="AP673" i="2"/>
  <c r="AP691" i="2"/>
  <c r="AP689" i="2"/>
  <c r="AP675" i="2"/>
  <c r="AP686" i="2"/>
  <c r="AP684" i="2"/>
  <c r="AP695" i="2"/>
  <c r="AP685" i="2"/>
  <c r="AP678" i="2"/>
  <c r="AP690" i="2"/>
  <c r="AP839" i="2"/>
  <c r="AP837" i="2"/>
  <c r="AP833" i="2"/>
  <c r="AP320" i="2"/>
  <c r="AP318" i="2"/>
  <c r="AP325" i="2"/>
  <c r="AP622" i="2"/>
  <c r="AP624" i="2"/>
  <c r="AP153" i="2"/>
  <c r="AP151" i="2"/>
  <c r="AP160" i="2"/>
  <c r="AP148" i="2"/>
  <c r="AP161" i="2"/>
  <c r="AP150" i="2"/>
  <c r="AP130" i="2"/>
  <c r="AP89" i="2"/>
  <c r="AP137" i="2"/>
  <c r="AP90" i="2"/>
  <c r="AP134" i="2"/>
  <c r="AP131" i="2"/>
  <c r="AP614" i="2"/>
  <c r="AP618" i="2"/>
  <c r="AP613" i="2"/>
  <c r="AP619" i="2"/>
  <c r="AP588" i="2"/>
  <c r="AP592" i="2"/>
  <c r="AP587" i="2"/>
  <c r="AP593" i="2"/>
  <c r="AP501" i="2"/>
  <c r="AP517" i="2"/>
  <c r="AP502" i="2"/>
  <c r="AP506" i="2"/>
  <c r="AP492" i="2"/>
  <c r="AP491" i="2"/>
  <c r="AP476" i="2"/>
  <c r="AP468" i="2"/>
  <c r="AP477" i="2"/>
  <c r="AP472" i="2"/>
  <c r="AP489" i="2"/>
  <c r="AP496" i="2"/>
  <c r="AP372" i="2"/>
  <c r="AP400" i="2"/>
  <c r="AP464" i="2"/>
  <c r="AP450" i="2"/>
  <c r="AP415" i="2"/>
  <c r="AP412" i="2"/>
  <c r="AP397" i="2"/>
  <c r="AP401" i="2"/>
  <c r="AP463" i="2"/>
  <c r="AP461" i="2"/>
  <c r="AP449" i="2"/>
  <c r="AP411" i="2"/>
  <c r="AP398" i="2"/>
  <c r="AP406" i="2"/>
  <c r="AP374" i="2"/>
  <c r="AP458" i="2"/>
  <c r="AP448" i="2"/>
  <c r="AP409" i="2"/>
  <c r="AP399" i="2"/>
  <c r="AP407" i="2"/>
  <c r="AP467" i="2"/>
  <c r="AP456" i="2"/>
  <c r="AP451" i="2"/>
  <c r="AP447" i="2"/>
  <c r="AP408" i="2"/>
  <c r="AP371" i="2"/>
  <c r="AP257" i="2"/>
  <c r="AT257" i="2"/>
  <c r="AT242" i="2"/>
  <c r="AP242" i="2"/>
  <c r="AP233" i="2"/>
  <c r="AT233" i="2"/>
  <c r="AP262" i="2"/>
  <c r="AT262" i="2"/>
  <c r="AT255" i="2"/>
  <c r="AP255" i="2"/>
  <c r="AP249" i="2"/>
  <c r="AT249" i="2"/>
  <c r="AP245" i="2"/>
  <c r="AT245" i="2"/>
  <c r="AP241" i="2"/>
  <c r="AT241" i="2"/>
  <c r="AP237" i="2"/>
  <c r="AT237" i="2"/>
  <c r="AT260" i="2"/>
  <c r="AP260" i="2"/>
  <c r="AP253" i="2"/>
  <c r="AT253" i="2"/>
  <c r="AP244" i="2"/>
  <c r="AT244" i="2"/>
  <c r="AP240" i="2"/>
  <c r="AT240" i="2"/>
  <c r="AP235" i="2"/>
  <c r="AT235" i="2"/>
  <c r="AP267" i="2"/>
  <c r="AT267" i="2"/>
  <c r="AP259" i="2"/>
  <c r="AT259" i="2"/>
  <c r="AP247" i="2"/>
  <c r="AT247" i="2"/>
  <c r="AP243" i="2"/>
  <c r="AT243" i="2"/>
  <c r="AT234" i="2"/>
  <c r="AP234" i="2"/>
  <c r="AT265" i="2"/>
  <c r="AP265" i="2"/>
  <c r="AB229" i="2"/>
  <c r="AC229" i="2"/>
  <c r="AD229" i="2"/>
  <c r="AO260" i="2"/>
  <c r="AO253" i="2"/>
  <c r="AA248" i="2"/>
  <c r="AB248" i="2"/>
  <c r="AO244" i="2"/>
  <c r="AO240" i="2"/>
  <c r="AO235" i="2"/>
  <c r="AA268" i="2"/>
  <c r="AB268" i="2"/>
  <c r="AA464" i="2"/>
  <c r="AB464" i="2"/>
  <c r="AA415" i="2"/>
  <c r="AB415" i="2"/>
  <c r="AC374" i="2"/>
  <c r="AD374" i="2"/>
  <c r="AB374" i="2"/>
  <c r="AB399" i="2"/>
  <c r="AA399" i="2"/>
  <c r="AD400" i="2"/>
  <c r="AB400" i="2"/>
  <c r="AA400" i="2"/>
  <c r="AA458" i="2"/>
  <c r="AB458" i="2"/>
  <c r="AD458" i="2"/>
  <c r="AO267" i="2"/>
  <c r="AO259" i="2"/>
  <c r="AA252" i="2"/>
  <c r="AB252" i="2"/>
  <c r="AD252" i="2"/>
  <c r="AO247" i="2"/>
  <c r="AO243" i="2"/>
  <c r="AA239" i="2"/>
  <c r="AB239" i="2"/>
  <c r="AO234" i="2"/>
  <c r="AB254" i="2"/>
  <c r="AC254" i="2"/>
  <c r="AD254" i="2"/>
  <c r="AO265" i="2"/>
  <c r="AA456" i="2"/>
  <c r="AB456" i="2"/>
  <c r="AB398" i="2"/>
  <c r="AA398" i="2"/>
  <c r="AB371" i="2"/>
  <c r="AA371" i="2"/>
  <c r="AA407" i="2"/>
  <c r="AB407" i="2"/>
  <c r="AA408" i="2"/>
  <c r="AB408" i="2"/>
  <c r="AA450" i="2"/>
  <c r="AB450" i="2"/>
  <c r="AA266" i="2"/>
  <c r="AB266" i="2"/>
  <c r="AO257" i="2"/>
  <c r="AA250" i="2"/>
  <c r="AB250" i="2"/>
  <c r="AA246" i="2"/>
  <c r="AB246" i="2"/>
  <c r="AO242" i="2"/>
  <c r="AA238" i="2"/>
  <c r="AB238" i="2"/>
  <c r="AO233" i="2"/>
  <c r="AB258" i="2"/>
  <c r="AC258" i="2"/>
  <c r="AD258" i="2"/>
  <c r="AA269" i="2"/>
  <c r="AB269" i="2"/>
  <c r="AA449" i="2"/>
  <c r="AB449" i="2"/>
  <c r="AA406" i="2"/>
  <c r="AB406" i="2"/>
  <c r="AC451" i="2"/>
  <c r="AD451" i="2"/>
  <c r="AB451" i="2"/>
  <c r="AB372" i="2"/>
  <c r="AA372" i="2"/>
  <c r="AA448" i="2"/>
  <c r="AB448" i="2"/>
  <c r="AO262" i="2"/>
  <c r="AO255" i="2"/>
  <c r="AO249" i="2"/>
  <c r="AO245" i="2"/>
  <c r="AO241" i="2"/>
  <c r="AO237" i="2"/>
  <c r="AB236" i="2"/>
  <c r="AC236" i="2"/>
  <c r="AD236" i="2"/>
  <c r="AB261" i="2"/>
  <c r="AC261" i="2"/>
  <c r="AD261" i="2"/>
  <c r="AA263" i="2"/>
  <c r="AB263" i="2"/>
  <c r="AB397" i="2"/>
  <c r="AA397" i="2"/>
  <c r="AD411" i="2"/>
  <c r="AA411" i="2"/>
  <c r="AB411" i="2"/>
  <c r="AA463" i="2"/>
  <c r="AB463" i="2"/>
  <c r="AB396" i="2"/>
  <c r="AA396" i="2"/>
  <c r="AA447" i="2"/>
  <c r="AB447" i="2"/>
  <c r="AA409" i="2"/>
  <c r="AB409" i="2"/>
  <c r="AC401" i="2"/>
  <c r="AD401" i="2"/>
  <c r="AB401" i="2"/>
  <c r="AA461" i="2"/>
  <c r="AB461" i="2"/>
  <c r="AA467" i="2"/>
  <c r="AB467" i="2"/>
  <c r="J257" i="2"/>
  <c r="J262" i="2"/>
  <c r="J247" i="2"/>
  <c r="J244" i="2"/>
  <c r="J240" i="2"/>
  <c r="J233" i="2"/>
  <c r="J260" i="2"/>
  <c r="J255" i="2"/>
  <c r="J241" i="2"/>
  <c r="J237" i="2"/>
  <c r="J234" i="2"/>
  <c r="J267" i="2"/>
  <c r="J259" i="2"/>
  <c r="J253" i="2"/>
  <c r="J249" i="2"/>
  <c r="J245" i="2"/>
  <c r="J242" i="2"/>
  <c r="J235" i="2"/>
  <c r="J243" i="2"/>
  <c r="J265" i="2"/>
  <c r="M1066" i="1"/>
  <c r="B1069" i="1"/>
  <c r="B1068" i="1"/>
  <c r="B1067" i="1"/>
  <c r="B1066" i="1"/>
  <c r="B1065" i="1"/>
  <c r="B1074" i="1"/>
  <c r="B1075" i="1"/>
  <c r="B1076" i="1"/>
  <c r="B1077" i="1"/>
  <c r="J224" i="2"/>
  <c r="B877" i="1"/>
  <c r="J215" i="2"/>
  <c r="J213" i="2"/>
  <c r="J214" i="2"/>
  <c r="F216" i="2"/>
  <c r="B856" i="1"/>
  <c r="B825" i="1"/>
  <c r="B795" i="1"/>
  <c r="F217" i="2"/>
  <c r="J219" i="2"/>
  <c r="F220" i="2"/>
  <c r="F221" i="2"/>
  <c r="F225" i="2"/>
  <c r="J226" i="2"/>
  <c r="F228" i="2"/>
  <c r="F230" i="2"/>
  <c r="F231" i="2"/>
  <c r="J232" i="2"/>
  <c r="F83" i="2"/>
  <c r="F84" i="2"/>
  <c r="J85" i="2"/>
  <c r="J165" i="2"/>
  <c r="J166" i="2"/>
  <c r="J223" i="2"/>
  <c r="J222" i="2"/>
  <c r="J193" i="2"/>
  <c r="J194" i="2"/>
  <c r="J86" i="2"/>
  <c r="B438" i="1"/>
  <c r="B439" i="1"/>
  <c r="B440" i="1"/>
  <c r="AW953" i="8" l="1"/>
  <c r="C20" i="4" s="1"/>
  <c r="AW941" i="8"/>
  <c r="AW84" i="2"/>
  <c r="AW83" i="2"/>
  <c r="AW231" i="2"/>
  <c r="AW230" i="2"/>
  <c r="AW228" i="2"/>
  <c r="AW225" i="2"/>
  <c r="AW221" i="2"/>
  <c r="AW220" i="2"/>
  <c r="AW217" i="2"/>
  <c r="AW216" i="2"/>
  <c r="J216" i="2"/>
  <c r="AT83" i="2"/>
  <c r="AP83" i="2"/>
  <c r="AP228" i="2"/>
  <c r="AT228" i="2"/>
  <c r="AP220" i="2"/>
  <c r="AT220" i="2"/>
  <c r="AP231" i="2"/>
  <c r="AT231" i="2"/>
  <c r="AP225" i="2"/>
  <c r="AT225" i="2"/>
  <c r="AP217" i="2"/>
  <c r="AT217" i="2"/>
  <c r="AT84" i="2"/>
  <c r="AP84" i="2"/>
  <c r="AT230" i="2"/>
  <c r="AP230" i="2"/>
  <c r="AP221" i="2"/>
  <c r="AT221" i="2"/>
  <c r="AP216" i="2"/>
  <c r="AT216" i="2"/>
  <c r="AB222" i="2"/>
  <c r="AC222" i="2"/>
  <c r="AD222" i="2"/>
  <c r="AA85" i="2"/>
  <c r="AB85" i="2"/>
  <c r="AO231" i="2"/>
  <c r="AO225" i="2"/>
  <c r="AO217" i="2"/>
  <c r="AB215" i="2"/>
  <c r="AC215" i="2"/>
  <c r="AD215" i="2"/>
  <c r="AA242" i="2"/>
  <c r="AB242" i="2"/>
  <c r="AA259" i="2"/>
  <c r="AB259" i="2"/>
  <c r="AD259" i="2"/>
  <c r="AA241" i="2"/>
  <c r="AB241" i="2"/>
  <c r="AA240" i="2"/>
  <c r="AB240" i="2"/>
  <c r="AB257" i="2"/>
  <c r="AC257" i="2"/>
  <c r="AD257" i="2"/>
  <c r="AA86" i="2"/>
  <c r="AB86" i="2"/>
  <c r="AB223" i="2"/>
  <c r="AC223" i="2"/>
  <c r="AD223" i="2"/>
  <c r="AO84" i="2"/>
  <c r="AO230" i="2"/>
  <c r="AO221" i="2"/>
  <c r="AA216" i="2"/>
  <c r="AB216" i="2"/>
  <c r="AO216" i="2"/>
  <c r="AA265" i="2"/>
  <c r="AB265" i="2"/>
  <c r="AA245" i="2"/>
  <c r="AB245" i="2"/>
  <c r="AA267" i="2"/>
  <c r="AB267" i="2"/>
  <c r="AA255" i="2"/>
  <c r="AB255" i="2"/>
  <c r="AD255" i="2"/>
  <c r="AA244" i="2"/>
  <c r="AB244" i="2"/>
  <c r="AD244" i="2"/>
  <c r="AB193" i="2"/>
  <c r="AC193" i="2"/>
  <c r="AD193" i="2"/>
  <c r="AD165" i="2"/>
  <c r="AB165" i="2"/>
  <c r="AC165" i="2"/>
  <c r="AA232" i="2"/>
  <c r="AB232" i="2"/>
  <c r="AA226" i="2"/>
  <c r="AB226" i="2"/>
  <c r="AA219" i="2"/>
  <c r="AB219" i="2"/>
  <c r="AA213" i="2"/>
  <c r="AB213" i="2"/>
  <c r="AB235" i="2"/>
  <c r="AC235" i="2"/>
  <c r="AD235" i="2"/>
  <c r="AB253" i="2"/>
  <c r="AC253" i="2"/>
  <c r="AD253" i="2"/>
  <c r="AA237" i="2"/>
  <c r="AB237" i="2"/>
  <c r="AA233" i="2"/>
  <c r="AB233" i="2"/>
  <c r="AA262" i="2"/>
  <c r="AB262" i="2"/>
  <c r="AB194" i="2"/>
  <c r="AC194" i="2"/>
  <c r="AD194" i="2"/>
  <c r="AD166" i="2"/>
  <c r="AB166" i="2"/>
  <c r="AC166" i="2"/>
  <c r="AO83" i="2"/>
  <c r="AO228" i="2"/>
  <c r="AO220" i="2"/>
  <c r="AB214" i="2"/>
  <c r="AC214" i="2"/>
  <c r="AD214" i="2"/>
  <c r="AA224" i="2"/>
  <c r="AB224" i="2"/>
  <c r="AA243" i="2"/>
  <c r="AB243" i="2"/>
  <c r="AA249" i="2"/>
  <c r="AB249" i="2"/>
  <c r="AA234" i="2"/>
  <c r="AB234" i="2"/>
  <c r="AB260" i="2"/>
  <c r="AC260" i="2"/>
  <c r="AD260" i="2"/>
  <c r="AA247" i="2"/>
  <c r="AB247" i="2"/>
  <c r="J84" i="2"/>
  <c r="J230" i="2"/>
  <c r="J225" i="2"/>
  <c r="J220" i="2"/>
  <c r="J83" i="2"/>
  <c r="J227" i="2"/>
  <c r="J221" i="2"/>
  <c r="J217" i="2"/>
  <c r="J231" i="2"/>
  <c r="J228" i="2"/>
  <c r="J218" i="2"/>
  <c r="F80" i="2"/>
  <c r="J79" i="2"/>
  <c r="J78" i="2"/>
  <c r="J77" i="2"/>
  <c r="J81" i="2"/>
  <c r="F76" i="2"/>
  <c r="J75" i="2"/>
  <c r="F74" i="2"/>
  <c r="F73" i="2"/>
  <c r="F71" i="2"/>
  <c r="F70" i="2"/>
  <c r="F69" i="2"/>
  <c r="F68" i="2"/>
  <c r="F67" i="2"/>
  <c r="J64" i="2"/>
  <c r="J66" i="2"/>
  <c r="J72" i="2"/>
  <c r="J82" i="2"/>
  <c r="L20" i="4" l="1"/>
  <c r="N20" i="4" s="1"/>
  <c r="AW67" i="2"/>
  <c r="AW68" i="2"/>
  <c r="AW69" i="2"/>
  <c r="AW70" i="2"/>
  <c r="AW71" i="2"/>
  <c r="AW73" i="2"/>
  <c r="AW74" i="2"/>
  <c r="AW76" i="2"/>
  <c r="AW80" i="2"/>
  <c r="AT68" i="2"/>
  <c r="AP68" i="2"/>
  <c r="AP73" i="2"/>
  <c r="AT73" i="2"/>
  <c r="AT80" i="2"/>
  <c r="AP80" i="2"/>
  <c r="AP69" i="2"/>
  <c r="AT69" i="2"/>
  <c r="AP74" i="2"/>
  <c r="AT74" i="2"/>
  <c r="AT76" i="2"/>
  <c r="AP76" i="2"/>
  <c r="AP70" i="2"/>
  <c r="AT70" i="2"/>
  <c r="AT67" i="2"/>
  <c r="AP67" i="2"/>
  <c r="AT71" i="2"/>
  <c r="AP71" i="2"/>
  <c r="AA82" i="2"/>
  <c r="AB82" i="2"/>
  <c r="AO67" i="2"/>
  <c r="AO71" i="2"/>
  <c r="AO76" i="2"/>
  <c r="AA79" i="2"/>
  <c r="AB79" i="2"/>
  <c r="AA231" i="2"/>
  <c r="AB231" i="2"/>
  <c r="AA83" i="2"/>
  <c r="AB83" i="2"/>
  <c r="AA84" i="2"/>
  <c r="AB84" i="2"/>
  <c r="AB64" i="2"/>
  <c r="AA64" i="2"/>
  <c r="AO70" i="2"/>
  <c r="AA75" i="2"/>
  <c r="AB75" i="2"/>
  <c r="AA78" i="2"/>
  <c r="AB78" i="2"/>
  <c r="AB228" i="2"/>
  <c r="AC228" i="2"/>
  <c r="AD228" i="2"/>
  <c r="AA227" i="2"/>
  <c r="AB227" i="2"/>
  <c r="AA230" i="2"/>
  <c r="AB230" i="2"/>
  <c r="AD72" i="2"/>
  <c r="AA72" i="2"/>
  <c r="AB72" i="2"/>
  <c r="AO68" i="2"/>
  <c r="AO73" i="2"/>
  <c r="AA81" i="2"/>
  <c r="AB81" i="2"/>
  <c r="AO80" i="2"/>
  <c r="AA217" i="2"/>
  <c r="AB217" i="2"/>
  <c r="AA220" i="2"/>
  <c r="AB220" i="2"/>
  <c r="AD220" i="2"/>
  <c r="AB66" i="2"/>
  <c r="AA66" i="2"/>
  <c r="AO69" i="2"/>
  <c r="AO74" i="2"/>
  <c r="AA77" i="2"/>
  <c r="AB77" i="2"/>
  <c r="AA218" i="2"/>
  <c r="AB218" i="2"/>
  <c r="AA221" i="2"/>
  <c r="AB221" i="2"/>
  <c r="AA225" i="2"/>
  <c r="AB225" i="2"/>
  <c r="AD225" i="2"/>
  <c r="J73" i="2"/>
  <c r="J80" i="2"/>
  <c r="J70" i="2"/>
  <c r="J69" i="2"/>
  <c r="J74" i="2"/>
  <c r="J67" i="2"/>
  <c r="J71" i="2"/>
  <c r="J76" i="2"/>
  <c r="J68" i="2"/>
  <c r="J65" i="2"/>
  <c r="J63" i="2"/>
  <c r="F58" i="2"/>
  <c r="J59" i="2"/>
  <c r="F60" i="2"/>
  <c r="F61" i="2"/>
  <c r="J62" i="2"/>
  <c r="F57" i="2"/>
  <c r="F56" i="2"/>
  <c r="F55" i="2"/>
  <c r="J54" i="2"/>
  <c r="AA12" i="2"/>
  <c r="O21" i="1"/>
  <c r="B32" i="1"/>
  <c r="F37" i="2"/>
  <c r="F34" i="2"/>
  <c r="R6" i="2"/>
  <c r="AD6" i="2" s="1"/>
  <c r="J49" i="2"/>
  <c r="J48" i="2"/>
  <c r="B84" i="1"/>
  <c r="B83" i="1"/>
  <c r="B82" i="1"/>
  <c r="B81" i="1"/>
  <c r="B80" i="1"/>
  <c r="B79" i="1"/>
  <c r="B78" i="1"/>
  <c r="B77" i="1"/>
  <c r="J47" i="2"/>
  <c r="F42" i="2"/>
  <c r="O41" i="2"/>
  <c r="J41" i="2"/>
  <c r="J40" i="2"/>
  <c r="AW42" i="2" l="1"/>
  <c r="AW34" i="2"/>
  <c r="AW37" i="2"/>
  <c r="AW55" i="2"/>
  <c r="AW56" i="2"/>
  <c r="AW57" i="2"/>
  <c r="AW61" i="2"/>
  <c r="AW60" i="2"/>
  <c r="AW58" i="2"/>
  <c r="AP42" i="2"/>
  <c r="AT42" i="2"/>
  <c r="AT56" i="2"/>
  <c r="AP56" i="2"/>
  <c r="AT60" i="2"/>
  <c r="AP60" i="2"/>
  <c r="AP34" i="2"/>
  <c r="AT34" i="2"/>
  <c r="AP57" i="2"/>
  <c r="AT57" i="2"/>
  <c r="AT55" i="2"/>
  <c r="AP55" i="2"/>
  <c r="AP61" i="2"/>
  <c r="AT61" i="2"/>
  <c r="AP37" i="2"/>
  <c r="AT37" i="2"/>
  <c r="AP58" i="2"/>
  <c r="AT58" i="2"/>
  <c r="AO42" i="2"/>
  <c r="AO56" i="2"/>
  <c r="AO60" i="2"/>
  <c r="AB65" i="2"/>
  <c r="AA65" i="2"/>
  <c r="AB67" i="2"/>
  <c r="AA67" i="2"/>
  <c r="AA80" i="2"/>
  <c r="AB80" i="2"/>
  <c r="AB40" i="2"/>
  <c r="AA40" i="2"/>
  <c r="AB47" i="2"/>
  <c r="AA47" i="2"/>
  <c r="AO34" i="2"/>
  <c r="AO57" i="2"/>
  <c r="AB59" i="2"/>
  <c r="AA59" i="2"/>
  <c r="AB68" i="2"/>
  <c r="AA68" i="2"/>
  <c r="AA74" i="2"/>
  <c r="AB74" i="2"/>
  <c r="AD73" i="2"/>
  <c r="AA73" i="2"/>
  <c r="AB73" i="2"/>
  <c r="AB41" i="2"/>
  <c r="AA41" i="2"/>
  <c r="AB48" i="2"/>
  <c r="AC48" i="2"/>
  <c r="AD48" i="2"/>
  <c r="AO37" i="2"/>
  <c r="AB54" i="2"/>
  <c r="AA54" i="2"/>
  <c r="AB62" i="2"/>
  <c r="AA62" i="2"/>
  <c r="AO58" i="2"/>
  <c r="AA76" i="2"/>
  <c r="AB76" i="2"/>
  <c r="AB69" i="2"/>
  <c r="AA69" i="2"/>
  <c r="AB49" i="2"/>
  <c r="AC49" i="2"/>
  <c r="AD49" i="2"/>
  <c r="AO55" i="2"/>
  <c r="AO61" i="2"/>
  <c r="AB63" i="2"/>
  <c r="AA63" i="2"/>
  <c r="AA71" i="2"/>
  <c r="AB71" i="2"/>
  <c r="AA70" i="2"/>
  <c r="AB70" i="2"/>
  <c r="J44" i="2"/>
  <c r="J55" i="2"/>
  <c r="J42" i="2"/>
  <c r="J58" i="2"/>
  <c r="J46" i="2"/>
  <c r="J56" i="2"/>
  <c r="J57" i="2"/>
  <c r="J61" i="2"/>
  <c r="J60" i="2"/>
  <c r="B351" i="1"/>
  <c r="F39" i="2"/>
  <c r="J38" i="2"/>
  <c r="J37" i="2"/>
  <c r="AW39" i="2" l="1"/>
  <c r="AT39" i="2"/>
  <c r="AP39" i="2"/>
  <c r="AO39" i="2"/>
  <c r="AB57" i="2"/>
  <c r="AA57" i="2"/>
  <c r="AB42" i="2"/>
  <c r="AA42" i="2"/>
  <c r="AB37" i="2"/>
  <c r="AA37" i="2"/>
  <c r="AB60" i="2"/>
  <c r="AA60" i="2"/>
  <c r="AB46" i="2"/>
  <c r="AA46" i="2"/>
  <c r="AB44" i="2"/>
  <c r="AA44" i="2"/>
  <c r="AB38" i="2"/>
  <c r="AC38" i="2"/>
  <c r="AD38" i="2"/>
  <c r="AB61" i="2"/>
  <c r="AA61" i="2"/>
  <c r="AB58" i="2"/>
  <c r="AA58" i="2"/>
  <c r="AB56" i="2"/>
  <c r="AA56" i="2"/>
  <c r="AB55" i="2"/>
  <c r="AA55" i="2"/>
  <c r="J39" i="2"/>
  <c r="B288" i="1"/>
  <c r="B289" i="1"/>
  <c r="B290" i="1"/>
  <c r="B287" i="1"/>
  <c r="F36" i="2"/>
  <c r="J35" i="2"/>
  <c r="J34" i="2"/>
  <c r="B276" i="1"/>
  <c r="F32" i="2"/>
  <c r="J33" i="2"/>
  <c r="F31" i="2"/>
  <c r="J30" i="2"/>
  <c r="J29" i="2"/>
  <c r="O28" i="2"/>
  <c r="P28" i="2" s="1"/>
  <c r="J28" i="2"/>
  <c r="O27" i="2"/>
  <c r="P27" i="2"/>
  <c r="J27" i="2"/>
  <c r="P26" i="2"/>
  <c r="F26" i="2"/>
  <c r="F25" i="2"/>
  <c r="F24" i="2"/>
  <c r="F23" i="2"/>
  <c r="J22" i="2"/>
  <c r="AW23" i="2" l="1"/>
  <c r="AW24" i="2"/>
  <c r="AW25" i="2"/>
  <c r="AW26" i="2"/>
  <c r="AW31" i="2"/>
  <c r="AW32" i="2"/>
  <c r="AW36" i="2"/>
  <c r="J25" i="2"/>
  <c r="AT23" i="2"/>
  <c r="AP23" i="2"/>
  <c r="AT31" i="2"/>
  <c r="AP31" i="2"/>
  <c r="AT24" i="2"/>
  <c r="AP24" i="2"/>
  <c r="AP26" i="2"/>
  <c r="AT26" i="2"/>
  <c r="AP25" i="2"/>
  <c r="AT25" i="2"/>
  <c r="AT32" i="2"/>
  <c r="AP32" i="2"/>
  <c r="AT36" i="2"/>
  <c r="AP36" i="2"/>
  <c r="AB25" i="2"/>
  <c r="AA25" i="2"/>
  <c r="AO25" i="2"/>
  <c r="AB29" i="2"/>
  <c r="AA29" i="2"/>
  <c r="AO32" i="2"/>
  <c r="AO36" i="2"/>
  <c r="AO24" i="2"/>
  <c r="AB27" i="2"/>
  <c r="AA27" i="2"/>
  <c r="AB33" i="2"/>
  <c r="AA33" i="2"/>
  <c r="AB35" i="2"/>
  <c r="AC35" i="2"/>
  <c r="AD35" i="2"/>
  <c r="AB22" i="2"/>
  <c r="AA22" i="2"/>
  <c r="AO26" i="2"/>
  <c r="AB30" i="2"/>
  <c r="AA30" i="2"/>
  <c r="AB39" i="2"/>
  <c r="AC39" i="2"/>
  <c r="AD39" i="2"/>
  <c r="AO23" i="2"/>
  <c r="AB28" i="2"/>
  <c r="AA28" i="2"/>
  <c r="AO31" i="2"/>
  <c r="AB34" i="2"/>
  <c r="AC34" i="2"/>
  <c r="AD34" i="2"/>
  <c r="J24" i="2"/>
  <c r="J26" i="2"/>
  <c r="J23" i="2"/>
  <c r="J36" i="2"/>
  <c r="J32" i="2"/>
  <c r="O26" i="2"/>
  <c r="J31" i="2"/>
  <c r="B259" i="1"/>
  <c r="B257" i="1"/>
  <c r="B255" i="1"/>
  <c r="B253" i="1"/>
  <c r="B251" i="1"/>
  <c r="B244" i="1"/>
  <c r="B242" i="1"/>
  <c r="B240" i="1"/>
  <c r="B238" i="1"/>
  <c r="B235" i="1"/>
  <c r="B232" i="1"/>
  <c r="B231" i="1"/>
  <c r="B229" i="1"/>
  <c r="B226" i="1"/>
  <c r="B225" i="1"/>
  <c r="B223" i="1"/>
  <c r="B202" i="1"/>
  <c r="B200" i="1"/>
  <c r="B198" i="1"/>
  <c r="F15" i="2"/>
  <c r="F14" i="2"/>
  <c r="B196" i="1"/>
  <c r="B194" i="1"/>
  <c r="B192" i="1"/>
  <c r="B190" i="1"/>
  <c r="F13" i="2"/>
  <c r="F12" i="2"/>
  <c r="B184" i="1"/>
  <c r="B183" i="1"/>
  <c r="B181" i="1"/>
  <c r="B178" i="1"/>
  <c r="B177" i="1"/>
  <c r="B175" i="1"/>
  <c r="B174" i="1"/>
  <c r="B172" i="1"/>
  <c r="J10" i="2"/>
  <c r="J11" i="2"/>
  <c r="B3865" i="1"/>
  <c r="B3862" i="1"/>
  <c r="B3860" i="1"/>
  <c r="B3864" i="1"/>
  <c r="B3861" i="1"/>
  <c r="B3859" i="1"/>
  <c r="B3866" i="1"/>
  <c r="B3863" i="1"/>
  <c r="B3858" i="1"/>
  <c r="B3857" i="1"/>
  <c r="B3856" i="1"/>
  <c r="B3855" i="1"/>
  <c r="B3854" i="1"/>
  <c r="B3853" i="1"/>
  <c r="B3852" i="1"/>
  <c r="B3851" i="1"/>
  <c r="B3850" i="1"/>
  <c r="B3849" i="1"/>
  <c r="B3848" i="1"/>
  <c r="B3843" i="1"/>
  <c r="B3842" i="1"/>
  <c r="B3847" i="1"/>
  <c r="B3846" i="1"/>
  <c r="B3845" i="1"/>
  <c r="B3841" i="1"/>
  <c r="B3840" i="1"/>
  <c r="B3844" i="1"/>
  <c r="B3839" i="1"/>
  <c r="B3838" i="1"/>
  <c r="B3837" i="1"/>
  <c r="J3836" i="1"/>
  <c r="B3836" i="1"/>
  <c r="B3832" i="1"/>
  <c r="B3835" i="1"/>
  <c r="B3834" i="1"/>
  <c r="B3833" i="1"/>
  <c r="B3831" i="1"/>
  <c r="B3830" i="1"/>
  <c r="B3828" i="1"/>
  <c r="B3829" i="1"/>
  <c r="B3825" i="1"/>
  <c r="B3819" i="1"/>
  <c r="B3824" i="1"/>
  <c r="B3823" i="1"/>
  <c r="B3827" i="1"/>
  <c r="B3817" i="1"/>
  <c r="B3816" i="1"/>
  <c r="B3815" i="1"/>
  <c r="B3813" i="1"/>
  <c r="B3812" i="1"/>
  <c r="B3811" i="1"/>
  <c r="B3810" i="1"/>
  <c r="B3814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6" i="1"/>
  <c r="B3778" i="1"/>
  <c r="B3777" i="1"/>
  <c r="B3775" i="1"/>
  <c r="B3774" i="1"/>
  <c r="B3773" i="1"/>
  <c r="B3772" i="1"/>
  <c r="B3771" i="1"/>
  <c r="B3770" i="1"/>
  <c r="B3768" i="1"/>
  <c r="B3769" i="1"/>
  <c r="B3763" i="1"/>
  <c r="B3762" i="1"/>
  <c r="B3761" i="1"/>
  <c r="B3760" i="1"/>
  <c r="B3767" i="1"/>
  <c r="B3766" i="1"/>
  <c r="B3765" i="1"/>
  <c r="B3764" i="1"/>
  <c r="B3758" i="1"/>
  <c r="B3759" i="1"/>
  <c r="B3757" i="1"/>
  <c r="B3756" i="1"/>
  <c r="B3755" i="1"/>
  <c r="B3754" i="1"/>
  <c r="B3752" i="1"/>
  <c r="B3751" i="1"/>
  <c r="B3750" i="1"/>
  <c r="B3748" i="1"/>
  <c r="B3746" i="1"/>
  <c r="B3744" i="1"/>
  <c r="B3727" i="1"/>
  <c r="B3726" i="1"/>
  <c r="B3725" i="1"/>
  <c r="B3718" i="1"/>
  <c r="B3717" i="1"/>
  <c r="B3713" i="1"/>
  <c r="B3711" i="1"/>
  <c r="B3702" i="1"/>
  <c r="B3701" i="1"/>
  <c r="B3700" i="1"/>
  <c r="B3685" i="1"/>
  <c r="B3684" i="1"/>
  <c r="B3683" i="1"/>
  <c r="B3682" i="1"/>
  <c r="B3671" i="1"/>
  <c r="B3670" i="1"/>
  <c r="B3668" i="1"/>
  <c r="B3669" i="1"/>
  <c r="B3667" i="1"/>
  <c r="B3658" i="1"/>
  <c r="B3657" i="1"/>
  <c r="B3656" i="1"/>
  <c r="B3653" i="1"/>
  <c r="B3650" i="1"/>
  <c r="B3652" i="1"/>
  <c r="B3651" i="1"/>
  <c r="B3643" i="1"/>
  <c r="B3642" i="1"/>
  <c r="B3641" i="1"/>
  <c r="B3640" i="1"/>
  <c r="B3639" i="1"/>
  <c r="B3632" i="1"/>
  <c r="B3634" i="1"/>
  <c r="B3633" i="1"/>
  <c r="B3631" i="1"/>
  <c r="B3629" i="1"/>
  <c r="B3630" i="1"/>
  <c r="B3624" i="1"/>
  <c r="B3626" i="1"/>
  <c r="B3625" i="1"/>
  <c r="B3613" i="1"/>
  <c r="B3615" i="1"/>
  <c r="B3614" i="1"/>
  <c r="B3612" i="1"/>
  <c r="B3611" i="1"/>
  <c r="B3609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6" i="1"/>
  <c r="B3587" i="1"/>
  <c r="B3585" i="1"/>
  <c r="B3584" i="1"/>
  <c r="B3583" i="1"/>
  <c r="B3582" i="1"/>
  <c r="B3580" i="1"/>
  <c r="B3579" i="1"/>
  <c r="B3581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2" i="1"/>
  <c r="B3555" i="1"/>
  <c r="B3554" i="1"/>
  <c r="B3553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5" i="1"/>
  <c r="B3536" i="1"/>
  <c r="B3534" i="1"/>
  <c r="B3533" i="1"/>
  <c r="B3532" i="1"/>
  <c r="B3531" i="1"/>
  <c r="B3530" i="1"/>
  <c r="B3529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2" i="1"/>
  <c r="B3513" i="1"/>
  <c r="B3511" i="1"/>
  <c r="B3510" i="1"/>
  <c r="B3509" i="1"/>
  <c r="B3508" i="1"/>
  <c r="B3507" i="1"/>
  <c r="B3506" i="1"/>
  <c r="B3505" i="1"/>
  <c r="B3504" i="1"/>
  <c r="B3502" i="1"/>
  <c r="B3498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79" i="1"/>
  <c r="B3480" i="1"/>
  <c r="B3478" i="1"/>
  <c r="B3474" i="1"/>
  <c r="B3473" i="1"/>
  <c r="B3475" i="1"/>
  <c r="B3476" i="1"/>
  <c r="B3477" i="1"/>
  <c r="B3472" i="1"/>
  <c r="B3471" i="1"/>
  <c r="B3470" i="1"/>
  <c r="B3468" i="1"/>
  <c r="B3469" i="1"/>
  <c r="B3467" i="1"/>
  <c r="B3466" i="1"/>
  <c r="B3465" i="1"/>
  <c r="B3459" i="1"/>
  <c r="B3458" i="1"/>
  <c r="B3457" i="1"/>
  <c r="B3464" i="1"/>
  <c r="B3463" i="1"/>
  <c r="B3460" i="1"/>
  <c r="B3462" i="1"/>
  <c r="B3461" i="1"/>
  <c r="B3456" i="1"/>
  <c r="B3455" i="1"/>
  <c r="B3449" i="1"/>
  <c r="B3448" i="1"/>
  <c r="B3447" i="1"/>
  <c r="B3446" i="1"/>
  <c r="B3453" i="1"/>
  <c r="B3452" i="1"/>
  <c r="B3451" i="1"/>
  <c r="B3450" i="1"/>
  <c r="B3445" i="1"/>
  <c r="B3444" i="1"/>
  <c r="B3443" i="1"/>
  <c r="B3442" i="1"/>
  <c r="B3439" i="1"/>
  <c r="B3438" i="1"/>
  <c r="B3441" i="1"/>
  <c r="B3440" i="1"/>
  <c r="B3437" i="1"/>
  <c r="B3436" i="1"/>
  <c r="B3435" i="1"/>
  <c r="B3434" i="1"/>
  <c r="B3433" i="1"/>
  <c r="B3432" i="1"/>
  <c r="B3431" i="1"/>
  <c r="B3430" i="1"/>
  <c r="B3427" i="1"/>
  <c r="B3424" i="1"/>
  <c r="B3423" i="1"/>
  <c r="B3422" i="1"/>
  <c r="B3421" i="1"/>
  <c r="B3425" i="1"/>
  <c r="B3428" i="1"/>
  <c r="B3426" i="1"/>
  <c r="B3417" i="1"/>
  <c r="B3416" i="1"/>
  <c r="B3415" i="1"/>
  <c r="B3420" i="1"/>
  <c r="B3419" i="1"/>
  <c r="B3418" i="1"/>
  <c r="B3414" i="1"/>
  <c r="B3413" i="1"/>
  <c r="B3412" i="1"/>
  <c r="B3411" i="1"/>
  <c r="B3410" i="1"/>
  <c r="B3409" i="1"/>
  <c r="B3408" i="1"/>
  <c r="B3407" i="1"/>
  <c r="B3406" i="1"/>
  <c r="B3405" i="1"/>
  <c r="B3403" i="1"/>
  <c r="B3402" i="1"/>
  <c r="B3404" i="1"/>
  <c r="B3401" i="1"/>
  <c r="B3400" i="1"/>
  <c r="B3399" i="1"/>
  <c r="B3398" i="1"/>
  <c r="B3397" i="1"/>
  <c r="B3396" i="1"/>
  <c r="B3395" i="1"/>
  <c r="B3394" i="1"/>
  <c r="B3393" i="1"/>
  <c r="B3392" i="1"/>
  <c r="B3391" i="1"/>
  <c r="B3389" i="1"/>
  <c r="B3390" i="1"/>
  <c r="B3387" i="1"/>
  <c r="B3388" i="1"/>
  <c r="B3386" i="1"/>
  <c r="B3385" i="1"/>
  <c r="B3384" i="1"/>
  <c r="B3383" i="1"/>
  <c r="B3382" i="1"/>
  <c r="B3381" i="1"/>
  <c r="B3380" i="1"/>
  <c r="B3379" i="1"/>
  <c r="B3378" i="1"/>
  <c r="B3376" i="1"/>
  <c r="B3377" i="1"/>
  <c r="B3374" i="1"/>
  <c r="B3372" i="1"/>
  <c r="B3371" i="1"/>
  <c r="B3367" i="1"/>
  <c r="B3365" i="1"/>
  <c r="B3364" i="1"/>
  <c r="B3362" i="1"/>
  <c r="B3361" i="1"/>
  <c r="B3360" i="1"/>
  <c r="B3357" i="1"/>
  <c r="B3355" i="1"/>
  <c r="B3351" i="1"/>
  <c r="B3353" i="1"/>
  <c r="B3349" i="1"/>
  <c r="B3343" i="1"/>
  <c r="B3342" i="1"/>
  <c r="B3347" i="1"/>
  <c r="B3346" i="1"/>
  <c r="B3345" i="1"/>
  <c r="B3344" i="1"/>
  <c r="B3336" i="1"/>
  <c r="B3341" i="1"/>
  <c r="B3332" i="1"/>
  <c r="B3333" i="1"/>
  <c r="B3318" i="1"/>
  <c r="B3317" i="1"/>
  <c r="B3316" i="1"/>
  <c r="B3311" i="1"/>
  <c r="B3310" i="1"/>
  <c r="AZ933" i="8" s="1"/>
  <c r="B3309" i="1"/>
  <c r="B3308" i="1"/>
  <c r="B3307" i="1"/>
  <c r="B3296" i="1"/>
  <c r="B3294" i="1"/>
  <c r="B3295" i="1"/>
  <c r="B3293" i="1"/>
  <c r="B3292" i="1"/>
  <c r="B3291" i="1"/>
  <c r="B3290" i="1"/>
  <c r="B3287" i="1"/>
  <c r="B3278" i="1"/>
  <c r="B3277" i="1"/>
  <c r="B3267" i="1"/>
  <c r="B3263" i="1"/>
  <c r="B3265" i="1"/>
  <c r="B3264" i="1"/>
  <c r="B3261" i="1"/>
  <c r="B3260" i="1"/>
  <c r="B3259" i="1"/>
  <c r="B3258" i="1"/>
  <c r="B3257" i="1"/>
  <c r="B3256" i="1"/>
  <c r="B3247" i="1"/>
  <c r="B3245" i="1"/>
  <c r="B3251" i="1"/>
  <c r="B3250" i="1"/>
  <c r="B3244" i="1"/>
  <c r="B3242" i="1"/>
  <c r="B3241" i="1"/>
  <c r="B3240" i="1"/>
  <c r="B3239" i="1"/>
  <c r="B3236" i="1"/>
  <c r="B3235" i="1"/>
  <c r="B3232" i="1"/>
  <c r="B3227" i="1"/>
  <c r="B3230" i="1"/>
  <c r="B3228" i="1"/>
  <c r="B3224" i="1"/>
  <c r="B3223" i="1"/>
  <c r="B3220" i="1"/>
  <c r="B3219" i="1"/>
  <c r="B3218" i="1"/>
  <c r="B3217" i="1"/>
  <c r="B3214" i="1"/>
  <c r="B3216" i="1"/>
  <c r="B3213" i="1"/>
  <c r="B3212" i="1"/>
  <c r="B3211" i="1"/>
  <c r="B3205" i="1"/>
  <c r="B3203" i="1"/>
  <c r="B3209" i="1"/>
  <c r="B3204" i="1"/>
  <c r="B3202" i="1"/>
  <c r="B3208" i="1"/>
  <c r="B3207" i="1"/>
  <c r="B3206" i="1"/>
  <c r="B3201" i="1"/>
  <c r="B3196" i="1"/>
  <c r="B3195" i="1"/>
  <c r="B3193" i="1"/>
  <c r="B3192" i="1"/>
  <c r="B3200" i="1"/>
  <c r="B3199" i="1"/>
  <c r="B3198" i="1"/>
  <c r="B3197" i="1"/>
  <c r="B3191" i="1"/>
  <c r="B3186" i="1"/>
  <c r="B3185" i="1"/>
  <c r="B3184" i="1"/>
  <c r="B3183" i="1"/>
  <c r="B3190" i="1"/>
  <c r="B3189" i="1"/>
  <c r="B3188" i="1"/>
  <c r="B3187" i="1"/>
  <c r="B3182" i="1"/>
  <c r="B3177" i="1"/>
  <c r="B3176" i="1"/>
  <c r="B3175" i="1"/>
  <c r="B3174" i="1"/>
  <c r="B3181" i="1"/>
  <c r="B3180" i="1"/>
  <c r="B3179" i="1"/>
  <c r="B3178" i="1"/>
  <c r="B3172" i="1"/>
  <c r="B3173" i="1"/>
  <c r="B3170" i="1"/>
  <c r="B3169" i="1"/>
  <c r="B3171" i="1"/>
  <c r="B3167" i="1"/>
  <c r="B3166" i="1"/>
  <c r="B3165" i="1"/>
  <c r="B3168" i="1"/>
  <c r="B3164" i="1"/>
  <c r="B3163" i="1"/>
  <c r="B3158" i="1"/>
  <c r="B3157" i="1"/>
  <c r="B3156" i="1"/>
  <c r="B3153" i="1"/>
  <c r="B3148" i="1"/>
  <c r="B3146" i="1"/>
  <c r="B3147" i="1"/>
  <c r="B3137" i="1"/>
  <c r="B3135" i="1"/>
  <c r="B3133" i="1"/>
  <c r="B3132" i="1"/>
  <c r="B3128" i="1"/>
  <c r="B3126" i="1"/>
  <c r="B3121" i="1"/>
  <c r="B3118" i="1"/>
  <c r="B3116" i="1"/>
  <c r="B3115" i="1"/>
  <c r="B3114" i="1"/>
  <c r="B3117" i="1"/>
  <c r="B3113" i="1"/>
  <c r="B3111" i="1"/>
  <c r="B3112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3" i="1"/>
  <c r="B3090" i="1"/>
  <c r="B3092" i="1"/>
  <c r="B3091" i="1"/>
  <c r="B3089" i="1"/>
  <c r="B3088" i="1"/>
  <c r="B3087" i="1"/>
  <c r="B3086" i="1"/>
  <c r="B3085" i="1"/>
  <c r="B3084" i="1"/>
  <c r="B3083" i="1"/>
  <c r="B3082" i="1"/>
  <c r="B3080" i="1"/>
  <c r="B3079" i="1"/>
  <c r="B3081" i="1"/>
  <c r="B3078" i="1"/>
  <c r="B3077" i="1"/>
  <c r="B3076" i="1"/>
  <c r="B3075" i="1"/>
  <c r="B3074" i="1"/>
  <c r="B3068" i="1"/>
  <c r="B3067" i="1"/>
  <c r="B3072" i="1"/>
  <c r="B3071" i="1"/>
  <c r="B3070" i="1"/>
  <c r="B3069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2" i="1"/>
  <c r="B3053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7" i="1"/>
  <c r="B3036" i="1"/>
  <c r="B3035" i="1"/>
  <c r="B3034" i="1"/>
  <c r="B3033" i="1"/>
  <c r="B3032" i="1"/>
  <c r="B3030" i="1"/>
  <c r="B3031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2" i="1"/>
  <c r="B3011" i="1"/>
  <c r="B3009" i="1"/>
  <c r="B3010" i="1"/>
  <c r="B3008" i="1"/>
  <c r="B3007" i="1"/>
  <c r="B3006" i="1"/>
  <c r="B3004" i="1"/>
  <c r="B3005" i="1"/>
  <c r="B3003" i="1"/>
  <c r="B3002" i="1"/>
  <c r="B3001" i="1"/>
  <c r="B2999" i="1"/>
  <c r="B3000" i="1"/>
  <c r="B2998" i="1"/>
  <c r="G2997" i="1"/>
  <c r="B2997" i="1"/>
  <c r="B2996" i="1"/>
  <c r="B2995" i="1"/>
  <c r="B2994" i="1"/>
  <c r="B2993" i="1"/>
  <c r="B2991" i="1"/>
  <c r="B2990" i="1"/>
  <c r="B2992" i="1"/>
  <c r="B2988" i="1"/>
  <c r="B2987" i="1"/>
  <c r="B2986" i="1"/>
  <c r="AO167" i="8" s="1"/>
  <c r="G2984" i="1"/>
  <c r="B2984" i="1"/>
  <c r="B2985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0" i="1"/>
  <c r="B2968" i="1"/>
  <c r="B2971" i="1"/>
  <c r="B2966" i="1"/>
  <c r="B2967" i="1"/>
  <c r="B2965" i="1"/>
  <c r="B2964" i="1"/>
  <c r="B2963" i="1"/>
  <c r="B2962" i="1"/>
  <c r="B2961" i="1"/>
  <c r="B2960" i="1"/>
  <c r="B2957" i="1"/>
  <c r="B2956" i="1"/>
  <c r="B2955" i="1"/>
  <c r="B2954" i="1"/>
  <c r="B2953" i="1"/>
  <c r="B2959" i="1"/>
  <c r="B2958" i="1"/>
  <c r="B2952" i="1"/>
  <c r="B2951" i="1"/>
  <c r="B2949" i="1"/>
  <c r="B2950" i="1"/>
  <c r="B2940" i="1"/>
  <c r="B2939" i="1"/>
  <c r="B2948" i="1"/>
  <c r="B2947" i="1"/>
  <c r="B2942" i="1"/>
  <c r="B2941" i="1"/>
  <c r="B2946" i="1"/>
  <c r="B2945" i="1"/>
  <c r="B2944" i="1"/>
  <c r="B2943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3" i="1"/>
  <c r="B2924" i="1"/>
  <c r="B2922" i="1"/>
  <c r="B2921" i="1"/>
  <c r="B2918" i="1"/>
  <c r="B2917" i="1"/>
  <c r="B2916" i="1"/>
  <c r="B2915" i="1"/>
  <c r="B2914" i="1"/>
  <c r="B2913" i="1"/>
  <c r="B2912" i="1"/>
  <c r="B2911" i="1"/>
  <c r="B2910" i="1"/>
  <c r="B2909" i="1"/>
  <c r="B2906" i="1"/>
  <c r="B2905" i="1"/>
  <c r="B2904" i="1"/>
  <c r="B2903" i="1"/>
  <c r="B2902" i="1"/>
  <c r="B2901" i="1"/>
  <c r="B2897" i="1"/>
  <c r="B2898" i="1"/>
  <c r="B2899" i="1"/>
  <c r="B2900" i="1"/>
  <c r="B2891" i="1"/>
  <c r="B2894" i="1"/>
  <c r="B2892" i="1"/>
  <c r="B2895" i="1"/>
  <c r="B2893" i="1"/>
  <c r="B2896" i="1"/>
  <c r="B2890" i="1"/>
  <c r="B2889" i="1"/>
  <c r="B2887" i="1"/>
  <c r="B2881" i="1"/>
  <c r="B2886" i="1"/>
  <c r="B2885" i="1"/>
  <c r="B2884" i="1"/>
  <c r="B2883" i="1"/>
  <c r="B2882" i="1"/>
  <c r="B2880" i="1"/>
  <c r="B2879" i="1"/>
  <c r="B2878" i="1"/>
  <c r="B2876" i="1"/>
  <c r="B2877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6" i="1"/>
  <c r="B2835" i="1"/>
  <c r="B2833" i="1"/>
  <c r="B2837" i="1"/>
  <c r="B2834" i="1"/>
  <c r="B2832" i="1"/>
  <c r="B2831" i="1"/>
  <c r="B2830" i="1"/>
  <c r="B2829" i="1"/>
  <c r="B2828" i="1"/>
  <c r="B2825" i="1"/>
  <c r="B2824" i="1"/>
  <c r="B2827" i="1"/>
  <c r="B2826" i="1"/>
  <c r="B2823" i="1"/>
  <c r="B2822" i="1"/>
  <c r="B2821" i="1"/>
  <c r="B2819" i="1"/>
  <c r="B2818" i="1"/>
  <c r="B2817" i="1"/>
  <c r="B2816" i="1"/>
  <c r="B2820" i="1"/>
  <c r="B2814" i="1"/>
  <c r="B2813" i="1"/>
  <c r="B2815" i="1"/>
  <c r="B2810" i="1"/>
  <c r="B2809" i="1"/>
  <c r="B2812" i="1"/>
  <c r="B2811" i="1"/>
  <c r="B2807" i="1"/>
  <c r="B2808" i="1"/>
  <c r="B2806" i="1"/>
  <c r="B2805" i="1"/>
  <c r="B2804" i="1"/>
  <c r="B2802" i="1"/>
  <c r="B2798" i="1"/>
  <c r="B2796" i="1"/>
  <c r="B2800" i="1"/>
  <c r="B2790" i="1"/>
  <c r="B2789" i="1"/>
  <c r="B2792" i="1"/>
  <c r="B2786" i="1"/>
  <c r="B2784" i="1"/>
  <c r="B2782" i="1"/>
  <c r="B2780" i="1"/>
  <c r="B2779" i="1"/>
  <c r="B2775" i="1"/>
  <c r="B2769" i="1"/>
  <c r="B2770" i="1"/>
  <c r="B2772" i="1"/>
  <c r="B2765" i="1"/>
  <c r="B2762" i="1"/>
  <c r="B2760" i="1"/>
  <c r="B2764" i="1"/>
  <c r="B2767" i="1"/>
  <c r="B2757" i="1"/>
  <c r="B2756" i="1"/>
  <c r="B2755" i="1"/>
  <c r="B2753" i="1"/>
  <c r="B2746" i="1"/>
  <c r="B2745" i="1"/>
  <c r="B2752" i="1"/>
  <c r="B2751" i="1"/>
  <c r="B2750" i="1"/>
  <c r="B2749" i="1"/>
  <c r="B2748" i="1"/>
  <c r="B2747" i="1"/>
  <c r="B2744" i="1"/>
  <c r="B2739" i="1"/>
  <c r="B2738" i="1"/>
  <c r="B2737" i="1"/>
  <c r="B2736" i="1"/>
  <c r="B2743" i="1"/>
  <c r="B2742" i="1"/>
  <c r="B2741" i="1"/>
  <c r="B2740" i="1"/>
  <c r="B2735" i="1"/>
  <c r="B2734" i="1"/>
  <c r="B2733" i="1"/>
  <c r="B2732" i="1"/>
  <c r="B2731" i="1"/>
  <c r="B2730" i="1"/>
  <c r="B2727" i="1"/>
  <c r="B2726" i="1"/>
  <c r="B2725" i="1"/>
  <c r="B2724" i="1"/>
  <c r="B2723" i="1"/>
  <c r="B2720" i="1"/>
  <c r="B2719" i="1"/>
  <c r="B2729" i="1"/>
  <c r="B2728" i="1"/>
  <c r="B2722" i="1"/>
  <c r="B2721" i="1"/>
  <c r="B2718" i="1"/>
  <c r="B2717" i="1"/>
  <c r="B2716" i="1"/>
  <c r="B2715" i="1"/>
  <c r="B2714" i="1"/>
  <c r="B2713" i="1"/>
  <c r="B2712" i="1"/>
  <c r="B2711" i="1"/>
  <c r="B2710" i="1"/>
  <c r="B2709" i="1"/>
  <c r="B2708" i="1"/>
  <c r="B2706" i="1"/>
  <c r="B2707" i="1"/>
  <c r="B2702" i="1"/>
  <c r="B2705" i="1"/>
  <c r="B2704" i="1"/>
  <c r="B2703" i="1"/>
  <c r="B2701" i="1"/>
  <c r="B2700" i="1"/>
  <c r="B2699" i="1"/>
  <c r="B2698" i="1"/>
  <c r="B2697" i="1"/>
  <c r="B2696" i="1"/>
  <c r="B2695" i="1"/>
  <c r="B2692" i="1"/>
  <c r="B2691" i="1"/>
  <c r="B2684" i="1"/>
  <c r="B2683" i="1"/>
  <c r="B2682" i="1"/>
  <c r="B2681" i="1"/>
  <c r="B2677" i="1"/>
  <c r="B2680" i="1"/>
  <c r="B2676" i="1"/>
  <c r="B2675" i="1"/>
  <c r="B2674" i="1"/>
  <c r="B2673" i="1"/>
  <c r="G2672" i="1"/>
  <c r="B2672" i="1"/>
  <c r="B2670" i="1"/>
  <c r="B2671" i="1"/>
  <c r="B2669" i="1"/>
  <c r="B2665" i="1"/>
  <c r="B2663" i="1"/>
  <c r="B2660" i="1"/>
  <c r="B2658" i="1"/>
  <c r="B2657" i="1"/>
  <c r="B2656" i="1"/>
  <c r="B2655" i="1"/>
  <c r="B2651" i="1"/>
  <c r="B2650" i="1"/>
  <c r="B2654" i="1"/>
  <c r="B2653" i="1"/>
  <c r="B2652" i="1"/>
  <c r="B2649" i="1"/>
  <c r="B2648" i="1"/>
  <c r="B2647" i="1"/>
  <c r="B2646" i="1"/>
  <c r="B2645" i="1"/>
  <c r="B2644" i="1"/>
  <c r="B2643" i="1"/>
  <c r="B2640" i="1"/>
  <c r="B2639" i="1"/>
  <c r="B2638" i="1"/>
  <c r="B2637" i="1"/>
  <c r="B2636" i="1"/>
  <c r="B2635" i="1"/>
  <c r="B2633" i="1"/>
  <c r="B2632" i="1"/>
  <c r="B2631" i="1"/>
  <c r="B2630" i="1"/>
  <c r="B2629" i="1"/>
  <c r="B2628" i="1"/>
  <c r="B2627" i="1"/>
  <c r="B2626" i="1"/>
  <c r="B2625" i="1"/>
  <c r="B2623" i="1"/>
  <c r="B2620" i="1"/>
  <c r="B2618" i="1"/>
  <c r="B2616" i="1"/>
  <c r="B2622" i="1"/>
  <c r="B2621" i="1"/>
  <c r="B2619" i="1"/>
  <c r="B2617" i="1"/>
  <c r="B2615" i="1"/>
  <c r="B2614" i="1"/>
  <c r="B2613" i="1"/>
  <c r="B2612" i="1"/>
  <c r="B2610" i="1"/>
  <c r="B2611" i="1"/>
  <c r="B2609" i="1"/>
  <c r="B2608" i="1"/>
  <c r="B2607" i="1"/>
  <c r="B2598" i="1"/>
  <c r="B2597" i="1"/>
  <c r="B2596" i="1"/>
  <c r="B2586" i="1"/>
  <c r="B2585" i="1"/>
  <c r="B2584" i="1"/>
  <c r="B2583" i="1"/>
  <c r="B2582" i="1"/>
  <c r="B2580" i="1"/>
  <c r="B2578" i="1"/>
  <c r="B2581" i="1"/>
  <c r="B2579" i="1"/>
  <c r="B2577" i="1"/>
  <c r="B2576" i="1"/>
  <c r="B2575" i="1"/>
  <c r="B2570" i="1"/>
  <c r="B2557" i="1"/>
  <c r="B2556" i="1"/>
  <c r="B2553" i="1"/>
  <c r="B2531" i="1"/>
  <c r="B2530" i="1"/>
  <c r="B2529" i="1"/>
  <c r="B2514" i="1"/>
  <c r="B2513" i="1"/>
  <c r="B2512" i="1"/>
  <c r="B2508" i="1"/>
  <c r="B2507" i="1"/>
  <c r="B2505" i="1"/>
  <c r="B2504" i="1"/>
  <c r="B2503" i="1"/>
  <c r="B2498" i="1"/>
  <c r="B2492" i="1"/>
  <c r="B2488" i="1"/>
  <c r="B2484" i="1"/>
  <c r="B2483" i="1"/>
  <c r="B2482" i="1"/>
  <c r="B2478" i="1"/>
  <c r="B2477" i="1"/>
  <c r="B2457" i="1"/>
  <c r="B2458" i="1"/>
  <c r="B2443" i="1"/>
  <c r="B2440" i="1"/>
  <c r="B2439" i="1"/>
  <c r="B2442" i="1"/>
  <c r="B2441" i="1"/>
  <c r="B2413" i="1"/>
  <c r="B2412" i="1"/>
  <c r="B2409" i="1"/>
  <c r="B2399" i="1"/>
  <c r="B2398" i="1"/>
  <c r="B2397" i="1"/>
  <c r="B2396" i="1"/>
  <c r="B2395" i="1"/>
  <c r="B2394" i="1"/>
  <c r="B2392" i="1"/>
  <c r="B2391" i="1"/>
  <c r="B2390" i="1"/>
  <c r="B2389" i="1"/>
  <c r="B2388" i="1"/>
  <c r="B2383" i="1"/>
  <c r="B2379" i="1"/>
  <c r="B2378" i="1"/>
  <c r="B2375" i="1"/>
  <c r="B2372" i="1"/>
  <c r="B2368" i="1"/>
  <c r="B2366" i="1"/>
  <c r="B2364" i="1"/>
  <c r="B2363" i="1"/>
  <c r="B2362" i="1"/>
  <c r="B2361" i="1"/>
  <c r="B2358" i="1"/>
  <c r="B2357" i="1"/>
  <c r="B2344" i="1"/>
  <c r="B2343" i="1"/>
  <c r="B2342" i="1"/>
  <c r="B2341" i="1"/>
  <c r="B2339" i="1"/>
  <c r="B2340" i="1"/>
  <c r="B2338" i="1"/>
  <c r="B2337" i="1"/>
  <c r="B2336" i="1"/>
  <c r="B2333" i="1"/>
  <c r="B2332" i="1"/>
  <c r="B2331" i="1"/>
  <c r="B2327" i="1"/>
  <c r="B2326" i="1"/>
  <c r="B2324" i="1"/>
  <c r="B2318" i="1"/>
  <c r="B2317" i="1"/>
  <c r="B2310" i="1"/>
  <c r="B2308" i="1"/>
  <c r="B2307" i="1"/>
  <c r="B2306" i="1"/>
  <c r="B2297" i="1"/>
  <c r="B2305" i="1"/>
  <c r="B2304" i="1"/>
  <c r="B2292" i="1"/>
  <c r="B2291" i="1"/>
  <c r="B2290" i="1"/>
  <c r="B2289" i="1"/>
  <c r="B2278" i="1"/>
  <c r="B2280" i="1"/>
  <c r="B2279" i="1"/>
  <c r="B2277" i="1"/>
  <c r="B2273" i="1"/>
  <c r="B2272" i="1"/>
  <c r="B2271" i="1"/>
  <c r="B2270" i="1"/>
  <c r="B2275" i="1"/>
  <c r="B2274" i="1"/>
  <c r="B2268" i="1"/>
  <c r="B2267" i="1"/>
  <c r="B2266" i="1"/>
  <c r="B2265" i="1"/>
  <c r="B2264" i="1"/>
  <c r="B2263" i="1"/>
  <c r="B2276" i="1"/>
  <c r="B2269" i="1"/>
  <c r="B2256" i="1"/>
  <c r="B2255" i="1"/>
  <c r="B2262" i="1"/>
  <c r="B2261" i="1"/>
  <c r="B2260" i="1"/>
  <c r="B2259" i="1"/>
  <c r="B2258" i="1"/>
  <c r="B2257" i="1"/>
  <c r="B2254" i="1"/>
  <c r="B2253" i="1"/>
  <c r="B2252" i="1"/>
  <c r="B2251" i="1"/>
  <c r="B2250" i="1"/>
  <c r="B2249" i="1"/>
  <c r="B2248" i="1"/>
  <c r="B2247" i="1"/>
  <c r="B2246" i="1"/>
  <c r="B2245" i="1"/>
  <c r="B2239" i="1"/>
  <c r="B2237" i="1"/>
  <c r="B2236" i="1"/>
  <c r="B2243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1" i="1"/>
  <c r="B2189" i="1"/>
  <c r="B2192" i="1"/>
  <c r="B2187" i="1"/>
  <c r="B2186" i="1"/>
  <c r="B2188" i="1"/>
  <c r="B2190" i="1"/>
  <c r="B2185" i="1"/>
  <c r="B2184" i="1"/>
  <c r="B2183" i="1"/>
  <c r="B2182" i="1"/>
  <c r="B2181" i="1"/>
  <c r="B2180" i="1"/>
  <c r="B2179" i="1"/>
  <c r="B2172" i="1"/>
  <c r="B2174" i="1"/>
  <c r="B2171" i="1"/>
  <c r="B2173" i="1"/>
  <c r="B2169" i="1"/>
  <c r="B2170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8" i="1"/>
  <c r="B2137" i="1"/>
  <c r="B2134" i="1"/>
  <c r="B2133" i="1"/>
  <c r="B2130" i="1"/>
  <c r="B2129" i="1"/>
  <c r="B2127" i="1"/>
  <c r="B2126" i="1"/>
  <c r="B2125" i="1"/>
  <c r="B2124" i="1"/>
  <c r="B2123" i="1"/>
  <c r="B2118" i="1"/>
  <c r="B2117" i="1"/>
  <c r="B2116" i="1"/>
  <c r="B2115" i="1"/>
  <c r="B2122" i="1"/>
  <c r="B2121" i="1"/>
  <c r="B2120" i="1"/>
  <c r="B2119" i="1"/>
  <c r="B2114" i="1"/>
  <c r="B2107" i="1"/>
  <c r="B2113" i="1"/>
  <c r="B2112" i="1"/>
  <c r="B2106" i="1"/>
  <c r="B2105" i="1"/>
  <c r="B2104" i="1"/>
  <c r="B2111" i="1"/>
  <c r="B2110" i="1"/>
  <c r="B2109" i="1"/>
  <c r="B2108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6" i="1"/>
  <c r="B2087" i="1"/>
  <c r="B2085" i="1"/>
  <c r="B2084" i="1"/>
  <c r="B2078" i="1"/>
  <c r="B2074" i="1"/>
  <c r="B2077" i="1"/>
  <c r="B2076" i="1"/>
  <c r="B2075" i="1"/>
  <c r="B2073" i="1"/>
  <c r="B2072" i="1"/>
  <c r="B2071" i="1"/>
  <c r="B2069" i="1"/>
  <c r="B2070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4" i="1"/>
  <c r="B2053" i="1"/>
  <c r="B2056" i="1"/>
  <c r="B2055" i="1"/>
  <c r="B2052" i="1"/>
  <c r="B2051" i="1"/>
  <c r="B2050" i="1"/>
  <c r="B2049" i="1"/>
  <c r="B2048" i="1"/>
  <c r="B2037" i="1"/>
  <c r="B2036" i="1"/>
  <c r="B2047" i="1"/>
  <c r="B2046" i="1"/>
  <c r="B2045" i="1"/>
  <c r="B2044" i="1"/>
  <c r="B2043" i="1"/>
  <c r="B2042" i="1"/>
  <c r="B2041" i="1"/>
  <c r="B2040" i="1"/>
  <c r="B2039" i="1"/>
  <c r="B2038" i="1"/>
  <c r="B2035" i="1"/>
  <c r="B2034" i="1"/>
  <c r="B2029" i="1"/>
  <c r="B2028" i="1"/>
  <c r="B2027" i="1"/>
  <c r="B2026" i="1"/>
  <c r="B2033" i="1"/>
  <c r="B2032" i="1"/>
  <c r="B2031" i="1"/>
  <c r="B2030" i="1"/>
  <c r="B2025" i="1"/>
  <c r="B2024" i="1"/>
  <c r="B2023" i="1"/>
  <c r="B2022" i="1"/>
  <c r="B2021" i="1"/>
  <c r="B2020" i="1"/>
  <c r="B2015" i="1"/>
  <c r="B2014" i="1"/>
  <c r="B2013" i="1"/>
  <c r="B2012" i="1"/>
  <c r="B2019" i="1"/>
  <c r="B2018" i="1"/>
  <c r="B2017" i="1"/>
  <c r="B2016" i="1"/>
  <c r="B2011" i="1"/>
  <c r="B2010" i="1"/>
  <c r="B2009" i="1"/>
  <c r="B2008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1" i="1"/>
  <c r="B1980" i="1"/>
  <c r="B1979" i="1"/>
  <c r="B1978" i="1"/>
  <c r="B1987" i="1"/>
  <c r="B1986" i="1"/>
  <c r="B1985" i="1"/>
  <c r="B1984" i="1"/>
  <c r="B1983" i="1"/>
  <c r="B1988" i="1"/>
  <c r="B1982" i="1"/>
  <c r="B1977" i="1"/>
  <c r="B1976" i="1"/>
  <c r="B1975" i="1"/>
  <c r="B1974" i="1"/>
  <c r="B1973" i="1"/>
  <c r="B1972" i="1"/>
  <c r="B1971" i="1"/>
  <c r="B1970" i="1"/>
  <c r="B1969" i="1"/>
  <c r="B1968" i="1"/>
  <c r="B1963" i="1"/>
  <c r="B1962" i="1"/>
  <c r="B1961" i="1"/>
  <c r="B1960" i="1"/>
  <c r="B1959" i="1"/>
  <c r="B1958" i="1"/>
  <c r="B1957" i="1"/>
  <c r="B1956" i="1"/>
  <c r="B1967" i="1"/>
  <c r="B1966" i="1"/>
  <c r="B1965" i="1"/>
  <c r="B1964" i="1"/>
  <c r="B1955" i="1"/>
  <c r="B1954" i="1"/>
  <c r="B1953" i="1"/>
  <c r="B1952" i="1"/>
  <c r="B1945" i="1"/>
  <c r="B1944" i="1"/>
  <c r="B1943" i="1"/>
  <c r="B1942" i="1"/>
  <c r="B1951" i="1"/>
  <c r="B1950" i="1"/>
  <c r="B1949" i="1"/>
  <c r="B1948" i="1"/>
  <c r="B1947" i="1"/>
  <c r="B1946" i="1"/>
  <c r="B1940" i="1"/>
  <c r="B1941" i="1"/>
  <c r="G1932" i="1"/>
  <c r="B1932" i="1"/>
  <c r="B1931" i="1"/>
  <c r="B1930" i="1"/>
  <c r="B1929" i="1"/>
  <c r="B1928" i="1"/>
  <c r="B1927" i="1"/>
  <c r="B1925" i="1"/>
  <c r="B1924" i="1"/>
  <c r="B1923" i="1"/>
  <c r="B1926" i="1"/>
  <c r="G1922" i="1"/>
  <c r="B1922" i="1"/>
  <c r="B1919" i="1"/>
  <c r="B1918" i="1"/>
  <c r="B1921" i="1"/>
  <c r="B1920" i="1"/>
  <c r="B1915" i="1"/>
  <c r="B1914" i="1"/>
  <c r="B1913" i="1"/>
  <c r="B1912" i="1"/>
  <c r="B1917" i="1"/>
  <c r="B1916" i="1"/>
  <c r="B1900" i="1"/>
  <c r="B1899" i="1"/>
  <c r="B1898" i="1"/>
  <c r="B1897" i="1"/>
  <c r="B1896" i="1"/>
  <c r="B1895" i="1"/>
  <c r="B1894" i="1"/>
  <c r="B1892" i="1"/>
  <c r="B1883" i="1"/>
  <c r="AU933" i="8" s="1"/>
  <c r="B1889" i="1"/>
  <c r="B1887" i="1"/>
  <c r="B1890" i="1"/>
  <c r="B1885" i="1"/>
  <c r="B1882" i="1"/>
  <c r="B1880" i="1"/>
  <c r="B1878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1" i="1"/>
  <c r="B1863" i="1"/>
  <c r="B1862" i="1"/>
  <c r="B1860" i="1"/>
  <c r="B1859" i="1"/>
  <c r="B1858" i="1"/>
  <c r="B1857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0" i="1"/>
  <c r="B1829" i="1"/>
  <c r="B1828" i="1"/>
  <c r="B1826" i="1"/>
  <c r="B1816" i="1"/>
  <c r="B1814" i="1"/>
  <c r="B1815" i="1"/>
  <c r="B1813" i="1"/>
  <c r="B1812" i="1"/>
  <c r="B1797" i="1"/>
  <c r="B1796" i="1"/>
  <c r="B1794" i="1"/>
  <c r="B1795" i="1"/>
  <c r="B1793" i="1"/>
  <c r="B1792" i="1"/>
  <c r="B1785" i="1"/>
  <c r="B1766" i="1"/>
  <c r="B1765" i="1"/>
  <c r="B1764" i="1"/>
  <c r="B1761" i="1"/>
  <c r="B1763" i="1"/>
  <c r="B1762" i="1"/>
  <c r="B1752" i="1"/>
  <c r="B1751" i="1"/>
  <c r="B1746" i="1"/>
  <c r="B1730" i="1"/>
  <c r="B1729" i="1"/>
  <c r="B1728" i="1"/>
  <c r="B1698" i="1"/>
  <c r="B1697" i="1"/>
  <c r="B1696" i="1"/>
  <c r="B1695" i="1"/>
  <c r="B1690" i="1"/>
  <c r="B1678" i="1"/>
  <c r="B1677" i="1"/>
  <c r="B1676" i="1"/>
  <c r="B1675" i="1"/>
  <c r="B1672" i="1"/>
  <c r="B1671" i="1"/>
  <c r="B1670" i="1"/>
  <c r="B1663" i="1"/>
  <c r="B1656" i="1"/>
  <c r="B1655" i="1"/>
  <c r="B1654" i="1"/>
  <c r="B1653" i="1"/>
  <c r="B1644" i="1"/>
  <c r="B1636" i="1"/>
  <c r="B1635" i="1"/>
  <c r="B1634" i="1"/>
  <c r="B1633" i="1"/>
  <c r="B1632" i="1"/>
  <c r="B1631" i="1"/>
  <c r="B1624" i="1"/>
  <c r="B1609" i="1"/>
  <c r="B1608" i="1"/>
  <c r="B1607" i="1"/>
  <c r="B1606" i="1"/>
  <c r="B1605" i="1"/>
  <c r="B1604" i="1"/>
  <c r="B1597" i="1"/>
  <c r="B1594" i="1"/>
  <c r="B1590" i="1"/>
  <c r="B1591" i="1"/>
  <c r="B1593" i="1"/>
  <c r="B1592" i="1"/>
  <c r="B1589" i="1"/>
  <c r="B1317" i="1"/>
  <c r="B1316" i="1"/>
  <c r="B1315" i="1"/>
  <c r="B1312" i="1"/>
  <c r="B1313" i="1"/>
  <c r="B1314" i="1"/>
  <c r="B1310" i="1"/>
  <c r="B1308" i="1"/>
  <c r="B1307" i="1"/>
  <c r="B1306" i="1"/>
  <c r="B1303" i="1"/>
  <c r="B1302" i="1"/>
  <c r="B1304" i="1"/>
  <c r="B1301" i="1"/>
  <c r="B1299" i="1"/>
  <c r="B1298" i="1"/>
  <c r="B1296" i="1"/>
  <c r="B1294" i="1"/>
  <c r="B1293" i="1"/>
  <c r="B1291" i="1"/>
  <c r="B1290" i="1"/>
  <c r="B1289" i="1"/>
  <c r="B1288" i="1"/>
  <c r="B1286" i="1"/>
  <c r="B1285" i="1"/>
  <c r="B1284" i="1"/>
  <c r="B1283" i="1"/>
  <c r="B1282" i="1"/>
  <c r="B1281" i="1"/>
  <c r="B1280" i="1"/>
  <c r="B1279" i="1"/>
  <c r="B1278" i="1"/>
  <c r="B1277" i="1"/>
  <c r="B1273" i="1"/>
  <c r="B1272" i="1"/>
  <c r="B1267" i="1"/>
  <c r="B1266" i="1"/>
  <c r="B1271" i="1"/>
  <c r="B1270" i="1"/>
  <c r="B1265" i="1"/>
  <c r="B1264" i="1"/>
  <c r="B1269" i="1"/>
  <c r="B1268" i="1"/>
  <c r="B1259" i="1"/>
  <c r="B1258" i="1"/>
  <c r="B1263" i="1"/>
  <c r="B1262" i="1"/>
  <c r="B1257" i="1"/>
  <c r="B1256" i="1"/>
  <c r="B1261" i="1"/>
  <c r="B1260" i="1"/>
  <c r="B1254" i="1"/>
  <c r="B1255" i="1"/>
  <c r="B1253" i="1"/>
  <c r="B1252" i="1"/>
  <c r="B1251" i="1"/>
  <c r="B1250" i="1"/>
  <c r="B1249" i="1"/>
  <c r="B1243" i="1"/>
  <c r="B1242" i="1"/>
  <c r="B1241" i="1"/>
  <c r="B1240" i="1"/>
  <c r="B1239" i="1"/>
  <c r="B1238" i="1"/>
  <c r="B1237" i="1"/>
  <c r="B1246" i="1"/>
  <c r="B1245" i="1"/>
  <c r="B1248" i="1"/>
  <c r="B1247" i="1"/>
  <c r="B1244" i="1"/>
  <c r="B1236" i="1"/>
  <c r="B1235" i="1"/>
  <c r="B1234" i="1"/>
  <c r="B1233" i="1"/>
  <c r="B1232" i="1"/>
  <c r="B1230" i="1"/>
  <c r="B1229" i="1"/>
  <c r="B1228" i="1"/>
  <c r="B1227" i="1"/>
  <c r="B1224" i="1"/>
  <c r="B1223" i="1"/>
  <c r="B1231" i="1"/>
  <c r="B1226" i="1"/>
  <c r="B1225" i="1"/>
  <c r="B1219" i="1"/>
  <c r="AO740" i="8" s="1"/>
  <c r="B1218" i="1"/>
  <c r="B1215" i="1"/>
  <c r="B1217" i="1"/>
  <c r="B1216" i="1"/>
  <c r="B1209" i="1"/>
  <c r="B1208" i="1"/>
  <c r="B1207" i="1"/>
  <c r="G1206" i="1"/>
  <c r="B1206" i="1"/>
  <c r="B1205" i="1"/>
  <c r="B1204" i="1"/>
  <c r="B1203" i="1"/>
  <c r="B1202" i="1"/>
  <c r="B1201" i="1"/>
  <c r="B1200" i="1"/>
  <c r="B1199" i="1"/>
  <c r="B1198" i="1"/>
  <c r="B1197" i="1"/>
  <c r="B1196" i="1"/>
  <c r="B1192" i="1"/>
  <c r="B1191" i="1"/>
  <c r="B1195" i="1"/>
  <c r="B1194" i="1"/>
  <c r="B1193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G1178" i="1"/>
  <c r="B1178" i="1"/>
  <c r="B1175" i="1"/>
  <c r="B1174" i="1"/>
  <c r="B1173" i="1"/>
  <c r="B1172" i="1"/>
  <c r="B1171" i="1"/>
  <c r="B1170" i="1"/>
  <c r="G1169" i="1"/>
  <c r="B1169" i="1"/>
  <c r="B1168" i="1"/>
  <c r="B1167" i="1"/>
  <c r="B1166" i="1"/>
  <c r="B1165" i="1"/>
  <c r="B1164" i="1"/>
  <c r="B1163" i="1"/>
  <c r="B1162" i="1"/>
  <c r="B1161" i="1"/>
  <c r="B1160" i="1"/>
  <c r="B1155" i="1"/>
  <c r="B1159" i="1"/>
  <c r="B1158" i="1"/>
  <c r="B1157" i="1"/>
  <c r="B1156" i="1"/>
  <c r="B1154" i="1"/>
  <c r="B1153" i="1"/>
  <c r="B1152" i="1"/>
  <c r="B1151" i="1"/>
  <c r="B1146" i="1"/>
  <c r="B1150" i="1"/>
  <c r="B1149" i="1"/>
  <c r="B1148" i="1"/>
  <c r="B1147" i="1"/>
  <c r="B1145" i="1"/>
  <c r="B1144" i="1"/>
  <c r="B1143" i="1"/>
  <c r="B1140" i="1"/>
  <c r="B1139" i="1"/>
  <c r="B1141" i="1"/>
  <c r="B1142" i="1"/>
  <c r="B1138" i="1"/>
  <c r="B1137" i="1"/>
  <c r="B1136" i="1"/>
  <c r="B1133" i="1"/>
  <c r="B1130" i="1"/>
  <c r="B1129" i="1"/>
  <c r="B1132" i="1"/>
  <c r="B1135" i="1"/>
  <c r="B1131" i="1"/>
  <c r="B1134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G1115" i="1"/>
  <c r="B1115" i="1"/>
  <c r="B1108" i="1"/>
  <c r="B1113" i="1"/>
  <c r="B1112" i="1"/>
  <c r="B1109" i="1"/>
  <c r="B1114" i="1"/>
  <c r="B1111" i="1"/>
  <c r="B1110" i="1"/>
  <c r="B1107" i="1"/>
  <c r="B1106" i="1"/>
  <c r="B1105" i="1"/>
  <c r="B1104" i="1"/>
  <c r="B1102" i="1"/>
  <c r="B1101" i="1"/>
  <c r="B1100" i="1"/>
  <c r="B1099" i="1"/>
  <c r="B1103" i="1"/>
  <c r="B1098" i="1"/>
  <c r="B1097" i="1"/>
  <c r="B1096" i="1"/>
  <c r="B1095" i="1"/>
  <c r="B1091" i="1"/>
  <c r="B1090" i="1"/>
  <c r="B1086" i="1"/>
  <c r="B1083" i="1"/>
  <c r="B1082" i="1"/>
  <c r="B1081" i="1"/>
  <c r="B1080" i="1"/>
  <c r="B1079" i="1"/>
  <c r="B1085" i="1"/>
  <c r="B1084" i="1"/>
  <c r="B1078" i="1"/>
  <c r="B1064" i="1"/>
  <c r="B1063" i="1"/>
  <c r="B1062" i="1"/>
  <c r="B1061" i="1"/>
  <c r="B1060" i="1"/>
  <c r="B1059" i="1"/>
  <c r="B1058" i="1"/>
  <c r="B1057" i="1"/>
  <c r="B1056" i="1"/>
  <c r="B1055" i="1"/>
  <c r="B1053" i="1"/>
  <c r="B1052" i="1"/>
  <c r="B1054" i="1"/>
  <c r="B1051" i="1"/>
  <c r="B1049" i="1"/>
  <c r="B1050" i="1"/>
  <c r="B1047" i="1"/>
  <c r="B1048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1" i="1"/>
  <c r="B1020" i="1"/>
  <c r="B1019" i="1"/>
  <c r="B1017" i="1"/>
  <c r="B1022" i="1"/>
  <c r="B1018" i="1"/>
  <c r="B1014" i="1"/>
  <c r="B1013" i="1"/>
  <c r="B1010" i="1"/>
  <c r="B1012" i="1"/>
  <c r="B1009" i="1"/>
  <c r="B1011" i="1"/>
  <c r="B1008" i="1"/>
  <c r="B1007" i="1"/>
  <c r="B1006" i="1"/>
  <c r="B1005" i="1"/>
  <c r="B1004" i="1"/>
  <c r="B1003" i="1"/>
  <c r="B1002" i="1"/>
  <c r="B1001" i="1"/>
  <c r="B1000" i="1"/>
  <c r="B999" i="1"/>
  <c r="B997" i="1"/>
  <c r="B998" i="1"/>
  <c r="B994" i="1"/>
  <c r="B996" i="1"/>
  <c r="B995" i="1"/>
  <c r="B990" i="1"/>
  <c r="B989" i="1"/>
  <c r="B987" i="1"/>
  <c r="B988" i="1"/>
  <c r="B985" i="1"/>
  <c r="B986" i="1"/>
  <c r="B984" i="1"/>
  <c r="B982" i="1"/>
  <c r="B983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0" i="1"/>
  <c r="B963" i="1"/>
  <c r="B962" i="1"/>
  <c r="B961" i="1"/>
  <c r="B958" i="1"/>
  <c r="B957" i="1"/>
  <c r="B955" i="1"/>
  <c r="B954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7" i="1"/>
  <c r="B939" i="1"/>
  <c r="B938" i="1"/>
  <c r="B936" i="1"/>
  <c r="B933" i="1"/>
  <c r="B932" i="1"/>
  <c r="B931" i="1"/>
  <c r="B930" i="1"/>
  <c r="B935" i="1"/>
  <c r="B934" i="1"/>
  <c r="B929" i="1"/>
  <c r="G928" i="1"/>
  <c r="B928" i="1"/>
  <c r="B927" i="1"/>
  <c r="B926" i="1"/>
  <c r="B925" i="1"/>
  <c r="B924" i="1"/>
  <c r="B923" i="1"/>
  <c r="B921" i="1"/>
  <c r="B920" i="1"/>
  <c r="B919" i="1"/>
  <c r="B918" i="1"/>
  <c r="B917" i="1"/>
  <c r="B916" i="1"/>
  <c r="B915" i="1"/>
  <c r="B913" i="1"/>
  <c r="B912" i="1"/>
  <c r="B914" i="1"/>
  <c r="B911" i="1"/>
  <c r="B910" i="1"/>
  <c r="B909" i="1"/>
  <c r="B908" i="1"/>
  <c r="B907" i="1"/>
  <c r="B906" i="1"/>
  <c r="B905" i="1"/>
  <c r="B901" i="1"/>
  <c r="B900" i="1"/>
  <c r="B904" i="1"/>
  <c r="B903" i="1"/>
  <c r="B902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0" i="1"/>
  <c r="B878" i="1"/>
  <c r="B879" i="1"/>
  <c r="B883" i="1"/>
  <c r="B882" i="1"/>
  <c r="B881" i="1"/>
  <c r="B886" i="1"/>
  <c r="B885" i="1"/>
  <c r="B884" i="1"/>
  <c r="B876" i="1"/>
  <c r="B875" i="1"/>
  <c r="B874" i="1"/>
  <c r="B873" i="1"/>
  <c r="B872" i="1"/>
  <c r="B871" i="1"/>
  <c r="B870" i="1"/>
  <c r="B869" i="1"/>
  <c r="B868" i="1"/>
  <c r="B867" i="1"/>
  <c r="B866" i="1"/>
  <c r="B863" i="1"/>
  <c r="B855" i="1"/>
  <c r="B854" i="1"/>
  <c r="B853" i="1"/>
  <c r="B852" i="1"/>
  <c r="B850" i="1"/>
  <c r="B851" i="1"/>
  <c r="B848" i="1"/>
  <c r="B849" i="1"/>
  <c r="B833" i="1"/>
  <c r="B838" i="1"/>
  <c r="B839" i="1"/>
  <c r="B828" i="1"/>
  <c r="B827" i="1"/>
  <c r="B826" i="1"/>
  <c r="B818" i="1"/>
  <c r="B824" i="1"/>
  <c r="B823" i="1"/>
  <c r="B813" i="1"/>
  <c r="B812" i="1"/>
  <c r="B809" i="1"/>
  <c r="B808" i="1"/>
  <c r="B807" i="1"/>
  <c r="B806" i="1"/>
  <c r="B804" i="1"/>
  <c r="B805" i="1"/>
  <c r="B794" i="1"/>
  <c r="B791" i="1"/>
  <c r="B778" i="1"/>
  <c r="B777" i="1"/>
  <c r="B768" i="1"/>
  <c r="B767" i="1"/>
  <c r="B766" i="1"/>
  <c r="B765" i="1"/>
  <c r="B762" i="1"/>
  <c r="B754" i="1"/>
  <c r="B755" i="1"/>
  <c r="B743" i="1"/>
  <c r="B736" i="1"/>
  <c r="B742" i="1"/>
  <c r="B741" i="1"/>
  <c r="B728" i="1"/>
  <c r="B727" i="1"/>
  <c r="B729" i="1"/>
  <c r="B726" i="1"/>
  <c r="B451" i="1"/>
  <c r="B450" i="1"/>
  <c r="B448" i="1"/>
  <c r="B449" i="1"/>
  <c r="B447" i="1"/>
  <c r="B442" i="1"/>
  <c r="B441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2" i="1"/>
  <c r="B425" i="1"/>
  <c r="B424" i="1"/>
  <c r="B423" i="1"/>
  <c r="B421" i="1"/>
  <c r="B420" i="1"/>
  <c r="B419" i="1"/>
  <c r="B418" i="1"/>
  <c r="B417" i="1"/>
  <c r="B415" i="1"/>
  <c r="B414" i="1"/>
  <c r="B413" i="1"/>
  <c r="B412" i="1"/>
  <c r="B416" i="1"/>
  <c r="B407" i="1"/>
  <c r="B406" i="1"/>
  <c r="B411" i="1"/>
  <c r="B410" i="1"/>
  <c r="B409" i="1"/>
  <c r="B408" i="1"/>
  <c r="B405" i="1"/>
  <c r="B404" i="1"/>
  <c r="B401" i="1"/>
  <c r="B400" i="1"/>
  <c r="B403" i="1"/>
  <c r="B402" i="1"/>
  <c r="B399" i="1"/>
  <c r="B398" i="1"/>
  <c r="B397" i="1"/>
  <c r="B396" i="1"/>
  <c r="B395" i="1"/>
  <c r="B394" i="1"/>
  <c r="B393" i="1"/>
  <c r="B392" i="1"/>
  <c r="B389" i="1"/>
  <c r="B390" i="1"/>
  <c r="B388" i="1"/>
  <c r="B387" i="1"/>
  <c r="B386" i="1"/>
  <c r="B383" i="1"/>
  <c r="B382" i="1"/>
  <c r="B385" i="1"/>
  <c r="B384" i="1"/>
  <c r="B381" i="1"/>
  <c r="B380" i="1"/>
  <c r="B379" i="1"/>
  <c r="B378" i="1"/>
  <c r="B375" i="1"/>
  <c r="B369" i="1"/>
  <c r="B368" i="1"/>
  <c r="B377" i="1"/>
  <c r="B376" i="1"/>
  <c r="B371" i="1"/>
  <c r="B370" i="1"/>
  <c r="B374" i="1"/>
  <c r="B373" i="1"/>
  <c r="B372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48" i="1"/>
  <c r="B350" i="1"/>
  <c r="B349" i="1"/>
  <c r="B347" i="1"/>
  <c r="B346" i="1"/>
  <c r="B345" i="1"/>
  <c r="B343" i="1"/>
  <c r="B342" i="1"/>
  <c r="B344" i="1"/>
  <c r="B341" i="1"/>
  <c r="B339" i="1"/>
  <c r="B340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3" i="1"/>
  <c r="B312" i="1"/>
  <c r="B311" i="1"/>
  <c r="B316" i="1"/>
  <c r="B315" i="1"/>
  <c r="B314" i="1"/>
  <c r="B310" i="1"/>
  <c r="B309" i="1"/>
  <c r="B308" i="1"/>
  <c r="B307" i="1"/>
  <c r="B306" i="1"/>
  <c r="B305" i="1"/>
  <c r="B304" i="1"/>
  <c r="B303" i="1"/>
  <c r="B302" i="1"/>
  <c r="B300" i="1"/>
  <c r="B299" i="1"/>
  <c r="B301" i="1"/>
  <c r="B298" i="1"/>
  <c r="B294" i="1"/>
  <c r="B297" i="1"/>
  <c r="B296" i="1"/>
  <c r="B295" i="1"/>
  <c r="B293" i="1"/>
  <c r="B292" i="1"/>
  <c r="B291" i="1"/>
  <c r="B286" i="1"/>
  <c r="B285" i="1"/>
  <c r="B283" i="1"/>
  <c r="B282" i="1"/>
  <c r="B284" i="1"/>
  <c r="B281" i="1"/>
  <c r="B280" i="1"/>
  <c r="B279" i="1"/>
  <c r="B275" i="1"/>
  <c r="B274" i="1"/>
  <c r="B278" i="1"/>
  <c r="B277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8" i="1"/>
  <c r="B256" i="1"/>
  <c r="B254" i="1"/>
  <c r="B252" i="1"/>
  <c r="B243" i="1"/>
  <c r="B241" i="1"/>
  <c r="B239" i="1"/>
  <c r="B237" i="1"/>
  <c r="B236" i="1"/>
  <c r="B234" i="1"/>
  <c r="B233" i="1"/>
  <c r="B230" i="1"/>
  <c r="B228" i="1"/>
  <c r="B227" i="1"/>
  <c r="B224" i="1"/>
  <c r="B222" i="1"/>
  <c r="B221" i="1"/>
  <c r="B220" i="1"/>
  <c r="B208" i="1"/>
  <c r="B207" i="1"/>
  <c r="B206" i="1"/>
  <c r="B205" i="1"/>
  <c r="B204" i="1"/>
  <c r="B203" i="1"/>
  <c r="B199" i="1"/>
  <c r="B197" i="1"/>
  <c r="B201" i="1"/>
  <c r="B193" i="1"/>
  <c r="B195" i="1"/>
  <c r="B189" i="1"/>
  <c r="B191" i="1"/>
  <c r="B188" i="1"/>
  <c r="B187" i="1"/>
  <c r="B186" i="1"/>
  <c r="B176" i="1"/>
  <c r="B173" i="1"/>
  <c r="B185" i="1"/>
  <c r="B182" i="1"/>
  <c r="B171" i="1"/>
  <c r="B180" i="1"/>
  <c r="B179" i="1"/>
  <c r="B170" i="1"/>
  <c r="B169" i="1"/>
  <c r="B168" i="1"/>
  <c r="B167" i="1"/>
  <c r="B166" i="1"/>
  <c r="B165" i="1"/>
  <c r="B164" i="1"/>
  <c r="B163" i="1"/>
  <c r="B162" i="1"/>
  <c r="B160" i="1"/>
  <c r="B159" i="1"/>
  <c r="B161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4" i="1"/>
  <c r="B145" i="1"/>
  <c r="B143" i="1"/>
  <c r="B142" i="1"/>
  <c r="B141" i="1"/>
  <c r="B140" i="1"/>
  <c r="B139" i="1"/>
  <c r="B138" i="1"/>
  <c r="B137" i="1"/>
  <c r="B136" i="1"/>
  <c r="B134" i="1"/>
  <c r="B135" i="1"/>
  <c r="B133" i="1"/>
  <c r="B132" i="1"/>
  <c r="B131" i="1"/>
  <c r="B130" i="1"/>
  <c r="B129" i="1"/>
  <c r="B128" i="1"/>
  <c r="B126" i="1"/>
  <c r="B127" i="1"/>
  <c r="B125" i="1"/>
  <c r="B123" i="1"/>
  <c r="B122" i="1"/>
  <c r="B124" i="1"/>
  <c r="B121" i="1"/>
  <c r="B120" i="1"/>
  <c r="B118" i="1"/>
  <c r="B119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6" i="1"/>
  <c r="B95" i="1"/>
  <c r="B93" i="1"/>
  <c r="B94" i="1"/>
  <c r="B92" i="1"/>
  <c r="B91" i="1"/>
  <c r="B90" i="1"/>
  <c r="B89" i="1"/>
  <c r="B88" i="1"/>
  <c r="B87" i="1"/>
  <c r="AY740" i="8" s="1"/>
  <c r="B86" i="1"/>
  <c r="B85" i="1"/>
  <c r="B76" i="1"/>
  <c r="B75" i="1"/>
  <c r="B74" i="1"/>
  <c r="B73" i="1"/>
  <c r="B71" i="1"/>
  <c r="B72" i="1"/>
  <c r="B70" i="1"/>
  <c r="B69" i="1"/>
  <c r="B68" i="1"/>
  <c r="B67" i="1"/>
  <c r="B63" i="1"/>
  <c r="B66" i="1"/>
  <c r="B62" i="1"/>
  <c r="B65" i="1"/>
  <c r="B64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39" i="1"/>
  <c r="B38" i="1"/>
  <c r="B41" i="1"/>
  <c r="B40" i="1"/>
  <c r="B43" i="1"/>
  <c r="B42" i="1"/>
  <c r="B37" i="1"/>
  <c r="B35" i="1"/>
  <c r="AN167" i="8" s="1"/>
  <c r="B36" i="1"/>
  <c r="B34" i="1"/>
  <c r="B33" i="1"/>
  <c r="B31" i="1"/>
  <c r="B30" i="1"/>
  <c r="B29" i="1"/>
  <c r="B28" i="1"/>
  <c r="B11" i="1"/>
  <c r="B27" i="1"/>
  <c r="B25" i="1"/>
  <c r="B26" i="1"/>
  <c r="B24" i="1"/>
  <c r="B8" i="1"/>
  <c r="B7" i="1"/>
  <c r="B6" i="1"/>
  <c r="B5" i="1"/>
  <c r="B4" i="1"/>
  <c r="B3" i="1"/>
  <c r="AP10" i="8" l="1"/>
  <c r="BB933" i="8"/>
  <c r="AX242" i="8"/>
  <c r="AU631" i="8"/>
  <c r="AO933" i="8"/>
  <c r="AN242" i="8"/>
  <c r="AO631" i="8"/>
  <c r="AY933" i="8"/>
  <c r="AN933" i="8"/>
  <c r="AN631" i="8"/>
  <c r="AX933" i="8"/>
  <c r="BB242" i="8"/>
  <c r="BB740" i="8"/>
  <c r="AN445" i="8"/>
  <c r="AN80" i="8"/>
  <c r="BB445" i="8"/>
  <c r="BB80" i="8"/>
  <c r="BB145" i="8"/>
  <c r="AT933" i="8"/>
  <c r="AS933" i="8"/>
  <c r="AZ631" i="8"/>
  <c r="AZ167" i="8"/>
  <c r="AZ80" i="8"/>
  <c r="AZ445" i="8"/>
  <c r="AP242" i="8"/>
  <c r="AY80" i="8"/>
  <c r="AQ445" i="8"/>
  <c r="AR80" i="8"/>
  <c r="AR445" i="8"/>
  <c r="AQ80" i="8"/>
  <c r="AP740" i="8"/>
  <c r="AP167" i="8"/>
  <c r="AP145" i="8"/>
  <c r="AP445" i="8"/>
  <c r="AP80" i="8"/>
  <c r="AT167" i="8"/>
  <c r="AS167" i="8"/>
  <c r="AT242" i="8"/>
  <c r="AS242" i="8"/>
  <c r="AX740" i="8"/>
  <c r="AX167" i="8"/>
  <c r="AX631" i="8"/>
  <c r="AO330" i="8"/>
  <c r="AO445" i="8"/>
  <c r="AO80" i="8"/>
  <c r="AT631" i="8"/>
  <c r="AS631" i="8"/>
  <c r="BB167" i="8"/>
  <c r="BB631" i="8"/>
  <c r="AX145" i="8"/>
  <c r="AX80" i="8"/>
  <c r="AX445" i="8"/>
  <c r="AQ740" i="8"/>
  <c r="AR740" i="8"/>
  <c r="AS445" i="8"/>
  <c r="AS80" i="8"/>
  <c r="AT80" i="8"/>
  <c r="AT445" i="8"/>
  <c r="AR631" i="8"/>
  <c r="AQ631" i="8"/>
  <c r="AY167" i="8"/>
  <c r="AY631" i="8"/>
  <c r="AU167" i="8"/>
  <c r="AP933" i="8"/>
  <c r="AP631" i="8"/>
  <c r="AN740" i="8"/>
  <c r="AN145" i="8"/>
  <c r="AS145" i="8"/>
  <c r="AT740" i="8"/>
  <c r="AS740" i="8"/>
  <c r="AT145" i="8"/>
  <c r="AZ242" i="8"/>
  <c r="AZ740" i="8"/>
  <c r="AZ145" i="8"/>
  <c r="AO145" i="8"/>
  <c r="AO242" i="8"/>
  <c r="AV933" i="8"/>
  <c r="AV167" i="8"/>
  <c r="AV242" i="8"/>
  <c r="AV445" i="8"/>
  <c r="AV145" i="8"/>
  <c r="AV80" i="8"/>
  <c r="AV631" i="8"/>
  <c r="AV740" i="8"/>
  <c r="BC167" i="8"/>
  <c r="BC145" i="8"/>
  <c r="BC80" i="8"/>
  <c r="BC631" i="8"/>
  <c r="BC445" i="8"/>
  <c r="BC933" i="8"/>
  <c r="BC242" i="8"/>
  <c r="BC740" i="8"/>
  <c r="AU242" i="8"/>
  <c r="AU145" i="8"/>
  <c r="AY145" i="8"/>
  <c r="AY242" i="8"/>
  <c r="AY445" i="8"/>
  <c r="AQ167" i="8"/>
  <c r="AR167" i="8"/>
  <c r="AR242" i="8"/>
  <c r="AQ242" i="8"/>
  <c r="AQ145" i="8"/>
  <c r="AR145" i="8"/>
  <c r="AU80" i="8"/>
  <c r="AU445" i="8"/>
  <c r="AQ933" i="8"/>
  <c r="AR933" i="8"/>
  <c r="BB330" i="8"/>
  <c r="BB724" i="8"/>
  <c r="AP724" i="8"/>
  <c r="AP330" i="8"/>
  <c r="AN330" i="8"/>
  <c r="AN724" i="8"/>
  <c r="AX330" i="8"/>
  <c r="AX724" i="8"/>
  <c r="AZ724" i="8"/>
  <c r="AZ330" i="8"/>
  <c r="AY724" i="8"/>
  <c r="AY330" i="8"/>
  <c r="AU330" i="8"/>
  <c r="AU724" i="8"/>
  <c r="AV330" i="8"/>
  <c r="AV724" i="8"/>
  <c r="BC288" i="8"/>
  <c r="BC724" i="8"/>
  <c r="BC330" i="8"/>
  <c r="AS724" i="8"/>
  <c r="AT330" i="8"/>
  <c r="AS330" i="8"/>
  <c r="AT724" i="8"/>
  <c r="AR724" i="8"/>
  <c r="AQ330" i="8"/>
  <c r="AQ724" i="8"/>
  <c r="AR330" i="8"/>
  <c r="AY288" i="8"/>
  <c r="AU288" i="8"/>
  <c r="AV288" i="8"/>
  <c r="AN288" i="8"/>
  <c r="AJ934" i="8"/>
  <c r="AJ907" i="8"/>
  <c r="AJ835" i="8"/>
  <c r="AJ828" i="8"/>
  <c r="AJ764" i="8"/>
  <c r="AJ603" i="8"/>
  <c r="AJ559" i="8"/>
  <c r="AJ469" i="8"/>
  <c r="AJ465" i="8"/>
  <c r="AJ457" i="8"/>
  <c r="AJ449" i="8"/>
  <c r="AJ392" i="8"/>
  <c r="AJ372" i="8"/>
  <c r="AJ213" i="8"/>
  <c r="AJ201" i="8"/>
  <c r="AJ189" i="8"/>
  <c r="AJ185" i="8"/>
  <c r="AJ177" i="8"/>
  <c r="AJ99" i="8"/>
  <c r="AJ74" i="8"/>
  <c r="AJ53" i="8"/>
  <c r="AJ935" i="8"/>
  <c r="AJ908" i="8"/>
  <c r="AJ834" i="8"/>
  <c r="AJ827" i="8"/>
  <c r="AJ825" i="8"/>
  <c r="AJ763" i="8"/>
  <c r="AJ602" i="8"/>
  <c r="AJ468" i="8"/>
  <c r="AJ466" i="8"/>
  <c r="AJ464" i="8"/>
  <c r="AJ456" i="8"/>
  <c r="AJ450" i="8"/>
  <c r="AJ391" i="8"/>
  <c r="AJ371" i="8"/>
  <c r="AJ212" i="8"/>
  <c r="AJ200" i="8"/>
  <c r="AJ184" i="8"/>
  <c r="AJ176" i="8"/>
  <c r="AJ174" i="8"/>
  <c r="AJ52" i="8"/>
  <c r="AJ890" i="8"/>
  <c r="AJ841" i="8"/>
  <c r="AJ833" i="8"/>
  <c r="AJ826" i="8"/>
  <c r="AJ762" i="8"/>
  <c r="AJ601" i="8"/>
  <c r="AJ599" i="8"/>
  <c r="AJ497" i="8"/>
  <c r="AJ475" i="8"/>
  <c r="AJ467" i="8"/>
  <c r="AJ463" i="8"/>
  <c r="AJ455" i="8"/>
  <c r="AJ451" i="8"/>
  <c r="AJ390" i="8"/>
  <c r="AJ370" i="8"/>
  <c r="AJ364" i="8"/>
  <c r="AJ219" i="8"/>
  <c r="AJ211" i="8"/>
  <c r="AJ199" i="8"/>
  <c r="AJ183" i="8"/>
  <c r="AJ175" i="8"/>
  <c r="AJ51" i="8"/>
  <c r="AJ891" i="8"/>
  <c r="AJ842" i="8"/>
  <c r="AJ840" i="8"/>
  <c r="AJ832" i="8"/>
  <c r="AJ812" i="8"/>
  <c r="AJ808" i="8"/>
  <c r="AJ761" i="8"/>
  <c r="AJ668" i="8"/>
  <c r="AJ600" i="8"/>
  <c r="AJ474" i="8"/>
  <c r="AJ462" i="8"/>
  <c r="AJ454" i="8"/>
  <c r="AJ452" i="8"/>
  <c r="AJ389" i="8"/>
  <c r="AJ369" i="8"/>
  <c r="AJ368" i="8"/>
  <c r="AJ367" i="8"/>
  <c r="AJ365" i="8"/>
  <c r="AJ363" i="8"/>
  <c r="AJ218" i="8"/>
  <c r="AJ210" i="8"/>
  <c r="AJ198" i="8"/>
  <c r="AJ182" i="8"/>
  <c r="AJ50" i="8"/>
  <c r="AJ48" i="8"/>
  <c r="AJ21" i="8"/>
  <c r="AJ839" i="8"/>
  <c r="AJ831" i="8"/>
  <c r="AJ813" i="8"/>
  <c r="AJ809" i="8"/>
  <c r="AJ768" i="8"/>
  <c r="AJ760" i="8"/>
  <c r="AJ669" i="8"/>
  <c r="AJ563" i="8"/>
  <c r="AJ473" i="8"/>
  <c r="AJ461" i="8"/>
  <c r="AJ453" i="8"/>
  <c r="AJ415" i="8"/>
  <c r="AJ376" i="8"/>
  <c r="AJ366" i="8"/>
  <c r="AJ278" i="8"/>
  <c r="AJ217" i="8"/>
  <c r="AJ209" i="8"/>
  <c r="AJ205" i="8"/>
  <c r="AJ197" i="8"/>
  <c r="AJ193" i="8"/>
  <c r="AJ181" i="8"/>
  <c r="AJ103" i="8"/>
  <c r="AJ49" i="8"/>
  <c r="AJ838" i="8"/>
  <c r="AJ767" i="8"/>
  <c r="AJ759" i="8"/>
  <c r="AJ562" i="8"/>
  <c r="AJ519" i="8"/>
  <c r="AJ482" i="8"/>
  <c r="AJ472" i="8"/>
  <c r="AJ460" i="8"/>
  <c r="AJ414" i="8"/>
  <c r="AJ375" i="8"/>
  <c r="AJ216" i="8"/>
  <c r="AJ208" i="8"/>
  <c r="AJ206" i="8"/>
  <c r="AJ204" i="8"/>
  <c r="AJ196" i="8"/>
  <c r="AJ194" i="8"/>
  <c r="AJ192" i="8"/>
  <c r="AJ180" i="8"/>
  <c r="AJ20" i="8"/>
  <c r="AJ38" i="8"/>
  <c r="AJ846" i="8"/>
  <c r="AJ837" i="8"/>
  <c r="AJ766" i="8"/>
  <c r="AJ716" i="8"/>
  <c r="AJ605" i="8"/>
  <c r="AJ561" i="8"/>
  <c r="AJ520" i="8"/>
  <c r="AJ471" i="8"/>
  <c r="AJ459" i="8"/>
  <c r="AJ413" i="8"/>
  <c r="AJ374" i="8"/>
  <c r="AJ215" i="8"/>
  <c r="AJ207" i="8"/>
  <c r="AJ203" i="8"/>
  <c r="AJ195" i="8"/>
  <c r="AJ191" i="8"/>
  <c r="AJ187" i="8"/>
  <c r="AJ179" i="8"/>
  <c r="AJ19" i="8"/>
  <c r="AJ100" i="8"/>
  <c r="AJ847" i="8"/>
  <c r="AJ836" i="8"/>
  <c r="AJ829" i="8"/>
  <c r="AJ765" i="8"/>
  <c r="AJ757" i="8"/>
  <c r="AJ717" i="8"/>
  <c r="AJ714" i="8"/>
  <c r="AJ604" i="8"/>
  <c r="AJ560" i="8"/>
  <c r="AJ558" i="8"/>
  <c r="AJ470" i="8"/>
  <c r="AJ458" i="8"/>
  <c r="AJ448" i="8"/>
  <c r="AJ373" i="8"/>
  <c r="AJ275" i="8"/>
  <c r="AJ214" i="8"/>
  <c r="AJ202" i="8"/>
  <c r="AJ190" i="8"/>
  <c r="AJ188" i="8"/>
  <c r="AJ186" i="8"/>
  <c r="AJ178" i="8"/>
  <c r="AJ98" i="8"/>
  <c r="AJ18" i="8"/>
  <c r="AJ747" i="8"/>
  <c r="AJ276" i="8"/>
  <c r="AJ522" i="8"/>
  <c r="AJ273" i="8"/>
  <c r="AJ15" i="8"/>
  <c r="AJ843" i="8"/>
  <c r="AJ16" i="8"/>
  <c r="AJ718" i="8"/>
  <c r="AJ274" i="8"/>
  <c r="AJ17" i="8"/>
  <c r="AJ845" i="8"/>
  <c r="AJ720" i="8"/>
  <c r="AJ75" i="8"/>
  <c r="AJ387" i="8"/>
  <c r="AJ746" i="8"/>
  <c r="AJ719" i="8"/>
  <c r="AJ830" i="8"/>
  <c r="AJ748" i="8"/>
  <c r="AJ412" i="8"/>
  <c r="AJ735" i="8"/>
  <c r="AJ821" i="8"/>
  <c r="AJ822" i="8"/>
  <c r="AJ14" i="8"/>
  <c r="AJ499" i="8"/>
  <c r="AJ39" i="8"/>
  <c r="AJ441" i="8"/>
  <c r="AJ488" i="8"/>
  <c r="AJ277" i="8"/>
  <c r="AJ715" i="8"/>
  <c r="AJ388" i="8"/>
  <c r="AJ745" i="8"/>
  <c r="AJ440" i="8"/>
  <c r="AJ481" i="8"/>
  <c r="AJ844" i="8"/>
  <c r="AJ411" i="8"/>
  <c r="AJ736" i="8"/>
  <c r="AZ288" i="8"/>
  <c r="AP288" i="8"/>
  <c r="AS288" i="8"/>
  <c r="AT288" i="8"/>
  <c r="AX288" i="8"/>
  <c r="AO288" i="8"/>
  <c r="AK935" i="8"/>
  <c r="AK908" i="8"/>
  <c r="AK834" i="8"/>
  <c r="AK827" i="8"/>
  <c r="AK825" i="8"/>
  <c r="AK763" i="8"/>
  <c r="AK602" i="8"/>
  <c r="AK468" i="8"/>
  <c r="AK466" i="8"/>
  <c r="AK464" i="8"/>
  <c r="AK456" i="8"/>
  <c r="AK450" i="8"/>
  <c r="AK391" i="8"/>
  <c r="AK371" i="8"/>
  <c r="AK212" i="8"/>
  <c r="AK200" i="8"/>
  <c r="AK184" i="8"/>
  <c r="AK176" i="8"/>
  <c r="AK174" i="8"/>
  <c r="AK52" i="8"/>
  <c r="AK890" i="8"/>
  <c r="AK841" i="8"/>
  <c r="AK833" i="8"/>
  <c r="AK826" i="8"/>
  <c r="AK762" i="8"/>
  <c r="AK601" i="8"/>
  <c r="AK599" i="8"/>
  <c r="AK497" i="8"/>
  <c r="AK475" i="8"/>
  <c r="AK467" i="8"/>
  <c r="AK463" i="8"/>
  <c r="AK455" i="8"/>
  <c r="AK451" i="8"/>
  <c r="AK390" i="8"/>
  <c r="AK370" i="8"/>
  <c r="AK364" i="8"/>
  <c r="AK219" i="8"/>
  <c r="AK211" i="8"/>
  <c r="AK199" i="8"/>
  <c r="AK183" i="8"/>
  <c r="AK175" i="8"/>
  <c r="AK51" i="8"/>
  <c r="AK891" i="8"/>
  <c r="AK842" i="8"/>
  <c r="AK840" i="8"/>
  <c r="AK832" i="8"/>
  <c r="AK812" i="8"/>
  <c r="AK808" i="8"/>
  <c r="AK761" i="8"/>
  <c r="AK668" i="8"/>
  <c r="AK600" i="8"/>
  <c r="AK474" i="8"/>
  <c r="AK462" i="8"/>
  <c r="AK454" i="8"/>
  <c r="AK452" i="8"/>
  <c r="AK389" i="8"/>
  <c r="AK369" i="8"/>
  <c r="AK368" i="8"/>
  <c r="AK367" i="8"/>
  <c r="AK365" i="8"/>
  <c r="AK363" i="8"/>
  <c r="AK218" i="8"/>
  <c r="AK210" i="8"/>
  <c r="AK198" i="8"/>
  <c r="AK182" i="8"/>
  <c r="AK50" i="8"/>
  <c r="AK48" i="8"/>
  <c r="AK839" i="8"/>
  <c r="AK831" i="8"/>
  <c r="AK813" i="8"/>
  <c r="AK809" i="8"/>
  <c r="AK768" i="8"/>
  <c r="AK760" i="8"/>
  <c r="AK669" i="8"/>
  <c r="AK563" i="8"/>
  <c r="AK473" i="8"/>
  <c r="AK461" i="8"/>
  <c r="AK453" i="8"/>
  <c r="AK415" i="8"/>
  <c r="AK376" i="8"/>
  <c r="AK366" i="8"/>
  <c r="AK278" i="8"/>
  <c r="AK217" i="8"/>
  <c r="AK209" i="8"/>
  <c r="AK205" i="8"/>
  <c r="AK197" i="8"/>
  <c r="AK193" i="8"/>
  <c r="AK181" i="8"/>
  <c r="AK103" i="8"/>
  <c r="AK49" i="8"/>
  <c r="AK21" i="8"/>
  <c r="AK20" i="8"/>
  <c r="AK838" i="8"/>
  <c r="AK767" i="8"/>
  <c r="AK759" i="8"/>
  <c r="AK562" i="8"/>
  <c r="AK519" i="8"/>
  <c r="AK482" i="8"/>
  <c r="AK472" i="8"/>
  <c r="AK460" i="8"/>
  <c r="AK414" i="8"/>
  <c r="AK375" i="8"/>
  <c r="AK216" i="8"/>
  <c r="AK208" i="8"/>
  <c r="AK206" i="8"/>
  <c r="AK204" i="8"/>
  <c r="AK196" i="8"/>
  <c r="AK194" i="8"/>
  <c r="AK192" i="8"/>
  <c r="AK180" i="8"/>
  <c r="AK846" i="8"/>
  <c r="AK837" i="8"/>
  <c r="AK766" i="8"/>
  <c r="AK716" i="8"/>
  <c r="AK605" i="8"/>
  <c r="AK561" i="8"/>
  <c r="AK520" i="8"/>
  <c r="AK471" i="8"/>
  <c r="AK459" i="8"/>
  <c r="AK413" i="8"/>
  <c r="AK374" i="8"/>
  <c r="AK215" i="8"/>
  <c r="AK207" i="8"/>
  <c r="AK203" i="8"/>
  <c r="AK195" i="8"/>
  <c r="AK191" i="8"/>
  <c r="AK187" i="8"/>
  <c r="AK179" i="8"/>
  <c r="AK38" i="8"/>
  <c r="AK19" i="8"/>
  <c r="AK74" i="8"/>
  <c r="AK847" i="8"/>
  <c r="AK836" i="8"/>
  <c r="AK829" i="8"/>
  <c r="AK765" i="8"/>
  <c r="AK757" i="8"/>
  <c r="AK717" i="8"/>
  <c r="AK714" i="8"/>
  <c r="AK604" i="8"/>
  <c r="AK560" i="8"/>
  <c r="AK558" i="8"/>
  <c r="AK470" i="8"/>
  <c r="AK458" i="8"/>
  <c r="AK448" i="8"/>
  <c r="AK373" i="8"/>
  <c r="AK275" i="8"/>
  <c r="AK214" i="8"/>
  <c r="AK202" i="8"/>
  <c r="AK190" i="8"/>
  <c r="AK188" i="8"/>
  <c r="AK186" i="8"/>
  <c r="AK178" i="8"/>
  <c r="AK100" i="8"/>
  <c r="AK98" i="8"/>
  <c r="AK18" i="8"/>
  <c r="AK99" i="8"/>
  <c r="AK934" i="8"/>
  <c r="AK907" i="8"/>
  <c r="AK835" i="8"/>
  <c r="AK828" i="8"/>
  <c r="AK764" i="8"/>
  <c r="AK603" i="8"/>
  <c r="AK559" i="8"/>
  <c r="AK469" i="8"/>
  <c r="AK465" i="8"/>
  <c r="AK457" i="8"/>
  <c r="AK449" i="8"/>
  <c r="AK392" i="8"/>
  <c r="AK372" i="8"/>
  <c r="AK213" i="8"/>
  <c r="AK201" i="8"/>
  <c r="AK189" i="8"/>
  <c r="AK185" i="8"/>
  <c r="AK177" i="8"/>
  <c r="AK53" i="8"/>
  <c r="AK499" i="8"/>
  <c r="AK75" i="8"/>
  <c r="AK715" i="8"/>
  <c r="AK830" i="8"/>
  <c r="AK735" i="8"/>
  <c r="AK719" i="8"/>
  <c r="AK412" i="8"/>
  <c r="AK411" i="8"/>
  <c r="AK845" i="8"/>
  <c r="AK745" i="8"/>
  <c r="AK440" i="8"/>
  <c r="AK14" i="8"/>
  <c r="AK843" i="8"/>
  <c r="AK39" i="8"/>
  <c r="AK720" i="8"/>
  <c r="AK821" i="8"/>
  <c r="AK273" i="8"/>
  <c r="AK844" i="8"/>
  <c r="AK388" i="8"/>
  <c r="AK276" i="8"/>
  <c r="AK16" i="8"/>
  <c r="AK15" i="8"/>
  <c r="AK746" i="8"/>
  <c r="AK522" i="8"/>
  <c r="AK718" i="8"/>
  <c r="AK747" i="8"/>
  <c r="AK17" i="8"/>
  <c r="AK748" i="8"/>
  <c r="AK274" i="8"/>
  <c r="AK277" i="8"/>
  <c r="AK822" i="8"/>
  <c r="AK387" i="8"/>
  <c r="AK441" i="8"/>
  <c r="AK488" i="8"/>
  <c r="AK481" i="8"/>
  <c r="AK736" i="8"/>
  <c r="BB288" i="8"/>
  <c r="AQ288" i="8"/>
  <c r="AR288" i="8"/>
  <c r="AR793" i="8"/>
  <c r="AQ803" i="8"/>
  <c r="AR517" i="8"/>
  <c r="AQ793" i="8"/>
  <c r="AR803" i="8"/>
  <c r="AQ517" i="8"/>
  <c r="AR117" i="8"/>
  <c r="AQ116" i="8"/>
  <c r="AR116" i="8"/>
  <c r="AQ117" i="8"/>
  <c r="AP803" i="8"/>
  <c r="AP793" i="8"/>
  <c r="AP517" i="8"/>
  <c r="AP116" i="8"/>
  <c r="AP117" i="8"/>
  <c r="AZ517" i="8"/>
  <c r="AZ793" i="8"/>
  <c r="AZ803" i="8"/>
  <c r="AZ117" i="8"/>
  <c r="AZ116" i="8"/>
  <c r="AN793" i="8"/>
  <c r="AN517" i="8"/>
  <c r="AN803" i="8"/>
  <c r="AJ117" i="8"/>
  <c r="AJ116" i="8"/>
  <c r="AT803" i="8"/>
  <c r="AS793" i="8"/>
  <c r="AS803" i="8"/>
  <c r="AS517" i="8"/>
  <c r="AT793" i="8"/>
  <c r="AT517" i="8"/>
  <c r="AT117" i="8"/>
  <c r="AS116" i="8"/>
  <c r="AS117" i="8"/>
  <c r="AT116" i="8"/>
  <c r="AX793" i="8"/>
  <c r="AX803" i="8"/>
  <c r="AX517" i="8"/>
  <c r="AX116" i="8"/>
  <c r="AX117" i="8"/>
  <c r="AK116" i="8"/>
  <c r="AK117" i="8"/>
  <c r="AO803" i="8"/>
  <c r="AO793" i="8"/>
  <c r="AO517" i="8"/>
  <c r="AY793" i="8"/>
  <c r="AY803" i="8"/>
  <c r="AY517" i="8"/>
  <c r="AY116" i="8"/>
  <c r="AY117" i="8"/>
  <c r="AV117" i="8"/>
  <c r="AV517" i="8"/>
  <c r="AV793" i="8"/>
  <c r="AV803" i="8"/>
  <c r="AV116" i="8"/>
  <c r="BC793" i="8"/>
  <c r="BC803" i="8"/>
  <c r="BC517" i="8"/>
  <c r="BC117" i="8"/>
  <c r="BC116" i="8"/>
  <c r="BB803" i="8"/>
  <c r="BB793" i="8"/>
  <c r="BB517" i="8"/>
  <c r="BB116" i="8"/>
  <c r="BB117" i="8"/>
  <c r="AU803" i="8"/>
  <c r="AU793" i="8"/>
  <c r="AU517" i="8"/>
  <c r="AU116" i="8"/>
  <c r="AU117" i="8"/>
  <c r="AV16" i="8"/>
  <c r="AK613" i="8"/>
  <c r="AK571" i="8"/>
  <c r="AK546" i="8"/>
  <c r="AK513" i="8"/>
  <c r="AK507" i="8"/>
  <c r="AK429" i="8"/>
  <c r="AK394" i="8"/>
  <c r="AK380" i="8"/>
  <c r="AK131" i="8"/>
  <c r="AK130" i="8"/>
  <c r="AK122" i="8"/>
  <c r="AK641" i="8"/>
  <c r="AK612" i="8"/>
  <c r="AK570" i="8"/>
  <c r="AK545" i="8"/>
  <c r="AK512" i="8"/>
  <c r="AK430" i="8"/>
  <c r="AK379" i="8"/>
  <c r="AK132" i="8"/>
  <c r="AK129" i="8"/>
  <c r="AK121" i="8"/>
  <c r="AK642" i="8"/>
  <c r="AK640" i="8"/>
  <c r="AK619" i="8"/>
  <c r="AK611" i="8"/>
  <c r="AK569" i="8"/>
  <c r="AK552" i="8"/>
  <c r="AK511" i="8"/>
  <c r="AK431" i="8"/>
  <c r="AK386" i="8"/>
  <c r="AK134" i="8"/>
  <c r="AK133" i="8"/>
  <c r="AK128" i="8"/>
  <c r="AK120" i="8"/>
  <c r="AK10" i="8"/>
  <c r="AK643" i="8"/>
  <c r="AK620" i="8"/>
  <c r="AK618" i="8"/>
  <c r="AK610" i="8"/>
  <c r="AK568" i="8"/>
  <c r="AK551" i="8"/>
  <c r="AK510" i="8"/>
  <c r="AK418" i="8"/>
  <c r="AK385" i="8"/>
  <c r="AK127" i="8"/>
  <c r="AK119" i="8"/>
  <c r="AK11" i="8"/>
  <c r="AK814" i="8"/>
  <c r="AK644" i="8"/>
  <c r="AK621" i="8"/>
  <c r="AK617" i="8"/>
  <c r="AK609" i="8"/>
  <c r="AK567" i="8"/>
  <c r="AK550" i="8"/>
  <c r="AK419" i="8"/>
  <c r="AK417" i="8"/>
  <c r="AK384" i="8"/>
  <c r="AK126" i="8"/>
  <c r="AK118" i="8"/>
  <c r="AK815" i="8"/>
  <c r="AK645" i="8"/>
  <c r="AK616" i="8"/>
  <c r="AK608" i="8"/>
  <c r="AK566" i="8"/>
  <c r="AK564" i="8"/>
  <c r="AK549" i="8"/>
  <c r="AK420" i="8"/>
  <c r="AK416" i="8"/>
  <c r="AK383" i="8"/>
  <c r="AK125" i="8"/>
  <c r="AK124" i="8"/>
  <c r="AK615" i="8"/>
  <c r="AK573" i="8"/>
  <c r="AK565" i="8"/>
  <c r="AK548" i="8"/>
  <c r="AK396" i="8"/>
  <c r="AK382" i="8"/>
  <c r="AK614" i="8"/>
  <c r="AK572" i="8"/>
  <c r="AK547" i="8"/>
  <c r="AK541" i="8"/>
  <c r="AK506" i="8"/>
  <c r="AK395" i="8"/>
  <c r="AK393" i="8"/>
  <c r="AK381" i="8"/>
  <c r="AK123" i="8"/>
  <c r="AK427" i="8"/>
  <c r="AK114" i="8"/>
  <c r="AK509" i="8"/>
  <c r="AK544" i="8"/>
  <c r="AK607" i="8"/>
  <c r="AK428" i="8"/>
  <c r="AK12" i="8"/>
  <c r="AK377" i="8"/>
  <c r="AK13" i="8"/>
  <c r="AK378" i="8"/>
  <c r="AK606" i="8"/>
  <c r="AK115" i="8"/>
  <c r="AK508" i="8"/>
  <c r="AJ614" i="8"/>
  <c r="AJ572" i="8"/>
  <c r="AJ547" i="8"/>
  <c r="AJ541" i="8"/>
  <c r="AJ506" i="8"/>
  <c r="AJ395" i="8"/>
  <c r="AJ393" i="8"/>
  <c r="AJ381" i="8"/>
  <c r="AJ123" i="8"/>
  <c r="AJ613" i="8"/>
  <c r="AJ571" i="8"/>
  <c r="AJ546" i="8"/>
  <c r="AJ513" i="8"/>
  <c r="AJ507" i="8"/>
  <c r="AJ429" i="8"/>
  <c r="AJ394" i="8"/>
  <c r="AJ380" i="8"/>
  <c r="AJ131" i="8"/>
  <c r="AJ130" i="8"/>
  <c r="AJ122" i="8"/>
  <c r="AJ641" i="8"/>
  <c r="AJ612" i="8"/>
  <c r="AJ570" i="8"/>
  <c r="AJ545" i="8"/>
  <c r="AJ512" i="8"/>
  <c r="AJ430" i="8"/>
  <c r="AJ379" i="8"/>
  <c r="AJ132" i="8"/>
  <c r="AJ129" i="8"/>
  <c r="AJ121" i="8"/>
  <c r="AJ642" i="8"/>
  <c r="AJ640" i="8"/>
  <c r="AJ619" i="8"/>
  <c r="AJ611" i="8"/>
  <c r="AJ569" i="8"/>
  <c r="AJ552" i="8"/>
  <c r="AJ511" i="8"/>
  <c r="AJ431" i="8"/>
  <c r="AJ386" i="8"/>
  <c r="AJ134" i="8"/>
  <c r="AJ133" i="8"/>
  <c r="AJ128" i="8"/>
  <c r="AJ120" i="8"/>
  <c r="AJ10" i="8"/>
  <c r="AJ643" i="8"/>
  <c r="AJ620" i="8"/>
  <c r="AJ618" i="8"/>
  <c r="AJ610" i="8"/>
  <c r="AJ568" i="8"/>
  <c r="AJ551" i="8"/>
  <c r="AJ510" i="8"/>
  <c r="AJ418" i="8"/>
  <c r="AJ385" i="8"/>
  <c r="AJ127" i="8"/>
  <c r="AJ119" i="8"/>
  <c r="AJ11" i="8"/>
  <c r="AJ814" i="8"/>
  <c r="AJ644" i="8"/>
  <c r="AJ621" i="8"/>
  <c r="AJ617" i="8"/>
  <c r="AJ609" i="8"/>
  <c r="AJ567" i="8"/>
  <c r="AJ550" i="8"/>
  <c r="AJ419" i="8"/>
  <c r="AJ417" i="8"/>
  <c r="AJ384" i="8"/>
  <c r="AJ126" i="8"/>
  <c r="AJ118" i="8"/>
  <c r="AJ125" i="8"/>
  <c r="AJ815" i="8"/>
  <c r="AJ645" i="8"/>
  <c r="AJ616" i="8"/>
  <c r="AJ608" i="8"/>
  <c r="AJ566" i="8"/>
  <c r="AJ564" i="8"/>
  <c r="AJ549" i="8"/>
  <c r="AJ420" i="8"/>
  <c r="AJ416" i="8"/>
  <c r="AJ383" i="8"/>
  <c r="AJ615" i="8"/>
  <c r="AJ573" i="8"/>
  <c r="AJ565" i="8"/>
  <c r="AJ548" i="8"/>
  <c r="AJ396" i="8"/>
  <c r="AJ382" i="8"/>
  <c r="AJ124" i="8"/>
  <c r="AJ12" i="8"/>
  <c r="AJ114" i="8"/>
  <c r="AJ377" i="8"/>
  <c r="AJ607" i="8"/>
  <c r="AJ115" i="8"/>
  <c r="AJ606" i="8"/>
  <c r="AJ508" i="8"/>
  <c r="AJ13" i="8"/>
  <c r="AJ544" i="8"/>
  <c r="AJ509" i="8"/>
  <c r="AJ427" i="8"/>
  <c r="AJ378" i="8"/>
  <c r="AJ428" i="8"/>
  <c r="AX939" i="8"/>
  <c r="AX934" i="8"/>
  <c r="AX909" i="8"/>
  <c r="AX907" i="8"/>
  <c r="AX905" i="8"/>
  <c r="AX904" i="8"/>
  <c r="AX903" i="8"/>
  <c r="AX940" i="8"/>
  <c r="AX927" i="8"/>
  <c r="AX919" i="8"/>
  <c r="AX935" i="8"/>
  <c r="AX928" i="8"/>
  <c r="AX922" i="8"/>
  <c r="AX920" i="8"/>
  <c r="AX916" i="8"/>
  <c r="AX910" i="8"/>
  <c r="AX908" i="8"/>
  <c r="AX938" i="8"/>
  <c r="AX936" i="8"/>
  <c r="AX901" i="8"/>
  <c r="AX899" i="8"/>
  <c r="AX897" i="8"/>
  <c r="AX886" i="8"/>
  <c r="AX884" i="8"/>
  <c r="AX891" i="8"/>
  <c r="AX887" i="8"/>
  <c r="AX902" i="8"/>
  <c r="AX900" i="8"/>
  <c r="AX898" i="8"/>
  <c r="AX896" i="8"/>
  <c r="AX894" i="8"/>
  <c r="AX892" i="8"/>
  <c r="AX888" i="8"/>
  <c r="AX885" i="8"/>
  <c r="AX906" i="8"/>
  <c r="AX876" i="8"/>
  <c r="AX871" i="8"/>
  <c r="AX868" i="8"/>
  <c r="AX867" i="8"/>
  <c r="AX866" i="8"/>
  <c r="AX865" i="8"/>
  <c r="AX864" i="8"/>
  <c r="AX863" i="8"/>
  <c r="AX862" i="8"/>
  <c r="AX861" i="8"/>
  <c r="AX860" i="8"/>
  <c r="AX858" i="8"/>
  <c r="AX857" i="8"/>
  <c r="AX856" i="8"/>
  <c r="AX855" i="8"/>
  <c r="AX841" i="8"/>
  <c r="AX840" i="8"/>
  <c r="AX839" i="8"/>
  <c r="AX838" i="8"/>
  <c r="AX837" i="8"/>
  <c r="AX836" i="8"/>
  <c r="AX835" i="8"/>
  <c r="AX834" i="8"/>
  <c r="AX833" i="8"/>
  <c r="AX832" i="8"/>
  <c r="AX831" i="8"/>
  <c r="AX829" i="8"/>
  <c r="AX828" i="8"/>
  <c r="AX890" i="8"/>
  <c r="AX879" i="8"/>
  <c r="AX869" i="8"/>
  <c r="AX873" i="8"/>
  <c r="AX872" i="8"/>
  <c r="AX875" i="8"/>
  <c r="AX874" i="8"/>
  <c r="AX870" i="8"/>
  <c r="AX851" i="8"/>
  <c r="AX847" i="8"/>
  <c r="AX846" i="8"/>
  <c r="AX842" i="8"/>
  <c r="AX859" i="8"/>
  <c r="AX852" i="8"/>
  <c r="AX848" i="8"/>
  <c r="AX825" i="8"/>
  <c r="AX823" i="8"/>
  <c r="AX819" i="8"/>
  <c r="AX816" i="8"/>
  <c r="AX814" i="8"/>
  <c r="AX812" i="8"/>
  <c r="AX827" i="8"/>
  <c r="AX826" i="8"/>
  <c r="AX824" i="8"/>
  <c r="AX820" i="8"/>
  <c r="AX815" i="8"/>
  <c r="AX813" i="8"/>
  <c r="AX811" i="8"/>
  <c r="AX810" i="8"/>
  <c r="AX809" i="8"/>
  <c r="AX807" i="8"/>
  <c r="AX801" i="8"/>
  <c r="AX791" i="8"/>
  <c r="AX778" i="8"/>
  <c r="AX774" i="8"/>
  <c r="AX798" i="8"/>
  <c r="AX792" i="8"/>
  <c r="AX779" i="8"/>
  <c r="AX775" i="8"/>
  <c r="AX799" i="8"/>
  <c r="AX796" i="8"/>
  <c r="AX794" i="8"/>
  <c r="AX789" i="8"/>
  <c r="AX787" i="8"/>
  <c r="AX785" i="8"/>
  <c r="AX782" i="8"/>
  <c r="AX780" i="8"/>
  <c r="AX776" i="8"/>
  <c r="AX772" i="8"/>
  <c r="AX768" i="8"/>
  <c r="AX767" i="8"/>
  <c r="AX766" i="8"/>
  <c r="AX765" i="8"/>
  <c r="AX764" i="8"/>
  <c r="AX763" i="8"/>
  <c r="AX762" i="8"/>
  <c r="AX761" i="8"/>
  <c r="AX760" i="8"/>
  <c r="AX759" i="8"/>
  <c r="AX758" i="8"/>
  <c r="AX757" i="8"/>
  <c r="AX756" i="8"/>
  <c r="AX755" i="8"/>
  <c r="AX754" i="8"/>
  <c r="AX753" i="8"/>
  <c r="AX752" i="8"/>
  <c r="AX783" i="8"/>
  <c r="AX738" i="8"/>
  <c r="AX721" i="8"/>
  <c r="AX751" i="8"/>
  <c r="AX750" i="8"/>
  <c r="AX749" i="8"/>
  <c r="AX744" i="8"/>
  <c r="AX739" i="8"/>
  <c r="AX734" i="8"/>
  <c r="AX716" i="8"/>
  <c r="AX711" i="8"/>
  <c r="AX710" i="8"/>
  <c r="AX709" i="8"/>
  <c r="AX708" i="8"/>
  <c r="AX707" i="8"/>
  <c r="AX706" i="8"/>
  <c r="AX705" i="8"/>
  <c r="AX704" i="8"/>
  <c r="AX703" i="8"/>
  <c r="AX808" i="8"/>
  <c r="AX773" i="8"/>
  <c r="AX769" i="8"/>
  <c r="AX741" i="8"/>
  <c r="AX790" i="8"/>
  <c r="AX777" i="8"/>
  <c r="AX743" i="8"/>
  <c r="AX725" i="8"/>
  <c r="AX717" i="8"/>
  <c r="AX714" i="8"/>
  <c r="AX712" i="8"/>
  <c r="AX683" i="8"/>
  <c r="AX682" i="8"/>
  <c r="AX681" i="8"/>
  <c r="AX680" i="8"/>
  <c r="AX679" i="8"/>
  <c r="AX678" i="8"/>
  <c r="AX677" i="8"/>
  <c r="AX675" i="8"/>
  <c r="AX690" i="8"/>
  <c r="AX702" i="8"/>
  <c r="AX701" i="8"/>
  <c r="AX700" i="8"/>
  <c r="AX684" i="8"/>
  <c r="AX676" i="8"/>
  <c r="AX674" i="8"/>
  <c r="AX668" i="8"/>
  <c r="AX663" i="8"/>
  <c r="AX657" i="8"/>
  <c r="AX653" i="8"/>
  <c r="AX652" i="8"/>
  <c r="AX699" i="8"/>
  <c r="AX698" i="8"/>
  <c r="AX697" i="8"/>
  <c r="AX696" i="8"/>
  <c r="AX695" i="8"/>
  <c r="AX694" i="8"/>
  <c r="AX693" i="8"/>
  <c r="AX692" i="8"/>
  <c r="AX691" i="8"/>
  <c r="AX689" i="8"/>
  <c r="AX688" i="8"/>
  <c r="AX687" i="8"/>
  <c r="AX686" i="8"/>
  <c r="AX685" i="8"/>
  <c r="AX664" i="8"/>
  <c r="AX658" i="8"/>
  <c r="AX654" i="8"/>
  <c r="AX646" i="8"/>
  <c r="AX651" i="8"/>
  <c r="AX637" i="8"/>
  <c r="AX630" i="8"/>
  <c r="AX622" i="8"/>
  <c r="AX672" i="8"/>
  <c r="AX669" i="8"/>
  <c r="AX650" i="8"/>
  <c r="AX644" i="8"/>
  <c r="AX642" i="8"/>
  <c r="AX632" i="8"/>
  <c r="AX624" i="8"/>
  <c r="AX620" i="8"/>
  <c r="AX649" i="8"/>
  <c r="AX625" i="8"/>
  <c r="AX582" i="8"/>
  <c r="AX659" i="8"/>
  <c r="AX648" i="8"/>
  <c r="AX645" i="8"/>
  <c r="AX643" i="8"/>
  <c r="AX641" i="8"/>
  <c r="AX640" i="8"/>
  <c r="AX639" i="8"/>
  <c r="AX636" i="8"/>
  <c r="AX629" i="8"/>
  <c r="AX621" i="8"/>
  <c r="AX619" i="8"/>
  <c r="AX618" i="8"/>
  <c r="AX617" i="8"/>
  <c r="AX616" i="8"/>
  <c r="AX615" i="8"/>
  <c r="AX614" i="8"/>
  <c r="AX613" i="8"/>
  <c r="AX612" i="8"/>
  <c r="AX611" i="8"/>
  <c r="AX610" i="8"/>
  <c r="AX609" i="8"/>
  <c r="AX608" i="8"/>
  <c r="AX605" i="8"/>
  <c r="AX604" i="8"/>
  <c r="AX603" i="8"/>
  <c r="AX602" i="8"/>
  <c r="AX601" i="8"/>
  <c r="AX600" i="8"/>
  <c r="AX598" i="8"/>
  <c r="AX597" i="8"/>
  <c r="AX596" i="8"/>
  <c r="AX595" i="8"/>
  <c r="AX594" i="8"/>
  <c r="AX593" i="8"/>
  <c r="AX592" i="8"/>
  <c r="AX591" i="8"/>
  <c r="AX590" i="8"/>
  <c r="AX589" i="8"/>
  <c r="AX588" i="8"/>
  <c r="AX587" i="8"/>
  <c r="AX586" i="8"/>
  <c r="AX585" i="8"/>
  <c r="AX583" i="8"/>
  <c r="AX584" i="8"/>
  <c r="AX580" i="8"/>
  <c r="AX579" i="8"/>
  <c r="AX578" i="8"/>
  <c r="AX575" i="8"/>
  <c r="AX574" i="8"/>
  <c r="AX556" i="8"/>
  <c r="AX554" i="8"/>
  <c r="AX542" i="8"/>
  <c r="AX516" i="8"/>
  <c r="AX483" i="8"/>
  <c r="AX475" i="8"/>
  <c r="AX474" i="8"/>
  <c r="AX473" i="8"/>
  <c r="AX472" i="8"/>
  <c r="AX471" i="8"/>
  <c r="AX470" i="8"/>
  <c r="AX469" i="8"/>
  <c r="AX468" i="8"/>
  <c r="AX467" i="8"/>
  <c r="AX465" i="8"/>
  <c r="AX464" i="8"/>
  <c r="AX463" i="8"/>
  <c r="AX462" i="8"/>
  <c r="AX461" i="8"/>
  <c r="AX460" i="8"/>
  <c r="AX459" i="8"/>
  <c r="AX573" i="8"/>
  <c r="AX572" i="8"/>
  <c r="AX571" i="8"/>
  <c r="AX570" i="8"/>
  <c r="AX569" i="8"/>
  <c r="AX568" i="8"/>
  <c r="AX567" i="8"/>
  <c r="AX566" i="8"/>
  <c r="AX565" i="8"/>
  <c r="AX564" i="8"/>
  <c r="AX557" i="8"/>
  <c r="AX552" i="8"/>
  <c r="AX551" i="8"/>
  <c r="AX550" i="8"/>
  <c r="AX549" i="8"/>
  <c r="AX548" i="8"/>
  <c r="AX547" i="8"/>
  <c r="AX546" i="8"/>
  <c r="AX545" i="8"/>
  <c r="AX527" i="8"/>
  <c r="AX520" i="8"/>
  <c r="AX518" i="8"/>
  <c r="AX513" i="8"/>
  <c r="AX512" i="8"/>
  <c r="AX511" i="8"/>
  <c r="AX510" i="8"/>
  <c r="AX507" i="8"/>
  <c r="AX505" i="8"/>
  <c r="AX500" i="8"/>
  <c r="AX497" i="8"/>
  <c r="AX489" i="8"/>
  <c r="AX484" i="8"/>
  <c r="AX476" i="8"/>
  <c r="AX563" i="8"/>
  <c r="AX562" i="8"/>
  <c r="AX561" i="8"/>
  <c r="AX560" i="8"/>
  <c r="AX559" i="8"/>
  <c r="AX553" i="8"/>
  <c r="AX533" i="8"/>
  <c r="AX531" i="8"/>
  <c r="AX521" i="8"/>
  <c r="AX514" i="8"/>
  <c r="AX485" i="8"/>
  <c r="AX599" i="8"/>
  <c r="AX581" i="8"/>
  <c r="AX558" i="8"/>
  <c r="AX541" i="8"/>
  <c r="AX535" i="8"/>
  <c r="AX523" i="8"/>
  <c r="AX519" i="8"/>
  <c r="AX515" i="8"/>
  <c r="AX506" i="8"/>
  <c r="AX492" i="8"/>
  <c r="AX490" i="8"/>
  <c r="AX482" i="8"/>
  <c r="AX452" i="8"/>
  <c r="AX450" i="8"/>
  <c r="AX448" i="8"/>
  <c r="AX442" i="8"/>
  <c r="AX438" i="8"/>
  <c r="AX430" i="8"/>
  <c r="AX397" i="8"/>
  <c r="AX466" i="8"/>
  <c r="AX446" i="8"/>
  <c r="AX420" i="8"/>
  <c r="AX418" i="8"/>
  <c r="AX417" i="8"/>
  <c r="AX416" i="8"/>
  <c r="AX415" i="8"/>
  <c r="AX414" i="8"/>
  <c r="AX413" i="8"/>
  <c r="AX410" i="8"/>
  <c r="AX409" i="8"/>
  <c r="AX408" i="8"/>
  <c r="AX407" i="8"/>
  <c r="AX406" i="8"/>
  <c r="AX405" i="8"/>
  <c r="AX404" i="8"/>
  <c r="AX403" i="8"/>
  <c r="AX402" i="8"/>
  <c r="AX393" i="8"/>
  <c r="AX365" i="8"/>
  <c r="AX362" i="8"/>
  <c r="AX358" i="8"/>
  <c r="AX458" i="8"/>
  <c r="AX457" i="8"/>
  <c r="AX456" i="8"/>
  <c r="AX455" i="8"/>
  <c r="AX454" i="8"/>
  <c r="AX453" i="8"/>
  <c r="AX451" i="8"/>
  <c r="AX449" i="8"/>
  <c r="AX447" i="8"/>
  <c r="AX431" i="8"/>
  <c r="AX429" i="8"/>
  <c r="AX421" i="8"/>
  <c r="AX432" i="8"/>
  <c r="AX419" i="8"/>
  <c r="AX400" i="8"/>
  <c r="AX396" i="8"/>
  <c r="AX395" i="8"/>
  <c r="AX394" i="8"/>
  <c r="AX392" i="8"/>
  <c r="AX386" i="8"/>
  <c r="AX382" i="8"/>
  <c r="AX376" i="8"/>
  <c r="AX368" i="8"/>
  <c r="AX359" i="8"/>
  <c r="AX357" i="8"/>
  <c r="AX352" i="8"/>
  <c r="AX344" i="8"/>
  <c r="AX342" i="8"/>
  <c r="AX340" i="8"/>
  <c r="AX336" i="8"/>
  <c r="AX332" i="8"/>
  <c r="AX327" i="8"/>
  <c r="AX323" i="8"/>
  <c r="AX319" i="8"/>
  <c r="AX318" i="8"/>
  <c r="AX313" i="8"/>
  <c r="AX312" i="8"/>
  <c r="AX311" i="8"/>
  <c r="AX310" i="8"/>
  <c r="AX308" i="8"/>
  <c r="AX307" i="8"/>
  <c r="AX306" i="8"/>
  <c r="AX305" i="8"/>
  <c r="AX304" i="8"/>
  <c r="AX302" i="8"/>
  <c r="AX300" i="8"/>
  <c r="AX296" i="8"/>
  <c r="AX294" i="8"/>
  <c r="AX289" i="8"/>
  <c r="AX275" i="8"/>
  <c r="AX269" i="8"/>
  <c r="AX264" i="8"/>
  <c r="AX240" i="8"/>
  <c r="AX236" i="8"/>
  <c r="AX391" i="8"/>
  <c r="AX385" i="8"/>
  <c r="AX381" i="8"/>
  <c r="AX375" i="8"/>
  <c r="AX374" i="8"/>
  <c r="AX373" i="8"/>
  <c r="AX372" i="8"/>
  <c r="AX371" i="8"/>
  <c r="AX370" i="8"/>
  <c r="AX369" i="8"/>
  <c r="AX364" i="8"/>
  <c r="AX363" i="8"/>
  <c r="AX355" i="8"/>
  <c r="AX353" i="8"/>
  <c r="AX345" i="8"/>
  <c r="AX337" i="8"/>
  <c r="AX333" i="8"/>
  <c r="AX324" i="8"/>
  <c r="AX320" i="8"/>
  <c r="AX315" i="8"/>
  <c r="AX314" i="8"/>
  <c r="AX292" i="8"/>
  <c r="AX290" i="8"/>
  <c r="AX285" i="8"/>
  <c r="AX283" i="8"/>
  <c r="AX390" i="8"/>
  <c r="AX384" i="8"/>
  <c r="AX380" i="8"/>
  <c r="AX360" i="8"/>
  <c r="AX356" i="8"/>
  <c r="AX350" i="8"/>
  <c r="AX346" i="8"/>
  <c r="AX338" i="8"/>
  <c r="AX334" i="8"/>
  <c r="AX325" i="8"/>
  <c r="AX321" i="8"/>
  <c r="AX303" i="8"/>
  <c r="AX301" i="8"/>
  <c r="AX297" i="8"/>
  <c r="AX295" i="8"/>
  <c r="AX293" i="8"/>
  <c r="AX286" i="8"/>
  <c r="AX280" i="8"/>
  <c r="AX278" i="8"/>
  <c r="AX271" i="8"/>
  <c r="AX262" i="8"/>
  <c r="AX255" i="8"/>
  <c r="AX247" i="8"/>
  <c r="AX389" i="8"/>
  <c r="AX383" i="8"/>
  <c r="AX379" i="8"/>
  <c r="AX367" i="8"/>
  <c r="AX366" i="8"/>
  <c r="AX361" i="8"/>
  <c r="AX351" i="8"/>
  <c r="AX347" i="8"/>
  <c r="AX339" i="8"/>
  <c r="AX335" i="8"/>
  <c r="AX331" i="8"/>
  <c r="AX326" i="8"/>
  <c r="AX322" i="8"/>
  <c r="AX317" i="8"/>
  <c r="AX316" i="8"/>
  <c r="AX309" i="8"/>
  <c r="AX287" i="8"/>
  <c r="AX267" i="8"/>
  <c r="AX244" i="8"/>
  <c r="AX254" i="8"/>
  <c r="AX241" i="8"/>
  <c r="AX237" i="8"/>
  <c r="AX206" i="8"/>
  <c r="AX194" i="8"/>
  <c r="AX188" i="8"/>
  <c r="AX174" i="8"/>
  <c r="AX162" i="8"/>
  <c r="AX160" i="8"/>
  <c r="AX154" i="8"/>
  <c r="AX148" i="8"/>
  <c r="AX111" i="8"/>
  <c r="AX110" i="8"/>
  <c r="AX109" i="8"/>
  <c r="AX108" i="8"/>
  <c r="AX107" i="8"/>
  <c r="AX106" i="8"/>
  <c r="AX103" i="8"/>
  <c r="AX102" i="8"/>
  <c r="AX101" i="8"/>
  <c r="AX100" i="8"/>
  <c r="AX99" i="8"/>
  <c r="AX97" i="8"/>
  <c r="AX89" i="8"/>
  <c r="AX81" i="8"/>
  <c r="AX64" i="8"/>
  <c r="AX54" i="8"/>
  <c r="AX33" i="8"/>
  <c r="AX29" i="8"/>
  <c r="AX21" i="8"/>
  <c r="AX20" i="8"/>
  <c r="AX19" i="8"/>
  <c r="AX18" i="8"/>
  <c r="AX252" i="8"/>
  <c r="AX238" i="8"/>
  <c r="AX231" i="8"/>
  <c r="AX227" i="8"/>
  <c r="AX163" i="8"/>
  <c r="AX157" i="8"/>
  <c r="AX155" i="8"/>
  <c r="AX149" i="8"/>
  <c r="AX138" i="8"/>
  <c r="AX134" i="8"/>
  <c r="AX133" i="8"/>
  <c r="AX131" i="8"/>
  <c r="AX130" i="8"/>
  <c r="AX129" i="8"/>
  <c r="AX128" i="8"/>
  <c r="AX127" i="8"/>
  <c r="AX126" i="8"/>
  <c r="AX125" i="8"/>
  <c r="AX124" i="8"/>
  <c r="AX123" i="8"/>
  <c r="AX122" i="8"/>
  <c r="AX121" i="8"/>
  <c r="AX120" i="8"/>
  <c r="AX119" i="8"/>
  <c r="AX118" i="8"/>
  <c r="AX113" i="8"/>
  <c r="AX112" i="8"/>
  <c r="AX90" i="8"/>
  <c r="AX84" i="8"/>
  <c r="AX82" i="8"/>
  <c r="AX67" i="8"/>
  <c r="AX65" i="8"/>
  <c r="AX59" i="8"/>
  <c r="AX48" i="8"/>
  <c r="AX30" i="8"/>
  <c r="AX22" i="8"/>
  <c r="AX10" i="8"/>
  <c r="AX5" i="8"/>
  <c r="AX96" i="8"/>
  <c r="AX79" i="8"/>
  <c r="AX77" i="8"/>
  <c r="AX63" i="8"/>
  <c r="AX53" i="8"/>
  <c r="AX52" i="8"/>
  <c r="AX51" i="8"/>
  <c r="AX49" i="8"/>
  <c r="AX40" i="8"/>
  <c r="AX232" i="8"/>
  <c r="AX225" i="8"/>
  <c r="AX224" i="8"/>
  <c r="AX223" i="8"/>
  <c r="AX222" i="8"/>
  <c r="AX219" i="8"/>
  <c r="AX218" i="8"/>
  <c r="AX217" i="8"/>
  <c r="AX216" i="8"/>
  <c r="AX215" i="8"/>
  <c r="AX214" i="8"/>
  <c r="AX213" i="8"/>
  <c r="AX212" i="8"/>
  <c r="AX211" i="8"/>
  <c r="AX210" i="8"/>
  <c r="AX209" i="8"/>
  <c r="AX208" i="8"/>
  <c r="AX207" i="8"/>
  <c r="AX205" i="8"/>
  <c r="AX204" i="8"/>
  <c r="AX203" i="8"/>
  <c r="AX202" i="8"/>
  <c r="AX201" i="8"/>
  <c r="AX200" i="8"/>
  <c r="AX199" i="8"/>
  <c r="AX198" i="8"/>
  <c r="AX197" i="8"/>
  <c r="AX196" i="8"/>
  <c r="AX195" i="8"/>
  <c r="AX193" i="8"/>
  <c r="AX192" i="8"/>
  <c r="AX191" i="8"/>
  <c r="AX190" i="8"/>
  <c r="AX189" i="8"/>
  <c r="AX187" i="8"/>
  <c r="AX186" i="8"/>
  <c r="AX185" i="8"/>
  <c r="AX184" i="8"/>
  <c r="AX183" i="8"/>
  <c r="AX182" i="8"/>
  <c r="AX181" i="8"/>
  <c r="AX180" i="8"/>
  <c r="AX179" i="8"/>
  <c r="AX178" i="8"/>
  <c r="AX177" i="8"/>
  <c r="AX176" i="8"/>
  <c r="AX175" i="8"/>
  <c r="AX166" i="8"/>
  <c r="AX164" i="8"/>
  <c r="AX152" i="8"/>
  <c r="AX150" i="8"/>
  <c r="AX141" i="8"/>
  <c r="AX139" i="8"/>
  <c r="AX135" i="8"/>
  <c r="AX98" i="8"/>
  <c r="AX95" i="8"/>
  <c r="AX91" i="8"/>
  <c r="AX85" i="8"/>
  <c r="AX68" i="8"/>
  <c r="AX38" i="8"/>
  <c r="AX35" i="8"/>
  <c r="AX228" i="8"/>
  <c r="AX226" i="8"/>
  <c r="AX168" i="8"/>
  <c r="AX153" i="8"/>
  <c r="AX147" i="8"/>
  <c r="AX144" i="8"/>
  <c r="AX142" i="8"/>
  <c r="AX132" i="8"/>
  <c r="AX92" i="8"/>
  <c r="AX74" i="8"/>
  <c r="AX50" i="8"/>
  <c r="AX47" i="8"/>
  <c r="AX41" i="8"/>
  <c r="AX11" i="8"/>
  <c r="AX28" i="8"/>
  <c r="AX27" i="8"/>
  <c r="AX444" i="8"/>
  <c r="AX647" i="8"/>
  <c r="AX786" i="8"/>
  <c r="AX638" i="8"/>
  <c r="AX70" i="8"/>
  <c r="AX23" i="8"/>
  <c r="AX576" i="8"/>
  <c r="AX524" i="8"/>
  <c r="AX607" i="8"/>
  <c r="AX411" i="8"/>
  <c r="AX156" i="8"/>
  <c r="AX282" i="8"/>
  <c r="AX435" i="8"/>
  <c r="AX480" i="8"/>
  <c r="AX503" i="8"/>
  <c r="AX499" i="8"/>
  <c r="AX12" i="8"/>
  <c r="AX69" i="8"/>
  <c r="AX72" i="8"/>
  <c r="AX104" i="8"/>
  <c r="AX243" i="8"/>
  <c r="AX329" i="8"/>
  <c r="AX660" i="8"/>
  <c r="AX788" i="8"/>
  <c r="AX800" i="8"/>
  <c r="AX719" i="8"/>
  <c r="AX727" i="8"/>
  <c r="AX883" i="8"/>
  <c r="AX817" i="8"/>
  <c r="AX889" i="8"/>
  <c r="AX44" i="8"/>
  <c r="AX6" i="8"/>
  <c r="AX25" i="8"/>
  <c r="AX66" i="8"/>
  <c r="AX32" i="8"/>
  <c r="AX422" i="8"/>
  <c r="AX937" i="8"/>
  <c r="AX15" i="8"/>
  <c r="AX7" i="8"/>
  <c r="AX42" i="8"/>
  <c r="AX844" i="8"/>
  <c r="AX730" i="8"/>
  <c r="AX24" i="8"/>
  <c r="AX14" i="8"/>
  <c r="AX273" i="8"/>
  <c r="AX428" i="8"/>
  <c r="AX495" i="8"/>
  <c r="AX502" i="8"/>
  <c r="AX537" i="8"/>
  <c r="AX16" i="8"/>
  <c r="AX56" i="8"/>
  <c r="AX93" i="8"/>
  <c r="AX114" i="8"/>
  <c r="AX284" i="8"/>
  <c r="AX299" i="8"/>
  <c r="AX662" i="8"/>
  <c r="AX656" i="8"/>
  <c r="AX881" i="8"/>
  <c r="AX94" i="8"/>
  <c r="AX75" i="8"/>
  <c r="AX9" i="8"/>
  <c r="AX105" i="8"/>
  <c r="AX235" i="8"/>
  <c r="AX115" i="8"/>
  <c r="AX151" i="8"/>
  <c r="AX256" i="8"/>
  <c r="AX270" i="8"/>
  <c r="AX265" i="8"/>
  <c r="AX279" i="8"/>
  <c r="AX354" i="8"/>
  <c r="AX401" i="8"/>
  <c r="AX425" i="8"/>
  <c r="AX439" i="8"/>
  <c r="AX328" i="8"/>
  <c r="AX423" i="8"/>
  <c r="AX441" i="8"/>
  <c r="AX479" i="8"/>
  <c r="AX504" i="8"/>
  <c r="AX13" i="8"/>
  <c r="AX259" i="8"/>
  <c r="AX493" i="8"/>
  <c r="AX930" i="8"/>
  <c r="AX528" i="8"/>
  <c r="AX8" i="8"/>
  <c r="AX478" i="8"/>
  <c r="AX173" i="8"/>
  <c r="AX626" i="8"/>
  <c r="AX78" i="8"/>
  <c r="AX387" i="8"/>
  <c r="AX165" i="8"/>
  <c r="AX349" i="8"/>
  <c r="AX424" i="8"/>
  <c r="AX377" i="8"/>
  <c r="AX440" i="8"/>
  <c r="AX539" i="8"/>
  <c r="AX544" i="8"/>
  <c r="AX17" i="8"/>
  <c r="AX169" i="8"/>
  <c r="AX143" i="8"/>
  <c r="AX171" i="8"/>
  <c r="AX146" i="8"/>
  <c r="AX248" i="8"/>
  <c r="AX229" i="8"/>
  <c r="AX268" i="8"/>
  <c r="AX234" i="8"/>
  <c r="AX670" i="8"/>
  <c r="AX770" i="8"/>
  <c r="AX804" i="8"/>
  <c r="AX665" i="8"/>
  <c r="AX923" i="8"/>
  <c r="AX913" i="8"/>
  <c r="AX912" i="8"/>
  <c r="AX31" i="8"/>
  <c r="AX36" i="8"/>
  <c r="AX55" i="8"/>
  <c r="AX58" i="8"/>
  <c r="AX61" i="8"/>
  <c r="AX39" i="8"/>
  <c r="AX46" i="8"/>
  <c r="AX57" i="8"/>
  <c r="AX71" i="8"/>
  <c r="AX34" i="8"/>
  <c r="AX43" i="8"/>
  <c r="AX86" i="8"/>
  <c r="AX230" i="8"/>
  <c r="AX261" i="8"/>
  <c r="AX253" i="8"/>
  <c r="AX276" i="8"/>
  <c r="AX239" i="8"/>
  <c r="AX398" i="8"/>
  <c r="AX291" i="8"/>
  <c r="AX298" i="8"/>
  <c r="AX635" i="8"/>
  <c r="AX880" i="8"/>
  <c r="AX251" i="8"/>
  <c r="AX667" i="8"/>
  <c r="AX526" i="8"/>
  <c r="AX477" i="8"/>
  <c r="AX487" i="8"/>
  <c r="AX932" i="8"/>
  <c r="AX45" i="8"/>
  <c r="AX341" i="8"/>
  <c r="AX508" i="8"/>
  <c r="AX433" i="8"/>
  <c r="AX62" i="8"/>
  <c r="AX37" i="8"/>
  <c r="AX73" i="8"/>
  <c r="AX76" i="8"/>
  <c r="AX88" i="8"/>
  <c r="AX158" i="8"/>
  <c r="AX137" i="8"/>
  <c r="AX258" i="8"/>
  <c r="AX266" i="8"/>
  <c r="AX220" i="8"/>
  <c r="AX246" i="8"/>
  <c r="AX260" i="8"/>
  <c r="AX748" i="8"/>
  <c r="AX722" i="8"/>
  <c r="AX746" i="8"/>
  <c r="AX854" i="8"/>
  <c r="AX925" i="8"/>
  <c r="AX917" i="8"/>
  <c r="AX26" i="8"/>
  <c r="AX60" i="8"/>
  <c r="AX83" i="8"/>
  <c r="AX272" i="8"/>
  <c r="AX221" i="8"/>
  <c r="AX233" i="8"/>
  <c r="AX136" i="8"/>
  <c r="AX140" i="8"/>
  <c r="AX159" i="8"/>
  <c r="AX161" i="8"/>
  <c r="AX170" i="8"/>
  <c r="AX172" i="8"/>
  <c r="AX245" i="8"/>
  <c r="AX87" i="8"/>
  <c r="AX277" i="8"/>
  <c r="AX281" i="8"/>
  <c r="AX249" i="8"/>
  <c r="AX257" i="8"/>
  <c r="AX343" i="8"/>
  <c r="AX427" i="8"/>
  <c r="AX436" i="8"/>
  <c r="AX498" i="8"/>
  <c r="AX536" i="8"/>
  <c r="AX522" i="8"/>
  <c r="AX538" i="8"/>
  <c r="AX532" i="8"/>
  <c r="AX543" i="8"/>
  <c r="AX633" i="8"/>
  <c r="AX673" i="8"/>
  <c r="AX671" i="8"/>
  <c r="AX718" i="8"/>
  <c r="AX733" i="8"/>
  <c r="AX784" i="8"/>
  <c r="AX802" i="8"/>
  <c r="AX850" i="8"/>
  <c r="AX929" i="8"/>
  <c r="AX399" i="8"/>
  <c r="AX437" i="8"/>
  <c r="AX486" i="8"/>
  <c r="AX488" i="8"/>
  <c r="AX525" i="8"/>
  <c r="AX509" i="8"/>
  <c r="AX655" i="8"/>
  <c r="AX715" i="8"/>
  <c r="AX735" i="8"/>
  <c r="AX737" i="8"/>
  <c r="AX723" i="8"/>
  <c r="AX728" i="8"/>
  <c r="AX797" i="8"/>
  <c r="AX805" i="8"/>
  <c r="AX806" i="8"/>
  <c r="AX830" i="8"/>
  <c r="AX849" i="8"/>
  <c r="AX893" i="8"/>
  <c r="AX845" i="8"/>
  <c r="AX878" i="8"/>
  <c r="AX882" i="8"/>
  <c r="AX250" i="8"/>
  <c r="AX426" i="8"/>
  <c r="AX348" i="8"/>
  <c r="AX378" i="8"/>
  <c r="AX388" i="8"/>
  <c r="AX491" i="8"/>
  <c r="AX494" i="8"/>
  <c r="AX501" i="8"/>
  <c r="AX606" i="8"/>
  <c r="AX623" i="8"/>
  <c r="AX634" i="8"/>
  <c r="AX731" i="8"/>
  <c r="AX661" i="8"/>
  <c r="AX666" i="8"/>
  <c r="AX726" i="8"/>
  <c r="AX729" i="8"/>
  <c r="AX732" i="8"/>
  <c r="AX747" i="8"/>
  <c r="AX713" i="8"/>
  <c r="AX742" i="8"/>
  <c r="AX781" i="8"/>
  <c r="AX795" i="8"/>
  <c r="AX877" i="8"/>
  <c r="AX274" i="8"/>
  <c r="AX263" i="8"/>
  <c r="AX412" i="8"/>
  <c r="AX434" i="8"/>
  <c r="AX529" i="8"/>
  <c r="AX481" i="8"/>
  <c r="AX496" i="8"/>
  <c r="AX534" i="8"/>
  <c r="AX540" i="8"/>
  <c r="AX555" i="8"/>
  <c r="AX577" i="8"/>
  <c r="AX628" i="8"/>
  <c r="AX627" i="8"/>
  <c r="AX745" i="8"/>
  <c r="AX720" i="8"/>
  <c r="AX771" i="8"/>
  <c r="AX822" i="8"/>
  <c r="AX853" i="8"/>
  <c r="AX911" i="8"/>
  <c r="AX918" i="8"/>
  <c r="AX924" i="8"/>
  <c r="AX926" i="8"/>
  <c r="AX818" i="8"/>
  <c r="AX821" i="8"/>
  <c r="AX843" i="8"/>
  <c r="AX895" i="8"/>
  <c r="AX915" i="8"/>
  <c r="AX921" i="8"/>
  <c r="AX914" i="8"/>
  <c r="AX736" i="8"/>
  <c r="AX530" i="8"/>
  <c r="AU780" i="5"/>
  <c r="AU920" i="5"/>
  <c r="AU905" i="5"/>
  <c r="AU802" i="5"/>
  <c r="AU284" i="5"/>
  <c r="AU908" i="5"/>
  <c r="AU429" i="5"/>
  <c r="AU662" i="5"/>
  <c r="AU484" i="5"/>
  <c r="AU624" i="5"/>
  <c r="AU66" i="5"/>
  <c r="AU321" i="5"/>
  <c r="AU142" i="5"/>
  <c r="AU702" i="5"/>
  <c r="AU866" i="5"/>
  <c r="AU650" i="5"/>
  <c r="AU616" i="5"/>
  <c r="AU493" i="5"/>
  <c r="AU87" i="5"/>
  <c r="AU524" i="5"/>
  <c r="AU830" i="5"/>
  <c r="AU340" i="5"/>
  <c r="AU829" i="5"/>
  <c r="AU346" i="5"/>
  <c r="AY940" i="8"/>
  <c r="AY927" i="8"/>
  <c r="AY919" i="8"/>
  <c r="AY935" i="8"/>
  <c r="AY928" i="8"/>
  <c r="AY922" i="8"/>
  <c r="AY920" i="8"/>
  <c r="AY916" i="8"/>
  <c r="AY910" i="8"/>
  <c r="AY908" i="8"/>
  <c r="AY906" i="8"/>
  <c r="AY938" i="8"/>
  <c r="AY936" i="8"/>
  <c r="AY939" i="8"/>
  <c r="AY934" i="8"/>
  <c r="AY891" i="8"/>
  <c r="AY887" i="8"/>
  <c r="AY907" i="8"/>
  <c r="AY902" i="8"/>
  <c r="AY900" i="8"/>
  <c r="AY898" i="8"/>
  <c r="AY896" i="8"/>
  <c r="AY894" i="8"/>
  <c r="AY892" i="8"/>
  <c r="AY888" i="8"/>
  <c r="AY885" i="8"/>
  <c r="AY905" i="8"/>
  <c r="AY904" i="8"/>
  <c r="AY903" i="8"/>
  <c r="AY890" i="8"/>
  <c r="AY879" i="8"/>
  <c r="AY909" i="8"/>
  <c r="AY901" i="8"/>
  <c r="AY899" i="8"/>
  <c r="AY897" i="8"/>
  <c r="AY886" i="8"/>
  <c r="AY869" i="8"/>
  <c r="AY851" i="8"/>
  <c r="AY847" i="8"/>
  <c r="AY842" i="8"/>
  <c r="AY884" i="8"/>
  <c r="AY873" i="8"/>
  <c r="AY872" i="8"/>
  <c r="AY875" i="8"/>
  <c r="AY874" i="8"/>
  <c r="AY870" i="8"/>
  <c r="AY876" i="8"/>
  <c r="AY871" i="8"/>
  <c r="AY864" i="8"/>
  <c r="AY863" i="8"/>
  <c r="AY862" i="8"/>
  <c r="AY861" i="8"/>
  <c r="AY860" i="8"/>
  <c r="AY858" i="8"/>
  <c r="AY857" i="8"/>
  <c r="AY856" i="8"/>
  <c r="AY855" i="8"/>
  <c r="AY846" i="8"/>
  <c r="AY841" i="8"/>
  <c r="AY840" i="8"/>
  <c r="AY839" i="8"/>
  <c r="AY838" i="8"/>
  <c r="AY837" i="8"/>
  <c r="AY836" i="8"/>
  <c r="AY835" i="8"/>
  <c r="AY834" i="8"/>
  <c r="AY833" i="8"/>
  <c r="AY832" i="8"/>
  <c r="AY831" i="8"/>
  <c r="AY859" i="8"/>
  <c r="AY852" i="8"/>
  <c r="AY848" i="8"/>
  <c r="AY868" i="8"/>
  <c r="AY867" i="8"/>
  <c r="AY866" i="8"/>
  <c r="AY865" i="8"/>
  <c r="AY814" i="8"/>
  <c r="AY812" i="8"/>
  <c r="AY808" i="8"/>
  <c r="AY827" i="8"/>
  <c r="AY826" i="8"/>
  <c r="AY824" i="8"/>
  <c r="AY820" i="8"/>
  <c r="AY829" i="8"/>
  <c r="AY828" i="8"/>
  <c r="AY815" i="8"/>
  <c r="AY813" i="8"/>
  <c r="AY825" i="8"/>
  <c r="AY823" i="8"/>
  <c r="AY819" i="8"/>
  <c r="AY816" i="8"/>
  <c r="AY798" i="8"/>
  <c r="AY792" i="8"/>
  <c r="AY779" i="8"/>
  <c r="AY775" i="8"/>
  <c r="AY809" i="8"/>
  <c r="AY799" i="8"/>
  <c r="AY796" i="8"/>
  <c r="AY794" i="8"/>
  <c r="AY789" i="8"/>
  <c r="AY787" i="8"/>
  <c r="AY785" i="8"/>
  <c r="AY782" i="8"/>
  <c r="AY780" i="8"/>
  <c r="AY776" i="8"/>
  <c r="AY772" i="8"/>
  <c r="AY768" i="8"/>
  <c r="AY767" i="8"/>
  <c r="AY766" i="8"/>
  <c r="AY765" i="8"/>
  <c r="AY811" i="8"/>
  <c r="AY807" i="8"/>
  <c r="AY790" i="8"/>
  <c r="AY783" i="8"/>
  <c r="AY777" i="8"/>
  <c r="AY773" i="8"/>
  <c r="AY769" i="8"/>
  <c r="AY810" i="8"/>
  <c r="AY757" i="8"/>
  <c r="AY756" i="8"/>
  <c r="AY752" i="8"/>
  <c r="AY751" i="8"/>
  <c r="AY750" i="8"/>
  <c r="AY749" i="8"/>
  <c r="AY744" i="8"/>
  <c r="AY739" i="8"/>
  <c r="AY734" i="8"/>
  <c r="AY716" i="8"/>
  <c r="AY711" i="8"/>
  <c r="AY710" i="8"/>
  <c r="AY709" i="8"/>
  <c r="AY708" i="8"/>
  <c r="AY707" i="8"/>
  <c r="AY706" i="8"/>
  <c r="AY705" i="8"/>
  <c r="AY704" i="8"/>
  <c r="AY703" i="8"/>
  <c r="AY702" i="8"/>
  <c r="AY701" i="8"/>
  <c r="AY700" i="8"/>
  <c r="AY764" i="8"/>
  <c r="AY763" i="8"/>
  <c r="AY762" i="8"/>
  <c r="AY761" i="8"/>
  <c r="AY760" i="8"/>
  <c r="AY759" i="8"/>
  <c r="AY758" i="8"/>
  <c r="AY753" i="8"/>
  <c r="AY741" i="8"/>
  <c r="AY712" i="8"/>
  <c r="AY774" i="8"/>
  <c r="AY754" i="8"/>
  <c r="AY743" i="8"/>
  <c r="AY725" i="8"/>
  <c r="AY717" i="8"/>
  <c r="AY801" i="8"/>
  <c r="AY791" i="8"/>
  <c r="AY778" i="8"/>
  <c r="AY755" i="8"/>
  <c r="AY738" i="8"/>
  <c r="AY721" i="8"/>
  <c r="AY714" i="8"/>
  <c r="AY690" i="8"/>
  <c r="AY672" i="8"/>
  <c r="AY699" i="8"/>
  <c r="AY698" i="8"/>
  <c r="AY697" i="8"/>
  <c r="AY696" i="8"/>
  <c r="AY695" i="8"/>
  <c r="AY694" i="8"/>
  <c r="AY693" i="8"/>
  <c r="AY692" i="8"/>
  <c r="AY691" i="8"/>
  <c r="AY689" i="8"/>
  <c r="AY688" i="8"/>
  <c r="AY687" i="8"/>
  <c r="AY686" i="8"/>
  <c r="AY685" i="8"/>
  <c r="AY664" i="8"/>
  <c r="AY658" i="8"/>
  <c r="AY654" i="8"/>
  <c r="AY683" i="8"/>
  <c r="AY682" i="8"/>
  <c r="AY681" i="8"/>
  <c r="AY680" i="8"/>
  <c r="AY679" i="8"/>
  <c r="AY678" i="8"/>
  <c r="AY677" i="8"/>
  <c r="AY675" i="8"/>
  <c r="AY669" i="8"/>
  <c r="AY659" i="8"/>
  <c r="AY648" i="8"/>
  <c r="AY676" i="8"/>
  <c r="AY668" i="8"/>
  <c r="AY652" i="8"/>
  <c r="AY650" i="8"/>
  <c r="AY644" i="8"/>
  <c r="AY642" i="8"/>
  <c r="AY632" i="8"/>
  <c r="AY624" i="8"/>
  <c r="AY620" i="8"/>
  <c r="AY674" i="8"/>
  <c r="AY663" i="8"/>
  <c r="AY649" i="8"/>
  <c r="AY625" i="8"/>
  <c r="AY657" i="8"/>
  <c r="AY646" i="8"/>
  <c r="AY645" i="8"/>
  <c r="AY643" i="8"/>
  <c r="AY641" i="8"/>
  <c r="AY640" i="8"/>
  <c r="AY639" i="8"/>
  <c r="AY636" i="8"/>
  <c r="AY629" i="8"/>
  <c r="AY621" i="8"/>
  <c r="AY619" i="8"/>
  <c r="AY618" i="8"/>
  <c r="AY617" i="8"/>
  <c r="AY616" i="8"/>
  <c r="AY615" i="8"/>
  <c r="AY614" i="8"/>
  <c r="AY613" i="8"/>
  <c r="AY612" i="8"/>
  <c r="AY611" i="8"/>
  <c r="AY610" i="8"/>
  <c r="AY609" i="8"/>
  <c r="AY608" i="8"/>
  <c r="AY605" i="8"/>
  <c r="AY604" i="8"/>
  <c r="AY603" i="8"/>
  <c r="AY602" i="8"/>
  <c r="AY601" i="8"/>
  <c r="AY600" i="8"/>
  <c r="AY598" i="8"/>
  <c r="AY597" i="8"/>
  <c r="AY596" i="8"/>
  <c r="AY595" i="8"/>
  <c r="AY594" i="8"/>
  <c r="AY593" i="8"/>
  <c r="AY592" i="8"/>
  <c r="AY591" i="8"/>
  <c r="AY590" i="8"/>
  <c r="AY589" i="8"/>
  <c r="AY588" i="8"/>
  <c r="AY587" i="8"/>
  <c r="AY586" i="8"/>
  <c r="AY585" i="8"/>
  <c r="AY583" i="8"/>
  <c r="AY684" i="8"/>
  <c r="AY653" i="8"/>
  <c r="AY651" i="8"/>
  <c r="AY637" i="8"/>
  <c r="AY630" i="8"/>
  <c r="AY622" i="8"/>
  <c r="AY581" i="8"/>
  <c r="AY580" i="8"/>
  <c r="AY579" i="8"/>
  <c r="AY578" i="8"/>
  <c r="AY575" i="8"/>
  <c r="AY573" i="8"/>
  <c r="AY572" i="8"/>
  <c r="AY571" i="8"/>
  <c r="AY570" i="8"/>
  <c r="AY569" i="8"/>
  <c r="AY568" i="8"/>
  <c r="AY567" i="8"/>
  <c r="AY566" i="8"/>
  <c r="AY565" i="8"/>
  <c r="AY563" i="8"/>
  <c r="AY562" i="8"/>
  <c r="AY561" i="8"/>
  <c r="AY560" i="8"/>
  <c r="AY559" i="8"/>
  <c r="AY564" i="8"/>
  <c r="AY557" i="8"/>
  <c r="AY552" i="8"/>
  <c r="AY551" i="8"/>
  <c r="AY550" i="8"/>
  <c r="AY549" i="8"/>
  <c r="AY548" i="8"/>
  <c r="AY547" i="8"/>
  <c r="AY546" i="8"/>
  <c r="AY545" i="8"/>
  <c r="AY527" i="8"/>
  <c r="AY520" i="8"/>
  <c r="AY518" i="8"/>
  <c r="AY513" i="8"/>
  <c r="AY512" i="8"/>
  <c r="AY511" i="8"/>
  <c r="AY510" i="8"/>
  <c r="AY507" i="8"/>
  <c r="AY505" i="8"/>
  <c r="AY500" i="8"/>
  <c r="AY497" i="8"/>
  <c r="AY489" i="8"/>
  <c r="AY484" i="8"/>
  <c r="AY476" i="8"/>
  <c r="AY582" i="8"/>
  <c r="AY553" i="8"/>
  <c r="AY533" i="8"/>
  <c r="AY531" i="8"/>
  <c r="AY521" i="8"/>
  <c r="AY514" i="8"/>
  <c r="AY485" i="8"/>
  <c r="AY599" i="8"/>
  <c r="AY558" i="8"/>
  <c r="AY541" i="8"/>
  <c r="AY535" i="8"/>
  <c r="AY523" i="8"/>
  <c r="AY519" i="8"/>
  <c r="AY515" i="8"/>
  <c r="AY506" i="8"/>
  <c r="AY492" i="8"/>
  <c r="AY490" i="8"/>
  <c r="AY584" i="8"/>
  <c r="AY574" i="8"/>
  <c r="AY556" i="8"/>
  <c r="AY554" i="8"/>
  <c r="AY542" i="8"/>
  <c r="AY516" i="8"/>
  <c r="AY483" i="8"/>
  <c r="AY475" i="8"/>
  <c r="AY474" i="8"/>
  <c r="AY473" i="8"/>
  <c r="AY472" i="8"/>
  <c r="AY471" i="8"/>
  <c r="AY470" i="8"/>
  <c r="AY469" i="8"/>
  <c r="AY482" i="8"/>
  <c r="AY466" i="8"/>
  <c r="AY446" i="8"/>
  <c r="AY420" i="8"/>
  <c r="AY418" i="8"/>
  <c r="AY417" i="8"/>
  <c r="AY416" i="8"/>
  <c r="AY415" i="8"/>
  <c r="AY414" i="8"/>
  <c r="AY413" i="8"/>
  <c r="AY410" i="8"/>
  <c r="AY409" i="8"/>
  <c r="AY408" i="8"/>
  <c r="AY407" i="8"/>
  <c r="AY406" i="8"/>
  <c r="AY405" i="8"/>
  <c r="AY404" i="8"/>
  <c r="AY403" i="8"/>
  <c r="AY402" i="8"/>
  <c r="AY393" i="8"/>
  <c r="AY458" i="8"/>
  <c r="AY457" i="8"/>
  <c r="AY456" i="8"/>
  <c r="AY455" i="8"/>
  <c r="AY454" i="8"/>
  <c r="AY453" i="8"/>
  <c r="AY451" i="8"/>
  <c r="AY449" i="8"/>
  <c r="AY447" i="8"/>
  <c r="AY431" i="8"/>
  <c r="AY429" i="8"/>
  <c r="AY421" i="8"/>
  <c r="AY359" i="8"/>
  <c r="AY468" i="8"/>
  <c r="AY467" i="8"/>
  <c r="AY465" i="8"/>
  <c r="AY464" i="8"/>
  <c r="AY463" i="8"/>
  <c r="AY462" i="8"/>
  <c r="AY461" i="8"/>
  <c r="AY460" i="8"/>
  <c r="AY459" i="8"/>
  <c r="AY432" i="8"/>
  <c r="AY419" i="8"/>
  <c r="AY400" i="8"/>
  <c r="AY396" i="8"/>
  <c r="AY395" i="8"/>
  <c r="AY394" i="8"/>
  <c r="AY392" i="8"/>
  <c r="AY391" i="8"/>
  <c r="AY390" i="8"/>
  <c r="AY389" i="8"/>
  <c r="AY386" i="8"/>
  <c r="AY385" i="8"/>
  <c r="AY384" i="8"/>
  <c r="AY383" i="8"/>
  <c r="AY382" i="8"/>
  <c r="AY381" i="8"/>
  <c r="AY380" i="8"/>
  <c r="AY379" i="8"/>
  <c r="AY376" i="8"/>
  <c r="AY375" i="8"/>
  <c r="AY374" i="8"/>
  <c r="AY373" i="8"/>
  <c r="AY372" i="8"/>
  <c r="AY371" i="8"/>
  <c r="AY370" i="8"/>
  <c r="AY369" i="8"/>
  <c r="AY368" i="8"/>
  <c r="AY367" i="8"/>
  <c r="AY366" i="8"/>
  <c r="AY452" i="8"/>
  <c r="AY450" i="8"/>
  <c r="AY448" i="8"/>
  <c r="AY442" i="8"/>
  <c r="AY438" i="8"/>
  <c r="AY430" i="8"/>
  <c r="AY397" i="8"/>
  <c r="AY364" i="8"/>
  <c r="AY363" i="8"/>
  <c r="AY355" i="8"/>
  <c r="AY353" i="8"/>
  <c r="AY345" i="8"/>
  <c r="AY337" i="8"/>
  <c r="AY333" i="8"/>
  <c r="AY324" i="8"/>
  <c r="AY320" i="8"/>
  <c r="AY315" i="8"/>
  <c r="AY314" i="8"/>
  <c r="AY292" i="8"/>
  <c r="AY290" i="8"/>
  <c r="AY285" i="8"/>
  <c r="AY283" i="8"/>
  <c r="AY254" i="8"/>
  <c r="AY252" i="8"/>
  <c r="AY241" i="8"/>
  <c r="AY360" i="8"/>
  <c r="AY356" i="8"/>
  <c r="AY350" i="8"/>
  <c r="AY346" i="8"/>
  <c r="AY338" i="8"/>
  <c r="AY334" i="8"/>
  <c r="AY325" i="8"/>
  <c r="AY321" i="8"/>
  <c r="AY303" i="8"/>
  <c r="AY301" i="8"/>
  <c r="AY297" i="8"/>
  <c r="AY295" i="8"/>
  <c r="AY293" i="8"/>
  <c r="AY286" i="8"/>
  <c r="AY280" i="8"/>
  <c r="AY278" i="8"/>
  <c r="AY271" i="8"/>
  <c r="AY262" i="8"/>
  <c r="AY365" i="8"/>
  <c r="AY362" i="8"/>
  <c r="AY361" i="8"/>
  <c r="AY351" i="8"/>
  <c r="AY347" i="8"/>
  <c r="AY339" i="8"/>
  <c r="AY335" i="8"/>
  <c r="AY331" i="8"/>
  <c r="AY326" i="8"/>
  <c r="AY322" i="8"/>
  <c r="AY317" i="8"/>
  <c r="AY316" i="8"/>
  <c r="AY309" i="8"/>
  <c r="AY287" i="8"/>
  <c r="AY267" i="8"/>
  <c r="AY244" i="8"/>
  <c r="AY358" i="8"/>
  <c r="AY357" i="8"/>
  <c r="AY352" i="8"/>
  <c r="AY344" i="8"/>
  <c r="AY342" i="8"/>
  <c r="AY340" i="8"/>
  <c r="AY336" i="8"/>
  <c r="AY332" i="8"/>
  <c r="AY327" i="8"/>
  <c r="AY323" i="8"/>
  <c r="AY319" i="8"/>
  <c r="AY318" i="8"/>
  <c r="AY313" i="8"/>
  <c r="AY312" i="8"/>
  <c r="AY311" i="8"/>
  <c r="AY310" i="8"/>
  <c r="AY308" i="8"/>
  <c r="AY307" i="8"/>
  <c r="AY306" i="8"/>
  <c r="AY305" i="8"/>
  <c r="AY304" i="8"/>
  <c r="AY302" i="8"/>
  <c r="AY300" i="8"/>
  <c r="AY296" i="8"/>
  <c r="AY294" i="8"/>
  <c r="AY289" i="8"/>
  <c r="AY275" i="8"/>
  <c r="AY269" i="8"/>
  <c r="AY264" i="8"/>
  <c r="AY240" i="8"/>
  <c r="AY255" i="8"/>
  <c r="AY238" i="8"/>
  <c r="AY231" i="8"/>
  <c r="AY227" i="8"/>
  <c r="AY163" i="8"/>
  <c r="AY157" i="8"/>
  <c r="AY155" i="8"/>
  <c r="AY149" i="8"/>
  <c r="AY138" i="8"/>
  <c r="AY134" i="8"/>
  <c r="AY133" i="8"/>
  <c r="AY131" i="8"/>
  <c r="AY130" i="8"/>
  <c r="AY129" i="8"/>
  <c r="AY128" i="8"/>
  <c r="AY127" i="8"/>
  <c r="AY126" i="8"/>
  <c r="AY125" i="8"/>
  <c r="AY124" i="8"/>
  <c r="AY123" i="8"/>
  <c r="AY122" i="8"/>
  <c r="AY121" i="8"/>
  <c r="AY120" i="8"/>
  <c r="AY119" i="8"/>
  <c r="AY118" i="8"/>
  <c r="AY113" i="8"/>
  <c r="AY112" i="8"/>
  <c r="AY90" i="8"/>
  <c r="AY84" i="8"/>
  <c r="AY82" i="8"/>
  <c r="AY67" i="8"/>
  <c r="AY65" i="8"/>
  <c r="AY59" i="8"/>
  <c r="AY48" i="8"/>
  <c r="AY30" i="8"/>
  <c r="AY22" i="8"/>
  <c r="AY10" i="8"/>
  <c r="AY5" i="8"/>
  <c r="AY236" i="8"/>
  <c r="AY232" i="8"/>
  <c r="AY225" i="8"/>
  <c r="AY224" i="8"/>
  <c r="AY223" i="8"/>
  <c r="AY222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5" i="8"/>
  <c r="AY204" i="8"/>
  <c r="AY203" i="8"/>
  <c r="AY202" i="8"/>
  <c r="AY201" i="8"/>
  <c r="AY200" i="8"/>
  <c r="AY199" i="8"/>
  <c r="AY198" i="8"/>
  <c r="AY197" i="8"/>
  <c r="AY196" i="8"/>
  <c r="AY195" i="8"/>
  <c r="AY193" i="8"/>
  <c r="AY192" i="8"/>
  <c r="AY191" i="8"/>
  <c r="AY190" i="8"/>
  <c r="AY189" i="8"/>
  <c r="AY187" i="8"/>
  <c r="AY186" i="8"/>
  <c r="AY185" i="8"/>
  <c r="AY184" i="8"/>
  <c r="AY183" i="8"/>
  <c r="AY182" i="8"/>
  <c r="AY181" i="8"/>
  <c r="AY180" i="8"/>
  <c r="AY179" i="8"/>
  <c r="AY178" i="8"/>
  <c r="AY177" i="8"/>
  <c r="AY176" i="8"/>
  <c r="AY175" i="8"/>
  <c r="AY166" i="8"/>
  <c r="AY164" i="8"/>
  <c r="AY152" i="8"/>
  <c r="AY150" i="8"/>
  <c r="AY141" i="8"/>
  <c r="AY139" i="8"/>
  <c r="AY135" i="8"/>
  <c r="AY98" i="8"/>
  <c r="AY95" i="8"/>
  <c r="AY91" i="8"/>
  <c r="AY85" i="8"/>
  <c r="AY68" i="8"/>
  <c r="AY38" i="8"/>
  <c r="AY35" i="8"/>
  <c r="AY101" i="8"/>
  <c r="AY99" i="8"/>
  <c r="AY97" i="8"/>
  <c r="AY81" i="8"/>
  <c r="AY64" i="8"/>
  <c r="AY54" i="8"/>
  <c r="AY228" i="8"/>
  <c r="AY226" i="8"/>
  <c r="AY168" i="8"/>
  <c r="AY153" i="8"/>
  <c r="AY147" i="8"/>
  <c r="AY144" i="8"/>
  <c r="AY142" i="8"/>
  <c r="AY132" i="8"/>
  <c r="AY96" i="8"/>
  <c r="AY92" i="8"/>
  <c r="AY79" i="8"/>
  <c r="AY77" i="8"/>
  <c r="AY74" i="8"/>
  <c r="AY63" i="8"/>
  <c r="AY53" i="8"/>
  <c r="AY52" i="8"/>
  <c r="AY51" i="8"/>
  <c r="AY50" i="8"/>
  <c r="AY49" i="8"/>
  <c r="AY47" i="8"/>
  <c r="AY41" i="8"/>
  <c r="AY40" i="8"/>
  <c r="AY28" i="8"/>
  <c r="AY27" i="8"/>
  <c r="AY11" i="8"/>
  <c r="AY247" i="8"/>
  <c r="AY237" i="8"/>
  <c r="AY206" i="8"/>
  <c r="AY194" i="8"/>
  <c r="AY188" i="8"/>
  <c r="AY174" i="8"/>
  <c r="AY162" i="8"/>
  <c r="AY160" i="8"/>
  <c r="AY154" i="8"/>
  <c r="AY148" i="8"/>
  <c r="AY111" i="8"/>
  <c r="AY110" i="8"/>
  <c r="AY109" i="8"/>
  <c r="AY108" i="8"/>
  <c r="AY107" i="8"/>
  <c r="AY106" i="8"/>
  <c r="AY103" i="8"/>
  <c r="AY102" i="8"/>
  <c r="AY100" i="8"/>
  <c r="AY89" i="8"/>
  <c r="AY33" i="8"/>
  <c r="AY18" i="8"/>
  <c r="AY29" i="8"/>
  <c r="AY21" i="8"/>
  <c r="AY20" i="8"/>
  <c r="AY19" i="8"/>
  <c r="AY411" i="8"/>
  <c r="AY387" i="8"/>
  <c r="AY638" i="8"/>
  <c r="AY424" i="8"/>
  <c r="AY437" i="8"/>
  <c r="AY719" i="8"/>
  <c r="AY378" i="8"/>
  <c r="AY399" i="8"/>
  <c r="AY543" i="8"/>
  <c r="AY169" i="8"/>
  <c r="AY251" i="8"/>
  <c r="AY328" i="8"/>
  <c r="AY298" i="8"/>
  <c r="AY329" i="8"/>
  <c r="AY804" i="8"/>
  <c r="AY60" i="8"/>
  <c r="AY86" i="8"/>
  <c r="AY8" i="8"/>
  <c r="AY31" i="8"/>
  <c r="AY7" i="8"/>
  <c r="AY713" i="8"/>
  <c r="AY32" i="8"/>
  <c r="AY526" i="8"/>
  <c r="AY412" i="8"/>
  <c r="AY440" i="8"/>
  <c r="AY633" i="8"/>
  <c r="AY634" i="8"/>
  <c r="AY377" i="8"/>
  <c r="AY388" i="8"/>
  <c r="AY246" i="8"/>
  <c r="AY273" i="8"/>
  <c r="AY508" i="8"/>
  <c r="AY76" i="8"/>
  <c r="AY146" i="8"/>
  <c r="AY243" i="8"/>
  <c r="AY266" i="8"/>
  <c r="AY291" i="8"/>
  <c r="AY348" i="8"/>
  <c r="AY723" i="8"/>
  <c r="AY881" i="8"/>
  <c r="AY913" i="8"/>
  <c r="AY9" i="8"/>
  <c r="AY43" i="8"/>
  <c r="AY36" i="8"/>
  <c r="AY94" i="8"/>
  <c r="AY6" i="8"/>
  <c r="AY25" i="8"/>
  <c r="AY26" i="8"/>
  <c r="AY57" i="8"/>
  <c r="AY70" i="8"/>
  <c r="AY69" i="8"/>
  <c r="AY274" i="8"/>
  <c r="AY281" i="8"/>
  <c r="AY42" i="8"/>
  <c r="AY72" i="8"/>
  <c r="AY261" i="8"/>
  <c r="AY272" i="8"/>
  <c r="AY277" i="8"/>
  <c r="AY115" i="8"/>
  <c r="AY161" i="8"/>
  <c r="AY245" i="8"/>
  <c r="AY256" i="8"/>
  <c r="AY263" i="8"/>
  <c r="AY276" i="8"/>
  <c r="AY398" i="8"/>
  <c r="AY426" i="8"/>
  <c r="AY354" i="8"/>
  <c r="AY343" i="8"/>
  <c r="AY478" i="8"/>
  <c r="AY522" i="8"/>
  <c r="AY670" i="8"/>
  <c r="AY428" i="8"/>
  <c r="AY667" i="8"/>
  <c r="AY727" i="8"/>
  <c r="AY844" i="8"/>
  <c r="AY75" i="8"/>
  <c r="AY502" i="8"/>
  <c r="AY532" i="8"/>
  <c r="AY45" i="8"/>
  <c r="AY56" i="8"/>
  <c r="AY73" i="8"/>
  <c r="AY171" i="8"/>
  <c r="AY114" i="8"/>
  <c r="AY137" i="8"/>
  <c r="AY234" i="8"/>
  <c r="AY259" i="8"/>
  <c r="AY220" i="8"/>
  <c r="AY248" i="8"/>
  <c r="AY299" i="8"/>
  <c r="AY733" i="8"/>
  <c r="AY877" i="8"/>
  <c r="AY883" i="8"/>
  <c r="AY921" i="8"/>
  <c r="AY44" i="8"/>
  <c r="AY66" i="8"/>
  <c r="AY12" i="8"/>
  <c r="AY257" i="8"/>
  <c r="AY78" i="8"/>
  <c r="AY156" i="8"/>
  <c r="AY258" i="8"/>
  <c r="AY23" i="8"/>
  <c r="AY143" i="8"/>
  <c r="AY279" i="8"/>
  <c r="AY284" i="8"/>
  <c r="AY159" i="8"/>
  <c r="AY265" i="8"/>
  <c r="AY270" i="8"/>
  <c r="AY439" i="8"/>
  <c r="AY349" i="8"/>
  <c r="AY817" i="8"/>
  <c r="AY635" i="8"/>
  <c r="AY746" i="8"/>
  <c r="AY671" i="8"/>
  <c r="AY37" i="8"/>
  <c r="AY104" i="8"/>
  <c r="AY427" i="8"/>
  <c r="AY434" i="8"/>
  <c r="AY544" i="8"/>
  <c r="AY501" i="8"/>
  <c r="AY62" i="8"/>
  <c r="AY88" i="8"/>
  <c r="AY140" i="8"/>
  <c r="AY229" i="8"/>
  <c r="AY268" i="8"/>
  <c r="AY729" i="8"/>
  <c r="AY748" i="8"/>
  <c r="AY937" i="8"/>
  <c r="AY55" i="8"/>
  <c r="AY58" i="8"/>
  <c r="AY61" i="8"/>
  <c r="AY14" i="8"/>
  <c r="AY24" i="8"/>
  <c r="AY39" i="8"/>
  <c r="AY46" i="8"/>
  <c r="AY71" i="8"/>
  <c r="AY16" i="8"/>
  <c r="AY13" i="8"/>
  <c r="AY15" i="8"/>
  <c r="AY17" i="8"/>
  <c r="AY34" i="8"/>
  <c r="AY239" i="8"/>
  <c r="AY93" i="8"/>
  <c r="AY158" i="8"/>
  <c r="AY105" i="8"/>
  <c r="AY165" i="8"/>
  <c r="AY173" i="8"/>
  <c r="AY230" i="8"/>
  <c r="AY233" i="8"/>
  <c r="AY260" i="8"/>
  <c r="AY151" i="8"/>
  <c r="AY172" i="8"/>
  <c r="AY253" i="8"/>
  <c r="AY221" i="8"/>
  <c r="AY422" i="8"/>
  <c r="AY433" i="8"/>
  <c r="AY435" i="8"/>
  <c r="AY487" i="8"/>
  <c r="AY494" i="8"/>
  <c r="AY504" i="8"/>
  <c r="AY493" i="8"/>
  <c r="AY496" i="8"/>
  <c r="AY499" i="8"/>
  <c r="AY536" i="8"/>
  <c r="AY498" i="8"/>
  <c r="AY538" i="8"/>
  <c r="AY628" i="8"/>
  <c r="AY528" i="8"/>
  <c r="AY715" i="8"/>
  <c r="AY673" i="8"/>
  <c r="AY661" i="8"/>
  <c r="AY666" i="8"/>
  <c r="AY718" i="8"/>
  <c r="AY720" i="8"/>
  <c r="AY722" i="8"/>
  <c r="AY742" i="8"/>
  <c r="AY771" i="8"/>
  <c r="AY800" i="8"/>
  <c r="AY805" i="8"/>
  <c r="AY854" i="8"/>
  <c r="AY878" i="8"/>
  <c r="AY895" i="8"/>
  <c r="AY930" i="8"/>
  <c r="AY925" i="8"/>
  <c r="AY843" i="8"/>
  <c r="AY882" i="8"/>
  <c r="AY249" i="8"/>
  <c r="AY170" i="8"/>
  <c r="AY444" i="8"/>
  <c r="AY425" i="8"/>
  <c r="AY495" i="8"/>
  <c r="AY503" i="8"/>
  <c r="AY491" i="8"/>
  <c r="AY477" i="8"/>
  <c r="AY479" i="8"/>
  <c r="AY655" i="8"/>
  <c r="AY524" i="8"/>
  <c r="AY660" i="8"/>
  <c r="AY665" i="8"/>
  <c r="AY735" i="8"/>
  <c r="AY770" i="8"/>
  <c r="AY786" i="8"/>
  <c r="AY806" i="8"/>
  <c r="AY818" i="8"/>
  <c r="AY822" i="8"/>
  <c r="AY850" i="8"/>
  <c r="AY853" i="8"/>
  <c r="AY893" i="8"/>
  <c r="AY849" i="8"/>
  <c r="AY845" i="8"/>
  <c r="AY918" i="8"/>
  <c r="AY914" i="8"/>
  <c r="AY83" i="8"/>
  <c r="AY235" i="8"/>
  <c r="AY136" i="8"/>
  <c r="AY423" i="8"/>
  <c r="AY436" i="8"/>
  <c r="AY441" i="8"/>
  <c r="AY480" i="8"/>
  <c r="AY486" i="8"/>
  <c r="AY481" i="8"/>
  <c r="AY555" i="8"/>
  <c r="AY606" i="8"/>
  <c r="AY539" i="8"/>
  <c r="AY576" i="8"/>
  <c r="AY656" i="8"/>
  <c r="AY662" i="8"/>
  <c r="AY747" i="8"/>
  <c r="AY728" i="8"/>
  <c r="AY795" i="8"/>
  <c r="AY926" i="8"/>
  <c r="AY932" i="8"/>
  <c r="AY87" i="8"/>
  <c r="AY250" i="8"/>
  <c r="AY282" i="8"/>
  <c r="AY341" i="8"/>
  <c r="AY401" i="8"/>
  <c r="AY529" i="8"/>
  <c r="AY525" i="8"/>
  <c r="AY534" i="8"/>
  <c r="AY540" i="8"/>
  <c r="AY488" i="8"/>
  <c r="AY509" i="8"/>
  <c r="AY577" i="8"/>
  <c r="AY623" i="8"/>
  <c r="AY647" i="8"/>
  <c r="AY537" i="8"/>
  <c r="AY607" i="8"/>
  <c r="AY626" i="8"/>
  <c r="AY627" i="8"/>
  <c r="AY745" i="8"/>
  <c r="AY731" i="8"/>
  <c r="AY737" i="8"/>
  <c r="AY726" i="8"/>
  <c r="AY732" i="8"/>
  <c r="AY730" i="8"/>
  <c r="AY797" i="8"/>
  <c r="AY781" i="8"/>
  <c r="AY788" i="8"/>
  <c r="AY784" i="8"/>
  <c r="AY802" i="8"/>
  <c r="AY830" i="8"/>
  <c r="AY889" i="8"/>
  <c r="AY912" i="8"/>
  <c r="AY924" i="8"/>
  <c r="AY929" i="8"/>
  <c r="AY821" i="8"/>
  <c r="AY880" i="8"/>
  <c r="AY911" i="8"/>
  <c r="AY915" i="8"/>
  <c r="AY917" i="8"/>
  <c r="AY923" i="8"/>
  <c r="AY530" i="8"/>
  <c r="AY736" i="8"/>
  <c r="AV920" i="5"/>
  <c r="AV905" i="5"/>
  <c r="AV780" i="5"/>
  <c r="AV662" i="5"/>
  <c r="AV830" i="5"/>
  <c r="AV524" i="5"/>
  <c r="AV493" i="5"/>
  <c r="AV802" i="5"/>
  <c r="AV142" i="5"/>
  <c r="AV624" i="5"/>
  <c r="AV346" i="5"/>
  <c r="AV340" i="5"/>
  <c r="AV829" i="5"/>
  <c r="AV650" i="5"/>
  <c r="AV616" i="5"/>
  <c r="AV484" i="5"/>
  <c r="AV284" i="5"/>
  <c r="AV429" i="5"/>
  <c r="AV321" i="5"/>
  <c r="AV908" i="5"/>
  <c r="AV866" i="5"/>
  <c r="AV702" i="5"/>
  <c r="AV66" i="5"/>
  <c r="AV87" i="5"/>
  <c r="AV935" i="8"/>
  <c r="AV928" i="8"/>
  <c r="AV922" i="8"/>
  <c r="AV920" i="8"/>
  <c r="AV916" i="8"/>
  <c r="AV910" i="8"/>
  <c r="AV908" i="8"/>
  <c r="AV906" i="8"/>
  <c r="AV938" i="8"/>
  <c r="AV936" i="8"/>
  <c r="AV939" i="8"/>
  <c r="AV934" i="8"/>
  <c r="AV909" i="8"/>
  <c r="AV940" i="8"/>
  <c r="AV927" i="8"/>
  <c r="AV905" i="8"/>
  <c r="AV904" i="8"/>
  <c r="AV903" i="8"/>
  <c r="AV902" i="8"/>
  <c r="AV900" i="8"/>
  <c r="AV898" i="8"/>
  <c r="AV896" i="8"/>
  <c r="AV894" i="8"/>
  <c r="AV892" i="8"/>
  <c r="AV888" i="8"/>
  <c r="AV885" i="8"/>
  <c r="AV890" i="8"/>
  <c r="AV907" i="8"/>
  <c r="AV901" i="8"/>
  <c r="AV899" i="8"/>
  <c r="AV897" i="8"/>
  <c r="AV886" i="8"/>
  <c r="AV884" i="8"/>
  <c r="AV919" i="8"/>
  <c r="AV887" i="8"/>
  <c r="AV873" i="8"/>
  <c r="AV872" i="8"/>
  <c r="AV859" i="8"/>
  <c r="AV852" i="8"/>
  <c r="AV848" i="8"/>
  <c r="AV875" i="8"/>
  <c r="AV874" i="8"/>
  <c r="AV870" i="8"/>
  <c r="AV891" i="8"/>
  <c r="AV876" i="8"/>
  <c r="AV871" i="8"/>
  <c r="AV868" i="8"/>
  <c r="AV867" i="8"/>
  <c r="AV866" i="8"/>
  <c r="AV865" i="8"/>
  <c r="AV879" i="8"/>
  <c r="AV869" i="8"/>
  <c r="AV842" i="8"/>
  <c r="AV864" i="8"/>
  <c r="AV863" i="8"/>
  <c r="AV862" i="8"/>
  <c r="AV861" i="8"/>
  <c r="AV860" i="8"/>
  <c r="AV858" i="8"/>
  <c r="AV857" i="8"/>
  <c r="AV856" i="8"/>
  <c r="AV855" i="8"/>
  <c r="AV846" i="8"/>
  <c r="AV851" i="8"/>
  <c r="AV847" i="8"/>
  <c r="AV841" i="8"/>
  <c r="AV840" i="8"/>
  <c r="AV839" i="8"/>
  <c r="AV838" i="8"/>
  <c r="AV836" i="8"/>
  <c r="AV832" i="8"/>
  <c r="AV829" i="8"/>
  <c r="AV828" i="8"/>
  <c r="AV827" i="8"/>
  <c r="AV826" i="8"/>
  <c r="AV824" i="8"/>
  <c r="AV820" i="8"/>
  <c r="AV798" i="8"/>
  <c r="AV837" i="8"/>
  <c r="AV815" i="8"/>
  <c r="AV813" i="8"/>
  <c r="AV811" i="8"/>
  <c r="AV810" i="8"/>
  <c r="AV834" i="8"/>
  <c r="AV833" i="8"/>
  <c r="AV831" i="8"/>
  <c r="AV825" i="8"/>
  <c r="AV823" i="8"/>
  <c r="AV819" i="8"/>
  <c r="AV816" i="8"/>
  <c r="AV835" i="8"/>
  <c r="AV814" i="8"/>
  <c r="AV812" i="8"/>
  <c r="AV808" i="8"/>
  <c r="AV801" i="8"/>
  <c r="AV796" i="8"/>
  <c r="AV794" i="8"/>
  <c r="AV789" i="8"/>
  <c r="AV787" i="8"/>
  <c r="AV785" i="8"/>
  <c r="AV782" i="8"/>
  <c r="AV780" i="8"/>
  <c r="AV776" i="8"/>
  <c r="AV790" i="8"/>
  <c r="AV783" i="8"/>
  <c r="AV777" i="8"/>
  <c r="AV773" i="8"/>
  <c r="AV769" i="8"/>
  <c r="AV809" i="8"/>
  <c r="AV791" i="8"/>
  <c r="AV778" i="8"/>
  <c r="AV774" i="8"/>
  <c r="AV807" i="8"/>
  <c r="AV754" i="8"/>
  <c r="AV741" i="8"/>
  <c r="AV712" i="8"/>
  <c r="AV755" i="8"/>
  <c r="AV743" i="8"/>
  <c r="AV725" i="8"/>
  <c r="AV717" i="8"/>
  <c r="AV714" i="8"/>
  <c r="AV799" i="8"/>
  <c r="AV775" i="8"/>
  <c r="AV772" i="8"/>
  <c r="AV768" i="8"/>
  <c r="AV767" i="8"/>
  <c r="AV766" i="8"/>
  <c r="AV765" i="8"/>
  <c r="AV757" i="8"/>
  <c r="AV756" i="8"/>
  <c r="AV752" i="8"/>
  <c r="AV738" i="8"/>
  <c r="AV721" i="8"/>
  <c r="AV792" i="8"/>
  <c r="AV779" i="8"/>
  <c r="AV764" i="8"/>
  <c r="AV763" i="8"/>
  <c r="AV762" i="8"/>
  <c r="AV761" i="8"/>
  <c r="AV760" i="8"/>
  <c r="AV759" i="8"/>
  <c r="AV758" i="8"/>
  <c r="AV753" i="8"/>
  <c r="AV751" i="8"/>
  <c r="AV750" i="8"/>
  <c r="AV749" i="8"/>
  <c r="AV744" i="8"/>
  <c r="AV739" i="8"/>
  <c r="AV734" i="8"/>
  <c r="AV716" i="8"/>
  <c r="AV702" i="8"/>
  <c r="AV701" i="8"/>
  <c r="AV700" i="8"/>
  <c r="AV684" i="8"/>
  <c r="AV676" i="8"/>
  <c r="AV674" i="8"/>
  <c r="AV711" i="8"/>
  <c r="AV710" i="8"/>
  <c r="AV709" i="8"/>
  <c r="AV708" i="8"/>
  <c r="AV707" i="8"/>
  <c r="AV706" i="8"/>
  <c r="AV705" i="8"/>
  <c r="AV704" i="8"/>
  <c r="AV703" i="8"/>
  <c r="AV699" i="8"/>
  <c r="AV698" i="8"/>
  <c r="AV697" i="8"/>
  <c r="AV696" i="8"/>
  <c r="AV695" i="8"/>
  <c r="AV694" i="8"/>
  <c r="AV693" i="8"/>
  <c r="AV692" i="8"/>
  <c r="AV691" i="8"/>
  <c r="AV689" i="8"/>
  <c r="AV688" i="8"/>
  <c r="AV687" i="8"/>
  <c r="AV683" i="8"/>
  <c r="AV682" i="8"/>
  <c r="AV681" i="8"/>
  <c r="AV680" i="8"/>
  <c r="AV679" i="8"/>
  <c r="AV678" i="8"/>
  <c r="AV677" i="8"/>
  <c r="AV675" i="8"/>
  <c r="AV669" i="8"/>
  <c r="AV659" i="8"/>
  <c r="AV690" i="8"/>
  <c r="AV672" i="8"/>
  <c r="AV654" i="8"/>
  <c r="AV653" i="8"/>
  <c r="AV646" i="8"/>
  <c r="AV645" i="8"/>
  <c r="AV625" i="8"/>
  <c r="AV668" i="8"/>
  <c r="AV652" i="8"/>
  <c r="AV651" i="8"/>
  <c r="AV648" i="8"/>
  <c r="AV643" i="8"/>
  <c r="AV641" i="8"/>
  <c r="AV640" i="8"/>
  <c r="AV639" i="8"/>
  <c r="AV636" i="8"/>
  <c r="AV629" i="8"/>
  <c r="AV621" i="8"/>
  <c r="AV619" i="8"/>
  <c r="AV618" i="8"/>
  <c r="AV617" i="8"/>
  <c r="AV616" i="8"/>
  <c r="AV615" i="8"/>
  <c r="AV614" i="8"/>
  <c r="AV613" i="8"/>
  <c r="AV612" i="8"/>
  <c r="AV611" i="8"/>
  <c r="AV610" i="8"/>
  <c r="AV609" i="8"/>
  <c r="AV608" i="8"/>
  <c r="AV605" i="8"/>
  <c r="AV604" i="8"/>
  <c r="AV603" i="8"/>
  <c r="AV602" i="8"/>
  <c r="AV601" i="8"/>
  <c r="AV600" i="8"/>
  <c r="AV686" i="8"/>
  <c r="AV664" i="8"/>
  <c r="AV663" i="8"/>
  <c r="AV650" i="8"/>
  <c r="AV637" i="8"/>
  <c r="AV630" i="8"/>
  <c r="AV622" i="8"/>
  <c r="AV581" i="8"/>
  <c r="AV685" i="8"/>
  <c r="AV658" i="8"/>
  <c r="AV657" i="8"/>
  <c r="AV649" i="8"/>
  <c r="AV644" i="8"/>
  <c r="AV642" i="8"/>
  <c r="AV632" i="8"/>
  <c r="AV624" i="8"/>
  <c r="AV620" i="8"/>
  <c r="AV599" i="8"/>
  <c r="AV584" i="8"/>
  <c r="AV563" i="8"/>
  <c r="AV562" i="8"/>
  <c r="AV561" i="8"/>
  <c r="AV560" i="8"/>
  <c r="AV559" i="8"/>
  <c r="AV553" i="8"/>
  <c r="AV533" i="8"/>
  <c r="AV531" i="8"/>
  <c r="AV521" i="8"/>
  <c r="AV514" i="8"/>
  <c r="AV485" i="8"/>
  <c r="AV466" i="8"/>
  <c r="AV598" i="8"/>
  <c r="AV597" i="8"/>
  <c r="AV596" i="8"/>
  <c r="AV595" i="8"/>
  <c r="AV594" i="8"/>
  <c r="AV593" i="8"/>
  <c r="AV592" i="8"/>
  <c r="AV591" i="8"/>
  <c r="AV590" i="8"/>
  <c r="AV589" i="8"/>
  <c r="AV588" i="8"/>
  <c r="AV587" i="8"/>
  <c r="AV586" i="8"/>
  <c r="AV585" i="8"/>
  <c r="AV574" i="8"/>
  <c r="AV558" i="8"/>
  <c r="AV541" i="8"/>
  <c r="AV535" i="8"/>
  <c r="AV523" i="8"/>
  <c r="AV519" i="8"/>
  <c r="AV515" i="8"/>
  <c r="AV506" i="8"/>
  <c r="AV492" i="8"/>
  <c r="AV490" i="8"/>
  <c r="AV482" i="8"/>
  <c r="AV583" i="8"/>
  <c r="AV582" i="8"/>
  <c r="AV580" i="8"/>
  <c r="AV579" i="8"/>
  <c r="AV578" i="8"/>
  <c r="AV575" i="8"/>
  <c r="AV564" i="8"/>
  <c r="AV556" i="8"/>
  <c r="AV554" i="8"/>
  <c r="AV542" i="8"/>
  <c r="AV516" i="8"/>
  <c r="AV573" i="8"/>
  <c r="AV572" i="8"/>
  <c r="AV571" i="8"/>
  <c r="AV570" i="8"/>
  <c r="AV569" i="8"/>
  <c r="AV568" i="8"/>
  <c r="AV567" i="8"/>
  <c r="AV566" i="8"/>
  <c r="AV565" i="8"/>
  <c r="AV557" i="8"/>
  <c r="AV552" i="8"/>
  <c r="AV551" i="8"/>
  <c r="AV550" i="8"/>
  <c r="AV549" i="8"/>
  <c r="AV548" i="8"/>
  <c r="AV547" i="8"/>
  <c r="AV546" i="8"/>
  <c r="AV545" i="8"/>
  <c r="AV527" i="8"/>
  <c r="AV520" i="8"/>
  <c r="AV518" i="8"/>
  <c r="AV513" i="8"/>
  <c r="AV512" i="8"/>
  <c r="AV511" i="8"/>
  <c r="AV510" i="8"/>
  <c r="AV507" i="8"/>
  <c r="AV505" i="8"/>
  <c r="AV500" i="8"/>
  <c r="AV497" i="8"/>
  <c r="AV489" i="8"/>
  <c r="AV484" i="8"/>
  <c r="AV476" i="8"/>
  <c r="AV483" i="8"/>
  <c r="AV473" i="8"/>
  <c r="AV470" i="8"/>
  <c r="AV469" i="8"/>
  <c r="AV468" i="8"/>
  <c r="AV467" i="8"/>
  <c r="AV465" i="8"/>
  <c r="AV464" i="8"/>
  <c r="AV463" i="8"/>
  <c r="AV462" i="8"/>
  <c r="AV461" i="8"/>
  <c r="AV460" i="8"/>
  <c r="AV459" i="8"/>
  <c r="AV458" i="8"/>
  <c r="AV457" i="8"/>
  <c r="AV456" i="8"/>
  <c r="AV455" i="8"/>
  <c r="AV454" i="8"/>
  <c r="AV453" i="8"/>
  <c r="AV451" i="8"/>
  <c r="AV449" i="8"/>
  <c r="AV447" i="8"/>
  <c r="AV431" i="8"/>
  <c r="AV429" i="8"/>
  <c r="AV421" i="8"/>
  <c r="AV472" i="8"/>
  <c r="AV432" i="8"/>
  <c r="AV419" i="8"/>
  <c r="AV400" i="8"/>
  <c r="AV396" i="8"/>
  <c r="AV395" i="8"/>
  <c r="AV394" i="8"/>
  <c r="AV392" i="8"/>
  <c r="AV391" i="8"/>
  <c r="AV390" i="8"/>
  <c r="AV389" i="8"/>
  <c r="AV386" i="8"/>
  <c r="AV385" i="8"/>
  <c r="AV384" i="8"/>
  <c r="AV383" i="8"/>
  <c r="AV382" i="8"/>
  <c r="AV381" i="8"/>
  <c r="AV380" i="8"/>
  <c r="AV379" i="8"/>
  <c r="AV376" i="8"/>
  <c r="AV375" i="8"/>
  <c r="AV374" i="8"/>
  <c r="AV373" i="8"/>
  <c r="AV372" i="8"/>
  <c r="AV371" i="8"/>
  <c r="AV370" i="8"/>
  <c r="AV369" i="8"/>
  <c r="AV368" i="8"/>
  <c r="AV367" i="8"/>
  <c r="AV366" i="8"/>
  <c r="AV364" i="8"/>
  <c r="AV363" i="8"/>
  <c r="AV360" i="8"/>
  <c r="AV475" i="8"/>
  <c r="AV471" i="8"/>
  <c r="AV452" i="8"/>
  <c r="AV450" i="8"/>
  <c r="AV448" i="8"/>
  <c r="AV442" i="8"/>
  <c r="AV438" i="8"/>
  <c r="AV430" i="8"/>
  <c r="AV397" i="8"/>
  <c r="AV474" i="8"/>
  <c r="AV446" i="8"/>
  <c r="AV420" i="8"/>
  <c r="AV418" i="8"/>
  <c r="AV417" i="8"/>
  <c r="AV416" i="8"/>
  <c r="AV415" i="8"/>
  <c r="AV414" i="8"/>
  <c r="AV413" i="8"/>
  <c r="AV410" i="8"/>
  <c r="AV409" i="8"/>
  <c r="AV408" i="8"/>
  <c r="AV407" i="8"/>
  <c r="AV406" i="8"/>
  <c r="AV405" i="8"/>
  <c r="AV404" i="8"/>
  <c r="AV403" i="8"/>
  <c r="AV402" i="8"/>
  <c r="AV393" i="8"/>
  <c r="AV365" i="8"/>
  <c r="AV362" i="8"/>
  <c r="AV361" i="8"/>
  <c r="AV356" i="8"/>
  <c r="AV350" i="8"/>
  <c r="AV346" i="8"/>
  <c r="AV338" i="8"/>
  <c r="AV334" i="8"/>
  <c r="AV325" i="8"/>
  <c r="AV321" i="8"/>
  <c r="AV303" i="8"/>
  <c r="AV301" i="8"/>
  <c r="AV297" i="8"/>
  <c r="AV295" i="8"/>
  <c r="AV293" i="8"/>
  <c r="AV286" i="8"/>
  <c r="AV280" i="8"/>
  <c r="AV278" i="8"/>
  <c r="AV271" i="8"/>
  <c r="AV262" i="8"/>
  <c r="AV255" i="8"/>
  <c r="AV247" i="8"/>
  <c r="AV237" i="8"/>
  <c r="AV231" i="8"/>
  <c r="AV358" i="8"/>
  <c r="AV357" i="8"/>
  <c r="AV351" i="8"/>
  <c r="AV347" i="8"/>
  <c r="AV339" i="8"/>
  <c r="AV335" i="8"/>
  <c r="AV331" i="8"/>
  <c r="AV326" i="8"/>
  <c r="AV322" i="8"/>
  <c r="AV317" i="8"/>
  <c r="AV316" i="8"/>
  <c r="AV309" i="8"/>
  <c r="AV287" i="8"/>
  <c r="AV267" i="8"/>
  <c r="AV359" i="8"/>
  <c r="AV352" i="8"/>
  <c r="AV344" i="8"/>
  <c r="AV342" i="8"/>
  <c r="AV340" i="8"/>
  <c r="AV336" i="8"/>
  <c r="AV332" i="8"/>
  <c r="AV327" i="8"/>
  <c r="AV323" i="8"/>
  <c r="AV319" i="8"/>
  <c r="AV318" i="8"/>
  <c r="AV313" i="8"/>
  <c r="AV312" i="8"/>
  <c r="AV311" i="8"/>
  <c r="AV310" i="8"/>
  <c r="AV308" i="8"/>
  <c r="AV307" i="8"/>
  <c r="AV306" i="8"/>
  <c r="AV305" i="8"/>
  <c r="AV304" i="8"/>
  <c r="AV302" i="8"/>
  <c r="AV300" i="8"/>
  <c r="AV296" i="8"/>
  <c r="AV294" i="8"/>
  <c r="AV289" i="8"/>
  <c r="AV275" i="8"/>
  <c r="AV269" i="8"/>
  <c r="AV264" i="8"/>
  <c r="AV355" i="8"/>
  <c r="AV353" i="8"/>
  <c r="AV345" i="8"/>
  <c r="AV337" i="8"/>
  <c r="AV333" i="8"/>
  <c r="AV324" i="8"/>
  <c r="AV320" i="8"/>
  <c r="AV315" i="8"/>
  <c r="AV314" i="8"/>
  <c r="AV292" i="8"/>
  <c r="AV290" i="8"/>
  <c r="AV285" i="8"/>
  <c r="AV283" i="8"/>
  <c r="AV254" i="8"/>
  <c r="AV252" i="8"/>
  <c r="AV241" i="8"/>
  <c r="AV225" i="8"/>
  <c r="AV224" i="8"/>
  <c r="AV223" i="8"/>
  <c r="AV222" i="8"/>
  <c r="AV219" i="8"/>
  <c r="AV218" i="8"/>
  <c r="AV217" i="8"/>
  <c r="AV216" i="8"/>
  <c r="AV215" i="8"/>
  <c r="AV214" i="8"/>
  <c r="AV213" i="8"/>
  <c r="AV212" i="8"/>
  <c r="AV211" i="8"/>
  <c r="AV210" i="8"/>
  <c r="AV209" i="8"/>
  <c r="AV208" i="8"/>
  <c r="AV207" i="8"/>
  <c r="AV205" i="8"/>
  <c r="AV204" i="8"/>
  <c r="AV203" i="8"/>
  <c r="AV202" i="8"/>
  <c r="AV201" i="8"/>
  <c r="AV200" i="8"/>
  <c r="AV199" i="8"/>
  <c r="AV198" i="8"/>
  <c r="AV197" i="8"/>
  <c r="AV196" i="8"/>
  <c r="AV195" i="8"/>
  <c r="AV193" i="8"/>
  <c r="AV192" i="8"/>
  <c r="AV191" i="8"/>
  <c r="AV190" i="8"/>
  <c r="AV189" i="8"/>
  <c r="AV187" i="8"/>
  <c r="AV186" i="8"/>
  <c r="AV185" i="8"/>
  <c r="AV184" i="8"/>
  <c r="AV183" i="8"/>
  <c r="AV182" i="8"/>
  <c r="AV181" i="8"/>
  <c r="AV180" i="8"/>
  <c r="AV179" i="8"/>
  <c r="AV178" i="8"/>
  <c r="AV177" i="8"/>
  <c r="AV176" i="8"/>
  <c r="AV175" i="8"/>
  <c r="AV166" i="8"/>
  <c r="AV164" i="8"/>
  <c r="AV152" i="8"/>
  <c r="AV150" i="8"/>
  <c r="AV141" i="8"/>
  <c r="AV139" i="8"/>
  <c r="AV135" i="8"/>
  <c r="AV98" i="8"/>
  <c r="AV95" i="8"/>
  <c r="AV91" i="8"/>
  <c r="AV85" i="8"/>
  <c r="AV68" i="8"/>
  <c r="AV38" i="8"/>
  <c r="AV35" i="8"/>
  <c r="AV30" i="8"/>
  <c r="AV244" i="8"/>
  <c r="AV240" i="8"/>
  <c r="AV228" i="8"/>
  <c r="AV226" i="8"/>
  <c r="AV168" i="8"/>
  <c r="AV153" i="8"/>
  <c r="AV147" i="8"/>
  <c r="AV144" i="8"/>
  <c r="AV142" i="8"/>
  <c r="AV132" i="8"/>
  <c r="AV96" i="8"/>
  <c r="AV92" i="8"/>
  <c r="AV79" i="8"/>
  <c r="AV77" i="8"/>
  <c r="AV74" i="8"/>
  <c r="AV63" i="8"/>
  <c r="AV53" i="8"/>
  <c r="AV52" i="8"/>
  <c r="AV51" i="8"/>
  <c r="AV50" i="8"/>
  <c r="AV49" i="8"/>
  <c r="AV47" i="8"/>
  <c r="AV41" i="8"/>
  <c r="AV40" i="8"/>
  <c r="AV28" i="8"/>
  <c r="AV27" i="8"/>
  <c r="AV11" i="8"/>
  <c r="AV90" i="8"/>
  <c r="AV84" i="8"/>
  <c r="AV67" i="8"/>
  <c r="AV238" i="8"/>
  <c r="AV206" i="8"/>
  <c r="AV194" i="8"/>
  <c r="AV188" i="8"/>
  <c r="AV174" i="8"/>
  <c r="AV162" i="8"/>
  <c r="AV160" i="8"/>
  <c r="AV154" i="8"/>
  <c r="AV148" i="8"/>
  <c r="AV111" i="8"/>
  <c r="AV110" i="8"/>
  <c r="AV109" i="8"/>
  <c r="AV108" i="8"/>
  <c r="AV107" i="8"/>
  <c r="AV106" i="8"/>
  <c r="AV103" i="8"/>
  <c r="AV102" i="8"/>
  <c r="AV101" i="8"/>
  <c r="AV100" i="8"/>
  <c r="AV99" i="8"/>
  <c r="AV97" i="8"/>
  <c r="AV89" i="8"/>
  <c r="AV81" i="8"/>
  <c r="AV64" i="8"/>
  <c r="AV54" i="8"/>
  <c r="AV33" i="8"/>
  <c r="AV29" i="8"/>
  <c r="AV21" i="8"/>
  <c r="AV20" i="8"/>
  <c r="AV19" i="8"/>
  <c r="AV18" i="8"/>
  <c r="AV236" i="8"/>
  <c r="AV232" i="8"/>
  <c r="AV227" i="8"/>
  <c r="AV163" i="8"/>
  <c r="AV157" i="8"/>
  <c r="AV155" i="8"/>
  <c r="AV149" i="8"/>
  <c r="AV138" i="8"/>
  <c r="AV134" i="8"/>
  <c r="AV133" i="8"/>
  <c r="AV131" i="8"/>
  <c r="AV130" i="8"/>
  <c r="AV129" i="8"/>
  <c r="AV128" i="8"/>
  <c r="AV127" i="8"/>
  <c r="AV126" i="8"/>
  <c r="AV125" i="8"/>
  <c r="AV124" i="8"/>
  <c r="AV123" i="8"/>
  <c r="AV122" i="8"/>
  <c r="AV121" i="8"/>
  <c r="AV120" i="8"/>
  <c r="AV119" i="8"/>
  <c r="AV118" i="8"/>
  <c r="AV113" i="8"/>
  <c r="AV112" i="8"/>
  <c r="AV82" i="8"/>
  <c r="AV65" i="8"/>
  <c r="AV59" i="8"/>
  <c r="AV48" i="8"/>
  <c r="AV5" i="8"/>
  <c r="AV22" i="8"/>
  <c r="AV10" i="8"/>
  <c r="AV534" i="8"/>
  <c r="AV729" i="8"/>
  <c r="AV730" i="8"/>
  <c r="AV42" i="8"/>
  <c r="AV487" i="8"/>
  <c r="AV529" i="8"/>
  <c r="AV634" i="8"/>
  <c r="AV770" i="8"/>
  <c r="AV75" i="8"/>
  <c r="AV25" i="8"/>
  <c r="AV39" i="8"/>
  <c r="AV444" i="8"/>
  <c r="AV504" i="8"/>
  <c r="AV477" i="8"/>
  <c r="AV6" i="8"/>
  <c r="AV23" i="8"/>
  <c r="AV72" i="8"/>
  <c r="AV259" i="8"/>
  <c r="AV173" i="8"/>
  <c r="AV284" i="8"/>
  <c r="AV260" i="8"/>
  <c r="AV715" i="8"/>
  <c r="AV660" i="8"/>
  <c r="AV911" i="8"/>
  <c r="AV882" i="8"/>
  <c r="AV917" i="8"/>
  <c r="AV878" i="8"/>
  <c r="AV26" i="8"/>
  <c r="AV31" i="8"/>
  <c r="AV662" i="8"/>
  <c r="AV924" i="8"/>
  <c r="AV71" i="8"/>
  <c r="AV745" i="8"/>
  <c r="AV46" i="8"/>
  <c r="AV17" i="8"/>
  <c r="AV87" i="8"/>
  <c r="AV143" i="8"/>
  <c r="AV279" i="8"/>
  <c r="AV261" i="8"/>
  <c r="AV656" i="8"/>
  <c r="AV723" i="8"/>
  <c r="AV733" i="8"/>
  <c r="AV742" i="8"/>
  <c r="AV818" i="8"/>
  <c r="AV923" i="8"/>
  <c r="AV9" i="8"/>
  <c r="AV66" i="8"/>
  <c r="AV24" i="8"/>
  <c r="AV58" i="8"/>
  <c r="AV60" i="8"/>
  <c r="AV8" i="8"/>
  <c r="AV7" i="8"/>
  <c r="AV37" i="8"/>
  <c r="AV172" i="8"/>
  <c r="AV277" i="8"/>
  <c r="AV73" i="8"/>
  <c r="AV263" i="8"/>
  <c r="AV265" i="8"/>
  <c r="AV69" i="8"/>
  <c r="AV76" i="8"/>
  <c r="AV114" i="8"/>
  <c r="AV146" i="8"/>
  <c r="AV105" i="8"/>
  <c r="AV328" i="8"/>
  <c r="AV388" i="8"/>
  <c r="AV423" i="8"/>
  <c r="AV435" i="8"/>
  <c r="AV436" i="8"/>
  <c r="AV536" i="8"/>
  <c r="AV480" i="8"/>
  <c r="AV94" i="8"/>
  <c r="AV795" i="8"/>
  <c r="AV665" i="8"/>
  <c r="AV499" i="8"/>
  <c r="AV722" i="8"/>
  <c r="AV912" i="8"/>
  <c r="AV15" i="8"/>
  <c r="AV34" i="8"/>
  <c r="AV524" i="8"/>
  <c r="AV493" i="8"/>
  <c r="AV57" i="8"/>
  <c r="AV170" i="8"/>
  <c r="AV274" i="8"/>
  <c r="AV281" i="8"/>
  <c r="AV165" i="8"/>
  <c r="AV282" i="8"/>
  <c r="AV341" i="8"/>
  <c r="AV806" i="8"/>
  <c r="AV930" i="8"/>
  <c r="AV12" i="8"/>
  <c r="AV36" i="8"/>
  <c r="AV43" i="8"/>
  <c r="AV44" i="8"/>
  <c r="AV83" i="8"/>
  <c r="AV151" i="8"/>
  <c r="AV88" i="8"/>
  <c r="AV220" i="8"/>
  <c r="AV239" i="8"/>
  <c r="AV249" i="8"/>
  <c r="AV78" i="8"/>
  <c r="AV156" i="8"/>
  <c r="AV221" i="8"/>
  <c r="AV230" i="8"/>
  <c r="AV233" i="8"/>
  <c r="AV235" i="8"/>
  <c r="AV291" i="8"/>
  <c r="AV399" i="8"/>
  <c r="AV441" i="8"/>
  <c r="AV437" i="8"/>
  <c r="AV747" i="8"/>
  <c r="AV830" i="8"/>
  <c r="AV626" i="8"/>
  <c r="AV140" i="8"/>
  <c r="AV433" i="8"/>
  <c r="AV881" i="8"/>
  <c r="AV424" i="8"/>
  <c r="AV495" i="8"/>
  <c r="AV501" i="8"/>
  <c r="AV13" i="8"/>
  <c r="AV136" i="8"/>
  <c r="AV276" i="8"/>
  <c r="AV349" i="8"/>
  <c r="AV800" i="8"/>
  <c r="AV893" i="8"/>
  <c r="AV850" i="8"/>
  <c r="AV14" i="8"/>
  <c r="AV61" i="8"/>
  <c r="AV86" i="8"/>
  <c r="AV55" i="8"/>
  <c r="AV32" i="8"/>
  <c r="AV159" i="8"/>
  <c r="AV245" i="8"/>
  <c r="AV169" i="8"/>
  <c r="AV234" i="8"/>
  <c r="AV270" i="8"/>
  <c r="AV137" i="8"/>
  <c r="AV158" i="8"/>
  <c r="AV171" i="8"/>
  <c r="AV246" i="8"/>
  <c r="AV248" i="8"/>
  <c r="AV257" i="8"/>
  <c r="AV258" i="8"/>
  <c r="AV250" i="8"/>
  <c r="AV256" i="8"/>
  <c r="AV298" i="8"/>
  <c r="AV93" i="8"/>
  <c r="AV412" i="8"/>
  <c r="AV427" i="8"/>
  <c r="AV299" i="8"/>
  <c r="AV377" i="8"/>
  <c r="AV387" i="8"/>
  <c r="AV411" i="8"/>
  <c r="AV439" i="8"/>
  <c r="AV354" i="8"/>
  <c r="AV425" i="8"/>
  <c r="AV491" i="8"/>
  <c r="AV494" i="8"/>
  <c r="AV479" i="8"/>
  <c r="AV481" i="8"/>
  <c r="AV488" i="8"/>
  <c r="AV496" i="8"/>
  <c r="AV537" i="8"/>
  <c r="AV647" i="8"/>
  <c r="AV655" i="8"/>
  <c r="AV502" i="8"/>
  <c r="AV508" i="8"/>
  <c r="AV544" i="8"/>
  <c r="AV633" i="8"/>
  <c r="AV555" i="8"/>
  <c r="AV670" i="8"/>
  <c r="AV728" i="8"/>
  <c r="AV673" i="8"/>
  <c r="AV727" i="8"/>
  <c r="AV731" i="8"/>
  <c r="AV732" i="8"/>
  <c r="AV737" i="8"/>
  <c r="AV746" i="8"/>
  <c r="AV786" i="8"/>
  <c r="AV804" i="8"/>
  <c r="AV817" i="8"/>
  <c r="AV821" i="8"/>
  <c r="AV805" i="8"/>
  <c r="AV877" i="8"/>
  <c r="AV915" i="8"/>
  <c r="AV918" i="8"/>
  <c r="AV925" i="8"/>
  <c r="AV937" i="8"/>
  <c r="AV854" i="8"/>
  <c r="AV161" i="8"/>
  <c r="AV229" i="8"/>
  <c r="AV343" i="8"/>
  <c r="AV348" i="8"/>
  <c r="AV378" i="8"/>
  <c r="AV266" i="8"/>
  <c r="AV273" i="8"/>
  <c r="AV329" i="8"/>
  <c r="AV426" i="8"/>
  <c r="AV478" i="8"/>
  <c r="AV525" i="8"/>
  <c r="AV440" i="8"/>
  <c r="AV539" i="8"/>
  <c r="AV577" i="8"/>
  <c r="AV543" i="8"/>
  <c r="AV635" i="8"/>
  <c r="AV638" i="8"/>
  <c r="AV713" i="8"/>
  <c r="AV726" i="8"/>
  <c r="AV661" i="8"/>
  <c r="AV666" i="8"/>
  <c r="AV671" i="8"/>
  <c r="AV718" i="8"/>
  <c r="AV748" i="8"/>
  <c r="AV781" i="8"/>
  <c r="AV771" i="8"/>
  <c r="AV853" i="8"/>
  <c r="AV844" i="8"/>
  <c r="AV880" i="8"/>
  <c r="AV883" i="8"/>
  <c r="AV913" i="8"/>
  <c r="AV45" i="8"/>
  <c r="AV115" i="8"/>
  <c r="AV253" i="8"/>
  <c r="AV104" i="8"/>
  <c r="AV56" i="8"/>
  <c r="AV422" i="8"/>
  <c r="AV398" i="8"/>
  <c r="AV528" i="8"/>
  <c r="AV576" i="8"/>
  <c r="AV607" i="8"/>
  <c r="AV627" i="8"/>
  <c r="AV526" i="8"/>
  <c r="AV606" i="8"/>
  <c r="AV667" i="8"/>
  <c r="AV719" i="8"/>
  <c r="AV720" i="8"/>
  <c r="AV788" i="8"/>
  <c r="AV843" i="8"/>
  <c r="AV889" i="8"/>
  <c r="AV70" i="8"/>
  <c r="AV272" i="8"/>
  <c r="AV243" i="8"/>
  <c r="AV251" i="8"/>
  <c r="AV62" i="8"/>
  <c r="AV434" i="8"/>
  <c r="AV268" i="8"/>
  <c r="AV428" i="8"/>
  <c r="AV401" i="8"/>
  <c r="AV498" i="8"/>
  <c r="AV509" i="8"/>
  <c r="AV486" i="8"/>
  <c r="AV503" i="8"/>
  <c r="AV522" i="8"/>
  <c r="AV628" i="8"/>
  <c r="AV532" i="8"/>
  <c r="AV623" i="8"/>
  <c r="AV735" i="8"/>
  <c r="AV797" i="8"/>
  <c r="AV784" i="8"/>
  <c r="AV849" i="8"/>
  <c r="AV895" i="8"/>
  <c r="AV914" i="8"/>
  <c r="AV932" i="8"/>
  <c r="AV822" i="8"/>
  <c r="AV802" i="8"/>
  <c r="AV845" i="8"/>
  <c r="AV921" i="8"/>
  <c r="AV929" i="8"/>
  <c r="AV926" i="8"/>
  <c r="AV538" i="8"/>
  <c r="AV540" i="8"/>
  <c r="AV736" i="8"/>
  <c r="AV530" i="8"/>
  <c r="AS905" i="5"/>
  <c r="AS780" i="5"/>
  <c r="AS802" i="5"/>
  <c r="AS830" i="5"/>
  <c r="AS340" i="5"/>
  <c r="AS346" i="5"/>
  <c r="AS524" i="5"/>
  <c r="AS829" i="5"/>
  <c r="AS66" i="5"/>
  <c r="AS142" i="5"/>
  <c r="AS624" i="5"/>
  <c r="AS493" i="5"/>
  <c r="AS429" i="5"/>
  <c r="AS650" i="5"/>
  <c r="AS616" i="5"/>
  <c r="AS484" i="5"/>
  <c r="AS321" i="5"/>
  <c r="AS87" i="5"/>
  <c r="AS920" i="5"/>
  <c r="AS908" i="5"/>
  <c r="AS662" i="5"/>
  <c r="AS866" i="5"/>
  <c r="AS702" i="5"/>
  <c r="AS284" i="5"/>
  <c r="BC940" i="8"/>
  <c r="BC927" i="8"/>
  <c r="BC919" i="8"/>
  <c r="BC935" i="8"/>
  <c r="BC928" i="8"/>
  <c r="BC922" i="8"/>
  <c r="BC920" i="8"/>
  <c r="BC916" i="8"/>
  <c r="BC910" i="8"/>
  <c r="BC908" i="8"/>
  <c r="BC906" i="8"/>
  <c r="BC938" i="8"/>
  <c r="BC936" i="8"/>
  <c r="BC939" i="8"/>
  <c r="BC934" i="8"/>
  <c r="BC891" i="8"/>
  <c r="BC887" i="8"/>
  <c r="BC909" i="8"/>
  <c r="BC902" i="8"/>
  <c r="BC900" i="8"/>
  <c r="BC898" i="8"/>
  <c r="BC896" i="8"/>
  <c r="BC894" i="8"/>
  <c r="BC892" i="8"/>
  <c r="BC888" i="8"/>
  <c r="BC885" i="8"/>
  <c r="BC907" i="8"/>
  <c r="BC890" i="8"/>
  <c r="BC879" i="8"/>
  <c r="BC905" i="8"/>
  <c r="BC904" i="8"/>
  <c r="BC903" i="8"/>
  <c r="BC901" i="8"/>
  <c r="BC899" i="8"/>
  <c r="BC897" i="8"/>
  <c r="BC869" i="8"/>
  <c r="BC851" i="8"/>
  <c r="BC847" i="8"/>
  <c r="BC842" i="8"/>
  <c r="BC873" i="8"/>
  <c r="BC872" i="8"/>
  <c r="BC886" i="8"/>
  <c r="BC875" i="8"/>
  <c r="BC874" i="8"/>
  <c r="BC870" i="8"/>
  <c r="BC884" i="8"/>
  <c r="BC876" i="8"/>
  <c r="BC871" i="8"/>
  <c r="BC846" i="8"/>
  <c r="BC868" i="8"/>
  <c r="BC867" i="8"/>
  <c r="BC866" i="8"/>
  <c r="BC865" i="8"/>
  <c r="BC864" i="8"/>
  <c r="BC863" i="8"/>
  <c r="BC862" i="8"/>
  <c r="BC861" i="8"/>
  <c r="BC860" i="8"/>
  <c r="BC858" i="8"/>
  <c r="BC857" i="8"/>
  <c r="BC856" i="8"/>
  <c r="BC855" i="8"/>
  <c r="BC841" i="8"/>
  <c r="BC840" i="8"/>
  <c r="BC839" i="8"/>
  <c r="BC838" i="8"/>
  <c r="BC837" i="8"/>
  <c r="BC836" i="8"/>
  <c r="BC835" i="8"/>
  <c r="BC834" i="8"/>
  <c r="BC833" i="8"/>
  <c r="BC859" i="8"/>
  <c r="BC852" i="8"/>
  <c r="BC848" i="8"/>
  <c r="BC814" i="8"/>
  <c r="BC812" i="8"/>
  <c r="BC808" i="8"/>
  <c r="BC832" i="8"/>
  <c r="BC827" i="8"/>
  <c r="BC826" i="8"/>
  <c r="BC824" i="8"/>
  <c r="BC820" i="8"/>
  <c r="BC815" i="8"/>
  <c r="BC813" i="8"/>
  <c r="BC831" i="8"/>
  <c r="BC829" i="8"/>
  <c r="BC828" i="8"/>
  <c r="BC825" i="8"/>
  <c r="BC823" i="8"/>
  <c r="BC819" i="8"/>
  <c r="BC816" i="8"/>
  <c r="BC811" i="8"/>
  <c r="BC801" i="8"/>
  <c r="BC792" i="8"/>
  <c r="BC779" i="8"/>
  <c r="BC775" i="8"/>
  <c r="BC810" i="8"/>
  <c r="BC799" i="8"/>
  <c r="BC798" i="8"/>
  <c r="BC796" i="8"/>
  <c r="BC794" i="8"/>
  <c r="BC789" i="8"/>
  <c r="BC787" i="8"/>
  <c r="BC785" i="8"/>
  <c r="BC782" i="8"/>
  <c r="BC780" i="8"/>
  <c r="BC776" i="8"/>
  <c r="BC772" i="8"/>
  <c r="BC768" i="8"/>
  <c r="BC767" i="8"/>
  <c r="BC766" i="8"/>
  <c r="BC765" i="8"/>
  <c r="BC764" i="8"/>
  <c r="BC809" i="8"/>
  <c r="BC790" i="8"/>
  <c r="BC783" i="8"/>
  <c r="BC777" i="8"/>
  <c r="BC773" i="8"/>
  <c r="BC769" i="8"/>
  <c r="BC774" i="8"/>
  <c r="BC755" i="8"/>
  <c r="BC751" i="8"/>
  <c r="BC750" i="8"/>
  <c r="BC749" i="8"/>
  <c r="BC744" i="8"/>
  <c r="BC739" i="8"/>
  <c r="BC734" i="8"/>
  <c r="BC716" i="8"/>
  <c r="BC711" i="8"/>
  <c r="BC710" i="8"/>
  <c r="BC709" i="8"/>
  <c r="BC708" i="8"/>
  <c r="BC707" i="8"/>
  <c r="BC706" i="8"/>
  <c r="BC705" i="8"/>
  <c r="BC704" i="8"/>
  <c r="BC703" i="8"/>
  <c r="BC702" i="8"/>
  <c r="BC701" i="8"/>
  <c r="BC700" i="8"/>
  <c r="BC699" i="8"/>
  <c r="BC791" i="8"/>
  <c r="BC778" i="8"/>
  <c r="BC757" i="8"/>
  <c r="BC756" i="8"/>
  <c r="BC752" i="8"/>
  <c r="BC741" i="8"/>
  <c r="BC712" i="8"/>
  <c r="BC807" i="8"/>
  <c r="BC763" i="8"/>
  <c r="BC762" i="8"/>
  <c r="BC761" i="8"/>
  <c r="BC760" i="8"/>
  <c r="BC759" i="8"/>
  <c r="BC758" i="8"/>
  <c r="BC753" i="8"/>
  <c r="BC743" i="8"/>
  <c r="BC725" i="8"/>
  <c r="BC717" i="8"/>
  <c r="BC754" i="8"/>
  <c r="BC738" i="8"/>
  <c r="BC721" i="8"/>
  <c r="BC690" i="8"/>
  <c r="BC672" i="8"/>
  <c r="BC714" i="8"/>
  <c r="BC698" i="8"/>
  <c r="BC697" i="8"/>
  <c r="BC696" i="8"/>
  <c r="BC695" i="8"/>
  <c r="BC694" i="8"/>
  <c r="BC693" i="8"/>
  <c r="BC692" i="8"/>
  <c r="BC691" i="8"/>
  <c r="BC689" i="8"/>
  <c r="BC688" i="8"/>
  <c r="BC687" i="8"/>
  <c r="BC686" i="8"/>
  <c r="BC685" i="8"/>
  <c r="BC664" i="8"/>
  <c r="BC658" i="8"/>
  <c r="BC654" i="8"/>
  <c r="BC683" i="8"/>
  <c r="BC682" i="8"/>
  <c r="BC681" i="8"/>
  <c r="BC680" i="8"/>
  <c r="BC679" i="8"/>
  <c r="BC678" i="8"/>
  <c r="BC677" i="8"/>
  <c r="BC675" i="8"/>
  <c r="BC669" i="8"/>
  <c r="BC659" i="8"/>
  <c r="BC648" i="8"/>
  <c r="BC644" i="8"/>
  <c r="BC653" i="8"/>
  <c r="BC650" i="8"/>
  <c r="BC642" i="8"/>
  <c r="BC632" i="8"/>
  <c r="BC624" i="8"/>
  <c r="BC620" i="8"/>
  <c r="BC684" i="8"/>
  <c r="BC668" i="8"/>
  <c r="BC652" i="8"/>
  <c r="BC649" i="8"/>
  <c r="BC625" i="8"/>
  <c r="BC676" i="8"/>
  <c r="BC663" i="8"/>
  <c r="BC645" i="8"/>
  <c r="BC643" i="8"/>
  <c r="BC641" i="8"/>
  <c r="BC640" i="8"/>
  <c r="BC639" i="8"/>
  <c r="BC636" i="8"/>
  <c r="BC629" i="8"/>
  <c r="BC621" i="8"/>
  <c r="BC619" i="8"/>
  <c r="BC618" i="8"/>
  <c r="BC617" i="8"/>
  <c r="BC616" i="8"/>
  <c r="BC615" i="8"/>
  <c r="BC614" i="8"/>
  <c r="BC613" i="8"/>
  <c r="BC612" i="8"/>
  <c r="BC611" i="8"/>
  <c r="BC610" i="8"/>
  <c r="BC609" i="8"/>
  <c r="BC608" i="8"/>
  <c r="BC605" i="8"/>
  <c r="BC604" i="8"/>
  <c r="BC603" i="8"/>
  <c r="BC602" i="8"/>
  <c r="BC601" i="8"/>
  <c r="BC600" i="8"/>
  <c r="BC598" i="8"/>
  <c r="BC597" i="8"/>
  <c r="BC596" i="8"/>
  <c r="BC595" i="8"/>
  <c r="BC594" i="8"/>
  <c r="BC593" i="8"/>
  <c r="BC592" i="8"/>
  <c r="BC591" i="8"/>
  <c r="BC590" i="8"/>
  <c r="BC589" i="8"/>
  <c r="BC588" i="8"/>
  <c r="BC587" i="8"/>
  <c r="BC586" i="8"/>
  <c r="BC585" i="8"/>
  <c r="BC583" i="8"/>
  <c r="BC674" i="8"/>
  <c r="BC657" i="8"/>
  <c r="BC651" i="8"/>
  <c r="BC646" i="8"/>
  <c r="BC637" i="8"/>
  <c r="BC630" i="8"/>
  <c r="BC622" i="8"/>
  <c r="BC581" i="8"/>
  <c r="BC580" i="8"/>
  <c r="BC579" i="8"/>
  <c r="BC578" i="8"/>
  <c r="BC575" i="8"/>
  <c r="BC573" i="8"/>
  <c r="BC572" i="8"/>
  <c r="BC571" i="8"/>
  <c r="BC570" i="8"/>
  <c r="BC569" i="8"/>
  <c r="BC568" i="8"/>
  <c r="BC567" i="8"/>
  <c r="BC566" i="8"/>
  <c r="BC565" i="8"/>
  <c r="BC563" i="8"/>
  <c r="BC562" i="8"/>
  <c r="BC561" i="8"/>
  <c r="BC560" i="8"/>
  <c r="BC559" i="8"/>
  <c r="BC584" i="8"/>
  <c r="BC564" i="8"/>
  <c r="BC557" i="8"/>
  <c r="BC552" i="8"/>
  <c r="BC551" i="8"/>
  <c r="BC550" i="8"/>
  <c r="BC549" i="8"/>
  <c r="BC548" i="8"/>
  <c r="BC547" i="8"/>
  <c r="BC546" i="8"/>
  <c r="BC545" i="8"/>
  <c r="BC527" i="8"/>
  <c r="BC520" i="8"/>
  <c r="BC518" i="8"/>
  <c r="BC513" i="8"/>
  <c r="BC512" i="8"/>
  <c r="BC511" i="8"/>
  <c r="BC510" i="8"/>
  <c r="BC507" i="8"/>
  <c r="BC505" i="8"/>
  <c r="BC500" i="8"/>
  <c r="BC497" i="8"/>
  <c r="BC489" i="8"/>
  <c r="BC484" i="8"/>
  <c r="BC476" i="8"/>
  <c r="BC553" i="8"/>
  <c r="BC533" i="8"/>
  <c r="BC531" i="8"/>
  <c r="BC521" i="8"/>
  <c r="BC514" i="8"/>
  <c r="BC485" i="8"/>
  <c r="BC582" i="8"/>
  <c r="BC558" i="8"/>
  <c r="BC541" i="8"/>
  <c r="BC535" i="8"/>
  <c r="BC523" i="8"/>
  <c r="BC519" i="8"/>
  <c r="BC515" i="8"/>
  <c r="BC506" i="8"/>
  <c r="BC492" i="8"/>
  <c r="BC490" i="8"/>
  <c r="BC599" i="8"/>
  <c r="BC574" i="8"/>
  <c r="BC556" i="8"/>
  <c r="BC554" i="8"/>
  <c r="BC542" i="8"/>
  <c r="BC516" i="8"/>
  <c r="BC483" i="8"/>
  <c r="BC475" i="8"/>
  <c r="BC474" i="8"/>
  <c r="BC473" i="8"/>
  <c r="BC472" i="8"/>
  <c r="BC471" i="8"/>
  <c r="BC470" i="8"/>
  <c r="BC469" i="8"/>
  <c r="BC446" i="8"/>
  <c r="BC420" i="8"/>
  <c r="BC418" i="8"/>
  <c r="BC417" i="8"/>
  <c r="BC416" i="8"/>
  <c r="BC415" i="8"/>
  <c r="BC414" i="8"/>
  <c r="BC413" i="8"/>
  <c r="BC410" i="8"/>
  <c r="BC409" i="8"/>
  <c r="BC408" i="8"/>
  <c r="BC407" i="8"/>
  <c r="BC406" i="8"/>
  <c r="BC405" i="8"/>
  <c r="BC404" i="8"/>
  <c r="BC403" i="8"/>
  <c r="BC402" i="8"/>
  <c r="BC393" i="8"/>
  <c r="BC466" i="8"/>
  <c r="BC458" i="8"/>
  <c r="BC457" i="8"/>
  <c r="BC456" i="8"/>
  <c r="BC455" i="8"/>
  <c r="BC454" i="8"/>
  <c r="BC453" i="8"/>
  <c r="BC451" i="8"/>
  <c r="BC449" i="8"/>
  <c r="BC447" i="8"/>
  <c r="BC431" i="8"/>
  <c r="BC429" i="8"/>
  <c r="BC421" i="8"/>
  <c r="BC359" i="8"/>
  <c r="BC482" i="8"/>
  <c r="BC432" i="8"/>
  <c r="BC419" i="8"/>
  <c r="BC400" i="8"/>
  <c r="BC396" i="8"/>
  <c r="BC395" i="8"/>
  <c r="BC394" i="8"/>
  <c r="BC392" i="8"/>
  <c r="BC391" i="8"/>
  <c r="BC390" i="8"/>
  <c r="BC389" i="8"/>
  <c r="BC386" i="8"/>
  <c r="BC385" i="8"/>
  <c r="BC384" i="8"/>
  <c r="BC383" i="8"/>
  <c r="BC382" i="8"/>
  <c r="BC381" i="8"/>
  <c r="BC380" i="8"/>
  <c r="BC379" i="8"/>
  <c r="BC376" i="8"/>
  <c r="BC375" i="8"/>
  <c r="BC374" i="8"/>
  <c r="BC373" i="8"/>
  <c r="BC372" i="8"/>
  <c r="BC371" i="8"/>
  <c r="BC370" i="8"/>
  <c r="BC369" i="8"/>
  <c r="BC368" i="8"/>
  <c r="BC367" i="8"/>
  <c r="BC366" i="8"/>
  <c r="BC468" i="8"/>
  <c r="BC467" i="8"/>
  <c r="BC465" i="8"/>
  <c r="BC464" i="8"/>
  <c r="BC463" i="8"/>
  <c r="BC462" i="8"/>
  <c r="BC461" i="8"/>
  <c r="BC460" i="8"/>
  <c r="BC459" i="8"/>
  <c r="BC452" i="8"/>
  <c r="BC450" i="8"/>
  <c r="BC448" i="8"/>
  <c r="BC442" i="8"/>
  <c r="BC438" i="8"/>
  <c r="BC430" i="8"/>
  <c r="BC397" i="8"/>
  <c r="BC358" i="8"/>
  <c r="BC355" i="8"/>
  <c r="BC353" i="8"/>
  <c r="BC345" i="8"/>
  <c r="BC337" i="8"/>
  <c r="BC333" i="8"/>
  <c r="BC324" i="8"/>
  <c r="BC320" i="8"/>
  <c r="BC315" i="8"/>
  <c r="BC314" i="8"/>
  <c r="BC292" i="8"/>
  <c r="BC290" i="8"/>
  <c r="BC285" i="8"/>
  <c r="BC283" i="8"/>
  <c r="BC254" i="8"/>
  <c r="BC252" i="8"/>
  <c r="BC241" i="8"/>
  <c r="BC364" i="8"/>
  <c r="BC363" i="8"/>
  <c r="BC356" i="8"/>
  <c r="BC350" i="8"/>
  <c r="BC346" i="8"/>
  <c r="BC338" i="8"/>
  <c r="BC334" i="8"/>
  <c r="BC325" i="8"/>
  <c r="BC321" i="8"/>
  <c r="BC303" i="8"/>
  <c r="BC301" i="8"/>
  <c r="BC297" i="8"/>
  <c r="BC295" i="8"/>
  <c r="BC293" i="8"/>
  <c r="BC286" i="8"/>
  <c r="BC280" i="8"/>
  <c r="BC278" i="8"/>
  <c r="BC271" i="8"/>
  <c r="BC262" i="8"/>
  <c r="BC255" i="8"/>
  <c r="BC361" i="8"/>
  <c r="BC360" i="8"/>
  <c r="BC351" i="8"/>
  <c r="BC347" i="8"/>
  <c r="BC339" i="8"/>
  <c r="BC335" i="8"/>
  <c r="BC331" i="8"/>
  <c r="BC326" i="8"/>
  <c r="BC322" i="8"/>
  <c r="BC317" i="8"/>
  <c r="BC316" i="8"/>
  <c r="BC309" i="8"/>
  <c r="BC287" i="8"/>
  <c r="BC267" i="8"/>
  <c r="BC244" i="8"/>
  <c r="BC365" i="8"/>
  <c r="BC362" i="8"/>
  <c r="BC357" i="8"/>
  <c r="BC352" i="8"/>
  <c r="BC344" i="8"/>
  <c r="BC342" i="8"/>
  <c r="BC340" i="8"/>
  <c r="BC336" i="8"/>
  <c r="BC332" i="8"/>
  <c r="BC327" i="8"/>
  <c r="BC323" i="8"/>
  <c r="BC319" i="8"/>
  <c r="BC318" i="8"/>
  <c r="BC313" i="8"/>
  <c r="BC312" i="8"/>
  <c r="BC311" i="8"/>
  <c r="BC310" i="8"/>
  <c r="BC308" i="8"/>
  <c r="BC307" i="8"/>
  <c r="BC306" i="8"/>
  <c r="BC305" i="8"/>
  <c r="BC304" i="8"/>
  <c r="BC302" i="8"/>
  <c r="BC300" i="8"/>
  <c r="BC296" i="8"/>
  <c r="BC294" i="8"/>
  <c r="BC289" i="8"/>
  <c r="BC275" i="8"/>
  <c r="BC269" i="8"/>
  <c r="BC264" i="8"/>
  <c r="BC240" i="8"/>
  <c r="BC237" i="8"/>
  <c r="BC227" i="8"/>
  <c r="BC163" i="8"/>
  <c r="BC157" i="8"/>
  <c r="BC155" i="8"/>
  <c r="BC149" i="8"/>
  <c r="BC138" i="8"/>
  <c r="BC134" i="8"/>
  <c r="BC133" i="8"/>
  <c r="BC131" i="8"/>
  <c r="BC130" i="8"/>
  <c r="BC129" i="8"/>
  <c r="BC128" i="8"/>
  <c r="BC127" i="8"/>
  <c r="BC126" i="8"/>
  <c r="BC125" i="8"/>
  <c r="BC124" i="8"/>
  <c r="BC123" i="8"/>
  <c r="BC122" i="8"/>
  <c r="BC121" i="8"/>
  <c r="BC120" i="8"/>
  <c r="BC119" i="8"/>
  <c r="BC118" i="8"/>
  <c r="BC113" i="8"/>
  <c r="BC112" i="8"/>
  <c r="BC90" i="8"/>
  <c r="BC84" i="8"/>
  <c r="BC82" i="8"/>
  <c r="BC67" i="8"/>
  <c r="BC65" i="8"/>
  <c r="BC59" i="8"/>
  <c r="BC48" i="8"/>
  <c r="BC30" i="8"/>
  <c r="BC22" i="8"/>
  <c r="BC10" i="8"/>
  <c r="BC5" i="8"/>
  <c r="BC247" i="8"/>
  <c r="BC238" i="8"/>
  <c r="BC232" i="8"/>
  <c r="BC231" i="8"/>
  <c r="BC225" i="8"/>
  <c r="BC224" i="8"/>
  <c r="BC223" i="8"/>
  <c r="BC222" i="8"/>
  <c r="BC219" i="8"/>
  <c r="BC218" i="8"/>
  <c r="BC217" i="8"/>
  <c r="BC216" i="8"/>
  <c r="BC215" i="8"/>
  <c r="BC214" i="8"/>
  <c r="BC213" i="8"/>
  <c r="BC212" i="8"/>
  <c r="BC211" i="8"/>
  <c r="BC210" i="8"/>
  <c r="BC209" i="8"/>
  <c r="BC208" i="8"/>
  <c r="BC207" i="8"/>
  <c r="BC205" i="8"/>
  <c r="BC204" i="8"/>
  <c r="BC203" i="8"/>
  <c r="BC202" i="8"/>
  <c r="BC201" i="8"/>
  <c r="BC200" i="8"/>
  <c r="BC199" i="8"/>
  <c r="BC198" i="8"/>
  <c r="BC197" i="8"/>
  <c r="BC196" i="8"/>
  <c r="BC195" i="8"/>
  <c r="BC193" i="8"/>
  <c r="BC192" i="8"/>
  <c r="BC191" i="8"/>
  <c r="BC190" i="8"/>
  <c r="BC189" i="8"/>
  <c r="BC187" i="8"/>
  <c r="BC186" i="8"/>
  <c r="BC185" i="8"/>
  <c r="BC184" i="8"/>
  <c r="BC183" i="8"/>
  <c r="BC182" i="8"/>
  <c r="BC181" i="8"/>
  <c r="BC180" i="8"/>
  <c r="BC179" i="8"/>
  <c r="BC178" i="8"/>
  <c r="BC177" i="8"/>
  <c r="BC176" i="8"/>
  <c r="BC175" i="8"/>
  <c r="BC166" i="8"/>
  <c r="BC164" i="8"/>
  <c r="BC152" i="8"/>
  <c r="BC150" i="8"/>
  <c r="BC141" i="8"/>
  <c r="BC139" i="8"/>
  <c r="BC135" i="8"/>
  <c r="BC98" i="8"/>
  <c r="BC95" i="8"/>
  <c r="BC91" i="8"/>
  <c r="BC85" i="8"/>
  <c r="BC68" i="8"/>
  <c r="BC38" i="8"/>
  <c r="BC35" i="8"/>
  <c r="BC100" i="8"/>
  <c r="BC89" i="8"/>
  <c r="BC33" i="8"/>
  <c r="BC236" i="8"/>
  <c r="BC228" i="8"/>
  <c r="BC226" i="8"/>
  <c r="BC168" i="8"/>
  <c r="BC153" i="8"/>
  <c r="BC147" i="8"/>
  <c r="BC144" i="8"/>
  <c r="BC142" i="8"/>
  <c r="BC132" i="8"/>
  <c r="BC96" i="8"/>
  <c r="BC92" i="8"/>
  <c r="BC79" i="8"/>
  <c r="BC77" i="8"/>
  <c r="BC74" i="8"/>
  <c r="BC63" i="8"/>
  <c r="BC53" i="8"/>
  <c r="BC52" i="8"/>
  <c r="BC51" i="8"/>
  <c r="BC50" i="8"/>
  <c r="BC49" i="8"/>
  <c r="BC47" i="8"/>
  <c r="BC41" i="8"/>
  <c r="BC40" i="8"/>
  <c r="BC28" i="8"/>
  <c r="BC27" i="8"/>
  <c r="BC11" i="8"/>
  <c r="BC206" i="8"/>
  <c r="BC194" i="8"/>
  <c r="BC188" i="8"/>
  <c r="BC174" i="8"/>
  <c r="BC162" i="8"/>
  <c r="BC160" i="8"/>
  <c r="BC154" i="8"/>
  <c r="BC148" i="8"/>
  <c r="BC111" i="8"/>
  <c r="BC110" i="8"/>
  <c r="BC109" i="8"/>
  <c r="BC108" i="8"/>
  <c r="BC107" i="8"/>
  <c r="BC106" i="8"/>
  <c r="BC103" i="8"/>
  <c r="BC102" i="8"/>
  <c r="BC101" i="8"/>
  <c r="BC99" i="8"/>
  <c r="BC97" i="8"/>
  <c r="BC81" i="8"/>
  <c r="BC64" i="8"/>
  <c r="BC54" i="8"/>
  <c r="BC20" i="8"/>
  <c r="BC19" i="8"/>
  <c r="BC18" i="8"/>
  <c r="BC29" i="8"/>
  <c r="BC21" i="8"/>
  <c r="BC12" i="8"/>
  <c r="BC173" i="8"/>
  <c r="BC170" i="8"/>
  <c r="BC16" i="8"/>
  <c r="BC161" i="8"/>
  <c r="BC245" i="8"/>
  <c r="BC281" i="8"/>
  <c r="BC493" i="8"/>
  <c r="BC537" i="8"/>
  <c r="BC509" i="8"/>
  <c r="BC539" i="8"/>
  <c r="BC627" i="8"/>
  <c r="BC656" i="8"/>
  <c r="BC733" i="8"/>
  <c r="BC770" i="8"/>
  <c r="BC911" i="8"/>
  <c r="BC912" i="8"/>
  <c r="BC638" i="8"/>
  <c r="BC532" i="8"/>
  <c r="BC797" i="8"/>
  <c r="BC881" i="8"/>
  <c r="BC42" i="8"/>
  <c r="BC399" i="8"/>
  <c r="BC937" i="8"/>
  <c r="BC378" i="8"/>
  <c r="BC508" i="8"/>
  <c r="BC45" i="8"/>
  <c r="BC76" i="8"/>
  <c r="BC83" i="8"/>
  <c r="BC143" i="8"/>
  <c r="BC88" i="8"/>
  <c r="BC220" i="8"/>
  <c r="BC229" i="8"/>
  <c r="BC265" i="8"/>
  <c r="BC246" i="8"/>
  <c r="BC806" i="8"/>
  <c r="BC748" i="8"/>
  <c r="BC746" i="8"/>
  <c r="BC817" i="8"/>
  <c r="BC918" i="8"/>
  <c r="BC877" i="8"/>
  <c r="BC36" i="8"/>
  <c r="BC94" i="8"/>
  <c r="BC26" i="8"/>
  <c r="BC86" i="8"/>
  <c r="BC6" i="8"/>
  <c r="BC172" i="8"/>
  <c r="BC433" i="8"/>
  <c r="BC424" i="8"/>
  <c r="BC504" i="8"/>
  <c r="BC477" i="8"/>
  <c r="BC528" i="8"/>
  <c r="BC607" i="8"/>
  <c r="BC784" i="8"/>
  <c r="BC788" i="8"/>
  <c r="BC800" i="8"/>
  <c r="BC915" i="8"/>
  <c r="BC635" i="8"/>
  <c r="BC844" i="8"/>
  <c r="BC427" i="8"/>
  <c r="BC804" i="8"/>
  <c r="BC667" i="8"/>
  <c r="BC34" i="8"/>
  <c r="BC348" i="8"/>
  <c r="BC412" i="8"/>
  <c r="BC503" i="8"/>
  <c r="BC32" i="8"/>
  <c r="BC39" i="8"/>
  <c r="BC71" i="8"/>
  <c r="BC136" i="8"/>
  <c r="BC171" i="8"/>
  <c r="BC146" i="8"/>
  <c r="BC268" i="8"/>
  <c r="BC251" i="8"/>
  <c r="BC329" i="8"/>
  <c r="BC328" i="8"/>
  <c r="BC727" i="8"/>
  <c r="BC671" i="8"/>
  <c r="BC882" i="8"/>
  <c r="BC883" i="8"/>
  <c r="BC8" i="8"/>
  <c r="BC44" i="8"/>
  <c r="BC7" i="8"/>
  <c r="BC55" i="8"/>
  <c r="BC58" i="8"/>
  <c r="BC249" i="8"/>
  <c r="BC258" i="8"/>
  <c r="BC272" i="8"/>
  <c r="BC277" i="8"/>
  <c r="BC221" i="8"/>
  <c r="BC235" i="8"/>
  <c r="BC250" i="8"/>
  <c r="BC263" i="8"/>
  <c r="BC284" i="8"/>
  <c r="BC257" i="8"/>
  <c r="BC422" i="8"/>
  <c r="BC436" i="8"/>
  <c r="BC151" i="8"/>
  <c r="BC23" i="8"/>
  <c r="BC115" i="8"/>
  <c r="BC256" i="8"/>
  <c r="BC349" i="8"/>
  <c r="BC341" i="8"/>
  <c r="BC423" i="8"/>
  <c r="BC524" i="8"/>
  <c r="BC498" i="8"/>
  <c r="BC499" i="8"/>
  <c r="BC626" i="8"/>
  <c r="BC634" i="8"/>
  <c r="BC665" i="8"/>
  <c r="BC742" i="8"/>
  <c r="BC722" i="8"/>
  <c r="BC843" i="8"/>
  <c r="BC895" i="8"/>
  <c r="BC930" i="8"/>
  <c r="BC243" i="8"/>
  <c r="BC25" i="8"/>
  <c r="BC576" i="8"/>
  <c r="BC388" i="8"/>
  <c r="BC411" i="8"/>
  <c r="BC428" i="8"/>
  <c r="BC435" i="8"/>
  <c r="BC502" i="8"/>
  <c r="BC525" i="8"/>
  <c r="BC62" i="8"/>
  <c r="BC46" i="8"/>
  <c r="BC72" i="8"/>
  <c r="BC114" i="8"/>
  <c r="BC73" i="8"/>
  <c r="BC137" i="8"/>
  <c r="BC266" i="8"/>
  <c r="BC234" i="8"/>
  <c r="BC248" i="8"/>
  <c r="BC299" i="8"/>
  <c r="BC291" i="8"/>
  <c r="BC913" i="8"/>
  <c r="BC921" i="8"/>
  <c r="BC9" i="8"/>
  <c r="BC13" i="8"/>
  <c r="BC15" i="8"/>
  <c r="BC17" i="8"/>
  <c r="BC61" i="8"/>
  <c r="BC69" i="8"/>
  <c r="BC279" i="8"/>
  <c r="BC260" i="8"/>
  <c r="BC270" i="8"/>
  <c r="BC398" i="8"/>
  <c r="BC426" i="8"/>
  <c r="BC444" i="8"/>
  <c r="BC354" i="8"/>
  <c r="BC165" i="8"/>
  <c r="BC159" i="8"/>
  <c r="BC282" i="8"/>
  <c r="BC343" i="8"/>
  <c r="BC441" i="8"/>
  <c r="BC501" i="8"/>
  <c r="BC660" i="8"/>
  <c r="BC726" i="8"/>
  <c r="BC730" i="8"/>
  <c r="BC818" i="8"/>
  <c r="BC845" i="8"/>
  <c r="BC914" i="8"/>
  <c r="BC713" i="8"/>
  <c r="BC14" i="8"/>
  <c r="BC439" i="8"/>
  <c r="BC543" i="8"/>
  <c r="BC298" i="8"/>
  <c r="BC526" i="8"/>
  <c r="BC735" i="8"/>
  <c r="BC24" i="8"/>
  <c r="BC56" i="8"/>
  <c r="BC140" i="8"/>
  <c r="BC273" i="8"/>
  <c r="BC387" i="8"/>
  <c r="BC377" i="8"/>
  <c r="BC440" i="8"/>
  <c r="BC544" i="8"/>
  <c r="BC37" i="8"/>
  <c r="BC57" i="8"/>
  <c r="BC70" i="8"/>
  <c r="BC104" i="8"/>
  <c r="BC169" i="8"/>
  <c r="BC259" i="8"/>
  <c r="BC274" i="8"/>
  <c r="BC662" i="8"/>
  <c r="BC670" i="8"/>
  <c r="BC719" i="8"/>
  <c r="BC31" i="8"/>
  <c r="BC75" i="8"/>
  <c r="BC43" i="8"/>
  <c r="BC87" i="8"/>
  <c r="BC78" i="8"/>
  <c r="BC156" i="8"/>
  <c r="BC261" i="8"/>
  <c r="BC253" i="8"/>
  <c r="BC93" i="8"/>
  <c r="BC276" i="8"/>
  <c r="BC401" i="8"/>
  <c r="BC434" i="8"/>
  <c r="BC488" i="8"/>
  <c r="BC522" i="8"/>
  <c r="BC577" i="8"/>
  <c r="BC623" i="8"/>
  <c r="BC729" i="8"/>
  <c r="BC781" i="8"/>
  <c r="BC802" i="8"/>
  <c r="BC822" i="8"/>
  <c r="BC889" i="8"/>
  <c r="BC929" i="8"/>
  <c r="BC917" i="8"/>
  <c r="BC60" i="8"/>
  <c r="BC158" i="8"/>
  <c r="BC230" i="8"/>
  <c r="BC487" i="8"/>
  <c r="BC494" i="8"/>
  <c r="BC496" i="8"/>
  <c r="BC628" i="8"/>
  <c r="BC633" i="8"/>
  <c r="BC655" i="8"/>
  <c r="BC673" i="8"/>
  <c r="BC747" i="8"/>
  <c r="BC661" i="8"/>
  <c r="BC666" i="8"/>
  <c r="BC728" i="8"/>
  <c r="BC795" i="8"/>
  <c r="BC771" i="8"/>
  <c r="BC805" i="8"/>
  <c r="BC821" i="8"/>
  <c r="BC854" i="8"/>
  <c r="BC66" i="8"/>
  <c r="BC239" i="8"/>
  <c r="BC105" i="8"/>
  <c r="BC233" i="8"/>
  <c r="BC425" i="8"/>
  <c r="BC437" i="8"/>
  <c r="BC495" i="8"/>
  <c r="BC529" i="8"/>
  <c r="BC491" i="8"/>
  <c r="BC534" i="8"/>
  <c r="BC540" i="8"/>
  <c r="BC479" i="8"/>
  <c r="BC647" i="8"/>
  <c r="BC737" i="8"/>
  <c r="BC745" i="8"/>
  <c r="BC732" i="8"/>
  <c r="BC723" i="8"/>
  <c r="BC786" i="8"/>
  <c r="BC830" i="8"/>
  <c r="BC850" i="8"/>
  <c r="BC923" i="8"/>
  <c r="BC478" i="8"/>
  <c r="BC480" i="8"/>
  <c r="BC486" i="8"/>
  <c r="BC481" i="8"/>
  <c r="BC536" i="8"/>
  <c r="BC538" i="8"/>
  <c r="BC555" i="8"/>
  <c r="BC606" i="8"/>
  <c r="BC715" i="8"/>
  <c r="BC731" i="8"/>
  <c r="BC718" i="8"/>
  <c r="BC720" i="8"/>
  <c r="BC880" i="8"/>
  <c r="BC878" i="8"/>
  <c r="BC926" i="8"/>
  <c r="BC932" i="8"/>
  <c r="BC893" i="8"/>
  <c r="BC853" i="8"/>
  <c r="BC849" i="8"/>
  <c r="BC924" i="8"/>
  <c r="BC925" i="8"/>
  <c r="BC736" i="8"/>
  <c r="BC530" i="8"/>
  <c r="AZ780" i="5"/>
  <c r="AZ905" i="5"/>
  <c r="AZ920" i="5"/>
  <c r="AZ829" i="5"/>
  <c r="AZ866" i="5"/>
  <c r="AZ702" i="5"/>
  <c r="AZ493" i="5"/>
  <c r="AZ321" i="5"/>
  <c r="AZ66" i="5"/>
  <c r="AZ802" i="5"/>
  <c r="AZ908" i="5"/>
  <c r="AZ662" i="5"/>
  <c r="AZ830" i="5"/>
  <c r="AZ524" i="5"/>
  <c r="AZ142" i="5"/>
  <c r="AZ650" i="5"/>
  <c r="AZ624" i="5"/>
  <c r="AZ346" i="5"/>
  <c r="AZ429" i="5"/>
  <c r="AZ340" i="5"/>
  <c r="AZ87" i="5"/>
  <c r="AZ616" i="5"/>
  <c r="AZ484" i="5"/>
  <c r="AZ284" i="5"/>
  <c r="AZ935" i="8"/>
  <c r="AZ928" i="8"/>
  <c r="AZ922" i="8"/>
  <c r="AZ920" i="8"/>
  <c r="AZ916" i="8"/>
  <c r="AZ910" i="8"/>
  <c r="AZ908" i="8"/>
  <c r="AZ906" i="8"/>
  <c r="AZ938" i="8"/>
  <c r="AZ936" i="8"/>
  <c r="AZ939" i="8"/>
  <c r="AZ934" i="8"/>
  <c r="AZ909" i="8"/>
  <c r="AZ940" i="8"/>
  <c r="AZ927" i="8"/>
  <c r="AZ907" i="8"/>
  <c r="AZ902" i="8"/>
  <c r="AZ900" i="8"/>
  <c r="AZ898" i="8"/>
  <c r="AZ896" i="8"/>
  <c r="AZ894" i="8"/>
  <c r="AZ892" i="8"/>
  <c r="AZ888" i="8"/>
  <c r="AZ885" i="8"/>
  <c r="AZ905" i="8"/>
  <c r="AZ904" i="8"/>
  <c r="AZ903" i="8"/>
  <c r="AZ890" i="8"/>
  <c r="AZ919" i="8"/>
  <c r="AZ901" i="8"/>
  <c r="AZ899" i="8"/>
  <c r="AZ897" i="8"/>
  <c r="AZ886" i="8"/>
  <c r="AZ884" i="8"/>
  <c r="AZ879" i="8"/>
  <c r="AZ873" i="8"/>
  <c r="AZ872" i="8"/>
  <c r="AZ859" i="8"/>
  <c r="AZ852" i="8"/>
  <c r="AZ848" i="8"/>
  <c r="AZ891" i="8"/>
  <c r="AZ875" i="8"/>
  <c r="AZ874" i="8"/>
  <c r="AZ870" i="8"/>
  <c r="AZ876" i="8"/>
  <c r="AZ871" i="8"/>
  <c r="AZ868" i="8"/>
  <c r="AZ867" i="8"/>
  <c r="AZ866" i="8"/>
  <c r="AZ865" i="8"/>
  <c r="AZ887" i="8"/>
  <c r="AZ869" i="8"/>
  <c r="AZ851" i="8"/>
  <c r="AZ847" i="8"/>
  <c r="AZ841" i="8"/>
  <c r="AZ840" i="8"/>
  <c r="AZ839" i="8"/>
  <c r="AZ838" i="8"/>
  <c r="AZ837" i="8"/>
  <c r="AZ836" i="8"/>
  <c r="AZ835" i="8"/>
  <c r="AZ834" i="8"/>
  <c r="AZ833" i="8"/>
  <c r="AZ832" i="8"/>
  <c r="AZ831" i="8"/>
  <c r="AZ842" i="8"/>
  <c r="AZ864" i="8"/>
  <c r="AZ863" i="8"/>
  <c r="AZ862" i="8"/>
  <c r="AZ861" i="8"/>
  <c r="AZ860" i="8"/>
  <c r="AZ858" i="8"/>
  <c r="AZ857" i="8"/>
  <c r="AZ856" i="8"/>
  <c r="AZ855" i="8"/>
  <c r="AZ846" i="8"/>
  <c r="AZ827" i="8"/>
  <c r="AZ826" i="8"/>
  <c r="AZ824" i="8"/>
  <c r="AZ820" i="8"/>
  <c r="AZ798" i="8"/>
  <c r="AZ829" i="8"/>
  <c r="AZ828" i="8"/>
  <c r="AZ815" i="8"/>
  <c r="AZ813" i="8"/>
  <c r="AZ811" i="8"/>
  <c r="AZ810" i="8"/>
  <c r="AZ825" i="8"/>
  <c r="AZ823" i="8"/>
  <c r="AZ819" i="8"/>
  <c r="AZ816" i="8"/>
  <c r="AZ814" i="8"/>
  <c r="AZ812" i="8"/>
  <c r="AZ808" i="8"/>
  <c r="AZ809" i="8"/>
  <c r="AZ799" i="8"/>
  <c r="AZ796" i="8"/>
  <c r="AZ794" i="8"/>
  <c r="AZ789" i="8"/>
  <c r="AZ787" i="8"/>
  <c r="AZ785" i="8"/>
  <c r="AZ782" i="8"/>
  <c r="AZ780" i="8"/>
  <c r="AZ776" i="8"/>
  <c r="AZ807" i="8"/>
  <c r="AZ790" i="8"/>
  <c r="AZ783" i="8"/>
  <c r="AZ777" i="8"/>
  <c r="AZ773" i="8"/>
  <c r="AZ769" i="8"/>
  <c r="AZ801" i="8"/>
  <c r="AZ791" i="8"/>
  <c r="AZ778" i="8"/>
  <c r="AZ774" i="8"/>
  <c r="AZ772" i="8"/>
  <c r="AZ768" i="8"/>
  <c r="AZ767" i="8"/>
  <c r="AZ766" i="8"/>
  <c r="AZ765" i="8"/>
  <c r="AZ764" i="8"/>
  <c r="AZ763" i="8"/>
  <c r="AZ762" i="8"/>
  <c r="AZ761" i="8"/>
  <c r="AZ760" i="8"/>
  <c r="AZ759" i="8"/>
  <c r="AZ758" i="8"/>
  <c r="AZ753" i="8"/>
  <c r="AZ741" i="8"/>
  <c r="AZ712" i="8"/>
  <c r="AZ775" i="8"/>
  <c r="AZ754" i="8"/>
  <c r="AZ743" i="8"/>
  <c r="AZ725" i="8"/>
  <c r="AZ717" i="8"/>
  <c r="AZ714" i="8"/>
  <c r="AZ792" i="8"/>
  <c r="AZ779" i="8"/>
  <c r="AZ755" i="8"/>
  <c r="AZ738" i="8"/>
  <c r="AZ721" i="8"/>
  <c r="AZ757" i="8"/>
  <c r="AZ756" i="8"/>
  <c r="AZ752" i="8"/>
  <c r="AZ751" i="8"/>
  <c r="AZ750" i="8"/>
  <c r="AZ749" i="8"/>
  <c r="AZ744" i="8"/>
  <c r="AZ739" i="8"/>
  <c r="AZ734" i="8"/>
  <c r="AZ716" i="8"/>
  <c r="AZ684" i="8"/>
  <c r="AZ676" i="8"/>
  <c r="AZ674" i="8"/>
  <c r="AZ702" i="8"/>
  <c r="AZ701" i="8"/>
  <c r="AZ700" i="8"/>
  <c r="AZ699" i="8"/>
  <c r="AZ698" i="8"/>
  <c r="AZ697" i="8"/>
  <c r="AZ696" i="8"/>
  <c r="AZ695" i="8"/>
  <c r="AZ694" i="8"/>
  <c r="AZ693" i="8"/>
  <c r="AZ692" i="8"/>
  <c r="AZ691" i="8"/>
  <c r="AZ689" i="8"/>
  <c r="AZ688" i="8"/>
  <c r="AZ687" i="8"/>
  <c r="AZ683" i="8"/>
  <c r="AZ682" i="8"/>
  <c r="AZ681" i="8"/>
  <c r="AZ680" i="8"/>
  <c r="AZ679" i="8"/>
  <c r="AZ678" i="8"/>
  <c r="AZ677" i="8"/>
  <c r="AZ675" i="8"/>
  <c r="AZ669" i="8"/>
  <c r="AZ659" i="8"/>
  <c r="AZ711" i="8"/>
  <c r="AZ710" i="8"/>
  <c r="AZ709" i="8"/>
  <c r="AZ708" i="8"/>
  <c r="AZ707" i="8"/>
  <c r="AZ706" i="8"/>
  <c r="AZ705" i="8"/>
  <c r="AZ704" i="8"/>
  <c r="AZ703" i="8"/>
  <c r="AZ690" i="8"/>
  <c r="AZ672" i="8"/>
  <c r="AZ664" i="8"/>
  <c r="AZ663" i="8"/>
  <c r="AZ649" i="8"/>
  <c r="AZ625" i="8"/>
  <c r="AZ686" i="8"/>
  <c r="AZ658" i="8"/>
  <c r="AZ657" i="8"/>
  <c r="AZ646" i="8"/>
  <c r="AZ645" i="8"/>
  <c r="AZ643" i="8"/>
  <c r="AZ641" i="8"/>
  <c r="AZ640" i="8"/>
  <c r="AZ639" i="8"/>
  <c r="AZ636" i="8"/>
  <c r="AZ629" i="8"/>
  <c r="AZ621" i="8"/>
  <c r="AZ619" i="8"/>
  <c r="AZ618" i="8"/>
  <c r="AZ617" i="8"/>
  <c r="AZ616" i="8"/>
  <c r="AZ615" i="8"/>
  <c r="AZ614" i="8"/>
  <c r="AZ613" i="8"/>
  <c r="AZ612" i="8"/>
  <c r="AZ611" i="8"/>
  <c r="AZ610" i="8"/>
  <c r="AZ609" i="8"/>
  <c r="AZ608" i="8"/>
  <c r="AZ605" i="8"/>
  <c r="AZ604" i="8"/>
  <c r="AZ603" i="8"/>
  <c r="AZ602" i="8"/>
  <c r="AZ601" i="8"/>
  <c r="AZ600" i="8"/>
  <c r="AZ685" i="8"/>
  <c r="AZ654" i="8"/>
  <c r="AZ653" i="8"/>
  <c r="AZ651" i="8"/>
  <c r="AZ648" i="8"/>
  <c r="AZ637" i="8"/>
  <c r="AZ630" i="8"/>
  <c r="AZ622" i="8"/>
  <c r="AZ581" i="8"/>
  <c r="AZ668" i="8"/>
  <c r="AZ652" i="8"/>
  <c r="AZ650" i="8"/>
  <c r="AZ644" i="8"/>
  <c r="AZ642" i="8"/>
  <c r="AZ632" i="8"/>
  <c r="AZ624" i="8"/>
  <c r="AZ620" i="8"/>
  <c r="AZ599" i="8"/>
  <c r="AZ584" i="8"/>
  <c r="AZ583" i="8"/>
  <c r="AZ582" i="8"/>
  <c r="AZ573" i="8"/>
  <c r="AZ572" i="8"/>
  <c r="AZ571" i="8"/>
  <c r="AZ570" i="8"/>
  <c r="AZ569" i="8"/>
  <c r="AZ568" i="8"/>
  <c r="AZ567" i="8"/>
  <c r="AZ566" i="8"/>
  <c r="AZ565" i="8"/>
  <c r="AZ553" i="8"/>
  <c r="AZ533" i="8"/>
  <c r="AZ531" i="8"/>
  <c r="AZ521" i="8"/>
  <c r="AZ514" i="8"/>
  <c r="AZ485" i="8"/>
  <c r="AZ466" i="8"/>
  <c r="AZ563" i="8"/>
  <c r="AZ562" i="8"/>
  <c r="AZ561" i="8"/>
  <c r="AZ560" i="8"/>
  <c r="AZ559" i="8"/>
  <c r="AZ558" i="8"/>
  <c r="AZ541" i="8"/>
  <c r="AZ535" i="8"/>
  <c r="AZ523" i="8"/>
  <c r="AZ519" i="8"/>
  <c r="AZ515" i="8"/>
  <c r="AZ506" i="8"/>
  <c r="AZ492" i="8"/>
  <c r="AZ490" i="8"/>
  <c r="AZ482" i="8"/>
  <c r="AZ574" i="8"/>
  <c r="AZ556" i="8"/>
  <c r="AZ554" i="8"/>
  <c r="AZ542" i="8"/>
  <c r="AZ516" i="8"/>
  <c r="AZ598" i="8"/>
  <c r="AZ597" i="8"/>
  <c r="AZ596" i="8"/>
  <c r="AZ595" i="8"/>
  <c r="AZ594" i="8"/>
  <c r="AZ593" i="8"/>
  <c r="AZ592" i="8"/>
  <c r="AZ591" i="8"/>
  <c r="AZ590" i="8"/>
  <c r="AZ589" i="8"/>
  <c r="AZ588" i="8"/>
  <c r="AZ587" i="8"/>
  <c r="AZ586" i="8"/>
  <c r="AZ585" i="8"/>
  <c r="AZ580" i="8"/>
  <c r="AZ579" i="8"/>
  <c r="AZ578" i="8"/>
  <c r="AZ575" i="8"/>
  <c r="AZ564" i="8"/>
  <c r="AZ557" i="8"/>
  <c r="AZ552" i="8"/>
  <c r="AZ551" i="8"/>
  <c r="AZ550" i="8"/>
  <c r="AZ549" i="8"/>
  <c r="AZ548" i="8"/>
  <c r="AZ547" i="8"/>
  <c r="AZ546" i="8"/>
  <c r="AZ545" i="8"/>
  <c r="AZ527" i="8"/>
  <c r="AZ520" i="8"/>
  <c r="AZ518" i="8"/>
  <c r="AZ513" i="8"/>
  <c r="AZ512" i="8"/>
  <c r="AZ511" i="8"/>
  <c r="AZ510" i="8"/>
  <c r="AZ507" i="8"/>
  <c r="AZ505" i="8"/>
  <c r="AZ500" i="8"/>
  <c r="AZ497" i="8"/>
  <c r="AZ489" i="8"/>
  <c r="AZ484" i="8"/>
  <c r="AZ476" i="8"/>
  <c r="AZ472" i="8"/>
  <c r="AZ458" i="8"/>
  <c r="AZ457" i="8"/>
  <c r="AZ456" i="8"/>
  <c r="AZ455" i="8"/>
  <c r="AZ454" i="8"/>
  <c r="AZ453" i="8"/>
  <c r="AZ451" i="8"/>
  <c r="AZ449" i="8"/>
  <c r="AZ447" i="8"/>
  <c r="AZ431" i="8"/>
  <c r="AZ429" i="8"/>
  <c r="AZ421" i="8"/>
  <c r="AZ475" i="8"/>
  <c r="AZ471" i="8"/>
  <c r="AZ468" i="8"/>
  <c r="AZ467" i="8"/>
  <c r="AZ465" i="8"/>
  <c r="AZ464" i="8"/>
  <c r="AZ463" i="8"/>
  <c r="AZ462" i="8"/>
  <c r="AZ461" i="8"/>
  <c r="AZ460" i="8"/>
  <c r="AZ459" i="8"/>
  <c r="AZ432" i="8"/>
  <c r="AZ419" i="8"/>
  <c r="AZ400" i="8"/>
  <c r="AZ396" i="8"/>
  <c r="AZ395" i="8"/>
  <c r="AZ394" i="8"/>
  <c r="AZ392" i="8"/>
  <c r="AZ391" i="8"/>
  <c r="AZ390" i="8"/>
  <c r="AZ389" i="8"/>
  <c r="AZ386" i="8"/>
  <c r="AZ385" i="8"/>
  <c r="AZ384" i="8"/>
  <c r="AZ383" i="8"/>
  <c r="AZ382" i="8"/>
  <c r="AZ381" i="8"/>
  <c r="AZ380" i="8"/>
  <c r="AZ379" i="8"/>
  <c r="AZ376" i="8"/>
  <c r="AZ375" i="8"/>
  <c r="AZ374" i="8"/>
  <c r="AZ373" i="8"/>
  <c r="AZ372" i="8"/>
  <c r="AZ371" i="8"/>
  <c r="AZ370" i="8"/>
  <c r="AZ369" i="8"/>
  <c r="AZ368" i="8"/>
  <c r="AZ367" i="8"/>
  <c r="AZ366" i="8"/>
  <c r="AZ364" i="8"/>
  <c r="AZ363" i="8"/>
  <c r="AZ360" i="8"/>
  <c r="AZ474" i="8"/>
  <c r="AZ470" i="8"/>
  <c r="AZ469" i="8"/>
  <c r="AZ452" i="8"/>
  <c r="AZ450" i="8"/>
  <c r="AZ448" i="8"/>
  <c r="AZ442" i="8"/>
  <c r="AZ438" i="8"/>
  <c r="AZ430" i="8"/>
  <c r="AZ397" i="8"/>
  <c r="AZ483" i="8"/>
  <c r="AZ473" i="8"/>
  <c r="AZ446" i="8"/>
  <c r="AZ420" i="8"/>
  <c r="AZ418" i="8"/>
  <c r="AZ417" i="8"/>
  <c r="AZ416" i="8"/>
  <c r="AZ415" i="8"/>
  <c r="AZ414" i="8"/>
  <c r="AZ413" i="8"/>
  <c r="AZ410" i="8"/>
  <c r="AZ409" i="8"/>
  <c r="AZ408" i="8"/>
  <c r="AZ407" i="8"/>
  <c r="AZ406" i="8"/>
  <c r="AZ405" i="8"/>
  <c r="AZ404" i="8"/>
  <c r="AZ403" i="8"/>
  <c r="AZ402" i="8"/>
  <c r="AZ393" i="8"/>
  <c r="AZ356" i="8"/>
  <c r="AZ350" i="8"/>
  <c r="AZ346" i="8"/>
  <c r="AZ338" i="8"/>
  <c r="AZ334" i="8"/>
  <c r="AZ325" i="8"/>
  <c r="AZ321" i="8"/>
  <c r="AZ303" i="8"/>
  <c r="AZ301" i="8"/>
  <c r="AZ297" i="8"/>
  <c r="AZ295" i="8"/>
  <c r="AZ293" i="8"/>
  <c r="AZ286" i="8"/>
  <c r="AZ280" i="8"/>
  <c r="AZ278" i="8"/>
  <c r="AZ271" i="8"/>
  <c r="AZ262" i="8"/>
  <c r="AZ255" i="8"/>
  <c r="AZ247" i="8"/>
  <c r="AZ237" i="8"/>
  <c r="AZ231" i="8"/>
  <c r="AZ365" i="8"/>
  <c r="AZ362" i="8"/>
  <c r="AZ361" i="8"/>
  <c r="AZ351" i="8"/>
  <c r="AZ347" i="8"/>
  <c r="AZ339" i="8"/>
  <c r="AZ335" i="8"/>
  <c r="AZ331" i="8"/>
  <c r="AZ326" i="8"/>
  <c r="AZ322" i="8"/>
  <c r="AZ317" i="8"/>
  <c r="AZ316" i="8"/>
  <c r="AZ309" i="8"/>
  <c r="AZ287" i="8"/>
  <c r="AZ267" i="8"/>
  <c r="AZ358" i="8"/>
  <c r="AZ357" i="8"/>
  <c r="AZ352" i="8"/>
  <c r="AZ344" i="8"/>
  <c r="AZ342" i="8"/>
  <c r="AZ340" i="8"/>
  <c r="AZ336" i="8"/>
  <c r="AZ332" i="8"/>
  <c r="AZ327" i="8"/>
  <c r="AZ323" i="8"/>
  <c r="AZ319" i="8"/>
  <c r="AZ318" i="8"/>
  <c r="AZ313" i="8"/>
  <c r="AZ312" i="8"/>
  <c r="AZ311" i="8"/>
  <c r="AZ310" i="8"/>
  <c r="AZ308" i="8"/>
  <c r="AZ307" i="8"/>
  <c r="AZ306" i="8"/>
  <c r="AZ305" i="8"/>
  <c r="AZ304" i="8"/>
  <c r="AZ302" i="8"/>
  <c r="AZ300" i="8"/>
  <c r="AZ296" i="8"/>
  <c r="AZ294" i="8"/>
  <c r="AZ289" i="8"/>
  <c r="AZ275" i="8"/>
  <c r="AZ269" i="8"/>
  <c r="AZ264" i="8"/>
  <c r="AZ359" i="8"/>
  <c r="AZ355" i="8"/>
  <c r="AZ353" i="8"/>
  <c r="AZ345" i="8"/>
  <c r="AZ337" i="8"/>
  <c r="AZ333" i="8"/>
  <c r="AZ324" i="8"/>
  <c r="AZ320" i="8"/>
  <c r="AZ315" i="8"/>
  <c r="AZ314" i="8"/>
  <c r="AZ292" i="8"/>
  <c r="AZ290" i="8"/>
  <c r="AZ285" i="8"/>
  <c r="AZ283" i="8"/>
  <c r="AZ254" i="8"/>
  <c r="AZ252" i="8"/>
  <c r="AZ241" i="8"/>
  <c r="AZ244" i="8"/>
  <c r="AZ236" i="8"/>
  <c r="AZ232" i="8"/>
  <c r="AZ225" i="8"/>
  <c r="AZ224" i="8"/>
  <c r="AZ223" i="8"/>
  <c r="AZ222" i="8"/>
  <c r="AZ219" i="8"/>
  <c r="AZ218" i="8"/>
  <c r="AZ217" i="8"/>
  <c r="AZ216" i="8"/>
  <c r="AZ215" i="8"/>
  <c r="AZ214" i="8"/>
  <c r="AZ213" i="8"/>
  <c r="AZ212" i="8"/>
  <c r="AZ211" i="8"/>
  <c r="AZ210" i="8"/>
  <c r="AZ209" i="8"/>
  <c r="AZ208" i="8"/>
  <c r="AZ207" i="8"/>
  <c r="AZ205" i="8"/>
  <c r="AZ204" i="8"/>
  <c r="AZ203" i="8"/>
  <c r="AZ202" i="8"/>
  <c r="AZ201" i="8"/>
  <c r="AZ200" i="8"/>
  <c r="AZ199" i="8"/>
  <c r="AZ198" i="8"/>
  <c r="AZ197" i="8"/>
  <c r="AZ196" i="8"/>
  <c r="AZ195" i="8"/>
  <c r="AZ193" i="8"/>
  <c r="AZ192" i="8"/>
  <c r="AZ191" i="8"/>
  <c r="AZ190" i="8"/>
  <c r="AZ189" i="8"/>
  <c r="AZ187" i="8"/>
  <c r="AZ186" i="8"/>
  <c r="AZ185" i="8"/>
  <c r="AZ184" i="8"/>
  <c r="AZ183" i="8"/>
  <c r="AZ182" i="8"/>
  <c r="AZ181" i="8"/>
  <c r="AZ180" i="8"/>
  <c r="AZ179" i="8"/>
  <c r="AZ178" i="8"/>
  <c r="AZ177" i="8"/>
  <c r="AZ176" i="8"/>
  <c r="AZ175" i="8"/>
  <c r="AZ166" i="8"/>
  <c r="AZ164" i="8"/>
  <c r="AZ152" i="8"/>
  <c r="AZ150" i="8"/>
  <c r="AZ141" i="8"/>
  <c r="AZ139" i="8"/>
  <c r="AZ135" i="8"/>
  <c r="AZ98" i="8"/>
  <c r="AZ95" i="8"/>
  <c r="AZ91" i="8"/>
  <c r="AZ85" i="8"/>
  <c r="AZ68" i="8"/>
  <c r="AZ38" i="8"/>
  <c r="AZ35" i="8"/>
  <c r="AZ30" i="8"/>
  <c r="AZ228" i="8"/>
  <c r="AZ226" i="8"/>
  <c r="AZ168" i="8"/>
  <c r="AZ153" i="8"/>
  <c r="AZ147" i="8"/>
  <c r="AZ144" i="8"/>
  <c r="AZ142" i="8"/>
  <c r="AZ132" i="8"/>
  <c r="AZ96" i="8"/>
  <c r="AZ92" i="8"/>
  <c r="AZ79" i="8"/>
  <c r="AZ77" i="8"/>
  <c r="AZ74" i="8"/>
  <c r="AZ63" i="8"/>
  <c r="AZ53" i="8"/>
  <c r="AZ52" i="8"/>
  <c r="AZ51" i="8"/>
  <c r="AZ50" i="8"/>
  <c r="AZ49" i="8"/>
  <c r="AZ47" i="8"/>
  <c r="AZ41" i="8"/>
  <c r="AZ40" i="8"/>
  <c r="AZ28" i="8"/>
  <c r="AZ27" i="8"/>
  <c r="AZ11" i="8"/>
  <c r="AZ90" i="8"/>
  <c r="AZ84" i="8"/>
  <c r="AZ67" i="8"/>
  <c r="AZ206" i="8"/>
  <c r="AZ194" i="8"/>
  <c r="AZ188" i="8"/>
  <c r="AZ174" i="8"/>
  <c r="AZ162" i="8"/>
  <c r="AZ160" i="8"/>
  <c r="AZ154" i="8"/>
  <c r="AZ148" i="8"/>
  <c r="AZ111" i="8"/>
  <c r="AZ110" i="8"/>
  <c r="AZ109" i="8"/>
  <c r="AZ108" i="8"/>
  <c r="AZ107" i="8"/>
  <c r="AZ106" i="8"/>
  <c r="AZ103" i="8"/>
  <c r="AZ102" i="8"/>
  <c r="AZ101" i="8"/>
  <c r="AZ100" i="8"/>
  <c r="AZ99" i="8"/>
  <c r="AZ97" i="8"/>
  <c r="AZ89" i="8"/>
  <c r="AZ81" i="8"/>
  <c r="AZ64" i="8"/>
  <c r="AZ54" i="8"/>
  <c r="AZ33" i="8"/>
  <c r="AZ29" i="8"/>
  <c r="AZ21" i="8"/>
  <c r="AZ20" i="8"/>
  <c r="AZ19" i="8"/>
  <c r="AZ18" i="8"/>
  <c r="AZ240" i="8"/>
  <c r="AZ238" i="8"/>
  <c r="AZ227" i="8"/>
  <c r="AZ163" i="8"/>
  <c r="AZ157" i="8"/>
  <c r="AZ155" i="8"/>
  <c r="AZ149" i="8"/>
  <c r="AZ138" i="8"/>
  <c r="AZ134" i="8"/>
  <c r="AZ133" i="8"/>
  <c r="AZ131" i="8"/>
  <c r="AZ130" i="8"/>
  <c r="AZ129" i="8"/>
  <c r="AZ128" i="8"/>
  <c r="AZ127" i="8"/>
  <c r="AZ126" i="8"/>
  <c r="AZ125" i="8"/>
  <c r="AZ124" i="8"/>
  <c r="AZ123" i="8"/>
  <c r="AZ122" i="8"/>
  <c r="AZ121" i="8"/>
  <c r="AZ120" i="8"/>
  <c r="AZ119" i="8"/>
  <c r="AZ118" i="8"/>
  <c r="AZ113" i="8"/>
  <c r="AZ112" i="8"/>
  <c r="AZ82" i="8"/>
  <c r="AZ65" i="8"/>
  <c r="AZ59" i="8"/>
  <c r="AZ48" i="8"/>
  <c r="AZ22" i="8"/>
  <c r="AZ10" i="8"/>
  <c r="AZ5" i="8"/>
  <c r="AZ60" i="8"/>
  <c r="AZ917" i="8"/>
  <c r="AZ930" i="8"/>
  <c r="AZ25" i="8"/>
  <c r="AZ493" i="8"/>
  <c r="AZ742" i="8"/>
  <c r="AZ818" i="8"/>
  <c r="AZ626" i="8"/>
  <c r="AZ57" i="8"/>
  <c r="AZ524" i="8"/>
  <c r="AZ6" i="8"/>
  <c r="AZ42" i="8"/>
  <c r="AZ800" i="8"/>
  <c r="AZ665" i="8"/>
  <c r="AZ911" i="8"/>
  <c r="AZ43" i="8"/>
  <c r="AZ66" i="8"/>
  <c r="AZ24" i="8"/>
  <c r="AZ37" i="8"/>
  <c r="AZ45" i="8"/>
  <c r="AZ503" i="8"/>
  <c r="AZ660" i="8"/>
  <c r="AZ806" i="8"/>
  <c r="AZ72" i="8"/>
  <c r="AZ719" i="8"/>
  <c r="AZ433" i="8"/>
  <c r="AZ140" i="8"/>
  <c r="AZ173" i="8"/>
  <c r="AZ165" i="8"/>
  <c r="AZ170" i="8"/>
  <c r="AZ265" i="8"/>
  <c r="AZ662" i="8"/>
  <c r="AZ656" i="8"/>
  <c r="AZ878" i="8"/>
  <c r="AZ923" i="8"/>
  <c r="AZ912" i="8"/>
  <c r="AZ31" i="8"/>
  <c r="AZ61" i="8"/>
  <c r="AZ12" i="8"/>
  <c r="AZ13" i="8"/>
  <c r="AZ14" i="8"/>
  <c r="AZ15" i="8"/>
  <c r="AZ16" i="8"/>
  <c r="AZ17" i="8"/>
  <c r="AZ46" i="8"/>
  <c r="AZ115" i="8"/>
  <c r="AZ161" i="8"/>
  <c r="AZ253" i="8"/>
  <c r="AZ270" i="8"/>
  <c r="AZ104" i="8"/>
  <c r="AZ229" i="8"/>
  <c r="AZ243" i="8"/>
  <c r="AZ251" i="8"/>
  <c r="AZ56" i="8"/>
  <c r="AZ62" i="8"/>
  <c r="AZ93" i="8"/>
  <c r="AZ259" i="8"/>
  <c r="AZ260" i="8"/>
  <c r="AZ343" i="8"/>
  <c r="AZ427" i="8"/>
  <c r="AZ299" i="8"/>
  <c r="AZ329" i="8"/>
  <c r="AZ398" i="8"/>
  <c r="AZ411" i="8"/>
  <c r="AZ354" i="8"/>
  <c r="AZ401" i="8"/>
  <c r="AZ478" i="8"/>
  <c r="AZ55" i="8"/>
  <c r="AZ850" i="8"/>
  <c r="AZ435" i="8"/>
  <c r="AZ477" i="8"/>
  <c r="AZ882" i="8"/>
  <c r="AZ71" i="8"/>
  <c r="AZ282" i="8"/>
  <c r="AZ424" i="8"/>
  <c r="AZ487" i="8"/>
  <c r="AZ34" i="8"/>
  <c r="AZ136" i="8"/>
  <c r="AZ83" i="8"/>
  <c r="AZ722" i="8"/>
  <c r="AZ86" i="8"/>
  <c r="AZ9" i="8"/>
  <c r="AZ36" i="8"/>
  <c r="AZ94" i="8"/>
  <c r="AZ32" i="8"/>
  <c r="AZ8" i="8"/>
  <c r="AZ7" i="8"/>
  <c r="AZ39" i="8"/>
  <c r="AZ172" i="8"/>
  <c r="AZ73" i="8"/>
  <c r="AZ69" i="8"/>
  <c r="AZ76" i="8"/>
  <c r="AZ114" i="8"/>
  <c r="AZ146" i="8"/>
  <c r="AZ274" i="8"/>
  <c r="AZ281" i="8"/>
  <c r="AZ105" i="8"/>
  <c r="AZ256" i="8"/>
  <c r="AZ261" i="8"/>
  <c r="AZ272" i="8"/>
  <c r="AZ279" i="8"/>
  <c r="AZ328" i="8"/>
  <c r="AZ388" i="8"/>
  <c r="AZ423" i="8"/>
  <c r="AZ439" i="8"/>
  <c r="AZ58" i="8"/>
  <c r="AZ434" i="8"/>
  <c r="AZ536" i="8"/>
  <c r="AZ349" i="8"/>
  <c r="AZ770" i="8"/>
  <c r="AZ75" i="8"/>
  <c r="AZ341" i="8"/>
  <c r="AZ499" i="8"/>
  <c r="AZ495" i="8"/>
  <c r="AZ23" i="8"/>
  <c r="AZ143" i="8"/>
  <c r="AZ730" i="8"/>
  <c r="AZ26" i="8"/>
  <c r="AZ44" i="8"/>
  <c r="AZ70" i="8"/>
  <c r="AZ151" i="8"/>
  <c r="AZ88" i="8"/>
  <c r="AZ220" i="8"/>
  <c r="AZ239" i="8"/>
  <c r="AZ249" i="8"/>
  <c r="AZ258" i="8"/>
  <c r="AZ78" i="8"/>
  <c r="AZ156" i="8"/>
  <c r="AZ221" i="8"/>
  <c r="AZ230" i="8"/>
  <c r="AZ233" i="8"/>
  <c r="AZ235" i="8"/>
  <c r="AZ276" i="8"/>
  <c r="AZ277" i="8"/>
  <c r="AZ291" i="8"/>
  <c r="AZ263" i="8"/>
  <c r="AZ248" i="8"/>
  <c r="AZ298" i="8"/>
  <c r="AZ268" i="8"/>
  <c r="AZ428" i="8"/>
  <c r="AZ498" i="8"/>
  <c r="AZ480" i="8"/>
  <c r="AZ525" i="8"/>
  <c r="AZ486" i="8"/>
  <c r="AZ628" i="8"/>
  <c r="AZ532" i="8"/>
  <c r="AZ623" i="8"/>
  <c r="AZ723" i="8"/>
  <c r="AZ726" i="8"/>
  <c r="AZ732" i="8"/>
  <c r="AZ893" i="8"/>
  <c r="AZ924" i="8"/>
  <c r="AZ932" i="8"/>
  <c r="AZ921" i="8"/>
  <c r="AZ929" i="8"/>
  <c r="AZ925" i="8"/>
  <c r="AZ853" i="8"/>
  <c r="AZ895" i="8"/>
  <c r="AZ883" i="8"/>
  <c r="AZ87" i="8"/>
  <c r="AZ158" i="8"/>
  <c r="AZ284" i="8"/>
  <c r="AZ250" i="8"/>
  <c r="AZ412" i="8"/>
  <c r="AZ377" i="8"/>
  <c r="AZ387" i="8"/>
  <c r="AZ425" i="8"/>
  <c r="AZ529" i="8"/>
  <c r="AZ491" i="8"/>
  <c r="AZ494" i="8"/>
  <c r="AZ479" i="8"/>
  <c r="AZ481" i="8"/>
  <c r="AZ488" i="8"/>
  <c r="AZ496" i="8"/>
  <c r="AZ537" i="8"/>
  <c r="AZ502" i="8"/>
  <c r="AZ508" i="8"/>
  <c r="AZ544" i="8"/>
  <c r="AZ555" i="8"/>
  <c r="AZ647" i="8"/>
  <c r="AZ670" i="8"/>
  <c r="AZ747" i="8"/>
  <c r="AZ673" i="8"/>
  <c r="AZ718" i="8"/>
  <c r="AZ720" i="8"/>
  <c r="AZ731" i="8"/>
  <c r="AZ729" i="8"/>
  <c r="AZ746" i="8"/>
  <c r="AZ788" i="8"/>
  <c r="AZ804" i="8"/>
  <c r="AZ817" i="8"/>
  <c r="AZ802" i="8"/>
  <c r="AZ805" i="8"/>
  <c r="AZ845" i="8"/>
  <c r="AZ877" i="8"/>
  <c r="AZ880" i="8"/>
  <c r="AZ926" i="8"/>
  <c r="AZ169" i="8"/>
  <c r="AZ257" i="8"/>
  <c r="AZ137" i="8"/>
  <c r="AZ348" i="8"/>
  <c r="AZ378" i="8"/>
  <c r="AZ266" i="8"/>
  <c r="AZ273" i="8"/>
  <c r="AZ426" i="8"/>
  <c r="AZ436" i="8"/>
  <c r="AZ534" i="8"/>
  <c r="AZ540" i="8"/>
  <c r="AZ440" i="8"/>
  <c r="AZ522" i="8"/>
  <c r="AZ539" i="8"/>
  <c r="AZ577" i="8"/>
  <c r="AZ543" i="8"/>
  <c r="AZ735" i="8"/>
  <c r="AZ745" i="8"/>
  <c r="AZ635" i="8"/>
  <c r="AZ638" i="8"/>
  <c r="AZ713" i="8"/>
  <c r="AZ737" i="8"/>
  <c r="AZ661" i="8"/>
  <c r="AZ666" i="8"/>
  <c r="AZ671" i="8"/>
  <c r="AZ733" i="8"/>
  <c r="AZ748" i="8"/>
  <c r="AZ797" i="8"/>
  <c r="AZ781" i="8"/>
  <c r="AZ771" i="8"/>
  <c r="AZ822" i="8"/>
  <c r="AZ830" i="8"/>
  <c r="AZ844" i="8"/>
  <c r="AZ913" i="8"/>
  <c r="AZ915" i="8"/>
  <c r="AZ914" i="8"/>
  <c r="AZ159" i="8"/>
  <c r="AZ245" i="8"/>
  <c r="AZ234" i="8"/>
  <c r="AZ171" i="8"/>
  <c r="AZ246" i="8"/>
  <c r="AZ399" i="8"/>
  <c r="AZ437" i="8"/>
  <c r="AZ441" i="8"/>
  <c r="AZ422" i="8"/>
  <c r="AZ444" i="8"/>
  <c r="AZ501" i="8"/>
  <c r="AZ504" i="8"/>
  <c r="AZ509" i="8"/>
  <c r="AZ538" i="8"/>
  <c r="AZ528" i="8"/>
  <c r="AZ576" i="8"/>
  <c r="AZ607" i="8"/>
  <c r="AZ627" i="8"/>
  <c r="AZ655" i="8"/>
  <c r="AZ526" i="8"/>
  <c r="AZ633" i="8"/>
  <c r="AZ606" i="8"/>
  <c r="AZ634" i="8"/>
  <c r="AZ728" i="8"/>
  <c r="AZ667" i="8"/>
  <c r="AZ715" i="8"/>
  <c r="AZ727" i="8"/>
  <c r="AZ784" i="8"/>
  <c r="AZ795" i="8"/>
  <c r="AZ786" i="8"/>
  <c r="AZ821" i="8"/>
  <c r="AZ843" i="8"/>
  <c r="AZ854" i="8"/>
  <c r="AZ881" i="8"/>
  <c r="AZ889" i="8"/>
  <c r="AZ918" i="8"/>
  <c r="AZ849" i="8"/>
  <c r="AZ937" i="8"/>
  <c r="AZ736" i="8"/>
  <c r="AZ530" i="8"/>
  <c r="AW905" i="5"/>
  <c r="AW780" i="5"/>
  <c r="AW920" i="5"/>
  <c r="AW908" i="5"/>
  <c r="AW662" i="5"/>
  <c r="AW866" i="5"/>
  <c r="AW524" i="5"/>
  <c r="AW702" i="5"/>
  <c r="AW284" i="5"/>
  <c r="AW321" i="5"/>
  <c r="AW802" i="5"/>
  <c r="AW830" i="5"/>
  <c r="AW346" i="5"/>
  <c r="AW829" i="5"/>
  <c r="AW66" i="5"/>
  <c r="AW142" i="5"/>
  <c r="AW624" i="5"/>
  <c r="AW493" i="5"/>
  <c r="AW429" i="5"/>
  <c r="AW87" i="5"/>
  <c r="AW340" i="5"/>
  <c r="AW650" i="5"/>
  <c r="AW616" i="5"/>
  <c r="AW484" i="5"/>
  <c r="AQ940" i="8"/>
  <c r="AR935" i="8"/>
  <c r="AR928" i="8"/>
  <c r="AQ927" i="8"/>
  <c r="AR922" i="8"/>
  <c r="AR920" i="8"/>
  <c r="AQ919" i="8"/>
  <c r="AR916" i="8"/>
  <c r="AR910" i="8"/>
  <c r="AR908" i="8"/>
  <c r="AR906" i="8"/>
  <c r="AR938" i="8"/>
  <c r="AR936" i="8"/>
  <c r="AQ935" i="8"/>
  <c r="AQ928" i="8"/>
  <c r="AQ922" i="8"/>
  <c r="AQ920" i="8"/>
  <c r="AQ916" i="8"/>
  <c r="AQ910" i="8"/>
  <c r="AQ908" i="8"/>
  <c r="AQ906" i="8"/>
  <c r="AR939" i="8"/>
  <c r="AQ938" i="8"/>
  <c r="AQ936" i="8"/>
  <c r="AR934" i="8"/>
  <c r="AR909" i="8"/>
  <c r="AR940" i="8"/>
  <c r="AQ939" i="8"/>
  <c r="AQ934" i="8"/>
  <c r="AR927" i="8"/>
  <c r="AR919" i="8"/>
  <c r="AR907" i="8"/>
  <c r="AQ905" i="8"/>
  <c r="AQ904" i="8"/>
  <c r="AQ903" i="8"/>
  <c r="AR902" i="8"/>
  <c r="AR900" i="8"/>
  <c r="AR898" i="8"/>
  <c r="AR896" i="8"/>
  <c r="AR894" i="8"/>
  <c r="AR892" i="8"/>
  <c r="AQ891" i="8"/>
  <c r="AR888" i="8"/>
  <c r="AQ887" i="8"/>
  <c r="AR885" i="8"/>
  <c r="AQ909" i="8"/>
  <c r="AQ907" i="8"/>
  <c r="AQ902" i="8"/>
  <c r="AQ900" i="8"/>
  <c r="AQ898" i="8"/>
  <c r="AQ896" i="8"/>
  <c r="AQ894" i="8"/>
  <c r="AQ892" i="8"/>
  <c r="AR890" i="8"/>
  <c r="AQ888" i="8"/>
  <c r="AQ885" i="8"/>
  <c r="AR901" i="8"/>
  <c r="AR899" i="8"/>
  <c r="AR897" i="8"/>
  <c r="AQ890" i="8"/>
  <c r="AR886" i="8"/>
  <c r="AR884" i="8"/>
  <c r="AQ879" i="8"/>
  <c r="AR905" i="8"/>
  <c r="AR904" i="8"/>
  <c r="AR903" i="8"/>
  <c r="AQ901" i="8"/>
  <c r="AQ899" i="8"/>
  <c r="AQ897" i="8"/>
  <c r="AR873" i="8"/>
  <c r="AR872" i="8"/>
  <c r="AQ869" i="8"/>
  <c r="AR859" i="8"/>
  <c r="AR852" i="8"/>
  <c r="AQ851" i="8"/>
  <c r="AR848" i="8"/>
  <c r="AQ847" i="8"/>
  <c r="AQ842" i="8"/>
  <c r="AR887" i="8"/>
  <c r="AQ884" i="8"/>
  <c r="AR875" i="8"/>
  <c r="AR874" i="8"/>
  <c r="AQ873" i="8"/>
  <c r="AQ872" i="8"/>
  <c r="AR870" i="8"/>
  <c r="AQ886" i="8"/>
  <c r="AR879" i="8"/>
  <c r="AR876" i="8"/>
  <c r="AQ875" i="8"/>
  <c r="AQ874" i="8"/>
  <c r="AR871" i="8"/>
  <c r="AQ870" i="8"/>
  <c r="AR868" i="8"/>
  <c r="AR867" i="8"/>
  <c r="AR866" i="8"/>
  <c r="AR865" i="8"/>
  <c r="AR891" i="8"/>
  <c r="AQ876" i="8"/>
  <c r="AQ871" i="8"/>
  <c r="AR869" i="8"/>
  <c r="AQ859" i="8"/>
  <c r="AQ852" i="8"/>
  <c r="AQ848" i="8"/>
  <c r="AR864" i="8"/>
  <c r="AR863" i="8"/>
  <c r="AR862" i="8"/>
  <c r="AR861" i="8"/>
  <c r="AR860" i="8"/>
  <c r="AR858" i="8"/>
  <c r="AR857" i="8"/>
  <c r="AR856" i="8"/>
  <c r="AR855" i="8"/>
  <c r="AR846" i="8"/>
  <c r="AQ864" i="8"/>
  <c r="AQ863" i="8"/>
  <c r="AQ862" i="8"/>
  <c r="AQ861" i="8"/>
  <c r="AQ860" i="8"/>
  <c r="AQ858" i="8"/>
  <c r="AQ857" i="8"/>
  <c r="AQ856" i="8"/>
  <c r="AQ855" i="8"/>
  <c r="AR851" i="8"/>
  <c r="AR847" i="8"/>
  <c r="AQ846" i="8"/>
  <c r="AR841" i="8"/>
  <c r="AR840" i="8"/>
  <c r="AR839" i="8"/>
  <c r="AR838" i="8"/>
  <c r="AR837" i="8"/>
  <c r="AR836" i="8"/>
  <c r="AR835" i="8"/>
  <c r="AR834" i="8"/>
  <c r="AQ868" i="8"/>
  <c r="AQ867" i="8"/>
  <c r="AQ866" i="8"/>
  <c r="AQ865" i="8"/>
  <c r="AR842" i="8"/>
  <c r="AQ841" i="8"/>
  <c r="AQ840" i="8"/>
  <c r="AQ839" i="8"/>
  <c r="AQ835" i="8"/>
  <c r="AQ833" i="8"/>
  <c r="AR831" i="8"/>
  <c r="AQ829" i="8"/>
  <c r="AR828" i="8"/>
  <c r="AR827" i="8"/>
  <c r="AR826" i="8"/>
  <c r="AR824" i="8"/>
  <c r="AR820" i="8"/>
  <c r="AQ814" i="8"/>
  <c r="AQ812" i="8"/>
  <c r="AQ808" i="8"/>
  <c r="AR798" i="8"/>
  <c r="AQ836" i="8"/>
  <c r="AR832" i="8"/>
  <c r="AQ831" i="8"/>
  <c r="AQ828" i="8"/>
  <c r="AQ827" i="8"/>
  <c r="AQ826" i="8"/>
  <c r="AQ824" i="8"/>
  <c r="AQ820" i="8"/>
  <c r="AR815" i="8"/>
  <c r="AR813" i="8"/>
  <c r="AR811" i="8"/>
  <c r="AR810" i="8"/>
  <c r="AQ837" i="8"/>
  <c r="AQ832" i="8"/>
  <c r="AR825" i="8"/>
  <c r="AR823" i="8"/>
  <c r="AR819" i="8"/>
  <c r="AR816" i="8"/>
  <c r="AQ815" i="8"/>
  <c r="AQ813" i="8"/>
  <c r="AQ838" i="8"/>
  <c r="AQ834" i="8"/>
  <c r="AR833" i="8"/>
  <c r="AR829" i="8"/>
  <c r="AQ825" i="8"/>
  <c r="AQ823" i="8"/>
  <c r="AQ819" i="8"/>
  <c r="AQ816" i="8"/>
  <c r="AR814" i="8"/>
  <c r="AR812" i="8"/>
  <c r="AR808" i="8"/>
  <c r="AQ811" i="8"/>
  <c r="AR809" i="8"/>
  <c r="AR796" i="8"/>
  <c r="AR794" i="8"/>
  <c r="AQ792" i="8"/>
  <c r="AR789" i="8"/>
  <c r="AR787" i="8"/>
  <c r="AR785" i="8"/>
  <c r="AR782" i="8"/>
  <c r="AR780" i="8"/>
  <c r="AQ779" i="8"/>
  <c r="AR776" i="8"/>
  <c r="AQ775" i="8"/>
  <c r="AQ810" i="8"/>
  <c r="AQ809" i="8"/>
  <c r="AR807" i="8"/>
  <c r="AQ796" i="8"/>
  <c r="AQ794" i="8"/>
  <c r="AR790" i="8"/>
  <c r="AQ789" i="8"/>
  <c r="AQ787" i="8"/>
  <c r="AQ785" i="8"/>
  <c r="AR783" i="8"/>
  <c r="AQ782" i="8"/>
  <c r="AQ780" i="8"/>
  <c r="AR777" i="8"/>
  <c r="AQ776" i="8"/>
  <c r="AR773" i="8"/>
  <c r="AQ772" i="8"/>
  <c r="AR769" i="8"/>
  <c r="AQ768" i="8"/>
  <c r="AQ767" i="8"/>
  <c r="AQ766" i="8"/>
  <c r="AQ765" i="8"/>
  <c r="AQ807" i="8"/>
  <c r="AR801" i="8"/>
  <c r="AR799" i="8"/>
  <c r="AQ798" i="8"/>
  <c r="AR791" i="8"/>
  <c r="AQ790" i="8"/>
  <c r="AQ783" i="8"/>
  <c r="AR778" i="8"/>
  <c r="AQ777" i="8"/>
  <c r="AR774" i="8"/>
  <c r="AQ773" i="8"/>
  <c r="AQ769" i="8"/>
  <c r="AQ801" i="8"/>
  <c r="AR792" i="8"/>
  <c r="AR779" i="8"/>
  <c r="AQ774" i="8"/>
  <c r="AR772" i="8"/>
  <c r="AR768" i="8"/>
  <c r="AR767" i="8"/>
  <c r="AR766" i="8"/>
  <c r="AR765" i="8"/>
  <c r="AR755" i="8"/>
  <c r="AQ754" i="8"/>
  <c r="AQ751" i="8"/>
  <c r="AQ750" i="8"/>
  <c r="AQ749" i="8"/>
  <c r="AQ744" i="8"/>
  <c r="AR741" i="8"/>
  <c r="AQ739" i="8"/>
  <c r="AQ734" i="8"/>
  <c r="AQ716" i="8"/>
  <c r="AR712" i="8"/>
  <c r="AQ711" i="8"/>
  <c r="AQ710" i="8"/>
  <c r="AQ709" i="8"/>
  <c r="AQ708" i="8"/>
  <c r="AQ707" i="8"/>
  <c r="AQ706" i="8"/>
  <c r="AQ705" i="8"/>
  <c r="AQ704" i="8"/>
  <c r="AQ703" i="8"/>
  <c r="AQ702" i="8"/>
  <c r="AQ701" i="8"/>
  <c r="AQ700" i="8"/>
  <c r="AQ791" i="8"/>
  <c r="AQ778" i="8"/>
  <c r="AR757" i="8"/>
  <c r="AR756" i="8"/>
  <c r="AQ755" i="8"/>
  <c r="AR752" i="8"/>
  <c r="AR743" i="8"/>
  <c r="AQ741" i="8"/>
  <c r="AR725" i="8"/>
  <c r="AR717" i="8"/>
  <c r="AR714" i="8"/>
  <c r="AQ712" i="8"/>
  <c r="AR764" i="8"/>
  <c r="AR763" i="8"/>
  <c r="AR762" i="8"/>
  <c r="AR761" i="8"/>
  <c r="AR760" i="8"/>
  <c r="AR759" i="8"/>
  <c r="AR758" i="8"/>
  <c r="AQ757" i="8"/>
  <c r="AQ756" i="8"/>
  <c r="AR753" i="8"/>
  <c r="AQ752" i="8"/>
  <c r="AQ743" i="8"/>
  <c r="AR738" i="8"/>
  <c r="AQ725" i="8"/>
  <c r="AR721" i="8"/>
  <c r="AQ717" i="8"/>
  <c r="AQ799" i="8"/>
  <c r="AR775" i="8"/>
  <c r="AQ764" i="8"/>
  <c r="AQ763" i="8"/>
  <c r="AQ762" i="8"/>
  <c r="AQ761" i="8"/>
  <c r="AQ760" i="8"/>
  <c r="AQ759" i="8"/>
  <c r="AQ758" i="8"/>
  <c r="AR754" i="8"/>
  <c r="AQ753" i="8"/>
  <c r="AR751" i="8"/>
  <c r="AR750" i="8"/>
  <c r="AR749" i="8"/>
  <c r="AR744" i="8"/>
  <c r="AR739" i="8"/>
  <c r="AQ738" i="8"/>
  <c r="AR734" i="8"/>
  <c r="AQ721" i="8"/>
  <c r="AR716" i="8"/>
  <c r="AQ690" i="8"/>
  <c r="AR684" i="8"/>
  <c r="AR676" i="8"/>
  <c r="AR674" i="8"/>
  <c r="AQ672" i="8"/>
  <c r="AR699" i="8"/>
  <c r="AR698" i="8"/>
  <c r="AR697" i="8"/>
  <c r="AR696" i="8"/>
  <c r="AR695" i="8"/>
  <c r="AR694" i="8"/>
  <c r="AR693" i="8"/>
  <c r="AR692" i="8"/>
  <c r="AR691" i="8"/>
  <c r="AR689" i="8"/>
  <c r="AR688" i="8"/>
  <c r="AQ714" i="8"/>
  <c r="AQ699" i="8"/>
  <c r="AQ698" i="8"/>
  <c r="AQ697" i="8"/>
  <c r="AQ696" i="8"/>
  <c r="AQ695" i="8"/>
  <c r="AQ694" i="8"/>
  <c r="AQ693" i="8"/>
  <c r="AQ692" i="8"/>
  <c r="AQ691" i="8"/>
  <c r="AQ689" i="8"/>
  <c r="AQ688" i="8"/>
  <c r="AQ687" i="8"/>
  <c r="AQ686" i="8"/>
  <c r="AQ685" i="8"/>
  <c r="AR683" i="8"/>
  <c r="AR682" i="8"/>
  <c r="AR681" i="8"/>
  <c r="AR680" i="8"/>
  <c r="AR679" i="8"/>
  <c r="AR678" i="8"/>
  <c r="AR677" i="8"/>
  <c r="AR675" i="8"/>
  <c r="AR669" i="8"/>
  <c r="AQ664" i="8"/>
  <c r="AR659" i="8"/>
  <c r="AQ658" i="8"/>
  <c r="AQ654" i="8"/>
  <c r="AR711" i="8"/>
  <c r="AR710" i="8"/>
  <c r="AR709" i="8"/>
  <c r="AR708" i="8"/>
  <c r="AR707" i="8"/>
  <c r="AR706" i="8"/>
  <c r="AR705" i="8"/>
  <c r="AR704" i="8"/>
  <c r="AR703" i="8"/>
  <c r="AR702" i="8"/>
  <c r="AR701" i="8"/>
  <c r="AR700" i="8"/>
  <c r="AR690" i="8"/>
  <c r="AQ683" i="8"/>
  <c r="AQ682" i="8"/>
  <c r="AQ681" i="8"/>
  <c r="AQ680" i="8"/>
  <c r="AQ679" i="8"/>
  <c r="AQ678" i="8"/>
  <c r="AQ677" i="8"/>
  <c r="AQ675" i="8"/>
  <c r="AR672" i="8"/>
  <c r="AQ669" i="8"/>
  <c r="AQ659" i="8"/>
  <c r="AQ648" i="8"/>
  <c r="AR685" i="8"/>
  <c r="AQ668" i="8"/>
  <c r="AR664" i="8"/>
  <c r="AR663" i="8"/>
  <c r="AQ652" i="8"/>
  <c r="AR651" i="8"/>
  <c r="AR648" i="8"/>
  <c r="AQ646" i="8"/>
  <c r="AQ645" i="8"/>
  <c r="AQ644" i="8"/>
  <c r="AQ642" i="8"/>
  <c r="AQ632" i="8"/>
  <c r="AR625" i="8"/>
  <c r="AQ624" i="8"/>
  <c r="AQ620" i="8"/>
  <c r="AQ684" i="8"/>
  <c r="AQ663" i="8"/>
  <c r="AR658" i="8"/>
  <c r="AR657" i="8"/>
  <c r="AQ651" i="8"/>
  <c r="AR650" i="8"/>
  <c r="AR643" i="8"/>
  <c r="AR641" i="8"/>
  <c r="AR640" i="8"/>
  <c r="AR639" i="8"/>
  <c r="AR636" i="8"/>
  <c r="AR629" i="8"/>
  <c r="AQ625" i="8"/>
  <c r="AR621" i="8"/>
  <c r="AR619" i="8"/>
  <c r="AR618" i="8"/>
  <c r="AR617" i="8"/>
  <c r="AR616" i="8"/>
  <c r="AR615" i="8"/>
  <c r="AR614" i="8"/>
  <c r="AR613" i="8"/>
  <c r="AR612" i="8"/>
  <c r="AR611" i="8"/>
  <c r="AR610" i="8"/>
  <c r="AR609" i="8"/>
  <c r="AR608" i="8"/>
  <c r="AR605" i="8"/>
  <c r="AR604" i="8"/>
  <c r="AR603" i="8"/>
  <c r="AR602" i="8"/>
  <c r="AR601" i="8"/>
  <c r="AR687" i="8"/>
  <c r="AQ676" i="8"/>
  <c r="AQ657" i="8"/>
  <c r="AR654" i="8"/>
  <c r="AR653" i="8"/>
  <c r="AQ650" i="8"/>
  <c r="AR649" i="8"/>
  <c r="AQ643" i="8"/>
  <c r="AQ641" i="8"/>
  <c r="AQ640" i="8"/>
  <c r="AQ639" i="8"/>
  <c r="AR637" i="8"/>
  <c r="AQ636" i="8"/>
  <c r="AR630" i="8"/>
  <c r="AQ629" i="8"/>
  <c r="AR622" i="8"/>
  <c r="AQ621" i="8"/>
  <c r="AQ619" i="8"/>
  <c r="AQ618" i="8"/>
  <c r="AQ617" i="8"/>
  <c r="AQ616" i="8"/>
  <c r="AQ615" i="8"/>
  <c r="AQ614" i="8"/>
  <c r="AQ613" i="8"/>
  <c r="AQ612" i="8"/>
  <c r="AQ611" i="8"/>
  <c r="AQ610" i="8"/>
  <c r="AQ609" i="8"/>
  <c r="AQ608" i="8"/>
  <c r="AQ605" i="8"/>
  <c r="AQ604" i="8"/>
  <c r="AQ603" i="8"/>
  <c r="AQ602" i="8"/>
  <c r="AQ601" i="8"/>
  <c r="AQ600" i="8"/>
  <c r="AQ598" i="8"/>
  <c r="AQ597" i="8"/>
  <c r="AQ596" i="8"/>
  <c r="AQ595" i="8"/>
  <c r="AQ594" i="8"/>
  <c r="AQ593" i="8"/>
  <c r="AQ592" i="8"/>
  <c r="AQ591" i="8"/>
  <c r="AQ590" i="8"/>
  <c r="AQ589" i="8"/>
  <c r="AQ588" i="8"/>
  <c r="AQ587" i="8"/>
  <c r="AQ586" i="8"/>
  <c r="AQ585" i="8"/>
  <c r="AQ583" i="8"/>
  <c r="AR581" i="8"/>
  <c r="AR686" i="8"/>
  <c r="AQ674" i="8"/>
  <c r="AR668" i="8"/>
  <c r="AQ653" i="8"/>
  <c r="AR652" i="8"/>
  <c r="AQ649" i="8"/>
  <c r="AR646" i="8"/>
  <c r="AR645" i="8"/>
  <c r="AR644" i="8"/>
  <c r="AR642" i="8"/>
  <c r="AQ637" i="8"/>
  <c r="AR632" i="8"/>
  <c r="AQ630" i="8"/>
  <c r="AR624" i="8"/>
  <c r="AQ622" i="8"/>
  <c r="AR620" i="8"/>
  <c r="AR599" i="8"/>
  <c r="AR584" i="8"/>
  <c r="AQ581" i="8"/>
  <c r="AQ580" i="8"/>
  <c r="AQ579" i="8"/>
  <c r="AQ578" i="8"/>
  <c r="AQ575" i="8"/>
  <c r="AQ573" i="8"/>
  <c r="AQ572" i="8"/>
  <c r="AQ571" i="8"/>
  <c r="AQ570" i="8"/>
  <c r="AQ569" i="8"/>
  <c r="AQ568" i="8"/>
  <c r="AQ567" i="8"/>
  <c r="AQ566" i="8"/>
  <c r="AQ565" i="8"/>
  <c r="AQ563" i="8"/>
  <c r="AQ562" i="8"/>
  <c r="AQ561" i="8"/>
  <c r="AQ560" i="8"/>
  <c r="AR583" i="8"/>
  <c r="AR582" i="8"/>
  <c r="AR574" i="8"/>
  <c r="AQ559" i="8"/>
  <c r="AQ557" i="8"/>
  <c r="AR553" i="8"/>
  <c r="AQ552" i="8"/>
  <c r="AQ551" i="8"/>
  <c r="AQ550" i="8"/>
  <c r="AQ549" i="8"/>
  <c r="AQ548" i="8"/>
  <c r="AQ547" i="8"/>
  <c r="AQ546" i="8"/>
  <c r="AQ545" i="8"/>
  <c r="AR533" i="8"/>
  <c r="AR531" i="8"/>
  <c r="AQ527" i="8"/>
  <c r="AR521" i="8"/>
  <c r="AQ520" i="8"/>
  <c r="AQ518" i="8"/>
  <c r="AR514" i="8"/>
  <c r="AQ513" i="8"/>
  <c r="AQ512" i="8"/>
  <c r="AQ511" i="8"/>
  <c r="AQ510" i="8"/>
  <c r="AQ507" i="8"/>
  <c r="AQ505" i="8"/>
  <c r="AQ500" i="8"/>
  <c r="AQ497" i="8"/>
  <c r="AQ489" i="8"/>
  <c r="AR485" i="8"/>
  <c r="AQ484" i="8"/>
  <c r="AQ476" i="8"/>
  <c r="AR466" i="8"/>
  <c r="AQ582" i="8"/>
  <c r="AR580" i="8"/>
  <c r="AR579" i="8"/>
  <c r="AR578" i="8"/>
  <c r="AR575" i="8"/>
  <c r="AQ574" i="8"/>
  <c r="AR564" i="8"/>
  <c r="AR558" i="8"/>
  <c r="AQ553" i="8"/>
  <c r="AR541" i="8"/>
  <c r="AR535" i="8"/>
  <c r="AQ533" i="8"/>
  <c r="AQ531" i="8"/>
  <c r="AR523" i="8"/>
  <c r="AQ521" i="8"/>
  <c r="AR519" i="8"/>
  <c r="AR515" i="8"/>
  <c r="AQ514" i="8"/>
  <c r="AR506" i="8"/>
  <c r="AR492" i="8"/>
  <c r="AR490" i="8"/>
  <c r="AQ485" i="8"/>
  <c r="AR482" i="8"/>
  <c r="AR600" i="8"/>
  <c r="AQ599" i="8"/>
  <c r="AR573" i="8"/>
  <c r="AR572" i="8"/>
  <c r="AR571" i="8"/>
  <c r="AR570" i="8"/>
  <c r="AR569" i="8"/>
  <c r="AR568" i="8"/>
  <c r="AR567" i="8"/>
  <c r="AR566" i="8"/>
  <c r="AR565" i="8"/>
  <c r="AQ564" i="8"/>
  <c r="AQ558" i="8"/>
  <c r="AR556" i="8"/>
  <c r="AR554" i="8"/>
  <c r="AR542" i="8"/>
  <c r="AQ541" i="8"/>
  <c r="AQ535" i="8"/>
  <c r="AQ523" i="8"/>
  <c r="AQ519" i="8"/>
  <c r="AR516" i="8"/>
  <c r="AQ515" i="8"/>
  <c r="AQ506" i="8"/>
  <c r="AQ492" i="8"/>
  <c r="AQ490" i="8"/>
  <c r="AR598" i="8"/>
  <c r="AR597" i="8"/>
  <c r="AR596" i="8"/>
  <c r="AR595" i="8"/>
  <c r="AR594" i="8"/>
  <c r="AR593" i="8"/>
  <c r="AR592" i="8"/>
  <c r="AR591" i="8"/>
  <c r="AR590" i="8"/>
  <c r="AR589" i="8"/>
  <c r="AR588" i="8"/>
  <c r="AR587" i="8"/>
  <c r="AR586" i="8"/>
  <c r="AR585" i="8"/>
  <c r="AQ584" i="8"/>
  <c r="AR563" i="8"/>
  <c r="AR562" i="8"/>
  <c r="AR561" i="8"/>
  <c r="AR560" i="8"/>
  <c r="AR559" i="8"/>
  <c r="AR557" i="8"/>
  <c r="AQ556" i="8"/>
  <c r="AQ554" i="8"/>
  <c r="AR552" i="8"/>
  <c r="AR551" i="8"/>
  <c r="AR550" i="8"/>
  <c r="AR549" i="8"/>
  <c r="AR548" i="8"/>
  <c r="AR547" i="8"/>
  <c r="AR546" i="8"/>
  <c r="AR545" i="8"/>
  <c r="AQ542" i="8"/>
  <c r="AR527" i="8"/>
  <c r="AR520" i="8"/>
  <c r="AR518" i="8"/>
  <c r="AQ516" i="8"/>
  <c r="AR513" i="8"/>
  <c r="AR512" i="8"/>
  <c r="AR511" i="8"/>
  <c r="AR510" i="8"/>
  <c r="AR507" i="8"/>
  <c r="AR505" i="8"/>
  <c r="AR500" i="8"/>
  <c r="AR497" i="8"/>
  <c r="AR489" i="8"/>
  <c r="AR484" i="8"/>
  <c r="AQ483" i="8"/>
  <c r="AR476" i="8"/>
  <c r="AQ475" i="8"/>
  <c r="AQ474" i="8"/>
  <c r="AQ473" i="8"/>
  <c r="AQ472" i="8"/>
  <c r="AQ471" i="8"/>
  <c r="AQ470" i="8"/>
  <c r="AR474" i="8"/>
  <c r="AQ469" i="8"/>
  <c r="AQ468" i="8"/>
  <c r="AQ467" i="8"/>
  <c r="AQ465" i="8"/>
  <c r="AQ464" i="8"/>
  <c r="AQ463" i="8"/>
  <c r="AQ462" i="8"/>
  <c r="AQ461" i="8"/>
  <c r="AQ460" i="8"/>
  <c r="AR459" i="8"/>
  <c r="AR458" i="8"/>
  <c r="AR457" i="8"/>
  <c r="AR456" i="8"/>
  <c r="AR455" i="8"/>
  <c r="AR454" i="8"/>
  <c r="AR453" i="8"/>
  <c r="AR451" i="8"/>
  <c r="AR449" i="8"/>
  <c r="AR447" i="8"/>
  <c r="AQ446" i="8"/>
  <c r="AR431" i="8"/>
  <c r="AR429" i="8"/>
  <c r="AR421" i="8"/>
  <c r="AQ420" i="8"/>
  <c r="AQ418" i="8"/>
  <c r="AQ417" i="8"/>
  <c r="AQ416" i="8"/>
  <c r="AQ415" i="8"/>
  <c r="AQ414" i="8"/>
  <c r="AQ413" i="8"/>
  <c r="AQ410" i="8"/>
  <c r="AQ409" i="8"/>
  <c r="AQ408" i="8"/>
  <c r="AQ407" i="8"/>
  <c r="AQ406" i="8"/>
  <c r="AQ405" i="8"/>
  <c r="AQ404" i="8"/>
  <c r="AQ403" i="8"/>
  <c r="AQ402" i="8"/>
  <c r="AQ393" i="8"/>
  <c r="AR483" i="8"/>
  <c r="AR473" i="8"/>
  <c r="AQ459" i="8"/>
  <c r="AQ458" i="8"/>
  <c r="AQ457" i="8"/>
  <c r="AQ456" i="8"/>
  <c r="AQ455" i="8"/>
  <c r="AQ454" i="8"/>
  <c r="AQ453" i="8"/>
  <c r="AQ451" i="8"/>
  <c r="AQ449" i="8"/>
  <c r="AQ447" i="8"/>
  <c r="AR432" i="8"/>
  <c r="AQ431" i="8"/>
  <c r="AQ429" i="8"/>
  <c r="AQ421" i="8"/>
  <c r="AR419" i="8"/>
  <c r="AR400" i="8"/>
  <c r="AR396" i="8"/>
  <c r="AR395" i="8"/>
  <c r="AR394" i="8"/>
  <c r="AR392" i="8"/>
  <c r="AR391" i="8"/>
  <c r="AR390" i="8"/>
  <c r="AR389" i="8"/>
  <c r="AR386" i="8"/>
  <c r="AR385" i="8"/>
  <c r="AR384" i="8"/>
  <c r="AR383" i="8"/>
  <c r="AR382" i="8"/>
  <c r="AR381" i="8"/>
  <c r="AR380" i="8"/>
  <c r="AR379" i="8"/>
  <c r="AR376" i="8"/>
  <c r="AR375" i="8"/>
  <c r="AR374" i="8"/>
  <c r="AR373" i="8"/>
  <c r="AR372" i="8"/>
  <c r="AR371" i="8"/>
  <c r="AR370" i="8"/>
  <c r="AR369" i="8"/>
  <c r="AR368" i="8"/>
  <c r="AR367" i="8"/>
  <c r="AR366" i="8"/>
  <c r="AR364" i="8"/>
  <c r="AR363" i="8"/>
  <c r="AR360" i="8"/>
  <c r="AQ359" i="8"/>
  <c r="AQ482" i="8"/>
  <c r="AR472" i="8"/>
  <c r="AR470" i="8"/>
  <c r="AQ466" i="8"/>
  <c r="AR452" i="8"/>
  <c r="AR450" i="8"/>
  <c r="AR448" i="8"/>
  <c r="AR442" i="8"/>
  <c r="AR438" i="8"/>
  <c r="AQ432" i="8"/>
  <c r="AR430" i="8"/>
  <c r="AQ419" i="8"/>
  <c r="AQ400" i="8"/>
  <c r="AR397" i="8"/>
  <c r="AQ396" i="8"/>
  <c r="AQ395" i="8"/>
  <c r="AQ394" i="8"/>
  <c r="AQ392" i="8"/>
  <c r="AQ391" i="8"/>
  <c r="AQ390" i="8"/>
  <c r="AQ389" i="8"/>
  <c r="AQ386" i="8"/>
  <c r="AQ385" i="8"/>
  <c r="AQ384" i="8"/>
  <c r="AQ383" i="8"/>
  <c r="AQ382" i="8"/>
  <c r="AQ381" i="8"/>
  <c r="AQ380" i="8"/>
  <c r="AQ379" i="8"/>
  <c r="AQ376" i="8"/>
  <c r="AQ375" i="8"/>
  <c r="AQ374" i="8"/>
  <c r="AQ373" i="8"/>
  <c r="AQ372" i="8"/>
  <c r="AQ371" i="8"/>
  <c r="AQ370" i="8"/>
  <c r="AQ369" i="8"/>
  <c r="AQ368" i="8"/>
  <c r="AQ367" i="8"/>
  <c r="AQ366" i="8"/>
  <c r="AR475" i="8"/>
  <c r="AR471" i="8"/>
  <c r="AR469" i="8"/>
  <c r="AR468" i="8"/>
  <c r="AR467" i="8"/>
  <c r="AR465" i="8"/>
  <c r="AR464" i="8"/>
  <c r="AR463" i="8"/>
  <c r="AR462" i="8"/>
  <c r="AR461" i="8"/>
  <c r="AR460" i="8"/>
  <c r="AQ452" i="8"/>
  <c r="AQ450" i="8"/>
  <c r="AQ448" i="8"/>
  <c r="AR446" i="8"/>
  <c r="AQ442" i="8"/>
  <c r="AQ438" i="8"/>
  <c r="AQ430" i="8"/>
  <c r="AR420" i="8"/>
  <c r="AR418" i="8"/>
  <c r="AR417" i="8"/>
  <c r="AR416" i="8"/>
  <c r="AR415" i="8"/>
  <c r="AR414" i="8"/>
  <c r="AR413" i="8"/>
  <c r="AR410" i="8"/>
  <c r="AR409" i="8"/>
  <c r="AR408" i="8"/>
  <c r="AR407" i="8"/>
  <c r="AR406" i="8"/>
  <c r="AR405" i="8"/>
  <c r="AR404" i="8"/>
  <c r="AR403" i="8"/>
  <c r="AR402" i="8"/>
  <c r="AQ397" i="8"/>
  <c r="AQ365" i="8"/>
  <c r="AQ362" i="8"/>
  <c r="AQ361" i="8"/>
  <c r="AR358" i="8"/>
  <c r="AR356" i="8"/>
  <c r="AQ355" i="8"/>
  <c r="AQ353" i="8"/>
  <c r="AR350" i="8"/>
  <c r="AR346" i="8"/>
  <c r="AQ345" i="8"/>
  <c r="AR338" i="8"/>
  <c r="AQ337" i="8"/>
  <c r="AR334" i="8"/>
  <c r="AQ333" i="8"/>
  <c r="AR325" i="8"/>
  <c r="AQ324" i="8"/>
  <c r="AR321" i="8"/>
  <c r="AQ320" i="8"/>
  <c r="AQ315" i="8"/>
  <c r="AQ314" i="8"/>
  <c r="AR303" i="8"/>
  <c r="AR301" i="8"/>
  <c r="AR297" i="8"/>
  <c r="AR295" i="8"/>
  <c r="AR293" i="8"/>
  <c r="AQ292" i="8"/>
  <c r="AQ290" i="8"/>
  <c r="AR286" i="8"/>
  <c r="AQ285" i="8"/>
  <c r="AQ283" i="8"/>
  <c r="AR280" i="8"/>
  <c r="AR278" i="8"/>
  <c r="AR271" i="8"/>
  <c r="AR262" i="8"/>
  <c r="AR255" i="8"/>
  <c r="AQ254" i="8"/>
  <c r="AQ252" i="8"/>
  <c r="AR247" i="8"/>
  <c r="AQ241" i="8"/>
  <c r="AR237" i="8"/>
  <c r="AR231" i="8"/>
  <c r="AR359" i="8"/>
  <c r="AQ358" i="8"/>
  <c r="AR357" i="8"/>
  <c r="AQ356" i="8"/>
  <c r="AR351" i="8"/>
  <c r="AQ350" i="8"/>
  <c r="AR347" i="8"/>
  <c r="AQ346" i="8"/>
  <c r="AR339" i="8"/>
  <c r="AQ338" i="8"/>
  <c r="AR335" i="8"/>
  <c r="AQ334" i="8"/>
  <c r="AR331" i="8"/>
  <c r="AR326" i="8"/>
  <c r="AQ325" i="8"/>
  <c r="AR322" i="8"/>
  <c r="AQ321" i="8"/>
  <c r="AR317" i="8"/>
  <c r="AR316" i="8"/>
  <c r="AR309" i="8"/>
  <c r="AQ303" i="8"/>
  <c r="AQ301" i="8"/>
  <c r="AQ297" i="8"/>
  <c r="AQ295" i="8"/>
  <c r="AQ293" i="8"/>
  <c r="AR287" i="8"/>
  <c r="AQ286" i="8"/>
  <c r="AQ280" i="8"/>
  <c r="AQ278" i="8"/>
  <c r="AQ271" i="8"/>
  <c r="AR267" i="8"/>
  <c r="AQ262" i="8"/>
  <c r="AR393" i="8"/>
  <c r="AQ364" i="8"/>
  <c r="AQ363" i="8"/>
  <c r="AQ357" i="8"/>
  <c r="AR352" i="8"/>
  <c r="AQ351" i="8"/>
  <c r="AQ347" i="8"/>
  <c r="AR344" i="8"/>
  <c r="AR342" i="8"/>
  <c r="AR340" i="8"/>
  <c r="AQ339" i="8"/>
  <c r="AR336" i="8"/>
  <c r="AQ335" i="8"/>
  <c r="AR332" i="8"/>
  <c r="AQ331" i="8"/>
  <c r="AR327" i="8"/>
  <c r="AQ326" i="8"/>
  <c r="AR323" i="8"/>
  <c r="AQ322" i="8"/>
  <c r="AR319" i="8"/>
  <c r="AR318" i="8"/>
  <c r="AQ317" i="8"/>
  <c r="AQ316" i="8"/>
  <c r="AR313" i="8"/>
  <c r="AR312" i="8"/>
  <c r="AR311" i="8"/>
  <c r="AR310" i="8"/>
  <c r="AQ309" i="8"/>
  <c r="AR308" i="8"/>
  <c r="AR307" i="8"/>
  <c r="AR306" i="8"/>
  <c r="AR305" i="8"/>
  <c r="AR304" i="8"/>
  <c r="AR302" i="8"/>
  <c r="AR300" i="8"/>
  <c r="AR296" i="8"/>
  <c r="AR294" i="8"/>
  <c r="AR289" i="8"/>
  <c r="AQ287" i="8"/>
  <c r="AR275" i="8"/>
  <c r="AR269" i="8"/>
  <c r="AQ267" i="8"/>
  <c r="AR264" i="8"/>
  <c r="AQ244" i="8"/>
  <c r="AR365" i="8"/>
  <c r="AR362" i="8"/>
  <c r="AR361" i="8"/>
  <c r="AQ360" i="8"/>
  <c r="AR355" i="8"/>
  <c r="AR353" i="8"/>
  <c r="AQ352" i="8"/>
  <c r="AR345" i="8"/>
  <c r="AQ344" i="8"/>
  <c r="AQ342" i="8"/>
  <c r="AQ340" i="8"/>
  <c r="AR337" i="8"/>
  <c r="AQ336" i="8"/>
  <c r="AR333" i="8"/>
  <c r="AQ332" i="8"/>
  <c r="AQ327" i="8"/>
  <c r="AR324" i="8"/>
  <c r="AQ323" i="8"/>
  <c r="AR320" i="8"/>
  <c r="AQ319" i="8"/>
  <c r="AQ318" i="8"/>
  <c r="AR315" i="8"/>
  <c r="AR314" i="8"/>
  <c r="AQ313" i="8"/>
  <c r="AQ312" i="8"/>
  <c r="AQ311" i="8"/>
  <c r="AQ310" i="8"/>
  <c r="AQ308" i="8"/>
  <c r="AQ307" i="8"/>
  <c r="AQ306" i="8"/>
  <c r="AQ305" i="8"/>
  <c r="AQ304" i="8"/>
  <c r="AQ302" i="8"/>
  <c r="AQ300" i="8"/>
  <c r="AQ296" i="8"/>
  <c r="AQ294" i="8"/>
  <c r="AR292" i="8"/>
  <c r="AR290" i="8"/>
  <c r="AQ289" i="8"/>
  <c r="AR285" i="8"/>
  <c r="AR283" i="8"/>
  <c r="AQ275" i="8"/>
  <c r="AQ269" i="8"/>
  <c r="AQ264" i="8"/>
  <c r="AR254" i="8"/>
  <c r="AR252" i="8"/>
  <c r="AR241" i="8"/>
  <c r="AQ240" i="8"/>
  <c r="AQ227" i="8"/>
  <c r="AR225" i="8"/>
  <c r="AR224" i="8"/>
  <c r="AR223" i="8"/>
  <c r="AR222" i="8"/>
  <c r="AR219" i="8"/>
  <c r="AR218" i="8"/>
  <c r="AR217" i="8"/>
  <c r="AR216" i="8"/>
  <c r="AR215" i="8"/>
  <c r="AR214" i="8"/>
  <c r="AR213" i="8"/>
  <c r="AR212" i="8"/>
  <c r="AR211" i="8"/>
  <c r="AR210" i="8"/>
  <c r="AR209" i="8"/>
  <c r="AR208" i="8"/>
  <c r="AR207" i="8"/>
  <c r="AR205" i="8"/>
  <c r="AR204" i="8"/>
  <c r="AR203" i="8"/>
  <c r="AR202" i="8"/>
  <c r="AR201" i="8"/>
  <c r="AR200" i="8"/>
  <c r="AR199" i="8"/>
  <c r="AR198" i="8"/>
  <c r="AR197" i="8"/>
  <c r="AR196" i="8"/>
  <c r="AR195" i="8"/>
  <c r="AR193" i="8"/>
  <c r="AR192" i="8"/>
  <c r="AR191" i="8"/>
  <c r="AR190" i="8"/>
  <c r="AR189" i="8"/>
  <c r="AR187" i="8"/>
  <c r="AR186" i="8"/>
  <c r="AR185" i="8"/>
  <c r="AR184" i="8"/>
  <c r="AR183" i="8"/>
  <c r="AR182" i="8"/>
  <c r="AR181" i="8"/>
  <c r="AR180" i="8"/>
  <c r="AR179" i="8"/>
  <c r="AR178" i="8"/>
  <c r="AR177" i="8"/>
  <c r="AR176" i="8"/>
  <c r="AR175" i="8"/>
  <c r="AR166" i="8"/>
  <c r="AR164" i="8"/>
  <c r="AQ163" i="8"/>
  <c r="AQ157" i="8"/>
  <c r="AQ155" i="8"/>
  <c r="AR152" i="8"/>
  <c r="AR150" i="8"/>
  <c r="AQ149" i="8"/>
  <c r="AR141" i="8"/>
  <c r="AR139" i="8"/>
  <c r="AQ138" i="8"/>
  <c r="AR135" i="8"/>
  <c r="AQ134" i="8"/>
  <c r="AQ133" i="8"/>
  <c r="AQ131" i="8"/>
  <c r="AQ130" i="8"/>
  <c r="AQ129" i="8"/>
  <c r="AQ128" i="8"/>
  <c r="AQ127" i="8"/>
  <c r="AQ126" i="8"/>
  <c r="AQ125" i="8"/>
  <c r="AQ124" i="8"/>
  <c r="AQ123" i="8"/>
  <c r="AQ122" i="8"/>
  <c r="AQ121" i="8"/>
  <c r="AQ120" i="8"/>
  <c r="AQ119" i="8"/>
  <c r="AQ118" i="8"/>
  <c r="AQ113" i="8"/>
  <c r="AQ112" i="8"/>
  <c r="AR98" i="8"/>
  <c r="AR95" i="8"/>
  <c r="AR91" i="8"/>
  <c r="AQ90" i="8"/>
  <c r="AR85" i="8"/>
  <c r="AQ84" i="8"/>
  <c r="AQ82" i="8"/>
  <c r="AR68" i="8"/>
  <c r="AQ67" i="8"/>
  <c r="AQ65" i="8"/>
  <c r="AQ59" i="8"/>
  <c r="AQ48" i="8"/>
  <c r="AR38" i="8"/>
  <c r="AR35" i="8"/>
  <c r="AQ30" i="8"/>
  <c r="AQ22" i="8"/>
  <c r="AQ10" i="8"/>
  <c r="AQ5" i="8"/>
  <c r="AQ33" i="8"/>
  <c r="AQ247" i="8"/>
  <c r="AR238" i="8"/>
  <c r="AQ237" i="8"/>
  <c r="AR228" i="8"/>
  <c r="AR226" i="8"/>
  <c r="AQ225" i="8"/>
  <c r="AQ224" i="8"/>
  <c r="AQ223" i="8"/>
  <c r="AQ222" i="8"/>
  <c r="AQ219" i="8"/>
  <c r="AQ218" i="8"/>
  <c r="AQ217" i="8"/>
  <c r="AQ216" i="8"/>
  <c r="AQ215" i="8"/>
  <c r="AQ214" i="8"/>
  <c r="AQ213" i="8"/>
  <c r="AQ212" i="8"/>
  <c r="AQ211" i="8"/>
  <c r="AQ210" i="8"/>
  <c r="AQ209" i="8"/>
  <c r="AQ208" i="8"/>
  <c r="AQ207" i="8"/>
  <c r="AQ205" i="8"/>
  <c r="AQ204" i="8"/>
  <c r="AQ203" i="8"/>
  <c r="AQ202" i="8"/>
  <c r="AQ201" i="8"/>
  <c r="AQ200" i="8"/>
  <c r="AQ199" i="8"/>
  <c r="AQ198" i="8"/>
  <c r="AQ197" i="8"/>
  <c r="AQ196" i="8"/>
  <c r="AQ195" i="8"/>
  <c r="AQ193" i="8"/>
  <c r="AQ192" i="8"/>
  <c r="AQ191" i="8"/>
  <c r="AQ190" i="8"/>
  <c r="AQ189" i="8"/>
  <c r="AQ187" i="8"/>
  <c r="AQ186" i="8"/>
  <c r="AQ185" i="8"/>
  <c r="AQ184" i="8"/>
  <c r="AQ183" i="8"/>
  <c r="AQ182" i="8"/>
  <c r="AQ181" i="8"/>
  <c r="AQ180" i="8"/>
  <c r="AQ179" i="8"/>
  <c r="AQ178" i="8"/>
  <c r="AQ177" i="8"/>
  <c r="AQ176" i="8"/>
  <c r="AQ175" i="8"/>
  <c r="AR168" i="8"/>
  <c r="AQ166" i="8"/>
  <c r="AQ164" i="8"/>
  <c r="AR153" i="8"/>
  <c r="AQ152" i="8"/>
  <c r="AQ150" i="8"/>
  <c r="AR147" i="8"/>
  <c r="AR144" i="8"/>
  <c r="AR142" i="8"/>
  <c r="AQ141" i="8"/>
  <c r="AQ139" i="8"/>
  <c r="AQ135" i="8"/>
  <c r="AR132" i="8"/>
  <c r="AQ98" i="8"/>
  <c r="AR96" i="8"/>
  <c r="AQ95" i="8"/>
  <c r="AR92" i="8"/>
  <c r="AQ91" i="8"/>
  <c r="AQ85" i="8"/>
  <c r="AR79" i="8"/>
  <c r="AR77" i="8"/>
  <c r="AR74" i="8"/>
  <c r="AQ68" i="8"/>
  <c r="AR63" i="8"/>
  <c r="AR53" i="8"/>
  <c r="AR52" i="8"/>
  <c r="AR51" i="8"/>
  <c r="AR50" i="8"/>
  <c r="AR49" i="8"/>
  <c r="AR47" i="8"/>
  <c r="AR41" i="8"/>
  <c r="AR40" i="8"/>
  <c r="AQ38" i="8"/>
  <c r="AQ35" i="8"/>
  <c r="AR28" i="8"/>
  <c r="AR27" i="8"/>
  <c r="AR11" i="8"/>
  <c r="AQ101" i="8"/>
  <c r="AQ99" i="8"/>
  <c r="AQ97" i="8"/>
  <c r="AR90" i="8"/>
  <c r="AR84" i="8"/>
  <c r="AQ81" i="8"/>
  <c r="AQ64" i="8"/>
  <c r="AQ54" i="8"/>
  <c r="AR30" i="8"/>
  <c r="AQ255" i="8"/>
  <c r="AR244" i="8"/>
  <c r="AQ238" i="8"/>
  <c r="AR236" i="8"/>
  <c r="AR232" i="8"/>
  <c r="AQ231" i="8"/>
  <c r="AQ228" i="8"/>
  <c r="AQ226" i="8"/>
  <c r="AR206" i="8"/>
  <c r="AR194" i="8"/>
  <c r="AR188" i="8"/>
  <c r="AR174" i="8"/>
  <c r="AQ168" i="8"/>
  <c r="AR162" i="8"/>
  <c r="AR160" i="8"/>
  <c r="AR154" i="8"/>
  <c r="AQ153" i="8"/>
  <c r="AR148" i="8"/>
  <c r="AQ147" i="8"/>
  <c r="AQ144" i="8"/>
  <c r="AQ142" i="8"/>
  <c r="AQ132" i="8"/>
  <c r="AR111" i="8"/>
  <c r="AR110" i="8"/>
  <c r="AR109" i="8"/>
  <c r="AR108" i="8"/>
  <c r="AR107" i="8"/>
  <c r="AR106" i="8"/>
  <c r="AR103" i="8"/>
  <c r="AR102" i="8"/>
  <c r="AR101" i="8"/>
  <c r="AR100" i="8"/>
  <c r="AR99" i="8"/>
  <c r="AR97" i="8"/>
  <c r="AQ96" i="8"/>
  <c r="AQ92" i="8"/>
  <c r="AR89" i="8"/>
  <c r="AR81" i="8"/>
  <c r="AQ79" i="8"/>
  <c r="AQ77" i="8"/>
  <c r="AQ74" i="8"/>
  <c r="AR64" i="8"/>
  <c r="AQ63" i="8"/>
  <c r="AR54" i="8"/>
  <c r="AQ53" i="8"/>
  <c r="AQ52" i="8"/>
  <c r="AQ51" i="8"/>
  <c r="AQ50" i="8"/>
  <c r="AQ49" i="8"/>
  <c r="AQ47" i="8"/>
  <c r="AQ41" i="8"/>
  <c r="AQ40" i="8"/>
  <c r="AR33" i="8"/>
  <c r="AR29" i="8"/>
  <c r="AQ28" i="8"/>
  <c r="AQ27" i="8"/>
  <c r="AR21" i="8"/>
  <c r="AR20" i="8"/>
  <c r="AR19" i="8"/>
  <c r="AR18" i="8"/>
  <c r="AQ11" i="8"/>
  <c r="AR240" i="8"/>
  <c r="AQ236" i="8"/>
  <c r="AQ232" i="8"/>
  <c r="AR227" i="8"/>
  <c r="AQ206" i="8"/>
  <c r="AQ194" i="8"/>
  <c r="AQ188" i="8"/>
  <c r="AQ174" i="8"/>
  <c r="AR163" i="8"/>
  <c r="AQ162" i="8"/>
  <c r="AQ160" i="8"/>
  <c r="AR157" i="8"/>
  <c r="AR155" i="8"/>
  <c r="AQ154" i="8"/>
  <c r="AR149" i="8"/>
  <c r="AQ148" i="8"/>
  <c r="AR138" i="8"/>
  <c r="AR134" i="8"/>
  <c r="AR133" i="8"/>
  <c r="AR131" i="8"/>
  <c r="AR130" i="8"/>
  <c r="AR129" i="8"/>
  <c r="AR128" i="8"/>
  <c r="AR127" i="8"/>
  <c r="AR126" i="8"/>
  <c r="AR125" i="8"/>
  <c r="AR124" i="8"/>
  <c r="AR123" i="8"/>
  <c r="AR122" i="8"/>
  <c r="AR121" i="8"/>
  <c r="AR120" i="8"/>
  <c r="AR119" i="8"/>
  <c r="AR118" i="8"/>
  <c r="AR113" i="8"/>
  <c r="AR112" i="8"/>
  <c r="AQ111" i="8"/>
  <c r="AQ110" i="8"/>
  <c r="AQ109" i="8"/>
  <c r="AQ108" i="8"/>
  <c r="AQ107" i="8"/>
  <c r="AQ106" i="8"/>
  <c r="AQ103" i="8"/>
  <c r="AQ102" i="8"/>
  <c r="AQ100" i="8"/>
  <c r="AQ89" i="8"/>
  <c r="AR82" i="8"/>
  <c r="AR67" i="8"/>
  <c r="AR65" i="8"/>
  <c r="AR59" i="8"/>
  <c r="AR48" i="8"/>
  <c r="AQ20" i="8"/>
  <c r="AR10" i="8"/>
  <c r="AQ19" i="8"/>
  <c r="AR22" i="8"/>
  <c r="AQ18" i="8"/>
  <c r="AQ29" i="8"/>
  <c r="AQ21" i="8"/>
  <c r="AR5" i="8"/>
  <c r="AR660" i="8"/>
  <c r="AQ428" i="8"/>
  <c r="AQ387" i="8"/>
  <c r="AQ544" i="8"/>
  <c r="AR882" i="8"/>
  <c r="AQ26" i="8"/>
  <c r="AQ508" i="8"/>
  <c r="AQ440" i="8"/>
  <c r="AQ633" i="8"/>
  <c r="AR730" i="8"/>
  <c r="AR742" i="8"/>
  <c r="AQ388" i="8"/>
  <c r="AQ427" i="8"/>
  <c r="AQ424" i="8"/>
  <c r="AQ411" i="8"/>
  <c r="AR433" i="8"/>
  <c r="AR477" i="8"/>
  <c r="AR503" i="8"/>
  <c r="AQ526" i="8"/>
  <c r="AR536" i="8"/>
  <c r="AR499" i="8"/>
  <c r="AQ502" i="8"/>
  <c r="AR534" i="8"/>
  <c r="AR12" i="8"/>
  <c r="AR32" i="8"/>
  <c r="AQ39" i="8"/>
  <c r="AR13" i="8"/>
  <c r="AQ62" i="8"/>
  <c r="AR71" i="8"/>
  <c r="AQ146" i="8"/>
  <c r="AR140" i="8"/>
  <c r="AR274" i="8"/>
  <c r="AQ281" i="8"/>
  <c r="AQ243" i="8"/>
  <c r="AQ279" i="8"/>
  <c r="AQ291" i="8"/>
  <c r="AQ348" i="8"/>
  <c r="AR747" i="8"/>
  <c r="AQ670" i="8"/>
  <c r="AR878" i="8"/>
  <c r="AQ881" i="8"/>
  <c r="AR893" i="8"/>
  <c r="AR923" i="8"/>
  <c r="AR881" i="8"/>
  <c r="AQ913" i="8"/>
  <c r="AR86" i="8"/>
  <c r="AR9" i="8"/>
  <c r="AQ44" i="8"/>
  <c r="AQ58" i="8"/>
  <c r="AQ60" i="8"/>
  <c r="AR61" i="8"/>
  <c r="AR8" i="8"/>
  <c r="AR136" i="8"/>
  <c r="AQ251" i="8"/>
  <c r="AQ655" i="8"/>
  <c r="AR735" i="8"/>
  <c r="AQ713" i="8"/>
  <c r="AR917" i="8"/>
  <c r="AQ671" i="8"/>
  <c r="AR509" i="8"/>
  <c r="AR42" i="8"/>
  <c r="AR165" i="8"/>
  <c r="AQ635" i="8"/>
  <c r="AR719" i="8"/>
  <c r="AQ895" i="8"/>
  <c r="AR45" i="8"/>
  <c r="AR75" i="8"/>
  <c r="AR424" i="8"/>
  <c r="AR39" i="8"/>
  <c r="AR25" i="8"/>
  <c r="AR349" i="8"/>
  <c r="AR493" i="8"/>
  <c r="AQ501" i="8"/>
  <c r="AQ532" i="8"/>
  <c r="AR435" i="8"/>
  <c r="AQ525" i="8"/>
  <c r="AR487" i="8"/>
  <c r="AR17" i="8"/>
  <c r="AR34" i="8"/>
  <c r="AQ46" i="8"/>
  <c r="AR72" i="8"/>
  <c r="AQ169" i="8"/>
  <c r="AQ73" i="8"/>
  <c r="AR83" i="8"/>
  <c r="AQ137" i="8"/>
  <c r="AQ234" i="8"/>
  <c r="AQ248" i="8"/>
  <c r="AR258" i="8"/>
  <c r="AQ220" i="8"/>
  <c r="AR281" i="8"/>
  <c r="AQ268" i="8"/>
  <c r="AQ329" i="8"/>
  <c r="AQ804" i="8"/>
  <c r="AQ748" i="8"/>
  <c r="AR722" i="8"/>
  <c r="AQ746" i="8"/>
  <c r="AQ667" i="8"/>
  <c r="AQ723" i="8"/>
  <c r="AR795" i="8"/>
  <c r="AQ844" i="8"/>
  <c r="AR850" i="8"/>
  <c r="AQ921" i="8"/>
  <c r="AQ12" i="8"/>
  <c r="AR26" i="8"/>
  <c r="AQ66" i="8"/>
  <c r="AQ43" i="8"/>
  <c r="AR57" i="8"/>
  <c r="AQ13" i="8"/>
  <c r="AQ15" i="8"/>
  <c r="AQ17" i="8"/>
  <c r="AR36" i="8"/>
  <c r="AR43" i="8"/>
  <c r="AR70" i="8"/>
  <c r="AR151" i="8"/>
  <c r="AQ239" i="8"/>
  <c r="AR88" i="8"/>
  <c r="AQ93" i="8"/>
  <c r="AQ158" i="8"/>
  <c r="AR220" i="8"/>
  <c r="AR239" i="8"/>
  <c r="AR249" i="8"/>
  <c r="AR261" i="8"/>
  <c r="AR78" i="8"/>
  <c r="AQ105" i="8"/>
  <c r="AR156" i="8"/>
  <c r="AQ165" i="8"/>
  <c r="AQ173" i="8"/>
  <c r="AQ230" i="8"/>
  <c r="AQ233" i="8"/>
  <c r="AQ260" i="8"/>
  <c r="AQ151" i="8"/>
  <c r="AQ172" i="8"/>
  <c r="AR221" i="8"/>
  <c r="AR230" i="8"/>
  <c r="AR233" i="8"/>
  <c r="AR235" i="8"/>
  <c r="AQ253" i="8"/>
  <c r="AR291" i="8"/>
  <c r="AR399" i="8"/>
  <c r="AR436" i="8"/>
  <c r="AQ441" i="8"/>
  <c r="AQ444" i="8"/>
  <c r="AQ282" i="8"/>
  <c r="AQ401" i="8"/>
  <c r="AR437" i="8"/>
  <c r="AQ439" i="8"/>
  <c r="AQ480" i="8"/>
  <c r="AQ487" i="8"/>
  <c r="AQ495" i="8"/>
  <c r="AR498" i="8"/>
  <c r="AR504" i="8"/>
  <c r="AQ509" i="8"/>
  <c r="AQ522" i="8"/>
  <c r="AQ529" i="8"/>
  <c r="AQ491" i="8"/>
  <c r="AQ494" i="8"/>
  <c r="AR745" i="8"/>
  <c r="AQ437" i="8"/>
  <c r="AQ299" i="8"/>
  <c r="AR656" i="8"/>
  <c r="AR15" i="8"/>
  <c r="AR23" i="8"/>
  <c r="AR439" i="8"/>
  <c r="AR770" i="8"/>
  <c r="AQ877" i="8"/>
  <c r="AQ638" i="8"/>
  <c r="AQ797" i="8"/>
  <c r="AQ75" i="8"/>
  <c r="AQ24" i="8"/>
  <c r="AR341" i="8"/>
  <c r="AQ504" i="8"/>
  <c r="AR501" i="8"/>
  <c r="AR495" i="8"/>
  <c r="AQ25" i="8"/>
  <c r="AQ34" i="8"/>
  <c r="AR37" i="8"/>
  <c r="AR16" i="8"/>
  <c r="AQ88" i="8"/>
  <c r="AQ114" i="8"/>
  <c r="AQ171" i="8"/>
  <c r="AQ140" i="8"/>
  <c r="AR143" i="8"/>
  <c r="AQ274" i="8"/>
  <c r="AQ246" i="8"/>
  <c r="AQ259" i="8"/>
  <c r="AR173" i="8"/>
  <c r="AQ229" i="8"/>
  <c r="AQ266" i="8"/>
  <c r="AR260" i="8"/>
  <c r="AQ273" i="8"/>
  <c r="AR662" i="8"/>
  <c r="AQ729" i="8"/>
  <c r="AR880" i="8"/>
  <c r="AR912" i="8"/>
  <c r="AR924" i="8"/>
  <c r="AQ882" i="8"/>
  <c r="AR930" i="8"/>
  <c r="AR911" i="8"/>
  <c r="AQ14" i="8"/>
  <c r="AQ8" i="8"/>
  <c r="AQ61" i="8"/>
  <c r="AR66" i="8"/>
  <c r="AQ31" i="8"/>
  <c r="AR24" i="8"/>
  <c r="AQ55" i="8"/>
  <c r="AQ71" i="8"/>
  <c r="AQ7" i="8"/>
  <c r="AQ32" i="8"/>
  <c r="AR60" i="8"/>
  <c r="AQ87" i="8"/>
  <c r="AR159" i="8"/>
  <c r="AR245" i="8"/>
  <c r="AQ249" i="8"/>
  <c r="AR169" i="8"/>
  <c r="AR234" i="8"/>
  <c r="AQ256" i="8"/>
  <c r="AQ270" i="8"/>
  <c r="AR137" i="8"/>
  <c r="AR158" i="8"/>
  <c r="AR171" i="8"/>
  <c r="AQ221" i="8"/>
  <c r="AQ235" i="8"/>
  <c r="AR246" i="8"/>
  <c r="AR248" i="8"/>
  <c r="AQ250" i="8"/>
  <c r="AQ257" i="8"/>
  <c r="AR265" i="8"/>
  <c r="AQ136" i="8"/>
  <c r="AQ170" i="8"/>
  <c r="AR250" i="8"/>
  <c r="AR298" i="8"/>
  <c r="AR348" i="8"/>
  <c r="AR378" i="8"/>
  <c r="AR412" i="8"/>
  <c r="AQ422" i="8"/>
  <c r="AR422" i="8"/>
  <c r="AQ434" i="8"/>
  <c r="AR444" i="8"/>
  <c r="AR266" i="8"/>
  <c r="AR268" i="8"/>
  <c r="AR273" i="8"/>
  <c r="AQ341" i="8"/>
  <c r="AR377" i="8"/>
  <c r="AR387" i="8"/>
  <c r="AR14" i="8"/>
  <c r="AR529" i="8"/>
  <c r="AR818" i="8"/>
  <c r="AQ57" i="8"/>
  <c r="AR806" i="8"/>
  <c r="AR46" i="8"/>
  <c r="AQ412" i="8"/>
  <c r="AR170" i="8"/>
  <c r="AQ634" i="8"/>
  <c r="AQ733" i="8"/>
  <c r="AQ817" i="8"/>
  <c r="AQ883" i="8"/>
  <c r="AR626" i="8"/>
  <c r="AQ378" i="8"/>
  <c r="AQ399" i="8"/>
  <c r="AQ104" i="8"/>
  <c r="AQ261" i="8"/>
  <c r="AQ377" i="8"/>
  <c r="AR282" i="8"/>
  <c r="AR524" i="8"/>
  <c r="AQ543" i="8"/>
  <c r="AQ56" i="8"/>
  <c r="AR6" i="8"/>
  <c r="AQ76" i="8"/>
  <c r="AR259" i="8"/>
  <c r="AQ328" i="8"/>
  <c r="AQ298" i="8"/>
  <c r="AR665" i="8"/>
  <c r="AR800" i="8"/>
  <c r="AQ937" i="8"/>
  <c r="AQ9" i="8"/>
  <c r="AQ16" i="8"/>
  <c r="AQ86" i="8"/>
  <c r="AQ36" i="8"/>
  <c r="AQ94" i="8"/>
  <c r="AQ6" i="8"/>
  <c r="AR31" i="8"/>
  <c r="AQ45" i="8"/>
  <c r="AR55" i="8"/>
  <c r="AR58" i="8"/>
  <c r="AQ83" i="8"/>
  <c r="AR87" i="8"/>
  <c r="AR94" i="8"/>
  <c r="AR115" i="8"/>
  <c r="AR161" i="8"/>
  <c r="AR253" i="8"/>
  <c r="AQ272" i="8"/>
  <c r="AQ69" i="8"/>
  <c r="AR104" i="8"/>
  <c r="AR229" i="8"/>
  <c r="AR243" i="8"/>
  <c r="AR251" i="8"/>
  <c r="AR272" i="8"/>
  <c r="AR277" i="8"/>
  <c r="AQ42" i="8"/>
  <c r="AR56" i="8"/>
  <c r="AR62" i="8"/>
  <c r="AQ72" i="8"/>
  <c r="AR93" i="8"/>
  <c r="AR263" i="8"/>
  <c r="AR284" i="8"/>
  <c r="AQ115" i="8"/>
  <c r="AQ161" i="8"/>
  <c r="AQ245" i="8"/>
  <c r="AR257" i="8"/>
  <c r="AQ276" i="8"/>
  <c r="AQ37" i="8"/>
  <c r="AQ23" i="8"/>
  <c r="AR146" i="8"/>
  <c r="AR270" i="8"/>
  <c r="AQ284" i="8"/>
  <c r="AR105" i="8"/>
  <c r="AR256" i="8"/>
  <c r="AR328" i="8"/>
  <c r="AR343" i="8"/>
  <c r="AQ398" i="8"/>
  <c r="AR329" i="8"/>
  <c r="AQ354" i="8"/>
  <c r="AQ425" i="8"/>
  <c r="AR426" i="8"/>
  <c r="AQ343" i="8"/>
  <c r="AQ423" i="8"/>
  <c r="AQ436" i="8"/>
  <c r="AR478" i="8"/>
  <c r="AR440" i="8"/>
  <c r="AQ481" i="8"/>
  <c r="AR522" i="8"/>
  <c r="AR539" i="8"/>
  <c r="AQ555" i="8"/>
  <c r="AQ606" i="8"/>
  <c r="AR577" i="8"/>
  <c r="AR647" i="8"/>
  <c r="AQ539" i="8"/>
  <c r="AR543" i="8"/>
  <c r="AQ576" i="8"/>
  <c r="AR732" i="8"/>
  <c r="AR737" i="8"/>
  <c r="AR635" i="8"/>
  <c r="AR638" i="8"/>
  <c r="AQ656" i="8"/>
  <c r="AQ662" i="8"/>
  <c r="AR713" i="8"/>
  <c r="AQ747" i="8"/>
  <c r="AQ728" i="8"/>
  <c r="AR661" i="8"/>
  <c r="AR666" i="8"/>
  <c r="AR671" i="8"/>
  <c r="AR723" i="8"/>
  <c r="AR748" i="8"/>
  <c r="AR797" i="8"/>
  <c r="AQ795" i="8"/>
  <c r="AR781" i="8"/>
  <c r="AR771" i="8"/>
  <c r="AQ786" i="8"/>
  <c r="AR853" i="8"/>
  <c r="AR883" i="8"/>
  <c r="AQ926" i="8"/>
  <c r="AQ932" i="8"/>
  <c r="AQ924" i="8"/>
  <c r="AQ929" i="8"/>
  <c r="AQ917" i="8"/>
  <c r="AR44" i="8"/>
  <c r="AQ70" i="8"/>
  <c r="AQ277" i="8"/>
  <c r="AQ78" i="8"/>
  <c r="AQ263" i="8"/>
  <c r="AR69" i="8"/>
  <c r="AR114" i="8"/>
  <c r="AR398" i="8"/>
  <c r="AQ478" i="8"/>
  <c r="AQ486" i="8"/>
  <c r="AQ534" i="8"/>
  <c r="AQ540" i="8"/>
  <c r="AQ488" i="8"/>
  <c r="AR528" i="8"/>
  <c r="AR576" i="8"/>
  <c r="AR607" i="8"/>
  <c r="AR627" i="8"/>
  <c r="AR655" i="8"/>
  <c r="AR526" i="8"/>
  <c r="AQ577" i="8"/>
  <c r="AR633" i="8"/>
  <c r="AR606" i="8"/>
  <c r="AQ623" i="8"/>
  <c r="AQ647" i="8"/>
  <c r="AQ537" i="8"/>
  <c r="AQ607" i="8"/>
  <c r="AQ626" i="8"/>
  <c r="AQ627" i="8"/>
  <c r="AR731" i="8"/>
  <c r="AQ745" i="8"/>
  <c r="AR667" i="8"/>
  <c r="AQ732" i="8"/>
  <c r="AQ719" i="8"/>
  <c r="AR727" i="8"/>
  <c r="AQ730" i="8"/>
  <c r="AQ784" i="8"/>
  <c r="AQ781" i="8"/>
  <c r="AR786" i="8"/>
  <c r="AQ802" i="8"/>
  <c r="AR830" i="8"/>
  <c r="AQ830" i="8"/>
  <c r="AR843" i="8"/>
  <c r="AR854" i="8"/>
  <c r="AQ889" i="8"/>
  <c r="AR889" i="8"/>
  <c r="AQ912" i="8"/>
  <c r="AR918" i="8"/>
  <c r="AR932" i="8"/>
  <c r="AQ930" i="8"/>
  <c r="AR76" i="8"/>
  <c r="AR388" i="8"/>
  <c r="AR428" i="8"/>
  <c r="AQ433" i="8"/>
  <c r="AR434" i="8"/>
  <c r="AR441" i="8"/>
  <c r="AR401" i="8"/>
  <c r="AR525" i="8"/>
  <c r="AR486" i="8"/>
  <c r="AQ493" i="8"/>
  <c r="AQ496" i="8"/>
  <c r="AQ499" i="8"/>
  <c r="AQ503" i="8"/>
  <c r="AQ536" i="8"/>
  <c r="AQ498" i="8"/>
  <c r="AQ538" i="8"/>
  <c r="AQ628" i="8"/>
  <c r="AR628" i="8"/>
  <c r="AQ528" i="8"/>
  <c r="AR532" i="8"/>
  <c r="AR623" i="8"/>
  <c r="AQ715" i="8"/>
  <c r="AR720" i="8"/>
  <c r="AQ726" i="8"/>
  <c r="AQ673" i="8"/>
  <c r="AR729" i="8"/>
  <c r="AQ735" i="8"/>
  <c r="AQ661" i="8"/>
  <c r="AQ666" i="8"/>
  <c r="AQ718" i="8"/>
  <c r="AQ720" i="8"/>
  <c r="AR726" i="8"/>
  <c r="AR728" i="8"/>
  <c r="AQ722" i="8"/>
  <c r="AQ742" i="8"/>
  <c r="AR784" i="8"/>
  <c r="AQ771" i="8"/>
  <c r="AQ788" i="8"/>
  <c r="AQ800" i="8"/>
  <c r="AQ805" i="8"/>
  <c r="AR822" i="8"/>
  <c r="AR849" i="8"/>
  <c r="AQ878" i="8"/>
  <c r="AQ911" i="8"/>
  <c r="AR7" i="8"/>
  <c r="AR172" i="8"/>
  <c r="AR73" i="8"/>
  <c r="AQ156" i="8"/>
  <c r="AQ258" i="8"/>
  <c r="AQ265" i="8"/>
  <c r="AR276" i="8"/>
  <c r="AR279" i="8"/>
  <c r="AQ143" i="8"/>
  <c r="AQ159" i="8"/>
  <c r="AR423" i="8"/>
  <c r="AR427" i="8"/>
  <c r="AQ435" i="8"/>
  <c r="AQ426" i="8"/>
  <c r="AR299" i="8"/>
  <c r="AQ349" i="8"/>
  <c r="AR411" i="8"/>
  <c r="AR354" i="8"/>
  <c r="AR425" i="8"/>
  <c r="AR480" i="8"/>
  <c r="AR538" i="8"/>
  <c r="AQ477" i="8"/>
  <c r="AQ479" i="8"/>
  <c r="AR491" i="8"/>
  <c r="AR494" i="8"/>
  <c r="AR479" i="8"/>
  <c r="AR481" i="8"/>
  <c r="AR488" i="8"/>
  <c r="AR496" i="8"/>
  <c r="AR537" i="8"/>
  <c r="AR502" i="8"/>
  <c r="AR508" i="8"/>
  <c r="AR544" i="8"/>
  <c r="AR634" i="8"/>
  <c r="AR555" i="8"/>
  <c r="AQ524" i="8"/>
  <c r="AR718" i="8"/>
  <c r="AR670" i="8"/>
  <c r="AR733" i="8"/>
  <c r="AR673" i="8"/>
  <c r="AQ660" i="8"/>
  <c r="AQ665" i="8"/>
  <c r="AR715" i="8"/>
  <c r="AQ727" i="8"/>
  <c r="AQ731" i="8"/>
  <c r="AQ737" i="8"/>
  <c r="AR746" i="8"/>
  <c r="AQ770" i="8"/>
  <c r="AR788" i="8"/>
  <c r="AR804" i="8"/>
  <c r="AR817" i="8"/>
  <c r="AQ821" i="8"/>
  <c r="AQ806" i="8"/>
  <c r="AR821" i="8"/>
  <c r="AR802" i="8"/>
  <c r="AR805" i="8"/>
  <c r="AQ818" i="8"/>
  <c r="AQ822" i="8"/>
  <c r="AR845" i="8"/>
  <c r="AQ850" i="8"/>
  <c r="AQ853" i="8"/>
  <c r="AQ893" i="8"/>
  <c r="AQ849" i="8"/>
  <c r="AR877" i="8"/>
  <c r="AQ845" i="8"/>
  <c r="AQ915" i="8"/>
  <c r="AR915" i="8"/>
  <c r="AR921" i="8"/>
  <c r="AQ923" i="8"/>
  <c r="AQ925" i="8"/>
  <c r="AR929" i="8"/>
  <c r="AR925" i="8"/>
  <c r="AR937" i="8"/>
  <c r="AR844" i="8"/>
  <c r="AQ843" i="8"/>
  <c r="AR895" i="8"/>
  <c r="AR913" i="8"/>
  <c r="AQ914" i="8"/>
  <c r="AQ918" i="8"/>
  <c r="AR914" i="8"/>
  <c r="AR926" i="8"/>
  <c r="AQ854" i="8"/>
  <c r="AQ880" i="8"/>
  <c r="AR540" i="8"/>
  <c r="AR736" i="8"/>
  <c r="AR530" i="8"/>
  <c r="AQ736" i="8"/>
  <c r="AQ530" i="8"/>
  <c r="AO905" i="5"/>
  <c r="AN905" i="5"/>
  <c r="AN780" i="5"/>
  <c r="AO780" i="5"/>
  <c r="AO829" i="5"/>
  <c r="AO142" i="5"/>
  <c r="AO624" i="5"/>
  <c r="AN616" i="5"/>
  <c r="AO493" i="5"/>
  <c r="AN484" i="5"/>
  <c r="AN284" i="5"/>
  <c r="AO429" i="5"/>
  <c r="AO87" i="5"/>
  <c r="AN829" i="5"/>
  <c r="AN866" i="5"/>
  <c r="AO66" i="5"/>
  <c r="AN702" i="5"/>
  <c r="AN650" i="5"/>
  <c r="AO650" i="5"/>
  <c r="AO616" i="5"/>
  <c r="AO484" i="5"/>
  <c r="AN66" i="5"/>
  <c r="AN429" i="5"/>
  <c r="AN321" i="5"/>
  <c r="AN908" i="5"/>
  <c r="AO920" i="5"/>
  <c r="AO908" i="5"/>
  <c r="AN662" i="5"/>
  <c r="AO662" i="5"/>
  <c r="AO866" i="5"/>
  <c r="AN830" i="5"/>
  <c r="AO702" i="5"/>
  <c r="AN524" i="5"/>
  <c r="AO284" i="5"/>
  <c r="AO321" i="5"/>
  <c r="AN920" i="5"/>
  <c r="AN802" i="5"/>
  <c r="AO802" i="5"/>
  <c r="AO830" i="5"/>
  <c r="AN142" i="5"/>
  <c r="AN340" i="5"/>
  <c r="AO524" i="5"/>
  <c r="AN624" i="5"/>
  <c r="AN493" i="5"/>
  <c r="AN346" i="5"/>
  <c r="AO340" i="5"/>
  <c r="AO346" i="5"/>
  <c r="AN87" i="5"/>
  <c r="AO938" i="8"/>
  <c r="AO936" i="8"/>
  <c r="AO939" i="8"/>
  <c r="AO934" i="8"/>
  <c r="AO909" i="8"/>
  <c r="AO907" i="8"/>
  <c r="AO940" i="8"/>
  <c r="AO927" i="8"/>
  <c r="AO919" i="8"/>
  <c r="AO935" i="8"/>
  <c r="AO928" i="8"/>
  <c r="AO922" i="8"/>
  <c r="AO906" i="8"/>
  <c r="AO890" i="8"/>
  <c r="AO920" i="8"/>
  <c r="AO905" i="8"/>
  <c r="AO904" i="8"/>
  <c r="AO903" i="8"/>
  <c r="AO901" i="8"/>
  <c r="AO899" i="8"/>
  <c r="AO897" i="8"/>
  <c r="AO886" i="8"/>
  <c r="AO916" i="8"/>
  <c r="AO910" i="8"/>
  <c r="AO891" i="8"/>
  <c r="AO887" i="8"/>
  <c r="AO908" i="8"/>
  <c r="AO902" i="8"/>
  <c r="AO900" i="8"/>
  <c r="AO898" i="8"/>
  <c r="AO896" i="8"/>
  <c r="AO894" i="8"/>
  <c r="AO892" i="8"/>
  <c r="AO885" i="8"/>
  <c r="AO879" i="8"/>
  <c r="AO875" i="8"/>
  <c r="AO874" i="8"/>
  <c r="AO870" i="8"/>
  <c r="AO846" i="8"/>
  <c r="AO876" i="8"/>
  <c r="AO871" i="8"/>
  <c r="AO888" i="8"/>
  <c r="AO884" i="8"/>
  <c r="AO869" i="8"/>
  <c r="AO873" i="8"/>
  <c r="AO872" i="8"/>
  <c r="AO868" i="8"/>
  <c r="AO867" i="8"/>
  <c r="AO866" i="8"/>
  <c r="AO865" i="8"/>
  <c r="AO851" i="8"/>
  <c r="AO847" i="8"/>
  <c r="AO841" i="8"/>
  <c r="AO840" i="8"/>
  <c r="AO839" i="8"/>
  <c r="AO838" i="8"/>
  <c r="AO837" i="8"/>
  <c r="AO836" i="8"/>
  <c r="AO835" i="8"/>
  <c r="AO834" i="8"/>
  <c r="AO833" i="8"/>
  <c r="AO832" i="8"/>
  <c r="AO831" i="8"/>
  <c r="AO842" i="8"/>
  <c r="AO859" i="8"/>
  <c r="AO852" i="8"/>
  <c r="AO848" i="8"/>
  <c r="AO864" i="8"/>
  <c r="AO863" i="8"/>
  <c r="AO862" i="8"/>
  <c r="AO861" i="8"/>
  <c r="AO860" i="8"/>
  <c r="AO858" i="8"/>
  <c r="AO857" i="8"/>
  <c r="AO856" i="8"/>
  <c r="AO855" i="8"/>
  <c r="AO815" i="8"/>
  <c r="AO813" i="8"/>
  <c r="AO811" i="8"/>
  <c r="AO810" i="8"/>
  <c r="AO809" i="8"/>
  <c r="AO807" i="8"/>
  <c r="AO801" i="8"/>
  <c r="AO799" i="8"/>
  <c r="AO829" i="8"/>
  <c r="AO825" i="8"/>
  <c r="AO823" i="8"/>
  <c r="AO819" i="8"/>
  <c r="AO816" i="8"/>
  <c r="AO814" i="8"/>
  <c r="AO812" i="8"/>
  <c r="AO828" i="8"/>
  <c r="AO827" i="8"/>
  <c r="AO826" i="8"/>
  <c r="AO824" i="8"/>
  <c r="AO820" i="8"/>
  <c r="AO808" i="8"/>
  <c r="AO798" i="8"/>
  <c r="AO790" i="8"/>
  <c r="AO783" i="8"/>
  <c r="AO777" i="8"/>
  <c r="AO791" i="8"/>
  <c r="AO778" i="8"/>
  <c r="AO774" i="8"/>
  <c r="AO792" i="8"/>
  <c r="AO779" i="8"/>
  <c r="AO775" i="8"/>
  <c r="AO789" i="8"/>
  <c r="AO787" i="8"/>
  <c r="AO785" i="8"/>
  <c r="AO776" i="8"/>
  <c r="AO764" i="8"/>
  <c r="AO763" i="8"/>
  <c r="AO762" i="8"/>
  <c r="AO761" i="8"/>
  <c r="AO760" i="8"/>
  <c r="AO759" i="8"/>
  <c r="AK755" i="8"/>
  <c r="AK751" i="8"/>
  <c r="AK750" i="8"/>
  <c r="AK749" i="8"/>
  <c r="AK744" i="8"/>
  <c r="AO725" i="8"/>
  <c r="AO717" i="8"/>
  <c r="AO714" i="8"/>
  <c r="AO796" i="8"/>
  <c r="AO794" i="8"/>
  <c r="AO782" i="8"/>
  <c r="AO780" i="8"/>
  <c r="AO772" i="8"/>
  <c r="AO768" i="8"/>
  <c r="AO767" i="8"/>
  <c r="AO766" i="8"/>
  <c r="AO765" i="8"/>
  <c r="AK756" i="8"/>
  <c r="AK752" i="8"/>
  <c r="AO738" i="8"/>
  <c r="AO721" i="8"/>
  <c r="AK758" i="8"/>
  <c r="AK753" i="8"/>
  <c r="AK743" i="8"/>
  <c r="AO739" i="8"/>
  <c r="AO734" i="8"/>
  <c r="AO773" i="8"/>
  <c r="AO769" i="8"/>
  <c r="AO757" i="8"/>
  <c r="AK754" i="8"/>
  <c r="AO741" i="8"/>
  <c r="AO712" i="8"/>
  <c r="AO711" i="8"/>
  <c r="AO710" i="8"/>
  <c r="AO709" i="8"/>
  <c r="AO708" i="8"/>
  <c r="AO707" i="8"/>
  <c r="AO706" i="8"/>
  <c r="AO705" i="8"/>
  <c r="AO704" i="8"/>
  <c r="AO699" i="8"/>
  <c r="AO698" i="8"/>
  <c r="AO697" i="8"/>
  <c r="AO696" i="8"/>
  <c r="AO695" i="8"/>
  <c r="AO694" i="8"/>
  <c r="AO693" i="8"/>
  <c r="AO692" i="8"/>
  <c r="AO691" i="8"/>
  <c r="AO689" i="8"/>
  <c r="AO688" i="8"/>
  <c r="AO687" i="8"/>
  <c r="AO686" i="8"/>
  <c r="AO685" i="8"/>
  <c r="AO703" i="8"/>
  <c r="AO702" i="8"/>
  <c r="AO701" i="8"/>
  <c r="AO700" i="8"/>
  <c r="AO690" i="8"/>
  <c r="AO672" i="8"/>
  <c r="AO716" i="8"/>
  <c r="AO684" i="8"/>
  <c r="AO676" i="8"/>
  <c r="AO674" i="8"/>
  <c r="AO668" i="8"/>
  <c r="AO663" i="8"/>
  <c r="AO657" i="8"/>
  <c r="AO653" i="8"/>
  <c r="AO652" i="8"/>
  <c r="AO651" i="8"/>
  <c r="AO650" i="8"/>
  <c r="AO649" i="8"/>
  <c r="AO645" i="8"/>
  <c r="AO675" i="8"/>
  <c r="AO659" i="8"/>
  <c r="AO643" i="8"/>
  <c r="AO641" i="8"/>
  <c r="AO640" i="8"/>
  <c r="AO639" i="8"/>
  <c r="AO636" i="8"/>
  <c r="AO629" i="8"/>
  <c r="AO621" i="8"/>
  <c r="AO619" i="8"/>
  <c r="AO618" i="8"/>
  <c r="AO617" i="8"/>
  <c r="AO616" i="8"/>
  <c r="AO615" i="8"/>
  <c r="AO614" i="8"/>
  <c r="AO613" i="8"/>
  <c r="AO612" i="8"/>
  <c r="AO664" i="8"/>
  <c r="AO646" i="8"/>
  <c r="AO637" i="8"/>
  <c r="AO630" i="8"/>
  <c r="AO622" i="8"/>
  <c r="AO669" i="8"/>
  <c r="AO658" i="8"/>
  <c r="AO648" i="8"/>
  <c r="AO644" i="8"/>
  <c r="AO642" i="8"/>
  <c r="AO632" i="8"/>
  <c r="AO624" i="8"/>
  <c r="AO620" i="8"/>
  <c r="AO599" i="8"/>
  <c r="AO584" i="8"/>
  <c r="AO683" i="8"/>
  <c r="AO682" i="8"/>
  <c r="AO681" i="8"/>
  <c r="AO680" i="8"/>
  <c r="AO679" i="8"/>
  <c r="AO678" i="8"/>
  <c r="AO677" i="8"/>
  <c r="AO654" i="8"/>
  <c r="AO625" i="8"/>
  <c r="AO582" i="8"/>
  <c r="AO574" i="8"/>
  <c r="AO564" i="8"/>
  <c r="AO598" i="8"/>
  <c r="AO597" i="8"/>
  <c r="AO596" i="8"/>
  <c r="AO595" i="8"/>
  <c r="AO594" i="8"/>
  <c r="AO593" i="8"/>
  <c r="AO592" i="8"/>
  <c r="AO591" i="8"/>
  <c r="AO590" i="8"/>
  <c r="AO589" i="8"/>
  <c r="AO588" i="8"/>
  <c r="AO587" i="8"/>
  <c r="AO586" i="8"/>
  <c r="AO585" i="8"/>
  <c r="AO581" i="8"/>
  <c r="AO573" i="8"/>
  <c r="AO572" i="8"/>
  <c r="AO571" i="8"/>
  <c r="AO570" i="8"/>
  <c r="AO569" i="8"/>
  <c r="AO568" i="8"/>
  <c r="AO567" i="8"/>
  <c r="AO566" i="8"/>
  <c r="AO565" i="8"/>
  <c r="AO558" i="8"/>
  <c r="AO541" i="8"/>
  <c r="AO535" i="8"/>
  <c r="AO523" i="8"/>
  <c r="AO519" i="8"/>
  <c r="AO515" i="8"/>
  <c r="AO506" i="8"/>
  <c r="AO492" i="8"/>
  <c r="AO490" i="8"/>
  <c r="AO482" i="8"/>
  <c r="AO583" i="8"/>
  <c r="AO563" i="8"/>
  <c r="AO562" i="8"/>
  <c r="AO561" i="8"/>
  <c r="AO560" i="8"/>
  <c r="AO556" i="8"/>
  <c r="AO554" i="8"/>
  <c r="AO542" i="8"/>
  <c r="AO516" i="8"/>
  <c r="AO483" i="8"/>
  <c r="AO475" i="8"/>
  <c r="AO474" i="8"/>
  <c r="AO473" i="8"/>
  <c r="AO472" i="8"/>
  <c r="AO471" i="8"/>
  <c r="AO611" i="8"/>
  <c r="AO610" i="8"/>
  <c r="AO609" i="8"/>
  <c r="AO608" i="8"/>
  <c r="AO605" i="8"/>
  <c r="AO604" i="8"/>
  <c r="AO603" i="8"/>
  <c r="AO602" i="8"/>
  <c r="AO601" i="8"/>
  <c r="AO559" i="8"/>
  <c r="AO557" i="8"/>
  <c r="AO552" i="8"/>
  <c r="AO551" i="8"/>
  <c r="AO550" i="8"/>
  <c r="AO549" i="8"/>
  <c r="AO548" i="8"/>
  <c r="AO547" i="8"/>
  <c r="AO546" i="8"/>
  <c r="AO545" i="8"/>
  <c r="AO527" i="8"/>
  <c r="AO520" i="8"/>
  <c r="AO518" i="8"/>
  <c r="AO513" i="8"/>
  <c r="AO512" i="8"/>
  <c r="AO511" i="8"/>
  <c r="AO510" i="8"/>
  <c r="AO507" i="8"/>
  <c r="AO505" i="8"/>
  <c r="AO500" i="8"/>
  <c r="AO497" i="8"/>
  <c r="AO489" i="8"/>
  <c r="AO600" i="8"/>
  <c r="AO580" i="8"/>
  <c r="AO579" i="8"/>
  <c r="AO578" i="8"/>
  <c r="AO575" i="8"/>
  <c r="AO553" i="8"/>
  <c r="AO533" i="8"/>
  <c r="AO531" i="8"/>
  <c r="AO521" i="8"/>
  <c r="AO514" i="8"/>
  <c r="AO485" i="8"/>
  <c r="AO476" i="8"/>
  <c r="AO466" i="8"/>
  <c r="AO432" i="8"/>
  <c r="AO419" i="8"/>
  <c r="AO400" i="8"/>
  <c r="AO396" i="8"/>
  <c r="AO395" i="8"/>
  <c r="AO394" i="8"/>
  <c r="AO392" i="8"/>
  <c r="AO391" i="8"/>
  <c r="AO390" i="8"/>
  <c r="AO389" i="8"/>
  <c r="AO386" i="8"/>
  <c r="AO385" i="8"/>
  <c r="AO384" i="8"/>
  <c r="AO383" i="8"/>
  <c r="AO382" i="8"/>
  <c r="AO381" i="8"/>
  <c r="AO380" i="8"/>
  <c r="AO379" i="8"/>
  <c r="AO376" i="8"/>
  <c r="AO469" i="8"/>
  <c r="AO468" i="8"/>
  <c r="AO467" i="8"/>
  <c r="AO465" i="8"/>
  <c r="AO464" i="8"/>
  <c r="AO463" i="8"/>
  <c r="AO462" i="8"/>
  <c r="AO461" i="8"/>
  <c r="AO460" i="8"/>
  <c r="AO452" i="8"/>
  <c r="AO450" i="8"/>
  <c r="AO448" i="8"/>
  <c r="AO442" i="8"/>
  <c r="AO438" i="8"/>
  <c r="AO430" i="8"/>
  <c r="AO397" i="8"/>
  <c r="AO361" i="8"/>
  <c r="AO484" i="8"/>
  <c r="AO446" i="8"/>
  <c r="AO420" i="8"/>
  <c r="AO418" i="8"/>
  <c r="AO417" i="8"/>
  <c r="AO416" i="8"/>
  <c r="AO415" i="8"/>
  <c r="AO414" i="8"/>
  <c r="AO413" i="8"/>
  <c r="AO410" i="8"/>
  <c r="AO409" i="8"/>
  <c r="AO408" i="8"/>
  <c r="AO407" i="8"/>
  <c r="AO406" i="8"/>
  <c r="AO405" i="8"/>
  <c r="AO404" i="8"/>
  <c r="AO403" i="8"/>
  <c r="AO402" i="8"/>
  <c r="AO393" i="8"/>
  <c r="AO470" i="8"/>
  <c r="AO459" i="8"/>
  <c r="AO458" i="8"/>
  <c r="AO457" i="8"/>
  <c r="AO456" i="8"/>
  <c r="AO455" i="8"/>
  <c r="AO454" i="8"/>
  <c r="AO453" i="8"/>
  <c r="AO451" i="8"/>
  <c r="AO449" i="8"/>
  <c r="AO447" i="8"/>
  <c r="AO431" i="8"/>
  <c r="AO429" i="8"/>
  <c r="AO421" i="8"/>
  <c r="AO367" i="8"/>
  <c r="AO366" i="8"/>
  <c r="AO364" i="8"/>
  <c r="AO363" i="8"/>
  <c r="AO357" i="8"/>
  <c r="AO351" i="8"/>
  <c r="AO347" i="8"/>
  <c r="AO339" i="8"/>
  <c r="AO335" i="8"/>
  <c r="AO331" i="8"/>
  <c r="AO326" i="8"/>
  <c r="AO322" i="8"/>
  <c r="AK315" i="8"/>
  <c r="AK314" i="8"/>
  <c r="AK292" i="8"/>
  <c r="AO287" i="8"/>
  <c r="AO267" i="8"/>
  <c r="AO244" i="8"/>
  <c r="AO238" i="8"/>
  <c r="AO232" i="8"/>
  <c r="AO368" i="8"/>
  <c r="AO365" i="8"/>
  <c r="AO362" i="8"/>
  <c r="AO360" i="8"/>
  <c r="AO352" i="8"/>
  <c r="AO344" i="8"/>
  <c r="AO342" i="8"/>
  <c r="AO340" i="8"/>
  <c r="AO336" i="8"/>
  <c r="AO332" i="8"/>
  <c r="AO327" i="8"/>
  <c r="AO323" i="8"/>
  <c r="AO319" i="8"/>
  <c r="AO318" i="8"/>
  <c r="AK303" i="8"/>
  <c r="AK301" i="8"/>
  <c r="AO296" i="8"/>
  <c r="AO294" i="8"/>
  <c r="AO289" i="8"/>
  <c r="AO275" i="8"/>
  <c r="AK271" i="8"/>
  <c r="AO264" i="8"/>
  <c r="AO375" i="8"/>
  <c r="AO374" i="8"/>
  <c r="AO373" i="8"/>
  <c r="AO372" i="8"/>
  <c r="AO371" i="8"/>
  <c r="AO370" i="8"/>
  <c r="AO369" i="8"/>
  <c r="AO358" i="8"/>
  <c r="AO355" i="8"/>
  <c r="AO353" i="8"/>
  <c r="AO345" i="8"/>
  <c r="AO337" i="8"/>
  <c r="AO333" i="8"/>
  <c r="AO324" i="8"/>
  <c r="AO320" i="8"/>
  <c r="AK317" i="8"/>
  <c r="AK316" i="8"/>
  <c r="AK309" i="8"/>
  <c r="AO290" i="8"/>
  <c r="AO285" i="8"/>
  <c r="AO283" i="8"/>
  <c r="AO254" i="8"/>
  <c r="AO252" i="8"/>
  <c r="AO241" i="8"/>
  <c r="AO359" i="8"/>
  <c r="AO356" i="8"/>
  <c r="AO350" i="8"/>
  <c r="AO346" i="8"/>
  <c r="AO338" i="8"/>
  <c r="AO334" i="8"/>
  <c r="AO325" i="8"/>
  <c r="AO321" i="8"/>
  <c r="AK313" i="8"/>
  <c r="AK312" i="8"/>
  <c r="AK311" i="8"/>
  <c r="AK310" i="8"/>
  <c r="AK308" i="8"/>
  <c r="AK307" i="8"/>
  <c r="AK306" i="8"/>
  <c r="AK305" i="8"/>
  <c r="AK304" i="8"/>
  <c r="AK302" i="8"/>
  <c r="AK300" i="8"/>
  <c r="AO297" i="8"/>
  <c r="AO295" i="8"/>
  <c r="AO293" i="8"/>
  <c r="AO286" i="8"/>
  <c r="AO280" i="8"/>
  <c r="AO278" i="8"/>
  <c r="AK269" i="8"/>
  <c r="AO262" i="8"/>
  <c r="AO255" i="8"/>
  <c r="AO247" i="8"/>
  <c r="AO240" i="8"/>
  <c r="AO236" i="8"/>
  <c r="AO231" i="8"/>
  <c r="AO228" i="8"/>
  <c r="AO226" i="8"/>
  <c r="AO168" i="8"/>
  <c r="AO153" i="8"/>
  <c r="AO147" i="8"/>
  <c r="AO144" i="8"/>
  <c r="AO142" i="8"/>
  <c r="AO132" i="8"/>
  <c r="AO96" i="8"/>
  <c r="AO92" i="8"/>
  <c r="AO79" i="8"/>
  <c r="AO77" i="8"/>
  <c r="AO74" i="8"/>
  <c r="AO63" i="8"/>
  <c r="AO53" i="8"/>
  <c r="AO52" i="8"/>
  <c r="AO51" i="8"/>
  <c r="AO50" i="8"/>
  <c r="AO49" i="8"/>
  <c r="AO47" i="8"/>
  <c r="AO41" i="8"/>
  <c r="AO40" i="8"/>
  <c r="AO28" i="8"/>
  <c r="AO27" i="8"/>
  <c r="AO11" i="8"/>
  <c r="AO206" i="8"/>
  <c r="AO194" i="8"/>
  <c r="AO188" i="8"/>
  <c r="AO174" i="8"/>
  <c r="AO162" i="8"/>
  <c r="AO160" i="8"/>
  <c r="AO154" i="8"/>
  <c r="AO148" i="8"/>
  <c r="AO111" i="8"/>
  <c r="AO110" i="8"/>
  <c r="AO109" i="8"/>
  <c r="AO108" i="8"/>
  <c r="AO107" i="8"/>
  <c r="AO106" i="8"/>
  <c r="AO103" i="8"/>
  <c r="AO102" i="8"/>
  <c r="AO101" i="8"/>
  <c r="AO100" i="8"/>
  <c r="AO99" i="8"/>
  <c r="AO97" i="8"/>
  <c r="AO89" i="8"/>
  <c r="AO81" i="8"/>
  <c r="AO64" i="8"/>
  <c r="AO54" i="8"/>
  <c r="AO33" i="8"/>
  <c r="AO29" i="8"/>
  <c r="AO21" i="8"/>
  <c r="AO20" i="8"/>
  <c r="AO19" i="8"/>
  <c r="AO18" i="8"/>
  <c r="AO5" i="8"/>
  <c r="AO98" i="8"/>
  <c r="AO95" i="8"/>
  <c r="AO38" i="8"/>
  <c r="AO35" i="8"/>
  <c r="AO227" i="8"/>
  <c r="AO163" i="8"/>
  <c r="AO157" i="8"/>
  <c r="AO155" i="8"/>
  <c r="AO149" i="8"/>
  <c r="AO138" i="8"/>
  <c r="AO134" i="8"/>
  <c r="AO133" i="8"/>
  <c r="AO131" i="8"/>
  <c r="AO130" i="8"/>
  <c r="AO129" i="8"/>
  <c r="AO128" i="8"/>
  <c r="AO127" i="8"/>
  <c r="AO126" i="8"/>
  <c r="AO125" i="8"/>
  <c r="AO124" i="8"/>
  <c r="AO123" i="8"/>
  <c r="AO122" i="8"/>
  <c r="AO121" i="8"/>
  <c r="AO120" i="8"/>
  <c r="AO119" i="8"/>
  <c r="AO118" i="8"/>
  <c r="AO113" i="8"/>
  <c r="AO112" i="8"/>
  <c r="AO90" i="8"/>
  <c r="AO84" i="8"/>
  <c r="AO82" i="8"/>
  <c r="AO67" i="8"/>
  <c r="AO65" i="8"/>
  <c r="AO59" i="8"/>
  <c r="AO48" i="8"/>
  <c r="AO30" i="8"/>
  <c r="AO22" i="8"/>
  <c r="AO10" i="8"/>
  <c r="AO237" i="8"/>
  <c r="AO225" i="8"/>
  <c r="AO224" i="8"/>
  <c r="AO223" i="8"/>
  <c r="AO222" i="8"/>
  <c r="AO219" i="8"/>
  <c r="AO218" i="8"/>
  <c r="AO217" i="8"/>
  <c r="AO216" i="8"/>
  <c r="AO215" i="8"/>
  <c r="AO214" i="8"/>
  <c r="AO213" i="8"/>
  <c r="AO212" i="8"/>
  <c r="AO211" i="8"/>
  <c r="AO210" i="8"/>
  <c r="AO209" i="8"/>
  <c r="AO208" i="8"/>
  <c r="AO207" i="8"/>
  <c r="AO205" i="8"/>
  <c r="AO204" i="8"/>
  <c r="AO203" i="8"/>
  <c r="AO202" i="8"/>
  <c r="AO201" i="8"/>
  <c r="AO200" i="8"/>
  <c r="AO199" i="8"/>
  <c r="AO198" i="8"/>
  <c r="AO197" i="8"/>
  <c r="AO196" i="8"/>
  <c r="AO195" i="8"/>
  <c r="AO193" i="8"/>
  <c r="AO192" i="8"/>
  <c r="AO191" i="8"/>
  <c r="AO190" i="8"/>
  <c r="AO189" i="8"/>
  <c r="AO187" i="8"/>
  <c r="AO186" i="8"/>
  <c r="AO185" i="8"/>
  <c r="AO184" i="8"/>
  <c r="AO183" i="8"/>
  <c r="AO182" i="8"/>
  <c r="AO181" i="8"/>
  <c r="AO180" i="8"/>
  <c r="AO179" i="8"/>
  <c r="AO178" i="8"/>
  <c r="AO177" i="8"/>
  <c r="AO176" i="8"/>
  <c r="AO175" i="8"/>
  <c r="AO166" i="8"/>
  <c r="AO164" i="8"/>
  <c r="AO152" i="8"/>
  <c r="AO150" i="8"/>
  <c r="AO141" i="8"/>
  <c r="AO139" i="8"/>
  <c r="AO135" i="8"/>
  <c r="AO91" i="8"/>
  <c r="AO85" i="8"/>
  <c r="AO68" i="8"/>
  <c r="AO56" i="8"/>
  <c r="AO713" i="8"/>
  <c r="AO806" i="8"/>
  <c r="AO291" i="8"/>
  <c r="AO426" i="8"/>
  <c r="AO388" i="8"/>
  <c r="AO398" i="8"/>
  <c r="AO440" i="8"/>
  <c r="AO845" i="8"/>
  <c r="AO7" i="8"/>
  <c r="AO341" i="8"/>
  <c r="AO494" i="8"/>
  <c r="AO502" i="8"/>
  <c r="AO143" i="8"/>
  <c r="AO171" i="8"/>
  <c r="AO114" i="8"/>
  <c r="AO221" i="8"/>
  <c r="AO266" i="8"/>
  <c r="AO722" i="8"/>
  <c r="AO742" i="8"/>
  <c r="AO883" i="8"/>
  <c r="AO889" i="8"/>
  <c r="AO854" i="8"/>
  <c r="AO14" i="8"/>
  <c r="AO86" i="8"/>
  <c r="AO36" i="8"/>
  <c r="AO43" i="8"/>
  <c r="AO94" i="8"/>
  <c r="AO37" i="8"/>
  <c r="AO45" i="8"/>
  <c r="AO75" i="8"/>
  <c r="AO9" i="8"/>
  <c r="AO491" i="8"/>
  <c r="AO387" i="8"/>
  <c r="AO670" i="8"/>
  <c r="AO348" i="8"/>
  <c r="AO532" i="8"/>
  <c r="AO378" i="8"/>
  <c r="AO230" i="8"/>
  <c r="AO477" i="8"/>
  <c r="AO526" i="8"/>
  <c r="AO635" i="8"/>
  <c r="AO844" i="8"/>
  <c r="AO58" i="8"/>
  <c r="AO137" i="8"/>
  <c r="AO246" i="8"/>
  <c r="AO273" i="8"/>
  <c r="AO427" i="8"/>
  <c r="AO72" i="8"/>
  <c r="AO499" i="8"/>
  <c r="AO544" i="8"/>
  <c r="AO62" i="8"/>
  <c r="AO6" i="8"/>
  <c r="AO23" i="8"/>
  <c r="AO69" i="8"/>
  <c r="AO93" i="8"/>
  <c r="AO235" i="8"/>
  <c r="AO248" i="8"/>
  <c r="AO328" i="8"/>
  <c r="AO781" i="8"/>
  <c r="AO730" i="8"/>
  <c r="AO748" i="8"/>
  <c r="AO843" i="8"/>
  <c r="AO937" i="8"/>
  <c r="AO921" i="8"/>
  <c r="AO16" i="8"/>
  <c r="AO60" i="8"/>
  <c r="AO44" i="8"/>
  <c r="AO61" i="8"/>
  <c r="AO24" i="8"/>
  <c r="AO71" i="8"/>
  <c r="AO87" i="8"/>
  <c r="AO70" i="8"/>
  <c r="AO115" i="8"/>
  <c r="AO172" i="8"/>
  <c r="AO245" i="8"/>
  <c r="AO253" i="8"/>
  <c r="AO258" i="8"/>
  <c r="AK270" i="8"/>
  <c r="AO88" i="8"/>
  <c r="AO169" i="8"/>
  <c r="AO220" i="8"/>
  <c r="AO229" i="8"/>
  <c r="AO249" i="8"/>
  <c r="AO259" i="8"/>
  <c r="AO284" i="8"/>
  <c r="AO276" i="8"/>
  <c r="AO425" i="8"/>
  <c r="AO434" i="8"/>
  <c r="AO436" i="8"/>
  <c r="AO441" i="8"/>
  <c r="AO399" i="8"/>
  <c r="AO638" i="8"/>
  <c r="AO930" i="8"/>
  <c r="AO55" i="8"/>
  <c r="AO428" i="8"/>
  <c r="AO140" i="8"/>
  <c r="AO509" i="8"/>
  <c r="AO105" i="8"/>
  <c r="AO746" i="8"/>
  <c r="AO633" i="8"/>
  <c r="AO411" i="8"/>
  <c r="AO282" i="8"/>
  <c r="AO486" i="8"/>
  <c r="AO42" i="8"/>
  <c r="AO146" i="8"/>
  <c r="AO250" i="8"/>
  <c r="AO268" i="8"/>
  <c r="AO329" i="8"/>
  <c r="AK298" i="8"/>
  <c r="AO802" i="8"/>
  <c r="AO800" i="8"/>
  <c r="AO66" i="8"/>
  <c r="AO32" i="8"/>
  <c r="AO25" i="8"/>
  <c r="AO57" i="8"/>
  <c r="AO83" i="8"/>
  <c r="AO277" i="8"/>
  <c r="AO151" i="8"/>
  <c r="AO159" i="8"/>
  <c r="AK272" i="8"/>
  <c r="AO234" i="8"/>
  <c r="AO239" i="8"/>
  <c r="AO261" i="8"/>
  <c r="AO401" i="8"/>
  <c r="AO435" i="8"/>
  <c r="AO343" i="8"/>
  <c r="AO423" i="8"/>
  <c r="AO349" i="8"/>
  <c r="AO493" i="8"/>
  <c r="AK299" i="8"/>
  <c r="AO412" i="8"/>
  <c r="AO543" i="8"/>
  <c r="AO667" i="8"/>
  <c r="AO671" i="8"/>
  <c r="AO770" i="8"/>
  <c r="AO78" i="8"/>
  <c r="AO34" i="8"/>
  <c r="AO377" i="8"/>
  <c r="AO156" i="8"/>
  <c r="AO508" i="8"/>
  <c r="AO76" i="8"/>
  <c r="AO158" i="8"/>
  <c r="AO173" i="8"/>
  <c r="AO165" i="8"/>
  <c r="AO233" i="8"/>
  <c r="AO265" i="8"/>
  <c r="AO662" i="8"/>
  <c r="AO805" i="8"/>
  <c r="AO727" i="8"/>
  <c r="AO656" i="8"/>
  <c r="AO882" i="8"/>
  <c r="AO878" i="8"/>
  <c r="AO912" i="8"/>
  <c r="AO12" i="8"/>
  <c r="AO31" i="8"/>
  <c r="AO8" i="8"/>
  <c r="AO13" i="8"/>
  <c r="AO15" i="8"/>
  <c r="AO17" i="8"/>
  <c r="AO26" i="8"/>
  <c r="AO46" i="8"/>
  <c r="AO257" i="8"/>
  <c r="AO170" i="8"/>
  <c r="AO73" i="8"/>
  <c r="AO251" i="8"/>
  <c r="AO260" i="8"/>
  <c r="AO256" i="8"/>
  <c r="AO279" i="8"/>
  <c r="AO439" i="8"/>
  <c r="AO496" i="8"/>
  <c r="AO529" i="8"/>
  <c r="AO534" i="8"/>
  <c r="AO540" i="8"/>
  <c r="AO480" i="8"/>
  <c r="AO655" i="8"/>
  <c r="AO576" i="8"/>
  <c r="AO626" i="8"/>
  <c r="AO555" i="8"/>
  <c r="AO577" i="8"/>
  <c r="AO735" i="8"/>
  <c r="AO745" i="8"/>
  <c r="AO723" i="8"/>
  <c r="AO673" i="8"/>
  <c r="AO797" i="8"/>
  <c r="AO818" i="8"/>
  <c r="AO821" i="8"/>
  <c r="AO822" i="8"/>
  <c r="AO830" i="8"/>
  <c r="AO929" i="8"/>
  <c r="AO849" i="8"/>
  <c r="AO911" i="8"/>
  <c r="AO923" i="8"/>
  <c r="AO274" i="8"/>
  <c r="AO281" i="8"/>
  <c r="AO437" i="8"/>
  <c r="AO424" i="8"/>
  <c r="AO479" i="8"/>
  <c r="AO481" i="8"/>
  <c r="AO487" i="8"/>
  <c r="AO501" i="8"/>
  <c r="AO504" i="8"/>
  <c r="AO536" i="8"/>
  <c r="AO538" i="8"/>
  <c r="AO528" i="8"/>
  <c r="AO539" i="8"/>
  <c r="AO607" i="8"/>
  <c r="AO627" i="8"/>
  <c r="AO606" i="8"/>
  <c r="AO628" i="8"/>
  <c r="AO634" i="8"/>
  <c r="AO666" i="8"/>
  <c r="AO728" i="8"/>
  <c r="AO715" i="8"/>
  <c r="AO726" i="8"/>
  <c r="AO731" i="8"/>
  <c r="AO795" i="8"/>
  <c r="AO786" i="8"/>
  <c r="AO853" i="8"/>
  <c r="AO877" i="8"/>
  <c r="AO913" i="8"/>
  <c r="AO932" i="8"/>
  <c r="AO39" i="8"/>
  <c r="AO263" i="8"/>
  <c r="AO354" i="8"/>
  <c r="AO433" i="8"/>
  <c r="AO422" i="8"/>
  <c r="AO498" i="8"/>
  <c r="AO525" i="8"/>
  <c r="AO495" i="8"/>
  <c r="AO623" i="8"/>
  <c r="AO647" i="8"/>
  <c r="AO732" i="8"/>
  <c r="AO737" i="8"/>
  <c r="AO733" i="8"/>
  <c r="AO804" i="8"/>
  <c r="AO817" i="8"/>
  <c r="AO924" i="8"/>
  <c r="AO136" i="8"/>
  <c r="AO161" i="8"/>
  <c r="AO104" i="8"/>
  <c r="AO243" i="8"/>
  <c r="AO444" i="8"/>
  <c r="AO488" i="8"/>
  <c r="AO503" i="8"/>
  <c r="AO478" i="8"/>
  <c r="AO522" i="8"/>
  <c r="AO524" i="8"/>
  <c r="AO537" i="8"/>
  <c r="AO661" i="8"/>
  <c r="AO660" i="8"/>
  <c r="AO665" i="8"/>
  <c r="AO747" i="8"/>
  <c r="AO718" i="8"/>
  <c r="AO720" i="8"/>
  <c r="AO719" i="8"/>
  <c r="AO729" i="8"/>
  <c r="AO771" i="8"/>
  <c r="AO784" i="8"/>
  <c r="AO788" i="8"/>
  <c r="AO850" i="8"/>
  <c r="AO880" i="8"/>
  <c r="AO881" i="8"/>
  <c r="AO895" i="8"/>
  <c r="AO918" i="8"/>
  <c r="AO914" i="8"/>
  <c r="AO917" i="8"/>
  <c r="AO925" i="8"/>
  <c r="AO926" i="8"/>
  <c r="AO915" i="8"/>
  <c r="AO893" i="8"/>
  <c r="AO736" i="8"/>
  <c r="AO530" i="8"/>
  <c r="AL780" i="5"/>
  <c r="AL905" i="5"/>
  <c r="AL920" i="5"/>
  <c r="AL908" i="5"/>
  <c r="AL830" i="5"/>
  <c r="AL624" i="5"/>
  <c r="AL493" i="5"/>
  <c r="AL429" i="5"/>
  <c r="AL829" i="5"/>
  <c r="AL662" i="5"/>
  <c r="AL340" i="5"/>
  <c r="AL616" i="5"/>
  <c r="AL484" i="5"/>
  <c r="AL66" i="5"/>
  <c r="AL802" i="5"/>
  <c r="AL866" i="5"/>
  <c r="AL524" i="5"/>
  <c r="AL321" i="5"/>
  <c r="AL346" i="5"/>
  <c r="AL87" i="5"/>
  <c r="AL702" i="5"/>
  <c r="AL142" i="5"/>
  <c r="AL284" i="5"/>
  <c r="AL650" i="5"/>
  <c r="AP5" i="8"/>
  <c r="AP939" i="8"/>
  <c r="AP934" i="8"/>
  <c r="AP909" i="8"/>
  <c r="AP907" i="8"/>
  <c r="AP905" i="8"/>
  <c r="AP904" i="8"/>
  <c r="AP903" i="8"/>
  <c r="AP940" i="8"/>
  <c r="AP927" i="8"/>
  <c r="AP919" i="8"/>
  <c r="AP935" i="8"/>
  <c r="AP928" i="8"/>
  <c r="AP922" i="8"/>
  <c r="AP920" i="8"/>
  <c r="AP916" i="8"/>
  <c r="AP910" i="8"/>
  <c r="AP908" i="8"/>
  <c r="AP938" i="8"/>
  <c r="AP936" i="8"/>
  <c r="AP901" i="8"/>
  <c r="AP899" i="8"/>
  <c r="AP897" i="8"/>
  <c r="AP886" i="8"/>
  <c r="AP884" i="8"/>
  <c r="AP891" i="8"/>
  <c r="AP887" i="8"/>
  <c r="AP902" i="8"/>
  <c r="AP900" i="8"/>
  <c r="AP898" i="8"/>
  <c r="AP896" i="8"/>
  <c r="AP894" i="8"/>
  <c r="AP892" i="8"/>
  <c r="AP888" i="8"/>
  <c r="AP885" i="8"/>
  <c r="AP906" i="8"/>
  <c r="AP876" i="8"/>
  <c r="AP871" i="8"/>
  <c r="AP868" i="8"/>
  <c r="AP867" i="8"/>
  <c r="AP866" i="8"/>
  <c r="AP865" i="8"/>
  <c r="AP864" i="8"/>
  <c r="AP863" i="8"/>
  <c r="AP862" i="8"/>
  <c r="AP861" i="8"/>
  <c r="AP860" i="8"/>
  <c r="AP858" i="8"/>
  <c r="AP857" i="8"/>
  <c r="AP856" i="8"/>
  <c r="AP855" i="8"/>
  <c r="AP841" i="8"/>
  <c r="AP840" i="8"/>
  <c r="AP839" i="8"/>
  <c r="AP838" i="8"/>
  <c r="AP837" i="8"/>
  <c r="AP836" i="8"/>
  <c r="AP835" i="8"/>
  <c r="AP834" i="8"/>
  <c r="AP833" i="8"/>
  <c r="AP832" i="8"/>
  <c r="AP831" i="8"/>
  <c r="AP829" i="8"/>
  <c r="AP869" i="8"/>
  <c r="AP873" i="8"/>
  <c r="AP872" i="8"/>
  <c r="AP890" i="8"/>
  <c r="AP879" i="8"/>
  <c r="AP875" i="8"/>
  <c r="AP874" i="8"/>
  <c r="AP870" i="8"/>
  <c r="AP842" i="8"/>
  <c r="AP859" i="8"/>
  <c r="AP852" i="8"/>
  <c r="AP848" i="8"/>
  <c r="AP851" i="8"/>
  <c r="AP847" i="8"/>
  <c r="AP846" i="8"/>
  <c r="AP825" i="8"/>
  <c r="AP823" i="8"/>
  <c r="AP819" i="8"/>
  <c r="AP816" i="8"/>
  <c r="AP814" i="8"/>
  <c r="AP812" i="8"/>
  <c r="AP828" i="8"/>
  <c r="AP827" i="8"/>
  <c r="AP826" i="8"/>
  <c r="AP824" i="8"/>
  <c r="AP820" i="8"/>
  <c r="AP815" i="8"/>
  <c r="AP813" i="8"/>
  <c r="AP811" i="8"/>
  <c r="AP810" i="8"/>
  <c r="AP809" i="8"/>
  <c r="AP807" i="8"/>
  <c r="AP801" i="8"/>
  <c r="AP799" i="8"/>
  <c r="AP791" i="8"/>
  <c r="AP778" i="8"/>
  <c r="AP774" i="8"/>
  <c r="AP792" i="8"/>
  <c r="AP779" i="8"/>
  <c r="AP775" i="8"/>
  <c r="AP796" i="8"/>
  <c r="AP794" i="8"/>
  <c r="AP789" i="8"/>
  <c r="AP787" i="8"/>
  <c r="AP785" i="8"/>
  <c r="AP782" i="8"/>
  <c r="AP780" i="8"/>
  <c r="AP776" i="8"/>
  <c r="AP772" i="8"/>
  <c r="AP768" i="8"/>
  <c r="AP767" i="8"/>
  <c r="AP766" i="8"/>
  <c r="AP765" i="8"/>
  <c r="AP764" i="8"/>
  <c r="AP763" i="8"/>
  <c r="AP762" i="8"/>
  <c r="AP761" i="8"/>
  <c r="AP760" i="8"/>
  <c r="AP759" i="8"/>
  <c r="AP758" i="8"/>
  <c r="AP757" i="8"/>
  <c r="AP756" i="8"/>
  <c r="AP755" i="8"/>
  <c r="AP754" i="8"/>
  <c r="AP753" i="8"/>
  <c r="AP752" i="8"/>
  <c r="AP738" i="8"/>
  <c r="AP721" i="8"/>
  <c r="AP798" i="8"/>
  <c r="AP790" i="8"/>
  <c r="AP777" i="8"/>
  <c r="AP751" i="8"/>
  <c r="AP750" i="8"/>
  <c r="AP749" i="8"/>
  <c r="AP744" i="8"/>
  <c r="AP739" i="8"/>
  <c r="AP734" i="8"/>
  <c r="AP716" i="8"/>
  <c r="AP711" i="8"/>
  <c r="AP710" i="8"/>
  <c r="AP709" i="8"/>
  <c r="AP708" i="8"/>
  <c r="AP707" i="8"/>
  <c r="AP706" i="8"/>
  <c r="AP705" i="8"/>
  <c r="AP704" i="8"/>
  <c r="AP783" i="8"/>
  <c r="AP773" i="8"/>
  <c r="AP769" i="8"/>
  <c r="AP741" i="8"/>
  <c r="AP808" i="8"/>
  <c r="AP743" i="8"/>
  <c r="AP725" i="8"/>
  <c r="AP717" i="8"/>
  <c r="AP714" i="8"/>
  <c r="AP703" i="8"/>
  <c r="AP702" i="8"/>
  <c r="AP701" i="8"/>
  <c r="AP700" i="8"/>
  <c r="AP683" i="8"/>
  <c r="AP682" i="8"/>
  <c r="AP681" i="8"/>
  <c r="AP680" i="8"/>
  <c r="AP679" i="8"/>
  <c r="AP678" i="8"/>
  <c r="AP677" i="8"/>
  <c r="AP675" i="8"/>
  <c r="AP690" i="8"/>
  <c r="AP712" i="8"/>
  <c r="AP684" i="8"/>
  <c r="AP676" i="8"/>
  <c r="AP674" i="8"/>
  <c r="AP668" i="8"/>
  <c r="AP663" i="8"/>
  <c r="AP657" i="8"/>
  <c r="AP653" i="8"/>
  <c r="AP699" i="8"/>
  <c r="AP698" i="8"/>
  <c r="AP697" i="8"/>
  <c r="AP696" i="8"/>
  <c r="AP695" i="8"/>
  <c r="AP694" i="8"/>
  <c r="AP693" i="8"/>
  <c r="AP692" i="8"/>
  <c r="AP691" i="8"/>
  <c r="AP689" i="8"/>
  <c r="AP688" i="8"/>
  <c r="AP687" i="8"/>
  <c r="AP686" i="8"/>
  <c r="AP685" i="8"/>
  <c r="AP664" i="8"/>
  <c r="AP658" i="8"/>
  <c r="AP654" i="8"/>
  <c r="AP646" i="8"/>
  <c r="AP649" i="8"/>
  <c r="AP637" i="8"/>
  <c r="AP630" i="8"/>
  <c r="AP622" i="8"/>
  <c r="AP669" i="8"/>
  <c r="AP652" i="8"/>
  <c r="AP648" i="8"/>
  <c r="AP645" i="8"/>
  <c r="AP644" i="8"/>
  <c r="AP642" i="8"/>
  <c r="AP632" i="8"/>
  <c r="AP624" i="8"/>
  <c r="AP620" i="8"/>
  <c r="AP651" i="8"/>
  <c r="AP625" i="8"/>
  <c r="AP582" i="8"/>
  <c r="AP672" i="8"/>
  <c r="AP659" i="8"/>
  <c r="AP650" i="8"/>
  <c r="AP643" i="8"/>
  <c r="AP641" i="8"/>
  <c r="AP640" i="8"/>
  <c r="AP639" i="8"/>
  <c r="AP636" i="8"/>
  <c r="AP629" i="8"/>
  <c r="AP621" i="8"/>
  <c r="AP619" i="8"/>
  <c r="AP618" i="8"/>
  <c r="AP617" i="8"/>
  <c r="AP616" i="8"/>
  <c r="AP615" i="8"/>
  <c r="AP614" i="8"/>
  <c r="AP613" i="8"/>
  <c r="AP612" i="8"/>
  <c r="AP611" i="8"/>
  <c r="AP610" i="8"/>
  <c r="AP609" i="8"/>
  <c r="AP608" i="8"/>
  <c r="AP605" i="8"/>
  <c r="AP604" i="8"/>
  <c r="AP603" i="8"/>
  <c r="AP602" i="8"/>
  <c r="AP601" i="8"/>
  <c r="AP600" i="8"/>
  <c r="AP598" i="8"/>
  <c r="AP597" i="8"/>
  <c r="AP596" i="8"/>
  <c r="AP595" i="8"/>
  <c r="AP594" i="8"/>
  <c r="AP593" i="8"/>
  <c r="AP592" i="8"/>
  <c r="AP591" i="8"/>
  <c r="AP590" i="8"/>
  <c r="AP589" i="8"/>
  <c r="AP588" i="8"/>
  <c r="AP587" i="8"/>
  <c r="AP586" i="8"/>
  <c r="AP585" i="8"/>
  <c r="AP583" i="8"/>
  <c r="AP584" i="8"/>
  <c r="AP563" i="8"/>
  <c r="AP562" i="8"/>
  <c r="AP561" i="8"/>
  <c r="AP560" i="8"/>
  <c r="AP556" i="8"/>
  <c r="AP554" i="8"/>
  <c r="AP542" i="8"/>
  <c r="AP516" i="8"/>
  <c r="AP483" i="8"/>
  <c r="AP475" i="8"/>
  <c r="AP474" i="8"/>
  <c r="AP473" i="8"/>
  <c r="AP472" i="8"/>
  <c r="AP471" i="8"/>
  <c r="AP470" i="8"/>
  <c r="AP469" i="8"/>
  <c r="AP468" i="8"/>
  <c r="AP467" i="8"/>
  <c r="AP465" i="8"/>
  <c r="AP464" i="8"/>
  <c r="AP463" i="8"/>
  <c r="AP462" i="8"/>
  <c r="AP461" i="8"/>
  <c r="AP460" i="8"/>
  <c r="AP559" i="8"/>
  <c r="AP557" i="8"/>
  <c r="AP552" i="8"/>
  <c r="AP551" i="8"/>
  <c r="AP550" i="8"/>
  <c r="AP549" i="8"/>
  <c r="AP548" i="8"/>
  <c r="AP547" i="8"/>
  <c r="AP546" i="8"/>
  <c r="AP545" i="8"/>
  <c r="AP527" i="8"/>
  <c r="AP520" i="8"/>
  <c r="AP518" i="8"/>
  <c r="AP513" i="8"/>
  <c r="AP512" i="8"/>
  <c r="AP511" i="8"/>
  <c r="AP510" i="8"/>
  <c r="AP507" i="8"/>
  <c r="AP505" i="8"/>
  <c r="AP500" i="8"/>
  <c r="AP497" i="8"/>
  <c r="AP489" i="8"/>
  <c r="AP484" i="8"/>
  <c r="AP476" i="8"/>
  <c r="AP580" i="8"/>
  <c r="AP579" i="8"/>
  <c r="AP578" i="8"/>
  <c r="AP575" i="8"/>
  <c r="AP574" i="8"/>
  <c r="AP553" i="8"/>
  <c r="AP533" i="8"/>
  <c r="AP531" i="8"/>
  <c r="AP521" i="8"/>
  <c r="AP514" i="8"/>
  <c r="AP485" i="8"/>
  <c r="AP599" i="8"/>
  <c r="AP581" i="8"/>
  <c r="AP573" i="8"/>
  <c r="AP572" i="8"/>
  <c r="AP571" i="8"/>
  <c r="AP570" i="8"/>
  <c r="AP569" i="8"/>
  <c r="AP568" i="8"/>
  <c r="AP567" i="8"/>
  <c r="AP566" i="8"/>
  <c r="AP565" i="8"/>
  <c r="AP564" i="8"/>
  <c r="AP558" i="8"/>
  <c r="AP541" i="8"/>
  <c r="AP535" i="8"/>
  <c r="AP523" i="8"/>
  <c r="AP519" i="8"/>
  <c r="AP515" i="8"/>
  <c r="AP506" i="8"/>
  <c r="AP492" i="8"/>
  <c r="AP490" i="8"/>
  <c r="AP482" i="8"/>
  <c r="AP452" i="8"/>
  <c r="AP450" i="8"/>
  <c r="AP448" i="8"/>
  <c r="AP442" i="8"/>
  <c r="AP438" i="8"/>
  <c r="AP430" i="8"/>
  <c r="AP397" i="8"/>
  <c r="AP446" i="8"/>
  <c r="AP420" i="8"/>
  <c r="AP418" i="8"/>
  <c r="AP417" i="8"/>
  <c r="AP416" i="8"/>
  <c r="AP415" i="8"/>
  <c r="AP414" i="8"/>
  <c r="AP413" i="8"/>
  <c r="AP410" i="8"/>
  <c r="AP409" i="8"/>
  <c r="AP408" i="8"/>
  <c r="AP407" i="8"/>
  <c r="AP406" i="8"/>
  <c r="AP405" i="8"/>
  <c r="AP404" i="8"/>
  <c r="AP403" i="8"/>
  <c r="AP402" i="8"/>
  <c r="AP393" i="8"/>
  <c r="AP365" i="8"/>
  <c r="AP362" i="8"/>
  <c r="AP358" i="8"/>
  <c r="AP459" i="8"/>
  <c r="AP458" i="8"/>
  <c r="AP457" i="8"/>
  <c r="AP456" i="8"/>
  <c r="AP455" i="8"/>
  <c r="AP454" i="8"/>
  <c r="AP453" i="8"/>
  <c r="AP451" i="8"/>
  <c r="AP449" i="8"/>
  <c r="AP447" i="8"/>
  <c r="AP431" i="8"/>
  <c r="AP429" i="8"/>
  <c r="AP421" i="8"/>
  <c r="AP466" i="8"/>
  <c r="AP432" i="8"/>
  <c r="AP419" i="8"/>
  <c r="AP400" i="8"/>
  <c r="AP396" i="8"/>
  <c r="AP395" i="8"/>
  <c r="AP394" i="8"/>
  <c r="AP390" i="8"/>
  <c r="AP384" i="8"/>
  <c r="AP380" i="8"/>
  <c r="AP368" i="8"/>
  <c r="AP360" i="8"/>
  <c r="AP352" i="8"/>
  <c r="AP344" i="8"/>
  <c r="AP342" i="8"/>
  <c r="AP340" i="8"/>
  <c r="AP336" i="8"/>
  <c r="AP332" i="8"/>
  <c r="AP327" i="8"/>
  <c r="AP323" i="8"/>
  <c r="AP319" i="8"/>
  <c r="AP318" i="8"/>
  <c r="AP313" i="8"/>
  <c r="AP312" i="8"/>
  <c r="AP311" i="8"/>
  <c r="AP310" i="8"/>
  <c r="AP308" i="8"/>
  <c r="AP307" i="8"/>
  <c r="AP306" i="8"/>
  <c r="AP305" i="8"/>
  <c r="AP304" i="8"/>
  <c r="AP302" i="8"/>
  <c r="AP300" i="8"/>
  <c r="AP296" i="8"/>
  <c r="AP294" i="8"/>
  <c r="AP289" i="8"/>
  <c r="AP275" i="8"/>
  <c r="AP269" i="8"/>
  <c r="AP264" i="8"/>
  <c r="AP240" i="8"/>
  <c r="AP236" i="8"/>
  <c r="AP389" i="8"/>
  <c r="AP383" i="8"/>
  <c r="AP379" i="8"/>
  <c r="AP375" i="8"/>
  <c r="AP374" i="8"/>
  <c r="AP373" i="8"/>
  <c r="AP372" i="8"/>
  <c r="AP371" i="8"/>
  <c r="AP370" i="8"/>
  <c r="AP369" i="8"/>
  <c r="AP361" i="8"/>
  <c r="AP355" i="8"/>
  <c r="AP353" i="8"/>
  <c r="AP345" i="8"/>
  <c r="AP337" i="8"/>
  <c r="AP333" i="8"/>
  <c r="AP324" i="8"/>
  <c r="AP320" i="8"/>
  <c r="AP315" i="8"/>
  <c r="AP314" i="8"/>
  <c r="AP292" i="8"/>
  <c r="AP290" i="8"/>
  <c r="AP285" i="8"/>
  <c r="AP283" i="8"/>
  <c r="AP392" i="8"/>
  <c r="AP386" i="8"/>
  <c r="AP382" i="8"/>
  <c r="AP376" i="8"/>
  <c r="AP359" i="8"/>
  <c r="AP356" i="8"/>
  <c r="AP350" i="8"/>
  <c r="AP346" i="8"/>
  <c r="AP338" i="8"/>
  <c r="AP334" i="8"/>
  <c r="AP325" i="8"/>
  <c r="AP321" i="8"/>
  <c r="AP303" i="8"/>
  <c r="AP301" i="8"/>
  <c r="AP297" i="8"/>
  <c r="AP295" i="8"/>
  <c r="AP293" i="8"/>
  <c r="AP286" i="8"/>
  <c r="AP280" i="8"/>
  <c r="AP278" i="8"/>
  <c r="AP271" i="8"/>
  <c r="AP262" i="8"/>
  <c r="AP255" i="8"/>
  <c r="AP247" i="8"/>
  <c r="AP391" i="8"/>
  <c r="AP385" i="8"/>
  <c r="AP381" i="8"/>
  <c r="AP367" i="8"/>
  <c r="AP366" i="8"/>
  <c r="AP364" i="8"/>
  <c r="AP363" i="8"/>
  <c r="AP357" i="8"/>
  <c r="AP351" i="8"/>
  <c r="AP347" i="8"/>
  <c r="AP339" i="8"/>
  <c r="AP335" i="8"/>
  <c r="AP331" i="8"/>
  <c r="AP326" i="8"/>
  <c r="AP322" i="8"/>
  <c r="AP317" i="8"/>
  <c r="AP316" i="8"/>
  <c r="AP309" i="8"/>
  <c r="AP287" i="8"/>
  <c r="AP267" i="8"/>
  <c r="AP244" i="8"/>
  <c r="AP232" i="8"/>
  <c r="AP206" i="8"/>
  <c r="AP194" i="8"/>
  <c r="AP188" i="8"/>
  <c r="AP174" i="8"/>
  <c r="AP162" i="8"/>
  <c r="AP160" i="8"/>
  <c r="AP154" i="8"/>
  <c r="AP148" i="8"/>
  <c r="AP111" i="8"/>
  <c r="AP110" i="8"/>
  <c r="AP109" i="8"/>
  <c r="AP108" i="8"/>
  <c r="AP107" i="8"/>
  <c r="AP106" i="8"/>
  <c r="AP103" i="8"/>
  <c r="AP102" i="8"/>
  <c r="AP101" i="8"/>
  <c r="AP100" i="8"/>
  <c r="AP99" i="8"/>
  <c r="AP97" i="8"/>
  <c r="AP89" i="8"/>
  <c r="AP81" i="8"/>
  <c r="AP64" i="8"/>
  <c r="AP54" i="8"/>
  <c r="AP33" i="8"/>
  <c r="AP29" i="8"/>
  <c r="AP21" i="8"/>
  <c r="AP20" i="8"/>
  <c r="AP19" i="8"/>
  <c r="AP18" i="8"/>
  <c r="AP227" i="8"/>
  <c r="AP163" i="8"/>
  <c r="AP157" i="8"/>
  <c r="AP155" i="8"/>
  <c r="AP149" i="8"/>
  <c r="AP138" i="8"/>
  <c r="AP134" i="8"/>
  <c r="AP133" i="8"/>
  <c r="AP131" i="8"/>
  <c r="AP130" i="8"/>
  <c r="AP129" i="8"/>
  <c r="AP128" i="8"/>
  <c r="AP127" i="8"/>
  <c r="AP126" i="8"/>
  <c r="AP125" i="8"/>
  <c r="AP124" i="8"/>
  <c r="AP123" i="8"/>
  <c r="AP122" i="8"/>
  <c r="AP121" i="8"/>
  <c r="AP120" i="8"/>
  <c r="AP119" i="8"/>
  <c r="AP118" i="8"/>
  <c r="AP113" i="8"/>
  <c r="AP112" i="8"/>
  <c r="AP90" i="8"/>
  <c r="AP84" i="8"/>
  <c r="AP82" i="8"/>
  <c r="AP67" i="8"/>
  <c r="AP65" i="8"/>
  <c r="AP59" i="8"/>
  <c r="AP48" i="8"/>
  <c r="AP30" i="8"/>
  <c r="AP22" i="8"/>
  <c r="AP96" i="8"/>
  <c r="AP79" i="8"/>
  <c r="AP77" i="8"/>
  <c r="AP63" i="8"/>
  <c r="AP53" i="8"/>
  <c r="AP52" i="8"/>
  <c r="AP51" i="8"/>
  <c r="AP49" i="8"/>
  <c r="AP40" i="8"/>
  <c r="AP254" i="8"/>
  <c r="AP241" i="8"/>
  <c r="AP237" i="8"/>
  <c r="AP225" i="8"/>
  <c r="AP224" i="8"/>
  <c r="AP223" i="8"/>
  <c r="AP222" i="8"/>
  <c r="AP219" i="8"/>
  <c r="AP218" i="8"/>
  <c r="AP217" i="8"/>
  <c r="AP216" i="8"/>
  <c r="AP215" i="8"/>
  <c r="AP214" i="8"/>
  <c r="AP213" i="8"/>
  <c r="AP212" i="8"/>
  <c r="AP211" i="8"/>
  <c r="AP210" i="8"/>
  <c r="AP209" i="8"/>
  <c r="AP208" i="8"/>
  <c r="AP207" i="8"/>
  <c r="AP205" i="8"/>
  <c r="AP204" i="8"/>
  <c r="AP203" i="8"/>
  <c r="AP202" i="8"/>
  <c r="AP201" i="8"/>
  <c r="AP200" i="8"/>
  <c r="AP199" i="8"/>
  <c r="AP198" i="8"/>
  <c r="AP197" i="8"/>
  <c r="AP196" i="8"/>
  <c r="AP195" i="8"/>
  <c r="AP193" i="8"/>
  <c r="AP192" i="8"/>
  <c r="AP191" i="8"/>
  <c r="AP190" i="8"/>
  <c r="AP189" i="8"/>
  <c r="AP187" i="8"/>
  <c r="AP186" i="8"/>
  <c r="AP185" i="8"/>
  <c r="AP184" i="8"/>
  <c r="AP183" i="8"/>
  <c r="AP182" i="8"/>
  <c r="AP181" i="8"/>
  <c r="AP180" i="8"/>
  <c r="AP179" i="8"/>
  <c r="AP178" i="8"/>
  <c r="AP177" i="8"/>
  <c r="AP176" i="8"/>
  <c r="AP175" i="8"/>
  <c r="AP166" i="8"/>
  <c r="AP164" i="8"/>
  <c r="AP152" i="8"/>
  <c r="AP150" i="8"/>
  <c r="AP141" i="8"/>
  <c r="AP139" i="8"/>
  <c r="AP135" i="8"/>
  <c r="AP98" i="8"/>
  <c r="AP95" i="8"/>
  <c r="AP91" i="8"/>
  <c r="AP85" i="8"/>
  <c r="AP68" i="8"/>
  <c r="AP38" i="8"/>
  <c r="AP35" i="8"/>
  <c r="AP252" i="8"/>
  <c r="AP238" i="8"/>
  <c r="AP231" i="8"/>
  <c r="AP228" i="8"/>
  <c r="AP226" i="8"/>
  <c r="AP168" i="8"/>
  <c r="AP153" i="8"/>
  <c r="AP147" i="8"/>
  <c r="AP144" i="8"/>
  <c r="AP142" i="8"/>
  <c r="AP132" i="8"/>
  <c r="AP92" i="8"/>
  <c r="AP74" i="8"/>
  <c r="AP50" i="8"/>
  <c r="AP47" i="8"/>
  <c r="AP41" i="8"/>
  <c r="AP27" i="8"/>
  <c r="AP11" i="8"/>
  <c r="AP28" i="8"/>
  <c r="AP156" i="8"/>
  <c r="AP25" i="8"/>
  <c r="AP544" i="8"/>
  <c r="AP499" i="8"/>
  <c r="AP633" i="8"/>
  <c r="AP912" i="8"/>
  <c r="AP273" i="8"/>
  <c r="AP377" i="8"/>
  <c r="AP424" i="8"/>
  <c r="AP528" i="8"/>
  <c r="AP495" i="8"/>
  <c r="AP502" i="8"/>
  <c r="AP56" i="8"/>
  <c r="AP93" i="8"/>
  <c r="AP158" i="8"/>
  <c r="AP171" i="8"/>
  <c r="AP266" i="8"/>
  <c r="AP268" i="8"/>
  <c r="AP248" i="8"/>
  <c r="AP329" i="8"/>
  <c r="AP656" i="8"/>
  <c r="AP715" i="8"/>
  <c r="AP844" i="8"/>
  <c r="AP883" i="8"/>
  <c r="AP26" i="8"/>
  <c r="AP55" i="8"/>
  <c r="AP58" i="8"/>
  <c r="AP61" i="8"/>
  <c r="AP32" i="8"/>
  <c r="AP39" i="8"/>
  <c r="AP46" i="8"/>
  <c r="AP70" i="8"/>
  <c r="AP71" i="8"/>
  <c r="AP7" i="8"/>
  <c r="AP524" i="8"/>
  <c r="AP626" i="8"/>
  <c r="AP722" i="8"/>
  <c r="AP746" i="8"/>
  <c r="AP15" i="8"/>
  <c r="AP78" i="8"/>
  <c r="AP260" i="8"/>
  <c r="AP537" i="8"/>
  <c r="AP493" i="8"/>
  <c r="AP13" i="8"/>
  <c r="AP69" i="8"/>
  <c r="AP72" i="8"/>
  <c r="AP114" i="8"/>
  <c r="AP143" i="8"/>
  <c r="AP246" i="8"/>
  <c r="AP229" i="8"/>
  <c r="AP165" i="8"/>
  <c r="AP276" i="8"/>
  <c r="AP234" i="8"/>
  <c r="AP282" i="8"/>
  <c r="AP341" i="8"/>
  <c r="AP748" i="8"/>
  <c r="AP665" i="8"/>
  <c r="AP788" i="8"/>
  <c r="AP923" i="8"/>
  <c r="AP913" i="8"/>
  <c r="AP930" i="8"/>
  <c r="AP932" i="8"/>
  <c r="AP878" i="8"/>
  <c r="AP66" i="8"/>
  <c r="AP36" i="8"/>
  <c r="AP44" i="8"/>
  <c r="AP83" i="8"/>
  <c r="AP86" i="8"/>
  <c r="AP272" i="8"/>
  <c r="AP221" i="8"/>
  <c r="AP233" i="8"/>
  <c r="AP136" i="8"/>
  <c r="AP140" i="8"/>
  <c r="AP159" i="8"/>
  <c r="AP161" i="8"/>
  <c r="AP170" i="8"/>
  <c r="AP172" i="8"/>
  <c r="AP245" i="8"/>
  <c r="AP277" i="8"/>
  <c r="AP437" i="8"/>
  <c r="AP441" i="8"/>
  <c r="AP343" i="8"/>
  <c r="AP348" i="8"/>
  <c r="AP378" i="8"/>
  <c r="AP388" i="8"/>
  <c r="AP427" i="8"/>
  <c r="AP486" i="8"/>
  <c r="AP494" i="8"/>
  <c r="AP496" i="8"/>
  <c r="AP487" i="8"/>
  <c r="AP804" i="8"/>
  <c r="AP925" i="8"/>
  <c r="AP526" i="8"/>
  <c r="AP433" i="8"/>
  <c r="AP8" i="8"/>
  <c r="AP17" i="8"/>
  <c r="AP73" i="8"/>
  <c r="AP88" i="8"/>
  <c r="AP220" i="8"/>
  <c r="AP284" i="8"/>
  <c r="AP349" i="8"/>
  <c r="AP800" i="8"/>
  <c r="AP854" i="8"/>
  <c r="AP917" i="8"/>
  <c r="AP43" i="8"/>
  <c r="AP37" i="8"/>
  <c r="AP45" i="8"/>
  <c r="AP6" i="8"/>
  <c r="AP87" i="8"/>
  <c r="AP263" i="8"/>
  <c r="AP250" i="8"/>
  <c r="AP257" i="8"/>
  <c r="AP274" i="8"/>
  <c r="AP281" i="8"/>
  <c r="AP258" i="8"/>
  <c r="AP249" i="8"/>
  <c r="AP426" i="8"/>
  <c r="AP57" i="8"/>
  <c r="AP730" i="8"/>
  <c r="AP638" i="8"/>
  <c r="AP435" i="8"/>
  <c r="AP422" i="8"/>
  <c r="AP440" i="8"/>
  <c r="AP667" i="8"/>
  <c r="AP146" i="8"/>
  <c r="AP387" i="8"/>
  <c r="AP76" i="8"/>
  <c r="AP428" i="8"/>
  <c r="AP576" i="8"/>
  <c r="AP60" i="8"/>
  <c r="AP770" i="8"/>
  <c r="AP607" i="8"/>
  <c r="AP662" i="8"/>
  <c r="AP635" i="8"/>
  <c r="AP914" i="8"/>
  <c r="AP42" i="8"/>
  <c r="AP256" i="8"/>
  <c r="AP137" i="8"/>
  <c r="AP411" i="8"/>
  <c r="AP478" i="8"/>
  <c r="AP508" i="8"/>
  <c r="AP539" i="8"/>
  <c r="AP480" i="8"/>
  <c r="AP477" i="8"/>
  <c r="AP503" i="8"/>
  <c r="AP23" i="8"/>
  <c r="AP62" i="8"/>
  <c r="AP169" i="8"/>
  <c r="AP104" i="8"/>
  <c r="AP173" i="8"/>
  <c r="AP243" i="8"/>
  <c r="AP251" i="8"/>
  <c r="AP299" i="8"/>
  <c r="AP660" i="8"/>
  <c r="AP670" i="8"/>
  <c r="AP719" i="8"/>
  <c r="AP727" i="8"/>
  <c r="AP817" i="8"/>
  <c r="AP937" i="8"/>
  <c r="AP889" i="8"/>
  <c r="AP94" i="8"/>
  <c r="AP31" i="8"/>
  <c r="AP75" i="8"/>
  <c r="AP9" i="8"/>
  <c r="AP12" i="8"/>
  <c r="AP14" i="8"/>
  <c r="AP16" i="8"/>
  <c r="AP24" i="8"/>
  <c r="AP270" i="8"/>
  <c r="AP105" i="8"/>
  <c r="AP235" i="8"/>
  <c r="AP115" i="8"/>
  <c r="AP151" i="8"/>
  <c r="AP259" i="8"/>
  <c r="AP265" i="8"/>
  <c r="AP279" i="8"/>
  <c r="AP230" i="8"/>
  <c r="AP253" i="8"/>
  <c r="AP398" i="8"/>
  <c r="AP444" i="8"/>
  <c r="AP291" i="8"/>
  <c r="AP529" i="8"/>
  <c r="AP488" i="8"/>
  <c r="AP501" i="8"/>
  <c r="AP606" i="8"/>
  <c r="AP623" i="8"/>
  <c r="AP647" i="8"/>
  <c r="AP634" i="8"/>
  <c r="AP661" i="8"/>
  <c r="AP666" i="8"/>
  <c r="AP729" i="8"/>
  <c r="AP747" i="8"/>
  <c r="AP737" i="8"/>
  <c r="AP713" i="8"/>
  <c r="AP718" i="8"/>
  <c r="AP733" i="8"/>
  <c r="AP742" i="8"/>
  <c r="AP781" i="8"/>
  <c r="AP795" i="8"/>
  <c r="AP877" i="8"/>
  <c r="AP880" i="8"/>
  <c r="AP924" i="8"/>
  <c r="AP926" i="8"/>
  <c r="AP850" i="8"/>
  <c r="AP895" i="8"/>
  <c r="AP261" i="8"/>
  <c r="AP436" i="8"/>
  <c r="AP425" i="8"/>
  <c r="AP412" i="8"/>
  <c r="AP423" i="8"/>
  <c r="AP491" i="8"/>
  <c r="AP534" i="8"/>
  <c r="AP540" i="8"/>
  <c r="AP555" i="8"/>
  <c r="AP577" i="8"/>
  <c r="AP628" i="8"/>
  <c r="AP627" i="8"/>
  <c r="AP745" i="8"/>
  <c r="AP720" i="8"/>
  <c r="AP771" i="8"/>
  <c r="AP784" i="8"/>
  <c r="AP821" i="8"/>
  <c r="AP853" i="8"/>
  <c r="AP881" i="8"/>
  <c r="AP911" i="8"/>
  <c r="AP918" i="8"/>
  <c r="AP34" i="8"/>
  <c r="AP239" i="8"/>
  <c r="AP434" i="8"/>
  <c r="AP354" i="8"/>
  <c r="AP401" i="8"/>
  <c r="AP298" i="8"/>
  <c r="AP328" i="8"/>
  <c r="AP481" i="8"/>
  <c r="AP504" i="8"/>
  <c r="AP525" i="8"/>
  <c r="AP498" i="8"/>
  <c r="AP536" i="8"/>
  <c r="AP522" i="8"/>
  <c r="AP538" i="8"/>
  <c r="AP532" i="8"/>
  <c r="AP543" i="8"/>
  <c r="AP673" i="8"/>
  <c r="AP671" i="8"/>
  <c r="AP723" i="8"/>
  <c r="AP786" i="8"/>
  <c r="AP802" i="8"/>
  <c r="AP818" i="8"/>
  <c r="AP843" i="8"/>
  <c r="AP439" i="8"/>
  <c r="AP399" i="8"/>
  <c r="AP479" i="8"/>
  <c r="AP509" i="8"/>
  <c r="AP655" i="8"/>
  <c r="AP735" i="8"/>
  <c r="AP728" i="8"/>
  <c r="AP731" i="8"/>
  <c r="AP726" i="8"/>
  <c r="AP732" i="8"/>
  <c r="AP797" i="8"/>
  <c r="AP805" i="8"/>
  <c r="AP806" i="8"/>
  <c r="AP822" i="8"/>
  <c r="AP830" i="8"/>
  <c r="AP849" i="8"/>
  <c r="AP893" i="8"/>
  <c r="AP845" i="8"/>
  <c r="AP882" i="8"/>
  <c r="AP921" i="8"/>
  <c r="AP929" i="8"/>
  <c r="AP915" i="8"/>
  <c r="AP530" i="8"/>
  <c r="AP736" i="8"/>
  <c r="AM780" i="5"/>
  <c r="AM920" i="5"/>
  <c r="AM905" i="5"/>
  <c r="AM142" i="5"/>
  <c r="AM702" i="5"/>
  <c r="AM346" i="5"/>
  <c r="AM866" i="5"/>
  <c r="AM624" i="5"/>
  <c r="AM650" i="5"/>
  <c r="AM616" i="5"/>
  <c r="AM284" i="5"/>
  <c r="AM829" i="5"/>
  <c r="AM493" i="5"/>
  <c r="AM524" i="5"/>
  <c r="AM802" i="5"/>
  <c r="AM830" i="5"/>
  <c r="AM484" i="5"/>
  <c r="AM908" i="5"/>
  <c r="AM340" i="5"/>
  <c r="AM429" i="5"/>
  <c r="AM662" i="5"/>
  <c r="AM321" i="5"/>
  <c r="AM66" i="5"/>
  <c r="AM87" i="5"/>
  <c r="AN5" i="8"/>
  <c r="AN935" i="8"/>
  <c r="AN928" i="8"/>
  <c r="AN922" i="8"/>
  <c r="AN920" i="8"/>
  <c r="AN916" i="8"/>
  <c r="AN910" i="8"/>
  <c r="AN908" i="8"/>
  <c r="AN906" i="8"/>
  <c r="AN938" i="8"/>
  <c r="AN936" i="8"/>
  <c r="AN939" i="8"/>
  <c r="AN934" i="8"/>
  <c r="AN909" i="8"/>
  <c r="AN940" i="8"/>
  <c r="AN927" i="8"/>
  <c r="AN902" i="8"/>
  <c r="AN900" i="8"/>
  <c r="AN898" i="8"/>
  <c r="AN896" i="8"/>
  <c r="AN894" i="8"/>
  <c r="AN892" i="8"/>
  <c r="AN888" i="8"/>
  <c r="AN885" i="8"/>
  <c r="AN919" i="8"/>
  <c r="AN890" i="8"/>
  <c r="AN907" i="8"/>
  <c r="AN905" i="8"/>
  <c r="AN904" i="8"/>
  <c r="AN903" i="8"/>
  <c r="AN901" i="8"/>
  <c r="AN899" i="8"/>
  <c r="AN897" i="8"/>
  <c r="AN886" i="8"/>
  <c r="AN884" i="8"/>
  <c r="AN891" i="8"/>
  <c r="AN873" i="8"/>
  <c r="AN872" i="8"/>
  <c r="AN859" i="8"/>
  <c r="AN852" i="8"/>
  <c r="AN848" i="8"/>
  <c r="AN879" i="8"/>
  <c r="AN875" i="8"/>
  <c r="AN874" i="8"/>
  <c r="AN870" i="8"/>
  <c r="AN887" i="8"/>
  <c r="AN876" i="8"/>
  <c r="AN871" i="8"/>
  <c r="AN868" i="8"/>
  <c r="AN867" i="8"/>
  <c r="AN866" i="8"/>
  <c r="AN865" i="8"/>
  <c r="AN864" i="8"/>
  <c r="AN863" i="8"/>
  <c r="AN862" i="8"/>
  <c r="AN861" i="8"/>
  <c r="AN860" i="8"/>
  <c r="AN858" i="8"/>
  <c r="AN857" i="8"/>
  <c r="AN856" i="8"/>
  <c r="AN855" i="8"/>
  <c r="AN846" i="8"/>
  <c r="AN869" i="8"/>
  <c r="AN851" i="8"/>
  <c r="AN847" i="8"/>
  <c r="AN841" i="8"/>
  <c r="AN840" i="8"/>
  <c r="AN839" i="8"/>
  <c r="AN838" i="8"/>
  <c r="AN837" i="8"/>
  <c r="AN836" i="8"/>
  <c r="AN835" i="8"/>
  <c r="AN834" i="8"/>
  <c r="AN833" i="8"/>
  <c r="AN832" i="8"/>
  <c r="AN842" i="8"/>
  <c r="AN828" i="8"/>
  <c r="AN827" i="8"/>
  <c r="AN826" i="8"/>
  <c r="AN824" i="8"/>
  <c r="AN820" i="8"/>
  <c r="AN798" i="8"/>
  <c r="AN815" i="8"/>
  <c r="AN813" i="8"/>
  <c r="AN811" i="8"/>
  <c r="AN810" i="8"/>
  <c r="AN831" i="8"/>
  <c r="AN829" i="8"/>
  <c r="AN825" i="8"/>
  <c r="AN823" i="8"/>
  <c r="AN819" i="8"/>
  <c r="AN816" i="8"/>
  <c r="AN814" i="8"/>
  <c r="AN812" i="8"/>
  <c r="AN808" i="8"/>
  <c r="AN801" i="8"/>
  <c r="AN796" i="8"/>
  <c r="AN794" i="8"/>
  <c r="AN789" i="8"/>
  <c r="AN787" i="8"/>
  <c r="AN785" i="8"/>
  <c r="AN782" i="8"/>
  <c r="AN780" i="8"/>
  <c r="AN776" i="8"/>
  <c r="AN799" i="8"/>
  <c r="AN790" i="8"/>
  <c r="AN783" i="8"/>
  <c r="AN777" i="8"/>
  <c r="AN773" i="8"/>
  <c r="AN769" i="8"/>
  <c r="AN809" i="8"/>
  <c r="AN791" i="8"/>
  <c r="AN778" i="8"/>
  <c r="AN774" i="8"/>
  <c r="AJ758" i="8"/>
  <c r="AJ756" i="8"/>
  <c r="AJ755" i="8"/>
  <c r="AJ754" i="8"/>
  <c r="AJ753" i="8"/>
  <c r="AJ752" i="8"/>
  <c r="AN775" i="8"/>
  <c r="AN757" i="8"/>
  <c r="AN741" i="8"/>
  <c r="AN712" i="8"/>
  <c r="AN807" i="8"/>
  <c r="AN792" i="8"/>
  <c r="AN779" i="8"/>
  <c r="AN764" i="8"/>
  <c r="AN763" i="8"/>
  <c r="AN762" i="8"/>
  <c r="AN761" i="8"/>
  <c r="AN760" i="8"/>
  <c r="AN759" i="8"/>
  <c r="AJ751" i="8"/>
  <c r="AJ750" i="8"/>
  <c r="AJ749" i="8"/>
  <c r="AJ744" i="8"/>
  <c r="AN725" i="8"/>
  <c r="AN717" i="8"/>
  <c r="AN714" i="8"/>
  <c r="AN772" i="8"/>
  <c r="AN768" i="8"/>
  <c r="AN767" i="8"/>
  <c r="AN766" i="8"/>
  <c r="AN765" i="8"/>
  <c r="AN738" i="8"/>
  <c r="AN721" i="8"/>
  <c r="AJ743" i="8"/>
  <c r="AN739" i="8"/>
  <c r="AN734" i="8"/>
  <c r="AN716" i="8"/>
  <c r="AN684" i="8"/>
  <c r="AN676" i="8"/>
  <c r="AN674" i="8"/>
  <c r="AN711" i="8"/>
  <c r="AN710" i="8"/>
  <c r="AN709" i="8"/>
  <c r="AN708" i="8"/>
  <c r="AN707" i="8"/>
  <c r="AN706" i="8"/>
  <c r="AN705" i="8"/>
  <c r="AN704" i="8"/>
  <c r="AN699" i="8"/>
  <c r="AN698" i="8"/>
  <c r="AN697" i="8"/>
  <c r="AN696" i="8"/>
  <c r="AN695" i="8"/>
  <c r="AN694" i="8"/>
  <c r="AN693" i="8"/>
  <c r="AN692" i="8"/>
  <c r="AN691" i="8"/>
  <c r="AN689" i="8"/>
  <c r="AN688" i="8"/>
  <c r="AN703" i="8"/>
  <c r="AN702" i="8"/>
  <c r="AN701" i="8"/>
  <c r="AN700" i="8"/>
  <c r="AN683" i="8"/>
  <c r="AN682" i="8"/>
  <c r="AN681" i="8"/>
  <c r="AN680" i="8"/>
  <c r="AN679" i="8"/>
  <c r="AN678" i="8"/>
  <c r="AN677" i="8"/>
  <c r="AN675" i="8"/>
  <c r="AN669" i="8"/>
  <c r="AN659" i="8"/>
  <c r="AN690" i="8"/>
  <c r="AN672" i="8"/>
  <c r="AN686" i="8"/>
  <c r="AN654" i="8"/>
  <c r="AN653" i="8"/>
  <c r="AN650" i="8"/>
  <c r="AN625" i="8"/>
  <c r="AN685" i="8"/>
  <c r="AN668" i="8"/>
  <c r="AN649" i="8"/>
  <c r="AN643" i="8"/>
  <c r="AN641" i="8"/>
  <c r="AN640" i="8"/>
  <c r="AN639" i="8"/>
  <c r="AN636" i="8"/>
  <c r="AN629" i="8"/>
  <c r="AN621" i="8"/>
  <c r="AN619" i="8"/>
  <c r="AN618" i="8"/>
  <c r="AN617" i="8"/>
  <c r="AN616" i="8"/>
  <c r="AN615" i="8"/>
  <c r="AN614" i="8"/>
  <c r="AN613" i="8"/>
  <c r="AN612" i="8"/>
  <c r="AN611" i="8"/>
  <c r="AN610" i="8"/>
  <c r="AN609" i="8"/>
  <c r="AN608" i="8"/>
  <c r="AN605" i="8"/>
  <c r="AN604" i="8"/>
  <c r="AN603" i="8"/>
  <c r="AN602" i="8"/>
  <c r="AN601" i="8"/>
  <c r="AN664" i="8"/>
  <c r="AN663" i="8"/>
  <c r="AN652" i="8"/>
  <c r="AN646" i="8"/>
  <c r="AN645" i="8"/>
  <c r="AN637" i="8"/>
  <c r="AN630" i="8"/>
  <c r="AN622" i="8"/>
  <c r="AN581" i="8"/>
  <c r="AN687" i="8"/>
  <c r="AN658" i="8"/>
  <c r="AN657" i="8"/>
  <c r="AN651" i="8"/>
  <c r="AN648" i="8"/>
  <c r="AN644" i="8"/>
  <c r="AN642" i="8"/>
  <c r="AN632" i="8"/>
  <c r="AN624" i="8"/>
  <c r="AN620" i="8"/>
  <c r="AN599" i="8"/>
  <c r="AN584" i="8"/>
  <c r="AN600" i="8"/>
  <c r="AN580" i="8"/>
  <c r="AN579" i="8"/>
  <c r="AN578" i="8"/>
  <c r="AN575" i="8"/>
  <c r="AN564" i="8"/>
  <c r="AN553" i="8"/>
  <c r="AN533" i="8"/>
  <c r="AN531" i="8"/>
  <c r="AN521" i="8"/>
  <c r="AN514" i="8"/>
  <c r="AN485" i="8"/>
  <c r="AN466" i="8"/>
  <c r="AN598" i="8"/>
  <c r="AN597" i="8"/>
  <c r="AN596" i="8"/>
  <c r="AN595" i="8"/>
  <c r="AN594" i="8"/>
  <c r="AN593" i="8"/>
  <c r="AN592" i="8"/>
  <c r="AN591" i="8"/>
  <c r="AN590" i="8"/>
  <c r="AN589" i="8"/>
  <c r="AN588" i="8"/>
  <c r="AN587" i="8"/>
  <c r="AN586" i="8"/>
  <c r="AN585" i="8"/>
  <c r="AN573" i="8"/>
  <c r="AN572" i="8"/>
  <c r="AN571" i="8"/>
  <c r="AN570" i="8"/>
  <c r="AN569" i="8"/>
  <c r="AN568" i="8"/>
  <c r="AN567" i="8"/>
  <c r="AN566" i="8"/>
  <c r="AN565" i="8"/>
  <c r="AN558" i="8"/>
  <c r="AN541" i="8"/>
  <c r="AN535" i="8"/>
  <c r="AN523" i="8"/>
  <c r="AN519" i="8"/>
  <c r="AN515" i="8"/>
  <c r="AN506" i="8"/>
  <c r="AN492" i="8"/>
  <c r="AN490" i="8"/>
  <c r="AN482" i="8"/>
  <c r="AN583" i="8"/>
  <c r="AN582" i="8"/>
  <c r="AN563" i="8"/>
  <c r="AN562" i="8"/>
  <c r="AN561" i="8"/>
  <c r="AN560" i="8"/>
  <c r="AN556" i="8"/>
  <c r="AN554" i="8"/>
  <c r="AN542" i="8"/>
  <c r="AN516" i="8"/>
  <c r="AN574" i="8"/>
  <c r="AN559" i="8"/>
  <c r="AN557" i="8"/>
  <c r="AN552" i="8"/>
  <c r="AN551" i="8"/>
  <c r="AN550" i="8"/>
  <c r="AN549" i="8"/>
  <c r="AN548" i="8"/>
  <c r="AN547" i="8"/>
  <c r="AN546" i="8"/>
  <c r="AN545" i="8"/>
  <c r="AN527" i="8"/>
  <c r="AN520" i="8"/>
  <c r="AN518" i="8"/>
  <c r="AN513" i="8"/>
  <c r="AN512" i="8"/>
  <c r="AN511" i="8"/>
  <c r="AN510" i="8"/>
  <c r="AN507" i="8"/>
  <c r="AN505" i="8"/>
  <c r="AN500" i="8"/>
  <c r="AN497" i="8"/>
  <c r="AN489" i="8"/>
  <c r="AN484" i="8"/>
  <c r="AN476" i="8"/>
  <c r="AN475" i="8"/>
  <c r="AN471" i="8"/>
  <c r="AN470" i="8"/>
  <c r="AN459" i="8"/>
  <c r="AN458" i="8"/>
  <c r="AN457" i="8"/>
  <c r="AN456" i="8"/>
  <c r="AN455" i="8"/>
  <c r="AN454" i="8"/>
  <c r="AN453" i="8"/>
  <c r="AN451" i="8"/>
  <c r="AN449" i="8"/>
  <c r="AN447" i="8"/>
  <c r="AN431" i="8"/>
  <c r="AN429" i="8"/>
  <c r="AN421" i="8"/>
  <c r="AN474" i="8"/>
  <c r="AN432" i="8"/>
  <c r="AN419" i="8"/>
  <c r="AN400" i="8"/>
  <c r="AN396" i="8"/>
  <c r="AN395" i="8"/>
  <c r="AN394" i="8"/>
  <c r="AN392" i="8"/>
  <c r="AN391" i="8"/>
  <c r="AN390" i="8"/>
  <c r="AN389" i="8"/>
  <c r="AN386" i="8"/>
  <c r="AN385" i="8"/>
  <c r="AN384" i="8"/>
  <c r="AN383" i="8"/>
  <c r="AN382" i="8"/>
  <c r="AN381" i="8"/>
  <c r="AN380" i="8"/>
  <c r="AN379" i="8"/>
  <c r="AN376" i="8"/>
  <c r="AN375" i="8"/>
  <c r="AN374" i="8"/>
  <c r="AN373" i="8"/>
  <c r="AN372" i="8"/>
  <c r="AN371" i="8"/>
  <c r="AN370" i="8"/>
  <c r="AN369" i="8"/>
  <c r="AN368" i="8"/>
  <c r="AN367" i="8"/>
  <c r="AN366" i="8"/>
  <c r="AN364" i="8"/>
  <c r="AN363" i="8"/>
  <c r="AN360" i="8"/>
  <c r="AN483" i="8"/>
  <c r="AN473" i="8"/>
  <c r="AN469" i="8"/>
  <c r="AN468" i="8"/>
  <c r="AN467" i="8"/>
  <c r="AN465" i="8"/>
  <c r="AN464" i="8"/>
  <c r="AN463" i="8"/>
  <c r="AN462" i="8"/>
  <c r="AN461" i="8"/>
  <c r="AN460" i="8"/>
  <c r="AN452" i="8"/>
  <c r="AN450" i="8"/>
  <c r="AN448" i="8"/>
  <c r="AN442" i="8"/>
  <c r="AN438" i="8"/>
  <c r="AN430" i="8"/>
  <c r="AN397" i="8"/>
  <c r="AN472" i="8"/>
  <c r="AN446" i="8"/>
  <c r="AN420" i="8"/>
  <c r="AN418" i="8"/>
  <c r="AN417" i="8"/>
  <c r="AN416" i="8"/>
  <c r="AN415" i="8"/>
  <c r="AN414" i="8"/>
  <c r="AN413" i="8"/>
  <c r="AN410" i="8"/>
  <c r="AN409" i="8"/>
  <c r="AN408" i="8"/>
  <c r="AN407" i="8"/>
  <c r="AN406" i="8"/>
  <c r="AN405" i="8"/>
  <c r="AN404" i="8"/>
  <c r="AN403" i="8"/>
  <c r="AN402" i="8"/>
  <c r="AN359" i="8"/>
  <c r="AN356" i="8"/>
  <c r="AN350" i="8"/>
  <c r="AN346" i="8"/>
  <c r="AN338" i="8"/>
  <c r="AN334" i="8"/>
  <c r="AN325" i="8"/>
  <c r="AN321" i="8"/>
  <c r="AJ313" i="8"/>
  <c r="AJ312" i="8"/>
  <c r="AJ311" i="8"/>
  <c r="AJ310" i="8"/>
  <c r="AJ308" i="8"/>
  <c r="AJ307" i="8"/>
  <c r="AJ306" i="8"/>
  <c r="AJ305" i="8"/>
  <c r="AJ304" i="8"/>
  <c r="AJ302" i="8"/>
  <c r="AJ300" i="8"/>
  <c r="AN297" i="8"/>
  <c r="AN295" i="8"/>
  <c r="AN293" i="8"/>
  <c r="AN286" i="8"/>
  <c r="AN280" i="8"/>
  <c r="AN278" i="8"/>
  <c r="AJ269" i="8"/>
  <c r="AN262" i="8"/>
  <c r="AN255" i="8"/>
  <c r="AN247" i="8"/>
  <c r="AN237" i="8"/>
  <c r="AN231" i="8"/>
  <c r="AN357" i="8"/>
  <c r="AN351" i="8"/>
  <c r="AN347" i="8"/>
  <c r="AN339" i="8"/>
  <c r="AN335" i="8"/>
  <c r="AN331" i="8"/>
  <c r="AN326" i="8"/>
  <c r="AN322" i="8"/>
  <c r="AJ315" i="8"/>
  <c r="AJ314" i="8"/>
  <c r="AJ292" i="8"/>
  <c r="AN287" i="8"/>
  <c r="AN267" i="8"/>
  <c r="AN365" i="8"/>
  <c r="AN362" i="8"/>
  <c r="AN361" i="8"/>
  <c r="AN352" i="8"/>
  <c r="AN344" i="8"/>
  <c r="AN342" i="8"/>
  <c r="AN340" i="8"/>
  <c r="AN336" i="8"/>
  <c r="AN332" i="8"/>
  <c r="AN327" i="8"/>
  <c r="AN323" i="8"/>
  <c r="AN319" i="8"/>
  <c r="AN318" i="8"/>
  <c r="AJ303" i="8"/>
  <c r="AJ301" i="8"/>
  <c r="AN296" i="8"/>
  <c r="AN294" i="8"/>
  <c r="AN289" i="8"/>
  <c r="AN275" i="8"/>
  <c r="AJ271" i="8"/>
  <c r="AN264" i="8"/>
  <c r="AN393" i="8"/>
  <c r="AN358" i="8"/>
  <c r="AN355" i="8"/>
  <c r="AN353" i="8"/>
  <c r="AN345" i="8"/>
  <c r="AN337" i="8"/>
  <c r="AN333" i="8"/>
  <c r="AN324" i="8"/>
  <c r="AN320" i="8"/>
  <c r="AJ317" i="8"/>
  <c r="AJ316" i="8"/>
  <c r="AJ309" i="8"/>
  <c r="AN290" i="8"/>
  <c r="AN285" i="8"/>
  <c r="AN283" i="8"/>
  <c r="AN254" i="8"/>
  <c r="AN252" i="8"/>
  <c r="AN241" i="8"/>
  <c r="AN238" i="8"/>
  <c r="AN225" i="8"/>
  <c r="AN224" i="8"/>
  <c r="AN223" i="8"/>
  <c r="AN222" i="8"/>
  <c r="AN219" i="8"/>
  <c r="AN218" i="8"/>
  <c r="AN217" i="8"/>
  <c r="AN216" i="8"/>
  <c r="AN215" i="8"/>
  <c r="AN214" i="8"/>
  <c r="AN213" i="8"/>
  <c r="AN212" i="8"/>
  <c r="AN211" i="8"/>
  <c r="AN210" i="8"/>
  <c r="AN209" i="8"/>
  <c r="AN208" i="8"/>
  <c r="AN207" i="8"/>
  <c r="AN205" i="8"/>
  <c r="AN204" i="8"/>
  <c r="AN203" i="8"/>
  <c r="AN202" i="8"/>
  <c r="AN201" i="8"/>
  <c r="AN200" i="8"/>
  <c r="AN199" i="8"/>
  <c r="AN198" i="8"/>
  <c r="AN197" i="8"/>
  <c r="AN196" i="8"/>
  <c r="AN195" i="8"/>
  <c r="AN193" i="8"/>
  <c r="AN192" i="8"/>
  <c r="AN191" i="8"/>
  <c r="AN190" i="8"/>
  <c r="AN189" i="8"/>
  <c r="AN187" i="8"/>
  <c r="AN186" i="8"/>
  <c r="AN185" i="8"/>
  <c r="AN184" i="8"/>
  <c r="AN183" i="8"/>
  <c r="AN182" i="8"/>
  <c r="AN181" i="8"/>
  <c r="AN180" i="8"/>
  <c r="AN179" i="8"/>
  <c r="AN178" i="8"/>
  <c r="AN177" i="8"/>
  <c r="AN176" i="8"/>
  <c r="AN175" i="8"/>
  <c r="AN166" i="8"/>
  <c r="AN164" i="8"/>
  <c r="AN152" i="8"/>
  <c r="AN150" i="8"/>
  <c r="AN141" i="8"/>
  <c r="AN139" i="8"/>
  <c r="AN135" i="8"/>
  <c r="AN98" i="8"/>
  <c r="AN95" i="8"/>
  <c r="AN91" i="8"/>
  <c r="AN85" i="8"/>
  <c r="AN68" i="8"/>
  <c r="AN38" i="8"/>
  <c r="AN35" i="8"/>
  <c r="AN240" i="8"/>
  <c r="AN236" i="8"/>
  <c r="AN232" i="8"/>
  <c r="AN228" i="8"/>
  <c r="AN226" i="8"/>
  <c r="AN168" i="8"/>
  <c r="AN153" i="8"/>
  <c r="AN147" i="8"/>
  <c r="AN144" i="8"/>
  <c r="AN142" i="8"/>
  <c r="AN132" i="8"/>
  <c r="AN96" i="8"/>
  <c r="AN92" i="8"/>
  <c r="AN79" i="8"/>
  <c r="AN77" i="8"/>
  <c r="AN74" i="8"/>
  <c r="AN63" i="8"/>
  <c r="AN53" i="8"/>
  <c r="AN52" i="8"/>
  <c r="AN51" i="8"/>
  <c r="AN50" i="8"/>
  <c r="AN49" i="8"/>
  <c r="AN47" i="8"/>
  <c r="AN41" i="8"/>
  <c r="AN40" i="8"/>
  <c r="AN28" i="8"/>
  <c r="AN27" i="8"/>
  <c r="AN11" i="8"/>
  <c r="AN90" i="8"/>
  <c r="AN84" i="8"/>
  <c r="AN206" i="8"/>
  <c r="AN194" i="8"/>
  <c r="AN188" i="8"/>
  <c r="AN174" i="8"/>
  <c r="AN162" i="8"/>
  <c r="AN160" i="8"/>
  <c r="AN154" i="8"/>
  <c r="AN148" i="8"/>
  <c r="AN111" i="8"/>
  <c r="AN110" i="8"/>
  <c r="AN109" i="8"/>
  <c r="AN108" i="8"/>
  <c r="AN107" i="8"/>
  <c r="AN106" i="8"/>
  <c r="AN103" i="8"/>
  <c r="AN102" i="8"/>
  <c r="AN101" i="8"/>
  <c r="AN100" i="8"/>
  <c r="AN99" i="8"/>
  <c r="AN97" i="8"/>
  <c r="AN89" i="8"/>
  <c r="AN81" i="8"/>
  <c r="AN64" i="8"/>
  <c r="AN54" i="8"/>
  <c r="AN33" i="8"/>
  <c r="AN29" i="8"/>
  <c r="AN21" i="8"/>
  <c r="AN20" i="8"/>
  <c r="AN19" i="8"/>
  <c r="AN18" i="8"/>
  <c r="AN244" i="8"/>
  <c r="AN227" i="8"/>
  <c r="AN163" i="8"/>
  <c r="AN157" i="8"/>
  <c r="AN155" i="8"/>
  <c r="AN149" i="8"/>
  <c r="AN138" i="8"/>
  <c r="AN134" i="8"/>
  <c r="AN133" i="8"/>
  <c r="AN131" i="8"/>
  <c r="AN130" i="8"/>
  <c r="AN129" i="8"/>
  <c r="AN128" i="8"/>
  <c r="AN127" i="8"/>
  <c r="AN126" i="8"/>
  <c r="AN125" i="8"/>
  <c r="AN124" i="8"/>
  <c r="AN123" i="8"/>
  <c r="AN122" i="8"/>
  <c r="AN121" i="8"/>
  <c r="AN120" i="8"/>
  <c r="AN119" i="8"/>
  <c r="AN118" i="8"/>
  <c r="AN113" i="8"/>
  <c r="AN112" i="8"/>
  <c r="AN82" i="8"/>
  <c r="AN67" i="8"/>
  <c r="AN65" i="8"/>
  <c r="AN59" i="8"/>
  <c r="AN48" i="8"/>
  <c r="AN10" i="8"/>
  <c r="AN30" i="8"/>
  <c r="AN22" i="8"/>
  <c r="AN626" i="8"/>
  <c r="AN433" i="8"/>
  <c r="AN665" i="8"/>
  <c r="AN493" i="8"/>
  <c r="AN173" i="8"/>
  <c r="AN818" i="8"/>
  <c r="AN881" i="8"/>
  <c r="AN634" i="8"/>
  <c r="AN37" i="8"/>
  <c r="AN444" i="8"/>
  <c r="AN17" i="8"/>
  <c r="AN75" i="8"/>
  <c r="AN143" i="8"/>
  <c r="AN136" i="8"/>
  <c r="AN258" i="8"/>
  <c r="AN170" i="8"/>
  <c r="AN770" i="8"/>
  <c r="AN747" i="8"/>
  <c r="AN723" i="8"/>
  <c r="AN742" i="8"/>
  <c r="AN912" i="8"/>
  <c r="AN923" i="8"/>
  <c r="AN31" i="8"/>
  <c r="AN36" i="8"/>
  <c r="AN12" i="8"/>
  <c r="AN730" i="8"/>
  <c r="AN434" i="8"/>
  <c r="AN893" i="8"/>
  <c r="AN437" i="8"/>
  <c r="AN424" i="8"/>
  <c r="AN165" i="8"/>
  <c r="AN524" i="8"/>
  <c r="AN140" i="8"/>
  <c r="AN259" i="8"/>
  <c r="AN719" i="8"/>
  <c r="AN722" i="8"/>
  <c r="AN733" i="8"/>
  <c r="AN55" i="8"/>
  <c r="AN58" i="8"/>
  <c r="AN86" i="8"/>
  <c r="AN14" i="8"/>
  <c r="AN39" i="8"/>
  <c r="AN46" i="8"/>
  <c r="AN83" i="8"/>
  <c r="AN16" i="8"/>
  <c r="AN34" i="8"/>
  <c r="AN159" i="8"/>
  <c r="AN245" i="8"/>
  <c r="AN169" i="8"/>
  <c r="AN234" i="8"/>
  <c r="AN137" i="8"/>
  <c r="AN158" i="8"/>
  <c r="AN171" i="8"/>
  <c r="AN246" i="8"/>
  <c r="AN248" i="8"/>
  <c r="AN250" i="8"/>
  <c r="AN256" i="8"/>
  <c r="AN348" i="8"/>
  <c r="AN378" i="8"/>
  <c r="AN412" i="8"/>
  <c r="AN422" i="8"/>
  <c r="AN266" i="8"/>
  <c r="AN268" i="8"/>
  <c r="AN273" i="8"/>
  <c r="AN377" i="8"/>
  <c r="AN387" i="8"/>
  <c r="AN426" i="8"/>
  <c r="AN428" i="8"/>
  <c r="AN425" i="8"/>
  <c r="AN525" i="8"/>
  <c r="AN23" i="8"/>
  <c r="AN42" i="8"/>
  <c r="AN477" i="8"/>
  <c r="AN880" i="8"/>
  <c r="AN87" i="8"/>
  <c r="AN349" i="8"/>
  <c r="AN495" i="8"/>
  <c r="AN499" i="8"/>
  <c r="AN501" i="8"/>
  <c r="AN13" i="8"/>
  <c r="AN72" i="8"/>
  <c r="AN284" i="8"/>
  <c r="AJ299" i="8"/>
  <c r="AN729" i="8"/>
  <c r="AN800" i="8"/>
  <c r="AN850" i="8"/>
  <c r="AN911" i="8"/>
  <c r="AN26" i="8"/>
  <c r="AN44" i="8"/>
  <c r="AN60" i="8"/>
  <c r="AN61" i="8"/>
  <c r="AN70" i="8"/>
  <c r="AN115" i="8"/>
  <c r="AN161" i="8"/>
  <c r="AN253" i="8"/>
  <c r="AJ270" i="8"/>
  <c r="AJ272" i="8"/>
  <c r="AN104" i="8"/>
  <c r="AN229" i="8"/>
  <c r="AN243" i="8"/>
  <c r="AN251" i="8"/>
  <c r="AN56" i="8"/>
  <c r="AN62" i="8"/>
  <c r="AN93" i="8"/>
  <c r="AN343" i="8"/>
  <c r="AN427" i="8"/>
  <c r="AN329" i="8"/>
  <c r="AN398" i="8"/>
  <c r="AN930" i="8"/>
  <c r="AN71" i="8"/>
  <c r="AN32" i="8"/>
  <c r="AN487" i="8"/>
  <c r="AN15" i="8"/>
  <c r="AN282" i="8"/>
  <c r="AN341" i="8"/>
  <c r="AN534" i="8"/>
  <c r="AN45" i="8"/>
  <c r="AN6" i="8"/>
  <c r="AN260" i="8"/>
  <c r="AN662" i="8"/>
  <c r="AN806" i="8"/>
  <c r="AN656" i="8"/>
  <c r="AN795" i="8"/>
  <c r="AN660" i="8"/>
  <c r="AN917" i="8"/>
  <c r="AN43" i="8"/>
  <c r="AN9" i="8"/>
  <c r="AN66" i="8"/>
  <c r="AN24" i="8"/>
  <c r="AN94" i="8"/>
  <c r="AN8" i="8"/>
  <c r="AN7" i="8"/>
  <c r="AN25" i="8"/>
  <c r="AN57" i="8"/>
  <c r="AN172" i="8"/>
  <c r="AN73" i="8"/>
  <c r="AN274" i="8"/>
  <c r="AN281" i="8"/>
  <c r="AN69" i="8"/>
  <c r="AN76" i="8"/>
  <c r="AN114" i="8"/>
  <c r="AN146" i="8"/>
  <c r="AN261" i="8"/>
  <c r="AN277" i="8"/>
  <c r="AN105" i="8"/>
  <c r="AN263" i="8"/>
  <c r="AN239" i="8"/>
  <c r="AN78" i="8"/>
  <c r="AN233" i="8"/>
  <c r="AN439" i="8"/>
  <c r="AN441" i="8"/>
  <c r="AN503" i="8"/>
  <c r="AN529" i="8"/>
  <c r="AN528" i="8"/>
  <c r="AN576" i="8"/>
  <c r="AN607" i="8"/>
  <c r="AN627" i="8"/>
  <c r="AN526" i="8"/>
  <c r="AN606" i="8"/>
  <c r="AN667" i="8"/>
  <c r="AN732" i="8"/>
  <c r="AN788" i="8"/>
  <c r="AN830" i="8"/>
  <c r="AN843" i="8"/>
  <c r="AN854" i="8"/>
  <c r="AN932" i="8"/>
  <c r="AN877" i="8"/>
  <c r="AN151" i="8"/>
  <c r="AN220" i="8"/>
  <c r="AN235" i="8"/>
  <c r="AN291" i="8"/>
  <c r="AN388" i="8"/>
  <c r="AJ298" i="8"/>
  <c r="AN401" i="8"/>
  <c r="AN486" i="8"/>
  <c r="AN509" i="8"/>
  <c r="AN522" i="8"/>
  <c r="AN628" i="8"/>
  <c r="AN532" i="8"/>
  <c r="AN623" i="8"/>
  <c r="AN720" i="8"/>
  <c r="AN731" i="8"/>
  <c r="AN737" i="8"/>
  <c r="AN745" i="8"/>
  <c r="AN797" i="8"/>
  <c r="AN784" i="8"/>
  <c r="AN822" i="8"/>
  <c r="AN849" i="8"/>
  <c r="AN895" i="8"/>
  <c r="AN914" i="8"/>
  <c r="AK10" i="5"/>
  <c r="AN257" i="8"/>
  <c r="AN88" i="8"/>
  <c r="AN221" i="8"/>
  <c r="AN265" i="8"/>
  <c r="AN399" i="8"/>
  <c r="AN423" i="8"/>
  <c r="AN411" i="8"/>
  <c r="AN435" i="8"/>
  <c r="AN436" i="8"/>
  <c r="AN354" i="8"/>
  <c r="AN498" i="8"/>
  <c r="AN480" i="8"/>
  <c r="AN491" i="8"/>
  <c r="AN494" i="8"/>
  <c r="AN479" i="8"/>
  <c r="AN481" i="8"/>
  <c r="AN488" i="8"/>
  <c r="AN496" i="8"/>
  <c r="AN537" i="8"/>
  <c r="AN655" i="8"/>
  <c r="AN502" i="8"/>
  <c r="AN508" i="8"/>
  <c r="AN544" i="8"/>
  <c r="AN633" i="8"/>
  <c r="AN555" i="8"/>
  <c r="AN670" i="8"/>
  <c r="AN718" i="8"/>
  <c r="AN673" i="8"/>
  <c r="AN727" i="8"/>
  <c r="AN746" i="8"/>
  <c r="AN786" i="8"/>
  <c r="AN804" i="8"/>
  <c r="AN817" i="8"/>
  <c r="AN802" i="8"/>
  <c r="AN805" i="8"/>
  <c r="AN821" i="8"/>
  <c r="AN845" i="8"/>
  <c r="AN924" i="8"/>
  <c r="AN918" i="8"/>
  <c r="AN921" i="8"/>
  <c r="AN929" i="8"/>
  <c r="AN925" i="8"/>
  <c r="AN937" i="8"/>
  <c r="AN249" i="8"/>
  <c r="AN156" i="8"/>
  <c r="AN276" i="8"/>
  <c r="AN279" i="8"/>
  <c r="AN230" i="8"/>
  <c r="AN328" i="8"/>
  <c r="AN538" i="8"/>
  <c r="AN478" i="8"/>
  <c r="AN504" i="8"/>
  <c r="AN440" i="8"/>
  <c r="AN536" i="8"/>
  <c r="AN539" i="8"/>
  <c r="AN647" i="8"/>
  <c r="AN577" i="8"/>
  <c r="AN543" i="8"/>
  <c r="AN715" i="8"/>
  <c r="AN635" i="8"/>
  <c r="AN638" i="8"/>
  <c r="AN713" i="8"/>
  <c r="AN726" i="8"/>
  <c r="AN661" i="8"/>
  <c r="AN666" i="8"/>
  <c r="AN671" i="8"/>
  <c r="AN728" i="8"/>
  <c r="AN735" i="8"/>
  <c r="AN748" i="8"/>
  <c r="AN781" i="8"/>
  <c r="AN771" i="8"/>
  <c r="AN853" i="8"/>
  <c r="AN844" i="8"/>
  <c r="AN878" i="8"/>
  <c r="AN883" i="8"/>
  <c r="AN913" i="8"/>
  <c r="AN926" i="8"/>
  <c r="AH731" i="5"/>
  <c r="AN882" i="8"/>
  <c r="AN889" i="8"/>
  <c r="AN915" i="8"/>
  <c r="AN540" i="8"/>
  <c r="AN736" i="8"/>
  <c r="AN530" i="8"/>
  <c r="AK905" i="5"/>
  <c r="AK780" i="5"/>
  <c r="AK650" i="5"/>
  <c r="AK616" i="5"/>
  <c r="AK484" i="5"/>
  <c r="AK524" i="5"/>
  <c r="AK920" i="5"/>
  <c r="AK908" i="5"/>
  <c r="AK662" i="5"/>
  <c r="AK866" i="5"/>
  <c r="AK702" i="5"/>
  <c r="AK284" i="5"/>
  <c r="AK321" i="5"/>
  <c r="AK830" i="5"/>
  <c r="AK340" i="5"/>
  <c r="AK346" i="5"/>
  <c r="AK429" i="5"/>
  <c r="AK802" i="5"/>
  <c r="AK829" i="5"/>
  <c r="AK66" i="5"/>
  <c r="AK142" i="5"/>
  <c r="AK624" i="5"/>
  <c r="AK493" i="5"/>
  <c r="AK87" i="5"/>
  <c r="AU940" i="8"/>
  <c r="AU927" i="8"/>
  <c r="AU919" i="8"/>
  <c r="AU935" i="8"/>
  <c r="AU928" i="8"/>
  <c r="AU922" i="8"/>
  <c r="AU920" i="8"/>
  <c r="AU916" i="8"/>
  <c r="AU910" i="8"/>
  <c r="AU908" i="8"/>
  <c r="AU906" i="8"/>
  <c r="AU938" i="8"/>
  <c r="AU936" i="8"/>
  <c r="AU939" i="8"/>
  <c r="AU934" i="8"/>
  <c r="AU909" i="8"/>
  <c r="AU891" i="8"/>
  <c r="AU887" i="8"/>
  <c r="AU905" i="8"/>
  <c r="AU904" i="8"/>
  <c r="AU903" i="8"/>
  <c r="AU902" i="8"/>
  <c r="AU900" i="8"/>
  <c r="AU898" i="8"/>
  <c r="AU896" i="8"/>
  <c r="AU894" i="8"/>
  <c r="AU892" i="8"/>
  <c r="AU888" i="8"/>
  <c r="AU885" i="8"/>
  <c r="AU890" i="8"/>
  <c r="AU879" i="8"/>
  <c r="AU907" i="8"/>
  <c r="AU901" i="8"/>
  <c r="AU899" i="8"/>
  <c r="AU897" i="8"/>
  <c r="AU869" i="8"/>
  <c r="AU851" i="8"/>
  <c r="AU847" i="8"/>
  <c r="AU842" i="8"/>
  <c r="AU886" i="8"/>
  <c r="AU873" i="8"/>
  <c r="AU872" i="8"/>
  <c r="AU875" i="8"/>
  <c r="AU874" i="8"/>
  <c r="AU870" i="8"/>
  <c r="AU884" i="8"/>
  <c r="AU876" i="8"/>
  <c r="AU871" i="8"/>
  <c r="AU841" i="8"/>
  <c r="AU840" i="8"/>
  <c r="AU839" i="8"/>
  <c r="AU838" i="8"/>
  <c r="AU837" i="8"/>
  <c r="AU836" i="8"/>
  <c r="AU835" i="8"/>
  <c r="AU834" i="8"/>
  <c r="AU833" i="8"/>
  <c r="AU832" i="8"/>
  <c r="AU831" i="8"/>
  <c r="AU868" i="8"/>
  <c r="AU867" i="8"/>
  <c r="AU866" i="8"/>
  <c r="AU865" i="8"/>
  <c r="AU859" i="8"/>
  <c r="AU852" i="8"/>
  <c r="AU848" i="8"/>
  <c r="AU864" i="8"/>
  <c r="AU863" i="8"/>
  <c r="AU862" i="8"/>
  <c r="AU861" i="8"/>
  <c r="AU860" i="8"/>
  <c r="AU858" i="8"/>
  <c r="AU857" i="8"/>
  <c r="AU856" i="8"/>
  <c r="AU855" i="8"/>
  <c r="AU846" i="8"/>
  <c r="AU814" i="8"/>
  <c r="AU812" i="8"/>
  <c r="AU808" i="8"/>
  <c r="AU829" i="8"/>
  <c r="AU828" i="8"/>
  <c r="AU827" i="8"/>
  <c r="AU826" i="8"/>
  <c r="AU824" i="8"/>
  <c r="AU820" i="8"/>
  <c r="AU815" i="8"/>
  <c r="AU813" i="8"/>
  <c r="AU825" i="8"/>
  <c r="AU823" i="8"/>
  <c r="AU819" i="8"/>
  <c r="AU816" i="8"/>
  <c r="AU810" i="8"/>
  <c r="AU807" i="8"/>
  <c r="AU799" i="8"/>
  <c r="AU792" i="8"/>
  <c r="AU779" i="8"/>
  <c r="AU775" i="8"/>
  <c r="AU801" i="8"/>
  <c r="AU796" i="8"/>
  <c r="AU794" i="8"/>
  <c r="AU789" i="8"/>
  <c r="AU787" i="8"/>
  <c r="AU785" i="8"/>
  <c r="AU782" i="8"/>
  <c r="AU780" i="8"/>
  <c r="AU776" i="8"/>
  <c r="AU772" i="8"/>
  <c r="AU768" i="8"/>
  <c r="AU767" i="8"/>
  <c r="AU766" i="8"/>
  <c r="AU765" i="8"/>
  <c r="AU790" i="8"/>
  <c r="AU783" i="8"/>
  <c r="AU777" i="8"/>
  <c r="AU773" i="8"/>
  <c r="AU769" i="8"/>
  <c r="AU798" i="8"/>
  <c r="AU791" i="8"/>
  <c r="AU778" i="8"/>
  <c r="AU764" i="8"/>
  <c r="AU763" i="8"/>
  <c r="AU762" i="8"/>
  <c r="AU761" i="8"/>
  <c r="AU760" i="8"/>
  <c r="AU759" i="8"/>
  <c r="AU758" i="8"/>
  <c r="AU753" i="8"/>
  <c r="AU751" i="8"/>
  <c r="AU750" i="8"/>
  <c r="AU749" i="8"/>
  <c r="AU744" i="8"/>
  <c r="AU739" i="8"/>
  <c r="AU734" i="8"/>
  <c r="AU716" i="8"/>
  <c r="AU711" i="8"/>
  <c r="AU710" i="8"/>
  <c r="AU709" i="8"/>
  <c r="AU708" i="8"/>
  <c r="AU707" i="8"/>
  <c r="AU706" i="8"/>
  <c r="AU705" i="8"/>
  <c r="AU704" i="8"/>
  <c r="AU703" i="8"/>
  <c r="AU702" i="8"/>
  <c r="AU701" i="8"/>
  <c r="AU700" i="8"/>
  <c r="AU754" i="8"/>
  <c r="AU741" i="8"/>
  <c r="AU712" i="8"/>
  <c r="AU811" i="8"/>
  <c r="AU809" i="8"/>
  <c r="AU755" i="8"/>
  <c r="AU743" i="8"/>
  <c r="AU725" i="8"/>
  <c r="AU717" i="8"/>
  <c r="AU774" i="8"/>
  <c r="AU757" i="8"/>
  <c r="AU756" i="8"/>
  <c r="AU752" i="8"/>
  <c r="AU738" i="8"/>
  <c r="AU721" i="8"/>
  <c r="AU690" i="8"/>
  <c r="AU672" i="8"/>
  <c r="AU714" i="8"/>
  <c r="AU699" i="8"/>
  <c r="AU698" i="8"/>
  <c r="AU697" i="8"/>
  <c r="AU696" i="8"/>
  <c r="AU695" i="8"/>
  <c r="AU694" i="8"/>
  <c r="AU693" i="8"/>
  <c r="AU692" i="8"/>
  <c r="AU691" i="8"/>
  <c r="AU689" i="8"/>
  <c r="AU688" i="8"/>
  <c r="AU687" i="8"/>
  <c r="AU686" i="8"/>
  <c r="AU685" i="8"/>
  <c r="AU664" i="8"/>
  <c r="AU658" i="8"/>
  <c r="AU654" i="8"/>
  <c r="AU683" i="8"/>
  <c r="AU682" i="8"/>
  <c r="AU681" i="8"/>
  <c r="AU680" i="8"/>
  <c r="AU679" i="8"/>
  <c r="AU678" i="8"/>
  <c r="AU677" i="8"/>
  <c r="AU675" i="8"/>
  <c r="AU669" i="8"/>
  <c r="AU659" i="8"/>
  <c r="AU648" i="8"/>
  <c r="AU684" i="8"/>
  <c r="AU657" i="8"/>
  <c r="AU649" i="8"/>
  <c r="AU644" i="8"/>
  <c r="AU642" i="8"/>
  <c r="AU632" i="8"/>
  <c r="AU624" i="8"/>
  <c r="AU620" i="8"/>
  <c r="AU676" i="8"/>
  <c r="AU653" i="8"/>
  <c r="AU646" i="8"/>
  <c r="AU645" i="8"/>
  <c r="AU625" i="8"/>
  <c r="AU674" i="8"/>
  <c r="AU668" i="8"/>
  <c r="AU652" i="8"/>
  <c r="AU651" i="8"/>
  <c r="AU643" i="8"/>
  <c r="AU641" i="8"/>
  <c r="AU640" i="8"/>
  <c r="AU639" i="8"/>
  <c r="AU636" i="8"/>
  <c r="AU629" i="8"/>
  <c r="AU621" i="8"/>
  <c r="AU619" i="8"/>
  <c r="AU618" i="8"/>
  <c r="AU617" i="8"/>
  <c r="AU616" i="8"/>
  <c r="AU615" i="8"/>
  <c r="AU614" i="8"/>
  <c r="AU613" i="8"/>
  <c r="AU612" i="8"/>
  <c r="AU611" i="8"/>
  <c r="AU610" i="8"/>
  <c r="AU609" i="8"/>
  <c r="AU608" i="8"/>
  <c r="AU605" i="8"/>
  <c r="AU604" i="8"/>
  <c r="AU603" i="8"/>
  <c r="AU602" i="8"/>
  <c r="AU601" i="8"/>
  <c r="AU600" i="8"/>
  <c r="AU598" i="8"/>
  <c r="AU597" i="8"/>
  <c r="AU596" i="8"/>
  <c r="AU595" i="8"/>
  <c r="AU594" i="8"/>
  <c r="AU593" i="8"/>
  <c r="AU592" i="8"/>
  <c r="AU591" i="8"/>
  <c r="AU590" i="8"/>
  <c r="AU589" i="8"/>
  <c r="AU588" i="8"/>
  <c r="AU587" i="8"/>
  <c r="AU586" i="8"/>
  <c r="AU585" i="8"/>
  <c r="AU583" i="8"/>
  <c r="AU663" i="8"/>
  <c r="AU650" i="8"/>
  <c r="AU637" i="8"/>
  <c r="AU630" i="8"/>
  <c r="AU622" i="8"/>
  <c r="AU581" i="8"/>
  <c r="AU580" i="8"/>
  <c r="AU579" i="8"/>
  <c r="AU578" i="8"/>
  <c r="AU575" i="8"/>
  <c r="AU573" i="8"/>
  <c r="AU572" i="8"/>
  <c r="AU571" i="8"/>
  <c r="AU570" i="8"/>
  <c r="AU569" i="8"/>
  <c r="AU568" i="8"/>
  <c r="AU567" i="8"/>
  <c r="AU566" i="8"/>
  <c r="AU565" i="8"/>
  <c r="AU563" i="8"/>
  <c r="AU562" i="8"/>
  <c r="AU561" i="8"/>
  <c r="AU560" i="8"/>
  <c r="AU559" i="8"/>
  <c r="AU599" i="8"/>
  <c r="AU557" i="8"/>
  <c r="AU552" i="8"/>
  <c r="AU551" i="8"/>
  <c r="AU550" i="8"/>
  <c r="AU549" i="8"/>
  <c r="AU548" i="8"/>
  <c r="AU547" i="8"/>
  <c r="AU546" i="8"/>
  <c r="AU545" i="8"/>
  <c r="AU527" i="8"/>
  <c r="AU520" i="8"/>
  <c r="AU518" i="8"/>
  <c r="AU513" i="8"/>
  <c r="AU512" i="8"/>
  <c r="AU511" i="8"/>
  <c r="AU510" i="8"/>
  <c r="AU507" i="8"/>
  <c r="AU505" i="8"/>
  <c r="AU500" i="8"/>
  <c r="AU497" i="8"/>
  <c r="AU489" i="8"/>
  <c r="AU484" i="8"/>
  <c r="AU476" i="8"/>
  <c r="AU584" i="8"/>
  <c r="AU553" i="8"/>
  <c r="AU533" i="8"/>
  <c r="AU531" i="8"/>
  <c r="AU521" i="8"/>
  <c r="AU514" i="8"/>
  <c r="AU485" i="8"/>
  <c r="AU574" i="8"/>
  <c r="AU558" i="8"/>
  <c r="AU541" i="8"/>
  <c r="AU535" i="8"/>
  <c r="AU523" i="8"/>
  <c r="AU519" i="8"/>
  <c r="AU515" i="8"/>
  <c r="AU506" i="8"/>
  <c r="AU492" i="8"/>
  <c r="AU490" i="8"/>
  <c r="AU582" i="8"/>
  <c r="AU564" i="8"/>
  <c r="AU556" i="8"/>
  <c r="AU554" i="8"/>
  <c r="AU542" i="8"/>
  <c r="AU516" i="8"/>
  <c r="AU483" i="8"/>
  <c r="AU475" i="8"/>
  <c r="AU474" i="8"/>
  <c r="AU473" i="8"/>
  <c r="AU472" i="8"/>
  <c r="AU471" i="8"/>
  <c r="AU470" i="8"/>
  <c r="AU446" i="8"/>
  <c r="AU420" i="8"/>
  <c r="AU418" i="8"/>
  <c r="AU417" i="8"/>
  <c r="AU416" i="8"/>
  <c r="AU415" i="8"/>
  <c r="AU414" i="8"/>
  <c r="AU413" i="8"/>
  <c r="AU410" i="8"/>
  <c r="AU409" i="8"/>
  <c r="AU408" i="8"/>
  <c r="AU407" i="8"/>
  <c r="AU406" i="8"/>
  <c r="AU405" i="8"/>
  <c r="AU404" i="8"/>
  <c r="AU403" i="8"/>
  <c r="AU402" i="8"/>
  <c r="AU393" i="8"/>
  <c r="AU482" i="8"/>
  <c r="AU469" i="8"/>
  <c r="AU468" i="8"/>
  <c r="AU467" i="8"/>
  <c r="AU465" i="8"/>
  <c r="AU464" i="8"/>
  <c r="AU463" i="8"/>
  <c r="AU462" i="8"/>
  <c r="AU461" i="8"/>
  <c r="AU460" i="8"/>
  <c r="AU459" i="8"/>
  <c r="AU458" i="8"/>
  <c r="AU457" i="8"/>
  <c r="AU456" i="8"/>
  <c r="AU455" i="8"/>
  <c r="AU454" i="8"/>
  <c r="AU453" i="8"/>
  <c r="AU451" i="8"/>
  <c r="AU449" i="8"/>
  <c r="AU447" i="8"/>
  <c r="AU431" i="8"/>
  <c r="AU429" i="8"/>
  <c r="AU421" i="8"/>
  <c r="AU359" i="8"/>
  <c r="AU432" i="8"/>
  <c r="AU419" i="8"/>
  <c r="AU400" i="8"/>
  <c r="AU396" i="8"/>
  <c r="AU395" i="8"/>
  <c r="AU394" i="8"/>
  <c r="AU392" i="8"/>
  <c r="AU391" i="8"/>
  <c r="AU390" i="8"/>
  <c r="AU389" i="8"/>
  <c r="AU386" i="8"/>
  <c r="AU385" i="8"/>
  <c r="AU384" i="8"/>
  <c r="AU383" i="8"/>
  <c r="AU382" i="8"/>
  <c r="AU381" i="8"/>
  <c r="AU380" i="8"/>
  <c r="AU379" i="8"/>
  <c r="AU376" i="8"/>
  <c r="AU375" i="8"/>
  <c r="AU374" i="8"/>
  <c r="AU373" i="8"/>
  <c r="AU372" i="8"/>
  <c r="AU371" i="8"/>
  <c r="AU370" i="8"/>
  <c r="AU369" i="8"/>
  <c r="AU368" i="8"/>
  <c r="AU367" i="8"/>
  <c r="AU366" i="8"/>
  <c r="AU466" i="8"/>
  <c r="AU452" i="8"/>
  <c r="AU450" i="8"/>
  <c r="AU448" i="8"/>
  <c r="AU442" i="8"/>
  <c r="AU438" i="8"/>
  <c r="AU430" i="8"/>
  <c r="AU397" i="8"/>
  <c r="AU360" i="8"/>
  <c r="AU355" i="8"/>
  <c r="AU353" i="8"/>
  <c r="AU345" i="8"/>
  <c r="AU337" i="8"/>
  <c r="AU333" i="8"/>
  <c r="AU324" i="8"/>
  <c r="AU320" i="8"/>
  <c r="AU315" i="8"/>
  <c r="AU314" i="8"/>
  <c r="AU292" i="8"/>
  <c r="AU290" i="8"/>
  <c r="AU285" i="8"/>
  <c r="AU283" i="8"/>
  <c r="AU254" i="8"/>
  <c r="AU252" i="8"/>
  <c r="AU241" i="8"/>
  <c r="AU365" i="8"/>
  <c r="AU362" i="8"/>
  <c r="AU356" i="8"/>
  <c r="AU350" i="8"/>
  <c r="AU346" i="8"/>
  <c r="AU338" i="8"/>
  <c r="AU334" i="8"/>
  <c r="AU325" i="8"/>
  <c r="AU321" i="8"/>
  <c r="AU303" i="8"/>
  <c r="AU301" i="8"/>
  <c r="AU297" i="8"/>
  <c r="AU295" i="8"/>
  <c r="AU293" i="8"/>
  <c r="AU286" i="8"/>
  <c r="AU280" i="8"/>
  <c r="AU278" i="8"/>
  <c r="AU271" i="8"/>
  <c r="AU262" i="8"/>
  <c r="AU358" i="8"/>
  <c r="AU357" i="8"/>
  <c r="AU351" i="8"/>
  <c r="AU347" i="8"/>
  <c r="AU339" i="8"/>
  <c r="AU335" i="8"/>
  <c r="AU331" i="8"/>
  <c r="AU326" i="8"/>
  <c r="AU322" i="8"/>
  <c r="AU317" i="8"/>
  <c r="AU316" i="8"/>
  <c r="AU309" i="8"/>
  <c r="AU287" i="8"/>
  <c r="AU267" i="8"/>
  <c r="AU244" i="8"/>
  <c r="AU364" i="8"/>
  <c r="AU363" i="8"/>
  <c r="AU352" i="8"/>
  <c r="AU344" i="8"/>
  <c r="AU342" i="8"/>
  <c r="AU340" i="8"/>
  <c r="AU336" i="8"/>
  <c r="AU332" i="8"/>
  <c r="AU327" i="8"/>
  <c r="AU323" i="8"/>
  <c r="AU319" i="8"/>
  <c r="AU318" i="8"/>
  <c r="AU313" i="8"/>
  <c r="AU312" i="8"/>
  <c r="AU311" i="8"/>
  <c r="AU310" i="8"/>
  <c r="AU308" i="8"/>
  <c r="AU307" i="8"/>
  <c r="AU306" i="8"/>
  <c r="AU305" i="8"/>
  <c r="AU304" i="8"/>
  <c r="AU302" i="8"/>
  <c r="AU300" i="8"/>
  <c r="AU296" i="8"/>
  <c r="AU294" i="8"/>
  <c r="AU289" i="8"/>
  <c r="AU275" i="8"/>
  <c r="AU269" i="8"/>
  <c r="AU264" i="8"/>
  <c r="AU240" i="8"/>
  <c r="AU247" i="8"/>
  <c r="AU236" i="8"/>
  <c r="AU232" i="8"/>
  <c r="AU227" i="8"/>
  <c r="AU163" i="8"/>
  <c r="AU157" i="8"/>
  <c r="AU155" i="8"/>
  <c r="AU149" i="8"/>
  <c r="AU138" i="8"/>
  <c r="AU134" i="8"/>
  <c r="AU133" i="8"/>
  <c r="AU131" i="8"/>
  <c r="AU130" i="8"/>
  <c r="AU129" i="8"/>
  <c r="AU128" i="8"/>
  <c r="AU127" i="8"/>
  <c r="AU126" i="8"/>
  <c r="AU125" i="8"/>
  <c r="AU124" i="8"/>
  <c r="AU123" i="8"/>
  <c r="AU122" i="8"/>
  <c r="AU121" i="8"/>
  <c r="AU120" i="8"/>
  <c r="AU119" i="8"/>
  <c r="AU118" i="8"/>
  <c r="AU113" i="8"/>
  <c r="AU112" i="8"/>
  <c r="AU90" i="8"/>
  <c r="AU84" i="8"/>
  <c r="AU82" i="8"/>
  <c r="AU67" i="8"/>
  <c r="AU65" i="8"/>
  <c r="AU59" i="8"/>
  <c r="AU48" i="8"/>
  <c r="AU30" i="8"/>
  <c r="AU22" i="8"/>
  <c r="AU10" i="8"/>
  <c r="AU5" i="8"/>
  <c r="AU225" i="8"/>
  <c r="AU224" i="8"/>
  <c r="AU223" i="8"/>
  <c r="AU222" i="8"/>
  <c r="AU219" i="8"/>
  <c r="AU218" i="8"/>
  <c r="AU217" i="8"/>
  <c r="AU216" i="8"/>
  <c r="AU215" i="8"/>
  <c r="AU214" i="8"/>
  <c r="AU213" i="8"/>
  <c r="AU212" i="8"/>
  <c r="AU211" i="8"/>
  <c r="AU210" i="8"/>
  <c r="AU209" i="8"/>
  <c r="AU208" i="8"/>
  <c r="AU207" i="8"/>
  <c r="AU205" i="8"/>
  <c r="AU204" i="8"/>
  <c r="AU203" i="8"/>
  <c r="AU202" i="8"/>
  <c r="AU201" i="8"/>
  <c r="AU200" i="8"/>
  <c r="AU199" i="8"/>
  <c r="AU198" i="8"/>
  <c r="AU197" i="8"/>
  <c r="AU196" i="8"/>
  <c r="AU195" i="8"/>
  <c r="AU193" i="8"/>
  <c r="AU192" i="8"/>
  <c r="AU191" i="8"/>
  <c r="AU190" i="8"/>
  <c r="AU189" i="8"/>
  <c r="AU187" i="8"/>
  <c r="AU186" i="8"/>
  <c r="AU185" i="8"/>
  <c r="AU184" i="8"/>
  <c r="AU183" i="8"/>
  <c r="AU182" i="8"/>
  <c r="AU181" i="8"/>
  <c r="AU180" i="8"/>
  <c r="AU179" i="8"/>
  <c r="AU178" i="8"/>
  <c r="AU177" i="8"/>
  <c r="AU176" i="8"/>
  <c r="AU175" i="8"/>
  <c r="AU166" i="8"/>
  <c r="AU164" i="8"/>
  <c r="AU152" i="8"/>
  <c r="AU150" i="8"/>
  <c r="AU141" i="8"/>
  <c r="AU139" i="8"/>
  <c r="AU135" i="8"/>
  <c r="AU98" i="8"/>
  <c r="AU95" i="8"/>
  <c r="AU91" i="8"/>
  <c r="AU85" i="8"/>
  <c r="AU68" i="8"/>
  <c r="AU38" i="8"/>
  <c r="AU35" i="8"/>
  <c r="AU101" i="8"/>
  <c r="AU99" i="8"/>
  <c r="AU97" i="8"/>
  <c r="AU81" i="8"/>
  <c r="AU64" i="8"/>
  <c r="AU54" i="8"/>
  <c r="AU237" i="8"/>
  <c r="AU228" i="8"/>
  <c r="AU226" i="8"/>
  <c r="AU168" i="8"/>
  <c r="AU153" i="8"/>
  <c r="AU147" i="8"/>
  <c r="AU144" i="8"/>
  <c r="AU142" i="8"/>
  <c r="AU132" i="8"/>
  <c r="AU96" i="8"/>
  <c r="AU92" i="8"/>
  <c r="AU79" i="8"/>
  <c r="AU77" i="8"/>
  <c r="AU74" i="8"/>
  <c r="AU63" i="8"/>
  <c r="AU53" i="8"/>
  <c r="AU52" i="8"/>
  <c r="AU51" i="8"/>
  <c r="AU50" i="8"/>
  <c r="AU49" i="8"/>
  <c r="AU47" i="8"/>
  <c r="AU41" i="8"/>
  <c r="AU40" i="8"/>
  <c r="AU28" i="8"/>
  <c r="AU27" i="8"/>
  <c r="AU11" i="8"/>
  <c r="AU238" i="8"/>
  <c r="AU231" i="8"/>
  <c r="AU206" i="8"/>
  <c r="AU194" i="8"/>
  <c r="AU188" i="8"/>
  <c r="AU174" i="8"/>
  <c r="AU162" i="8"/>
  <c r="AU160" i="8"/>
  <c r="AU154" i="8"/>
  <c r="AU148" i="8"/>
  <c r="AU111" i="8"/>
  <c r="AU110" i="8"/>
  <c r="AU109" i="8"/>
  <c r="AU108" i="8"/>
  <c r="AU107" i="8"/>
  <c r="AU106" i="8"/>
  <c r="AU103" i="8"/>
  <c r="AU102" i="8"/>
  <c r="AU100" i="8"/>
  <c r="AU89" i="8"/>
  <c r="AU33" i="8"/>
  <c r="AU19" i="8"/>
  <c r="AU18" i="8"/>
  <c r="AU29" i="8"/>
  <c r="AU21" i="8"/>
  <c r="AU20" i="8"/>
  <c r="AU544" i="8"/>
  <c r="AU667" i="8"/>
  <c r="AU635" i="8"/>
  <c r="AU137" i="8"/>
  <c r="AU412" i="8"/>
  <c r="AU508" i="8"/>
  <c r="AU57" i="8"/>
  <c r="AU71" i="8"/>
  <c r="AU328" i="8"/>
  <c r="AU299" i="8"/>
  <c r="AU670" i="8"/>
  <c r="AU727" i="8"/>
  <c r="AU671" i="8"/>
  <c r="AU937" i="8"/>
  <c r="AU9" i="8"/>
  <c r="AU55" i="8"/>
  <c r="AU918" i="8"/>
  <c r="AU70" i="8"/>
  <c r="AU440" i="8"/>
  <c r="AU532" i="8"/>
  <c r="AU60" i="8"/>
  <c r="AU399" i="8"/>
  <c r="AU377" i="8"/>
  <c r="AU298" i="8"/>
  <c r="AU388" i="8"/>
  <c r="AU502" i="8"/>
  <c r="AU62" i="8"/>
  <c r="AU73" i="8"/>
  <c r="AU171" i="8"/>
  <c r="AU265" i="8"/>
  <c r="AU234" i="8"/>
  <c r="AU291" i="8"/>
  <c r="AU329" i="8"/>
  <c r="AU913" i="8"/>
  <c r="AU844" i="8"/>
  <c r="AU877" i="8"/>
  <c r="AU921" i="8"/>
  <c r="AU883" i="8"/>
  <c r="AU26" i="8"/>
  <c r="AU31" i="8"/>
  <c r="AU32" i="8"/>
  <c r="AU39" i="8"/>
  <c r="AU61" i="8"/>
  <c r="AU87" i="8"/>
  <c r="AU78" i="8"/>
  <c r="AU156" i="8"/>
  <c r="AU23" i="8"/>
  <c r="AU143" i="8"/>
  <c r="AU274" i="8"/>
  <c r="AU281" i="8"/>
  <c r="AU159" i="8"/>
  <c r="AU261" i="8"/>
  <c r="AU272" i="8"/>
  <c r="AU279" i="8"/>
  <c r="AU434" i="8"/>
  <c r="AU439" i="8"/>
  <c r="AU349" i="8"/>
  <c r="AU425" i="8"/>
  <c r="AU486" i="8"/>
  <c r="AU435" i="8"/>
  <c r="AU427" i="8"/>
  <c r="AU914" i="8"/>
  <c r="AU76" i="8"/>
  <c r="AU56" i="8"/>
  <c r="AU83" i="8"/>
  <c r="AU526" i="8"/>
  <c r="AU895" i="8"/>
  <c r="AU713" i="8"/>
  <c r="AU273" i="8"/>
  <c r="AU348" i="8"/>
  <c r="AU34" i="8"/>
  <c r="AU104" i="8"/>
  <c r="AU114" i="8"/>
  <c r="AU246" i="8"/>
  <c r="AU248" i="8"/>
  <c r="AU251" i="8"/>
  <c r="AU256" i="8"/>
  <c r="AU748" i="8"/>
  <c r="AU719" i="8"/>
  <c r="AU36" i="8"/>
  <c r="AU94" i="8"/>
  <c r="AU75" i="8"/>
  <c r="AU239" i="8"/>
  <c r="AU93" i="8"/>
  <c r="AU158" i="8"/>
  <c r="AU105" i="8"/>
  <c r="AU165" i="8"/>
  <c r="AU173" i="8"/>
  <c r="AU230" i="8"/>
  <c r="AU233" i="8"/>
  <c r="AU151" i="8"/>
  <c r="AU172" i="8"/>
  <c r="AU253" i="8"/>
  <c r="AU276" i="8"/>
  <c r="AU277" i="8"/>
  <c r="AU437" i="8"/>
  <c r="AU441" i="8"/>
  <c r="AU282" i="8"/>
  <c r="AU169" i="8"/>
  <c r="AU525" i="8"/>
  <c r="AU797" i="8"/>
  <c r="AU428" i="8"/>
  <c r="AU638" i="8"/>
  <c r="AU804" i="8"/>
  <c r="AU509" i="8"/>
  <c r="AU387" i="8"/>
  <c r="AU746" i="8"/>
  <c r="AU58" i="8"/>
  <c r="AU25" i="8"/>
  <c r="AU243" i="8"/>
  <c r="AU543" i="8"/>
  <c r="AU882" i="8"/>
  <c r="AU633" i="8"/>
  <c r="AU411" i="8"/>
  <c r="AU424" i="8"/>
  <c r="AU378" i="8"/>
  <c r="AU503" i="8"/>
  <c r="AU140" i="8"/>
  <c r="AU146" i="8"/>
  <c r="AU88" i="8"/>
  <c r="AU220" i="8"/>
  <c r="AU229" i="8"/>
  <c r="AU266" i="8"/>
  <c r="AU268" i="8"/>
  <c r="AU817" i="8"/>
  <c r="AU8" i="8"/>
  <c r="AU43" i="8"/>
  <c r="AU44" i="8"/>
  <c r="AU37" i="8"/>
  <c r="AU45" i="8"/>
  <c r="AU86" i="8"/>
  <c r="AU7" i="8"/>
  <c r="AU66" i="8"/>
  <c r="AU249" i="8"/>
  <c r="AU263" i="8"/>
  <c r="AU257" i="8"/>
  <c r="AU258" i="8"/>
  <c r="AU221" i="8"/>
  <c r="AU235" i="8"/>
  <c r="AU250" i="8"/>
  <c r="AU284" i="8"/>
  <c r="AU136" i="8"/>
  <c r="AU170" i="8"/>
  <c r="AU12" i="8"/>
  <c r="AU46" i="8"/>
  <c r="AU161" i="8"/>
  <c r="AU426" i="8"/>
  <c r="AU495" i="8"/>
  <c r="AU529" i="8"/>
  <c r="AU491" i="8"/>
  <c r="AU534" i="8"/>
  <c r="AU540" i="8"/>
  <c r="AU477" i="8"/>
  <c r="AU479" i="8"/>
  <c r="AU647" i="8"/>
  <c r="AU524" i="8"/>
  <c r="AU745" i="8"/>
  <c r="AU731" i="8"/>
  <c r="AU732" i="8"/>
  <c r="AU660" i="8"/>
  <c r="AU665" i="8"/>
  <c r="AU726" i="8"/>
  <c r="AU729" i="8"/>
  <c r="AU770" i="8"/>
  <c r="AU806" i="8"/>
  <c r="AU830" i="8"/>
  <c r="AU850" i="8"/>
  <c r="AU853" i="8"/>
  <c r="AU849" i="8"/>
  <c r="AU881" i="8"/>
  <c r="AU889" i="8"/>
  <c r="AU6" i="8"/>
  <c r="AU13" i="8"/>
  <c r="AU14" i="8"/>
  <c r="AU270" i="8"/>
  <c r="AU42" i="8"/>
  <c r="AU259" i="8"/>
  <c r="AU115" i="8"/>
  <c r="AU398" i="8"/>
  <c r="AU354" i="8"/>
  <c r="AU343" i="8"/>
  <c r="AU423" i="8"/>
  <c r="AU480" i="8"/>
  <c r="AU481" i="8"/>
  <c r="AU536" i="8"/>
  <c r="AU538" i="8"/>
  <c r="AU555" i="8"/>
  <c r="AU606" i="8"/>
  <c r="AU539" i="8"/>
  <c r="AU576" i="8"/>
  <c r="AU715" i="8"/>
  <c r="AU735" i="8"/>
  <c r="AU656" i="8"/>
  <c r="AU662" i="8"/>
  <c r="AU718" i="8"/>
  <c r="AU720" i="8"/>
  <c r="AU737" i="8"/>
  <c r="AU733" i="8"/>
  <c r="AU786" i="8"/>
  <c r="AU880" i="8"/>
  <c r="AU843" i="8"/>
  <c r="AU878" i="8"/>
  <c r="AU915" i="8"/>
  <c r="AU15" i="8"/>
  <c r="AU16" i="8"/>
  <c r="AU69" i="8"/>
  <c r="AU72" i="8"/>
  <c r="AU260" i="8"/>
  <c r="AU444" i="8"/>
  <c r="AU341" i="8"/>
  <c r="AU401" i="8"/>
  <c r="AU478" i="8"/>
  <c r="AU522" i="8"/>
  <c r="AU488" i="8"/>
  <c r="AU501" i="8"/>
  <c r="AU504" i="8"/>
  <c r="AU577" i="8"/>
  <c r="AU623" i="8"/>
  <c r="AU537" i="8"/>
  <c r="AU607" i="8"/>
  <c r="AU626" i="8"/>
  <c r="AU627" i="8"/>
  <c r="AU634" i="8"/>
  <c r="AU730" i="8"/>
  <c r="AU784" i="8"/>
  <c r="AU781" i="8"/>
  <c r="AU802" i="8"/>
  <c r="AU821" i="8"/>
  <c r="AU822" i="8"/>
  <c r="AU929" i="8"/>
  <c r="AU17" i="8"/>
  <c r="AU24" i="8"/>
  <c r="AU245" i="8"/>
  <c r="AU422" i="8"/>
  <c r="AU433" i="8"/>
  <c r="AU436" i="8"/>
  <c r="AU487" i="8"/>
  <c r="AU494" i="8"/>
  <c r="AU493" i="8"/>
  <c r="AU496" i="8"/>
  <c r="AU499" i="8"/>
  <c r="AU498" i="8"/>
  <c r="AU628" i="8"/>
  <c r="AU528" i="8"/>
  <c r="AU655" i="8"/>
  <c r="AU673" i="8"/>
  <c r="AU723" i="8"/>
  <c r="AU747" i="8"/>
  <c r="AU661" i="8"/>
  <c r="AU666" i="8"/>
  <c r="AU728" i="8"/>
  <c r="AU722" i="8"/>
  <c r="AU788" i="8"/>
  <c r="AU742" i="8"/>
  <c r="AU795" i="8"/>
  <c r="AU771" i="8"/>
  <c r="AU800" i="8"/>
  <c r="AU805" i="8"/>
  <c r="AU854" i="8"/>
  <c r="AU911" i="8"/>
  <c r="AU917" i="8"/>
  <c r="AU930" i="8"/>
  <c r="AU818" i="8"/>
  <c r="AU845" i="8"/>
  <c r="AU924" i="8"/>
  <c r="AU923" i="8"/>
  <c r="AU925" i="8"/>
  <c r="AU926" i="8"/>
  <c r="AU932" i="8"/>
  <c r="AU893" i="8"/>
  <c r="AU912" i="8"/>
  <c r="AU736" i="8"/>
  <c r="AU530" i="8"/>
  <c r="AR905" i="5"/>
  <c r="AR780" i="5"/>
  <c r="AR920" i="5"/>
  <c r="AR908" i="5"/>
  <c r="AR142" i="5"/>
  <c r="AR624" i="5"/>
  <c r="AR346" i="5"/>
  <c r="AR650" i="5"/>
  <c r="AR616" i="5"/>
  <c r="AR484" i="5"/>
  <c r="AR284" i="5"/>
  <c r="AR429" i="5"/>
  <c r="AR340" i="5"/>
  <c r="AR866" i="5"/>
  <c r="AR702" i="5"/>
  <c r="AR66" i="5"/>
  <c r="AR321" i="5"/>
  <c r="AR87" i="5"/>
  <c r="AR829" i="5"/>
  <c r="AR802" i="5"/>
  <c r="AR662" i="5"/>
  <c r="AR830" i="5"/>
  <c r="AR524" i="5"/>
  <c r="AR493" i="5"/>
  <c r="BB939" i="8"/>
  <c r="BB934" i="8"/>
  <c r="BB909" i="8"/>
  <c r="BB907" i="8"/>
  <c r="BB905" i="8"/>
  <c r="BB904" i="8"/>
  <c r="BB903" i="8"/>
  <c r="BB940" i="8"/>
  <c r="BB927" i="8"/>
  <c r="BB919" i="8"/>
  <c r="BB935" i="8"/>
  <c r="BB928" i="8"/>
  <c r="BB922" i="8"/>
  <c r="BB920" i="8"/>
  <c r="BB916" i="8"/>
  <c r="BB910" i="8"/>
  <c r="BB908" i="8"/>
  <c r="BB938" i="8"/>
  <c r="BB936" i="8"/>
  <c r="BB901" i="8"/>
  <c r="BB899" i="8"/>
  <c r="BB897" i="8"/>
  <c r="BB886" i="8"/>
  <c r="BB884" i="8"/>
  <c r="BB906" i="8"/>
  <c r="BB891" i="8"/>
  <c r="BB887" i="8"/>
  <c r="BB902" i="8"/>
  <c r="BB900" i="8"/>
  <c r="BB898" i="8"/>
  <c r="BB896" i="8"/>
  <c r="BB894" i="8"/>
  <c r="BB892" i="8"/>
  <c r="BB888" i="8"/>
  <c r="BB885" i="8"/>
  <c r="BB876" i="8"/>
  <c r="BB871" i="8"/>
  <c r="BB868" i="8"/>
  <c r="BB867" i="8"/>
  <c r="BB866" i="8"/>
  <c r="BB865" i="8"/>
  <c r="BB864" i="8"/>
  <c r="BB863" i="8"/>
  <c r="BB862" i="8"/>
  <c r="BB861" i="8"/>
  <c r="BB860" i="8"/>
  <c r="BB858" i="8"/>
  <c r="BB857" i="8"/>
  <c r="BB856" i="8"/>
  <c r="BB855" i="8"/>
  <c r="BB841" i="8"/>
  <c r="BB840" i="8"/>
  <c r="BB839" i="8"/>
  <c r="BB838" i="8"/>
  <c r="BB837" i="8"/>
  <c r="BB836" i="8"/>
  <c r="BB835" i="8"/>
  <c r="BB834" i="8"/>
  <c r="BB833" i="8"/>
  <c r="BB832" i="8"/>
  <c r="BB831" i="8"/>
  <c r="BB829" i="8"/>
  <c r="BB828" i="8"/>
  <c r="BB869" i="8"/>
  <c r="BB879" i="8"/>
  <c r="BB873" i="8"/>
  <c r="BB872" i="8"/>
  <c r="BB890" i="8"/>
  <c r="BB875" i="8"/>
  <c r="BB874" i="8"/>
  <c r="BB870" i="8"/>
  <c r="BB859" i="8"/>
  <c r="BB852" i="8"/>
  <c r="BB848" i="8"/>
  <c r="BB846" i="8"/>
  <c r="BB851" i="8"/>
  <c r="BB847" i="8"/>
  <c r="BB842" i="8"/>
  <c r="BB825" i="8"/>
  <c r="BB823" i="8"/>
  <c r="BB819" i="8"/>
  <c r="BB816" i="8"/>
  <c r="BB814" i="8"/>
  <c r="BB812" i="8"/>
  <c r="BB827" i="8"/>
  <c r="BB826" i="8"/>
  <c r="BB824" i="8"/>
  <c r="BB820" i="8"/>
  <c r="BB815" i="8"/>
  <c r="BB813" i="8"/>
  <c r="BB811" i="8"/>
  <c r="BB810" i="8"/>
  <c r="BB809" i="8"/>
  <c r="BB807" i="8"/>
  <c r="BB801" i="8"/>
  <c r="BB791" i="8"/>
  <c r="BB778" i="8"/>
  <c r="BB774" i="8"/>
  <c r="BB808" i="8"/>
  <c r="BB792" i="8"/>
  <c r="BB779" i="8"/>
  <c r="BB775" i="8"/>
  <c r="BB799" i="8"/>
  <c r="BB798" i="8"/>
  <c r="BB796" i="8"/>
  <c r="BB794" i="8"/>
  <c r="BB789" i="8"/>
  <c r="BB787" i="8"/>
  <c r="BB785" i="8"/>
  <c r="BB782" i="8"/>
  <c r="BB780" i="8"/>
  <c r="BB776" i="8"/>
  <c r="BB772" i="8"/>
  <c r="BB768" i="8"/>
  <c r="BB767" i="8"/>
  <c r="BB766" i="8"/>
  <c r="BB765" i="8"/>
  <c r="BB764" i="8"/>
  <c r="BB763" i="8"/>
  <c r="BB762" i="8"/>
  <c r="BB761" i="8"/>
  <c r="BB760" i="8"/>
  <c r="BB759" i="8"/>
  <c r="BB758" i="8"/>
  <c r="BB757" i="8"/>
  <c r="BB756" i="8"/>
  <c r="BB755" i="8"/>
  <c r="BB754" i="8"/>
  <c r="BB753" i="8"/>
  <c r="BB752" i="8"/>
  <c r="BB773" i="8"/>
  <c r="BB769" i="8"/>
  <c r="BB738" i="8"/>
  <c r="BB721" i="8"/>
  <c r="BB790" i="8"/>
  <c r="BB777" i="8"/>
  <c r="BB751" i="8"/>
  <c r="BB750" i="8"/>
  <c r="BB749" i="8"/>
  <c r="BB744" i="8"/>
  <c r="BB739" i="8"/>
  <c r="BB734" i="8"/>
  <c r="BB716" i="8"/>
  <c r="BB711" i="8"/>
  <c r="BB710" i="8"/>
  <c r="BB709" i="8"/>
  <c r="BB708" i="8"/>
  <c r="BB707" i="8"/>
  <c r="BB706" i="8"/>
  <c r="BB705" i="8"/>
  <c r="BB704" i="8"/>
  <c r="BB703" i="8"/>
  <c r="BB783" i="8"/>
  <c r="BB741" i="8"/>
  <c r="BB743" i="8"/>
  <c r="BB725" i="8"/>
  <c r="BB717" i="8"/>
  <c r="BB714" i="8"/>
  <c r="BB683" i="8"/>
  <c r="BB682" i="8"/>
  <c r="BB681" i="8"/>
  <c r="BB680" i="8"/>
  <c r="BB679" i="8"/>
  <c r="BB678" i="8"/>
  <c r="BB677" i="8"/>
  <c r="BB675" i="8"/>
  <c r="BB690" i="8"/>
  <c r="BB712" i="8"/>
  <c r="BB684" i="8"/>
  <c r="BB676" i="8"/>
  <c r="BB674" i="8"/>
  <c r="BB668" i="8"/>
  <c r="BB663" i="8"/>
  <c r="BB657" i="8"/>
  <c r="BB653" i="8"/>
  <c r="BB652" i="8"/>
  <c r="BB702" i="8"/>
  <c r="BB701" i="8"/>
  <c r="BB700" i="8"/>
  <c r="BB699" i="8"/>
  <c r="BB698" i="8"/>
  <c r="BB697" i="8"/>
  <c r="BB696" i="8"/>
  <c r="BB695" i="8"/>
  <c r="BB694" i="8"/>
  <c r="BB693" i="8"/>
  <c r="BB692" i="8"/>
  <c r="BB691" i="8"/>
  <c r="BB689" i="8"/>
  <c r="BB688" i="8"/>
  <c r="BB687" i="8"/>
  <c r="BB686" i="8"/>
  <c r="BB685" i="8"/>
  <c r="BB664" i="8"/>
  <c r="BB658" i="8"/>
  <c r="BB654" i="8"/>
  <c r="BB646" i="8"/>
  <c r="BB651" i="8"/>
  <c r="BB648" i="8"/>
  <c r="BB637" i="8"/>
  <c r="BB630" i="8"/>
  <c r="BB622" i="8"/>
  <c r="BB659" i="8"/>
  <c r="BB650" i="8"/>
  <c r="BB644" i="8"/>
  <c r="BB642" i="8"/>
  <c r="BB632" i="8"/>
  <c r="BB624" i="8"/>
  <c r="BB620" i="8"/>
  <c r="BB649" i="8"/>
  <c r="BB625" i="8"/>
  <c r="BB582" i="8"/>
  <c r="BB672" i="8"/>
  <c r="BB669" i="8"/>
  <c r="BB645" i="8"/>
  <c r="BB643" i="8"/>
  <c r="BB641" i="8"/>
  <c r="BB640" i="8"/>
  <c r="BB639" i="8"/>
  <c r="BB636" i="8"/>
  <c r="BB629" i="8"/>
  <c r="BB621" i="8"/>
  <c r="BB619" i="8"/>
  <c r="BB618" i="8"/>
  <c r="BB617" i="8"/>
  <c r="BB616" i="8"/>
  <c r="BB615" i="8"/>
  <c r="BB614" i="8"/>
  <c r="BB613" i="8"/>
  <c r="BB612" i="8"/>
  <c r="BB611" i="8"/>
  <c r="BB610" i="8"/>
  <c r="BB609" i="8"/>
  <c r="BB608" i="8"/>
  <c r="BB605" i="8"/>
  <c r="BB604" i="8"/>
  <c r="BB603" i="8"/>
  <c r="BB602" i="8"/>
  <c r="BB601" i="8"/>
  <c r="BB600" i="8"/>
  <c r="BB598" i="8"/>
  <c r="BB597" i="8"/>
  <c r="BB596" i="8"/>
  <c r="BB595" i="8"/>
  <c r="BB594" i="8"/>
  <c r="BB593" i="8"/>
  <c r="BB592" i="8"/>
  <c r="BB591" i="8"/>
  <c r="BB590" i="8"/>
  <c r="BB589" i="8"/>
  <c r="BB588" i="8"/>
  <c r="BB587" i="8"/>
  <c r="BB586" i="8"/>
  <c r="BB585" i="8"/>
  <c r="BB583" i="8"/>
  <c r="BB599" i="8"/>
  <c r="BB574" i="8"/>
  <c r="BB556" i="8"/>
  <c r="BB554" i="8"/>
  <c r="BB542" i="8"/>
  <c r="BB516" i="8"/>
  <c r="BB483" i="8"/>
  <c r="BB475" i="8"/>
  <c r="BB474" i="8"/>
  <c r="BB473" i="8"/>
  <c r="BB472" i="8"/>
  <c r="BB471" i="8"/>
  <c r="BB470" i="8"/>
  <c r="BB469" i="8"/>
  <c r="BB468" i="8"/>
  <c r="BB467" i="8"/>
  <c r="BB465" i="8"/>
  <c r="BB464" i="8"/>
  <c r="BB463" i="8"/>
  <c r="BB462" i="8"/>
  <c r="BB461" i="8"/>
  <c r="BB460" i="8"/>
  <c r="BB459" i="8"/>
  <c r="BB584" i="8"/>
  <c r="BB581" i="8"/>
  <c r="BB580" i="8"/>
  <c r="BB579" i="8"/>
  <c r="BB578" i="8"/>
  <c r="BB575" i="8"/>
  <c r="BB564" i="8"/>
  <c r="BB557" i="8"/>
  <c r="BB552" i="8"/>
  <c r="BB551" i="8"/>
  <c r="BB550" i="8"/>
  <c r="BB549" i="8"/>
  <c r="BB548" i="8"/>
  <c r="BB547" i="8"/>
  <c r="BB546" i="8"/>
  <c r="BB545" i="8"/>
  <c r="BB527" i="8"/>
  <c r="BB520" i="8"/>
  <c r="BB518" i="8"/>
  <c r="BB513" i="8"/>
  <c r="BB512" i="8"/>
  <c r="BB511" i="8"/>
  <c r="BB510" i="8"/>
  <c r="BB507" i="8"/>
  <c r="BB505" i="8"/>
  <c r="BB500" i="8"/>
  <c r="BB497" i="8"/>
  <c r="BB489" i="8"/>
  <c r="BB484" i="8"/>
  <c r="BB476" i="8"/>
  <c r="BB573" i="8"/>
  <c r="BB572" i="8"/>
  <c r="BB571" i="8"/>
  <c r="BB570" i="8"/>
  <c r="BB569" i="8"/>
  <c r="BB568" i="8"/>
  <c r="BB567" i="8"/>
  <c r="BB566" i="8"/>
  <c r="BB565" i="8"/>
  <c r="BB553" i="8"/>
  <c r="BB533" i="8"/>
  <c r="BB531" i="8"/>
  <c r="BB521" i="8"/>
  <c r="BB514" i="8"/>
  <c r="BB485" i="8"/>
  <c r="BB563" i="8"/>
  <c r="BB562" i="8"/>
  <c r="BB561" i="8"/>
  <c r="BB560" i="8"/>
  <c r="BB559" i="8"/>
  <c r="BB558" i="8"/>
  <c r="BB541" i="8"/>
  <c r="BB535" i="8"/>
  <c r="BB523" i="8"/>
  <c r="BB519" i="8"/>
  <c r="BB515" i="8"/>
  <c r="BB506" i="8"/>
  <c r="BB492" i="8"/>
  <c r="BB490" i="8"/>
  <c r="BB482" i="8"/>
  <c r="BB452" i="8"/>
  <c r="BB450" i="8"/>
  <c r="BB448" i="8"/>
  <c r="BB442" i="8"/>
  <c r="BB438" i="8"/>
  <c r="BB430" i="8"/>
  <c r="BB397" i="8"/>
  <c r="BB446" i="8"/>
  <c r="BB420" i="8"/>
  <c r="BB418" i="8"/>
  <c r="BB417" i="8"/>
  <c r="BB416" i="8"/>
  <c r="BB415" i="8"/>
  <c r="BB414" i="8"/>
  <c r="BB413" i="8"/>
  <c r="BB410" i="8"/>
  <c r="BB409" i="8"/>
  <c r="BB408" i="8"/>
  <c r="BB407" i="8"/>
  <c r="BB406" i="8"/>
  <c r="BB405" i="8"/>
  <c r="BB404" i="8"/>
  <c r="BB403" i="8"/>
  <c r="BB402" i="8"/>
  <c r="BB393" i="8"/>
  <c r="BB365" i="8"/>
  <c r="BB362" i="8"/>
  <c r="BB358" i="8"/>
  <c r="BB466" i="8"/>
  <c r="BB458" i="8"/>
  <c r="BB457" i="8"/>
  <c r="BB456" i="8"/>
  <c r="BB455" i="8"/>
  <c r="BB454" i="8"/>
  <c r="BB453" i="8"/>
  <c r="BB451" i="8"/>
  <c r="BB449" i="8"/>
  <c r="BB447" i="8"/>
  <c r="BB431" i="8"/>
  <c r="BB429" i="8"/>
  <c r="BB421" i="8"/>
  <c r="BB432" i="8"/>
  <c r="BB419" i="8"/>
  <c r="BB400" i="8"/>
  <c r="BB396" i="8"/>
  <c r="BB395" i="8"/>
  <c r="BB394" i="8"/>
  <c r="BB390" i="8"/>
  <c r="BB384" i="8"/>
  <c r="BB380" i="8"/>
  <c r="BB357" i="8"/>
  <c r="BB352" i="8"/>
  <c r="BB344" i="8"/>
  <c r="BB342" i="8"/>
  <c r="BB340" i="8"/>
  <c r="BB336" i="8"/>
  <c r="BB332" i="8"/>
  <c r="BB327" i="8"/>
  <c r="BB323" i="8"/>
  <c r="BB319" i="8"/>
  <c r="BB318" i="8"/>
  <c r="BB313" i="8"/>
  <c r="BB312" i="8"/>
  <c r="BB311" i="8"/>
  <c r="BB310" i="8"/>
  <c r="BB308" i="8"/>
  <c r="BB307" i="8"/>
  <c r="BB306" i="8"/>
  <c r="BB305" i="8"/>
  <c r="BB304" i="8"/>
  <c r="BB302" i="8"/>
  <c r="BB300" i="8"/>
  <c r="BB296" i="8"/>
  <c r="BB294" i="8"/>
  <c r="BB289" i="8"/>
  <c r="BB275" i="8"/>
  <c r="BB269" i="8"/>
  <c r="BB264" i="8"/>
  <c r="BB240" i="8"/>
  <c r="BB236" i="8"/>
  <c r="BB389" i="8"/>
  <c r="BB383" i="8"/>
  <c r="BB379" i="8"/>
  <c r="BB367" i="8"/>
  <c r="BB366" i="8"/>
  <c r="BB359" i="8"/>
  <c r="BB355" i="8"/>
  <c r="BB353" i="8"/>
  <c r="BB345" i="8"/>
  <c r="BB337" i="8"/>
  <c r="BB333" i="8"/>
  <c r="BB324" i="8"/>
  <c r="BB320" i="8"/>
  <c r="BB315" i="8"/>
  <c r="BB314" i="8"/>
  <c r="BB292" i="8"/>
  <c r="BB290" i="8"/>
  <c r="BB285" i="8"/>
  <c r="BB283" i="8"/>
  <c r="BB392" i="8"/>
  <c r="BB386" i="8"/>
  <c r="BB382" i="8"/>
  <c r="BB376" i="8"/>
  <c r="BB368" i="8"/>
  <c r="BB364" i="8"/>
  <c r="BB363" i="8"/>
  <c r="BB356" i="8"/>
  <c r="BB350" i="8"/>
  <c r="BB346" i="8"/>
  <c r="BB338" i="8"/>
  <c r="BB334" i="8"/>
  <c r="BB325" i="8"/>
  <c r="BB321" i="8"/>
  <c r="BB303" i="8"/>
  <c r="BB301" i="8"/>
  <c r="BB297" i="8"/>
  <c r="BB295" i="8"/>
  <c r="BB293" i="8"/>
  <c r="BB286" i="8"/>
  <c r="BB280" i="8"/>
  <c r="BB278" i="8"/>
  <c r="BB271" i="8"/>
  <c r="BB262" i="8"/>
  <c r="BB255" i="8"/>
  <c r="BB247" i="8"/>
  <c r="BB391" i="8"/>
  <c r="BB385" i="8"/>
  <c r="BB381" i="8"/>
  <c r="BB375" i="8"/>
  <c r="BB374" i="8"/>
  <c r="BB373" i="8"/>
  <c r="BB372" i="8"/>
  <c r="BB371" i="8"/>
  <c r="BB370" i="8"/>
  <c r="BB369" i="8"/>
  <c r="BB361" i="8"/>
  <c r="BB360" i="8"/>
  <c r="BB351" i="8"/>
  <c r="BB347" i="8"/>
  <c r="BB339" i="8"/>
  <c r="BB335" i="8"/>
  <c r="BB331" i="8"/>
  <c r="BB326" i="8"/>
  <c r="BB322" i="8"/>
  <c r="BB317" i="8"/>
  <c r="BB316" i="8"/>
  <c r="BB309" i="8"/>
  <c r="BB287" i="8"/>
  <c r="BB267" i="8"/>
  <c r="BB244" i="8"/>
  <c r="BB238" i="8"/>
  <c r="BB206" i="8"/>
  <c r="BB194" i="8"/>
  <c r="BB188" i="8"/>
  <c r="BB174" i="8"/>
  <c r="BB162" i="8"/>
  <c r="BB160" i="8"/>
  <c r="BB154" i="8"/>
  <c r="BB148" i="8"/>
  <c r="BB111" i="8"/>
  <c r="BB110" i="8"/>
  <c r="BB109" i="8"/>
  <c r="BB108" i="8"/>
  <c r="BB107" i="8"/>
  <c r="BB106" i="8"/>
  <c r="BB103" i="8"/>
  <c r="BB102" i="8"/>
  <c r="BB101" i="8"/>
  <c r="BB100" i="8"/>
  <c r="BB99" i="8"/>
  <c r="BB97" i="8"/>
  <c r="BB89" i="8"/>
  <c r="BB81" i="8"/>
  <c r="BB64" i="8"/>
  <c r="BB54" i="8"/>
  <c r="BB33" i="8"/>
  <c r="BB29" i="8"/>
  <c r="BB21" i="8"/>
  <c r="BB20" i="8"/>
  <c r="BB19" i="8"/>
  <c r="BB18" i="8"/>
  <c r="BB237" i="8"/>
  <c r="BB227" i="8"/>
  <c r="BB163" i="8"/>
  <c r="BB157" i="8"/>
  <c r="BB155" i="8"/>
  <c r="BB149" i="8"/>
  <c r="BB138" i="8"/>
  <c r="BB134" i="8"/>
  <c r="BB133" i="8"/>
  <c r="BB131" i="8"/>
  <c r="BB130" i="8"/>
  <c r="BB129" i="8"/>
  <c r="BB128" i="8"/>
  <c r="BB127" i="8"/>
  <c r="BB126" i="8"/>
  <c r="BB125" i="8"/>
  <c r="BB124" i="8"/>
  <c r="BB123" i="8"/>
  <c r="BB122" i="8"/>
  <c r="BB121" i="8"/>
  <c r="BB120" i="8"/>
  <c r="BB119" i="8"/>
  <c r="BB118" i="8"/>
  <c r="BB113" i="8"/>
  <c r="BB112" i="8"/>
  <c r="BB90" i="8"/>
  <c r="BB84" i="8"/>
  <c r="BB82" i="8"/>
  <c r="BB67" i="8"/>
  <c r="BB65" i="8"/>
  <c r="BB59" i="8"/>
  <c r="BB48" i="8"/>
  <c r="BB30" i="8"/>
  <c r="BB22" i="8"/>
  <c r="BB10" i="8"/>
  <c r="BB5" i="8"/>
  <c r="BB96" i="8"/>
  <c r="BB79" i="8"/>
  <c r="BB77" i="8"/>
  <c r="BB63" i="8"/>
  <c r="BB53" i="8"/>
  <c r="BB52" i="8"/>
  <c r="BB51" i="8"/>
  <c r="BB50" i="8"/>
  <c r="BB254" i="8"/>
  <c r="BB241" i="8"/>
  <c r="BB232" i="8"/>
  <c r="BB231" i="8"/>
  <c r="BB225" i="8"/>
  <c r="BB224" i="8"/>
  <c r="BB223" i="8"/>
  <c r="BB222" i="8"/>
  <c r="BB219" i="8"/>
  <c r="BB218" i="8"/>
  <c r="BB217" i="8"/>
  <c r="BB216" i="8"/>
  <c r="BB215" i="8"/>
  <c r="BB214" i="8"/>
  <c r="BB213" i="8"/>
  <c r="BB212" i="8"/>
  <c r="BB211" i="8"/>
  <c r="BB210" i="8"/>
  <c r="BB209" i="8"/>
  <c r="BB208" i="8"/>
  <c r="BB207" i="8"/>
  <c r="BB205" i="8"/>
  <c r="BB204" i="8"/>
  <c r="BB203" i="8"/>
  <c r="BB202" i="8"/>
  <c r="BB201" i="8"/>
  <c r="BB200" i="8"/>
  <c r="BB199" i="8"/>
  <c r="BB198" i="8"/>
  <c r="BB197" i="8"/>
  <c r="BB196" i="8"/>
  <c r="BB195" i="8"/>
  <c r="BB193" i="8"/>
  <c r="BB192" i="8"/>
  <c r="BB191" i="8"/>
  <c r="BB190" i="8"/>
  <c r="BB189" i="8"/>
  <c r="BB187" i="8"/>
  <c r="BB186" i="8"/>
  <c r="BB185" i="8"/>
  <c r="BB184" i="8"/>
  <c r="BB183" i="8"/>
  <c r="BB182" i="8"/>
  <c r="BB181" i="8"/>
  <c r="BB180" i="8"/>
  <c r="BB179" i="8"/>
  <c r="BB178" i="8"/>
  <c r="BB177" i="8"/>
  <c r="BB176" i="8"/>
  <c r="BB175" i="8"/>
  <c r="BB166" i="8"/>
  <c r="BB164" i="8"/>
  <c r="BB152" i="8"/>
  <c r="BB150" i="8"/>
  <c r="BB141" i="8"/>
  <c r="BB139" i="8"/>
  <c r="BB135" i="8"/>
  <c r="BB98" i="8"/>
  <c r="BB95" i="8"/>
  <c r="BB91" i="8"/>
  <c r="BB85" i="8"/>
  <c r="BB68" i="8"/>
  <c r="BB38" i="8"/>
  <c r="BB35" i="8"/>
  <c r="BB252" i="8"/>
  <c r="BB228" i="8"/>
  <c r="BB226" i="8"/>
  <c r="BB168" i="8"/>
  <c r="BB153" i="8"/>
  <c r="BB147" i="8"/>
  <c r="BB144" i="8"/>
  <c r="BB142" i="8"/>
  <c r="BB132" i="8"/>
  <c r="BB92" i="8"/>
  <c r="BB74" i="8"/>
  <c r="BB49" i="8"/>
  <c r="BB47" i="8"/>
  <c r="BB41" i="8"/>
  <c r="BB40" i="8"/>
  <c r="BB27" i="8"/>
  <c r="BB11" i="8"/>
  <c r="BB28" i="8"/>
  <c r="BB249" i="8"/>
  <c r="BB388" i="8"/>
  <c r="BB284" i="8"/>
  <c r="BB399" i="8"/>
  <c r="BB804" i="8"/>
  <c r="BB853" i="8"/>
  <c r="BB877" i="8"/>
  <c r="BB73" i="8"/>
  <c r="BB243" i="8"/>
  <c r="BB437" i="8"/>
  <c r="BB730" i="8"/>
  <c r="BB42" i="8"/>
  <c r="BB165" i="8"/>
  <c r="BB251" i="8"/>
  <c r="BB88" i="8"/>
  <c r="BB607" i="8"/>
  <c r="BB817" i="8"/>
  <c r="BB349" i="8"/>
  <c r="BB13" i="8"/>
  <c r="BB8" i="8"/>
  <c r="BB78" i="8"/>
  <c r="BB114" i="8"/>
  <c r="BB171" i="8"/>
  <c r="BB259" i="8"/>
  <c r="BB234" i="8"/>
  <c r="BB246" i="8"/>
  <c r="BB156" i="8"/>
  <c r="BB173" i="8"/>
  <c r="BB273" i="8"/>
  <c r="BB662" i="8"/>
  <c r="BB660" i="8"/>
  <c r="BB912" i="8"/>
  <c r="BB932" i="8"/>
  <c r="BB930" i="8"/>
  <c r="BB913" i="8"/>
  <c r="BB14" i="8"/>
  <c r="BB94" i="8"/>
  <c r="BB75" i="8"/>
  <c r="BB143" i="8"/>
  <c r="BB248" i="8"/>
  <c r="BB298" i="8"/>
  <c r="BB291" i="8"/>
  <c r="BB328" i="8"/>
  <c r="BB412" i="8"/>
  <c r="BB633" i="8"/>
  <c r="BB850" i="8"/>
  <c r="BB881" i="8"/>
  <c r="BB387" i="8"/>
  <c r="BB508" i="8"/>
  <c r="BB917" i="8"/>
  <c r="BB69" i="8"/>
  <c r="BB229" i="8"/>
  <c r="BB656" i="8"/>
  <c r="BB883" i="8"/>
  <c r="BB770" i="8"/>
  <c r="BB26" i="8"/>
  <c r="BB220" i="8"/>
  <c r="BB282" i="8"/>
  <c r="BB341" i="8"/>
  <c r="BB377" i="8"/>
  <c r="BB487" i="8"/>
  <c r="BB537" i="8"/>
  <c r="BB524" i="8"/>
  <c r="BB56" i="8"/>
  <c r="BB62" i="8"/>
  <c r="BB158" i="8"/>
  <c r="BB140" i="8"/>
  <c r="BB76" i="8"/>
  <c r="BB788" i="8"/>
  <c r="BB800" i="8"/>
  <c r="BB889" i="8"/>
  <c r="BB878" i="8"/>
  <c r="BB923" i="8"/>
  <c r="BB937" i="8"/>
  <c r="BB16" i="8"/>
  <c r="BB55" i="8"/>
  <c r="BB58" i="8"/>
  <c r="BB61" i="8"/>
  <c r="BB39" i="8"/>
  <c r="BB46" i="8"/>
  <c r="BB71" i="8"/>
  <c r="BB6" i="8"/>
  <c r="BB31" i="8"/>
  <c r="BB34" i="8"/>
  <c r="BB45" i="8"/>
  <c r="BB250" i="8"/>
  <c r="BB426" i="8"/>
  <c r="BB9" i="8"/>
  <c r="BB146" i="8"/>
  <c r="BB253" i="8"/>
  <c r="BB348" i="8"/>
  <c r="BB723" i="8"/>
  <c r="BB921" i="8"/>
  <c r="BB299" i="8"/>
  <c r="BB86" i="8"/>
  <c r="BB544" i="8"/>
  <c r="BB261" i="8"/>
  <c r="BB433" i="8"/>
  <c r="BB440" i="8"/>
  <c r="BB576" i="8"/>
  <c r="BB665" i="8"/>
  <c r="BB15" i="8"/>
  <c r="BB137" i="8"/>
  <c r="BB427" i="8"/>
  <c r="BB57" i="8"/>
  <c r="BB424" i="8"/>
  <c r="BB25" i="8"/>
  <c r="BB411" i="8"/>
  <c r="BB422" i="8"/>
  <c r="BB477" i="8"/>
  <c r="BB526" i="8"/>
  <c r="BB539" i="8"/>
  <c r="BB480" i="8"/>
  <c r="BB499" i="8"/>
  <c r="BB502" i="8"/>
  <c r="BB478" i="8"/>
  <c r="BB495" i="8"/>
  <c r="BB17" i="8"/>
  <c r="BB7" i="8"/>
  <c r="BB169" i="8"/>
  <c r="BB93" i="8"/>
  <c r="BB268" i="8"/>
  <c r="BB670" i="8"/>
  <c r="BB925" i="8"/>
  <c r="BB60" i="8"/>
  <c r="BB37" i="8"/>
  <c r="BB44" i="8"/>
  <c r="BB83" i="8"/>
  <c r="BB272" i="8"/>
  <c r="BB277" i="8"/>
  <c r="BB105" i="8"/>
  <c r="BB235" i="8"/>
  <c r="BB263" i="8"/>
  <c r="BB276" i="8"/>
  <c r="BB115" i="8"/>
  <c r="BB151" i="8"/>
  <c r="BB435" i="8"/>
  <c r="BB354" i="8"/>
  <c r="BB401" i="8"/>
  <c r="BB425" i="8"/>
  <c r="BB239" i="8"/>
  <c r="BB378" i="8"/>
  <c r="BB260" i="8"/>
  <c r="BB258" i="8"/>
  <c r="BB638" i="8"/>
  <c r="BB713" i="8"/>
  <c r="BB929" i="8"/>
  <c r="BB428" i="8"/>
  <c r="BB23" i="8"/>
  <c r="BB70" i="8"/>
  <c r="BB104" i="8"/>
  <c r="BB626" i="8"/>
  <c r="BB635" i="8"/>
  <c r="BB733" i="8"/>
  <c r="BB24" i="8"/>
  <c r="BB493" i="8"/>
  <c r="BB528" i="8"/>
  <c r="BB72" i="8"/>
  <c r="BB266" i="8"/>
  <c r="BB329" i="8"/>
  <c r="BB748" i="8"/>
  <c r="BB722" i="8"/>
  <c r="BB746" i="8"/>
  <c r="BB667" i="8"/>
  <c r="BB880" i="8"/>
  <c r="BB844" i="8"/>
  <c r="BB854" i="8"/>
  <c r="BB12" i="8"/>
  <c r="BB43" i="8"/>
  <c r="BB66" i="8"/>
  <c r="BB36" i="8"/>
  <c r="BB87" i="8"/>
  <c r="BB230" i="8"/>
  <c r="BB274" i="8"/>
  <c r="BB281" i="8"/>
  <c r="BB256" i="8"/>
  <c r="BB172" i="8"/>
  <c r="BB434" i="8"/>
  <c r="BB444" i="8"/>
  <c r="BB481" i="8"/>
  <c r="BB496" i="8"/>
  <c r="BB504" i="8"/>
  <c r="BB525" i="8"/>
  <c r="BB503" i="8"/>
  <c r="BB509" i="8"/>
  <c r="BB555" i="8"/>
  <c r="BB577" i="8"/>
  <c r="BB628" i="8"/>
  <c r="BB655" i="8"/>
  <c r="BB627" i="8"/>
  <c r="BB720" i="8"/>
  <c r="BB726" i="8"/>
  <c r="BB735" i="8"/>
  <c r="BB728" i="8"/>
  <c r="BB797" i="8"/>
  <c r="BB771" i="8"/>
  <c r="BB830" i="8"/>
  <c r="BB893" i="8"/>
  <c r="BB926" i="8"/>
  <c r="BB32" i="8"/>
  <c r="BB136" i="8"/>
  <c r="BB265" i="8"/>
  <c r="BB398" i="8"/>
  <c r="BB436" i="8"/>
  <c r="BB343" i="8"/>
  <c r="BB479" i="8"/>
  <c r="BB498" i="8"/>
  <c r="BB501" i="8"/>
  <c r="BB532" i="8"/>
  <c r="BB543" i="8"/>
  <c r="BB634" i="8"/>
  <c r="BB673" i="8"/>
  <c r="BB718" i="8"/>
  <c r="BB671" i="8"/>
  <c r="BB729" i="8"/>
  <c r="BB747" i="8"/>
  <c r="BB715" i="8"/>
  <c r="BB727" i="8"/>
  <c r="BB731" i="8"/>
  <c r="BB737" i="8"/>
  <c r="BB795" i="8"/>
  <c r="BB802" i="8"/>
  <c r="BB821" i="8"/>
  <c r="BB818" i="8"/>
  <c r="BB843" i="8"/>
  <c r="BB915" i="8"/>
  <c r="BB924" i="8"/>
  <c r="BB233" i="8"/>
  <c r="BB159" i="8"/>
  <c r="BB170" i="8"/>
  <c r="BB245" i="8"/>
  <c r="BB257" i="8"/>
  <c r="BB439" i="8"/>
  <c r="BB486" i="8"/>
  <c r="BB529" i="8"/>
  <c r="BB488" i="8"/>
  <c r="BB534" i="8"/>
  <c r="BB540" i="8"/>
  <c r="BB647" i="8"/>
  <c r="BB732" i="8"/>
  <c r="BB745" i="8"/>
  <c r="BB786" i="8"/>
  <c r="BB805" i="8"/>
  <c r="BB806" i="8"/>
  <c r="BB849" i="8"/>
  <c r="BB845" i="8"/>
  <c r="BB914" i="8"/>
  <c r="BB221" i="8"/>
  <c r="BB270" i="8"/>
  <c r="BB161" i="8"/>
  <c r="BB279" i="8"/>
  <c r="BB441" i="8"/>
  <c r="BB423" i="8"/>
  <c r="BB491" i="8"/>
  <c r="BB494" i="8"/>
  <c r="BB536" i="8"/>
  <c r="BB522" i="8"/>
  <c r="BB538" i="8"/>
  <c r="BB606" i="8"/>
  <c r="BB623" i="8"/>
  <c r="BB661" i="8"/>
  <c r="BB666" i="8"/>
  <c r="BB719" i="8"/>
  <c r="BB742" i="8"/>
  <c r="BB781" i="8"/>
  <c r="BB784" i="8"/>
  <c r="BB895" i="8"/>
  <c r="BB822" i="8"/>
  <c r="BB882" i="8"/>
  <c r="BB911" i="8"/>
  <c r="BB918" i="8"/>
  <c r="BB530" i="8"/>
  <c r="BB736" i="8"/>
  <c r="AY780" i="5"/>
  <c r="AY905" i="5"/>
  <c r="AY830" i="5"/>
  <c r="AY829" i="5"/>
  <c r="AY662" i="5"/>
  <c r="AY802" i="5"/>
  <c r="AY429" i="5"/>
  <c r="AY920" i="5"/>
  <c r="AY702" i="5"/>
  <c r="AY284" i="5"/>
  <c r="AY346" i="5"/>
  <c r="AY340" i="5"/>
  <c r="AY484" i="5"/>
  <c r="AY524" i="5"/>
  <c r="AY624" i="5"/>
  <c r="AY493" i="5"/>
  <c r="AY66" i="5"/>
  <c r="AY321" i="5"/>
  <c r="AY87" i="5"/>
  <c r="AY908" i="5"/>
  <c r="AY142" i="5"/>
  <c r="AY866" i="5"/>
  <c r="AY650" i="5"/>
  <c r="AY616" i="5"/>
  <c r="AT939" i="8"/>
  <c r="AS938" i="8"/>
  <c r="AS936" i="8"/>
  <c r="AT934" i="8"/>
  <c r="AT909" i="8"/>
  <c r="AT907" i="8"/>
  <c r="AT905" i="8"/>
  <c r="AT904" i="8"/>
  <c r="AT903" i="8"/>
  <c r="AT940" i="8"/>
  <c r="AS939" i="8"/>
  <c r="AS934" i="8"/>
  <c r="AT927" i="8"/>
  <c r="AT919" i="8"/>
  <c r="AS909" i="8"/>
  <c r="AS907" i="8"/>
  <c r="AS940" i="8"/>
  <c r="AT935" i="8"/>
  <c r="AT928" i="8"/>
  <c r="AS927" i="8"/>
  <c r="AT922" i="8"/>
  <c r="AT920" i="8"/>
  <c r="AS919" i="8"/>
  <c r="AT916" i="8"/>
  <c r="AT910" i="8"/>
  <c r="AT908" i="8"/>
  <c r="AT938" i="8"/>
  <c r="AT936" i="8"/>
  <c r="AS935" i="8"/>
  <c r="AS928" i="8"/>
  <c r="AT925" i="8"/>
  <c r="AS922" i="8"/>
  <c r="AS920" i="8"/>
  <c r="AT901" i="8"/>
  <c r="AT899" i="8"/>
  <c r="AT897" i="8"/>
  <c r="AS890" i="8"/>
  <c r="AT886" i="8"/>
  <c r="AT884" i="8"/>
  <c r="AS916" i="8"/>
  <c r="AS910" i="8"/>
  <c r="AT906" i="8"/>
  <c r="AS901" i="8"/>
  <c r="AS899" i="8"/>
  <c r="AS897" i="8"/>
  <c r="AT891" i="8"/>
  <c r="AT887" i="8"/>
  <c r="AS886" i="8"/>
  <c r="AS908" i="8"/>
  <c r="AS906" i="8"/>
  <c r="AS905" i="8"/>
  <c r="AS904" i="8"/>
  <c r="AS903" i="8"/>
  <c r="AT902" i="8"/>
  <c r="AT900" i="8"/>
  <c r="AT898" i="8"/>
  <c r="AT896" i="8"/>
  <c r="AT894" i="8"/>
  <c r="AT892" i="8"/>
  <c r="AS891" i="8"/>
  <c r="AT888" i="8"/>
  <c r="AS887" i="8"/>
  <c r="AT885" i="8"/>
  <c r="AS902" i="8"/>
  <c r="AS900" i="8"/>
  <c r="AS898" i="8"/>
  <c r="AS896" i="8"/>
  <c r="AS894" i="8"/>
  <c r="AS884" i="8"/>
  <c r="AT879" i="8"/>
  <c r="AT876" i="8"/>
  <c r="AS875" i="8"/>
  <c r="AS874" i="8"/>
  <c r="AT871" i="8"/>
  <c r="AS870" i="8"/>
  <c r="AT868" i="8"/>
  <c r="AT867" i="8"/>
  <c r="AT866" i="8"/>
  <c r="AT865" i="8"/>
  <c r="AT864" i="8"/>
  <c r="AT863" i="8"/>
  <c r="AT862" i="8"/>
  <c r="AT861" i="8"/>
  <c r="AT860" i="8"/>
  <c r="AT858" i="8"/>
  <c r="AT857" i="8"/>
  <c r="AT856" i="8"/>
  <c r="AT855" i="8"/>
  <c r="AS846" i="8"/>
  <c r="AT841" i="8"/>
  <c r="AT840" i="8"/>
  <c r="AT839" i="8"/>
  <c r="AT838" i="8"/>
  <c r="AT837" i="8"/>
  <c r="AT836" i="8"/>
  <c r="AT835" i="8"/>
  <c r="AT834" i="8"/>
  <c r="AT833" i="8"/>
  <c r="AT832" i="8"/>
  <c r="AT831" i="8"/>
  <c r="AT829" i="8"/>
  <c r="AS888" i="8"/>
  <c r="AS879" i="8"/>
  <c r="AS876" i="8"/>
  <c r="AS871" i="8"/>
  <c r="AT869" i="8"/>
  <c r="AT890" i="8"/>
  <c r="AT873" i="8"/>
  <c r="AT872" i="8"/>
  <c r="AS869" i="8"/>
  <c r="AS892" i="8"/>
  <c r="AS885" i="8"/>
  <c r="AT875" i="8"/>
  <c r="AT874" i="8"/>
  <c r="AS873" i="8"/>
  <c r="AS872" i="8"/>
  <c r="AT870" i="8"/>
  <c r="AS864" i="8"/>
  <c r="AS863" i="8"/>
  <c r="AS862" i="8"/>
  <c r="AS861" i="8"/>
  <c r="AS860" i="8"/>
  <c r="AS858" i="8"/>
  <c r="AS857" i="8"/>
  <c r="AS856" i="8"/>
  <c r="AS855" i="8"/>
  <c r="AT851" i="8"/>
  <c r="AT847" i="8"/>
  <c r="AT846" i="8"/>
  <c r="AS851" i="8"/>
  <c r="AS847" i="8"/>
  <c r="AT842" i="8"/>
  <c r="AS841" i="8"/>
  <c r="AS840" i="8"/>
  <c r="AS839" i="8"/>
  <c r="AS838" i="8"/>
  <c r="AS837" i="8"/>
  <c r="AS836" i="8"/>
  <c r="AS835" i="8"/>
  <c r="AS834" i="8"/>
  <c r="AS833" i="8"/>
  <c r="AS832" i="8"/>
  <c r="AS868" i="8"/>
  <c r="AS867" i="8"/>
  <c r="AS866" i="8"/>
  <c r="AS865" i="8"/>
  <c r="AT859" i="8"/>
  <c r="AT852" i="8"/>
  <c r="AT848" i="8"/>
  <c r="AS842" i="8"/>
  <c r="AS859" i="8"/>
  <c r="AS852" i="8"/>
  <c r="AS848" i="8"/>
  <c r="AT825" i="8"/>
  <c r="AT823" i="8"/>
  <c r="AT819" i="8"/>
  <c r="AT816" i="8"/>
  <c r="AS815" i="8"/>
  <c r="AS813" i="8"/>
  <c r="AS811" i="8"/>
  <c r="AS810" i="8"/>
  <c r="AS809" i="8"/>
  <c r="AS807" i="8"/>
  <c r="AS801" i="8"/>
  <c r="AS799" i="8"/>
  <c r="AS825" i="8"/>
  <c r="AS823" i="8"/>
  <c r="AS819" i="8"/>
  <c r="AS816" i="8"/>
  <c r="AT814" i="8"/>
  <c r="AT812" i="8"/>
  <c r="AS829" i="8"/>
  <c r="AT828" i="8"/>
  <c r="AT827" i="8"/>
  <c r="AT826" i="8"/>
  <c r="AT824" i="8"/>
  <c r="AT820" i="8"/>
  <c r="AS814" i="8"/>
  <c r="AS812" i="8"/>
  <c r="AS831" i="8"/>
  <c r="AS828" i="8"/>
  <c r="AS827" i="8"/>
  <c r="AS826" i="8"/>
  <c r="AS824" i="8"/>
  <c r="AS820" i="8"/>
  <c r="AT815" i="8"/>
  <c r="AT813" i="8"/>
  <c r="AT811" i="8"/>
  <c r="AT810" i="8"/>
  <c r="AT809" i="8"/>
  <c r="AT807" i="8"/>
  <c r="AT801" i="8"/>
  <c r="AT798" i="8"/>
  <c r="AT791" i="8"/>
  <c r="AS790" i="8"/>
  <c r="AS783" i="8"/>
  <c r="AT778" i="8"/>
  <c r="AS777" i="8"/>
  <c r="AT774" i="8"/>
  <c r="AT808" i="8"/>
  <c r="AT799" i="8"/>
  <c r="AS798" i="8"/>
  <c r="AT792" i="8"/>
  <c r="AS791" i="8"/>
  <c r="AT779" i="8"/>
  <c r="AS778" i="8"/>
  <c r="AT775" i="8"/>
  <c r="AS774" i="8"/>
  <c r="AS808" i="8"/>
  <c r="AT796" i="8"/>
  <c r="AT794" i="8"/>
  <c r="AS792" i="8"/>
  <c r="AT789" i="8"/>
  <c r="AT787" i="8"/>
  <c r="AT785" i="8"/>
  <c r="AT782" i="8"/>
  <c r="AT780" i="8"/>
  <c r="AS779" i="8"/>
  <c r="AT776" i="8"/>
  <c r="AS775" i="8"/>
  <c r="AT772" i="8"/>
  <c r="AT768" i="8"/>
  <c r="AT767" i="8"/>
  <c r="AT766" i="8"/>
  <c r="AT765" i="8"/>
  <c r="AT764" i="8"/>
  <c r="AT763" i="8"/>
  <c r="AT762" i="8"/>
  <c r="AT761" i="8"/>
  <c r="AT760" i="8"/>
  <c r="AT759" i="8"/>
  <c r="AT758" i="8"/>
  <c r="AT757" i="8"/>
  <c r="AT756" i="8"/>
  <c r="AT755" i="8"/>
  <c r="AT754" i="8"/>
  <c r="AT753" i="8"/>
  <c r="AT752" i="8"/>
  <c r="AS796" i="8"/>
  <c r="AS794" i="8"/>
  <c r="AT790" i="8"/>
  <c r="AS782" i="8"/>
  <c r="AS780" i="8"/>
  <c r="AT777" i="8"/>
  <c r="AT773" i="8"/>
  <c r="AT769" i="8"/>
  <c r="AS757" i="8"/>
  <c r="AS756" i="8"/>
  <c r="AS752" i="8"/>
  <c r="AS743" i="8"/>
  <c r="AT738" i="8"/>
  <c r="AS725" i="8"/>
  <c r="AT721" i="8"/>
  <c r="AS717" i="8"/>
  <c r="AS714" i="8"/>
  <c r="AT783" i="8"/>
  <c r="AS773" i="8"/>
  <c r="AS769" i="8"/>
  <c r="AS764" i="8"/>
  <c r="AS763" i="8"/>
  <c r="AS762" i="8"/>
  <c r="AS761" i="8"/>
  <c r="AS760" i="8"/>
  <c r="AS759" i="8"/>
  <c r="AS758" i="8"/>
  <c r="AS753" i="8"/>
  <c r="AT751" i="8"/>
  <c r="AT750" i="8"/>
  <c r="AT749" i="8"/>
  <c r="AT744" i="8"/>
  <c r="AT739" i="8"/>
  <c r="AS738" i="8"/>
  <c r="AT734" i="8"/>
  <c r="AS721" i="8"/>
  <c r="AT716" i="8"/>
  <c r="AT711" i="8"/>
  <c r="AT710" i="8"/>
  <c r="AT709" i="8"/>
  <c r="AT708" i="8"/>
  <c r="AT707" i="8"/>
  <c r="AT706" i="8"/>
  <c r="AT705" i="8"/>
  <c r="AT704" i="8"/>
  <c r="AT703" i="8"/>
  <c r="AS754" i="8"/>
  <c r="AS751" i="8"/>
  <c r="AS750" i="8"/>
  <c r="AS749" i="8"/>
  <c r="AS744" i="8"/>
  <c r="AT741" i="8"/>
  <c r="AS739" i="8"/>
  <c r="AS734" i="8"/>
  <c r="AS789" i="8"/>
  <c r="AS787" i="8"/>
  <c r="AS785" i="8"/>
  <c r="AS776" i="8"/>
  <c r="AS772" i="8"/>
  <c r="AS768" i="8"/>
  <c r="AS767" i="8"/>
  <c r="AS766" i="8"/>
  <c r="AS765" i="8"/>
  <c r="AS755" i="8"/>
  <c r="AT743" i="8"/>
  <c r="AS741" i="8"/>
  <c r="AT725" i="8"/>
  <c r="AT717" i="8"/>
  <c r="AT714" i="8"/>
  <c r="AS712" i="8"/>
  <c r="AS699" i="8"/>
  <c r="AS698" i="8"/>
  <c r="AS697" i="8"/>
  <c r="AS696" i="8"/>
  <c r="AS695" i="8"/>
  <c r="AS694" i="8"/>
  <c r="AS693" i="8"/>
  <c r="AS692" i="8"/>
  <c r="AS691" i="8"/>
  <c r="AS689" i="8"/>
  <c r="AS688" i="8"/>
  <c r="AS687" i="8"/>
  <c r="AS686" i="8"/>
  <c r="AS685" i="8"/>
  <c r="AT683" i="8"/>
  <c r="AT682" i="8"/>
  <c r="AT681" i="8"/>
  <c r="AT680" i="8"/>
  <c r="AT679" i="8"/>
  <c r="AT678" i="8"/>
  <c r="AT677" i="8"/>
  <c r="AT675" i="8"/>
  <c r="AT712" i="8"/>
  <c r="AT702" i="8"/>
  <c r="AT701" i="8"/>
  <c r="AT700" i="8"/>
  <c r="AT690" i="8"/>
  <c r="AS716" i="8"/>
  <c r="AS711" i="8"/>
  <c r="AS710" i="8"/>
  <c r="AS709" i="8"/>
  <c r="AS708" i="8"/>
  <c r="AS707" i="8"/>
  <c r="AS706" i="8"/>
  <c r="AS705" i="8"/>
  <c r="AS704" i="8"/>
  <c r="AS703" i="8"/>
  <c r="AS702" i="8"/>
  <c r="AS701" i="8"/>
  <c r="AS700" i="8"/>
  <c r="AS690" i="8"/>
  <c r="AT684" i="8"/>
  <c r="AT676" i="8"/>
  <c r="AT674" i="8"/>
  <c r="AS672" i="8"/>
  <c r="AT668" i="8"/>
  <c r="AT663" i="8"/>
  <c r="AT657" i="8"/>
  <c r="AT653" i="8"/>
  <c r="AT652" i="8"/>
  <c r="AT699" i="8"/>
  <c r="AT698" i="8"/>
  <c r="AT697" i="8"/>
  <c r="AT696" i="8"/>
  <c r="AT695" i="8"/>
  <c r="AT694" i="8"/>
  <c r="AT693" i="8"/>
  <c r="AT692" i="8"/>
  <c r="AT691" i="8"/>
  <c r="AT689" i="8"/>
  <c r="AT688" i="8"/>
  <c r="AT687" i="8"/>
  <c r="AT686" i="8"/>
  <c r="AT685" i="8"/>
  <c r="AS684" i="8"/>
  <c r="AS676" i="8"/>
  <c r="AS674" i="8"/>
  <c r="AS668" i="8"/>
  <c r="AT664" i="8"/>
  <c r="AS663" i="8"/>
  <c r="AT658" i="8"/>
  <c r="AS657" i="8"/>
  <c r="AT654" i="8"/>
  <c r="AS653" i="8"/>
  <c r="AS652" i="8"/>
  <c r="AS651" i="8"/>
  <c r="AS650" i="8"/>
  <c r="AS649" i="8"/>
  <c r="AT646" i="8"/>
  <c r="AS645" i="8"/>
  <c r="AS669" i="8"/>
  <c r="AS658" i="8"/>
  <c r="AT650" i="8"/>
  <c r="AS643" i="8"/>
  <c r="AS641" i="8"/>
  <c r="AS640" i="8"/>
  <c r="AS639" i="8"/>
  <c r="AT637" i="8"/>
  <c r="AS636" i="8"/>
  <c r="AT630" i="8"/>
  <c r="AS629" i="8"/>
  <c r="AT622" i="8"/>
  <c r="AS621" i="8"/>
  <c r="AS619" i="8"/>
  <c r="AS618" i="8"/>
  <c r="AS617" i="8"/>
  <c r="AS616" i="8"/>
  <c r="AS615" i="8"/>
  <c r="AS614" i="8"/>
  <c r="AS613" i="8"/>
  <c r="AS612" i="8"/>
  <c r="AT659" i="8"/>
  <c r="AS654" i="8"/>
  <c r="AT649" i="8"/>
  <c r="AT644" i="8"/>
  <c r="AT642" i="8"/>
  <c r="AS637" i="8"/>
  <c r="AT632" i="8"/>
  <c r="AS630" i="8"/>
  <c r="AT624" i="8"/>
  <c r="AS622" i="8"/>
  <c r="AT620" i="8"/>
  <c r="AS683" i="8"/>
  <c r="AS682" i="8"/>
  <c r="AS681" i="8"/>
  <c r="AS680" i="8"/>
  <c r="AS679" i="8"/>
  <c r="AS678" i="8"/>
  <c r="AS677" i="8"/>
  <c r="AT672" i="8"/>
  <c r="AS659" i="8"/>
  <c r="AT648" i="8"/>
  <c r="AS646" i="8"/>
  <c r="AT645" i="8"/>
  <c r="AS644" i="8"/>
  <c r="AS642" i="8"/>
  <c r="AS632" i="8"/>
  <c r="AT625" i="8"/>
  <c r="AS624" i="8"/>
  <c r="AS620" i="8"/>
  <c r="AS599" i="8"/>
  <c r="AS584" i="8"/>
  <c r="AT582" i="8"/>
  <c r="AS675" i="8"/>
  <c r="AT669" i="8"/>
  <c r="AS664" i="8"/>
  <c r="AT651" i="8"/>
  <c r="AS648" i="8"/>
  <c r="AT643" i="8"/>
  <c r="AT641" i="8"/>
  <c r="AT640" i="8"/>
  <c r="AT639" i="8"/>
  <c r="AT636" i="8"/>
  <c r="AT629" i="8"/>
  <c r="AS625" i="8"/>
  <c r="AT621" i="8"/>
  <c r="AT619" i="8"/>
  <c r="AT618" i="8"/>
  <c r="AT617" i="8"/>
  <c r="AT616" i="8"/>
  <c r="AT615" i="8"/>
  <c r="AT614" i="8"/>
  <c r="AT613" i="8"/>
  <c r="AT612" i="8"/>
  <c r="AT611" i="8"/>
  <c r="AT610" i="8"/>
  <c r="AT609" i="8"/>
  <c r="AT608" i="8"/>
  <c r="AT605" i="8"/>
  <c r="AT604" i="8"/>
  <c r="AT603" i="8"/>
  <c r="AT602" i="8"/>
  <c r="AT601" i="8"/>
  <c r="AT600" i="8"/>
  <c r="AT598" i="8"/>
  <c r="AT597" i="8"/>
  <c r="AT596" i="8"/>
  <c r="AT595" i="8"/>
  <c r="AT594" i="8"/>
  <c r="AT593" i="8"/>
  <c r="AT592" i="8"/>
  <c r="AT591" i="8"/>
  <c r="AT590" i="8"/>
  <c r="AT589" i="8"/>
  <c r="AT588" i="8"/>
  <c r="AT587" i="8"/>
  <c r="AT586" i="8"/>
  <c r="AT585" i="8"/>
  <c r="AT583" i="8"/>
  <c r="AS582" i="8"/>
  <c r="AS574" i="8"/>
  <c r="AS564" i="8"/>
  <c r="AS580" i="8"/>
  <c r="AS579" i="8"/>
  <c r="AS578" i="8"/>
  <c r="AS575" i="8"/>
  <c r="AT573" i="8"/>
  <c r="AT572" i="8"/>
  <c r="AT571" i="8"/>
  <c r="AT570" i="8"/>
  <c r="AT569" i="8"/>
  <c r="AT568" i="8"/>
  <c r="AT567" i="8"/>
  <c r="AT566" i="8"/>
  <c r="AT565" i="8"/>
  <c r="AT564" i="8"/>
  <c r="AS558" i="8"/>
  <c r="AT556" i="8"/>
  <c r="AT554" i="8"/>
  <c r="AT542" i="8"/>
  <c r="AS541" i="8"/>
  <c r="AS535" i="8"/>
  <c r="AS523" i="8"/>
  <c r="AS519" i="8"/>
  <c r="AT516" i="8"/>
  <c r="AS515" i="8"/>
  <c r="AS506" i="8"/>
  <c r="AS492" i="8"/>
  <c r="AS490" i="8"/>
  <c r="AT483" i="8"/>
  <c r="AS482" i="8"/>
  <c r="AT475" i="8"/>
  <c r="AT474" i="8"/>
  <c r="AT473" i="8"/>
  <c r="AT472" i="8"/>
  <c r="AT471" i="8"/>
  <c r="AT470" i="8"/>
  <c r="AT469" i="8"/>
  <c r="AT468" i="8"/>
  <c r="AT467" i="8"/>
  <c r="AT465" i="8"/>
  <c r="AT464" i="8"/>
  <c r="AT463" i="8"/>
  <c r="AT462" i="8"/>
  <c r="AT461" i="8"/>
  <c r="AT460" i="8"/>
  <c r="AS611" i="8"/>
  <c r="AS610" i="8"/>
  <c r="AS609" i="8"/>
  <c r="AS608" i="8"/>
  <c r="AS605" i="8"/>
  <c r="AS604" i="8"/>
  <c r="AS603" i="8"/>
  <c r="AS602" i="8"/>
  <c r="AS601" i="8"/>
  <c r="AS600" i="8"/>
  <c r="AT599" i="8"/>
  <c r="AT581" i="8"/>
  <c r="AS573" i="8"/>
  <c r="AS572" i="8"/>
  <c r="AS571" i="8"/>
  <c r="AS570" i="8"/>
  <c r="AS569" i="8"/>
  <c r="AS568" i="8"/>
  <c r="AS567" i="8"/>
  <c r="AS566" i="8"/>
  <c r="AS565" i="8"/>
  <c r="AT563" i="8"/>
  <c r="AT562" i="8"/>
  <c r="AT561" i="8"/>
  <c r="AT560" i="8"/>
  <c r="AT559" i="8"/>
  <c r="AT557" i="8"/>
  <c r="AS556" i="8"/>
  <c r="AS554" i="8"/>
  <c r="AT552" i="8"/>
  <c r="AT551" i="8"/>
  <c r="AT550" i="8"/>
  <c r="AT549" i="8"/>
  <c r="AT548" i="8"/>
  <c r="AT547" i="8"/>
  <c r="AT546" i="8"/>
  <c r="AT545" i="8"/>
  <c r="AS542" i="8"/>
  <c r="AT527" i="8"/>
  <c r="AT520" i="8"/>
  <c r="AT518" i="8"/>
  <c r="AS516" i="8"/>
  <c r="AT513" i="8"/>
  <c r="AT512" i="8"/>
  <c r="AT511" i="8"/>
  <c r="AT510" i="8"/>
  <c r="AT507" i="8"/>
  <c r="AT505" i="8"/>
  <c r="AT500" i="8"/>
  <c r="AT497" i="8"/>
  <c r="AT489" i="8"/>
  <c r="AT484" i="8"/>
  <c r="AS483" i="8"/>
  <c r="AT476" i="8"/>
  <c r="AS475" i="8"/>
  <c r="AS474" i="8"/>
  <c r="AS473" i="8"/>
  <c r="AS472" i="8"/>
  <c r="AS471" i="8"/>
  <c r="AS598" i="8"/>
  <c r="AS597" i="8"/>
  <c r="AS596" i="8"/>
  <c r="AS595" i="8"/>
  <c r="AS594" i="8"/>
  <c r="AS593" i="8"/>
  <c r="AS592" i="8"/>
  <c r="AS591" i="8"/>
  <c r="AS590" i="8"/>
  <c r="AS589" i="8"/>
  <c r="AS588" i="8"/>
  <c r="AS587" i="8"/>
  <c r="AS586" i="8"/>
  <c r="AS585" i="8"/>
  <c r="AT584" i="8"/>
  <c r="AS581" i="8"/>
  <c r="AS563" i="8"/>
  <c r="AS562" i="8"/>
  <c r="AS561" i="8"/>
  <c r="AS560" i="8"/>
  <c r="AS559" i="8"/>
  <c r="AS557" i="8"/>
  <c r="AT553" i="8"/>
  <c r="AS552" i="8"/>
  <c r="AS551" i="8"/>
  <c r="AS550" i="8"/>
  <c r="AS549" i="8"/>
  <c r="AS548" i="8"/>
  <c r="AS547" i="8"/>
  <c r="AS546" i="8"/>
  <c r="AS545" i="8"/>
  <c r="AT533" i="8"/>
  <c r="AT531" i="8"/>
  <c r="AS527" i="8"/>
  <c r="AT521" i="8"/>
  <c r="AS520" i="8"/>
  <c r="AS518" i="8"/>
  <c r="AT514" i="8"/>
  <c r="AS513" i="8"/>
  <c r="AS512" i="8"/>
  <c r="AS511" i="8"/>
  <c r="AS510" i="8"/>
  <c r="AS507" i="8"/>
  <c r="AS505" i="8"/>
  <c r="AS500" i="8"/>
  <c r="AS497" i="8"/>
  <c r="AS489" i="8"/>
  <c r="AT485" i="8"/>
  <c r="AS583" i="8"/>
  <c r="AT580" i="8"/>
  <c r="AT579" i="8"/>
  <c r="AT578" i="8"/>
  <c r="AT575" i="8"/>
  <c r="AT574" i="8"/>
  <c r="AT558" i="8"/>
  <c r="AS553" i="8"/>
  <c r="AT541" i="8"/>
  <c r="AT535" i="8"/>
  <c r="AS533" i="8"/>
  <c r="AS531" i="8"/>
  <c r="AT523" i="8"/>
  <c r="AS521" i="8"/>
  <c r="AT519" i="8"/>
  <c r="AT515" i="8"/>
  <c r="AS514" i="8"/>
  <c r="AT506" i="8"/>
  <c r="AT492" i="8"/>
  <c r="AT490" i="8"/>
  <c r="AS485" i="8"/>
  <c r="AT482" i="8"/>
  <c r="AT466" i="8"/>
  <c r="AT452" i="8"/>
  <c r="AT450" i="8"/>
  <c r="AT448" i="8"/>
  <c r="AT442" i="8"/>
  <c r="AT438" i="8"/>
  <c r="AS432" i="8"/>
  <c r="AT430" i="8"/>
  <c r="AS419" i="8"/>
  <c r="AS400" i="8"/>
  <c r="AT397" i="8"/>
  <c r="AS396" i="8"/>
  <c r="AS395" i="8"/>
  <c r="AS394" i="8"/>
  <c r="AS392" i="8"/>
  <c r="AS391" i="8"/>
  <c r="AS390" i="8"/>
  <c r="AS389" i="8"/>
  <c r="AS386" i="8"/>
  <c r="AS385" i="8"/>
  <c r="AS384" i="8"/>
  <c r="AS383" i="8"/>
  <c r="AS382" i="8"/>
  <c r="AS381" i="8"/>
  <c r="AS380" i="8"/>
  <c r="AS379" i="8"/>
  <c r="AS376" i="8"/>
  <c r="AS484" i="8"/>
  <c r="AS470" i="8"/>
  <c r="AS466" i="8"/>
  <c r="AS452" i="8"/>
  <c r="AS450" i="8"/>
  <c r="AS448" i="8"/>
  <c r="AT446" i="8"/>
  <c r="AS442" i="8"/>
  <c r="AS438" i="8"/>
  <c r="AS430" i="8"/>
  <c r="AT420" i="8"/>
  <c r="AT418" i="8"/>
  <c r="AT417" i="8"/>
  <c r="AT416" i="8"/>
  <c r="AT415" i="8"/>
  <c r="AT414" i="8"/>
  <c r="AT413" i="8"/>
  <c r="AT410" i="8"/>
  <c r="AT409" i="8"/>
  <c r="AT408" i="8"/>
  <c r="AT407" i="8"/>
  <c r="AT406" i="8"/>
  <c r="AT405" i="8"/>
  <c r="AT404" i="8"/>
  <c r="AT403" i="8"/>
  <c r="AT402" i="8"/>
  <c r="AS397" i="8"/>
  <c r="AT393" i="8"/>
  <c r="AT365" i="8"/>
  <c r="AT362" i="8"/>
  <c r="AS361" i="8"/>
  <c r="AT358" i="8"/>
  <c r="AS469" i="8"/>
  <c r="AS468" i="8"/>
  <c r="AS467" i="8"/>
  <c r="AS465" i="8"/>
  <c r="AS464" i="8"/>
  <c r="AS463" i="8"/>
  <c r="AS462" i="8"/>
  <c r="AS461" i="8"/>
  <c r="AS460" i="8"/>
  <c r="AT459" i="8"/>
  <c r="AT458" i="8"/>
  <c r="AT457" i="8"/>
  <c r="AT456" i="8"/>
  <c r="AT455" i="8"/>
  <c r="AT454" i="8"/>
  <c r="AT453" i="8"/>
  <c r="AT451" i="8"/>
  <c r="AT449" i="8"/>
  <c r="AT447" i="8"/>
  <c r="AS446" i="8"/>
  <c r="AT431" i="8"/>
  <c r="AT429" i="8"/>
  <c r="AT421" i="8"/>
  <c r="AS420" i="8"/>
  <c r="AS418" i="8"/>
  <c r="AS417" i="8"/>
  <c r="AS416" i="8"/>
  <c r="AS415" i="8"/>
  <c r="AS414" i="8"/>
  <c r="AS413" i="8"/>
  <c r="AS410" i="8"/>
  <c r="AS409" i="8"/>
  <c r="AS408" i="8"/>
  <c r="AS407" i="8"/>
  <c r="AS406" i="8"/>
  <c r="AS405" i="8"/>
  <c r="AS404" i="8"/>
  <c r="AS403" i="8"/>
  <c r="AS402" i="8"/>
  <c r="AS393" i="8"/>
  <c r="AS476" i="8"/>
  <c r="AS459" i="8"/>
  <c r="AS458" i="8"/>
  <c r="AS457" i="8"/>
  <c r="AS456" i="8"/>
  <c r="AS455" i="8"/>
  <c r="AS454" i="8"/>
  <c r="AS453" i="8"/>
  <c r="AS451" i="8"/>
  <c r="AS449" i="8"/>
  <c r="AS447" i="8"/>
  <c r="AT432" i="8"/>
  <c r="AS431" i="8"/>
  <c r="AS429" i="8"/>
  <c r="AS421" i="8"/>
  <c r="AT419" i="8"/>
  <c r="AT400" i="8"/>
  <c r="AT396" i="8"/>
  <c r="AT395" i="8"/>
  <c r="AT394" i="8"/>
  <c r="AT389" i="8"/>
  <c r="AT383" i="8"/>
  <c r="AT379" i="8"/>
  <c r="AS375" i="8"/>
  <c r="AS374" i="8"/>
  <c r="AS373" i="8"/>
  <c r="AS372" i="8"/>
  <c r="AS371" i="8"/>
  <c r="AS370" i="8"/>
  <c r="AS369" i="8"/>
  <c r="AT364" i="8"/>
  <c r="AT363" i="8"/>
  <c r="AS359" i="8"/>
  <c r="AS357" i="8"/>
  <c r="AT352" i="8"/>
  <c r="AS351" i="8"/>
  <c r="AS347" i="8"/>
  <c r="AT344" i="8"/>
  <c r="AT342" i="8"/>
  <c r="AT340" i="8"/>
  <c r="AS339" i="8"/>
  <c r="AT336" i="8"/>
  <c r="AS335" i="8"/>
  <c r="AT332" i="8"/>
  <c r="AS331" i="8"/>
  <c r="AT327" i="8"/>
  <c r="AS326" i="8"/>
  <c r="AT323" i="8"/>
  <c r="AS322" i="8"/>
  <c r="AT319" i="8"/>
  <c r="AT318" i="8"/>
  <c r="AS317" i="8"/>
  <c r="AS316" i="8"/>
  <c r="AT313" i="8"/>
  <c r="AT312" i="8"/>
  <c r="AT311" i="8"/>
  <c r="AT310" i="8"/>
  <c r="AS309" i="8"/>
  <c r="AT308" i="8"/>
  <c r="AT307" i="8"/>
  <c r="AT306" i="8"/>
  <c r="AT305" i="8"/>
  <c r="AT304" i="8"/>
  <c r="AT302" i="8"/>
  <c r="AT300" i="8"/>
  <c r="AT296" i="8"/>
  <c r="AT294" i="8"/>
  <c r="AT289" i="8"/>
  <c r="AS287" i="8"/>
  <c r="AT275" i="8"/>
  <c r="AT269" i="8"/>
  <c r="AS267" i="8"/>
  <c r="AT264" i="8"/>
  <c r="AS244" i="8"/>
  <c r="AT240" i="8"/>
  <c r="AS238" i="8"/>
  <c r="AT236" i="8"/>
  <c r="AS232" i="8"/>
  <c r="AT392" i="8"/>
  <c r="AT386" i="8"/>
  <c r="AT382" i="8"/>
  <c r="AT376" i="8"/>
  <c r="AT367" i="8"/>
  <c r="AT366" i="8"/>
  <c r="AS364" i="8"/>
  <c r="AS363" i="8"/>
  <c r="AT360" i="8"/>
  <c r="AT355" i="8"/>
  <c r="AT353" i="8"/>
  <c r="AS352" i="8"/>
  <c r="AT345" i="8"/>
  <c r="AS344" i="8"/>
  <c r="AS342" i="8"/>
  <c r="AS340" i="8"/>
  <c r="AT337" i="8"/>
  <c r="AS336" i="8"/>
  <c r="AT333" i="8"/>
  <c r="AS332" i="8"/>
  <c r="AS327" i="8"/>
  <c r="AT324" i="8"/>
  <c r="AS323" i="8"/>
  <c r="AT320" i="8"/>
  <c r="AS319" i="8"/>
  <c r="AS318" i="8"/>
  <c r="AT315" i="8"/>
  <c r="AT314" i="8"/>
  <c r="AS313" i="8"/>
  <c r="AS312" i="8"/>
  <c r="AS311" i="8"/>
  <c r="AS310" i="8"/>
  <c r="AS308" i="8"/>
  <c r="AS307" i="8"/>
  <c r="AS306" i="8"/>
  <c r="AS305" i="8"/>
  <c r="AS304" i="8"/>
  <c r="AS302" i="8"/>
  <c r="AS300" i="8"/>
  <c r="AS296" i="8"/>
  <c r="AS294" i="8"/>
  <c r="AT292" i="8"/>
  <c r="AT290" i="8"/>
  <c r="AS289" i="8"/>
  <c r="AT285" i="8"/>
  <c r="AT283" i="8"/>
  <c r="AS275" i="8"/>
  <c r="AS269" i="8"/>
  <c r="AS264" i="8"/>
  <c r="AT391" i="8"/>
  <c r="AT385" i="8"/>
  <c r="AT381" i="8"/>
  <c r="AT368" i="8"/>
  <c r="AS367" i="8"/>
  <c r="AS366" i="8"/>
  <c r="AS365" i="8"/>
  <c r="AS362" i="8"/>
  <c r="AT361" i="8"/>
  <c r="AS360" i="8"/>
  <c r="AT356" i="8"/>
  <c r="AS355" i="8"/>
  <c r="AS353" i="8"/>
  <c r="AT350" i="8"/>
  <c r="AT346" i="8"/>
  <c r="AS345" i="8"/>
  <c r="AT338" i="8"/>
  <c r="AS337" i="8"/>
  <c r="AT334" i="8"/>
  <c r="AS333" i="8"/>
  <c r="AT325" i="8"/>
  <c r="AS324" i="8"/>
  <c r="AT321" i="8"/>
  <c r="AS320" i="8"/>
  <c r="AS315" i="8"/>
  <c r="AS314" i="8"/>
  <c r="AT303" i="8"/>
  <c r="AT301" i="8"/>
  <c r="AT297" i="8"/>
  <c r="AT295" i="8"/>
  <c r="AT293" i="8"/>
  <c r="AS292" i="8"/>
  <c r="AS290" i="8"/>
  <c r="AT286" i="8"/>
  <c r="AS285" i="8"/>
  <c r="AS283" i="8"/>
  <c r="AT280" i="8"/>
  <c r="AT278" i="8"/>
  <c r="AT271" i="8"/>
  <c r="AT262" i="8"/>
  <c r="AT255" i="8"/>
  <c r="AS254" i="8"/>
  <c r="AS252" i="8"/>
  <c r="AT247" i="8"/>
  <c r="AS241" i="8"/>
  <c r="AT390" i="8"/>
  <c r="AT384" i="8"/>
  <c r="AT380" i="8"/>
  <c r="AT375" i="8"/>
  <c r="AT374" i="8"/>
  <c r="AT373" i="8"/>
  <c r="AT372" i="8"/>
  <c r="AT371" i="8"/>
  <c r="AT370" i="8"/>
  <c r="AT369" i="8"/>
  <c r="AS368" i="8"/>
  <c r="AT359" i="8"/>
  <c r="AS358" i="8"/>
  <c r="AT357" i="8"/>
  <c r="AS356" i="8"/>
  <c r="AT351" i="8"/>
  <c r="AS350" i="8"/>
  <c r="AT347" i="8"/>
  <c r="AS346" i="8"/>
  <c r="AT339" i="8"/>
  <c r="AS338" i="8"/>
  <c r="AT335" i="8"/>
  <c r="AS334" i="8"/>
  <c r="AT331" i="8"/>
  <c r="AT326" i="8"/>
  <c r="AS325" i="8"/>
  <c r="AT322" i="8"/>
  <c r="AS321" i="8"/>
  <c r="AT317" i="8"/>
  <c r="AT316" i="8"/>
  <c r="AT309" i="8"/>
  <c r="AS303" i="8"/>
  <c r="AS301" i="8"/>
  <c r="AS297" i="8"/>
  <c r="AS295" i="8"/>
  <c r="AS293" i="8"/>
  <c r="AT287" i="8"/>
  <c r="AS286" i="8"/>
  <c r="AS280" i="8"/>
  <c r="AS278" i="8"/>
  <c r="AS271" i="8"/>
  <c r="AT267" i="8"/>
  <c r="AS262" i="8"/>
  <c r="AS255" i="8"/>
  <c r="AS247" i="8"/>
  <c r="AT244" i="8"/>
  <c r="AT238" i="8"/>
  <c r="AS237" i="8"/>
  <c r="AT231" i="8"/>
  <c r="AS228" i="8"/>
  <c r="AS226" i="8"/>
  <c r="AT206" i="8"/>
  <c r="AT194" i="8"/>
  <c r="AT188" i="8"/>
  <c r="AT174" i="8"/>
  <c r="AS168" i="8"/>
  <c r="AT162" i="8"/>
  <c r="AT160" i="8"/>
  <c r="AT154" i="8"/>
  <c r="AS153" i="8"/>
  <c r="AT148" i="8"/>
  <c r="AS147" i="8"/>
  <c r="AS144" i="8"/>
  <c r="AS142" i="8"/>
  <c r="AS132" i="8"/>
  <c r="AT111" i="8"/>
  <c r="AT110" i="8"/>
  <c r="AT109" i="8"/>
  <c r="AT108" i="8"/>
  <c r="AT107" i="8"/>
  <c r="AT106" i="8"/>
  <c r="AT103" i="8"/>
  <c r="AT102" i="8"/>
  <c r="AT101" i="8"/>
  <c r="AT100" i="8"/>
  <c r="AT99" i="8"/>
  <c r="AT97" i="8"/>
  <c r="AS96" i="8"/>
  <c r="AS92" i="8"/>
  <c r="AT89" i="8"/>
  <c r="AT81" i="8"/>
  <c r="AS79" i="8"/>
  <c r="AS77" i="8"/>
  <c r="AS74" i="8"/>
  <c r="AT64" i="8"/>
  <c r="AS63" i="8"/>
  <c r="AT54" i="8"/>
  <c r="AS53" i="8"/>
  <c r="AS51" i="8"/>
  <c r="AS50" i="8"/>
  <c r="AS49" i="8"/>
  <c r="AS47" i="8"/>
  <c r="AS41" i="8"/>
  <c r="AS40" i="8"/>
  <c r="AT33" i="8"/>
  <c r="AT29" i="8"/>
  <c r="AS28" i="8"/>
  <c r="AS27" i="8"/>
  <c r="AT21" i="8"/>
  <c r="AT20" i="8"/>
  <c r="AT19" i="8"/>
  <c r="AT18" i="8"/>
  <c r="AS11" i="8"/>
  <c r="AT254" i="8"/>
  <c r="AT241" i="8"/>
  <c r="AS236" i="8"/>
  <c r="AT232" i="8"/>
  <c r="AS231" i="8"/>
  <c r="AT227" i="8"/>
  <c r="AS206" i="8"/>
  <c r="AS194" i="8"/>
  <c r="AS188" i="8"/>
  <c r="AS174" i="8"/>
  <c r="AT163" i="8"/>
  <c r="AS162" i="8"/>
  <c r="AS160" i="8"/>
  <c r="AT157" i="8"/>
  <c r="AT155" i="8"/>
  <c r="AS154" i="8"/>
  <c r="AT149" i="8"/>
  <c r="AS148" i="8"/>
  <c r="AT138" i="8"/>
  <c r="AT134" i="8"/>
  <c r="AT133" i="8"/>
  <c r="AT131" i="8"/>
  <c r="AT130" i="8"/>
  <c r="AT129" i="8"/>
  <c r="AT128" i="8"/>
  <c r="AT127" i="8"/>
  <c r="AT126" i="8"/>
  <c r="AT125" i="8"/>
  <c r="AT124" i="8"/>
  <c r="AT123" i="8"/>
  <c r="AT122" i="8"/>
  <c r="AT121" i="8"/>
  <c r="AT120" i="8"/>
  <c r="AT119" i="8"/>
  <c r="AT118" i="8"/>
  <c r="AT113" i="8"/>
  <c r="AT112" i="8"/>
  <c r="AS111" i="8"/>
  <c r="AS110" i="8"/>
  <c r="AS109" i="8"/>
  <c r="AS108" i="8"/>
  <c r="AS107" i="8"/>
  <c r="AS106" i="8"/>
  <c r="AS103" i="8"/>
  <c r="AS102" i="8"/>
  <c r="AS101" i="8"/>
  <c r="AS100" i="8"/>
  <c r="AS99" i="8"/>
  <c r="AS97" i="8"/>
  <c r="AT90" i="8"/>
  <c r="AS89" i="8"/>
  <c r="AT84" i="8"/>
  <c r="AT82" i="8"/>
  <c r="AS81" i="8"/>
  <c r="AT67" i="8"/>
  <c r="AT65" i="8"/>
  <c r="AS64" i="8"/>
  <c r="AT59" i="8"/>
  <c r="AS54" i="8"/>
  <c r="AT48" i="8"/>
  <c r="AS33" i="8"/>
  <c r="AT30" i="8"/>
  <c r="AS29" i="8"/>
  <c r="AT22" i="8"/>
  <c r="AS21" i="8"/>
  <c r="AS20" i="8"/>
  <c r="AS19" i="8"/>
  <c r="AS18" i="8"/>
  <c r="AT10" i="8"/>
  <c r="AT5" i="8"/>
  <c r="AS5" i="8"/>
  <c r="AT96" i="8"/>
  <c r="AS95" i="8"/>
  <c r="AT79" i="8"/>
  <c r="AT77" i="8"/>
  <c r="AT63" i="8"/>
  <c r="AT53" i="8"/>
  <c r="AT52" i="8"/>
  <c r="AT51" i="8"/>
  <c r="AT50" i="8"/>
  <c r="AT49" i="8"/>
  <c r="AT40" i="8"/>
  <c r="AS38" i="8"/>
  <c r="AS35" i="8"/>
  <c r="AT252" i="8"/>
  <c r="AS240" i="8"/>
  <c r="AS227" i="8"/>
  <c r="AT225" i="8"/>
  <c r="AT224" i="8"/>
  <c r="AT223" i="8"/>
  <c r="AT222" i="8"/>
  <c r="AT219" i="8"/>
  <c r="AT218" i="8"/>
  <c r="AT217" i="8"/>
  <c r="AT216" i="8"/>
  <c r="AT215" i="8"/>
  <c r="AT214" i="8"/>
  <c r="AT213" i="8"/>
  <c r="AT212" i="8"/>
  <c r="AT211" i="8"/>
  <c r="AT210" i="8"/>
  <c r="AT209" i="8"/>
  <c r="AT208" i="8"/>
  <c r="AT207" i="8"/>
  <c r="AT205" i="8"/>
  <c r="AT204" i="8"/>
  <c r="AT203" i="8"/>
  <c r="AT202" i="8"/>
  <c r="AT201" i="8"/>
  <c r="AT200" i="8"/>
  <c r="AT199" i="8"/>
  <c r="AT198" i="8"/>
  <c r="AT197" i="8"/>
  <c r="AT196" i="8"/>
  <c r="AT195" i="8"/>
  <c r="AT193" i="8"/>
  <c r="AT192" i="8"/>
  <c r="AT191" i="8"/>
  <c r="AT190" i="8"/>
  <c r="AT189" i="8"/>
  <c r="AT187" i="8"/>
  <c r="AT186" i="8"/>
  <c r="AT185" i="8"/>
  <c r="AT184" i="8"/>
  <c r="AT183" i="8"/>
  <c r="AT182" i="8"/>
  <c r="AT181" i="8"/>
  <c r="AT180" i="8"/>
  <c r="AT179" i="8"/>
  <c r="AT178" i="8"/>
  <c r="AT177" i="8"/>
  <c r="AT176" i="8"/>
  <c r="AT175" i="8"/>
  <c r="AT166" i="8"/>
  <c r="AT164" i="8"/>
  <c r="AS163" i="8"/>
  <c r="AS157" i="8"/>
  <c r="AS155" i="8"/>
  <c r="AT152" i="8"/>
  <c r="AT150" i="8"/>
  <c r="AS149" i="8"/>
  <c r="AT141" i="8"/>
  <c r="AT139" i="8"/>
  <c r="AS138" i="8"/>
  <c r="AT135" i="8"/>
  <c r="AS134" i="8"/>
  <c r="AS133" i="8"/>
  <c r="AS131" i="8"/>
  <c r="AS130" i="8"/>
  <c r="AS129" i="8"/>
  <c r="AS128" i="8"/>
  <c r="AS127" i="8"/>
  <c r="AS126" i="8"/>
  <c r="AS125" i="8"/>
  <c r="AS124" i="8"/>
  <c r="AS123" i="8"/>
  <c r="AS122" i="8"/>
  <c r="AS121" i="8"/>
  <c r="AS120" i="8"/>
  <c r="AS119" i="8"/>
  <c r="AS118" i="8"/>
  <c r="AS113" i="8"/>
  <c r="AS112" i="8"/>
  <c r="AT98" i="8"/>
  <c r="AT95" i="8"/>
  <c r="AT91" i="8"/>
  <c r="AS90" i="8"/>
  <c r="AT85" i="8"/>
  <c r="AS84" i="8"/>
  <c r="AS82" i="8"/>
  <c r="AT68" i="8"/>
  <c r="AS67" i="8"/>
  <c r="AS65" i="8"/>
  <c r="AS59" i="8"/>
  <c r="AS48" i="8"/>
  <c r="AT38" i="8"/>
  <c r="AT35" i="8"/>
  <c r="AS30" i="8"/>
  <c r="AS22" i="8"/>
  <c r="AS10" i="8"/>
  <c r="AT237" i="8"/>
  <c r="AT228" i="8"/>
  <c r="AT226" i="8"/>
  <c r="AS225" i="8"/>
  <c r="AS224" i="8"/>
  <c r="AS223" i="8"/>
  <c r="AS222" i="8"/>
  <c r="AS219" i="8"/>
  <c r="AS218" i="8"/>
  <c r="AS217" i="8"/>
  <c r="AS216" i="8"/>
  <c r="AS215" i="8"/>
  <c r="AS214" i="8"/>
  <c r="AS213" i="8"/>
  <c r="AS212" i="8"/>
  <c r="AS211" i="8"/>
  <c r="AS210" i="8"/>
  <c r="AS209" i="8"/>
  <c r="AS208" i="8"/>
  <c r="AS207" i="8"/>
  <c r="AS205" i="8"/>
  <c r="AS204" i="8"/>
  <c r="AS203" i="8"/>
  <c r="AS202" i="8"/>
  <c r="AS201" i="8"/>
  <c r="AS200" i="8"/>
  <c r="AS199" i="8"/>
  <c r="AS198" i="8"/>
  <c r="AS197" i="8"/>
  <c r="AS196" i="8"/>
  <c r="AS195" i="8"/>
  <c r="AS193" i="8"/>
  <c r="AS192" i="8"/>
  <c r="AS191" i="8"/>
  <c r="AS190" i="8"/>
  <c r="AS189" i="8"/>
  <c r="AS187" i="8"/>
  <c r="AS186" i="8"/>
  <c r="AS185" i="8"/>
  <c r="AS184" i="8"/>
  <c r="AS183" i="8"/>
  <c r="AS182" i="8"/>
  <c r="AS181" i="8"/>
  <c r="AS180" i="8"/>
  <c r="AS179" i="8"/>
  <c r="AS178" i="8"/>
  <c r="AS177" i="8"/>
  <c r="AS176" i="8"/>
  <c r="AS175" i="8"/>
  <c r="AT168" i="8"/>
  <c r="AS166" i="8"/>
  <c r="AS164" i="8"/>
  <c r="AT153" i="8"/>
  <c r="AS152" i="8"/>
  <c r="AS150" i="8"/>
  <c r="AT147" i="8"/>
  <c r="AT144" i="8"/>
  <c r="AT142" i="8"/>
  <c r="AS141" i="8"/>
  <c r="AS139" i="8"/>
  <c r="AS135" i="8"/>
  <c r="AT132" i="8"/>
  <c r="AS98" i="8"/>
  <c r="AT92" i="8"/>
  <c r="AS91" i="8"/>
  <c r="AS85" i="8"/>
  <c r="AT74" i="8"/>
  <c r="AS68" i="8"/>
  <c r="AT47" i="8"/>
  <c r="AT41" i="8"/>
  <c r="AT11" i="8"/>
  <c r="AT28" i="8"/>
  <c r="AT27" i="8"/>
  <c r="AT69" i="8"/>
  <c r="AT665" i="8"/>
  <c r="AT433" i="8"/>
  <c r="AT844" i="8"/>
  <c r="AT437" i="8"/>
  <c r="AT727" i="8"/>
  <c r="AS635" i="8"/>
  <c r="AT638" i="8"/>
  <c r="AT804" i="8"/>
  <c r="AT670" i="8"/>
  <c r="AS844" i="8"/>
  <c r="AS477" i="8"/>
  <c r="AS526" i="8"/>
  <c r="AT576" i="8"/>
  <c r="AT607" i="8"/>
  <c r="AT667" i="8"/>
  <c r="AT817" i="8"/>
  <c r="AT917" i="8"/>
  <c r="AT45" i="8"/>
  <c r="AS105" i="8"/>
  <c r="AS173" i="8"/>
  <c r="AT243" i="8"/>
  <c r="AS348" i="8"/>
  <c r="AT377" i="8"/>
  <c r="AS221" i="8"/>
  <c r="AT282" i="8"/>
  <c r="AT341" i="8"/>
  <c r="AS273" i="8"/>
  <c r="AS428" i="8"/>
  <c r="AT487" i="8"/>
  <c r="AS412" i="8"/>
  <c r="AT434" i="8"/>
  <c r="AS486" i="8"/>
  <c r="AS502" i="8"/>
  <c r="AT508" i="8"/>
  <c r="AT524" i="8"/>
  <c r="AT62" i="8"/>
  <c r="AS62" i="8"/>
  <c r="AS7" i="8"/>
  <c r="AS15" i="8"/>
  <c r="AT76" i="8"/>
  <c r="AS114" i="8"/>
  <c r="AS140" i="8"/>
  <c r="AS137" i="8"/>
  <c r="AT158" i="8"/>
  <c r="AT173" i="8"/>
  <c r="AS266" i="8"/>
  <c r="AT165" i="8"/>
  <c r="AT284" i="8"/>
  <c r="AS299" i="8"/>
  <c r="AS328" i="8"/>
  <c r="AT723" i="8"/>
  <c r="AS806" i="8"/>
  <c r="AS656" i="8"/>
  <c r="AT656" i="8"/>
  <c r="AT788" i="8"/>
  <c r="AT889" i="8"/>
  <c r="AS843" i="8"/>
  <c r="AT923" i="8"/>
  <c r="AT912" i="8"/>
  <c r="AS16" i="8"/>
  <c r="AT43" i="8"/>
  <c r="AS60" i="8"/>
  <c r="AS61" i="8"/>
  <c r="AT31" i="8"/>
  <c r="AS71" i="8"/>
  <c r="AT86" i="8"/>
  <c r="AS937" i="8"/>
  <c r="AT478" i="8"/>
  <c r="AS845" i="8"/>
  <c r="AT387" i="8"/>
  <c r="AS426" i="8"/>
  <c r="AS491" i="8"/>
  <c r="AS494" i="8"/>
  <c r="AT746" i="8"/>
  <c r="AT932" i="8"/>
  <c r="AT633" i="8"/>
  <c r="AS667" i="8"/>
  <c r="AS802" i="8"/>
  <c r="AS918" i="8"/>
  <c r="AS93" i="8"/>
  <c r="AS87" i="8"/>
  <c r="AS282" i="8"/>
  <c r="AS387" i="8"/>
  <c r="AS427" i="8"/>
  <c r="AT246" i="8"/>
  <c r="AT229" i="8"/>
  <c r="AS411" i="8"/>
  <c r="AT273" i="8"/>
  <c r="AS377" i="8"/>
  <c r="AT411" i="8"/>
  <c r="AS440" i="8"/>
  <c r="AT502" i="8"/>
  <c r="AS501" i="8"/>
  <c r="AT537" i="8"/>
  <c r="AT495" i="8"/>
  <c r="AS544" i="8"/>
  <c r="AS6" i="8"/>
  <c r="AT7" i="8"/>
  <c r="AS56" i="8"/>
  <c r="AS17" i="8"/>
  <c r="AS72" i="8"/>
  <c r="AS78" i="8"/>
  <c r="AT137" i="8"/>
  <c r="AT93" i="8"/>
  <c r="AT114" i="8"/>
  <c r="AT143" i="8"/>
  <c r="AT146" i="8"/>
  <c r="AT266" i="8"/>
  <c r="AT299" i="8"/>
  <c r="AS670" i="8"/>
  <c r="AT722" i="8"/>
  <c r="AS770" i="8"/>
  <c r="AS713" i="8"/>
  <c r="AS854" i="8"/>
  <c r="AT883" i="8"/>
  <c r="AS912" i="8"/>
  <c r="AS31" i="8"/>
  <c r="AS36" i="8"/>
  <c r="AT36" i="8"/>
  <c r="AS66" i="8"/>
  <c r="AT12" i="8"/>
  <c r="AS32" i="8"/>
  <c r="AS9" i="8"/>
  <c r="AS25" i="8"/>
  <c r="AS57" i="8"/>
  <c r="AS83" i="8"/>
  <c r="AT87" i="8"/>
  <c r="AT257" i="8"/>
  <c r="AS277" i="8"/>
  <c r="AS136" i="8"/>
  <c r="AS161" i="8"/>
  <c r="AT230" i="8"/>
  <c r="AT274" i="8"/>
  <c r="AT281" i="8"/>
  <c r="AS104" i="8"/>
  <c r="AS243" i="8"/>
  <c r="AT253" i="8"/>
  <c r="AS276" i="8"/>
  <c r="AS279" i="8"/>
  <c r="AT239" i="8"/>
  <c r="AS261" i="8"/>
  <c r="AS265" i="8"/>
  <c r="AT270" i="8"/>
  <c r="AS354" i="8"/>
  <c r="AT398" i="8"/>
  <c r="AS435" i="8"/>
  <c r="AS439" i="8"/>
  <c r="AT291" i="8"/>
  <c r="AT298" i="8"/>
  <c r="AS424" i="8"/>
  <c r="AS479" i="8"/>
  <c r="AT491" i="8"/>
  <c r="AT503" i="8"/>
  <c r="AT529" i="8"/>
  <c r="AT481" i="8"/>
  <c r="AT488" i="8"/>
  <c r="AS504" i="8"/>
  <c r="AT525" i="8"/>
  <c r="AS250" i="8"/>
  <c r="AS727" i="8"/>
  <c r="AT719" i="8"/>
  <c r="AT528" i="8"/>
  <c r="AT70" i="8"/>
  <c r="AT72" i="8"/>
  <c r="AT73" i="8"/>
  <c r="AT477" i="8"/>
  <c r="AT251" i="8"/>
  <c r="AS349" i="8"/>
  <c r="AT493" i="8"/>
  <c r="AT626" i="8"/>
  <c r="AS634" i="8"/>
  <c r="AT635" i="8"/>
  <c r="AT770" i="8"/>
  <c r="AS805" i="8"/>
  <c r="AT733" i="8"/>
  <c r="AT930" i="8"/>
  <c r="AS23" i="8"/>
  <c r="AS165" i="8"/>
  <c r="AS341" i="8"/>
  <c r="AS398" i="8"/>
  <c r="AT424" i="8"/>
  <c r="AT88" i="8"/>
  <c r="AS233" i="8"/>
  <c r="AT220" i="8"/>
  <c r="AT499" i="8"/>
  <c r="AS543" i="8"/>
  <c r="AT544" i="8"/>
  <c r="AS508" i="8"/>
  <c r="AT539" i="8"/>
  <c r="AS13" i="8"/>
  <c r="AT23" i="8"/>
  <c r="AT56" i="8"/>
  <c r="AS76" i="8"/>
  <c r="AS158" i="8"/>
  <c r="AS258" i="8"/>
  <c r="AS248" i="8"/>
  <c r="AS246" i="8"/>
  <c r="AT259" i="8"/>
  <c r="AS662" i="8"/>
  <c r="AT662" i="8"/>
  <c r="AS671" i="8"/>
  <c r="AS748" i="8"/>
  <c r="AS722" i="8"/>
  <c r="AT730" i="8"/>
  <c r="AS746" i="8"/>
  <c r="AT748" i="8"/>
  <c r="AS781" i="8"/>
  <c r="AS889" i="8"/>
  <c r="AT937" i="8"/>
  <c r="AT854" i="8"/>
  <c r="AS880" i="8"/>
  <c r="AS12" i="8"/>
  <c r="AS55" i="8"/>
  <c r="AS58" i="8"/>
  <c r="AT44" i="8"/>
  <c r="AT94" i="8"/>
  <c r="AT14" i="8"/>
  <c r="AT24" i="8"/>
  <c r="AS26" i="8"/>
  <c r="AS39" i="8"/>
  <c r="AS46" i="8"/>
  <c r="AT66" i="8"/>
  <c r="AT75" i="8"/>
  <c r="AT16" i="8"/>
  <c r="AS34" i="8"/>
  <c r="AS257" i="8"/>
  <c r="AS115" i="8"/>
  <c r="AS172" i="8"/>
  <c r="AT221" i="8"/>
  <c r="AT233" i="8"/>
  <c r="AS245" i="8"/>
  <c r="AS253" i="8"/>
  <c r="AT258" i="8"/>
  <c r="AS88" i="8"/>
  <c r="AT136" i="8"/>
  <c r="AT140" i="8"/>
  <c r="AT159" i="8"/>
  <c r="AT161" i="8"/>
  <c r="AS169" i="8"/>
  <c r="AT170" i="8"/>
  <c r="AT172" i="8"/>
  <c r="AS220" i="8"/>
  <c r="AS229" i="8"/>
  <c r="AT245" i="8"/>
  <c r="AS249" i="8"/>
  <c r="AT265" i="8"/>
  <c r="AT276" i="8"/>
  <c r="AT279" i="8"/>
  <c r="AS425" i="8"/>
  <c r="AS437" i="8"/>
  <c r="AT439" i="8"/>
  <c r="AT343" i="8"/>
  <c r="AT348" i="8"/>
  <c r="AT378" i="8"/>
  <c r="AT388" i="8"/>
  <c r="AS42" i="8"/>
  <c r="AT268" i="8"/>
  <c r="AS930" i="8"/>
  <c r="AT422" i="8"/>
  <c r="AS388" i="8"/>
  <c r="AS493" i="8"/>
  <c r="AS532" i="8"/>
  <c r="AS638" i="8"/>
  <c r="AS730" i="8"/>
  <c r="AS399" i="8"/>
  <c r="AT428" i="8"/>
  <c r="AT526" i="8"/>
  <c r="AT104" i="8"/>
  <c r="AS230" i="8"/>
  <c r="AT440" i="8"/>
  <c r="AS24" i="8"/>
  <c r="AS156" i="8"/>
  <c r="AS291" i="8"/>
  <c r="AT349" i="8"/>
  <c r="AS260" i="8"/>
  <c r="AS378" i="8"/>
  <c r="AT480" i="8"/>
  <c r="AS499" i="8"/>
  <c r="AT8" i="8"/>
  <c r="AT32" i="8"/>
  <c r="AT37" i="8"/>
  <c r="AS69" i="8"/>
  <c r="AT42" i="8"/>
  <c r="AT169" i="8"/>
  <c r="AT78" i="8"/>
  <c r="AS143" i="8"/>
  <c r="AT171" i="8"/>
  <c r="AS171" i="8"/>
  <c r="AS146" i="8"/>
  <c r="AT234" i="8"/>
  <c r="AS268" i="8"/>
  <c r="AT156" i="8"/>
  <c r="AS235" i="8"/>
  <c r="AT248" i="8"/>
  <c r="AS329" i="8"/>
  <c r="AT329" i="8"/>
  <c r="AS298" i="8"/>
  <c r="AS800" i="8"/>
  <c r="AT800" i="8"/>
  <c r="AT660" i="8"/>
  <c r="AS729" i="8"/>
  <c r="AS742" i="8"/>
  <c r="AS921" i="8"/>
  <c r="AT878" i="8"/>
  <c r="AS883" i="8"/>
  <c r="AT881" i="8"/>
  <c r="AT913" i="8"/>
  <c r="AS14" i="8"/>
  <c r="AS44" i="8"/>
  <c r="AT55" i="8"/>
  <c r="AT58" i="8"/>
  <c r="AT60" i="8"/>
  <c r="AS86" i="8"/>
  <c r="AS43" i="8"/>
  <c r="AT61" i="8"/>
  <c r="AS94" i="8"/>
  <c r="AS37" i="8"/>
  <c r="AT39" i="8"/>
  <c r="AS45" i="8"/>
  <c r="AT46" i="8"/>
  <c r="AT71" i="8"/>
  <c r="AS75" i="8"/>
  <c r="AT6" i="8"/>
  <c r="AT34" i="8"/>
  <c r="AS263" i="8"/>
  <c r="AS151" i="8"/>
  <c r="AS159" i="8"/>
  <c r="AT250" i="8"/>
  <c r="AS234" i="8"/>
  <c r="AS239" i="8"/>
  <c r="AT249" i="8"/>
  <c r="AS8" i="8"/>
  <c r="AT15" i="8"/>
  <c r="AT25" i="8"/>
  <c r="AT105" i="8"/>
  <c r="AS274" i="8"/>
  <c r="AS73" i="8"/>
  <c r="AT260" i="8"/>
  <c r="AT277" i="8"/>
  <c r="AT399" i="8"/>
  <c r="AT486" i="8"/>
  <c r="AS488" i="8"/>
  <c r="AT479" i="8"/>
  <c r="AT534" i="8"/>
  <c r="AT540" i="8"/>
  <c r="AS478" i="8"/>
  <c r="AS536" i="8"/>
  <c r="AS538" i="8"/>
  <c r="AS524" i="8"/>
  <c r="AS537" i="8"/>
  <c r="AS661" i="8"/>
  <c r="AS715" i="8"/>
  <c r="AT745" i="8"/>
  <c r="AS660" i="8"/>
  <c r="AS665" i="8"/>
  <c r="AT718" i="8"/>
  <c r="AT720" i="8"/>
  <c r="AS731" i="8"/>
  <c r="AS728" i="8"/>
  <c r="AS735" i="8"/>
  <c r="AS771" i="8"/>
  <c r="AS795" i="8"/>
  <c r="AS784" i="8"/>
  <c r="AS786" i="8"/>
  <c r="AT805" i="8"/>
  <c r="AT806" i="8"/>
  <c r="AT849" i="8"/>
  <c r="AS878" i="8"/>
  <c r="AT918" i="8"/>
  <c r="AS917" i="8"/>
  <c r="AT921" i="8"/>
  <c r="AS925" i="8"/>
  <c r="AS926" i="8"/>
  <c r="AT929" i="8"/>
  <c r="AS924" i="8"/>
  <c r="AS929" i="8"/>
  <c r="AT853" i="8"/>
  <c r="AS881" i="8"/>
  <c r="AT882" i="8"/>
  <c r="AS895" i="8"/>
  <c r="AT17" i="8"/>
  <c r="AS70" i="8"/>
  <c r="AS170" i="8"/>
  <c r="AS281" i="8"/>
  <c r="AT151" i="8"/>
  <c r="AS251" i="8"/>
  <c r="AS256" i="8"/>
  <c r="AT426" i="8"/>
  <c r="AS423" i="8"/>
  <c r="AT436" i="8"/>
  <c r="AT441" i="8"/>
  <c r="AT494" i="8"/>
  <c r="AS496" i="8"/>
  <c r="AT504" i="8"/>
  <c r="AS525" i="8"/>
  <c r="AS480" i="8"/>
  <c r="AT536" i="8"/>
  <c r="AT522" i="8"/>
  <c r="AT538" i="8"/>
  <c r="AT606" i="8"/>
  <c r="AS576" i="8"/>
  <c r="AT623" i="8"/>
  <c r="AS626" i="8"/>
  <c r="AS647" i="8"/>
  <c r="AS555" i="8"/>
  <c r="AS577" i="8"/>
  <c r="AT647" i="8"/>
  <c r="AT661" i="8"/>
  <c r="AT666" i="8"/>
  <c r="AS726" i="8"/>
  <c r="AS732" i="8"/>
  <c r="AS737" i="8"/>
  <c r="AS673" i="8"/>
  <c r="AT713" i="8"/>
  <c r="AS733" i="8"/>
  <c r="AT742" i="8"/>
  <c r="AT781" i="8"/>
  <c r="AT786" i="8"/>
  <c r="AS818" i="8"/>
  <c r="AT822" i="8"/>
  <c r="AS893" i="8"/>
  <c r="AT877" i="8"/>
  <c r="AS882" i="8"/>
  <c r="AT895" i="8"/>
  <c r="AS914" i="8"/>
  <c r="AT9" i="8"/>
  <c r="AT26" i="8"/>
  <c r="AT57" i="8"/>
  <c r="AT83" i="8"/>
  <c r="AT272" i="8"/>
  <c r="AT235" i="8"/>
  <c r="AT115" i="8"/>
  <c r="AT261" i="8"/>
  <c r="AS272" i="8"/>
  <c r="AT256" i="8"/>
  <c r="AT263" i="8"/>
  <c r="AS401" i="8"/>
  <c r="AS343" i="8"/>
  <c r="AT425" i="8"/>
  <c r="AS434" i="8"/>
  <c r="AS444" i="8"/>
  <c r="AT412" i="8"/>
  <c r="AT423" i="8"/>
  <c r="AS481" i="8"/>
  <c r="AS503" i="8"/>
  <c r="AT496" i="8"/>
  <c r="AS487" i="8"/>
  <c r="AT509" i="8"/>
  <c r="AS509" i="8"/>
  <c r="AS522" i="8"/>
  <c r="AT555" i="8"/>
  <c r="AT577" i="8"/>
  <c r="AT628" i="8"/>
  <c r="AT655" i="8"/>
  <c r="AS528" i="8"/>
  <c r="AS539" i="8"/>
  <c r="AS607" i="8"/>
  <c r="AS627" i="8"/>
  <c r="AT627" i="8"/>
  <c r="AS606" i="8"/>
  <c r="AS628" i="8"/>
  <c r="AS666" i="8"/>
  <c r="AT728" i="8"/>
  <c r="AT735" i="8"/>
  <c r="AT715" i="8"/>
  <c r="AS720" i="8"/>
  <c r="AT731" i="8"/>
  <c r="AT737" i="8"/>
  <c r="AS747" i="8"/>
  <c r="AT726" i="8"/>
  <c r="AS719" i="8"/>
  <c r="AT797" i="8"/>
  <c r="AT771" i="8"/>
  <c r="AS788" i="8"/>
  <c r="AT784" i="8"/>
  <c r="AS822" i="8"/>
  <c r="AT830" i="8"/>
  <c r="AT926" i="8"/>
  <c r="AT13" i="8"/>
  <c r="AS270" i="8"/>
  <c r="AS259" i="8"/>
  <c r="AS284" i="8"/>
  <c r="AS433" i="8"/>
  <c r="AT354" i="8"/>
  <c r="AT401" i="8"/>
  <c r="AT328" i="8"/>
  <c r="AS422" i="8"/>
  <c r="AT427" i="8"/>
  <c r="AT435" i="8"/>
  <c r="AS436" i="8"/>
  <c r="AT444" i="8"/>
  <c r="AS441" i="8"/>
  <c r="AS529" i="8"/>
  <c r="AS498" i="8"/>
  <c r="AS534" i="8"/>
  <c r="AS540" i="8"/>
  <c r="AS495" i="8"/>
  <c r="AT498" i="8"/>
  <c r="AT501" i="8"/>
  <c r="AS623" i="8"/>
  <c r="AS655" i="8"/>
  <c r="AT532" i="8"/>
  <c r="AT543" i="8"/>
  <c r="AS633" i="8"/>
  <c r="AT634" i="8"/>
  <c r="AT673" i="8"/>
  <c r="AS745" i="8"/>
  <c r="AT671" i="8"/>
  <c r="AS718" i="8"/>
  <c r="AS723" i="8"/>
  <c r="AT729" i="8"/>
  <c r="AT747" i="8"/>
  <c r="AT732" i="8"/>
  <c r="AS797" i="8"/>
  <c r="AT795" i="8"/>
  <c r="AT802" i="8"/>
  <c r="AS804" i="8"/>
  <c r="AS817" i="8"/>
  <c r="AT818" i="8"/>
  <c r="AT821" i="8"/>
  <c r="AS821" i="8"/>
  <c r="AS830" i="8"/>
  <c r="AT843" i="8"/>
  <c r="AS849" i="8"/>
  <c r="AT850" i="8"/>
  <c r="AS911" i="8"/>
  <c r="AT915" i="8"/>
  <c r="AS923" i="8"/>
  <c r="AS932" i="8"/>
  <c r="AT845" i="8"/>
  <c r="AS850" i="8"/>
  <c r="AT880" i="8"/>
  <c r="AT914" i="8"/>
  <c r="AS915" i="8"/>
  <c r="AT924" i="8"/>
  <c r="AT893" i="8"/>
  <c r="AS853" i="8"/>
  <c r="AS877" i="8"/>
  <c r="AT911" i="8"/>
  <c r="AS913" i="8"/>
  <c r="AT530" i="8"/>
  <c r="AS530" i="8"/>
  <c r="AT736" i="8"/>
  <c r="AS736" i="8"/>
  <c r="AP920" i="5"/>
  <c r="AQ780" i="5"/>
  <c r="AP780" i="5"/>
  <c r="AP905" i="5"/>
  <c r="AQ905" i="5"/>
  <c r="AQ920" i="5"/>
  <c r="AQ662" i="5"/>
  <c r="AQ340" i="5"/>
  <c r="AQ802" i="5"/>
  <c r="AQ284" i="5"/>
  <c r="AQ866" i="5"/>
  <c r="AQ484" i="5"/>
  <c r="AP650" i="5"/>
  <c r="AQ66" i="5"/>
  <c r="AP346" i="5"/>
  <c r="AP908" i="5"/>
  <c r="AQ702" i="5"/>
  <c r="AP830" i="5"/>
  <c r="AP702" i="5"/>
  <c r="AQ650" i="5"/>
  <c r="AP624" i="5"/>
  <c r="AQ616" i="5"/>
  <c r="AQ493" i="5"/>
  <c r="AP493" i="5"/>
  <c r="AQ321" i="5"/>
  <c r="AP429" i="5"/>
  <c r="AQ830" i="5"/>
  <c r="AQ142" i="5"/>
  <c r="AP829" i="5"/>
  <c r="AP284" i="5"/>
  <c r="AP340" i="5"/>
  <c r="AQ829" i="5"/>
  <c r="AQ346" i="5"/>
  <c r="AP616" i="5"/>
  <c r="AP484" i="5"/>
  <c r="AP66" i="5"/>
  <c r="AQ429" i="5"/>
  <c r="AQ87" i="5"/>
  <c r="AP662" i="5"/>
  <c r="AP142" i="5"/>
  <c r="AQ524" i="5"/>
  <c r="AQ908" i="5"/>
  <c r="AP802" i="5"/>
  <c r="AP866" i="5"/>
  <c r="AQ624" i="5"/>
  <c r="AP524" i="5"/>
  <c r="AP321" i="5"/>
  <c r="AP87" i="5"/>
  <c r="AS52" i="8"/>
  <c r="AL828" i="5"/>
  <c r="AL875" i="5"/>
  <c r="AL871" i="5"/>
  <c r="AL857" i="5"/>
  <c r="AL850" i="5"/>
  <c r="AL846" i="5"/>
  <c r="AL831" i="5"/>
  <c r="AL823" i="5"/>
  <c r="AL819" i="5"/>
  <c r="AL811" i="5"/>
  <c r="AL809" i="5"/>
  <c r="AL804" i="5"/>
  <c r="AL754" i="5"/>
  <c r="AL750" i="5"/>
  <c r="AL746" i="5"/>
  <c r="AL703" i="5"/>
  <c r="AL697" i="5"/>
  <c r="AL696" i="5"/>
  <c r="AL695" i="5"/>
  <c r="AL691" i="5"/>
  <c r="AL687" i="5"/>
  <c r="AL683" i="5"/>
  <c r="AL677" i="5"/>
  <c r="AL671" i="5"/>
  <c r="AL667" i="5"/>
  <c r="AL657" i="5"/>
  <c r="AL642" i="5"/>
  <c r="AL638" i="5"/>
  <c r="AL629" i="5"/>
  <c r="AL606" i="5"/>
  <c r="AL918" i="5"/>
  <c r="AL892" i="5"/>
  <c r="AL890" i="5"/>
  <c r="AL887" i="5"/>
  <c r="AL885" i="5"/>
  <c r="AL883" i="5"/>
  <c r="AL853" i="5"/>
  <c r="AL849" i="5"/>
  <c r="AL845" i="5"/>
  <c r="AL826" i="5"/>
  <c r="AL822" i="5"/>
  <c r="AL818" i="5"/>
  <c r="AL814" i="5"/>
  <c r="AL798" i="5"/>
  <c r="AL799" i="5"/>
  <c r="AL793" i="5"/>
  <c r="AL753" i="5"/>
  <c r="AL749" i="5"/>
  <c r="AL705" i="5"/>
  <c r="AL700" i="5"/>
  <c r="AL694" i="5"/>
  <c r="AL690" i="5"/>
  <c r="AL686" i="5"/>
  <c r="AL682" i="5"/>
  <c r="AL679" i="5"/>
  <c r="AL676" i="5"/>
  <c r="AL673" i="5"/>
  <c r="AL670" i="5"/>
  <c r="AL666" i="5"/>
  <c r="AL664" i="5"/>
  <c r="AL641" i="5"/>
  <c r="AL633" i="5"/>
  <c r="AL631" i="5"/>
  <c r="AL611" i="5"/>
  <c r="AL609" i="5"/>
  <c r="AL605" i="5"/>
  <c r="AL601" i="5"/>
  <c r="AL593" i="5"/>
  <c r="AL587" i="5"/>
  <c r="AL581" i="5"/>
  <c r="AL577" i="5"/>
  <c r="AL574" i="5"/>
  <c r="AL572" i="5"/>
  <c r="AL569" i="5"/>
  <c r="AL565" i="5"/>
  <c r="AL529" i="5"/>
  <c r="AL189" i="5"/>
  <c r="AL889" i="5"/>
  <c r="AL876" i="5"/>
  <c r="AL870" i="5"/>
  <c r="AL852" i="5"/>
  <c r="AL848" i="5"/>
  <c r="AL832" i="5"/>
  <c r="AL825" i="5"/>
  <c r="AL821" i="5"/>
  <c r="AL817" i="5"/>
  <c r="AL813" i="5"/>
  <c r="AL810" i="5"/>
  <c r="AL808" i="5"/>
  <c r="AL805" i="5"/>
  <c r="AL752" i="5"/>
  <c r="AL190" i="5"/>
  <c r="AL917" i="5"/>
  <c r="AL893" i="5"/>
  <c r="AL891" i="5"/>
  <c r="AL888" i="5"/>
  <c r="AL886" i="5"/>
  <c r="AL884" i="5"/>
  <c r="AL882" i="5"/>
  <c r="AL858" i="5"/>
  <c r="AL851" i="5"/>
  <c r="AL847" i="5"/>
  <c r="AL844" i="5"/>
  <c r="AL827" i="5"/>
  <c r="AL824" i="5"/>
  <c r="AL820" i="5"/>
  <c r="AL816" i="5"/>
  <c r="AL812" i="5"/>
  <c r="AL800" i="5"/>
  <c r="AL797" i="5"/>
  <c r="AL794" i="5"/>
  <c r="AL755" i="5"/>
  <c r="AL751" i="5"/>
  <c r="AL747" i="5"/>
  <c r="AL706" i="5"/>
  <c r="AL698" i="5"/>
  <c r="AL692" i="5"/>
  <c r="AL688" i="5"/>
  <c r="AL684" i="5"/>
  <c r="AL680" i="5"/>
  <c r="AL678" i="5"/>
  <c r="AL674" i="5"/>
  <c r="AL672" i="5"/>
  <c r="AL668" i="5"/>
  <c r="AL665" i="5"/>
  <c r="AL663" i="5"/>
  <c r="AL639" i="5"/>
  <c r="AL634" i="5"/>
  <c r="AL632" i="5"/>
  <c r="AL630" i="5"/>
  <c r="AL610" i="5"/>
  <c r="AL748" i="5"/>
  <c r="AL699" i="5"/>
  <c r="AL689" i="5"/>
  <c r="AL681" i="5"/>
  <c r="AL637" i="5"/>
  <c r="AL599" i="5"/>
  <c r="AL594" i="5"/>
  <c r="AL592" i="5"/>
  <c r="AL575" i="5"/>
  <c r="AL560" i="5"/>
  <c r="AL556" i="5"/>
  <c r="AL550" i="5"/>
  <c r="AL542" i="5"/>
  <c r="AL538" i="5"/>
  <c r="AL525" i="5"/>
  <c r="AL510" i="5"/>
  <c r="AL504" i="5"/>
  <c r="AL497" i="5"/>
  <c r="AL465" i="5"/>
  <c r="AL461" i="5"/>
  <c r="AL455" i="5"/>
  <c r="AL451" i="5"/>
  <c r="AL447" i="5"/>
  <c r="AL412" i="5"/>
  <c r="AL410" i="5"/>
  <c r="AL406" i="5"/>
  <c r="AL402" i="5"/>
  <c r="AL398" i="5"/>
  <c r="AL394" i="5"/>
  <c r="AL383" i="5"/>
  <c r="AL377" i="5"/>
  <c r="AL373" i="5"/>
  <c r="AL365" i="5"/>
  <c r="AL361" i="5"/>
  <c r="AL360" i="5"/>
  <c r="AL359" i="5"/>
  <c r="AL308" i="5"/>
  <c r="AL306" i="5"/>
  <c r="AL304" i="5"/>
  <c r="AL640" i="5"/>
  <c r="AL608" i="5"/>
  <c r="AL604" i="5"/>
  <c r="AL598" i="5"/>
  <c r="AL591" i="5"/>
  <c r="AL588" i="5"/>
  <c r="AL586" i="5"/>
  <c r="AL582" i="5"/>
  <c r="AL580" i="5"/>
  <c r="AL563" i="5"/>
  <c r="AL559" i="5"/>
  <c r="AL555" i="5"/>
  <c r="AL553" i="5"/>
  <c r="AL549" i="5"/>
  <c r="AL541" i="5"/>
  <c r="AL537" i="5"/>
  <c r="AL503" i="5"/>
  <c r="AL488" i="5"/>
  <c r="AL473" i="5"/>
  <c r="AL464" i="5"/>
  <c r="AL460" i="5"/>
  <c r="AL457" i="5"/>
  <c r="AL454" i="5"/>
  <c r="AL450" i="5"/>
  <c r="AL446" i="5"/>
  <c r="AL443" i="5"/>
  <c r="AL441" i="5"/>
  <c r="AL439" i="5"/>
  <c r="AL432" i="5"/>
  <c r="AL423" i="5"/>
  <c r="AL421" i="5"/>
  <c r="AL409" i="5"/>
  <c r="AL405" i="5"/>
  <c r="AL401" i="5"/>
  <c r="AL397" i="5"/>
  <c r="AL388" i="5"/>
  <c r="AL385" i="5"/>
  <c r="AL382" i="5"/>
  <c r="AL376" i="5"/>
  <c r="AL372" i="5"/>
  <c r="AL368" i="5"/>
  <c r="AL364" i="5"/>
  <c r="AL358" i="5"/>
  <c r="AL356" i="5"/>
  <c r="AL693" i="5"/>
  <c r="AL685" i="5"/>
  <c r="AL669" i="5"/>
  <c r="AL607" i="5"/>
  <c r="AL603" i="5"/>
  <c r="AL590" i="5"/>
  <c r="AL585" i="5"/>
  <c r="AL583" i="5"/>
  <c r="AL579" i="5"/>
  <c r="AL571" i="5"/>
  <c r="AL562" i="5"/>
  <c r="AL558" i="5"/>
  <c r="AL552" i="5"/>
  <c r="AL540" i="5"/>
  <c r="AL536" i="5"/>
  <c r="AL534" i="5"/>
  <c r="AL509" i="5"/>
  <c r="AL502" i="5"/>
  <c r="AL498" i="5"/>
  <c r="AL481" i="5"/>
  <c r="AL463" i="5"/>
  <c r="AL459" i="5"/>
  <c r="AL453" i="5"/>
  <c r="AL449" i="5"/>
  <c r="AL445" i="5"/>
  <c r="AL411" i="5"/>
  <c r="AL408" i="5"/>
  <c r="AL400" i="5"/>
  <c r="AL396" i="5"/>
  <c r="AL387" i="5"/>
  <c r="AL381" i="5"/>
  <c r="AL375" i="5"/>
  <c r="AL371" i="5"/>
  <c r="AL367" i="5"/>
  <c r="AL363" i="5"/>
  <c r="AL355" i="5"/>
  <c r="AL744" i="5"/>
  <c r="AL675" i="5"/>
  <c r="AL658" i="5"/>
  <c r="AL602" i="5"/>
  <c r="AL600" i="5"/>
  <c r="AL595" i="5"/>
  <c r="AL589" i="5"/>
  <c r="AL584" i="5"/>
  <c r="AL578" i="5"/>
  <c r="AL576" i="5"/>
  <c r="AL573" i="5"/>
  <c r="AL570" i="5"/>
  <c r="AL568" i="5"/>
  <c r="AL564" i="5"/>
  <c r="AL561" i="5"/>
  <c r="AL557" i="5"/>
  <c r="AL554" i="5"/>
  <c r="AL551" i="5"/>
  <c r="AL548" i="5"/>
  <c r="AL539" i="5"/>
  <c r="AL535" i="5"/>
  <c r="AL531" i="5"/>
  <c r="AL501" i="5"/>
  <c r="AL466" i="5"/>
  <c r="AL462" i="5"/>
  <c r="AL458" i="5"/>
  <c r="AL456" i="5"/>
  <c r="AL452" i="5"/>
  <c r="AL448" i="5"/>
  <c r="AL444" i="5"/>
  <c r="AL442" i="5"/>
  <c r="AL440" i="5"/>
  <c r="AL422" i="5"/>
  <c r="AL407" i="5"/>
  <c r="AL399" i="5"/>
  <c r="AL395" i="5"/>
  <c r="AL386" i="5"/>
  <c r="AL384" i="5"/>
  <c r="AL378" i="5"/>
  <c r="AL374" i="5"/>
  <c r="AL366" i="5"/>
  <c r="AL362" i="5"/>
  <c r="AL310" i="5"/>
  <c r="AL305" i="5"/>
  <c r="AL303" i="5"/>
  <c r="AL299" i="5"/>
  <c r="AL297" i="5"/>
  <c r="AL295" i="5"/>
  <c r="AL293" i="5"/>
  <c r="AL289" i="5"/>
  <c r="AL287" i="5"/>
  <c r="AL268" i="5"/>
  <c r="AL220" i="5"/>
  <c r="AL212" i="5"/>
  <c r="AL208" i="5"/>
  <c r="AL204" i="5"/>
  <c r="AL201" i="5"/>
  <c r="AL198" i="5"/>
  <c r="AL194" i="5"/>
  <c r="AL188" i="5"/>
  <c r="AL184" i="5"/>
  <c r="AL182" i="5"/>
  <c r="AL178" i="5"/>
  <c r="AL174" i="5"/>
  <c r="AL170" i="5"/>
  <c r="AL130" i="5"/>
  <c r="AL128" i="5"/>
  <c r="AL125" i="5"/>
  <c r="AL121" i="5"/>
  <c r="AL117" i="5"/>
  <c r="AL19" i="5"/>
  <c r="AL11" i="5"/>
  <c r="AL18" i="5"/>
  <c r="AL309" i="5"/>
  <c r="AL285" i="5"/>
  <c r="AL232" i="5"/>
  <c r="AL219" i="5"/>
  <c r="AL211" i="5"/>
  <c r="AL207" i="5"/>
  <c r="AL203" i="5"/>
  <c r="AL197" i="5"/>
  <c r="AL193" i="5"/>
  <c r="AL187" i="5"/>
  <c r="AL181" i="5"/>
  <c r="AL177" i="5"/>
  <c r="AL173" i="5"/>
  <c r="AL124" i="5"/>
  <c r="AL120" i="5"/>
  <c r="AL116" i="5"/>
  <c r="AL112" i="5"/>
  <c r="AL111" i="5"/>
  <c r="AL102" i="5"/>
  <c r="AL101" i="5"/>
  <c r="AL51" i="5"/>
  <c r="AL48" i="5"/>
  <c r="AL38" i="5"/>
  <c r="AL357" i="5"/>
  <c r="AL301" i="5"/>
  <c r="AL296" i="5"/>
  <c r="AL294" i="5"/>
  <c r="AL290" i="5"/>
  <c r="AL288" i="5"/>
  <c r="AL272" i="5"/>
  <c r="AL269" i="5"/>
  <c r="AL267" i="5"/>
  <c r="AL218" i="5"/>
  <c r="AL214" i="5"/>
  <c r="AL210" i="5"/>
  <c r="AL206" i="5"/>
  <c r="AL202" i="5"/>
  <c r="AL200" i="5"/>
  <c r="AL196" i="5"/>
  <c r="AL192" i="5"/>
  <c r="AL186" i="5"/>
  <c r="AL183" i="5"/>
  <c r="AL180" i="5"/>
  <c r="AL176" i="5"/>
  <c r="AL172" i="5"/>
  <c r="AL169" i="5"/>
  <c r="AL131" i="5"/>
  <c r="AL129" i="5"/>
  <c r="AL127" i="5"/>
  <c r="AL123" i="5"/>
  <c r="AL119" i="5"/>
  <c r="AL115" i="5"/>
  <c r="AL100" i="5"/>
  <c r="AL97" i="5"/>
  <c r="AL50" i="5"/>
  <c r="AL21" i="5"/>
  <c r="AL10" i="5"/>
  <c r="AL74" i="5"/>
  <c r="AL52" i="5"/>
  <c r="AL307" i="5"/>
  <c r="AL302" i="5"/>
  <c r="AL300" i="5"/>
  <c r="AL298" i="5"/>
  <c r="AL231" i="5"/>
  <c r="AL217" i="5"/>
  <c r="AL213" i="5"/>
  <c r="AL209" i="5"/>
  <c r="AL205" i="5"/>
  <c r="AL199" i="5"/>
  <c r="AL195" i="5"/>
  <c r="AL191" i="5"/>
  <c r="AL185" i="5"/>
  <c r="AL179" i="5"/>
  <c r="AL175" i="5"/>
  <c r="AL171" i="5"/>
  <c r="AL126" i="5"/>
  <c r="AL122" i="5"/>
  <c r="AL118" i="5"/>
  <c r="AL110" i="5"/>
  <c r="AL109" i="5"/>
  <c r="AL108" i="5"/>
  <c r="AL107" i="5"/>
  <c r="AL106" i="5"/>
  <c r="AL105" i="5"/>
  <c r="AL99" i="5"/>
  <c r="AL53" i="5"/>
  <c r="AL49" i="5"/>
  <c r="AL20" i="5"/>
  <c r="AL98" i="5"/>
  <c r="AL379" i="5"/>
  <c r="AL380" i="5"/>
  <c r="AL530" i="5"/>
  <c r="AL292" i="5"/>
  <c r="AL291" i="5"/>
  <c r="AL114" i="5"/>
  <c r="AL490" i="5"/>
  <c r="AL75" i="5"/>
  <c r="AL404" i="5"/>
  <c r="AL807" i="5"/>
  <c r="AL271" i="5"/>
  <c r="AL393" i="5"/>
  <c r="AL566" i="5"/>
  <c r="AL733" i="5"/>
  <c r="AL215" i="5"/>
  <c r="AL512" i="5"/>
  <c r="AL17" i="5"/>
  <c r="AL806" i="5"/>
  <c r="AL39" i="5"/>
  <c r="AL659" i="5"/>
  <c r="AL12" i="5"/>
  <c r="AL370" i="5"/>
  <c r="AL479" i="5"/>
  <c r="AL660" i="5"/>
  <c r="AL472" i="5"/>
  <c r="AL270" i="5"/>
  <c r="AL14" i="5"/>
  <c r="AL732" i="5"/>
  <c r="AL15" i="5"/>
  <c r="AL104" i="5"/>
  <c r="AL369" i="5"/>
  <c r="AL499" i="5"/>
  <c r="AL596" i="5"/>
  <c r="AL707" i="5"/>
  <c r="AL815" i="5"/>
  <c r="AL419" i="5"/>
  <c r="AL500" i="5"/>
  <c r="AL567" i="5"/>
  <c r="AL708" i="5"/>
  <c r="AL13" i="5"/>
  <c r="AL113" i="5"/>
  <c r="AL403" i="5"/>
  <c r="AL735" i="5"/>
  <c r="AL526" i="5"/>
  <c r="AL103" i="5"/>
  <c r="AL433" i="5"/>
  <c r="AL16" i="5"/>
  <c r="AL527" i="5"/>
  <c r="AL597" i="5"/>
  <c r="AL704" i="5"/>
  <c r="AL734" i="5"/>
  <c r="AL216" i="5"/>
  <c r="AL420" i="5"/>
  <c r="AL709" i="5"/>
  <c r="AL528" i="5"/>
  <c r="AK529" i="5"/>
  <c r="AK190" i="5"/>
  <c r="AK917" i="5"/>
  <c r="AK893" i="5"/>
  <c r="AK891" i="5"/>
  <c r="AK888" i="5"/>
  <c r="AK886" i="5"/>
  <c r="AK884" i="5"/>
  <c r="AK882" i="5"/>
  <c r="AK858" i="5"/>
  <c r="AK851" i="5"/>
  <c r="AK847" i="5"/>
  <c r="AK844" i="5"/>
  <c r="AK827" i="5"/>
  <c r="AK824" i="5"/>
  <c r="AK820" i="5"/>
  <c r="AK816" i="5"/>
  <c r="AK812" i="5"/>
  <c r="AK800" i="5"/>
  <c r="AK797" i="5"/>
  <c r="AK794" i="5"/>
  <c r="AK755" i="5"/>
  <c r="AK751" i="5"/>
  <c r="AK747" i="5"/>
  <c r="AK706" i="5"/>
  <c r="AK698" i="5"/>
  <c r="AK692" i="5"/>
  <c r="AK688" i="5"/>
  <c r="AK684" i="5"/>
  <c r="AK680" i="5"/>
  <c r="AK678" i="5"/>
  <c r="AK674" i="5"/>
  <c r="AK672" i="5"/>
  <c r="AK668" i="5"/>
  <c r="AK665" i="5"/>
  <c r="AK663" i="5"/>
  <c r="AK639" i="5"/>
  <c r="AK634" i="5"/>
  <c r="AK632" i="5"/>
  <c r="AK630" i="5"/>
  <c r="AK610" i="5"/>
  <c r="AK607" i="5"/>
  <c r="AK828" i="5"/>
  <c r="AK875" i="5"/>
  <c r="AK871" i="5"/>
  <c r="AK857" i="5"/>
  <c r="AK850" i="5"/>
  <c r="AK846" i="5"/>
  <c r="AK831" i="5"/>
  <c r="AK823" i="5"/>
  <c r="AK819" i="5"/>
  <c r="AK811" i="5"/>
  <c r="AK809" i="5"/>
  <c r="AK804" i="5"/>
  <c r="AK754" i="5"/>
  <c r="AK750" i="5"/>
  <c r="AK746" i="5"/>
  <c r="AK703" i="5"/>
  <c r="AK697" i="5"/>
  <c r="AK696" i="5"/>
  <c r="AK695" i="5"/>
  <c r="AK691" i="5"/>
  <c r="AK687" i="5"/>
  <c r="AK683" i="5"/>
  <c r="AK677" i="5"/>
  <c r="AK671" i="5"/>
  <c r="AK667" i="5"/>
  <c r="AK657" i="5"/>
  <c r="AK642" i="5"/>
  <c r="AK638" i="5"/>
  <c r="AK629" i="5"/>
  <c r="AK606" i="5"/>
  <c r="AK602" i="5"/>
  <c r="AK598" i="5"/>
  <c r="AK594" i="5"/>
  <c r="AK590" i="5"/>
  <c r="AK588" i="5"/>
  <c r="AK584" i="5"/>
  <c r="AK583" i="5"/>
  <c r="AK582" i="5"/>
  <c r="AK578" i="5"/>
  <c r="AK570" i="5"/>
  <c r="AK918" i="5"/>
  <c r="AK892" i="5"/>
  <c r="AK890" i="5"/>
  <c r="AK887" i="5"/>
  <c r="AK885" i="5"/>
  <c r="AK883" i="5"/>
  <c r="AK853" i="5"/>
  <c r="AK849" i="5"/>
  <c r="AK845" i="5"/>
  <c r="AK826" i="5"/>
  <c r="AK822" i="5"/>
  <c r="AK818" i="5"/>
  <c r="AK814" i="5"/>
  <c r="AK798" i="5"/>
  <c r="AK799" i="5"/>
  <c r="AK793" i="5"/>
  <c r="AK753" i="5"/>
  <c r="AK189" i="5"/>
  <c r="AK889" i="5"/>
  <c r="AK876" i="5"/>
  <c r="AK870" i="5"/>
  <c r="AK852" i="5"/>
  <c r="AK848" i="5"/>
  <c r="AK832" i="5"/>
  <c r="AK825" i="5"/>
  <c r="AK821" i="5"/>
  <c r="AK817" i="5"/>
  <c r="AK813" i="5"/>
  <c r="AK810" i="5"/>
  <c r="AK808" i="5"/>
  <c r="AK805" i="5"/>
  <c r="AK752" i="5"/>
  <c r="AK748" i="5"/>
  <c r="AK744" i="5"/>
  <c r="AK699" i="5"/>
  <c r="AK693" i="5"/>
  <c r="AK689" i="5"/>
  <c r="AK685" i="5"/>
  <c r="AK681" i="5"/>
  <c r="AK675" i="5"/>
  <c r="AK669" i="5"/>
  <c r="AK658" i="5"/>
  <c r="AK640" i="5"/>
  <c r="AK637" i="5"/>
  <c r="AK749" i="5"/>
  <c r="AK700" i="5"/>
  <c r="AK690" i="5"/>
  <c r="AK682" i="5"/>
  <c r="AK679" i="5"/>
  <c r="AK666" i="5"/>
  <c r="AK633" i="5"/>
  <c r="AK611" i="5"/>
  <c r="AK600" i="5"/>
  <c r="AK595" i="5"/>
  <c r="AK593" i="5"/>
  <c r="AK589" i="5"/>
  <c r="AK576" i="5"/>
  <c r="AK573" i="5"/>
  <c r="AK568" i="5"/>
  <c r="AK564" i="5"/>
  <c r="AK561" i="5"/>
  <c r="AK557" i="5"/>
  <c r="AK554" i="5"/>
  <c r="AK551" i="5"/>
  <c r="AK548" i="5"/>
  <c r="AK539" i="5"/>
  <c r="AK535" i="5"/>
  <c r="AK531" i="5"/>
  <c r="AK501" i="5"/>
  <c r="AK466" i="5"/>
  <c r="AK462" i="5"/>
  <c r="AK458" i="5"/>
  <c r="AK456" i="5"/>
  <c r="AK452" i="5"/>
  <c r="AK448" i="5"/>
  <c r="AK444" i="5"/>
  <c r="AK442" i="5"/>
  <c r="AK440" i="5"/>
  <c r="AK422" i="5"/>
  <c r="AK407" i="5"/>
  <c r="AK399" i="5"/>
  <c r="AK395" i="5"/>
  <c r="AK386" i="5"/>
  <c r="AK384" i="5"/>
  <c r="AK378" i="5"/>
  <c r="AK374" i="5"/>
  <c r="AK366" i="5"/>
  <c r="AK362" i="5"/>
  <c r="AK357" i="5"/>
  <c r="AK305" i="5"/>
  <c r="AK664" i="5"/>
  <c r="AK641" i="5"/>
  <c r="AK631" i="5"/>
  <c r="AK609" i="5"/>
  <c r="AK605" i="5"/>
  <c r="AK599" i="5"/>
  <c r="AK592" i="5"/>
  <c r="AK587" i="5"/>
  <c r="AK581" i="5"/>
  <c r="AK575" i="5"/>
  <c r="AK572" i="5"/>
  <c r="AK560" i="5"/>
  <c r="AK556" i="5"/>
  <c r="AK550" i="5"/>
  <c r="AK542" i="5"/>
  <c r="AK538" i="5"/>
  <c r="AK525" i="5"/>
  <c r="AK510" i="5"/>
  <c r="AK504" i="5"/>
  <c r="AK497" i="5"/>
  <c r="AK465" i="5"/>
  <c r="AK461" i="5"/>
  <c r="AK455" i="5"/>
  <c r="AK451" i="5"/>
  <c r="AK447" i="5"/>
  <c r="AK412" i="5"/>
  <c r="AK410" i="5"/>
  <c r="AK406" i="5"/>
  <c r="AK402" i="5"/>
  <c r="AK398" i="5"/>
  <c r="AK394" i="5"/>
  <c r="AK383" i="5"/>
  <c r="AK377" i="5"/>
  <c r="AK373" i="5"/>
  <c r="AK365" i="5"/>
  <c r="AK361" i="5"/>
  <c r="AK360" i="5"/>
  <c r="AK359" i="5"/>
  <c r="AK694" i="5"/>
  <c r="AK686" i="5"/>
  <c r="AK670" i="5"/>
  <c r="AK608" i="5"/>
  <c r="AK604" i="5"/>
  <c r="AK591" i="5"/>
  <c r="AK586" i="5"/>
  <c r="AK580" i="5"/>
  <c r="AK574" i="5"/>
  <c r="AK565" i="5"/>
  <c r="AK563" i="5"/>
  <c r="AK559" i="5"/>
  <c r="AK555" i="5"/>
  <c r="AK553" i="5"/>
  <c r="AK549" i="5"/>
  <c r="AK541" i="5"/>
  <c r="AK537" i="5"/>
  <c r="AK503" i="5"/>
  <c r="AK488" i="5"/>
  <c r="AK473" i="5"/>
  <c r="AK464" i="5"/>
  <c r="AK460" i="5"/>
  <c r="AK457" i="5"/>
  <c r="AK454" i="5"/>
  <c r="AK450" i="5"/>
  <c r="AK446" i="5"/>
  <c r="AK443" i="5"/>
  <c r="AK441" i="5"/>
  <c r="AK439" i="5"/>
  <c r="AK432" i="5"/>
  <c r="AK423" i="5"/>
  <c r="AK421" i="5"/>
  <c r="AK409" i="5"/>
  <c r="AK405" i="5"/>
  <c r="AK401" i="5"/>
  <c r="AK397" i="5"/>
  <c r="AK388" i="5"/>
  <c r="AK385" i="5"/>
  <c r="AK382" i="5"/>
  <c r="AK376" i="5"/>
  <c r="AK372" i="5"/>
  <c r="AK368" i="5"/>
  <c r="AK364" i="5"/>
  <c r="AK358" i="5"/>
  <c r="AK356" i="5"/>
  <c r="AK705" i="5"/>
  <c r="AK676" i="5"/>
  <c r="AK673" i="5"/>
  <c r="AK603" i="5"/>
  <c r="AK601" i="5"/>
  <c r="AK585" i="5"/>
  <c r="AK579" i="5"/>
  <c r="AK577" i="5"/>
  <c r="AK571" i="5"/>
  <c r="AK569" i="5"/>
  <c r="AK562" i="5"/>
  <c r="AK558" i="5"/>
  <c r="AK552" i="5"/>
  <c r="AK540" i="5"/>
  <c r="AK536" i="5"/>
  <c r="AK534" i="5"/>
  <c r="AK509" i="5"/>
  <c r="AK502" i="5"/>
  <c r="AK498" i="5"/>
  <c r="AK481" i="5"/>
  <c r="AK463" i="5"/>
  <c r="AK459" i="5"/>
  <c r="AK453" i="5"/>
  <c r="AK449" i="5"/>
  <c r="AK445" i="5"/>
  <c r="AK411" i="5"/>
  <c r="AK408" i="5"/>
  <c r="AK400" i="5"/>
  <c r="AK396" i="5"/>
  <c r="AK387" i="5"/>
  <c r="AK381" i="5"/>
  <c r="AK375" i="5"/>
  <c r="AK371" i="5"/>
  <c r="AK367" i="5"/>
  <c r="AK363" i="5"/>
  <c r="AK307" i="5"/>
  <c r="AK304" i="5"/>
  <c r="AK302" i="5"/>
  <c r="AK300" i="5"/>
  <c r="AK298" i="5"/>
  <c r="AK231" i="5"/>
  <c r="AK217" i="5"/>
  <c r="AK213" i="5"/>
  <c r="AK209" i="5"/>
  <c r="AK205" i="5"/>
  <c r="AK199" i="5"/>
  <c r="AK195" i="5"/>
  <c r="AK191" i="5"/>
  <c r="AK185" i="5"/>
  <c r="AK179" i="5"/>
  <c r="AK175" i="5"/>
  <c r="AK171" i="5"/>
  <c r="AK126" i="5"/>
  <c r="AK122" i="5"/>
  <c r="AK118" i="5"/>
  <c r="AK110" i="5"/>
  <c r="AK109" i="5"/>
  <c r="AK108" i="5"/>
  <c r="AK107" i="5"/>
  <c r="AK106" i="5"/>
  <c r="AK105" i="5"/>
  <c r="AK49" i="5"/>
  <c r="AK19" i="5"/>
  <c r="AK310" i="5"/>
  <c r="AK303" i="5"/>
  <c r="AK299" i="5"/>
  <c r="AK297" i="5"/>
  <c r="AK295" i="5"/>
  <c r="AK293" i="5"/>
  <c r="AK289" i="5"/>
  <c r="AK287" i="5"/>
  <c r="AK268" i="5"/>
  <c r="AK220" i="5"/>
  <c r="AK212" i="5"/>
  <c r="AK208" i="5"/>
  <c r="AK204" i="5"/>
  <c r="AK201" i="5"/>
  <c r="AK198" i="5"/>
  <c r="AK194" i="5"/>
  <c r="AK188" i="5"/>
  <c r="AK184" i="5"/>
  <c r="AK182" i="5"/>
  <c r="AK178" i="5"/>
  <c r="AK174" i="5"/>
  <c r="AK170" i="5"/>
  <c r="AK130" i="5"/>
  <c r="AK128" i="5"/>
  <c r="AK125" i="5"/>
  <c r="AK121" i="5"/>
  <c r="AK117" i="5"/>
  <c r="AK98" i="5"/>
  <c r="AK74" i="5"/>
  <c r="AK52" i="5"/>
  <c r="AK355" i="5"/>
  <c r="AK309" i="5"/>
  <c r="AK306" i="5"/>
  <c r="AK285" i="5"/>
  <c r="AK232" i="5"/>
  <c r="AK219" i="5"/>
  <c r="AK211" i="5"/>
  <c r="AK207" i="5"/>
  <c r="AK203" i="5"/>
  <c r="AK197" i="5"/>
  <c r="AK193" i="5"/>
  <c r="AK187" i="5"/>
  <c r="AK181" i="5"/>
  <c r="AK177" i="5"/>
  <c r="AK173" i="5"/>
  <c r="AK124" i="5"/>
  <c r="AK120" i="5"/>
  <c r="AK116" i="5"/>
  <c r="AK112" i="5"/>
  <c r="AK111" i="5"/>
  <c r="AK102" i="5"/>
  <c r="AK101" i="5"/>
  <c r="AK51" i="5"/>
  <c r="AK48" i="5"/>
  <c r="AK38" i="5"/>
  <c r="AK18" i="5"/>
  <c r="AK53" i="5"/>
  <c r="AK11" i="5"/>
  <c r="AK308" i="5"/>
  <c r="AK301" i="5"/>
  <c r="AK296" i="5"/>
  <c r="AK294" i="5"/>
  <c r="AK290" i="5"/>
  <c r="AK288" i="5"/>
  <c r="AK272" i="5"/>
  <c r="AK269" i="5"/>
  <c r="AK267" i="5"/>
  <c r="AK218" i="5"/>
  <c r="AK214" i="5"/>
  <c r="AK210" i="5"/>
  <c r="AK206" i="5"/>
  <c r="AK202" i="5"/>
  <c r="AK200" i="5"/>
  <c r="AK196" i="5"/>
  <c r="AK192" i="5"/>
  <c r="AK186" i="5"/>
  <c r="AK183" i="5"/>
  <c r="AK180" i="5"/>
  <c r="AK176" i="5"/>
  <c r="AK172" i="5"/>
  <c r="AK169" i="5"/>
  <c r="AK131" i="5"/>
  <c r="AK129" i="5"/>
  <c r="AK127" i="5"/>
  <c r="AK123" i="5"/>
  <c r="AK119" i="5"/>
  <c r="AK115" i="5"/>
  <c r="AK100" i="5"/>
  <c r="AK97" i="5"/>
  <c r="AK50" i="5"/>
  <c r="AK21" i="5"/>
  <c r="AK99" i="5"/>
  <c r="AK20" i="5"/>
  <c r="AK292" i="5"/>
  <c r="AK530" i="5"/>
  <c r="AK291" i="5"/>
  <c r="AK379" i="5"/>
  <c r="AK380" i="5"/>
  <c r="AK39" i="5"/>
  <c r="AK659" i="5"/>
  <c r="AK12" i="5"/>
  <c r="AK370" i="5"/>
  <c r="AK479" i="5"/>
  <c r="AK527" i="5"/>
  <c r="AK597" i="5"/>
  <c r="AK704" i="5"/>
  <c r="AK734" i="5"/>
  <c r="AK216" i="5"/>
  <c r="AK420" i="5"/>
  <c r="AK709" i="5"/>
  <c r="AK114" i="5"/>
  <c r="AK490" i="5"/>
  <c r="AK75" i="5"/>
  <c r="AK404" i="5"/>
  <c r="AK807" i="5"/>
  <c r="AK271" i="5"/>
  <c r="AK393" i="5"/>
  <c r="AK566" i="5"/>
  <c r="AK733" i="5"/>
  <c r="AK215" i="5"/>
  <c r="AK512" i="5"/>
  <c r="AK567" i="5"/>
  <c r="AK708" i="5"/>
  <c r="AK13" i="5"/>
  <c r="AK113" i="5"/>
  <c r="AK403" i="5"/>
  <c r="AK735" i="5"/>
  <c r="AK103" i="5"/>
  <c r="AK433" i="5"/>
  <c r="AK16" i="5"/>
  <c r="AK660" i="5"/>
  <c r="AK472" i="5"/>
  <c r="AK270" i="5"/>
  <c r="AK14" i="5"/>
  <c r="AK732" i="5"/>
  <c r="AK15" i="5"/>
  <c r="AK104" i="5"/>
  <c r="AK369" i="5"/>
  <c r="AK499" i="5"/>
  <c r="AK596" i="5"/>
  <c r="AK707" i="5"/>
  <c r="AK815" i="5"/>
  <c r="AK419" i="5"/>
  <c r="AK500" i="5"/>
  <c r="AK17" i="5"/>
  <c r="AK806" i="5"/>
  <c r="AK526" i="5"/>
  <c r="AK528" i="5"/>
  <c r="AM613" i="5"/>
  <c r="AM894" i="5"/>
  <c r="AM916" i="5"/>
  <c r="AM529" i="5"/>
  <c r="AM190" i="5"/>
  <c r="AM923" i="5"/>
  <c r="AM921" i="5"/>
  <c r="AM918" i="5"/>
  <c r="AM912" i="5"/>
  <c r="AM828" i="5"/>
  <c r="AM917" i="5"/>
  <c r="AM919" i="5"/>
  <c r="AM913" i="5"/>
  <c r="AM906" i="5"/>
  <c r="AM890" i="5"/>
  <c r="AM889" i="5"/>
  <c r="AM888" i="5"/>
  <c r="AM893" i="5"/>
  <c r="AM887" i="5"/>
  <c r="AM883" i="5"/>
  <c r="AM879" i="5"/>
  <c r="AM876" i="5"/>
  <c r="AM533" i="5"/>
  <c r="AM922" i="5"/>
  <c r="AM907" i="5"/>
  <c r="AM892" i="5"/>
  <c r="AM886" i="5"/>
  <c r="AM882" i="5"/>
  <c r="AM189" i="5"/>
  <c r="AM901" i="5"/>
  <c r="AM885" i="5"/>
  <c r="AM872" i="5"/>
  <c r="AM869" i="5"/>
  <c r="AM861" i="5"/>
  <c r="AM859" i="5"/>
  <c r="AM891" i="5"/>
  <c r="AM877" i="5"/>
  <c r="AM875" i="5"/>
  <c r="AM854" i="5"/>
  <c r="AM884" i="5"/>
  <c r="AM881" i="5"/>
  <c r="AM873" i="5"/>
  <c r="AM871" i="5"/>
  <c r="AM864" i="5"/>
  <c r="AM860" i="5"/>
  <c r="AM858" i="5"/>
  <c r="AM857" i="5"/>
  <c r="AM904" i="5"/>
  <c r="AM895" i="5"/>
  <c r="AM870" i="5"/>
  <c r="AM856" i="5"/>
  <c r="AM843" i="5"/>
  <c r="AM842" i="5"/>
  <c r="AM841" i="5"/>
  <c r="AM840" i="5"/>
  <c r="AM837" i="5"/>
  <c r="AM853" i="5"/>
  <c r="AM855" i="5"/>
  <c r="AM852" i="5"/>
  <c r="AM851" i="5"/>
  <c r="AM850" i="5"/>
  <c r="AM849" i="5"/>
  <c r="AM848" i="5"/>
  <c r="AM847" i="5"/>
  <c r="AM846" i="5"/>
  <c r="AM845" i="5"/>
  <c r="AM836" i="5"/>
  <c r="AM832" i="5"/>
  <c r="AM814" i="5"/>
  <c r="AM813" i="5"/>
  <c r="AM812" i="5"/>
  <c r="AM811" i="5"/>
  <c r="AM844" i="5"/>
  <c r="AM831" i="5"/>
  <c r="AM826" i="5"/>
  <c r="AM825" i="5"/>
  <c r="AM824" i="5"/>
  <c r="AM823" i="5"/>
  <c r="AM822" i="5"/>
  <c r="AM821" i="5"/>
  <c r="AM833" i="5"/>
  <c r="AM820" i="5"/>
  <c r="AM808" i="5"/>
  <c r="AM804" i="5"/>
  <c r="AM800" i="5"/>
  <c r="AM793" i="5"/>
  <c r="AM817" i="5"/>
  <c r="AM818" i="5"/>
  <c r="AM810" i="5"/>
  <c r="AM797" i="5"/>
  <c r="AM819" i="5"/>
  <c r="AM816" i="5"/>
  <c r="AM809" i="5"/>
  <c r="AM805" i="5"/>
  <c r="AM798" i="5"/>
  <c r="AM796" i="5"/>
  <c r="AM795" i="5"/>
  <c r="AM794" i="5"/>
  <c r="AM787" i="5"/>
  <c r="AM784" i="5"/>
  <c r="AM781" i="5"/>
  <c r="AM778" i="5"/>
  <c r="AM776" i="5"/>
  <c r="AM772" i="5"/>
  <c r="AM769" i="5"/>
  <c r="AM766" i="5"/>
  <c r="AM764" i="5"/>
  <c r="AM762" i="5"/>
  <c r="AM785" i="5"/>
  <c r="AM779" i="5"/>
  <c r="AM774" i="5"/>
  <c r="AM767" i="5"/>
  <c r="AM763" i="5"/>
  <c r="AM760" i="5"/>
  <c r="AM792" i="5"/>
  <c r="AM782" i="5"/>
  <c r="AM777" i="5"/>
  <c r="AM770" i="5"/>
  <c r="AM765" i="5"/>
  <c r="AM761" i="5"/>
  <c r="AM759" i="5"/>
  <c r="AM756" i="5"/>
  <c r="AM754" i="5"/>
  <c r="AM801" i="5"/>
  <c r="AM799" i="5"/>
  <c r="AM755" i="5"/>
  <c r="AM753" i="5"/>
  <c r="AM752" i="5"/>
  <c r="AM751" i="5"/>
  <c r="AM750" i="5"/>
  <c r="AM749" i="5"/>
  <c r="AM748" i="5"/>
  <c r="AM747" i="5"/>
  <c r="AM746" i="5"/>
  <c r="AM745" i="5"/>
  <c r="AM744" i="5"/>
  <c r="AM743" i="5"/>
  <c r="AM742" i="5"/>
  <c r="AM741" i="5"/>
  <c r="AM740" i="5"/>
  <c r="AM739" i="5"/>
  <c r="AM738" i="5"/>
  <c r="AM737" i="5"/>
  <c r="AM736" i="5"/>
  <c r="AM728" i="5"/>
  <c r="AM706" i="5"/>
  <c r="AM700" i="5"/>
  <c r="AM699" i="5"/>
  <c r="AM698" i="5"/>
  <c r="AM697" i="5"/>
  <c r="AM696" i="5"/>
  <c r="AM695" i="5"/>
  <c r="AM694" i="5"/>
  <c r="AM693" i="5"/>
  <c r="AM692" i="5"/>
  <c r="AM691" i="5"/>
  <c r="AM690" i="5"/>
  <c r="AM689" i="5"/>
  <c r="AM688" i="5"/>
  <c r="AM687" i="5"/>
  <c r="AM686" i="5"/>
  <c r="AM731" i="5"/>
  <c r="AM730" i="5"/>
  <c r="AM727" i="5"/>
  <c r="AM726" i="5"/>
  <c r="AM710" i="5"/>
  <c r="AM705" i="5"/>
  <c r="AM703" i="5"/>
  <c r="AM722" i="5"/>
  <c r="AM701" i="5"/>
  <c r="AM713" i="5"/>
  <c r="AM682" i="5"/>
  <c r="AM665" i="5"/>
  <c r="AM657" i="5"/>
  <c r="AM683" i="5"/>
  <c r="AM678" i="5"/>
  <c r="AM676" i="5"/>
  <c r="AM674" i="5"/>
  <c r="AM664" i="5"/>
  <c r="AM653" i="5"/>
  <c r="AM648" i="5"/>
  <c r="AM646" i="5"/>
  <c r="AM642" i="5"/>
  <c r="AM641" i="5"/>
  <c r="AM640" i="5"/>
  <c r="AM639" i="5"/>
  <c r="AM638" i="5"/>
  <c r="AM634" i="5"/>
  <c r="AM630" i="5"/>
  <c r="AM684" i="5"/>
  <c r="AM680" i="5"/>
  <c r="AM679" i="5"/>
  <c r="AM673" i="5"/>
  <c r="AM663" i="5"/>
  <c r="AM685" i="5"/>
  <c r="AM681" i="5"/>
  <c r="AM677" i="5"/>
  <c r="AM675" i="5"/>
  <c r="AM672" i="5"/>
  <c r="AM671" i="5"/>
  <c r="AM670" i="5"/>
  <c r="AM669" i="5"/>
  <c r="AM668" i="5"/>
  <c r="AM667" i="5"/>
  <c r="AM666" i="5"/>
  <c r="AM661" i="5"/>
  <c r="AM658" i="5"/>
  <c r="AM652" i="5"/>
  <c r="AM647" i="5"/>
  <c r="AM643" i="5"/>
  <c r="AM635" i="5"/>
  <c r="AM632" i="5"/>
  <c r="AM611" i="5"/>
  <c r="AM595" i="5"/>
  <c r="AM594" i="5"/>
  <c r="AM593" i="5"/>
  <c r="AM592" i="5"/>
  <c r="AM591" i="5"/>
  <c r="AM590" i="5"/>
  <c r="AM573" i="5"/>
  <c r="AM565" i="5"/>
  <c r="AM637" i="5"/>
  <c r="AM629" i="5"/>
  <c r="AM628" i="5"/>
  <c r="AM626" i="5"/>
  <c r="AM621" i="5"/>
  <c r="AM619" i="5"/>
  <c r="AM614" i="5"/>
  <c r="AM610" i="5"/>
  <c r="AM589" i="5"/>
  <c r="AM572" i="5"/>
  <c r="AM564" i="5"/>
  <c r="AM548" i="5"/>
  <c r="AM542" i="5"/>
  <c r="AM541" i="5"/>
  <c r="AM540" i="5"/>
  <c r="AM539" i="5"/>
  <c r="AM633" i="5"/>
  <c r="AM612" i="5"/>
  <c r="AM609" i="5"/>
  <c r="AM608" i="5"/>
  <c r="AM607" i="5"/>
  <c r="AM606" i="5"/>
  <c r="AM605" i="5"/>
  <c r="AM604" i="5"/>
  <c r="AM603" i="5"/>
  <c r="AM602" i="5"/>
  <c r="AM601" i="5"/>
  <c r="AM600" i="5"/>
  <c r="AM599" i="5"/>
  <c r="AM598" i="5"/>
  <c r="AM588" i="5"/>
  <c r="AM587" i="5"/>
  <c r="AM586" i="5"/>
  <c r="AM585" i="5"/>
  <c r="AM584" i="5"/>
  <c r="AM583" i="5"/>
  <c r="AM582" i="5"/>
  <c r="AM581" i="5"/>
  <c r="AM580" i="5"/>
  <c r="AM579" i="5"/>
  <c r="AM578" i="5"/>
  <c r="AM577" i="5"/>
  <c r="AM576" i="5"/>
  <c r="AM575" i="5"/>
  <c r="AM571" i="5"/>
  <c r="AM570" i="5"/>
  <c r="AM569" i="5"/>
  <c r="AM568" i="5"/>
  <c r="AM631" i="5"/>
  <c r="AM625" i="5"/>
  <c r="AM620" i="5"/>
  <c r="AM615" i="5"/>
  <c r="AM561" i="5"/>
  <c r="AM557" i="5"/>
  <c r="AM544" i="5"/>
  <c r="AM538" i="5"/>
  <c r="AM537" i="5"/>
  <c r="AM536" i="5"/>
  <c r="AM535" i="5"/>
  <c r="AM532" i="5"/>
  <c r="AM511" i="5"/>
  <c r="AM508" i="5"/>
  <c r="AM506" i="5"/>
  <c r="AM504" i="5"/>
  <c r="AM503" i="5"/>
  <c r="AM502" i="5"/>
  <c r="AM501" i="5"/>
  <c r="AM496" i="5"/>
  <c r="AM483" i="5"/>
  <c r="AM476" i="5"/>
  <c r="AM474" i="5"/>
  <c r="AM466" i="5"/>
  <c r="AM465" i="5"/>
  <c r="AM464" i="5"/>
  <c r="AM463" i="5"/>
  <c r="AM462" i="5"/>
  <c r="AM461" i="5"/>
  <c r="AM460" i="5"/>
  <c r="AM459" i="5"/>
  <c r="AM458" i="5"/>
  <c r="AM562" i="5"/>
  <c r="AM558" i="5"/>
  <c r="AM553" i="5"/>
  <c r="AM551" i="5"/>
  <c r="AM549" i="5"/>
  <c r="AM543" i="5"/>
  <c r="AM521" i="5"/>
  <c r="AM517" i="5"/>
  <c r="AM457" i="5"/>
  <c r="AM441" i="5"/>
  <c r="AM574" i="5"/>
  <c r="AM559" i="5"/>
  <c r="AM555" i="5"/>
  <c r="AM554" i="5"/>
  <c r="AM531" i="5"/>
  <c r="AM525" i="5"/>
  <c r="AM510" i="5"/>
  <c r="AM507" i="5"/>
  <c r="AM505" i="5"/>
  <c r="AM498" i="5"/>
  <c r="AM491" i="5"/>
  <c r="AM481" i="5"/>
  <c r="AM475" i="5"/>
  <c r="AM473" i="5"/>
  <c r="AM467" i="5"/>
  <c r="AM456" i="5"/>
  <c r="AM455" i="5"/>
  <c r="AM454" i="5"/>
  <c r="AM453" i="5"/>
  <c r="AM452" i="5"/>
  <c r="AM451" i="5"/>
  <c r="AM450" i="5"/>
  <c r="AM449" i="5"/>
  <c r="AM448" i="5"/>
  <c r="AM447" i="5"/>
  <c r="AM446" i="5"/>
  <c r="AM445" i="5"/>
  <c r="AM444" i="5"/>
  <c r="AM440" i="5"/>
  <c r="AM437" i="5"/>
  <c r="AM563" i="5"/>
  <c r="AM560" i="5"/>
  <c r="AM556" i="5"/>
  <c r="AM552" i="5"/>
  <c r="AM550" i="5"/>
  <c r="AM547" i="5"/>
  <c r="AM546" i="5"/>
  <c r="AM523" i="5"/>
  <c r="AM513" i="5"/>
  <c r="AM509" i="5"/>
  <c r="AM497" i="5"/>
  <c r="AM488" i="5"/>
  <c r="AM480" i="5"/>
  <c r="AM443" i="5"/>
  <c r="AM439" i="5"/>
  <c r="AM422" i="5"/>
  <c r="AM413" i="5"/>
  <c r="AM434" i="5"/>
  <c r="AM421" i="5"/>
  <c r="AM411" i="5"/>
  <c r="AM385" i="5"/>
  <c r="AM357" i="5"/>
  <c r="AM353" i="5"/>
  <c r="AM351" i="5"/>
  <c r="AM349" i="5"/>
  <c r="AM347" i="5"/>
  <c r="AM344" i="5"/>
  <c r="AM342" i="5"/>
  <c r="AM338" i="5"/>
  <c r="AM336" i="5"/>
  <c r="AM332" i="5"/>
  <c r="AM330" i="5"/>
  <c r="AM328" i="5"/>
  <c r="AM326" i="5"/>
  <c r="AM324" i="5"/>
  <c r="AM320" i="5"/>
  <c r="AM318" i="5"/>
  <c r="AM316" i="5"/>
  <c r="AM314" i="5"/>
  <c r="AM442" i="5"/>
  <c r="AM430" i="5"/>
  <c r="AM410" i="5"/>
  <c r="AM409" i="5"/>
  <c r="AM408" i="5"/>
  <c r="AM407" i="5"/>
  <c r="AM406" i="5"/>
  <c r="AM405" i="5"/>
  <c r="AM389" i="5"/>
  <c r="AM384" i="5"/>
  <c r="AM383" i="5"/>
  <c r="AM382" i="5"/>
  <c r="AM381" i="5"/>
  <c r="AM378" i="5"/>
  <c r="AM377" i="5"/>
  <c r="AM376" i="5"/>
  <c r="AM375" i="5"/>
  <c r="AM374" i="5"/>
  <c r="AM373" i="5"/>
  <c r="AM372" i="5"/>
  <c r="AM371" i="5"/>
  <c r="AM356" i="5"/>
  <c r="AM355" i="5"/>
  <c r="AM438" i="5"/>
  <c r="AM424" i="5"/>
  <c r="AM423" i="5"/>
  <c r="AM354" i="5"/>
  <c r="AM352" i="5"/>
  <c r="AM350" i="5"/>
  <c r="AM348" i="5"/>
  <c r="AM345" i="5"/>
  <c r="AM343" i="5"/>
  <c r="AM339" i="5"/>
  <c r="AM337" i="5"/>
  <c r="AM334" i="5"/>
  <c r="AM331" i="5"/>
  <c r="AM329" i="5"/>
  <c r="AM327" i="5"/>
  <c r="AM325" i="5"/>
  <c r="AM323" i="5"/>
  <c r="AM319" i="5"/>
  <c r="AM317" i="5"/>
  <c r="AM315" i="5"/>
  <c r="AM313" i="5"/>
  <c r="AM310" i="5"/>
  <c r="AM309" i="5"/>
  <c r="AM435" i="5"/>
  <c r="AM412" i="5"/>
  <c r="AM402" i="5"/>
  <c r="AM401" i="5"/>
  <c r="AM400" i="5"/>
  <c r="AM399" i="5"/>
  <c r="AM398" i="5"/>
  <c r="AM397" i="5"/>
  <c r="AM396" i="5"/>
  <c r="AM395" i="5"/>
  <c r="AM394" i="5"/>
  <c r="AM392" i="5"/>
  <c r="AM388" i="5"/>
  <c r="AM387" i="5"/>
  <c r="AM386" i="5"/>
  <c r="AM368" i="5"/>
  <c r="AM367" i="5"/>
  <c r="AM366" i="5"/>
  <c r="AM365" i="5"/>
  <c r="AM364" i="5"/>
  <c r="AM363" i="5"/>
  <c r="AM362" i="5"/>
  <c r="AM361" i="5"/>
  <c r="AM360" i="5"/>
  <c r="AM359" i="5"/>
  <c r="AM358" i="5"/>
  <c r="AM308" i="5"/>
  <c r="AM305" i="5"/>
  <c r="AM296" i="5"/>
  <c r="AM290" i="5"/>
  <c r="AM286" i="5"/>
  <c r="AM267" i="5"/>
  <c r="AM265" i="5"/>
  <c r="AM263" i="5"/>
  <c r="AM248" i="5"/>
  <c r="AM238" i="5"/>
  <c r="AM236" i="5"/>
  <c r="AM304" i="5"/>
  <c r="AM303" i="5"/>
  <c r="AM301" i="5"/>
  <c r="AM300" i="5"/>
  <c r="AM299" i="5"/>
  <c r="AM295" i="5"/>
  <c r="AM289" i="5"/>
  <c r="AM281" i="5"/>
  <c r="AM279" i="5"/>
  <c r="AM274" i="5"/>
  <c r="AM261" i="5"/>
  <c r="AM256" i="5"/>
  <c r="AM232" i="5"/>
  <c r="AM227" i="5"/>
  <c r="AM223" i="5"/>
  <c r="AM220" i="5"/>
  <c r="AM219" i="5"/>
  <c r="AM218" i="5"/>
  <c r="AM217" i="5"/>
  <c r="AM200" i="5"/>
  <c r="AM199" i="5"/>
  <c r="AM198" i="5"/>
  <c r="AM197" i="5"/>
  <c r="AM196" i="5"/>
  <c r="AM195" i="5"/>
  <c r="AM194" i="5"/>
  <c r="AM193" i="5"/>
  <c r="AM192" i="5"/>
  <c r="AM191" i="5"/>
  <c r="AM311" i="5"/>
  <c r="AM306" i="5"/>
  <c r="AM294" i="5"/>
  <c r="AM288" i="5"/>
  <c r="AM285" i="5"/>
  <c r="AM269" i="5"/>
  <c r="AM249" i="5"/>
  <c r="AM246" i="5"/>
  <c r="AM241" i="5"/>
  <c r="AM235" i="5"/>
  <c r="AM231" i="5"/>
  <c r="AM222" i="5"/>
  <c r="AM183" i="5"/>
  <c r="AM312" i="5"/>
  <c r="AM307" i="5"/>
  <c r="AM302" i="5"/>
  <c r="AM298" i="5"/>
  <c r="AM297" i="5"/>
  <c r="AM293" i="5"/>
  <c r="AM287" i="5"/>
  <c r="AM283" i="5"/>
  <c r="AM282" i="5"/>
  <c r="AM280" i="5"/>
  <c r="AM277" i="5"/>
  <c r="AM272" i="5"/>
  <c r="AM268" i="5"/>
  <c r="AM258" i="5"/>
  <c r="AM233" i="5"/>
  <c r="AM226" i="5"/>
  <c r="AM221" i="5"/>
  <c r="AM214" i="5"/>
  <c r="AM213" i="5"/>
  <c r="AM212" i="5"/>
  <c r="AM211" i="5"/>
  <c r="AM210" i="5"/>
  <c r="AM209" i="5"/>
  <c r="AM208" i="5"/>
  <c r="AM207" i="5"/>
  <c r="AM206" i="5"/>
  <c r="AM205" i="5"/>
  <c r="AM204" i="5"/>
  <c r="AM203" i="5"/>
  <c r="AM202" i="5"/>
  <c r="AM188" i="5"/>
  <c r="AM186" i="5"/>
  <c r="AM182" i="5"/>
  <c r="AM169" i="5"/>
  <c r="AM136" i="5"/>
  <c r="AM132" i="5"/>
  <c r="AM129" i="5"/>
  <c r="AM112" i="5"/>
  <c r="AM110" i="5"/>
  <c r="AM106" i="5"/>
  <c r="AM102" i="5"/>
  <c r="AM97" i="5"/>
  <c r="AM38" i="5"/>
  <c r="AM10" i="5"/>
  <c r="AM179" i="5"/>
  <c r="AM163" i="5"/>
  <c r="AM160" i="5"/>
  <c r="AM158" i="5"/>
  <c r="AM153" i="5"/>
  <c r="AM150" i="5"/>
  <c r="AM148" i="5"/>
  <c r="AM145" i="5"/>
  <c r="AM143" i="5"/>
  <c r="AM139" i="5"/>
  <c r="AM128" i="5"/>
  <c r="AM107" i="5"/>
  <c r="AM96" i="5"/>
  <c r="AM94" i="5"/>
  <c r="AM90" i="5"/>
  <c r="AM88" i="5"/>
  <c r="AM83" i="5"/>
  <c r="AM80" i="5"/>
  <c r="AM77" i="5"/>
  <c r="AM67" i="5"/>
  <c r="AM64" i="5"/>
  <c r="AM59" i="5"/>
  <c r="AM53" i="5"/>
  <c r="AM52" i="5"/>
  <c r="AM51" i="5"/>
  <c r="AM50" i="5"/>
  <c r="AM49" i="5"/>
  <c r="AM41" i="5"/>
  <c r="AM35" i="5"/>
  <c r="AM33" i="5"/>
  <c r="AM29" i="5"/>
  <c r="AM27" i="5"/>
  <c r="AM21" i="5"/>
  <c r="AM20" i="5"/>
  <c r="AM19" i="5"/>
  <c r="AM18" i="5"/>
  <c r="AM74" i="5"/>
  <c r="AM5" i="5"/>
  <c r="AM201" i="5"/>
  <c r="AM187" i="5"/>
  <c r="AM185" i="5"/>
  <c r="AM184" i="5"/>
  <c r="AM180" i="5"/>
  <c r="AM135" i="5"/>
  <c r="AM131" i="5"/>
  <c r="AM127" i="5"/>
  <c r="AM126" i="5"/>
  <c r="AM125" i="5"/>
  <c r="AM124" i="5"/>
  <c r="AM123" i="5"/>
  <c r="AM122" i="5"/>
  <c r="AM121" i="5"/>
  <c r="AM120" i="5"/>
  <c r="AM119" i="5"/>
  <c r="AM118" i="5"/>
  <c r="AM117" i="5"/>
  <c r="AM116" i="5"/>
  <c r="AM115" i="5"/>
  <c r="AM108" i="5"/>
  <c r="AM48" i="5"/>
  <c r="AM181" i="5"/>
  <c r="AM178" i="5"/>
  <c r="AM177" i="5"/>
  <c r="AM176" i="5"/>
  <c r="AM175" i="5"/>
  <c r="AM174" i="5"/>
  <c r="AM173" i="5"/>
  <c r="AM172" i="5"/>
  <c r="AM171" i="5"/>
  <c r="AM170" i="5"/>
  <c r="AM162" i="5"/>
  <c r="AM159" i="5"/>
  <c r="AM156" i="5"/>
  <c r="AM151" i="5"/>
  <c r="AM149" i="5"/>
  <c r="AM146" i="5"/>
  <c r="AM144" i="5"/>
  <c r="AM141" i="5"/>
  <c r="AM138" i="5"/>
  <c r="AM130" i="5"/>
  <c r="AM111" i="5"/>
  <c r="AM109" i="5"/>
  <c r="AM105" i="5"/>
  <c r="AM101" i="5"/>
  <c r="AM100" i="5"/>
  <c r="AM99" i="5"/>
  <c r="AM98" i="5"/>
  <c r="AM95" i="5"/>
  <c r="AM91" i="5"/>
  <c r="AM89" i="5"/>
  <c r="AM84" i="5"/>
  <c r="AM81" i="5"/>
  <c r="AM79" i="5"/>
  <c r="AM68" i="5"/>
  <c r="AM65" i="5"/>
  <c r="AM63" i="5"/>
  <c r="AM54" i="5"/>
  <c r="AM47" i="5"/>
  <c r="AM40" i="5"/>
  <c r="AM30" i="5"/>
  <c r="AM28" i="5"/>
  <c r="AM22" i="5"/>
  <c r="AM11" i="5"/>
  <c r="AM242" i="5"/>
  <c r="AM530" i="5"/>
  <c r="AM230" i="5"/>
  <c r="AM431" i="5"/>
  <c r="AM259" i="5"/>
  <c r="AM515" i="5"/>
  <c r="AM291" i="5"/>
  <c r="AM292" i="5"/>
  <c r="AM379" i="5"/>
  <c r="AM380" i="5"/>
  <c r="AM62" i="5"/>
  <c r="AM528" i="5"/>
  <c r="AM34" i="5"/>
  <c r="AM103" i="5"/>
  <c r="AM234" i="5"/>
  <c r="AM322" i="5"/>
  <c r="AM55" i="5"/>
  <c r="AM69" i="5"/>
  <c r="AM165" i="5"/>
  <c r="AM271" i="5"/>
  <c r="AM6" i="5"/>
  <c r="AM9" i="5"/>
  <c r="AM37" i="5"/>
  <c r="AM86" i="5"/>
  <c r="AM237" i="5"/>
  <c r="AM23" i="5"/>
  <c r="AM164" i="5"/>
  <c r="AM333" i="5"/>
  <c r="AM341" i="5"/>
  <c r="AM404" i="5"/>
  <c r="AM415" i="5"/>
  <c r="AM427" i="5"/>
  <c r="AM471" i="5"/>
  <c r="AM472" i="5"/>
  <c r="AM478" i="5"/>
  <c r="AM494" i="5"/>
  <c r="AM500" i="5"/>
  <c r="AM61" i="5"/>
  <c r="AM71" i="5"/>
  <c r="AM167" i="5"/>
  <c r="AM225" i="5"/>
  <c r="AM229" i="5"/>
  <c r="AM32" i="5"/>
  <c r="AM43" i="5"/>
  <c r="AM85" i="5"/>
  <c r="AM161" i="5"/>
  <c r="AM264" i="5"/>
  <c r="AM82" i="5"/>
  <c r="AM134" i="5"/>
  <c r="AM228" i="5"/>
  <c r="AM7" i="5"/>
  <c r="AM58" i="5"/>
  <c r="AM93" i="5"/>
  <c r="AM152" i="5"/>
  <c r="AM245" i="5"/>
  <c r="AM270" i="5"/>
  <c r="AM335" i="5"/>
  <c r="AM391" i="5"/>
  <c r="AM393" i="5"/>
  <c r="AM414" i="5"/>
  <c r="AM418" i="5"/>
  <c r="AM419" i="5"/>
  <c r="AM426" i="5"/>
  <c r="AM432" i="5"/>
  <c r="AM482" i="5"/>
  <c r="AM485" i="5"/>
  <c r="AM499" i="5"/>
  <c r="AM566" i="5"/>
  <c r="AM618" i="5"/>
  <c r="AM623" i="5"/>
  <c r="AM636" i="5"/>
  <c r="AM655" i="5"/>
  <c r="AM57" i="5"/>
  <c r="AM92" i="5"/>
  <c r="AM155" i="5"/>
  <c r="AM273" i="5"/>
  <c r="AM24" i="5"/>
  <c r="AM36" i="5"/>
  <c r="AM137" i="5"/>
  <c r="AM157" i="5"/>
  <c r="AM215" i="5"/>
  <c r="AM224" i="5"/>
  <c r="AM56" i="5"/>
  <c r="AM70" i="5"/>
  <c r="AM78" i="5"/>
  <c r="AM113" i="5"/>
  <c r="AM276" i="5"/>
  <c r="AM46" i="5"/>
  <c r="AM72" i="5"/>
  <c r="AM76" i="5"/>
  <c r="AM104" i="5"/>
  <c r="AM168" i="5"/>
  <c r="AM239" i="5"/>
  <c r="AM266" i="5"/>
  <c r="AM370" i="5"/>
  <c r="AM390" i="5"/>
  <c r="AM417" i="5"/>
  <c r="AM425" i="5"/>
  <c r="AM433" i="5"/>
  <c r="AM436" i="5"/>
  <c r="AM468" i="5"/>
  <c r="AM469" i="5"/>
  <c r="AM470" i="5"/>
  <c r="AM486" i="5"/>
  <c r="AM487" i="5"/>
  <c r="AM489" i="5"/>
  <c r="AM516" i="5"/>
  <c r="AM519" i="5"/>
  <c r="AM526" i="5"/>
  <c r="AM527" i="5"/>
  <c r="AM545" i="5"/>
  <c r="AM597" i="5"/>
  <c r="AM617" i="5"/>
  <c r="AM622" i="5"/>
  <c r="AM654" i="5"/>
  <c r="AM709" i="5"/>
  <c r="AM712" i="5"/>
  <c r="AM715" i="5"/>
  <c r="AM719" i="5"/>
  <c r="AM729" i="5"/>
  <c r="AM733" i="5"/>
  <c r="AM26" i="5"/>
  <c r="AM45" i="5"/>
  <c r="AM75" i="5"/>
  <c r="AM114" i="5"/>
  <c r="AM147" i="5"/>
  <c r="AM244" i="5"/>
  <c r="AM8" i="5"/>
  <c r="AM73" i="5"/>
  <c r="AM133" i="5"/>
  <c r="AM140" i="5"/>
  <c r="AM240" i="5"/>
  <c r="AM275" i="5"/>
  <c r="AM154" i="5"/>
  <c r="AM25" i="5"/>
  <c r="AM44" i="5"/>
  <c r="AM60" i="5"/>
  <c r="AM166" i="5"/>
  <c r="AM216" i="5"/>
  <c r="AM247" i="5"/>
  <c r="AM31" i="5"/>
  <c r="AM39" i="5"/>
  <c r="AM42" i="5"/>
  <c r="AM257" i="5"/>
  <c r="AM262" i="5"/>
  <c r="AM278" i="5"/>
  <c r="AM369" i="5"/>
  <c r="AM403" i="5"/>
  <c r="AM416" i="5"/>
  <c r="AM420" i="5"/>
  <c r="AM428" i="5"/>
  <c r="AM477" i="5"/>
  <c r="AM479" i="5"/>
  <c r="AM490" i="5"/>
  <c r="AM492" i="5"/>
  <c r="AM495" i="5"/>
  <c r="AM512" i="5"/>
  <c r="AM514" i="5"/>
  <c r="AM518" i="5"/>
  <c r="AM522" i="5"/>
  <c r="AM596" i="5"/>
  <c r="AM645" i="5"/>
  <c r="AM651" i="5"/>
  <c r="AM711" i="5"/>
  <c r="AM714" i="5"/>
  <c r="AM718" i="5"/>
  <c r="AM732" i="5"/>
  <c r="AM783" i="5"/>
  <c r="AM644" i="5"/>
  <c r="AM656" i="5"/>
  <c r="AM660" i="5"/>
  <c r="AM721" i="5"/>
  <c r="AM734" i="5"/>
  <c r="AM735" i="5"/>
  <c r="AM758" i="5"/>
  <c r="AM773" i="5"/>
  <c r="AM790" i="5"/>
  <c r="AM803" i="5"/>
  <c r="AM815" i="5"/>
  <c r="AM834" i="5"/>
  <c r="AM862" i="5"/>
  <c r="AM865" i="5"/>
  <c r="AM878" i="5"/>
  <c r="AM880" i="5"/>
  <c r="AM898" i="5"/>
  <c r="AM914" i="5"/>
  <c r="AM260" i="5"/>
  <c r="AM253" i="5"/>
  <c r="AM250" i="5"/>
  <c r="AM254" i="5"/>
  <c r="AM17" i="5"/>
  <c r="AM534" i="5"/>
  <c r="AM649" i="5"/>
  <c r="AM707" i="5"/>
  <c r="AM708" i="5"/>
  <c r="AM720" i="5"/>
  <c r="AM757" i="5"/>
  <c r="AM789" i="5"/>
  <c r="AM807" i="5"/>
  <c r="AM827" i="5"/>
  <c r="AM874" i="5"/>
  <c r="AM897" i="5"/>
  <c r="AM911" i="5"/>
  <c r="AM786" i="5"/>
  <c r="AM16" i="5"/>
  <c r="AM14" i="5"/>
  <c r="AM15" i="5"/>
  <c r="AM12" i="5"/>
  <c r="AM659" i="5"/>
  <c r="AM704" i="5"/>
  <c r="AM717" i="5"/>
  <c r="AM768" i="5"/>
  <c r="AM771" i="5"/>
  <c r="AM788" i="5"/>
  <c r="AM806" i="5"/>
  <c r="AM839" i="5"/>
  <c r="AM868" i="5"/>
  <c r="AM896" i="5"/>
  <c r="AM900" i="5"/>
  <c r="AM903" i="5"/>
  <c r="AM910" i="5"/>
  <c r="AM255" i="5"/>
  <c r="AM252" i="5"/>
  <c r="AM243" i="5"/>
  <c r="AM13" i="5"/>
  <c r="AM899" i="5"/>
  <c r="AM902" i="5"/>
  <c r="AM909" i="5"/>
  <c r="AM915" i="5"/>
  <c r="AM251" i="5"/>
  <c r="AM567" i="5"/>
  <c r="AM627" i="5"/>
  <c r="AM716" i="5"/>
  <c r="AM723" i="5"/>
  <c r="AM775" i="5"/>
  <c r="AM791" i="5"/>
  <c r="AM835" i="5"/>
  <c r="AM838" i="5"/>
  <c r="AM863" i="5"/>
  <c r="AM867" i="5"/>
  <c r="AM725" i="5"/>
  <c r="AM724" i="5"/>
  <c r="AM520" i="5"/>
  <c r="AW189" i="5"/>
  <c r="AW922" i="5"/>
  <c r="AW919" i="5"/>
  <c r="AW913" i="5"/>
  <c r="AW907" i="5"/>
  <c r="AW904" i="5"/>
  <c r="AW895" i="5"/>
  <c r="AW828" i="5"/>
  <c r="AW529" i="5"/>
  <c r="AW916" i="5"/>
  <c r="AW613" i="5"/>
  <c r="AW190" i="5"/>
  <c r="AW923" i="5"/>
  <c r="AW921" i="5"/>
  <c r="AW918" i="5"/>
  <c r="AW912" i="5"/>
  <c r="AW906" i="5"/>
  <c r="AW901" i="5"/>
  <c r="AW533" i="5"/>
  <c r="AW894" i="5"/>
  <c r="AW891" i="5"/>
  <c r="AW885" i="5"/>
  <c r="AW917" i="5"/>
  <c r="AW893" i="5"/>
  <c r="AW892" i="5"/>
  <c r="AW890" i="5"/>
  <c r="AW889" i="5"/>
  <c r="AW888" i="5"/>
  <c r="AW884" i="5"/>
  <c r="AW887" i="5"/>
  <c r="AW883" i="5"/>
  <c r="AW879" i="5"/>
  <c r="AW870" i="5"/>
  <c r="AW856" i="5"/>
  <c r="AW886" i="5"/>
  <c r="AW881" i="5"/>
  <c r="AW877" i="5"/>
  <c r="AW872" i="5"/>
  <c r="AW869" i="5"/>
  <c r="AW861" i="5"/>
  <c r="AW859" i="5"/>
  <c r="AW855" i="5"/>
  <c r="AW882" i="5"/>
  <c r="AW854" i="5"/>
  <c r="AW876" i="5"/>
  <c r="AW875" i="5"/>
  <c r="AW873" i="5"/>
  <c r="AW871" i="5"/>
  <c r="AW864" i="5"/>
  <c r="AW860" i="5"/>
  <c r="AW858" i="5"/>
  <c r="AW857" i="5"/>
  <c r="AW844" i="5"/>
  <c r="AW853" i="5"/>
  <c r="AW852" i="5"/>
  <c r="AW843" i="5"/>
  <c r="AW842" i="5"/>
  <c r="AW841" i="5"/>
  <c r="AW840" i="5"/>
  <c r="AW837" i="5"/>
  <c r="AW833" i="5"/>
  <c r="AW851" i="5"/>
  <c r="AW850" i="5"/>
  <c r="AW849" i="5"/>
  <c r="AW848" i="5"/>
  <c r="AW847" i="5"/>
  <c r="AW846" i="5"/>
  <c r="AW845" i="5"/>
  <c r="AW836" i="5"/>
  <c r="AW832" i="5"/>
  <c r="AW826" i="5"/>
  <c r="AW822" i="5"/>
  <c r="AW817" i="5"/>
  <c r="AW805" i="5"/>
  <c r="AW798" i="5"/>
  <c r="AW796" i="5"/>
  <c r="AW795" i="5"/>
  <c r="AW794" i="5"/>
  <c r="AW787" i="5"/>
  <c r="AW784" i="5"/>
  <c r="AW781" i="5"/>
  <c r="AW778" i="5"/>
  <c r="AW776" i="5"/>
  <c r="AW772" i="5"/>
  <c r="AW769" i="5"/>
  <c r="AW766" i="5"/>
  <c r="AW764" i="5"/>
  <c r="AW762" i="5"/>
  <c r="AW760" i="5"/>
  <c r="AW756" i="5"/>
  <c r="AW831" i="5"/>
  <c r="AW823" i="5"/>
  <c r="AW818" i="5"/>
  <c r="AW808" i="5"/>
  <c r="AW824" i="5"/>
  <c r="AW819" i="5"/>
  <c r="AW814" i="5"/>
  <c r="AW813" i="5"/>
  <c r="AW812" i="5"/>
  <c r="AW811" i="5"/>
  <c r="AW810" i="5"/>
  <c r="AW809" i="5"/>
  <c r="AW801" i="5"/>
  <c r="AW799" i="5"/>
  <c r="AW792" i="5"/>
  <c r="AW785" i="5"/>
  <c r="AW782" i="5"/>
  <c r="AW779" i="5"/>
  <c r="AW777" i="5"/>
  <c r="AW774" i="5"/>
  <c r="AW770" i="5"/>
  <c r="AW767" i="5"/>
  <c r="AW765" i="5"/>
  <c r="AW763" i="5"/>
  <c r="AW761" i="5"/>
  <c r="AW825" i="5"/>
  <c r="AW821" i="5"/>
  <c r="AW820" i="5"/>
  <c r="AW816" i="5"/>
  <c r="AW797" i="5"/>
  <c r="AW804" i="5"/>
  <c r="AW800" i="5"/>
  <c r="AW752" i="5"/>
  <c r="AW751" i="5"/>
  <c r="AW750" i="5"/>
  <c r="AW749" i="5"/>
  <c r="AW748" i="5"/>
  <c r="AW753" i="5"/>
  <c r="AW759" i="5"/>
  <c r="AW754" i="5"/>
  <c r="AW728" i="5"/>
  <c r="AW726" i="5"/>
  <c r="AW793" i="5"/>
  <c r="AW755" i="5"/>
  <c r="AW744" i="5"/>
  <c r="AW740" i="5"/>
  <c r="AW738" i="5"/>
  <c r="AW745" i="5"/>
  <c r="AW741" i="5"/>
  <c r="AW731" i="5"/>
  <c r="AW730" i="5"/>
  <c r="AW727" i="5"/>
  <c r="AW706" i="5"/>
  <c r="AW700" i="5"/>
  <c r="AW699" i="5"/>
  <c r="AW698" i="5"/>
  <c r="AW697" i="5"/>
  <c r="AW696" i="5"/>
  <c r="AW695" i="5"/>
  <c r="AW694" i="5"/>
  <c r="AW693" i="5"/>
  <c r="AW746" i="5"/>
  <c r="AW742" i="5"/>
  <c r="AW736" i="5"/>
  <c r="AW722" i="5"/>
  <c r="AW710" i="5"/>
  <c r="AW705" i="5"/>
  <c r="AW703" i="5"/>
  <c r="AW747" i="5"/>
  <c r="AW743" i="5"/>
  <c r="AW739" i="5"/>
  <c r="AW737" i="5"/>
  <c r="AW713" i="5"/>
  <c r="AW701" i="5"/>
  <c r="AW678" i="5"/>
  <c r="AW677" i="5"/>
  <c r="AW676" i="5"/>
  <c r="AW675" i="5"/>
  <c r="AW674" i="5"/>
  <c r="AW689" i="5"/>
  <c r="AW686" i="5"/>
  <c r="AW682" i="5"/>
  <c r="AW672" i="5"/>
  <c r="AW671" i="5"/>
  <c r="AW670" i="5"/>
  <c r="AW669" i="5"/>
  <c r="AW668" i="5"/>
  <c r="AW667" i="5"/>
  <c r="AW666" i="5"/>
  <c r="AW661" i="5"/>
  <c r="AW658" i="5"/>
  <c r="AW652" i="5"/>
  <c r="AW647" i="5"/>
  <c r="AW643" i="5"/>
  <c r="AW635" i="5"/>
  <c r="AW632" i="5"/>
  <c r="AW690" i="5"/>
  <c r="AW683" i="5"/>
  <c r="AW665" i="5"/>
  <c r="AW657" i="5"/>
  <c r="AW631" i="5"/>
  <c r="AW691" i="5"/>
  <c r="AW687" i="5"/>
  <c r="AW684" i="5"/>
  <c r="AW680" i="5"/>
  <c r="AW679" i="5"/>
  <c r="AW664" i="5"/>
  <c r="AW692" i="5"/>
  <c r="AW688" i="5"/>
  <c r="AW685" i="5"/>
  <c r="AW681" i="5"/>
  <c r="AW673" i="5"/>
  <c r="AW663" i="5"/>
  <c r="AW637" i="5"/>
  <c r="AW633" i="5"/>
  <c r="AW648" i="5"/>
  <c r="AW640" i="5"/>
  <c r="AW629" i="5"/>
  <c r="AW625" i="5"/>
  <c r="AW620" i="5"/>
  <c r="AW615" i="5"/>
  <c r="AW574" i="5"/>
  <c r="AW646" i="5"/>
  <c r="AW641" i="5"/>
  <c r="AW611" i="5"/>
  <c r="AW595" i="5"/>
  <c r="AW594" i="5"/>
  <c r="AW593" i="5"/>
  <c r="AW592" i="5"/>
  <c r="AW591" i="5"/>
  <c r="AW590" i="5"/>
  <c r="AW573" i="5"/>
  <c r="AW565" i="5"/>
  <c r="AW553" i="5"/>
  <c r="AW552" i="5"/>
  <c r="AW551" i="5"/>
  <c r="AW550" i="5"/>
  <c r="AW549" i="5"/>
  <c r="AW546" i="5"/>
  <c r="AW642" i="5"/>
  <c r="AW638" i="5"/>
  <c r="AW628" i="5"/>
  <c r="AW626" i="5"/>
  <c r="AW621" i="5"/>
  <c r="AW619" i="5"/>
  <c r="AW614" i="5"/>
  <c r="AW610" i="5"/>
  <c r="AW589" i="5"/>
  <c r="AW572" i="5"/>
  <c r="AW653" i="5"/>
  <c r="AW639" i="5"/>
  <c r="AW634" i="5"/>
  <c r="AW630" i="5"/>
  <c r="AW612" i="5"/>
  <c r="AW609" i="5"/>
  <c r="AW608" i="5"/>
  <c r="AW607" i="5"/>
  <c r="AW606" i="5"/>
  <c r="AW605" i="5"/>
  <c r="AW604" i="5"/>
  <c r="AW603" i="5"/>
  <c r="AW602" i="5"/>
  <c r="AW601" i="5"/>
  <c r="AW600" i="5"/>
  <c r="AW599" i="5"/>
  <c r="AW598" i="5"/>
  <c r="AW588" i="5"/>
  <c r="AW587" i="5"/>
  <c r="AW586" i="5"/>
  <c r="AW585" i="5"/>
  <c r="AW584" i="5"/>
  <c r="AW583" i="5"/>
  <c r="AW582" i="5"/>
  <c r="AW581" i="5"/>
  <c r="AW580" i="5"/>
  <c r="AW576" i="5"/>
  <c r="AW569" i="5"/>
  <c r="AW561" i="5"/>
  <c r="AW557" i="5"/>
  <c r="AW544" i="5"/>
  <c r="AW523" i="5"/>
  <c r="AW513" i="5"/>
  <c r="AW509" i="5"/>
  <c r="AW497" i="5"/>
  <c r="AW488" i="5"/>
  <c r="AW480" i="5"/>
  <c r="AW577" i="5"/>
  <c r="AW570" i="5"/>
  <c r="AW562" i="5"/>
  <c r="AW558" i="5"/>
  <c r="AW543" i="5"/>
  <c r="AW537" i="5"/>
  <c r="AW536" i="5"/>
  <c r="AW535" i="5"/>
  <c r="AW532" i="5"/>
  <c r="AW511" i="5"/>
  <c r="AW508" i="5"/>
  <c r="AW506" i="5"/>
  <c r="AW504" i="5"/>
  <c r="AW503" i="5"/>
  <c r="AW502" i="5"/>
  <c r="AW501" i="5"/>
  <c r="AW496" i="5"/>
  <c r="AW483" i="5"/>
  <c r="AW476" i="5"/>
  <c r="AW474" i="5"/>
  <c r="AW466" i="5"/>
  <c r="AW465" i="5"/>
  <c r="AW464" i="5"/>
  <c r="AW463" i="5"/>
  <c r="AW462" i="5"/>
  <c r="AW461" i="5"/>
  <c r="AW460" i="5"/>
  <c r="AW459" i="5"/>
  <c r="AW458" i="5"/>
  <c r="AW442" i="5"/>
  <c r="AW578" i="5"/>
  <c r="AW571" i="5"/>
  <c r="AW563" i="5"/>
  <c r="AW559" i="5"/>
  <c r="AW555" i="5"/>
  <c r="AW554" i="5"/>
  <c r="AW521" i="5"/>
  <c r="AW517" i="5"/>
  <c r="AW457" i="5"/>
  <c r="AW441" i="5"/>
  <c r="AW579" i="5"/>
  <c r="AW575" i="5"/>
  <c r="AW568" i="5"/>
  <c r="AW564" i="5"/>
  <c r="AW560" i="5"/>
  <c r="AW556" i="5"/>
  <c r="AW548" i="5"/>
  <c r="AW547" i="5"/>
  <c r="AW542" i="5"/>
  <c r="AW541" i="5"/>
  <c r="AW540" i="5"/>
  <c r="AW539" i="5"/>
  <c r="AW538" i="5"/>
  <c r="AW531" i="5"/>
  <c r="AW525" i="5"/>
  <c r="AW510" i="5"/>
  <c r="AW507" i="5"/>
  <c r="AW505" i="5"/>
  <c r="AW498" i="5"/>
  <c r="AW491" i="5"/>
  <c r="AW481" i="5"/>
  <c r="AW475" i="5"/>
  <c r="AW473" i="5"/>
  <c r="AW467" i="5"/>
  <c r="AW456" i="5"/>
  <c r="AW455" i="5"/>
  <c r="AW454" i="5"/>
  <c r="AW453" i="5"/>
  <c r="AW452" i="5"/>
  <c r="AW451" i="5"/>
  <c r="AW450" i="5"/>
  <c r="AW449" i="5"/>
  <c r="AW448" i="5"/>
  <c r="AW447" i="5"/>
  <c r="AW446" i="5"/>
  <c r="AW445" i="5"/>
  <c r="AW444" i="5"/>
  <c r="AW440" i="5"/>
  <c r="AW437" i="5"/>
  <c r="AW434" i="5"/>
  <c r="AW430" i="5"/>
  <c r="AW423" i="5"/>
  <c r="AW422" i="5"/>
  <c r="AW421" i="5"/>
  <c r="AW402" i="5"/>
  <c r="AW401" i="5"/>
  <c r="AW400" i="5"/>
  <c r="AW399" i="5"/>
  <c r="AW398" i="5"/>
  <c r="AW397" i="5"/>
  <c r="AW396" i="5"/>
  <c r="AW395" i="5"/>
  <c r="AW394" i="5"/>
  <c r="AW392" i="5"/>
  <c r="AW388" i="5"/>
  <c r="AW387" i="5"/>
  <c r="AW386" i="5"/>
  <c r="AW368" i="5"/>
  <c r="AW367" i="5"/>
  <c r="AW366" i="5"/>
  <c r="AW365" i="5"/>
  <c r="AW364" i="5"/>
  <c r="AW363" i="5"/>
  <c r="AW362" i="5"/>
  <c r="AW361" i="5"/>
  <c r="AW360" i="5"/>
  <c r="AW359" i="5"/>
  <c r="AW358" i="5"/>
  <c r="AW439" i="5"/>
  <c r="AW438" i="5"/>
  <c r="AW412" i="5"/>
  <c r="AW411" i="5"/>
  <c r="AW385" i="5"/>
  <c r="AW357" i="5"/>
  <c r="AW353" i="5"/>
  <c r="AW351" i="5"/>
  <c r="AW349" i="5"/>
  <c r="AW347" i="5"/>
  <c r="AW344" i="5"/>
  <c r="AW342" i="5"/>
  <c r="AW338" i="5"/>
  <c r="AW336" i="5"/>
  <c r="AW332" i="5"/>
  <c r="AW330" i="5"/>
  <c r="AW328" i="5"/>
  <c r="AW326" i="5"/>
  <c r="AW324" i="5"/>
  <c r="AW320" i="5"/>
  <c r="AW318" i="5"/>
  <c r="AW316" i="5"/>
  <c r="AW443" i="5"/>
  <c r="AW435" i="5"/>
  <c r="AW424" i="5"/>
  <c r="AW410" i="5"/>
  <c r="AW409" i="5"/>
  <c r="AW408" i="5"/>
  <c r="AW407" i="5"/>
  <c r="AW406" i="5"/>
  <c r="AW405" i="5"/>
  <c r="AW389" i="5"/>
  <c r="AW384" i="5"/>
  <c r="AW383" i="5"/>
  <c r="AW382" i="5"/>
  <c r="AW381" i="5"/>
  <c r="AW378" i="5"/>
  <c r="AW377" i="5"/>
  <c r="AW376" i="5"/>
  <c r="AW375" i="5"/>
  <c r="AW374" i="5"/>
  <c r="AW373" i="5"/>
  <c r="AW372" i="5"/>
  <c r="AW371" i="5"/>
  <c r="AW356" i="5"/>
  <c r="AW355" i="5"/>
  <c r="AW306" i="5"/>
  <c r="AW413" i="5"/>
  <c r="AW354" i="5"/>
  <c r="AW352" i="5"/>
  <c r="AW350" i="5"/>
  <c r="AW348" i="5"/>
  <c r="AW345" i="5"/>
  <c r="AW343" i="5"/>
  <c r="AW339" i="5"/>
  <c r="AW337" i="5"/>
  <c r="AW334" i="5"/>
  <c r="AW331" i="5"/>
  <c r="AW329" i="5"/>
  <c r="AW327" i="5"/>
  <c r="AW325" i="5"/>
  <c r="AW323" i="5"/>
  <c r="AW319" i="5"/>
  <c r="AW317" i="5"/>
  <c r="AW310" i="5"/>
  <c r="AW309" i="5"/>
  <c r="AW308" i="5"/>
  <c r="AW305" i="5"/>
  <c r="AW302" i="5"/>
  <c r="AW298" i="5"/>
  <c r="AW297" i="5"/>
  <c r="AW293" i="5"/>
  <c r="AW287" i="5"/>
  <c r="AW283" i="5"/>
  <c r="AW282" i="5"/>
  <c r="AW280" i="5"/>
  <c r="AW277" i="5"/>
  <c r="AW272" i="5"/>
  <c r="AW268" i="5"/>
  <c r="AW258" i="5"/>
  <c r="AW233" i="5"/>
  <c r="AW226" i="5"/>
  <c r="AW221" i="5"/>
  <c r="AW214" i="5"/>
  <c r="AW213" i="5"/>
  <c r="AW212" i="5"/>
  <c r="AW211" i="5"/>
  <c r="AW314" i="5"/>
  <c r="AW312" i="5"/>
  <c r="AW296" i="5"/>
  <c r="AW290" i="5"/>
  <c r="AW286" i="5"/>
  <c r="AW267" i="5"/>
  <c r="AW265" i="5"/>
  <c r="AW263" i="5"/>
  <c r="AW248" i="5"/>
  <c r="AW238" i="5"/>
  <c r="AW236" i="5"/>
  <c r="AW201" i="5"/>
  <c r="AW311" i="5"/>
  <c r="AW303" i="5"/>
  <c r="AW301" i="5"/>
  <c r="AW300" i="5"/>
  <c r="AW299" i="5"/>
  <c r="AW295" i="5"/>
  <c r="AW289" i="5"/>
  <c r="AW281" i="5"/>
  <c r="AW279" i="5"/>
  <c r="AW274" i="5"/>
  <c r="AW261" i="5"/>
  <c r="AW256" i="5"/>
  <c r="AW232" i="5"/>
  <c r="AW227" i="5"/>
  <c r="AW223" i="5"/>
  <c r="AW220" i="5"/>
  <c r="AW219" i="5"/>
  <c r="AW218" i="5"/>
  <c r="AW217" i="5"/>
  <c r="AW200" i="5"/>
  <c r="AW199" i="5"/>
  <c r="AW198" i="5"/>
  <c r="AW197" i="5"/>
  <c r="AW196" i="5"/>
  <c r="AW195" i="5"/>
  <c r="AW194" i="5"/>
  <c r="AW193" i="5"/>
  <c r="AW192" i="5"/>
  <c r="AW191" i="5"/>
  <c r="AW188" i="5"/>
  <c r="AW187" i="5"/>
  <c r="AW186" i="5"/>
  <c r="AW185" i="5"/>
  <c r="AW184" i="5"/>
  <c r="AW315" i="5"/>
  <c r="AW313" i="5"/>
  <c r="AW307" i="5"/>
  <c r="AW304" i="5"/>
  <c r="AW294" i="5"/>
  <c r="AW288" i="5"/>
  <c r="AW285" i="5"/>
  <c r="AW269" i="5"/>
  <c r="AW249" i="5"/>
  <c r="AW246" i="5"/>
  <c r="AW241" i="5"/>
  <c r="AW235" i="5"/>
  <c r="AW231" i="5"/>
  <c r="AW222" i="5"/>
  <c r="AW207" i="5"/>
  <c r="AW203" i="5"/>
  <c r="AW183" i="5"/>
  <c r="AW182" i="5"/>
  <c r="AW178" i="5"/>
  <c r="AW177" i="5"/>
  <c r="AW176" i="5"/>
  <c r="AW175" i="5"/>
  <c r="AW174" i="5"/>
  <c r="AW173" i="5"/>
  <c r="AW172" i="5"/>
  <c r="AW171" i="5"/>
  <c r="AW170" i="5"/>
  <c r="AW162" i="5"/>
  <c r="AW159" i="5"/>
  <c r="AW156" i="5"/>
  <c r="AW151" i="5"/>
  <c r="AW149" i="5"/>
  <c r="AW146" i="5"/>
  <c r="AW144" i="5"/>
  <c r="AW141" i="5"/>
  <c r="AW138" i="5"/>
  <c r="AW130" i="5"/>
  <c r="AW111" i="5"/>
  <c r="AW109" i="5"/>
  <c r="AW105" i="5"/>
  <c r="AW101" i="5"/>
  <c r="AW100" i="5"/>
  <c r="AW99" i="5"/>
  <c r="AW98" i="5"/>
  <c r="AW95" i="5"/>
  <c r="AW91" i="5"/>
  <c r="AW89" i="5"/>
  <c r="AW84" i="5"/>
  <c r="AW81" i="5"/>
  <c r="AW79" i="5"/>
  <c r="AW68" i="5"/>
  <c r="AW65" i="5"/>
  <c r="AW63" i="5"/>
  <c r="AW54" i="5"/>
  <c r="AW47" i="5"/>
  <c r="AW40" i="5"/>
  <c r="AW30" i="5"/>
  <c r="AW28" i="5"/>
  <c r="AW22" i="5"/>
  <c r="AW11" i="5"/>
  <c r="AW80" i="5"/>
  <c r="AW52" i="5"/>
  <c r="AW50" i="5"/>
  <c r="AW21" i="5"/>
  <c r="AW19" i="5"/>
  <c r="AW208" i="5"/>
  <c r="AW204" i="5"/>
  <c r="AW179" i="5"/>
  <c r="AW169" i="5"/>
  <c r="AW136" i="5"/>
  <c r="AW132" i="5"/>
  <c r="AW129" i="5"/>
  <c r="AW112" i="5"/>
  <c r="AW110" i="5"/>
  <c r="AW106" i="5"/>
  <c r="AW102" i="5"/>
  <c r="AW97" i="5"/>
  <c r="AW38" i="5"/>
  <c r="AW10" i="5"/>
  <c r="AW5" i="5"/>
  <c r="AW67" i="5"/>
  <c r="AW59" i="5"/>
  <c r="AW51" i="5"/>
  <c r="AW41" i="5"/>
  <c r="AW35" i="5"/>
  <c r="AW29" i="5"/>
  <c r="AW209" i="5"/>
  <c r="AW205" i="5"/>
  <c r="AW180" i="5"/>
  <c r="AW163" i="5"/>
  <c r="AW160" i="5"/>
  <c r="AW158" i="5"/>
  <c r="AW153" i="5"/>
  <c r="AW150" i="5"/>
  <c r="AW148" i="5"/>
  <c r="AW145" i="5"/>
  <c r="AW143" i="5"/>
  <c r="AW139" i="5"/>
  <c r="AW128" i="5"/>
  <c r="AW107" i="5"/>
  <c r="AW96" i="5"/>
  <c r="AW94" i="5"/>
  <c r="AW90" i="5"/>
  <c r="AW88" i="5"/>
  <c r="AW83" i="5"/>
  <c r="AW77" i="5"/>
  <c r="AW64" i="5"/>
  <c r="AW53" i="5"/>
  <c r="AW49" i="5"/>
  <c r="AW27" i="5"/>
  <c r="AW20" i="5"/>
  <c r="AW18" i="5"/>
  <c r="AW210" i="5"/>
  <c r="AW206" i="5"/>
  <c r="AW202" i="5"/>
  <c r="AW181" i="5"/>
  <c r="AW135" i="5"/>
  <c r="AW131" i="5"/>
  <c r="AW127" i="5"/>
  <c r="AW126" i="5"/>
  <c r="AW125" i="5"/>
  <c r="AW124" i="5"/>
  <c r="AW123" i="5"/>
  <c r="AW122" i="5"/>
  <c r="AW121" i="5"/>
  <c r="AW120" i="5"/>
  <c r="AW119" i="5"/>
  <c r="AW118" i="5"/>
  <c r="AW117" i="5"/>
  <c r="AW116" i="5"/>
  <c r="AW115" i="5"/>
  <c r="AW108" i="5"/>
  <c r="AW74" i="5"/>
  <c r="AW48" i="5"/>
  <c r="AW33" i="5"/>
  <c r="AW379" i="5"/>
  <c r="AW530" i="5"/>
  <c r="AW291" i="5"/>
  <c r="AW431" i="5"/>
  <c r="AW380" i="5"/>
  <c r="AW292" i="5"/>
  <c r="AW515" i="5"/>
  <c r="AW242" i="5"/>
  <c r="AW259" i="5"/>
  <c r="AW230" i="5"/>
  <c r="AW62" i="5"/>
  <c r="AW92" i="5"/>
  <c r="AW244" i="5"/>
  <c r="AW8" i="5"/>
  <c r="AW36" i="5"/>
  <c r="AW55" i="5"/>
  <c r="AW137" i="5"/>
  <c r="AW224" i="5"/>
  <c r="AW264" i="5"/>
  <c r="AW37" i="5"/>
  <c r="AW56" i="5"/>
  <c r="AW70" i="5"/>
  <c r="AW78" i="5"/>
  <c r="AW113" i="5"/>
  <c r="AW276" i="5"/>
  <c r="AW72" i="5"/>
  <c r="AW76" i="5"/>
  <c r="AW104" i="5"/>
  <c r="AW266" i="5"/>
  <c r="AW333" i="5"/>
  <c r="AW341" i="5"/>
  <c r="AW369" i="5"/>
  <c r="AW403" i="5"/>
  <c r="AW417" i="5"/>
  <c r="AW420" i="5"/>
  <c r="AW427" i="5"/>
  <c r="AW432" i="5"/>
  <c r="AW471" i="5"/>
  <c r="AW482" i="5"/>
  <c r="AW486" i="5"/>
  <c r="AW487" i="5"/>
  <c r="AW489" i="5"/>
  <c r="AW499" i="5"/>
  <c r="AW45" i="5"/>
  <c r="AW234" i="5"/>
  <c r="AW273" i="5"/>
  <c r="AW32" i="5"/>
  <c r="AW73" i="5"/>
  <c r="AW133" i="5"/>
  <c r="AW161" i="5"/>
  <c r="AW165" i="5"/>
  <c r="AW215" i="5"/>
  <c r="AW240" i="5"/>
  <c r="AW154" i="5"/>
  <c r="AW6" i="5"/>
  <c r="AW25" i="5"/>
  <c r="AW60" i="5"/>
  <c r="AW166" i="5"/>
  <c r="AW247" i="5"/>
  <c r="AW31" i="5"/>
  <c r="AW168" i="5"/>
  <c r="AW257" i="5"/>
  <c r="AW270" i="5"/>
  <c r="AW278" i="5"/>
  <c r="AW335" i="5"/>
  <c r="AW391" i="5"/>
  <c r="AW416" i="5"/>
  <c r="AW426" i="5"/>
  <c r="AW470" i="5"/>
  <c r="AW477" i="5"/>
  <c r="AW490" i="5"/>
  <c r="AW492" i="5"/>
  <c r="AW500" i="5"/>
  <c r="AW514" i="5"/>
  <c r="AW518" i="5"/>
  <c r="AW522" i="5"/>
  <c r="AW527" i="5"/>
  <c r="AW566" i="5"/>
  <c r="AW597" i="5"/>
  <c r="AW645" i="5"/>
  <c r="AW651" i="5"/>
  <c r="AW34" i="5"/>
  <c r="AW75" i="5"/>
  <c r="AW114" i="5"/>
  <c r="AW155" i="5"/>
  <c r="AW229" i="5"/>
  <c r="AW322" i="5"/>
  <c r="AW24" i="5"/>
  <c r="AW69" i="5"/>
  <c r="AW157" i="5"/>
  <c r="AW9" i="5"/>
  <c r="AW86" i="5"/>
  <c r="AW216" i="5"/>
  <c r="AW237" i="5"/>
  <c r="AW23" i="5"/>
  <c r="AW39" i="5"/>
  <c r="AW46" i="5"/>
  <c r="AW164" i="5"/>
  <c r="AW239" i="5"/>
  <c r="AW245" i="5"/>
  <c r="AW262" i="5"/>
  <c r="AW390" i="5"/>
  <c r="AW393" i="5"/>
  <c r="AW415" i="5"/>
  <c r="AW419" i="5"/>
  <c r="AW425" i="5"/>
  <c r="AW436" i="5"/>
  <c r="AW469" i="5"/>
  <c r="AW478" i="5"/>
  <c r="AW479" i="5"/>
  <c r="AW494" i="5"/>
  <c r="AW495" i="5"/>
  <c r="AW512" i="5"/>
  <c r="AW596" i="5"/>
  <c r="AW627" i="5"/>
  <c r="AW644" i="5"/>
  <c r="AW649" i="5"/>
  <c r="AW656" i="5"/>
  <c r="AW717" i="5"/>
  <c r="AW721" i="5"/>
  <c r="AW732" i="5"/>
  <c r="AW528" i="5"/>
  <c r="AW26" i="5"/>
  <c r="AW57" i="5"/>
  <c r="AW61" i="5"/>
  <c r="AW71" i="5"/>
  <c r="AW103" i="5"/>
  <c r="AW147" i="5"/>
  <c r="AW167" i="5"/>
  <c r="AW225" i="5"/>
  <c r="AW43" i="5"/>
  <c r="AW85" i="5"/>
  <c r="AW140" i="5"/>
  <c r="AW271" i="5"/>
  <c r="AW275" i="5"/>
  <c r="AW44" i="5"/>
  <c r="AW82" i="5"/>
  <c r="AW134" i="5"/>
  <c r="AW228" i="5"/>
  <c r="AW7" i="5"/>
  <c r="AW42" i="5"/>
  <c r="AW58" i="5"/>
  <c r="AW93" i="5"/>
  <c r="AW152" i="5"/>
  <c r="AW370" i="5"/>
  <c r="AW404" i="5"/>
  <c r="AW414" i="5"/>
  <c r="AW418" i="5"/>
  <c r="AW428" i="5"/>
  <c r="AW433" i="5"/>
  <c r="AW468" i="5"/>
  <c r="AW472" i="5"/>
  <c r="AW485" i="5"/>
  <c r="AW534" i="5"/>
  <c r="AW618" i="5"/>
  <c r="AW623" i="5"/>
  <c r="AW636" i="5"/>
  <c r="AW655" i="5"/>
  <c r="AW660" i="5"/>
  <c r="AW709" i="5"/>
  <c r="AW716" i="5"/>
  <c r="AW720" i="5"/>
  <c r="AW723" i="5"/>
  <c r="AW735" i="5"/>
  <c r="AW757" i="5"/>
  <c r="AW768" i="5"/>
  <c r="AW775" i="5"/>
  <c r="AW519" i="5"/>
  <c r="AW659" i="5"/>
  <c r="AW704" i="5"/>
  <c r="AW729" i="5"/>
  <c r="AW733" i="5"/>
  <c r="AW788" i="5"/>
  <c r="AW807" i="5"/>
  <c r="AW835" i="5"/>
  <c r="AW839" i="5"/>
  <c r="AW868" i="5"/>
  <c r="AW896" i="5"/>
  <c r="AW900" i="5"/>
  <c r="AW903" i="5"/>
  <c r="AW910" i="5"/>
  <c r="AW255" i="5"/>
  <c r="AW252" i="5"/>
  <c r="AW254" i="5"/>
  <c r="AW243" i="5"/>
  <c r="AW16" i="5"/>
  <c r="AW14" i="5"/>
  <c r="AW15" i="5"/>
  <c r="AW622" i="5"/>
  <c r="AW711" i="5"/>
  <c r="AW712" i="5"/>
  <c r="AW714" i="5"/>
  <c r="AW715" i="5"/>
  <c r="AW791" i="5"/>
  <c r="AW806" i="5"/>
  <c r="AW838" i="5"/>
  <c r="AW863" i="5"/>
  <c r="AW867" i="5"/>
  <c r="AW899" i="5"/>
  <c r="AW902" i="5"/>
  <c r="AW909" i="5"/>
  <c r="AW915" i="5"/>
  <c r="AW251" i="5"/>
  <c r="AW13" i="5"/>
  <c r="AW516" i="5"/>
  <c r="AW526" i="5"/>
  <c r="AW545" i="5"/>
  <c r="AW567" i="5"/>
  <c r="AW654" i="5"/>
  <c r="AW707" i="5"/>
  <c r="AW758" i="5"/>
  <c r="AW783" i="5"/>
  <c r="AW790" i="5"/>
  <c r="AW803" i="5"/>
  <c r="AW827" i="5"/>
  <c r="AW834" i="5"/>
  <c r="AW862" i="5"/>
  <c r="AW865" i="5"/>
  <c r="AW878" i="5"/>
  <c r="AW898" i="5"/>
  <c r="AW914" i="5"/>
  <c r="AW260" i="5"/>
  <c r="AW253" i="5"/>
  <c r="AW250" i="5"/>
  <c r="AW12" i="5"/>
  <c r="AW874" i="5"/>
  <c r="AW897" i="5"/>
  <c r="AW911" i="5"/>
  <c r="AW786" i="5"/>
  <c r="AW17" i="5"/>
  <c r="AW617" i="5"/>
  <c r="AW708" i="5"/>
  <c r="AW718" i="5"/>
  <c r="AW719" i="5"/>
  <c r="AW734" i="5"/>
  <c r="AW771" i="5"/>
  <c r="AW773" i="5"/>
  <c r="AW789" i="5"/>
  <c r="AW815" i="5"/>
  <c r="AW880" i="5"/>
  <c r="AW724" i="5"/>
  <c r="AW520" i="5"/>
  <c r="AW725" i="5"/>
  <c r="AH529" i="5"/>
  <c r="AK916" i="5"/>
  <c r="AH828" i="5"/>
  <c r="AH190" i="5"/>
  <c r="AK922" i="5"/>
  <c r="AK919" i="5"/>
  <c r="AH918" i="5"/>
  <c r="AK913" i="5"/>
  <c r="AK907" i="5"/>
  <c r="AK533" i="5"/>
  <c r="AH917" i="5"/>
  <c r="AK923" i="5"/>
  <c r="AK912" i="5"/>
  <c r="AK904" i="5"/>
  <c r="AK895" i="5"/>
  <c r="AH893" i="5"/>
  <c r="AH890" i="5"/>
  <c r="AH889" i="5"/>
  <c r="AH888" i="5"/>
  <c r="AK613" i="5"/>
  <c r="AK906" i="5"/>
  <c r="AK901" i="5"/>
  <c r="AH887" i="5"/>
  <c r="AH883" i="5"/>
  <c r="AK881" i="5"/>
  <c r="AK877" i="5"/>
  <c r="AH876" i="5"/>
  <c r="AH189" i="5"/>
  <c r="AK921" i="5"/>
  <c r="AK894" i="5"/>
  <c r="AH892" i="5"/>
  <c r="AH886" i="5"/>
  <c r="AH882" i="5"/>
  <c r="AH891" i="5"/>
  <c r="AK873" i="5"/>
  <c r="AK864" i="5"/>
  <c r="AK860" i="5"/>
  <c r="AK879" i="5"/>
  <c r="AH875" i="5"/>
  <c r="AK856" i="5"/>
  <c r="AH884" i="5"/>
  <c r="AK872" i="5"/>
  <c r="AH871" i="5"/>
  <c r="AK869" i="5"/>
  <c r="AK861" i="5"/>
  <c r="AK859" i="5"/>
  <c r="AH858" i="5"/>
  <c r="AH857" i="5"/>
  <c r="AK855" i="5"/>
  <c r="AH885" i="5"/>
  <c r="AH870" i="5"/>
  <c r="AK854" i="5"/>
  <c r="AH853" i="5"/>
  <c r="AH852" i="5"/>
  <c r="AH851" i="5"/>
  <c r="AH850" i="5"/>
  <c r="AH849" i="5"/>
  <c r="AH848" i="5"/>
  <c r="AH847" i="5"/>
  <c r="AH846" i="5"/>
  <c r="AH845" i="5"/>
  <c r="AK843" i="5"/>
  <c r="AK842" i="5"/>
  <c r="AK841" i="5"/>
  <c r="AK840" i="5"/>
  <c r="AK837" i="5"/>
  <c r="AK833" i="5"/>
  <c r="AH832" i="5"/>
  <c r="AH814" i="5"/>
  <c r="AH813" i="5"/>
  <c r="AH812" i="5"/>
  <c r="AH811" i="5"/>
  <c r="AH844" i="5"/>
  <c r="AH831" i="5"/>
  <c r="AH826" i="5"/>
  <c r="AH825" i="5"/>
  <c r="AH824" i="5"/>
  <c r="AH823" i="5"/>
  <c r="AH822" i="5"/>
  <c r="AH821" i="5"/>
  <c r="AH817" i="5"/>
  <c r="AH808" i="5"/>
  <c r="AH804" i="5"/>
  <c r="AH800" i="5"/>
  <c r="AH793" i="5"/>
  <c r="AH818" i="5"/>
  <c r="AH810" i="5"/>
  <c r="AK836" i="5"/>
  <c r="AH819" i="5"/>
  <c r="AH816" i="5"/>
  <c r="AH797" i="5"/>
  <c r="AH820" i="5"/>
  <c r="AH809" i="5"/>
  <c r="AH805" i="5"/>
  <c r="AK801" i="5"/>
  <c r="AH798" i="5"/>
  <c r="AH794" i="5"/>
  <c r="AK792" i="5"/>
  <c r="AK785" i="5"/>
  <c r="AK782" i="5"/>
  <c r="AK779" i="5"/>
  <c r="AK777" i="5"/>
  <c r="AK774" i="5"/>
  <c r="AK770" i="5"/>
  <c r="AK767" i="5"/>
  <c r="AK765" i="5"/>
  <c r="AK763" i="5"/>
  <c r="AK761" i="5"/>
  <c r="AK795" i="5"/>
  <c r="AK784" i="5"/>
  <c r="AK778" i="5"/>
  <c r="AK772" i="5"/>
  <c r="AK766" i="5"/>
  <c r="AK762" i="5"/>
  <c r="AK759" i="5"/>
  <c r="AH754" i="5"/>
  <c r="AH799" i="5"/>
  <c r="AK796" i="5"/>
  <c r="AK787" i="5"/>
  <c r="AK781" i="5"/>
  <c r="AK776" i="5"/>
  <c r="AK769" i="5"/>
  <c r="AK764" i="5"/>
  <c r="AK760" i="5"/>
  <c r="AH755" i="5"/>
  <c r="AK756" i="5"/>
  <c r="AH753" i="5"/>
  <c r="AH752" i="5"/>
  <c r="AH751" i="5"/>
  <c r="AH750" i="5"/>
  <c r="AH749" i="5"/>
  <c r="AH748" i="5"/>
  <c r="AH747" i="5"/>
  <c r="AH746" i="5"/>
  <c r="AH745" i="5"/>
  <c r="AH744" i="5"/>
  <c r="AH743" i="5"/>
  <c r="AH742" i="5"/>
  <c r="AH741" i="5"/>
  <c r="AH740" i="5"/>
  <c r="AH739" i="5"/>
  <c r="AH738" i="5"/>
  <c r="AH737" i="5"/>
  <c r="AH736" i="5"/>
  <c r="AK722" i="5"/>
  <c r="AH706" i="5"/>
  <c r="AK701" i="5"/>
  <c r="AH700" i="5"/>
  <c r="AH699" i="5"/>
  <c r="AH698" i="5"/>
  <c r="AH697" i="5"/>
  <c r="AH696" i="5"/>
  <c r="AH695" i="5"/>
  <c r="AH694" i="5"/>
  <c r="AH693" i="5"/>
  <c r="AH692" i="5"/>
  <c r="AH691" i="5"/>
  <c r="AH690" i="5"/>
  <c r="AH689" i="5"/>
  <c r="AH688" i="5"/>
  <c r="AH687" i="5"/>
  <c r="AH686" i="5"/>
  <c r="AH730" i="5"/>
  <c r="AK728" i="5"/>
  <c r="AK713" i="5"/>
  <c r="AH705" i="5"/>
  <c r="AH703" i="5"/>
  <c r="AK726" i="5"/>
  <c r="AK727" i="5"/>
  <c r="AK710" i="5"/>
  <c r="AH683" i="5"/>
  <c r="AH665" i="5"/>
  <c r="AH657" i="5"/>
  <c r="AH684" i="5"/>
  <c r="AH680" i="5"/>
  <c r="AH678" i="5"/>
  <c r="AH676" i="5"/>
  <c r="AH674" i="5"/>
  <c r="AH664" i="5"/>
  <c r="AK661" i="5"/>
  <c r="AK652" i="5"/>
  <c r="AK647" i="5"/>
  <c r="AK643" i="5"/>
  <c r="AH642" i="5"/>
  <c r="AH641" i="5"/>
  <c r="AH640" i="5"/>
  <c r="AH639" i="5"/>
  <c r="AH638" i="5"/>
  <c r="AK635" i="5"/>
  <c r="AH634" i="5"/>
  <c r="AH630" i="5"/>
  <c r="AH685" i="5"/>
  <c r="AH681" i="5"/>
  <c r="AH679" i="5"/>
  <c r="AH673" i="5"/>
  <c r="AH663" i="5"/>
  <c r="AH682" i="5"/>
  <c r="AH677" i="5"/>
  <c r="AH675" i="5"/>
  <c r="AH672" i="5"/>
  <c r="AH671" i="5"/>
  <c r="AH670" i="5"/>
  <c r="AH669" i="5"/>
  <c r="AH668" i="5"/>
  <c r="AH667" i="5"/>
  <c r="AH666" i="5"/>
  <c r="AH658" i="5"/>
  <c r="AK653" i="5"/>
  <c r="AK648" i="5"/>
  <c r="AK646" i="5"/>
  <c r="AH632" i="5"/>
  <c r="AH637" i="5"/>
  <c r="AK612" i="5"/>
  <c r="AH611" i="5"/>
  <c r="AH595" i="5"/>
  <c r="AH594" i="5"/>
  <c r="AH593" i="5"/>
  <c r="AH592" i="5"/>
  <c r="AH591" i="5"/>
  <c r="AH590" i="5"/>
  <c r="AH573" i="5"/>
  <c r="AH565" i="5"/>
  <c r="AH633" i="5"/>
  <c r="AH629" i="5"/>
  <c r="AK625" i="5"/>
  <c r="AK620" i="5"/>
  <c r="AK615" i="5"/>
  <c r="AH610" i="5"/>
  <c r="AH589" i="5"/>
  <c r="AH572" i="5"/>
  <c r="AH564" i="5"/>
  <c r="AH548" i="5"/>
  <c r="AK543" i="5"/>
  <c r="AH542" i="5"/>
  <c r="AH541" i="5"/>
  <c r="AH540" i="5"/>
  <c r="AH539" i="5"/>
  <c r="AH631" i="5"/>
  <c r="AH609" i="5"/>
  <c r="AH608" i="5"/>
  <c r="AH607" i="5"/>
  <c r="AH606" i="5"/>
  <c r="AH605" i="5"/>
  <c r="AH604" i="5"/>
  <c r="AH603" i="5"/>
  <c r="AH602" i="5"/>
  <c r="AH601" i="5"/>
  <c r="AH600" i="5"/>
  <c r="AH599" i="5"/>
  <c r="AH598" i="5"/>
  <c r="AH588" i="5"/>
  <c r="AH587" i="5"/>
  <c r="AH586" i="5"/>
  <c r="AH585" i="5"/>
  <c r="AH584" i="5"/>
  <c r="AH583" i="5"/>
  <c r="AH582" i="5"/>
  <c r="AH581" i="5"/>
  <c r="AH580" i="5"/>
  <c r="AH579" i="5"/>
  <c r="AH578" i="5"/>
  <c r="AH577" i="5"/>
  <c r="AH576" i="5"/>
  <c r="AH575" i="5"/>
  <c r="AH571" i="5"/>
  <c r="AH570" i="5"/>
  <c r="AH569" i="5"/>
  <c r="AH568" i="5"/>
  <c r="AK628" i="5"/>
  <c r="AK626" i="5"/>
  <c r="AK621" i="5"/>
  <c r="AK619" i="5"/>
  <c r="AK614" i="5"/>
  <c r="AH562" i="5"/>
  <c r="AH558" i="5"/>
  <c r="AK546" i="5"/>
  <c r="AH538" i="5"/>
  <c r="AH537" i="5"/>
  <c r="AH536" i="5"/>
  <c r="AH535" i="5"/>
  <c r="AK507" i="5"/>
  <c r="AK505" i="5"/>
  <c r="AH504" i="5"/>
  <c r="AH503" i="5"/>
  <c r="AH502" i="5"/>
  <c r="AH501" i="5"/>
  <c r="AK491" i="5"/>
  <c r="AK475" i="5"/>
  <c r="AK467" i="5"/>
  <c r="AH466" i="5"/>
  <c r="AH465" i="5"/>
  <c r="AH464" i="5"/>
  <c r="AH463" i="5"/>
  <c r="AH462" i="5"/>
  <c r="AH461" i="5"/>
  <c r="AH460" i="5"/>
  <c r="AH459" i="5"/>
  <c r="AH458" i="5"/>
  <c r="AH574" i="5"/>
  <c r="AH559" i="5"/>
  <c r="AH555" i="5"/>
  <c r="AH553" i="5"/>
  <c r="AH551" i="5"/>
  <c r="AH549" i="5"/>
  <c r="AK547" i="5"/>
  <c r="AK523" i="5"/>
  <c r="AK513" i="5"/>
  <c r="AK480" i="5"/>
  <c r="AH457" i="5"/>
  <c r="AH441" i="5"/>
  <c r="AH563" i="5"/>
  <c r="AH560" i="5"/>
  <c r="AH556" i="5"/>
  <c r="AH554" i="5"/>
  <c r="AK544" i="5"/>
  <c r="AK532" i="5"/>
  <c r="AH531" i="5"/>
  <c r="AH525" i="5"/>
  <c r="AK511" i="5"/>
  <c r="AH510" i="5"/>
  <c r="AK508" i="5"/>
  <c r="AK506" i="5"/>
  <c r="AH498" i="5"/>
  <c r="AK496" i="5"/>
  <c r="AK483" i="5"/>
  <c r="AH481" i="5"/>
  <c r="AK476" i="5"/>
  <c r="AK474" i="5"/>
  <c r="AH473" i="5"/>
  <c r="AH456" i="5"/>
  <c r="AH455" i="5"/>
  <c r="AH454" i="5"/>
  <c r="AH453" i="5"/>
  <c r="AH452" i="5"/>
  <c r="AH451" i="5"/>
  <c r="AH450" i="5"/>
  <c r="AH449" i="5"/>
  <c r="AH448" i="5"/>
  <c r="AH447" i="5"/>
  <c r="AH446" i="5"/>
  <c r="AH445" i="5"/>
  <c r="AH444" i="5"/>
  <c r="AH440" i="5"/>
  <c r="AK438" i="5"/>
  <c r="AK435" i="5"/>
  <c r="AH561" i="5"/>
  <c r="AH557" i="5"/>
  <c r="AH552" i="5"/>
  <c r="AH550" i="5"/>
  <c r="AK521" i="5"/>
  <c r="AK517" i="5"/>
  <c r="AH509" i="5"/>
  <c r="AH497" i="5"/>
  <c r="AH488" i="5"/>
  <c r="AH443" i="5"/>
  <c r="AH439" i="5"/>
  <c r="AH422" i="5"/>
  <c r="AH442" i="5"/>
  <c r="AK424" i="5"/>
  <c r="AH411" i="5"/>
  <c r="AH385" i="5"/>
  <c r="AH357" i="5"/>
  <c r="AK354" i="5"/>
  <c r="AK352" i="5"/>
  <c r="AK350" i="5"/>
  <c r="AK348" i="5"/>
  <c r="AK345" i="5"/>
  <c r="AK343" i="5"/>
  <c r="AK339" i="5"/>
  <c r="AK337" i="5"/>
  <c r="AK334" i="5"/>
  <c r="AK331" i="5"/>
  <c r="AK329" i="5"/>
  <c r="AK327" i="5"/>
  <c r="AK325" i="5"/>
  <c r="AK323" i="5"/>
  <c r="AK319" i="5"/>
  <c r="AK317" i="5"/>
  <c r="AK315" i="5"/>
  <c r="AK313" i="5"/>
  <c r="AK434" i="5"/>
  <c r="AK413" i="5"/>
  <c r="AH410" i="5"/>
  <c r="AH409" i="5"/>
  <c r="AH408" i="5"/>
  <c r="AH407" i="5"/>
  <c r="AH406" i="5"/>
  <c r="AH405" i="5"/>
  <c r="AK392" i="5"/>
  <c r="AH384" i="5"/>
  <c r="AH383" i="5"/>
  <c r="AH382" i="5"/>
  <c r="AH381" i="5"/>
  <c r="AH378" i="5"/>
  <c r="AH377" i="5"/>
  <c r="AH376" i="5"/>
  <c r="AH375" i="5"/>
  <c r="AH374" i="5"/>
  <c r="AH373" i="5"/>
  <c r="AH372" i="5"/>
  <c r="AH371" i="5"/>
  <c r="AH356" i="5"/>
  <c r="AH355" i="5"/>
  <c r="AK430" i="5"/>
  <c r="AH423" i="5"/>
  <c r="AK353" i="5"/>
  <c r="AK351" i="5"/>
  <c r="AK349" i="5"/>
  <c r="AK347" i="5"/>
  <c r="AK344" i="5"/>
  <c r="AK342" i="5"/>
  <c r="AK338" i="5"/>
  <c r="AK336" i="5"/>
  <c r="AK332" i="5"/>
  <c r="AK330" i="5"/>
  <c r="AK328" i="5"/>
  <c r="AK326" i="5"/>
  <c r="AK324" i="5"/>
  <c r="AK320" i="5"/>
  <c r="AK318" i="5"/>
  <c r="AK316" i="5"/>
  <c r="AK314" i="5"/>
  <c r="AK312" i="5"/>
  <c r="AK311" i="5"/>
  <c r="AH310" i="5"/>
  <c r="AH309" i="5"/>
  <c r="AK437" i="5"/>
  <c r="AH421" i="5"/>
  <c r="AH412" i="5"/>
  <c r="AH402" i="5"/>
  <c r="AH401" i="5"/>
  <c r="AH400" i="5"/>
  <c r="AH399" i="5"/>
  <c r="AH398" i="5"/>
  <c r="AH397" i="5"/>
  <c r="AH396" i="5"/>
  <c r="AH395" i="5"/>
  <c r="AH394" i="5"/>
  <c r="AK389" i="5"/>
  <c r="AH388" i="5"/>
  <c r="AH387" i="5"/>
  <c r="AH386" i="5"/>
  <c r="AH368" i="5"/>
  <c r="AH367" i="5"/>
  <c r="AH366" i="5"/>
  <c r="AH365" i="5"/>
  <c r="AH364" i="5"/>
  <c r="AH363" i="5"/>
  <c r="AH362" i="5"/>
  <c r="AH361" i="5"/>
  <c r="AH360" i="5"/>
  <c r="AH359" i="5"/>
  <c r="AH358" i="5"/>
  <c r="AH296" i="5"/>
  <c r="AH290" i="5"/>
  <c r="AH267" i="5"/>
  <c r="AH265" i="5"/>
  <c r="AH263" i="5"/>
  <c r="AK249" i="5"/>
  <c r="AK246" i="5"/>
  <c r="AK241" i="5"/>
  <c r="AK235" i="5"/>
  <c r="AK222" i="5"/>
  <c r="AH304" i="5"/>
  <c r="AH303" i="5"/>
  <c r="AH301" i="5"/>
  <c r="AH300" i="5"/>
  <c r="AH299" i="5"/>
  <c r="AH295" i="5"/>
  <c r="AH289" i="5"/>
  <c r="AK283" i="5"/>
  <c r="AK282" i="5"/>
  <c r="AK280" i="5"/>
  <c r="AK277" i="5"/>
  <c r="AK258" i="5"/>
  <c r="AK233" i="5"/>
  <c r="AH232" i="5"/>
  <c r="AK226" i="5"/>
  <c r="AK221" i="5"/>
  <c r="AH220" i="5"/>
  <c r="AH219" i="5"/>
  <c r="AH218" i="5"/>
  <c r="AH217" i="5"/>
  <c r="AH200" i="5"/>
  <c r="AH199" i="5"/>
  <c r="AH198" i="5"/>
  <c r="AH197" i="5"/>
  <c r="AH196" i="5"/>
  <c r="AH195" i="5"/>
  <c r="AH194" i="5"/>
  <c r="AH193" i="5"/>
  <c r="AH192" i="5"/>
  <c r="AH191" i="5"/>
  <c r="AH307" i="5"/>
  <c r="AH306" i="5"/>
  <c r="AH294" i="5"/>
  <c r="AH288" i="5"/>
  <c r="AK286" i="5"/>
  <c r="AH285" i="5"/>
  <c r="AH269" i="5"/>
  <c r="AK248" i="5"/>
  <c r="AK238" i="5"/>
  <c r="AK236" i="5"/>
  <c r="AH231" i="5"/>
  <c r="AH183" i="5"/>
  <c r="AH308" i="5"/>
  <c r="AH305" i="5"/>
  <c r="AH302" i="5"/>
  <c r="AH298" i="5"/>
  <c r="AH297" i="5"/>
  <c r="AH293" i="5"/>
  <c r="AH287" i="5"/>
  <c r="AK281" i="5"/>
  <c r="AK279" i="5"/>
  <c r="AK274" i="5"/>
  <c r="AH272" i="5"/>
  <c r="AH268" i="5"/>
  <c r="AK261" i="5"/>
  <c r="AK256" i="5"/>
  <c r="AK227" i="5"/>
  <c r="AK223" i="5"/>
  <c r="AH214" i="5"/>
  <c r="AH213" i="5"/>
  <c r="AH212" i="5"/>
  <c r="AH211" i="5"/>
  <c r="AH210" i="5"/>
  <c r="AH209" i="5"/>
  <c r="AH208" i="5"/>
  <c r="AH207" i="5"/>
  <c r="AH206" i="5"/>
  <c r="AH205" i="5"/>
  <c r="AH204" i="5"/>
  <c r="AH203" i="5"/>
  <c r="AH202" i="5"/>
  <c r="AH188" i="5"/>
  <c r="AH186" i="5"/>
  <c r="AH179" i="5"/>
  <c r="AH169" i="5"/>
  <c r="AK135" i="5"/>
  <c r="AH129" i="5"/>
  <c r="AH112" i="5"/>
  <c r="AH110" i="5"/>
  <c r="AH106" i="5"/>
  <c r="AH102" i="5"/>
  <c r="AH97" i="5"/>
  <c r="AH38" i="5"/>
  <c r="AH10" i="5"/>
  <c r="AH201" i="5"/>
  <c r="AH180" i="5"/>
  <c r="AK162" i="5"/>
  <c r="AK159" i="5"/>
  <c r="AK156" i="5"/>
  <c r="AK151" i="5"/>
  <c r="AK149" i="5"/>
  <c r="AK146" i="5"/>
  <c r="AK144" i="5"/>
  <c r="AK141" i="5"/>
  <c r="AK138" i="5"/>
  <c r="AH128" i="5"/>
  <c r="AH107" i="5"/>
  <c r="AK95" i="5"/>
  <c r="AK91" i="5"/>
  <c r="AK89" i="5"/>
  <c r="AK84" i="5"/>
  <c r="AK81" i="5"/>
  <c r="AK79" i="5"/>
  <c r="AK68" i="5"/>
  <c r="AK65" i="5"/>
  <c r="AK63" i="5"/>
  <c r="AK54" i="5"/>
  <c r="AH53" i="5"/>
  <c r="AH52" i="5"/>
  <c r="AH51" i="5"/>
  <c r="AH50" i="5"/>
  <c r="AH49" i="5"/>
  <c r="AK47" i="5"/>
  <c r="AK40" i="5"/>
  <c r="AK30" i="5"/>
  <c r="AK28" i="5"/>
  <c r="AK22" i="5"/>
  <c r="AH21" i="5"/>
  <c r="AH20" i="5"/>
  <c r="AH19" i="5"/>
  <c r="AH18" i="5"/>
  <c r="AH74" i="5"/>
  <c r="AK5" i="5"/>
  <c r="AH187" i="5"/>
  <c r="AH185" i="5"/>
  <c r="AH184" i="5"/>
  <c r="AH181" i="5"/>
  <c r="AK136" i="5"/>
  <c r="AK132" i="5"/>
  <c r="AH131" i="5"/>
  <c r="AH127" i="5"/>
  <c r="AH126" i="5"/>
  <c r="AH125" i="5"/>
  <c r="AH124" i="5"/>
  <c r="AH123" i="5"/>
  <c r="AH122" i="5"/>
  <c r="AH121" i="5"/>
  <c r="AH120" i="5"/>
  <c r="AH119" i="5"/>
  <c r="AH118" i="5"/>
  <c r="AH117" i="5"/>
  <c r="AH116" i="5"/>
  <c r="AH115" i="5"/>
  <c r="AH108" i="5"/>
  <c r="AH48" i="5"/>
  <c r="AH182" i="5"/>
  <c r="AH178" i="5"/>
  <c r="AH177" i="5"/>
  <c r="AH176" i="5"/>
  <c r="AH175" i="5"/>
  <c r="AH174" i="5"/>
  <c r="AH173" i="5"/>
  <c r="AH172" i="5"/>
  <c r="AH171" i="5"/>
  <c r="AH170" i="5"/>
  <c r="AK163" i="5"/>
  <c r="AK160" i="5"/>
  <c r="AK158" i="5"/>
  <c r="AK153" i="5"/>
  <c r="AK150" i="5"/>
  <c r="AK148" i="5"/>
  <c r="AK145" i="5"/>
  <c r="AK143" i="5"/>
  <c r="AK139" i="5"/>
  <c r="AH130" i="5"/>
  <c r="AH111" i="5"/>
  <c r="AH109" i="5"/>
  <c r="AH105" i="5"/>
  <c r="AH101" i="5"/>
  <c r="AH100" i="5"/>
  <c r="AH99" i="5"/>
  <c r="AH98" i="5"/>
  <c r="AK96" i="5"/>
  <c r="AK94" i="5"/>
  <c r="AK90" i="5"/>
  <c r="AK88" i="5"/>
  <c r="AK83" i="5"/>
  <c r="AK80" i="5"/>
  <c r="AK77" i="5"/>
  <c r="AK67" i="5"/>
  <c r="AK64" i="5"/>
  <c r="AK59" i="5"/>
  <c r="AK41" i="5"/>
  <c r="AK35" i="5"/>
  <c r="AK33" i="5"/>
  <c r="AK29" i="5"/>
  <c r="AK27" i="5"/>
  <c r="AH11" i="5"/>
  <c r="AK431" i="5"/>
  <c r="AH379" i="5"/>
  <c r="AK230" i="5"/>
  <c r="AH530" i="5"/>
  <c r="AH292" i="5"/>
  <c r="AK515" i="5"/>
  <c r="AK259" i="5"/>
  <c r="AH291" i="5"/>
  <c r="AH380" i="5"/>
  <c r="AK242" i="5"/>
  <c r="AK62" i="5"/>
  <c r="AH526" i="5"/>
  <c r="AH75" i="5"/>
  <c r="AK92" i="5"/>
  <c r="AH114" i="5"/>
  <c r="AK234" i="5"/>
  <c r="AK244" i="5"/>
  <c r="AK36" i="5"/>
  <c r="AK55" i="5"/>
  <c r="AK69" i="5"/>
  <c r="AK137" i="5"/>
  <c r="AK165" i="5"/>
  <c r="AK224" i="5"/>
  <c r="AK37" i="5"/>
  <c r="AK60" i="5"/>
  <c r="AK70" i="5"/>
  <c r="AK86" i="5"/>
  <c r="AH216" i="5"/>
  <c r="AK276" i="5"/>
  <c r="AH39" i="5"/>
  <c r="AK58" i="5"/>
  <c r="AK72" i="5"/>
  <c r="AK333" i="5"/>
  <c r="AK341" i="5"/>
  <c r="AH369" i="5"/>
  <c r="AH403" i="5"/>
  <c r="AK415" i="5"/>
  <c r="AH420" i="5"/>
  <c r="AK427" i="5"/>
  <c r="AK471" i="5"/>
  <c r="AK486" i="5"/>
  <c r="AH490" i="5"/>
  <c r="AK495" i="5"/>
  <c r="AH512" i="5"/>
  <c r="AH528" i="5"/>
  <c r="AK45" i="5"/>
  <c r="AK57" i="5"/>
  <c r="AK61" i="5"/>
  <c r="AK71" i="5"/>
  <c r="AH103" i="5"/>
  <c r="AK225" i="5"/>
  <c r="AK32" i="5"/>
  <c r="AK133" i="5"/>
  <c r="AK161" i="5"/>
  <c r="AH271" i="5"/>
  <c r="AK154" i="5"/>
  <c r="AK25" i="5"/>
  <c r="AK56" i="5"/>
  <c r="AK82" i="5"/>
  <c r="AK134" i="5"/>
  <c r="AK247" i="5"/>
  <c r="AK31" i="5"/>
  <c r="AK93" i="5"/>
  <c r="AK245" i="5"/>
  <c r="AK257" i="5"/>
  <c r="AK278" i="5"/>
  <c r="AK335" i="5"/>
  <c r="AK391" i="5"/>
  <c r="AH404" i="5"/>
  <c r="AK414" i="5"/>
  <c r="AK418" i="5"/>
  <c r="AK426" i="5"/>
  <c r="AK470" i="5"/>
  <c r="AH472" i="5"/>
  <c r="AH479" i="5"/>
  <c r="AK489" i="5"/>
  <c r="AH500" i="5"/>
  <c r="AK514" i="5"/>
  <c r="AK518" i="5"/>
  <c r="AK522" i="5"/>
  <c r="AH534" i="5"/>
  <c r="AK645" i="5"/>
  <c r="AK651" i="5"/>
  <c r="AK34" i="5"/>
  <c r="AK155" i="5"/>
  <c r="AK229" i="5"/>
  <c r="AK273" i="5"/>
  <c r="AK8" i="5"/>
  <c r="AK24" i="5"/>
  <c r="AK157" i="5"/>
  <c r="AH264" i="5"/>
  <c r="AK9" i="5"/>
  <c r="AK78" i="5"/>
  <c r="AK237" i="5"/>
  <c r="AK23" i="5"/>
  <c r="AK46" i="5"/>
  <c r="AK76" i="5"/>
  <c r="AK164" i="5"/>
  <c r="AK168" i="5"/>
  <c r="AK239" i="5"/>
  <c r="AH270" i="5"/>
  <c r="AK390" i="5"/>
  <c r="AH393" i="5"/>
  <c r="AK417" i="5"/>
  <c r="AH419" i="5"/>
  <c r="AK425" i="5"/>
  <c r="AH432" i="5"/>
  <c r="AK436" i="5"/>
  <c r="AK469" i="5"/>
  <c r="AK478" i="5"/>
  <c r="AK482" i="5"/>
  <c r="AK485" i="5"/>
  <c r="AK487" i="5"/>
  <c r="AH499" i="5"/>
  <c r="AK627" i="5"/>
  <c r="AK644" i="5"/>
  <c r="AK649" i="5"/>
  <c r="AK656" i="5"/>
  <c r="AH659" i="5"/>
  <c r="AH704" i="5"/>
  <c r="AK712" i="5"/>
  <c r="AK715" i="5"/>
  <c r="AK719" i="5"/>
  <c r="AK729" i="5"/>
  <c r="AK26" i="5"/>
  <c r="AK147" i="5"/>
  <c r="AK167" i="5"/>
  <c r="AK43" i="5"/>
  <c r="AK73" i="5"/>
  <c r="AK85" i="5"/>
  <c r="AK140" i="5"/>
  <c r="AH215" i="5"/>
  <c r="AK240" i="5"/>
  <c r="AK275" i="5"/>
  <c r="AK6" i="5"/>
  <c r="AK44" i="5"/>
  <c r="AH113" i="5"/>
  <c r="AK166" i="5"/>
  <c r="AK228" i="5"/>
  <c r="AK7" i="5"/>
  <c r="AK42" i="5"/>
  <c r="AH104" i="5"/>
  <c r="AK152" i="5"/>
  <c r="AK262" i="5"/>
  <c r="AH266" i="5"/>
  <c r="AK322" i="5"/>
  <c r="AH370" i="5"/>
  <c r="AK416" i="5"/>
  <c r="AK428" i="5"/>
  <c r="AH433" i="5"/>
  <c r="AK468" i="5"/>
  <c r="AK477" i="5"/>
  <c r="AK492" i="5"/>
  <c r="AK494" i="5"/>
  <c r="AH527" i="5"/>
  <c r="AH567" i="5"/>
  <c r="AH597" i="5"/>
  <c r="AK618" i="5"/>
  <c r="AK623" i="5"/>
  <c r="AK636" i="5"/>
  <c r="AK655" i="5"/>
  <c r="AH709" i="5"/>
  <c r="AK711" i="5"/>
  <c r="AK714" i="5"/>
  <c r="AK718" i="5"/>
  <c r="AH733" i="5"/>
  <c r="AK775" i="5"/>
  <c r="AH596" i="5"/>
  <c r="AK622" i="5"/>
  <c r="AK716" i="5"/>
  <c r="AK717" i="5"/>
  <c r="AK723" i="5"/>
  <c r="AK768" i="5"/>
  <c r="AK771" i="5"/>
  <c r="AK788" i="5"/>
  <c r="AK839" i="5"/>
  <c r="AK868" i="5"/>
  <c r="AK880" i="5"/>
  <c r="AK896" i="5"/>
  <c r="AK900" i="5"/>
  <c r="AK903" i="5"/>
  <c r="AK910" i="5"/>
  <c r="AK255" i="5"/>
  <c r="AK250" i="5"/>
  <c r="AK254" i="5"/>
  <c r="AH12" i="5"/>
  <c r="AH17" i="5"/>
  <c r="AK516" i="5"/>
  <c r="AK545" i="5"/>
  <c r="AK654" i="5"/>
  <c r="AH660" i="5"/>
  <c r="AH734" i="5"/>
  <c r="AH735" i="5"/>
  <c r="AK783" i="5"/>
  <c r="AK791" i="5"/>
  <c r="AH815" i="5"/>
  <c r="AK835" i="5"/>
  <c r="AK838" i="5"/>
  <c r="AK863" i="5"/>
  <c r="AK867" i="5"/>
  <c r="AK899" i="5"/>
  <c r="AK902" i="5"/>
  <c r="AK909" i="5"/>
  <c r="AK915" i="5"/>
  <c r="AK251" i="5"/>
  <c r="AK617" i="5"/>
  <c r="AH707" i="5"/>
  <c r="AH708" i="5"/>
  <c r="AK720" i="5"/>
  <c r="AK721" i="5"/>
  <c r="AK758" i="5"/>
  <c r="AK790" i="5"/>
  <c r="AK803" i="5"/>
  <c r="AH807" i="5"/>
  <c r="AH827" i="5"/>
  <c r="AK834" i="5"/>
  <c r="AK862" i="5"/>
  <c r="AK865" i="5"/>
  <c r="AK878" i="5"/>
  <c r="AK898" i="5"/>
  <c r="AK914" i="5"/>
  <c r="AK260" i="5"/>
  <c r="AK252" i="5"/>
  <c r="AK253" i="5"/>
  <c r="AK243" i="5"/>
  <c r="AH16" i="5"/>
  <c r="AH14" i="5"/>
  <c r="AH15" i="5"/>
  <c r="AK874" i="5"/>
  <c r="AH13" i="5"/>
  <c r="AK519" i="5"/>
  <c r="AH566" i="5"/>
  <c r="AH732" i="5"/>
  <c r="AK757" i="5"/>
  <c r="AK773" i="5"/>
  <c r="AK789" i="5"/>
  <c r="AH806" i="5"/>
  <c r="AK897" i="5"/>
  <c r="AK911" i="5"/>
  <c r="AK786" i="5"/>
  <c r="AK724" i="5"/>
  <c r="AK520" i="5"/>
  <c r="AK725" i="5"/>
  <c r="AP916" i="5"/>
  <c r="AP828" i="5"/>
  <c r="AQ533" i="5"/>
  <c r="AP529" i="5"/>
  <c r="AP189" i="5"/>
  <c r="AP922" i="5"/>
  <c r="AP919" i="5"/>
  <c r="AP913" i="5"/>
  <c r="AP907" i="5"/>
  <c r="AP904" i="5"/>
  <c r="AP895" i="5"/>
  <c r="AQ894" i="5"/>
  <c r="AQ916" i="5"/>
  <c r="AP613" i="5"/>
  <c r="AQ190" i="5"/>
  <c r="AQ923" i="5"/>
  <c r="AQ921" i="5"/>
  <c r="AQ918" i="5"/>
  <c r="AQ912" i="5"/>
  <c r="AP533" i="5"/>
  <c r="AQ529" i="5"/>
  <c r="AP190" i="5"/>
  <c r="AP923" i="5"/>
  <c r="AP921" i="5"/>
  <c r="AP918" i="5"/>
  <c r="AQ917" i="5"/>
  <c r="AP912" i="5"/>
  <c r="AP906" i="5"/>
  <c r="AQ901" i="5"/>
  <c r="AQ895" i="5"/>
  <c r="AP891" i="5"/>
  <c r="AQ890" i="5"/>
  <c r="AQ889" i="5"/>
  <c r="AQ888" i="5"/>
  <c r="AP885" i="5"/>
  <c r="AQ613" i="5"/>
  <c r="AQ922" i="5"/>
  <c r="AQ907" i="5"/>
  <c r="AQ904" i="5"/>
  <c r="AP901" i="5"/>
  <c r="AP890" i="5"/>
  <c r="AP889" i="5"/>
  <c r="AP888" i="5"/>
  <c r="AQ887" i="5"/>
  <c r="AP884" i="5"/>
  <c r="AQ883" i="5"/>
  <c r="AQ879" i="5"/>
  <c r="AQ876" i="5"/>
  <c r="AQ189" i="5"/>
  <c r="AQ906" i="5"/>
  <c r="AP894" i="5"/>
  <c r="AQ893" i="5"/>
  <c r="AQ892" i="5"/>
  <c r="AP887" i="5"/>
  <c r="AQ886" i="5"/>
  <c r="AP883" i="5"/>
  <c r="AQ882" i="5"/>
  <c r="AQ828" i="5"/>
  <c r="AQ919" i="5"/>
  <c r="AP892" i="5"/>
  <c r="AQ891" i="5"/>
  <c r="AQ884" i="5"/>
  <c r="AQ881" i="5"/>
  <c r="AQ872" i="5"/>
  <c r="AP870" i="5"/>
  <c r="AQ869" i="5"/>
  <c r="AQ861" i="5"/>
  <c r="AQ859" i="5"/>
  <c r="AQ913" i="5"/>
  <c r="AP881" i="5"/>
  <c r="AP879" i="5"/>
  <c r="AP876" i="5"/>
  <c r="AQ875" i="5"/>
  <c r="AP872" i="5"/>
  <c r="AP869" i="5"/>
  <c r="AP861" i="5"/>
  <c r="AP859" i="5"/>
  <c r="AP855" i="5"/>
  <c r="AQ854" i="5"/>
  <c r="AP917" i="5"/>
  <c r="AP882" i="5"/>
  <c r="AQ877" i="5"/>
  <c r="AP875" i="5"/>
  <c r="AQ873" i="5"/>
  <c r="AQ871" i="5"/>
  <c r="AQ864" i="5"/>
  <c r="AQ860" i="5"/>
  <c r="AQ858" i="5"/>
  <c r="AQ857" i="5"/>
  <c r="AP854" i="5"/>
  <c r="AP893" i="5"/>
  <c r="AP886" i="5"/>
  <c r="AQ885" i="5"/>
  <c r="AP877" i="5"/>
  <c r="AP873" i="5"/>
  <c r="AP871" i="5"/>
  <c r="AQ870" i="5"/>
  <c r="AP864" i="5"/>
  <c r="AP860" i="5"/>
  <c r="AP858" i="5"/>
  <c r="AP857" i="5"/>
  <c r="AQ855" i="5"/>
  <c r="AP844" i="5"/>
  <c r="AQ843" i="5"/>
  <c r="AQ842" i="5"/>
  <c r="AQ841" i="5"/>
  <c r="AQ840" i="5"/>
  <c r="AQ837" i="5"/>
  <c r="AP843" i="5"/>
  <c r="AP842" i="5"/>
  <c r="AP841" i="5"/>
  <c r="AP840" i="5"/>
  <c r="AP837" i="5"/>
  <c r="AP833" i="5"/>
  <c r="AQ856" i="5"/>
  <c r="AQ853" i="5"/>
  <c r="AQ852" i="5"/>
  <c r="AQ851" i="5"/>
  <c r="AQ850" i="5"/>
  <c r="AQ849" i="5"/>
  <c r="AQ848" i="5"/>
  <c r="AQ847" i="5"/>
  <c r="AQ846" i="5"/>
  <c r="AQ845" i="5"/>
  <c r="AQ836" i="5"/>
  <c r="AQ832" i="5"/>
  <c r="AQ814" i="5"/>
  <c r="AQ813" i="5"/>
  <c r="AQ812" i="5"/>
  <c r="AQ811" i="5"/>
  <c r="AP856" i="5"/>
  <c r="AP853" i="5"/>
  <c r="AP852" i="5"/>
  <c r="AP851" i="5"/>
  <c r="AP850" i="5"/>
  <c r="AP849" i="5"/>
  <c r="AP848" i="5"/>
  <c r="AP847" i="5"/>
  <c r="AP846" i="5"/>
  <c r="AP845" i="5"/>
  <c r="AQ844" i="5"/>
  <c r="AP836" i="5"/>
  <c r="AP832" i="5"/>
  <c r="AQ831" i="5"/>
  <c r="AQ826" i="5"/>
  <c r="AQ825" i="5"/>
  <c r="AQ824" i="5"/>
  <c r="AQ823" i="5"/>
  <c r="AQ822" i="5"/>
  <c r="AQ821" i="5"/>
  <c r="AP824" i="5"/>
  <c r="AQ818" i="5"/>
  <c r="AP817" i="5"/>
  <c r="AQ816" i="5"/>
  <c r="AP814" i="5"/>
  <c r="AP813" i="5"/>
  <c r="AP812" i="5"/>
  <c r="AP811" i="5"/>
  <c r="AP810" i="5"/>
  <c r="AP809" i="5"/>
  <c r="AQ808" i="5"/>
  <c r="AP805" i="5"/>
  <c r="AQ804" i="5"/>
  <c r="AP798" i="5"/>
  <c r="AQ800" i="5"/>
  <c r="AP796" i="5"/>
  <c r="AP795" i="5"/>
  <c r="AP794" i="5"/>
  <c r="AQ793" i="5"/>
  <c r="AP787" i="5"/>
  <c r="AP784" i="5"/>
  <c r="AP781" i="5"/>
  <c r="AP778" i="5"/>
  <c r="AP776" i="5"/>
  <c r="AP772" i="5"/>
  <c r="AP769" i="5"/>
  <c r="AP766" i="5"/>
  <c r="AP764" i="5"/>
  <c r="AP762" i="5"/>
  <c r="AP760" i="5"/>
  <c r="AP756" i="5"/>
  <c r="AP825" i="5"/>
  <c r="AP821" i="5"/>
  <c r="AQ819" i="5"/>
  <c r="AP818" i="5"/>
  <c r="AP816" i="5"/>
  <c r="AP808" i="5"/>
  <c r="AP826" i="5"/>
  <c r="AP822" i="5"/>
  <c r="AQ820" i="5"/>
  <c r="AP819" i="5"/>
  <c r="AP801" i="5"/>
  <c r="AP799" i="5"/>
  <c r="AQ797" i="5"/>
  <c r="AP792" i="5"/>
  <c r="AP785" i="5"/>
  <c r="AP782" i="5"/>
  <c r="AP779" i="5"/>
  <c r="AP777" i="5"/>
  <c r="AP774" i="5"/>
  <c r="AP770" i="5"/>
  <c r="AP767" i="5"/>
  <c r="AP765" i="5"/>
  <c r="AP763" i="5"/>
  <c r="AP761" i="5"/>
  <c r="AQ833" i="5"/>
  <c r="AP831" i="5"/>
  <c r="AP823" i="5"/>
  <c r="AP820" i="5"/>
  <c r="AQ817" i="5"/>
  <c r="AQ810" i="5"/>
  <c r="AQ809" i="5"/>
  <c r="AQ805" i="5"/>
  <c r="AQ798" i="5"/>
  <c r="AP797" i="5"/>
  <c r="AQ796" i="5"/>
  <c r="AQ795" i="5"/>
  <c r="AQ794" i="5"/>
  <c r="AQ787" i="5"/>
  <c r="AQ784" i="5"/>
  <c r="AQ781" i="5"/>
  <c r="AQ778" i="5"/>
  <c r="AQ776" i="5"/>
  <c r="AQ772" i="5"/>
  <c r="AQ769" i="5"/>
  <c r="AQ766" i="5"/>
  <c r="AQ764" i="5"/>
  <c r="AQ762" i="5"/>
  <c r="AP759" i="5"/>
  <c r="AQ755" i="5"/>
  <c r="AP754" i="5"/>
  <c r="AP753" i="5"/>
  <c r="AP752" i="5"/>
  <c r="AP751" i="5"/>
  <c r="AP750" i="5"/>
  <c r="AP749" i="5"/>
  <c r="AP748" i="5"/>
  <c r="AP793" i="5"/>
  <c r="AQ792" i="5"/>
  <c r="AQ782" i="5"/>
  <c r="AQ777" i="5"/>
  <c r="AQ770" i="5"/>
  <c r="AQ765" i="5"/>
  <c r="AQ761" i="5"/>
  <c r="AP755" i="5"/>
  <c r="AP804" i="5"/>
  <c r="AQ801" i="5"/>
  <c r="AP800" i="5"/>
  <c r="AQ799" i="5"/>
  <c r="AQ760" i="5"/>
  <c r="AP728" i="5"/>
  <c r="AP726" i="5"/>
  <c r="AQ785" i="5"/>
  <c r="AQ779" i="5"/>
  <c r="AQ774" i="5"/>
  <c r="AQ767" i="5"/>
  <c r="AQ763" i="5"/>
  <c r="AQ759" i="5"/>
  <c r="AQ756" i="5"/>
  <c r="AQ754" i="5"/>
  <c r="AQ753" i="5"/>
  <c r="AQ752" i="5"/>
  <c r="AQ751" i="5"/>
  <c r="AQ750" i="5"/>
  <c r="AQ749" i="5"/>
  <c r="AQ748" i="5"/>
  <c r="AQ747" i="5"/>
  <c r="AQ746" i="5"/>
  <c r="AQ745" i="5"/>
  <c r="AQ744" i="5"/>
  <c r="AQ743" i="5"/>
  <c r="AQ742" i="5"/>
  <c r="AQ741" i="5"/>
  <c r="AQ740" i="5"/>
  <c r="AQ739" i="5"/>
  <c r="AQ738" i="5"/>
  <c r="AQ737" i="5"/>
  <c r="AQ736" i="5"/>
  <c r="AP746" i="5"/>
  <c r="AP742" i="5"/>
  <c r="AP738" i="5"/>
  <c r="AP722" i="5"/>
  <c r="AQ713" i="5"/>
  <c r="AQ706" i="5"/>
  <c r="AQ700" i="5"/>
  <c r="AQ699" i="5"/>
  <c r="AQ698" i="5"/>
  <c r="AQ697" i="5"/>
  <c r="AQ696" i="5"/>
  <c r="AQ695" i="5"/>
  <c r="AQ694" i="5"/>
  <c r="AQ693" i="5"/>
  <c r="AQ692" i="5"/>
  <c r="AQ691" i="5"/>
  <c r="AQ690" i="5"/>
  <c r="AQ689" i="5"/>
  <c r="AQ688" i="5"/>
  <c r="AQ687" i="5"/>
  <c r="AQ686" i="5"/>
  <c r="AP747" i="5"/>
  <c r="AP743" i="5"/>
  <c r="AP739" i="5"/>
  <c r="AQ728" i="5"/>
  <c r="AP713" i="5"/>
  <c r="AQ710" i="5"/>
  <c r="AP706" i="5"/>
  <c r="AQ705" i="5"/>
  <c r="AQ703" i="5"/>
  <c r="AP700" i="5"/>
  <c r="AP699" i="5"/>
  <c r="AP698" i="5"/>
  <c r="AP697" i="5"/>
  <c r="AP696" i="5"/>
  <c r="AP695" i="5"/>
  <c r="AP694" i="5"/>
  <c r="AP693" i="5"/>
  <c r="AP744" i="5"/>
  <c r="AP740" i="5"/>
  <c r="AP736" i="5"/>
  <c r="AQ731" i="5"/>
  <c r="AQ730" i="5"/>
  <c r="AQ727" i="5"/>
  <c r="AQ726" i="5"/>
  <c r="AP710" i="5"/>
  <c r="AP705" i="5"/>
  <c r="AP703" i="5"/>
  <c r="AQ701" i="5"/>
  <c r="AP745" i="5"/>
  <c r="AP741" i="5"/>
  <c r="AP737" i="5"/>
  <c r="AP731" i="5"/>
  <c r="AP730" i="5"/>
  <c r="AP727" i="5"/>
  <c r="AQ722" i="5"/>
  <c r="AP701" i="5"/>
  <c r="AP678" i="5"/>
  <c r="AP677" i="5"/>
  <c r="AP676" i="5"/>
  <c r="AP675" i="5"/>
  <c r="AP674" i="5"/>
  <c r="AP691" i="5"/>
  <c r="AP686" i="5"/>
  <c r="AQ685" i="5"/>
  <c r="AP684" i="5"/>
  <c r="AQ681" i="5"/>
  <c r="AP680" i="5"/>
  <c r="AP679" i="5"/>
  <c r="AQ677" i="5"/>
  <c r="AQ675" i="5"/>
  <c r="AP672" i="5"/>
  <c r="AP671" i="5"/>
  <c r="AP670" i="5"/>
  <c r="AP669" i="5"/>
  <c r="AP668" i="5"/>
  <c r="AP667" i="5"/>
  <c r="AP666" i="5"/>
  <c r="AQ665" i="5"/>
  <c r="AP661" i="5"/>
  <c r="AP658" i="5"/>
  <c r="AQ657" i="5"/>
  <c r="AP652" i="5"/>
  <c r="AP647" i="5"/>
  <c r="AP643" i="5"/>
  <c r="AP635" i="5"/>
  <c r="AP632" i="5"/>
  <c r="AP692" i="5"/>
  <c r="AP688" i="5"/>
  <c r="AP687" i="5"/>
  <c r="AP685" i="5"/>
  <c r="AQ682" i="5"/>
  <c r="AP681" i="5"/>
  <c r="AP665" i="5"/>
  <c r="AQ664" i="5"/>
  <c r="AP657" i="5"/>
  <c r="AQ653" i="5"/>
  <c r="AQ648" i="5"/>
  <c r="AQ646" i="5"/>
  <c r="AQ642" i="5"/>
  <c r="AQ641" i="5"/>
  <c r="AQ640" i="5"/>
  <c r="AQ639" i="5"/>
  <c r="AQ638" i="5"/>
  <c r="AQ634" i="5"/>
  <c r="AP631" i="5"/>
  <c r="AQ630" i="5"/>
  <c r="AQ629" i="5"/>
  <c r="AP689" i="5"/>
  <c r="AQ683" i="5"/>
  <c r="AP682" i="5"/>
  <c r="AQ678" i="5"/>
  <c r="AQ676" i="5"/>
  <c r="AQ674" i="5"/>
  <c r="AQ673" i="5"/>
  <c r="AP664" i="5"/>
  <c r="AQ663" i="5"/>
  <c r="AP690" i="5"/>
  <c r="AQ684" i="5"/>
  <c r="AP683" i="5"/>
  <c r="AQ680" i="5"/>
  <c r="AQ679" i="5"/>
  <c r="AP673" i="5"/>
  <c r="AQ672" i="5"/>
  <c r="AQ671" i="5"/>
  <c r="AQ670" i="5"/>
  <c r="AQ669" i="5"/>
  <c r="AQ668" i="5"/>
  <c r="AQ667" i="5"/>
  <c r="AQ666" i="5"/>
  <c r="AP663" i="5"/>
  <c r="AQ661" i="5"/>
  <c r="AQ658" i="5"/>
  <c r="AQ652" i="5"/>
  <c r="AQ647" i="5"/>
  <c r="AQ643" i="5"/>
  <c r="AP637" i="5"/>
  <c r="AQ635" i="5"/>
  <c r="AP633" i="5"/>
  <c r="AQ632" i="5"/>
  <c r="AP642" i="5"/>
  <c r="AP638" i="5"/>
  <c r="AQ637" i="5"/>
  <c r="AP625" i="5"/>
  <c r="AP620" i="5"/>
  <c r="AP615" i="5"/>
  <c r="AQ611" i="5"/>
  <c r="AQ595" i="5"/>
  <c r="AQ594" i="5"/>
  <c r="AQ593" i="5"/>
  <c r="AQ592" i="5"/>
  <c r="AQ591" i="5"/>
  <c r="AQ590" i="5"/>
  <c r="AP574" i="5"/>
  <c r="AQ573" i="5"/>
  <c r="AQ565" i="5"/>
  <c r="AP653" i="5"/>
  <c r="AP639" i="5"/>
  <c r="AP634" i="5"/>
  <c r="AQ633" i="5"/>
  <c r="AQ631" i="5"/>
  <c r="AQ628" i="5"/>
  <c r="AQ626" i="5"/>
  <c r="AQ621" i="5"/>
  <c r="AQ619" i="5"/>
  <c r="AQ614" i="5"/>
  <c r="AP611" i="5"/>
  <c r="AQ610" i="5"/>
  <c r="AP595" i="5"/>
  <c r="AP594" i="5"/>
  <c r="AP593" i="5"/>
  <c r="AP592" i="5"/>
  <c r="AP591" i="5"/>
  <c r="AP590" i="5"/>
  <c r="AQ589" i="5"/>
  <c r="AP573" i="5"/>
  <c r="AQ572" i="5"/>
  <c r="AP565" i="5"/>
  <c r="AQ564" i="5"/>
  <c r="AP553" i="5"/>
  <c r="AP552" i="5"/>
  <c r="AP551" i="5"/>
  <c r="AP550" i="5"/>
  <c r="AP549" i="5"/>
  <c r="AQ548" i="5"/>
  <c r="AP546" i="5"/>
  <c r="AQ542" i="5"/>
  <c r="AQ541" i="5"/>
  <c r="AQ540" i="5"/>
  <c r="AQ539" i="5"/>
  <c r="AQ538" i="5"/>
  <c r="AP648" i="5"/>
  <c r="AP640" i="5"/>
  <c r="AP629" i="5"/>
  <c r="AP628" i="5"/>
  <c r="AP626" i="5"/>
  <c r="AP621" i="5"/>
  <c r="AP619" i="5"/>
  <c r="AP614" i="5"/>
  <c r="AQ612" i="5"/>
  <c r="AP610" i="5"/>
  <c r="AQ609" i="5"/>
  <c r="AQ608" i="5"/>
  <c r="AQ607" i="5"/>
  <c r="AQ606" i="5"/>
  <c r="AQ605" i="5"/>
  <c r="AQ604" i="5"/>
  <c r="AQ603" i="5"/>
  <c r="AQ602" i="5"/>
  <c r="AQ601" i="5"/>
  <c r="AQ600" i="5"/>
  <c r="AQ599" i="5"/>
  <c r="AQ598" i="5"/>
  <c r="AP589" i="5"/>
  <c r="AQ588" i="5"/>
  <c r="AQ587" i="5"/>
  <c r="AQ586" i="5"/>
  <c r="AQ585" i="5"/>
  <c r="AQ584" i="5"/>
  <c r="AQ583" i="5"/>
  <c r="AQ582" i="5"/>
  <c r="AQ581" i="5"/>
  <c r="AQ580" i="5"/>
  <c r="AQ579" i="5"/>
  <c r="AQ578" i="5"/>
  <c r="AQ577" i="5"/>
  <c r="AQ576" i="5"/>
  <c r="AQ575" i="5"/>
  <c r="AP572" i="5"/>
  <c r="AQ571" i="5"/>
  <c r="AQ570" i="5"/>
  <c r="AQ569" i="5"/>
  <c r="AQ568" i="5"/>
  <c r="AP646" i="5"/>
  <c r="AP641" i="5"/>
  <c r="AP630" i="5"/>
  <c r="AQ625" i="5"/>
  <c r="AQ620" i="5"/>
  <c r="AQ615" i="5"/>
  <c r="AP612" i="5"/>
  <c r="AP609" i="5"/>
  <c r="AP608" i="5"/>
  <c r="AP607" i="5"/>
  <c r="AP606" i="5"/>
  <c r="AP605" i="5"/>
  <c r="AP604" i="5"/>
  <c r="AP603" i="5"/>
  <c r="AP602" i="5"/>
  <c r="AP601" i="5"/>
  <c r="AP600" i="5"/>
  <c r="AP599" i="5"/>
  <c r="AP598" i="5"/>
  <c r="AP588" i="5"/>
  <c r="AP587" i="5"/>
  <c r="AP586" i="5"/>
  <c r="AP585" i="5"/>
  <c r="AP584" i="5"/>
  <c r="AP583" i="5"/>
  <c r="AP582" i="5"/>
  <c r="AP581" i="5"/>
  <c r="AP580" i="5"/>
  <c r="AP578" i="5"/>
  <c r="AP571" i="5"/>
  <c r="AQ560" i="5"/>
  <c r="AP559" i="5"/>
  <c r="AQ556" i="5"/>
  <c r="AP555" i="5"/>
  <c r="AP554" i="5"/>
  <c r="AQ552" i="5"/>
  <c r="AQ550" i="5"/>
  <c r="AQ547" i="5"/>
  <c r="AQ546" i="5"/>
  <c r="AQ537" i="5"/>
  <c r="AQ536" i="5"/>
  <c r="AQ535" i="5"/>
  <c r="AQ532" i="5"/>
  <c r="AP523" i="5"/>
  <c r="AP513" i="5"/>
  <c r="AQ511" i="5"/>
  <c r="AP509" i="5"/>
  <c r="AQ508" i="5"/>
  <c r="AQ506" i="5"/>
  <c r="AQ504" i="5"/>
  <c r="AQ503" i="5"/>
  <c r="AQ502" i="5"/>
  <c r="AQ501" i="5"/>
  <c r="AP497" i="5"/>
  <c r="AQ496" i="5"/>
  <c r="AP488" i="5"/>
  <c r="AQ483" i="5"/>
  <c r="AP480" i="5"/>
  <c r="AQ476" i="5"/>
  <c r="AQ474" i="5"/>
  <c r="AQ466" i="5"/>
  <c r="AQ465" i="5"/>
  <c r="AQ464" i="5"/>
  <c r="AQ463" i="5"/>
  <c r="AQ462" i="5"/>
  <c r="AQ461" i="5"/>
  <c r="AQ460" i="5"/>
  <c r="AQ459" i="5"/>
  <c r="AQ458" i="5"/>
  <c r="AP579" i="5"/>
  <c r="AP575" i="5"/>
  <c r="AQ574" i="5"/>
  <c r="AP568" i="5"/>
  <c r="AQ563" i="5"/>
  <c r="AQ561" i="5"/>
  <c r="AP560" i="5"/>
  <c r="AQ557" i="5"/>
  <c r="AP556" i="5"/>
  <c r="AP548" i="5"/>
  <c r="AP547" i="5"/>
  <c r="AQ544" i="5"/>
  <c r="AP542" i="5"/>
  <c r="AP541" i="5"/>
  <c r="AP540" i="5"/>
  <c r="AP539" i="5"/>
  <c r="AP538" i="5"/>
  <c r="AP537" i="5"/>
  <c r="AP536" i="5"/>
  <c r="AP535" i="5"/>
  <c r="AP532" i="5"/>
  <c r="AQ521" i="5"/>
  <c r="AQ517" i="5"/>
  <c r="AP511" i="5"/>
  <c r="AP508" i="5"/>
  <c r="AP506" i="5"/>
  <c r="AP504" i="5"/>
  <c r="AP503" i="5"/>
  <c r="AP502" i="5"/>
  <c r="AP501" i="5"/>
  <c r="AP496" i="5"/>
  <c r="AP483" i="5"/>
  <c r="AP476" i="5"/>
  <c r="AP474" i="5"/>
  <c r="AP466" i="5"/>
  <c r="AP465" i="5"/>
  <c r="AP464" i="5"/>
  <c r="AP463" i="5"/>
  <c r="AP462" i="5"/>
  <c r="AP461" i="5"/>
  <c r="AP460" i="5"/>
  <c r="AP459" i="5"/>
  <c r="AP458" i="5"/>
  <c r="AQ457" i="5"/>
  <c r="AP442" i="5"/>
  <c r="AQ441" i="5"/>
  <c r="AP576" i="5"/>
  <c r="AP569" i="5"/>
  <c r="AP563" i="5"/>
  <c r="AQ562" i="5"/>
  <c r="AP561" i="5"/>
  <c r="AQ558" i="5"/>
  <c r="AP557" i="5"/>
  <c r="AQ553" i="5"/>
  <c r="AQ551" i="5"/>
  <c r="AQ549" i="5"/>
  <c r="AP544" i="5"/>
  <c r="AQ543" i="5"/>
  <c r="AQ531" i="5"/>
  <c r="AQ525" i="5"/>
  <c r="AP521" i="5"/>
  <c r="AP517" i="5"/>
  <c r="AQ510" i="5"/>
  <c r="AQ507" i="5"/>
  <c r="AQ505" i="5"/>
  <c r="AQ498" i="5"/>
  <c r="AQ491" i="5"/>
  <c r="AQ481" i="5"/>
  <c r="AQ475" i="5"/>
  <c r="AQ473" i="5"/>
  <c r="AQ467" i="5"/>
  <c r="AP457" i="5"/>
  <c r="AQ456" i="5"/>
  <c r="AQ455" i="5"/>
  <c r="AQ454" i="5"/>
  <c r="AQ453" i="5"/>
  <c r="AQ452" i="5"/>
  <c r="AQ451" i="5"/>
  <c r="AQ450" i="5"/>
  <c r="AQ449" i="5"/>
  <c r="AQ448" i="5"/>
  <c r="AQ447" i="5"/>
  <c r="AQ446" i="5"/>
  <c r="AQ445" i="5"/>
  <c r="AQ444" i="5"/>
  <c r="AP441" i="5"/>
  <c r="AQ440" i="5"/>
  <c r="AQ437" i="5"/>
  <c r="AQ434" i="5"/>
  <c r="AP577" i="5"/>
  <c r="AP570" i="5"/>
  <c r="AP564" i="5"/>
  <c r="AP562" i="5"/>
  <c r="AQ559" i="5"/>
  <c r="AP558" i="5"/>
  <c r="AQ555" i="5"/>
  <c r="AQ554" i="5"/>
  <c r="AP543" i="5"/>
  <c r="AP531" i="5"/>
  <c r="AP525" i="5"/>
  <c r="AQ523" i="5"/>
  <c r="AQ513" i="5"/>
  <c r="AP510" i="5"/>
  <c r="AQ509" i="5"/>
  <c r="AP507" i="5"/>
  <c r="AP505" i="5"/>
  <c r="AP498" i="5"/>
  <c r="AQ497" i="5"/>
  <c r="AP491" i="5"/>
  <c r="AQ488" i="5"/>
  <c r="AP481" i="5"/>
  <c r="AQ480" i="5"/>
  <c r="AP475" i="5"/>
  <c r="AP473" i="5"/>
  <c r="AP467" i="5"/>
  <c r="AP456" i="5"/>
  <c r="AP455" i="5"/>
  <c r="AP454" i="5"/>
  <c r="AP453" i="5"/>
  <c r="AP452" i="5"/>
  <c r="AP451" i="5"/>
  <c r="AP450" i="5"/>
  <c r="AP449" i="5"/>
  <c r="AP448" i="5"/>
  <c r="AP447" i="5"/>
  <c r="AP446" i="5"/>
  <c r="AP445" i="5"/>
  <c r="AP444" i="5"/>
  <c r="AQ443" i="5"/>
  <c r="AP440" i="5"/>
  <c r="AQ439" i="5"/>
  <c r="AP437" i="5"/>
  <c r="AP434" i="5"/>
  <c r="AP430" i="5"/>
  <c r="AP423" i="5"/>
  <c r="AQ422" i="5"/>
  <c r="AQ413" i="5"/>
  <c r="AP443" i="5"/>
  <c r="AQ442" i="5"/>
  <c r="AQ438" i="5"/>
  <c r="AP424" i="5"/>
  <c r="AP412" i="5"/>
  <c r="AQ411" i="5"/>
  <c r="AP402" i="5"/>
  <c r="AP401" i="5"/>
  <c r="AP400" i="5"/>
  <c r="AP399" i="5"/>
  <c r="AP398" i="5"/>
  <c r="AP397" i="5"/>
  <c r="AP396" i="5"/>
  <c r="AP395" i="5"/>
  <c r="AP394" i="5"/>
  <c r="AP392" i="5"/>
  <c r="AP388" i="5"/>
  <c r="AP387" i="5"/>
  <c r="AP386" i="5"/>
  <c r="AQ385" i="5"/>
  <c r="AP368" i="5"/>
  <c r="AP367" i="5"/>
  <c r="AP366" i="5"/>
  <c r="AP365" i="5"/>
  <c r="AP364" i="5"/>
  <c r="AP363" i="5"/>
  <c r="AP362" i="5"/>
  <c r="AP361" i="5"/>
  <c r="AP360" i="5"/>
  <c r="AP359" i="5"/>
  <c r="AP358" i="5"/>
  <c r="AQ357" i="5"/>
  <c r="AQ353" i="5"/>
  <c r="AQ351" i="5"/>
  <c r="AQ349" i="5"/>
  <c r="AQ347" i="5"/>
  <c r="AQ344" i="5"/>
  <c r="AQ342" i="5"/>
  <c r="AQ338" i="5"/>
  <c r="AQ336" i="5"/>
  <c r="AQ332" i="5"/>
  <c r="AQ330" i="5"/>
  <c r="AQ328" i="5"/>
  <c r="AQ326" i="5"/>
  <c r="AQ324" i="5"/>
  <c r="AQ320" i="5"/>
  <c r="AQ318" i="5"/>
  <c r="AQ316" i="5"/>
  <c r="AQ314" i="5"/>
  <c r="AQ312" i="5"/>
  <c r="AP438" i="5"/>
  <c r="AQ435" i="5"/>
  <c r="AQ421" i="5"/>
  <c r="AP413" i="5"/>
  <c r="AP411" i="5"/>
  <c r="AQ410" i="5"/>
  <c r="AQ409" i="5"/>
  <c r="AQ408" i="5"/>
  <c r="AQ407" i="5"/>
  <c r="AQ406" i="5"/>
  <c r="AQ405" i="5"/>
  <c r="AQ389" i="5"/>
  <c r="AP385" i="5"/>
  <c r="AQ384" i="5"/>
  <c r="AQ383" i="5"/>
  <c r="AQ382" i="5"/>
  <c r="AQ381" i="5"/>
  <c r="AQ378" i="5"/>
  <c r="AQ377" i="5"/>
  <c r="AQ376" i="5"/>
  <c r="AQ375" i="5"/>
  <c r="AQ374" i="5"/>
  <c r="AQ373" i="5"/>
  <c r="AQ372" i="5"/>
  <c r="AQ371" i="5"/>
  <c r="AP357" i="5"/>
  <c r="AQ356" i="5"/>
  <c r="AQ355" i="5"/>
  <c r="AP353" i="5"/>
  <c r="AP351" i="5"/>
  <c r="AP349" i="5"/>
  <c r="AP347" i="5"/>
  <c r="AP344" i="5"/>
  <c r="AP342" i="5"/>
  <c r="AP338" i="5"/>
  <c r="AP336" i="5"/>
  <c r="AP332" i="5"/>
  <c r="AP330" i="5"/>
  <c r="AP328" i="5"/>
  <c r="AP326" i="5"/>
  <c r="AP324" i="5"/>
  <c r="AP320" i="5"/>
  <c r="AP318" i="5"/>
  <c r="AP435" i="5"/>
  <c r="AQ430" i="5"/>
  <c r="AP422" i="5"/>
  <c r="AP421" i="5"/>
  <c r="AP410" i="5"/>
  <c r="AP409" i="5"/>
  <c r="AP408" i="5"/>
  <c r="AP407" i="5"/>
  <c r="AP406" i="5"/>
  <c r="AP405" i="5"/>
  <c r="AP389" i="5"/>
  <c r="AP384" i="5"/>
  <c r="AP383" i="5"/>
  <c r="AP382" i="5"/>
  <c r="AP381" i="5"/>
  <c r="AP378" i="5"/>
  <c r="AP377" i="5"/>
  <c r="AP376" i="5"/>
  <c r="AP375" i="5"/>
  <c r="AP374" i="5"/>
  <c r="AP373" i="5"/>
  <c r="AP372" i="5"/>
  <c r="AP371" i="5"/>
  <c r="AP356" i="5"/>
  <c r="AP355" i="5"/>
  <c r="AQ354" i="5"/>
  <c r="AQ352" i="5"/>
  <c r="AQ350" i="5"/>
  <c r="AQ348" i="5"/>
  <c r="AQ345" i="5"/>
  <c r="AQ343" i="5"/>
  <c r="AQ339" i="5"/>
  <c r="AQ337" i="5"/>
  <c r="AQ334" i="5"/>
  <c r="AQ331" i="5"/>
  <c r="AQ329" i="5"/>
  <c r="AQ327" i="5"/>
  <c r="AQ325" i="5"/>
  <c r="AQ323" i="5"/>
  <c r="AQ319" i="5"/>
  <c r="AQ317" i="5"/>
  <c r="AQ315" i="5"/>
  <c r="AQ313" i="5"/>
  <c r="AQ310" i="5"/>
  <c r="AQ309" i="5"/>
  <c r="AP306" i="5"/>
  <c r="AP439" i="5"/>
  <c r="AQ424" i="5"/>
  <c r="AQ423" i="5"/>
  <c r="AQ412" i="5"/>
  <c r="AQ402" i="5"/>
  <c r="AQ401" i="5"/>
  <c r="AQ400" i="5"/>
  <c r="AQ399" i="5"/>
  <c r="AQ398" i="5"/>
  <c r="AQ397" i="5"/>
  <c r="AQ396" i="5"/>
  <c r="AQ395" i="5"/>
  <c r="AQ394" i="5"/>
  <c r="AQ392" i="5"/>
  <c r="AQ388" i="5"/>
  <c r="AQ387" i="5"/>
  <c r="AQ386" i="5"/>
  <c r="AQ368" i="5"/>
  <c r="AQ367" i="5"/>
  <c r="AQ366" i="5"/>
  <c r="AQ365" i="5"/>
  <c r="AQ364" i="5"/>
  <c r="AQ363" i="5"/>
  <c r="AQ362" i="5"/>
  <c r="AQ361" i="5"/>
  <c r="AQ360" i="5"/>
  <c r="AQ359" i="5"/>
  <c r="AQ358" i="5"/>
  <c r="AP354" i="5"/>
  <c r="AP352" i="5"/>
  <c r="AP350" i="5"/>
  <c r="AP348" i="5"/>
  <c r="AP345" i="5"/>
  <c r="AP343" i="5"/>
  <c r="AP339" i="5"/>
  <c r="AP337" i="5"/>
  <c r="AP334" i="5"/>
  <c r="AP331" i="5"/>
  <c r="AP329" i="5"/>
  <c r="AP327" i="5"/>
  <c r="AP325" i="5"/>
  <c r="AP323" i="5"/>
  <c r="AP319" i="5"/>
  <c r="AP317" i="5"/>
  <c r="AP311" i="5"/>
  <c r="AQ307" i="5"/>
  <c r="AP302" i="5"/>
  <c r="AP298" i="5"/>
  <c r="AP297" i="5"/>
  <c r="AQ296" i="5"/>
  <c r="AP293" i="5"/>
  <c r="AQ290" i="5"/>
  <c r="AP287" i="5"/>
  <c r="AQ286" i="5"/>
  <c r="AP283" i="5"/>
  <c r="AP282" i="5"/>
  <c r="AP280" i="5"/>
  <c r="AP277" i="5"/>
  <c r="AP272" i="5"/>
  <c r="AP268" i="5"/>
  <c r="AQ267" i="5"/>
  <c r="AQ265" i="5"/>
  <c r="AQ263" i="5"/>
  <c r="AP258" i="5"/>
  <c r="AQ248" i="5"/>
  <c r="AQ238" i="5"/>
  <c r="AQ236" i="5"/>
  <c r="AP233" i="5"/>
  <c r="AP226" i="5"/>
  <c r="AP221" i="5"/>
  <c r="AP214" i="5"/>
  <c r="AP213" i="5"/>
  <c r="AP212" i="5"/>
  <c r="AP211" i="5"/>
  <c r="AP314" i="5"/>
  <c r="AP312" i="5"/>
  <c r="AQ308" i="5"/>
  <c r="AP307" i="5"/>
  <c r="AQ305" i="5"/>
  <c r="AQ304" i="5"/>
  <c r="AQ303" i="5"/>
  <c r="AQ301" i="5"/>
  <c r="AQ300" i="5"/>
  <c r="AQ299" i="5"/>
  <c r="AP296" i="5"/>
  <c r="AQ295" i="5"/>
  <c r="AP290" i="5"/>
  <c r="AQ289" i="5"/>
  <c r="AP286" i="5"/>
  <c r="AQ281" i="5"/>
  <c r="AQ279" i="5"/>
  <c r="AQ274" i="5"/>
  <c r="AP267" i="5"/>
  <c r="AP265" i="5"/>
  <c r="AP263" i="5"/>
  <c r="AQ261" i="5"/>
  <c r="AQ256" i="5"/>
  <c r="AP248" i="5"/>
  <c r="AP238" i="5"/>
  <c r="AP236" i="5"/>
  <c r="AQ232" i="5"/>
  <c r="AQ227" i="5"/>
  <c r="AQ223" i="5"/>
  <c r="AQ220" i="5"/>
  <c r="AQ219" i="5"/>
  <c r="AQ218" i="5"/>
  <c r="AQ217" i="5"/>
  <c r="AP201" i="5"/>
  <c r="AQ200" i="5"/>
  <c r="AQ199" i="5"/>
  <c r="AQ198" i="5"/>
  <c r="AQ197" i="5"/>
  <c r="AQ196" i="5"/>
  <c r="AQ195" i="5"/>
  <c r="AQ194" i="5"/>
  <c r="AQ193" i="5"/>
  <c r="AQ192" i="5"/>
  <c r="AQ191" i="5"/>
  <c r="AP316" i="5"/>
  <c r="AP310" i="5"/>
  <c r="AP309" i="5"/>
  <c r="AP308" i="5"/>
  <c r="AP305" i="5"/>
  <c r="AP304" i="5"/>
  <c r="AP303" i="5"/>
  <c r="AP301" i="5"/>
  <c r="AP300" i="5"/>
  <c r="AP299" i="5"/>
  <c r="AP295" i="5"/>
  <c r="AQ294" i="5"/>
  <c r="AP289" i="5"/>
  <c r="AQ288" i="5"/>
  <c r="AQ285" i="5"/>
  <c r="AP281" i="5"/>
  <c r="AP279" i="5"/>
  <c r="AP274" i="5"/>
  <c r="AQ269" i="5"/>
  <c r="AP261" i="5"/>
  <c r="AP256" i="5"/>
  <c r="AQ249" i="5"/>
  <c r="AQ246" i="5"/>
  <c r="AQ241" i="5"/>
  <c r="AQ235" i="5"/>
  <c r="AP232" i="5"/>
  <c r="AQ231" i="5"/>
  <c r="AP227" i="5"/>
  <c r="AP223" i="5"/>
  <c r="AQ222" i="5"/>
  <c r="AP220" i="5"/>
  <c r="AP219" i="5"/>
  <c r="AP218" i="5"/>
  <c r="AP217" i="5"/>
  <c r="AP200" i="5"/>
  <c r="AP199" i="5"/>
  <c r="AP198" i="5"/>
  <c r="AP197" i="5"/>
  <c r="AP196" i="5"/>
  <c r="AP195" i="5"/>
  <c r="AP194" i="5"/>
  <c r="AP193" i="5"/>
  <c r="AP192" i="5"/>
  <c r="AP191" i="5"/>
  <c r="AP188" i="5"/>
  <c r="AP187" i="5"/>
  <c r="AP186" i="5"/>
  <c r="AP185" i="5"/>
  <c r="AP184" i="5"/>
  <c r="AQ183" i="5"/>
  <c r="AP315" i="5"/>
  <c r="AP313" i="5"/>
  <c r="AQ311" i="5"/>
  <c r="AQ306" i="5"/>
  <c r="AQ302" i="5"/>
  <c r="AQ298" i="5"/>
  <c r="AQ297" i="5"/>
  <c r="AP294" i="5"/>
  <c r="AQ293" i="5"/>
  <c r="AP288" i="5"/>
  <c r="AQ287" i="5"/>
  <c r="AP285" i="5"/>
  <c r="AQ283" i="5"/>
  <c r="AQ282" i="5"/>
  <c r="AQ280" i="5"/>
  <c r="AQ277" i="5"/>
  <c r="AQ272" i="5"/>
  <c r="AP269" i="5"/>
  <c r="AQ268" i="5"/>
  <c r="AQ258" i="5"/>
  <c r="AP249" i="5"/>
  <c r="AP246" i="5"/>
  <c r="AP241" i="5"/>
  <c r="AP235" i="5"/>
  <c r="AQ233" i="5"/>
  <c r="AP231" i="5"/>
  <c r="AQ226" i="5"/>
  <c r="AP222" i="5"/>
  <c r="AQ221" i="5"/>
  <c r="AQ214" i="5"/>
  <c r="AQ213" i="5"/>
  <c r="AQ212" i="5"/>
  <c r="AQ211" i="5"/>
  <c r="AQ210" i="5"/>
  <c r="AQ209" i="5"/>
  <c r="AQ208" i="5"/>
  <c r="AQ207" i="5"/>
  <c r="AQ206" i="5"/>
  <c r="AQ205" i="5"/>
  <c r="AQ204" i="5"/>
  <c r="AQ203" i="5"/>
  <c r="AQ202" i="5"/>
  <c r="AP209" i="5"/>
  <c r="AP205" i="5"/>
  <c r="AQ187" i="5"/>
  <c r="AQ185" i="5"/>
  <c r="AQ181" i="5"/>
  <c r="AP180" i="5"/>
  <c r="AP178" i="5"/>
  <c r="AP177" i="5"/>
  <c r="AP176" i="5"/>
  <c r="AP175" i="5"/>
  <c r="AP174" i="5"/>
  <c r="AP173" i="5"/>
  <c r="AP172" i="5"/>
  <c r="AP171" i="5"/>
  <c r="AP170" i="5"/>
  <c r="AQ169" i="5"/>
  <c r="AP162" i="5"/>
  <c r="AP159" i="5"/>
  <c r="AP156" i="5"/>
  <c r="AP151" i="5"/>
  <c r="AP149" i="5"/>
  <c r="AP146" i="5"/>
  <c r="AP144" i="5"/>
  <c r="AP141" i="5"/>
  <c r="AP138" i="5"/>
  <c r="AQ136" i="5"/>
  <c r="AQ132" i="5"/>
  <c r="AP130" i="5"/>
  <c r="AQ129" i="5"/>
  <c r="AQ112" i="5"/>
  <c r="AP111" i="5"/>
  <c r="AQ110" i="5"/>
  <c r="AP109" i="5"/>
  <c r="AQ106" i="5"/>
  <c r="AP105" i="5"/>
  <c r="AQ102" i="5"/>
  <c r="AP101" i="5"/>
  <c r="AP100" i="5"/>
  <c r="AP99" i="5"/>
  <c r="AP98" i="5"/>
  <c r="AQ97" i="5"/>
  <c r="AP95" i="5"/>
  <c r="AP91" i="5"/>
  <c r="AP89" i="5"/>
  <c r="AP84" i="5"/>
  <c r="AP81" i="5"/>
  <c r="AP79" i="5"/>
  <c r="AP68" i="5"/>
  <c r="AP65" i="5"/>
  <c r="AP63" i="5"/>
  <c r="AP54" i="5"/>
  <c r="AP47" i="5"/>
  <c r="AP40" i="5"/>
  <c r="AQ38" i="5"/>
  <c r="AP30" i="5"/>
  <c r="AP28" i="5"/>
  <c r="AP22" i="5"/>
  <c r="AP11" i="5"/>
  <c r="AQ10" i="5"/>
  <c r="AQ5" i="5"/>
  <c r="AP5" i="5"/>
  <c r="AP83" i="5"/>
  <c r="AP59" i="5"/>
  <c r="AP51" i="5"/>
  <c r="AP50" i="5"/>
  <c r="AP41" i="5"/>
  <c r="AP33" i="5"/>
  <c r="AP27" i="5"/>
  <c r="AP20" i="5"/>
  <c r="AP210" i="5"/>
  <c r="AP206" i="5"/>
  <c r="AP202" i="5"/>
  <c r="AQ201" i="5"/>
  <c r="AQ182" i="5"/>
  <c r="AP181" i="5"/>
  <c r="AP169" i="5"/>
  <c r="AQ163" i="5"/>
  <c r="AQ160" i="5"/>
  <c r="AQ158" i="5"/>
  <c r="AQ153" i="5"/>
  <c r="AQ150" i="5"/>
  <c r="AQ148" i="5"/>
  <c r="AQ145" i="5"/>
  <c r="AQ143" i="5"/>
  <c r="AQ139" i="5"/>
  <c r="AP136" i="5"/>
  <c r="AP132" i="5"/>
  <c r="AP129" i="5"/>
  <c r="AQ128" i="5"/>
  <c r="AP112" i="5"/>
  <c r="AP110" i="5"/>
  <c r="AQ107" i="5"/>
  <c r="AP106" i="5"/>
  <c r="AP102" i="5"/>
  <c r="AP97" i="5"/>
  <c r="AQ96" i="5"/>
  <c r="AQ94" i="5"/>
  <c r="AQ90" i="5"/>
  <c r="AQ88" i="5"/>
  <c r="AQ83" i="5"/>
  <c r="AQ80" i="5"/>
  <c r="AQ77" i="5"/>
  <c r="AQ67" i="5"/>
  <c r="AQ64" i="5"/>
  <c r="AQ59" i="5"/>
  <c r="AQ53" i="5"/>
  <c r="AQ52" i="5"/>
  <c r="AQ51" i="5"/>
  <c r="AQ50" i="5"/>
  <c r="AQ49" i="5"/>
  <c r="AQ41" i="5"/>
  <c r="AP38" i="5"/>
  <c r="AQ35" i="5"/>
  <c r="AQ33" i="5"/>
  <c r="AQ29" i="5"/>
  <c r="AQ27" i="5"/>
  <c r="AQ21" i="5"/>
  <c r="AQ20" i="5"/>
  <c r="AQ19" i="5"/>
  <c r="AQ18" i="5"/>
  <c r="AP10" i="5"/>
  <c r="AP80" i="5"/>
  <c r="AQ74" i="5"/>
  <c r="AP67" i="5"/>
  <c r="AP52" i="5"/>
  <c r="AP18" i="5"/>
  <c r="AP207" i="5"/>
  <c r="AP203" i="5"/>
  <c r="AQ188" i="5"/>
  <c r="AQ186" i="5"/>
  <c r="AP183" i="5"/>
  <c r="AP182" i="5"/>
  <c r="AQ179" i="5"/>
  <c r="AP163" i="5"/>
  <c r="AP160" i="5"/>
  <c r="AP158" i="5"/>
  <c r="AP153" i="5"/>
  <c r="AP150" i="5"/>
  <c r="AP148" i="5"/>
  <c r="AP145" i="5"/>
  <c r="AP143" i="5"/>
  <c r="AP139" i="5"/>
  <c r="AQ135" i="5"/>
  <c r="AQ131" i="5"/>
  <c r="AP128" i="5"/>
  <c r="AQ127" i="5"/>
  <c r="AQ126" i="5"/>
  <c r="AQ125" i="5"/>
  <c r="AQ124" i="5"/>
  <c r="AQ123" i="5"/>
  <c r="AQ122" i="5"/>
  <c r="AQ121" i="5"/>
  <c r="AQ120" i="5"/>
  <c r="AQ119" i="5"/>
  <c r="AQ118" i="5"/>
  <c r="AQ117" i="5"/>
  <c r="AQ116" i="5"/>
  <c r="AQ115" i="5"/>
  <c r="AQ108" i="5"/>
  <c r="AP107" i="5"/>
  <c r="AP96" i="5"/>
  <c r="AP94" i="5"/>
  <c r="AP90" i="5"/>
  <c r="AP88" i="5"/>
  <c r="AP77" i="5"/>
  <c r="AP64" i="5"/>
  <c r="AP53" i="5"/>
  <c r="AP49" i="5"/>
  <c r="AQ48" i="5"/>
  <c r="AP35" i="5"/>
  <c r="AP29" i="5"/>
  <c r="AP208" i="5"/>
  <c r="AP204" i="5"/>
  <c r="AQ184" i="5"/>
  <c r="AQ180" i="5"/>
  <c r="AP179" i="5"/>
  <c r="AQ178" i="5"/>
  <c r="AQ177" i="5"/>
  <c r="AQ176" i="5"/>
  <c r="AQ175" i="5"/>
  <c r="AQ174" i="5"/>
  <c r="AQ173" i="5"/>
  <c r="AQ172" i="5"/>
  <c r="AQ171" i="5"/>
  <c r="AQ170" i="5"/>
  <c r="AQ162" i="5"/>
  <c r="AQ159" i="5"/>
  <c r="AQ156" i="5"/>
  <c r="AQ151" i="5"/>
  <c r="AQ149" i="5"/>
  <c r="AQ146" i="5"/>
  <c r="AQ144" i="5"/>
  <c r="AQ141" i="5"/>
  <c r="AQ138" i="5"/>
  <c r="AP135" i="5"/>
  <c r="AP131" i="5"/>
  <c r="AQ130" i="5"/>
  <c r="AP127" i="5"/>
  <c r="AP126" i="5"/>
  <c r="AP125" i="5"/>
  <c r="AP124" i="5"/>
  <c r="AP123" i="5"/>
  <c r="AP122" i="5"/>
  <c r="AP121" i="5"/>
  <c r="AP120" i="5"/>
  <c r="AP119" i="5"/>
  <c r="AP118" i="5"/>
  <c r="AP117" i="5"/>
  <c r="AP116" i="5"/>
  <c r="AP115" i="5"/>
  <c r="AQ111" i="5"/>
  <c r="AQ109" i="5"/>
  <c r="AP108" i="5"/>
  <c r="AQ105" i="5"/>
  <c r="AQ101" i="5"/>
  <c r="AQ100" i="5"/>
  <c r="AQ99" i="5"/>
  <c r="AQ98" i="5"/>
  <c r="AQ95" i="5"/>
  <c r="AQ91" i="5"/>
  <c r="AQ89" i="5"/>
  <c r="AQ84" i="5"/>
  <c r="AQ81" i="5"/>
  <c r="AQ79" i="5"/>
  <c r="AP74" i="5"/>
  <c r="AQ68" i="5"/>
  <c r="AQ65" i="5"/>
  <c r="AQ63" i="5"/>
  <c r="AQ54" i="5"/>
  <c r="AP48" i="5"/>
  <c r="AQ47" i="5"/>
  <c r="AQ40" i="5"/>
  <c r="AQ30" i="5"/>
  <c r="AQ28" i="5"/>
  <c r="AQ22" i="5"/>
  <c r="AQ11" i="5"/>
  <c r="AP21" i="5"/>
  <c r="AP19" i="5"/>
  <c r="AQ242" i="5"/>
  <c r="AP515" i="5"/>
  <c r="AP242" i="5"/>
  <c r="AQ230" i="5"/>
  <c r="AP380" i="5"/>
  <c r="AP259" i="5"/>
  <c r="AQ431" i="5"/>
  <c r="AP530" i="5"/>
  <c r="AP431" i="5"/>
  <c r="AQ515" i="5"/>
  <c r="AQ379" i="5"/>
  <c r="AQ259" i="5"/>
  <c r="AP230" i="5"/>
  <c r="AP379" i="5"/>
  <c r="AP291" i="5"/>
  <c r="AQ291" i="5"/>
  <c r="AQ530" i="5"/>
  <c r="AQ292" i="5"/>
  <c r="AP292" i="5"/>
  <c r="AQ380" i="5"/>
  <c r="AP62" i="5"/>
  <c r="AQ62" i="5"/>
  <c r="AP34" i="5"/>
  <c r="AP57" i="5"/>
  <c r="AQ61" i="5"/>
  <c r="AQ71" i="5"/>
  <c r="AP75" i="5"/>
  <c r="AQ103" i="5"/>
  <c r="AP155" i="5"/>
  <c r="AQ167" i="5"/>
  <c r="AQ225" i="5"/>
  <c r="AP229" i="5"/>
  <c r="AQ229" i="5"/>
  <c r="AP24" i="5"/>
  <c r="AQ32" i="5"/>
  <c r="AQ43" i="5"/>
  <c r="AP69" i="5"/>
  <c r="AQ85" i="5"/>
  <c r="AP157" i="5"/>
  <c r="AQ161" i="5"/>
  <c r="AP275" i="5"/>
  <c r="AQ264" i="5"/>
  <c r="AP9" i="5"/>
  <c r="AP56" i="5"/>
  <c r="AQ82" i="5"/>
  <c r="AP86" i="5"/>
  <c r="AQ134" i="5"/>
  <c r="AP216" i="5"/>
  <c r="AQ228" i="5"/>
  <c r="AP237" i="5"/>
  <c r="AQ7" i="5"/>
  <c r="AP23" i="5"/>
  <c r="AP39" i="5"/>
  <c r="AP46" i="5"/>
  <c r="AQ93" i="5"/>
  <c r="AQ152" i="5"/>
  <c r="AP164" i="5"/>
  <c r="AQ245" i="5"/>
  <c r="AP245" i="5"/>
  <c r="AP262" i="5"/>
  <c r="AQ270" i="5"/>
  <c r="AQ335" i="5"/>
  <c r="AP390" i="5"/>
  <c r="AQ391" i="5"/>
  <c r="AP393" i="5"/>
  <c r="AQ393" i="5"/>
  <c r="AQ404" i="5"/>
  <c r="AQ414" i="5"/>
  <c r="AP415" i="5"/>
  <c r="AQ418" i="5"/>
  <c r="AQ419" i="5"/>
  <c r="AP420" i="5"/>
  <c r="AP425" i="5"/>
  <c r="AQ427" i="5"/>
  <c r="AQ432" i="5"/>
  <c r="AP436" i="5"/>
  <c r="AP469" i="5"/>
  <c r="AP477" i="5"/>
  <c r="AQ485" i="5"/>
  <c r="AP485" i="5"/>
  <c r="AP489" i="5"/>
  <c r="AP490" i="5"/>
  <c r="AP500" i="5"/>
  <c r="AQ499" i="5"/>
  <c r="AP512" i="5"/>
  <c r="AP528" i="5"/>
  <c r="AP26" i="5"/>
  <c r="AQ57" i="5"/>
  <c r="AP61" i="5"/>
  <c r="AP71" i="5"/>
  <c r="AQ92" i="5"/>
  <c r="AP103" i="5"/>
  <c r="AP147" i="5"/>
  <c r="AQ155" i="5"/>
  <c r="AP225" i="5"/>
  <c r="AQ273" i="5"/>
  <c r="AQ24" i="5"/>
  <c r="AQ36" i="5"/>
  <c r="AP43" i="5"/>
  <c r="AP85" i="5"/>
  <c r="AQ137" i="5"/>
  <c r="AP140" i="5"/>
  <c r="AQ157" i="5"/>
  <c r="AQ215" i="5"/>
  <c r="AP271" i="5"/>
  <c r="AQ224" i="5"/>
  <c r="AP44" i="5"/>
  <c r="AQ56" i="5"/>
  <c r="AQ70" i="5"/>
  <c r="AQ78" i="5"/>
  <c r="AP82" i="5"/>
  <c r="AQ113" i="5"/>
  <c r="AP113" i="5"/>
  <c r="AP134" i="5"/>
  <c r="AP228" i="5"/>
  <c r="AQ276" i="5"/>
  <c r="AP7" i="5"/>
  <c r="AP42" i="5"/>
  <c r="AQ46" i="5"/>
  <c r="AQ72" i="5"/>
  <c r="AQ76" i="5"/>
  <c r="AP93" i="5"/>
  <c r="AP104" i="5"/>
  <c r="AP152" i="5"/>
  <c r="AQ168" i="5"/>
  <c r="AQ239" i="5"/>
  <c r="AQ266" i="5"/>
  <c r="AP370" i="5"/>
  <c r="AQ370" i="5"/>
  <c r="AQ390" i="5"/>
  <c r="AQ403" i="5"/>
  <c r="AP404" i="5"/>
  <c r="AP414" i="5"/>
  <c r="AQ417" i="5"/>
  <c r="AP418" i="5"/>
  <c r="AP419" i="5"/>
  <c r="AQ426" i="5"/>
  <c r="AP428" i="5"/>
  <c r="AP433" i="5"/>
  <c r="AQ433" i="5"/>
  <c r="AP468" i="5"/>
  <c r="AQ470" i="5"/>
  <c r="AP472" i="5"/>
  <c r="AQ472" i="5"/>
  <c r="AQ478" i="5"/>
  <c r="AP482" i="5"/>
  <c r="AP487" i="5"/>
  <c r="AQ487" i="5"/>
  <c r="AQ489" i="5"/>
  <c r="AP492" i="5"/>
  <c r="AQ495" i="5"/>
  <c r="AQ516" i="5"/>
  <c r="AQ519" i="5"/>
  <c r="AQ526" i="5"/>
  <c r="AQ527" i="5"/>
  <c r="AP534" i="5"/>
  <c r="AQ545" i="5"/>
  <c r="AQ597" i="5"/>
  <c r="AQ617" i="5"/>
  <c r="AP618" i="5"/>
  <c r="AQ622" i="5"/>
  <c r="AP623" i="5"/>
  <c r="AP636" i="5"/>
  <c r="AQ654" i="5"/>
  <c r="AP655" i="5"/>
  <c r="AQ26" i="5"/>
  <c r="AQ45" i="5"/>
  <c r="AQ75" i="5"/>
  <c r="AP92" i="5"/>
  <c r="AQ114" i="5"/>
  <c r="AQ147" i="5"/>
  <c r="AP167" i="5"/>
  <c r="AP244" i="5"/>
  <c r="AQ244" i="5"/>
  <c r="AP8" i="5"/>
  <c r="AQ8" i="5"/>
  <c r="AP36" i="5"/>
  <c r="AQ73" i="5"/>
  <c r="AQ133" i="5"/>
  <c r="AP137" i="5"/>
  <c r="AQ140" i="5"/>
  <c r="AQ240" i="5"/>
  <c r="AP240" i="5"/>
  <c r="AQ275" i="5"/>
  <c r="AQ154" i="5"/>
  <c r="AP224" i="5"/>
  <c r="AP264" i="5"/>
  <c r="AQ25" i="5"/>
  <c r="AP37" i="5"/>
  <c r="AQ44" i="5"/>
  <c r="AQ60" i="5"/>
  <c r="AP60" i="5"/>
  <c r="AP70" i="5"/>
  <c r="AP78" i="5"/>
  <c r="AQ166" i="5"/>
  <c r="AQ216" i="5"/>
  <c r="AQ247" i="5"/>
  <c r="AP276" i="5"/>
  <c r="AQ31" i="5"/>
  <c r="AQ39" i="5"/>
  <c r="AQ42" i="5"/>
  <c r="AP72" i="5"/>
  <c r="AP76" i="5"/>
  <c r="AQ104" i="5"/>
  <c r="AQ257" i="5"/>
  <c r="AQ262" i="5"/>
  <c r="AP266" i="5"/>
  <c r="AQ278" i="5"/>
  <c r="AP333" i="5"/>
  <c r="AP341" i="5"/>
  <c r="AP369" i="5"/>
  <c r="AQ369" i="5"/>
  <c r="AP403" i="5"/>
  <c r="AQ416" i="5"/>
  <c r="AP417" i="5"/>
  <c r="AQ420" i="5"/>
  <c r="AQ425" i="5"/>
  <c r="AP427" i="5"/>
  <c r="AP432" i="5"/>
  <c r="AQ436" i="5"/>
  <c r="AP471" i="5"/>
  <c r="AQ477" i="5"/>
  <c r="AP478" i="5"/>
  <c r="AP479" i="5"/>
  <c r="AQ486" i="5"/>
  <c r="AQ490" i="5"/>
  <c r="AQ492" i="5"/>
  <c r="AP494" i="5"/>
  <c r="AQ494" i="5"/>
  <c r="AP499" i="5"/>
  <c r="AQ512" i="5"/>
  <c r="AQ514" i="5"/>
  <c r="AP516" i="5"/>
  <c r="AQ518" i="5"/>
  <c r="AP519" i="5"/>
  <c r="AQ522" i="5"/>
  <c r="AP526" i="5"/>
  <c r="AP545" i="5"/>
  <c r="AP567" i="5"/>
  <c r="AQ567" i="5"/>
  <c r="AQ596" i="5"/>
  <c r="AP617" i="5"/>
  <c r="AP622" i="5"/>
  <c r="AQ645" i="5"/>
  <c r="AQ651" i="5"/>
  <c r="AP654" i="5"/>
  <c r="AP659" i="5"/>
  <c r="AP704" i="5"/>
  <c r="AP708" i="5"/>
  <c r="AQ711" i="5"/>
  <c r="AP712" i="5"/>
  <c r="AQ714" i="5"/>
  <c r="AP715" i="5"/>
  <c r="AQ718" i="5"/>
  <c r="AP719" i="5"/>
  <c r="AP729" i="5"/>
  <c r="AQ732" i="5"/>
  <c r="AQ528" i="5"/>
  <c r="AQ34" i="5"/>
  <c r="AP45" i="5"/>
  <c r="AP114" i="5"/>
  <c r="AQ234" i="5"/>
  <c r="AP234" i="5"/>
  <c r="AP273" i="5"/>
  <c r="AQ322" i="5"/>
  <c r="AP322" i="5"/>
  <c r="AP32" i="5"/>
  <c r="AQ55" i="5"/>
  <c r="AP55" i="5"/>
  <c r="AQ69" i="5"/>
  <c r="AP73" i="5"/>
  <c r="AP133" i="5"/>
  <c r="AP161" i="5"/>
  <c r="AP165" i="5"/>
  <c r="AQ165" i="5"/>
  <c r="AP215" i="5"/>
  <c r="AQ271" i="5"/>
  <c r="AP154" i="5"/>
  <c r="AP6" i="5"/>
  <c r="AQ6" i="5"/>
  <c r="AQ9" i="5"/>
  <c r="AP25" i="5"/>
  <c r="AQ37" i="5"/>
  <c r="AQ86" i="5"/>
  <c r="AP166" i="5"/>
  <c r="AQ237" i="5"/>
  <c r="AP247" i="5"/>
  <c r="AQ23" i="5"/>
  <c r="AP31" i="5"/>
  <c r="AQ58" i="5"/>
  <c r="AP58" i="5"/>
  <c r="AQ164" i="5"/>
  <c r="AP168" i="5"/>
  <c r="AP239" i="5"/>
  <c r="AP257" i="5"/>
  <c r="AP270" i="5"/>
  <c r="AP278" i="5"/>
  <c r="AQ333" i="5"/>
  <c r="AP335" i="5"/>
  <c r="AQ341" i="5"/>
  <c r="AP391" i="5"/>
  <c r="AQ415" i="5"/>
  <c r="AP416" i="5"/>
  <c r="AP426" i="5"/>
  <c r="AQ428" i="5"/>
  <c r="AQ468" i="5"/>
  <c r="AQ469" i="5"/>
  <c r="AP470" i="5"/>
  <c r="AQ471" i="5"/>
  <c r="AQ479" i="5"/>
  <c r="AQ482" i="5"/>
  <c r="AP486" i="5"/>
  <c r="AP495" i="5"/>
  <c r="AQ500" i="5"/>
  <c r="AP514" i="5"/>
  <c r="AP518" i="5"/>
  <c r="AP522" i="5"/>
  <c r="AP527" i="5"/>
  <c r="AQ534" i="5"/>
  <c r="AP566" i="5"/>
  <c r="AQ566" i="5"/>
  <c r="AP597" i="5"/>
  <c r="AQ627" i="5"/>
  <c r="AQ644" i="5"/>
  <c r="AP645" i="5"/>
  <c r="AQ649" i="5"/>
  <c r="AP651" i="5"/>
  <c r="AQ656" i="5"/>
  <c r="AQ660" i="5"/>
  <c r="AP707" i="5"/>
  <c r="AQ707" i="5"/>
  <c r="AQ709" i="5"/>
  <c r="AP711" i="5"/>
  <c r="AP714" i="5"/>
  <c r="AQ717" i="5"/>
  <c r="AP718" i="5"/>
  <c r="AQ721" i="5"/>
  <c r="AP733" i="5"/>
  <c r="AQ735" i="5"/>
  <c r="AQ758" i="5"/>
  <c r="AQ773" i="5"/>
  <c r="AQ623" i="5"/>
  <c r="AP649" i="5"/>
  <c r="AP660" i="5"/>
  <c r="AQ708" i="5"/>
  <c r="AQ720" i="5"/>
  <c r="AP720" i="5"/>
  <c r="AP735" i="5"/>
  <c r="AQ757" i="5"/>
  <c r="AP757" i="5"/>
  <c r="AP758" i="5"/>
  <c r="AQ775" i="5"/>
  <c r="AP783" i="5"/>
  <c r="AQ783" i="5"/>
  <c r="AQ789" i="5"/>
  <c r="AP790" i="5"/>
  <c r="AP803" i="5"/>
  <c r="AQ807" i="5"/>
  <c r="AQ827" i="5"/>
  <c r="AP862" i="5"/>
  <c r="AP865" i="5"/>
  <c r="AQ874" i="5"/>
  <c r="AP878" i="5"/>
  <c r="AQ897" i="5"/>
  <c r="AP898" i="5"/>
  <c r="AQ911" i="5"/>
  <c r="AP914" i="5"/>
  <c r="AQ786" i="5"/>
  <c r="AP260" i="5"/>
  <c r="AP253" i="5"/>
  <c r="AP250" i="5"/>
  <c r="AP12" i="5"/>
  <c r="AQ16" i="5"/>
  <c r="AQ14" i="5"/>
  <c r="AQ15" i="5"/>
  <c r="AQ243" i="5"/>
  <c r="AP17" i="5"/>
  <c r="AQ253" i="5"/>
  <c r="AQ636" i="5"/>
  <c r="AQ655" i="5"/>
  <c r="AQ659" i="5"/>
  <c r="AP717" i="5"/>
  <c r="AQ719" i="5"/>
  <c r="AP734" i="5"/>
  <c r="AQ768" i="5"/>
  <c r="AP768" i="5"/>
  <c r="AQ771" i="5"/>
  <c r="AP771" i="5"/>
  <c r="AP773" i="5"/>
  <c r="AQ788" i="5"/>
  <c r="AP789" i="5"/>
  <c r="AQ806" i="5"/>
  <c r="AP815" i="5"/>
  <c r="AP827" i="5"/>
  <c r="AQ834" i="5"/>
  <c r="AP835" i="5"/>
  <c r="AQ839" i="5"/>
  <c r="AQ868" i="5"/>
  <c r="AP874" i="5"/>
  <c r="AP880" i="5"/>
  <c r="AQ896" i="5"/>
  <c r="AP897" i="5"/>
  <c r="AQ900" i="5"/>
  <c r="AQ903" i="5"/>
  <c r="AQ910" i="5"/>
  <c r="AP911" i="5"/>
  <c r="AP786" i="5"/>
  <c r="AQ255" i="5"/>
  <c r="AQ252" i="5"/>
  <c r="AQ13" i="5"/>
  <c r="AQ250" i="5"/>
  <c r="AQ618" i="5"/>
  <c r="AP627" i="5"/>
  <c r="AQ716" i="5"/>
  <c r="AP716" i="5"/>
  <c r="AQ723" i="5"/>
  <c r="AP723" i="5"/>
  <c r="AQ729" i="5"/>
  <c r="AP732" i="5"/>
  <c r="AQ733" i="5"/>
  <c r="AP775" i="5"/>
  <c r="AP788" i="5"/>
  <c r="AQ791" i="5"/>
  <c r="AP807" i="5"/>
  <c r="AQ838" i="5"/>
  <c r="AP839" i="5"/>
  <c r="AQ863" i="5"/>
  <c r="AQ867" i="5"/>
  <c r="AP868" i="5"/>
  <c r="AP896" i="5"/>
  <c r="AQ899" i="5"/>
  <c r="AP900" i="5"/>
  <c r="AQ902" i="5"/>
  <c r="AP903" i="5"/>
  <c r="AQ909" i="5"/>
  <c r="AP910" i="5"/>
  <c r="AQ915" i="5"/>
  <c r="AQ251" i="5"/>
  <c r="AP255" i="5"/>
  <c r="AP252" i="5"/>
  <c r="AP254" i="5"/>
  <c r="AP243" i="5"/>
  <c r="AQ12" i="5"/>
  <c r="AP16" i="5"/>
  <c r="AP14" i="5"/>
  <c r="AP15" i="5"/>
  <c r="AQ878" i="5"/>
  <c r="AQ880" i="5"/>
  <c r="AP899" i="5"/>
  <c r="AP902" i="5"/>
  <c r="AP909" i="5"/>
  <c r="AP915" i="5"/>
  <c r="AP251" i="5"/>
  <c r="AQ254" i="5"/>
  <c r="AP13" i="5"/>
  <c r="AQ17" i="5"/>
  <c r="AP596" i="5"/>
  <c r="AP644" i="5"/>
  <c r="AP656" i="5"/>
  <c r="AQ704" i="5"/>
  <c r="AP709" i="5"/>
  <c r="AQ712" i="5"/>
  <c r="AQ715" i="5"/>
  <c r="AP721" i="5"/>
  <c r="AQ734" i="5"/>
  <c r="AQ790" i="5"/>
  <c r="AP791" i="5"/>
  <c r="AQ803" i="5"/>
  <c r="AP806" i="5"/>
  <c r="AQ815" i="5"/>
  <c r="AP834" i="5"/>
  <c r="AQ835" i="5"/>
  <c r="AP838" i="5"/>
  <c r="AQ862" i="5"/>
  <c r="AP863" i="5"/>
  <c r="AQ865" i="5"/>
  <c r="AP867" i="5"/>
  <c r="AQ898" i="5"/>
  <c r="AQ914" i="5"/>
  <c r="AQ260" i="5"/>
  <c r="AQ725" i="5"/>
  <c r="AP725" i="5"/>
  <c r="AQ724" i="5"/>
  <c r="AQ520" i="5"/>
  <c r="AP724" i="5"/>
  <c r="AP520" i="5"/>
  <c r="AO613" i="5"/>
  <c r="AN533" i="5"/>
  <c r="AO291" i="5"/>
  <c r="AN190" i="5"/>
  <c r="AN923" i="5"/>
  <c r="AN921" i="5"/>
  <c r="AN918" i="5"/>
  <c r="AO917" i="5"/>
  <c r="AN912" i="5"/>
  <c r="AN906" i="5"/>
  <c r="AN901" i="5"/>
  <c r="AN893" i="5"/>
  <c r="AO189" i="5"/>
  <c r="AO922" i="5"/>
  <c r="AO919" i="5"/>
  <c r="AN917" i="5"/>
  <c r="AO913" i="5"/>
  <c r="AO907" i="5"/>
  <c r="AO916" i="5"/>
  <c r="AO828" i="5"/>
  <c r="AN613" i="5"/>
  <c r="AO529" i="5"/>
  <c r="AN189" i="5"/>
  <c r="AN922" i="5"/>
  <c r="AN919" i="5"/>
  <c r="AN913" i="5"/>
  <c r="AN907" i="5"/>
  <c r="AN904" i="5"/>
  <c r="AN916" i="5"/>
  <c r="AN894" i="5"/>
  <c r="AO893" i="5"/>
  <c r="AO892" i="5"/>
  <c r="AN887" i="5"/>
  <c r="AO886" i="5"/>
  <c r="AO190" i="5"/>
  <c r="AO921" i="5"/>
  <c r="AO895" i="5"/>
  <c r="AN892" i="5"/>
  <c r="AO891" i="5"/>
  <c r="AN886" i="5"/>
  <c r="AO885" i="5"/>
  <c r="AN882" i="5"/>
  <c r="AO881" i="5"/>
  <c r="AO877" i="5"/>
  <c r="AO533" i="5"/>
  <c r="AO904" i="5"/>
  <c r="AO901" i="5"/>
  <c r="AN895" i="5"/>
  <c r="AN891" i="5"/>
  <c r="AO890" i="5"/>
  <c r="AO889" i="5"/>
  <c r="AO888" i="5"/>
  <c r="AN885" i="5"/>
  <c r="AO884" i="5"/>
  <c r="AN881" i="5"/>
  <c r="AN828" i="5"/>
  <c r="AN529" i="5"/>
  <c r="AO923" i="5"/>
  <c r="AO918" i="5"/>
  <c r="AN890" i="5"/>
  <c r="AN888" i="5"/>
  <c r="AN877" i="5"/>
  <c r="AN875" i="5"/>
  <c r="AO873" i="5"/>
  <c r="AO871" i="5"/>
  <c r="AO864" i="5"/>
  <c r="AO860" i="5"/>
  <c r="AO858" i="5"/>
  <c r="AO857" i="5"/>
  <c r="AO912" i="5"/>
  <c r="AN884" i="5"/>
  <c r="AO883" i="5"/>
  <c r="AN873" i="5"/>
  <c r="AN871" i="5"/>
  <c r="AO870" i="5"/>
  <c r="AN864" i="5"/>
  <c r="AN860" i="5"/>
  <c r="AN858" i="5"/>
  <c r="AN857" i="5"/>
  <c r="AO856" i="5"/>
  <c r="AO853" i="5"/>
  <c r="AO906" i="5"/>
  <c r="AO894" i="5"/>
  <c r="AN889" i="5"/>
  <c r="AN883" i="5"/>
  <c r="AO879" i="5"/>
  <c r="AO876" i="5"/>
  <c r="AO872" i="5"/>
  <c r="AN870" i="5"/>
  <c r="AO869" i="5"/>
  <c r="AO861" i="5"/>
  <c r="AO859" i="5"/>
  <c r="AN856" i="5"/>
  <c r="AO855" i="5"/>
  <c r="AO887" i="5"/>
  <c r="AO882" i="5"/>
  <c r="AN879" i="5"/>
  <c r="AN876" i="5"/>
  <c r="AO875" i="5"/>
  <c r="AN872" i="5"/>
  <c r="AN869" i="5"/>
  <c r="AN861" i="5"/>
  <c r="AN859" i="5"/>
  <c r="AN854" i="5"/>
  <c r="AN853" i="5"/>
  <c r="AO852" i="5"/>
  <c r="AO851" i="5"/>
  <c r="AO850" i="5"/>
  <c r="AO849" i="5"/>
  <c r="AO848" i="5"/>
  <c r="AO847" i="5"/>
  <c r="AO846" i="5"/>
  <c r="AO845" i="5"/>
  <c r="AN855" i="5"/>
  <c r="AN852" i="5"/>
  <c r="AN851" i="5"/>
  <c r="AN850" i="5"/>
  <c r="AN849" i="5"/>
  <c r="AN848" i="5"/>
  <c r="AN847" i="5"/>
  <c r="AN846" i="5"/>
  <c r="AN845" i="5"/>
  <c r="AO844" i="5"/>
  <c r="AN836" i="5"/>
  <c r="AN832" i="5"/>
  <c r="AO831" i="5"/>
  <c r="AO826" i="5"/>
  <c r="AO825" i="5"/>
  <c r="AO824" i="5"/>
  <c r="AO823" i="5"/>
  <c r="AO822" i="5"/>
  <c r="AO821" i="5"/>
  <c r="AO820" i="5"/>
  <c r="AO819" i="5"/>
  <c r="AO818" i="5"/>
  <c r="AO817" i="5"/>
  <c r="AN844" i="5"/>
  <c r="AO843" i="5"/>
  <c r="AO842" i="5"/>
  <c r="AO841" i="5"/>
  <c r="AO840" i="5"/>
  <c r="AO837" i="5"/>
  <c r="AO833" i="5"/>
  <c r="AN831" i="5"/>
  <c r="AN826" i="5"/>
  <c r="AN825" i="5"/>
  <c r="AN824" i="5"/>
  <c r="AN823" i="5"/>
  <c r="AN822" i="5"/>
  <c r="AN821" i="5"/>
  <c r="AN820" i="5"/>
  <c r="AN819" i="5"/>
  <c r="AN818" i="5"/>
  <c r="AN817" i="5"/>
  <c r="AN816" i="5"/>
  <c r="AN810" i="5"/>
  <c r="AO854" i="5"/>
  <c r="AN843" i="5"/>
  <c r="AN842" i="5"/>
  <c r="AN841" i="5"/>
  <c r="AN840" i="5"/>
  <c r="AN837" i="5"/>
  <c r="AN833" i="5"/>
  <c r="AN801" i="5"/>
  <c r="AN799" i="5"/>
  <c r="AO797" i="5"/>
  <c r="AN792" i="5"/>
  <c r="AN785" i="5"/>
  <c r="AN782" i="5"/>
  <c r="AN779" i="5"/>
  <c r="AN777" i="5"/>
  <c r="AN774" i="5"/>
  <c r="AN770" i="5"/>
  <c r="AN767" i="5"/>
  <c r="AN765" i="5"/>
  <c r="AN763" i="5"/>
  <c r="AN761" i="5"/>
  <c r="AN759" i="5"/>
  <c r="AN755" i="5"/>
  <c r="AN754" i="5"/>
  <c r="AO836" i="5"/>
  <c r="AO814" i="5"/>
  <c r="AO813" i="5"/>
  <c r="AO812" i="5"/>
  <c r="AO811" i="5"/>
  <c r="AO810" i="5"/>
  <c r="AO809" i="5"/>
  <c r="AO816" i="5"/>
  <c r="AN814" i="5"/>
  <c r="AN813" i="5"/>
  <c r="AN812" i="5"/>
  <c r="AN811" i="5"/>
  <c r="AN809" i="5"/>
  <c r="AO808" i="5"/>
  <c r="AN805" i="5"/>
  <c r="AO804" i="5"/>
  <c r="AN798" i="5"/>
  <c r="AO800" i="5"/>
  <c r="AN796" i="5"/>
  <c r="AN795" i="5"/>
  <c r="AN794" i="5"/>
  <c r="AO793" i="5"/>
  <c r="AN787" i="5"/>
  <c r="AN784" i="5"/>
  <c r="AN781" i="5"/>
  <c r="AN778" i="5"/>
  <c r="AN776" i="5"/>
  <c r="AN772" i="5"/>
  <c r="AN769" i="5"/>
  <c r="AN766" i="5"/>
  <c r="AN764" i="5"/>
  <c r="AN762" i="5"/>
  <c r="AO832" i="5"/>
  <c r="AN808" i="5"/>
  <c r="AN804" i="5"/>
  <c r="AO801" i="5"/>
  <c r="AN800" i="5"/>
  <c r="AO799" i="5"/>
  <c r="AN793" i="5"/>
  <c r="AO792" i="5"/>
  <c r="AO785" i="5"/>
  <c r="AO782" i="5"/>
  <c r="AO779" i="5"/>
  <c r="AO777" i="5"/>
  <c r="AO774" i="5"/>
  <c r="AO770" i="5"/>
  <c r="AO767" i="5"/>
  <c r="AO765" i="5"/>
  <c r="AO763" i="5"/>
  <c r="AO761" i="5"/>
  <c r="AN760" i="5"/>
  <c r="AO756" i="5"/>
  <c r="AO796" i="5"/>
  <c r="AO794" i="5"/>
  <c r="AO787" i="5"/>
  <c r="AO781" i="5"/>
  <c r="AO776" i="5"/>
  <c r="AO769" i="5"/>
  <c r="AO764" i="5"/>
  <c r="AO759" i="5"/>
  <c r="AN756" i="5"/>
  <c r="AO754" i="5"/>
  <c r="AO753" i="5"/>
  <c r="AO752" i="5"/>
  <c r="AO751" i="5"/>
  <c r="AO750" i="5"/>
  <c r="AO749" i="5"/>
  <c r="AO748" i="5"/>
  <c r="AO747" i="5"/>
  <c r="AO746" i="5"/>
  <c r="AO745" i="5"/>
  <c r="AO744" i="5"/>
  <c r="AO743" i="5"/>
  <c r="AO742" i="5"/>
  <c r="AO741" i="5"/>
  <c r="AO740" i="5"/>
  <c r="AO805" i="5"/>
  <c r="AO798" i="5"/>
  <c r="AN797" i="5"/>
  <c r="AO755" i="5"/>
  <c r="AN753" i="5"/>
  <c r="AN752" i="5"/>
  <c r="AN751" i="5"/>
  <c r="AN750" i="5"/>
  <c r="AN749" i="5"/>
  <c r="AN748" i="5"/>
  <c r="AN747" i="5"/>
  <c r="AN746" i="5"/>
  <c r="AN745" i="5"/>
  <c r="AN744" i="5"/>
  <c r="AN743" i="5"/>
  <c r="AN742" i="5"/>
  <c r="AN741" i="5"/>
  <c r="AN740" i="5"/>
  <c r="AN739" i="5"/>
  <c r="AN738" i="5"/>
  <c r="AN737" i="5"/>
  <c r="AN736" i="5"/>
  <c r="AN731" i="5"/>
  <c r="AO730" i="5"/>
  <c r="AN727" i="5"/>
  <c r="AN722" i="5"/>
  <c r="AO713" i="5"/>
  <c r="AO795" i="5"/>
  <c r="AO784" i="5"/>
  <c r="AO778" i="5"/>
  <c r="AO772" i="5"/>
  <c r="AO766" i="5"/>
  <c r="AO762" i="5"/>
  <c r="AO760" i="5"/>
  <c r="AO737" i="5"/>
  <c r="AO731" i="5"/>
  <c r="AN730" i="5"/>
  <c r="AO727" i="5"/>
  <c r="AN726" i="5"/>
  <c r="AN710" i="5"/>
  <c r="AN705" i="5"/>
  <c r="AN703" i="5"/>
  <c r="AO701" i="5"/>
  <c r="AO738" i="5"/>
  <c r="AO722" i="5"/>
  <c r="AN701" i="5"/>
  <c r="AO739" i="5"/>
  <c r="AO728" i="5"/>
  <c r="AN713" i="5"/>
  <c r="AO706" i="5"/>
  <c r="AO700" i="5"/>
  <c r="AO699" i="5"/>
  <c r="AO698" i="5"/>
  <c r="AO697" i="5"/>
  <c r="AO696" i="5"/>
  <c r="AO695" i="5"/>
  <c r="AO694" i="5"/>
  <c r="AO693" i="5"/>
  <c r="AO692" i="5"/>
  <c r="AO691" i="5"/>
  <c r="AO690" i="5"/>
  <c r="AO689" i="5"/>
  <c r="AO688" i="5"/>
  <c r="AO736" i="5"/>
  <c r="AN728" i="5"/>
  <c r="AO726" i="5"/>
  <c r="AO710" i="5"/>
  <c r="AN706" i="5"/>
  <c r="AO705" i="5"/>
  <c r="AO703" i="5"/>
  <c r="AN700" i="5"/>
  <c r="AN699" i="5"/>
  <c r="AN698" i="5"/>
  <c r="AN697" i="5"/>
  <c r="AN696" i="5"/>
  <c r="AN695" i="5"/>
  <c r="AN694" i="5"/>
  <c r="AN693" i="5"/>
  <c r="AN692" i="5"/>
  <c r="AN691" i="5"/>
  <c r="AN690" i="5"/>
  <c r="AN689" i="5"/>
  <c r="AN688" i="5"/>
  <c r="AN687" i="5"/>
  <c r="AN686" i="5"/>
  <c r="AN685" i="5"/>
  <c r="AN684" i="5"/>
  <c r="AN683" i="5"/>
  <c r="AN682" i="5"/>
  <c r="AN681" i="5"/>
  <c r="AN680" i="5"/>
  <c r="AO679" i="5"/>
  <c r="AO683" i="5"/>
  <c r="AN678" i="5"/>
  <c r="AN676" i="5"/>
  <c r="AN674" i="5"/>
  <c r="AO673" i="5"/>
  <c r="AN664" i="5"/>
  <c r="AO663" i="5"/>
  <c r="AN653" i="5"/>
  <c r="AN648" i="5"/>
  <c r="AN646" i="5"/>
  <c r="AN642" i="5"/>
  <c r="AN641" i="5"/>
  <c r="AN640" i="5"/>
  <c r="AN639" i="5"/>
  <c r="AN638" i="5"/>
  <c r="AO637" i="5"/>
  <c r="AN634" i="5"/>
  <c r="AO633" i="5"/>
  <c r="AO686" i="5"/>
  <c r="AO684" i="5"/>
  <c r="AO680" i="5"/>
  <c r="AN679" i="5"/>
  <c r="AO677" i="5"/>
  <c r="AO675" i="5"/>
  <c r="AN673" i="5"/>
  <c r="AO672" i="5"/>
  <c r="AO671" i="5"/>
  <c r="AO670" i="5"/>
  <c r="AO669" i="5"/>
  <c r="AO668" i="5"/>
  <c r="AO667" i="5"/>
  <c r="AO666" i="5"/>
  <c r="AN663" i="5"/>
  <c r="AO661" i="5"/>
  <c r="AO658" i="5"/>
  <c r="AO652" i="5"/>
  <c r="AO647" i="5"/>
  <c r="AO643" i="5"/>
  <c r="AN637" i="5"/>
  <c r="AO635" i="5"/>
  <c r="AN633" i="5"/>
  <c r="AO632" i="5"/>
  <c r="AO687" i="5"/>
  <c r="AO685" i="5"/>
  <c r="AO681" i="5"/>
  <c r="AN677" i="5"/>
  <c r="AN675" i="5"/>
  <c r="AN672" i="5"/>
  <c r="AN671" i="5"/>
  <c r="AN670" i="5"/>
  <c r="AN669" i="5"/>
  <c r="AN668" i="5"/>
  <c r="AN667" i="5"/>
  <c r="AN666" i="5"/>
  <c r="AO665" i="5"/>
  <c r="AN661" i="5"/>
  <c r="AN658" i="5"/>
  <c r="AO682" i="5"/>
  <c r="AO678" i="5"/>
  <c r="AO676" i="5"/>
  <c r="AO674" i="5"/>
  <c r="AN665" i="5"/>
  <c r="AO664" i="5"/>
  <c r="AN657" i="5"/>
  <c r="AO653" i="5"/>
  <c r="AO648" i="5"/>
  <c r="AO646" i="5"/>
  <c r="AO642" i="5"/>
  <c r="AO641" i="5"/>
  <c r="AO640" i="5"/>
  <c r="AO639" i="5"/>
  <c r="AO638" i="5"/>
  <c r="AO634" i="5"/>
  <c r="AN631" i="5"/>
  <c r="AO630" i="5"/>
  <c r="AN635" i="5"/>
  <c r="AN630" i="5"/>
  <c r="AN629" i="5"/>
  <c r="AN628" i="5"/>
  <c r="AN626" i="5"/>
  <c r="AN621" i="5"/>
  <c r="AN619" i="5"/>
  <c r="AN614" i="5"/>
  <c r="AO612" i="5"/>
  <c r="AN610" i="5"/>
  <c r="AO609" i="5"/>
  <c r="AO608" i="5"/>
  <c r="AO607" i="5"/>
  <c r="AO606" i="5"/>
  <c r="AO605" i="5"/>
  <c r="AO604" i="5"/>
  <c r="AO603" i="5"/>
  <c r="AO602" i="5"/>
  <c r="AO601" i="5"/>
  <c r="AO600" i="5"/>
  <c r="AO599" i="5"/>
  <c r="AO598" i="5"/>
  <c r="AN589" i="5"/>
  <c r="AO588" i="5"/>
  <c r="AO587" i="5"/>
  <c r="AO586" i="5"/>
  <c r="AO585" i="5"/>
  <c r="AO584" i="5"/>
  <c r="AO583" i="5"/>
  <c r="AO582" i="5"/>
  <c r="AO581" i="5"/>
  <c r="AO580" i="5"/>
  <c r="AO579" i="5"/>
  <c r="AO578" i="5"/>
  <c r="AO577" i="5"/>
  <c r="AO576" i="5"/>
  <c r="AO575" i="5"/>
  <c r="AN572" i="5"/>
  <c r="AO571" i="5"/>
  <c r="AO570" i="5"/>
  <c r="AO569" i="5"/>
  <c r="AO568" i="5"/>
  <c r="AN564" i="5"/>
  <c r="AO563" i="5"/>
  <c r="AO657" i="5"/>
  <c r="AN652" i="5"/>
  <c r="AN632" i="5"/>
  <c r="AO625" i="5"/>
  <c r="AO620" i="5"/>
  <c r="AO615" i="5"/>
  <c r="AN612" i="5"/>
  <c r="AN609" i="5"/>
  <c r="AN608" i="5"/>
  <c r="AN607" i="5"/>
  <c r="AN606" i="5"/>
  <c r="AN605" i="5"/>
  <c r="AN604" i="5"/>
  <c r="AN603" i="5"/>
  <c r="AN602" i="5"/>
  <c r="AN601" i="5"/>
  <c r="AN600" i="5"/>
  <c r="AN599" i="5"/>
  <c r="AN598" i="5"/>
  <c r="AN588" i="5"/>
  <c r="AN587" i="5"/>
  <c r="AN586" i="5"/>
  <c r="AN585" i="5"/>
  <c r="AN584" i="5"/>
  <c r="AN583" i="5"/>
  <c r="AN582" i="5"/>
  <c r="AN581" i="5"/>
  <c r="AN580" i="5"/>
  <c r="AN579" i="5"/>
  <c r="AN578" i="5"/>
  <c r="AN577" i="5"/>
  <c r="AN576" i="5"/>
  <c r="AN575" i="5"/>
  <c r="AO574" i="5"/>
  <c r="AN571" i="5"/>
  <c r="AN570" i="5"/>
  <c r="AN569" i="5"/>
  <c r="AN568" i="5"/>
  <c r="AN563" i="5"/>
  <c r="AN562" i="5"/>
  <c r="AN561" i="5"/>
  <c r="AN560" i="5"/>
  <c r="AN559" i="5"/>
  <c r="AN558" i="5"/>
  <c r="AN557" i="5"/>
  <c r="AN556" i="5"/>
  <c r="AN555" i="5"/>
  <c r="AO554" i="5"/>
  <c r="AN547" i="5"/>
  <c r="AN544" i="5"/>
  <c r="AO543" i="5"/>
  <c r="AN647" i="5"/>
  <c r="AO631" i="5"/>
  <c r="AN625" i="5"/>
  <c r="AN620" i="5"/>
  <c r="AN615" i="5"/>
  <c r="AO611" i="5"/>
  <c r="AO595" i="5"/>
  <c r="AO594" i="5"/>
  <c r="AO593" i="5"/>
  <c r="AO592" i="5"/>
  <c r="AO591" i="5"/>
  <c r="AO590" i="5"/>
  <c r="AN574" i="5"/>
  <c r="AO573" i="5"/>
  <c r="AN643" i="5"/>
  <c r="AO629" i="5"/>
  <c r="AO628" i="5"/>
  <c r="AO626" i="5"/>
  <c r="AO621" i="5"/>
  <c r="AO619" i="5"/>
  <c r="AO614" i="5"/>
  <c r="AN611" i="5"/>
  <c r="AO610" i="5"/>
  <c r="AN595" i="5"/>
  <c r="AN594" i="5"/>
  <c r="AN593" i="5"/>
  <c r="AN592" i="5"/>
  <c r="AN591" i="5"/>
  <c r="AN590" i="5"/>
  <c r="AO589" i="5"/>
  <c r="AO572" i="5"/>
  <c r="AO564" i="5"/>
  <c r="AO562" i="5"/>
  <c r="AO558" i="5"/>
  <c r="AN553" i="5"/>
  <c r="AN551" i="5"/>
  <c r="AN549" i="5"/>
  <c r="AN543" i="5"/>
  <c r="AO531" i="5"/>
  <c r="AO525" i="5"/>
  <c r="AN521" i="5"/>
  <c r="AN517" i="5"/>
  <c r="AO510" i="5"/>
  <c r="AO507" i="5"/>
  <c r="AO505" i="5"/>
  <c r="AO498" i="5"/>
  <c r="AO491" i="5"/>
  <c r="AO481" i="5"/>
  <c r="AO475" i="5"/>
  <c r="AO473" i="5"/>
  <c r="AO467" i="5"/>
  <c r="AN457" i="5"/>
  <c r="AO456" i="5"/>
  <c r="AO455" i="5"/>
  <c r="AO454" i="5"/>
  <c r="AO453" i="5"/>
  <c r="AO452" i="5"/>
  <c r="AO451" i="5"/>
  <c r="AO450" i="5"/>
  <c r="AO449" i="5"/>
  <c r="AO448" i="5"/>
  <c r="AO447" i="5"/>
  <c r="AO446" i="5"/>
  <c r="AO445" i="5"/>
  <c r="AN573" i="5"/>
  <c r="AO559" i="5"/>
  <c r="AO555" i="5"/>
  <c r="AN554" i="5"/>
  <c r="AO552" i="5"/>
  <c r="AO550" i="5"/>
  <c r="AO546" i="5"/>
  <c r="AN531" i="5"/>
  <c r="AN525" i="5"/>
  <c r="AO523" i="5"/>
  <c r="AO513" i="5"/>
  <c r="AN510" i="5"/>
  <c r="AO509" i="5"/>
  <c r="AN507" i="5"/>
  <c r="AN505" i="5"/>
  <c r="AN498" i="5"/>
  <c r="AO497" i="5"/>
  <c r="AN491" i="5"/>
  <c r="AO488" i="5"/>
  <c r="AN481" i="5"/>
  <c r="AO480" i="5"/>
  <c r="AN475" i="5"/>
  <c r="AN473" i="5"/>
  <c r="AN467" i="5"/>
  <c r="AN456" i="5"/>
  <c r="AN455" i="5"/>
  <c r="AN454" i="5"/>
  <c r="AN453" i="5"/>
  <c r="AN452" i="5"/>
  <c r="AN451" i="5"/>
  <c r="AN450" i="5"/>
  <c r="AN449" i="5"/>
  <c r="AN448" i="5"/>
  <c r="AN447" i="5"/>
  <c r="AN446" i="5"/>
  <c r="AN445" i="5"/>
  <c r="AN444" i="5"/>
  <c r="AO443" i="5"/>
  <c r="AN440" i="5"/>
  <c r="AO439" i="5"/>
  <c r="AO565" i="5"/>
  <c r="AO560" i="5"/>
  <c r="AO556" i="5"/>
  <c r="AN552" i="5"/>
  <c r="AN550" i="5"/>
  <c r="AO548" i="5"/>
  <c r="AO547" i="5"/>
  <c r="AN546" i="5"/>
  <c r="AO542" i="5"/>
  <c r="AO541" i="5"/>
  <c r="AO540" i="5"/>
  <c r="AO539" i="5"/>
  <c r="AO538" i="5"/>
  <c r="AO537" i="5"/>
  <c r="AO536" i="5"/>
  <c r="AO535" i="5"/>
  <c r="AO532" i="5"/>
  <c r="AN523" i="5"/>
  <c r="AN513" i="5"/>
  <c r="AO511" i="5"/>
  <c r="AN509" i="5"/>
  <c r="AO508" i="5"/>
  <c r="AO506" i="5"/>
  <c r="AO504" i="5"/>
  <c r="AO503" i="5"/>
  <c r="AO502" i="5"/>
  <c r="AO501" i="5"/>
  <c r="AN497" i="5"/>
  <c r="AO496" i="5"/>
  <c r="AN488" i="5"/>
  <c r="AO483" i="5"/>
  <c r="AN480" i="5"/>
  <c r="AO476" i="5"/>
  <c r="AO474" i="5"/>
  <c r="AO466" i="5"/>
  <c r="AO465" i="5"/>
  <c r="AO464" i="5"/>
  <c r="AO463" i="5"/>
  <c r="AO462" i="5"/>
  <c r="AO461" i="5"/>
  <c r="AO460" i="5"/>
  <c r="AO459" i="5"/>
  <c r="AO458" i="5"/>
  <c r="AN443" i="5"/>
  <c r="AO442" i="5"/>
  <c r="AN439" i="5"/>
  <c r="AO438" i="5"/>
  <c r="AO435" i="5"/>
  <c r="AN565" i="5"/>
  <c r="AO561" i="5"/>
  <c r="AO557" i="5"/>
  <c r="AO553" i="5"/>
  <c r="AO551" i="5"/>
  <c r="AO549" i="5"/>
  <c r="AN548" i="5"/>
  <c r="AO544" i="5"/>
  <c r="AN542" i="5"/>
  <c r="AN541" i="5"/>
  <c r="AN540" i="5"/>
  <c r="AN539" i="5"/>
  <c r="AN538" i="5"/>
  <c r="AN537" i="5"/>
  <c r="AN536" i="5"/>
  <c r="AN535" i="5"/>
  <c r="AN532" i="5"/>
  <c r="AO521" i="5"/>
  <c r="AO517" i="5"/>
  <c r="AN511" i="5"/>
  <c r="AN508" i="5"/>
  <c r="AN506" i="5"/>
  <c r="AN504" i="5"/>
  <c r="AN503" i="5"/>
  <c r="AN502" i="5"/>
  <c r="AN501" i="5"/>
  <c r="AN496" i="5"/>
  <c r="AN483" i="5"/>
  <c r="AN476" i="5"/>
  <c r="AN474" i="5"/>
  <c r="AN466" i="5"/>
  <c r="AN465" i="5"/>
  <c r="AN464" i="5"/>
  <c r="AN463" i="5"/>
  <c r="AN462" i="5"/>
  <c r="AN461" i="5"/>
  <c r="AN460" i="5"/>
  <c r="AN459" i="5"/>
  <c r="AN458" i="5"/>
  <c r="AO457" i="5"/>
  <c r="AN442" i="5"/>
  <c r="AO441" i="5"/>
  <c r="AN438" i="5"/>
  <c r="AN435" i="5"/>
  <c r="AN424" i="5"/>
  <c r="AN421" i="5"/>
  <c r="AO444" i="5"/>
  <c r="AN441" i="5"/>
  <c r="AN430" i="5"/>
  <c r="AO423" i="5"/>
  <c r="AN422" i="5"/>
  <c r="AN410" i="5"/>
  <c r="AN409" i="5"/>
  <c r="AN408" i="5"/>
  <c r="AN407" i="5"/>
  <c r="AN406" i="5"/>
  <c r="AN405" i="5"/>
  <c r="AN389" i="5"/>
  <c r="AN384" i="5"/>
  <c r="AN383" i="5"/>
  <c r="AN382" i="5"/>
  <c r="AN381" i="5"/>
  <c r="AN378" i="5"/>
  <c r="AN377" i="5"/>
  <c r="AN376" i="5"/>
  <c r="AN375" i="5"/>
  <c r="AN374" i="5"/>
  <c r="AN373" i="5"/>
  <c r="AN372" i="5"/>
  <c r="AN371" i="5"/>
  <c r="AN356" i="5"/>
  <c r="AN355" i="5"/>
  <c r="AO354" i="5"/>
  <c r="AO352" i="5"/>
  <c r="AO350" i="5"/>
  <c r="AO348" i="5"/>
  <c r="AO345" i="5"/>
  <c r="AO343" i="5"/>
  <c r="AO339" i="5"/>
  <c r="AO337" i="5"/>
  <c r="AO334" i="5"/>
  <c r="AO331" i="5"/>
  <c r="AO329" i="5"/>
  <c r="AO327" i="5"/>
  <c r="AO325" i="5"/>
  <c r="AO323" i="5"/>
  <c r="AO319" i="5"/>
  <c r="AO317" i="5"/>
  <c r="AO315" i="5"/>
  <c r="AO313" i="5"/>
  <c r="AO437" i="5"/>
  <c r="AO424" i="5"/>
  <c r="AN423" i="5"/>
  <c r="AO412" i="5"/>
  <c r="AO402" i="5"/>
  <c r="AO401" i="5"/>
  <c r="AO400" i="5"/>
  <c r="AO399" i="5"/>
  <c r="AO398" i="5"/>
  <c r="AO397" i="5"/>
  <c r="AO396" i="5"/>
  <c r="AO395" i="5"/>
  <c r="AO394" i="5"/>
  <c r="AO392" i="5"/>
  <c r="AO388" i="5"/>
  <c r="AO387" i="5"/>
  <c r="AO386" i="5"/>
  <c r="AO368" i="5"/>
  <c r="AO367" i="5"/>
  <c r="AO366" i="5"/>
  <c r="AO365" i="5"/>
  <c r="AO364" i="5"/>
  <c r="AO363" i="5"/>
  <c r="AO362" i="5"/>
  <c r="AO361" i="5"/>
  <c r="AO360" i="5"/>
  <c r="AO359" i="5"/>
  <c r="AO358" i="5"/>
  <c r="AN354" i="5"/>
  <c r="AN352" i="5"/>
  <c r="AN350" i="5"/>
  <c r="AN348" i="5"/>
  <c r="AN345" i="5"/>
  <c r="AN343" i="5"/>
  <c r="AN339" i="5"/>
  <c r="AN337" i="5"/>
  <c r="AN334" i="5"/>
  <c r="AN331" i="5"/>
  <c r="AN329" i="5"/>
  <c r="AN327" i="5"/>
  <c r="AN325" i="5"/>
  <c r="AN323" i="5"/>
  <c r="AN319" i="5"/>
  <c r="AN317" i="5"/>
  <c r="AN437" i="5"/>
  <c r="AO434" i="5"/>
  <c r="AO413" i="5"/>
  <c r="AN412" i="5"/>
  <c r="AO411" i="5"/>
  <c r="AN402" i="5"/>
  <c r="AN401" i="5"/>
  <c r="AN400" i="5"/>
  <c r="AN399" i="5"/>
  <c r="AN398" i="5"/>
  <c r="AN397" i="5"/>
  <c r="AN396" i="5"/>
  <c r="AN395" i="5"/>
  <c r="AN394" i="5"/>
  <c r="AN392" i="5"/>
  <c r="AN388" i="5"/>
  <c r="AN387" i="5"/>
  <c r="AN386" i="5"/>
  <c r="AO385" i="5"/>
  <c r="AN368" i="5"/>
  <c r="AN367" i="5"/>
  <c r="AN366" i="5"/>
  <c r="AN365" i="5"/>
  <c r="AN364" i="5"/>
  <c r="AN363" i="5"/>
  <c r="AN362" i="5"/>
  <c r="AN361" i="5"/>
  <c r="AN360" i="5"/>
  <c r="AN359" i="5"/>
  <c r="AN358" i="5"/>
  <c r="AO357" i="5"/>
  <c r="AO353" i="5"/>
  <c r="AO351" i="5"/>
  <c r="AO349" i="5"/>
  <c r="AO347" i="5"/>
  <c r="AO344" i="5"/>
  <c r="AO342" i="5"/>
  <c r="AO338" i="5"/>
  <c r="AO336" i="5"/>
  <c r="AO332" i="5"/>
  <c r="AO330" i="5"/>
  <c r="AO328" i="5"/>
  <c r="AO326" i="5"/>
  <c r="AO324" i="5"/>
  <c r="AO320" i="5"/>
  <c r="AO318" i="5"/>
  <c r="AO316" i="5"/>
  <c r="AO314" i="5"/>
  <c r="AO312" i="5"/>
  <c r="AO311" i="5"/>
  <c r="AN308" i="5"/>
  <c r="AN307" i="5"/>
  <c r="AN305" i="5"/>
  <c r="AO440" i="5"/>
  <c r="AN434" i="5"/>
  <c r="AO430" i="5"/>
  <c r="AO422" i="5"/>
  <c r="AO421" i="5"/>
  <c r="AN413" i="5"/>
  <c r="AN411" i="5"/>
  <c r="AO410" i="5"/>
  <c r="AO409" i="5"/>
  <c r="AO408" i="5"/>
  <c r="AO407" i="5"/>
  <c r="AO406" i="5"/>
  <c r="AO405" i="5"/>
  <c r="AO389" i="5"/>
  <c r="AN385" i="5"/>
  <c r="AO384" i="5"/>
  <c r="AO383" i="5"/>
  <c r="AO382" i="5"/>
  <c r="AO381" i="5"/>
  <c r="AO378" i="5"/>
  <c r="AO377" i="5"/>
  <c r="AO376" i="5"/>
  <c r="AO375" i="5"/>
  <c r="AO374" i="5"/>
  <c r="AO373" i="5"/>
  <c r="AO372" i="5"/>
  <c r="AO371" i="5"/>
  <c r="AN357" i="5"/>
  <c r="AO356" i="5"/>
  <c r="AO355" i="5"/>
  <c r="AN353" i="5"/>
  <c r="AN351" i="5"/>
  <c r="AN349" i="5"/>
  <c r="AN347" i="5"/>
  <c r="AN344" i="5"/>
  <c r="AN342" i="5"/>
  <c r="AN338" i="5"/>
  <c r="AN336" i="5"/>
  <c r="AN332" i="5"/>
  <c r="AN330" i="5"/>
  <c r="AN328" i="5"/>
  <c r="AN326" i="5"/>
  <c r="AN324" i="5"/>
  <c r="AN320" i="5"/>
  <c r="AN318" i="5"/>
  <c r="AN316" i="5"/>
  <c r="AN315" i="5"/>
  <c r="AN313" i="5"/>
  <c r="AN310" i="5"/>
  <c r="AN309" i="5"/>
  <c r="AO306" i="5"/>
  <c r="AN304" i="5"/>
  <c r="AN303" i="5"/>
  <c r="AN301" i="5"/>
  <c r="AN300" i="5"/>
  <c r="AN299" i="5"/>
  <c r="AN295" i="5"/>
  <c r="AO294" i="5"/>
  <c r="AN289" i="5"/>
  <c r="AO288" i="5"/>
  <c r="AO285" i="5"/>
  <c r="AN281" i="5"/>
  <c r="AN279" i="5"/>
  <c r="AN274" i="5"/>
  <c r="AO269" i="5"/>
  <c r="AN261" i="5"/>
  <c r="AN256" i="5"/>
  <c r="AO249" i="5"/>
  <c r="AO246" i="5"/>
  <c r="AO241" i="5"/>
  <c r="AO235" i="5"/>
  <c r="AN232" i="5"/>
  <c r="AO231" i="5"/>
  <c r="AN227" i="5"/>
  <c r="AN223" i="5"/>
  <c r="AO222" i="5"/>
  <c r="AN220" i="5"/>
  <c r="AN219" i="5"/>
  <c r="AN218" i="5"/>
  <c r="AN217" i="5"/>
  <c r="AN311" i="5"/>
  <c r="AN306" i="5"/>
  <c r="AO302" i="5"/>
  <c r="AO298" i="5"/>
  <c r="AO297" i="5"/>
  <c r="AN294" i="5"/>
  <c r="AO293" i="5"/>
  <c r="AN288" i="5"/>
  <c r="AO287" i="5"/>
  <c r="AN285" i="5"/>
  <c r="AO283" i="5"/>
  <c r="AO282" i="5"/>
  <c r="AO280" i="5"/>
  <c r="AO277" i="5"/>
  <c r="AO272" i="5"/>
  <c r="AN269" i="5"/>
  <c r="AO268" i="5"/>
  <c r="AO258" i="5"/>
  <c r="AN249" i="5"/>
  <c r="AN246" i="5"/>
  <c r="AN241" i="5"/>
  <c r="AN235" i="5"/>
  <c r="AO233" i="5"/>
  <c r="AN231" i="5"/>
  <c r="AO226" i="5"/>
  <c r="AN222" i="5"/>
  <c r="AO221" i="5"/>
  <c r="AO214" i="5"/>
  <c r="AO213" i="5"/>
  <c r="AO212" i="5"/>
  <c r="AO211" i="5"/>
  <c r="AO210" i="5"/>
  <c r="AO209" i="5"/>
  <c r="AO208" i="5"/>
  <c r="AO207" i="5"/>
  <c r="AO206" i="5"/>
  <c r="AO205" i="5"/>
  <c r="AO204" i="5"/>
  <c r="AO203" i="5"/>
  <c r="AO202" i="5"/>
  <c r="AN314" i="5"/>
  <c r="AN312" i="5"/>
  <c r="AO307" i="5"/>
  <c r="AN302" i="5"/>
  <c r="AN298" i="5"/>
  <c r="AN297" i="5"/>
  <c r="AO296" i="5"/>
  <c r="AN293" i="5"/>
  <c r="AO290" i="5"/>
  <c r="AN287" i="5"/>
  <c r="AO286" i="5"/>
  <c r="AN283" i="5"/>
  <c r="AN282" i="5"/>
  <c r="AN280" i="5"/>
  <c r="AN277" i="5"/>
  <c r="AN272" i="5"/>
  <c r="AN268" i="5"/>
  <c r="AO267" i="5"/>
  <c r="AO265" i="5"/>
  <c r="AO263" i="5"/>
  <c r="AN258" i="5"/>
  <c r="AO248" i="5"/>
  <c r="AO238" i="5"/>
  <c r="AO236" i="5"/>
  <c r="AN233" i="5"/>
  <c r="AN226" i="5"/>
  <c r="AN221" i="5"/>
  <c r="AN214" i="5"/>
  <c r="AN213" i="5"/>
  <c r="AN212" i="5"/>
  <c r="AN211" i="5"/>
  <c r="AN210" i="5"/>
  <c r="AN209" i="5"/>
  <c r="AN208" i="5"/>
  <c r="AN207" i="5"/>
  <c r="AN206" i="5"/>
  <c r="AN205" i="5"/>
  <c r="AN204" i="5"/>
  <c r="AN203" i="5"/>
  <c r="AN202" i="5"/>
  <c r="AO201" i="5"/>
  <c r="AN182" i="5"/>
  <c r="AN181" i="5"/>
  <c r="AN180" i="5"/>
  <c r="AN179" i="5"/>
  <c r="AO310" i="5"/>
  <c r="AO309" i="5"/>
  <c r="AO308" i="5"/>
  <c r="AO305" i="5"/>
  <c r="AO304" i="5"/>
  <c r="AO303" i="5"/>
  <c r="AO301" i="5"/>
  <c r="AO300" i="5"/>
  <c r="AO299" i="5"/>
  <c r="AN296" i="5"/>
  <c r="AO295" i="5"/>
  <c r="AN290" i="5"/>
  <c r="AO289" i="5"/>
  <c r="AN286" i="5"/>
  <c r="AO281" i="5"/>
  <c r="AO279" i="5"/>
  <c r="AO274" i="5"/>
  <c r="AN267" i="5"/>
  <c r="AN265" i="5"/>
  <c r="AN263" i="5"/>
  <c r="AO261" i="5"/>
  <c r="AO256" i="5"/>
  <c r="AN248" i="5"/>
  <c r="AN238" i="5"/>
  <c r="AN236" i="5"/>
  <c r="AO232" i="5"/>
  <c r="AO227" i="5"/>
  <c r="AO223" i="5"/>
  <c r="AO220" i="5"/>
  <c r="AO219" i="5"/>
  <c r="AO218" i="5"/>
  <c r="AO217" i="5"/>
  <c r="AN201" i="5"/>
  <c r="AO200" i="5"/>
  <c r="AO199" i="5"/>
  <c r="AO198" i="5"/>
  <c r="AO197" i="5"/>
  <c r="AO196" i="5"/>
  <c r="AO195" i="5"/>
  <c r="AO194" i="5"/>
  <c r="AO193" i="5"/>
  <c r="AO192" i="5"/>
  <c r="AO191" i="5"/>
  <c r="AO188" i="5"/>
  <c r="AO187" i="5"/>
  <c r="AO186" i="5"/>
  <c r="AO185" i="5"/>
  <c r="AO184" i="5"/>
  <c r="AN183" i="5"/>
  <c r="AO179" i="5"/>
  <c r="AN163" i="5"/>
  <c r="AN160" i="5"/>
  <c r="AN158" i="5"/>
  <c r="AN153" i="5"/>
  <c r="AN150" i="5"/>
  <c r="AN148" i="5"/>
  <c r="AN145" i="5"/>
  <c r="AN143" i="5"/>
  <c r="AN139" i="5"/>
  <c r="AO135" i="5"/>
  <c r="AO131" i="5"/>
  <c r="AN128" i="5"/>
  <c r="AO127" i="5"/>
  <c r="AO126" i="5"/>
  <c r="AO125" i="5"/>
  <c r="AO124" i="5"/>
  <c r="AO123" i="5"/>
  <c r="AO122" i="5"/>
  <c r="AO121" i="5"/>
  <c r="AO120" i="5"/>
  <c r="AO119" i="5"/>
  <c r="AO118" i="5"/>
  <c r="AO117" i="5"/>
  <c r="AO116" i="5"/>
  <c r="AO115" i="5"/>
  <c r="AO108" i="5"/>
  <c r="AN107" i="5"/>
  <c r="AN96" i="5"/>
  <c r="AN94" i="5"/>
  <c r="AN90" i="5"/>
  <c r="AN88" i="5"/>
  <c r="AN83" i="5"/>
  <c r="AN80" i="5"/>
  <c r="AN77" i="5"/>
  <c r="AO74" i="5"/>
  <c r="AN67" i="5"/>
  <c r="AN64" i="5"/>
  <c r="AN59" i="5"/>
  <c r="AN53" i="5"/>
  <c r="AN52" i="5"/>
  <c r="AN51" i="5"/>
  <c r="AN50" i="5"/>
  <c r="AN49" i="5"/>
  <c r="AO48" i="5"/>
  <c r="AN41" i="5"/>
  <c r="AN35" i="5"/>
  <c r="AN33" i="5"/>
  <c r="AN29" i="5"/>
  <c r="AN27" i="5"/>
  <c r="AN21" i="5"/>
  <c r="AN20" i="5"/>
  <c r="AN19" i="5"/>
  <c r="AN18" i="5"/>
  <c r="AN81" i="5"/>
  <c r="AN54" i="5"/>
  <c r="AN40" i="5"/>
  <c r="AO38" i="5"/>
  <c r="AN22" i="5"/>
  <c r="AO10" i="5"/>
  <c r="AN200" i="5"/>
  <c r="AN198" i="5"/>
  <c r="AN196" i="5"/>
  <c r="AN194" i="5"/>
  <c r="AN192" i="5"/>
  <c r="AN187" i="5"/>
  <c r="AN185" i="5"/>
  <c r="AN184" i="5"/>
  <c r="AO180" i="5"/>
  <c r="AO178" i="5"/>
  <c r="AO177" i="5"/>
  <c r="AO176" i="5"/>
  <c r="AO175" i="5"/>
  <c r="AO174" i="5"/>
  <c r="AO173" i="5"/>
  <c r="AO172" i="5"/>
  <c r="AO171" i="5"/>
  <c r="AO170" i="5"/>
  <c r="AO162" i="5"/>
  <c r="AO159" i="5"/>
  <c r="AO156" i="5"/>
  <c r="AO151" i="5"/>
  <c r="AO149" i="5"/>
  <c r="AO146" i="5"/>
  <c r="AO144" i="5"/>
  <c r="AO141" i="5"/>
  <c r="AO138" i="5"/>
  <c r="AN135" i="5"/>
  <c r="AN131" i="5"/>
  <c r="AO130" i="5"/>
  <c r="AN127" i="5"/>
  <c r="AN126" i="5"/>
  <c r="AN125" i="5"/>
  <c r="AN124" i="5"/>
  <c r="AN123" i="5"/>
  <c r="AN122" i="5"/>
  <c r="AN121" i="5"/>
  <c r="AN120" i="5"/>
  <c r="AN119" i="5"/>
  <c r="AN118" i="5"/>
  <c r="AN117" i="5"/>
  <c r="AN116" i="5"/>
  <c r="AN115" i="5"/>
  <c r="AO111" i="5"/>
  <c r="AO109" i="5"/>
  <c r="AN108" i="5"/>
  <c r="AO105" i="5"/>
  <c r="AO101" i="5"/>
  <c r="AO100" i="5"/>
  <c r="AO99" i="5"/>
  <c r="AO98" i="5"/>
  <c r="AO95" i="5"/>
  <c r="AO91" i="5"/>
  <c r="AO89" i="5"/>
  <c r="AO84" i="5"/>
  <c r="AO81" i="5"/>
  <c r="AO79" i="5"/>
  <c r="AN74" i="5"/>
  <c r="AO68" i="5"/>
  <c r="AO65" i="5"/>
  <c r="AO63" i="5"/>
  <c r="AO54" i="5"/>
  <c r="AN48" i="5"/>
  <c r="AO47" i="5"/>
  <c r="AO40" i="5"/>
  <c r="AO30" i="5"/>
  <c r="AO28" i="5"/>
  <c r="AO22" i="5"/>
  <c r="AO11" i="5"/>
  <c r="AN79" i="5"/>
  <c r="AN68" i="5"/>
  <c r="AN65" i="5"/>
  <c r="AN30" i="5"/>
  <c r="AN11" i="5"/>
  <c r="AO181" i="5"/>
  <c r="AN178" i="5"/>
  <c r="AN177" i="5"/>
  <c r="AN176" i="5"/>
  <c r="AN175" i="5"/>
  <c r="AN174" i="5"/>
  <c r="AN173" i="5"/>
  <c r="AN172" i="5"/>
  <c r="AN171" i="5"/>
  <c r="AN170" i="5"/>
  <c r="AO169" i="5"/>
  <c r="AN162" i="5"/>
  <c r="AN159" i="5"/>
  <c r="AN156" i="5"/>
  <c r="AN151" i="5"/>
  <c r="AN149" i="5"/>
  <c r="AN146" i="5"/>
  <c r="AN144" i="5"/>
  <c r="AN141" i="5"/>
  <c r="AN138" i="5"/>
  <c r="AO136" i="5"/>
  <c r="AO132" i="5"/>
  <c r="AN130" i="5"/>
  <c r="AO129" i="5"/>
  <c r="AO112" i="5"/>
  <c r="AN111" i="5"/>
  <c r="AO110" i="5"/>
  <c r="AN109" i="5"/>
  <c r="AO106" i="5"/>
  <c r="AN105" i="5"/>
  <c r="AO102" i="5"/>
  <c r="AN101" i="5"/>
  <c r="AN100" i="5"/>
  <c r="AN99" i="5"/>
  <c r="AN98" i="5"/>
  <c r="AO97" i="5"/>
  <c r="AN95" i="5"/>
  <c r="AN91" i="5"/>
  <c r="AN89" i="5"/>
  <c r="AN84" i="5"/>
  <c r="AN63" i="5"/>
  <c r="AN47" i="5"/>
  <c r="AN28" i="5"/>
  <c r="AN199" i="5"/>
  <c r="AN197" i="5"/>
  <c r="AN195" i="5"/>
  <c r="AN193" i="5"/>
  <c r="AN191" i="5"/>
  <c r="AN188" i="5"/>
  <c r="AN186" i="5"/>
  <c r="AO183" i="5"/>
  <c r="AO182" i="5"/>
  <c r="AN169" i="5"/>
  <c r="AO163" i="5"/>
  <c r="AO160" i="5"/>
  <c r="AO158" i="5"/>
  <c r="AO153" i="5"/>
  <c r="AO150" i="5"/>
  <c r="AO148" i="5"/>
  <c r="AO145" i="5"/>
  <c r="AO143" i="5"/>
  <c r="AO139" i="5"/>
  <c r="AN136" i="5"/>
  <c r="AN132" i="5"/>
  <c r="AN129" i="5"/>
  <c r="AO128" i="5"/>
  <c r="AN112" i="5"/>
  <c r="AN110" i="5"/>
  <c r="AO107" i="5"/>
  <c r="AN106" i="5"/>
  <c r="AN102" i="5"/>
  <c r="AN97" i="5"/>
  <c r="AO96" i="5"/>
  <c r="AO94" i="5"/>
  <c r="AO90" i="5"/>
  <c r="AO88" i="5"/>
  <c r="AO83" i="5"/>
  <c r="AO80" i="5"/>
  <c r="AO77" i="5"/>
  <c r="AO67" i="5"/>
  <c r="AO64" i="5"/>
  <c r="AO59" i="5"/>
  <c r="AO53" i="5"/>
  <c r="AO52" i="5"/>
  <c r="AO51" i="5"/>
  <c r="AO50" i="5"/>
  <c r="AO49" i="5"/>
  <c r="AO41" i="5"/>
  <c r="AN38" i="5"/>
  <c r="AO35" i="5"/>
  <c r="AO33" i="5"/>
  <c r="AO29" i="5"/>
  <c r="AO27" i="5"/>
  <c r="AO21" i="5"/>
  <c r="AO20" i="5"/>
  <c r="AO19" i="5"/>
  <c r="AO18" i="5"/>
  <c r="AN10" i="5"/>
  <c r="AO5" i="5"/>
  <c r="AN291" i="5"/>
  <c r="AN259" i="5"/>
  <c r="AN230" i="5"/>
  <c r="AN292" i="5"/>
  <c r="AN380" i="5"/>
  <c r="AO431" i="5"/>
  <c r="AN515" i="5"/>
  <c r="AO259" i="5"/>
  <c r="AN242" i="5"/>
  <c r="AO242" i="5"/>
  <c r="AO292" i="5"/>
  <c r="AO515" i="5"/>
  <c r="AO230" i="5"/>
  <c r="AN5" i="5"/>
  <c r="AO379" i="5"/>
  <c r="AO380" i="5"/>
  <c r="AN379" i="5"/>
  <c r="AO530" i="5"/>
  <c r="AN530" i="5"/>
  <c r="AN431" i="5"/>
  <c r="AN62" i="5"/>
  <c r="AO62" i="5"/>
  <c r="AO45" i="5"/>
  <c r="AO57" i="5"/>
  <c r="AO71" i="5"/>
  <c r="AO75" i="5"/>
  <c r="AN75" i="5"/>
  <c r="AN92" i="5"/>
  <c r="AN103" i="5"/>
  <c r="AN234" i="5"/>
  <c r="AN244" i="5"/>
  <c r="AO32" i="5"/>
  <c r="AN69" i="5"/>
  <c r="AO133" i="5"/>
  <c r="AN137" i="5"/>
  <c r="AO161" i="5"/>
  <c r="AN165" i="5"/>
  <c r="AN240" i="5"/>
  <c r="AO154" i="5"/>
  <c r="AN224" i="5"/>
  <c r="AO25" i="5"/>
  <c r="AN37" i="5"/>
  <c r="AO56" i="5"/>
  <c r="AN70" i="5"/>
  <c r="AO82" i="5"/>
  <c r="AN86" i="5"/>
  <c r="AN113" i="5"/>
  <c r="AO134" i="5"/>
  <c r="AN237" i="5"/>
  <c r="AO237" i="5"/>
  <c r="AO247" i="5"/>
  <c r="AN23" i="5"/>
  <c r="AO31" i="5"/>
  <c r="AO39" i="5"/>
  <c r="AN72" i="5"/>
  <c r="AO93" i="5"/>
  <c r="AN104" i="5"/>
  <c r="AN164" i="5"/>
  <c r="AO245" i="5"/>
  <c r="AO257" i="5"/>
  <c r="AO270" i="5"/>
  <c r="AN270" i="5"/>
  <c r="AO278" i="5"/>
  <c r="AN278" i="5"/>
  <c r="AN333" i="5"/>
  <c r="AO335" i="5"/>
  <c r="AN341" i="5"/>
  <c r="AO391" i="5"/>
  <c r="AO393" i="5"/>
  <c r="AN393" i="5"/>
  <c r="AO403" i="5"/>
  <c r="AO414" i="5"/>
  <c r="AN415" i="5"/>
  <c r="AO418" i="5"/>
  <c r="AO419" i="5"/>
  <c r="AN419" i="5"/>
  <c r="AO420" i="5"/>
  <c r="AN425" i="5"/>
  <c r="AO426" i="5"/>
  <c r="AN436" i="5"/>
  <c r="AN469" i="5"/>
  <c r="AO470" i="5"/>
  <c r="AO479" i="5"/>
  <c r="AO499" i="5"/>
  <c r="AN479" i="5"/>
  <c r="AN486" i="5"/>
  <c r="AN499" i="5"/>
  <c r="AO512" i="5"/>
  <c r="AO34" i="5"/>
  <c r="AN57" i="5"/>
  <c r="AO61" i="5"/>
  <c r="AN71" i="5"/>
  <c r="AO114" i="5"/>
  <c r="AO155" i="5"/>
  <c r="AN225" i="5"/>
  <c r="AO229" i="5"/>
  <c r="AO273" i="5"/>
  <c r="AN322" i="5"/>
  <c r="AO8" i="5"/>
  <c r="AO24" i="5"/>
  <c r="AN32" i="5"/>
  <c r="AN43" i="5"/>
  <c r="AN133" i="5"/>
  <c r="AO157" i="5"/>
  <c r="AN161" i="5"/>
  <c r="AN215" i="5"/>
  <c r="AO215" i="5"/>
  <c r="AN9" i="5"/>
  <c r="AO9" i="5"/>
  <c r="AN60" i="5"/>
  <c r="AO78" i="5"/>
  <c r="AN82" i="5"/>
  <c r="AN134" i="5"/>
  <c r="AN166" i="5"/>
  <c r="AN228" i="5"/>
  <c r="AN247" i="5"/>
  <c r="AN276" i="5"/>
  <c r="AO23" i="5"/>
  <c r="AO46" i="5"/>
  <c r="AO76" i="5"/>
  <c r="AN93" i="5"/>
  <c r="AN152" i="5"/>
  <c r="AO164" i="5"/>
  <c r="AO168" i="5"/>
  <c r="AO239" i="5"/>
  <c r="AN245" i="5"/>
  <c r="AO266" i="5"/>
  <c r="AN266" i="5"/>
  <c r="AN335" i="5"/>
  <c r="AO370" i="5"/>
  <c r="AN370" i="5"/>
  <c r="AO390" i="5"/>
  <c r="AN391" i="5"/>
  <c r="AN414" i="5"/>
  <c r="AO417" i="5"/>
  <c r="AN418" i="5"/>
  <c r="AO425" i="5"/>
  <c r="AN428" i="5"/>
  <c r="AO433" i="5"/>
  <c r="AO436" i="5"/>
  <c r="AN468" i="5"/>
  <c r="AO469" i="5"/>
  <c r="AN470" i="5"/>
  <c r="AO472" i="5"/>
  <c r="AO477" i="5"/>
  <c r="AO478" i="5"/>
  <c r="AO482" i="5"/>
  <c r="AO485" i="5"/>
  <c r="AO487" i="5"/>
  <c r="AO492" i="5"/>
  <c r="AO494" i="5"/>
  <c r="AN487" i="5"/>
  <c r="AN492" i="5"/>
  <c r="AN527" i="5"/>
  <c r="AO534" i="5"/>
  <c r="AO627" i="5"/>
  <c r="AO644" i="5"/>
  <c r="AN645" i="5"/>
  <c r="AO649" i="5"/>
  <c r="AN651" i="5"/>
  <c r="AO26" i="5"/>
  <c r="AN34" i="5"/>
  <c r="AN114" i="5"/>
  <c r="AO147" i="5"/>
  <c r="AN155" i="5"/>
  <c r="AO167" i="5"/>
  <c r="AN229" i="5"/>
  <c r="AN273" i="5"/>
  <c r="AN8" i="5"/>
  <c r="AN24" i="5"/>
  <c r="AN36" i="5"/>
  <c r="AO43" i="5"/>
  <c r="AN55" i="5"/>
  <c r="AO73" i="5"/>
  <c r="AO85" i="5"/>
  <c r="AO140" i="5"/>
  <c r="AN157" i="5"/>
  <c r="AO240" i="5"/>
  <c r="AO275" i="5"/>
  <c r="AO264" i="5"/>
  <c r="AN264" i="5"/>
  <c r="AO6" i="5"/>
  <c r="AO44" i="5"/>
  <c r="AN78" i="5"/>
  <c r="AO166" i="5"/>
  <c r="AN216" i="5"/>
  <c r="AO216" i="5"/>
  <c r="AO228" i="5"/>
  <c r="AN7" i="5"/>
  <c r="AO7" i="5"/>
  <c r="AN39" i="5"/>
  <c r="AO42" i="5"/>
  <c r="AN46" i="5"/>
  <c r="AN58" i="5"/>
  <c r="AN76" i="5"/>
  <c r="AO152" i="5"/>
  <c r="AN239" i="5"/>
  <c r="AN257" i="5"/>
  <c r="AO262" i="5"/>
  <c r="AO322" i="5"/>
  <c r="AO369" i="5"/>
  <c r="AN369" i="5"/>
  <c r="AN390" i="5"/>
  <c r="AN404" i="5"/>
  <c r="AO416" i="5"/>
  <c r="AN417" i="5"/>
  <c r="AN427" i="5"/>
  <c r="AO428" i="5"/>
  <c r="AO432" i="5"/>
  <c r="AN432" i="5"/>
  <c r="AO468" i="5"/>
  <c r="AN471" i="5"/>
  <c r="AN472" i="5"/>
  <c r="AO489" i="5"/>
  <c r="AO500" i="5"/>
  <c r="AN477" i="5"/>
  <c r="AN482" i="5"/>
  <c r="AN489" i="5"/>
  <c r="AN494" i="5"/>
  <c r="AN512" i="5"/>
  <c r="AN516" i="5"/>
  <c r="AN519" i="5"/>
  <c r="AN526" i="5"/>
  <c r="AN545" i="5"/>
  <c r="AO567" i="5"/>
  <c r="AN567" i="5"/>
  <c r="AO618" i="5"/>
  <c r="AO623" i="5"/>
  <c r="AN627" i="5"/>
  <c r="AO636" i="5"/>
  <c r="AN644" i="5"/>
  <c r="AN649" i="5"/>
  <c r="AO655" i="5"/>
  <c r="AN656" i="5"/>
  <c r="AO659" i="5"/>
  <c r="AN659" i="5"/>
  <c r="AO704" i="5"/>
  <c r="AN704" i="5"/>
  <c r="AO708" i="5"/>
  <c r="AO711" i="5"/>
  <c r="AO714" i="5"/>
  <c r="AN715" i="5"/>
  <c r="AO718" i="5"/>
  <c r="AN729" i="5"/>
  <c r="AO732" i="5"/>
  <c r="AN732" i="5"/>
  <c r="AO528" i="5"/>
  <c r="AN528" i="5"/>
  <c r="AN26" i="5"/>
  <c r="AN45" i="5"/>
  <c r="AN61" i="5"/>
  <c r="AO92" i="5"/>
  <c r="AO103" i="5"/>
  <c r="AN147" i="5"/>
  <c r="AN167" i="5"/>
  <c r="AO225" i="5"/>
  <c r="AO234" i="5"/>
  <c r="AO244" i="5"/>
  <c r="AO36" i="5"/>
  <c r="AO55" i="5"/>
  <c r="AO69" i="5"/>
  <c r="AN73" i="5"/>
  <c r="AN85" i="5"/>
  <c r="AO137" i="5"/>
  <c r="AN140" i="5"/>
  <c r="AO165" i="5"/>
  <c r="AN271" i="5"/>
  <c r="AO271" i="5"/>
  <c r="AN275" i="5"/>
  <c r="AN154" i="5"/>
  <c r="AO224" i="5"/>
  <c r="AN6" i="5"/>
  <c r="AN25" i="5"/>
  <c r="AO37" i="5"/>
  <c r="AN44" i="5"/>
  <c r="AN56" i="5"/>
  <c r="AO60" i="5"/>
  <c r="AO70" i="5"/>
  <c r="AO86" i="5"/>
  <c r="AO113" i="5"/>
  <c r="AO276" i="5"/>
  <c r="AN31" i="5"/>
  <c r="AN42" i="5"/>
  <c r="AO58" i="5"/>
  <c r="AO72" i="5"/>
  <c r="AO104" i="5"/>
  <c r="AN168" i="5"/>
  <c r="AN262" i="5"/>
  <c r="AO333" i="5"/>
  <c r="AO341" i="5"/>
  <c r="AN403" i="5"/>
  <c r="AO404" i="5"/>
  <c r="AO415" i="5"/>
  <c r="AN416" i="5"/>
  <c r="AN420" i="5"/>
  <c r="AN426" i="5"/>
  <c r="AO427" i="5"/>
  <c r="AN433" i="5"/>
  <c r="AO471" i="5"/>
  <c r="AO486" i="5"/>
  <c r="AO490" i="5"/>
  <c r="AO495" i="5"/>
  <c r="AN478" i="5"/>
  <c r="AN485" i="5"/>
  <c r="AN490" i="5"/>
  <c r="AN495" i="5"/>
  <c r="AN500" i="5"/>
  <c r="AN514" i="5"/>
  <c r="AO516" i="5"/>
  <c r="AN518" i="5"/>
  <c r="AO519" i="5"/>
  <c r="AN522" i="5"/>
  <c r="AO526" i="5"/>
  <c r="AO527" i="5"/>
  <c r="AN534" i="5"/>
  <c r="AO545" i="5"/>
  <c r="AO566" i="5"/>
  <c r="AN566" i="5"/>
  <c r="AO597" i="5"/>
  <c r="AN597" i="5"/>
  <c r="AO617" i="5"/>
  <c r="AN618" i="5"/>
  <c r="AO622" i="5"/>
  <c r="AN623" i="5"/>
  <c r="AN636" i="5"/>
  <c r="AO654" i="5"/>
  <c r="AN655" i="5"/>
  <c r="AO707" i="5"/>
  <c r="AN708" i="5"/>
  <c r="AN709" i="5"/>
  <c r="AN712" i="5"/>
  <c r="AO717" i="5"/>
  <c r="AN717" i="5"/>
  <c r="AN719" i="5"/>
  <c r="AO721" i="5"/>
  <c r="AN721" i="5"/>
  <c r="AO735" i="5"/>
  <c r="AN735" i="5"/>
  <c r="AO758" i="5"/>
  <c r="AO773" i="5"/>
  <c r="AN775" i="5"/>
  <c r="AO514" i="5"/>
  <c r="AO522" i="5"/>
  <c r="AO596" i="5"/>
  <c r="AO651" i="5"/>
  <c r="AN660" i="5"/>
  <c r="AN707" i="5"/>
  <c r="AO709" i="5"/>
  <c r="AN711" i="5"/>
  <c r="AO712" i="5"/>
  <c r="AO715" i="5"/>
  <c r="AN716" i="5"/>
  <c r="AN734" i="5"/>
  <c r="AN773" i="5"/>
  <c r="AN783" i="5"/>
  <c r="AO783" i="5"/>
  <c r="AN790" i="5"/>
  <c r="AO791" i="5"/>
  <c r="AN803" i="5"/>
  <c r="AN807" i="5"/>
  <c r="AN827" i="5"/>
  <c r="AO827" i="5"/>
  <c r="AO835" i="5"/>
  <c r="AO838" i="5"/>
  <c r="AN839" i="5"/>
  <c r="AO863" i="5"/>
  <c r="AO867" i="5"/>
  <c r="AN868" i="5"/>
  <c r="AN898" i="5"/>
  <c r="AO899" i="5"/>
  <c r="AO902" i="5"/>
  <c r="AO909" i="5"/>
  <c r="AN914" i="5"/>
  <c r="AO915" i="5"/>
  <c r="AN260" i="5"/>
  <c r="AO251" i="5"/>
  <c r="AN250" i="5"/>
  <c r="AN254" i="5"/>
  <c r="AO16" i="5"/>
  <c r="AN16" i="5"/>
  <c r="AO14" i="5"/>
  <c r="AN14" i="5"/>
  <c r="AO15" i="5"/>
  <c r="AN15" i="5"/>
  <c r="AO243" i="5"/>
  <c r="AO255" i="5"/>
  <c r="AN596" i="5"/>
  <c r="AN622" i="5"/>
  <c r="AN714" i="5"/>
  <c r="AO720" i="5"/>
  <c r="AO729" i="5"/>
  <c r="AO733" i="5"/>
  <c r="AO734" i="5"/>
  <c r="AN758" i="5"/>
  <c r="AN789" i="5"/>
  <c r="AO790" i="5"/>
  <c r="AO803" i="5"/>
  <c r="AN806" i="5"/>
  <c r="AO815" i="5"/>
  <c r="AO834" i="5"/>
  <c r="AN835" i="5"/>
  <c r="AN838" i="5"/>
  <c r="AO862" i="5"/>
  <c r="AN863" i="5"/>
  <c r="AO865" i="5"/>
  <c r="AN867" i="5"/>
  <c r="AO878" i="5"/>
  <c r="AN880" i="5"/>
  <c r="AN897" i="5"/>
  <c r="AO898" i="5"/>
  <c r="AN911" i="5"/>
  <c r="AO914" i="5"/>
  <c r="AN786" i="5"/>
  <c r="AO260" i="5"/>
  <c r="AN251" i="5"/>
  <c r="AO252" i="5"/>
  <c r="AO253" i="5"/>
  <c r="AO13" i="5"/>
  <c r="AN13" i="5"/>
  <c r="AO250" i="5"/>
  <c r="AO518" i="5"/>
  <c r="AN654" i="5"/>
  <c r="AO656" i="5"/>
  <c r="AO660" i="5"/>
  <c r="AN718" i="5"/>
  <c r="AO719" i="5"/>
  <c r="AN720" i="5"/>
  <c r="AO757" i="5"/>
  <c r="AN757" i="5"/>
  <c r="AO775" i="5"/>
  <c r="AN788" i="5"/>
  <c r="AO789" i="5"/>
  <c r="AO807" i="5"/>
  <c r="AN834" i="5"/>
  <c r="AN862" i="5"/>
  <c r="AN865" i="5"/>
  <c r="AO874" i="5"/>
  <c r="AN878" i="5"/>
  <c r="AN896" i="5"/>
  <c r="AO897" i="5"/>
  <c r="AN900" i="5"/>
  <c r="AN903" i="5"/>
  <c r="AN910" i="5"/>
  <c r="AO911" i="5"/>
  <c r="AO786" i="5"/>
  <c r="AN255" i="5"/>
  <c r="AN252" i="5"/>
  <c r="AN253" i="5"/>
  <c r="AN243" i="5"/>
  <c r="AO12" i="5"/>
  <c r="AN12" i="5"/>
  <c r="AO868" i="5"/>
  <c r="AN874" i="5"/>
  <c r="AO880" i="5"/>
  <c r="AO896" i="5"/>
  <c r="AN899" i="5"/>
  <c r="AO903" i="5"/>
  <c r="AN909" i="5"/>
  <c r="AN915" i="5"/>
  <c r="AO254" i="5"/>
  <c r="AO17" i="5"/>
  <c r="AN17" i="5"/>
  <c r="AN617" i="5"/>
  <c r="AO645" i="5"/>
  <c r="AO716" i="5"/>
  <c r="AO723" i="5"/>
  <c r="AN723" i="5"/>
  <c r="AN733" i="5"/>
  <c r="AO768" i="5"/>
  <c r="AN768" i="5"/>
  <c r="AO771" i="5"/>
  <c r="AN771" i="5"/>
  <c r="AO788" i="5"/>
  <c r="AN791" i="5"/>
  <c r="AO806" i="5"/>
  <c r="AN815" i="5"/>
  <c r="AO839" i="5"/>
  <c r="AO900" i="5"/>
  <c r="AN902" i="5"/>
  <c r="AO910" i="5"/>
  <c r="AO725" i="5"/>
  <c r="AN724" i="5"/>
  <c r="AN725" i="5"/>
  <c r="AO520" i="5"/>
  <c r="AN520" i="5"/>
  <c r="AO724" i="5"/>
  <c r="AR828" i="5"/>
  <c r="AR529" i="5"/>
  <c r="AR190" i="5"/>
  <c r="AR923" i="5"/>
  <c r="AR921" i="5"/>
  <c r="AR918" i="5"/>
  <c r="AR912" i="5"/>
  <c r="AR906" i="5"/>
  <c r="AR901" i="5"/>
  <c r="AR893" i="5"/>
  <c r="AR533" i="5"/>
  <c r="AR917" i="5"/>
  <c r="AR189" i="5"/>
  <c r="AR922" i="5"/>
  <c r="AR919" i="5"/>
  <c r="AR913" i="5"/>
  <c r="AR907" i="5"/>
  <c r="AR904" i="5"/>
  <c r="AR887" i="5"/>
  <c r="AR894" i="5"/>
  <c r="AR892" i="5"/>
  <c r="AR886" i="5"/>
  <c r="AR882" i="5"/>
  <c r="AR916" i="5"/>
  <c r="AR891" i="5"/>
  <c r="AR885" i="5"/>
  <c r="AR881" i="5"/>
  <c r="AR613" i="5"/>
  <c r="AR883" i="5"/>
  <c r="AR879" i="5"/>
  <c r="AR876" i="5"/>
  <c r="AR875" i="5"/>
  <c r="AR889" i="5"/>
  <c r="AR877" i="5"/>
  <c r="AR873" i="5"/>
  <c r="AR871" i="5"/>
  <c r="AR864" i="5"/>
  <c r="AR860" i="5"/>
  <c r="AR858" i="5"/>
  <c r="AR857" i="5"/>
  <c r="AR895" i="5"/>
  <c r="AR870" i="5"/>
  <c r="AR856" i="5"/>
  <c r="AR890" i="5"/>
  <c r="AR888" i="5"/>
  <c r="AR884" i="5"/>
  <c r="AR872" i="5"/>
  <c r="AR869" i="5"/>
  <c r="AR861" i="5"/>
  <c r="AR859" i="5"/>
  <c r="AR853" i="5"/>
  <c r="AR852" i="5"/>
  <c r="AR851" i="5"/>
  <c r="AR850" i="5"/>
  <c r="AR849" i="5"/>
  <c r="AR848" i="5"/>
  <c r="AR847" i="5"/>
  <c r="AR846" i="5"/>
  <c r="AR845" i="5"/>
  <c r="AR836" i="5"/>
  <c r="AR832" i="5"/>
  <c r="AR854" i="5"/>
  <c r="AR844" i="5"/>
  <c r="AR831" i="5"/>
  <c r="AR826" i="5"/>
  <c r="AR825" i="5"/>
  <c r="AR824" i="5"/>
  <c r="AR823" i="5"/>
  <c r="AR822" i="5"/>
  <c r="AR821" i="5"/>
  <c r="AR820" i="5"/>
  <c r="AR819" i="5"/>
  <c r="AR818" i="5"/>
  <c r="AR817" i="5"/>
  <c r="AR816" i="5"/>
  <c r="AR810" i="5"/>
  <c r="AR855" i="5"/>
  <c r="AR843" i="5"/>
  <c r="AR842" i="5"/>
  <c r="AR841" i="5"/>
  <c r="AR840" i="5"/>
  <c r="AR837" i="5"/>
  <c r="AR833" i="5"/>
  <c r="AR801" i="5"/>
  <c r="AR799" i="5"/>
  <c r="AR792" i="5"/>
  <c r="AR785" i="5"/>
  <c r="AR782" i="5"/>
  <c r="AR779" i="5"/>
  <c r="AR777" i="5"/>
  <c r="AR774" i="5"/>
  <c r="AR770" i="5"/>
  <c r="AR767" i="5"/>
  <c r="AR765" i="5"/>
  <c r="AR763" i="5"/>
  <c r="AR761" i="5"/>
  <c r="AR759" i="5"/>
  <c r="AR755" i="5"/>
  <c r="AR754" i="5"/>
  <c r="AR809" i="5"/>
  <c r="AR805" i="5"/>
  <c r="AR798" i="5"/>
  <c r="AR796" i="5"/>
  <c r="AR795" i="5"/>
  <c r="AR794" i="5"/>
  <c r="AR787" i="5"/>
  <c r="AR784" i="5"/>
  <c r="AR781" i="5"/>
  <c r="AR778" i="5"/>
  <c r="AR776" i="5"/>
  <c r="AR772" i="5"/>
  <c r="AR769" i="5"/>
  <c r="AR766" i="5"/>
  <c r="AR764" i="5"/>
  <c r="AR762" i="5"/>
  <c r="AR760" i="5"/>
  <c r="AR814" i="5"/>
  <c r="AR813" i="5"/>
  <c r="AR812" i="5"/>
  <c r="AR811" i="5"/>
  <c r="AR808" i="5"/>
  <c r="AR804" i="5"/>
  <c r="AR800" i="5"/>
  <c r="AR793" i="5"/>
  <c r="AR797" i="5"/>
  <c r="AR756" i="5"/>
  <c r="AR753" i="5"/>
  <c r="AR752" i="5"/>
  <c r="AR751" i="5"/>
  <c r="AR750" i="5"/>
  <c r="AR749" i="5"/>
  <c r="AR748" i="5"/>
  <c r="AR747" i="5"/>
  <c r="AR746" i="5"/>
  <c r="AR745" i="5"/>
  <c r="AR744" i="5"/>
  <c r="AR743" i="5"/>
  <c r="AR742" i="5"/>
  <c r="AR741" i="5"/>
  <c r="AR740" i="5"/>
  <c r="AR739" i="5"/>
  <c r="AR738" i="5"/>
  <c r="AR737" i="5"/>
  <c r="AR736" i="5"/>
  <c r="AR731" i="5"/>
  <c r="AR727" i="5"/>
  <c r="AR722" i="5"/>
  <c r="AR728" i="5"/>
  <c r="AR710" i="5"/>
  <c r="AR705" i="5"/>
  <c r="AR703" i="5"/>
  <c r="AR730" i="5"/>
  <c r="AR726" i="5"/>
  <c r="AR701" i="5"/>
  <c r="AR713" i="5"/>
  <c r="AR706" i="5"/>
  <c r="AR700" i="5"/>
  <c r="AR699" i="5"/>
  <c r="AR698" i="5"/>
  <c r="AR697" i="5"/>
  <c r="AR696" i="5"/>
  <c r="AR695" i="5"/>
  <c r="AR694" i="5"/>
  <c r="AR693" i="5"/>
  <c r="AR692" i="5"/>
  <c r="AR691" i="5"/>
  <c r="AR690" i="5"/>
  <c r="AR689" i="5"/>
  <c r="AR688" i="5"/>
  <c r="AR687" i="5"/>
  <c r="AR686" i="5"/>
  <c r="AR685" i="5"/>
  <c r="AR684" i="5"/>
  <c r="AR683" i="5"/>
  <c r="AR682" i="5"/>
  <c r="AR681" i="5"/>
  <c r="AR680" i="5"/>
  <c r="AR664" i="5"/>
  <c r="AR653" i="5"/>
  <c r="AR648" i="5"/>
  <c r="AR646" i="5"/>
  <c r="AR642" i="5"/>
  <c r="AR641" i="5"/>
  <c r="AR640" i="5"/>
  <c r="AR639" i="5"/>
  <c r="AR638" i="5"/>
  <c r="AR634" i="5"/>
  <c r="AR678" i="5"/>
  <c r="AR676" i="5"/>
  <c r="AR674" i="5"/>
  <c r="AR673" i="5"/>
  <c r="AR663" i="5"/>
  <c r="AR637" i="5"/>
  <c r="AR633" i="5"/>
  <c r="AR679" i="5"/>
  <c r="AR672" i="5"/>
  <c r="AR671" i="5"/>
  <c r="AR670" i="5"/>
  <c r="AR669" i="5"/>
  <c r="AR668" i="5"/>
  <c r="AR667" i="5"/>
  <c r="AR666" i="5"/>
  <c r="AR661" i="5"/>
  <c r="AR658" i="5"/>
  <c r="AR677" i="5"/>
  <c r="AR675" i="5"/>
  <c r="AR665" i="5"/>
  <c r="AR657" i="5"/>
  <c r="AR631" i="5"/>
  <c r="AR652" i="5"/>
  <c r="AR632" i="5"/>
  <c r="AR628" i="5"/>
  <c r="AR626" i="5"/>
  <c r="AR621" i="5"/>
  <c r="AR619" i="5"/>
  <c r="AR614" i="5"/>
  <c r="AR610" i="5"/>
  <c r="AR589" i="5"/>
  <c r="AR572" i="5"/>
  <c r="AR564" i="5"/>
  <c r="AR647" i="5"/>
  <c r="AR629" i="5"/>
  <c r="AR612" i="5"/>
  <c r="AR609" i="5"/>
  <c r="AR608" i="5"/>
  <c r="AR607" i="5"/>
  <c r="AR606" i="5"/>
  <c r="AR605" i="5"/>
  <c r="AR604" i="5"/>
  <c r="AR603" i="5"/>
  <c r="AR602" i="5"/>
  <c r="AR601" i="5"/>
  <c r="AR600" i="5"/>
  <c r="AR599" i="5"/>
  <c r="AR598" i="5"/>
  <c r="AR588" i="5"/>
  <c r="AR587" i="5"/>
  <c r="AR586" i="5"/>
  <c r="AR585" i="5"/>
  <c r="AR584" i="5"/>
  <c r="AR583" i="5"/>
  <c r="AR582" i="5"/>
  <c r="AR581" i="5"/>
  <c r="AR580" i="5"/>
  <c r="AR579" i="5"/>
  <c r="AR578" i="5"/>
  <c r="AR577" i="5"/>
  <c r="AR576" i="5"/>
  <c r="AR575" i="5"/>
  <c r="AR571" i="5"/>
  <c r="AR570" i="5"/>
  <c r="AR569" i="5"/>
  <c r="AR568" i="5"/>
  <c r="AR563" i="5"/>
  <c r="AR562" i="5"/>
  <c r="AR561" i="5"/>
  <c r="AR560" i="5"/>
  <c r="AR559" i="5"/>
  <c r="AR558" i="5"/>
  <c r="AR557" i="5"/>
  <c r="AR556" i="5"/>
  <c r="AR555" i="5"/>
  <c r="AR547" i="5"/>
  <c r="AR544" i="5"/>
  <c r="AR643" i="5"/>
  <c r="AR630" i="5"/>
  <c r="AR625" i="5"/>
  <c r="AR620" i="5"/>
  <c r="AR615" i="5"/>
  <c r="AR574" i="5"/>
  <c r="AR635" i="5"/>
  <c r="AR611" i="5"/>
  <c r="AR595" i="5"/>
  <c r="AR594" i="5"/>
  <c r="AR593" i="5"/>
  <c r="AR592" i="5"/>
  <c r="AR591" i="5"/>
  <c r="AR590" i="5"/>
  <c r="AR573" i="5"/>
  <c r="AR548" i="5"/>
  <c r="AR542" i="5"/>
  <c r="AR541" i="5"/>
  <c r="AR540" i="5"/>
  <c r="AR539" i="5"/>
  <c r="AR538" i="5"/>
  <c r="AR521" i="5"/>
  <c r="AR517" i="5"/>
  <c r="AR457" i="5"/>
  <c r="AR565" i="5"/>
  <c r="AR553" i="5"/>
  <c r="AR551" i="5"/>
  <c r="AR549" i="5"/>
  <c r="AR543" i="5"/>
  <c r="AR531" i="5"/>
  <c r="AR525" i="5"/>
  <c r="AR510" i="5"/>
  <c r="AR507" i="5"/>
  <c r="AR505" i="5"/>
  <c r="AR498" i="5"/>
  <c r="AR491" i="5"/>
  <c r="AR481" i="5"/>
  <c r="AR475" i="5"/>
  <c r="AR473" i="5"/>
  <c r="AR467" i="5"/>
  <c r="AR456" i="5"/>
  <c r="AR455" i="5"/>
  <c r="AR454" i="5"/>
  <c r="AR453" i="5"/>
  <c r="AR452" i="5"/>
  <c r="AR451" i="5"/>
  <c r="AR450" i="5"/>
  <c r="AR449" i="5"/>
  <c r="AR448" i="5"/>
  <c r="AR447" i="5"/>
  <c r="AR446" i="5"/>
  <c r="AR445" i="5"/>
  <c r="AR444" i="5"/>
  <c r="AR440" i="5"/>
  <c r="AR554" i="5"/>
  <c r="AR523" i="5"/>
  <c r="AR513" i="5"/>
  <c r="AR509" i="5"/>
  <c r="AR497" i="5"/>
  <c r="AR488" i="5"/>
  <c r="AR480" i="5"/>
  <c r="AR443" i="5"/>
  <c r="AR439" i="5"/>
  <c r="AR552" i="5"/>
  <c r="AR550" i="5"/>
  <c r="AR546" i="5"/>
  <c r="AR537" i="5"/>
  <c r="AR536" i="5"/>
  <c r="AR535" i="5"/>
  <c r="AR532" i="5"/>
  <c r="AR511" i="5"/>
  <c r="AR508" i="5"/>
  <c r="AR506" i="5"/>
  <c r="AR504" i="5"/>
  <c r="AR503" i="5"/>
  <c r="AR502" i="5"/>
  <c r="AR501" i="5"/>
  <c r="AR496" i="5"/>
  <c r="AR483" i="5"/>
  <c r="AR476" i="5"/>
  <c r="AR474" i="5"/>
  <c r="AR466" i="5"/>
  <c r="AR465" i="5"/>
  <c r="AR464" i="5"/>
  <c r="AR463" i="5"/>
  <c r="AR462" i="5"/>
  <c r="AR461" i="5"/>
  <c r="AR460" i="5"/>
  <c r="AR459" i="5"/>
  <c r="AR458" i="5"/>
  <c r="AR442" i="5"/>
  <c r="AR438" i="5"/>
  <c r="AR435" i="5"/>
  <c r="AR424" i="5"/>
  <c r="AR421" i="5"/>
  <c r="AR437" i="5"/>
  <c r="AR413" i="5"/>
  <c r="AR410" i="5"/>
  <c r="AR409" i="5"/>
  <c r="AR408" i="5"/>
  <c r="AR407" i="5"/>
  <c r="AR406" i="5"/>
  <c r="AR405" i="5"/>
  <c r="AR389" i="5"/>
  <c r="AR384" i="5"/>
  <c r="AR383" i="5"/>
  <c r="AR382" i="5"/>
  <c r="AR381" i="5"/>
  <c r="AR378" i="5"/>
  <c r="AR377" i="5"/>
  <c r="AR376" i="5"/>
  <c r="AR375" i="5"/>
  <c r="AR374" i="5"/>
  <c r="AR373" i="5"/>
  <c r="AR372" i="5"/>
  <c r="AR371" i="5"/>
  <c r="AR356" i="5"/>
  <c r="AR355" i="5"/>
  <c r="AR434" i="5"/>
  <c r="AR430" i="5"/>
  <c r="AR422" i="5"/>
  <c r="AR354" i="5"/>
  <c r="AR352" i="5"/>
  <c r="AR350" i="5"/>
  <c r="AR348" i="5"/>
  <c r="AR345" i="5"/>
  <c r="AR343" i="5"/>
  <c r="AR339" i="5"/>
  <c r="AR337" i="5"/>
  <c r="AR334" i="5"/>
  <c r="AR331" i="5"/>
  <c r="AR329" i="5"/>
  <c r="AR327" i="5"/>
  <c r="AR325" i="5"/>
  <c r="AR323" i="5"/>
  <c r="AR319" i="5"/>
  <c r="AR317" i="5"/>
  <c r="AR423" i="5"/>
  <c r="AR412" i="5"/>
  <c r="AR402" i="5"/>
  <c r="AR401" i="5"/>
  <c r="AR400" i="5"/>
  <c r="AR399" i="5"/>
  <c r="AR398" i="5"/>
  <c r="AR397" i="5"/>
  <c r="AR396" i="5"/>
  <c r="AR395" i="5"/>
  <c r="AR394" i="5"/>
  <c r="AR392" i="5"/>
  <c r="AR388" i="5"/>
  <c r="AR387" i="5"/>
  <c r="AR386" i="5"/>
  <c r="AR368" i="5"/>
  <c r="AR367" i="5"/>
  <c r="AR366" i="5"/>
  <c r="AR365" i="5"/>
  <c r="AR364" i="5"/>
  <c r="AR363" i="5"/>
  <c r="AR362" i="5"/>
  <c r="AR361" i="5"/>
  <c r="AR360" i="5"/>
  <c r="AR359" i="5"/>
  <c r="AR358" i="5"/>
  <c r="AR308" i="5"/>
  <c r="AR307" i="5"/>
  <c r="AR305" i="5"/>
  <c r="AR441" i="5"/>
  <c r="AR411" i="5"/>
  <c r="AR385" i="5"/>
  <c r="AR357" i="5"/>
  <c r="AR353" i="5"/>
  <c r="AR351" i="5"/>
  <c r="AR349" i="5"/>
  <c r="AR347" i="5"/>
  <c r="AR344" i="5"/>
  <c r="AR342" i="5"/>
  <c r="AR338" i="5"/>
  <c r="AR336" i="5"/>
  <c r="AR332" i="5"/>
  <c r="AR330" i="5"/>
  <c r="AR328" i="5"/>
  <c r="AR326" i="5"/>
  <c r="AR324" i="5"/>
  <c r="AR320" i="5"/>
  <c r="AR318" i="5"/>
  <c r="AR316" i="5"/>
  <c r="AR314" i="5"/>
  <c r="AR312" i="5"/>
  <c r="AR304" i="5"/>
  <c r="AR303" i="5"/>
  <c r="AR301" i="5"/>
  <c r="AR300" i="5"/>
  <c r="AR299" i="5"/>
  <c r="AR295" i="5"/>
  <c r="AR289" i="5"/>
  <c r="AR281" i="5"/>
  <c r="AR279" i="5"/>
  <c r="AR274" i="5"/>
  <c r="AR261" i="5"/>
  <c r="AR256" i="5"/>
  <c r="AR232" i="5"/>
  <c r="AR227" i="5"/>
  <c r="AR223" i="5"/>
  <c r="AR220" i="5"/>
  <c r="AR219" i="5"/>
  <c r="AR218" i="5"/>
  <c r="AR217" i="5"/>
  <c r="AR310" i="5"/>
  <c r="AR309" i="5"/>
  <c r="AR294" i="5"/>
  <c r="AR288" i="5"/>
  <c r="AR285" i="5"/>
  <c r="AR269" i="5"/>
  <c r="AR249" i="5"/>
  <c r="AR246" i="5"/>
  <c r="AR241" i="5"/>
  <c r="AR235" i="5"/>
  <c r="AR231" i="5"/>
  <c r="AR222" i="5"/>
  <c r="AR315" i="5"/>
  <c r="AR313" i="5"/>
  <c r="AR311" i="5"/>
  <c r="AR306" i="5"/>
  <c r="AR302" i="5"/>
  <c r="AR298" i="5"/>
  <c r="AR297" i="5"/>
  <c r="AR293" i="5"/>
  <c r="AR287" i="5"/>
  <c r="AR283" i="5"/>
  <c r="AR282" i="5"/>
  <c r="AR280" i="5"/>
  <c r="AR277" i="5"/>
  <c r="AR272" i="5"/>
  <c r="AR268" i="5"/>
  <c r="AR258" i="5"/>
  <c r="AR233" i="5"/>
  <c r="AR226" i="5"/>
  <c r="AR221" i="5"/>
  <c r="AR214" i="5"/>
  <c r="AR213" i="5"/>
  <c r="AR212" i="5"/>
  <c r="AR211" i="5"/>
  <c r="AR210" i="5"/>
  <c r="AR209" i="5"/>
  <c r="AR208" i="5"/>
  <c r="AR207" i="5"/>
  <c r="AR206" i="5"/>
  <c r="AR205" i="5"/>
  <c r="AR204" i="5"/>
  <c r="AR203" i="5"/>
  <c r="AR202" i="5"/>
  <c r="AR182" i="5"/>
  <c r="AR181" i="5"/>
  <c r="AR180" i="5"/>
  <c r="AR179" i="5"/>
  <c r="AR296" i="5"/>
  <c r="AR290" i="5"/>
  <c r="AR286" i="5"/>
  <c r="AR267" i="5"/>
  <c r="AR265" i="5"/>
  <c r="AR263" i="5"/>
  <c r="AR248" i="5"/>
  <c r="AR238" i="5"/>
  <c r="AR236" i="5"/>
  <c r="AR201" i="5"/>
  <c r="AR200" i="5"/>
  <c r="AR198" i="5"/>
  <c r="AR196" i="5"/>
  <c r="AR194" i="5"/>
  <c r="AR192" i="5"/>
  <c r="AR163" i="5"/>
  <c r="AR160" i="5"/>
  <c r="AR158" i="5"/>
  <c r="AR153" i="5"/>
  <c r="AR150" i="5"/>
  <c r="AR148" i="5"/>
  <c r="AR145" i="5"/>
  <c r="AR143" i="5"/>
  <c r="AR139" i="5"/>
  <c r="AR128" i="5"/>
  <c r="AR107" i="5"/>
  <c r="AR96" i="5"/>
  <c r="AR94" i="5"/>
  <c r="AR90" i="5"/>
  <c r="AR88" i="5"/>
  <c r="AR83" i="5"/>
  <c r="AR80" i="5"/>
  <c r="AR77" i="5"/>
  <c r="AR67" i="5"/>
  <c r="AR64" i="5"/>
  <c r="AR59" i="5"/>
  <c r="AR53" i="5"/>
  <c r="AR52" i="5"/>
  <c r="AR51" i="5"/>
  <c r="AR50" i="5"/>
  <c r="AR49" i="5"/>
  <c r="AR41" i="5"/>
  <c r="AR35" i="5"/>
  <c r="AR33" i="5"/>
  <c r="AR29" i="5"/>
  <c r="AR27" i="5"/>
  <c r="AR21" i="5"/>
  <c r="AR20" i="5"/>
  <c r="AR19" i="5"/>
  <c r="AR18" i="5"/>
  <c r="AR54" i="5"/>
  <c r="AR40" i="5"/>
  <c r="AR30" i="5"/>
  <c r="AR188" i="5"/>
  <c r="AR186" i="5"/>
  <c r="AR183" i="5"/>
  <c r="AR135" i="5"/>
  <c r="AR131" i="5"/>
  <c r="AR127" i="5"/>
  <c r="AR126" i="5"/>
  <c r="AR125" i="5"/>
  <c r="AR124" i="5"/>
  <c r="AR123" i="5"/>
  <c r="AR122" i="5"/>
  <c r="AR121" i="5"/>
  <c r="AR120" i="5"/>
  <c r="AR119" i="5"/>
  <c r="AR118" i="5"/>
  <c r="AR117" i="5"/>
  <c r="AR116" i="5"/>
  <c r="AR115" i="5"/>
  <c r="AR108" i="5"/>
  <c r="AR74" i="5"/>
  <c r="AR48" i="5"/>
  <c r="AR79" i="5"/>
  <c r="AR65" i="5"/>
  <c r="AR22" i="5"/>
  <c r="AR11" i="5"/>
  <c r="AR199" i="5"/>
  <c r="AR197" i="5"/>
  <c r="AR195" i="5"/>
  <c r="AR193" i="5"/>
  <c r="AR191" i="5"/>
  <c r="AR184" i="5"/>
  <c r="AR178" i="5"/>
  <c r="AR177" i="5"/>
  <c r="AR176" i="5"/>
  <c r="AR175" i="5"/>
  <c r="AR174" i="5"/>
  <c r="AR173" i="5"/>
  <c r="AR172" i="5"/>
  <c r="AR171" i="5"/>
  <c r="AR170" i="5"/>
  <c r="AR162" i="5"/>
  <c r="AR159" i="5"/>
  <c r="AR156" i="5"/>
  <c r="AR151" i="5"/>
  <c r="AR149" i="5"/>
  <c r="AR146" i="5"/>
  <c r="AR144" i="5"/>
  <c r="AR141" i="5"/>
  <c r="AR138" i="5"/>
  <c r="AR130" i="5"/>
  <c r="AR111" i="5"/>
  <c r="AR109" i="5"/>
  <c r="AR105" i="5"/>
  <c r="AR101" i="5"/>
  <c r="AR100" i="5"/>
  <c r="AR99" i="5"/>
  <c r="AR98" i="5"/>
  <c r="AR95" i="5"/>
  <c r="AR91" i="5"/>
  <c r="AR89" i="5"/>
  <c r="AR84" i="5"/>
  <c r="AR81" i="5"/>
  <c r="AR68" i="5"/>
  <c r="AR63" i="5"/>
  <c r="AR47" i="5"/>
  <c r="AR28" i="5"/>
  <c r="AR187" i="5"/>
  <c r="AR185" i="5"/>
  <c r="AR169" i="5"/>
  <c r="AR136" i="5"/>
  <c r="AR132" i="5"/>
  <c r="AR129" i="5"/>
  <c r="AR112" i="5"/>
  <c r="AR110" i="5"/>
  <c r="AR106" i="5"/>
  <c r="AR102" i="5"/>
  <c r="AR97" i="5"/>
  <c r="AR38" i="5"/>
  <c r="AR10" i="5"/>
  <c r="AR5" i="5"/>
  <c r="AR242" i="5"/>
  <c r="AR431" i="5"/>
  <c r="AR380" i="5"/>
  <c r="AR259" i="5"/>
  <c r="AR291" i="5"/>
  <c r="AR530" i="5"/>
  <c r="AR515" i="5"/>
  <c r="AR379" i="5"/>
  <c r="AR230" i="5"/>
  <c r="AR292" i="5"/>
  <c r="AR62" i="5"/>
  <c r="AR57" i="5"/>
  <c r="AR71" i="5"/>
  <c r="AR225" i="5"/>
  <c r="AR32" i="5"/>
  <c r="AR43" i="5"/>
  <c r="AR133" i="5"/>
  <c r="AR161" i="5"/>
  <c r="AR215" i="5"/>
  <c r="AR240" i="5"/>
  <c r="AR264" i="5"/>
  <c r="AR9" i="5"/>
  <c r="AR82" i="5"/>
  <c r="AR134" i="5"/>
  <c r="AR228" i="5"/>
  <c r="AR247" i="5"/>
  <c r="AR276" i="5"/>
  <c r="AR58" i="5"/>
  <c r="AR93" i="5"/>
  <c r="AR152" i="5"/>
  <c r="AR245" i="5"/>
  <c r="AR266" i="5"/>
  <c r="AR335" i="5"/>
  <c r="AR370" i="5"/>
  <c r="AR391" i="5"/>
  <c r="AR414" i="5"/>
  <c r="AR418" i="5"/>
  <c r="AR425" i="5"/>
  <c r="AR432" i="5"/>
  <c r="AR436" i="5"/>
  <c r="AR487" i="5"/>
  <c r="AR492" i="5"/>
  <c r="AR34" i="5"/>
  <c r="AR114" i="5"/>
  <c r="AR155" i="5"/>
  <c r="AR229" i="5"/>
  <c r="AR273" i="5"/>
  <c r="AR8" i="5"/>
  <c r="AR24" i="5"/>
  <c r="AR36" i="5"/>
  <c r="AR157" i="5"/>
  <c r="AR56" i="5"/>
  <c r="AR78" i="5"/>
  <c r="AR216" i="5"/>
  <c r="AR7" i="5"/>
  <c r="AR39" i="5"/>
  <c r="AR46" i="5"/>
  <c r="AR76" i="5"/>
  <c r="AR104" i="5"/>
  <c r="AR168" i="5"/>
  <c r="AR239" i="5"/>
  <c r="AR257" i="5"/>
  <c r="AR369" i="5"/>
  <c r="AR390" i="5"/>
  <c r="AR417" i="5"/>
  <c r="AR428" i="5"/>
  <c r="AR468" i="5"/>
  <c r="AR477" i="5"/>
  <c r="AR482" i="5"/>
  <c r="AR489" i="5"/>
  <c r="AR494" i="5"/>
  <c r="AR512" i="5"/>
  <c r="AR516" i="5"/>
  <c r="AR519" i="5"/>
  <c r="AR526" i="5"/>
  <c r="AR545" i="5"/>
  <c r="AR567" i="5"/>
  <c r="AR627" i="5"/>
  <c r="AR644" i="5"/>
  <c r="AR649" i="5"/>
  <c r="AR528" i="5"/>
  <c r="AR26" i="5"/>
  <c r="AR45" i="5"/>
  <c r="AR147" i="5"/>
  <c r="AR167" i="5"/>
  <c r="AR73" i="5"/>
  <c r="AR85" i="5"/>
  <c r="AR140" i="5"/>
  <c r="AR271" i="5"/>
  <c r="AR275" i="5"/>
  <c r="AR154" i="5"/>
  <c r="AR6" i="5"/>
  <c r="AR25" i="5"/>
  <c r="AR44" i="5"/>
  <c r="AR60" i="5"/>
  <c r="AR166" i="5"/>
  <c r="AR31" i="5"/>
  <c r="AR42" i="5"/>
  <c r="AR262" i="5"/>
  <c r="AR403" i="5"/>
  <c r="AR416" i="5"/>
  <c r="AR420" i="5"/>
  <c r="AR427" i="5"/>
  <c r="AR469" i="5"/>
  <c r="AR471" i="5"/>
  <c r="AR478" i="5"/>
  <c r="AR485" i="5"/>
  <c r="AR490" i="5"/>
  <c r="AR495" i="5"/>
  <c r="AR500" i="5"/>
  <c r="AR514" i="5"/>
  <c r="AR518" i="5"/>
  <c r="AR522" i="5"/>
  <c r="AR534" i="5"/>
  <c r="AR566" i="5"/>
  <c r="AR597" i="5"/>
  <c r="AR618" i="5"/>
  <c r="AR623" i="5"/>
  <c r="AR636" i="5"/>
  <c r="AR655" i="5"/>
  <c r="AR712" i="5"/>
  <c r="AR717" i="5"/>
  <c r="AR719" i="5"/>
  <c r="AR721" i="5"/>
  <c r="AR61" i="5"/>
  <c r="AR75" i="5"/>
  <c r="AR92" i="5"/>
  <c r="AR103" i="5"/>
  <c r="AR234" i="5"/>
  <c r="AR244" i="5"/>
  <c r="AR322" i="5"/>
  <c r="AR55" i="5"/>
  <c r="AR69" i="5"/>
  <c r="AR137" i="5"/>
  <c r="AR165" i="5"/>
  <c r="AR224" i="5"/>
  <c r="AR37" i="5"/>
  <c r="AR70" i="5"/>
  <c r="AR86" i="5"/>
  <c r="AR113" i="5"/>
  <c r="AR237" i="5"/>
  <c r="AR23" i="5"/>
  <c r="AR72" i="5"/>
  <c r="AR164" i="5"/>
  <c r="AR270" i="5"/>
  <c r="AR278" i="5"/>
  <c r="AR333" i="5"/>
  <c r="AR341" i="5"/>
  <c r="AR393" i="5"/>
  <c r="AR404" i="5"/>
  <c r="AR415" i="5"/>
  <c r="AR419" i="5"/>
  <c r="AR426" i="5"/>
  <c r="AR433" i="5"/>
  <c r="AR470" i="5"/>
  <c r="AR472" i="5"/>
  <c r="AR479" i="5"/>
  <c r="AR486" i="5"/>
  <c r="AR499" i="5"/>
  <c r="AR596" i="5"/>
  <c r="AR617" i="5"/>
  <c r="AR622" i="5"/>
  <c r="AR654" i="5"/>
  <c r="AR708" i="5"/>
  <c r="AR714" i="5"/>
  <c r="AR723" i="5"/>
  <c r="AR734" i="5"/>
  <c r="AR758" i="5"/>
  <c r="AR773" i="5"/>
  <c r="AR775" i="5"/>
  <c r="AR783" i="5"/>
  <c r="AR527" i="5"/>
  <c r="AR645" i="5"/>
  <c r="AR656" i="5"/>
  <c r="AR715" i="5"/>
  <c r="AR732" i="5"/>
  <c r="AR735" i="5"/>
  <c r="AR789" i="5"/>
  <c r="AR806" i="5"/>
  <c r="AR835" i="5"/>
  <c r="AR838" i="5"/>
  <c r="AR863" i="5"/>
  <c r="AR867" i="5"/>
  <c r="AR897" i="5"/>
  <c r="AR911" i="5"/>
  <c r="AR786" i="5"/>
  <c r="AR251" i="5"/>
  <c r="AR13" i="5"/>
  <c r="AR243" i="5"/>
  <c r="AR651" i="5"/>
  <c r="AR659" i="5"/>
  <c r="AR707" i="5"/>
  <c r="AR711" i="5"/>
  <c r="AR720" i="5"/>
  <c r="AR757" i="5"/>
  <c r="AR788" i="5"/>
  <c r="AR834" i="5"/>
  <c r="AR862" i="5"/>
  <c r="AR865" i="5"/>
  <c r="AR878" i="5"/>
  <c r="AR896" i="5"/>
  <c r="AR900" i="5"/>
  <c r="AR903" i="5"/>
  <c r="AR910" i="5"/>
  <c r="AR255" i="5"/>
  <c r="AR252" i="5"/>
  <c r="AR253" i="5"/>
  <c r="AR12" i="5"/>
  <c r="AR250" i="5"/>
  <c r="AR14" i="5"/>
  <c r="AR733" i="5"/>
  <c r="AR768" i="5"/>
  <c r="AR771" i="5"/>
  <c r="AR791" i="5"/>
  <c r="AR815" i="5"/>
  <c r="AR874" i="5"/>
  <c r="AR899" i="5"/>
  <c r="AR902" i="5"/>
  <c r="AR909" i="5"/>
  <c r="AR915" i="5"/>
  <c r="AR17" i="5"/>
  <c r="AR868" i="5"/>
  <c r="AR880" i="5"/>
  <c r="AR254" i="5"/>
  <c r="AR15" i="5"/>
  <c r="AR660" i="5"/>
  <c r="AR704" i="5"/>
  <c r="AR709" i="5"/>
  <c r="AR716" i="5"/>
  <c r="AR718" i="5"/>
  <c r="AR729" i="5"/>
  <c r="AR790" i="5"/>
  <c r="AR803" i="5"/>
  <c r="AR807" i="5"/>
  <c r="AR827" i="5"/>
  <c r="AR839" i="5"/>
  <c r="AR898" i="5"/>
  <c r="AR914" i="5"/>
  <c r="AR260" i="5"/>
  <c r="AR16" i="5"/>
  <c r="AR725" i="5"/>
  <c r="AR724" i="5"/>
  <c r="AR520" i="5"/>
  <c r="AU916" i="5"/>
  <c r="AU613" i="5"/>
  <c r="AU190" i="5"/>
  <c r="AU923" i="5"/>
  <c r="AU921" i="5"/>
  <c r="AU918" i="5"/>
  <c r="AU912" i="5"/>
  <c r="AU906" i="5"/>
  <c r="AU901" i="5"/>
  <c r="AU893" i="5"/>
  <c r="AU828" i="5"/>
  <c r="AU529" i="5"/>
  <c r="AU917" i="5"/>
  <c r="AU533" i="5"/>
  <c r="AU189" i="5"/>
  <c r="AU922" i="5"/>
  <c r="AU919" i="5"/>
  <c r="AU913" i="5"/>
  <c r="AU907" i="5"/>
  <c r="AU904" i="5"/>
  <c r="AU887" i="5"/>
  <c r="AU886" i="5"/>
  <c r="AU882" i="5"/>
  <c r="AU875" i="5"/>
  <c r="AU894" i="5"/>
  <c r="AU892" i="5"/>
  <c r="AU891" i="5"/>
  <c r="AU885" i="5"/>
  <c r="AU881" i="5"/>
  <c r="AU895" i="5"/>
  <c r="AU884" i="5"/>
  <c r="AU890" i="5"/>
  <c r="AU888" i="5"/>
  <c r="AU883" i="5"/>
  <c r="AU879" i="5"/>
  <c r="AU876" i="5"/>
  <c r="AU873" i="5"/>
  <c r="AU871" i="5"/>
  <c r="AU864" i="5"/>
  <c r="AU860" i="5"/>
  <c r="AU858" i="5"/>
  <c r="AU857" i="5"/>
  <c r="AU877" i="5"/>
  <c r="AU870" i="5"/>
  <c r="AU856" i="5"/>
  <c r="AU889" i="5"/>
  <c r="AU872" i="5"/>
  <c r="AU869" i="5"/>
  <c r="AU861" i="5"/>
  <c r="AU859" i="5"/>
  <c r="AU855" i="5"/>
  <c r="AU851" i="5"/>
  <c r="AU850" i="5"/>
  <c r="AU849" i="5"/>
  <c r="AU848" i="5"/>
  <c r="AU847" i="5"/>
  <c r="AU846" i="5"/>
  <c r="AU845" i="5"/>
  <c r="AU836" i="5"/>
  <c r="AU832" i="5"/>
  <c r="AU853" i="5"/>
  <c r="AU852" i="5"/>
  <c r="AU844" i="5"/>
  <c r="AU831" i="5"/>
  <c r="AU826" i="5"/>
  <c r="AU825" i="5"/>
  <c r="AU824" i="5"/>
  <c r="AU823" i="5"/>
  <c r="AU822" i="5"/>
  <c r="AU821" i="5"/>
  <c r="AU820" i="5"/>
  <c r="AU819" i="5"/>
  <c r="AU818" i="5"/>
  <c r="AU817" i="5"/>
  <c r="AU816" i="5"/>
  <c r="AU810" i="5"/>
  <c r="AU854" i="5"/>
  <c r="AU843" i="5"/>
  <c r="AU842" i="5"/>
  <c r="AU841" i="5"/>
  <c r="AU840" i="5"/>
  <c r="AU837" i="5"/>
  <c r="AU833" i="5"/>
  <c r="AU814" i="5"/>
  <c r="AU813" i="5"/>
  <c r="AU812" i="5"/>
  <c r="AU811" i="5"/>
  <c r="AU801" i="5"/>
  <c r="AU799" i="5"/>
  <c r="AU792" i="5"/>
  <c r="AU785" i="5"/>
  <c r="AU782" i="5"/>
  <c r="AU779" i="5"/>
  <c r="AU777" i="5"/>
  <c r="AU774" i="5"/>
  <c r="AU770" i="5"/>
  <c r="AU767" i="5"/>
  <c r="AU765" i="5"/>
  <c r="AU763" i="5"/>
  <c r="AU761" i="5"/>
  <c r="AU759" i="5"/>
  <c r="AU755" i="5"/>
  <c r="AU754" i="5"/>
  <c r="AU753" i="5"/>
  <c r="AU805" i="5"/>
  <c r="AU798" i="5"/>
  <c r="AU796" i="5"/>
  <c r="AU795" i="5"/>
  <c r="AU794" i="5"/>
  <c r="AU787" i="5"/>
  <c r="AU784" i="5"/>
  <c r="AU781" i="5"/>
  <c r="AU778" i="5"/>
  <c r="AU776" i="5"/>
  <c r="AU772" i="5"/>
  <c r="AU769" i="5"/>
  <c r="AU766" i="5"/>
  <c r="AU764" i="5"/>
  <c r="AU762" i="5"/>
  <c r="AU760" i="5"/>
  <c r="AU809" i="5"/>
  <c r="AU808" i="5"/>
  <c r="AU804" i="5"/>
  <c r="AU800" i="5"/>
  <c r="AU793" i="5"/>
  <c r="AU756" i="5"/>
  <c r="AU752" i="5"/>
  <c r="AU751" i="5"/>
  <c r="AU750" i="5"/>
  <c r="AU749" i="5"/>
  <c r="AU748" i="5"/>
  <c r="AU747" i="5"/>
  <c r="AU746" i="5"/>
  <c r="AU745" i="5"/>
  <c r="AU744" i="5"/>
  <c r="AU743" i="5"/>
  <c r="AU742" i="5"/>
  <c r="AU741" i="5"/>
  <c r="AU740" i="5"/>
  <c r="AU739" i="5"/>
  <c r="AU738" i="5"/>
  <c r="AU737" i="5"/>
  <c r="AU736" i="5"/>
  <c r="AU731" i="5"/>
  <c r="AU727" i="5"/>
  <c r="AU722" i="5"/>
  <c r="AU797" i="5"/>
  <c r="AU728" i="5"/>
  <c r="AU713" i="5"/>
  <c r="AU710" i="5"/>
  <c r="AU705" i="5"/>
  <c r="AU703" i="5"/>
  <c r="AU726" i="5"/>
  <c r="AU701" i="5"/>
  <c r="AU730" i="5"/>
  <c r="AU706" i="5"/>
  <c r="AU700" i="5"/>
  <c r="AU699" i="5"/>
  <c r="AU698" i="5"/>
  <c r="AU697" i="5"/>
  <c r="AU696" i="5"/>
  <c r="AU695" i="5"/>
  <c r="AU694" i="5"/>
  <c r="AU693" i="5"/>
  <c r="AU692" i="5"/>
  <c r="AU691" i="5"/>
  <c r="AU690" i="5"/>
  <c r="AU689" i="5"/>
  <c r="AU688" i="5"/>
  <c r="AU687" i="5"/>
  <c r="AU686" i="5"/>
  <c r="AU685" i="5"/>
  <c r="AU684" i="5"/>
  <c r="AU683" i="5"/>
  <c r="AU682" i="5"/>
  <c r="AU681" i="5"/>
  <c r="AU680" i="5"/>
  <c r="AU664" i="5"/>
  <c r="AU653" i="5"/>
  <c r="AU648" i="5"/>
  <c r="AU646" i="5"/>
  <c r="AU642" i="5"/>
  <c r="AU641" i="5"/>
  <c r="AU640" i="5"/>
  <c r="AU639" i="5"/>
  <c r="AU638" i="5"/>
  <c r="AU634" i="5"/>
  <c r="AU678" i="5"/>
  <c r="AU676" i="5"/>
  <c r="AU674" i="5"/>
  <c r="AU673" i="5"/>
  <c r="AU663" i="5"/>
  <c r="AU637" i="5"/>
  <c r="AU633" i="5"/>
  <c r="AU672" i="5"/>
  <c r="AU671" i="5"/>
  <c r="AU670" i="5"/>
  <c r="AU669" i="5"/>
  <c r="AU668" i="5"/>
  <c r="AU667" i="5"/>
  <c r="AU666" i="5"/>
  <c r="AU661" i="5"/>
  <c r="AU658" i="5"/>
  <c r="AU679" i="5"/>
  <c r="AU677" i="5"/>
  <c r="AU675" i="5"/>
  <c r="AU665" i="5"/>
  <c r="AU657" i="5"/>
  <c r="AU631" i="5"/>
  <c r="AU643" i="5"/>
  <c r="AU630" i="5"/>
  <c r="AU628" i="5"/>
  <c r="AU626" i="5"/>
  <c r="AU621" i="5"/>
  <c r="AU619" i="5"/>
  <c r="AU614" i="5"/>
  <c r="AU610" i="5"/>
  <c r="AU589" i="5"/>
  <c r="AU572" i="5"/>
  <c r="AU564" i="5"/>
  <c r="AU635" i="5"/>
  <c r="AU612" i="5"/>
  <c r="AU609" i="5"/>
  <c r="AU608" i="5"/>
  <c r="AU607" i="5"/>
  <c r="AU606" i="5"/>
  <c r="AU605" i="5"/>
  <c r="AU604" i="5"/>
  <c r="AU603" i="5"/>
  <c r="AU602" i="5"/>
  <c r="AU601" i="5"/>
  <c r="AU600" i="5"/>
  <c r="AU599" i="5"/>
  <c r="AU598" i="5"/>
  <c r="AU588" i="5"/>
  <c r="AU587" i="5"/>
  <c r="AU586" i="5"/>
  <c r="AU585" i="5"/>
  <c r="AU584" i="5"/>
  <c r="AU583" i="5"/>
  <c r="AU582" i="5"/>
  <c r="AU581" i="5"/>
  <c r="AU580" i="5"/>
  <c r="AU579" i="5"/>
  <c r="AU578" i="5"/>
  <c r="AU577" i="5"/>
  <c r="AU576" i="5"/>
  <c r="AU575" i="5"/>
  <c r="AU571" i="5"/>
  <c r="AU570" i="5"/>
  <c r="AU569" i="5"/>
  <c r="AU568" i="5"/>
  <c r="AU563" i="5"/>
  <c r="AU562" i="5"/>
  <c r="AU561" i="5"/>
  <c r="AU560" i="5"/>
  <c r="AU559" i="5"/>
  <c r="AU558" i="5"/>
  <c r="AU557" i="5"/>
  <c r="AU556" i="5"/>
  <c r="AU555" i="5"/>
  <c r="AU547" i="5"/>
  <c r="AU544" i="5"/>
  <c r="AU652" i="5"/>
  <c r="AU632" i="5"/>
  <c r="AU629" i="5"/>
  <c r="AU625" i="5"/>
  <c r="AU620" i="5"/>
  <c r="AU615" i="5"/>
  <c r="AU574" i="5"/>
  <c r="AU647" i="5"/>
  <c r="AU611" i="5"/>
  <c r="AU595" i="5"/>
  <c r="AU594" i="5"/>
  <c r="AU593" i="5"/>
  <c r="AU592" i="5"/>
  <c r="AU591" i="5"/>
  <c r="AU590" i="5"/>
  <c r="AU521" i="5"/>
  <c r="AU517" i="5"/>
  <c r="AU457" i="5"/>
  <c r="AU553" i="5"/>
  <c r="AU551" i="5"/>
  <c r="AU549" i="5"/>
  <c r="AU548" i="5"/>
  <c r="AU542" i="5"/>
  <c r="AU541" i="5"/>
  <c r="AU540" i="5"/>
  <c r="AU539" i="5"/>
  <c r="AU538" i="5"/>
  <c r="AU531" i="5"/>
  <c r="AU525" i="5"/>
  <c r="AU510" i="5"/>
  <c r="AU507" i="5"/>
  <c r="AU505" i="5"/>
  <c r="AU498" i="5"/>
  <c r="AU491" i="5"/>
  <c r="AU481" i="5"/>
  <c r="AU475" i="5"/>
  <c r="AU473" i="5"/>
  <c r="AU467" i="5"/>
  <c r="AU456" i="5"/>
  <c r="AU455" i="5"/>
  <c r="AU454" i="5"/>
  <c r="AU453" i="5"/>
  <c r="AU452" i="5"/>
  <c r="AU451" i="5"/>
  <c r="AU450" i="5"/>
  <c r="AU449" i="5"/>
  <c r="AU448" i="5"/>
  <c r="AU447" i="5"/>
  <c r="AU446" i="5"/>
  <c r="AU445" i="5"/>
  <c r="AU444" i="5"/>
  <c r="AU440" i="5"/>
  <c r="AU573" i="5"/>
  <c r="AU565" i="5"/>
  <c r="AU543" i="5"/>
  <c r="AU523" i="5"/>
  <c r="AU513" i="5"/>
  <c r="AU509" i="5"/>
  <c r="AU497" i="5"/>
  <c r="AU488" i="5"/>
  <c r="AU480" i="5"/>
  <c r="AU443" i="5"/>
  <c r="AU439" i="5"/>
  <c r="AU554" i="5"/>
  <c r="AU552" i="5"/>
  <c r="AU550" i="5"/>
  <c r="AU546" i="5"/>
  <c r="AU537" i="5"/>
  <c r="AU536" i="5"/>
  <c r="AU535" i="5"/>
  <c r="AU532" i="5"/>
  <c r="AU511" i="5"/>
  <c r="AU508" i="5"/>
  <c r="AU506" i="5"/>
  <c r="AU504" i="5"/>
  <c r="AU503" i="5"/>
  <c r="AU502" i="5"/>
  <c r="AU501" i="5"/>
  <c r="AU496" i="5"/>
  <c r="AU483" i="5"/>
  <c r="AU476" i="5"/>
  <c r="AU474" i="5"/>
  <c r="AU466" i="5"/>
  <c r="AU465" i="5"/>
  <c r="AU464" i="5"/>
  <c r="AU463" i="5"/>
  <c r="AU462" i="5"/>
  <c r="AU461" i="5"/>
  <c r="AU460" i="5"/>
  <c r="AU459" i="5"/>
  <c r="AU458" i="5"/>
  <c r="AU442" i="5"/>
  <c r="AU438" i="5"/>
  <c r="AU435" i="5"/>
  <c r="AU424" i="5"/>
  <c r="AU421" i="5"/>
  <c r="AU410" i="5"/>
  <c r="AU409" i="5"/>
  <c r="AU408" i="5"/>
  <c r="AU407" i="5"/>
  <c r="AU406" i="5"/>
  <c r="AU405" i="5"/>
  <c r="AU389" i="5"/>
  <c r="AU384" i="5"/>
  <c r="AU383" i="5"/>
  <c r="AU382" i="5"/>
  <c r="AU381" i="5"/>
  <c r="AU378" i="5"/>
  <c r="AU377" i="5"/>
  <c r="AU376" i="5"/>
  <c r="AU375" i="5"/>
  <c r="AU374" i="5"/>
  <c r="AU373" i="5"/>
  <c r="AU372" i="5"/>
  <c r="AU371" i="5"/>
  <c r="AU356" i="5"/>
  <c r="AU355" i="5"/>
  <c r="AU441" i="5"/>
  <c r="AU437" i="5"/>
  <c r="AU430" i="5"/>
  <c r="AU413" i="5"/>
  <c r="AU354" i="5"/>
  <c r="AU352" i="5"/>
  <c r="AU350" i="5"/>
  <c r="AU348" i="5"/>
  <c r="AU345" i="5"/>
  <c r="AU343" i="5"/>
  <c r="AU339" i="5"/>
  <c r="AU337" i="5"/>
  <c r="AU334" i="5"/>
  <c r="AU331" i="5"/>
  <c r="AU329" i="5"/>
  <c r="AU327" i="5"/>
  <c r="AU325" i="5"/>
  <c r="AU323" i="5"/>
  <c r="AU319" i="5"/>
  <c r="AU317" i="5"/>
  <c r="AU434" i="5"/>
  <c r="AU423" i="5"/>
  <c r="AU422" i="5"/>
  <c r="AU412" i="5"/>
  <c r="AU402" i="5"/>
  <c r="AU401" i="5"/>
  <c r="AU400" i="5"/>
  <c r="AU399" i="5"/>
  <c r="AU398" i="5"/>
  <c r="AU397" i="5"/>
  <c r="AU396" i="5"/>
  <c r="AU395" i="5"/>
  <c r="AU394" i="5"/>
  <c r="AU392" i="5"/>
  <c r="AU388" i="5"/>
  <c r="AU387" i="5"/>
  <c r="AU386" i="5"/>
  <c r="AU368" i="5"/>
  <c r="AU367" i="5"/>
  <c r="AU366" i="5"/>
  <c r="AU365" i="5"/>
  <c r="AU364" i="5"/>
  <c r="AU363" i="5"/>
  <c r="AU362" i="5"/>
  <c r="AU361" i="5"/>
  <c r="AU360" i="5"/>
  <c r="AU359" i="5"/>
  <c r="AU358" i="5"/>
  <c r="AU308" i="5"/>
  <c r="AU307" i="5"/>
  <c r="AU305" i="5"/>
  <c r="AU304" i="5"/>
  <c r="AU411" i="5"/>
  <c r="AU385" i="5"/>
  <c r="AU357" i="5"/>
  <c r="AU353" i="5"/>
  <c r="AU351" i="5"/>
  <c r="AU349" i="5"/>
  <c r="AU347" i="5"/>
  <c r="AU344" i="5"/>
  <c r="AU342" i="5"/>
  <c r="AU338" i="5"/>
  <c r="AU336" i="5"/>
  <c r="AU332" i="5"/>
  <c r="AU330" i="5"/>
  <c r="AU328" i="5"/>
  <c r="AU326" i="5"/>
  <c r="AU324" i="5"/>
  <c r="AU320" i="5"/>
  <c r="AU318" i="5"/>
  <c r="AU316" i="5"/>
  <c r="AU315" i="5"/>
  <c r="AU313" i="5"/>
  <c r="AU303" i="5"/>
  <c r="AU301" i="5"/>
  <c r="AU300" i="5"/>
  <c r="AU299" i="5"/>
  <c r="AU295" i="5"/>
  <c r="AU289" i="5"/>
  <c r="AU281" i="5"/>
  <c r="AU279" i="5"/>
  <c r="AU274" i="5"/>
  <c r="AU261" i="5"/>
  <c r="AU256" i="5"/>
  <c r="AU232" i="5"/>
  <c r="AU227" i="5"/>
  <c r="AU223" i="5"/>
  <c r="AU220" i="5"/>
  <c r="AU219" i="5"/>
  <c r="AU218" i="5"/>
  <c r="AU217" i="5"/>
  <c r="AU294" i="5"/>
  <c r="AU288" i="5"/>
  <c r="AU285" i="5"/>
  <c r="AU269" i="5"/>
  <c r="AU249" i="5"/>
  <c r="AU246" i="5"/>
  <c r="AU241" i="5"/>
  <c r="AU235" i="5"/>
  <c r="AU231" i="5"/>
  <c r="AU222" i="5"/>
  <c r="AU314" i="5"/>
  <c r="AU312" i="5"/>
  <c r="AU310" i="5"/>
  <c r="AU309" i="5"/>
  <c r="AU306" i="5"/>
  <c r="AU302" i="5"/>
  <c r="AU298" i="5"/>
  <c r="AU297" i="5"/>
  <c r="AU293" i="5"/>
  <c r="AU287" i="5"/>
  <c r="AU283" i="5"/>
  <c r="AU282" i="5"/>
  <c r="AU280" i="5"/>
  <c r="AU277" i="5"/>
  <c r="AU272" i="5"/>
  <c r="AU268" i="5"/>
  <c r="AU258" i="5"/>
  <c r="AU233" i="5"/>
  <c r="AU226" i="5"/>
  <c r="AU221" i="5"/>
  <c r="AU214" i="5"/>
  <c r="AU213" i="5"/>
  <c r="AU212" i="5"/>
  <c r="AU211" i="5"/>
  <c r="AU210" i="5"/>
  <c r="AU209" i="5"/>
  <c r="AU208" i="5"/>
  <c r="AU207" i="5"/>
  <c r="AU206" i="5"/>
  <c r="AU205" i="5"/>
  <c r="AU204" i="5"/>
  <c r="AU203" i="5"/>
  <c r="AU202" i="5"/>
  <c r="AU182" i="5"/>
  <c r="AU181" i="5"/>
  <c r="AU180" i="5"/>
  <c r="AU179" i="5"/>
  <c r="AU311" i="5"/>
  <c r="AU296" i="5"/>
  <c r="AU290" i="5"/>
  <c r="AU286" i="5"/>
  <c r="AU267" i="5"/>
  <c r="AU265" i="5"/>
  <c r="AU263" i="5"/>
  <c r="AU248" i="5"/>
  <c r="AU238" i="5"/>
  <c r="AU236" i="5"/>
  <c r="AU201" i="5"/>
  <c r="AU199" i="5"/>
  <c r="AU197" i="5"/>
  <c r="AU195" i="5"/>
  <c r="AU193" i="5"/>
  <c r="AU191" i="5"/>
  <c r="AU187" i="5"/>
  <c r="AU185" i="5"/>
  <c r="AU163" i="5"/>
  <c r="AU160" i="5"/>
  <c r="AU158" i="5"/>
  <c r="AU153" i="5"/>
  <c r="AU150" i="5"/>
  <c r="AU148" i="5"/>
  <c r="AU145" i="5"/>
  <c r="AU143" i="5"/>
  <c r="AU139" i="5"/>
  <c r="AU128" i="5"/>
  <c r="AU107" i="5"/>
  <c r="AU96" i="5"/>
  <c r="AU94" i="5"/>
  <c r="AU90" i="5"/>
  <c r="AU88" i="5"/>
  <c r="AU83" i="5"/>
  <c r="AU80" i="5"/>
  <c r="AU77" i="5"/>
  <c r="AU67" i="5"/>
  <c r="AU64" i="5"/>
  <c r="AU59" i="5"/>
  <c r="AU53" i="5"/>
  <c r="AU52" i="5"/>
  <c r="AU51" i="5"/>
  <c r="AU50" i="5"/>
  <c r="AU49" i="5"/>
  <c r="AU41" i="5"/>
  <c r="AU35" i="5"/>
  <c r="AU33" i="5"/>
  <c r="AU29" i="5"/>
  <c r="AU27" i="5"/>
  <c r="AU21" i="5"/>
  <c r="AU20" i="5"/>
  <c r="AU19" i="5"/>
  <c r="AU18" i="5"/>
  <c r="AU81" i="5"/>
  <c r="AU54" i="5"/>
  <c r="AU40" i="5"/>
  <c r="AU30" i="5"/>
  <c r="AU22" i="5"/>
  <c r="AU135" i="5"/>
  <c r="AU131" i="5"/>
  <c r="AU127" i="5"/>
  <c r="AU126" i="5"/>
  <c r="AU125" i="5"/>
  <c r="AU124" i="5"/>
  <c r="AU123" i="5"/>
  <c r="AU122" i="5"/>
  <c r="AU121" i="5"/>
  <c r="AU120" i="5"/>
  <c r="AU119" i="5"/>
  <c r="AU118" i="5"/>
  <c r="AU117" i="5"/>
  <c r="AU116" i="5"/>
  <c r="AU115" i="5"/>
  <c r="AU108" i="5"/>
  <c r="AU74" i="5"/>
  <c r="AU48" i="5"/>
  <c r="AU79" i="5"/>
  <c r="AU68" i="5"/>
  <c r="AU65" i="5"/>
  <c r="AU11" i="5"/>
  <c r="AU200" i="5"/>
  <c r="AU198" i="5"/>
  <c r="AU196" i="5"/>
  <c r="AU194" i="5"/>
  <c r="AU192" i="5"/>
  <c r="AU188" i="5"/>
  <c r="AU186" i="5"/>
  <c r="AU184" i="5"/>
  <c r="AU183" i="5"/>
  <c r="AU178" i="5"/>
  <c r="AU177" i="5"/>
  <c r="AU176" i="5"/>
  <c r="AU175" i="5"/>
  <c r="AU174" i="5"/>
  <c r="AU173" i="5"/>
  <c r="AU172" i="5"/>
  <c r="AU171" i="5"/>
  <c r="AU170" i="5"/>
  <c r="AU162" i="5"/>
  <c r="AU159" i="5"/>
  <c r="AU156" i="5"/>
  <c r="AU151" i="5"/>
  <c r="AU149" i="5"/>
  <c r="AU146" i="5"/>
  <c r="AU144" i="5"/>
  <c r="AU141" i="5"/>
  <c r="AU138" i="5"/>
  <c r="AU130" i="5"/>
  <c r="AU111" i="5"/>
  <c r="AU109" i="5"/>
  <c r="AU105" i="5"/>
  <c r="AU101" i="5"/>
  <c r="AU100" i="5"/>
  <c r="AU99" i="5"/>
  <c r="AU98" i="5"/>
  <c r="AU95" i="5"/>
  <c r="AU91" i="5"/>
  <c r="AU89" i="5"/>
  <c r="AU84" i="5"/>
  <c r="AU63" i="5"/>
  <c r="AU47" i="5"/>
  <c r="AU28" i="5"/>
  <c r="AU169" i="5"/>
  <c r="AU136" i="5"/>
  <c r="AU132" i="5"/>
  <c r="AU129" i="5"/>
  <c r="AU112" i="5"/>
  <c r="AU110" i="5"/>
  <c r="AU106" i="5"/>
  <c r="AU102" i="5"/>
  <c r="AU97" i="5"/>
  <c r="AU38" i="5"/>
  <c r="AU10" i="5"/>
  <c r="AU5" i="5"/>
  <c r="AU292" i="5"/>
  <c r="AU380" i="5"/>
  <c r="AU242" i="5"/>
  <c r="AU530" i="5"/>
  <c r="AU431" i="5"/>
  <c r="AU291" i="5"/>
  <c r="AU259" i="5"/>
  <c r="AU379" i="5"/>
  <c r="AU230" i="5"/>
  <c r="AU515" i="5"/>
  <c r="AU62" i="5"/>
  <c r="AU34" i="5"/>
  <c r="AU155" i="5"/>
  <c r="AU229" i="5"/>
  <c r="AU273" i="5"/>
  <c r="AU8" i="5"/>
  <c r="AU24" i="5"/>
  <c r="AU36" i="5"/>
  <c r="AU157" i="5"/>
  <c r="AU165" i="5"/>
  <c r="AU56" i="5"/>
  <c r="AU78" i="5"/>
  <c r="AU216" i="5"/>
  <c r="AU7" i="5"/>
  <c r="AU39" i="5"/>
  <c r="AU46" i="5"/>
  <c r="AU76" i="5"/>
  <c r="AU168" i="5"/>
  <c r="AU239" i="5"/>
  <c r="AU257" i="5"/>
  <c r="AU369" i="5"/>
  <c r="AU390" i="5"/>
  <c r="AU403" i="5"/>
  <c r="AU417" i="5"/>
  <c r="AU428" i="5"/>
  <c r="AU477" i="5"/>
  <c r="AU482" i="5"/>
  <c r="AU489" i="5"/>
  <c r="AU494" i="5"/>
  <c r="AU512" i="5"/>
  <c r="AU528" i="5"/>
  <c r="AU26" i="5"/>
  <c r="AU45" i="5"/>
  <c r="AU114" i="5"/>
  <c r="AU147" i="5"/>
  <c r="AU167" i="5"/>
  <c r="AU73" i="5"/>
  <c r="AU85" i="5"/>
  <c r="AU140" i="5"/>
  <c r="AU271" i="5"/>
  <c r="AU275" i="5"/>
  <c r="AU154" i="5"/>
  <c r="AU6" i="5"/>
  <c r="AU25" i="5"/>
  <c r="AU44" i="5"/>
  <c r="AU60" i="5"/>
  <c r="AU166" i="5"/>
  <c r="AU31" i="5"/>
  <c r="AU42" i="5"/>
  <c r="AU104" i="5"/>
  <c r="AU262" i="5"/>
  <c r="AU416" i="5"/>
  <c r="AU420" i="5"/>
  <c r="AU427" i="5"/>
  <c r="AU432" i="5"/>
  <c r="AU471" i="5"/>
  <c r="AU478" i="5"/>
  <c r="AU485" i="5"/>
  <c r="AU490" i="5"/>
  <c r="AU495" i="5"/>
  <c r="AU500" i="5"/>
  <c r="AU514" i="5"/>
  <c r="AU518" i="5"/>
  <c r="AU522" i="5"/>
  <c r="AU534" i="5"/>
  <c r="AU566" i="5"/>
  <c r="AU597" i="5"/>
  <c r="AU618" i="5"/>
  <c r="AU623" i="5"/>
  <c r="AU636" i="5"/>
  <c r="AU655" i="5"/>
  <c r="AU61" i="5"/>
  <c r="AU75" i="5"/>
  <c r="AU92" i="5"/>
  <c r="AU234" i="5"/>
  <c r="AU244" i="5"/>
  <c r="AU322" i="5"/>
  <c r="AU55" i="5"/>
  <c r="AU69" i="5"/>
  <c r="AU137" i="5"/>
  <c r="AU224" i="5"/>
  <c r="AU37" i="5"/>
  <c r="AU70" i="5"/>
  <c r="AU86" i="5"/>
  <c r="AU237" i="5"/>
  <c r="AU23" i="5"/>
  <c r="AU58" i="5"/>
  <c r="AU72" i="5"/>
  <c r="AU164" i="5"/>
  <c r="AU270" i="5"/>
  <c r="AU278" i="5"/>
  <c r="AU333" i="5"/>
  <c r="AU341" i="5"/>
  <c r="AU393" i="5"/>
  <c r="AU415" i="5"/>
  <c r="AU419" i="5"/>
  <c r="AU426" i="5"/>
  <c r="AU433" i="5"/>
  <c r="AU472" i="5"/>
  <c r="AU479" i="5"/>
  <c r="AU486" i="5"/>
  <c r="AU499" i="5"/>
  <c r="AU596" i="5"/>
  <c r="AU617" i="5"/>
  <c r="AU622" i="5"/>
  <c r="AU654" i="5"/>
  <c r="AU708" i="5"/>
  <c r="AU709" i="5"/>
  <c r="AU714" i="5"/>
  <c r="AU723" i="5"/>
  <c r="AU57" i="5"/>
  <c r="AU71" i="5"/>
  <c r="AU103" i="5"/>
  <c r="AU225" i="5"/>
  <c r="AU32" i="5"/>
  <c r="AU43" i="5"/>
  <c r="AU133" i="5"/>
  <c r="AU161" i="5"/>
  <c r="AU215" i="5"/>
  <c r="AU240" i="5"/>
  <c r="AU264" i="5"/>
  <c r="AU9" i="5"/>
  <c r="AU82" i="5"/>
  <c r="AU113" i="5"/>
  <c r="AU134" i="5"/>
  <c r="AU228" i="5"/>
  <c r="AU247" i="5"/>
  <c r="AU276" i="5"/>
  <c r="AU93" i="5"/>
  <c r="AU152" i="5"/>
  <c r="AU245" i="5"/>
  <c r="AU266" i="5"/>
  <c r="AU335" i="5"/>
  <c r="AU370" i="5"/>
  <c r="AU391" i="5"/>
  <c r="AU404" i="5"/>
  <c r="AU414" i="5"/>
  <c r="AU418" i="5"/>
  <c r="AU425" i="5"/>
  <c r="AU436" i="5"/>
  <c r="AU468" i="5"/>
  <c r="AU469" i="5"/>
  <c r="AU470" i="5"/>
  <c r="AU487" i="5"/>
  <c r="AU492" i="5"/>
  <c r="AU527" i="5"/>
  <c r="AU645" i="5"/>
  <c r="AU651" i="5"/>
  <c r="AU660" i="5"/>
  <c r="AU711" i="5"/>
  <c r="AU716" i="5"/>
  <c r="AU718" i="5"/>
  <c r="AU720" i="5"/>
  <c r="AU733" i="5"/>
  <c r="AU757" i="5"/>
  <c r="AU768" i="5"/>
  <c r="AU771" i="5"/>
  <c r="AU788" i="5"/>
  <c r="AU519" i="5"/>
  <c r="AU627" i="5"/>
  <c r="AU659" i="5"/>
  <c r="AU704" i="5"/>
  <c r="AU712" i="5"/>
  <c r="AU717" i="5"/>
  <c r="AU758" i="5"/>
  <c r="AU827" i="5"/>
  <c r="AU834" i="5"/>
  <c r="AU862" i="5"/>
  <c r="AU865" i="5"/>
  <c r="AU878" i="5"/>
  <c r="AU896" i="5"/>
  <c r="AU900" i="5"/>
  <c r="AU903" i="5"/>
  <c r="AU910" i="5"/>
  <c r="AU255" i="5"/>
  <c r="AU252" i="5"/>
  <c r="AU253" i="5"/>
  <c r="AU243" i="5"/>
  <c r="AU12" i="5"/>
  <c r="AU567" i="5"/>
  <c r="AU644" i="5"/>
  <c r="AU775" i="5"/>
  <c r="AU791" i="5"/>
  <c r="AU815" i="5"/>
  <c r="AU874" i="5"/>
  <c r="AU899" i="5"/>
  <c r="AU902" i="5"/>
  <c r="AU909" i="5"/>
  <c r="AU915" i="5"/>
  <c r="AU17" i="5"/>
  <c r="AU516" i="5"/>
  <c r="AU526" i="5"/>
  <c r="AU545" i="5"/>
  <c r="AU649" i="5"/>
  <c r="AU719" i="5"/>
  <c r="AU721" i="5"/>
  <c r="AU729" i="5"/>
  <c r="AU773" i="5"/>
  <c r="AU790" i="5"/>
  <c r="AU803" i="5"/>
  <c r="AU807" i="5"/>
  <c r="AU839" i="5"/>
  <c r="AU868" i="5"/>
  <c r="AU880" i="5"/>
  <c r="AU898" i="5"/>
  <c r="AU914" i="5"/>
  <c r="AU260" i="5"/>
  <c r="AU250" i="5"/>
  <c r="AU254" i="5"/>
  <c r="AU16" i="5"/>
  <c r="AU14" i="5"/>
  <c r="AU15" i="5"/>
  <c r="AU897" i="5"/>
  <c r="AU656" i="5"/>
  <c r="AU707" i="5"/>
  <c r="AU715" i="5"/>
  <c r="AU732" i="5"/>
  <c r="AU734" i="5"/>
  <c r="AU735" i="5"/>
  <c r="AU783" i="5"/>
  <c r="AU789" i="5"/>
  <c r="AU806" i="5"/>
  <c r="AU835" i="5"/>
  <c r="AU838" i="5"/>
  <c r="AU863" i="5"/>
  <c r="AU867" i="5"/>
  <c r="AU911" i="5"/>
  <c r="AU786" i="5"/>
  <c r="AU251" i="5"/>
  <c r="AU13" i="5"/>
  <c r="AU520" i="5"/>
  <c r="AU724" i="5"/>
  <c r="AU725" i="5"/>
  <c r="AV916" i="5"/>
  <c r="AV533" i="5"/>
  <c r="AV917" i="5"/>
  <c r="AV892" i="5"/>
  <c r="AV189" i="5"/>
  <c r="AV922" i="5"/>
  <c r="AV919" i="5"/>
  <c r="AV913" i="5"/>
  <c r="AV907" i="5"/>
  <c r="AV613" i="5"/>
  <c r="AV923" i="5"/>
  <c r="AV918" i="5"/>
  <c r="AV912" i="5"/>
  <c r="AV901" i="5"/>
  <c r="AV886" i="5"/>
  <c r="AV904" i="5"/>
  <c r="AV894" i="5"/>
  <c r="AV891" i="5"/>
  <c r="AV885" i="5"/>
  <c r="AV881" i="5"/>
  <c r="AV877" i="5"/>
  <c r="AV529" i="5"/>
  <c r="AV190" i="5"/>
  <c r="AV921" i="5"/>
  <c r="AV906" i="5"/>
  <c r="AV895" i="5"/>
  <c r="AV893" i="5"/>
  <c r="AV890" i="5"/>
  <c r="AV889" i="5"/>
  <c r="AV888" i="5"/>
  <c r="AV884" i="5"/>
  <c r="AV828" i="5"/>
  <c r="AV887" i="5"/>
  <c r="AV883" i="5"/>
  <c r="AV879" i="5"/>
  <c r="AV876" i="5"/>
  <c r="AV875" i="5"/>
  <c r="AV873" i="5"/>
  <c r="AV871" i="5"/>
  <c r="AV864" i="5"/>
  <c r="AV860" i="5"/>
  <c r="AV858" i="5"/>
  <c r="AV857" i="5"/>
  <c r="AV870" i="5"/>
  <c r="AV856" i="5"/>
  <c r="AV853" i="5"/>
  <c r="AV852" i="5"/>
  <c r="AV872" i="5"/>
  <c r="AV869" i="5"/>
  <c r="AV861" i="5"/>
  <c r="AV859" i="5"/>
  <c r="AV855" i="5"/>
  <c r="AV882" i="5"/>
  <c r="AV851" i="5"/>
  <c r="AV850" i="5"/>
  <c r="AV849" i="5"/>
  <c r="AV848" i="5"/>
  <c r="AV847" i="5"/>
  <c r="AV846" i="5"/>
  <c r="AV845" i="5"/>
  <c r="AV844" i="5"/>
  <c r="AV831" i="5"/>
  <c r="AV826" i="5"/>
  <c r="AV825" i="5"/>
  <c r="AV824" i="5"/>
  <c r="AV823" i="5"/>
  <c r="AV822" i="5"/>
  <c r="AV821" i="5"/>
  <c r="AV820" i="5"/>
  <c r="AV819" i="5"/>
  <c r="AV818" i="5"/>
  <c r="AV817" i="5"/>
  <c r="AV854" i="5"/>
  <c r="AV843" i="5"/>
  <c r="AV842" i="5"/>
  <c r="AV841" i="5"/>
  <c r="AV840" i="5"/>
  <c r="AV837" i="5"/>
  <c r="AV833" i="5"/>
  <c r="AV809" i="5"/>
  <c r="AV832" i="5"/>
  <c r="AV816" i="5"/>
  <c r="AV797" i="5"/>
  <c r="AV836" i="5"/>
  <c r="AV808" i="5"/>
  <c r="AV804" i="5"/>
  <c r="AV800" i="5"/>
  <c r="AV793" i="5"/>
  <c r="AV814" i="5"/>
  <c r="AV813" i="5"/>
  <c r="AV812" i="5"/>
  <c r="AV811" i="5"/>
  <c r="AV810" i="5"/>
  <c r="AV801" i="5"/>
  <c r="AV799" i="5"/>
  <c r="AV792" i="5"/>
  <c r="AV785" i="5"/>
  <c r="AV782" i="5"/>
  <c r="AV779" i="5"/>
  <c r="AV777" i="5"/>
  <c r="AV774" i="5"/>
  <c r="AV770" i="5"/>
  <c r="AV767" i="5"/>
  <c r="AV765" i="5"/>
  <c r="AV763" i="5"/>
  <c r="AV761" i="5"/>
  <c r="AV795" i="5"/>
  <c r="AV784" i="5"/>
  <c r="AV778" i="5"/>
  <c r="AV772" i="5"/>
  <c r="AV766" i="5"/>
  <c r="AV762" i="5"/>
  <c r="AV755" i="5"/>
  <c r="AV756" i="5"/>
  <c r="AV752" i="5"/>
  <c r="AV751" i="5"/>
  <c r="AV750" i="5"/>
  <c r="AV749" i="5"/>
  <c r="AV748" i="5"/>
  <c r="AV747" i="5"/>
  <c r="AV746" i="5"/>
  <c r="AV745" i="5"/>
  <c r="AV744" i="5"/>
  <c r="AV743" i="5"/>
  <c r="AV742" i="5"/>
  <c r="AV741" i="5"/>
  <c r="AV740" i="5"/>
  <c r="AV739" i="5"/>
  <c r="AV796" i="5"/>
  <c r="AV794" i="5"/>
  <c r="AV787" i="5"/>
  <c r="AV781" i="5"/>
  <c r="AV776" i="5"/>
  <c r="AV769" i="5"/>
  <c r="AV764" i="5"/>
  <c r="AV760" i="5"/>
  <c r="AV753" i="5"/>
  <c r="AV730" i="5"/>
  <c r="AV713" i="5"/>
  <c r="AV805" i="5"/>
  <c r="AV798" i="5"/>
  <c r="AV759" i="5"/>
  <c r="AV754" i="5"/>
  <c r="AV737" i="5"/>
  <c r="AV726" i="5"/>
  <c r="AV701" i="5"/>
  <c r="AV738" i="5"/>
  <c r="AV731" i="5"/>
  <c r="AV727" i="5"/>
  <c r="AV706" i="5"/>
  <c r="AV700" i="5"/>
  <c r="AV699" i="5"/>
  <c r="AV698" i="5"/>
  <c r="AV697" i="5"/>
  <c r="AV696" i="5"/>
  <c r="AV695" i="5"/>
  <c r="AV694" i="5"/>
  <c r="AV693" i="5"/>
  <c r="AV692" i="5"/>
  <c r="AV691" i="5"/>
  <c r="AV690" i="5"/>
  <c r="AV689" i="5"/>
  <c r="AV688" i="5"/>
  <c r="AV687" i="5"/>
  <c r="AV736" i="5"/>
  <c r="AV728" i="5"/>
  <c r="AV722" i="5"/>
  <c r="AV710" i="5"/>
  <c r="AV705" i="5"/>
  <c r="AV703" i="5"/>
  <c r="AV679" i="5"/>
  <c r="AV685" i="5"/>
  <c r="AV681" i="5"/>
  <c r="AV678" i="5"/>
  <c r="AV676" i="5"/>
  <c r="AV674" i="5"/>
  <c r="AV673" i="5"/>
  <c r="AV663" i="5"/>
  <c r="AV637" i="5"/>
  <c r="AV633" i="5"/>
  <c r="AV686" i="5"/>
  <c r="AV682" i="5"/>
  <c r="AV672" i="5"/>
  <c r="AV671" i="5"/>
  <c r="AV670" i="5"/>
  <c r="AV669" i="5"/>
  <c r="AV668" i="5"/>
  <c r="AV667" i="5"/>
  <c r="AV666" i="5"/>
  <c r="AV661" i="5"/>
  <c r="AV658" i="5"/>
  <c r="AV652" i="5"/>
  <c r="AV647" i="5"/>
  <c r="AV643" i="5"/>
  <c r="AV635" i="5"/>
  <c r="AV632" i="5"/>
  <c r="AV683" i="5"/>
  <c r="AV677" i="5"/>
  <c r="AV675" i="5"/>
  <c r="AV665" i="5"/>
  <c r="AV657" i="5"/>
  <c r="AV684" i="5"/>
  <c r="AV680" i="5"/>
  <c r="AV664" i="5"/>
  <c r="AV653" i="5"/>
  <c r="AV648" i="5"/>
  <c r="AV646" i="5"/>
  <c r="AV642" i="5"/>
  <c r="AV641" i="5"/>
  <c r="AV640" i="5"/>
  <c r="AV639" i="5"/>
  <c r="AV638" i="5"/>
  <c r="AV634" i="5"/>
  <c r="AV630" i="5"/>
  <c r="AV612" i="5"/>
  <c r="AV609" i="5"/>
  <c r="AV608" i="5"/>
  <c r="AV607" i="5"/>
  <c r="AV606" i="5"/>
  <c r="AV605" i="5"/>
  <c r="AV604" i="5"/>
  <c r="AV603" i="5"/>
  <c r="AV602" i="5"/>
  <c r="AV601" i="5"/>
  <c r="AV600" i="5"/>
  <c r="AV599" i="5"/>
  <c r="AV598" i="5"/>
  <c r="AV588" i="5"/>
  <c r="AV587" i="5"/>
  <c r="AV586" i="5"/>
  <c r="AV585" i="5"/>
  <c r="AV584" i="5"/>
  <c r="AV583" i="5"/>
  <c r="AV582" i="5"/>
  <c r="AV581" i="5"/>
  <c r="AV580" i="5"/>
  <c r="AV579" i="5"/>
  <c r="AV578" i="5"/>
  <c r="AV577" i="5"/>
  <c r="AV576" i="5"/>
  <c r="AV575" i="5"/>
  <c r="AV571" i="5"/>
  <c r="AV570" i="5"/>
  <c r="AV569" i="5"/>
  <c r="AV568" i="5"/>
  <c r="AV563" i="5"/>
  <c r="AV631" i="5"/>
  <c r="AV629" i="5"/>
  <c r="AV625" i="5"/>
  <c r="AV620" i="5"/>
  <c r="AV615" i="5"/>
  <c r="AV574" i="5"/>
  <c r="AV554" i="5"/>
  <c r="AV543" i="5"/>
  <c r="AV611" i="5"/>
  <c r="AV595" i="5"/>
  <c r="AV594" i="5"/>
  <c r="AV593" i="5"/>
  <c r="AV592" i="5"/>
  <c r="AV591" i="5"/>
  <c r="AV590" i="5"/>
  <c r="AV573" i="5"/>
  <c r="AV628" i="5"/>
  <c r="AV626" i="5"/>
  <c r="AV621" i="5"/>
  <c r="AV619" i="5"/>
  <c r="AV614" i="5"/>
  <c r="AV610" i="5"/>
  <c r="AV589" i="5"/>
  <c r="AV564" i="5"/>
  <c r="AV560" i="5"/>
  <c r="AV556" i="5"/>
  <c r="AV553" i="5"/>
  <c r="AV551" i="5"/>
  <c r="AV549" i="5"/>
  <c r="AV548" i="5"/>
  <c r="AV547" i="5"/>
  <c r="AV542" i="5"/>
  <c r="AV541" i="5"/>
  <c r="AV540" i="5"/>
  <c r="AV539" i="5"/>
  <c r="AV538" i="5"/>
  <c r="AV531" i="5"/>
  <c r="AV525" i="5"/>
  <c r="AV510" i="5"/>
  <c r="AV507" i="5"/>
  <c r="AV505" i="5"/>
  <c r="AV498" i="5"/>
  <c r="AV491" i="5"/>
  <c r="AV481" i="5"/>
  <c r="AV475" i="5"/>
  <c r="AV473" i="5"/>
  <c r="AV467" i="5"/>
  <c r="AV456" i="5"/>
  <c r="AV455" i="5"/>
  <c r="AV454" i="5"/>
  <c r="AV453" i="5"/>
  <c r="AV452" i="5"/>
  <c r="AV451" i="5"/>
  <c r="AV450" i="5"/>
  <c r="AV449" i="5"/>
  <c r="AV448" i="5"/>
  <c r="AV447" i="5"/>
  <c r="AV446" i="5"/>
  <c r="AV445" i="5"/>
  <c r="AV444" i="5"/>
  <c r="AV572" i="5"/>
  <c r="AV565" i="5"/>
  <c r="AV561" i="5"/>
  <c r="AV557" i="5"/>
  <c r="AV544" i="5"/>
  <c r="AV523" i="5"/>
  <c r="AV513" i="5"/>
  <c r="AV509" i="5"/>
  <c r="AV497" i="5"/>
  <c r="AV488" i="5"/>
  <c r="AV480" i="5"/>
  <c r="AV443" i="5"/>
  <c r="AV439" i="5"/>
  <c r="AV562" i="5"/>
  <c r="AV558" i="5"/>
  <c r="AV552" i="5"/>
  <c r="AV550" i="5"/>
  <c r="AV546" i="5"/>
  <c r="AV537" i="5"/>
  <c r="AV536" i="5"/>
  <c r="AV535" i="5"/>
  <c r="AV532" i="5"/>
  <c r="AV511" i="5"/>
  <c r="AV508" i="5"/>
  <c r="AV506" i="5"/>
  <c r="AV504" i="5"/>
  <c r="AV503" i="5"/>
  <c r="AV502" i="5"/>
  <c r="AV501" i="5"/>
  <c r="AV496" i="5"/>
  <c r="AV483" i="5"/>
  <c r="AV476" i="5"/>
  <c r="AV474" i="5"/>
  <c r="AV466" i="5"/>
  <c r="AV465" i="5"/>
  <c r="AV464" i="5"/>
  <c r="AV463" i="5"/>
  <c r="AV462" i="5"/>
  <c r="AV461" i="5"/>
  <c r="AV460" i="5"/>
  <c r="AV459" i="5"/>
  <c r="AV458" i="5"/>
  <c r="AV442" i="5"/>
  <c r="AV438" i="5"/>
  <c r="AV435" i="5"/>
  <c r="AV559" i="5"/>
  <c r="AV555" i="5"/>
  <c r="AV521" i="5"/>
  <c r="AV517" i="5"/>
  <c r="AV457" i="5"/>
  <c r="AV441" i="5"/>
  <c r="AV412" i="5"/>
  <c r="AV440" i="5"/>
  <c r="AV437" i="5"/>
  <c r="AV430" i="5"/>
  <c r="AV413" i="5"/>
  <c r="AV354" i="5"/>
  <c r="AV352" i="5"/>
  <c r="AV350" i="5"/>
  <c r="AV348" i="5"/>
  <c r="AV345" i="5"/>
  <c r="AV343" i="5"/>
  <c r="AV339" i="5"/>
  <c r="AV337" i="5"/>
  <c r="AV334" i="5"/>
  <c r="AV331" i="5"/>
  <c r="AV329" i="5"/>
  <c r="AV327" i="5"/>
  <c r="AV325" i="5"/>
  <c r="AV323" i="5"/>
  <c r="AV319" i="5"/>
  <c r="AV317" i="5"/>
  <c r="AV315" i="5"/>
  <c r="AV313" i="5"/>
  <c r="AV434" i="5"/>
  <c r="AV423" i="5"/>
  <c r="AV422" i="5"/>
  <c r="AV421" i="5"/>
  <c r="AV402" i="5"/>
  <c r="AV401" i="5"/>
  <c r="AV400" i="5"/>
  <c r="AV399" i="5"/>
  <c r="AV398" i="5"/>
  <c r="AV397" i="5"/>
  <c r="AV396" i="5"/>
  <c r="AV395" i="5"/>
  <c r="AV394" i="5"/>
  <c r="AV392" i="5"/>
  <c r="AV388" i="5"/>
  <c r="AV387" i="5"/>
  <c r="AV386" i="5"/>
  <c r="AV368" i="5"/>
  <c r="AV367" i="5"/>
  <c r="AV366" i="5"/>
  <c r="AV365" i="5"/>
  <c r="AV364" i="5"/>
  <c r="AV363" i="5"/>
  <c r="AV362" i="5"/>
  <c r="AV361" i="5"/>
  <c r="AV360" i="5"/>
  <c r="AV359" i="5"/>
  <c r="AV358" i="5"/>
  <c r="AV411" i="5"/>
  <c r="AV385" i="5"/>
  <c r="AV357" i="5"/>
  <c r="AV353" i="5"/>
  <c r="AV351" i="5"/>
  <c r="AV349" i="5"/>
  <c r="AV347" i="5"/>
  <c r="AV344" i="5"/>
  <c r="AV342" i="5"/>
  <c r="AV338" i="5"/>
  <c r="AV336" i="5"/>
  <c r="AV332" i="5"/>
  <c r="AV330" i="5"/>
  <c r="AV328" i="5"/>
  <c r="AV326" i="5"/>
  <c r="AV324" i="5"/>
  <c r="AV320" i="5"/>
  <c r="AV318" i="5"/>
  <c r="AV316" i="5"/>
  <c r="AV314" i="5"/>
  <c r="AV312" i="5"/>
  <c r="AV311" i="5"/>
  <c r="AV424" i="5"/>
  <c r="AV410" i="5"/>
  <c r="AV409" i="5"/>
  <c r="AV408" i="5"/>
  <c r="AV407" i="5"/>
  <c r="AV406" i="5"/>
  <c r="AV405" i="5"/>
  <c r="AV389" i="5"/>
  <c r="AV384" i="5"/>
  <c r="AV383" i="5"/>
  <c r="AV382" i="5"/>
  <c r="AV381" i="5"/>
  <c r="AV378" i="5"/>
  <c r="AV377" i="5"/>
  <c r="AV376" i="5"/>
  <c r="AV375" i="5"/>
  <c r="AV374" i="5"/>
  <c r="AV373" i="5"/>
  <c r="AV372" i="5"/>
  <c r="AV371" i="5"/>
  <c r="AV356" i="5"/>
  <c r="AV355" i="5"/>
  <c r="AV307" i="5"/>
  <c r="AV304" i="5"/>
  <c r="AV294" i="5"/>
  <c r="AV288" i="5"/>
  <c r="AV285" i="5"/>
  <c r="AV269" i="5"/>
  <c r="AV249" i="5"/>
  <c r="AV246" i="5"/>
  <c r="AV241" i="5"/>
  <c r="AV235" i="5"/>
  <c r="AV231" i="5"/>
  <c r="AV222" i="5"/>
  <c r="AV310" i="5"/>
  <c r="AV309" i="5"/>
  <c r="AV308" i="5"/>
  <c r="AV306" i="5"/>
  <c r="AV305" i="5"/>
  <c r="AV302" i="5"/>
  <c r="AV298" i="5"/>
  <c r="AV297" i="5"/>
  <c r="AV293" i="5"/>
  <c r="AV287" i="5"/>
  <c r="AV283" i="5"/>
  <c r="AV282" i="5"/>
  <c r="AV280" i="5"/>
  <c r="AV277" i="5"/>
  <c r="AV272" i="5"/>
  <c r="AV268" i="5"/>
  <c r="AV258" i="5"/>
  <c r="AV233" i="5"/>
  <c r="AV226" i="5"/>
  <c r="AV221" i="5"/>
  <c r="AV214" i="5"/>
  <c r="AV213" i="5"/>
  <c r="AV212" i="5"/>
  <c r="AV211" i="5"/>
  <c r="AV210" i="5"/>
  <c r="AV209" i="5"/>
  <c r="AV208" i="5"/>
  <c r="AV207" i="5"/>
  <c r="AV206" i="5"/>
  <c r="AV205" i="5"/>
  <c r="AV204" i="5"/>
  <c r="AV203" i="5"/>
  <c r="AV202" i="5"/>
  <c r="AV296" i="5"/>
  <c r="AV290" i="5"/>
  <c r="AV286" i="5"/>
  <c r="AV267" i="5"/>
  <c r="AV265" i="5"/>
  <c r="AV263" i="5"/>
  <c r="AV248" i="5"/>
  <c r="AV238" i="5"/>
  <c r="AV236" i="5"/>
  <c r="AV201" i="5"/>
  <c r="AV303" i="5"/>
  <c r="AV301" i="5"/>
  <c r="AV300" i="5"/>
  <c r="AV299" i="5"/>
  <c r="AV295" i="5"/>
  <c r="AV289" i="5"/>
  <c r="AV281" i="5"/>
  <c r="AV279" i="5"/>
  <c r="AV274" i="5"/>
  <c r="AV261" i="5"/>
  <c r="AV256" i="5"/>
  <c r="AV232" i="5"/>
  <c r="AV227" i="5"/>
  <c r="AV223" i="5"/>
  <c r="AV220" i="5"/>
  <c r="AV219" i="5"/>
  <c r="AV218" i="5"/>
  <c r="AV217" i="5"/>
  <c r="AV200" i="5"/>
  <c r="AV199" i="5"/>
  <c r="AV198" i="5"/>
  <c r="AV197" i="5"/>
  <c r="AV196" i="5"/>
  <c r="AV195" i="5"/>
  <c r="AV194" i="5"/>
  <c r="AV193" i="5"/>
  <c r="AV192" i="5"/>
  <c r="AV191" i="5"/>
  <c r="AV188" i="5"/>
  <c r="AV187" i="5"/>
  <c r="AV186" i="5"/>
  <c r="AV185" i="5"/>
  <c r="AV184" i="5"/>
  <c r="AV181" i="5"/>
  <c r="AV135" i="5"/>
  <c r="AV131" i="5"/>
  <c r="AV127" i="5"/>
  <c r="AV126" i="5"/>
  <c r="AV125" i="5"/>
  <c r="AV124" i="5"/>
  <c r="AV123" i="5"/>
  <c r="AV122" i="5"/>
  <c r="AV121" i="5"/>
  <c r="AV120" i="5"/>
  <c r="AV119" i="5"/>
  <c r="AV118" i="5"/>
  <c r="AV117" i="5"/>
  <c r="AV116" i="5"/>
  <c r="AV115" i="5"/>
  <c r="AV108" i="5"/>
  <c r="AV74" i="5"/>
  <c r="AV48" i="5"/>
  <c r="AV183" i="5"/>
  <c r="AV182" i="5"/>
  <c r="AV178" i="5"/>
  <c r="AV177" i="5"/>
  <c r="AV176" i="5"/>
  <c r="AV175" i="5"/>
  <c r="AV174" i="5"/>
  <c r="AV173" i="5"/>
  <c r="AV172" i="5"/>
  <c r="AV171" i="5"/>
  <c r="AV170" i="5"/>
  <c r="AV162" i="5"/>
  <c r="AV159" i="5"/>
  <c r="AV156" i="5"/>
  <c r="AV151" i="5"/>
  <c r="AV149" i="5"/>
  <c r="AV146" i="5"/>
  <c r="AV144" i="5"/>
  <c r="AV141" i="5"/>
  <c r="AV138" i="5"/>
  <c r="AV130" i="5"/>
  <c r="AV111" i="5"/>
  <c r="AV109" i="5"/>
  <c r="AV105" i="5"/>
  <c r="AV101" i="5"/>
  <c r="AV100" i="5"/>
  <c r="AV99" i="5"/>
  <c r="AV98" i="5"/>
  <c r="AV95" i="5"/>
  <c r="AV91" i="5"/>
  <c r="AV89" i="5"/>
  <c r="AV84" i="5"/>
  <c r="AV81" i="5"/>
  <c r="AV79" i="5"/>
  <c r="AV68" i="5"/>
  <c r="AV65" i="5"/>
  <c r="AV63" i="5"/>
  <c r="AV54" i="5"/>
  <c r="AV47" i="5"/>
  <c r="AV40" i="5"/>
  <c r="AV30" i="5"/>
  <c r="AV28" i="5"/>
  <c r="AV22" i="5"/>
  <c r="AV11" i="5"/>
  <c r="AV179" i="5"/>
  <c r="AV169" i="5"/>
  <c r="AV136" i="5"/>
  <c r="AV132" i="5"/>
  <c r="AV129" i="5"/>
  <c r="AV112" i="5"/>
  <c r="AV110" i="5"/>
  <c r="AV106" i="5"/>
  <c r="AV102" i="5"/>
  <c r="AV97" i="5"/>
  <c r="AV38" i="5"/>
  <c r="AV5" i="5"/>
  <c r="AV180" i="5"/>
  <c r="AV163" i="5"/>
  <c r="AV160" i="5"/>
  <c r="AV158" i="5"/>
  <c r="AV153" i="5"/>
  <c r="AV150" i="5"/>
  <c r="AV148" i="5"/>
  <c r="AV145" i="5"/>
  <c r="AV143" i="5"/>
  <c r="AV139" i="5"/>
  <c r="AV128" i="5"/>
  <c r="AV107" i="5"/>
  <c r="AV96" i="5"/>
  <c r="AV94" i="5"/>
  <c r="AV90" i="5"/>
  <c r="AV88" i="5"/>
  <c r="AV83" i="5"/>
  <c r="AV80" i="5"/>
  <c r="AV77" i="5"/>
  <c r="AV67" i="5"/>
  <c r="AV64" i="5"/>
  <c r="AV59" i="5"/>
  <c r="AV53" i="5"/>
  <c r="AV52" i="5"/>
  <c r="AV51" i="5"/>
  <c r="AV50" i="5"/>
  <c r="AV49" i="5"/>
  <c r="AV41" i="5"/>
  <c r="AV35" i="5"/>
  <c r="AV33" i="5"/>
  <c r="AV29" i="5"/>
  <c r="AV27" i="5"/>
  <c r="AV21" i="5"/>
  <c r="AV20" i="5"/>
  <c r="AV19" i="5"/>
  <c r="AV18" i="5"/>
  <c r="AV10" i="5"/>
  <c r="AV291" i="5"/>
  <c r="AV292" i="5"/>
  <c r="AV515" i="5"/>
  <c r="AV230" i="5"/>
  <c r="AV242" i="5"/>
  <c r="AV530" i="5"/>
  <c r="AV259" i="5"/>
  <c r="AV380" i="5"/>
  <c r="AV379" i="5"/>
  <c r="AV431" i="5"/>
  <c r="AV62" i="5"/>
  <c r="AV26" i="5"/>
  <c r="AV61" i="5"/>
  <c r="AV147" i="5"/>
  <c r="AV43" i="5"/>
  <c r="AV73" i="5"/>
  <c r="AV85" i="5"/>
  <c r="AV140" i="5"/>
  <c r="AV275" i="5"/>
  <c r="AV264" i="5"/>
  <c r="AV6" i="5"/>
  <c r="AV44" i="5"/>
  <c r="AV216" i="5"/>
  <c r="AV228" i="5"/>
  <c r="AV7" i="5"/>
  <c r="AV42" i="5"/>
  <c r="AV152" i="5"/>
  <c r="AV168" i="5"/>
  <c r="AV262" i="5"/>
  <c r="AV322" i="5"/>
  <c r="AV369" i="5"/>
  <c r="AV416" i="5"/>
  <c r="AV428" i="5"/>
  <c r="AV432" i="5"/>
  <c r="AV468" i="5"/>
  <c r="AV489" i="5"/>
  <c r="AV495" i="5"/>
  <c r="AV528" i="5"/>
  <c r="AV92" i="5"/>
  <c r="AV234" i="5"/>
  <c r="AV244" i="5"/>
  <c r="AV36" i="5"/>
  <c r="AV69" i="5"/>
  <c r="AV137" i="5"/>
  <c r="AV240" i="5"/>
  <c r="AV271" i="5"/>
  <c r="AV224" i="5"/>
  <c r="AV37" i="5"/>
  <c r="AV60" i="5"/>
  <c r="AV70" i="5"/>
  <c r="AV86" i="5"/>
  <c r="AV113" i="5"/>
  <c r="AV166" i="5"/>
  <c r="AV276" i="5"/>
  <c r="AV58" i="5"/>
  <c r="AV72" i="5"/>
  <c r="AV104" i="5"/>
  <c r="AV333" i="5"/>
  <c r="AV341" i="5"/>
  <c r="AV403" i="5"/>
  <c r="AV415" i="5"/>
  <c r="AV419" i="5"/>
  <c r="AV427" i="5"/>
  <c r="AV471" i="5"/>
  <c r="AV477" i="5"/>
  <c r="AV490" i="5"/>
  <c r="AV492" i="5"/>
  <c r="AV516" i="5"/>
  <c r="AV519" i="5"/>
  <c r="AV526" i="5"/>
  <c r="AV527" i="5"/>
  <c r="AV545" i="5"/>
  <c r="AV566" i="5"/>
  <c r="AV597" i="5"/>
  <c r="AV617" i="5"/>
  <c r="AV622" i="5"/>
  <c r="AV654" i="5"/>
  <c r="AV45" i="5"/>
  <c r="AV71" i="5"/>
  <c r="AV75" i="5"/>
  <c r="AV103" i="5"/>
  <c r="AV225" i="5"/>
  <c r="AV32" i="5"/>
  <c r="AV55" i="5"/>
  <c r="AV133" i="5"/>
  <c r="AV161" i="5"/>
  <c r="AV165" i="5"/>
  <c r="AV154" i="5"/>
  <c r="AV25" i="5"/>
  <c r="AV56" i="5"/>
  <c r="AV82" i="5"/>
  <c r="AV134" i="5"/>
  <c r="AV237" i="5"/>
  <c r="AV247" i="5"/>
  <c r="AV31" i="5"/>
  <c r="AV39" i="5"/>
  <c r="AV93" i="5"/>
  <c r="AV245" i="5"/>
  <c r="AV257" i="5"/>
  <c r="AV270" i="5"/>
  <c r="AV278" i="5"/>
  <c r="AV335" i="5"/>
  <c r="AV391" i="5"/>
  <c r="AV393" i="5"/>
  <c r="AV404" i="5"/>
  <c r="AV414" i="5"/>
  <c r="AV418" i="5"/>
  <c r="AV420" i="5"/>
  <c r="AV426" i="5"/>
  <c r="AV470" i="5"/>
  <c r="AV479" i="5"/>
  <c r="AV482" i="5"/>
  <c r="AV486" i="5"/>
  <c r="AV487" i="5"/>
  <c r="AV512" i="5"/>
  <c r="AV514" i="5"/>
  <c r="AV518" i="5"/>
  <c r="AV522" i="5"/>
  <c r="AV596" i="5"/>
  <c r="AV645" i="5"/>
  <c r="AV651" i="5"/>
  <c r="AV716" i="5"/>
  <c r="AV720" i="5"/>
  <c r="AV723" i="5"/>
  <c r="AV34" i="5"/>
  <c r="AV57" i="5"/>
  <c r="AV114" i="5"/>
  <c r="AV155" i="5"/>
  <c r="AV167" i="5"/>
  <c r="AV229" i="5"/>
  <c r="AV273" i="5"/>
  <c r="AV8" i="5"/>
  <c r="AV24" i="5"/>
  <c r="AV157" i="5"/>
  <c r="AV215" i="5"/>
  <c r="AV9" i="5"/>
  <c r="AV78" i="5"/>
  <c r="AV23" i="5"/>
  <c r="AV46" i="5"/>
  <c r="AV76" i="5"/>
  <c r="AV164" i="5"/>
  <c r="AV239" i="5"/>
  <c r="AV266" i="5"/>
  <c r="AV370" i="5"/>
  <c r="AV390" i="5"/>
  <c r="AV417" i="5"/>
  <c r="AV425" i="5"/>
  <c r="AV433" i="5"/>
  <c r="AV436" i="5"/>
  <c r="AV469" i="5"/>
  <c r="AV472" i="5"/>
  <c r="AV478" i="5"/>
  <c r="AV485" i="5"/>
  <c r="AV494" i="5"/>
  <c r="AV499" i="5"/>
  <c r="AV500" i="5"/>
  <c r="AV534" i="5"/>
  <c r="AV627" i="5"/>
  <c r="AV644" i="5"/>
  <c r="AV649" i="5"/>
  <c r="AV656" i="5"/>
  <c r="AV660" i="5"/>
  <c r="AV709" i="5"/>
  <c r="AV712" i="5"/>
  <c r="AV715" i="5"/>
  <c r="AV719" i="5"/>
  <c r="AV729" i="5"/>
  <c r="AV733" i="5"/>
  <c r="AV783" i="5"/>
  <c r="AV567" i="5"/>
  <c r="AV636" i="5"/>
  <c r="AV655" i="5"/>
  <c r="AV707" i="5"/>
  <c r="AV708" i="5"/>
  <c r="AV711" i="5"/>
  <c r="AV714" i="5"/>
  <c r="AV734" i="5"/>
  <c r="AV735" i="5"/>
  <c r="AV758" i="5"/>
  <c r="AV775" i="5"/>
  <c r="AV789" i="5"/>
  <c r="AV807" i="5"/>
  <c r="AV874" i="5"/>
  <c r="AV897" i="5"/>
  <c r="AV911" i="5"/>
  <c r="AV786" i="5"/>
  <c r="AV12" i="5"/>
  <c r="AV252" i="5"/>
  <c r="AV618" i="5"/>
  <c r="AV704" i="5"/>
  <c r="AV721" i="5"/>
  <c r="AV732" i="5"/>
  <c r="AV757" i="5"/>
  <c r="AV788" i="5"/>
  <c r="AV806" i="5"/>
  <c r="AV839" i="5"/>
  <c r="AV868" i="5"/>
  <c r="AV896" i="5"/>
  <c r="AV900" i="5"/>
  <c r="AV903" i="5"/>
  <c r="AV910" i="5"/>
  <c r="AV255" i="5"/>
  <c r="AV250" i="5"/>
  <c r="AV254" i="5"/>
  <c r="AV17" i="5"/>
  <c r="AV253" i="5"/>
  <c r="AV659" i="5"/>
  <c r="AV718" i="5"/>
  <c r="AV768" i="5"/>
  <c r="AV771" i="5"/>
  <c r="AV791" i="5"/>
  <c r="AV827" i="5"/>
  <c r="AV835" i="5"/>
  <c r="AV838" i="5"/>
  <c r="AV863" i="5"/>
  <c r="AV867" i="5"/>
  <c r="AV880" i="5"/>
  <c r="AV899" i="5"/>
  <c r="AV902" i="5"/>
  <c r="AV909" i="5"/>
  <c r="AV915" i="5"/>
  <c r="AV251" i="5"/>
  <c r="AV16" i="5"/>
  <c r="AV14" i="5"/>
  <c r="AV15" i="5"/>
  <c r="AV898" i="5"/>
  <c r="AV914" i="5"/>
  <c r="AV260" i="5"/>
  <c r="AV243" i="5"/>
  <c r="AV623" i="5"/>
  <c r="AV717" i="5"/>
  <c r="AV773" i="5"/>
  <c r="AV790" i="5"/>
  <c r="AV803" i="5"/>
  <c r="AV815" i="5"/>
  <c r="AV834" i="5"/>
  <c r="AV862" i="5"/>
  <c r="AV865" i="5"/>
  <c r="AV878" i="5"/>
  <c r="AV13" i="5"/>
  <c r="AV724" i="5"/>
  <c r="AV520" i="5"/>
  <c r="AV725" i="5"/>
  <c r="AY828" i="5"/>
  <c r="AY916" i="5"/>
  <c r="AY190" i="5"/>
  <c r="AY923" i="5"/>
  <c r="AY921" i="5"/>
  <c r="AY918" i="5"/>
  <c r="AY912" i="5"/>
  <c r="AY906" i="5"/>
  <c r="AY901" i="5"/>
  <c r="AY893" i="5"/>
  <c r="AY529" i="5"/>
  <c r="AY613" i="5"/>
  <c r="AY917" i="5"/>
  <c r="AY189" i="5"/>
  <c r="AY922" i="5"/>
  <c r="AY919" i="5"/>
  <c r="AY913" i="5"/>
  <c r="AY907" i="5"/>
  <c r="AY904" i="5"/>
  <c r="AY895" i="5"/>
  <c r="AY887" i="5"/>
  <c r="AY533" i="5"/>
  <c r="AY886" i="5"/>
  <c r="AY882" i="5"/>
  <c r="AY875" i="5"/>
  <c r="AY894" i="5"/>
  <c r="AY891" i="5"/>
  <c r="AY885" i="5"/>
  <c r="AY881" i="5"/>
  <c r="AY892" i="5"/>
  <c r="AY889" i="5"/>
  <c r="AY876" i="5"/>
  <c r="AY873" i="5"/>
  <c r="AY871" i="5"/>
  <c r="AY864" i="5"/>
  <c r="AY860" i="5"/>
  <c r="AY858" i="5"/>
  <c r="AY857" i="5"/>
  <c r="AY884" i="5"/>
  <c r="AY883" i="5"/>
  <c r="AY879" i="5"/>
  <c r="AY870" i="5"/>
  <c r="AY856" i="5"/>
  <c r="AY890" i="5"/>
  <c r="AY888" i="5"/>
  <c r="AY877" i="5"/>
  <c r="AY872" i="5"/>
  <c r="AY869" i="5"/>
  <c r="AY861" i="5"/>
  <c r="AY859" i="5"/>
  <c r="AY854" i="5"/>
  <c r="AY851" i="5"/>
  <c r="AY850" i="5"/>
  <c r="AY849" i="5"/>
  <c r="AY848" i="5"/>
  <c r="AY847" i="5"/>
  <c r="AY846" i="5"/>
  <c r="AY845" i="5"/>
  <c r="AY836" i="5"/>
  <c r="AY832" i="5"/>
  <c r="AY855" i="5"/>
  <c r="AY844" i="5"/>
  <c r="AY831" i="5"/>
  <c r="AY826" i="5"/>
  <c r="AY825" i="5"/>
  <c r="AY824" i="5"/>
  <c r="AY823" i="5"/>
  <c r="AY822" i="5"/>
  <c r="AY821" i="5"/>
  <c r="AY820" i="5"/>
  <c r="AY819" i="5"/>
  <c r="AY818" i="5"/>
  <c r="AY817" i="5"/>
  <c r="AY816" i="5"/>
  <c r="AY810" i="5"/>
  <c r="AY853" i="5"/>
  <c r="AY852" i="5"/>
  <c r="AY843" i="5"/>
  <c r="AY842" i="5"/>
  <c r="AY841" i="5"/>
  <c r="AY840" i="5"/>
  <c r="AY837" i="5"/>
  <c r="AY833" i="5"/>
  <c r="AY814" i="5"/>
  <c r="AY813" i="5"/>
  <c r="AY812" i="5"/>
  <c r="AY811" i="5"/>
  <c r="AY809" i="5"/>
  <c r="AY801" i="5"/>
  <c r="AY799" i="5"/>
  <c r="AY792" i="5"/>
  <c r="AY785" i="5"/>
  <c r="AY782" i="5"/>
  <c r="AY779" i="5"/>
  <c r="AY777" i="5"/>
  <c r="AY774" i="5"/>
  <c r="AY770" i="5"/>
  <c r="AY767" i="5"/>
  <c r="AY765" i="5"/>
  <c r="AY763" i="5"/>
  <c r="AY761" i="5"/>
  <c r="AY759" i="5"/>
  <c r="AY755" i="5"/>
  <c r="AY754" i="5"/>
  <c r="AY753" i="5"/>
  <c r="AY805" i="5"/>
  <c r="AY798" i="5"/>
  <c r="AY796" i="5"/>
  <c r="AY795" i="5"/>
  <c r="AY794" i="5"/>
  <c r="AY787" i="5"/>
  <c r="AY784" i="5"/>
  <c r="AY781" i="5"/>
  <c r="AY778" i="5"/>
  <c r="AY776" i="5"/>
  <c r="AY772" i="5"/>
  <c r="AY769" i="5"/>
  <c r="AY766" i="5"/>
  <c r="AY764" i="5"/>
  <c r="AY762" i="5"/>
  <c r="AY760" i="5"/>
  <c r="AY808" i="5"/>
  <c r="AY804" i="5"/>
  <c r="AY800" i="5"/>
  <c r="AY793" i="5"/>
  <c r="AY797" i="5"/>
  <c r="AY752" i="5"/>
  <c r="AY751" i="5"/>
  <c r="AY750" i="5"/>
  <c r="AY749" i="5"/>
  <c r="AY748" i="5"/>
  <c r="AY747" i="5"/>
  <c r="AY746" i="5"/>
  <c r="AY745" i="5"/>
  <c r="AY744" i="5"/>
  <c r="AY743" i="5"/>
  <c r="AY742" i="5"/>
  <c r="AY741" i="5"/>
  <c r="AY740" i="5"/>
  <c r="AY739" i="5"/>
  <c r="AY738" i="5"/>
  <c r="AY737" i="5"/>
  <c r="AY736" i="5"/>
  <c r="AY731" i="5"/>
  <c r="AY727" i="5"/>
  <c r="AY722" i="5"/>
  <c r="AY756" i="5"/>
  <c r="AY710" i="5"/>
  <c r="AY705" i="5"/>
  <c r="AY703" i="5"/>
  <c r="AY728" i="5"/>
  <c r="AY713" i="5"/>
  <c r="AY701" i="5"/>
  <c r="AY726" i="5"/>
  <c r="AY730" i="5"/>
  <c r="AY706" i="5"/>
  <c r="AY700" i="5"/>
  <c r="AY699" i="5"/>
  <c r="AY698" i="5"/>
  <c r="AY697" i="5"/>
  <c r="AY696" i="5"/>
  <c r="AY695" i="5"/>
  <c r="AY694" i="5"/>
  <c r="AY693" i="5"/>
  <c r="AY692" i="5"/>
  <c r="AY691" i="5"/>
  <c r="AY690" i="5"/>
  <c r="AY689" i="5"/>
  <c r="AY688" i="5"/>
  <c r="AY687" i="5"/>
  <c r="AY686" i="5"/>
  <c r="AY685" i="5"/>
  <c r="AY684" i="5"/>
  <c r="AY683" i="5"/>
  <c r="AY682" i="5"/>
  <c r="AY681" i="5"/>
  <c r="AY680" i="5"/>
  <c r="AY679" i="5"/>
  <c r="AY677" i="5"/>
  <c r="AY675" i="5"/>
  <c r="AY664" i="5"/>
  <c r="AY653" i="5"/>
  <c r="AY648" i="5"/>
  <c r="AY646" i="5"/>
  <c r="AY642" i="5"/>
  <c r="AY641" i="5"/>
  <c r="AY640" i="5"/>
  <c r="AY639" i="5"/>
  <c r="AY638" i="5"/>
  <c r="AY634" i="5"/>
  <c r="AY673" i="5"/>
  <c r="AY663" i="5"/>
  <c r="AY637" i="5"/>
  <c r="AY633" i="5"/>
  <c r="AY678" i="5"/>
  <c r="AY676" i="5"/>
  <c r="AY674" i="5"/>
  <c r="AY672" i="5"/>
  <c r="AY671" i="5"/>
  <c r="AY670" i="5"/>
  <c r="AY669" i="5"/>
  <c r="AY668" i="5"/>
  <c r="AY667" i="5"/>
  <c r="AY666" i="5"/>
  <c r="AY661" i="5"/>
  <c r="AY658" i="5"/>
  <c r="AY665" i="5"/>
  <c r="AY657" i="5"/>
  <c r="AY631" i="5"/>
  <c r="AY652" i="5"/>
  <c r="AY632" i="5"/>
  <c r="AY628" i="5"/>
  <c r="AY626" i="5"/>
  <c r="AY621" i="5"/>
  <c r="AY619" i="5"/>
  <c r="AY614" i="5"/>
  <c r="AY610" i="5"/>
  <c r="AY589" i="5"/>
  <c r="AY572" i="5"/>
  <c r="AY564" i="5"/>
  <c r="AY647" i="5"/>
  <c r="AY630" i="5"/>
  <c r="AY612" i="5"/>
  <c r="AY609" i="5"/>
  <c r="AY608" i="5"/>
  <c r="AY607" i="5"/>
  <c r="AY606" i="5"/>
  <c r="AY605" i="5"/>
  <c r="AY604" i="5"/>
  <c r="AY603" i="5"/>
  <c r="AY602" i="5"/>
  <c r="AY601" i="5"/>
  <c r="AY600" i="5"/>
  <c r="AY599" i="5"/>
  <c r="AY598" i="5"/>
  <c r="AY588" i="5"/>
  <c r="AY587" i="5"/>
  <c r="AY586" i="5"/>
  <c r="AY585" i="5"/>
  <c r="AY584" i="5"/>
  <c r="AY583" i="5"/>
  <c r="AY582" i="5"/>
  <c r="AY581" i="5"/>
  <c r="AY580" i="5"/>
  <c r="AY579" i="5"/>
  <c r="AY578" i="5"/>
  <c r="AY577" i="5"/>
  <c r="AY576" i="5"/>
  <c r="AY575" i="5"/>
  <c r="AY571" i="5"/>
  <c r="AY570" i="5"/>
  <c r="AY569" i="5"/>
  <c r="AY568" i="5"/>
  <c r="AY563" i="5"/>
  <c r="AY562" i="5"/>
  <c r="AY561" i="5"/>
  <c r="AY560" i="5"/>
  <c r="AY559" i="5"/>
  <c r="AY558" i="5"/>
  <c r="AY557" i="5"/>
  <c r="AY556" i="5"/>
  <c r="AY555" i="5"/>
  <c r="AY547" i="5"/>
  <c r="AY544" i="5"/>
  <c r="AY643" i="5"/>
  <c r="AY629" i="5"/>
  <c r="AY625" i="5"/>
  <c r="AY620" i="5"/>
  <c r="AY615" i="5"/>
  <c r="AY574" i="5"/>
  <c r="AY635" i="5"/>
  <c r="AY611" i="5"/>
  <c r="AY595" i="5"/>
  <c r="AY594" i="5"/>
  <c r="AY593" i="5"/>
  <c r="AY592" i="5"/>
  <c r="AY591" i="5"/>
  <c r="AY590" i="5"/>
  <c r="AY573" i="5"/>
  <c r="AY554" i="5"/>
  <c r="AY552" i="5"/>
  <c r="AY550" i="5"/>
  <c r="AY546" i="5"/>
  <c r="AY521" i="5"/>
  <c r="AY517" i="5"/>
  <c r="AY457" i="5"/>
  <c r="AY548" i="5"/>
  <c r="AY542" i="5"/>
  <c r="AY541" i="5"/>
  <c r="AY540" i="5"/>
  <c r="AY539" i="5"/>
  <c r="AY538" i="5"/>
  <c r="AY531" i="5"/>
  <c r="AY525" i="5"/>
  <c r="AY510" i="5"/>
  <c r="AY507" i="5"/>
  <c r="AY505" i="5"/>
  <c r="AY498" i="5"/>
  <c r="AY491" i="5"/>
  <c r="AY481" i="5"/>
  <c r="AY475" i="5"/>
  <c r="AY473" i="5"/>
  <c r="AY467" i="5"/>
  <c r="AY456" i="5"/>
  <c r="AY455" i="5"/>
  <c r="AY454" i="5"/>
  <c r="AY453" i="5"/>
  <c r="AY452" i="5"/>
  <c r="AY451" i="5"/>
  <c r="AY450" i="5"/>
  <c r="AY449" i="5"/>
  <c r="AY448" i="5"/>
  <c r="AY447" i="5"/>
  <c r="AY446" i="5"/>
  <c r="AY445" i="5"/>
  <c r="AY444" i="5"/>
  <c r="AY440" i="5"/>
  <c r="AY553" i="5"/>
  <c r="AY551" i="5"/>
  <c r="AY549" i="5"/>
  <c r="AY523" i="5"/>
  <c r="AY513" i="5"/>
  <c r="AY509" i="5"/>
  <c r="AY497" i="5"/>
  <c r="AY488" i="5"/>
  <c r="AY480" i="5"/>
  <c r="AY443" i="5"/>
  <c r="AY439" i="5"/>
  <c r="AY565" i="5"/>
  <c r="AY543" i="5"/>
  <c r="AY537" i="5"/>
  <c r="AY536" i="5"/>
  <c r="AY535" i="5"/>
  <c r="AY532" i="5"/>
  <c r="AY511" i="5"/>
  <c r="AY508" i="5"/>
  <c r="AY506" i="5"/>
  <c r="AY504" i="5"/>
  <c r="AY503" i="5"/>
  <c r="AY502" i="5"/>
  <c r="AY501" i="5"/>
  <c r="AY496" i="5"/>
  <c r="AY483" i="5"/>
  <c r="AY476" i="5"/>
  <c r="AY474" i="5"/>
  <c r="AY466" i="5"/>
  <c r="AY465" i="5"/>
  <c r="AY464" i="5"/>
  <c r="AY463" i="5"/>
  <c r="AY462" i="5"/>
  <c r="AY461" i="5"/>
  <c r="AY460" i="5"/>
  <c r="AY459" i="5"/>
  <c r="AY458" i="5"/>
  <c r="AY442" i="5"/>
  <c r="AY438" i="5"/>
  <c r="AY435" i="5"/>
  <c r="AY424" i="5"/>
  <c r="AY421" i="5"/>
  <c r="AY410" i="5"/>
  <c r="AY409" i="5"/>
  <c r="AY408" i="5"/>
  <c r="AY407" i="5"/>
  <c r="AY406" i="5"/>
  <c r="AY405" i="5"/>
  <c r="AY389" i="5"/>
  <c r="AY384" i="5"/>
  <c r="AY383" i="5"/>
  <c r="AY382" i="5"/>
  <c r="AY381" i="5"/>
  <c r="AY378" i="5"/>
  <c r="AY377" i="5"/>
  <c r="AY376" i="5"/>
  <c r="AY375" i="5"/>
  <c r="AY374" i="5"/>
  <c r="AY373" i="5"/>
  <c r="AY372" i="5"/>
  <c r="AY371" i="5"/>
  <c r="AY356" i="5"/>
  <c r="AY355" i="5"/>
  <c r="AY413" i="5"/>
  <c r="AY354" i="5"/>
  <c r="AY352" i="5"/>
  <c r="AY350" i="5"/>
  <c r="AY348" i="5"/>
  <c r="AY345" i="5"/>
  <c r="AY343" i="5"/>
  <c r="AY339" i="5"/>
  <c r="AY337" i="5"/>
  <c r="AY334" i="5"/>
  <c r="AY331" i="5"/>
  <c r="AY329" i="5"/>
  <c r="AY327" i="5"/>
  <c r="AY325" i="5"/>
  <c r="AY323" i="5"/>
  <c r="AY319" i="5"/>
  <c r="AY317" i="5"/>
  <c r="AY437" i="5"/>
  <c r="AY430" i="5"/>
  <c r="AY422" i="5"/>
  <c r="AY402" i="5"/>
  <c r="AY401" i="5"/>
  <c r="AY400" i="5"/>
  <c r="AY399" i="5"/>
  <c r="AY398" i="5"/>
  <c r="AY397" i="5"/>
  <c r="AY396" i="5"/>
  <c r="AY395" i="5"/>
  <c r="AY394" i="5"/>
  <c r="AY392" i="5"/>
  <c r="AY388" i="5"/>
  <c r="AY387" i="5"/>
  <c r="AY386" i="5"/>
  <c r="AY368" i="5"/>
  <c r="AY367" i="5"/>
  <c r="AY366" i="5"/>
  <c r="AY365" i="5"/>
  <c r="AY364" i="5"/>
  <c r="AY363" i="5"/>
  <c r="AY362" i="5"/>
  <c r="AY361" i="5"/>
  <c r="AY360" i="5"/>
  <c r="AY359" i="5"/>
  <c r="AY358" i="5"/>
  <c r="AY308" i="5"/>
  <c r="AY307" i="5"/>
  <c r="AY305" i="5"/>
  <c r="AY304" i="5"/>
  <c r="AY441" i="5"/>
  <c r="AY434" i="5"/>
  <c r="AY423" i="5"/>
  <c r="AY412" i="5"/>
  <c r="AY411" i="5"/>
  <c r="AY385" i="5"/>
  <c r="AY357" i="5"/>
  <c r="AY353" i="5"/>
  <c r="AY351" i="5"/>
  <c r="AY349" i="5"/>
  <c r="AY347" i="5"/>
  <c r="AY344" i="5"/>
  <c r="AY342" i="5"/>
  <c r="AY338" i="5"/>
  <c r="AY336" i="5"/>
  <c r="AY332" i="5"/>
  <c r="AY330" i="5"/>
  <c r="AY328" i="5"/>
  <c r="AY326" i="5"/>
  <c r="AY324" i="5"/>
  <c r="AY320" i="5"/>
  <c r="AY318" i="5"/>
  <c r="AY316" i="5"/>
  <c r="AY311" i="5"/>
  <c r="AY303" i="5"/>
  <c r="AY301" i="5"/>
  <c r="AY300" i="5"/>
  <c r="AY299" i="5"/>
  <c r="AY295" i="5"/>
  <c r="AY289" i="5"/>
  <c r="AY281" i="5"/>
  <c r="AY279" i="5"/>
  <c r="AY274" i="5"/>
  <c r="AY261" i="5"/>
  <c r="AY256" i="5"/>
  <c r="AY232" i="5"/>
  <c r="AY227" i="5"/>
  <c r="AY223" i="5"/>
  <c r="AY220" i="5"/>
  <c r="AY219" i="5"/>
  <c r="AY218" i="5"/>
  <c r="AY217" i="5"/>
  <c r="AY315" i="5"/>
  <c r="AY313" i="5"/>
  <c r="AY294" i="5"/>
  <c r="AY288" i="5"/>
  <c r="AY285" i="5"/>
  <c r="AY269" i="5"/>
  <c r="AY249" i="5"/>
  <c r="AY246" i="5"/>
  <c r="AY241" i="5"/>
  <c r="AY235" i="5"/>
  <c r="AY231" i="5"/>
  <c r="AY222" i="5"/>
  <c r="AY310" i="5"/>
  <c r="AY309" i="5"/>
  <c r="AY302" i="5"/>
  <c r="AY298" i="5"/>
  <c r="AY297" i="5"/>
  <c r="AY293" i="5"/>
  <c r="AY287" i="5"/>
  <c r="AY283" i="5"/>
  <c r="AY282" i="5"/>
  <c r="AY280" i="5"/>
  <c r="AY277" i="5"/>
  <c r="AY272" i="5"/>
  <c r="AY268" i="5"/>
  <c r="AY258" i="5"/>
  <c r="AY233" i="5"/>
  <c r="AY226" i="5"/>
  <c r="AY221" i="5"/>
  <c r="AY214" i="5"/>
  <c r="AY213" i="5"/>
  <c r="AY212" i="5"/>
  <c r="AY211" i="5"/>
  <c r="AY210" i="5"/>
  <c r="AY209" i="5"/>
  <c r="AY208" i="5"/>
  <c r="AY207" i="5"/>
  <c r="AY206" i="5"/>
  <c r="AY205" i="5"/>
  <c r="AY204" i="5"/>
  <c r="AY203" i="5"/>
  <c r="AY202" i="5"/>
  <c r="AY182" i="5"/>
  <c r="AY181" i="5"/>
  <c r="AY180" i="5"/>
  <c r="AY179" i="5"/>
  <c r="AY178" i="5"/>
  <c r="AY314" i="5"/>
  <c r="AY312" i="5"/>
  <c r="AY306" i="5"/>
  <c r="AY296" i="5"/>
  <c r="AY290" i="5"/>
  <c r="AY286" i="5"/>
  <c r="AY267" i="5"/>
  <c r="AY265" i="5"/>
  <c r="AY263" i="5"/>
  <c r="AY248" i="5"/>
  <c r="AY238" i="5"/>
  <c r="AY236" i="5"/>
  <c r="AY201" i="5"/>
  <c r="AY200" i="5"/>
  <c r="AY198" i="5"/>
  <c r="AY196" i="5"/>
  <c r="AY194" i="5"/>
  <c r="AY192" i="5"/>
  <c r="AY188" i="5"/>
  <c r="AY186" i="5"/>
  <c r="AY184" i="5"/>
  <c r="AY163" i="5"/>
  <c r="AY160" i="5"/>
  <c r="AY158" i="5"/>
  <c r="AY153" i="5"/>
  <c r="AY150" i="5"/>
  <c r="AY148" i="5"/>
  <c r="AY145" i="5"/>
  <c r="AY143" i="5"/>
  <c r="AY139" i="5"/>
  <c r="AY128" i="5"/>
  <c r="AY107" i="5"/>
  <c r="AY96" i="5"/>
  <c r="AY94" i="5"/>
  <c r="AY90" i="5"/>
  <c r="AY88" i="5"/>
  <c r="AY83" i="5"/>
  <c r="AY80" i="5"/>
  <c r="AY77" i="5"/>
  <c r="AY67" i="5"/>
  <c r="AY64" i="5"/>
  <c r="AY59" i="5"/>
  <c r="AY53" i="5"/>
  <c r="AY52" i="5"/>
  <c r="AY51" i="5"/>
  <c r="AY50" i="5"/>
  <c r="AY49" i="5"/>
  <c r="AY41" i="5"/>
  <c r="AY35" i="5"/>
  <c r="AY33" i="5"/>
  <c r="AY29" i="5"/>
  <c r="AY27" i="5"/>
  <c r="AY21" i="5"/>
  <c r="AY20" i="5"/>
  <c r="AY19" i="5"/>
  <c r="AY18" i="5"/>
  <c r="AY81" i="5"/>
  <c r="AY54" i="5"/>
  <c r="AY40" i="5"/>
  <c r="AY11" i="5"/>
  <c r="AY135" i="5"/>
  <c r="AY131" i="5"/>
  <c r="AY127" i="5"/>
  <c r="AY126" i="5"/>
  <c r="AY125" i="5"/>
  <c r="AY124" i="5"/>
  <c r="AY123" i="5"/>
  <c r="AY122" i="5"/>
  <c r="AY121" i="5"/>
  <c r="AY120" i="5"/>
  <c r="AY119" i="5"/>
  <c r="AY118" i="5"/>
  <c r="AY117" i="5"/>
  <c r="AY116" i="5"/>
  <c r="AY115" i="5"/>
  <c r="AY108" i="5"/>
  <c r="AY74" i="5"/>
  <c r="AY48" i="5"/>
  <c r="AY79" i="5"/>
  <c r="AY68" i="5"/>
  <c r="AY65" i="5"/>
  <c r="AY30" i="5"/>
  <c r="AY22" i="5"/>
  <c r="AY199" i="5"/>
  <c r="AY197" i="5"/>
  <c r="AY195" i="5"/>
  <c r="AY193" i="5"/>
  <c r="AY191" i="5"/>
  <c r="AY187" i="5"/>
  <c r="AY185" i="5"/>
  <c r="AY183" i="5"/>
  <c r="AY177" i="5"/>
  <c r="AY176" i="5"/>
  <c r="AY175" i="5"/>
  <c r="AY174" i="5"/>
  <c r="AY173" i="5"/>
  <c r="AY172" i="5"/>
  <c r="AY171" i="5"/>
  <c r="AY170" i="5"/>
  <c r="AY162" i="5"/>
  <c r="AY159" i="5"/>
  <c r="AY156" i="5"/>
  <c r="AY151" i="5"/>
  <c r="AY149" i="5"/>
  <c r="AY146" i="5"/>
  <c r="AY144" i="5"/>
  <c r="AY141" i="5"/>
  <c r="AY138" i="5"/>
  <c r="AY130" i="5"/>
  <c r="AY111" i="5"/>
  <c r="AY109" i="5"/>
  <c r="AY105" i="5"/>
  <c r="AY101" i="5"/>
  <c r="AY100" i="5"/>
  <c r="AY99" i="5"/>
  <c r="AY98" i="5"/>
  <c r="AY95" i="5"/>
  <c r="AY91" i="5"/>
  <c r="AY89" i="5"/>
  <c r="AY84" i="5"/>
  <c r="AY63" i="5"/>
  <c r="AY47" i="5"/>
  <c r="AY28" i="5"/>
  <c r="AY169" i="5"/>
  <c r="AY136" i="5"/>
  <c r="AY132" i="5"/>
  <c r="AY129" i="5"/>
  <c r="AY112" i="5"/>
  <c r="AY110" i="5"/>
  <c r="AY106" i="5"/>
  <c r="AY102" i="5"/>
  <c r="AY97" i="5"/>
  <c r="AY38" i="5"/>
  <c r="AY10" i="5"/>
  <c r="AY5" i="5"/>
  <c r="AY379" i="5"/>
  <c r="AY242" i="5"/>
  <c r="AY530" i="5"/>
  <c r="AY292" i="5"/>
  <c r="AY515" i="5"/>
  <c r="AY230" i="5"/>
  <c r="AY291" i="5"/>
  <c r="AY431" i="5"/>
  <c r="AY380" i="5"/>
  <c r="AY259" i="5"/>
  <c r="AY62" i="5"/>
  <c r="AY528" i="5"/>
  <c r="AY26" i="5"/>
  <c r="AY45" i="5"/>
  <c r="AY114" i="5"/>
  <c r="AY147" i="5"/>
  <c r="AY167" i="5"/>
  <c r="AY73" i="5"/>
  <c r="AY85" i="5"/>
  <c r="AY140" i="5"/>
  <c r="AY271" i="5"/>
  <c r="AY275" i="5"/>
  <c r="AY154" i="5"/>
  <c r="AY6" i="5"/>
  <c r="AY25" i="5"/>
  <c r="AY44" i="5"/>
  <c r="AY60" i="5"/>
  <c r="AY166" i="5"/>
  <c r="AY31" i="5"/>
  <c r="AY42" i="5"/>
  <c r="AY262" i="5"/>
  <c r="AY416" i="5"/>
  <c r="AY428" i="5"/>
  <c r="AY468" i="5"/>
  <c r="AY469" i="5"/>
  <c r="AY471" i="5"/>
  <c r="AY478" i="5"/>
  <c r="AY485" i="5"/>
  <c r="AY490" i="5"/>
  <c r="AY495" i="5"/>
  <c r="AY500" i="5"/>
  <c r="AY514" i="5"/>
  <c r="AY75" i="5"/>
  <c r="AY92" i="5"/>
  <c r="AY103" i="5"/>
  <c r="AY234" i="5"/>
  <c r="AY244" i="5"/>
  <c r="AY322" i="5"/>
  <c r="AY55" i="5"/>
  <c r="AY69" i="5"/>
  <c r="AY137" i="5"/>
  <c r="AY224" i="5"/>
  <c r="AY37" i="5"/>
  <c r="AY70" i="5"/>
  <c r="AY86" i="5"/>
  <c r="AY237" i="5"/>
  <c r="AY23" i="5"/>
  <c r="AY58" i="5"/>
  <c r="AY72" i="5"/>
  <c r="AY164" i="5"/>
  <c r="AY270" i="5"/>
  <c r="AY278" i="5"/>
  <c r="AY333" i="5"/>
  <c r="AY341" i="5"/>
  <c r="AY393" i="5"/>
  <c r="AY404" i="5"/>
  <c r="AY415" i="5"/>
  <c r="AY420" i="5"/>
  <c r="AY427" i="5"/>
  <c r="AY479" i="5"/>
  <c r="AY486" i="5"/>
  <c r="AY499" i="5"/>
  <c r="AY596" i="5"/>
  <c r="AY617" i="5"/>
  <c r="AY622" i="5"/>
  <c r="AY654" i="5"/>
  <c r="AY57" i="5"/>
  <c r="AY61" i="5"/>
  <c r="AY71" i="5"/>
  <c r="AY225" i="5"/>
  <c r="AY32" i="5"/>
  <c r="AY43" i="5"/>
  <c r="AY133" i="5"/>
  <c r="AY161" i="5"/>
  <c r="AY215" i="5"/>
  <c r="AY240" i="5"/>
  <c r="AY9" i="5"/>
  <c r="AY56" i="5"/>
  <c r="AY82" i="5"/>
  <c r="AY113" i="5"/>
  <c r="AY134" i="5"/>
  <c r="AY228" i="5"/>
  <c r="AY247" i="5"/>
  <c r="AY276" i="5"/>
  <c r="AY93" i="5"/>
  <c r="AY152" i="5"/>
  <c r="AY245" i="5"/>
  <c r="AY266" i="5"/>
  <c r="AY335" i="5"/>
  <c r="AY370" i="5"/>
  <c r="AY391" i="5"/>
  <c r="AY403" i="5"/>
  <c r="AY414" i="5"/>
  <c r="AY418" i="5"/>
  <c r="AY419" i="5"/>
  <c r="AY426" i="5"/>
  <c r="AY433" i="5"/>
  <c r="AY470" i="5"/>
  <c r="AY472" i="5"/>
  <c r="AY487" i="5"/>
  <c r="AY492" i="5"/>
  <c r="AY527" i="5"/>
  <c r="AY645" i="5"/>
  <c r="AY651" i="5"/>
  <c r="AY660" i="5"/>
  <c r="AY708" i="5"/>
  <c r="AY711" i="5"/>
  <c r="AY716" i="5"/>
  <c r="AY718" i="5"/>
  <c r="AY720" i="5"/>
  <c r="AY733" i="5"/>
  <c r="AY34" i="5"/>
  <c r="AY155" i="5"/>
  <c r="AY229" i="5"/>
  <c r="AY273" i="5"/>
  <c r="AY8" i="5"/>
  <c r="AY24" i="5"/>
  <c r="AY36" i="5"/>
  <c r="AY157" i="5"/>
  <c r="AY165" i="5"/>
  <c r="AY264" i="5"/>
  <c r="AY78" i="5"/>
  <c r="AY216" i="5"/>
  <c r="AY7" i="5"/>
  <c r="AY39" i="5"/>
  <c r="AY46" i="5"/>
  <c r="AY76" i="5"/>
  <c r="AY104" i="5"/>
  <c r="AY168" i="5"/>
  <c r="AY239" i="5"/>
  <c r="AY257" i="5"/>
  <c r="AY369" i="5"/>
  <c r="AY390" i="5"/>
  <c r="AY417" i="5"/>
  <c r="AY425" i="5"/>
  <c r="AY432" i="5"/>
  <c r="AY436" i="5"/>
  <c r="AY477" i="5"/>
  <c r="AY482" i="5"/>
  <c r="AY489" i="5"/>
  <c r="AY494" i="5"/>
  <c r="AY512" i="5"/>
  <c r="AY516" i="5"/>
  <c r="AY519" i="5"/>
  <c r="AY526" i="5"/>
  <c r="AY545" i="5"/>
  <c r="AY567" i="5"/>
  <c r="AY627" i="5"/>
  <c r="AY644" i="5"/>
  <c r="AY649" i="5"/>
  <c r="AY656" i="5"/>
  <c r="AY659" i="5"/>
  <c r="AY704" i="5"/>
  <c r="AY715" i="5"/>
  <c r="AY729" i="5"/>
  <c r="AY732" i="5"/>
  <c r="AY566" i="5"/>
  <c r="AY597" i="5"/>
  <c r="AY623" i="5"/>
  <c r="AY707" i="5"/>
  <c r="AY714" i="5"/>
  <c r="AY723" i="5"/>
  <c r="AY757" i="5"/>
  <c r="AY773" i="5"/>
  <c r="AY775" i="5"/>
  <c r="AY788" i="5"/>
  <c r="AY791" i="5"/>
  <c r="AY815" i="5"/>
  <c r="AY874" i="5"/>
  <c r="AY899" i="5"/>
  <c r="AY902" i="5"/>
  <c r="AY909" i="5"/>
  <c r="AY915" i="5"/>
  <c r="AY17" i="5"/>
  <c r="AY15" i="5"/>
  <c r="AY252" i="5"/>
  <c r="AY518" i="5"/>
  <c r="AY636" i="5"/>
  <c r="AY655" i="5"/>
  <c r="AY719" i="5"/>
  <c r="AY721" i="5"/>
  <c r="AY768" i="5"/>
  <c r="AY771" i="5"/>
  <c r="AY790" i="5"/>
  <c r="AY803" i="5"/>
  <c r="AY807" i="5"/>
  <c r="AY839" i="5"/>
  <c r="AY868" i="5"/>
  <c r="AY880" i="5"/>
  <c r="AY898" i="5"/>
  <c r="AY914" i="5"/>
  <c r="AY260" i="5"/>
  <c r="AY250" i="5"/>
  <c r="AY254" i="5"/>
  <c r="AY16" i="5"/>
  <c r="AY14" i="5"/>
  <c r="AY253" i="5"/>
  <c r="AY12" i="5"/>
  <c r="AY534" i="5"/>
  <c r="AY618" i="5"/>
  <c r="AY709" i="5"/>
  <c r="AY734" i="5"/>
  <c r="AY735" i="5"/>
  <c r="AY783" i="5"/>
  <c r="AY789" i="5"/>
  <c r="AY806" i="5"/>
  <c r="AY835" i="5"/>
  <c r="AY838" i="5"/>
  <c r="AY863" i="5"/>
  <c r="AY867" i="5"/>
  <c r="AY897" i="5"/>
  <c r="AY911" i="5"/>
  <c r="AY786" i="5"/>
  <c r="AY251" i="5"/>
  <c r="AY13" i="5"/>
  <c r="AY896" i="5"/>
  <c r="AY903" i="5"/>
  <c r="AY243" i="5"/>
  <c r="AY522" i="5"/>
  <c r="AY712" i="5"/>
  <c r="AY717" i="5"/>
  <c r="AY758" i="5"/>
  <c r="AY827" i="5"/>
  <c r="AY834" i="5"/>
  <c r="AY862" i="5"/>
  <c r="AY865" i="5"/>
  <c r="AY878" i="5"/>
  <c r="AY900" i="5"/>
  <c r="AY910" i="5"/>
  <c r="AY255" i="5"/>
  <c r="AY724" i="5"/>
  <c r="AY725" i="5"/>
  <c r="AY520" i="5"/>
  <c r="AI828" i="5"/>
  <c r="AL613" i="5"/>
  <c r="AI190" i="5"/>
  <c r="AL922" i="5"/>
  <c r="AL919" i="5"/>
  <c r="AI918" i="5"/>
  <c r="AL913" i="5"/>
  <c r="AL907" i="5"/>
  <c r="AL904" i="5"/>
  <c r="AL895" i="5"/>
  <c r="AI893" i="5"/>
  <c r="AI917" i="5"/>
  <c r="AI529" i="5"/>
  <c r="AI189" i="5"/>
  <c r="AL923" i="5"/>
  <c r="AL921" i="5"/>
  <c r="AL912" i="5"/>
  <c r="AL906" i="5"/>
  <c r="AL901" i="5"/>
  <c r="AI887" i="5"/>
  <c r="AL533" i="5"/>
  <c r="AL916" i="5"/>
  <c r="AL894" i="5"/>
  <c r="AI892" i="5"/>
  <c r="AI886" i="5"/>
  <c r="AI882" i="5"/>
  <c r="AI891" i="5"/>
  <c r="AI885" i="5"/>
  <c r="AL879" i="5"/>
  <c r="AI875" i="5"/>
  <c r="AI889" i="5"/>
  <c r="AI884" i="5"/>
  <c r="AI883" i="5"/>
  <c r="AL872" i="5"/>
  <c r="AI871" i="5"/>
  <c r="AL869" i="5"/>
  <c r="AL861" i="5"/>
  <c r="AL859" i="5"/>
  <c r="AI858" i="5"/>
  <c r="AI857" i="5"/>
  <c r="AL855" i="5"/>
  <c r="AL877" i="5"/>
  <c r="AI876" i="5"/>
  <c r="AI870" i="5"/>
  <c r="AL854" i="5"/>
  <c r="AI890" i="5"/>
  <c r="AI888" i="5"/>
  <c r="AL881" i="5"/>
  <c r="AL873" i="5"/>
  <c r="AL864" i="5"/>
  <c r="AL860" i="5"/>
  <c r="AI853" i="5"/>
  <c r="AL856" i="5"/>
  <c r="AI852" i="5"/>
  <c r="AI851" i="5"/>
  <c r="AI850" i="5"/>
  <c r="AI849" i="5"/>
  <c r="AI848" i="5"/>
  <c r="AI847" i="5"/>
  <c r="AI846" i="5"/>
  <c r="AI845" i="5"/>
  <c r="AL843" i="5"/>
  <c r="AL842" i="5"/>
  <c r="AL841" i="5"/>
  <c r="AL840" i="5"/>
  <c r="AL837" i="5"/>
  <c r="AL833" i="5"/>
  <c r="AI832" i="5"/>
  <c r="AI844" i="5"/>
  <c r="AI831" i="5"/>
  <c r="AI826" i="5"/>
  <c r="AI825" i="5"/>
  <c r="AI824" i="5"/>
  <c r="AI823" i="5"/>
  <c r="AI822" i="5"/>
  <c r="AI821" i="5"/>
  <c r="AI820" i="5"/>
  <c r="AI819" i="5"/>
  <c r="AI818" i="5"/>
  <c r="AI817" i="5"/>
  <c r="AI816" i="5"/>
  <c r="AI810" i="5"/>
  <c r="AL836" i="5"/>
  <c r="AI799" i="5"/>
  <c r="AL796" i="5"/>
  <c r="AL795" i="5"/>
  <c r="AL787" i="5"/>
  <c r="AL784" i="5"/>
  <c r="AL781" i="5"/>
  <c r="AL778" i="5"/>
  <c r="AL776" i="5"/>
  <c r="AL772" i="5"/>
  <c r="AL769" i="5"/>
  <c r="AL766" i="5"/>
  <c r="AL764" i="5"/>
  <c r="AL762" i="5"/>
  <c r="AL760" i="5"/>
  <c r="AL756" i="5"/>
  <c r="AI755" i="5"/>
  <c r="AI754" i="5"/>
  <c r="AI814" i="5"/>
  <c r="AI813" i="5"/>
  <c r="AI812" i="5"/>
  <c r="AI811" i="5"/>
  <c r="AI809" i="5"/>
  <c r="AI805" i="5"/>
  <c r="AL801" i="5"/>
  <c r="AI798" i="5"/>
  <c r="AI794" i="5"/>
  <c r="AL792" i="5"/>
  <c r="AL785" i="5"/>
  <c r="AL782" i="5"/>
  <c r="AL779" i="5"/>
  <c r="AL777" i="5"/>
  <c r="AL774" i="5"/>
  <c r="AL770" i="5"/>
  <c r="AL767" i="5"/>
  <c r="AL765" i="5"/>
  <c r="AL763" i="5"/>
  <c r="AL761" i="5"/>
  <c r="AI808" i="5"/>
  <c r="AI804" i="5"/>
  <c r="AI800" i="5"/>
  <c r="AI793" i="5"/>
  <c r="AI797" i="5"/>
  <c r="AI753" i="5"/>
  <c r="AI752" i="5"/>
  <c r="AI751" i="5"/>
  <c r="AI750" i="5"/>
  <c r="AI749" i="5"/>
  <c r="AI748" i="5"/>
  <c r="AI747" i="5"/>
  <c r="AI746" i="5"/>
  <c r="AI745" i="5"/>
  <c r="AI744" i="5"/>
  <c r="AI743" i="5"/>
  <c r="AI742" i="5"/>
  <c r="AI741" i="5"/>
  <c r="AI740" i="5"/>
  <c r="AI739" i="5"/>
  <c r="AI738" i="5"/>
  <c r="AI737" i="5"/>
  <c r="AI736" i="5"/>
  <c r="AI731" i="5"/>
  <c r="AL728" i="5"/>
  <c r="AL726" i="5"/>
  <c r="AL759" i="5"/>
  <c r="AI730" i="5"/>
  <c r="AL713" i="5"/>
  <c r="AI705" i="5"/>
  <c r="AI703" i="5"/>
  <c r="AL727" i="5"/>
  <c r="AL710" i="5"/>
  <c r="AL722" i="5"/>
  <c r="AI706" i="5"/>
  <c r="AL701" i="5"/>
  <c r="AI700" i="5"/>
  <c r="AI699" i="5"/>
  <c r="AI698" i="5"/>
  <c r="AI697" i="5"/>
  <c r="AI696" i="5"/>
  <c r="AI695" i="5"/>
  <c r="AI694" i="5"/>
  <c r="AI693" i="5"/>
  <c r="AI692" i="5"/>
  <c r="AI691" i="5"/>
  <c r="AI690" i="5"/>
  <c r="AI689" i="5"/>
  <c r="AI688" i="5"/>
  <c r="AI687" i="5"/>
  <c r="AI686" i="5"/>
  <c r="AI685" i="5"/>
  <c r="AI684" i="5"/>
  <c r="AI683" i="5"/>
  <c r="AI682" i="5"/>
  <c r="AI681" i="5"/>
  <c r="AI680" i="5"/>
  <c r="AI678" i="5"/>
  <c r="AI676" i="5"/>
  <c r="AI674" i="5"/>
  <c r="AI664" i="5"/>
  <c r="AL661" i="5"/>
  <c r="AL652" i="5"/>
  <c r="AL647" i="5"/>
  <c r="AL643" i="5"/>
  <c r="AI642" i="5"/>
  <c r="AI641" i="5"/>
  <c r="AI640" i="5"/>
  <c r="AI639" i="5"/>
  <c r="AI638" i="5"/>
  <c r="AL635" i="5"/>
  <c r="AI634" i="5"/>
  <c r="AI679" i="5"/>
  <c r="AI673" i="5"/>
  <c r="AI663" i="5"/>
  <c r="AI637" i="5"/>
  <c r="AI633" i="5"/>
  <c r="AI677" i="5"/>
  <c r="AI675" i="5"/>
  <c r="AI672" i="5"/>
  <c r="AI671" i="5"/>
  <c r="AI670" i="5"/>
  <c r="AI669" i="5"/>
  <c r="AI668" i="5"/>
  <c r="AI667" i="5"/>
  <c r="AI666" i="5"/>
  <c r="AI658" i="5"/>
  <c r="AI665" i="5"/>
  <c r="AI657" i="5"/>
  <c r="AI631" i="5"/>
  <c r="AL646" i="5"/>
  <c r="AI632" i="5"/>
  <c r="AI629" i="5"/>
  <c r="AL625" i="5"/>
  <c r="AL620" i="5"/>
  <c r="AL615" i="5"/>
  <c r="AI610" i="5"/>
  <c r="AI589" i="5"/>
  <c r="AI572" i="5"/>
  <c r="AI564" i="5"/>
  <c r="AI609" i="5"/>
  <c r="AI608" i="5"/>
  <c r="AI607" i="5"/>
  <c r="AI606" i="5"/>
  <c r="AI605" i="5"/>
  <c r="AI604" i="5"/>
  <c r="AI603" i="5"/>
  <c r="AI602" i="5"/>
  <c r="AI601" i="5"/>
  <c r="AI600" i="5"/>
  <c r="AI599" i="5"/>
  <c r="AI598" i="5"/>
  <c r="AI588" i="5"/>
  <c r="AI587" i="5"/>
  <c r="AI586" i="5"/>
  <c r="AI585" i="5"/>
  <c r="AI584" i="5"/>
  <c r="AI583" i="5"/>
  <c r="AI582" i="5"/>
  <c r="AI581" i="5"/>
  <c r="AI580" i="5"/>
  <c r="AI579" i="5"/>
  <c r="AI578" i="5"/>
  <c r="AI577" i="5"/>
  <c r="AI576" i="5"/>
  <c r="AI575" i="5"/>
  <c r="AI571" i="5"/>
  <c r="AI570" i="5"/>
  <c r="AI569" i="5"/>
  <c r="AI568" i="5"/>
  <c r="AI563" i="5"/>
  <c r="AI562" i="5"/>
  <c r="AI561" i="5"/>
  <c r="AI560" i="5"/>
  <c r="AI559" i="5"/>
  <c r="AI558" i="5"/>
  <c r="AI557" i="5"/>
  <c r="AI556" i="5"/>
  <c r="AI555" i="5"/>
  <c r="AL546" i="5"/>
  <c r="AL653" i="5"/>
  <c r="AL628" i="5"/>
  <c r="AL626" i="5"/>
  <c r="AL621" i="5"/>
  <c r="AL619" i="5"/>
  <c r="AL614" i="5"/>
  <c r="AI574" i="5"/>
  <c r="AL648" i="5"/>
  <c r="AI630" i="5"/>
  <c r="AL612" i="5"/>
  <c r="AI611" i="5"/>
  <c r="AI595" i="5"/>
  <c r="AI594" i="5"/>
  <c r="AI593" i="5"/>
  <c r="AI592" i="5"/>
  <c r="AI591" i="5"/>
  <c r="AI590" i="5"/>
  <c r="AI573" i="5"/>
  <c r="AI553" i="5"/>
  <c r="AI551" i="5"/>
  <c r="AI549" i="5"/>
  <c r="AL547" i="5"/>
  <c r="AL523" i="5"/>
  <c r="AL513" i="5"/>
  <c r="AL480" i="5"/>
  <c r="AI457" i="5"/>
  <c r="AI554" i="5"/>
  <c r="AL544" i="5"/>
  <c r="AL532" i="5"/>
  <c r="AI531" i="5"/>
  <c r="AI525" i="5"/>
  <c r="AL511" i="5"/>
  <c r="AI510" i="5"/>
  <c r="AL508" i="5"/>
  <c r="AL506" i="5"/>
  <c r="AI498" i="5"/>
  <c r="AL496" i="5"/>
  <c r="AL483" i="5"/>
  <c r="AI481" i="5"/>
  <c r="AL476" i="5"/>
  <c r="AL474" i="5"/>
  <c r="AI473" i="5"/>
  <c r="AI456" i="5"/>
  <c r="AI455" i="5"/>
  <c r="AI454" i="5"/>
  <c r="AI453" i="5"/>
  <c r="AI452" i="5"/>
  <c r="AI451" i="5"/>
  <c r="AI450" i="5"/>
  <c r="AI449" i="5"/>
  <c r="AI448" i="5"/>
  <c r="AI447" i="5"/>
  <c r="AI446" i="5"/>
  <c r="AI445" i="5"/>
  <c r="AI444" i="5"/>
  <c r="AI440" i="5"/>
  <c r="AI565" i="5"/>
  <c r="AI552" i="5"/>
  <c r="AI550" i="5"/>
  <c r="AI548" i="5"/>
  <c r="AL543" i="5"/>
  <c r="AI542" i="5"/>
  <c r="AI541" i="5"/>
  <c r="AI540" i="5"/>
  <c r="AI539" i="5"/>
  <c r="AL521" i="5"/>
  <c r="AL517" i="5"/>
  <c r="AI509" i="5"/>
  <c r="AI497" i="5"/>
  <c r="AI488" i="5"/>
  <c r="AI443" i="5"/>
  <c r="AI439" i="5"/>
  <c r="AI538" i="5"/>
  <c r="AI537" i="5"/>
  <c r="AI536" i="5"/>
  <c r="AI535" i="5"/>
  <c r="AL507" i="5"/>
  <c r="AL505" i="5"/>
  <c r="AI504" i="5"/>
  <c r="AI503" i="5"/>
  <c r="AI502" i="5"/>
  <c r="AI501" i="5"/>
  <c r="AL491" i="5"/>
  <c r="AL475" i="5"/>
  <c r="AL467" i="5"/>
  <c r="AI466" i="5"/>
  <c r="AI465" i="5"/>
  <c r="AI464" i="5"/>
  <c r="AI463" i="5"/>
  <c r="AI462" i="5"/>
  <c r="AI461" i="5"/>
  <c r="AI460" i="5"/>
  <c r="AI459" i="5"/>
  <c r="AI458" i="5"/>
  <c r="AI442" i="5"/>
  <c r="AL437" i="5"/>
  <c r="AL434" i="5"/>
  <c r="AL430" i="5"/>
  <c r="AI421" i="5"/>
  <c r="AL435" i="5"/>
  <c r="AL413" i="5"/>
  <c r="AI410" i="5"/>
  <c r="AI409" i="5"/>
  <c r="AI408" i="5"/>
  <c r="AI407" i="5"/>
  <c r="AI406" i="5"/>
  <c r="AI405" i="5"/>
  <c r="AL392" i="5"/>
  <c r="AI384" i="5"/>
  <c r="AI383" i="5"/>
  <c r="AI382" i="5"/>
  <c r="AI381" i="5"/>
  <c r="AI378" i="5"/>
  <c r="AI377" i="5"/>
  <c r="AI376" i="5"/>
  <c r="AI375" i="5"/>
  <c r="AI374" i="5"/>
  <c r="AI373" i="5"/>
  <c r="AI372" i="5"/>
  <c r="AI371" i="5"/>
  <c r="AI356" i="5"/>
  <c r="AI355" i="5"/>
  <c r="AI423" i="5"/>
  <c r="AL353" i="5"/>
  <c r="AL351" i="5"/>
  <c r="AL349" i="5"/>
  <c r="AL347" i="5"/>
  <c r="AL344" i="5"/>
  <c r="AL342" i="5"/>
  <c r="AL338" i="5"/>
  <c r="AL336" i="5"/>
  <c r="AL332" i="5"/>
  <c r="AL330" i="5"/>
  <c r="AL328" i="5"/>
  <c r="AL326" i="5"/>
  <c r="AL324" i="5"/>
  <c r="AL320" i="5"/>
  <c r="AL318" i="5"/>
  <c r="AI412" i="5"/>
  <c r="AI402" i="5"/>
  <c r="AI401" i="5"/>
  <c r="AI400" i="5"/>
  <c r="AI399" i="5"/>
  <c r="AI398" i="5"/>
  <c r="AI397" i="5"/>
  <c r="AI396" i="5"/>
  <c r="AI395" i="5"/>
  <c r="AI394" i="5"/>
  <c r="AL389" i="5"/>
  <c r="AI388" i="5"/>
  <c r="AI387" i="5"/>
  <c r="AI386" i="5"/>
  <c r="AI368" i="5"/>
  <c r="AI367" i="5"/>
  <c r="AI366" i="5"/>
  <c r="AI365" i="5"/>
  <c r="AI364" i="5"/>
  <c r="AI363" i="5"/>
  <c r="AI362" i="5"/>
  <c r="AI361" i="5"/>
  <c r="AI360" i="5"/>
  <c r="AI359" i="5"/>
  <c r="AI358" i="5"/>
  <c r="AI308" i="5"/>
  <c r="AI307" i="5"/>
  <c r="AI305" i="5"/>
  <c r="AI441" i="5"/>
  <c r="AL438" i="5"/>
  <c r="AL424" i="5"/>
  <c r="AI422" i="5"/>
  <c r="AI411" i="5"/>
  <c r="AI385" i="5"/>
  <c r="AI357" i="5"/>
  <c r="AL354" i="5"/>
  <c r="AL352" i="5"/>
  <c r="AL350" i="5"/>
  <c r="AL348" i="5"/>
  <c r="AL345" i="5"/>
  <c r="AL343" i="5"/>
  <c r="AL339" i="5"/>
  <c r="AL337" i="5"/>
  <c r="AL334" i="5"/>
  <c r="AL331" i="5"/>
  <c r="AL329" i="5"/>
  <c r="AL327" i="5"/>
  <c r="AL325" i="5"/>
  <c r="AL323" i="5"/>
  <c r="AL319" i="5"/>
  <c r="AL317" i="5"/>
  <c r="AL312" i="5"/>
  <c r="AI304" i="5"/>
  <c r="AI303" i="5"/>
  <c r="AI301" i="5"/>
  <c r="AI300" i="5"/>
  <c r="AI299" i="5"/>
  <c r="AI295" i="5"/>
  <c r="AI289" i="5"/>
  <c r="AL283" i="5"/>
  <c r="AL282" i="5"/>
  <c r="AL280" i="5"/>
  <c r="AL277" i="5"/>
  <c r="AL258" i="5"/>
  <c r="AL233" i="5"/>
  <c r="AI232" i="5"/>
  <c r="AL226" i="5"/>
  <c r="AL221" i="5"/>
  <c r="AI220" i="5"/>
  <c r="AI219" i="5"/>
  <c r="AI218" i="5"/>
  <c r="AI217" i="5"/>
  <c r="AL315" i="5"/>
  <c r="AL313" i="5"/>
  <c r="AI306" i="5"/>
  <c r="AI294" i="5"/>
  <c r="AI288" i="5"/>
  <c r="AL286" i="5"/>
  <c r="AI285" i="5"/>
  <c r="AI269" i="5"/>
  <c r="AL248" i="5"/>
  <c r="AL238" i="5"/>
  <c r="AL236" i="5"/>
  <c r="AI231" i="5"/>
  <c r="AI302" i="5"/>
  <c r="AI298" i="5"/>
  <c r="AI297" i="5"/>
  <c r="AI293" i="5"/>
  <c r="AI287" i="5"/>
  <c r="AL281" i="5"/>
  <c r="AL279" i="5"/>
  <c r="AL274" i="5"/>
  <c r="AI272" i="5"/>
  <c r="AI268" i="5"/>
  <c r="AL261" i="5"/>
  <c r="AL256" i="5"/>
  <c r="AL227" i="5"/>
  <c r="AL223" i="5"/>
  <c r="AI214" i="5"/>
  <c r="AI213" i="5"/>
  <c r="AI212" i="5"/>
  <c r="AI211" i="5"/>
  <c r="AI210" i="5"/>
  <c r="AI209" i="5"/>
  <c r="AI208" i="5"/>
  <c r="AI207" i="5"/>
  <c r="AI206" i="5"/>
  <c r="AI205" i="5"/>
  <c r="AI204" i="5"/>
  <c r="AI203" i="5"/>
  <c r="AI202" i="5"/>
  <c r="AI182" i="5"/>
  <c r="AI181" i="5"/>
  <c r="AI180" i="5"/>
  <c r="AI179" i="5"/>
  <c r="AL316" i="5"/>
  <c r="AL314" i="5"/>
  <c r="AL311" i="5"/>
  <c r="AI310" i="5"/>
  <c r="AI309" i="5"/>
  <c r="AI296" i="5"/>
  <c r="AI290" i="5"/>
  <c r="AI267" i="5"/>
  <c r="AI265" i="5"/>
  <c r="AI263" i="5"/>
  <c r="AL249" i="5"/>
  <c r="AL246" i="5"/>
  <c r="AL241" i="5"/>
  <c r="AL235" i="5"/>
  <c r="AL222" i="5"/>
  <c r="AI201" i="5"/>
  <c r="AI200" i="5"/>
  <c r="AI198" i="5"/>
  <c r="AI196" i="5"/>
  <c r="AI194" i="5"/>
  <c r="AI192" i="5"/>
  <c r="AL162" i="5"/>
  <c r="AL159" i="5"/>
  <c r="AL156" i="5"/>
  <c r="AL151" i="5"/>
  <c r="AL149" i="5"/>
  <c r="AL146" i="5"/>
  <c r="AL144" i="5"/>
  <c r="AL141" i="5"/>
  <c r="AL138" i="5"/>
  <c r="AI128" i="5"/>
  <c r="AI107" i="5"/>
  <c r="AL95" i="5"/>
  <c r="AL91" i="5"/>
  <c r="AL89" i="5"/>
  <c r="AL84" i="5"/>
  <c r="AL81" i="5"/>
  <c r="AL79" i="5"/>
  <c r="AL68" i="5"/>
  <c r="AL65" i="5"/>
  <c r="AL63" i="5"/>
  <c r="AL54" i="5"/>
  <c r="AI53" i="5"/>
  <c r="AI52" i="5"/>
  <c r="AI51" i="5"/>
  <c r="AI50" i="5"/>
  <c r="AI49" i="5"/>
  <c r="AL47" i="5"/>
  <c r="AL40" i="5"/>
  <c r="AL30" i="5"/>
  <c r="AL28" i="5"/>
  <c r="AL22" i="5"/>
  <c r="AI21" i="5"/>
  <c r="AI20" i="5"/>
  <c r="AI19" i="5"/>
  <c r="AI18" i="5"/>
  <c r="AL59" i="5"/>
  <c r="AL41" i="5"/>
  <c r="AL33" i="5"/>
  <c r="AL27" i="5"/>
  <c r="AI187" i="5"/>
  <c r="AI185" i="5"/>
  <c r="AI184" i="5"/>
  <c r="AL136" i="5"/>
  <c r="AL132" i="5"/>
  <c r="AI131" i="5"/>
  <c r="AI126" i="5"/>
  <c r="AI125" i="5"/>
  <c r="AI124" i="5"/>
  <c r="AI123" i="5"/>
  <c r="AI122" i="5"/>
  <c r="AI121" i="5"/>
  <c r="AI120" i="5"/>
  <c r="AI119" i="5"/>
  <c r="AI118" i="5"/>
  <c r="AI117" i="5"/>
  <c r="AI116" i="5"/>
  <c r="AI115" i="5"/>
  <c r="AI108" i="5"/>
  <c r="AI74" i="5"/>
  <c r="AI48" i="5"/>
  <c r="AL80" i="5"/>
  <c r="AL67" i="5"/>
  <c r="AI199" i="5"/>
  <c r="AI197" i="5"/>
  <c r="AI195" i="5"/>
  <c r="AI193" i="5"/>
  <c r="AI191" i="5"/>
  <c r="AI178" i="5"/>
  <c r="AI177" i="5"/>
  <c r="AI176" i="5"/>
  <c r="AI175" i="5"/>
  <c r="AI174" i="5"/>
  <c r="AI173" i="5"/>
  <c r="AI172" i="5"/>
  <c r="AI171" i="5"/>
  <c r="AI170" i="5"/>
  <c r="AL163" i="5"/>
  <c r="AL160" i="5"/>
  <c r="AL158" i="5"/>
  <c r="AL153" i="5"/>
  <c r="AL150" i="5"/>
  <c r="AL148" i="5"/>
  <c r="AL145" i="5"/>
  <c r="AL143" i="5"/>
  <c r="AL139" i="5"/>
  <c r="AI130" i="5"/>
  <c r="AI111" i="5"/>
  <c r="AI109" i="5"/>
  <c r="AI105" i="5"/>
  <c r="AI101" i="5"/>
  <c r="AI100" i="5"/>
  <c r="AI99" i="5"/>
  <c r="AI98" i="5"/>
  <c r="AL96" i="5"/>
  <c r="AL94" i="5"/>
  <c r="AL90" i="5"/>
  <c r="AL88" i="5"/>
  <c r="AL83" i="5"/>
  <c r="AL77" i="5"/>
  <c r="AL64" i="5"/>
  <c r="AL35" i="5"/>
  <c r="AL29" i="5"/>
  <c r="AI188" i="5"/>
  <c r="AI186" i="5"/>
  <c r="AI183" i="5"/>
  <c r="AI169" i="5"/>
  <c r="AL135" i="5"/>
  <c r="AI129" i="5"/>
  <c r="AI112" i="5"/>
  <c r="AI110" i="5"/>
  <c r="AI106" i="5"/>
  <c r="AI102" i="5"/>
  <c r="AI97" i="5"/>
  <c r="AI38" i="5"/>
  <c r="AI10" i="5"/>
  <c r="AL5" i="5"/>
  <c r="AI530" i="5"/>
  <c r="AL259" i="5"/>
  <c r="AL431" i="5"/>
  <c r="AI292" i="5"/>
  <c r="AI380" i="5"/>
  <c r="AL230" i="5"/>
  <c r="AI379" i="5"/>
  <c r="AL515" i="5"/>
  <c r="AL242" i="5"/>
  <c r="AI291" i="5"/>
  <c r="AL62" i="5"/>
  <c r="AI528" i="5"/>
  <c r="AL45" i="5"/>
  <c r="AI114" i="5"/>
  <c r="AL273" i="5"/>
  <c r="AL322" i="5"/>
  <c r="AL32" i="5"/>
  <c r="AL55" i="5"/>
  <c r="AL73" i="5"/>
  <c r="AL133" i="5"/>
  <c r="AL161" i="5"/>
  <c r="AL165" i="5"/>
  <c r="AI271" i="5"/>
  <c r="AL154" i="5"/>
  <c r="AL6" i="5"/>
  <c r="AL25" i="5"/>
  <c r="AL166" i="5"/>
  <c r="AL247" i="5"/>
  <c r="AL31" i="5"/>
  <c r="AL58" i="5"/>
  <c r="AL168" i="5"/>
  <c r="AL257" i="5"/>
  <c r="AL278" i="5"/>
  <c r="AL335" i="5"/>
  <c r="AL391" i="5"/>
  <c r="AI403" i="5"/>
  <c r="AL416" i="5"/>
  <c r="AI420" i="5"/>
  <c r="AL426" i="5"/>
  <c r="AI433" i="5"/>
  <c r="AL470" i="5"/>
  <c r="AL478" i="5"/>
  <c r="AL482" i="5"/>
  <c r="AL486" i="5"/>
  <c r="AL494" i="5"/>
  <c r="AI490" i="5"/>
  <c r="AI500" i="5"/>
  <c r="AL34" i="5"/>
  <c r="AL57" i="5"/>
  <c r="AI75" i="5"/>
  <c r="AI103" i="5"/>
  <c r="AL155" i="5"/>
  <c r="AL167" i="5"/>
  <c r="AL229" i="5"/>
  <c r="AL234" i="5"/>
  <c r="AL24" i="5"/>
  <c r="AL69" i="5"/>
  <c r="AL157" i="5"/>
  <c r="AI264" i="5"/>
  <c r="AL9" i="5"/>
  <c r="AL86" i="5"/>
  <c r="AL237" i="5"/>
  <c r="AL23" i="5"/>
  <c r="AL46" i="5"/>
  <c r="AI104" i="5"/>
  <c r="AL164" i="5"/>
  <c r="AL239" i="5"/>
  <c r="AL262" i="5"/>
  <c r="AI270" i="5"/>
  <c r="AL390" i="5"/>
  <c r="AI393" i="5"/>
  <c r="AL415" i="5"/>
  <c r="AI419" i="5"/>
  <c r="AL425" i="5"/>
  <c r="AL436" i="5"/>
  <c r="AL469" i="5"/>
  <c r="AL485" i="5"/>
  <c r="AI479" i="5"/>
  <c r="AI499" i="5"/>
  <c r="AI596" i="5"/>
  <c r="AL627" i="5"/>
  <c r="AL644" i="5"/>
  <c r="AL649" i="5"/>
  <c r="AL26" i="5"/>
  <c r="AL61" i="5"/>
  <c r="AL71" i="5"/>
  <c r="AL147" i="5"/>
  <c r="AL225" i="5"/>
  <c r="AL43" i="5"/>
  <c r="AL85" i="5"/>
  <c r="AL140" i="5"/>
  <c r="AI215" i="5"/>
  <c r="AL275" i="5"/>
  <c r="AL44" i="5"/>
  <c r="AL56" i="5"/>
  <c r="AL82" i="5"/>
  <c r="AI113" i="5"/>
  <c r="AL134" i="5"/>
  <c r="AL228" i="5"/>
  <c r="AL7" i="5"/>
  <c r="AL42" i="5"/>
  <c r="AL93" i="5"/>
  <c r="AL152" i="5"/>
  <c r="AL245" i="5"/>
  <c r="AI266" i="5"/>
  <c r="AI370" i="5"/>
  <c r="AL414" i="5"/>
  <c r="AL418" i="5"/>
  <c r="AL428" i="5"/>
  <c r="AL468" i="5"/>
  <c r="AL489" i="5"/>
  <c r="AL495" i="5"/>
  <c r="AI527" i="5"/>
  <c r="AL618" i="5"/>
  <c r="AL623" i="5"/>
  <c r="AL636" i="5"/>
  <c r="AL655" i="5"/>
  <c r="AI660" i="5"/>
  <c r="AI707" i="5"/>
  <c r="AL716" i="5"/>
  <c r="AL720" i="5"/>
  <c r="AL723" i="5"/>
  <c r="AI733" i="5"/>
  <c r="AI526" i="5"/>
  <c r="AL92" i="5"/>
  <c r="AL244" i="5"/>
  <c r="AL8" i="5"/>
  <c r="AL36" i="5"/>
  <c r="AL137" i="5"/>
  <c r="AL240" i="5"/>
  <c r="AL224" i="5"/>
  <c r="AL37" i="5"/>
  <c r="AL60" i="5"/>
  <c r="AL70" i="5"/>
  <c r="AL78" i="5"/>
  <c r="AI216" i="5"/>
  <c r="AL276" i="5"/>
  <c r="AI39" i="5"/>
  <c r="AL72" i="5"/>
  <c r="AL76" i="5"/>
  <c r="AL333" i="5"/>
  <c r="AL341" i="5"/>
  <c r="AI369" i="5"/>
  <c r="AI404" i="5"/>
  <c r="AL417" i="5"/>
  <c r="AL427" i="5"/>
  <c r="AI432" i="5"/>
  <c r="AL471" i="5"/>
  <c r="AI472" i="5"/>
  <c r="AL477" i="5"/>
  <c r="AL487" i="5"/>
  <c r="AL492" i="5"/>
  <c r="AI512" i="5"/>
  <c r="AL516" i="5"/>
  <c r="AL519" i="5"/>
  <c r="AL545" i="5"/>
  <c r="AI567" i="5"/>
  <c r="AL617" i="5"/>
  <c r="AL622" i="5"/>
  <c r="AL654" i="5"/>
  <c r="AI659" i="5"/>
  <c r="AI704" i="5"/>
  <c r="AL712" i="5"/>
  <c r="AL715" i="5"/>
  <c r="AL719" i="5"/>
  <c r="AL729" i="5"/>
  <c r="AI732" i="5"/>
  <c r="AL656" i="5"/>
  <c r="AI709" i="5"/>
  <c r="AL721" i="5"/>
  <c r="AL791" i="5"/>
  <c r="AI815" i="5"/>
  <c r="AL838" i="5"/>
  <c r="AL863" i="5"/>
  <c r="AL867" i="5"/>
  <c r="AL899" i="5"/>
  <c r="AL902" i="5"/>
  <c r="AL909" i="5"/>
  <c r="AL915" i="5"/>
  <c r="AL251" i="5"/>
  <c r="AI17" i="5"/>
  <c r="AI15" i="5"/>
  <c r="AL255" i="5"/>
  <c r="AL518" i="5"/>
  <c r="AI566" i="5"/>
  <c r="AI597" i="5"/>
  <c r="AI708" i="5"/>
  <c r="AL718" i="5"/>
  <c r="AI734" i="5"/>
  <c r="AI735" i="5"/>
  <c r="AL757" i="5"/>
  <c r="AL758" i="5"/>
  <c r="AL783" i="5"/>
  <c r="AL790" i="5"/>
  <c r="AL803" i="5"/>
  <c r="AI807" i="5"/>
  <c r="AI827" i="5"/>
  <c r="AL862" i="5"/>
  <c r="AL865" i="5"/>
  <c r="AL878" i="5"/>
  <c r="AL898" i="5"/>
  <c r="AL914" i="5"/>
  <c r="AL260" i="5"/>
  <c r="AL253" i="5"/>
  <c r="AL250" i="5"/>
  <c r="AI16" i="5"/>
  <c r="AI14" i="5"/>
  <c r="AL252" i="5"/>
  <c r="AL243" i="5"/>
  <c r="AI12" i="5"/>
  <c r="AL645" i="5"/>
  <c r="AL717" i="5"/>
  <c r="AL768" i="5"/>
  <c r="AL771" i="5"/>
  <c r="AL773" i="5"/>
  <c r="AL789" i="5"/>
  <c r="AI806" i="5"/>
  <c r="AL835" i="5"/>
  <c r="AL874" i="5"/>
  <c r="AL880" i="5"/>
  <c r="AL897" i="5"/>
  <c r="AL911" i="5"/>
  <c r="AL786" i="5"/>
  <c r="AI13" i="5"/>
  <c r="AL868" i="5"/>
  <c r="AL896" i="5"/>
  <c r="AL900" i="5"/>
  <c r="AL903" i="5"/>
  <c r="AL254" i="5"/>
  <c r="AL514" i="5"/>
  <c r="AL522" i="5"/>
  <c r="AI534" i="5"/>
  <c r="AL651" i="5"/>
  <c r="AL711" i="5"/>
  <c r="AL714" i="5"/>
  <c r="AL775" i="5"/>
  <c r="AL788" i="5"/>
  <c r="AL834" i="5"/>
  <c r="AL839" i="5"/>
  <c r="AL910" i="5"/>
  <c r="AL520" i="5"/>
  <c r="AL725" i="5"/>
  <c r="AL724" i="5"/>
  <c r="AS917" i="5"/>
  <c r="AS892" i="5"/>
  <c r="AS613" i="5"/>
  <c r="AS189" i="5"/>
  <c r="AS922" i="5"/>
  <c r="AS919" i="5"/>
  <c r="AS913" i="5"/>
  <c r="AS907" i="5"/>
  <c r="AS533" i="5"/>
  <c r="AS529" i="5"/>
  <c r="AS828" i="5"/>
  <c r="AS190" i="5"/>
  <c r="AS921" i="5"/>
  <c r="AS904" i="5"/>
  <c r="AS894" i="5"/>
  <c r="AS886" i="5"/>
  <c r="AS906" i="5"/>
  <c r="AS893" i="5"/>
  <c r="AS891" i="5"/>
  <c r="AS885" i="5"/>
  <c r="AS881" i="5"/>
  <c r="AS877" i="5"/>
  <c r="AS923" i="5"/>
  <c r="AS918" i="5"/>
  <c r="AS912" i="5"/>
  <c r="AS895" i="5"/>
  <c r="AS890" i="5"/>
  <c r="AS889" i="5"/>
  <c r="AS888" i="5"/>
  <c r="AS884" i="5"/>
  <c r="AS916" i="5"/>
  <c r="AS873" i="5"/>
  <c r="AS871" i="5"/>
  <c r="AS864" i="5"/>
  <c r="AS860" i="5"/>
  <c r="AS858" i="5"/>
  <c r="AS857" i="5"/>
  <c r="AS882" i="5"/>
  <c r="AS870" i="5"/>
  <c r="AS856" i="5"/>
  <c r="AS853" i="5"/>
  <c r="AS852" i="5"/>
  <c r="AS887" i="5"/>
  <c r="AS872" i="5"/>
  <c r="AS869" i="5"/>
  <c r="AS861" i="5"/>
  <c r="AS859" i="5"/>
  <c r="AS855" i="5"/>
  <c r="AS901" i="5"/>
  <c r="AS883" i="5"/>
  <c r="AS879" i="5"/>
  <c r="AS876" i="5"/>
  <c r="AS875" i="5"/>
  <c r="AS851" i="5"/>
  <c r="AS850" i="5"/>
  <c r="AS849" i="5"/>
  <c r="AS848" i="5"/>
  <c r="AS847" i="5"/>
  <c r="AS846" i="5"/>
  <c r="AS845" i="5"/>
  <c r="AS854" i="5"/>
  <c r="AS844" i="5"/>
  <c r="AS831" i="5"/>
  <c r="AS826" i="5"/>
  <c r="AS825" i="5"/>
  <c r="AS824" i="5"/>
  <c r="AS823" i="5"/>
  <c r="AS822" i="5"/>
  <c r="AS821" i="5"/>
  <c r="AS820" i="5"/>
  <c r="AS819" i="5"/>
  <c r="AS818" i="5"/>
  <c r="AS817" i="5"/>
  <c r="AS843" i="5"/>
  <c r="AS842" i="5"/>
  <c r="AS841" i="5"/>
  <c r="AS840" i="5"/>
  <c r="AS837" i="5"/>
  <c r="AS833" i="5"/>
  <c r="AS809" i="5"/>
  <c r="AS836" i="5"/>
  <c r="AS797" i="5"/>
  <c r="AS832" i="5"/>
  <c r="AS814" i="5"/>
  <c r="AS813" i="5"/>
  <c r="AS812" i="5"/>
  <c r="AS811" i="5"/>
  <c r="AS810" i="5"/>
  <c r="AS808" i="5"/>
  <c r="AS804" i="5"/>
  <c r="AS800" i="5"/>
  <c r="AS793" i="5"/>
  <c r="AS816" i="5"/>
  <c r="AS801" i="5"/>
  <c r="AS799" i="5"/>
  <c r="AS792" i="5"/>
  <c r="AS785" i="5"/>
  <c r="AS782" i="5"/>
  <c r="AS779" i="5"/>
  <c r="AS777" i="5"/>
  <c r="AS774" i="5"/>
  <c r="AS770" i="5"/>
  <c r="AS767" i="5"/>
  <c r="AS765" i="5"/>
  <c r="AS763" i="5"/>
  <c r="AS761" i="5"/>
  <c r="AS796" i="5"/>
  <c r="AS794" i="5"/>
  <c r="AS787" i="5"/>
  <c r="AS781" i="5"/>
  <c r="AS776" i="5"/>
  <c r="AS769" i="5"/>
  <c r="AS764" i="5"/>
  <c r="AS805" i="5"/>
  <c r="AS798" i="5"/>
  <c r="AS760" i="5"/>
  <c r="AS756" i="5"/>
  <c r="AS753" i="5"/>
  <c r="AS752" i="5"/>
  <c r="AS751" i="5"/>
  <c r="AS750" i="5"/>
  <c r="AS749" i="5"/>
  <c r="AS748" i="5"/>
  <c r="AS747" i="5"/>
  <c r="AS746" i="5"/>
  <c r="AS745" i="5"/>
  <c r="AS744" i="5"/>
  <c r="AS743" i="5"/>
  <c r="AS742" i="5"/>
  <c r="AS741" i="5"/>
  <c r="AS740" i="5"/>
  <c r="AS739" i="5"/>
  <c r="AS795" i="5"/>
  <c r="AS784" i="5"/>
  <c r="AS778" i="5"/>
  <c r="AS772" i="5"/>
  <c r="AS766" i="5"/>
  <c r="AS762" i="5"/>
  <c r="AS759" i="5"/>
  <c r="AS754" i="5"/>
  <c r="AS730" i="5"/>
  <c r="AS713" i="5"/>
  <c r="AS755" i="5"/>
  <c r="AS726" i="5"/>
  <c r="AS701" i="5"/>
  <c r="AS736" i="5"/>
  <c r="AS731" i="5"/>
  <c r="AS727" i="5"/>
  <c r="AS737" i="5"/>
  <c r="AS722" i="5"/>
  <c r="AS706" i="5"/>
  <c r="AS700" i="5"/>
  <c r="AS699" i="5"/>
  <c r="AS698" i="5"/>
  <c r="AS697" i="5"/>
  <c r="AS696" i="5"/>
  <c r="AS695" i="5"/>
  <c r="AS694" i="5"/>
  <c r="AS693" i="5"/>
  <c r="AS692" i="5"/>
  <c r="AS691" i="5"/>
  <c r="AS690" i="5"/>
  <c r="AS689" i="5"/>
  <c r="AS688" i="5"/>
  <c r="AS738" i="5"/>
  <c r="AS728" i="5"/>
  <c r="AS710" i="5"/>
  <c r="AS705" i="5"/>
  <c r="AS703" i="5"/>
  <c r="AS679" i="5"/>
  <c r="AS687" i="5"/>
  <c r="AS682" i="5"/>
  <c r="AS678" i="5"/>
  <c r="AS676" i="5"/>
  <c r="AS674" i="5"/>
  <c r="AS673" i="5"/>
  <c r="AS663" i="5"/>
  <c r="AS637" i="5"/>
  <c r="AS633" i="5"/>
  <c r="AS683" i="5"/>
  <c r="AS672" i="5"/>
  <c r="AS671" i="5"/>
  <c r="AS670" i="5"/>
  <c r="AS669" i="5"/>
  <c r="AS668" i="5"/>
  <c r="AS667" i="5"/>
  <c r="AS666" i="5"/>
  <c r="AS661" i="5"/>
  <c r="AS658" i="5"/>
  <c r="AS652" i="5"/>
  <c r="AS647" i="5"/>
  <c r="AS643" i="5"/>
  <c r="AS635" i="5"/>
  <c r="AS632" i="5"/>
  <c r="AS684" i="5"/>
  <c r="AS680" i="5"/>
  <c r="AS677" i="5"/>
  <c r="AS675" i="5"/>
  <c r="AS665" i="5"/>
  <c r="AS657" i="5"/>
  <c r="AS686" i="5"/>
  <c r="AS685" i="5"/>
  <c r="AS681" i="5"/>
  <c r="AS664" i="5"/>
  <c r="AS653" i="5"/>
  <c r="AS648" i="5"/>
  <c r="AS646" i="5"/>
  <c r="AS642" i="5"/>
  <c r="AS641" i="5"/>
  <c r="AS640" i="5"/>
  <c r="AS639" i="5"/>
  <c r="AS638" i="5"/>
  <c r="AS634" i="5"/>
  <c r="AS630" i="5"/>
  <c r="AS631" i="5"/>
  <c r="AS629" i="5"/>
  <c r="AS612" i="5"/>
  <c r="AS609" i="5"/>
  <c r="AS608" i="5"/>
  <c r="AS607" i="5"/>
  <c r="AS606" i="5"/>
  <c r="AS605" i="5"/>
  <c r="AS604" i="5"/>
  <c r="AS603" i="5"/>
  <c r="AS602" i="5"/>
  <c r="AS601" i="5"/>
  <c r="AS600" i="5"/>
  <c r="AS599" i="5"/>
  <c r="AS598" i="5"/>
  <c r="AS588" i="5"/>
  <c r="AS587" i="5"/>
  <c r="AS586" i="5"/>
  <c r="AS585" i="5"/>
  <c r="AS584" i="5"/>
  <c r="AS583" i="5"/>
  <c r="AS582" i="5"/>
  <c r="AS581" i="5"/>
  <c r="AS580" i="5"/>
  <c r="AS579" i="5"/>
  <c r="AS578" i="5"/>
  <c r="AS577" i="5"/>
  <c r="AS576" i="5"/>
  <c r="AS575" i="5"/>
  <c r="AS571" i="5"/>
  <c r="AS570" i="5"/>
  <c r="AS569" i="5"/>
  <c r="AS568" i="5"/>
  <c r="AS563" i="5"/>
  <c r="AS625" i="5"/>
  <c r="AS620" i="5"/>
  <c r="AS615" i="5"/>
  <c r="AS574" i="5"/>
  <c r="AS554" i="5"/>
  <c r="AS543" i="5"/>
  <c r="AS611" i="5"/>
  <c r="AS595" i="5"/>
  <c r="AS594" i="5"/>
  <c r="AS593" i="5"/>
  <c r="AS592" i="5"/>
  <c r="AS591" i="5"/>
  <c r="AS590" i="5"/>
  <c r="AS573" i="5"/>
  <c r="AS628" i="5"/>
  <c r="AS626" i="5"/>
  <c r="AS621" i="5"/>
  <c r="AS619" i="5"/>
  <c r="AS614" i="5"/>
  <c r="AS610" i="5"/>
  <c r="AS589" i="5"/>
  <c r="AS565" i="5"/>
  <c r="AS561" i="5"/>
  <c r="AS557" i="5"/>
  <c r="AS553" i="5"/>
  <c r="AS551" i="5"/>
  <c r="AS549" i="5"/>
  <c r="AS544" i="5"/>
  <c r="AS531" i="5"/>
  <c r="AS525" i="5"/>
  <c r="AS510" i="5"/>
  <c r="AS507" i="5"/>
  <c r="AS505" i="5"/>
  <c r="AS498" i="5"/>
  <c r="AS491" i="5"/>
  <c r="AS481" i="5"/>
  <c r="AS475" i="5"/>
  <c r="AS473" i="5"/>
  <c r="AS467" i="5"/>
  <c r="AS456" i="5"/>
  <c r="AS455" i="5"/>
  <c r="AS454" i="5"/>
  <c r="AS453" i="5"/>
  <c r="AS452" i="5"/>
  <c r="AS451" i="5"/>
  <c r="AS450" i="5"/>
  <c r="AS449" i="5"/>
  <c r="AS448" i="5"/>
  <c r="AS447" i="5"/>
  <c r="AS446" i="5"/>
  <c r="AS445" i="5"/>
  <c r="AS444" i="5"/>
  <c r="AS562" i="5"/>
  <c r="AS558" i="5"/>
  <c r="AS523" i="5"/>
  <c r="AS513" i="5"/>
  <c r="AS509" i="5"/>
  <c r="AS497" i="5"/>
  <c r="AS488" i="5"/>
  <c r="AS480" i="5"/>
  <c r="AS443" i="5"/>
  <c r="AS439" i="5"/>
  <c r="AS564" i="5"/>
  <c r="AS559" i="5"/>
  <c r="AS555" i="5"/>
  <c r="AS552" i="5"/>
  <c r="AS550" i="5"/>
  <c r="AS546" i="5"/>
  <c r="AS537" i="5"/>
  <c r="AS536" i="5"/>
  <c r="AS535" i="5"/>
  <c r="AS532" i="5"/>
  <c r="AS511" i="5"/>
  <c r="AS508" i="5"/>
  <c r="AS506" i="5"/>
  <c r="AS504" i="5"/>
  <c r="AS503" i="5"/>
  <c r="AS502" i="5"/>
  <c r="AS501" i="5"/>
  <c r="AS496" i="5"/>
  <c r="AS483" i="5"/>
  <c r="AS476" i="5"/>
  <c r="AS474" i="5"/>
  <c r="AS466" i="5"/>
  <c r="AS465" i="5"/>
  <c r="AS464" i="5"/>
  <c r="AS463" i="5"/>
  <c r="AS462" i="5"/>
  <c r="AS461" i="5"/>
  <c r="AS460" i="5"/>
  <c r="AS459" i="5"/>
  <c r="AS458" i="5"/>
  <c r="AS442" i="5"/>
  <c r="AS438" i="5"/>
  <c r="AS435" i="5"/>
  <c r="AS572" i="5"/>
  <c r="AS560" i="5"/>
  <c r="AS556" i="5"/>
  <c r="AS548" i="5"/>
  <c r="AS547" i="5"/>
  <c r="AS542" i="5"/>
  <c r="AS541" i="5"/>
  <c r="AS540" i="5"/>
  <c r="AS539" i="5"/>
  <c r="AS538" i="5"/>
  <c r="AS521" i="5"/>
  <c r="AS517" i="5"/>
  <c r="AS457" i="5"/>
  <c r="AS441" i="5"/>
  <c r="AS434" i="5"/>
  <c r="AS430" i="5"/>
  <c r="AS422" i="5"/>
  <c r="AS421" i="5"/>
  <c r="AS354" i="5"/>
  <c r="AS352" i="5"/>
  <c r="AS350" i="5"/>
  <c r="AS348" i="5"/>
  <c r="AS345" i="5"/>
  <c r="AS343" i="5"/>
  <c r="AS339" i="5"/>
  <c r="AS337" i="5"/>
  <c r="AS334" i="5"/>
  <c r="AS331" i="5"/>
  <c r="AS329" i="5"/>
  <c r="AS327" i="5"/>
  <c r="AS325" i="5"/>
  <c r="AS323" i="5"/>
  <c r="AS319" i="5"/>
  <c r="AS317" i="5"/>
  <c r="AS315" i="5"/>
  <c r="AS313" i="5"/>
  <c r="AS423" i="5"/>
  <c r="AS412" i="5"/>
  <c r="AS402" i="5"/>
  <c r="AS401" i="5"/>
  <c r="AS400" i="5"/>
  <c r="AS399" i="5"/>
  <c r="AS398" i="5"/>
  <c r="AS397" i="5"/>
  <c r="AS396" i="5"/>
  <c r="AS395" i="5"/>
  <c r="AS394" i="5"/>
  <c r="AS392" i="5"/>
  <c r="AS388" i="5"/>
  <c r="AS387" i="5"/>
  <c r="AS386" i="5"/>
  <c r="AS368" i="5"/>
  <c r="AS367" i="5"/>
  <c r="AS366" i="5"/>
  <c r="AS365" i="5"/>
  <c r="AS364" i="5"/>
  <c r="AS363" i="5"/>
  <c r="AS362" i="5"/>
  <c r="AS361" i="5"/>
  <c r="AS360" i="5"/>
  <c r="AS359" i="5"/>
  <c r="AS358" i="5"/>
  <c r="AS440" i="5"/>
  <c r="AS424" i="5"/>
  <c r="AS411" i="5"/>
  <c r="AS385" i="5"/>
  <c r="AS357" i="5"/>
  <c r="AS353" i="5"/>
  <c r="AS351" i="5"/>
  <c r="AS349" i="5"/>
  <c r="AS347" i="5"/>
  <c r="AS344" i="5"/>
  <c r="AS342" i="5"/>
  <c r="AS338" i="5"/>
  <c r="AS336" i="5"/>
  <c r="AS332" i="5"/>
  <c r="AS330" i="5"/>
  <c r="AS328" i="5"/>
  <c r="AS326" i="5"/>
  <c r="AS324" i="5"/>
  <c r="AS320" i="5"/>
  <c r="AS318" i="5"/>
  <c r="AS316" i="5"/>
  <c r="AS314" i="5"/>
  <c r="AS312" i="5"/>
  <c r="AS311" i="5"/>
  <c r="AS437" i="5"/>
  <c r="AS413" i="5"/>
  <c r="AS410" i="5"/>
  <c r="AS409" i="5"/>
  <c r="AS408" i="5"/>
  <c r="AS407" i="5"/>
  <c r="AS406" i="5"/>
  <c r="AS405" i="5"/>
  <c r="AS389" i="5"/>
  <c r="AS384" i="5"/>
  <c r="AS383" i="5"/>
  <c r="AS382" i="5"/>
  <c r="AS381" i="5"/>
  <c r="AS378" i="5"/>
  <c r="AS377" i="5"/>
  <c r="AS376" i="5"/>
  <c r="AS375" i="5"/>
  <c r="AS374" i="5"/>
  <c r="AS373" i="5"/>
  <c r="AS372" i="5"/>
  <c r="AS371" i="5"/>
  <c r="AS356" i="5"/>
  <c r="AS355" i="5"/>
  <c r="AS310" i="5"/>
  <c r="AS309" i="5"/>
  <c r="AS308" i="5"/>
  <c r="AS305" i="5"/>
  <c r="AS294" i="5"/>
  <c r="AS288" i="5"/>
  <c r="AS285" i="5"/>
  <c r="AS269" i="5"/>
  <c r="AS249" i="5"/>
  <c r="AS246" i="5"/>
  <c r="AS241" i="5"/>
  <c r="AS235" i="5"/>
  <c r="AS231" i="5"/>
  <c r="AS222" i="5"/>
  <c r="AS306" i="5"/>
  <c r="AS302" i="5"/>
  <c r="AS298" i="5"/>
  <c r="AS297" i="5"/>
  <c r="AS293" i="5"/>
  <c r="AS287" i="5"/>
  <c r="AS283" i="5"/>
  <c r="AS282" i="5"/>
  <c r="AS280" i="5"/>
  <c r="AS277" i="5"/>
  <c r="AS272" i="5"/>
  <c r="AS268" i="5"/>
  <c r="AS258" i="5"/>
  <c r="AS233" i="5"/>
  <c r="AS226" i="5"/>
  <c r="AS221" i="5"/>
  <c r="AS214" i="5"/>
  <c r="AS213" i="5"/>
  <c r="AS212" i="5"/>
  <c r="AS211" i="5"/>
  <c r="AS210" i="5"/>
  <c r="AS209" i="5"/>
  <c r="AS208" i="5"/>
  <c r="AS207" i="5"/>
  <c r="AS206" i="5"/>
  <c r="AS205" i="5"/>
  <c r="AS204" i="5"/>
  <c r="AS203" i="5"/>
  <c r="AS202" i="5"/>
  <c r="AS296" i="5"/>
  <c r="AS290" i="5"/>
  <c r="AS286" i="5"/>
  <c r="AS267" i="5"/>
  <c r="AS265" i="5"/>
  <c r="AS263" i="5"/>
  <c r="AS248" i="5"/>
  <c r="AS238" i="5"/>
  <c r="AS236" i="5"/>
  <c r="AS201" i="5"/>
  <c r="AS307" i="5"/>
  <c r="AS304" i="5"/>
  <c r="AS303" i="5"/>
  <c r="AS301" i="5"/>
  <c r="AS300" i="5"/>
  <c r="AS299" i="5"/>
  <c r="AS295" i="5"/>
  <c r="AS289" i="5"/>
  <c r="AS281" i="5"/>
  <c r="AS279" i="5"/>
  <c r="AS274" i="5"/>
  <c r="AS261" i="5"/>
  <c r="AS256" i="5"/>
  <c r="AS232" i="5"/>
  <c r="AS227" i="5"/>
  <c r="AS223" i="5"/>
  <c r="AS220" i="5"/>
  <c r="AS219" i="5"/>
  <c r="AS218" i="5"/>
  <c r="AS217" i="5"/>
  <c r="AS200" i="5"/>
  <c r="AS199" i="5"/>
  <c r="AS198" i="5"/>
  <c r="AS197" i="5"/>
  <c r="AS196" i="5"/>
  <c r="AS195" i="5"/>
  <c r="AS194" i="5"/>
  <c r="AS193" i="5"/>
  <c r="AS192" i="5"/>
  <c r="AS191" i="5"/>
  <c r="AS188" i="5"/>
  <c r="AS187" i="5"/>
  <c r="AS186" i="5"/>
  <c r="AS185" i="5"/>
  <c r="AS183" i="5"/>
  <c r="AS182" i="5"/>
  <c r="AS135" i="5"/>
  <c r="AS131" i="5"/>
  <c r="AS127" i="5"/>
  <c r="AS126" i="5"/>
  <c r="AS125" i="5"/>
  <c r="AS124" i="5"/>
  <c r="AS123" i="5"/>
  <c r="AS122" i="5"/>
  <c r="AS121" i="5"/>
  <c r="AS120" i="5"/>
  <c r="AS119" i="5"/>
  <c r="AS118" i="5"/>
  <c r="AS117" i="5"/>
  <c r="AS116" i="5"/>
  <c r="AS115" i="5"/>
  <c r="AS108" i="5"/>
  <c r="AS74" i="5"/>
  <c r="AS48" i="5"/>
  <c r="AS184" i="5"/>
  <c r="AS179" i="5"/>
  <c r="AS178" i="5"/>
  <c r="AS177" i="5"/>
  <c r="AS176" i="5"/>
  <c r="AS175" i="5"/>
  <c r="AS174" i="5"/>
  <c r="AS173" i="5"/>
  <c r="AS172" i="5"/>
  <c r="AS171" i="5"/>
  <c r="AS170" i="5"/>
  <c r="AS162" i="5"/>
  <c r="AS159" i="5"/>
  <c r="AS156" i="5"/>
  <c r="AS151" i="5"/>
  <c r="AS149" i="5"/>
  <c r="AS146" i="5"/>
  <c r="AS144" i="5"/>
  <c r="AS141" i="5"/>
  <c r="AS138" i="5"/>
  <c r="AS130" i="5"/>
  <c r="AS111" i="5"/>
  <c r="AS109" i="5"/>
  <c r="AS105" i="5"/>
  <c r="AS101" i="5"/>
  <c r="AS100" i="5"/>
  <c r="AS99" i="5"/>
  <c r="AS98" i="5"/>
  <c r="AS95" i="5"/>
  <c r="AS91" i="5"/>
  <c r="AS89" i="5"/>
  <c r="AS84" i="5"/>
  <c r="AS81" i="5"/>
  <c r="AS79" i="5"/>
  <c r="AS68" i="5"/>
  <c r="AS65" i="5"/>
  <c r="AS63" i="5"/>
  <c r="AS54" i="5"/>
  <c r="AS47" i="5"/>
  <c r="AS40" i="5"/>
  <c r="AS30" i="5"/>
  <c r="AS28" i="5"/>
  <c r="AS22" i="5"/>
  <c r="AS11" i="5"/>
  <c r="AS180" i="5"/>
  <c r="AS169" i="5"/>
  <c r="AS136" i="5"/>
  <c r="AS132" i="5"/>
  <c r="AS129" i="5"/>
  <c r="AS112" i="5"/>
  <c r="AS110" i="5"/>
  <c r="AS106" i="5"/>
  <c r="AS102" i="5"/>
  <c r="AS97" i="5"/>
  <c r="AS38" i="5"/>
  <c r="AS5" i="5"/>
  <c r="AS181" i="5"/>
  <c r="AS163" i="5"/>
  <c r="AS160" i="5"/>
  <c r="AS158" i="5"/>
  <c r="AS153" i="5"/>
  <c r="AS150" i="5"/>
  <c r="AS148" i="5"/>
  <c r="AS145" i="5"/>
  <c r="AS143" i="5"/>
  <c r="AS139" i="5"/>
  <c r="AS128" i="5"/>
  <c r="AS107" i="5"/>
  <c r="AS96" i="5"/>
  <c r="AS94" i="5"/>
  <c r="AS90" i="5"/>
  <c r="AS88" i="5"/>
  <c r="AS83" i="5"/>
  <c r="AS80" i="5"/>
  <c r="AS77" i="5"/>
  <c r="AS67" i="5"/>
  <c r="AS64" i="5"/>
  <c r="AS59" i="5"/>
  <c r="AS53" i="5"/>
  <c r="AS52" i="5"/>
  <c r="AS51" i="5"/>
  <c r="AS50" i="5"/>
  <c r="AS49" i="5"/>
  <c r="AS41" i="5"/>
  <c r="AS35" i="5"/>
  <c r="AS33" i="5"/>
  <c r="AS29" i="5"/>
  <c r="AS27" i="5"/>
  <c r="AS21" i="5"/>
  <c r="AS20" i="5"/>
  <c r="AS19" i="5"/>
  <c r="AS18" i="5"/>
  <c r="AS10" i="5"/>
  <c r="AS379" i="5"/>
  <c r="AS530" i="5"/>
  <c r="AS431" i="5"/>
  <c r="AS380" i="5"/>
  <c r="AS515" i="5"/>
  <c r="AS259" i="5"/>
  <c r="AS242" i="5"/>
  <c r="AS292" i="5"/>
  <c r="AS291" i="5"/>
  <c r="AS230" i="5"/>
  <c r="AS62" i="5"/>
  <c r="AS34" i="5"/>
  <c r="AS57" i="5"/>
  <c r="AS61" i="5"/>
  <c r="AS114" i="5"/>
  <c r="AS155" i="5"/>
  <c r="AS167" i="5"/>
  <c r="AS229" i="5"/>
  <c r="AS273" i="5"/>
  <c r="AS8" i="5"/>
  <c r="AS24" i="5"/>
  <c r="AS157" i="5"/>
  <c r="AS215" i="5"/>
  <c r="AS9" i="5"/>
  <c r="AS78" i="5"/>
  <c r="AS166" i="5"/>
  <c r="AS23" i="5"/>
  <c r="AS46" i="5"/>
  <c r="AS76" i="5"/>
  <c r="AS164" i="5"/>
  <c r="AS239" i="5"/>
  <c r="AS266" i="5"/>
  <c r="AS370" i="5"/>
  <c r="AS390" i="5"/>
  <c r="AS417" i="5"/>
  <c r="AS425" i="5"/>
  <c r="AS433" i="5"/>
  <c r="AS436" i="5"/>
  <c r="AS469" i="5"/>
  <c r="AS472" i="5"/>
  <c r="AS485" i="5"/>
  <c r="AS487" i="5"/>
  <c r="AS26" i="5"/>
  <c r="AS147" i="5"/>
  <c r="AS43" i="5"/>
  <c r="AS55" i="5"/>
  <c r="AS73" i="5"/>
  <c r="AS85" i="5"/>
  <c r="AS140" i="5"/>
  <c r="AS275" i="5"/>
  <c r="AS264" i="5"/>
  <c r="AS6" i="5"/>
  <c r="AS44" i="5"/>
  <c r="AS216" i="5"/>
  <c r="AS228" i="5"/>
  <c r="AS7" i="5"/>
  <c r="AS42" i="5"/>
  <c r="AS152" i="5"/>
  <c r="AS262" i="5"/>
  <c r="AS322" i="5"/>
  <c r="AS369" i="5"/>
  <c r="AS404" i="5"/>
  <c r="AS416" i="5"/>
  <c r="AS428" i="5"/>
  <c r="AS432" i="5"/>
  <c r="AS468" i="5"/>
  <c r="AS479" i="5"/>
  <c r="AS486" i="5"/>
  <c r="AS489" i="5"/>
  <c r="AS495" i="5"/>
  <c r="AS499" i="5"/>
  <c r="AS567" i="5"/>
  <c r="AS618" i="5"/>
  <c r="AS623" i="5"/>
  <c r="AS636" i="5"/>
  <c r="AS655" i="5"/>
  <c r="AS528" i="5"/>
  <c r="AS92" i="5"/>
  <c r="AS234" i="5"/>
  <c r="AS244" i="5"/>
  <c r="AS36" i="5"/>
  <c r="AS69" i="5"/>
  <c r="AS137" i="5"/>
  <c r="AS165" i="5"/>
  <c r="AS240" i="5"/>
  <c r="AS271" i="5"/>
  <c r="AS224" i="5"/>
  <c r="AS37" i="5"/>
  <c r="AS60" i="5"/>
  <c r="AS70" i="5"/>
  <c r="AS86" i="5"/>
  <c r="AS113" i="5"/>
  <c r="AS276" i="5"/>
  <c r="AS58" i="5"/>
  <c r="AS72" i="5"/>
  <c r="AS104" i="5"/>
  <c r="AS168" i="5"/>
  <c r="AS333" i="5"/>
  <c r="AS341" i="5"/>
  <c r="AS403" i="5"/>
  <c r="AS415" i="5"/>
  <c r="AS427" i="5"/>
  <c r="AS471" i="5"/>
  <c r="AS477" i="5"/>
  <c r="AS490" i="5"/>
  <c r="AS492" i="5"/>
  <c r="AS500" i="5"/>
  <c r="AS516" i="5"/>
  <c r="AS519" i="5"/>
  <c r="AS526" i="5"/>
  <c r="AS527" i="5"/>
  <c r="AS545" i="5"/>
  <c r="AS566" i="5"/>
  <c r="AS597" i="5"/>
  <c r="AS617" i="5"/>
  <c r="AS622" i="5"/>
  <c r="AS654" i="5"/>
  <c r="AS707" i="5"/>
  <c r="AS717" i="5"/>
  <c r="AS721" i="5"/>
  <c r="AS45" i="5"/>
  <c r="AS71" i="5"/>
  <c r="AS75" i="5"/>
  <c r="AS103" i="5"/>
  <c r="AS225" i="5"/>
  <c r="AS32" i="5"/>
  <c r="AS133" i="5"/>
  <c r="AS161" i="5"/>
  <c r="AS154" i="5"/>
  <c r="AS25" i="5"/>
  <c r="AS56" i="5"/>
  <c r="AS82" i="5"/>
  <c r="AS134" i="5"/>
  <c r="AS237" i="5"/>
  <c r="AS247" i="5"/>
  <c r="AS31" i="5"/>
  <c r="AS39" i="5"/>
  <c r="AS93" i="5"/>
  <c r="AS245" i="5"/>
  <c r="AS257" i="5"/>
  <c r="AS270" i="5"/>
  <c r="AS278" i="5"/>
  <c r="AS335" i="5"/>
  <c r="AS391" i="5"/>
  <c r="AS393" i="5"/>
  <c r="AS414" i="5"/>
  <c r="AS418" i="5"/>
  <c r="AS419" i="5"/>
  <c r="AS420" i="5"/>
  <c r="AS426" i="5"/>
  <c r="AS470" i="5"/>
  <c r="AS478" i="5"/>
  <c r="AS482" i="5"/>
  <c r="AS494" i="5"/>
  <c r="AS512" i="5"/>
  <c r="AS514" i="5"/>
  <c r="AS518" i="5"/>
  <c r="AS522" i="5"/>
  <c r="AS596" i="5"/>
  <c r="AS645" i="5"/>
  <c r="AS651" i="5"/>
  <c r="AS716" i="5"/>
  <c r="AS720" i="5"/>
  <c r="AS723" i="5"/>
  <c r="AS734" i="5"/>
  <c r="AS757" i="5"/>
  <c r="AS768" i="5"/>
  <c r="AS771" i="5"/>
  <c r="AS534" i="5"/>
  <c r="AS644" i="5"/>
  <c r="AS729" i="5"/>
  <c r="AS733" i="5"/>
  <c r="AS790" i="5"/>
  <c r="AS803" i="5"/>
  <c r="AS815" i="5"/>
  <c r="AS834" i="5"/>
  <c r="AS862" i="5"/>
  <c r="AS865" i="5"/>
  <c r="AS878" i="5"/>
  <c r="AS880" i="5"/>
  <c r="AS898" i="5"/>
  <c r="AS914" i="5"/>
  <c r="AS260" i="5"/>
  <c r="AS252" i="5"/>
  <c r="AS253" i="5"/>
  <c r="AS243" i="5"/>
  <c r="AS13" i="5"/>
  <c r="AS15" i="5"/>
  <c r="AS649" i="5"/>
  <c r="AS656" i="5"/>
  <c r="AS660" i="5"/>
  <c r="AS708" i="5"/>
  <c r="AS711" i="5"/>
  <c r="AS714" i="5"/>
  <c r="AS719" i="5"/>
  <c r="AS735" i="5"/>
  <c r="AS758" i="5"/>
  <c r="AS775" i="5"/>
  <c r="AS789" i="5"/>
  <c r="AS807" i="5"/>
  <c r="AS874" i="5"/>
  <c r="AS897" i="5"/>
  <c r="AS911" i="5"/>
  <c r="AS786" i="5"/>
  <c r="AS12" i="5"/>
  <c r="AS704" i="5"/>
  <c r="AS732" i="5"/>
  <c r="AS788" i="5"/>
  <c r="AS806" i="5"/>
  <c r="AS839" i="5"/>
  <c r="AS868" i="5"/>
  <c r="AS896" i="5"/>
  <c r="AS900" i="5"/>
  <c r="AS903" i="5"/>
  <c r="AS910" i="5"/>
  <c r="AS255" i="5"/>
  <c r="AS250" i="5"/>
  <c r="AS254" i="5"/>
  <c r="AS17" i="5"/>
  <c r="AS899" i="5"/>
  <c r="AS909" i="5"/>
  <c r="AS915" i="5"/>
  <c r="AS251" i="5"/>
  <c r="AS16" i="5"/>
  <c r="AS14" i="5"/>
  <c r="AS627" i="5"/>
  <c r="AS659" i="5"/>
  <c r="AS709" i="5"/>
  <c r="AS712" i="5"/>
  <c r="AS715" i="5"/>
  <c r="AS718" i="5"/>
  <c r="AS773" i="5"/>
  <c r="AS783" i="5"/>
  <c r="AS791" i="5"/>
  <c r="AS827" i="5"/>
  <c r="AS835" i="5"/>
  <c r="AS838" i="5"/>
  <c r="AS863" i="5"/>
  <c r="AS867" i="5"/>
  <c r="AS902" i="5"/>
  <c r="AS724" i="5"/>
  <c r="AS520" i="5"/>
  <c r="AS725" i="5"/>
  <c r="AZ917" i="5"/>
  <c r="AZ892" i="5"/>
  <c r="AZ533" i="5"/>
  <c r="AZ916" i="5"/>
  <c r="AZ189" i="5"/>
  <c r="AZ922" i="5"/>
  <c r="AZ919" i="5"/>
  <c r="AZ913" i="5"/>
  <c r="AZ907" i="5"/>
  <c r="AZ613" i="5"/>
  <c r="AZ828" i="5"/>
  <c r="AZ190" i="5"/>
  <c r="AZ921" i="5"/>
  <c r="AZ906" i="5"/>
  <c r="AZ886" i="5"/>
  <c r="AZ894" i="5"/>
  <c r="AZ891" i="5"/>
  <c r="AZ885" i="5"/>
  <c r="AZ881" i="5"/>
  <c r="AZ877" i="5"/>
  <c r="AZ923" i="5"/>
  <c r="AZ918" i="5"/>
  <c r="AZ912" i="5"/>
  <c r="AZ901" i="5"/>
  <c r="AZ890" i="5"/>
  <c r="AZ889" i="5"/>
  <c r="AZ888" i="5"/>
  <c r="AZ884" i="5"/>
  <c r="AZ529" i="5"/>
  <c r="AZ904" i="5"/>
  <c r="AZ882" i="5"/>
  <c r="AZ876" i="5"/>
  <c r="AZ873" i="5"/>
  <c r="AZ871" i="5"/>
  <c r="AZ864" i="5"/>
  <c r="AZ860" i="5"/>
  <c r="AZ858" i="5"/>
  <c r="AZ857" i="5"/>
  <c r="AZ883" i="5"/>
  <c r="AZ879" i="5"/>
  <c r="AZ875" i="5"/>
  <c r="AZ870" i="5"/>
  <c r="AZ856" i="5"/>
  <c r="AZ853" i="5"/>
  <c r="AZ852" i="5"/>
  <c r="AZ895" i="5"/>
  <c r="AZ887" i="5"/>
  <c r="AZ872" i="5"/>
  <c r="AZ869" i="5"/>
  <c r="AZ861" i="5"/>
  <c r="AZ859" i="5"/>
  <c r="AZ855" i="5"/>
  <c r="AZ893" i="5"/>
  <c r="AZ851" i="5"/>
  <c r="AZ850" i="5"/>
  <c r="AZ849" i="5"/>
  <c r="AZ848" i="5"/>
  <c r="AZ847" i="5"/>
  <c r="AZ846" i="5"/>
  <c r="AZ845" i="5"/>
  <c r="AZ836" i="5"/>
  <c r="AZ844" i="5"/>
  <c r="AZ831" i="5"/>
  <c r="AZ826" i="5"/>
  <c r="AZ825" i="5"/>
  <c r="AZ824" i="5"/>
  <c r="AZ823" i="5"/>
  <c r="AZ822" i="5"/>
  <c r="AZ821" i="5"/>
  <c r="AZ820" i="5"/>
  <c r="AZ819" i="5"/>
  <c r="AZ818" i="5"/>
  <c r="AZ817" i="5"/>
  <c r="AZ816" i="5"/>
  <c r="AZ843" i="5"/>
  <c r="AZ842" i="5"/>
  <c r="AZ841" i="5"/>
  <c r="AZ840" i="5"/>
  <c r="AZ837" i="5"/>
  <c r="AZ833" i="5"/>
  <c r="AZ809" i="5"/>
  <c r="AZ854" i="5"/>
  <c r="AZ810" i="5"/>
  <c r="AZ797" i="5"/>
  <c r="AZ832" i="5"/>
  <c r="AZ808" i="5"/>
  <c r="AZ804" i="5"/>
  <c r="AZ800" i="5"/>
  <c r="AZ793" i="5"/>
  <c r="AZ814" i="5"/>
  <c r="AZ813" i="5"/>
  <c r="AZ812" i="5"/>
  <c r="AZ811" i="5"/>
  <c r="AZ801" i="5"/>
  <c r="AZ799" i="5"/>
  <c r="AZ792" i="5"/>
  <c r="AZ785" i="5"/>
  <c r="AZ782" i="5"/>
  <c r="AZ779" i="5"/>
  <c r="AZ777" i="5"/>
  <c r="AZ774" i="5"/>
  <c r="AZ770" i="5"/>
  <c r="AZ767" i="5"/>
  <c r="AZ765" i="5"/>
  <c r="AZ763" i="5"/>
  <c r="AZ761" i="5"/>
  <c r="AZ796" i="5"/>
  <c r="AZ794" i="5"/>
  <c r="AZ787" i="5"/>
  <c r="AZ781" i="5"/>
  <c r="AZ776" i="5"/>
  <c r="AZ769" i="5"/>
  <c r="AZ764" i="5"/>
  <c r="AZ760" i="5"/>
  <c r="AZ759" i="5"/>
  <c r="AZ754" i="5"/>
  <c r="AZ805" i="5"/>
  <c r="AZ798" i="5"/>
  <c r="AZ755" i="5"/>
  <c r="AZ752" i="5"/>
  <c r="AZ751" i="5"/>
  <c r="AZ750" i="5"/>
  <c r="AZ749" i="5"/>
  <c r="AZ748" i="5"/>
  <c r="AZ747" i="5"/>
  <c r="AZ746" i="5"/>
  <c r="AZ745" i="5"/>
  <c r="AZ744" i="5"/>
  <c r="AZ743" i="5"/>
  <c r="AZ742" i="5"/>
  <c r="AZ741" i="5"/>
  <c r="AZ740" i="5"/>
  <c r="AZ739" i="5"/>
  <c r="AZ795" i="5"/>
  <c r="AZ784" i="5"/>
  <c r="AZ778" i="5"/>
  <c r="AZ772" i="5"/>
  <c r="AZ766" i="5"/>
  <c r="AZ762" i="5"/>
  <c r="AZ756" i="5"/>
  <c r="AZ730" i="5"/>
  <c r="AZ713" i="5"/>
  <c r="AZ753" i="5"/>
  <c r="AZ736" i="5"/>
  <c r="AZ728" i="5"/>
  <c r="AZ722" i="5"/>
  <c r="AZ701" i="5"/>
  <c r="AZ737" i="5"/>
  <c r="AZ726" i="5"/>
  <c r="AZ738" i="5"/>
  <c r="AZ706" i="5"/>
  <c r="AZ700" i="5"/>
  <c r="AZ699" i="5"/>
  <c r="AZ698" i="5"/>
  <c r="AZ697" i="5"/>
  <c r="AZ696" i="5"/>
  <c r="AZ695" i="5"/>
  <c r="AZ694" i="5"/>
  <c r="AZ693" i="5"/>
  <c r="AZ692" i="5"/>
  <c r="AZ691" i="5"/>
  <c r="AZ690" i="5"/>
  <c r="AZ689" i="5"/>
  <c r="AZ688" i="5"/>
  <c r="AZ687" i="5"/>
  <c r="AZ731" i="5"/>
  <c r="AZ727" i="5"/>
  <c r="AZ710" i="5"/>
  <c r="AZ705" i="5"/>
  <c r="AZ703" i="5"/>
  <c r="AZ679" i="5"/>
  <c r="AZ684" i="5"/>
  <c r="AZ680" i="5"/>
  <c r="AZ673" i="5"/>
  <c r="AZ663" i="5"/>
  <c r="AZ637" i="5"/>
  <c r="AZ633" i="5"/>
  <c r="AZ685" i="5"/>
  <c r="AZ681" i="5"/>
  <c r="AZ678" i="5"/>
  <c r="AZ676" i="5"/>
  <c r="AZ674" i="5"/>
  <c r="AZ672" i="5"/>
  <c r="AZ671" i="5"/>
  <c r="AZ670" i="5"/>
  <c r="AZ669" i="5"/>
  <c r="AZ668" i="5"/>
  <c r="AZ667" i="5"/>
  <c r="AZ666" i="5"/>
  <c r="AZ661" i="5"/>
  <c r="AZ658" i="5"/>
  <c r="AZ652" i="5"/>
  <c r="AZ647" i="5"/>
  <c r="AZ643" i="5"/>
  <c r="AZ635" i="5"/>
  <c r="AZ632" i="5"/>
  <c r="AZ686" i="5"/>
  <c r="AZ682" i="5"/>
  <c r="AZ665" i="5"/>
  <c r="AZ657" i="5"/>
  <c r="AZ683" i="5"/>
  <c r="AZ677" i="5"/>
  <c r="AZ675" i="5"/>
  <c r="AZ664" i="5"/>
  <c r="AZ653" i="5"/>
  <c r="AZ648" i="5"/>
  <c r="AZ646" i="5"/>
  <c r="AZ642" i="5"/>
  <c r="AZ641" i="5"/>
  <c r="AZ640" i="5"/>
  <c r="AZ639" i="5"/>
  <c r="AZ638" i="5"/>
  <c r="AZ634" i="5"/>
  <c r="AZ630" i="5"/>
  <c r="AZ612" i="5"/>
  <c r="AZ609" i="5"/>
  <c r="AZ608" i="5"/>
  <c r="AZ607" i="5"/>
  <c r="AZ606" i="5"/>
  <c r="AZ605" i="5"/>
  <c r="AZ604" i="5"/>
  <c r="AZ603" i="5"/>
  <c r="AZ602" i="5"/>
  <c r="AZ601" i="5"/>
  <c r="AZ600" i="5"/>
  <c r="AZ599" i="5"/>
  <c r="AZ598" i="5"/>
  <c r="AZ588" i="5"/>
  <c r="AZ587" i="5"/>
  <c r="AZ586" i="5"/>
  <c r="AZ585" i="5"/>
  <c r="AZ584" i="5"/>
  <c r="AZ583" i="5"/>
  <c r="AZ582" i="5"/>
  <c r="AZ581" i="5"/>
  <c r="AZ580" i="5"/>
  <c r="AZ579" i="5"/>
  <c r="AZ578" i="5"/>
  <c r="AZ577" i="5"/>
  <c r="AZ576" i="5"/>
  <c r="AZ575" i="5"/>
  <c r="AZ571" i="5"/>
  <c r="AZ570" i="5"/>
  <c r="AZ569" i="5"/>
  <c r="AZ568" i="5"/>
  <c r="AZ563" i="5"/>
  <c r="AZ562" i="5"/>
  <c r="AZ629" i="5"/>
  <c r="AZ625" i="5"/>
  <c r="AZ620" i="5"/>
  <c r="AZ615" i="5"/>
  <c r="AZ574" i="5"/>
  <c r="AZ554" i="5"/>
  <c r="AZ543" i="5"/>
  <c r="AZ611" i="5"/>
  <c r="AZ595" i="5"/>
  <c r="AZ594" i="5"/>
  <c r="AZ593" i="5"/>
  <c r="AZ592" i="5"/>
  <c r="AZ591" i="5"/>
  <c r="AZ590" i="5"/>
  <c r="AZ573" i="5"/>
  <c r="AZ565" i="5"/>
  <c r="AZ631" i="5"/>
  <c r="AZ628" i="5"/>
  <c r="AZ626" i="5"/>
  <c r="AZ621" i="5"/>
  <c r="AZ619" i="5"/>
  <c r="AZ614" i="5"/>
  <c r="AZ610" i="5"/>
  <c r="AZ589" i="5"/>
  <c r="AZ559" i="5"/>
  <c r="AZ555" i="5"/>
  <c r="AZ548" i="5"/>
  <c r="AZ542" i="5"/>
  <c r="AZ541" i="5"/>
  <c r="AZ540" i="5"/>
  <c r="AZ539" i="5"/>
  <c r="AZ538" i="5"/>
  <c r="AZ531" i="5"/>
  <c r="AZ525" i="5"/>
  <c r="AZ510" i="5"/>
  <c r="AZ507" i="5"/>
  <c r="AZ505" i="5"/>
  <c r="AZ498" i="5"/>
  <c r="AZ491" i="5"/>
  <c r="AZ481" i="5"/>
  <c r="AZ475" i="5"/>
  <c r="AZ473" i="5"/>
  <c r="AZ467" i="5"/>
  <c r="AZ456" i="5"/>
  <c r="AZ455" i="5"/>
  <c r="AZ454" i="5"/>
  <c r="AZ453" i="5"/>
  <c r="AZ452" i="5"/>
  <c r="AZ451" i="5"/>
  <c r="AZ450" i="5"/>
  <c r="AZ449" i="5"/>
  <c r="AZ448" i="5"/>
  <c r="AZ447" i="5"/>
  <c r="AZ446" i="5"/>
  <c r="AZ445" i="5"/>
  <c r="AZ444" i="5"/>
  <c r="AZ564" i="5"/>
  <c r="AZ560" i="5"/>
  <c r="AZ556" i="5"/>
  <c r="AZ553" i="5"/>
  <c r="AZ551" i="5"/>
  <c r="AZ549" i="5"/>
  <c r="AZ547" i="5"/>
  <c r="AZ523" i="5"/>
  <c r="AZ513" i="5"/>
  <c r="AZ509" i="5"/>
  <c r="AZ497" i="5"/>
  <c r="AZ488" i="5"/>
  <c r="AZ480" i="5"/>
  <c r="AZ443" i="5"/>
  <c r="AZ439" i="5"/>
  <c r="AZ561" i="5"/>
  <c r="AZ557" i="5"/>
  <c r="AZ544" i="5"/>
  <c r="AZ537" i="5"/>
  <c r="AZ536" i="5"/>
  <c r="AZ535" i="5"/>
  <c r="AZ532" i="5"/>
  <c r="AZ511" i="5"/>
  <c r="AZ508" i="5"/>
  <c r="AZ506" i="5"/>
  <c r="AZ504" i="5"/>
  <c r="AZ503" i="5"/>
  <c r="AZ502" i="5"/>
  <c r="AZ501" i="5"/>
  <c r="AZ496" i="5"/>
  <c r="AZ483" i="5"/>
  <c r="AZ476" i="5"/>
  <c r="AZ474" i="5"/>
  <c r="AZ466" i="5"/>
  <c r="AZ465" i="5"/>
  <c r="AZ464" i="5"/>
  <c r="AZ463" i="5"/>
  <c r="AZ462" i="5"/>
  <c r="AZ461" i="5"/>
  <c r="AZ460" i="5"/>
  <c r="AZ459" i="5"/>
  <c r="AZ458" i="5"/>
  <c r="AZ442" i="5"/>
  <c r="AZ438" i="5"/>
  <c r="AZ435" i="5"/>
  <c r="AZ572" i="5"/>
  <c r="AZ558" i="5"/>
  <c r="AZ552" i="5"/>
  <c r="AZ550" i="5"/>
  <c r="AZ546" i="5"/>
  <c r="AZ521" i="5"/>
  <c r="AZ517" i="5"/>
  <c r="AZ457" i="5"/>
  <c r="AZ441" i="5"/>
  <c r="AZ412" i="5"/>
  <c r="AZ424" i="5"/>
  <c r="AZ413" i="5"/>
  <c r="AZ354" i="5"/>
  <c r="AZ352" i="5"/>
  <c r="AZ350" i="5"/>
  <c r="AZ348" i="5"/>
  <c r="AZ345" i="5"/>
  <c r="AZ343" i="5"/>
  <c r="AZ339" i="5"/>
  <c r="AZ337" i="5"/>
  <c r="AZ334" i="5"/>
  <c r="AZ331" i="5"/>
  <c r="AZ329" i="5"/>
  <c r="AZ327" i="5"/>
  <c r="AZ325" i="5"/>
  <c r="AZ323" i="5"/>
  <c r="AZ319" i="5"/>
  <c r="AZ317" i="5"/>
  <c r="AZ315" i="5"/>
  <c r="AZ313" i="5"/>
  <c r="AZ437" i="5"/>
  <c r="AZ430" i="5"/>
  <c r="AZ422" i="5"/>
  <c r="AZ402" i="5"/>
  <c r="AZ401" i="5"/>
  <c r="AZ400" i="5"/>
  <c r="AZ399" i="5"/>
  <c r="AZ398" i="5"/>
  <c r="AZ397" i="5"/>
  <c r="AZ396" i="5"/>
  <c r="AZ395" i="5"/>
  <c r="AZ394" i="5"/>
  <c r="AZ392" i="5"/>
  <c r="AZ388" i="5"/>
  <c r="AZ387" i="5"/>
  <c r="AZ386" i="5"/>
  <c r="AZ368" i="5"/>
  <c r="AZ367" i="5"/>
  <c r="AZ366" i="5"/>
  <c r="AZ365" i="5"/>
  <c r="AZ364" i="5"/>
  <c r="AZ363" i="5"/>
  <c r="AZ362" i="5"/>
  <c r="AZ361" i="5"/>
  <c r="AZ360" i="5"/>
  <c r="AZ359" i="5"/>
  <c r="AZ358" i="5"/>
  <c r="AZ440" i="5"/>
  <c r="AZ434" i="5"/>
  <c r="AZ423" i="5"/>
  <c r="AZ421" i="5"/>
  <c r="AZ411" i="5"/>
  <c r="AZ385" i="5"/>
  <c r="AZ357" i="5"/>
  <c r="AZ353" i="5"/>
  <c r="AZ351" i="5"/>
  <c r="AZ349" i="5"/>
  <c r="AZ347" i="5"/>
  <c r="AZ344" i="5"/>
  <c r="AZ342" i="5"/>
  <c r="AZ338" i="5"/>
  <c r="AZ336" i="5"/>
  <c r="AZ332" i="5"/>
  <c r="AZ330" i="5"/>
  <c r="AZ328" i="5"/>
  <c r="AZ326" i="5"/>
  <c r="AZ324" i="5"/>
  <c r="AZ320" i="5"/>
  <c r="AZ318" i="5"/>
  <c r="AZ316" i="5"/>
  <c r="AZ314" i="5"/>
  <c r="AZ312" i="5"/>
  <c r="AZ311" i="5"/>
  <c r="AZ410" i="5"/>
  <c r="AZ409" i="5"/>
  <c r="AZ408" i="5"/>
  <c r="AZ407" i="5"/>
  <c r="AZ406" i="5"/>
  <c r="AZ405" i="5"/>
  <c r="AZ389" i="5"/>
  <c r="AZ384" i="5"/>
  <c r="AZ383" i="5"/>
  <c r="AZ382" i="5"/>
  <c r="AZ381" i="5"/>
  <c r="AZ378" i="5"/>
  <c r="AZ377" i="5"/>
  <c r="AZ376" i="5"/>
  <c r="AZ375" i="5"/>
  <c r="AZ374" i="5"/>
  <c r="AZ373" i="5"/>
  <c r="AZ372" i="5"/>
  <c r="AZ371" i="5"/>
  <c r="AZ356" i="5"/>
  <c r="AZ355" i="5"/>
  <c r="AZ294" i="5"/>
  <c r="AZ288" i="5"/>
  <c r="AZ285" i="5"/>
  <c r="AZ269" i="5"/>
  <c r="AZ249" i="5"/>
  <c r="AZ246" i="5"/>
  <c r="AZ241" i="5"/>
  <c r="AZ235" i="5"/>
  <c r="AZ231" i="5"/>
  <c r="AZ222" i="5"/>
  <c r="AZ310" i="5"/>
  <c r="AZ309" i="5"/>
  <c r="AZ307" i="5"/>
  <c r="AZ304" i="5"/>
  <c r="AZ302" i="5"/>
  <c r="AZ298" i="5"/>
  <c r="AZ297" i="5"/>
  <c r="AZ293" i="5"/>
  <c r="AZ287" i="5"/>
  <c r="AZ283" i="5"/>
  <c r="AZ282" i="5"/>
  <c r="AZ280" i="5"/>
  <c r="AZ277" i="5"/>
  <c r="AZ272" i="5"/>
  <c r="AZ268" i="5"/>
  <c r="AZ258" i="5"/>
  <c r="AZ233" i="5"/>
  <c r="AZ226" i="5"/>
  <c r="AZ221" i="5"/>
  <c r="AZ214" i="5"/>
  <c r="AZ213" i="5"/>
  <c r="AZ212" i="5"/>
  <c r="AZ211" i="5"/>
  <c r="AZ210" i="5"/>
  <c r="AZ209" i="5"/>
  <c r="AZ208" i="5"/>
  <c r="AZ207" i="5"/>
  <c r="AZ206" i="5"/>
  <c r="AZ205" i="5"/>
  <c r="AZ204" i="5"/>
  <c r="AZ203" i="5"/>
  <c r="AZ202" i="5"/>
  <c r="AZ308" i="5"/>
  <c r="AZ306" i="5"/>
  <c r="AZ305" i="5"/>
  <c r="AZ296" i="5"/>
  <c r="AZ290" i="5"/>
  <c r="AZ286" i="5"/>
  <c r="AZ267" i="5"/>
  <c r="AZ265" i="5"/>
  <c r="AZ263" i="5"/>
  <c r="AZ248" i="5"/>
  <c r="AZ238" i="5"/>
  <c r="AZ236" i="5"/>
  <c r="AZ201" i="5"/>
  <c r="AZ303" i="5"/>
  <c r="AZ301" i="5"/>
  <c r="AZ300" i="5"/>
  <c r="AZ299" i="5"/>
  <c r="AZ295" i="5"/>
  <c r="AZ289" i="5"/>
  <c r="AZ281" i="5"/>
  <c r="AZ279" i="5"/>
  <c r="AZ274" i="5"/>
  <c r="AZ261" i="5"/>
  <c r="AZ256" i="5"/>
  <c r="AZ232" i="5"/>
  <c r="AZ227" i="5"/>
  <c r="AZ223" i="5"/>
  <c r="AZ220" i="5"/>
  <c r="AZ219" i="5"/>
  <c r="AZ218" i="5"/>
  <c r="AZ217" i="5"/>
  <c r="AZ200" i="5"/>
  <c r="AZ199" i="5"/>
  <c r="AZ198" i="5"/>
  <c r="AZ197" i="5"/>
  <c r="AZ196" i="5"/>
  <c r="AZ195" i="5"/>
  <c r="AZ194" i="5"/>
  <c r="AZ193" i="5"/>
  <c r="AZ192" i="5"/>
  <c r="AZ191" i="5"/>
  <c r="AZ188" i="5"/>
  <c r="AZ187" i="5"/>
  <c r="AZ186" i="5"/>
  <c r="AZ185" i="5"/>
  <c r="AZ184" i="5"/>
  <c r="AZ180" i="5"/>
  <c r="AZ135" i="5"/>
  <c r="AZ131" i="5"/>
  <c r="AZ127" i="5"/>
  <c r="AZ126" i="5"/>
  <c r="AZ125" i="5"/>
  <c r="AZ124" i="5"/>
  <c r="AZ123" i="5"/>
  <c r="AZ122" i="5"/>
  <c r="AZ121" i="5"/>
  <c r="AZ120" i="5"/>
  <c r="AZ119" i="5"/>
  <c r="AZ118" i="5"/>
  <c r="AZ117" i="5"/>
  <c r="AZ116" i="5"/>
  <c r="AZ115" i="5"/>
  <c r="AZ108" i="5"/>
  <c r="AZ74" i="5"/>
  <c r="AZ48" i="5"/>
  <c r="AZ38" i="5"/>
  <c r="AZ5" i="5"/>
  <c r="AZ183" i="5"/>
  <c r="AZ181" i="5"/>
  <c r="AZ177" i="5"/>
  <c r="AZ176" i="5"/>
  <c r="AZ175" i="5"/>
  <c r="AZ174" i="5"/>
  <c r="AZ173" i="5"/>
  <c r="AZ172" i="5"/>
  <c r="AZ171" i="5"/>
  <c r="AZ170" i="5"/>
  <c r="AZ162" i="5"/>
  <c r="AZ159" i="5"/>
  <c r="AZ156" i="5"/>
  <c r="AZ151" i="5"/>
  <c r="AZ149" i="5"/>
  <c r="AZ146" i="5"/>
  <c r="AZ144" i="5"/>
  <c r="AZ141" i="5"/>
  <c r="AZ138" i="5"/>
  <c r="AZ130" i="5"/>
  <c r="AZ111" i="5"/>
  <c r="AZ109" i="5"/>
  <c r="AZ105" i="5"/>
  <c r="AZ101" i="5"/>
  <c r="AZ100" i="5"/>
  <c r="AZ99" i="5"/>
  <c r="AZ98" i="5"/>
  <c r="AZ95" i="5"/>
  <c r="AZ91" i="5"/>
  <c r="AZ89" i="5"/>
  <c r="AZ84" i="5"/>
  <c r="AZ81" i="5"/>
  <c r="AZ79" i="5"/>
  <c r="AZ68" i="5"/>
  <c r="AZ65" i="5"/>
  <c r="AZ63" i="5"/>
  <c r="AZ54" i="5"/>
  <c r="AZ47" i="5"/>
  <c r="AZ40" i="5"/>
  <c r="AZ30" i="5"/>
  <c r="AZ28" i="5"/>
  <c r="AZ22" i="5"/>
  <c r="AZ11" i="5"/>
  <c r="AZ10" i="5"/>
  <c r="AZ182" i="5"/>
  <c r="AZ178" i="5"/>
  <c r="AZ169" i="5"/>
  <c r="AZ136" i="5"/>
  <c r="AZ132" i="5"/>
  <c r="AZ129" i="5"/>
  <c r="AZ112" i="5"/>
  <c r="AZ110" i="5"/>
  <c r="AZ106" i="5"/>
  <c r="AZ102" i="5"/>
  <c r="AZ97" i="5"/>
  <c r="AZ179" i="5"/>
  <c r="AZ163" i="5"/>
  <c r="AZ160" i="5"/>
  <c r="AZ158" i="5"/>
  <c r="AZ153" i="5"/>
  <c r="AZ150" i="5"/>
  <c r="AZ148" i="5"/>
  <c r="AZ145" i="5"/>
  <c r="AZ143" i="5"/>
  <c r="AZ139" i="5"/>
  <c r="AZ128" i="5"/>
  <c r="AZ107" i="5"/>
  <c r="AZ96" i="5"/>
  <c r="AZ94" i="5"/>
  <c r="AZ90" i="5"/>
  <c r="AZ88" i="5"/>
  <c r="AZ83" i="5"/>
  <c r="AZ80" i="5"/>
  <c r="AZ77" i="5"/>
  <c r="AZ67" i="5"/>
  <c r="AZ64" i="5"/>
  <c r="AZ59" i="5"/>
  <c r="AZ53" i="5"/>
  <c r="AZ52" i="5"/>
  <c r="AZ51" i="5"/>
  <c r="AZ50" i="5"/>
  <c r="AZ49" i="5"/>
  <c r="AZ41" i="5"/>
  <c r="AZ35" i="5"/>
  <c r="AZ33" i="5"/>
  <c r="AZ29" i="5"/>
  <c r="AZ27" i="5"/>
  <c r="AZ21" i="5"/>
  <c r="AZ20" i="5"/>
  <c r="AZ19" i="5"/>
  <c r="AZ18" i="5"/>
  <c r="AZ530" i="5"/>
  <c r="AZ431" i="5"/>
  <c r="AZ230" i="5"/>
  <c r="AZ380" i="5"/>
  <c r="AZ291" i="5"/>
  <c r="AZ292" i="5"/>
  <c r="AZ515" i="5"/>
  <c r="AZ242" i="5"/>
  <c r="AZ379" i="5"/>
  <c r="AZ259" i="5"/>
  <c r="AZ62" i="5"/>
  <c r="AZ528" i="5"/>
  <c r="AZ92" i="5"/>
  <c r="AZ167" i="5"/>
  <c r="AZ225" i="5"/>
  <c r="AZ234" i="5"/>
  <c r="AZ244" i="5"/>
  <c r="AZ36" i="5"/>
  <c r="AZ69" i="5"/>
  <c r="AZ137" i="5"/>
  <c r="AZ240" i="5"/>
  <c r="AZ271" i="5"/>
  <c r="AZ224" i="5"/>
  <c r="AZ37" i="5"/>
  <c r="AZ60" i="5"/>
  <c r="AZ70" i="5"/>
  <c r="AZ86" i="5"/>
  <c r="AZ113" i="5"/>
  <c r="AZ166" i="5"/>
  <c r="AZ276" i="5"/>
  <c r="AZ58" i="5"/>
  <c r="AZ72" i="5"/>
  <c r="AZ104" i="5"/>
  <c r="AZ333" i="5"/>
  <c r="AZ341" i="5"/>
  <c r="AZ415" i="5"/>
  <c r="AZ419" i="5"/>
  <c r="AZ427" i="5"/>
  <c r="AZ471" i="5"/>
  <c r="AZ479" i="5"/>
  <c r="AZ45" i="5"/>
  <c r="AZ71" i="5"/>
  <c r="AZ75" i="5"/>
  <c r="AZ32" i="5"/>
  <c r="AZ55" i="5"/>
  <c r="AZ133" i="5"/>
  <c r="AZ161" i="5"/>
  <c r="AZ165" i="5"/>
  <c r="AZ154" i="5"/>
  <c r="AZ25" i="5"/>
  <c r="AZ56" i="5"/>
  <c r="AZ82" i="5"/>
  <c r="AZ134" i="5"/>
  <c r="AZ237" i="5"/>
  <c r="AZ247" i="5"/>
  <c r="AZ31" i="5"/>
  <c r="AZ39" i="5"/>
  <c r="AZ93" i="5"/>
  <c r="AZ245" i="5"/>
  <c r="AZ257" i="5"/>
  <c r="AZ270" i="5"/>
  <c r="AZ278" i="5"/>
  <c r="AZ335" i="5"/>
  <c r="AZ391" i="5"/>
  <c r="AZ393" i="5"/>
  <c r="AZ414" i="5"/>
  <c r="AZ418" i="5"/>
  <c r="AZ420" i="5"/>
  <c r="AZ426" i="5"/>
  <c r="AZ470" i="5"/>
  <c r="AZ477" i="5"/>
  <c r="AZ478" i="5"/>
  <c r="AZ486" i="5"/>
  <c r="AZ494" i="5"/>
  <c r="AZ495" i="5"/>
  <c r="AZ500" i="5"/>
  <c r="AZ512" i="5"/>
  <c r="AZ514" i="5"/>
  <c r="AZ518" i="5"/>
  <c r="AZ522" i="5"/>
  <c r="AZ596" i="5"/>
  <c r="AZ645" i="5"/>
  <c r="AZ651" i="5"/>
  <c r="AZ34" i="5"/>
  <c r="AZ57" i="5"/>
  <c r="AZ103" i="5"/>
  <c r="AZ114" i="5"/>
  <c r="AZ155" i="5"/>
  <c r="AZ229" i="5"/>
  <c r="AZ273" i="5"/>
  <c r="AZ8" i="5"/>
  <c r="AZ24" i="5"/>
  <c r="AZ157" i="5"/>
  <c r="AZ215" i="5"/>
  <c r="AZ9" i="5"/>
  <c r="AZ78" i="5"/>
  <c r="AZ23" i="5"/>
  <c r="AZ46" i="5"/>
  <c r="AZ76" i="5"/>
  <c r="AZ164" i="5"/>
  <c r="AZ239" i="5"/>
  <c r="AZ266" i="5"/>
  <c r="AZ370" i="5"/>
  <c r="AZ390" i="5"/>
  <c r="AZ404" i="5"/>
  <c r="AZ417" i="5"/>
  <c r="AZ425" i="5"/>
  <c r="AZ433" i="5"/>
  <c r="AZ436" i="5"/>
  <c r="AZ469" i="5"/>
  <c r="AZ472" i="5"/>
  <c r="AZ490" i="5"/>
  <c r="AZ492" i="5"/>
  <c r="AZ534" i="5"/>
  <c r="AZ627" i="5"/>
  <c r="AZ644" i="5"/>
  <c r="AZ649" i="5"/>
  <c r="AZ656" i="5"/>
  <c r="AZ660" i="5"/>
  <c r="AZ709" i="5"/>
  <c r="AZ712" i="5"/>
  <c r="AZ715" i="5"/>
  <c r="AZ719" i="5"/>
  <c r="AZ729" i="5"/>
  <c r="AZ733" i="5"/>
  <c r="AZ26" i="5"/>
  <c r="AZ61" i="5"/>
  <c r="AZ147" i="5"/>
  <c r="AZ43" i="5"/>
  <c r="AZ73" i="5"/>
  <c r="AZ85" i="5"/>
  <c r="AZ140" i="5"/>
  <c r="AZ275" i="5"/>
  <c r="AZ264" i="5"/>
  <c r="AZ6" i="5"/>
  <c r="AZ44" i="5"/>
  <c r="AZ216" i="5"/>
  <c r="AZ228" i="5"/>
  <c r="AZ7" i="5"/>
  <c r="AZ42" i="5"/>
  <c r="AZ152" i="5"/>
  <c r="AZ168" i="5"/>
  <c r="AZ262" i="5"/>
  <c r="AZ322" i="5"/>
  <c r="AZ369" i="5"/>
  <c r="AZ403" i="5"/>
  <c r="AZ416" i="5"/>
  <c r="AZ428" i="5"/>
  <c r="AZ432" i="5"/>
  <c r="AZ468" i="5"/>
  <c r="AZ482" i="5"/>
  <c r="AZ485" i="5"/>
  <c r="AZ487" i="5"/>
  <c r="AZ489" i="5"/>
  <c r="AZ499" i="5"/>
  <c r="AZ567" i="5"/>
  <c r="AZ618" i="5"/>
  <c r="AZ623" i="5"/>
  <c r="AZ636" i="5"/>
  <c r="AZ655" i="5"/>
  <c r="AZ659" i="5"/>
  <c r="AZ704" i="5"/>
  <c r="AZ708" i="5"/>
  <c r="AZ711" i="5"/>
  <c r="AZ714" i="5"/>
  <c r="AZ718" i="5"/>
  <c r="AZ732" i="5"/>
  <c r="AZ775" i="5"/>
  <c r="AZ516" i="5"/>
  <c r="AZ545" i="5"/>
  <c r="AZ654" i="5"/>
  <c r="AZ720" i="5"/>
  <c r="AZ721" i="5"/>
  <c r="AZ757" i="5"/>
  <c r="AZ788" i="5"/>
  <c r="AZ806" i="5"/>
  <c r="AZ839" i="5"/>
  <c r="AZ868" i="5"/>
  <c r="AZ896" i="5"/>
  <c r="AZ900" i="5"/>
  <c r="AZ903" i="5"/>
  <c r="AZ910" i="5"/>
  <c r="AZ255" i="5"/>
  <c r="AZ250" i="5"/>
  <c r="AZ254" i="5"/>
  <c r="AZ17" i="5"/>
  <c r="AZ14" i="5"/>
  <c r="AZ15" i="5"/>
  <c r="AZ526" i="5"/>
  <c r="AZ527" i="5"/>
  <c r="AZ617" i="5"/>
  <c r="AZ768" i="5"/>
  <c r="AZ771" i="5"/>
  <c r="AZ773" i="5"/>
  <c r="AZ791" i="5"/>
  <c r="AZ835" i="5"/>
  <c r="AZ838" i="5"/>
  <c r="AZ863" i="5"/>
  <c r="AZ867" i="5"/>
  <c r="AZ880" i="5"/>
  <c r="AZ899" i="5"/>
  <c r="AZ902" i="5"/>
  <c r="AZ909" i="5"/>
  <c r="AZ915" i="5"/>
  <c r="AZ251" i="5"/>
  <c r="AZ16" i="5"/>
  <c r="AZ519" i="5"/>
  <c r="AZ716" i="5"/>
  <c r="AZ717" i="5"/>
  <c r="AZ723" i="5"/>
  <c r="AZ783" i="5"/>
  <c r="AZ790" i="5"/>
  <c r="AZ803" i="5"/>
  <c r="AZ815" i="5"/>
  <c r="AZ827" i="5"/>
  <c r="AZ834" i="5"/>
  <c r="AZ862" i="5"/>
  <c r="AZ865" i="5"/>
  <c r="AZ878" i="5"/>
  <c r="AZ898" i="5"/>
  <c r="AZ914" i="5"/>
  <c r="AZ260" i="5"/>
  <c r="AZ252" i="5"/>
  <c r="AZ253" i="5"/>
  <c r="AZ243" i="5"/>
  <c r="AZ13" i="5"/>
  <c r="AZ874" i="5"/>
  <c r="AZ897" i="5"/>
  <c r="AZ911" i="5"/>
  <c r="AZ786" i="5"/>
  <c r="AZ566" i="5"/>
  <c r="AZ597" i="5"/>
  <c r="AZ622" i="5"/>
  <c r="AZ707" i="5"/>
  <c r="AZ734" i="5"/>
  <c r="AZ735" i="5"/>
  <c r="AZ758" i="5"/>
  <c r="AZ789" i="5"/>
  <c r="AZ807" i="5"/>
  <c r="AZ12" i="5"/>
  <c r="AZ724" i="5"/>
  <c r="AZ520" i="5"/>
  <c r="AZ725" i="5"/>
  <c r="AN670" i="2"/>
  <c r="AV670" i="2"/>
  <c r="AG5" i="2"/>
  <c r="AW12" i="2"/>
  <c r="AW13" i="2"/>
  <c r="AW14" i="2"/>
  <c r="AW15" i="2"/>
  <c r="AR670" i="2"/>
  <c r="AH670" i="2"/>
  <c r="AU670" i="2"/>
  <c r="AG670" i="2"/>
  <c r="AS670" i="2"/>
  <c r="AK670" i="2"/>
  <c r="AL670" i="2"/>
  <c r="AI670" i="2"/>
  <c r="AJ670" i="2"/>
  <c r="AQ670" i="2"/>
  <c r="AF670" i="2"/>
  <c r="AM670" i="2"/>
  <c r="AK770" i="2"/>
  <c r="AL569" i="2"/>
  <c r="AL600" i="2"/>
  <c r="AK601" i="2"/>
  <c r="AL601" i="2"/>
  <c r="AL770" i="2"/>
  <c r="AL769" i="2"/>
  <c r="AK600" i="2"/>
  <c r="AK769" i="2"/>
  <c r="AK569" i="2"/>
  <c r="AL568" i="2"/>
  <c r="AK568" i="2"/>
  <c r="AL824" i="2"/>
  <c r="AK824" i="2"/>
  <c r="AF601" i="2"/>
  <c r="AF600" i="2"/>
  <c r="AF770" i="2"/>
  <c r="AF769" i="2"/>
  <c r="AF568" i="2"/>
  <c r="AF569" i="2"/>
  <c r="AF824" i="2"/>
  <c r="AG770" i="2"/>
  <c r="AG601" i="2"/>
  <c r="AG600" i="2"/>
  <c r="AG569" i="2"/>
  <c r="AG568" i="2"/>
  <c r="AG769" i="2"/>
  <c r="AG824" i="2"/>
  <c r="AU769" i="2"/>
  <c r="AU601" i="2"/>
  <c r="AU600" i="2"/>
  <c r="AU770" i="2"/>
  <c r="AU568" i="2"/>
  <c r="AU569" i="2"/>
  <c r="AU824" i="2"/>
  <c r="AN601" i="2"/>
  <c r="AN770" i="2"/>
  <c r="AN600" i="2"/>
  <c r="AN569" i="2"/>
  <c r="AN568" i="2"/>
  <c r="AN769" i="2"/>
  <c r="AN824" i="2"/>
  <c r="AV601" i="2"/>
  <c r="AV600" i="2"/>
  <c r="AV770" i="2"/>
  <c r="AV769" i="2"/>
  <c r="AV568" i="2"/>
  <c r="AV569" i="2"/>
  <c r="AV824" i="2"/>
  <c r="AJ600" i="2"/>
  <c r="AJ770" i="2"/>
  <c r="AI601" i="2"/>
  <c r="AI600" i="2"/>
  <c r="AJ601" i="2"/>
  <c r="AI770" i="2"/>
  <c r="AI569" i="2"/>
  <c r="AJ569" i="2"/>
  <c r="AI568" i="2"/>
  <c r="AJ568" i="2"/>
  <c r="AJ769" i="2"/>
  <c r="AI769" i="2"/>
  <c r="AI824" i="2"/>
  <c r="AJ824" i="2"/>
  <c r="AQ601" i="2"/>
  <c r="AQ600" i="2"/>
  <c r="AQ770" i="2"/>
  <c r="AQ769" i="2"/>
  <c r="AQ569" i="2"/>
  <c r="AQ568" i="2"/>
  <c r="AQ824" i="2"/>
  <c r="AR601" i="2"/>
  <c r="AR600" i="2"/>
  <c r="AR770" i="2"/>
  <c r="AR769" i="2"/>
  <c r="AR568" i="2"/>
  <c r="AR569" i="2"/>
  <c r="AR824" i="2"/>
  <c r="AM601" i="2"/>
  <c r="AM600" i="2"/>
  <c r="AM770" i="2"/>
  <c r="AM569" i="2"/>
  <c r="AM568" i="2"/>
  <c r="AM769" i="2"/>
  <c r="AM824" i="2"/>
  <c r="AS770" i="2"/>
  <c r="AS600" i="2"/>
  <c r="AS601" i="2"/>
  <c r="AS569" i="2"/>
  <c r="AS769" i="2"/>
  <c r="AS568" i="2"/>
  <c r="AS824" i="2"/>
  <c r="AH769" i="2"/>
  <c r="AH601" i="2"/>
  <c r="AH600" i="2"/>
  <c r="AH770" i="2"/>
  <c r="AH568" i="2"/>
  <c r="AH569" i="2"/>
  <c r="AH824" i="2"/>
  <c r="AI627" i="2"/>
  <c r="AJ627" i="2"/>
  <c r="AI628" i="2"/>
  <c r="AJ751" i="2"/>
  <c r="AI751" i="2"/>
  <c r="AJ700" i="2"/>
  <c r="AI699" i="2"/>
  <c r="AI539" i="2"/>
  <c r="AJ538" i="2"/>
  <c r="AI538" i="2"/>
  <c r="AJ628" i="2"/>
  <c r="AJ701" i="2"/>
  <c r="AJ698" i="2"/>
  <c r="AI701" i="2"/>
  <c r="AJ699" i="2"/>
  <c r="AJ457" i="2"/>
  <c r="AI623" i="2"/>
  <c r="AI698" i="2"/>
  <c r="AJ623" i="2"/>
  <c r="AI700" i="2"/>
  <c r="AJ539" i="2"/>
  <c r="AI457" i="2"/>
  <c r="AR628" i="2"/>
  <c r="AR627" i="2"/>
  <c r="AR751" i="2"/>
  <c r="AR701" i="2"/>
  <c r="AR698" i="2"/>
  <c r="AR700" i="2"/>
  <c r="AR623" i="2"/>
  <c r="AR539" i="2"/>
  <c r="AR699" i="2"/>
  <c r="AR538" i="2"/>
  <c r="AR457" i="2"/>
  <c r="AF627" i="2"/>
  <c r="AF751" i="2"/>
  <c r="AF628" i="2"/>
  <c r="AF701" i="2"/>
  <c r="AF700" i="2"/>
  <c r="AF698" i="2"/>
  <c r="AF538" i="2"/>
  <c r="AF623" i="2"/>
  <c r="AF539" i="2"/>
  <c r="AF699" i="2"/>
  <c r="AF457" i="2"/>
  <c r="AG751" i="2"/>
  <c r="AG627" i="2"/>
  <c r="AG701" i="2"/>
  <c r="AG700" i="2"/>
  <c r="AG628" i="2"/>
  <c r="AG698" i="2"/>
  <c r="AG699" i="2"/>
  <c r="AG539" i="2"/>
  <c r="AG538" i="2"/>
  <c r="AG457" i="2"/>
  <c r="AG623" i="2"/>
  <c r="AM627" i="2"/>
  <c r="AM751" i="2"/>
  <c r="AM628" i="2"/>
  <c r="AM701" i="2"/>
  <c r="AM699" i="2"/>
  <c r="AM539" i="2"/>
  <c r="AM700" i="2"/>
  <c r="AM538" i="2"/>
  <c r="AM457" i="2"/>
  <c r="AM623" i="2"/>
  <c r="AM698" i="2"/>
  <c r="AU627" i="2"/>
  <c r="AU751" i="2"/>
  <c r="AU628" i="2"/>
  <c r="AU538" i="2"/>
  <c r="AU701" i="2"/>
  <c r="AU699" i="2"/>
  <c r="AU698" i="2"/>
  <c r="AU700" i="2"/>
  <c r="AU623" i="2"/>
  <c r="AU457" i="2"/>
  <c r="AU539" i="2"/>
  <c r="AV751" i="2"/>
  <c r="AV627" i="2"/>
  <c r="AV701" i="2"/>
  <c r="AV628" i="2"/>
  <c r="AV698" i="2"/>
  <c r="AV623" i="2"/>
  <c r="AV700" i="2"/>
  <c r="AV539" i="2"/>
  <c r="AV699" i="2"/>
  <c r="AV538" i="2"/>
  <c r="AV457" i="2"/>
  <c r="AH751" i="2"/>
  <c r="AH628" i="2"/>
  <c r="AH627" i="2"/>
  <c r="AH700" i="2"/>
  <c r="AH699" i="2"/>
  <c r="AH539" i="2"/>
  <c r="AH623" i="2"/>
  <c r="AH698" i="2"/>
  <c r="AH701" i="2"/>
  <c r="AH538" i="2"/>
  <c r="AH457" i="2"/>
  <c r="AN628" i="2"/>
  <c r="AN627" i="2"/>
  <c r="AN751" i="2"/>
  <c r="AN700" i="2"/>
  <c r="AN698" i="2"/>
  <c r="AN701" i="2"/>
  <c r="AN538" i="2"/>
  <c r="AN623" i="2"/>
  <c r="AN539" i="2"/>
  <c r="AN699" i="2"/>
  <c r="AN457" i="2"/>
  <c r="AS627" i="2"/>
  <c r="AS751" i="2"/>
  <c r="AS628" i="2"/>
  <c r="AS538" i="2"/>
  <c r="AS701" i="2"/>
  <c r="AS457" i="2"/>
  <c r="AS623" i="2"/>
  <c r="AS700" i="2"/>
  <c r="AS698" i="2"/>
  <c r="AS699" i="2"/>
  <c r="AS539" i="2"/>
  <c r="AQ627" i="2"/>
  <c r="AQ751" i="2"/>
  <c r="AQ699" i="2"/>
  <c r="AQ539" i="2"/>
  <c r="AQ628" i="2"/>
  <c r="AQ701" i="2"/>
  <c r="AQ623" i="2"/>
  <c r="AQ698" i="2"/>
  <c r="AQ457" i="2"/>
  <c r="AQ700" i="2"/>
  <c r="AQ538" i="2"/>
  <c r="AL751" i="2"/>
  <c r="AK751" i="2"/>
  <c r="AL627" i="2"/>
  <c r="AK627" i="2"/>
  <c r="AL628" i="2"/>
  <c r="AK701" i="2"/>
  <c r="AL700" i="2"/>
  <c r="AK628" i="2"/>
  <c r="AK700" i="2"/>
  <c r="AL699" i="2"/>
  <c r="AL539" i="2"/>
  <c r="AK623" i="2"/>
  <c r="AL701" i="2"/>
  <c r="AL538" i="2"/>
  <c r="AL457" i="2"/>
  <c r="AK698" i="2"/>
  <c r="AK699" i="2"/>
  <c r="AK539" i="2"/>
  <c r="AK538" i="2"/>
  <c r="AL623" i="2"/>
  <c r="AK457" i="2"/>
  <c r="AL698" i="2"/>
  <c r="AK353" i="2"/>
  <c r="AK352" i="2"/>
  <c r="AL352" i="2"/>
  <c r="AL353" i="2"/>
  <c r="AQ353" i="2"/>
  <c r="AQ352" i="2"/>
  <c r="AF352" i="2"/>
  <c r="AF353" i="2"/>
  <c r="AG352" i="2"/>
  <c r="AG353" i="2"/>
  <c r="AM352" i="2"/>
  <c r="AM353" i="2"/>
  <c r="AV352" i="2"/>
  <c r="AV353" i="2"/>
  <c r="AU352" i="2"/>
  <c r="AU353" i="2"/>
  <c r="AN352" i="2"/>
  <c r="AN353" i="2"/>
  <c r="AS353" i="2"/>
  <c r="AS352" i="2"/>
  <c r="AI353" i="2"/>
  <c r="AJ352" i="2"/>
  <c r="AI352" i="2"/>
  <c r="AJ353" i="2"/>
  <c r="AR352" i="2"/>
  <c r="AR353" i="2"/>
  <c r="AH352" i="2"/>
  <c r="AH353" i="2"/>
  <c r="AL306" i="2"/>
  <c r="AK306" i="2"/>
  <c r="AL251" i="2"/>
  <c r="AL264" i="2"/>
  <c r="AK251" i="2"/>
  <c r="AK256" i="2"/>
  <c r="AL256" i="2"/>
  <c r="AK264" i="2"/>
  <c r="AQ251" i="2"/>
  <c r="AQ306" i="2"/>
  <c r="AQ256" i="2"/>
  <c r="AQ264" i="2"/>
  <c r="AM251" i="2"/>
  <c r="AM306" i="2"/>
  <c r="AM256" i="2"/>
  <c r="AM264" i="2"/>
  <c r="AU306" i="2"/>
  <c r="AU251" i="2"/>
  <c r="AU264" i="2"/>
  <c r="AU256" i="2"/>
  <c r="AN306" i="2"/>
  <c r="AN264" i="2"/>
  <c r="AN256" i="2"/>
  <c r="AN251" i="2"/>
  <c r="AV23" i="2"/>
  <c r="AV306" i="2"/>
  <c r="AV264" i="2"/>
  <c r="AV256" i="2"/>
  <c r="AV251" i="2"/>
  <c r="AJ264" i="2"/>
  <c r="AI251" i="2"/>
  <c r="AJ306" i="2"/>
  <c r="AI306" i="2"/>
  <c r="AJ256" i="2"/>
  <c r="AI264" i="2"/>
  <c r="AI256" i="2"/>
  <c r="AJ251" i="2"/>
  <c r="AR264" i="2"/>
  <c r="AR306" i="2"/>
  <c r="AR251" i="2"/>
  <c r="AR256" i="2"/>
  <c r="AH306" i="2"/>
  <c r="AH264" i="2"/>
  <c r="AH251" i="2"/>
  <c r="AH256" i="2"/>
  <c r="AF306" i="2"/>
  <c r="AF264" i="2"/>
  <c r="AF251" i="2"/>
  <c r="AF256" i="2"/>
  <c r="AG306" i="2"/>
  <c r="AG251" i="2"/>
  <c r="AG256" i="2"/>
  <c r="AG264" i="2"/>
  <c r="AS306" i="2"/>
  <c r="AS251" i="2"/>
  <c r="AS264" i="2"/>
  <c r="AS256" i="2"/>
  <c r="AU23" i="2"/>
  <c r="AR271" i="2"/>
  <c r="AR207" i="2"/>
  <c r="AR208" i="2"/>
  <c r="AR157" i="2"/>
  <c r="AH271" i="2"/>
  <c r="AH157" i="2"/>
  <c r="AH207" i="2"/>
  <c r="AH208" i="2"/>
  <c r="AG271" i="2"/>
  <c r="AG208" i="2"/>
  <c r="AG157" i="2"/>
  <c r="AG207" i="2"/>
  <c r="AL271" i="2"/>
  <c r="AK271" i="2"/>
  <c r="AL208" i="2"/>
  <c r="AK207" i="2"/>
  <c r="AL157" i="2"/>
  <c r="AK157" i="2"/>
  <c r="AK208" i="2"/>
  <c r="AL207" i="2"/>
  <c r="AJ271" i="2"/>
  <c r="AI157" i="2"/>
  <c r="AJ208" i="2"/>
  <c r="AI271" i="2"/>
  <c r="AI207" i="2"/>
  <c r="AJ207" i="2"/>
  <c r="AI208" i="2"/>
  <c r="AJ157" i="2"/>
  <c r="AQ271" i="2"/>
  <c r="AQ157" i="2"/>
  <c r="AQ207" i="2"/>
  <c r="AQ208" i="2"/>
  <c r="AU36" i="2"/>
  <c r="AU32" i="2"/>
  <c r="AU25" i="2"/>
  <c r="AU26" i="2"/>
  <c r="AU24" i="2"/>
  <c r="AU31" i="2"/>
  <c r="AV36" i="2"/>
  <c r="AV32" i="2"/>
  <c r="AV25" i="2"/>
  <c r="AV26" i="2"/>
  <c r="AV24" i="2"/>
  <c r="AV31" i="2"/>
  <c r="AF271" i="2"/>
  <c r="AF207" i="2"/>
  <c r="AF208" i="2"/>
  <c r="AF157" i="2"/>
  <c r="AU139" i="2"/>
  <c r="AU142" i="2"/>
  <c r="AU147" i="2"/>
  <c r="AU155" i="2"/>
  <c r="AU165" i="2"/>
  <c r="AU169" i="2"/>
  <c r="AU173" i="2"/>
  <c r="AU177" i="2"/>
  <c r="AU181" i="2"/>
  <c r="AU185" i="2"/>
  <c r="AU189" i="2"/>
  <c r="AU193" i="2"/>
  <c r="AU197" i="2"/>
  <c r="AU201" i="2"/>
  <c r="AU205" i="2"/>
  <c r="AU211" i="2"/>
  <c r="AU215" i="2"/>
  <c r="AU223" i="2"/>
  <c r="AU229" i="2"/>
  <c r="AU239" i="2"/>
  <c r="AU252" i="2"/>
  <c r="AU263" i="2"/>
  <c r="AU270" i="2"/>
  <c r="AU274" i="2"/>
  <c r="AU278" i="2"/>
  <c r="AU282" i="2"/>
  <c r="AU286" i="2"/>
  <c r="AU290" i="2"/>
  <c r="AU294" i="2"/>
  <c r="AU298" i="2"/>
  <c r="AU302" i="2"/>
  <c r="AU307" i="2"/>
  <c r="AU311" i="2"/>
  <c r="AU315" i="2"/>
  <c r="AU321" i="2"/>
  <c r="AU326" i="2"/>
  <c r="AU330" i="2"/>
  <c r="AU334" i="2"/>
  <c r="AU338" i="2"/>
  <c r="AU342" i="2"/>
  <c r="AU346" i="2"/>
  <c r="AU350" i="2"/>
  <c r="AU356" i="2"/>
  <c r="AU360" i="2"/>
  <c r="AU364" i="2"/>
  <c r="AU368" i="2"/>
  <c r="AU375" i="2"/>
  <c r="AU379" i="2"/>
  <c r="AU383" i="2"/>
  <c r="AU389" i="2"/>
  <c r="AU393" i="2"/>
  <c r="AU404" i="2"/>
  <c r="AU414" i="2"/>
  <c r="AU419" i="2"/>
  <c r="AU423" i="2"/>
  <c r="AU427" i="2"/>
  <c r="AU431" i="2"/>
  <c r="AU435" i="2"/>
  <c r="AU439" i="2"/>
  <c r="AU443" i="2"/>
  <c r="AU452" i="2"/>
  <c r="AU459" i="2"/>
  <c r="AU469" i="2"/>
  <c r="AU478" i="2"/>
  <c r="AU482" i="2"/>
  <c r="AU486" i="2"/>
  <c r="AU493" i="2"/>
  <c r="AU503" i="2"/>
  <c r="AU508" i="2"/>
  <c r="AU512" i="2"/>
  <c r="AU516" i="2"/>
  <c r="AU521" i="2"/>
  <c r="AU525" i="2"/>
  <c r="AU529" i="2"/>
  <c r="AU533" i="2"/>
  <c r="AU537" i="2"/>
  <c r="AU543" i="2"/>
  <c r="AU547" i="2"/>
  <c r="AU551" i="2"/>
  <c r="AU555" i="2"/>
  <c r="AU559" i="2"/>
  <c r="AU563" i="2"/>
  <c r="AU567" i="2"/>
  <c r="AU573" i="2"/>
  <c r="AU577" i="2"/>
  <c r="AU581" i="2"/>
  <c r="AU585" i="2"/>
  <c r="AU591" i="2"/>
  <c r="AU598" i="2"/>
  <c r="AU604" i="2"/>
  <c r="AU609" i="2"/>
  <c r="AU615" i="2"/>
  <c r="AU621" i="2"/>
  <c r="AU630" i="2"/>
  <c r="AU634" i="2"/>
  <c r="AU638" i="2"/>
  <c r="AU140" i="2"/>
  <c r="AU144" i="2"/>
  <c r="AU149" i="2"/>
  <c r="AU156" i="2"/>
  <c r="AU166" i="2"/>
  <c r="AU170" i="2"/>
  <c r="AU174" i="2"/>
  <c r="AU178" i="2"/>
  <c r="AU182" i="2"/>
  <c r="AU186" i="2"/>
  <c r="AU190" i="2"/>
  <c r="AU194" i="2"/>
  <c r="AU198" i="2"/>
  <c r="AU202" i="2"/>
  <c r="AU206" i="2"/>
  <c r="AU212" i="2"/>
  <c r="AU218" i="2"/>
  <c r="AU224" i="2"/>
  <c r="AU232" i="2"/>
  <c r="AU246" i="2"/>
  <c r="AU254" i="2"/>
  <c r="AU266" i="2"/>
  <c r="AU271" i="2"/>
  <c r="AU275" i="2"/>
  <c r="AU279" i="2"/>
  <c r="AU283" i="2"/>
  <c r="AU287" i="2"/>
  <c r="AU291" i="2"/>
  <c r="AU295" i="2"/>
  <c r="AU299" i="2"/>
  <c r="AU303" i="2"/>
  <c r="AU308" i="2"/>
  <c r="AU312" i="2"/>
  <c r="AU316" i="2"/>
  <c r="AU322" i="2"/>
  <c r="AU327" i="2"/>
  <c r="AU331" i="2"/>
  <c r="AU335" i="2"/>
  <c r="AU339" i="2"/>
  <c r="AU343" i="2"/>
  <c r="AU347" i="2"/>
  <c r="AU351" i="2"/>
  <c r="AU357" i="2"/>
  <c r="AU361" i="2"/>
  <c r="AU365" i="2"/>
  <c r="AU369" i="2"/>
  <c r="AU376" i="2"/>
  <c r="AU380" i="2"/>
  <c r="AU386" i="2"/>
  <c r="AU390" i="2"/>
  <c r="AU394" i="2"/>
  <c r="AU405" i="2"/>
  <c r="AU416" i="2"/>
  <c r="AU420" i="2"/>
  <c r="AU424" i="2"/>
  <c r="AU428" i="2"/>
  <c r="AU432" i="2"/>
  <c r="AU436" i="2"/>
  <c r="AU440" i="2"/>
  <c r="AU444" i="2"/>
  <c r="AU453" i="2"/>
  <c r="AU460" i="2"/>
  <c r="AU473" i="2"/>
  <c r="AU479" i="2"/>
  <c r="AU483" i="2"/>
  <c r="AU487" i="2"/>
  <c r="AU497" i="2"/>
  <c r="AU504" i="2"/>
  <c r="AU509" i="2"/>
  <c r="AU513" i="2"/>
  <c r="AU518" i="2"/>
  <c r="AU522" i="2"/>
  <c r="AU526" i="2"/>
  <c r="AU530" i="2"/>
  <c r="AU534" i="2"/>
  <c r="AU540" i="2"/>
  <c r="AU544" i="2"/>
  <c r="AU548" i="2"/>
  <c r="AU552" i="2"/>
  <c r="AU556" i="2"/>
  <c r="AU560" i="2"/>
  <c r="AU564" i="2"/>
  <c r="AU570" i="2"/>
  <c r="AU574" i="2"/>
  <c r="AU578" i="2"/>
  <c r="AU582" i="2"/>
  <c r="AU586" i="2"/>
  <c r="AU594" i="2"/>
  <c r="AU599" i="2"/>
  <c r="AU606" i="2"/>
  <c r="AU610" i="2"/>
  <c r="AU616" i="2"/>
  <c r="AU625" i="2"/>
  <c r="AU631" i="2"/>
  <c r="AU635" i="2"/>
  <c r="AU639" i="2"/>
  <c r="AU643" i="2"/>
  <c r="AU647" i="2"/>
  <c r="AU651" i="2"/>
  <c r="AU655" i="2"/>
  <c r="AU659" i="2"/>
  <c r="AU663" i="2"/>
  <c r="AU667" i="2"/>
  <c r="AU145" i="2"/>
  <c r="AU152" i="2"/>
  <c r="AU158" i="2"/>
  <c r="AU167" i="2"/>
  <c r="AU171" i="2"/>
  <c r="AU175" i="2"/>
  <c r="AU179" i="2"/>
  <c r="AU183" i="2"/>
  <c r="AU187" i="2"/>
  <c r="AU191" i="2"/>
  <c r="AU195" i="2"/>
  <c r="AU199" i="2"/>
  <c r="AU203" i="2"/>
  <c r="AU209" i="2"/>
  <c r="AU213" i="2"/>
  <c r="AU219" i="2"/>
  <c r="AU226" i="2"/>
  <c r="AU236" i="2"/>
  <c r="AU248" i="2"/>
  <c r="AU258" i="2"/>
  <c r="AU268" i="2"/>
  <c r="AU272" i="2"/>
  <c r="AU276" i="2"/>
  <c r="AU280" i="2"/>
  <c r="AU284" i="2"/>
  <c r="AU288" i="2"/>
  <c r="AU292" i="2"/>
  <c r="AU296" i="2"/>
  <c r="AU300" i="2"/>
  <c r="AU304" i="2"/>
  <c r="AU309" i="2"/>
  <c r="AU313" i="2"/>
  <c r="AU317" i="2"/>
  <c r="AU323" i="2"/>
  <c r="AU328" i="2"/>
  <c r="AU332" i="2"/>
  <c r="AU336" i="2"/>
  <c r="AU340" i="2"/>
  <c r="AU344" i="2"/>
  <c r="AU348" i="2"/>
  <c r="AU354" i="2"/>
  <c r="AU358" i="2"/>
  <c r="AU362" i="2"/>
  <c r="AU366" i="2"/>
  <c r="AU370" i="2"/>
  <c r="AU377" i="2"/>
  <c r="AU381" i="2"/>
  <c r="AU387" i="2"/>
  <c r="AU391" i="2"/>
  <c r="AU402" i="2"/>
  <c r="AU410" i="2"/>
  <c r="AU417" i="2"/>
  <c r="AU421" i="2"/>
  <c r="AU425" i="2"/>
  <c r="AU429" i="2"/>
  <c r="AU433" i="2"/>
  <c r="AU437" i="2"/>
  <c r="AU441" i="2"/>
  <c r="AU445" i="2"/>
  <c r="AU454" i="2"/>
  <c r="AU462" i="2"/>
  <c r="AU474" i="2"/>
  <c r="AU480" i="2"/>
  <c r="AU484" i="2"/>
  <c r="AU488" i="2"/>
  <c r="AU499" i="2"/>
  <c r="AU505" i="2"/>
  <c r="AU510" i="2"/>
  <c r="AU514" i="2"/>
  <c r="AU519" i="2"/>
  <c r="AU523" i="2"/>
  <c r="AU527" i="2"/>
  <c r="AU531" i="2"/>
  <c r="AU535" i="2"/>
  <c r="AU541" i="2"/>
  <c r="AU545" i="2"/>
  <c r="AU549" i="2"/>
  <c r="AU553" i="2"/>
  <c r="AU557" i="2"/>
  <c r="AU561" i="2"/>
  <c r="AU565" i="2"/>
  <c r="AU138" i="2"/>
  <c r="AU141" i="2"/>
  <c r="AU146" i="2"/>
  <c r="AU154" i="2"/>
  <c r="AU159" i="2"/>
  <c r="AU168" i="2"/>
  <c r="AU172" i="2"/>
  <c r="AU176" i="2"/>
  <c r="AU180" i="2"/>
  <c r="AU184" i="2"/>
  <c r="AU188" i="2"/>
  <c r="AU192" i="2"/>
  <c r="AU196" i="2"/>
  <c r="AU200" i="2"/>
  <c r="AU204" i="2"/>
  <c r="AU210" i="2"/>
  <c r="AU214" i="2"/>
  <c r="AU222" i="2"/>
  <c r="AU227" i="2"/>
  <c r="AU238" i="2"/>
  <c r="AU250" i="2"/>
  <c r="AU261" i="2"/>
  <c r="AU269" i="2"/>
  <c r="AU273" i="2"/>
  <c r="AU277" i="2"/>
  <c r="AU281" i="2"/>
  <c r="AU285" i="2"/>
  <c r="AU289" i="2"/>
  <c r="AU293" i="2"/>
  <c r="AU297" i="2"/>
  <c r="AU301" i="2"/>
  <c r="AU305" i="2"/>
  <c r="AU310" i="2"/>
  <c r="AU314" i="2"/>
  <c r="AU319" i="2"/>
  <c r="AU324" i="2"/>
  <c r="AU329" i="2"/>
  <c r="AU333" i="2"/>
  <c r="AU337" i="2"/>
  <c r="AU341" i="2"/>
  <c r="AU345" i="2"/>
  <c r="AU349" i="2"/>
  <c r="AU355" i="2"/>
  <c r="AU359" i="2"/>
  <c r="AU363" i="2"/>
  <c r="AU367" i="2"/>
  <c r="AU373" i="2"/>
  <c r="AU378" i="2"/>
  <c r="AU382" i="2"/>
  <c r="AU388" i="2"/>
  <c r="AU392" i="2"/>
  <c r="AU403" i="2"/>
  <c r="AU413" i="2"/>
  <c r="AU418" i="2"/>
  <c r="AU422" i="2"/>
  <c r="AU426" i="2"/>
  <c r="AU430" i="2"/>
  <c r="AU434" i="2"/>
  <c r="AU438" i="2"/>
  <c r="AU442" i="2"/>
  <c r="AU446" i="2"/>
  <c r="AU455" i="2"/>
  <c r="AU466" i="2"/>
  <c r="AU475" i="2"/>
  <c r="AU481" i="2"/>
  <c r="AU485" i="2"/>
  <c r="AU490" i="2"/>
  <c r="AU500" i="2"/>
  <c r="AU507" i="2"/>
  <c r="AU511" i="2"/>
  <c r="AU515" i="2"/>
  <c r="AU520" i="2"/>
  <c r="AU524" i="2"/>
  <c r="AU528" i="2"/>
  <c r="AU532" i="2"/>
  <c r="AU536" i="2"/>
  <c r="AU542" i="2"/>
  <c r="AU546" i="2"/>
  <c r="AU550" i="2"/>
  <c r="AU554" i="2"/>
  <c r="AU558" i="2"/>
  <c r="AU562" i="2"/>
  <c r="AU566" i="2"/>
  <c r="AU572" i="2"/>
  <c r="AU576" i="2"/>
  <c r="AU580" i="2"/>
  <c r="AU584" i="2"/>
  <c r="AU590" i="2"/>
  <c r="AU597" i="2"/>
  <c r="AU603" i="2"/>
  <c r="AU608" i="2"/>
  <c r="AU612" i="2"/>
  <c r="AU620" i="2"/>
  <c r="AU629" i="2"/>
  <c r="AU633" i="2"/>
  <c r="AU637" i="2"/>
  <c r="AU641" i="2"/>
  <c r="AU645" i="2"/>
  <c r="AU649" i="2"/>
  <c r="AU653" i="2"/>
  <c r="AU571" i="2"/>
  <c r="AU589" i="2"/>
  <c r="AU611" i="2"/>
  <c r="AU636" i="2"/>
  <c r="AU646" i="2"/>
  <c r="AU654" i="2"/>
  <c r="AU660" i="2"/>
  <c r="AU665" i="2"/>
  <c r="AU671" i="2"/>
  <c r="AU688" i="2"/>
  <c r="AU696" i="2"/>
  <c r="AU704" i="2"/>
  <c r="AU708" i="2"/>
  <c r="AU712" i="2"/>
  <c r="AU716" i="2"/>
  <c r="AU720" i="2"/>
  <c r="AU726" i="2"/>
  <c r="AU730" i="2"/>
  <c r="AU735" i="2"/>
  <c r="AU742" i="2"/>
  <c r="AU746" i="2"/>
  <c r="AU752" i="2"/>
  <c r="AU759" i="2"/>
  <c r="AU763" i="2"/>
  <c r="AU768" i="2"/>
  <c r="AU774" i="2"/>
  <c r="AU779" i="2"/>
  <c r="AU783" i="2"/>
  <c r="AU787" i="2"/>
  <c r="AU792" i="2"/>
  <c r="AU800" i="2"/>
  <c r="AU804" i="2"/>
  <c r="AU808" i="2"/>
  <c r="AU812" i="2"/>
  <c r="AU816" i="2"/>
  <c r="AU820" i="2"/>
  <c r="AU830" i="2"/>
  <c r="AU835" i="2"/>
  <c r="AU841" i="2"/>
  <c r="AU845" i="2"/>
  <c r="AU849" i="2"/>
  <c r="AU853" i="2"/>
  <c r="AU864" i="2"/>
  <c r="AU873" i="2"/>
  <c r="AU877" i="2"/>
  <c r="AU18" i="2"/>
  <c r="AU22" i="2"/>
  <c r="AU30" i="2"/>
  <c r="AU40" i="2"/>
  <c r="AU49" i="2"/>
  <c r="AU53" i="2"/>
  <c r="AU63" i="2"/>
  <c r="AU72" i="2"/>
  <c r="AU79" i="2"/>
  <c r="AU86" i="2"/>
  <c r="AU92" i="2"/>
  <c r="AU96" i="2"/>
  <c r="AU102" i="2"/>
  <c r="AU106" i="2"/>
  <c r="AU112" i="2"/>
  <c r="AU116" i="2"/>
  <c r="AU120" i="2"/>
  <c r="AU124" i="2"/>
  <c r="AU128" i="2"/>
  <c r="AU135" i="2"/>
  <c r="AU575" i="2"/>
  <c r="AU595" i="2"/>
  <c r="AU617" i="2"/>
  <c r="AU640" i="2"/>
  <c r="AU648" i="2"/>
  <c r="AU656" i="2"/>
  <c r="AU661" i="2"/>
  <c r="AU666" i="2"/>
  <c r="AU672" i="2"/>
  <c r="AU692" i="2"/>
  <c r="AU697" i="2"/>
  <c r="AU705" i="2"/>
  <c r="AU709" i="2"/>
  <c r="AU713" i="2"/>
  <c r="AU717" i="2"/>
  <c r="AU721" i="2"/>
  <c r="AU727" i="2"/>
  <c r="AU731" i="2"/>
  <c r="AU736" i="2"/>
  <c r="AU743" i="2"/>
  <c r="AU747" i="2"/>
  <c r="AU756" i="2"/>
  <c r="AU760" i="2"/>
  <c r="AU764" i="2"/>
  <c r="AU771" i="2"/>
  <c r="AU775" i="2"/>
  <c r="AU780" i="2"/>
  <c r="AU784" i="2"/>
  <c r="AU788" i="2"/>
  <c r="AU793" i="2"/>
  <c r="AU801" i="2"/>
  <c r="AU805" i="2"/>
  <c r="AU809" i="2"/>
  <c r="AU813" i="2"/>
  <c r="AU817" i="2"/>
  <c r="AU821" i="2"/>
  <c r="AU831" i="2"/>
  <c r="AU836" i="2"/>
  <c r="AU842" i="2"/>
  <c r="AU846" i="2"/>
  <c r="AU850" i="2"/>
  <c r="AU854" i="2"/>
  <c r="AU865" i="2"/>
  <c r="AU874" i="2"/>
  <c r="AU878" i="2"/>
  <c r="AU19" i="2"/>
  <c r="AU27" i="2"/>
  <c r="AU33" i="2"/>
  <c r="AU41" i="2"/>
  <c r="AU50" i="2"/>
  <c r="AU54" i="2"/>
  <c r="AU64" i="2"/>
  <c r="AU75" i="2"/>
  <c r="AU81" i="2"/>
  <c r="AU87" i="2"/>
  <c r="AU93" i="2"/>
  <c r="AU97" i="2"/>
  <c r="AU103" i="2"/>
  <c r="AU107" i="2"/>
  <c r="AU113" i="2"/>
  <c r="AU117" i="2"/>
  <c r="AU121" i="2"/>
  <c r="AU125" i="2"/>
  <c r="AU129" i="2"/>
  <c r="AU136" i="2"/>
  <c r="AU5" i="2"/>
  <c r="AU579" i="2"/>
  <c r="AU602" i="2"/>
  <c r="AU626" i="2"/>
  <c r="AU642" i="2"/>
  <c r="AU650" i="2"/>
  <c r="AU657" i="2"/>
  <c r="AU662" i="2"/>
  <c r="AU668" i="2"/>
  <c r="AU676" i="2"/>
  <c r="AU693" i="2"/>
  <c r="AU702" i="2"/>
  <c r="AU706" i="2"/>
  <c r="AU710" i="2"/>
  <c r="AU714" i="2"/>
  <c r="AU718" i="2"/>
  <c r="AU722" i="2"/>
  <c r="AU728" i="2"/>
  <c r="AU732" i="2"/>
  <c r="AU738" i="2"/>
  <c r="AU744" i="2"/>
  <c r="AU749" i="2"/>
  <c r="AU757" i="2"/>
  <c r="AU761" i="2"/>
  <c r="AU765" i="2"/>
  <c r="AU772" i="2"/>
  <c r="AU776" i="2"/>
  <c r="AU781" i="2"/>
  <c r="AU785" i="2"/>
  <c r="AU789" i="2"/>
  <c r="AU796" i="2"/>
  <c r="AU802" i="2"/>
  <c r="AU806" i="2"/>
  <c r="AU810" i="2"/>
  <c r="AU814" i="2"/>
  <c r="AU818" i="2"/>
  <c r="AU828" i="2"/>
  <c r="AU832" i="2"/>
  <c r="AU838" i="2"/>
  <c r="AU843" i="2"/>
  <c r="AU847" i="2"/>
  <c r="AU851" i="2"/>
  <c r="AU860" i="2"/>
  <c r="AU869" i="2"/>
  <c r="AU875" i="2"/>
  <c r="AU10" i="2"/>
  <c r="AU20" i="2"/>
  <c r="AU28" i="2"/>
  <c r="AU35" i="2"/>
  <c r="AU47" i="2"/>
  <c r="AU51" i="2"/>
  <c r="AU59" i="2"/>
  <c r="AU65" i="2"/>
  <c r="AU77" i="2"/>
  <c r="AU82" i="2"/>
  <c r="AU88" i="2"/>
  <c r="AU94" i="2"/>
  <c r="AU98" i="2"/>
  <c r="AU104" i="2"/>
  <c r="AU108" i="2"/>
  <c r="AU114" i="2"/>
  <c r="AU118" i="2"/>
  <c r="AU122" i="2"/>
  <c r="AU126" i="2"/>
  <c r="AU132" i="2"/>
  <c r="AU583" i="2"/>
  <c r="AU607" i="2"/>
  <c r="AU632" i="2"/>
  <c r="AU644" i="2"/>
  <c r="AU652" i="2"/>
  <c r="AU658" i="2"/>
  <c r="AU664" i="2"/>
  <c r="AU669" i="2"/>
  <c r="AU679" i="2"/>
  <c r="AU694" i="2"/>
  <c r="AU703" i="2"/>
  <c r="AU707" i="2"/>
  <c r="AU711" i="2"/>
  <c r="AU715" i="2"/>
  <c r="AU719" i="2"/>
  <c r="AU725" i="2"/>
  <c r="AU729" i="2"/>
  <c r="AU733" i="2"/>
  <c r="AU740" i="2"/>
  <c r="AU745" i="2"/>
  <c r="AU750" i="2"/>
  <c r="AU758" i="2"/>
  <c r="AU762" i="2"/>
  <c r="AU767" i="2"/>
  <c r="AU773" i="2"/>
  <c r="AU777" i="2"/>
  <c r="AU782" i="2"/>
  <c r="AU786" i="2"/>
  <c r="AU791" i="2"/>
  <c r="AU797" i="2"/>
  <c r="AU803" i="2"/>
  <c r="AU807" i="2"/>
  <c r="AU811" i="2"/>
  <c r="AU815" i="2"/>
  <c r="AU819" i="2"/>
  <c r="AU829" i="2"/>
  <c r="AU834" i="2"/>
  <c r="AU840" i="2"/>
  <c r="AU844" i="2"/>
  <c r="AU848" i="2"/>
  <c r="AU852" i="2"/>
  <c r="AU863" i="2"/>
  <c r="AU870" i="2"/>
  <c r="AU876" i="2"/>
  <c r="AU11" i="2"/>
  <c r="AU21" i="2"/>
  <c r="AU29" i="2"/>
  <c r="AU38" i="2"/>
  <c r="AU48" i="2"/>
  <c r="AU52" i="2"/>
  <c r="AU62" i="2"/>
  <c r="AU66" i="2"/>
  <c r="AU78" i="2"/>
  <c r="AU85" i="2"/>
  <c r="AU91" i="2"/>
  <c r="AU95" i="2"/>
  <c r="AU99" i="2"/>
  <c r="AU105" i="2"/>
  <c r="AU109" i="2"/>
  <c r="AU115" i="2"/>
  <c r="AU119" i="2"/>
  <c r="AU123" i="2"/>
  <c r="AU127" i="2"/>
  <c r="AU133" i="2"/>
  <c r="AU162" i="2"/>
  <c r="AU208" i="2"/>
  <c r="AU157" i="2"/>
  <c r="AU164" i="2"/>
  <c r="AU207" i="2"/>
  <c r="AU163" i="2"/>
  <c r="AU100" i="2"/>
  <c r="AU111" i="2"/>
  <c r="AU385" i="2"/>
  <c r="AU384" i="2"/>
  <c r="AU17" i="2"/>
  <c r="AU16" i="2"/>
  <c r="AU110" i="2"/>
  <c r="AU143" i="2"/>
  <c r="AU101" i="2"/>
  <c r="AU465" i="2"/>
  <c r="AU495" i="2"/>
  <c r="AU44" i="2"/>
  <c r="AU470" i="2"/>
  <c r="AU43" i="2"/>
  <c r="AU605" i="2"/>
  <c r="AU471" i="2"/>
  <c r="AU494" i="2"/>
  <c r="AU498" i="2"/>
  <c r="AU823" i="2"/>
  <c r="AU857" i="2"/>
  <c r="AU868" i="2"/>
  <c r="AU872" i="2"/>
  <c r="AU680" i="2"/>
  <c r="AU825" i="2"/>
  <c r="AU856" i="2"/>
  <c r="AU861" i="2"/>
  <c r="AU822" i="2"/>
  <c r="AU862" i="2"/>
  <c r="AU46" i="2"/>
  <c r="AU396" i="2"/>
  <c r="AU827" i="2"/>
  <c r="AU858" i="2"/>
  <c r="AU866" i="2"/>
  <c r="AU871" i="2"/>
  <c r="AU9" i="2"/>
  <c r="AU596" i="2"/>
  <c r="AU826" i="2"/>
  <c r="AU859" i="2"/>
  <c r="AU7" i="2"/>
  <c r="AU855" i="2"/>
  <c r="AU867" i="2"/>
  <c r="AU45" i="2"/>
  <c r="AU8" i="2"/>
  <c r="AU395" i="2"/>
  <c r="AU681" i="2"/>
  <c r="AU799" i="2"/>
  <c r="AU795" i="2"/>
  <c r="AU798" i="2"/>
  <c r="AU794" i="2"/>
  <c r="AU737" i="2"/>
  <c r="AU748" i="2"/>
  <c r="AU766" i="2"/>
  <c r="AU753" i="2"/>
  <c r="AU778" i="2"/>
  <c r="AU739" i="2"/>
  <c r="AU755" i="2"/>
  <c r="AU790" i="2"/>
  <c r="AU734" i="2"/>
  <c r="AU741" i="2"/>
  <c r="AU754" i="2"/>
  <c r="AU724" i="2"/>
  <c r="AU723" i="2"/>
  <c r="AU689" i="2"/>
  <c r="AU675" i="2"/>
  <c r="AU686" i="2"/>
  <c r="AU682" i="2"/>
  <c r="AU687" i="2"/>
  <c r="AU695" i="2"/>
  <c r="AU674" i="2"/>
  <c r="AU685" i="2"/>
  <c r="AU673" i="2"/>
  <c r="AU678" i="2"/>
  <c r="AU691" i="2"/>
  <c r="AU677" i="2"/>
  <c r="AU683" i="2"/>
  <c r="AU684" i="2"/>
  <c r="AU690" i="2"/>
  <c r="AU837" i="2"/>
  <c r="AU833" i="2"/>
  <c r="AU839" i="2"/>
  <c r="AU318" i="2"/>
  <c r="AU320" i="2"/>
  <c r="AU325" i="2"/>
  <c r="AU622" i="2"/>
  <c r="AU624" i="2"/>
  <c r="AU153" i="2"/>
  <c r="AU151" i="2"/>
  <c r="AU160" i="2"/>
  <c r="AU148" i="2"/>
  <c r="AU150" i="2"/>
  <c r="AU161" i="2"/>
  <c r="AU130" i="2"/>
  <c r="AU89" i="2"/>
  <c r="AU131" i="2"/>
  <c r="AU137" i="2"/>
  <c r="AU90" i="2"/>
  <c r="AU134" i="2"/>
  <c r="AU614" i="2"/>
  <c r="AU618" i="2"/>
  <c r="AU613" i="2"/>
  <c r="AU619" i="2"/>
  <c r="AU588" i="2"/>
  <c r="AU592" i="2"/>
  <c r="AU587" i="2"/>
  <c r="AU593" i="2"/>
  <c r="AU501" i="2"/>
  <c r="AU517" i="2"/>
  <c r="AU502" i="2"/>
  <c r="AU506" i="2"/>
  <c r="AU492" i="2"/>
  <c r="AU491" i="2"/>
  <c r="AU476" i="2"/>
  <c r="AU468" i="2"/>
  <c r="AU477" i="2"/>
  <c r="AU472" i="2"/>
  <c r="AU489" i="2"/>
  <c r="AU496" i="2"/>
  <c r="AU371" i="2"/>
  <c r="AU408" i="2"/>
  <c r="AU400" i="2"/>
  <c r="AU447" i="2"/>
  <c r="AU451" i="2"/>
  <c r="AU456" i="2"/>
  <c r="AU467" i="2"/>
  <c r="AU372" i="2"/>
  <c r="AU407" i="2"/>
  <c r="AU399" i="2"/>
  <c r="AU409" i="2"/>
  <c r="AU448" i="2"/>
  <c r="AU458" i="2"/>
  <c r="AU374" i="2"/>
  <c r="AU406" i="2"/>
  <c r="AU398" i="2"/>
  <c r="AU411" i="2"/>
  <c r="AU449" i="2"/>
  <c r="AU461" i="2"/>
  <c r="AU463" i="2"/>
  <c r="AU401" i="2"/>
  <c r="AU397" i="2"/>
  <c r="AU412" i="2"/>
  <c r="AU415" i="2"/>
  <c r="AU450" i="2"/>
  <c r="AU464" i="2"/>
  <c r="AU257" i="2"/>
  <c r="AU242" i="2"/>
  <c r="AU233" i="2"/>
  <c r="AU262" i="2"/>
  <c r="AU255" i="2"/>
  <c r="AU249" i="2"/>
  <c r="AU245" i="2"/>
  <c r="AU241" i="2"/>
  <c r="AU237" i="2"/>
  <c r="AU260" i="2"/>
  <c r="AU253" i="2"/>
  <c r="AU244" i="2"/>
  <c r="AU240" i="2"/>
  <c r="AU235" i="2"/>
  <c r="AU267" i="2"/>
  <c r="AU259" i="2"/>
  <c r="AU247" i="2"/>
  <c r="AU243" i="2"/>
  <c r="AU234" i="2"/>
  <c r="AU265" i="2"/>
  <c r="AU83" i="2"/>
  <c r="AU228" i="2"/>
  <c r="AU220" i="2"/>
  <c r="AU231" i="2"/>
  <c r="AU225" i="2"/>
  <c r="AU217" i="2"/>
  <c r="AU84" i="2"/>
  <c r="AU230" i="2"/>
  <c r="AU221" i="2"/>
  <c r="AU216" i="2"/>
  <c r="AU68" i="2"/>
  <c r="AU73" i="2"/>
  <c r="AU80" i="2"/>
  <c r="AU69" i="2"/>
  <c r="AU74" i="2"/>
  <c r="AU76" i="2"/>
  <c r="AU70" i="2"/>
  <c r="AU67" i="2"/>
  <c r="AU71" i="2"/>
  <c r="AU42" i="2"/>
  <c r="AU56" i="2"/>
  <c r="AU60" i="2"/>
  <c r="AU34" i="2"/>
  <c r="AU57" i="2"/>
  <c r="AU55" i="2"/>
  <c r="AU61" i="2"/>
  <c r="AU37" i="2"/>
  <c r="AU58" i="2"/>
  <c r="AU39" i="2"/>
  <c r="AN271" i="2"/>
  <c r="AN208" i="2"/>
  <c r="AN207" i="2"/>
  <c r="AN157" i="2"/>
  <c r="AV18" i="2"/>
  <c r="AV22" i="2"/>
  <c r="AV30" i="2"/>
  <c r="AV40" i="2"/>
  <c r="AV49" i="2"/>
  <c r="AV53" i="2"/>
  <c r="AV63" i="2"/>
  <c r="AV72" i="2"/>
  <c r="AV79" i="2"/>
  <c r="AV86" i="2"/>
  <c r="AV92" i="2"/>
  <c r="AV96" i="2"/>
  <c r="AV102" i="2"/>
  <c r="AV106" i="2"/>
  <c r="AV112" i="2"/>
  <c r="AV116" i="2"/>
  <c r="AV120" i="2"/>
  <c r="AV124" i="2"/>
  <c r="AV128" i="2"/>
  <c r="AV135" i="2"/>
  <c r="AV140" i="2"/>
  <c r="AV144" i="2"/>
  <c r="AV149" i="2"/>
  <c r="AV156" i="2"/>
  <c r="AV166" i="2"/>
  <c r="AV170" i="2"/>
  <c r="AV174" i="2"/>
  <c r="AV178" i="2"/>
  <c r="AV182" i="2"/>
  <c r="AV186" i="2"/>
  <c r="AV190" i="2"/>
  <c r="AV194" i="2"/>
  <c r="AV198" i="2"/>
  <c r="AV19" i="2"/>
  <c r="AV27" i="2"/>
  <c r="AV33" i="2"/>
  <c r="AV41" i="2"/>
  <c r="AV50" i="2"/>
  <c r="AV54" i="2"/>
  <c r="AV64" i="2"/>
  <c r="AV10" i="2"/>
  <c r="AV20" i="2"/>
  <c r="AV28" i="2"/>
  <c r="AV35" i="2"/>
  <c r="AV47" i="2"/>
  <c r="AV51" i="2"/>
  <c r="AV59" i="2"/>
  <c r="AV65" i="2"/>
  <c r="AV77" i="2"/>
  <c r="AV82" i="2"/>
  <c r="AV88" i="2"/>
  <c r="AV94" i="2"/>
  <c r="AV98" i="2"/>
  <c r="AV104" i="2"/>
  <c r="AV108" i="2"/>
  <c r="AV114" i="2"/>
  <c r="AV118" i="2"/>
  <c r="AV122" i="2"/>
  <c r="AV126" i="2"/>
  <c r="AV132" i="2"/>
  <c r="AV138" i="2"/>
  <c r="AV141" i="2"/>
  <c r="AV146" i="2"/>
  <c r="AV154" i="2"/>
  <c r="AV159" i="2"/>
  <c r="AV168" i="2"/>
  <c r="AV172" i="2"/>
  <c r="AV176" i="2"/>
  <c r="AV180" i="2"/>
  <c r="AV184" i="2"/>
  <c r="AV188" i="2"/>
  <c r="AV192" i="2"/>
  <c r="AV196" i="2"/>
  <c r="AV200" i="2"/>
  <c r="AV204" i="2"/>
  <c r="AV210" i="2"/>
  <c r="AV214" i="2"/>
  <c r="AV222" i="2"/>
  <c r="AV227" i="2"/>
  <c r="AV238" i="2"/>
  <c r="AV250" i="2"/>
  <c r="AV261" i="2"/>
  <c r="AV269" i="2"/>
  <c r="AV273" i="2"/>
  <c r="AV277" i="2"/>
  <c r="AV281" i="2"/>
  <c r="AV11" i="2"/>
  <c r="AV48" i="2"/>
  <c r="AV75" i="2"/>
  <c r="AV87" i="2"/>
  <c r="AV97" i="2"/>
  <c r="AV107" i="2"/>
  <c r="AV117" i="2"/>
  <c r="AV125" i="2"/>
  <c r="AV136" i="2"/>
  <c r="AV145" i="2"/>
  <c r="AV158" i="2"/>
  <c r="AV171" i="2"/>
  <c r="AV179" i="2"/>
  <c r="AV187" i="2"/>
  <c r="AV195" i="2"/>
  <c r="AV202" i="2"/>
  <c r="AV209" i="2"/>
  <c r="AV215" i="2"/>
  <c r="AV224" i="2"/>
  <c r="AV236" i="2"/>
  <c r="AV252" i="2"/>
  <c r="AV266" i="2"/>
  <c r="AV272" i="2"/>
  <c r="AV278" i="2"/>
  <c r="AV283" i="2"/>
  <c r="AV287" i="2"/>
  <c r="AV291" i="2"/>
  <c r="AV295" i="2"/>
  <c r="AV299" i="2"/>
  <c r="AV303" i="2"/>
  <c r="AV308" i="2"/>
  <c r="AV312" i="2"/>
  <c r="AV316" i="2"/>
  <c r="AV322" i="2"/>
  <c r="AV327" i="2"/>
  <c r="AV331" i="2"/>
  <c r="AV335" i="2"/>
  <c r="AV339" i="2"/>
  <c r="AV343" i="2"/>
  <c r="AV347" i="2"/>
  <c r="AV351" i="2"/>
  <c r="AV357" i="2"/>
  <c r="AV361" i="2"/>
  <c r="AV365" i="2"/>
  <c r="AV369" i="2"/>
  <c r="AV376" i="2"/>
  <c r="AV380" i="2"/>
  <c r="AV386" i="2"/>
  <c r="AV390" i="2"/>
  <c r="AV394" i="2"/>
  <c r="AV405" i="2"/>
  <c r="AV416" i="2"/>
  <c r="AV420" i="2"/>
  <c r="AV424" i="2"/>
  <c r="AV428" i="2"/>
  <c r="AV432" i="2"/>
  <c r="AV436" i="2"/>
  <c r="AV440" i="2"/>
  <c r="AV444" i="2"/>
  <c r="AV453" i="2"/>
  <c r="AV460" i="2"/>
  <c r="AV473" i="2"/>
  <c r="AV479" i="2"/>
  <c r="AV483" i="2"/>
  <c r="AV487" i="2"/>
  <c r="AV497" i="2"/>
  <c r="AV504" i="2"/>
  <c r="AV509" i="2"/>
  <c r="AV513" i="2"/>
  <c r="AV518" i="2"/>
  <c r="AV522" i="2"/>
  <c r="AV526" i="2"/>
  <c r="AV530" i="2"/>
  <c r="AV534" i="2"/>
  <c r="AV540" i="2"/>
  <c r="AV544" i="2"/>
  <c r="AV548" i="2"/>
  <c r="AV552" i="2"/>
  <c r="AV556" i="2"/>
  <c r="AV560" i="2"/>
  <c r="AV564" i="2"/>
  <c r="AV570" i="2"/>
  <c r="AV574" i="2"/>
  <c r="AV578" i="2"/>
  <c r="AV582" i="2"/>
  <c r="AV21" i="2"/>
  <c r="AV52" i="2"/>
  <c r="AV78" i="2"/>
  <c r="AV91" i="2"/>
  <c r="AV99" i="2"/>
  <c r="AV109" i="2"/>
  <c r="AV119" i="2"/>
  <c r="AV127" i="2"/>
  <c r="AV139" i="2"/>
  <c r="AV147" i="2"/>
  <c r="AV165" i="2"/>
  <c r="AV173" i="2"/>
  <c r="AV181" i="2"/>
  <c r="AV189" i="2"/>
  <c r="AV197" i="2"/>
  <c r="AV203" i="2"/>
  <c r="AV211" i="2"/>
  <c r="AV218" i="2"/>
  <c r="AV226" i="2"/>
  <c r="AV239" i="2"/>
  <c r="AV254" i="2"/>
  <c r="AV268" i="2"/>
  <c r="AV274" i="2"/>
  <c r="AV279" i="2"/>
  <c r="AV284" i="2"/>
  <c r="AV288" i="2"/>
  <c r="AV292" i="2"/>
  <c r="AV296" i="2"/>
  <c r="AV300" i="2"/>
  <c r="AV304" i="2"/>
  <c r="AV309" i="2"/>
  <c r="AV313" i="2"/>
  <c r="AV317" i="2"/>
  <c r="AV323" i="2"/>
  <c r="AV328" i="2"/>
  <c r="AV332" i="2"/>
  <c r="AV29" i="2"/>
  <c r="AV62" i="2"/>
  <c r="AV81" i="2"/>
  <c r="AV93" i="2"/>
  <c r="AV103" i="2"/>
  <c r="AV113" i="2"/>
  <c r="AV121" i="2"/>
  <c r="AV129" i="2"/>
  <c r="AV152" i="2"/>
  <c r="AV167" i="2"/>
  <c r="AV175" i="2"/>
  <c r="AV183" i="2"/>
  <c r="AV191" i="2"/>
  <c r="AV199" i="2"/>
  <c r="AV205" i="2"/>
  <c r="AV212" i="2"/>
  <c r="AV219" i="2"/>
  <c r="AV229" i="2"/>
  <c r="AV246" i="2"/>
  <c r="AV258" i="2"/>
  <c r="AV270" i="2"/>
  <c r="AV275" i="2"/>
  <c r="AV280" i="2"/>
  <c r="AV285" i="2"/>
  <c r="AV289" i="2"/>
  <c r="AV293" i="2"/>
  <c r="AV297" i="2"/>
  <c r="AV301" i="2"/>
  <c r="AV305" i="2"/>
  <c r="AV310" i="2"/>
  <c r="AV314" i="2"/>
  <c r="AV319" i="2"/>
  <c r="AV324" i="2"/>
  <c r="AV329" i="2"/>
  <c r="AV333" i="2"/>
  <c r="AV337" i="2"/>
  <c r="AV341" i="2"/>
  <c r="AV345" i="2"/>
  <c r="AV349" i="2"/>
  <c r="AV355" i="2"/>
  <c r="AV359" i="2"/>
  <c r="AV363" i="2"/>
  <c r="AV367" i="2"/>
  <c r="AV373" i="2"/>
  <c r="AV378" i="2"/>
  <c r="AV382" i="2"/>
  <c r="AV388" i="2"/>
  <c r="AV392" i="2"/>
  <c r="AV403" i="2"/>
  <c r="AV413" i="2"/>
  <c r="AV418" i="2"/>
  <c r="AV422" i="2"/>
  <c r="AV426" i="2"/>
  <c r="AV430" i="2"/>
  <c r="AV434" i="2"/>
  <c r="AV438" i="2"/>
  <c r="AV442" i="2"/>
  <c r="AV446" i="2"/>
  <c r="AV455" i="2"/>
  <c r="AV466" i="2"/>
  <c r="AV475" i="2"/>
  <c r="AV481" i="2"/>
  <c r="AV485" i="2"/>
  <c r="AV490" i="2"/>
  <c r="AV500" i="2"/>
  <c r="AV507" i="2"/>
  <c r="AV511" i="2"/>
  <c r="AV515" i="2"/>
  <c r="AV520" i="2"/>
  <c r="AV524" i="2"/>
  <c r="AV528" i="2"/>
  <c r="AV532" i="2"/>
  <c r="AV536" i="2"/>
  <c r="AV542" i="2"/>
  <c r="AV546" i="2"/>
  <c r="AV550" i="2"/>
  <c r="AV554" i="2"/>
  <c r="AV558" i="2"/>
  <c r="AV562" i="2"/>
  <c r="AV566" i="2"/>
  <c r="AV572" i="2"/>
  <c r="AV576" i="2"/>
  <c r="AV38" i="2"/>
  <c r="AV66" i="2"/>
  <c r="AV85" i="2"/>
  <c r="AV95" i="2"/>
  <c r="AV105" i="2"/>
  <c r="AV115" i="2"/>
  <c r="AV123" i="2"/>
  <c r="AV133" i="2"/>
  <c r="AV142" i="2"/>
  <c r="AV155" i="2"/>
  <c r="AV169" i="2"/>
  <c r="AV177" i="2"/>
  <c r="AV185" i="2"/>
  <c r="AV193" i="2"/>
  <c r="AV201" i="2"/>
  <c r="AV206" i="2"/>
  <c r="AV213" i="2"/>
  <c r="AV223" i="2"/>
  <c r="AV232" i="2"/>
  <c r="AV248" i="2"/>
  <c r="AV263" i="2"/>
  <c r="AV271" i="2"/>
  <c r="AV276" i="2"/>
  <c r="AV282" i="2"/>
  <c r="AV286" i="2"/>
  <c r="AV290" i="2"/>
  <c r="AV294" i="2"/>
  <c r="AV298" i="2"/>
  <c r="AV302" i="2"/>
  <c r="AV307" i="2"/>
  <c r="AV311" i="2"/>
  <c r="AV315" i="2"/>
  <c r="AV321" i="2"/>
  <c r="AV326" i="2"/>
  <c r="AV330" i="2"/>
  <c r="AV334" i="2"/>
  <c r="AV338" i="2"/>
  <c r="AV342" i="2"/>
  <c r="AV346" i="2"/>
  <c r="AV350" i="2"/>
  <c r="AV356" i="2"/>
  <c r="AV360" i="2"/>
  <c r="AV364" i="2"/>
  <c r="AV368" i="2"/>
  <c r="AV375" i="2"/>
  <c r="AV379" i="2"/>
  <c r="AV383" i="2"/>
  <c r="AV389" i="2"/>
  <c r="AV393" i="2"/>
  <c r="AV404" i="2"/>
  <c r="AV414" i="2"/>
  <c r="AV419" i="2"/>
  <c r="AV423" i="2"/>
  <c r="AV427" i="2"/>
  <c r="AV431" i="2"/>
  <c r="AV435" i="2"/>
  <c r="AV439" i="2"/>
  <c r="AV443" i="2"/>
  <c r="AV452" i="2"/>
  <c r="AV459" i="2"/>
  <c r="AV469" i="2"/>
  <c r="AV478" i="2"/>
  <c r="AV482" i="2"/>
  <c r="AV486" i="2"/>
  <c r="AV493" i="2"/>
  <c r="AV503" i="2"/>
  <c r="AV508" i="2"/>
  <c r="AV512" i="2"/>
  <c r="AV516" i="2"/>
  <c r="AV521" i="2"/>
  <c r="AV525" i="2"/>
  <c r="AV529" i="2"/>
  <c r="AV533" i="2"/>
  <c r="AV537" i="2"/>
  <c r="AV543" i="2"/>
  <c r="AV547" i="2"/>
  <c r="AV551" i="2"/>
  <c r="AV555" i="2"/>
  <c r="AV559" i="2"/>
  <c r="AV563" i="2"/>
  <c r="AV567" i="2"/>
  <c r="AV573" i="2"/>
  <c r="AV577" i="2"/>
  <c r="AV336" i="2"/>
  <c r="AV354" i="2"/>
  <c r="AV370" i="2"/>
  <c r="AV391" i="2"/>
  <c r="AV421" i="2"/>
  <c r="AV437" i="2"/>
  <c r="AV462" i="2"/>
  <c r="AV488" i="2"/>
  <c r="AV514" i="2"/>
  <c r="AV531" i="2"/>
  <c r="AV549" i="2"/>
  <c r="AV565" i="2"/>
  <c r="AV580" i="2"/>
  <c r="AV585" i="2"/>
  <c r="AV591" i="2"/>
  <c r="AV598" i="2"/>
  <c r="AV604" i="2"/>
  <c r="AV609" i="2"/>
  <c r="AV615" i="2"/>
  <c r="AV621" i="2"/>
  <c r="AV630" i="2"/>
  <c r="AV634" i="2"/>
  <c r="AV638" i="2"/>
  <c r="AV642" i="2"/>
  <c r="AV646" i="2"/>
  <c r="AV650" i="2"/>
  <c r="AV654" i="2"/>
  <c r="AV658" i="2"/>
  <c r="AV662" i="2"/>
  <c r="AV666" i="2"/>
  <c r="AV671" i="2"/>
  <c r="AV688" i="2"/>
  <c r="AV696" i="2"/>
  <c r="AV704" i="2"/>
  <c r="AV708" i="2"/>
  <c r="AV712" i="2"/>
  <c r="AV716" i="2"/>
  <c r="AV720" i="2"/>
  <c r="AV726" i="2"/>
  <c r="AV730" i="2"/>
  <c r="AV735" i="2"/>
  <c r="AV742" i="2"/>
  <c r="AV746" i="2"/>
  <c r="AV752" i="2"/>
  <c r="AV759" i="2"/>
  <c r="AV763" i="2"/>
  <c r="AV768" i="2"/>
  <c r="AV774" i="2"/>
  <c r="AV779" i="2"/>
  <c r="AV783" i="2"/>
  <c r="AV787" i="2"/>
  <c r="AV792" i="2"/>
  <c r="AV800" i="2"/>
  <c r="AV804" i="2"/>
  <c r="AV808" i="2"/>
  <c r="AV812" i="2"/>
  <c r="AV816" i="2"/>
  <c r="AV820" i="2"/>
  <c r="AV830" i="2"/>
  <c r="AV835" i="2"/>
  <c r="AV841" i="2"/>
  <c r="AV845" i="2"/>
  <c r="AV849" i="2"/>
  <c r="AV853" i="2"/>
  <c r="AV864" i="2"/>
  <c r="AV873" i="2"/>
  <c r="AV877" i="2"/>
  <c r="AV340" i="2"/>
  <c r="AV358" i="2"/>
  <c r="AV377" i="2"/>
  <c r="AV402" i="2"/>
  <c r="AV425" i="2"/>
  <c r="AV441" i="2"/>
  <c r="AV474" i="2"/>
  <c r="AV499" i="2"/>
  <c r="AV519" i="2"/>
  <c r="AV535" i="2"/>
  <c r="AV553" i="2"/>
  <c r="AV571" i="2"/>
  <c r="AV581" i="2"/>
  <c r="AV586" i="2"/>
  <c r="AV594" i="2"/>
  <c r="AV599" i="2"/>
  <c r="AV606" i="2"/>
  <c r="AV610" i="2"/>
  <c r="AV616" i="2"/>
  <c r="AV625" i="2"/>
  <c r="AV631" i="2"/>
  <c r="AV635" i="2"/>
  <c r="AV639" i="2"/>
  <c r="AV643" i="2"/>
  <c r="AV647" i="2"/>
  <c r="AV651" i="2"/>
  <c r="AV655" i="2"/>
  <c r="AV659" i="2"/>
  <c r="AV663" i="2"/>
  <c r="AV667" i="2"/>
  <c r="AV672" i="2"/>
  <c r="AV692" i="2"/>
  <c r="AV697" i="2"/>
  <c r="AV705" i="2"/>
  <c r="AV709" i="2"/>
  <c r="AV713" i="2"/>
  <c r="AV717" i="2"/>
  <c r="AV721" i="2"/>
  <c r="AV727" i="2"/>
  <c r="AV731" i="2"/>
  <c r="AV736" i="2"/>
  <c r="AV743" i="2"/>
  <c r="AV747" i="2"/>
  <c r="AV756" i="2"/>
  <c r="AV760" i="2"/>
  <c r="AV764" i="2"/>
  <c r="AV771" i="2"/>
  <c r="AV775" i="2"/>
  <c r="AV780" i="2"/>
  <c r="AV784" i="2"/>
  <c r="AV788" i="2"/>
  <c r="AV793" i="2"/>
  <c r="AV801" i="2"/>
  <c r="AV805" i="2"/>
  <c r="AV809" i="2"/>
  <c r="AV813" i="2"/>
  <c r="AV817" i="2"/>
  <c r="AV821" i="2"/>
  <c r="AV831" i="2"/>
  <c r="AV836" i="2"/>
  <c r="AV842" i="2"/>
  <c r="AV846" i="2"/>
  <c r="AV850" i="2"/>
  <c r="AV854" i="2"/>
  <c r="AV865" i="2"/>
  <c r="AV874" i="2"/>
  <c r="AV878" i="2"/>
  <c r="AV344" i="2"/>
  <c r="AV362" i="2"/>
  <c r="AV381" i="2"/>
  <c r="AV410" i="2"/>
  <c r="AV429" i="2"/>
  <c r="AV445" i="2"/>
  <c r="AV480" i="2"/>
  <c r="AV505" i="2"/>
  <c r="AV523" i="2"/>
  <c r="AV541" i="2"/>
  <c r="AV557" i="2"/>
  <c r="AV575" i="2"/>
  <c r="AV583" i="2"/>
  <c r="AV589" i="2"/>
  <c r="AV595" i="2"/>
  <c r="AV602" i="2"/>
  <c r="AV607" i="2"/>
  <c r="AV611" i="2"/>
  <c r="AV617" i="2"/>
  <c r="AV626" i="2"/>
  <c r="AV632" i="2"/>
  <c r="AV636" i="2"/>
  <c r="AV640" i="2"/>
  <c r="AV644" i="2"/>
  <c r="AV648" i="2"/>
  <c r="AV652" i="2"/>
  <c r="AV656" i="2"/>
  <c r="AV660" i="2"/>
  <c r="AV664" i="2"/>
  <c r="AV668" i="2"/>
  <c r="AV676" i="2"/>
  <c r="AV693" i="2"/>
  <c r="AV702" i="2"/>
  <c r="AV706" i="2"/>
  <c r="AV710" i="2"/>
  <c r="AV714" i="2"/>
  <c r="AV718" i="2"/>
  <c r="AV722" i="2"/>
  <c r="AV728" i="2"/>
  <c r="AV732" i="2"/>
  <c r="AV738" i="2"/>
  <c r="AV744" i="2"/>
  <c r="AV749" i="2"/>
  <c r="AV757" i="2"/>
  <c r="AV761" i="2"/>
  <c r="AV765" i="2"/>
  <c r="AV772" i="2"/>
  <c r="AV776" i="2"/>
  <c r="AV781" i="2"/>
  <c r="AV785" i="2"/>
  <c r="AV789" i="2"/>
  <c r="AV796" i="2"/>
  <c r="AV802" i="2"/>
  <c r="AV806" i="2"/>
  <c r="AV810" i="2"/>
  <c r="AV814" i="2"/>
  <c r="AV818" i="2"/>
  <c r="AV828" i="2"/>
  <c r="AV832" i="2"/>
  <c r="AV838" i="2"/>
  <c r="AV843" i="2"/>
  <c r="AV847" i="2"/>
  <c r="AV851" i="2"/>
  <c r="AV860" i="2"/>
  <c r="AV869" i="2"/>
  <c r="AV875" i="2"/>
  <c r="AV5" i="2"/>
  <c r="AV348" i="2"/>
  <c r="AV366" i="2"/>
  <c r="AV387" i="2"/>
  <c r="AV417" i="2"/>
  <c r="AV433" i="2"/>
  <c r="AV454" i="2"/>
  <c r="AV484" i="2"/>
  <c r="AV510" i="2"/>
  <c r="AV527" i="2"/>
  <c r="AV545" i="2"/>
  <c r="AV561" i="2"/>
  <c r="AV579" i="2"/>
  <c r="AV584" i="2"/>
  <c r="AV590" i="2"/>
  <c r="AV597" i="2"/>
  <c r="AV603" i="2"/>
  <c r="AV608" i="2"/>
  <c r="AV612" i="2"/>
  <c r="AV620" i="2"/>
  <c r="AV629" i="2"/>
  <c r="AV633" i="2"/>
  <c r="AV637" i="2"/>
  <c r="AV641" i="2"/>
  <c r="AV645" i="2"/>
  <c r="AV649" i="2"/>
  <c r="AV653" i="2"/>
  <c r="AV657" i="2"/>
  <c r="AV661" i="2"/>
  <c r="AV665" i="2"/>
  <c r="AV669" i="2"/>
  <c r="AV679" i="2"/>
  <c r="AV694" i="2"/>
  <c r="AV703" i="2"/>
  <c r="AV707" i="2"/>
  <c r="AV711" i="2"/>
  <c r="AV715" i="2"/>
  <c r="AV719" i="2"/>
  <c r="AV725" i="2"/>
  <c r="AV729" i="2"/>
  <c r="AV733" i="2"/>
  <c r="AV740" i="2"/>
  <c r="AV745" i="2"/>
  <c r="AV750" i="2"/>
  <c r="AV758" i="2"/>
  <c r="AV762" i="2"/>
  <c r="AV767" i="2"/>
  <c r="AV773" i="2"/>
  <c r="AV777" i="2"/>
  <c r="AV782" i="2"/>
  <c r="AV786" i="2"/>
  <c r="AV791" i="2"/>
  <c r="AV797" i="2"/>
  <c r="AV803" i="2"/>
  <c r="AV807" i="2"/>
  <c r="AV811" i="2"/>
  <c r="AV815" i="2"/>
  <c r="AV819" i="2"/>
  <c r="AV829" i="2"/>
  <c r="AV834" i="2"/>
  <c r="AV840" i="2"/>
  <c r="AV844" i="2"/>
  <c r="AV848" i="2"/>
  <c r="AV852" i="2"/>
  <c r="AV863" i="2"/>
  <c r="AV870" i="2"/>
  <c r="AV876" i="2"/>
  <c r="AV163" i="2"/>
  <c r="AV164" i="2"/>
  <c r="AV207" i="2"/>
  <c r="AV208" i="2"/>
  <c r="AV162" i="2"/>
  <c r="AV157" i="2"/>
  <c r="AV385" i="2"/>
  <c r="AV384" i="2"/>
  <c r="AV17" i="2"/>
  <c r="AV110" i="2"/>
  <c r="AV16" i="2"/>
  <c r="AV465" i="2"/>
  <c r="AV143" i="2"/>
  <c r="AV101" i="2"/>
  <c r="AV100" i="2"/>
  <c r="AV111" i="2"/>
  <c r="AV495" i="2"/>
  <c r="AV44" i="2"/>
  <c r="AV470" i="2"/>
  <c r="AV43" i="2"/>
  <c r="AV605" i="2"/>
  <c r="AV471" i="2"/>
  <c r="AV494" i="2"/>
  <c r="AV498" i="2"/>
  <c r="AV822" i="2"/>
  <c r="AV596" i="2"/>
  <c r="AV395" i="2"/>
  <c r="AV862" i="2"/>
  <c r="AV46" i="2"/>
  <c r="AV396" i="2"/>
  <c r="AV827" i="2"/>
  <c r="AV858" i="2"/>
  <c r="AV866" i="2"/>
  <c r="AV871" i="2"/>
  <c r="AV9" i="2"/>
  <c r="AV826" i="2"/>
  <c r="AV859" i="2"/>
  <c r="AV7" i="2"/>
  <c r="AV855" i="2"/>
  <c r="AV867" i="2"/>
  <c r="AV45" i="2"/>
  <c r="AV8" i="2"/>
  <c r="AV681" i="2"/>
  <c r="AV823" i="2"/>
  <c r="AV857" i="2"/>
  <c r="AV868" i="2"/>
  <c r="AV872" i="2"/>
  <c r="AV680" i="2"/>
  <c r="AV825" i="2"/>
  <c r="AV856" i="2"/>
  <c r="AV861" i="2"/>
  <c r="AV798" i="2"/>
  <c r="AV794" i="2"/>
  <c r="AV795" i="2"/>
  <c r="AV799" i="2"/>
  <c r="AV739" i="2"/>
  <c r="AV790" i="2"/>
  <c r="AV741" i="2"/>
  <c r="AV778" i="2"/>
  <c r="AV755" i="2"/>
  <c r="AV748" i="2"/>
  <c r="AV766" i="2"/>
  <c r="AV753" i="2"/>
  <c r="AV754" i="2"/>
  <c r="AV737" i="2"/>
  <c r="AV734" i="2"/>
  <c r="AV723" i="2"/>
  <c r="AV724" i="2"/>
  <c r="AV684" i="2"/>
  <c r="AV691" i="2"/>
  <c r="AV673" i="2"/>
  <c r="AV683" i="2"/>
  <c r="AV695" i="2"/>
  <c r="AV685" i="2"/>
  <c r="AV677" i="2"/>
  <c r="AV675" i="2"/>
  <c r="AV686" i="2"/>
  <c r="AV682" i="2"/>
  <c r="AV687" i="2"/>
  <c r="AV674" i="2"/>
  <c r="AV678" i="2"/>
  <c r="AV689" i="2"/>
  <c r="AV690" i="2"/>
  <c r="AV839" i="2"/>
  <c r="AV837" i="2"/>
  <c r="AV833" i="2"/>
  <c r="AV318" i="2"/>
  <c r="AV320" i="2"/>
  <c r="AV325" i="2"/>
  <c r="AV622" i="2"/>
  <c r="AV624" i="2"/>
  <c r="AV153" i="2"/>
  <c r="AV151" i="2"/>
  <c r="AV160" i="2"/>
  <c r="AV148" i="2"/>
  <c r="AV150" i="2"/>
  <c r="AV161" i="2"/>
  <c r="AV130" i="2"/>
  <c r="AV89" i="2"/>
  <c r="AV131" i="2"/>
  <c r="AV137" i="2"/>
  <c r="AV90" i="2"/>
  <c r="AV134" i="2"/>
  <c r="AV619" i="2"/>
  <c r="AV614" i="2"/>
  <c r="AV618" i="2"/>
  <c r="AV613" i="2"/>
  <c r="AV588" i="2"/>
  <c r="AV592" i="2"/>
  <c r="AV587" i="2"/>
  <c r="AV593" i="2"/>
  <c r="AV502" i="2"/>
  <c r="AV501" i="2"/>
  <c r="AV517" i="2"/>
  <c r="AV506" i="2"/>
  <c r="AV492" i="2"/>
  <c r="AV491" i="2"/>
  <c r="AV476" i="2"/>
  <c r="AV468" i="2"/>
  <c r="AV477" i="2"/>
  <c r="AV472" i="2"/>
  <c r="AV496" i="2"/>
  <c r="AV489" i="2"/>
  <c r="AV461" i="2"/>
  <c r="AV450" i="2"/>
  <c r="AV371" i="2"/>
  <c r="AV408" i="2"/>
  <c r="AV447" i="2"/>
  <c r="AV451" i="2"/>
  <c r="AV456" i="2"/>
  <c r="AV407" i="2"/>
  <c r="AV448" i="2"/>
  <c r="AV411" i="2"/>
  <c r="AV412" i="2"/>
  <c r="AV464" i="2"/>
  <c r="AV400" i="2"/>
  <c r="AV467" i="2"/>
  <c r="AV372" i="2"/>
  <c r="AV399" i="2"/>
  <c r="AV409" i="2"/>
  <c r="AV458" i="2"/>
  <c r="AV374" i="2"/>
  <c r="AV406" i="2"/>
  <c r="AV398" i="2"/>
  <c r="AV449" i="2"/>
  <c r="AV463" i="2"/>
  <c r="AV401" i="2"/>
  <c r="AV397" i="2"/>
  <c r="AV415" i="2"/>
  <c r="AV233" i="2"/>
  <c r="AV249" i="2"/>
  <c r="AV245" i="2"/>
  <c r="AV241" i="2"/>
  <c r="AV259" i="2"/>
  <c r="AV247" i="2"/>
  <c r="AV257" i="2"/>
  <c r="AV242" i="2"/>
  <c r="AV262" i="2"/>
  <c r="AV255" i="2"/>
  <c r="AV237" i="2"/>
  <c r="AV260" i="2"/>
  <c r="AV253" i="2"/>
  <c r="AV244" i="2"/>
  <c r="AV240" i="2"/>
  <c r="AV235" i="2"/>
  <c r="AV267" i="2"/>
  <c r="AV243" i="2"/>
  <c r="AV234" i="2"/>
  <c r="AV265" i="2"/>
  <c r="AV221" i="2"/>
  <c r="AV231" i="2"/>
  <c r="AV225" i="2"/>
  <c r="AV83" i="2"/>
  <c r="AV228" i="2"/>
  <c r="AV220" i="2"/>
  <c r="AV217" i="2"/>
  <c r="AV84" i="2"/>
  <c r="AV230" i="2"/>
  <c r="AV216" i="2"/>
  <c r="AV68" i="2"/>
  <c r="AV73" i="2"/>
  <c r="AV80" i="2"/>
  <c r="AV69" i="2"/>
  <c r="AV74" i="2"/>
  <c r="AV76" i="2"/>
  <c r="AV70" i="2"/>
  <c r="AV67" i="2"/>
  <c r="AV71" i="2"/>
  <c r="AV42" i="2"/>
  <c r="AV56" i="2"/>
  <c r="AV60" i="2"/>
  <c r="AV34" i="2"/>
  <c r="AV57" i="2"/>
  <c r="AV55" i="2"/>
  <c r="AV61" i="2"/>
  <c r="AV37" i="2"/>
  <c r="AV58" i="2"/>
  <c r="AV39" i="2"/>
  <c r="AM271" i="2"/>
  <c r="AM208" i="2"/>
  <c r="AM157" i="2"/>
  <c r="AM207" i="2"/>
  <c r="AS271" i="2"/>
  <c r="AS157" i="2"/>
  <c r="AS207" i="2"/>
  <c r="AS208" i="2"/>
  <c r="AP13" i="2"/>
  <c r="AT13" i="2"/>
  <c r="AV13" i="2"/>
  <c r="AU13" i="2"/>
  <c r="AP14" i="2"/>
  <c r="AT14" i="2"/>
  <c r="AV14" i="2"/>
  <c r="AU14" i="2"/>
  <c r="AT15" i="2"/>
  <c r="AP15" i="2"/>
  <c r="AV15" i="2"/>
  <c r="AU15" i="2"/>
  <c r="AT12" i="2"/>
  <c r="AP12" i="2"/>
  <c r="AV12" i="2"/>
  <c r="AU12" i="2"/>
  <c r="AG163" i="2"/>
  <c r="AG162" i="2"/>
  <c r="AJ162" i="2"/>
  <c r="AI162" i="2"/>
  <c r="AI163" i="2"/>
  <c r="AJ163" i="2"/>
  <c r="AK163" i="2"/>
  <c r="AK162" i="2"/>
  <c r="AL162" i="2"/>
  <c r="AL163" i="2"/>
  <c r="AQ163" i="2"/>
  <c r="AQ162" i="2"/>
  <c r="AR162" i="2"/>
  <c r="AR163" i="2"/>
  <c r="AH163" i="2"/>
  <c r="AH162" i="2"/>
  <c r="AF163" i="2"/>
  <c r="AF162" i="2"/>
  <c r="AM163" i="2"/>
  <c r="AM162" i="2"/>
  <c r="AN163" i="2"/>
  <c r="AN162" i="2"/>
  <c r="AS163" i="2"/>
  <c r="AS162" i="2"/>
  <c r="AG16" i="2"/>
  <c r="AG17" i="2"/>
  <c r="AK16" i="2"/>
  <c r="AL16" i="2"/>
  <c r="AK17" i="2"/>
  <c r="AL17" i="2"/>
  <c r="AQ16" i="2"/>
  <c r="AQ17" i="2"/>
  <c r="AN16" i="2"/>
  <c r="AN17" i="2"/>
  <c r="AI16" i="2"/>
  <c r="AJ16" i="2"/>
  <c r="AJ17" i="2"/>
  <c r="AI17" i="2"/>
  <c r="AR16" i="2"/>
  <c r="AR17" i="2"/>
  <c r="AH17" i="2"/>
  <c r="AH16" i="2"/>
  <c r="AF16" i="2"/>
  <c r="AF17" i="2"/>
  <c r="AM16" i="2"/>
  <c r="AM17" i="2"/>
  <c r="AS16" i="2"/>
  <c r="AS17" i="2"/>
  <c r="AF385" i="2"/>
  <c r="AF384" i="2"/>
  <c r="AF465" i="2"/>
  <c r="AM385" i="2"/>
  <c r="AM384" i="2"/>
  <c r="AM465" i="2"/>
  <c r="AL385" i="2"/>
  <c r="AK384" i="2"/>
  <c r="AK385" i="2"/>
  <c r="AL384" i="2"/>
  <c r="AK465" i="2"/>
  <c r="AL465" i="2"/>
  <c r="AQ384" i="2"/>
  <c r="AQ385" i="2"/>
  <c r="AQ465" i="2"/>
  <c r="AN385" i="2"/>
  <c r="AN384" i="2"/>
  <c r="AN465" i="2"/>
  <c r="AJ385" i="2"/>
  <c r="AI384" i="2"/>
  <c r="AI385" i="2"/>
  <c r="AJ384" i="2"/>
  <c r="AJ465" i="2"/>
  <c r="AI465" i="2"/>
  <c r="AR385" i="2"/>
  <c r="AR384" i="2"/>
  <c r="AR465" i="2"/>
  <c r="AH385" i="2"/>
  <c r="AH384" i="2"/>
  <c r="AH465" i="2"/>
  <c r="AG384" i="2"/>
  <c r="AG385" i="2"/>
  <c r="AG465" i="2"/>
  <c r="AS385" i="2"/>
  <c r="AS384" i="2"/>
  <c r="AS465" i="2"/>
  <c r="AG101" i="2"/>
  <c r="AG100" i="2"/>
  <c r="AG110" i="2"/>
  <c r="AG143" i="2"/>
  <c r="AG141" i="2"/>
  <c r="AG111" i="2"/>
  <c r="AN26" i="2"/>
  <c r="AN110" i="2"/>
  <c r="AN143" i="2"/>
  <c r="AN111" i="2"/>
  <c r="AN101" i="2"/>
  <c r="AN100" i="2"/>
  <c r="AN141" i="2"/>
  <c r="AK101" i="2"/>
  <c r="AL100" i="2"/>
  <c r="AL141" i="2"/>
  <c r="AK100" i="2"/>
  <c r="AL110" i="2"/>
  <c r="AL143" i="2"/>
  <c r="AL111" i="2"/>
  <c r="AK110" i="2"/>
  <c r="AL101" i="2"/>
  <c r="AK143" i="2"/>
  <c r="AK141" i="2"/>
  <c r="AK111" i="2"/>
  <c r="AQ111" i="2"/>
  <c r="AQ100" i="2"/>
  <c r="AQ141" i="2"/>
  <c r="AQ110" i="2"/>
  <c r="AQ143" i="2"/>
  <c r="AQ101" i="2"/>
  <c r="AF36" i="2"/>
  <c r="AF110" i="2"/>
  <c r="AF143" i="2"/>
  <c r="AF101" i="2"/>
  <c r="AF100" i="2"/>
  <c r="AF141" i="2"/>
  <c r="AF111" i="2"/>
  <c r="AJ111" i="2"/>
  <c r="AJ110" i="2"/>
  <c r="AJ143" i="2"/>
  <c r="AI143" i="2"/>
  <c r="AI111" i="2"/>
  <c r="AI110" i="2"/>
  <c r="AJ101" i="2"/>
  <c r="AI101" i="2"/>
  <c r="AJ100" i="2"/>
  <c r="AJ141" i="2"/>
  <c r="AI100" i="2"/>
  <c r="AI141" i="2"/>
  <c r="AR143" i="2"/>
  <c r="AR110" i="2"/>
  <c r="AR101" i="2"/>
  <c r="AR111" i="2"/>
  <c r="AR100" i="2"/>
  <c r="AR141" i="2"/>
  <c r="AH100" i="2"/>
  <c r="AH141" i="2"/>
  <c r="AH111" i="2"/>
  <c r="AH110" i="2"/>
  <c r="AH143" i="2"/>
  <c r="AH101" i="2"/>
  <c r="AM25" i="2"/>
  <c r="AM143" i="2"/>
  <c r="AM110" i="2"/>
  <c r="AM111" i="2"/>
  <c r="AM101" i="2"/>
  <c r="AM100" i="2"/>
  <c r="AM141" i="2"/>
  <c r="AS110" i="2"/>
  <c r="AS143" i="2"/>
  <c r="AS101" i="2"/>
  <c r="AS111" i="2"/>
  <c r="AS100" i="2"/>
  <c r="AS141" i="2"/>
  <c r="AI36" i="2"/>
  <c r="AS31" i="2"/>
  <c r="AR25" i="2"/>
  <c r="AH23" i="2"/>
  <c r="AS36" i="2"/>
  <c r="AG11" i="2"/>
  <c r="AG21" i="2"/>
  <c r="AG29" i="2"/>
  <c r="AG33" i="2"/>
  <c r="AG35" i="2"/>
  <c r="AG10" i="2"/>
  <c r="AG20" i="2"/>
  <c r="AG28" i="2"/>
  <c r="AG38" i="2"/>
  <c r="AG40" i="2"/>
  <c r="AG470" i="2"/>
  <c r="AG852" i="2"/>
  <c r="AG19" i="2"/>
  <c r="AG27" i="2"/>
  <c r="AG49" i="2"/>
  <c r="AG53" i="2"/>
  <c r="AG18" i="2"/>
  <c r="AG22" i="2"/>
  <c r="AG30" i="2"/>
  <c r="AG48" i="2"/>
  <c r="AG52" i="2"/>
  <c r="AG79" i="2"/>
  <c r="AG81" i="2"/>
  <c r="AG85" i="2"/>
  <c r="AG41" i="2"/>
  <c r="AG54" i="2"/>
  <c r="AG59" i="2"/>
  <c r="AG66" i="2"/>
  <c r="AG72" i="2"/>
  <c r="AG78" i="2"/>
  <c r="AG88" i="2"/>
  <c r="AG92" i="2"/>
  <c r="AG47" i="2"/>
  <c r="AG50" i="2"/>
  <c r="AG51" i="2"/>
  <c r="AG65" i="2"/>
  <c r="AG75" i="2"/>
  <c r="AG77" i="2"/>
  <c r="AG87" i="2"/>
  <c r="AG91" i="2"/>
  <c r="AG95" i="2"/>
  <c r="AG62" i="2"/>
  <c r="AG63" i="2"/>
  <c r="AG64" i="2"/>
  <c r="AG82" i="2"/>
  <c r="AG86" i="2"/>
  <c r="AG94" i="2"/>
  <c r="AG99" i="2"/>
  <c r="AG105" i="2"/>
  <c r="AG109" i="2"/>
  <c r="AG115" i="2"/>
  <c r="AG104" i="2"/>
  <c r="AG108" i="2"/>
  <c r="AG114" i="2"/>
  <c r="AG118" i="2"/>
  <c r="AG122" i="2"/>
  <c r="AG93" i="2"/>
  <c r="AG96" i="2"/>
  <c r="AG98" i="2"/>
  <c r="AG103" i="2"/>
  <c r="AG107" i="2"/>
  <c r="AG113" i="2"/>
  <c r="AG117" i="2"/>
  <c r="AG97" i="2"/>
  <c r="AG102" i="2"/>
  <c r="AG106" i="2"/>
  <c r="AG112" i="2"/>
  <c r="AG116" i="2"/>
  <c r="AG121" i="2"/>
  <c r="AG128" i="2"/>
  <c r="AG132" i="2"/>
  <c r="AG140" i="2"/>
  <c r="AG145" i="2"/>
  <c r="AG119" i="2"/>
  <c r="AG120" i="2"/>
  <c r="AG123" i="2"/>
  <c r="AG124" i="2"/>
  <c r="AG127" i="2"/>
  <c r="AG139" i="2"/>
  <c r="AG144" i="2"/>
  <c r="AG156" i="2"/>
  <c r="AG126" i="2"/>
  <c r="AG136" i="2"/>
  <c r="AG138" i="2"/>
  <c r="AG125" i="2"/>
  <c r="AG129" i="2"/>
  <c r="AG133" i="2"/>
  <c r="AG135" i="2"/>
  <c r="AG159" i="2"/>
  <c r="AG167" i="2"/>
  <c r="AG171" i="2"/>
  <c r="AG175" i="2"/>
  <c r="AG179" i="2"/>
  <c r="AG183" i="2"/>
  <c r="AG187" i="2"/>
  <c r="AG191" i="2"/>
  <c r="AG195" i="2"/>
  <c r="AG199" i="2"/>
  <c r="AG203" i="2"/>
  <c r="AG142" i="2"/>
  <c r="AG146" i="2"/>
  <c r="AG147" i="2"/>
  <c r="AG152" i="2"/>
  <c r="AG158" i="2"/>
  <c r="AG166" i="2"/>
  <c r="AG170" i="2"/>
  <c r="AG174" i="2"/>
  <c r="AG178" i="2"/>
  <c r="AG182" i="2"/>
  <c r="AG186" i="2"/>
  <c r="AG190" i="2"/>
  <c r="AG194" i="2"/>
  <c r="AG198" i="2"/>
  <c r="AG202" i="2"/>
  <c r="AG149" i="2"/>
  <c r="AG165" i="2"/>
  <c r="AG169" i="2"/>
  <c r="AG173" i="2"/>
  <c r="AG177" i="2"/>
  <c r="AG181" i="2"/>
  <c r="AG185" i="2"/>
  <c r="AG189" i="2"/>
  <c r="AG192" i="2"/>
  <c r="AG197" i="2"/>
  <c r="AG201" i="2"/>
  <c r="AG205" i="2"/>
  <c r="AG211" i="2"/>
  <c r="AG154" i="2"/>
  <c r="AG155" i="2"/>
  <c r="AG168" i="2"/>
  <c r="AG172" i="2"/>
  <c r="AG176" i="2"/>
  <c r="AG180" i="2"/>
  <c r="AG184" i="2"/>
  <c r="AG188" i="2"/>
  <c r="AG193" i="2"/>
  <c r="AG196" i="2"/>
  <c r="AG200" i="2"/>
  <c r="AG206" i="2"/>
  <c r="AG209" i="2"/>
  <c r="AG212" i="2"/>
  <c r="AG213" i="2"/>
  <c r="AG218" i="2"/>
  <c r="AG222" i="2"/>
  <c r="AG236" i="2"/>
  <c r="AG238" i="2"/>
  <c r="AG246" i="2"/>
  <c r="AG248" i="2"/>
  <c r="AG250" i="2"/>
  <c r="AG258" i="2"/>
  <c r="AG269" i="2"/>
  <c r="AG274" i="2"/>
  <c r="AG227" i="2"/>
  <c r="AG229" i="2"/>
  <c r="AG261" i="2"/>
  <c r="AG263" i="2"/>
  <c r="AG266" i="2"/>
  <c r="AG268" i="2"/>
  <c r="AG273" i="2"/>
  <c r="AG277" i="2"/>
  <c r="AG281" i="2"/>
  <c r="AG224" i="2"/>
  <c r="AG226" i="2"/>
  <c r="AG232" i="2"/>
  <c r="AG272" i="2"/>
  <c r="AG276" i="2"/>
  <c r="AG280" i="2"/>
  <c r="AG284" i="2"/>
  <c r="AG288" i="2"/>
  <c r="AG292" i="2"/>
  <c r="AG296" i="2"/>
  <c r="AG300" i="2"/>
  <c r="AG304" i="2"/>
  <c r="AG204" i="2"/>
  <c r="AG210" i="2"/>
  <c r="AG214" i="2"/>
  <c r="AG215" i="2"/>
  <c r="AG219" i="2"/>
  <c r="AG223" i="2"/>
  <c r="AG239" i="2"/>
  <c r="AG252" i="2"/>
  <c r="AG254" i="2"/>
  <c r="AG270" i="2"/>
  <c r="AG275" i="2"/>
  <c r="AG279" i="2"/>
  <c r="AG283" i="2"/>
  <c r="AG287" i="2"/>
  <c r="AG291" i="2"/>
  <c r="AG309" i="2"/>
  <c r="AG313" i="2"/>
  <c r="AG317" i="2"/>
  <c r="AG319" i="2"/>
  <c r="AG321" i="2"/>
  <c r="AG327" i="2"/>
  <c r="AG278" i="2"/>
  <c r="AG282" i="2"/>
  <c r="AG285" i="2"/>
  <c r="AG286" i="2"/>
  <c r="AG289" i="2"/>
  <c r="AG290" i="2"/>
  <c r="AG293" i="2"/>
  <c r="AG308" i="2"/>
  <c r="AG312" i="2"/>
  <c r="AG316" i="2"/>
  <c r="AG324" i="2"/>
  <c r="AG326" i="2"/>
  <c r="AG330" i="2"/>
  <c r="AG334" i="2"/>
  <c r="AG338" i="2"/>
  <c r="AG342" i="2"/>
  <c r="AG346" i="2"/>
  <c r="AG350" i="2"/>
  <c r="AG295" i="2"/>
  <c r="AG299" i="2"/>
  <c r="AG303" i="2"/>
  <c r="AG307" i="2"/>
  <c r="AG311" i="2"/>
  <c r="AG315" i="2"/>
  <c r="AG323" i="2"/>
  <c r="AG329" i="2"/>
  <c r="AG333" i="2"/>
  <c r="AG337" i="2"/>
  <c r="AG341" i="2"/>
  <c r="AG345" i="2"/>
  <c r="AG349" i="2"/>
  <c r="AG355" i="2"/>
  <c r="AG359" i="2"/>
  <c r="AG294" i="2"/>
  <c r="AG297" i="2"/>
  <c r="AG298" i="2"/>
  <c r="AG301" i="2"/>
  <c r="AG302" i="2"/>
  <c r="AG305" i="2"/>
  <c r="AG310" i="2"/>
  <c r="AG314" i="2"/>
  <c r="AG322" i="2"/>
  <c r="AG328" i="2"/>
  <c r="AG331" i="2"/>
  <c r="AG332" i="2"/>
  <c r="AG335" i="2"/>
  <c r="AG336" i="2"/>
  <c r="AG339" i="2"/>
  <c r="AG340" i="2"/>
  <c r="AG363" i="2"/>
  <c r="AG367" i="2"/>
  <c r="AG377" i="2"/>
  <c r="AG381" i="2"/>
  <c r="AG387" i="2"/>
  <c r="AG391" i="2"/>
  <c r="AG405" i="2"/>
  <c r="AG413" i="2"/>
  <c r="AG419" i="2"/>
  <c r="AG362" i="2"/>
  <c r="AG366" i="2"/>
  <c r="AG370" i="2"/>
  <c r="AG376" i="2"/>
  <c r="AG380" i="2"/>
  <c r="AG386" i="2"/>
  <c r="AG390" i="2"/>
  <c r="AG394" i="2"/>
  <c r="AG404" i="2"/>
  <c r="AG358" i="2"/>
  <c r="AG361" i="2"/>
  <c r="AG365" i="2"/>
  <c r="AG369" i="2"/>
  <c r="AG373" i="2"/>
  <c r="AG375" i="2"/>
  <c r="AG379" i="2"/>
  <c r="AG383" i="2"/>
  <c r="AG389" i="2"/>
  <c r="AG343" i="2"/>
  <c r="AG344" i="2"/>
  <c r="AG347" i="2"/>
  <c r="AG348" i="2"/>
  <c r="AG351" i="2"/>
  <c r="AG354" i="2"/>
  <c r="AG356" i="2"/>
  <c r="AG357" i="2"/>
  <c r="AG360" i="2"/>
  <c r="AG364" i="2"/>
  <c r="AG368" i="2"/>
  <c r="AG378" i="2"/>
  <c r="AG382" i="2"/>
  <c r="AG388" i="2"/>
  <c r="AG392" i="2"/>
  <c r="AG402" i="2"/>
  <c r="AG410" i="2"/>
  <c r="AG414" i="2"/>
  <c r="AG416" i="2"/>
  <c r="AG418" i="2"/>
  <c r="AG425" i="2"/>
  <c r="AG429" i="2"/>
  <c r="AG433" i="2"/>
  <c r="AG437" i="2"/>
  <c r="AG441" i="2"/>
  <c r="AG445" i="2"/>
  <c r="AG455" i="2"/>
  <c r="AG460" i="2"/>
  <c r="AG462" i="2"/>
  <c r="AG480" i="2"/>
  <c r="AG484" i="2"/>
  <c r="AG488" i="2"/>
  <c r="AG490" i="2"/>
  <c r="AG508" i="2"/>
  <c r="AG512" i="2"/>
  <c r="AG516" i="2"/>
  <c r="AG518" i="2"/>
  <c r="AG522" i="2"/>
  <c r="AG526" i="2"/>
  <c r="AG530" i="2"/>
  <c r="AG534" i="2"/>
  <c r="AG540" i="2"/>
  <c r="AG544" i="2"/>
  <c r="AG548" i="2"/>
  <c r="AG552" i="2"/>
  <c r="AG393" i="2"/>
  <c r="AG417" i="2"/>
  <c r="AG420" i="2"/>
  <c r="AG421" i="2"/>
  <c r="AG424" i="2"/>
  <c r="AG428" i="2"/>
  <c r="AG432" i="2"/>
  <c r="AG436" i="2"/>
  <c r="AG440" i="2"/>
  <c r="AG444" i="2"/>
  <c r="AG454" i="2"/>
  <c r="AG459" i="2"/>
  <c r="AG466" i="2"/>
  <c r="AG475" i="2"/>
  <c r="AG479" i="2"/>
  <c r="AG483" i="2"/>
  <c r="AG487" i="2"/>
  <c r="AG493" i="2"/>
  <c r="AG505" i="2"/>
  <c r="AG507" i="2"/>
  <c r="AG511" i="2"/>
  <c r="AG515" i="2"/>
  <c r="AG521" i="2"/>
  <c r="AG525" i="2"/>
  <c r="AG529" i="2"/>
  <c r="AG533" i="2"/>
  <c r="AG537" i="2"/>
  <c r="AG543" i="2"/>
  <c r="AG547" i="2"/>
  <c r="AG403" i="2"/>
  <c r="AG423" i="2"/>
  <c r="AG427" i="2"/>
  <c r="AG431" i="2"/>
  <c r="AG435" i="2"/>
  <c r="AG439" i="2"/>
  <c r="AG443" i="2"/>
  <c r="AG453" i="2"/>
  <c r="AG469" i="2"/>
  <c r="AG474" i="2"/>
  <c r="AG478" i="2"/>
  <c r="AG482" i="2"/>
  <c r="AG486" i="2"/>
  <c r="AG500" i="2"/>
  <c r="AG504" i="2"/>
  <c r="AG510" i="2"/>
  <c r="AG514" i="2"/>
  <c r="AG520" i="2"/>
  <c r="AG524" i="2"/>
  <c r="AG528" i="2"/>
  <c r="AG532" i="2"/>
  <c r="AG536" i="2"/>
  <c r="AG542" i="2"/>
  <c r="AG546" i="2"/>
  <c r="AG550" i="2"/>
  <c r="AG554" i="2"/>
  <c r="AG422" i="2"/>
  <c r="AG426" i="2"/>
  <c r="AG430" i="2"/>
  <c r="AG434" i="2"/>
  <c r="AG438" i="2"/>
  <c r="AG442" i="2"/>
  <c r="AG446" i="2"/>
  <c r="AG452" i="2"/>
  <c r="AG473" i="2"/>
  <c r="AG481" i="2"/>
  <c r="AG485" i="2"/>
  <c r="AG497" i="2"/>
  <c r="AG499" i="2"/>
  <c r="AG503" i="2"/>
  <c r="AG509" i="2"/>
  <c r="AG513" i="2"/>
  <c r="AG519" i="2"/>
  <c r="AG523" i="2"/>
  <c r="AG527" i="2"/>
  <c r="AG531" i="2"/>
  <c r="AG535" i="2"/>
  <c r="AG541" i="2"/>
  <c r="AG545" i="2"/>
  <c r="AG549" i="2"/>
  <c r="AG553" i="2"/>
  <c r="AG557" i="2"/>
  <c r="AG555" i="2"/>
  <c r="AG558" i="2"/>
  <c r="AG559" i="2"/>
  <c r="AG563" i="2"/>
  <c r="AG567" i="2"/>
  <c r="AG573" i="2"/>
  <c r="AG577" i="2"/>
  <c r="AG581" i="2"/>
  <c r="AG585" i="2"/>
  <c r="AG589" i="2"/>
  <c r="AG599" i="2"/>
  <c r="AG607" i="2"/>
  <c r="AG611" i="2"/>
  <c r="AG615" i="2"/>
  <c r="AG630" i="2"/>
  <c r="AG634" i="2"/>
  <c r="AG638" i="2"/>
  <c r="AG646" i="2"/>
  <c r="AG644" i="2"/>
  <c r="AG650" i="2"/>
  <c r="AG654" i="2"/>
  <c r="AG658" i="2"/>
  <c r="AG662" i="2"/>
  <c r="AG666" i="2"/>
  <c r="AG671" i="2"/>
  <c r="AG697" i="2"/>
  <c r="AG705" i="2"/>
  <c r="AG562" i="2"/>
  <c r="AG566" i="2"/>
  <c r="AG572" i="2"/>
  <c r="AG576" i="2"/>
  <c r="AG580" i="2"/>
  <c r="AG584" i="2"/>
  <c r="AG598" i="2"/>
  <c r="AG604" i="2"/>
  <c r="AG606" i="2"/>
  <c r="AG610" i="2"/>
  <c r="AG629" i="2"/>
  <c r="AG633" i="2"/>
  <c r="AG637" i="2"/>
  <c r="AG641" i="2"/>
  <c r="AG643" i="2"/>
  <c r="AG649" i="2"/>
  <c r="AG653" i="2"/>
  <c r="AG657" i="2"/>
  <c r="AG661" i="2"/>
  <c r="AG665" i="2"/>
  <c r="AG669" i="2"/>
  <c r="AG676" i="2"/>
  <c r="AG688" i="2"/>
  <c r="AG694" i="2"/>
  <c r="AG551" i="2"/>
  <c r="AG561" i="2"/>
  <c r="AG565" i="2"/>
  <c r="AG571" i="2"/>
  <c r="AG575" i="2"/>
  <c r="AG579" i="2"/>
  <c r="AG583" i="2"/>
  <c r="AG591" i="2"/>
  <c r="AG595" i="2"/>
  <c r="AG597" i="2"/>
  <c r="AG603" i="2"/>
  <c r="AG609" i="2"/>
  <c r="AG617" i="2"/>
  <c r="AG621" i="2"/>
  <c r="AG626" i="2"/>
  <c r="AG632" i="2"/>
  <c r="AG636" i="2"/>
  <c r="AG640" i="2"/>
  <c r="AG642" i="2"/>
  <c r="AG648" i="2"/>
  <c r="AG652" i="2"/>
  <c r="AG656" i="2"/>
  <c r="AG660" i="2"/>
  <c r="AG664" i="2"/>
  <c r="AG668" i="2"/>
  <c r="AG679" i="2"/>
  <c r="AG693" i="2"/>
  <c r="AG556" i="2"/>
  <c r="AG560" i="2"/>
  <c r="AG564" i="2"/>
  <c r="AG570" i="2"/>
  <c r="AG574" i="2"/>
  <c r="AG578" i="2"/>
  <c r="AG582" i="2"/>
  <c r="AG586" i="2"/>
  <c r="AG590" i="2"/>
  <c r="AG594" i="2"/>
  <c r="AG602" i="2"/>
  <c r="AG608" i="2"/>
  <c r="AG612" i="2"/>
  <c r="AG616" i="2"/>
  <c r="AG620" i="2"/>
  <c r="AG625" i="2"/>
  <c r="AG631" i="2"/>
  <c r="AG635" i="2"/>
  <c r="AG639" i="2"/>
  <c r="AG647" i="2"/>
  <c r="AG645" i="2"/>
  <c r="AG651" i="2"/>
  <c r="AG655" i="2"/>
  <c r="AG659" i="2"/>
  <c r="AG663" i="2"/>
  <c r="AG667" i="2"/>
  <c r="AG672" i="2"/>
  <c r="AG692" i="2"/>
  <c r="AG710" i="2"/>
  <c r="AG714" i="2"/>
  <c r="AG718" i="2"/>
  <c r="AG722" i="2"/>
  <c r="AG726" i="2"/>
  <c r="AG730" i="2"/>
  <c r="AG736" i="2"/>
  <c r="AG738" i="2"/>
  <c r="AG740" i="2"/>
  <c r="AG742" i="2"/>
  <c r="AG746" i="2"/>
  <c r="AG759" i="2"/>
  <c r="AG763" i="2"/>
  <c r="AG771" i="2"/>
  <c r="AG775" i="2"/>
  <c r="AG781" i="2"/>
  <c r="AG785" i="2"/>
  <c r="AG789" i="2"/>
  <c r="AG791" i="2"/>
  <c r="AG803" i="2"/>
  <c r="AG807" i="2"/>
  <c r="AG811" i="2"/>
  <c r="AG709" i="2"/>
  <c r="AG713" i="2"/>
  <c r="AG717" i="2"/>
  <c r="AG721" i="2"/>
  <c r="AG725" i="2"/>
  <c r="AG729" i="2"/>
  <c r="AG733" i="2"/>
  <c r="AG735" i="2"/>
  <c r="AG745" i="2"/>
  <c r="AG752" i="2"/>
  <c r="AG758" i="2"/>
  <c r="AG762" i="2"/>
  <c r="AG768" i="2"/>
  <c r="AG774" i="2"/>
  <c r="AG780" i="2"/>
  <c r="AG784" i="2"/>
  <c r="AG788" i="2"/>
  <c r="AG802" i="2"/>
  <c r="AG806" i="2"/>
  <c r="AG810" i="2"/>
  <c r="AG814" i="2"/>
  <c r="AG818" i="2"/>
  <c r="AG829" i="2"/>
  <c r="AG835" i="2"/>
  <c r="AG696" i="2"/>
  <c r="AG704" i="2"/>
  <c r="AG708" i="2"/>
  <c r="AG712" i="2"/>
  <c r="AG716" i="2"/>
  <c r="AG720" i="2"/>
  <c r="AG728" i="2"/>
  <c r="AG732" i="2"/>
  <c r="AG744" i="2"/>
  <c r="AG750" i="2"/>
  <c r="AG757" i="2"/>
  <c r="AG761" i="2"/>
  <c r="AG765" i="2"/>
  <c r="AG767" i="2"/>
  <c r="AG773" i="2"/>
  <c r="AG777" i="2"/>
  <c r="AG779" i="2"/>
  <c r="AG783" i="2"/>
  <c r="AG787" i="2"/>
  <c r="AG793" i="2"/>
  <c r="AG797" i="2"/>
  <c r="AG801" i="2"/>
  <c r="AG805" i="2"/>
  <c r="AG809" i="2"/>
  <c r="AG813" i="2"/>
  <c r="AG817" i="2"/>
  <c r="AG821" i="2"/>
  <c r="AG702" i="2"/>
  <c r="AG703" i="2"/>
  <c r="AG706" i="2"/>
  <c r="AG707" i="2"/>
  <c r="AG711" i="2"/>
  <c r="AG715" i="2"/>
  <c r="AG719" i="2"/>
  <c r="AG727" i="2"/>
  <c r="AG731" i="2"/>
  <c r="AG743" i="2"/>
  <c r="AG747" i="2"/>
  <c r="AG749" i="2"/>
  <c r="AG756" i="2"/>
  <c r="AG760" i="2"/>
  <c r="AG764" i="2"/>
  <c r="AG772" i="2"/>
  <c r="AG776" i="2"/>
  <c r="AG782" i="2"/>
  <c r="AG786" i="2"/>
  <c r="AG792" i="2"/>
  <c r="AG796" i="2"/>
  <c r="AG800" i="2"/>
  <c r="AG804" i="2"/>
  <c r="AG808" i="2"/>
  <c r="AG812" i="2"/>
  <c r="AG816" i="2"/>
  <c r="AG820" i="2"/>
  <c r="AG838" i="2"/>
  <c r="AG842" i="2"/>
  <c r="AG844" i="2"/>
  <c r="AG848" i="2"/>
  <c r="AG865" i="2"/>
  <c r="AG876" i="2"/>
  <c r="AG815" i="2"/>
  <c r="AG819" i="2"/>
  <c r="AG840" i="2"/>
  <c r="AG841" i="2"/>
  <c r="AG843" i="2"/>
  <c r="AG847" i="2"/>
  <c r="AG851" i="2"/>
  <c r="AG854" i="2"/>
  <c r="AG860" i="2"/>
  <c r="AG864" i="2"/>
  <c r="AG870" i="2"/>
  <c r="AG828" i="2"/>
  <c r="AG832" i="2"/>
  <c r="AG834" i="2"/>
  <c r="AG846" i="2"/>
  <c r="AG850" i="2"/>
  <c r="AG853" i="2"/>
  <c r="AG863" i="2"/>
  <c r="AG869" i="2"/>
  <c r="AG873" i="2"/>
  <c r="AG830" i="2"/>
  <c r="AG831" i="2"/>
  <c r="AG836" i="2"/>
  <c r="AG845" i="2"/>
  <c r="AG849" i="2"/>
  <c r="AG875" i="2"/>
  <c r="AG878" i="2"/>
  <c r="AG874" i="2"/>
  <c r="AG877" i="2"/>
  <c r="AG498" i="2"/>
  <c r="AG605" i="2"/>
  <c r="AG495" i="2"/>
  <c r="AG44" i="2"/>
  <c r="AG43" i="2"/>
  <c r="AG494" i="2"/>
  <c r="AG857" i="2"/>
  <c r="AG827" i="2"/>
  <c r="AG858" i="2"/>
  <c r="AG680" i="2"/>
  <c r="AG681" i="2"/>
  <c r="AG856" i="2"/>
  <c r="AG861" i="2"/>
  <c r="AG867" i="2"/>
  <c r="AG8" i="2"/>
  <c r="AG395" i="2"/>
  <c r="AG823" i="2"/>
  <c r="AG46" i="2"/>
  <c r="AG826" i="2"/>
  <c r="AG872" i="2"/>
  <c r="AG9" i="2"/>
  <c r="AG596" i="2"/>
  <c r="AG859" i="2"/>
  <c r="AG822" i="2"/>
  <c r="AG862" i="2"/>
  <c r="AG396" i="2"/>
  <c r="AG866" i="2"/>
  <c r="AG871" i="2"/>
  <c r="AG868" i="2"/>
  <c r="AG7" i="2"/>
  <c r="AG825" i="2"/>
  <c r="AG855" i="2"/>
  <c r="AG45" i="2"/>
  <c r="AG794" i="2"/>
  <c r="AG795" i="2"/>
  <c r="AG798" i="2"/>
  <c r="AG799" i="2"/>
  <c r="AG753" i="2"/>
  <c r="AG766" i="2"/>
  <c r="AG778" i="2"/>
  <c r="AG754" i="2"/>
  <c r="AG737" i="2"/>
  <c r="AG748" i="2"/>
  <c r="AG790" i="2"/>
  <c r="AG739" i="2"/>
  <c r="AG741" i="2"/>
  <c r="AG755" i="2"/>
  <c r="AG734" i="2"/>
  <c r="AG724" i="2"/>
  <c r="AG723" i="2"/>
  <c r="AG682" i="2"/>
  <c r="AG684" i="2"/>
  <c r="AG677" i="2"/>
  <c r="AG685" i="2"/>
  <c r="AG686" i="2"/>
  <c r="AG683" i="2"/>
  <c r="AG689" i="2"/>
  <c r="AG673" i="2"/>
  <c r="AG691" i="2"/>
  <c r="AG675" i="2"/>
  <c r="AG678" i="2"/>
  <c r="AG687" i="2"/>
  <c r="AG695" i="2"/>
  <c r="AG674" i="2"/>
  <c r="AG690" i="2"/>
  <c r="AG833" i="2"/>
  <c r="AG839" i="2"/>
  <c r="AG837" i="2"/>
  <c r="AG325" i="2"/>
  <c r="AG318" i="2"/>
  <c r="AG320" i="2"/>
  <c r="AG624" i="2"/>
  <c r="AG622" i="2"/>
  <c r="AG160" i="2"/>
  <c r="AG151" i="2"/>
  <c r="AG164" i="2"/>
  <c r="AG153" i="2"/>
  <c r="AG148" i="2"/>
  <c r="AG150" i="2"/>
  <c r="AG161" i="2"/>
  <c r="AG134" i="2"/>
  <c r="AG90" i="2"/>
  <c r="AG89" i="2"/>
  <c r="AG131" i="2"/>
  <c r="AG137" i="2"/>
  <c r="AG130" i="2"/>
  <c r="AG613" i="2"/>
  <c r="AG614" i="2"/>
  <c r="AG618" i="2"/>
  <c r="AG619" i="2"/>
  <c r="AG588" i="2"/>
  <c r="AG592" i="2"/>
  <c r="AG593" i="2"/>
  <c r="AG587" i="2"/>
  <c r="AG506" i="2"/>
  <c r="AG502" i="2"/>
  <c r="AG501" i="2"/>
  <c r="AG517" i="2"/>
  <c r="AG492" i="2"/>
  <c r="AG491" i="2"/>
  <c r="AG477" i="2"/>
  <c r="AG472" i="2"/>
  <c r="AG489" i="2"/>
  <c r="AG468" i="2"/>
  <c r="AG496" i="2"/>
  <c r="AG476" i="2"/>
  <c r="AG471" i="2"/>
  <c r="AG400" i="2"/>
  <c r="AG398" i="2"/>
  <c r="AG371" i="2"/>
  <c r="AG451" i="2"/>
  <c r="AG458" i="2"/>
  <c r="AG411" i="2"/>
  <c r="AG461" i="2"/>
  <c r="AG463" i="2"/>
  <c r="AG397" i="2"/>
  <c r="AG412" i="2"/>
  <c r="AG415" i="2"/>
  <c r="AG450" i="2"/>
  <c r="AG408" i="2"/>
  <c r="AG447" i="2"/>
  <c r="AG407" i="2"/>
  <c r="AG374" i="2"/>
  <c r="AG406" i="2"/>
  <c r="AG372" i="2"/>
  <c r="AG464" i="2"/>
  <c r="AG399" i="2"/>
  <c r="AG456" i="2"/>
  <c r="AG467" i="2"/>
  <c r="AG449" i="2"/>
  <c r="AG448" i="2"/>
  <c r="AG401" i="2"/>
  <c r="AG409" i="2"/>
  <c r="AG253" i="2"/>
  <c r="AG244" i="2"/>
  <c r="AG257" i="2"/>
  <c r="AG242" i="2"/>
  <c r="AG233" i="2"/>
  <c r="AG255" i="2"/>
  <c r="AG245" i="2"/>
  <c r="AG237" i="2"/>
  <c r="AG247" i="2"/>
  <c r="AG234" i="2"/>
  <c r="AG262" i="2"/>
  <c r="AG249" i="2"/>
  <c r="AG241" i="2"/>
  <c r="AG240" i="2"/>
  <c r="AG259" i="2"/>
  <c r="AG265" i="2"/>
  <c r="AG260" i="2"/>
  <c r="AG235" i="2"/>
  <c r="AG267" i="2"/>
  <c r="AG243" i="2"/>
  <c r="AG217" i="2"/>
  <c r="AG84" i="2"/>
  <c r="AG83" i="2"/>
  <c r="AG220" i="2"/>
  <c r="AG216" i="2"/>
  <c r="AG230" i="2"/>
  <c r="AG231" i="2"/>
  <c r="AG225" i="2"/>
  <c r="AG221" i="2"/>
  <c r="AG228" i="2"/>
  <c r="AG71" i="2"/>
  <c r="AG76" i="2"/>
  <c r="AG68" i="2"/>
  <c r="AG69" i="2"/>
  <c r="AG73" i="2"/>
  <c r="AG74" i="2"/>
  <c r="AG67" i="2"/>
  <c r="AG70" i="2"/>
  <c r="AG80" i="2"/>
  <c r="AG42" i="2"/>
  <c r="AG56" i="2"/>
  <c r="AG34" i="2"/>
  <c r="AG57" i="2"/>
  <c r="AG37" i="2"/>
  <c r="AG55" i="2"/>
  <c r="AG60" i="2"/>
  <c r="AG61" i="2"/>
  <c r="AG58" i="2"/>
  <c r="AG39" i="2"/>
  <c r="AK11" i="2"/>
  <c r="AL18" i="2"/>
  <c r="AK21" i="2"/>
  <c r="AL22" i="2"/>
  <c r="AK29" i="2"/>
  <c r="AL30" i="2"/>
  <c r="AK33" i="2"/>
  <c r="AK35" i="2"/>
  <c r="AK10" i="2"/>
  <c r="AL11" i="2"/>
  <c r="AK20" i="2"/>
  <c r="AL21" i="2"/>
  <c r="AK28" i="2"/>
  <c r="AL29" i="2"/>
  <c r="AL33" i="2"/>
  <c r="AL35" i="2"/>
  <c r="AK38" i="2"/>
  <c r="AK40" i="2"/>
  <c r="AL10" i="2"/>
  <c r="AK19" i="2"/>
  <c r="AL20" i="2"/>
  <c r="AK27" i="2"/>
  <c r="AL28" i="2"/>
  <c r="AL38" i="2"/>
  <c r="AL40" i="2"/>
  <c r="AK49" i="2"/>
  <c r="AL50" i="2"/>
  <c r="AK53" i="2"/>
  <c r="AL54" i="2"/>
  <c r="AL62" i="2"/>
  <c r="AL470" i="2"/>
  <c r="AK18" i="2"/>
  <c r="AL19" i="2"/>
  <c r="AK22" i="2"/>
  <c r="AL27" i="2"/>
  <c r="AK30" i="2"/>
  <c r="AK48" i="2"/>
  <c r="AL49" i="2"/>
  <c r="AK52" i="2"/>
  <c r="AL41" i="2"/>
  <c r="AK47" i="2"/>
  <c r="AL48" i="2"/>
  <c r="AK50" i="2"/>
  <c r="AK51" i="2"/>
  <c r="AL52" i="2"/>
  <c r="AK54" i="2"/>
  <c r="AK59" i="2"/>
  <c r="AL64" i="2"/>
  <c r="AK79" i="2"/>
  <c r="AK81" i="2"/>
  <c r="AL82" i="2"/>
  <c r="AK85" i="2"/>
  <c r="AL47" i="2"/>
  <c r="AL51" i="2"/>
  <c r="AL59" i="2"/>
  <c r="AK66" i="2"/>
  <c r="AK72" i="2"/>
  <c r="AK78" i="2"/>
  <c r="AL79" i="2"/>
  <c r="AL81" i="2"/>
  <c r="AL85" i="2"/>
  <c r="AK88" i="2"/>
  <c r="AK92" i="2"/>
  <c r="AK62" i="2"/>
  <c r="AK63" i="2"/>
  <c r="AK65" i="2"/>
  <c r="AL66" i="2"/>
  <c r="AL72" i="2"/>
  <c r="AK75" i="2"/>
  <c r="AK77" i="2"/>
  <c r="AL78" i="2"/>
  <c r="AK87" i="2"/>
  <c r="AL88" i="2"/>
  <c r="AK91" i="2"/>
  <c r="AL92" i="2"/>
  <c r="AK95" i="2"/>
  <c r="AK41" i="2"/>
  <c r="AL53" i="2"/>
  <c r="AL63" i="2"/>
  <c r="AK64" i="2"/>
  <c r="AL65" i="2"/>
  <c r="AL75" i="2"/>
  <c r="AL77" i="2"/>
  <c r="AK82" i="2"/>
  <c r="AK86" i="2"/>
  <c r="AL87" i="2"/>
  <c r="AL91" i="2"/>
  <c r="AK94" i="2"/>
  <c r="AL95" i="2"/>
  <c r="AK93" i="2"/>
  <c r="AL94" i="2"/>
  <c r="AL97" i="2"/>
  <c r="AK99" i="2"/>
  <c r="AL102" i="2"/>
  <c r="AK105" i="2"/>
  <c r="AL106" i="2"/>
  <c r="AK109" i="2"/>
  <c r="AL112" i="2"/>
  <c r="AK115" i="2"/>
  <c r="AL116" i="2"/>
  <c r="AL86" i="2"/>
  <c r="AL93" i="2"/>
  <c r="AK96" i="2"/>
  <c r="AL99" i="2"/>
  <c r="AK104" i="2"/>
  <c r="AL105" i="2"/>
  <c r="AK108" i="2"/>
  <c r="AL109" i="2"/>
  <c r="AK114" i="2"/>
  <c r="AL115" i="2"/>
  <c r="AK118" i="2"/>
  <c r="AL119" i="2"/>
  <c r="AK122" i="2"/>
  <c r="AL123" i="2"/>
  <c r="AL96" i="2"/>
  <c r="AK98" i="2"/>
  <c r="AK103" i="2"/>
  <c r="AL104" i="2"/>
  <c r="AK107" i="2"/>
  <c r="AL108" i="2"/>
  <c r="AK113" i="2"/>
  <c r="AL114" i="2"/>
  <c r="AK117" i="2"/>
  <c r="AK97" i="2"/>
  <c r="AL98" i="2"/>
  <c r="AK102" i="2"/>
  <c r="AL103" i="2"/>
  <c r="AK106" i="2"/>
  <c r="AL107" i="2"/>
  <c r="AK112" i="2"/>
  <c r="AL113" i="2"/>
  <c r="AK116" i="2"/>
  <c r="AL118" i="2"/>
  <c r="AK119" i="2"/>
  <c r="AK120" i="2"/>
  <c r="AL121" i="2"/>
  <c r="AK123" i="2"/>
  <c r="AK124" i="2"/>
  <c r="AL125" i="2"/>
  <c r="AK128" i="2"/>
  <c r="AL129" i="2"/>
  <c r="AK132" i="2"/>
  <c r="AL133" i="2"/>
  <c r="AL135" i="2"/>
  <c r="AK140" i="2"/>
  <c r="AK145" i="2"/>
  <c r="AL146" i="2"/>
  <c r="AL152" i="2"/>
  <c r="AL154" i="2"/>
  <c r="AL117" i="2"/>
  <c r="AL120" i="2"/>
  <c r="AL124" i="2"/>
  <c r="AK127" i="2"/>
  <c r="AL128" i="2"/>
  <c r="AL132" i="2"/>
  <c r="AK139" i="2"/>
  <c r="AL140" i="2"/>
  <c r="AK144" i="2"/>
  <c r="AL145" i="2"/>
  <c r="AK156" i="2"/>
  <c r="AK126" i="2"/>
  <c r="AL127" i="2"/>
  <c r="AK136" i="2"/>
  <c r="AK138" i="2"/>
  <c r="AK121" i="2"/>
  <c r="AL122" i="2"/>
  <c r="AK125" i="2"/>
  <c r="AL126" i="2"/>
  <c r="AK129" i="2"/>
  <c r="AK133" i="2"/>
  <c r="AK135" i="2"/>
  <c r="AL136" i="2"/>
  <c r="AL138" i="2"/>
  <c r="AL142" i="2"/>
  <c r="AL147" i="2"/>
  <c r="AK149" i="2"/>
  <c r="AK159" i="2"/>
  <c r="AK167" i="2"/>
  <c r="AL168" i="2"/>
  <c r="AK171" i="2"/>
  <c r="AL172" i="2"/>
  <c r="AK175" i="2"/>
  <c r="AL176" i="2"/>
  <c r="AK179" i="2"/>
  <c r="AL180" i="2"/>
  <c r="AK183" i="2"/>
  <c r="AL184" i="2"/>
  <c r="AK187" i="2"/>
  <c r="AL188" i="2"/>
  <c r="AK191" i="2"/>
  <c r="AL193" i="2"/>
  <c r="AK195" i="2"/>
  <c r="AL196" i="2"/>
  <c r="AK199" i="2"/>
  <c r="AL200" i="2"/>
  <c r="AK203" i="2"/>
  <c r="AL149" i="2"/>
  <c r="AK154" i="2"/>
  <c r="AK155" i="2"/>
  <c r="AK158" i="2"/>
  <c r="AL159" i="2"/>
  <c r="AK166" i="2"/>
  <c r="AL167" i="2"/>
  <c r="AK170" i="2"/>
  <c r="AL171" i="2"/>
  <c r="AK174" i="2"/>
  <c r="AL175" i="2"/>
  <c r="AK178" i="2"/>
  <c r="AL179" i="2"/>
  <c r="AK182" i="2"/>
  <c r="AL183" i="2"/>
  <c r="AK186" i="2"/>
  <c r="AL187" i="2"/>
  <c r="AK190" i="2"/>
  <c r="AL191" i="2"/>
  <c r="AK194" i="2"/>
  <c r="AL195" i="2"/>
  <c r="AK198" i="2"/>
  <c r="AL199" i="2"/>
  <c r="AK202" i="2"/>
  <c r="AL155" i="2"/>
  <c r="AL158" i="2"/>
  <c r="AK165" i="2"/>
  <c r="AL166" i="2"/>
  <c r="AK169" i="2"/>
  <c r="AL170" i="2"/>
  <c r="AK173" i="2"/>
  <c r="AL174" i="2"/>
  <c r="AK177" i="2"/>
  <c r="AL178" i="2"/>
  <c r="AK181" i="2"/>
  <c r="AL182" i="2"/>
  <c r="AK185" i="2"/>
  <c r="AL186" i="2"/>
  <c r="AK189" i="2"/>
  <c r="AL190" i="2"/>
  <c r="AK192" i="2"/>
  <c r="AL194" i="2"/>
  <c r="AK197" i="2"/>
  <c r="AL198" i="2"/>
  <c r="AK201" i="2"/>
  <c r="AL202" i="2"/>
  <c r="AK205" i="2"/>
  <c r="AL206" i="2"/>
  <c r="AK211" i="2"/>
  <c r="AL212" i="2"/>
  <c r="AL139" i="2"/>
  <c r="AK142" i="2"/>
  <c r="AL144" i="2"/>
  <c r="AK146" i="2"/>
  <c r="AK147" i="2"/>
  <c r="AK152" i="2"/>
  <c r="AL156" i="2"/>
  <c r="AL165" i="2"/>
  <c r="AK168" i="2"/>
  <c r="AL169" i="2"/>
  <c r="AK172" i="2"/>
  <c r="AL173" i="2"/>
  <c r="AK176" i="2"/>
  <c r="AL177" i="2"/>
  <c r="AK180" i="2"/>
  <c r="AL181" i="2"/>
  <c r="AK184" i="2"/>
  <c r="AL185" i="2"/>
  <c r="AK188" i="2"/>
  <c r="AL189" i="2"/>
  <c r="AK193" i="2"/>
  <c r="AL192" i="2"/>
  <c r="AK196" i="2"/>
  <c r="AL197" i="2"/>
  <c r="AK200" i="2"/>
  <c r="AL201" i="2"/>
  <c r="AL209" i="2"/>
  <c r="AL213" i="2"/>
  <c r="AL215" i="2"/>
  <c r="AK218" i="2"/>
  <c r="AL219" i="2"/>
  <c r="AK222" i="2"/>
  <c r="AL223" i="2"/>
  <c r="AK236" i="2"/>
  <c r="AK238" i="2"/>
  <c r="AL239" i="2"/>
  <c r="AK246" i="2"/>
  <c r="AK248" i="2"/>
  <c r="AK250" i="2"/>
  <c r="AL252" i="2"/>
  <c r="AL254" i="2"/>
  <c r="AK258" i="2"/>
  <c r="AK269" i="2"/>
  <c r="AL270" i="2"/>
  <c r="AK274" i="2"/>
  <c r="AL203" i="2"/>
  <c r="AL218" i="2"/>
  <c r="AL222" i="2"/>
  <c r="AK227" i="2"/>
  <c r="AK229" i="2"/>
  <c r="AL236" i="2"/>
  <c r="AL238" i="2"/>
  <c r="AL246" i="2"/>
  <c r="AL248" i="2"/>
  <c r="AL250" i="2"/>
  <c r="AL258" i="2"/>
  <c r="AK261" i="2"/>
  <c r="AK263" i="2"/>
  <c r="AK266" i="2"/>
  <c r="AK268" i="2"/>
  <c r="AL269" i="2"/>
  <c r="AK273" i="2"/>
  <c r="AL274" i="2"/>
  <c r="AK277" i="2"/>
  <c r="AL278" i="2"/>
  <c r="AK281" i="2"/>
  <c r="AK204" i="2"/>
  <c r="AL205" i="2"/>
  <c r="AK210" i="2"/>
  <c r="AL211" i="2"/>
  <c r="AK214" i="2"/>
  <c r="AK224" i="2"/>
  <c r="AK226" i="2"/>
  <c r="AL227" i="2"/>
  <c r="AL229" i="2"/>
  <c r="AK232" i="2"/>
  <c r="AL261" i="2"/>
  <c r="AL263" i="2"/>
  <c r="AL266" i="2"/>
  <c r="AL268" i="2"/>
  <c r="AK272" i="2"/>
  <c r="AL273" i="2"/>
  <c r="AK276" i="2"/>
  <c r="AL277" i="2"/>
  <c r="AK280" i="2"/>
  <c r="AL281" i="2"/>
  <c r="AK284" i="2"/>
  <c r="AL285" i="2"/>
  <c r="AK288" i="2"/>
  <c r="AL289" i="2"/>
  <c r="AK292" i="2"/>
  <c r="AL293" i="2"/>
  <c r="AK296" i="2"/>
  <c r="AL297" i="2"/>
  <c r="AK300" i="2"/>
  <c r="AL301" i="2"/>
  <c r="AK304" i="2"/>
  <c r="AL204" i="2"/>
  <c r="AK206" i="2"/>
  <c r="AK209" i="2"/>
  <c r="AL210" i="2"/>
  <c r="AK212" i="2"/>
  <c r="AK213" i="2"/>
  <c r="AL214" i="2"/>
  <c r="AK215" i="2"/>
  <c r="AK219" i="2"/>
  <c r="AK223" i="2"/>
  <c r="AL224" i="2"/>
  <c r="AL226" i="2"/>
  <c r="AL232" i="2"/>
  <c r="AK239" i="2"/>
  <c r="AK252" i="2"/>
  <c r="AK254" i="2"/>
  <c r="AK270" i="2"/>
  <c r="AL272" i="2"/>
  <c r="AK275" i="2"/>
  <c r="AL276" i="2"/>
  <c r="AK279" i="2"/>
  <c r="AL280" i="2"/>
  <c r="AK283" i="2"/>
  <c r="AL284" i="2"/>
  <c r="AK287" i="2"/>
  <c r="AL288" i="2"/>
  <c r="AK291" i="2"/>
  <c r="AL292" i="2"/>
  <c r="AL282" i="2"/>
  <c r="AL286" i="2"/>
  <c r="AL290" i="2"/>
  <c r="AL305" i="2"/>
  <c r="AK309" i="2"/>
  <c r="AL310" i="2"/>
  <c r="AK313" i="2"/>
  <c r="AL314" i="2"/>
  <c r="AK317" i="2"/>
  <c r="AK319" i="2"/>
  <c r="AK321" i="2"/>
  <c r="AL322" i="2"/>
  <c r="AK327" i="2"/>
  <c r="AL328" i="2"/>
  <c r="AK295" i="2"/>
  <c r="AL296" i="2"/>
  <c r="AK299" i="2"/>
  <c r="AL300" i="2"/>
  <c r="AK303" i="2"/>
  <c r="AL304" i="2"/>
  <c r="AK308" i="2"/>
  <c r="AL309" i="2"/>
  <c r="AK312" i="2"/>
  <c r="AL313" i="2"/>
  <c r="AK316" i="2"/>
  <c r="AL317" i="2"/>
  <c r="AL319" i="2"/>
  <c r="AL321" i="2"/>
  <c r="AK324" i="2"/>
  <c r="AK326" i="2"/>
  <c r="AL327" i="2"/>
  <c r="AK330" i="2"/>
  <c r="AL331" i="2"/>
  <c r="AK334" i="2"/>
  <c r="AL335" i="2"/>
  <c r="AK338" i="2"/>
  <c r="AL339" i="2"/>
  <c r="AK342" i="2"/>
  <c r="AL343" i="2"/>
  <c r="AK346" i="2"/>
  <c r="AL347" i="2"/>
  <c r="AK350" i="2"/>
  <c r="AL351" i="2"/>
  <c r="AK278" i="2"/>
  <c r="AK294" i="2"/>
  <c r="AL295" i="2"/>
  <c r="AK297" i="2"/>
  <c r="AK298" i="2"/>
  <c r="AL299" i="2"/>
  <c r="AK301" i="2"/>
  <c r="AK302" i="2"/>
  <c r="AL303" i="2"/>
  <c r="AK307" i="2"/>
  <c r="AL308" i="2"/>
  <c r="AK311" i="2"/>
  <c r="AL312" i="2"/>
  <c r="AK315" i="2"/>
  <c r="AL316" i="2"/>
  <c r="AK323" i="2"/>
  <c r="AL324" i="2"/>
  <c r="AL326" i="2"/>
  <c r="AK329" i="2"/>
  <c r="AL330" i="2"/>
  <c r="AK333" i="2"/>
  <c r="AL334" i="2"/>
  <c r="AK337" i="2"/>
  <c r="AL338" i="2"/>
  <c r="AK341" i="2"/>
  <c r="AL342" i="2"/>
  <c r="AK345" i="2"/>
  <c r="AL346" i="2"/>
  <c r="AK349" i="2"/>
  <c r="AL350" i="2"/>
  <c r="AK355" i="2"/>
  <c r="AL356" i="2"/>
  <c r="AK359" i="2"/>
  <c r="AL275" i="2"/>
  <c r="AL279" i="2"/>
  <c r="AK282" i="2"/>
  <c r="AL283" i="2"/>
  <c r="AK285" i="2"/>
  <c r="AK286" i="2"/>
  <c r="AL287" i="2"/>
  <c r="AK289" i="2"/>
  <c r="AK290" i="2"/>
  <c r="AL291" i="2"/>
  <c r="AK293" i="2"/>
  <c r="AL294" i="2"/>
  <c r="AL298" i="2"/>
  <c r="AL302" i="2"/>
  <c r="AK305" i="2"/>
  <c r="AL307" i="2"/>
  <c r="AK310" i="2"/>
  <c r="AL311" i="2"/>
  <c r="AK314" i="2"/>
  <c r="AL315" i="2"/>
  <c r="AK322" i="2"/>
  <c r="AL323" i="2"/>
  <c r="AK328" i="2"/>
  <c r="AL329" i="2"/>
  <c r="AL360" i="2"/>
  <c r="AK363" i="2"/>
  <c r="AL364" i="2"/>
  <c r="AK367" i="2"/>
  <c r="AL368" i="2"/>
  <c r="AK377" i="2"/>
  <c r="AL378" i="2"/>
  <c r="AK381" i="2"/>
  <c r="AL382" i="2"/>
  <c r="AK387" i="2"/>
  <c r="AL388" i="2"/>
  <c r="AK391" i="2"/>
  <c r="AL392" i="2"/>
  <c r="AL402" i="2"/>
  <c r="AK405" i="2"/>
  <c r="AL410" i="2"/>
  <c r="AK413" i="2"/>
  <c r="AL414" i="2"/>
  <c r="AL416" i="2"/>
  <c r="AK419" i="2"/>
  <c r="AL420" i="2"/>
  <c r="AK343" i="2"/>
  <c r="AK344" i="2"/>
  <c r="AL345" i="2"/>
  <c r="AK347" i="2"/>
  <c r="AK348" i="2"/>
  <c r="AL349" i="2"/>
  <c r="AK351" i="2"/>
  <c r="AK354" i="2"/>
  <c r="AL355" i="2"/>
  <c r="AK358" i="2"/>
  <c r="AL359" i="2"/>
  <c r="AK362" i="2"/>
  <c r="AL363" i="2"/>
  <c r="AK366" i="2"/>
  <c r="AL367" i="2"/>
  <c r="AK370" i="2"/>
  <c r="AK376" i="2"/>
  <c r="AL377" i="2"/>
  <c r="AK380" i="2"/>
  <c r="AL381" i="2"/>
  <c r="AK386" i="2"/>
  <c r="AL387" i="2"/>
  <c r="AK390" i="2"/>
  <c r="AL391" i="2"/>
  <c r="AK394" i="2"/>
  <c r="AK404" i="2"/>
  <c r="AK331" i="2"/>
  <c r="AK332" i="2"/>
  <c r="AL333" i="2"/>
  <c r="AK335" i="2"/>
  <c r="AK336" i="2"/>
  <c r="AL337" i="2"/>
  <c r="AK339" i="2"/>
  <c r="AK340" i="2"/>
  <c r="AL341" i="2"/>
  <c r="AL344" i="2"/>
  <c r="AL348" i="2"/>
  <c r="AL354" i="2"/>
  <c r="AK356" i="2"/>
  <c r="AK357" i="2"/>
  <c r="AL358" i="2"/>
  <c r="AK361" i="2"/>
  <c r="AL362" i="2"/>
  <c r="AK365" i="2"/>
  <c r="AL366" i="2"/>
  <c r="AK369" i="2"/>
  <c r="AL370" i="2"/>
  <c r="AK373" i="2"/>
  <c r="AK375" i="2"/>
  <c r="AL376" i="2"/>
  <c r="AK379" i="2"/>
  <c r="AL380" i="2"/>
  <c r="AK383" i="2"/>
  <c r="AL386" i="2"/>
  <c r="AK389" i="2"/>
  <c r="AL332" i="2"/>
  <c r="AL336" i="2"/>
  <c r="AL340" i="2"/>
  <c r="AL357" i="2"/>
  <c r="AK360" i="2"/>
  <c r="AL361" i="2"/>
  <c r="AK364" i="2"/>
  <c r="AL365" i="2"/>
  <c r="AK368" i="2"/>
  <c r="AL369" i="2"/>
  <c r="AL373" i="2"/>
  <c r="AL375" i="2"/>
  <c r="AK378" i="2"/>
  <c r="AL379" i="2"/>
  <c r="AK382" i="2"/>
  <c r="AL383" i="2"/>
  <c r="AK388" i="2"/>
  <c r="AL389" i="2"/>
  <c r="AK392" i="2"/>
  <c r="AL393" i="2"/>
  <c r="AK402" i="2"/>
  <c r="AL403" i="2"/>
  <c r="AK410" i="2"/>
  <c r="AK414" i="2"/>
  <c r="AK416" i="2"/>
  <c r="AL404" i="2"/>
  <c r="AL413" i="2"/>
  <c r="AK417" i="2"/>
  <c r="AL418" i="2"/>
  <c r="AK420" i="2"/>
  <c r="AK421" i="2"/>
  <c r="AL422" i="2"/>
  <c r="AK425" i="2"/>
  <c r="AL426" i="2"/>
  <c r="AK429" i="2"/>
  <c r="AL430" i="2"/>
  <c r="AK433" i="2"/>
  <c r="AL434" i="2"/>
  <c r="AK437" i="2"/>
  <c r="AL438" i="2"/>
  <c r="AK441" i="2"/>
  <c r="AL442" i="2"/>
  <c r="AK445" i="2"/>
  <c r="AL446" i="2"/>
  <c r="AL452" i="2"/>
  <c r="AK455" i="2"/>
  <c r="AK460" i="2"/>
  <c r="AK462" i="2"/>
  <c r="AL473" i="2"/>
  <c r="AK480" i="2"/>
  <c r="AL481" i="2"/>
  <c r="AK484" i="2"/>
  <c r="AL485" i="2"/>
  <c r="AK488" i="2"/>
  <c r="AK490" i="2"/>
  <c r="AL497" i="2"/>
  <c r="AL499" i="2"/>
  <c r="AL503" i="2"/>
  <c r="AK508" i="2"/>
  <c r="AL509" i="2"/>
  <c r="AK512" i="2"/>
  <c r="AL513" i="2"/>
  <c r="AK516" i="2"/>
  <c r="AK518" i="2"/>
  <c r="AL519" i="2"/>
  <c r="AK522" i="2"/>
  <c r="AL523" i="2"/>
  <c r="AK526" i="2"/>
  <c r="AL527" i="2"/>
  <c r="AK530" i="2"/>
  <c r="AL531" i="2"/>
  <c r="AK534" i="2"/>
  <c r="AL535" i="2"/>
  <c r="AK540" i="2"/>
  <c r="AL541" i="2"/>
  <c r="AK544" i="2"/>
  <c r="AL545" i="2"/>
  <c r="AK548" i="2"/>
  <c r="AL549" i="2"/>
  <c r="AK552" i="2"/>
  <c r="AL417" i="2"/>
  <c r="AL421" i="2"/>
  <c r="AK424" i="2"/>
  <c r="AL425" i="2"/>
  <c r="AK428" i="2"/>
  <c r="AL429" i="2"/>
  <c r="AK432" i="2"/>
  <c r="AL433" i="2"/>
  <c r="AK436" i="2"/>
  <c r="AL437" i="2"/>
  <c r="AK440" i="2"/>
  <c r="AL441" i="2"/>
  <c r="AK444" i="2"/>
  <c r="AL445" i="2"/>
  <c r="AK454" i="2"/>
  <c r="AL455" i="2"/>
  <c r="AK459" i="2"/>
  <c r="AL460" i="2"/>
  <c r="AL462" i="2"/>
  <c r="AK466" i="2"/>
  <c r="AK475" i="2"/>
  <c r="AK479" i="2"/>
  <c r="AL480" i="2"/>
  <c r="AK483" i="2"/>
  <c r="AL484" i="2"/>
  <c r="AK487" i="2"/>
  <c r="AL488" i="2"/>
  <c r="AL490" i="2"/>
  <c r="AK493" i="2"/>
  <c r="AK505" i="2"/>
  <c r="AK507" i="2"/>
  <c r="AL508" i="2"/>
  <c r="AK511" i="2"/>
  <c r="AL512" i="2"/>
  <c r="AK515" i="2"/>
  <c r="AL516" i="2"/>
  <c r="AL518" i="2"/>
  <c r="AK521" i="2"/>
  <c r="AL522" i="2"/>
  <c r="AK525" i="2"/>
  <c r="AL526" i="2"/>
  <c r="AK529" i="2"/>
  <c r="AL530" i="2"/>
  <c r="AK533" i="2"/>
  <c r="AL534" i="2"/>
  <c r="AK537" i="2"/>
  <c r="AL540" i="2"/>
  <c r="AK543" i="2"/>
  <c r="AL544" i="2"/>
  <c r="AK547" i="2"/>
  <c r="AK393" i="2"/>
  <c r="AK423" i="2"/>
  <c r="AL424" i="2"/>
  <c r="AK427" i="2"/>
  <c r="AL428" i="2"/>
  <c r="AK431" i="2"/>
  <c r="AL432" i="2"/>
  <c r="AK435" i="2"/>
  <c r="AL436" i="2"/>
  <c r="AK439" i="2"/>
  <c r="AL440" i="2"/>
  <c r="AK443" i="2"/>
  <c r="AL444" i="2"/>
  <c r="AK453" i="2"/>
  <c r="AL454" i="2"/>
  <c r="AL459" i="2"/>
  <c r="AL466" i="2"/>
  <c r="AK469" i="2"/>
  <c r="AK474" i="2"/>
  <c r="AL475" i="2"/>
  <c r="AK478" i="2"/>
  <c r="AL479" i="2"/>
  <c r="AK482" i="2"/>
  <c r="AL483" i="2"/>
  <c r="AK486" i="2"/>
  <c r="AL487" i="2"/>
  <c r="AL493" i="2"/>
  <c r="AK500" i="2"/>
  <c r="AK504" i="2"/>
  <c r="AL505" i="2"/>
  <c r="AL507" i="2"/>
  <c r="AK510" i="2"/>
  <c r="AL511" i="2"/>
  <c r="AK514" i="2"/>
  <c r="AL515" i="2"/>
  <c r="AK520" i="2"/>
  <c r="AL521" i="2"/>
  <c r="AK524" i="2"/>
  <c r="AL525" i="2"/>
  <c r="AK528" i="2"/>
  <c r="AL529" i="2"/>
  <c r="AK532" i="2"/>
  <c r="AL533" i="2"/>
  <c r="AK536" i="2"/>
  <c r="AL537" i="2"/>
  <c r="AK542" i="2"/>
  <c r="AL543" i="2"/>
  <c r="AK546" i="2"/>
  <c r="AL547" i="2"/>
  <c r="AK550" i="2"/>
  <c r="AL551" i="2"/>
  <c r="AK554" i="2"/>
  <c r="AL390" i="2"/>
  <c r="AL394" i="2"/>
  <c r="AK403" i="2"/>
  <c r="AL405" i="2"/>
  <c r="AK418" i="2"/>
  <c r="AL419" i="2"/>
  <c r="AK422" i="2"/>
  <c r="AL423" i="2"/>
  <c r="AK426" i="2"/>
  <c r="AL427" i="2"/>
  <c r="AK430" i="2"/>
  <c r="AL431" i="2"/>
  <c r="AK434" i="2"/>
  <c r="AL435" i="2"/>
  <c r="AK438" i="2"/>
  <c r="AL439" i="2"/>
  <c r="AK442" i="2"/>
  <c r="AL443" i="2"/>
  <c r="AK446" i="2"/>
  <c r="AK452" i="2"/>
  <c r="AL453" i="2"/>
  <c r="AL469" i="2"/>
  <c r="AK473" i="2"/>
  <c r="AL474" i="2"/>
  <c r="AL478" i="2"/>
  <c r="AK481" i="2"/>
  <c r="AL482" i="2"/>
  <c r="AK485" i="2"/>
  <c r="AL486" i="2"/>
  <c r="AK497" i="2"/>
  <c r="AK499" i="2"/>
  <c r="AL500" i="2"/>
  <c r="AK503" i="2"/>
  <c r="AL504" i="2"/>
  <c r="AK509" i="2"/>
  <c r="AL510" i="2"/>
  <c r="AK513" i="2"/>
  <c r="AL514" i="2"/>
  <c r="AK519" i="2"/>
  <c r="AL520" i="2"/>
  <c r="AK523" i="2"/>
  <c r="AL524" i="2"/>
  <c r="AK527" i="2"/>
  <c r="AL528" i="2"/>
  <c r="AK531" i="2"/>
  <c r="AL532" i="2"/>
  <c r="AK535" i="2"/>
  <c r="AL536" i="2"/>
  <c r="AK541" i="2"/>
  <c r="AL542" i="2"/>
  <c r="AK545" i="2"/>
  <c r="AL546" i="2"/>
  <c r="AK549" i="2"/>
  <c r="AL550" i="2"/>
  <c r="AK553" i="2"/>
  <c r="AL554" i="2"/>
  <c r="AK557" i="2"/>
  <c r="AL558" i="2"/>
  <c r="AL548" i="2"/>
  <c r="AL552" i="2"/>
  <c r="AL555" i="2"/>
  <c r="AK559" i="2"/>
  <c r="AL560" i="2"/>
  <c r="AK563" i="2"/>
  <c r="AL564" i="2"/>
  <c r="AK567" i="2"/>
  <c r="AL570" i="2"/>
  <c r="AK573" i="2"/>
  <c r="AL574" i="2"/>
  <c r="AK577" i="2"/>
  <c r="AL578" i="2"/>
  <c r="AK581" i="2"/>
  <c r="AL582" i="2"/>
  <c r="AK585" i="2"/>
  <c r="AL586" i="2"/>
  <c r="AK589" i="2"/>
  <c r="AL590" i="2"/>
  <c r="AL594" i="2"/>
  <c r="AK599" i="2"/>
  <c r="AL602" i="2"/>
  <c r="AK607" i="2"/>
  <c r="AL608" i="2"/>
  <c r="AK611" i="2"/>
  <c r="AL612" i="2"/>
  <c r="AK615" i="2"/>
  <c r="AL616" i="2"/>
  <c r="AL620" i="2"/>
  <c r="AL625" i="2"/>
  <c r="AK630" i="2"/>
  <c r="AL631" i="2"/>
  <c r="AK634" i="2"/>
  <c r="AL635" i="2"/>
  <c r="AK638" i="2"/>
  <c r="AL639" i="2"/>
  <c r="AK646" i="2"/>
  <c r="AL647" i="2"/>
  <c r="AK644" i="2"/>
  <c r="AL645" i="2"/>
  <c r="AK650" i="2"/>
  <c r="AL651" i="2"/>
  <c r="AK654" i="2"/>
  <c r="AL655" i="2"/>
  <c r="AK658" i="2"/>
  <c r="AL659" i="2"/>
  <c r="AK662" i="2"/>
  <c r="AL663" i="2"/>
  <c r="AK666" i="2"/>
  <c r="AL667" i="2"/>
  <c r="AK671" i="2"/>
  <c r="AL672" i="2"/>
  <c r="AL692" i="2"/>
  <c r="AK697" i="2"/>
  <c r="AL702" i="2"/>
  <c r="AK705" i="2"/>
  <c r="AL706" i="2"/>
  <c r="AL559" i="2"/>
  <c r="AK562" i="2"/>
  <c r="AL563" i="2"/>
  <c r="AK566" i="2"/>
  <c r="AL567" i="2"/>
  <c r="AK572" i="2"/>
  <c r="AL573" i="2"/>
  <c r="AK576" i="2"/>
  <c r="AL577" i="2"/>
  <c r="AK580" i="2"/>
  <c r="AL581" i="2"/>
  <c r="AK584" i="2"/>
  <c r="AL585" i="2"/>
  <c r="AL589" i="2"/>
  <c r="AK598" i="2"/>
  <c r="AL599" i="2"/>
  <c r="AK604" i="2"/>
  <c r="AK606" i="2"/>
  <c r="AL607" i="2"/>
  <c r="AK610" i="2"/>
  <c r="AL611" i="2"/>
  <c r="AL615" i="2"/>
  <c r="AK629" i="2"/>
  <c r="AL630" i="2"/>
  <c r="AK633" i="2"/>
  <c r="AL634" i="2"/>
  <c r="AK637" i="2"/>
  <c r="AL638" i="2"/>
  <c r="AK641" i="2"/>
  <c r="AL646" i="2"/>
  <c r="AK643" i="2"/>
  <c r="AL644" i="2"/>
  <c r="AK649" i="2"/>
  <c r="AL650" i="2"/>
  <c r="AK653" i="2"/>
  <c r="AL654" i="2"/>
  <c r="AK657" i="2"/>
  <c r="AL658" i="2"/>
  <c r="AK661" i="2"/>
  <c r="AL662" i="2"/>
  <c r="AK665" i="2"/>
  <c r="AL666" i="2"/>
  <c r="AK669" i="2"/>
  <c r="AL671" i="2"/>
  <c r="AK676" i="2"/>
  <c r="AK688" i="2"/>
  <c r="AK694" i="2"/>
  <c r="AK556" i="2"/>
  <c r="AL557" i="2"/>
  <c r="AK561" i="2"/>
  <c r="AL562" i="2"/>
  <c r="AK565" i="2"/>
  <c r="AL566" i="2"/>
  <c r="AK571" i="2"/>
  <c r="AL572" i="2"/>
  <c r="AK575" i="2"/>
  <c r="AL576" i="2"/>
  <c r="AK579" i="2"/>
  <c r="AL580" i="2"/>
  <c r="AK583" i="2"/>
  <c r="AL584" i="2"/>
  <c r="AK591" i="2"/>
  <c r="AK595" i="2"/>
  <c r="AK597" i="2"/>
  <c r="AL598" i="2"/>
  <c r="AK603" i="2"/>
  <c r="AL604" i="2"/>
  <c r="AL606" i="2"/>
  <c r="AK609" i="2"/>
  <c r="AL610" i="2"/>
  <c r="AK617" i="2"/>
  <c r="AK621" i="2"/>
  <c r="AK626" i="2"/>
  <c r="AL629" i="2"/>
  <c r="AK632" i="2"/>
  <c r="AL633" i="2"/>
  <c r="AK636" i="2"/>
  <c r="AL637" i="2"/>
  <c r="AK640" i="2"/>
  <c r="AL641" i="2"/>
  <c r="AK642" i="2"/>
  <c r="AL643" i="2"/>
  <c r="AK648" i="2"/>
  <c r="AL649" i="2"/>
  <c r="AK652" i="2"/>
  <c r="AL653" i="2"/>
  <c r="AK656" i="2"/>
  <c r="AL657" i="2"/>
  <c r="AK660" i="2"/>
  <c r="AL661" i="2"/>
  <c r="AK664" i="2"/>
  <c r="AL665" i="2"/>
  <c r="AK668" i="2"/>
  <c r="AL669" i="2"/>
  <c r="AL676" i="2"/>
  <c r="AK679" i="2"/>
  <c r="AL688" i="2"/>
  <c r="AK693" i="2"/>
  <c r="AK551" i="2"/>
  <c r="AL553" i="2"/>
  <c r="AK555" i="2"/>
  <c r="AL556" i="2"/>
  <c r="AK558" i="2"/>
  <c r="AK560" i="2"/>
  <c r="AL561" i="2"/>
  <c r="AK564" i="2"/>
  <c r="AL565" i="2"/>
  <c r="AK570" i="2"/>
  <c r="AL571" i="2"/>
  <c r="AK574" i="2"/>
  <c r="AL575" i="2"/>
  <c r="AK578" i="2"/>
  <c r="AL579" i="2"/>
  <c r="AK582" i="2"/>
  <c r="AL583" i="2"/>
  <c r="AK586" i="2"/>
  <c r="AK590" i="2"/>
  <c r="AL591" i="2"/>
  <c r="AK594" i="2"/>
  <c r="AL595" i="2"/>
  <c r="AL597" i="2"/>
  <c r="AK602" i="2"/>
  <c r="AL603" i="2"/>
  <c r="AK608" i="2"/>
  <c r="AL609" i="2"/>
  <c r="AK612" i="2"/>
  <c r="AK616" i="2"/>
  <c r="AL617" i="2"/>
  <c r="AK620" i="2"/>
  <c r="AL621" i="2"/>
  <c r="AK625" i="2"/>
  <c r="AL626" i="2"/>
  <c r="AK631" i="2"/>
  <c r="AL632" i="2"/>
  <c r="AK635" i="2"/>
  <c r="AL636" i="2"/>
  <c r="AK639" i="2"/>
  <c r="AL640" i="2"/>
  <c r="AK647" i="2"/>
  <c r="AL642" i="2"/>
  <c r="AK645" i="2"/>
  <c r="AL648" i="2"/>
  <c r="AK651" i="2"/>
  <c r="AL652" i="2"/>
  <c r="AK655" i="2"/>
  <c r="AL656" i="2"/>
  <c r="AK659" i="2"/>
  <c r="AL660" i="2"/>
  <c r="AK663" i="2"/>
  <c r="AL664" i="2"/>
  <c r="AK667" i="2"/>
  <c r="AL668" i="2"/>
  <c r="AK672" i="2"/>
  <c r="AL679" i="2"/>
  <c r="AK692" i="2"/>
  <c r="AL707" i="2"/>
  <c r="AK710" i="2"/>
  <c r="AL711" i="2"/>
  <c r="AK714" i="2"/>
  <c r="AL715" i="2"/>
  <c r="AK718" i="2"/>
  <c r="AL719" i="2"/>
  <c r="AK722" i="2"/>
  <c r="AK726" i="2"/>
  <c r="AL727" i="2"/>
  <c r="AK730" i="2"/>
  <c r="AL731" i="2"/>
  <c r="AK736" i="2"/>
  <c r="AK738" i="2"/>
  <c r="AK740" i="2"/>
  <c r="AK742" i="2"/>
  <c r="AL743" i="2"/>
  <c r="AK746" i="2"/>
  <c r="AL747" i="2"/>
  <c r="AL749" i="2"/>
  <c r="AL756" i="2"/>
  <c r="AK759" i="2"/>
  <c r="AL760" i="2"/>
  <c r="AK763" i="2"/>
  <c r="AL764" i="2"/>
  <c r="AK771" i="2"/>
  <c r="AL772" i="2"/>
  <c r="AK775" i="2"/>
  <c r="AL776" i="2"/>
  <c r="AK781" i="2"/>
  <c r="AL782" i="2"/>
  <c r="AK785" i="2"/>
  <c r="AL786" i="2"/>
  <c r="AK789" i="2"/>
  <c r="AK791" i="2"/>
  <c r="AL792" i="2"/>
  <c r="AL796" i="2"/>
  <c r="AL800" i="2"/>
  <c r="AK803" i="2"/>
  <c r="AL804" i="2"/>
  <c r="AK807" i="2"/>
  <c r="AL808" i="2"/>
  <c r="AK811" i="2"/>
  <c r="AK696" i="2"/>
  <c r="AL697" i="2"/>
  <c r="AK704" i="2"/>
  <c r="AL705" i="2"/>
  <c r="AK709" i="2"/>
  <c r="AL710" i="2"/>
  <c r="AK713" i="2"/>
  <c r="AL714" i="2"/>
  <c r="AK717" i="2"/>
  <c r="AL718" i="2"/>
  <c r="AK721" i="2"/>
  <c r="AL722" i="2"/>
  <c r="AK725" i="2"/>
  <c r="AL726" i="2"/>
  <c r="AK729" i="2"/>
  <c r="AL730" i="2"/>
  <c r="AK733" i="2"/>
  <c r="AK735" i="2"/>
  <c r="AL736" i="2"/>
  <c r="AL738" i="2"/>
  <c r="AL740" i="2"/>
  <c r="AL742" i="2"/>
  <c r="AK745" i="2"/>
  <c r="AL746" i="2"/>
  <c r="AK752" i="2"/>
  <c r="AK758" i="2"/>
  <c r="AL759" i="2"/>
  <c r="AK762" i="2"/>
  <c r="AL763" i="2"/>
  <c r="AK768" i="2"/>
  <c r="AL771" i="2"/>
  <c r="AK774" i="2"/>
  <c r="AL775" i="2"/>
  <c r="AK780" i="2"/>
  <c r="AL781" i="2"/>
  <c r="AK784" i="2"/>
  <c r="AL785" i="2"/>
  <c r="AK788" i="2"/>
  <c r="AL789" i="2"/>
  <c r="AL791" i="2"/>
  <c r="AK802" i="2"/>
  <c r="AL803" i="2"/>
  <c r="AK806" i="2"/>
  <c r="AL807" i="2"/>
  <c r="AK810" i="2"/>
  <c r="AL811" i="2"/>
  <c r="AK814" i="2"/>
  <c r="AL815" i="2"/>
  <c r="AK818" i="2"/>
  <c r="AL819" i="2"/>
  <c r="AK829" i="2"/>
  <c r="AL830" i="2"/>
  <c r="AK835" i="2"/>
  <c r="AL836" i="2"/>
  <c r="AL838" i="2"/>
  <c r="AL840" i="2"/>
  <c r="AL694" i="2"/>
  <c r="AL696" i="2"/>
  <c r="AK702" i="2"/>
  <c r="AK703" i="2"/>
  <c r="AL704" i="2"/>
  <c r="AK706" i="2"/>
  <c r="AK708" i="2"/>
  <c r="AL709" i="2"/>
  <c r="AK712" i="2"/>
  <c r="AL713" i="2"/>
  <c r="AK716" i="2"/>
  <c r="AL717" i="2"/>
  <c r="AK720" i="2"/>
  <c r="AL721" i="2"/>
  <c r="AL725" i="2"/>
  <c r="AK728" i="2"/>
  <c r="AL729" i="2"/>
  <c r="AK732" i="2"/>
  <c r="AL733" i="2"/>
  <c r="AL735" i="2"/>
  <c r="AK744" i="2"/>
  <c r="AL745" i="2"/>
  <c r="AK750" i="2"/>
  <c r="AL752" i="2"/>
  <c r="AK757" i="2"/>
  <c r="AL758" i="2"/>
  <c r="AK761" i="2"/>
  <c r="AL762" i="2"/>
  <c r="AK765" i="2"/>
  <c r="AK767" i="2"/>
  <c r="AL768" i="2"/>
  <c r="AK773" i="2"/>
  <c r="AL774" i="2"/>
  <c r="AK777" i="2"/>
  <c r="AK779" i="2"/>
  <c r="AL780" i="2"/>
  <c r="AK783" i="2"/>
  <c r="AL784" i="2"/>
  <c r="AK787" i="2"/>
  <c r="AL788" i="2"/>
  <c r="AK793" i="2"/>
  <c r="AK797" i="2"/>
  <c r="AK801" i="2"/>
  <c r="AL802" i="2"/>
  <c r="AK805" i="2"/>
  <c r="AL806" i="2"/>
  <c r="AK809" i="2"/>
  <c r="AL810" i="2"/>
  <c r="AK813" i="2"/>
  <c r="AL814" i="2"/>
  <c r="AK817" i="2"/>
  <c r="AL818" i="2"/>
  <c r="AK821" i="2"/>
  <c r="AL693" i="2"/>
  <c r="AL703" i="2"/>
  <c r="AK707" i="2"/>
  <c r="AL708" i="2"/>
  <c r="AK711" i="2"/>
  <c r="AL712" i="2"/>
  <c r="AK715" i="2"/>
  <c r="AL716" i="2"/>
  <c r="AK719" i="2"/>
  <c r="AL720" i="2"/>
  <c r="AK727" i="2"/>
  <c r="AL728" i="2"/>
  <c r="AK731" i="2"/>
  <c r="AL732" i="2"/>
  <c r="AK743" i="2"/>
  <c r="AL744" i="2"/>
  <c r="AK747" i="2"/>
  <c r="AK749" i="2"/>
  <c r="AL750" i="2"/>
  <c r="AK756" i="2"/>
  <c r="AL757" i="2"/>
  <c r="AK760" i="2"/>
  <c r="AL761" i="2"/>
  <c r="AK764" i="2"/>
  <c r="AL765" i="2"/>
  <c r="AL767" i="2"/>
  <c r="AK772" i="2"/>
  <c r="AL773" i="2"/>
  <c r="AK776" i="2"/>
  <c r="AL777" i="2"/>
  <c r="AL779" i="2"/>
  <c r="AK782" i="2"/>
  <c r="AL783" i="2"/>
  <c r="AK786" i="2"/>
  <c r="AL787" i="2"/>
  <c r="AK792" i="2"/>
  <c r="AL793" i="2"/>
  <c r="AK796" i="2"/>
  <c r="AL797" i="2"/>
  <c r="AK800" i="2"/>
  <c r="AL801" i="2"/>
  <c r="AK804" i="2"/>
  <c r="AL805" i="2"/>
  <c r="AK808" i="2"/>
  <c r="AL809" i="2"/>
  <c r="AK812" i="2"/>
  <c r="AL813" i="2"/>
  <c r="AK816" i="2"/>
  <c r="AL817" i="2"/>
  <c r="AK820" i="2"/>
  <c r="AK840" i="2"/>
  <c r="AK841" i="2"/>
  <c r="AL842" i="2"/>
  <c r="AK844" i="2"/>
  <c r="AL845" i="2"/>
  <c r="AK848" i="2"/>
  <c r="AL849" i="2"/>
  <c r="AL852" i="2"/>
  <c r="AK865" i="2"/>
  <c r="AL878" i="2"/>
  <c r="AK876" i="2"/>
  <c r="AK828" i="2"/>
  <c r="AL829" i="2"/>
  <c r="AK832" i="2"/>
  <c r="AK834" i="2"/>
  <c r="AL835" i="2"/>
  <c r="AL841" i="2"/>
  <c r="AK843" i="2"/>
  <c r="AL844" i="2"/>
  <c r="AK847" i="2"/>
  <c r="AL848" i="2"/>
  <c r="AK851" i="2"/>
  <c r="AK854" i="2"/>
  <c r="AK860" i="2"/>
  <c r="AK864" i="2"/>
  <c r="AL865" i="2"/>
  <c r="AK870" i="2"/>
  <c r="AL877" i="2"/>
  <c r="AK815" i="2"/>
  <c r="AK819" i="2"/>
  <c r="AL821" i="2"/>
  <c r="AL828" i="2"/>
  <c r="AK830" i="2"/>
  <c r="AK831" i="2"/>
  <c r="AL832" i="2"/>
  <c r="AL834" i="2"/>
  <c r="AK836" i="2"/>
  <c r="AL843" i="2"/>
  <c r="AK846" i="2"/>
  <c r="AL847" i="2"/>
  <c r="AK850" i="2"/>
  <c r="AL851" i="2"/>
  <c r="AK853" i="2"/>
  <c r="AL854" i="2"/>
  <c r="AL860" i="2"/>
  <c r="AK863" i="2"/>
  <c r="AL864" i="2"/>
  <c r="AK869" i="2"/>
  <c r="AL870" i="2"/>
  <c r="AK873" i="2"/>
  <c r="AL874" i="2"/>
  <c r="AL812" i="2"/>
  <c r="AL816" i="2"/>
  <c r="AL820" i="2"/>
  <c r="AL831" i="2"/>
  <c r="AK838" i="2"/>
  <c r="AK842" i="2"/>
  <c r="AK845" i="2"/>
  <c r="AL846" i="2"/>
  <c r="AK849" i="2"/>
  <c r="AL850" i="2"/>
  <c r="AK852" i="2"/>
  <c r="AL853" i="2"/>
  <c r="AL863" i="2"/>
  <c r="AL869" i="2"/>
  <c r="AL873" i="2"/>
  <c r="AK875" i="2"/>
  <c r="AL876" i="2"/>
  <c r="AL875" i="2"/>
  <c r="AK878" i="2"/>
  <c r="AK874" i="2"/>
  <c r="AK877" i="2"/>
  <c r="AK498" i="2"/>
  <c r="AL498" i="2"/>
  <c r="AK605" i="2"/>
  <c r="AL605" i="2"/>
  <c r="AL44" i="2"/>
  <c r="AK494" i="2"/>
  <c r="AL494" i="2"/>
  <c r="AK495" i="2"/>
  <c r="AL495" i="2"/>
  <c r="AK44" i="2"/>
  <c r="AK470" i="2"/>
  <c r="AK43" i="2"/>
  <c r="AL43" i="2"/>
  <c r="AK822" i="2"/>
  <c r="AL822" i="2"/>
  <c r="AL857" i="2"/>
  <c r="AK862" i="2"/>
  <c r="AL862" i="2"/>
  <c r="AK396" i="2"/>
  <c r="AK866" i="2"/>
  <c r="AL866" i="2"/>
  <c r="AK871" i="2"/>
  <c r="AK868" i="2"/>
  <c r="AK7" i="2"/>
  <c r="AL7" i="2"/>
  <c r="AK825" i="2"/>
  <c r="AK855" i="2"/>
  <c r="AL856" i="2"/>
  <c r="AK681" i="2"/>
  <c r="AK45" i="2"/>
  <c r="AL45" i="2"/>
  <c r="AK857" i="2"/>
  <c r="AK827" i="2"/>
  <c r="AL827" i="2"/>
  <c r="AK858" i="2"/>
  <c r="AL858" i="2"/>
  <c r="AL596" i="2"/>
  <c r="AL859" i="2"/>
  <c r="AK680" i="2"/>
  <c r="AL867" i="2"/>
  <c r="AL681" i="2"/>
  <c r="AK823" i="2"/>
  <c r="AL823" i="2"/>
  <c r="AK46" i="2"/>
  <c r="AL46" i="2"/>
  <c r="AL396" i="2"/>
  <c r="AL871" i="2"/>
  <c r="AK826" i="2"/>
  <c r="AL826" i="2"/>
  <c r="AK872" i="2"/>
  <c r="AL872" i="2"/>
  <c r="AL825" i="2"/>
  <c r="AK9" i="2"/>
  <c r="AL9" i="2"/>
  <c r="AK596" i="2"/>
  <c r="AK859" i="2"/>
  <c r="AL868" i="2"/>
  <c r="AL680" i="2"/>
  <c r="AK856" i="2"/>
  <c r="AK861" i="2"/>
  <c r="AL861" i="2"/>
  <c r="AK8" i="2"/>
  <c r="AK395" i="2"/>
  <c r="AL395" i="2"/>
  <c r="AK867" i="2"/>
  <c r="AL8" i="2"/>
  <c r="AL855" i="2"/>
  <c r="AK799" i="2"/>
  <c r="AL799" i="2"/>
  <c r="AK794" i="2"/>
  <c r="AL794" i="2"/>
  <c r="AK795" i="2"/>
  <c r="AL795" i="2"/>
  <c r="AK798" i="2"/>
  <c r="AL798" i="2"/>
  <c r="AK755" i="2"/>
  <c r="AL755" i="2"/>
  <c r="AL737" i="2"/>
  <c r="AK753" i="2"/>
  <c r="AL753" i="2"/>
  <c r="AK766" i="2"/>
  <c r="AK778" i="2"/>
  <c r="AL778" i="2"/>
  <c r="AK754" i="2"/>
  <c r="AK734" i="2"/>
  <c r="AL734" i="2"/>
  <c r="AK790" i="2"/>
  <c r="AL790" i="2"/>
  <c r="AK739" i="2"/>
  <c r="AL739" i="2"/>
  <c r="AK741" i="2"/>
  <c r="AL754" i="2"/>
  <c r="AK737" i="2"/>
  <c r="AK748" i="2"/>
  <c r="AL748" i="2"/>
  <c r="AL766" i="2"/>
  <c r="AL741" i="2"/>
  <c r="AK723" i="2"/>
  <c r="AL723" i="2"/>
  <c r="AK724" i="2"/>
  <c r="AL724" i="2"/>
  <c r="AL684" i="2"/>
  <c r="AK695" i="2"/>
  <c r="AL695" i="2"/>
  <c r="AK674" i="2"/>
  <c r="AL677" i="2"/>
  <c r="AK689" i="2"/>
  <c r="AK678" i="2"/>
  <c r="AL691" i="2"/>
  <c r="AL682" i="2"/>
  <c r="AL687" i="2"/>
  <c r="AK687" i="2"/>
  <c r="AK685" i="2"/>
  <c r="AL678" i="2"/>
  <c r="AL686" i="2"/>
  <c r="AK677" i="2"/>
  <c r="AK683" i="2"/>
  <c r="AL685" i="2"/>
  <c r="AK673" i="2"/>
  <c r="AK682" i="2"/>
  <c r="AK684" i="2"/>
  <c r="AK686" i="2"/>
  <c r="AL673" i="2"/>
  <c r="AL674" i="2"/>
  <c r="AL683" i="2"/>
  <c r="AL689" i="2"/>
  <c r="AK691" i="2"/>
  <c r="AL675" i="2"/>
  <c r="AK675" i="2"/>
  <c r="AK690" i="2"/>
  <c r="AL690" i="2"/>
  <c r="AK837" i="2"/>
  <c r="AL833" i="2"/>
  <c r="AK833" i="2"/>
  <c r="AK839" i="2"/>
  <c r="AL839" i="2"/>
  <c r="AL837" i="2"/>
  <c r="AL320" i="2"/>
  <c r="AK325" i="2"/>
  <c r="AL325" i="2"/>
  <c r="AK318" i="2"/>
  <c r="AL318" i="2"/>
  <c r="AK320" i="2"/>
  <c r="AK624" i="2"/>
  <c r="AL624" i="2"/>
  <c r="AL622" i="2"/>
  <c r="AK622" i="2"/>
  <c r="AK160" i="2"/>
  <c r="AL160" i="2"/>
  <c r="AK151" i="2"/>
  <c r="AL151" i="2"/>
  <c r="AL161" i="2"/>
  <c r="AK148" i="2"/>
  <c r="AK164" i="2"/>
  <c r="AL164" i="2"/>
  <c r="AK153" i="2"/>
  <c r="AL153" i="2"/>
  <c r="AK150" i="2"/>
  <c r="AL150" i="2"/>
  <c r="AK161" i="2"/>
  <c r="AL148" i="2"/>
  <c r="AK89" i="2"/>
  <c r="AL89" i="2"/>
  <c r="AK131" i="2"/>
  <c r="AK137" i="2"/>
  <c r="AL137" i="2"/>
  <c r="AL131" i="2"/>
  <c r="AK130" i="2"/>
  <c r="AL130" i="2"/>
  <c r="AK90" i="2"/>
  <c r="AL90" i="2"/>
  <c r="AK134" i="2"/>
  <c r="AL134" i="2"/>
  <c r="AL614" i="2"/>
  <c r="AK613" i="2"/>
  <c r="AL613" i="2"/>
  <c r="AK614" i="2"/>
  <c r="AK618" i="2"/>
  <c r="AK619" i="2"/>
  <c r="AL619" i="2"/>
  <c r="AL618" i="2"/>
  <c r="AL588" i="2"/>
  <c r="AK587" i="2"/>
  <c r="AL587" i="2"/>
  <c r="AK593" i="2"/>
  <c r="AL593" i="2"/>
  <c r="AL592" i="2"/>
  <c r="AK588" i="2"/>
  <c r="AK592" i="2"/>
  <c r="AK501" i="2"/>
  <c r="AL501" i="2"/>
  <c r="AK517" i="2"/>
  <c r="AL517" i="2"/>
  <c r="AK506" i="2"/>
  <c r="AL506" i="2"/>
  <c r="AK502" i="2"/>
  <c r="AL502" i="2"/>
  <c r="AL492" i="2"/>
  <c r="AK492" i="2"/>
  <c r="AK491" i="2"/>
  <c r="AL491" i="2"/>
  <c r="AK496" i="2"/>
  <c r="AK476" i="2"/>
  <c r="AK471" i="2"/>
  <c r="AL471" i="2"/>
  <c r="AL472" i="2"/>
  <c r="AL496" i="2"/>
  <c r="AL476" i="2"/>
  <c r="AK472" i="2"/>
  <c r="AK489" i="2"/>
  <c r="AL489" i="2"/>
  <c r="AK468" i="2"/>
  <c r="AL468" i="2"/>
  <c r="AK477" i="2"/>
  <c r="AL477" i="2"/>
  <c r="AK447" i="2"/>
  <c r="AK456" i="2"/>
  <c r="AL456" i="2"/>
  <c r="AK467" i="2"/>
  <c r="AL458" i="2"/>
  <c r="AL412" i="2"/>
  <c r="AL408" i="2"/>
  <c r="AK400" i="2"/>
  <c r="AL374" i="2"/>
  <c r="AK398" i="2"/>
  <c r="AL398" i="2"/>
  <c r="AL449" i="2"/>
  <c r="AK399" i="2"/>
  <c r="AL399" i="2"/>
  <c r="AK409" i="2"/>
  <c r="AL409" i="2"/>
  <c r="AK448" i="2"/>
  <c r="AK371" i="2"/>
  <c r="AL371" i="2"/>
  <c r="AK451" i="2"/>
  <c r="AL451" i="2"/>
  <c r="AL467" i="2"/>
  <c r="AK458" i="2"/>
  <c r="AK411" i="2"/>
  <c r="AL411" i="2"/>
  <c r="AK461" i="2"/>
  <c r="AL461" i="2"/>
  <c r="AK463" i="2"/>
  <c r="AL463" i="2"/>
  <c r="AK397" i="2"/>
  <c r="AL397" i="2"/>
  <c r="AK412" i="2"/>
  <c r="AK415" i="2"/>
  <c r="AL415" i="2"/>
  <c r="AK450" i="2"/>
  <c r="AL450" i="2"/>
  <c r="AL448" i="2"/>
  <c r="AK408" i="2"/>
  <c r="AL400" i="2"/>
  <c r="AL447" i="2"/>
  <c r="AK407" i="2"/>
  <c r="AL407" i="2"/>
  <c r="AK374" i="2"/>
  <c r="AK406" i="2"/>
  <c r="AL406" i="2"/>
  <c r="AK372" i="2"/>
  <c r="AL372" i="2"/>
  <c r="AK464" i="2"/>
  <c r="AL464" i="2"/>
  <c r="AK449" i="2"/>
  <c r="AK401" i="2"/>
  <c r="AL401" i="2"/>
  <c r="AK260" i="2"/>
  <c r="AL260" i="2"/>
  <c r="AK235" i="2"/>
  <c r="AK267" i="2"/>
  <c r="AL267" i="2"/>
  <c r="AL247" i="2"/>
  <c r="AK243" i="2"/>
  <c r="AK245" i="2"/>
  <c r="AL245" i="2"/>
  <c r="AK253" i="2"/>
  <c r="AL253" i="2"/>
  <c r="AK244" i="2"/>
  <c r="AL244" i="2"/>
  <c r="AK257" i="2"/>
  <c r="AK242" i="2"/>
  <c r="AL242" i="2"/>
  <c r="AK233" i="2"/>
  <c r="AL233" i="2"/>
  <c r="AK255" i="2"/>
  <c r="AL255" i="2"/>
  <c r="AK237" i="2"/>
  <c r="AL237" i="2"/>
  <c r="AK241" i="2"/>
  <c r="AL241" i="2"/>
  <c r="AL235" i="2"/>
  <c r="AK247" i="2"/>
  <c r="AL243" i="2"/>
  <c r="AK234" i="2"/>
  <c r="AL234" i="2"/>
  <c r="AK262" i="2"/>
  <c r="AL262" i="2"/>
  <c r="AK249" i="2"/>
  <c r="AL249" i="2"/>
  <c r="AK240" i="2"/>
  <c r="AL240" i="2"/>
  <c r="AK259" i="2"/>
  <c r="AL259" i="2"/>
  <c r="AK265" i="2"/>
  <c r="AL265" i="2"/>
  <c r="AL257" i="2"/>
  <c r="AK231" i="2"/>
  <c r="AK225" i="2"/>
  <c r="AL84" i="2"/>
  <c r="AK221" i="2"/>
  <c r="AL221" i="2"/>
  <c r="AL228" i="2"/>
  <c r="AL217" i="2"/>
  <c r="AK228" i="2"/>
  <c r="AK220" i="2"/>
  <c r="AK216" i="2"/>
  <c r="AK83" i="2"/>
  <c r="AL83" i="2"/>
  <c r="AL231" i="2"/>
  <c r="AL225" i="2"/>
  <c r="AK217" i="2"/>
  <c r="AK84" i="2"/>
  <c r="AL220" i="2"/>
  <c r="AK230" i="2"/>
  <c r="AL230" i="2"/>
  <c r="AL216" i="2"/>
  <c r="AK73" i="2"/>
  <c r="AL73" i="2"/>
  <c r="AK74" i="2"/>
  <c r="AL74" i="2"/>
  <c r="AK71" i="2"/>
  <c r="AL71" i="2"/>
  <c r="AK76" i="2"/>
  <c r="AK69" i="2"/>
  <c r="AK68" i="2"/>
  <c r="AL80" i="2"/>
  <c r="AL69" i="2"/>
  <c r="AK80" i="2"/>
  <c r="AK67" i="2"/>
  <c r="AL67" i="2"/>
  <c r="AL76" i="2"/>
  <c r="AK70" i="2"/>
  <c r="AL70" i="2"/>
  <c r="AL68" i="2"/>
  <c r="AK34" i="2"/>
  <c r="AK42" i="2"/>
  <c r="AL42" i="2"/>
  <c r="AK56" i="2"/>
  <c r="AL60" i="2"/>
  <c r="AL34" i="2"/>
  <c r="AK58" i="2"/>
  <c r="AL58" i="2"/>
  <c r="AK57" i="2"/>
  <c r="AL57" i="2"/>
  <c r="AK37" i="2"/>
  <c r="AL37" i="2"/>
  <c r="AK55" i="2"/>
  <c r="AL55" i="2"/>
  <c r="AL56" i="2"/>
  <c r="AK61" i="2"/>
  <c r="AL61" i="2"/>
  <c r="AK60" i="2"/>
  <c r="AK39" i="2"/>
  <c r="AL39" i="2"/>
  <c r="AQ18" i="2"/>
  <c r="AQ22" i="2"/>
  <c r="AQ30" i="2"/>
  <c r="AQ470" i="2"/>
  <c r="AQ11" i="2"/>
  <c r="AQ21" i="2"/>
  <c r="AQ29" i="2"/>
  <c r="AQ33" i="2"/>
  <c r="AQ35" i="2"/>
  <c r="AQ10" i="2"/>
  <c r="AQ20" i="2"/>
  <c r="AQ28" i="2"/>
  <c r="AQ38" i="2"/>
  <c r="AQ40" i="2"/>
  <c r="AQ50" i="2"/>
  <c r="AQ54" i="2"/>
  <c r="AQ62" i="2"/>
  <c r="AQ19" i="2"/>
  <c r="AQ27" i="2"/>
  <c r="AQ49" i="2"/>
  <c r="AQ59" i="2"/>
  <c r="AQ64" i="2"/>
  <c r="AQ82" i="2"/>
  <c r="AQ79" i="2"/>
  <c r="AQ81" i="2"/>
  <c r="AQ85" i="2"/>
  <c r="AQ41" i="2"/>
  <c r="AQ63" i="2"/>
  <c r="AQ66" i="2"/>
  <c r="AQ72" i="2"/>
  <c r="AQ78" i="2"/>
  <c r="AQ88" i="2"/>
  <c r="AQ92" i="2"/>
  <c r="AQ47" i="2"/>
  <c r="AQ48" i="2"/>
  <c r="AQ51" i="2"/>
  <c r="AQ52" i="2"/>
  <c r="AQ53" i="2"/>
  <c r="AQ65" i="2"/>
  <c r="AQ75" i="2"/>
  <c r="AQ77" i="2"/>
  <c r="AQ87" i="2"/>
  <c r="AQ91" i="2"/>
  <c r="AQ95" i="2"/>
  <c r="AQ97" i="2"/>
  <c r="AQ102" i="2"/>
  <c r="AQ106" i="2"/>
  <c r="AQ112" i="2"/>
  <c r="AQ116" i="2"/>
  <c r="AQ96" i="2"/>
  <c r="AQ99" i="2"/>
  <c r="AQ105" i="2"/>
  <c r="AQ109" i="2"/>
  <c r="AQ115" i="2"/>
  <c r="AQ119" i="2"/>
  <c r="AQ123" i="2"/>
  <c r="AQ104" i="2"/>
  <c r="AQ108" i="2"/>
  <c r="AQ114" i="2"/>
  <c r="AQ86" i="2"/>
  <c r="AQ93" i="2"/>
  <c r="AQ94" i="2"/>
  <c r="AQ98" i="2"/>
  <c r="AQ103" i="2"/>
  <c r="AQ107" i="2"/>
  <c r="AQ113" i="2"/>
  <c r="AQ120" i="2"/>
  <c r="AQ125" i="2"/>
  <c r="AQ129" i="2"/>
  <c r="AQ133" i="2"/>
  <c r="AQ135" i="2"/>
  <c r="AQ146" i="2"/>
  <c r="AQ152" i="2"/>
  <c r="AQ154" i="2"/>
  <c r="AQ124" i="2"/>
  <c r="AQ128" i="2"/>
  <c r="AQ132" i="2"/>
  <c r="AQ140" i="2"/>
  <c r="AQ145" i="2"/>
  <c r="AQ127" i="2"/>
  <c r="AQ117" i="2"/>
  <c r="AQ118" i="2"/>
  <c r="AQ121" i="2"/>
  <c r="AQ122" i="2"/>
  <c r="AQ126" i="2"/>
  <c r="AQ136" i="2"/>
  <c r="AQ138" i="2"/>
  <c r="AQ155" i="2"/>
  <c r="AQ168" i="2"/>
  <c r="AQ172" i="2"/>
  <c r="AQ176" i="2"/>
  <c r="AQ180" i="2"/>
  <c r="AQ184" i="2"/>
  <c r="AQ188" i="2"/>
  <c r="AQ193" i="2"/>
  <c r="AQ196" i="2"/>
  <c r="AQ200" i="2"/>
  <c r="AQ139" i="2"/>
  <c r="AQ159" i="2"/>
  <c r="AQ167" i="2"/>
  <c r="AQ171" i="2"/>
  <c r="AQ175" i="2"/>
  <c r="AQ179" i="2"/>
  <c r="AQ183" i="2"/>
  <c r="AQ187" i="2"/>
  <c r="AQ191" i="2"/>
  <c r="AQ195" i="2"/>
  <c r="AQ199" i="2"/>
  <c r="AQ142" i="2"/>
  <c r="AQ144" i="2"/>
  <c r="AQ147" i="2"/>
  <c r="AQ158" i="2"/>
  <c r="AQ166" i="2"/>
  <c r="AQ170" i="2"/>
  <c r="AQ174" i="2"/>
  <c r="AQ178" i="2"/>
  <c r="AQ182" i="2"/>
  <c r="AQ186" i="2"/>
  <c r="AQ190" i="2"/>
  <c r="AQ194" i="2"/>
  <c r="AQ198" i="2"/>
  <c r="AQ202" i="2"/>
  <c r="AQ206" i="2"/>
  <c r="AQ212" i="2"/>
  <c r="AQ149" i="2"/>
  <c r="AQ156" i="2"/>
  <c r="AQ165" i="2"/>
  <c r="AQ169" i="2"/>
  <c r="AQ173" i="2"/>
  <c r="AQ177" i="2"/>
  <c r="AQ181" i="2"/>
  <c r="AQ185" i="2"/>
  <c r="AQ189" i="2"/>
  <c r="AQ192" i="2"/>
  <c r="AQ197" i="2"/>
  <c r="AQ201" i="2"/>
  <c r="AQ215" i="2"/>
  <c r="AQ219" i="2"/>
  <c r="AQ223" i="2"/>
  <c r="AQ239" i="2"/>
  <c r="AQ252" i="2"/>
  <c r="AQ254" i="2"/>
  <c r="AQ270" i="2"/>
  <c r="AQ218" i="2"/>
  <c r="AQ222" i="2"/>
  <c r="AQ236" i="2"/>
  <c r="AQ238" i="2"/>
  <c r="AQ246" i="2"/>
  <c r="AQ248" i="2"/>
  <c r="AQ250" i="2"/>
  <c r="AQ258" i="2"/>
  <c r="AQ269" i="2"/>
  <c r="AQ274" i="2"/>
  <c r="AQ278" i="2"/>
  <c r="AQ204" i="2"/>
  <c r="AQ205" i="2"/>
  <c r="AQ210" i="2"/>
  <c r="AQ211" i="2"/>
  <c r="AQ214" i="2"/>
  <c r="AQ227" i="2"/>
  <c r="AQ229" i="2"/>
  <c r="AQ261" i="2"/>
  <c r="AQ263" i="2"/>
  <c r="AQ266" i="2"/>
  <c r="AQ268" i="2"/>
  <c r="AQ273" i="2"/>
  <c r="AQ277" i="2"/>
  <c r="AQ281" i="2"/>
  <c r="AQ285" i="2"/>
  <c r="AQ289" i="2"/>
  <c r="AQ293" i="2"/>
  <c r="AQ297" i="2"/>
  <c r="AQ301" i="2"/>
  <c r="AQ203" i="2"/>
  <c r="AQ209" i="2"/>
  <c r="AQ213" i="2"/>
  <c r="AQ224" i="2"/>
  <c r="AQ226" i="2"/>
  <c r="AQ232" i="2"/>
  <c r="AQ272" i="2"/>
  <c r="AQ276" i="2"/>
  <c r="AQ280" i="2"/>
  <c r="AQ284" i="2"/>
  <c r="AQ288" i="2"/>
  <c r="AQ292" i="2"/>
  <c r="AQ305" i="2"/>
  <c r="AQ310" i="2"/>
  <c r="AQ314" i="2"/>
  <c r="AQ322" i="2"/>
  <c r="AQ328" i="2"/>
  <c r="AQ275" i="2"/>
  <c r="AQ279" i="2"/>
  <c r="AQ295" i="2"/>
  <c r="AQ296" i="2"/>
  <c r="AQ299" i="2"/>
  <c r="AQ300" i="2"/>
  <c r="AQ303" i="2"/>
  <c r="AQ304" i="2"/>
  <c r="AQ309" i="2"/>
  <c r="AQ313" i="2"/>
  <c r="AQ317" i="2"/>
  <c r="AQ319" i="2"/>
  <c r="AQ321" i="2"/>
  <c r="AQ327" i="2"/>
  <c r="AQ331" i="2"/>
  <c r="AQ335" i="2"/>
  <c r="AQ339" i="2"/>
  <c r="AQ343" i="2"/>
  <c r="AQ347" i="2"/>
  <c r="AQ351" i="2"/>
  <c r="AQ282" i="2"/>
  <c r="AQ283" i="2"/>
  <c r="AQ286" i="2"/>
  <c r="AQ287" i="2"/>
  <c r="AQ290" i="2"/>
  <c r="AQ291" i="2"/>
  <c r="AQ294" i="2"/>
  <c r="AQ298" i="2"/>
  <c r="AQ302" i="2"/>
  <c r="AQ308" i="2"/>
  <c r="AQ312" i="2"/>
  <c r="AQ316" i="2"/>
  <c r="AQ324" i="2"/>
  <c r="AQ326" i="2"/>
  <c r="AQ330" i="2"/>
  <c r="AQ334" i="2"/>
  <c r="AQ338" i="2"/>
  <c r="AQ342" i="2"/>
  <c r="AQ346" i="2"/>
  <c r="AQ350" i="2"/>
  <c r="AQ356" i="2"/>
  <c r="AQ307" i="2"/>
  <c r="AQ311" i="2"/>
  <c r="AQ315" i="2"/>
  <c r="AQ323" i="2"/>
  <c r="AQ344" i="2"/>
  <c r="AQ345" i="2"/>
  <c r="AQ348" i="2"/>
  <c r="AQ349" i="2"/>
  <c r="AQ360" i="2"/>
  <c r="AQ364" i="2"/>
  <c r="AQ368" i="2"/>
  <c r="AQ378" i="2"/>
  <c r="AQ382" i="2"/>
  <c r="AQ388" i="2"/>
  <c r="AQ392" i="2"/>
  <c r="AQ402" i="2"/>
  <c r="AQ410" i="2"/>
  <c r="AQ414" i="2"/>
  <c r="AQ416" i="2"/>
  <c r="AQ420" i="2"/>
  <c r="AQ332" i="2"/>
  <c r="AQ333" i="2"/>
  <c r="AQ336" i="2"/>
  <c r="AQ337" i="2"/>
  <c r="AQ340" i="2"/>
  <c r="AQ341" i="2"/>
  <c r="AQ354" i="2"/>
  <c r="AQ355" i="2"/>
  <c r="AQ358" i="2"/>
  <c r="AQ359" i="2"/>
  <c r="AQ363" i="2"/>
  <c r="AQ367" i="2"/>
  <c r="AQ377" i="2"/>
  <c r="AQ381" i="2"/>
  <c r="AQ387" i="2"/>
  <c r="AQ391" i="2"/>
  <c r="AQ329" i="2"/>
  <c r="AQ357" i="2"/>
  <c r="AQ362" i="2"/>
  <c r="AQ366" i="2"/>
  <c r="AQ370" i="2"/>
  <c r="AQ376" i="2"/>
  <c r="AQ380" i="2"/>
  <c r="AQ386" i="2"/>
  <c r="AQ361" i="2"/>
  <c r="AQ365" i="2"/>
  <c r="AQ369" i="2"/>
  <c r="AQ373" i="2"/>
  <c r="AQ375" i="2"/>
  <c r="AQ379" i="2"/>
  <c r="AQ383" i="2"/>
  <c r="AQ389" i="2"/>
  <c r="AQ393" i="2"/>
  <c r="AQ403" i="2"/>
  <c r="AQ417" i="2"/>
  <c r="AQ422" i="2"/>
  <c r="AQ426" i="2"/>
  <c r="AQ430" i="2"/>
  <c r="AQ434" i="2"/>
  <c r="AQ438" i="2"/>
  <c r="AQ442" i="2"/>
  <c r="AQ446" i="2"/>
  <c r="AQ452" i="2"/>
  <c r="AQ473" i="2"/>
  <c r="AQ481" i="2"/>
  <c r="AQ485" i="2"/>
  <c r="AQ497" i="2"/>
  <c r="AQ499" i="2"/>
  <c r="AQ503" i="2"/>
  <c r="AQ509" i="2"/>
  <c r="AQ513" i="2"/>
  <c r="AQ519" i="2"/>
  <c r="AQ523" i="2"/>
  <c r="AQ527" i="2"/>
  <c r="AQ531" i="2"/>
  <c r="AQ535" i="2"/>
  <c r="AQ541" i="2"/>
  <c r="AQ545" i="2"/>
  <c r="AQ549" i="2"/>
  <c r="AQ390" i="2"/>
  <c r="AQ394" i="2"/>
  <c r="AQ421" i="2"/>
  <c r="AQ425" i="2"/>
  <c r="AQ429" i="2"/>
  <c r="AQ433" i="2"/>
  <c r="AQ437" i="2"/>
  <c r="AQ441" i="2"/>
  <c r="AQ445" i="2"/>
  <c r="AQ455" i="2"/>
  <c r="AQ460" i="2"/>
  <c r="AQ462" i="2"/>
  <c r="AQ480" i="2"/>
  <c r="AQ484" i="2"/>
  <c r="AQ488" i="2"/>
  <c r="AQ490" i="2"/>
  <c r="AQ508" i="2"/>
  <c r="AQ512" i="2"/>
  <c r="AQ516" i="2"/>
  <c r="AQ518" i="2"/>
  <c r="AQ522" i="2"/>
  <c r="AQ526" i="2"/>
  <c r="AQ530" i="2"/>
  <c r="AQ534" i="2"/>
  <c r="AQ540" i="2"/>
  <c r="AQ544" i="2"/>
  <c r="AQ404" i="2"/>
  <c r="AQ405" i="2"/>
  <c r="AQ424" i="2"/>
  <c r="AQ428" i="2"/>
  <c r="AQ432" i="2"/>
  <c r="AQ436" i="2"/>
  <c r="AQ440" i="2"/>
  <c r="AQ444" i="2"/>
  <c r="AQ454" i="2"/>
  <c r="AQ459" i="2"/>
  <c r="AQ466" i="2"/>
  <c r="AQ475" i="2"/>
  <c r="AQ479" i="2"/>
  <c r="AQ483" i="2"/>
  <c r="AQ487" i="2"/>
  <c r="AQ493" i="2"/>
  <c r="AQ505" i="2"/>
  <c r="AQ507" i="2"/>
  <c r="AQ511" i="2"/>
  <c r="AQ515" i="2"/>
  <c r="AQ521" i="2"/>
  <c r="AQ525" i="2"/>
  <c r="AQ529" i="2"/>
  <c r="AQ533" i="2"/>
  <c r="AQ537" i="2"/>
  <c r="AQ543" i="2"/>
  <c r="AQ547" i="2"/>
  <c r="AQ551" i="2"/>
  <c r="AQ413" i="2"/>
  <c r="AQ418" i="2"/>
  <c r="AQ419" i="2"/>
  <c r="AQ423" i="2"/>
  <c r="AQ427" i="2"/>
  <c r="AQ431" i="2"/>
  <c r="AQ435" i="2"/>
  <c r="AQ439" i="2"/>
  <c r="AQ443" i="2"/>
  <c r="AQ453" i="2"/>
  <c r="AQ469" i="2"/>
  <c r="AQ474" i="2"/>
  <c r="AQ478" i="2"/>
  <c r="AQ482" i="2"/>
  <c r="AQ486" i="2"/>
  <c r="AQ500" i="2"/>
  <c r="AQ504" i="2"/>
  <c r="AQ510" i="2"/>
  <c r="AQ514" i="2"/>
  <c r="AQ520" i="2"/>
  <c r="AQ524" i="2"/>
  <c r="AQ528" i="2"/>
  <c r="AQ532" i="2"/>
  <c r="AQ536" i="2"/>
  <c r="AQ542" i="2"/>
  <c r="AQ546" i="2"/>
  <c r="AQ550" i="2"/>
  <c r="AQ554" i="2"/>
  <c r="AQ558" i="2"/>
  <c r="AQ560" i="2"/>
  <c r="AQ564" i="2"/>
  <c r="AQ570" i="2"/>
  <c r="AQ574" i="2"/>
  <c r="AQ578" i="2"/>
  <c r="AQ582" i="2"/>
  <c r="AQ586" i="2"/>
  <c r="AQ590" i="2"/>
  <c r="AQ594" i="2"/>
  <c r="AQ602" i="2"/>
  <c r="AQ608" i="2"/>
  <c r="AQ612" i="2"/>
  <c r="AQ616" i="2"/>
  <c r="AQ620" i="2"/>
  <c r="AQ625" i="2"/>
  <c r="AQ631" i="2"/>
  <c r="AQ635" i="2"/>
  <c r="AQ639" i="2"/>
  <c r="AQ647" i="2"/>
  <c r="AQ645" i="2"/>
  <c r="AQ651" i="2"/>
  <c r="AQ655" i="2"/>
  <c r="AQ659" i="2"/>
  <c r="AQ663" i="2"/>
  <c r="AQ667" i="2"/>
  <c r="AQ672" i="2"/>
  <c r="AQ692" i="2"/>
  <c r="AQ702" i="2"/>
  <c r="AQ706" i="2"/>
  <c r="AQ559" i="2"/>
  <c r="AQ563" i="2"/>
  <c r="AQ567" i="2"/>
  <c r="AQ573" i="2"/>
  <c r="AQ577" i="2"/>
  <c r="AQ581" i="2"/>
  <c r="AQ585" i="2"/>
  <c r="AQ589" i="2"/>
  <c r="AQ599" i="2"/>
  <c r="AQ607" i="2"/>
  <c r="AQ611" i="2"/>
  <c r="AQ615" i="2"/>
  <c r="AQ630" i="2"/>
  <c r="AQ634" i="2"/>
  <c r="AQ638" i="2"/>
  <c r="AQ646" i="2"/>
  <c r="AQ644" i="2"/>
  <c r="AQ650" i="2"/>
  <c r="AQ654" i="2"/>
  <c r="AQ658" i="2"/>
  <c r="AQ662" i="2"/>
  <c r="AQ666" i="2"/>
  <c r="AQ671" i="2"/>
  <c r="AQ548" i="2"/>
  <c r="AQ552" i="2"/>
  <c r="AQ553" i="2"/>
  <c r="AQ556" i="2"/>
  <c r="AQ557" i="2"/>
  <c r="AQ562" i="2"/>
  <c r="AQ566" i="2"/>
  <c r="AQ572" i="2"/>
  <c r="AQ576" i="2"/>
  <c r="AQ580" i="2"/>
  <c r="AQ584" i="2"/>
  <c r="AQ598" i="2"/>
  <c r="AQ604" i="2"/>
  <c r="AQ606" i="2"/>
  <c r="AQ610" i="2"/>
  <c r="AQ629" i="2"/>
  <c r="AQ633" i="2"/>
  <c r="AQ637" i="2"/>
  <c r="AQ641" i="2"/>
  <c r="AQ643" i="2"/>
  <c r="AQ649" i="2"/>
  <c r="AQ653" i="2"/>
  <c r="AQ657" i="2"/>
  <c r="AQ661" i="2"/>
  <c r="AQ665" i="2"/>
  <c r="AQ669" i="2"/>
  <c r="AQ676" i="2"/>
  <c r="AQ688" i="2"/>
  <c r="AQ555" i="2"/>
  <c r="AQ561" i="2"/>
  <c r="AQ565" i="2"/>
  <c r="AQ571" i="2"/>
  <c r="AQ575" i="2"/>
  <c r="AQ579" i="2"/>
  <c r="AQ583" i="2"/>
  <c r="AQ591" i="2"/>
  <c r="AQ595" i="2"/>
  <c r="AQ597" i="2"/>
  <c r="AQ603" i="2"/>
  <c r="AQ609" i="2"/>
  <c r="AQ617" i="2"/>
  <c r="AQ621" i="2"/>
  <c r="AQ626" i="2"/>
  <c r="AQ632" i="2"/>
  <c r="AQ636" i="2"/>
  <c r="AQ640" i="2"/>
  <c r="AQ642" i="2"/>
  <c r="AQ648" i="2"/>
  <c r="AQ652" i="2"/>
  <c r="AQ656" i="2"/>
  <c r="AQ660" i="2"/>
  <c r="AQ664" i="2"/>
  <c r="AQ668" i="2"/>
  <c r="AQ679" i="2"/>
  <c r="AQ707" i="2"/>
  <c r="AQ711" i="2"/>
  <c r="AQ715" i="2"/>
  <c r="AQ719" i="2"/>
  <c r="AQ727" i="2"/>
  <c r="AQ731" i="2"/>
  <c r="AQ743" i="2"/>
  <c r="AQ747" i="2"/>
  <c r="AQ749" i="2"/>
  <c r="AQ756" i="2"/>
  <c r="AQ760" i="2"/>
  <c r="AQ764" i="2"/>
  <c r="AQ772" i="2"/>
  <c r="AQ776" i="2"/>
  <c r="AQ782" i="2"/>
  <c r="AQ786" i="2"/>
  <c r="AQ792" i="2"/>
  <c r="AQ796" i="2"/>
  <c r="AQ800" i="2"/>
  <c r="AQ804" i="2"/>
  <c r="AQ808" i="2"/>
  <c r="AQ693" i="2"/>
  <c r="AQ694" i="2"/>
  <c r="AQ696" i="2"/>
  <c r="AQ697" i="2"/>
  <c r="AQ704" i="2"/>
  <c r="AQ705" i="2"/>
  <c r="AQ710" i="2"/>
  <c r="AQ714" i="2"/>
  <c r="AQ718" i="2"/>
  <c r="AQ722" i="2"/>
  <c r="AQ726" i="2"/>
  <c r="AQ730" i="2"/>
  <c r="AQ736" i="2"/>
  <c r="AQ738" i="2"/>
  <c r="AQ740" i="2"/>
  <c r="AQ742" i="2"/>
  <c r="AQ746" i="2"/>
  <c r="AQ759" i="2"/>
  <c r="AQ763" i="2"/>
  <c r="AQ771" i="2"/>
  <c r="AQ775" i="2"/>
  <c r="AQ781" i="2"/>
  <c r="AQ785" i="2"/>
  <c r="AQ789" i="2"/>
  <c r="AQ791" i="2"/>
  <c r="AQ803" i="2"/>
  <c r="AQ807" i="2"/>
  <c r="AQ811" i="2"/>
  <c r="AQ815" i="2"/>
  <c r="AQ819" i="2"/>
  <c r="AQ830" i="2"/>
  <c r="AQ836" i="2"/>
  <c r="AQ838" i="2"/>
  <c r="AQ840" i="2"/>
  <c r="AQ703" i="2"/>
  <c r="AQ709" i="2"/>
  <c r="AQ713" i="2"/>
  <c r="AQ717" i="2"/>
  <c r="AQ721" i="2"/>
  <c r="AQ725" i="2"/>
  <c r="AQ729" i="2"/>
  <c r="AQ733" i="2"/>
  <c r="AQ735" i="2"/>
  <c r="AQ745" i="2"/>
  <c r="AQ752" i="2"/>
  <c r="AQ758" i="2"/>
  <c r="AQ762" i="2"/>
  <c r="AQ768" i="2"/>
  <c r="AQ774" i="2"/>
  <c r="AQ780" i="2"/>
  <c r="AQ784" i="2"/>
  <c r="AQ788" i="2"/>
  <c r="AQ802" i="2"/>
  <c r="AQ806" i="2"/>
  <c r="AQ810" i="2"/>
  <c r="AQ814" i="2"/>
  <c r="AQ818" i="2"/>
  <c r="AQ708" i="2"/>
  <c r="AQ712" i="2"/>
  <c r="AQ716" i="2"/>
  <c r="AQ720" i="2"/>
  <c r="AQ728" i="2"/>
  <c r="AQ732" i="2"/>
  <c r="AQ744" i="2"/>
  <c r="AQ750" i="2"/>
  <c r="AQ757" i="2"/>
  <c r="AQ761" i="2"/>
  <c r="AQ765" i="2"/>
  <c r="AQ767" i="2"/>
  <c r="AQ773" i="2"/>
  <c r="AQ777" i="2"/>
  <c r="AQ779" i="2"/>
  <c r="AQ783" i="2"/>
  <c r="AQ787" i="2"/>
  <c r="AQ793" i="2"/>
  <c r="AQ797" i="2"/>
  <c r="AQ801" i="2"/>
  <c r="AQ805" i="2"/>
  <c r="AQ809" i="2"/>
  <c r="AQ813" i="2"/>
  <c r="AQ817" i="2"/>
  <c r="AQ841" i="2"/>
  <c r="AQ845" i="2"/>
  <c r="AQ849" i="2"/>
  <c r="AQ852" i="2"/>
  <c r="AQ878" i="2"/>
  <c r="AQ812" i="2"/>
  <c r="AQ816" i="2"/>
  <c r="AQ820" i="2"/>
  <c r="AQ821" i="2"/>
  <c r="AQ828" i="2"/>
  <c r="AQ829" i="2"/>
  <c r="AQ832" i="2"/>
  <c r="AQ834" i="2"/>
  <c r="AQ835" i="2"/>
  <c r="AQ844" i="2"/>
  <c r="AQ848" i="2"/>
  <c r="AQ865" i="2"/>
  <c r="AQ877" i="2"/>
  <c r="AQ831" i="2"/>
  <c r="AQ843" i="2"/>
  <c r="AQ847" i="2"/>
  <c r="AQ851" i="2"/>
  <c r="AQ854" i="2"/>
  <c r="AQ860" i="2"/>
  <c r="AQ864" i="2"/>
  <c r="AQ870" i="2"/>
  <c r="AQ874" i="2"/>
  <c r="AQ842" i="2"/>
  <c r="AQ846" i="2"/>
  <c r="AQ850" i="2"/>
  <c r="AQ853" i="2"/>
  <c r="AQ863" i="2"/>
  <c r="AQ869" i="2"/>
  <c r="AQ873" i="2"/>
  <c r="AQ876" i="2"/>
  <c r="AQ875" i="2"/>
  <c r="AQ495" i="2"/>
  <c r="AQ498" i="2"/>
  <c r="AQ605" i="2"/>
  <c r="AQ44" i="2"/>
  <c r="AQ494" i="2"/>
  <c r="AQ43" i="2"/>
  <c r="AQ9" i="2"/>
  <c r="AQ872" i="2"/>
  <c r="AQ395" i="2"/>
  <c r="AQ867" i="2"/>
  <c r="AQ8" i="2"/>
  <c r="AQ681" i="2"/>
  <c r="AQ822" i="2"/>
  <c r="AQ857" i="2"/>
  <c r="AQ862" i="2"/>
  <c r="AQ866" i="2"/>
  <c r="AQ7" i="2"/>
  <c r="AQ856" i="2"/>
  <c r="AQ827" i="2"/>
  <c r="AQ858" i="2"/>
  <c r="AQ596" i="2"/>
  <c r="AQ859" i="2"/>
  <c r="AQ868" i="2"/>
  <c r="AQ823" i="2"/>
  <c r="AQ46" i="2"/>
  <c r="AQ396" i="2"/>
  <c r="AQ871" i="2"/>
  <c r="AQ826" i="2"/>
  <c r="AQ680" i="2"/>
  <c r="AQ825" i="2"/>
  <c r="AQ855" i="2"/>
  <c r="AQ45" i="2"/>
  <c r="AQ861" i="2"/>
  <c r="AQ798" i="2"/>
  <c r="AQ794" i="2"/>
  <c r="AQ795" i="2"/>
  <c r="AQ799" i="2"/>
  <c r="AQ748" i="2"/>
  <c r="AQ766" i="2"/>
  <c r="AQ790" i="2"/>
  <c r="AQ739" i="2"/>
  <c r="AQ754" i="2"/>
  <c r="AQ737" i="2"/>
  <c r="AQ753" i="2"/>
  <c r="AQ778" i="2"/>
  <c r="AQ741" i="2"/>
  <c r="AQ734" i="2"/>
  <c r="AQ755" i="2"/>
  <c r="AQ723" i="2"/>
  <c r="AQ724" i="2"/>
  <c r="AQ684" i="2"/>
  <c r="AQ674" i="2"/>
  <c r="AQ683" i="2"/>
  <c r="AQ673" i="2"/>
  <c r="AQ675" i="2"/>
  <c r="AQ682" i="2"/>
  <c r="AQ695" i="2"/>
  <c r="AQ677" i="2"/>
  <c r="AQ689" i="2"/>
  <c r="AQ678" i="2"/>
  <c r="AQ691" i="2"/>
  <c r="AQ687" i="2"/>
  <c r="AQ686" i="2"/>
  <c r="AQ685" i="2"/>
  <c r="AQ690" i="2"/>
  <c r="AQ833" i="2"/>
  <c r="AQ839" i="2"/>
  <c r="AQ837" i="2"/>
  <c r="AQ320" i="2"/>
  <c r="AQ325" i="2"/>
  <c r="AQ318" i="2"/>
  <c r="AQ622" i="2"/>
  <c r="AQ624" i="2"/>
  <c r="AQ148" i="2"/>
  <c r="AQ160" i="2"/>
  <c r="AQ151" i="2"/>
  <c r="AQ161" i="2"/>
  <c r="AQ150" i="2"/>
  <c r="AQ164" i="2"/>
  <c r="AQ153" i="2"/>
  <c r="AQ130" i="2"/>
  <c r="AQ90" i="2"/>
  <c r="AQ137" i="2"/>
  <c r="AQ89" i="2"/>
  <c r="AQ134" i="2"/>
  <c r="AQ131" i="2"/>
  <c r="AQ614" i="2"/>
  <c r="AQ618" i="2"/>
  <c r="AQ613" i="2"/>
  <c r="AQ619" i="2"/>
  <c r="AQ588" i="2"/>
  <c r="AQ592" i="2"/>
  <c r="AQ587" i="2"/>
  <c r="AQ593" i="2"/>
  <c r="AQ502" i="2"/>
  <c r="AQ501" i="2"/>
  <c r="AQ517" i="2"/>
  <c r="AQ506" i="2"/>
  <c r="AQ491" i="2"/>
  <c r="AQ492" i="2"/>
  <c r="AQ489" i="2"/>
  <c r="AQ468" i="2"/>
  <c r="AQ477" i="2"/>
  <c r="AQ472" i="2"/>
  <c r="AQ496" i="2"/>
  <c r="AQ476" i="2"/>
  <c r="AQ471" i="2"/>
  <c r="AQ400" i="2"/>
  <c r="AQ407" i="2"/>
  <c r="AQ406" i="2"/>
  <c r="AQ447" i="2"/>
  <c r="AQ456" i="2"/>
  <c r="AQ458" i="2"/>
  <c r="AQ401" i="2"/>
  <c r="AQ412" i="2"/>
  <c r="AQ408" i="2"/>
  <c r="AQ374" i="2"/>
  <c r="AQ398" i="2"/>
  <c r="AQ399" i="2"/>
  <c r="AQ409" i="2"/>
  <c r="AQ448" i="2"/>
  <c r="AQ372" i="2"/>
  <c r="AQ371" i="2"/>
  <c r="AQ451" i="2"/>
  <c r="AQ467" i="2"/>
  <c r="AQ411" i="2"/>
  <c r="AQ449" i="2"/>
  <c r="AQ461" i="2"/>
  <c r="AQ463" i="2"/>
  <c r="AQ397" i="2"/>
  <c r="AQ415" i="2"/>
  <c r="AQ450" i="2"/>
  <c r="AQ464" i="2"/>
  <c r="AQ240" i="2"/>
  <c r="AQ259" i="2"/>
  <c r="AQ265" i="2"/>
  <c r="AQ257" i="2"/>
  <c r="AQ249" i="2"/>
  <c r="AQ241" i="2"/>
  <c r="AQ260" i="2"/>
  <c r="AQ267" i="2"/>
  <c r="AQ247" i="2"/>
  <c r="AQ255" i="2"/>
  <c r="AQ245" i="2"/>
  <c r="AQ237" i="2"/>
  <c r="AQ253" i="2"/>
  <c r="AQ244" i="2"/>
  <c r="AQ242" i="2"/>
  <c r="AQ233" i="2"/>
  <c r="AQ235" i="2"/>
  <c r="AQ243" i="2"/>
  <c r="AQ234" i="2"/>
  <c r="AQ262" i="2"/>
  <c r="AQ225" i="2"/>
  <c r="AQ230" i="2"/>
  <c r="AQ84" i="2"/>
  <c r="AQ221" i="2"/>
  <c r="AQ216" i="2"/>
  <c r="AQ228" i="2"/>
  <c r="AQ217" i="2"/>
  <c r="AQ220" i="2"/>
  <c r="AQ231" i="2"/>
  <c r="AQ83" i="2"/>
  <c r="AQ67" i="2"/>
  <c r="AQ76" i="2"/>
  <c r="AQ70" i="2"/>
  <c r="AQ68" i="2"/>
  <c r="AQ74" i="2"/>
  <c r="AQ73" i="2"/>
  <c r="AQ71" i="2"/>
  <c r="AQ80" i="2"/>
  <c r="AQ69" i="2"/>
  <c r="AQ56" i="2"/>
  <c r="AQ61" i="2"/>
  <c r="AQ34" i="2"/>
  <c r="AQ42" i="2"/>
  <c r="AQ60" i="2"/>
  <c r="AQ58" i="2"/>
  <c r="AQ55" i="2"/>
  <c r="AQ57" i="2"/>
  <c r="AQ37" i="2"/>
  <c r="AQ39" i="2"/>
  <c r="AH31" i="2"/>
  <c r="AQ31" i="2"/>
  <c r="AG23" i="2"/>
  <c r="AF23" i="2"/>
  <c r="AF26" i="2"/>
  <c r="AQ26" i="2"/>
  <c r="AR24" i="2"/>
  <c r="AL24" i="2"/>
  <c r="AK24" i="2"/>
  <c r="AJ24" i="2"/>
  <c r="AK36" i="2"/>
  <c r="AJ36" i="2"/>
  <c r="AM32" i="2"/>
  <c r="AF32" i="2"/>
  <c r="AL32" i="2"/>
  <c r="AS25" i="2"/>
  <c r="AL25" i="2"/>
  <c r="AK25" i="2"/>
  <c r="AI470" i="2"/>
  <c r="AJ10" i="2"/>
  <c r="AI19" i="2"/>
  <c r="AJ20" i="2"/>
  <c r="AI27" i="2"/>
  <c r="AJ28" i="2"/>
  <c r="AI18" i="2"/>
  <c r="AJ19" i="2"/>
  <c r="AI22" i="2"/>
  <c r="AJ27" i="2"/>
  <c r="AI30" i="2"/>
  <c r="AI11" i="2"/>
  <c r="AJ18" i="2"/>
  <c r="AI21" i="2"/>
  <c r="AJ22" i="2"/>
  <c r="AI29" i="2"/>
  <c r="AJ30" i="2"/>
  <c r="AI33" i="2"/>
  <c r="AI35" i="2"/>
  <c r="AI41" i="2"/>
  <c r="AI47" i="2"/>
  <c r="AJ48" i="2"/>
  <c r="AI51" i="2"/>
  <c r="AJ52" i="2"/>
  <c r="AI59" i="2"/>
  <c r="AI63" i="2"/>
  <c r="AI10" i="2"/>
  <c r="AJ11" i="2"/>
  <c r="AI20" i="2"/>
  <c r="AJ21" i="2"/>
  <c r="AI28" i="2"/>
  <c r="AJ29" i="2"/>
  <c r="AJ33" i="2"/>
  <c r="AJ35" i="2"/>
  <c r="AI38" i="2"/>
  <c r="AI40" i="2"/>
  <c r="AJ41" i="2"/>
  <c r="AJ47" i="2"/>
  <c r="AI50" i="2"/>
  <c r="AJ51" i="2"/>
  <c r="AI49" i="2"/>
  <c r="AI62" i="2"/>
  <c r="AI65" i="2"/>
  <c r="AJ66" i="2"/>
  <c r="AJ72" i="2"/>
  <c r="AI75" i="2"/>
  <c r="AI77" i="2"/>
  <c r="AJ78" i="2"/>
  <c r="AJ49" i="2"/>
  <c r="AI53" i="2"/>
  <c r="AJ62" i="2"/>
  <c r="AJ63" i="2"/>
  <c r="AI64" i="2"/>
  <c r="AJ65" i="2"/>
  <c r="AJ75" i="2"/>
  <c r="AJ77" i="2"/>
  <c r="AI82" i="2"/>
  <c r="AI86" i="2"/>
  <c r="AJ87" i="2"/>
  <c r="AJ91" i="2"/>
  <c r="AJ53" i="2"/>
  <c r="AI54" i="2"/>
  <c r="AJ64" i="2"/>
  <c r="AI79" i="2"/>
  <c r="AI81" i="2"/>
  <c r="AJ82" i="2"/>
  <c r="AI85" i="2"/>
  <c r="AJ86" i="2"/>
  <c r="AI93" i="2"/>
  <c r="AJ94" i="2"/>
  <c r="AJ38" i="2"/>
  <c r="AJ40" i="2"/>
  <c r="AI48" i="2"/>
  <c r="AJ50" i="2"/>
  <c r="AI52" i="2"/>
  <c r="AJ54" i="2"/>
  <c r="AJ59" i="2"/>
  <c r="AI66" i="2"/>
  <c r="AI72" i="2"/>
  <c r="AI78" i="2"/>
  <c r="AJ79" i="2"/>
  <c r="AJ81" i="2"/>
  <c r="AJ85" i="2"/>
  <c r="AI88" i="2"/>
  <c r="AI92" i="2"/>
  <c r="AJ93" i="2"/>
  <c r="AI96" i="2"/>
  <c r="AJ92" i="2"/>
  <c r="AI95" i="2"/>
  <c r="AJ96" i="2"/>
  <c r="AI98" i="2"/>
  <c r="AI103" i="2"/>
  <c r="AJ104" i="2"/>
  <c r="AI107" i="2"/>
  <c r="AJ108" i="2"/>
  <c r="AI113" i="2"/>
  <c r="AJ114" i="2"/>
  <c r="AI117" i="2"/>
  <c r="AJ118" i="2"/>
  <c r="AJ88" i="2"/>
  <c r="AI91" i="2"/>
  <c r="AJ95" i="2"/>
  <c r="AI97" i="2"/>
  <c r="AJ98" i="2"/>
  <c r="AI102" i="2"/>
  <c r="AJ103" i="2"/>
  <c r="AI106" i="2"/>
  <c r="AJ107" i="2"/>
  <c r="AI112" i="2"/>
  <c r="AJ113" i="2"/>
  <c r="AI116" i="2"/>
  <c r="AJ117" i="2"/>
  <c r="AI120" i="2"/>
  <c r="AJ121" i="2"/>
  <c r="AI124" i="2"/>
  <c r="AI87" i="2"/>
  <c r="AJ97" i="2"/>
  <c r="AI99" i="2"/>
  <c r="AJ102" i="2"/>
  <c r="AI105" i="2"/>
  <c r="AJ106" i="2"/>
  <c r="AI109" i="2"/>
  <c r="AJ112" i="2"/>
  <c r="AI115" i="2"/>
  <c r="AJ116" i="2"/>
  <c r="AI94" i="2"/>
  <c r="AJ99" i="2"/>
  <c r="AI104" i="2"/>
  <c r="AJ105" i="2"/>
  <c r="AI108" i="2"/>
  <c r="AJ109" i="2"/>
  <c r="AI114" i="2"/>
  <c r="AJ115" i="2"/>
  <c r="AI126" i="2"/>
  <c r="AJ127" i="2"/>
  <c r="AI136" i="2"/>
  <c r="AI138" i="2"/>
  <c r="AJ139" i="2"/>
  <c r="AI142" i="2"/>
  <c r="AJ144" i="2"/>
  <c r="AI147" i="2"/>
  <c r="AI149" i="2"/>
  <c r="AI155" i="2"/>
  <c r="AI122" i="2"/>
  <c r="AI125" i="2"/>
  <c r="AJ126" i="2"/>
  <c r="AI129" i="2"/>
  <c r="AI133" i="2"/>
  <c r="AI135" i="2"/>
  <c r="AJ136" i="2"/>
  <c r="AJ138" i="2"/>
  <c r="AJ142" i="2"/>
  <c r="AI146" i="2"/>
  <c r="AJ147" i="2"/>
  <c r="AJ149" i="2"/>
  <c r="AI152" i="2"/>
  <c r="AI154" i="2"/>
  <c r="AJ155" i="2"/>
  <c r="AI119" i="2"/>
  <c r="AI121" i="2"/>
  <c r="AJ122" i="2"/>
  <c r="AI123" i="2"/>
  <c r="AJ125" i="2"/>
  <c r="AI128" i="2"/>
  <c r="AJ129" i="2"/>
  <c r="AI132" i="2"/>
  <c r="AJ133" i="2"/>
  <c r="AJ135" i="2"/>
  <c r="AI118" i="2"/>
  <c r="AJ119" i="2"/>
  <c r="AJ120" i="2"/>
  <c r="AJ123" i="2"/>
  <c r="AJ124" i="2"/>
  <c r="AI127" i="2"/>
  <c r="AJ128" i="2"/>
  <c r="AJ132" i="2"/>
  <c r="AI139" i="2"/>
  <c r="AJ140" i="2"/>
  <c r="AI140" i="2"/>
  <c r="AJ145" i="2"/>
  <c r="AJ154" i="2"/>
  <c r="AJ158" i="2"/>
  <c r="AI165" i="2"/>
  <c r="AJ166" i="2"/>
  <c r="AI169" i="2"/>
  <c r="AJ170" i="2"/>
  <c r="AI173" i="2"/>
  <c r="AJ174" i="2"/>
  <c r="AI177" i="2"/>
  <c r="AJ178" i="2"/>
  <c r="AI181" i="2"/>
  <c r="AJ182" i="2"/>
  <c r="AI185" i="2"/>
  <c r="AJ186" i="2"/>
  <c r="AI189" i="2"/>
  <c r="AJ190" i="2"/>
  <c r="AI192" i="2"/>
  <c r="AJ194" i="2"/>
  <c r="AI197" i="2"/>
  <c r="AJ198" i="2"/>
  <c r="AI201" i="2"/>
  <c r="AJ202" i="2"/>
  <c r="AI156" i="2"/>
  <c r="AJ165" i="2"/>
  <c r="AI168" i="2"/>
  <c r="AJ169" i="2"/>
  <c r="AI172" i="2"/>
  <c r="AJ173" i="2"/>
  <c r="AI176" i="2"/>
  <c r="AJ177" i="2"/>
  <c r="AI180" i="2"/>
  <c r="AJ181" i="2"/>
  <c r="AI184" i="2"/>
  <c r="AJ185" i="2"/>
  <c r="AI188" i="2"/>
  <c r="AJ189" i="2"/>
  <c r="AI193" i="2"/>
  <c r="AJ192" i="2"/>
  <c r="AI196" i="2"/>
  <c r="AJ197" i="2"/>
  <c r="AI200" i="2"/>
  <c r="AJ201" i="2"/>
  <c r="AI144" i="2"/>
  <c r="AJ146" i="2"/>
  <c r="AJ152" i="2"/>
  <c r="AJ156" i="2"/>
  <c r="AI159" i="2"/>
  <c r="AI167" i="2"/>
  <c r="AJ168" i="2"/>
  <c r="AI171" i="2"/>
  <c r="AJ172" i="2"/>
  <c r="AI175" i="2"/>
  <c r="AJ176" i="2"/>
  <c r="AI179" i="2"/>
  <c r="AJ180" i="2"/>
  <c r="AI183" i="2"/>
  <c r="AJ184" i="2"/>
  <c r="AI187" i="2"/>
  <c r="AJ188" i="2"/>
  <c r="AI191" i="2"/>
  <c r="AJ193" i="2"/>
  <c r="AI195" i="2"/>
  <c r="AJ196" i="2"/>
  <c r="AI199" i="2"/>
  <c r="AJ200" i="2"/>
  <c r="AI203" i="2"/>
  <c r="AJ204" i="2"/>
  <c r="AI209" i="2"/>
  <c r="AJ210" i="2"/>
  <c r="AI213" i="2"/>
  <c r="AJ214" i="2"/>
  <c r="AI145" i="2"/>
  <c r="AI158" i="2"/>
  <c r="AJ159" i="2"/>
  <c r="AI166" i="2"/>
  <c r="AJ167" i="2"/>
  <c r="AI170" i="2"/>
  <c r="AJ171" i="2"/>
  <c r="AI174" i="2"/>
  <c r="AJ175" i="2"/>
  <c r="AI178" i="2"/>
  <c r="AJ179" i="2"/>
  <c r="AI182" i="2"/>
  <c r="AJ183" i="2"/>
  <c r="AI186" i="2"/>
  <c r="AJ187" i="2"/>
  <c r="AI190" i="2"/>
  <c r="AJ191" i="2"/>
  <c r="AI194" i="2"/>
  <c r="AJ195" i="2"/>
  <c r="AI198" i="2"/>
  <c r="AJ199" i="2"/>
  <c r="AI202" i="2"/>
  <c r="AJ203" i="2"/>
  <c r="AI205" i="2"/>
  <c r="AI211" i="2"/>
  <c r="AI224" i="2"/>
  <c r="AI226" i="2"/>
  <c r="AJ227" i="2"/>
  <c r="AJ229" i="2"/>
  <c r="AI232" i="2"/>
  <c r="AJ261" i="2"/>
  <c r="AJ263" i="2"/>
  <c r="AJ266" i="2"/>
  <c r="AJ268" i="2"/>
  <c r="AI272" i="2"/>
  <c r="AJ273" i="2"/>
  <c r="AI204" i="2"/>
  <c r="AJ205" i="2"/>
  <c r="AI206" i="2"/>
  <c r="AI210" i="2"/>
  <c r="AJ211" i="2"/>
  <c r="AI212" i="2"/>
  <c r="AI214" i="2"/>
  <c r="AI215" i="2"/>
  <c r="AI219" i="2"/>
  <c r="AI223" i="2"/>
  <c r="AJ224" i="2"/>
  <c r="AJ226" i="2"/>
  <c r="AJ232" i="2"/>
  <c r="AI239" i="2"/>
  <c r="AI252" i="2"/>
  <c r="AI254" i="2"/>
  <c r="AI270" i="2"/>
  <c r="AJ272" i="2"/>
  <c r="AI275" i="2"/>
  <c r="AJ276" i="2"/>
  <c r="AI279" i="2"/>
  <c r="AJ280" i="2"/>
  <c r="AJ206" i="2"/>
  <c r="AJ209" i="2"/>
  <c r="AJ212" i="2"/>
  <c r="AJ213" i="2"/>
  <c r="AJ215" i="2"/>
  <c r="AI218" i="2"/>
  <c r="AJ219" i="2"/>
  <c r="AI222" i="2"/>
  <c r="AJ223" i="2"/>
  <c r="AI236" i="2"/>
  <c r="AI238" i="2"/>
  <c r="AJ239" i="2"/>
  <c r="AI246" i="2"/>
  <c r="AI248" i="2"/>
  <c r="AI250" i="2"/>
  <c r="AJ252" i="2"/>
  <c r="AJ254" i="2"/>
  <c r="AI258" i="2"/>
  <c r="AI269" i="2"/>
  <c r="AJ270" i="2"/>
  <c r="AI274" i="2"/>
  <c r="AJ275" i="2"/>
  <c r="AI278" i="2"/>
  <c r="AJ279" i="2"/>
  <c r="AI282" i="2"/>
  <c r="AJ283" i="2"/>
  <c r="AI286" i="2"/>
  <c r="AJ287" i="2"/>
  <c r="AI290" i="2"/>
  <c r="AJ291" i="2"/>
  <c r="AI294" i="2"/>
  <c r="AJ295" i="2"/>
  <c r="AI298" i="2"/>
  <c r="AJ299" i="2"/>
  <c r="AI302" i="2"/>
  <c r="AJ303" i="2"/>
  <c r="AJ218" i="2"/>
  <c r="AJ222" i="2"/>
  <c r="AI227" i="2"/>
  <c r="AI229" i="2"/>
  <c r="AJ236" i="2"/>
  <c r="AJ238" i="2"/>
  <c r="AJ246" i="2"/>
  <c r="AJ248" i="2"/>
  <c r="AJ250" i="2"/>
  <c r="AJ258" i="2"/>
  <c r="AI261" i="2"/>
  <c r="AI263" i="2"/>
  <c r="AI266" i="2"/>
  <c r="AI268" i="2"/>
  <c r="AJ269" i="2"/>
  <c r="AI273" i="2"/>
  <c r="AJ274" i="2"/>
  <c r="AI277" i="2"/>
  <c r="AJ278" i="2"/>
  <c r="AI281" i="2"/>
  <c r="AJ282" i="2"/>
  <c r="AI285" i="2"/>
  <c r="AJ286" i="2"/>
  <c r="AI289" i="2"/>
  <c r="AJ290" i="2"/>
  <c r="AI293" i="2"/>
  <c r="AI276" i="2"/>
  <c r="AI280" i="2"/>
  <c r="AJ284" i="2"/>
  <c r="AJ288" i="2"/>
  <c r="AJ292" i="2"/>
  <c r="AI295" i="2"/>
  <c r="AJ296" i="2"/>
  <c r="AI297" i="2"/>
  <c r="AI299" i="2"/>
  <c r="AJ300" i="2"/>
  <c r="AI301" i="2"/>
  <c r="AI303" i="2"/>
  <c r="AJ304" i="2"/>
  <c r="AI307" i="2"/>
  <c r="AJ308" i="2"/>
  <c r="AI311" i="2"/>
  <c r="AJ312" i="2"/>
  <c r="AI315" i="2"/>
  <c r="AJ316" i="2"/>
  <c r="AI323" i="2"/>
  <c r="AJ324" i="2"/>
  <c r="AJ326" i="2"/>
  <c r="AI329" i="2"/>
  <c r="AJ330" i="2"/>
  <c r="AJ294" i="2"/>
  <c r="AJ297" i="2"/>
  <c r="AJ298" i="2"/>
  <c r="AJ301" i="2"/>
  <c r="AJ302" i="2"/>
  <c r="AI305" i="2"/>
  <c r="AJ307" i="2"/>
  <c r="AI310" i="2"/>
  <c r="AJ311" i="2"/>
  <c r="AI314" i="2"/>
  <c r="AJ315" i="2"/>
  <c r="AI322" i="2"/>
  <c r="AJ323" i="2"/>
  <c r="AI328" i="2"/>
  <c r="AJ329" i="2"/>
  <c r="AI332" i="2"/>
  <c r="AJ333" i="2"/>
  <c r="AI336" i="2"/>
  <c r="AJ337" i="2"/>
  <c r="AI340" i="2"/>
  <c r="AJ341" i="2"/>
  <c r="AI344" i="2"/>
  <c r="AJ345" i="2"/>
  <c r="AI348" i="2"/>
  <c r="AJ349" i="2"/>
  <c r="AI354" i="2"/>
  <c r="AI283" i="2"/>
  <c r="AJ285" i="2"/>
  <c r="AI287" i="2"/>
  <c r="AJ289" i="2"/>
  <c r="AI291" i="2"/>
  <c r="AJ293" i="2"/>
  <c r="AJ305" i="2"/>
  <c r="AI309" i="2"/>
  <c r="AJ310" i="2"/>
  <c r="AI313" i="2"/>
  <c r="AJ314" i="2"/>
  <c r="AI317" i="2"/>
  <c r="AI319" i="2"/>
  <c r="AI321" i="2"/>
  <c r="AJ322" i="2"/>
  <c r="AI327" i="2"/>
  <c r="AJ328" i="2"/>
  <c r="AI331" i="2"/>
  <c r="AJ332" i="2"/>
  <c r="AI335" i="2"/>
  <c r="AJ336" i="2"/>
  <c r="AI339" i="2"/>
  <c r="AJ340" i="2"/>
  <c r="AI343" i="2"/>
  <c r="AJ344" i="2"/>
  <c r="AI347" i="2"/>
  <c r="AJ348" i="2"/>
  <c r="AI351" i="2"/>
  <c r="AJ354" i="2"/>
  <c r="AI357" i="2"/>
  <c r="AJ358" i="2"/>
  <c r="AJ277" i="2"/>
  <c r="AJ281" i="2"/>
  <c r="AI284" i="2"/>
  <c r="AI288" i="2"/>
  <c r="AI292" i="2"/>
  <c r="AI296" i="2"/>
  <c r="AI300" i="2"/>
  <c r="AI304" i="2"/>
  <c r="AI308" i="2"/>
  <c r="AJ309" i="2"/>
  <c r="AI312" i="2"/>
  <c r="AJ313" i="2"/>
  <c r="AI316" i="2"/>
  <c r="AJ317" i="2"/>
  <c r="AJ319" i="2"/>
  <c r="AJ321" i="2"/>
  <c r="AI324" i="2"/>
  <c r="AI326" i="2"/>
  <c r="AJ327" i="2"/>
  <c r="AJ343" i="2"/>
  <c r="AI345" i="2"/>
  <c r="AJ347" i="2"/>
  <c r="AI349" i="2"/>
  <c r="AJ351" i="2"/>
  <c r="AJ355" i="2"/>
  <c r="AI356" i="2"/>
  <c r="AI358" i="2"/>
  <c r="AJ359" i="2"/>
  <c r="AI361" i="2"/>
  <c r="AJ362" i="2"/>
  <c r="AI365" i="2"/>
  <c r="AJ366" i="2"/>
  <c r="AI369" i="2"/>
  <c r="AJ370" i="2"/>
  <c r="AI373" i="2"/>
  <c r="AI375" i="2"/>
  <c r="AJ376" i="2"/>
  <c r="AI379" i="2"/>
  <c r="AJ380" i="2"/>
  <c r="AI383" i="2"/>
  <c r="AJ386" i="2"/>
  <c r="AI389" i="2"/>
  <c r="AJ390" i="2"/>
  <c r="AI393" i="2"/>
  <c r="AJ394" i="2"/>
  <c r="AI403" i="2"/>
  <c r="AJ404" i="2"/>
  <c r="AI417" i="2"/>
  <c r="AJ418" i="2"/>
  <c r="AI421" i="2"/>
  <c r="AI330" i="2"/>
  <c r="AJ331" i="2"/>
  <c r="AI333" i="2"/>
  <c r="AJ335" i="2"/>
  <c r="AI337" i="2"/>
  <c r="AJ339" i="2"/>
  <c r="AI341" i="2"/>
  <c r="AI346" i="2"/>
  <c r="AI350" i="2"/>
  <c r="AJ356" i="2"/>
  <c r="AJ357" i="2"/>
  <c r="AI360" i="2"/>
  <c r="AJ361" i="2"/>
  <c r="AI364" i="2"/>
  <c r="AJ365" i="2"/>
  <c r="AI368" i="2"/>
  <c r="AJ369" i="2"/>
  <c r="AJ373" i="2"/>
  <c r="AJ375" i="2"/>
  <c r="AI378" i="2"/>
  <c r="AJ379" i="2"/>
  <c r="AI382" i="2"/>
  <c r="AJ383" i="2"/>
  <c r="AI388" i="2"/>
  <c r="AJ389" i="2"/>
  <c r="AI392" i="2"/>
  <c r="AJ393" i="2"/>
  <c r="AI402" i="2"/>
  <c r="AJ403" i="2"/>
  <c r="AI334" i="2"/>
  <c r="AI338" i="2"/>
  <c r="AI342" i="2"/>
  <c r="AJ346" i="2"/>
  <c r="AJ350" i="2"/>
  <c r="AJ360" i="2"/>
  <c r="AI363" i="2"/>
  <c r="AJ364" i="2"/>
  <c r="AI367" i="2"/>
  <c r="AJ368" i="2"/>
  <c r="AI377" i="2"/>
  <c r="AJ378" i="2"/>
  <c r="AI381" i="2"/>
  <c r="AJ382" i="2"/>
  <c r="AI387" i="2"/>
  <c r="AJ388" i="2"/>
  <c r="AJ334" i="2"/>
  <c r="AJ338" i="2"/>
  <c r="AJ342" i="2"/>
  <c r="AI355" i="2"/>
  <c r="AI359" i="2"/>
  <c r="AI362" i="2"/>
  <c r="AJ363" i="2"/>
  <c r="AI366" i="2"/>
  <c r="AJ367" i="2"/>
  <c r="AI370" i="2"/>
  <c r="AI376" i="2"/>
  <c r="AJ377" i="2"/>
  <c r="AI380" i="2"/>
  <c r="AJ381" i="2"/>
  <c r="AI386" i="2"/>
  <c r="AJ387" i="2"/>
  <c r="AI390" i="2"/>
  <c r="AJ391" i="2"/>
  <c r="AI394" i="2"/>
  <c r="AI404" i="2"/>
  <c r="AJ405" i="2"/>
  <c r="AJ413" i="2"/>
  <c r="AI391" i="2"/>
  <c r="AJ402" i="2"/>
  <c r="AJ410" i="2"/>
  <c r="AI414" i="2"/>
  <c r="AJ416" i="2"/>
  <c r="AI423" i="2"/>
  <c r="AJ424" i="2"/>
  <c r="AI427" i="2"/>
  <c r="AJ428" i="2"/>
  <c r="AI431" i="2"/>
  <c r="AJ432" i="2"/>
  <c r="AI435" i="2"/>
  <c r="AJ436" i="2"/>
  <c r="AI439" i="2"/>
  <c r="AJ440" i="2"/>
  <c r="AI443" i="2"/>
  <c r="AJ444" i="2"/>
  <c r="AI453" i="2"/>
  <c r="AJ454" i="2"/>
  <c r="AJ459" i="2"/>
  <c r="AJ466" i="2"/>
  <c r="AI469" i="2"/>
  <c r="AI474" i="2"/>
  <c r="AJ475" i="2"/>
  <c r="AI478" i="2"/>
  <c r="AJ479" i="2"/>
  <c r="AI482" i="2"/>
  <c r="AJ483" i="2"/>
  <c r="AI486" i="2"/>
  <c r="AJ487" i="2"/>
  <c r="AJ493" i="2"/>
  <c r="AI500" i="2"/>
  <c r="AI504" i="2"/>
  <c r="AJ505" i="2"/>
  <c r="AJ507" i="2"/>
  <c r="AI510" i="2"/>
  <c r="AJ511" i="2"/>
  <c r="AI514" i="2"/>
  <c r="AJ515" i="2"/>
  <c r="AI520" i="2"/>
  <c r="AJ521" i="2"/>
  <c r="AI524" i="2"/>
  <c r="AJ525" i="2"/>
  <c r="AI528" i="2"/>
  <c r="AJ529" i="2"/>
  <c r="AI532" i="2"/>
  <c r="AJ533" i="2"/>
  <c r="AI536" i="2"/>
  <c r="AJ537" i="2"/>
  <c r="AI542" i="2"/>
  <c r="AJ543" i="2"/>
  <c r="AI546" i="2"/>
  <c r="AJ547" i="2"/>
  <c r="AI550" i="2"/>
  <c r="AJ551" i="2"/>
  <c r="AJ414" i="2"/>
  <c r="AI419" i="2"/>
  <c r="AI422" i="2"/>
  <c r="AJ423" i="2"/>
  <c r="AI426" i="2"/>
  <c r="AJ427" i="2"/>
  <c r="AI430" i="2"/>
  <c r="AJ431" i="2"/>
  <c r="AI434" i="2"/>
  <c r="AJ435" i="2"/>
  <c r="AI438" i="2"/>
  <c r="AJ439" i="2"/>
  <c r="AI442" i="2"/>
  <c r="AJ443" i="2"/>
  <c r="AI446" i="2"/>
  <c r="AI452" i="2"/>
  <c r="AJ453" i="2"/>
  <c r="AJ469" i="2"/>
  <c r="AI473" i="2"/>
  <c r="AJ474" i="2"/>
  <c r="AJ478" i="2"/>
  <c r="AI481" i="2"/>
  <c r="AJ482" i="2"/>
  <c r="AI485" i="2"/>
  <c r="AJ486" i="2"/>
  <c r="AI497" i="2"/>
  <c r="AI499" i="2"/>
  <c r="AJ500" i="2"/>
  <c r="AI503" i="2"/>
  <c r="AJ504" i="2"/>
  <c r="AI509" i="2"/>
  <c r="AJ510" i="2"/>
  <c r="AI513" i="2"/>
  <c r="AJ514" i="2"/>
  <c r="AI519" i="2"/>
  <c r="AJ520" i="2"/>
  <c r="AI523" i="2"/>
  <c r="AJ524" i="2"/>
  <c r="AI527" i="2"/>
  <c r="AJ528" i="2"/>
  <c r="AI531" i="2"/>
  <c r="AJ532" i="2"/>
  <c r="AI535" i="2"/>
  <c r="AJ536" i="2"/>
  <c r="AI541" i="2"/>
  <c r="AJ542" i="2"/>
  <c r="AI545" i="2"/>
  <c r="AJ546" i="2"/>
  <c r="AI405" i="2"/>
  <c r="AI418" i="2"/>
  <c r="AJ419" i="2"/>
  <c r="AI420" i="2"/>
  <c r="AJ422" i="2"/>
  <c r="AI425" i="2"/>
  <c r="AJ426" i="2"/>
  <c r="AI429" i="2"/>
  <c r="AJ430" i="2"/>
  <c r="AI433" i="2"/>
  <c r="AJ434" i="2"/>
  <c r="AI437" i="2"/>
  <c r="AJ438" i="2"/>
  <c r="AI441" i="2"/>
  <c r="AJ442" i="2"/>
  <c r="AI445" i="2"/>
  <c r="AJ446" i="2"/>
  <c r="AJ452" i="2"/>
  <c r="AI455" i="2"/>
  <c r="AI460" i="2"/>
  <c r="AI462" i="2"/>
  <c r="AJ473" i="2"/>
  <c r="AI480" i="2"/>
  <c r="AJ481" i="2"/>
  <c r="AI484" i="2"/>
  <c r="AJ485" i="2"/>
  <c r="AI488" i="2"/>
  <c r="AI490" i="2"/>
  <c r="AJ497" i="2"/>
  <c r="AJ499" i="2"/>
  <c r="AJ503" i="2"/>
  <c r="AI508" i="2"/>
  <c r="AJ509" i="2"/>
  <c r="AI512" i="2"/>
  <c r="AJ513" i="2"/>
  <c r="AI516" i="2"/>
  <c r="AI518" i="2"/>
  <c r="AJ519" i="2"/>
  <c r="AI522" i="2"/>
  <c r="AJ523" i="2"/>
  <c r="AI526" i="2"/>
  <c r="AJ527" i="2"/>
  <c r="AI530" i="2"/>
  <c r="AJ531" i="2"/>
  <c r="AI534" i="2"/>
  <c r="AJ535" i="2"/>
  <c r="AI540" i="2"/>
  <c r="AJ541" i="2"/>
  <c r="AI544" i="2"/>
  <c r="AJ545" i="2"/>
  <c r="AI548" i="2"/>
  <c r="AJ549" i="2"/>
  <c r="AI552" i="2"/>
  <c r="AJ553" i="2"/>
  <c r="AJ392" i="2"/>
  <c r="AI410" i="2"/>
  <c r="AI413" i="2"/>
  <c r="AI416" i="2"/>
  <c r="AJ417" i="2"/>
  <c r="AJ420" i="2"/>
  <c r="AJ421" i="2"/>
  <c r="AI424" i="2"/>
  <c r="AJ425" i="2"/>
  <c r="AI428" i="2"/>
  <c r="AJ429" i="2"/>
  <c r="AI432" i="2"/>
  <c r="AJ433" i="2"/>
  <c r="AI436" i="2"/>
  <c r="AJ437" i="2"/>
  <c r="AI440" i="2"/>
  <c r="AJ441" i="2"/>
  <c r="AI444" i="2"/>
  <c r="AJ445" i="2"/>
  <c r="AI454" i="2"/>
  <c r="AJ455" i="2"/>
  <c r="AI459" i="2"/>
  <c r="AJ460" i="2"/>
  <c r="AJ462" i="2"/>
  <c r="AI466" i="2"/>
  <c r="AI475" i="2"/>
  <c r="AI479" i="2"/>
  <c r="AJ480" i="2"/>
  <c r="AI483" i="2"/>
  <c r="AJ484" i="2"/>
  <c r="AI487" i="2"/>
  <c r="AJ488" i="2"/>
  <c r="AJ490" i="2"/>
  <c r="AI493" i="2"/>
  <c r="AI505" i="2"/>
  <c r="AI507" i="2"/>
  <c r="AJ508" i="2"/>
  <c r="AI511" i="2"/>
  <c r="AJ512" i="2"/>
  <c r="AI515" i="2"/>
  <c r="AJ516" i="2"/>
  <c r="AJ518" i="2"/>
  <c r="AI521" i="2"/>
  <c r="AJ522" i="2"/>
  <c r="AI525" i="2"/>
  <c r="AJ526" i="2"/>
  <c r="AI529" i="2"/>
  <c r="AJ530" i="2"/>
  <c r="AI533" i="2"/>
  <c r="AJ534" i="2"/>
  <c r="AI537" i="2"/>
  <c r="AJ540" i="2"/>
  <c r="AI543" i="2"/>
  <c r="AJ544" i="2"/>
  <c r="AI547" i="2"/>
  <c r="AJ548" i="2"/>
  <c r="AI551" i="2"/>
  <c r="AJ552" i="2"/>
  <c r="AI555" i="2"/>
  <c r="AJ556" i="2"/>
  <c r="AJ550" i="2"/>
  <c r="AJ554" i="2"/>
  <c r="AI557" i="2"/>
  <c r="AI561" i="2"/>
  <c r="AJ562" i="2"/>
  <c r="AI565" i="2"/>
  <c r="AJ566" i="2"/>
  <c r="AI571" i="2"/>
  <c r="AJ572" i="2"/>
  <c r="AI575" i="2"/>
  <c r="AJ576" i="2"/>
  <c r="AI579" i="2"/>
  <c r="AJ580" i="2"/>
  <c r="AI583" i="2"/>
  <c r="AJ584" i="2"/>
  <c r="AI591" i="2"/>
  <c r="AI595" i="2"/>
  <c r="AI597" i="2"/>
  <c r="AJ598" i="2"/>
  <c r="AI603" i="2"/>
  <c r="AJ604" i="2"/>
  <c r="AJ606" i="2"/>
  <c r="AI609" i="2"/>
  <c r="AJ610" i="2"/>
  <c r="AI617" i="2"/>
  <c r="AI621" i="2"/>
  <c r="AI626" i="2"/>
  <c r="AJ629" i="2"/>
  <c r="AI632" i="2"/>
  <c r="AJ633" i="2"/>
  <c r="AI636" i="2"/>
  <c r="AJ637" i="2"/>
  <c r="AI640" i="2"/>
  <c r="AJ641" i="2"/>
  <c r="AI642" i="2"/>
  <c r="AJ643" i="2"/>
  <c r="AI648" i="2"/>
  <c r="AJ649" i="2"/>
  <c r="AI652" i="2"/>
  <c r="AJ653" i="2"/>
  <c r="AI656" i="2"/>
  <c r="AJ657" i="2"/>
  <c r="AI660" i="2"/>
  <c r="AJ661" i="2"/>
  <c r="AI664" i="2"/>
  <c r="AJ665" i="2"/>
  <c r="AI668" i="2"/>
  <c r="AJ669" i="2"/>
  <c r="AJ676" i="2"/>
  <c r="AI679" i="2"/>
  <c r="AJ688" i="2"/>
  <c r="AI693" i="2"/>
  <c r="AJ694" i="2"/>
  <c r="AJ696" i="2"/>
  <c r="AI703" i="2"/>
  <c r="AJ704" i="2"/>
  <c r="AI549" i="2"/>
  <c r="AI556" i="2"/>
  <c r="AJ557" i="2"/>
  <c r="AI558" i="2"/>
  <c r="AI560" i="2"/>
  <c r="AJ561" i="2"/>
  <c r="AI564" i="2"/>
  <c r="AJ565" i="2"/>
  <c r="AI570" i="2"/>
  <c r="AJ571" i="2"/>
  <c r="AI574" i="2"/>
  <c r="AJ575" i="2"/>
  <c r="AI578" i="2"/>
  <c r="AJ579" i="2"/>
  <c r="AI582" i="2"/>
  <c r="AJ583" i="2"/>
  <c r="AI586" i="2"/>
  <c r="AI590" i="2"/>
  <c r="AJ591" i="2"/>
  <c r="AI594" i="2"/>
  <c r="AJ595" i="2"/>
  <c r="AJ597" i="2"/>
  <c r="AI602" i="2"/>
  <c r="AJ603" i="2"/>
  <c r="AI608" i="2"/>
  <c r="AJ609" i="2"/>
  <c r="AI612" i="2"/>
  <c r="AI616" i="2"/>
  <c r="AJ617" i="2"/>
  <c r="AI620" i="2"/>
  <c r="AJ621" i="2"/>
  <c r="AI625" i="2"/>
  <c r="AJ626" i="2"/>
  <c r="AI631" i="2"/>
  <c r="AJ632" i="2"/>
  <c r="AI635" i="2"/>
  <c r="AJ636" i="2"/>
  <c r="AI639" i="2"/>
  <c r="AJ640" i="2"/>
  <c r="AI647" i="2"/>
  <c r="AJ642" i="2"/>
  <c r="AI645" i="2"/>
  <c r="AJ648" i="2"/>
  <c r="AI651" i="2"/>
  <c r="AJ652" i="2"/>
  <c r="AI655" i="2"/>
  <c r="AJ656" i="2"/>
  <c r="AI659" i="2"/>
  <c r="AJ660" i="2"/>
  <c r="AI663" i="2"/>
  <c r="AJ664" i="2"/>
  <c r="AI667" i="2"/>
  <c r="AJ668" i="2"/>
  <c r="AI672" i="2"/>
  <c r="AJ679" i="2"/>
  <c r="AI692" i="2"/>
  <c r="AJ693" i="2"/>
  <c r="AI553" i="2"/>
  <c r="AJ555" i="2"/>
  <c r="AJ558" i="2"/>
  <c r="AI559" i="2"/>
  <c r="AJ560" i="2"/>
  <c r="AI563" i="2"/>
  <c r="AJ564" i="2"/>
  <c r="AI567" i="2"/>
  <c r="AJ570" i="2"/>
  <c r="AI573" i="2"/>
  <c r="AJ574" i="2"/>
  <c r="AI577" i="2"/>
  <c r="AJ578" i="2"/>
  <c r="AI581" i="2"/>
  <c r="AJ582" i="2"/>
  <c r="AI585" i="2"/>
  <c r="AJ586" i="2"/>
  <c r="AI589" i="2"/>
  <c r="AJ590" i="2"/>
  <c r="AJ594" i="2"/>
  <c r="AI599" i="2"/>
  <c r="AJ602" i="2"/>
  <c r="AI607" i="2"/>
  <c r="AJ608" i="2"/>
  <c r="AI611" i="2"/>
  <c r="AJ612" i="2"/>
  <c r="AI615" i="2"/>
  <c r="AJ616" i="2"/>
  <c r="AJ620" i="2"/>
  <c r="AJ625" i="2"/>
  <c r="AI630" i="2"/>
  <c r="AJ631" i="2"/>
  <c r="AI634" i="2"/>
  <c r="AJ635" i="2"/>
  <c r="AI638" i="2"/>
  <c r="AJ639" i="2"/>
  <c r="AI646" i="2"/>
  <c r="AJ647" i="2"/>
  <c r="AI644" i="2"/>
  <c r="AJ645" i="2"/>
  <c r="AI650" i="2"/>
  <c r="AJ651" i="2"/>
  <c r="AI654" i="2"/>
  <c r="AJ655" i="2"/>
  <c r="AI658" i="2"/>
  <c r="AJ659" i="2"/>
  <c r="AI662" i="2"/>
  <c r="AJ663" i="2"/>
  <c r="AI666" i="2"/>
  <c r="AJ667" i="2"/>
  <c r="AI671" i="2"/>
  <c r="AJ672" i="2"/>
  <c r="AJ692" i="2"/>
  <c r="AI554" i="2"/>
  <c r="AJ559" i="2"/>
  <c r="AI562" i="2"/>
  <c r="AJ563" i="2"/>
  <c r="AI566" i="2"/>
  <c r="AJ567" i="2"/>
  <c r="AI572" i="2"/>
  <c r="AJ573" i="2"/>
  <c r="AI576" i="2"/>
  <c r="AJ577" i="2"/>
  <c r="AI580" i="2"/>
  <c r="AJ581" i="2"/>
  <c r="AI584" i="2"/>
  <c r="AJ585" i="2"/>
  <c r="AJ589" i="2"/>
  <c r="AI598" i="2"/>
  <c r="AJ599" i="2"/>
  <c r="AI604" i="2"/>
  <c r="AI606" i="2"/>
  <c r="AJ607" i="2"/>
  <c r="AI610" i="2"/>
  <c r="AJ611" i="2"/>
  <c r="AJ615" i="2"/>
  <c r="AI629" i="2"/>
  <c r="AJ630" i="2"/>
  <c r="AI633" i="2"/>
  <c r="AJ634" i="2"/>
  <c r="AI637" i="2"/>
  <c r="AJ638" i="2"/>
  <c r="AI641" i="2"/>
  <c r="AJ646" i="2"/>
  <c r="AI643" i="2"/>
  <c r="AJ644" i="2"/>
  <c r="AI649" i="2"/>
  <c r="AJ650" i="2"/>
  <c r="AI653" i="2"/>
  <c r="AJ654" i="2"/>
  <c r="AI657" i="2"/>
  <c r="AJ658" i="2"/>
  <c r="AI661" i="2"/>
  <c r="AJ662" i="2"/>
  <c r="AI665" i="2"/>
  <c r="AJ666" i="2"/>
  <c r="AI669" i="2"/>
  <c r="AJ671" i="2"/>
  <c r="AI676" i="2"/>
  <c r="AI688" i="2"/>
  <c r="AI696" i="2"/>
  <c r="AJ697" i="2"/>
  <c r="AI702" i="2"/>
  <c r="AI704" i="2"/>
  <c r="AJ705" i="2"/>
  <c r="AI706" i="2"/>
  <c r="AI708" i="2"/>
  <c r="AJ709" i="2"/>
  <c r="AI712" i="2"/>
  <c r="AJ713" i="2"/>
  <c r="AI716" i="2"/>
  <c r="AJ717" i="2"/>
  <c r="AI720" i="2"/>
  <c r="AJ721" i="2"/>
  <c r="AJ725" i="2"/>
  <c r="AI728" i="2"/>
  <c r="AJ729" i="2"/>
  <c r="AI732" i="2"/>
  <c r="AJ733" i="2"/>
  <c r="AJ735" i="2"/>
  <c r="AI744" i="2"/>
  <c r="AJ745" i="2"/>
  <c r="AI750" i="2"/>
  <c r="AJ752" i="2"/>
  <c r="AI757" i="2"/>
  <c r="AJ758" i="2"/>
  <c r="AI761" i="2"/>
  <c r="AJ762" i="2"/>
  <c r="AI765" i="2"/>
  <c r="AI767" i="2"/>
  <c r="AJ768" i="2"/>
  <c r="AI773" i="2"/>
  <c r="AJ774" i="2"/>
  <c r="AI777" i="2"/>
  <c r="AI779" i="2"/>
  <c r="AJ780" i="2"/>
  <c r="AI783" i="2"/>
  <c r="AJ784" i="2"/>
  <c r="AI787" i="2"/>
  <c r="AJ788" i="2"/>
  <c r="AI793" i="2"/>
  <c r="AI797" i="2"/>
  <c r="AI801" i="2"/>
  <c r="AJ802" i="2"/>
  <c r="AI805" i="2"/>
  <c r="AJ806" i="2"/>
  <c r="AI809" i="2"/>
  <c r="AJ810" i="2"/>
  <c r="AI694" i="2"/>
  <c r="AJ702" i="2"/>
  <c r="AJ703" i="2"/>
  <c r="AJ706" i="2"/>
  <c r="AI707" i="2"/>
  <c r="AJ708" i="2"/>
  <c r="AI711" i="2"/>
  <c r="AJ712" i="2"/>
  <c r="AI715" i="2"/>
  <c r="AJ716" i="2"/>
  <c r="AI719" i="2"/>
  <c r="AJ720" i="2"/>
  <c r="AI727" i="2"/>
  <c r="AJ728" i="2"/>
  <c r="AI731" i="2"/>
  <c r="AJ732" i="2"/>
  <c r="AI743" i="2"/>
  <c r="AJ744" i="2"/>
  <c r="AI747" i="2"/>
  <c r="AI749" i="2"/>
  <c r="AJ750" i="2"/>
  <c r="AI756" i="2"/>
  <c r="AJ757" i="2"/>
  <c r="AI760" i="2"/>
  <c r="AJ761" i="2"/>
  <c r="AI764" i="2"/>
  <c r="AJ765" i="2"/>
  <c r="AJ767" i="2"/>
  <c r="AI772" i="2"/>
  <c r="AJ773" i="2"/>
  <c r="AI776" i="2"/>
  <c r="AJ777" i="2"/>
  <c r="AJ779" i="2"/>
  <c r="AI782" i="2"/>
  <c r="AJ783" i="2"/>
  <c r="AI786" i="2"/>
  <c r="AJ787" i="2"/>
  <c r="AI792" i="2"/>
  <c r="AJ793" i="2"/>
  <c r="AI796" i="2"/>
  <c r="AJ797" i="2"/>
  <c r="AI800" i="2"/>
  <c r="AJ801" i="2"/>
  <c r="AI804" i="2"/>
  <c r="AJ805" i="2"/>
  <c r="AI808" i="2"/>
  <c r="AJ809" i="2"/>
  <c r="AI812" i="2"/>
  <c r="AJ813" i="2"/>
  <c r="AI816" i="2"/>
  <c r="AJ817" i="2"/>
  <c r="AI820" i="2"/>
  <c r="AJ821" i="2"/>
  <c r="AJ828" i="2"/>
  <c r="AI831" i="2"/>
  <c r="AJ832" i="2"/>
  <c r="AJ834" i="2"/>
  <c r="AI841" i="2"/>
  <c r="AJ842" i="2"/>
  <c r="AJ707" i="2"/>
  <c r="AI710" i="2"/>
  <c r="AJ711" i="2"/>
  <c r="AI714" i="2"/>
  <c r="AJ715" i="2"/>
  <c r="AI718" i="2"/>
  <c r="AJ719" i="2"/>
  <c r="AI722" i="2"/>
  <c r="AI726" i="2"/>
  <c r="AJ727" i="2"/>
  <c r="AI730" i="2"/>
  <c r="AJ731" i="2"/>
  <c r="AI736" i="2"/>
  <c r="AI738" i="2"/>
  <c r="AI740" i="2"/>
  <c r="AI742" i="2"/>
  <c r="AJ743" i="2"/>
  <c r="AI746" i="2"/>
  <c r="AJ747" i="2"/>
  <c r="AJ749" i="2"/>
  <c r="AJ756" i="2"/>
  <c r="AI759" i="2"/>
  <c r="AJ760" i="2"/>
  <c r="AI763" i="2"/>
  <c r="AJ764" i="2"/>
  <c r="AI771" i="2"/>
  <c r="AJ772" i="2"/>
  <c r="AI775" i="2"/>
  <c r="AJ776" i="2"/>
  <c r="AI781" i="2"/>
  <c r="AJ782" i="2"/>
  <c r="AI785" i="2"/>
  <c r="AJ786" i="2"/>
  <c r="AI789" i="2"/>
  <c r="AI791" i="2"/>
  <c r="AJ792" i="2"/>
  <c r="AJ796" i="2"/>
  <c r="AJ800" i="2"/>
  <c r="AI803" i="2"/>
  <c r="AJ804" i="2"/>
  <c r="AI807" i="2"/>
  <c r="AJ808" i="2"/>
  <c r="AI811" i="2"/>
  <c r="AJ812" i="2"/>
  <c r="AI815" i="2"/>
  <c r="AJ816" i="2"/>
  <c r="AI819" i="2"/>
  <c r="AJ820" i="2"/>
  <c r="AI697" i="2"/>
  <c r="AI705" i="2"/>
  <c r="AI709" i="2"/>
  <c r="AJ710" i="2"/>
  <c r="AI713" i="2"/>
  <c r="AJ714" i="2"/>
  <c r="AI717" i="2"/>
  <c r="AJ718" i="2"/>
  <c r="AI721" i="2"/>
  <c r="AJ722" i="2"/>
  <c r="AI725" i="2"/>
  <c r="AJ726" i="2"/>
  <c r="AI729" i="2"/>
  <c r="AJ730" i="2"/>
  <c r="AI733" i="2"/>
  <c r="AI735" i="2"/>
  <c r="AJ736" i="2"/>
  <c r="AJ738" i="2"/>
  <c r="AJ740" i="2"/>
  <c r="AJ742" i="2"/>
  <c r="AI745" i="2"/>
  <c r="AJ746" i="2"/>
  <c r="AI752" i="2"/>
  <c r="AI758" i="2"/>
  <c r="AJ759" i="2"/>
  <c r="AI762" i="2"/>
  <c r="AJ763" i="2"/>
  <c r="AI768" i="2"/>
  <c r="AJ771" i="2"/>
  <c r="AI774" i="2"/>
  <c r="AJ775" i="2"/>
  <c r="AI780" i="2"/>
  <c r="AJ781" i="2"/>
  <c r="AI784" i="2"/>
  <c r="AJ785" i="2"/>
  <c r="AI788" i="2"/>
  <c r="AJ789" i="2"/>
  <c r="AJ791" i="2"/>
  <c r="AI802" i="2"/>
  <c r="AJ803" i="2"/>
  <c r="AI806" i="2"/>
  <c r="AJ807" i="2"/>
  <c r="AI810" i="2"/>
  <c r="AJ811" i="2"/>
  <c r="AI814" i="2"/>
  <c r="AJ815" i="2"/>
  <c r="AI818" i="2"/>
  <c r="AJ819" i="2"/>
  <c r="AI813" i="2"/>
  <c r="AI817" i="2"/>
  <c r="AI828" i="2"/>
  <c r="AJ829" i="2"/>
  <c r="AI830" i="2"/>
  <c r="AI832" i="2"/>
  <c r="AI834" i="2"/>
  <c r="AJ835" i="2"/>
  <c r="AI836" i="2"/>
  <c r="AJ843" i="2"/>
  <c r="AI846" i="2"/>
  <c r="AJ847" i="2"/>
  <c r="AI850" i="2"/>
  <c r="AJ851" i="2"/>
  <c r="AI853" i="2"/>
  <c r="AJ854" i="2"/>
  <c r="AJ860" i="2"/>
  <c r="AI863" i="2"/>
  <c r="AJ864" i="2"/>
  <c r="AI821" i="2"/>
  <c r="AJ830" i="2"/>
  <c r="AJ831" i="2"/>
  <c r="AJ836" i="2"/>
  <c r="AI838" i="2"/>
  <c r="AI845" i="2"/>
  <c r="AJ846" i="2"/>
  <c r="AI849" i="2"/>
  <c r="AJ850" i="2"/>
  <c r="AI852" i="2"/>
  <c r="AJ853" i="2"/>
  <c r="AJ863" i="2"/>
  <c r="AJ869" i="2"/>
  <c r="AI878" i="2"/>
  <c r="AJ838" i="2"/>
  <c r="AI840" i="2"/>
  <c r="AI842" i="2"/>
  <c r="AI844" i="2"/>
  <c r="AJ845" i="2"/>
  <c r="AI848" i="2"/>
  <c r="AJ849" i="2"/>
  <c r="AJ852" i="2"/>
  <c r="AI865" i="2"/>
  <c r="AJ875" i="2"/>
  <c r="AJ814" i="2"/>
  <c r="AJ818" i="2"/>
  <c r="AI829" i="2"/>
  <c r="AI835" i="2"/>
  <c r="AJ840" i="2"/>
  <c r="AJ841" i="2"/>
  <c r="AI843" i="2"/>
  <c r="AJ844" i="2"/>
  <c r="AI847" i="2"/>
  <c r="AJ848" i="2"/>
  <c r="AI851" i="2"/>
  <c r="AI854" i="2"/>
  <c r="AI860" i="2"/>
  <c r="AI864" i="2"/>
  <c r="AJ865" i="2"/>
  <c r="AI870" i="2"/>
  <c r="AI874" i="2"/>
  <c r="AI877" i="2"/>
  <c r="AJ878" i="2"/>
  <c r="AI869" i="2"/>
  <c r="AJ870" i="2"/>
  <c r="AI873" i="2"/>
  <c r="AJ874" i="2"/>
  <c r="AI876" i="2"/>
  <c r="AJ877" i="2"/>
  <c r="AJ873" i="2"/>
  <c r="AI875" i="2"/>
  <c r="AJ876" i="2"/>
  <c r="AJ470" i="2"/>
  <c r="AJ498" i="2"/>
  <c r="AI495" i="2"/>
  <c r="AJ495" i="2"/>
  <c r="AJ494" i="2"/>
  <c r="AI43" i="2"/>
  <c r="AJ43" i="2"/>
  <c r="AI605" i="2"/>
  <c r="AJ605" i="2"/>
  <c r="AI44" i="2"/>
  <c r="AJ44" i="2"/>
  <c r="AI498" i="2"/>
  <c r="AI494" i="2"/>
  <c r="AJ822" i="2"/>
  <c r="AI823" i="2"/>
  <c r="AJ823" i="2"/>
  <c r="AI857" i="2"/>
  <c r="AI46" i="2"/>
  <c r="AI396" i="2"/>
  <c r="AJ396" i="2"/>
  <c r="AJ858" i="2"/>
  <c r="AI871" i="2"/>
  <c r="AJ871" i="2"/>
  <c r="AI680" i="2"/>
  <c r="AJ680" i="2"/>
  <c r="AI825" i="2"/>
  <c r="AJ825" i="2"/>
  <c r="AI855" i="2"/>
  <c r="AJ855" i="2"/>
  <c r="AI856" i="2"/>
  <c r="AJ856" i="2"/>
  <c r="AJ681" i="2"/>
  <c r="AI45" i="2"/>
  <c r="AJ45" i="2"/>
  <c r="AI681" i="2"/>
  <c r="AJ857" i="2"/>
  <c r="AJ827" i="2"/>
  <c r="AI872" i="2"/>
  <c r="AJ872" i="2"/>
  <c r="AI861" i="2"/>
  <c r="AJ867" i="2"/>
  <c r="AI395" i="2"/>
  <c r="AJ395" i="2"/>
  <c r="AI822" i="2"/>
  <c r="AI862" i="2"/>
  <c r="AJ862" i="2"/>
  <c r="AJ46" i="2"/>
  <c r="AI866" i="2"/>
  <c r="AI826" i="2"/>
  <c r="AJ826" i="2"/>
  <c r="AI868" i="2"/>
  <c r="AJ868" i="2"/>
  <c r="AI827" i="2"/>
  <c r="AI858" i="2"/>
  <c r="AJ866" i="2"/>
  <c r="AI9" i="2"/>
  <c r="AJ9" i="2"/>
  <c r="AI596" i="2"/>
  <c r="AJ596" i="2"/>
  <c r="AI859" i="2"/>
  <c r="AJ859" i="2"/>
  <c r="AJ861" i="2"/>
  <c r="AI867" i="2"/>
  <c r="AI8" i="2"/>
  <c r="AJ8" i="2"/>
  <c r="AI7" i="2"/>
  <c r="AJ7" i="2"/>
  <c r="AI798" i="2"/>
  <c r="AI799" i="2"/>
  <c r="AJ799" i="2"/>
  <c r="AI794" i="2"/>
  <c r="AJ794" i="2"/>
  <c r="AI795" i="2"/>
  <c r="AJ795" i="2"/>
  <c r="AJ798" i="2"/>
  <c r="AI755" i="2"/>
  <c r="AJ755" i="2"/>
  <c r="AI790" i="2"/>
  <c r="AI748" i="2"/>
  <c r="AJ748" i="2"/>
  <c r="AI766" i="2"/>
  <c r="AJ766" i="2"/>
  <c r="AJ778" i="2"/>
  <c r="AI754" i="2"/>
  <c r="AJ754" i="2"/>
  <c r="AI734" i="2"/>
  <c r="AJ734" i="2"/>
  <c r="AI778" i="2"/>
  <c r="AJ790" i="2"/>
  <c r="AJ739" i="2"/>
  <c r="AI741" i="2"/>
  <c r="AJ741" i="2"/>
  <c r="AI737" i="2"/>
  <c r="AJ737" i="2"/>
  <c r="AI753" i="2"/>
  <c r="AJ753" i="2"/>
  <c r="AI739" i="2"/>
  <c r="AJ723" i="2"/>
  <c r="AI723" i="2"/>
  <c r="AI724" i="2"/>
  <c r="AJ724" i="2"/>
  <c r="AJ695" i="2"/>
  <c r="AI674" i="2"/>
  <c r="AI683" i="2"/>
  <c r="AI689" i="2"/>
  <c r="AI678" i="2"/>
  <c r="AJ691" i="2"/>
  <c r="AI684" i="2"/>
  <c r="AJ684" i="2"/>
  <c r="AJ674" i="2"/>
  <c r="AJ685" i="2"/>
  <c r="AJ689" i="2"/>
  <c r="AI673" i="2"/>
  <c r="AI691" i="2"/>
  <c r="AI675" i="2"/>
  <c r="AJ673" i="2"/>
  <c r="AJ686" i="2"/>
  <c r="AI682" i="2"/>
  <c r="AJ682" i="2"/>
  <c r="AJ687" i="2"/>
  <c r="AI695" i="2"/>
  <c r="AJ678" i="2"/>
  <c r="AI687" i="2"/>
  <c r="AJ677" i="2"/>
  <c r="AI677" i="2"/>
  <c r="AJ683" i="2"/>
  <c r="AI685" i="2"/>
  <c r="AJ675" i="2"/>
  <c r="AI686" i="2"/>
  <c r="AJ690" i="2"/>
  <c r="AI690" i="2"/>
  <c r="AI837" i="2"/>
  <c r="AJ837" i="2"/>
  <c r="AI833" i="2"/>
  <c r="AJ833" i="2"/>
  <c r="AJ839" i="2"/>
  <c r="AI839" i="2"/>
  <c r="AI318" i="2"/>
  <c r="AI325" i="2"/>
  <c r="AJ325" i="2"/>
  <c r="AJ318" i="2"/>
  <c r="AI320" i="2"/>
  <c r="AJ320" i="2"/>
  <c r="AI624" i="2"/>
  <c r="AJ624" i="2"/>
  <c r="AI622" i="2"/>
  <c r="AJ622" i="2"/>
  <c r="AI150" i="2"/>
  <c r="AI148" i="2"/>
  <c r="AJ148" i="2"/>
  <c r="AI164" i="2"/>
  <c r="AJ164" i="2"/>
  <c r="AI153" i="2"/>
  <c r="AJ153" i="2"/>
  <c r="AI160" i="2"/>
  <c r="AJ160" i="2"/>
  <c r="AI151" i="2"/>
  <c r="AJ151" i="2"/>
  <c r="AJ150" i="2"/>
  <c r="AI161" i="2"/>
  <c r="AJ161" i="2"/>
  <c r="AI89" i="2"/>
  <c r="AJ89" i="2"/>
  <c r="AI131" i="2"/>
  <c r="AJ131" i="2"/>
  <c r="AJ137" i="2"/>
  <c r="AI130" i="2"/>
  <c r="AJ130" i="2"/>
  <c r="AI137" i="2"/>
  <c r="AJ90" i="2"/>
  <c r="AI134" i="2"/>
  <c r="AJ134" i="2"/>
  <c r="AI90" i="2"/>
  <c r="AI614" i="2"/>
  <c r="AJ614" i="2"/>
  <c r="AI618" i="2"/>
  <c r="AJ618" i="2"/>
  <c r="AI619" i="2"/>
  <c r="AJ619" i="2"/>
  <c r="AI613" i="2"/>
  <c r="AJ613" i="2"/>
  <c r="AI593" i="2"/>
  <c r="AJ593" i="2"/>
  <c r="AI587" i="2"/>
  <c r="AJ587" i="2"/>
  <c r="AI588" i="2"/>
  <c r="AJ588" i="2"/>
  <c r="AI592" i="2"/>
  <c r="AJ592" i="2"/>
  <c r="AI501" i="2"/>
  <c r="AJ501" i="2"/>
  <c r="AI517" i="2"/>
  <c r="AJ517" i="2"/>
  <c r="AI502" i="2"/>
  <c r="AJ506" i="2"/>
  <c r="AJ502" i="2"/>
  <c r="AI506" i="2"/>
  <c r="AI491" i="2"/>
  <c r="AJ491" i="2"/>
  <c r="AI492" i="2"/>
  <c r="AJ492" i="2"/>
  <c r="AI496" i="2"/>
  <c r="AJ496" i="2"/>
  <c r="AI476" i="2"/>
  <c r="AJ476" i="2"/>
  <c r="AI471" i="2"/>
  <c r="AJ471" i="2"/>
  <c r="AI472" i="2"/>
  <c r="AJ472" i="2"/>
  <c r="AI489" i="2"/>
  <c r="AJ489" i="2"/>
  <c r="AI468" i="2"/>
  <c r="AJ468" i="2"/>
  <c r="AI477" i="2"/>
  <c r="AJ477" i="2"/>
  <c r="AI451" i="2"/>
  <c r="AI467" i="2"/>
  <c r="AJ467" i="2"/>
  <c r="AI461" i="2"/>
  <c r="AJ461" i="2"/>
  <c r="AI400" i="2"/>
  <c r="AJ400" i="2"/>
  <c r="AJ447" i="2"/>
  <c r="AI407" i="2"/>
  <c r="AJ407" i="2"/>
  <c r="AI406" i="2"/>
  <c r="AJ398" i="2"/>
  <c r="AI372" i="2"/>
  <c r="AI409" i="2"/>
  <c r="AJ409" i="2"/>
  <c r="AI464" i="2"/>
  <c r="AI371" i="2"/>
  <c r="AJ371" i="2"/>
  <c r="AJ451" i="2"/>
  <c r="AI456" i="2"/>
  <c r="AJ456" i="2"/>
  <c r="AI458" i="2"/>
  <c r="AJ458" i="2"/>
  <c r="AJ449" i="2"/>
  <c r="AI449" i="2"/>
  <c r="AI463" i="2"/>
  <c r="AJ463" i="2"/>
  <c r="AI397" i="2"/>
  <c r="AJ397" i="2"/>
  <c r="AI412" i="2"/>
  <c r="AJ412" i="2"/>
  <c r="AI450" i="2"/>
  <c r="AJ450" i="2"/>
  <c r="AI399" i="2"/>
  <c r="AJ399" i="2"/>
  <c r="AJ448" i="2"/>
  <c r="AI415" i="2"/>
  <c r="AJ415" i="2"/>
  <c r="AI408" i="2"/>
  <c r="AJ408" i="2"/>
  <c r="AI447" i="2"/>
  <c r="AI374" i="2"/>
  <c r="AJ374" i="2"/>
  <c r="AJ406" i="2"/>
  <c r="AI398" i="2"/>
  <c r="AJ372" i="2"/>
  <c r="AI448" i="2"/>
  <c r="AJ464" i="2"/>
  <c r="AI411" i="2"/>
  <c r="AJ411" i="2"/>
  <c r="AI401" i="2"/>
  <c r="AJ401" i="2"/>
  <c r="AI235" i="2"/>
  <c r="AJ235" i="2"/>
  <c r="AI267" i="2"/>
  <c r="AJ267" i="2"/>
  <c r="AI243" i="2"/>
  <c r="AJ243" i="2"/>
  <c r="AI234" i="2"/>
  <c r="AJ234" i="2"/>
  <c r="AI249" i="2"/>
  <c r="AJ245" i="2"/>
  <c r="AI237" i="2"/>
  <c r="AI253" i="2"/>
  <c r="AJ253" i="2"/>
  <c r="AI244" i="2"/>
  <c r="AJ244" i="2"/>
  <c r="AI259" i="2"/>
  <c r="AI265" i="2"/>
  <c r="AJ265" i="2"/>
  <c r="AI257" i="2"/>
  <c r="AJ257" i="2"/>
  <c r="AJ233" i="2"/>
  <c r="AI241" i="2"/>
  <c r="AJ237" i="2"/>
  <c r="AI245" i="2"/>
  <c r="AJ241" i="2"/>
  <c r="AI260" i="2"/>
  <c r="AJ260" i="2"/>
  <c r="AI247" i="2"/>
  <c r="AJ247" i="2"/>
  <c r="AI262" i="2"/>
  <c r="AJ262" i="2"/>
  <c r="AI255" i="2"/>
  <c r="AJ255" i="2"/>
  <c r="AJ249" i="2"/>
  <c r="AI240" i="2"/>
  <c r="AJ240" i="2"/>
  <c r="AJ259" i="2"/>
  <c r="AI242" i="2"/>
  <c r="AJ242" i="2"/>
  <c r="AI233" i="2"/>
  <c r="AI231" i="2"/>
  <c r="AJ231" i="2"/>
  <c r="AJ230" i="2"/>
  <c r="AJ221" i="2"/>
  <c r="AI83" i="2"/>
  <c r="AJ83" i="2"/>
  <c r="AJ228" i="2"/>
  <c r="AI230" i="2"/>
  <c r="AI220" i="2"/>
  <c r="AJ220" i="2"/>
  <c r="AI221" i="2"/>
  <c r="AJ217" i="2"/>
  <c r="AI84" i="2"/>
  <c r="AJ84" i="2"/>
  <c r="AJ225" i="2"/>
  <c r="AI225" i="2"/>
  <c r="AI217" i="2"/>
  <c r="AI216" i="2"/>
  <c r="AJ216" i="2"/>
  <c r="AI228" i="2"/>
  <c r="AI73" i="2"/>
  <c r="AJ73" i="2"/>
  <c r="AJ74" i="2"/>
  <c r="AI67" i="2"/>
  <c r="AJ67" i="2"/>
  <c r="AI76" i="2"/>
  <c r="AJ76" i="2"/>
  <c r="AI74" i="2"/>
  <c r="AI70" i="2"/>
  <c r="AI68" i="2"/>
  <c r="AJ68" i="2"/>
  <c r="AI69" i="2"/>
  <c r="AJ69" i="2"/>
  <c r="AI80" i="2"/>
  <c r="AJ80" i="2"/>
  <c r="AI71" i="2"/>
  <c r="AJ71" i="2"/>
  <c r="AJ70" i="2"/>
  <c r="AI55" i="2"/>
  <c r="AJ55" i="2"/>
  <c r="AJ42" i="2"/>
  <c r="AI56" i="2"/>
  <c r="AJ56" i="2"/>
  <c r="AJ34" i="2"/>
  <c r="AJ58" i="2"/>
  <c r="AI34" i="2"/>
  <c r="AI57" i="2"/>
  <c r="AJ57" i="2"/>
  <c r="AI37" i="2"/>
  <c r="AJ37" i="2"/>
  <c r="AI42" i="2"/>
  <c r="AI58" i="2"/>
  <c r="AI61" i="2"/>
  <c r="AJ61" i="2"/>
  <c r="AI60" i="2"/>
  <c r="AJ60" i="2"/>
  <c r="AI39" i="2"/>
  <c r="AJ39" i="2"/>
  <c r="AR470" i="2"/>
  <c r="AR19" i="2"/>
  <c r="AR27" i="2"/>
  <c r="AR18" i="2"/>
  <c r="AR22" i="2"/>
  <c r="AR30" i="2"/>
  <c r="AR11" i="2"/>
  <c r="AR21" i="2"/>
  <c r="AR29" i="2"/>
  <c r="AR33" i="2"/>
  <c r="AR35" i="2"/>
  <c r="AR41" i="2"/>
  <c r="AR47" i="2"/>
  <c r="AR51" i="2"/>
  <c r="AR59" i="2"/>
  <c r="AR63" i="2"/>
  <c r="AR10" i="2"/>
  <c r="AR20" i="2"/>
  <c r="AR28" i="2"/>
  <c r="AR38" i="2"/>
  <c r="AR40" i="2"/>
  <c r="AR50" i="2"/>
  <c r="AR48" i="2"/>
  <c r="AR52" i="2"/>
  <c r="AR53" i="2"/>
  <c r="AR54" i="2"/>
  <c r="AR65" i="2"/>
  <c r="AR75" i="2"/>
  <c r="AR77" i="2"/>
  <c r="AR49" i="2"/>
  <c r="AR64" i="2"/>
  <c r="AR82" i="2"/>
  <c r="AR86" i="2"/>
  <c r="AR62" i="2"/>
  <c r="AR79" i="2"/>
  <c r="AR81" i="2"/>
  <c r="AR85" i="2"/>
  <c r="AR93" i="2"/>
  <c r="AR66" i="2"/>
  <c r="AR72" i="2"/>
  <c r="AR78" i="2"/>
  <c r="AR88" i="2"/>
  <c r="AR92" i="2"/>
  <c r="AR91" i="2"/>
  <c r="AR94" i="2"/>
  <c r="AR98" i="2"/>
  <c r="AR103" i="2"/>
  <c r="AR107" i="2"/>
  <c r="AR113" i="2"/>
  <c r="AR117" i="2"/>
  <c r="AR87" i="2"/>
  <c r="AR95" i="2"/>
  <c r="AR97" i="2"/>
  <c r="AR102" i="2"/>
  <c r="AR106" i="2"/>
  <c r="AR112" i="2"/>
  <c r="AR116" i="2"/>
  <c r="AR120" i="2"/>
  <c r="AR96" i="2"/>
  <c r="AR99" i="2"/>
  <c r="AR105" i="2"/>
  <c r="AR109" i="2"/>
  <c r="AR115" i="2"/>
  <c r="AR104" i="2"/>
  <c r="AR108" i="2"/>
  <c r="AR114" i="2"/>
  <c r="AR118" i="2"/>
  <c r="AR119" i="2"/>
  <c r="AR121" i="2"/>
  <c r="AR122" i="2"/>
  <c r="AR123" i="2"/>
  <c r="AR126" i="2"/>
  <c r="AR136" i="2"/>
  <c r="AR138" i="2"/>
  <c r="AR142" i="2"/>
  <c r="AR147" i="2"/>
  <c r="AR149" i="2"/>
  <c r="AR155" i="2"/>
  <c r="AR125" i="2"/>
  <c r="AR129" i="2"/>
  <c r="AR133" i="2"/>
  <c r="AR135" i="2"/>
  <c r="AR146" i="2"/>
  <c r="AR152" i="2"/>
  <c r="AR154" i="2"/>
  <c r="AR124" i="2"/>
  <c r="AR128" i="2"/>
  <c r="AR132" i="2"/>
  <c r="AR127" i="2"/>
  <c r="AR139" i="2"/>
  <c r="AR145" i="2"/>
  <c r="AR156" i="2"/>
  <c r="AR165" i="2"/>
  <c r="AR169" i="2"/>
  <c r="AR173" i="2"/>
  <c r="AR177" i="2"/>
  <c r="AR181" i="2"/>
  <c r="AR185" i="2"/>
  <c r="AR189" i="2"/>
  <c r="AR192" i="2"/>
  <c r="AR197" i="2"/>
  <c r="AR201" i="2"/>
  <c r="AR168" i="2"/>
  <c r="AR172" i="2"/>
  <c r="AR176" i="2"/>
  <c r="AR180" i="2"/>
  <c r="AR184" i="2"/>
  <c r="AR188" i="2"/>
  <c r="AR193" i="2"/>
  <c r="AR196" i="2"/>
  <c r="AR200" i="2"/>
  <c r="AR159" i="2"/>
  <c r="AR167" i="2"/>
  <c r="AR171" i="2"/>
  <c r="AR175" i="2"/>
  <c r="AR179" i="2"/>
  <c r="AR183" i="2"/>
  <c r="AR187" i="2"/>
  <c r="AR191" i="2"/>
  <c r="AR195" i="2"/>
  <c r="AR199" i="2"/>
  <c r="AR203" i="2"/>
  <c r="AR209" i="2"/>
  <c r="AR213" i="2"/>
  <c r="AR140" i="2"/>
  <c r="AR144" i="2"/>
  <c r="AR158" i="2"/>
  <c r="AR166" i="2"/>
  <c r="AR170" i="2"/>
  <c r="AR174" i="2"/>
  <c r="AR178" i="2"/>
  <c r="AR182" i="2"/>
  <c r="AR186" i="2"/>
  <c r="AR190" i="2"/>
  <c r="AR194" i="2"/>
  <c r="AR198" i="2"/>
  <c r="AR202" i="2"/>
  <c r="AR224" i="2"/>
  <c r="AR226" i="2"/>
  <c r="AR232" i="2"/>
  <c r="AR272" i="2"/>
  <c r="AR215" i="2"/>
  <c r="AR219" i="2"/>
  <c r="AR223" i="2"/>
  <c r="AR239" i="2"/>
  <c r="AR252" i="2"/>
  <c r="AR254" i="2"/>
  <c r="AR270" i="2"/>
  <c r="AR275" i="2"/>
  <c r="AR279" i="2"/>
  <c r="AR218" i="2"/>
  <c r="AR222" i="2"/>
  <c r="AR236" i="2"/>
  <c r="AR238" i="2"/>
  <c r="AR246" i="2"/>
  <c r="AR248" i="2"/>
  <c r="AR250" i="2"/>
  <c r="AR258" i="2"/>
  <c r="AR269" i="2"/>
  <c r="AR274" i="2"/>
  <c r="AR278" i="2"/>
  <c r="AR282" i="2"/>
  <c r="AR286" i="2"/>
  <c r="AR290" i="2"/>
  <c r="AR294" i="2"/>
  <c r="AR298" i="2"/>
  <c r="AR302" i="2"/>
  <c r="AR204" i="2"/>
  <c r="AR205" i="2"/>
  <c r="AR206" i="2"/>
  <c r="AR210" i="2"/>
  <c r="AR211" i="2"/>
  <c r="AR212" i="2"/>
  <c r="AR214" i="2"/>
  <c r="AR227" i="2"/>
  <c r="AR229" i="2"/>
  <c r="AR261" i="2"/>
  <c r="AR263" i="2"/>
  <c r="AR266" i="2"/>
  <c r="AR268" i="2"/>
  <c r="AR273" i="2"/>
  <c r="AR277" i="2"/>
  <c r="AR281" i="2"/>
  <c r="AR285" i="2"/>
  <c r="AR289" i="2"/>
  <c r="AR284" i="2"/>
  <c r="AR288" i="2"/>
  <c r="AR292" i="2"/>
  <c r="AR307" i="2"/>
  <c r="AR311" i="2"/>
  <c r="AR315" i="2"/>
  <c r="AR323" i="2"/>
  <c r="AR329" i="2"/>
  <c r="AR305" i="2"/>
  <c r="AR310" i="2"/>
  <c r="AR314" i="2"/>
  <c r="AR322" i="2"/>
  <c r="AR328" i="2"/>
  <c r="AR332" i="2"/>
  <c r="AR336" i="2"/>
  <c r="AR340" i="2"/>
  <c r="AR344" i="2"/>
  <c r="AR348" i="2"/>
  <c r="AR293" i="2"/>
  <c r="AR295" i="2"/>
  <c r="AR296" i="2"/>
  <c r="AR297" i="2"/>
  <c r="AR299" i="2"/>
  <c r="AR300" i="2"/>
  <c r="AR301" i="2"/>
  <c r="AR303" i="2"/>
  <c r="AR304" i="2"/>
  <c r="AR309" i="2"/>
  <c r="AR313" i="2"/>
  <c r="AR317" i="2"/>
  <c r="AR319" i="2"/>
  <c r="AR321" i="2"/>
  <c r="AR327" i="2"/>
  <c r="AR331" i="2"/>
  <c r="AR335" i="2"/>
  <c r="AR339" i="2"/>
  <c r="AR343" i="2"/>
  <c r="AR347" i="2"/>
  <c r="AR351" i="2"/>
  <c r="AR357" i="2"/>
  <c r="AR276" i="2"/>
  <c r="AR280" i="2"/>
  <c r="AR283" i="2"/>
  <c r="AR287" i="2"/>
  <c r="AR291" i="2"/>
  <c r="AR308" i="2"/>
  <c r="AR312" i="2"/>
  <c r="AR316" i="2"/>
  <c r="AR324" i="2"/>
  <c r="AR326" i="2"/>
  <c r="AR330" i="2"/>
  <c r="AR361" i="2"/>
  <c r="AR365" i="2"/>
  <c r="AR369" i="2"/>
  <c r="AR373" i="2"/>
  <c r="AR375" i="2"/>
  <c r="AR379" i="2"/>
  <c r="AR383" i="2"/>
  <c r="AR389" i="2"/>
  <c r="AR393" i="2"/>
  <c r="AR403" i="2"/>
  <c r="AR417" i="2"/>
  <c r="AR345" i="2"/>
  <c r="AR349" i="2"/>
  <c r="AR360" i="2"/>
  <c r="AR364" i="2"/>
  <c r="AR368" i="2"/>
  <c r="AR378" i="2"/>
  <c r="AR382" i="2"/>
  <c r="AR388" i="2"/>
  <c r="AR392" i="2"/>
  <c r="AR402" i="2"/>
  <c r="AR333" i="2"/>
  <c r="AR337" i="2"/>
  <c r="AR341" i="2"/>
  <c r="AR342" i="2"/>
  <c r="AR346" i="2"/>
  <c r="AR350" i="2"/>
  <c r="AR354" i="2"/>
  <c r="AR355" i="2"/>
  <c r="AR356" i="2"/>
  <c r="AR358" i="2"/>
  <c r="AR359" i="2"/>
  <c r="AR363" i="2"/>
  <c r="AR367" i="2"/>
  <c r="AR377" i="2"/>
  <c r="AR381" i="2"/>
  <c r="AR387" i="2"/>
  <c r="AR334" i="2"/>
  <c r="AR338" i="2"/>
  <c r="AR362" i="2"/>
  <c r="AR366" i="2"/>
  <c r="AR370" i="2"/>
  <c r="AR376" i="2"/>
  <c r="AR380" i="2"/>
  <c r="AR386" i="2"/>
  <c r="AR390" i="2"/>
  <c r="AR394" i="2"/>
  <c r="AR404" i="2"/>
  <c r="AR410" i="2"/>
  <c r="AR413" i="2"/>
  <c r="AR416" i="2"/>
  <c r="AR418" i="2"/>
  <c r="AR419" i="2"/>
  <c r="AR420" i="2"/>
  <c r="AR423" i="2"/>
  <c r="AR427" i="2"/>
  <c r="AR431" i="2"/>
  <c r="AR435" i="2"/>
  <c r="AR439" i="2"/>
  <c r="AR443" i="2"/>
  <c r="AR453" i="2"/>
  <c r="AR469" i="2"/>
  <c r="AR474" i="2"/>
  <c r="AR478" i="2"/>
  <c r="AR482" i="2"/>
  <c r="AR486" i="2"/>
  <c r="AR500" i="2"/>
  <c r="AR504" i="2"/>
  <c r="AR510" i="2"/>
  <c r="AR514" i="2"/>
  <c r="AR520" i="2"/>
  <c r="AR524" i="2"/>
  <c r="AR528" i="2"/>
  <c r="AR532" i="2"/>
  <c r="AR536" i="2"/>
  <c r="AR542" i="2"/>
  <c r="AR546" i="2"/>
  <c r="AR550" i="2"/>
  <c r="AR414" i="2"/>
  <c r="AR422" i="2"/>
  <c r="AR426" i="2"/>
  <c r="AR430" i="2"/>
  <c r="AR434" i="2"/>
  <c r="AR438" i="2"/>
  <c r="AR442" i="2"/>
  <c r="AR446" i="2"/>
  <c r="AR452" i="2"/>
  <c r="AR473" i="2"/>
  <c r="AR481" i="2"/>
  <c r="AR485" i="2"/>
  <c r="AR497" i="2"/>
  <c r="AR499" i="2"/>
  <c r="AR503" i="2"/>
  <c r="AR509" i="2"/>
  <c r="AR513" i="2"/>
  <c r="AR519" i="2"/>
  <c r="AR523" i="2"/>
  <c r="AR527" i="2"/>
  <c r="AR531" i="2"/>
  <c r="AR535" i="2"/>
  <c r="AR541" i="2"/>
  <c r="AR545" i="2"/>
  <c r="AR421" i="2"/>
  <c r="AR425" i="2"/>
  <c r="AR429" i="2"/>
  <c r="AR433" i="2"/>
  <c r="AR437" i="2"/>
  <c r="AR441" i="2"/>
  <c r="AR445" i="2"/>
  <c r="AR455" i="2"/>
  <c r="AR460" i="2"/>
  <c r="AR462" i="2"/>
  <c r="AR480" i="2"/>
  <c r="AR484" i="2"/>
  <c r="AR488" i="2"/>
  <c r="AR490" i="2"/>
  <c r="AR508" i="2"/>
  <c r="AR512" i="2"/>
  <c r="AR516" i="2"/>
  <c r="AR518" i="2"/>
  <c r="AR522" i="2"/>
  <c r="AR526" i="2"/>
  <c r="AR530" i="2"/>
  <c r="AR534" i="2"/>
  <c r="AR540" i="2"/>
  <c r="AR544" i="2"/>
  <c r="AR548" i="2"/>
  <c r="AR552" i="2"/>
  <c r="AR391" i="2"/>
  <c r="AR405" i="2"/>
  <c r="AR424" i="2"/>
  <c r="AR428" i="2"/>
  <c r="AR432" i="2"/>
  <c r="AR436" i="2"/>
  <c r="AR440" i="2"/>
  <c r="AR444" i="2"/>
  <c r="AR454" i="2"/>
  <c r="AR459" i="2"/>
  <c r="AR466" i="2"/>
  <c r="AR475" i="2"/>
  <c r="AR479" i="2"/>
  <c r="AR483" i="2"/>
  <c r="AR487" i="2"/>
  <c r="AR493" i="2"/>
  <c r="AR505" i="2"/>
  <c r="AR507" i="2"/>
  <c r="AR511" i="2"/>
  <c r="AR515" i="2"/>
  <c r="AR521" i="2"/>
  <c r="AR525" i="2"/>
  <c r="AR529" i="2"/>
  <c r="AR533" i="2"/>
  <c r="AR537" i="2"/>
  <c r="AR543" i="2"/>
  <c r="AR547" i="2"/>
  <c r="AR551" i="2"/>
  <c r="AR555" i="2"/>
  <c r="AR549" i="2"/>
  <c r="AR561" i="2"/>
  <c r="AR565" i="2"/>
  <c r="AR571" i="2"/>
  <c r="AR575" i="2"/>
  <c r="AR579" i="2"/>
  <c r="AR583" i="2"/>
  <c r="AR591" i="2"/>
  <c r="AR595" i="2"/>
  <c r="AR597" i="2"/>
  <c r="AR603" i="2"/>
  <c r="AR609" i="2"/>
  <c r="AR617" i="2"/>
  <c r="AR621" i="2"/>
  <c r="AR626" i="2"/>
  <c r="AR632" i="2"/>
  <c r="AR636" i="2"/>
  <c r="AR640" i="2"/>
  <c r="AR642" i="2"/>
  <c r="AR648" i="2"/>
  <c r="AR652" i="2"/>
  <c r="AR656" i="2"/>
  <c r="AR660" i="2"/>
  <c r="AR664" i="2"/>
  <c r="AR668" i="2"/>
  <c r="AR679" i="2"/>
  <c r="AR693" i="2"/>
  <c r="AR703" i="2"/>
  <c r="AR560" i="2"/>
  <c r="AR564" i="2"/>
  <c r="AR570" i="2"/>
  <c r="AR574" i="2"/>
  <c r="AR578" i="2"/>
  <c r="AR582" i="2"/>
  <c r="AR586" i="2"/>
  <c r="AR590" i="2"/>
  <c r="AR594" i="2"/>
  <c r="AR602" i="2"/>
  <c r="AR608" i="2"/>
  <c r="AR612" i="2"/>
  <c r="AR616" i="2"/>
  <c r="AR620" i="2"/>
  <c r="AR625" i="2"/>
  <c r="AR631" i="2"/>
  <c r="AR635" i="2"/>
  <c r="AR639" i="2"/>
  <c r="AR647" i="2"/>
  <c r="AR645" i="2"/>
  <c r="AR651" i="2"/>
  <c r="AR655" i="2"/>
  <c r="AR659" i="2"/>
  <c r="AR663" i="2"/>
  <c r="AR667" i="2"/>
  <c r="AR672" i="2"/>
  <c r="AR692" i="2"/>
  <c r="AR559" i="2"/>
  <c r="AR563" i="2"/>
  <c r="AR567" i="2"/>
  <c r="AR573" i="2"/>
  <c r="AR577" i="2"/>
  <c r="AR581" i="2"/>
  <c r="AR585" i="2"/>
  <c r="AR589" i="2"/>
  <c r="AR599" i="2"/>
  <c r="AR607" i="2"/>
  <c r="AR611" i="2"/>
  <c r="AR615" i="2"/>
  <c r="AR630" i="2"/>
  <c r="AR634" i="2"/>
  <c r="AR638" i="2"/>
  <c r="AR646" i="2"/>
  <c r="AR644" i="2"/>
  <c r="AR650" i="2"/>
  <c r="AR654" i="2"/>
  <c r="AR658" i="2"/>
  <c r="AR662" i="2"/>
  <c r="AR666" i="2"/>
  <c r="AR671" i="2"/>
  <c r="AR553" i="2"/>
  <c r="AR554" i="2"/>
  <c r="AR556" i="2"/>
  <c r="AR557" i="2"/>
  <c r="AR558" i="2"/>
  <c r="AR562" i="2"/>
  <c r="AR566" i="2"/>
  <c r="AR572" i="2"/>
  <c r="AR576" i="2"/>
  <c r="AR580" i="2"/>
  <c r="AR584" i="2"/>
  <c r="AR598" i="2"/>
  <c r="AR604" i="2"/>
  <c r="AR606" i="2"/>
  <c r="AR610" i="2"/>
  <c r="AR629" i="2"/>
  <c r="AR633" i="2"/>
  <c r="AR637" i="2"/>
  <c r="AR641" i="2"/>
  <c r="AR643" i="2"/>
  <c r="AR649" i="2"/>
  <c r="AR653" i="2"/>
  <c r="AR657" i="2"/>
  <c r="AR661" i="2"/>
  <c r="AR665" i="2"/>
  <c r="AR669" i="2"/>
  <c r="AR676" i="2"/>
  <c r="AR688" i="2"/>
  <c r="AR708" i="2"/>
  <c r="AR712" i="2"/>
  <c r="AR716" i="2"/>
  <c r="AR720" i="2"/>
  <c r="AR728" i="2"/>
  <c r="AR732" i="2"/>
  <c r="AR744" i="2"/>
  <c r="AR750" i="2"/>
  <c r="AR757" i="2"/>
  <c r="AR761" i="2"/>
  <c r="AR765" i="2"/>
  <c r="AR767" i="2"/>
  <c r="AR773" i="2"/>
  <c r="AR777" i="2"/>
  <c r="AR779" i="2"/>
  <c r="AR783" i="2"/>
  <c r="AR787" i="2"/>
  <c r="AR793" i="2"/>
  <c r="AR797" i="2"/>
  <c r="AR801" i="2"/>
  <c r="AR805" i="2"/>
  <c r="AR809" i="2"/>
  <c r="AR707" i="2"/>
  <c r="AR711" i="2"/>
  <c r="AR715" i="2"/>
  <c r="AR719" i="2"/>
  <c r="AR727" i="2"/>
  <c r="AR731" i="2"/>
  <c r="AR743" i="2"/>
  <c r="AR747" i="2"/>
  <c r="AR749" i="2"/>
  <c r="AR756" i="2"/>
  <c r="AR760" i="2"/>
  <c r="AR764" i="2"/>
  <c r="AR772" i="2"/>
  <c r="AR776" i="2"/>
  <c r="AR782" i="2"/>
  <c r="AR786" i="2"/>
  <c r="AR792" i="2"/>
  <c r="AR796" i="2"/>
  <c r="AR800" i="2"/>
  <c r="AR804" i="2"/>
  <c r="AR808" i="2"/>
  <c r="AR812" i="2"/>
  <c r="AR816" i="2"/>
  <c r="AR820" i="2"/>
  <c r="AR831" i="2"/>
  <c r="AR841" i="2"/>
  <c r="AR694" i="2"/>
  <c r="AR696" i="2"/>
  <c r="AR697" i="2"/>
  <c r="AR702" i="2"/>
  <c r="AR704" i="2"/>
  <c r="AR705" i="2"/>
  <c r="AR706" i="2"/>
  <c r="AR710" i="2"/>
  <c r="AR714" i="2"/>
  <c r="AR718" i="2"/>
  <c r="AR722" i="2"/>
  <c r="AR726" i="2"/>
  <c r="AR730" i="2"/>
  <c r="AR736" i="2"/>
  <c r="AR738" i="2"/>
  <c r="AR740" i="2"/>
  <c r="AR742" i="2"/>
  <c r="AR746" i="2"/>
  <c r="AR759" i="2"/>
  <c r="AR763" i="2"/>
  <c r="AR771" i="2"/>
  <c r="AR775" i="2"/>
  <c r="AR781" i="2"/>
  <c r="AR785" i="2"/>
  <c r="AR789" i="2"/>
  <c r="AR791" i="2"/>
  <c r="AR803" i="2"/>
  <c r="AR807" i="2"/>
  <c r="AR811" i="2"/>
  <c r="AR815" i="2"/>
  <c r="AR819" i="2"/>
  <c r="AR709" i="2"/>
  <c r="AR713" i="2"/>
  <c r="AR717" i="2"/>
  <c r="AR721" i="2"/>
  <c r="AR725" i="2"/>
  <c r="AR729" i="2"/>
  <c r="AR733" i="2"/>
  <c r="AR735" i="2"/>
  <c r="AR745" i="2"/>
  <c r="AR752" i="2"/>
  <c r="AR758" i="2"/>
  <c r="AR762" i="2"/>
  <c r="AR768" i="2"/>
  <c r="AR774" i="2"/>
  <c r="AR780" i="2"/>
  <c r="AR784" i="2"/>
  <c r="AR788" i="2"/>
  <c r="AR802" i="2"/>
  <c r="AR806" i="2"/>
  <c r="AR810" i="2"/>
  <c r="AR814" i="2"/>
  <c r="AR818" i="2"/>
  <c r="AR840" i="2"/>
  <c r="AR842" i="2"/>
  <c r="AR846" i="2"/>
  <c r="AR850" i="2"/>
  <c r="AR853" i="2"/>
  <c r="AR863" i="2"/>
  <c r="AR845" i="2"/>
  <c r="AR849" i="2"/>
  <c r="AR852" i="2"/>
  <c r="AR878" i="2"/>
  <c r="AR821" i="2"/>
  <c r="AR828" i="2"/>
  <c r="AR829" i="2"/>
  <c r="AR830" i="2"/>
  <c r="AR832" i="2"/>
  <c r="AR834" i="2"/>
  <c r="AR835" i="2"/>
  <c r="AR836" i="2"/>
  <c r="AR844" i="2"/>
  <c r="AR848" i="2"/>
  <c r="AR865" i="2"/>
  <c r="AR813" i="2"/>
  <c r="AR817" i="2"/>
  <c r="AR838" i="2"/>
  <c r="AR843" i="2"/>
  <c r="AR847" i="2"/>
  <c r="AR851" i="2"/>
  <c r="AR854" i="2"/>
  <c r="AR860" i="2"/>
  <c r="AR864" i="2"/>
  <c r="AR870" i="2"/>
  <c r="AR874" i="2"/>
  <c r="AR877" i="2"/>
  <c r="AR869" i="2"/>
  <c r="AR873" i="2"/>
  <c r="AR876" i="2"/>
  <c r="AR875" i="2"/>
  <c r="AR498" i="2"/>
  <c r="AR605" i="2"/>
  <c r="AR44" i="2"/>
  <c r="AR494" i="2"/>
  <c r="AR495" i="2"/>
  <c r="AR43" i="2"/>
  <c r="AR822" i="2"/>
  <c r="AR862" i="2"/>
  <c r="AR866" i="2"/>
  <c r="AR826" i="2"/>
  <c r="AR868" i="2"/>
  <c r="AR7" i="2"/>
  <c r="AR856" i="2"/>
  <c r="AR827" i="2"/>
  <c r="AR858" i="2"/>
  <c r="AR9" i="2"/>
  <c r="AR596" i="2"/>
  <c r="AR859" i="2"/>
  <c r="AR867" i="2"/>
  <c r="AR823" i="2"/>
  <c r="AR857" i="2"/>
  <c r="AR46" i="2"/>
  <c r="AR396" i="2"/>
  <c r="AR871" i="2"/>
  <c r="AR680" i="2"/>
  <c r="AR825" i="2"/>
  <c r="AR872" i="2"/>
  <c r="AR861" i="2"/>
  <c r="AR395" i="2"/>
  <c r="AR681" i="2"/>
  <c r="AR45" i="2"/>
  <c r="AR8" i="2"/>
  <c r="AR855" i="2"/>
  <c r="AR799" i="2"/>
  <c r="AR794" i="2"/>
  <c r="AR795" i="2"/>
  <c r="AR798" i="2"/>
  <c r="AR734" i="2"/>
  <c r="AR737" i="2"/>
  <c r="AR753" i="2"/>
  <c r="AR778" i="2"/>
  <c r="AR755" i="2"/>
  <c r="AR790" i="2"/>
  <c r="AR739" i="2"/>
  <c r="AR754" i="2"/>
  <c r="AR748" i="2"/>
  <c r="AR766" i="2"/>
  <c r="AR741" i="2"/>
  <c r="AR723" i="2"/>
  <c r="AR724" i="2"/>
  <c r="AR682" i="2"/>
  <c r="AR695" i="2"/>
  <c r="AR677" i="2"/>
  <c r="AR685" i="2"/>
  <c r="AR689" i="2"/>
  <c r="AR691" i="2"/>
  <c r="AR683" i="2"/>
  <c r="AR673" i="2"/>
  <c r="AR678" i="2"/>
  <c r="AR686" i="2"/>
  <c r="AR687" i="2"/>
  <c r="AR674" i="2"/>
  <c r="AR675" i="2"/>
  <c r="AR684" i="2"/>
  <c r="AR690" i="2"/>
  <c r="AR833" i="2"/>
  <c r="AR839" i="2"/>
  <c r="AR837" i="2"/>
  <c r="AR325" i="2"/>
  <c r="AR320" i="2"/>
  <c r="AR318" i="2"/>
  <c r="AR622" i="2"/>
  <c r="AR624" i="2"/>
  <c r="AR164" i="2"/>
  <c r="AR153" i="2"/>
  <c r="AR160" i="2"/>
  <c r="AR151" i="2"/>
  <c r="AR161" i="2"/>
  <c r="AR150" i="2"/>
  <c r="AR148" i="2"/>
  <c r="AR137" i="2"/>
  <c r="AR131" i="2"/>
  <c r="AR89" i="2"/>
  <c r="AR130" i="2"/>
  <c r="AR90" i="2"/>
  <c r="AR134" i="2"/>
  <c r="AR614" i="2"/>
  <c r="AR613" i="2"/>
  <c r="AR619" i="2"/>
  <c r="AR618" i="2"/>
  <c r="AR588" i="2"/>
  <c r="AR587" i="2"/>
  <c r="AR592" i="2"/>
  <c r="AR593" i="2"/>
  <c r="AR506" i="2"/>
  <c r="AR517" i="2"/>
  <c r="AR501" i="2"/>
  <c r="AR502" i="2"/>
  <c r="AR492" i="2"/>
  <c r="AR491" i="2"/>
  <c r="AR471" i="2"/>
  <c r="AR468" i="2"/>
  <c r="AR472" i="2"/>
  <c r="AR489" i="2"/>
  <c r="AR496" i="2"/>
  <c r="AR476" i="2"/>
  <c r="AR477" i="2"/>
  <c r="AR371" i="2"/>
  <c r="AR456" i="2"/>
  <c r="AR458" i="2"/>
  <c r="AR463" i="2"/>
  <c r="AR412" i="2"/>
  <c r="AR408" i="2"/>
  <c r="AR447" i="2"/>
  <c r="AR374" i="2"/>
  <c r="AR398" i="2"/>
  <c r="AR399" i="2"/>
  <c r="AR448" i="2"/>
  <c r="AR451" i="2"/>
  <c r="AR467" i="2"/>
  <c r="AR411" i="2"/>
  <c r="AR449" i="2"/>
  <c r="AR461" i="2"/>
  <c r="AR401" i="2"/>
  <c r="AR415" i="2"/>
  <c r="AR409" i="2"/>
  <c r="AR450" i="2"/>
  <c r="AR400" i="2"/>
  <c r="AR407" i="2"/>
  <c r="AR406" i="2"/>
  <c r="AR372" i="2"/>
  <c r="AR464" i="2"/>
  <c r="AR397" i="2"/>
  <c r="AR260" i="2"/>
  <c r="AR247" i="2"/>
  <c r="AR262" i="2"/>
  <c r="AR245" i="2"/>
  <c r="AR240" i="2"/>
  <c r="AR242" i="2"/>
  <c r="AR233" i="2"/>
  <c r="AR255" i="2"/>
  <c r="AR237" i="2"/>
  <c r="AR241" i="2"/>
  <c r="AR235" i="2"/>
  <c r="AR267" i="2"/>
  <c r="AR243" i="2"/>
  <c r="AR234" i="2"/>
  <c r="AR249" i="2"/>
  <c r="AR253" i="2"/>
  <c r="AR244" i="2"/>
  <c r="AR259" i="2"/>
  <c r="AR265" i="2"/>
  <c r="AR257" i="2"/>
  <c r="AR217" i="2"/>
  <c r="AR84" i="2"/>
  <c r="AR216" i="2"/>
  <c r="AR228" i="2"/>
  <c r="AR83" i="2"/>
  <c r="AR231" i="2"/>
  <c r="AR225" i="2"/>
  <c r="AR230" i="2"/>
  <c r="AR221" i="2"/>
  <c r="AR220" i="2"/>
  <c r="AR74" i="2"/>
  <c r="AR71" i="2"/>
  <c r="AR69" i="2"/>
  <c r="AR80" i="2"/>
  <c r="AR73" i="2"/>
  <c r="AR67" i="2"/>
  <c r="AR76" i="2"/>
  <c r="AR70" i="2"/>
  <c r="AR68" i="2"/>
  <c r="AR57" i="2"/>
  <c r="AR37" i="2"/>
  <c r="AR42" i="2"/>
  <c r="AR60" i="2"/>
  <c r="AR58" i="2"/>
  <c r="AR61" i="2"/>
  <c r="AR34" i="2"/>
  <c r="AR55" i="2"/>
  <c r="AR56" i="2"/>
  <c r="AR39" i="2"/>
  <c r="AH18" i="2"/>
  <c r="AH22" i="2"/>
  <c r="AH30" i="2"/>
  <c r="AH470" i="2"/>
  <c r="AH11" i="2"/>
  <c r="AH21" i="2"/>
  <c r="AH29" i="2"/>
  <c r="AH33" i="2"/>
  <c r="AH35" i="2"/>
  <c r="AH10" i="2"/>
  <c r="AH20" i="2"/>
  <c r="AH28" i="2"/>
  <c r="AH38" i="2"/>
  <c r="AH40" i="2"/>
  <c r="AH50" i="2"/>
  <c r="AH54" i="2"/>
  <c r="AH62" i="2"/>
  <c r="AH19" i="2"/>
  <c r="AH27" i="2"/>
  <c r="AH49" i="2"/>
  <c r="AH53" i="2"/>
  <c r="AH63" i="2"/>
  <c r="AH64" i="2"/>
  <c r="AH82" i="2"/>
  <c r="AH79" i="2"/>
  <c r="AH81" i="2"/>
  <c r="AH85" i="2"/>
  <c r="AH41" i="2"/>
  <c r="AH48" i="2"/>
  <c r="AH52" i="2"/>
  <c r="AH59" i="2"/>
  <c r="AH66" i="2"/>
  <c r="AH72" i="2"/>
  <c r="AH78" i="2"/>
  <c r="AH88" i="2"/>
  <c r="AH92" i="2"/>
  <c r="AH47" i="2"/>
  <c r="AH51" i="2"/>
  <c r="AH65" i="2"/>
  <c r="AH75" i="2"/>
  <c r="AH77" i="2"/>
  <c r="AH87" i="2"/>
  <c r="AH91" i="2"/>
  <c r="AH95" i="2"/>
  <c r="AH86" i="2"/>
  <c r="AH97" i="2"/>
  <c r="AH102" i="2"/>
  <c r="AH106" i="2"/>
  <c r="AH112" i="2"/>
  <c r="AH116" i="2"/>
  <c r="AH99" i="2"/>
  <c r="AH105" i="2"/>
  <c r="AH109" i="2"/>
  <c r="AH115" i="2"/>
  <c r="AH119" i="2"/>
  <c r="AH123" i="2"/>
  <c r="AH94" i="2"/>
  <c r="AH104" i="2"/>
  <c r="AH108" i="2"/>
  <c r="AH114" i="2"/>
  <c r="AH93" i="2"/>
  <c r="AH96" i="2"/>
  <c r="AH98" i="2"/>
  <c r="AH103" i="2"/>
  <c r="AH107" i="2"/>
  <c r="AH113" i="2"/>
  <c r="AH117" i="2"/>
  <c r="AH122" i="2"/>
  <c r="AH125" i="2"/>
  <c r="AH129" i="2"/>
  <c r="AH133" i="2"/>
  <c r="AH135" i="2"/>
  <c r="AH146" i="2"/>
  <c r="AH152" i="2"/>
  <c r="AH154" i="2"/>
  <c r="AH121" i="2"/>
  <c r="AH128" i="2"/>
  <c r="AH132" i="2"/>
  <c r="AH140" i="2"/>
  <c r="AH145" i="2"/>
  <c r="AH118" i="2"/>
  <c r="AH120" i="2"/>
  <c r="AH124" i="2"/>
  <c r="AH127" i="2"/>
  <c r="AH126" i="2"/>
  <c r="AH136" i="2"/>
  <c r="AH138" i="2"/>
  <c r="AH155" i="2"/>
  <c r="AH156" i="2"/>
  <c r="AH168" i="2"/>
  <c r="AH172" i="2"/>
  <c r="AH176" i="2"/>
  <c r="AH180" i="2"/>
  <c r="AH184" i="2"/>
  <c r="AH188" i="2"/>
  <c r="AH193" i="2"/>
  <c r="AH196" i="2"/>
  <c r="AH200" i="2"/>
  <c r="AH144" i="2"/>
  <c r="AH159" i="2"/>
  <c r="AH167" i="2"/>
  <c r="AH171" i="2"/>
  <c r="AH175" i="2"/>
  <c r="AH179" i="2"/>
  <c r="AH183" i="2"/>
  <c r="AH187" i="2"/>
  <c r="AH191" i="2"/>
  <c r="AH195" i="2"/>
  <c r="AH199" i="2"/>
  <c r="AH139" i="2"/>
  <c r="AH142" i="2"/>
  <c r="AH147" i="2"/>
  <c r="AH158" i="2"/>
  <c r="AH166" i="2"/>
  <c r="AH170" i="2"/>
  <c r="AH174" i="2"/>
  <c r="AH178" i="2"/>
  <c r="AH182" i="2"/>
  <c r="AH186" i="2"/>
  <c r="AH190" i="2"/>
  <c r="AH194" i="2"/>
  <c r="AH198" i="2"/>
  <c r="AH202" i="2"/>
  <c r="AH206" i="2"/>
  <c r="AH212" i="2"/>
  <c r="AH149" i="2"/>
  <c r="AH165" i="2"/>
  <c r="AH169" i="2"/>
  <c r="AH173" i="2"/>
  <c r="AH177" i="2"/>
  <c r="AH181" i="2"/>
  <c r="AH185" i="2"/>
  <c r="AH189" i="2"/>
  <c r="AH192" i="2"/>
  <c r="AH197" i="2"/>
  <c r="AH201" i="2"/>
  <c r="AH203" i="2"/>
  <c r="AH204" i="2"/>
  <c r="AH210" i="2"/>
  <c r="AH214" i="2"/>
  <c r="AH215" i="2"/>
  <c r="AH219" i="2"/>
  <c r="AH223" i="2"/>
  <c r="AH239" i="2"/>
  <c r="AH252" i="2"/>
  <c r="AH254" i="2"/>
  <c r="AH270" i="2"/>
  <c r="AH209" i="2"/>
  <c r="AH213" i="2"/>
  <c r="AH218" i="2"/>
  <c r="AH222" i="2"/>
  <c r="AH236" i="2"/>
  <c r="AH238" i="2"/>
  <c r="AH246" i="2"/>
  <c r="AH248" i="2"/>
  <c r="AH250" i="2"/>
  <c r="AH258" i="2"/>
  <c r="AH269" i="2"/>
  <c r="AH274" i="2"/>
  <c r="AH278" i="2"/>
  <c r="AH227" i="2"/>
  <c r="AH229" i="2"/>
  <c r="AH261" i="2"/>
  <c r="AH263" i="2"/>
  <c r="AH266" i="2"/>
  <c r="AH268" i="2"/>
  <c r="AH273" i="2"/>
  <c r="AH277" i="2"/>
  <c r="AH281" i="2"/>
  <c r="AH285" i="2"/>
  <c r="AH289" i="2"/>
  <c r="AH293" i="2"/>
  <c r="AH297" i="2"/>
  <c r="AH301" i="2"/>
  <c r="AH205" i="2"/>
  <c r="AH211" i="2"/>
  <c r="AH224" i="2"/>
  <c r="AH226" i="2"/>
  <c r="AH232" i="2"/>
  <c r="AH272" i="2"/>
  <c r="AH276" i="2"/>
  <c r="AH280" i="2"/>
  <c r="AH284" i="2"/>
  <c r="AH288" i="2"/>
  <c r="AH292" i="2"/>
  <c r="AH294" i="2"/>
  <c r="AH298" i="2"/>
  <c r="AH302" i="2"/>
  <c r="AH305" i="2"/>
  <c r="AH310" i="2"/>
  <c r="AH314" i="2"/>
  <c r="AH322" i="2"/>
  <c r="AH328" i="2"/>
  <c r="AH283" i="2"/>
  <c r="AH287" i="2"/>
  <c r="AH291" i="2"/>
  <c r="AH309" i="2"/>
  <c r="AH313" i="2"/>
  <c r="AH317" i="2"/>
  <c r="AH319" i="2"/>
  <c r="AH321" i="2"/>
  <c r="AH327" i="2"/>
  <c r="AH331" i="2"/>
  <c r="AH335" i="2"/>
  <c r="AH339" i="2"/>
  <c r="AH343" i="2"/>
  <c r="AH347" i="2"/>
  <c r="AH351" i="2"/>
  <c r="AH275" i="2"/>
  <c r="AH279" i="2"/>
  <c r="AH282" i="2"/>
  <c r="AH286" i="2"/>
  <c r="AH290" i="2"/>
  <c r="AH296" i="2"/>
  <c r="AH300" i="2"/>
  <c r="AH304" i="2"/>
  <c r="AH308" i="2"/>
  <c r="AH312" i="2"/>
  <c r="AH316" i="2"/>
  <c r="AH324" i="2"/>
  <c r="AH326" i="2"/>
  <c r="AH330" i="2"/>
  <c r="AH334" i="2"/>
  <c r="AH338" i="2"/>
  <c r="AH342" i="2"/>
  <c r="AH346" i="2"/>
  <c r="AH350" i="2"/>
  <c r="AH356" i="2"/>
  <c r="AH295" i="2"/>
  <c r="AH299" i="2"/>
  <c r="AH303" i="2"/>
  <c r="AH307" i="2"/>
  <c r="AH311" i="2"/>
  <c r="AH315" i="2"/>
  <c r="AH323" i="2"/>
  <c r="AH333" i="2"/>
  <c r="AH337" i="2"/>
  <c r="AH341" i="2"/>
  <c r="AH344" i="2"/>
  <c r="AH348" i="2"/>
  <c r="AH354" i="2"/>
  <c r="AH357" i="2"/>
  <c r="AH360" i="2"/>
  <c r="AH364" i="2"/>
  <c r="AH368" i="2"/>
  <c r="AH378" i="2"/>
  <c r="AH382" i="2"/>
  <c r="AH388" i="2"/>
  <c r="AH392" i="2"/>
  <c r="AH402" i="2"/>
  <c r="AH410" i="2"/>
  <c r="AH414" i="2"/>
  <c r="AH416" i="2"/>
  <c r="AH420" i="2"/>
  <c r="AH332" i="2"/>
  <c r="AH336" i="2"/>
  <c r="AH340" i="2"/>
  <c r="AH363" i="2"/>
  <c r="AH367" i="2"/>
  <c r="AH377" i="2"/>
  <c r="AH381" i="2"/>
  <c r="AH387" i="2"/>
  <c r="AH391" i="2"/>
  <c r="AH355" i="2"/>
  <c r="AH359" i="2"/>
  <c r="AH362" i="2"/>
  <c r="AH366" i="2"/>
  <c r="AH370" i="2"/>
  <c r="AH376" i="2"/>
  <c r="AH380" i="2"/>
  <c r="AH386" i="2"/>
  <c r="AH329" i="2"/>
  <c r="AH345" i="2"/>
  <c r="AH349" i="2"/>
  <c r="AH358" i="2"/>
  <c r="AH361" i="2"/>
  <c r="AH365" i="2"/>
  <c r="AH369" i="2"/>
  <c r="AH373" i="2"/>
  <c r="AH375" i="2"/>
  <c r="AH379" i="2"/>
  <c r="AH383" i="2"/>
  <c r="AH389" i="2"/>
  <c r="AH393" i="2"/>
  <c r="AH403" i="2"/>
  <c r="AH419" i="2"/>
  <c r="AH422" i="2"/>
  <c r="AH426" i="2"/>
  <c r="AH430" i="2"/>
  <c r="AH434" i="2"/>
  <c r="AH438" i="2"/>
  <c r="AH442" i="2"/>
  <c r="AH446" i="2"/>
  <c r="AH452" i="2"/>
  <c r="AH473" i="2"/>
  <c r="AH481" i="2"/>
  <c r="AH485" i="2"/>
  <c r="AH497" i="2"/>
  <c r="AH499" i="2"/>
  <c r="AH503" i="2"/>
  <c r="AH509" i="2"/>
  <c r="AH513" i="2"/>
  <c r="AH519" i="2"/>
  <c r="AH523" i="2"/>
  <c r="AH527" i="2"/>
  <c r="AH531" i="2"/>
  <c r="AH535" i="2"/>
  <c r="AH541" i="2"/>
  <c r="AH545" i="2"/>
  <c r="AH549" i="2"/>
  <c r="AH405" i="2"/>
  <c r="AH418" i="2"/>
  <c r="AH425" i="2"/>
  <c r="AH429" i="2"/>
  <c r="AH433" i="2"/>
  <c r="AH437" i="2"/>
  <c r="AH441" i="2"/>
  <c r="AH445" i="2"/>
  <c r="AH455" i="2"/>
  <c r="AH460" i="2"/>
  <c r="AH462" i="2"/>
  <c r="AH480" i="2"/>
  <c r="AH484" i="2"/>
  <c r="AH488" i="2"/>
  <c r="AH490" i="2"/>
  <c r="AH508" i="2"/>
  <c r="AH512" i="2"/>
  <c r="AH516" i="2"/>
  <c r="AH518" i="2"/>
  <c r="AH522" i="2"/>
  <c r="AH526" i="2"/>
  <c r="AH530" i="2"/>
  <c r="AH534" i="2"/>
  <c r="AH540" i="2"/>
  <c r="AH544" i="2"/>
  <c r="AH390" i="2"/>
  <c r="AH394" i="2"/>
  <c r="AH413" i="2"/>
  <c r="AH417" i="2"/>
  <c r="AH421" i="2"/>
  <c r="AH424" i="2"/>
  <c r="AH428" i="2"/>
  <c r="AH432" i="2"/>
  <c r="AH436" i="2"/>
  <c r="AH440" i="2"/>
  <c r="AH444" i="2"/>
  <c r="AH454" i="2"/>
  <c r="AH459" i="2"/>
  <c r="AH466" i="2"/>
  <c r="AH475" i="2"/>
  <c r="AH479" i="2"/>
  <c r="AH483" i="2"/>
  <c r="AH487" i="2"/>
  <c r="AH493" i="2"/>
  <c r="AH505" i="2"/>
  <c r="AH507" i="2"/>
  <c r="AH511" i="2"/>
  <c r="AH515" i="2"/>
  <c r="AH521" i="2"/>
  <c r="AH525" i="2"/>
  <c r="AH529" i="2"/>
  <c r="AH533" i="2"/>
  <c r="AH537" i="2"/>
  <c r="AH543" i="2"/>
  <c r="AH547" i="2"/>
  <c r="AH551" i="2"/>
  <c r="AH404" i="2"/>
  <c r="AH423" i="2"/>
  <c r="AH427" i="2"/>
  <c r="AH431" i="2"/>
  <c r="AH435" i="2"/>
  <c r="AH439" i="2"/>
  <c r="AH443" i="2"/>
  <c r="AH453" i="2"/>
  <c r="AH469" i="2"/>
  <c r="AH474" i="2"/>
  <c r="AH478" i="2"/>
  <c r="AH482" i="2"/>
  <c r="AH486" i="2"/>
  <c r="AH500" i="2"/>
  <c r="AH504" i="2"/>
  <c r="AH510" i="2"/>
  <c r="AH514" i="2"/>
  <c r="AH520" i="2"/>
  <c r="AH524" i="2"/>
  <c r="AH528" i="2"/>
  <c r="AH532" i="2"/>
  <c r="AH536" i="2"/>
  <c r="AH542" i="2"/>
  <c r="AH546" i="2"/>
  <c r="AH550" i="2"/>
  <c r="AH554" i="2"/>
  <c r="AH558" i="2"/>
  <c r="AH556" i="2"/>
  <c r="AH560" i="2"/>
  <c r="AH564" i="2"/>
  <c r="AH570" i="2"/>
  <c r="AH574" i="2"/>
  <c r="AH578" i="2"/>
  <c r="AH582" i="2"/>
  <c r="AH586" i="2"/>
  <c r="AH590" i="2"/>
  <c r="AH594" i="2"/>
  <c r="AH602" i="2"/>
  <c r="AH608" i="2"/>
  <c r="AH612" i="2"/>
  <c r="AH616" i="2"/>
  <c r="AH620" i="2"/>
  <c r="AH625" i="2"/>
  <c r="AH631" i="2"/>
  <c r="AH635" i="2"/>
  <c r="AH639" i="2"/>
  <c r="AH647" i="2"/>
  <c r="AH645" i="2"/>
  <c r="AH651" i="2"/>
  <c r="AH655" i="2"/>
  <c r="AH659" i="2"/>
  <c r="AH663" i="2"/>
  <c r="AH667" i="2"/>
  <c r="AH672" i="2"/>
  <c r="AH692" i="2"/>
  <c r="AH702" i="2"/>
  <c r="AH706" i="2"/>
  <c r="AH553" i="2"/>
  <c r="AH555" i="2"/>
  <c r="AH559" i="2"/>
  <c r="AH563" i="2"/>
  <c r="AH567" i="2"/>
  <c r="AH573" i="2"/>
  <c r="AH577" i="2"/>
  <c r="AH581" i="2"/>
  <c r="AH585" i="2"/>
  <c r="AH589" i="2"/>
  <c r="AH599" i="2"/>
  <c r="AH607" i="2"/>
  <c r="AH611" i="2"/>
  <c r="AH615" i="2"/>
  <c r="AH630" i="2"/>
  <c r="AH634" i="2"/>
  <c r="AH638" i="2"/>
  <c r="AH646" i="2"/>
  <c r="AH644" i="2"/>
  <c r="AH650" i="2"/>
  <c r="AH654" i="2"/>
  <c r="AH658" i="2"/>
  <c r="AH662" i="2"/>
  <c r="AH666" i="2"/>
  <c r="AH671" i="2"/>
  <c r="AH562" i="2"/>
  <c r="AH566" i="2"/>
  <c r="AH572" i="2"/>
  <c r="AH576" i="2"/>
  <c r="AH580" i="2"/>
  <c r="AH584" i="2"/>
  <c r="AH598" i="2"/>
  <c r="AH604" i="2"/>
  <c r="AH606" i="2"/>
  <c r="AH610" i="2"/>
  <c r="AH629" i="2"/>
  <c r="AH633" i="2"/>
  <c r="AH637" i="2"/>
  <c r="AH641" i="2"/>
  <c r="AH643" i="2"/>
  <c r="AH649" i="2"/>
  <c r="AH653" i="2"/>
  <c r="AH657" i="2"/>
  <c r="AH661" i="2"/>
  <c r="AH665" i="2"/>
  <c r="AH669" i="2"/>
  <c r="AH676" i="2"/>
  <c r="AH688" i="2"/>
  <c r="AH548" i="2"/>
  <c r="AH552" i="2"/>
  <c r="AH557" i="2"/>
  <c r="AH561" i="2"/>
  <c r="AH565" i="2"/>
  <c r="AH571" i="2"/>
  <c r="AH575" i="2"/>
  <c r="AH579" i="2"/>
  <c r="AH583" i="2"/>
  <c r="AH591" i="2"/>
  <c r="AH595" i="2"/>
  <c r="AH597" i="2"/>
  <c r="AH603" i="2"/>
  <c r="AH609" i="2"/>
  <c r="AH617" i="2"/>
  <c r="AH621" i="2"/>
  <c r="AH626" i="2"/>
  <c r="AH632" i="2"/>
  <c r="AH636" i="2"/>
  <c r="AH640" i="2"/>
  <c r="AH642" i="2"/>
  <c r="AH648" i="2"/>
  <c r="AH652" i="2"/>
  <c r="AH656" i="2"/>
  <c r="AH660" i="2"/>
  <c r="AH664" i="2"/>
  <c r="AH668" i="2"/>
  <c r="AH679" i="2"/>
  <c r="AH694" i="2"/>
  <c r="AH703" i="2"/>
  <c r="AH707" i="2"/>
  <c r="AH711" i="2"/>
  <c r="AH715" i="2"/>
  <c r="AH719" i="2"/>
  <c r="AH727" i="2"/>
  <c r="AH731" i="2"/>
  <c r="AH743" i="2"/>
  <c r="AH747" i="2"/>
  <c r="AH749" i="2"/>
  <c r="AH756" i="2"/>
  <c r="AH760" i="2"/>
  <c r="AH764" i="2"/>
  <c r="AH772" i="2"/>
  <c r="AH776" i="2"/>
  <c r="AH782" i="2"/>
  <c r="AH786" i="2"/>
  <c r="AH792" i="2"/>
  <c r="AH796" i="2"/>
  <c r="AH800" i="2"/>
  <c r="AH804" i="2"/>
  <c r="AH808" i="2"/>
  <c r="AH710" i="2"/>
  <c r="AH714" i="2"/>
  <c r="AH718" i="2"/>
  <c r="AH722" i="2"/>
  <c r="AH726" i="2"/>
  <c r="AH730" i="2"/>
  <c r="AH736" i="2"/>
  <c r="AH738" i="2"/>
  <c r="AH740" i="2"/>
  <c r="AH742" i="2"/>
  <c r="AH746" i="2"/>
  <c r="AH759" i="2"/>
  <c r="AH763" i="2"/>
  <c r="AH771" i="2"/>
  <c r="AH775" i="2"/>
  <c r="AH781" i="2"/>
  <c r="AH785" i="2"/>
  <c r="AH789" i="2"/>
  <c r="AH791" i="2"/>
  <c r="AH803" i="2"/>
  <c r="AH807" i="2"/>
  <c r="AH811" i="2"/>
  <c r="AH815" i="2"/>
  <c r="AH819" i="2"/>
  <c r="AH830" i="2"/>
  <c r="AH836" i="2"/>
  <c r="AH838" i="2"/>
  <c r="AH840" i="2"/>
  <c r="AH693" i="2"/>
  <c r="AH697" i="2"/>
  <c r="AH705" i="2"/>
  <c r="AH709" i="2"/>
  <c r="AH713" i="2"/>
  <c r="AH717" i="2"/>
  <c r="AH721" i="2"/>
  <c r="AH725" i="2"/>
  <c r="AH729" i="2"/>
  <c r="AH733" i="2"/>
  <c r="AH735" i="2"/>
  <c r="AH745" i="2"/>
  <c r="AH752" i="2"/>
  <c r="AH758" i="2"/>
  <c r="AH762" i="2"/>
  <c r="AH768" i="2"/>
  <c r="AH774" i="2"/>
  <c r="AH780" i="2"/>
  <c r="AH784" i="2"/>
  <c r="AH788" i="2"/>
  <c r="AH802" i="2"/>
  <c r="AH806" i="2"/>
  <c r="AH810" i="2"/>
  <c r="AH814" i="2"/>
  <c r="AH818" i="2"/>
  <c r="AH696" i="2"/>
  <c r="AH704" i="2"/>
  <c r="AH708" i="2"/>
  <c r="AH712" i="2"/>
  <c r="AH716" i="2"/>
  <c r="AH720" i="2"/>
  <c r="AH728" i="2"/>
  <c r="AH732" i="2"/>
  <c r="AH744" i="2"/>
  <c r="AH750" i="2"/>
  <c r="AH757" i="2"/>
  <c r="AH761" i="2"/>
  <c r="AH765" i="2"/>
  <c r="AH767" i="2"/>
  <c r="AH773" i="2"/>
  <c r="AH777" i="2"/>
  <c r="AH779" i="2"/>
  <c r="AH783" i="2"/>
  <c r="AH787" i="2"/>
  <c r="AH793" i="2"/>
  <c r="AH797" i="2"/>
  <c r="AH801" i="2"/>
  <c r="AH805" i="2"/>
  <c r="AH809" i="2"/>
  <c r="AH813" i="2"/>
  <c r="AH817" i="2"/>
  <c r="AH821" i="2"/>
  <c r="AH831" i="2"/>
  <c r="AH845" i="2"/>
  <c r="AH849" i="2"/>
  <c r="AH852" i="2"/>
  <c r="AH878" i="2"/>
  <c r="AH842" i="2"/>
  <c r="AH844" i="2"/>
  <c r="AH848" i="2"/>
  <c r="AH865" i="2"/>
  <c r="AH877" i="2"/>
  <c r="AH812" i="2"/>
  <c r="AH816" i="2"/>
  <c r="AH820" i="2"/>
  <c r="AH829" i="2"/>
  <c r="AH835" i="2"/>
  <c r="AH841" i="2"/>
  <c r="AH843" i="2"/>
  <c r="AH847" i="2"/>
  <c r="AH851" i="2"/>
  <c r="AH854" i="2"/>
  <c r="AH860" i="2"/>
  <c r="AH864" i="2"/>
  <c r="AH870" i="2"/>
  <c r="AH874" i="2"/>
  <c r="AH828" i="2"/>
  <c r="AH832" i="2"/>
  <c r="AH834" i="2"/>
  <c r="AH846" i="2"/>
  <c r="AH850" i="2"/>
  <c r="AH853" i="2"/>
  <c r="AH863" i="2"/>
  <c r="AH869" i="2"/>
  <c r="AH873" i="2"/>
  <c r="AH876" i="2"/>
  <c r="AH875" i="2"/>
  <c r="AH498" i="2"/>
  <c r="AH605" i="2"/>
  <c r="AH44" i="2"/>
  <c r="AH495" i="2"/>
  <c r="AH43" i="2"/>
  <c r="AH494" i="2"/>
  <c r="AH827" i="2"/>
  <c r="AH858" i="2"/>
  <c r="AH596" i="2"/>
  <c r="AH859" i="2"/>
  <c r="AH8" i="2"/>
  <c r="AH681" i="2"/>
  <c r="AH861" i="2"/>
  <c r="AH395" i="2"/>
  <c r="AH823" i="2"/>
  <c r="AH46" i="2"/>
  <c r="AH396" i="2"/>
  <c r="AH871" i="2"/>
  <c r="AH826" i="2"/>
  <c r="AH868" i="2"/>
  <c r="AH872" i="2"/>
  <c r="AH825" i="2"/>
  <c r="AH855" i="2"/>
  <c r="AH9" i="2"/>
  <c r="AH680" i="2"/>
  <c r="AH822" i="2"/>
  <c r="AH857" i="2"/>
  <c r="AH862" i="2"/>
  <c r="AH866" i="2"/>
  <c r="AH7" i="2"/>
  <c r="AH856" i="2"/>
  <c r="AH867" i="2"/>
  <c r="AH45" i="2"/>
  <c r="AH794" i="2"/>
  <c r="AH795" i="2"/>
  <c r="AH798" i="2"/>
  <c r="AH799" i="2"/>
  <c r="AH737" i="2"/>
  <c r="AH753" i="2"/>
  <c r="AH778" i="2"/>
  <c r="AH741" i="2"/>
  <c r="AH748" i="2"/>
  <c r="AH766" i="2"/>
  <c r="AH790" i="2"/>
  <c r="AH739" i="2"/>
  <c r="AH754" i="2"/>
  <c r="AH755" i="2"/>
  <c r="AH734" i="2"/>
  <c r="AH724" i="2"/>
  <c r="AH723" i="2"/>
  <c r="AH682" i="2"/>
  <c r="AH687" i="2"/>
  <c r="AH678" i="2"/>
  <c r="AH685" i="2"/>
  <c r="AH689" i="2"/>
  <c r="AH686" i="2"/>
  <c r="AH683" i="2"/>
  <c r="AH673" i="2"/>
  <c r="AH675" i="2"/>
  <c r="AH691" i="2"/>
  <c r="AH684" i="2"/>
  <c r="AH695" i="2"/>
  <c r="AH674" i="2"/>
  <c r="AH677" i="2"/>
  <c r="AH690" i="2"/>
  <c r="AH837" i="2"/>
  <c r="AH839" i="2"/>
  <c r="AH833" i="2"/>
  <c r="AH325" i="2"/>
  <c r="AH318" i="2"/>
  <c r="AH320" i="2"/>
  <c r="AH622" i="2"/>
  <c r="AH624" i="2"/>
  <c r="AH160" i="2"/>
  <c r="AH151" i="2"/>
  <c r="AH164" i="2"/>
  <c r="AH153" i="2"/>
  <c r="AH150" i="2"/>
  <c r="AH148" i="2"/>
  <c r="AH161" i="2"/>
  <c r="AH134" i="2"/>
  <c r="AH131" i="2"/>
  <c r="AH90" i="2"/>
  <c r="AH89" i="2"/>
  <c r="AH137" i="2"/>
  <c r="AH130" i="2"/>
  <c r="AH613" i="2"/>
  <c r="AH619" i="2"/>
  <c r="AH614" i="2"/>
  <c r="AH618" i="2"/>
  <c r="AH588" i="2"/>
  <c r="AH592" i="2"/>
  <c r="AH593" i="2"/>
  <c r="AH587" i="2"/>
  <c r="AH506" i="2"/>
  <c r="AH501" i="2"/>
  <c r="AH502" i="2"/>
  <c r="AH517" i="2"/>
  <c r="AH492" i="2"/>
  <c r="AH491" i="2"/>
  <c r="AH472" i="2"/>
  <c r="AH477" i="2"/>
  <c r="AH496" i="2"/>
  <c r="AH489" i="2"/>
  <c r="AH468" i="2"/>
  <c r="AH471" i="2"/>
  <c r="AH476" i="2"/>
  <c r="AH408" i="2"/>
  <c r="AH374" i="2"/>
  <c r="AH398" i="2"/>
  <c r="AH371" i="2"/>
  <c r="AH451" i="2"/>
  <c r="AH467" i="2"/>
  <c r="AH411" i="2"/>
  <c r="AH461" i="2"/>
  <c r="AH463" i="2"/>
  <c r="AH397" i="2"/>
  <c r="AH415" i="2"/>
  <c r="AH450" i="2"/>
  <c r="AH400" i="2"/>
  <c r="AH447" i="2"/>
  <c r="AH407" i="2"/>
  <c r="AH406" i="2"/>
  <c r="AH372" i="2"/>
  <c r="AH448" i="2"/>
  <c r="AH464" i="2"/>
  <c r="AH399" i="2"/>
  <c r="AH456" i="2"/>
  <c r="AH458" i="2"/>
  <c r="AH449" i="2"/>
  <c r="AH401" i="2"/>
  <c r="AH412" i="2"/>
  <c r="AH409" i="2"/>
  <c r="AH253" i="2"/>
  <c r="AH244" i="2"/>
  <c r="AH242" i="2"/>
  <c r="AH233" i="2"/>
  <c r="AH255" i="2"/>
  <c r="AH245" i="2"/>
  <c r="AH237" i="2"/>
  <c r="AH235" i="2"/>
  <c r="AH243" i="2"/>
  <c r="AH234" i="2"/>
  <c r="AH262" i="2"/>
  <c r="AH249" i="2"/>
  <c r="AH241" i="2"/>
  <c r="AH240" i="2"/>
  <c r="AH259" i="2"/>
  <c r="AH265" i="2"/>
  <c r="AH257" i="2"/>
  <c r="AH260" i="2"/>
  <c r="AH267" i="2"/>
  <c r="AH247" i="2"/>
  <c r="AH225" i="2"/>
  <c r="AH221" i="2"/>
  <c r="AH231" i="2"/>
  <c r="AH217" i="2"/>
  <c r="AH230" i="2"/>
  <c r="AH83" i="2"/>
  <c r="AH228" i="2"/>
  <c r="AH84" i="2"/>
  <c r="AH220" i="2"/>
  <c r="AH216" i="2"/>
  <c r="AH71" i="2"/>
  <c r="AH80" i="2"/>
  <c r="AH69" i="2"/>
  <c r="AH73" i="2"/>
  <c r="AH74" i="2"/>
  <c r="AH67" i="2"/>
  <c r="AH76" i="2"/>
  <c r="AH70" i="2"/>
  <c r="AH68" i="2"/>
  <c r="AH42" i="2"/>
  <c r="AH60" i="2"/>
  <c r="AH57" i="2"/>
  <c r="AH37" i="2"/>
  <c r="AH55" i="2"/>
  <c r="AH56" i="2"/>
  <c r="AH61" i="2"/>
  <c r="AH58" i="2"/>
  <c r="AH34" i="2"/>
  <c r="AH39" i="2"/>
  <c r="AR31" i="2"/>
  <c r="AJ31" i="2"/>
  <c r="AS23" i="2"/>
  <c r="AR23" i="2"/>
  <c r="AS26" i="2"/>
  <c r="AR26" i="2"/>
  <c r="AL26" i="2"/>
  <c r="AM24" i="2"/>
  <c r="AH24" i="2"/>
  <c r="AG24" i="2"/>
  <c r="AF24" i="2"/>
  <c r="AG36" i="2"/>
  <c r="AQ36" i="2"/>
  <c r="AN32" i="2"/>
  <c r="AG32" i="2"/>
  <c r="AH32" i="2"/>
  <c r="AN25" i="2"/>
  <c r="AH25" i="2"/>
  <c r="AG25" i="2"/>
  <c r="AF10" i="2"/>
  <c r="AF20" i="2"/>
  <c r="AF28" i="2"/>
  <c r="AF470" i="2"/>
  <c r="AF19" i="2"/>
  <c r="AF27" i="2"/>
  <c r="AF18" i="2"/>
  <c r="AF22" i="2"/>
  <c r="AF30" i="2"/>
  <c r="AF48" i="2"/>
  <c r="AF52" i="2"/>
  <c r="AF875" i="2"/>
  <c r="AF11" i="2"/>
  <c r="AF21" i="2"/>
  <c r="AF29" i="2"/>
  <c r="AF33" i="2"/>
  <c r="AF35" i="2"/>
  <c r="AF41" i="2"/>
  <c r="AF47" i="2"/>
  <c r="AF51" i="2"/>
  <c r="AF54" i="2"/>
  <c r="AF59" i="2"/>
  <c r="AF66" i="2"/>
  <c r="AF72" i="2"/>
  <c r="AF78" i="2"/>
  <c r="AF50" i="2"/>
  <c r="AF65" i="2"/>
  <c r="AF75" i="2"/>
  <c r="AF77" i="2"/>
  <c r="AF87" i="2"/>
  <c r="AF91" i="2"/>
  <c r="AF38" i="2"/>
  <c r="AF40" i="2"/>
  <c r="AF62" i="2"/>
  <c r="AF63" i="2"/>
  <c r="AF64" i="2"/>
  <c r="AF82" i="2"/>
  <c r="AF86" i="2"/>
  <c r="AF94" i="2"/>
  <c r="AF49" i="2"/>
  <c r="AF53" i="2"/>
  <c r="AF79" i="2"/>
  <c r="AF81" i="2"/>
  <c r="AF85" i="2"/>
  <c r="AF93" i="2"/>
  <c r="AF88" i="2"/>
  <c r="AF104" i="2"/>
  <c r="AF108" i="2"/>
  <c r="AF114" i="2"/>
  <c r="AF118" i="2"/>
  <c r="AF96" i="2"/>
  <c r="AF98" i="2"/>
  <c r="AF103" i="2"/>
  <c r="AF107" i="2"/>
  <c r="AF113" i="2"/>
  <c r="AF117" i="2"/>
  <c r="AF121" i="2"/>
  <c r="AF97" i="2"/>
  <c r="AF102" i="2"/>
  <c r="AF106" i="2"/>
  <c r="AF112" i="2"/>
  <c r="AF116" i="2"/>
  <c r="AF92" i="2"/>
  <c r="AF95" i="2"/>
  <c r="AF99" i="2"/>
  <c r="AF105" i="2"/>
  <c r="AF109" i="2"/>
  <c r="AF115" i="2"/>
  <c r="AF119" i="2"/>
  <c r="AF120" i="2"/>
  <c r="AF123" i="2"/>
  <c r="AF124" i="2"/>
  <c r="AF127" i="2"/>
  <c r="AF139" i="2"/>
  <c r="AF144" i="2"/>
  <c r="AF126" i="2"/>
  <c r="AF136" i="2"/>
  <c r="AF138" i="2"/>
  <c r="AF142" i="2"/>
  <c r="AF147" i="2"/>
  <c r="AF149" i="2"/>
  <c r="AF155" i="2"/>
  <c r="AF125" i="2"/>
  <c r="AF129" i="2"/>
  <c r="AF133" i="2"/>
  <c r="AF135" i="2"/>
  <c r="AF122" i="2"/>
  <c r="AF128" i="2"/>
  <c r="AF132" i="2"/>
  <c r="AF140" i="2"/>
  <c r="AF146" i="2"/>
  <c r="AF152" i="2"/>
  <c r="AF158" i="2"/>
  <c r="AF166" i="2"/>
  <c r="AF170" i="2"/>
  <c r="AF174" i="2"/>
  <c r="AF178" i="2"/>
  <c r="AF182" i="2"/>
  <c r="AF186" i="2"/>
  <c r="AF190" i="2"/>
  <c r="AF194" i="2"/>
  <c r="AF198" i="2"/>
  <c r="AF202" i="2"/>
  <c r="AF165" i="2"/>
  <c r="AF169" i="2"/>
  <c r="AF173" i="2"/>
  <c r="AF177" i="2"/>
  <c r="AF181" i="2"/>
  <c r="AF185" i="2"/>
  <c r="AF189" i="2"/>
  <c r="AF192" i="2"/>
  <c r="AF197" i="2"/>
  <c r="AF201" i="2"/>
  <c r="AF145" i="2"/>
  <c r="AF154" i="2"/>
  <c r="AF168" i="2"/>
  <c r="AF172" i="2"/>
  <c r="AF176" i="2"/>
  <c r="AF180" i="2"/>
  <c r="AF184" i="2"/>
  <c r="AF188" i="2"/>
  <c r="AF193" i="2"/>
  <c r="AF196" i="2"/>
  <c r="AF200" i="2"/>
  <c r="AF204" i="2"/>
  <c r="AF210" i="2"/>
  <c r="AF214" i="2"/>
  <c r="AF156" i="2"/>
  <c r="AF159" i="2"/>
  <c r="AF167" i="2"/>
  <c r="AF171" i="2"/>
  <c r="AF175" i="2"/>
  <c r="AF179" i="2"/>
  <c r="AF183" i="2"/>
  <c r="AF187" i="2"/>
  <c r="AF191" i="2"/>
  <c r="AF195" i="2"/>
  <c r="AF199" i="2"/>
  <c r="AF203" i="2"/>
  <c r="AF227" i="2"/>
  <c r="AF229" i="2"/>
  <c r="AF261" i="2"/>
  <c r="AF263" i="2"/>
  <c r="AF266" i="2"/>
  <c r="AF268" i="2"/>
  <c r="AF273" i="2"/>
  <c r="AF224" i="2"/>
  <c r="AF226" i="2"/>
  <c r="AF232" i="2"/>
  <c r="AF272" i="2"/>
  <c r="AF276" i="2"/>
  <c r="AF280" i="2"/>
  <c r="AF205" i="2"/>
  <c r="AF211" i="2"/>
  <c r="AF215" i="2"/>
  <c r="AF219" i="2"/>
  <c r="AF223" i="2"/>
  <c r="AF239" i="2"/>
  <c r="AF252" i="2"/>
  <c r="AF254" i="2"/>
  <c r="AF270" i="2"/>
  <c r="AF275" i="2"/>
  <c r="AF279" i="2"/>
  <c r="AF283" i="2"/>
  <c r="AF287" i="2"/>
  <c r="AF291" i="2"/>
  <c r="AF295" i="2"/>
  <c r="AF299" i="2"/>
  <c r="AF303" i="2"/>
  <c r="AF206" i="2"/>
  <c r="AF209" i="2"/>
  <c r="AF212" i="2"/>
  <c r="AF213" i="2"/>
  <c r="AF218" i="2"/>
  <c r="AF222" i="2"/>
  <c r="AF236" i="2"/>
  <c r="AF238" i="2"/>
  <c r="AF246" i="2"/>
  <c r="AF248" i="2"/>
  <c r="AF250" i="2"/>
  <c r="AF258" i="2"/>
  <c r="AF269" i="2"/>
  <c r="AF274" i="2"/>
  <c r="AF278" i="2"/>
  <c r="AF282" i="2"/>
  <c r="AF286" i="2"/>
  <c r="AF290" i="2"/>
  <c r="AF285" i="2"/>
  <c r="AF289" i="2"/>
  <c r="AF293" i="2"/>
  <c r="AF308" i="2"/>
  <c r="AF312" i="2"/>
  <c r="AF316" i="2"/>
  <c r="AF324" i="2"/>
  <c r="AF326" i="2"/>
  <c r="AF330" i="2"/>
  <c r="AF296" i="2"/>
  <c r="AF300" i="2"/>
  <c r="AF304" i="2"/>
  <c r="AF307" i="2"/>
  <c r="AF311" i="2"/>
  <c r="AF315" i="2"/>
  <c r="AF323" i="2"/>
  <c r="AF329" i="2"/>
  <c r="AF333" i="2"/>
  <c r="AF337" i="2"/>
  <c r="AF341" i="2"/>
  <c r="AF345" i="2"/>
  <c r="AF349" i="2"/>
  <c r="AF277" i="2"/>
  <c r="AF281" i="2"/>
  <c r="AF284" i="2"/>
  <c r="AF288" i="2"/>
  <c r="AF292" i="2"/>
  <c r="AF294" i="2"/>
  <c r="AF297" i="2"/>
  <c r="AF298" i="2"/>
  <c r="AF301" i="2"/>
  <c r="AF302" i="2"/>
  <c r="AF305" i="2"/>
  <c r="AF310" i="2"/>
  <c r="AF314" i="2"/>
  <c r="AF322" i="2"/>
  <c r="AF328" i="2"/>
  <c r="AF332" i="2"/>
  <c r="AF336" i="2"/>
  <c r="AF340" i="2"/>
  <c r="AF344" i="2"/>
  <c r="AF348" i="2"/>
  <c r="AF354" i="2"/>
  <c r="AF358" i="2"/>
  <c r="AF309" i="2"/>
  <c r="AF313" i="2"/>
  <c r="AF317" i="2"/>
  <c r="AF319" i="2"/>
  <c r="AF321" i="2"/>
  <c r="AF327" i="2"/>
  <c r="AF346" i="2"/>
  <c r="AF350" i="2"/>
  <c r="AF362" i="2"/>
  <c r="AF366" i="2"/>
  <c r="AF370" i="2"/>
  <c r="AF376" i="2"/>
  <c r="AF380" i="2"/>
  <c r="AF386" i="2"/>
  <c r="AF390" i="2"/>
  <c r="AF394" i="2"/>
  <c r="AF404" i="2"/>
  <c r="AF418" i="2"/>
  <c r="AF334" i="2"/>
  <c r="AF338" i="2"/>
  <c r="AF342" i="2"/>
  <c r="AF355" i="2"/>
  <c r="AF359" i="2"/>
  <c r="AF361" i="2"/>
  <c r="AF365" i="2"/>
  <c r="AF369" i="2"/>
  <c r="AF373" i="2"/>
  <c r="AF375" i="2"/>
  <c r="AF379" i="2"/>
  <c r="AF383" i="2"/>
  <c r="AF389" i="2"/>
  <c r="AF393" i="2"/>
  <c r="AF403" i="2"/>
  <c r="AF343" i="2"/>
  <c r="AF347" i="2"/>
  <c r="AF351" i="2"/>
  <c r="AF356" i="2"/>
  <c r="AF357" i="2"/>
  <c r="AF360" i="2"/>
  <c r="AF364" i="2"/>
  <c r="AF368" i="2"/>
  <c r="AF378" i="2"/>
  <c r="AF382" i="2"/>
  <c r="AF388" i="2"/>
  <c r="AF331" i="2"/>
  <c r="AF335" i="2"/>
  <c r="AF339" i="2"/>
  <c r="AF363" i="2"/>
  <c r="AF367" i="2"/>
  <c r="AF377" i="2"/>
  <c r="AF381" i="2"/>
  <c r="AF387" i="2"/>
  <c r="AF391" i="2"/>
  <c r="AF405" i="2"/>
  <c r="AF413" i="2"/>
  <c r="AF417" i="2"/>
  <c r="AF420" i="2"/>
  <c r="AF421" i="2"/>
  <c r="AF424" i="2"/>
  <c r="AF428" i="2"/>
  <c r="AF432" i="2"/>
  <c r="AF436" i="2"/>
  <c r="AF440" i="2"/>
  <c r="AF444" i="2"/>
  <c r="AF454" i="2"/>
  <c r="AF459" i="2"/>
  <c r="AF466" i="2"/>
  <c r="AF475" i="2"/>
  <c r="AF479" i="2"/>
  <c r="AF483" i="2"/>
  <c r="AF487" i="2"/>
  <c r="AF493" i="2"/>
  <c r="AF505" i="2"/>
  <c r="AF507" i="2"/>
  <c r="AF511" i="2"/>
  <c r="AF515" i="2"/>
  <c r="AF521" i="2"/>
  <c r="AF525" i="2"/>
  <c r="AF529" i="2"/>
  <c r="AF533" i="2"/>
  <c r="AF537" i="2"/>
  <c r="AF543" i="2"/>
  <c r="AF547" i="2"/>
  <c r="AF551" i="2"/>
  <c r="AF423" i="2"/>
  <c r="AF427" i="2"/>
  <c r="AF431" i="2"/>
  <c r="AF435" i="2"/>
  <c r="AF439" i="2"/>
  <c r="AF443" i="2"/>
  <c r="AF453" i="2"/>
  <c r="AF469" i="2"/>
  <c r="AF474" i="2"/>
  <c r="AF478" i="2"/>
  <c r="AF482" i="2"/>
  <c r="AF486" i="2"/>
  <c r="AF500" i="2"/>
  <c r="AF504" i="2"/>
  <c r="AF510" i="2"/>
  <c r="AF514" i="2"/>
  <c r="AF520" i="2"/>
  <c r="AF524" i="2"/>
  <c r="AF528" i="2"/>
  <c r="AF532" i="2"/>
  <c r="AF536" i="2"/>
  <c r="AF542" i="2"/>
  <c r="AF546" i="2"/>
  <c r="AF392" i="2"/>
  <c r="AF410" i="2"/>
  <c r="AF416" i="2"/>
  <c r="AF422" i="2"/>
  <c r="AF426" i="2"/>
  <c r="AF430" i="2"/>
  <c r="AF434" i="2"/>
  <c r="AF438" i="2"/>
  <c r="AF442" i="2"/>
  <c r="AF446" i="2"/>
  <c r="AF452" i="2"/>
  <c r="AF473" i="2"/>
  <c r="AF481" i="2"/>
  <c r="AF485" i="2"/>
  <c r="AF497" i="2"/>
  <c r="AF499" i="2"/>
  <c r="AF503" i="2"/>
  <c r="AF509" i="2"/>
  <c r="AF513" i="2"/>
  <c r="AF519" i="2"/>
  <c r="AF523" i="2"/>
  <c r="AF527" i="2"/>
  <c r="AF531" i="2"/>
  <c r="AF535" i="2"/>
  <c r="AF541" i="2"/>
  <c r="AF545" i="2"/>
  <c r="AF549" i="2"/>
  <c r="AF553" i="2"/>
  <c r="AF402" i="2"/>
  <c r="AF414" i="2"/>
  <c r="AF419" i="2"/>
  <c r="AF425" i="2"/>
  <c r="AF429" i="2"/>
  <c r="AF433" i="2"/>
  <c r="AF437" i="2"/>
  <c r="AF441" i="2"/>
  <c r="AF445" i="2"/>
  <c r="AF455" i="2"/>
  <c r="AF460" i="2"/>
  <c r="AF462" i="2"/>
  <c r="AF480" i="2"/>
  <c r="AF484" i="2"/>
  <c r="AF488" i="2"/>
  <c r="AF490" i="2"/>
  <c r="AF508" i="2"/>
  <c r="AF512" i="2"/>
  <c r="AF516" i="2"/>
  <c r="AF518" i="2"/>
  <c r="AF522" i="2"/>
  <c r="AF526" i="2"/>
  <c r="AF530" i="2"/>
  <c r="AF534" i="2"/>
  <c r="AF540" i="2"/>
  <c r="AF544" i="2"/>
  <c r="AF548" i="2"/>
  <c r="AF552" i="2"/>
  <c r="AF556" i="2"/>
  <c r="AF562" i="2"/>
  <c r="AF566" i="2"/>
  <c r="AF572" i="2"/>
  <c r="AF576" i="2"/>
  <c r="AF580" i="2"/>
  <c r="AF584" i="2"/>
  <c r="AF598" i="2"/>
  <c r="AF604" i="2"/>
  <c r="AF606" i="2"/>
  <c r="AF610" i="2"/>
  <c r="AF629" i="2"/>
  <c r="AF633" i="2"/>
  <c r="AF637" i="2"/>
  <c r="AF641" i="2"/>
  <c r="AF643" i="2"/>
  <c r="AF649" i="2"/>
  <c r="AF653" i="2"/>
  <c r="AF657" i="2"/>
  <c r="AF661" i="2"/>
  <c r="AF665" i="2"/>
  <c r="AF669" i="2"/>
  <c r="AF676" i="2"/>
  <c r="AF688" i="2"/>
  <c r="AF694" i="2"/>
  <c r="AF696" i="2"/>
  <c r="AF704" i="2"/>
  <c r="AF561" i="2"/>
  <c r="AF565" i="2"/>
  <c r="AF571" i="2"/>
  <c r="AF575" i="2"/>
  <c r="AF579" i="2"/>
  <c r="AF583" i="2"/>
  <c r="AF591" i="2"/>
  <c r="AF595" i="2"/>
  <c r="AF597" i="2"/>
  <c r="AF603" i="2"/>
  <c r="AF609" i="2"/>
  <c r="AF617" i="2"/>
  <c r="AF621" i="2"/>
  <c r="AF626" i="2"/>
  <c r="AF632" i="2"/>
  <c r="AF636" i="2"/>
  <c r="AF640" i="2"/>
  <c r="AF642" i="2"/>
  <c r="AF648" i="2"/>
  <c r="AF652" i="2"/>
  <c r="AF656" i="2"/>
  <c r="AF660" i="2"/>
  <c r="AF664" i="2"/>
  <c r="AF668" i="2"/>
  <c r="AF679" i="2"/>
  <c r="AF693" i="2"/>
  <c r="AF554" i="2"/>
  <c r="AF557" i="2"/>
  <c r="AF560" i="2"/>
  <c r="AF564" i="2"/>
  <c r="AF570" i="2"/>
  <c r="AF574" i="2"/>
  <c r="AF578" i="2"/>
  <c r="AF582" i="2"/>
  <c r="AF586" i="2"/>
  <c r="AF590" i="2"/>
  <c r="AF594" i="2"/>
  <c r="AF602" i="2"/>
  <c r="AF608" i="2"/>
  <c r="AF612" i="2"/>
  <c r="AF616" i="2"/>
  <c r="AF620" i="2"/>
  <c r="AF625" i="2"/>
  <c r="AF631" i="2"/>
  <c r="AF635" i="2"/>
  <c r="AF639" i="2"/>
  <c r="AF647" i="2"/>
  <c r="AF645" i="2"/>
  <c r="AF651" i="2"/>
  <c r="AF655" i="2"/>
  <c r="AF659" i="2"/>
  <c r="AF663" i="2"/>
  <c r="AF667" i="2"/>
  <c r="AF672" i="2"/>
  <c r="AF692" i="2"/>
  <c r="AF550" i="2"/>
  <c r="AF555" i="2"/>
  <c r="AF558" i="2"/>
  <c r="AF559" i="2"/>
  <c r="AF563" i="2"/>
  <c r="AF567" i="2"/>
  <c r="AF573" i="2"/>
  <c r="AF577" i="2"/>
  <c r="AF581" i="2"/>
  <c r="AF585" i="2"/>
  <c r="AF589" i="2"/>
  <c r="AF599" i="2"/>
  <c r="AF607" i="2"/>
  <c r="AF611" i="2"/>
  <c r="AF615" i="2"/>
  <c r="AF630" i="2"/>
  <c r="AF634" i="2"/>
  <c r="AF638" i="2"/>
  <c r="AF646" i="2"/>
  <c r="AF644" i="2"/>
  <c r="AF650" i="2"/>
  <c r="AF654" i="2"/>
  <c r="AF658" i="2"/>
  <c r="AF662" i="2"/>
  <c r="AF666" i="2"/>
  <c r="AF671" i="2"/>
  <c r="AF709" i="2"/>
  <c r="AF713" i="2"/>
  <c r="AF717" i="2"/>
  <c r="AF721" i="2"/>
  <c r="AF725" i="2"/>
  <c r="AF729" i="2"/>
  <c r="AF733" i="2"/>
  <c r="AF735" i="2"/>
  <c r="AF745" i="2"/>
  <c r="AF752" i="2"/>
  <c r="AF758" i="2"/>
  <c r="AF762" i="2"/>
  <c r="AF768" i="2"/>
  <c r="AF774" i="2"/>
  <c r="AF780" i="2"/>
  <c r="AF784" i="2"/>
  <c r="AF788" i="2"/>
  <c r="AF802" i="2"/>
  <c r="AF806" i="2"/>
  <c r="AF810" i="2"/>
  <c r="AF697" i="2"/>
  <c r="AF705" i="2"/>
  <c r="AF708" i="2"/>
  <c r="AF712" i="2"/>
  <c r="AF716" i="2"/>
  <c r="AF720" i="2"/>
  <c r="AF728" i="2"/>
  <c r="AF732" i="2"/>
  <c r="AF744" i="2"/>
  <c r="AF750" i="2"/>
  <c r="AF757" i="2"/>
  <c r="AF761" i="2"/>
  <c r="AF765" i="2"/>
  <c r="AF767" i="2"/>
  <c r="AF773" i="2"/>
  <c r="AF777" i="2"/>
  <c r="AF779" i="2"/>
  <c r="AF783" i="2"/>
  <c r="AF787" i="2"/>
  <c r="AF793" i="2"/>
  <c r="AF797" i="2"/>
  <c r="AF801" i="2"/>
  <c r="AF805" i="2"/>
  <c r="AF809" i="2"/>
  <c r="AF813" i="2"/>
  <c r="AF817" i="2"/>
  <c r="AF821" i="2"/>
  <c r="AF828" i="2"/>
  <c r="AF832" i="2"/>
  <c r="AF834" i="2"/>
  <c r="AF842" i="2"/>
  <c r="AF702" i="2"/>
  <c r="AF703" i="2"/>
  <c r="AF706" i="2"/>
  <c r="AF707" i="2"/>
  <c r="AF711" i="2"/>
  <c r="AF715" i="2"/>
  <c r="AF719" i="2"/>
  <c r="AF727" i="2"/>
  <c r="AF731" i="2"/>
  <c r="AF743" i="2"/>
  <c r="AF747" i="2"/>
  <c r="AF749" i="2"/>
  <c r="AF756" i="2"/>
  <c r="AF760" i="2"/>
  <c r="AF764" i="2"/>
  <c r="AF772" i="2"/>
  <c r="AF776" i="2"/>
  <c r="AF782" i="2"/>
  <c r="AF786" i="2"/>
  <c r="AF792" i="2"/>
  <c r="AF796" i="2"/>
  <c r="AF800" i="2"/>
  <c r="AF804" i="2"/>
  <c r="AF808" i="2"/>
  <c r="AF812" i="2"/>
  <c r="AF816" i="2"/>
  <c r="AF820" i="2"/>
  <c r="AF710" i="2"/>
  <c r="AF714" i="2"/>
  <c r="AF718" i="2"/>
  <c r="AF722" i="2"/>
  <c r="AF726" i="2"/>
  <c r="AF730" i="2"/>
  <c r="AF736" i="2"/>
  <c r="AF738" i="2"/>
  <c r="AF740" i="2"/>
  <c r="AF742" i="2"/>
  <c r="AF746" i="2"/>
  <c r="AF759" i="2"/>
  <c r="AF763" i="2"/>
  <c r="AF771" i="2"/>
  <c r="AF775" i="2"/>
  <c r="AF781" i="2"/>
  <c r="AF785" i="2"/>
  <c r="AF789" i="2"/>
  <c r="AF791" i="2"/>
  <c r="AF803" i="2"/>
  <c r="AF807" i="2"/>
  <c r="AF811" i="2"/>
  <c r="AF815" i="2"/>
  <c r="AF819" i="2"/>
  <c r="AF840" i="2"/>
  <c r="AF841" i="2"/>
  <c r="AF843" i="2"/>
  <c r="AF847" i="2"/>
  <c r="AF851" i="2"/>
  <c r="AF854" i="2"/>
  <c r="AF860" i="2"/>
  <c r="AF864" i="2"/>
  <c r="AF829" i="2"/>
  <c r="AF835" i="2"/>
  <c r="AF846" i="2"/>
  <c r="AF850" i="2"/>
  <c r="AF853" i="2"/>
  <c r="AF863" i="2"/>
  <c r="AF869" i="2"/>
  <c r="AF5" i="2"/>
  <c r="AF814" i="2"/>
  <c r="AF818" i="2"/>
  <c r="AF830" i="2"/>
  <c r="AF831" i="2"/>
  <c r="AF836" i="2"/>
  <c r="AF845" i="2"/>
  <c r="AF849" i="2"/>
  <c r="AF838" i="2"/>
  <c r="AF844" i="2"/>
  <c r="AF848" i="2"/>
  <c r="AF852" i="2"/>
  <c r="AF865" i="2"/>
  <c r="AF878" i="2"/>
  <c r="AF870" i="2"/>
  <c r="AF874" i="2"/>
  <c r="AF877" i="2"/>
  <c r="AF873" i="2"/>
  <c r="AF876" i="2"/>
  <c r="AF498" i="2"/>
  <c r="AF495" i="2"/>
  <c r="AF605" i="2"/>
  <c r="AF44" i="2"/>
  <c r="AF43" i="2"/>
  <c r="AF494" i="2"/>
  <c r="AF857" i="2"/>
  <c r="AF827" i="2"/>
  <c r="AF872" i="2"/>
  <c r="AF680" i="2"/>
  <c r="AF395" i="2"/>
  <c r="AF861" i="2"/>
  <c r="AF8" i="2"/>
  <c r="AF862" i="2"/>
  <c r="AF46" i="2"/>
  <c r="AF826" i="2"/>
  <c r="AF868" i="2"/>
  <c r="AF7" i="2"/>
  <c r="AF866" i="2"/>
  <c r="AF9" i="2"/>
  <c r="AF596" i="2"/>
  <c r="AF859" i="2"/>
  <c r="AF822" i="2"/>
  <c r="AF823" i="2"/>
  <c r="AF396" i="2"/>
  <c r="AF858" i="2"/>
  <c r="AF871" i="2"/>
  <c r="AF825" i="2"/>
  <c r="AF855" i="2"/>
  <c r="AF856" i="2"/>
  <c r="AF681" i="2"/>
  <c r="AF867" i="2"/>
  <c r="AF45" i="2"/>
  <c r="AF794" i="2"/>
  <c r="AF795" i="2"/>
  <c r="AF798" i="2"/>
  <c r="AF799" i="2"/>
  <c r="AF748" i="2"/>
  <c r="AF766" i="2"/>
  <c r="AF778" i="2"/>
  <c r="AF754" i="2"/>
  <c r="AF737" i="2"/>
  <c r="AF753" i="2"/>
  <c r="AF790" i="2"/>
  <c r="AF739" i="2"/>
  <c r="AF741" i="2"/>
  <c r="AF755" i="2"/>
  <c r="AF734" i="2"/>
  <c r="AF723" i="2"/>
  <c r="AF724" i="2"/>
  <c r="AF687" i="2"/>
  <c r="AF674" i="2"/>
  <c r="AF685" i="2"/>
  <c r="AF689" i="2"/>
  <c r="AF684" i="2"/>
  <c r="AF673" i="2"/>
  <c r="AF677" i="2"/>
  <c r="AF683" i="2"/>
  <c r="AF686" i="2"/>
  <c r="AF682" i="2"/>
  <c r="AF678" i="2"/>
  <c r="AF691" i="2"/>
  <c r="AF675" i="2"/>
  <c r="AF695" i="2"/>
  <c r="AF690" i="2"/>
  <c r="AF833" i="2"/>
  <c r="AF839" i="2"/>
  <c r="AF837" i="2"/>
  <c r="AF325" i="2"/>
  <c r="AF318" i="2"/>
  <c r="AF320" i="2"/>
  <c r="AF624" i="2"/>
  <c r="AF622" i="2"/>
  <c r="AF164" i="2"/>
  <c r="AF153" i="2"/>
  <c r="AF148" i="2"/>
  <c r="AF160" i="2"/>
  <c r="AF151" i="2"/>
  <c r="AF150" i="2"/>
  <c r="AF161" i="2"/>
  <c r="AF130" i="2"/>
  <c r="AF90" i="2"/>
  <c r="AF134" i="2"/>
  <c r="AF89" i="2"/>
  <c r="AF131" i="2"/>
  <c r="AF137" i="2"/>
  <c r="AF614" i="2"/>
  <c r="AF618" i="2"/>
  <c r="AF619" i="2"/>
  <c r="AF613" i="2"/>
  <c r="AF588" i="2"/>
  <c r="AF592" i="2"/>
  <c r="AF593" i="2"/>
  <c r="AF587" i="2"/>
  <c r="AF506" i="2"/>
  <c r="AF501" i="2"/>
  <c r="AF502" i="2"/>
  <c r="AF517" i="2"/>
  <c r="AF491" i="2"/>
  <c r="AF492" i="2"/>
  <c r="AF477" i="2"/>
  <c r="AF472" i="2"/>
  <c r="AF489" i="2"/>
  <c r="AF468" i="2"/>
  <c r="AF496" i="2"/>
  <c r="AF476" i="2"/>
  <c r="AF471" i="2"/>
  <c r="AF400" i="2"/>
  <c r="AF407" i="2"/>
  <c r="AF398" i="2"/>
  <c r="AF371" i="2"/>
  <c r="AF451" i="2"/>
  <c r="AF456" i="2"/>
  <c r="AF458" i="2"/>
  <c r="AF463" i="2"/>
  <c r="AF397" i="2"/>
  <c r="AF412" i="2"/>
  <c r="AF450" i="2"/>
  <c r="AF408" i="2"/>
  <c r="AF374" i="2"/>
  <c r="AF406" i="2"/>
  <c r="AF372" i="2"/>
  <c r="AF399" i="2"/>
  <c r="AF464" i="2"/>
  <c r="AF447" i="2"/>
  <c r="AF467" i="2"/>
  <c r="AF411" i="2"/>
  <c r="AF461" i="2"/>
  <c r="AF448" i="2"/>
  <c r="AF401" i="2"/>
  <c r="AF415" i="2"/>
  <c r="AF449" i="2"/>
  <c r="AF409" i="2"/>
  <c r="AF253" i="2"/>
  <c r="AF244" i="2"/>
  <c r="AF265" i="2"/>
  <c r="AF257" i="2"/>
  <c r="AF233" i="2"/>
  <c r="AF245" i="2"/>
  <c r="AF237" i="2"/>
  <c r="AF260" i="2"/>
  <c r="AF247" i="2"/>
  <c r="AF262" i="2"/>
  <c r="AF255" i="2"/>
  <c r="AF249" i="2"/>
  <c r="AF241" i="2"/>
  <c r="AF240" i="2"/>
  <c r="AF259" i="2"/>
  <c r="AF242" i="2"/>
  <c r="AF235" i="2"/>
  <c r="AF267" i="2"/>
  <c r="AF243" i="2"/>
  <c r="AF234" i="2"/>
  <c r="AF225" i="2"/>
  <c r="AF217" i="2"/>
  <c r="AF84" i="2"/>
  <c r="AF216" i="2"/>
  <c r="AF230" i="2"/>
  <c r="AF220" i="2"/>
  <c r="AF231" i="2"/>
  <c r="AF221" i="2"/>
  <c r="AF83" i="2"/>
  <c r="AF228" i="2"/>
  <c r="AF67" i="2"/>
  <c r="AF76" i="2"/>
  <c r="AF68" i="2"/>
  <c r="AF69" i="2"/>
  <c r="AF73" i="2"/>
  <c r="AF74" i="2"/>
  <c r="AF71" i="2"/>
  <c r="AF70" i="2"/>
  <c r="AF80" i="2"/>
  <c r="AF42" i="2"/>
  <c r="AF56" i="2"/>
  <c r="AF34" i="2"/>
  <c r="AF57" i="2"/>
  <c r="AF37" i="2"/>
  <c r="AF60" i="2"/>
  <c r="AF61" i="2"/>
  <c r="AF55" i="2"/>
  <c r="AF58" i="2"/>
  <c r="AF39" i="2"/>
  <c r="AM19" i="2"/>
  <c r="AM27" i="2"/>
  <c r="AM18" i="2"/>
  <c r="AM22" i="2"/>
  <c r="AM30" i="2"/>
  <c r="AM470" i="2"/>
  <c r="AM11" i="2"/>
  <c r="AM21" i="2"/>
  <c r="AM29" i="2"/>
  <c r="AM33" i="2"/>
  <c r="AM35" i="2"/>
  <c r="AM41" i="2"/>
  <c r="AM47" i="2"/>
  <c r="AM51" i="2"/>
  <c r="AM59" i="2"/>
  <c r="AM63" i="2"/>
  <c r="AM10" i="2"/>
  <c r="AM20" i="2"/>
  <c r="AM28" i="2"/>
  <c r="AM38" i="2"/>
  <c r="AM40" i="2"/>
  <c r="AM50" i="2"/>
  <c r="AM53" i="2"/>
  <c r="AM65" i="2"/>
  <c r="AM75" i="2"/>
  <c r="AM77" i="2"/>
  <c r="AM48" i="2"/>
  <c r="AM52" i="2"/>
  <c r="AM54" i="2"/>
  <c r="AM64" i="2"/>
  <c r="AM82" i="2"/>
  <c r="AM86" i="2"/>
  <c r="AM49" i="2"/>
  <c r="AM79" i="2"/>
  <c r="AM81" i="2"/>
  <c r="AM85" i="2"/>
  <c r="AM93" i="2"/>
  <c r="AM62" i="2"/>
  <c r="AM66" i="2"/>
  <c r="AM72" i="2"/>
  <c r="AM78" i="2"/>
  <c r="AM88" i="2"/>
  <c r="AM92" i="2"/>
  <c r="AM96" i="2"/>
  <c r="AM98" i="2"/>
  <c r="AM103" i="2"/>
  <c r="AM107" i="2"/>
  <c r="AM113" i="2"/>
  <c r="AM117" i="2"/>
  <c r="AM94" i="2"/>
  <c r="AM97" i="2"/>
  <c r="AM102" i="2"/>
  <c r="AM106" i="2"/>
  <c r="AM112" i="2"/>
  <c r="AM116" i="2"/>
  <c r="AM120" i="2"/>
  <c r="AM91" i="2"/>
  <c r="AM95" i="2"/>
  <c r="AM99" i="2"/>
  <c r="AM105" i="2"/>
  <c r="AM109" i="2"/>
  <c r="AM115" i="2"/>
  <c r="AM87" i="2"/>
  <c r="AM104" i="2"/>
  <c r="AM108" i="2"/>
  <c r="AM114" i="2"/>
  <c r="AM122" i="2"/>
  <c r="AM126" i="2"/>
  <c r="AM136" i="2"/>
  <c r="AM138" i="2"/>
  <c r="AM142" i="2"/>
  <c r="AM147" i="2"/>
  <c r="AM149" i="2"/>
  <c r="AM155" i="2"/>
  <c r="AM118" i="2"/>
  <c r="AM119" i="2"/>
  <c r="AM121" i="2"/>
  <c r="AM123" i="2"/>
  <c r="AM125" i="2"/>
  <c r="AM129" i="2"/>
  <c r="AM133" i="2"/>
  <c r="AM135" i="2"/>
  <c r="AM146" i="2"/>
  <c r="AM152" i="2"/>
  <c r="AM154" i="2"/>
  <c r="AM124" i="2"/>
  <c r="AM128" i="2"/>
  <c r="AM132" i="2"/>
  <c r="AM127" i="2"/>
  <c r="AM139" i="2"/>
  <c r="AM144" i="2"/>
  <c r="AM156" i="2"/>
  <c r="AM165" i="2"/>
  <c r="AM169" i="2"/>
  <c r="AM173" i="2"/>
  <c r="AM177" i="2"/>
  <c r="AM181" i="2"/>
  <c r="AM185" i="2"/>
  <c r="AM189" i="2"/>
  <c r="AM192" i="2"/>
  <c r="AM197" i="2"/>
  <c r="AM201" i="2"/>
  <c r="AM140" i="2"/>
  <c r="AM145" i="2"/>
  <c r="AM168" i="2"/>
  <c r="AM172" i="2"/>
  <c r="AM176" i="2"/>
  <c r="AM180" i="2"/>
  <c r="AM184" i="2"/>
  <c r="AM188" i="2"/>
  <c r="AM193" i="2"/>
  <c r="AM196" i="2"/>
  <c r="AM200" i="2"/>
  <c r="AM159" i="2"/>
  <c r="AM167" i="2"/>
  <c r="AM171" i="2"/>
  <c r="AM175" i="2"/>
  <c r="AM179" i="2"/>
  <c r="AM183" i="2"/>
  <c r="AM187" i="2"/>
  <c r="AM191" i="2"/>
  <c r="AM195" i="2"/>
  <c r="AM199" i="2"/>
  <c r="AM203" i="2"/>
  <c r="AM209" i="2"/>
  <c r="AM213" i="2"/>
  <c r="AM158" i="2"/>
  <c r="AM166" i="2"/>
  <c r="AM170" i="2"/>
  <c r="AM174" i="2"/>
  <c r="AM178" i="2"/>
  <c r="AM182" i="2"/>
  <c r="AM186" i="2"/>
  <c r="AM190" i="2"/>
  <c r="AM194" i="2"/>
  <c r="AM198" i="2"/>
  <c r="AM202" i="2"/>
  <c r="AM204" i="2"/>
  <c r="AM206" i="2"/>
  <c r="AM210" i="2"/>
  <c r="AM212" i="2"/>
  <c r="AM214" i="2"/>
  <c r="AM224" i="2"/>
  <c r="AM226" i="2"/>
  <c r="AM232" i="2"/>
  <c r="AM272" i="2"/>
  <c r="AM215" i="2"/>
  <c r="AM219" i="2"/>
  <c r="AM223" i="2"/>
  <c r="AM239" i="2"/>
  <c r="AM252" i="2"/>
  <c r="AM254" i="2"/>
  <c r="AM270" i="2"/>
  <c r="AM275" i="2"/>
  <c r="AM279" i="2"/>
  <c r="AM218" i="2"/>
  <c r="AM222" i="2"/>
  <c r="AM236" i="2"/>
  <c r="AM238" i="2"/>
  <c r="AM246" i="2"/>
  <c r="AM248" i="2"/>
  <c r="AM250" i="2"/>
  <c r="AM258" i="2"/>
  <c r="AM269" i="2"/>
  <c r="AM274" i="2"/>
  <c r="AM278" i="2"/>
  <c r="AM282" i="2"/>
  <c r="AM286" i="2"/>
  <c r="AM290" i="2"/>
  <c r="AM294" i="2"/>
  <c r="AM298" i="2"/>
  <c r="AM302" i="2"/>
  <c r="AM205" i="2"/>
  <c r="AM211" i="2"/>
  <c r="AM227" i="2"/>
  <c r="AM229" i="2"/>
  <c r="AM261" i="2"/>
  <c r="AM263" i="2"/>
  <c r="AM266" i="2"/>
  <c r="AM268" i="2"/>
  <c r="AM273" i="2"/>
  <c r="AM277" i="2"/>
  <c r="AM281" i="2"/>
  <c r="AM285" i="2"/>
  <c r="AM289" i="2"/>
  <c r="AM293" i="2"/>
  <c r="AM283" i="2"/>
  <c r="AM287" i="2"/>
  <c r="AM291" i="2"/>
  <c r="AM307" i="2"/>
  <c r="AM311" i="2"/>
  <c r="AM315" i="2"/>
  <c r="AM323" i="2"/>
  <c r="AM329" i="2"/>
  <c r="AM276" i="2"/>
  <c r="AM280" i="2"/>
  <c r="AM284" i="2"/>
  <c r="AM288" i="2"/>
  <c r="AM292" i="2"/>
  <c r="AM305" i="2"/>
  <c r="AM310" i="2"/>
  <c r="AM314" i="2"/>
  <c r="AM322" i="2"/>
  <c r="AM328" i="2"/>
  <c r="AM332" i="2"/>
  <c r="AM336" i="2"/>
  <c r="AM340" i="2"/>
  <c r="AM344" i="2"/>
  <c r="AM348" i="2"/>
  <c r="AM296" i="2"/>
  <c r="AM300" i="2"/>
  <c r="AM304" i="2"/>
  <c r="AM309" i="2"/>
  <c r="AM313" i="2"/>
  <c r="AM317" i="2"/>
  <c r="AM319" i="2"/>
  <c r="AM321" i="2"/>
  <c r="AM327" i="2"/>
  <c r="AM331" i="2"/>
  <c r="AM335" i="2"/>
  <c r="AM339" i="2"/>
  <c r="AM343" i="2"/>
  <c r="AM347" i="2"/>
  <c r="AM351" i="2"/>
  <c r="AM357" i="2"/>
  <c r="AM295" i="2"/>
  <c r="AM297" i="2"/>
  <c r="AM299" i="2"/>
  <c r="AM301" i="2"/>
  <c r="AM303" i="2"/>
  <c r="AM308" i="2"/>
  <c r="AM312" i="2"/>
  <c r="AM316" i="2"/>
  <c r="AM324" i="2"/>
  <c r="AM326" i="2"/>
  <c r="AM334" i="2"/>
  <c r="AM338" i="2"/>
  <c r="AM342" i="2"/>
  <c r="AM361" i="2"/>
  <c r="AM365" i="2"/>
  <c r="AM369" i="2"/>
  <c r="AM373" i="2"/>
  <c r="AM375" i="2"/>
  <c r="AM379" i="2"/>
  <c r="AM383" i="2"/>
  <c r="AM389" i="2"/>
  <c r="AM393" i="2"/>
  <c r="AM403" i="2"/>
  <c r="AM417" i="2"/>
  <c r="AM360" i="2"/>
  <c r="AM364" i="2"/>
  <c r="AM368" i="2"/>
  <c r="AM378" i="2"/>
  <c r="AM382" i="2"/>
  <c r="AM388" i="2"/>
  <c r="AM392" i="2"/>
  <c r="AM402" i="2"/>
  <c r="AM330" i="2"/>
  <c r="AM345" i="2"/>
  <c r="AM349" i="2"/>
  <c r="AM355" i="2"/>
  <c r="AM359" i="2"/>
  <c r="AM363" i="2"/>
  <c r="AM367" i="2"/>
  <c r="AM377" i="2"/>
  <c r="AM381" i="2"/>
  <c r="AM387" i="2"/>
  <c r="AM333" i="2"/>
  <c r="AM337" i="2"/>
  <c r="AM341" i="2"/>
  <c r="AM346" i="2"/>
  <c r="AM350" i="2"/>
  <c r="AM354" i="2"/>
  <c r="AM356" i="2"/>
  <c r="AM358" i="2"/>
  <c r="AM362" i="2"/>
  <c r="AM366" i="2"/>
  <c r="AM370" i="2"/>
  <c r="AM376" i="2"/>
  <c r="AM380" i="2"/>
  <c r="AM386" i="2"/>
  <c r="AM390" i="2"/>
  <c r="AM394" i="2"/>
  <c r="AM404" i="2"/>
  <c r="AM405" i="2"/>
  <c r="AM419" i="2"/>
  <c r="AM423" i="2"/>
  <c r="AM427" i="2"/>
  <c r="AM431" i="2"/>
  <c r="AM435" i="2"/>
  <c r="AM439" i="2"/>
  <c r="AM443" i="2"/>
  <c r="AM453" i="2"/>
  <c r="AM469" i="2"/>
  <c r="AM474" i="2"/>
  <c r="AM478" i="2"/>
  <c r="AM482" i="2"/>
  <c r="AM486" i="2"/>
  <c r="AM500" i="2"/>
  <c r="AM504" i="2"/>
  <c r="AM510" i="2"/>
  <c r="AM514" i="2"/>
  <c r="AM520" i="2"/>
  <c r="AM524" i="2"/>
  <c r="AM528" i="2"/>
  <c r="AM532" i="2"/>
  <c r="AM536" i="2"/>
  <c r="AM542" i="2"/>
  <c r="AM546" i="2"/>
  <c r="AM550" i="2"/>
  <c r="AM391" i="2"/>
  <c r="AM410" i="2"/>
  <c r="AM413" i="2"/>
  <c r="AM416" i="2"/>
  <c r="AM418" i="2"/>
  <c r="AM420" i="2"/>
  <c r="AM422" i="2"/>
  <c r="AM426" i="2"/>
  <c r="AM430" i="2"/>
  <c r="AM434" i="2"/>
  <c r="AM438" i="2"/>
  <c r="AM442" i="2"/>
  <c r="AM446" i="2"/>
  <c r="AM452" i="2"/>
  <c r="AM473" i="2"/>
  <c r="AM481" i="2"/>
  <c r="AM485" i="2"/>
  <c r="AM497" i="2"/>
  <c r="AM499" i="2"/>
  <c r="AM503" i="2"/>
  <c r="AM509" i="2"/>
  <c r="AM513" i="2"/>
  <c r="AM519" i="2"/>
  <c r="AM523" i="2"/>
  <c r="AM527" i="2"/>
  <c r="AM531" i="2"/>
  <c r="AM535" i="2"/>
  <c r="AM541" i="2"/>
  <c r="AM545" i="2"/>
  <c r="AM414" i="2"/>
  <c r="AM421" i="2"/>
  <c r="AM425" i="2"/>
  <c r="AM429" i="2"/>
  <c r="AM433" i="2"/>
  <c r="AM437" i="2"/>
  <c r="AM441" i="2"/>
  <c r="AM445" i="2"/>
  <c r="AM455" i="2"/>
  <c r="AM460" i="2"/>
  <c r="AM462" i="2"/>
  <c r="AM480" i="2"/>
  <c r="AM484" i="2"/>
  <c r="AM488" i="2"/>
  <c r="AM490" i="2"/>
  <c r="AM508" i="2"/>
  <c r="AM512" i="2"/>
  <c r="AM516" i="2"/>
  <c r="AM518" i="2"/>
  <c r="AM522" i="2"/>
  <c r="AM526" i="2"/>
  <c r="AM530" i="2"/>
  <c r="AM534" i="2"/>
  <c r="AM540" i="2"/>
  <c r="AM544" i="2"/>
  <c r="AM548" i="2"/>
  <c r="AM552" i="2"/>
  <c r="AM424" i="2"/>
  <c r="AM428" i="2"/>
  <c r="AM432" i="2"/>
  <c r="AM436" i="2"/>
  <c r="AM440" i="2"/>
  <c r="AM444" i="2"/>
  <c r="AM454" i="2"/>
  <c r="AM459" i="2"/>
  <c r="AM466" i="2"/>
  <c r="AM475" i="2"/>
  <c r="AM479" i="2"/>
  <c r="AM483" i="2"/>
  <c r="AM487" i="2"/>
  <c r="AM493" i="2"/>
  <c r="AM505" i="2"/>
  <c r="AM507" i="2"/>
  <c r="AM511" i="2"/>
  <c r="AM515" i="2"/>
  <c r="AM521" i="2"/>
  <c r="AM525" i="2"/>
  <c r="AM529" i="2"/>
  <c r="AM533" i="2"/>
  <c r="AM537" i="2"/>
  <c r="AM543" i="2"/>
  <c r="AM547" i="2"/>
  <c r="AM551" i="2"/>
  <c r="AM555" i="2"/>
  <c r="AM553" i="2"/>
  <c r="AM556" i="2"/>
  <c r="AM558" i="2"/>
  <c r="AM561" i="2"/>
  <c r="AM565" i="2"/>
  <c r="AM571" i="2"/>
  <c r="AM575" i="2"/>
  <c r="AM579" i="2"/>
  <c r="AM583" i="2"/>
  <c r="AM591" i="2"/>
  <c r="AM595" i="2"/>
  <c r="AM597" i="2"/>
  <c r="AM603" i="2"/>
  <c r="AM609" i="2"/>
  <c r="AM617" i="2"/>
  <c r="AM621" i="2"/>
  <c r="AM626" i="2"/>
  <c r="AM632" i="2"/>
  <c r="AM636" i="2"/>
  <c r="AM640" i="2"/>
  <c r="AM642" i="2"/>
  <c r="AM648" i="2"/>
  <c r="AM652" i="2"/>
  <c r="AM656" i="2"/>
  <c r="AM660" i="2"/>
  <c r="AM664" i="2"/>
  <c r="AM668" i="2"/>
  <c r="AM679" i="2"/>
  <c r="AM693" i="2"/>
  <c r="AM703" i="2"/>
  <c r="AM554" i="2"/>
  <c r="AM560" i="2"/>
  <c r="AM564" i="2"/>
  <c r="AM570" i="2"/>
  <c r="AM574" i="2"/>
  <c r="AM578" i="2"/>
  <c r="AM582" i="2"/>
  <c r="AM586" i="2"/>
  <c r="AM590" i="2"/>
  <c r="AM594" i="2"/>
  <c r="AM602" i="2"/>
  <c r="AM608" i="2"/>
  <c r="AM612" i="2"/>
  <c r="AM616" i="2"/>
  <c r="AM620" i="2"/>
  <c r="AM625" i="2"/>
  <c r="AM631" i="2"/>
  <c r="AM635" i="2"/>
  <c r="AM639" i="2"/>
  <c r="AM647" i="2"/>
  <c r="AM645" i="2"/>
  <c r="AM651" i="2"/>
  <c r="AM655" i="2"/>
  <c r="AM659" i="2"/>
  <c r="AM663" i="2"/>
  <c r="AM667" i="2"/>
  <c r="AM672" i="2"/>
  <c r="AM692" i="2"/>
  <c r="AM549" i="2"/>
  <c r="AM559" i="2"/>
  <c r="AM563" i="2"/>
  <c r="AM567" i="2"/>
  <c r="AM573" i="2"/>
  <c r="AM577" i="2"/>
  <c r="AM581" i="2"/>
  <c r="AM585" i="2"/>
  <c r="AM589" i="2"/>
  <c r="AM599" i="2"/>
  <c r="AM607" i="2"/>
  <c r="AM611" i="2"/>
  <c r="AM615" i="2"/>
  <c r="AM630" i="2"/>
  <c r="AM634" i="2"/>
  <c r="AM638" i="2"/>
  <c r="AM646" i="2"/>
  <c r="AM644" i="2"/>
  <c r="AM650" i="2"/>
  <c r="AM654" i="2"/>
  <c r="AM658" i="2"/>
  <c r="AM662" i="2"/>
  <c r="AM666" i="2"/>
  <c r="AM671" i="2"/>
  <c r="AM557" i="2"/>
  <c r="AM562" i="2"/>
  <c r="AM566" i="2"/>
  <c r="AM572" i="2"/>
  <c r="AM576" i="2"/>
  <c r="AM580" i="2"/>
  <c r="AM584" i="2"/>
  <c r="AM598" i="2"/>
  <c r="AM604" i="2"/>
  <c r="AM606" i="2"/>
  <c r="AM610" i="2"/>
  <c r="AM629" i="2"/>
  <c r="AM633" i="2"/>
  <c r="AM637" i="2"/>
  <c r="AM641" i="2"/>
  <c r="AM643" i="2"/>
  <c r="AM649" i="2"/>
  <c r="AM653" i="2"/>
  <c r="AM657" i="2"/>
  <c r="AM661" i="2"/>
  <c r="AM665" i="2"/>
  <c r="AM669" i="2"/>
  <c r="AM676" i="2"/>
  <c r="AM688" i="2"/>
  <c r="AM708" i="2"/>
  <c r="AM712" i="2"/>
  <c r="AM716" i="2"/>
  <c r="AM720" i="2"/>
  <c r="AM728" i="2"/>
  <c r="AM732" i="2"/>
  <c r="AM744" i="2"/>
  <c r="AM750" i="2"/>
  <c r="AM757" i="2"/>
  <c r="AM761" i="2"/>
  <c r="AM765" i="2"/>
  <c r="AM767" i="2"/>
  <c r="AM773" i="2"/>
  <c r="AM777" i="2"/>
  <c r="AM779" i="2"/>
  <c r="AM783" i="2"/>
  <c r="AM787" i="2"/>
  <c r="AM793" i="2"/>
  <c r="AM797" i="2"/>
  <c r="AM801" i="2"/>
  <c r="AM805" i="2"/>
  <c r="AM809" i="2"/>
  <c r="AM707" i="2"/>
  <c r="AM711" i="2"/>
  <c r="AM715" i="2"/>
  <c r="AM719" i="2"/>
  <c r="AM727" i="2"/>
  <c r="AM731" i="2"/>
  <c r="AM743" i="2"/>
  <c r="AM747" i="2"/>
  <c r="AM749" i="2"/>
  <c r="AM756" i="2"/>
  <c r="AM760" i="2"/>
  <c r="AM764" i="2"/>
  <c r="AM772" i="2"/>
  <c r="AM776" i="2"/>
  <c r="AM782" i="2"/>
  <c r="AM786" i="2"/>
  <c r="AM792" i="2"/>
  <c r="AM796" i="2"/>
  <c r="AM800" i="2"/>
  <c r="AM804" i="2"/>
  <c r="AM808" i="2"/>
  <c r="AM812" i="2"/>
  <c r="AM816" i="2"/>
  <c r="AM820" i="2"/>
  <c r="AM831" i="2"/>
  <c r="AM841" i="2"/>
  <c r="AM697" i="2"/>
  <c r="AM705" i="2"/>
  <c r="AM710" i="2"/>
  <c r="AM714" i="2"/>
  <c r="AM718" i="2"/>
  <c r="AM722" i="2"/>
  <c r="AM726" i="2"/>
  <c r="AM730" i="2"/>
  <c r="AM736" i="2"/>
  <c r="AM738" i="2"/>
  <c r="AM740" i="2"/>
  <c r="AM742" i="2"/>
  <c r="AM746" i="2"/>
  <c r="AM759" i="2"/>
  <c r="AM763" i="2"/>
  <c r="AM771" i="2"/>
  <c r="AM775" i="2"/>
  <c r="AM781" i="2"/>
  <c r="AM785" i="2"/>
  <c r="AM789" i="2"/>
  <c r="AM791" i="2"/>
  <c r="AM803" i="2"/>
  <c r="AM807" i="2"/>
  <c r="AM811" i="2"/>
  <c r="AM815" i="2"/>
  <c r="AM819" i="2"/>
  <c r="AM694" i="2"/>
  <c r="AM696" i="2"/>
  <c r="AM702" i="2"/>
  <c r="AM704" i="2"/>
  <c r="AM706" i="2"/>
  <c r="AM709" i="2"/>
  <c r="AM713" i="2"/>
  <c r="AM717" i="2"/>
  <c r="AM721" i="2"/>
  <c r="AM725" i="2"/>
  <c r="AM729" i="2"/>
  <c r="AM733" i="2"/>
  <c r="AM735" i="2"/>
  <c r="AM745" i="2"/>
  <c r="AM752" i="2"/>
  <c r="AM758" i="2"/>
  <c r="AM762" i="2"/>
  <c r="AM768" i="2"/>
  <c r="AM774" i="2"/>
  <c r="AM780" i="2"/>
  <c r="AM784" i="2"/>
  <c r="AM788" i="2"/>
  <c r="AM802" i="2"/>
  <c r="AM806" i="2"/>
  <c r="AM810" i="2"/>
  <c r="AM814" i="2"/>
  <c r="AM818" i="2"/>
  <c r="AM838" i="2"/>
  <c r="AM846" i="2"/>
  <c r="AM850" i="2"/>
  <c r="AM853" i="2"/>
  <c r="AM863" i="2"/>
  <c r="AM813" i="2"/>
  <c r="AM817" i="2"/>
  <c r="AM840" i="2"/>
  <c r="AM842" i="2"/>
  <c r="AM845" i="2"/>
  <c r="AM849" i="2"/>
  <c r="AM852" i="2"/>
  <c r="AM878" i="2"/>
  <c r="AM829" i="2"/>
  <c r="AM835" i="2"/>
  <c r="AM844" i="2"/>
  <c r="AM848" i="2"/>
  <c r="AM865" i="2"/>
  <c r="AM821" i="2"/>
  <c r="AM828" i="2"/>
  <c r="AM830" i="2"/>
  <c r="AM832" i="2"/>
  <c r="AM834" i="2"/>
  <c r="AM836" i="2"/>
  <c r="AM843" i="2"/>
  <c r="AM847" i="2"/>
  <c r="AM851" i="2"/>
  <c r="AM854" i="2"/>
  <c r="AM860" i="2"/>
  <c r="AM864" i="2"/>
  <c r="AM870" i="2"/>
  <c r="AM874" i="2"/>
  <c r="AM877" i="2"/>
  <c r="AM869" i="2"/>
  <c r="AM873" i="2"/>
  <c r="AM876" i="2"/>
  <c r="AM875" i="2"/>
  <c r="AM498" i="2"/>
  <c r="AM605" i="2"/>
  <c r="AM44" i="2"/>
  <c r="AM495" i="2"/>
  <c r="AM43" i="2"/>
  <c r="AM494" i="2"/>
  <c r="AM827" i="2"/>
  <c r="AM858" i="2"/>
  <c r="AM9" i="2"/>
  <c r="AM596" i="2"/>
  <c r="AM859" i="2"/>
  <c r="AM8" i="2"/>
  <c r="AM861" i="2"/>
  <c r="AM395" i="2"/>
  <c r="AM823" i="2"/>
  <c r="AM857" i="2"/>
  <c r="AM46" i="2"/>
  <c r="AM396" i="2"/>
  <c r="AM871" i="2"/>
  <c r="AM680" i="2"/>
  <c r="AM825" i="2"/>
  <c r="AM855" i="2"/>
  <c r="AM856" i="2"/>
  <c r="AM872" i="2"/>
  <c r="AM822" i="2"/>
  <c r="AM862" i="2"/>
  <c r="AM866" i="2"/>
  <c r="AM826" i="2"/>
  <c r="AM868" i="2"/>
  <c r="AM7" i="2"/>
  <c r="AM45" i="2"/>
  <c r="AM681" i="2"/>
  <c r="AM867" i="2"/>
  <c r="AM794" i="2"/>
  <c r="AM795" i="2"/>
  <c r="AM798" i="2"/>
  <c r="AM799" i="2"/>
  <c r="AM737" i="2"/>
  <c r="AM753" i="2"/>
  <c r="AM778" i="2"/>
  <c r="AM741" i="2"/>
  <c r="AM748" i="2"/>
  <c r="AM766" i="2"/>
  <c r="AM790" i="2"/>
  <c r="AM739" i="2"/>
  <c r="AM754" i="2"/>
  <c r="AM734" i="2"/>
  <c r="AM755" i="2"/>
  <c r="AM724" i="2"/>
  <c r="AM723" i="2"/>
  <c r="AM687" i="2"/>
  <c r="AM677" i="2"/>
  <c r="AM685" i="2"/>
  <c r="AM674" i="2"/>
  <c r="AM683" i="2"/>
  <c r="AM673" i="2"/>
  <c r="AM678" i="2"/>
  <c r="AM675" i="2"/>
  <c r="AM689" i="2"/>
  <c r="AM686" i="2"/>
  <c r="AM684" i="2"/>
  <c r="AM691" i="2"/>
  <c r="AM682" i="2"/>
  <c r="AM695" i="2"/>
  <c r="AM690" i="2"/>
  <c r="AM837" i="2"/>
  <c r="AM839" i="2"/>
  <c r="AM833" i="2"/>
  <c r="AM325" i="2"/>
  <c r="AM318" i="2"/>
  <c r="AM320" i="2"/>
  <c r="AM622" i="2"/>
  <c r="AM624" i="2"/>
  <c r="AM160" i="2"/>
  <c r="AM151" i="2"/>
  <c r="AM150" i="2"/>
  <c r="AM148" i="2"/>
  <c r="AM161" i="2"/>
  <c r="AM164" i="2"/>
  <c r="AM153" i="2"/>
  <c r="AM134" i="2"/>
  <c r="AM131" i="2"/>
  <c r="AM89" i="2"/>
  <c r="AM90" i="2"/>
  <c r="AM137" i="2"/>
  <c r="AM130" i="2"/>
  <c r="AM613" i="2"/>
  <c r="AM614" i="2"/>
  <c r="AM618" i="2"/>
  <c r="AM619" i="2"/>
  <c r="AM588" i="2"/>
  <c r="AM592" i="2"/>
  <c r="AM593" i="2"/>
  <c r="AM587" i="2"/>
  <c r="AM506" i="2"/>
  <c r="AM501" i="2"/>
  <c r="AM517" i="2"/>
  <c r="AM502" i="2"/>
  <c r="AM492" i="2"/>
  <c r="AM491" i="2"/>
  <c r="AM472" i="2"/>
  <c r="AM489" i="2"/>
  <c r="AM468" i="2"/>
  <c r="AM496" i="2"/>
  <c r="AM477" i="2"/>
  <c r="AM471" i="2"/>
  <c r="AM476" i="2"/>
  <c r="AM408" i="2"/>
  <c r="AM447" i="2"/>
  <c r="AM374" i="2"/>
  <c r="AM398" i="2"/>
  <c r="AM451" i="2"/>
  <c r="AM467" i="2"/>
  <c r="AM411" i="2"/>
  <c r="AM461" i="2"/>
  <c r="AM401" i="2"/>
  <c r="AM415" i="2"/>
  <c r="AM400" i="2"/>
  <c r="AM407" i="2"/>
  <c r="AM406" i="2"/>
  <c r="AM372" i="2"/>
  <c r="AM409" i="2"/>
  <c r="AM464" i="2"/>
  <c r="AM399" i="2"/>
  <c r="AM371" i="2"/>
  <c r="AM456" i="2"/>
  <c r="AM458" i="2"/>
  <c r="AM463" i="2"/>
  <c r="AM448" i="2"/>
  <c r="AM397" i="2"/>
  <c r="AM412" i="2"/>
  <c r="AM450" i="2"/>
  <c r="AM449" i="2"/>
  <c r="AM240" i="2"/>
  <c r="AM242" i="2"/>
  <c r="AM233" i="2"/>
  <c r="AM255" i="2"/>
  <c r="AM245" i="2"/>
  <c r="AM237" i="2"/>
  <c r="AM235" i="2"/>
  <c r="AM267" i="2"/>
  <c r="AM243" i="2"/>
  <c r="AM234" i="2"/>
  <c r="AM249" i="2"/>
  <c r="AM241" i="2"/>
  <c r="AM253" i="2"/>
  <c r="AM244" i="2"/>
  <c r="AM259" i="2"/>
  <c r="AM265" i="2"/>
  <c r="AM257" i="2"/>
  <c r="AM260" i="2"/>
  <c r="AM247" i="2"/>
  <c r="AM262" i="2"/>
  <c r="AM216" i="2"/>
  <c r="AM231" i="2"/>
  <c r="AM225" i="2"/>
  <c r="AM83" i="2"/>
  <c r="AM220" i="2"/>
  <c r="AM217" i="2"/>
  <c r="AM230" i="2"/>
  <c r="AM84" i="2"/>
  <c r="AM221" i="2"/>
  <c r="AM228" i="2"/>
  <c r="AM71" i="2"/>
  <c r="AM80" i="2"/>
  <c r="AM74" i="2"/>
  <c r="AM73" i="2"/>
  <c r="AM67" i="2"/>
  <c r="AM76" i="2"/>
  <c r="AM70" i="2"/>
  <c r="AM68" i="2"/>
  <c r="AM69" i="2"/>
  <c r="AM42" i="2"/>
  <c r="AM60" i="2"/>
  <c r="AM34" i="2"/>
  <c r="AM61" i="2"/>
  <c r="AM55" i="2"/>
  <c r="AM56" i="2"/>
  <c r="AM58" i="2"/>
  <c r="AM57" i="2"/>
  <c r="AM37" i="2"/>
  <c r="AM39" i="2"/>
  <c r="AL31" i="2"/>
  <c r="AM26" i="2"/>
  <c r="AH26" i="2"/>
  <c r="AI24" i="2"/>
  <c r="AS24" i="2"/>
  <c r="AR36" i="2"/>
  <c r="AL36" i="2"/>
  <c r="AI32" i="2"/>
  <c r="AR32" i="2"/>
  <c r="AJ32" i="2"/>
  <c r="AJ25" i="2"/>
  <c r="AI25" i="2"/>
  <c r="AN10" i="2"/>
  <c r="AN20" i="2"/>
  <c r="AN28" i="2"/>
  <c r="AN19" i="2"/>
  <c r="AN27" i="2"/>
  <c r="AN18" i="2"/>
  <c r="AN22" i="2"/>
  <c r="AN30" i="2"/>
  <c r="AN48" i="2"/>
  <c r="AN52" i="2"/>
  <c r="AN11" i="2"/>
  <c r="AN21" i="2"/>
  <c r="AN29" i="2"/>
  <c r="AN33" i="2"/>
  <c r="AN35" i="2"/>
  <c r="AN41" i="2"/>
  <c r="AN47" i="2"/>
  <c r="AN51" i="2"/>
  <c r="AN38" i="2"/>
  <c r="AN40" i="2"/>
  <c r="AN62" i="2"/>
  <c r="AN63" i="2"/>
  <c r="AN66" i="2"/>
  <c r="AN72" i="2"/>
  <c r="AN78" i="2"/>
  <c r="AN50" i="2"/>
  <c r="AN53" i="2"/>
  <c r="AN65" i="2"/>
  <c r="AN75" i="2"/>
  <c r="AN77" i="2"/>
  <c r="AN87" i="2"/>
  <c r="AN91" i="2"/>
  <c r="AN54" i="2"/>
  <c r="AN59" i="2"/>
  <c r="AN64" i="2"/>
  <c r="AN82" i="2"/>
  <c r="AN86" i="2"/>
  <c r="AN94" i="2"/>
  <c r="AN49" i="2"/>
  <c r="AN79" i="2"/>
  <c r="AN81" i="2"/>
  <c r="AN85" i="2"/>
  <c r="AN93" i="2"/>
  <c r="AN104" i="2"/>
  <c r="AN108" i="2"/>
  <c r="AN114" i="2"/>
  <c r="AN118" i="2"/>
  <c r="AN92" i="2"/>
  <c r="AN98" i="2"/>
  <c r="AN103" i="2"/>
  <c r="AN107" i="2"/>
  <c r="AN113" i="2"/>
  <c r="AN117" i="2"/>
  <c r="AN121" i="2"/>
  <c r="AN88" i="2"/>
  <c r="AN97" i="2"/>
  <c r="AN102" i="2"/>
  <c r="AN106" i="2"/>
  <c r="AN112" i="2"/>
  <c r="AN116" i="2"/>
  <c r="AN95" i="2"/>
  <c r="AN96" i="2"/>
  <c r="AN99" i="2"/>
  <c r="AN105" i="2"/>
  <c r="AN109" i="2"/>
  <c r="AN115" i="2"/>
  <c r="AN127" i="2"/>
  <c r="AN139" i="2"/>
  <c r="AN144" i="2"/>
  <c r="AN122" i="2"/>
  <c r="AN126" i="2"/>
  <c r="AN136" i="2"/>
  <c r="AN138" i="2"/>
  <c r="AN142" i="2"/>
  <c r="AN147" i="2"/>
  <c r="AN149" i="2"/>
  <c r="AN155" i="2"/>
  <c r="AN119" i="2"/>
  <c r="AN120" i="2"/>
  <c r="AN123" i="2"/>
  <c r="AN125" i="2"/>
  <c r="AN129" i="2"/>
  <c r="AN133" i="2"/>
  <c r="AN135" i="2"/>
  <c r="AN124" i="2"/>
  <c r="AN128" i="2"/>
  <c r="AN132" i="2"/>
  <c r="AN140" i="2"/>
  <c r="AN146" i="2"/>
  <c r="AN152" i="2"/>
  <c r="AN158" i="2"/>
  <c r="AN166" i="2"/>
  <c r="AN170" i="2"/>
  <c r="AN174" i="2"/>
  <c r="AN178" i="2"/>
  <c r="AN182" i="2"/>
  <c r="AN186" i="2"/>
  <c r="AN190" i="2"/>
  <c r="AN194" i="2"/>
  <c r="AN198" i="2"/>
  <c r="AN202" i="2"/>
  <c r="AN156" i="2"/>
  <c r="AN165" i="2"/>
  <c r="AN169" i="2"/>
  <c r="AN173" i="2"/>
  <c r="AN177" i="2"/>
  <c r="AN181" i="2"/>
  <c r="AN185" i="2"/>
  <c r="AN189" i="2"/>
  <c r="AN192" i="2"/>
  <c r="AN197" i="2"/>
  <c r="AN201" i="2"/>
  <c r="AN145" i="2"/>
  <c r="AN154" i="2"/>
  <c r="AN168" i="2"/>
  <c r="AN172" i="2"/>
  <c r="AN176" i="2"/>
  <c r="AN180" i="2"/>
  <c r="AN184" i="2"/>
  <c r="AN188" i="2"/>
  <c r="AN193" i="2"/>
  <c r="AN196" i="2"/>
  <c r="AN200" i="2"/>
  <c r="AN204" i="2"/>
  <c r="AN210" i="2"/>
  <c r="AN214" i="2"/>
  <c r="AN159" i="2"/>
  <c r="AN167" i="2"/>
  <c r="AN171" i="2"/>
  <c r="AN175" i="2"/>
  <c r="AN179" i="2"/>
  <c r="AN183" i="2"/>
  <c r="AN187" i="2"/>
  <c r="AN191" i="2"/>
  <c r="AN195" i="2"/>
  <c r="AN199" i="2"/>
  <c r="AN203" i="2"/>
  <c r="AN205" i="2"/>
  <c r="AN211" i="2"/>
  <c r="AN227" i="2"/>
  <c r="AN229" i="2"/>
  <c r="AN261" i="2"/>
  <c r="AN263" i="2"/>
  <c r="AN266" i="2"/>
  <c r="AN268" i="2"/>
  <c r="AN273" i="2"/>
  <c r="AN206" i="2"/>
  <c r="AN209" i="2"/>
  <c r="AN212" i="2"/>
  <c r="AN213" i="2"/>
  <c r="AN224" i="2"/>
  <c r="AN226" i="2"/>
  <c r="AN232" i="2"/>
  <c r="AN272" i="2"/>
  <c r="AN276" i="2"/>
  <c r="AN280" i="2"/>
  <c r="AN215" i="2"/>
  <c r="AN219" i="2"/>
  <c r="AN223" i="2"/>
  <c r="AN239" i="2"/>
  <c r="AN252" i="2"/>
  <c r="AN254" i="2"/>
  <c r="AN270" i="2"/>
  <c r="AN275" i="2"/>
  <c r="AN279" i="2"/>
  <c r="AN283" i="2"/>
  <c r="AN287" i="2"/>
  <c r="AN291" i="2"/>
  <c r="AN295" i="2"/>
  <c r="AN299" i="2"/>
  <c r="AN303" i="2"/>
  <c r="AN218" i="2"/>
  <c r="AN222" i="2"/>
  <c r="AN236" i="2"/>
  <c r="AN238" i="2"/>
  <c r="AN246" i="2"/>
  <c r="AN248" i="2"/>
  <c r="AN250" i="2"/>
  <c r="AN258" i="2"/>
  <c r="AN269" i="2"/>
  <c r="AN274" i="2"/>
  <c r="AN278" i="2"/>
  <c r="AN282" i="2"/>
  <c r="AN286" i="2"/>
  <c r="AN290" i="2"/>
  <c r="AN277" i="2"/>
  <c r="AN281" i="2"/>
  <c r="AN285" i="2"/>
  <c r="AN289" i="2"/>
  <c r="AN293" i="2"/>
  <c r="AN294" i="2"/>
  <c r="AN297" i="2"/>
  <c r="AN298" i="2"/>
  <c r="AN301" i="2"/>
  <c r="AN302" i="2"/>
  <c r="AN308" i="2"/>
  <c r="AN312" i="2"/>
  <c r="AN316" i="2"/>
  <c r="AN324" i="2"/>
  <c r="AN326" i="2"/>
  <c r="AN330" i="2"/>
  <c r="AN307" i="2"/>
  <c r="AN311" i="2"/>
  <c r="AN315" i="2"/>
  <c r="AN323" i="2"/>
  <c r="AN329" i="2"/>
  <c r="AN333" i="2"/>
  <c r="AN337" i="2"/>
  <c r="AN341" i="2"/>
  <c r="AN345" i="2"/>
  <c r="AN349" i="2"/>
  <c r="AN284" i="2"/>
  <c r="AN288" i="2"/>
  <c r="AN292" i="2"/>
  <c r="AN305" i="2"/>
  <c r="AN310" i="2"/>
  <c r="AN314" i="2"/>
  <c r="AN322" i="2"/>
  <c r="AN328" i="2"/>
  <c r="AN332" i="2"/>
  <c r="AN336" i="2"/>
  <c r="AN340" i="2"/>
  <c r="AN344" i="2"/>
  <c r="AN348" i="2"/>
  <c r="AN354" i="2"/>
  <c r="AN358" i="2"/>
  <c r="AN296" i="2"/>
  <c r="AN300" i="2"/>
  <c r="AN304" i="2"/>
  <c r="AN309" i="2"/>
  <c r="AN313" i="2"/>
  <c r="AN317" i="2"/>
  <c r="AN319" i="2"/>
  <c r="AN321" i="2"/>
  <c r="AN327" i="2"/>
  <c r="AN346" i="2"/>
  <c r="AN350" i="2"/>
  <c r="AN356" i="2"/>
  <c r="AN357" i="2"/>
  <c r="AN362" i="2"/>
  <c r="AN366" i="2"/>
  <c r="AN370" i="2"/>
  <c r="AN376" i="2"/>
  <c r="AN380" i="2"/>
  <c r="AN386" i="2"/>
  <c r="AN390" i="2"/>
  <c r="AN394" i="2"/>
  <c r="AN404" i="2"/>
  <c r="AN418" i="2"/>
  <c r="AN334" i="2"/>
  <c r="AN338" i="2"/>
  <c r="AN342" i="2"/>
  <c r="AN361" i="2"/>
  <c r="AN365" i="2"/>
  <c r="AN369" i="2"/>
  <c r="AN373" i="2"/>
  <c r="AN375" i="2"/>
  <c r="AN379" i="2"/>
  <c r="AN383" i="2"/>
  <c r="AN389" i="2"/>
  <c r="AN393" i="2"/>
  <c r="AN403" i="2"/>
  <c r="AN343" i="2"/>
  <c r="AN347" i="2"/>
  <c r="AN351" i="2"/>
  <c r="AN360" i="2"/>
  <c r="AN364" i="2"/>
  <c r="AN368" i="2"/>
  <c r="AN378" i="2"/>
  <c r="AN382" i="2"/>
  <c r="AN388" i="2"/>
  <c r="AN331" i="2"/>
  <c r="AN335" i="2"/>
  <c r="AN339" i="2"/>
  <c r="AN355" i="2"/>
  <c r="AN359" i="2"/>
  <c r="AN363" i="2"/>
  <c r="AN367" i="2"/>
  <c r="AN377" i="2"/>
  <c r="AN381" i="2"/>
  <c r="AN387" i="2"/>
  <c r="AN391" i="2"/>
  <c r="AN405" i="2"/>
  <c r="AN413" i="2"/>
  <c r="AN392" i="2"/>
  <c r="AN424" i="2"/>
  <c r="AN428" i="2"/>
  <c r="AN432" i="2"/>
  <c r="AN436" i="2"/>
  <c r="AN440" i="2"/>
  <c r="AN444" i="2"/>
  <c r="AN454" i="2"/>
  <c r="AN459" i="2"/>
  <c r="AN466" i="2"/>
  <c r="AN475" i="2"/>
  <c r="AN479" i="2"/>
  <c r="AN483" i="2"/>
  <c r="AN487" i="2"/>
  <c r="AN493" i="2"/>
  <c r="AN505" i="2"/>
  <c r="AN507" i="2"/>
  <c r="AN511" i="2"/>
  <c r="AN515" i="2"/>
  <c r="AN521" i="2"/>
  <c r="AN525" i="2"/>
  <c r="AN529" i="2"/>
  <c r="AN533" i="2"/>
  <c r="AN537" i="2"/>
  <c r="AN543" i="2"/>
  <c r="AN547" i="2"/>
  <c r="AN551" i="2"/>
  <c r="AN402" i="2"/>
  <c r="AN419" i="2"/>
  <c r="AN423" i="2"/>
  <c r="AN427" i="2"/>
  <c r="AN431" i="2"/>
  <c r="AN435" i="2"/>
  <c r="AN439" i="2"/>
  <c r="AN443" i="2"/>
  <c r="AN453" i="2"/>
  <c r="AN469" i="2"/>
  <c r="AN474" i="2"/>
  <c r="AN478" i="2"/>
  <c r="AN482" i="2"/>
  <c r="AN486" i="2"/>
  <c r="AN500" i="2"/>
  <c r="AN504" i="2"/>
  <c r="AN510" i="2"/>
  <c r="AN514" i="2"/>
  <c r="AN520" i="2"/>
  <c r="AN524" i="2"/>
  <c r="AN528" i="2"/>
  <c r="AN532" i="2"/>
  <c r="AN536" i="2"/>
  <c r="AN542" i="2"/>
  <c r="AN546" i="2"/>
  <c r="AN410" i="2"/>
  <c r="AN416" i="2"/>
  <c r="AN417" i="2"/>
  <c r="AN420" i="2"/>
  <c r="AN422" i="2"/>
  <c r="AN426" i="2"/>
  <c r="AN430" i="2"/>
  <c r="AN434" i="2"/>
  <c r="AN438" i="2"/>
  <c r="AN442" i="2"/>
  <c r="AN446" i="2"/>
  <c r="AN452" i="2"/>
  <c r="AN473" i="2"/>
  <c r="AN481" i="2"/>
  <c r="AN485" i="2"/>
  <c r="AN497" i="2"/>
  <c r="AN499" i="2"/>
  <c r="AN503" i="2"/>
  <c r="AN509" i="2"/>
  <c r="AN513" i="2"/>
  <c r="AN519" i="2"/>
  <c r="AN523" i="2"/>
  <c r="AN527" i="2"/>
  <c r="AN531" i="2"/>
  <c r="AN535" i="2"/>
  <c r="AN541" i="2"/>
  <c r="AN545" i="2"/>
  <c r="AN549" i="2"/>
  <c r="AN553" i="2"/>
  <c r="AN414" i="2"/>
  <c r="AN421" i="2"/>
  <c r="AN425" i="2"/>
  <c r="AN429" i="2"/>
  <c r="AN433" i="2"/>
  <c r="AN437" i="2"/>
  <c r="AN441" i="2"/>
  <c r="AN445" i="2"/>
  <c r="AN455" i="2"/>
  <c r="AN460" i="2"/>
  <c r="AN462" i="2"/>
  <c r="AN480" i="2"/>
  <c r="AN484" i="2"/>
  <c r="AN488" i="2"/>
  <c r="AN490" i="2"/>
  <c r="AN508" i="2"/>
  <c r="AN512" i="2"/>
  <c r="AN516" i="2"/>
  <c r="AN518" i="2"/>
  <c r="AN522" i="2"/>
  <c r="AN526" i="2"/>
  <c r="AN530" i="2"/>
  <c r="AN534" i="2"/>
  <c r="AN540" i="2"/>
  <c r="AN544" i="2"/>
  <c r="AN548" i="2"/>
  <c r="AN552" i="2"/>
  <c r="AN556" i="2"/>
  <c r="AN557" i="2"/>
  <c r="AN562" i="2"/>
  <c r="AN566" i="2"/>
  <c r="AN572" i="2"/>
  <c r="AN576" i="2"/>
  <c r="AN580" i="2"/>
  <c r="AN584" i="2"/>
  <c r="AN598" i="2"/>
  <c r="AN604" i="2"/>
  <c r="AN606" i="2"/>
  <c r="AN610" i="2"/>
  <c r="AN629" i="2"/>
  <c r="AN633" i="2"/>
  <c r="AN637" i="2"/>
  <c r="AN641" i="2"/>
  <c r="AN643" i="2"/>
  <c r="AN649" i="2"/>
  <c r="AN653" i="2"/>
  <c r="AN657" i="2"/>
  <c r="AN661" i="2"/>
  <c r="AN665" i="2"/>
  <c r="AN669" i="2"/>
  <c r="AN676" i="2"/>
  <c r="AN688" i="2"/>
  <c r="AN694" i="2"/>
  <c r="AN696" i="2"/>
  <c r="AN704" i="2"/>
  <c r="AN550" i="2"/>
  <c r="AN555" i="2"/>
  <c r="AN558" i="2"/>
  <c r="AN561" i="2"/>
  <c r="AN565" i="2"/>
  <c r="AN571" i="2"/>
  <c r="AN575" i="2"/>
  <c r="AN579" i="2"/>
  <c r="AN583" i="2"/>
  <c r="AN591" i="2"/>
  <c r="AN595" i="2"/>
  <c r="AN597" i="2"/>
  <c r="AN603" i="2"/>
  <c r="AN609" i="2"/>
  <c r="AN617" i="2"/>
  <c r="AN621" i="2"/>
  <c r="AN626" i="2"/>
  <c r="AN632" i="2"/>
  <c r="AN636" i="2"/>
  <c r="AN640" i="2"/>
  <c r="AN642" i="2"/>
  <c r="AN648" i="2"/>
  <c r="AN652" i="2"/>
  <c r="AN656" i="2"/>
  <c r="AN660" i="2"/>
  <c r="AN664" i="2"/>
  <c r="AN668" i="2"/>
  <c r="AN679" i="2"/>
  <c r="AN693" i="2"/>
  <c r="AN554" i="2"/>
  <c r="AN560" i="2"/>
  <c r="AN564" i="2"/>
  <c r="AN570" i="2"/>
  <c r="AN574" i="2"/>
  <c r="AN578" i="2"/>
  <c r="AN582" i="2"/>
  <c r="AN586" i="2"/>
  <c r="AN590" i="2"/>
  <c r="AN594" i="2"/>
  <c r="AN602" i="2"/>
  <c r="AN608" i="2"/>
  <c r="AN612" i="2"/>
  <c r="AN616" i="2"/>
  <c r="AN620" i="2"/>
  <c r="AN625" i="2"/>
  <c r="AN631" i="2"/>
  <c r="AN635" i="2"/>
  <c r="AN639" i="2"/>
  <c r="AN647" i="2"/>
  <c r="AN645" i="2"/>
  <c r="AN651" i="2"/>
  <c r="AN655" i="2"/>
  <c r="AN659" i="2"/>
  <c r="AN663" i="2"/>
  <c r="AN667" i="2"/>
  <c r="AN672" i="2"/>
  <c r="AN692" i="2"/>
  <c r="AN559" i="2"/>
  <c r="AN563" i="2"/>
  <c r="AN567" i="2"/>
  <c r="AN573" i="2"/>
  <c r="AN577" i="2"/>
  <c r="AN581" i="2"/>
  <c r="AN585" i="2"/>
  <c r="AN589" i="2"/>
  <c r="AN599" i="2"/>
  <c r="AN607" i="2"/>
  <c r="AN611" i="2"/>
  <c r="AN615" i="2"/>
  <c r="AN630" i="2"/>
  <c r="AN634" i="2"/>
  <c r="AN638" i="2"/>
  <c r="AN646" i="2"/>
  <c r="AN644" i="2"/>
  <c r="AN650" i="2"/>
  <c r="AN654" i="2"/>
  <c r="AN658" i="2"/>
  <c r="AN662" i="2"/>
  <c r="AN666" i="2"/>
  <c r="AN671" i="2"/>
  <c r="AN702" i="2"/>
  <c r="AN703" i="2"/>
  <c r="AN706" i="2"/>
  <c r="AN709" i="2"/>
  <c r="AN713" i="2"/>
  <c r="AN717" i="2"/>
  <c r="AN721" i="2"/>
  <c r="AN725" i="2"/>
  <c r="AN729" i="2"/>
  <c r="AN733" i="2"/>
  <c r="AN735" i="2"/>
  <c r="AN745" i="2"/>
  <c r="AN752" i="2"/>
  <c r="AN758" i="2"/>
  <c r="AN762" i="2"/>
  <c r="AN768" i="2"/>
  <c r="AN774" i="2"/>
  <c r="AN780" i="2"/>
  <c r="AN784" i="2"/>
  <c r="AN788" i="2"/>
  <c r="AN802" i="2"/>
  <c r="AN806" i="2"/>
  <c r="AN810" i="2"/>
  <c r="AN708" i="2"/>
  <c r="AN712" i="2"/>
  <c r="AN716" i="2"/>
  <c r="AN720" i="2"/>
  <c r="AN728" i="2"/>
  <c r="AN732" i="2"/>
  <c r="AN744" i="2"/>
  <c r="AN750" i="2"/>
  <c r="AN757" i="2"/>
  <c r="AN761" i="2"/>
  <c r="AN765" i="2"/>
  <c r="AN767" i="2"/>
  <c r="AN773" i="2"/>
  <c r="AN777" i="2"/>
  <c r="AN779" i="2"/>
  <c r="AN783" i="2"/>
  <c r="AN787" i="2"/>
  <c r="AN793" i="2"/>
  <c r="AN797" i="2"/>
  <c r="AN801" i="2"/>
  <c r="AN805" i="2"/>
  <c r="AN809" i="2"/>
  <c r="AN813" i="2"/>
  <c r="AN817" i="2"/>
  <c r="AN821" i="2"/>
  <c r="AN828" i="2"/>
  <c r="AN832" i="2"/>
  <c r="AN834" i="2"/>
  <c r="AN842" i="2"/>
  <c r="AN707" i="2"/>
  <c r="AN711" i="2"/>
  <c r="AN715" i="2"/>
  <c r="AN719" i="2"/>
  <c r="AN727" i="2"/>
  <c r="AN731" i="2"/>
  <c r="AN743" i="2"/>
  <c r="AN747" i="2"/>
  <c r="AN749" i="2"/>
  <c r="AN756" i="2"/>
  <c r="AN760" i="2"/>
  <c r="AN764" i="2"/>
  <c r="AN772" i="2"/>
  <c r="AN776" i="2"/>
  <c r="AN782" i="2"/>
  <c r="AN786" i="2"/>
  <c r="AN792" i="2"/>
  <c r="AN796" i="2"/>
  <c r="AN800" i="2"/>
  <c r="AN804" i="2"/>
  <c r="AN808" i="2"/>
  <c r="AN812" i="2"/>
  <c r="AN816" i="2"/>
  <c r="AN820" i="2"/>
  <c r="AN697" i="2"/>
  <c r="AN705" i="2"/>
  <c r="AN710" i="2"/>
  <c r="AN714" i="2"/>
  <c r="AN718" i="2"/>
  <c r="AN722" i="2"/>
  <c r="AN726" i="2"/>
  <c r="AN730" i="2"/>
  <c r="AN736" i="2"/>
  <c r="AN738" i="2"/>
  <c r="AN740" i="2"/>
  <c r="AN742" i="2"/>
  <c r="AN746" i="2"/>
  <c r="AN759" i="2"/>
  <c r="AN763" i="2"/>
  <c r="AN771" i="2"/>
  <c r="AN775" i="2"/>
  <c r="AN781" i="2"/>
  <c r="AN785" i="2"/>
  <c r="AN789" i="2"/>
  <c r="AN791" i="2"/>
  <c r="AN803" i="2"/>
  <c r="AN807" i="2"/>
  <c r="AN811" i="2"/>
  <c r="AN815" i="2"/>
  <c r="AN819" i="2"/>
  <c r="AN814" i="2"/>
  <c r="AN818" i="2"/>
  <c r="AN830" i="2"/>
  <c r="AN831" i="2"/>
  <c r="AN836" i="2"/>
  <c r="AN843" i="2"/>
  <c r="AN847" i="2"/>
  <c r="AN851" i="2"/>
  <c r="AN854" i="2"/>
  <c r="AN860" i="2"/>
  <c r="AN864" i="2"/>
  <c r="AN838" i="2"/>
  <c r="AN846" i="2"/>
  <c r="AN850" i="2"/>
  <c r="AN853" i="2"/>
  <c r="AN863" i="2"/>
  <c r="AN869" i="2"/>
  <c r="AN873" i="2"/>
  <c r="AN840" i="2"/>
  <c r="AN841" i="2"/>
  <c r="AN845" i="2"/>
  <c r="AN849" i="2"/>
  <c r="AN852" i="2"/>
  <c r="AN875" i="2"/>
  <c r="AN829" i="2"/>
  <c r="AN835" i="2"/>
  <c r="AN844" i="2"/>
  <c r="AN848" i="2"/>
  <c r="AN865" i="2"/>
  <c r="AN878" i="2"/>
  <c r="AN870" i="2"/>
  <c r="AN874" i="2"/>
  <c r="AN877" i="2"/>
  <c r="AN876" i="2"/>
  <c r="AN605" i="2"/>
  <c r="AN44" i="2"/>
  <c r="AN470" i="2"/>
  <c r="AN498" i="2"/>
  <c r="AN495" i="2"/>
  <c r="AN494" i="2"/>
  <c r="AN43" i="2"/>
  <c r="AN866" i="2"/>
  <c r="AN9" i="2"/>
  <c r="AN596" i="2"/>
  <c r="AN859" i="2"/>
  <c r="AN861" i="2"/>
  <c r="AN8" i="2"/>
  <c r="AN867" i="2"/>
  <c r="AN395" i="2"/>
  <c r="AN822" i="2"/>
  <c r="AN823" i="2"/>
  <c r="AN396" i="2"/>
  <c r="AN858" i="2"/>
  <c r="AN871" i="2"/>
  <c r="AN680" i="2"/>
  <c r="AN825" i="2"/>
  <c r="AN855" i="2"/>
  <c r="AN856" i="2"/>
  <c r="AN681" i="2"/>
  <c r="AN857" i="2"/>
  <c r="AN827" i="2"/>
  <c r="AN872" i="2"/>
  <c r="AN862" i="2"/>
  <c r="AN46" i="2"/>
  <c r="AN826" i="2"/>
  <c r="AN868" i="2"/>
  <c r="AN7" i="2"/>
  <c r="AN45" i="2"/>
  <c r="AN795" i="2"/>
  <c r="AN798" i="2"/>
  <c r="AN794" i="2"/>
  <c r="AN799" i="2"/>
  <c r="AN737" i="2"/>
  <c r="AN753" i="2"/>
  <c r="AN790" i="2"/>
  <c r="AN739" i="2"/>
  <c r="AN741" i="2"/>
  <c r="AN748" i="2"/>
  <c r="AN766" i="2"/>
  <c r="AN778" i="2"/>
  <c r="AN754" i="2"/>
  <c r="AN734" i="2"/>
  <c r="AN755" i="2"/>
  <c r="AN724" i="2"/>
  <c r="AN723" i="2"/>
  <c r="AN687" i="2"/>
  <c r="AN677" i="2"/>
  <c r="AN683" i="2"/>
  <c r="AN675" i="2"/>
  <c r="AN695" i="2"/>
  <c r="AN674" i="2"/>
  <c r="AN685" i="2"/>
  <c r="AN689" i="2"/>
  <c r="AN686" i="2"/>
  <c r="AN684" i="2"/>
  <c r="AN691" i="2"/>
  <c r="AN673" i="2"/>
  <c r="AN678" i="2"/>
  <c r="AN682" i="2"/>
  <c r="AN690" i="2"/>
  <c r="AN837" i="2"/>
  <c r="AN833" i="2"/>
  <c r="AN839" i="2"/>
  <c r="AN325" i="2"/>
  <c r="AN318" i="2"/>
  <c r="AN320" i="2"/>
  <c r="AN622" i="2"/>
  <c r="AN624" i="2"/>
  <c r="AN160" i="2"/>
  <c r="AN151" i="2"/>
  <c r="AN148" i="2"/>
  <c r="AN150" i="2"/>
  <c r="AN161" i="2"/>
  <c r="AN164" i="2"/>
  <c r="AN153" i="2"/>
  <c r="AN90" i="2"/>
  <c r="AN134" i="2"/>
  <c r="AN131" i="2"/>
  <c r="AN137" i="2"/>
  <c r="AN89" i="2"/>
  <c r="AN130" i="2"/>
  <c r="AN613" i="2"/>
  <c r="AN614" i="2"/>
  <c r="AN618" i="2"/>
  <c r="AN619" i="2"/>
  <c r="AN588" i="2"/>
  <c r="AN592" i="2"/>
  <c r="AN593" i="2"/>
  <c r="AN587" i="2"/>
  <c r="AN502" i="2"/>
  <c r="AN501" i="2"/>
  <c r="AN517" i="2"/>
  <c r="AN506" i="2"/>
  <c r="AN492" i="2"/>
  <c r="AN491" i="2"/>
  <c r="AN472" i="2"/>
  <c r="AN489" i="2"/>
  <c r="AN468" i="2"/>
  <c r="AN496" i="2"/>
  <c r="AN477" i="2"/>
  <c r="AN471" i="2"/>
  <c r="AN476" i="2"/>
  <c r="AN408" i="2"/>
  <c r="AN374" i="2"/>
  <c r="AN406" i="2"/>
  <c r="AN467" i="2"/>
  <c r="AN411" i="2"/>
  <c r="AN461" i="2"/>
  <c r="AN448" i="2"/>
  <c r="AN401" i="2"/>
  <c r="AN415" i="2"/>
  <c r="AN400" i="2"/>
  <c r="AN407" i="2"/>
  <c r="AN398" i="2"/>
  <c r="AN409" i="2"/>
  <c r="AN399" i="2"/>
  <c r="AN371" i="2"/>
  <c r="AN447" i="2"/>
  <c r="AN451" i="2"/>
  <c r="AN456" i="2"/>
  <c r="AN458" i="2"/>
  <c r="AN449" i="2"/>
  <c r="AN463" i="2"/>
  <c r="AN397" i="2"/>
  <c r="AN412" i="2"/>
  <c r="AN450" i="2"/>
  <c r="AN372" i="2"/>
  <c r="AN464" i="2"/>
  <c r="AN240" i="2"/>
  <c r="AN259" i="2"/>
  <c r="AN242" i="2"/>
  <c r="AN255" i="2"/>
  <c r="AN249" i="2"/>
  <c r="AN241" i="2"/>
  <c r="AN235" i="2"/>
  <c r="AN267" i="2"/>
  <c r="AN243" i="2"/>
  <c r="AN234" i="2"/>
  <c r="AN245" i="2"/>
  <c r="AN237" i="2"/>
  <c r="AN253" i="2"/>
  <c r="AN244" i="2"/>
  <c r="AN265" i="2"/>
  <c r="AN257" i="2"/>
  <c r="AN233" i="2"/>
  <c r="AN260" i="2"/>
  <c r="AN247" i="2"/>
  <c r="AN262" i="2"/>
  <c r="AN225" i="2"/>
  <c r="AN216" i="2"/>
  <c r="AN231" i="2"/>
  <c r="AN230" i="2"/>
  <c r="AN221" i="2"/>
  <c r="AN83" i="2"/>
  <c r="AN228" i="2"/>
  <c r="AN220" i="2"/>
  <c r="AN217" i="2"/>
  <c r="AN84" i="2"/>
  <c r="AN71" i="2"/>
  <c r="AN70" i="2"/>
  <c r="AN80" i="2"/>
  <c r="AN73" i="2"/>
  <c r="AN74" i="2"/>
  <c r="AN67" i="2"/>
  <c r="AN76" i="2"/>
  <c r="AN68" i="2"/>
  <c r="AN69" i="2"/>
  <c r="AN60" i="2"/>
  <c r="AN61" i="2"/>
  <c r="AN55" i="2"/>
  <c r="AN42" i="2"/>
  <c r="AN56" i="2"/>
  <c r="AN34" i="2"/>
  <c r="AN58" i="2"/>
  <c r="AN57" i="2"/>
  <c r="AN37" i="2"/>
  <c r="AN39" i="2"/>
  <c r="AN31" i="2"/>
  <c r="AK31" i="2"/>
  <c r="AQ23" i="2"/>
  <c r="AN23" i="2"/>
  <c r="AM23" i="2"/>
  <c r="AK26" i="2"/>
  <c r="AS10" i="2"/>
  <c r="AS20" i="2"/>
  <c r="AS28" i="2"/>
  <c r="AS19" i="2"/>
  <c r="AS27" i="2"/>
  <c r="AS18" i="2"/>
  <c r="AS22" i="2"/>
  <c r="AS30" i="2"/>
  <c r="AS48" i="2"/>
  <c r="AS52" i="2"/>
  <c r="AS11" i="2"/>
  <c r="AS21" i="2"/>
  <c r="AS29" i="2"/>
  <c r="AS33" i="2"/>
  <c r="AS35" i="2"/>
  <c r="AS41" i="2"/>
  <c r="AS47" i="2"/>
  <c r="AS51" i="2"/>
  <c r="AS66" i="2"/>
  <c r="AS72" i="2"/>
  <c r="AS78" i="2"/>
  <c r="AS53" i="2"/>
  <c r="AS54" i="2"/>
  <c r="AS59" i="2"/>
  <c r="AS65" i="2"/>
  <c r="AS75" i="2"/>
  <c r="AS77" i="2"/>
  <c r="AS87" i="2"/>
  <c r="AS91" i="2"/>
  <c r="AS38" i="2"/>
  <c r="AS40" i="2"/>
  <c r="AS49" i="2"/>
  <c r="AS64" i="2"/>
  <c r="AS82" i="2"/>
  <c r="AS86" i="2"/>
  <c r="AS94" i="2"/>
  <c r="AS50" i="2"/>
  <c r="AS62" i="2"/>
  <c r="AS63" i="2"/>
  <c r="AS79" i="2"/>
  <c r="AS81" i="2"/>
  <c r="AS85" i="2"/>
  <c r="AS93" i="2"/>
  <c r="AS88" i="2"/>
  <c r="AS104" i="2"/>
  <c r="AS108" i="2"/>
  <c r="AS114" i="2"/>
  <c r="AS98" i="2"/>
  <c r="AS103" i="2"/>
  <c r="AS107" i="2"/>
  <c r="AS113" i="2"/>
  <c r="AS117" i="2"/>
  <c r="AS121" i="2"/>
  <c r="AS95" i="2"/>
  <c r="AS97" i="2"/>
  <c r="AS102" i="2"/>
  <c r="AS106" i="2"/>
  <c r="AS112" i="2"/>
  <c r="AS116" i="2"/>
  <c r="AS92" i="2"/>
  <c r="AS96" i="2"/>
  <c r="AS99" i="2"/>
  <c r="AS105" i="2"/>
  <c r="AS109" i="2"/>
  <c r="AS115" i="2"/>
  <c r="AS127" i="2"/>
  <c r="AS139" i="2"/>
  <c r="AS144" i="2"/>
  <c r="AS118" i="2"/>
  <c r="AS119" i="2"/>
  <c r="AS120" i="2"/>
  <c r="AS122" i="2"/>
  <c r="AS123" i="2"/>
  <c r="AS126" i="2"/>
  <c r="AS136" i="2"/>
  <c r="AS138" i="2"/>
  <c r="AS142" i="2"/>
  <c r="AS147" i="2"/>
  <c r="AS149" i="2"/>
  <c r="AS155" i="2"/>
  <c r="AS125" i="2"/>
  <c r="AS129" i="2"/>
  <c r="AS133" i="2"/>
  <c r="AS135" i="2"/>
  <c r="AS124" i="2"/>
  <c r="AS128" i="2"/>
  <c r="AS132" i="2"/>
  <c r="AS140" i="2"/>
  <c r="AS154" i="2"/>
  <c r="AS158" i="2"/>
  <c r="AS166" i="2"/>
  <c r="AS170" i="2"/>
  <c r="AS174" i="2"/>
  <c r="AS178" i="2"/>
  <c r="AS182" i="2"/>
  <c r="AS186" i="2"/>
  <c r="AS190" i="2"/>
  <c r="AS194" i="2"/>
  <c r="AS198" i="2"/>
  <c r="AS202" i="2"/>
  <c r="AS145" i="2"/>
  <c r="AS156" i="2"/>
  <c r="AS165" i="2"/>
  <c r="AS169" i="2"/>
  <c r="AS173" i="2"/>
  <c r="AS177" i="2"/>
  <c r="AS181" i="2"/>
  <c r="AS185" i="2"/>
  <c r="AS189" i="2"/>
  <c r="AS192" i="2"/>
  <c r="AS197" i="2"/>
  <c r="AS201" i="2"/>
  <c r="AS146" i="2"/>
  <c r="AS152" i="2"/>
  <c r="AS168" i="2"/>
  <c r="AS172" i="2"/>
  <c r="AS176" i="2"/>
  <c r="AS180" i="2"/>
  <c r="AS184" i="2"/>
  <c r="AS188" i="2"/>
  <c r="AS193" i="2"/>
  <c r="AS196" i="2"/>
  <c r="AS200" i="2"/>
  <c r="AS204" i="2"/>
  <c r="AS210" i="2"/>
  <c r="AS214" i="2"/>
  <c r="AS159" i="2"/>
  <c r="AS167" i="2"/>
  <c r="AS171" i="2"/>
  <c r="AS175" i="2"/>
  <c r="AS179" i="2"/>
  <c r="AS183" i="2"/>
  <c r="AS187" i="2"/>
  <c r="AS191" i="2"/>
  <c r="AS195" i="2"/>
  <c r="AS199" i="2"/>
  <c r="AS203" i="2"/>
  <c r="AS205" i="2"/>
  <c r="AS206" i="2"/>
  <c r="AS209" i="2"/>
  <c r="AS211" i="2"/>
  <c r="AS212" i="2"/>
  <c r="AS213" i="2"/>
  <c r="AS227" i="2"/>
  <c r="AS229" i="2"/>
  <c r="AS261" i="2"/>
  <c r="AS263" i="2"/>
  <c r="AS266" i="2"/>
  <c r="AS268" i="2"/>
  <c r="AS273" i="2"/>
  <c r="AS224" i="2"/>
  <c r="AS226" i="2"/>
  <c r="AS232" i="2"/>
  <c r="AS272" i="2"/>
  <c r="AS276" i="2"/>
  <c r="AS280" i="2"/>
  <c r="AS215" i="2"/>
  <c r="AS219" i="2"/>
  <c r="AS223" i="2"/>
  <c r="AS239" i="2"/>
  <c r="AS252" i="2"/>
  <c r="AS254" i="2"/>
  <c r="AS270" i="2"/>
  <c r="AS275" i="2"/>
  <c r="AS279" i="2"/>
  <c r="AS283" i="2"/>
  <c r="AS287" i="2"/>
  <c r="AS291" i="2"/>
  <c r="AS295" i="2"/>
  <c r="AS299" i="2"/>
  <c r="AS303" i="2"/>
  <c r="AS218" i="2"/>
  <c r="AS222" i="2"/>
  <c r="AS236" i="2"/>
  <c r="AS238" i="2"/>
  <c r="AS246" i="2"/>
  <c r="AS248" i="2"/>
  <c r="AS250" i="2"/>
  <c r="AS258" i="2"/>
  <c r="AS269" i="2"/>
  <c r="AS274" i="2"/>
  <c r="AS278" i="2"/>
  <c r="AS282" i="2"/>
  <c r="AS286" i="2"/>
  <c r="AS290" i="2"/>
  <c r="AS308" i="2"/>
  <c r="AS312" i="2"/>
  <c r="AS316" i="2"/>
  <c r="AS324" i="2"/>
  <c r="AS326" i="2"/>
  <c r="AS330" i="2"/>
  <c r="AS284" i="2"/>
  <c r="AS288" i="2"/>
  <c r="AS292" i="2"/>
  <c r="AS307" i="2"/>
  <c r="AS311" i="2"/>
  <c r="AS315" i="2"/>
  <c r="AS323" i="2"/>
  <c r="AS329" i="2"/>
  <c r="AS333" i="2"/>
  <c r="AS337" i="2"/>
  <c r="AS341" i="2"/>
  <c r="AS345" i="2"/>
  <c r="AS349" i="2"/>
  <c r="AS277" i="2"/>
  <c r="AS281" i="2"/>
  <c r="AS285" i="2"/>
  <c r="AS289" i="2"/>
  <c r="AS305" i="2"/>
  <c r="AS310" i="2"/>
  <c r="AS314" i="2"/>
  <c r="AS322" i="2"/>
  <c r="AS328" i="2"/>
  <c r="AS332" i="2"/>
  <c r="AS336" i="2"/>
  <c r="AS340" i="2"/>
  <c r="AS344" i="2"/>
  <c r="AS348" i="2"/>
  <c r="AS354" i="2"/>
  <c r="AS358" i="2"/>
  <c r="AS293" i="2"/>
  <c r="AS294" i="2"/>
  <c r="AS296" i="2"/>
  <c r="AS297" i="2"/>
  <c r="AS298" i="2"/>
  <c r="AS300" i="2"/>
  <c r="AS301" i="2"/>
  <c r="AS302" i="2"/>
  <c r="AS304" i="2"/>
  <c r="AS309" i="2"/>
  <c r="AS313" i="2"/>
  <c r="AS317" i="2"/>
  <c r="AS319" i="2"/>
  <c r="AS321" i="2"/>
  <c r="AS327" i="2"/>
  <c r="AS334" i="2"/>
  <c r="AS338" i="2"/>
  <c r="AS343" i="2"/>
  <c r="AS347" i="2"/>
  <c r="AS351" i="2"/>
  <c r="AS362" i="2"/>
  <c r="AS366" i="2"/>
  <c r="AS370" i="2"/>
  <c r="AS376" i="2"/>
  <c r="AS380" i="2"/>
  <c r="AS386" i="2"/>
  <c r="AS390" i="2"/>
  <c r="AS394" i="2"/>
  <c r="AS404" i="2"/>
  <c r="AS418" i="2"/>
  <c r="AS331" i="2"/>
  <c r="AS335" i="2"/>
  <c r="AS339" i="2"/>
  <c r="AS361" i="2"/>
  <c r="AS365" i="2"/>
  <c r="AS369" i="2"/>
  <c r="AS373" i="2"/>
  <c r="AS375" i="2"/>
  <c r="AS379" i="2"/>
  <c r="AS383" i="2"/>
  <c r="AS389" i="2"/>
  <c r="AS393" i="2"/>
  <c r="AS403" i="2"/>
  <c r="AS360" i="2"/>
  <c r="AS364" i="2"/>
  <c r="AS368" i="2"/>
  <c r="AS378" i="2"/>
  <c r="AS382" i="2"/>
  <c r="AS388" i="2"/>
  <c r="AS342" i="2"/>
  <c r="AS346" i="2"/>
  <c r="AS350" i="2"/>
  <c r="AS355" i="2"/>
  <c r="AS356" i="2"/>
  <c r="AS357" i="2"/>
  <c r="AS359" i="2"/>
  <c r="AS363" i="2"/>
  <c r="AS367" i="2"/>
  <c r="AS377" i="2"/>
  <c r="AS381" i="2"/>
  <c r="AS387" i="2"/>
  <c r="AS391" i="2"/>
  <c r="AS405" i="2"/>
  <c r="AS413" i="2"/>
  <c r="AS424" i="2"/>
  <c r="AS428" i="2"/>
  <c r="AS432" i="2"/>
  <c r="AS436" i="2"/>
  <c r="AS440" i="2"/>
  <c r="AS444" i="2"/>
  <c r="AS454" i="2"/>
  <c r="AS459" i="2"/>
  <c r="AS466" i="2"/>
  <c r="AS475" i="2"/>
  <c r="AS479" i="2"/>
  <c r="AS483" i="2"/>
  <c r="AS487" i="2"/>
  <c r="AS493" i="2"/>
  <c r="AS505" i="2"/>
  <c r="AS507" i="2"/>
  <c r="AS511" i="2"/>
  <c r="AS515" i="2"/>
  <c r="AS521" i="2"/>
  <c r="AS525" i="2"/>
  <c r="AS529" i="2"/>
  <c r="AS533" i="2"/>
  <c r="AS537" i="2"/>
  <c r="AS543" i="2"/>
  <c r="AS547" i="2"/>
  <c r="AS551" i="2"/>
  <c r="AS410" i="2"/>
  <c r="AS416" i="2"/>
  <c r="AS417" i="2"/>
  <c r="AS419" i="2"/>
  <c r="AS420" i="2"/>
  <c r="AS423" i="2"/>
  <c r="AS427" i="2"/>
  <c r="AS431" i="2"/>
  <c r="AS435" i="2"/>
  <c r="AS439" i="2"/>
  <c r="AS443" i="2"/>
  <c r="AS453" i="2"/>
  <c r="AS469" i="2"/>
  <c r="AS474" i="2"/>
  <c r="AS478" i="2"/>
  <c r="AS482" i="2"/>
  <c r="AS486" i="2"/>
  <c r="AS500" i="2"/>
  <c r="AS504" i="2"/>
  <c r="AS510" i="2"/>
  <c r="AS514" i="2"/>
  <c r="AS520" i="2"/>
  <c r="AS524" i="2"/>
  <c r="AS528" i="2"/>
  <c r="AS532" i="2"/>
  <c r="AS536" i="2"/>
  <c r="AS542" i="2"/>
  <c r="AS546" i="2"/>
  <c r="AS392" i="2"/>
  <c r="AS414" i="2"/>
  <c r="AS422" i="2"/>
  <c r="AS426" i="2"/>
  <c r="AS430" i="2"/>
  <c r="AS434" i="2"/>
  <c r="AS438" i="2"/>
  <c r="AS442" i="2"/>
  <c r="AS446" i="2"/>
  <c r="AS452" i="2"/>
  <c r="AS473" i="2"/>
  <c r="AS481" i="2"/>
  <c r="AS485" i="2"/>
  <c r="AS497" i="2"/>
  <c r="AS499" i="2"/>
  <c r="AS503" i="2"/>
  <c r="AS509" i="2"/>
  <c r="AS513" i="2"/>
  <c r="AS519" i="2"/>
  <c r="AS523" i="2"/>
  <c r="AS527" i="2"/>
  <c r="AS531" i="2"/>
  <c r="AS535" i="2"/>
  <c r="AS541" i="2"/>
  <c r="AS545" i="2"/>
  <c r="AS549" i="2"/>
  <c r="AS553" i="2"/>
  <c r="AS402" i="2"/>
  <c r="AS421" i="2"/>
  <c r="AS425" i="2"/>
  <c r="AS429" i="2"/>
  <c r="AS433" i="2"/>
  <c r="AS437" i="2"/>
  <c r="AS441" i="2"/>
  <c r="AS445" i="2"/>
  <c r="AS455" i="2"/>
  <c r="AS460" i="2"/>
  <c r="AS462" i="2"/>
  <c r="AS480" i="2"/>
  <c r="AS484" i="2"/>
  <c r="AS488" i="2"/>
  <c r="AS490" i="2"/>
  <c r="AS508" i="2"/>
  <c r="AS512" i="2"/>
  <c r="AS516" i="2"/>
  <c r="AS518" i="2"/>
  <c r="AS522" i="2"/>
  <c r="AS526" i="2"/>
  <c r="AS530" i="2"/>
  <c r="AS534" i="2"/>
  <c r="AS540" i="2"/>
  <c r="AS544" i="2"/>
  <c r="AS548" i="2"/>
  <c r="AS552" i="2"/>
  <c r="AS556" i="2"/>
  <c r="AS554" i="2"/>
  <c r="AS555" i="2"/>
  <c r="AS557" i="2"/>
  <c r="AS558" i="2"/>
  <c r="AS562" i="2"/>
  <c r="AS566" i="2"/>
  <c r="AS572" i="2"/>
  <c r="AS576" i="2"/>
  <c r="AS580" i="2"/>
  <c r="AS584" i="2"/>
  <c r="AS598" i="2"/>
  <c r="AS604" i="2"/>
  <c r="AS606" i="2"/>
  <c r="AS610" i="2"/>
  <c r="AS629" i="2"/>
  <c r="AS633" i="2"/>
  <c r="AS637" i="2"/>
  <c r="AS641" i="2"/>
  <c r="AS643" i="2"/>
  <c r="AS649" i="2"/>
  <c r="AS653" i="2"/>
  <c r="AS657" i="2"/>
  <c r="AS661" i="2"/>
  <c r="AS665" i="2"/>
  <c r="AS669" i="2"/>
  <c r="AS676" i="2"/>
  <c r="AS688" i="2"/>
  <c r="AS694" i="2"/>
  <c r="AS696" i="2"/>
  <c r="AS704" i="2"/>
  <c r="AS561" i="2"/>
  <c r="AS565" i="2"/>
  <c r="AS571" i="2"/>
  <c r="AS575" i="2"/>
  <c r="AS579" i="2"/>
  <c r="AS583" i="2"/>
  <c r="AS591" i="2"/>
  <c r="AS595" i="2"/>
  <c r="AS597" i="2"/>
  <c r="AS603" i="2"/>
  <c r="AS609" i="2"/>
  <c r="AS617" i="2"/>
  <c r="AS621" i="2"/>
  <c r="AS626" i="2"/>
  <c r="AS632" i="2"/>
  <c r="AS636" i="2"/>
  <c r="AS640" i="2"/>
  <c r="AS642" i="2"/>
  <c r="AS648" i="2"/>
  <c r="AS652" i="2"/>
  <c r="AS656" i="2"/>
  <c r="AS660" i="2"/>
  <c r="AS664" i="2"/>
  <c r="AS668" i="2"/>
  <c r="AS679" i="2"/>
  <c r="AS693" i="2"/>
  <c r="AS560" i="2"/>
  <c r="AS564" i="2"/>
  <c r="AS570" i="2"/>
  <c r="AS574" i="2"/>
  <c r="AS578" i="2"/>
  <c r="AS582" i="2"/>
  <c r="AS586" i="2"/>
  <c r="AS590" i="2"/>
  <c r="AS594" i="2"/>
  <c r="AS602" i="2"/>
  <c r="AS608" i="2"/>
  <c r="AS612" i="2"/>
  <c r="AS616" i="2"/>
  <c r="AS620" i="2"/>
  <c r="AS625" i="2"/>
  <c r="AS631" i="2"/>
  <c r="AS635" i="2"/>
  <c r="AS639" i="2"/>
  <c r="AS647" i="2"/>
  <c r="AS645" i="2"/>
  <c r="AS651" i="2"/>
  <c r="AS655" i="2"/>
  <c r="AS659" i="2"/>
  <c r="AS663" i="2"/>
  <c r="AS667" i="2"/>
  <c r="AS672" i="2"/>
  <c r="AS692" i="2"/>
  <c r="AS550" i="2"/>
  <c r="AS559" i="2"/>
  <c r="AS563" i="2"/>
  <c r="AS567" i="2"/>
  <c r="AS573" i="2"/>
  <c r="AS577" i="2"/>
  <c r="AS581" i="2"/>
  <c r="AS585" i="2"/>
  <c r="AS589" i="2"/>
  <c r="AS599" i="2"/>
  <c r="AS607" i="2"/>
  <c r="AS611" i="2"/>
  <c r="AS615" i="2"/>
  <c r="AS630" i="2"/>
  <c r="AS634" i="2"/>
  <c r="AS638" i="2"/>
  <c r="AS646" i="2"/>
  <c r="AS644" i="2"/>
  <c r="AS650" i="2"/>
  <c r="AS654" i="2"/>
  <c r="AS658" i="2"/>
  <c r="AS662" i="2"/>
  <c r="AS666" i="2"/>
  <c r="AS671" i="2"/>
  <c r="AS709" i="2"/>
  <c r="AS713" i="2"/>
  <c r="AS717" i="2"/>
  <c r="AS721" i="2"/>
  <c r="AS725" i="2"/>
  <c r="AS729" i="2"/>
  <c r="AS733" i="2"/>
  <c r="AS735" i="2"/>
  <c r="AS745" i="2"/>
  <c r="AS752" i="2"/>
  <c r="AS758" i="2"/>
  <c r="AS762" i="2"/>
  <c r="AS768" i="2"/>
  <c r="AS774" i="2"/>
  <c r="AS780" i="2"/>
  <c r="AS784" i="2"/>
  <c r="AS788" i="2"/>
  <c r="AS802" i="2"/>
  <c r="AS806" i="2"/>
  <c r="AS810" i="2"/>
  <c r="AS708" i="2"/>
  <c r="AS712" i="2"/>
  <c r="AS716" i="2"/>
  <c r="AS720" i="2"/>
  <c r="AS728" i="2"/>
  <c r="AS732" i="2"/>
  <c r="AS744" i="2"/>
  <c r="AS750" i="2"/>
  <c r="AS757" i="2"/>
  <c r="AS761" i="2"/>
  <c r="AS765" i="2"/>
  <c r="AS767" i="2"/>
  <c r="AS773" i="2"/>
  <c r="AS777" i="2"/>
  <c r="AS779" i="2"/>
  <c r="AS783" i="2"/>
  <c r="AS787" i="2"/>
  <c r="AS793" i="2"/>
  <c r="AS797" i="2"/>
  <c r="AS801" i="2"/>
  <c r="AS805" i="2"/>
  <c r="AS809" i="2"/>
  <c r="AS813" i="2"/>
  <c r="AS817" i="2"/>
  <c r="AS821" i="2"/>
  <c r="AS828" i="2"/>
  <c r="AS832" i="2"/>
  <c r="AS834" i="2"/>
  <c r="AS707" i="2"/>
  <c r="AS711" i="2"/>
  <c r="AS715" i="2"/>
  <c r="AS719" i="2"/>
  <c r="AS727" i="2"/>
  <c r="AS731" i="2"/>
  <c r="AS743" i="2"/>
  <c r="AS747" i="2"/>
  <c r="AS749" i="2"/>
  <c r="AS756" i="2"/>
  <c r="AS760" i="2"/>
  <c r="AS764" i="2"/>
  <c r="AS772" i="2"/>
  <c r="AS776" i="2"/>
  <c r="AS782" i="2"/>
  <c r="AS786" i="2"/>
  <c r="AS792" i="2"/>
  <c r="AS796" i="2"/>
  <c r="AS800" i="2"/>
  <c r="AS804" i="2"/>
  <c r="AS808" i="2"/>
  <c r="AS812" i="2"/>
  <c r="AS816" i="2"/>
  <c r="AS820" i="2"/>
  <c r="AS697" i="2"/>
  <c r="AS702" i="2"/>
  <c r="AS703" i="2"/>
  <c r="AS705" i="2"/>
  <c r="AS706" i="2"/>
  <c r="AS710" i="2"/>
  <c r="AS714" i="2"/>
  <c r="AS718" i="2"/>
  <c r="AS722" i="2"/>
  <c r="AS726" i="2"/>
  <c r="AS730" i="2"/>
  <c r="AS736" i="2"/>
  <c r="AS738" i="2"/>
  <c r="AS740" i="2"/>
  <c r="AS742" i="2"/>
  <c r="AS746" i="2"/>
  <c r="AS759" i="2"/>
  <c r="AS763" i="2"/>
  <c r="AS771" i="2"/>
  <c r="AS775" i="2"/>
  <c r="AS781" i="2"/>
  <c r="AS785" i="2"/>
  <c r="AS789" i="2"/>
  <c r="AS791" i="2"/>
  <c r="AS803" i="2"/>
  <c r="AS807" i="2"/>
  <c r="AS811" i="2"/>
  <c r="AS815" i="2"/>
  <c r="AS819" i="2"/>
  <c r="AS838" i="2"/>
  <c r="AS843" i="2"/>
  <c r="AS847" i="2"/>
  <c r="AS851" i="2"/>
  <c r="AS854" i="2"/>
  <c r="AS860" i="2"/>
  <c r="AS864" i="2"/>
  <c r="AS875" i="2"/>
  <c r="AS840" i="2"/>
  <c r="AS841" i="2"/>
  <c r="AS842" i="2"/>
  <c r="AS846" i="2"/>
  <c r="AS850" i="2"/>
  <c r="AS853" i="2"/>
  <c r="AS863" i="2"/>
  <c r="AS869" i="2"/>
  <c r="AS814" i="2"/>
  <c r="AS818" i="2"/>
  <c r="AS845" i="2"/>
  <c r="AS849" i="2"/>
  <c r="AS852" i="2"/>
  <c r="AS829" i="2"/>
  <c r="AS830" i="2"/>
  <c r="AS831" i="2"/>
  <c r="AS835" i="2"/>
  <c r="AS836" i="2"/>
  <c r="AS844" i="2"/>
  <c r="AS848" i="2"/>
  <c r="AS865" i="2"/>
  <c r="AS878" i="2"/>
  <c r="AS870" i="2"/>
  <c r="AS874" i="2"/>
  <c r="AS877" i="2"/>
  <c r="AS873" i="2"/>
  <c r="AS876" i="2"/>
  <c r="AS494" i="2"/>
  <c r="AS605" i="2"/>
  <c r="AS44" i="2"/>
  <c r="AS470" i="2"/>
  <c r="AS495" i="2"/>
  <c r="AS498" i="2"/>
  <c r="AS43" i="2"/>
  <c r="AS862" i="2"/>
  <c r="AS46" i="2"/>
  <c r="AS826" i="2"/>
  <c r="AS868" i="2"/>
  <c r="AS7" i="2"/>
  <c r="AS861" i="2"/>
  <c r="AS855" i="2"/>
  <c r="AS856" i="2"/>
  <c r="AS681" i="2"/>
  <c r="AS866" i="2"/>
  <c r="AS9" i="2"/>
  <c r="AS596" i="2"/>
  <c r="AS859" i="2"/>
  <c r="AS680" i="2"/>
  <c r="AS822" i="2"/>
  <c r="AS823" i="2"/>
  <c r="AS396" i="2"/>
  <c r="AS858" i="2"/>
  <c r="AS871" i="2"/>
  <c r="AS825" i="2"/>
  <c r="AS857" i="2"/>
  <c r="AS827" i="2"/>
  <c r="AS872" i="2"/>
  <c r="AS867" i="2"/>
  <c r="AS395" i="2"/>
  <c r="AS45" i="2"/>
  <c r="AS8" i="2"/>
  <c r="AS799" i="2"/>
  <c r="AS795" i="2"/>
  <c r="AS798" i="2"/>
  <c r="AS794" i="2"/>
  <c r="AS734" i="2"/>
  <c r="AS739" i="2"/>
  <c r="AS737" i="2"/>
  <c r="AS753" i="2"/>
  <c r="AS790" i="2"/>
  <c r="AS755" i="2"/>
  <c r="AS754" i="2"/>
  <c r="AS748" i="2"/>
  <c r="AS766" i="2"/>
  <c r="AS778" i="2"/>
  <c r="AS741" i="2"/>
  <c r="AS723" i="2"/>
  <c r="AS724" i="2"/>
  <c r="AS673" i="2"/>
  <c r="AS678" i="2"/>
  <c r="AS691" i="2"/>
  <c r="AS687" i="2"/>
  <c r="AS677" i="2"/>
  <c r="AS683" i="2"/>
  <c r="AS675" i="2"/>
  <c r="AS674" i="2"/>
  <c r="AS684" i="2"/>
  <c r="AS695" i="2"/>
  <c r="AS686" i="2"/>
  <c r="AS682" i="2"/>
  <c r="AS685" i="2"/>
  <c r="AS689" i="2"/>
  <c r="AS690" i="2"/>
  <c r="AS833" i="2"/>
  <c r="AS839" i="2"/>
  <c r="AS837" i="2"/>
  <c r="AS318" i="2"/>
  <c r="AS325" i="2"/>
  <c r="AS320" i="2"/>
  <c r="AS622" i="2"/>
  <c r="AS624" i="2"/>
  <c r="AS164" i="2"/>
  <c r="AS153" i="2"/>
  <c r="AS160" i="2"/>
  <c r="AS151" i="2"/>
  <c r="AS150" i="2"/>
  <c r="AS161" i="2"/>
  <c r="AS148" i="2"/>
  <c r="AS90" i="2"/>
  <c r="AS131" i="2"/>
  <c r="AS89" i="2"/>
  <c r="AS130" i="2"/>
  <c r="AS134" i="2"/>
  <c r="AS137" i="2"/>
  <c r="AS614" i="2"/>
  <c r="AS613" i="2"/>
  <c r="AS619" i="2"/>
  <c r="AS618" i="2"/>
  <c r="AS588" i="2"/>
  <c r="AS587" i="2"/>
  <c r="AS592" i="2"/>
  <c r="AS593" i="2"/>
  <c r="AS517" i="2"/>
  <c r="AS502" i="2"/>
  <c r="AS501" i="2"/>
  <c r="AS506" i="2"/>
  <c r="AS492" i="2"/>
  <c r="AS491" i="2"/>
  <c r="AS471" i="2"/>
  <c r="AS468" i="2"/>
  <c r="AS472" i="2"/>
  <c r="AS489" i="2"/>
  <c r="AS496" i="2"/>
  <c r="AS476" i="2"/>
  <c r="AS477" i="2"/>
  <c r="AS371" i="2"/>
  <c r="AS447" i="2"/>
  <c r="AS451" i="2"/>
  <c r="AS456" i="2"/>
  <c r="AS458" i="2"/>
  <c r="AS463" i="2"/>
  <c r="AS412" i="2"/>
  <c r="AS408" i="2"/>
  <c r="AS374" i="2"/>
  <c r="AS406" i="2"/>
  <c r="AS449" i="2"/>
  <c r="AS372" i="2"/>
  <c r="AS399" i="2"/>
  <c r="AS464" i="2"/>
  <c r="AS467" i="2"/>
  <c r="AS411" i="2"/>
  <c r="AS461" i="2"/>
  <c r="AS448" i="2"/>
  <c r="AS401" i="2"/>
  <c r="AS415" i="2"/>
  <c r="AS409" i="2"/>
  <c r="AS450" i="2"/>
  <c r="AS400" i="2"/>
  <c r="AS407" i="2"/>
  <c r="AS398" i="2"/>
  <c r="AS397" i="2"/>
  <c r="AS260" i="2"/>
  <c r="AS247" i="2"/>
  <c r="AS262" i="2"/>
  <c r="AS241" i="2"/>
  <c r="AS240" i="2"/>
  <c r="AS259" i="2"/>
  <c r="AS242" i="2"/>
  <c r="AS255" i="2"/>
  <c r="AS249" i="2"/>
  <c r="AS237" i="2"/>
  <c r="AS235" i="2"/>
  <c r="AS267" i="2"/>
  <c r="AS243" i="2"/>
  <c r="AS234" i="2"/>
  <c r="AS245" i="2"/>
  <c r="AS253" i="2"/>
  <c r="AS244" i="2"/>
  <c r="AS265" i="2"/>
  <c r="AS257" i="2"/>
  <c r="AS233" i="2"/>
  <c r="AS217" i="2"/>
  <c r="AS84" i="2"/>
  <c r="AS216" i="2"/>
  <c r="AS83" i="2"/>
  <c r="AS228" i="2"/>
  <c r="AS231" i="2"/>
  <c r="AS225" i="2"/>
  <c r="AS230" i="2"/>
  <c r="AS221" i="2"/>
  <c r="AS220" i="2"/>
  <c r="AS71" i="2"/>
  <c r="AS70" i="2"/>
  <c r="AS80" i="2"/>
  <c r="AS69" i="2"/>
  <c r="AS73" i="2"/>
  <c r="AS74" i="2"/>
  <c r="AS67" i="2"/>
  <c r="AS76" i="2"/>
  <c r="AS68" i="2"/>
  <c r="AS57" i="2"/>
  <c r="AS37" i="2"/>
  <c r="AS60" i="2"/>
  <c r="AS61" i="2"/>
  <c r="AS55" i="2"/>
  <c r="AS56" i="2"/>
  <c r="AS42" i="2"/>
  <c r="AS34" i="2"/>
  <c r="AS58" i="2"/>
  <c r="AS39" i="2"/>
  <c r="AM31" i="2"/>
  <c r="AF31" i="2"/>
  <c r="AI31" i="2"/>
  <c r="AG31" i="2"/>
  <c r="AL23" i="2"/>
  <c r="AK23" i="2"/>
  <c r="AJ23" i="2"/>
  <c r="AI23" i="2"/>
  <c r="AG26" i="2"/>
  <c r="AJ26" i="2"/>
  <c r="AI26" i="2"/>
  <c r="AQ24" i="2"/>
  <c r="AN24" i="2"/>
  <c r="AN36" i="2"/>
  <c r="AM36" i="2"/>
  <c r="AH36" i="2"/>
  <c r="AS32" i="2"/>
  <c r="AK32" i="2"/>
  <c r="AQ32" i="2"/>
  <c r="AF25" i="2"/>
  <c r="AQ25" i="2"/>
  <c r="AD10" i="2"/>
  <c r="AB10" i="2"/>
  <c r="AC10" i="2"/>
  <c r="AG15" i="2"/>
  <c r="AK15" i="2"/>
  <c r="AO15" i="2"/>
  <c r="AH15" i="2"/>
  <c r="AL15" i="2"/>
  <c r="AQ15" i="2"/>
  <c r="AI15" i="2"/>
  <c r="AM15" i="2"/>
  <c r="AR15" i="2"/>
  <c r="AF15" i="2"/>
  <c r="AJ15" i="2"/>
  <c r="AN15" i="2"/>
  <c r="AS15" i="2"/>
  <c r="AB32" i="2"/>
  <c r="AA32" i="2"/>
  <c r="AB24" i="2"/>
  <c r="AA24" i="2"/>
  <c r="AI13" i="2"/>
  <c r="AM13" i="2"/>
  <c r="AR13" i="2"/>
  <c r="AF13" i="2"/>
  <c r="AJ13" i="2"/>
  <c r="AN13" i="2"/>
  <c r="AS13" i="2"/>
  <c r="AG13" i="2"/>
  <c r="AK13" i="2"/>
  <c r="AO13" i="2"/>
  <c r="AH13" i="2"/>
  <c r="AL13" i="2"/>
  <c r="AQ13" i="2"/>
  <c r="AB31" i="2"/>
  <c r="AA31" i="2"/>
  <c r="AB23" i="2"/>
  <c r="AA23" i="2"/>
  <c r="AD11" i="2"/>
  <c r="AB11" i="2"/>
  <c r="AC11" i="2"/>
  <c r="AF14" i="2"/>
  <c r="AJ14" i="2"/>
  <c r="AN14" i="2"/>
  <c r="AS14" i="2"/>
  <c r="AG14" i="2"/>
  <c r="AK14" i="2"/>
  <c r="AO14" i="2"/>
  <c r="AH14" i="2"/>
  <c r="AL14" i="2"/>
  <c r="AQ14" i="2"/>
  <c r="AI14" i="2"/>
  <c r="AM14" i="2"/>
  <c r="AR14" i="2"/>
  <c r="AB26" i="2"/>
  <c r="AA26" i="2"/>
  <c r="AH12" i="2"/>
  <c r="AL12" i="2"/>
  <c r="AQ12" i="2"/>
  <c r="AI12" i="2"/>
  <c r="AM12" i="2"/>
  <c r="AR12" i="2"/>
  <c r="AF12" i="2"/>
  <c r="AJ12" i="2"/>
  <c r="AN12" i="2"/>
  <c r="AS12" i="2"/>
  <c r="AG12" i="2"/>
  <c r="AK12" i="2"/>
  <c r="AO12" i="2"/>
  <c r="AB36" i="2"/>
  <c r="AA36" i="2"/>
  <c r="AS5" i="2"/>
  <c r="AR5" i="2"/>
  <c r="AQ5" i="2"/>
  <c r="AO5" i="2"/>
  <c r="J9" i="2"/>
  <c r="J14" i="2"/>
  <c r="J15" i="2"/>
  <c r="AN5" i="2"/>
  <c r="AM5" i="2"/>
  <c r="J13" i="2"/>
  <c r="J12" i="2"/>
  <c r="AD12" i="2" s="1"/>
  <c r="AH5" i="2"/>
  <c r="AI5" i="2"/>
  <c r="AK5" i="2"/>
  <c r="AL5" i="2"/>
  <c r="AJ5" i="2"/>
  <c r="F6" i="2"/>
  <c r="J5" i="2"/>
  <c r="BC953" i="8" l="1"/>
  <c r="AV953" i="8"/>
  <c r="C18" i="4" s="1"/>
  <c r="AJ952" i="8"/>
  <c r="C11" i="4" s="1"/>
  <c r="AZ953" i="8"/>
  <c r="C23" i="4" s="1"/>
  <c r="AS953" i="8"/>
  <c r="C15" i="4" s="1"/>
  <c r="AP953" i="8"/>
  <c r="C10" i="4" s="1"/>
  <c r="AX953" i="8"/>
  <c r="C21" i="4" s="1"/>
  <c r="AK952" i="8"/>
  <c r="C12" i="4" s="1"/>
  <c r="AT953" i="8"/>
  <c r="C16" i="4" s="1"/>
  <c r="BB953" i="8"/>
  <c r="C25" i="4" s="1"/>
  <c r="AO953" i="8"/>
  <c r="AN953" i="8"/>
  <c r="AR953" i="8"/>
  <c r="C14" i="4" s="1"/>
  <c r="AY953" i="8"/>
  <c r="C22" i="4" s="1"/>
  <c r="AQ953" i="8"/>
  <c r="C13" i="4" s="1"/>
  <c r="AU953" i="8"/>
  <c r="C17" i="4" s="1"/>
  <c r="C26" i="4"/>
  <c r="AK946" i="8"/>
  <c r="AK945" i="8"/>
  <c r="AK947" i="8"/>
  <c r="AJ947" i="8"/>
  <c r="AJ945" i="8"/>
  <c r="AJ946" i="8"/>
  <c r="AX941" i="8"/>
  <c r="AT941" i="8"/>
  <c r="AS941" i="8"/>
  <c r="AJ66" i="5"/>
  <c r="AJ908" i="5"/>
  <c r="AJ616" i="5"/>
  <c r="AN941" i="8"/>
  <c r="AO941" i="8"/>
  <c r="BC941" i="8"/>
  <c r="AU941" i="8"/>
  <c r="AJ650" i="5"/>
  <c r="AR941" i="8"/>
  <c r="AZ941" i="8"/>
  <c r="AJ941" i="8"/>
  <c r="AP941" i="8"/>
  <c r="AK941" i="8"/>
  <c r="BB941" i="8"/>
  <c r="AJ484" i="5"/>
  <c r="AQ941" i="8"/>
  <c r="AV941" i="8"/>
  <c r="AY941" i="8"/>
  <c r="AJ897" i="5"/>
  <c r="AJ757" i="5"/>
  <c r="AJ617" i="5"/>
  <c r="AJ902" i="5"/>
  <c r="AJ783" i="5"/>
  <c r="AJ654" i="5"/>
  <c r="AJ880" i="5"/>
  <c r="AJ771" i="5"/>
  <c r="AJ716" i="5"/>
  <c r="AJ494" i="5"/>
  <c r="AJ275" i="5"/>
  <c r="AJ85" i="5"/>
  <c r="AJ715" i="5"/>
  <c r="AJ478" i="5"/>
  <c r="AJ425" i="5"/>
  <c r="AJ390" i="5"/>
  <c r="AJ645" i="5"/>
  <c r="AJ514" i="5"/>
  <c r="AJ161" i="5"/>
  <c r="AJ341" i="5"/>
  <c r="AJ70" i="5"/>
  <c r="AJ165" i="5"/>
  <c r="AJ92" i="5"/>
  <c r="AJ515" i="5"/>
  <c r="AJ59" i="5"/>
  <c r="AJ94" i="5"/>
  <c r="AJ151" i="5"/>
  <c r="AJ280" i="5"/>
  <c r="AJ241" i="5"/>
  <c r="AJ316" i="5"/>
  <c r="AJ326" i="5"/>
  <c r="AJ319" i="5"/>
  <c r="AJ350" i="5"/>
  <c r="AJ483" i="5"/>
  <c r="AJ612" i="5"/>
  <c r="AJ713" i="5"/>
  <c r="AJ756" i="5"/>
  <c r="AJ769" i="5"/>
  <c r="AJ762" i="5"/>
  <c r="AJ765" i="5"/>
  <c r="AJ879" i="5"/>
  <c r="AJ243" i="5"/>
  <c r="AJ914" i="5"/>
  <c r="AJ803" i="5"/>
  <c r="AJ251" i="5"/>
  <c r="AJ899" i="5"/>
  <c r="AJ835" i="5"/>
  <c r="AJ903" i="5"/>
  <c r="AJ768" i="5"/>
  <c r="AJ622" i="5"/>
  <c r="AJ718" i="5"/>
  <c r="AJ655" i="5"/>
  <c r="AJ42" i="5"/>
  <c r="AJ649" i="5"/>
  <c r="AJ78" i="5"/>
  <c r="AJ133" i="5"/>
  <c r="AJ71" i="5"/>
  <c r="AJ486" i="5"/>
  <c r="AJ415" i="5"/>
  <c r="AJ333" i="5"/>
  <c r="AJ276" i="5"/>
  <c r="AJ60" i="5"/>
  <c r="AJ137" i="5"/>
  <c r="AJ148" i="5"/>
  <c r="AJ47" i="5"/>
  <c r="AJ65" i="5"/>
  <c r="AJ156" i="5"/>
  <c r="AJ318" i="5"/>
  <c r="AJ338" i="5"/>
  <c r="AJ349" i="5"/>
  <c r="AJ343" i="5"/>
  <c r="AJ352" i="5"/>
  <c r="AJ496" i="5"/>
  <c r="AJ532" i="5"/>
  <c r="AJ480" i="5"/>
  <c r="AJ619" i="5"/>
  <c r="AJ653" i="5"/>
  <c r="AJ726" i="5"/>
  <c r="AJ766" i="5"/>
  <c r="AJ767" i="5"/>
  <c r="AJ861" i="5"/>
  <c r="AJ860" i="5"/>
  <c r="AJ912" i="5"/>
  <c r="AJ907" i="5"/>
  <c r="AJ433" i="5"/>
  <c r="AJ481" i="5"/>
  <c r="AJ786" i="5"/>
  <c r="AJ834" i="5"/>
  <c r="AJ915" i="5"/>
  <c r="AJ867" i="5"/>
  <c r="AJ250" i="5"/>
  <c r="AJ900" i="5"/>
  <c r="AJ714" i="5"/>
  <c r="AJ477" i="5"/>
  <c r="AJ416" i="5"/>
  <c r="AJ729" i="5"/>
  <c r="AJ644" i="5"/>
  <c r="AJ485" i="5"/>
  <c r="AJ46" i="5"/>
  <c r="AJ489" i="5"/>
  <c r="AJ426" i="5"/>
  <c r="AJ154" i="5"/>
  <c r="AJ61" i="5"/>
  <c r="AJ72" i="5"/>
  <c r="AJ69" i="5"/>
  <c r="AJ234" i="5"/>
  <c r="AJ88" i="5"/>
  <c r="AJ139" i="5"/>
  <c r="AJ150" i="5"/>
  <c r="AJ163" i="5"/>
  <c r="AJ89" i="5"/>
  <c r="AJ159" i="5"/>
  <c r="AJ256" i="5"/>
  <c r="AJ221" i="5"/>
  <c r="AJ258" i="5"/>
  <c r="AJ249" i="5"/>
  <c r="AJ312" i="5"/>
  <c r="AJ320" i="5"/>
  <c r="AJ330" i="5"/>
  <c r="AJ315" i="5"/>
  <c r="AJ334" i="5"/>
  <c r="AJ354" i="5"/>
  <c r="AJ511" i="5"/>
  <c r="AJ513" i="5"/>
  <c r="AJ621" i="5"/>
  <c r="AJ643" i="5"/>
  <c r="AJ772" i="5"/>
  <c r="AJ782" i="5"/>
  <c r="AJ869" i="5"/>
  <c r="AJ864" i="5"/>
  <c r="AJ613" i="5"/>
  <c r="AJ913" i="5"/>
  <c r="AJ490" i="5"/>
  <c r="AJ911" i="5"/>
  <c r="AJ773" i="5"/>
  <c r="AJ863" i="5"/>
  <c r="AJ791" i="5"/>
  <c r="AJ896" i="5"/>
  <c r="AJ717" i="5"/>
  <c r="AJ775" i="5"/>
  <c r="AJ711" i="5"/>
  <c r="AJ468" i="5"/>
  <c r="AJ152" i="5"/>
  <c r="AJ140" i="5"/>
  <c r="AJ482" i="5"/>
  <c r="AJ168" i="5"/>
  <c r="AJ651" i="5"/>
  <c r="AJ418" i="5"/>
  <c r="AJ335" i="5"/>
  <c r="AJ82" i="5"/>
  <c r="AJ57" i="5"/>
  <c r="AJ58" i="5"/>
  <c r="AJ55" i="5"/>
  <c r="AJ259" i="5"/>
  <c r="AJ41" i="5"/>
  <c r="AJ138" i="5"/>
  <c r="AJ162" i="5"/>
  <c r="AJ261" i="5"/>
  <c r="AJ279" i="5"/>
  <c r="AJ277" i="5"/>
  <c r="AJ314" i="5"/>
  <c r="AJ324" i="5"/>
  <c r="AJ332" i="5"/>
  <c r="AJ344" i="5"/>
  <c r="AJ353" i="5"/>
  <c r="AJ317" i="5"/>
  <c r="AJ337" i="5"/>
  <c r="AJ348" i="5"/>
  <c r="AJ506" i="5"/>
  <c r="AJ764" i="5"/>
  <c r="AJ787" i="5"/>
  <c r="AJ759" i="5"/>
  <c r="AJ763" i="5"/>
  <c r="AJ785" i="5"/>
  <c r="AJ873" i="5"/>
  <c r="AJ512" i="5"/>
  <c r="AJ488" i="5"/>
  <c r="AJ525" i="5"/>
  <c r="AJ921" i="5"/>
  <c r="AJ922" i="5"/>
  <c r="AJ29" i="5"/>
  <c r="AJ26" i="5"/>
  <c r="AJ24" i="5"/>
  <c r="AJ25" i="5"/>
  <c r="AJ7" i="5"/>
  <c r="AJ9" i="5"/>
  <c r="AJ8" i="5"/>
  <c r="AJ28" i="5"/>
  <c r="AJ6" i="5"/>
  <c r="AJ23" i="5"/>
  <c r="AJ27" i="5"/>
  <c r="AY924" i="5"/>
  <c r="AU924" i="5"/>
  <c r="AR924" i="5"/>
  <c r="AN924" i="5"/>
  <c r="AX924" i="5"/>
  <c r="AT924" i="5"/>
  <c r="AQ924" i="5"/>
  <c r="AM924" i="5"/>
  <c r="BB924" i="5"/>
  <c r="AW924" i="5"/>
  <c r="BA924" i="5"/>
  <c r="AP924" i="5"/>
  <c r="AZ924" i="5"/>
  <c r="AV924" i="5"/>
  <c r="AS924" i="5"/>
  <c r="AO924" i="5"/>
  <c r="AH924" i="5"/>
  <c r="AI924" i="5"/>
  <c r="AW6" i="2"/>
  <c r="AW879" i="2" s="1"/>
  <c r="AL924" i="5"/>
  <c r="AK924" i="5"/>
  <c r="AP6" i="2"/>
  <c r="AP879" i="2" s="1"/>
  <c r="AT6" i="2"/>
  <c r="AT879" i="2" s="1"/>
  <c r="AV6" i="2"/>
  <c r="AV879" i="2" s="1"/>
  <c r="AU6" i="2"/>
  <c r="AU879" i="2" s="1"/>
  <c r="AA9" i="2"/>
  <c r="AB9" i="2"/>
  <c r="AB13" i="2"/>
  <c r="AC13" i="2"/>
  <c r="AD13" i="2"/>
  <c r="AB14" i="2"/>
  <c r="AC14" i="2"/>
  <c r="AD14" i="2"/>
  <c r="AF6" i="2"/>
  <c r="AF879" i="2" s="1"/>
  <c r="AJ6" i="2"/>
  <c r="AJ879" i="2" s="1"/>
  <c r="AN6" i="2"/>
  <c r="AN879" i="2" s="1"/>
  <c r="AS6" i="2"/>
  <c r="AS879" i="2" s="1"/>
  <c r="AG6" i="2"/>
  <c r="AK6" i="2"/>
  <c r="AO6" i="2"/>
  <c r="AO879" i="2" s="1"/>
  <c r="AH6" i="2"/>
  <c r="AH879" i="2" s="1"/>
  <c r="AL6" i="2"/>
  <c r="AQ6" i="2"/>
  <c r="AQ879" i="2" s="1"/>
  <c r="AI6" i="2"/>
  <c r="AM6" i="2"/>
  <c r="AM879" i="2" s="1"/>
  <c r="AR6" i="2"/>
  <c r="AR879" i="2" s="1"/>
  <c r="AA5" i="2"/>
  <c r="AB5" i="2"/>
  <c r="AB15" i="2"/>
  <c r="AC15" i="2"/>
  <c r="AD15" i="2"/>
  <c r="AB12" i="2"/>
  <c r="AC12" i="2"/>
  <c r="J6" i="2"/>
  <c r="L23" i="4" l="1"/>
  <c r="N23" i="4" s="1"/>
  <c r="L22" i="4"/>
  <c r="N22" i="4" s="1"/>
  <c r="L17" i="4"/>
  <c r="N17" i="4" s="1"/>
  <c r="L21" i="4"/>
  <c r="N21" i="4" s="1"/>
  <c r="L18" i="4"/>
  <c r="N18" i="4" s="1"/>
  <c r="L16" i="4"/>
  <c r="N16" i="4" s="1"/>
  <c r="L11" i="4"/>
  <c r="N11" i="4" s="1"/>
  <c r="L12" i="4"/>
  <c r="N12" i="4" s="1"/>
  <c r="L14" i="4"/>
  <c r="N14" i="4" s="1"/>
  <c r="L26" i="4"/>
  <c r="N26" i="4" s="1"/>
  <c r="L13" i="4"/>
  <c r="N13" i="4" s="1"/>
  <c r="L10" i="4"/>
  <c r="N10" i="4" s="1"/>
  <c r="L15" i="4"/>
  <c r="N15" i="4" s="1"/>
  <c r="L25" i="4"/>
  <c r="N25" i="4" s="1"/>
  <c r="AK950" i="8"/>
  <c r="AJ950" i="8"/>
  <c r="AJ948" i="8"/>
  <c r="AJ949" i="8" s="1"/>
  <c r="AK948" i="8"/>
  <c r="AK949" i="8" s="1"/>
  <c r="AV925" i="5"/>
  <c r="AY942" i="8"/>
  <c r="AM925" i="5"/>
  <c r="AP942" i="8"/>
  <c r="BA925" i="5"/>
  <c r="BD942" i="8"/>
  <c r="AS925" i="5"/>
  <c r="AV942" i="8"/>
  <c r="AZ925" i="5"/>
  <c r="BC942" i="8"/>
  <c r="AU925" i="5"/>
  <c r="AX942" i="8"/>
  <c r="AO925" i="5"/>
  <c r="AR942" i="8"/>
  <c r="AX925" i="5"/>
  <c r="BA942" i="8"/>
  <c r="BB925" i="5"/>
  <c r="BE942" i="8"/>
  <c r="AT925" i="5"/>
  <c r="AW942" i="8"/>
  <c r="AR925" i="5"/>
  <c r="AU942" i="8"/>
  <c r="AL925" i="5"/>
  <c r="AO942" i="8"/>
  <c r="AW925" i="5"/>
  <c r="AZ942" i="8"/>
  <c r="AY925" i="5"/>
  <c r="BB942" i="8"/>
  <c r="H12" i="4"/>
  <c r="H26" i="4"/>
  <c r="H21" i="4"/>
  <c r="I14" i="4"/>
  <c r="I11" i="4"/>
  <c r="I18" i="4"/>
  <c r="I16" i="4"/>
  <c r="H22" i="4"/>
  <c r="I23" i="4"/>
  <c r="I17" i="4"/>
  <c r="I25" i="4"/>
  <c r="I15" i="4"/>
  <c r="I10" i="4"/>
  <c r="I13" i="4"/>
  <c r="AD879" i="2"/>
  <c r="AA6" i="2"/>
  <c r="AA879" i="2" s="1"/>
  <c r="AB6" i="2"/>
  <c r="AB879" i="2" s="1"/>
  <c r="AG879" i="2"/>
  <c r="AI879" i="2"/>
  <c r="AL879" i="2"/>
  <c r="AK879" i="2"/>
  <c r="AC879" i="2"/>
  <c r="N30" i="4" l="1"/>
  <c r="I26" i="4"/>
  <c r="AN925" i="5"/>
  <c r="AQ942" i="8"/>
  <c r="AI942" i="8"/>
  <c r="AG925" i="5"/>
  <c r="AQ925" i="5"/>
  <c r="AT942" i="8"/>
  <c r="AF942" i="8"/>
  <c r="AD925" i="5"/>
  <c r="AH942" i="8"/>
  <c r="AF925" i="5"/>
  <c r="AK925" i="5"/>
  <c r="AN942" i="8"/>
  <c r="AP925" i="5"/>
  <c r="AS942" i="8"/>
  <c r="AG942" i="8"/>
  <c r="AE925" i="5"/>
  <c r="H18" i="4"/>
  <c r="I21" i="4"/>
  <c r="I12" i="4"/>
  <c r="H14" i="4"/>
  <c r="I22" i="4"/>
  <c r="H11" i="4"/>
  <c r="H25" i="4"/>
  <c r="H16" i="4"/>
  <c r="H15" i="4"/>
  <c r="H23" i="4"/>
  <c r="H10" i="4"/>
  <c r="H17" i="4"/>
  <c r="H13" i="4"/>
  <c r="H20" i="4"/>
  <c r="I20" i="4"/>
  <c r="I19" i="4"/>
  <c r="H19" i="4"/>
  <c r="I27" i="4"/>
  <c r="H27" i="4"/>
  <c r="H24" i="4"/>
  <c r="I24" i="4"/>
  <c r="H29" i="4" l="1"/>
  <c r="I29" i="4"/>
  <c r="H30" i="4" l="1"/>
  <c r="O30" i="4" s="1"/>
  <c r="P3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634" authorId="0" shapeId="0" xr:uid="{C4773D7C-7726-4711-9924-9B84C80D66C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blue=paint every year
</t>
        </r>
      </text>
    </comment>
    <comment ref="F1635" authorId="0" shapeId="0" xr:uid="{5C383C94-177A-4088-8239-7F800F6CD42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blue=paint every year
</t>
        </r>
      </text>
    </comment>
    <comment ref="F2925" authorId="0" shapeId="0" xr:uid="{9BC96E58-8C33-41B1-8011-BB2DAB84B64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BLUE=PAINT EVERY YEAR</t>
        </r>
      </text>
    </comment>
    <comment ref="F2926" authorId="0" shapeId="0" xr:uid="{18D2B4A9-437C-4072-94C6-872A6563E7D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blue=paint every year</t>
        </r>
      </text>
    </comment>
    <comment ref="F2928" authorId="0" shapeId="0" xr:uid="{0C69CAFB-4B41-4249-A59D-A12F3BAB73C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ON CONCRETE; BLUE= 
PAINT EVERY YEAR
</t>
        </r>
      </text>
    </comment>
    <comment ref="F3240" authorId="0" shapeId="0" xr:uid="{76875941-E08A-4F89-AEFE-281E60D8908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blue=paint every year
</t>
        </r>
      </text>
    </comment>
    <comment ref="F3241" authorId="0" shapeId="0" xr:uid="{B4E4AE51-285D-49CF-A527-2F1E335591E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blue= paint every year</t>
        </r>
      </text>
    </comment>
  </commentList>
</comments>
</file>

<file path=xl/sharedStrings.xml><?xml version="1.0" encoding="utf-8"?>
<sst xmlns="http://schemas.openxmlformats.org/spreadsheetml/2006/main" count="60090" uniqueCount="3351">
  <si>
    <t>MARKING_TYPE</t>
  </si>
  <si>
    <t>NLF_ID</t>
  </si>
  <si>
    <t>COUNTY</t>
  </si>
  <si>
    <t>ROUTE</t>
  </si>
  <si>
    <t>BEGIN</t>
  </si>
  <si>
    <t>INTERSECTION_OR_DESCRIPTION</t>
  </si>
  <si>
    <t>END</t>
  </si>
  <si>
    <t>TO_LOCATION</t>
  </si>
  <si>
    <t>QUAD_STR_LN_EQUIV</t>
  </si>
  <si>
    <t>APPROACH_OR_DIRECTION_OR_RAMP</t>
  </si>
  <si>
    <t>YEAR</t>
  </si>
  <si>
    <t>Quantity_OR_Arrows</t>
  </si>
  <si>
    <t>ONLY's</t>
  </si>
  <si>
    <t>White_Line</t>
  </si>
  <si>
    <t>Yellow_Line</t>
  </si>
  <si>
    <t>RADIUS</t>
  </si>
  <si>
    <t>TANGENT</t>
  </si>
  <si>
    <t>Handicap_Marking</t>
  </si>
  <si>
    <t>Twelve_width_or_turnlanes</t>
  </si>
  <si>
    <t>Cross_SLM</t>
  </si>
  <si>
    <t>Stop Line</t>
  </si>
  <si>
    <t>ASD</t>
  </si>
  <si>
    <t>US224</t>
  </si>
  <si>
    <t>US 0250</t>
  </si>
  <si>
    <t>EAST</t>
  </si>
  <si>
    <t>Thermo</t>
  </si>
  <si>
    <t>WEST</t>
  </si>
  <si>
    <t>NORTH</t>
  </si>
  <si>
    <t>SOUTH</t>
  </si>
  <si>
    <t>SR 0060</t>
  </si>
  <si>
    <t>SR 0511</t>
  </si>
  <si>
    <t>Arrows and Onlys</t>
  </si>
  <si>
    <t>CRA</t>
  </si>
  <si>
    <t>SR098</t>
  </si>
  <si>
    <t>US 30</t>
  </si>
  <si>
    <t>SR 602R</t>
  </si>
  <si>
    <t>ERI</t>
  </si>
  <si>
    <t>SR061</t>
  </si>
  <si>
    <t xml:space="preserve">SR 113RMILAN ELYRIA           </t>
  </si>
  <si>
    <t>HUR</t>
  </si>
  <si>
    <t>SR004</t>
  </si>
  <si>
    <t>SR 269R</t>
  </si>
  <si>
    <t>SR 547R</t>
  </si>
  <si>
    <t>RXR</t>
  </si>
  <si>
    <t>SR 601R</t>
  </si>
  <si>
    <t>LOR</t>
  </si>
  <si>
    <t>IR090</t>
  </si>
  <si>
    <t>SR 611</t>
  </si>
  <si>
    <t>EB EXIT</t>
  </si>
  <si>
    <t>WB EXIT</t>
  </si>
  <si>
    <t>WEL</t>
  </si>
  <si>
    <t>SR010</t>
  </si>
  <si>
    <t>US 20, SR 301</t>
  </si>
  <si>
    <t>IR 480 W. JCT.</t>
  </si>
  <si>
    <t>NE</t>
  </si>
  <si>
    <t>Y</t>
  </si>
  <si>
    <t>Air Speed</t>
  </si>
  <si>
    <t>EAST OF SR 83</t>
  </si>
  <si>
    <t>EB</t>
  </si>
  <si>
    <t>WB</t>
  </si>
  <si>
    <t>SR058</t>
  </si>
  <si>
    <t>WELLINGTON NORTH CURB</t>
  </si>
  <si>
    <t>OBERLIN SOUTH CORP</t>
  </si>
  <si>
    <t>SW</t>
  </si>
  <si>
    <t>CL</t>
  </si>
  <si>
    <t>WELLINGTON N. CORP.</t>
  </si>
  <si>
    <t>SR 303</t>
  </si>
  <si>
    <t>Channel</t>
  </si>
  <si>
    <t xml:space="preserve">SR 303RWAKEMAN LAGRANGE RICHFIELD </t>
  </si>
  <si>
    <t>Transverse</t>
  </si>
  <si>
    <t>LORAIN JVS</t>
  </si>
  <si>
    <t>LORAIN JVS SCHOOL</t>
  </si>
  <si>
    <t>1</t>
  </si>
  <si>
    <t>LORAIN CO J. V. S.</t>
  </si>
  <si>
    <t>US 20</t>
  </si>
  <si>
    <t>US 20 NORTH APPROACH</t>
  </si>
  <si>
    <t>SR252</t>
  </si>
  <si>
    <t>SR 82</t>
  </si>
  <si>
    <t>NORTH/SOUTH</t>
  </si>
  <si>
    <t>US020</t>
  </si>
  <si>
    <t>SR 511</t>
  </si>
  <si>
    <t>NW</t>
  </si>
  <si>
    <t>WB ENT</t>
  </si>
  <si>
    <t>EB OFF RAMP</t>
  </si>
  <si>
    <t>WB OFF RAMP</t>
  </si>
  <si>
    <t xml:space="preserve">WB/EB ON RAMP </t>
  </si>
  <si>
    <t>EAST OF SR 511</t>
  </si>
  <si>
    <t>SR 301</t>
  </si>
  <si>
    <t>EB ENT</t>
  </si>
  <si>
    <t xml:space="preserve">SR 301R                              </t>
  </si>
  <si>
    <t xml:space="preserve">SR 301R              </t>
  </si>
  <si>
    <t>MED</t>
  </si>
  <si>
    <t>IR076</t>
  </si>
  <si>
    <t>SR 57</t>
  </si>
  <si>
    <t>SE</t>
  </si>
  <si>
    <t>SR003</t>
  </si>
  <si>
    <t>FENN RD.</t>
  </si>
  <si>
    <t>FENN ROAD</t>
  </si>
  <si>
    <t>CR 70 FENN</t>
  </si>
  <si>
    <t>HAMILTON</t>
  </si>
  <si>
    <t>HAMILTON RD</t>
  </si>
  <si>
    <t>SB to IR 71 SB on ramp</t>
  </si>
  <si>
    <t>WAY</t>
  </si>
  <si>
    <t>SR021</t>
  </si>
  <si>
    <t>IR 71</t>
  </si>
  <si>
    <t>2-4 LANE TRANSITIONS @ IR 71</t>
  </si>
  <si>
    <t>NB to IR 71 NB on ramp</t>
  </si>
  <si>
    <t>WEST 130TH ST.</t>
  </si>
  <si>
    <t>CR 17 WEST 130TH ST.</t>
  </si>
  <si>
    <t>SR 606</t>
  </si>
  <si>
    <t>CR  135 LEDGE</t>
  </si>
  <si>
    <t>SR 94/ LEDGE RD.</t>
  </si>
  <si>
    <t>SR 94</t>
  </si>
  <si>
    <t>Bike Xing</t>
  </si>
  <si>
    <t>SR057</t>
  </si>
  <si>
    <t>SMEDSR00057**C</t>
  </si>
  <si>
    <t>SR 252RCOLUMBIA</t>
  </si>
  <si>
    <t>RAILROAD UNDERPASS</t>
  </si>
  <si>
    <t>School</t>
  </si>
  <si>
    <t>BUCKEYE</t>
  </si>
  <si>
    <t xml:space="preserve">SR 303RCENTER                 </t>
  </si>
  <si>
    <t>SR303</t>
  </si>
  <si>
    <t>US042</t>
  </si>
  <si>
    <t>PAVEMENTJOINT</t>
  </si>
  <si>
    <t>4 LANE</t>
  </si>
  <si>
    <t>SLEEPY HOLLOW RD</t>
  </si>
  <si>
    <t xml:space="preserve">CR  136 SLEEPY HOLLOW          </t>
  </si>
  <si>
    <t>RIC</t>
  </si>
  <si>
    <t>SR013</t>
  </si>
  <si>
    <t>SR 96R</t>
  </si>
  <si>
    <t>N.W.</t>
  </si>
  <si>
    <t>S.W.</t>
  </si>
  <si>
    <t>East</t>
  </si>
  <si>
    <t>SR 603R</t>
  </si>
  <si>
    <t>WOODLAND MENNONITE</t>
  </si>
  <si>
    <t>MICHIGAN AVE</t>
  </si>
  <si>
    <t>.06M N OF MICHIGAN TO .05M S OF PARRY</t>
  </si>
  <si>
    <t>CLLTO</t>
  </si>
  <si>
    <t>PARRY AVE.</t>
  </si>
  <si>
    <t>.04M N OF PARRY TO .03M S OF KROGERS</t>
  </si>
  <si>
    <t>KROGER/VARIETY</t>
  </si>
  <si>
    <t>IR071</t>
  </si>
  <si>
    <t>W/NB</t>
  </si>
  <si>
    <t>SB 4 lane to 2 lane at SR 226</t>
  </si>
  <si>
    <t>SR 226</t>
  </si>
  <si>
    <t xml:space="preserve">SR 226RSHREVE                 </t>
  </si>
  <si>
    <t>SR 95</t>
  </si>
  <si>
    <t xml:space="preserve">SR 95R                       </t>
  </si>
  <si>
    <t xml:space="preserve">CR  29 BACK MASSILLON         </t>
  </si>
  <si>
    <t xml:space="preserve">SR 585RAKRON                  </t>
  </si>
  <si>
    <t>NORTH OF SR 585</t>
  </si>
  <si>
    <t>TL</t>
  </si>
  <si>
    <t xml:space="preserve">SR 604REASTON                 </t>
  </si>
  <si>
    <t>US250</t>
  </si>
  <si>
    <t>US 250/SR 83/ SR 585</t>
  </si>
  <si>
    <t>US 250,SR 83,SR 585</t>
  </si>
  <si>
    <t>WAYNEDALE</t>
  </si>
  <si>
    <t>LL</t>
  </si>
  <si>
    <t>RICHLAND CO LINE</t>
  </si>
  <si>
    <t>CR 995 BRIDGE</t>
  </si>
  <si>
    <t>Epoxy</t>
  </si>
  <si>
    <t>IR 71 SLM 187.77</t>
  </si>
  <si>
    <t>SR545</t>
  </si>
  <si>
    <t>AMISH</t>
  </si>
  <si>
    <t>CO. RD. 1575</t>
  </si>
  <si>
    <t>EAST/WEST</t>
  </si>
  <si>
    <t>DIVIDED FOUR LANE SECTION</t>
  </si>
  <si>
    <t>IR 71 SB ENT./EXIT SIGNAL</t>
  </si>
  <si>
    <t>IR 71 NB EXIT SIGNAL</t>
  </si>
  <si>
    <t>IR 71 NB ENTRANCE</t>
  </si>
  <si>
    <t>WOOSTER CITY LIMIT</t>
  </si>
  <si>
    <t>RAMP accel/dec. SR 3 north</t>
  </si>
  <si>
    <t>Location Y</t>
  </si>
  <si>
    <t>NB SR 3 / SR 83 ENTRANCE FROM EB US 30</t>
  </si>
  <si>
    <t>SB SR 83 ENTRANCE FROM WB US 30</t>
  </si>
  <si>
    <t>D</t>
  </si>
  <si>
    <t>NB SR 83 EXIT TO WB US 30</t>
  </si>
  <si>
    <t>A</t>
  </si>
  <si>
    <t>RAMP SB dec. US30 WB</t>
  </si>
  <si>
    <t>Location C</t>
  </si>
  <si>
    <t>SB SR 3 / 83 EXIT SPLIT TO WB US 30 / SB SR 83</t>
  </si>
  <si>
    <t>C</t>
  </si>
  <si>
    <t>SB R 3 / 83 EXIT SPLIT TO WB US 30 / SB SR 83</t>
  </si>
  <si>
    <t>NB SR 3 / 83 ENTRANCE FROM WB US 30</t>
  </si>
  <si>
    <t>B</t>
  </si>
  <si>
    <t>NORTH OF US 30</t>
  </si>
  <si>
    <t>NB</t>
  </si>
  <si>
    <t>SR083</t>
  </si>
  <si>
    <t>GARRISON CIRCLE</t>
  </si>
  <si>
    <t>GARRISON CIRLCE WEST</t>
  </si>
  <si>
    <t>WOOSTER TOWNSHIP</t>
  </si>
  <si>
    <t>WOOSTER TWP SCHOOL/GARRISON CIRLCE WEST</t>
  </si>
  <si>
    <t>GARRISON CIRLCE WEST/WOOSTER TWP SCHOOL</t>
  </si>
  <si>
    <t xml:space="preserve">GARRISON CIRCLE </t>
  </si>
  <si>
    <t>MC COY RD</t>
  </si>
  <si>
    <t>MC COY</t>
  </si>
  <si>
    <t>GARRISON CIRCLE EAST</t>
  </si>
  <si>
    <t>GARRISON CIRLCE EAST</t>
  </si>
  <si>
    <t>SR 83 S. APPROACH TO SR 83 NORTH</t>
  </si>
  <si>
    <t>SR 83 SOUTH APPROACH TO SR 83 N</t>
  </si>
  <si>
    <t>SB SR 83 EXIT TO PITTSBURG AVE</t>
  </si>
  <si>
    <t>X</t>
  </si>
  <si>
    <t>Crosswalk</t>
  </si>
  <si>
    <t xml:space="preserve">SR083 </t>
  </si>
  <si>
    <t xml:space="preserve">ATI </t>
  </si>
  <si>
    <t>SB RAMPS AT US 250</t>
  </si>
  <si>
    <t>NB RAMPS AT US 250</t>
  </si>
  <si>
    <t>US 0250 SB/NB OFF RAMPS</t>
  </si>
  <si>
    <t>YEL</t>
  </si>
  <si>
    <t>187.35 and 188.35 NORTH OF US 250</t>
  </si>
  <si>
    <t>INTERSTATE SLM 187.77</t>
  </si>
  <si>
    <t>WAYNE CO LINE</t>
  </si>
  <si>
    <t>188.35 and 187.35 NORTH OF US 250</t>
  </si>
  <si>
    <t>SB</t>
  </si>
  <si>
    <t>SR096</t>
  </si>
  <si>
    <t>US 250</t>
  </si>
  <si>
    <t>CO. RD. 1153 (BANEY RD.)</t>
  </si>
  <si>
    <t>IN CORP</t>
  </si>
  <si>
    <t>BANEY ROAD</t>
  </si>
  <si>
    <t>Mntce agrmnt</t>
  </si>
  <si>
    <t>Mifflin Ave</t>
  </si>
  <si>
    <t xml:space="preserve"> SR 60/ 511C</t>
  </si>
  <si>
    <t>SR 511 C</t>
  </si>
  <si>
    <t>SR 0511C</t>
  </si>
  <si>
    <t>MIDDLE ROWSBURG ROAD</t>
  </si>
  <si>
    <t>SOUTH JCT US 250</t>
  </si>
  <si>
    <t>Dotted Line</t>
  </si>
  <si>
    <t>US 250 north junction</t>
  </si>
  <si>
    <t>NORTH JCT US 250</t>
  </si>
  <si>
    <t>CLEVELAND AVE.</t>
  </si>
  <si>
    <t>SR019</t>
  </si>
  <si>
    <t>SOUTH OF SR 100</t>
  </si>
  <si>
    <t>SR 100R</t>
  </si>
  <si>
    <t>SR598</t>
  </si>
  <si>
    <t>SR602</t>
  </si>
  <si>
    <t>COLONEL CRAWFORD</t>
  </si>
  <si>
    <t>CNTY RD 30J</t>
  </si>
  <si>
    <t>SR 598R</t>
  </si>
  <si>
    <t>US 224</t>
  </si>
  <si>
    <t>US 224 NORTH/SOUTH Approach</t>
  </si>
  <si>
    <t>NORTH OF US 224</t>
  </si>
  <si>
    <t>SR 103R</t>
  </si>
  <si>
    <t>SR 162R</t>
  </si>
  <si>
    <t>MONROEVILLE CORP</t>
  </si>
  <si>
    <t>.09 E. OF SR 99</t>
  </si>
  <si>
    <t>N. Ridgeville Corp</t>
  </si>
  <si>
    <t>RAMPS @ SR 83</t>
  </si>
  <si>
    <t>SR162</t>
  </si>
  <si>
    <t xml:space="preserve">SR 511RASHLAND KIPTON   </t>
  </si>
  <si>
    <t>SR254</t>
  </si>
  <si>
    <t>AVON CITY LIMIT</t>
  </si>
  <si>
    <t>PAVEMENT JOINT</t>
  </si>
  <si>
    <t>WEST RIVER</t>
  </si>
  <si>
    <t>WEST RIVER RD.</t>
  </si>
  <si>
    <t>0.27 West of Gulf Road</t>
  </si>
  <si>
    <t>Gulf Road</t>
  </si>
  <si>
    <t>GULF RD./EAST RIVER RD</t>
  </si>
  <si>
    <t>4 LANE AT IR 90</t>
  </si>
  <si>
    <t>END 4 LANE AT SR 301</t>
  </si>
  <si>
    <t>SR511</t>
  </si>
  <si>
    <t>SR 18</t>
  </si>
  <si>
    <t xml:space="preserve">SR 511RASHLAND KIPTON  </t>
  </si>
  <si>
    <t>SR421</t>
  </si>
  <si>
    <t>SR 421R(CO. RD 139)</t>
  </si>
  <si>
    <t>SRICRA70078**C</t>
  </si>
  <si>
    <t>RAMPS NB dec. SR 39</t>
  </si>
  <si>
    <t>SRICRA70079**C</t>
  </si>
  <si>
    <t>RAMPS NB accel. SR 39</t>
  </si>
  <si>
    <t>SRICRA70080**C</t>
  </si>
  <si>
    <t>RAMPS SB accel. SR 39</t>
  </si>
  <si>
    <t>SRICRA70081**C</t>
  </si>
  <si>
    <t>RAMPS SB dec. SR 39</t>
  </si>
  <si>
    <t>SR 39</t>
  </si>
  <si>
    <t>RAMPS AT SR 39</t>
  </si>
  <si>
    <t>173.50 174.50 SOUTH OF US 30</t>
  </si>
  <si>
    <t>174.50 and 173.50 SOUTH OF US 30</t>
  </si>
  <si>
    <t>NB IR 71 SPLIT TO EB AND WB US 30</t>
  </si>
  <si>
    <t>NB IR 71 EXIT TO US 30</t>
  </si>
  <si>
    <t>NB IR 71 ENTRANCE FROM EB US 30</t>
  </si>
  <si>
    <t>RAMPS AT US 30</t>
  </si>
  <si>
    <t>SB IR 71 ENTRANCE FROM US 30</t>
  </si>
  <si>
    <t>U</t>
  </si>
  <si>
    <t>SB IR 71 EXIT TO US 30</t>
  </si>
  <si>
    <t>O</t>
  </si>
  <si>
    <t>SB IR 71 SPLIT TO EB AND WB US 30</t>
  </si>
  <si>
    <t>P</t>
  </si>
  <si>
    <t>WB IR 71 STOP FOR CRIDER RD</t>
  </si>
  <si>
    <t>Q</t>
  </si>
  <si>
    <t>NB IR 71 ENTRANCE FROM WB US 30</t>
  </si>
  <si>
    <t>N</t>
  </si>
  <si>
    <t xml:space="preserve">CR  191 PLYMOUTH SPRINGMILL    </t>
  </si>
  <si>
    <t>ALL FOUR</t>
  </si>
  <si>
    <t xml:space="preserve">SR 603R                       </t>
  </si>
  <si>
    <t>MC ELROY ROAD</t>
  </si>
  <si>
    <t>.06M N OF MCELROY TO .04 S OF REISER</t>
  </si>
  <si>
    <t>EASTVIEW DR./REISER DR.</t>
  </si>
  <si>
    <t>REISER &amp; EASTVIEW DR.</t>
  </si>
  <si>
    <t xml:space="preserve">EASTVIEW               </t>
  </si>
  <si>
    <t xml:space="preserve">REISER                 </t>
  </si>
  <si>
    <t>.06M N OF REISER TO LAVER</t>
  </si>
  <si>
    <t>LAVER RD</t>
  </si>
  <si>
    <t>LAVER RD.</t>
  </si>
  <si>
    <t>.04M N OF LAVER TO .04M S OF WINDSOR</t>
  </si>
  <si>
    <t>WINDSOR ROAD</t>
  </si>
  <si>
    <t>.05M N OF WINDSOR TO FLEMING FALLS</t>
  </si>
  <si>
    <t>FLEMING FALLS</t>
  </si>
  <si>
    <t>ASHLAND CO LINE</t>
  </si>
  <si>
    <t>MEDINA CO LINE</t>
  </si>
  <si>
    <t>SR 301 SB ON RAMP</t>
  </si>
  <si>
    <t>SR 301 NB OFF RAMP</t>
  </si>
  <si>
    <t>RAMPS AT SR 301</t>
  </si>
  <si>
    <t>NB OFF RAMP</t>
  </si>
  <si>
    <t>PARK 35 NB PARK LOT</t>
  </si>
  <si>
    <t>OFF</t>
  </si>
  <si>
    <t>ON</t>
  </si>
  <si>
    <t>RAMPS AT PARK 35 NB.</t>
  </si>
  <si>
    <t>PARK 35 NB RAMP</t>
  </si>
  <si>
    <t>PARK 36 SB PARK LOT</t>
  </si>
  <si>
    <t>PARK 36 SB RAMP</t>
  </si>
  <si>
    <t>RAMPS AT PARK 36 SB.</t>
  </si>
  <si>
    <t>SR 539</t>
  </si>
  <si>
    <t>RAMPS AT SR 539</t>
  </si>
  <si>
    <t>SB OFF RAMP</t>
  </si>
  <si>
    <t>NORWAYNE</t>
  </si>
  <si>
    <t>SR302</t>
  </si>
  <si>
    <t>GORE @ SR 83</t>
  </si>
  <si>
    <t>GIFFEN RD.</t>
  </si>
  <si>
    <t>GIFFEN</t>
  </si>
  <si>
    <t>OARDC/ATI/OSU</t>
  </si>
  <si>
    <t>ATI/OSU/OARDC</t>
  </si>
  <si>
    <t>OHIO AG. RESEARCH CENTER</t>
  </si>
  <si>
    <t>US030</t>
  </si>
  <si>
    <t>1.04 MI. EAST ASD. CO</t>
  </si>
  <si>
    <t>1.04 EAST OF ASD CO LINE</t>
  </si>
  <si>
    <t>CO RD 149 ELYRIA</t>
  </si>
  <si>
    <t>CO. RD. 149</t>
  </si>
  <si>
    <t>CO RD 157 JEFFERSON</t>
  </si>
  <si>
    <t>CO. RD. 157</t>
  </si>
  <si>
    <t>TWP RD 35 SMYSER</t>
  </si>
  <si>
    <t>TWP. RD. 35</t>
  </si>
  <si>
    <t>US 30 WB &amp; US 250 WB SPLIT</t>
  </si>
  <si>
    <t>0.07 W. WOOSTER</t>
  </si>
  <si>
    <t>W. OF WOOSTER 1.5 ZONE</t>
  </si>
  <si>
    <t>US 30 EB &amp; US 250 EB MERGE</t>
  </si>
  <si>
    <t>FRY ROAD</t>
  </si>
  <si>
    <t>KIDRON RD</t>
  </si>
  <si>
    <t>N/S</t>
  </si>
  <si>
    <t>KIDRON ROAD</t>
  </si>
  <si>
    <t>Poly</t>
  </si>
  <si>
    <t>SR 60</t>
  </si>
  <si>
    <t>BANEY RD</t>
  </si>
  <si>
    <t>0.17 N of CLEVELAND AVE</t>
  </si>
  <si>
    <t>NB 0.2 S OF BANEY</t>
  </si>
  <si>
    <t>0.10 MI N OF CLEVELAND AVE</t>
  </si>
  <si>
    <t>SOUTHBOUND BANEY RD</t>
  </si>
  <si>
    <t>SR 511 TURN LANES</t>
  </si>
  <si>
    <t>TURN LANES FOR US 250</t>
  </si>
  <si>
    <t>MIDDLE ROWSBURG RD TRN LNS</t>
  </si>
  <si>
    <t>GALION CITY LIMIT</t>
  </si>
  <si>
    <t>BUCYRUS CITY LIMIT</t>
  </si>
  <si>
    <t>SR 98</t>
  </si>
  <si>
    <t>SR 602</t>
  </si>
  <si>
    <t>CR. 330</t>
  </si>
  <si>
    <t>SR 19</t>
  </si>
  <si>
    <t>SR 103</t>
  </si>
  <si>
    <t>NORWALK CITY LIMIT</t>
  </si>
  <si>
    <t>US 224 SOUTH APPROACH</t>
  </si>
  <si>
    <t>SR 61 NORTH JCT.</t>
  </si>
  <si>
    <t>SR 61 N. JCT.</t>
  </si>
  <si>
    <t>SR113</t>
  </si>
  <si>
    <t>4 LANE  AT SR 58</t>
  </si>
  <si>
    <t>4 LANE AT IR 76</t>
  </si>
  <si>
    <t>SEVILLE CURB</t>
  </si>
  <si>
    <t>0.21 SOUTH OF IR 76</t>
  </si>
  <si>
    <t>US 42</t>
  </si>
  <si>
    <t>LODI CURB</t>
  </si>
  <si>
    <t>SHELBY CITY LIMIT</t>
  </si>
  <si>
    <t>SR 13 S. JCT.</t>
  </si>
  <si>
    <t>SR 13 (SOUTH JCT.)</t>
  </si>
  <si>
    <t>MANSFIELD CITY LIMIT</t>
  </si>
  <si>
    <t>SR 603</t>
  </si>
  <si>
    <t>MCELROY ROAD</t>
  </si>
  <si>
    <t>MCELROY</t>
  </si>
  <si>
    <t>FLEMMING FALLS RD</t>
  </si>
  <si>
    <t>FLEMING FALLS RD</t>
  </si>
  <si>
    <t>0.12 MILES S. OF STERLING RD</t>
  </si>
  <si>
    <t>CRESTON CURB</t>
  </si>
  <si>
    <t>0.12 S of Sterling Rd</t>
  </si>
  <si>
    <t>SR 302 (S. JCT.)</t>
  </si>
  <si>
    <t>4 LANE AT SR 83 AT OSP</t>
  </si>
  <si>
    <t>US 250 RAMP</t>
  </si>
  <si>
    <t>SR 83</t>
  </si>
  <si>
    <t>SR 83 (SB ONLY)</t>
  </si>
  <si>
    <t>SR603</t>
  </si>
  <si>
    <t>JOHNNY APPLESEED THTR</t>
  </si>
  <si>
    <t>SR 430</t>
  </si>
  <si>
    <t>SR 0089</t>
  </si>
  <si>
    <t>SR 0302</t>
  </si>
  <si>
    <t>SR 0604</t>
  </si>
  <si>
    <t>SB north of SR 604</t>
  </si>
  <si>
    <t>SR097</t>
  </si>
  <si>
    <t>SR 97R</t>
  </si>
  <si>
    <t>SR103</t>
  </si>
  <si>
    <t>WEST INT. W/ SR 100</t>
  </si>
  <si>
    <t>EAST INT. W/ SR 100</t>
  </si>
  <si>
    <t>PAVEMENT JNT</t>
  </si>
  <si>
    <t>CR RD 330 LINCOLN HWY EAST JUNCTION</t>
  </si>
  <si>
    <t xml:space="preserve">CR 330E LINCOLN HIGHWAY        </t>
  </si>
  <si>
    <t>EAST JCT. CR 330</t>
  </si>
  <si>
    <t>WB ON RAMP</t>
  </si>
  <si>
    <t>EB ON RAMP</t>
  </si>
  <si>
    <t>ON RAMP</t>
  </si>
  <si>
    <t>LINCOLN WAY EAST INT</t>
  </si>
  <si>
    <t>EB 30 OFF RAMP TO EB 30 AKA CR 330</t>
  </si>
  <si>
    <t xml:space="preserve">CR 330 RAMPS @ EAST END </t>
  </si>
  <si>
    <t>RAMPS @ EAST END BYPASS</t>
  </si>
  <si>
    <t>RAMPS AT SR 602</t>
  </si>
  <si>
    <t xml:space="preserve"> </t>
  </si>
  <si>
    <t>SR 598</t>
  </si>
  <si>
    <t>RAMPS AT SR 598</t>
  </si>
  <si>
    <t>SR 61</t>
  </si>
  <si>
    <t>SR 61R</t>
  </si>
  <si>
    <t>RAMPS AT SR 61</t>
  </si>
  <si>
    <t>HURON CITY LIMIT</t>
  </si>
  <si>
    <t xml:space="preserve">CR  13 MASON                  </t>
  </si>
  <si>
    <t>SR099</t>
  </si>
  <si>
    <t>DEWITT / MENARDS</t>
  </si>
  <si>
    <t>STRUB ROAD</t>
  </si>
  <si>
    <t>STRUB RD TO DEWITT</t>
  </si>
  <si>
    <t>STRUB RD</t>
  </si>
  <si>
    <t>N-S-E-W</t>
  </si>
  <si>
    <t xml:space="preserve">STRUB EAST APP.            </t>
  </si>
  <si>
    <t xml:space="preserve">STRUB RD            </t>
  </si>
  <si>
    <t>BASELINE RD</t>
  </si>
  <si>
    <t>MCDONALDS CROSSOVER</t>
  </si>
  <si>
    <t>BELLEVUE CITY LIMIT</t>
  </si>
  <si>
    <t>SR 4</t>
  </si>
  <si>
    <t>SR 04R</t>
  </si>
  <si>
    <t>EAST OF SR 4</t>
  </si>
  <si>
    <t>IR480</t>
  </si>
  <si>
    <t>EB IR 480 ENTRANCE TO EB SR 10</t>
  </si>
  <si>
    <t>SR002</t>
  </si>
  <si>
    <t>OAK POINT ROAD</t>
  </si>
  <si>
    <t>SR 58</t>
  </si>
  <si>
    <t>SR 254</t>
  </si>
  <si>
    <t>FOUR EACH</t>
  </si>
  <si>
    <t xml:space="preserve">SR 254RNORTH RIDGE   </t>
  </si>
  <si>
    <t>MAYFIELD</t>
  </si>
  <si>
    <t>LORAIN CO. JVS</t>
  </si>
  <si>
    <t>RUSSIA RD.</t>
  </si>
  <si>
    <t xml:space="preserve">CR  57 RUSSIA                      </t>
  </si>
  <si>
    <t>RUSSIA RD</t>
  </si>
  <si>
    <t>.832M W OF SR 58 TO .06M W OF SR 58</t>
  </si>
  <si>
    <t>SR58</t>
  </si>
  <si>
    <t>WALMART SIGNAL DRIVE</t>
  </si>
  <si>
    <t>SUMMIT CO LINE</t>
  </si>
  <si>
    <t>EB DECEL FOR SR57</t>
  </si>
  <si>
    <t>WB DECEL FOR SR57</t>
  </si>
  <si>
    <t>EB ACCEL FROM SR57</t>
  </si>
  <si>
    <t>ON SR 57 WB EXIT RAMP</t>
  </si>
  <si>
    <t>SR 57 WADSWORTH</t>
  </si>
  <si>
    <t>RAMPS AT SR 57</t>
  </si>
  <si>
    <t>WEST OF SR 94</t>
  </si>
  <si>
    <t>EB DECEL FOR SR94</t>
  </si>
  <si>
    <t>EB EXCEL FOR SR 94</t>
  </si>
  <si>
    <t>WB DECEL FOR SR94</t>
  </si>
  <si>
    <t>ON WB SR94 EXIT RAMP</t>
  </si>
  <si>
    <t>WB EXCEL FROM SR 94</t>
  </si>
  <si>
    <t>ON EB EXIT RAMP FOR 94</t>
  </si>
  <si>
    <t>ON WB EXIT RAMP FOR 94</t>
  </si>
  <si>
    <t>RAMPS AT SR 94</t>
  </si>
  <si>
    <t>SR 261</t>
  </si>
  <si>
    <t>SR 261 - EB EXIT</t>
  </si>
  <si>
    <t>SR 262 @ SIGNAL</t>
  </si>
  <si>
    <t>WB EXIT RAMP AT SIGNAL</t>
  </si>
  <si>
    <t>EB ACCEL @ SIGNAL</t>
  </si>
  <si>
    <t>WB EXIT @ SIGNAL</t>
  </si>
  <si>
    <t>WB ACCEL @ GORE</t>
  </si>
  <si>
    <t>EB DECEL @ GORE</t>
  </si>
  <si>
    <t>EB ACCEL @ GORE</t>
  </si>
  <si>
    <t>WB DECEL @ GORE</t>
  </si>
  <si>
    <t>RAMPS AT SR 261</t>
  </si>
  <si>
    <t>EB EXIT @ SIGNAL</t>
  </si>
  <si>
    <t>EB OFF RAMP GORE</t>
  </si>
  <si>
    <t>WB OFF RAMP GORE</t>
  </si>
  <si>
    <t>SR018</t>
  </si>
  <si>
    <t>West of Nettleton Rd</t>
  </si>
  <si>
    <t>NETTLETON RD.</t>
  </si>
  <si>
    <t>NETTLETON ROAD</t>
  </si>
  <si>
    <t>TR  169 NETTLETON</t>
  </si>
  <si>
    <t>NORMANDY/EASTPOINT</t>
  </si>
  <si>
    <t>EASTPOINTE/NORMANDY DR</t>
  </si>
  <si>
    <t>TR  414 EASTPOINTE</t>
  </si>
  <si>
    <t>SR 18 EAST OF NORMANDY</t>
  </si>
  <si>
    <t>FROM IR71 EAST TO NORMANDY</t>
  </si>
  <si>
    <t>IR 71 SB Off Ramp</t>
  </si>
  <si>
    <t>SB to WB</t>
  </si>
  <si>
    <t>SB to EB</t>
  </si>
  <si>
    <t>IR 71/ SB RAMP SIGNAL</t>
  </si>
  <si>
    <t>EB STOP FOR SB IR 71 SIGNAL</t>
  </si>
  <si>
    <t>WB STOP FOR SB IR 71 SIGNAL</t>
  </si>
  <si>
    <t>I-71 EB/WB BETWEEN THE RAMPS</t>
  </si>
  <si>
    <t>E/W</t>
  </si>
  <si>
    <t>IR 71 NB Off Ramp</t>
  </si>
  <si>
    <t>EB to NB</t>
  </si>
  <si>
    <t>WB to NB</t>
  </si>
  <si>
    <t>IR 71/ NB RAMP SIGNAL</t>
  </si>
  <si>
    <t>EB STOP FOR NB IR 71 SIGNAL</t>
  </si>
  <si>
    <t>WB STOP FOR NB IR 71 SIGNAL</t>
  </si>
  <si>
    <t>CENTER AT WALL AT 71 INTERS</t>
  </si>
  <si>
    <t>I-71 NB RAMP W. APPR.</t>
  </si>
  <si>
    <t>GATEWAY  ROAD</t>
  </si>
  <si>
    <t>GATEWAY DRIVE</t>
  </si>
  <si>
    <t>TR  272 GATEWAY</t>
  </si>
  <si>
    <t>GATEWAY DR</t>
  </si>
  <si>
    <t>CR  101 WINDFALL</t>
  </si>
  <si>
    <t>WINDFALL RD</t>
  </si>
  <si>
    <t>BONETA RD.</t>
  </si>
  <si>
    <t>BONETA RD</t>
  </si>
  <si>
    <t>SR094</t>
  </si>
  <si>
    <t>SR 94 / SR 303</t>
  </si>
  <si>
    <t>HINCKLEY  ELEMENTARY</t>
  </si>
  <si>
    <t>WEST 130 TH STREET</t>
  </si>
  <si>
    <t>130 TH STREET</t>
  </si>
  <si>
    <t xml:space="preserve">CR  17 WEST 130TH             </t>
  </si>
  <si>
    <t>SR039</t>
  </si>
  <si>
    <t>ILLINOIS AVE.</t>
  </si>
  <si>
    <t xml:space="preserve">CR  424  ILLINOIS                                    </t>
  </si>
  <si>
    <t>SR430</t>
  </si>
  <si>
    <t xml:space="preserve">TR  267 STEWART                </t>
  </si>
  <si>
    <t>Crawford County Lone</t>
  </si>
  <si>
    <t>SR 314 bridge / Pavement Joint</t>
  </si>
  <si>
    <t>CRAWFORD CO LINE</t>
  </si>
  <si>
    <t>Pavement Jnt</t>
  </si>
  <si>
    <t>Crawford Co Line</t>
  </si>
  <si>
    <t>Pavement Joint</t>
  </si>
  <si>
    <t>WEST 4TH STREET</t>
  </si>
  <si>
    <t>4TH ST/CR 501</t>
  </si>
  <si>
    <t>Fourth Street / CR 501</t>
  </si>
  <si>
    <t>RAMPS AT WEST FOURTH ST.</t>
  </si>
  <si>
    <t xml:space="preserve"> RAMPS AT WEST 4th ST</t>
  </si>
  <si>
    <t>RAMPS AT 4th STREET</t>
  </si>
  <si>
    <t>US 250 JCT</t>
  </si>
  <si>
    <t>SR 3 JCT</t>
  </si>
  <si>
    <t>NB SR 83 / US 250 EXIT TO EB US 30</t>
  </si>
  <si>
    <t>W</t>
  </si>
  <si>
    <t>SR226</t>
  </si>
  <si>
    <t>CR  01 CENTERVILLE</t>
  </si>
  <si>
    <t>SOUTH OF SR 3</t>
  </si>
  <si>
    <t>SR301</t>
  </si>
  <si>
    <t xml:space="preserve">SR 302RLATTASBURG             </t>
  </si>
  <si>
    <t>NORTHWESTERN</t>
  </si>
  <si>
    <t>SWAYUS00030*AC</t>
  </si>
  <si>
    <t xml:space="preserve">U0030RLINCOLN WAY            </t>
  </si>
  <si>
    <t>NB north of Ashland Co line</t>
  </si>
  <si>
    <t>US 30 AT SR 3, SR 83</t>
  </si>
  <si>
    <t>SR 83 SOUTH JCT NEAR PATROL</t>
  </si>
  <si>
    <t>SR 83 AT S END NEW SECTION</t>
  </si>
  <si>
    <t>EXISTING US 30</t>
  </si>
  <si>
    <t>SR 83 (NEAR STATE PATROL)</t>
  </si>
  <si>
    <t>EB US 250 / SR 83 ENTRANCE FROM EB US 250</t>
  </si>
  <si>
    <t>WB US 250 / NB SR 83 EXIT TO SYLVAN RD</t>
  </si>
  <si>
    <t>S</t>
  </si>
  <si>
    <t>SB at SR 83</t>
  </si>
  <si>
    <t>RAMP WB accel. US250</t>
  </si>
  <si>
    <t>IR271</t>
  </si>
  <si>
    <t>IR 71 (EB ONLY)</t>
  </si>
  <si>
    <t>.34 MI. EAST OF IR 71</t>
  </si>
  <si>
    <t>IR 71 (WB ONLY)</t>
  </si>
  <si>
    <t>EAST OF IR 71</t>
  </si>
  <si>
    <t>SB ENT</t>
  </si>
  <si>
    <t>NB ENT</t>
  </si>
  <si>
    <t>SB EXIT</t>
  </si>
  <si>
    <t>NB EXIT</t>
  </si>
  <si>
    <t xml:space="preserve">SR 94 RIDGE                  </t>
  </si>
  <si>
    <t>EAST OF SR 94</t>
  </si>
  <si>
    <t>MORROW CO LINE</t>
  </si>
  <si>
    <t>0.39 MI. S. OF SR 97</t>
  </si>
  <si>
    <t>O.39 MI. S. OF SR 97</t>
  </si>
  <si>
    <t>0.39 MI. SOUTH OF SR 97</t>
  </si>
  <si>
    <t>0.39 S OF SR 97</t>
  </si>
  <si>
    <t>1.0 S. OF SR 39</t>
  </si>
  <si>
    <t>1.0 MI S OF SR 39</t>
  </si>
  <si>
    <t>RAMPS AT SR 97</t>
  </si>
  <si>
    <t>RAMPS AT SR 13</t>
  </si>
  <si>
    <t>Fast Dry</t>
  </si>
  <si>
    <t>KNOX CO LINE</t>
  </si>
  <si>
    <t>LOUDONVILLE CORP</t>
  </si>
  <si>
    <t>LOUDONVILLE</t>
  </si>
  <si>
    <t>HOLMES CO LINE</t>
  </si>
  <si>
    <t>Ashland Corp Limit</t>
  </si>
  <si>
    <t>LORAIN CO LINE</t>
  </si>
  <si>
    <t>SR060</t>
  </si>
  <si>
    <t>US 30 BRIDGE SOUTH SIDE</t>
  </si>
  <si>
    <t>ASHLAND CITY LIMIT</t>
  </si>
  <si>
    <t>SR095</t>
  </si>
  <si>
    <t>SR 3</t>
  </si>
  <si>
    <t>SR179</t>
  </si>
  <si>
    <t>SR 302 NORTH JCT.</t>
  </si>
  <si>
    <t>SR 302 (N. JCT.)</t>
  </si>
  <si>
    <t>SR604</t>
  </si>
  <si>
    <t>RAMPS AT SR 60</t>
  </si>
  <si>
    <t>RICHLAND COUNTY LINE</t>
  </si>
  <si>
    <t>0.1 N. of CR 1475</t>
  </si>
  <si>
    <t>0.15 MI S OF SR 603</t>
  </si>
  <si>
    <t>0.07 MI N OF CR 1353</t>
  </si>
  <si>
    <t>2</t>
  </si>
  <si>
    <t>BEGIN CLLTO</t>
  </si>
  <si>
    <t>END CLLTO</t>
  </si>
  <si>
    <t>BEGIN 4 LANE (WNCO)</t>
  </si>
  <si>
    <t>2 LANE</t>
  </si>
  <si>
    <t>2 LANE AT WNCO</t>
  </si>
  <si>
    <t>CURB EAST OF SR 58</t>
  </si>
  <si>
    <t>HURON CO LINE</t>
  </si>
  <si>
    <t>Pavemnt Jnt. S. of Bailey Lakes</t>
  </si>
  <si>
    <t>MARION CO LINE</t>
  </si>
  <si>
    <t>SR 19, SR 100 BUCYRUS FULL CORP</t>
  </si>
  <si>
    <t>SENECA CO LINE</t>
  </si>
  <si>
    <t>BUCYRUS CORP (SR 19/SR 100)</t>
  </si>
  <si>
    <t>SR 100</t>
  </si>
  <si>
    <t>TIRO CORP LINE</t>
  </si>
  <si>
    <t>SR100</t>
  </si>
  <si>
    <t>SR 4 (NORTH JCT.)</t>
  </si>
  <si>
    <t>SR181</t>
  </si>
  <si>
    <t>SCRARA17000**C</t>
  </si>
  <si>
    <t>RAMP WB dec. SR 4</t>
  </si>
  <si>
    <t>SCRARA17001**C</t>
  </si>
  <si>
    <t>RAMP EB accel. SR 4</t>
  </si>
  <si>
    <t>SCRARA17002**C</t>
  </si>
  <si>
    <t>RAMP WB accel. SR 4</t>
  </si>
  <si>
    <t>SCRARA17003**C</t>
  </si>
  <si>
    <t>RAMP EB dec. SR 4</t>
  </si>
  <si>
    <t>SCRARA17004**C</t>
  </si>
  <si>
    <t>RAMP EB accel. SR 98</t>
  </si>
  <si>
    <t>SCRARA17005**C</t>
  </si>
  <si>
    <t>RAMP EB dec. CR 330 EAST</t>
  </si>
  <si>
    <t>RAMP EB dec. SR 98</t>
  </si>
  <si>
    <t>SCRARA17006**C</t>
  </si>
  <si>
    <t>RAMP WB dec. CR 330 EAST</t>
  </si>
  <si>
    <t>RAMP WB dec. SR 98</t>
  </si>
  <si>
    <t>SCRARA17007**C</t>
  </si>
  <si>
    <t>RAMP WB accel. SR 98</t>
  </si>
  <si>
    <t>SCRARA17010**C</t>
  </si>
  <si>
    <t>RAMP WB dec. CR 330 WEST</t>
  </si>
  <si>
    <t>SCRARA17012**C</t>
  </si>
  <si>
    <t>RAMP EB accel. CR 330 WEST</t>
  </si>
  <si>
    <t>SCRARA17013**C</t>
  </si>
  <si>
    <t>RAMP WB accel. CR 330 WEST</t>
  </si>
  <si>
    <t>SCRARA17014**C</t>
  </si>
  <si>
    <t>RAMP EB dec. CR 330 WEST</t>
  </si>
  <si>
    <t>WYANDOT CO LINE</t>
  </si>
  <si>
    <t>ASPHALT AT CR 330 WEST</t>
  </si>
  <si>
    <t>RAMP WB acce. CR 330 EAST</t>
  </si>
  <si>
    <t>RAMP EB accel CR 330 EAST</t>
  </si>
  <si>
    <t>SERIRA22000**C</t>
  </si>
  <si>
    <t>SERIRA22001**C</t>
  </si>
  <si>
    <t>SERIRA22002**C</t>
  </si>
  <si>
    <t>SERIRA22003**C</t>
  </si>
  <si>
    <t>SERIRA22004**C</t>
  </si>
  <si>
    <t>SERIRA22006**C</t>
  </si>
  <si>
    <t>SERIRA22007**C</t>
  </si>
  <si>
    <t>SERIRA22009**C</t>
  </si>
  <si>
    <t>SERIRA22010**C</t>
  </si>
  <si>
    <t>SERIRA22011**C</t>
  </si>
  <si>
    <t>SERIRA22012**C</t>
  </si>
  <si>
    <t>SERIRA22013**C</t>
  </si>
  <si>
    <t>SERIRA22014**C</t>
  </si>
  <si>
    <t>SERIRA22015**C</t>
  </si>
  <si>
    <t>SERIRA22016**C</t>
  </si>
  <si>
    <t>SERIRA22022**C</t>
  </si>
  <si>
    <t>SERIRA22023**C</t>
  </si>
  <si>
    <t>SERIRA22024**C</t>
  </si>
  <si>
    <t>3793' west of Berlin Road</t>
  </si>
  <si>
    <t>0.59 MI East of Joppa Rd</t>
  </si>
  <si>
    <t>RAMPS BERLIN RD.</t>
  </si>
  <si>
    <t>RAMPS AT BERLIN RD</t>
  </si>
  <si>
    <t>RAMPS  AT BERLIN RD</t>
  </si>
  <si>
    <t>RAMPS AT SR 61 WEST</t>
  </si>
  <si>
    <t>RAMPS  AT SR 61 WEST</t>
  </si>
  <si>
    <t>RAMPS AT SR 61 EAST</t>
  </si>
  <si>
    <t>RAMPS  AT SR 61 EAST</t>
  </si>
  <si>
    <t>RAMPS SR 61</t>
  </si>
  <si>
    <t>SANDUSKY CITY LIMIT</t>
  </si>
  <si>
    <t>SR 2</t>
  </si>
  <si>
    <t>SR101</t>
  </si>
  <si>
    <t>SANDUSKY CO LINE</t>
  </si>
  <si>
    <t>SR 269 N. JCT</t>
  </si>
  <si>
    <t>SR 269</t>
  </si>
  <si>
    <t>2 LANE WEST OF US 250</t>
  </si>
  <si>
    <t>SR269</t>
  </si>
  <si>
    <t>DINING RD.</t>
  </si>
  <si>
    <t>SR 101 SOUTH JCT.</t>
  </si>
  <si>
    <t>DINING RD</t>
  </si>
  <si>
    <t>SR 101 (WEST JCT)</t>
  </si>
  <si>
    <t>SR 101 NORTH JCT.</t>
  </si>
  <si>
    <t>Castalia North Corp</t>
  </si>
  <si>
    <t>US 6 N. JCT</t>
  </si>
  <si>
    <t>US 6 (E. JCT.)</t>
  </si>
  <si>
    <t>SR 2 WB OFF RAMP</t>
  </si>
  <si>
    <t>US006</t>
  </si>
  <si>
    <t>0.10 SOUTH OF BOGART RD.</t>
  </si>
  <si>
    <t>0.10 NORTH of OHIO TURNPIKE</t>
  </si>
  <si>
    <t>450' S. SR 113 E. JCT</t>
  </si>
  <si>
    <t>SOUTH of TURNPIKE</t>
  </si>
  <si>
    <t>STRECKER RD.</t>
  </si>
  <si>
    <t>SR 13  N JCT.</t>
  </si>
  <si>
    <t>SR 113 W. JCT</t>
  </si>
  <si>
    <t>SR 113 EAST JCT.</t>
  </si>
  <si>
    <t>SOUTH OF SR 113 E.</t>
  </si>
  <si>
    <t>4 LANE AT US 20</t>
  </si>
  <si>
    <t>PVMT JNT N. OF HETTLE RD</t>
  </si>
  <si>
    <t>ERIE CO LINE</t>
  </si>
  <si>
    <t>PERU CNTR RD</t>
  </si>
  <si>
    <t>N. FAIRFIELD CORP</t>
  </si>
  <si>
    <t>US 250 SOUTH JCT</t>
  </si>
  <si>
    <t>NEW LONDON CURB</t>
  </si>
  <si>
    <t>SR547</t>
  </si>
  <si>
    <t>SR 61 S. JCT.</t>
  </si>
  <si>
    <t>SR 61 SOUTH JCT.</t>
  </si>
  <si>
    <t>SR601</t>
  </si>
  <si>
    <t>SHURRA39000**C</t>
  </si>
  <si>
    <t>RAMP EB accel. US 250</t>
  </si>
  <si>
    <t>SHURRA39002**C</t>
  </si>
  <si>
    <t>RAMP WB dec. US 250</t>
  </si>
  <si>
    <t>SHURRA39003**C</t>
  </si>
  <si>
    <t>RAMP WB accel. US 250</t>
  </si>
  <si>
    <t>SHURRA39004**C</t>
  </si>
  <si>
    <t>RAMP EB dec. US 250</t>
  </si>
  <si>
    <t>SHURRA39009**C</t>
  </si>
  <si>
    <t>RAMP WB accel. US 20</t>
  </si>
  <si>
    <t>CHURCR00245**C</t>
  </si>
  <si>
    <t>Both directions under US 20 Bridge</t>
  </si>
  <si>
    <t>RAMPS AT US 250</t>
  </si>
  <si>
    <t>RAMPS AT SR 18</t>
  </si>
  <si>
    <t>EAST END NORWALK BYPASS</t>
  </si>
  <si>
    <t>WB on RAMP AT US 20 (E. JCT)</t>
  </si>
  <si>
    <t>includeds 4 lane under US 20</t>
  </si>
  <si>
    <t>GREENWICH CURB</t>
  </si>
  <si>
    <t>SR 162 (south jnct)</t>
  </si>
  <si>
    <t>SR 162 (EAST JCT.)</t>
  </si>
  <si>
    <t>0.58 MI. WEST OF SR 57</t>
  </si>
  <si>
    <t>TURNPIKE TOLL PLAZA</t>
  </si>
  <si>
    <t>OHIO TURNPIKE</t>
  </si>
  <si>
    <t>0.58 Mi. WEST OF SR 57</t>
  </si>
  <si>
    <t>6 LANE at SR 611</t>
  </si>
  <si>
    <t>6 Lane at SR 611</t>
  </si>
  <si>
    <t>RAMPS AT SR 254</t>
  </si>
  <si>
    <t>0.29 EAST OF SR 58</t>
  </si>
  <si>
    <t>0.55 E OF SR 58</t>
  </si>
  <si>
    <t>RAMPS AT OAK POINT RD</t>
  </si>
  <si>
    <t>RAMPS AT SR 58</t>
  </si>
  <si>
    <t>IR 90</t>
  </si>
  <si>
    <t>0.29 EAST OF AMHERST</t>
  </si>
  <si>
    <t>RAMPS AT MIDDLE RIDGE RD</t>
  </si>
  <si>
    <t>SOUTH JCT. SR 83</t>
  </si>
  <si>
    <t>SOUTH JCT SR 83</t>
  </si>
  <si>
    <t>GRAFTON SOUTH CURB</t>
  </si>
  <si>
    <t>4 LANE AT SR 82</t>
  </si>
  <si>
    <t>4 LANE DIVIDED(NORTHBOUND)</t>
  </si>
  <si>
    <t>NORTH OF SR 82</t>
  </si>
  <si>
    <t>4 LANE DIVIDED(SOUTHBOUND)</t>
  </si>
  <si>
    <t>4 LANE DIVIDED</t>
  </si>
  <si>
    <t>WELLINGTON NORTH CORP.</t>
  </si>
  <si>
    <t>CORRECTIONAL FARM</t>
  </si>
  <si>
    <t>WEST RIDGE ROAD</t>
  </si>
  <si>
    <t>WEST RIDGE RD.</t>
  </si>
  <si>
    <t>ELYRIA CITY LIMIT</t>
  </si>
  <si>
    <t>4 LANE AT US 20 INTERCHANGE</t>
  </si>
  <si>
    <t>SHEFFIELD LAKE CORP.</t>
  </si>
  <si>
    <t>OBERLIN CITY LIMIT</t>
  </si>
  <si>
    <t>US 20 (NEW ROAD)</t>
  </si>
  <si>
    <t>SR611</t>
  </si>
  <si>
    <t>LORAIN CITY LIMIT</t>
  </si>
  <si>
    <t>SHEFFIELD CORP</t>
  </si>
  <si>
    <t>HURON COUNTY LINE</t>
  </si>
  <si>
    <t>END OF 2 LANE W OF SR 511</t>
  </si>
  <si>
    <t>0.56 E OF SR 301</t>
  </si>
  <si>
    <t>RAMPS AT SR 511</t>
  </si>
  <si>
    <t>RAMPS AT IR 76</t>
  </si>
  <si>
    <t>SB IR 71 ENTRANCE FROM WB IR 76</t>
  </si>
  <si>
    <t>NB IR 71 EXIT to IR 76 / US 224</t>
  </si>
  <si>
    <t>SB IR 71 ENTRANCE FROM EB US 224</t>
  </si>
  <si>
    <t>NB IR 71 SPLIT to EB and WB IR 76/US 224</t>
  </si>
  <si>
    <t xml:space="preserve">SB IR 71 EXIT to  IR 76 / US 224 </t>
  </si>
  <si>
    <t>NB IR 71 ENTRANCE FROM WB IR 76</t>
  </si>
  <si>
    <t>SMEDRA52006**C</t>
  </si>
  <si>
    <t>RAMP EB accel. SR 3</t>
  </si>
  <si>
    <t>SMEDRA52007**C</t>
  </si>
  <si>
    <t>RAMP WB dec. SR 3</t>
  </si>
  <si>
    <t>SMEDRA52008**C</t>
  </si>
  <si>
    <t>RAMP WB accel. SR 3</t>
  </si>
  <si>
    <t>SMEDRA52009**C</t>
  </si>
  <si>
    <t>RAMP EB dec. SR 3</t>
  </si>
  <si>
    <t>WB IR 76 EXIT to SB IR 71</t>
  </si>
  <si>
    <t>WB IR 76 EXIT to NB IR 71</t>
  </si>
  <si>
    <t>RAMPS AT SR 3</t>
  </si>
  <si>
    <t>RAMPS AT WB WEIGH STATION</t>
  </si>
  <si>
    <t>RAMPS AT WEIGH STATION WB</t>
  </si>
  <si>
    <t>SMEDRA52042**C</t>
  </si>
  <si>
    <t>RAMPS NB accel. SR 94</t>
  </si>
  <si>
    <t>SMEDRA52043**C</t>
  </si>
  <si>
    <t>RAMPS SB dec. SR 94</t>
  </si>
  <si>
    <t>SMEDRA52044**C</t>
  </si>
  <si>
    <t>RAMPS SB accel. SR 94</t>
  </si>
  <si>
    <t>SMEDRA52045**C</t>
  </si>
  <si>
    <t>RAMPS NB dec. SR 94</t>
  </si>
  <si>
    <t>MEDINA CITY LIMIT</t>
  </si>
  <si>
    <t>CUYAHOGA CO LINE</t>
  </si>
  <si>
    <t>CUYAHOGA COUNTY LINE</t>
  </si>
  <si>
    <t>RAMPS @ GREENWICH RD.</t>
  </si>
  <si>
    <t>WAYNE CO-Burbank curb</t>
  </si>
  <si>
    <t xml:space="preserve">SR 18 </t>
  </si>
  <si>
    <t>SPENCER E. CORP.</t>
  </si>
  <si>
    <t>SPENCER S. CORP.</t>
  </si>
  <si>
    <t>END CHANNEL LINE</t>
  </si>
  <si>
    <t>2 LANE (SB ONLY)</t>
  </si>
  <si>
    <t>2 LANE (NB ONLY)</t>
  </si>
  <si>
    <t>US 224 EAST JCT.</t>
  </si>
  <si>
    <t>RAMPS AT W. JCT. US 224</t>
  </si>
  <si>
    <t>RAMPS AT US 224 W. JCT</t>
  </si>
  <si>
    <t>US 224 (SB ONLY)</t>
  </si>
  <si>
    <t>BEGIN CHANNEL LINE</t>
  </si>
  <si>
    <t>RAMPS AT US 224 E. JCT</t>
  </si>
  <si>
    <t>RAMPS AT E. JCT. US 224</t>
  </si>
  <si>
    <t>MEDINA SOUTH CORP</t>
  </si>
  <si>
    <t>MEDINA N. CORP</t>
  </si>
  <si>
    <t>STONEGATE DR.</t>
  </si>
  <si>
    <t>Conc/Aspht Jnt</t>
  </si>
  <si>
    <t>US 42 EAST JCT.</t>
  </si>
  <si>
    <t>1.2 S. OF SR 39</t>
  </si>
  <si>
    <t>1.2 MI S OF SR 39</t>
  </si>
  <si>
    <t>BELLVILLE CURB</t>
  </si>
  <si>
    <t>SR 96</t>
  </si>
  <si>
    <t>GFRER RD</t>
  </si>
  <si>
    <t>Trimble Rd Mansfield Maint Agree</t>
  </si>
  <si>
    <t>Poth Rd</t>
  </si>
  <si>
    <t>SR 314</t>
  </si>
  <si>
    <t>SR 309</t>
  </si>
  <si>
    <t>SR546</t>
  </si>
  <si>
    <t>LEXINGTON CURB S.B.</t>
  </si>
  <si>
    <t>Lex Corp</t>
  </si>
  <si>
    <t>US42</t>
  </si>
  <si>
    <t>ONTARIO CORP</t>
  </si>
  <si>
    <t>RAMPS AT SR 545</t>
  </si>
  <si>
    <t>SR 545 (Mntce agrmnt)</t>
  </si>
  <si>
    <t>Jnt. E. of FIFTH AVE.</t>
  </si>
  <si>
    <t>RAMPS AT FIFTH AVE.</t>
  </si>
  <si>
    <t>ASHLAND CO</t>
  </si>
  <si>
    <t>RAMPS AT US 42</t>
  </si>
  <si>
    <t>ASHLAND CO. LINE</t>
  </si>
  <si>
    <t>RAMPS AT LAVER RD.</t>
  </si>
  <si>
    <t>RAMPS AT REED RD.</t>
  </si>
  <si>
    <t>RAMPS AT REST AREA EB</t>
  </si>
  <si>
    <t>RAMPS AT REST AREA WB</t>
  </si>
  <si>
    <t>RAMPS AT KOOGLE RD.</t>
  </si>
  <si>
    <t>Trout Drive</t>
  </si>
  <si>
    <t>MANSFIELD CORP. LIMIT</t>
  </si>
  <si>
    <t>KROGER DR./VARIETY DR.</t>
  </si>
  <si>
    <t>MCELROY RD</t>
  </si>
  <si>
    <t>4 LANE AT US 30 INTERCHANGE</t>
  </si>
  <si>
    <t>SWAYRA85015**C</t>
  </si>
  <si>
    <t>RAMP SB dec. Pitts Ave.</t>
  </si>
  <si>
    <t>Location X</t>
  </si>
  <si>
    <t>SWAYRA85033**C</t>
  </si>
  <si>
    <t>RAMPS @ RITTMAN RD</t>
  </si>
  <si>
    <t xml:space="preserve">       </t>
  </si>
  <si>
    <t>GOSSARD RD.</t>
  </si>
  <si>
    <t>SR 604</t>
  </si>
  <si>
    <t>BURBANK CURB</t>
  </si>
  <si>
    <t>SR241</t>
  </si>
  <si>
    <t>US 250 W. JCT.</t>
  </si>
  <si>
    <t>SR539</t>
  </si>
  <si>
    <t>SR 302</t>
  </si>
  <si>
    <t>SR 604 WEST JCT.</t>
  </si>
  <si>
    <t>SR 604 EAST JCT.</t>
  </si>
  <si>
    <t>SR585</t>
  </si>
  <si>
    <t>OLD AIRPORT RD</t>
  </si>
  <si>
    <t>WOOSTER CORP</t>
  </si>
  <si>
    <t>1/2 MILE S. OF FULTON RD</t>
  </si>
  <si>
    <t>SWAYRA85037**C</t>
  </si>
  <si>
    <t>RAMP EB accel Pitts Ave.</t>
  </si>
  <si>
    <t>Location J</t>
  </si>
  <si>
    <t>SWAYRA85047**C</t>
  </si>
  <si>
    <t>RAMP WB accel./dec w/ SR 3</t>
  </si>
  <si>
    <t>Location G</t>
  </si>
  <si>
    <t>SWAYRA85056**C</t>
  </si>
  <si>
    <t>RAMP WB dec. SR 3 North</t>
  </si>
  <si>
    <t>Location E</t>
  </si>
  <si>
    <t>SWAYRA85057**C</t>
  </si>
  <si>
    <t>RAMP EB accel. From SR 3 North</t>
  </si>
  <si>
    <t>Location F</t>
  </si>
  <si>
    <t>1.04 EAST OF ASD CO</t>
  </si>
  <si>
    <t>RAMP WB accel. From SR 3 SB</t>
  </si>
  <si>
    <t>Location I</t>
  </si>
  <si>
    <t>Const Joint W of SR 57</t>
  </si>
  <si>
    <t>STARK CO LINE</t>
  </si>
  <si>
    <t>FROM 4 LANE</t>
  </si>
  <si>
    <t>SWAYRA85018**C</t>
  </si>
  <si>
    <t>RAMP WB accel. Pitts Ave.</t>
  </si>
  <si>
    <t>Location N</t>
  </si>
  <si>
    <t>SWAYRA85049**C</t>
  </si>
  <si>
    <t>RAMP WB dec. For Sylvan Rd.</t>
  </si>
  <si>
    <t>Location S</t>
  </si>
  <si>
    <t>SWAYRA85050**C</t>
  </si>
  <si>
    <t>RAMP EB accel. From Sylvan Rd.</t>
  </si>
  <si>
    <t>Location Q</t>
  </si>
  <si>
    <t>2 LANE (EB ONLY)</t>
  </si>
  <si>
    <t>2 LANE (WB ONLY)</t>
  </si>
  <si>
    <t>APPLE CREEK CURB</t>
  </si>
  <si>
    <t>4 LANE AT SR 83</t>
  </si>
  <si>
    <t>E. CORP OF APPLE CREEK</t>
  </si>
  <si>
    <t>MT. EATON CURB</t>
  </si>
  <si>
    <t>SR 97</t>
  </si>
  <si>
    <t>SASDSR00003**C</t>
  </si>
  <si>
    <t>SR 0097</t>
  </si>
  <si>
    <t>PARK ENTRANCE</t>
  </si>
  <si>
    <t>MOHICAN STATE PARK</t>
  </si>
  <si>
    <t>MOHICAN PARK ENT.</t>
  </si>
  <si>
    <t>SR 302 (NORTH APPROACH) DIA. HASHED</t>
  </si>
  <si>
    <t>SR 302 DIA. HASHED</t>
  </si>
  <si>
    <t>SR 302 / POST OFFICE</t>
  </si>
  <si>
    <t>ASHLAND W-H JVS</t>
  </si>
  <si>
    <t>SR 0179</t>
  </si>
  <si>
    <t>S.E.</t>
  </si>
  <si>
    <t>TWP. RD. 1255</t>
  </si>
  <si>
    <t>CO. RD. 1095</t>
  </si>
  <si>
    <t>SASDUS00030**C</t>
  </si>
  <si>
    <t>SR0060</t>
  </si>
  <si>
    <t>TWP. RD. 555</t>
  </si>
  <si>
    <t>CO. RD. 30A</t>
  </si>
  <si>
    <t>CO. RD. 2175</t>
  </si>
  <si>
    <t>AT SR 89</t>
  </si>
  <si>
    <t>TWP. RD. 405</t>
  </si>
  <si>
    <t>SR 89</t>
  </si>
  <si>
    <t>CO. RD. 175</t>
  </si>
  <si>
    <t>CO. RD. 15</t>
  </si>
  <si>
    <t>CO. RD. 15/93</t>
  </si>
  <si>
    <t xml:space="preserve">.07M E OF SR 603 TO .07M W OF CO 1356 </t>
  </si>
  <si>
    <t xml:space="preserve">.13M E OF CO RD 1353 TO .03M W OF CO. RD 1475 </t>
  </si>
  <si>
    <t>CO. RD. 1475</t>
  </si>
  <si>
    <t>CO 1475</t>
  </si>
  <si>
    <t>4 LANE AT WNCO</t>
  </si>
  <si>
    <t>Jerome Fork Bridge</t>
  </si>
  <si>
    <t>4 LANE N OF SR 604</t>
  </si>
  <si>
    <t>2 LANE NORTH OF SR 604</t>
  </si>
  <si>
    <t>SR 58 EASTBOUND</t>
  </si>
  <si>
    <t>SR 58 WESTBOUND</t>
  </si>
  <si>
    <t>SOUTH APP. SR 0058</t>
  </si>
  <si>
    <t>NORTH APP. SR 0058</t>
  </si>
  <si>
    <t>WEST APP. SR 0058</t>
  </si>
  <si>
    <t>EAST APP. SR 0058</t>
  </si>
  <si>
    <t>EAST OF SR 58</t>
  </si>
  <si>
    <t>NORTH OF SR 294</t>
  </si>
  <si>
    <t xml:space="preserve">SR 19RQUAKER  (SR 100)  </t>
  </si>
  <si>
    <t>AT TEMPLE RD</t>
  </si>
  <si>
    <t>SOUTH OF SR 103</t>
  </si>
  <si>
    <t>SR 98R</t>
  </si>
  <si>
    <t>SR 100  W. JCT.</t>
  </si>
  <si>
    <t>SR 100 (EAST JCT.)</t>
  </si>
  <si>
    <t>SR 100 E. JCT.</t>
  </si>
  <si>
    <t>SR 4 S. JCT.</t>
  </si>
  <si>
    <t>SR 100 (WEST JCT.)</t>
  </si>
  <si>
    <t>SR 4 (SOUTH JCT.)</t>
  </si>
  <si>
    <t>SR 181R</t>
  </si>
  <si>
    <t>COUNTY LINE ROAD</t>
  </si>
  <si>
    <t>COUNTY LINE RD</t>
  </si>
  <si>
    <t xml:space="preserve">WB </t>
  </si>
  <si>
    <t>KNAUSS ROAD</t>
  </si>
  <si>
    <t>KNAUSS RD</t>
  </si>
  <si>
    <t xml:space="preserve">EB </t>
  </si>
  <si>
    <t>CR RD 330 LINCOLN HWY WEST JUNCTION</t>
  </si>
  <si>
    <t>WEST OF SR 4</t>
  </si>
  <si>
    <t>SR 4/SR19/SR100</t>
  </si>
  <si>
    <t>SR 101</t>
  </si>
  <si>
    <t>HOMEGARDNER</t>
  </si>
  <si>
    <t xml:space="preserve">SR 13RMUD BROOK              </t>
  </si>
  <si>
    <t>SR 13</t>
  </si>
  <si>
    <t>EAST OF SR 13</t>
  </si>
  <si>
    <t>BERLIN ROAD</t>
  </si>
  <si>
    <t xml:space="preserve">CR  132 BERLIN                 </t>
  </si>
  <si>
    <t>BERLIN RD</t>
  </si>
  <si>
    <t xml:space="preserve">SR 61 </t>
  </si>
  <si>
    <t xml:space="preserve">SR 61RCEYLON                 </t>
  </si>
  <si>
    <t xml:space="preserve">OHIO TURNPIKE ENT </t>
  </si>
  <si>
    <t xml:space="preserve">OHIO TURNPIKE EXIT </t>
  </si>
  <si>
    <t>I 80 TURNPIKE ENT RAMP</t>
  </si>
  <si>
    <t>I 80 TURNPIKE EXIT RAMP</t>
  </si>
  <si>
    <t>BETWEEN SR 2 RAMPS</t>
  </si>
  <si>
    <t>NORTHBOUND</t>
  </si>
  <si>
    <t>SR 2 EB OFF RAMP</t>
  </si>
  <si>
    <t>SOUTHBOUND</t>
  </si>
  <si>
    <t xml:space="preserve">2800 HAYES AVE. </t>
  </si>
  <si>
    <t>PERKINS AVE.</t>
  </si>
  <si>
    <t>PERKINS</t>
  </si>
  <si>
    <t xml:space="preserve">SR 113REDISON HIGHWAY         </t>
  </si>
  <si>
    <t>SR 02 EB OFF RAMP</t>
  </si>
  <si>
    <t>SR 2  WB OFF RAMP</t>
  </si>
  <si>
    <t xml:space="preserve">SR 02 WB OFF RAMP      </t>
  </si>
  <si>
    <t xml:space="preserve">NORTH BAY DR/MC DONALDS DR. </t>
  </si>
  <si>
    <t>NORTH BAY DR</t>
  </si>
  <si>
    <t>NORTH BAY DRIVE</t>
  </si>
  <si>
    <t>.17M E OF SR 2 MEDIAN TO .02 W OF HOMEGARDENER</t>
  </si>
  <si>
    <t>Bellvue Elementary</t>
  </si>
  <si>
    <t>poly</t>
  </si>
  <si>
    <t xml:space="preserve">SR 269R                       </t>
  </si>
  <si>
    <t xml:space="preserve">SR 269RMARTINS POINT          </t>
  </si>
  <si>
    <t>SR 2 WEST OF SANDUSKY</t>
  </si>
  <si>
    <t>K-MART DRIVE TO MALL A</t>
  </si>
  <si>
    <t>MALL A TO MALL B/DAYS IN DRIVE</t>
  </si>
  <si>
    <t>COMMERCE PLAZA / DICK'S SPORTING GOODS</t>
  </si>
  <si>
    <t>MALL B/DAYS INN DRIVE TO HALL RD</t>
  </si>
  <si>
    <t>MALL B / DAY's INN</t>
  </si>
  <si>
    <t>HULL ROAD</t>
  </si>
  <si>
    <t xml:space="preserve">CR  08 HULL                   </t>
  </si>
  <si>
    <t xml:space="preserve">MEIJER  NORTH               </t>
  </si>
  <si>
    <t>HOME DEPOT / LOWES</t>
  </si>
  <si>
    <t>Taco Bell (Left and Rights)</t>
  </si>
  <si>
    <t>TACO BELL</t>
  </si>
  <si>
    <t>SAM'S CLUB / NORTH WALMART</t>
  </si>
  <si>
    <t>WALMART / APPLEBEE'S</t>
  </si>
  <si>
    <t>Sonic</t>
  </si>
  <si>
    <t>SONIC</t>
  </si>
  <si>
    <t>To SR 2 WB RAMPS</t>
  </si>
  <si>
    <t>BOGART ROAD SIGNAL</t>
  </si>
  <si>
    <t>BOGART ROAD</t>
  </si>
  <si>
    <t>BOGART RD TO KALAHARI (Fox Rd.)</t>
  </si>
  <si>
    <t>KALAHARI NORTH EXIT</t>
  </si>
  <si>
    <t>KALAHARI SIGNAL</t>
  </si>
  <si>
    <t>KALAHARI SIGNAL DRIVE</t>
  </si>
  <si>
    <t>KAHALARI SIGNAL DRIVE</t>
  </si>
  <si>
    <t>KALAHARI SOUTH ENTRANCE</t>
  </si>
  <si>
    <t>KALAHARI  TO .02 M N OF SCHIED</t>
  </si>
  <si>
    <t>.02M N OF SCHIED TO .07M N OF HURON AVERY</t>
  </si>
  <si>
    <t>GAS STATION DR</t>
  </si>
  <si>
    <t>NB EAST</t>
  </si>
  <si>
    <t>HURON AVERY ROAD</t>
  </si>
  <si>
    <t xml:space="preserve">CR  123 HURON AVERY            </t>
  </si>
  <si>
    <t>MASON ROAD</t>
  </si>
  <si>
    <t>DRIVE A DAYS INN</t>
  </si>
  <si>
    <t>DRIVE D</t>
  </si>
  <si>
    <t>SR 113R</t>
  </si>
  <si>
    <t>NEW LONDON</t>
  </si>
  <si>
    <t>SHURSR00061*CC</t>
  </si>
  <si>
    <t>SR061SP</t>
  </si>
  <si>
    <t>4 LANE @ US 20</t>
  </si>
  <si>
    <t>US 224 Willard Maint Agreement</t>
  </si>
  <si>
    <t>WILLARD CURB</t>
  </si>
  <si>
    <t>SR 113RSTRONGRIDGE</t>
  </si>
  <si>
    <t>SOUTH CURB CELERYVILLE</t>
  </si>
  <si>
    <t>NORTH CURB CELERYVILLE</t>
  </si>
  <si>
    <t>WILLARD CURB (agreement)</t>
  </si>
  <si>
    <t>SR 99 Willard Maint Agreement</t>
  </si>
  <si>
    <t>CR  19 NEW LONDON/TR  63 BUTLER</t>
  </si>
  <si>
    <t>CR  63 BUTLER/CR  21 NEW LONDON</t>
  </si>
  <si>
    <t>West Approach SR 61/SR 598</t>
  </si>
  <si>
    <t>NEW HAVEN SCHOOL</t>
  </si>
  <si>
    <t>NEW HAVEN</t>
  </si>
  <si>
    <t>SR 61R&amp;SR 598</t>
  </si>
  <si>
    <t>SR 61&amp;SR598</t>
  </si>
  <si>
    <t>EAST OF NEW HAVEN</t>
  </si>
  <si>
    <t>SR 13R</t>
  </si>
  <si>
    <t>SR 250R @ SR 162R</t>
  </si>
  <si>
    <t>SR 2 EB MERGE</t>
  </si>
  <si>
    <t>SR 2 WB SPLIT</t>
  </si>
  <si>
    <t>WB IR 90 ENTRANCE FROM SR 57</t>
  </si>
  <si>
    <t>M</t>
  </si>
  <si>
    <t>F</t>
  </si>
  <si>
    <t>EB IR 90 ENTRANCE FROM SR57</t>
  </si>
  <si>
    <t>G</t>
  </si>
  <si>
    <t>H</t>
  </si>
  <si>
    <t>SR 254 w/ turnlanes</t>
  </si>
  <si>
    <t xml:space="preserve">SR 611RLORAIN AVON    </t>
  </si>
  <si>
    <t xml:space="preserve">SR 83RWOOSTER AVON LAKE  </t>
  </si>
  <si>
    <t>154.5 and 153.5 EAST OF SR 83</t>
  </si>
  <si>
    <t>SR 10</t>
  </si>
  <si>
    <t>WB IR 480 / SR 10 EXIT TO WB IR 480</t>
  </si>
  <si>
    <t>WB IR 480 ENTRANCE FROM WB SR 10</t>
  </si>
  <si>
    <t>EB IR 480 / SR 10 EXIT TO EB SR 10</t>
  </si>
  <si>
    <t>MIDDLE RIDGE ROAD</t>
  </si>
  <si>
    <t xml:space="preserve">SR 83C                              </t>
  </si>
  <si>
    <t>AT WEST RD.</t>
  </si>
  <si>
    <t xml:space="preserve">SR 57R </t>
  </si>
  <si>
    <t xml:space="preserve">SR 303R                              </t>
  </si>
  <si>
    <t xml:space="preserve">SR 82RELYRIA TWINSBURG  </t>
  </si>
  <si>
    <t xml:space="preserve">CR  205 GRAFTON    </t>
  </si>
  <si>
    <t xml:space="preserve">SR 162RNEW LONDON LAFAYETTE </t>
  </si>
  <si>
    <t>OBERLIN NORTH CORP</t>
  </si>
  <si>
    <t>4 LANE SOUTH OF SR 113</t>
  </si>
  <si>
    <t xml:space="preserve">CR  51 BAUMHART     </t>
  </si>
  <si>
    <t>EAST CORP S. AMHERST</t>
  </si>
  <si>
    <t>4 LANE AT WEST RIDGE RD</t>
  </si>
  <si>
    <t>CR  39  OBERLIN</t>
  </si>
  <si>
    <t>OBERLIN RD</t>
  </si>
  <si>
    <t xml:space="preserve">CR  53 WEST RIDGE     </t>
  </si>
  <si>
    <t xml:space="preserve">TR  54 MURRAY RIDGE </t>
  </si>
  <si>
    <t>US 20 EB ON RAMP</t>
  </si>
  <si>
    <t>US 20 WB ON/OFF RAMPS</t>
  </si>
  <si>
    <t xml:space="preserve">CR  231 OBERLIN ELYRIA     </t>
  </si>
  <si>
    <t xml:space="preserve">U0020RKIPTON EAST </t>
  </si>
  <si>
    <t>WEST WALMART DRIVE</t>
  </si>
  <si>
    <t xml:space="preserve">SR 58RASHLAND OBERLIN </t>
  </si>
  <si>
    <t>WEST END 4 LANE</t>
  </si>
  <si>
    <t>US 20WESTBOUND</t>
  </si>
  <si>
    <t xml:space="preserve">US 20        </t>
  </si>
  <si>
    <t>LT TURN LNS</t>
  </si>
  <si>
    <t>CHESTNUT RIDGE ROAD</t>
  </si>
  <si>
    <t xml:space="preserve">CHESTNUT RIDGE     </t>
  </si>
  <si>
    <t xml:space="preserve">SR 83 AVON LAKE              </t>
  </si>
  <si>
    <t>206.0 and 207.0 NORTH OF SR 83</t>
  </si>
  <si>
    <t>L</t>
  </si>
  <si>
    <t>NB IR 71 EXIT TO IR76 / US 224</t>
  </si>
  <si>
    <t>NB IR 71 EXIT TO IR 76 / US 224</t>
  </si>
  <si>
    <t>NB IR 71 SPLIT TO EB AND WB IR 76 / US 224</t>
  </si>
  <si>
    <t>EB US 224 SPLIT O SB / NB IR 71</t>
  </si>
  <si>
    <t>NB IR 71 SPLIT TO EB  AND WB IR 76 / US 224</t>
  </si>
  <si>
    <t>IR 76</t>
  </si>
  <si>
    <t xml:space="preserve"> SB IR 71 SPLIT TO EB AND WB IR 76 / US 224</t>
  </si>
  <si>
    <t>SB IR 71 SPLIT TO EB AND WB IR 76 / US 224</t>
  </si>
  <si>
    <t>SB IR 71 EXIT TO IR 76 / US 224</t>
  </si>
  <si>
    <t>NB IR 71 ENTRANCE FROM EB US 224</t>
  </si>
  <si>
    <t>NR IR 71 ENTRANCE FROM WB IR 76</t>
  </si>
  <si>
    <t>SR 3 WEYMOUTH(SB Signal)</t>
  </si>
  <si>
    <t>SR3 WEYMOUTH(SB Signal)</t>
  </si>
  <si>
    <t>SR 3 WEYMOUTH(NB Signal)</t>
  </si>
  <si>
    <t xml:space="preserve">SR 3 WEYMOUTH(NB Signal)                 </t>
  </si>
  <si>
    <t>223.00 and 224.00 AT REST AREA</t>
  </si>
  <si>
    <t>Parking</t>
  </si>
  <si>
    <t>225.40 and 224.40 NORTH OF REST AREA</t>
  </si>
  <si>
    <t>NB / SB IR 71 SPLIT TO WB US 224</t>
  </si>
  <si>
    <t>I</t>
  </si>
  <si>
    <t>IR 76 SB TO IR 71</t>
  </si>
  <si>
    <t>IR 76 EB FROM IR 71</t>
  </si>
  <si>
    <t>EASTBOUND</t>
  </si>
  <si>
    <t>WB 76 ENTRANCE FROM NB / SB IR 71</t>
  </si>
  <si>
    <t>J</t>
  </si>
  <si>
    <t>EB IR 76 ENTRANCEFROM SB IR 71</t>
  </si>
  <si>
    <t>WB IR 76 EXIT TO SB IR 71</t>
  </si>
  <si>
    <t>K</t>
  </si>
  <si>
    <t>EB IR 76 ENTRANCE FROM NB IR 71</t>
  </si>
  <si>
    <t>WB IR 76 EXIT TO NB IR 71</t>
  </si>
  <si>
    <t>E</t>
  </si>
  <si>
    <t>WEIGH STATION WESTBOUND</t>
  </si>
  <si>
    <t>ENT</t>
  </si>
  <si>
    <t>SCHNEIDER TRUCKING</t>
  </si>
  <si>
    <t>IR 76 EB RAMP</t>
  </si>
  <si>
    <t>IR 76 WB RAMP</t>
  </si>
  <si>
    <t>LEX RIDGE</t>
  </si>
  <si>
    <t>FOOT RD.</t>
  </si>
  <si>
    <t>SR 83 LITCHFIELD</t>
  </si>
  <si>
    <t>SR 57R / SR 252R</t>
  </si>
  <si>
    <t>CR  24 COLUMBIA</t>
  </si>
  <si>
    <t>CO. RD. 70  FENN ROAD</t>
  </si>
  <si>
    <t>FOOTE</t>
  </si>
  <si>
    <t>SUMMA HEALTH CARE CENTER</t>
  </si>
  <si>
    <t>CHRISTIAN</t>
  </si>
  <si>
    <t xml:space="preserve">.07M E OF RIVER STYX TO .36M E OF RIVER STYX </t>
  </si>
  <si>
    <t>EB east of IR 71</t>
  </si>
  <si>
    <t>TR  409 NORMANDY PARK</t>
  </si>
  <si>
    <t>WINDFALL ROAD</t>
  </si>
  <si>
    <t>MEDINA LINE RD</t>
  </si>
  <si>
    <t>GREENWICH RD.</t>
  </si>
  <si>
    <t>IR 76/US 224 EB ON/OFF RAMPS</t>
  </si>
  <si>
    <t>BUCKEYE OUTLET MALL</t>
  </si>
  <si>
    <t>SR 3, SR 303(W JCT)</t>
  </si>
  <si>
    <t>SR 303 EAST JCT.</t>
  </si>
  <si>
    <t>SR 3, SR 303 WEST JCT</t>
  </si>
  <si>
    <t>AT W 130TH EAST APPROACH</t>
  </si>
  <si>
    <t>W. 130 TH STREET</t>
  </si>
  <si>
    <t>SR 3, SR 94</t>
  </si>
  <si>
    <t>BRUNSWICK E. CORP.</t>
  </si>
  <si>
    <t>SR 3, 94 W. JCT.</t>
  </si>
  <si>
    <t>SR 94 E. JCT.</t>
  </si>
  <si>
    <t>LEDGEWOOD DR.</t>
  </si>
  <si>
    <t>WALMART DR.</t>
  </si>
  <si>
    <t>APPLEBEES/DIY/KOHLS DR.</t>
  </si>
  <si>
    <t>APPLEBEES</t>
  </si>
  <si>
    <t>STONEGATE</t>
  </si>
  <si>
    <t>.03M N OF STONEGATE TO .12M S OF FENN RD</t>
  </si>
  <si>
    <t xml:space="preserve">CR  70 FENN </t>
  </si>
  <si>
    <t>.12M N OF FENN RD TO .03M S OF HAMILTON RD</t>
  </si>
  <si>
    <t xml:space="preserve">CR  76 HAMILTON               </t>
  </si>
  <si>
    <t xml:space="preserve">.03M N OF HAMILTON RD TO .04M S OF SLEEPY HOLLOW </t>
  </si>
  <si>
    <t>SLEEPY HOLLOW RD NB</t>
  </si>
  <si>
    <t xml:space="preserve">SR 301RSPENCER                </t>
  </si>
  <si>
    <t>TR 72 (BUFFHAM RD)</t>
  </si>
  <si>
    <t>CR 15 (WESTFIELD RD)</t>
  </si>
  <si>
    <t>CR 57 (LEROY RD)</t>
  </si>
  <si>
    <t xml:space="preserve">SR 96R                       </t>
  </si>
  <si>
    <t>TAYLORTOWN RD TO MYERS RD</t>
  </si>
  <si>
    <t>MYERS ROAD</t>
  </si>
  <si>
    <t>PLY-SPRINGMILL ROAD TO STIVING</t>
  </si>
  <si>
    <t>PLY-SPRINGMILL ROAD</t>
  </si>
  <si>
    <t>PLYMOUTH  SPRINGMILL RD</t>
  </si>
  <si>
    <t>CLLTO @ RAILROAD TRACK</t>
  </si>
  <si>
    <t>STIVING ROAD</t>
  </si>
  <si>
    <t xml:space="preserve">LEXINGTON SPRINGMILL    </t>
  </si>
  <si>
    <t>LEX-SPRINGMILL ROAD TO GFNER/NEFF RD</t>
  </si>
  <si>
    <t>LEX-SPRINGMILL ROAD</t>
  </si>
  <si>
    <t>STIVING ROAD TO LEX-SPRINGMILL ROAD</t>
  </si>
  <si>
    <t>LEXINGTON SPRINGMILL RD</t>
  </si>
  <si>
    <t>LEXINGTON SPRINGMILL ROAD</t>
  </si>
  <si>
    <t>GFRER / NEFF ROAD</t>
  </si>
  <si>
    <t>GFRER / NEFF ROADS</t>
  </si>
  <si>
    <t>OSU ENTRANCE</t>
  </si>
  <si>
    <t>OSU  ENTRANCE</t>
  </si>
  <si>
    <t>IN Corp</t>
  </si>
  <si>
    <t>LEPPO ROAD</t>
  </si>
  <si>
    <t>POTH RD TO .03M N OF TRIMBLE</t>
  </si>
  <si>
    <t>POTH</t>
  </si>
  <si>
    <t>POTH ROAD</t>
  </si>
  <si>
    <t xml:space="preserve">TRIMBLE ROAD </t>
  </si>
  <si>
    <t>TRIMBLE ROAD</t>
  </si>
  <si>
    <t xml:space="preserve">CR  281 TRIMBLE                </t>
  </si>
  <si>
    <t>.04M S OF TRIMBLE RD TO MANSFIELD CORP</t>
  </si>
  <si>
    <t>Madison Rd. Mansfield Maint Agree</t>
  </si>
  <si>
    <t>CLEARFORK SCHOOL</t>
  </si>
  <si>
    <t xml:space="preserve">SR 309R                       </t>
  </si>
  <si>
    <t>IR 71 BRIDGE</t>
  </si>
  <si>
    <t xml:space="preserve">CR  11 BASE LINE              </t>
  </si>
  <si>
    <t>ASHLAND CO LINE ( ASHLAND GAP)</t>
  </si>
  <si>
    <t xml:space="preserve">SR 545R                       </t>
  </si>
  <si>
    <t>SR 545</t>
  </si>
  <si>
    <t>FIFTH AVENUE</t>
  </si>
  <si>
    <t xml:space="preserve">TR  275 FIFTH                  </t>
  </si>
  <si>
    <t>FIFTH AVE.</t>
  </si>
  <si>
    <t>REED RD.</t>
  </si>
  <si>
    <t>EB REST AREA</t>
  </si>
  <si>
    <t>WB REST AREA</t>
  </si>
  <si>
    <t>EXIT</t>
  </si>
  <si>
    <t xml:space="preserve"> PARK 33 (RIC 30 EB)</t>
  </si>
  <si>
    <t xml:space="preserve"> PARK 34 (RIC 30 WB)</t>
  </si>
  <si>
    <t>WB US 30 ENTRANCE FROM SB IR 71</t>
  </si>
  <si>
    <t>R</t>
  </si>
  <si>
    <t>WB US 30 EXIT TO SB IR 71</t>
  </si>
  <si>
    <t>EB US 30 TURN LANE TO SB IR 71</t>
  </si>
  <si>
    <t>T</t>
  </si>
  <si>
    <t>EB US 30 EXIT TO NB IR 71</t>
  </si>
  <si>
    <t>NB IR 71 SPLIT TO EB AND WB US30</t>
  </si>
  <si>
    <t>EB US 30 ENTRANCE FROM NB IR 71</t>
  </si>
  <si>
    <t>EB US 30 EXIT TO KOGGLE RD</t>
  </si>
  <si>
    <t>WB US 30 ENTRANCE FROM KOOGLE RD</t>
  </si>
  <si>
    <t>WB US 30 EXIT TO KOOGLE RD</t>
  </si>
  <si>
    <t>EB US 30 ENTRANCE FROM KOOGLE RD</t>
  </si>
  <si>
    <t>TROUT DRIVE</t>
  </si>
  <si>
    <t>LINDSEY ROAD</t>
  </si>
  <si>
    <t>LEXINGTON CURB</t>
  </si>
  <si>
    <t>STRAUB ROAD</t>
  </si>
  <si>
    <t>ILLINOIS TO .06M S OF MICHIGAN</t>
  </si>
  <si>
    <t xml:space="preserve">MICHIGAN               </t>
  </si>
  <si>
    <t xml:space="preserve">PARRY                  </t>
  </si>
  <si>
    <t xml:space="preserve">KROGER/VARIETY OUTLET  </t>
  </si>
  <si>
    <t xml:space="preserve"> PARK 35 (WAY 71 NB)</t>
  </si>
  <si>
    <t xml:space="preserve"> PARK 36 (WAY 71 SB)</t>
  </si>
  <si>
    <t>EDWARDS RD</t>
  </si>
  <si>
    <t>South of SR 226</t>
  </si>
  <si>
    <t xml:space="preserve">NB </t>
  </si>
  <si>
    <t>CLINTON ROAD</t>
  </si>
  <si>
    <t>CLINTON ROAD.</t>
  </si>
  <si>
    <t>EDWARDS ROAD</t>
  </si>
  <si>
    <t xml:space="preserve">CR  206 EDWARDS                </t>
  </si>
  <si>
    <t>GRILL</t>
  </si>
  <si>
    <t>GRILL RD</t>
  </si>
  <si>
    <t>EASTERN</t>
  </si>
  <si>
    <t>SB SR 83 RAMP STOP AT PITTSBURG AVE</t>
  </si>
  <si>
    <t>V</t>
  </si>
  <si>
    <t>US 30A</t>
  </si>
  <si>
    <t>FOX LAKE RD</t>
  </si>
  <si>
    <t>US 30A (WEST JCT.)</t>
  </si>
  <si>
    <t>HOLMES CO LINE(SR 514)</t>
  </si>
  <si>
    <t>HOLMES CO LINE (SR 514)</t>
  </si>
  <si>
    <t>SHREVE CURB</t>
  </si>
  <si>
    <t>AMISH (S OF 250)</t>
  </si>
  <si>
    <t>MT. EATON</t>
  </si>
  <si>
    <t>TWP. RD. 16</t>
  </si>
  <si>
    <t>EB US 30 EXIT TO EB US 250 / PITTSBURG AVE</t>
  </si>
  <si>
    <t>WB US 30 ENTRANCE FROM PITTSBURGH AVE</t>
  </si>
  <si>
    <t>EB US 250 / PITTSBURG AVE SPLIT TO EB US 250</t>
  </si>
  <si>
    <t>WB US 30 ENTRANCE FROM SR 3</t>
  </si>
  <si>
    <t>EB US 30 ENTRANCE FROM PITTSBURGH AVE</t>
  </si>
  <si>
    <t>WB US 30 EXIT TO SB SR 83 / US 250</t>
  </si>
  <si>
    <t>NB SR 83 ENTRANCE FROM EB US 30</t>
  </si>
  <si>
    <t>EB US 30 ENTRANCE FROM NB SR 83 / US 250</t>
  </si>
  <si>
    <t>W. OF CR 44 (APPLECREEK RD.)</t>
  </si>
  <si>
    <t>Carr Rd. EB off ramp</t>
  </si>
  <si>
    <t>US 30A  DALTON WEST JCT</t>
  </si>
  <si>
    <t>KURZEN RD</t>
  </si>
  <si>
    <t>CR RD 30A</t>
  </si>
  <si>
    <t>SR 172</t>
  </si>
  <si>
    <t>US030A</t>
  </si>
  <si>
    <t>DALTON CURB</t>
  </si>
  <si>
    <t>2 LANE (S. OF WEST SALEM)</t>
  </si>
  <si>
    <t>PART OF 2-4 LANE TRANSITION</t>
  </si>
  <si>
    <t>SMYSER RD</t>
  </si>
  <si>
    <t>EB US 250 / SR 83 ENTRANCE FROM SYLVAN RD</t>
  </si>
  <si>
    <t>WB US 250 / NB SR 83 RAMP STOP AT SYLVAN RD</t>
  </si>
  <si>
    <t>SR 0095</t>
  </si>
  <si>
    <t>N.E.</t>
  </si>
  <si>
    <t>250 INTERSECTION</t>
  </si>
  <si>
    <t>DAVIS ST. CONNECTOR</t>
  </si>
  <si>
    <t>EAST OF OTTAWA CO LINE</t>
  </si>
  <si>
    <t>0.11 WEST OF SR 269</t>
  </si>
  <si>
    <t>.11 WEST OF SR 269</t>
  </si>
  <si>
    <t>SR 269, EASTBOUND ON RAMP</t>
  </si>
  <si>
    <t>SR 269, WESTBOUND OFF RAMP</t>
  </si>
  <si>
    <t>SR 269, EASTBOUND OFF RAMP</t>
  </si>
  <si>
    <t>SR 269, WESTBOUND ON RAMP</t>
  </si>
  <si>
    <t>RAMPS AT SR 269 EASTBOUND</t>
  </si>
  <si>
    <t>RAMPS AT SR 269</t>
  </si>
  <si>
    <t>US 6</t>
  </si>
  <si>
    <t xml:space="preserve">U0006R                       </t>
  </si>
  <si>
    <t>US 6 WEST OF SANDUSKY</t>
  </si>
  <si>
    <t>RAMPS AT US 6 WEST JCT</t>
  </si>
  <si>
    <t>RAMPS AT US 6</t>
  </si>
  <si>
    <t>RAMPS AT SR 101</t>
  </si>
  <si>
    <t xml:space="preserve">SR 101R                       </t>
  </si>
  <si>
    <t>SR 4 EB OFF RAMP</t>
  </si>
  <si>
    <t>SR 4 WB OFF RAMP</t>
  </si>
  <si>
    <t>RAMPS AT SR 4</t>
  </si>
  <si>
    <t xml:space="preserve">SR 04R                       </t>
  </si>
  <si>
    <t>US 250 E. B. OFF RAMP</t>
  </si>
  <si>
    <t>US 250 W. B. OFF RAMP</t>
  </si>
  <si>
    <t>ON RAMP FROM US 250 (RAMP A)</t>
  </si>
  <si>
    <t>OFF RAMP US 250 (RAMP B) AT INTERSECTION</t>
  </si>
  <si>
    <t>ON RAMP FROM US 250 SB (RAMP E)</t>
  </si>
  <si>
    <t>OFF RAMP US 250 (RAMP D) AT INTERSECTION</t>
  </si>
  <si>
    <t>OFF RAMP US 250 (RAMP D)</t>
  </si>
  <si>
    <t>EAST OF US 250</t>
  </si>
  <si>
    <t>RYE BEACH RD</t>
  </si>
  <si>
    <t xml:space="preserve">US 6 </t>
  </si>
  <si>
    <t>RAMPS RYE BEACH RD</t>
  </si>
  <si>
    <t>RAMPS AT RYE BEACH RD</t>
  </si>
  <si>
    <t xml:space="preserve">CR  14 DARROW                 </t>
  </si>
  <si>
    <t>South of SR 2</t>
  </si>
  <si>
    <t>SB South of SR 2</t>
  </si>
  <si>
    <t>SR 2 EB RAMPS</t>
  </si>
  <si>
    <t>SR 2 EB ON/OFF RAMPS</t>
  </si>
  <si>
    <t>SR 2 WB RAMPS</t>
  </si>
  <si>
    <t>SR 2 WB ON/OFF RAMPS</t>
  </si>
  <si>
    <t>KNEISEL ROAD (Lt turn)</t>
  </si>
  <si>
    <t>KNEISEL ROAD (Lt)</t>
  </si>
  <si>
    <t xml:space="preserve">TR  72 KNEISEL                </t>
  </si>
  <si>
    <t>SUNOCO</t>
  </si>
  <si>
    <t>WINE ST.</t>
  </si>
  <si>
    <t>SAILORWAY MIDDLE SCHOOL</t>
  </si>
  <si>
    <t>CEDAR POINT CHAUSSE</t>
  </si>
  <si>
    <t xml:space="preserve">OLD CEDAR POINT        </t>
  </si>
  <si>
    <t>CEDAR POINT CAUSEWAY</t>
  </si>
  <si>
    <t>RYE BEACH ROAD</t>
  </si>
  <si>
    <t>RYE BEACH ROAD/WB EXIT RAMP</t>
  </si>
  <si>
    <t>RAMP EB accel. RYE BEACH ROAD</t>
  </si>
  <si>
    <t>WB west of Vermilion</t>
  </si>
  <si>
    <t>.075M S OF PERKINS TO .06M N OF STRUB</t>
  </si>
  <si>
    <t xml:space="preserve">SOUTH OF CR  05 PERKINS                </t>
  </si>
  <si>
    <t>START CLLTO</t>
  </si>
  <si>
    <t>EAST OF SR 601</t>
  </si>
  <si>
    <t>SR 60R</t>
  </si>
  <si>
    <t>SR 60 NORTHBOUND LANE</t>
  </si>
  <si>
    <t>SEVEN DAY ADVENT</t>
  </si>
  <si>
    <t>IR 480</t>
  </si>
  <si>
    <t>SLORRA47016**C</t>
  </si>
  <si>
    <t>RAMP EB accel. MIDDLE RIDGE RD</t>
  </si>
  <si>
    <t>SLORRA47017**C</t>
  </si>
  <si>
    <t>RAMP WB dec. MIDDLE RIDGE RD</t>
  </si>
  <si>
    <t>SLORRA47018**C</t>
  </si>
  <si>
    <t>RAMP WB accel. MIDDLE RIDGE RD</t>
  </si>
  <si>
    <t>SLORRA47019**C</t>
  </si>
  <si>
    <t>RAMP EB dec. MIDDLE RIDGE RD</t>
  </si>
  <si>
    <t>EAST OF REST AREA</t>
  </si>
  <si>
    <t>PARK 43 EASTBOUND</t>
  </si>
  <si>
    <t>RAMPS AT PARK 43 EB.</t>
  </si>
  <si>
    <t xml:space="preserve"> PARK 43 (LOR 2 EB)</t>
  </si>
  <si>
    <t>RAMPS AT PARK 43 E.B</t>
  </si>
  <si>
    <t>EB DECEL FOR REST AREA</t>
  </si>
  <si>
    <t>EB TO RA</t>
  </si>
  <si>
    <t>WB DECEL FOR REST AREA</t>
  </si>
  <si>
    <t>WB TO RA</t>
  </si>
  <si>
    <t>WB ACCEL FROM REST AREA</t>
  </si>
  <si>
    <t>WB ACCEL</t>
  </si>
  <si>
    <t>EB ACCEL FROM REST AREA</t>
  </si>
  <si>
    <t>EB ACCEL</t>
  </si>
  <si>
    <t>PARK 44 WESTBOUND</t>
  </si>
  <si>
    <t>RAMPS AT PARK 44 WB.</t>
  </si>
  <si>
    <t xml:space="preserve"> PARK 44 (LOR 2 WB)</t>
  </si>
  <si>
    <t>RAMPS AT PARK 44 W.B</t>
  </si>
  <si>
    <t>EB ACCEL FROM JERUSALEM RD</t>
  </si>
  <si>
    <t>WB ACCEL FROM JERUSALEM RD</t>
  </si>
  <si>
    <t>EB DECEL FOR JERUSALEM RD</t>
  </si>
  <si>
    <t>EB DECEL</t>
  </si>
  <si>
    <t>WB DECEL FOR JERUSALEM RD</t>
  </si>
  <si>
    <t>WB DECEL</t>
  </si>
  <si>
    <t>RAMPS AT VERMILION RD</t>
  </si>
  <si>
    <t>VERMILION ROAD</t>
  </si>
  <si>
    <t xml:space="preserve">SUNNYSIDE </t>
  </si>
  <si>
    <t>SUNNYSIDE/VERMILION ROAD</t>
  </si>
  <si>
    <t>BAUMHART</t>
  </si>
  <si>
    <t>BAUMHART ROAD</t>
  </si>
  <si>
    <t>RAMPS AT BAUMHART RD</t>
  </si>
  <si>
    <t xml:space="preserve">CR  51 BAUMHART  </t>
  </si>
  <si>
    <t>EB ACCEL FROM BAUMHART RD</t>
  </si>
  <si>
    <t>WB ACCEL FROM BAUMHART RD</t>
  </si>
  <si>
    <t>EB DECEL FOR BAUMHART RD</t>
  </si>
  <si>
    <t>WB DECEL FOR BAUMHART RD</t>
  </si>
  <si>
    <t>SR082</t>
  </si>
  <si>
    <t>PVMT JNT AT HAWK RD</t>
  </si>
  <si>
    <t xml:space="preserve">CR  50 DURKEE   </t>
  </si>
  <si>
    <t>EATON BLVD.</t>
  </si>
  <si>
    <t>.02M E OF EATON RD TO .03M W OF ISLAND RD</t>
  </si>
  <si>
    <t>ISLAND ROAD</t>
  </si>
  <si>
    <t>CR  58 ISLAND</t>
  </si>
  <si>
    <t>.03M E OF ISLAND RD TO .112 M E OF ISLAND RD</t>
  </si>
  <si>
    <t>APPROACH TO SR 57</t>
  </si>
  <si>
    <t>START OF CLLTO</t>
  </si>
  <si>
    <t>END OF CLLTO</t>
  </si>
  <si>
    <t>VINCENT</t>
  </si>
  <si>
    <t>VINCENT RD</t>
  </si>
  <si>
    <t>BOND/ WEST RIVER</t>
  </si>
  <si>
    <t xml:space="preserve">CR  20 WEST RIVER/BOND      </t>
  </si>
  <si>
    <t xml:space="preserve">CR  51 BAUMHART    </t>
  </si>
  <si>
    <t>GORE AT SR 57</t>
  </si>
  <si>
    <t>DECEL FOR US GRAFTON RD</t>
  </si>
  <si>
    <t>RAMPS AT GRAFTON RD.</t>
  </si>
  <si>
    <t xml:space="preserve">CR  205 GRAFTON      </t>
  </si>
  <si>
    <t>GRAFTON ROAD</t>
  </si>
  <si>
    <t>EB ACCEL FROM GRAFTON RD</t>
  </si>
  <si>
    <t>WB ACCEL FROM GRAFTON RD</t>
  </si>
  <si>
    <t>EB DECEL FOR GRAFTON RD</t>
  </si>
  <si>
    <t>DECEL FOR SR 57</t>
  </si>
  <si>
    <t>WB ACCEL FROM SR57</t>
  </si>
  <si>
    <t>Chestnut Ridge Rd / Elyria Corp</t>
  </si>
  <si>
    <t>East of Gateway Drive</t>
  </si>
  <si>
    <t>SR 57R</t>
  </si>
  <si>
    <t>SR 162</t>
  </si>
  <si>
    <t>SR 162 SHARON CENTER</t>
  </si>
  <si>
    <t>Both Yield Lines on Circle</t>
  </si>
  <si>
    <t>On Traffic Circle</t>
  </si>
  <si>
    <t>SHARON CENTER</t>
  </si>
  <si>
    <t>HIGHLAND SCHOOL</t>
  </si>
  <si>
    <t xml:space="preserve">CR  135 LEDGE                  </t>
  </si>
  <si>
    <t xml:space="preserve">SR 606RHINCKLEY HILLS         </t>
  </si>
  <si>
    <t>BRUNSWICK CITY LIMIT</t>
  </si>
  <si>
    <t>BRUNSWICK W. CORP.</t>
  </si>
  <si>
    <t>WEST RIVER ROAD (CROSSWALK BLOCKS)</t>
  </si>
  <si>
    <t>BARN RUN / MAPLE STREER (BLOCKS)</t>
  </si>
  <si>
    <t>SR 252</t>
  </si>
  <si>
    <t>MARKS RD.</t>
  </si>
  <si>
    <t xml:space="preserve">CR  22 MARKS                  </t>
  </si>
  <si>
    <t>TERRINGTON DR WEST APPR.</t>
  </si>
  <si>
    <t>TERRINGTON ROAD</t>
  </si>
  <si>
    <t>TERRINGTON DRIVE</t>
  </si>
  <si>
    <t>TERRINGTON DR EAST APPR.</t>
  </si>
  <si>
    <t>W. CHASE DR</t>
  </si>
  <si>
    <t>W. CHASE DRIVE</t>
  </si>
  <si>
    <t xml:space="preserve"> WEST CHASE DRIVE</t>
  </si>
  <si>
    <t xml:space="preserve">CR  38 SUB STATION                                  </t>
  </si>
  <si>
    <t xml:space="preserve">MED </t>
  </si>
  <si>
    <t>STATE ROUTE 162</t>
  </si>
  <si>
    <t>159.00 and 160.00 SOUTH OF SR 97</t>
  </si>
  <si>
    <t>162.50 abd 161.50 SOUTH OF SR 97</t>
  </si>
  <si>
    <t>SR 97 NB OFF RAMPS</t>
  </si>
  <si>
    <t>SR 97 SB OFF RAMP</t>
  </si>
  <si>
    <t xml:space="preserve">SR 13 NB ON/OFF RAMPS                      </t>
  </si>
  <si>
    <t>170.00 and 171.00 SOUTH OF US 30</t>
  </si>
  <si>
    <t>171.00 and 170.00 SOUTH OF US 30</t>
  </si>
  <si>
    <t>SACRED HEART</t>
  </si>
  <si>
    <t xml:space="preserve">SR 314R                       </t>
  </si>
  <si>
    <t>SHEETS</t>
  </si>
  <si>
    <t>SHEETS RD.</t>
  </si>
  <si>
    <t>RITTMAN RD.</t>
  </si>
  <si>
    <t>SR 585/SR 604</t>
  </si>
  <si>
    <t>SOUTH OF GATES</t>
  </si>
  <si>
    <t>GATES</t>
  </si>
  <si>
    <t>Location O</t>
  </si>
  <si>
    <t>EB US 30 EXIT TO NB SR 3 / SR 83</t>
  </si>
  <si>
    <t>Z</t>
  </si>
  <si>
    <t>SR 3 Westbound only</t>
  </si>
  <si>
    <t>SR 3 Westbound only (Asph)</t>
  </si>
  <si>
    <t>WB US 30 ENTRANCE FROM NB SR 83 / US 250</t>
  </si>
  <si>
    <t>WB US 30 EXIT TO NB SR 3 / SR 83</t>
  </si>
  <si>
    <t>CR. 44 APPLE CREEK, WESTBOUND</t>
  </si>
  <si>
    <t>APPLECREEK RD (CR 44)</t>
  </si>
  <si>
    <t>CARR RD.</t>
  </si>
  <si>
    <t>Applecreek Road Westbound only</t>
  </si>
  <si>
    <t>Carr Road Westbound only</t>
  </si>
  <si>
    <t>Carr Rd. WB off ramp</t>
  </si>
  <si>
    <t>SR089</t>
  </si>
  <si>
    <t>JEROMESVILLE CURB</t>
  </si>
  <si>
    <t>JEROMESVILLE (Southbound)</t>
  </si>
  <si>
    <t>SR 511 (SOUTH JCT.)</t>
  </si>
  <si>
    <t>SR 511 (NORTH JCT.)</t>
  </si>
  <si>
    <t>US 250, SR 60</t>
  </si>
  <si>
    <t>8</t>
  </si>
  <si>
    <t>EAST ASHLAND CORP LIMIT</t>
  </si>
  <si>
    <t>COMMERCE PRWY</t>
  </si>
  <si>
    <t>ENTERPRISE PKWY</t>
  </si>
  <si>
    <t>TWP 743 ENTERPRISE PKWY</t>
  </si>
  <si>
    <t>WALMART</t>
  </si>
  <si>
    <t>CLLTO ENTERPRISE TO CO. RD. 1575</t>
  </si>
  <si>
    <t xml:space="preserve">CR 1575      </t>
  </si>
  <si>
    <t>CO. RD. 653</t>
  </si>
  <si>
    <t>SR294</t>
  </si>
  <si>
    <t>SR 96 S. JCT.</t>
  </si>
  <si>
    <t>SR. 96 SOUTH JCT.</t>
  </si>
  <si>
    <t>SR 96 N. JCT.</t>
  </si>
  <si>
    <t>SR. 96 NORTH JCT</t>
  </si>
  <si>
    <t>ASPHALT /CONC JNT</t>
  </si>
  <si>
    <t>EAST OF SR 61</t>
  </si>
  <si>
    <t xml:space="preserve">SR 60RSAVANNAH VERMILION     </t>
  </si>
  <si>
    <t xml:space="preserve">TR  07 STRUB                  </t>
  </si>
  <si>
    <t>CASTALIA CURB</t>
  </si>
  <si>
    <t>RESURFACING LIMIT</t>
  </si>
  <si>
    <t>4 LANE AT SR 2</t>
  </si>
  <si>
    <t>2 LANE (N. OF FORD PLANT)</t>
  </si>
  <si>
    <t>END C.L.L.T.O.</t>
  </si>
  <si>
    <t>4 LANE AT SR 2 INTERCHANGE.</t>
  </si>
  <si>
    <t>SR 61 (EAST JCT.)</t>
  </si>
  <si>
    <t>US 6 (WEST JCT.)</t>
  </si>
  <si>
    <t>US 6 (S. JCT.)</t>
  </si>
  <si>
    <t>PLYMOUTH CURB</t>
  </si>
  <si>
    <t>SR 598 SOUTH JCT.</t>
  </si>
  <si>
    <t>CR  30 SECTION LINE</t>
  </si>
  <si>
    <t>CR  07 NORTH GREENFIELD</t>
  </si>
  <si>
    <t xml:space="preserve">CR  08 GREENFIELD SECTION LINE </t>
  </si>
  <si>
    <t>US 250 N. JCT, SR 13</t>
  </si>
  <si>
    <t>US 250 NORTH JCT</t>
  </si>
  <si>
    <t>BRIDGE</t>
  </si>
  <si>
    <t>MONROEVILLE EAST CORP</t>
  </si>
  <si>
    <t>WILLARD CITY LIMIT</t>
  </si>
  <si>
    <t>4 LANE S. OF SR 113</t>
  </si>
  <si>
    <t>AMHERST CITY LIMIT</t>
  </si>
  <si>
    <t>CLLTO/TURN LANES (4)</t>
  </si>
  <si>
    <t>MIDDLE RIDGE RD.</t>
  </si>
  <si>
    <t>SR 113</t>
  </si>
  <si>
    <t xml:space="preserve">SR 113RMILAN ELYRIA   </t>
  </si>
  <si>
    <t>FORD MULLINAX</t>
  </si>
  <si>
    <t>.42M N OF FORD DEALER TO .08M S OF MIDDLE RIDGE</t>
  </si>
  <si>
    <t xml:space="preserve">CR  32 MIDDLE RIDGE  </t>
  </si>
  <si>
    <t>STATION RD</t>
  </si>
  <si>
    <t>CR  61 STATION</t>
  </si>
  <si>
    <t>STATION ROAD</t>
  </si>
  <si>
    <t>COLUMBIA WEST RIVER ROAD</t>
  </si>
  <si>
    <t>COLUMBIA WEST RIVER</t>
  </si>
  <si>
    <t>COLUMBIA WEST RIVER RD</t>
  </si>
  <si>
    <t>COLUMBIA HILLS</t>
  </si>
  <si>
    <t xml:space="preserve">SR 252RMALLETT CREEK BAY VILLAGE  </t>
  </si>
  <si>
    <t>IR 71 SLM 217.79</t>
  </si>
  <si>
    <t>213.80 and 214.80 SOUTH OF SR 18</t>
  </si>
  <si>
    <t>214.80 and 213.80 SOUTH OF SR 57</t>
  </si>
  <si>
    <t>SR 303 SB RAMP</t>
  </si>
  <si>
    <t>RAMPS AT SR 303</t>
  </si>
  <si>
    <t>0.12 MI. E. OF WINDFALL RD</t>
  </si>
  <si>
    <t>0.10 MI. EAST OF WINDFALL RD</t>
  </si>
  <si>
    <t>0.12 MI. E OF WINDFALL RD</t>
  </si>
  <si>
    <t>EAST OF BONETA ROAD</t>
  </si>
  <si>
    <t>PORTSIDE DR.</t>
  </si>
  <si>
    <t>PORTSIDE DR</t>
  </si>
  <si>
    <t>PORTSIDE DRIVE</t>
  </si>
  <si>
    <t>EAST OF PORSIDE DR</t>
  </si>
  <si>
    <t>SPRING FARMS</t>
  </si>
  <si>
    <t>BEACH (S)</t>
  </si>
  <si>
    <t>BEACH ROAD (S)</t>
  </si>
  <si>
    <t>BEACH (N)</t>
  </si>
  <si>
    <t>BEACH RD</t>
  </si>
  <si>
    <t>EAST OF BEACH RD</t>
  </si>
  <si>
    <t xml:space="preserve">SR 94RRIDGE                  </t>
  </si>
  <si>
    <t>CENTERLANE</t>
  </si>
  <si>
    <t>STATE ROAD</t>
  </si>
  <si>
    <t>EAST OF STATE ROAD</t>
  </si>
  <si>
    <t>CROSSOVER .18 EAST OF DUNBAR</t>
  </si>
  <si>
    <t>.18 EAST OF DUNSHA</t>
  </si>
  <si>
    <t>EAST OF PINNACLE SPORTS MEDINA</t>
  </si>
  <si>
    <t>PINNACLE SPORTS MEDINA</t>
  </si>
  <si>
    <t>CR  19 LAKE</t>
  </si>
  <si>
    <t xml:space="preserve">CR  49 RIVER STYX             </t>
  </si>
  <si>
    <t xml:space="preserve">SR 94DRIDGE                  </t>
  </si>
  <si>
    <t>CR  02 MEDINA LINE</t>
  </si>
  <si>
    <t>SR606</t>
  </si>
  <si>
    <t>SR 94(N JCT.), SR303</t>
  </si>
  <si>
    <t>SR 94 (NORTH JCT.)</t>
  </si>
  <si>
    <t xml:space="preserve"> CO RD 19 (LAKE RD)</t>
  </si>
  <si>
    <t>CR 19 (LAKE RD)</t>
  </si>
  <si>
    <t>CR 19 (Lake Rd)</t>
  </si>
  <si>
    <t>WB to SB</t>
  </si>
  <si>
    <t>EB US 224 EXIT TO NB / SB IR 71</t>
  </si>
  <si>
    <t>SR 97 S JCT</t>
  </si>
  <si>
    <t>HANLEY RD</t>
  </si>
  <si>
    <t>2 TO 4 LANE TRANSITION</t>
  </si>
  <si>
    <t>4 LANE N. OF BELLVILLE</t>
  </si>
  <si>
    <t xml:space="preserve">SB 4 lane to 2 lane </t>
  </si>
  <si>
    <t>SOUTH OF IR 71</t>
  </si>
  <si>
    <t>IR 71 TO NB ON RAMP</t>
  </si>
  <si>
    <t>IR 71 NB ENTRANCE RAMP</t>
  </si>
  <si>
    <t xml:space="preserve">I0071R NB ON/OFF RAMPS                      </t>
  </si>
  <si>
    <t>POSSUM RUN RD</t>
  </si>
  <si>
    <t>POSSUM RUN ROAD</t>
  </si>
  <si>
    <t xml:space="preserve">I0071R SB OFF RAMP                      </t>
  </si>
  <si>
    <t>HANLEY ROAD</t>
  </si>
  <si>
    <t>2 LANE AT MANSFIELD</t>
  </si>
  <si>
    <t>STRAUB RD. (Mansi agreement)</t>
  </si>
  <si>
    <t>SR 13 N JCT.</t>
  </si>
  <si>
    <t>SR 13 (NORTH JCT.)</t>
  </si>
  <si>
    <t>CRESTVIEW</t>
  </si>
  <si>
    <t>SR314</t>
  </si>
  <si>
    <t>MIFFLIN</t>
  </si>
  <si>
    <t>SHILOH CURB</t>
  </si>
  <si>
    <t>PLYMOUTH</t>
  </si>
  <si>
    <t xml:space="preserve">CR  30AOLD LINCOLN WAY        </t>
  </si>
  <si>
    <t xml:space="preserve">SR 539RCONGRESS               </t>
  </si>
  <si>
    <t>LOUDONVILLE CURB</t>
  </si>
  <si>
    <t>END LANELINE SB</t>
  </si>
  <si>
    <t>North of US30</t>
  </si>
  <si>
    <t>Baney Road</t>
  </si>
  <si>
    <t>HAYESVILLE CURB</t>
  </si>
  <si>
    <t>RAMP TO US 42</t>
  </si>
  <si>
    <t>2 LANE (AT WNCO)</t>
  </si>
  <si>
    <t>CLAREMONT AVE (NB ONLY)</t>
  </si>
  <si>
    <t>BANEY RD(SB ONLY)</t>
  </si>
  <si>
    <t>US 250 Ramp turn lanes</t>
  </si>
  <si>
    <t>CURB WEST OF SR 58</t>
  </si>
  <si>
    <t>0.27 N. FAULTLESS DR</t>
  </si>
  <si>
    <t>US 42 NORTH JCT</t>
  </si>
  <si>
    <t>US 42 (NORTH JCT.)</t>
  </si>
  <si>
    <t>CRESTLINE CORP LIMIT</t>
  </si>
  <si>
    <t>CRESTLINE CURB</t>
  </si>
  <si>
    <t>4 LANE AT US 30</t>
  </si>
  <si>
    <t>DICKSON ROAD</t>
  </si>
  <si>
    <t>2 LANE AT US 30</t>
  </si>
  <si>
    <t>SR 4 N. JCT.</t>
  </si>
  <si>
    <t>LINCOLN HIGHWAY</t>
  </si>
  <si>
    <t>SR309</t>
  </si>
  <si>
    <t>BUCYRUS BYPASS (W. END)</t>
  </si>
  <si>
    <t>ASPHALT AT CR 330</t>
  </si>
  <si>
    <t xml:space="preserve">CR 330 RAMPS @ WEST END </t>
  </si>
  <si>
    <t>RAMPS AT WEST END BYPASS</t>
  </si>
  <si>
    <t>RAMPS AT SR 98</t>
  </si>
  <si>
    <t>RAMPS US 6 EAST JCT.</t>
  </si>
  <si>
    <t>RAMPS AT US 6 EAST JCT</t>
  </si>
  <si>
    <t>RAMPS SR 13</t>
  </si>
  <si>
    <t>4 LANE  AT N&amp;W RAILROAD</t>
  </si>
  <si>
    <t>4 LANE AT N&amp;W RAILROAD</t>
  </si>
  <si>
    <t>SR 113 WEST JCT.</t>
  </si>
  <si>
    <t>BEGIN CONC. MEDIAN @ SR 2</t>
  </si>
  <si>
    <t>BERLIN HEIGHTS CURB</t>
  </si>
  <si>
    <t>US 250, SR 13 S. JCT</t>
  </si>
  <si>
    <t>SR 61 (WEST JCT.)</t>
  </si>
  <si>
    <t>MILAN CURB</t>
  </si>
  <si>
    <t>SANDUSKY MALL ENTRANCE</t>
  </si>
  <si>
    <t>WAGNER QUARRY ENTRANCE</t>
  </si>
  <si>
    <t>4 LANE AT SR 2 (BEGIN CURB ISLAND)</t>
  </si>
  <si>
    <t>4 LANES AT SR 2 (END CURBED ISLAND)</t>
  </si>
  <si>
    <t>4 LANES AT SR 2</t>
  </si>
  <si>
    <t>0.10 S. OF BOGART ROAD</t>
  </si>
  <si>
    <t>4</t>
  </si>
  <si>
    <t>SR 113 W. JCT(BEGIN DOUBLE)</t>
  </si>
  <si>
    <t>SR 113 E. JCT (END DOUBLE)</t>
  </si>
  <si>
    <t>0.05 N. of WILLIAMS ST</t>
  </si>
  <si>
    <t>NEW LONDON N. CORP</t>
  </si>
  <si>
    <t>NEW LONDON SOUTH CURB</t>
  </si>
  <si>
    <t>2 LANE EAST OF NORWALK</t>
  </si>
  <si>
    <t>20 under 20</t>
  </si>
  <si>
    <t>NORWALK (FULL CORP.)</t>
  </si>
  <si>
    <t>RAMPS AT SR 611</t>
  </si>
  <si>
    <t>RAMPS AT SR 83</t>
  </si>
  <si>
    <t>GRAFTON NORTH CURB</t>
  </si>
  <si>
    <t>CONCRETE PAVEMENT</t>
  </si>
  <si>
    <t>2 LANE (S. GRAFTON RD.)</t>
  </si>
  <si>
    <t>SR 57 EAST JCT</t>
  </si>
  <si>
    <t>N. RIDGEVILLE CORP.</t>
  </si>
  <si>
    <t>SR 57 WEST JCT.</t>
  </si>
  <si>
    <t>N. RIDGEVILLE CITY LIMIT</t>
  </si>
  <si>
    <t>4 LANE AT WEST RIDGE</t>
  </si>
  <si>
    <t>US 20 BRIDGE</t>
  </si>
  <si>
    <t>END 4 LANE AT SR 254</t>
  </si>
  <si>
    <t>SHEFFIELD LAKE CORP</t>
  </si>
  <si>
    <t>0.06 North of SR 611</t>
  </si>
  <si>
    <t>0.15 S 0f Sheffield Lake Corp</t>
  </si>
  <si>
    <t>SS</t>
  </si>
  <si>
    <t>Cuyahoga Co Line</t>
  </si>
  <si>
    <t>RAMPS AT PARK 40 NB.</t>
  </si>
  <si>
    <t>RAMPS AT PARK 39 NB.</t>
  </si>
  <si>
    <t>4 LANE AT IR 71</t>
  </si>
  <si>
    <t>Medina City Limit CLLTO</t>
  </si>
  <si>
    <t>0.04 MI.W. OF RUSTIC RD</t>
  </si>
  <si>
    <t>2 LANE WEST OF IR 71</t>
  </si>
  <si>
    <t>Ramp to Greenwich Rd</t>
  </si>
  <si>
    <t>On Concrete Pavmnt NB&amp;SB</t>
  </si>
  <si>
    <t>SR 421</t>
  </si>
  <si>
    <t>SPENCER CURB</t>
  </si>
  <si>
    <t>US 224 N. JCT.</t>
  </si>
  <si>
    <t>BEGIN CLLTO MED. N. CORP</t>
  </si>
  <si>
    <t>Laurel Rd Brunswick Maint Agree</t>
  </si>
  <si>
    <t>TIMMERMAN ROAD</t>
  </si>
  <si>
    <t>MANSFIELD N. CORP</t>
  </si>
  <si>
    <t>GFRER RD / NEFF RD</t>
  </si>
  <si>
    <t>GFRER RD  / NEFF</t>
  </si>
  <si>
    <t>Divided Highway Median</t>
  </si>
  <si>
    <t>Median at OSU Drive</t>
  </si>
  <si>
    <t>LUCAS CURB</t>
  </si>
  <si>
    <t>INTERCHANGE @ IR 71</t>
  </si>
  <si>
    <t>LEX. CORP LIMIT</t>
  </si>
  <si>
    <t>US 42 N. JCT.</t>
  </si>
  <si>
    <t>SR 13 N. JCT.</t>
  </si>
  <si>
    <t>SR 95 W. JCT.</t>
  </si>
  <si>
    <t>SR 95 E. JCT.</t>
  </si>
  <si>
    <t>ONTARIO WEST CORP</t>
  </si>
  <si>
    <t>LEXINGTON CURB NORTH BOUND ONLY</t>
  </si>
  <si>
    <t>RAMPS FIFTH AVE INTERCHANGE</t>
  </si>
  <si>
    <t>SR 546</t>
  </si>
  <si>
    <t>CASTOR RD.</t>
  </si>
  <si>
    <t>.03 S. STRAUB RD.</t>
  </si>
  <si>
    <t>LAKEWOOD DR</t>
  </si>
  <si>
    <t>ORCHARD PARK</t>
  </si>
  <si>
    <t>STRAUB RD.</t>
  </si>
  <si>
    <t>CLIMBING LANE AT S. END</t>
  </si>
  <si>
    <t>ORRVILLE CITY LIMIT</t>
  </si>
  <si>
    <t>Ritman Corp</t>
  </si>
  <si>
    <t>SR 585</t>
  </si>
  <si>
    <t>CONCRETE AT US 250</t>
  </si>
  <si>
    <t>WEST A.T.I. DRIVE</t>
  </si>
  <si>
    <t>A.T.I. DRIVE</t>
  </si>
  <si>
    <t>CONC MEDIAN AT 2 LANE</t>
  </si>
  <si>
    <t>US 250 RAMP (GORE)</t>
  </si>
  <si>
    <t>US 250 WEST JCT.</t>
  </si>
  <si>
    <t>US 250 E. JCT.</t>
  </si>
  <si>
    <t>US 250  EAST JCT.</t>
  </si>
  <si>
    <t>WEST SALEM CURB</t>
  </si>
  <si>
    <t>SMITHVILLE CURB</t>
  </si>
  <si>
    <t>GREEN LOCAL SCHOOL</t>
  </si>
  <si>
    <t>CR 57A</t>
  </si>
  <si>
    <t>SR 94, SR 585</t>
  </si>
  <si>
    <t>SR 3 Eastbound only</t>
  </si>
  <si>
    <t>SR 3 Eastbound only (Conc)</t>
  </si>
  <si>
    <t>RAMPS APPLE CREEK RD (Conc)</t>
  </si>
  <si>
    <t>RAMPS @ Applecreek Road EB only</t>
  </si>
  <si>
    <t>Applecreek Road Eastbound only</t>
  </si>
  <si>
    <t>Carr Road Eastbound only</t>
  </si>
  <si>
    <t>RAMPS CARR RD (Conc)</t>
  </si>
  <si>
    <t>RAMPS @ Carr Road EB only</t>
  </si>
  <si>
    <t>RAMPS AT SR 172</t>
  </si>
  <si>
    <t>4 LANE GORE AREA</t>
  </si>
  <si>
    <t>END OF CONC. MEDIAN</t>
  </si>
  <si>
    <t>SR 83 RAMP</t>
  </si>
  <si>
    <t>END OF 4 LANE</t>
  </si>
  <si>
    <t>NB ON RAMP AT SR 83</t>
  </si>
  <si>
    <t>LOUDONVILLE WCL</t>
  </si>
  <si>
    <t>PERRYSVILLE CURB</t>
  </si>
  <si>
    <t>SR 3 (S. JCT)</t>
  </si>
  <si>
    <t>SR 3 (N. JCT.)</t>
  </si>
  <si>
    <t>SR 302 SOUTH JCT.</t>
  </si>
  <si>
    <t>SR 0603 MEDIAN</t>
  </si>
  <si>
    <t>SR 0603</t>
  </si>
  <si>
    <t>SB south of Baney Rd</t>
  </si>
  <si>
    <t>NB south of Baney Rd</t>
  </si>
  <si>
    <t>NORTH OF SR 60</t>
  </si>
  <si>
    <t>SR 294R</t>
  </si>
  <si>
    <t>SR 309R</t>
  </si>
  <si>
    <t>START OF L/L IN CRESTLINE</t>
  </si>
  <si>
    <t>END L/L IN CRESTLINE</t>
  </si>
  <si>
    <t>BUCKEYE CENTRAL</t>
  </si>
  <si>
    <t>COUNTY LINE</t>
  </si>
  <si>
    <t>Co Line</t>
  </si>
  <si>
    <t>WB LTL</t>
  </si>
  <si>
    <t>EB LTL</t>
  </si>
  <si>
    <t>Knauss Rd</t>
  </si>
  <si>
    <t xml:space="preserve">CR 330W LINCOLN HIGHWAY        </t>
  </si>
  <si>
    <t>WEST JCT. CR 330</t>
  </si>
  <si>
    <t>SR 4, 19, 100</t>
  </si>
  <si>
    <t xml:space="preserve">SR 04R (SR 19)(SR 100)    </t>
  </si>
  <si>
    <t>OHIO TURNPIKE EXIT</t>
  </si>
  <si>
    <t xml:space="preserve">SR 02R WB ON/OFF RAMP       </t>
  </si>
  <si>
    <t xml:space="preserve">SR 02R EB ON/OFF RAMP       </t>
  </si>
  <si>
    <t>BONE CREEK DRIVE</t>
  </si>
  <si>
    <t>START CONC. MEDIAN</t>
  </si>
  <si>
    <t>VERMILION CITY LIMIT</t>
  </si>
  <si>
    <t>END CONC. MEDIAN</t>
  </si>
  <si>
    <t>WB west of US 250</t>
  </si>
  <si>
    <t>EDISON</t>
  </si>
  <si>
    <t>SR 2 E.B. ON RAMP</t>
  </si>
  <si>
    <t>CAUSEWAY ENTRANCE</t>
  </si>
  <si>
    <t>BEGIN C.L.L.T.O.</t>
  </si>
  <si>
    <t>4 LANE AT VERMILLION</t>
  </si>
  <si>
    <t>SR 61(EAST APPROACH)</t>
  </si>
  <si>
    <t>RED LOBSTER</t>
  </si>
  <si>
    <t>TARGET</t>
  </si>
  <si>
    <t>K-MART</t>
  </si>
  <si>
    <t>SANDUSKY MALL A</t>
  </si>
  <si>
    <t>SANDUSKY MALL B</t>
  </si>
  <si>
    <t xml:space="preserve"> NORTH MEIJERS SIGNAL</t>
  </si>
  <si>
    <t>MIDDLE MEIJERS (right turn lane)</t>
  </si>
  <si>
    <t>SOUTH MEIJERS (right turn lane)</t>
  </si>
  <si>
    <t>OUTBACK STEAKHOUSE (right turn lane)</t>
  </si>
  <si>
    <t>STORAGE ZONE / TOYS R US (right turn lane)</t>
  </si>
  <si>
    <t>FAZOLIS</t>
  </si>
  <si>
    <t>HOME DEPOT / LOWES SIGNAL TO SR 2 WB OFF RAMP</t>
  </si>
  <si>
    <t>HOME DEPOT / LOWES SIGNAL</t>
  </si>
  <si>
    <t>APPLEBEES/WALMART SIGNAL DRIVE</t>
  </si>
  <si>
    <t xml:space="preserve">SR 02R  WB OFF RAMP                     </t>
  </si>
  <si>
    <t xml:space="preserve">SR 02R  EB OFF RAMP                     </t>
  </si>
  <si>
    <t>GAS STATION DRIVEWAY</t>
  </si>
  <si>
    <t>NB TO EAST</t>
  </si>
  <si>
    <t>CERTAIN TEED DRIVE</t>
  </si>
  <si>
    <t>STRECKER ROAD</t>
  </si>
  <si>
    <t>.07M N OF SR 13 TO .05M S OF STRECKER</t>
  </si>
  <si>
    <t>NEAR OHIO TURNPIKE</t>
  </si>
  <si>
    <t>SR 113 WB (N. JCT.)</t>
  </si>
  <si>
    <t xml:space="preserve">SR 113 N JCT           </t>
  </si>
  <si>
    <t>SR 113 WB NORTH JCT.</t>
  </si>
  <si>
    <t>SR 113 WB</t>
  </si>
  <si>
    <t>SB north of SR 113 East Jct</t>
  </si>
  <si>
    <t>SR 113 S. JCT.</t>
  </si>
  <si>
    <t xml:space="preserve">SR 113 S JCT            </t>
  </si>
  <si>
    <t>SR 113 EB SOUTH JCT.</t>
  </si>
  <si>
    <t>SR 113 EB</t>
  </si>
  <si>
    <t>WILLIAMS RD</t>
  </si>
  <si>
    <t>NEW LONDON NORTH CURB</t>
  </si>
  <si>
    <t>SR 18 (E. JCT.)</t>
  </si>
  <si>
    <t>SR 18 S. JCT.</t>
  </si>
  <si>
    <t>SR 18 N. JCT</t>
  </si>
  <si>
    <t>US 20 W. JCT.</t>
  </si>
  <si>
    <t>SR 60 RAMP AT SR 18</t>
  </si>
  <si>
    <t>SR 18 (WEST JCT.)</t>
  </si>
  <si>
    <t>US 20 (WEST JCT.)</t>
  </si>
  <si>
    <t>US 20 E. JCT.</t>
  </si>
  <si>
    <t>US 20 (EAST JCT.)</t>
  </si>
  <si>
    <t>TWO LN TO FOUR LN</t>
  </si>
  <si>
    <t>BROWN ROAD</t>
  </si>
  <si>
    <t>SR 61 SPUR</t>
  </si>
  <si>
    <t>AT NORWALK</t>
  </si>
  <si>
    <t>U0250R/SR 13R</t>
  </si>
  <si>
    <t>SR 18R</t>
  </si>
  <si>
    <t>RAMPS</t>
  </si>
  <si>
    <t>WB/EB OFF RAMP</t>
  </si>
  <si>
    <t>US 20 EAST JCT.</t>
  </si>
  <si>
    <t>U0020R</t>
  </si>
  <si>
    <t>US 20 AT 2 LANE</t>
  </si>
  <si>
    <t>WESTERN RESERVE</t>
  </si>
  <si>
    <t>SR 61 &amp; SR 598</t>
  </si>
  <si>
    <t>CR  52 OLD STATE</t>
  </si>
  <si>
    <t>TR  151 TOWN LINE</t>
  </si>
  <si>
    <t>EB east of SR 2</t>
  </si>
  <si>
    <t xml:space="preserve">SR 254RDETROIT   </t>
  </si>
  <si>
    <t>WB west of SR 611 @ 151.5</t>
  </si>
  <si>
    <t>153.5 and 154.5 EAST OF SR 83</t>
  </si>
  <si>
    <t xml:space="preserve">OAK POINT             </t>
  </si>
  <si>
    <t>MIDDLE RIDGE EB OFF</t>
  </si>
  <si>
    <t>MIDDLE RIDGE WB OFF</t>
  </si>
  <si>
    <t xml:space="preserve">CR  32 MIDDLE RIDGE   </t>
  </si>
  <si>
    <t>WEST OF WELLINGTON</t>
  </si>
  <si>
    <t>GRAFTON RD. LIGHT</t>
  </si>
  <si>
    <t>CORRECTIONAL INSTITUTION</t>
  </si>
  <si>
    <t>CORRECTIONAL INSTITUTE</t>
  </si>
  <si>
    <t xml:space="preserve">OBERLIN RD </t>
  </si>
  <si>
    <t>LOWELL/TELEGRAPH</t>
  </si>
  <si>
    <t>MURRAY RIDGE ROAD</t>
  </si>
  <si>
    <t>E. OF FARR AVE.</t>
  </si>
  <si>
    <t>US 20 (EB ON RAMP)</t>
  </si>
  <si>
    <t>US 20 EB ON/OFF RAMP</t>
  </si>
  <si>
    <t>US 20 (WB ON/OFF RAMP)</t>
  </si>
  <si>
    <t xml:space="preserve">SR 511RASHLAND KIPTON    </t>
  </si>
  <si>
    <t>KEYSTONE HS</t>
  </si>
  <si>
    <t>OBERLIN WEST CORP</t>
  </si>
  <si>
    <t>0.03 MI EAST OF BECK</t>
  </si>
  <si>
    <t>OBERLIN ELYRIA</t>
  </si>
  <si>
    <t>OBERLIN-ELYRIA RD</t>
  </si>
  <si>
    <t>OBERLIN ELYRIA RD</t>
  </si>
  <si>
    <t>SR 83 NORTHBOUND EXIT</t>
  </si>
  <si>
    <t>SR 83 SOUTHBOUND EXIT</t>
  </si>
  <si>
    <t>NB DECEL RAMP SR18</t>
  </si>
  <si>
    <t>SR 18 (NB Signal)</t>
  </si>
  <si>
    <t>SR 18 (SB Signal)</t>
  </si>
  <si>
    <t>PARK 40 SOUTHBOUND</t>
  </si>
  <si>
    <t>PARK 39 NORTHBOUND</t>
  </si>
  <si>
    <t>SR 3 WOOSTER</t>
  </si>
  <si>
    <t>AT WEIGH STATION</t>
  </si>
  <si>
    <t>WEIGH STATION EB CLOSED 07</t>
  </si>
  <si>
    <t>EB STATION</t>
  </si>
  <si>
    <t>WB STATION</t>
  </si>
  <si>
    <t>GREEN ASH TRAIL</t>
  </si>
  <si>
    <t>CO. RD. 70 FENN ROAD</t>
  </si>
  <si>
    <t>FENN</t>
  </si>
  <si>
    <t>TR 191 FOOTE RD</t>
  </si>
  <si>
    <t>WATERFORD DR. TO SUMMA HEALTH CARE SIGNAL</t>
  </si>
  <si>
    <t>SUMMA HEALTH CARE SIGNAL</t>
  </si>
  <si>
    <t>SUMMA HEALTH TO VILLAGE GATE</t>
  </si>
  <si>
    <t>VILLAGE GATE</t>
  </si>
  <si>
    <t xml:space="preserve">TR  323 VILLAGE GATE           </t>
  </si>
  <si>
    <t xml:space="preserve">VILLAGE GATE RD. TO RIVER STX RD. </t>
  </si>
  <si>
    <t>RIVER STYX</t>
  </si>
  <si>
    <t>CO RD 49(RIVER STYX)</t>
  </si>
  <si>
    <t>WB west of IR 71</t>
  </si>
  <si>
    <t>WINDFALL MEDIAN CROSS</t>
  </si>
  <si>
    <t>EAST OF WINDFALL ROAD</t>
  </si>
  <si>
    <t>BONETA ROAD</t>
  </si>
  <si>
    <t>MEDINA COUNTY LINE RD</t>
  </si>
  <si>
    <t>COUNTY LINE 2</t>
  </si>
  <si>
    <t xml:space="preserve">CR  02 MEDINA LINE            </t>
  </si>
  <si>
    <t>CO RD 97 GREENWICH RD.</t>
  </si>
  <si>
    <t>IR 76  EB RAMPS (C &amp; D)</t>
  </si>
  <si>
    <t xml:space="preserve">IR  76R  EB SIGNAL                </t>
  </si>
  <si>
    <t xml:space="preserve">FOR EB I-76 TURN LANE                </t>
  </si>
  <si>
    <t xml:space="preserve">IR  76R  WB SIGNAL                </t>
  </si>
  <si>
    <t>GARMAN RD.</t>
  </si>
  <si>
    <t>IR 71 SB RAMP</t>
  </si>
  <si>
    <t xml:space="preserve">IR  71R SB RAMP                    </t>
  </si>
  <si>
    <t xml:space="preserve">I0071R SB RAMP                    </t>
  </si>
  <si>
    <t xml:space="preserve">I0071R   NB RAMP                    </t>
  </si>
  <si>
    <t>I-71 NB/SB BETWEEN THE RAMPS</t>
  </si>
  <si>
    <t>PILOT GAS STATION</t>
  </si>
  <si>
    <t>PILOT STATION</t>
  </si>
  <si>
    <t xml:space="preserve">WILLOW CREEK </t>
  </si>
  <si>
    <t>WILLOW CREEK</t>
  </si>
  <si>
    <t>CR  90 WILLOW</t>
  </si>
  <si>
    <t>LODI MALL</t>
  </si>
  <si>
    <t>LODI MALL ENT</t>
  </si>
  <si>
    <t>WADSWORTH SOUTH CORP</t>
  </si>
  <si>
    <t>WADSWORTH CITY LIMIT</t>
  </si>
  <si>
    <t>WADSWORTH NORTH CORP</t>
  </si>
  <si>
    <t>R 18</t>
  </si>
  <si>
    <t>CR 139/TWP 80 (LODI RD)</t>
  </si>
  <si>
    <t>CR 139/TWP 80</t>
  </si>
  <si>
    <t>CR 80 LODI RD</t>
  </si>
  <si>
    <t>US 224 WEST JCT.</t>
  </si>
  <si>
    <t>4 LN to 2 LN</t>
  </si>
  <si>
    <t>SB south of  US 224</t>
  </si>
  <si>
    <t>WEST JCT. US 224</t>
  </si>
  <si>
    <t>TR 169 RICHMAN RD</t>
  </si>
  <si>
    <t>AT LODI</t>
  </si>
  <si>
    <t>CR 31 VANDERMARK RD</t>
  </si>
  <si>
    <t>US 224 (RAMP B)</t>
  </si>
  <si>
    <t>US 224 (RAMP C)</t>
  </si>
  <si>
    <t>US 224 (RAMP A)</t>
  </si>
  <si>
    <t>US 224 (RAMP D)</t>
  </si>
  <si>
    <t>US 42/SR421(RAMP C ENT)</t>
  </si>
  <si>
    <t>US 42/SR 421 RAMP C</t>
  </si>
  <si>
    <t>US 42/SR421(RAMP E ENT)</t>
  </si>
  <si>
    <t>US 42/SR 421 RAMP E</t>
  </si>
  <si>
    <t>US 42/SR 421 RAMP A</t>
  </si>
  <si>
    <t>US 42/SR421(RAMP A ENT)</t>
  </si>
  <si>
    <t>CR  35 FRIENDSVILLE</t>
  </si>
  <si>
    <t>SLEEPY HOLLOW RD SB</t>
  </si>
  <si>
    <t xml:space="preserve">LAUREL ROAD </t>
  </si>
  <si>
    <t>TR 72 BUFFHAM RD</t>
  </si>
  <si>
    <t>CR 15 WESTFIELD RD</t>
  </si>
  <si>
    <t>CR 57 LEROY RD</t>
  </si>
  <si>
    <t>IR 71 SB OFF RAMP</t>
  </si>
  <si>
    <t>STRAUB AVE.</t>
  </si>
  <si>
    <t>JOHN SHERMAN</t>
  </si>
  <si>
    <t xml:space="preserve">SR 430RWOOSTER                </t>
  </si>
  <si>
    <t>SITES</t>
  </si>
  <si>
    <t>IR 71 NB ON/OFF RAMP</t>
  </si>
  <si>
    <t>IR 71 SB ON/OFF RAMP</t>
  </si>
  <si>
    <t>I71 NB ENT AND EXIT</t>
  </si>
  <si>
    <t xml:space="preserve">I0071R SB ON/OFF RAMPS                      </t>
  </si>
  <si>
    <t>71 NB ENT/EXIT RAMP</t>
  </si>
  <si>
    <t>I71 SB ENT AND EXIT</t>
  </si>
  <si>
    <t>IR 71 NB OFF RAMPS</t>
  </si>
  <si>
    <t>CLEAR FORK</t>
  </si>
  <si>
    <t>EARICK ROAD</t>
  </si>
  <si>
    <t>EARICK</t>
  </si>
  <si>
    <t>EARICK RD</t>
  </si>
  <si>
    <t xml:space="preserve">U0042R  NORTH BOUND                     </t>
  </si>
  <si>
    <t>US 42 NORTH BOUND</t>
  </si>
  <si>
    <t>US 42 SOUTH BOUND</t>
  </si>
  <si>
    <t>WEST OF IR 71</t>
  </si>
  <si>
    <t>LAVER ROAD</t>
  </si>
  <si>
    <t xml:space="preserve">TR  289 REED                   </t>
  </si>
  <si>
    <t>REED ROAD</t>
  </si>
  <si>
    <t>REST AREA EASTBOUND</t>
  </si>
  <si>
    <t>REST AREA WESTBOUND</t>
  </si>
  <si>
    <t>EB US 30 TURN LANDE TO SB IR 71</t>
  </si>
  <si>
    <t>NB IR 71 STOP FOR WB US 30</t>
  </si>
  <si>
    <t>KOOGLE ROAD</t>
  </si>
  <si>
    <t>EB US 30 STOP FOR KOOGLE RD</t>
  </si>
  <si>
    <t>WB US 30 STOP FOR KOOGLE RD</t>
  </si>
  <si>
    <t>EB US 30 EXIT TO KOOGLE RD</t>
  </si>
  <si>
    <t>WEST OF SR 603</t>
  </si>
  <si>
    <t>ORCHARD PARK RD.</t>
  </si>
  <si>
    <t>ORCHARD PARK RD</t>
  </si>
  <si>
    <t>HANLEY RD.</t>
  </si>
  <si>
    <t xml:space="preserve">CR  139 HANLEY                 </t>
  </si>
  <si>
    <t>LEX-VIEW ROAD</t>
  </si>
  <si>
    <t>LEXVIEW CIRCLE</t>
  </si>
  <si>
    <t>MICHIGAN AVE.</t>
  </si>
  <si>
    <t>PARRY AVE. &amp; ODD LOTTS</t>
  </si>
  <si>
    <t>KROGER &amp; VARIETY OUTLET</t>
  </si>
  <si>
    <t>STEWART AVE.</t>
  </si>
  <si>
    <t>STEWART ROAD</t>
  </si>
  <si>
    <t>US 30 EB ON RAMP TO US 30 EB OFF RAMP/US 42NB</t>
  </si>
  <si>
    <t>US 42 NB TO US 30 EB</t>
  </si>
  <si>
    <t>US 42 SB TO US 30 WB ON RAMP</t>
  </si>
  <si>
    <t>US 30 WB OFF RAMP TO US 30 EB OFF RAMP TO US 42 SB</t>
  </si>
  <si>
    <t>US 30 WB ON RAMP TO US 30 WB OFF RAMP</t>
  </si>
  <si>
    <t>US 30 EB OFF RAMP TO US 30 WB OFF RAMP</t>
  </si>
  <si>
    <t>US 30 EB ON RAMP TO US 30 EB OFF RAMP US 42 NB</t>
  </si>
  <si>
    <t>US 42 NB TO US 30 WB</t>
  </si>
  <si>
    <t>US 30 INTERCHANGE/STEWART/LAVER</t>
  </si>
  <si>
    <t>SAVALOT DR</t>
  </si>
  <si>
    <t>SAVALOT</t>
  </si>
  <si>
    <t>SAVALOT DR TO MCELROY</t>
  </si>
  <si>
    <t xml:space="preserve">TR  274 MCELROY                </t>
  </si>
  <si>
    <t xml:space="preserve">CR  150 EASTERN                </t>
  </si>
  <si>
    <t xml:space="preserve">SR 302RDOVER                  </t>
  </si>
  <si>
    <t>SR 604 &amp; SR 94 (S. JCT)</t>
  </si>
  <si>
    <t>SR 585 (S. JCT.)</t>
  </si>
  <si>
    <t>SR 585 (N. JCT)</t>
  </si>
  <si>
    <t>SR 585 (S. JCT.), SR 604</t>
  </si>
  <si>
    <t>SR 585 (NORTH JCT.)</t>
  </si>
  <si>
    <t>SR 585 (N.JCT)</t>
  </si>
  <si>
    <t xml:space="preserve">SR 604R                       </t>
  </si>
  <si>
    <t xml:space="preserve">CR  128 WOHLGAMUTH             </t>
  </si>
  <si>
    <t xml:space="preserve">SR 539R                       </t>
  </si>
  <si>
    <t>SR 94 S. JCT.</t>
  </si>
  <si>
    <t>SR 94 (S. JCT.)</t>
  </si>
  <si>
    <t>SR 94 (N. JCT.)</t>
  </si>
  <si>
    <t>MOINE ROAD</t>
  </si>
  <si>
    <t>4 LANE TRANSITION</t>
  </si>
  <si>
    <t xml:space="preserve">CR  57ABENNER                 </t>
  </si>
  <si>
    <t>TWP RD 16 FUNK</t>
  </si>
  <si>
    <t>EB PITTSBURG AVE ENTRANCE FROM US 30</t>
  </si>
  <si>
    <t>SR 3, 83</t>
  </si>
  <si>
    <t>CR. 44 APPLE CREEK, EASTBOUND</t>
  </si>
  <si>
    <t xml:space="preserve">SR 57RWADSWORTH              </t>
  </si>
  <si>
    <t>KIDRON RD.</t>
  </si>
  <si>
    <t>CO. RD. 52</t>
  </si>
  <si>
    <t>EAST OF SR 57</t>
  </si>
  <si>
    <t>KURZEN RD.</t>
  </si>
  <si>
    <t>US 30A DALTON W. JCT.</t>
  </si>
  <si>
    <t xml:space="preserve">SR 94R                       </t>
  </si>
  <si>
    <t>SMYSER TWP. RD. 35</t>
  </si>
  <si>
    <t>SMYSER  TWP. RD. 35</t>
  </si>
  <si>
    <t>WB east of CR 30A</t>
  </si>
  <si>
    <t>EB at US 30</t>
  </si>
  <si>
    <t>SR 2 EB Off Ramp</t>
  </si>
  <si>
    <t xml:space="preserve">Poly </t>
  </si>
  <si>
    <t>Kalahari Drive</t>
  </si>
  <si>
    <t>Lexington-Springmill Rd</t>
  </si>
  <si>
    <t>NB to WB</t>
  </si>
  <si>
    <t>Teeter Rd / Snyder Rd</t>
  </si>
  <si>
    <t>East of CR 30A</t>
  </si>
  <si>
    <t>EAST OF SR 60</t>
  </si>
  <si>
    <t>SOUTH OF US 20</t>
  </si>
  <si>
    <t xml:space="preserve">WB west of SR 58 </t>
  </si>
  <si>
    <t>NORTH OF MANSFIELD</t>
  </si>
  <si>
    <t>inventoried on 598</t>
  </si>
  <si>
    <t>SB South of Railroad bridge</t>
  </si>
  <si>
    <t>NB north of Railroad bridge</t>
  </si>
  <si>
    <t xml:space="preserve">EB east of SR 58 </t>
  </si>
  <si>
    <t>RAMPS AT EB WEIGH STATION</t>
  </si>
  <si>
    <t>CLOSED</t>
  </si>
  <si>
    <t>SR261</t>
  </si>
  <si>
    <t>CITY OF WADSWORTH</t>
  </si>
  <si>
    <t>PER MEDINA CO. AGREEMENT</t>
  </si>
  <si>
    <t>SR</t>
  </si>
  <si>
    <t>Begin</t>
  </si>
  <si>
    <t>End</t>
  </si>
  <si>
    <t>Description</t>
  </si>
  <si>
    <t>Knox Co</t>
  </si>
  <si>
    <t>SLM</t>
  </si>
  <si>
    <t>Lane</t>
  </si>
  <si>
    <t>Center</t>
  </si>
  <si>
    <t>White Edge</t>
  </si>
  <si>
    <t>Yellow Edge</t>
  </si>
  <si>
    <t>Route Type</t>
  </si>
  <si>
    <t>General</t>
  </si>
  <si>
    <t>Type</t>
  </si>
  <si>
    <t>Location</t>
  </si>
  <si>
    <t>County</t>
  </si>
  <si>
    <t>Route ID</t>
  </si>
  <si>
    <t>NLFID</t>
  </si>
  <si>
    <t>Stop</t>
  </si>
  <si>
    <t>Dotted</t>
  </si>
  <si>
    <t>Route Info</t>
  </si>
  <si>
    <t>System</t>
  </si>
  <si>
    <t>Asphalt</t>
  </si>
  <si>
    <t>Pvmt</t>
  </si>
  <si>
    <t>Arrow</t>
  </si>
  <si>
    <t>Distance</t>
  </si>
  <si>
    <t>Miles</t>
  </si>
  <si>
    <t>MI</t>
  </si>
  <si>
    <t>FT</t>
  </si>
  <si>
    <t>EA</t>
  </si>
  <si>
    <t>Other Marking</t>
  </si>
  <si>
    <t>Desc</t>
  </si>
  <si>
    <t>QTY</t>
  </si>
  <si>
    <t>Year</t>
  </si>
  <si>
    <t>EXIST. BASE MATERIAL</t>
  </si>
  <si>
    <t>2019   G/Y</t>
  </si>
  <si>
    <t xml:space="preserve">   </t>
  </si>
  <si>
    <t>98252-19</t>
  </si>
  <si>
    <t>CR 30A</t>
  </si>
  <si>
    <t>79746-17</t>
  </si>
  <si>
    <t>94392-18</t>
  </si>
  <si>
    <t>E. OF COMMERCE PKWY</t>
  </si>
  <si>
    <t>TWP. RD. 653</t>
  </si>
  <si>
    <t>CR  16 TIFFIN  (SR 19 &amp;100)</t>
  </si>
  <si>
    <t>106879-18</t>
  </si>
  <si>
    <t>SR 98 Intersection</t>
  </si>
  <si>
    <t>BRANDT RD</t>
  </si>
  <si>
    <t>need work</t>
  </si>
  <si>
    <t>RAMP C</t>
  </si>
  <si>
    <t>RAMP D</t>
  </si>
  <si>
    <t>RAMP A</t>
  </si>
  <si>
    <t>RAMP B</t>
  </si>
  <si>
    <t>RAILROAD BRIDGE</t>
  </si>
  <si>
    <t>0.21 MI. NORTH OF SR 2</t>
  </si>
  <si>
    <t>CR  32 PORTLAND</t>
  </si>
  <si>
    <t>SR 99R</t>
  </si>
  <si>
    <t>need work on Skadden</t>
  </si>
  <si>
    <t>CR  13 MASON</t>
  </si>
  <si>
    <t>CR  10 BOGART</t>
  </si>
  <si>
    <t>0.21 MI. NORTH  OF SR 2</t>
  </si>
  <si>
    <t>SOUTH OF STRUB</t>
  </si>
  <si>
    <t>BEGIN TURN LANE</t>
  </si>
  <si>
    <t>NORTH OF STRUB</t>
  </si>
  <si>
    <t>LEFT TURN LANE</t>
  </si>
  <si>
    <t>93110-18</t>
  </si>
  <si>
    <t>SR 2 EB ON/OFF RAMP</t>
  </si>
  <si>
    <t>BELLAMY RD</t>
  </si>
  <si>
    <t>SR 60 INTERSECTION</t>
  </si>
  <si>
    <t>needs redone</t>
  </si>
  <si>
    <t>Cross Walk</t>
  </si>
  <si>
    <t>TWP RD 135</t>
  </si>
  <si>
    <t>MONROEVILLE CORP LIMIT</t>
  </si>
  <si>
    <t>US20</t>
  </si>
  <si>
    <t>MILAN CORP LIMIT</t>
  </si>
  <si>
    <t>work needed</t>
  </si>
  <si>
    <t>East / West</t>
  </si>
  <si>
    <t>BOONE RD</t>
  </si>
  <si>
    <t>.26 MI FROM US 21</t>
  </si>
  <si>
    <t>INDIAN HOLLOW ROAD</t>
  </si>
  <si>
    <t>RESUME HERE</t>
  </si>
  <si>
    <t>SB ACCEL RAMP SR18</t>
  </si>
  <si>
    <t>RAMPS SR18</t>
  </si>
  <si>
    <t>NB/SB</t>
  </si>
  <si>
    <t>SB DECEL RAMP SR18</t>
  </si>
  <si>
    <t>NB ACCEL RAMP SR18</t>
  </si>
  <si>
    <t>Right Lane Ends</t>
  </si>
  <si>
    <t>INTERCHANGE RAMP IR 271</t>
  </si>
  <si>
    <t>SB ACCEL RAMP SR3</t>
  </si>
  <si>
    <t>NB DECEL RAMP SR3</t>
  </si>
  <si>
    <t>RAMPS SR3</t>
  </si>
  <si>
    <t>NB ACCEL RAMP SR3</t>
  </si>
  <si>
    <t>SB DECEL RAMP SR3</t>
  </si>
  <si>
    <t xml:space="preserve"> PARK 39 (MED 71 SB)</t>
  </si>
  <si>
    <t xml:space="preserve"> PARK 40 (MED 71 NB)</t>
  </si>
  <si>
    <t>Yield line</t>
  </si>
  <si>
    <t>IR 71R NB RAMP</t>
  </si>
  <si>
    <t>RIGHT TURN ARROWS BESIDE PILOT GAS STATION</t>
  </si>
  <si>
    <t>GREENWICH RD</t>
  </si>
  <si>
    <t>LODI CORP LIMIT</t>
  </si>
  <si>
    <t>GRANGER ROAD</t>
  </si>
  <si>
    <t>SR 83 (AVON LAKE RD)</t>
  </si>
  <si>
    <t>EB/WB</t>
  </si>
  <si>
    <t>SR 3/94</t>
  </si>
  <si>
    <t>LITTLE APPLE GOLF COURSE</t>
  </si>
  <si>
    <t>SOUTH OF SPRINGMILL RD</t>
  </si>
  <si>
    <t>ALEXANDER RD</t>
  </si>
  <si>
    <t>92895-17</t>
  </si>
  <si>
    <t>BELLVILLE CORP LIMIT</t>
  </si>
  <si>
    <t>BeLLVILLE CORP LIMIT</t>
  </si>
  <si>
    <t>94403-19</t>
  </si>
  <si>
    <t>W. 4TH ST. &amp; SHELBY ONTARIO</t>
  </si>
  <si>
    <t>END ROUTE @ SR61</t>
  </si>
  <si>
    <t>SHILOH RR</t>
  </si>
  <si>
    <t>87720-18</t>
  </si>
  <si>
    <t>MEDINA COUNTY LINE</t>
  </si>
  <si>
    <t>GALEHOUSE RD</t>
  </si>
  <si>
    <t>remark</t>
  </si>
  <si>
    <t>NORTH OF SMITHVILLE WESTERN</t>
  </si>
  <si>
    <t>ROUNDABOUT</t>
  </si>
  <si>
    <t>TRIWAY</t>
  </si>
  <si>
    <t>AT TRIWAY HIGH SCHOOL</t>
  </si>
  <si>
    <t>OLD LINCOLN WAY</t>
  </si>
  <si>
    <t>96732-18</t>
  </si>
  <si>
    <t>Loudonville</t>
  </si>
  <si>
    <t>Comments</t>
  </si>
  <si>
    <t>Dir</t>
  </si>
  <si>
    <t>BOTH</t>
  </si>
  <si>
    <t>Holmes Co</t>
  </si>
  <si>
    <t>White Trans</t>
  </si>
  <si>
    <t>Yellow Trans</t>
  </si>
  <si>
    <t>Units</t>
  </si>
  <si>
    <t>TOTAL</t>
  </si>
  <si>
    <t>Wayne Co</t>
  </si>
  <si>
    <t>Long Line</t>
  </si>
  <si>
    <t>Aux</t>
  </si>
  <si>
    <t>Auxiliary Markings (Item 643 Poly)</t>
  </si>
  <si>
    <t>PM Project</t>
  </si>
  <si>
    <t>Previous Pavement Marking</t>
  </si>
  <si>
    <t>SASDUS00030**N</t>
  </si>
  <si>
    <t>US</t>
  </si>
  <si>
    <t>Richland Co</t>
  </si>
  <si>
    <t>Pavement Jt</t>
  </si>
  <si>
    <t>Unbonded Concrete Overlay</t>
  </si>
  <si>
    <t>Concrete</t>
  </si>
  <si>
    <t>Lanes</t>
  </si>
  <si>
    <t>SASDRA03087**C</t>
  </si>
  <si>
    <t>Exit Ramp</t>
  </si>
  <si>
    <t>SASDRA03084**C</t>
  </si>
  <si>
    <t>Entrance Ramp</t>
  </si>
  <si>
    <t>SASDRA03086**C</t>
  </si>
  <si>
    <t>SASDRA03085**C</t>
  </si>
  <si>
    <t>Eastbound Exit to SR 60</t>
  </si>
  <si>
    <t>Eastbound Entrance from SR 60</t>
  </si>
  <si>
    <t>Westbound Exit to SR 60</t>
  </si>
  <si>
    <t>Westbound Entrance from SR 60</t>
  </si>
  <si>
    <t>Only</t>
  </si>
  <si>
    <t>SASDSR00039**C</t>
  </si>
  <si>
    <t>Perrysville</t>
  </si>
  <si>
    <t>Main Street</t>
  </si>
  <si>
    <t>From</t>
  </si>
  <si>
    <t>To</t>
  </si>
  <si>
    <t>Spring Street</t>
  </si>
  <si>
    <t>Curb south side only, SR 60 overlap</t>
  </si>
  <si>
    <t>Village</t>
  </si>
  <si>
    <t>SASDUS00042**C</t>
  </si>
  <si>
    <t>TR 1353</t>
  </si>
  <si>
    <t>Median</t>
  </si>
  <si>
    <t>Grass</t>
  </si>
  <si>
    <t>Begin TWLTL</t>
  </si>
  <si>
    <t>End TWLTL</t>
  </si>
  <si>
    <t>TWLTL</t>
  </si>
  <si>
    <t>Begin Divided</t>
  </si>
  <si>
    <t>SASDUS00042**N</t>
  </si>
  <si>
    <t>Baney Rd</t>
  </si>
  <si>
    <t>NB S. of Baney Rd</t>
  </si>
  <si>
    <t>Maintenance Agreement</t>
  </si>
  <si>
    <t>Maintenance Agreement (Partial)</t>
  </si>
  <si>
    <t>Merge Arrow</t>
  </si>
  <si>
    <t>SASDSR00058**C</t>
  </si>
  <si>
    <t>Curb
(No Edge Lines)</t>
  </si>
  <si>
    <t>Lorain Co</t>
  </si>
  <si>
    <t>Ashland Corp</t>
  </si>
  <si>
    <t>SASDSR00060**C</t>
  </si>
  <si>
    <t>Hayesville</t>
  </si>
  <si>
    <t>Huron Co</t>
  </si>
  <si>
    <t>TR 1904 / Marathon Gas</t>
  </si>
  <si>
    <t>Marathon Gas</t>
  </si>
  <si>
    <t>TR 1904</t>
  </si>
  <si>
    <t>SASDIR00071**C</t>
  </si>
  <si>
    <t>SASDIR00071**N</t>
  </si>
  <si>
    <t>IR</t>
  </si>
  <si>
    <t>Priority</t>
  </si>
  <si>
    <t>SASDRA03081**C</t>
  </si>
  <si>
    <t>NB Exit Ramp at US 250</t>
  </si>
  <si>
    <t>Lane Line (Short Lane Additions)</t>
  </si>
  <si>
    <t>SASDRA03080**C</t>
  </si>
  <si>
    <t>SASDRA03083**C</t>
  </si>
  <si>
    <t>SASDRA03082**C</t>
  </si>
  <si>
    <t>NB Entrance Ramp at US 250</t>
  </si>
  <si>
    <t>SB Exit Ramp at US 250</t>
  </si>
  <si>
    <t>SB Entrance Ramp at US 250</t>
  </si>
  <si>
    <t>SASDSR00089**C</t>
  </si>
  <si>
    <t>Jeromesville</t>
  </si>
  <si>
    <t>Polk</t>
  </si>
  <si>
    <t>SASDSR00095**C</t>
  </si>
  <si>
    <t>SASDSR00096**C</t>
  </si>
  <si>
    <t>SASDSR00097**C</t>
  </si>
  <si>
    <t>SWAYIR00071**C</t>
  </si>
  <si>
    <t>Ashland Co</t>
  </si>
  <si>
    <t>Medina Co</t>
  </si>
  <si>
    <t>SWAYIR00071**N</t>
  </si>
  <si>
    <t>SWAYRA85004**C</t>
  </si>
  <si>
    <t>Northbound entrance from US 250</t>
  </si>
  <si>
    <t>Northbound exit to US 250</t>
  </si>
  <si>
    <t>Southbound exit to US 250</t>
  </si>
  <si>
    <t>Southbound entrance from US 250</t>
  </si>
  <si>
    <t>SWAYRA85005**C</t>
  </si>
  <si>
    <t>SWAYRE91033**C</t>
  </si>
  <si>
    <t>Rest Area</t>
  </si>
  <si>
    <t>SWAYRE91032**C</t>
  </si>
  <si>
    <t>SWAYRA85000**C</t>
  </si>
  <si>
    <t>NB Exit</t>
  </si>
  <si>
    <t>SB Exit</t>
  </si>
  <si>
    <t>SWAYRA85001**C</t>
  </si>
  <si>
    <t>SWAYRA85002**C</t>
  </si>
  <si>
    <t>NB Entrance</t>
  </si>
  <si>
    <t>SB Entrance</t>
  </si>
  <si>
    <t>SWAYRA85003**C</t>
  </si>
  <si>
    <t>SASDSR00179**C</t>
  </si>
  <si>
    <t>SASDUS00224**C</t>
  </si>
  <si>
    <t>SASDUS00250**C</t>
  </si>
  <si>
    <t>Savannah</t>
  </si>
  <si>
    <t>Bailey Lakes</t>
  </si>
  <si>
    <t>CR 1575</t>
  </si>
  <si>
    <t>IR 71 NB Ent</t>
  </si>
  <si>
    <t>Merge Area</t>
  </si>
  <si>
    <t>SASDSR00302**C</t>
  </si>
  <si>
    <t>SASDSR00603**C</t>
  </si>
  <si>
    <t>SASDSR00430**C</t>
  </si>
  <si>
    <t>SASDSR00511**C</t>
  </si>
  <si>
    <t>SASDSR00511*CC</t>
  </si>
  <si>
    <t>511C</t>
  </si>
  <si>
    <t>SASDSR00545**C</t>
  </si>
  <si>
    <t>Mifflin</t>
  </si>
  <si>
    <t>SASDSR00604**C</t>
  </si>
  <si>
    <t>SERISR00002**C</t>
  </si>
  <si>
    <t>SERISR00002**N</t>
  </si>
  <si>
    <t>US 6 Entrance</t>
  </si>
  <si>
    <t>US 6 Exit</t>
  </si>
  <si>
    <t>Begin D3 Maint</t>
  </si>
  <si>
    <t>0.3 - 1.3</t>
  </si>
  <si>
    <t>Eastbound exit to SR 269</t>
  </si>
  <si>
    <t>Eastbound entrance from SR 269</t>
  </si>
  <si>
    <t>Westbound exit to SR 269</t>
  </si>
  <si>
    <t>Westbound entrance from SR 269</t>
  </si>
  <si>
    <t>SERIRA00269**C</t>
  </si>
  <si>
    <t>SR 6</t>
  </si>
  <si>
    <t>Eastbound exit to US 6</t>
  </si>
  <si>
    <t>Eastbound entrance from US 6</t>
  </si>
  <si>
    <t>Westbound exit to US 6</t>
  </si>
  <si>
    <t>Westbound entrance from US 6</t>
  </si>
  <si>
    <t>Eastbound exit to SR 101</t>
  </si>
  <si>
    <t>Eastbound entrance from SR 101</t>
  </si>
  <si>
    <t>Westbound exit to SR 101</t>
  </si>
  <si>
    <t>Westbound entrance from SR 101</t>
  </si>
  <si>
    <t>Eastbound exit to SR 4</t>
  </si>
  <si>
    <t>Eastbound entrance from SR 4</t>
  </si>
  <si>
    <t>Westbound exit to SR 4</t>
  </si>
  <si>
    <t>Westbound entrance from SR 4</t>
  </si>
  <si>
    <t>SERIRA22020**C</t>
  </si>
  <si>
    <t>Ent Ramp C</t>
  </si>
  <si>
    <t>Ent Ramp E</t>
  </si>
  <si>
    <t>SERIRA22018**C</t>
  </si>
  <si>
    <t>SERIRA22017**C</t>
  </si>
  <si>
    <t>SERIRA22021**C</t>
  </si>
  <si>
    <t>SERIRA22019**C</t>
  </si>
  <si>
    <t>Eastbound exit to US 250</t>
  </si>
  <si>
    <t>Eastbound entrance from US 250WB</t>
  </si>
  <si>
    <t>Westbound exit to US 250</t>
  </si>
  <si>
    <t>Westbound entrance from US 250</t>
  </si>
  <si>
    <t>EB Loop entrance from US 250EB</t>
  </si>
  <si>
    <t>ON RAMP FROM US 250 NB (RAMP C)</t>
  </si>
  <si>
    <t>Eastbound exit to Rye Beach</t>
  </si>
  <si>
    <t>Eastbound entrance from Rye Beach</t>
  </si>
  <si>
    <t>Westbound exit to Rye Beach</t>
  </si>
  <si>
    <t>Westbound entrance from Rye Beach</t>
  </si>
  <si>
    <t>Rye Beach</t>
  </si>
  <si>
    <t>SERIRA00006**C</t>
  </si>
  <si>
    <t>SERIUS00006**C</t>
  </si>
  <si>
    <t>SERIUS00006**N</t>
  </si>
  <si>
    <t>Eastbound exit to SR 13</t>
  </si>
  <si>
    <t>Eastbound entrance from SR 13</t>
  </si>
  <si>
    <t>Westbound exit to SR 13</t>
  </si>
  <si>
    <t>Westbound entrance from SR 13</t>
  </si>
  <si>
    <t>SERIRA22029**C</t>
  </si>
  <si>
    <t>SERIRA22026**C</t>
  </si>
  <si>
    <t>SERIRA22027**C</t>
  </si>
  <si>
    <t>SERIRA22028**C</t>
  </si>
  <si>
    <t>Berlin Rd</t>
  </si>
  <si>
    <t>Eastbound exit to Berlin Rd</t>
  </si>
  <si>
    <t>Eastbound entrance from Berlin Rd</t>
  </si>
  <si>
    <t>Westbound exit to Berlin Rd</t>
  </si>
  <si>
    <t>Westbound entrance from Berlin Rd</t>
  </si>
  <si>
    <t>SERIRA22033**C</t>
  </si>
  <si>
    <t>SERIRA22030**C</t>
  </si>
  <si>
    <t>SERIRA22031**C</t>
  </si>
  <si>
    <t>SERIRA22032**C</t>
  </si>
  <si>
    <t>Eastbound exit to SR 61</t>
  </si>
  <si>
    <t>Eastbound entrance from SR 61</t>
  </si>
  <si>
    <t>Westbound exit to SR 61</t>
  </si>
  <si>
    <t>Westbound entrance from SR 61</t>
  </si>
  <si>
    <t>D3 maintains to ramp gore</t>
  </si>
  <si>
    <t>SERIRA22037**C</t>
  </si>
  <si>
    <t>SERIRA22035**C</t>
  </si>
  <si>
    <t>SERIRA22036**C</t>
  </si>
  <si>
    <t>SERIRA22034**C</t>
  </si>
  <si>
    <t>Eastbound exit to SR 60</t>
  </si>
  <si>
    <t>Eastbound entrance from SR 60</t>
  </si>
  <si>
    <t>Westbound exit to SR 60</t>
  </si>
  <si>
    <t>Westbound entrance from SR 60</t>
  </si>
  <si>
    <t>SERIRA22041**C</t>
  </si>
  <si>
    <t>SERIRA22042**C</t>
  </si>
  <si>
    <t>SERIRA22038**C</t>
  </si>
  <si>
    <t>SERIRA22040**C</t>
  </si>
  <si>
    <t>SERISR00004**C</t>
  </si>
  <si>
    <t>Sandusky Corp</t>
  </si>
  <si>
    <t>Perkins Ave</t>
  </si>
  <si>
    <t>Begin 4-Lane</t>
  </si>
  <si>
    <t>End 4-Lane</t>
  </si>
  <si>
    <t>SERISR00004**N</t>
  </si>
  <si>
    <t>Sandusky Co</t>
  </si>
  <si>
    <t>Begin 5-Lane</t>
  </si>
  <si>
    <t>Qty</t>
  </si>
  <si>
    <t>SR 2 WB</t>
  </si>
  <si>
    <t>Huron Corp</t>
  </si>
  <si>
    <t>Vermilion Corp</t>
  </si>
  <si>
    <t>SERISR00013**C</t>
  </si>
  <si>
    <t>SERISR00060**C</t>
  </si>
  <si>
    <t>Sports Force</t>
  </si>
  <si>
    <t>Sports Force Center</t>
  </si>
  <si>
    <t>Kneisel Rd</t>
  </si>
  <si>
    <t>SERISR00060**N</t>
  </si>
  <si>
    <t>Wine St</t>
  </si>
  <si>
    <t>SERISR00061**C</t>
  </si>
  <si>
    <t>Berlin Hts</t>
  </si>
  <si>
    <t>SR 2 EB</t>
  </si>
  <si>
    <t>Railroad</t>
  </si>
  <si>
    <t>SERISR00061**N</t>
  </si>
  <si>
    <t>SERISR00099**C</t>
  </si>
  <si>
    <t>SERISR00101**C</t>
  </si>
  <si>
    <t>Castalia</t>
  </si>
  <si>
    <t>Homegardner Rd</t>
  </si>
  <si>
    <t>SR 2 Interchange</t>
  </si>
  <si>
    <t>Island</t>
  </si>
  <si>
    <t>SERISR00113**C</t>
  </si>
  <si>
    <t>Milan</t>
  </si>
  <si>
    <t>Includes SR 113 Overlap</t>
  </si>
  <si>
    <t>SERIUS00250**C</t>
  </si>
  <si>
    <t>Ramada</t>
  </si>
  <si>
    <t>SERIUS00250**N</t>
  </si>
  <si>
    <t>SR 2 EB to Bogart</t>
  </si>
  <si>
    <t>Frontage Rd</t>
  </si>
  <si>
    <t>Strecker Rd</t>
  </si>
  <si>
    <t>N of Strecker</t>
  </si>
  <si>
    <t>Strecker</t>
  </si>
  <si>
    <t>Varies</t>
  </si>
  <si>
    <t>Williams</t>
  </si>
  <si>
    <t>Milan (Part)</t>
  </si>
  <si>
    <t>ODOT Maintenance (agreement)</t>
  </si>
  <si>
    <t>SERISR00269**C</t>
  </si>
  <si>
    <t>SERISR00601**C</t>
  </si>
  <si>
    <t>SLORSR00002**C</t>
  </si>
  <si>
    <t>Erie Co</t>
  </si>
  <si>
    <t>SLORSR00002**N</t>
  </si>
  <si>
    <t>SLORRE91070**C</t>
  </si>
  <si>
    <t>SLORRE91072**C</t>
  </si>
  <si>
    <t>SLORRA47003**C</t>
  </si>
  <si>
    <t>Vermilion Rd</t>
  </si>
  <si>
    <t>SLORRA47000**C</t>
  </si>
  <si>
    <t>SLORRA47001**C</t>
  </si>
  <si>
    <t>SLORRA47002**C</t>
  </si>
  <si>
    <t>Wrong Way</t>
  </si>
  <si>
    <t>Baumhart Rd</t>
  </si>
  <si>
    <t>SLORRA47007**C</t>
  </si>
  <si>
    <t>SLORRA47004**C</t>
  </si>
  <si>
    <t>SLORRA47005**C</t>
  </si>
  <si>
    <t>SLORRA47006**C</t>
  </si>
  <si>
    <t>Eastbound exit to Baumhart Rd</t>
  </si>
  <si>
    <t>Eastbound entrance from Baumhart Rd</t>
  </si>
  <si>
    <t>Westbound exit to Baumhart Rd</t>
  </si>
  <si>
    <t>Westbound entrance from Baumhart Rd</t>
  </si>
  <si>
    <t>Eastbound exit to Vermilion Rd</t>
  </si>
  <si>
    <t>Eastbound entrance from Vermilion Rd</t>
  </si>
  <si>
    <t>Westbound exit to Vermilion Rd</t>
  </si>
  <si>
    <t>Westbound entrance from Vermilion Rd</t>
  </si>
  <si>
    <t>Eastbound exit to Oak Point Rd</t>
  </si>
  <si>
    <t>Eastbound entrance from Oak Point Rd</t>
  </si>
  <si>
    <t>Westbound exit to Oak Point Rd</t>
  </si>
  <si>
    <t>Westbound entrance from Oak Point Rd</t>
  </si>
  <si>
    <t>Eastbound exit to SR 58</t>
  </si>
  <si>
    <t>Eastbound entrance from SR 58</t>
  </si>
  <si>
    <t>Westbound exit to SR 58</t>
  </si>
  <si>
    <t>Westbound entrance from SR 58</t>
  </si>
  <si>
    <t>Eastbound exit to Middle Ridge Rd</t>
  </si>
  <si>
    <t>Eastbound entrance from Middle Ridge Rd</t>
  </si>
  <si>
    <t>Westbound exit to Middle Ridge Rd</t>
  </si>
  <si>
    <t>Westbound entrance from Middle Ridge Rd</t>
  </si>
  <si>
    <t>Oak Point Rd</t>
  </si>
  <si>
    <t>Middle Ridge Rd</t>
  </si>
  <si>
    <t>SLORRA47011**C</t>
  </si>
  <si>
    <t>SLORRA47008**C</t>
  </si>
  <si>
    <t>SLORRA47010**C</t>
  </si>
  <si>
    <t>SLORRA47009**C</t>
  </si>
  <si>
    <t>SLORRA47015**C</t>
  </si>
  <si>
    <t>SLORRA47012**C</t>
  </si>
  <si>
    <t>SLORRA47013**C</t>
  </si>
  <si>
    <t>SLORRA47014**C</t>
  </si>
  <si>
    <t>RIDGEVILLE</t>
  </si>
  <si>
    <t>3.1 - 4.1</t>
  </si>
  <si>
    <t>SLORSR00010**C</t>
  </si>
  <si>
    <t>N. Ridgeville</t>
  </si>
  <si>
    <t>SLORSR00010**N</t>
  </si>
  <si>
    <t>Air Speed markings within Corp Limits</t>
  </si>
  <si>
    <t>SLORSR00018**C</t>
  </si>
  <si>
    <t>Wellington</t>
  </si>
  <si>
    <t>SLORUS00020**C</t>
  </si>
  <si>
    <t>SLORUS00020**N</t>
  </si>
  <si>
    <t>Chestnut Ridge</t>
  </si>
  <si>
    <t>SLORRA47049**C</t>
  </si>
  <si>
    <t>Westbound exit to US 20</t>
  </si>
  <si>
    <t>Eastbound entrance from SR 57</t>
  </si>
  <si>
    <t>SLORRA47052**C</t>
  </si>
  <si>
    <t>Eastbound exit to SR 511</t>
  </si>
  <si>
    <t>Eastbound entrance from SR 511</t>
  </si>
  <si>
    <t>Westbound exit to SR 511</t>
  </si>
  <si>
    <t>Westbound entrance from SR 511</t>
  </si>
  <si>
    <t>SLORRA47070**C</t>
  </si>
  <si>
    <t>SLORRA47069**C</t>
  </si>
  <si>
    <t>SLORRA00511**C</t>
  </si>
  <si>
    <t>SLORRA00511**N</t>
  </si>
  <si>
    <t>SLORRA47058**C</t>
  </si>
  <si>
    <t>SLORRA00301**C</t>
  </si>
  <si>
    <t>SLORRA47056**C</t>
  </si>
  <si>
    <t>SLORRA47057**C</t>
  </si>
  <si>
    <t>Grafton Rd</t>
  </si>
  <si>
    <t>SLORRA47048**C</t>
  </si>
  <si>
    <t>SLORRA47045**C</t>
  </si>
  <si>
    <t>SLORRA47047**C</t>
  </si>
  <si>
    <t>Eastbound exit to SR 301</t>
  </si>
  <si>
    <t>Eastbound entrance from SR 301</t>
  </si>
  <si>
    <t>Westbound exit to SR 301</t>
  </si>
  <si>
    <t>Westbound entrance from SR 301</t>
  </si>
  <si>
    <t>Eastbound exit to Grafton Rd</t>
  </si>
  <si>
    <t>Eastbound entrance from Grafton Rd</t>
  </si>
  <si>
    <t>Westbound exit to Grafton Rd</t>
  </si>
  <si>
    <t>Westbound entrance from Grafton Rd</t>
  </si>
  <si>
    <t>North Ridgeville</t>
  </si>
  <si>
    <t>Eastbound exit to SR 57</t>
  </si>
  <si>
    <t>Westbound entrance from SR 57</t>
  </si>
  <si>
    <t>SLORRA00020**C</t>
  </si>
  <si>
    <t>SLORRA00020**N</t>
  </si>
  <si>
    <t>SLORSR00057**C</t>
  </si>
  <si>
    <t>Grafton</t>
  </si>
  <si>
    <t>GRAFTON NORTH CORP</t>
  </si>
  <si>
    <t>END TWLTL</t>
  </si>
  <si>
    <t>SLORSR00057**N</t>
  </si>
  <si>
    <t>Elyria Corp</t>
  </si>
  <si>
    <t>Lorain Corp</t>
  </si>
  <si>
    <t>SLORSR00058**C</t>
  </si>
  <si>
    <t>Cemetery Rd</t>
  </si>
  <si>
    <t>Maple St</t>
  </si>
  <si>
    <t>Oberlin Corp</t>
  </si>
  <si>
    <t>Rice Industrial</t>
  </si>
  <si>
    <t>DOLLAR GENERAL</t>
  </si>
  <si>
    <t>SLORSR00082**C</t>
  </si>
  <si>
    <t>Eaton Blvd</t>
  </si>
  <si>
    <t>Cuyahoga Co</t>
  </si>
  <si>
    <t>SLORSR00083**C</t>
  </si>
  <si>
    <t>Includes short section in Grafton</t>
  </si>
  <si>
    <t>SLORIR00090**C</t>
  </si>
  <si>
    <t>SLORIR00090**N</t>
  </si>
  <si>
    <t>Turnpike</t>
  </si>
  <si>
    <t>Westbound exit to Turnpike Connector</t>
  </si>
  <si>
    <t>Eastbound entrance from Turnpike Connector</t>
  </si>
  <si>
    <t>Begin 6-Lane</t>
  </si>
  <si>
    <t>SLORRA47040**C</t>
  </si>
  <si>
    <t>SLORRA47037**C</t>
  </si>
  <si>
    <t>SLORRA47038**C</t>
  </si>
  <si>
    <t>SLORRA47039**C</t>
  </si>
  <si>
    <t>EB IR 90 EXIT TO SR 57</t>
  </si>
  <si>
    <t>WB IR 90 EXIT TO SR 57</t>
  </si>
  <si>
    <t>SLORRA47021**C</t>
  </si>
  <si>
    <t>SLORRA47022**C</t>
  </si>
  <si>
    <t>SLORRA47023**C</t>
  </si>
  <si>
    <t>SLORRA47024**C</t>
  </si>
  <si>
    <t>Westbound exit to SR 57</t>
  </si>
  <si>
    <t>Eastbound exit to SR 254</t>
  </si>
  <si>
    <t>Eastbound entrance from SR 254</t>
  </si>
  <si>
    <t>Westbound exit to SR 254</t>
  </si>
  <si>
    <t>Westbound entrance from SR 254</t>
  </si>
  <si>
    <t>Eastbound exit to SR 611</t>
  </si>
  <si>
    <t>Westbound entrance from SR 611</t>
  </si>
  <si>
    <t>SLORRA47025**C</t>
  </si>
  <si>
    <t>SLORRA47028**C</t>
  </si>
  <si>
    <t>SLORRA47026**C</t>
  </si>
  <si>
    <t>Westbound exit to SR 611</t>
  </si>
  <si>
    <t>Eastbound entrance from SR 611</t>
  </si>
  <si>
    <t>SLORRA47027**C</t>
  </si>
  <si>
    <t>Eastbound exit to SR 83</t>
  </si>
  <si>
    <t>Eastbound entrance from SR 83</t>
  </si>
  <si>
    <t>Westbound exit to SR 83</t>
  </si>
  <si>
    <t>Westbound entrance from SR 83</t>
  </si>
  <si>
    <t>Eastbound exit to Nagel Rd</t>
  </si>
  <si>
    <t>Eastbound entrance from Nagel Rd</t>
  </si>
  <si>
    <t>Westbound exit to Nagel Rd</t>
  </si>
  <si>
    <t>Westbound entrance from Nagel Rd</t>
  </si>
  <si>
    <t>Nagel Rd</t>
  </si>
  <si>
    <t>Pavement Marking Type</t>
  </si>
  <si>
    <t>SLORRA47032**C</t>
  </si>
  <si>
    <t>SLORRA47029**C</t>
  </si>
  <si>
    <t>SLORRA47030**C</t>
  </si>
  <si>
    <t>SLORRA47031**C</t>
  </si>
  <si>
    <t>SLORRA47092**C</t>
  </si>
  <si>
    <t>SLORRA47095**C</t>
  </si>
  <si>
    <t>SLORRA47093**C</t>
  </si>
  <si>
    <t>SLORRA47094**C</t>
  </si>
  <si>
    <t>SLORSR00113**C</t>
  </si>
  <si>
    <t>S. Amherst</t>
  </si>
  <si>
    <t>SLORSR00113**N</t>
  </si>
  <si>
    <t>SLORSR00162**C</t>
  </si>
  <si>
    <t>SLORSR00252**C</t>
  </si>
  <si>
    <t>SLORSR00254**C</t>
  </si>
  <si>
    <t>West River</t>
  </si>
  <si>
    <t>IR 90 WB</t>
  </si>
  <si>
    <t>Sheffield</t>
  </si>
  <si>
    <t>Avon Corp</t>
  </si>
  <si>
    <t>SLORSR00301**C</t>
  </si>
  <si>
    <t>LaGrange</t>
  </si>
  <si>
    <t>US 20 WB</t>
  </si>
  <si>
    <t>SLORSR00303**C</t>
  </si>
  <si>
    <t>Sheffield Lake</t>
  </si>
  <si>
    <t>SLORSR00511**C</t>
  </si>
  <si>
    <t>SLORIR00480**C</t>
  </si>
  <si>
    <t>SLORIR00480**N</t>
  </si>
  <si>
    <t>SLORRA00010**C</t>
  </si>
  <si>
    <t>SLORRA47071**C</t>
  </si>
  <si>
    <t>SLORRA18600**C</t>
  </si>
  <si>
    <t>SLORRA47073**C</t>
  </si>
  <si>
    <t>WB IR 480 EXIT TO SR 10</t>
  </si>
  <si>
    <t>EB entrance from SR 10 (partial D12 maint.)</t>
  </si>
  <si>
    <t>WB exit to SR 10 (partial D12 maintenance)</t>
  </si>
  <si>
    <t>Eastbound exit to SR 10</t>
  </si>
  <si>
    <t>Westbound entrance from SR 10</t>
  </si>
  <si>
    <t>Rochester</t>
  </si>
  <si>
    <t>Oberlin-Elyria Rd</t>
  </si>
  <si>
    <t>SLORSR00511**N</t>
  </si>
  <si>
    <t>US 20 Ramps</t>
  </si>
  <si>
    <t>SLORSR00611**C</t>
  </si>
  <si>
    <t>SMEDSR00003**C</t>
  </si>
  <si>
    <t>Medina Corp</t>
  </si>
  <si>
    <t>SMEDSR00003**N</t>
  </si>
  <si>
    <t>End Divided</t>
  </si>
  <si>
    <t>Seville</t>
  </si>
  <si>
    <t>SMEDSR00018**C</t>
  </si>
  <si>
    <t>Yield</t>
  </si>
  <si>
    <t>Foote Rd</t>
  </si>
  <si>
    <t>Rustic Hills Dr</t>
  </si>
  <si>
    <t>Barrier</t>
  </si>
  <si>
    <t>Windfall Rd</t>
  </si>
  <si>
    <t>SMEDSR00018**N</t>
  </si>
  <si>
    <t>Summit Co</t>
  </si>
  <si>
    <t>SMEDUS00042**C</t>
  </si>
  <si>
    <t>End 224 Overlap</t>
  </si>
  <si>
    <t>SMEDUS00042**N</t>
  </si>
  <si>
    <t>SMEDRA52046**C</t>
  </si>
  <si>
    <t>SMEDRA00224**C</t>
  </si>
  <si>
    <t>SMEDRA00224**N</t>
  </si>
  <si>
    <t>SMEDRA52050**C</t>
  </si>
  <si>
    <t>1 eastbound and 1 westbound</t>
  </si>
  <si>
    <t>Northbound exit to SR 421</t>
  </si>
  <si>
    <t>Northbound entrance from SR 421</t>
  </si>
  <si>
    <t>Southbound exit to US 224</t>
  </si>
  <si>
    <t>Southbound entrance from US 224</t>
  </si>
  <si>
    <t>SMEDRA00042**C</t>
  </si>
  <si>
    <t>SMEDRA00042**N</t>
  </si>
  <si>
    <t>SMEDRA52061**C</t>
  </si>
  <si>
    <t>Northbound exit to US 42</t>
  </si>
  <si>
    <t>Southbound entrance from SR 421</t>
  </si>
  <si>
    <t>Southbound entrance from US 42</t>
  </si>
  <si>
    <t>Ledgewood Dr</t>
  </si>
  <si>
    <t>Fenn Rd</t>
  </si>
  <si>
    <t>Brunswick</t>
  </si>
  <si>
    <t>N. of Fenn Rd NB</t>
  </si>
  <si>
    <t>Laurel Rd</t>
  </si>
  <si>
    <t>SOUTH/WEST</t>
  </si>
  <si>
    <t>Bike</t>
  </si>
  <si>
    <t>SMEDIR00071**C</t>
  </si>
  <si>
    <t>SMEDIR00071**N</t>
  </si>
  <si>
    <t>IR 271</t>
  </si>
  <si>
    <t>SMEDRA52003**C</t>
  </si>
  <si>
    <t>SMEDRA52002**C</t>
  </si>
  <si>
    <t>SMEDRA52000**C</t>
  </si>
  <si>
    <t>SMEDRA52001**C</t>
  </si>
  <si>
    <t>SR 83 NB EXIT</t>
  </si>
  <si>
    <t>SR 83 NB ENTRANCE</t>
  </si>
  <si>
    <t>SR 83 SB EXIT</t>
  </si>
  <si>
    <t>SR 83 SB ENTRANCE</t>
  </si>
  <si>
    <t>Northbound exit to SR 83</t>
  </si>
  <si>
    <t>Northbound entrance from SR 83</t>
  </si>
  <si>
    <t>Southbound exit to SR 83</t>
  </si>
  <si>
    <t>Southbound entrance from SR 83</t>
  </si>
  <si>
    <t>IR 71 northbound ramp to IR 76 eastbound</t>
  </si>
  <si>
    <t>SMEDRA00076**C</t>
  </si>
  <si>
    <t>SMEDRA52053**C</t>
  </si>
  <si>
    <t>IR 71 northbound ramp to US 224 westbound</t>
  </si>
  <si>
    <t>SMEDRA52054**C</t>
  </si>
  <si>
    <t>US 224 eastbound ramp to IR 71 northbound</t>
  </si>
  <si>
    <t>SMEDRA52064**C</t>
  </si>
  <si>
    <t>IR 76 westbound ramp to IR 71 northbound</t>
  </si>
  <si>
    <t>SMEDRA52063**C</t>
  </si>
  <si>
    <t>IR 71 southbound ramp to IR 76 eastbound</t>
  </si>
  <si>
    <t>SMEDRA52056**C</t>
  </si>
  <si>
    <t>IR 71 southbound ramp to US 224 westbound</t>
  </si>
  <si>
    <t>SMEDRA52055**C</t>
  </si>
  <si>
    <t>US 224 eastbound ramp to IR 71 southbound</t>
  </si>
  <si>
    <t>SMEDRA00076**N</t>
  </si>
  <si>
    <t>IR 76 westbound ramp to IR 71 southbound</t>
  </si>
  <si>
    <t>SMEDRA52026**C</t>
  </si>
  <si>
    <t>SMEDRA52027**C</t>
  </si>
  <si>
    <t>SMEDRA52028**C</t>
  </si>
  <si>
    <t>SMEDRA52029**C</t>
  </si>
  <si>
    <t>Northbound exit to SR 18</t>
  </si>
  <si>
    <t>Northbound entrance from SR 18</t>
  </si>
  <si>
    <t>Southbound exit to SR 18</t>
  </si>
  <si>
    <t>Southbound entrance from SR 18</t>
  </si>
  <si>
    <t>SMEDRA52031**C</t>
  </si>
  <si>
    <t>SMEDRA52033**C</t>
  </si>
  <si>
    <t>SMEDRA52032**C</t>
  </si>
  <si>
    <t>SMEDRA52034**C</t>
  </si>
  <si>
    <t>SMEDRA00271**C</t>
  </si>
  <si>
    <t>SMEDRA00271**N</t>
  </si>
  <si>
    <t>SMEDRE91060**C</t>
  </si>
  <si>
    <t>SMEDRE91062**C</t>
  </si>
  <si>
    <t>Northbound exit to IR 271</t>
  </si>
  <si>
    <t>Southbound entrance from IR 271</t>
  </si>
  <si>
    <t>Northbound exit to SR 3</t>
  </si>
  <si>
    <t>Northbound entrance from SR 3</t>
  </si>
  <si>
    <t>Southbound exit to SR 3</t>
  </si>
  <si>
    <t>Southbound entrance from SR 3</t>
  </si>
  <si>
    <t>Northbound rest area</t>
  </si>
  <si>
    <t>Southbound rest area</t>
  </si>
  <si>
    <t>Northbound exit to SR 303</t>
  </si>
  <si>
    <t>Southbound entrance from SR 303</t>
  </si>
  <si>
    <t>Northbound entrance from SR 303 WB</t>
  </si>
  <si>
    <t>Northbound entrance from SR 303 EB</t>
  </si>
  <si>
    <t>SMEDRA52035**C</t>
  </si>
  <si>
    <t>SMEDRA52062**C</t>
  </si>
  <si>
    <t>SMEDRA52036**C</t>
  </si>
  <si>
    <t>SMEDRA52038**C</t>
  </si>
  <si>
    <t>Southbound exit to SR 303 (both)</t>
  </si>
  <si>
    <t>SMEDRA52041**C</t>
  </si>
  <si>
    <t>SR 303 NB RAMP</t>
  </si>
  <si>
    <t>SR 303 NB EXIT</t>
  </si>
  <si>
    <t>SR 303 NB ENTRANCE FROM SR 303 EB</t>
  </si>
  <si>
    <t>SR 303 NB ENTRANCE FROM SR 303 WB</t>
  </si>
  <si>
    <t>SR 303 SB EXIT</t>
  </si>
  <si>
    <t>SR 303 SB ENTRANCE</t>
  </si>
  <si>
    <t>SR 303 NB RAMP TERMINAL</t>
  </si>
  <si>
    <t>SR 303 SB RAMP TERMINAL</t>
  </si>
  <si>
    <t>SMEDIR00076**C</t>
  </si>
  <si>
    <t>SR 261 Entrance</t>
  </si>
  <si>
    <t>SR 261 Exit</t>
  </si>
  <si>
    <t>SMEDIR00076**N</t>
  </si>
  <si>
    <t>IR 71 SB Exit</t>
  </si>
  <si>
    <t>Eastbound exit to SR 3</t>
  </si>
  <si>
    <t>Eastbound entrance from SR 3</t>
  </si>
  <si>
    <t>Westbound exit to SR 3</t>
  </si>
  <si>
    <t>Westbound entrance from SR 3</t>
  </si>
  <si>
    <t>SMEDRA52014**6</t>
  </si>
  <si>
    <t>SMEDRA52016**6</t>
  </si>
  <si>
    <t>SMEDRA52010**6</t>
  </si>
  <si>
    <t>SMEDRA52012**6</t>
  </si>
  <si>
    <t>SMEDWS90009**C</t>
  </si>
  <si>
    <t>Weigh Station</t>
  </si>
  <si>
    <t>Westbound weight station</t>
  </si>
  <si>
    <t>Eastbound exit to SR 94</t>
  </si>
  <si>
    <t>Eastbound entrance from SR 94</t>
  </si>
  <si>
    <t>Westbound exit to SR 94</t>
  </si>
  <si>
    <t>Westbound entrance from SR 94</t>
  </si>
  <si>
    <t>Eastbound exit to SR 261</t>
  </si>
  <si>
    <t>Eastbound entrance from SR 261</t>
  </si>
  <si>
    <t>Westbound exit to SR 261</t>
  </si>
  <si>
    <t>Westbound entrance from SR 261</t>
  </si>
  <si>
    <t>SMEDRA52021**C</t>
  </si>
  <si>
    <t>SMEDRA52018**C</t>
  </si>
  <si>
    <t>SMEDRA52019**C</t>
  </si>
  <si>
    <t>SMEDRA52020**C</t>
  </si>
  <si>
    <t>ON EB SR94 EXIT RAMP</t>
  </si>
  <si>
    <t>SMEDRA52023**C</t>
  </si>
  <si>
    <t>SMEDRA52024**C</t>
  </si>
  <si>
    <t>SMEDRA52025**C</t>
  </si>
  <si>
    <t>SMEDRA52022**C</t>
  </si>
  <si>
    <t>SMEDSR00083**C</t>
  </si>
  <si>
    <t>Garman Rd</t>
  </si>
  <si>
    <t>Outlet Mall Dr</t>
  </si>
  <si>
    <t>Harris Rd</t>
  </si>
  <si>
    <t>Lodi</t>
  </si>
  <si>
    <t>SMEDSR00094**C</t>
  </si>
  <si>
    <t>Wadsworth Corp</t>
  </si>
  <si>
    <t>SMEDSR00162**C</t>
  </si>
  <si>
    <t>SMEDUS00224**C</t>
  </si>
  <si>
    <t>SMEDUS00224**N</t>
  </si>
  <si>
    <t>SMEDRA52057**C</t>
  </si>
  <si>
    <t>SMEDRA52058**C</t>
  </si>
  <si>
    <t>FRIENDSVILLE</t>
  </si>
  <si>
    <t>SMEDSR00252**C</t>
  </si>
  <si>
    <t>SMEDIR00271**C</t>
  </si>
  <si>
    <t>SMEDIR00271**N</t>
  </si>
  <si>
    <t>SMEDSR00301**C</t>
  </si>
  <si>
    <t>Spencer</t>
  </si>
  <si>
    <t>SMEDSR00303**C</t>
  </si>
  <si>
    <t>McKinley</t>
  </si>
  <si>
    <t>W 130th St</t>
  </si>
  <si>
    <t>SMEDSR00421**C</t>
  </si>
  <si>
    <t>SMEDSR00606**C</t>
  </si>
  <si>
    <t>SCRASR00004**C</t>
  </si>
  <si>
    <t>Chatfield</t>
  </si>
  <si>
    <t>SCRASR00019**C</t>
  </si>
  <si>
    <t>SCRAUS00030**C</t>
  </si>
  <si>
    <t>SCRAUS00030**N</t>
  </si>
  <si>
    <t>CR 330</t>
  </si>
  <si>
    <t>SCRARA17015**C</t>
  </si>
  <si>
    <t>Old Lincoln Hwy</t>
  </si>
  <si>
    <t>SCRARA17016**C</t>
  </si>
  <si>
    <t>SCRARA17017**C</t>
  </si>
  <si>
    <t>SCRARA17008**C</t>
  </si>
  <si>
    <t>SCRARA17009**C</t>
  </si>
  <si>
    <t>SCRARA17018**C</t>
  </si>
  <si>
    <t>SCRARA17019**C</t>
  </si>
  <si>
    <t>SCRARA17020**C</t>
  </si>
  <si>
    <t>SCRARA17021**C</t>
  </si>
  <si>
    <t>SCRARA17022**C</t>
  </si>
  <si>
    <t>SCRARA17023**C</t>
  </si>
  <si>
    <t>SCRARA17024**C</t>
  </si>
  <si>
    <t>SCRARA17025**C</t>
  </si>
  <si>
    <t>SCRARA17026**C</t>
  </si>
  <si>
    <t>SCRARA17027**C</t>
  </si>
  <si>
    <t>SCRARA17028**C</t>
  </si>
  <si>
    <t>SCRARA17029**C</t>
  </si>
  <si>
    <t>SCRASR00039**C</t>
  </si>
  <si>
    <t>Tiro</t>
  </si>
  <si>
    <t>SCRASR00061**C</t>
  </si>
  <si>
    <t>Livingston Ave</t>
  </si>
  <si>
    <t>Main St</t>
  </si>
  <si>
    <t>SCRASR00096**C</t>
  </si>
  <si>
    <t>SCRASR00097**C</t>
  </si>
  <si>
    <t>SCRASR00098**C</t>
  </si>
  <si>
    <t>SCRASR00100**C</t>
  </si>
  <si>
    <t>SCRASR00103**C</t>
  </si>
  <si>
    <t>SCRASR00181**C</t>
  </si>
  <si>
    <t>SCRASR00294**C</t>
  </si>
  <si>
    <t>SCRASR00309**C</t>
  </si>
  <si>
    <t>SCRASR00598**C</t>
  </si>
  <si>
    <t>Crestline</t>
  </si>
  <si>
    <t>SCRASR00602**C</t>
  </si>
  <si>
    <t>Eastbound Exit Ramp to CR 330 (Old Lincoln)</t>
  </si>
  <si>
    <t>Eastbound Entrance Ramp from CR 330</t>
  </si>
  <si>
    <t>Westbound Exit Ramp to CR 330</t>
  </si>
  <si>
    <t>Westbound Entrance Ramp from CR 330</t>
  </si>
  <si>
    <t xml:space="preserve">Eastbound Exit Ramp to SR 4 </t>
  </si>
  <si>
    <t>Eastbound Entrance Ramp from SR 4</t>
  </si>
  <si>
    <t>Westbound Exit Ramp to SR 4</t>
  </si>
  <si>
    <t>Westbound Entrance Ramp from SR 4</t>
  </si>
  <si>
    <t>Eastbound Exit Ramp to SR 98</t>
  </si>
  <si>
    <t>Eastbound Entrance Ramp from SR 98</t>
  </si>
  <si>
    <t>Westbound Exit Ramp to SR 98</t>
  </si>
  <si>
    <t>Westbound Entrance from SR 98</t>
  </si>
  <si>
    <t>Eastbound Exit Ramp to Old Lincoln HWY</t>
  </si>
  <si>
    <t>Eestbound Entrance Ramp from Old Lincoln HWY</t>
  </si>
  <si>
    <t>Westbound Exit Ramp to Old Lincoln HWY</t>
  </si>
  <si>
    <t>Westbound Entrance Ramp from Old Lincoln HWY</t>
  </si>
  <si>
    <t>Eastbound Exit Ramp to SR 602</t>
  </si>
  <si>
    <t>Eastbound Entrance Ramp from SR 602</t>
  </si>
  <si>
    <t>Westbound Exit Ramp to SR 602</t>
  </si>
  <si>
    <t>Westbound Entrance Ramp from SR 602</t>
  </si>
  <si>
    <t>Eastbound Exit Ramp to SR 598</t>
  </si>
  <si>
    <t>Eastbound Entrance Ramp from SR 598</t>
  </si>
  <si>
    <t>Westbound Exit Ramp to SR 598</t>
  </si>
  <si>
    <t>Westbound Entrance Ramp from SR 598</t>
  </si>
  <si>
    <t>Eastbound Exit Ramp to SR 61</t>
  </si>
  <si>
    <t>Eastbound Entrance Ramp from SR 61</t>
  </si>
  <si>
    <t>Westbound Exit Ramp to SR 61</t>
  </si>
  <si>
    <t>Westbound Entrance Ramp from SR 61</t>
  </si>
  <si>
    <t>Begin 4 lane section in Crestline</t>
  </si>
  <si>
    <t>Marion Co</t>
  </si>
  <si>
    <t>Morrow Co</t>
  </si>
  <si>
    <t>Bucyrus Corp</t>
  </si>
  <si>
    <t>Seneca Co</t>
  </si>
  <si>
    <t>Galion Corp</t>
  </si>
  <si>
    <t>Wyandot Co</t>
  </si>
  <si>
    <t>New Washington</t>
  </si>
  <si>
    <t>City of Galion</t>
  </si>
  <si>
    <t>SRICSR00013**C</t>
  </si>
  <si>
    <t>Bellville</t>
  </si>
  <si>
    <t>BELLVILLE</t>
  </si>
  <si>
    <t>Straub Rd</t>
  </si>
  <si>
    <t>Mansfield maintenance agreement</t>
  </si>
  <si>
    <t>SRICSR00013**N</t>
  </si>
  <si>
    <t>Timmerman Rd</t>
  </si>
  <si>
    <t>SRICUS00030**C</t>
  </si>
  <si>
    <t>SRICUS00030**N</t>
  </si>
  <si>
    <t>Crawford Co</t>
  </si>
  <si>
    <t>Ontario Corp</t>
  </si>
  <si>
    <t>4th Street</t>
  </si>
  <si>
    <t>SRICRA70093**C</t>
  </si>
  <si>
    <t>SRICRA70090**C</t>
  </si>
  <si>
    <t>SRICRA70091**C</t>
  </si>
  <si>
    <t>SRICRA70094**C</t>
  </si>
  <si>
    <t>Eastbound exit ramp to 4th St</t>
  </si>
  <si>
    <t>Eastbound entrance ramp from 4th St</t>
  </si>
  <si>
    <t>Westbound exit ramp to 4th St</t>
  </si>
  <si>
    <t>Westbound entrance ramp from 4th St</t>
  </si>
  <si>
    <t>Westbound exit ramp to SR 545</t>
  </si>
  <si>
    <t>Westbound entrance ramp from SR 545</t>
  </si>
  <si>
    <t>SRICRA70042**C</t>
  </si>
  <si>
    <t>SRICRA70040**C</t>
  </si>
  <si>
    <t>5th Ave</t>
  </si>
  <si>
    <t>Eastbound exit ramp to 5th Ave</t>
  </si>
  <si>
    <t>Eastbound entrance ramp from 5th Ave</t>
  </si>
  <si>
    <t>Westbound exit ramp to 5th Ave</t>
  </si>
  <si>
    <t>Westbound entrance ramp from 5th Ave</t>
  </si>
  <si>
    <t>SRICRA70044**C</t>
  </si>
  <si>
    <t>SRICRA70045**C</t>
  </si>
  <si>
    <t>SRICRA70046**C</t>
  </si>
  <si>
    <t>SRICRA70047**C</t>
  </si>
  <si>
    <t>Eastbound entrance ramp from US 42</t>
  </si>
  <si>
    <t>Westbound entrance ramp from US 42</t>
  </si>
  <si>
    <t>SHURSR00004**C</t>
  </si>
  <si>
    <t>SHURSR00013**C</t>
  </si>
  <si>
    <t>SHURSR00018**C</t>
  </si>
  <si>
    <t>SHURRA00018**C</t>
  </si>
  <si>
    <t>SHURUS00020**C</t>
  </si>
  <si>
    <t>SHURUS00020**N</t>
  </si>
  <si>
    <t>Monroeville</t>
  </si>
  <si>
    <t>End of 4 lane</t>
  </si>
  <si>
    <t>Start of 2 lane</t>
  </si>
  <si>
    <t>SHURRA39001**C</t>
  </si>
  <si>
    <t>SHURRA39002**N</t>
  </si>
  <si>
    <t>SHURRA39003**N</t>
  </si>
  <si>
    <t>SHURRA39005**C</t>
  </si>
  <si>
    <t>SHURRA39006**N</t>
  </si>
  <si>
    <t>Woodlawn Ave</t>
  </si>
  <si>
    <t>SHURRA39007**N</t>
  </si>
  <si>
    <t>SHURRA39008**N</t>
  </si>
  <si>
    <t>SHURRA00020**C</t>
  </si>
  <si>
    <t>SHURRA39011**C</t>
  </si>
  <si>
    <t>SHURRA00020**N</t>
  </si>
  <si>
    <t>Cleveland Rd</t>
  </si>
  <si>
    <t>SHURRA39010**C</t>
  </si>
  <si>
    <t>New London</t>
  </si>
  <si>
    <t>SHURSR00060**C</t>
  </si>
  <si>
    <t>Wakeman</t>
  </si>
  <si>
    <t>61C</t>
  </si>
  <si>
    <t>SHURSR00061**C</t>
  </si>
  <si>
    <t>Plymouth</t>
  </si>
  <si>
    <t>SHURSR00099**C</t>
  </si>
  <si>
    <t>SHURSR00103**C</t>
  </si>
  <si>
    <t>Willard Corp</t>
  </si>
  <si>
    <t>SHURSR00113**C</t>
  </si>
  <si>
    <t>SHURSR00162**C</t>
  </si>
  <si>
    <t>SHURUS00224**C</t>
  </si>
  <si>
    <t>SHURUS00250**C</t>
  </si>
  <si>
    <t>SHURSR00269**C</t>
  </si>
  <si>
    <t>SHURSR00303**C</t>
  </si>
  <si>
    <t>SHURSR00547**C</t>
  </si>
  <si>
    <t>SHURSR00598**C</t>
  </si>
  <si>
    <t>SHURRA39007**C</t>
  </si>
  <si>
    <t>SHURRA39006**C</t>
  </si>
  <si>
    <t>EB Ramp</t>
  </si>
  <si>
    <t>EB EXIT (left turn)</t>
  </si>
  <si>
    <t>Eastbound offramp to US 250</t>
  </si>
  <si>
    <t>Eastbound onramp from US 250</t>
  </si>
  <si>
    <t>Westbound offramp to US 250</t>
  </si>
  <si>
    <t>Eastbound offramp to SR 18</t>
  </si>
  <si>
    <t>Westbound offramp from Woodlawn Ave</t>
  </si>
  <si>
    <t>Westbound onramp from Wooldawn Ave</t>
  </si>
  <si>
    <t>Westbound onramp to US 20</t>
  </si>
  <si>
    <t>Eastbound offramp from US 20 to US 20</t>
  </si>
  <si>
    <t>Westbound offramp from US 20 to Cleveland Rd</t>
  </si>
  <si>
    <t>US 20 offramp tp SR 61</t>
  </si>
  <si>
    <t>US 20 onramp from SR 61</t>
  </si>
  <si>
    <t>SHURSR00601**C</t>
  </si>
  <si>
    <t>Bellevue Corp</t>
  </si>
  <si>
    <t>Eastbound exit ramp from US 20</t>
  </si>
  <si>
    <t>Bellevue Maint</t>
  </si>
  <si>
    <t>Norwalk Corp</t>
  </si>
  <si>
    <t>SHURSR00061*SP</t>
  </si>
  <si>
    <t>SHURSR00061SPN</t>
  </si>
  <si>
    <t>Willard Maintenance Agreement</t>
  </si>
  <si>
    <t>Willard Maintenance Agreement (Partial)</t>
  </si>
  <si>
    <t>N. Fairfield</t>
  </si>
  <si>
    <t>Greenwich</t>
  </si>
  <si>
    <t>Very short section in Village of Wakeman</t>
  </si>
  <si>
    <t>SWAYSR00021**N</t>
  </si>
  <si>
    <t>SWAYUS00030**N</t>
  </si>
  <si>
    <t>SWAYSR00003**C</t>
  </si>
  <si>
    <t>SWAYSR00003**N</t>
  </si>
  <si>
    <t>Creston</t>
  </si>
  <si>
    <t>SWAYSR00021**C</t>
  </si>
  <si>
    <t>30A</t>
  </si>
  <si>
    <t>Dalton</t>
  </si>
  <si>
    <t>SWAYUS00030**C</t>
  </si>
  <si>
    <t>SWAYUS00042**C</t>
  </si>
  <si>
    <t>SWAYUS00042**N</t>
  </si>
  <si>
    <t>SWAYSR00057**C</t>
  </si>
  <si>
    <t>SWAYSR00083**C</t>
  </si>
  <si>
    <t>Ramp</t>
  </si>
  <si>
    <t>Pittsburgh Ave</t>
  </si>
  <si>
    <t>SWAYSR00094**C</t>
  </si>
  <si>
    <t>Marshallville</t>
  </si>
  <si>
    <t>SWAYSR00095**C</t>
  </si>
  <si>
    <t>SWAYSR00172**C</t>
  </si>
  <si>
    <t>SWAYSR00226**C</t>
  </si>
  <si>
    <t>Shreve</t>
  </si>
  <si>
    <t>SWAYSR00241**C</t>
  </si>
  <si>
    <t>Mt. Eaton</t>
  </si>
  <si>
    <t>SWAYUS00250**C</t>
  </si>
  <si>
    <t xml:space="preserve">US 30 </t>
  </si>
  <si>
    <t>SWAYUS00250**N</t>
  </si>
  <si>
    <t>Eastbound exit ramp to US 42 south</t>
  </si>
  <si>
    <t>Eastbound exit ramp to US 42 north</t>
  </si>
  <si>
    <t>Westbound exit ramp to US 42 north</t>
  </si>
  <si>
    <t>Westbound exit ramp to US 42 south</t>
  </si>
  <si>
    <t>SRICRA70057**C</t>
  </si>
  <si>
    <t>SRICRA70050**C</t>
  </si>
  <si>
    <t>SRICRA70048**C</t>
  </si>
  <si>
    <t>SRICRA70052**C</t>
  </si>
  <si>
    <t>SRICRA70055**C</t>
  </si>
  <si>
    <t>SRICRA70053**C</t>
  </si>
  <si>
    <t>EB EXIT to SB</t>
  </si>
  <si>
    <t>EB EXIT to NB</t>
  </si>
  <si>
    <t>WB EXIT to NB</t>
  </si>
  <si>
    <t>WB EXIT to SB</t>
  </si>
  <si>
    <t xml:space="preserve">U0042R  SOUTH BOUND             </t>
  </si>
  <si>
    <t>Laver Rd</t>
  </si>
  <si>
    <t>Eastbound exit ramp to Laver Rd</t>
  </si>
  <si>
    <t>Eastbound entrance ramp from Laver Rd</t>
  </si>
  <si>
    <t>Westbound exit ramp to Laver Rd</t>
  </si>
  <si>
    <t>Westbound entrance ramp from Laver Rd</t>
  </si>
  <si>
    <t>SRICRA70061**C</t>
  </si>
  <si>
    <t>SRICRA70058**C</t>
  </si>
  <si>
    <t>SRICRA70059**C</t>
  </si>
  <si>
    <t>SRICRA70060**C</t>
  </si>
  <si>
    <t>Reed Rd</t>
  </si>
  <si>
    <t>Eastbound exit ramp to Reed Rd</t>
  </si>
  <si>
    <t>Eastbound entrance ramp from Reed Rd</t>
  </si>
  <si>
    <t>Westbound exit ramp to Reed Rd</t>
  </si>
  <si>
    <t>Westbound entrance ramp from Reed Rd</t>
  </si>
  <si>
    <t>SRICRA70076**C</t>
  </si>
  <si>
    <t>SRICRA70074**C</t>
  </si>
  <si>
    <t>SRICRA70075**C</t>
  </si>
  <si>
    <t>SRICRA70077**C</t>
  </si>
  <si>
    <t>SRICRE91044**C</t>
  </si>
  <si>
    <t>SRICRE91043**C</t>
  </si>
  <si>
    <t>Eastbound rest area</t>
  </si>
  <si>
    <t>Westbound rest area</t>
  </si>
  <si>
    <t>Koogle Rd</t>
  </si>
  <si>
    <t>Eastbound exit ramp to Koogle Rd</t>
  </si>
  <si>
    <t>Eastbound entrance ramp from Koogle Rd</t>
  </si>
  <si>
    <t>Westbound exit ramp to Koogle Rd</t>
  </si>
  <si>
    <t>Westbound entrance ramp from Koogle Rd</t>
  </si>
  <si>
    <t>SRICRA70071**C</t>
  </si>
  <si>
    <t>SRICRA70070**C</t>
  </si>
  <si>
    <t>SRICRA70072**C</t>
  </si>
  <si>
    <t>SRICRA70073**C</t>
  </si>
  <si>
    <t>SRICSR00039**C</t>
  </si>
  <si>
    <t>Shelby Corp</t>
  </si>
  <si>
    <t>Neff Rd</t>
  </si>
  <si>
    <t>SRICSR00039**N</t>
  </si>
  <si>
    <t>Mansfield</t>
  </si>
  <si>
    <t>Trimble Rd</t>
  </si>
  <si>
    <t>Mansfield maintains south of Trimble Rd</t>
  </si>
  <si>
    <t>Madison Rd</t>
  </si>
  <si>
    <t>Leppo Rd</t>
  </si>
  <si>
    <t>ODOT maintains east of Madison Rd</t>
  </si>
  <si>
    <t>Lucas</t>
  </si>
  <si>
    <t>SRICUS00042**C</t>
  </si>
  <si>
    <t>Lexington</t>
  </si>
  <si>
    <t>Plymouth St</t>
  </si>
  <si>
    <t>Castor Rd</t>
  </si>
  <si>
    <t>Lakewood Rd</t>
  </si>
  <si>
    <t>Orchard Park Rd</t>
  </si>
  <si>
    <t>Mansfield Corp</t>
  </si>
  <si>
    <t>Fleming Falls Rd</t>
  </si>
  <si>
    <t>SRICUS00042**N</t>
  </si>
  <si>
    <t>SRICSR00061**C</t>
  </si>
  <si>
    <t>SRICIR00071**C</t>
  </si>
  <si>
    <t>SRICIR00071**N</t>
  </si>
  <si>
    <t>Northbound exit ramp to SR 97</t>
  </si>
  <si>
    <t>Northbound entrance ramp from SR 97</t>
  </si>
  <si>
    <t>Southbound exit ramp to SR 97</t>
  </si>
  <si>
    <t>Southbound entrance ramp from SR 97</t>
  </si>
  <si>
    <t>SRICRA70000**C</t>
  </si>
  <si>
    <t>SRICRA70001**C</t>
  </si>
  <si>
    <t>SRICRA70001**N</t>
  </si>
  <si>
    <t>TR 325 approach to entrance ramp terminal</t>
  </si>
  <si>
    <t>SRICRA70002**C</t>
  </si>
  <si>
    <t>SRICRA70003**C</t>
  </si>
  <si>
    <t>SR 97 NB ON RAMP TERMINAL</t>
  </si>
  <si>
    <t>SR 97 NORTHBOUND EXIT RAMP</t>
  </si>
  <si>
    <t>SR 97 SOUTHBOUND EXIT RAMP</t>
  </si>
  <si>
    <t>SRICRA70085**C</t>
  </si>
  <si>
    <t>SRICRA70086**C</t>
  </si>
  <si>
    <t>SRICRA70089**C</t>
  </si>
  <si>
    <t>SRICRA70087**C</t>
  </si>
  <si>
    <t>Northbound exit ramp to SR 13</t>
  </si>
  <si>
    <t>Northbound entrance ramp from SR 13</t>
  </si>
  <si>
    <t>Southbound exit ramp to SR 13</t>
  </si>
  <si>
    <t>Southbound entrance ramp from SR 13</t>
  </si>
  <si>
    <t>Northbound exit ramp to SR 39</t>
  </si>
  <si>
    <t>Northbound entrance ramp from SR 39</t>
  </si>
  <si>
    <t>Southbound exit ramp to SR 39</t>
  </si>
  <si>
    <t>Southbound entrance ramp from SR 39</t>
  </si>
  <si>
    <t>Crider Rd</t>
  </si>
  <si>
    <t>SRICRA70062**C</t>
  </si>
  <si>
    <t>SRICRA70063**C</t>
  </si>
  <si>
    <t>SRICRA70092**C</t>
  </si>
  <si>
    <t>SRICRA70066**C</t>
  </si>
  <si>
    <t>SRICRA70069**C</t>
  </si>
  <si>
    <t>SRICRA70067**C</t>
  </si>
  <si>
    <t>Northbound exit to US 30</t>
  </si>
  <si>
    <t>Northbound entrance from US 30</t>
  </si>
  <si>
    <t>Northbound entrance from Crider Rd</t>
  </si>
  <si>
    <t>Southbound exit to US 30 westbound</t>
  </si>
  <si>
    <t>Southbound exit to Crider Rd</t>
  </si>
  <si>
    <t>Southbound entrance from US 30</t>
  </si>
  <si>
    <t>SRICSR00095**C</t>
  </si>
  <si>
    <t>Butler</t>
  </si>
  <si>
    <t>SRICSR00096**C</t>
  </si>
  <si>
    <t>SRICSR00097**C</t>
  </si>
  <si>
    <t>Kocheiser Rd</t>
  </si>
  <si>
    <t>Alexander Rd</t>
  </si>
  <si>
    <t>SRICSR00098**C</t>
  </si>
  <si>
    <t>SRICSR00181**C</t>
  </si>
  <si>
    <t>SRICSR00309**C</t>
  </si>
  <si>
    <t>SRICSR00314**C</t>
  </si>
  <si>
    <t>ODOT maintain split corp portion in Ontario</t>
  </si>
  <si>
    <t>SRICSR00430**C</t>
  </si>
  <si>
    <t>SRICSR00545**C</t>
  </si>
  <si>
    <t>SRICSR00546**C</t>
  </si>
  <si>
    <t>SRICSR00598**C</t>
  </si>
  <si>
    <t>SRICSR00603**C</t>
  </si>
  <si>
    <t>Shiloh</t>
  </si>
  <si>
    <t>Wooster Corp</t>
  </si>
  <si>
    <t>SWAYRA85041**C</t>
  </si>
  <si>
    <t>SWAYRA85059**C</t>
  </si>
  <si>
    <t>2 LANE TO 4 LANE</t>
  </si>
  <si>
    <t>Northbound exit ramp to SR 226</t>
  </si>
  <si>
    <t>Southbound entrance ramp from SR 226</t>
  </si>
  <si>
    <t>Includes Village of Dalton Section (ODOT Maint.)</t>
  </si>
  <si>
    <t>Pittsburgh</t>
  </si>
  <si>
    <t>EB PITTSBURG AVE EXIT FROM US 30</t>
  </si>
  <si>
    <t>CWAYCR00030B*C</t>
  </si>
  <si>
    <t>US 30 EB</t>
  </si>
  <si>
    <t>Eastbound exit ramp to Pittsburgh Ave</t>
  </si>
  <si>
    <t>Eastbound entrance ramp from Pittsburgh Ave</t>
  </si>
  <si>
    <t>Westbound entrance ramp from Pittsburgh Ave</t>
  </si>
  <si>
    <t>US 30 WB</t>
  </si>
  <si>
    <t>Eastbound entrance ramp from US 250</t>
  </si>
  <si>
    <t>Westbound exit ramp to SR 3 northbound</t>
  </si>
  <si>
    <t>Westbound exit ramp to SR 83 southbound</t>
  </si>
  <si>
    <t>Southbound exit ramp to US 30 westbound</t>
  </si>
  <si>
    <t>Northbound entrance ramp from US 30 eastbound</t>
  </si>
  <si>
    <t>NB US 250 / SR 83 EXIT TO WB US 30</t>
  </si>
  <si>
    <t>Apple Creek Rd</t>
  </si>
  <si>
    <t>Eastbound exit ramp to Apple Creek Rd</t>
  </si>
  <si>
    <t>Eastbound entrance ramp from Apple Creek Rd</t>
  </si>
  <si>
    <t>Westbound exit ramp to Apple Creek Rd</t>
  </si>
  <si>
    <t>Westbound entrance ramp from Apple Creek Rd</t>
  </si>
  <si>
    <t>SWAYRA85054**C</t>
  </si>
  <si>
    <t>SWAYRA85053**C</t>
  </si>
  <si>
    <t>SWAYRA85055**C</t>
  </si>
  <si>
    <t>SWAYRA85052**C</t>
  </si>
  <si>
    <t>Carr Rd</t>
  </si>
  <si>
    <t>Eastbound exit ramp to Carr Rd</t>
  </si>
  <si>
    <t>Eastbound entrance ramp from Carr Rd</t>
  </si>
  <si>
    <t>Westbound exit ramp to Carr Rd</t>
  </si>
  <si>
    <t>Westbound entrance ramp from Carr Rd</t>
  </si>
  <si>
    <t>SWAYRA85044**C</t>
  </si>
  <si>
    <t>SWAYRA85046**C</t>
  </si>
  <si>
    <t>SWAYRA85048**C</t>
  </si>
  <si>
    <t>SWAYRA85051**C</t>
  </si>
  <si>
    <t>SR172</t>
  </si>
  <si>
    <t>West Salem</t>
  </si>
  <si>
    <t>Orrville Corp</t>
  </si>
  <si>
    <t>Rittman Corp</t>
  </si>
  <si>
    <t>ODOT maintains inside Rittman (no agreement)</t>
  </si>
  <si>
    <t>SWAYRA85034**C</t>
  </si>
  <si>
    <t>Rittman Rd</t>
  </si>
  <si>
    <t>SWAYRA85032**C</t>
  </si>
  <si>
    <t>North Exit  Ramp</t>
  </si>
  <si>
    <t>North Ent Ramp</t>
  </si>
  <si>
    <t>South Exit Ramp</t>
  </si>
  <si>
    <t>South Ent Ramp</t>
  </si>
  <si>
    <t>SWAYSR00083**N</t>
  </si>
  <si>
    <t>SWAYRA58015**C</t>
  </si>
  <si>
    <t>Burbank</t>
  </si>
  <si>
    <t>SWAYSR00172**N</t>
  </si>
  <si>
    <t>Stark Co</t>
  </si>
  <si>
    <t>Old Columbus Rd</t>
  </si>
  <si>
    <t>SWAYSR00226**N</t>
  </si>
  <si>
    <t>Smyser Rd</t>
  </si>
  <si>
    <t>US 30 Ramp</t>
  </si>
  <si>
    <t>Southbound entrance from Pittsburgh Ave</t>
  </si>
  <si>
    <t>Ramp to SR 83</t>
  </si>
  <si>
    <t>Sylvan Rd</t>
  </si>
  <si>
    <t>Westbound entrance ramp from Sylvan Rd</t>
  </si>
  <si>
    <t>Westbound entrance ramp from US 30 westbound</t>
  </si>
  <si>
    <t>Eastbound entrance ramp from US 30 eastbound</t>
  </si>
  <si>
    <t>Westbound exit ramp to US 30 westbound</t>
  </si>
  <si>
    <t>Eastbound exit ramp to US 30 eastbound</t>
  </si>
  <si>
    <t>Eastbound exit ramp to Sylvan Rd</t>
  </si>
  <si>
    <t>Selby Rd</t>
  </si>
  <si>
    <t>Apple Creek</t>
  </si>
  <si>
    <t>SWAYSR00301**C</t>
  </si>
  <si>
    <t>SWAYSR00302**C</t>
  </si>
  <si>
    <t>SWAYSR00539**C</t>
  </si>
  <si>
    <t>Congress</t>
  </si>
  <si>
    <t>SWAYSR00585**C</t>
  </si>
  <si>
    <t>SWAYSR00585**N</t>
  </si>
  <si>
    <t>SWAYRA85036**C</t>
  </si>
  <si>
    <t>Collier Rd</t>
  </si>
  <si>
    <t>Smithville</t>
  </si>
  <si>
    <t>SWAYSR00604**C</t>
  </si>
  <si>
    <t>PID</t>
  </si>
  <si>
    <t>Paint</t>
  </si>
  <si>
    <t>US 30 WB Ramp</t>
  </si>
  <si>
    <t>Begin SR 39</t>
  </si>
  <si>
    <t>End SR 39</t>
  </si>
  <si>
    <t>Millsboro Rd</t>
  </si>
  <si>
    <t>SR 61C</t>
  </si>
  <si>
    <t>Rowell Rd</t>
  </si>
  <si>
    <t>Dickson Rd</t>
  </si>
  <si>
    <t>Dickson</t>
  </si>
  <si>
    <t>Middle Ave</t>
  </si>
  <si>
    <t>US 20 EB</t>
  </si>
  <si>
    <t>Previous/Upcoming Pavement Markings</t>
  </si>
  <si>
    <t>SR 60 Ramps</t>
  </si>
  <si>
    <t>North Robinson</t>
  </si>
  <si>
    <t>Guiss Rd</t>
  </si>
  <si>
    <t>SF</t>
  </si>
  <si>
    <t>Handicap</t>
  </si>
  <si>
    <t>Dining Rd</t>
  </si>
  <si>
    <t>Loudonville Corp</t>
  </si>
  <si>
    <t>Perrysville Corp</t>
  </si>
  <si>
    <t>Hayesville Corp</t>
  </si>
  <si>
    <t>Jeromesville Corp</t>
  </si>
  <si>
    <t>Polk Corp</t>
  </si>
  <si>
    <t>Savannah Corp</t>
  </si>
  <si>
    <t>Bailey Lakes Corp</t>
  </si>
  <si>
    <t>Mifflin Corp</t>
  </si>
  <si>
    <t>Chatfield Corp</t>
  </si>
  <si>
    <t>Tiro Corp</t>
  </si>
  <si>
    <t>Crestline Corp</t>
  </si>
  <si>
    <t>New Wash. Corp</t>
  </si>
  <si>
    <t>N. Robsinson Corp</t>
  </si>
  <si>
    <t>N. Robinson Corp</t>
  </si>
  <si>
    <t>Berlin Hts Corp</t>
  </si>
  <si>
    <t>Castalia Corp</t>
  </si>
  <si>
    <t>Milan Corp</t>
  </si>
  <si>
    <t>Monroeville Corp</t>
  </si>
  <si>
    <t>New London Corp</t>
  </si>
  <si>
    <t>Wakeman Corp</t>
  </si>
  <si>
    <t>Plymouth Corp</t>
  </si>
  <si>
    <t>N. Fairfield Corp</t>
  </si>
  <si>
    <t>Greenwich Corp</t>
  </si>
  <si>
    <t>Wellington Corp</t>
  </si>
  <si>
    <t>Grafton Corp</t>
  </si>
  <si>
    <t>S. Amherst Corp</t>
  </si>
  <si>
    <t>Sheffield Corp</t>
  </si>
  <si>
    <t>LaGrange Corp</t>
  </si>
  <si>
    <t>Rochester Corp</t>
  </si>
  <si>
    <t>Seville Corp</t>
  </si>
  <si>
    <t>Lodi Corp</t>
  </si>
  <si>
    <t>Spencer Corp</t>
  </si>
  <si>
    <t>Bellville Corp</t>
  </si>
  <si>
    <t>Lucas Corp</t>
  </si>
  <si>
    <t>Lexington Corp</t>
  </si>
  <si>
    <t>Butler Corp</t>
  </si>
  <si>
    <t>Shiloh Corp</t>
  </si>
  <si>
    <t>Creston Corp</t>
  </si>
  <si>
    <t>West Salem Corp</t>
  </si>
  <si>
    <t>Burbank Corp</t>
  </si>
  <si>
    <t>Mt. Eaton Corp</t>
  </si>
  <si>
    <t>Dalton Corp</t>
  </si>
  <si>
    <t>Marshallville Corp</t>
  </si>
  <si>
    <t>Shreve Corp</t>
  </si>
  <si>
    <t>Apple Creek Corp</t>
  </si>
  <si>
    <t>Congress Corp</t>
  </si>
  <si>
    <t>Smithville Corp</t>
  </si>
  <si>
    <t>Lake Rd</t>
  </si>
  <si>
    <t>Hanley Rd</t>
  </si>
  <si>
    <t>Pavement Marking</t>
  </si>
  <si>
    <t>Quantity</t>
  </si>
  <si>
    <t>Unit</t>
  </si>
  <si>
    <t>Unit Price</t>
  </si>
  <si>
    <t>Total</t>
  </si>
  <si>
    <t>Channelizing Line</t>
  </si>
  <si>
    <t>Lane Arrows</t>
  </si>
  <si>
    <t>White Transverse</t>
  </si>
  <si>
    <t>Yellow Transverse</t>
  </si>
  <si>
    <t>Crosswalk Line</t>
  </si>
  <si>
    <t>Yield Line</t>
  </si>
  <si>
    <t>Parking Line</t>
  </si>
  <si>
    <t>Island Marking</t>
  </si>
  <si>
    <t>Air Speed Marking</t>
  </si>
  <si>
    <t>Wrong Way Arrow</t>
  </si>
  <si>
    <t>Word on Pavement</t>
  </si>
  <si>
    <t>Material</t>
  </si>
  <si>
    <t>Edge Line</t>
  </si>
  <si>
    <t>Lane Line</t>
  </si>
  <si>
    <t>Centerline</t>
  </si>
  <si>
    <t>Taylortown Rd</t>
  </si>
  <si>
    <t>642 Paint</t>
  </si>
  <si>
    <t>643 Poly</t>
  </si>
  <si>
    <t>Railroad Symbol</t>
  </si>
  <si>
    <t>School Symbol</t>
  </si>
  <si>
    <t>Lane Reduction Arrow</t>
  </si>
  <si>
    <t>Bike Crossing Symbol</t>
  </si>
  <si>
    <t>SWAYRA85033**N</t>
  </si>
  <si>
    <t>Removed</t>
  </si>
  <si>
    <t>Long Line Markings</t>
  </si>
  <si>
    <t>2021B</t>
  </si>
  <si>
    <t>Sel.</t>
  </si>
  <si>
    <t>El.</t>
  </si>
  <si>
    <t>C.L.L.T.O.</t>
  </si>
  <si>
    <t>WB RAMPS</t>
  </si>
  <si>
    <t>EB RAMPS</t>
  </si>
  <si>
    <t>SB APPROACH TO EB RAMPS</t>
  </si>
  <si>
    <t>SR 601</t>
  </si>
  <si>
    <t>SR 99</t>
  </si>
  <si>
    <t>TRAFFIC CIRCLE</t>
  </si>
  <si>
    <t>Includes Traffic Circle Striping</t>
  </si>
  <si>
    <t>River Styx</t>
  </si>
  <si>
    <t>Normandy Dr</t>
  </si>
  <si>
    <t>Brunswick Corp</t>
  </si>
  <si>
    <t>R-WR
(2020 and Later)</t>
  </si>
  <si>
    <t>2021A</t>
  </si>
  <si>
    <t>District</t>
  </si>
  <si>
    <t>Safety</t>
  </si>
  <si>
    <t>Wheelchair Symbol</t>
  </si>
  <si>
    <t>Paving Project</t>
  </si>
  <si>
    <t>Auxiliary Markings</t>
  </si>
  <si>
    <t>643 or R-WR</t>
  </si>
  <si>
    <t>ALL</t>
  </si>
  <si>
    <t>HILLSDALE MIDDLE SCHOOL</t>
  </si>
  <si>
    <t>Wet reflective recommended per safety study</t>
  </si>
  <si>
    <t>Buggy Route</t>
  </si>
  <si>
    <t>IR 76 RAMPS</t>
  </si>
  <si>
    <t>MAST PARKWAY</t>
  </si>
  <si>
    <t>RR</t>
  </si>
  <si>
    <t>Wheel Chair</t>
  </si>
  <si>
    <t>RAILROAD</t>
  </si>
  <si>
    <t>Rest Areas</t>
  </si>
  <si>
    <t>Omega Rd</t>
  </si>
  <si>
    <t>Vandemark Rd</t>
  </si>
  <si>
    <t>Five Points Ganges</t>
  </si>
  <si>
    <t>Ganges Five Points</t>
  </si>
  <si>
    <t>Burton City Rd</t>
  </si>
  <si>
    <t>Rutt Rd</t>
  </si>
  <si>
    <t>Smithville Western</t>
  </si>
  <si>
    <t>R-WR</t>
  </si>
  <si>
    <t>Route</t>
  </si>
  <si>
    <t>Section</t>
  </si>
  <si>
    <t>Improvement</t>
  </si>
  <si>
    <t>PID or Project</t>
  </si>
  <si>
    <t>Anticipated Completion</t>
  </si>
  <si>
    <t>RCUT</t>
  </si>
  <si>
    <t>SB south of SR 82 right turn lane</t>
  </si>
  <si>
    <t>Rome South Rd</t>
  </si>
  <si>
    <t>TOTAL R-WR MARKING:</t>
  </si>
  <si>
    <t>STRIPED R-WR MARKING (INCLUDING FY2022):</t>
  </si>
  <si>
    <t>STRIPED PRIOR TO FY2022:</t>
  </si>
  <si>
    <t>TOTAL TO BE PAINTED (TOTAL R-WR - STRIPED PRIOR TO FY2022):</t>
  </si>
  <si>
    <t>TOTAL TO BE PAINTED (TOTAL R-WR - STRIPED R-WR MARKING (INCLUDING FY2022)):</t>
  </si>
  <si>
    <t>PM Project Material</t>
  </si>
  <si>
    <t>Bike Crossing</t>
  </si>
  <si>
    <t>Cedar Point Sports Center</t>
  </si>
  <si>
    <t>Highland School</t>
  </si>
  <si>
    <t>Trails at Redwood</t>
  </si>
  <si>
    <t>CRYSTAL CREEK CT</t>
  </si>
  <si>
    <t>Reduced to 11-ft marked lane width via 102628</t>
  </si>
  <si>
    <t>R-WR IN FY2023 PM PROJECT:</t>
  </si>
  <si>
    <t>Hawke Rd</t>
  </si>
  <si>
    <t>Previous PM Proj.</t>
  </si>
  <si>
    <t>Dollar General</t>
  </si>
  <si>
    <t>Redstone</t>
  </si>
  <si>
    <t>chip in house</t>
  </si>
  <si>
    <t>2023 PM</t>
  </si>
  <si>
    <t>PID 108033 D03 PM FY2024</t>
  </si>
  <si>
    <t>* 5% inflation added to 2023 PM project unit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</si>
</sst>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"/>
    <numFmt numFmtId="165" formatCode="_(* #,##0_);_(* \(#,##0\);_(* &quot;-&quot;??_);_(@_)"/>
    <numFmt numFmtId="166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/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2" fontId="0" fillId="0" borderId="8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2" fontId="0" fillId="0" borderId="3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5" fillId="0" borderId="9" xfId="0" applyFont="1" applyBorder="1"/>
    <xf numFmtId="165" fontId="0" fillId="0" borderId="0" xfId="2" applyNumberFormat="1" applyFont="1"/>
    <xf numFmtId="4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2" applyNumberFormat="1" applyFont="1" applyAlignment="1">
      <alignment horizontal="center"/>
    </xf>
    <xf numFmtId="44" fontId="1" fillId="0" borderId="0" xfId="0" applyNumberFormat="1" applyFont="1" applyAlignment="1">
      <alignment horizontal="center"/>
    </xf>
    <xf numFmtId="43" fontId="0" fillId="0" borderId="0" xfId="2" applyFont="1"/>
    <xf numFmtId="0" fontId="8" fillId="0" borderId="0" xfId="0" applyFont="1"/>
    <xf numFmtId="44" fontId="7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/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2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2" fontId="1" fillId="0" borderId="7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4" xfId="0" applyBorder="1" applyAlignment="1">
      <alignment horizontal="center"/>
    </xf>
    <xf numFmtId="1" fontId="1" fillId="0" borderId="12" xfId="0" applyNumberFormat="1" applyFont="1" applyBorder="1" applyAlignment="1">
      <alignment vertical="center" wrapText="1"/>
    </xf>
    <xf numFmtId="1" fontId="1" fillId="0" borderId="12" xfId="0" applyNumberFormat="1" applyFont="1" applyBorder="1" applyAlignment="1">
      <alignment horizontal="left" vertical="center" wrapText="1"/>
    </xf>
    <xf numFmtId="44" fontId="1" fillId="0" borderId="0" xfId="0" applyNumberFormat="1" applyFont="1"/>
    <xf numFmtId="44" fontId="5" fillId="0" borderId="0" xfId="0" applyNumberFormat="1" applyFont="1" applyAlignment="1">
      <alignment horizontal="center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0" fontId="9" fillId="0" borderId="0" xfId="0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quotePrefix="1" applyFont="1"/>
    <xf numFmtId="2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0" fontId="7" fillId="0" borderId="0" xfId="0" applyFont="1"/>
    <xf numFmtId="22" fontId="5" fillId="0" borderId="0" xfId="0" applyNumberFormat="1" applyFont="1" applyAlignment="1">
      <alignment horizontal="left"/>
    </xf>
    <xf numFmtId="0" fontId="5" fillId="0" borderId="0" xfId="0" quotePrefix="1" applyFont="1" applyAlignment="1" applyProtection="1">
      <alignment horizontal="center"/>
      <protection locked="0"/>
    </xf>
    <xf numFmtId="14" fontId="5" fillId="0" borderId="0" xfId="0" applyNumberFormat="1" applyFont="1" applyAlignment="1">
      <alignment horizontal="center"/>
    </xf>
    <xf numFmtId="0" fontId="0" fillId="3" borderId="6" xfId="0" applyFill="1" applyBorder="1" applyAlignment="1">
      <alignment horizontal="center"/>
    </xf>
    <xf numFmtId="1" fontId="1" fillId="4" borderId="16" xfId="0" applyNumberFormat="1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vertical="center" wrapText="1"/>
    </xf>
    <xf numFmtId="0" fontId="0" fillId="5" borderId="0" xfId="0" applyFill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6" borderId="9" xfId="0" applyFill="1" applyBorder="1"/>
    <xf numFmtId="43" fontId="0" fillId="0" borderId="0" xfId="0" applyNumberFormat="1"/>
    <xf numFmtId="44" fontId="0" fillId="0" borderId="0" xfId="0" applyNumberFormat="1"/>
    <xf numFmtId="166" fontId="0" fillId="0" borderId="0" xfId="0" applyNumberFormat="1"/>
    <xf numFmtId="0" fontId="0" fillId="2" borderId="6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5" fillId="6" borderId="0" xfId="0" applyFont="1" applyFill="1" applyAlignment="1">
      <alignment horizontal="left"/>
    </xf>
    <xf numFmtId="0" fontId="5" fillId="6" borderId="0" xfId="0" quotePrefix="1" applyFont="1" applyFill="1"/>
    <xf numFmtId="0" fontId="5" fillId="6" borderId="0" xfId="0" applyFont="1" applyFill="1" applyAlignment="1">
      <alignment horizontal="center"/>
    </xf>
    <xf numFmtId="2" fontId="5" fillId="6" borderId="0" xfId="0" applyNumberFormat="1" applyFont="1" applyFill="1" applyAlignment="1">
      <alignment horizontal="left"/>
    </xf>
    <xf numFmtId="2" fontId="5" fillId="6" borderId="0" xfId="0" applyNumberFormat="1" applyFon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 applyAlignment="1">
      <alignment horizontal="left"/>
    </xf>
    <xf numFmtId="0" fontId="0" fillId="6" borderId="0" xfId="0" quotePrefix="1" applyFill="1"/>
    <xf numFmtId="2" fontId="0" fillId="6" borderId="0" xfId="0" applyNumberFormat="1" applyFill="1" applyAlignment="1">
      <alignment horizontal="left"/>
    </xf>
    <xf numFmtId="0" fontId="0" fillId="7" borderId="0" xfId="0" applyFill="1" applyAlignment="1">
      <alignment horizontal="left"/>
    </xf>
    <xf numFmtId="0" fontId="0" fillId="7" borderId="0" xfId="0" quotePrefix="1" applyFill="1"/>
    <xf numFmtId="0" fontId="0" fillId="7" borderId="0" xfId="0" applyFill="1" applyAlignment="1">
      <alignment horizontal="center"/>
    </xf>
    <xf numFmtId="2" fontId="0" fillId="7" borderId="0" xfId="0" applyNumberFormat="1" applyFill="1" applyAlignment="1">
      <alignment horizontal="left"/>
    </xf>
    <xf numFmtId="2" fontId="0" fillId="7" borderId="0" xfId="0" applyNumberFormat="1" applyFill="1" applyAlignment="1">
      <alignment horizontal="center"/>
    </xf>
    <xf numFmtId="0" fontId="5" fillId="7" borderId="0" xfId="0" applyFont="1" applyFill="1" applyAlignment="1">
      <alignment horizontal="center"/>
    </xf>
    <xf numFmtId="0" fontId="0" fillId="7" borderId="0" xfId="0" applyFill="1"/>
    <xf numFmtId="0" fontId="5" fillId="7" borderId="0" xfId="0" applyFont="1" applyFill="1" applyAlignment="1">
      <alignment horizontal="left"/>
    </xf>
    <xf numFmtId="0" fontId="5" fillId="7" borderId="0" xfId="0" quotePrefix="1" applyFont="1" applyFill="1"/>
    <xf numFmtId="2" fontId="5" fillId="7" borderId="0" xfId="0" applyNumberFormat="1" applyFont="1" applyFill="1" applyAlignment="1">
      <alignment horizontal="left"/>
    </xf>
    <xf numFmtId="2" fontId="5" fillId="7" borderId="0" xfId="0" applyNumberFormat="1" applyFont="1" applyFill="1" applyAlignment="1">
      <alignment horizontal="center"/>
    </xf>
    <xf numFmtId="0" fontId="0" fillId="8" borderId="0" xfId="0" applyFill="1" applyAlignment="1">
      <alignment horizontal="left"/>
    </xf>
    <xf numFmtId="0" fontId="0" fillId="8" borderId="0" xfId="0" quotePrefix="1" applyFill="1"/>
    <xf numFmtId="0" fontId="0" fillId="8" borderId="0" xfId="0" applyFill="1" applyAlignment="1">
      <alignment horizontal="center"/>
    </xf>
    <xf numFmtId="2" fontId="0" fillId="8" borderId="0" xfId="0" applyNumberFormat="1" applyFill="1" applyAlignment="1">
      <alignment horizontal="left"/>
    </xf>
    <xf numFmtId="2" fontId="0" fillId="8" borderId="0" xfId="0" applyNumberFormat="1" applyFill="1" applyAlignment="1">
      <alignment horizontal="center"/>
    </xf>
    <xf numFmtId="0" fontId="5" fillId="8" borderId="0" xfId="0" applyFont="1" applyFill="1" applyAlignment="1">
      <alignment horizontal="center"/>
    </xf>
    <xf numFmtId="0" fontId="0" fillId="8" borderId="0" xfId="0" applyFill="1"/>
    <xf numFmtId="0" fontId="5" fillId="7" borderId="0" xfId="0" applyFont="1" applyFill="1" applyAlignment="1" applyProtection="1">
      <alignment horizontal="center"/>
      <protection locked="0"/>
    </xf>
    <xf numFmtId="0" fontId="0" fillId="9" borderId="0" xfId="0" applyFill="1" applyAlignment="1">
      <alignment horizontal="left"/>
    </xf>
    <xf numFmtId="0" fontId="0" fillId="9" borderId="0" xfId="0" quotePrefix="1" applyFill="1"/>
    <xf numFmtId="0" fontId="0" fillId="9" borderId="0" xfId="0" applyFill="1" applyAlignment="1">
      <alignment horizontal="center"/>
    </xf>
    <xf numFmtId="2" fontId="0" fillId="9" borderId="0" xfId="0" applyNumberFormat="1" applyFill="1" applyAlignment="1">
      <alignment horizontal="left"/>
    </xf>
    <xf numFmtId="2" fontId="0" fillId="9" borderId="0" xfId="0" applyNumberFormat="1" applyFill="1" applyAlignment="1">
      <alignment horizontal="center"/>
    </xf>
    <xf numFmtId="0" fontId="5" fillId="9" borderId="0" xfId="0" applyFont="1" applyFill="1" applyAlignment="1">
      <alignment horizontal="center"/>
    </xf>
    <xf numFmtId="0" fontId="0" fillId="9" borderId="0" xfId="0" applyFill="1"/>
    <xf numFmtId="2" fontId="5" fillId="9" borderId="0" xfId="0" applyNumberFormat="1" applyFont="1" applyFill="1" applyAlignment="1">
      <alignment horizontal="center"/>
    </xf>
    <xf numFmtId="0" fontId="5" fillId="9" borderId="0" xfId="0" applyFont="1" applyFill="1" applyAlignment="1">
      <alignment horizontal="left"/>
    </xf>
    <xf numFmtId="0" fontId="5" fillId="9" borderId="0" xfId="0" applyFont="1" applyFill="1" applyAlignment="1" applyProtection="1">
      <alignment horizontal="center"/>
      <protection locked="0"/>
    </xf>
    <xf numFmtId="1" fontId="0" fillId="9" borderId="0" xfId="0" applyNumberFormat="1" applyFill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0" fillId="9" borderId="1" xfId="0" applyFill="1" applyBorder="1"/>
    <xf numFmtId="0" fontId="0" fillId="9" borderId="2" xfId="0" applyFill="1" applyBorder="1" applyAlignment="1">
      <alignment horizontal="center"/>
    </xf>
    <xf numFmtId="2" fontId="0" fillId="9" borderId="2" xfId="0" applyNumberFormat="1" applyFill="1" applyBorder="1" applyAlignment="1">
      <alignment horizontal="center"/>
    </xf>
    <xf numFmtId="2" fontId="0" fillId="9" borderId="3" xfId="0" applyNumberForma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1" fontId="0" fillId="9" borderId="3" xfId="0" applyNumberForma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9" xfId="0" applyFill="1" applyBorder="1"/>
    <xf numFmtId="2" fontId="0" fillId="9" borderId="6" xfId="0" applyNumberFormat="1" applyFill="1" applyBorder="1" applyAlignment="1">
      <alignment horizontal="center"/>
    </xf>
    <xf numFmtId="2" fontId="0" fillId="9" borderId="8" xfId="0" applyNumberFormat="1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10" borderId="1" xfId="0" applyFill="1" applyBorder="1"/>
    <xf numFmtId="0" fontId="0" fillId="10" borderId="2" xfId="0" applyFill="1" applyBorder="1" applyAlignment="1">
      <alignment horizontal="center"/>
    </xf>
    <xf numFmtId="2" fontId="0" fillId="10" borderId="3" xfId="0" applyNumberFormat="1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1" fontId="0" fillId="10" borderId="2" xfId="0" applyNumberForma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9" xfId="0" applyFill="1" applyBorder="1"/>
    <xf numFmtId="0" fontId="0" fillId="10" borderId="0" xfId="0" applyFill="1"/>
    <xf numFmtId="2" fontId="0" fillId="11" borderId="2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2" xfId="0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" fontId="0" fillId="6" borderId="2" xfId="0" applyNumberForma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4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2" applyNumberFormat="1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Comma" xfId="2" builtinId="3"/>
    <cellStyle name="Normal" xfId="0" builtinId="0"/>
    <cellStyle name="Normal 4" xfId="1" xr:uid="{9B19C8D2-E4B2-4BFC-8EFC-655CDDBA0F21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238924</xdr:colOff>
      <xdr:row>23</xdr:row>
      <xdr:rowOff>29191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E1659E-4BC3-4E7D-A956-4C0B326C1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25324" cy="4410691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0</xdr:row>
      <xdr:rowOff>0</xdr:rowOff>
    </xdr:from>
    <xdr:to>
      <xdr:col>19</xdr:col>
      <xdr:colOff>400929</xdr:colOff>
      <xdr:row>37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F8558F-5145-496E-80AD-4FCCC967F4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261" b="277"/>
        <a:stretch/>
      </xdr:blipFill>
      <xdr:spPr>
        <a:xfrm>
          <a:off x="5810250" y="0"/>
          <a:ext cx="5839704" cy="7229475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37</xdr:row>
      <xdr:rowOff>133350</xdr:rowOff>
    </xdr:from>
    <xdr:to>
      <xdr:col>19</xdr:col>
      <xdr:colOff>410391</xdr:colOff>
      <xdr:row>59</xdr:row>
      <xdr:rowOff>133935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836AF0-0CEF-4976-9D49-914902E55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10250" y="7181850"/>
          <a:ext cx="5849166" cy="4191585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59</xdr:row>
      <xdr:rowOff>133350</xdr:rowOff>
    </xdr:from>
    <xdr:to>
      <xdr:col>19</xdr:col>
      <xdr:colOff>458023</xdr:colOff>
      <xdr:row>81</xdr:row>
      <xdr:rowOff>10093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30A5CB-7B00-4C6B-AE12-218F34B6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0250" y="11372850"/>
          <a:ext cx="5896798" cy="4067743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81</xdr:row>
      <xdr:rowOff>9525</xdr:rowOff>
    </xdr:from>
    <xdr:to>
      <xdr:col>19</xdr:col>
      <xdr:colOff>391367</xdr:colOff>
      <xdr:row>89</xdr:row>
      <xdr:rowOff>171685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C805FBB-975E-4A93-B397-0636F7C4DF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316"/>
        <a:stretch/>
      </xdr:blipFill>
      <xdr:spPr>
        <a:xfrm>
          <a:off x="5810250" y="15440025"/>
          <a:ext cx="5830142" cy="16861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90</xdr:row>
      <xdr:rowOff>0</xdr:rowOff>
    </xdr:from>
    <xdr:to>
      <xdr:col>19</xdr:col>
      <xdr:colOff>277068</xdr:colOff>
      <xdr:row>118</xdr:row>
      <xdr:rowOff>105534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9514140-0473-482B-9DB8-E612495BE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86400" y="17145000"/>
          <a:ext cx="6039693" cy="5439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201A7-D396-44A4-ABD6-7A13C0563DA5}">
  <dimension ref="A1:Q63"/>
  <sheetViews>
    <sheetView workbookViewId="0">
      <selection activeCell="A32" sqref="A32"/>
    </sheetView>
  </sheetViews>
  <sheetFormatPr defaultRowHeight="15" x14ac:dyDescent="0.25"/>
  <cols>
    <col min="1" max="1" width="21.28515625" customWidth="1"/>
    <col min="2" max="2" width="13.28515625" style="1" bestFit="1" customWidth="1"/>
    <col min="3" max="3" width="10.5703125" style="23" bestFit="1" customWidth="1"/>
    <col min="4" max="4" width="9.140625" style="1"/>
    <col min="5" max="5" width="9.140625" style="24" customWidth="1"/>
    <col min="6" max="6" width="11.5703125" style="24" bestFit="1" customWidth="1"/>
    <col min="7" max="7" width="11.140625" style="24" customWidth="1"/>
    <col min="8" max="8" width="15.85546875" style="24" customWidth="1"/>
    <col min="9" max="9" width="15.85546875" style="1" customWidth="1"/>
    <col min="11" max="11" width="10.5703125" bestFit="1" customWidth="1"/>
    <col min="12" max="12" width="11.5703125" bestFit="1" customWidth="1"/>
    <col min="14" max="14" width="12.7109375" bestFit="1" customWidth="1"/>
    <col min="15" max="15" width="14.28515625" bestFit="1" customWidth="1"/>
    <col min="16" max="16" width="13.85546875" customWidth="1"/>
    <col min="17" max="17" width="12.5703125" bestFit="1" customWidth="1"/>
  </cols>
  <sheetData>
    <row r="1" spans="1:14" ht="18.75" x14ac:dyDescent="0.3">
      <c r="A1" s="29" t="s">
        <v>3349</v>
      </c>
    </row>
    <row r="2" spans="1:14" s="25" customFormat="1" x14ac:dyDescent="0.25">
      <c r="A2" s="193" t="s">
        <v>3252</v>
      </c>
      <c r="B2" s="193" t="s">
        <v>3268</v>
      </c>
      <c r="C2" s="194" t="s">
        <v>3253</v>
      </c>
      <c r="D2" s="193" t="s">
        <v>3254</v>
      </c>
      <c r="E2" s="63"/>
      <c r="F2" s="192" t="s">
        <v>3255</v>
      </c>
      <c r="G2" s="192"/>
      <c r="H2" s="192" t="s">
        <v>3256</v>
      </c>
      <c r="I2" s="192"/>
    </row>
    <row r="3" spans="1:14" s="25" customFormat="1" x14ac:dyDescent="0.25">
      <c r="A3" s="193"/>
      <c r="B3" s="193"/>
      <c r="C3" s="194"/>
      <c r="D3" s="193"/>
      <c r="E3" s="63" t="s">
        <v>3348</v>
      </c>
      <c r="F3" s="27" t="s">
        <v>3298</v>
      </c>
      <c r="G3" s="27" t="s">
        <v>3299</v>
      </c>
      <c r="H3" s="27" t="s">
        <v>3298</v>
      </c>
      <c r="I3" s="27" t="s">
        <v>3299</v>
      </c>
    </row>
    <row r="4" spans="1:14" x14ac:dyDescent="0.25">
      <c r="A4" t="s">
        <v>3269</v>
      </c>
      <c r="B4" s="1" t="s">
        <v>3273</v>
      </c>
      <c r="C4" s="28">
        <f>'2024'!AG952+'2024'!AH952</f>
        <v>2740.741357088003</v>
      </c>
      <c r="D4" s="1" t="s">
        <v>2077</v>
      </c>
      <c r="E4" s="24">
        <v>630</v>
      </c>
      <c r="F4" s="24">
        <f>ROUND(E4*1.05,2)</f>
        <v>661.5</v>
      </c>
      <c r="G4" s="24">
        <v>0</v>
      </c>
      <c r="H4" s="24">
        <f>$C4*F4</f>
        <v>1813000.4077137141</v>
      </c>
      <c r="I4" s="24">
        <f>$C4*G4</f>
        <v>0</v>
      </c>
      <c r="L4" s="110">
        <f>C4+C37</f>
        <v>2740.741357088003</v>
      </c>
      <c r="M4" s="111">
        <f>F4</f>
        <v>661.5</v>
      </c>
      <c r="N4" s="112">
        <f>L4*M4</f>
        <v>1813000.4077137141</v>
      </c>
    </row>
    <row r="5" spans="1:14" x14ac:dyDescent="0.25">
      <c r="A5" t="s">
        <v>3270</v>
      </c>
      <c r="B5" s="1" t="s">
        <v>3273</v>
      </c>
      <c r="C5" s="28">
        <f>'2024'!AI952</f>
        <v>520.30853593932443</v>
      </c>
      <c r="D5" s="1" t="s">
        <v>2077</v>
      </c>
      <c r="E5" s="24">
        <v>280</v>
      </c>
      <c r="F5" s="24">
        <f t="shared" ref="F5:F27" si="0">ROUND(E5*1.05,2)</f>
        <v>294</v>
      </c>
      <c r="G5" s="24">
        <v>0</v>
      </c>
      <c r="H5" s="24">
        <f t="shared" ref="H5:I27" si="1">$C5*F5</f>
        <v>152970.70956616139</v>
      </c>
      <c r="I5" s="24">
        <f t="shared" si="1"/>
        <v>0</v>
      </c>
      <c r="L5" s="110">
        <f t="shared" ref="L5:L27" si="2">C5+C38</f>
        <v>520.30853593932443</v>
      </c>
      <c r="M5" s="111">
        <f t="shared" ref="M5:M27" si="3">F5</f>
        <v>294</v>
      </c>
      <c r="N5" s="112">
        <f t="shared" ref="N5:N27" si="4">L5*M5</f>
        <v>152970.70956616139</v>
      </c>
    </row>
    <row r="6" spans="1:14" x14ac:dyDescent="0.25">
      <c r="A6" t="s">
        <v>3271</v>
      </c>
      <c r="B6" s="1" t="s">
        <v>3273</v>
      </c>
      <c r="C6" s="28">
        <f>'2024'!AF952</f>
        <v>1052.0906586969993</v>
      </c>
      <c r="D6" s="1" t="s">
        <v>2077</v>
      </c>
      <c r="E6" s="24">
        <v>600</v>
      </c>
      <c r="F6" s="24">
        <f t="shared" si="0"/>
        <v>630</v>
      </c>
      <c r="G6" s="24">
        <v>0</v>
      </c>
      <c r="H6" s="24">
        <f t="shared" si="1"/>
        <v>662817.11497910961</v>
      </c>
      <c r="I6" s="24">
        <f t="shared" si="1"/>
        <v>0</v>
      </c>
      <c r="L6" s="110">
        <f t="shared" si="2"/>
        <v>1052.0906586969993</v>
      </c>
      <c r="M6" s="111">
        <f t="shared" si="3"/>
        <v>630</v>
      </c>
      <c r="N6" s="112">
        <f t="shared" si="4"/>
        <v>662817.11497910961</v>
      </c>
    </row>
    <row r="7" spans="1:14" x14ac:dyDescent="0.25">
      <c r="A7" t="s">
        <v>3269</v>
      </c>
      <c r="B7" s="1" t="s">
        <v>3274</v>
      </c>
      <c r="C7" s="28">
        <f>'2024'!AG953+'2024'!AH953</f>
        <v>286.42194896000001</v>
      </c>
      <c r="D7" s="1" t="s">
        <v>2077</v>
      </c>
      <c r="E7" s="24">
        <v>800</v>
      </c>
      <c r="F7" s="24">
        <f>ROUND(E7*1.05,2)</f>
        <v>840</v>
      </c>
      <c r="G7" s="24">
        <v>0</v>
      </c>
      <c r="H7" s="24">
        <f>$C7*F7</f>
        <v>240594.43712640001</v>
      </c>
      <c r="I7" s="24">
        <f>$C7*G7</f>
        <v>0</v>
      </c>
      <c r="L7" s="110">
        <f t="shared" si="2"/>
        <v>286.42194896000001</v>
      </c>
      <c r="M7" s="111">
        <f t="shared" si="3"/>
        <v>840</v>
      </c>
      <c r="N7" s="112">
        <f t="shared" si="4"/>
        <v>240594.43712640001</v>
      </c>
    </row>
    <row r="8" spans="1:14" x14ac:dyDescent="0.25">
      <c r="A8" t="s">
        <v>3270</v>
      </c>
      <c r="B8" s="1" t="s">
        <v>3274</v>
      </c>
      <c r="C8" s="28">
        <f>'2024'!AI953</f>
        <v>0.92799999999999905</v>
      </c>
      <c r="D8" s="1" t="s">
        <v>2077</v>
      </c>
      <c r="E8" s="24">
        <v>450</v>
      </c>
      <c r="F8" s="24">
        <f t="shared" ref="F8:F9" si="5">ROUND(E8*1.05,2)</f>
        <v>472.5</v>
      </c>
      <c r="G8" s="24">
        <v>0</v>
      </c>
      <c r="H8" s="24">
        <f t="shared" ref="H8:H9" si="6">$C8*F8</f>
        <v>438.47999999999956</v>
      </c>
      <c r="I8" s="24">
        <f t="shared" ref="I8:I9" si="7">$C8*G8</f>
        <v>0</v>
      </c>
      <c r="L8" s="110">
        <f t="shared" si="2"/>
        <v>0.92799999999999905</v>
      </c>
      <c r="M8" s="111">
        <f t="shared" si="3"/>
        <v>472.5</v>
      </c>
      <c r="N8" s="112">
        <f t="shared" si="4"/>
        <v>438.47999999999956</v>
      </c>
    </row>
    <row r="9" spans="1:14" x14ac:dyDescent="0.25">
      <c r="A9" t="s">
        <v>3271</v>
      </c>
      <c r="B9" s="1" t="s">
        <v>3274</v>
      </c>
      <c r="C9" s="28">
        <f>'2024'!AF953</f>
        <v>145.49297447999999</v>
      </c>
      <c r="D9" s="1" t="s">
        <v>2077</v>
      </c>
      <c r="E9" s="24">
        <v>800</v>
      </c>
      <c r="F9" s="24">
        <f t="shared" si="5"/>
        <v>840</v>
      </c>
      <c r="G9" s="24">
        <v>0</v>
      </c>
      <c r="H9" s="24">
        <f t="shared" si="6"/>
        <v>122214.09856319999</v>
      </c>
      <c r="I9" s="24">
        <f t="shared" si="7"/>
        <v>0</v>
      </c>
      <c r="L9" s="110">
        <f t="shared" si="2"/>
        <v>145.49297447999999</v>
      </c>
      <c r="M9" s="111">
        <f t="shared" si="3"/>
        <v>840</v>
      </c>
      <c r="N9" s="112">
        <f t="shared" si="4"/>
        <v>122214.09856319999</v>
      </c>
    </row>
    <row r="10" spans="1:14" x14ac:dyDescent="0.25">
      <c r="A10" t="s">
        <v>20</v>
      </c>
      <c r="B10" s="1" t="s">
        <v>3274</v>
      </c>
      <c r="C10" s="23">
        <f>'2024'!AP953</f>
        <v>12481</v>
      </c>
      <c r="D10" s="1" t="s">
        <v>2078</v>
      </c>
      <c r="E10" s="24">
        <v>3.85</v>
      </c>
      <c r="F10" s="24">
        <f t="shared" si="0"/>
        <v>4.04</v>
      </c>
      <c r="G10" s="24">
        <v>0</v>
      </c>
      <c r="H10" s="24">
        <f t="shared" si="1"/>
        <v>50423.24</v>
      </c>
      <c r="I10" s="24">
        <f t="shared" si="1"/>
        <v>0</v>
      </c>
      <c r="L10" s="110">
        <f t="shared" si="2"/>
        <v>12481</v>
      </c>
      <c r="M10" s="111">
        <f t="shared" si="3"/>
        <v>4.04</v>
      </c>
      <c r="N10" s="112">
        <f t="shared" si="4"/>
        <v>50423.24</v>
      </c>
    </row>
    <row r="11" spans="1:14" x14ac:dyDescent="0.25">
      <c r="A11" t="s">
        <v>3257</v>
      </c>
      <c r="B11" s="1" t="s">
        <v>3274</v>
      </c>
      <c r="C11" s="23">
        <f>'2024'!AJ952</f>
        <v>105644</v>
      </c>
      <c r="D11" s="1" t="s">
        <v>2078</v>
      </c>
      <c r="E11" s="24">
        <v>0.5</v>
      </c>
      <c r="F11" s="24">
        <f t="shared" si="0"/>
        <v>0.53</v>
      </c>
      <c r="G11" s="24">
        <v>0</v>
      </c>
      <c r="H11" s="24">
        <f t="shared" si="1"/>
        <v>55991.32</v>
      </c>
      <c r="I11" s="24">
        <f t="shared" si="1"/>
        <v>0</v>
      </c>
      <c r="L11" s="110">
        <f t="shared" si="2"/>
        <v>105644</v>
      </c>
      <c r="M11" s="111">
        <f t="shared" si="3"/>
        <v>0.53</v>
      </c>
      <c r="N11" s="112">
        <f t="shared" si="4"/>
        <v>55991.32</v>
      </c>
    </row>
    <row r="12" spans="1:14" x14ac:dyDescent="0.25">
      <c r="A12" t="s">
        <v>226</v>
      </c>
      <c r="B12" s="1" t="s">
        <v>3274</v>
      </c>
      <c r="C12" s="23">
        <f>'2024'!AK952</f>
        <v>17159</v>
      </c>
      <c r="D12" s="1" t="s">
        <v>2078</v>
      </c>
      <c r="E12" s="24">
        <v>1</v>
      </c>
      <c r="F12" s="24">
        <f t="shared" si="0"/>
        <v>1.05</v>
      </c>
      <c r="G12" s="24">
        <v>0</v>
      </c>
      <c r="H12" s="24">
        <f t="shared" si="1"/>
        <v>18016.95</v>
      </c>
      <c r="I12" s="24">
        <f t="shared" si="1"/>
        <v>0</v>
      </c>
      <c r="L12" s="110">
        <f t="shared" si="2"/>
        <v>17159</v>
      </c>
      <c r="M12" s="111">
        <f t="shared" si="3"/>
        <v>1.05</v>
      </c>
      <c r="N12" s="112">
        <f t="shared" si="4"/>
        <v>18016.95</v>
      </c>
    </row>
    <row r="13" spans="1:14" x14ac:dyDescent="0.25">
      <c r="A13" t="s">
        <v>3258</v>
      </c>
      <c r="B13" s="1" t="s">
        <v>3274</v>
      </c>
      <c r="C13" s="23">
        <f>'2024'!AQ953</f>
        <v>1215</v>
      </c>
      <c r="D13" s="1" t="s">
        <v>2079</v>
      </c>
      <c r="E13" s="24">
        <v>65</v>
      </c>
      <c r="F13" s="24">
        <f t="shared" si="0"/>
        <v>68.25</v>
      </c>
      <c r="G13" s="24">
        <v>0</v>
      </c>
      <c r="H13" s="24">
        <f t="shared" si="1"/>
        <v>82923.75</v>
      </c>
      <c r="I13" s="24">
        <f t="shared" si="1"/>
        <v>0</v>
      </c>
      <c r="L13" s="110">
        <f t="shared" si="2"/>
        <v>1215</v>
      </c>
      <c r="M13" s="111">
        <f t="shared" si="3"/>
        <v>68.25</v>
      </c>
      <c r="N13" s="112">
        <f t="shared" si="4"/>
        <v>82923.75</v>
      </c>
    </row>
    <row r="14" spans="1:14" x14ac:dyDescent="0.25">
      <c r="A14" t="s">
        <v>3267</v>
      </c>
      <c r="B14" s="1" t="s">
        <v>3274</v>
      </c>
      <c r="C14" s="23">
        <f>'2024'!AR953</f>
        <v>56</v>
      </c>
      <c r="D14" s="1" t="s">
        <v>2079</v>
      </c>
      <c r="E14" s="24">
        <v>100</v>
      </c>
      <c r="F14" s="24">
        <f t="shared" si="0"/>
        <v>105</v>
      </c>
      <c r="G14" s="24">
        <v>0</v>
      </c>
      <c r="H14" s="24">
        <f t="shared" si="1"/>
        <v>5880</v>
      </c>
      <c r="I14" s="24">
        <f t="shared" si="1"/>
        <v>0</v>
      </c>
      <c r="L14" s="110">
        <f t="shared" si="2"/>
        <v>56</v>
      </c>
      <c r="M14" s="111">
        <f t="shared" si="3"/>
        <v>105</v>
      </c>
      <c r="N14" s="112">
        <f t="shared" si="4"/>
        <v>5880</v>
      </c>
    </row>
    <row r="15" spans="1:14" x14ac:dyDescent="0.25">
      <c r="A15" t="s">
        <v>3259</v>
      </c>
      <c r="B15" s="1" t="s">
        <v>3274</v>
      </c>
      <c r="C15" s="23">
        <f>'2024'!AS953</f>
        <v>19973</v>
      </c>
      <c r="D15" s="1" t="s">
        <v>2078</v>
      </c>
      <c r="E15" s="24">
        <v>10</v>
      </c>
      <c r="F15" s="24">
        <f t="shared" si="0"/>
        <v>10.5</v>
      </c>
      <c r="G15" s="24">
        <v>0</v>
      </c>
      <c r="H15" s="24">
        <f t="shared" si="1"/>
        <v>209716.5</v>
      </c>
      <c r="I15" s="24">
        <f t="shared" si="1"/>
        <v>0</v>
      </c>
      <c r="L15" s="110">
        <f t="shared" si="2"/>
        <v>19973</v>
      </c>
      <c r="M15" s="111">
        <f t="shared" si="3"/>
        <v>10.5</v>
      </c>
      <c r="N15" s="112">
        <f t="shared" si="4"/>
        <v>209716.5</v>
      </c>
    </row>
    <row r="16" spans="1:14" x14ac:dyDescent="0.25">
      <c r="A16" t="s">
        <v>3260</v>
      </c>
      <c r="B16" s="1" t="s">
        <v>3274</v>
      </c>
      <c r="C16" s="23">
        <f>'2024'!AT953</f>
        <v>32313</v>
      </c>
      <c r="D16" s="1" t="s">
        <v>2078</v>
      </c>
      <c r="E16" s="24">
        <v>10</v>
      </c>
      <c r="F16" s="24">
        <f t="shared" si="0"/>
        <v>10.5</v>
      </c>
      <c r="G16" s="24">
        <v>0</v>
      </c>
      <c r="H16" s="24">
        <f t="shared" si="1"/>
        <v>339286.5</v>
      </c>
      <c r="I16" s="24">
        <f t="shared" si="1"/>
        <v>0</v>
      </c>
      <c r="L16" s="110">
        <f t="shared" si="2"/>
        <v>32313</v>
      </c>
      <c r="M16" s="111">
        <f t="shared" si="3"/>
        <v>10.5</v>
      </c>
      <c r="N16" s="112">
        <f t="shared" si="4"/>
        <v>339286.5</v>
      </c>
    </row>
    <row r="17" spans="1:16" x14ac:dyDescent="0.25">
      <c r="A17" t="s">
        <v>3261</v>
      </c>
      <c r="B17" s="1" t="s">
        <v>3274</v>
      </c>
      <c r="C17" s="23">
        <f>'2024'!AU953</f>
        <v>3104</v>
      </c>
      <c r="D17" s="1" t="s">
        <v>2078</v>
      </c>
      <c r="E17" s="24">
        <v>2.6</v>
      </c>
      <c r="F17" s="24">
        <f t="shared" si="0"/>
        <v>2.73</v>
      </c>
      <c r="G17" s="24">
        <v>0</v>
      </c>
      <c r="H17" s="24">
        <f t="shared" si="1"/>
        <v>8473.92</v>
      </c>
      <c r="I17" s="24">
        <f t="shared" si="1"/>
        <v>0</v>
      </c>
      <c r="L17" s="110">
        <f t="shared" si="2"/>
        <v>3104</v>
      </c>
      <c r="M17" s="111">
        <f t="shared" si="3"/>
        <v>2.73</v>
      </c>
      <c r="N17" s="112">
        <f t="shared" si="4"/>
        <v>8473.92</v>
      </c>
    </row>
    <row r="18" spans="1:16" x14ac:dyDescent="0.25">
      <c r="A18" t="s">
        <v>3262</v>
      </c>
      <c r="B18" s="1" t="s">
        <v>3274</v>
      </c>
      <c r="C18" s="23">
        <f>'2024'!AV953</f>
        <v>261</v>
      </c>
      <c r="D18" s="1" t="s">
        <v>2078</v>
      </c>
      <c r="E18" s="24">
        <v>20</v>
      </c>
      <c r="F18" s="24">
        <f t="shared" si="0"/>
        <v>21</v>
      </c>
      <c r="G18" s="64">
        <v>0</v>
      </c>
      <c r="H18" s="24">
        <f t="shared" si="1"/>
        <v>5481</v>
      </c>
      <c r="I18" s="24">
        <f t="shared" si="1"/>
        <v>0</v>
      </c>
      <c r="L18" s="110">
        <f t="shared" si="2"/>
        <v>261</v>
      </c>
      <c r="M18" s="111">
        <f t="shared" si="3"/>
        <v>21</v>
      </c>
      <c r="N18" s="112">
        <f t="shared" si="4"/>
        <v>5481</v>
      </c>
    </row>
    <row r="19" spans="1:16" x14ac:dyDescent="0.25">
      <c r="A19" t="s">
        <v>3263</v>
      </c>
      <c r="B19" s="1" t="s">
        <v>3274</v>
      </c>
      <c r="C19" s="23">
        <f>'2024'!BD953</f>
        <v>10208</v>
      </c>
      <c r="D19" s="1" t="s">
        <v>2078</v>
      </c>
      <c r="E19" s="64">
        <v>0.8</v>
      </c>
      <c r="F19" s="64">
        <f t="shared" si="0"/>
        <v>0.84</v>
      </c>
      <c r="G19" s="64">
        <v>0</v>
      </c>
      <c r="H19" s="24">
        <f t="shared" si="1"/>
        <v>8574.7199999999993</v>
      </c>
      <c r="I19" s="24">
        <f t="shared" si="1"/>
        <v>0</v>
      </c>
      <c r="L19" s="110">
        <f t="shared" si="2"/>
        <v>10208</v>
      </c>
      <c r="M19" s="111">
        <f t="shared" si="3"/>
        <v>0.84</v>
      </c>
      <c r="N19" s="112">
        <f t="shared" si="4"/>
        <v>8574.7199999999993</v>
      </c>
    </row>
    <row r="20" spans="1:16" x14ac:dyDescent="0.25">
      <c r="A20" t="s">
        <v>3264</v>
      </c>
      <c r="B20" s="1" t="s">
        <v>3274</v>
      </c>
      <c r="C20" s="23">
        <f>'2024'!AW953</f>
        <v>648</v>
      </c>
      <c r="D20" s="1" t="s">
        <v>3200</v>
      </c>
      <c r="E20" s="64">
        <v>1</v>
      </c>
      <c r="F20" s="64">
        <f t="shared" si="0"/>
        <v>1.05</v>
      </c>
      <c r="G20" s="64">
        <v>0</v>
      </c>
      <c r="H20" s="24">
        <f t="shared" si="1"/>
        <v>680.4</v>
      </c>
      <c r="I20" s="24">
        <f t="shared" si="1"/>
        <v>0</v>
      </c>
      <c r="L20" s="110">
        <f t="shared" si="2"/>
        <v>648</v>
      </c>
      <c r="M20" s="111">
        <f t="shared" si="3"/>
        <v>1.05</v>
      </c>
      <c r="N20" s="112">
        <f t="shared" si="4"/>
        <v>680.4</v>
      </c>
    </row>
    <row r="21" spans="1:16" x14ac:dyDescent="0.25">
      <c r="A21" t="s">
        <v>3275</v>
      </c>
      <c r="B21" s="1" t="s">
        <v>3274</v>
      </c>
      <c r="C21" s="23">
        <f>'2024'!AX953</f>
        <v>55</v>
      </c>
      <c r="D21" s="1" t="s">
        <v>2079</v>
      </c>
      <c r="E21" s="64">
        <v>300</v>
      </c>
      <c r="F21" s="64">
        <f t="shared" si="0"/>
        <v>315</v>
      </c>
      <c r="G21" s="64">
        <v>0</v>
      </c>
      <c r="H21" s="24">
        <f t="shared" si="1"/>
        <v>17325</v>
      </c>
      <c r="I21" s="24">
        <f t="shared" si="1"/>
        <v>0</v>
      </c>
      <c r="L21" s="110">
        <f t="shared" si="2"/>
        <v>55</v>
      </c>
      <c r="M21" s="111">
        <f t="shared" si="3"/>
        <v>315</v>
      </c>
      <c r="N21" s="112">
        <f t="shared" si="4"/>
        <v>17325</v>
      </c>
    </row>
    <row r="22" spans="1:16" x14ac:dyDescent="0.25">
      <c r="A22" t="s">
        <v>3276</v>
      </c>
      <c r="B22" s="1" t="s">
        <v>3274</v>
      </c>
      <c r="C22" s="23">
        <f>'2024'!AY953</f>
        <v>58</v>
      </c>
      <c r="D22" s="1" t="s">
        <v>2079</v>
      </c>
      <c r="E22" s="64">
        <v>300</v>
      </c>
      <c r="F22" s="64">
        <f t="shared" si="0"/>
        <v>315</v>
      </c>
      <c r="G22" s="64">
        <v>0</v>
      </c>
      <c r="H22" s="24">
        <f t="shared" si="1"/>
        <v>18270</v>
      </c>
      <c r="I22" s="24">
        <f t="shared" si="1"/>
        <v>0</v>
      </c>
      <c r="L22" s="110">
        <f t="shared" si="2"/>
        <v>58</v>
      </c>
      <c r="M22" s="111">
        <f t="shared" si="3"/>
        <v>315</v>
      </c>
      <c r="N22" s="112">
        <f t="shared" si="4"/>
        <v>18270</v>
      </c>
    </row>
    <row r="23" spans="1:16" x14ac:dyDescent="0.25">
      <c r="A23" t="s">
        <v>3265</v>
      </c>
      <c r="B23" s="1" t="s">
        <v>3274</v>
      </c>
      <c r="C23" s="23">
        <f>'2024'!AZ953</f>
        <v>38</v>
      </c>
      <c r="D23" s="1" t="s">
        <v>2079</v>
      </c>
      <c r="E23" s="64">
        <v>600</v>
      </c>
      <c r="F23" s="64">
        <f t="shared" si="0"/>
        <v>630</v>
      </c>
      <c r="G23" s="64">
        <v>0</v>
      </c>
      <c r="H23" s="24">
        <f t="shared" si="1"/>
        <v>23940</v>
      </c>
      <c r="I23" s="24">
        <f t="shared" si="1"/>
        <v>0</v>
      </c>
      <c r="L23" s="110">
        <f t="shared" si="2"/>
        <v>38</v>
      </c>
      <c r="M23" s="111">
        <f t="shared" si="3"/>
        <v>630</v>
      </c>
      <c r="N23" s="112">
        <f t="shared" si="4"/>
        <v>23940</v>
      </c>
    </row>
    <row r="24" spans="1:16" x14ac:dyDescent="0.25">
      <c r="A24" t="s">
        <v>3266</v>
      </c>
      <c r="B24" s="1" t="s">
        <v>3274</v>
      </c>
      <c r="C24" s="23">
        <f>'2024'!BA953</f>
        <v>46</v>
      </c>
      <c r="D24" s="1" t="s">
        <v>2079</v>
      </c>
      <c r="E24" s="64">
        <v>100</v>
      </c>
      <c r="F24" s="64">
        <f t="shared" si="0"/>
        <v>105</v>
      </c>
      <c r="G24" s="64">
        <v>0</v>
      </c>
      <c r="H24" s="24">
        <f t="shared" si="1"/>
        <v>4830</v>
      </c>
      <c r="I24" s="24">
        <f t="shared" si="1"/>
        <v>0</v>
      </c>
      <c r="L24" s="110">
        <f t="shared" si="2"/>
        <v>46</v>
      </c>
      <c r="M24" s="111">
        <f t="shared" si="3"/>
        <v>105</v>
      </c>
      <c r="N24" s="112">
        <f t="shared" si="4"/>
        <v>4830</v>
      </c>
    </row>
    <row r="25" spans="1:16" x14ac:dyDescent="0.25">
      <c r="A25" t="s">
        <v>3277</v>
      </c>
      <c r="B25" s="1" t="s">
        <v>3274</v>
      </c>
      <c r="C25" s="23">
        <f>'2024'!BB953</f>
        <v>26</v>
      </c>
      <c r="D25" s="1" t="s">
        <v>2079</v>
      </c>
      <c r="E25" s="64">
        <v>280</v>
      </c>
      <c r="F25" s="64">
        <f t="shared" si="0"/>
        <v>294</v>
      </c>
      <c r="G25" s="64">
        <v>0</v>
      </c>
      <c r="H25" s="24">
        <f t="shared" si="1"/>
        <v>7644</v>
      </c>
      <c r="I25" s="24">
        <f t="shared" si="1"/>
        <v>0</v>
      </c>
      <c r="L25" s="110">
        <f t="shared" si="2"/>
        <v>26</v>
      </c>
      <c r="M25" s="111">
        <f t="shared" si="3"/>
        <v>294</v>
      </c>
      <c r="N25" s="112">
        <f t="shared" si="4"/>
        <v>7644</v>
      </c>
    </row>
    <row r="26" spans="1:16" x14ac:dyDescent="0.25">
      <c r="A26" t="s">
        <v>3278</v>
      </c>
      <c r="B26" s="1" t="s">
        <v>3274</v>
      </c>
      <c r="C26" s="23">
        <f>'2024'!BC953</f>
        <v>6</v>
      </c>
      <c r="D26" s="1" t="s">
        <v>2079</v>
      </c>
      <c r="E26" s="64">
        <v>500</v>
      </c>
      <c r="F26" s="64">
        <f t="shared" si="0"/>
        <v>525</v>
      </c>
      <c r="G26" s="64">
        <v>0</v>
      </c>
      <c r="H26" s="24">
        <f t="shared" si="1"/>
        <v>3150</v>
      </c>
      <c r="I26" s="24">
        <f t="shared" si="1"/>
        <v>0</v>
      </c>
      <c r="L26" s="110">
        <f t="shared" si="2"/>
        <v>6</v>
      </c>
      <c r="M26" s="111">
        <f t="shared" si="3"/>
        <v>525</v>
      </c>
      <c r="N26" s="112">
        <f t="shared" si="4"/>
        <v>3150</v>
      </c>
    </row>
    <row r="27" spans="1:16" x14ac:dyDescent="0.25">
      <c r="A27" t="s">
        <v>3300</v>
      </c>
      <c r="B27" s="1" t="s">
        <v>3274</v>
      </c>
      <c r="C27" s="23">
        <f>'2024'!BE953</f>
        <v>4</v>
      </c>
      <c r="D27" s="1" t="s">
        <v>2079</v>
      </c>
      <c r="E27" s="64">
        <v>500</v>
      </c>
      <c r="F27" s="64">
        <f t="shared" si="0"/>
        <v>525</v>
      </c>
      <c r="G27" s="64">
        <v>0</v>
      </c>
      <c r="H27" s="24">
        <f t="shared" si="1"/>
        <v>2100</v>
      </c>
      <c r="I27" s="24">
        <f t="shared" si="1"/>
        <v>0</v>
      </c>
      <c r="L27" s="110">
        <f t="shared" si="2"/>
        <v>4</v>
      </c>
      <c r="M27" s="111">
        <f t="shared" si="3"/>
        <v>525</v>
      </c>
      <c r="N27" s="112">
        <f t="shared" si="4"/>
        <v>2100</v>
      </c>
    </row>
    <row r="28" spans="1:16" x14ac:dyDescent="0.25">
      <c r="I28" s="24"/>
    </row>
    <row r="29" spans="1:16" x14ac:dyDescent="0.25">
      <c r="H29" s="24">
        <f>SUM(H4:H28)</f>
        <v>3854742.5479485854</v>
      </c>
      <c r="I29" s="24">
        <f>SUM(I4:I28)</f>
        <v>0</v>
      </c>
    </row>
    <row r="30" spans="1:16" x14ac:dyDescent="0.25">
      <c r="H30" s="192">
        <f>SUM(H29:I29)</f>
        <v>3854742.5479485854</v>
      </c>
      <c r="I30" s="192"/>
      <c r="N30" s="112">
        <f>SUM(N3:N29)</f>
        <v>3854742.5479485854</v>
      </c>
      <c r="O30" s="111">
        <f>H30+H63</f>
        <v>3854742.5479485854</v>
      </c>
      <c r="P30" s="111">
        <f>O30-N30</f>
        <v>0</v>
      </c>
    </row>
    <row r="31" spans="1:16" x14ac:dyDescent="0.25">
      <c r="A31" t="s">
        <v>3350</v>
      </c>
    </row>
    <row r="32" spans="1:16" ht="18.75" x14ac:dyDescent="0.3">
      <c r="A32" s="29"/>
      <c r="K32" s="29"/>
    </row>
    <row r="33" spans="1:17" x14ac:dyDescent="0.25">
      <c r="A33" s="25"/>
      <c r="B33" s="25"/>
      <c r="C33" s="26"/>
      <c r="D33" s="25"/>
      <c r="E33" s="27"/>
      <c r="F33" s="27"/>
      <c r="G33" s="27"/>
      <c r="H33" s="27"/>
      <c r="I33" s="25"/>
      <c r="K33" s="26"/>
      <c r="L33" s="25"/>
      <c r="M33" s="27"/>
      <c r="N33" s="27"/>
      <c r="O33" s="27"/>
      <c r="P33" s="27"/>
      <c r="Q33" s="25"/>
    </row>
    <row r="34" spans="1:17" ht="18.75" x14ac:dyDescent="0.3">
      <c r="A34" s="29"/>
    </row>
    <row r="35" spans="1:17" x14ac:dyDescent="0.25">
      <c r="A35" s="193"/>
      <c r="B35" s="193"/>
      <c r="C35" s="194"/>
      <c r="D35" s="193"/>
      <c r="E35" s="63"/>
      <c r="F35" s="192"/>
      <c r="G35" s="192"/>
      <c r="H35" s="192"/>
      <c r="I35" s="192"/>
      <c r="K35" s="28"/>
      <c r="L35" s="1"/>
      <c r="M35" s="24"/>
      <c r="N35" s="24"/>
      <c r="O35" s="24"/>
      <c r="P35" s="24"/>
      <c r="Q35" s="24"/>
    </row>
    <row r="36" spans="1:17" x14ac:dyDescent="0.25">
      <c r="A36" s="193"/>
      <c r="B36" s="193"/>
      <c r="C36" s="194"/>
      <c r="D36" s="193"/>
      <c r="E36" s="63"/>
      <c r="F36" s="27"/>
      <c r="G36" s="27"/>
      <c r="H36" s="27"/>
      <c r="I36" s="27"/>
      <c r="K36" s="28"/>
      <c r="L36" s="1"/>
      <c r="M36" s="24"/>
      <c r="N36" s="24"/>
      <c r="O36" s="24"/>
      <c r="P36" s="24"/>
      <c r="Q36" s="24"/>
    </row>
    <row r="37" spans="1:17" x14ac:dyDescent="0.25">
      <c r="C37" s="28"/>
      <c r="I37" s="24"/>
      <c r="K37" s="28"/>
      <c r="L37" s="1"/>
      <c r="M37" s="24"/>
      <c r="N37" s="24"/>
      <c r="O37" s="24"/>
      <c r="P37" s="24"/>
      <c r="Q37" s="24"/>
    </row>
    <row r="38" spans="1:17" x14ac:dyDescent="0.25">
      <c r="C38" s="28"/>
      <c r="I38" s="24"/>
      <c r="K38" s="28"/>
      <c r="L38" s="1"/>
      <c r="M38" s="24"/>
      <c r="N38" s="24"/>
      <c r="O38" s="24"/>
      <c r="P38" s="24"/>
      <c r="Q38" s="24"/>
    </row>
    <row r="39" spans="1:17" x14ac:dyDescent="0.25">
      <c r="C39" s="28"/>
      <c r="I39" s="24"/>
      <c r="K39" s="28"/>
      <c r="L39" s="1"/>
      <c r="M39" s="24"/>
      <c r="N39" s="24"/>
      <c r="O39" s="24"/>
      <c r="P39" s="24"/>
      <c r="Q39" s="24"/>
    </row>
    <row r="40" spans="1:17" x14ac:dyDescent="0.25">
      <c r="C40" s="28"/>
      <c r="I40" s="24"/>
    </row>
    <row r="41" spans="1:17" x14ac:dyDescent="0.25">
      <c r="C41" s="28"/>
      <c r="I41" s="24"/>
      <c r="P41" s="24"/>
      <c r="Q41" s="24"/>
    </row>
    <row r="42" spans="1:17" x14ac:dyDescent="0.25">
      <c r="C42" s="28"/>
      <c r="I42" s="24"/>
      <c r="P42" s="192"/>
      <c r="Q42" s="192"/>
    </row>
    <row r="43" spans="1:17" x14ac:dyDescent="0.25">
      <c r="I43" s="24"/>
    </row>
    <row r="44" spans="1:17" x14ac:dyDescent="0.25">
      <c r="I44" s="24"/>
    </row>
    <row r="45" spans="1:17" x14ac:dyDescent="0.25">
      <c r="I45" s="24"/>
    </row>
    <row r="46" spans="1:17" x14ac:dyDescent="0.25">
      <c r="I46" s="24"/>
    </row>
    <row r="47" spans="1:17" x14ac:dyDescent="0.25">
      <c r="I47" s="24"/>
    </row>
    <row r="48" spans="1:17" x14ac:dyDescent="0.25">
      <c r="I48" s="24"/>
    </row>
    <row r="49" spans="5:9" x14ac:dyDescent="0.25">
      <c r="I49" s="24"/>
    </row>
    <row r="50" spans="5:9" x14ac:dyDescent="0.25">
      <c r="I50" s="24"/>
    </row>
    <row r="51" spans="5:9" x14ac:dyDescent="0.25">
      <c r="G51" s="64"/>
      <c r="I51" s="24"/>
    </row>
    <row r="52" spans="5:9" x14ac:dyDescent="0.25">
      <c r="E52" s="30"/>
      <c r="F52" s="30"/>
      <c r="G52" s="30"/>
      <c r="I52" s="24"/>
    </row>
    <row r="53" spans="5:9" x14ac:dyDescent="0.25">
      <c r="E53" s="30"/>
      <c r="F53" s="30"/>
      <c r="G53" s="30"/>
      <c r="I53" s="24"/>
    </row>
    <row r="54" spans="5:9" x14ac:dyDescent="0.25">
      <c r="I54" s="24"/>
    </row>
    <row r="55" spans="5:9" x14ac:dyDescent="0.25">
      <c r="I55" s="24"/>
    </row>
    <row r="56" spans="5:9" x14ac:dyDescent="0.25">
      <c r="I56" s="24"/>
    </row>
    <row r="57" spans="5:9" x14ac:dyDescent="0.25">
      <c r="E57" s="30"/>
      <c r="G57" s="30"/>
      <c r="I57" s="24"/>
    </row>
    <row r="58" spans="5:9" x14ac:dyDescent="0.25">
      <c r="G58" s="64"/>
      <c r="I58" s="24"/>
    </row>
    <row r="59" spans="5:9" x14ac:dyDescent="0.25">
      <c r="I59" s="24"/>
    </row>
    <row r="60" spans="5:9" x14ac:dyDescent="0.25">
      <c r="E60" s="30"/>
      <c r="F60" s="30"/>
      <c r="G60" s="30"/>
      <c r="I60" s="24"/>
    </row>
    <row r="61" spans="5:9" x14ac:dyDescent="0.25">
      <c r="I61" s="24"/>
    </row>
    <row r="62" spans="5:9" x14ac:dyDescent="0.25">
      <c r="I62" s="24"/>
    </row>
    <row r="63" spans="5:9" x14ac:dyDescent="0.25">
      <c r="H63" s="192"/>
      <c r="I63" s="192"/>
    </row>
  </sheetData>
  <mergeCells count="15">
    <mergeCell ref="H63:I63"/>
    <mergeCell ref="P42:Q42"/>
    <mergeCell ref="H30:I30"/>
    <mergeCell ref="A2:A3"/>
    <mergeCell ref="B2:B3"/>
    <mergeCell ref="C2:C3"/>
    <mergeCell ref="D2:D3"/>
    <mergeCell ref="F2:G2"/>
    <mergeCell ref="H2:I2"/>
    <mergeCell ref="A35:A36"/>
    <mergeCell ref="B35:B36"/>
    <mergeCell ref="C35:C36"/>
    <mergeCell ref="D35:D36"/>
    <mergeCell ref="F35:G35"/>
    <mergeCell ref="H35:I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FB4B-7EF7-4F0A-BA61-73CE0606D8E9}">
  <dimension ref="A2:BC925"/>
  <sheetViews>
    <sheetView showZeros="0" zoomScale="80" zoomScaleNormal="80" workbookViewId="0">
      <pane xSplit="10" ySplit="4" topLeftCell="K115" activePane="bottomRight" state="frozen"/>
      <selection pane="topRight" activeCell="K1" sqref="K1"/>
      <selection pane="bottomLeft" activeCell="A5" sqref="A5"/>
      <selection pane="bottomRight" sqref="A1:XFD1048576"/>
    </sheetView>
  </sheetViews>
  <sheetFormatPr defaultRowHeight="15" x14ac:dyDescent="0.25"/>
  <cols>
    <col min="1" max="1" width="18.42578125" bestFit="1" customWidth="1"/>
    <col min="2" max="5" width="7.42578125" style="1" customWidth="1"/>
    <col min="6" max="7" width="9.140625" style="2"/>
    <col min="8" max="9" width="19.42578125" style="1" bestFit="1" customWidth="1"/>
    <col min="10" max="10" width="9.140625" style="1"/>
    <col min="11" max="13" width="8.42578125" style="1" customWidth="1"/>
    <col min="14" max="17" width="6.5703125" style="56" customWidth="1"/>
    <col min="18" max="19" width="5.85546875" style="2" customWidth="1"/>
    <col min="20" max="20" width="7.140625" style="2" customWidth="1"/>
    <col min="21" max="21" width="6.7109375" style="2" customWidth="1"/>
    <col min="22" max="22" width="5.85546875" style="56" customWidth="1"/>
    <col min="23" max="23" width="16.28515625" style="1" bestFit="1" customWidth="1"/>
    <col min="24" max="24" width="7.7109375" style="1" bestFit="1" customWidth="1"/>
    <col min="25" max="25" width="7.140625" style="1" customWidth="1"/>
    <col min="26" max="26" width="8.42578125" style="1" customWidth="1"/>
    <col min="27" max="27" width="7.140625" style="1" customWidth="1"/>
    <col min="28" max="28" width="8.42578125" style="1" customWidth="1"/>
    <col min="29" max="29" width="7" style="1" customWidth="1"/>
    <col min="30" max="30" width="8.42578125" style="2" bestFit="1" customWidth="1"/>
    <col min="31" max="31" width="8.42578125" style="2" customWidth="1"/>
    <col min="32" max="33" width="7" style="2" customWidth="1"/>
    <col min="34" max="34" width="8.5703125" style="2" customWidth="1"/>
    <col min="35" max="35" width="9.28515625" style="2" bestFit="1" customWidth="1"/>
    <col min="36" max="36" width="7" style="1" customWidth="1"/>
    <col min="37" max="39" width="7.85546875" style="1" customWidth="1"/>
    <col min="40" max="41" width="7.85546875" customWidth="1"/>
    <col min="42" max="53" width="7.85546875" style="1" customWidth="1"/>
    <col min="54" max="54" width="8.85546875" style="1" customWidth="1"/>
    <col min="55" max="55" width="45.5703125" bestFit="1" customWidth="1"/>
  </cols>
  <sheetData>
    <row r="2" spans="1:55" s="9" customFormat="1" ht="15" customHeight="1" x14ac:dyDescent="0.25">
      <c r="A2" s="200" t="s">
        <v>2067</v>
      </c>
      <c r="B2" s="200" t="s">
        <v>2064</v>
      </c>
      <c r="C2" s="200"/>
      <c r="D2" s="200"/>
      <c r="E2" s="200"/>
      <c r="F2" s="210" t="s">
        <v>2056</v>
      </c>
      <c r="G2" s="210"/>
      <c r="H2" s="200" t="s">
        <v>2054</v>
      </c>
      <c r="I2" s="200"/>
      <c r="J2" s="197" t="s">
        <v>2075</v>
      </c>
      <c r="K2" s="201" t="s">
        <v>2070</v>
      </c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97" t="s">
        <v>3196</v>
      </c>
      <c r="Y2" s="198"/>
      <c r="Z2" s="198"/>
      <c r="AA2" s="198"/>
      <c r="AB2" s="199"/>
      <c r="AC2" s="207" t="s">
        <v>3281</v>
      </c>
      <c r="AD2" s="208"/>
      <c r="AE2" s="208"/>
      <c r="AF2" s="208"/>
      <c r="AG2" s="208"/>
      <c r="AH2" s="207" t="s">
        <v>3303</v>
      </c>
      <c r="AI2" s="209"/>
      <c r="AJ2" s="207" t="s">
        <v>3302</v>
      </c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9"/>
      <c r="BA2" s="208" t="s">
        <v>3313</v>
      </c>
      <c r="BB2" s="209"/>
      <c r="BC2" s="200" t="s">
        <v>2174</v>
      </c>
    </row>
    <row r="3" spans="1:55" s="10" customFormat="1" ht="45" customHeight="1" x14ac:dyDescent="0.25">
      <c r="A3" s="200"/>
      <c r="B3" s="201" t="s">
        <v>2065</v>
      </c>
      <c r="C3" s="201" t="s">
        <v>2061</v>
      </c>
      <c r="D3" s="201" t="s">
        <v>2066</v>
      </c>
      <c r="E3" s="201" t="s">
        <v>2175</v>
      </c>
      <c r="F3" s="203" t="s">
        <v>2052</v>
      </c>
      <c r="G3" s="203" t="s">
        <v>2053</v>
      </c>
      <c r="H3" s="201" t="s">
        <v>2052</v>
      </c>
      <c r="I3" s="201" t="s">
        <v>2053</v>
      </c>
      <c r="J3" s="197"/>
      <c r="K3" s="201" t="s">
        <v>2071</v>
      </c>
      <c r="L3" s="201" t="s">
        <v>2216</v>
      </c>
      <c r="M3" s="201" t="s">
        <v>2073</v>
      </c>
      <c r="N3" s="202" t="s">
        <v>2194</v>
      </c>
      <c r="O3" s="211" t="s">
        <v>3296</v>
      </c>
      <c r="P3" s="212"/>
      <c r="Q3" s="104" t="s">
        <v>3307</v>
      </c>
      <c r="R3" s="203" t="s">
        <v>2229</v>
      </c>
      <c r="S3" s="203"/>
      <c r="T3" s="204" t="s">
        <v>2244</v>
      </c>
      <c r="U3" s="205"/>
      <c r="V3" s="206"/>
      <c r="W3" s="201" t="s">
        <v>2213</v>
      </c>
      <c r="X3" s="195" t="s">
        <v>3301</v>
      </c>
      <c r="Y3" s="201" t="s">
        <v>2183</v>
      </c>
      <c r="Z3" s="201"/>
      <c r="AA3" s="201" t="s">
        <v>2184</v>
      </c>
      <c r="AB3" s="201"/>
      <c r="AC3" s="201" t="s">
        <v>2186</v>
      </c>
      <c r="AD3" s="35" t="s">
        <v>2058</v>
      </c>
      <c r="AE3" s="35" t="s">
        <v>2059</v>
      </c>
      <c r="AF3" s="35" t="s">
        <v>2060</v>
      </c>
      <c r="AG3" s="35" t="s">
        <v>2057</v>
      </c>
      <c r="AH3" s="18" t="s">
        <v>67</v>
      </c>
      <c r="AI3" s="18" t="s">
        <v>2069</v>
      </c>
      <c r="AJ3" s="199" t="s">
        <v>2186</v>
      </c>
      <c r="AK3" s="18" t="s">
        <v>67</v>
      </c>
      <c r="AL3" s="18" t="s">
        <v>2069</v>
      </c>
      <c r="AM3" s="18" t="s">
        <v>2068</v>
      </c>
      <c r="AN3" s="18" t="s">
        <v>2074</v>
      </c>
      <c r="AO3" s="18" t="s">
        <v>2205</v>
      </c>
      <c r="AP3" s="18" t="s">
        <v>2178</v>
      </c>
      <c r="AQ3" s="18" t="s">
        <v>2179</v>
      </c>
      <c r="AR3" s="18" t="s">
        <v>2119</v>
      </c>
      <c r="AS3" s="18" t="s">
        <v>2614</v>
      </c>
      <c r="AT3" s="18" t="s">
        <v>2403</v>
      </c>
      <c r="AU3" s="18" t="s">
        <v>3310</v>
      </c>
      <c r="AV3" s="18" t="s">
        <v>118</v>
      </c>
      <c r="AW3" s="18" t="s">
        <v>56</v>
      </c>
      <c r="AX3" s="18" t="s">
        <v>2431</v>
      </c>
      <c r="AY3" s="18" t="s">
        <v>2227</v>
      </c>
      <c r="AZ3" s="18" t="s">
        <v>2645</v>
      </c>
      <c r="BA3" s="18" t="s">
        <v>1126</v>
      </c>
      <c r="BB3" s="18" t="s">
        <v>3311</v>
      </c>
      <c r="BC3" s="200"/>
    </row>
    <row r="4" spans="1:55" s="10" customFormat="1" x14ac:dyDescent="0.25">
      <c r="A4" s="200"/>
      <c r="B4" s="201"/>
      <c r="C4" s="201"/>
      <c r="D4" s="201"/>
      <c r="E4" s="201"/>
      <c r="F4" s="203"/>
      <c r="G4" s="203"/>
      <c r="H4" s="201"/>
      <c r="I4" s="201"/>
      <c r="J4" s="19" t="s">
        <v>2076</v>
      </c>
      <c r="K4" s="201"/>
      <c r="L4" s="201"/>
      <c r="M4" s="201"/>
      <c r="N4" s="202"/>
      <c r="O4" s="62" t="s">
        <v>3284</v>
      </c>
      <c r="P4" s="61" t="s">
        <v>3283</v>
      </c>
      <c r="Q4" s="105"/>
      <c r="R4" s="35" t="s">
        <v>2209</v>
      </c>
      <c r="S4" s="35" t="s">
        <v>2210</v>
      </c>
      <c r="T4" s="35" t="s">
        <v>2209</v>
      </c>
      <c r="U4" s="35" t="s">
        <v>2210</v>
      </c>
      <c r="V4" s="36" t="s">
        <v>2382</v>
      </c>
      <c r="W4" s="201"/>
      <c r="X4" s="196"/>
      <c r="Y4" s="18" t="s">
        <v>2083</v>
      </c>
      <c r="Z4" s="18" t="s">
        <v>2063</v>
      </c>
      <c r="AA4" s="18" t="s">
        <v>2083</v>
      </c>
      <c r="AB4" s="18" t="s">
        <v>2063</v>
      </c>
      <c r="AC4" s="201"/>
      <c r="AD4" s="35" t="s">
        <v>2077</v>
      </c>
      <c r="AE4" s="35" t="s">
        <v>2077</v>
      </c>
      <c r="AF4" s="35" t="s">
        <v>2077</v>
      </c>
      <c r="AG4" s="35" t="s">
        <v>2077</v>
      </c>
      <c r="AH4" s="57" t="s">
        <v>2078</v>
      </c>
      <c r="AI4" s="57" t="s">
        <v>2078</v>
      </c>
      <c r="AJ4" s="199"/>
      <c r="AK4" s="18" t="s">
        <v>2078</v>
      </c>
      <c r="AL4" s="18" t="s">
        <v>2078</v>
      </c>
      <c r="AM4" s="18" t="s">
        <v>2078</v>
      </c>
      <c r="AN4" s="18" t="s">
        <v>2079</v>
      </c>
      <c r="AO4" s="18" t="s">
        <v>2079</v>
      </c>
      <c r="AP4" s="18" t="s">
        <v>2078</v>
      </c>
      <c r="AQ4" s="18" t="s">
        <v>2078</v>
      </c>
      <c r="AR4" s="18" t="s">
        <v>2078</v>
      </c>
      <c r="AS4" s="18" t="s">
        <v>2078</v>
      </c>
      <c r="AT4" s="18" t="s">
        <v>3200</v>
      </c>
      <c r="AU4" s="18" t="s">
        <v>2079</v>
      </c>
      <c r="AV4" s="18" t="s">
        <v>2079</v>
      </c>
      <c r="AW4" s="18" t="s">
        <v>2079</v>
      </c>
      <c r="AX4" s="18" t="s">
        <v>2079</v>
      </c>
      <c r="AY4" s="18" t="s">
        <v>2079</v>
      </c>
      <c r="AZ4" s="18" t="s">
        <v>2079</v>
      </c>
      <c r="BA4" s="18" t="s">
        <v>2078</v>
      </c>
      <c r="BB4" s="18" t="s">
        <v>2079</v>
      </c>
      <c r="BC4" s="200"/>
    </row>
    <row r="5" spans="1:55" x14ac:dyDescent="0.25">
      <c r="A5" s="6" t="s">
        <v>913</v>
      </c>
      <c r="B5" s="7" t="s">
        <v>21</v>
      </c>
      <c r="C5" s="7" t="s">
        <v>2051</v>
      </c>
      <c r="D5" s="20">
        <v>3</v>
      </c>
      <c r="E5" s="7" t="s">
        <v>2176</v>
      </c>
      <c r="F5" s="8">
        <v>1.0000000000000001E-5</v>
      </c>
      <c r="G5" s="8">
        <v>3.94</v>
      </c>
      <c r="H5" s="7" t="s">
        <v>2055</v>
      </c>
      <c r="I5" s="7" t="s">
        <v>3203</v>
      </c>
      <c r="J5" s="14">
        <f t="shared" ref="J5:J17" si="0">G5-F5</f>
        <v>3.9399899999999999</v>
      </c>
      <c r="K5" s="17" t="s">
        <v>2062</v>
      </c>
      <c r="L5" s="8"/>
      <c r="M5" s="8" t="s">
        <v>2072</v>
      </c>
      <c r="N5" s="20">
        <v>2</v>
      </c>
      <c r="O5" s="20"/>
      <c r="P5" s="20"/>
      <c r="Q5" s="20" t="s">
        <v>201</v>
      </c>
      <c r="R5" s="8"/>
      <c r="S5" s="8"/>
      <c r="T5" s="14"/>
      <c r="U5" s="14"/>
      <c r="V5" s="21"/>
      <c r="W5" s="11"/>
      <c r="X5" s="1">
        <v>97045</v>
      </c>
      <c r="Y5" s="37">
        <v>2020</v>
      </c>
      <c r="Z5" s="7" t="s">
        <v>3185</v>
      </c>
      <c r="AA5" s="7">
        <v>2020</v>
      </c>
      <c r="AB5" s="16" t="s">
        <v>25</v>
      </c>
      <c r="AC5" s="103" t="s">
        <v>3297</v>
      </c>
      <c r="AD5" s="8">
        <f>IF(L5="",IF(ISODD(N5),J5*2,J5),0)</f>
        <v>3.9399899999999999</v>
      </c>
      <c r="AE5" s="8">
        <f>IF(L5="",(J5-(S5-R5))*2,J5-(S5-R5))</f>
        <v>7.8799799999999998</v>
      </c>
      <c r="AF5" s="8">
        <f>IF(L5="",0,J5)</f>
        <v>0</v>
      </c>
      <c r="AG5" s="8">
        <f>IF(L5="",IF(OR(N5=4,N5=5),J5*2,IF(OR(N5=6,N5=7),J5*4,0)),(N5-1)*J5)+(U5-T5)*V5</f>
        <v>0</v>
      </c>
      <c r="AH5" s="7">
        <f>IF($P5="X",SUMIFS('Inventory (old)'!$M:$M,'Inventory (old)'!$A:$A,"Channel",'Inventory (old)'!$B:$B,$A5,'Inventory (old)'!$E:$E,"&gt;="&amp;$F5,'Inventory (old)'!$E:$E,"&lt;"&amp;$G5),0)</f>
        <v>0</v>
      </c>
      <c r="AI5" s="12">
        <f>IF($P5="X",SUMIFS('Inventory (old)'!$M:$M,'Inventory (old)'!$A:$A,"Dotted Line",'Inventory (old)'!$B:$B,$A5,'Inventory (old)'!$E:$E,"&gt;="&amp;$F5,'Inventory (old)'!$E:$E,"&lt;"&amp;$G5),0)</f>
        <v>0</v>
      </c>
      <c r="AJ5" s="60"/>
      <c r="AK5" s="7">
        <f>IF($P5="X",0,SUMIFS('Inventory (old)'!$M:$M,'Inventory (old)'!$A:$A,"Channel",'Inventory (old)'!$B:$B,$A5,'Inventory (old)'!$E:$E,"&gt;="&amp;F5,'Inventory (old)'!$E:$E,"&lt;"&amp;$G5))</f>
        <v>935</v>
      </c>
      <c r="AL5" s="7">
        <f>IF($P5="X",0,SUMIFS('Inventory (old)'!$M:$M,'Inventory (old)'!$A:$A,"Dotted Line",'Inventory (old)'!$B:$B,$A5,'Inventory (old)'!$E:$E,"&gt;="&amp;$F5,'Inventory (old)'!$E:$E,"&lt;"&amp;$G5))</f>
        <v>0</v>
      </c>
      <c r="AM5" s="7">
        <f>SUMIFS('Inventory (old)'!$M:$M,'Inventory (old)'!$A:$A,"Stop Line",'Inventory (old)'!$B:$B,$A5,'Inventory (old)'!$E:$E,"&gt;="&amp;$F5,'Inventory (old)'!$E:$E,"&lt;"&amp;$G5)</f>
        <v>92</v>
      </c>
      <c r="AN5" s="7">
        <f>SUMIFS('Inventory (old)'!$M:$M,'Inventory (old)'!$A:$A,"Arrows and Onlys",'Inventory (old)'!$B:$B,$A5,'Inventory (old)'!$E:$E,"&gt;="&amp;$F5,'Inventory (old)'!$E:$E,"&lt;"&amp;$G5)</f>
        <v>6</v>
      </c>
      <c r="AO5" s="7">
        <f>SUMIFS('Inventory (old)'!$N:$N,'Inventory (old)'!$A:$A,"Arrows and Onlys",'Inventory (old)'!$B:$B,$A5,'Inventory (old)'!$E:$E,"&gt;="&amp;$F5,'Inventory (old)'!$E:$E,"&lt;"&amp;$G5)</f>
        <v>0</v>
      </c>
      <c r="AP5" s="7">
        <f>SUMIFS('Inventory (old)'!$O:$O,'Inventory (old)'!$A:$A,"Transverse",'Inventory (old)'!$B:$B,$A5,'Inventory (old)'!$E:$E,"&gt;="&amp;$F5,'Inventory (old)'!$E:$E,"&lt;"&amp;$G5)</f>
        <v>0</v>
      </c>
      <c r="AQ5" s="7">
        <f>SUMIFS('Inventory (old)'!$P:$P,'Inventory (old)'!$A:$A,"Transverse",'Inventory (old)'!$B:$B,$A5,'Inventory (old)'!$E:$E,"&gt;="&amp;$F5,'Inventory (old)'!$E:$E,"&lt;"&amp;$G5)</f>
        <v>1122</v>
      </c>
      <c r="AR5" s="7">
        <f>SUMIFS('Inventory (old)'!$M:$M,'Inventory (old)'!$A:$A,"Crosswalk",'Inventory (old)'!$B:$B,$A5,'Inventory (old)'!$E:$E,"&gt;="&amp;$F5,'Inventory (old)'!$E:$E,"&lt;"&amp;$G5)</f>
        <v>0</v>
      </c>
      <c r="AS5" s="7">
        <f>SUMIFS('Inventory (old)'!$M:$M,'Inventory (old)'!$A:$A,"Yield Line",'Inventory (old)'!$B:$B,$A5,'Inventory (old)'!$E:$E,"&gt;="&amp;$F5,'Inventory (old)'!$E:$E,"&lt;"&amp;$G5)</f>
        <v>0</v>
      </c>
      <c r="AT5" s="7">
        <f>SUMIFS('Inventory (old)'!$M:$M,'Inventory (old)'!$A:$A,"Island",'Inventory (old)'!$B:$B,$A5,'Inventory (old)'!$E:$E,"&gt;="&amp;$F5,'Inventory (old)'!$E:$E,"&lt;"&amp;$G5)</f>
        <v>0</v>
      </c>
      <c r="AU5" s="7">
        <f>SUMIFS('Inventory (old)'!$M:$M,'Inventory (old)'!$A:$A,"Railroad",'Inventory (old)'!$B:$B,$A5,'Inventory (old)'!$E:$E,"&gt;="&amp;$F5,'Inventory (old)'!$E:$E,"&lt;"&amp;$G5)</f>
        <v>0</v>
      </c>
      <c r="AV5" s="7">
        <f>SUMIFS('Inventory (old)'!$M:$M,'Inventory (old)'!$A:$A,"School",'Inventory (old)'!$B:$B,$A5,'Inventory (old)'!$E:$E,"&gt;="&amp;$F5,'Inventory (old)'!$E:$E,"&lt;"&amp;$G5)</f>
        <v>0</v>
      </c>
      <c r="AW5" s="7">
        <f>SUMIFS('Inventory (old)'!$M:$M,'Inventory (old)'!$A:$A,"Air Speed",'Inventory (old)'!$B:$B,$A5,'Inventory (old)'!$E:$E,"&gt;="&amp;$F5,'Inventory (old)'!$E:$E,"&lt;"&amp;$G5)</f>
        <v>0</v>
      </c>
      <c r="AX5" s="7">
        <f>SUMIFS('Inventory (old)'!$M:$M,'Inventory (old)'!$A:$A,"Wrong Way",'Inventory (old)'!$B:$B,$A5,'Inventory (old)'!$E:$E,"&gt;="&amp;$F5,'Inventory (old)'!$E:$E,"&lt;"&amp;$G5)</f>
        <v>0</v>
      </c>
      <c r="AY5" s="7">
        <f>SUMIFS('Inventory (old)'!$M:$M,'Inventory (old)'!$A:$A,"Merge Arrow",'Inventory (old)'!$B:$B,$A5,'Inventory (old)'!$E:$E,"&gt;="&amp;$F5,'Inventory (old)'!$E:$E,"&lt;"&amp;$G5)</f>
        <v>0</v>
      </c>
      <c r="AZ5" s="7">
        <f>SUMIFS('Inventory (old)'!$M:$M,'Inventory (old)'!$A:$A,"Bike",'Inventory (old)'!$B:$B,$A5,'Inventory (old)'!$E:$E,"&gt;="&amp;$F5,'Inventory (old)'!$E:$E,"&lt;"&amp;$G5)</f>
        <v>0</v>
      </c>
      <c r="BA5" s="7">
        <f>SUMIFS('Inventory (old)'!$M:$M,'Inventory (old)'!$A:$A,"Parking",'Inventory (old)'!$B:$B,$A5,'Inventory (old)'!$E:$E,"&gt;="&amp;$F5,'Inventory (old)'!$E:$E,"&lt;"&amp;$G5)</f>
        <v>0</v>
      </c>
      <c r="BB5" s="1">
        <f>SUMIFS('Inventory (old)'!$S:$S,'Inventory (old)'!$A:$A,"Parking",'Inventory (old)'!$B:$B,$A5,'Inventory (old)'!$E:$E,"&gt;="&amp;$F5,'Inventory (old)'!$E:$E,"&lt;"&amp;$G5)</f>
        <v>0</v>
      </c>
      <c r="BC5" s="13"/>
    </row>
    <row r="6" spans="1:55" x14ac:dyDescent="0.25">
      <c r="A6" s="6" t="s">
        <v>913</v>
      </c>
      <c r="B6" s="7" t="s">
        <v>21</v>
      </c>
      <c r="C6" s="7" t="s">
        <v>2051</v>
      </c>
      <c r="D6" s="7">
        <v>3</v>
      </c>
      <c r="E6" s="7" t="s">
        <v>2176</v>
      </c>
      <c r="F6" s="8">
        <f>G5</f>
        <v>3.94</v>
      </c>
      <c r="G6" s="8">
        <v>5.94</v>
      </c>
      <c r="H6" s="7" t="s">
        <v>3203</v>
      </c>
      <c r="I6" s="7" t="s">
        <v>272</v>
      </c>
      <c r="J6" s="14">
        <f t="shared" si="0"/>
        <v>2.0000000000000004</v>
      </c>
      <c r="K6" s="17" t="s">
        <v>2062</v>
      </c>
      <c r="L6" s="8"/>
      <c r="M6" s="8" t="s">
        <v>2072</v>
      </c>
      <c r="N6" s="20">
        <v>2</v>
      </c>
      <c r="O6" s="20"/>
      <c r="P6" s="20"/>
      <c r="Q6" s="20" t="s">
        <v>201</v>
      </c>
      <c r="R6" s="8">
        <v>5.53</v>
      </c>
      <c r="S6" s="8">
        <v>5.94</v>
      </c>
      <c r="T6" s="14">
        <v>5.16</v>
      </c>
      <c r="U6" s="14">
        <f>(5.56+5.48)/2</f>
        <v>5.52</v>
      </c>
      <c r="V6" s="21">
        <v>2</v>
      </c>
      <c r="W6" s="11" t="s">
        <v>2173</v>
      </c>
      <c r="X6" s="1">
        <v>97045</v>
      </c>
      <c r="Y6" s="7">
        <v>2020</v>
      </c>
      <c r="Z6" s="7" t="s">
        <v>3185</v>
      </c>
      <c r="AA6" s="7">
        <v>2020</v>
      </c>
      <c r="AB6" s="16" t="s">
        <v>25</v>
      </c>
      <c r="AC6" s="103" t="s">
        <v>3297</v>
      </c>
      <c r="AD6" s="8">
        <f t="shared" ref="AD6:AD70" si="1">IF(L6="",IF(ISODD(N6),J6*2,J6),0)</f>
        <v>2.0000000000000004</v>
      </c>
      <c r="AE6" s="8">
        <f t="shared" ref="AE6:AE70" si="2">IF(L6="",(J6-(S6-R6))*2,J6-(S6-R6))</f>
        <v>3.1800000000000006</v>
      </c>
      <c r="AF6" s="8">
        <f t="shared" ref="AF6:AF70" si="3">IF(L6="",0,J6)</f>
        <v>0</v>
      </c>
      <c r="AG6" s="8">
        <f t="shared" ref="AG6:AG70" si="4">IF(L6="",IF(OR(N6=4,N6=5),J6*2,IF(OR(N6=6,N6=7),J6*4,0)),(N6-1)*J6)+(U6-T6)*V6</f>
        <v>0.71999999999999886</v>
      </c>
      <c r="AH6" s="7">
        <f>IF($P6="X",SUMIFS('Inventory (old)'!$M:$M,'Inventory (old)'!$A:$A,"Channel",'Inventory (old)'!$B:$B,$A6,'Inventory (old)'!$E:$E,"&gt;="&amp;$F6,'Inventory (old)'!$E:$E,"&lt;"&amp;$G6),0)</f>
        <v>0</v>
      </c>
      <c r="AI6" s="12">
        <f>IF($P6="X",SUMIFS('Inventory (old)'!$M:$M,'Inventory (old)'!$A:$A,"Dotted Line",'Inventory (old)'!$B:$B,$A6,'Inventory (old)'!$E:$E,"&gt;="&amp;$F6,'Inventory (old)'!$E:$E,"&lt;"&amp;$G6),0)</f>
        <v>0</v>
      </c>
      <c r="AJ6" s="15" t="str">
        <f>IF(AND(E6="BOTH",SUM(AK6:BB6)=0),"X","")</f>
        <v>X</v>
      </c>
      <c r="AK6" s="7">
        <f>IF($P6="X",0,SUMIFS('Inventory (old)'!$M:$M,'Inventory (old)'!$A:$A,"Channel",'Inventory (old)'!$B:$B,$A6,'Inventory (old)'!$E:$E,"&gt;="&amp;F6,'Inventory (old)'!$E:$E,"&lt;"&amp;$G6))</f>
        <v>0</v>
      </c>
      <c r="AL6" s="7">
        <f>IF($P6="X",0,SUMIFS('Inventory (old)'!$M:$M,'Inventory (old)'!$A:$A,"Dotted Line",'Inventory (old)'!$B:$B,$A6,'Inventory (old)'!$E:$E,"&gt;="&amp;$F6,'Inventory (old)'!$E:$E,"&lt;"&amp;$G6))</f>
        <v>0</v>
      </c>
      <c r="AM6" s="7">
        <f>SUMIFS('Inventory (old)'!$M:$M,'Inventory (old)'!$A:$A,"Stop Line",'Inventory (old)'!$B:$B,$A6,'Inventory (old)'!$E:$E,"&gt;="&amp;$F6,'Inventory (old)'!$E:$E,"&lt;"&amp;$G6)</f>
        <v>0</v>
      </c>
      <c r="AN6" s="7">
        <f>SUMIFS('Inventory (old)'!$M:$M,'Inventory (old)'!$A:$A,"Arrows and Onlys",'Inventory (old)'!$B:$B,$A6,'Inventory (old)'!$E:$E,"&gt;="&amp;$F6,'Inventory (old)'!$E:$E,"&lt;"&amp;$G6)</f>
        <v>0</v>
      </c>
      <c r="AO6" s="7">
        <f>SUMIFS('Inventory (old)'!$N:$N,'Inventory (old)'!$A:$A,"Arrows and Onlys",'Inventory (old)'!$B:$B,$A6,'Inventory (old)'!$E:$E,"&gt;="&amp;$F6,'Inventory (old)'!$E:$E,"&lt;"&amp;$G6)</f>
        <v>0</v>
      </c>
      <c r="AP6" s="7">
        <f>SUMIFS('Inventory (old)'!$O:$O,'Inventory (old)'!$A:$A,"Transverse",'Inventory (old)'!$B:$B,$A6,'Inventory (old)'!$E:$E,"&gt;="&amp;$F6,'Inventory (old)'!$E:$E,"&lt;"&amp;$G6)</f>
        <v>0</v>
      </c>
      <c r="AQ6" s="7">
        <f>SUMIFS('Inventory (old)'!$P:$P,'Inventory (old)'!$A:$A,"Transverse",'Inventory (old)'!$B:$B,$A6,'Inventory (old)'!$E:$E,"&gt;="&amp;$F6,'Inventory (old)'!$E:$E,"&lt;"&amp;$G6)</f>
        <v>0</v>
      </c>
      <c r="AR6" s="7">
        <f>SUMIFS('Inventory (old)'!$M:$M,'Inventory (old)'!$A:$A,"Crosswalk",'Inventory (old)'!$B:$B,$A6,'Inventory (old)'!$E:$E,"&gt;="&amp;$F6,'Inventory (old)'!$E:$E,"&lt;"&amp;$G6)</f>
        <v>0</v>
      </c>
      <c r="AS6" s="7">
        <f>SUMIFS('Inventory (old)'!$M:$M,'Inventory (old)'!$A:$A,"Yield Line",'Inventory (old)'!$B:$B,$A6,'Inventory (old)'!$E:$E,"&gt;="&amp;$F6,'Inventory (old)'!$E:$E,"&lt;"&amp;$G6)</f>
        <v>0</v>
      </c>
      <c r="AT6" s="7">
        <f>SUMIFS('Inventory (old)'!$M:$M,'Inventory (old)'!$A:$A,"Island",'Inventory (old)'!$B:$B,$A6,'Inventory (old)'!$E:$E,"&gt;="&amp;$F6,'Inventory (old)'!$E:$E,"&lt;"&amp;$G6)</f>
        <v>0</v>
      </c>
      <c r="AU6" s="7">
        <f>SUMIFS('Inventory (old)'!$M:$M,'Inventory (old)'!$A:$A,"Railroad",'Inventory (old)'!$B:$B,$A6,'Inventory (old)'!$E:$E,"&gt;="&amp;$F6,'Inventory (old)'!$E:$E,"&lt;"&amp;$G6)</f>
        <v>0</v>
      </c>
      <c r="AV6" s="7">
        <f>SUMIFS('Inventory (old)'!$M:$M,'Inventory (old)'!$A:$A,"School",'Inventory (old)'!$B:$B,$A6,'Inventory (old)'!$E:$E,"&gt;="&amp;$F6,'Inventory (old)'!$E:$E,"&lt;"&amp;$G6)</f>
        <v>0</v>
      </c>
      <c r="AW6" s="7">
        <f>SUMIFS('Inventory (old)'!$M:$M,'Inventory (old)'!$A:$A,"Air Speed",'Inventory (old)'!$B:$B,$A6,'Inventory (old)'!$E:$E,"&gt;="&amp;$F6,'Inventory (old)'!$E:$E,"&lt;"&amp;$G6)</f>
        <v>0</v>
      </c>
      <c r="AX6" s="7">
        <f>SUMIFS('Inventory (old)'!$M:$M,'Inventory (old)'!$A:$A,"Wrong Way",'Inventory (old)'!$B:$B,$A6,'Inventory (old)'!$E:$E,"&gt;="&amp;$F6,'Inventory (old)'!$E:$E,"&lt;"&amp;$G6)</f>
        <v>0</v>
      </c>
      <c r="AY6" s="7">
        <f>SUMIFS('Inventory (old)'!$M:$M,'Inventory (old)'!$A:$A,"Merge Arrow",'Inventory (old)'!$B:$B,$A6,'Inventory (old)'!$E:$E,"&gt;="&amp;$F6,'Inventory (old)'!$E:$E,"&lt;"&amp;$G6)</f>
        <v>0</v>
      </c>
      <c r="AZ6" s="7">
        <f>SUMIFS('Inventory (old)'!$M:$M,'Inventory (old)'!$A:$A,"Bike",'Inventory (old)'!$B:$B,$A6,'Inventory (old)'!$E:$E,"&gt;="&amp;$F6,'Inventory (old)'!$E:$E,"&lt;"&amp;$G6)</f>
        <v>0</v>
      </c>
      <c r="BA6" s="7">
        <f>SUMIFS('Inventory (old)'!$M:$M,'Inventory (old)'!$A:$A,"Parking",'Inventory (old)'!$B:$B,$A6,'Inventory (old)'!$E:$E,"&gt;="&amp;$F6,'Inventory (old)'!$E:$E,"&lt;"&amp;$G6)</f>
        <v>0</v>
      </c>
      <c r="BB6" s="1">
        <f>SUMIFS('Inventory (old)'!$S:$S,'Inventory (old)'!$A:$A,"Parking",'Inventory (old)'!$B:$B,$A6,'Inventory (old)'!$E:$E,"&gt;="&amp;$F6,'Inventory (old)'!$E:$E,"&lt;"&amp;$G6)</f>
        <v>0</v>
      </c>
      <c r="BC6" s="13"/>
    </row>
    <row r="7" spans="1:55" x14ac:dyDescent="0.25">
      <c r="A7" s="6" t="s">
        <v>913</v>
      </c>
      <c r="B7" s="7" t="s">
        <v>21</v>
      </c>
      <c r="C7" s="7" t="s">
        <v>2051</v>
      </c>
      <c r="D7" s="7">
        <v>3</v>
      </c>
      <c r="E7" s="7" t="s">
        <v>2176</v>
      </c>
      <c r="F7" s="8">
        <f>G6</f>
        <v>5.94</v>
      </c>
      <c r="G7" s="8">
        <v>6.1</v>
      </c>
      <c r="H7" s="7" t="s">
        <v>3187</v>
      </c>
      <c r="I7" s="7" t="s">
        <v>3188</v>
      </c>
      <c r="J7" s="14">
        <f t="shared" si="0"/>
        <v>0.15999999999999925</v>
      </c>
      <c r="K7" s="17" t="s">
        <v>2062</v>
      </c>
      <c r="L7" s="8"/>
      <c r="M7" s="8" t="s">
        <v>2072</v>
      </c>
      <c r="N7" s="20">
        <v>2</v>
      </c>
      <c r="O7" s="20"/>
      <c r="P7" s="20"/>
      <c r="Q7" s="20" t="s">
        <v>201</v>
      </c>
      <c r="R7" s="8">
        <v>5.94</v>
      </c>
      <c r="S7" s="8">
        <v>6.1</v>
      </c>
      <c r="T7" s="14"/>
      <c r="U7" s="14"/>
      <c r="V7" s="21"/>
      <c r="W7" s="11"/>
      <c r="Y7" s="7"/>
      <c r="Z7" s="7"/>
      <c r="AA7" s="7"/>
      <c r="AB7" s="16"/>
      <c r="AC7" s="15" t="s">
        <v>3297</v>
      </c>
      <c r="AD7" s="8">
        <f t="shared" si="1"/>
        <v>0.15999999999999925</v>
      </c>
      <c r="AE7" s="8">
        <f t="shared" si="2"/>
        <v>0</v>
      </c>
      <c r="AF7" s="8">
        <f t="shared" si="3"/>
        <v>0</v>
      </c>
      <c r="AG7" s="8">
        <f t="shared" si="4"/>
        <v>0</v>
      </c>
      <c r="AH7" s="7">
        <f>IF($P7="X",SUMIFS('Inventory (old)'!$M:$M,'Inventory (old)'!$A:$A,"Channel",'Inventory (old)'!$B:$B,$A7,'Inventory (old)'!$E:$E,"&gt;="&amp;$F7,'Inventory (old)'!$E:$E,"&lt;"&amp;$G7),0)</f>
        <v>0</v>
      </c>
      <c r="AI7" s="12">
        <f>IF($P7="X",SUMIFS('Inventory (old)'!$M:$M,'Inventory (old)'!$A:$A,"Dotted Line",'Inventory (old)'!$B:$B,$A7,'Inventory (old)'!$E:$E,"&gt;="&amp;$F7,'Inventory (old)'!$E:$E,"&lt;"&amp;$G7),0)</f>
        <v>0</v>
      </c>
      <c r="AJ7" s="15" t="str">
        <f>IF(AND(E7="BOTH",SUM(AK7:BB7)=0),"X","")</f>
        <v>X</v>
      </c>
      <c r="AK7" s="7">
        <f>IF($P7="X",0,SUMIFS('Inventory (old)'!$M:$M,'Inventory (old)'!$A:$A,"Channel",'Inventory (old)'!$B:$B,$A7,'Inventory (old)'!$E:$E,"&gt;="&amp;F7,'Inventory (old)'!$E:$E,"&lt;"&amp;$G7))</f>
        <v>0</v>
      </c>
      <c r="AL7" s="7">
        <f>IF($P7="X",0,SUMIFS('Inventory (old)'!$M:$M,'Inventory (old)'!$A:$A,"Dotted Line",'Inventory (old)'!$B:$B,$A7,'Inventory (old)'!$E:$E,"&gt;="&amp;$F7,'Inventory (old)'!$E:$E,"&lt;"&amp;$G7))</f>
        <v>0</v>
      </c>
      <c r="AM7" s="7">
        <f>SUMIFS('Inventory (old)'!$M:$M,'Inventory (old)'!$A:$A,"Stop Line",'Inventory (old)'!$B:$B,$A7,'Inventory (old)'!$E:$E,"&gt;="&amp;$F7,'Inventory (old)'!$E:$E,"&lt;"&amp;$G7)</f>
        <v>0</v>
      </c>
      <c r="AN7" s="7">
        <f>SUMIFS('Inventory (old)'!$M:$M,'Inventory (old)'!$A:$A,"Arrows and Onlys",'Inventory (old)'!$B:$B,$A7,'Inventory (old)'!$E:$E,"&gt;="&amp;$F7,'Inventory (old)'!$E:$E,"&lt;"&amp;$G7)</f>
        <v>0</v>
      </c>
      <c r="AO7" s="7">
        <f>SUMIFS('Inventory (old)'!$N:$N,'Inventory (old)'!$A:$A,"Arrows and Onlys",'Inventory (old)'!$B:$B,$A7,'Inventory (old)'!$E:$E,"&gt;="&amp;$F7,'Inventory (old)'!$E:$E,"&lt;"&amp;$G7)</f>
        <v>0</v>
      </c>
      <c r="AP7" s="7">
        <f>SUMIFS('Inventory (old)'!$O:$O,'Inventory (old)'!$A:$A,"Transverse",'Inventory (old)'!$B:$B,$A7,'Inventory (old)'!$E:$E,"&gt;="&amp;$F7,'Inventory (old)'!$E:$E,"&lt;"&amp;$G7)</f>
        <v>0</v>
      </c>
      <c r="AQ7" s="7">
        <f>SUMIFS('Inventory (old)'!$P:$P,'Inventory (old)'!$A:$A,"Transverse",'Inventory (old)'!$B:$B,$A7,'Inventory (old)'!$E:$E,"&gt;="&amp;$F7,'Inventory (old)'!$E:$E,"&lt;"&amp;$G7)</f>
        <v>0</v>
      </c>
      <c r="AR7" s="7">
        <f>SUMIFS('Inventory (old)'!$M:$M,'Inventory (old)'!$A:$A,"Crosswalk",'Inventory (old)'!$B:$B,$A7,'Inventory (old)'!$E:$E,"&gt;="&amp;$F7,'Inventory (old)'!$E:$E,"&lt;"&amp;$G7)</f>
        <v>0</v>
      </c>
      <c r="AS7" s="7">
        <f>SUMIFS('Inventory (old)'!$M:$M,'Inventory (old)'!$A:$A,"Yield Line",'Inventory (old)'!$B:$B,$A7,'Inventory (old)'!$E:$E,"&gt;="&amp;$F7,'Inventory (old)'!$E:$E,"&lt;"&amp;$G7)</f>
        <v>0</v>
      </c>
      <c r="AT7" s="7">
        <f>SUMIFS('Inventory (old)'!$M:$M,'Inventory (old)'!$A:$A,"Island",'Inventory (old)'!$B:$B,$A7,'Inventory (old)'!$E:$E,"&gt;="&amp;$F7,'Inventory (old)'!$E:$E,"&lt;"&amp;$G7)</f>
        <v>0</v>
      </c>
      <c r="AU7" s="7">
        <f>SUMIFS('Inventory (old)'!$M:$M,'Inventory (old)'!$A:$A,"Railroad",'Inventory (old)'!$B:$B,$A7,'Inventory (old)'!$E:$E,"&gt;="&amp;$F7,'Inventory (old)'!$E:$E,"&lt;"&amp;$G7)</f>
        <v>0</v>
      </c>
      <c r="AV7" s="7">
        <f>SUMIFS('Inventory (old)'!$M:$M,'Inventory (old)'!$A:$A,"School",'Inventory (old)'!$B:$B,$A7,'Inventory (old)'!$E:$E,"&gt;="&amp;$F7,'Inventory (old)'!$E:$E,"&lt;"&amp;$G7)</f>
        <v>0</v>
      </c>
      <c r="AW7" s="7">
        <f>SUMIFS('Inventory (old)'!$M:$M,'Inventory (old)'!$A:$A,"Air Speed",'Inventory (old)'!$B:$B,$A7,'Inventory (old)'!$E:$E,"&gt;="&amp;$F7,'Inventory (old)'!$E:$E,"&lt;"&amp;$G7)</f>
        <v>0</v>
      </c>
      <c r="AX7" s="7">
        <f>SUMIFS('Inventory (old)'!$M:$M,'Inventory (old)'!$A:$A,"Wrong Way",'Inventory (old)'!$B:$B,$A7,'Inventory (old)'!$E:$E,"&gt;="&amp;$F7,'Inventory (old)'!$E:$E,"&lt;"&amp;$G7)</f>
        <v>0</v>
      </c>
      <c r="AY7" s="7">
        <f>SUMIFS('Inventory (old)'!$M:$M,'Inventory (old)'!$A:$A,"Merge Arrow",'Inventory (old)'!$B:$B,$A7,'Inventory (old)'!$E:$E,"&gt;="&amp;$F7,'Inventory (old)'!$E:$E,"&lt;"&amp;$G7)</f>
        <v>0</v>
      </c>
      <c r="AZ7" s="7">
        <f>SUMIFS('Inventory (old)'!$M:$M,'Inventory (old)'!$A:$A,"Bike",'Inventory (old)'!$B:$B,$A7,'Inventory (old)'!$E:$E,"&gt;="&amp;$F7,'Inventory (old)'!$E:$E,"&lt;"&amp;$G7)</f>
        <v>0</v>
      </c>
      <c r="BA7" s="7">
        <f>SUMIFS('Inventory (old)'!$M:$M,'Inventory (old)'!$A:$A,"Parking",'Inventory (old)'!$B:$B,$A7,'Inventory (old)'!$E:$E,"&gt;="&amp;$F7,'Inventory (old)'!$E:$E,"&lt;"&amp;$G7)</f>
        <v>0</v>
      </c>
      <c r="BB7" s="1">
        <f>SUMIFS('Inventory (old)'!$S:$S,'Inventory (old)'!$A:$A,"Parking",'Inventory (old)'!$B:$B,$A7,'Inventory (old)'!$E:$E,"&gt;="&amp;$F7,'Inventory (old)'!$E:$E,"&lt;"&amp;$G7)</f>
        <v>0</v>
      </c>
      <c r="BC7" s="13"/>
    </row>
    <row r="8" spans="1:55" x14ac:dyDescent="0.25">
      <c r="A8" s="6" t="s">
        <v>913</v>
      </c>
      <c r="B8" s="7" t="s">
        <v>21</v>
      </c>
      <c r="C8" s="7" t="s">
        <v>2051</v>
      </c>
      <c r="D8" s="7">
        <v>3</v>
      </c>
      <c r="E8" s="7" t="s">
        <v>2176</v>
      </c>
      <c r="F8" s="8">
        <f>G7</f>
        <v>6.1</v>
      </c>
      <c r="G8" s="8">
        <v>6.81</v>
      </c>
      <c r="H8" s="7" t="s">
        <v>3188</v>
      </c>
      <c r="I8" s="7" t="s">
        <v>2177</v>
      </c>
      <c r="J8" s="14">
        <f t="shared" si="0"/>
        <v>0.71</v>
      </c>
      <c r="K8" s="17" t="s">
        <v>2062</v>
      </c>
      <c r="L8" s="8"/>
      <c r="M8" s="8" t="s">
        <v>2072</v>
      </c>
      <c r="N8" s="20">
        <v>2</v>
      </c>
      <c r="O8" s="20"/>
      <c r="P8" s="20"/>
      <c r="Q8" s="20" t="s">
        <v>201</v>
      </c>
      <c r="R8" s="8">
        <v>6.1</v>
      </c>
      <c r="S8" s="8">
        <v>6.25</v>
      </c>
      <c r="T8" s="14"/>
      <c r="U8" s="14"/>
      <c r="V8" s="21"/>
      <c r="W8" s="11"/>
      <c r="X8" s="1">
        <v>97045</v>
      </c>
      <c r="Y8" s="7">
        <v>2020</v>
      </c>
      <c r="Z8" s="7" t="s">
        <v>3185</v>
      </c>
      <c r="AA8" s="7">
        <v>2020</v>
      </c>
      <c r="AB8" s="16" t="s">
        <v>25</v>
      </c>
      <c r="AC8" s="103" t="s">
        <v>3297</v>
      </c>
      <c r="AD8" s="8">
        <f t="shared" si="1"/>
        <v>0.71</v>
      </c>
      <c r="AE8" s="8">
        <f t="shared" si="2"/>
        <v>1.1199999999999992</v>
      </c>
      <c r="AF8" s="8">
        <f t="shared" si="3"/>
        <v>0</v>
      </c>
      <c r="AG8" s="8">
        <f t="shared" si="4"/>
        <v>0</v>
      </c>
      <c r="AH8" s="7">
        <f>IF($P8="X",SUMIFS('Inventory (old)'!$M:$M,'Inventory (old)'!$A:$A,"Channel",'Inventory (old)'!$B:$B,$A8,'Inventory (old)'!$E:$E,"&gt;="&amp;$F8,'Inventory (old)'!$E:$E,"&lt;"&amp;$G8),0)</f>
        <v>0</v>
      </c>
      <c r="AI8" s="12">
        <f>IF($P8="X",SUMIFS('Inventory (old)'!$M:$M,'Inventory (old)'!$A:$A,"Dotted Line",'Inventory (old)'!$B:$B,$A8,'Inventory (old)'!$E:$E,"&gt;="&amp;$F8,'Inventory (old)'!$E:$E,"&lt;"&amp;$G8),0)</f>
        <v>0</v>
      </c>
      <c r="AJ8" s="15" t="str">
        <f>IF(AND(E8="BOTH",SUM(AK8:BB8)=0),"X","")</f>
        <v>X</v>
      </c>
      <c r="AK8" s="7">
        <f>IF($P8="X",0,SUMIFS('Inventory (old)'!$M:$M,'Inventory (old)'!$A:$A,"Channel",'Inventory (old)'!$B:$B,$A8,'Inventory (old)'!$E:$E,"&gt;="&amp;F8,'Inventory (old)'!$E:$E,"&lt;"&amp;$G8))</f>
        <v>0</v>
      </c>
      <c r="AL8" s="7">
        <f>IF($P8="X",0,SUMIFS('Inventory (old)'!$M:$M,'Inventory (old)'!$A:$A,"Dotted Line",'Inventory (old)'!$B:$B,$A8,'Inventory (old)'!$E:$E,"&gt;="&amp;$F8,'Inventory (old)'!$E:$E,"&lt;"&amp;$G8))</f>
        <v>0</v>
      </c>
      <c r="AM8" s="7">
        <f>SUMIFS('Inventory (old)'!$M:$M,'Inventory (old)'!$A:$A,"Stop Line",'Inventory (old)'!$B:$B,$A8,'Inventory (old)'!$E:$E,"&gt;="&amp;$F8,'Inventory (old)'!$E:$E,"&lt;"&amp;$G8)</f>
        <v>0</v>
      </c>
      <c r="AN8" s="7">
        <f>SUMIFS('Inventory (old)'!$M:$M,'Inventory (old)'!$A:$A,"Arrows and Onlys",'Inventory (old)'!$B:$B,$A8,'Inventory (old)'!$E:$E,"&gt;="&amp;$F8,'Inventory (old)'!$E:$E,"&lt;"&amp;$G8)</f>
        <v>0</v>
      </c>
      <c r="AO8" s="7">
        <f>SUMIFS('Inventory (old)'!$N:$N,'Inventory (old)'!$A:$A,"Arrows and Onlys",'Inventory (old)'!$B:$B,$A8,'Inventory (old)'!$E:$E,"&gt;="&amp;$F8,'Inventory (old)'!$E:$E,"&lt;"&amp;$G8)</f>
        <v>0</v>
      </c>
      <c r="AP8" s="7">
        <f>SUMIFS('Inventory (old)'!$O:$O,'Inventory (old)'!$A:$A,"Transverse",'Inventory (old)'!$B:$B,$A8,'Inventory (old)'!$E:$E,"&gt;="&amp;$F8,'Inventory (old)'!$E:$E,"&lt;"&amp;$G8)</f>
        <v>0</v>
      </c>
      <c r="AQ8" s="7">
        <f>SUMIFS('Inventory (old)'!$P:$P,'Inventory (old)'!$A:$A,"Transverse",'Inventory (old)'!$B:$B,$A8,'Inventory (old)'!$E:$E,"&gt;="&amp;$F8,'Inventory (old)'!$E:$E,"&lt;"&amp;$G8)</f>
        <v>0</v>
      </c>
      <c r="AR8" s="7">
        <f>SUMIFS('Inventory (old)'!$M:$M,'Inventory (old)'!$A:$A,"Crosswalk",'Inventory (old)'!$B:$B,$A8,'Inventory (old)'!$E:$E,"&gt;="&amp;$F8,'Inventory (old)'!$E:$E,"&lt;"&amp;$G8)</f>
        <v>0</v>
      </c>
      <c r="AS8" s="7">
        <f>SUMIFS('Inventory (old)'!$M:$M,'Inventory (old)'!$A:$A,"Yield Line",'Inventory (old)'!$B:$B,$A8,'Inventory (old)'!$E:$E,"&gt;="&amp;$F8,'Inventory (old)'!$E:$E,"&lt;"&amp;$G8)</f>
        <v>0</v>
      </c>
      <c r="AT8" s="7">
        <f>SUMIFS('Inventory (old)'!$M:$M,'Inventory (old)'!$A:$A,"Island",'Inventory (old)'!$B:$B,$A8,'Inventory (old)'!$E:$E,"&gt;="&amp;$F8,'Inventory (old)'!$E:$E,"&lt;"&amp;$G8)</f>
        <v>0</v>
      </c>
      <c r="AU8" s="7">
        <f>SUMIFS('Inventory (old)'!$M:$M,'Inventory (old)'!$A:$A,"Railroad",'Inventory (old)'!$B:$B,$A8,'Inventory (old)'!$E:$E,"&gt;="&amp;$F8,'Inventory (old)'!$E:$E,"&lt;"&amp;$G8)</f>
        <v>0</v>
      </c>
      <c r="AV8" s="7">
        <f>SUMIFS('Inventory (old)'!$M:$M,'Inventory (old)'!$A:$A,"School",'Inventory (old)'!$B:$B,$A8,'Inventory (old)'!$E:$E,"&gt;="&amp;$F8,'Inventory (old)'!$E:$E,"&lt;"&amp;$G8)</f>
        <v>0</v>
      </c>
      <c r="AW8" s="7">
        <f>SUMIFS('Inventory (old)'!$M:$M,'Inventory (old)'!$A:$A,"Air Speed",'Inventory (old)'!$B:$B,$A8,'Inventory (old)'!$E:$E,"&gt;="&amp;$F8,'Inventory (old)'!$E:$E,"&lt;"&amp;$G8)</f>
        <v>0</v>
      </c>
      <c r="AX8" s="7">
        <f>SUMIFS('Inventory (old)'!$M:$M,'Inventory (old)'!$A:$A,"Wrong Way",'Inventory (old)'!$B:$B,$A8,'Inventory (old)'!$E:$E,"&gt;="&amp;$F8,'Inventory (old)'!$E:$E,"&lt;"&amp;$G8)</f>
        <v>0</v>
      </c>
      <c r="AY8" s="7">
        <f>SUMIFS('Inventory (old)'!$M:$M,'Inventory (old)'!$A:$A,"Merge Arrow",'Inventory (old)'!$B:$B,$A8,'Inventory (old)'!$E:$E,"&gt;="&amp;$F8,'Inventory (old)'!$E:$E,"&lt;"&amp;$G8)</f>
        <v>0</v>
      </c>
      <c r="AZ8" s="7">
        <f>SUMIFS('Inventory (old)'!$M:$M,'Inventory (old)'!$A:$A,"Bike",'Inventory (old)'!$B:$B,$A8,'Inventory (old)'!$E:$E,"&gt;="&amp;$F8,'Inventory (old)'!$E:$E,"&lt;"&amp;$G8)</f>
        <v>0</v>
      </c>
      <c r="BA8" s="7">
        <f>SUMIFS('Inventory (old)'!$M:$M,'Inventory (old)'!$A:$A,"Parking",'Inventory (old)'!$B:$B,$A8,'Inventory (old)'!$E:$E,"&gt;="&amp;$F8,'Inventory (old)'!$E:$E,"&lt;"&amp;$G8)</f>
        <v>0</v>
      </c>
      <c r="BB8" s="1">
        <f>SUMIFS('Inventory (old)'!$S:$S,'Inventory (old)'!$A:$A,"Parking",'Inventory (old)'!$B:$B,$A8,'Inventory (old)'!$E:$E,"&gt;="&amp;$F8,'Inventory (old)'!$E:$E,"&lt;"&amp;$G8)</f>
        <v>0</v>
      </c>
      <c r="BC8" s="13"/>
    </row>
    <row r="9" spans="1:55" x14ac:dyDescent="0.25">
      <c r="A9" s="6" t="s">
        <v>913</v>
      </c>
      <c r="B9" s="7" t="s">
        <v>21</v>
      </c>
      <c r="C9" s="7" t="s">
        <v>2051</v>
      </c>
      <c r="D9" s="7">
        <v>3</v>
      </c>
      <c r="E9" s="7" t="s">
        <v>2176</v>
      </c>
      <c r="F9" s="8">
        <f>G8</f>
        <v>6.81</v>
      </c>
      <c r="G9" s="8">
        <v>8.25</v>
      </c>
      <c r="H9" s="7" t="s">
        <v>2177</v>
      </c>
      <c r="I9" s="7" t="s">
        <v>2182</v>
      </c>
      <c r="J9" s="14">
        <f t="shared" si="0"/>
        <v>1.4400000000000004</v>
      </c>
      <c r="K9" s="17" t="s">
        <v>2062</v>
      </c>
      <c r="L9" s="8"/>
      <c r="M9" s="8" t="s">
        <v>2072</v>
      </c>
      <c r="N9" s="20">
        <v>2</v>
      </c>
      <c r="O9" s="20"/>
      <c r="P9" s="20"/>
      <c r="Q9" s="20" t="s">
        <v>201</v>
      </c>
      <c r="R9" s="8"/>
      <c r="S9" s="8"/>
      <c r="T9" s="14"/>
      <c r="U9" s="14"/>
      <c r="V9" s="21"/>
      <c r="W9" s="16"/>
      <c r="Y9" s="7"/>
      <c r="Z9" s="7"/>
      <c r="AA9" s="7"/>
      <c r="AB9" s="16"/>
      <c r="AC9" s="15">
        <v>2020</v>
      </c>
      <c r="AD9" s="8">
        <f t="shared" si="1"/>
        <v>1.4400000000000004</v>
      </c>
      <c r="AE9" s="8">
        <f t="shared" si="2"/>
        <v>2.8800000000000008</v>
      </c>
      <c r="AF9" s="8">
        <f t="shared" si="3"/>
        <v>0</v>
      </c>
      <c r="AG9" s="8">
        <f t="shared" si="4"/>
        <v>0</v>
      </c>
      <c r="AH9" s="7">
        <f>IF($P9="X",SUMIFS('Inventory (old)'!$M:$M,'Inventory (old)'!$A:$A,"Channel",'Inventory (old)'!$B:$B,$A9,'Inventory (old)'!$E:$E,"&gt;="&amp;$F9,'Inventory (old)'!$E:$E,"&lt;"&amp;$G9),0)</f>
        <v>0</v>
      </c>
      <c r="AI9" s="12">
        <f>IF($P9="X",SUMIFS('Inventory (old)'!$M:$M,'Inventory (old)'!$A:$A,"Dotted Line",'Inventory (old)'!$B:$B,$A9,'Inventory (old)'!$E:$E,"&gt;="&amp;$F9,'Inventory (old)'!$E:$E,"&lt;"&amp;$G9),0)</f>
        <v>0</v>
      </c>
      <c r="AJ9" s="15" t="str">
        <f>IF(AND(E9="BOTH",SUM(AK9:BB9)=0),"X","")</f>
        <v>X</v>
      </c>
      <c r="AK9" s="7">
        <f>IF($P9="X",0,SUMIFS('Inventory (old)'!$M:$M,'Inventory (old)'!$A:$A,"Channel",'Inventory (old)'!$B:$B,$A9,'Inventory (old)'!$E:$E,"&gt;="&amp;F9,'Inventory (old)'!$E:$E,"&lt;"&amp;$G9))</f>
        <v>0</v>
      </c>
      <c r="AL9" s="7">
        <f>IF($P9="X",0,SUMIFS('Inventory (old)'!$M:$M,'Inventory (old)'!$A:$A,"Dotted Line",'Inventory (old)'!$B:$B,$A9,'Inventory (old)'!$E:$E,"&gt;="&amp;$F9,'Inventory (old)'!$E:$E,"&lt;"&amp;$G9))</f>
        <v>0</v>
      </c>
      <c r="AM9" s="7">
        <f>SUMIFS('Inventory (old)'!$M:$M,'Inventory (old)'!$A:$A,"Stop Line",'Inventory (old)'!$B:$B,$A9,'Inventory (old)'!$E:$E,"&gt;="&amp;$F9,'Inventory (old)'!$E:$E,"&lt;"&amp;$G9)</f>
        <v>0</v>
      </c>
      <c r="AN9" s="7">
        <f>SUMIFS('Inventory (old)'!$M:$M,'Inventory (old)'!$A:$A,"Arrows and Onlys",'Inventory (old)'!$B:$B,$A9,'Inventory (old)'!$E:$E,"&gt;="&amp;$F9,'Inventory (old)'!$E:$E,"&lt;"&amp;$G9)</f>
        <v>0</v>
      </c>
      <c r="AO9" s="7">
        <f>SUMIFS('Inventory (old)'!$N:$N,'Inventory (old)'!$A:$A,"Arrows and Onlys",'Inventory (old)'!$B:$B,$A9,'Inventory (old)'!$E:$E,"&gt;="&amp;$F9,'Inventory (old)'!$E:$E,"&lt;"&amp;$G9)</f>
        <v>0</v>
      </c>
      <c r="AP9" s="7">
        <f>SUMIFS('Inventory (old)'!$O:$O,'Inventory (old)'!$A:$A,"Transverse",'Inventory (old)'!$B:$B,$A9,'Inventory (old)'!$E:$E,"&gt;="&amp;$F9,'Inventory (old)'!$E:$E,"&lt;"&amp;$G9)</f>
        <v>0</v>
      </c>
      <c r="AQ9" s="7">
        <f>SUMIFS('Inventory (old)'!$P:$P,'Inventory (old)'!$A:$A,"Transverse",'Inventory (old)'!$B:$B,$A9,'Inventory (old)'!$E:$E,"&gt;="&amp;$F9,'Inventory (old)'!$E:$E,"&lt;"&amp;$G9)</f>
        <v>0</v>
      </c>
      <c r="AR9" s="7">
        <f>SUMIFS('Inventory (old)'!$M:$M,'Inventory (old)'!$A:$A,"Crosswalk",'Inventory (old)'!$B:$B,$A9,'Inventory (old)'!$E:$E,"&gt;="&amp;$F9,'Inventory (old)'!$E:$E,"&lt;"&amp;$G9)</f>
        <v>0</v>
      </c>
      <c r="AS9" s="7">
        <f>SUMIFS('Inventory (old)'!$M:$M,'Inventory (old)'!$A:$A,"Yield Line",'Inventory (old)'!$B:$B,$A9,'Inventory (old)'!$E:$E,"&gt;="&amp;$F9,'Inventory (old)'!$E:$E,"&lt;"&amp;$G9)</f>
        <v>0</v>
      </c>
      <c r="AT9" s="7">
        <f>SUMIFS('Inventory (old)'!$M:$M,'Inventory (old)'!$A:$A,"Island",'Inventory (old)'!$B:$B,$A9,'Inventory (old)'!$E:$E,"&gt;="&amp;$F9,'Inventory (old)'!$E:$E,"&lt;"&amp;$G9)</f>
        <v>0</v>
      </c>
      <c r="AU9" s="7">
        <f>SUMIFS('Inventory (old)'!$M:$M,'Inventory (old)'!$A:$A,"Railroad",'Inventory (old)'!$B:$B,$A9,'Inventory (old)'!$E:$E,"&gt;="&amp;$F9,'Inventory (old)'!$E:$E,"&lt;"&amp;$G9)</f>
        <v>0</v>
      </c>
      <c r="AV9" s="7">
        <f>SUMIFS('Inventory (old)'!$M:$M,'Inventory (old)'!$A:$A,"School",'Inventory (old)'!$B:$B,$A9,'Inventory (old)'!$E:$E,"&gt;="&amp;$F9,'Inventory (old)'!$E:$E,"&lt;"&amp;$G9)</f>
        <v>0</v>
      </c>
      <c r="AW9" s="7">
        <f>SUMIFS('Inventory (old)'!$M:$M,'Inventory (old)'!$A:$A,"Air Speed",'Inventory (old)'!$B:$B,$A9,'Inventory (old)'!$E:$E,"&gt;="&amp;$F9,'Inventory (old)'!$E:$E,"&lt;"&amp;$G9)</f>
        <v>0</v>
      </c>
      <c r="AX9" s="7">
        <f>SUMIFS('Inventory (old)'!$M:$M,'Inventory (old)'!$A:$A,"Wrong Way",'Inventory (old)'!$B:$B,$A9,'Inventory (old)'!$E:$E,"&gt;="&amp;$F9,'Inventory (old)'!$E:$E,"&lt;"&amp;$G9)</f>
        <v>0</v>
      </c>
      <c r="AY9" s="7">
        <f>SUMIFS('Inventory (old)'!$M:$M,'Inventory (old)'!$A:$A,"Merge Arrow",'Inventory (old)'!$B:$B,$A9,'Inventory (old)'!$E:$E,"&gt;="&amp;$F9,'Inventory (old)'!$E:$E,"&lt;"&amp;$G9)</f>
        <v>0</v>
      </c>
      <c r="AZ9" s="7">
        <f>SUMIFS('Inventory (old)'!$M:$M,'Inventory (old)'!$A:$A,"Bike",'Inventory (old)'!$B:$B,$A9,'Inventory (old)'!$E:$E,"&gt;="&amp;$F9,'Inventory (old)'!$E:$E,"&lt;"&amp;$G9)</f>
        <v>0</v>
      </c>
      <c r="BA9" s="7">
        <f>SUMIFS('Inventory (old)'!$M:$M,'Inventory (old)'!$A:$A,"Parking",'Inventory (old)'!$B:$B,$A9,'Inventory (old)'!$E:$E,"&gt;="&amp;$F9,'Inventory (old)'!$E:$E,"&lt;"&amp;$G9)</f>
        <v>0</v>
      </c>
      <c r="BB9" s="1">
        <f>SUMIFS('Inventory (old)'!$S:$S,'Inventory (old)'!$A:$A,"Parking",'Inventory (old)'!$B:$B,$A9,'Inventory (old)'!$E:$E,"&gt;="&amp;$F9,'Inventory (old)'!$E:$E,"&lt;"&amp;$G9)</f>
        <v>0</v>
      </c>
      <c r="BC9" s="13"/>
    </row>
    <row r="10" spans="1:55" x14ac:dyDescent="0.25">
      <c r="A10" s="6" t="s">
        <v>926</v>
      </c>
      <c r="B10" s="7" t="s">
        <v>21</v>
      </c>
      <c r="C10" s="7" t="s">
        <v>2189</v>
      </c>
      <c r="D10" s="7">
        <v>30</v>
      </c>
      <c r="E10" s="7" t="s">
        <v>58</v>
      </c>
      <c r="F10" s="8">
        <v>1.0000000000000001E-5</v>
      </c>
      <c r="G10" s="8">
        <v>0.27</v>
      </c>
      <c r="H10" s="7" t="s">
        <v>2190</v>
      </c>
      <c r="I10" s="7" t="s">
        <v>2191</v>
      </c>
      <c r="J10" s="14">
        <f t="shared" si="0"/>
        <v>0.26999000000000001</v>
      </c>
      <c r="K10" s="17" t="s">
        <v>2241</v>
      </c>
      <c r="L10" s="8" t="s">
        <v>2217</v>
      </c>
      <c r="M10" s="8" t="s">
        <v>2072</v>
      </c>
      <c r="N10" s="20">
        <v>2</v>
      </c>
      <c r="O10" s="20" t="s">
        <v>201</v>
      </c>
      <c r="P10" s="20"/>
      <c r="Q10" s="20"/>
      <c r="R10" s="8"/>
      <c r="S10" s="8"/>
      <c r="T10" s="14"/>
      <c r="U10" s="14"/>
      <c r="V10" s="21"/>
      <c r="W10" s="16"/>
      <c r="Y10" s="7"/>
      <c r="Z10" s="7"/>
      <c r="AA10" s="58">
        <v>2020</v>
      </c>
      <c r="AB10" s="59" t="s">
        <v>348</v>
      </c>
      <c r="AC10" s="15" t="s">
        <v>3297</v>
      </c>
      <c r="AD10" s="8">
        <f t="shared" si="1"/>
        <v>0</v>
      </c>
      <c r="AE10" s="8">
        <f t="shared" si="2"/>
        <v>0.26999000000000001</v>
      </c>
      <c r="AF10" s="8">
        <f t="shared" si="3"/>
        <v>0.26999000000000001</v>
      </c>
      <c r="AG10" s="8">
        <f t="shared" si="4"/>
        <v>0.26999000000000001</v>
      </c>
      <c r="AH10" s="7">
        <f>IF($P10="X",SUMIFS('Inventory (old)'!$M:$M,'Inventory (old)'!$A:$A,"Channel",'Inventory (old)'!$B:$B,$A10,'Inventory (old)'!$E:$E,"&gt;="&amp;$F10,'Inventory (old)'!$E:$E,"&lt;"&amp;$G10),0)</f>
        <v>0</v>
      </c>
      <c r="AI10" s="12">
        <f>IF($P10="X",SUMIFS('Inventory (old)'!$M:$M,'Inventory (old)'!$A:$A,"Dotted Line",'Inventory (old)'!$B:$B,$A10,'Inventory (old)'!$E:$E,"&gt;="&amp;$F10,'Inventory (old)'!$E:$E,"&lt;"&amp;$G10),0)</f>
        <v>0</v>
      </c>
      <c r="AJ10" s="15" t="s">
        <v>3297</v>
      </c>
      <c r="AK10" s="7">
        <f>IF($P10="X",0,SUMIFS('Inventory (old)'!$M:$M,'Inventory (old)'!$A:$A,"Channel",'Inventory (old)'!$B:$B,$A10,'Inventory (old)'!$E:$E,"&gt;="&amp;F10,'Inventory (old)'!$E:$E,"&lt;"&amp;$G10))</f>
        <v>325</v>
      </c>
      <c r="AL10" s="7">
        <f>IF($P10="X",0,SUMIFS('Inventory (old)'!$M:$M,'Inventory (old)'!$A:$A,"Dotted Line",'Inventory (old)'!$B:$B,$A10,'Inventory (old)'!$E:$E,"&gt;="&amp;$F10,'Inventory (old)'!$E:$E,"&lt;"&amp;$G10))</f>
        <v>0</v>
      </c>
      <c r="AM10" s="7">
        <f>SUMIFS('Inventory (old)'!$M:$M,'Inventory (old)'!$A:$A,"Stop Line",'Inventory (old)'!$B:$B,$A10,'Inventory (old)'!$E:$E,"&gt;="&amp;$F10,'Inventory (old)'!$E:$E,"&lt;"&amp;$G10)</f>
        <v>70</v>
      </c>
      <c r="AN10" s="7">
        <f>SUMIFS('Inventory (old)'!$M:$M,'Inventory (old)'!$A:$A,"Arrows and Onlys",'Inventory (old)'!$B:$B,$A10,'Inventory (old)'!$E:$E,"&gt;="&amp;$F10,'Inventory (old)'!$E:$E,"&lt;"&amp;$G10)</f>
        <v>2</v>
      </c>
      <c r="AO10" s="7">
        <f>SUMIFS('Inventory (old)'!$N:$N,'Inventory (old)'!$A:$A,"Arrows and Onlys",'Inventory (old)'!$B:$B,$A10,'Inventory (old)'!$E:$E,"&gt;="&amp;$F10,'Inventory (old)'!$E:$E,"&lt;"&amp;$G10)</f>
        <v>1</v>
      </c>
      <c r="AP10" s="7">
        <f>SUMIFS('Inventory (old)'!$O:$O,'Inventory (old)'!$A:$A,"Transverse",'Inventory (old)'!$B:$B,$A10,'Inventory (old)'!$E:$E,"&gt;="&amp;$F10,'Inventory (old)'!$E:$E,"&lt;"&amp;$G10)</f>
        <v>595</v>
      </c>
      <c r="AQ10" s="7">
        <f>SUMIFS('Inventory (old)'!$P:$P,'Inventory (old)'!$A:$A,"Transverse",'Inventory (old)'!$B:$B,$A10,'Inventory (old)'!$E:$E,"&gt;="&amp;$F10,'Inventory (old)'!$E:$E,"&lt;"&amp;$G10)</f>
        <v>66</v>
      </c>
      <c r="AR10" s="7">
        <f>SUMIFS('Inventory (old)'!$M:$M,'Inventory (old)'!$A:$A,"Crosswalk",'Inventory (old)'!$B:$B,$A10,'Inventory (old)'!$E:$E,"&gt;="&amp;$F10,'Inventory (old)'!$E:$E,"&lt;"&amp;$G10)</f>
        <v>0</v>
      </c>
      <c r="AS10" s="7">
        <f>SUMIFS('Inventory (old)'!$M:$M,'Inventory (old)'!$A:$A,"Yield Line",'Inventory (old)'!$B:$B,$A10,'Inventory (old)'!$E:$E,"&gt;="&amp;$F10,'Inventory (old)'!$E:$E,"&lt;"&amp;$G10)</f>
        <v>0</v>
      </c>
      <c r="AT10" s="7">
        <f>SUMIFS('Inventory (old)'!$M:$M,'Inventory (old)'!$A:$A,"Island",'Inventory (old)'!$B:$B,$A10,'Inventory (old)'!$E:$E,"&gt;="&amp;$F10,'Inventory (old)'!$E:$E,"&lt;"&amp;$G10)</f>
        <v>0</v>
      </c>
      <c r="AU10" s="7">
        <f>SUMIFS('Inventory (old)'!$M:$M,'Inventory (old)'!$A:$A,"Railroad",'Inventory (old)'!$B:$B,$A10,'Inventory (old)'!$E:$E,"&gt;="&amp;$F10,'Inventory (old)'!$E:$E,"&lt;"&amp;$G10)</f>
        <v>0</v>
      </c>
      <c r="AV10" s="7">
        <f>SUMIFS('Inventory (old)'!$M:$M,'Inventory (old)'!$A:$A,"School",'Inventory (old)'!$B:$B,$A10,'Inventory (old)'!$E:$E,"&gt;="&amp;$F10,'Inventory (old)'!$E:$E,"&lt;"&amp;$G10)</f>
        <v>0</v>
      </c>
      <c r="AW10" s="7">
        <f>SUMIFS('Inventory (old)'!$M:$M,'Inventory (old)'!$A:$A,"Air Speed",'Inventory (old)'!$B:$B,$A10,'Inventory (old)'!$E:$E,"&gt;="&amp;$F10,'Inventory (old)'!$E:$E,"&lt;"&amp;$G10)</f>
        <v>0</v>
      </c>
      <c r="AX10" s="7">
        <f>SUMIFS('Inventory (old)'!$M:$M,'Inventory (old)'!$A:$A,"Wrong Way",'Inventory (old)'!$B:$B,$A10,'Inventory (old)'!$E:$E,"&gt;="&amp;$F10,'Inventory (old)'!$E:$E,"&lt;"&amp;$G10)</f>
        <v>0</v>
      </c>
      <c r="AY10" s="7">
        <f>SUMIFS('Inventory (old)'!$M:$M,'Inventory (old)'!$A:$A,"Merge Arrow",'Inventory (old)'!$B:$B,$A10,'Inventory (old)'!$E:$E,"&gt;="&amp;$F10,'Inventory (old)'!$E:$E,"&lt;"&amp;$G10)</f>
        <v>0</v>
      </c>
      <c r="AZ10" s="7">
        <f>SUMIFS('Inventory (old)'!$M:$M,'Inventory (old)'!$A:$A,"Bike",'Inventory (old)'!$B:$B,$A10,'Inventory (old)'!$E:$E,"&gt;="&amp;$F10,'Inventory (old)'!$E:$E,"&lt;"&amp;$G10)</f>
        <v>0</v>
      </c>
      <c r="BA10" s="7">
        <f>SUMIFS('Inventory (old)'!$M:$M,'Inventory (old)'!$A:$A,"Parking",'Inventory (old)'!$B:$B,$A10,'Inventory (old)'!$E:$E,"&gt;="&amp;$F10,'Inventory (old)'!$E:$E,"&lt;"&amp;$G10)</f>
        <v>0</v>
      </c>
      <c r="BB10" s="1">
        <f>SUMIFS('Inventory (old)'!$S:$S,'Inventory (old)'!$A:$A,"Parking",'Inventory (old)'!$B:$B,$A10,'Inventory (old)'!$E:$E,"&gt;="&amp;$F10,'Inventory (old)'!$E:$E,"&lt;"&amp;$G10)</f>
        <v>0</v>
      </c>
      <c r="BC10" s="13"/>
    </row>
    <row r="11" spans="1:55" x14ac:dyDescent="0.25">
      <c r="A11" s="6" t="s">
        <v>2188</v>
      </c>
      <c r="B11" s="7" t="s">
        <v>21</v>
      </c>
      <c r="C11" s="7" t="s">
        <v>2189</v>
      </c>
      <c r="D11" s="7">
        <v>30</v>
      </c>
      <c r="E11" s="7" t="s">
        <v>59</v>
      </c>
      <c r="F11" s="8">
        <v>1.0000000000000001E-5</v>
      </c>
      <c r="G11" s="8">
        <v>0.27</v>
      </c>
      <c r="H11" s="7" t="s">
        <v>2190</v>
      </c>
      <c r="I11" s="7" t="s">
        <v>2191</v>
      </c>
      <c r="J11" s="14">
        <f t="shared" si="0"/>
        <v>0.26999000000000001</v>
      </c>
      <c r="K11" s="17" t="s">
        <v>2241</v>
      </c>
      <c r="L11" s="7" t="s">
        <v>2217</v>
      </c>
      <c r="M11" s="7" t="s">
        <v>2072</v>
      </c>
      <c r="N11" s="20">
        <v>2</v>
      </c>
      <c r="O11" s="20" t="s">
        <v>201</v>
      </c>
      <c r="P11" s="20"/>
      <c r="Q11" s="20"/>
      <c r="R11" s="8"/>
      <c r="S11" s="8"/>
      <c r="T11" s="14"/>
      <c r="U11" s="14"/>
      <c r="V11" s="21"/>
      <c r="W11" s="16"/>
      <c r="Y11" s="7"/>
      <c r="Z11" s="7"/>
      <c r="AA11" s="58">
        <v>2020</v>
      </c>
      <c r="AB11" s="59" t="s">
        <v>348</v>
      </c>
      <c r="AC11" s="15" t="s">
        <v>3297</v>
      </c>
      <c r="AD11" s="8">
        <f t="shared" si="1"/>
        <v>0</v>
      </c>
      <c r="AE11" s="8">
        <f t="shared" si="2"/>
        <v>0.26999000000000001</v>
      </c>
      <c r="AF11" s="8">
        <f t="shared" si="3"/>
        <v>0.26999000000000001</v>
      </c>
      <c r="AG11" s="8">
        <f t="shared" si="4"/>
        <v>0.26999000000000001</v>
      </c>
      <c r="AH11" s="7">
        <f>IF($P11="X",SUMIFS('Inventory (old)'!$M:$M,'Inventory (old)'!$A:$A,"Channel",'Inventory (old)'!$B:$B,$A11,'Inventory (old)'!$E:$E,"&gt;="&amp;$F11,'Inventory (old)'!$E:$E,"&lt;"&amp;$G11),0)</f>
        <v>0</v>
      </c>
      <c r="AI11" s="12">
        <f>IF($P11="X",SUMIFS('Inventory (old)'!$M:$M,'Inventory (old)'!$A:$A,"Dotted Line",'Inventory (old)'!$B:$B,$A11,'Inventory (old)'!$E:$E,"&gt;="&amp;$F11,'Inventory (old)'!$E:$E,"&lt;"&amp;$G11),0)</f>
        <v>0</v>
      </c>
      <c r="AJ11" s="15" t="s">
        <v>3297</v>
      </c>
      <c r="AK11" s="7">
        <f>IF($P11="X",0,SUMIFS('Inventory (old)'!$M:$M,'Inventory (old)'!$A:$A,"Channel",'Inventory (old)'!$B:$B,$A11,'Inventory (old)'!$E:$E,"&gt;="&amp;F11,'Inventory (old)'!$E:$E,"&lt;"&amp;$G11))</f>
        <v>1038</v>
      </c>
      <c r="AL11" s="7">
        <f>IF($P11="X",0,SUMIFS('Inventory (old)'!$M:$M,'Inventory (old)'!$A:$A,"Dotted Line",'Inventory (old)'!$B:$B,$A11,'Inventory (old)'!$E:$E,"&gt;="&amp;$F11,'Inventory (old)'!$E:$E,"&lt;"&amp;$G11))</f>
        <v>0</v>
      </c>
      <c r="AM11" s="7">
        <f>SUMIFS('Inventory (old)'!$M:$M,'Inventory (old)'!$A:$A,"Stop Line",'Inventory (old)'!$B:$B,$A11,'Inventory (old)'!$E:$E,"&gt;="&amp;$F11,'Inventory (old)'!$E:$E,"&lt;"&amp;$G11)</f>
        <v>69</v>
      </c>
      <c r="AN11" s="7">
        <f>SUMIFS('Inventory (old)'!$M:$M,'Inventory (old)'!$A:$A,"Arrows and Onlys",'Inventory (old)'!$B:$B,$A11,'Inventory (old)'!$E:$E,"&gt;="&amp;$F11,'Inventory (old)'!$E:$E,"&lt;"&amp;$G11)</f>
        <v>3</v>
      </c>
      <c r="AO11" s="7">
        <f>SUMIFS('Inventory (old)'!$N:$N,'Inventory (old)'!$A:$A,"Arrows and Onlys",'Inventory (old)'!$B:$B,$A11,'Inventory (old)'!$E:$E,"&gt;="&amp;$F11,'Inventory (old)'!$E:$E,"&lt;"&amp;$G11)</f>
        <v>1</v>
      </c>
      <c r="AP11" s="7">
        <f>SUMIFS('Inventory (old)'!$O:$O,'Inventory (old)'!$A:$A,"Transverse",'Inventory (old)'!$B:$B,$A11,'Inventory (old)'!$E:$E,"&gt;="&amp;$F11,'Inventory (old)'!$E:$E,"&lt;"&amp;$G11)</f>
        <v>273</v>
      </c>
      <c r="AQ11" s="7">
        <f>SUMIFS('Inventory (old)'!$P:$P,'Inventory (old)'!$A:$A,"Transverse",'Inventory (old)'!$B:$B,$A11,'Inventory (old)'!$E:$E,"&gt;="&amp;$F11,'Inventory (old)'!$E:$E,"&lt;"&amp;$G11)</f>
        <v>223</v>
      </c>
      <c r="AR11" s="7">
        <f>SUMIFS('Inventory (old)'!$M:$M,'Inventory (old)'!$A:$A,"Crosswalk",'Inventory (old)'!$B:$B,$A11,'Inventory (old)'!$E:$E,"&gt;="&amp;$F11,'Inventory (old)'!$E:$E,"&lt;"&amp;$G11)</f>
        <v>0</v>
      </c>
      <c r="AS11" s="7">
        <f>SUMIFS('Inventory (old)'!$M:$M,'Inventory (old)'!$A:$A,"Yield Line",'Inventory (old)'!$B:$B,$A11,'Inventory (old)'!$E:$E,"&gt;="&amp;$F11,'Inventory (old)'!$E:$E,"&lt;"&amp;$G11)</f>
        <v>0</v>
      </c>
      <c r="AT11" s="7">
        <f>SUMIFS('Inventory (old)'!$M:$M,'Inventory (old)'!$A:$A,"Island",'Inventory (old)'!$B:$B,$A11,'Inventory (old)'!$E:$E,"&gt;="&amp;$F11,'Inventory (old)'!$E:$E,"&lt;"&amp;$G11)</f>
        <v>0</v>
      </c>
      <c r="AU11" s="7">
        <f>SUMIFS('Inventory (old)'!$M:$M,'Inventory (old)'!$A:$A,"Railroad",'Inventory (old)'!$B:$B,$A11,'Inventory (old)'!$E:$E,"&gt;="&amp;$F11,'Inventory (old)'!$E:$E,"&lt;"&amp;$G11)</f>
        <v>0</v>
      </c>
      <c r="AV11" s="7">
        <f>SUMIFS('Inventory (old)'!$M:$M,'Inventory (old)'!$A:$A,"School",'Inventory (old)'!$B:$B,$A11,'Inventory (old)'!$E:$E,"&gt;="&amp;$F11,'Inventory (old)'!$E:$E,"&lt;"&amp;$G11)</f>
        <v>0</v>
      </c>
      <c r="AW11" s="7">
        <f>SUMIFS('Inventory (old)'!$M:$M,'Inventory (old)'!$A:$A,"Air Speed",'Inventory (old)'!$B:$B,$A11,'Inventory (old)'!$E:$E,"&gt;="&amp;$F11,'Inventory (old)'!$E:$E,"&lt;"&amp;$G11)</f>
        <v>0</v>
      </c>
      <c r="AX11" s="7">
        <f>SUMIFS('Inventory (old)'!$M:$M,'Inventory (old)'!$A:$A,"Wrong Way",'Inventory (old)'!$B:$B,$A11,'Inventory (old)'!$E:$E,"&gt;="&amp;$F11,'Inventory (old)'!$E:$E,"&lt;"&amp;$G11)</f>
        <v>0</v>
      </c>
      <c r="AY11" s="7">
        <f>SUMIFS('Inventory (old)'!$M:$M,'Inventory (old)'!$A:$A,"Merge Arrow",'Inventory (old)'!$B:$B,$A11,'Inventory (old)'!$E:$E,"&gt;="&amp;$F11,'Inventory (old)'!$E:$E,"&lt;"&amp;$G11)</f>
        <v>0</v>
      </c>
      <c r="AZ11" s="7">
        <f>SUMIFS('Inventory (old)'!$M:$M,'Inventory (old)'!$A:$A,"Bike",'Inventory (old)'!$B:$B,$A11,'Inventory (old)'!$E:$E,"&gt;="&amp;$F11,'Inventory (old)'!$E:$E,"&lt;"&amp;$G11)</f>
        <v>0</v>
      </c>
      <c r="BA11" s="7">
        <f>SUMIFS('Inventory (old)'!$M:$M,'Inventory (old)'!$A:$A,"Parking",'Inventory (old)'!$B:$B,$A11,'Inventory (old)'!$E:$E,"&gt;="&amp;$F11,'Inventory (old)'!$E:$E,"&lt;"&amp;$G11)</f>
        <v>0</v>
      </c>
      <c r="BB11" s="1">
        <f>SUMIFS('Inventory (old)'!$S:$S,'Inventory (old)'!$A:$A,"Parking",'Inventory (old)'!$B:$B,$A11,'Inventory (old)'!$E:$E,"&gt;="&amp;$F11,'Inventory (old)'!$E:$E,"&lt;"&amp;$G11)</f>
        <v>0</v>
      </c>
      <c r="BC11" s="13"/>
    </row>
    <row r="12" spans="1:55" x14ac:dyDescent="0.25">
      <c r="A12" s="6" t="s">
        <v>926</v>
      </c>
      <c r="B12" s="7" t="s">
        <v>21</v>
      </c>
      <c r="C12" s="7" t="s">
        <v>2189</v>
      </c>
      <c r="D12" s="7">
        <v>30</v>
      </c>
      <c r="E12" s="7" t="s">
        <v>58</v>
      </c>
      <c r="F12" s="8">
        <f t="shared" ref="F12:F17" si="5">G10</f>
        <v>0.27</v>
      </c>
      <c r="G12" s="8">
        <v>3.95</v>
      </c>
      <c r="H12" s="7" t="s">
        <v>2191</v>
      </c>
      <c r="I12" s="7" t="s">
        <v>80</v>
      </c>
      <c r="J12" s="14">
        <f t="shared" si="0"/>
        <v>3.68</v>
      </c>
      <c r="K12" s="17" t="s">
        <v>2241</v>
      </c>
      <c r="L12" s="7" t="s">
        <v>2217</v>
      </c>
      <c r="M12" s="7" t="s">
        <v>2072</v>
      </c>
      <c r="N12" s="20">
        <v>2</v>
      </c>
      <c r="O12" s="20" t="s">
        <v>201</v>
      </c>
      <c r="P12" s="20"/>
      <c r="Q12" s="20"/>
      <c r="R12" s="8"/>
      <c r="S12" s="8"/>
      <c r="T12" s="14"/>
      <c r="U12" s="14"/>
      <c r="V12" s="21"/>
      <c r="W12" s="16"/>
      <c r="X12" s="1">
        <v>87729</v>
      </c>
      <c r="Y12" s="7">
        <v>2021</v>
      </c>
      <c r="Z12" s="7" t="s">
        <v>25</v>
      </c>
      <c r="AA12" s="7">
        <v>2021</v>
      </c>
      <c r="AB12" s="16" t="s">
        <v>25</v>
      </c>
      <c r="AC12" s="15" t="s">
        <v>201</v>
      </c>
      <c r="AD12" s="8">
        <f t="shared" si="1"/>
        <v>0</v>
      </c>
      <c r="AE12" s="8">
        <f t="shared" si="2"/>
        <v>3.68</v>
      </c>
      <c r="AF12" s="8">
        <f t="shared" si="3"/>
        <v>3.68</v>
      </c>
      <c r="AG12" s="8">
        <f t="shared" si="4"/>
        <v>3.68</v>
      </c>
      <c r="AH12" s="7">
        <f>IF($P12="X",SUMIFS('Inventory (old)'!$M:$M,'Inventory (old)'!$A:$A,"Channel",'Inventory (old)'!$B:$B,$A12,'Inventory (old)'!$E:$E,"&gt;="&amp;$F12,'Inventory (old)'!$E:$E,"&lt;"&amp;$G12),0)</f>
        <v>0</v>
      </c>
      <c r="AI12" s="12">
        <f>IF($P12="X",SUMIFS('Inventory (old)'!$M:$M,'Inventory (old)'!$A:$A,"Dotted Line",'Inventory (old)'!$B:$B,$A12,'Inventory (old)'!$E:$E,"&gt;="&amp;$F12,'Inventory (old)'!$E:$E,"&lt;"&amp;$G12),0)</f>
        <v>0</v>
      </c>
      <c r="AJ12" s="15" t="s">
        <v>201</v>
      </c>
      <c r="AK12" s="7">
        <f>IF($P12="X",0,SUMIFS('Inventory (old)'!$M:$M,'Inventory (old)'!$A:$A,"Channel",'Inventory (old)'!$B:$B,$A12,'Inventory (old)'!$E:$E,"&gt;="&amp;F12,'Inventory (old)'!$E:$E,"&lt;"&amp;$G12))</f>
        <v>289</v>
      </c>
      <c r="AL12" s="7">
        <f>IF($P12="X",0,SUMIFS('Inventory (old)'!$M:$M,'Inventory (old)'!$A:$A,"Dotted Line",'Inventory (old)'!$B:$B,$A12,'Inventory (old)'!$E:$E,"&gt;="&amp;$F12,'Inventory (old)'!$E:$E,"&lt;"&amp;$G12))</f>
        <v>0</v>
      </c>
      <c r="AM12" s="7">
        <f>SUMIFS('Inventory (old)'!$M:$M,'Inventory (old)'!$A:$A,"Stop Line",'Inventory (old)'!$B:$B,$A12,'Inventory (old)'!$E:$E,"&gt;="&amp;$F12,'Inventory (old)'!$E:$E,"&lt;"&amp;$G12)</f>
        <v>35</v>
      </c>
      <c r="AN12" s="7">
        <f>SUMIFS('Inventory (old)'!$M:$M,'Inventory (old)'!$A:$A,"Arrows and Onlys",'Inventory (old)'!$B:$B,$A12,'Inventory (old)'!$E:$E,"&gt;="&amp;$F12,'Inventory (old)'!$E:$E,"&lt;"&amp;$G12)</f>
        <v>4</v>
      </c>
      <c r="AO12" s="7">
        <f>SUMIFS('Inventory (old)'!$N:$N,'Inventory (old)'!$A:$A,"Arrows and Onlys",'Inventory (old)'!$B:$B,$A12,'Inventory (old)'!$E:$E,"&gt;="&amp;$F12,'Inventory (old)'!$E:$E,"&lt;"&amp;$G12)</f>
        <v>2</v>
      </c>
      <c r="AP12" s="7">
        <f>SUMIFS('Inventory (old)'!$O:$O,'Inventory (old)'!$A:$A,"Transverse",'Inventory (old)'!$B:$B,$A12,'Inventory (old)'!$E:$E,"&gt;="&amp;$F12,'Inventory (old)'!$E:$E,"&lt;"&amp;$G12)</f>
        <v>0</v>
      </c>
      <c r="AQ12" s="7">
        <f>SUMIFS('Inventory (old)'!$P:$P,'Inventory (old)'!$A:$A,"Transverse",'Inventory (old)'!$B:$B,$A12,'Inventory (old)'!$E:$E,"&gt;="&amp;$F12,'Inventory (old)'!$E:$E,"&lt;"&amp;$G12)</f>
        <v>0</v>
      </c>
      <c r="AR12" s="7">
        <f>SUMIFS('Inventory (old)'!$M:$M,'Inventory (old)'!$A:$A,"Crosswalk",'Inventory (old)'!$B:$B,$A12,'Inventory (old)'!$E:$E,"&gt;="&amp;$F12,'Inventory (old)'!$E:$E,"&lt;"&amp;$G12)</f>
        <v>0</v>
      </c>
      <c r="AS12" s="7">
        <f>SUMIFS('Inventory (old)'!$M:$M,'Inventory (old)'!$A:$A,"Yield Line",'Inventory (old)'!$B:$B,$A12,'Inventory (old)'!$E:$E,"&gt;="&amp;$F12,'Inventory (old)'!$E:$E,"&lt;"&amp;$G12)</f>
        <v>0</v>
      </c>
      <c r="AT12" s="7">
        <f>SUMIFS('Inventory (old)'!$M:$M,'Inventory (old)'!$A:$A,"Island",'Inventory (old)'!$B:$B,$A12,'Inventory (old)'!$E:$E,"&gt;="&amp;$F12,'Inventory (old)'!$E:$E,"&lt;"&amp;$G12)</f>
        <v>0</v>
      </c>
      <c r="AU12" s="7">
        <f>SUMIFS('Inventory (old)'!$M:$M,'Inventory (old)'!$A:$A,"Railroad",'Inventory (old)'!$B:$B,$A12,'Inventory (old)'!$E:$E,"&gt;="&amp;$F12,'Inventory (old)'!$E:$E,"&lt;"&amp;$G12)</f>
        <v>0</v>
      </c>
      <c r="AV12" s="7">
        <f>SUMIFS('Inventory (old)'!$M:$M,'Inventory (old)'!$A:$A,"School",'Inventory (old)'!$B:$B,$A12,'Inventory (old)'!$E:$E,"&gt;="&amp;$F12,'Inventory (old)'!$E:$E,"&lt;"&amp;$G12)</f>
        <v>0</v>
      </c>
      <c r="AW12" s="7">
        <f>SUMIFS('Inventory (old)'!$M:$M,'Inventory (old)'!$A:$A,"Air Speed",'Inventory (old)'!$B:$B,$A12,'Inventory (old)'!$E:$E,"&gt;="&amp;$F12,'Inventory (old)'!$E:$E,"&lt;"&amp;$G12)</f>
        <v>0</v>
      </c>
      <c r="AX12" s="7">
        <f>SUMIFS('Inventory (old)'!$M:$M,'Inventory (old)'!$A:$A,"Wrong Way",'Inventory (old)'!$B:$B,$A12,'Inventory (old)'!$E:$E,"&gt;="&amp;$F12,'Inventory (old)'!$E:$E,"&lt;"&amp;$G12)</f>
        <v>0</v>
      </c>
      <c r="AY12" s="7">
        <f>SUMIFS('Inventory (old)'!$M:$M,'Inventory (old)'!$A:$A,"Merge Arrow",'Inventory (old)'!$B:$B,$A12,'Inventory (old)'!$E:$E,"&gt;="&amp;$F12,'Inventory (old)'!$E:$E,"&lt;"&amp;$G12)</f>
        <v>0</v>
      </c>
      <c r="AZ12" s="7">
        <f>SUMIFS('Inventory (old)'!$M:$M,'Inventory (old)'!$A:$A,"Bike",'Inventory (old)'!$B:$B,$A12,'Inventory (old)'!$E:$E,"&gt;="&amp;$F12,'Inventory (old)'!$E:$E,"&lt;"&amp;$G12)</f>
        <v>0</v>
      </c>
      <c r="BA12" s="7">
        <f>SUMIFS('Inventory (old)'!$M:$M,'Inventory (old)'!$A:$A,"Parking",'Inventory (old)'!$B:$B,$A12,'Inventory (old)'!$E:$E,"&gt;="&amp;$F12,'Inventory (old)'!$E:$E,"&lt;"&amp;$G12)</f>
        <v>0</v>
      </c>
      <c r="BB12" s="1">
        <f>SUMIFS('Inventory (old)'!$S:$S,'Inventory (old)'!$A:$A,"Parking",'Inventory (old)'!$B:$B,$A12,'Inventory (old)'!$E:$E,"&gt;="&amp;$F12,'Inventory (old)'!$E:$E,"&lt;"&amp;$G12)</f>
        <v>0</v>
      </c>
      <c r="BC12" s="13" t="s">
        <v>2192</v>
      </c>
    </row>
    <row r="13" spans="1:55" x14ac:dyDescent="0.25">
      <c r="A13" s="6" t="s">
        <v>2188</v>
      </c>
      <c r="B13" s="7" t="s">
        <v>21</v>
      </c>
      <c r="C13" s="7" t="s">
        <v>2189</v>
      </c>
      <c r="D13" s="7">
        <v>30</v>
      </c>
      <c r="E13" s="7" t="s">
        <v>59</v>
      </c>
      <c r="F13" s="8">
        <f t="shared" si="5"/>
        <v>0.27</v>
      </c>
      <c r="G13" s="8">
        <v>3.95</v>
      </c>
      <c r="H13" s="7" t="s">
        <v>2191</v>
      </c>
      <c r="I13" s="7" t="s">
        <v>80</v>
      </c>
      <c r="J13" s="14">
        <f t="shared" si="0"/>
        <v>3.68</v>
      </c>
      <c r="K13" s="17" t="s">
        <v>2241</v>
      </c>
      <c r="L13" s="7" t="s">
        <v>2217</v>
      </c>
      <c r="M13" s="7" t="s">
        <v>2072</v>
      </c>
      <c r="N13" s="20">
        <v>2</v>
      </c>
      <c r="O13" s="20" t="s">
        <v>201</v>
      </c>
      <c r="P13" s="20"/>
      <c r="Q13" s="20"/>
      <c r="R13" s="8"/>
      <c r="S13" s="8"/>
      <c r="T13" s="14"/>
      <c r="U13" s="14"/>
      <c r="V13" s="21"/>
      <c r="W13" s="16"/>
      <c r="X13" s="1">
        <v>87729</v>
      </c>
      <c r="Y13" s="7">
        <v>2021</v>
      </c>
      <c r="Z13" s="7" t="s">
        <v>25</v>
      </c>
      <c r="AA13" s="7">
        <v>2021</v>
      </c>
      <c r="AB13" s="16" t="s">
        <v>25</v>
      </c>
      <c r="AC13" s="15" t="s">
        <v>201</v>
      </c>
      <c r="AD13" s="8">
        <f t="shared" si="1"/>
        <v>0</v>
      </c>
      <c r="AE13" s="8">
        <f t="shared" si="2"/>
        <v>3.68</v>
      </c>
      <c r="AF13" s="8">
        <f t="shared" si="3"/>
        <v>3.68</v>
      </c>
      <c r="AG13" s="8">
        <f t="shared" si="4"/>
        <v>3.68</v>
      </c>
      <c r="AH13" s="7">
        <f>IF($P13="X",SUMIFS('Inventory (old)'!$M:$M,'Inventory (old)'!$A:$A,"Channel",'Inventory (old)'!$B:$B,$A13,'Inventory (old)'!$E:$E,"&gt;="&amp;$F13,'Inventory (old)'!$E:$E,"&lt;"&amp;$G13),0)</f>
        <v>0</v>
      </c>
      <c r="AI13" s="12">
        <f>IF($P13="X",SUMIFS('Inventory (old)'!$M:$M,'Inventory (old)'!$A:$A,"Dotted Line",'Inventory (old)'!$B:$B,$A13,'Inventory (old)'!$E:$E,"&gt;="&amp;$F13,'Inventory (old)'!$E:$E,"&lt;"&amp;$G13),0)</f>
        <v>0</v>
      </c>
      <c r="AJ13" s="15" t="s">
        <v>201</v>
      </c>
      <c r="AK13" s="7">
        <f>IF($P13="X",0,SUMIFS('Inventory (old)'!$M:$M,'Inventory (old)'!$A:$A,"Channel",'Inventory (old)'!$B:$B,$A13,'Inventory (old)'!$E:$E,"&gt;="&amp;F13,'Inventory (old)'!$E:$E,"&lt;"&amp;$G13))</f>
        <v>388</v>
      </c>
      <c r="AL13" s="7">
        <f>IF($P13="X",0,SUMIFS('Inventory (old)'!$M:$M,'Inventory (old)'!$A:$A,"Dotted Line",'Inventory (old)'!$B:$B,$A13,'Inventory (old)'!$E:$E,"&gt;="&amp;$F13,'Inventory (old)'!$E:$E,"&lt;"&amp;$G13))</f>
        <v>0</v>
      </c>
      <c r="AM13" s="7">
        <f>SUMIFS('Inventory (old)'!$M:$M,'Inventory (old)'!$A:$A,"Stop Line",'Inventory (old)'!$B:$B,$A13,'Inventory (old)'!$E:$E,"&gt;="&amp;$F13,'Inventory (old)'!$E:$E,"&lt;"&amp;$G13)</f>
        <v>40</v>
      </c>
      <c r="AN13" s="7">
        <f>SUMIFS('Inventory (old)'!$M:$M,'Inventory (old)'!$A:$A,"Arrows and Onlys",'Inventory (old)'!$B:$B,$A13,'Inventory (old)'!$E:$E,"&gt;="&amp;$F13,'Inventory (old)'!$E:$E,"&lt;"&amp;$G13)</f>
        <v>4</v>
      </c>
      <c r="AO13" s="7">
        <f>SUMIFS('Inventory (old)'!$N:$N,'Inventory (old)'!$A:$A,"Arrows and Onlys",'Inventory (old)'!$B:$B,$A13,'Inventory (old)'!$E:$E,"&gt;="&amp;$F13,'Inventory (old)'!$E:$E,"&lt;"&amp;$G13)</f>
        <v>2</v>
      </c>
      <c r="AP13" s="7">
        <f>SUMIFS('Inventory (old)'!$O:$O,'Inventory (old)'!$A:$A,"Transverse",'Inventory (old)'!$B:$B,$A13,'Inventory (old)'!$E:$E,"&gt;="&amp;$F13,'Inventory (old)'!$E:$E,"&lt;"&amp;$G13)</f>
        <v>0</v>
      </c>
      <c r="AQ13" s="7">
        <f>SUMIFS('Inventory (old)'!$P:$P,'Inventory (old)'!$A:$A,"Transverse",'Inventory (old)'!$B:$B,$A13,'Inventory (old)'!$E:$E,"&gt;="&amp;$F13,'Inventory (old)'!$E:$E,"&lt;"&amp;$G13)</f>
        <v>0</v>
      </c>
      <c r="AR13" s="7">
        <f>SUMIFS('Inventory (old)'!$M:$M,'Inventory (old)'!$A:$A,"Crosswalk",'Inventory (old)'!$B:$B,$A13,'Inventory (old)'!$E:$E,"&gt;="&amp;$F13,'Inventory (old)'!$E:$E,"&lt;"&amp;$G13)</f>
        <v>0</v>
      </c>
      <c r="AS13" s="7">
        <f>SUMIFS('Inventory (old)'!$M:$M,'Inventory (old)'!$A:$A,"Yield Line",'Inventory (old)'!$B:$B,$A13,'Inventory (old)'!$E:$E,"&gt;="&amp;$F13,'Inventory (old)'!$E:$E,"&lt;"&amp;$G13)</f>
        <v>0</v>
      </c>
      <c r="AT13" s="7">
        <f>SUMIFS('Inventory (old)'!$M:$M,'Inventory (old)'!$A:$A,"Island",'Inventory (old)'!$B:$B,$A13,'Inventory (old)'!$E:$E,"&gt;="&amp;$F13,'Inventory (old)'!$E:$E,"&lt;"&amp;$G13)</f>
        <v>0</v>
      </c>
      <c r="AU13" s="7">
        <f>SUMIFS('Inventory (old)'!$M:$M,'Inventory (old)'!$A:$A,"Railroad",'Inventory (old)'!$B:$B,$A13,'Inventory (old)'!$E:$E,"&gt;="&amp;$F13,'Inventory (old)'!$E:$E,"&lt;"&amp;$G13)</f>
        <v>0</v>
      </c>
      <c r="AV13" s="7">
        <f>SUMIFS('Inventory (old)'!$M:$M,'Inventory (old)'!$A:$A,"School",'Inventory (old)'!$B:$B,$A13,'Inventory (old)'!$E:$E,"&gt;="&amp;$F13,'Inventory (old)'!$E:$E,"&lt;"&amp;$G13)</f>
        <v>0</v>
      </c>
      <c r="AW13" s="7">
        <f>SUMIFS('Inventory (old)'!$M:$M,'Inventory (old)'!$A:$A,"Air Speed",'Inventory (old)'!$B:$B,$A13,'Inventory (old)'!$E:$E,"&gt;="&amp;$F13,'Inventory (old)'!$E:$E,"&lt;"&amp;$G13)</f>
        <v>0</v>
      </c>
      <c r="AX13" s="7">
        <f>SUMIFS('Inventory (old)'!$M:$M,'Inventory (old)'!$A:$A,"Wrong Way",'Inventory (old)'!$B:$B,$A13,'Inventory (old)'!$E:$E,"&gt;="&amp;$F13,'Inventory (old)'!$E:$E,"&lt;"&amp;$G13)</f>
        <v>0</v>
      </c>
      <c r="AY13" s="7">
        <f>SUMIFS('Inventory (old)'!$M:$M,'Inventory (old)'!$A:$A,"Merge Arrow",'Inventory (old)'!$B:$B,$A13,'Inventory (old)'!$E:$E,"&gt;="&amp;$F13,'Inventory (old)'!$E:$E,"&lt;"&amp;$G13)</f>
        <v>0</v>
      </c>
      <c r="AZ13" s="7">
        <f>SUMIFS('Inventory (old)'!$M:$M,'Inventory (old)'!$A:$A,"Bike",'Inventory (old)'!$B:$B,$A13,'Inventory (old)'!$E:$E,"&gt;="&amp;$F13,'Inventory (old)'!$E:$E,"&lt;"&amp;$G13)</f>
        <v>0</v>
      </c>
      <c r="BA13" s="7">
        <f>SUMIFS('Inventory (old)'!$M:$M,'Inventory (old)'!$A:$A,"Parking",'Inventory (old)'!$B:$B,$A13,'Inventory (old)'!$E:$E,"&gt;="&amp;$F13,'Inventory (old)'!$E:$E,"&lt;"&amp;$G13)</f>
        <v>0</v>
      </c>
      <c r="BB13" s="1">
        <f>SUMIFS('Inventory (old)'!$S:$S,'Inventory (old)'!$A:$A,"Parking",'Inventory (old)'!$B:$B,$A13,'Inventory (old)'!$E:$E,"&gt;="&amp;$F13,'Inventory (old)'!$E:$E,"&lt;"&amp;$G13)</f>
        <v>0</v>
      </c>
      <c r="BC13" s="13" t="s">
        <v>2192</v>
      </c>
    </row>
    <row r="14" spans="1:55" x14ac:dyDescent="0.25">
      <c r="A14" s="6" t="s">
        <v>926</v>
      </c>
      <c r="B14" s="7" t="s">
        <v>21</v>
      </c>
      <c r="C14" s="7" t="s">
        <v>2189</v>
      </c>
      <c r="D14" s="7">
        <v>30</v>
      </c>
      <c r="E14" s="7" t="s">
        <v>58</v>
      </c>
      <c r="F14" s="8">
        <f t="shared" si="5"/>
        <v>3.95</v>
      </c>
      <c r="G14" s="8">
        <v>5.9</v>
      </c>
      <c r="H14" s="7" t="s">
        <v>80</v>
      </c>
      <c r="I14" s="7" t="s">
        <v>3197</v>
      </c>
      <c r="J14" s="14">
        <f t="shared" si="0"/>
        <v>1.9500000000000002</v>
      </c>
      <c r="K14" s="17" t="s">
        <v>2241</v>
      </c>
      <c r="L14" s="7" t="s">
        <v>2217</v>
      </c>
      <c r="M14" s="7" t="s">
        <v>2072</v>
      </c>
      <c r="N14" s="20">
        <v>2</v>
      </c>
      <c r="O14" s="20" t="s">
        <v>201</v>
      </c>
      <c r="P14" s="20"/>
      <c r="Q14" s="20"/>
      <c r="R14" s="8"/>
      <c r="S14" s="8"/>
      <c r="T14" s="14"/>
      <c r="U14" s="14"/>
      <c r="V14" s="21"/>
      <c r="W14" s="16"/>
      <c r="X14" s="1">
        <v>79741</v>
      </c>
      <c r="Y14" s="7">
        <v>2018</v>
      </c>
      <c r="Z14" s="7" t="s">
        <v>160</v>
      </c>
      <c r="AA14" s="7">
        <v>2018</v>
      </c>
      <c r="AB14" s="16" t="s">
        <v>160</v>
      </c>
      <c r="AC14" s="15"/>
      <c r="AD14" s="8">
        <f t="shared" si="1"/>
        <v>0</v>
      </c>
      <c r="AE14" s="8">
        <f t="shared" si="2"/>
        <v>1.9500000000000002</v>
      </c>
      <c r="AF14" s="8">
        <f t="shared" si="3"/>
        <v>1.9500000000000002</v>
      </c>
      <c r="AG14" s="8">
        <f t="shared" si="4"/>
        <v>1.9500000000000002</v>
      </c>
      <c r="AH14" s="7">
        <f>IF($P14="X",SUMIFS('Inventory (old)'!$M:$M,'Inventory (old)'!$A:$A,"Channel",'Inventory (old)'!$B:$B,$A14,'Inventory (old)'!$E:$E,"&gt;="&amp;$F14,'Inventory (old)'!$E:$E,"&lt;"&amp;$G14),0)</f>
        <v>0</v>
      </c>
      <c r="AI14" s="12">
        <f>IF($P14="X",SUMIFS('Inventory (old)'!$M:$M,'Inventory (old)'!$A:$A,"Dotted Line",'Inventory (old)'!$B:$B,$A14,'Inventory (old)'!$E:$E,"&gt;="&amp;$F14,'Inventory (old)'!$E:$E,"&lt;"&amp;$G14),0)</f>
        <v>0</v>
      </c>
      <c r="AJ14" s="15"/>
      <c r="AK14" s="7">
        <f>IF($P14="X",0,SUMIFS('Inventory (old)'!$M:$M,'Inventory (old)'!$A:$A,"Channel",'Inventory (old)'!$B:$B,$A14,'Inventory (old)'!$E:$E,"&gt;="&amp;F14,'Inventory (old)'!$E:$E,"&lt;"&amp;$G14))</f>
        <v>0</v>
      </c>
      <c r="AL14" s="7">
        <f>IF($P14="X",0,SUMIFS('Inventory (old)'!$M:$M,'Inventory (old)'!$A:$A,"Dotted Line",'Inventory (old)'!$B:$B,$A14,'Inventory (old)'!$E:$E,"&gt;="&amp;$F14,'Inventory (old)'!$E:$E,"&lt;"&amp;$G14))</f>
        <v>0</v>
      </c>
      <c r="AM14" s="7">
        <f>SUMIFS('Inventory (old)'!$M:$M,'Inventory (old)'!$A:$A,"Stop Line",'Inventory (old)'!$B:$B,$A14,'Inventory (old)'!$E:$E,"&gt;="&amp;$F14,'Inventory (old)'!$E:$E,"&lt;"&amp;$G14)</f>
        <v>0</v>
      </c>
      <c r="AN14" s="7">
        <f>SUMIFS('Inventory (old)'!$M:$M,'Inventory (old)'!$A:$A,"Arrows and Onlys",'Inventory (old)'!$B:$B,$A14,'Inventory (old)'!$E:$E,"&gt;="&amp;$F14,'Inventory (old)'!$E:$E,"&lt;"&amp;$G14)</f>
        <v>0</v>
      </c>
      <c r="AO14" s="7">
        <f>SUMIFS('Inventory (old)'!$N:$N,'Inventory (old)'!$A:$A,"Arrows and Onlys",'Inventory (old)'!$B:$B,$A14,'Inventory (old)'!$E:$E,"&gt;="&amp;$F14,'Inventory (old)'!$E:$E,"&lt;"&amp;$G14)</f>
        <v>0</v>
      </c>
      <c r="AP14" s="7">
        <f>SUMIFS('Inventory (old)'!$O:$O,'Inventory (old)'!$A:$A,"Transverse",'Inventory (old)'!$B:$B,$A14,'Inventory (old)'!$E:$E,"&gt;="&amp;$F14,'Inventory (old)'!$E:$E,"&lt;"&amp;$G14)</f>
        <v>0</v>
      </c>
      <c r="AQ14" s="7">
        <f>SUMIFS('Inventory (old)'!$P:$P,'Inventory (old)'!$A:$A,"Transverse",'Inventory (old)'!$B:$B,$A14,'Inventory (old)'!$E:$E,"&gt;="&amp;$F14,'Inventory (old)'!$E:$E,"&lt;"&amp;$G14)</f>
        <v>0</v>
      </c>
      <c r="AR14" s="7">
        <f>SUMIFS('Inventory (old)'!$M:$M,'Inventory (old)'!$A:$A,"Crosswalk",'Inventory (old)'!$B:$B,$A14,'Inventory (old)'!$E:$E,"&gt;="&amp;$F14,'Inventory (old)'!$E:$E,"&lt;"&amp;$G14)</f>
        <v>0</v>
      </c>
      <c r="AS14" s="7">
        <f>SUMIFS('Inventory (old)'!$M:$M,'Inventory (old)'!$A:$A,"Yield Line",'Inventory (old)'!$B:$B,$A14,'Inventory (old)'!$E:$E,"&gt;="&amp;$F14,'Inventory (old)'!$E:$E,"&lt;"&amp;$G14)</f>
        <v>0</v>
      </c>
      <c r="AT14" s="7">
        <f>SUMIFS('Inventory (old)'!$M:$M,'Inventory (old)'!$A:$A,"Island",'Inventory (old)'!$B:$B,$A14,'Inventory (old)'!$E:$E,"&gt;="&amp;$F14,'Inventory (old)'!$E:$E,"&lt;"&amp;$G14)</f>
        <v>0</v>
      </c>
      <c r="AU14" s="7">
        <f>SUMIFS('Inventory (old)'!$M:$M,'Inventory (old)'!$A:$A,"Railroad",'Inventory (old)'!$B:$B,$A14,'Inventory (old)'!$E:$E,"&gt;="&amp;$F14,'Inventory (old)'!$E:$E,"&lt;"&amp;$G14)</f>
        <v>0</v>
      </c>
      <c r="AV14" s="7">
        <f>SUMIFS('Inventory (old)'!$M:$M,'Inventory (old)'!$A:$A,"School",'Inventory (old)'!$B:$B,$A14,'Inventory (old)'!$E:$E,"&gt;="&amp;$F14,'Inventory (old)'!$E:$E,"&lt;"&amp;$G14)</f>
        <v>0</v>
      </c>
      <c r="AW14" s="7">
        <f>SUMIFS('Inventory (old)'!$M:$M,'Inventory (old)'!$A:$A,"Air Speed",'Inventory (old)'!$B:$B,$A14,'Inventory (old)'!$E:$E,"&gt;="&amp;$F14,'Inventory (old)'!$E:$E,"&lt;"&amp;$G14)</f>
        <v>0</v>
      </c>
      <c r="AX14" s="7">
        <f>SUMIFS('Inventory (old)'!$M:$M,'Inventory (old)'!$A:$A,"Wrong Way",'Inventory (old)'!$B:$B,$A14,'Inventory (old)'!$E:$E,"&gt;="&amp;$F14,'Inventory (old)'!$E:$E,"&lt;"&amp;$G14)</f>
        <v>0</v>
      </c>
      <c r="AY14" s="7">
        <f>SUMIFS('Inventory (old)'!$M:$M,'Inventory (old)'!$A:$A,"Merge Arrow",'Inventory (old)'!$B:$B,$A14,'Inventory (old)'!$E:$E,"&gt;="&amp;$F14,'Inventory (old)'!$E:$E,"&lt;"&amp;$G14)</f>
        <v>0</v>
      </c>
      <c r="AZ14" s="7">
        <f>SUMIFS('Inventory (old)'!$M:$M,'Inventory (old)'!$A:$A,"Bike",'Inventory (old)'!$B:$B,$A14,'Inventory (old)'!$E:$E,"&gt;="&amp;$F14,'Inventory (old)'!$E:$E,"&lt;"&amp;$G14)</f>
        <v>0</v>
      </c>
      <c r="BA14" s="7">
        <f>SUMIFS('Inventory (old)'!$M:$M,'Inventory (old)'!$A:$A,"Parking",'Inventory (old)'!$B:$B,$A14,'Inventory (old)'!$E:$E,"&gt;="&amp;$F14,'Inventory (old)'!$E:$E,"&lt;"&amp;$G14)</f>
        <v>0</v>
      </c>
      <c r="BB14" s="1">
        <f>SUMIFS('Inventory (old)'!$S:$S,'Inventory (old)'!$A:$A,"Parking",'Inventory (old)'!$B:$B,$A14,'Inventory (old)'!$E:$E,"&gt;="&amp;$F14,'Inventory (old)'!$E:$E,"&lt;"&amp;$G14)</f>
        <v>0</v>
      </c>
      <c r="BC14" s="13"/>
    </row>
    <row r="15" spans="1:55" x14ac:dyDescent="0.25">
      <c r="A15" s="6" t="s">
        <v>2188</v>
      </c>
      <c r="B15" s="7" t="s">
        <v>21</v>
      </c>
      <c r="C15" s="7" t="s">
        <v>2189</v>
      </c>
      <c r="D15" s="7">
        <v>30</v>
      </c>
      <c r="E15" s="7" t="s">
        <v>59</v>
      </c>
      <c r="F15" s="8">
        <f t="shared" si="5"/>
        <v>3.95</v>
      </c>
      <c r="G15" s="8">
        <v>5.9</v>
      </c>
      <c r="H15" s="7" t="s">
        <v>80</v>
      </c>
      <c r="I15" s="7" t="s">
        <v>3197</v>
      </c>
      <c r="J15" s="14">
        <f t="shared" si="0"/>
        <v>1.9500000000000002</v>
      </c>
      <c r="K15" s="17" t="s">
        <v>2241</v>
      </c>
      <c r="L15" s="7" t="s">
        <v>2217</v>
      </c>
      <c r="M15" s="7" t="s">
        <v>2072</v>
      </c>
      <c r="N15" s="20">
        <v>2</v>
      </c>
      <c r="O15" s="20" t="s">
        <v>201</v>
      </c>
      <c r="P15" s="20"/>
      <c r="Q15" s="20"/>
      <c r="R15" s="8"/>
      <c r="S15" s="8"/>
      <c r="T15" s="14"/>
      <c r="U15" s="14"/>
      <c r="V15" s="21"/>
      <c r="W15" s="16"/>
      <c r="X15" s="1">
        <v>79741</v>
      </c>
      <c r="Y15" s="7">
        <v>2018</v>
      </c>
      <c r="Z15" s="7" t="s">
        <v>160</v>
      </c>
      <c r="AA15" s="7">
        <v>2018</v>
      </c>
      <c r="AB15" s="16" t="s">
        <v>160</v>
      </c>
      <c r="AC15" s="15"/>
      <c r="AD15" s="8">
        <f t="shared" si="1"/>
        <v>0</v>
      </c>
      <c r="AE15" s="8">
        <f t="shared" si="2"/>
        <v>1.9500000000000002</v>
      </c>
      <c r="AF15" s="8">
        <f t="shared" si="3"/>
        <v>1.9500000000000002</v>
      </c>
      <c r="AG15" s="8">
        <f t="shared" si="4"/>
        <v>1.9500000000000002</v>
      </c>
      <c r="AH15" s="7">
        <f>IF($P15="X",SUMIFS('Inventory (old)'!$M:$M,'Inventory (old)'!$A:$A,"Channel",'Inventory (old)'!$B:$B,$A15,'Inventory (old)'!$E:$E,"&gt;="&amp;$F15,'Inventory (old)'!$E:$E,"&lt;"&amp;$G15),0)</f>
        <v>0</v>
      </c>
      <c r="AI15" s="12">
        <f>IF($P15="X",SUMIFS('Inventory (old)'!$M:$M,'Inventory (old)'!$A:$A,"Dotted Line",'Inventory (old)'!$B:$B,$A15,'Inventory (old)'!$E:$E,"&gt;="&amp;$F15,'Inventory (old)'!$E:$E,"&lt;"&amp;$G15),0)</f>
        <v>0</v>
      </c>
      <c r="AJ15" s="15"/>
      <c r="AK15" s="7">
        <f>IF($P15="X",0,SUMIFS('Inventory (old)'!$M:$M,'Inventory (old)'!$A:$A,"Channel",'Inventory (old)'!$B:$B,$A15,'Inventory (old)'!$E:$E,"&gt;="&amp;F15,'Inventory (old)'!$E:$E,"&lt;"&amp;$G15))</f>
        <v>0</v>
      </c>
      <c r="AL15" s="7">
        <f>IF($P15="X",0,SUMIFS('Inventory (old)'!$M:$M,'Inventory (old)'!$A:$A,"Dotted Line",'Inventory (old)'!$B:$B,$A15,'Inventory (old)'!$E:$E,"&gt;="&amp;$F15,'Inventory (old)'!$E:$E,"&lt;"&amp;$G15))</f>
        <v>0</v>
      </c>
      <c r="AM15" s="7">
        <f>SUMIFS('Inventory (old)'!$M:$M,'Inventory (old)'!$A:$A,"Stop Line",'Inventory (old)'!$B:$B,$A15,'Inventory (old)'!$E:$E,"&gt;="&amp;$F15,'Inventory (old)'!$E:$E,"&lt;"&amp;$G15)</f>
        <v>0</v>
      </c>
      <c r="AN15" s="7">
        <f>SUMIFS('Inventory (old)'!$M:$M,'Inventory (old)'!$A:$A,"Arrows and Onlys",'Inventory (old)'!$B:$B,$A15,'Inventory (old)'!$E:$E,"&gt;="&amp;$F15,'Inventory (old)'!$E:$E,"&lt;"&amp;$G15)</f>
        <v>0</v>
      </c>
      <c r="AO15" s="7">
        <f>SUMIFS('Inventory (old)'!$N:$N,'Inventory (old)'!$A:$A,"Arrows and Onlys",'Inventory (old)'!$B:$B,$A15,'Inventory (old)'!$E:$E,"&gt;="&amp;$F15,'Inventory (old)'!$E:$E,"&lt;"&amp;$G15)</f>
        <v>0</v>
      </c>
      <c r="AP15" s="7">
        <f>SUMIFS('Inventory (old)'!$O:$O,'Inventory (old)'!$A:$A,"Transverse",'Inventory (old)'!$B:$B,$A15,'Inventory (old)'!$E:$E,"&gt;="&amp;$F15,'Inventory (old)'!$E:$E,"&lt;"&amp;$G15)</f>
        <v>0</v>
      </c>
      <c r="AQ15" s="7">
        <f>SUMIFS('Inventory (old)'!$P:$P,'Inventory (old)'!$A:$A,"Transverse",'Inventory (old)'!$B:$B,$A15,'Inventory (old)'!$E:$E,"&gt;="&amp;$F15,'Inventory (old)'!$E:$E,"&lt;"&amp;$G15)</f>
        <v>0</v>
      </c>
      <c r="AR15" s="7">
        <f>SUMIFS('Inventory (old)'!$M:$M,'Inventory (old)'!$A:$A,"Crosswalk",'Inventory (old)'!$B:$B,$A15,'Inventory (old)'!$E:$E,"&gt;="&amp;$F15,'Inventory (old)'!$E:$E,"&lt;"&amp;$G15)</f>
        <v>0</v>
      </c>
      <c r="AS15" s="7">
        <f>SUMIFS('Inventory (old)'!$M:$M,'Inventory (old)'!$A:$A,"Yield Line",'Inventory (old)'!$B:$B,$A15,'Inventory (old)'!$E:$E,"&gt;="&amp;$F15,'Inventory (old)'!$E:$E,"&lt;"&amp;$G15)</f>
        <v>0</v>
      </c>
      <c r="AT15" s="7">
        <f>SUMIFS('Inventory (old)'!$M:$M,'Inventory (old)'!$A:$A,"Island",'Inventory (old)'!$B:$B,$A15,'Inventory (old)'!$E:$E,"&gt;="&amp;$F15,'Inventory (old)'!$E:$E,"&lt;"&amp;$G15)</f>
        <v>0</v>
      </c>
      <c r="AU15" s="7">
        <f>SUMIFS('Inventory (old)'!$M:$M,'Inventory (old)'!$A:$A,"Railroad",'Inventory (old)'!$B:$B,$A15,'Inventory (old)'!$E:$E,"&gt;="&amp;$F15,'Inventory (old)'!$E:$E,"&lt;"&amp;$G15)</f>
        <v>0</v>
      </c>
      <c r="AV15" s="7">
        <f>SUMIFS('Inventory (old)'!$M:$M,'Inventory (old)'!$A:$A,"School",'Inventory (old)'!$B:$B,$A15,'Inventory (old)'!$E:$E,"&gt;="&amp;$F15,'Inventory (old)'!$E:$E,"&lt;"&amp;$G15)</f>
        <v>0</v>
      </c>
      <c r="AW15" s="7">
        <f>SUMIFS('Inventory (old)'!$M:$M,'Inventory (old)'!$A:$A,"Air Speed",'Inventory (old)'!$B:$B,$A15,'Inventory (old)'!$E:$E,"&gt;="&amp;$F15,'Inventory (old)'!$E:$E,"&lt;"&amp;$G15)</f>
        <v>0</v>
      </c>
      <c r="AX15" s="7">
        <f>SUMIFS('Inventory (old)'!$M:$M,'Inventory (old)'!$A:$A,"Wrong Way",'Inventory (old)'!$B:$B,$A15,'Inventory (old)'!$E:$E,"&gt;="&amp;$F15,'Inventory (old)'!$E:$E,"&lt;"&amp;$G15)</f>
        <v>0</v>
      </c>
      <c r="AY15" s="7">
        <f>SUMIFS('Inventory (old)'!$M:$M,'Inventory (old)'!$A:$A,"Merge Arrow",'Inventory (old)'!$B:$B,$A15,'Inventory (old)'!$E:$E,"&gt;="&amp;$F15,'Inventory (old)'!$E:$E,"&lt;"&amp;$G15)</f>
        <v>0</v>
      </c>
      <c r="AZ15" s="7">
        <f>SUMIFS('Inventory (old)'!$M:$M,'Inventory (old)'!$A:$A,"Bike",'Inventory (old)'!$B:$B,$A15,'Inventory (old)'!$E:$E,"&gt;="&amp;$F15,'Inventory (old)'!$E:$E,"&lt;"&amp;$G15)</f>
        <v>0</v>
      </c>
      <c r="BA15" s="7">
        <f>SUMIFS('Inventory (old)'!$M:$M,'Inventory (old)'!$A:$A,"Parking",'Inventory (old)'!$B:$B,$A15,'Inventory (old)'!$E:$E,"&gt;="&amp;$F15,'Inventory (old)'!$E:$E,"&lt;"&amp;$G15)</f>
        <v>0</v>
      </c>
      <c r="BB15" s="1">
        <f>SUMIFS('Inventory (old)'!$S:$S,'Inventory (old)'!$A:$A,"Parking",'Inventory (old)'!$B:$B,$A15,'Inventory (old)'!$E:$E,"&gt;="&amp;$F15,'Inventory (old)'!$E:$E,"&lt;"&amp;$G15)</f>
        <v>0</v>
      </c>
      <c r="BC15" s="13"/>
    </row>
    <row r="16" spans="1:55" x14ac:dyDescent="0.25">
      <c r="A16" s="6" t="s">
        <v>926</v>
      </c>
      <c r="B16" s="7" t="s">
        <v>21</v>
      </c>
      <c r="C16" s="7" t="s">
        <v>2189</v>
      </c>
      <c r="D16" s="7">
        <v>30</v>
      </c>
      <c r="E16" s="7" t="s">
        <v>58</v>
      </c>
      <c r="F16" s="8">
        <f t="shared" si="5"/>
        <v>5.9</v>
      </c>
      <c r="G16" s="8">
        <v>13.32</v>
      </c>
      <c r="H16" s="7" t="s">
        <v>3197</v>
      </c>
      <c r="I16" s="7" t="s">
        <v>2182</v>
      </c>
      <c r="J16" s="14">
        <f t="shared" si="0"/>
        <v>7.42</v>
      </c>
      <c r="K16" s="17" t="s">
        <v>2241</v>
      </c>
      <c r="L16" s="7" t="s">
        <v>2217</v>
      </c>
      <c r="M16" s="7" t="s">
        <v>2072</v>
      </c>
      <c r="N16" s="20">
        <v>2</v>
      </c>
      <c r="O16" s="20" t="s">
        <v>201</v>
      </c>
      <c r="P16" s="20"/>
      <c r="Q16" s="20"/>
      <c r="R16" s="8"/>
      <c r="S16" s="8"/>
      <c r="T16" s="14"/>
      <c r="U16" s="14"/>
      <c r="V16" s="21"/>
      <c r="W16" s="16"/>
      <c r="X16" s="1">
        <v>79746</v>
      </c>
      <c r="Y16" s="7">
        <v>2017</v>
      </c>
      <c r="Z16" s="7" t="s">
        <v>25</v>
      </c>
      <c r="AA16" s="7">
        <v>2017</v>
      </c>
      <c r="AB16" s="16" t="s">
        <v>25</v>
      </c>
      <c r="AC16" s="15" t="s">
        <v>201</v>
      </c>
      <c r="AD16" s="8">
        <f t="shared" si="1"/>
        <v>0</v>
      </c>
      <c r="AE16" s="8">
        <f t="shared" si="2"/>
        <v>7.42</v>
      </c>
      <c r="AF16" s="8">
        <f t="shared" si="3"/>
        <v>7.42</v>
      </c>
      <c r="AG16" s="8">
        <f t="shared" si="4"/>
        <v>7.42</v>
      </c>
      <c r="AH16" s="7">
        <f>IF($P16="X",SUMIFS('Inventory (old)'!$M:$M,'Inventory (old)'!$A:$A,"Channel",'Inventory (old)'!$B:$B,$A16,'Inventory (old)'!$E:$E,"&gt;="&amp;$F16,'Inventory (old)'!$E:$E,"&lt;"&amp;$G16),0)</f>
        <v>0</v>
      </c>
      <c r="AI16" s="12">
        <f>IF($P16="X",SUMIFS('Inventory (old)'!$M:$M,'Inventory (old)'!$A:$A,"Dotted Line",'Inventory (old)'!$B:$B,$A16,'Inventory (old)'!$E:$E,"&gt;="&amp;$F16,'Inventory (old)'!$E:$E,"&lt;"&amp;$G16),0)</f>
        <v>0</v>
      </c>
      <c r="AJ16" s="15" t="s">
        <v>201</v>
      </c>
      <c r="AK16" s="7">
        <f>IF($P16="X",0,SUMIFS('Inventory (old)'!$M:$M,'Inventory (old)'!$A:$A,"Channel",'Inventory (old)'!$B:$B,$A16,'Inventory (old)'!$E:$E,"&gt;="&amp;F16,'Inventory (old)'!$E:$E,"&lt;"&amp;$G16))</f>
        <v>1300</v>
      </c>
      <c r="AL16" s="7">
        <f>IF($P16="X",0,SUMIFS('Inventory (old)'!$M:$M,'Inventory (old)'!$A:$A,"Dotted Line",'Inventory (old)'!$B:$B,$A16,'Inventory (old)'!$E:$E,"&gt;="&amp;$F16,'Inventory (old)'!$E:$E,"&lt;"&amp;$G16))</f>
        <v>994</v>
      </c>
      <c r="AM16" s="7">
        <f>SUMIFS('Inventory (old)'!$M:$M,'Inventory (old)'!$A:$A,"Stop Line",'Inventory (old)'!$B:$B,$A16,'Inventory (old)'!$E:$E,"&gt;="&amp;$F16,'Inventory (old)'!$E:$E,"&lt;"&amp;$G16)</f>
        <v>0</v>
      </c>
      <c r="AN16" s="7">
        <f>SUMIFS('Inventory (old)'!$M:$M,'Inventory (old)'!$A:$A,"Arrows and Onlys",'Inventory (old)'!$B:$B,$A16,'Inventory (old)'!$E:$E,"&gt;="&amp;$F16,'Inventory (old)'!$E:$E,"&lt;"&amp;$G16)</f>
        <v>21</v>
      </c>
      <c r="AO16" s="7">
        <f>SUMIFS('Inventory (old)'!$N:$N,'Inventory (old)'!$A:$A,"Arrows and Onlys",'Inventory (old)'!$B:$B,$A16,'Inventory (old)'!$E:$E,"&gt;="&amp;$F16,'Inventory (old)'!$E:$E,"&lt;"&amp;$G16)</f>
        <v>0</v>
      </c>
      <c r="AP16" s="7">
        <f>SUMIFS('Inventory (old)'!$O:$O,'Inventory (old)'!$A:$A,"Transverse",'Inventory (old)'!$B:$B,$A16,'Inventory (old)'!$E:$E,"&gt;="&amp;$F16,'Inventory (old)'!$E:$E,"&lt;"&amp;$G16)</f>
        <v>204</v>
      </c>
      <c r="AQ16" s="7">
        <f>SUMIFS('Inventory (old)'!$P:$P,'Inventory (old)'!$A:$A,"Transverse",'Inventory (old)'!$B:$B,$A16,'Inventory (old)'!$E:$E,"&gt;="&amp;$F16,'Inventory (old)'!$E:$E,"&lt;"&amp;$G16)</f>
        <v>0</v>
      </c>
      <c r="AR16" s="7">
        <f>SUMIFS('Inventory (old)'!$M:$M,'Inventory (old)'!$A:$A,"Crosswalk",'Inventory (old)'!$B:$B,$A16,'Inventory (old)'!$E:$E,"&gt;="&amp;$F16,'Inventory (old)'!$E:$E,"&lt;"&amp;$G16)</f>
        <v>0</v>
      </c>
      <c r="AS16" s="7">
        <f>SUMIFS('Inventory (old)'!$M:$M,'Inventory (old)'!$A:$A,"Yield Line",'Inventory (old)'!$B:$B,$A16,'Inventory (old)'!$E:$E,"&gt;="&amp;$F16,'Inventory (old)'!$E:$E,"&lt;"&amp;$G16)</f>
        <v>12</v>
      </c>
      <c r="AT16" s="7">
        <f>SUMIFS('Inventory (old)'!$M:$M,'Inventory (old)'!$A:$A,"Island",'Inventory (old)'!$B:$B,$A16,'Inventory (old)'!$E:$E,"&gt;="&amp;$F16,'Inventory (old)'!$E:$E,"&lt;"&amp;$G16)</f>
        <v>0</v>
      </c>
      <c r="AU16" s="7">
        <f>SUMIFS('Inventory (old)'!$M:$M,'Inventory (old)'!$A:$A,"Railroad",'Inventory (old)'!$B:$B,$A16,'Inventory (old)'!$E:$E,"&gt;="&amp;$F16,'Inventory (old)'!$E:$E,"&lt;"&amp;$G16)</f>
        <v>0</v>
      </c>
      <c r="AV16" s="7">
        <f>SUMIFS('Inventory (old)'!$M:$M,'Inventory (old)'!$A:$A,"School",'Inventory (old)'!$B:$B,$A16,'Inventory (old)'!$E:$E,"&gt;="&amp;$F16,'Inventory (old)'!$E:$E,"&lt;"&amp;$G16)</f>
        <v>0</v>
      </c>
      <c r="AW16" s="7">
        <f>SUMIFS('Inventory (old)'!$M:$M,'Inventory (old)'!$A:$A,"Air Speed",'Inventory (old)'!$B:$B,$A16,'Inventory (old)'!$E:$E,"&gt;="&amp;$F16,'Inventory (old)'!$E:$E,"&lt;"&amp;$G16)</f>
        <v>1</v>
      </c>
      <c r="AX16" s="7">
        <f>SUMIFS('Inventory (old)'!$M:$M,'Inventory (old)'!$A:$A,"Wrong Way",'Inventory (old)'!$B:$B,$A16,'Inventory (old)'!$E:$E,"&gt;="&amp;$F16,'Inventory (old)'!$E:$E,"&lt;"&amp;$G16)</f>
        <v>0</v>
      </c>
      <c r="AY16" s="7">
        <f>SUMIFS('Inventory (old)'!$M:$M,'Inventory (old)'!$A:$A,"Merge Arrow",'Inventory (old)'!$B:$B,$A16,'Inventory (old)'!$E:$E,"&gt;="&amp;$F16,'Inventory (old)'!$E:$E,"&lt;"&amp;$G16)</f>
        <v>0</v>
      </c>
      <c r="AZ16" s="7">
        <f>SUMIFS('Inventory (old)'!$M:$M,'Inventory (old)'!$A:$A,"Bike",'Inventory (old)'!$B:$B,$A16,'Inventory (old)'!$E:$E,"&gt;="&amp;$F16,'Inventory (old)'!$E:$E,"&lt;"&amp;$G16)</f>
        <v>0</v>
      </c>
      <c r="BA16" s="7">
        <f>SUMIFS('Inventory (old)'!$M:$M,'Inventory (old)'!$A:$A,"Parking",'Inventory (old)'!$B:$B,$A16,'Inventory (old)'!$E:$E,"&gt;="&amp;$F16,'Inventory (old)'!$E:$E,"&lt;"&amp;$G16)</f>
        <v>0</v>
      </c>
      <c r="BB16" s="1">
        <f>SUMIFS('Inventory (old)'!$S:$S,'Inventory (old)'!$A:$A,"Parking",'Inventory (old)'!$B:$B,$A16,'Inventory (old)'!$E:$E,"&gt;="&amp;$F16,'Inventory (old)'!$E:$E,"&lt;"&amp;$G16)</f>
        <v>0</v>
      </c>
      <c r="BC16" s="13"/>
    </row>
    <row r="17" spans="1:55" x14ac:dyDescent="0.25">
      <c r="A17" s="6" t="s">
        <v>2188</v>
      </c>
      <c r="B17" s="7" t="s">
        <v>21</v>
      </c>
      <c r="C17" s="7" t="s">
        <v>2189</v>
      </c>
      <c r="D17" s="7">
        <v>30</v>
      </c>
      <c r="E17" s="7" t="s">
        <v>59</v>
      </c>
      <c r="F17" s="8">
        <f t="shared" si="5"/>
        <v>5.9</v>
      </c>
      <c r="G17" s="8">
        <v>13.32</v>
      </c>
      <c r="H17" s="7" t="s">
        <v>3197</v>
      </c>
      <c r="I17" s="7" t="s">
        <v>2182</v>
      </c>
      <c r="J17" s="14">
        <f t="shared" si="0"/>
        <v>7.42</v>
      </c>
      <c r="K17" s="17" t="s">
        <v>2241</v>
      </c>
      <c r="L17" s="7" t="s">
        <v>2217</v>
      </c>
      <c r="M17" s="7" t="s">
        <v>2072</v>
      </c>
      <c r="N17" s="20">
        <v>2</v>
      </c>
      <c r="O17" s="20" t="s">
        <v>201</v>
      </c>
      <c r="P17" s="20"/>
      <c r="Q17" s="20"/>
      <c r="R17" s="8"/>
      <c r="S17" s="8"/>
      <c r="T17" s="14"/>
      <c r="U17" s="14"/>
      <c r="V17" s="21"/>
      <c r="W17" s="16"/>
      <c r="X17" s="1">
        <v>79746</v>
      </c>
      <c r="Y17" s="7">
        <v>2017</v>
      </c>
      <c r="Z17" s="7" t="s">
        <v>25</v>
      </c>
      <c r="AA17" s="7">
        <v>2017</v>
      </c>
      <c r="AB17" s="16" t="s">
        <v>25</v>
      </c>
      <c r="AC17" s="15" t="s">
        <v>201</v>
      </c>
      <c r="AD17" s="8">
        <f t="shared" si="1"/>
        <v>0</v>
      </c>
      <c r="AE17" s="8">
        <f t="shared" si="2"/>
        <v>7.42</v>
      </c>
      <c r="AF17" s="8">
        <f t="shared" si="3"/>
        <v>7.42</v>
      </c>
      <c r="AG17" s="8">
        <f t="shared" si="4"/>
        <v>7.42</v>
      </c>
      <c r="AH17" s="7">
        <f>IF($P17="X",SUMIFS('Inventory (old)'!$M:$M,'Inventory (old)'!$A:$A,"Channel",'Inventory (old)'!$B:$B,$A17,'Inventory (old)'!$E:$E,"&gt;="&amp;$F17,'Inventory (old)'!$E:$E,"&lt;"&amp;$G17),0)</f>
        <v>0</v>
      </c>
      <c r="AI17" s="12">
        <f>IF($P17="X",SUMIFS('Inventory (old)'!$M:$M,'Inventory (old)'!$A:$A,"Dotted Line",'Inventory (old)'!$B:$B,$A17,'Inventory (old)'!$E:$E,"&gt;="&amp;$F17,'Inventory (old)'!$E:$E,"&lt;"&amp;$G17),0)</f>
        <v>0</v>
      </c>
      <c r="AJ17" s="15" t="s">
        <v>201</v>
      </c>
      <c r="AK17" s="7">
        <f>IF($P17="X",0,SUMIFS('Inventory (old)'!$M:$M,'Inventory (old)'!$A:$A,"Channel",'Inventory (old)'!$B:$B,$A17,'Inventory (old)'!$E:$E,"&gt;="&amp;F17,'Inventory (old)'!$E:$E,"&lt;"&amp;$G17))</f>
        <v>1300</v>
      </c>
      <c r="AL17" s="7">
        <f>IF($P17="X",0,SUMIFS('Inventory (old)'!$M:$M,'Inventory (old)'!$A:$A,"Dotted Line",'Inventory (old)'!$B:$B,$A17,'Inventory (old)'!$E:$E,"&gt;="&amp;$F17,'Inventory (old)'!$E:$E,"&lt;"&amp;$G17))</f>
        <v>994</v>
      </c>
      <c r="AM17" s="7">
        <f>SUMIFS('Inventory (old)'!$M:$M,'Inventory (old)'!$A:$A,"Stop Line",'Inventory (old)'!$B:$B,$A17,'Inventory (old)'!$E:$E,"&gt;="&amp;$F17,'Inventory (old)'!$E:$E,"&lt;"&amp;$G17)</f>
        <v>0</v>
      </c>
      <c r="AN17" s="7">
        <f>SUMIFS('Inventory (old)'!$M:$M,'Inventory (old)'!$A:$A,"Arrows and Onlys",'Inventory (old)'!$B:$B,$A17,'Inventory (old)'!$E:$E,"&gt;="&amp;$F17,'Inventory (old)'!$E:$E,"&lt;"&amp;$G17)</f>
        <v>21</v>
      </c>
      <c r="AO17" s="7">
        <f>SUMIFS('Inventory (old)'!$N:$N,'Inventory (old)'!$A:$A,"Arrows and Onlys",'Inventory (old)'!$B:$B,$A17,'Inventory (old)'!$E:$E,"&gt;="&amp;$F17,'Inventory (old)'!$E:$E,"&lt;"&amp;$G17)</f>
        <v>0</v>
      </c>
      <c r="AP17" s="7">
        <f>SUMIFS('Inventory (old)'!$O:$O,'Inventory (old)'!$A:$A,"Transverse",'Inventory (old)'!$B:$B,$A17,'Inventory (old)'!$E:$E,"&gt;="&amp;$F17,'Inventory (old)'!$E:$E,"&lt;"&amp;$G17)</f>
        <v>204</v>
      </c>
      <c r="AQ17" s="7">
        <f>SUMIFS('Inventory (old)'!$P:$P,'Inventory (old)'!$A:$A,"Transverse",'Inventory (old)'!$B:$B,$A17,'Inventory (old)'!$E:$E,"&gt;="&amp;$F17,'Inventory (old)'!$E:$E,"&lt;"&amp;$G17)</f>
        <v>0</v>
      </c>
      <c r="AR17" s="7">
        <f>SUMIFS('Inventory (old)'!$M:$M,'Inventory (old)'!$A:$A,"Crosswalk",'Inventory (old)'!$B:$B,$A17,'Inventory (old)'!$E:$E,"&gt;="&amp;$F17,'Inventory (old)'!$E:$E,"&lt;"&amp;$G17)</f>
        <v>0</v>
      </c>
      <c r="AS17" s="7">
        <f>SUMIFS('Inventory (old)'!$M:$M,'Inventory (old)'!$A:$A,"Yield Line",'Inventory (old)'!$B:$B,$A17,'Inventory (old)'!$E:$E,"&gt;="&amp;$F17,'Inventory (old)'!$E:$E,"&lt;"&amp;$G17)</f>
        <v>12</v>
      </c>
      <c r="AT17" s="7">
        <f>SUMIFS('Inventory (old)'!$M:$M,'Inventory (old)'!$A:$A,"Island",'Inventory (old)'!$B:$B,$A17,'Inventory (old)'!$E:$E,"&gt;="&amp;$F17,'Inventory (old)'!$E:$E,"&lt;"&amp;$G17)</f>
        <v>0</v>
      </c>
      <c r="AU17" s="7">
        <f>SUMIFS('Inventory (old)'!$M:$M,'Inventory (old)'!$A:$A,"Railroad",'Inventory (old)'!$B:$B,$A17,'Inventory (old)'!$E:$E,"&gt;="&amp;$F17,'Inventory (old)'!$E:$E,"&lt;"&amp;$G17)</f>
        <v>0</v>
      </c>
      <c r="AV17" s="7">
        <f>SUMIFS('Inventory (old)'!$M:$M,'Inventory (old)'!$A:$A,"School",'Inventory (old)'!$B:$B,$A17,'Inventory (old)'!$E:$E,"&gt;="&amp;$F17,'Inventory (old)'!$E:$E,"&lt;"&amp;$G17)</f>
        <v>0</v>
      </c>
      <c r="AW17" s="7">
        <f>SUMIFS('Inventory (old)'!$M:$M,'Inventory (old)'!$A:$A,"Air Speed",'Inventory (old)'!$B:$B,$A17,'Inventory (old)'!$E:$E,"&gt;="&amp;$F17,'Inventory (old)'!$E:$E,"&lt;"&amp;$G17)</f>
        <v>1</v>
      </c>
      <c r="AX17" s="7">
        <f>SUMIFS('Inventory (old)'!$M:$M,'Inventory (old)'!$A:$A,"Wrong Way",'Inventory (old)'!$B:$B,$A17,'Inventory (old)'!$E:$E,"&gt;="&amp;$F17,'Inventory (old)'!$E:$E,"&lt;"&amp;$G17)</f>
        <v>0</v>
      </c>
      <c r="AY17" s="7">
        <f>SUMIFS('Inventory (old)'!$M:$M,'Inventory (old)'!$A:$A,"Merge Arrow",'Inventory (old)'!$B:$B,$A17,'Inventory (old)'!$E:$E,"&gt;="&amp;$F17,'Inventory (old)'!$E:$E,"&lt;"&amp;$G17)</f>
        <v>0</v>
      </c>
      <c r="AZ17" s="7">
        <f>SUMIFS('Inventory (old)'!$M:$M,'Inventory (old)'!$A:$A,"Bike",'Inventory (old)'!$B:$B,$A17,'Inventory (old)'!$E:$E,"&gt;="&amp;$F17,'Inventory (old)'!$E:$E,"&lt;"&amp;$G17)</f>
        <v>0</v>
      </c>
      <c r="BA17" s="7">
        <f>SUMIFS('Inventory (old)'!$M:$M,'Inventory (old)'!$A:$A,"Parking",'Inventory (old)'!$B:$B,$A17,'Inventory (old)'!$E:$E,"&gt;="&amp;$F17,'Inventory (old)'!$E:$E,"&lt;"&amp;$G17)</f>
        <v>0</v>
      </c>
      <c r="BB17" s="1">
        <f>SUMIFS('Inventory (old)'!$S:$S,'Inventory (old)'!$A:$A,"Parking",'Inventory (old)'!$B:$B,$A17,'Inventory (old)'!$E:$E,"&gt;="&amp;$F17,'Inventory (old)'!$E:$E,"&lt;"&amp;$G17)</f>
        <v>0</v>
      </c>
      <c r="BC17" s="13"/>
    </row>
    <row r="18" spans="1:55" x14ac:dyDescent="0.25">
      <c r="A18" s="6" t="s">
        <v>2195</v>
      </c>
      <c r="B18" s="7" t="s">
        <v>21</v>
      </c>
      <c r="C18" s="7" t="s">
        <v>2189</v>
      </c>
      <c r="D18" s="7">
        <v>30</v>
      </c>
      <c r="E18" s="7" t="s">
        <v>58</v>
      </c>
      <c r="F18" s="8">
        <v>5.84</v>
      </c>
      <c r="G18" s="8">
        <v>6.55</v>
      </c>
      <c r="H18" s="7" t="s">
        <v>349</v>
      </c>
      <c r="I18" s="7" t="s">
        <v>2196</v>
      </c>
      <c r="J18" s="14">
        <v>0.22</v>
      </c>
      <c r="K18" s="17" t="s">
        <v>2241</v>
      </c>
      <c r="L18" s="7" t="s">
        <v>2217</v>
      </c>
      <c r="M18" s="7" t="s">
        <v>2072</v>
      </c>
      <c r="N18" s="20">
        <v>1</v>
      </c>
      <c r="O18" s="20" t="s">
        <v>201</v>
      </c>
      <c r="P18" s="20"/>
      <c r="Q18" s="20"/>
      <c r="R18" s="8"/>
      <c r="S18" s="8"/>
      <c r="T18" s="14"/>
      <c r="U18" s="14"/>
      <c r="V18" s="21"/>
      <c r="W18" s="16"/>
      <c r="X18" s="1">
        <v>79746</v>
      </c>
      <c r="Y18" s="7">
        <v>2017</v>
      </c>
      <c r="Z18" s="7" t="s">
        <v>25</v>
      </c>
      <c r="AA18" s="7">
        <v>2017</v>
      </c>
      <c r="AB18" s="16" t="s">
        <v>25</v>
      </c>
      <c r="AC18" s="15" t="s">
        <v>201</v>
      </c>
      <c r="AD18" s="8">
        <f t="shared" si="1"/>
        <v>0</v>
      </c>
      <c r="AE18" s="8">
        <f t="shared" si="2"/>
        <v>0.22</v>
      </c>
      <c r="AF18" s="8">
        <f t="shared" si="3"/>
        <v>0.22</v>
      </c>
      <c r="AG18" s="8">
        <f t="shared" si="4"/>
        <v>0</v>
      </c>
      <c r="AH18" s="7">
        <f>IF($P18="X",SUMIFS('Inventory (old)'!$M:$M,'Inventory (old)'!$A:$A,"Channel",'Inventory (old)'!$B:$B,$A18,'Inventory (old)'!$E:$E,"&gt;="&amp;$F18,'Inventory (old)'!$E:$E,"&lt;"&amp;$G18),0)</f>
        <v>0</v>
      </c>
      <c r="AI18" s="12">
        <f>IF($P18="X",SUMIFS('Inventory (old)'!$M:$M,'Inventory (old)'!$A:$A,"Dotted Line",'Inventory (old)'!$B:$B,$A18,'Inventory (old)'!$E:$E,"&gt;="&amp;$F18,'Inventory (old)'!$E:$E,"&lt;"&amp;$G18),0)</f>
        <v>0</v>
      </c>
      <c r="AJ18" s="15" t="s">
        <v>201</v>
      </c>
      <c r="AK18" s="7">
        <f>IF($P18="X",0,SUMIFS('Inventory (old)'!$M:$M,'Inventory (old)'!$A:$A,"Channel",'Inventory (old)'!$B:$B,$A18,'Inventory (old)'!$E:$E,"&gt;="&amp;F18,'Inventory (old)'!$E:$E,"&lt;"&amp;$G18))</f>
        <v>544</v>
      </c>
      <c r="AL18" s="7">
        <f>IF($P18="X",0,SUMIFS('Inventory (old)'!$M:$M,'Inventory (old)'!$A:$A,"Dotted Line",'Inventory (old)'!$B:$B,$A18,'Inventory (old)'!$E:$E,"&gt;="&amp;$F18,'Inventory (old)'!$E:$E,"&lt;"&amp;$G18))</f>
        <v>110</v>
      </c>
      <c r="AM18" s="7">
        <f>SUMIFS('Inventory (old)'!$M:$M,'Inventory (old)'!$A:$A,"Stop Line",'Inventory (old)'!$B:$B,$A18,'Inventory (old)'!$E:$E,"&gt;="&amp;$F18,'Inventory (old)'!$E:$E,"&lt;"&amp;$G18)</f>
        <v>60</v>
      </c>
      <c r="AN18" s="7">
        <f>SUMIFS('Inventory (old)'!$M:$M,'Inventory (old)'!$A:$A,"Arrows and Onlys",'Inventory (old)'!$B:$B,$A18,'Inventory (old)'!$E:$E,"&gt;="&amp;$F18,'Inventory (old)'!$E:$E,"&lt;"&amp;$G18)</f>
        <v>0</v>
      </c>
      <c r="AO18" s="7">
        <f>SUMIFS('Inventory (old)'!$N:$N,'Inventory (old)'!$A:$A,"Arrows and Onlys",'Inventory (old)'!$B:$B,$A18,'Inventory (old)'!$E:$E,"&gt;="&amp;$F18,'Inventory (old)'!$E:$E,"&lt;"&amp;$G18)</f>
        <v>0</v>
      </c>
      <c r="AP18" s="7">
        <f>SUMIFS('Inventory (old)'!$O:$O,'Inventory (old)'!$A:$A,"Transverse",'Inventory (old)'!$B:$B,$A18,'Inventory (old)'!$E:$E,"&gt;="&amp;$F18,'Inventory (old)'!$E:$E,"&lt;"&amp;$G18)</f>
        <v>272</v>
      </c>
      <c r="AQ18" s="7">
        <f>SUMIFS('Inventory (old)'!$P:$P,'Inventory (old)'!$A:$A,"Transverse",'Inventory (old)'!$B:$B,$A18,'Inventory (old)'!$E:$E,"&gt;="&amp;$F18,'Inventory (old)'!$E:$E,"&lt;"&amp;$G18)</f>
        <v>0</v>
      </c>
      <c r="AR18" s="7">
        <f>SUMIFS('Inventory (old)'!$M:$M,'Inventory (old)'!$A:$A,"Crosswalk",'Inventory (old)'!$B:$B,$A18,'Inventory (old)'!$E:$E,"&gt;="&amp;$F18,'Inventory (old)'!$E:$E,"&lt;"&amp;$G18)</f>
        <v>0</v>
      </c>
      <c r="AS18" s="7">
        <f>SUMIFS('Inventory (old)'!$M:$M,'Inventory (old)'!$A:$A,"Yield Line",'Inventory (old)'!$B:$B,$A18,'Inventory (old)'!$E:$E,"&gt;="&amp;$F18,'Inventory (old)'!$E:$E,"&lt;"&amp;$G18)</f>
        <v>0</v>
      </c>
      <c r="AT18" s="7">
        <f>SUMIFS('Inventory (old)'!$M:$M,'Inventory (old)'!$A:$A,"Island",'Inventory (old)'!$B:$B,$A18,'Inventory (old)'!$E:$E,"&gt;="&amp;$F18,'Inventory (old)'!$E:$E,"&lt;"&amp;$G18)</f>
        <v>0</v>
      </c>
      <c r="AU18" s="7">
        <f>SUMIFS('Inventory (old)'!$M:$M,'Inventory (old)'!$A:$A,"Railroad",'Inventory (old)'!$B:$B,$A18,'Inventory (old)'!$E:$E,"&gt;="&amp;$F18,'Inventory (old)'!$E:$E,"&lt;"&amp;$G18)</f>
        <v>0</v>
      </c>
      <c r="AV18" s="7">
        <f>SUMIFS('Inventory (old)'!$M:$M,'Inventory (old)'!$A:$A,"School",'Inventory (old)'!$B:$B,$A18,'Inventory (old)'!$E:$E,"&gt;="&amp;$F18,'Inventory (old)'!$E:$E,"&lt;"&amp;$G18)</f>
        <v>0</v>
      </c>
      <c r="AW18" s="7">
        <f>SUMIFS('Inventory (old)'!$M:$M,'Inventory (old)'!$A:$A,"Air Speed",'Inventory (old)'!$B:$B,$A18,'Inventory (old)'!$E:$E,"&gt;="&amp;$F18,'Inventory (old)'!$E:$E,"&lt;"&amp;$G18)</f>
        <v>0</v>
      </c>
      <c r="AX18" s="7">
        <f>SUMIFS('Inventory (old)'!$M:$M,'Inventory (old)'!$A:$A,"Wrong Way",'Inventory (old)'!$B:$B,$A18,'Inventory (old)'!$E:$E,"&gt;="&amp;$F18,'Inventory (old)'!$E:$E,"&lt;"&amp;$G18)</f>
        <v>0</v>
      </c>
      <c r="AY18" s="7">
        <f>SUMIFS('Inventory (old)'!$M:$M,'Inventory (old)'!$A:$A,"Merge Arrow",'Inventory (old)'!$B:$B,$A18,'Inventory (old)'!$E:$E,"&gt;="&amp;$F18,'Inventory (old)'!$E:$E,"&lt;"&amp;$G18)</f>
        <v>0</v>
      </c>
      <c r="AZ18" s="7">
        <f>SUMIFS('Inventory (old)'!$M:$M,'Inventory (old)'!$A:$A,"Bike",'Inventory (old)'!$B:$B,$A18,'Inventory (old)'!$E:$E,"&gt;="&amp;$F18,'Inventory (old)'!$E:$E,"&lt;"&amp;$G18)</f>
        <v>0</v>
      </c>
      <c r="BA18" s="7">
        <f>SUMIFS('Inventory (old)'!$M:$M,'Inventory (old)'!$A:$A,"Parking",'Inventory (old)'!$B:$B,$A18,'Inventory (old)'!$E:$E,"&gt;="&amp;$F18,'Inventory (old)'!$E:$E,"&lt;"&amp;$G18)</f>
        <v>0</v>
      </c>
      <c r="BB18" s="1">
        <f>SUMIFS('Inventory (old)'!$S:$S,'Inventory (old)'!$A:$A,"Parking",'Inventory (old)'!$B:$B,$A18,'Inventory (old)'!$E:$E,"&gt;="&amp;$F18,'Inventory (old)'!$E:$E,"&lt;"&amp;$G18)</f>
        <v>0</v>
      </c>
      <c r="BC18" s="13" t="s">
        <v>2201</v>
      </c>
    </row>
    <row r="19" spans="1:55" x14ac:dyDescent="0.25">
      <c r="A19" s="6" t="s">
        <v>2197</v>
      </c>
      <c r="B19" s="7" t="s">
        <v>21</v>
      </c>
      <c r="C19" s="7" t="s">
        <v>2189</v>
      </c>
      <c r="D19" s="7">
        <v>30</v>
      </c>
      <c r="E19" s="7" t="s">
        <v>58</v>
      </c>
      <c r="F19" s="8">
        <v>5.84</v>
      </c>
      <c r="G19" s="8">
        <v>6.55</v>
      </c>
      <c r="H19" s="7" t="s">
        <v>349</v>
      </c>
      <c r="I19" s="7" t="s">
        <v>2198</v>
      </c>
      <c r="J19" s="14">
        <v>0.21</v>
      </c>
      <c r="K19" s="17" t="s">
        <v>2241</v>
      </c>
      <c r="L19" s="7" t="s">
        <v>2217</v>
      </c>
      <c r="M19" s="7" t="s">
        <v>2072</v>
      </c>
      <c r="N19" s="20">
        <v>1</v>
      </c>
      <c r="O19" s="20" t="s">
        <v>201</v>
      </c>
      <c r="P19" s="20"/>
      <c r="Q19" s="20"/>
      <c r="R19" s="8"/>
      <c r="S19" s="8"/>
      <c r="T19" s="14"/>
      <c r="U19" s="14"/>
      <c r="V19" s="21"/>
      <c r="W19" s="16"/>
      <c r="X19" s="1">
        <v>79746</v>
      </c>
      <c r="Y19" s="7">
        <v>2017</v>
      </c>
      <c r="Z19" s="7" t="s">
        <v>25</v>
      </c>
      <c r="AA19" s="7">
        <v>2017</v>
      </c>
      <c r="AB19" s="16" t="s">
        <v>25</v>
      </c>
      <c r="AC19" s="15" t="s">
        <v>201</v>
      </c>
      <c r="AD19" s="8">
        <f t="shared" si="1"/>
        <v>0</v>
      </c>
      <c r="AE19" s="8">
        <f t="shared" si="2"/>
        <v>0.21</v>
      </c>
      <c r="AF19" s="8">
        <f t="shared" si="3"/>
        <v>0.21</v>
      </c>
      <c r="AG19" s="8">
        <f t="shared" si="4"/>
        <v>0</v>
      </c>
      <c r="AH19" s="7">
        <f>IF($P19="X",SUMIFS('Inventory (old)'!$M:$M,'Inventory (old)'!$A:$A,"Channel",'Inventory (old)'!$B:$B,$A19,'Inventory (old)'!$E:$E,"&gt;="&amp;$F19,'Inventory (old)'!$E:$E,"&lt;"&amp;$G19),0)</f>
        <v>0</v>
      </c>
      <c r="AI19" s="12">
        <f>IF($P19="X",SUMIFS('Inventory (old)'!$M:$M,'Inventory (old)'!$A:$A,"Dotted Line",'Inventory (old)'!$B:$B,$A19,'Inventory (old)'!$E:$E,"&gt;="&amp;$F19,'Inventory (old)'!$E:$E,"&lt;"&amp;$G19),0)</f>
        <v>0</v>
      </c>
      <c r="AJ19" s="15" t="s">
        <v>201</v>
      </c>
      <c r="AK19" s="7">
        <f>IF($P19="X",0,SUMIFS('Inventory (old)'!$M:$M,'Inventory (old)'!$A:$A,"Channel",'Inventory (old)'!$B:$B,$A19,'Inventory (old)'!$E:$E,"&gt;="&amp;F19,'Inventory (old)'!$E:$E,"&lt;"&amp;$G19))</f>
        <v>432</v>
      </c>
      <c r="AL19" s="7">
        <f>IF($P19="X",0,SUMIFS('Inventory (old)'!$M:$M,'Inventory (old)'!$A:$A,"Dotted Line",'Inventory (old)'!$B:$B,$A19,'Inventory (old)'!$E:$E,"&gt;="&amp;$F19,'Inventory (old)'!$E:$E,"&lt;"&amp;$G19))</f>
        <v>0</v>
      </c>
      <c r="AM19" s="7">
        <f>SUMIFS('Inventory (old)'!$M:$M,'Inventory (old)'!$A:$A,"Stop Line",'Inventory (old)'!$B:$B,$A19,'Inventory (old)'!$E:$E,"&gt;="&amp;$F19,'Inventory (old)'!$E:$E,"&lt;"&amp;$G19)</f>
        <v>0</v>
      </c>
      <c r="AN19" s="7">
        <f>SUMIFS('Inventory (old)'!$M:$M,'Inventory (old)'!$A:$A,"Arrows and Onlys",'Inventory (old)'!$B:$B,$A19,'Inventory (old)'!$E:$E,"&gt;="&amp;$F19,'Inventory (old)'!$E:$E,"&lt;"&amp;$G19)</f>
        <v>0</v>
      </c>
      <c r="AO19" s="7">
        <f>SUMIFS('Inventory (old)'!$N:$N,'Inventory (old)'!$A:$A,"Arrows and Onlys",'Inventory (old)'!$B:$B,$A19,'Inventory (old)'!$E:$E,"&gt;="&amp;$F19,'Inventory (old)'!$E:$E,"&lt;"&amp;$G19)</f>
        <v>0</v>
      </c>
      <c r="AP19" s="7">
        <f>SUMIFS('Inventory (old)'!$O:$O,'Inventory (old)'!$A:$A,"Transverse",'Inventory (old)'!$B:$B,$A19,'Inventory (old)'!$E:$E,"&gt;="&amp;$F19,'Inventory (old)'!$E:$E,"&lt;"&amp;$G19)</f>
        <v>0</v>
      </c>
      <c r="AQ19" s="7">
        <f>SUMIFS('Inventory (old)'!$P:$P,'Inventory (old)'!$A:$A,"Transverse",'Inventory (old)'!$B:$B,$A19,'Inventory (old)'!$E:$E,"&gt;="&amp;$F19,'Inventory (old)'!$E:$E,"&lt;"&amp;$G19)</f>
        <v>0</v>
      </c>
      <c r="AR19" s="7">
        <f>SUMIFS('Inventory (old)'!$M:$M,'Inventory (old)'!$A:$A,"Crosswalk",'Inventory (old)'!$B:$B,$A19,'Inventory (old)'!$E:$E,"&gt;="&amp;$F19,'Inventory (old)'!$E:$E,"&lt;"&amp;$G19)</f>
        <v>0</v>
      </c>
      <c r="AS19" s="7">
        <f>SUMIFS('Inventory (old)'!$M:$M,'Inventory (old)'!$A:$A,"Yield Line",'Inventory (old)'!$B:$B,$A19,'Inventory (old)'!$E:$E,"&gt;="&amp;$F19,'Inventory (old)'!$E:$E,"&lt;"&amp;$G19)</f>
        <v>0</v>
      </c>
      <c r="AT19" s="7">
        <f>SUMIFS('Inventory (old)'!$M:$M,'Inventory (old)'!$A:$A,"Island",'Inventory (old)'!$B:$B,$A19,'Inventory (old)'!$E:$E,"&gt;="&amp;$F19,'Inventory (old)'!$E:$E,"&lt;"&amp;$G19)</f>
        <v>0</v>
      </c>
      <c r="AU19" s="7">
        <f>SUMIFS('Inventory (old)'!$M:$M,'Inventory (old)'!$A:$A,"Railroad",'Inventory (old)'!$B:$B,$A19,'Inventory (old)'!$E:$E,"&gt;="&amp;$F19,'Inventory (old)'!$E:$E,"&lt;"&amp;$G19)</f>
        <v>0</v>
      </c>
      <c r="AV19" s="7">
        <f>SUMIFS('Inventory (old)'!$M:$M,'Inventory (old)'!$A:$A,"School",'Inventory (old)'!$B:$B,$A19,'Inventory (old)'!$E:$E,"&gt;="&amp;$F19,'Inventory (old)'!$E:$E,"&lt;"&amp;$G19)</f>
        <v>0</v>
      </c>
      <c r="AW19" s="7">
        <f>SUMIFS('Inventory (old)'!$M:$M,'Inventory (old)'!$A:$A,"Air Speed",'Inventory (old)'!$B:$B,$A19,'Inventory (old)'!$E:$E,"&gt;="&amp;$F19,'Inventory (old)'!$E:$E,"&lt;"&amp;$G19)</f>
        <v>0</v>
      </c>
      <c r="AX19" s="7">
        <f>SUMIFS('Inventory (old)'!$M:$M,'Inventory (old)'!$A:$A,"Wrong Way",'Inventory (old)'!$B:$B,$A19,'Inventory (old)'!$E:$E,"&gt;="&amp;$F19,'Inventory (old)'!$E:$E,"&lt;"&amp;$G19)</f>
        <v>0</v>
      </c>
      <c r="AY19" s="7">
        <f>SUMIFS('Inventory (old)'!$M:$M,'Inventory (old)'!$A:$A,"Merge Arrow",'Inventory (old)'!$B:$B,$A19,'Inventory (old)'!$E:$E,"&gt;="&amp;$F19,'Inventory (old)'!$E:$E,"&lt;"&amp;$G19)</f>
        <v>0</v>
      </c>
      <c r="AZ19" s="7">
        <f>SUMIFS('Inventory (old)'!$M:$M,'Inventory (old)'!$A:$A,"Bike",'Inventory (old)'!$B:$B,$A19,'Inventory (old)'!$E:$E,"&gt;="&amp;$F19,'Inventory (old)'!$E:$E,"&lt;"&amp;$G19)</f>
        <v>0</v>
      </c>
      <c r="BA19" s="7">
        <f>SUMIFS('Inventory (old)'!$M:$M,'Inventory (old)'!$A:$A,"Parking",'Inventory (old)'!$B:$B,$A19,'Inventory (old)'!$E:$E,"&gt;="&amp;$F19,'Inventory (old)'!$E:$E,"&lt;"&amp;$G19)</f>
        <v>0</v>
      </c>
      <c r="BB19" s="1">
        <f>SUMIFS('Inventory (old)'!$S:$S,'Inventory (old)'!$A:$A,"Parking",'Inventory (old)'!$B:$B,$A19,'Inventory (old)'!$E:$E,"&gt;="&amp;$F19,'Inventory (old)'!$E:$E,"&lt;"&amp;$G19)</f>
        <v>0</v>
      </c>
      <c r="BC19" s="13" t="s">
        <v>2202</v>
      </c>
    </row>
    <row r="20" spans="1:55" x14ac:dyDescent="0.25">
      <c r="A20" s="6" t="s">
        <v>2199</v>
      </c>
      <c r="B20" s="7" t="s">
        <v>21</v>
      </c>
      <c r="C20" s="7" t="s">
        <v>2189</v>
      </c>
      <c r="D20" s="7">
        <v>30</v>
      </c>
      <c r="E20" s="7" t="s">
        <v>59</v>
      </c>
      <c r="F20" s="8">
        <v>5.84</v>
      </c>
      <c r="G20" s="8">
        <v>6.55</v>
      </c>
      <c r="H20" s="7" t="s">
        <v>349</v>
      </c>
      <c r="I20" s="7" t="s">
        <v>2198</v>
      </c>
      <c r="J20" s="14">
        <v>0.18</v>
      </c>
      <c r="K20" s="17" t="s">
        <v>2241</v>
      </c>
      <c r="L20" s="7" t="s">
        <v>2217</v>
      </c>
      <c r="M20" s="7" t="s">
        <v>2072</v>
      </c>
      <c r="N20" s="20">
        <v>1</v>
      </c>
      <c r="O20" s="20" t="s">
        <v>201</v>
      </c>
      <c r="P20" s="20"/>
      <c r="Q20" s="20"/>
      <c r="R20" s="8"/>
      <c r="S20" s="8"/>
      <c r="T20" s="14"/>
      <c r="U20" s="14"/>
      <c r="V20" s="21"/>
      <c r="W20" s="16"/>
      <c r="X20" s="1">
        <v>79746</v>
      </c>
      <c r="Y20" s="7">
        <v>2017</v>
      </c>
      <c r="Z20" s="7" t="s">
        <v>25</v>
      </c>
      <c r="AA20" s="7">
        <v>2017</v>
      </c>
      <c r="AB20" s="16" t="s">
        <v>25</v>
      </c>
      <c r="AC20" s="15" t="s">
        <v>201</v>
      </c>
      <c r="AD20" s="8">
        <f t="shared" si="1"/>
        <v>0</v>
      </c>
      <c r="AE20" s="8">
        <f t="shared" si="2"/>
        <v>0.18</v>
      </c>
      <c r="AF20" s="8">
        <f t="shared" si="3"/>
        <v>0.18</v>
      </c>
      <c r="AG20" s="8">
        <f t="shared" si="4"/>
        <v>0</v>
      </c>
      <c r="AH20" s="7">
        <f>IF($P20="X",SUMIFS('Inventory (old)'!$M:$M,'Inventory (old)'!$A:$A,"Channel",'Inventory (old)'!$B:$B,$A20,'Inventory (old)'!$E:$E,"&gt;="&amp;$F20,'Inventory (old)'!$E:$E,"&lt;"&amp;$G20),0)</f>
        <v>0</v>
      </c>
      <c r="AI20" s="12">
        <f>IF($P20="X",SUMIFS('Inventory (old)'!$M:$M,'Inventory (old)'!$A:$A,"Dotted Line",'Inventory (old)'!$B:$B,$A20,'Inventory (old)'!$E:$E,"&gt;="&amp;$F20,'Inventory (old)'!$E:$E,"&lt;"&amp;$G20),0)</f>
        <v>0</v>
      </c>
      <c r="AJ20" s="15" t="s">
        <v>201</v>
      </c>
      <c r="AK20" s="7">
        <f>IF($P20="X",0,SUMIFS('Inventory (old)'!$M:$M,'Inventory (old)'!$A:$A,"Channel",'Inventory (old)'!$B:$B,$A20,'Inventory (old)'!$E:$E,"&gt;="&amp;F20,'Inventory (old)'!$E:$E,"&lt;"&amp;$G20))</f>
        <v>432</v>
      </c>
      <c r="AL20" s="7">
        <f>IF($P20="X",0,SUMIFS('Inventory (old)'!$M:$M,'Inventory (old)'!$A:$A,"Dotted Line",'Inventory (old)'!$B:$B,$A20,'Inventory (old)'!$E:$E,"&gt;="&amp;$F20,'Inventory (old)'!$E:$E,"&lt;"&amp;$G20))</f>
        <v>0</v>
      </c>
      <c r="AM20" s="7">
        <f>SUMIFS('Inventory (old)'!$M:$M,'Inventory (old)'!$A:$A,"Stop Line",'Inventory (old)'!$B:$B,$A20,'Inventory (old)'!$E:$E,"&gt;="&amp;$F20,'Inventory (old)'!$E:$E,"&lt;"&amp;$G20)</f>
        <v>0</v>
      </c>
      <c r="AN20" s="7">
        <f>SUMIFS('Inventory (old)'!$M:$M,'Inventory (old)'!$A:$A,"Arrows and Onlys",'Inventory (old)'!$B:$B,$A20,'Inventory (old)'!$E:$E,"&gt;="&amp;$F20,'Inventory (old)'!$E:$E,"&lt;"&amp;$G20)</f>
        <v>0</v>
      </c>
      <c r="AO20" s="7">
        <f>SUMIFS('Inventory (old)'!$N:$N,'Inventory (old)'!$A:$A,"Arrows and Onlys",'Inventory (old)'!$B:$B,$A20,'Inventory (old)'!$E:$E,"&gt;="&amp;$F20,'Inventory (old)'!$E:$E,"&lt;"&amp;$G20)</f>
        <v>0</v>
      </c>
      <c r="AP20" s="7">
        <f>SUMIFS('Inventory (old)'!$O:$O,'Inventory (old)'!$A:$A,"Transverse",'Inventory (old)'!$B:$B,$A20,'Inventory (old)'!$E:$E,"&gt;="&amp;$F20,'Inventory (old)'!$E:$E,"&lt;"&amp;$G20)</f>
        <v>0</v>
      </c>
      <c r="AQ20" s="7">
        <f>SUMIFS('Inventory (old)'!$P:$P,'Inventory (old)'!$A:$A,"Transverse",'Inventory (old)'!$B:$B,$A20,'Inventory (old)'!$E:$E,"&gt;="&amp;$F20,'Inventory (old)'!$E:$E,"&lt;"&amp;$G20)</f>
        <v>0</v>
      </c>
      <c r="AR20" s="7">
        <f>SUMIFS('Inventory (old)'!$M:$M,'Inventory (old)'!$A:$A,"Crosswalk",'Inventory (old)'!$B:$B,$A20,'Inventory (old)'!$E:$E,"&gt;="&amp;$F20,'Inventory (old)'!$E:$E,"&lt;"&amp;$G20)</f>
        <v>0</v>
      </c>
      <c r="AS20" s="7">
        <f>SUMIFS('Inventory (old)'!$M:$M,'Inventory (old)'!$A:$A,"Yield Line",'Inventory (old)'!$B:$B,$A20,'Inventory (old)'!$E:$E,"&gt;="&amp;$F20,'Inventory (old)'!$E:$E,"&lt;"&amp;$G20)</f>
        <v>0</v>
      </c>
      <c r="AT20" s="7">
        <f>SUMIFS('Inventory (old)'!$M:$M,'Inventory (old)'!$A:$A,"Island",'Inventory (old)'!$B:$B,$A20,'Inventory (old)'!$E:$E,"&gt;="&amp;$F20,'Inventory (old)'!$E:$E,"&lt;"&amp;$G20)</f>
        <v>0</v>
      </c>
      <c r="AU20" s="7">
        <f>SUMIFS('Inventory (old)'!$M:$M,'Inventory (old)'!$A:$A,"Railroad",'Inventory (old)'!$B:$B,$A20,'Inventory (old)'!$E:$E,"&gt;="&amp;$F20,'Inventory (old)'!$E:$E,"&lt;"&amp;$G20)</f>
        <v>0</v>
      </c>
      <c r="AV20" s="7">
        <f>SUMIFS('Inventory (old)'!$M:$M,'Inventory (old)'!$A:$A,"School",'Inventory (old)'!$B:$B,$A20,'Inventory (old)'!$E:$E,"&gt;="&amp;$F20,'Inventory (old)'!$E:$E,"&lt;"&amp;$G20)</f>
        <v>0</v>
      </c>
      <c r="AW20" s="7">
        <f>SUMIFS('Inventory (old)'!$M:$M,'Inventory (old)'!$A:$A,"Air Speed",'Inventory (old)'!$B:$B,$A20,'Inventory (old)'!$E:$E,"&gt;="&amp;$F20,'Inventory (old)'!$E:$E,"&lt;"&amp;$G20)</f>
        <v>0</v>
      </c>
      <c r="AX20" s="7">
        <f>SUMIFS('Inventory (old)'!$M:$M,'Inventory (old)'!$A:$A,"Wrong Way",'Inventory (old)'!$B:$B,$A20,'Inventory (old)'!$E:$E,"&gt;="&amp;$F20,'Inventory (old)'!$E:$E,"&lt;"&amp;$G20)</f>
        <v>0</v>
      </c>
      <c r="AY20" s="7">
        <f>SUMIFS('Inventory (old)'!$M:$M,'Inventory (old)'!$A:$A,"Merge Arrow",'Inventory (old)'!$B:$B,$A20,'Inventory (old)'!$E:$E,"&gt;="&amp;$F20,'Inventory (old)'!$E:$E,"&lt;"&amp;$G20)</f>
        <v>0</v>
      </c>
      <c r="AZ20" s="7">
        <f>SUMIFS('Inventory (old)'!$M:$M,'Inventory (old)'!$A:$A,"Bike",'Inventory (old)'!$B:$B,$A20,'Inventory (old)'!$E:$E,"&gt;="&amp;$F20,'Inventory (old)'!$E:$E,"&lt;"&amp;$G20)</f>
        <v>0</v>
      </c>
      <c r="BA20" s="7">
        <f>SUMIFS('Inventory (old)'!$M:$M,'Inventory (old)'!$A:$A,"Parking",'Inventory (old)'!$B:$B,$A20,'Inventory (old)'!$E:$E,"&gt;="&amp;$F20,'Inventory (old)'!$E:$E,"&lt;"&amp;$G20)</f>
        <v>0</v>
      </c>
      <c r="BB20" s="1">
        <f>SUMIFS('Inventory (old)'!$S:$S,'Inventory (old)'!$A:$A,"Parking",'Inventory (old)'!$B:$B,$A20,'Inventory (old)'!$E:$E,"&gt;="&amp;$F20,'Inventory (old)'!$E:$E,"&lt;"&amp;$G20)</f>
        <v>0</v>
      </c>
      <c r="BC20" s="13" t="s">
        <v>2203</v>
      </c>
    </row>
    <row r="21" spans="1:55" x14ac:dyDescent="0.25">
      <c r="A21" s="6" t="s">
        <v>2200</v>
      </c>
      <c r="B21" s="7" t="s">
        <v>21</v>
      </c>
      <c r="C21" s="7" t="s">
        <v>2189</v>
      </c>
      <c r="D21" s="7">
        <v>30</v>
      </c>
      <c r="E21" s="7" t="s">
        <v>59</v>
      </c>
      <c r="F21" s="8">
        <v>5.84</v>
      </c>
      <c r="G21" s="8">
        <v>6.55</v>
      </c>
      <c r="H21" s="7" t="s">
        <v>349</v>
      </c>
      <c r="I21" s="7" t="s">
        <v>2196</v>
      </c>
      <c r="J21" s="14">
        <v>0.16</v>
      </c>
      <c r="K21" s="17" t="s">
        <v>2241</v>
      </c>
      <c r="L21" s="7" t="s">
        <v>2217</v>
      </c>
      <c r="M21" s="7" t="s">
        <v>2072</v>
      </c>
      <c r="N21" s="20">
        <v>1</v>
      </c>
      <c r="O21" s="20" t="s">
        <v>201</v>
      </c>
      <c r="P21" s="20"/>
      <c r="Q21" s="20"/>
      <c r="R21" s="8"/>
      <c r="S21" s="8"/>
      <c r="T21" s="14"/>
      <c r="U21" s="14"/>
      <c r="V21" s="21"/>
      <c r="W21" s="16"/>
      <c r="X21" s="1">
        <v>79746</v>
      </c>
      <c r="Y21" s="7">
        <v>2017</v>
      </c>
      <c r="Z21" s="7" t="s">
        <v>25</v>
      </c>
      <c r="AA21" s="7">
        <v>2017</v>
      </c>
      <c r="AB21" s="16" t="s">
        <v>25</v>
      </c>
      <c r="AC21" s="15" t="s">
        <v>201</v>
      </c>
      <c r="AD21" s="8">
        <f t="shared" si="1"/>
        <v>0</v>
      </c>
      <c r="AE21" s="8">
        <f t="shared" si="2"/>
        <v>0.16</v>
      </c>
      <c r="AF21" s="8">
        <f t="shared" si="3"/>
        <v>0.16</v>
      </c>
      <c r="AG21" s="8">
        <f t="shared" si="4"/>
        <v>0</v>
      </c>
      <c r="AH21" s="7">
        <f>IF($P21="X",SUMIFS('Inventory (old)'!$M:$M,'Inventory (old)'!$A:$A,"Channel",'Inventory (old)'!$B:$B,$A21,'Inventory (old)'!$E:$E,"&gt;="&amp;$F21,'Inventory (old)'!$E:$E,"&lt;"&amp;$G21),0)</f>
        <v>0</v>
      </c>
      <c r="AI21" s="12">
        <f>IF($P21="X",SUMIFS('Inventory (old)'!$M:$M,'Inventory (old)'!$A:$A,"Dotted Line",'Inventory (old)'!$B:$B,$A21,'Inventory (old)'!$E:$E,"&gt;="&amp;$F21,'Inventory (old)'!$E:$E,"&lt;"&amp;$G21),0)</f>
        <v>0</v>
      </c>
      <c r="AJ21" s="15" t="s">
        <v>201</v>
      </c>
      <c r="AK21" s="7">
        <f>IF($P21="X",0,SUMIFS('Inventory (old)'!$M:$M,'Inventory (old)'!$A:$A,"Channel",'Inventory (old)'!$B:$B,$A21,'Inventory (old)'!$E:$E,"&gt;="&amp;F21,'Inventory (old)'!$E:$E,"&lt;"&amp;$G21))</f>
        <v>536</v>
      </c>
      <c r="AL21" s="7">
        <f>IF($P21="X",0,SUMIFS('Inventory (old)'!$M:$M,'Inventory (old)'!$A:$A,"Dotted Line",'Inventory (old)'!$B:$B,$A21,'Inventory (old)'!$E:$E,"&gt;="&amp;$F21,'Inventory (old)'!$E:$E,"&lt;"&amp;$G21))</f>
        <v>600</v>
      </c>
      <c r="AM21" s="7">
        <f>SUMIFS('Inventory (old)'!$M:$M,'Inventory (old)'!$A:$A,"Stop Line",'Inventory (old)'!$B:$B,$A21,'Inventory (old)'!$E:$E,"&gt;="&amp;$F21,'Inventory (old)'!$E:$E,"&lt;"&amp;$G21)</f>
        <v>60</v>
      </c>
      <c r="AN21" s="7">
        <f>SUMIFS('Inventory (old)'!$M:$M,'Inventory (old)'!$A:$A,"Arrows and Onlys",'Inventory (old)'!$B:$B,$A21,'Inventory (old)'!$E:$E,"&gt;="&amp;$F21,'Inventory (old)'!$E:$E,"&lt;"&amp;$G21)</f>
        <v>0</v>
      </c>
      <c r="AO21" s="7">
        <f>SUMIFS('Inventory (old)'!$N:$N,'Inventory (old)'!$A:$A,"Arrows and Onlys",'Inventory (old)'!$B:$B,$A21,'Inventory (old)'!$E:$E,"&gt;="&amp;$F21,'Inventory (old)'!$E:$E,"&lt;"&amp;$G21)</f>
        <v>0</v>
      </c>
      <c r="AP21" s="7">
        <f>SUMIFS('Inventory (old)'!$O:$O,'Inventory (old)'!$A:$A,"Transverse",'Inventory (old)'!$B:$B,$A21,'Inventory (old)'!$E:$E,"&gt;="&amp;$F21,'Inventory (old)'!$E:$E,"&lt;"&amp;$G21)</f>
        <v>283</v>
      </c>
      <c r="AQ21" s="7">
        <f>SUMIFS('Inventory (old)'!$P:$P,'Inventory (old)'!$A:$A,"Transverse",'Inventory (old)'!$B:$B,$A21,'Inventory (old)'!$E:$E,"&gt;="&amp;$F21,'Inventory (old)'!$E:$E,"&lt;"&amp;$G21)</f>
        <v>0</v>
      </c>
      <c r="AR21" s="7">
        <f>SUMIFS('Inventory (old)'!$M:$M,'Inventory (old)'!$A:$A,"Crosswalk",'Inventory (old)'!$B:$B,$A21,'Inventory (old)'!$E:$E,"&gt;="&amp;$F21,'Inventory (old)'!$E:$E,"&lt;"&amp;$G21)</f>
        <v>0</v>
      </c>
      <c r="AS21" s="7">
        <f>SUMIFS('Inventory (old)'!$M:$M,'Inventory (old)'!$A:$A,"Yield Line",'Inventory (old)'!$B:$B,$A21,'Inventory (old)'!$E:$E,"&gt;="&amp;$F21,'Inventory (old)'!$E:$E,"&lt;"&amp;$G21)</f>
        <v>0</v>
      </c>
      <c r="AT21" s="7">
        <f>SUMIFS('Inventory (old)'!$M:$M,'Inventory (old)'!$A:$A,"Island",'Inventory (old)'!$B:$B,$A21,'Inventory (old)'!$E:$E,"&gt;="&amp;$F21,'Inventory (old)'!$E:$E,"&lt;"&amp;$G21)</f>
        <v>0</v>
      </c>
      <c r="AU21" s="7">
        <f>SUMIFS('Inventory (old)'!$M:$M,'Inventory (old)'!$A:$A,"Railroad",'Inventory (old)'!$B:$B,$A21,'Inventory (old)'!$E:$E,"&gt;="&amp;$F21,'Inventory (old)'!$E:$E,"&lt;"&amp;$G21)</f>
        <v>0</v>
      </c>
      <c r="AV21" s="7">
        <f>SUMIFS('Inventory (old)'!$M:$M,'Inventory (old)'!$A:$A,"School",'Inventory (old)'!$B:$B,$A21,'Inventory (old)'!$E:$E,"&gt;="&amp;$F21,'Inventory (old)'!$E:$E,"&lt;"&amp;$G21)</f>
        <v>0</v>
      </c>
      <c r="AW21" s="7">
        <f>SUMIFS('Inventory (old)'!$M:$M,'Inventory (old)'!$A:$A,"Air Speed",'Inventory (old)'!$B:$B,$A21,'Inventory (old)'!$E:$E,"&gt;="&amp;$F21,'Inventory (old)'!$E:$E,"&lt;"&amp;$G21)</f>
        <v>0</v>
      </c>
      <c r="AX21" s="7">
        <f>SUMIFS('Inventory (old)'!$M:$M,'Inventory (old)'!$A:$A,"Wrong Way",'Inventory (old)'!$B:$B,$A21,'Inventory (old)'!$E:$E,"&gt;="&amp;$F21,'Inventory (old)'!$E:$E,"&lt;"&amp;$G21)</f>
        <v>0</v>
      </c>
      <c r="AY21" s="7">
        <f>SUMIFS('Inventory (old)'!$M:$M,'Inventory (old)'!$A:$A,"Merge Arrow",'Inventory (old)'!$B:$B,$A21,'Inventory (old)'!$E:$E,"&gt;="&amp;$F21,'Inventory (old)'!$E:$E,"&lt;"&amp;$G21)</f>
        <v>0</v>
      </c>
      <c r="AZ21" s="7">
        <f>SUMIFS('Inventory (old)'!$M:$M,'Inventory (old)'!$A:$A,"Bike",'Inventory (old)'!$B:$B,$A21,'Inventory (old)'!$E:$E,"&gt;="&amp;$F21,'Inventory (old)'!$E:$E,"&lt;"&amp;$G21)</f>
        <v>0</v>
      </c>
      <c r="BA21" s="7">
        <f>SUMIFS('Inventory (old)'!$M:$M,'Inventory (old)'!$A:$A,"Parking",'Inventory (old)'!$B:$B,$A21,'Inventory (old)'!$E:$E,"&gt;="&amp;$F21,'Inventory (old)'!$E:$E,"&lt;"&amp;$G21)</f>
        <v>0</v>
      </c>
      <c r="BB21" s="1">
        <f>SUMIFS('Inventory (old)'!$S:$S,'Inventory (old)'!$A:$A,"Parking",'Inventory (old)'!$B:$B,$A21,'Inventory (old)'!$E:$E,"&gt;="&amp;$F21,'Inventory (old)'!$E:$E,"&lt;"&amp;$G21)</f>
        <v>0</v>
      </c>
      <c r="BC21" s="13" t="s">
        <v>2204</v>
      </c>
    </row>
    <row r="22" spans="1:55" x14ac:dyDescent="0.25">
      <c r="A22" s="6" t="s">
        <v>2206</v>
      </c>
      <c r="B22" s="7" t="s">
        <v>21</v>
      </c>
      <c r="C22" s="7" t="s">
        <v>2051</v>
      </c>
      <c r="D22" s="7">
        <v>39</v>
      </c>
      <c r="E22" s="7" t="s">
        <v>2176</v>
      </c>
      <c r="F22" s="8">
        <v>1.0000000000000001E-5</v>
      </c>
      <c r="G22" s="8">
        <v>3.98</v>
      </c>
      <c r="H22" s="7" t="s">
        <v>2190</v>
      </c>
      <c r="I22" s="7" t="s">
        <v>3204</v>
      </c>
      <c r="J22" s="14">
        <f t="shared" ref="J22:J49" si="6">G22-F22</f>
        <v>3.9799899999999999</v>
      </c>
      <c r="K22" s="15" t="s">
        <v>2062</v>
      </c>
      <c r="L22" s="7"/>
      <c r="M22" s="7" t="s">
        <v>2072</v>
      </c>
      <c r="N22" s="20">
        <v>2</v>
      </c>
      <c r="O22" s="20"/>
      <c r="P22" s="20"/>
      <c r="Q22" s="20"/>
      <c r="R22" s="8"/>
      <c r="S22" s="8"/>
      <c r="T22" s="14"/>
      <c r="U22" s="14"/>
      <c r="V22" s="21"/>
      <c r="W22" s="16"/>
      <c r="X22" s="1">
        <v>101438</v>
      </c>
      <c r="Y22" s="7">
        <v>2020</v>
      </c>
      <c r="Z22" s="7" t="s">
        <v>3185</v>
      </c>
      <c r="AA22" s="7">
        <v>2020</v>
      </c>
      <c r="AB22" s="16" t="s">
        <v>25</v>
      </c>
      <c r="AC22" s="103" t="s">
        <v>3297</v>
      </c>
      <c r="AD22" s="8">
        <f t="shared" si="1"/>
        <v>3.9799899999999999</v>
      </c>
      <c r="AE22" s="8">
        <f t="shared" si="2"/>
        <v>7.9599799999999998</v>
      </c>
      <c r="AF22" s="8">
        <f t="shared" si="3"/>
        <v>0</v>
      </c>
      <c r="AG22" s="8">
        <f t="shared" si="4"/>
        <v>0</v>
      </c>
      <c r="AH22" s="7">
        <f>IF($P22="X",SUMIFS('Inventory (old)'!$M:$M,'Inventory (old)'!$A:$A,"Channel",'Inventory (old)'!$B:$B,$A22,'Inventory (old)'!$E:$E,"&gt;="&amp;$F22,'Inventory (old)'!$E:$E,"&lt;"&amp;$G22),0)</f>
        <v>0</v>
      </c>
      <c r="AI22" s="12">
        <f>IF($P22="X",SUMIFS('Inventory (old)'!$M:$M,'Inventory (old)'!$A:$A,"Dotted Line",'Inventory (old)'!$B:$B,$A22,'Inventory (old)'!$E:$E,"&gt;="&amp;$F22,'Inventory (old)'!$E:$E,"&lt;"&amp;$G22),0)</f>
        <v>0</v>
      </c>
      <c r="AJ22" s="15"/>
      <c r="AK22" s="7">
        <f>IF($P22="X",0,SUMIFS('Inventory (old)'!$M:$M,'Inventory (old)'!$A:$A,"Channel",'Inventory (old)'!$B:$B,$A22,'Inventory (old)'!$E:$E,"&gt;="&amp;F22,'Inventory (old)'!$E:$E,"&lt;"&amp;$G22))</f>
        <v>0</v>
      </c>
      <c r="AL22" s="7">
        <f>IF($P22="X",0,SUMIFS('Inventory (old)'!$M:$M,'Inventory (old)'!$A:$A,"Dotted Line",'Inventory (old)'!$B:$B,$A22,'Inventory (old)'!$E:$E,"&gt;="&amp;$F22,'Inventory (old)'!$E:$E,"&lt;"&amp;$G22))</f>
        <v>0</v>
      </c>
      <c r="AM22" s="7">
        <f>SUMIFS('Inventory (old)'!$M:$M,'Inventory (old)'!$A:$A,"Stop Line",'Inventory (old)'!$B:$B,$A22,'Inventory (old)'!$E:$E,"&gt;="&amp;$F22,'Inventory (old)'!$E:$E,"&lt;"&amp;$G22)</f>
        <v>39</v>
      </c>
      <c r="AN22" s="7">
        <f>SUMIFS('Inventory (old)'!$M:$M,'Inventory (old)'!$A:$A,"Arrows and Onlys",'Inventory (old)'!$B:$B,$A22,'Inventory (old)'!$E:$E,"&gt;="&amp;$F22,'Inventory (old)'!$E:$E,"&lt;"&amp;$G22)</f>
        <v>0</v>
      </c>
      <c r="AO22" s="7">
        <f>SUMIFS('Inventory (old)'!$N:$N,'Inventory (old)'!$A:$A,"Arrows and Onlys",'Inventory (old)'!$B:$B,$A22,'Inventory (old)'!$E:$E,"&gt;="&amp;$F22,'Inventory (old)'!$E:$E,"&lt;"&amp;$G22)</f>
        <v>0</v>
      </c>
      <c r="AP22" s="7">
        <f>SUMIFS('Inventory (old)'!$O:$O,'Inventory (old)'!$A:$A,"Transverse",'Inventory (old)'!$B:$B,$A22,'Inventory (old)'!$E:$E,"&gt;="&amp;$F22,'Inventory (old)'!$E:$E,"&lt;"&amp;$G22)</f>
        <v>0</v>
      </c>
      <c r="AQ22" s="7">
        <f>SUMIFS('Inventory (old)'!$P:$P,'Inventory (old)'!$A:$A,"Transverse",'Inventory (old)'!$B:$B,$A22,'Inventory (old)'!$E:$E,"&gt;="&amp;$F22,'Inventory (old)'!$E:$E,"&lt;"&amp;$G22)</f>
        <v>0</v>
      </c>
      <c r="AR22" s="7">
        <f>SUMIFS('Inventory (old)'!$M:$M,'Inventory (old)'!$A:$A,"Crosswalk",'Inventory (old)'!$B:$B,$A22,'Inventory (old)'!$E:$E,"&gt;="&amp;$F22,'Inventory (old)'!$E:$E,"&lt;"&amp;$G22)</f>
        <v>0</v>
      </c>
      <c r="AS22" s="7">
        <f>SUMIFS('Inventory (old)'!$M:$M,'Inventory (old)'!$A:$A,"Yield Line",'Inventory (old)'!$B:$B,$A22,'Inventory (old)'!$E:$E,"&gt;="&amp;$F22,'Inventory (old)'!$E:$E,"&lt;"&amp;$G22)</f>
        <v>0</v>
      </c>
      <c r="AT22" s="7">
        <f>SUMIFS('Inventory (old)'!$M:$M,'Inventory (old)'!$A:$A,"Island",'Inventory (old)'!$B:$B,$A22,'Inventory (old)'!$E:$E,"&gt;="&amp;$F22,'Inventory (old)'!$E:$E,"&lt;"&amp;$G22)</f>
        <v>0</v>
      </c>
      <c r="AU22" s="7">
        <f>SUMIFS('Inventory (old)'!$M:$M,'Inventory (old)'!$A:$A,"Railroad",'Inventory (old)'!$B:$B,$A22,'Inventory (old)'!$E:$E,"&gt;="&amp;$F22,'Inventory (old)'!$E:$E,"&lt;"&amp;$G22)</f>
        <v>0</v>
      </c>
      <c r="AV22" s="7">
        <f>SUMIFS('Inventory (old)'!$M:$M,'Inventory (old)'!$A:$A,"School",'Inventory (old)'!$B:$B,$A22,'Inventory (old)'!$E:$E,"&gt;="&amp;$F22,'Inventory (old)'!$E:$E,"&lt;"&amp;$G22)</f>
        <v>0</v>
      </c>
      <c r="AW22" s="7">
        <f>SUMIFS('Inventory (old)'!$M:$M,'Inventory (old)'!$A:$A,"Air Speed",'Inventory (old)'!$B:$B,$A22,'Inventory (old)'!$E:$E,"&gt;="&amp;$F22,'Inventory (old)'!$E:$E,"&lt;"&amp;$G22)</f>
        <v>0</v>
      </c>
      <c r="AX22" s="7">
        <f>SUMIFS('Inventory (old)'!$M:$M,'Inventory (old)'!$A:$A,"Wrong Way",'Inventory (old)'!$B:$B,$A22,'Inventory (old)'!$E:$E,"&gt;="&amp;$F22,'Inventory (old)'!$E:$E,"&lt;"&amp;$G22)</f>
        <v>0</v>
      </c>
      <c r="AY22" s="7">
        <f>SUMIFS('Inventory (old)'!$M:$M,'Inventory (old)'!$A:$A,"Merge Arrow",'Inventory (old)'!$B:$B,$A22,'Inventory (old)'!$E:$E,"&gt;="&amp;$F22,'Inventory (old)'!$E:$E,"&lt;"&amp;$G22)</f>
        <v>0</v>
      </c>
      <c r="AZ22" s="7">
        <f>SUMIFS('Inventory (old)'!$M:$M,'Inventory (old)'!$A:$A,"Bike",'Inventory (old)'!$B:$B,$A22,'Inventory (old)'!$E:$E,"&gt;="&amp;$F22,'Inventory (old)'!$E:$E,"&lt;"&amp;$G22)</f>
        <v>0</v>
      </c>
      <c r="BA22" s="7">
        <f>SUMIFS('Inventory (old)'!$M:$M,'Inventory (old)'!$A:$A,"Parking",'Inventory (old)'!$B:$B,$A22,'Inventory (old)'!$E:$E,"&gt;="&amp;$F22,'Inventory (old)'!$E:$E,"&lt;"&amp;$G22)</f>
        <v>0</v>
      </c>
      <c r="BB22" s="1">
        <f>SUMIFS('Inventory (old)'!$S:$S,'Inventory (old)'!$A:$A,"Parking",'Inventory (old)'!$B:$B,$A22,'Inventory (old)'!$E:$E,"&gt;="&amp;$F22,'Inventory (old)'!$E:$E,"&lt;"&amp;$G22)</f>
        <v>0</v>
      </c>
      <c r="BC22" s="13"/>
    </row>
    <row r="23" spans="1:55" x14ac:dyDescent="0.25">
      <c r="A23" s="6" t="s">
        <v>2206</v>
      </c>
      <c r="B23" s="7" t="s">
        <v>21</v>
      </c>
      <c r="C23" s="7" t="s">
        <v>2051</v>
      </c>
      <c r="D23" s="7">
        <v>39</v>
      </c>
      <c r="E23" s="7" t="s">
        <v>2176</v>
      </c>
      <c r="F23" s="8">
        <f>G22</f>
        <v>3.98</v>
      </c>
      <c r="G23" s="8">
        <v>4.75</v>
      </c>
      <c r="H23" s="7" t="s">
        <v>3204</v>
      </c>
      <c r="I23" s="7" t="s">
        <v>3204</v>
      </c>
      <c r="J23" s="14">
        <f t="shared" si="6"/>
        <v>0.77</v>
      </c>
      <c r="K23" s="15" t="s">
        <v>2062</v>
      </c>
      <c r="L23" s="7"/>
      <c r="M23" s="7" t="s">
        <v>2072</v>
      </c>
      <c r="N23" s="20">
        <v>2</v>
      </c>
      <c r="O23" s="20"/>
      <c r="P23" s="20"/>
      <c r="Q23" s="20"/>
      <c r="R23" s="8">
        <v>4.08</v>
      </c>
      <c r="S23" s="8">
        <v>4.67</v>
      </c>
      <c r="T23" s="14"/>
      <c r="U23" s="14"/>
      <c r="V23" s="21"/>
      <c r="W23" s="16" t="s">
        <v>2207</v>
      </c>
      <c r="X23" s="1">
        <v>101438</v>
      </c>
      <c r="Y23" s="7">
        <v>2020</v>
      </c>
      <c r="Z23" s="7" t="s">
        <v>3185</v>
      </c>
      <c r="AA23" s="7">
        <v>2020</v>
      </c>
      <c r="AB23" s="16" t="s">
        <v>25</v>
      </c>
      <c r="AC23" s="103" t="s">
        <v>3297</v>
      </c>
      <c r="AD23" s="8">
        <f t="shared" si="1"/>
        <v>0.77</v>
      </c>
      <c r="AE23" s="8">
        <f t="shared" si="2"/>
        <v>0.36000000000000032</v>
      </c>
      <c r="AF23" s="8">
        <f t="shared" si="3"/>
        <v>0</v>
      </c>
      <c r="AG23" s="8">
        <f t="shared" si="4"/>
        <v>0</v>
      </c>
      <c r="AH23" s="7">
        <f>IF($P23="X",SUMIFS('Inventory (old)'!$M:$M,'Inventory (old)'!$A:$A,"Channel",'Inventory (old)'!$B:$B,$A23,'Inventory (old)'!$E:$E,"&gt;="&amp;$F23,'Inventory (old)'!$E:$E,"&lt;"&amp;$G23),0)</f>
        <v>0</v>
      </c>
      <c r="AI23" s="12">
        <f>IF($P23="X",SUMIFS('Inventory (old)'!$M:$M,'Inventory (old)'!$A:$A,"Dotted Line",'Inventory (old)'!$B:$B,$A23,'Inventory (old)'!$E:$E,"&gt;="&amp;$F23,'Inventory (old)'!$E:$E,"&lt;"&amp;$G23),0)</f>
        <v>0</v>
      </c>
      <c r="AJ23" s="15" t="str">
        <f t="shared" ref="AJ23:AJ29" si="7">IF(AND(E23="BOTH",SUM(AK23:BB23)=0),"X","")</f>
        <v>X</v>
      </c>
      <c r="AK23" s="7">
        <f>IF($P23="X",0,SUMIFS('Inventory (old)'!$M:$M,'Inventory (old)'!$A:$A,"Channel",'Inventory (old)'!$B:$B,$A23,'Inventory (old)'!$E:$E,"&gt;="&amp;F23,'Inventory (old)'!$E:$E,"&lt;"&amp;$G23))</f>
        <v>0</v>
      </c>
      <c r="AL23" s="7">
        <f>IF($P23="X",0,SUMIFS('Inventory (old)'!$M:$M,'Inventory (old)'!$A:$A,"Dotted Line",'Inventory (old)'!$B:$B,$A23,'Inventory (old)'!$E:$E,"&gt;="&amp;$F23,'Inventory (old)'!$E:$E,"&lt;"&amp;$G23))</f>
        <v>0</v>
      </c>
      <c r="AM23" s="7">
        <f>SUMIFS('Inventory (old)'!$M:$M,'Inventory (old)'!$A:$A,"Stop Line",'Inventory (old)'!$B:$B,$A23,'Inventory (old)'!$E:$E,"&gt;="&amp;$F23,'Inventory (old)'!$E:$E,"&lt;"&amp;$G23)</f>
        <v>0</v>
      </c>
      <c r="AN23" s="7">
        <f>SUMIFS('Inventory (old)'!$M:$M,'Inventory (old)'!$A:$A,"Arrows and Onlys",'Inventory (old)'!$B:$B,$A23,'Inventory (old)'!$E:$E,"&gt;="&amp;$F23,'Inventory (old)'!$E:$E,"&lt;"&amp;$G23)</f>
        <v>0</v>
      </c>
      <c r="AO23" s="7">
        <f>SUMIFS('Inventory (old)'!$N:$N,'Inventory (old)'!$A:$A,"Arrows and Onlys",'Inventory (old)'!$B:$B,$A23,'Inventory (old)'!$E:$E,"&gt;="&amp;$F23,'Inventory (old)'!$E:$E,"&lt;"&amp;$G23)</f>
        <v>0</v>
      </c>
      <c r="AP23" s="7">
        <f>SUMIFS('Inventory (old)'!$O:$O,'Inventory (old)'!$A:$A,"Transverse",'Inventory (old)'!$B:$B,$A23,'Inventory (old)'!$E:$E,"&gt;="&amp;$F23,'Inventory (old)'!$E:$E,"&lt;"&amp;$G23)</f>
        <v>0</v>
      </c>
      <c r="AQ23" s="7">
        <f>SUMIFS('Inventory (old)'!$P:$P,'Inventory (old)'!$A:$A,"Transverse",'Inventory (old)'!$B:$B,$A23,'Inventory (old)'!$E:$E,"&gt;="&amp;$F23,'Inventory (old)'!$E:$E,"&lt;"&amp;$G23)</f>
        <v>0</v>
      </c>
      <c r="AR23" s="7">
        <f>SUMIFS('Inventory (old)'!$M:$M,'Inventory (old)'!$A:$A,"Crosswalk",'Inventory (old)'!$B:$B,$A23,'Inventory (old)'!$E:$E,"&gt;="&amp;$F23,'Inventory (old)'!$E:$E,"&lt;"&amp;$G23)</f>
        <v>0</v>
      </c>
      <c r="AS23" s="7">
        <f>SUMIFS('Inventory (old)'!$M:$M,'Inventory (old)'!$A:$A,"Yield Line",'Inventory (old)'!$B:$B,$A23,'Inventory (old)'!$E:$E,"&gt;="&amp;$F23,'Inventory (old)'!$E:$E,"&lt;"&amp;$G23)</f>
        <v>0</v>
      </c>
      <c r="AT23" s="7">
        <f>SUMIFS('Inventory (old)'!$M:$M,'Inventory (old)'!$A:$A,"Island",'Inventory (old)'!$B:$B,$A23,'Inventory (old)'!$E:$E,"&gt;="&amp;$F23,'Inventory (old)'!$E:$E,"&lt;"&amp;$G23)</f>
        <v>0</v>
      </c>
      <c r="AU23" s="7">
        <f>SUMIFS('Inventory (old)'!$M:$M,'Inventory (old)'!$A:$A,"Railroad",'Inventory (old)'!$B:$B,$A23,'Inventory (old)'!$E:$E,"&gt;="&amp;$F23,'Inventory (old)'!$E:$E,"&lt;"&amp;$G23)</f>
        <v>0</v>
      </c>
      <c r="AV23" s="7">
        <f>SUMIFS('Inventory (old)'!$M:$M,'Inventory (old)'!$A:$A,"School",'Inventory (old)'!$B:$B,$A23,'Inventory (old)'!$E:$E,"&gt;="&amp;$F23,'Inventory (old)'!$E:$E,"&lt;"&amp;$G23)</f>
        <v>0</v>
      </c>
      <c r="AW23" s="7">
        <f>SUMIFS('Inventory (old)'!$M:$M,'Inventory (old)'!$A:$A,"Air Speed",'Inventory (old)'!$B:$B,$A23,'Inventory (old)'!$E:$E,"&gt;="&amp;$F23,'Inventory (old)'!$E:$E,"&lt;"&amp;$G23)</f>
        <v>0</v>
      </c>
      <c r="AX23" s="7">
        <f>SUMIFS('Inventory (old)'!$M:$M,'Inventory (old)'!$A:$A,"Wrong Way",'Inventory (old)'!$B:$B,$A23,'Inventory (old)'!$E:$E,"&gt;="&amp;$F23,'Inventory (old)'!$E:$E,"&lt;"&amp;$G23)</f>
        <v>0</v>
      </c>
      <c r="AY23" s="7">
        <f>SUMIFS('Inventory (old)'!$M:$M,'Inventory (old)'!$A:$A,"Merge Arrow",'Inventory (old)'!$B:$B,$A23,'Inventory (old)'!$E:$E,"&gt;="&amp;$F23,'Inventory (old)'!$E:$E,"&lt;"&amp;$G23)</f>
        <v>0</v>
      </c>
      <c r="AZ23" s="7">
        <f>SUMIFS('Inventory (old)'!$M:$M,'Inventory (old)'!$A:$A,"Bike",'Inventory (old)'!$B:$B,$A23,'Inventory (old)'!$E:$E,"&gt;="&amp;$F23,'Inventory (old)'!$E:$E,"&lt;"&amp;$G23)</f>
        <v>0</v>
      </c>
      <c r="BA23" s="7">
        <f>SUMIFS('Inventory (old)'!$M:$M,'Inventory (old)'!$A:$A,"Parking",'Inventory (old)'!$B:$B,$A23,'Inventory (old)'!$E:$E,"&gt;="&amp;$F23,'Inventory (old)'!$E:$E,"&lt;"&amp;$G23)</f>
        <v>0</v>
      </c>
      <c r="BB23" s="1">
        <f>SUMIFS('Inventory (old)'!$S:$S,'Inventory (old)'!$A:$A,"Parking",'Inventory (old)'!$B:$B,$A23,'Inventory (old)'!$E:$E,"&gt;="&amp;$F23,'Inventory (old)'!$E:$E,"&lt;"&amp;$G23)</f>
        <v>0</v>
      </c>
      <c r="BC23" s="13"/>
    </row>
    <row r="24" spans="1:55" x14ac:dyDescent="0.25">
      <c r="A24" s="6" t="s">
        <v>2206</v>
      </c>
      <c r="B24" s="7" t="s">
        <v>21</v>
      </c>
      <c r="C24" s="7" t="s">
        <v>2051</v>
      </c>
      <c r="D24" s="7">
        <v>39</v>
      </c>
      <c r="E24" s="7" t="s">
        <v>2176</v>
      </c>
      <c r="F24" s="8">
        <f>G23</f>
        <v>4.75</v>
      </c>
      <c r="G24" s="8">
        <v>8.1300000000000008</v>
      </c>
      <c r="H24" s="7" t="s">
        <v>3204</v>
      </c>
      <c r="I24" s="7" t="s">
        <v>3203</v>
      </c>
      <c r="J24" s="14">
        <f t="shared" si="6"/>
        <v>3.3800000000000008</v>
      </c>
      <c r="K24" s="15" t="s">
        <v>2062</v>
      </c>
      <c r="L24" s="7"/>
      <c r="M24" s="7" t="s">
        <v>2072</v>
      </c>
      <c r="N24" s="20">
        <v>2</v>
      </c>
      <c r="O24" s="20"/>
      <c r="P24" s="20"/>
      <c r="Q24" s="20"/>
      <c r="R24" s="8"/>
      <c r="S24" s="8"/>
      <c r="T24" s="14"/>
      <c r="U24" s="14"/>
      <c r="V24" s="21"/>
      <c r="W24" s="16"/>
      <c r="X24" s="1">
        <v>101438</v>
      </c>
      <c r="Y24" s="7">
        <v>2020</v>
      </c>
      <c r="Z24" s="7" t="s">
        <v>3185</v>
      </c>
      <c r="AA24" s="7">
        <v>2020</v>
      </c>
      <c r="AB24" s="16" t="s">
        <v>25</v>
      </c>
      <c r="AC24" s="103" t="s">
        <v>3297</v>
      </c>
      <c r="AD24" s="8">
        <f t="shared" si="1"/>
        <v>3.3800000000000008</v>
      </c>
      <c r="AE24" s="8">
        <f t="shared" si="2"/>
        <v>6.7600000000000016</v>
      </c>
      <c r="AF24" s="8">
        <f t="shared" si="3"/>
        <v>0</v>
      </c>
      <c r="AG24" s="8">
        <f t="shared" si="4"/>
        <v>0</v>
      </c>
      <c r="AH24" s="7">
        <f>IF($P24="X",SUMIFS('Inventory (old)'!$M:$M,'Inventory (old)'!$A:$A,"Channel",'Inventory (old)'!$B:$B,$A24,'Inventory (old)'!$E:$E,"&gt;="&amp;$F24,'Inventory (old)'!$E:$E,"&lt;"&amp;$G24),0)</f>
        <v>0</v>
      </c>
      <c r="AI24" s="12">
        <f>IF($P24="X",SUMIFS('Inventory (old)'!$M:$M,'Inventory (old)'!$A:$A,"Dotted Line",'Inventory (old)'!$B:$B,$A24,'Inventory (old)'!$E:$E,"&gt;="&amp;$F24,'Inventory (old)'!$E:$E,"&lt;"&amp;$G24),0)</f>
        <v>0</v>
      </c>
      <c r="AJ24" s="15" t="str">
        <f t="shared" si="7"/>
        <v>X</v>
      </c>
      <c r="AK24" s="7">
        <f>IF($P24="X",0,SUMIFS('Inventory (old)'!$M:$M,'Inventory (old)'!$A:$A,"Channel",'Inventory (old)'!$B:$B,$A24,'Inventory (old)'!$E:$E,"&gt;="&amp;F24,'Inventory (old)'!$E:$E,"&lt;"&amp;$G24))</f>
        <v>0</v>
      </c>
      <c r="AL24" s="7">
        <f>IF($P24="X",0,SUMIFS('Inventory (old)'!$M:$M,'Inventory (old)'!$A:$A,"Dotted Line",'Inventory (old)'!$B:$B,$A24,'Inventory (old)'!$E:$E,"&gt;="&amp;$F24,'Inventory (old)'!$E:$E,"&lt;"&amp;$G24))</f>
        <v>0</v>
      </c>
      <c r="AM24" s="7">
        <f>SUMIFS('Inventory (old)'!$M:$M,'Inventory (old)'!$A:$A,"Stop Line",'Inventory (old)'!$B:$B,$A24,'Inventory (old)'!$E:$E,"&gt;="&amp;$F24,'Inventory (old)'!$E:$E,"&lt;"&amp;$G24)</f>
        <v>0</v>
      </c>
      <c r="AN24" s="7">
        <f>SUMIFS('Inventory (old)'!$M:$M,'Inventory (old)'!$A:$A,"Arrows and Onlys",'Inventory (old)'!$B:$B,$A24,'Inventory (old)'!$E:$E,"&gt;="&amp;$F24,'Inventory (old)'!$E:$E,"&lt;"&amp;$G24)</f>
        <v>0</v>
      </c>
      <c r="AO24" s="7">
        <f>SUMIFS('Inventory (old)'!$N:$N,'Inventory (old)'!$A:$A,"Arrows and Onlys",'Inventory (old)'!$B:$B,$A24,'Inventory (old)'!$E:$E,"&gt;="&amp;$F24,'Inventory (old)'!$E:$E,"&lt;"&amp;$G24)</f>
        <v>0</v>
      </c>
      <c r="AP24" s="7">
        <f>SUMIFS('Inventory (old)'!$O:$O,'Inventory (old)'!$A:$A,"Transverse",'Inventory (old)'!$B:$B,$A24,'Inventory (old)'!$E:$E,"&gt;="&amp;$F24,'Inventory (old)'!$E:$E,"&lt;"&amp;$G24)</f>
        <v>0</v>
      </c>
      <c r="AQ24" s="7">
        <f>SUMIFS('Inventory (old)'!$P:$P,'Inventory (old)'!$A:$A,"Transverse",'Inventory (old)'!$B:$B,$A24,'Inventory (old)'!$E:$E,"&gt;="&amp;$F24,'Inventory (old)'!$E:$E,"&lt;"&amp;$G24)</f>
        <v>0</v>
      </c>
      <c r="AR24" s="7">
        <f>SUMIFS('Inventory (old)'!$M:$M,'Inventory (old)'!$A:$A,"Crosswalk",'Inventory (old)'!$B:$B,$A24,'Inventory (old)'!$E:$E,"&gt;="&amp;$F24,'Inventory (old)'!$E:$E,"&lt;"&amp;$G24)</f>
        <v>0</v>
      </c>
      <c r="AS24" s="7">
        <f>SUMIFS('Inventory (old)'!$M:$M,'Inventory (old)'!$A:$A,"Yield Line",'Inventory (old)'!$B:$B,$A24,'Inventory (old)'!$E:$E,"&gt;="&amp;$F24,'Inventory (old)'!$E:$E,"&lt;"&amp;$G24)</f>
        <v>0</v>
      </c>
      <c r="AT24" s="7">
        <f>SUMIFS('Inventory (old)'!$M:$M,'Inventory (old)'!$A:$A,"Island",'Inventory (old)'!$B:$B,$A24,'Inventory (old)'!$E:$E,"&gt;="&amp;$F24,'Inventory (old)'!$E:$E,"&lt;"&amp;$G24)</f>
        <v>0</v>
      </c>
      <c r="AU24" s="7">
        <f>SUMIFS('Inventory (old)'!$M:$M,'Inventory (old)'!$A:$A,"Railroad",'Inventory (old)'!$B:$B,$A24,'Inventory (old)'!$E:$E,"&gt;="&amp;$F24,'Inventory (old)'!$E:$E,"&lt;"&amp;$G24)</f>
        <v>0</v>
      </c>
      <c r="AV24" s="7">
        <f>SUMIFS('Inventory (old)'!$M:$M,'Inventory (old)'!$A:$A,"School",'Inventory (old)'!$B:$B,$A24,'Inventory (old)'!$E:$E,"&gt;="&amp;$F24,'Inventory (old)'!$E:$E,"&lt;"&amp;$G24)</f>
        <v>0</v>
      </c>
      <c r="AW24" s="7">
        <f>SUMIFS('Inventory (old)'!$M:$M,'Inventory (old)'!$A:$A,"Air Speed",'Inventory (old)'!$B:$B,$A24,'Inventory (old)'!$E:$E,"&gt;="&amp;$F24,'Inventory (old)'!$E:$E,"&lt;"&amp;$G24)</f>
        <v>0</v>
      </c>
      <c r="AX24" s="7">
        <f>SUMIFS('Inventory (old)'!$M:$M,'Inventory (old)'!$A:$A,"Wrong Way",'Inventory (old)'!$B:$B,$A24,'Inventory (old)'!$E:$E,"&gt;="&amp;$F24,'Inventory (old)'!$E:$E,"&lt;"&amp;$G24)</f>
        <v>0</v>
      </c>
      <c r="AY24" s="7">
        <f>SUMIFS('Inventory (old)'!$M:$M,'Inventory (old)'!$A:$A,"Merge Arrow",'Inventory (old)'!$B:$B,$A24,'Inventory (old)'!$E:$E,"&gt;="&amp;$F24,'Inventory (old)'!$E:$E,"&lt;"&amp;$G24)</f>
        <v>0</v>
      </c>
      <c r="AZ24" s="7">
        <f>SUMIFS('Inventory (old)'!$M:$M,'Inventory (old)'!$A:$A,"Bike",'Inventory (old)'!$B:$B,$A24,'Inventory (old)'!$E:$E,"&gt;="&amp;$F24,'Inventory (old)'!$E:$E,"&lt;"&amp;$G24)</f>
        <v>0</v>
      </c>
      <c r="BA24" s="7">
        <f>SUMIFS('Inventory (old)'!$M:$M,'Inventory (old)'!$A:$A,"Parking",'Inventory (old)'!$B:$B,$A24,'Inventory (old)'!$E:$E,"&gt;="&amp;$F24,'Inventory (old)'!$E:$E,"&lt;"&amp;$G24)</f>
        <v>0</v>
      </c>
      <c r="BB24" s="1">
        <f>SUMIFS('Inventory (old)'!$S:$S,'Inventory (old)'!$A:$A,"Parking",'Inventory (old)'!$B:$B,$A24,'Inventory (old)'!$E:$E,"&gt;="&amp;$F24,'Inventory (old)'!$E:$E,"&lt;"&amp;$G24)</f>
        <v>0</v>
      </c>
      <c r="BC24" s="13"/>
    </row>
    <row r="25" spans="1:55" x14ac:dyDescent="0.25">
      <c r="A25" s="6" t="s">
        <v>2206</v>
      </c>
      <c r="B25" s="7" t="s">
        <v>21</v>
      </c>
      <c r="C25" s="7" t="s">
        <v>2051</v>
      </c>
      <c r="D25" s="7">
        <v>39</v>
      </c>
      <c r="E25" s="7" t="s">
        <v>2176</v>
      </c>
      <c r="F25" s="8">
        <f>G24</f>
        <v>8.1300000000000008</v>
      </c>
      <c r="G25" s="8">
        <v>8.84</v>
      </c>
      <c r="H25" s="7" t="s">
        <v>3203</v>
      </c>
      <c r="I25" s="7" t="s">
        <v>2208</v>
      </c>
      <c r="J25" s="14">
        <f t="shared" si="6"/>
        <v>0.70999999999999908</v>
      </c>
      <c r="K25" s="15" t="s">
        <v>2062</v>
      </c>
      <c r="L25" s="7"/>
      <c r="M25" s="7" t="s">
        <v>2072</v>
      </c>
      <c r="N25" s="20">
        <v>2</v>
      </c>
      <c r="O25" s="20"/>
      <c r="P25" s="20"/>
      <c r="Q25" s="20"/>
      <c r="R25" s="8">
        <v>8.76</v>
      </c>
      <c r="S25" s="8">
        <v>8.84</v>
      </c>
      <c r="T25" s="14"/>
      <c r="U25" s="14"/>
      <c r="V25" s="21"/>
      <c r="W25" s="16" t="s">
        <v>2173</v>
      </c>
      <c r="Y25" s="7"/>
      <c r="Z25" s="7"/>
      <c r="AA25" s="7"/>
      <c r="AB25" s="16"/>
      <c r="AC25" s="15">
        <v>2020</v>
      </c>
      <c r="AD25" s="8">
        <f t="shared" si="1"/>
        <v>0.70999999999999908</v>
      </c>
      <c r="AE25" s="8">
        <f t="shared" si="2"/>
        <v>1.259999999999998</v>
      </c>
      <c r="AF25" s="8">
        <f t="shared" si="3"/>
        <v>0</v>
      </c>
      <c r="AG25" s="8">
        <f t="shared" si="4"/>
        <v>0</v>
      </c>
      <c r="AH25" s="7">
        <f>IF($P25="X",SUMIFS('Inventory (old)'!$M:$M,'Inventory (old)'!$A:$A,"Channel",'Inventory (old)'!$B:$B,$A25,'Inventory (old)'!$E:$E,"&gt;="&amp;$F25,'Inventory (old)'!$E:$E,"&lt;"&amp;$G25),0)</f>
        <v>0</v>
      </c>
      <c r="AI25" s="12">
        <f>IF($P25="X",SUMIFS('Inventory (old)'!$M:$M,'Inventory (old)'!$A:$A,"Dotted Line",'Inventory (old)'!$B:$B,$A25,'Inventory (old)'!$E:$E,"&gt;="&amp;$F25,'Inventory (old)'!$E:$E,"&lt;"&amp;$G25),0)</f>
        <v>0</v>
      </c>
      <c r="AJ25" s="15" t="str">
        <f t="shared" si="7"/>
        <v>X</v>
      </c>
      <c r="AK25" s="7">
        <f>IF($P25="X",0,SUMIFS('Inventory (old)'!$M:$M,'Inventory (old)'!$A:$A,"Channel",'Inventory (old)'!$B:$B,$A25,'Inventory (old)'!$E:$E,"&gt;="&amp;F25,'Inventory (old)'!$E:$E,"&lt;"&amp;$G25))</f>
        <v>0</v>
      </c>
      <c r="AL25" s="7">
        <f>IF($P25="X",0,SUMIFS('Inventory (old)'!$M:$M,'Inventory (old)'!$A:$A,"Dotted Line",'Inventory (old)'!$B:$B,$A25,'Inventory (old)'!$E:$E,"&gt;="&amp;$F25,'Inventory (old)'!$E:$E,"&lt;"&amp;$G25))</f>
        <v>0</v>
      </c>
      <c r="AM25" s="7">
        <f>SUMIFS('Inventory (old)'!$M:$M,'Inventory (old)'!$A:$A,"Stop Line",'Inventory (old)'!$B:$B,$A25,'Inventory (old)'!$E:$E,"&gt;="&amp;$F25,'Inventory (old)'!$E:$E,"&lt;"&amp;$G25)</f>
        <v>0</v>
      </c>
      <c r="AN25" s="7">
        <f>SUMIFS('Inventory (old)'!$M:$M,'Inventory (old)'!$A:$A,"Arrows and Onlys",'Inventory (old)'!$B:$B,$A25,'Inventory (old)'!$E:$E,"&gt;="&amp;$F25,'Inventory (old)'!$E:$E,"&lt;"&amp;$G25)</f>
        <v>0</v>
      </c>
      <c r="AO25" s="7">
        <f>SUMIFS('Inventory (old)'!$N:$N,'Inventory (old)'!$A:$A,"Arrows and Onlys",'Inventory (old)'!$B:$B,$A25,'Inventory (old)'!$E:$E,"&gt;="&amp;$F25,'Inventory (old)'!$E:$E,"&lt;"&amp;$G25)</f>
        <v>0</v>
      </c>
      <c r="AP25" s="7">
        <f>SUMIFS('Inventory (old)'!$O:$O,'Inventory (old)'!$A:$A,"Transverse",'Inventory (old)'!$B:$B,$A25,'Inventory (old)'!$E:$E,"&gt;="&amp;$F25,'Inventory (old)'!$E:$E,"&lt;"&amp;$G25)</f>
        <v>0</v>
      </c>
      <c r="AQ25" s="7">
        <f>SUMIFS('Inventory (old)'!$P:$P,'Inventory (old)'!$A:$A,"Transverse",'Inventory (old)'!$B:$B,$A25,'Inventory (old)'!$E:$E,"&gt;="&amp;$F25,'Inventory (old)'!$E:$E,"&lt;"&amp;$G25)</f>
        <v>0</v>
      </c>
      <c r="AR25" s="7">
        <f>SUMIFS('Inventory (old)'!$M:$M,'Inventory (old)'!$A:$A,"Crosswalk",'Inventory (old)'!$B:$B,$A25,'Inventory (old)'!$E:$E,"&gt;="&amp;$F25,'Inventory (old)'!$E:$E,"&lt;"&amp;$G25)</f>
        <v>0</v>
      </c>
      <c r="AS25" s="7">
        <f>SUMIFS('Inventory (old)'!$M:$M,'Inventory (old)'!$A:$A,"Yield Line",'Inventory (old)'!$B:$B,$A25,'Inventory (old)'!$E:$E,"&gt;="&amp;$F25,'Inventory (old)'!$E:$E,"&lt;"&amp;$G25)</f>
        <v>0</v>
      </c>
      <c r="AT25" s="7">
        <f>SUMIFS('Inventory (old)'!$M:$M,'Inventory (old)'!$A:$A,"Island",'Inventory (old)'!$B:$B,$A25,'Inventory (old)'!$E:$E,"&gt;="&amp;$F25,'Inventory (old)'!$E:$E,"&lt;"&amp;$G25)</f>
        <v>0</v>
      </c>
      <c r="AU25" s="7">
        <f>SUMIFS('Inventory (old)'!$M:$M,'Inventory (old)'!$A:$A,"Railroad",'Inventory (old)'!$B:$B,$A25,'Inventory (old)'!$E:$E,"&gt;="&amp;$F25,'Inventory (old)'!$E:$E,"&lt;"&amp;$G25)</f>
        <v>0</v>
      </c>
      <c r="AV25" s="7">
        <f>SUMIFS('Inventory (old)'!$M:$M,'Inventory (old)'!$A:$A,"School",'Inventory (old)'!$B:$B,$A25,'Inventory (old)'!$E:$E,"&gt;="&amp;$F25,'Inventory (old)'!$E:$E,"&lt;"&amp;$G25)</f>
        <v>0</v>
      </c>
      <c r="AW25" s="7">
        <f>SUMIFS('Inventory (old)'!$M:$M,'Inventory (old)'!$A:$A,"Air Speed",'Inventory (old)'!$B:$B,$A25,'Inventory (old)'!$E:$E,"&gt;="&amp;$F25,'Inventory (old)'!$E:$E,"&lt;"&amp;$G25)</f>
        <v>0</v>
      </c>
      <c r="AX25" s="7">
        <f>SUMIFS('Inventory (old)'!$M:$M,'Inventory (old)'!$A:$A,"Wrong Way",'Inventory (old)'!$B:$B,$A25,'Inventory (old)'!$E:$E,"&gt;="&amp;$F25,'Inventory (old)'!$E:$E,"&lt;"&amp;$G25)</f>
        <v>0</v>
      </c>
      <c r="AY25" s="7">
        <f>SUMIFS('Inventory (old)'!$M:$M,'Inventory (old)'!$A:$A,"Merge Arrow",'Inventory (old)'!$B:$B,$A25,'Inventory (old)'!$E:$E,"&gt;="&amp;$F25,'Inventory (old)'!$E:$E,"&lt;"&amp;$G25)</f>
        <v>0</v>
      </c>
      <c r="AZ25" s="7">
        <f>SUMIFS('Inventory (old)'!$M:$M,'Inventory (old)'!$A:$A,"Bike",'Inventory (old)'!$B:$B,$A25,'Inventory (old)'!$E:$E,"&gt;="&amp;$F25,'Inventory (old)'!$E:$E,"&lt;"&amp;$G25)</f>
        <v>0</v>
      </c>
      <c r="BA25" s="7">
        <f>SUMIFS('Inventory (old)'!$M:$M,'Inventory (old)'!$A:$A,"Parking",'Inventory (old)'!$B:$B,$A25,'Inventory (old)'!$E:$E,"&gt;="&amp;$F25,'Inventory (old)'!$E:$E,"&lt;"&amp;$G25)</f>
        <v>0</v>
      </c>
      <c r="BB25" s="1">
        <f>SUMIFS('Inventory (old)'!$S:$S,'Inventory (old)'!$A:$A,"Parking",'Inventory (old)'!$B:$B,$A25,'Inventory (old)'!$E:$E,"&gt;="&amp;$F25,'Inventory (old)'!$E:$E,"&lt;"&amp;$G25)</f>
        <v>0</v>
      </c>
      <c r="BC25" s="13"/>
    </row>
    <row r="26" spans="1:55" x14ac:dyDescent="0.25">
      <c r="A26" s="6" t="s">
        <v>2206</v>
      </c>
      <c r="B26" s="7" t="s">
        <v>21</v>
      </c>
      <c r="C26" s="7" t="s">
        <v>2051</v>
      </c>
      <c r="D26" s="7">
        <v>39</v>
      </c>
      <c r="E26" s="7" t="s">
        <v>2176</v>
      </c>
      <c r="F26" s="8">
        <f>G25</f>
        <v>8.84</v>
      </c>
      <c r="G26" s="8">
        <v>9.06</v>
      </c>
      <c r="H26" s="7" t="s">
        <v>2208</v>
      </c>
      <c r="I26" s="7" t="s">
        <v>2211</v>
      </c>
      <c r="J26" s="14">
        <f t="shared" si="6"/>
        <v>0.22000000000000064</v>
      </c>
      <c r="K26" s="15" t="s">
        <v>2062</v>
      </c>
      <c r="L26" s="7"/>
      <c r="M26" s="7" t="s">
        <v>2072</v>
      </c>
      <c r="N26" s="20">
        <v>3</v>
      </c>
      <c r="O26" s="20"/>
      <c r="P26" s="20"/>
      <c r="Q26" s="20"/>
      <c r="R26" s="8">
        <f>F26</f>
        <v>8.84</v>
      </c>
      <c r="S26" s="8">
        <f>G26</f>
        <v>9.06</v>
      </c>
      <c r="T26" s="14"/>
      <c r="U26" s="14"/>
      <c r="V26" s="21"/>
      <c r="W26" s="16" t="s">
        <v>2173</v>
      </c>
      <c r="Y26" s="7"/>
      <c r="Z26" s="7"/>
      <c r="AA26" s="7"/>
      <c r="AB26" s="16"/>
      <c r="AC26" s="15">
        <v>2020</v>
      </c>
      <c r="AD26" s="8">
        <f t="shared" si="1"/>
        <v>0.44000000000000128</v>
      </c>
      <c r="AE26" s="8">
        <f t="shared" si="2"/>
        <v>0</v>
      </c>
      <c r="AF26" s="8">
        <f t="shared" si="3"/>
        <v>0</v>
      </c>
      <c r="AG26" s="8">
        <f t="shared" si="4"/>
        <v>0</v>
      </c>
      <c r="AH26" s="7">
        <f>IF($P26="X",SUMIFS('Inventory (old)'!$M:$M,'Inventory (old)'!$A:$A,"Channel",'Inventory (old)'!$B:$B,$A26,'Inventory (old)'!$E:$E,"&gt;="&amp;$F26,'Inventory (old)'!$E:$E,"&lt;"&amp;$G26),0)</f>
        <v>0</v>
      </c>
      <c r="AI26" s="12">
        <f>IF($P26="X",SUMIFS('Inventory (old)'!$M:$M,'Inventory (old)'!$A:$A,"Dotted Line",'Inventory (old)'!$B:$B,$A26,'Inventory (old)'!$E:$E,"&gt;="&amp;$F26,'Inventory (old)'!$E:$E,"&lt;"&amp;$G26),0)</f>
        <v>0</v>
      </c>
      <c r="AJ26" s="15" t="str">
        <f t="shared" si="7"/>
        <v>X</v>
      </c>
      <c r="AK26" s="7">
        <f>IF($P26="X",0,SUMIFS('Inventory (old)'!$M:$M,'Inventory (old)'!$A:$A,"Channel",'Inventory (old)'!$B:$B,$A26,'Inventory (old)'!$E:$E,"&gt;="&amp;F26,'Inventory (old)'!$E:$E,"&lt;"&amp;$G26))</f>
        <v>0</v>
      </c>
      <c r="AL26" s="7">
        <f>IF($P26="X",0,SUMIFS('Inventory (old)'!$M:$M,'Inventory (old)'!$A:$A,"Dotted Line",'Inventory (old)'!$B:$B,$A26,'Inventory (old)'!$E:$E,"&gt;="&amp;$F26,'Inventory (old)'!$E:$E,"&lt;"&amp;$G26))</f>
        <v>0</v>
      </c>
      <c r="AM26" s="7">
        <f>SUMIFS('Inventory (old)'!$M:$M,'Inventory (old)'!$A:$A,"Stop Line",'Inventory (old)'!$B:$B,$A26,'Inventory (old)'!$E:$E,"&gt;="&amp;$F26,'Inventory (old)'!$E:$E,"&lt;"&amp;$G26)</f>
        <v>0</v>
      </c>
      <c r="AN26" s="7">
        <f>SUMIFS('Inventory (old)'!$M:$M,'Inventory (old)'!$A:$A,"Arrows and Onlys",'Inventory (old)'!$B:$B,$A26,'Inventory (old)'!$E:$E,"&gt;="&amp;$F26,'Inventory (old)'!$E:$E,"&lt;"&amp;$G26)</f>
        <v>0</v>
      </c>
      <c r="AO26" s="7">
        <f>SUMIFS('Inventory (old)'!$N:$N,'Inventory (old)'!$A:$A,"Arrows and Onlys",'Inventory (old)'!$B:$B,$A26,'Inventory (old)'!$E:$E,"&gt;="&amp;$F26,'Inventory (old)'!$E:$E,"&lt;"&amp;$G26)</f>
        <v>0</v>
      </c>
      <c r="AP26" s="7">
        <f>SUMIFS('Inventory (old)'!$O:$O,'Inventory (old)'!$A:$A,"Transverse",'Inventory (old)'!$B:$B,$A26,'Inventory (old)'!$E:$E,"&gt;="&amp;$F26,'Inventory (old)'!$E:$E,"&lt;"&amp;$G26)</f>
        <v>0</v>
      </c>
      <c r="AQ26" s="7">
        <f>SUMIFS('Inventory (old)'!$P:$P,'Inventory (old)'!$A:$A,"Transverse",'Inventory (old)'!$B:$B,$A26,'Inventory (old)'!$E:$E,"&gt;="&amp;$F26,'Inventory (old)'!$E:$E,"&lt;"&amp;$G26)</f>
        <v>0</v>
      </c>
      <c r="AR26" s="7">
        <f>SUMIFS('Inventory (old)'!$M:$M,'Inventory (old)'!$A:$A,"Crosswalk",'Inventory (old)'!$B:$B,$A26,'Inventory (old)'!$E:$E,"&gt;="&amp;$F26,'Inventory (old)'!$E:$E,"&lt;"&amp;$G26)</f>
        <v>0</v>
      </c>
      <c r="AS26" s="7">
        <f>SUMIFS('Inventory (old)'!$M:$M,'Inventory (old)'!$A:$A,"Yield Line",'Inventory (old)'!$B:$B,$A26,'Inventory (old)'!$E:$E,"&gt;="&amp;$F26,'Inventory (old)'!$E:$E,"&lt;"&amp;$G26)</f>
        <v>0</v>
      </c>
      <c r="AT26" s="7">
        <f>SUMIFS('Inventory (old)'!$M:$M,'Inventory (old)'!$A:$A,"Island",'Inventory (old)'!$B:$B,$A26,'Inventory (old)'!$E:$E,"&gt;="&amp;$F26,'Inventory (old)'!$E:$E,"&lt;"&amp;$G26)</f>
        <v>0</v>
      </c>
      <c r="AU26" s="7">
        <f>SUMIFS('Inventory (old)'!$M:$M,'Inventory (old)'!$A:$A,"Railroad",'Inventory (old)'!$B:$B,$A26,'Inventory (old)'!$E:$E,"&gt;="&amp;$F26,'Inventory (old)'!$E:$E,"&lt;"&amp;$G26)</f>
        <v>0</v>
      </c>
      <c r="AV26" s="7">
        <f>SUMIFS('Inventory (old)'!$M:$M,'Inventory (old)'!$A:$A,"School",'Inventory (old)'!$B:$B,$A26,'Inventory (old)'!$E:$E,"&gt;="&amp;$F26,'Inventory (old)'!$E:$E,"&lt;"&amp;$G26)</f>
        <v>0</v>
      </c>
      <c r="AW26" s="7">
        <f>SUMIFS('Inventory (old)'!$M:$M,'Inventory (old)'!$A:$A,"Air Speed",'Inventory (old)'!$B:$B,$A26,'Inventory (old)'!$E:$E,"&gt;="&amp;$F26,'Inventory (old)'!$E:$E,"&lt;"&amp;$G26)</f>
        <v>0</v>
      </c>
      <c r="AX26" s="7">
        <f>SUMIFS('Inventory (old)'!$M:$M,'Inventory (old)'!$A:$A,"Wrong Way",'Inventory (old)'!$B:$B,$A26,'Inventory (old)'!$E:$E,"&gt;="&amp;$F26,'Inventory (old)'!$E:$E,"&lt;"&amp;$G26)</f>
        <v>0</v>
      </c>
      <c r="AY26" s="7">
        <f>SUMIFS('Inventory (old)'!$M:$M,'Inventory (old)'!$A:$A,"Merge Arrow",'Inventory (old)'!$B:$B,$A26,'Inventory (old)'!$E:$E,"&gt;="&amp;$F26,'Inventory (old)'!$E:$E,"&lt;"&amp;$G26)</f>
        <v>0</v>
      </c>
      <c r="AZ26" s="7">
        <f>SUMIFS('Inventory (old)'!$M:$M,'Inventory (old)'!$A:$A,"Bike",'Inventory (old)'!$B:$B,$A26,'Inventory (old)'!$E:$E,"&gt;="&amp;$F26,'Inventory (old)'!$E:$E,"&lt;"&amp;$G26)</f>
        <v>0</v>
      </c>
      <c r="BA26" s="7">
        <f>SUMIFS('Inventory (old)'!$M:$M,'Inventory (old)'!$A:$A,"Parking",'Inventory (old)'!$B:$B,$A26,'Inventory (old)'!$E:$E,"&gt;="&amp;$F26,'Inventory (old)'!$E:$E,"&lt;"&amp;$G26)</f>
        <v>0</v>
      </c>
      <c r="BB26" s="1">
        <f>SUMIFS('Inventory (old)'!$S:$S,'Inventory (old)'!$A:$A,"Parking",'Inventory (old)'!$B:$B,$A26,'Inventory (old)'!$E:$E,"&gt;="&amp;$F26,'Inventory (old)'!$E:$E,"&lt;"&amp;$G26)</f>
        <v>0</v>
      </c>
      <c r="BC26" s="13"/>
    </row>
    <row r="27" spans="1:55" x14ac:dyDescent="0.25">
      <c r="A27" s="6" t="s">
        <v>2206</v>
      </c>
      <c r="B27" s="7" t="s">
        <v>21</v>
      </c>
      <c r="C27" s="7" t="s">
        <v>2051</v>
      </c>
      <c r="D27" s="7">
        <v>39</v>
      </c>
      <c r="E27" s="7" t="s">
        <v>2176</v>
      </c>
      <c r="F27" s="8">
        <v>9.06</v>
      </c>
      <c r="G27" s="8">
        <v>9.23</v>
      </c>
      <c r="H27" s="7" t="s">
        <v>2211</v>
      </c>
      <c r="I27" s="7" t="s">
        <v>596</v>
      </c>
      <c r="J27" s="14">
        <f t="shared" si="6"/>
        <v>0.16999999999999993</v>
      </c>
      <c r="K27" s="15" t="s">
        <v>2062</v>
      </c>
      <c r="L27" s="7"/>
      <c r="M27" s="7" t="s">
        <v>2072</v>
      </c>
      <c r="N27" s="20">
        <v>2</v>
      </c>
      <c r="O27" s="20"/>
      <c r="P27" s="20"/>
      <c r="Q27" s="20"/>
      <c r="R27" s="8">
        <f>F27</f>
        <v>9.06</v>
      </c>
      <c r="S27" s="8">
        <f>G27</f>
        <v>9.23</v>
      </c>
      <c r="T27" s="14"/>
      <c r="U27" s="14"/>
      <c r="V27" s="21"/>
      <c r="W27" s="16" t="s">
        <v>2173</v>
      </c>
      <c r="Y27" s="7"/>
      <c r="Z27" s="7"/>
      <c r="AA27" s="7"/>
      <c r="AB27" s="16"/>
      <c r="AC27" s="15">
        <v>2020</v>
      </c>
      <c r="AD27" s="8">
        <f t="shared" si="1"/>
        <v>0.16999999999999993</v>
      </c>
      <c r="AE27" s="8">
        <f t="shared" si="2"/>
        <v>0</v>
      </c>
      <c r="AF27" s="8">
        <f t="shared" si="3"/>
        <v>0</v>
      </c>
      <c r="AG27" s="8">
        <f t="shared" si="4"/>
        <v>0</v>
      </c>
      <c r="AH27" s="7">
        <f>IF($P27="X",SUMIFS('Inventory (old)'!$M:$M,'Inventory (old)'!$A:$A,"Channel",'Inventory (old)'!$B:$B,$A27,'Inventory (old)'!$E:$E,"&gt;="&amp;$F27,'Inventory (old)'!$E:$E,"&lt;"&amp;$G27),0)</f>
        <v>0</v>
      </c>
      <c r="AI27" s="12">
        <f>IF($P27="X",SUMIFS('Inventory (old)'!$M:$M,'Inventory (old)'!$A:$A,"Dotted Line",'Inventory (old)'!$B:$B,$A27,'Inventory (old)'!$E:$E,"&gt;="&amp;$F27,'Inventory (old)'!$E:$E,"&lt;"&amp;$G27),0)</f>
        <v>0</v>
      </c>
      <c r="AJ27" s="15" t="str">
        <f t="shared" si="7"/>
        <v>X</v>
      </c>
      <c r="AK27" s="7">
        <f>IF($P27="X",0,SUMIFS('Inventory (old)'!$M:$M,'Inventory (old)'!$A:$A,"Channel",'Inventory (old)'!$B:$B,$A27,'Inventory (old)'!$E:$E,"&gt;="&amp;F27,'Inventory (old)'!$E:$E,"&lt;"&amp;$G27))</f>
        <v>0</v>
      </c>
      <c r="AL27" s="7">
        <f>IF($P27="X",0,SUMIFS('Inventory (old)'!$M:$M,'Inventory (old)'!$A:$A,"Dotted Line",'Inventory (old)'!$B:$B,$A27,'Inventory (old)'!$E:$E,"&gt;="&amp;$F27,'Inventory (old)'!$E:$E,"&lt;"&amp;$G27))</f>
        <v>0</v>
      </c>
      <c r="AM27" s="7">
        <f>SUMIFS('Inventory (old)'!$M:$M,'Inventory (old)'!$A:$A,"Stop Line",'Inventory (old)'!$B:$B,$A27,'Inventory (old)'!$E:$E,"&gt;="&amp;$F27,'Inventory (old)'!$E:$E,"&lt;"&amp;$G27)</f>
        <v>0</v>
      </c>
      <c r="AN27" s="7">
        <f>SUMIFS('Inventory (old)'!$M:$M,'Inventory (old)'!$A:$A,"Arrows and Onlys",'Inventory (old)'!$B:$B,$A27,'Inventory (old)'!$E:$E,"&gt;="&amp;$F27,'Inventory (old)'!$E:$E,"&lt;"&amp;$G27)</f>
        <v>0</v>
      </c>
      <c r="AO27" s="7">
        <f>SUMIFS('Inventory (old)'!$N:$N,'Inventory (old)'!$A:$A,"Arrows and Onlys",'Inventory (old)'!$B:$B,$A27,'Inventory (old)'!$E:$E,"&gt;="&amp;$F27,'Inventory (old)'!$E:$E,"&lt;"&amp;$G27)</f>
        <v>0</v>
      </c>
      <c r="AP27" s="7">
        <f>SUMIFS('Inventory (old)'!$O:$O,'Inventory (old)'!$A:$A,"Transverse",'Inventory (old)'!$B:$B,$A27,'Inventory (old)'!$E:$E,"&gt;="&amp;$F27,'Inventory (old)'!$E:$E,"&lt;"&amp;$G27)</f>
        <v>0</v>
      </c>
      <c r="AQ27" s="7">
        <f>SUMIFS('Inventory (old)'!$P:$P,'Inventory (old)'!$A:$A,"Transverse",'Inventory (old)'!$B:$B,$A27,'Inventory (old)'!$E:$E,"&gt;="&amp;$F27,'Inventory (old)'!$E:$E,"&lt;"&amp;$G27)</f>
        <v>0</v>
      </c>
      <c r="AR27" s="7">
        <f>SUMIFS('Inventory (old)'!$M:$M,'Inventory (old)'!$A:$A,"Crosswalk",'Inventory (old)'!$B:$B,$A27,'Inventory (old)'!$E:$E,"&gt;="&amp;$F27,'Inventory (old)'!$E:$E,"&lt;"&amp;$G27)</f>
        <v>0</v>
      </c>
      <c r="AS27" s="7">
        <f>SUMIFS('Inventory (old)'!$M:$M,'Inventory (old)'!$A:$A,"Yield Line",'Inventory (old)'!$B:$B,$A27,'Inventory (old)'!$E:$E,"&gt;="&amp;$F27,'Inventory (old)'!$E:$E,"&lt;"&amp;$G27)</f>
        <v>0</v>
      </c>
      <c r="AT27" s="7">
        <f>SUMIFS('Inventory (old)'!$M:$M,'Inventory (old)'!$A:$A,"Island",'Inventory (old)'!$B:$B,$A27,'Inventory (old)'!$E:$E,"&gt;="&amp;$F27,'Inventory (old)'!$E:$E,"&lt;"&amp;$G27)</f>
        <v>0</v>
      </c>
      <c r="AU27" s="7">
        <f>SUMIFS('Inventory (old)'!$M:$M,'Inventory (old)'!$A:$A,"Railroad",'Inventory (old)'!$B:$B,$A27,'Inventory (old)'!$E:$E,"&gt;="&amp;$F27,'Inventory (old)'!$E:$E,"&lt;"&amp;$G27)</f>
        <v>0</v>
      </c>
      <c r="AV27" s="7">
        <f>SUMIFS('Inventory (old)'!$M:$M,'Inventory (old)'!$A:$A,"School",'Inventory (old)'!$B:$B,$A27,'Inventory (old)'!$E:$E,"&gt;="&amp;$F27,'Inventory (old)'!$E:$E,"&lt;"&amp;$G27)</f>
        <v>0</v>
      </c>
      <c r="AW27" s="7">
        <f>SUMIFS('Inventory (old)'!$M:$M,'Inventory (old)'!$A:$A,"Air Speed",'Inventory (old)'!$B:$B,$A27,'Inventory (old)'!$E:$E,"&gt;="&amp;$F27,'Inventory (old)'!$E:$E,"&lt;"&amp;$G27)</f>
        <v>0</v>
      </c>
      <c r="AX27" s="7">
        <f>SUMIFS('Inventory (old)'!$M:$M,'Inventory (old)'!$A:$A,"Wrong Way",'Inventory (old)'!$B:$B,$A27,'Inventory (old)'!$E:$E,"&gt;="&amp;$F27,'Inventory (old)'!$E:$E,"&lt;"&amp;$G27)</f>
        <v>0</v>
      </c>
      <c r="AY27" s="7">
        <f>SUMIFS('Inventory (old)'!$M:$M,'Inventory (old)'!$A:$A,"Merge Arrow",'Inventory (old)'!$B:$B,$A27,'Inventory (old)'!$E:$E,"&gt;="&amp;$F27,'Inventory (old)'!$E:$E,"&lt;"&amp;$G27)</f>
        <v>0</v>
      </c>
      <c r="AZ27" s="7">
        <f>SUMIFS('Inventory (old)'!$M:$M,'Inventory (old)'!$A:$A,"Bike",'Inventory (old)'!$B:$B,$A27,'Inventory (old)'!$E:$E,"&gt;="&amp;$F27,'Inventory (old)'!$E:$E,"&lt;"&amp;$G27)</f>
        <v>0</v>
      </c>
      <c r="BA27" s="7">
        <f>SUMIFS('Inventory (old)'!$M:$M,'Inventory (old)'!$A:$A,"Parking",'Inventory (old)'!$B:$B,$A27,'Inventory (old)'!$E:$E,"&gt;="&amp;$F27,'Inventory (old)'!$E:$E,"&lt;"&amp;$G27)</f>
        <v>0</v>
      </c>
      <c r="BB27" s="1">
        <f>SUMIFS('Inventory (old)'!$S:$S,'Inventory (old)'!$A:$A,"Parking",'Inventory (old)'!$B:$B,$A27,'Inventory (old)'!$E:$E,"&gt;="&amp;$F27,'Inventory (old)'!$E:$E,"&lt;"&amp;$G27)</f>
        <v>0</v>
      </c>
      <c r="BC27" s="13"/>
    </row>
    <row r="28" spans="1:55" x14ac:dyDescent="0.25">
      <c r="A28" s="6" t="s">
        <v>2206</v>
      </c>
      <c r="B28" s="7" t="s">
        <v>21</v>
      </c>
      <c r="C28" s="7" t="s">
        <v>2051</v>
      </c>
      <c r="D28" s="7">
        <v>39</v>
      </c>
      <c r="E28" s="7" t="s">
        <v>2176</v>
      </c>
      <c r="F28" s="8">
        <v>9.39</v>
      </c>
      <c r="G28" s="8">
        <v>9.89</v>
      </c>
      <c r="H28" s="7" t="s">
        <v>596</v>
      </c>
      <c r="I28" s="7" t="s">
        <v>2177</v>
      </c>
      <c r="J28" s="14">
        <f t="shared" si="6"/>
        <v>0.5</v>
      </c>
      <c r="K28" s="15" t="s">
        <v>2062</v>
      </c>
      <c r="L28" s="7"/>
      <c r="M28" s="7" t="s">
        <v>2072</v>
      </c>
      <c r="N28" s="20">
        <v>2</v>
      </c>
      <c r="O28" s="20"/>
      <c r="P28" s="20"/>
      <c r="Q28" s="20"/>
      <c r="R28" s="8">
        <f>F28</f>
        <v>9.39</v>
      </c>
      <c r="S28" s="8">
        <f>R28+0.16</f>
        <v>9.5500000000000007</v>
      </c>
      <c r="T28" s="14"/>
      <c r="U28" s="14"/>
      <c r="V28" s="21"/>
      <c r="W28" s="16" t="s">
        <v>2173</v>
      </c>
      <c r="Y28" s="7"/>
      <c r="Z28" s="7"/>
      <c r="AA28" s="7"/>
      <c r="AB28" s="16"/>
      <c r="AC28" s="15">
        <v>2020</v>
      </c>
      <c r="AD28" s="8">
        <f t="shared" si="1"/>
        <v>0.5</v>
      </c>
      <c r="AE28" s="8">
        <f t="shared" si="2"/>
        <v>0.67999999999999972</v>
      </c>
      <c r="AF28" s="8">
        <f t="shared" si="3"/>
        <v>0</v>
      </c>
      <c r="AG28" s="8">
        <f t="shared" si="4"/>
        <v>0</v>
      </c>
      <c r="AH28" s="7">
        <f>IF($P28="X",SUMIFS('Inventory (old)'!$M:$M,'Inventory (old)'!$A:$A,"Channel",'Inventory (old)'!$B:$B,$A28,'Inventory (old)'!$E:$E,"&gt;="&amp;$F28,'Inventory (old)'!$E:$E,"&lt;"&amp;$G28),0)</f>
        <v>0</v>
      </c>
      <c r="AI28" s="12">
        <f>IF($P28="X",SUMIFS('Inventory (old)'!$M:$M,'Inventory (old)'!$A:$A,"Dotted Line",'Inventory (old)'!$B:$B,$A28,'Inventory (old)'!$E:$E,"&gt;="&amp;$F28,'Inventory (old)'!$E:$E,"&lt;"&amp;$G28),0)</f>
        <v>0</v>
      </c>
      <c r="AJ28" s="15" t="str">
        <f t="shared" si="7"/>
        <v>X</v>
      </c>
      <c r="AK28" s="7">
        <f>IF($P28="X",0,SUMIFS('Inventory (old)'!$M:$M,'Inventory (old)'!$A:$A,"Channel",'Inventory (old)'!$B:$B,$A28,'Inventory (old)'!$E:$E,"&gt;="&amp;F28,'Inventory (old)'!$E:$E,"&lt;"&amp;$G28))</f>
        <v>0</v>
      </c>
      <c r="AL28" s="7">
        <f>IF($P28="X",0,SUMIFS('Inventory (old)'!$M:$M,'Inventory (old)'!$A:$A,"Dotted Line",'Inventory (old)'!$B:$B,$A28,'Inventory (old)'!$E:$E,"&gt;="&amp;$F28,'Inventory (old)'!$E:$E,"&lt;"&amp;$G28))</f>
        <v>0</v>
      </c>
      <c r="AM28" s="7">
        <f>SUMIFS('Inventory (old)'!$M:$M,'Inventory (old)'!$A:$A,"Stop Line",'Inventory (old)'!$B:$B,$A28,'Inventory (old)'!$E:$E,"&gt;="&amp;$F28,'Inventory (old)'!$E:$E,"&lt;"&amp;$G28)</f>
        <v>0</v>
      </c>
      <c r="AN28" s="7">
        <f>SUMIFS('Inventory (old)'!$M:$M,'Inventory (old)'!$A:$A,"Arrows and Onlys",'Inventory (old)'!$B:$B,$A28,'Inventory (old)'!$E:$E,"&gt;="&amp;$F28,'Inventory (old)'!$E:$E,"&lt;"&amp;$G28)</f>
        <v>0</v>
      </c>
      <c r="AO28" s="7">
        <f>SUMIFS('Inventory (old)'!$N:$N,'Inventory (old)'!$A:$A,"Arrows and Onlys",'Inventory (old)'!$B:$B,$A28,'Inventory (old)'!$E:$E,"&gt;="&amp;$F28,'Inventory (old)'!$E:$E,"&lt;"&amp;$G28)</f>
        <v>0</v>
      </c>
      <c r="AP28" s="7">
        <f>SUMIFS('Inventory (old)'!$O:$O,'Inventory (old)'!$A:$A,"Transverse",'Inventory (old)'!$B:$B,$A28,'Inventory (old)'!$E:$E,"&gt;="&amp;$F28,'Inventory (old)'!$E:$E,"&lt;"&amp;$G28)</f>
        <v>0</v>
      </c>
      <c r="AQ28" s="7">
        <f>SUMIFS('Inventory (old)'!$P:$P,'Inventory (old)'!$A:$A,"Transverse",'Inventory (old)'!$B:$B,$A28,'Inventory (old)'!$E:$E,"&gt;="&amp;$F28,'Inventory (old)'!$E:$E,"&lt;"&amp;$G28)</f>
        <v>0</v>
      </c>
      <c r="AR28" s="7">
        <f>SUMIFS('Inventory (old)'!$M:$M,'Inventory (old)'!$A:$A,"Crosswalk",'Inventory (old)'!$B:$B,$A28,'Inventory (old)'!$E:$E,"&gt;="&amp;$F28,'Inventory (old)'!$E:$E,"&lt;"&amp;$G28)</f>
        <v>0</v>
      </c>
      <c r="AS28" s="7">
        <f>SUMIFS('Inventory (old)'!$M:$M,'Inventory (old)'!$A:$A,"Yield Line",'Inventory (old)'!$B:$B,$A28,'Inventory (old)'!$E:$E,"&gt;="&amp;$F28,'Inventory (old)'!$E:$E,"&lt;"&amp;$G28)</f>
        <v>0</v>
      </c>
      <c r="AT28" s="7">
        <f>SUMIFS('Inventory (old)'!$M:$M,'Inventory (old)'!$A:$A,"Island",'Inventory (old)'!$B:$B,$A28,'Inventory (old)'!$E:$E,"&gt;="&amp;$F28,'Inventory (old)'!$E:$E,"&lt;"&amp;$G28)</f>
        <v>0</v>
      </c>
      <c r="AU28" s="7">
        <f>SUMIFS('Inventory (old)'!$M:$M,'Inventory (old)'!$A:$A,"Railroad",'Inventory (old)'!$B:$B,$A28,'Inventory (old)'!$E:$E,"&gt;="&amp;$F28,'Inventory (old)'!$E:$E,"&lt;"&amp;$G28)</f>
        <v>0</v>
      </c>
      <c r="AV28" s="7">
        <f>SUMIFS('Inventory (old)'!$M:$M,'Inventory (old)'!$A:$A,"School",'Inventory (old)'!$B:$B,$A28,'Inventory (old)'!$E:$E,"&gt;="&amp;$F28,'Inventory (old)'!$E:$E,"&lt;"&amp;$G28)</f>
        <v>0</v>
      </c>
      <c r="AW28" s="7">
        <f>SUMIFS('Inventory (old)'!$M:$M,'Inventory (old)'!$A:$A,"Air Speed",'Inventory (old)'!$B:$B,$A28,'Inventory (old)'!$E:$E,"&gt;="&amp;$F28,'Inventory (old)'!$E:$E,"&lt;"&amp;$G28)</f>
        <v>0</v>
      </c>
      <c r="AX28" s="7">
        <f>SUMIFS('Inventory (old)'!$M:$M,'Inventory (old)'!$A:$A,"Wrong Way",'Inventory (old)'!$B:$B,$A28,'Inventory (old)'!$E:$E,"&gt;="&amp;$F28,'Inventory (old)'!$E:$E,"&lt;"&amp;$G28)</f>
        <v>0</v>
      </c>
      <c r="AY28" s="7">
        <f>SUMIFS('Inventory (old)'!$M:$M,'Inventory (old)'!$A:$A,"Merge Arrow",'Inventory (old)'!$B:$B,$A28,'Inventory (old)'!$E:$E,"&gt;="&amp;$F28,'Inventory (old)'!$E:$E,"&lt;"&amp;$G28)</f>
        <v>0</v>
      </c>
      <c r="AZ28" s="7">
        <f>SUMIFS('Inventory (old)'!$M:$M,'Inventory (old)'!$A:$A,"Bike",'Inventory (old)'!$B:$B,$A28,'Inventory (old)'!$E:$E,"&gt;="&amp;$F28,'Inventory (old)'!$E:$E,"&lt;"&amp;$G28)</f>
        <v>0</v>
      </c>
      <c r="BA28" s="7">
        <f>SUMIFS('Inventory (old)'!$M:$M,'Inventory (old)'!$A:$A,"Parking",'Inventory (old)'!$B:$B,$A28,'Inventory (old)'!$E:$E,"&gt;="&amp;$F28,'Inventory (old)'!$E:$E,"&lt;"&amp;$G28)</f>
        <v>0</v>
      </c>
      <c r="BB28" s="1">
        <f>SUMIFS('Inventory (old)'!$S:$S,'Inventory (old)'!$A:$A,"Parking",'Inventory (old)'!$B:$B,$A28,'Inventory (old)'!$E:$E,"&gt;="&amp;$F28,'Inventory (old)'!$E:$E,"&lt;"&amp;$G28)</f>
        <v>0</v>
      </c>
      <c r="BC28" s="13" t="s">
        <v>2212</v>
      </c>
    </row>
    <row r="29" spans="1:55" x14ac:dyDescent="0.25">
      <c r="A29" s="6" t="s">
        <v>2214</v>
      </c>
      <c r="B29" s="7" t="s">
        <v>21</v>
      </c>
      <c r="C29" s="7" t="s">
        <v>2189</v>
      </c>
      <c r="D29" s="7">
        <v>42</v>
      </c>
      <c r="E29" s="7" t="s">
        <v>2176</v>
      </c>
      <c r="F29" s="8">
        <v>9.9999999999999995E-7</v>
      </c>
      <c r="G29" s="8">
        <v>1</v>
      </c>
      <c r="H29" s="7" t="s">
        <v>2190</v>
      </c>
      <c r="I29" s="7" t="s">
        <v>380</v>
      </c>
      <c r="J29" s="14">
        <f t="shared" si="6"/>
        <v>0.99999899999999997</v>
      </c>
      <c r="K29" s="15" t="s">
        <v>2062</v>
      </c>
      <c r="L29" s="7"/>
      <c r="M29" s="7" t="s">
        <v>2072</v>
      </c>
      <c r="N29" s="20">
        <v>2</v>
      </c>
      <c r="O29" s="20"/>
      <c r="P29" s="20"/>
      <c r="Q29" s="20"/>
      <c r="R29" s="8"/>
      <c r="S29" s="8"/>
      <c r="T29" s="14"/>
      <c r="U29" s="14"/>
      <c r="V29" s="21"/>
      <c r="W29" s="16"/>
      <c r="Y29" s="7">
        <v>2020</v>
      </c>
      <c r="Z29" s="7" t="s">
        <v>3185</v>
      </c>
      <c r="AA29" s="7">
        <v>2019</v>
      </c>
      <c r="AB29" s="16" t="s">
        <v>348</v>
      </c>
      <c r="AC29" s="15"/>
      <c r="AD29" s="8">
        <f t="shared" si="1"/>
        <v>0.99999899999999997</v>
      </c>
      <c r="AE29" s="8">
        <f t="shared" si="2"/>
        <v>1.9999979999999999</v>
      </c>
      <c r="AF29" s="8">
        <f t="shared" si="3"/>
        <v>0</v>
      </c>
      <c r="AG29" s="8">
        <f t="shared" si="4"/>
        <v>0</v>
      </c>
      <c r="AH29" s="7">
        <f>IF($P29="X",SUMIFS('Inventory (old)'!$M:$M,'Inventory (old)'!$A:$A,"Channel",'Inventory (old)'!$B:$B,$A29,'Inventory (old)'!$E:$E,"&gt;="&amp;$F29,'Inventory (old)'!$E:$E,"&lt;"&amp;$G29),0)</f>
        <v>0</v>
      </c>
      <c r="AI29" s="12">
        <f>IF($P29="X",SUMIFS('Inventory (old)'!$M:$M,'Inventory (old)'!$A:$A,"Dotted Line",'Inventory (old)'!$B:$B,$A29,'Inventory (old)'!$E:$E,"&gt;="&amp;$F29,'Inventory (old)'!$E:$E,"&lt;"&amp;$G29),0)</f>
        <v>0</v>
      </c>
      <c r="AJ29" s="15" t="str">
        <f t="shared" si="7"/>
        <v>X</v>
      </c>
      <c r="AK29" s="7">
        <f>IF($P29="X",0,SUMIFS('Inventory (old)'!$M:$M,'Inventory (old)'!$A:$A,"Channel",'Inventory (old)'!$B:$B,$A29,'Inventory (old)'!$E:$E,"&gt;="&amp;F29,'Inventory (old)'!$E:$E,"&lt;"&amp;$G29))</f>
        <v>0</v>
      </c>
      <c r="AL29" s="7">
        <f>IF($P29="X",0,SUMIFS('Inventory (old)'!$M:$M,'Inventory (old)'!$A:$A,"Dotted Line",'Inventory (old)'!$B:$B,$A29,'Inventory (old)'!$E:$E,"&gt;="&amp;$F29,'Inventory (old)'!$E:$E,"&lt;"&amp;$G29))</f>
        <v>0</v>
      </c>
      <c r="AM29" s="7">
        <f>SUMIFS('Inventory (old)'!$M:$M,'Inventory (old)'!$A:$A,"Stop Line",'Inventory (old)'!$B:$B,$A29,'Inventory (old)'!$E:$E,"&gt;="&amp;$F29,'Inventory (old)'!$E:$E,"&lt;"&amp;$G29)</f>
        <v>0</v>
      </c>
      <c r="AN29" s="7">
        <f>SUMIFS('Inventory (old)'!$M:$M,'Inventory (old)'!$A:$A,"Arrows and Onlys",'Inventory (old)'!$B:$B,$A29,'Inventory (old)'!$E:$E,"&gt;="&amp;$F29,'Inventory (old)'!$E:$E,"&lt;"&amp;$G29)</f>
        <v>0</v>
      </c>
      <c r="AO29" s="7">
        <f>SUMIFS('Inventory (old)'!$N:$N,'Inventory (old)'!$A:$A,"Arrows and Onlys",'Inventory (old)'!$B:$B,$A29,'Inventory (old)'!$E:$E,"&gt;="&amp;$F29,'Inventory (old)'!$E:$E,"&lt;"&amp;$G29)</f>
        <v>0</v>
      </c>
      <c r="AP29" s="7">
        <f>SUMIFS('Inventory (old)'!$O:$O,'Inventory (old)'!$A:$A,"Transverse",'Inventory (old)'!$B:$B,$A29,'Inventory (old)'!$E:$E,"&gt;="&amp;$F29,'Inventory (old)'!$E:$E,"&lt;"&amp;$G29)</f>
        <v>0</v>
      </c>
      <c r="AQ29" s="7">
        <f>SUMIFS('Inventory (old)'!$P:$P,'Inventory (old)'!$A:$A,"Transverse",'Inventory (old)'!$B:$B,$A29,'Inventory (old)'!$E:$E,"&gt;="&amp;$F29,'Inventory (old)'!$E:$E,"&lt;"&amp;$G29)</f>
        <v>0</v>
      </c>
      <c r="AR29" s="7">
        <f>SUMIFS('Inventory (old)'!$M:$M,'Inventory (old)'!$A:$A,"Crosswalk",'Inventory (old)'!$B:$B,$A29,'Inventory (old)'!$E:$E,"&gt;="&amp;$F29,'Inventory (old)'!$E:$E,"&lt;"&amp;$G29)</f>
        <v>0</v>
      </c>
      <c r="AS29" s="7">
        <f>SUMIFS('Inventory (old)'!$M:$M,'Inventory (old)'!$A:$A,"Yield Line",'Inventory (old)'!$B:$B,$A29,'Inventory (old)'!$E:$E,"&gt;="&amp;$F29,'Inventory (old)'!$E:$E,"&lt;"&amp;$G29)</f>
        <v>0</v>
      </c>
      <c r="AT29" s="7">
        <f>SUMIFS('Inventory (old)'!$M:$M,'Inventory (old)'!$A:$A,"Island",'Inventory (old)'!$B:$B,$A29,'Inventory (old)'!$E:$E,"&gt;="&amp;$F29,'Inventory (old)'!$E:$E,"&lt;"&amp;$G29)</f>
        <v>0</v>
      </c>
      <c r="AU29" s="7">
        <f>SUMIFS('Inventory (old)'!$M:$M,'Inventory (old)'!$A:$A,"Railroad",'Inventory (old)'!$B:$B,$A29,'Inventory (old)'!$E:$E,"&gt;="&amp;$F29,'Inventory (old)'!$E:$E,"&lt;"&amp;$G29)</f>
        <v>0</v>
      </c>
      <c r="AV29" s="7">
        <f>SUMIFS('Inventory (old)'!$M:$M,'Inventory (old)'!$A:$A,"School",'Inventory (old)'!$B:$B,$A29,'Inventory (old)'!$E:$E,"&gt;="&amp;$F29,'Inventory (old)'!$E:$E,"&lt;"&amp;$G29)</f>
        <v>0</v>
      </c>
      <c r="AW29" s="7">
        <f>SUMIFS('Inventory (old)'!$M:$M,'Inventory (old)'!$A:$A,"Air Speed",'Inventory (old)'!$B:$B,$A29,'Inventory (old)'!$E:$E,"&gt;="&amp;$F29,'Inventory (old)'!$E:$E,"&lt;"&amp;$G29)</f>
        <v>0</v>
      </c>
      <c r="AX29" s="7">
        <f>SUMIFS('Inventory (old)'!$M:$M,'Inventory (old)'!$A:$A,"Wrong Way",'Inventory (old)'!$B:$B,$A29,'Inventory (old)'!$E:$E,"&gt;="&amp;$F29,'Inventory (old)'!$E:$E,"&lt;"&amp;$G29)</f>
        <v>0</v>
      </c>
      <c r="AY29" s="7">
        <f>SUMIFS('Inventory (old)'!$M:$M,'Inventory (old)'!$A:$A,"Merge Arrow",'Inventory (old)'!$B:$B,$A29,'Inventory (old)'!$E:$E,"&gt;="&amp;$F29,'Inventory (old)'!$E:$E,"&lt;"&amp;$G29)</f>
        <v>0</v>
      </c>
      <c r="AZ29" s="7">
        <f>SUMIFS('Inventory (old)'!$M:$M,'Inventory (old)'!$A:$A,"Bike",'Inventory (old)'!$B:$B,$A29,'Inventory (old)'!$E:$E,"&gt;="&amp;$F29,'Inventory (old)'!$E:$E,"&lt;"&amp;$G29)</f>
        <v>0</v>
      </c>
      <c r="BA29" s="7">
        <f>SUMIFS('Inventory (old)'!$M:$M,'Inventory (old)'!$A:$A,"Parking",'Inventory (old)'!$B:$B,$A29,'Inventory (old)'!$E:$E,"&gt;="&amp;$F29,'Inventory (old)'!$E:$E,"&lt;"&amp;$G29)</f>
        <v>0</v>
      </c>
      <c r="BB29" s="1">
        <f>SUMIFS('Inventory (old)'!$S:$S,'Inventory (old)'!$A:$A,"Parking",'Inventory (old)'!$B:$B,$A29,'Inventory (old)'!$E:$E,"&gt;="&amp;$F29,'Inventory (old)'!$E:$E,"&lt;"&amp;$G29)</f>
        <v>0</v>
      </c>
      <c r="BC29" s="13"/>
    </row>
    <row r="30" spans="1:55" x14ac:dyDescent="0.25">
      <c r="A30" s="6" t="s">
        <v>2214</v>
      </c>
      <c r="B30" s="7" t="s">
        <v>21</v>
      </c>
      <c r="C30" s="7" t="s">
        <v>2189</v>
      </c>
      <c r="D30" s="7">
        <v>42</v>
      </c>
      <c r="E30" s="7" t="s">
        <v>2176</v>
      </c>
      <c r="F30" s="8">
        <v>1</v>
      </c>
      <c r="G30" s="8">
        <v>1.34</v>
      </c>
      <c r="H30" s="7" t="s">
        <v>380</v>
      </c>
      <c r="I30" s="7" t="s">
        <v>2215</v>
      </c>
      <c r="J30" s="14">
        <f t="shared" si="6"/>
        <v>0.34000000000000008</v>
      </c>
      <c r="K30" s="15" t="s">
        <v>2062</v>
      </c>
      <c r="L30" s="7"/>
      <c r="M30" s="7" t="s">
        <v>2072</v>
      </c>
      <c r="N30" s="20">
        <v>3</v>
      </c>
      <c r="O30" s="20"/>
      <c r="P30" s="20"/>
      <c r="Q30" s="20"/>
      <c r="R30" s="8"/>
      <c r="S30" s="8"/>
      <c r="T30" s="14"/>
      <c r="U30" s="14"/>
      <c r="V30" s="21"/>
      <c r="W30" s="16"/>
      <c r="Y30" s="7">
        <v>2020</v>
      </c>
      <c r="Z30" s="7" t="s">
        <v>3185</v>
      </c>
      <c r="AA30" s="7">
        <v>2019</v>
      </c>
      <c r="AB30" s="16" t="s">
        <v>348</v>
      </c>
      <c r="AC30" s="15"/>
      <c r="AD30" s="8">
        <f t="shared" si="1"/>
        <v>0.68000000000000016</v>
      </c>
      <c r="AE30" s="8">
        <f t="shared" si="2"/>
        <v>0.68000000000000016</v>
      </c>
      <c r="AF30" s="8">
        <f t="shared" si="3"/>
        <v>0</v>
      </c>
      <c r="AG30" s="8">
        <f t="shared" si="4"/>
        <v>0</v>
      </c>
      <c r="AH30" s="7">
        <f>IF($P30="X",SUMIFS('Inventory (old)'!$M:$M,'Inventory (old)'!$A:$A,"Channel",'Inventory (old)'!$B:$B,$A30,'Inventory (old)'!$E:$E,"&gt;="&amp;$F30,'Inventory (old)'!$E:$E,"&lt;"&amp;$G30),0)</f>
        <v>0</v>
      </c>
      <c r="AI30" s="12">
        <f>IF($P30="X",SUMIFS('Inventory (old)'!$M:$M,'Inventory (old)'!$A:$A,"Dotted Line",'Inventory (old)'!$B:$B,$A30,'Inventory (old)'!$E:$E,"&gt;="&amp;$F30,'Inventory (old)'!$E:$E,"&lt;"&amp;$G30),0)</f>
        <v>0</v>
      </c>
      <c r="AJ30" s="15"/>
      <c r="AK30" s="7">
        <f>IF($P30="X",0,SUMIFS('Inventory (old)'!$M:$M,'Inventory (old)'!$A:$A,"Channel",'Inventory (old)'!$B:$B,$A30,'Inventory (old)'!$E:$E,"&gt;="&amp;F30,'Inventory (old)'!$E:$E,"&lt;"&amp;$G30))</f>
        <v>165</v>
      </c>
      <c r="AL30" s="7">
        <f>IF($P30="X",0,SUMIFS('Inventory (old)'!$M:$M,'Inventory (old)'!$A:$A,"Dotted Line",'Inventory (old)'!$B:$B,$A30,'Inventory (old)'!$E:$E,"&gt;="&amp;$F30,'Inventory (old)'!$E:$E,"&lt;"&amp;$G30))</f>
        <v>0</v>
      </c>
      <c r="AM30" s="7">
        <f>SUMIFS('Inventory (old)'!$M:$M,'Inventory (old)'!$A:$A,"Stop Line",'Inventory (old)'!$B:$B,$A30,'Inventory (old)'!$E:$E,"&gt;="&amp;$F30,'Inventory (old)'!$E:$E,"&lt;"&amp;$G30)</f>
        <v>48</v>
      </c>
      <c r="AN30" s="7">
        <f>SUMIFS('Inventory (old)'!$M:$M,'Inventory (old)'!$A:$A,"Arrows and Onlys",'Inventory (old)'!$B:$B,$A30,'Inventory (old)'!$E:$E,"&gt;="&amp;$F30,'Inventory (old)'!$E:$E,"&lt;"&amp;$G30)</f>
        <v>10</v>
      </c>
      <c r="AO30" s="7">
        <f>SUMIFS('Inventory (old)'!$N:$N,'Inventory (old)'!$A:$A,"Arrows and Onlys",'Inventory (old)'!$B:$B,$A30,'Inventory (old)'!$E:$E,"&gt;="&amp;$F30,'Inventory (old)'!$E:$E,"&lt;"&amp;$G30)</f>
        <v>0</v>
      </c>
      <c r="AP30" s="7">
        <f>SUMIFS('Inventory (old)'!$O:$O,'Inventory (old)'!$A:$A,"Transverse",'Inventory (old)'!$B:$B,$A30,'Inventory (old)'!$E:$E,"&gt;="&amp;$F30,'Inventory (old)'!$E:$E,"&lt;"&amp;$G30)</f>
        <v>0</v>
      </c>
      <c r="AQ30" s="7">
        <f>SUMIFS('Inventory (old)'!$P:$P,'Inventory (old)'!$A:$A,"Transverse",'Inventory (old)'!$B:$B,$A30,'Inventory (old)'!$E:$E,"&gt;="&amp;$F30,'Inventory (old)'!$E:$E,"&lt;"&amp;$G30)</f>
        <v>233</v>
      </c>
      <c r="AR30" s="7">
        <f>SUMIFS('Inventory (old)'!$M:$M,'Inventory (old)'!$A:$A,"Crosswalk",'Inventory (old)'!$B:$B,$A30,'Inventory (old)'!$E:$E,"&gt;="&amp;$F30,'Inventory (old)'!$E:$E,"&lt;"&amp;$G30)</f>
        <v>0</v>
      </c>
      <c r="AS30" s="7">
        <f>SUMIFS('Inventory (old)'!$M:$M,'Inventory (old)'!$A:$A,"Yield Line",'Inventory (old)'!$B:$B,$A30,'Inventory (old)'!$E:$E,"&gt;="&amp;$F30,'Inventory (old)'!$E:$E,"&lt;"&amp;$G30)</f>
        <v>0</v>
      </c>
      <c r="AT30" s="7">
        <f>SUMIFS('Inventory (old)'!$M:$M,'Inventory (old)'!$A:$A,"Island",'Inventory (old)'!$B:$B,$A30,'Inventory (old)'!$E:$E,"&gt;="&amp;$F30,'Inventory (old)'!$E:$E,"&lt;"&amp;$G30)</f>
        <v>0</v>
      </c>
      <c r="AU30" s="7">
        <f>SUMIFS('Inventory (old)'!$M:$M,'Inventory (old)'!$A:$A,"Railroad",'Inventory (old)'!$B:$B,$A30,'Inventory (old)'!$E:$E,"&gt;="&amp;$F30,'Inventory (old)'!$E:$E,"&lt;"&amp;$G30)</f>
        <v>0</v>
      </c>
      <c r="AV30" s="7">
        <f>SUMIFS('Inventory (old)'!$M:$M,'Inventory (old)'!$A:$A,"School",'Inventory (old)'!$B:$B,$A30,'Inventory (old)'!$E:$E,"&gt;="&amp;$F30,'Inventory (old)'!$E:$E,"&lt;"&amp;$G30)</f>
        <v>0</v>
      </c>
      <c r="AW30" s="7">
        <f>SUMIFS('Inventory (old)'!$M:$M,'Inventory (old)'!$A:$A,"Air Speed",'Inventory (old)'!$B:$B,$A30,'Inventory (old)'!$E:$E,"&gt;="&amp;$F30,'Inventory (old)'!$E:$E,"&lt;"&amp;$G30)</f>
        <v>0</v>
      </c>
      <c r="AX30" s="7">
        <f>SUMIFS('Inventory (old)'!$M:$M,'Inventory (old)'!$A:$A,"Wrong Way",'Inventory (old)'!$B:$B,$A30,'Inventory (old)'!$E:$E,"&gt;="&amp;$F30,'Inventory (old)'!$E:$E,"&lt;"&amp;$G30)</f>
        <v>0</v>
      </c>
      <c r="AY30" s="7">
        <f>SUMIFS('Inventory (old)'!$M:$M,'Inventory (old)'!$A:$A,"Merge Arrow",'Inventory (old)'!$B:$B,$A30,'Inventory (old)'!$E:$E,"&gt;="&amp;$F30,'Inventory (old)'!$E:$E,"&lt;"&amp;$G30)</f>
        <v>0</v>
      </c>
      <c r="AZ30" s="7">
        <f>SUMIFS('Inventory (old)'!$M:$M,'Inventory (old)'!$A:$A,"Bike",'Inventory (old)'!$B:$B,$A30,'Inventory (old)'!$E:$E,"&gt;="&amp;$F30,'Inventory (old)'!$E:$E,"&lt;"&amp;$G30)</f>
        <v>0</v>
      </c>
      <c r="BA30" s="7">
        <f>SUMIFS('Inventory (old)'!$M:$M,'Inventory (old)'!$A:$A,"Parking",'Inventory (old)'!$B:$B,$A30,'Inventory (old)'!$E:$E,"&gt;="&amp;$F30,'Inventory (old)'!$E:$E,"&lt;"&amp;$G30)</f>
        <v>0</v>
      </c>
      <c r="BB30" s="1">
        <f>SUMIFS('Inventory (old)'!$S:$S,'Inventory (old)'!$A:$A,"Parking",'Inventory (old)'!$B:$B,$A30,'Inventory (old)'!$E:$E,"&gt;="&amp;$F30,'Inventory (old)'!$E:$E,"&lt;"&amp;$G30)</f>
        <v>0</v>
      </c>
      <c r="BC30" s="13"/>
    </row>
    <row r="31" spans="1:55" x14ac:dyDescent="0.25">
      <c r="A31" s="6" t="s">
        <v>2214</v>
      </c>
      <c r="B31" s="7" t="s">
        <v>21</v>
      </c>
      <c r="C31" s="7" t="s">
        <v>2189</v>
      </c>
      <c r="D31" s="7">
        <v>42</v>
      </c>
      <c r="E31" s="7" t="s">
        <v>2176</v>
      </c>
      <c r="F31" s="8">
        <f>G30</f>
        <v>1.34</v>
      </c>
      <c r="G31" s="8">
        <v>2.72</v>
      </c>
      <c r="H31" s="7" t="s">
        <v>2215</v>
      </c>
      <c r="I31" s="7" t="s">
        <v>2218</v>
      </c>
      <c r="J31" s="14">
        <f t="shared" si="6"/>
        <v>1.3800000000000001</v>
      </c>
      <c r="K31" s="15" t="s">
        <v>2062</v>
      </c>
      <c r="L31" s="7"/>
      <c r="M31" s="7" t="s">
        <v>2072</v>
      </c>
      <c r="N31" s="20">
        <v>2</v>
      </c>
      <c r="O31" s="20"/>
      <c r="P31" s="20"/>
      <c r="Q31" s="20"/>
      <c r="R31" s="8"/>
      <c r="S31" s="8"/>
      <c r="T31" s="14"/>
      <c r="U31" s="14"/>
      <c r="V31" s="21"/>
      <c r="W31" s="16"/>
      <c r="Y31" s="7">
        <v>2020</v>
      </c>
      <c r="Z31" s="7" t="s">
        <v>3185</v>
      </c>
      <c r="AA31" s="7">
        <v>2019</v>
      </c>
      <c r="AB31" s="16" t="s">
        <v>348</v>
      </c>
      <c r="AC31" s="15"/>
      <c r="AD31" s="8">
        <f t="shared" si="1"/>
        <v>1.3800000000000001</v>
      </c>
      <c r="AE31" s="8">
        <f t="shared" si="2"/>
        <v>2.7600000000000002</v>
      </c>
      <c r="AF31" s="8">
        <f t="shared" si="3"/>
        <v>0</v>
      </c>
      <c r="AG31" s="8">
        <f t="shared" si="4"/>
        <v>0</v>
      </c>
      <c r="AH31" s="7">
        <f>IF($P31="X",SUMIFS('Inventory (old)'!$M:$M,'Inventory (old)'!$A:$A,"Channel",'Inventory (old)'!$B:$B,$A31,'Inventory (old)'!$E:$E,"&gt;="&amp;$F31,'Inventory (old)'!$E:$E,"&lt;"&amp;$G31),0)</f>
        <v>0</v>
      </c>
      <c r="AI31" s="12">
        <f>IF($P31="X",SUMIFS('Inventory (old)'!$M:$M,'Inventory (old)'!$A:$A,"Dotted Line",'Inventory (old)'!$B:$B,$A31,'Inventory (old)'!$E:$E,"&gt;="&amp;$F31,'Inventory (old)'!$E:$E,"&lt;"&amp;$G31),0)</f>
        <v>0</v>
      </c>
      <c r="AJ31" s="15"/>
      <c r="AK31" s="7">
        <f>IF($P31="X",0,SUMIFS('Inventory (old)'!$M:$M,'Inventory (old)'!$A:$A,"Channel",'Inventory (old)'!$B:$B,$A31,'Inventory (old)'!$E:$E,"&gt;="&amp;F31,'Inventory (old)'!$E:$E,"&lt;"&amp;$G31))</f>
        <v>0</v>
      </c>
      <c r="AL31" s="7">
        <f>IF($P31="X",0,SUMIFS('Inventory (old)'!$M:$M,'Inventory (old)'!$A:$A,"Dotted Line",'Inventory (old)'!$B:$B,$A31,'Inventory (old)'!$E:$E,"&gt;="&amp;$F31,'Inventory (old)'!$E:$E,"&lt;"&amp;$G31))</f>
        <v>0</v>
      </c>
      <c r="AM31" s="7">
        <f>SUMIFS('Inventory (old)'!$M:$M,'Inventory (old)'!$A:$A,"Stop Line",'Inventory (old)'!$B:$B,$A31,'Inventory (old)'!$E:$E,"&gt;="&amp;$F31,'Inventory (old)'!$E:$E,"&lt;"&amp;$G31)</f>
        <v>0</v>
      </c>
      <c r="AN31" s="7">
        <f>SUMIFS('Inventory (old)'!$M:$M,'Inventory (old)'!$A:$A,"Arrows and Onlys",'Inventory (old)'!$B:$B,$A31,'Inventory (old)'!$E:$E,"&gt;="&amp;$F31,'Inventory (old)'!$E:$E,"&lt;"&amp;$G31)</f>
        <v>6</v>
      </c>
      <c r="AO31" s="7">
        <f>SUMIFS('Inventory (old)'!$N:$N,'Inventory (old)'!$A:$A,"Arrows and Onlys",'Inventory (old)'!$B:$B,$A31,'Inventory (old)'!$E:$E,"&gt;="&amp;$F31,'Inventory (old)'!$E:$E,"&lt;"&amp;$G31)</f>
        <v>0</v>
      </c>
      <c r="AP31" s="7">
        <f>SUMIFS('Inventory (old)'!$O:$O,'Inventory (old)'!$A:$A,"Transverse",'Inventory (old)'!$B:$B,$A31,'Inventory (old)'!$E:$E,"&gt;="&amp;$F31,'Inventory (old)'!$E:$E,"&lt;"&amp;$G31)</f>
        <v>0</v>
      </c>
      <c r="AQ31" s="7">
        <f>SUMIFS('Inventory (old)'!$P:$P,'Inventory (old)'!$A:$A,"Transverse",'Inventory (old)'!$B:$B,$A31,'Inventory (old)'!$E:$E,"&gt;="&amp;$F31,'Inventory (old)'!$E:$E,"&lt;"&amp;$G31)</f>
        <v>0</v>
      </c>
      <c r="AR31" s="7">
        <f>SUMIFS('Inventory (old)'!$M:$M,'Inventory (old)'!$A:$A,"Crosswalk",'Inventory (old)'!$B:$B,$A31,'Inventory (old)'!$E:$E,"&gt;="&amp;$F31,'Inventory (old)'!$E:$E,"&lt;"&amp;$G31)</f>
        <v>0</v>
      </c>
      <c r="AS31" s="7">
        <f>SUMIFS('Inventory (old)'!$M:$M,'Inventory (old)'!$A:$A,"Yield Line",'Inventory (old)'!$B:$B,$A31,'Inventory (old)'!$E:$E,"&gt;="&amp;$F31,'Inventory (old)'!$E:$E,"&lt;"&amp;$G31)</f>
        <v>0</v>
      </c>
      <c r="AT31" s="7">
        <f>SUMIFS('Inventory (old)'!$M:$M,'Inventory (old)'!$A:$A,"Island",'Inventory (old)'!$B:$B,$A31,'Inventory (old)'!$E:$E,"&gt;="&amp;$F31,'Inventory (old)'!$E:$E,"&lt;"&amp;$G31)</f>
        <v>0</v>
      </c>
      <c r="AU31" s="7">
        <f>SUMIFS('Inventory (old)'!$M:$M,'Inventory (old)'!$A:$A,"Railroad",'Inventory (old)'!$B:$B,$A31,'Inventory (old)'!$E:$E,"&gt;="&amp;$F31,'Inventory (old)'!$E:$E,"&lt;"&amp;$G31)</f>
        <v>0</v>
      </c>
      <c r="AV31" s="7">
        <f>SUMIFS('Inventory (old)'!$M:$M,'Inventory (old)'!$A:$A,"School",'Inventory (old)'!$B:$B,$A31,'Inventory (old)'!$E:$E,"&gt;="&amp;$F31,'Inventory (old)'!$E:$E,"&lt;"&amp;$G31)</f>
        <v>0</v>
      </c>
      <c r="AW31" s="7">
        <f>SUMIFS('Inventory (old)'!$M:$M,'Inventory (old)'!$A:$A,"Air Speed",'Inventory (old)'!$B:$B,$A31,'Inventory (old)'!$E:$E,"&gt;="&amp;$F31,'Inventory (old)'!$E:$E,"&lt;"&amp;$G31)</f>
        <v>0</v>
      </c>
      <c r="AX31" s="7">
        <f>SUMIFS('Inventory (old)'!$M:$M,'Inventory (old)'!$A:$A,"Wrong Way",'Inventory (old)'!$B:$B,$A31,'Inventory (old)'!$E:$E,"&gt;="&amp;$F31,'Inventory (old)'!$E:$E,"&lt;"&amp;$G31)</f>
        <v>0</v>
      </c>
      <c r="AY31" s="7">
        <f>SUMIFS('Inventory (old)'!$M:$M,'Inventory (old)'!$A:$A,"Merge Arrow",'Inventory (old)'!$B:$B,$A31,'Inventory (old)'!$E:$E,"&gt;="&amp;$F31,'Inventory (old)'!$E:$E,"&lt;"&amp;$G31)</f>
        <v>0</v>
      </c>
      <c r="AZ31" s="7">
        <f>SUMIFS('Inventory (old)'!$M:$M,'Inventory (old)'!$A:$A,"Bike",'Inventory (old)'!$B:$B,$A31,'Inventory (old)'!$E:$E,"&gt;="&amp;$F31,'Inventory (old)'!$E:$E,"&lt;"&amp;$G31)</f>
        <v>0</v>
      </c>
      <c r="BA31" s="7">
        <f>SUMIFS('Inventory (old)'!$M:$M,'Inventory (old)'!$A:$A,"Parking",'Inventory (old)'!$B:$B,$A31,'Inventory (old)'!$E:$E,"&gt;="&amp;$F31,'Inventory (old)'!$E:$E,"&lt;"&amp;$G31)</f>
        <v>0</v>
      </c>
      <c r="BB31" s="1">
        <f>SUMIFS('Inventory (old)'!$S:$S,'Inventory (old)'!$A:$A,"Parking",'Inventory (old)'!$B:$B,$A31,'Inventory (old)'!$E:$E,"&gt;="&amp;$F31,'Inventory (old)'!$E:$E,"&lt;"&amp;$G31)</f>
        <v>0</v>
      </c>
      <c r="BC31" s="13"/>
    </row>
    <row r="32" spans="1:55" x14ac:dyDescent="0.25">
      <c r="A32" s="6" t="s">
        <v>2214</v>
      </c>
      <c r="B32" s="7" t="s">
        <v>21</v>
      </c>
      <c r="C32" s="7" t="s">
        <v>2189</v>
      </c>
      <c r="D32" s="7">
        <v>42</v>
      </c>
      <c r="E32" s="7" t="s">
        <v>2176</v>
      </c>
      <c r="F32" s="8">
        <f>G31</f>
        <v>2.72</v>
      </c>
      <c r="G32" s="8">
        <v>2.87</v>
      </c>
      <c r="H32" s="7" t="s">
        <v>2218</v>
      </c>
      <c r="I32" s="7" t="s">
        <v>2219</v>
      </c>
      <c r="J32" s="14">
        <f t="shared" si="6"/>
        <v>0.14999999999999991</v>
      </c>
      <c r="K32" s="15" t="s">
        <v>2062</v>
      </c>
      <c r="L32" s="7"/>
      <c r="M32" s="7" t="s">
        <v>2072</v>
      </c>
      <c r="N32" s="20">
        <v>3</v>
      </c>
      <c r="O32" s="20"/>
      <c r="P32" s="20"/>
      <c r="Q32" s="20"/>
      <c r="R32" s="8"/>
      <c r="S32" s="8"/>
      <c r="T32" s="14"/>
      <c r="U32" s="14"/>
      <c r="V32" s="21"/>
      <c r="W32" s="16"/>
      <c r="Y32" s="7">
        <v>2020</v>
      </c>
      <c r="Z32" s="7" t="s">
        <v>3185</v>
      </c>
      <c r="AA32" s="7">
        <v>2019</v>
      </c>
      <c r="AB32" s="16" t="s">
        <v>348</v>
      </c>
      <c r="AC32" s="15"/>
      <c r="AD32" s="8">
        <f t="shared" si="1"/>
        <v>0.29999999999999982</v>
      </c>
      <c r="AE32" s="8">
        <f t="shared" si="2"/>
        <v>0.29999999999999982</v>
      </c>
      <c r="AF32" s="8">
        <f t="shared" si="3"/>
        <v>0</v>
      </c>
      <c r="AG32" s="8">
        <f t="shared" si="4"/>
        <v>0</v>
      </c>
      <c r="AH32" s="7">
        <f>IF($P32="X",SUMIFS('Inventory (old)'!$M:$M,'Inventory (old)'!$A:$A,"Channel",'Inventory (old)'!$B:$B,$A32,'Inventory (old)'!$E:$E,"&gt;="&amp;$F32,'Inventory (old)'!$E:$E,"&lt;"&amp;$G32),0)</f>
        <v>0</v>
      </c>
      <c r="AI32" s="12">
        <f>IF($P32="X",SUMIFS('Inventory (old)'!$M:$M,'Inventory (old)'!$A:$A,"Dotted Line",'Inventory (old)'!$B:$B,$A32,'Inventory (old)'!$E:$E,"&gt;="&amp;$F32,'Inventory (old)'!$E:$E,"&lt;"&amp;$G32),0)</f>
        <v>0</v>
      </c>
      <c r="AJ32" s="15"/>
      <c r="AK32" s="7">
        <f>IF($P32="X",0,SUMIFS('Inventory (old)'!$M:$M,'Inventory (old)'!$A:$A,"Channel",'Inventory (old)'!$B:$B,$A32,'Inventory (old)'!$E:$E,"&gt;="&amp;F32,'Inventory (old)'!$E:$E,"&lt;"&amp;$G32))</f>
        <v>0</v>
      </c>
      <c r="AL32" s="7">
        <f>IF($P32="X",0,SUMIFS('Inventory (old)'!$M:$M,'Inventory (old)'!$A:$A,"Dotted Line",'Inventory (old)'!$B:$B,$A32,'Inventory (old)'!$E:$E,"&gt;="&amp;$F32,'Inventory (old)'!$E:$E,"&lt;"&amp;$G32))</f>
        <v>0</v>
      </c>
      <c r="AM32" s="7">
        <f>SUMIFS('Inventory (old)'!$M:$M,'Inventory (old)'!$A:$A,"Stop Line",'Inventory (old)'!$B:$B,$A32,'Inventory (old)'!$E:$E,"&gt;="&amp;$F32,'Inventory (old)'!$E:$E,"&lt;"&amp;$G32)</f>
        <v>0</v>
      </c>
      <c r="AN32" s="7">
        <f>SUMIFS('Inventory (old)'!$M:$M,'Inventory (old)'!$A:$A,"Arrows and Onlys",'Inventory (old)'!$B:$B,$A32,'Inventory (old)'!$E:$E,"&gt;="&amp;$F32,'Inventory (old)'!$E:$E,"&lt;"&amp;$G32)</f>
        <v>4</v>
      </c>
      <c r="AO32" s="7">
        <f>SUMIFS('Inventory (old)'!$N:$N,'Inventory (old)'!$A:$A,"Arrows and Onlys",'Inventory (old)'!$B:$B,$A32,'Inventory (old)'!$E:$E,"&gt;="&amp;$F32,'Inventory (old)'!$E:$E,"&lt;"&amp;$G32)</f>
        <v>0</v>
      </c>
      <c r="AP32" s="7">
        <f>SUMIFS('Inventory (old)'!$O:$O,'Inventory (old)'!$A:$A,"Transverse",'Inventory (old)'!$B:$B,$A32,'Inventory (old)'!$E:$E,"&gt;="&amp;$F32,'Inventory (old)'!$E:$E,"&lt;"&amp;$G32)</f>
        <v>0</v>
      </c>
      <c r="AQ32" s="7">
        <f>SUMIFS('Inventory (old)'!$P:$P,'Inventory (old)'!$A:$A,"Transverse",'Inventory (old)'!$B:$B,$A32,'Inventory (old)'!$E:$E,"&gt;="&amp;$F32,'Inventory (old)'!$E:$E,"&lt;"&amp;$G32)</f>
        <v>0</v>
      </c>
      <c r="AR32" s="7">
        <f>SUMIFS('Inventory (old)'!$M:$M,'Inventory (old)'!$A:$A,"Crosswalk",'Inventory (old)'!$B:$B,$A32,'Inventory (old)'!$E:$E,"&gt;="&amp;$F32,'Inventory (old)'!$E:$E,"&lt;"&amp;$G32)</f>
        <v>0</v>
      </c>
      <c r="AS32" s="7">
        <f>SUMIFS('Inventory (old)'!$M:$M,'Inventory (old)'!$A:$A,"Yield Line",'Inventory (old)'!$B:$B,$A32,'Inventory (old)'!$E:$E,"&gt;="&amp;$F32,'Inventory (old)'!$E:$E,"&lt;"&amp;$G32)</f>
        <v>0</v>
      </c>
      <c r="AT32" s="7">
        <f>SUMIFS('Inventory (old)'!$M:$M,'Inventory (old)'!$A:$A,"Island",'Inventory (old)'!$B:$B,$A32,'Inventory (old)'!$E:$E,"&gt;="&amp;$F32,'Inventory (old)'!$E:$E,"&lt;"&amp;$G32)</f>
        <v>0</v>
      </c>
      <c r="AU32" s="7">
        <f>SUMIFS('Inventory (old)'!$M:$M,'Inventory (old)'!$A:$A,"Railroad",'Inventory (old)'!$B:$B,$A32,'Inventory (old)'!$E:$E,"&gt;="&amp;$F32,'Inventory (old)'!$E:$E,"&lt;"&amp;$G32)</f>
        <v>0</v>
      </c>
      <c r="AV32" s="7">
        <f>SUMIFS('Inventory (old)'!$M:$M,'Inventory (old)'!$A:$A,"School",'Inventory (old)'!$B:$B,$A32,'Inventory (old)'!$E:$E,"&gt;="&amp;$F32,'Inventory (old)'!$E:$E,"&lt;"&amp;$G32)</f>
        <v>0</v>
      </c>
      <c r="AW32" s="7">
        <f>SUMIFS('Inventory (old)'!$M:$M,'Inventory (old)'!$A:$A,"Air Speed",'Inventory (old)'!$B:$B,$A32,'Inventory (old)'!$E:$E,"&gt;="&amp;$F32,'Inventory (old)'!$E:$E,"&lt;"&amp;$G32)</f>
        <v>0</v>
      </c>
      <c r="AX32" s="7">
        <f>SUMIFS('Inventory (old)'!$M:$M,'Inventory (old)'!$A:$A,"Wrong Way",'Inventory (old)'!$B:$B,$A32,'Inventory (old)'!$E:$E,"&gt;="&amp;$F32,'Inventory (old)'!$E:$E,"&lt;"&amp;$G32)</f>
        <v>0</v>
      </c>
      <c r="AY32" s="7">
        <f>SUMIFS('Inventory (old)'!$M:$M,'Inventory (old)'!$A:$A,"Merge Arrow",'Inventory (old)'!$B:$B,$A32,'Inventory (old)'!$E:$E,"&gt;="&amp;$F32,'Inventory (old)'!$E:$E,"&lt;"&amp;$G32)</f>
        <v>0</v>
      </c>
      <c r="AZ32" s="7">
        <f>SUMIFS('Inventory (old)'!$M:$M,'Inventory (old)'!$A:$A,"Bike",'Inventory (old)'!$B:$B,$A32,'Inventory (old)'!$E:$E,"&gt;="&amp;$F32,'Inventory (old)'!$E:$E,"&lt;"&amp;$G32)</f>
        <v>0</v>
      </c>
      <c r="BA32" s="7">
        <f>SUMIFS('Inventory (old)'!$M:$M,'Inventory (old)'!$A:$A,"Parking",'Inventory (old)'!$B:$B,$A32,'Inventory (old)'!$E:$E,"&gt;="&amp;$F32,'Inventory (old)'!$E:$E,"&lt;"&amp;$G32)</f>
        <v>0</v>
      </c>
      <c r="BB32" s="1">
        <f>SUMIFS('Inventory (old)'!$S:$S,'Inventory (old)'!$A:$A,"Parking",'Inventory (old)'!$B:$B,$A32,'Inventory (old)'!$E:$E,"&gt;="&amp;$F32,'Inventory (old)'!$E:$E,"&lt;"&amp;$G32)</f>
        <v>0</v>
      </c>
      <c r="BC32" s="13"/>
    </row>
    <row r="33" spans="1:55" x14ac:dyDescent="0.25">
      <c r="A33" s="6" t="s">
        <v>2214</v>
      </c>
      <c r="B33" s="7" t="s">
        <v>21</v>
      </c>
      <c r="C33" s="7" t="s">
        <v>2189</v>
      </c>
      <c r="D33" s="7">
        <v>42</v>
      </c>
      <c r="E33" s="7" t="s">
        <v>2176</v>
      </c>
      <c r="F33" s="8">
        <v>2.87</v>
      </c>
      <c r="G33" s="8">
        <v>3.29</v>
      </c>
      <c r="H33" s="7" t="s">
        <v>2219</v>
      </c>
      <c r="I33" s="7" t="s">
        <v>2221</v>
      </c>
      <c r="J33" s="14">
        <f t="shared" si="6"/>
        <v>0.41999999999999993</v>
      </c>
      <c r="K33" s="15" t="s">
        <v>2062</v>
      </c>
      <c r="L33" s="7"/>
      <c r="M33" s="7" t="s">
        <v>2072</v>
      </c>
      <c r="N33" s="20">
        <v>2</v>
      </c>
      <c r="O33" s="20"/>
      <c r="P33" s="20"/>
      <c r="Q33" s="20"/>
      <c r="R33" s="8"/>
      <c r="S33" s="8"/>
      <c r="T33" s="14">
        <v>3.03</v>
      </c>
      <c r="U33" s="14">
        <v>3.29</v>
      </c>
      <c r="V33" s="21">
        <v>2</v>
      </c>
      <c r="W33" s="16"/>
      <c r="Y33" s="7">
        <v>2020</v>
      </c>
      <c r="Z33" s="7" t="s">
        <v>3185</v>
      </c>
      <c r="AA33" s="7">
        <v>2019</v>
      </c>
      <c r="AB33" s="16" t="s">
        <v>348</v>
      </c>
      <c r="AC33" s="15"/>
      <c r="AD33" s="8">
        <f t="shared" si="1"/>
        <v>0.41999999999999993</v>
      </c>
      <c r="AE33" s="8">
        <f t="shared" si="2"/>
        <v>0.83999999999999986</v>
      </c>
      <c r="AF33" s="8">
        <f t="shared" si="3"/>
        <v>0</v>
      </c>
      <c r="AG33" s="8">
        <f t="shared" si="4"/>
        <v>0.52000000000000046</v>
      </c>
      <c r="AH33" s="7">
        <f>IF($P33="X",SUMIFS('Inventory (old)'!$M:$M,'Inventory (old)'!$A:$A,"Channel",'Inventory (old)'!$B:$B,$A33,'Inventory (old)'!$E:$E,"&gt;="&amp;$F33,'Inventory (old)'!$E:$E,"&lt;"&amp;$G33),0)</f>
        <v>0</v>
      </c>
      <c r="AI33" s="12">
        <f>IF($P33="X",SUMIFS('Inventory (old)'!$M:$M,'Inventory (old)'!$A:$A,"Dotted Line",'Inventory (old)'!$B:$B,$A33,'Inventory (old)'!$E:$E,"&gt;="&amp;$F33,'Inventory (old)'!$E:$E,"&lt;"&amp;$G33),0)</f>
        <v>0</v>
      </c>
      <c r="AJ33" s="15"/>
      <c r="AK33" s="7">
        <f>IF($P33="X",0,SUMIFS('Inventory (old)'!$M:$M,'Inventory (old)'!$A:$A,"Channel",'Inventory (old)'!$B:$B,$A33,'Inventory (old)'!$E:$E,"&gt;="&amp;F33,'Inventory (old)'!$E:$E,"&lt;"&amp;$G33))</f>
        <v>165</v>
      </c>
      <c r="AL33" s="7">
        <f>IF($P33="X",0,SUMIFS('Inventory (old)'!$M:$M,'Inventory (old)'!$A:$A,"Dotted Line",'Inventory (old)'!$B:$B,$A33,'Inventory (old)'!$E:$E,"&gt;="&amp;$F33,'Inventory (old)'!$E:$E,"&lt;"&amp;$G33))</f>
        <v>0</v>
      </c>
      <c r="AM33" s="7">
        <f>SUMIFS('Inventory (old)'!$M:$M,'Inventory (old)'!$A:$A,"Stop Line",'Inventory (old)'!$B:$B,$A33,'Inventory (old)'!$E:$E,"&gt;="&amp;$F33,'Inventory (old)'!$E:$E,"&lt;"&amp;$G33)</f>
        <v>0</v>
      </c>
      <c r="AN33" s="7">
        <f>SUMIFS('Inventory (old)'!$M:$M,'Inventory (old)'!$A:$A,"Arrows and Onlys",'Inventory (old)'!$B:$B,$A33,'Inventory (old)'!$E:$E,"&gt;="&amp;$F33,'Inventory (old)'!$E:$E,"&lt;"&amp;$G33)</f>
        <v>3</v>
      </c>
      <c r="AO33" s="7">
        <f>SUMIFS('Inventory (old)'!$N:$N,'Inventory (old)'!$A:$A,"Arrows and Onlys",'Inventory (old)'!$B:$B,$A33,'Inventory (old)'!$E:$E,"&gt;="&amp;$F33,'Inventory (old)'!$E:$E,"&lt;"&amp;$G33)</f>
        <v>3</v>
      </c>
      <c r="AP33" s="7">
        <f>SUMIFS('Inventory (old)'!$O:$O,'Inventory (old)'!$A:$A,"Transverse",'Inventory (old)'!$B:$B,$A33,'Inventory (old)'!$E:$E,"&gt;="&amp;$F33,'Inventory (old)'!$E:$E,"&lt;"&amp;$G33)</f>
        <v>620</v>
      </c>
      <c r="AQ33" s="7">
        <f>SUMIFS('Inventory (old)'!$P:$P,'Inventory (old)'!$A:$A,"Transverse",'Inventory (old)'!$B:$B,$A33,'Inventory (old)'!$E:$E,"&gt;="&amp;$F33,'Inventory (old)'!$E:$E,"&lt;"&amp;$G33)</f>
        <v>540</v>
      </c>
      <c r="AR33" s="7">
        <f>SUMIFS('Inventory (old)'!$M:$M,'Inventory (old)'!$A:$A,"Crosswalk",'Inventory (old)'!$B:$B,$A33,'Inventory (old)'!$E:$E,"&gt;="&amp;$F33,'Inventory (old)'!$E:$E,"&lt;"&amp;$G33)</f>
        <v>0</v>
      </c>
      <c r="AS33" s="7">
        <f>SUMIFS('Inventory (old)'!$M:$M,'Inventory (old)'!$A:$A,"Yield Line",'Inventory (old)'!$B:$B,$A33,'Inventory (old)'!$E:$E,"&gt;="&amp;$F33,'Inventory (old)'!$E:$E,"&lt;"&amp;$G33)</f>
        <v>0</v>
      </c>
      <c r="AT33" s="7">
        <f>SUMIFS('Inventory (old)'!$M:$M,'Inventory (old)'!$A:$A,"Island",'Inventory (old)'!$B:$B,$A33,'Inventory (old)'!$E:$E,"&gt;="&amp;$F33,'Inventory (old)'!$E:$E,"&lt;"&amp;$G33)</f>
        <v>0</v>
      </c>
      <c r="AU33" s="7">
        <f>SUMIFS('Inventory (old)'!$M:$M,'Inventory (old)'!$A:$A,"Railroad",'Inventory (old)'!$B:$B,$A33,'Inventory (old)'!$E:$E,"&gt;="&amp;$F33,'Inventory (old)'!$E:$E,"&lt;"&amp;$G33)</f>
        <v>0</v>
      </c>
      <c r="AV33" s="7">
        <f>SUMIFS('Inventory (old)'!$M:$M,'Inventory (old)'!$A:$A,"School",'Inventory (old)'!$B:$B,$A33,'Inventory (old)'!$E:$E,"&gt;="&amp;$F33,'Inventory (old)'!$E:$E,"&lt;"&amp;$G33)</f>
        <v>0</v>
      </c>
      <c r="AW33" s="7">
        <f>SUMIFS('Inventory (old)'!$M:$M,'Inventory (old)'!$A:$A,"Air Speed",'Inventory (old)'!$B:$B,$A33,'Inventory (old)'!$E:$E,"&gt;="&amp;$F33,'Inventory (old)'!$E:$E,"&lt;"&amp;$G33)</f>
        <v>0</v>
      </c>
      <c r="AX33" s="7">
        <f>SUMIFS('Inventory (old)'!$M:$M,'Inventory (old)'!$A:$A,"Wrong Way",'Inventory (old)'!$B:$B,$A33,'Inventory (old)'!$E:$E,"&gt;="&amp;$F33,'Inventory (old)'!$E:$E,"&lt;"&amp;$G33)</f>
        <v>0</v>
      </c>
      <c r="AY33" s="7">
        <f>SUMIFS('Inventory (old)'!$M:$M,'Inventory (old)'!$A:$A,"Merge Arrow",'Inventory (old)'!$B:$B,$A33,'Inventory (old)'!$E:$E,"&gt;="&amp;$F33,'Inventory (old)'!$E:$E,"&lt;"&amp;$G33)</f>
        <v>2</v>
      </c>
      <c r="AZ33" s="7">
        <f>SUMIFS('Inventory (old)'!$M:$M,'Inventory (old)'!$A:$A,"Bike",'Inventory (old)'!$B:$B,$A33,'Inventory (old)'!$E:$E,"&gt;="&amp;$F33,'Inventory (old)'!$E:$E,"&lt;"&amp;$G33)</f>
        <v>0</v>
      </c>
      <c r="BA33" s="7">
        <f>SUMIFS('Inventory (old)'!$M:$M,'Inventory (old)'!$A:$A,"Parking",'Inventory (old)'!$B:$B,$A33,'Inventory (old)'!$E:$E,"&gt;="&amp;$F33,'Inventory (old)'!$E:$E,"&lt;"&amp;$G33)</f>
        <v>0</v>
      </c>
      <c r="BB33" s="1">
        <f>SUMIFS('Inventory (old)'!$S:$S,'Inventory (old)'!$A:$A,"Parking",'Inventory (old)'!$B:$B,$A33,'Inventory (old)'!$E:$E,"&gt;="&amp;$F33,'Inventory (old)'!$E:$E,"&lt;"&amp;$G33)</f>
        <v>0</v>
      </c>
      <c r="BC33" s="13"/>
    </row>
    <row r="34" spans="1:55" x14ac:dyDescent="0.25">
      <c r="A34" s="6" t="s">
        <v>2214</v>
      </c>
      <c r="B34" s="7" t="s">
        <v>21</v>
      </c>
      <c r="C34" s="7" t="s">
        <v>2189</v>
      </c>
      <c r="D34" s="7">
        <v>42</v>
      </c>
      <c r="E34" s="7" t="s">
        <v>186</v>
      </c>
      <c r="F34" s="8">
        <f>G33</f>
        <v>3.29</v>
      </c>
      <c r="G34" s="8">
        <v>3.79</v>
      </c>
      <c r="H34" s="7" t="s">
        <v>2221</v>
      </c>
      <c r="I34" s="7" t="s">
        <v>2223</v>
      </c>
      <c r="J34" s="14">
        <f t="shared" si="6"/>
        <v>0.5</v>
      </c>
      <c r="K34" s="15" t="s">
        <v>2062</v>
      </c>
      <c r="L34" s="7" t="s">
        <v>2217</v>
      </c>
      <c r="M34" s="7" t="s">
        <v>2072</v>
      </c>
      <c r="N34" s="20">
        <v>2</v>
      </c>
      <c r="O34" s="20"/>
      <c r="P34" s="20"/>
      <c r="Q34" s="20"/>
      <c r="R34" s="8"/>
      <c r="S34" s="8"/>
      <c r="T34" s="14"/>
      <c r="U34" s="14"/>
      <c r="V34" s="21"/>
      <c r="W34" s="16"/>
      <c r="Y34" s="7"/>
      <c r="Z34" s="7"/>
      <c r="AA34" s="7">
        <v>2019</v>
      </c>
      <c r="AB34" s="16" t="s">
        <v>348</v>
      </c>
      <c r="AC34" s="15" t="s">
        <v>3297</v>
      </c>
      <c r="AD34" s="8">
        <f t="shared" si="1"/>
        <v>0</v>
      </c>
      <c r="AE34" s="8">
        <f t="shared" si="2"/>
        <v>0.5</v>
      </c>
      <c r="AF34" s="8">
        <f t="shared" si="3"/>
        <v>0.5</v>
      </c>
      <c r="AG34" s="8">
        <f t="shared" si="4"/>
        <v>0.5</v>
      </c>
      <c r="AH34" s="7">
        <f>IF($P34="X",SUMIFS('Inventory (old)'!$M:$M,'Inventory (old)'!$A:$A,"Channel",'Inventory (old)'!$B:$B,$A34,'Inventory (old)'!$E:$E,"&gt;="&amp;$F34,'Inventory (old)'!$E:$E,"&lt;"&amp;$G34),0)</f>
        <v>0</v>
      </c>
      <c r="AI34" s="12">
        <f>IF($P34="X",SUMIFS('Inventory (old)'!$M:$M,'Inventory (old)'!$A:$A,"Dotted Line",'Inventory (old)'!$B:$B,$A34,'Inventory (old)'!$E:$E,"&gt;="&amp;$F34,'Inventory (old)'!$E:$E,"&lt;"&amp;$G34),0)</f>
        <v>0</v>
      </c>
      <c r="AJ34" s="15"/>
      <c r="AK34" s="7">
        <f>IF($P34="X",0,SUMIFS('Inventory (old)'!$M:$M,'Inventory (old)'!$A:$A,"Channel",'Inventory (old)'!$B:$B,$A34,'Inventory (old)'!$E:$E,"&gt;="&amp;F34,'Inventory (old)'!$E:$E,"&lt;"&amp;$G34))</f>
        <v>282</v>
      </c>
      <c r="AL34" s="7">
        <f>IF($P34="X",0,SUMIFS('Inventory (old)'!$M:$M,'Inventory (old)'!$A:$A,"Dotted Line",'Inventory (old)'!$B:$B,$A34,'Inventory (old)'!$E:$E,"&gt;="&amp;$F34,'Inventory (old)'!$E:$E,"&lt;"&amp;$G34))</f>
        <v>0</v>
      </c>
      <c r="AM34" s="7">
        <f>SUMIFS('Inventory (old)'!$M:$M,'Inventory (old)'!$A:$A,"Stop Line",'Inventory (old)'!$B:$B,$A34,'Inventory (old)'!$E:$E,"&gt;="&amp;$F34,'Inventory (old)'!$E:$E,"&lt;"&amp;$G34)</f>
        <v>33</v>
      </c>
      <c r="AN34" s="7">
        <f>SUMIFS('Inventory (old)'!$M:$M,'Inventory (old)'!$A:$A,"Arrows and Onlys",'Inventory (old)'!$B:$B,$A34,'Inventory (old)'!$E:$E,"&gt;="&amp;$F34,'Inventory (old)'!$E:$E,"&lt;"&amp;$G34)</f>
        <v>3</v>
      </c>
      <c r="AO34" s="7">
        <f>SUMIFS('Inventory (old)'!$N:$N,'Inventory (old)'!$A:$A,"Arrows and Onlys",'Inventory (old)'!$B:$B,$A34,'Inventory (old)'!$E:$E,"&gt;="&amp;$F34,'Inventory (old)'!$E:$E,"&lt;"&amp;$G34)</f>
        <v>0</v>
      </c>
      <c r="AP34" s="7">
        <f>SUMIFS('Inventory (old)'!$O:$O,'Inventory (old)'!$A:$A,"Transverse",'Inventory (old)'!$B:$B,$A34,'Inventory (old)'!$E:$E,"&gt;="&amp;$F34,'Inventory (old)'!$E:$E,"&lt;"&amp;$G34)</f>
        <v>0</v>
      </c>
      <c r="AQ34" s="7">
        <f>SUMIFS('Inventory (old)'!$P:$P,'Inventory (old)'!$A:$A,"Transverse",'Inventory (old)'!$B:$B,$A34,'Inventory (old)'!$E:$E,"&gt;="&amp;$F34,'Inventory (old)'!$E:$E,"&lt;"&amp;$G34)</f>
        <v>800</v>
      </c>
      <c r="AR34" s="7">
        <f>SUMIFS('Inventory (old)'!$M:$M,'Inventory (old)'!$A:$A,"Crosswalk",'Inventory (old)'!$B:$B,$A34,'Inventory (old)'!$E:$E,"&gt;="&amp;$F34,'Inventory (old)'!$E:$E,"&lt;"&amp;$G34)</f>
        <v>0</v>
      </c>
      <c r="AS34" s="7">
        <f>SUMIFS('Inventory (old)'!$M:$M,'Inventory (old)'!$A:$A,"Yield Line",'Inventory (old)'!$B:$B,$A34,'Inventory (old)'!$E:$E,"&gt;="&amp;$F34,'Inventory (old)'!$E:$E,"&lt;"&amp;$G34)</f>
        <v>0</v>
      </c>
      <c r="AT34" s="7">
        <f>SUMIFS('Inventory (old)'!$M:$M,'Inventory (old)'!$A:$A,"Island",'Inventory (old)'!$B:$B,$A34,'Inventory (old)'!$E:$E,"&gt;="&amp;$F34,'Inventory (old)'!$E:$E,"&lt;"&amp;$G34)</f>
        <v>0</v>
      </c>
      <c r="AU34" s="7">
        <f>SUMIFS('Inventory (old)'!$M:$M,'Inventory (old)'!$A:$A,"Railroad",'Inventory (old)'!$B:$B,$A34,'Inventory (old)'!$E:$E,"&gt;="&amp;$F34,'Inventory (old)'!$E:$E,"&lt;"&amp;$G34)</f>
        <v>0</v>
      </c>
      <c r="AV34" s="7">
        <f>SUMIFS('Inventory (old)'!$M:$M,'Inventory (old)'!$A:$A,"School",'Inventory (old)'!$B:$B,$A34,'Inventory (old)'!$E:$E,"&gt;="&amp;$F34,'Inventory (old)'!$E:$E,"&lt;"&amp;$G34)</f>
        <v>0</v>
      </c>
      <c r="AW34" s="7">
        <f>SUMIFS('Inventory (old)'!$M:$M,'Inventory (old)'!$A:$A,"Air Speed",'Inventory (old)'!$B:$B,$A34,'Inventory (old)'!$E:$E,"&gt;="&amp;$F34,'Inventory (old)'!$E:$E,"&lt;"&amp;$G34)</f>
        <v>0</v>
      </c>
      <c r="AX34" s="7">
        <f>SUMIFS('Inventory (old)'!$M:$M,'Inventory (old)'!$A:$A,"Wrong Way",'Inventory (old)'!$B:$B,$A34,'Inventory (old)'!$E:$E,"&gt;="&amp;$F34,'Inventory (old)'!$E:$E,"&lt;"&amp;$G34)</f>
        <v>0</v>
      </c>
      <c r="AY34" s="7">
        <f>SUMIFS('Inventory (old)'!$M:$M,'Inventory (old)'!$A:$A,"Merge Arrow",'Inventory (old)'!$B:$B,$A34,'Inventory (old)'!$E:$E,"&gt;="&amp;$F34,'Inventory (old)'!$E:$E,"&lt;"&amp;$G34)</f>
        <v>2</v>
      </c>
      <c r="AZ34" s="7">
        <f>SUMIFS('Inventory (old)'!$M:$M,'Inventory (old)'!$A:$A,"Bike",'Inventory (old)'!$B:$B,$A34,'Inventory (old)'!$E:$E,"&gt;="&amp;$F34,'Inventory (old)'!$E:$E,"&lt;"&amp;$G34)</f>
        <v>0</v>
      </c>
      <c r="BA34" s="7">
        <f>SUMIFS('Inventory (old)'!$M:$M,'Inventory (old)'!$A:$A,"Parking",'Inventory (old)'!$B:$B,$A34,'Inventory (old)'!$E:$E,"&gt;="&amp;$F34,'Inventory (old)'!$E:$E,"&lt;"&amp;$G34)</f>
        <v>0</v>
      </c>
      <c r="BB34" s="1">
        <f>SUMIFS('Inventory (old)'!$S:$S,'Inventory (old)'!$A:$A,"Parking",'Inventory (old)'!$B:$B,$A34,'Inventory (old)'!$E:$E,"&gt;="&amp;$F34,'Inventory (old)'!$E:$E,"&lt;"&amp;$G34)</f>
        <v>0</v>
      </c>
      <c r="BC34" s="13"/>
    </row>
    <row r="35" spans="1:55" x14ac:dyDescent="0.25">
      <c r="A35" s="6" t="s">
        <v>2222</v>
      </c>
      <c r="B35" s="7" t="s">
        <v>21</v>
      </c>
      <c r="C35" s="7" t="s">
        <v>2189</v>
      </c>
      <c r="D35" s="7">
        <v>42</v>
      </c>
      <c r="E35" s="7" t="s">
        <v>213</v>
      </c>
      <c r="F35" s="8">
        <v>3.29</v>
      </c>
      <c r="G35" s="8">
        <v>3.79</v>
      </c>
      <c r="H35" s="7" t="s">
        <v>2221</v>
      </c>
      <c r="I35" s="7" t="s">
        <v>2223</v>
      </c>
      <c r="J35" s="14">
        <f t="shared" si="6"/>
        <v>0.5</v>
      </c>
      <c r="K35" s="15" t="s">
        <v>2062</v>
      </c>
      <c r="L35" s="7" t="s">
        <v>2217</v>
      </c>
      <c r="M35" s="7" t="s">
        <v>2072</v>
      </c>
      <c r="N35" s="20">
        <v>2</v>
      </c>
      <c r="O35" s="20"/>
      <c r="P35" s="20"/>
      <c r="Q35" s="20"/>
      <c r="R35" s="8"/>
      <c r="S35" s="8"/>
      <c r="T35" s="14"/>
      <c r="U35" s="14"/>
      <c r="V35" s="21"/>
      <c r="W35" s="16"/>
      <c r="Y35" s="7"/>
      <c r="Z35" s="7"/>
      <c r="AA35" s="7">
        <v>2019</v>
      </c>
      <c r="AB35" s="16" t="s">
        <v>348</v>
      </c>
      <c r="AC35" s="15" t="s">
        <v>3297</v>
      </c>
      <c r="AD35" s="8">
        <f t="shared" si="1"/>
        <v>0</v>
      </c>
      <c r="AE35" s="8">
        <f t="shared" si="2"/>
        <v>0.5</v>
      </c>
      <c r="AF35" s="8">
        <f t="shared" si="3"/>
        <v>0.5</v>
      </c>
      <c r="AG35" s="8">
        <f t="shared" si="4"/>
        <v>0.5</v>
      </c>
      <c r="AH35" s="7">
        <f>IF($P35="X",SUMIFS('Inventory (old)'!$M:$M,'Inventory (old)'!$A:$A,"Channel",'Inventory (old)'!$B:$B,$A35,'Inventory (old)'!$E:$E,"&gt;="&amp;$F35,'Inventory (old)'!$E:$E,"&lt;"&amp;$G35),0)</f>
        <v>0</v>
      </c>
      <c r="AI35" s="12">
        <f>IF($P35="X",SUMIFS('Inventory (old)'!$M:$M,'Inventory (old)'!$A:$A,"Dotted Line",'Inventory (old)'!$B:$B,$A35,'Inventory (old)'!$E:$E,"&gt;="&amp;$F35,'Inventory (old)'!$E:$E,"&lt;"&amp;$G35),0)</f>
        <v>0</v>
      </c>
      <c r="AJ35" s="15"/>
      <c r="AK35" s="7">
        <f>IF($P35="X",0,SUMIFS('Inventory (old)'!$M:$M,'Inventory (old)'!$A:$A,"Channel",'Inventory (old)'!$B:$B,$A35,'Inventory (old)'!$E:$E,"&gt;="&amp;F35,'Inventory (old)'!$E:$E,"&lt;"&amp;$G35))</f>
        <v>0</v>
      </c>
      <c r="AL35" s="7">
        <f>IF($P35="X",0,SUMIFS('Inventory (old)'!$M:$M,'Inventory (old)'!$A:$A,"Dotted Line",'Inventory (old)'!$B:$B,$A35,'Inventory (old)'!$E:$E,"&gt;="&amp;$F35,'Inventory (old)'!$E:$E,"&lt;"&amp;$G35))</f>
        <v>0</v>
      </c>
      <c r="AM35" s="7">
        <f>SUMIFS('Inventory (old)'!$M:$M,'Inventory (old)'!$A:$A,"Stop Line",'Inventory (old)'!$B:$B,$A35,'Inventory (old)'!$E:$E,"&gt;="&amp;$F35,'Inventory (old)'!$E:$E,"&lt;"&amp;$G35)</f>
        <v>0</v>
      </c>
      <c r="AN35" s="7">
        <f>SUMIFS('Inventory (old)'!$M:$M,'Inventory (old)'!$A:$A,"Arrows and Onlys",'Inventory (old)'!$B:$B,$A35,'Inventory (old)'!$E:$E,"&gt;="&amp;$F35,'Inventory (old)'!$E:$E,"&lt;"&amp;$G35)</f>
        <v>0</v>
      </c>
      <c r="AO35" s="7">
        <f>SUMIFS('Inventory (old)'!$N:$N,'Inventory (old)'!$A:$A,"Arrows and Onlys",'Inventory (old)'!$B:$B,$A35,'Inventory (old)'!$E:$E,"&gt;="&amp;$F35,'Inventory (old)'!$E:$E,"&lt;"&amp;$G35)</f>
        <v>0</v>
      </c>
      <c r="AP35" s="7">
        <f>SUMIFS('Inventory (old)'!$O:$O,'Inventory (old)'!$A:$A,"Transverse",'Inventory (old)'!$B:$B,$A35,'Inventory (old)'!$E:$E,"&gt;="&amp;$F35,'Inventory (old)'!$E:$E,"&lt;"&amp;$G35)</f>
        <v>0</v>
      </c>
      <c r="AQ35" s="7">
        <f>SUMIFS('Inventory (old)'!$P:$P,'Inventory (old)'!$A:$A,"Transverse",'Inventory (old)'!$B:$B,$A35,'Inventory (old)'!$E:$E,"&gt;="&amp;$F35,'Inventory (old)'!$E:$E,"&lt;"&amp;$G35)</f>
        <v>0</v>
      </c>
      <c r="AR35" s="7">
        <f>SUMIFS('Inventory (old)'!$M:$M,'Inventory (old)'!$A:$A,"Crosswalk",'Inventory (old)'!$B:$B,$A35,'Inventory (old)'!$E:$E,"&gt;="&amp;$F35,'Inventory (old)'!$E:$E,"&lt;"&amp;$G35)</f>
        <v>0</v>
      </c>
      <c r="AS35" s="7">
        <f>SUMIFS('Inventory (old)'!$M:$M,'Inventory (old)'!$A:$A,"Yield Line",'Inventory (old)'!$B:$B,$A35,'Inventory (old)'!$E:$E,"&gt;="&amp;$F35,'Inventory (old)'!$E:$E,"&lt;"&amp;$G35)</f>
        <v>0</v>
      </c>
      <c r="AT35" s="7">
        <f>SUMIFS('Inventory (old)'!$M:$M,'Inventory (old)'!$A:$A,"Island",'Inventory (old)'!$B:$B,$A35,'Inventory (old)'!$E:$E,"&gt;="&amp;$F35,'Inventory (old)'!$E:$E,"&lt;"&amp;$G35)</f>
        <v>0</v>
      </c>
      <c r="AU35" s="7">
        <f>SUMIFS('Inventory (old)'!$M:$M,'Inventory (old)'!$A:$A,"Railroad",'Inventory (old)'!$B:$B,$A35,'Inventory (old)'!$E:$E,"&gt;="&amp;$F35,'Inventory (old)'!$E:$E,"&lt;"&amp;$G35)</f>
        <v>0</v>
      </c>
      <c r="AV35" s="7">
        <f>SUMIFS('Inventory (old)'!$M:$M,'Inventory (old)'!$A:$A,"School",'Inventory (old)'!$B:$B,$A35,'Inventory (old)'!$E:$E,"&gt;="&amp;$F35,'Inventory (old)'!$E:$E,"&lt;"&amp;$G35)</f>
        <v>0</v>
      </c>
      <c r="AW35" s="7">
        <f>SUMIFS('Inventory (old)'!$M:$M,'Inventory (old)'!$A:$A,"Air Speed",'Inventory (old)'!$B:$B,$A35,'Inventory (old)'!$E:$E,"&gt;="&amp;$F35,'Inventory (old)'!$E:$E,"&lt;"&amp;$G35)</f>
        <v>0</v>
      </c>
      <c r="AX35" s="7">
        <f>SUMIFS('Inventory (old)'!$M:$M,'Inventory (old)'!$A:$A,"Wrong Way",'Inventory (old)'!$B:$B,$A35,'Inventory (old)'!$E:$E,"&gt;="&amp;$F35,'Inventory (old)'!$E:$E,"&lt;"&amp;$G35)</f>
        <v>0</v>
      </c>
      <c r="AY35" s="7">
        <f>SUMIFS('Inventory (old)'!$M:$M,'Inventory (old)'!$A:$A,"Merge Arrow",'Inventory (old)'!$B:$B,$A35,'Inventory (old)'!$E:$E,"&gt;="&amp;$F35,'Inventory (old)'!$E:$E,"&lt;"&amp;$G35)</f>
        <v>0</v>
      </c>
      <c r="AZ35" s="7">
        <f>SUMIFS('Inventory (old)'!$M:$M,'Inventory (old)'!$A:$A,"Bike",'Inventory (old)'!$B:$B,$A35,'Inventory (old)'!$E:$E,"&gt;="&amp;$F35,'Inventory (old)'!$E:$E,"&lt;"&amp;$G35)</f>
        <v>0</v>
      </c>
      <c r="BA35" s="7">
        <f>SUMIFS('Inventory (old)'!$M:$M,'Inventory (old)'!$A:$A,"Parking",'Inventory (old)'!$B:$B,$A35,'Inventory (old)'!$E:$E,"&gt;="&amp;$F35,'Inventory (old)'!$E:$E,"&lt;"&amp;$G35)</f>
        <v>0</v>
      </c>
      <c r="BB35" s="1">
        <f>SUMIFS('Inventory (old)'!$S:$S,'Inventory (old)'!$A:$A,"Parking",'Inventory (old)'!$B:$B,$A35,'Inventory (old)'!$E:$E,"&gt;="&amp;$F35,'Inventory (old)'!$E:$E,"&lt;"&amp;$G35)</f>
        <v>0</v>
      </c>
      <c r="BC35" s="13"/>
    </row>
    <row r="36" spans="1:55" x14ac:dyDescent="0.25">
      <c r="A36" s="6" t="s">
        <v>2214</v>
      </c>
      <c r="B36" s="7" t="s">
        <v>21</v>
      </c>
      <c r="C36" s="7" t="s">
        <v>2189</v>
      </c>
      <c r="D36" s="7">
        <v>42</v>
      </c>
      <c r="E36" s="7" t="s">
        <v>2176</v>
      </c>
      <c r="F36" s="8">
        <f>G35</f>
        <v>3.79</v>
      </c>
      <c r="G36" s="8">
        <v>9.43</v>
      </c>
      <c r="H36" s="7" t="s">
        <v>2223</v>
      </c>
      <c r="I36" s="7" t="s">
        <v>2191</v>
      </c>
      <c r="J36" s="14">
        <f t="shared" si="6"/>
        <v>5.64</v>
      </c>
      <c r="K36" s="15" t="s">
        <v>2062</v>
      </c>
      <c r="L36" s="7"/>
      <c r="M36" s="7" t="s">
        <v>2072</v>
      </c>
      <c r="N36" s="20">
        <v>2</v>
      </c>
      <c r="O36" s="20"/>
      <c r="P36" s="20"/>
      <c r="Q36" s="20"/>
      <c r="R36" s="8"/>
      <c r="S36" s="8"/>
      <c r="T36" s="14">
        <v>7.79</v>
      </c>
      <c r="U36" s="14">
        <v>8.01</v>
      </c>
      <c r="V36" s="21">
        <v>2</v>
      </c>
      <c r="W36" s="16"/>
      <c r="Y36" s="7"/>
      <c r="Z36" s="7"/>
      <c r="AA36" s="7"/>
      <c r="AB36" s="16"/>
      <c r="AC36" s="15" t="s">
        <v>3297</v>
      </c>
      <c r="AD36" s="8">
        <f t="shared" si="1"/>
        <v>5.64</v>
      </c>
      <c r="AE36" s="8">
        <f t="shared" si="2"/>
        <v>11.28</v>
      </c>
      <c r="AF36" s="8">
        <f t="shared" si="3"/>
        <v>0</v>
      </c>
      <c r="AG36" s="8">
        <f t="shared" si="4"/>
        <v>0.4399999999999995</v>
      </c>
      <c r="AH36" s="7">
        <f>IF($P36="X",SUMIFS('Inventory (old)'!$M:$M,'Inventory (old)'!$A:$A,"Channel",'Inventory (old)'!$B:$B,$A36,'Inventory (old)'!$E:$E,"&gt;="&amp;$F36,'Inventory (old)'!$E:$E,"&lt;"&amp;$G36),0)</f>
        <v>0</v>
      </c>
      <c r="AI36" s="12">
        <f>IF($P36="X",SUMIFS('Inventory (old)'!$M:$M,'Inventory (old)'!$A:$A,"Dotted Line",'Inventory (old)'!$B:$B,$A36,'Inventory (old)'!$E:$E,"&gt;="&amp;$F36,'Inventory (old)'!$E:$E,"&lt;"&amp;$G36),0)</f>
        <v>0</v>
      </c>
      <c r="AJ36" s="15" t="s">
        <v>3297</v>
      </c>
      <c r="AK36" s="7">
        <f>IF($P36="X",0,SUMIFS('Inventory (old)'!$M:$M,'Inventory (old)'!$A:$A,"Channel",'Inventory (old)'!$B:$B,$A36,'Inventory (old)'!$E:$E,"&gt;="&amp;F36,'Inventory (old)'!$E:$E,"&lt;"&amp;$G36))</f>
        <v>3667</v>
      </c>
      <c r="AL36" s="7">
        <f>IF($P36="X",0,SUMIFS('Inventory (old)'!$M:$M,'Inventory (old)'!$A:$A,"Dotted Line",'Inventory (old)'!$B:$B,$A36,'Inventory (old)'!$E:$E,"&gt;="&amp;$F36,'Inventory (old)'!$E:$E,"&lt;"&amp;$G36))</f>
        <v>200</v>
      </c>
      <c r="AM36" s="7">
        <f>SUMIFS('Inventory (old)'!$M:$M,'Inventory (old)'!$A:$A,"Stop Line",'Inventory (old)'!$B:$B,$A36,'Inventory (old)'!$E:$E,"&gt;="&amp;$F36,'Inventory (old)'!$E:$E,"&lt;"&amp;$G36)</f>
        <v>388</v>
      </c>
      <c r="AN36" s="7">
        <f>SUMIFS('Inventory (old)'!$M:$M,'Inventory (old)'!$A:$A,"Arrows and Onlys",'Inventory (old)'!$B:$B,$A36,'Inventory (old)'!$E:$E,"&gt;="&amp;$F36,'Inventory (old)'!$E:$E,"&lt;"&amp;$G36)</f>
        <v>57</v>
      </c>
      <c r="AO36" s="7">
        <f>SUMIFS('Inventory (old)'!$N:$N,'Inventory (old)'!$A:$A,"Arrows and Onlys",'Inventory (old)'!$B:$B,$A36,'Inventory (old)'!$E:$E,"&gt;="&amp;$F36,'Inventory (old)'!$E:$E,"&lt;"&amp;$G36)</f>
        <v>0</v>
      </c>
      <c r="AP36" s="7">
        <f>SUMIFS('Inventory (old)'!$O:$O,'Inventory (old)'!$A:$A,"Transverse",'Inventory (old)'!$B:$B,$A36,'Inventory (old)'!$E:$E,"&gt;="&amp;$F36,'Inventory (old)'!$E:$E,"&lt;"&amp;$G36)</f>
        <v>50</v>
      </c>
      <c r="AQ36" s="7">
        <f>SUMIFS('Inventory (old)'!$P:$P,'Inventory (old)'!$A:$A,"Transverse",'Inventory (old)'!$B:$B,$A36,'Inventory (old)'!$E:$E,"&gt;="&amp;$F36,'Inventory (old)'!$E:$E,"&lt;"&amp;$G36)</f>
        <v>1870</v>
      </c>
      <c r="AR36" s="7">
        <f>SUMIFS('Inventory (old)'!$M:$M,'Inventory (old)'!$A:$A,"Crosswalk",'Inventory (old)'!$B:$B,$A36,'Inventory (old)'!$E:$E,"&gt;="&amp;$F36,'Inventory (old)'!$E:$E,"&lt;"&amp;$G36)</f>
        <v>440</v>
      </c>
      <c r="AS36" s="7">
        <f>SUMIFS('Inventory (old)'!$M:$M,'Inventory (old)'!$A:$A,"Yield Line",'Inventory (old)'!$B:$B,$A36,'Inventory (old)'!$E:$E,"&gt;="&amp;$F36,'Inventory (old)'!$E:$E,"&lt;"&amp;$G36)</f>
        <v>0</v>
      </c>
      <c r="AT36" s="7">
        <f>SUMIFS('Inventory (old)'!$M:$M,'Inventory (old)'!$A:$A,"Island",'Inventory (old)'!$B:$B,$A36,'Inventory (old)'!$E:$E,"&gt;="&amp;$F36,'Inventory (old)'!$E:$E,"&lt;"&amp;$G36)</f>
        <v>0</v>
      </c>
      <c r="AU36" s="7">
        <f>SUMIFS('Inventory (old)'!$M:$M,'Inventory (old)'!$A:$A,"Railroad",'Inventory (old)'!$B:$B,$A36,'Inventory (old)'!$E:$E,"&gt;="&amp;$F36,'Inventory (old)'!$E:$E,"&lt;"&amp;$G36)</f>
        <v>0</v>
      </c>
      <c r="AV36" s="7">
        <f>SUMIFS('Inventory (old)'!$M:$M,'Inventory (old)'!$A:$A,"School",'Inventory (old)'!$B:$B,$A36,'Inventory (old)'!$E:$E,"&gt;="&amp;$F36,'Inventory (old)'!$E:$E,"&lt;"&amp;$G36)</f>
        <v>0</v>
      </c>
      <c r="AW36" s="7">
        <f>SUMIFS('Inventory (old)'!$M:$M,'Inventory (old)'!$A:$A,"Air Speed",'Inventory (old)'!$B:$B,$A36,'Inventory (old)'!$E:$E,"&gt;="&amp;$F36,'Inventory (old)'!$E:$E,"&lt;"&amp;$G36)</f>
        <v>0</v>
      </c>
      <c r="AX36" s="7">
        <f>SUMIFS('Inventory (old)'!$M:$M,'Inventory (old)'!$A:$A,"Wrong Way",'Inventory (old)'!$B:$B,$A36,'Inventory (old)'!$E:$E,"&gt;="&amp;$F36,'Inventory (old)'!$E:$E,"&lt;"&amp;$G36)</f>
        <v>0</v>
      </c>
      <c r="AY36" s="7">
        <f>SUMIFS('Inventory (old)'!$M:$M,'Inventory (old)'!$A:$A,"Merge Arrow",'Inventory (old)'!$B:$B,$A36,'Inventory (old)'!$E:$E,"&gt;="&amp;$F36,'Inventory (old)'!$E:$E,"&lt;"&amp;$G36)</f>
        <v>4</v>
      </c>
      <c r="AZ36" s="7">
        <f>SUMIFS('Inventory (old)'!$M:$M,'Inventory (old)'!$A:$A,"Bike",'Inventory (old)'!$B:$B,$A36,'Inventory (old)'!$E:$E,"&gt;="&amp;$F36,'Inventory (old)'!$E:$E,"&lt;"&amp;$G36)</f>
        <v>0</v>
      </c>
      <c r="BA36" s="7">
        <f>SUMIFS('Inventory (old)'!$M:$M,'Inventory (old)'!$A:$A,"Parking",'Inventory (old)'!$B:$B,$A36,'Inventory (old)'!$E:$E,"&gt;="&amp;$F36,'Inventory (old)'!$E:$E,"&lt;"&amp;$G36)</f>
        <v>0</v>
      </c>
      <c r="BB36" s="1">
        <f>SUMIFS('Inventory (old)'!$S:$S,'Inventory (old)'!$A:$A,"Parking",'Inventory (old)'!$B:$B,$A36,'Inventory (old)'!$E:$E,"&gt;="&amp;$F36,'Inventory (old)'!$E:$E,"&lt;"&amp;$G36)</f>
        <v>0</v>
      </c>
      <c r="BC36" s="13" t="s">
        <v>2225</v>
      </c>
    </row>
    <row r="37" spans="1:55" x14ac:dyDescent="0.25">
      <c r="A37" s="6" t="s">
        <v>2214</v>
      </c>
      <c r="B37" s="7" t="s">
        <v>21</v>
      </c>
      <c r="C37" s="7" t="s">
        <v>2189</v>
      </c>
      <c r="D37" s="7">
        <v>42</v>
      </c>
      <c r="E37" s="7" t="s">
        <v>2176</v>
      </c>
      <c r="F37" s="8">
        <f>G36</f>
        <v>9.43</v>
      </c>
      <c r="G37" s="8">
        <v>15.23</v>
      </c>
      <c r="H37" s="7" t="s">
        <v>2191</v>
      </c>
      <c r="I37" s="7" t="s">
        <v>2221</v>
      </c>
      <c r="J37" s="14">
        <f t="shared" si="6"/>
        <v>5.8000000000000007</v>
      </c>
      <c r="K37" s="15" t="s">
        <v>2062</v>
      </c>
      <c r="L37" s="7"/>
      <c r="M37" s="7" t="s">
        <v>2072</v>
      </c>
      <c r="N37" s="20">
        <v>2</v>
      </c>
      <c r="O37" s="20"/>
      <c r="P37" s="20"/>
      <c r="Q37" s="20" t="s">
        <v>201</v>
      </c>
      <c r="R37" s="8"/>
      <c r="S37" s="8"/>
      <c r="T37" s="14"/>
      <c r="U37" s="14"/>
      <c r="V37" s="21"/>
      <c r="W37" s="16"/>
      <c r="Y37" s="7"/>
      <c r="Z37" s="7"/>
      <c r="AA37" s="58">
        <v>2020</v>
      </c>
      <c r="AB37" s="59" t="s">
        <v>348</v>
      </c>
      <c r="AC37" s="15" t="s">
        <v>3297</v>
      </c>
      <c r="AD37" s="8">
        <f t="shared" si="1"/>
        <v>5.8000000000000007</v>
      </c>
      <c r="AE37" s="8">
        <f t="shared" si="2"/>
        <v>11.600000000000001</v>
      </c>
      <c r="AF37" s="8">
        <f t="shared" si="3"/>
        <v>0</v>
      </c>
      <c r="AG37" s="8">
        <f t="shared" si="4"/>
        <v>0</v>
      </c>
      <c r="AH37" s="7">
        <f>IF($P37="X",SUMIFS('Inventory (old)'!$M:$M,'Inventory (old)'!$A:$A,"Channel",'Inventory (old)'!$B:$B,$A37,'Inventory (old)'!$E:$E,"&gt;="&amp;$F37,'Inventory (old)'!$E:$E,"&lt;"&amp;$G37),0)</f>
        <v>0</v>
      </c>
      <c r="AI37" s="12">
        <f>IF($P37="X",SUMIFS('Inventory (old)'!$M:$M,'Inventory (old)'!$A:$A,"Dotted Line",'Inventory (old)'!$B:$B,$A37,'Inventory (old)'!$E:$E,"&gt;="&amp;$F37,'Inventory (old)'!$E:$E,"&lt;"&amp;$G37),0)</f>
        <v>0</v>
      </c>
      <c r="AJ37" s="15">
        <v>2020</v>
      </c>
      <c r="AK37" s="7">
        <f>IF($P37="X",0,SUMIFS('Inventory (old)'!$M:$M,'Inventory (old)'!$A:$A,"Channel",'Inventory (old)'!$B:$B,$A37,'Inventory (old)'!$E:$E,"&gt;="&amp;F37,'Inventory (old)'!$E:$E,"&lt;"&amp;$G37))</f>
        <v>0</v>
      </c>
      <c r="AL37" s="7">
        <f>IF($P37="X",0,SUMIFS('Inventory (old)'!$M:$M,'Inventory (old)'!$A:$A,"Dotted Line",'Inventory (old)'!$B:$B,$A37,'Inventory (old)'!$E:$E,"&gt;="&amp;$F37,'Inventory (old)'!$E:$E,"&lt;"&amp;$G37))</f>
        <v>0</v>
      </c>
      <c r="AM37" s="7">
        <f>SUMIFS('Inventory (old)'!$M:$M,'Inventory (old)'!$A:$A,"Stop Line",'Inventory (old)'!$B:$B,$A37,'Inventory (old)'!$E:$E,"&gt;="&amp;$F37,'Inventory (old)'!$E:$E,"&lt;"&amp;$G37)</f>
        <v>115</v>
      </c>
      <c r="AN37" s="7">
        <f>SUMIFS('Inventory (old)'!$M:$M,'Inventory (old)'!$A:$A,"Arrows and Onlys",'Inventory (old)'!$B:$B,$A37,'Inventory (old)'!$E:$E,"&gt;="&amp;$F37,'Inventory (old)'!$E:$E,"&lt;"&amp;$G37)</f>
        <v>0</v>
      </c>
      <c r="AO37" s="7">
        <f>SUMIFS('Inventory (old)'!$N:$N,'Inventory (old)'!$A:$A,"Arrows and Onlys",'Inventory (old)'!$B:$B,$A37,'Inventory (old)'!$E:$E,"&gt;="&amp;$F37,'Inventory (old)'!$E:$E,"&lt;"&amp;$G37)</f>
        <v>0</v>
      </c>
      <c r="AP37" s="7">
        <f>SUMIFS('Inventory (old)'!$O:$O,'Inventory (old)'!$A:$A,"Transverse",'Inventory (old)'!$B:$B,$A37,'Inventory (old)'!$E:$E,"&gt;="&amp;$F37,'Inventory (old)'!$E:$E,"&lt;"&amp;$G37)</f>
        <v>0</v>
      </c>
      <c r="AQ37" s="7">
        <f>SUMIFS('Inventory (old)'!$P:$P,'Inventory (old)'!$A:$A,"Transverse",'Inventory (old)'!$B:$B,$A37,'Inventory (old)'!$E:$E,"&gt;="&amp;$F37,'Inventory (old)'!$E:$E,"&lt;"&amp;$G37)</f>
        <v>0</v>
      </c>
      <c r="AR37" s="7">
        <f>SUMIFS('Inventory (old)'!$M:$M,'Inventory (old)'!$A:$A,"Crosswalk",'Inventory (old)'!$B:$B,$A37,'Inventory (old)'!$E:$E,"&gt;="&amp;$F37,'Inventory (old)'!$E:$E,"&lt;"&amp;$G37)</f>
        <v>0</v>
      </c>
      <c r="AS37" s="7">
        <f>SUMIFS('Inventory (old)'!$M:$M,'Inventory (old)'!$A:$A,"Yield Line",'Inventory (old)'!$B:$B,$A37,'Inventory (old)'!$E:$E,"&gt;="&amp;$F37,'Inventory (old)'!$E:$E,"&lt;"&amp;$G37)</f>
        <v>0</v>
      </c>
      <c r="AT37" s="7">
        <f>SUMIFS('Inventory (old)'!$M:$M,'Inventory (old)'!$A:$A,"Island",'Inventory (old)'!$B:$B,$A37,'Inventory (old)'!$E:$E,"&gt;="&amp;$F37,'Inventory (old)'!$E:$E,"&lt;"&amp;$G37)</f>
        <v>0</v>
      </c>
      <c r="AU37" s="7">
        <f>SUMIFS('Inventory (old)'!$M:$M,'Inventory (old)'!$A:$A,"Railroad",'Inventory (old)'!$B:$B,$A37,'Inventory (old)'!$E:$E,"&gt;="&amp;$F37,'Inventory (old)'!$E:$E,"&lt;"&amp;$G37)</f>
        <v>0</v>
      </c>
      <c r="AV37" s="7">
        <f>SUMIFS('Inventory (old)'!$M:$M,'Inventory (old)'!$A:$A,"School",'Inventory (old)'!$B:$B,$A37,'Inventory (old)'!$E:$E,"&gt;="&amp;$F37,'Inventory (old)'!$E:$E,"&lt;"&amp;$G37)</f>
        <v>0</v>
      </c>
      <c r="AW37" s="7">
        <f>SUMIFS('Inventory (old)'!$M:$M,'Inventory (old)'!$A:$A,"Air Speed",'Inventory (old)'!$B:$B,$A37,'Inventory (old)'!$E:$E,"&gt;="&amp;$F37,'Inventory (old)'!$E:$E,"&lt;"&amp;$G37)</f>
        <v>0</v>
      </c>
      <c r="AX37" s="7">
        <f>SUMIFS('Inventory (old)'!$M:$M,'Inventory (old)'!$A:$A,"Wrong Way",'Inventory (old)'!$B:$B,$A37,'Inventory (old)'!$E:$E,"&gt;="&amp;$F37,'Inventory (old)'!$E:$E,"&lt;"&amp;$G37)</f>
        <v>0</v>
      </c>
      <c r="AY37" s="7">
        <f>SUMIFS('Inventory (old)'!$M:$M,'Inventory (old)'!$A:$A,"Merge Arrow",'Inventory (old)'!$B:$B,$A37,'Inventory (old)'!$E:$E,"&gt;="&amp;$F37,'Inventory (old)'!$E:$E,"&lt;"&amp;$G37)</f>
        <v>0</v>
      </c>
      <c r="AZ37" s="7">
        <f>SUMIFS('Inventory (old)'!$M:$M,'Inventory (old)'!$A:$A,"Bike",'Inventory (old)'!$B:$B,$A37,'Inventory (old)'!$E:$E,"&gt;="&amp;$F37,'Inventory (old)'!$E:$E,"&lt;"&amp;$G37)</f>
        <v>0</v>
      </c>
      <c r="BA37" s="7">
        <f>SUMIFS('Inventory (old)'!$M:$M,'Inventory (old)'!$A:$A,"Parking",'Inventory (old)'!$B:$B,$A37,'Inventory (old)'!$E:$E,"&gt;="&amp;$F37,'Inventory (old)'!$E:$E,"&lt;"&amp;$G37)</f>
        <v>0</v>
      </c>
      <c r="BB37" s="1">
        <f>SUMIFS('Inventory (old)'!$S:$S,'Inventory (old)'!$A:$A,"Parking",'Inventory (old)'!$B:$B,$A37,'Inventory (old)'!$E:$E,"&gt;="&amp;$F37,'Inventory (old)'!$E:$E,"&lt;"&amp;$G37)</f>
        <v>0</v>
      </c>
      <c r="BC37" s="13" t="s">
        <v>2226</v>
      </c>
    </row>
    <row r="38" spans="1:55" x14ac:dyDescent="0.25">
      <c r="A38" s="6" t="s">
        <v>2214</v>
      </c>
      <c r="B38" s="7" t="s">
        <v>21</v>
      </c>
      <c r="C38" s="7" t="s">
        <v>2189</v>
      </c>
      <c r="D38" s="7">
        <v>42</v>
      </c>
      <c r="E38" s="7" t="s">
        <v>186</v>
      </c>
      <c r="F38" s="8">
        <v>15.23</v>
      </c>
      <c r="G38" s="8">
        <v>19.350000000000001</v>
      </c>
      <c r="H38" s="7" t="s">
        <v>2221</v>
      </c>
      <c r="I38" s="7" t="s">
        <v>2182</v>
      </c>
      <c r="J38" s="14">
        <f t="shared" si="6"/>
        <v>4.120000000000001</v>
      </c>
      <c r="K38" s="15" t="s">
        <v>2062</v>
      </c>
      <c r="L38" s="7" t="s">
        <v>2217</v>
      </c>
      <c r="M38" s="7" t="s">
        <v>2072</v>
      </c>
      <c r="N38" s="20">
        <v>2</v>
      </c>
      <c r="O38" s="20" t="s">
        <v>201</v>
      </c>
      <c r="P38" s="20"/>
      <c r="Q38" s="20" t="s">
        <v>201</v>
      </c>
      <c r="R38" s="8"/>
      <c r="S38" s="8"/>
      <c r="T38" s="14"/>
      <c r="U38" s="14"/>
      <c r="V38" s="21"/>
      <c r="W38" s="16"/>
      <c r="Y38" s="7"/>
      <c r="Z38" s="7"/>
      <c r="AA38" s="58">
        <v>2020</v>
      </c>
      <c r="AB38" s="59" t="s">
        <v>348</v>
      </c>
      <c r="AC38" s="15" t="s">
        <v>3297</v>
      </c>
      <c r="AD38" s="8">
        <f t="shared" si="1"/>
        <v>0</v>
      </c>
      <c r="AE38" s="8">
        <f t="shared" si="2"/>
        <v>4.120000000000001</v>
      </c>
      <c r="AF38" s="8">
        <f t="shared" si="3"/>
        <v>4.120000000000001</v>
      </c>
      <c r="AG38" s="8">
        <f t="shared" si="4"/>
        <v>4.120000000000001</v>
      </c>
      <c r="AH38" s="7">
        <f>IF($P38="X",SUMIFS('Inventory (old)'!$M:$M,'Inventory (old)'!$A:$A,"Channel",'Inventory (old)'!$B:$B,$A38,'Inventory (old)'!$E:$E,"&gt;="&amp;$F38,'Inventory (old)'!$E:$E,"&lt;"&amp;$G38),0)</f>
        <v>0</v>
      </c>
      <c r="AI38" s="12">
        <f>IF($P38="X",SUMIFS('Inventory (old)'!$M:$M,'Inventory (old)'!$A:$A,"Dotted Line",'Inventory (old)'!$B:$B,$A38,'Inventory (old)'!$E:$E,"&gt;="&amp;$F38,'Inventory (old)'!$E:$E,"&lt;"&amp;$G38),0)</f>
        <v>0</v>
      </c>
      <c r="AJ38" s="15">
        <v>2020</v>
      </c>
      <c r="AK38" s="7">
        <f>IF($P38="X",0,SUMIFS('Inventory (old)'!$M:$M,'Inventory (old)'!$A:$A,"Channel",'Inventory (old)'!$B:$B,$A38,'Inventory (old)'!$E:$E,"&gt;="&amp;F38,'Inventory (old)'!$E:$E,"&lt;"&amp;$G38))</f>
        <v>0</v>
      </c>
      <c r="AL38" s="7">
        <f>IF($P38="X",0,SUMIFS('Inventory (old)'!$M:$M,'Inventory (old)'!$A:$A,"Dotted Line",'Inventory (old)'!$B:$B,$A38,'Inventory (old)'!$E:$E,"&gt;="&amp;$F38,'Inventory (old)'!$E:$E,"&lt;"&amp;$G38))</f>
        <v>0</v>
      </c>
      <c r="AM38" s="7">
        <f>SUMIFS('Inventory (old)'!$M:$M,'Inventory (old)'!$A:$A,"Stop Line",'Inventory (old)'!$B:$B,$A38,'Inventory (old)'!$E:$E,"&gt;="&amp;$F38,'Inventory (old)'!$E:$E,"&lt;"&amp;$G38)</f>
        <v>0</v>
      </c>
      <c r="AN38" s="7">
        <f>SUMIFS('Inventory (old)'!$M:$M,'Inventory (old)'!$A:$A,"Arrows and Onlys",'Inventory (old)'!$B:$B,$A38,'Inventory (old)'!$E:$E,"&gt;="&amp;$F38,'Inventory (old)'!$E:$E,"&lt;"&amp;$G38)</f>
        <v>0</v>
      </c>
      <c r="AO38" s="7">
        <f>SUMIFS('Inventory (old)'!$N:$N,'Inventory (old)'!$A:$A,"Arrows and Onlys",'Inventory (old)'!$B:$B,$A38,'Inventory (old)'!$E:$E,"&gt;="&amp;$F38,'Inventory (old)'!$E:$E,"&lt;"&amp;$G38)</f>
        <v>0</v>
      </c>
      <c r="AP38" s="7">
        <f>SUMIFS('Inventory (old)'!$O:$O,'Inventory (old)'!$A:$A,"Transverse",'Inventory (old)'!$B:$B,$A38,'Inventory (old)'!$E:$E,"&gt;="&amp;$F38,'Inventory (old)'!$E:$E,"&lt;"&amp;$G38)</f>
        <v>0</v>
      </c>
      <c r="AQ38" s="7">
        <f>SUMIFS('Inventory (old)'!$P:$P,'Inventory (old)'!$A:$A,"Transverse",'Inventory (old)'!$B:$B,$A38,'Inventory (old)'!$E:$E,"&gt;="&amp;$F38,'Inventory (old)'!$E:$E,"&lt;"&amp;$G38)</f>
        <v>0</v>
      </c>
      <c r="AR38" s="7">
        <f>SUMIFS('Inventory (old)'!$M:$M,'Inventory (old)'!$A:$A,"Crosswalk",'Inventory (old)'!$B:$B,$A38,'Inventory (old)'!$E:$E,"&gt;="&amp;$F38,'Inventory (old)'!$E:$E,"&lt;"&amp;$G38)</f>
        <v>0</v>
      </c>
      <c r="AS38" s="7">
        <f>SUMIFS('Inventory (old)'!$M:$M,'Inventory (old)'!$A:$A,"Yield Line",'Inventory (old)'!$B:$B,$A38,'Inventory (old)'!$E:$E,"&gt;="&amp;$F38,'Inventory (old)'!$E:$E,"&lt;"&amp;$G38)</f>
        <v>0</v>
      </c>
      <c r="AT38" s="7">
        <f>SUMIFS('Inventory (old)'!$M:$M,'Inventory (old)'!$A:$A,"Island",'Inventory (old)'!$B:$B,$A38,'Inventory (old)'!$E:$E,"&gt;="&amp;$F38,'Inventory (old)'!$E:$E,"&lt;"&amp;$G38)</f>
        <v>0</v>
      </c>
      <c r="AU38" s="7">
        <f>SUMIFS('Inventory (old)'!$M:$M,'Inventory (old)'!$A:$A,"Railroad",'Inventory (old)'!$B:$B,$A38,'Inventory (old)'!$E:$E,"&gt;="&amp;$F38,'Inventory (old)'!$E:$E,"&lt;"&amp;$G38)</f>
        <v>0</v>
      </c>
      <c r="AV38" s="7">
        <f>SUMIFS('Inventory (old)'!$M:$M,'Inventory (old)'!$A:$A,"School",'Inventory (old)'!$B:$B,$A38,'Inventory (old)'!$E:$E,"&gt;="&amp;$F38,'Inventory (old)'!$E:$E,"&lt;"&amp;$G38)</f>
        <v>0</v>
      </c>
      <c r="AW38" s="7">
        <f>SUMIFS('Inventory (old)'!$M:$M,'Inventory (old)'!$A:$A,"Air Speed",'Inventory (old)'!$B:$B,$A38,'Inventory (old)'!$E:$E,"&gt;="&amp;$F38,'Inventory (old)'!$E:$E,"&lt;"&amp;$G38)</f>
        <v>0</v>
      </c>
      <c r="AX38" s="7">
        <f>SUMIFS('Inventory (old)'!$M:$M,'Inventory (old)'!$A:$A,"Wrong Way",'Inventory (old)'!$B:$B,$A38,'Inventory (old)'!$E:$E,"&gt;="&amp;$F38,'Inventory (old)'!$E:$E,"&lt;"&amp;$G38)</f>
        <v>0</v>
      </c>
      <c r="AY38" s="7">
        <f>SUMIFS('Inventory (old)'!$M:$M,'Inventory (old)'!$A:$A,"Merge Arrow",'Inventory (old)'!$B:$B,$A38,'Inventory (old)'!$E:$E,"&gt;="&amp;$F38,'Inventory (old)'!$E:$E,"&lt;"&amp;$G38)</f>
        <v>0</v>
      </c>
      <c r="AZ38" s="7">
        <f>SUMIFS('Inventory (old)'!$M:$M,'Inventory (old)'!$A:$A,"Bike",'Inventory (old)'!$B:$B,$A38,'Inventory (old)'!$E:$E,"&gt;="&amp;$F38,'Inventory (old)'!$E:$E,"&lt;"&amp;$G38)</f>
        <v>0</v>
      </c>
      <c r="BA38" s="7">
        <f>SUMIFS('Inventory (old)'!$M:$M,'Inventory (old)'!$A:$A,"Parking",'Inventory (old)'!$B:$B,$A38,'Inventory (old)'!$E:$E,"&gt;="&amp;$F38,'Inventory (old)'!$E:$E,"&lt;"&amp;$G38)</f>
        <v>0</v>
      </c>
      <c r="BB38" s="1">
        <f>SUMIFS('Inventory (old)'!$S:$S,'Inventory (old)'!$A:$A,"Parking",'Inventory (old)'!$B:$B,$A38,'Inventory (old)'!$E:$E,"&gt;="&amp;$F38,'Inventory (old)'!$E:$E,"&lt;"&amp;$G38)</f>
        <v>0</v>
      </c>
      <c r="BC38" s="13"/>
    </row>
    <row r="39" spans="1:55" x14ac:dyDescent="0.25">
      <c r="A39" s="6" t="s">
        <v>2222</v>
      </c>
      <c r="B39" s="7" t="s">
        <v>21</v>
      </c>
      <c r="C39" s="7" t="s">
        <v>2189</v>
      </c>
      <c r="D39" s="7">
        <v>42</v>
      </c>
      <c r="E39" s="7" t="s">
        <v>213</v>
      </c>
      <c r="F39" s="8">
        <f>G37</f>
        <v>15.23</v>
      </c>
      <c r="G39" s="8">
        <v>19.350000000000001</v>
      </c>
      <c r="H39" s="7" t="s">
        <v>2221</v>
      </c>
      <c r="I39" s="7" t="s">
        <v>2182</v>
      </c>
      <c r="J39" s="14">
        <f t="shared" si="6"/>
        <v>4.120000000000001</v>
      </c>
      <c r="K39" s="15" t="s">
        <v>2062</v>
      </c>
      <c r="L39" s="7" t="s">
        <v>2217</v>
      </c>
      <c r="M39" s="7" t="s">
        <v>2072</v>
      </c>
      <c r="N39" s="20">
        <v>2</v>
      </c>
      <c r="O39" s="20" t="s">
        <v>201</v>
      </c>
      <c r="P39" s="20"/>
      <c r="Q39" s="20" t="s">
        <v>201</v>
      </c>
      <c r="R39" s="8"/>
      <c r="S39" s="8"/>
      <c r="T39" s="14"/>
      <c r="U39" s="14"/>
      <c r="V39" s="21"/>
      <c r="W39" s="16"/>
      <c r="Y39" s="7"/>
      <c r="Z39" s="7"/>
      <c r="AA39" s="58">
        <v>2020</v>
      </c>
      <c r="AB39" s="59" t="s">
        <v>348</v>
      </c>
      <c r="AC39" s="15" t="s">
        <v>3297</v>
      </c>
      <c r="AD39" s="8">
        <f t="shared" si="1"/>
        <v>0</v>
      </c>
      <c r="AE39" s="8">
        <f t="shared" si="2"/>
        <v>4.120000000000001</v>
      </c>
      <c r="AF39" s="8">
        <f t="shared" si="3"/>
        <v>4.120000000000001</v>
      </c>
      <c r="AG39" s="8">
        <f t="shared" si="4"/>
        <v>4.120000000000001</v>
      </c>
      <c r="AH39" s="7">
        <f>IF($P39="X",SUMIFS('Inventory (old)'!$M:$M,'Inventory (old)'!$A:$A,"Channel",'Inventory (old)'!$B:$B,$A39,'Inventory (old)'!$E:$E,"&gt;="&amp;$F39,'Inventory (old)'!$E:$E,"&lt;"&amp;$G39),0)</f>
        <v>0</v>
      </c>
      <c r="AI39" s="12">
        <f>IF($P39="X",SUMIFS('Inventory (old)'!$M:$M,'Inventory (old)'!$A:$A,"Dotted Line",'Inventory (old)'!$B:$B,$A39,'Inventory (old)'!$E:$E,"&gt;="&amp;$F39,'Inventory (old)'!$E:$E,"&lt;"&amp;$G39),0)</f>
        <v>0</v>
      </c>
      <c r="AJ39" s="15">
        <v>2020</v>
      </c>
      <c r="AK39" s="7">
        <f>IF($P39="X",0,SUMIFS('Inventory (old)'!$M:$M,'Inventory (old)'!$A:$A,"Channel",'Inventory (old)'!$B:$B,$A39,'Inventory (old)'!$E:$E,"&gt;="&amp;F39,'Inventory (old)'!$E:$E,"&lt;"&amp;$G39))</f>
        <v>0</v>
      </c>
      <c r="AL39" s="7">
        <f>IF($P39="X",0,SUMIFS('Inventory (old)'!$M:$M,'Inventory (old)'!$A:$A,"Dotted Line",'Inventory (old)'!$B:$B,$A39,'Inventory (old)'!$E:$E,"&gt;="&amp;$F39,'Inventory (old)'!$E:$E,"&lt;"&amp;$G39))</f>
        <v>0</v>
      </c>
      <c r="AM39" s="7">
        <f>SUMIFS('Inventory (old)'!$M:$M,'Inventory (old)'!$A:$A,"Stop Line",'Inventory (old)'!$B:$B,$A39,'Inventory (old)'!$E:$E,"&gt;="&amp;$F39,'Inventory (old)'!$E:$E,"&lt;"&amp;$G39)</f>
        <v>0</v>
      </c>
      <c r="AN39" s="7">
        <f>SUMIFS('Inventory (old)'!$M:$M,'Inventory (old)'!$A:$A,"Arrows and Onlys",'Inventory (old)'!$B:$B,$A39,'Inventory (old)'!$E:$E,"&gt;="&amp;$F39,'Inventory (old)'!$E:$E,"&lt;"&amp;$G39)</f>
        <v>0</v>
      </c>
      <c r="AO39" s="7">
        <f>SUMIFS('Inventory (old)'!$N:$N,'Inventory (old)'!$A:$A,"Arrows and Onlys",'Inventory (old)'!$B:$B,$A39,'Inventory (old)'!$E:$E,"&gt;="&amp;$F39,'Inventory (old)'!$E:$E,"&lt;"&amp;$G39)</f>
        <v>0</v>
      </c>
      <c r="AP39" s="7">
        <f>SUMIFS('Inventory (old)'!$O:$O,'Inventory (old)'!$A:$A,"Transverse",'Inventory (old)'!$B:$B,$A39,'Inventory (old)'!$E:$E,"&gt;="&amp;$F39,'Inventory (old)'!$E:$E,"&lt;"&amp;$G39)</f>
        <v>0</v>
      </c>
      <c r="AQ39" s="7">
        <f>SUMIFS('Inventory (old)'!$P:$P,'Inventory (old)'!$A:$A,"Transverse",'Inventory (old)'!$B:$B,$A39,'Inventory (old)'!$E:$E,"&gt;="&amp;$F39,'Inventory (old)'!$E:$E,"&lt;"&amp;$G39)</f>
        <v>0</v>
      </c>
      <c r="AR39" s="7">
        <f>SUMIFS('Inventory (old)'!$M:$M,'Inventory (old)'!$A:$A,"Crosswalk",'Inventory (old)'!$B:$B,$A39,'Inventory (old)'!$E:$E,"&gt;="&amp;$F39,'Inventory (old)'!$E:$E,"&lt;"&amp;$G39)</f>
        <v>0</v>
      </c>
      <c r="AS39" s="7">
        <f>SUMIFS('Inventory (old)'!$M:$M,'Inventory (old)'!$A:$A,"Yield Line",'Inventory (old)'!$B:$B,$A39,'Inventory (old)'!$E:$E,"&gt;="&amp;$F39,'Inventory (old)'!$E:$E,"&lt;"&amp;$G39)</f>
        <v>0</v>
      </c>
      <c r="AT39" s="7">
        <f>SUMIFS('Inventory (old)'!$M:$M,'Inventory (old)'!$A:$A,"Island",'Inventory (old)'!$B:$B,$A39,'Inventory (old)'!$E:$E,"&gt;="&amp;$F39,'Inventory (old)'!$E:$E,"&lt;"&amp;$G39)</f>
        <v>0</v>
      </c>
      <c r="AU39" s="7">
        <f>SUMIFS('Inventory (old)'!$M:$M,'Inventory (old)'!$A:$A,"Railroad",'Inventory (old)'!$B:$B,$A39,'Inventory (old)'!$E:$E,"&gt;="&amp;$F39,'Inventory (old)'!$E:$E,"&lt;"&amp;$G39)</f>
        <v>0</v>
      </c>
      <c r="AV39" s="7">
        <f>SUMIFS('Inventory (old)'!$M:$M,'Inventory (old)'!$A:$A,"School",'Inventory (old)'!$B:$B,$A39,'Inventory (old)'!$E:$E,"&gt;="&amp;$F39,'Inventory (old)'!$E:$E,"&lt;"&amp;$G39)</f>
        <v>0</v>
      </c>
      <c r="AW39" s="7">
        <f>SUMIFS('Inventory (old)'!$M:$M,'Inventory (old)'!$A:$A,"Air Speed",'Inventory (old)'!$B:$B,$A39,'Inventory (old)'!$E:$E,"&gt;="&amp;$F39,'Inventory (old)'!$E:$E,"&lt;"&amp;$G39)</f>
        <v>0</v>
      </c>
      <c r="AX39" s="7">
        <f>SUMIFS('Inventory (old)'!$M:$M,'Inventory (old)'!$A:$A,"Wrong Way",'Inventory (old)'!$B:$B,$A39,'Inventory (old)'!$E:$E,"&gt;="&amp;$F39,'Inventory (old)'!$E:$E,"&lt;"&amp;$G39)</f>
        <v>0</v>
      </c>
      <c r="AY39" s="7">
        <f>SUMIFS('Inventory (old)'!$M:$M,'Inventory (old)'!$A:$A,"Merge Arrow",'Inventory (old)'!$B:$B,$A39,'Inventory (old)'!$E:$E,"&gt;="&amp;$F39,'Inventory (old)'!$E:$E,"&lt;"&amp;$G39)</f>
        <v>2</v>
      </c>
      <c r="AZ39" s="7">
        <f>SUMIFS('Inventory (old)'!$M:$M,'Inventory (old)'!$A:$A,"Bike",'Inventory (old)'!$B:$B,$A39,'Inventory (old)'!$E:$E,"&gt;="&amp;$F39,'Inventory (old)'!$E:$E,"&lt;"&amp;$G39)</f>
        <v>0</v>
      </c>
      <c r="BA39" s="7">
        <f>SUMIFS('Inventory (old)'!$M:$M,'Inventory (old)'!$A:$A,"Parking",'Inventory (old)'!$B:$B,$A39,'Inventory (old)'!$E:$E,"&gt;="&amp;$F39,'Inventory (old)'!$E:$E,"&lt;"&amp;$G39)</f>
        <v>0</v>
      </c>
      <c r="BB39" s="1">
        <f>SUMIFS('Inventory (old)'!$S:$S,'Inventory (old)'!$A:$A,"Parking",'Inventory (old)'!$B:$B,$A39,'Inventory (old)'!$E:$E,"&gt;="&amp;$F39,'Inventory (old)'!$E:$E,"&lt;"&amp;$G39)</f>
        <v>0</v>
      </c>
      <c r="BC39" s="13"/>
    </row>
    <row r="40" spans="1:55" x14ac:dyDescent="0.25">
      <c r="A40" s="6" t="s">
        <v>2228</v>
      </c>
      <c r="B40" s="7" t="s">
        <v>21</v>
      </c>
      <c r="C40" s="7" t="s">
        <v>2051</v>
      </c>
      <c r="D40" s="7">
        <v>58</v>
      </c>
      <c r="E40" s="7" t="s">
        <v>2176</v>
      </c>
      <c r="F40" s="8">
        <v>0.56000000000000005</v>
      </c>
      <c r="G40" s="8">
        <v>14.09</v>
      </c>
      <c r="H40" s="7" t="s">
        <v>2231</v>
      </c>
      <c r="I40" s="7" t="s">
        <v>2230</v>
      </c>
      <c r="J40" s="14">
        <f t="shared" si="6"/>
        <v>13.53</v>
      </c>
      <c r="K40" s="15" t="s">
        <v>2062</v>
      </c>
      <c r="L40" s="7"/>
      <c r="M40" s="7" t="s">
        <v>2072</v>
      </c>
      <c r="N40" s="20">
        <v>2</v>
      </c>
      <c r="O40" s="20"/>
      <c r="P40" s="20"/>
      <c r="Q40" s="20" t="s">
        <v>201</v>
      </c>
      <c r="R40" s="8"/>
      <c r="S40" s="8"/>
      <c r="T40" s="14"/>
      <c r="U40" s="14"/>
      <c r="V40" s="21"/>
      <c r="W40" s="16"/>
      <c r="Y40" s="7"/>
      <c r="Z40" s="7"/>
      <c r="AA40" s="7">
        <v>2019</v>
      </c>
      <c r="AB40" s="16" t="s">
        <v>348</v>
      </c>
      <c r="AC40" s="15" t="s">
        <v>3297</v>
      </c>
      <c r="AD40" s="8">
        <f t="shared" si="1"/>
        <v>13.53</v>
      </c>
      <c r="AE40" s="8">
        <f t="shared" si="2"/>
        <v>27.06</v>
      </c>
      <c r="AF40" s="8">
        <f t="shared" si="3"/>
        <v>0</v>
      </c>
      <c r="AG40" s="8">
        <f t="shared" si="4"/>
        <v>0</v>
      </c>
      <c r="AH40" s="7">
        <f>IF($P40="X",SUMIFS('Inventory (old)'!$M:$M,'Inventory (old)'!$A:$A,"Channel",'Inventory (old)'!$B:$B,$A40,'Inventory (old)'!$E:$E,"&gt;="&amp;$F40,'Inventory (old)'!$E:$E,"&lt;"&amp;$G40),0)</f>
        <v>0</v>
      </c>
      <c r="AI40" s="12">
        <f>IF($P40="X",SUMIFS('Inventory (old)'!$M:$M,'Inventory (old)'!$A:$A,"Dotted Line",'Inventory (old)'!$B:$B,$A40,'Inventory (old)'!$E:$E,"&gt;="&amp;$F40,'Inventory (old)'!$E:$E,"&lt;"&amp;$G40),0)</f>
        <v>0</v>
      </c>
      <c r="AJ40" s="15"/>
      <c r="AK40" s="7">
        <f>IF($P40="X",0,SUMIFS('Inventory (old)'!$M:$M,'Inventory (old)'!$A:$A,"Channel",'Inventory (old)'!$B:$B,$A40,'Inventory (old)'!$E:$E,"&gt;="&amp;F40,'Inventory (old)'!$E:$E,"&lt;"&amp;$G40))</f>
        <v>0</v>
      </c>
      <c r="AL40" s="7">
        <f>IF($P40="X",0,SUMIFS('Inventory (old)'!$M:$M,'Inventory (old)'!$A:$A,"Dotted Line",'Inventory (old)'!$B:$B,$A40,'Inventory (old)'!$E:$E,"&gt;="&amp;$F40,'Inventory (old)'!$E:$E,"&lt;"&amp;$G40))</f>
        <v>0</v>
      </c>
      <c r="AM40" s="7">
        <f>SUMIFS('Inventory (old)'!$M:$M,'Inventory (old)'!$A:$A,"Stop Line",'Inventory (old)'!$B:$B,$A40,'Inventory (old)'!$E:$E,"&gt;="&amp;$F40,'Inventory (old)'!$E:$E,"&lt;"&amp;$G40)</f>
        <v>44</v>
      </c>
      <c r="AN40" s="7">
        <f>SUMIFS('Inventory (old)'!$M:$M,'Inventory (old)'!$A:$A,"Arrows and Onlys",'Inventory (old)'!$B:$B,$A40,'Inventory (old)'!$E:$E,"&gt;="&amp;$F40,'Inventory (old)'!$E:$E,"&lt;"&amp;$G40)</f>
        <v>0</v>
      </c>
      <c r="AO40" s="7">
        <f>SUMIFS('Inventory (old)'!$N:$N,'Inventory (old)'!$A:$A,"Arrows and Onlys",'Inventory (old)'!$B:$B,$A40,'Inventory (old)'!$E:$E,"&gt;="&amp;$F40,'Inventory (old)'!$E:$E,"&lt;"&amp;$G40)</f>
        <v>0</v>
      </c>
      <c r="AP40" s="7">
        <f>SUMIFS('Inventory (old)'!$O:$O,'Inventory (old)'!$A:$A,"Transverse",'Inventory (old)'!$B:$B,$A40,'Inventory (old)'!$E:$E,"&gt;="&amp;$F40,'Inventory (old)'!$E:$E,"&lt;"&amp;$G40)</f>
        <v>67</v>
      </c>
      <c r="AQ40" s="7">
        <f>SUMIFS('Inventory (old)'!$P:$P,'Inventory (old)'!$A:$A,"Transverse",'Inventory (old)'!$B:$B,$A40,'Inventory (old)'!$E:$E,"&gt;="&amp;$F40,'Inventory (old)'!$E:$E,"&lt;"&amp;$G40)</f>
        <v>0</v>
      </c>
      <c r="AR40" s="7">
        <f>SUMIFS('Inventory (old)'!$M:$M,'Inventory (old)'!$A:$A,"Crosswalk",'Inventory (old)'!$B:$B,$A40,'Inventory (old)'!$E:$E,"&gt;="&amp;$F40,'Inventory (old)'!$E:$E,"&lt;"&amp;$G40)</f>
        <v>240</v>
      </c>
      <c r="AS40" s="7">
        <f>SUMIFS('Inventory (old)'!$M:$M,'Inventory (old)'!$A:$A,"Yield Line",'Inventory (old)'!$B:$B,$A40,'Inventory (old)'!$E:$E,"&gt;="&amp;$F40,'Inventory (old)'!$E:$E,"&lt;"&amp;$G40)</f>
        <v>0</v>
      </c>
      <c r="AT40" s="7">
        <f>SUMIFS('Inventory (old)'!$M:$M,'Inventory (old)'!$A:$A,"Island",'Inventory (old)'!$B:$B,$A40,'Inventory (old)'!$E:$E,"&gt;="&amp;$F40,'Inventory (old)'!$E:$E,"&lt;"&amp;$G40)</f>
        <v>0</v>
      </c>
      <c r="AU40" s="7">
        <f>SUMIFS('Inventory (old)'!$M:$M,'Inventory (old)'!$A:$A,"Railroad",'Inventory (old)'!$B:$B,$A40,'Inventory (old)'!$E:$E,"&gt;="&amp;$F40,'Inventory (old)'!$E:$E,"&lt;"&amp;$G40)</f>
        <v>2</v>
      </c>
      <c r="AV40" s="7">
        <f>SUMIFS('Inventory (old)'!$M:$M,'Inventory (old)'!$A:$A,"School",'Inventory (old)'!$B:$B,$A40,'Inventory (old)'!$E:$E,"&gt;="&amp;$F40,'Inventory (old)'!$E:$E,"&lt;"&amp;$G40)</f>
        <v>0</v>
      </c>
      <c r="AW40" s="7">
        <f>SUMIFS('Inventory (old)'!$M:$M,'Inventory (old)'!$A:$A,"Air Speed",'Inventory (old)'!$B:$B,$A40,'Inventory (old)'!$E:$E,"&gt;="&amp;$F40,'Inventory (old)'!$E:$E,"&lt;"&amp;$G40)</f>
        <v>0</v>
      </c>
      <c r="AX40" s="7">
        <f>SUMIFS('Inventory (old)'!$M:$M,'Inventory (old)'!$A:$A,"Wrong Way",'Inventory (old)'!$B:$B,$A40,'Inventory (old)'!$E:$E,"&gt;="&amp;$F40,'Inventory (old)'!$E:$E,"&lt;"&amp;$G40)</f>
        <v>0</v>
      </c>
      <c r="AY40" s="7">
        <f>SUMIFS('Inventory (old)'!$M:$M,'Inventory (old)'!$A:$A,"Merge Arrow",'Inventory (old)'!$B:$B,$A40,'Inventory (old)'!$E:$E,"&gt;="&amp;$F40,'Inventory (old)'!$E:$E,"&lt;"&amp;$G40)</f>
        <v>0</v>
      </c>
      <c r="AZ40" s="7">
        <f>SUMIFS('Inventory (old)'!$M:$M,'Inventory (old)'!$A:$A,"Bike",'Inventory (old)'!$B:$B,$A40,'Inventory (old)'!$E:$E,"&gt;="&amp;$F40,'Inventory (old)'!$E:$E,"&lt;"&amp;$G40)</f>
        <v>0</v>
      </c>
      <c r="BA40" s="7">
        <f>SUMIFS('Inventory (old)'!$M:$M,'Inventory (old)'!$A:$A,"Parking",'Inventory (old)'!$B:$B,$A40,'Inventory (old)'!$E:$E,"&gt;="&amp;$F40,'Inventory (old)'!$E:$E,"&lt;"&amp;$G40)</f>
        <v>0</v>
      </c>
      <c r="BB40" s="1">
        <f>SUMIFS('Inventory (old)'!$S:$S,'Inventory (old)'!$A:$A,"Parking",'Inventory (old)'!$B:$B,$A40,'Inventory (old)'!$E:$E,"&gt;="&amp;$F40,'Inventory (old)'!$E:$E,"&lt;"&amp;$G40)</f>
        <v>0</v>
      </c>
      <c r="BC40" s="13"/>
    </row>
    <row r="41" spans="1:55" x14ac:dyDescent="0.25">
      <c r="A41" s="6" t="s">
        <v>2232</v>
      </c>
      <c r="B41" s="7" t="s">
        <v>21</v>
      </c>
      <c r="C41" s="7" t="s">
        <v>2051</v>
      </c>
      <c r="D41" s="7">
        <v>60</v>
      </c>
      <c r="E41" s="7" t="s">
        <v>2176</v>
      </c>
      <c r="F41" s="8">
        <v>0.67800000000000005</v>
      </c>
      <c r="G41" s="8">
        <v>1.47</v>
      </c>
      <c r="H41" s="7" t="s">
        <v>596</v>
      </c>
      <c r="I41" s="7" t="s">
        <v>3203</v>
      </c>
      <c r="J41" s="14">
        <f t="shared" si="6"/>
        <v>0.79199999999999993</v>
      </c>
      <c r="K41" s="15" t="s">
        <v>2062</v>
      </c>
      <c r="L41" s="7"/>
      <c r="M41" s="7" t="s">
        <v>2072</v>
      </c>
      <c r="N41" s="20">
        <v>2</v>
      </c>
      <c r="O41" s="20"/>
      <c r="P41" s="20"/>
      <c r="Q41" s="20" t="s">
        <v>201</v>
      </c>
      <c r="R41" s="8">
        <f>F41</f>
        <v>0.67800000000000005</v>
      </c>
      <c r="S41" s="8">
        <v>0.85</v>
      </c>
      <c r="T41" s="14"/>
      <c r="U41" s="14"/>
      <c r="V41" s="21"/>
      <c r="W41" s="16" t="s">
        <v>2173</v>
      </c>
      <c r="X41" s="1">
        <v>97045</v>
      </c>
      <c r="Y41" s="7">
        <v>2020</v>
      </c>
      <c r="Z41" s="7" t="s">
        <v>3185</v>
      </c>
      <c r="AA41" s="7">
        <v>2020</v>
      </c>
      <c r="AB41" s="16" t="s">
        <v>25</v>
      </c>
      <c r="AC41" s="103" t="s">
        <v>3297</v>
      </c>
      <c r="AD41" s="8">
        <f t="shared" si="1"/>
        <v>0.79199999999999993</v>
      </c>
      <c r="AE41" s="8">
        <f t="shared" si="2"/>
        <v>1.24</v>
      </c>
      <c r="AF41" s="8">
        <f t="shared" si="3"/>
        <v>0</v>
      </c>
      <c r="AG41" s="8">
        <f t="shared" si="4"/>
        <v>0</v>
      </c>
      <c r="AH41" s="7">
        <f>IF($P41="X",SUMIFS('Inventory (old)'!$M:$M,'Inventory (old)'!$A:$A,"Channel",'Inventory (old)'!$B:$B,$A41,'Inventory (old)'!$E:$E,"&gt;="&amp;$F41,'Inventory (old)'!$E:$E,"&lt;"&amp;$G41),0)</f>
        <v>0</v>
      </c>
      <c r="AI41" s="12">
        <f>IF($P41="X",SUMIFS('Inventory (old)'!$M:$M,'Inventory (old)'!$A:$A,"Dotted Line",'Inventory (old)'!$B:$B,$A41,'Inventory (old)'!$E:$E,"&gt;="&amp;$F41,'Inventory (old)'!$E:$E,"&lt;"&amp;$G41),0)</f>
        <v>0</v>
      </c>
      <c r="AJ41" s="15" t="str">
        <f>IF(AND(E41="BOTH",SUM(AK41:BB41)=0),"X","")</f>
        <v>X</v>
      </c>
      <c r="AK41" s="7">
        <f>IF($P41="X",0,SUMIFS('Inventory (old)'!$M:$M,'Inventory (old)'!$A:$A,"Channel",'Inventory (old)'!$B:$B,$A41,'Inventory (old)'!$E:$E,"&gt;="&amp;F41,'Inventory (old)'!$E:$E,"&lt;"&amp;$G41))</f>
        <v>0</v>
      </c>
      <c r="AL41" s="7">
        <f>IF($P41="X",0,SUMIFS('Inventory (old)'!$M:$M,'Inventory (old)'!$A:$A,"Dotted Line",'Inventory (old)'!$B:$B,$A41,'Inventory (old)'!$E:$E,"&gt;="&amp;$F41,'Inventory (old)'!$E:$E,"&lt;"&amp;$G41))</f>
        <v>0</v>
      </c>
      <c r="AM41" s="7">
        <f>SUMIFS('Inventory (old)'!$M:$M,'Inventory (old)'!$A:$A,"Stop Line",'Inventory (old)'!$B:$B,$A41,'Inventory (old)'!$E:$E,"&gt;="&amp;$F41,'Inventory (old)'!$E:$E,"&lt;"&amp;$G41)</f>
        <v>0</v>
      </c>
      <c r="AN41" s="7">
        <f>SUMIFS('Inventory (old)'!$M:$M,'Inventory (old)'!$A:$A,"Arrows and Onlys",'Inventory (old)'!$B:$B,$A41,'Inventory (old)'!$E:$E,"&gt;="&amp;$F41,'Inventory (old)'!$E:$E,"&lt;"&amp;$G41)</f>
        <v>0</v>
      </c>
      <c r="AO41" s="7">
        <f>SUMIFS('Inventory (old)'!$N:$N,'Inventory (old)'!$A:$A,"Arrows and Onlys",'Inventory (old)'!$B:$B,$A41,'Inventory (old)'!$E:$E,"&gt;="&amp;$F41,'Inventory (old)'!$E:$E,"&lt;"&amp;$G41)</f>
        <v>0</v>
      </c>
      <c r="AP41" s="7">
        <f>SUMIFS('Inventory (old)'!$O:$O,'Inventory (old)'!$A:$A,"Transverse",'Inventory (old)'!$B:$B,$A41,'Inventory (old)'!$E:$E,"&gt;="&amp;$F41,'Inventory (old)'!$E:$E,"&lt;"&amp;$G41)</f>
        <v>0</v>
      </c>
      <c r="AQ41" s="7">
        <f>SUMIFS('Inventory (old)'!$P:$P,'Inventory (old)'!$A:$A,"Transverse",'Inventory (old)'!$B:$B,$A41,'Inventory (old)'!$E:$E,"&gt;="&amp;$F41,'Inventory (old)'!$E:$E,"&lt;"&amp;$G41)</f>
        <v>0</v>
      </c>
      <c r="AR41" s="7">
        <f>SUMIFS('Inventory (old)'!$M:$M,'Inventory (old)'!$A:$A,"Crosswalk",'Inventory (old)'!$B:$B,$A41,'Inventory (old)'!$E:$E,"&gt;="&amp;$F41,'Inventory (old)'!$E:$E,"&lt;"&amp;$G41)</f>
        <v>0</v>
      </c>
      <c r="AS41" s="7">
        <f>SUMIFS('Inventory (old)'!$M:$M,'Inventory (old)'!$A:$A,"Yield Line",'Inventory (old)'!$B:$B,$A41,'Inventory (old)'!$E:$E,"&gt;="&amp;$F41,'Inventory (old)'!$E:$E,"&lt;"&amp;$G41)</f>
        <v>0</v>
      </c>
      <c r="AT41" s="7">
        <f>SUMIFS('Inventory (old)'!$M:$M,'Inventory (old)'!$A:$A,"Island",'Inventory (old)'!$B:$B,$A41,'Inventory (old)'!$E:$E,"&gt;="&amp;$F41,'Inventory (old)'!$E:$E,"&lt;"&amp;$G41)</f>
        <v>0</v>
      </c>
      <c r="AU41" s="7">
        <f>SUMIFS('Inventory (old)'!$M:$M,'Inventory (old)'!$A:$A,"Railroad",'Inventory (old)'!$B:$B,$A41,'Inventory (old)'!$E:$E,"&gt;="&amp;$F41,'Inventory (old)'!$E:$E,"&lt;"&amp;$G41)</f>
        <v>0</v>
      </c>
      <c r="AV41" s="7">
        <f>SUMIFS('Inventory (old)'!$M:$M,'Inventory (old)'!$A:$A,"School",'Inventory (old)'!$B:$B,$A41,'Inventory (old)'!$E:$E,"&gt;="&amp;$F41,'Inventory (old)'!$E:$E,"&lt;"&amp;$G41)</f>
        <v>0</v>
      </c>
      <c r="AW41" s="7">
        <f>SUMIFS('Inventory (old)'!$M:$M,'Inventory (old)'!$A:$A,"Air Speed",'Inventory (old)'!$B:$B,$A41,'Inventory (old)'!$E:$E,"&gt;="&amp;$F41,'Inventory (old)'!$E:$E,"&lt;"&amp;$G41)</f>
        <v>0</v>
      </c>
      <c r="AX41" s="7">
        <f>SUMIFS('Inventory (old)'!$M:$M,'Inventory (old)'!$A:$A,"Wrong Way",'Inventory (old)'!$B:$B,$A41,'Inventory (old)'!$E:$E,"&gt;="&amp;$F41,'Inventory (old)'!$E:$E,"&lt;"&amp;$G41)</f>
        <v>0</v>
      </c>
      <c r="AY41" s="7">
        <f>SUMIFS('Inventory (old)'!$M:$M,'Inventory (old)'!$A:$A,"Merge Arrow",'Inventory (old)'!$B:$B,$A41,'Inventory (old)'!$E:$E,"&gt;="&amp;$F41,'Inventory (old)'!$E:$E,"&lt;"&amp;$G41)</f>
        <v>0</v>
      </c>
      <c r="AZ41" s="7">
        <f>SUMIFS('Inventory (old)'!$M:$M,'Inventory (old)'!$A:$A,"Bike",'Inventory (old)'!$B:$B,$A41,'Inventory (old)'!$E:$E,"&gt;="&amp;$F41,'Inventory (old)'!$E:$E,"&lt;"&amp;$G41)</f>
        <v>0</v>
      </c>
      <c r="BA41" s="7">
        <f>SUMIFS('Inventory (old)'!$M:$M,'Inventory (old)'!$A:$A,"Parking",'Inventory (old)'!$B:$B,$A41,'Inventory (old)'!$E:$E,"&gt;="&amp;$F41,'Inventory (old)'!$E:$E,"&lt;"&amp;$G41)</f>
        <v>0</v>
      </c>
      <c r="BB41" s="1">
        <f>SUMIFS('Inventory (old)'!$S:$S,'Inventory (old)'!$A:$A,"Parking",'Inventory (old)'!$B:$B,$A41,'Inventory (old)'!$E:$E,"&gt;="&amp;$F41,'Inventory (old)'!$E:$E,"&lt;"&amp;$G41)</f>
        <v>0</v>
      </c>
      <c r="BC41" s="13"/>
    </row>
    <row r="42" spans="1:55" x14ac:dyDescent="0.25">
      <c r="A42" s="6" t="s">
        <v>2232</v>
      </c>
      <c r="B42" s="7" t="s">
        <v>21</v>
      </c>
      <c r="C42" s="7" t="s">
        <v>2051</v>
      </c>
      <c r="D42" s="7">
        <v>60</v>
      </c>
      <c r="E42" s="7" t="s">
        <v>2176</v>
      </c>
      <c r="F42" s="8">
        <f>G41</f>
        <v>1.47</v>
      </c>
      <c r="G42" s="8">
        <v>5.58</v>
      </c>
      <c r="H42" s="7" t="s">
        <v>3203</v>
      </c>
      <c r="I42" s="7" t="s">
        <v>146</v>
      </c>
      <c r="J42" s="14">
        <f t="shared" si="6"/>
        <v>4.1100000000000003</v>
      </c>
      <c r="K42" s="15" t="s">
        <v>2062</v>
      </c>
      <c r="L42" s="7"/>
      <c r="M42" s="7" t="s">
        <v>2072</v>
      </c>
      <c r="N42" s="20">
        <v>2</v>
      </c>
      <c r="O42" s="20"/>
      <c r="P42" s="20"/>
      <c r="Q42" s="20" t="s">
        <v>201</v>
      </c>
      <c r="R42" s="8"/>
      <c r="S42" s="8"/>
      <c r="T42" s="14"/>
      <c r="U42" s="14"/>
      <c r="V42" s="21"/>
      <c r="W42" s="16"/>
      <c r="X42" s="1">
        <v>101438</v>
      </c>
      <c r="Y42" s="7">
        <v>2020</v>
      </c>
      <c r="Z42" s="7" t="s">
        <v>3185</v>
      </c>
      <c r="AA42" s="7">
        <v>2020</v>
      </c>
      <c r="AB42" s="16" t="s">
        <v>25</v>
      </c>
      <c r="AC42" s="103" t="s">
        <v>3297</v>
      </c>
      <c r="AD42" s="8">
        <f t="shared" si="1"/>
        <v>4.1100000000000003</v>
      </c>
      <c r="AE42" s="8">
        <f t="shared" si="2"/>
        <v>8.2200000000000006</v>
      </c>
      <c r="AF42" s="8">
        <f t="shared" si="3"/>
        <v>0</v>
      </c>
      <c r="AG42" s="8">
        <f t="shared" si="4"/>
        <v>0</v>
      </c>
      <c r="AH42" s="7">
        <f>IF($P42="X",SUMIFS('Inventory (old)'!$M:$M,'Inventory (old)'!$A:$A,"Channel",'Inventory (old)'!$B:$B,$A42,'Inventory (old)'!$E:$E,"&gt;="&amp;$F42,'Inventory (old)'!$E:$E,"&lt;"&amp;$G42),0)</f>
        <v>0</v>
      </c>
      <c r="AI42" s="12">
        <f>IF($P42="X",SUMIFS('Inventory (old)'!$M:$M,'Inventory (old)'!$A:$A,"Dotted Line",'Inventory (old)'!$B:$B,$A42,'Inventory (old)'!$E:$E,"&gt;="&amp;$F42,'Inventory (old)'!$E:$E,"&lt;"&amp;$G42),0)</f>
        <v>0</v>
      </c>
      <c r="AJ42" s="15" t="str">
        <f>IF(AND(E42="BOTH",SUM(AK42:BB42)=0),"X","")</f>
        <v>X</v>
      </c>
      <c r="AK42" s="7">
        <f>IF($P42="X",0,SUMIFS('Inventory (old)'!$M:$M,'Inventory (old)'!$A:$A,"Channel",'Inventory (old)'!$B:$B,$A42,'Inventory (old)'!$E:$E,"&gt;="&amp;F42,'Inventory (old)'!$E:$E,"&lt;"&amp;$G42))</f>
        <v>0</v>
      </c>
      <c r="AL42" s="7">
        <f>IF($P42="X",0,SUMIFS('Inventory (old)'!$M:$M,'Inventory (old)'!$A:$A,"Dotted Line",'Inventory (old)'!$B:$B,$A42,'Inventory (old)'!$E:$E,"&gt;="&amp;$F42,'Inventory (old)'!$E:$E,"&lt;"&amp;$G42))</f>
        <v>0</v>
      </c>
      <c r="AM42" s="7">
        <f>SUMIFS('Inventory (old)'!$M:$M,'Inventory (old)'!$A:$A,"Stop Line",'Inventory (old)'!$B:$B,$A42,'Inventory (old)'!$E:$E,"&gt;="&amp;$F42,'Inventory (old)'!$E:$E,"&lt;"&amp;$G42)</f>
        <v>0</v>
      </c>
      <c r="AN42" s="7">
        <f>SUMIFS('Inventory (old)'!$M:$M,'Inventory (old)'!$A:$A,"Arrows and Onlys",'Inventory (old)'!$B:$B,$A42,'Inventory (old)'!$E:$E,"&gt;="&amp;$F42,'Inventory (old)'!$E:$E,"&lt;"&amp;$G42)</f>
        <v>0</v>
      </c>
      <c r="AO42" s="7">
        <f>SUMIFS('Inventory (old)'!$N:$N,'Inventory (old)'!$A:$A,"Arrows and Onlys",'Inventory (old)'!$B:$B,$A42,'Inventory (old)'!$E:$E,"&gt;="&amp;$F42,'Inventory (old)'!$E:$E,"&lt;"&amp;$G42)</f>
        <v>0</v>
      </c>
      <c r="AP42" s="7">
        <f>SUMIFS('Inventory (old)'!$O:$O,'Inventory (old)'!$A:$A,"Transverse",'Inventory (old)'!$B:$B,$A42,'Inventory (old)'!$E:$E,"&gt;="&amp;$F42,'Inventory (old)'!$E:$E,"&lt;"&amp;$G42)</f>
        <v>0</v>
      </c>
      <c r="AQ42" s="7">
        <f>SUMIFS('Inventory (old)'!$P:$P,'Inventory (old)'!$A:$A,"Transverse",'Inventory (old)'!$B:$B,$A42,'Inventory (old)'!$E:$E,"&gt;="&amp;$F42,'Inventory (old)'!$E:$E,"&lt;"&amp;$G42)</f>
        <v>0</v>
      </c>
      <c r="AR42" s="7">
        <f>SUMIFS('Inventory (old)'!$M:$M,'Inventory (old)'!$A:$A,"Crosswalk",'Inventory (old)'!$B:$B,$A42,'Inventory (old)'!$E:$E,"&gt;="&amp;$F42,'Inventory (old)'!$E:$E,"&lt;"&amp;$G42)</f>
        <v>0</v>
      </c>
      <c r="AS42" s="7">
        <f>SUMIFS('Inventory (old)'!$M:$M,'Inventory (old)'!$A:$A,"Yield Line",'Inventory (old)'!$B:$B,$A42,'Inventory (old)'!$E:$E,"&gt;="&amp;$F42,'Inventory (old)'!$E:$E,"&lt;"&amp;$G42)</f>
        <v>0</v>
      </c>
      <c r="AT42" s="7">
        <f>SUMIFS('Inventory (old)'!$M:$M,'Inventory (old)'!$A:$A,"Island",'Inventory (old)'!$B:$B,$A42,'Inventory (old)'!$E:$E,"&gt;="&amp;$F42,'Inventory (old)'!$E:$E,"&lt;"&amp;$G42)</f>
        <v>0</v>
      </c>
      <c r="AU42" s="7">
        <f>SUMIFS('Inventory (old)'!$M:$M,'Inventory (old)'!$A:$A,"Railroad",'Inventory (old)'!$B:$B,$A42,'Inventory (old)'!$E:$E,"&gt;="&amp;$F42,'Inventory (old)'!$E:$E,"&lt;"&amp;$G42)</f>
        <v>0</v>
      </c>
      <c r="AV42" s="7">
        <f>SUMIFS('Inventory (old)'!$M:$M,'Inventory (old)'!$A:$A,"School",'Inventory (old)'!$B:$B,$A42,'Inventory (old)'!$E:$E,"&gt;="&amp;$F42,'Inventory (old)'!$E:$E,"&lt;"&amp;$G42)</f>
        <v>0</v>
      </c>
      <c r="AW42" s="7">
        <f>SUMIFS('Inventory (old)'!$M:$M,'Inventory (old)'!$A:$A,"Air Speed",'Inventory (old)'!$B:$B,$A42,'Inventory (old)'!$E:$E,"&gt;="&amp;$F42,'Inventory (old)'!$E:$E,"&lt;"&amp;$G42)</f>
        <v>0</v>
      </c>
      <c r="AX42" s="7">
        <f>SUMIFS('Inventory (old)'!$M:$M,'Inventory (old)'!$A:$A,"Wrong Way",'Inventory (old)'!$B:$B,$A42,'Inventory (old)'!$E:$E,"&gt;="&amp;$F42,'Inventory (old)'!$E:$E,"&lt;"&amp;$G42)</f>
        <v>0</v>
      </c>
      <c r="AY42" s="7">
        <f>SUMIFS('Inventory (old)'!$M:$M,'Inventory (old)'!$A:$A,"Merge Arrow",'Inventory (old)'!$B:$B,$A42,'Inventory (old)'!$E:$E,"&gt;="&amp;$F42,'Inventory (old)'!$E:$E,"&lt;"&amp;$G42)</f>
        <v>0</v>
      </c>
      <c r="AZ42" s="7">
        <f>SUMIFS('Inventory (old)'!$M:$M,'Inventory (old)'!$A:$A,"Bike",'Inventory (old)'!$B:$B,$A42,'Inventory (old)'!$E:$E,"&gt;="&amp;$F42,'Inventory (old)'!$E:$E,"&lt;"&amp;$G42)</f>
        <v>0</v>
      </c>
      <c r="BA42" s="7">
        <f>SUMIFS('Inventory (old)'!$M:$M,'Inventory (old)'!$A:$A,"Parking",'Inventory (old)'!$B:$B,$A42,'Inventory (old)'!$E:$E,"&gt;="&amp;$F42,'Inventory (old)'!$E:$E,"&lt;"&amp;$G42)</f>
        <v>0</v>
      </c>
      <c r="BB42" s="1">
        <f>SUMIFS('Inventory (old)'!$S:$S,'Inventory (old)'!$A:$A,"Parking",'Inventory (old)'!$B:$B,$A42,'Inventory (old)'!$E:$E,"&gt;="&amp;$F42,'Inventory (old)'!$E:$E,"&lt;"&amp;$G42)</f>
        <v>0</v>
      </c>
      <c r="BC42" s="13"/>
    </row>
    <row r="43" spans="1:55" x14ac:dyDescent="0.25">
      <c r="A43" s="6" t="s">
        <v>2232</v>
      </c>
      <c r="B43" s="7" t="s">
        <v>21</v>
      </c>
      <c r="C43" s="7" t="s">
        <v>2051</v>
      </c>
      <c r="D43" s="7">
        <v>60</v>
      </c>
      <c r="E43" s="7" t="s">
        <v>2176</v>
      </c>
      <c r="F43" s="8">
        <f>G42</f>
        <v>5.58</v>
      </c>
      <c r="G43" s="8">
        <v>10.53</v>
      </c>
      <c r="H43" s="7" t="s">
        <v>146</v>
      </c>
      <c r="I43" s="7" t="s">
        <v>3205</v>
      </c>
      <c r="J43" s="14">
        <f t="shared" si="6"/>
        <v>4.9499999999999993</v>
      </c>
      <c r="K43" s="15" t="s">
        <v>2062</v>
      </c>
      <c r="L43" s="7"/>
      <c r="M43" s="7" t="s">
        <v>2072</v>
      </c>
      <c r="N43" s="20">
        <v>2</v>
      </c>
      <c r="O43" s="20"/>
      <c r="P43" s="20"/>
      <c r="Q43" s="20"/>
      <c r="R43" s="8"/>
      <c r="S43" s="8"/>
      <c r="T43" s="14"/>
      <c r="U43" s="14"/>
      <c r="V43" s="21"/>
      <c r="W43" s="16"/>
      <c r="Y43" s="7"/>
      <c r="Z43" s="7"/>
      <c r="AA43" s="58">
        <v>2020</v>
      </c>
      <c r="AB43" s="59" t="s">
        <v>348</v>
      </c>
      <c r="AC43" s="15">
        <v>2020</v>
      </c>
      <c r="AD43" s="8">
        <f t="shared" si="1"/>
        <v>4.9499999999999993</v>
      </c>
      <c r="AE43" s="8">
        <f t="shared" si="2"/>
        <v>9.8999999999999986</v>
      </c>
      <c r="AF43" s="8">
        <f t="shared" si="3"/>
        <v>0</v>
      </c>
      <c r="AG43" s="8">
        <f t="shared" si="4"/>
        <v>0</v>
      </c>
      <c r="AH43" s="7">
        <f>IF($P43="X",SUMIFS('Inventory (old)'!$M:$M,'Inventory (old)'!$A:$A,"Channel",'Inventory (old)'!$B:$B,$A43,'Inventory (old)'!$E:$E,"&gt;="&amp;$F43,'Inventory (old)'!$E:$E,"&lt;"&amp;$G43),0)</f>
        <v>0</v>
      </c>
      <c r="AI43" s="12">
        <f>IF($P43="X",SUMIFS('Inventory (old)'!$M:$M,'Inventory (old)'!$A:$A,"Dotted Line",'Inventory (old)'!$B:$B,$A43,'Inventory (old)'!$E:$E,"&gt;="&amp;$F43,'Inventory (old)'!$E:$E,"&lt;"&amp;$G43),0)</f>
        <v>0</v>
      </c>
      <c r="AJ43" s="15">
        <v>2020</v>
      </c>
      <c r="AK43" s="7">
        <f>IF($P43="X",0,SUMIFS('Inventory (old)'!$M:$M,'Inventory (old)'!$A:$A,"Channel",'Inventory (old)'!$B:$B,$A43,'Inventory (old)'!$E:$E,"&gt;="&amp;F43,'Inventory (old)'!$E:$E,"&lt;"&amp;$G43))</f>
        <v>0</v>
      </c>
      <c r="AL43" s="7">
        <f>IF($P43="X",0,SUMIFS('Inventory (old)'!$M:$M,'Inventory (old)'!$A:$A,"Dotted Line",'Inventory (old)'!$B:$B,$A43,'Inventory (old)'!$E:$E,"&gt;="&amp;$F43,'Inventory (old)'!$E:$E,"&lt;"&amp;$G43))</f>
        <v>0</v>
      </c>
      <c r="AM43" s="7">
        <f>SUMIFS('Inventory (old)'!$M:$M,'Inventory (old)'!$A:$A,"Stop Line",'Inventory (old)'!$B:$B,$A43,'Inventory (old)'!$E:$E,"&gt;="&amp;$F43,'Inventory (old)'!$E:$E,"&lt;"&amp;$G43)</f>
        <v>66</v>
      </c>
      <c r="AN43" s="7">
        <f>SUMIFS('Inventory (old)'!$M:$M,'Inventory (old)'!$A:$A,"Arrows and Onlys",'Inventory (old)'!$B:$B,$A43,'Inventory (old)'!$E:$E,"&gt;="&amp;$F43,'Inventory (old)'!$E:$E,"&lt;"&amp;$G43)</f>
        <v>0</v>
      </c>
      <c r="AO43" s="7">
        <f>SUMIFS('Inventory (old)'!$N:$N,'Inventory (old)'!$A:$A,"Arrows and Onlys",'Inventory (old)'!$B:$B,$A43,'Inventory (old)'!$E:$E,"&gt;="&amp;$F43,'Inventory (old)'!$E:$E,"&lt;"&amp;$G43)</f>
        <v>0</v>
      </c>
      <c r="AP43" s="7">
        <f>SUMIFS('Inventory (old)'!$O:$O,'Inventory (old)'!$A:$A,"Transverse",'Inventory (old)'!$B:$B,$A43,'Inventory (old)'!$E:$E,"&gt;="&amp;$F43,'Inventory (old)'!$E:$E,"&lt;"&amp;$G43)</f>
        <v>0</v>
      </c>
      <c r="AQ43" s="7">
        <f>SUMIFS('Inventory (old)'!$P:$P,'Inventory (old)'!$A:$A,"Transverse",'Inventory (old)'!$B:$B,$A43,'Inventory (old)'!$E:$E,"&gt;="&amp;$F43,'Inventory (old)'!$E:$E,"&lt;"&amp;$G43)</f>
        <v>0</v>
      </c>
      <c r="AR43" s="7">
        <f>SUMIFS('Inventory (old)'!$M:$M,'Inventory (old)'!$A:$A,"Crosswalk",'Inventory (old)'!$B:$B,$A43,'Inventory (old)'!$E:$E,"&gt;="&amp;$F43,'Inventory (old)'!$E:$E,"&lt;"&amp;$G43)</f>
        <v>0</v>
      </c>
      <c r="AS43" s="7">
        <f>SUMIFS('Inventory (old)'!$M:$M,'Inventory (old)'!$A:$A,"Yield Line",'Inventory (old)'!$B:$B,$A43,'Inventory (old)'!$E:$E,"&gt;="&amp;$F43,'Inventory (old)'!$E:$E,"&lt;"&amp;$G43)</f>
        <v>0</v>
      </c>
      <c r="AT43" s="7">
        <f>SUMIFS('Inventory (old)'!$M:$M,'Inventory (old)'!$A:$A,"Island",'Inventory (old)'!$B:$B,$A43,'Inventory (old)'!$E:$E,"&gt;="&amp;$F43,'Inventory (old)'!$E:$E,"&lt;"&amp;$G43)</f>
        <v>0</v>
      </c>
      <c r="AU43" s="7">
        <f>SUMIFS('Inventory (old)'!$M:$M,'Inventory (old)'!$A:$A,"Railroad",'Inventory (old)'!$B:$B,$A43,'Inventory (old)'!$E:$E,"&gt;="&amp;$F43,'Inventory (old)'!$E:$E,"&lt;"&amp;$G43)</f>
        <v>0</v>
      </c>
      <c r="AV43" s="7">
        <f>SUMIFS('Inventory (old)'!$M:$M,'Inventory (old)'!$A:$A,"School",'Inventory (old)'!$B:$B,$A43,'Inventory (old)'!$E:$E,"&gt;="&amp;$F43,'Inventory (old)'!$E:$E,"&lt;"&amp;$G43)</f>
        <v>0</v>
      </c>
      <c r="AW43" s="7">
        <f>SUMIFS('Inventory (old)'!$M:$M,'Inventory (old)'!$A:$A,"Air Speed",'Inventory (old)'!$B:$B,$A43,'Inventory (old)'!$E:$E,"&gt;="&amp;$F43,'Inventory (old)'!$E:$E,"&lt;"&amp;$G43)</f>
        <v>0</v>
      </c>
      <c r="AX43" s="7">
        <f>SUMIFS('Inventory (old)'!$M:$M,'Inventory (old)'!$A:$A,"Wrong Way",'Inventory (old)'!$B:$B,$A43,'Inventory (old)'!$E:$E,"&gt;="&amp;$F43,'Inventory (old)'!$E:$E,"&lt;"&amp;$G43)</f>
        <v>0</v>
      </c>
      <c r="AY43" s="7">
        <f>SUMIFS('Inventory (old)'!$M:$M,'Inventory (old)'!$A:$A,"Merge Arrow",'Inventory (old)'!$B:$B,$A43,'Inventory (old)'!$E:$E,"&gt;="&amp;$F43,'Inventory (old)'!$E:$E,"&lt;"&amp;$G43)</f>
        <v>0</v>
      </c>
      <c r="AZ43" s="7">
        <f>SUMIFS('Inventory (old)'!$M:$M,'Inventory (old)'!$A:$A,"Bike",'Inventory (old)'!$B:$B,$A43,'Inventory (old)'!$E:$E,"&gt;="&amp;$F43,'Inventory (old)'!$E:$E,"&lt;"&amp;$G43)</f>
        <v>0</v>
      </c>
      <c r="BA43" s="7">
        <f>SUMIFS('Inventory (old)'!$M:$M,'Inventory (old)'!$A:$A,"Parking",'Inventory (old)'!$B:$B,$A43,'Inventory (old)'!$E:$E,"&gt;="&amp;$F43,'Inventory (old)'!$E:$E,"&lt;"&amp;$G43)</f>
        <v>0</v>
      </c>
      <c r="BB43" s="1">
        <f>SUMIFS('Inventory (old)'!$S:$S,'Inventory (old)'!$A:$A,"Parking",'Inventory (old)'!$B:$B,$A43,'Inventory (old)'!$E:$E,"&gt;="&amp;$F43,'Inventory (old)'!$E:$E,"&lt;"&amp;$G43)</f>
        <v>0</v>
      </c>
      <c r="BC43" s="13"/>
    </row>
    <row r="44" spans="1:55" x14ac:dyDescent="0.25">
      <c r="A44" s="6" t="s">
        <v>2232</v>
      </c>
      <c r="B44" s="7" t="s">
        <v>21</v>
      </c>
      <c r="C44" s="7" t="s">
        <v>2051</v>
      </c>
      <c r="D44" s="7">
        <v>60</v>
      </c>
      <c r="E44" s="7" t="s">
        <v>2176</v>
      </c>
      <c r="F44" s="8">
        <f>G43</f>
        <v>10.53</v>
      </c>
      <c r="G44" s="8">
        <v>11.74</v>
      </c>
      <c r="H44" s="7" t="s">
        <v>3205</v>
      </c>
      <c r="I44" s="7" t="s">
        <v>3186</v>
      </c>
      <c r="J44" s="14">
        <f t="shared" si="6"/>
        <v>1.2100000000000009</v>
      </c>
      <c r="K44" s="15" t="s">
        <v>2062</v>
      </c>
      <c r="L44" s="7"/>
      <c r="M44" s="7" t="s">
        <v>2072</v>
      </c>
      <c r="N44" s="20">
        <v>2</v>
      </c>
      <c r="O44" s="20"/>
      <c r="P44" s="20"/>
      <c r="Q44" s="20"/>
      <c r="R44" s="8"/>
      <c r="S44" s="8"/>
      <c r="T44" s="14"/>
      <c r="U44" s="14"/>
      <c r="V44" s="21"/>
      <c r="W44" s="16" t="s">
        <v>2233</v>
      </c>
      <c r="X44" s="1">
        <v>102960</v>
      </c>
      <c r="Y44" s="7">
        <v>2020</v>
      </c>
      <c r="Z44" s="7" t="s">
        <v>3185</v>
      </c>
      <c r="AA44" s="7">
        <v>2020</v>
      </c>
      <c r="AB44" s="16" t="s">
        <v>25</v>
      </c>
      <c r="AC44" s="103" t="s">
        <v>3297</v>
      </c>
      <c r="AD44" s="8">
        <f t="shared" si="1"/>
        <v>1.2100000000000009</v>
      </c>
      <c r="AE44" s="8">
        <f t="shared" si="2"/>
        <v>2.4200000000000017</v>
      </c>
      <c r="AF44" s="8">
        <f t="shared" si="3"/>
        <v>0</v>
      </c>
      <c r="AG44" s="8">
        <f t="shared" si="4"/>
        <v>0</v>
      </c>
      <c r="AH44" s="7">
        <f>IF($P44="X",SUMIFS('Inventory (old)'!$M:$M,'Inventory (old)'!$A:$A,"Channel",'Inventory (old)'!$B:$B,$A44,'Inventory (old)'!$E:$E,"&gt;="&amp;$F44,'Inventory (old)'!$E:$E,"&lt;"&amp;$G44),0)</f>
        <v>0</v>
      </c>
      <c r="AI44" s="12">
        <f>IF($P44="X",SUMIFS('Inventory (old)'!$M:$M,'Inventory (old)'!$A:$A,"Dotted Line",'Inventory (old)'!$B:$B,$A44,'Inventory (old)'!$E:$E,"&gt;="&amp;$F44,'Inventory (old)'!$E:$E,"&lt;"&amp;$G44),0)</f>
        <v>0</v>
      </c>
      <c r="AJ44" s="15"/>
      <c r="AK44" s="7">
        <f>IF($P44="X",0,SUMIFS('Inventory (old)'!$M:$M,'Inventory (old)'!$A:$A,"Channel",'Inventory (old)'!$B:$B,$A44,'Inventory (old)'!$E:$E,"&gt;="&amp;F44,'Inventory (old)'!$E:$E,"&lt;"&amp;$G44))</f>
        <v>340</v>
      </c>
      <c r="AL44" s="7">
        <f>IF($P44="X",0,SUMIFS('Inventory (old)'!$M:$M,'Inventory (old)'!$A:$A,"Dotted Line",'Inventory (old)'!$B:$B,$A44,'Inventory (old)'!$E:$E,"&gt;="&amp;$F44,'Inventory (old)'!$E:$E,"&lt;"&amp;$G44))</f>
        <v>0</v>
      </c>
      <c r="AM44" s="7">
        <f>SUMIFS('Inventory (old)'!$M:$M,'Inventory (old)'!$A:$A,"Stop Line",'Inventory (old)'!$B:$B,$A44,'Inventory (old)'!$E:$E,"&gt;="&amp;$F44,'Inventory (old)'!$E:$E,"&lt;"&amp;$G44)</f>
        <v>55</v>
      </c>
      <c r="AN44" s="7">
        <f>SUMIFS('Inventory (old)'!$M:$M,'Inventory (old)'!$A:$A,"Arrows and Onlys",'Inventory (old)'!$B:$B,$A44,'Inventory (old)'!$E:$E,"&gt;="&amp;$F44,'Inventory (old)'!$E:$E,"&lt;"&amp;$G44)</f>
        <v>4</v>
      </c>
      <c r="AO44" s="7">
        <f>SUMIFS('Inventory (old)'!$N:$N,'Inventory (old)'!$A:$A,"Arrows and Onlys",'Inventory (old)'!$B:$B,$A44,'Inventory (old)'!$E:$E,"&gt;="&amp;$F44,'Inventory (old)'!$E:$E,"&lt;"&amp;$G44)</f>
        <v>0</v>
      </c>
      <c r="AP44" s="7">
        <f>SUMIFS('Inventory (old)'!$O:$O,'Inventory (old)'!$A:$A,"Transverse",'Inventory (old)'!$B:$B,$A44,'Inventory (old)'!$E:$E,"&gt;="&amp;$F44,'Inventory (old)'!$E:$E,"&lt;"&amp;$G44)</f>
        <v>0</v>
      </c>
      <c r="AQ44" s="7">
        <f>SUMIFS('Inventory (old)'!$P:$P,'Inventory (old)'!$A:$A,"Transverse",'Inventory (old)'!$B:$B,$A44,'Inventory (old)'!$E:$E,"&gt;="&amp;$F44,'Inventory (old)'!$E:$E,"&lt;"&amp;$G44)</f>
        <v>180</v>
      </c>
      <c r="AR44" s="7">
        <f>SUMIFS('Inventory (old)'!$M:$M,'Inventory (old)'!$A:$A,"Crosswalk",'Inventory (old)'!$B:$B,$A44,'Inventory (old)'!$E:$E,"&gt;="&amp;$F44,'Inventory (old)'!$E:$E,"&lt;"&amp;$G44)</f>
        <v>0</v>
      </c>
      <c r="AS44" s="7">
        <f>SUMIFS('Inventory (old)'!$M:$M,'Inventory (old)'!$A:$A,"Yield Line",'Inventory (old)'!$B:$B,$A44,'Inventory (old)'!$E:$E,"&gt;="&amp;$F44,'Inventory (old)'!$E:$E,"&lt;"&amp;$G44)</f>
        <v>0</v>
      </c>
      <c r="AT44" s="7">
        <f>SUMIFS('Inventory (old)'!$M:$M,'Inventory (old)'!$A:$A,"Island",'Inventory (old)'!$B:$B,$A44,'Inventory (old)'!$E:$E,"&gt;="&amp;$F44,'Inventory (old)'!$E:$E,"&lt;"&amp;$G44)</f>
        <v>0</v>
      </c>
      <c r="AU44" s="7">
        <f>SUMIFS('Inventory (old)'!$M:$M,'Inventory (old)'!$A:$A,"Railroad",'Inventory (old)'!$B:$B,$A44,'Inventory (old)'!$E:$E,"&gt;="&amp;$F44,'Inventory (old)'!$E:$E,"&lt;"&amp;$G44)</f>
        <v>0</v>
      </c>
      <c r="AV44" s="7">
        <f>SUMIFS('Inventory (old)'!$M:$M,'Inventory (old)'!$A:$A,"School",'Inventory (old)'!$B:$B,$A44,'Inventory (old)'!$E:$E,"&gt;="&amp;$F44,'Inventory (old)'!$E:$E,"&lt;"&amp;$G44)</f>
        <v>0</v>
      </c>
      <c r="AW44" s="7">
        <f>SUMIFS('Inventory (old)'!$M:$M,'Inventory (old)'!$A:$A,"Air Speed",'Inventory (old)'!$B:$B,$A44,'Inventory (old)'!$E:$E,"&gt;="&amp;$F44,'Inventory (old)'!$E:$E,"&lt;"&amp;$G44)</f>
        <v>0</v>
      </c>
      <c r="AX44" s="7">
        <f>SUMIFS('Inventory (old)'!$M:$M,'Inventory (old)'!$A:$A,"Wrong Way",'Inventory (old)'!$B:$B,$A44,'Inventory (old)'!$E:$E,"&gt;="&amp;$F44,'Inventory (old)'!$E:$E,"&lt;"&amp;$G44)</f>
        <v>0</v>
      </c>
      <c r="AY44" s="7">
        <f>SUMIFS('Inventory (old)'!$M:$M,'Inventory (old)'!$A:$A,"Merge Arrow",'Inventory (old)'!$B:$B,$A44,'Inventory (old)'!$E:$E,"&gt;="&amp;$F44,'Inventory (old)'!$E:$E,"&lt;"&amp;$G44)</f>
        <v>0</v>
      </c>
      <c r="AZ44" s="7">
        <f>SUMIFS('Inventory (old)'!$M:$M,'Inventory (old)'!$A:$A,"Bike",'Inventory (old)'!$B:$B,$A44,'Inventory (old)'!$E:$E,"&gt;="&amp;$F44,'Inventory (old)'!$E:$E,"&lt;"&amp;$G44)</f>
        <v>0</v>
      </c>
      <c r="BA44" s="7">
        <f>SUMIFS('Inventory (old)'!$M:$M,'Inventory (old)'!$A:$A,"Parking",'Inventory (old)'!$B:$B,$A44,'Inventory (old)'!$E:$E,"&gt;="&amp;$F44,'Inventory (old)'!$E:$E,"&lt;"&amp;$G44)</f>
        <v>0</v>
      </c>
      <c r="BB44" s="1">
        <f>SUMIFS('Inventory (old)'!$S:$S,'Inventory (old)'!$A:$A,"Parking",'Inventory (old)'!$B:$B,$A44,'Inventory (old)'!$E:$E,"&gt;="&amp;$F44,'Inventory (old)'!$E:$E,"&lt;"&amp;$G44)</f>
        <v>0</v>
      </c>
      <c r="BC44" s="13"/>
    </row>
    <row r="45" spans="1:55" x14ac:dyDescent="0.25">
      <c r="A45" s="6" t="s">
        <v>2232</v>
      </c>
      <c r="B45" s="7" t="s">
        <v>21</v>
      </c>
      <c r="C45" s="7" t="s">
        <v>2051</v>
      </c>
      <c r="D45" s="7">
        <v>60</v>
      </c>
      <c r="E45" s="7" t="s">
        <v>2176</v>
      </c>
      <c r="F45" s="8">
        <f>G44</f>
        <v>11.74</v>
      </c>
      <c r="G45" s="8">
        <v>12.87</v>
      </c>
      <c r="H45" s="7" t="s">
        <v>3186</v>
      </c>
      <c r="I45" s="7" t="s">
        <v>3205</v>
      </c>
      <c r="J45" s="14">
        <f t="shared" si="6"/>
        <v>1.129999999999999</v>
      </c>
      <c r="K45" s="15" t="s">
        <v>2062</v>
      </c>
      <c r="L45" s="7"/>
      <c r="M45" s="7" t="s">
        <v>2072</v>
      </c>
      <c r="N45" s="20">
        <v>2</v>
      </c>
      <c r="O45" s="20"/>
      <c r="P45" s="20"/>
      <c r="Q45" s="20"/>
      <c r="R45" s="8"/>
      <c r="S45" s="8"/>
      <c r="T45" s="14"/>
      <c r="U45" s="14"/>
      <c r="V45" s="21"/>
      <c r="W45" s="16" t="s">
        <v>2233</v>
      </c>
      <c r="Y45" s="7"/>
      <c r="Z45" s="7"/>
      <c r="AA45" s="7"/>
      <c r="AB45" s="16"/>
      <c r="AC45" s="15" t="s">
        <v>3297</v>
      </c>
      <c r="AD45" s="8">
        <f t="shared" si="1"/>
        <v>1.129999999999999</v>
      </c>
      <c r="AE45" s="8">
        <f t="shared" si="2"/>
        <v>2.259999999999998</v>
      </c>
      <c r="AF45" s="8">
        <f t="shared" si="3"/>
        <v>0</v>
      </c>
      <c r="AG45" s="8">
        <f t="shared" si="4"/>
        <v>0</v>
      </c>
      <c r="AH45" s="7">
        <f>IF($P45="X",SUMIFS('Inventory (old)'!$M:$M,'Inventory (old)'!$A:$A,"Channel",'Inventory (old)'!$B:$B,$A45,'Inventory (old)'!$E:$E,"&gt;="&amp;$F45,'Inventory (old)'!$E:$E,"&lt;"&amp;$G45),0)</f>
        <v>0</v>
      </c>
      <c r="AI45" s="12">
        <f>IF($P45="X",SUMIFS('Inventory (old)'!$M:$M,'Inventory (old)'!$A:$A,"Dotted Line",'Inventory (old)'!$B:$B,$A45,'Inventory (old)'!$E:$E,"&gt;="&amp;$F45,'Inventory (old)'!$E:$E,"&lt;"&amp;$G45),0)</f>
        <v>0</v>
      </c>
      <c r="AJ45" s="15" t="s">
        <v>3297</v>
      </c>
      <c r="AK45" s="7">
        <f>IF($P45="X",0,SUMIFS('Inventory (old)'!$M:$M,'Inventory (old)'!$A:$A,"Channel",'Inventory (old)'!$B:$B,$A45,'Inventory (old)'!$E:$E,"&gt;="&amp;F45,'Inventory (old)'!$E:$E,"&lt;"&amp;$G45))</f>
        <v>0</v>
      </c>
      <c r="AL45" s="7">
        <f>IF($P45="X",0,SUMIFS('Inventory (old)'!$M:$M,'Inventory (old)'!$A:$A,"Dotted Line",'Inventory (old)'!$B:$B,$A45,'Inventory (old)'!$E:$E,"&gt;="&amp;$F45,'Inventory (old)'!$E:$E,"&lt;"&amp;$G45))</f>
        <v>0</v>
      </c>
      <c r="AM45" s="7">
        <f>SUMIFS('Inventory (old)'!$M:$M,'Inventory (old)'!$A:$A,"Stop Line",'Inventory (old)'!$B:$B,$A45,'Inventory (old)'!$E:$E,"&gt;="&amp;$F45,'Inventory (old)'!$E:$E,"&lt;"&amp;$G45)</f>
        <v>0</v>
      </c>
      <c r="AN45" s="7">
        <f>SUMIFS('Inventory (old)'!$M:$M,'Inventory (old)'!$A:$A,"Arrows and Onlys",'Inventory (old)'!$B:$B,$A45,'Inventory (old)'!$E:$E,"&gt;="&amp;$F45,'Inventory (old)'!$E:$E,"&lt;"&amp;$G45)</f>
        <v>0</v>
      </c>
      <c r="AO45" s="7">
        <f>SUMIFS('Inventory (old)'!$N:$N,'Inventory (old)'!$A:$A,"Arrows and Onlys",'Inventory (old)'!$B:$B,$A45,'Inventory (old)'!$E:$E,"&gt;="&amp;$F45,'Inventory (old)'!$E:$E,"&lt;"&amp;$G45)</f>
        <v>0</v>
      </c>
      <c r="AP45" s="7">
        <f>SUMIFS('Inventory (old)'!$O:$O,'Inventory (old)'!$A:$A,"Transverse",'Inventory (old)'!$B:$B,$A45,'Inventory (old)'!$E:$E,"&gt;="&amp;$F45,'Inventory (old)'!$E:$E,"&lt;"&amp;$G45)</f>
        <v>0</v>
      </c>
      <c r="AQ45" s="7">
        <f>SUMIFS('Inventory (old)'!$P:$P,'Inventory (old)'!$A:$A,"Transverse",'Inventory (old)'!$B:$B,$A45,'Inventory (old)'!$E:$E,"&gt;="&amp;$F45,'Inventory (old)'!$E:$E,"&lt;"&amp;$G45)</f>
        <v>0</v>
      </c>
      <c r="AR45" s="7">
        <f>SUMIFS('Inventory (old)'!$M:$M,'Inventory (old)'!$A:$A,"Crosswalk",'Inventory (old)'!$B:$B,$A45,'Inventory (old)'!$E:$E,"&gt;="&amp;$F45,'Inventory (old)'!$E:$E,"&lt;"&amp;$G45)</f>
        <v>0</v>
      </c>
      <c r="AS45" s="7">
        <f>SUMIFS('Inventory (old)'!$M:$M,'Inventory (old)'!$A:$A,"Yield Line",'Inventory (old)'!$B:$B,$A45,'Inventory (old)'!$E:$E,"&gt;="&amp;$F45,'Inventory (old)'!$E:$E,"&lt;"&amp;$G45)</f>
        <v>0</v>
      </c>
      <c r="AT45" s="7">
        <f>SUMIFS('Inventory (old)'!$M:$M,'Inventory (old)'!$A:$A,"Island",'Inventory (old)'!$B:$B,$A45,'Inventory (old)'!$E:$E,"&gt;="&amp;$F45,'Inventory (old)'!$E:$E,"&lt;"&amp;$G45)</f>
        <v>0</v>
      </c>
      <c r="AU45" s="7">
        <f>SUMIFS('Inventory (old)'!$M:$M,'Inventory (old)'!$A:$A,"Railroad",'Inventory (old)'!$B:$B,$A45,'Inventory (old)'!$E:$E,"&gt;="&amp;$F45,'Inventory (old)'!$E:$E,"&lt;"&amp;$G45)</f>
        <v>0</v>
      </c>
      <c r="AV45" s="7">
        <f>SUMIFS('Inventory (old)'!$M:$M,'Inventory (old)'!$A:$A,"School",'Inventory (old)'!$B:$B,$A45,'Inventory (old)'!$E:$E,"&gt;="&amp;$F45,'Inventory (old)'!$E:$E,"&lt;"&amp;$G45)</f>
        <v>2</v>
      </c>
      <c r="AW45" s="7">
        <f>SUMIFS('Inventory (old)'!$M:$M,'Inventory (old)'!$A:$A,"Air Speed",'Inventory (old)'!$B:$B,$A45,'Inventory (old)'!$E:$E,"&gt;="&amp;$F45,'Inventory (old)'!$E:$E,"&lt;"&amp;$G45)</f>
        <v>0</v>
      </c>
      <c r="AX45" s="7">
        <f>SUMIFS('Inventory (old)'!$M:$M,'Inventory (old)'!$A:$A,"Wrong Way",'Inventory (old)'!$B:$B,$A45,'Inventory (old)'!$E:$E,"&gt;="&amp;$F45,'Inventory (old)'!$E:$E,"&lt;"&amp;$G45)</f>
        <v>0</v>
      </c>
      <c r="AY45" s="7">
        <f>SUMIFS('Inventory (old)'!$M:$M,'Inventory (old)'!$A:$A,"Merge Arrow",'Inventory (old)'!$B:$B,$A45,'Inventory (old)'!$E:$E,"&gt;="&amp;$F45,'Inventory (old)'!$E:$E,"&lt;"&amp;$G45)</f>
        <v>0</v>
      </c>
      <c r="AZ45" s="7">
        <f>SUMIFS('Inventory (old)'!$M:$M,'Inventory (old)'!$A:$A,"Bike",'Inventory (old)'!$B:$B,$A45,'Inventory (old)'!$E:$E,"&gt;="&amp;$F45,'Inventory (old)'!$E:$E,"&lt;"&amp;$G45)</f>
        <v>0</v>
      </c>
      <c r="BA45" s="7">
        <f>SUMIFS('Inventory (old)'!$M:$M,'Inventory (old)'!$A:$A,"Parking",'Inventory (old)'!$B:$B,$A45,'Inventory (old)'!$E:$E,"&gt;="&amp;$F45,'Inventory (old)'!$E:$E,"&lt;"&amp;$G45)</f>
        <v>0</v>
      </c>
      <c r="BB45" s="1">
        <f>SUMIFS('Inventory (old)'!$S:$S,'Inventory (old)'!$A:$A,"Parking",'Inventory (old)'!$B:$B,$A45,'Inventory (old)'!$E:$E,"&gt;="&amp;$F45,'Inventory (old)'!$E:$E,"&lt;"&amp;$G45)</f>
        <v>0</v>
      </c>
      <c r="BC45" s="13"/>
    </row>
    <row r="46" spans="1:55" x14ac:dyDescent="0.25">
      <c r="A46" s="6" t="s">
        <v>2232</v>
      </c>
      <c r="B46" s="7" t="s">
        <v>21</v>
      </c>
      <c r="C46" s="7" t="s">
        <v>2051</v>
      </c>
      <c r="D46" s="7">
        <v>60</v>
      </c>
      <c r="E46" s="7" t="s">
        <v>2176</v>
      </c>
      <c r="F46" s="8">
        <f>G45</f>
        <v>12.87</v>
      </c>
      <c r="G46" s="8">
        <v>16.23</v>
      </c>
      <c r="H46" s="7" t="s">
        <v>3205</v>
      </c>
      <c r="I46" s="7" t="s">
        <v>2231</v>
      </c>
      <c r="J46" s="14">
        <f t="shared" si="6"/>
        <v>3.3600000000000012</v>
      </c>
      <c r="K46" s="15" t="s">
        <v>2062</v>
      </c>
      <c r="L46" s="7"/>
      <c r="M46" s="7" t="s">
        <v>2072</v>
      </c>
      <c r="N46" s="20">
        <v>2</v>
      </c>
      <c r="O46" s="20"/>
      <c r="P46" s="20"/>
      <c r="Q46" s="20"/>
      <c r="R46" s="8"/>
      <c r="S46" s="8"/>
      <c r="T46" s="14"/>
      <c r="U46" s="14"/>
      <c r="V46" s="21"/>
      <c r="W46" s="16"/>
      <c r="Y46" s="7"/>
      <c r="Z46" s="7"/>
      <c r="AA46" s="7"/>
      <c r="AB46" s="16"/>
      <c r="AC46" s="15" t="s">
        <v>3297</v>
      </c>
      <c r="AD46" s="8">
        <f t="shared" si="1"/>
        <v>3.3600000000000012</v>
      </c>
      <c r="AE46" s="8">
        <f t="shared" si="2"/>
        <v>6.7200000000000024</v>
      </c>
      <c r="AF46" s="8">
        <f t="shared" si="3"/>
        <v>0</v>
      </c>
      <c r="AG46" s="8">
        <f t="shared" si="4"/>
        <v>0</v>
      </c>
      <c r="AH46" s="7">
        <f>IF($P46="X",SUMIFS('Inventory (old)'!$M:$M,'Inventory (old)'!$A:$A,"Channel",'Inventory (old)'!$B:$B,$A46,'Inventory (old)'!$E:$E,"&gt;="&amp;$F46,'Inventory (old)'!$E:$E,"&lt;"&amp;$G46),0)</f>
        <v>0</v>
      </c>
      <c r="AI46" s="12">
        <f>IF($P46="X",SUMIFS('Inventory (old)'!$M:$M,'Inventory (old)'!$A:$A,"Dotted Line",'Inventory (old)'!$B:$B,$A46,'Inventory (old)'!$E:$E,"&gt;="&amp;$F46,'Inventory (old)'!$E:$E,"&lt;"&amp;$G46),0)</f>
        <v>0</v>
      </c>
      <c r="AJ46" s="15" t="str">
        <f>IF(AND(E46="BOTH",SUM(AK46:BB46)=0),"X","")</f>
        <v>X</v>
      </c>
      <c r="AK46" s="7">
        <f>IF($P46="X",0,SUMIFS('Inventory (old)'!$M:$M,'Inventory (old)'!$A:$A,"Channel",'Inventory (old)'!$B:$B,$A46,'Inventory (old)'!$E:$E,"&gt;="&amp;F46,'Inventory (old)'!$E:$E,"&lt;"&amp;$G46))</f>
        <v>0</v>
      </c>
      <c r="AL46" s="7">
        <f>IF($P46="X",0,SUMIFS('Inventory (old)'!$M:$M,'Inventory (old)'!$A:$A,"Dotted Line",'Inventory (old)'!$B:$B,$A46,'Inventory (old)'!$E:$E,"&gt;="&amp;$F46,'Inventory (old)'!$E:$E,"&lt;"&amp;$G46))</f>
        <v>0</v>
      </c>
      <c r="AM46" s="7">
        <f>SUMIFS('Inventory (old)'!$M:$M,'Inventory (old)'!$A:$A,"Stop Line",'Inventory (old)'!$B:$B,$A46,'Inventory (old)'!$E:$E,"&gt;="&amp;$F46,'Inventory (old)'!$E:$E,"&lt;"&amp;$G46)</f>
        <v>0</v>
      </c>
      <c r="AN46" s="7">
        <f>SUMIFS('Inventory (old)'!$M:$M,'Inventory (old)'!$A:$A,"Arrows and Onlys",'Inventory (old)'!$B:$B,$A46,'Inventory (old)'!$E:$E,"&gt;="&amp;$F46,'Inventory (old)'!$E:$E,"&lt;"&amp;$G46)</f>
        <v>0</v>
      </c>
      <c r="AO46" s="7">
        <f>SUMIFS('Inventory (old)'!$N:$N,'Inventory (old)'!$A:$A,"Arrows and Onlys",'Inventory (old)'!$B:$B,$A46,'Inventory (old)'!$E:$E,"&gt;="&amp;$F46,'Inventory (old)'!$E:$E,"&lt;"&amp;$G46)</f>
        <v>0</v>
      </c>
      <c r="AP46" s="7">
        <f>SUMIFS('Inventory (old)'!$O:$O,'Inventory (old)'!$A:$A,"Transverse",'Inventory (old)'!$B:$B,$A46,'Inventory (old)'!$E:$E,"&gt;="&amp;$F46,'Inventory (old)'!$E:$E,"&lt;"&amp;$G46)</f>
        <v>0</v>
      </c>
      <c r="AQ46" s="7">
        <f>SUMIFS('Inventory (old)'!$P:$P,'Inventory (old)'!$A:$A,"Transverse",'Inventory (old)'!$B:$B,$A46,'Inventory (old)'!$E:$E,"&gt;="&amp;$F46,'Inventory (old)'!$E:$E,"&lt;"&amp;$G46)</f>
        <v>0</v>
      </c>
      <c r="AR46" s="7">
        <f>SUMIFS('Inventory (old)'!$M:$M,'Inventory (old)'!$A:$A,"Crosswalk",'Inventory (old)'!$B:$B,$A46,'Inventory (old)'!$E:$E,"&gt;="&amp;$F46,'Inventory (old)'!$E:$E,"&lt;"&amp;$G46)</f>
        <v>0</v>
      </c>
      <c r="AS46" s="7">
        <f>SUMIFS('Inventory (old)'!$M:$M,'Inventory (old)'!$A:$A,"Yield Line",'Inventory (old)'!$B:$B,$A46,'Inventory (old)'!$E:$E,"&gt;="&amp;$F46,'Inventory (old)'!$E:$E,"&lt;"&amp;$G46)</f>
        <v>0</v>
      </c>
      <c r="AT46" s="7">
        <f>SUMIFS('Inventory (old)'!$M:$M,'Inventory (old)'!$A:$A,"Island",'Inventory (old)'!$B:$B,$A46,'Inventory (old)'!$E:$E,"&gt;="&amp;$F46,'Inventory (old)'!$E:$E,"&lt;"&amp;$G46)</f>
        <v>0</v>
      </c>
      <c r="AU46" s="7">
        <f>SUMIFS('Inventory (old)'!$M:$M,'Inventory (old)'!$A:$A,"Railroad",'Inventory (old)'!$B:$B,$A46,'Inventory (old)'!$E:$E,"&gt;="&amp;$F46,'Inventory (old)'!$E:$E,"&lt;"&amp;$G46)</f>
        <v>0</v>
      </c>
      <c r="AV46" s="7">
        <f>SUMIFS('Inventory (old)'!$M:$M,'Inventory (old)'!$A:$A,"School",'Inventory (old)'!$B:$B,$A46,'Inventory (old)'!$E:$E,"&gt;="&amp;$F46,'Inventory (old)'!$E:$E,"&lt;"&amp;$G46)</f>
        <v>0</v>
      </c>
      <c r="AW46" s="7">
        <f>SUMIFS('Inventory (old)'!$M:$M,'Inventory (old)'!$A:$A,"Air Speed",'Inventory (old)'!$B:$B,$A46,'Inventory (old)'!$E:$E,"&gt;="&amp;$F46,'Inventory (old)'!$E:$E,"&lt;"&amp;$G46)</f>
        <v>0</v>
      </c>
      <c r="AX46" s="7">
        <f>SUMIFS('Inventory (old)'!$M:$M,'Inventory (old)'!$A:$A,"Wrong Way",'Inventory (old)'!$B:$B,$A46,'Inventory (old)'!$E:$E,"&gt;="&amp;$F46,'Inventory (old)'!$E:$E,"&lt;"&amp;$G46)</f>
        <v>0</v>
      </c>
      <c r="AY46" s="7">
        <f>SUMIFS('Inventory (old)'!$M:$M,'Inventory (old)'!$A:$A,"Merge Arrow",'Inventory (old)'!$B:$B,$A46,'Inventory (old)'!$E:$E,"&gt;="&amp;$F46,'Inventory (old)'!$E:$E,"&lt;"&amp;$G46)</f>
        <v>0</v>
      </c>
      <c r="AZ46" s="7">
        <f>SUMIFS('Inventory (old)'!$M:$M,'Inventory (old)'!$A:$A,"Bike",'Inventory (old)'!$B:$B,$A46,'Inventory (old)'!$E:$E,"&gt;="&amp;$F46,'Inventory (old)'!$E:$E,"&lt;"&amp;$G46)</f>
        <v>0</v>
      </c>
      <c r="BA46" s="7">
        <f>SUMIFS('Inventory (old)'!$M:$M,'Inventory (old)'!$A:$A,"Parking",'Inventory (old)'!$B:$B,$A46,'Inventory (old)'!$E:$E,"&gt;="&amp;$F46,'Inventory (old)'!$E:$E,"&lt;"&amp;$G46)</f>
        <v>0</v>
      </c>
      <c r="BB46" s="1">
        <f>SUMIFS('Inventory (old)'!$S:$S,'Inventory (old)'!$A:$A,"Parking",'Inventory (old)'!$B:$B,$A46,'Inventory (old)'!$E:$E,"&gt;="&amp;$F46,'Inventory (old)'!$E:$E,"&lt;"&amp;$G46)</f>
        <v>0</v>
      </c>
      <c r="BC46" s="13"/>
    </row>
    <row r="47" spans="1:55" x14ac:dyDescent="0.25">
      <c r="A47" s="6" t="s">
        <v>2232</v>
      </c>
      <c r="B47" s="7" t="s">
        <v>21</v>
      </c>
      <c r="C47" s="7" t="s">
        <v>2051</v>
      </c>
      <c r="D47" s="7">
        <v>60</v>
      </c>
      <c r="E47" s="7" t="s">
        <v>2176</v>
      </c>
      <c r="F47" s="8">
        <v>26.23</v>
      </c>
      <c r="G47" s="8">
        <v>32.83</v>
      </c>
      <c r="H47" s="7" t="s">
        <v>215</v>
      </c>
      <c r="I47" s="7" t="s">
        <v>2234</v>
      </c>
      <c r="J47" s="14">
        <f t="shared" si="6"/>
        <v>6.5999999999999979</v>
      </c>
      <c r="K47" s="15" t="s">
        <v>2062</v>
      </c>
      <c r="L47" s="7"/>
      <c r="M47" s="7" t="s">
        <v>2072</v>
      </c>
      <c r="N47" s="20">
        <v>2</v>
      </c>
      <c r="O47" s="20"/>
      <c r="P47" s="20"/>
      <c r="Q47" s="20"/>
      <c r="R47" s="8"/>
      <c r="S47" s="8"/>
      <c r="T47" s="14"/>
      <c r="U47" s="14"/>
      <c r="V47" s="21"/>
      <c r="W47" s="16"/>
      <c r="Y47" s="7">
        <v>2020</v>
      </c>
      <c r="Z47" s="7" t="s">
        <v>3185</v>
      </c>
      <c r="AA47" s="7"/>
      <c r="AB47" s="16"/>
      <c r="AC47" s="15"/>
      <c r="AD47" s="8">
        <f t="shared" si="1"/>
        <v>6.5999999999999979</v>
      </c>
      <c r="AE47" s="8">
        <f t="shared" si="2"/>
        <v>13.199999999999996</v>
      </c>
      <c r="AF47" s="8">
        <f t="shared" si="3"/>
        <v>0</v>
      </c>
      <c r="AG47" s="8">
        <f t="shared" si="4"/>
        <v>0</v>
      </c>
      <c r="AH47" s="7">
        <f>IF($P47="X",SUMIFS('Inventory (old)'!$M:$M,'Inventory (old)'!$A:$A,"Channel",'Inventory (old)'!$B:$B,$A47,'Inventory (old)'!$E:$E,"&gt;="&amp;$F47,'Inventory (old)'!$E:$E,"&lt;"&amp;$G47),0)</f>
        <v>0</v>
      </c>
      <c r="AI47" s="12">
        <f>IF($P47="X",SUMIFS('Inventory (old)'!$M:$M,'Inventory (old)'!$A:$A,"Dotted Line",'Inventory (old)'!$B:$B,$A47,'Inventory (old)'!$E:$E,"&gt;="&amp;$F47,'Inventory (old)'!$E:$E,"&lt;"&amp;$G47),0)</f>
        <v>0</v>
      </c>
      <c r="AJ47" s="15" t="str">
        <f>IF(AND(E47="BOTH",SUM(AK47:BB47)=0),"X","")</f>
        <v>X</v>
      </c>
      <c r="AK47" s="7">
        <f>IF($P47="X",0,SUMIFS('Inventory (old)'!$M:$M,'Inventory (old)'!$A:$A,"Channel",'Inventory (old)'!$B:$B,$A47,'Inventory (old)'!$E:$E,"&gt;="&amp;F47,'Inventory (old)'!$E:$E,"&lt;"&amp;$G47))</f>
        <v>0</v>
      </c>
      <c r="AL47" s="7">
        <f>IF($P47="X",0,SUMIFS('Inventory (old)'!$M:$M,'Inventory (old)'!$A:$A,"Dotted Line",'Inventory (old)'!$B:$B,$A47,'Inventory (old)'!$E:$E,"&gt;="&amp;$F47,'Inventory (old)'!$E:$E,"&lt;"&amp;$G47))</f>
        <v>0</v>
      </c>
      <c r="AM47" s="7">
        <f>SUMIFS('Inventory (old)'!$M:$M,'Inventory (old)'!$A:$A,"Stop Line",'Inventory (old)'!$B:$B,$A47,'Inventory (old)'!$E:$E,"&gt;="&amp;$F47,'Inventory (old)'!$E:$E,"&lt;"&amp;$G47)</f>
        <v>0</v>
      </c>
      <c r="AN47" s="7">
        <f>SUMIFS('Inventory (old)'!$M:$M,'Inventory (old)'!$A:$A,"Arrows and Onlys",'Inventory (old)'!$B:$B,$A47,'Inventory (old)'!$E:$E,"&gt;="&amp;$F47,'Inventory (old)'!$E:$E,"&lt;"&amp;$G47)</f>
        <v>0</v>
      </c>
      <c r="AO47" s="7">
        <f>SUMIFS('Inventory (old)'!$N:$N,'Inventory (old)'!$A:$A,"Arrows and Onlys",'Inventory (old)'!$B:$B,$A47,'Inventory (old)'!$E:$E,"&gt;="&amp;$F47,'Inventory (old)'!$E:$E,"&lt;"&amp;$G47)</f>
        <v>0</v>
      </c>
      <c r="AP47" s="7">
        <f>SUMIFS('Inventory (old)'!$O:$O,'Inventory (old)'!$A:$A,"Transverse",'Inventory (old)'!$B:$B,$A47,'Inventory (old)'!$E:$E,"&gt;="&amp;$F47,'Inventory (old)'!$E:$E,"&lt;"&amp;$G47)</f>
        <v>0</v>
      </c>
      <c r="AQ47" s="7">
        <f>SUMIFS('Inventory (old)'!$P:$P,'Inventory (old)'!$A:$A,"Transverse",'Inventory (old)'!$B:$B,$A47,'Inventory (old)'!$E:$E,"&gt;="&amp;$F47,'Inventory (old)'!$E:$E,"&lt;"&amp;$G47)</f>
        <v>0</v>
      </c>
      <c r="AR47" s="7">
        <f>SUMIFS('Inventory (old)'!$M:$M,'Inventory (old)'!$A:$A,"Crosswalk",'Inventory (old)'!$B:$B,$A47,'Inventory (old)'!$E:$E,"&gt;="&amp;$F47,'Inventory (old)'!$E:$E,"&lt;"&amp;$G47)</f>
        <v>0</v>
      </c>
      <c r="AS47" s="7">
        <f>SUMIFS('Inventory (old)'!$M:$M,'Inventory (old)'!$A:$A,"Yield Line",'Inventory (old)'!$B:$B,$A47,'Inventory (old)'!$E:$E,"&gt;="&amp;$F47,'Inventory (old)'!$E:$E,"&lt;"&amp;$G47)</f>
        <v>0</v>
      </c>
      <c r="AT47" s="7">
        <f>SUMIFS('Inventory (old)'!$M:$M,'Inventory (old)'!$A:$A,"Island",'Inventory (old)'!$B:$B,$A47,'Inventory (old)'!$E:$E,"&gt;="&amp;$F47,'Inventory (old)'!$E:$E,"&lt;"&amp;$G47)</f>
        <v>0</v>
      </c>
      <c r="AU47" s="7">
        <f>SUMIFS('Inventory (old)'!$M:$M,'Inventory (old)'!$A:$A,"Railroad",'Inventory (old)'!$B:$B,$A47,'Inventory (old)'!$E:$E,"&gt;="&amp;$F47,'Inventory (old)'!$E:$E,"&lt;"&amp;$G47)</f>
        <v>0</v>
      </c>
      <c r="AV47" s="7">
        <f>SUMIFS('Inventory (old)'!$M:$M,'Inventory (old)'!$A:$A,"School",'Inventory (old)'!$B:$B,$A47,'Inventory (old)'!$E:$E,"&gt;="&amp;$F47,'Inventory (old)'!$E:$E,"&lt;"&amp;$G47)</f>
        <v>0</v>
      </c>
      <c r="AW47" s="7">
        <f>SUMIFS('Inventory (old)'!$M:$M,'Inventory (old)'!$A:$A,"Air Speed",'Inventory (old)'!$B:$B,$A47,'Inventory (old)'!$E:$E,"&gt;="&amp;$F47,'Inventory (old)'!$E:$E,"&lt;"&amp;$G47)</f>
        <v>0</v>
      </c>
      <c r="AX47" s="7">
        <f>SUMIFS('Inventory (old)'!$M:$M,'Inventory (old)'!$A:$A,"Wrong Way",'Inventory (old)'!$B:$B,$A47,'Inventory (old)'!$E:$E,"&gt;="&amp;$F47,'Inventory (old)'!$E:$E,"&lt;"&amp;$G47)</f>
        <v>0</v>
      </c>
      <c r="AY47" s="7">
        <f>SUMIFS('Inventory (old)'!$M:$M,'Inventory (old)'!$A:$A,"Merge Arrow",'Inventory (old)'!$B:$B,$A47,'Inventory (old)'!$E:$E,"&gt;="&amp;$F47,'Inventory (old)'!$E:$E,"&lt;"&amp;$G47)</f>
        <v>0</v>
      </c>
      <c r="AZ47" s="7">
        <f>SUMIFS('Inventory (old)'!$M:$M,'Inventory (old)'!$A:$A,"Bike",'Inventory (old)'!$B:$B,$A47,'Inventory (old)'!$E:$E,"&gt;="&amp;$F47,'Inventory (old)'!$E:$E,"&lt;"&amp;$G47)</f>
        <v>0</v>
      </c>
      <c r="BA47" s="7">
        <f>SUMIFS('Inventory (old)'!$M:$M,'Inventory (old)'!$A:$A,"Parking",'Inventory (old)'!$B:$B,$A47,'Inventory (old)'!$E:$E,"&gt;="&amp;$F47,'Inventory (old)'!$E:$E,"&lt;"&amp;$G47)</f>
        <v>0</v>
      </c>
      <c r="BB47" s="1">
        <f>SUMIFS('Inventory (old)'!$S:$S,'Inventory (old)'!$A:$A,"Parking",'Inventory (old)'!$B:$B,$A47,'Inventory (old)'!$E:$E,"&gt;="&amp;$F47,'Inventory (old)'!$E:$E,"&lt;"&amp;$G47)</f>
        <v>0</v>
      </c>
      <c r="BC47" s="13"/>
    </row>
    <row r="48" spans="1:55" x14ac:dyDescent="0.25">
      <c r="A48" s="6" t="s">
        <v>2238</v>
      </c>
      <c r="B48" s="7" t="s">
        <v>21</v>
      </c>
      <c r="C48" s="7" t="s">
        <v>2240</v>
      </c>
      <c r="D48" s="7">
        <v>71</v>
      </c>
      <c r="E48" s="7" t="s">
        <v>186</v>
      </c>
      <c r="F48" s="8">
        <v>9.9999999999999995E-7</v>
      </c>
      <c r="G48" s="8">
        <v>16.149999999999999</v>
      </c>
      <c r="H48" s="7" t="s">
        <v>2190</v>
      </c>
      <c r="I48" s="7" t="s">
        <v>2182</v>
      </c>
      <c r="J48" s="14">
        <f t="shared" si="6"/>
        <v>16.149998999999998</v>
      </c>
      <c r="K48" s="15" t="s">
        <v>2241</v>
      </c>
      <c r="L48" s="7" t="s">
        <v>2217</v>
      </c>
      <c r="M48" s="7" t="s">
        <v>2072</v>
      </c>
      <c r="N48" s="20">
        <v>3</v>
      </c>
      <c r="O48" s="20" t="s">
        <v>201</v>
      </c>
      <c r="P48" s="20"/>
      <c r="Q48" s="20"/>
      <c r="R48" s="8"/>
      <c r="S48" s="8"/>
      <c r="T48" s="14"/>
      <c r="U48" s="14"/>
      <c r="V48" s="21"/>
      <c r="W48" s="16"/>
      <c r="X48" s="1">
        <v>87720</v>
      </c>
      <c r="Y48" s="7">
        <v>2018</v>
      </c>
      <c r="Z48" s="7" t="s">
        <v>25</v>
      </c>
      <c r="AA48" s="7">
        <v>2018</v>
      </c>
      <c r="AB48" s="16" t="s">
        <v>25</v>
      </c>
      <c r="AC48" s="15"/>
      <c r="AD48" s="8">
        <f t="shared" si="1"/>
        <v>0</v>
      </c>
      <c r="AE48" s="8">
        <f t="shared" si="2"/>
        <v>16.149998999999998</v>
      </c>
      <c r="AF48" s="8">
        <f t="shared" si="3"/>
        <v>16.149998999999998</v>
      </c>
      <c r="AG48" s="8">
        <f t="shared" si="4"/>
        <v>32.299997999999995</v>
      </c>
      <c r="AH48" s="7">
        <f>IF($P48="X",SUMIFS('Inventory (old)'!$M:$M,'Inventory (old)'!$A:$A,"Channel",'Inventory (old)'!$B:$B,$A48,'Inventory (old)'!$E:$E,"&gt;="&amp;$F48,'Inventory (old)'!$E:$E,"&lt;"&amp;$G48),0)</f>
        <v>0</v>
      </c>
      <c r="AI48" s="12">
        <f>IF($P48="X",SUMIFS('Inventory (old)'!$M:$M,'Inventory (old)'!$A:$A,"Dotted Line",'Inventory (old)'!$B:$B,$A48,'Inventory (old)'!$E:$E,"&gt;="&amp;$F48,'Inventory (old)'!$E:$E,"&lt;"&amp;$G48),0)</f>
        <v>0</v>
      </c>
      <c r="AJ48" s="15"/>
      <c r="AK48" s="7">
        <f>IF($P48="X",0,SUMIFS('Inventory (old)'!$M:$M,'Inventory (old)'!$A:$A,"Channel",'Inventory (old)'!$B:$B,$A48,'Inventory (old)'!$E:$E,"&gt;="&amp;F48,'Inventory (old)'!$E:$E,"&lt;"&amp;$G48))</f>
        <v>0</v>
      </c>
      <c r="AL48" s="7">
        <f>IF($P48="X",0,SUMIFS('Inventory (old)'!$M:$M,'Inventory (old)'!$A:$A,"Dotted Line",'Inventory (old)'!$B:$B,$A48,'Inventory (old)'!$E:$E,"&gt;="&amp;$F48,'Inventory (old)'!$E:$E,"&lt;"&amp;$G48))</f>
        <v>0</v>
      </c>
      <c r="AM48" s="7">
        <f>SUMIFS('Inventory (old)'!$M:$M,'Inventory (old)'!$A:$A,"Stop Line",'Inventory (old)'!$B:$B,$A48,'Inventory (old)'!$E:$E,"&gt;="&amp;$F48,'Inventory (old)'!$E:$E,"&lt;"&amp;$G48)</f>
        <v>100</v>
      </c>
      <c r="AN48" s="7">
        <f>SUMIFS('Inventory (old)'!$M:$M,'Inventory (old)'!$A:$A,"Arrows and Onlys",'Inventory (old)'!$B:$B,$A48,'Inventory (old)'!$E:$E,"&gt;="&amp;$F48,'Inventory (old)'!$E:$E,"&lt;"&amp;$G48)</f>
        <v>0</v>
      </c>
      <c r="AO48" s="7">
        <f>SUMIFS('Inventory (old)'!$N:$N,'Inventory (old)'!$A:$A,"Arrows and Onlys",'Inventory (old)'!$B:$B,$A48,'Inventory (old)'!$E:$E,"&gt;="&amp;$F48,'Inventory (old)'!$E:$E,"&lt;"&amp;$G48)</f>
        <v>0</v>
      </c>
      <c r="AP48" s="7">
        <f>SUMIFS('Inventory (old)'!$O:$O,'Inventory (old)'!$A:$A,"Transverse",'Inventory (old)'!$B:$B,$A48,'Inventory (old)'!$E:$E,"&gt;="&amp;$F48,'Inventory (old)'!$E:$E,"&lt;"&amp;$G48)</f>
        <v>0</v>
      </c>
      <c r="AQ48" s="7">
        <f>SUMIFS('Inventory (old)'!$P:$P,'Inventory (old)'!$A:$A,"Transverse",'Inventory (old)'!$B:$B,$A48,'Inventory (old)'!$E:$E,"&gt;="&amp;$F48,'Inventory (old)'!$E:$E,"&lt;"&amp;$G48)</f>
        <v>0</v>
      </c>
      <c r="AR48" s="7">
        <f>SUMIFS('Inventory (old)'!$M:$M,'Inventory (old)'!$A:$A,"Crosswalk",'Inventory (old)'!$B:$B,$A48,'Inventory (old)'!$E:$E,"&gt;="&amp;$F48,'Inventory (old)'!$E:$E,"&lt;"&amp;$G48)</f>
        <v>0</v>
      </c>
      <c r="AS48" s="7">
        <f>SUMIFS('Inventory (old)'!$M:$M,'Inventory (old)'!$A:$A,"Yield Line",'Inventory (old)'!$B:$B,$A48,'Inventory (old)'!$E:$E,"&gt;="&amp;$F48,'Inventory (old)'!$E:$E,"&lt;"&amp;$G48)</f>
        <v>0</v>
      </c>
      <c r="AT48" s="7">
        <f>SUMIFS('Inventory (old)'!$M:$M,'Inventory (old)'!$A:$A,"Island",'Inventory (old)'!$B:$B,$A48,'Inventory (old)'!$E:$E,"&gt;="&amp;$F48,'Inventory (old)'!$E:$E,"&lt;"&amp;$G48)</f>
        <v>0</v>
      </c>
      <c r="AU48" s="7">
        <f>SUMIFS('Inventory (old)'!$M:$M,'Inventory (old)'!$A:$A,"Railroad",'Inventory (old)'!$B:$B,$A48,'Inventory (old)'!$E:$E,"&gt;="&amp;$F48,'Inventory (old)'!$E:$E,"&lt;"&amp;$G48)</f>
        <v>0</v>
      </c>
      <c r="AV48" s="7">
        <f>SUMIFS('Inventory (old)'!$M:$M,'Inventory (old)'!$A:$A,"School",'Inventory (old)'!$B:$B,$A48,'Inventory (old)'!$E:$E,"&gt;="&amp;$F48,'Inventory (old)'!$E:$E,"&lt;"&amp;$G48)</f>
        <v>0</v>
      </c>
      <c r="AW48" s="7">
        <f>SUMIFS('Inventory (old)'!$M:$M,'Inventory (old)'!$A:$A,"Air Speed",'Inventory (old)'!$B:$B,$A48,'Inventory (old)'!$E:$E,"&gt;="&amp;$F48,'Inventory (old)'!$E:$E,"&lt;"&amp;$G48)</f>
        <v>1</v>
      </c>
      <c r="AX48" s="7">
        <f>SUMIFS('Inventory (old)'!$M:$M,'Inventory (old)'!$A:$A,"Wrong Way",'Inventory (old)'!$B:$B,$A48,'Inventory (old)'!$E:$E,"&gt;="&amp;$F48,'Inventory (old)'!$E:$E,"&lt;"&amp;$G48)</f>
        <v>0</v>
      </c>
      <c r="AY48" s="7">
        <f>SUMIFS('Inventory (old)'!$M:$M,'Inventory (old)'!$A:$A,"Merge Arrow",'Inventory (old)'!$B:$B,$A48,'Inventory (old)'!$E:$E,"&gt;="&amp;$F48,'Inventory (old)'!$E:$E,"&lt;"&amp;$G48)</f>
        <v>0</v>
      </c>
      <c r="AZ48" s="7">
        <f>SUMIFS('Inventory (old)'!$M:$M,'Inventory (old)'!$A:$A,"Bike",'Inventory (old)'!$B:$B,$A48,'Inventory (old)'!$E:$E,"&gt;="&amp;$F48,'Inventory (old)'!$E:$E,"&lt;"&amp;$G48)</f>
        <v>0</v>
      </c>
      <c r="BA48" s="7">
        <f>SUMIFS('Inventory (old)'!$M:$M,'Inventory (old)'!$A:$A,"Parking",'Inventory (old)'!$B:$B,$A48,'Inventory (old)'!$E:$E,"&gt;="&amp;$F48,'Inventory (old)'!$E:$E,"&lt;"&amp;$G48)</f>
        <v>0</v>
      </c>
      <c r="BB48" s="1">
        <f>SUMIFS('Inventory (old)'!$S:$S,'Inventory (old)'!$A:$A,"Parking",'Inventory (old)'!$B:$B,$A48,'Inventory (old)'!$E:$E,"&gt;="&amp;$F48,'Inventory (old)'!$E:$E,"&lt;"&amp;$G48)</f>
        <v>0</v>
      </c>
      <c r="BC48" s="13"/>
    </row>
    <row r="49" spans="1:55" x14ac:dyDescent="0.25">
      <c r="A49" s="6" t="s">
        <v>2239</v>
      </c>
      <c r="B49" s="7" t="s">
        <v>21</v>
      </c>
      <c r="C49" s="7" t="s">
        <v>2240</v>
      </c>
      <c r="D49" s="7">
        <v>71</v>
      </c>
      <c r="E49" s="7" t="s">
        <v>213</v>
      </c>
      <c r="F49" s="8">
        <v>9.9999999999999995E-7</v>
      </c>
      <c r="G49" s="8">
        <v>16.149999999999999</v>
      </c>
      <c r="H49" s="7" t="s">
        <v>2190</v>
      </c>
      <c r="I49" s="7" t="s">
        <v>2182</v>
      </c>
      <c r="J49" s="14">
        <f t="shared" si="6"/>
        <v>16.149998999999998</v>
      </c>
      <c r="K49" s="15" t="s">
        <v>2241</v>
      </c>
      <c r="L49" s="7" t="s">
        <v>2217</v>
      </c>
      <c r="M49" s="7" t="s">
        <v>2072</v>
      </c>
      <c r="N49" s="20">
        <v>3</v>
      </c>
      <c r="O49" s="20" t="s">
        <v>201</v>
      </c>
      <c r="P49" s="20"/>
      <c r="Q49" s="20"/>
      <c r="R49" s="8"/>
      <c r="S49" s="8"/>
      <c r="T49" s="14"/>
      <c r="U49" s="14"/>
      <c r="V49" s="21"/>
      <c r="W49" s="16"/>
      <c r="X49" s="1">
        <v>87720</v>
      </c>
      <c r="Y49" s="7">
        <v>2018</v>
      </c>
      <c r="Z49" s="7" t="s">
        <v>25</v>
      </c>
      <c r="AA49" s="7">
        <v>2018</v>
      </c>
      <c r="AB49" s="16" t="s">
        <v>25</v>
      </c>
      <c r="AC49" s="15"/>
      <c r="AD49" s="8">
        <f t="shared" si="1"/>
        <v>0</v>
      </c>
      <c r="AE49" s="8">
        <f t="shared" si="2"/>
        <v>16.149998999999998</v>
      </c>
      <c r="AF49" s="8">
        <f t="shared" si="3"/>
        <v>16.149998999999998</v>
      </c>
      <c r="AG49" s="8">
        <f t="shared" si="4"/>
        <v>32.299997999999995</v>
      </c>
      <c r="AH49" s="7">
        <f>IF($P49="X",SUMIFS('Inventory (old)'!$M:$M,'Inventory (old)'!$A:$A,"Channel",'Inventory (old)'!$B:$B,$A49,'Inventory (old)'!$E:$E,"&gt;="&amp;$F49,'Inventory (old)'!$E:$E,"&lt;"&amp;$G49),0)</f>
        <v>0</v>
      </c>
      <c r="AI49" s="12">
        <f>IF($P49="X",SUMIFS('Inventory (old)'!$M:$M,'Inventory (old)'!$A:$A,"Dotted Line",'Inventory (old)'!$B:$B,$A49,'Inventory (old)'!$E:$E,"&gt;="&amp;$F49,'Inventory (old)'!$E:$E,"&lt;"&amp;$G49),0)</f>
        <v>0</v>
      </c>
      <c r="AJ49" s="15"/>
      <c r="AK49" s="7">
        <f>IF($P49="X",0,SUMIFS('Inventory (old)'!$M:$M,'Inventory (old)'!$A:$A,"Channel",'Inventory (old)'!$B:$B,$A49,'Inventory (old)'!$E:$E,"&gt;="&amp;F49,'Inventory (old)'!$E:$E,"&lt;"&amp;$G49))</f>
        <v>0</v>
      </c>
      <c r="AL49" s="7">
        <f>IF($P49="X",0,SUMIFS('Inventory (old)'!$M:$M,'Inventory (old)'!$A:$A,"Dotted Line",'Inventory (old)'!$B:$B,$A49,'Inventory (old)'!$E:$E,"&gt;="&amp;$F49,'Inventory (old)'!$E:$E,"&lt;"&amp;$G49))</f>
        <v>0</v>
      </c>
      <c r="AM49" s="7">
        <f>SUMIFS('Inventory (old)'!$M:$M,'Inventory (old)'!$A:$A,"Stop Line",'Inventory (old)'!$B:$B,$A49,'Inventory (old)'!$E:$E,"&gt;="&amp;$F49,'Inventory (old)'!$E:$E,"&lt;"&amp;$G49)</f>
        <v>0</v>
      </c>
      <c r="AN49" s="7">
        <f>SUMIFS('Inventory (old)'!$M:$M,'Inventory (old)'!$A:$A,"Arrows and Onlys",'Inventory (old)'!$B:$B,$A49,'Inventory (old)'!$E:$E,"&gt;="&amp;$F49,'Inventory (old)'!$E:$E,"&lt;"&amp;$G49)</f>
        <v>0</v>
      </c>
      <c r="AO49" s="7">
        <f>SUMIFS('Inventory (old)'!$N:$N,'Inventory (old)'!$A:$A,"Arrows and Onlys",'Inventory (old)'!$B:$B,$A49,'Inventory (old)'!$E:$E,"&gt;="&amp;$F49,'Inventory (old)'!$E:$E,"&lt;"&amp;$G49)</f>
        <v>0</v>
      </c>
      <c r="AP49" s="7">
        <f>SUMIFS('Inventory (old)'!$O:$O,'Inventory (old)'!$A:$A,"Transverse",'Inventory (old)'!$B:$B,$A49,'Inventory (old)'!$E:$E,"&gt;="&amp;$F49,'Inventory (old)'!$E:$E,"&lt;"&amp;$G49)</f>
        <v>0</v>
      </c>
      <c r="AQ49" s="7">
        <f>SUMIFS('Inventory (old)'!$P:$P,'Inventory (old)'!$A:$A,"Transverse",'Inventory (old)'!$B:$B,$A49,'Inventory (old)'!$E:$E,"&gt;="&amp;$F49,'Inventory (old)'!$E:$E,"&lt;"&amp;$G49)</f>
        <v>0</v>
      </c>
      <c r="AR49" s="7">
        <f>SUMIFS('Inventory (old)'!$M:$M,'Inventory (old)'!$A:$A,"Crosswalk",'Inventory (old)'!$B:$B,$A49,'Inventory (old)'!$E:$E,"&gt;="&amp;$F49,'Inventory (old)'!$E:$E,"&lt;"&amp;$G49)</f>
        <v>0</v>
      </c>
      <c r="AS49" s="7">
        <f>SUMIFS('Inventory (old)'!$M:$M,'Inventory (old)'!$A:$A,"Yield Line",'Inventory (old)'!$B:$B,$A49,'Inventory (old)'!$E:$E,"&gt;="&amp;$F49,'Inventory (old)'!$E:$E,"&lt;"&amp;$G49)</f>
        <v>0</v>
      </c>
      <c r="AT49" s="7">
        <f>SUMIFS('Inventory (old)'!$M:$M,'Inventory (old)'!$A:$A,"Island",'Inventory (old)'!$B:$B,$A49,'Inventory (old)'!$E:$E,"&gt;="&amp;$F49,'Inventory (old)'!$E:$E,"&lt;"&amp;$G49)</f>
        <v>0</v>
      </c>
      <c r="AU49" s="7">
        <f>SUMIFS('Inventory (old)'!$M:$M,'Inventory (old)'!$A:$A,"Railroad",'Inventory (old)'!$B:$B,$A49,'Inventory (old)'!$E:$E,"&gt;="&amp;$F49,'Inventory (old)'!$E:$E,"&lt;"&amp;$G49)</f>
        <v>0</v>
      </c>
      <c r="AV49" s="7">
        <f>SUMIFS('Inventory (old)'!$M:$M,'Inventory (old)'!$A:$A,"School",'Inventory (old)'!$B:$B,$A49,'Inventory (old)'!$E:$E,"&gt;="&amp;$F49,'Inventory (old)'!$E:$E,"&lt;"&amp;$G49)</f>
        <v>0</v>
      </c>
      <c r="AW49" s="7">
        <f>SUMIFS('Inventory (old)'!$M:$M,'Inventory (old)'!$A:$A,"Air Speed",'Inventory (old)'!$B:$B,$A49,'Inventory (old)'!$E:$E,"&gt;="&amp;$F49,'Inventory (old)'!$E:$E,"&lt;"&amp;$G49)</f>
        <v>1</v>
      </c>
      <c r="AX49" s="7">
        <f>SUMIFS('Inventory (old)'!$M:$M,'Inventory (old)'!$A:$A,"Wrong Way",'Inventory (old)'!$B:$B,$A49,'Inventory (old)'!$E:$E,"&gt;="&amp;$F49,'Inventory (old)'!$E:$E,"&lt;"&amp;$G49)</f>
        <v>0</v>
      </c>
      <c r="AY49" s="7">
        <f>SUMIFS('Inventory (old)'!$M:$M,'Inventory (old)'!$A:$A,"Merge Arrow",'Inventory (old)'!$B:$B,$A49,'Inventory (old)'!$E:$E,"&gt;="&amp;$F49,'Inventory (old)'!$E:$E,"&lt;"&amp;$G49)</f>
        <v>0</v>
      </c>
      <c r="AZ49" s="7">
        <f>SUMIFS('Inventory (old)'!$M:$M,'Inventory (old)'!$A:$A,"Bike",'Inventory (old)'!$B:$B,$A49,'Inventory (old)'!$E:$E,"&gt;="&amp;$F49,'Inventory (old)'!$E:$E,"&lt;"&amp;$G49)</f>
        <v>0</v>
      </c>
      <c r="BA49" s="7">
        <f>SUMIFS('Inventory (old)'!$M:$M,'Inventory (old)'!$A:$A,"Parking",'Inventory (old)'!$B:$B,$A49,'Inventory (old)'!$E:$E,"&gt;="&amp;$F49,'Inventory (old)'!$E:$E,"&lt;"&amp;$G49)</f>
        <v>0</v>
      </c>
      <c r="BB49" s="1">
        <f>SUMIFS('Inventory (old)'!$S:$S,'Inventory (old)'!$A:$A,"Parking",'Inventory (old)'!$B:$B,$A49,'Inventory (old)'!$E:$E,"&gt;="&amp;$F49,'Inventory (old)'!$E:$E,"&lt;"&amp;$G49)</f>
        <v>0</v>
      </c>
      <c r="BC49" s="13"/>
    </row>
    <row r="50" spans="1:55" x14ac:dyDescent="0.25">
      <c r="A50" s="6" t="s">
        <v>2242</v>
      </c>
      <c r="B50" s="7" t="s">
        <v>21</v>
      </c>
      <c r="C50" s="7" t="s">
        <v>2240</v>
      </c>
      <c r="D50" s="7">
        <v>71</v>
      </c>
      <c r="E50" s="7" t="s">
        <v>186</v>
      </c>
      <c r="F50" s="8">
        <v>7.63</v>
      </c>
      <c r="G50" s="8">
        <v>8.4700000000000006</v>
      </c>
      <c r="H50" s="7" t="s">
        <v>215</v>
      </c>
      <c r="I50" s="7" t="s">
        <v>2198</v>
      </c>
      <c r="J50" s="14">
        <v>0.22</v>
      </c>
      <c r="K50" s="15" t="s">
        <v>2241</v>
      </c>
      <c r="L50" s="7" t="s">
        <v>2217</v>
      </c>
      <c r="M50" s="7" t="s">
        <v>2072</v>
      </c>
      <c r="N50" s="20">
        <v>1</v>
      </c>
      <c r="O50" s="20" t="s">
        <v>201</v>
      </c>
      <c r="P50" s="20"/>
      <c r="Q50" s="20"/>
      <c r="R50" s="8"/>
      <c r="S50" s="8"/>
      <c r="T50" s="14"/>
      <c r="U50" s="14"/>
      <c r="V50" s="21"/>
      <c r="W50" s="16"/>
      <c r="X50" s="1">
        <v>87720</v>
      </c>
      <c r="Y50" s="7">
        <v>2018</v>
      </c>
      <c r="Z50" s="7" t="s">
        <v>25</v>
      </c>
      <c r="AA50" s="7">
        <v>2018</v>
      </c>
      <c r="AB50" s="16" t="s">
        <v>25</v>
      </c>
      <c r="AC50" s="15"/>
      <c r="AD50" s="8">
        <f t="shared" si="1"/>
        <v>0</v>
      </c>
      <c r="AE50" s="8">
        <f t="shared" si="2"/>
        <v>0.22</v>
      </c>
      <c r="AF50" s="8">
        <f t="shared" si="3"/>
        <v>0.22</v>
      </c>
      <c r="AG50" s="8">
        <f t="shared" si="4"/>
        <v>0</v>
      </c>
      <c r="AH50" s="7">
        <f>IF($P50="X",SUMIFS('Inventory (old)'!$M:$M,'Inventory (old)'!$A:$A,"Channel",'Inventory (old)'!$B:$B,$A50,'Inventory (old)'!$E:$E,"&gt;="&amp;$F50,'Inventory (old)'!$E:$E,"&lt;"&amp;$G50),0)</f>
        <v>0</v>
      </c>
      <c r="AI50" s="12">
        <f>IF($P50="X",SUMIFS('Inventory (old)'!$M:$M,'Inventory (old)'!$A:$A,"Dotted Line",'Inventory (old)'!$B:$B,$A50,'Inventory (old)'!$E:$E,"&gt;="&amp;$F50,'Inventory (old)'!$E:$E,"&lt;"&amp;$G50),0)</f>
        <v>0</v>
      </c>
      <c r="AJ50" s="15"/>
      <c r="AK50" s="7">
        <f>IF($P50="X",0,SUMIFS('Inventory (old)'!$M:$M,'Inventory (old)'!$A:$A,"Channel",'Inventory (old)'!$B:$B,$A50,'Inventory (old)'!$E:$E,"&gt;="&amp;F50,'Inventory (old)'!$E:$E,"&lt;"&amp;$G50))</f>
        <v>800</v>
      </c>
      <c r="AL50" s="7">
        <f>IF($P50="X",0,SUMIFS('Inventory (old)'!$M:$M,'Inventory (old)'!$A:$A,"Dotted Line",'Inventory (old)'!$B:$B,$A50,'Inventory (old)'!$E:$E,"&gt;="&amp;$F50,'Inventory (old)'!$E:$E,"&lt;"&amp;$G50))</f>
        <v>910</v>
      </c>
      <c r="AM50" s="7">
        <f>SUMIFS('Inventory (old)'!$M:$M,'Inventory (old)'!$A:$A,"Stop Line",'Inventory (old)'!$B:$B,$A50,'Inventory (old)'!$E:$E,"&gt;="&amp;$F50,'Inventory (old)'!$E:$E,"&lt;"&amp;$G50)</f>
        <v>0</v>
      </c>
      <c r="AN50" s="7">
        <f>SUMIFS('Inventory (old)'!$M:$M,'Inventory (old)'!$A:$A,"Arrows and Onlys",'Inventory (old)'!$B:$B,$A50,'Inventory (old)'!$E:$E,"&gt;="&amp;$F50,'Inventory (old)'!$E:$E,"&lt;"&amp;$G50)</f>
        <v>0</v>
      </c>
      <c r="AO50" s="7">
        <f>SUMIFS('Inventory (old)'!$N:$N,'Inventory (old)'!$A:$A,"Arrows and Onlys",'Inventory (old)'!$B:$B,$A50,'Inventory (old)'!$E:$E,"&gt;="&amp;$F50,'Inventory (old)'!$E:$E,"&lt;"&amp;$G50)</f>
        <v>0</v>
      </c>
      <c r="AP50" s="7">
        <f>SUMIFS('Inventory (old)'!$O:$O,'Inventory (old)'!$A:$A,"Transverse",'Inventory (old)'!$B:$B,$A50,'Inventory (old)'!$E:$E,"&gt;="&amp;$F50,'Inventory (old)'!$E:$E,"&lt;"&amp;$G50)</f>
        <v>0</v>
      </c>
      <c r="AQ50" s="7">
        <f>SUMIFS('Inventory (old)'!$P:$P,'Inventory (old)'!$A:$A,"Transverse",'Inventory (old)'!$B:$B,$A50,'Inventory (old)'!$E:$E,"&gt;="&amp;$F50,'Inventory (old)'!$E:$E,"&lt;"&amp;$G50)</f>
        <v>0</v>
      </c>
      <c r="AR50" s="7">
        <f>SUMIFS('Inventory (old)'!$M:$M,'Inventory (old)'!$A:$A,"Crosswalk",'Inventory (old)'!$B:$B,$A50,'Inventory (old)'!$E:$E,"&gt;="&amp;$F50,'Inventory (old)'!$E:$E,"&lt;"&amp;$G50)</f>
        <v>0</v>
      </c>
      <c r="AS50" s="7">
        <f>SUMIFS('Inventory (old)'!$M:$M,'Inventory (old)'!$A:$A,"Yield Line",'Inventory (old)'!$B:$B,$A50,'Inventory (old)'!$E:$E,"&gt;="&amp;$F50,'Inventory (old)'!$E:$E,"&lt;"&amp;$G50)</f>
        <v>0</v>
      </c>
      <c r="AT50" s="7">
        <f>SUMIFS('Inventory (old)'!$M:$M,'Inventory (old)'!$A:$A,"Island",'Inventory (old)'!$B:$B,$A50,'Inventory (old)'!$E:$E,"&gt;="&amp;$F50,'Inventory (old)'!$E:$E,"&lt;"&amp;$G50)</f>
        <v>0</v>
      </c>
      <c r="AU50" s="7">
        <f>SUMIFS('Inventory (old)'!$M:$M,'Inventory (old)'!$A:$A,"Railroad",'Inventory (old)'!$B:$B,$A50,'Inventory (old)'!$E:$E,"&gt;="&amp;$F50,'Inventory (old)'!$E:$E,"&lt;"&amp;$G50)</f>
        <v>0</v>
      </c>
      <c r="AV50" s="7">
        <f>SUMIFS('Inventory (old)'!$M:$M,'Inventory (old)'!$A:$A,"School",'Inventory (old)'!$B:$B,$A50,'Inventory (old)'!$E:$E,"&gt;="&amp;$F50,'Inventory (old)'!$E:$E,"&lt;"&amp;$G50)</f>
        <v>0</v>
      </c>
      <c r="AW50" s="7">
        <f>SUMIFS('Inventory (old)'!$M:$M,'Inventory (old)'!$A:$A,"Air Speed",'Inventory (old)'!$B:$B,$A50,'Inventory (old)'!$E:$E,"&gt;="&amp;$F50,'Inventory (old)'!$E:$E,"&lt;"&amp;$G50)</f>
        <v>0</v>
      </c>
      <c r="AX50" s="7">
        <f>SUMIFS('Inventory (old)'!$M:$M,'Inventory (old)'!$A:$A,"Wrong Way",'Inventory (old)'!$B:$B,$A50,'Inventory (old)'!$E:$E,"&gt;="&amp;$F50,'Inventory (old)'!$E:$E,"&lt;"&amp;$G50)</f>
        <v>0</v>
      </c>
      <c r="AY50" s="7">
        <f>SUMIFS('Inventory (old)'!$M:$M,'Inventory (old)'!$A:$A,"Merge Arrow",'Inventory (old)'!$B:$B,$A50,'Inventory (old)'!$E:$E,"&gt;="&amp;$F50,'Inventory (old)'!$E:$E,"&lt;"&amp;$G50)</f>
        <v>0</v>
      </c>
      <c r="AZ50" s="7">
        <f>SUMIFS('Inventory (old)'!$M:$M,'Inventory (old)'!$A:$A,"Bike",'Inventory (old)'!$B:$B,$A50,'Inventory (old)'!$E:$E,"&gt;="&amp;$F50,'Inventory (old)'!$E:$E,"&lt;"&amp;$G50)</f>
        <v>0</v>
      </c>
      <c r="BA50" s="7">
        <f>SUMIFS('Inventory (old)'!$M:$M,'Inventory (old)'!$A:$A,"Parking",'Inventory (old)'!$B:$B,$A50,'Inventory (old)'!$E:$E,"&gt;="&amp;$F50,'Inventory (old)'!$E:$E,"&lt;"&amp;$G50)</f>
        <v>0</v>
      </c>
      <c r="BB50" s="1">
        <f>SUMIFS('Inventory (old)'!$S:$S,'Inventory (old)'!$A:$A,"Parking",'Inventory (old)'!$B:$B,$A50,'Inventory (old)'!$E:$E,"&gt;="&amp;$F50,'Inventory (old)'!$E:$E,"&lt;"&amp;$G50)</f>
        <v>0</v>
      </c>
      <c r="BC50" s="13" t="s">
        <v>2262</v>
      </c>
    </row>
    <row r="51" spans="1:55" x14ac:dyDescent="0.25">
      <c r="A51" s="6" t="s">
        <v>2245</v>
      </c>
      <c r="B51" s="7" t="s">
        <v>21</v>
      </c>
      <c r="C51" s="7" t="s">
        <v>2240</v>
      </c>
      <c r="D51" s="7">
        <v>71</v>
      </c>
      <c r="E51" s="7" t="s">
        <v>186</v>
      </c>
      <c r="F51" s="8">
        <v>7.63</v>
      </c>
      <c r="G51" s="8">
        <v>8.4700000000000006</v>
      </c>
      <c r="H51" s="7" t="s">
        <v>215</v>
      </c>
      <c r="I51" s="7" t="s">
        <v>2196</v>
      </c>
      <c r="J51" s="14">
        <v>0.19</v>
      </c>
      <c r="K51" s="15" t="s">
        <v>2241</v>
      </c>
      <c r="L51" s="7" t="s">
        <v>2217</v>
      </c>
      <c r="M51" s="7" t="s">
        <v>2072</v>
      </c>
      <c r="N51" s="20">
        <v>1</v>
      </c>
      <c r="O51" s="20" t="s">
        <v>201</v>
      </c>
      <c r="P51" s="20"/>
      <c r="Q51" s="20"/>
      <c r="R51" s="8"/>
      <c r="S51" s="8"/>
      <c r="T51" s="14"/>
      <c r="U51" s="14"/>
      <c r="V51" s="21"/>
      <c r="W51" s="16"/>
      <c r="X51" s="1">
        <v>87720</v>
      </c>
      <c r="Y51" s="7">
        <v>2018</v>
      </c>
      <c r="Z51" s="7" t="s">
        <v>25</v>
      </c>
      <c r="AA51" s="7">
        <v>2018</v>
      </c>
      <c r="AB51" s="16" t="s">
        <v>25</v>
      </c>
      <c r="AC51" s="15"/>
      <c r="AD51" s="8">
        <f t="shared" si="1"/>
        <v>0</v>
      </c>
      <c r="AE51" s="8">
        <f t="shared" si="2"/>
        <v>0.19</v>
      </c>
      <c r="AF51" s="8">
        <f t="shared" si="3"/>
        <v>0.19</v>
      </c>
      <c r="AG51" s="8">
        <f t="shared" si="4"/>
        <v>0</v>
      </c>
      <c r="AH51" s="7">
        <f>IF($P51="X",SUMIFS('Inventory (old)'!$M:$M,'Inventory (old)'!$A:$A,"Channel",'Inventory (old)'!$B:$B,$A51,'Inventory (old)'!$E:$E,"&gt;="&amp;$F51,'Inventory (old)'!$E:$E,"&lt;"&amp;$G51),0)</f>
        <v>0</v>
      </c>
      <c r="AI51" s="12">
        <f>IF($P51="X",SUMIFS('Inventory (old)'!$M:$M,'Inventory (old)'!$A:$A,"Dotted Line",'Inventory (old)'!$B:$B,$A51,'Inventory (old)'!$E:$E,"&gt;="&amp;$F51,'Inventory (old)'!$E:$E,"&lt;"&amp;$G51),0)</f>
        <v>0</v>
      </c>
      <c r="AJ51" s="15"/>
      <c r="AK51" s="7">
        <f>IF($P51="X",0,SUMIFS('Inventory (old)'!$M:$M,'Inventory (old)'!$A:$A,"Channel",'Inventory (old)'!$B:$B,$A51,'Inventory (old)'!$E:$E,"&gt;="&amp;F51,'Inventory (old)'!$E:$E,"&lt;"&amp;$G51))</f>
        <v>1320</v>
      </c>
      <c r="AL51" s="7">
        <f>IF($P51="X",0,SUMIFS('Inventory (old)'!$M:$M,'Inventory (old)'!$A:$A,"Dotted Line",'Inventory (old)'!$B:$B,$A51,'Inventory (old)'!$E:$E,"&gt;="&amp;$F51,'Inventory (old)'!$E:$E,"&lt;"&amp;$G51))</f>
        <v>870</v>
      </c>
      <c r="AM51" s="7">
        <f>SUMIFS('Inventory (old)'!$M:$M,'Inventory (old)'!$A:$A,"Stop Line",'Inventory (old)'!$B:$B,$A51,'Inventory (old)'!$E:$E,"&gt;="&amp;$F51,'Inventory (old)'!$E:$E,"&lt;"&amp;$G51)</f>
        <v>46</v>
      </c>
      <c r="AN51" s="7">
        <f>SUMIFS('Inventory (old)'!$M:$M,'Inventory (old)'!$A:$A,"Arrows and Onlys",'Inventory (old)'!$B:$B,$A51,'Inventory (old)'!$E:$E,"&gt;="&amp;$F51,'Inventory (old)'!$E:$E,"&lt;"&amp;$G51)</f>
        <v>6</v>
      </c>
      <c r="AO51" s="7">
        <f>SUMIFS('Inventory (old)'!$N:$N,'Inventory (old)'!$A:$A,"Arrows and Onlys",'Inventory (old)'!$B:$B,$A51,'Inventory (old)'!$E:$E,"&gt;="&amp;$F51,'Inventory (old)'!$E:$E,"&lt;"&amp;$G51)</f>
        <v>0</v>
      </c>
      <c r="AP51" s="7">
        <f>SUMIFS('Inventory (old)'!$O:$O,'Inventory (old)'!$A:$A,"Transverse",'Inventory (old)'!$B:$B,$A51,'Inventory (old)'!$E:$E,"&gt;="&amp;$F51,'Inventory (old)'!$E:$E,"&lt;"&amp;$G51)</f>
        <v>243</v>
      </c>
      <c r="AQ51" s="7">
        <f>SUMIFS('Inventory (old)'!$P:$P,'Inventory (old)'!$A:$A,"Transverse",'Inventory (old)'!$B:$B,$A51,'Inventory (old)'!$E:$E,"&gt;="&amp;$F51,'Inventory (old)'!$E:$E,"&lt;"&amp;$G51)</f>
        <v>0</v>
      </c>
      <c r="AR51" s="7">
        <f>SUMIFS('Inventory (old)'!$M:$M,'Inventory (old)'!$A:$A,"Crosswalk",'Inventory (old)'!$B:$B,$A51,'Inventory (old)'!$E:$E,"&gt;="&amp;$F51,'Inventory (old)'!$E:$E,"&lt;"&amp;$G51)</f>
        <v>0</v>
      </c>
      <c r="AS51" s="7">
        <f>SUMIFS('Inventory (old)'!$M:$M,'Inventory (old)'!$A:$A,"Yield Line",'Inventory (old)'!$B:$B,$A51,'Inventory (old)'!$E:$E,"&gt;="&amp;$F51,'Inventory (old)'!$E:$E,"&lt;"&amp;$G51)</f>
        <v>0</v>
      </c>
      <c r="AT51" s="7">
        <f>SUMIFS('Inventory (old)'!$M:$M,'Inventory (old)'!$A:$A,"Island",'Inventory (old)'!$B:$B,$A51,'Inventory (old)'!$E:$E,"&gt;="&amp;$F51,'Inventory (old)'!$E:$E,"&lt;"&amp;$G51)</f>
        <v>0</v>
      </c>
      <c r="AU51" s="7">
        <f>SUMIFS('Inventory (old)'!$M:$M,'Inventory (old)'!$A:$A,"Railroad",'Inventory (old)'!$B:$B,$A51,'Inventory (old)'!$E:$E,"&gt;="&amp;$F51,'Inventory (old)'!$E:$E,"&lt;"&amp;$G51)</f>
        <v>0</v>
      </c>
      <c r="AV51" s="7">
        <f>SUMIFS('Inventory (old)'!$M:$M,'Inventory (old)'!$A:$A,"School",'Inventory (old)'!$B:$B,$A51,'Inventory (old)'!$E:$E,"&gt;="&amp;$F51,'Inventory (old)'!$E:$E,"&lt;"&amp;$G51)</f>
        <v>0</v>
      </c>
      <c r="AW51" s="7">
        <f>SUMIFS('Inventory (old)'!$M:$M,'Inventory (old)'!$A:$A,"Air Speed",'Inventory (old)'!$B:$B,$A51,'Inventory (old)'!$E:$E,"&gt;="&amp;$F51,'Inventory (old)'!$E:$E,"&lt;"&amp;$G51)</f>
        <v>0</v>
      </c>
      <c r="AX51" s="7">
        <f>SUMIFS('Inventory (old)'!$M:$M,'Inventory (old)'!$A:$A,"Wrong Way",'Inventory (old)'!$B:$B,$A51,'Inventory (old)'!$E:$E,"&gt;="&amp;$F51,'Inventory (old)'!$E:$E,"&lt;"&amp;$G51)</f>
        <v>0</v>
      </c>
      <c r="AY51" s="7">
        <f>SUMIFS('Inventory (old)'!$M:$M,'Inventory (old)'!$A:$A,"Merge Arrow",'Inventory (old)'!$B:$B,$A51,'Inventory (old)'!$E:$E,"&gt;="&amp;$F51,'Inventory (old)'!$E:$E,"&lt;"&amp;$G51)</f>
        <v>0</v>
      </c>
      <c r="AZ51" s="7">
        <f>SUMIFS('Inventory (old)'!$M:$M,'Inventory (old)'!$A:$A,"Bike",'Inventory (old)'!$B:$B,$A51,'Inventory (old)'!$E:$E,"&gt;="&amp;$F51,'Inventory (old)'!$E:$E,"&lt;"&amp;$G51)</f>
        <v>0</v>
      </c>
      <c r="BA51" s="7">
        <f>SUMIFS('Inventory (old)'!$M:$M,'Inventory (old)'!$A:$A,"Parking",'Inventory (old)'!$B:$B,$A51,'Inventory (old)'!$E:$E,"&gt;="&amp;$F51,'Inventory (old)'!$E:$E,"&lt;"&amp;$G51)</f>
        <v>0</v>
      </c>
      <c r="BB51" s="1">
        <f>SUMIFS('Inventory (old)'!$S:$S,'Inventory (old)'!$A:$A,"Parking",'Inventory (old)'!$B:$B,$A51,'Inventory (old)'!$E:$E,"&gt;="&amp;$F51,'Inventory (old)'!$E:$E,"&lt;"&amp;$G51)</f>
        <v>0</v>
      </c>
      <c r="BC51" s="13" t="s">
        <v>2263</v>
      </c>
    </row>
    <row r="52" spans="1:55" x14ac:dyDescent="0.25">
      <c r="A52" s="6" t="s">
        <v>2246</v>
      </c>
      <c r="B52" s="7" t="s">
        <v>21</v>
      </c>
      <c r="C52" s="7" t="s">
        <v>2240</v>
      </c>
      <c r="D52" s="7">
        <v>71</v>
      </c>
      <c r="E52" s="7" t="s">
        <v>213</v>
      </c>
      <c r="F52" s="8">
        <v>7.63</v>
      </c>
      <c r="G52" s="8">
        <v>8.4700000000000006</v>
      </c>
      <c r="H52" s="7" t="s">
        <v>215</v>
      </c>
      <c r="I52" s="7" t="s">
        <v>2196</v>
      </c>
      <c r="J52" s="14">
        <v>0.21</v>
      </c>
      <c r="K52" s="15" t="s">
        <v>2241</v>
      </c>
      <c r="L52" s="7" t="s">
        <v>2217</v>
      </c>
      <c r="M52" s="7" t="s">
        <v>2072</v>
      </c>
      <c r="N52" s="20">
        <v>1</v>
      </c>
      <c r="O52" s="20" t="s">
        <v>201</v>
      </c>
      <c r="P52" s="20"/>
      <c r="Q52" s="20"/>
      <c r="R52" s="8"/>
      <c r="S52" s="8"/>
      <c r="T52" s="14"/>
      <c r="U52" s="14"/>
      <c r="V52" s="21"/>
      <c r="W52" s="16"/>
      <c r="X52" s="1">
        <v>87720</v>
      </c>
      <c r="Y52" s="7">
        <v>2018</v>
      </c>
      <c r="Z52" s="7" t="s">
        <v>25</v>
      </c>
      <c r="AA52" s="7">
        <v>2018</v>
      </c>
      <c r="AB52" s="16" t="s">
        <v>25</v>
      </c>
      <c r="AC52" s="15"/>
      <c r="AD52" s="8">
        <f t="shared" si="1"/>
        <v>0</v>
      </c>
      <c r="AE52" s="8">
        <f t="shared" si="2"/>
        <v>0.21</v>
      </c>
      <c r="AF52" s="8">
        <f t="shared" si="3"/>
        <v>0.21</v>
      </c>
      <c r="AG52" s="8">
        <f t="shared" si="4"/>
        <v>0</v>
      </c>
      <c r="AH52" s="7">
        <f>IF($P52="X",SUMIFS('Inventory (old)'!$M:$M,'Inventory (old)'!$A:$A,"Channel",'Inventory (old)'!$B:$B,$A52,'Inventory (old)'!$E:$E,"&gt;="&amp;$F52,'Inventory (old)'!$E:$E,"&lt;"&amp;$G52),0)</f>
        <v>0</v>
      </c>
      <c r="AI52" s="12">
        <f>IF($P52="X",SUMIFS('Inventory (old)'!$M:$M,'Inventory (old)'!$A:$A,"Dotted Line",'Inventory (old)'!$B:$B,$A52,'Inventory (old)'!$E:$E,"&gt;="&amp;$F52,'Inventory (old)'!$E:$E,"&lt;"&amp;$G52),0)</f>
        <v>0</v>
      </c>
      <c r="AJ52" s="15"/>
      <c r="AK52" s="7">
        <f>IF($P52="X",0,SUMIFS('Inventory (old)'!$M:$M,'Inventory (old)'!$A:$A,"Channel",'Inventory (old)'!$B:$B,$A52,'Inventory (old)'!$E:$E,"&gt;="&amp;F52,'Inventory (old)'!$E:$E,"&lt;"&amp;$G52))</f>
        <v>600</v>
      </c>
      <c r="AL52" s="7">
        <f>IF($P52="X",0,SUMIFS('Inventory (old)'!$M:$M,'Inventory (old)'!$A:$A,"Dotted Line",'Inventory (old)'!$B:$B,$A52,'Inventory (old)'!$E:$E,"&gt;="&amp;$F52,'Inventory (old)'!$E:$E,"&lt;"&amp;$G52))</f>
        <v>490</v>
      </c>
      <c r="AM52" s="7">
        <f>SUMIFS('Inventory (old)'!$M:$M,'Inventory (old)'!$A:$A,"Stop Line",'Inventory (old)'!$B:$B,$A52,'Inventory (old)'!$E:$E,"&gt;="&amp;$F52,'Inventory (old)'!$E:$E,"&lt;"&amp;$G52)</f>
        <v>32</v>
      </c>
      <c r="AN52" s="7">
        <f>SUMIFS('Inventory (old)'!$M:$M,'Inventory (old)'!$A:$A,"Arrows and Onlys",'Inventory (old)'!$B:$B,$A52,'Inventory (old)'!$E:$E,"&gt;="&amp;$F52,'Inventory (old)'!$E:$E,"&lt;"&amp;$G52)</f>
        <v>0</v>
      </c>
      <c r="AO52" s="7">
        <f>SUMIFS('Inventory (old)'!$N:$N,'Inventory (old)'!$A:$A,"Arrows and Onlys",'Inventory (old)'!$B:$B,$A52,'Inventory (old)'!$E:$E,"&gt;="&amp;$F52,'Inventory (old)'!$E:$E,"&lt;"&amp;$G52)</f>
        <v>0</v>
      </c>
      <c r="AP52" s="7">
        <f>SUMIFS('Inventory (old)'!$O:$O,'Inventory (old)'!$A:$A,"Transverse",'Inventory (old)'!$B:$B,$A52,'Inventory (old)'!$E:$E,"&gt;="&amp;$F52,'Inventory (old)'!$E:$E,"&lt;"&amp;$G52)</f>
        <v>96</v>
      </c>
      <c r="AQ52" s="7">
        <f>SUMIFS('Inventory (old)'!$P:$P,'Inventory (old)'!$A:$A,"Transverse",'Inventory (old)'!$B:$B,$A52,'Inventory (old)'!$E:$E,"&gt;="&amp;$F52,'Inventory (old)'!$E:$E,"&lt;"&amp;$G52)</f>
        <v>0</v>
      </c>
      <c r="AR52" s="7">
        <f>SUMIFS('Inventory (old)'!$M:$M,'Inventory (old)'!$A:$A,"Crosswalk",'Inventory (old)'!$B:$B,$A52,'Inventory (old)'!$E:$E,"&gt;="&amp;$F52,'Inventory (old)'!$E:$E,"&lt;"&amp;$G52)</f>
        <v>0</v>
      </c>
      <c r="AS52" s="7">
        <f>SUMIFS('Inventory (old)'!$M:$M,'Inventory (old)'!$A:$A,"Yield Line",'Inventory (old)'!$B:$B,$A52,'Inventory (old)'!$E:$E,"&gt;="&amp;$F52,'Inventory (old)'!$E:$E,"&lt;"&amp;$G52)</f>
        <v>0</v>
      </c>
      <c r="AT52" s="7">
        <f>SUMIFS('Inventory (old)'!$M:$M,'Inventory (old)'!$A:$A,"Island",'Inventory (old)'!$B:$B,$A52,'Inventory (old)'!$E:$E,"&gt;="&amp;$F52,'Inventory (old)'!$E:$E,"&lt;"&amp;$G52)</f>
        <v>0</v>
      </c>
      <c r="AU52" s="7">
        <f>SUMIFS('Inventory (old)'!$M:$M,'Inventory (old)'!$A:$A,"Railroad",'Inventory (old)'!$B:$B,$A52,'Inventory (old)'!$E:$E,"&gt;="&amp;$F52,'Inventory (old)'!$E:$E,"&lt;"&amp;$G52)</f>
        <v>0</v>
      </c>
      <c r="AV52" s="7">
        <f>SUMIFS('Inventory (old)'!$M:$M,'Inventory (old)'!$A:$A,"School",'Inventory (old)'!$B:$B,$A52,'Inventory (old)'!$E:$E,"&gt;="&amp;$F52,'Inventory (old)'!$E:$E,"&lt;"&amp;$G52)</f>
        <v>0</v>
      </c>
      <c r="AW52" s="7">
        <f>SUMIFS('Inventory (old)'!$M:$M,'Inventory (old)'!$A:$A,"Air Speed",'Inventory (old)'!$B:$B,$A52,'Inventory (old)'!$E:$E,"&gt;="&amp;$F52,'Inventory (old)'!$E:$E,"&lt;"&amp;$G52)</f>
        <v>0</v>
      </c>
      <c r="AX52" s="7">
        <f>SUMIFS('Inventory (old)'!$M:$M,'Inventory (old)'!$A:$A,"Wrong Way",'Inventory (old)'!$B:$B,$A52,'Inventory (old)'!$E:$E,"&gt;="&amp;$F52,'Inventory (old)'!$E:$E,"&lt;"&amp;$G52)</f>
        <v>0</v>
      </c>
      <c r="AY52" s="7">
        <f>SUMIFS('Inventory (old)'!$M:$M,'Inventory (old)'!$A:$A,"Merge Arrow",'Inventory (old)'!$B:$B,$A52,'Inventory (old)'!$E:$E,"&gt;="&amp;$F52,'Inventory (old)'!$E:$E,"&lt;"&amp;$G52)</f>
        <v>0</v>
      </c>
      <c r="AZ52" s="7">
        <f>SUMIFS('Inventory (old)'!$M:$M,'Inventory (old)'!$A:$A,"Bike",'Inventory (old)'!$B:$B,$A52,'Inventory (old)'!$E:$E,"&gt;="&amp;$F52,'Inventory (old)'!$E:$E,"&lt;"&amp;$G52)</f>
        <v>0</v>
      </c>
      <c r="BA52" s="7">
        <f>SUMIFS('Inventory (old)'!$M:$M,'Inventory (old)'!$A:$A,"Parking",'Inventory (old)'!$B:$B,$A52,'Inventory (old)'!$E:$E,"&gt;="&amp;$F52,'Inventory (old)'!$E:$E,"&lt;"&amp;$G52)</f>
        <v>0</v>
      </c>
      <c r="BB52" s="1">
        <f>SUMIFS('Inventory (old)'!$S:$S,'Inventory (old)'!$A:$A,"Parking",'Inventory (old)'!$B:$B,$A52,'Inventory (old)'!$E:$E,"&gt;="&amp;$F52,'Inventory (old)'!$E:$E,"&lt;"&amp;$G52)</f>
        <v>0</v>
      </c>
      <c r="BC52" s="13" t="s">
        <v>2264</v>
      </c>
    </row>
    <row r="53" spans="1:55" x14ac:dyDescent="0.25">
      <c r="A53" s="6" t="s">
        <v>2247</v>
      </c>
      <c r="B53" s="7" t="s">
        <v>21</v>
      </c>
      <c r="C53" s="7" t="s">
        <v>2240</v>
      </c>
      <c r="D53" s="7">
        <v>71</v>
      </c>
      <c r="E53" s="7" t="s">
        <v>213</v>
      </c>
      <c r="F53" s="8">
        <v>7.63</v>
      </c>
      <c r="G53" s="8">
        <v>8.4700000000000006</v>
      </c>
      <c r="H53" s="7" t="s">
        <v>215</v>
      </c>
      <c r="I53" s="7" t="s">
        <v>2198</v>
      </c>
      <c r="J53" s="14">
        <v>0.28999999999999998</v>
      </c>
      <c r="K53" s="15" t="s">
        <v>2241</v>
      </c>
      <c r="L53" s="7" t="s">
        <v>2217</v>
      </c>
      <c r="M53" s="7" t="s">
        <v>2072</v>
      </c>
      <c r="N53" s="20">
        <v>1</v>
      </c>
      <c r="O53" s="20" t="s">
        <v>201</v>
      </c>
      <c r="P53" s="20"/>
      <c r="Q53" s="20"/>
      <c r="R53" s="8"/>
      <c r="S53" s="8"/>
      <c r="T53" s="14"/>
      <c r="U53" s="14"/>
      <c r="V53" s="21"/>
      <c r="W53" s="16"/>
      <c r="X53" s="1">
        <v>87720</v>
      </c>
      <c r="Y53" s="7">
        <v>2018</v>
      </c>
      <c r="Z53" s="7" t="s">
        <v>25</v>
      </c>
      <c r="AA53" s="7">
        <v>2018</v>
      </c>
      <c r="AB53" s="16" t="s">
        <v>25</v>
      </c>
      <c r="AC53" s="15"/>
      <c r="AD53" s="8">
        <f t="shared" si="1"/>
        <v>0</v>
      </c>
      <c r="AE53" s="8">
        <f t="shared" si="2"/>
        <v>0.28999999999999998</v>
      </c>
      <c r="AF53" s="8">
        <f t="shared" si="3"/>
        <v>0.28999999999999998</v>
      </c>
      <c r="AG53" s="8">
        <f t="shared" si="4"/>
        <v>0</v>
      </c>
      <c r="AH53" s="7">
        <f>IF($P53="X",SUMIFS('Inventory (old)'!$M:$M,'Inventory (old)'!$A:$A,"Channel",'Inventory (old)'!$B:$B,$A53,'Inventory (old)'!$E:$E,"&gt;="&amp;$F53,'Inventory (old)'!$E:$E,"&lt;"&amp;$G53),0)</f>
        <v>0</v>
      </c>
      <c r="AI53" s="12">
        <f>IF($P53="X",SUMIFS('Inventory (old)'!$M:$M,'Inventory (old)'!$A:$A,"Dotted Line",'Inventory (old)'!$B:$B,$A53,'Inventory (old)'!$E:$E,"&gt;="&amp;$F53,'Inventory (old)'!$E:$E,"&lt;"&amp;$G53),0)</f>
        <v>0</v>
      </c>
      <c r="AJ53" s="15"/>
      <c r="AK53" s="7">
        <f>IF($P53="X",0,SUMIFS('Inventory (old)'!$M:$M,'Inventory (old)'!$A:$A,"Channel",'Inventory (old)'!$B:$B,$A53,'Inventory (old)'!$E:$E,"&gt;="&amp;F53,'Inventory (old)'!$E:$E,"&lt;"&amp;$G53))</f>
        <v>1160</v>
      </c>
      <c r="AL53" s="7">
        <f>IF($P53="X",0,SUMIFS('Inventory (old)'!$M:$M,'Inventory (old)'!$A:$A,"Dotted Line",'Inventory (old)'!$B:$B,$A53,'Inventory (old)'!$E:$E,"&gt;="&amp;$F53,'Inventory (old)'!$E:$E,"&lt;"&amp;$G53))</f>
        <v>1070</v>
      </c>
      <c r="AM53" s="7">
        <f>SUMIFS('Inventory (old)'!$M:$M,'Inventory (old)'!$A:$A,"Stop Line",'Inventory (old)'!$B:$B,$A53,'Inventory (old)'!$E:$E,"&gt;="&amp;$F53,'Inventory (old)'!$E:$E,"&lt;"&amp;$G53)</f>
        <v>0</v>
      </c>
      <c r="AN53" s="7">
        <f>SUMIFS('Inventory (old)'!$M:$M,'Inventory (old)'!$A:$A,"Arrows and Onlys",'Inventory (old)'!$B:$B,$A53,'Inventory (old)'!$E:$E,"&gt;="&amp;$F53,'Inventory (old)'!$E:$E,"&lt;"&amp;$G53)</f>
        <v>0</v>
      </c>
      <c r="AO53" s="7">
        <f>SUMIFS('Inventory (old)'!$N:$N,'Inventory (old)'!$A:$A,"Arrows and Onlys",'Inventory (old)'!$B:$B,$A53,'Inventory (old)'!$E:$E,"&gt;="&amp;$F53,'Inventory (old)'!$E:$E,"&lt;"&amp;$G53)</f>
        <v>0</v>
      </c>
      <c r="AP53" s="7">
        <f>SUMIFS('Inventory (old)'!$O:$O,'Inventory (old)'!$A:$A,"Transverse",'Inventory (old)'!$B:$B,$A53,'Inventory (old)'!$E:$E,"&gt;="&amp;$F53,'Inventory (old)'!$E:$E,"&lt;"&amp;$G53)</f>
        <v>0</v>
      </c>
      <c r="AQ53" s="7">
        <f>SUMIFS('Inventory (old)'!$P:$P,'Inventory (old)'!$A:$A,"Transverse",'Inventory (old)'!$B:$B,$A53,'Inventory (old)'!$E:$E,"&gt;="&amp;$F53,'Inventory (old)'!$E:$E,"&lt;"&amp;$G53)</f>
        <v>0</v>
      </c>
      <c r="AR53" s="7">
        <f>SUMIFS('Inventory (old)'!$M:$M,'Inventory (old)'!$A:$A,"Crosswalk",'Inventory (old)'!$B:$B,$A53,'Inventory (old)'!$E:$E,"&gt;="&amp;$F53,'Inventory (old)'!$E:$E,"&lt;"&amp;$G53)</f>
        <v>0</v>
      </c>
      <c r="AS53" s="7">
        <f>SUMIFS('Inventory (old)'!$M:$M,'Inventory (old)'!$A:$A,"Yield Line",'Inventory (old)'!$B:$B,$A53,'Inventory (old)'!$E:$E,"&gt;="&amp;$F53,'Inventory (old)'!$E:$E,"&lt;"&amp;$G53)</f>
        <v>0</v>
      </c>
      <c r="AT53" s="7">
        <f>SUMIFS('Inventory (old)'!$M:$M,'Inventory (old)'!$A:$A,"Island",'Inventory (old)'!$B:$B,$A53,'Inventory (old)'!$E:$E,"&gt;="&amp;$F53,'Inventory (old)'!$E:$E,"&lt;"&amp;$G53)</f>
        <v>0</v>
      </c>
      <c r="AU53" s="7">
        <f>SUMIFS('Inventory (old)'!$M:$M,'Inventory (old)'!$A:$A,"Railroad",'Inventory (old)'!$B:$B,$A53,'Inventory (old)'!$E:$E,"&gt;="&amp;$F53,'Inventory (old)'!$E:$E,"&lt;"&amp;$G53)</f>
        <v>0</v>
      </c>
      <c r="AV53" s="7">
        <f>SUMIFS('Inventory (old)'!$M:$M,'Inventory (old)'!$A:$A,"School",'Inventory (old)'!$B:$B,$A53,'Inventory (old)'!$E:$E,"&gt;="&amp;$F53,'Inventory (old)'!$E:$E,"&lt;"&amp;$G53)</f>
        <v>0</v>
      </c>
      <c r="AW53" s="7">
        <f>SUMIFS('Inventory (old)'!$M:$M,'Inventory (old)'!$A:$A,"Air Speed",'Inventory (old)'!$B:$B,$A53,'Inventory (old)'!$E:$E,"&gt;="&amp;$F53,'Inventory (old)'!$E:$E,"&lt;"&amp;$G53)</f>
        <v>0</v>
      </c>
      <c r="AX53" s="7">
        <f>SUMIFS('Inventory (old)'!$M:$M,'Inventory (old)'!$A:$A,"Wrong Way",'Inventory (old)'!$B:$B,$A53,'Inventory (old)'!$E:$E,"&gt;="&amp;$F53,'Inventory (old)'!$E:$E,"&lt;"&amp;$G53)</f>
        <v>0</v>
      </c>
      <c r="AY53" s="7">
        <f>SUMIFS('Inventory (old)'!$M:$M,'Inventory (old)'!$A:$A,"Merge Arrow",'Inventory (old)'!$B:$B,$A53,'Inventory (old)'!$E:$E,"&gt;="&amp;$F53,'Inventory (old)'!$E:$E,"&lt;"&amp;$G53)</f>
        <v>0</v>
      </c>
      <c r="AZ53" s="7">
        <f>SUMIFS('Inventory (old)'!$M:$M,'Inventory (old)'!$A:$A,"Bike",'Inventory (old)'!$B:$B,$A53,'Inventory (old)'!$E:$E,"&gt;="&amp;$F53,'Inventory (old)'!$E:$E,"&lt;"&amp;$G53)</f>
        <v>0</v>
      </c>
      <c r="BA53" s="7">
        <f>SUMIFS('Inventory (old)'!$M:$M,'Inventory (old)'!$A:$A,"Parking",'Inventory (old)'!$B:$B,$A53,'Inventory (old)'!$E:$E,"&gt;="&amp;$F53,'Inventory (old)'!$E:$E,"&lt;"&amp;$G53)</f>
        <v>0</v>
      </c>
      <c r="BB53" s="1">
        <f>SUMIFS('Inventory (old)'!$S:$S,'Inventory (old)'!$A:$A,"Parking",'Inventory (old)'!$B:$B,$A53,'Inventory (old)'!$E:$E,"&gt;="&amp;$F53,'Inventory (old)'!$E:$E,"&lt;"&amp;$G53)</f>
        <v>0</v>
      </c>
      <c r="BC53" s="13" t="s">
        <v>2265</v>
      </c>
    </row>
    <row r="54" spans="1:55" x14ac:dyDescent="0.25">
      <c r="A54" s="6" t="s">
        <v>2251</v>
      </c>
      <c r="B54" s="7" t="s">
        <v>21</v>
      </c>
      <c r="C54" s="7" t="s">
        <v>2051</v>
      </c>
      <c r="D54" s="7">
        <v>89</v>
      </c>
      <c r="E54" s="7" t="s">
        <v>2176</v>
      </c>
      <c r="F54" s="8">
        <v>1E-8</v>
      </c>
      <c r="G54" s="8">
        <v>4.68</v>
      </c>
      <c r="H54" s="7" t="s">
        <v>146</v>
      </c>
      <c r="I54" s="7" t="s">
        <v>3206</v>
      </c>
      <c r="J54" s="14">
        <f t="shared" ref="J54:J98" si="8">G54-F54</f>
        <v>4.6799999899999998</v>
      </c>
      <c r="K54" s="15" t="s">
        <v>2062</v>
      </c>
      <c r="L54" s="7"/>
      <c r="M54" s="7" t="s">
        <v>2072</v>
      </c>
      <c r="N54" s="20">
        <v>2</v>
      </c>
      <c r="O54" s="20"/>
      <c r="P54" s="20"/>
      <c r="Q54" s="20" t="s">
        <v>201</v>
      </c>
      <c r="R54" s="8"/>
      <c r="S54" s="8"/>
      <c r="T54" s="14"/>
      <c r="U54" s="14"/>
      <c r="V54" s="21"/>
      <c r="W54" s="16"/>
      <c r="Y54" s="7">
        <v>2020</v>
      </c>
      <c r="Z54" s="7" t="s">
        <v>3185</v>
      </c>
      <c r="AA54" s="7">
        <v>2020</v>
      </c>
      <c r="AB54" s="16" t="s">
        <v>348</v>
      </c>
      <c r="AC54" s="15" t="s">
        <v>3297</v>
      </c>
      <c r="AD54" s="8">
        <f t="shared" si="1"/>
        <v>4.6799999899999998</v>
      </c>
      <c r="AE54" s="8">
        <f t="shared" si="2"/>
        <v>9.3599999799999996</v>
      </c>
      <c r="AF54" s="8">
        <f t="shared" si="3"/>
        <v>0</v>
      </c>
      <c r="AG54" s="8">
        <f t="shared" si="4"/>
        <v>0</v>
      </c>
      <c r="AH54" s="7">
        <f>IF($P54="X",SUMIFS('Inventory (old)'!$M:$M,'Inventory (old)'!$A:$A,"Channel",'Inventory (old)'!$B:$B,$A54,'Inventory (old)'!$E:$E,"&gt;="&amp;$F54,'Inventory (old)'!$E:$E,"&lt;"&amp;$G54),0)</f>
        <v>0</v>
      </c>
      <c r="AI54" s="12">
        <f>IF($P54="X",SUMIFS('Inventory (old)'!$M:$M,'Inventory (old)'!$A:$A,"Dotted Line",'Inventory (old)'!$B:$B,$A54,'Inventory (old)'!$E:$E,"&gt;="&amp;$F54,'Inventory (old)'!$E:$E,"&lt;"&amp;$G54),0)</f>
        <v>0</v>
      </c>
      <c r="AJ54" s="15"/>
      <c r="AK54" s="7">
        <f>IF($P54="X",0,SUMIFS('Inventory (old)'!$M:$M,'Inventory (old)'!$A:$A,"Channel",'Inventory (old)'!$B:$B,$A54,'Inventory (old)'!$E:$E,"&gt;="&amp;F54,'Inventory (old)'!$E:$E,"&lt;"&amp;$G54))</f>
        <v>0</v>
      </c>
      <c r="AL54" s="7">
        <f>IF($P54="X",0,SUMIFS('Inventory (old)'!$M:$M,'Inventory (old)'!$A:$A,"Dotted Line",'Inventory (old)'!$B:$B,$A54,'Inventory (old)'!$E:$E,"&gt;="&amp;$F54,'Inventory (old)'!$E:$E,"&lt;"&amp;$G54))</f>
        <v>0</v>
      </c>
      <c r="AM54" s="7">
        <f>SUMIFS('Inventory (old)'!$M:$M,'Inventory (old)'!$A:$A,"Stop Line",'Inventory (old)'!$B:$B,$A54,'Inventory (old)'!$E:$E,"&gt;="&amp;$F54,'Inventory (old)'!$E:$E,"&lt;"&amp;$G54)</f>
        <v>40</v>
      </c>
      <c r="AN54" s="7">
        <f>SUMIFS('Inventory (old)'!$M:$M,'Inventory (old)'!$A:$A,"Arrows and Onlys",'Inventory (old)'!$B:$B,$A54,'Inventory (old)'!$E:$E,"&gt;="&amp;$F54,'Inventory (old)'!$E:$E,"&lt;"&amp;$G54)</f>
        <v>0</v>
      </c>
      <c r="AO54" s="7">
        <f>SUMIFS('Inventory (old)'!$N:$N,'Inventory (old)'!$A:$A,"Arrows and Onlys",'Inventory (old)'!$B:$B,$A54,'Inventory (old)'!$E:$E,"&gt;="&amp;$F54,'Inventory (old)'!$E:$E,"&lt;"&amp;$G54)</f>
        <v>0</v>
      </c>
      <c r="AP54" s="7">
        <f>SUMIFS('Inventory (old)'!$O:$O,'Inventory (old)'!$A:$A,"Transverse",'Inventory (old)'!$B:$B,$A54,'Inventory (old)'!$E:$E,"&gt;="&amp;$F54,'Inventory (old)'!$E:$E,"&lt;"&amp;$G54)</f>
        <v>0</v>
      </c>
      <c r="AQ54" s="7">
        <f>SUMIFS('Inventory (old)'!$P:$P,'Inventory (old)'!$A:$A,"Transverse",'Inventory (old)'!$B:$B,$A54,'Inventory (old)'!$E:$E,"&gt;="&amp;$F54,'Inventory (old)'!$E:$E,"&lt;"&amp;$G54)</f>
        <v>0</v>
      </c>
      <c r="AR54" s="7">
        <f>SUMIFS('Inventory (old)'!$M:$M,'Inventory (old)'!$A:$A,"Crosswalk",'Inventory (old)'!$B:$B,$A54,'Inventory (old)'!$E:$E,"&gt;="&amp;$F54,'Inventory (old)'!$E:$E,"&lt;"&amp;$G54)</f>
        <v>0</v>
      </c>
      <c r="AS54" s="7">
        <f>SUMIFS('Inventory (old)'!$M:$M,'Inventory (old)'!$A:$A,"Yield Line",'Inventory (old)'!$B:$B,$A54,'Inventory (old)'!$E:$E,"&gt;="&amp;$F54,'Inventory (old)'!$E:$E,"&lt;"&amp;$G54)</f>
        <v>0</v>
      </c>
      <c r="AT54" s="7">
        <f>SUMIFS('Inventory (old)'!$M:$M,'Inventory (old)'!$A:$A,"Island",'Inventory (old)'!$B:$B,$A54,'Inventory (old)'!$E:$E,"&gt;="&amp;$F54,'Inventory (old)'!$E:$E,"&lt;"&amp;$G54)</f>
        <v>0</v>
      </c>
      <c r="AU54" s="7">
        <f>SUMIFS('Inventory (old)'!$M:$M,'Inventory (old)'!$A:$A,"Railroad",'Inventory (old)'!$B:$B,$A54,'Inventory (old)'!$E:$E,"&gt;="&amp;$F54,'Inventory (old)'!$E:$E,"&lt;"&amp;$G54)</f>
        <v>0</v>
      </c>
      <c r="AV54" s="7">
        <f>SUMIFS('Inventory (old)'!$M:$M,'Inventory (old)'!$A:$A,"School",'Inventory (old)'!$B:$B,$A54,'Inventory (old)'!$E:$E,"&gt;="&amp;$F54,'Inventory (old)'!$E:$E,"&lt;"&amp;$G54)</f>
        <v>0</v>
      </c>
      <c r="AW54" s="7">
        <f>SUMIFS('Inventory (old)'!$M:$M,'Inventory (old)'!$A:$A,"Air Speed",'Inventory (old)'!$B:$B,$A54,'Inventory (old)'!$E:$E,"&gt;="&amp;$F54,'Inventory (old)'!$E:$E,"&lt;"&amp;$G54)</f>
        <v>0</v>
      </c>
      <c r="AX54" s="7">
        <f>SUMIFS('Inventory (old)'!$M:$M,'Inventory (old)'!$A:$A,"Wrong Way",'Inventory (old)'!$B:$B,$A54,'Inventory (old)'!$E:$E,"&gt;="&amp;$F54,'Inventory (old)'!$E:$E,"&lt;"&amp;$G54)</f>
        <v>0</v>
      </c>
      <c r="AY54" s="7">
        <f>SUMIFS('Inventory (old)'!$M:$M,'Inventory (old)'!$A:$A,"Merge Arrow",'Inventory (old)'!$B:$B,$A54,'Inventory (old)'!$E:$E,"&gt;="&amp;$F54,'Inventory (old)'!$E:$E,"&lt;"&amp;$G54)</f>
        <v>0</v>
      </c>
      <c r="AZ54" s="7">
        <f>SUMIFS('Inventory (old)'!$M:$M,'Inventory (old)'!$A:$A,"Bike",'Inventory (old)'!$B:$B,$A54,'Inventory (old)'!$E:$E,"&gt;="&amp;$F54,'Inventory (old)'!$E:$E,"&lt;"&amp;$G54)</f>
        <v>0</v>
      </c>
      <c r="BA54" s="7">
        <f>SUMIFS('Inventory (old)'!$M:$M,'Inventory (old)'!$A:$A,"Parking",'Inventory (old)'!$B:$B,$A54,'Inventory (old)'!$E:$E,"&gt;="&amp;$F54,'Inventory (old)'!$E:$E,"&lt;"&amp;$G54)</f>
        <v>0</v>
      </c>
      <c r="BB54" s="1">
        <f>SUMIFS('Inventory (old)'!$S:$S,'Inventory (old)'!$A:$A,"Parking",'Inventory (old)'!$B:$B,$A54,'Inventory (old)'!$E:$E,"&gt;="&amp;$F54,'Inventory (old)'!$E:$E,"&lt;"&amp;$G54)</f>
        <v>0</v>
      </c>
      <c r="BC54" s="13"/>
    </row>
    <row r="55" spans="1:55" x14ac:dyDescent="0.25">
      <c r="A55" s="6" t="s">
        <v>2251</v>
      </c>
      <c r="B55" s="7" t="s">
        <v>21</v>
      </c>
      <c r="C55" s="7" t="s">
        <v>2051</v>
      </c>
      <c r="D55" s="7">
        <v>89</v>
      </c>
      <c r="E55" s="7" t="s">
        <v>2176</v>
      </c>
      <c r="F55" s="8">
        <f>G54</f>
        <v>4.68</v>
      </c>
      <c r="G55" s="8">
        <v>5.35</v>
      </c>
      <c r="H55" s="7" t="s">
        <v>3206</v>
      </c>
      <c r="I55" s="7" t="s">
        <v>3206</v>
      </c>
      <c r="J55" s="14">
        <f t="shared" si="8"/>
        <v>0.66999999999999993</v>
      </c>
      <c r="K55" s="15" t="s">
        <v>2062</v>
      </c>
      <c r="L55" s="7"/>
      <c r="M55" s="7" t="s">
        <v>2072</v>
      </c>
      <c r="N55" s="20">
        <v>2</v>
      </c>
      <c r="O55" s="20"/>
      <c r="P55" s="20"/>
      <c r="Q55" s="20" t="s">
        <v>201</v>
      </c>
      <c r="R55" s="8">
        <v>4.93</v>
      </c>
      <c r="S55" s="8">
        <v>5.35</v>
      </c>
      <c r="T55" s="14"/>
      <c r="U55" s="14"/>
      <c r="V55" s="21"/>
      <c r="W55" s="16" t="s">
        <v>2252</v>
      </c>
      <c r="Y55" s="7">
        <v>2020</v>
      </c>
      <c r="Z55" s="7" t="s">
        <v>3185</v>
      </c>
      <c r="AA55" s="7"/>
      <c r="AB55" s="16"/>
      <c r="AC55" s="15" t="s">
        <v>3297</v>
      </c>
      <c r="AD55" s="8">
        <f t="shared" si="1"/>
        <v>0.66999999999999993</v>
      </c>
      <c r="AE55" s="8">
        <f t="shared" si="2"/>
        <v>0.5</v>
      </c>
      <c r="AF55" s="8">
        <f t="shared" si="3"/>
        <v>0</v>
      </c>
      <c r="AG55" s="8">
        <f t="shared" si="4"/>
        <v>0</v>
      </c>
      <c r="AH55" s="7">
        <f>IF($P55="X",SUMIFS('Inventory (old)'!$M:$M,'Inventory (old)'!$A:$A,"Channel",'Inventory (old)'!$B:$B,$A55,'Inventory (old)'!$E:$E,"&gt;="&amp;$F55,'Inventory (old)'!$E:$E,"&lt;"&amp;$G55),0)</f>
        <v>0</v>
      </c>
      <c r="AI55" s="12">
        <f>IF($P55="X",SUMIFS('Inventory (old)'!$M:$M,'Inventory (old)'!$A:$A,"Dotted Line",'Inventory (old)'!$B:$B,$A55,'Inventory (old)'!$E:$E,"&gt;="&amp;$F55,'Inventory (old)'!$E:$E,"&lt;"&amp;$G55),0)</f>
        <v>0</v>
      </c>
      <c r="AJ55" s="15" t="str">
        <f>IF(AND(E55="BOTH",SUM(AK55:BB55)=0),"X","")</f>
        <v>X</v>
      </c>
      <c r="AK55" s="7">
        <f>IF($P55="X",0,SUMIFS('Inventory (old)'!$M:$M,'Inventory (old)'!$A:$A,"Channel",'Inventory (old)'!$B:$B,$A55,'Inventory (old)'!$E:$E,"&gt;="&amp;F55,'Inventory (old)'!$E:$E,"&lt;"&amp;$G55))</f>
        <v>0</v>
      </c>
      <c r="AL55" s="7">
        <f>IF($P55="X",0,SUMIFS('Inventory (old)'!$M:$M,'Inventory (old)'!$A:$A,"Dotted Line",'Inventory (old)'!$B:$B,$A55,'Inventory (old)'!$E:$E,"&gt;="&amp;$F55,'Inventory (old)'!$E:$E,"&lt;"&amp;$G55))</f>
        <v>0</v>
      </c>
      <c r="AM55" s="7">
        <f>SUMIFS('Inventory (old)'!$M:$M,'Inventory (old)'!$A:$A,"Stop Line",'Inventory (old)'!$B:$B,$A55,'Inventory (old)'!$E:$E,"&gt;="&amp;$F55,'Inventory (old)'!$E:$E,"&lt;"&amp;$G55)</f>
        <v>0</v>
      </c>
      <c r="AN55" s="7">
        <f>SUMIFS('Inventory (old)'!$M:$M,'Inventory (old)'!$A:$A,"Arrows and Onlys",'Inventory (old)'!$B:$B,$A55,'Inventory (old)'!$E:$E,"&gt;="&amp;$F55,'Inventory (old)'!$E:$E,"&lt;"&amp;$G55)</f>
        <v>0</v>
      </c>
      <c r="AO55" s="7">
        <f>SUMIFS('Inventory (old)'!$N:$N,'Inventory (old)'!$A:$A,"Arrows and Onlys",'Inventory (old)'!$B:$B,$A55,'Inventory (old)'!$E:$E,"&gt;="&amp;$F55,'Inventory (old)'!$E:$E,"&lt;"&amp;$G55)</f>
        <v>0</v>
      </c>
      <c r="AP55" s="7">
        <f>SUMIFS('Inventory (old)'!$O:$O,'Inventory (old)'!$A:$A,"Transverse",'Inventory (old)'!$B:$B,$A55,'Inventory (old)'!$E:$E,"&gt;="&amp;$F55,'Inventory (old)'!$E:$E,"&lt;"&amp;$G55)</f>
        <v>0</v>
      </c>
      <c r="AQ55" s="7">
        <f>SUMIFS('Inventory (old)'!$P:$P,'Inventory (old)'!$A:$A,"Transverse",'Inventory (old)'!$B:$B,$A55,'Inventory (old)'!$E:$E,"&gt;="&amp;$F55,'Inventory (old)'!$E:$E,"&lt;"&amp;$G55)</f>
        <v>0</v>
      </c>
      <c r="AR55" s="7">
        <f>SUMIFS('Inventory (old)'!$M:$M,'Inventory (old)'!$A:$A,"Crosswalk",'Inventory (old)'!$B:$B,$A55,'Inventory (old)'!$E:$E,"&gt;="&amp;$F55,'Inventory (old)'!$E:$E,"&lt;"&amp;$G55)</f>
        <v>0</v>
      </c>
      <c r="AS55" s="7">
        <f>SUMIFS('Inventory (old)'!$M:$M,'Inventory (old)'!$A:$A,"Yield Line",'Inventory (old)'!$B:$B,$A55,'Inventory (old)'!$E:$E,"&gt;="&amp;$F55,'Inventory (old)'!$E:$E,"&lt;"&amp;$G55)</f>
        <v>0</v>
      </c>
      <c r="AT55" s="7">
        <f>SUMIFS('Inventory (old)'!$M:$M,'Inventory (old)'!$A:$A,"Island",'Inventory (old)'!$B:$B,$A55,'Inventory (old)'!$E:$E,"&gt;="&amp;$F55,'Inventory (old)'!$E:$E,"&lt;"&amp;$G55)</f>
        <v>0</v>
      </c>
      <c r="AU55" s="7">
        <f>SUMIFS('Inventory (old)'!$M:$M,'Inventory (old)'!$A:$A,"Railroad",'Inventory (old)'!$B:$B,$A55,'Inventory (old)'!$E:$E,"&gt;="&amp;$F55,'Inventory (old)'!$E:$E,"&lt;"&amp;$G55)</f>
        <v>0</v>
      </c>
      <c r="AV55" s="7">
        <f>SUMIFS('Inventory (old)'!$M:$M,'Inventory (old)'!$A:$A,"School",'Inventory (old)'!$B:$B,$A55,'Inventory (old)'!$E:$E,"&gt;="&amp;$F55,'Inventory (old)'!$E:$E,"&lt;"&amp;$G55)</f>
        <v>0</v>
      </c>
      <c r="AW55" s="7">
        <f>SUMIFS('Inventory (old)'!$M:$M,'Inventory (old)'!$A:$A,"Air Speed",'Inventory (old)'!$B:$B,$A55,'Inventory (old)'!$E:$E,"&gt;="&amp;$F55,'Inventory (old)'!$E:$E,"&lt;"&amp;$G55)</f>
        <v>0</v>
      </c>
      <c r="AX55" s="7">
        <f>SUMIFS('Inventory (old)'!$M:$M,'Inventory (old)'!$A:$A,"Wrong Way",'Inventory (old)'!$B:$B,$A55,'Inventory (old)'!$E:$E,"&gt;="&amp;$F55,'Inventory (old)'!$E:$E,"&lt;"&amp;$G55)</f>
        <v>0</v>
      </c>
      <c r="AY55" s="7">
        <f>SUMIFS('Inventory (old)'!$M:$M,'Inventory (old)'!$A:$A,"Merge Arrow",'Inventory (old)'!$B:$B,$A55,'Inventory (old)'!$E:$E,"&gt;="&amp;$F55,'Inventory (old)'!$E:$E,"&lt;"&amp;$G55)</f>
        <v>0</v>
      </c>
      <c r="AZ55" s="7">
        <f>SUMIFS('Inventory (old)'!$M:$M,'Inventory (old)'!$A:$A,"Bike",'Inventory (old)'!$B:$B,$A55,'Inventory (old)'!$E:$E,"&gt;="&amp;$F55,'Inventory (old)'!$E:$E,"&lt;"&amp;$G55)</f>
        <v>0</v>
      </c>
      <c r="BA55" s="7">
        <f>SUMIFS('Inventory (old)'!$M:$M,'Inventory (old)'!$A:$A,"Parking",'Inventory (old)'!$B:$B,$A55,'Inventory (old)'!$E:$E,"&gt;="&amp;$F55,'Inventory (old)'!$E:$E,"&lt;"&amp;$G55)</f>
        <v>0</v>
      </c>
      <c r="BB55" s="1">
        <f>SUMIFS('Inventory (old)'!$S:$S,'Inventory (old)'!$A:$A,"Parking",'Inventory (old)'!$B:$B,$A55,'Inventory (old)'!$E:$E,"&gt;="&amp;$F55,'Inventory (old)'!$E:$E,"&lt;"&amp;$G55)</f>
        <v>0</v>
      </c>
      <c r="BC55" s="13"/>
    </row>
    <row r="56" spans="1:55" x14ac:dyDescent="0.25">
      <c r="A56" s="6" t="s">
        <v>2251</v>
      </c>
      <c r="B56" s="7" t="s">
        <v>21</v>
      </c>
      <c r="C56" s="7" t="s">
        <v>2051</v>
      </c>
      <c r="D56" s="7">
        <v>89</v>
      </c>
      <c r="E56" s="7" t="s">
        <v>2176</v>
      </c>
      <c r="F56" s="8">
        <f>G55</f>
        <v>5.35</v>
      </c>
      <c r="G56" s="8">
        <v>14.54</v>
      </c>
      <c r="H56" s="7" t="s">
        <v>3206</v>
      </c>
      <c r="I56" s="7" t="s">
        <v>3207</v>
      </c>
      <c r="J56" s="14">
        <f t="shared" si="8"/>
        <v>9.19</v>
      </c>
      <c r="K56" s="15" t="s">
        <v>2062</v>
      </c>
      <c r="L56" s="7"/>
      <c r="M56" s="7" t="s">
        <v>2072</v>
      </c>
      <c r="N56" s="20">
        <v>2</v>
      </c>
      <c r="O56" s="20"/>
      <c r="P56" s="20"/>
      <c r="Q56" s="20" t="s">
        <v>201</v>
      </c>
      <c r="R56" s="8"/>
      <c r="S56" s="8"/>
      <c r="T56" s="14"/>
      <c r="U56" s="14"/>
      <c r="V56" s="21"/>
      <c r="W56" s="16"/>
      <c r="Y56" s="7">
        <v>2020</v>
      </c>
      <c r="Z56" s="7" t="s">
        <v>3185</v>
      </c>
      <c r="AA56" s="7">
        <v>2020</v>
      </c>
      <c r="AB56" s="16" t="s">
        <v>348</v>
      </c>
      <c r="AC56" s="15" t="s">
        <v>3297</v>
      </c>
      <c r="AD56" s="8">
        <f t="shared" si="1"/>
        <v>9.19</v>
      </c>
      <c r="AE56" s="8">
        <f t="shared" si="2"/>
        <v>18.38</v>
      </c>
      <c r="AF56" s="8">
        <f t="shared" si="3"/>
        <v>0</v>
      </c>
      <c r="AG56" s="8">
        <f t="shared" si="4"/>
        <v>0</v>
      </c>
      <c r="AH56" s="7">
        <f>IF($P56="X",SUMIFS('Inventory (old)'!$M:$M,'Inventory (old)'!$A:$A,"Channel",'Inventory (old)'!$B:$B,$A56,'Inventory (old)'!$E:$E,"&gt;="&amp;$F56,'Inventory (old)'!$E:$E,"&lt;"&amp;$G56),0)</f>
        <v>0</v>
      </c>
      <c r="AI56" s="12">
        <f>IF($P56="X",SUMIFS('Inventory (old)'!$M:$M,'Inventory (old)'!$A:$A,"Dotted Line",'Inventory (old)'!$B:$B,$A56,'Inventory (old)'!$E:$E,"&gt;="&amp;$F56,'Inventory (old)'!$E:$E,"&lt;"&amp;$G56),0)</f>
        <v>0</v>
      </c>
      <c r="AJ56" s="15"/>
      <c r="AK56" s="7">
        <f>IF($P56="X",0,SUMIFS('Inventory (old)'!$M:$M,'Inventory (old)'!$A:$A,"Channel",'Inventory (old)'!$B:$B,$A56,'Inventory (old)'!$E:$E,"&gt;="&amp;F56,'Inventory (old)'!$E:$E,"&lt;"&amp;$G56))</f>
        <v>0</v>
      </c>
      <c r="AL56" s="7">
        <f>IF($P56="X",0,SUMIFS('Inventory (old)'!$M:$M,'Inventory (old)'!$A:$A,"Dotted Line",'Inventory (old)'!$B:$B,$A56,'Inventory (old)'!$E:$E,"&gt;="&amp;$F56,'Inventory (old)'!$E:$E,"&lt;"&amp;$G56))</f>
        <v>0</v>
      </c>
      <c r="AM56" s="7">
        <f>SUMIFS('Inventory (old)'!$M:$M,'Inventory (old)'!$A:$A,"Stop Line",'Inventory (old)'!$B:$B,$A56,'Inventory (old)'!$E:$E,"&gt;="&amp;$F56,'Inventory (old)'!$E:$E,"&lt;"&amp;$G56)</f>
        <v>40</v>
      </c>
      <c r="AN56" s="7">
        <f>SUMIFS('Inventory (old)'!$M:$M,'Inventory (old)'!$A:$A,"Arrows and Onlys",'Inventory (old)'!$B:$B,$A56,'Inventory (old)'!$E:$E,"&gt;="&amp;$F56,'Inventory (old)'!$E:$E,"&lt;"&amp;$G56)</f>
        <v>0</v>
      </c>
      <c r="AO56" s="7">
        <f>SUMIFS('Inventory (old)'!$N:$N,'Inventory (old)'!$A:$A,"Arrows and Onlys",'Inventory (old)'!$B:$B,$A56,'Inventory (old)'!$E:$E,"&gt;="&amp;$F56,'Inventory (old)'!$E:$E,"&lt;"&amp;$G56)</f>
        <v>0</v>
      </c>
      <c r="AP56" s="7">
        <f>SUMIFS('Inventory (old)'!$O:$O,'Inventory (old)'!$A:$A,"Transverse",'Inventory (old)'!$B:$B,$A56,'Inventory (old)'!$E:$E,"&gt;="&amp;$F56,'Inventory (old)'!$E:$E,"&lt;"&amp;$G56)</f>
        <v>0</v>
      </c>
      <c r="AQ56" s="7">
        <f>SUMIFS('Inventory (old)'!$P:$P,'Inventory (old)'!$A:$A,"Transverse",'Inventory (old)'!$B:$B,$A56,'Inventory (old)'!$E:$E,"&gt;="&amp;$F56,'Inventory (old)'!$E:$E,"&lt;"&amp;$G56)</f>
        <v>0</v>
      </c>
      <c r="AR56" s="7">
        <f>SUMIFS('Inventory (old)'!$M:$M,'Inventory (old)'!$A:$A,"Crosswalk",'Inventory (old)'!$B:$B,$A56,'Inventory (old)'!$E:$E,"&gt;="&amp;$F56,'Inventory (old)'!$E:$E,"&lt;"&amp;$G56)</f>
        <v>116</v>
      </c>
      <c r="AS56" s="7">
        <f>SUMIFS('Inventory (old)'!$M:$M,'Inventory (old)'!$A:$A,"Yield Line",'Inventory (old)'!$B:$B,$A56,'Inventory (old)'!$E:$E,"&gt;="&amp;$F56,'Inventory (old)'!$E:$E,"&lt;"&amp;$G56)</f>
        <v>0</v>
      </c>
      <c r="AT56" s="7">
        <f>SUMIFS('Inventory (old)'!$M:$M,'Inventory (old)'!$A:$A,"Island",'Inventory (old)'!$B:$B,$A56,'Inventory (old)'!$E:$E,"&gt;="&amp;$F56,'Inventory (old)'!$E:$E,"&lt;"&amp;$G56)</f>
        <v>0</v>
      </c>
      <c r="AU56" s="7">
        <f>SUMIFS('Inventory (old)'!$M:$M,'Inventory (old)'!$A:$A,"Railroad",'Inventory (old)'!$B:$B,$A56,'Inventory (old)'!$E:$E,"&gt;="&amp;$F56,'Inventory (old)'!$E:$E,"&lt;"&amp;$G56)</f>
        <v>0</v>
      </c>
      <c r="AV56" s="7">
        <f>SUMIFS('Inventory (old)'!$M:$M,'Inventory (old)'!$A:$A,"School",'Inventory (old)'!$B:$B,$A56,'Inventory (old)'!$E:$E,"&gt;="&amp;$F56,'Inventory (old)'!$E:$E,"&lt;"&amp;$G56)</f>
        <v>2</v>
      </c>
      <c r="AW56" s="7">
        <f>SUMIFS('Inventory (old)'!$M:$M,'Inventory (old)'!$A:$A,"Air Speed",'Inventory (old)'!$B:$B,$A56,'Inventory (old)'!$E:$E,"&gt;="&amp;$F56,'Inventory (old)'!$E:$E,"&lt;"&amp;$G56)</f>
        <v>0</v>
      </c>
      <c r="AX56" s="7">
        <f>SUMIFS('Inventory (old)'!$M:$M,'Inventory (old)'!$A:$A,"Wrong Way",'Inventory (old)'!$B:$B,$A56,'Inventory (old)'!$E:$E,"&gt;="&amp;$F56,'Inventory (old)'!$E:$E,"&lt;"&amp;$G56)</f>
        <v>0</v>
      </c>
      <c r="AY56" s="7">
        <f>SUMIFS('Inventory (old)'!$M:$M,'Inventory (old)'!$A:$A,"Merge Arrow",'Inventory (old)'!$B:$B,$A56,'Inventory (old)'!$E:$E,"&gt;="&amp;$F56,'Inventory (old)'!$E:$E,"&lt;"&amp;$G56)</f>
        <v>0</v>
      </c>
      <c r="AZ56" s="7">
        <f>SUMIFS('Inventory (old)'!$M:$M,'Inventory (old)'!$A:$A,"Bike",'Inventory (old)'!$B:$B,$A56,'Inventory (old)'!$E:$E,"&gt;="&amp;$F56,'Inventory (old)'!$E:$E,"&lt;"&amp;$G56)</f>
        <v>0</v>
      </c>
      <c r="BA56" s="7">
        <f>SUMIFS('Inventory (old)'!$M:$M,'Inventory (old)'!$A:$A,"Parking",'Inventory (old)'!$B:$B,$A56,'Inventory (old)'!$E:$E,"&gt;="&amp;$F56,'Inventory (old)'!$E:$E,"&lt;"&amp;$G56)</f>
        <v>0</v>
      </c>
      <c r="BB56" s="1">
        <f>SUMIFS('Inventory (old)'!$S:$S,'Inventory (old)'!$A:$A,"Parking",'Inventory (old)'!$B:$B,$A56,'Inventory (old)'!$E:$E,"&gt;="&amp;$F56,'Inventory (old)'!$E:$E,"&lt;"&amp;$G56)</f>
        <v>0</v>
      </c>
      <c r="BC56" s="13"/>
    </row>
    <row r="57" spans="1:55" x14ac:dyDescent="0.25">
      <c r="A57" s="6" t="s">
        <v>2251</v>
      </c>
      <c r="B57" s="7" t="s">
        <v>21</v>
      </c>
      <c r="C57" s="7" t="s">
        <v>2051</v>
      </c>
      <c r="D57" s="7">
        <v>89</v>
      </c>
      <c r="E57" s="7" t="s">
        <v>2176</v>
      </c>
      <c r="F57" s="8">
        <f>G56</f>
        <v>14.54</v>
      </c>
      <c r="G57" s="8">
        <v>15.56</v>
      </c>
      <c r="H57" s="7" t="s">
        <v>3207</v>
      </c>
      <c r="I57" s="7" t="s">
        <v>3207</v>
      </c>
      <c r="J57" s="14">
        <f t="shared" si="8"/>
        <v>1.0200000000000014</v>
      </c>
      <c r="K57" s="15" t="s">
        <v>2062</v>
      </c>
      <c r="L57" s="7"/>
      <c r="M57" s="7" t="s">
        <v>2072</v>
      </c>
      <c r="N57" s="20">
        <v>2</v>
      </c>
      <c r="O57" s="20"/>
      <c r="P57" s="20"/>
      <c r="Q57" s="20" t="s">
        <v>201</v>
      </c>
      <c r="R57" s="8"/>
      <c r="S57" s="8"/>
      <c r="T57" s="14"/>
      <c r="U57" s="14"/>
      <c r="V57" s="21"/>
      <c r="W57" s="16" t="s">
        <v>2253</v>
      </c>
      <c r="Y57" s="7">
        <v>2020</v>
      </c>
      <c r="Z57" s="7" t="s">
        <v>3185</v>
      </c>
      <c r="AA57" s="7"/>
      <c r="AB57" s="16"/>
      <c r="AC57" s="15" t="s">
        <v>3297</v>
      </c>
      <c r="AD57" s="8">
        <f t="shared" si="1"/>
        <v>1.0200000000000014</v>
      </c>
      <c r="AE57" s="8">
        <f t="shared" si="2"/>
        <v>2.0400000000000027</v>
      </c>
      <c r="AF57" s="8">
        <f t="shared" si="3"/>
        <v>0</v>
      </c>
      <c r="AG57" s="8">
        <f t="shared" si="4"/>
        <v>0</v>
      </c>
      <c r="AH57" s="7">
        <f>IF($P57="X",SUMIFS('Inventory (old)'!$M:$M,'Inventory (old)'!$A:$A,"Channel",'Inventory (old)'!$B:$B,$A57,'Inventory (old)'!$E:$E,"&gt;="&amp;$F57,'Inventory (old)'!$E:$E,"&lt;"&amp;$G57),0)</f>
        <v>0</v>
      </c>
      <c r="AI57" s="12">
        <f>IF($P57="X",SUMIFS('Inventory (old)'!$M:$M,'Inventory (old)'!$A:$A,"Dotted Line",'Inventory (old)'!$B:$B,$A57,'Inventory (old)'!$E:$E,"&gt;="&amp;$F57,'Inventory (old)'!$E:$E,"&lt;"&amp;$G57),0)</f>
        <v>0</v>
      </c>
      <c r="AJ57" s="15" t="str">
        <f>IF(AND(E57="BOTH",SUM(AK57:BB57)=0),"X","")</f>
        <v>X</v>
      </c>
      <c r="AK57" s="7">
        <f>IF($P57="X",0,SUMIFS('Inventory (old)'!$M:$M,'Inventory (old)'!$A:$A,"Channel",'Inventory (old)'!$B:$B,$A57,'Inventory (old)'!$E:$E,"&gt;="&amp;F57,'Inventory (old)'!$E:$E,"&lt;"&amp;$G57))</f>
        <v>0</v>
      </c>
      <c r="AL57" s="7">
        <f>IF($P57="X",0,SUMIFS('Inventory (old)'!$M:$M,'Inventory (old)'!$A:$A,"Dotted Line",'Inventory (old)'!$B:$B,$A57,'Inventory (old)'!$E:$E,"&gt;="&amp;$F57,'Inventory (old)'!$E:$E,"&lt;"&amp;$G57))</f>
        <v>0</v>
      </c>
      <c r="AM57" s="7">
        <f>SUMIFS('Inventory (old)'!$M:$M,'Inventory (old)'!$A:$A,"Stop Line",'Inventory (old)'!$B:$B,$A57,'Inventory (old)'!$E:$E,"&gt;="&amp;$F57,'Inventory (old)'!$E:$E,"&lt;"&amp;$G57)</f>
        <v>0</v>
      </c>
      <c r="AN57" s="7">
        <f>SUMIFS('Inventory (old)'!$M:$M,'Inventory (old)'!$A:$A,"Arrows and Onlys",'Inventory (old)'!$B:$B,$A57,'Inventory (old)'!$E:$E,"&gt;="&amp;$F57,'Inventory (old)'!$E:$E,"&lt;"&amp;$G57)</f>
        <v>0</v>
      </c>
      <c r="AO57" s="7">
        <f>SUMIFS('Inventory (old)'!$N:$N,'Inventory (old)'!$A:$A,"Arrows and Onlys",'Inventory (old)'!$B:$B,$A57,'Inventory (old)'!$E:$E,"&gt;="&amp;$F57,'Inventory (old)'!$E:$E,"&lt;"&amp;$G57)</f>
        <v>0</v>
      </c>
      <c r="AP57" s="7">
        <f>SUMIFS('Inventory (old)'!$O:$O,'Inventory (old)'!$A:$A,"Transverse",'Inventory (old)'!$B:$B,$A57,'Inventory (old)'!$E:$E,"&gt;="&amp;$F57,'Inventory (old)'!$E:$E,"&lt;"&amp;$G57)</f>
        <v>0</v>
      </c>
      <c r="AQ57" s="7">
        <f>SUMIFS('Inventory (old)'!$P:$P,'Inventory (old)'!$A:$A,"Transverse",'Inventory (old)'!$B:$B,$A57,'Inventory (old)'!$E:$E,"&gt;="&amp;$F57,'Inventory (old)'!$E:$E,"&lt;"&amp;$G57)</f>
        <v>0</v>
      </c>
      <c r="AR57" s="7">
        <f>SUMIFS('Inventory (old)'!$M:$M,'Inventory (old)'!$A:$A,"Crosswalk",'Inventory (old)'!$B:$B,$A57,'Inventory (old)'!$E:$E,"&gt;="&amp;$F57,'Inventory (old)'!$E:$E,"&lt;"&amp;$G57)</f>
        <v>0</v>
      </c>
      <c r="AS57" s="7">
        <f>SUMIFS('Inventory (old)'!$M:$M,'Inventory (old)'!$A:$A,"Yield Line",'Inventory (old)'!$B:$B,$A57,'Inventory (old)'!$E:$E,"&gt;="&amp;$F57,'Inventory (old)'!$E:$E,"&lt;"&amp;$G57)</f>
        <v>0</v>
      </c>
      <c r="AT57" s="7">
        <f>SUMIFS('Inventory (old)'!$M:$M,'Inventory (old)'!$A:$A,"Island",'Inventory (old)'!$B:$B,$A57,'Inventory (old)'!$E:$E,"&gt;="&amp;$F57,'Inventory (old)'!$E:$E,"&lt;"&amp;$G57)</f>
        <v>0</v>
      </c>
      <c r="AU57" s="7">
        <f>SUMIFS('Inventory (old)'!$M:$M,'Inventory (old)'!$A:$A,"Railroad",'Inventory (old)'!$B:$B,$A57,'Inventory (old)'!$E:$E,"&gt;="&amp;$F57,'Inventory (old)'!$E:$E,"&lt;"&amp;$G57)</f>
        <v>0</v>
      </c>
      <c r="AV57" s="7">
        <f>SUMIFS('Inventory (old)'!$M:$M,'Inventory (old)'!$A:$A,"School",'Inventory (old)'!$B:$B,$A57,'Inventory (old)'!$E:$E,"&gt;="&amp;$F57,'Inventory (old)'!$E:$E,"&lt;"&amp;$G57)</f>
        <v>0</v>
      </c>
      <c r="AW57" s="7">
        <f>SUMIFS('Inventory (old)'!$M:$M,'Inventory (old)'!$A:$A,"Air Speed",'Inventory (old)'!$B:$B,$A57,'Inventory (old)'!$E:$E,"&gt;="&amp;$F57,'Inventory (old)'!$E:$E,"&lt;"&amp;$G57)</f>
        <v>0</v>
      </c>
      <c r="AX57" s="7">
        <f>SUMIFS('Inventory (old)'!$M:$M,'Inventory (old)'!$A:$A,"Wrong Way",'Inventory (old)'!$B:$B,$A57,'Inventory (old)'!$E:$E,"&gt;="&amp;$F57,'Inventory (old)'!$E:$E,"&lt;"&amp;$G57)</f>
        <v>0</v>
      </c>
      <c r="AY57" s="7">
        <f>SUMIFS('Inventory (old)'!$M:$M,'Inventory (old)'!$A:$A,"Merge Arrow",'Inventory (old)'!$B:$B,$A57,'Inventory (old)'!$E:$E,"&gt;="&amp;$F57,'Inventory (old)'!$E:$E,"&lt;"&amp;$G57)</f>
        <v>0</v>
      </c>
      <c r="AZ57" s="7">
        <f>SUMIFS('Inventory (old)'!$M:$M,'Inventory (old)'!$A:$A,"Bike",'Inventory (old)'!$B:$B,$A57,'Inventory (old)'!$E:$E,"&gt;="&amp;$F57,'Inventory (old)'!$E:$E,"&lt;"&amp;$G57)</f>
        <v>0</v>
      </c>
      <c r="BA57" s="7">
        <f>SUMIFS('Inventory (old)'!$M:$M,'Inventory (old)'!$A:$A,"Parking",'Inventory (old)'!$B:$B,$A57,'Inventory (old)'!$E:$E,"&gt;="&amp;$F57,'Inventory (old)'!$E:$E,"&lt;"&amp;$G57)</f>
        <v>0</v>
      </c>
      <c r="BB57" s="1">
        <f>SUMIFS('Inventory (old)'!$S:$S,'Inventory (old)'!$A:$A,"Parking",'Inventory (old)'!$B:$B,$A57,'Inventory (old)'!$E:$E,"&gt;="&amp;$F57,'Inventory (old)'!$E:$E,"&lt;"&amp;$G57)</f>
        <v>0</v>
      </c>
      <c r="BC57" s="13"/>
    </row>
    <row r="58" spans="1:55" x14ac:dyDescent="0.25">
      <c r="A58" s="6" t="s">
        <v>2251</v>
      </c>
      <c r="B58" s="7" t="s">
        <v>21</v>
      </c>
      <c r="C58" s="7" t="s">
        <v>2051</v>
      </c>
      <c r="D58" s="7">
        <v>89</v>
      </c>
      <c r="E58" s="7" t="s">
        <v>2176</v>
      </c>
      <c r="F58" s="8">
        <f>G57</f>
        <v>15.56</v>
      </c>
      <c r="G58" s="8">
        <v>18.420000000000002</v>
      </c>
      <c r="H58" s="7" t="s">
        <v>3207</v>
      </c>
      <c r="I58" s="7" t="s">
        <v>443</v>
      </c>
      <c r="J58" s="14">
        <f t="shared" si="8"/>
        <v>2.8600000000000012</v>
      </c>
      <c r="K58" s="15" t="s">
        <v>2062</v>
      </c>
      <c r="L58" s="7"/>
      <c r="M58" s="7" t="s">
        <v>2072</v>
      </c>
      <c r="N58" s="20">
        <v>2</v>
      </c>
      <c r="O58" s="20"/>
      <c r="P58" s="20"/>
      <c r="Q58" s="20" t="s">
        <v>201</v>
      </c>
      <c r="R58" s="8"/>
      <c r="S58" s="8"/>
      <c r="T58" s="14"/>
      <c r="U58" s="14"/>
      <c r="V58" s="21"/>
      <c r="W58" s="16"/>
      <c r="X58" s="1">
        <v>101438</v>
      </c>
      <c r="Y58" s="7">
        <v>2020</v>
      </c>
      <c r="Z58" s="7" t="s">
        <v>3185</v>
      </c>
      <c r="AA58" s="7">
        <v>2020</v>
      </c>
      <c r="AB58" s="16" t="s">
        <v>25</v>
      </c>
      <c r="AC58" s="103" t="s">
        <v>3297</v>
      </c>
      <c r="AD58" s="8">
        <f t="shared" si="1"/>
        <v>2.8600000000000012</v>
      </c>
      <c r="AE58" s="8">
        <f t="shared" si="2"/>
        <v>5.7200000000000024</v>
      </c>
      <c r="AF58" s="8">
        <f t="shared" si="3"/>
        <v>0</v>
      </c>
      <c r="AG58" s="8">
        <f t="shared" si="4"/>
        <v>0</v>
      </c>
      <c r="AH58" s="7">
        <f>IF($P58="X",SUMIFS('Inventory (old)'!$M:$M,'Inventory (old)'!$A:$A,"Channel",'Inventory (old)'!$B:$B,$A58,'Inventory (old)'!$E:$E,"&gt;="&amp;$F58,'Inventory (old)'!$E:$E,"&lt;"&amp;$G58),0)</f>
        <v>0</v>
      </c>
      <c r="AI58" s="12">
        <f>IF($P58="X",SUMIFS('Inventory (old)'!$M:$M,'Inventory (old)'!$A:$A,"Dotted Line",'Inventory (old)'!$B:$B,$A58,'Inventory (old)'!$E:$E,"&gt;="&amp;$F58,'Inventory (old)'!$E:$E,"&lt;"&amp;$G58),0)</f>
        <v>0</v>
      </c>
      <c r="AJ58" s="15" t="str">
        <f>IF(AND(E58="BOTH",SUM(AK58:BB58)=0),"X","")</f>
        <v>X</v>
      </c>
      <c r="AK58" s="7">
        <f>IF($P58="X",0,SUMIFS('Inventory (old)'!$M:$M,'Inventory (old)'!$A:$A,"Channel",'Inventory (old)'!$B:$B,$A58,'Inventory (old)'!$E:$E,"&gt;="&amp;F58,'Inventory (old)'!$E:$E,"&lt;"&amp;$G58))</f>
        <v>0</v>
      </c>
      <c r="AL58" s="7">
        <f>IF($P58="X",0,SUMIFS('Inventory (old)'!$M:$M,'Inventory (old)'!$A:$A,"Dotted Line",'Inventory (old)'!$B:$B,$A58,'Inventory (old)'!$E:$E,"&gt;="&amp;$F58,'Inventory (old)'!$E:$E,"&lt;"&amp;$G58))</f>
        <v>0</v>
      </c>
      <c r="AM58" s="7">
        <f>SUMIFS('Inventory (old)'!$M:$M,'Inventory (old)'!$A:$A,"Stop Line",'Inventory (old)'!$B:$B,$A58,'Inventory (old)'!$E:$E,"&gt;="&amp;$F58,'Inventory (old)'!$E:$E,"&lt;"&amp;$G58)</f>
        <v>0</v>
      </c>
      <c r="AN58" s="7">
        <f>SUMIFS('Inventory (old)'!$M:$M,'Inventory (old)'!$A:$A,"Arrows and Onlys",'Inventory (old)'!$B:$B,$A58,'Inventory (old)'!$E:$E,"&gt;="&amp;$F58,'Inventory (old)'!$E:$E,"&lt;"&amp;$G58)</f>
        <v>0</v>
      </c>
      <c r="AO58" s="7">
        <f>SUMIFS('Inventory (old)'!$N:$N,'Inventory (old)'!$A:$A,"Arrows and Onlys",'Inventory (old)'!$B:$B,$A58,'Inventory (old)'!$E:$E,"&gt;="&amp;$F58,'Inventory (old)'!$E:$E,"&lt;"&amp;$G58)</f>
        <v>0</v>
      </c>
      <c r="AP58" s="7">
        <f>SUMIFS('Inventory (old)'!$O:$O,'Inventory (old)'!$A:$A,"Transverse",'Inventory (old)'!$B:$B,$A58,'Inventory (old)'!$E:$E,"&gt;="&amp;$F58,'Inventory (old)'!$E:$E,"&lt;"&amp;$G58)</f>
        <v>0</v>
      </c>
      <c r="AQ58" s="7">
        <f>SUMIFS('Inventory (old)'!$P:$P,'Inventory (old)'!$A:$A,"Transverse",'Inventory (old)'!$B:$B,$A58,'Inventory (old)'!$E:$E,"&gt;="&amp;$F58,'Inventory (old)'!$E:$E,"&lt;"&amp;$G58)</f>
        <v>0</v>
      </c>
      <c r="AR58" s="7">
        <f>SUMIFS('Inventory (old)'!$M:$M,'Inventory (old)'!$A:$A,"Crosswalk",'Inventory (old)'!$B:$B,$A58,'Inventory (old)'!$E:$E,"&gt;="&amp;$F58,'Inventory (old)'!$E:$E,"&lt;"&amp;$G58)</f>
        <v>0</v>
      </c>
      <c r="AS58" s="7">
        <f>SUMIFS('Inventory (old)'!$M:$M,'Inventory (old)'!$A:$A,"Yield Line",'Inventory (old)'!$B:$B,$A58,'Inventory (old)'!$E:$E,"&gt;="&amp;$F58,'Inventory (old)'!$E:$E,"&lt;"&amp;$G58)</f>
        <v>0</v>
      </c>
      <c r="AT58" s="7">
        <f>SUMIFS('Inventory (old)'!$M:$M,'Inventory (old)'!$A:$A,"Island",'Inventory (old)'!$B:$B,$A58,'Inventory (old)'!$E:$E,"&gt;="&amp;$F58,'Inventory (old)'!$E:$E,"&lt;"&amp;$G58)</f>
        <v>0</v>
      </c>
      <c r="AU58" s="7">
        <f>SUMIFS('Inventory (old)'!$M:$M,'Inventory (old)'!$A:$A,"Railroad",'Inventory (old)'!$B:$B,$A58,'Inventory (old)'!$E:$E,"&gt;="&amp;$F58,'Inventory (old)'!$E:$E,"&lt;"&amp;$G58)</f>
        <v>0</v>
      </c>
      <c r="AV58" s="7">
        <f>SUMIFS('Inventory (old)'!$M:$M,'Inventory (old)'!$A:$A,"School",'Inventory (old)'!$B:$B,$A58,'Inventory (old)'!$E:$E,"&gt;="&amp;$F58,'Inventory (old)'!$E:$E,"&lt;"&amp;$G58)</f>
        <v>0</v>
      </c>
      <c r="AW58" s="7">
        <f>SUMIFS('Inventory (old)'!$M:$M,'Inventory (old)'!$A:$A,"Air Speed",'Inventory (old)'!$B:$B,$A58,'Inventory (old)'!$E:$E,"&gt;="&amp;$F58,'Inventory (old)'!$E:$E,"&lt;"&amp;$G58)</f>
        <v>0</v>
      </c>
      <c r="AX58" s="7">
        <f>SUMIFS('Inventory (old)'!$M:$M,'Inventory (old)'!$A:$A,"Wrong Way",'Inventory (old)'!$B:$B,$A58,'Inventory (old)'!$E:$E,"&gt;="&amp;$F58,'Inventory (old)'!$E:$E,"&lt;"&amp;$G58)</f>
        <v>0</v>
      </c>
      <c r="AY58" s="7">
        <f>SUMIFS('Inventory (old)'!$M:$M,'Inventory (old)'!$A:$A,"Merge Arrow",'Inventory (old)'!$B:$B,$A58,'Inventory (old)'!$E:$E,"&gt;="&amp;$F58,'Inventory (old)'!$E:$E,"&lt;"&amp;$G58)</f>
        <v>0</v>
      </c>
      <c r="AZ58" s="7">
        <f>SUMIFS('Inventory (old)'!$M:$M,'Inventory (old)'!$A:$A,"Bike",'Inventory (old)'!$B:$B,$A58,'Inventory (old)'!$E:$E,"&gt;="&amp;$F58,'Inventory (old)'!$E:$E,"&lt;"&amp;$G58)</f>
        <v>0</v>
      </c>
      <c r="BA58" s="7">
        <f>SUMIFS('Inventory (old)'!$M:$M,'Inventory (old)'!$A:$A,"Parking",'Inventory (old)'!$B:$B,$A58,'Inventory (old)'!$E:$E,"&gt;="&amp;$F58,'Inventory (old)'!$E:$E,"&lt;"&amp;$G58)</f>
        <v>0</v>
      </c>
      <c r="BB58" s="1">
        <f>SUMIFS('Inventory (old)'!$S:$S,'Inventory (old)'!$A:$A,"Parking",'Inventory (old)'!$B:$B,$A58,'Inventory (old)'!$E:$E,"&gt;="&amp;$F58,'Inventory (old)'!$E:$E,"&lt;"&amp;$G58)</f>
        <v>0</v>
      </c>
      <c r="BC58" s="13"/>
    </row>
    <row r="59" spans="1:55" x14ac:dyDescent="0.25">
      <c r="A59" s="6" t="s">
        <v>2254</v>
      </c>
      <c r="B59" s="7" t="s">
        <v>21</v>
      </c>
      <c r="C59" s="7" t="s">
        <v>2051</v>
      </c>
      <c r="D59" s="7">
        <v>95</v>
      </c>
      <c r="E59" s="7" t="s">
        <v>2176</v>
      </c>
      <c r="F59" s="8">
        <v>9.9999999999999995E-8</v>
      </c>
      <c r="G59" s="8">
        <v>1.21</v>
      </c>
      <c r="H59" s="7" t="s">
        <v>2190</v>
      </c>
      <c r="I59" s="7" t="s">
        <v>3204</v>
      </c>
      <c r="J59" s="14">
        <f t="shared" si="8"/>
        <v>1.2099998999999999</v>
      </c>
      <c r="K59" s="15" t="s">
        <v>2062</v>
      </c>
      <c r="L59" s="7"/>
      <c r="M59" s="7" t="s">
        <v>2072</v>
      </c>
      <c r="N59" s="20">
        <v>2</v>
      </c>
      <c r="O59" s="20"/>
      <c r="P59" s="20"/>
      <c r="Q59" s="20" t="s">
        <v>201</v>
      </c>
      <c r="R59" s="8"/>
      <c r="S59" s="8"/>
      <c r="T59" s="14"/>
      <c r="U59" s="14"/>
      <c r="V59" s="21"/>
      <c r="W59" s="16"/>
      <c r="Y59" s="7"/>
      <c r="Z59" s="7"/>
      <c r="AA59" s="7"/>
      <c r="AB59" s="16"/>
      <c r="AC59" s="15">
        <v>2020</v>
      </c>
      <c r="AD59" s="8">
        <f t="shared" si="1"/>
        <v>1.2099998999999999</v>
      </c>
      <c r="AE59" s="8">
        <f t="shared" si="2"/>
        <v>2.4199997999999998</v>
      </c>
      <c r="AF59" s="8">
        <f t="shared" si="3"/>
        <v>0</v>
      </c>
      <c r="AG59" s="8">
        <f t="shared" si="4"/>
        <v>0</v>
      </c>
      <c r="AH59" s="7">
        <f>IF($P59="X",SUMIFS('Inventory (old)'!$M:$M,'Inventory (old)'!$A:$A,"Channel",'Inventory (old)'!$B:$B,$A59,'Inventory (old)'!$E:$E,"&gt;="&amp;$F59,'Inventory (old)'!$E:$E,"&lt;"&amp;$G59),0)</f>
        <v>0</v>
      </c>
      <c r="AI59" s="12">
        <f>IF($P59="X",SUMIFS('Inventory (old)'!$M:$M,'Inventory (old)'!$A:$A,"Dotted Line",'Inventory (old)'!$B:$B,$A59,'Inventory (old)'!$E:$E,"&gt;="&amp;$F59,'Inventory (old)'!$E:$E,"&lt;"&amp;$G59),0)</f>
        <v>0</v>
      </c>
      <c r="AJ59" s="15" t="str">
        <f>IF(AND(E59="BOTH",SUM(AK59:BB59)=0),"X","")</f>
        <v>X</v>
      </c>
      <c r="AK59" s="7">
        <f>IF($P59="X",0,SUMIFS('Inventory (old)'!$M:$M,'Inventory (old)'!$A:$A,"Channel",'Inventory (old)'!$B:$B,$A59,'Inventory (old)'!$E:$E,"&gt;="&amp;F59,'Inventory (old)'!$E:$E,"&lt;"&amp;$G59))</f>
        <v>0</v>
      </c>
      <c r="AL59" s="7">
        <f>IF($P59="X",0,SUMIFS('Inventory (old)'!$M:$M,'Inventory (old)'!$A:$A,"Dotted Line",'Inventory (old)'!$B:$B,$A59,'Inventory (old)'!$E:$E,"&gt;="&amp;$F59,'Inventory (old)'!$E:$E,"&lt;"&amp;$G59))</f>
        <v>0</v>
      </c>
      <c r="AM59" s="7">
        <f>SUMIFS('Inventory (old)'!$M:$M,'Inventory (old)'!$A:$A,"Stop Line",'Inventory (old)'!$B:$B,$A59,'Inventory (old)'!$E:$E,"&gt;="&amp;$F59,'Inventory (old)'!$E:$E,"&lt;"&amp;$G59)</f>
        <v>0</v>
      </c>
      <c r="AN59" s="7">
        <f>SUMIFS('Inventory (old)'!$M:$M,'Inventory (old)'!$A:$A,"Arrows and Onlys",'Inventory (old)'!$B:$B,$A59,'Inventory (old)'!$E:$E,"&gt;="&amp;$F59,'Inventory (old)'!$E:$E,"&lt;"&amp;$G59)</f>
        <v>0</v>
      </c>
      <c r="AO59" s="7">
        <f>SUMIFS('Inventory (old)'!$N:$N,'Inventory (old)'!$A:$A,"Arrows and Onlys",'Inventory (old)'!$B:$B,$A59,'Inventory (old)'!$E:$E,"&gt;="&amp;$F59,'Inventory (old)'!$E:$E,"&lt;"&amp;$G59)</f>
        <v>0</v>
      </c>
      <c r="AP59" s="7">
        <f>SUMIFS('Inventory (old)'!$O:$O,'Inventory (old)'!$A:$A,"Transverse",'Inventory (old)'!$B:$B,$A59,'Inventory (old)'!$E:$E,"&gt;="&amp;$F59,'Inventory (old)'!$E:$E,"&lt;"&amp;$G59)</f>
        <v>0</v>
      </c>
      <c r="AQ59" s="7">
        <f>SUMIFS('Inventory (old)'!$P:$P,'Inventory (old)'!$A:$A,"Transverse",'Inventory (old)'!$B:$B,$A59,'Inventory (old)'!$E:$E,"&gt;="&amp;$F59,'Inventory (old)'!$E:$E,"&lt;"&amp;$G59)</f>
        <v>0</v>
      </c>
      <c r="AR59" s="7">
        <f>SUMIFS('Inventory (old)'!$M:$M,'Inventory (old)'!$A:$A,"Crosswalk",'Inventory (old)'!$B:$B,$A59,'Inventory (old)'!$E:$E,"&gt;="&amp;$F59,'Inventory (old)'!$E:$E,"&lt;"&amp;$G59)</f>
        <v>0</v>
      </c>
      <c r="AS59" s="7">
        <f>SUMIFS('Inventory (old)'!$M:$M,'Inventory (old)'!$A:$A,"Yield Line",'Inventory (old)'!$B:$B,$A59,'Inventory (old)'!$E:$E,"&gt;="&amp;$F59,'Inventory (old)'!$E:$E,"&lt;"&amp;$G59)</f>
        <v>0</v>
      </c>
      <c r="AT59" s="7">
        <f>SUMIFS('Inventory (old)'!$M:$M,'Inventory (old)'!$A:$A,"Island",'Inventory (old)'!$B:$B,$A59,'Inventory (old)'!$E:$E,"&gt;="&amp;$F59,'Inventory (old)'!$E:$E,"&lt;"&amp;$G59)</f>
        <v>0</v>
      </c>
      <c r="AU59" s="7">
        <f>SUMIFS('Inventory (old)'!$M:$M,'Inventory (old)'!$A:$A,"Railroad",'Inventory (old)'!$B:$B,$A59,'Inventory (old)'!$E:$E,"&gt;="&amp;$F59,'Inventory (old)'!$E:$E,"&lt;"&amp;$G59)</f>
        <v>0</v>
      </c>
      <c r="AV59" s="7">
        <f>SUMIFS('Inventory (old)'!$M:$M,'Inventory (old)'!$A:$A,"School",'Inventory (old)'!$B:$B,$A59,'Inventory (old)'!$E:$E,"&gt;="&amp;$F59,'Inventory (old)'!$E:$E,"&lt;"&amp;$G59)</f>
        <v>0</v>
      </c>
      <c r="AW59" s="7">
        <f>SUMIFS('Inventory (old)'!$M:$M,'Inventory (old)'!$A:$A,"Air Speed",'Inventory (old)'!$B:$B,$A59,'Inventory (old)'!$E:$E,"&gt;="&amp;$F59,'Inventory (old)'!$E:$E,"&lt;"&amp;$G59)</f>
        <v>0</v>
      </c>
      <c r="AX59" s="7">
        <f>SUMIFS('Inventory (old)'!$M:$M,'Inventory (old)'!$A:$A,"Wrong Way",'Inventory (old)'!$B:$B,$A59,'Inventory (old)'!$E:$E,"&gt;="&amp;$F59,'Inventory (old)'!$E:$E,"&lt;"&amp;$G59)</f>
        <v>0</v>
      </c>
      <c r="AY59" s="7">
        <f>SUMIFS('Inventory (old)'!$M:$M,'Inventory (old)'!$A:$A,"Merge Arrow",'Inventory (old)'!$B:$B,$A59,'Inventory (old)'!$E:$E,"&gt;="&amp;$F59,'Inventory (old)'!$E:$E,"&lt;"&amp;$G59)</f>
        <v>0</v>
      </c>
      <c r="AZ59" s="7">
        <f>SUMIFS('Inventory (old)'!$M:$M,'Inventory (old)'!$A:$A,"Bike",'Inventory (old)'!$B:$B,$A59,'Inventory (old)'!$E:$E,"&gt;="&amp;$F59,'Inventory (old)'!$E:$E,"&lt;"&amp;$G59)</f>
        <v>0</v>
      </c>
      <c r="BA59" s="7">
        <f>SUMIFS('Inventory (old)'!$M:$M,'Inventory (old)'!$A:$A,"Parking",'Inventory (old)'!$B:$B,$A59,'Inventory (old)'!$E:$E,"&gt;="&amp;$F59,'Inventory (old)'!$E:$E,"&lt;"&amp;$G59)</f>
        <v>0</v>
      </c>
      <c r="BB59" s="1">
        <f>SUMIFS('Inventory (old)'!$S:$S,'Inventory (old)'!$A:$A,"Parking",'Inventory (old)'!$B:$B,$A59,'Inventory (old)'!$E:$E,"&gt;="&amp;$F59,'Inventory (old)'!$E:$E,"&lt;"&amp;$G59)</f>
        <v>0</v>
      </c>
      <c r="BC59" s="13"/>
    </row>
    <row r="60" spans="1:55" x14ac:dyDescent="0.25">
      <c r="A60" s="6" t="s">
        <v>2254</v>
      </c>
      <c r="B60" s="7" t="s">
        <v>21</v>
      </c>
      <c r="C60" s="7" t="s">
        <v>2051</v>
      </c>
      <c r="D60" s="7">
        <v>95</v>
      </c>
      <c r="E60" s="7" t="s">
        <v>2176</v>
      </c>
      <c r="F60" s="8">
        <f>G59</f>
        <v>1.21</v>
      </c>
      <c r="G60" s="8">
        <v>1.42</v>
      </c>
      <c r="H60" s="7" t="s">
        <v>3204</v>
      </c>
      <c r="I60" s="7" t="s">
        <v>3204</v>
      </c>
      <c r="J60" s="14">
        <f t="shared" si="8"/>
        <v>0.20999999999999996</v>
      </c>
      <c r="K60" s="15" t="s">
        <v>2062</v>
      </c>
      <c r="L60" s="7"/>
      <c r="M60" s="7" t="s">
        <v>2072</v>
      </c>
      <c r="N60" s="20">
        <v>2</v>
      </c>
      <c r="O60" s="20"/>
      <c r="P60" s="20"/>
      <c r="Q60" s="20" t="s">
        <v>201</v>
      </c>
      <c r="R60" s="8"/>
      <c r="S60" s="8"/>
      <c r="T60" s="14"/>
      <c r="U60" s="14"/>
      <c r="V60" s="21"/>
      <c r="W60" s="16" t="s">
        <v>2207</v>
      </c>
      <c r="Y60" s="7"/>
      <c r="Z60" s="7"/>
      <c r="AA60" s="7"/>
      <c r="AB60" s="16"/>
      <c r="AC60" s="15">
        <v>2020</v>
      </c>
      <c r="AD60" s="8">
        <f t="shared" si="1"/>
        <v>0.20999999999999996</v>
      </c>
      <c r="AE60" s="8">
        <f t="shared" si="2"/>
        <v>0.41999999999999993</v>
      </c>
      <c r="AF60" s="8">
        <f t="shared" si="3"/>
        <v>0</v>
      </c>
      <c r="AG60" s="8">
        <f t="shared" si="4"/>
        <v>0</v>
      </c>
      <c r="AH60" s="7">
        <f>IF($P60="X",SUMIFS('Inventory (old)'!$M:$M,'Inventory (old)'!$A:$A,"Channel",'Inventory (old)'!$B:$B,$A60,'Inventory (old)'!$E:$E,"&gt;="&amp;$F60,'Inventory (old)'!$E:$E,"&lt;"&amp;$G60),0)</f>
        <v>0</v>
      </c>
      <c r="AI60" s="12">
        <f>IF($P60="X",SUMIFS('Inventory (old)'!$M:$M,'Inventory (old)'!$A:$A,"Dotted Line",'Inventory (old)'!$B:$B,$A60,'Inventory (old)'!$E:$E,"&gt;="&amp;$F60,'Inventory (old)'!$E:$E,"&lt;"&amp;$G60),0)</f>
        <v>0</v>
      </c>
      <c r="AJ60" s="15" t="str">
        <f>IF(AND(E60="BOTH",SUM(AK60:BB60)=0),"X","")</f>
        <v>X</v>
      </c>
      <c r="AK60" s="7">
        <f>IF($P60="X",0,SUMIFS('Inventory (old)'!$M:$M,'Inventory (old)'!$A:$A,"Channel",'Inventory (old)'!$B:$B,$A60,'Inventory (old)'!$E:$E,"&gt;="&amp;F60,'Inventory (old)'!$E:$E,"&lt;"&amp;$G60))</f>
        <v>0</v>
      </c>
      <c r="AL60" s="7">
        <f>IF($P60="X",0,SUMIFS('Inventory (old)'!$M:$M,'Inventory (old)'!$A:$A,"Dotted Line",'Inventory (old)'!$B:$B,$A60,'Inventory (old)'!$E:$E,"&gt;="&amp;$F60,'Inventory (old)'!$E:$E,"&lt;"&amp;$G60))</f>
        <v>0</v>
      </c>
      <c r="AM60" s="7">
        <f>SUMIFS('Inventory (old)'!$M:$M,'Inventory (old)'!$A:$A,"Stop Line",'Inventory (old)'!$B:$B,$A60,'Inventory (old)'!$E:$E,"&gt;="&amp;$F60,'Inventory (old)'!$E:$E,"&lt;"&amp;$G60)</f>
        <v>0</v>
      </c>
      <c r="AN60" s="7">
        <f>SUMIFS('Inventory (old)'!$M:$M,'Inventory (old)'!$A:$A,"Arrows and Onlys",'Inventory (old)'!$B:$B,$A60,'Inventory (old)'!$E:$E,"&gt;="&amp;$F60,'Inventory (old)'!$E:$E,"&lt;"&amp;$G60)</f>
        <v>0</v>
      </c>
      <c r="AO60" s="7">
        <f>SUMIFS('Inventory (old)'!$N:$N,'Inventory (old)'!$A:$A,"Arrows and Onlys",'Inventory (old)'!$B:$B,$A60,'Inventory (old)'!$E:$E,"&gt;="&amp;$F60,'Inventory (old)'!$E:$E,"&lt;"&amp;$G60)</f>
        <v>0</v>
      </c>
      <c r="AP60" s="7">
        <f>SUMIFS('Inventory (old)'!$O:$O,'Inventory (old)'!$A:$A,"Transverse",'Inventory (old)'!$B:$B,$A60,'Inventory (old)'!$E:$E,"&gt;="&amp;$F60,'Inventory (old)'!$E:$E,"&lt;"&amp;$G60)</f>
        <v>0</v>
      </c>
      <c r="AQ60" s="7">
        <f>SUMIFS('Inventory (old)'!$P:$P,'Inventory (old)'!$A:$A,"Transverse",'Inventory (old)'!$B:$B,$A60,'Inventory (old)'!$E:$E,"&gt;="&amp;$F60,'Inventory (old)'!$E:$E,"&lt;"&amp;$G60)</f>
        <v>0</v>
      </c>
      <c r="AR60" s="7">
        <f>SUMIFS('Inventory (old)'!$M:$M,'Inventory (old)'!$A:$A,"Crosswalk",'Inventory (old)'!$B:$B,$A60,'Inventory (old)'!$E:$E,"&gt;="&amp;$F60,'Inventory (old)'!$E:$E,"&lt;"&amp;$G60)</f>
        <v>0</v>
      </c>
      <c r="AS60" s="7">
        <f>SUMIFS('Inventory (old)'!$M:$M,'Inventory (old)'!$A:$A,"Yield Line",'Inventory (old)'!$B:$B,$A60,'Inventory (old)'!$E:$E,"&gt;="&amp;$F60,'Inventory (old)'!$E:$E,"&lt;"&amp;$G60)</f>
        <v>0</v>
      </c>
      <c r="AT60" s="7">
        <f>SUMIFS('Inventory (old)'!$M:$M,'Inventory (old)'!$A:$A,"Island",'Inventory (old)'!$B:$B,$A60,'Inventory (old)'!$E:$E,"&gt;="&amp;$F60,'Inventory (old)'!$E:$E,"&lt;"&amp;$G60)</f>
        <v>0</v>
      </c>
      <c r="AU60" s="7">
        <f>SUMIFS('Inventory (old)'!$M:$M,'Inventory (old)'!$A:$A,"Railroad",'Inventory (old)'!$B:$B,$A60,'Inventory (old)'!$E:$E,"&gt;="&amp;$F60,'Inventory (old)'!$E:$E,"&lt;"&amp;$G60)</f>
        <v>0</v>
      </c>
      <c r="AV60" s="7">
        <f>SUMIFS('Inventory (old)'!$M:$M,'Inventory (old)'!$A:$A,"School",'Inventory (old)'!$B:$B,$A60,'Inventory (old)'!$E:$E,"&gt;="&amp;$F60,'Inventory (old)'!$E:$E,"&lt;"&amp;$G60)</f>
        <v>0</v>
      </c>
      <c r="AW60" s="7">
        <f>SUMIFS('Inventory (old)'!$M:$M,'Inventory (old)'!$A:$A,"Air Speed",'Inventory (old)'!$B:$B,$A60,'Inventory (old)'!$E:$E,"&gt;="&amp;$F60,'Inventory (old)'!$E:$E,"&lt;"&amp;$G60)</f>
        <v>0</v>
      </c>
      <c r="AX60" s="7">
        <f>SUMIFS('Inventory (old)'!$M:$M,'Inventory (old)'!$A:$A,"Wrong Way",'Inventory (old)'!$B:$B,$A60,'Inventory (old)'!$E:$E,"&gt;="&amp;$F60,'Inventory (old)'!$E:$E,"&lt;"&amp;$G60)</f>
        <v>0</v>
      </c>
      <c r="AY60" s="7">
        <f>SUMIFS('Inventory (old)'!$M:$M,'Inventory (old)'!$A:$A,"Merge Arrow",'Inventory (old)'!$B:$B,$A60,'Inventory (old)'!$E:$E,"&gt;="&amp;$F60,'Inventory (old)'!$E:$E,"&lt;"&amp;$G60)</f>
        <v>0</v>
      </c>
      <c r="AZ60" s="7">
        <f>SUMIFS('Inventory (old)'!$M:$M,'Inventory (old)'!$A:$A,"Bike",'Inventory (old)'!$B:$B,$A60,'Inventory (old)'!$E:$E,"&gt;="&amp;$F60,'Inventory (old)'!$E:$E,"&lt;"&amp;$G60)</f>
        <v>0</v>
      </c>
      <c r="BA60" s="7">
        <f>SUMIFS('Inventory (old)'!$M:$M,'Inventory (old)'!$A:$A,"Parking",'Inventory (old)'!$B:$B,$A60,'Inventory (old)'!$E:$E,"&gt;="&amp;$F60,'Inventory (old)'!$E:$E,"&lt;"&amp;$G60)</f>
        <v>0</v>
      </c>
      <c r="BB60" s="1">
        <f>SUMIFS('Inventory (old)'!$S:$S,'Inventory (old)'!$A:$A,"Parking",'Inventory (old)'!$B:$B,$A60,'Inventory (old)'!$E:$E,"&gt;="&amp;$F60,'Inventory (old)'!$E:$E,"&lt;"&amp;$G60)</f>
        <v>0</v>
      </c>
      <c r="BC60" s="13"/>
    </row>
    <row r="61" spans="1:55" x14ac:dyDescent="0.25">
      <c r="A61" s="6" t="s">
        <v>2254</v>
      </c>
      <c r="B61" s="7" t="s">
        <v>21</v>
      </c>
      <c r="C61" s="7" t="s">
        <v>2051</v>
      </c>
      <c r="D61" s="7">
        <v>95</v>
      </c>
      <c r="E61" s="7" t="s">
        <v>2176</v>
      </c>
      <c r="F61" s="8">
        <f>G60</f>
        <v>1.42</v>
      </c>
      <c r="G61" s="8">
        <v>6.49</v>
      </c>
      <c r="H61" s="7" t="s">
        <v>3204</v>
      </c>
      <c r="I61" s="7" t="s">
        <v>349</v>
      </c>
      <c r="J61" s="14">
        <f t="shared" si="8"/>
        <v>5.07</v>
      </c>
      <c r="K61" s="15" t="s">
        <v>2062</v>
      </c>
      <c r="L61" s="7"/>
      <c r="M61" s="7" t="s">
        <v>2072</v>
      </c>
      <c r="N61" s="20">
        <v>2</v>
      </c>
      <c r="O61" s="20"/>
      <c r="P61" s="20"/>
      <c r="Q61" s="20" t="s">
        <v>201</v>
      </c>
      <c r="R61" s="8"/>
      <c r="S61" s="8"/>
      <c r="T61" s="14"/>
      <c r="U61" s="14"/>
      <c r="V61" s="21"/>
      <c r="W61" s="16"/>
      <c r="X61" s="1">
        <v>102972</v>
      </c>
      <c r="Y61" s="7">
        <v>2021</v>
      </c>
      <c r="Z61" s="7" t="s">
        <v>3185</v>
      </c>
      <c r="AA61" s="7">
        <v>2021</v>
      </c>
      <c r="AB61" s="16" t="s">
        <v>3185</v>
      </c>
      <c r="AC61" s="107" t="s">
        <v>201</v>
      </c>
      <c r="AD61" s="8">
        <f t="shared" si="1"/>
        <v>5.07</v>
      </c>
      <c r="AE61" s="8">
        <f t="shared" si="2"/>
        <v>10.14</v>
      </c>
      <c r="AF61" s="8">
        <f t="shared" si="3"/>
        <v>0</v>
      </c>
      <c r="AG61" s="8">
        <f t="shared" si="4"/>
        <v>0</v>
      </c>
      <c r="AH61" s="7">
        <f>IF($P61="X",SUMIFS('Inventory (old)'!$M:$M,'Inventory (old)'!$A:$A,"Channel",'Inventory (old)'!$B:$B,$A61,'Inventory (old)'!$E:$E,"&gt;="&amp;$F61,'Inventory (old)'!$E:$E,"&lt;"&amp;$G61),0)</f>
        <v>0</v>
      </c>
      <c r="AI61" s="12">
        <f>IF($P61="X",SUMIFS('Inventory (old)'!$M:$M,'Inventory (old)'!$A:$A,"Dotted Line",'Inventory (old)'!$B:$B,$A61,'Inventory (old)'!$E:$E,"&gt;="&amp;$F61,'Inventory (old)'!$E:$E,"&lt;"&amp;$G61),0)</f>
        <v>0</v>
      </c>
      <c r="AJ61" s="15" t="str">
        <f>IF(AND(E61="BOTH",SUM(AK61:BB61)=0),"X","")</f>
        <v>X</v>
      </c>
      <c r="AK61" s="7">
        <f>IF($P61="X",0,SUMIFS('Inventory (old)'!$M:$M,'Inventory (old)'!$A:$A,"Channel",'Inventory (old)'!$B:$B,$A61,'Inventory (old)'!$E:$E,"&gt;="&amp;F61,'Inventory (old)'!$E:$E,"&lt;"&amp;$G61))</f>
        <v>0</v>
      </c>
      <c r="AL61" s="7">
        <f>IF($P61="X",0,SUMIFS('Inventory (old)'!$M:$M,'Inventory (old)'!$A:$A,"Dotted Line",'Inventory (old)'!$B:$B,$A61,'Inventory (old)'!$E:$E,"&gt;="&amp;$F61,'Inventory (old)'!$E:$E,"&lt;"&amp;$G61))</f>
        <v>0</v>
      </c>
      <c r="AM61" s="7">
        <f>SUMIFS('Inventory (old)'!$M:$M,'Inventory (old)'!$A:$A,"Stop Line",'Inventory (old)'!$B:$B,$A61,'Inventory (old)'!$E:$E,"&gt;="&amp;$F61,'Inventory (old)'!$E:$E,"&lt;"&amp;$G61)</f>
        <v>0</v>
      </c>
      <c r="AN61" s="7">
        <f>SUMIFS('Inventory (old)'!$M:$M,'Inventory (old)'!$A:$A,"Arrows and Onlys",'Inventory (old)'!$B:$B,$A61,'Inventory (old)'!$E:$E,"&gt;="&amp;$F61,'Inventory (old)'!$E:$E,"&lt;"&amp;$G61)</f>
        <v>0</v>
      </c>
      <c r="AO61" s="7">
        <f>SUMIFS('Inventory (old)'!$N:$N,'Inventory (old)'!$A:$A,"Arrows and Onlys",'Inventory (old)'!$B:$B,$A61,'Inventory (old)'!$E:$E,"&gt;="&amp;$F61,'Inventory (old)'!$E:$E,"&lt;"&amp;$G61)</f>
        <v>0</v>
      </c>
      <c r="AP61" s="7">
        <f>SUMIFS('Inventory (old)'!$O:$O,'Inventory (old)'!$A:$A,"Transverse",'Inventory (old)'!$B:$B,$A61,'Inventory (old)'!$E:$E,"&gt;="&amp;$F61,'Inventory (old)'!$E:$E,"&lt;"&amp;$G61)</f>
        <v>0</v>
      </c>
      <c r="AQ61" s="7">
        <f>SUMIFS('Inventory (old)'!$P:$P,'Inventory (old)'!$A:$A,"Transverse",'Inventory (old)'!$B:$B,$A61,'Inventory (old)'!$E:$E,"&gt;="&amp;$F61,'Inventory (old)'!$E:$E,"&lt;"&amp;$G61)</f>
        <v>0</v>
      </c>
      <c r="AR61" s="7">
        <f>SUMIFS('Inventory (old)'!$M:$M,'Inventory (old)'!$A:$A,"Crosswalk",'Inventory (old)'!$B:$B,$A61,'Inventory (old)'!$E:$E,"&gt;="&amp;$F61,'Inventory (old)'!$E:$E,"&lt;"&amp;$G61)</f>
        <v>0</v>
      </c>
      <c r="AS61" s="7">
        <f>SUMIFS('Inventory (old)'!$M:$M,'Inventory (old)'!$A:$A,"Yield Line",'Inventory (old)'!$B:$B,$A61,'Inventory (old)'!$E:$E,"&gt;="&amp;$F61,'Inventory (old)'!$E:$E,"&lt;"&amp;$G61)</f>
        <v>0</v>
      </c>
      <c r="AT61" s="7">
        <f>SUMIFS('Inventory (old)'!$M:$M,'Inventory (old)'!$A:$A,"Island",'Inventory (old)'!$B:$B,$A61,'Inventory (old)'!$E:$E,"&gt;="&amp;$F61,'Inventory (old)'!$E:$E,"&lt;"&amp;$G61)</f>
        <v>0</v>
      </c>
      <c r="AU61" s="7">
        <f>SUMIFS('Inventory (old)'!$M:$M,'Inventory (old)'!$A:$A,"Railroad",'Inventory (old)'!$B:$B,$A61,'Inventory (old)'!$E:$E,"&gt;="&amp;$F61,'Inventory (old)'!$E:$E,"&lt;"&amp;$G61)</f>
        <v>0</v>
      </c>
      <c r="AV61" s="7">
        <f>SUMIFS('Inventory (old)'!$M:$M,'Inventory (old)'!$A:$A,"School",'Inventory (old)'!$B:$B,$A61,'Inventory (old)'!$E:$E,"&gt;="&amp;$F61,'Inventory (old)'!$E:$E,"&lt;"&amp;$G61)</f>
        <v>0</v>
      </c>
      <c r="AW61" s="7">
        <f>SUMIFS('Inventory (old)'!$M:$M,'Inventory (old)'!$A:$A,"Air Speed",'Inventory (old)'!$B:$B,$A61,'Inventory (old)'!$E:$E,"&gt;="&amp;$F61,'Inventory (old)'!$E:$E,"&lt;"&amp;$G61)</f>
        <v>0</v>
      </c>
      <c r="AX61" s="7">
        <f>SUMIFS('Inventory (old)'!$M:$M,'Inventory (old)'!$A:$A,"Wrong Way",'Inventory (old)'!$B:$B,$A61,'Inventory (old)'!$E:$E,"&gt;="&amp;$F61,'Inventory (old)'!$E:$E,"&lt;"&amp;$G61)</f>
        <v>0</v>
      </c>
      <c r="AY61" s="7">
        <f>SUMIFS('Inventory (old)'!$M:$M,'Inventory (old)'!$A:$A,"Merge Arrow",'Inventory (old)'!$B:$B,$A61,'Inventory (old)'!$E:$E,"&gt;="&amp;$F61,'Inventory (old)'!$E:$E,"&lt;"&amp;$G61)</f>
        <v>0</v>
      </c>
      <c r="AZ61" s="7">
        <f>SUMIFS('Inventory (old)'!$M:$M,'Inventory (old)'!$A:$A,"Bike",'Inventory (old)'!$B:$B,$A61,'Inventory (old)'!$E:$E,"&gt;="&amp;$F61,'Inventory (old)'!$E:$E,"&lt;"&amp;$G61)</f>
        <v>0</v>
      </c>
      <c r="BA61" s="7">
        <f>SUMIFS('Inventory (old)'!$M:$M,'Inventory (old)'!$A:$A,"Parking",'Inventory (old)'!$B:$B,$A61,'Inventory (old)'!$E:$E,"&gt;="&amp;$F61,'Inventory (old)'!$E:$E,"&lt;"&amp;$G61)</f>
        <v>0</v>
      </c>
      <c r="BB61" s="1">
        <f>SUMIFS('Inventory (old)'!$S:$S,'Inventory (old)'!$A:$A,"Parking",'Inventory (old)'!$B:$B,$A61,'Inventory (old)'!$E:$E,"&gt;="&amp;$F61,'Inventory (old)'!$E:$E,"&lt;"&amp;$G61)</f>
        <v>0</v>
      </c>
      <c r="BC61" s="13"/>
    </row>
    <row r="62" spans="1:55" x14ac:dyDescent="0.25">
      <c r="A62" s="6" t="s">
        <v>2254</v>
      </c>
      <c r="B62" s="7" t="s">
        <v>21</v>
      </c>
      <c r="C62" s="7" t="s">
        <v>2051</v>
      </c>
      <c r="D62" s="7">
        <v>95</v>
      </c>
      <c r="E62" s="7" t="s">
        <v>2176</v>
      </c>
      <c r="F62" s="8">
        <f>G61</f>
        <v>6.49</v>
      </c>
      <c r="G62" s="8">
        <v>13.5</v>
      </c>
      <c r="H62" s="7" t="s">
        <v>349</v>
      </c>
      <c r="I62" s="7" t="s">
        <v>2182</v>
      </c>
      <c r="J62" s="14">
        <f t="shared" ref="J62" si="9">G62-F62</f>
        <v>7.01</v>
      </c>
      <c r="K62" s="15" t="s">
        <v>2062</v>
      </c>
      <c r="L62" s="7"/>
      <c r="M62" s="7" t="s">
        <v>2072</v>
      </c>
      <c r="N62" s="20">
        <v>2</v>
      </c>
      <c r="O62" s="20"/>
      <c r="P62" s="20"/>
      <c r="Q62" s="20" t="s">
        <v>201</v>
      </c>
      <c r="R62" s="8"/>
      <c r="S62" s="8"/>
      <c r="T62" s="14"/>
      <c r="U62" s="14"/>
      <c r="V62" s="21"/>
      <c r="W62" s="16"/>
      <c r="Y62" s="7"/>
      <c r="Z62" s="7"/>
      <c r="AA62" s="7"/>
      <c r="AB62" s="16"/>
      <c r="AC62" s="15">
        <v>2020</v>
      </c>
      <c r="AD62" s="8">
        <f t="shared" si="1"/>
        <v>7.01</v>
      </c>
      <c r="AE62" s="8">
        <f t="shared" si="2"/>
        <v>14.02</v>
      </c>
      <c r="AF62" s="8">
        <f t="shared" si="3"/>
        <v>0</v>
      </c>
      <c r="AG62" s="8">
        <f t="shared" si="4"/>
        <v>0</v>
      </c>
      <c r="AH62" s="7">
        <f>IF($P62="X",SUMIFS('Inventory (old)'!$M:$M,'Inventory (old)'!$A:$A,"Channel",'Inventory (old)'!$B:$B,$A62,'Inventory (old)'!$E:$E,"&gt;="&amp;$F62,'Inventory (old)'!$E:$E,"&lt;"&amp;$G62),0)</f>
        <v>0</v>
      </c>
      <c r="AI62" s="12">
        <f>IF($P62="X",SUMIFS('Inventory (old)'!$M:$M,'Inventory (old)'!$A:$A,"Dotted Line",'Inventory (old)'!$B:$B,$A62,'Inventory (old)'!$E:$E,"&gt;="&amp;$F62,'Inventory (old)'!$E:$E,"&lt;"&amp;$G62),0)</f>
        <v>0</v>
      </c>
      <c r="AJ62" s="15" t="s">
        <v>3297</v>
      </c>
      <c r="AK62" s="7">
        <f>IF($P62="X",0,SUMIFS('Inventory (old)'!$M:$M,'Inventory (old)'!$A:$A,"Channel",'Inventory (old)'!$B:$B,$A62,'Inventory (old)'!$E:$E,"&gt;="&amp;F62,'Inventory (old)'!$E:$E,"&lt;"&amp;$G62))</f>
        <v>0</v>
      </c>
      <c r="AL62" s="7">
        <f>IF($P62="X",0,SUMIFS('Inventory (old)'!$M:$M,'Inventory (old)'!$A:$A,"Dotted Line",'Inventory (old)'!$B:$B,$A62,'Inventory (old)'!$E:$E,"&gt;="&amp;$F62,'Inventory (old)'!$E:$E,"&lt;"&amp;$G62))</f>
        <v>0</v>
      </c>
      <c r="AM62" s="7">
        <f>SUMIFS('Inventory (old)'!$M:$M,'Inventory (old)'!$A:$A,"Stop Line",'Inventory (old)'!$B:$B,$A62,'Inventory (old)'!$E:$E,"&gt;="&amp;$F62,'Inventory (old)'!$E:$E,"&lt;"&amp;$G62)</f>
        <v>71</v>
      </c>
      <c r="AN62" s="7">
        <f>SUMIFS('Inventory (old)'!$M:$M,'Inventory (old)'!$A:$A,"Arrows and Onlys",'Inventory (old)'!$B:$B,$A62,'Inventory (old)'!$E:$E,"&gt;="&amp;$F62,'Inventory (old)'!$E:$E,"&lt;"&amp;$G62)</f>
        <v>0</v>
      </c>
      <c r="AO62" s="7">
        <f>SUMIFS('Inventory (old)'!$N:$N,'Inventory (old)'!$A:$A,"Arrows and Onlys",'Inventory (old)'!$B:$B,$A62,'Inventory (old)'!$E:$E,"&gt;="&amp;$F62,'Inventory (old)'!$E:$E,"&lt;"&amp;$G62)</f>
        <v>0</v>
      </c>
      <c r="AP62" s="7">
        <f>SUMIFS('Inventory (old)'!$O:$O,'Inventory (old)'!$A:$A,"Transverse",'Inventory (old)'!$B:$B,$A62,'Inventory (old)'!$E:$E,"&gt;="&amp;$F62,'Inventory (old)'!$E:$E,"&lt;"&amp;$G62)</f>
        <v>0</v>
      </c>
      <c r="AQ62" s="7">
        <f>SUMIFS('Inventory (old)'!$P:$P,'Inventory (old)'!$A:$A,"Transverse",'Inventory (old)'!$B:$B,$A62,'Inventory (old)'!$E:$E,"&gt;="&amp;$F62,'Inventory (old)'!$E:$E,"&lt;"&amp;$G62)</f>
        <v>0</v>
      </c>
      <c r="AR62" s="7">
        <f>SUMIFS('Inventory (old)'!$M:$M,'Inventory (old)'!$A:$A,"Crosswalk",'Inventory (old)'!$B:$B,$A62,'Inventory (old)'!$E:$E,"&gt;="&amp;$F62,'Inventory (old)'!$E:$E,"&lt;"&amp;$G62)</f>
        <v>0</v>
      </c>
      <c r="AS62" s="7">
        <f>SUMIFS('Inventory (old)'!$M:$M,'Inventory (old)'!$A:$A,"Yield Line",'Inventory (old)'!$B:$B,$A62,'Inventory (old)'!$E:$E,"&gt;="&amp;$F62,'Inventory (old)'!$E:$E,"&lt;"&amp;$G62)</f>
        <v>0</v>
      </c>
      <c r="AT62" s="7">
        <f>SUMIFS('Inventory (old)'!$M:$M,'Inventory (old)'!$A:$A,"Island",'Inventory (old)'!$B:$B,$A62,'Inventory (old)'!$E:$E,"&gt;="&amp;$F62,'Inventory (old)'!$E:$E,"&lt;"&amp;$G62)</f>
        <v>0</v>
      </c>
      <c r="AU62" s="7">
        <f>SUMIFS('Inventory (old)'!$M:$M,'Inventory (old)'!$A:$A,"Railroad",'Inventory (old)'!$B:$B,$A62,'Inventory (old)'!$E:$E,"&gt;="&amp;$F62,'Inventory (old)'!$E:$E,"&lt;"&amp;$G62)</f>
        <v>0</v>
      </c>
      <c r="AV62" s="7">
        <f>SUMIFS('Inventory (old)'!$M:$M,'Inventory (old)'!$A:$A,"School",'Inventory (old)'!$B:$B,$A62,'Inventory (old)'!$E:$E,"&gt;="&amp;$F62,'Inventory (old)'!$E:$E,"&lt;"&amp;$G62)</f>
        <v>0</v>
      </c>
      <c r="AW62" s="7">
        <f>SUMIFS('Inventory (old)'!$M:$M,'Inventory (old)'!$A:$A,"Air Speed",'Inventory (old)'!$B:$B,$A62,'Inventory (old)'!$E:$E,"&gt;="&amp;$F62,'Inventory (old)'!$E:$E,"&lt;"&amp;$G62)</f>
        <v>0</v>
      </c>
      <c r="AX62" s="7">
        <f>SUMIFS('Inventory (old)'!$M:$M,'Inventory (old)'!$A:$A,"Wrong Way",'Inventory (old)'!$B:$B,$A62,'Inventory (old)'!$E:$E,"&gt;="&amp;$F62,'Inventory (old)'!$E:$E,"&lt;"&amp;$G62)</f>
        <v>0</v>
      </c>
      <c r="AY62" s="7">
        <f>SUMIFS('Inventory (old)'!$M:$M,'Inventory (old)'!$A:$A,"Merge Arrow",'Inventory (old)'!$B:$B,$A62,'Inventory (old)'!$E:$E,"&gt;="&amp;$F62,'Inventory (old)'!$E:$E,"&lt;"&amp;$G62)</f>
        <v>0</v>
      </c>
      <c r="AZ62" s="7">
        <f>SUMIFS('Inventory (old)'!$M:$M,'Inventory (old)'!$A:$A,"Bike",'Inventory (old)'!$B:$B,$A62,'Inventory (old)'!$E:$E,"&gt;="&amp;$F62,'Inventory (old)'!$E:$E,"&lt;"&amp;$G62)</f>
        <v>0</v>
      </c>
      <c r="BA62" s="7">
        <f>SUMIFS('Inventory (old)'!$M:$M,'Inventory (old)'!$A:$A,"Parking",'Inventory (old)'!$B:$B,$A62,'Inventory (old)'!$E:$E,"&gt;="&amp;$F62,'Inventory (old)'!$E:$E,"&lt;"&amp;$G62)</f>
        <v>0</v>
      </c>
      <c r="BB62" s="1">
        <f>SUMIFS('Inventory (old)'!$S:$S,'Inventory (old)'!$A:$A,"Parking",'Inventory (old)'!$B:$B,$A62,'Inventory (old)'!$E:$E,"&gt;="&amp;$F62,'Inventory (old)'!$E:$E,"&lt;"&amp;$G62)</f>
        <v>0</v>
      </c>
      <c r="BC62" s="13"/>
    </row>
    <row r="63" spans="1:55" x14ac:dyDescent="0.25">
      <c r="A63" s="6" t="s">
        <v>2255</v>
      </c>
      <c r="B63" s="7" t="s">
        <v>21</v>
      </c>
      <c r="C63" s="7" t="s">
        <v>2051</v>
      </c>
      <c r="D63" s="7">
        <v>96</v>
      </c>
      <c r="E63" s="7" t="s">
        <v>2176</v>
      </c>
      <c r="F63" s="8">
        <v>1.0000000000000001E-5</v>
      </c>
      <c r="G63" s="8">
        <v>3.58</v>
      </c>
      <c r="H63" s="7" t="s">
        <v>2190</v>
      </c>
      <c r="I63" s="7" t="s">
        <v>2223</v>
      </c>
      <c r="J63" s="14">
        <f t="shared" si="8"/>
        <v>3.57999</v>
      </c>
      <c r="K63" s="15" t="s">
        <v>2062</v>
      </c>
      <c r="L63" s="7"/>
      <c r="M63" s="7" t="s">
        <v>2072</v>
      </c>
      <c r="N63" s="20">
        <v>2</v>
      </c>
      <c r="O63" s="20"/>
      <c r="P63" s="20"/>
      <c r="Q63" s="20" t="s">
        <v>201</v>
      </c>
      <c r="R63" s="8"/>
      <c r="S63" s="8"/>
      <c r="T63" s="14"/>
      <c r="U63" s="14"/>
      <c r="V63" s="21"/>
      <c r="W63" s="16"/>
      <c r="Y63" s="7">
        <v>2017</v>
      </c>
      <c r="Z63" s="7" t="s">
        <v>25</v>
      </c>
      <c r="AA63" s="7">
        <v>2017</v>
      </c>
      <c r="AB63" s="16" t="s">
        <v>25</v>
      </c>
      <c r="AC63" s="103" t="s">
        <v>3297</v>
      </c>
      <c r="AD63" s="8">
        <f t="shared" si="1"/>
        <v>3.57999</v>
      </c>
      <c r="AE63" s="8">
        <f t="shared" si="2"/>
        <v>7.15998</v>
      </c>
      <c r="AF63" s="8">
        <f t="shared" si="3"/>
        <v>0</v>
      </c>
      <c r="AG63" s="8">
        <f t="shared" si="4"/>
        <v>0</v>
      </c>
      <c r="AH63" s="7">
        <f>IF($P63="X",SUMIFS('Inventory (old)'!$M:$M,'Inventory (old)'!$A:$A,"Channel",'Inventory (old)'!$B:$B,$A63,'Inventory (old)'!$E:$E,"&gt;="&amp;$F63,'Inventory (old)'!$E:$E,"&lt;"&amp;$G63),0)</f>
        <v>0</v>
      </c>
      <c r="AI63" s="12">
        <f>IF($P63="X",SUMIFS('Inventory (old)'!$M:$M,'Inventory (old)'!$A:$A,"Dotted Line",'Inventory (old)'!$B:$B,$A63,'Inventory (old)'!$E:$E,"&gt;="&amp;$F63,'Inventory (old)'!$E:$E,"&lt;"&amp;$G63),0)</f>
        <v>0</v>
      </c>
      <c r="AJ63" s="15" t="s">
        <v>3297</v>
      </c>
      <c r="AK63" s="7">
        <f>IF($P63="X",0,SUMIFS('Inventory (old)'!$M:$M,'Inventory (old)'!$A:$A,"Channel",'Inventory (old)'!$B:$B,$A63,'Inventory (old)'!$E:$E,"&gt;="&amp;F63,'Inventory (old)'!$E:$E,"&lt;"&amp;$G63))</f>
        <v>0</v>
      </c>
      <c r="AL63" s="7">
        <f>IF($P63="X",0,SUMIFS('Inventory (old)'!$M:$M,'Inventory (old)'!$A:$A,"Dotted Line",'Inventory (old)'!$B:$B,$A63,'Inventory (old)'!$E:$E,"&gt;="&amp;$F63,'Inventory (old)'!$E:$E,"&lt;"&amp;$G63))</f>
        <v>0</v>
      </c>
      <c r="AM63" s="7">
        <f>SUMIFS('Inventory (old)'!$M:$M,'Inventory (old)'!$A:$A,"Stop Line",'Inventory (old)'!$B:$B,$A63,'Inventory (old)'!$E:$E,"&gt;="&amp;$F63,'Inventory (old)'!$E:$E,"&lt;"&amp;$G63)</f>
        <v>0</v>
      </c>
      <c r="AN63" s="7">
        <f>SUMIFS('Inventory (old)'!$M:$M,'Inventory (old)'!$A:$A,"Arrows and Onlys",'Inventory (old)'!$B:$B,$A63,'Inventory (old)'!$E:$E,"&gt;="&amp;$F63,'Inventory (old)'!$E:$E,"&lt;"&amp;$G63)</f>
        <v>0</v>
      </c>
      <c r="AO63" s="7">
        <f>SUMIFS('Inventory (old)'!$N:$N,'Inventory (old)'!$A:$A,"Arrows and Onlys",'Inventory (old)'!$B:$B,$A63,'Inventory (old)'!$E:$E,"&gt;="&amp;$F63,'Inventory (old)'!$E:$E,"&lt;"&amp;$G63)</f>
        <v>0</v>
      </c>
      <c r="AP63" s="7">
        <f>SUMIFS('Inventory (old)'!$O:$O,'Inventory (old)'!$A:$A,"Transverse",'Inventory (old)'!$B:$B,$A63,'Inventory (old)'!$E:$E,"&gt;="&amp;$F63,'Inventory (old)'!$E:$E,"&lt;"&amp;$G63)</f>
        <v>0</v>
      </c>
      <c r="AQ63" s="7">
        <f>SUMIFS('Inventory (old)'!$P:$P,'Inventory (old)'!$A:$A,"Transverse",'Inventory (old)'!$B:$B,$A63,'Inventory (old)'!$E:$E,"&gt;="&amp;$F63,'Inventory (old)'!$E:$E,"&lt;"&amp;$G63)</f>
        <v>0</v>
      </c>
      <c r="AR63" s="7">
        <f>SUMIFS('Inventory (old)'!$M:$M,'Inventory (old)'!$A:$A,"Crosswalk",'Inventory (old)'!$B:$B,$A63,'Inventory (old)'!$E:$E,"&gt;="&amp;$F63,'Inventory (old)'!$E:$E,"&lt;"&amp;$G63)</f>
        <v>0</v>
      </c>
      <c r="AS63" s="7">
        <f>SUMIFS('Inventory (old)'!$M:$M,'Inventory (old)'!$A:$A,"Yield Line",'Inventory (old)'!$B:$B,$A63,'Inventory (old)'!$E:$E,"&gt;="&amp;$F63,'Inventory (old)'!$E:$E,"&lt;"&amp;$G63)</f>
        <v>0</v>
      </c>
      <c r="AT63" s="7">
        <f>SUMIFS('Inventory (old)'!$M:$M,'Inventory (old)'!$A:$A,"Island",'Inventory (old)'!$B:$B,$A63,'Inventory (old)'!$E:$E,"&gt;="&amp;$F63,'Inventory (old)'!$E:$E,"&lt;"&amp;$G63)</f>
        <v>0</v>
      </c>
      <c r="AU63" s="7">
        <f>SUMIFS('Inventory (old)'!$M:$M,'Inventory (old)'!$A:$A,"Railroad",'Inventory (old)'!$B:$B,$A63,'Inventory (old)'!$E:$E,"&gt;="&amp;$F63,'Inventory (old)'!$E:$E,"&lt;"&amp;$G63)</f>
        <v>1</v>
      </c>
      <c r="AV63" s="7">
        <f>SUMIFS('Inventory (old)'!$M:$M,'Inventory (old)'!$A:$A,"School",'Inventory (old)'!$B:$B,$A63,'Inventory (old)'!$E:$E,"&gt;="&amp;$F63,'Inventory (old)'!$E:$E,"&lt;"&amp;$G63)</f>
        <v>0</v>
      </c>
      <c r="AW63" s="7">
        <f>SUMIFS('Inventory (old)'!$M:$M,'Inventory (old)'!$A:$A,"Air Speed",'Inventory (old)'!$B:$B,$A63,'Inventory (old)'!$E:$E,"&gt;="&amp;$F63,'Inventory (old)'!$E:$E,"&lt;"&amp;$G63)</f>
        <v>0</v>
      </c>
      <c r="AX63" s="7">
        <f>SUMIFS('Inventory (old)'!$M:$M,'Inventory (old)'!$A:$A,"Wrong Way",'Inventory (old)'!$B:$B,$A63,'Inventory (old)'!$E:$E,"&gt;="&amp;$F63,'Inventory (old)'!$E:$E,"&lt;"&amp;$G63)</f>
        <v>0</v>
      </c>
      <c r="AY63" s="7">
        <f>SUMIFS('Inventory (old)'!$M:$M,'Inventory (old)'!$A:$A,"Merge Arrow",'Inventory (old)'!$B:$B,$A63,'Inventory (old)'!$E:$E,"&gt;="&amp;$F63,'Inventory (old)'!$E:$E,"&lt;"&amp;$G63)</f>
        <v>0</v>
      </c>
      <c r="AZ63" s="7">
        <f>SUMIFS('Inventory (old)'!$M:$M,'Inventory (old)'!$A:$A,"Bike",'Inventory (old)'!$B:$B,$A63,'Inventory (old)'!$E:$E,"&gt;="&amp;$F63,'Inventory (old)'!$E:$E,"&lt;"&amp;$G63)</f>
        <v>0</v>
      </c>
      <c r="BA63" s="7">
        <f>SUMIFS('Inventory (old)'!$M:$M,'Inventory (old)'!$A:$A,"Parking",'Inventory (old)'!$B:$B,$A63,'Inventory (old)'!$E:$E,"&gt;="&amp;$F63,'Inventory (old)'!$E:$E,"&lt;"&amp;$G63)</f>
        <v>0</v>
      </c>
      <c r="BB63" s="1">
        <f>SUMIFS('Inventory (old)'!$S:$S,'Inventory (old)'!$A:$A,"Parking",'Inventory (old)'!$B:$B,$A63,'Inventory (old)'!$E:$E,"&gt;="&amp;$F63,'Inventory (old)'!$E:$E,"&lt;"&amp;$G63)</f>
        <v>0</v>
      </c>
      <c r="BC63" s="13"/>
    </row>
    <row r="64" spans="1:55" x14ac:dyDescent="0.25">
      <c r="A64" s="6" t="s">
        <v>2256</v>
      </c>
      <c r="B64" s="7" t="s">
        <v>21</v>
      </c>
      <c r="C64" s="7" t="s">
        <v>2051</v>
      </c>
      <c r="D64" s="7">
        <v>97</v>
      </c>
      <c r="E64" s="7" t="s">
        <v>2176</v>
      </c>
      <c r="F64" s="8">
        <v>1E-8</v>
      </c>
      <c r="G64" s="8">
        <v>4.3899999999999997</v>
      </c>
      <c r="H64" s="7" t="s">
        <v>2190</v>
      </c>
      <c r="I64" s="7" t="s">
        <v>596</v>
      </c>
      <c r="J64" s="14">
        <f t="shared" si="8"/>
        <v>4.3899999899999997</v>
      </c>
      <c r="K64" s="15" t="s">
        <v>2062</v>
      </c>
      <c r="L64" s="7"/>
      <c r="M64" s="7" t="s">
        <v>2072</v>
      </c>
      <c r="N64" s="20">
        <v>2</v>
      </c>
      <c r="O64" s="20"/>
      <c r="P64" s="20"/>
      <c r="Q64" s="20"/>
      <c r="R64" s="8"/>
      <c r="S64" s="8"/>
      <c r="T64" s="14"/>
      <c r="U64" s="14"/>
      <c r="V64" s="21"/>
      <c r="W64" s="16"/>
      <c r="Y64" s="7"/>
      <c r="Z64" s="7"/>
      <c r="AA64" s="58">
        <v>2020</v>
      </c>
      <c r="AB64" s="59" t="s">
        <v>348</v>
      </c>
      <c r="AC64" s="15">
        <v>2020</v>
      </c>
      <c r="AD64" s="8">
        <f t="shared" si="1"/>
        <v>4.3899999899999997</v>
      </c>
      <c r="AE64" s="8">
        <f t="shared" si="2"/>
        <v>8.7799999799999995</v>
      </c>
      <c r="AF64" s="8">
        <f t="shared" si="3"/>
        <v>0</v>
      </c>
      <c r="AG64" s="8">
        <f t="shared" si="4"/>
        <v>0</v>
      </c>
      <c r="AH64" s="7">
        <f>IF($P64="X",SUMIFS('Inventory (old)'!$M:$M,'Inventory (old)'!$A:$A,"Channel",'Inventory (old)'!$B:$B,$A64,'Inventory (old)'!$E:$E,"&gt;="&amp;$F64,'Inventory (old)'!$E:$E,"&lt;"&amp;$G64),0)</f>
        <v>0</v>
      </c>
      <c r="AI64" s="12">
        <f>IF($P64="X",SUMIFS('Inventory (old)'!$M:$M,'Inventory (old)'!$A:$A,"Dotted Line",'Inventory (old)'!$B:$B,$A64,'Inventory (old)'!$E:$E,"&gt;="&amp;$F64,'Inventory (old)'!$E:$E,"&lt;"&amp;$G64),0)</f>
        <v>0</v>
      </c>
      <c r="AJ64" s="15">
        <v>2020</v>
      </c>
      <c r="AK64" s="7">
        <f>IF($P64="X",0,SUMIFS('Inventory (old)'!$M:$M,'Inventory (old)'!$A:$A,"Channel",'Inventory (old)'!$B:$B,$A64,'Inventory (old)'!$E:$E,"&gt;="&amp;F64,'Inventory (old)'!$E:$E,"&lt;"&amp;$G64))</f>
        <v>0</v>
      </c>
      <c r="AL64" s="7">
        <f>IF($P64="X",0,SUMIFS('Inventory (old)'!$M:$M,'Inventory (old)'!$A:$A,"Dotted Line",'Inventory (old)'!$B:$B,$A64,'Inventory (old)'!$E:$E,"&gt;="&amp;$F64,'Inventory (old)'!$E:$E,"&lt;"&amp;$G64))</f>
        <v>0</v>
      </c>
      <c r="AM64" s="7">
        <f>SUMIFS('Inventory (old)'!$M:$M,'Inventory (old)'!$A:$A,"Stop Line",'Inventory (old)'!$B:$B,$A64,'Inventory (old)'!$E:$E,"&gt;="&amp;$F64,'Inventory (old)'!$E:$E,"&lt;"&amp;$G64)</f>
        <v>0</v>
      </c>
      <c r="AN64" s="7">
        <f>SUMIFS('Inventory (old)'!$M:$M,'Inventory (old)'!$A:$A,"Arrows and Onlys",'Inventory (old)'!$B:$B,$A64,'Inventory (old)'!$E:$E,"&gt;="&amp;$F64,'Inventory (old)'!$E:$E,"&lt;"&amp;$G64)</f>
        <v>2</v>
      </c>
      <c r="AO64" s="7">
        <f>SUMIFS('Inventory (old)'!$N:$N,'Inventory (old)'!$A:$A,"Arrows and Onlys",'Inventory (old)'!$B:$B,$A64,'Inventory (old)'!$E:$E,"&gt;="&amp;$F64,'Inventory (old)'!$E:$E,"&lt;"&amp;$G64)</f>
        <v>0</v>
      </c>
      <c r="AP64" s="7">
        <f>SUMIFS('Inventory (old)'!$O:$O,'Inventory (old)'!$A:$A,"Transverse",'Inventory (old)'!$B:$B,$A64,'Inventory (old)'!$E:$E,"&gt;="&amp;$F64,'Inventory (old)'!$E:$E,"&lt;"&amp;$G64)</f>
        <v>0</v>
      </c>
      <c r="AQ64" s="7">
        <f>SUMIFS('Inventory (old)'!$P:$P,'Inventory (old)'!$A:$A,"Transverse",'Inventory (old)'!$B:$B,$A64,'Inventory (old)'!$E:$E,"&gt;="&amp;$F64,'Inventory (old)'!$E:$E,"&lt;"&amp;$G64)</f>
        <v>0</v>
      </c>
      <c r="AR64" s="7">
        <f>SUMIFS('Inventory (old)'!$M:$M,'Inventory (old)'!$A:$A,"Crosswalk",'Inventory (old)'!$B:$B,$A64,'Inventory (old)'!$E:$E,"&gt;="&amp;$F64,'Inventory (old)'!$E:$E,"&lt;"&amp;$G64)</f>
        <v>0</v>
      </c>
      <c r="AS64" s="7">
        <f>SUMIFS('Inventory (old)'!$M:$M,'Inventory (old)'!$A:$A,"Yield Line",'Inventory (old)'!$B:$B,$A64,'Inventory (old)'!$E:$E,"&gt;="&amp;$F64,'Inventory (old)'!$E:$E,"&lt;"&amp;$G64)</f>
        <v>0</v>
      </c>
      <c r="AT64" s="7">
        <f>SUMIFS('Inventory (old)'!$M:$M,'Inventory (old)'!$A:$A,"Island",'Inventory (old)'!$B:$B,$A64,'Inventory (old)'!$E:$E,"&gt;="&amp;$F64,'Inventory (old)'!$E:$E,"&lt;"&amp;$G64)</f>
        <v>0</v>
      </c>
      <c r="AU64" s="7">
        <f>SUMIFS('Inventory (old)'!$M:$M,'Inventory (old)'!$A:$A,"Railroad",'Inventory (old)'!$B:$B,$A64,'Inventory (old)'!$E:$E,"&gt;="&amp;$F64,'Inventory (old)'!$E:$E,"&lt;"&amp;$G64)</f>
        <v>0</v>
      </c>
      <c r="AV64" s="7">
        <f>SUMIFS('Inventory (old)'!$M:$M,'Inventory (old)'!$A:$A,"School",'Inventory (old)'!$B:$B,$A64,'Inventory (old)'!$E:$E,"&gt;="&amp;$F64,'Inventory (old)'!$E:$E,"&lt;"&amp;$G64)</f>
        <v>0</v>
      </c>
      <c r="AW64" s="7">
        <f>SUMIFS('Inventory (old)'!$M:$M,'Inventory (old)'!$A:$A,"Air Speed",'Inventory (old)'!$B:$B,$A64,'Inventory (old)'!$E:$E,"&gt;="&amp;$F64,'Inventory (old)'!$E:$E,"&lt;"&amp;$G64)</f>
        <v>0</v>
      </c>
      <c r="AX64" s="7">
        <f>SUMIFS('Inventory (old)'!$M:$M,'Inventory (old)'!$A:$A,"Wrong Way",'Inventory (old)'!$B:$B,$A64,'Inventory (old)'!$E:$E,"&gt;="&amp;$F64,'Inventory (old)'!$E:$E,"&lt;"&amp;$G64)</f>
        <v>0</v>
      </c>
      <c r="AY64" s="7">
        <f>SUMIFS('Inventory (old)'!$M:$M,'Inventory (old)'!$A:$A,"Merge Arrow",'Inventory (old)'!$B:$B,$A64,'Inventory (old)'!$E:$E,"&gt;="&amp;$F64,'Inventory (old)'!$E:$E,"&lt;"&amp;$G64)</f>
        <v>0</v>
      </c>
      <c r="AZ64" s="7">
        <f>SUMIFS('Inventory (old)'!$M:$M,'Inventory (old)'!$A:$A,"Bike",'Inventory (old)'!$B:$B,$A64,'Inventory (old)'!$E:$E,"&gt;="&amp;$F64,'Inventory (old)'!$E:$E,"&lt;"&amp;$G64)</f>
        <v>0</v>
      </c>
      <c r="BA64" s="7">
        <f>SUMIFS('Inventory (old)'!$M:$M,'Inventory (old)'!$A:$A,"Parking",'Inventory (old)'!$B:$B,$A64,'Inventory (old)'!$E:$E,"&gt;="&amp;$F64,'Inventory (old)'!$E:$E,"&lt;"&amp;$G64)</f>
        <v>0</v>
      </c>
      <c r="BB64" s="1">
        <f>SUMIFS('Inventory (old)'!$S:$S,'Inventory (old)'!$A:$A,"Parking",'Inventory (old)'!$B:$B,$A64,'Inventory (old)'!$E:$E,"&gt;="&amp;$F64,'Inventory (old)'!$E:$E,"&lt;"&amp;$G64)</f>
        <v>0</v>
      </c>
      <c r="BC64" s="13"/>
    </row>
    <row r="65" spans="1:55" x14ac:dyDescent="0.25">
      <c r="A65" s="6" t="s">
        <v>2278</v>
      </c>
      <c r="B65" s="7" t="s">
        <v>21</v>
      </c>
      <c r="C65" s="7" t="s">
        <v>2051</v>
      </c>
      <c r="D65" s="7">
        <v>179</v>
      </c>
      <c r="E65" s="7" t="s">
        <v>2176</v>
      </c>
      <c r="F65" s="8">
        <v>9.9999999999999995E-7</v>
      </c>
      <c r="G65" s="8">
        <v>5.25</v>
      </c>
      <c r="H65" s="7" t="s">
        <v>2177</v>
      </c>
      <c r="I65" s="7" t="s">
        <v>146</v>
      </c>
      <c r="J65" s="14">
        <f t="shared" si="8"/>
        <v>5.2499989999999999</v>
      </c>
      <c r="K65" s="15" t="s">
        <v>2062</v>
      </c>
      <c r="L65" s="7"/>
      <c r="M65" s="7" t="s">
        <v>2072</v>
      </c>
      <c r="N65" s="20">
        <v>2</v>
      </c>
      <c r="O65" s="20"/>
      <c r="P65" s="20"/>
      <c r="Q65" s="20" t="s">
        <v>201</v>
      </c>
      <c r="R65" s="8"/>
      <c r="S65" s="8"/>
      <c r="T65" s="14"/>
      <c r="U65" s="14"/>
      <c r="V65" s="21"/>
      <c r="W65" s="16"/>
      <c r="X65" s="1">
        <v>102960</v>
      </c>
      <c r="Y65" s="7">
        <v>2020</v>
      </c>
      <c r="Z65" s="7" t="s">
        <v>3185</v>
      </c>
      <c r="AA65" s="7">
        <v>2020</v>
      </c>
      <c r="AB65" s="16" t="s">
        <v>25</v>
      </c>
      <c r="AC65" s="103" t="s">
        <v>3297</v>
      </c>
      <c r="AD65" s="8">
        <f t="shared" si="1"/>
        <v>5.2499989999999999</v>
      </c>
      <c r="AE65" s="8">
        <f t="shared" si="2"/>
        <v>10.499998</v>
      </c>
      <c r="AF65" s="8">
        <f t="shared" si="3"/>
        <v>0</v>
      </c>
      <c r="AG65" s="8">
        <f t="shared" si="4"/>
        <v>0</v>
      </c>
      <c r="AH65" s="7">
        <f>IF($P65="X",SUMIFS('Inventory (old)'!$M:$M,'Inventory (old)'!$A:$A,"Channel",'Inventory (old)'!$B:$B,$A65,'Inventory (old)'!$E:$E,"&gt;="&amp;$F65,'Inventory (old)'!$E:$E,"&lt;"&amp;$G65),0)</f>
        <v>0</v>
      </c>
      <c r="AI65" s="12">
        <f>IF($P65="X",SUMIFS('Inventory (old)'!$M:$M,'Inventory (old)'!$A:$A,"Dotted Line",'Inventory (old)'!$B:$B,$A65,'Inventory (old)'!$E:$E,"&gt;="&amp;$F65,'Inventory (old)'!$E:$E,"&lt;"&amp;$G65),0)</f>
        <v>0</v>
      </c>
      <c r="AJ65" s="15" t="str">
        <f>IF(AND(E65="BOTH",SUM(AK65:BB65)=0),"X","")</f>
        <v>X</v>
      </c>
      <c r="AK65" s="7">
        <f>IF($P65="X",0,SUMIFS('Inventory (old)'!$M:$M,'Inventory (old)'!$A:$A,"Channel",'Inventory (old)'!$B:$B,$A65,'Inventory (old)'!$E:$E,"&gt;="&amp;F65,'Inventory (old)'!$E:$E,"&lt;"&amp;$G65))</f>
        <v>0</v>
      </c>
      <c r="AL65" s="7">
        <f>IF($P65="X",0,SUMIFS('Inventory (old)'!$M:$M,'Inventory (old)'!$A:$A,"Dotted Line",'Inventory (old)'!$B:$B,$A65,'Inventory (old)'!$E:$E,"&gt;="&amp;$F65,'Inventory (old)'!$E:$E,"&lt;"&amp;$G65))</f>
        <v>0</v>
      </c>
      <c r="AM65" s="7">
        <f>SUMIFS('Inventory (old)'!$M:$M,'Inventory (old)'!$A:$A,"Stop Line",'Inventory (old)'!$B:$B,$A65,'Inventory (old)'!$E:$E,"&gt;="&amp;$F65,'Inventory (old)'!$E:$E,"&lt;"&amp;$G65)</f>
        <v>0</v>
      </c>
      <c r="AN65" s="7">
        <f>SUMIFS('Inventory (old)'!$M:$M,'Inventory (old)'!$A:$A,"Arrows and Onlys",'Inventory (old)'!$B:$B,$A65,'Inventory (old)'!$E:$E,"&gt;="&amp;$F65,'Inventory (old)'!$E:$E,"&lt;"&amp;$G65)</f>
        <v>0</v>
      </c>
      <c r="AO65" s="7">
        <f>SUMIFS('Inventory (old)'!$N:$N,'Inventory (old)'!$A:$A,"Arrows and Onlys",'Inventory (old)'!$B:$B,$A65,'Inventory (old)'!$E:$E,"&gt;="&amp;$F65,'Inventory (old)'!$E:$E,"&lt;"&amp;$G65)</f>
        <v>0</v>
      </c>
      <c r="AP65" s="7">
        <f>SUMIFS('Inventory (old)'!$O:$O,'Inventory (old)'!$A:$A,"Transverse",'Inventory (old)'!$B:$B,$A65,'Inventory (old)'!$E:$E,"&gt;="&amp;$F65,'Inventory (old)'!$E:$E,"&lt;"&amp;$G65)</f>
        <v>0</v>
      </c>
      <c r="AQ65" s="7">
        <f>SUMIFS('Inventory (old)'!$P:$P,'Inventory (old)'!$A:$A,"Transverse",'Inventory (old)'!$B:$B,$A65,'Inventory (old)'!$E:$E,"&gt;="&amp;$F65,'Inventory (old)'!$E:$E,"&lt;"&amp;$G65)</f>
        <v>0</v>
      </c>
      <c r="AR65" s="7">
        <f>SUMIFS('Inventory (old)'!$M:$M,'Inventory (old)'!$A:$A,"Crosswalk",'Inventory (old)'!$B:$B,$A65,'Inventory (old)'!$E:$E,"&gt;="&amp;$F65,'Inventory (old)'!$E:$E,"&lt;"&amp;$G65)</f>
        <v>0</v>
      </c>
      <c r="AS65" s="7">
        <f>SUMIFS('Inventory (old)'!$M:$M,'Inventory (old)'!$A:$A,"Yield Line",'Inventory (old)'!$B:$B,$A65,'Inventory (old)'!$E:$E,"&gt;="&amp;$F65,'Inventory (old)'!$E:$E,"&lt;"&amp;$G65)</f>
        <v>0</v>
      </c>
      <c r="AT65" s="7">
        <f>SUMIFS('Inventory (old)'!$M:$M,'Inventory (old)'!$A:$A,"Island",'Inventory (old)'!$B:$B,$A65,'Inventory (old)'!$E:$E,"&gt;="&amp;$F65,'Inventory (old)'!$E:$E,"&lt;"&amp;$G65)</f>
        <v>0</v>
      </c>
      <c r="AU65" s="7">
        <f>SUMIFS('Inventory (old)'!$M:$M,'Inventory (old)'!$A:$A,"Railroad",'Inventory (old)'!$B:$B,$A65,'Inventory (old)'!$E:$E,"&gt;="&amp;$F65,'Inventory (old)'!$E:$E,"&lt;"&amp;$G65)</f>
        <v>0</v>
      </c>
      <c r="AV65" s="7">
        <f>SUMIFS('Inventory (old)'!$M:$M,'Inventory (old)'!$A:$A,"School",'Inventory (old)'!$B:$B,$A65,'Inventory (old)'!$E:$E,"&gt;="&amp;$F65,'Inventory (old)'!$E:$E,"&lt;"&amp;$G65)</f>
        <v>0</v>
      </c>
      <c r="AW65" s="7">
        <f>SUMIFS('Inventory (old)'!$M:$M,'Inventory (old)'!$A:$A,"Air Speed",'Inventory (old)'!$B:$B,$A65,'Inventory (old)'!$E:$E,"&gt;="&amp;$F65,'Inventory (old)'!$E:$E,"&lt;"&amp;$G65)</f>
        <v>0</v>
      </c>
      <c r="AX65" s="7">
        <f>SUMIFS('Inventory (old)'!$M:$M,'Inventory (old)'!$A:$A,"Wrong Way",'Inventory (old)'!$B:$B,$A65,'Inventory (old)'!$E:$E,"&gt;="&amp;$F65,'Inventory (old)'!$E:$E,"&lt;"&amp;$G65)</f>
        <v>0</v>
      </c>
      <c r="AY65" s="7">
        <f>SUMIFS('Inventory (old)'!$M:$M,'Inventory (old)'!$A:$A,"Merge Arrow",'Inventory (old)'!$B:$B,$A65,'Inventory (old)'!$E:$E,"&gt;="&amp;$F65,'Inventory (old)'!$E:$E,"&lt;"&amp;$G65)</f>
        <v>0</v>
      </c>
      <c r="AZ65" s="7">
        <f>SUMIFS('Inventory (old)'!$M:$M,'Inventory (old)'!$A:$A,"Bike",'Inventory (old)'!$B:$B,$A65,'Inventory (old)'!$E:$E,"&gt;="&amp;$F65,'Inventory (old)'!$E:$E,"&lt;"&amp;$G65)</f>
        <v>0</v>
      </c>
      <c r="BA65" s="7">
        <f>SUMIFS('Inventory (old)'!$M:$M,'Inventory (old)'!$A:$A,"Parking",'Inventory (old)'!$B:$B,$A65,'Inventory (old)'!$E:$E,"&gt;="&amp;$F65,'Inventory (old)'!$E:$E,"&lt;"&amp;$G65)</f>
        <v>0</v>
      </c>
      <c r="BB65" s="1">
        <f>SUMIFS('Inventory (old)'!$S:$S,'Inventory (old)'!$A:$A,"Parking",'Inventory (old)'!$B:$B,$A65,'Inventory (old)'!$E:$E,"&gt;="&amp;$F65,'Inventory (old)'!$E:$E,"&lt;"&amp;$G65)</f>
        <v>0</v>
      </c>
      <c r="BC65" s="13"/>
    </row>
    <row r="66" spans="1:55" x14ac:dyDescent="0.25">
      <c r="A66" s="6" t="s">
        <v>2278</v>
      </c>
      <c r="B66" s="7" t="s">
        <v>21</v>
      </c>
      <c r="C66" s="7" t="s">
        <v>2051</v>
      </c>
      <c r="D66" s="7">
        <v>179</v>
      </c>
      <c r="E66" s="7" t="s">
        <v>2176</v>
      </c>
      <c r="F66" s="8">
        <f>G65</f>
        <v>5.25</v>
      </c>
      <c r="G66" s="8">
        <v>10.47</v>
      </c>
      <c r="H66" s="7" t="s">
        <v>146</v>
      </c>
      <c r="I66" s="7" t="s">
        <v>349</v>
      </c>
      <c r="J66" s="14">
        <f t="shared" ref="J66" si="10">G66-F66</f>
        <v>5.2200000000000006</v>
      </c>
      <c r="K66" s="15" t="s">
        <v>2062</v>
      </c>
      <c r="L66" s="7"/>
      <c r="M66" s="7" t="s">
        <v>2072</v>
      </c>
      <c r="N66" s="20">
        <v>2</v>
      </c>
      <c r="O66" s="20"/>
      <c r="P66" s="20"/>
      <c r="Q66" s="20"/>
      <c r="R66" s="8"/>
      <c r="S66" s="8"/>
      <c r="T66" s="14"/>
      <c r="U66" s="14"/>
      <c r="V66" s="21"/>
      <c r="W66" s="16"/>
      <c r="X66" s="1">
        <v>102960</v>
      </c>
      <c r="Y66" s="7">
        <v>2020</v>
      </c>
      <c r="Z66" s="7" t="s">
        <v>3185</v>
      </c>
      <c r="AA66" s="7">
        <v>2020</v>
      </c>
      <c r="AB66" s="16" t="s">
        <v>25</v>
      </c>
      <c r="AC66" s="103" t="s">
        <v>3297</v>
      </c>
      <c r="AD66" s="8">
        <f t="shared" ref="AD66" si="11">IF(L66="",IF(ISODD(N66),J66*2,J66),0)</f>
        <v>5.2200000000000006</v>
      </c>
      <c r="AE66" s="8">
        <f t="shared" ref="AE66" si="12">IF(L66="",(J66-(S66-R66))*2,J66-(S66-R66))</f>
        <v>10.440000000000001</v>
      </c>
      <c r="AF66" s="8">
        <f t="shared" ref="AF66" si="13">IF(L66="",0,J66)</f>
        <v>0</v>
      </c>
      <c r="AG66" s="8">
        <f t="shared" ref="AG66" si="14">IF(L66="",IF(OR(N66=4,N66=5),J66*2,IF(OR(N66=6,N66=7),J66*4,0)),(N66-1)*J66)+(U66-T66)*V66</f>
        <v>0</v>
      </c>
      <c r="AH66" s="7">
        <f>IF($P66="X",SUMIFS('Inventory (old)'!$M:$M,'Inventory (old)'!$A:$A,"Channel",'Inventory (old)'!$B:$B,$A66,'Inventory (old)'!$E:$E,"&gt;="&amp;$F66,'Inventory (old)'!$E:$E,"&lt;"&amp;$G66),0)</f>
        <v>0</v>
      </c>
      <c r="AI66" s="12">
        <f>IF($P66="X",SUMIFS('Inventory (old)'!$M:$M,'Inventory (old)'!$A:$A,"Dotted Line",'Inventory (old)'!$B:$B,$A66,'Inventory (old)'!$E:$E,"&gt;="&amp;$F66,'Inventory (old)'!$E:$E,"&lt;"&amp;$G66),0)</f>
        <v>0</v>
      </c>
      <c r="AJ66" s="15" t="str">
        <f>IF(AND(E66="BOTH",SUM(AK66:BB66)=0),"X","")</f>
        <v>X</v>
      </c>
      <c r="AK66" s="7">
        <f>IF($P66="X",0,SUMIFS('Inventory (old)'!$M:$M,'Inventory (old)'!$A:$A,"Channel",'Inventory (old)'!$B:$B,$A66,'Inventory (old)'!$E:$E,"&gt;="&amp;F66,'Inventory (old)'!$E:$E,"&lt;"&amp;$G66))</f>
        <v>0</v>
      </c>
      <c r="AL66" s="7">
        <f>IF($P66="X",0,SUMIFS('Inventory (old)'!$M:$M,'Inventory (old)'!$A:$A,"Dotted Line",'Inventory (old)'!$B:$B,$A66,'Inventory (old)'!$E:$E,"&gt;="&amp;$F66,'Inventory (old)'!$E:$E,"&lt;"&amp;$G66))</f>
        <v>0</v>
      </c>
      <c r="AM66" s="7">
        <f>SUMIFS('Inventory (old)'!$M:$M,'Inventory (old)'!$A:$A,"Stop Line",'Inventory (old)'!$B:$B,$A66,'Inventory (old)'!$E:$E,"&gt;="&amp;$F66,'Inventory (old)'!$E:$E,"&lt;"&amp;$G66)</f>
        <v>0</v>
      </c>
      <c r="AN66" s="7">
        <f>SUMIFS('Inventory (old)'!$M:$M,'Inventory (old)'!$A:$A,"Arrows and Onlys",'Inventory (old)'!$B:$B,$A66,'Inventory (old)'!$E:$E,"&gt;="&amp;$F66,'Inventory (old)'!$E:$E,"&lt;"&amp;$G66)</f>
        <v>0</v>
      </c>
      <c r="AO66" s="7">
        <f>SUMIFS('Inventory (old)'!$N:$N,'Inventory (old)'!$A:$A,"Arrows and Onlys",'Inventory (old)'!$B:$B,$A66,'Inventory (old)'!$E:$E,"&gt;="&amp;$F66,'Inventory (old)'!$E:$E,"&lt;"&amp;$G66)</f>
        <v>0</v>
      </c>
      <c r="AP66" s="7">
        <f>SUMIFS('Inventory (old)'!$O:$O,'Inventory (old)'!$A:$A,"Transverse",'Inventory (old)'!$B:$B,$A66,'Inventory (old)'!$E:$E,"&gt;="&amp;$F66,'Inventory (old)'!$E:$E,"&lt;"&amp;$G66)</f>
        <v>0</v>
      </c>
      <c r="AQ66" s="7">
        <f>SUMIFS('Inventory (old)'!$P:$P,'Inventory (old)'!$A:$A,"Transverse",'Inventory (old)'!$B:$B,$A66,'Inventory (old)'!$E:$E,"&gt;="&amp;$F66,'Inventory (old)'!$E:$E,"&lt;"&amp;$G66)</f>
        <v>0</v>
      </c>
      <c r="AR66" s="7">
        <f>SUMIFS('Inventory (old)'!$M:$M,'Inventory (old)'!$A:$A,"Crosswalk",'Inventory (old)'!$B:$B,$A66,'Inventory (old)'!$E:$E,"&gt;="&amp;$F66,'Inventory (old)'!$E:$E,"&lt;"&amp;$G66)</f>
        <v>0</v>
      </c>
      <c r="AS66" s="7">
        <f>SUMIFS('Inventory (old)'!$M:$M,'Inventory (old)'!$A:$A,"Yield Line",'Inventory (old)'!$B:$B,$A66,'Inventory (old)'!$E:$E,"&gt;="&amp;$F66,'Inventory (old)'!$E:$E,"&lt;"&amp;$G66)</f>
        <v>0</v>
      </c>
      <c r="AT66" s="7">
        <f>SUMIFS('Inventory (old)'!$M:$M,'Inventory (old)'!$A:$A,"Island",'Inventory (old)'!$B:$B,$A66,'Inventory (old)'!$E:$E,"&gt;="&amp;$F66,'Inventory (old)'!$E:$E,"&lt;"&amp;$G66)</f>
        <v>0</v>
      </c>
      <c r="AU66" s="7">
        <f>SUMIFS('Inventory (old)'!$M:$M,'Inventory (old)'!$A:$A,"Railroad",'Inventory (old)'!$B:$B,$A66,'Inventory (old)'!$E:$E,"&gt;="&amp;$F66,'Inventory (old)'!$E:$E,"&lt;"&amp;$G66)</f>
        <v>0</v>
      </c>
      <c r="AV66" s="7">
        <f>SUMIFS('Inventory (old)'!$M:$M,'Inventory (old)'!$A:$A,"School",'Inventory (old)'!$B:$B,$A66,'Inventory (old)'!$E:$E,"&gt;="&amp;$F66,'Inventory (old)'!$E:$E,"&lt;"&amp;$G66)</f>
        <v>0</v>
      </c>
      <c r="AW66" s="7">
        <f>SUMIFS('Inventory (old)'!$M:$M,'Inventory (old)'!$A:$A,"Air Speed",'Inventory (old)'!$B:$B,$A66,'Inventory (old)'!$E:$E,"&gt;="&amp;$F66,'Inventory (old)'!$E:$E,"&lt;"&amp;$G66)</f>
        <v>0</v>
      </c>
      <c r="AX66" s="7">
        <f>SUMIFS('Inventory (old)'!$M:$M,'Inventory (old)'!$A:$A,"Wrong Way",'Inventory (old)'!$B:$B,$A66,'Inventory (old)'!$E:$E,"&gt;="&amp;$F66,'Inventory (old)'!$E:$E,"&lt;"&amp;$G66)</f>
        <v>0</v>
      </c>
      <c r="AY66" s="7">
        <f>SUMIFS('Inventory (old)'!$M:$M,'Inventory (old)'!$A:$A,"Merge Arrow",'Inventory (old)'!$B:$B,$A66,'Inventory (old)'!$E:$E,"&gt;="&amp;$F66,'Inventory (old)'!$E:$E,"&lt;"&amp;$G66)</f>
        <v>0</v>
      </c>
      <c r="AZ66" s="7">
        <f>SUMIFS('Inventory (old)'!$M:$M,'Inventory (old)'!$A:$A,"Bike",'Inventory (old)'!$B:$B,$A66,'Inventory (old)'!$E:$E,"&gt;="&amp;$F66,'Inventory (old)'!$E:$E,"&lt;"&amp;$G66)</f>
        <v>0</v>
      </c>
      <c r="BA66" s="7">
        <f>SUMIFS('Inventory (old)'!$M:$M,'Inventory (old)'!$A:$A,"Parking",'Inventory (old)'!$B:$B,$A66,'Inventory (old)'!$E:$E,"&gt;="&amp;$F66,'Inventory (old)'!$E:$E,"&lt;"&amp;$G66)</f>
        <v>0</v>
      </c>
      <c r="BB66" s="1">
        <f>SUMIFS('Inventory (old)'!$S:$S,'Inventory (old)'!$A:$A,"Parking",'Inventory (old)'!$B:$B,$A66,'Inventory (old)'!$E:$E,"&gt;="&amp;$F66,'Inventory (old)'!$E:$E,"&lt;"&amp;$G66)</f>
        <v>0</v>
      </c>
      <c r="BC66" s="13"/>
    </row>
    <row r="67" spans="1:55" x14ac:dyDescent="0.25">
      <c r="A67" s="6" t="s">
        <v>2279</v>
      </c>
      <c r="B67" s="7" t="s">
        <v>21</v>
      </c>
      <c r="C67" s="7" t="s">
        <v>2189</v>
      </c>
      <c r="D67" s="7">
        <v>224</v>
      </c>
      <c r="E67" s="7" t="s">
        <v>2176</v>
      </c>
      <c r="F67" s="8">
        <v>9.9999999999999995E-7</v>
      </c>
      <c r="G67" s="8">
        <v>13.71</v>
      </c>
      <c r="H67" s="7" t="s">
        <v>2234</v>
      </c>
      <c r="I67" s="7" t="s">
        <v>2259</v>
      </c>
      <c r="J67" s="14">
        <f t="shared" si="8"/>
        <v>13.709999000000002</v>
      </c>
      <c r="K67" s="15" t="s">
        <v>2062</v>
      </c>
      <c r="L67" s="7"/>
      <c r="M67" s="7" t="s">
        <v>2072</v>
      </c>
      <c r="N67" s="20">
        <v>2</v>
      </c>
      <c r="O67" s="20"/>
      <c r="P67" s="20"/>
      <c r="Q67" s="20" t="s">
        <v>201</v>
      </c>
      <c r="R67" s="8">
        <v>11.03</v>
      </c>
      <c r="S67" s="8">
        <v>11.22</v>
      </c>
      <c r="T67" s="14"/>
      <c r="U67" s="14"/>
      <c r="V67" s="21"/>
      <c r="W67" s="16"/>
      <c r="X67" s="1">
        <v>96730</v>
      </c>
      <c r="Y67" s="7">
        <v>2020</v>
      </c>
      <c r="Z67" s="7" t="s">
        <v>3185</v>
      </c>
      <c r="AA67" s="7">
        <v>2018</v>
      </c>
      <c r="AB67" s="16" t="s">
        <v>25</v>
      </c>
      <c r="AC67" s="15" t="s">
        <v>3297</v>
      </c>
      <c r="AD67" s="8">
        <f t="shared" si="1"/>
        <v>13.709999000000002</v>
      </c>
      <c r="AE67" s="8">
        <f t="shared" si="2"/>
        <v>27.039998000000001</v>
      </c>
      <c r="AF67" s="8">
        <f t="shared" si="3"/>
        <v>0</v>
      </c>
      <c r="AG67" s="8">
        <f t="shared" si="4"/>
        <v>0</v>
      </c>
      <c r="AH67" s="7">
        <f>IF($P67="X",SUMIFS('Inventory (old)'!$M:$M,'Inventory (old)'!$A:$A,"Channel",'Inventory (old)'!$B:$B,$A67,'Inventory (old)'!$E:$E,"&gt;="&amp;$F67,'Inventory (old)'!$E:$E,"&lt;"&amp;$G67),0)</f>
        <v>0</v>
      </c>
      <c r="AI67" s="12">
        <f>IF($P67="X",SUMIFS('Inventory (old)'!$M:$M,'Inventory (old)'!$A:$A,"Dotted Line",'Inventory (old)'!$B:$B,$A67,'Inventory (old)'!$E:$E,"&gt;="&amp;$F67,'Inventory (old)'!$E:$E,"&lt;"&amp;$G67),0)</f>
        <v>0</v>
      </c>
      <c r="AJ67" s="15"/>
      <c r="AK67" s="7">
        <f>IF($P67="X",0,SUMIFS('Inventory (old)'!$M:$M,'Inventory (old)'!$A:$A,"Channel",'Inventory (old)'!$B:$B,$A67,'Inventory (old)'!$E:$E,"&gt;="&amp;F67,'Inventory (old)'!$E:$E,"&lt;"&amp;$G67))</f>
        <v>140</v>
      </c>
      <c r="AL67" s="7">
        <f>IF($P67="X",0,SUMIFS('Inventory (old)'!$M:$M,'Inventory (old)'!$A:$A,"Dotted Line",'Inventory (old)'!$B:$B,$A67,'Inventory (old)'!$E:$E,"&gt;="&amp;$F67,'Inventory (old)'!$E:$E,"&lt;"&amp;$G67))</f>
        <v>0</v>
      </c>
      <c r="AM67" s="7">
        <f>SUMIFS('Inventory (old)'!$M:$M,'Inventory (old)'!$A:$A,"Stop Line",'Inventory (old)'!$B:$B,$A67,'Inventory (old)'!$E:$E,"&gt;="&amp;$F67,'Inventory (old)'!$E:$E,"&lt;"&amp;$G67)</f>
        <v>255</v>
      </c>
      <c r="AN67" s="7">
        <f>SUMIFS('Inventory (old)'!$M:$M,'Inventory (old)'!$A:$A,"Arrows and Onlys",'Inventory (old)'!$B:$B,$A67,'Inventory (old)'!$E:$E,"&gt;="&amp;$F67,'Inventory (old)'!$E:$E,"&lt;"&amp;$G67)</f>
        <v>6</v>
      </c>
      <c r="AO67" s="7">
        <f>SUMIFS('Inventory (old)'!$N:$N,'Inventory (old)'!$A:$A,"Arrows and Onlys",'Inventory (old)'!$B:$B,$A67,'Inventory (old)'!$E:$E,"&gt;="&amp;$F67,'Inventory (old)'!$E:$E,"&lt;"&amp;$G67)</f>
        <v>0</v>
      </c>
      <c r="AP67" s="7">
        <f>SUMIFS('Inventory (old)'!$O:$O,'Inventory (old)'!$A:$A,"Transverse",'Inventory (old)'!$B:$B,$A67,'Inventory (old)'!$E:$E,"&gt;="&amp;$F67,'Inventory (old)'!$E:$E,"&lt;"&amp;$G67)</f>
        <v>0</v>
      </c>
      <c r="AQ67" s="7">
        <f>SUMIFS('Inventory (old)'!$P:$P,'Inventory (old)'!$A:$A,"Transverse",'Inventory (old)'!$B:$B,$A67,'Inventory (old)'!$E:$E,"&gt;="&amp;$F67,'Inventory (old)'!$E:$E,"&lt;"&amp;$G67)</f>
        <v>427</v>
      </c>
      <c r="AR67" s="7">
        <f>SUMIFS('Inventory (old)'!$M:$M,'Inventory (old)'!$A:$A,"Crosswalk",'Inventory (old)'!$B:$B,$A67,'Inventory (old)'!$E:$E,"&gt;="&amp;$F67,'Inventory (old)'!$E:$E,"&lt;"&amp;$G67)</f>
        <v>152</v>
      </c>
      <c r="AS67" s="7">
        <f>SUMIFS('Inventory (old)'!$M:$M,'Inventory (old)'!$A:$A,"Yield Line",'Inventory (old)'!$B:$B,$A67,'Inventory (old)'!$E:$E,"&gt;="&amp;$F67,'Inventory (old)'!$E:$E,"&lt;"&amp;$G67)</f>
        <v>0</v>
      </c>
      <c r="AT67" s="7">
        <f>SUMIFS('Inventory (old)'!$M:$M,'Inventory (old)'!$A:$A,"Island",'Inventory (old)'!$B:$B,$A67,'Inventory (old)'!$E:$E,"&gt;="&amp;$F67,'Inventory (old)'!$E:$E,"&lt;"&amp;$G67)</f>
        <v>0</v>
      </c>
      <c r="AU67" s="7">
        <f>SUMIFS('Inventory (old)'!$M:$M,'Inventory (old)'!$A:$A,"Railroad",'Inventory (old)'!$B:$B,$A67,'Inventory (old)'!$E:$E,"&gt;="&amp;$F67,'Inventory (old)'!$E:$E,"&lt;"&amp;$G67)</f>
        <v>0</v>
      </c>
      <c r="AV67" s="7">
        <f>SUMIFS('Inventory (old)'!$M:$M,'Inventory (old)'!$A:$A,"School",'Inventory (old)'!$B:$B,$A67,'Inventory (old)'!$E:$E,"&gt;="&amp;$F67,'Inventory (old)'!$E:$E,"&lt;"&amp;$G67)</f>
        <v>0</v>
      </c>
      <c r="AW67" s="7">
        <f>SUMIFS('Inventory (old)'!$M:$M,'Inventory (old)'!$A:$A,"Air Speed",'Inventory (old)'!$B:$B,$A67,'Inventory (old)'!$E:$E,"&gt;="&amp;$F67,'Inventory (old)'!$E:$E,"&lt;"&amp;$G67)</f>
        <v>2</v>
      </c>
      <c r="AX67" s="7">
        <f>SUMIFS('Inventory (old)'!$M:$M,'Inventory (old)'!$A:$A,"Wrong Way",'Inventory (old)'!$B:$B,$A67,'Inventory (old)'!$E:$E,"&gt;="&amp;$F67,'Inventory (old)'!$E:$E,"&lt;"&amp;$G67)</f>
        <v>0</v>
      </c>
      <c r="AY67" s="7">
        <f>SUMIFS('Inventory (old)'!$M:$M,'Inventory (old)'!$A:$A,"Merge Arrow",'Inventory (old)'!$B:$B,$A67,'Inventory (old)'!$E:$E,"&gt;="&amp;$F67,'Inventory (old)'!$E:$E,"&lt;"&amp;$G67)</f>
        <v>0</v>
      </c>
      <c r="AZ67" s="7">
        <f>SUMIFS('Inventory (old)'!$M:$M,'Inventory (old)'!$A:$A,"Bike",'Inventory (old)'!$B:$B,$A67,'Inventory (old)'!$E:$E,"&gt;="&amp;$F67,'Inventory (old)'!$E:$E,"&lt;"&amp;$G67)</f>
        <v>0</v>
      </c>
      <c r="BA67" s="7">
        <f>SUMIFS('Inventory (old)'!$M:$M,'Inventory (old)'!$A:$A,"Parking",'Inventory (old)'!$B:$B,$A67,'Inventory (old)'!$E:$E,"&gt;="&amp;$F67,'Inventory (old)'!$E:$E,"&lt;"&amp;$G67)</f>
        <v>0</v>
      </c>
      <c r="BB67" s="1">
        <f>SUMIFS('Inventory (old)'!$S:$S,'Inventory (old)'!$A:$A,"Parking",'Inventory (old)'!$B:$B,$A67,'Inventory (old)'!$E:$E,"&gt;="&amp;$F67,'Inventory (old)'!$E:$E,"&lt;"&amp;$G67)</f>
        <v>0</v>
      </c>
      <c r="BC67" s="13"/>
    </row>
    <row r="68" spans="1:55" x14ac:dyDescent="0.25">
      <c r="A68" s="6" t="s">
        <v>2280</v>
      </c>
      <c r="B68" s="7" t="s">
        <v>21</v>
      </c>
      <c r="C68" s="7" t="s">
        <v>2189</v>
      </c>
      <c r="D68" s="7">
        <v>250</v>
      </c>
      <c r="E68" s="7" t="s">
        <v>2176</v>
      </c>
      <c r="F68" s="8">
        <v>9.9999999999999995E-7</v>
      </c>
      <c r="G68" s="8">
        <v>6.34</v>
      </c>
      <c r="H68" s="7" t="s">
        <v>2234</v>
      </c>
      <c r="I68" s="7" t="s">
        <v>3208</v>
      </c>
      <c r="J68" s="14">
        <f t="shared" si="8"/>
        <v>6.3399989999999997</v>
      </c>
      <c r="K68" s="15" t="s">
        <v>2062</v>
      </c>
      <c r="L68" s="7"/>
      <c r="M68" s="7" t="s">
        <v>2072</v>
      </c>
      <c r="N68" s="20">
        <v>2</v>
      </c>
      <c r="O68" s="20"/>
      <c r="P68" s="20"/>
      <c r="Q68" s="20" t="s">
        <v>201</v>
      </c>
      <c r="R68" s="8"/>
      <c r="S68" s="8"/>
      <c r="T68" s="14"/>
      <c r="U68" s="14"/>
      <c r="V68" s="21"/>
      <c r="W68" s="16"/>
      <c r="X68" s="1">
        <v>110311</v>
      </c>
      <c r="Y68" s="7">
        <v>2020</v>
      </c>
      <c r="Z68" s="7" t="s">
        <v>3185</v>
      </c>
      <c r="AA68" s="7">
        <v>2020</v>
      </c>
      <c r="AB68" s="16" t="s">
        <v>25</v>
      </c>
      <c r="AC68" s="103" t="s">
        <v>3297</v>
      </c>
      <c r="AD68" s="8">
        <f t="shared" si="1"/>
        <v>6.3399989999999997</v>
      </c>
      <c r="AE68" s="8">
        <f t="shared" si="2"/>
        <v>12.679997999999999</v>
      </c>
      <c r="AF68" s="8">
        <f t="shared" si="3"/>
        <v>0</v>
      </c>
      <c r="AG68" s="8">
        <f t="shared" si="4"/>
        <v>0</v>
      </c>
      <c r="AH68" s="7">
        <f>IF($P68="X",SUMIFS('Inventory (old)'!$M:$M,'Inventory (old)'!$A:$A,"Channel",'Inventory (old)'!$B:$B,$A68,'Inventory (old)'!$E:$E,"&gt;="&amp;$F68,'Inventory (old)'!$E:$E,"&lt;"&amp;$G68),0)</f>
        <v>0</v>
      </c>
      <c r="AI68" s="12">
        <f>IF($P68="X",SUMIFS('Inventory (old)'!$M:$M,'Inventory (old)'!$A:$A,"Dotted Line",'Inventory (old)'!$B:$B,$A68,'Inventory (old)'!$E:$E,"&gt;="&amp;$F68,'Inventory (old)'!$E:$E,"&lt;"&amp;$G68),0)</f>
        <v>0</v>
      </c>
      <c r="AJ68" s="15"/>
      <c r="AK68" s="7">
        <f>IF($P68="X",0,SUMIFS('Inventory (old)'!$M:$M,'Inventory (old)'!$A:$A,"Channel",'Inventory (old)'!$B:$B,$A68,'Inventory (old)'!$E:$E,"&gt;="&amp;F68,'Inventory (old)'!$E:$E,"&lt;"&amp;$G68))</f>
        <v>365</v>
      </c>
      <c r="AL68" s="7">
        <f>IF($P68="X",0,SUMIFS('Inventory (old)'!$M:$M,'Inventory (old)'!$A:$A,"Dotted Line",'Inventory (old)'!$B:$B,$A68,'Inventory (old)'!$E:$E,"&gt;="&amp;$F68,'Inventory (old)'!$E:$E,"&lt;"&amp;$G68))</f>
        <v>0</v>
      </c>
      <c r="AM68" s="7">
        <f>SUMIFS('Inventory (old)'!$M:$M,'Inventory (old)'!$A:$A,"Stop Line",'Inventory (old)'!$B:$B,$A68,'Inventory (old)'!$E:$E,"&gt;="&amp;$F68,'Inventory (old)'!$E:$E,"&lt;"&amp;$G68)</f>
        <v>21</v>
      </c>
      <c r="AN68" s="7">
        <f>SUMIFS('Inventory (old)'!$M:$M,'Inventory (old)'!$A:$A,"Arrows and Onlys",'Inventory (old)'!$B:$B,$A68,'Inventory (old)'!$E:$E,"&gt;="&amp;$F68,'Inventory (old)'!$E:$E,"&lt;"&amp;$G68)</f>
        <v>6</v>
      </c>
      <c r="AO68" s="7">
        <f>SUMIFS('Inventory (old)'!$N:$N,'Inventory (old)'!$A:$A,"Arrows and Onlys",'Inventory (old)'!$B:$B,$A68,'Inventory (old)'!$E:$E,"&gt;="&amp;$F68,'Inventory (old)'!$E:$E,"&lt;"&amp;$G68)</f>
        <v>0</v>
      </c>
      <c r="AP68" s="7">
        <f>SUMIFS('Inventory (old)'!$O:$O,'Inventory (old)'!$A:$A,"Transverse",'Inventory (old)'!$B:$B,$A68,'Inventory (old)'!$E:$E,"&gt;="&amp;$F68,'Inventory (old)'!$E:$E,"&lt;"&amp;$G68)</f>
        <v>0</v>
      </c>
      <c r="AQ68" s="7">
        <f>SUMIFS('Inventory (old)'!$P:$P,'Inventory (old)'!$A:$A,"Transverse",'Inventory (old)'!$B:$B,$A68,'Inventory (old)'!$E:$E,"&gt;="&amp;$F68,'Inventory (old)'!$E:$E,"&lt;"&amp;$G68)</f>
        <v>620</v>
      </c>
      <c r="AR68" s="7">
        <f>SUMIFS('Inventory (old)'!$M:$M,'Inventory (old)'!$A:$A,"Crosswalk",'Inventory (old)'!$B:$B,$A68,'Inventory (old)'!$E:$E,"&gt;="&amp;$F68,'Inventory (old)'!$E:$E,"&lt;"&amp;$G68)</f>
        <v>0</v>
      </c>
      <c r="AS68" s="7">
        <f>SUMIFS('Inventory (old)'!$M:$M,'Inventory (old)'!$A:$A,"Yield Line",'Inventory (old)'!$B:$B,$A68,'Inventory (old)'!$E:$E,"&gt;="&amp;$F68,'Inventory (old)'!$E:$E,"&lt;"&amp;$G68)</f>
        <v>0</v>
      </c>
      <c r="AT68" s="7">
        <f>SUMIFS('Inventory (old)'!$M:$M,'Inventory (old)'!$A:$A,"Island",'Inventory (old)'!$B:$B,$A68,'Inventory (old)'!$E:$E,"&gt;="&amp;$F68,'Inventory (old)'!$E:$E,"&lt;"&amp;$G68)</f>
        <v>0</v>
      </c>
      <c r="AU68" s="7">
        <f>SUMIFS('Inventory (old)'!$M:$M,'Inventory (old)'!$A:$A,"Railroad",'Inventory (old)'!$B:$B,$A68,'Inventory (old)'!$E:$E,"&gt;="&amp;$F68,'Inventory (old)'!$E:$E,"&lt;"&amp;$G68)</f>
        <v>0</v>
      </c>
      <c r="AV68" s="7">
        <f>SUMIFS('Inventory (old)'!$M:$M,'Inventory (old)'!$A:$A,"School",'Inventory (old)'!$B:$B,$A68,'Inventory (old)'!$E:$E,"&gt;="&amp;$F68,'Inventory (old)'!$E:$E,"&lt;"&amp;$G68)</f>
        <v>0</v>
      </c>
      <c r="AW68" s="7">
        <f>SUMIFS('Inventory (old)'!$M:$M,'Inventory (old)'!$A:$A,"Air Speed",'Inventory (old)'!$B:$B,$A68,'Inventory (old)'!$E:$E,"&gt;="&amp;$F68,'Inventory (old)'!$E:$E,"&lt;"&amp;$G68)</f>
        <v>0</v>
      </c>
      <c r="AX68" s="7">
        <f>SUMIFS('Inventory (old)'!$M:$M,'Inventory (old)'!$A:$A,"Wrong Way",'Inventory (old)'!$B:$B,$A68,'Inventory (old)'!$E:$E,"&gt;="&amp;$F68,'Inventory (old)'!$E:$E,"&lt;"&amp;$G68)</f>
        <v>0</v>
      </c>
      <c r="AY68" s="7">
        <f>SUMIFS('Inventory (old)'!$M:$M,'Inventory (old)'!$A:$A,"Merge Arrow",'Inventory (old)'!$B:$B,$A68,'Inventory (old)'!$E:$E,"&gt;="&amp;$F68,'Inventory (old)'!$E:$E,"&lt;"&amp;$G68)</f>
        <v>0</v>
      </c>
      <c r="AZ68" s="7">
        <f>SUMIFS('Inventory (old)'!$M:$M,'Inventory (old)'!$A:$A,"Bike",'Inventory (old)'!$B:$B,$A68,'Inventory (old)'!$E:$E,"&gt;="&amp;$F68,'Inventory (old)'!$E:$E,"&lt;"&amp;$G68)</f>
        <v>0</v>
      </c>
      <c r="BA68" s="7">
        <f>SUMIFS('Inventory (old)'!$M:$M,'Inventory (old)'!$A:$A,"Parking",'Inventory (old)'!$B:$B,$A68,'Inventory (old)'!$E:$E,"&gt;="&amp;$F68,'Inventory (old)'!$E:$E,"&lt;"&amp;$G68)</f>
        <v>0</v>
      </c>
      <c r="BB68" s="1">
        <f>SUMIFS('Inventory (old)'!$S:$S,'Inventory (old)'!$A:$A,"Parking",'Inventory (old)'!$B:$B,$A68,'Inventory (old)'!$E:$E,"&gt;="&amp;$F68,'Inventory (old)'!$E:$E,"&lt;"&amp;$G68)</f>
        <v>0</v>
      </c>
      <c r="BC68" s="13"/>
    </row>
    <row r="69" spans="1:55" x14ac:dyDescent="0.25">
      <c r="A69" s="6" t="s">
        <v>2280</v>
      </c>
      <c r="B69" s="7" t="s">
        <v>21</v>
      </c>
      <c r="C69" s="7" t="s">
        <v>2189</v>
      </c>
      <c r="D69" s="7">
        <v>250</v>
      </c>
      <c r="E69" s="7" t="s">
        <v>2176</v>
      </c>
      <c r="F69" s="8">
        <f>G68</f>
        <v>6.34</v>
      </c>
      <c r="G69" s="8">
        <v>7.25</v>
      </c>
      <c r="H69" s="7" t="s">
        <v>3208</v>
      </c>
      <c r="I69" s="7" t="s">
        <v>3208</v>
      </c>
      <c r="J69" s="14">
        <f t="shared" si="8"/>
        <v>0.91000000000000014</v>
      </c>
      <c r="K69" s="15" t="s">
        <v>2062</v>
      </c>
      <c r="L69" s="7"/>
      <c r="M69" s="7" t="s">
        <v>2072</v>
      </c>
      <c r="N69" s="20">
        <v>2</v>
      </c>
      <c r="O69" s="20"/>
      <c r="P69" s="20"/>
      <c r="Q69" s="20" t="s">
        <v>201</v>
      </c>
      <c r="R69" s="8">
        <v>6.67</v>
      </c>
      <c r="S69" s="8">
        <v>7.24</v>
      </c>
      <c r="T69" s="14"/>
      <c r="U69" s="14"/>
      <c r="V69" s="21"/>
      <c r="W69" s="16" t="s">
        <v>2281</v>
      </c>
      <c r="X69" s="1">
        <v>110311</v>
      </c>
      <c r="Y69" s="7">
        <v>2020</v>
      </c>
      <c r="Z69" s="7" t="s">
        <v>3185</v>
      </c>
      <c r="AA69" s="7">
        <v>2020</v>
      </c>
      <c r="AB69" s="16" t="s">
        <v>25</v>
      </c>
      <c r="AC69" s="103" t="s">
        <v>3297</v>
      </c>
      <c r="AD69" s="8">
        <f t="shared" si="1"/>
        <v>0.91000000000000014</v>
      </c>
      <c r="AE69" s="8">
        <f t="shared" si="2"/>
        <v>0.67999999999999972</v>
      </c>
      <c r="AF69" s="8">
        <f t="shared" si="3"/>
        <v>0</v>
      </c>
      <c r="AG69" s="8">
        <f t="shared" si="4"/>
        <v>0</v>
      </c>
      <c r="AH69" s="7">
        <f>IF($P69="X",SUMIFS('Inventory (old)'!$M:$M,'Inventory (old)'!$A:$A,"Channel",'Inventory (old)'!$B:$B,$A69,'Inventory (old)'!$E:$E,"&gt;="&amp;$F69,'Inventory (old)'!$E:$E,"&lt;"&amp;$G69),0)</f>
        <v>0</v>
      </c>
      <c r="AI69" s="12">
        <f>IF($P69="X",SUMIFS('Inventory (old)'!$M:$M,'Inventory (old)'!$A:$A,"Dotted Line",'Inventory (old)'!$B:$B,$A69,'Inventory (old)'!$E:$E,"&gt;="&amp;$F69,'Inventory (old)'!$E:$E,"&lt;"&amp;$G69),0)</f>
        <v>0</v>
      </c>
      <c r="AJ69" s="15" t="str">
        <f>IF(AND(E69="BOTH",SUM(AK69:BB69)=0),"X","")</f>
        <v>X</v>
      </c>
      <c r="AK69" s="7">
        <f>IF($P69="X",0,SUMIFS('Inventory (old)'!$M:$M,'Inventory (old)'!$A:$A,"Channel",'Inventory (old)'!$B:$B,$A69,'Inventory (old)'!$E:$E,"&gt;="&amp;F69,'Inventory (old)'!$E:$E,"&lt;"&amp;$G69))</f>
        <v>0</v>
      </c>
      <c r="AL69" s="7">
        <f>IF($P69="X",0,SUMIFS('Inventory (old)'!$M:$M,'Inventory (old)'!$A:$A,"Dotted Line",'Inventory (old)'!$B:$B,$A69,'Inventory (old)'!$E:$E,"&gt;="&amp;$F69,'Inventory (old)'!$E:$E,"&lt;"&amp;$G69))</f>
        <v>0</v>
      </c>
      <c r="AM69" s="7">
        <f>SUMIFS('Inventory (old)'!$M:$M,'Inventory (old)'!$A:$A,"Stop Line",'Inventory (old)'!$B:$B,$A69,'Inventory (old)'!$E:$E,"&gt;="&amp;$F69,'Inventory (old)'!$E:$E,"&lt;"&amp;$G69)</f>
        <v>0</v>
      </c>
      <c r="AN69" s="7">
        <f>SUMIFS('Inventory (old)'!$M:$M,'Inventory (old)'!$A:$A,"Arrows and Onlys",'Inventory (old)'!$B:$B,$A69,'Inventory (old)'!$E:$E,"&gt;="&amp;$F69,'Inventory (old)'!$E:$E,"&lt;"&amp;$G69)</f>
        <v>0</v>
      </c>
      <c r="AO69" s="7">
        <f>SUMIFS('Inventory (old)'!$N:$N,'Inventory (old)'!$A:$A,"Arrows and Onlys",'Inventory (old)'!$B:$B,$A69,'Inventory (old)'!$E:$E,"&gt;="&amp;$F69,'Inventory (old)'!$E:$E,"&lt;"&amp;$G69)</f>
        <v>0</v>
      </c>
      <c r="AP69" s="7">
        <f>SUMIFS('Inventory (old)'!$O:$O,'Inventory (old)'!$A:$A,"Transverse",'Inventory (old)'!$B:$B,$A69,'Inventory (old)'!$E:$E,"&gt;="&amp;$F69,'Inventory (old)'!$E:$E,"&lt;"&amp;$G69)</f>
        <v>0</v>
      </c>
      <c r="AQ69" s="7">
        <f>SUMIFS('Inventory (old)'!$P:$P,'Inventory (old)'!$A:$A,"Transverse",'Inventory (old)'!$B:$B,$A69,'Inventory (old)'!$E:$E,"&gt;="&amp;$F69,'Inventory (old)'!$E:$E,"&lt;"&amp;$G69)</f>
        <v>0</v>
      </c>
      <c r="AR69" s="7">
        <f>SUMIFS('Inventory (old)'!$M:$M,'Inventory (old)'!$A:$A,"Crosswalk",'Inventory (old)'!$B:$B,$A69,'Inventory (old)'!$E:$E,"&gt;="&amp;$F69,'Inventory (old)'!$E:$E,"&lt;"&amp;$G69)</f>
        <v>0</v>
      </c>
      <c r="AS69" s="7">
        <f>SUMIFS('Inventory (old)'!$M:$M,'Inventory (old)'!$A:$A,"Yield Line",'Inventory (old)'!$B:$B,$A69,'Inventory (old)'!$E:$E,"&gt;="&amp;$F69,'Inventory (old)'!$E:$E,"&lt;"&amp;$G69)</f>
        <v>0</v>
      </c>
      <c r="AT69" s="7">
        <f>SUMIFS('Inventory (old)'!$M:$M,'Inventory (old)'!$A:$A,"Island",'Inventory (old)'!$B:$B,$A69,'Inventory (old)'!$E:$E,"&gt;="&amp;$F69,'Inventory (old)'!$E:$E,"&lt;"&amp;$G69)</f>
        <v>0</v>
      </c>
      <c r="AU69" s="7">
        <f>SUMIFS('Inventory (old)'!$M:$M,'Inventory (old)'!$A:$A,"Railroad",'Inventory (old)'!$B:$B,$A69,'Inventory (old)'!$E:$E,"&gt;="&amp;$F69,'Inventory (old)'!$E:$E,"&lt;"&amp;$G69)</f>
        <v>0</v>
      </c>
      <c r="AV69" s="7">
        <f>SUMIFS('Inventory (old)'!$M:$M,'Inventory (old)'!$A:$A,"School",'Inventory (old)'!$B:$B,$A69,'Inventory (old)'!$E:$E,"&gt;="&amp;$F69,'Inventory (old)'!$E:$E,"&lt;"&amp;$G69)</f>
        <v>0</v>
      </c>
      <c r="AW69" s="7">
        <f>SUMIFS('Inventory (old)'!$M:$M,'Inventory (old)'!$A:$A,"Air Speed",'Inventory (old)'!$B:$B,$A69,'Inventory (old)'!$E:$E,"&gt;="&amp;$F69,'Inventory (old)'!$E:$E,"&lt;"&amp;$G69)</f>
        <v>0</v>
      </c>
      <c r="AX69" s="7">
        <f>SUMIFS('Inventory (old)'!$M:$M,'Inventory (old)'!$A:$A,"Wrong Way",'Inventory (old)'!$B:$B,$A69,'Inventory (old)'!$E:$E,"&gt;="&amp;$F69,'Inventory (old)'!$E:$E,"&lt;"&amp;$G69)</f>
        <v>0</v>
      </c>
      <c r="AY69" s="7">
        <f>SUMIFS('Inventory (old)'!$M:$M,'Inventory (old)'!$A:$A,"Merge Arrow",'Inventory (old)'!$B:$B,$A69,'Inventory (old)'!$E:$E,"&gt;="&amp;$F69,'Inventory (old)'!$E:$E,"&lt;"&amp;$G69)</f>
        <v>0</v>
      </c>
      <c r="AZ69" s="7">
        <f>SUMIFS('Inventory (old)'!$M:$M,'Inventory (old)'!$A:$A,"Bike",'Inventory (old)'!$B:$B,$A69,'Inventory (old)'!$E:$E,"&gt;="&amp;$F69,'Inventory (old)'!$E:$E,"&lt;"&amp;$G69)</f>
        <v>0</v>
      </c>
      <c r="BA69" s="7">
        <f>SUMIFS('Inventory (old)'!$M:$M,'Inventory (old)'!$A:$A,"Parking",'Inventory (old)'!$B:$B,$A69,'Inventory (old)'!$E:$E,"&gt;="&amp;$F69,'Inventory (old)'!$E:$E,"&lt;"&amp;$G69)</f>
        <v>0</v>
      </c>
      <c r="BB69" s="1">
        <f>SUMIFS('Inventory (old)'!$S:$S,'Inventory (old)'!$A:$A,"Parking",'Inventory (old)'!$B:$B,$A69,'Inventory (old)'!$E:$E,"&gt;="&amp;$F69,'Inventory (old)'!$E:$E,"&lt;"&amp;$G69)</f>
        <v>0</v>
      </c>
      <c r="BC69" s="13"/>
    </row>
    <row r="70" spans="1:55" x14ac:dyDescent="0.25">
      <c r="A70" s="6" t="s">
        <v>2280</v>
      </c>
      <c r="B70" s="7" t="s">
        <v>21</v>
      </c>
      <c r="C70" s="7" t="s">
        <v>2189</v>
      </c>
      <c r="D70" s="7">
        <v>250</v>
      </c>
      <c r="E70" s="7" t="s">
        <v>2176</v>
      </c>
      <c r="F70" s="8">
        <f>G69</f>
        <v>7.25</v>
      </c>
      <c r="G70" s="8">
        <v>7.77</v>
      </c>
      <c r="H70" s="7" t="s">
        <v>3208</v>
      </c>
      <c r="I70" s="7" t="s">
        <v>3209</v>
      </c>
      <c r="J70" s="14">
        <f t="shared" si="8"/>
        <v>0.51999999999999957</v>
      </c>
      <c r="K70" s="15" t="s">
        <v>2062</v>
      </c>
      <c r="L70" s="7"/>
      <c r="M70" s="7" t="s">
        <v>2072</v>
      </c>
      <c r="N70" s="20">
        <v>2</v>
      </c>
      <c r="O70" s="20"/>
      <c r="P70" s="20"/>
      <c r="Q70" s="20" t="s">
        <v>201</v>
      </c>
      <c r="R70" s="8"/>
      <c r="S70" s="8"/>
      <c r="T70" s="14"/>
      <c r="U70" s="14"/>
      <c r="V70" s="21"/>
      <c r="W70" s="16"/>
      <c r="X70" s="1">
        <v>110311</v>
      </c>
      <c r="Y70" s="7">
        <v>2020</v>
      </c>
      <c r="Z70" s="7" t="s">
        <v>3185</v>
      </c>
      <c r="AA70" s="7">
        <v>2020</v>
      </c>
      <c r="AB70" s="16" t="s">
        <v>25</v>
      </c>
      <c r="AC70" s="103" t="s">
        <v>3297</v>
      </c>
      <c r="AD70" s="8">
        <f t="shared" si="1"/>
        <v>0.51999999999999957</v>
      </c>
      <c r="AE70" s="8">
        <f t="shared" si="2"/>
        <v>1.0399999999999991</v>
      </c>
      <c r="AF70" s="8">
        <f t="shared" si="3"/>
        <v>0</v>
      </c>
      <c r="AG70" s="8">
        <f t="shared" si="4"/>
        <v>0</v>
      </c>
      <c r="AH70" s="7">
        <f>IF($P70="X",SUMIFS('Inventory (old)'!$M:$M,'Inventory (old)'!$A:$A,"Channel",'Inventory (old)'!$B:$B,$A70,'Inventory (old)'!$E:$E,"&gt;="&amp;$F70,'Inventory (old)'!$E:$E,"&lt;"&amp;$G70),0)</f>
        <v>0</v>
      </c>
      <c r="AI70" s="12">
        <f>IF($P70="X",SUMIFS('Inventory (old)'!$M:$M,'Inventory (old)'!$A:$A,"Dotted Line",'Inventory (old)'!$B:$B,$A70,'Inventory (old)'!$E:$E,"&gt;="&amp;$F70,'Inventory (old)'!$E:$E,"&lt;"&amp;$G70),0)</f>
        <v>0</v>
      </c>
      <c r="AJ70" s="15" t="str">
        <f>IF(AND(E70="BOTH",SUM(AK70:BB70)=0),"X","")</f>
        <v>X</v>
      </c>
      <c r="AK70" s="7">
        <f>IF($P70="X",0,SUMIFS('Inventory (old)'!$M:$M,'Inventory (old)'!$A:$A,"Channel",'Inventory (old)'!$B:$B,$A70,'Inventory (old)'!$E:$E,"&gt;="&amp;F70,'Inventory (old)'!$E:$E,"&lt;"&amp;$G70))</f>
        <v>0</v>
      </c>
      <c r="AL70" s="7">
        <f>IF($P70="X",0,SUMIFS('Inventory (old)'!$M:$M,'Inventory (old)'!$A:$A,"Dotted Line",'Inventory (old)'!$B:$B,$A70,'Inventory (old)'!$E:$E,"&gt;="&amp;$F70,'Inventory (old)'!$E:$E,"&lt;"&amp;$G70))</f>
        <v>0</v>
      </c>
      <c r="AM70" s="7">
        <f>SUMIFS('Inventory (old)'!$M:$M,'Inventory (old)'!$A:$A,"Stop Line",'Inventory (old)'!$B:$B,$A70,'Inventory (old)'!$E:$E,"&gt;="&amp;$F70,'Inventory (old)'!$E:$E,"&lt;"&amp;$G70)</f>
        <v>0</v>
      </c>
      <c r="AN70" s="7">
        <f>SUMIFS('Inventory (old)'!$M:$M,'Inventory (old)'!$A:$A,"Arrows and Onlys",'Inventory (old)'!$B:$B,$A70,'Inventory (old)'!$E:$E,"&gt;="&amp;$F70,'Inventory (old)'!$E:$E,"&lt;"&amp;$G70)</f>
        <v>0</v>
      </c>
      <c r="AO70" s="7">
        <f>SUMIFS('Inventory (old)'!$N:$N,'Inventory (old)'!$A:$A,"Arrows and Onlys",'Inventory (old)'!$B:$B,$A70,'Inventory (old)'!$E:$E,"&gt;="&amp;$F70,'Inventory (old)'!$E:$E,"&lt;"&amp;$G70)</f>
        <v>0</v>
      </c>
      <c r="AP70" s="7">
        <f>SUMIFS('Inventory (old)'!$O:$O,'Inventory (old)'!$A:$A,"Transverse",'Inventory (old)'!$B:$B,$A70,'Inventory (old)'!$E:$E,"&gt;="&amp;$F70,'Inventory (old)'!$E:$E,"&lt;"&amp;$G70)</f>
        <v>0</v>
      </c>
      <c r="AQ70" s="7">
        <f>SUMIFS('Inventory (old)'!$P:$P,'Inventory (old)'!$A:$A,"Transverse",'Inventory (old)'!$B:$B,$A70,'Inventory (old)'!$E:$E,"&gt;="&amp;$F70,'Inventory (old)'!$E:$E,"&lt;"&amp;$G70)</f>
        <v>0</v>
      </c>
      <c r="AR70" s="7">
        <f>SUMIFS('Inventory (old)'!$M:$M,'Inventory (old)'!$A:$A,"Crosswalk",'Inventory (old)'!$B:$B,$A70,'Inventory (old)'!$E:$E,"&gt;="&amp;$F70,'Inventory (old)'!$E:$E,"&lt;"&amp;$G70)</f>
        <v>0</v>
      </c>
      <c r="AS70" s="7">
        <f>SUMIFS('Inventory (old)'!$M:$M,'Inventory (old)'!$A:$A,"Yield Line",'Inventory (old)'!$B:$B,$A70,'Inventory (old)'!$E:$E,"&gt;="&amp;$F70,'Inventory (old)'!$E:$E,"&lt;"&amp;$G70)</f>
        <v>0</v>
      </c>
      <c r="AT70" s="7">
        <f>SUMIFS('Inventory (old)'!$M:$M,'Inventory (old)'!$A:$A,"Island",'Inventory (old)'!$B:$B,$A70,'Inventory (old)'!$E:$E,"&gt;="&amp;$F70,'Inventory (old)'!$E:$E,"&lt;"&amp;$G70)</f>
        <v>0</v>
      </c>
      <c r="AU70" s="7">
        <f>SUMIFS('Inventory (old)'!$M:$M,'Inventory (old)'!$A:$A,"Railroad",'Inventory (old)'!$B:$B,$A70,'Inventory (old)'!$E:$E,"&gt;="&amp;$F70,'Inventory (old)'!$E:$E,"&lt;"&amp;$G70)</f>
        <v>0</v>
      </c>
      <c r="AV70" s="7">
        <f>SUMIFS('Inventory (old)'!$M:$M,'Inventory (old)'!$A:$A,"School",'Inventory (old)'!$B:$B,$A70,'Inventory (old)'!$E:$E,"&gt;="&amp;$F70,'Inventory (old)'!$E:$E,"&lt;"&amp;$G70)</f>
        <v>0</v>
      </c>
      <c r="AW70" s="7">
        <f>SUMIFS('Inventory (old)'!$M:$M,'Inventory (old)'!$A:$A,"Air Speed",'Inventory (old)'!$B:$B,$A70,'Inventory (old)'!$E:$E,"&gt;="&amp;$F70,'Inventory (old)'!$E:$E,"&lt;"&amp;$G70)</f>
        <v>0</v>
      </c>
      <c r="AX70" s="7">
        <f>SUMIFS('Inventory (old)'!$M:$M,'Inventory (old)'!$A:$A,"Wrong Way",'Inventory (old)'!$B:$B,$A70,'Inventory (old)'!$E:$E,"&gt;="&amp;$F70,'Inventory (old)'!$E:$E,"&lt;"&amp;$G70)</f>
        <v>0</v>
      </c>
      <c r="AY70" s="7">
        <f>SUMIFS('Inventory (old)'!$M:$M,'Inventory (old)'!$A:$A,"Merge Arrow",'Inventory (old)'!$B:$B,$A70,'Inventory (old)'!$E:$E,"&gt;="&amp;$F70,'Inventory (old)'!$E:$E,"&lt;"&amp;$G70)</f>
        <v>0</v>
      </c>
      <c r="AZ70" s="7">
        <f>SUMIFS('Inventory (old)'!$M:$M,'Inventory (old)'!$A:$A,"Bike",'Inventory (old)'!$B:$B,$A70,'Inventory (old)'!$E:$E,"&gt;="&amp;$F70,'Inventory (old)'!$E:$E,"&lt;"&amp;$G70)</f>
        <v>0</v>
      </c>
      <c r="BA70" s="7">
        <f>SUMIFS('Inventory (old)'!$M:$M,'Inventory (old)'!$A:$A,"Parking",'Inventory (old)'!$B:$B,$A70,'Inventory (old)'!$E:$E,"&gt;="&amp;$F70,'Inventory (old)'!$E:$E,"&lt;"&amp;$G70)</f>
        <v>0</v>
      </c>
      <c r="BB70" s="1">
        <f>SUMIFS('Inventory (old)'!$S:$S,'Inventory (old)'!$A:$A,"Parking",'Inventory (old)'!$B:$B,$A70,'Inventory (old)'!$E:$E,"&gt;="&amp;$F70,'Inventory (old)'!$E:$E,"&lt;"&amp;$G70)</f>
        <v>0</v>
      </c>
      <c r="BC70" s="13"/>
    </row>
    <row r="71" spans="1:55" x14ac:dyDescent="0.25">
      <c r="A71" s="6" t="s">
        <v>2280</v>
      </c>
      <c r="B71" s="7" t="s">
        <v>21</v>
      </c>
      <c r="C71" s="7" t="s">
        <v>2189</v>
      </c>
      <c r="D71" s="7">
        <v>250</v>
      </c>
      <c r="E71" s="7" t="s">
        <v>2176</v>
      </c>
      <c r="F71" s="8">
        <f>G70</f>
        <v>7.77</v>
      </c>
      <c r="G71" s="8">
        <v>8.4499999999999993</v>
      </c>
      <c r="H71" s="7" t="s">
        <v>3209</v>
      </c>
      <c r="I71" s="7" t="s">
        <v>3209</v>
      </c>
      <c r="J71" s="14">
        <f t="shared" si="8"/>
        <v>0.67999999999999972</v>
      </c>
      <c r="K71" s="15" t="s">
        <v>2062</v>
      </c>
      <c r="L71" s="7"/>
      <c r="M71" s="7" t="s">
        <v>2072</v>
      </c>
      <c r="N71" s="20">
        <v>2</v>
      </c>
      <c r="O71" s="20"/>
      <c r="P71" s="20"/>
      <c r="Q71" s="20" t="s">
        <v>201</v>
      </c>
      <c r="R71" s="8"/>
      <c r="S71" s="8"/>
      <c r="T71" s="14"/>
      <c r="U71" s="14"/>
      <c r="V71" s="21"/>
      <c r="W71" s="16" t="s">
        <v>2282</v>
      </c>
      <c r="X71" s="1">
        <v>110311</v>
      </c>
      <c r="Y71" s="7">
        <v>2020</v>
      </c>
      <c r="Z71" s="7" t="s">
        <v>3185</v>
      </c>
      <c r="AA71" s="7">
        <v>2020</v>
      </c>
      <c r="AB71" s="16" t="s">
        <v>25</v>
      </c>
      <c r="AC71" s="103" t="s">
        <v>3297</v>
      </c>
      <c r="AD71" s="8">
        <f t="shared" ref="AD71:AD135" si="15">IF(L71="",IF(ISODD(N71),J71*2,J71),0)</f>
        <v>0.67999999999999972</v>
      </c>
      <c r="AE71" s="8">
        <f t="shared" ref="AE71:AE135" si="16">IF(L71="",(J71-(S71-R71))*2,J71-(S71-R71))</f>
        <v>1.3599999999999994</v>
      </c>
      <c r="AF71" s="8">
        <f t="shared" ref="AF71:AF135" si="17">IF(L71="",0,J71)</f>
        <v>0</v>
      </c>
      <c r="AG71" s="8">
        <f t="shared" ref="AG71:AG135" si="18">IF(L71="",IF(OR(N71=4,N71=5),J71*2,IF(OR(N71=6,N71=7),J71*4,0)),(N71-1)*J71)+(U71-T71)*V71</f>
        <v>0</v>
      </c>
      <c r="AH71" s="7">
        <f>IF($P71="X",SUMIFS('Inventory (old)'!$M:$M,'Inventory (old)'!$A:$A,"Channel",'Inventory (old)'!$B:$B,$A71,'Inventory (old)'!$E:$E,"&gt;="&amp;$F71,'Inventory (old)'!$E:$E,"&lt;"&amp;$G71),0)</f>
        <v>0</v>
      </c>
      <c r="AI71" s="12">
        <f>IF($P71="X",SUMIFS('Inventory (old)'!$M:$M,'Inventory (old)'!$A:$A,"Dotted Line",'Inventory (old)'!$B:$B,$A71,'Inventory (old)'!$E:$E,"&gt;="&amp;$F71,'Inventory (old)'!$E:$E,"&lt;"&amp;$G71),0)</f>
        <v>0</v>
      </c>
      <c r="AJ71" s="15" t="str">
        <f>IF(AND(E71="BOTH",SUM(AK71:BB71)=0),"X","")</f>
        <v>X</v>
      </c>
      <c r="AK71" s="7">
        <f>IF($P71="X",0,SUMIFS('Inventory (old)'!$M:$M,'Inventory (old)'!$A:$A,"Channel",'Inventory (old)'!$B:$B,$A71,'Inventory (old)'!$E:$E,"&gt;="&amp;F71,'Inventory (old)'!$E:$E,"&lt;"&amp;$G71))</f>
        <v>0</v>
      </c>
      <c r="AL71" s="7">
        <f>IF($P71="X",0,SUMIFS('Inventory (old)'!$M:$M,'Inventory (old)'!$A:$A,"Dotted Line",'Inventory (old)'!$B:$B,$A71,'Inventory (old)'!$E:$E,"&gt;="&amp;$F71,'Inventory (old)'!$E:$E,"&lt;"&amp;$G71))</f>
        <v>0</v>
      </c>
      <c r="AM71" s="7">
        <f>SUMIFS('Inventory (old)'!$M:$M,'Inventory (old)'!$A:$A,"Stop Line",'Inventory (old)'!$B:$B,$A71,'Inventory (old)'!$E:$E,"&gt;="&amp;$F71,'Inventory (old)'!$E:$E,"&lt;"&amp;$G71)</f>
        <v>0</v>
      </c>
      <c r="AN71" s="7">
        <f>SUMIFS('Inventory (old)'!$M:$M,'Inventory (old)'!$A:$A,"Arrows and Onlys",'Inventory (old)'!$B:$B,$A71,'Inventory (old)'!$E:$E,"&gt;="&amp;$F71,'Inventory (old)'!$E:$E,"&lt;"&amp;$G71)</f>
        <v>0</v>
      </c>
      <c r="AO71" s="7">
        <f>SUMIFS('Inventory (old)'!$N:$N,'Inventory (old)'!$A:$A,"Arrows and Onlys",'Inventory (old)'!$B:$B,$A71,'Inventory (old)'!$E:$E,"&gt;="&amp;$F71,'Inventory (old)'!$E:$E,"&lt;"&amp;$G71)</f>
        <v>0</v>
      </c>
      <c r="AP71" s="7">
        <f>SUMIFS('Inventory (old)'!$O:$O,'Inventory (old)'!$A:$A,"Transverse",'Inventory (old)'!$B:$B,$A71,'Inventory (old)'!$E:$E,"&gt;="&amp;$F71,'Inventory (old)'!$E:$E,"&lt;"&amp;$G71)</f>
        <v>0</v>
      </c>
      <c r="AQ71" s="7">
        <f>SUMIFS('Inventory (old)'!$P:$P,'Inventory (old)'!$A:$A,"Transverse",'Inventory (old)'!$B:$B,$A71,'Inventory (old)'!$E:$E,"&gt;="&amp;$F71,'Inventory (old)'!$E:$E,"&lt;"&amp;$G71)</f>
        <v>0</v>
      </c>
      <c r="AR71" s="7">
        <f>SUMIFS('Inventory (old)'!$M:$M,'Inventory (old)'!$A:$A,"Crosswalk",'Inventory (old)'!$B:$B,$A71,'Inventory (old)'!$E:$E,"&gt;="&amp;$F71,'Inventory (old)'!$E:$E,"&lt;"&amp;$G71)</f>
        <v>0</v>
      </c>
      <c r="AS71" s="7">
        <f>SUMIFS('Inventory (old)'!$M:$M,'Inventory (old)'!$A:$A,"Yield Line",'Inventory (old)'!$B:$B,$A71,'Inventory (old)'!$E:$E,"&gt;="&amp;$F71,'Inventory (old)'!$E:$E,"&lt;"&amp;$G71)</f>
        <v>0</v>
      </c>
      <c r="AT71" s="7">
        <f>SUMIFS('Inventory (old)'!$M:$M,'Inventory (old)'!$A:$A,"Island",'Inventory (old)'!$B:$B,$A71,'Inventory (old)'!$E:$E,"&gt;="&amp;$F71,'Inventory (old)'!$E:$E,"&lt;"&amp;$G71)</f>
        <v>0</v>
      </c>
      <c r="AU71" s="7">
        <f>SUMIFS('Inventory (old)'!$M:$M,'Inventory (old)'!$A:$A,"Railroad",'Inventory (old)'!$B:$B,$A71,'Inventory (old)'!$E:$E,"&gt;="&amp;$F71,'Inventory (old)'!$E:$E,"&lt;"&amp;$G71)</f>
        <v>0</v>
      </c>
      <c r="AV71" s="7">
        <f>SUMIFS('Inventory (old)'!$M:$M,'Inventory (old)'!$A:$A,"School",'Inventory (old)'!$B:$B,$A71,'Inventory (old)'!$E:$E,"&gt;="&amp;$F71,'Inventory (old)'!$E:$E,"&lt;"&amp;$G71)</f>
        <v>0</v>
      </c>
      <c r="AW71" s="7">
        <f>SUMIFS('Inventory (old)'!$M:$M,'Inventory (old)'!$A:$A,"Air Speed",'Inventory (old)'!$B:$B,$A71,'Inventory (old)'!$E:$E,"&gt;="&amp;$F71,'Inventory (old)'!$E:$E,"&lt;"&amp;$G71)</f>
        <v>0</v>
      </c>
      <c r="AX71" s="7">
        <f>SUMIFS('Inventory (old)'!$M:$M,'Inventory (old)'!$A:$A,"Wrong Way",'Inventory (old)'!$B:$B,$A71,'Inventory (old)'!$E:$E,"&gt;="&amp;$F71,'Inventory (old)'!$E:$E,"&lt;"&amp;$G71)</f>
        <v>0</v>
      </c>
      <c r="AY71" s="7">
        <f>SUMIFS('Inventory (old)'!$M:$M,'Inventory (old)'!$A:$A,"Merge Arrow",'Inventory (old)'!$B:$B,$A71,'Inventory (old)'!$E:$E,"&gt;="&amp;$F71,'Inventory (old)'!$E:$E,"&lt;"&amp;$G71)</f>
        <v>0</v>
      </c>
      <c r="AZ71" s="7">
        <f>SUMIFS('Inventory (old)'!$M:$M,'Inventory (old)'!$A:$A,"Bike",'Inventory (old)'!$B:$B,$A71,'Inventory (old)'!$E:$E,"&gt;="&amp;$F71,'Inventory (old)'!$E:$E,"&lt;"&amp;$G71)</f>
        <v>0</v>
      </c>
      <c r="BA71" s="7">
        <f>SUMIFS('Inventory (old)'!$M:$M,'Inventory (old)'!$A:$A,"Parking",'Inventory (old)'!$B:$B,$A71,'Inventory (old)'!$E:$E,"&gt;="&amp;$F71,'Inventory (old)'!$E:$E,"&lt;"&amp;$G71)</f>
        <v>0</v>
      </c>
      <c r="BB71" s="1">
        <f>SUMIFS('Inventory (old)'!$S:$S,'Inventory (old)'!$A:$A,"Parking",'Inventory (old)'!$B:$B,$A71,'Inventory (old)'!$E:$E,"&gt;="&amp;$F71,'Inventory (old)'!$E:$E,"&lt;"&amp;$G71)</f>
        <v>0</v>
      </c>
      <c r="BC71" s="13"/>
    </row>
    <row r="72" spans="1:55" x14ac:dyDescent="0.25">
      <c r="A72" s="6" t="s">
        <v>2280</v>
      </c>
      <c r="B72" s="7" t="s">
        <v>21</v>
      </c>
      <c r="C72" s="7" t="s">
        <v>2189</v>
      </c>
      <c r="D72" s="7">
        <v>250</v>
      </c>
      <c r="E72" s="7" t="s">
        <v>2176</v>
      </c>
      <c r="F72" s="8">
        <f>G71</f>
        <v>8.4499999999999993</v>
      </c>
      <c r="G72" s="8">
        <v>12.48</v>
      </c>
      <c r="H72" s="7" t="s">
        <v>3209</v>
      </c>
      <c r="I72" s="7" t="s">
        <v>2231</v>
      </c>
      <c r="J72" s="14">
        <f t="shared" si="8"/>
        <v>4.0300000000000011</v>
      </c>
      <c r="K72" s="15" t="s">
        <v>2062</v>
      </c>
      <c r="L72" s="7"/>
      <c r="M72" s="7" t="s">
        <v>2072</v>
      </c>
      <c r="N72" s="20">
        <v>2</v>
      </c>
      <c r="O72" s="20"/>
      <c r="P72" s="20"/>
      <c r="Q72" s="20" t="s">
        <v>201</v>
      </c>
      <c r="R72" s="8"/>
      <c r="S72" s="8"/>
      <c r="T72" s="14"/>
      <c r="U72" s="14"/>
      <c r="V72" s="21"/>
      <c r="W72" s="16"/>
      <c r="X72" s="1">
        <v>102960</v>
      </c>
      <c r="Y72" s="7">
        <v>2020</v>
      </c>
      <c r="Z72" s="7" t="s">
        <v>3185</v>
      </c>
      <c r="AA72" s="7">
        <v>2020</v>
      </c>
      <c r="AB72" s="16" t="s">
        <v>25</v>
      </c>
      <c r="AC72" s="103" t="s">
        <v>3297</v>
      </c>
      <c r="AD72" s="8">
        <f t="shared" si="15"/>
        <v>4.0300000000000011</v>
      </c>
      <c r="AE72" s="8">
        <f t="shared" si="16"/>
        <v>8.0600000000000023</v>
      </c>
      <c r="AF72" s="8">
        <f t="shared" si="17"/>
        <v>0</v>
      </c>
      <c r="AG72" s="8">
        <f t="shared" si="18"/>
        <v>0</v>
      </c>
      <c r="AH72" s="7">
        <f>IF($P72="X",SUMIFS('Inventory (old)'!$M:$M,'Inventory (old)'!$A:$A,"Channel",'Inventory (old)'!$B:$B,$A72,'Inventory (old)'!$E:$E,"&gt;="&amp;$F72,'Inventory (old)'!$E:$E,"&lt;"&amp;$G72),0)</f>
        <v>0</v>
      </c>
      <c r="AI72" s="12">
        <f>IF($P72="X",SUMIFS('Inventory (old)'!$M:$M,'Inventory (old)'!$A:$A,"Dotted Line",'Inventory (old)'!$B:$B,$A72,'Inventory (old)'!$E:$E,"&gt;="&amp;$F72,'Inventory (old)'!$E:$E,"&lt;"&amp;$G72),0)</f>
        <v>0</v>
      </c>
      <c r="AJ72" s="15" t="str">
        <f>IF(AND(E72="BOTH",SUM(AK72:BB72)=0),"X","")</f>
        <v>X</v>
      </c>
      <c r="AK72" s="7">
        <f>IF($P72="X",0,SUMIFS('Inventory (old)'!$M:$M,'Inventory (old)'!$A:$A,"Channel",'Inventory (old)'!$B:$B,$A72,'Inventory (old)'!$E:$E,"&gt;="&amp;F72,'Inventory (old)'!$E:$E,"&lt;"&amp;$G72))</f>
        <v>0</v>
      </c>
      <c r="AL72" s="7">
        <f>IF($P72="X",0,SUMIFS('Inventory (old)'!$M:$M,'Inventory (old)'!$A:$A,"Dotted Line",'Inventory (old)'!$B:$B,$A72,'Inventory (old)'!$E:$E,"&gt;="&amp;$F72,'Inventory (old)'!$E:$E,"&lt;"&amp;$G72))</f>
        <v>0</v>
      </c>
      <c r="AM72" s="7">
        <f>SUMIFS('Inventory (old)'!$M:$M,'Inventory (old)'!$A:$A,"Stop Line",'Inventory (old)'!$B:$B,$A72,'Inventory (old)'!$E:$E,"&gt;="&amp;$F72,'Inventory (old)'!$E:$E,"&lt;"&amp;$G72)</f>
        <v>0</v>
      </c>
      <c r="AN72" s="7">
        <f>SUMIFS('Inventory (old)'!$M:$M,'Inventory (old)'!$A:$A,"Arrows and Onlys",'Inventory (old)'!$B:$B,$A72,'Inventory (old)'!$E:$E,"&gt;="&amp;$F72,'Inventory (old)'!$E:$E,"&lt;"&amp;$G72)</f>
        <v>0</v>
      </c>
      <c r="AO72" s="7">
        <f>SUMIFS('Inventory (old)'!$N:$N,'Inventory (old)'!$A:$A,"Arrows and Onlys",'Inventory (old)'!$B:$B,$A72,'Inventory (old)'!$E:$E,"&gt;="&amp;$F72,'Inventory (old)'!$E:$E,"&lt;"&amp;$G72)</f>
        <v>0</v>
      </c>
      <c r="AP72" s="7">
        <f>SUMIFS('Inventory (old)'!$O:$O,'Inventory (old)'!$A:$A,"Transverse",'Inventory (old)'!$B:$B,$A72,'Inventory (old)'!$E:$E,"&gt;="&amp;$F72,'Inventory (old)'!$E:$E,"&lt;"&amp;$G72)</f>
        <v>0</v>
      </c>
      <c r="AQ72" s="7">
        <f>SUMIFS('Inventory (old)'!$P:$P,'Inventory (old)'!$A:$A,"Transverse",'Inventory (old)'!$B:$B,$A72,'Inventory (old)'!$E:$E,"&gt;="&amp;$F72,'Inventory (old)'!$E:$E,"&lt;"&amp;$G72)</f>
        <v>0</v>
      </c>
      <c r="AR72" s="7">
        <f>SUMIFS('Inventory (old)'!$M:$M,'Inventory (old)'!$A:$A,"Crosswalk",'Inventory (old)'!$B:$B,$A72,'Inventory (old)'!$E:$E,"&gt;="&amp;$F72,'Inventory (old)'!$E:$E,"&lt;"&amp;$G72)</f>
        <v>0</v>
      </c>
      <c r="AS72" s="7">
        <f>SUMIFS('Inventory (old)'!$M:$M,'Inventory (old)'!$A:$A,"Yield Line",'Inventory (old)'!$B:$B,$A72,'Inventory (old)'!$E:$E,"&gt;="&amp;$F72,'Inventory (old)'!$E:$E,"&lt;"&amp;$G72)</f>
        <v>0</v>
      </c>
      <c r="AT72" s="7">
        <f>SUMIFS('Inventory (old)'!$M:$M,'Inventory (old)'!$A:$A,"Island",'Inventory (old)'!$B:$B,$A72,'Inventory (old)'!$E:$E,"&gt;="&amp;$F72,'Inventory (old)'!$E:$E,"&lt;"&amp;$G72)</f>
        <v>0</v>
      </c>
      <c r="AU72" s="7">
        <f>SUMIFS('Inventory (old)'!$M:$M,'Inventory (old)'!$A:$A,"Railroad",'Inventory (old)'!$B:$B,$A72,'Inventory (old)'!$E:$E,"&gt;="&amp;$F72,'Inventory (old)'!$E:$E,"&lt;"&amp;$G72)</f>
        <v>0</v>
      </c>
      <c r="AV72" s="7">
        <f>SUMIFS('Inventory (old)'!$M:$M,'Inventory (old)'!$A:$A,"School",'Inventory (old)'!$B:$B,$A72,'Inventory (old)'!$E:$E,"&gt;="&amp;$F72,'Inventory (old)'!$E:$E,"&lt;"&amp;$G72)</f>
        <v>0</v>
      </c>
      <c r="AW72" s="7">
        <f>SUMIFS('Inventory (old)'!$M:$M,'Inventory (old)'!$A:$A,"Air Speed",'Inventory (old)'!$B:$B,$A72,'Inventory (old)'!$E:$E,"&gt;="&amp;$F72,'Inventory (old)'!$E:$E,"&lt;"&amp;$G72)</f>
        <v>0</v>
      </c>
      <c r="AX72" s="7">
        <f>SUMIFS('Inventory (old)'!$M:$M,'Inventory (old)'!$A:$A,"Wrong Way",'Inventory (old)'!$B:$B,$A72,'Inventory (old)'!$E:$E,"&gt;="&amp;$F72,'Inventory (old)'!$E:$E,"&lt;"&amp;$G72)</f>
        <v>0</v>
      </c>
      <c r="AY72" s="7">
        <f>SUMIFS('Inventory (old)'!$M:$M,'Inventory (old)'!$A:$A,"Merge Arrow",'Inventory (old)'!$B:$B,$A72,'Inventory (old)'!$E:$E,"&gt;="&amp;$F72,'Inventory (old)'!$E:$E,"&lt;"&amp;$G72)</f>
        <v>0</v>
      </c>
      <c r="AZ72" s="7">
        <f>SUMIFS('Inventory (old)'!$M:$M,'Inventory (old)'!$A:$A,"Bike",'Inventory (old)'!$B:$B,$A72,'Inventory (old)'!$E:$E,"&gt;="&amp;$F72,'Inventory (old)'!$E:$E,"&lt;"&amp;$G72)</f>
        <v>0</v>
      </c>
      <c r="BA72" s="7">
        <f>SUMIFS('Inventory (old)'!$M:$M,'Inventory (old)'!$A:$A,"Parking",'Inventory (old)'!$B:$B,$A72,'Inventory (old)'!$E:$E,"&gt;="&amp;$F72,'Inventory (old)'!$E:$E,"&lt;"&amp;$G72)</f>
        <v>0</v>
      </c>
      <c r="BB72" s="1">
        <f>SUMIFS('Inventory (old)'!$S:$S,'Inventory (old)'!$A:$A,"Parking",'Inventory (old)'!$B:$B,$A72,'Inventory (old)'!$E:$E,"&gt;="&amp;$F72,'Inventory (old)'!$E:$E,"&lt;"&amp;$G72)</f>
        <v>0</v>
      </c>
      <c r="BC72" s="13"/>
    </row>
    <row r="73" spans="1:55" x14ac:dyDescent="0.25">
      <c r="A73" s="6" t="s">
        <v>2280</v>
      </c>
      <c r="B73" s="7" t="s">
        <v>21</v>
      </c>
      <c r="C73" s="7" t="s">
        <v>2189</v>
      </c>
      <c r="D73" s="7">
        <v>250</v>
      </c>
      <c r="E73" s="7" t="s">
        <v>2176</v>
      </c>
      <c r="F73" s="8">
        <f>G72</f>
        <v>12.48</v>
      </c>
      <c r="G73" s="8">
        <v>14.97</v>
      </c>
      <c r="H73" s="7" t="s">
        <v>2231</v>
      </c>
      <c r="I73" s="7" t="s">
        <v>374</v>
      </c>
      <c r="J73" s="14">
        <f t="shared" si="8"/>
        <v>2.4900000000000002</v>
      </c>
      <c r="K73" s="15" t="s">
        <v>2062</v>
      </c>
      <c r="L73" s="7"/>
      <c r="M73" s="7" t="s">
        <v>2072</v>
      </c>
      <c r="N73" s="20">
        <v>2</v>
      </c>
      <c r="O73" s="20"/>
      <c r="P73" s="20"/>
      <c r="Q73" s="20" t="s">
        <v>201</v>
      </c>
      <c r="R73" s="8"/>
      <c r="S73" s="8"/>
      <c r="T73" s="14"/>
      <c r="U73" s="14"/>
      <c r="V73" s="21"/>
      <c r="W73" s="16"/>
      <c r="X73" s="1">
        <v>103016</v>
      </c>
      <c r="Y73" s="7">
        <v>2020</v>
      </c>
      <c r="Z73" s="7" t="s">
        <v>3185</v>
      </c>
      <c r="AA73" s="7">
        <v>2020</v>
      </c>
      <c r="AB73" s="16" t="s">
        <v>25</v>
      </c>
      <c r="AC73" s="103" t="s">
        <v>3297</v>
      </c>
      <c r="AD73" s="8">
        <f t="shared" si="15"/>
        <v>2.4900000000000002</v>
      </c>
      <c r="AE73" s="8">
        <f t="shared" si="16"/>
        <v>4.9800000000000004</v>
      </c>
      <c r="AF73" s="8">
        <f t="shared" si="17"/>
        <v>0</v>
      </c>
      <c r="AG73" s="8">
        <f t="shared" si="18"/>
        <v>0</v>
      </c>
      <c r="AH73" s="7">
        <f>IF($P73="X",SUMIFS('Inventory (old)'!$M:$M,'Inventory (old)'!$A:$A,"Channel",'Inventory (old)'!$B:$B,$A73,'Inventory (old)'!$E:$E,"&gt;="&amp;$F73,'Inventory (old)'!$E:$E,"&lt;"&amp;$G73),0)</f>
        <v>0</v>
      </c>
      <c r="AI73" s="12">
        <f>IF($P73="X",SUMIFS('Inventory (old)'!$M:$M,'Inventory (old)'!$A:$A,"Dotted Line",'Inventory (old)'!$B:$B,$A73,'Inventory (old)'!$E:$E,"&gt;="&amp;$F73,'Inventory (old)'!$E:$E,"&lt;"&amp;$G73),0)</f>
        <v>0</v>
      </c>
      <c r="AJ73" s="15"/>
      <c r="AK73" s="7">
        <f>IF($P73="X",0,SUMIFS('Inventory (old)'!$M:$M,'Inventory (old)'!$A:$A,"Channel",'Inventory (old)'!$B:$B,$A73,'Inventory (old)'!$E:$E,"&gt;="&amp;F73,'Inventory (old)'!$E:$E,"&lt;"&amp;$G73))</f>
        <v>0</v>
      </c>
      <c r="AL73" s="7">
        <f>IF($P73="X",0,SUMIFS('Inventory (old)'!$M:$M,'Inventory (old)'!$A:$A,"Dotted Line",'Inventory (old)'!$B:$B,$A73,'Inventory (old)'!$E:$E,"&gt;="&amp;$F73,'Inventory (old)'!$E:$E,"&lt;"&amp;$G73))</f>
        <v>0</v>
      </c>
      <c r="AM73" s="7">
        <f>SUMIFS('Inventory (old)'!$M:$M,'Inventory (old)'!$A:$A,"Stop Line",'Inventory (old)'!$B:$B,$A73,'Inventory (old)'!$E:$E,"&gt;="&amp;$F73,'Inventory (old)'!$E:$E,"&lt;"&amp;$G73)</f>
        <v>59</v>
      </c>
      <c r="AN73" s="7">
        <f>SUMIFS('Inventory (old)'!$M:$M,'Inventory (old)'!$A:$A,"Arrows and Onlys",'Inventory (old)'!$B:$B,$A73,'Inventory (old)'!$E:$E,"&gt;="&amp;$F73,'Inventory (old)'!$E:$E,"&lt;"&amp;$G73)</f>
        <v>0</v>
      </c>
      <c r="AO73" s="7">
        <f>SUMIFS('Inventory (old)'!$N:$N,'Inventory (old)'!$A:$A,"Arrows and Onlys",'Inventory (old)'!$B:$B,$A73,'Inventory (old)'!$E:$E,"&gt;="&amp;$F73,'Inventory (old)'!$E:$E,"&lt;"&amp;$G73)</f>
        <v>0</v>
      </c>
      <c r="AP73" s="7">
        <f>SUMIFS('Inventory (old)'!$O:$O,'Inventory (old)'!$A:$A,"Transverse",'Inventory (old)'!$B:$B,$A73,'Inventory (old)'!$E:$E,"&gt;="&amp;$F73,'Inventory (old)'!$E:$E,"&lt;"&amp;$G73)</f>
        <v>0</v>
      </c>
      <c r="AQ73" s="7">
        <f>SUMIFS('Inventory (old)'!$P:$P,'Inventory (old)'!$A:$A,"Transverse",'Inventory (old)'!$B:$B,$A73,'Inventory (old)'!$E:$E,"&gt;="&amp;$F73,'Inventory (old)'!$E:$E,"&lt;"&amp;$G73)</f>
        <v>0</v>
      </c>
      <c r="AR73" s="7">
        <f>SUMIFS('Inventory (old)'!$M:$M,'Inventory (old)'!$A:$A,"Crosswalk",'Inventory (old)'!$B:$B,$A73,'Inventory (old)'!$E:$E,"&gt;="&amp;$F73,'Inventory (old)'!$E:$E,"&lt;"&amp;$G73)</f>
        <v>0</v>
      </c>
      <c r="AS73" s="7">
        <f>SUMIFS('Inventory (old)'!$M:$M,'Inventory (old)'!$A:$A,"Yield Line",'Inventory (old)'!$B:$B,$A73,'Inventory (old)'!$E:$E,"&gt;="&amp;$F73,'Inventory (old)'!$E:$E,"&lt;"&amp;$G73)</f>
        <v>0</v>
      </c>
      <c r="AT73" s="7">
        <f>SUMIFS('Inventory (old)'!$M:$M,'Inventory (old)'!$A:$A,"Island",'Inventory (old)'!$B:$B,$A73,'Inventory (old)'!$E:$E,"&gt;="&amp;$F73,'Inventory (old)'!$E:$E,"&lt;"&amp;$G73)</f>
        <v>0</v>
      </c>
      <c r="AU73" s="7">
        <f>SUMIFS('Inventory (old)'!$M:$M,'Inventory (old)'!$A:$A,"Railroad",'Inventory (old)'!$B:$B,$A73,'Inventory (old)'!$E:$E,"&gt;="&amp;$F73,'Inventory (old)'!$E:$E,"&lt;"&amp;$G73)</f>
        <v>0</v>
      </c>
      <c r="AV73" s="7">
        <f>SUMIFS('Inventory (old)'!$M:$M,'Inventory (old)'!$A:$A,"School",'Inventory (old)'!$B:$B,$A73,'Inventory (old)'!$E:$E,"&gt;="&amp;$F73,'Inventory (old)'!$E:$E,"&lt;"&amp;$G73)</f>
        <v>0</v>
      </c>
      <c r="AW73" s="7">
        <f>SUMIFS('Inventory (old)'!$M:$M,'Inventory (old)'!$A:$A,"Air Speed",'Inventory (old)'!$B:$B,$A73,'Inventory (old)'!$E:$E,"&gt;="&amp;$F73,'Inventory (old)'!$E:$E,"&lt;"&amp;$G73)</f>
        <v>0</v>
      </c>
      <c r="AX73" s="7">
        <f>SUMIFS('Inventory (old)'!$M:$M,'Inventory (old)'!$A:$A,"Wrong Way",'Inventory (old)'!$B:$B,$A73,'Inventory (old)'!$E:$E,"&gt;="&amp;$F73,'Inventory (old)'!$E:$E,"&lt;"&amp;$G73)</f>
        <v>0</v>
      </c>
      <c r="AY73" s="7">
        <f>SUMIFS('Inventory (old)'!$M:$M,'Inventory (old)'!$A:$A,"Merge Arrow",'Inventory (old)'!$B:$B,$A73,'Inventory (old)'!$E:$E,"&gt;="&amp;$F73,'Inventory (old)'!$E:$E,"&lt;"&amp;$G73)</f>
        <v>0</v>
      </c>
      <c r="AZ73" s="7">
        <f>SUMIFS('Inventory (old)'!$M:$M,'Inventory (old)'!$A:$A,"Bike",'Inventory (old)'!$B:$B,$A73,'Inventory (old)'!$E:$E,"&gt;="&amp;$F73,'Inventory (old)'!$E:$E,"&lt;"&amp;$G73)</f>
        <v>0</v>
      </c>
      <c r="BA73" s="7">
        <f>SUMIFS('Inventory (old)'!$M:$M,'Inventory (old)'!$A:$A,"Parking",'Inventory (old)'!$B:$B,$A73,'Inventory (old)'!$E:$E,"&gt;="&amp;$F73,'Inventory (old)'!$E:$E,"&lt;"&amp;$G73)</f>
        <v>0</v>
      </c>
      <c r="BB73" s="1">
        <f>SUMIFS('Inventory (old)'!$S:$S,'Inventory (old)'!$A:$A,"Parking",'Inventory (old)'!$B:$B,$A73,'Inventory (old)'!$E:$E,"&gt;="&amp;$F73,'Inventory (old)'!$E:$E,"&lt;"&amp;$G73)</f>
        <v>0</v>
      </c>
      <c r="BC73" s="13" t="s">
        <v>2225</v>
      </c>
    </row>
    <row r="74" spans="1:55" x14ac:dyDescent="0.25">
      <c r="A74" s="6" t="s">
        <v>2280</v>
      </c>
      <c r="B74" s="7" t="s">
        <v>21</v>
      </c>
      <c r="C74" s="7" t="s">
        <v>2189</v>
      </c>
      <c r="D74" s="7">
        <v>250</v>
      </c>
      <c r="E74" s="7" t="s">
        <v>2176</v>
      </c>
      <c r="F74" s="8">
        <v>16.62</v>
      </c>
      <c r="G74" s="8">
        <v>17.309999999999999</v>
      </c>
      <c r="H74" s="7" t="s">
        <v>2231</v>
      </c>
      <c r="I74" s="7" t="s">
        <v>2283</v>
      </c>
      <c r="J74" s="14">
        <f t="shared" si="8"/>
        <v>0.68999999999999773</v>
      </c>
      <c r="K74" s="15" t="s">
        <v>2062</v>
      </c>
      <c r="L74" s="7"/>
      <c r="M74" s="7" t="s">
        <v>2072</v>
      </c>
      <c r="N74" s="20">
        <v>5</v>
      </c>
      <c r="O74" s="20" t="s">
        <v>201</v>
      </c>
      <c r="P74" s="20"/>
      <c r="Q74" s="20" t="s">
        <v>201</v>
      </c>
      <c r="R74" s="8"/>
      <c r="S74" s="8"/>
      <c r="T74" s="14"/>
      <c r="U74" s="14"/>
      <c r="V74" s="21"/>
      <c r="W74" s="16"/>
      <c r="Y74" s="7">
        <v>2020</v>
      </c>
      <c r="Z74" s="7" t="s">
        <v>3185</v>
      </c>
      <c r="AA74" s="7"/>
      <c r="AB74" s="16"/>
      <c r="AC74" s="15" t="s">
        <v>3297</v>
      </c>
      <c r="AD74" s="8">
        <f t="shared" si="15"/>
        <v>1.3799999999999955</v>
      </c>
      <c r="AE74" s="8">
        <f t="shared" si="16"/>
        <v>1.3799999999999955</v>
      </c>
      <c r="AF74" s="8">
        <f t="shared" si="17"/>
        <v>0</v>
      </c>
      <c r="AG74" s="8">
        <f t="shared" si="18"/>
        <v>1.3799999999999955</v>
      </c>
      <c r="AH74" s="7">
        <f>IF($P74="X",SUMIFS('Inventory (old)'!$M:$M,'Inventory (old)'!$A:$A,"Channel",'Inventory (old)'!$B:$B,$A74,'Inventory (old)'!$E:$E,"&gt;="&amp;$F74,'Inventory (old)'!$E:$E,"&lt;"&amp;$G74),0)</f>
        <v>0</v>
      </c>
      <c r="AI74" s="12">
        <f>IF($P74="X",SUMIFS('Inventory (old)'!$M:$M,'Inventory (old)'!$A:$A,"Dotted Line",'Inventory (old)'!$B:$B,$A74,'Inventory (old)'!$E:$E,"&gt;="&amp;$F74,'Inventory (old)'!$E:$E,"&lt;"&amp;$G74),0)</f>
        <v>0</v>
      </c>
      <c r="AJ74" s="103" t="s">
        <v>3297</v>
      </c>
      <c r="AK74" s="7">
        <f>IF($P74="X",0,SUMIFS('Inventory (old)'!$M:$M,'Inventory (old)'!$A:$A,"Channel",'Inventory (old)'!$B:$B,$A74,'Inventory (old)'!$E:$E,"&gt;="&amp;F74,'Inventory (old)'!$E:$E,"&lt;"&amp;$G74))</f>
        <v>2048</v>
      </c>
      <c r="AL74" s="7">
        <f>IF($P74="X",0,SUMIFS('Inventory (old)'!$M:$M,'Inventory (old)'!$A:$A,"Dotted Line",'Inventory (old)'!$B:$B,$A74,'Inventory (old)'!$E:$E,"&gt;="&amp;$F74,'Inventory (old)'!$E:$E,"&lt;"&amp;$G74))</f>
        <v>0</v>
      </c>
      <c r="AM74" s="7">
        <f>SUMIFS('Inventory (old)'!$M:$M,'Inventory (old)'!$A:$A,"Stop Line",'Inventory (old)'!$B:$B,$A74,'Inventory (old)'!$E:$E,"&gt;="&amp;$F74,'Inventory (old)'!$E:$E,"&lt;"&amp;$G74)</f>
        <v>295</v>
      </c>
      <c r="AN74" s="7">
        <f>SUMIFS('Inventory (old)'!$M:$M,'Inventory (old)'!$A:$A,"Arrows and Onlys",'Inventory (old)'!$B:$B,$A74,'Inventory (old)'!$E:$E,"&gt;="&amp;$F74,'Inventory (old)'!$E:$E,"&lt;"&amp;$G74)</f>
        <v>22</v>
      </c>
      <c r="AO74" s="7">
        <f>SUMIFS('Inventory (old)'!$N:$N,'Inventory (old)'!$A:$A,"Arrows and Onlys",'Inventory (old)'!$B:$B,$A74,'Inventory (old)'!$E:$E,"&gt;="&amp;$F74,'Inventory (old)'!$E:$E,"&lt;"&amp;$G74)</f>
        <v>2</v>
      </c>
      <c r="AP74" s="7">
        <f>SUMIFS('Inventory (old)'!$O:$O,'Inventory (old)'!$A:$A,"Transverse",'Inventory (old)'!$B:$B,$A74,'Inventory (old)'!$E:$E,"&gt;="&amp;$F74,'Inventory (old)'!$E:$E,"&lt;"&amp;$G74)</f>
        <v>0</v>
      </c>
      <c r="AQ74" s="7">
        <f>SUMIFS('Inventory (old)'!$P:$P,'Inventory (old)'!$A:$A,"Transverse",'Inventory (old)'!$B:$B,$A74,'Inventory (old)'!$E:$E,"&gt;="&amp;$F74,'Inventory (old)'!$E:$E,"&lt;"&amp;$G74)</f>
        <v>972</v>
      </c>
      <c r="AR74" s="7">
        <f>SUMIFS('Inventory (old)'!$M:$M,'Inventory (old)'!$A:$A,"Crosswalk",'Inventory (old)'!$B:$B,$A74,'Inventory (old)'!$E:$E,"&gt;="&amp;$F74,'Inventory (old)'!$E:$E,"&lt;"&amp;$G74)</f>
        <v>0</v>
      </c>
      <c r="AS74" s="7">
        <f>SUMIFS('Inventory (old)'!$M:$M,'Inventory (old)'!$A:$A,"Yield Line",'Inventory (old)'!$B:$B,$A74,'Inventory (old)'!$E:$E,"&gt;="&amp;$F74,'Inventory (old)'!$E:$E,"&lt;"&amp;$G74)</f>
        <v>0</v>
      </c>
      <c r="AT74" s="7">
        <f>SUMIFS('Inventory (old)'!$M:$M,'Inventory (old)'!$A:$A,"Island",'Inventory (old)'!$B:$B,$A74,'Inventory (old)'!$E:$E,"&gt;="&amp;$F74,'Inventory (old)'!$E:$E,"&lt;"&amp;$G74)</f>
        <v>0</v>
      </c>
      <c r="AU74" s="7">
        <f>SUMIFS('Inventory (old)'!$M:$M,'Inventory (old)'!$A:$A,"Railroad",'Inventory (old)'!$B:$B,$A74,'Inventory (old)'!$E:$E,"&gt;="&amp;$F74,'Inventory (old)'!$E:$E,"&lt;"&amp;$G74)</f>
        <v>0</v>
      </c>
      <c r="AV74" s="7">
        <f>SUMIFS('Inventory (old)'!$M:$M,'Inventory (old)'!$A:$A,"School",'Inventory (old)'!$B:$B,$A74,'Inventory (old)'!$E:$E,"&gt;="&amp;$F74,'Inventory (old)'!$E:$E,"&lt;"&amp;$G74)</f>
        <v>0</v>
      </c>
      <c r="AW74" s="7">
        <f>SUMIFS('Inventory (old)'!$M:$M,'Inventory (old)'!$A:$A,"Air Speed",'Inventory (old)'!$B:$B,$A74,'Inventory (old)'!$E:$E,"&gt;="&amp;$F74,'Inventory (old)'!$E:$E,"&lt;"&amp;$G74)</f>
        <v>0</v>
      </c>
      <c r="AX74" s="7">
        <f>SUMIFS('Inventory (old)'!$M:$M,'Inventory (old)'!$A:$A,"Wrong Way",'Inventory (old)'!$B:$B,$A74,'Inventory (old)'!$E:$E,"&gt;="&amp;$F74,'Inventory (old)'!$E:$E,"&lt;"&amp;$G74)</f>
        <v>0</v>
      </c>
      <c r="AY74" s="7">
        <f>SUMIFS('Inventory (old)'!$M:$M,'Inventory (old)'!$A:$A,"Merge Arrow",'Inventory (old)'!$B:$B,$A74,'Inventory (old)'!$E:$E,"&gt;="&amp;$F74,'Inventory (old)'!$E:$E,"&lt;"&amp;$G74)</f>
        <v>0</v>
      </c>
      <c r="AZ74" s="7">
        <f>SUMIFS('Inventory (old)'!$M:$M,'Inventory (old)'!$A:$A,"Bike",'Inventory (old)'!$B:$B,$A74,'Inventory (old)'!$E:$E,"&gt;="&amp;$F74,'Inventory (old)'!$E:$E,"&lt;"&amp;$G74)</f>
        <v>0</v>
      </c>
      <c r="BA74" s="7">
        <f>SUMIFS('Inventory (old)'!$M:$M,'Inventory (old)'!$A:$A,"Parking",'Inventory (old)'!$B:$B,$A74,'Inventory (old)'!$E:$E,"&gt;="&amp;$F74,'Inventory (old)'!$E:$E,"&lt;"&amp;$G74)</f>
        <v>0</v>
      </c>
      <c r="BB74" s="1">
        <f>SUMIFS('Inventory (old)'!$S:$S,'Inventory (old)'!$A:$A,"Parking",'Inventory (old)'!$B:$B,$A74,'Inventory (old)'!$E:$E,"&gt;="&amp;$F74,'Inventory (old)'!$E:$E,"&lt;"&amp;$G74)</f>
        <v>0</v>
      </c>
      <c r="BC74" s="13" t="s">
        <v>2226</v>
      </c>
    </row>
    <row r="75" spans="1:55" x14ac:dyDescent="0.25">
      <c r="A75" s="6" t="s">
        <v>2280</v>
      </c>
      <c r="B75" s="7" t="s">
        <v>21</v>
      </c>
      <c r="C75" s="7" t="s">
        <v>2189</v>
      </c>
      <c r="D75" s="7">
        <v>250</v>
      </c>
      <c r="E75" s="7" t="s">
        <v>2176</v>
      </c>
      <c r="F75" s="8">
        <f>G74</f>
        <v>17.309999999999999</v>
      </c>
      <c r="G75" s="8">
        <v>17.82</v>
      </c>
      <c r="H75" s="7" t="s">
        <v>2283</v>
      </c>
      <c r="I75" s="7" t="s">
        <v>2284</v>
      </c>
      <c r="J75" s="14">
        <f t="shared" si="8"/>
        <v>0.51000000000000156</v>
      </c>
      <c r="K75" s="15" t="s">
        <v>2062</v>
      </c>
      <c r="L75" s="7"/>
      <c r="M75" s="7" t="s">
        <v>2072</v>
      </c>
      <c r="N75" s="20">
        <v>4</v>
      </c>
      <c r="O75" s="20" t="s">
        <v>201</v>
      </c>
      <c r="P75" s="20"/>
      <c r="Q75" s="20" t="s">
        <v>201</v>
      </c>
      <c r="R75" s="8"/>
      <c r="S75" s="8"/>
      <c r="T75" s="14"/>
      <c r="U75" s="14"/>
      <c r="V75" s="21"/>
      <c r="W75" s="16"/>
      <c r="Y75" s="7">
        <v>2020</v>
      </c>
      <c r="Z75" s="7" t="s">
        <v>3185</v>
      </c>
      <c r="AA75" s="58">
        <v>2020</v>
      </c>
      <c r="AB75" s="59" t="s">
        <v>348</v>
      </c>
      <c r="AC75" s="15" t="s">
        <v>3297</v>
      </c>
      <c r="AD75" s="8">
        <f t="shared" si="15"/>
        <v>0.51000000000000156</v>
      </c>
      <c r="AE75" s="8">
        <f t="shared" si="16"/>
        <v>1.0200000000000031</v>
      </c>
      <c r="AF75" s="8">
        <f t="shared" si="17"/>
        <v>0</v>
      </c>
      <c r="AG75" s="8">
        <f t="shared" si="18"/>
        <v>1.0200000000000031</v>
      </c>
      <c r="AH75" s="7">
        <f>IF($P75="X",SUMIFS('Inventory (old)'!$M:$M,'Inventory (old)'!$A:$A,"Channel",'Inventory (old)'!$B:$B,$A75,'Inventory (old)'!$E:$E,"&gt;="&amp;$F75,'Inventory (old)'!$E:$E,"&lt;"&amp;$G75),0)</f>
        <v>0</v>
      </c>
      <c r="AI75" s="12">
        <f>IF($P75="X",SUMIFS('Inventory (old)'!$M:$M,'Inventory (old)'!$A:$A,"Dotted Line",'Inventory (old)'!$B:$B,$A75,'Inventory (old)'!$E:$E,"&gt;="&amp;$F75,'Inventory (old)'!$E:$E,"&lt;"&amp;$G75),0)</f>
        <v>0</v>
      </c>
      <c r="AJ75" s="103" t="s">
        <v>3297</v>
      </c>
      <c r="AK75" s="7">
        <f>IF($P75="X",0,SUMIFS('Inventory (old)'!$M:$M,'Inventory (old)'!$A:$A,"Channel",'Inventory (old)'!$B:$B,$A75,'Inventory (old)'!$E:$E,"&gt;="&amp;F75,'Inventory (old)'!$E:$E,"&lt;"&amp;$G75))</f>
        <v>2461</v>
      </c>
      <c r="AL75" s="7">
        <f>IF($P75="X",0,SUMIFS('Inventory (old)'!$M:$M,'Inventory (old)'!$A:$A,"Dotted Line",'Inventory (old)'!$B:$B,$A75,'Inventory (old)'!$E:$E,"&gt;="&amp;$F75,'Inventory (old)'!$E:$E,"&lt;"&amp;$G75))</f>
        <v>0</v>
      </c>
      <c r="AM75" s="7">
        <f>SUMIFS('Inventory (old)'!$M:$M,'Inventory (old)'!$A:$A,"Stop Line",'Inventory (old)'!$B:$B,$A75,'Inventory (old)'!$E:$E,"&gt;="&amp;$F75,'Inventory (old)'!$E:$E,"&lt;"&amp;$G75)</f>
        <v>348</v>
      </c>
      <c r="AN75" s="7">
        <f>SUMIFS('Inventory (old)'!$M:$M,'Inventory (old)'!$A:$A,"Arrows and Onlys",'Inventory (old)'!$B:$B,$A75,'Inventory (old)'!$E:$E,"&gt;="&amp;$F75,'Inventory (old)'!$E:$E,"&lt;"&amp;$G75)</f>
        <v>16</v>
      </c>
      <c r="AO75" s="7">
        <f>SUMIFS('Inventory (old)'!$N:$N,'Inventory (old)'!$A:$A,"Arrows and Onlys",'Inventory (old)'!$B:$B,$A75,'Inventory (old)'!$E:$E,"&gt;="&amp;$F75,'Inventory (old)'!$E:$E,"&lt;"&amp;$G75)</f>
        <v>1</v>
      </c>
      <c r="AP75" s="7">
        <f>SUMIFS('Inventory (old)'!$O:$O,'Inventory (old)'!$A:$A,"Transverse",'Inventory (old)'!$B:$B,$A75,'Inventory (old)'!$E:$E,"&gt;="&amp;$F75,'Inventory (old)'!$E:$E,"&lt;"&amp;$G75)</f>
        <v>0</v>
      </c>
      <c r="AQ75" s="7">
        <f>SUMIFS('Inventory (old)'!$P:$P,'Inventory (old)'!$A:$A,"Transverse",'Inventory (old)'!$B:$B,$A75,'Inventory (old)'!$E:$E,"&gt;="&amp;$F75,'Inventory (old)'!$E:$E,"&lt;"&amp;$G75)</f>
        <v>1328</v>
      </c>
      <c r="AR75" s="7">
        <f>SUMIFS('Inventory (old)'!$M:$M,'Inventory (old)'!$A:$A,"Crosswalk",'Inventory (old)'!$B:$B,$A75,'Inventory (old)'!$E:$E,"&gt;="&amp;$F75,'Inventory (old)'!$E:$E,"&lt;"&amp;$G75)</f>
        <v>0</v>
      </c>
      <c r="AS75" s="7">
        <f>SUMIFS('Inventory (old)'!$M:$M,'Inventory (old)'!$A:$A,"Yield Line",'Inventory (old)'!$B:$B,$A75,'Inventory (old)'!$E:$E,"&gt;="&amp;$F75,'Inventory (old)'!$E:$E,"&lt;"&amp;$G75)</f>
        <v>0</v>
      </c>
      <c r="AT75" s="7">
        <f>SUMIFS('Inventory (old)'!$M:$M,'Inventory (old)'!$A:$A,"Island",'Inventory (old)'!$B:$B,$A75,'Inventory (old)'!$E:$E,"&gt;="&amp;$F75,'Inventory (old)'!$E:$E,"&lt;"&amp;$G75)</f>
        <v>0</v>
      </c>
      <c r="AU75" s="7">
        <f>SUMIFS('Inventory (old)'!$M:$M,'Inventory (old)'!$A:$A,"Railroad",'Inventory (old)'!$B:$B,$A75,'Inventory (old)'!$E:$E,"&gt;="&amp;$F75,'Inventory (old)'!$E:$E,"&lt;"&amp;$G75)</f>
        <v>0</v>
      </c>
      <c r="AV75" s="7">
        <f>SUMIFS('Inventory (old)'!$M:$M,'Inventory (old)'!$A:$A,"School",'Inventory (old)'!$B:$B,$A75,'Inventory (old)'!$E:$E,"&gt;="&amp;$F75,'Inventory (old)'!$E:$E,"&lt;"&amp;$G75)</f>
        <v>0</v>
      </c>
      <c r="AW75" s="7">
        <f>SUMIFS('Inventory (old)'!$M:$M,'Inventory (old)'!$A:$A,"Air Speed",'Inventory (old)'!$B:$B,$A75,'Inventory (old)'!$E:$E,"&gt;="&amp;$F75,'Inventory (old)'!$E:$E,"&lt;"&amp;$G75)</f>
        <v>0</v>
      </c>
      <c r="AX75" s="7">
        <f>SUMIFS('Inventory (old)'!$M:$M,'Inventory (old)'!$A:$A,"Wrong Way",'Inventory (old)'!$B:$B,$A75,'Inventory (old)'!$E:$E,"&gt;="&amp;$F75,'Inventory (old)'!$E:$E,"&lt;"&amp;$G75)</f>
        <v>0</v>
      </c>
      <c r="AY75" s="7">
        <f>SUMIFS('Inventory (old)'!$M:$M,'Inventory (old)'!$A:$A,"Merge Arrow",'Inventory (old)'!$B:$B,$A75,'Inventory (old)'!$E:$E,"&gt;="&amp;$F75,'Inventory (old)'!$E:$E,"&lt;"&amp;$G75)</f>
        <v>0</v>
      </c>
      <c r="AZ75" s="7">
        <f>SUMIFS('Inventory (old)'!$M:$M,'Inventory (old)'!$A:$A,"Bike",'Inventory (old)'!$B:$B,$A75,'Inventory (old)'!$E:$E,"&gt;="&amp;$F75,'Inventory (old)'!$E:$E,"&lt;"&amp;$G75)</f>
        <v>0</v>
      </c>
      <c r="BA75" s="7">
        <f>SUMIFS('Inventory (old)'!$M:$M,'Inventory (old)'!$A:$A,"Parking",'Inventory (old)'!$B:$B,$A75,'Inventory (old)'!$E:$E,"&gt;="&amp;$F75,'Inventory (old)'!$E:$E,"&lt;"&amp;$G75)</f>
        <v>0</v>
      </c>
      <c r="BB75" s="1">
        <f>SUMIFS('Inventory (old)'!$S:$S,'Inventory (old)'!$A:$A,"Parking",'Inventory (old)'!$B:$B,$A75,'Inventory (old)'!$E:$E,"&gt;="&amp;$F75,'Inventory (old)'!$E:$E,"&lt;"&amp;$G75)</f>
        <v>0</v>
      </c>
      <c r="BC75" s="13"/>
    </row>
    <row r="76" spans="1:55" x14ac:dyDescent="0.25">
      <c r="A76" s="6" t="s">
        <v>2280</v>
      </c>
      <c r="B76" s="7" t="s">
        <v>21</v>
      </c>
      <c r="C76" s="7" t="s">
        <v>2189</v>
      </c>
      <c r="D76" s="7">
        <v>250</v>
      </c>
      <c r="E76" s="7" t="s">
        <v>2176</v>
      </c>
      <c r="F76" s="8">
        <f>G75</f>
        <v>17.82</v>
      </c>
      <c r="G76" s="8">
        <v>24.75</v>
      </c>
      <c r="H76" s="7" t="s">
        <v>2284</v>
      </c>
      <c r="I76" s="7" t="s">
        <v>2182</v>
      </c>
      <c r="J76" s="14">
        <f t="shared" si="8"/>
        <v>6.93</v>
      </c>
      <c r="K76" s="15" t="s">
        <v>2062</v>
      </c>
      <c r="L76" s="7"/>
      <c r="M76" s="7" t="s">
        <v>2072</v>
      </c>
      <c r="N76" s="20">
        <v>2</v>
      </c>
      <c r="O76" s="20"/>
      <c r="P76" s="20"/>
      <c r="Q76" s="20" t="s">
        <v>201</v>
      </c>
      <c r="R76" s="8"/>
      <c r="S76" s="8"/>
      <c r="T76" s="14"/>
      <c r="U76" s="14"/>
      <c r="V76" s="21"/>
      <c r="W76" s="16"/>
      <c r="Y76" s="7">
        <v>2020</v>
      </c>
      <c r="Z76" s="7" t="s">
        <v>3185</v>
      </c>
      <c r="AA76" s="7"/>
      <c r="AB76" s="16"/>
      <c r="AC76" s="15" t="s">
        <v>3297</v>
      </c>
      <c r="AD76" s="8">
        <f t="shared" si="15"/>
        <v>6.93</v>
      </c>
      <c r="AE76" s="8">
        <f t="shared" si="16"/>
        <v>13.86</v>
      </c>
      <c r="AF76" s="8">
        <f t="shared" si="17"/>
        <v>0</v>
      </c>
      <c r="AG76" s="8">
        <f t="shared" si="18"/>
        <v>0</v>
      </c>
      <c r="AH76" s="7">
        <f>IF($P76="X",SUMIFS('Inventory (old)'!$M:$M,'Inventory (old)'!$A:$A,"Channel",'Inventory (old)'!$B:$B,$A76,'Inventory (old)'!$E:$E,"&gt;="&amp;$F76,'Inventory (old)'!$E:$E,"&lt;"&amp;$G76),0)</f>
        <v>0</v>
      </c>
      <c r="AI76" s="12">
        <f>IF($P76="X",SUMIFS('Inventory (old)'!$M:$M,'Inventory (old)'!$A:$A,"Dotted Line",'Inventory (old)'!$B:$B,$A76,'Inventory (old)'!$E:$E,"&gt;="&amp;$F76,'Inventory (old)'!$E:$E,"&lt;"&amp;$G76),0)</f>
        <v>0</v>
      </c>
      <c r="AJ76" s="15" t="s">
        <v>3297</v>
      </c>
      <c r="AK76" s="7">
        <f>IF($P76="X",0,SUMIFS('Inventory (old)'!$M:$M,'Inventory (old)'!$A:$A,"Channel",'Inventory (old)'!$B:$B,$A76,'Inventory (old)'!$E:$E,"&gt;="&amp;F76,'Inventory (old)'!$E:$E,"&lt;"&amp;$G76))</f>
        <v>1228</v>
      </c>
      <c r="AL76" s="7">
        <f>IF($P76="X",0,SUMIFS('Inventory (old)'!$M:$M,'Inventory (old)'!$A:$A,"Dotted Line",'Inventory (old)'!$B:$B,$A76,'Inventory (old)'!$E:$E,"&gt;="&amp;$F76,'Inventory (old)'!$E:$E,"&lt;"&amp;$G76))</f>
        <v>870</v>
      </c>
      <c r="AM76" s="7">
        <f>SUMIFS('Inventory (old)'!$M:$M,'Inventory (old)'!$A:$A,"Stop Line",'Inventory (old)'!$B:$B,$A76,'Inventory (old)'!$E:$E,"&gt;="&amp;$F76,'Inventory (old)'!$E:$E,"&lt;"&amp;$G76)</f>
        <v>87</v>
      </c>
      <c r="AN76" s="7">
        <f>SUMIFS('Inventory (old)'!$M:$M,'Inventory (old)'!$A:$A,"Arrows and Onlys",'Inventory (old)'!$B:$B,$A76,'Inventory (old)'!$E:$E,"&gt;="&amp;$F76,'Inventory (old)'!$E:$E,"&lt;"&amp;$G76)</f>
        <v>15</v>
      </c>
      <c r="AO76" s="7">
        <f>SUMIFS('Inventory (old)'!$N:$N,'Inventory (old)'!$A:$A,"Arrows and Onlys",'Inventory (old)'!$B:$B,$A76,'Inventory (old)'!$E:$E,"&gt;="&amp;$F76,'Inventory (old)'!$E:$E,"&lt;"&amp;$G76)</f>
        <v>0</v>
      </c>
      <c r="AP76" s="7">
        <f>SUMIFS('Inventory (old)'!$O:$O,'Inventory (old)'!$A:$A,"Transverse",'Inventory (old)'!$B:$B,$A76,'Inventory (old)'!$E:$E,"&gt;="&amp;$F76,'Inventory (old)'!$E:$E,"&lt;"&amp;$G76)</f>
        <v>0</v>
      </c>
      <c r="AQ76" s="7">
        <f>SUMIFS('Inventory (old)'!$P:$P,'Inventory (old)'!$A:$A,"Transverse",'Inventory (old)'!$B:$B,$A76,'Inventory (old)'!$E:$E,"&gt;="&amp;$F76,'Inventory (old)'!$E:$E,"&lt;"&amp;$G76)</f>
        <v>400</v>
      </c>
      <c r="AR76" s="7">
        <f>SUMIFS('Inventory (old)'!$M:$M,'Inventory (old)'!$A:$A,"Crosswalk",'Inventory (old)'!$B:$B,$A76,'Inventory (old)'!$E:$E,"&gt;="&amp;$F76,'Inventory (old)'!$E:$E,"&lt;"&amp;$G76)</f>
        <v>0</v>
      </c>
      <c r="AS76" s="7">
        <f>SUMIFS('Inventory (old)'!$M:$M,'Inventory (old)'!$A:$A,"Yield Line",'Inventory (old)'!$B:$B,$A76,'Inventory (old)'!$E:$E,"&gt;="&amp;$F76,'Inventory (old)'!$E:$E,"&lt;"&amp;$G76)</f>
        <v>0</v>
      </c>
      <c r="AT76" s="7">
        <f>SUMIFS('Inventory (old)'!$M:$M,'Inventory (old)'!$A:$A,"Island",'Inventory (old)'!$B:$B,$A76,'Inventory (old)'!$E:$E,"&gt;="&amp;$F76,'Inventory (old)'!$E:$E,"&lt;"&amp;$G76)</f>
        <v>0</v>
      </c>
      <c r="AU76" s="7">
        <f>SUMIFS('Inventory (old)'!$M:$M,'Inventory (old)'!$A:$A,"Railroad",'Inventory (old)'!$B:$B,$A76,'Inventory (old)'!$E:$E,"&gt;="&amp;$F76,'Inventory (old)'!$E:$E,"&lt;"&amp;$G76)</f>
        <v>0</v>
      </c>
      <c r="AV76" s="7">
        <f>SUMIFS('Inventory (old)'!$M:$M,'Inventory (old)'!$A:$A,"School",'Inventory (old)'!$B:$B,$A76,'Inventory (old)'!$E:$E,"&gt;="&amp;$F76,'Inventory (old)'!$E:$E,"&lt;"&amp;$G76)</f>
        <v>0</v>
      </c>
      <c r="AW76" s="7">
        <f>SUMIFS('Inventory (old)'!$M:$M,'Inventory (old)'!$A:$A,"Air Speed",'Inventory (old)'!$B:$B,$A76,'Inventory (old)'!$E:$E,"&gt;="&amp;$F76,'Inventory (old)'!$E:$E,"&lt;"&amp;$G76)</f>
        <v>0</v>
      </c>
      <c r="AX76" s="7">
        <f>SUMIFS('Inventory (old)'!$M:$M,'Inventory (old)'!$A:$A,"Wrong Way",'Inventory (old)'!$B:$B,$A76,'Inventory (old)'!$E:$E,"&gt;="&amp;$F76,'Inventory (old)'!$E:$E,"&lt;"&amp;$G76)</f>
        <v>0</v>
      </c>
      <c r="AY76" s="7">
        <f>SUMIFS('Inventory (old)'!$M:$M,'Inventory (old)'!$A:$A,"Merge Arrow",'Inventory (old)'!$B:$B,$A76,'Inventory (old)'!$E:$E,"&gt;="&amp;$F76,'Inventory (old)'!$E:$E,"&lt;"&amp;$G76)</f>
        <v>2</v>
      </c>
      <c r="AZ76" s="7">
        <f>SUMIFS('Inventory (old)'!$M:$M,'Inventory (old)'!$A:$A,"Bike",'Inventory (old)'!$B:$B,$A76,'Inventory (old)'!$E:$E,"&gt;="&amp;$F76,'Inventory (old)'!$E:$E,"&lt;"&amp;$G76)</f>
        <v>0</v>
      </c>
      <c r="BA76" s="7">
        <f>SUMIFS('Inventory (old)'!$M:$M,'Inventory (old)'!$A:$A,"Parking",'Inventory (old)'!$B:$B,$A76,'Inventory (old)'!$E:$E,"&gt;="&amp;$F76,'Inventory (old)'!$E:$E,"&lt;"&amp;$G76)</f>
        <v>0</v>
      </c>
      <c r="BB76" s="1">
        <f>SUMIFS('Inventory (old)'!$S:$S,'Inventory (old)'!$A:$A,"Parking",'Inventory (old)'!$B:$B,$A76,'Inventory (old)'!$E:$E,"&gt;="&amp;$F76,'Inventory (old)'!$E:$E,"&lt;"&amp;$G76)</f>
        <v>0</v>
      </c>
      <c r="BC76" s="13"/>
    </row>
    <row r="77" spans="1:55" x14ac:dyDescent="0.25">
      <c r="A77" s="6" t="s">
        <v>2286</v>
      </c>
      <c r="B77" s="7" t="s">
        <v>21</v>
      </c>
      <c r="C77" s="7" t="s">
        <v>2051</v>
      </c>
      <c r="D77" s="7">
        <v>302</v>
      </c>
      <c r="E77" s="7" t="s">
        <v>2176</v>
      </c>
      <c r="F77" s="8">
        <v>9.9999999999999995E-8</v>
      </c>
      <c r="G77" s="8">
        <v>14.26</v>
      </c>
      <c r="H77" s="7" t="s">
        <v>2182</v>
      </c>
      <c r="I77" s="7" t="s">
        <v>3208</v>
      </c>
      <c r="J77" s="14">
        <f t="shared" si="8"/>
        <v>14.2599999</v>
      </c>
      <c r="K77" s="15" t="s">
        <v>2062</v>
      </c>
      <c r="L77" s="7"/>
      <c r="M77" s="7" t="s">
        <v>2072</v>
      </c>
      <c r="N77" s="20">
        <v>2</v>
      </c>
      <c r="O77" s="20"/>
      <c r="P77" s="20"/>
      <c r="Q77" s="20" t="s">
        <v>201</v>
      </c>
      <c r="R77" s="8"/>
      <c r="S77" s="8"/>
      <c r="T77" s="14"/>
      <c r="U77" s="14"/>
      <c r="V77" s="21"/>
      <c r="W77" s="16"/>
      <c r="Y77" s="7">
        <v>2020</v>
      </c>
      <c r="Z77" s="7" t="s">
        <v>3185</v>
      </c>
      <c r="AA77" s="7">
        <v>2017</v>
      </c>
      <c r="AB77" s="16" t="s">
        <v>25</v>
      </c>
      <c r="AC77" s="15" t="s">
        <v>3297</v>
      </c>
      <c r="AD77" s="8">
        <f t="shared" si="15"/>
        <v>14.2599999</v>
      </c>
      <c r="AE77" s="8">
        <f t="shared" si="16"/>
        <v>28.519999800000001</v>
      </c>
      <c r="AF77" s="8">
        <f t="shared" si="17"/>
        <v>0</v>
      </c>
      <c r="AG77" s="8">
        <f t="shared" si="18"/>
        <v>0</v>
      </c>
      <c r="AH77" s="7">
        <f>IF($P77="X",SUMIFS('Inventory (old)'!$M:$M,'Inventory (old)'!$A:$A,"Channel",'Inventory (old)'!$B:$B,$A77,'Inventory (old)'!$E:$E,"&gt;="&amp;$F77,'Inventory (old)'!$E:$E,"&lt;"&amp;$G77),0)</f>
        <v>0</v>
      </c>
      <c r="AI77" s="12">
        <f>IF($P77="X",SUMIFS('Inventory (old)'!$M:$M,'Inventory (old)'!$A:$A,"Dotted Line",'Inventory (old)'!$B:$B,$A77,'Inventory (old)'!$E:$E,"&gt;="&amp;$F77,'Inventory (old)'!$E:$E,"&lt;"&amp;$G77),0)</f>
        <v>0</v>
      </c>
      <c r="AJ77" s="15" t="s">
        <v>3297</v>
      </c>
      <c r="AK77" s="7">
        <f>IF($P77="X",0,SUMIFS('Inventory (old)'!$M:$M,'Inventory (old)'!$A:$A,"Channel",'Inventory (old)'!$B:$B,$A77,'Inventory (old)'!$E:$E,"&gt;="&amp;F77,'Inventory (old)'!$E:$E,"&lt;"&amp;$G77))</f>
        <v>0</v>
      </c>
      <c r="AL77" s="7">
        <f>IF($P77="X",0,SUMIFS('Inventory (old)'!$M:$M,'Inventory (old)'!$A:$A,"Dotted Line",'Inventory (old)'!$B:$B,$A77,'Inventory (old)'!$E:$E,"&gt;="&amp;$F77,'Inventory (old)'!$E:$E,"&lt;"&amp;$G77))</f>
        <v>0</v>
      </c>
      <c r="AM77" s="7">
        <f>SUMIFS('Inventory (old)'!$M:$M,'Inventory (old)'!$A:$A,"Stop Line",'Inventory (old)'!$B:$B,$A77,'Inventory (old)'!$E:$E,"&gt;="&amp;$F77,'Inventory (old)'!$E:$E,"&lt;"&amp;$G77)</f>
        <v>58</v>
      </c>
      <c r="AN77" s="7">
        <f>SUMIFS('Inventory (old)'!$M:$M,'Inventory (old)'!$A:$A,"Arrows and Onlys",'Inventory (old)'!$B:$B,$A77,'Inventory (old)'!$E:$E,"&gt;="&amp;$F77,'Inventory (old)'!$E:$E,"&lt;"&amp;$G77)</f>
        <v>0</v>
      </c>
      <c r="AO77" s="7">
        <f>SUMIFS('Inventory (old)'!$N:$N,'Inventory (old)'!$A:$A,"Arrows and Onlys",'Inventory (old)'!$B:$B,$A77,'Inventory (old)'!$E:$E,"&gt;="&amp;$F77,'Inventory (old)'!$E:$E,"&lt;"&amp;$G77)</f>
        <v>0</v>
      </c>
      <c r="AP77" s="7">
        <f>SUMIFS('Inventory (old)'!$O:$O,'Inventory (old)'!$A:$A,"Transverse",'Inventory (old)'!$B:$B,$A77,'Inventory (old)'!$E:$E,"&gt;="&amp;$F77,'Inventory (old)'!$E:$E,"&lt;"&amp;$G77)</f>
        <v>0</v>
      </c>
      <c r="AQ77" s="7">
        <f>SUMIFS('Inventory (old)'!$P:$P,'Inventory (old)'!$A:$A,"Transverse",'Inventory (old)'!$B:$B,$A77,'Inventory (old)'!$E:$E,"&gt;="&amp;$F77,'Inventory (old)'!$E:$E,"&lt;"&amp;$G77)</f>
        <v>0</v>
      </c>
      <c r="AR77" s="7">
        <f>SUMIFS('Inventory (old)'!$M:$M,'Inventory (old)'!$A:$A,"Crosswalk",'Inventory (old)'!$B:$B,$A77,'Inventory (old)'!$E:$E,"&gt;="&amp;$F77,'Inventory (old)'!$E:$E,"&lt;"&amp;$G77)</f>
        <v>120</v>
      </c>
      <c r="AS77" s="7">
        <f>SUMIFS('Inventory (old)'!$M:$M,'Inventory (old)'!$A:$A,"Yield Line",'Inventory (old)'!$B:$B,$A77,'Inventory (old)'!$E:$E,"&gt;="&amp;$F77,'Inventory (old)'!$E:$E,"&lt;"&amp;$G77)</f>
        <v>0</v>
      </c>
      <c r="AT77" s="7">
        <f>SUMIFS('Inventory (old)'!$M:$M,'Inventory (old)'!$A:$A,"Island",'Inventory (old)'!$B:$B,$A77,'Inventory (old)'!$E:$E,"&gt;="&amp;$F77,'Inventory (old)'!$E:$E,"&lt;"&amp;$G77)</f>
        <v>0</v>
      </c>
      <c r="AU77" s="7">
        <f>SUMIFS('Inventory (old)'!$M:$M,'Inventory (old)'!$A:$A,"Railroad",'Inventory (old)'!$B:$B,$A77,'Inventory (old)'!$E:$E,"&gt;="&amp;$F77,'Inventory (old)'!$E:$E,"&lt;"&amp;$G77)</f>
        <v>2</v>
      </c>
      <c r="AV77" s="7">
        <f>SUMIFS('Inventory (old)'!$M:$M,'Inventory (old)'!$A:$A,"School",'Inventory (old)'!$B:$B,$A77,'Inventory (old)'!$E:$E,"&gt;="&amp;$F77,'Inventory (old)'!$E:$E,"&lt;"&amp;$G77)</f>
        <v>0</v>
      </c>
      <c r="AW77" s="7">
        <f>SUMIFS('Inventory (old)'!$M:$M,'Inventory (old)'!$A:$A,"Air Speed",'Inventory (old)'!$B:$B,$A77,'Inventory (old)'!$E:$E,"&gt;="&amp;$F77,'Inventory (old)'!$E:$E,"&lt;"&amp;$G77)</f>
        <v>0</v>
      </c>
      <c r="AX77" s="7">
        <f>SUMIFS('Inventory (old)'!$M:$M,'Inventory (old)'!$A:$A,"Wrong Way",'Inventory (old)'!$B:$B,$A77,'Inventory (old)'!$E:$E,"&gt;="&amp;$F77,'Inventory (old)'!$E:$E,"&lt;"&amp;$G77)</f>
        <v>0</v>
      </c>
      <c r="AY77" s="7">
        <f>SUMIFS('Inventory (old)'!$M:$M,'Inventory (old)'!$A:$A,"Merge Arrow",'Inventory (old)'!$B:$B,$A77,'Inventory (old)'!$E:$E,"&gt;="&amp;$F77,'Inventory (old)'!$E:$E,"&lt;"&amp;$G77)</f>
        <v>0</v>
      </c>
      <c r="AZ77" s="7">
        <f>SUMIFS('Inventory (old)'!$M:$M,'Inventory (old)'!$A:$A,"Bike",'Inventory (old)'!$B:$B,$A77,'Inventory (old)'!$E:$E,"&gt;="&amp;$F77,'Inventory (old)'!$E:$E,"&lt;"&amp;$G77)</f>
        <v>0</v>
      </c>
      <c r="BA77" s="7">
        <f>SUMIFS('Inventory (old)'!$M:$M,'Inventory (old)'!$A:$A,"Parking",'Inventory (old)'!$B:$B,$A77,'Inventory (old)'!$E:$E,"&gt;="&amp;$F77,'Inventory (old)'!$E:$E,"&lt;"&amp;$G77)</f>
        <v>0</v>
      </c>
      <c r="BB77" s="1">
        <f>SUMIFS('Inventory (old)'!$S:$S,'Inventory (old)'!$A:$A,"Parking",'Inventory (old)'!$B:$B,$A77,'Inventory (old)'!$E:$E,"&gt;="&amp;$F77,'Inventory (old)'!$E:$E,"&lt;"&amp;$G77)</f>
        <v>0</v>
      </c>
      <c r="BC77" s="13"/>
    </row>
    <row r="78" spans="1:55" x14ac:dyDescent="0.25">
      <c r="A78" s="6" t="s">
        <v>2286</v>
      </c>
      <c r="B78" s="7" t="s">
        <v>21</v>
      </c>
      <c r="C78" s="7" t="s">
        <v>2051</v>
      </c>
      <c r="D78" s="7">
        <v>302</v>
      </c>
      <c r="E78" s="7" t="s">
        <v>2176</v>
      </c>
      <c r="F78" s="8">
        <f>G77</f>
        <v>14.26</v>
      </c>
      <c r="G78" s="8">
        <v>14.51</v>
      </c>
      <c r="H78" s="7" t="s">
        <v>3208</v>
      </c>
      <c r="I78" s="7" t="s">
        <v>215</v>
      </c>
      <c r="J78" s="14">
        <f t="shared" si="8"/>
        <v>0.25</v>
      </c>
      <c r="K78" s="15" t="s">
        <v>2062</v>
      </c>
      <c r="L78" s="7"/>
      <c r="M78" s="7" t="s">
        <v>2072</v>
      </c>
      <c r="N78" s="20">
        <v>2</v>
      </c>
      <c r="O78" s="20"/>
      <c r="P78" s="20"/>
      <c r="Q78" s="20" t="s">
        <v>201</v>
      </c>
      <c r="R78" s="8"/>
      <c r="S78" s="8"/>
      <c r="T78" s="14"/>
      <c r="U78" s="14"/>
      <c r="V78" s="21"/>
      <c r="W78" s="16" t="s">
        <v>2281</v>
      </c>
      <c r="Y78" s="7">
        <v>2020</v>
      </c>
      <c r="Z78" s="7" t="s">
        <v>3185</v>
      </c>
      <c r="AA78" s="7"/>
      <c r="AB78" s="16"/>
      <c r="AC78" s="15" t="s">
        <v>3297</v>
      </c>
      <c r="AD78" s="8">
        <f t="shared" si="15"/>
        <v>0.25</v>
      </c>
      <c r="AE78" s="8">
        <f t="shared" si="16"/>
        <v>0.5</v>
      </c>
      <c r="AF78" s="8">
        <f t="shared" si="17"/>
        <v>0</v>
      </c>
      <c r="AG78" s="8">
        <f t="shared" si="18"/>
        <v>0</v>
      </c>
      <c r="AH78" s="7">
        <f>IF($P78="X",SUMIFS('Inventory (old)'!$M:$M,'Inventory (old)'!$A:$A,"Channel",'Inventory (old)'!$B:$B,$A78,'Inventory (old)'!$E:$E,"&gt;="&amp;$F78,'Inventory (old)'!$E:$E,"&lt;"&amp;$G78),0)</f>
        <v>0</v>
      </c>
      <c r="AI78" s="12">
        <f>IF($P78="X",SUMIFS('Inventory (old)'!$M:$M,'Inventory (old)'!$A:$A,"Dotted Line",'Inventory (old)'!$B:$B,$A78,'Inventory (old)'!$E:$E,"&gt;="&amp;$F78,'Inventory (old)'!$E:$E,"&lt;"&amp;$G78),0)</f>
        <v>0</v>
      </c>
      <c r="AJ78" s="15" t="str">
        <f>IF(AND(E78="BOTH",SUM(AK78:BB78)=0),"X","")</f>
        <v>X</v>
      </c>
      <c r="AK78" s="7">
        <f>IF($P78="X",0,SUMIFS('Inventory (old)'!$M:$M,'Inventory (old)'!$A:$A,"Channel",'Inventory (old)'!$B:$B,$A78,'Inventory (old)'!$E:$E,"&gt;="&amp;F78,'Inventory (old)'!$E:$E,"&lt;"&amp;$G78))</f>
        <v>0</v>
      </c>
      <c r="AL78" s="7">
        <f>IF($P78="X",0,SUMIFS('Inventory (old)'!$M:$M,'Inventory (old)'!$A:$A,"Dotted Line",'Inventory (old)'!$B:$B,$A78,'Inventory (old)'!$E:$E,"&gt;="&amp;$F78,'Inventory (old)'!$E:$E,"&lt;"&amp;$G78))</f>
        <v>0</v>
      </c>
      <c r="AM78" s="7">
        <f>SUMIFS('Inventory (old)'!$M:$M,'Inventory (old)'!$A:$A,"Stop Line",'Inventory (old)'!$B:$B,$A78,'Inventory (old)'!$E:$E,"&gt;="&amp;$F78,'Inventory (old)'!$E:$E,"&lt;"&amp;$G78)</f>
        <v>0</v>
      </c>
      <c r="AN78" s="7">
        <f>SUMIFS('Inventory (old)'!$M:$M,'Inventory (old)'!$A:$A,"Arrows and Onlys",'Inventory (old)'!$B:$B,$A78,'Inventory (old)'!$E:$E,"&gt;="&amp;$F78,'Inventory (old)'!$E:$E,"&lt;"&amp;$G78)</f>
        <v>0</v>
      </c>
      <c r="AO78" s="7">
        <f>SUMIFS('Inventory (old)'!$N:$N,'Inventory (old)'!$A:$A,"Arrows and Onlys",'Inventory (old)'!$B:$B,$A78,'Inventory (old)'!$E:$E,"&gt;="&amp;$F78,'Inventory (old)'!$E:$E,"&lt;"&amp;$G78)</f>
        <v>0</v>
      </c>
      <c r="AP78" s="7">
        <f>SUMIFS('Inventory (old)'!$O:$O,'Inventory (old)'!$A:$A,"Transverse",'Inventory (old)'!$B:$B,$A78,'Inventory (old)'!$E:$E,"&gt;="&amp;$F78,'Inventory (old)'!$E:$E,"&lt;"&amp;$G78)</f>
        <v>0</v>
      </c>
      <c r="AQ78" s="7">
        <f>SUMIFS('Inventory (old)'!$P:$P,'Inventory (old)'!$A:$A,"Transverse",'Inventory (old)'!$B:$B,$A78,'Inventory (old)'!$E:$E,"&gt;="&amp;$F78,'Inventory (old)'!$E:$E,"&lt;"&amp;$G78)</f>
        <v>0</v>
      </c>
      <c r="AR78" s="7">
        <f>SUMIFS('Inventory (old)'!$M:$M,'Inventory (old)'!$A:$A,"Crosswalk",'Inventory (old)'!$B:$B,$A78,'Inventory (old)'!$E:$E,"&gt;="&amp;$F78,'Inventory (old)'!$E:$E,"&lt;"&amp;$G78)</f>
        <v>0</v>
      </c>
      <c r="AS78" s="7">
        <f>SUMIFS('Inventory (old)'!$M:$M,'Inventory (old)'!$A:$A,"Yield Line",'Inventory (old)'!$B:$B,$A78,'Inventory (old)'!$E:$E,"&gt;="&amp;$F78,'Inventory (old)'!$E:$E,"&lt;"&amp;$G78)</f>
        <v>0</v>
      </c>
      <c r="AT78" s="7">
        <f>SUMIFS('Inventory (old)'!$M:$M,'Inventory (old)'!$A:$A,"Island",'Inventory (old)'!$B:$B,$A78,'Inventory (old)'!$E:$E,"&gt;="&amp;$F78,'Inventory (old)'!$E:$E,"&lt;"&amp;$G78)</f>
        <v>0</v>
      </c>
      <c r="AU78" s="7">
        <f>SUMIFS('Inventory (old)'!$M:$M,'Inventory (old)'!$A:$A,"Railroad",'Inventory (old)'!$B:$B,$A78,'Inventory (old)'!$E:$E,"&gt;="&amp;$F78,'Inventory (old)'!$E:$E,"&lt;"&amp;$G78)</f>
        <v>0</v>
      </c>
      <c r="AV78" s="7">
        <f>SUMIFS('Inventory (old)'!$M:$M,'Inventory (old)'!$A:$A,"School",'Inventory (old)'!$B:$B,$A78,'Inventory (old)'!$E:$E,"&gt;="&amp;$F78,'Inventory (old)'!$E:$E,"&lt;"&amp;$G78)</f>
        <v>0</v>
      </c>
      <c r="AW78" s="7">
        <f>SUMIFS('Inventory (old)'!$M:$M,'Inventory (old)'!$A:$A,"Air Speed",'Inventory (old)'!$B:$B,$A78,'Inventory (old)'!$E:$E,"&gt;="&amp;$F78,'Inventory (old)'!$E:$E,"&lt;"&amp;$G78)</f>
        <v>0</v>
      </c>
      <c r="AX78" s="7">
        <f>SUMIFS('Inventory (old)'!$M:$M,'Inventory (old)'!$A:$A,"Wrong Way",'Inventory (old)'!$B:$B,$A78,'Inventory (old)'!$E:$E,"&gt;="&amp;$F78,'Inventory (old)'!$E:$E,"&lt;"&amp;$G78)</f>
        <v>0</v>
      </c>
      <c r="AY78" s="7">
        <f>SUMIFS('Inventory (old)'!$M:$M,'Inventory (old)'!$A:$A,"Merge Arrow",'Inventory (old)'!$B:$B,$A78,'Inventory (old)'!$E:$E,"&gt;="&amp;$F78,'Inventory (old)'!$E:$E,"&lt;"&amp;$G78)</f>
        <v>0</v>
      </c>
      <c r="AZ78" s="7">
        <f>SUMIFS('Inventory (old)'!$M:$M,'Inventory (old)'!$A:$A,"Bike",'Inventory (old)'!$B:$B,$A78,'Inventory (old)'!$E:$E,"&gt;="&amp;$F78,'Inventory (old)'!$E:$E,"&lt;"&amp;$G78)</f>
        <v>0</v>
      </c>
      <c r="BA78" s="7">
        <f>SUMIFS('Inventory (old)'!$M:$M,'Inventory (old)'!$A:$A,"Parking",'Inventory (old)'!$B:$B,$A78,'Inventory (old)'!$E:$E,"&gt;="&amp;$F78,'Inventory (old)'!$E:$E,"&lt;"&amp;$G78)</f>
        <v>0</v>
      </c>
      <c r="BB78" s="1">
        <f>SUMIFS('Inventory (old)'!$S:$S,'Inventory (old)'!$A:$A,"Parking",'Inventory (old)'!$B:$B,$A78,'Inventory (old)'!$E:$E,"&gt;="&amp;$F78,'Inventory (old)'!$E:$E,"&lt;"&amp;$G78)</f>
        <v>0</v>
      </c>
      <c r="BC78" s="13"/>
    </row>
    <row r="79" spans="1:55" x14ac:dyDescent="0.25">
      <c r="A79" s="6" t="s">
        <v>2289</v>
      </c>
      <c r="B79" s="7" t="s">
        <v>21</v>
      </c>
      <c r="C79" s="7" t="s">
        <v>2051</v>
      </c>
      <c r="D79" s="7">
        <v>511</v>
      </c>
      <c r="E79" s="7" t="s">
        <v>2176</v>
      </c>
      <c r="F79" s="8">
        <v>1.0000000000000001E-5</v>
      </c>
      <c r="G79" s="8">
        <v>11.35</v>
      </c>
      <c r="H79" s="7" t="s">
        <v>272</v>
      </c>
      <c r="I79" s="7" t="s">
        <v>349</v>
      </c>
      <c r="J79" s="14">
        <f t="shared" si="8"/>
        <v>11.34999</v>
      </c>
      <c r="K79" s="15" t="s">
        <v>2062</v>
      </c>
      <c r="L79" s="7"/>
      <c r="M79" s="7" t="s">
        <v>2072</v>
      </c>
      <c r="N79" s="20">
        <v>2</v>
      </c>
      <c r="O79" s="20"/>
      <c r="P79" s="20"/>
      <c r="Q79" s="20"/>
      <c r="R79" s="8"/>
      <c r="S79" s="8"/>
      <c r="T79" s="14"/>
      <c r="U79" s="14"/>
      <c r="V79" s="21"/>
      <c r="W79" s="16"/>
      <c r="Y79" s="7"/>
      <c r="Z79" s="7"/>
      <c r="AA79" s="58">
        <v>2020</v>
      </c>
      <c r="AB79" s="59" t="s">
        <v>348</v>
      </c>
      <c r="AC79" s="15">
        <v>2020</v>
      </c>
      <c r="AD79" s="8">
        <f t="shared" si="15"/>
        <v>11.34999</v>
      </c>
      <c r="AE79" s="8">
        <f t="shared" si="16"/>
        <v>22.69998</v>
      </c>
      <c r="AF79" s="8">
        <f t="shared" si="17"/>
        <v>0</v>
      </c>
      <c r="AG79" s="8">
        <f t="shared" si="18"/>
        <v>0</v>
      </c>
      <c r="AH79" s="7">
        <f>IF($P79="X",SUMIFS('Inventory (old)'!$M:$M,'Inventory (old)'!$A:$A,"Channel",'Inventory (old)'!$B:$B,$A79,'Inventory (old)'!$E:$E,"&gt;="&amp;$F79,'Inventory (old)'!$E:$E,"&lt;"&amp;$G79),0)</f>
        <v>0</v>
      </c>
      <c r="AI79" s="12">
        <f>IF($P79="X",SUMIFS('Inventory (old)'!$M:$M,'Inventory (old)'!$A:$A,"Dotted Line",'Inventory (old)'!$B:$B,$A79,'Inventory (old)'!$E:$E,"&gt;="&amp;$F79,'Inventory (old)'!$E:$E,"&lt;"&amp;$G79),0)</f>
        <v>0</v>
      </c>
      <c r="AJ79" s="15">
        <v>2020</v>
      </c>
      <c r="AK79" s="7">
        <f>IF($P79="X",0,SUMIFS('Inventory (old)'!$M:$M,'Inventory (old)'!$A:$A,"Channel",'Inventory (old)'!$B:$B,$A79,'Inventory (old)'!$E:$E,"&gt;="&amp;F79,'Inventory (old)'!$E:$E,"&lt;"&amp;$G79))</f>
        <v>0</v>
      </c>
      <c r="AL79" s="7">
        <f>IF($P79="X",0,SUMIFS('Inventory (old)'!$M:$M,'Inventory (old)'!$A:$A,"Dotted Line",'Inventory (old)'!$B:$B,$A79,'Inventory (old)'!$E:$E,"&gt;="&amp;$F79,'Inventory (old)'!$E:$E,"&lt;"&amp;$G79))</f>
        <v>0</v>
      </c>
      <c r="AM79" s="7">
        <f>SUMIFS('Inventory (old)'!$M:$M,'Inventory (old)'!$A:$A,"Stop Line",'Inventory (old)'!$B:$B,$A79,'Inventory (old)'!$E:$E,"&gt;="&amp;$F79,'Inventory (old)'!$E:$E,"&lt;"&amp;$G79)</f>
        <v>24</v>
      </c>
      <c r="AN79" s="7">
        <f>SUMIFS('Inventory (old)'!$M:$M,'Inventory (old)'!$A:$A,"Arrows and Onlys",'Inventory (old)'!$B:$B,$A79,'Inventory (old)'!$E:$E,"&gt;="&amp;$F79,'Inventory (old)'!$E:$E,"&lt;"&amp;$G79)</f>
        <v>0</v>
      </c>
      <c r="AO79" s="7">
        <f>SUMIFS('Inventory (old)'!$N:$N,'Inventory (old)'!$A:$A,"Arrows and Onlys",'Inventory (old)'!$B:$B,$A79,'Inventory (old)'!$E:$E,"&gt;="&amp;$F79,'Inventory (old)'!$E:$E,"&lt;"&amp;$G79)</f>
        <v>0</v>
      </c>
      <c r="AP79" s="7">
        <f>SUMIFS('Inventory (old)'!$O:$O,'Inventory (old)'!$A:$A,"Transverse",'Inventory (old)'!$B:$B,$A79,'Inventory (old)'!$E:$E,"&gt;="&amp;$F79,'Inventory (old)'!$E:$E,"&lt;"&amp;$G79)</f>
        <v>0</v>
      </c>
      <c r="AQ79" s="7">
        <f>SUMIFS('Inventory (old)'!$P:$P,'Inventory (old)'!$A:$A,"Transverse",'Inventory (old)'!$B:$B,$A79,'Inventory (old)'!$E:$E,"&gt;="&amp;$F79,'Inventory (old)'!$E:$E,"&lt;"&amp;$G79)</f>
        <v>0</v>
      </c>
      <c r="AR79" s="7">
        <f>SUMIFS('Inventory (old)'!$M:$M,'Inventory (old)'!$A:$A,"Crosswalk",'Inventory (old)'!$B:$B,$A79,'Inventory (old)'!$E:$E,"&gt;="&amp;$F79,'Inventory (old)'!$E:$E,"&lt;"&amp;$G79)</f>
        <v>0</v>
      </c>
      <c r="AS79" s="7">
        <f>SUMIFS('Inventory (old)'!$M:$M,'Inventory (old)'!$A:$A,"Yield Line",'Inventory (old)'!$B:$B,$A79,'Inventory (old)'!$E:$E,"&gt;="&amp;$F79,'Inventory (old)'!$E:$E,"&lt;"&amp;$G79)</f>
        <v>0</v>
      </c>
      <c r="AT79" s="7">
        <f>SUMIFS('Inventory (old)'!$M:$M,'Inventory (old)'!$A:$A,"Island",'Inventory (old)'!$B:$B,$A79,'Inventory (old)'!$E:$E,"&gt;="&amp;$F79,'Inventory (old)'!$E:$E,"&lt;"&amp;$G79)</f>
        <v>0</v>
      </c>
      <c r="AU79" s="7">
        <f>SUMIFS('Inventory (old)'!$M:$M,'Inventory (old)'!$A:$A,"Railroad",'Inventory (old)'!$B:$B,$A79,'Inventory (old)'!$E:$E,"&gt;="&amp;$F79,'Inventory (old)'!$E:$E,"&lt;"&amp;$G79)</f>
        <v>0</v>
      </c>
      <c r="AV79" s="7">
        <f>SUMIFS('Inventory (old)'!$M:$M,'Inventory (old)'!$A:$A,"School",'Inventory (old)'!$B:$B,$A79,'Inventory (old)'!$E:$E,"&gt;="&amp;$F79,'Inventory (old)'!$E:$E,"&lt;"&amp;$G79)</f>
        <v>0</v>
      </c>
      <c r="AW79" s="7">
        <f>SUMIFS('Inventory (old)'!$M:$M,'Inventory (old)'!$A:$A,"Air Speed",'Inventory (old)'!$B:$B,$A79,'Inventory (old)'!$E:$E,"&gt;="&amp;$F79,'Inventory (old)'!$E:$E,"&lt;"&amp;$G79)</f>
        <v>0</v>
      </c>
      <c r="AX79" s="7">
        <f>SUMIFS('Inventory (old)'!$M:$M,'Inventory (old)'!$A:$A,"Wrong Way",'Inventory (old)'!$B:$B,$A79,'Inventory (old)'!$E:$E,"&gt;="&amp;$F79,'Inventory (old)'!$E:$E,"&lt;"&amp;$G79)</f>
        <v>0</v>
      </c>
      <c r="AY79" s="7">
        <f>SUMIFS('Inventory (old)'!$M:$M,'Inventory (old)'!$A:$A,"Merge Arrow",'Inventory (old)'!$B:$B,$A79,'Inventory (old)'!$E:$E,"&gt;="&amp;$F79,'Inventory (old)'!$E:$E,"&lt;"&amp;$G79)</f>
        <v>0</v>
      </c>
      <c r="AZ79" s="7">
        <f>SUMIFS('Inventory (old)'!$M:$M,'Inventory (old)'!$A:$A,"Bike",'Inventory (old)'!$B:$B,$A79,'Inventory (old)'!$E:$E,"&gt;="&amp;$F79,'Inventory (old)'!$E:$E,"&lt;"&amp;$G79)</f>
        <v>0</v>
      </c>
      <c r="BA79" s="7">
        <f>SUMIFS('Inventory (old)'!$M:$M,'Inventory (old)'!$A:$A,"Parking",'Inventory (old)'!$B:$B,$A79,'Inventory (old)'!$E:$E,"&gt;="&amp;$F79,'Inventory (old)'!$E:$E,"&lt;"&amp;$G79)</f>
        <v>0</v>
      </c>
      <c r="BB79" s="1">
        <f>SUMIFS('Inventory (old)'!$S:$S,'Inventory (old)'!$A:$A,"Parking",'Inventory (old)'!$B:$B,$A79,'Inventory (old)'!$E:$E,"&gt;="&amp;$F79,'Inventory (old)'!$E:$E,"&lt;"&amp;$G79)</f>
        <v>0</v>
      </c>
      <c r="BC79" s="13"/>
    </row>
    <row r="80" spans="1:55" x14ac:dyDescent="0.25">
      <c r="A80" s="6" t="s">
        <v>2289</v>
      </c>
      <c r="B80" s="7" t="s">
        <v>21</v>
      </c>
      <c r="C80" s="7" t="s">
        <v>2051</v>
      </c>
      <c r="D80" s="7">
        <v>511</v>
      </c>
      <c r="E80" s="7" t="s">
        <v>2176</v>
      </c>
      <c r="F80" s="8">
        <v>14.53</v>
      </c>
      <c r="G80" s="8">
        <v>27.64</v>
      </c>
      <c r="H80" s="7" t="s">
        <v>2231</v>
      </c>
      <c r="I80" s="7" t="s">
        <v>2230</v>
      </c>
      <c r="J80" s="14">
        <f t="shared" si="8"/>
        <v>13.110000000000001</v>
      </c>
      <c r="K80" s="15" t="s">
        <v>2062</v>
      </c>
      <c r="L80" s="7"/>
      <c r="M80" s="7" t="s">
        <v>2072</v>
      </c>
      <c r="N80" s="20">
        <v>2</v>
      </c>
      <c r="O80" s="20"/>
      <c r="P80" s="20"/>
      <c r="Q80" s="20"/>
      <c r="R80" s="8"/>
      <c r="S80" s="8"/>
      <c r="T80" s="14"/>
      <c r="U80" s="14"/>
      <c r="V80" s="21"/>
      <c r="W80" s="16"/>
      <c r="Y80" s="7">
        <v>2020</v>
      </c>
      <c r="Z80" s="7" t="s">
        <v>3185</v>
      </c>
      <c r="AA80" s="7">
        <v>2020</v>
      </c>
      <c r="AB80" s="16" t="s">
        <v>348</v>
      </c>
      <c r="AC80" s="15"/>
      <c r="AD80" s="8">
        <f t="shared" si="15"/>
        <v>13.110000000000001</v>
      </c>
      <c r="AE80" s="8">
        <f t="shared" si="16"/>
        <v>26.220000000000002</v>
      </c>
      <c r="AF80" s="8">
        <f t="shared" si="17"/>
        <v>0</v>
      </c>
      <c r="AG80" s="8">
        <f t="shared" si="18"/>
        <v>0</v>
      </c>
      <c r="AH80" s="7">
        <f>IF($P80="X",SUMIFS('Inventory (old)'!$M:$M,'Inventory (old)'!$A:$A,"Channel",'Inventory (old)'!$B:$B,$A80,'Inventory (old)'!$E:$E,"&gt;="&amp;$F80,'Inventory (old)'!$E:$E,"&lt;"&amp;$G80),0)</f>
        <v>0</v>
      </c>
      <c r="AI80" s="12">
        <f>IF($P80="X",SUMIFS('Inventory (old)'!$M:$M,'Inventory (old)'!$A:$A,"Dotted Line",'Inventory (old)'!$B:$B,$A80,'Inventory (old)'!$E:$E,"&gt;="&amp;$F80,'Inventory (old)'!$E:$E,"&lt;"&amp;$G80),0)</f>
        <v>0</v>
      </c>
      <c r="AJ80" s="15"/>
      <c r="AK80" s="7">
        <f>IF($P80="X",0,SUMIFS('Inventory (old)'!$M:$M,'Inventory (old)'!$A:$A,"Channel",'Inventory (old)'!$B:$B,$A80,'Inventory (old)'!$E:$E,"&gt;="&amp;F80,'Inventory (old)'!$E:$E,"&lt;"&amp;$G80))</f>
        <v>0</v>
      </c>
      <c r="AL80" s="7">
        <f>IF($P80="X",0,SUMIFS('Inventory (old)'!$M:$M,'Inventory (old)'!$A:$A,"Dotted Line",'Inventory (old)'!$B:$B,$A80,'Inventory (old)'!$E:$E,"&gt;="&amp;$F80,'Inventory (old)'!$E:$E,"&lt;"&amp;$G80))</f>
        <v>0</v>
      </c>
      <c r="AM80" s="7">
        <f>SUMIFS('Inventory (old)'!$M:$M,'Inventory (old)'!$A:$A,"Stop Line",'Inventory (old)'!$B:$B,$A80,'Inventory (old)'!$E:$E,"&gt;="&amp;$F80,'Inventory (old)'!$E:$E,"&lt;"&amp;$G80)</f>
        <v>0</v>
      </c>
      <c r="AN80" s="7">
        <f>SUMIFS('Inventory (old)'!$M:$M,'Inventory (old)'!$A:$A,"Arrows and Onlys",'Inventory (old)'!$B:$B,$A80,'Inventory (old)'!$E:$E,"&gt;="&amp;$F80,'Inventory (old)'!$E:$E,"&lt;"&amp;$G80)</f>
        <v>0</v>
      </c>
      <c r="AO80" s="7">
        <f>SUMIFS('Inventory (old)'!$N:$N,'Inventory (old)'!$A:$A,"Arrows and Onlys",'Inventory (old)'!$B:$B,$A80,'Inventory (old)'!$E:$E,"&gt;="&amp;$F80,'Inventory (old)'!$E:$E,"&lt;"&amp;$G80)</f>
        <v>0</v>
      </c>
      <c r="AP80" s="7">
        <f>SUMIFS('Inventory (old)'!$O:$O,'Inventory (old)'!$A:$A,"Transverse",'Inventory (old)'!$B:$B,$A80,'Inventory (old)'!$E:$E,"&gt;="&amp;$F80,'Inventory (old)'!$E:$E,"&lt;"&amp;$G80)</f>
        <v>0</v>
      </c>
      <c r="AQ80" s="7">
        <f>SUMIFS('Inventory (old)'!$P:$P,'Inventory (old)'!$A:$A,"Transverse",'Inventory (old)'!$B:$B,$A80,'Inventory (old)'!$E:$E,"&gt;="&amp;$F80,'Inventory (old)'!$E:$E,"&lt;"&amp;$G80)</f>
        <v>0</v>
      </c>
      <c r="AR80" s="7">
        <f>SUMIFS('Inventory (old)'!$M:$M,'Inventory (old)'!$A:$A,"Crosswalk",'Inventory (old)'!$B:$B,$A80,'Inventory (old)'!$E:$E,"&gt;="&amp;$F80,'Inventory (old)'!$E:$E,"&lt;"&amp;$G80)</f>
        <v>0</v>
      </c>
      <c r="AS80" s="7">
        <f>SUMIFS('Inventory (old)'!$M:$M,'Inventory (old)'!$A:$A,"Yield Line",'Inventory (old)'!$B:$B,$A80,'Inventory (old)'!$E:$E,"&gt;="&amp;$F80,'Inventory (old)'!$E:$E,"&lt;"&amp;$G80)</f>
        <v>0</v>
      </c>
      <c r="AT80" s="7">
        <f>SUMIFS('Inventory (old)'!$M:$M,'Inventory (old)'!$A:$A,"Island",'Inventory (old)'!$B:$B,$A80,'Inventory (old)'!$E:$E,"&gt;="&amp;$F80,'Inventory (old)'!$E:$E,"&lt;"&amp;$G80)</f>
        <v>0</v>
      </c>
      <c r="AU80" s="7">
        <f>SUMIFS('Inventory (old)'!$M:$M,'Inventory (old)'!$A:$A,"Railroad",'Inventory (old)'!$B:$B,$A80,'Inventory (old)'!$E:$E,"&gt;="&amp;$F80,'Inventory (old)'!$E:$E,"&lt;"&amp;$G80)</f>
        <v>2</v>
      </c>
      <c r="AV80" s="7">
        <f>SUMIFS('Inventory (old)'!$M:$M,'Inventory (old)'!$A:$A,"School",'Inventory (old)'!$B:$B,$A80,'Inventory (old)'!$E:$E,"&gt;="&amp;$F80,'Inventory (old)'!$E:$E,"&lt;"&amp;$G80)</f>
        <v>0</v>
      </c>
      <c r="AW80" s="7">
        <f>SUMIFS('Inventory (old)'!$M:$M,'Inventory (old)'!$A:$A,"Air Speed",'Inventory (old)'!$B:$B,$A80,'Inventory (old)'!$E:$E,"&gt;="&amp;$F80,'Inventory (old)'!$E:$E,"&lt;"&amp;$G80)</f>
        <v>0</v>
      </c>
      <c r="AX80" s="7">
        <f>SUMIFS('Inventory (old)'!$M:$M,'Inventory (old)'!$A:$A,"Wrong Way",'Inventory (old)'!$B:$B,$A80,'Inventory (old)'!$E:$E,"&gt;="&amp;$F80,'Inventory (old)'!$E:$E,"&lt;"&amp;$G80)</f>
        <v>0</v>
      </c>
      <c r="AY80" s="7">
        <f>SUMIFS('Inventory (old)'!$M:$M,'Inventory (old)'!$A:$A,"Merge Arrow",'Inventory (old)'!$B:$B,$A80,'Inventory (old)'!$E:$E,"&gt;="&amp;$F80,'Inventory (old)'!$E:$E,"&lt;"&amp;$G80)</f>
        <v>0</v>
      </c>
      <c r="AZ80" s="7">
        <f>SUMIFS('Inventory (old)'!$M:$M,'Inventory (old)'!$A:$A,"Bike",'Inventory (old)'!$B:$B,$A80,'Inventory (old)'!$E:$E,"&gt;="&amp;$F80,'Inventory (old)'!$E:$E,"&lt;"&amp;$G80)</f>
        <v>0</v>
      </c>
      <c r="BA80" s="7">
        <f>SUMIFS('Inventory (old)'!$M:$M,'Inventory (old)'!$A:$A,"Parking",'Inventory (old)'!$B:$B,$A80,'Inventory (old)'!$E:$E,"&gt;="&amp;$F80,'Inventory (old)'!$E:$E,"&lt;"&amp;$G80)</f>
        <v>0</v>
      </c>
      <c r="BB80" s="1">
        <f>SUMIFS('Inventory (old)'!$S:$S,'Inventory (old)'!$A:$A,"Parking",'Inventory (old)'!$B:$B,$A80,'Inventory (old)'!$E:$E,"&gt;="&amp;$F80,'Inventory (old)'!$E:$E,"&lt;"&amp;$G80)</f>
        <v>0</v>
      </c>
      <c r="BC80" s="13"/>
    </row>
    <row r="81" spans="1:55" x14ac:dyDescent="0.25">
      <c r="A81" s="6" t="s">
        <v>2292</v>
      </c>
      <c r="B81" s="7" t="s">
        <v>21</v>
      </c>
      <c r="C81" s="7" t="s">
        <v>2051</v>
      </c>
      <c r="D81" s="7">
        <v>545</v>
      </c>
      <c r="E81" s="7" t="s">
        <v>2176</v>
      </c>
      <c r="F81" s="8">
        <v>1.0000000000000001E-5</v>
      </c>
      <c r="G81" s="8">
        <v>4.99</v>
      </c>
      <c r="H81" s="7" t="s">
        <v>2190</v>
      </c>
      <c r="I81" s="7" t="s">
        <v>3208</v>
      </c>
      <c r="J81" s="14">
        <f t="shared" si="8"/>
        <v>4.9899900000000006</v>
      </c>
      <c r="K81" s="15" t="s">
        <v>2062</v>
      </c>
      <c r="L81" s="7"/>
      <c r="M81" s="7" t="s">
        <v>2072</v>
      </c>
      <c r="N81" s="20">
        <v>2</v>
      </c>
      <c r="O81" s="20"/>
      <c r="P81" s="20"/>
      <c r="Q81" s="20" t="s">
        <v>201</v>
      </c>
      <c r="R81" s="8"/>
      <c r="S81" s="8"/>
      <c r="T81" s="14"/>
      <c r="U81" s="14"/>
      <c r="V81" s="21"/>
      <c r="W81" s="16"/>
      <c r="Y81" s="7">
        <v>2020</v>
      </c>
      <c r="Z81" s="7" t="s">
        <v>3185</v>
      </c>
      <c r="AA81" s="58">
        <v>2020</v>
      </c>
      <c r="AB81" s="59" t="s">
        <v>348</v>
      </c>
      <c r="AC81" s="15" t="s">
        <v>3297</v>
      </c>
      <c r="AD81" s="8">
        <f t="shared" si="15"/>
        <v>4.9899900000000006</v>
      </c>
      <c r="AE81" s="8">
        <f t="shared" si="16"/>
        <v>9.9799800000000012</v>
      </c>
      <c r="AF81" s="8">
        <f t="shared" si="17"/>
        <v>0</v>
      </c>
      <c r="AG81" s="8">
        <f t="shared" si="18"/>
        <v>0</v>
      </c>
      <c r="AH81" s="7">
        <f>IF($P81="X",SUMIFS('Inventory (old)'!$M:$M,'Inventory (old)'!$A:$A,"Channel",'Inventory (old)'!$B:$B,$A81,'Inventory (old)'!$E:$E,"&gt;="&amp;$F81,'Inventory (old)'!$E:$E,"&lt;"&amp;$G81),0)</f>
        <v>0</v>
      </c>
      <c r="AI81" s="12">
        <f>IF($P81="X",SUMIFS('Inventory (old)'!$M:$M,'Inventory (old)'!$A:$A,"Dotted Line",'Inventory (old)'!$B:$B,$A81,'Inventory (old)'!$E:$E,"&gt;="&amp;$F81,'Inventory (old)'!$E:$E,"&lt;"&amp;$G81),0)</f>
        <v>0</v>
      </c>
      <c r="AJ81" s="15">
        <v>2020</v>
      </c>
      <c r="AK81" s="7">
        <f>IF($P81="X",0,SUMIFS('Inventory (old)'!$M:$M,'Inventory (old)'!$A:$A,"Channel",'Inventory (old)'!$B:$B,$A81,'Inventory (old)'!$E:$E,"&gt;="&amp;F81,'Inventory (old)'!$E:$E,"&lt;"&amp;$G81))</f>
        <v>0</v>
      </c>
      <c r="AL81" s="7">
        <f>IF($P81="X",0,SUMIFS('Inventory (old)'!$M:$M,'Inventory (old)'!$A:$A,"Dotted Line",'Inventory (old)'!$B:$B,$A81,'Inventory (old)'!$E:$E,"&gt;="&amp;$F81,'Inventory (old)'!$E:$E,"&lt;"&amp;$G81))</f>
        <v>0</v>
      </c>
      <c r="AM81" s="7">
        <f>SUMIFS('Inventory (old)'!$M:$M,'Inventory (old)'!$A:$A,"Stop Line",'Inventory (old)'!$B:$B,$A81,'Inventory (old)'!$E:$E,"&gt;="&amp;$F81,'Inventory (old)'!$E:$E,"&lt;"&amp;$G81)</f>
        <v>0</v>
      </c>
      <c r="AN81" s="7">
        <f>SUMIFS('Inventory (old)'!$M:$M,'Inventory (old)'!$A:$A,"Arrows and Onlys",'Inventory (old)'!$B:$B,$A81,'Inventory (old)'!$E:$E,"&gt;="&amp;$F81,'Inventory (old)'!$E:$E,"&lt;"&amp;$G81)</f>
        <v>0</v>
      </c>
      <c r="AO81" s="7">
        <f>SUMIFS('Inventory (old)'!$N:$N,'Inventory (old)'!$A:$A,"Arrows and Onlys",'Inventory (old)'!$B:$B,$A81,'Inventory (old)'!$E:$E,"&gt;="&amp;$F81,'Inventory (old)'!$E:$E,"&lt;"&amp;$G81)</f>
        <v>0</v>
      </c>
      <c r="AP81" s="7">
        <f>SUMIFS('Inventory (old)'!$O:$O,'Inventory (old)'!$A:$A,"Transverse",'Inventory (old)'!$B:$B,$A81,'Inventory (old)'!$E:$E,"&gt;="&amp;$F81,'Inventory (old)'!$E:$E,"&lt;"&amp;$G81)</f>
        <v>0</v>
      </c>
      <c r="AQ81" s="7">
        <f>SUMIFS('Inventory (old)'!$P:$P,'Inventory (old)'!$A:$A,"Transverse",'Inventory (old)'!$B:$B,$A81,'Inventory (old)'!$E:$E,"&gt;="&amp;$F81,'Inventory (old)'!$E:$E,"&lt;"&amp;$G81)</f>
        <v>0</v>
      </c>
      <c r="AR81" s="7">
        <f>SUMIFS('Inventory (old)'!$M:$M,'Inventory (old)'!$A:$A,"Crosswalk",'Inventory (old)'!$B:$B,$A81,'Inventory (old)'!$E:$E,"&gt;="&amp;$F81,'Inventory (old)'!$E:$E,"&lt;"&amp;$G81)</f>
        <v>0</v>
      </c>
      <c r="AS81" s="7">
        <f>SUMIFS('Inventory (old)'!$M:$M,'Inventory (old)'!$A:$A,"Yield Line",'Inventory (old)'!$B:$B,$A81,'Inventory (old)'!$E:$E,"&gt;="&amp;$F81,'Inventory (old)'!$E:$E,"&lt;"&amp;$G81)</f>
        <v>0</v>
      </c>
      <c r="AT81" s="7">
        <f>SUMIFS('Inventory (old)'!$M:$M,'Inventory (old)'!$A:$A,"Island",'Inventory (old)'!$B:$B,$A81,'Inventory (old)'!$E:$E,"&gt;="&amp;$F81,'Inventory (old)'!$E:$E,"&lt;"&amp;$G81)</f>
        <v>0</v>
      </c>
      <c r="AU81" s="7">
        <f>SUMIFS('Inventory (old)'!$M:$M,'Inventory (old)'!$A:$A,"Railroad",'Inventory (old)'!$B:$B,$A81,'Inventory (old)'!$E:$E,"&gt;="&amp;$F81,'Inventory (old)'!$E:$E,"&lt;"&amp;$G81)</f>
        <v>0</v>
      </c>
      <c r="AV81" s="7">
        <f>SUMIFS('Inventory (old)'!$M:$M,'Inventory (old)'!$A:$A,"School",'Inventory (old)'!$B:$B,$A81,'Inventory (old)'!$E:$E,"&gt;="&amp;$F81,'Inventory (old)'!$E:$E,"&lt;"&amp;$G81)</f>
        <v>2</v>
      </c>
      <c r="AW81" s="7">
        <f>SUMIFS('Inventory (old)'!$M:$M,'Inventory (old)'!$A:$A,"Air Speed",'Inventory (old)'!$B:$B,$A81,'Inventory (old)'!$E:$E,"&gt;="&amp;$F81,'Inventory (old)'!$E:$E,"&lt;"&amp;$G81)</f>
        <v>0</v>
      </c>
      <c r="AX81" s="7">
        <f>SUMIFS('Inventory (old)'!$M:$M,'Inventory (old)'!$A:$A,"Wrong Way",'Inventory (old)'!$B:$B,$A81,'Inventory (old)'!$E:$E,"&gt;="&amp;$F81,'Inventory (old)'!$E:$E,"&lt;"&amp;$G81)</f>
        <v>0</v>
      </c>
      <c r="AY81" s="7">
        <f>SUMIFS('Inventory (old)'!$M:$M,'Inventory (old)'!$A:$A,"Merge Arrow",'Inventory (old)'!$B:$B,$A81,'Inventory (old)'!$E:$E,"&gt;="&amp;$F81,'Inventory (old)'!$E:$E,"&lt;"&amp;$G81)</f>
        <v>0</v>
      </c>
      <c r="AZ81" s="7">
        <f>SUMIFS('Inventory (old)'!$M:$M,'Inventory (old)'!$A:$A,"Bike",'Inventory (old)'!$B:$B,$A81,'Inventory (old)'!$E:$E,"&gt;="&amp;$F81,'Inventory (old)'!$E:$E,"&lt;"&amp;$G81)</f>
        <v>0</v>
      </c>
      <c r="BA81" s="7">
        <f>SUMIFS('Inventory (old)'!$M:$M,'Inventory (old)'!$A:$A,"Parking",'Inventory (old)'!$B:$B,$A81,'Inventory (old)'!$E:$E,"&gt;="&amp;$F81,'Inventory (old)'!$E:$E,"&lt;"&amp;$G81)</f>
        <v>0</v>
      </c>
      <c r="BB81" s="1">
        <f>SUMIFS('Inventory (old)'!$S:$S,'Inventory (old)'!$A:$A,"Parking",'Inventory (old)'!$B:$B,$A81,'Inventory (old)'!$E:$E,"&gt;="&amp;$F81,'Inventory (old)'!$E:$E,"&lt;"&amp;$G81)</f>
        <v>0</v>
      </c>
      <c r="BC81" s="13"/>
    </row>
    <row r="82" spans="1:55" x14ac:dyDescent="0.25">
      <c r="A82" s="6" t="s">
        <v>2292</v>
      </c>
      <c r="B82" s="7" t="s">
        <v>21</v>
      </c>
      <c r="C82" s="7" t="s">
        <v>2051</v>
      </c>
      <c r="D82" s="7">
        <v>545</v>
      </c>
      <c r="E82" s="7" t="s">
        <v>2176</v>
      </c>
      <c r="F82" s="8">
        <f>G81</f>
        <v>4.99</v>
      </c>
      <c r="G82" s="8">
        <v>5.46</v>
      </c>
      <c r="H82" s="7" t="s">
        <v>3208</v>
      </c>
      <c r="I82" s="7" t="s">
        <v>215</v>
      </c>
      <c r="J82" s="14">
        <f t="shared" si="8"/>
        <v>0.46999999999999975</v>
      </c>
      <c r="K82" s="15" t="s">
        <v>2062</v>
      </c>
      <c r="L82" s="7"/>
      <c r="M82" s="7" t="s">
        <v>2072</v>
      </c>
      <c r="N82" s="20">
        <v>2</v>
      </c>
      <c r="O82" s="20"/>
      <c r="P82" s="20"/>
      <c r="Q82" s="20" t="s">
        <v>201</v>
      </c>
      <c r="R82" s="8"/>
      <c r="S82" s="8"/>
      <c r="T82" s="14"/>
      <c r="U82" s="14"/>
      <c r="V82" s="21"/>
      <c r="W82" s="16" t="s">
        <v>2281</v>
      </c>
      <c r="Y82" s="7">
        <v>2020</v>
      </c>
      <c r="Z82" s="7" t="s">
        <v>3185</v>
      </c>
      <c r="AA82" s="7"/>
      <c r="AB82" s="16"/>
      <c r="AC82" s="15" t="s">
        <v>3297</v>
      </c>
      <c r="AD82" s="8">
        <f t="shared" si="15"/>
        <v>0.46999999999999975</v>
      </c>
      <c r="AE82" s="8">
        <f t="shared" si="16"/>
        <v>0.9399999999999995</v>
      </c>
      <c r="AF82" s="8">
        <f t="shared" si="17"/>
        <v>0</v>
      </c>
      <c r="AG82" s="8">
        <f t="shared" si="18"/>
        <v>0</v>
      </c>
      <c r="AH82" s="7">
        <f>IF($P82="X",SUMIFS('Inventory (old)'!$M:$M,'Inventory (old)'!$A:$A,"Channel",'Inventory (old)'!$B:$B,$A82,'Inventory (old)'!$E:$E,"&gt;="&amp;$F82,'Inventory (old)'!$E:$E,"&lt;"&amp;$G82),0)</f>
        <v>0</v>
      </c>
      <c r="AI82" s="12">
        <f>IF($P82="X",SUMIFS('Inventory (old)'!$M:$M,'Inventory (old)'!$A:$A,"Dotted Line",'Inventory (old)'!$B:$B,$A82,'Inventory (old)'!$E:$E,"&gt;="&amp;$F82,'Inventory (old)'!$E:$E,"&lt;"&amp;$G82),0)</f>
        <v>0</v>
      </c>
      <c r="AJ82" s="15" t="str">
        <f>IF(AND(E82="BOTH",SUM(AK82:BB82)=0),"X","")</f>
        <v>X</v>
      </c>
      <c r="AK82" s="7">
        <f>IF($P82="X",0,SUMIFS('Inventory (old)'!$M:$M,'Inventory (old)'!$A:$A,"Channel",'Inventory (old)'!$B:$B,$A82,'Inventory (old)'!$E:$E,"&gt;="&amp;F82,'Inventory (old)'!$E:$E,"&lt;"&amp;$G82))</f>
        <v>0</v>
      </c>
      <c r="AL82" s="7">
        <f>IF($P82="X",0,SUMIFS('Inventory (old)'!$M:$M,'Inventory (old)'!$A:$A,"Dotted Line",'Inventory (old)'!$B:$B,$A82,'Inventory (old)'!$E:$E,"&gt;="&amp;$F82,'Inventory (old)'!$E:$E,"&lt;"&amp;$G82))</f>
        <v>0</v>
      </c>
      <c r="AM82" s="7">
        <f>SUMIFS('Inventory (old)'!$M:$M,'Inventory (old)'!$A:$A,"Stop Line",'Inventory (old)'!$B:$B,$A82,'Inventory (old)'!$E:$E,"&gt;="&amp;$F82,'Inventory (old)'!$E:$E,"&lt;"&amp;$G82)</f>
        <v>0</v>
      </c>
      <c r="AN82" s="7">
        <f>SUMIFS('Inventory (old)'!$M:$M,'Inventory (old)'!$A:$A,"Arrows and Onlys",'Inventory (old)'!$B:$B,$A82,'Inventory (old)'!$E:$E,"&gt;="&amp;$F82,'Inventory (old)'!$E:$E,"&lt;"&amp;$G82)</f>
        <v>0</v>
      </c>
      <c r="AO82" s="7">
        <f>SUMIFS('Inventory (old)'!$N:$N,'Inventory (old)'!$A:$A,"Arrows and Onlys",'Inventory (old)'!$B:$B,$A82,'Inventory (old)'!$E:$E,"&gt;="&amp;$F82,'Inventory (old)'!$E:$E,"&lt;"&amp;$G82)</f>
        <v>0</v>
      </c>
      <c r="AP82" s="7">
        <f>SUMIFS('Inventory (old)'!$O:$O,'Inventory (old)'!$A:$A,"Transverse",'Inventory (old)'!$B:$B,$A82,'Inventory (old)'!$E:$E,"&gt;="&amp;$F82,'Inventory (old)'!$E:$E,"&lt;"&amp;$G82)</f>
        <v>0</v>
      </c>
      <c r="AQ82" s="7">
        <f>SUMIFS('Inventory (old)'!$P:$P,'Inventory (old)'!$A:$A,"Transverse",'Inventory (old)'!$B:$B,$A82,'Inventory (old)'!$E:$E,"&gt;="&amp;$F82,'Inventory (old)'!$E:$E,"&lt;"&amp;$G82)</f>
        <v>0</v>
      </c>
      <c r="AR82" s="7">
        <f>SUMIFS('Inventory (old)'!$M:$M,'Inventory (old)'!$A:$A,"Crosswalk",'Inventory (old)'!$B:$B,$A82,'Inventory (old)'!$E:$E,"&gt;="&amp;$F82,'Inventory (old)'!$E:$E,"&lt;"&amp;$G82)</f>
        <v>0</v>
      </c>
      <c r="AS82" s="7">
        <f>SUMIFS('Inventory (old)'!$M:$M,'Inventory (old)'!$A:$A,"Yield Line",'Inventory (old)'!$B:$B,$A82,'Inventory (old)'!$E:$E,"&gt;="&amp;$F82,'Inventory (old)'!$E:$E,"&lt;"&amp;$G82)</f>
        <v>0</v>
      </c>
      <c r="AT82" s="7">
        <f>SUMIFS('Inventory (old)'!$M:$M,'Inventory (old)'!$A:$A,"Island",'Inventory (old)'!$B:$B,$A82,'Inventory (old)'!$E:$E,"&gt;="&amp;$F82,'Inventory (old)'!$E:$E,"&lt;"&amp;$G82)</f>
        <v>0</v>
      </c>
      <c r="AU82" s="7">
        <f>SUMIFS('Inventory (old)'!$M:$M,'Inventory (old)'!$A:$A,"Railroad",'Inventory (old)'!$B:$B,$A82,'Inventory (old)'!$E:$E,"&gt;="&amp;$F82,'Inventory (old)'!$E:$E,"&lt;"&amp;$G82)</f>
        <v>0</v>
      </c>
      <c r="AV82" s="7">
        <f>SUMIFS('Inventory (old)'!$M:$M,'Inventory (old)'!$A:$A,"School",'Inventory (old)'!$B:$B,$A82,'Inventory (old)'!$E:$E,"&gt;="&amp;$F82,'Inventory (old)'!$E:$E,"&lt;"&amp;$G82)</f>
        <v>0</v>
      </c>
      <c r="AW82" s="7">
        <f>SUMIFS('Inventory (old)'!$M:$M,'Inventory (old)'!$A:$A,"Air Speed",'Inventory (old)'!$B:$B,$A82,'Inventory (old)'!$E:$E,"&gt;="&amp;$F82,'Inventory (old)'!$E:$E,"&lt;"&amp;$G82)</f>
        <v>0</v>
      </c>
      <c r="AX82" s="7">
        <f>SUMIFS('Inventory (old)'!$M:$M,'Inventory (old)'!$A:$A,"Wrong Way",'Inventory (old)'!$B:$B,$A82,'Inventory (old)'!$E:$E,"&gt;="&amp;$F82,'Inventory (old)'!$E:$E,"&lt;"&amp;$G82)</f>
        <v>0</v>
      </c>
      <c r="AY82" s="7">
        <f>SUMIFS('Inventory (old)'!$M:$M,'Inventory (old)'!$A:$A,"Merge Arrow",'Inventory (old)'!$B:$B,$A82,'Inventory (old)'!$E:$E,"&gt;="&amp;$F82,'Inventory (old)'!$E:$E,"&lt;"&amp;$G82)</f>
        <v>0</v>
      </c>
      <c r="AZ82" s="7">
        <f>SUMIFS('Inventory (old)'!$M:$M,'Inventory (old)'!$A:$A,"Bike",'Inventory (old)'!$B:$B,$A82,'Inventory (old)'!$E:$E,"&gt;="&amp;$F82,'Inventory (old)'!$E:$E,"&lt;"&amp;$G82)</f>
        <v>0</v>
      </c>
      <c r="BA82" s="7">
        <f>SUMIFS('Inventory (old)'!$M:$M,'Inventory (old)'!$A:$A,"Parking",'Inventory (old)'!$B:$B,$A82,'Inventory (old)'!$E:$E,"&gt;="&amp;$F82,'Inventory (old)'!$E:$E,"&lt;"&amp;$G82)</f>
        <v>0</v>
      </c>
      <c r="BB82" s="1">
        <f>SUMIFS('Inventory (old)'!$S:$S,'Inventory (old)'!$A:$A,"Parking",'Inventory (old)'!$B:$B,$A82,'Inventory (old)'!$E:$E,"&gt;="&amp;$F82,'Inventory (old)'!$E:$E,"&lt;"&amp;$G82)</f>
        <v>0</v>
      </c>
      <c r="BC82" s="13"/>
    </row>
    <row r="83" spans="1:55" x14ac:dyDescent="0.25">
      <c r="A83" s="6" t="s">
        <v>2288</v>
      </c>
      <c r="B83" s="7" t="s">
        <v>21</v>
      </c>
      <c r="C83" s="7" t="s">
        <v>2051</v>
      </c>
      <c r="D83" s="7">
        <v>603</v>
      </c>
      <c r="E83" s="7" t="s">
        <v>2176</v>
      </c>
      <c r="F83" s="8">
        <v>9.9999999999999995E-7</v>
      </c>
      <c r="G83" s="8">
        <v>0.6</v>
      </c>
      <c r="H83" s="7" t="s">
        <v>2190</v>
      </c>
      <c r="I83" s="7" t="s">
        <v>380</v>
      </c>
      <c r="J83" s="14">
        <f t="shared" si="8"/>
        <v>0.59999899999999995</v>
      </c>
      <c r="K83" s="15" t="s">
        <v>2062</v>
      </c>
      <c r="L83" s="7"/>
      <c r="M83" s="7" t="s">
        <v>2072</v>
      </c>
      <c r="N83" s="20">
        <v>2</v>
      </c>
      <c r="O83" s="20"/>
      <c r="P83" s="20"/>
      <c r="Q83" s="20"/>
      <c r="R83" s="8"/>
      <c r="S83" s="8"/>
      <c r="T83" s="14"/>
      <c r="U83" s="14"/>
      <c r="V83" s="21"/>
      <c r="W83" s="16"/>
      <c r="Y83" s="7">
        <v>2020</v>
      </c>
      <c r="Z83" s="7" t="s">
        <v>3185</v>
      </c>
      <c r="AA83" s="58">
        <v>2020</v>
      </c>
      <c r="AB83" s="59" t="s">
        <v>348</v>
      </c>
      <c r="AC83" s="15"/>
      <c r="AD83" s="8">
        <f t="shared" si="15"/>
        <v>0.59999899999999995</v>
      </c>
      <c r="AE83" s="8">
        <f t="shared" si="16"/>
        <v>1.1999979999999999</v>
      </c>
      <c r="AF83" s="8">
        <f t="shared" si="17"/>
        <v>0</v>
      </c>
      <c r="AG83" s="8">
        <f t="shared" si="18"/>
        <v>0</v>
      </c>
      <c r="AH83" s="7">
        <f>IF($P83="X",SUMIFS('Inventory (old)'!$M:$M,'Inventory (old)'!$A:$A,"Channel",'Inventory (old)'!$B:$B,$A83,'Inventory (old)'!$E:$E,"&gt;="&amp;$F83,'Inventory (old)'!$E:$E,"&lt;"&amp;$G83),0)</f>
        <v>0</v>
      </c>
      <c r="AI83" s="12">
        <f>IF($P83="X",SUMIFS('Inventory (old)'!$M:$M,'Inventory (old)'!$A:$A,"Dotted Line",'Inventory (old)'!$B:$B,$A83,'Inventory (old)'!$E:$E,"&gt;="&amp;$F83,'Inventory (old)'!$E:$E,"&lt;"&amp;$G83),0)</f>
        <v>0</v>
      </c>
      <c r="AJ83" s="15">
        <v>2020</v>
      </c>
      <c r="AK83" s="7">
        <f>IF($P83="X",0,SUMIFS('Inventory (old)'!$M:$M,'Inventory (old)'!$A:$A,"Channel",'Inventory (old)'!$B:$B,$A83,'Inventory (old)'!$E:$E,"&gt;="&amp;F83,'Inventory (old)'!$E:$E,"&lt;"&amp;$G83))</f>
        <v>0</v>
      </c>
      <c r="AL83" s="7">
        <f>IF($P83="X",0,SUMIFS('Inventory (old)'!$M:$M,'Inventory (old)'!$A:$A,"Dotted Line",'Inventory (old)'!$B:$B,$A83,'Inventory (old)'!$E:$E,"&gt;="&amp;$F83,'Inventory (old)'!$E:$E,"&lt;"&amp;$G83))</f>
        <v>0</v>
      </c>
      <c r="AM83" s="7">
        <f>SUMIFS('Inventory (old)'!$M:$M,'Inventory (old)'!$A:$A,"Stop Line",'Inventory (old)'!$B:$B,$A83,'Inventory (old)'!$E:$E,"&gt;="&amp;$F83,'Inventory (old)'!$E:$E,"&lt;"&amp;$G83)</f>
        <v>17</v>
      </c>
      <c r="AN83" s="7">
        <f>SUMIFS('Inventory (old)'!$M:$M,'Inventory (old)'!$A:$A,"Arrows and Onlys",'Inventory (old)'!$B:$B,$A83,'Inventory (old)'!$E:$E,"&gt;="&amp;$F83,'Inventory (old)'!$E:$E,"&lt;"&amp;$G83)</f>
        <v>0</v>
      </c>
      <c r="AO83" s="7">
        <f>SUMIFS('Inventory (old)'!$N:$N,'Inventory (old)'!$A:$A,"Arrows and Onlys",'Inventory (old)'!$B:$B,$A83,'Inventory (old)'!$E:$E,"&gt;="&amp;$F83,'Inventory (old)'!$E:$E,"&lt;"&amp;$G83)</f>
        <v>0</v>
      </c>
      <c r="AP83" s="7">
        <f>SUMIFS('Inventory (old)'!$O:$O,'Inventory (old)'!$A:$A,"Transverse",'Inventory (old)'!$B:$B,$A83,'Inventory (old)'!$E:$E,"&gt;="&amp;$F83,'Inventory (old)'!$E:$E,"&lt;"&amp;$G83)</f>
        <v>0</v>
      </c>
      <c r="AQ83" s="7">
        <f>SUMIFS('Inventory (old)'!$P:$P,'Inventory (old)'!$A:$A,"Transverse",'Inventory (old)'!$B:$B,$A83,'Inventory (old)'!$E:$E,"&gt;="&amp;$F83,'Inventory (old)'!$E:$E,"&lt;"&amp;$G83)</f>
        <v>0</v>
      </c>
      <c r="AR83" s="7">
        <f>SUMIFS('Inventory (old)'!$M:$M,'Inventory (old)'!$A:$A,"Crosswalk",'Inventory (old)'!$B:$B,$A83,'Inventory (old)'!$E:$E,"&gt;="&amp;$F83,'Inventory (old)'!$E:$E,"&lt;"&amp;$G83)</f>
        <v>0</v>
      </c>
      <c r="AS83" s="7">
        <f>SUMIFS('Inventory (old)'!$M:$M,'Inventory (old)'!$A:$A,"Yield Line",'Inventory (old)'!$B:$B,$A83,'Inventory (old)'!$E:$E,"&gt;="&amp;$F83,'Inventory (old)'!$E:$E,"&lt;"&amp;$G83)</f>
        <v>0</v>
      </c>
      <c r="AT83" s="7">
        <f>SUMIFS('Inventory (old)'!$M:$M,'Inventory (old)'!$A:$A,"Island",'Inventory (old)'!$B:$B,$A83,'Inventory (old)'!$E:$E,"&gt;="&amp;$F83,'Inventory (old)'!$E:$E,"&lt;"&amp;$G83)</f>
        <v>0</v>
      </c>
      <c r="AU83" s="7">
        <f>SUMIFS('Inventory (old)'!$M:$M,'Inventory (old)'!$A:$A,"Railroad",'Inventory (old)'!$B:$B,$A83,'Inventory (old)'!$E:$E,"&gt;="&amp;$F83,'Inventory (old)'!$E:$E,"&lt;"&amp;$G83)</f>
        <v>0</v>
      </c>
      <c r="AV83" s="7">
        <f>SUMIFS('Inventory (old)'!$M:$M,'Inventory (old)'!$A:$A,"School",'Inventory (old)'!$B:$B,$A83,'Inventory (old)'!$E:$E,"&gt;="&amp;$F83,'Inventory (old)'!$E:$E,"&lt;"&amp;$G83)</f>
        <v>0</v>
      </c>
      <c r="AW83" s="7">
        <f>SUMIFS('Inventory (old)'!$M:$M,'Inventory (old)'!$A:$A,"Air Speed",'Inventory (old)'!$B:$B,$A83,'Inventory (old)'!$E:$E,"&gt;="&amp;$F83,'Inventory (old)'!$E:$E,"&lt;"&amp;$G83)</f>
        <v>0</v>
      </c>
      <c r="AX83" s="7">
        <f>SUMIFS('Inventory (old)'!$M:$M,'Inventory (old)'!$A:$A,"Wrong Way",'Inventory (old)'!$B:$B,$A83,'Inventory (old)'!$E:$E,"&gt;="&amp;$F83,'Inventory (old)'!$E:$E,"&lt;"&amp;$G83)</f>
        <v>0</v>
      </c>
      <c r="AY83" s="7">
        <f>SUMIFS('Inventory (old)'!$M:$M,'Inventory (old)'!$A:$A,"Merge Arrow",'Inventory (old)'!$B:$B,$A83,'Inventory (old)'!$E:$E,"&gt;="&amp;$F83,'Inventory (old)'!$E:$E,"&lt;"&amp;$G83)</f>
        <v>0</v>
      </c>
      <c r="AZ83" s="7">
        <f>SUMIFS('Inventory (old)'!$M:$M,'Inventory (old)'!$A:$A,"Bike",'Inventory (old)'!$B:$B,$A83,'Inventory (old)'!$E:$E,"&gt;="&amp;$F83,'Inventory (old)'!$E:$E,"&lt;"&amp;$G83)</f>
        <v>0</v>
      </c>
      <c r="BA83" s="7">
        <f>SUMIFS('Inventory (old)'!$M:$M,'Inventory (old)'!$A:$A,"Parking",'Inventory (old)'!$B:$B,$A83,'Inventory (old)'!$E:$E,"&gt;="&amp;$F83,'Inventory (old)'!$E:$E,"&lt;"&amp;$G83)</f>
        <v>0</v>
      </c>
      <c r="BB83" s="1">
        <f>SUMIFS('Inventory (old)'!$S:$S,'Inventory (old)'!$A:$A,"Parking",'Inventory (old)'!$B:$B,$A83,'Inventory (old)'!$E:$E,"&gt;="&amp;$F83,'Inventory (old)'!$E:$E,"&lt;"&amp;$G83)</f>
        <v>0</v>
      </c>
      <c r="BC83" s="13"/>
    </row>
    <row r="84" spans="1:55" x14ac:dyDescent="0.25">
      <c r="A84" s="6" t="s">
        <v>2287</v>
      </c>
      <c r="B84" s="7" t="s">
        <v>21</v>
      </c>
      <c r="C84" s="7" t="s">
        <v>2051</v>
      </c>
      <c r="D84" s="7">
        <v>603</v>
      </c>
      <c r="E84" s="7" t="s">
        <v>2176</v>
      </c>
      <c r="F84" s="8">
        <v>1.0000000000000001E-5</v>
      </c>
      <c r="G84" s="8">
        <v>3.62</v>
      </c>
      <c r="H84" s="7" t="s">
        <v>2190</v>
      </c>
      <c r="I84" s="7" t="s">
        <v>3210</v>
      </c>
      <c r="J84" s="14">
        <f t="shared" si="8"/>
        <v>3.61999</v>
      </c>
      <c r="K84" s="15" t="s">
        <v>2062</v>
      </c>
      <c r="L84" s="7"/>
      <c r="M84" s="7" t="s">
        <v>2072</v>
      </c>
      <c r="N84" s="20">
        <v>2</v>
      </c>
      <c r="O84" s="20"/>
      <c r="P84" s="20"/>
      <c r="Q84" s="20"/>
      <c r="R84" s="8"/>
      <c r="S84" s="8"/>
      <c r="T84" s="14"/>
      <c r="U84" s="14"/>
      <c r="V84" s="21"/>
      <c r="W84" s="16"/>
      <c r="Y84" s="7">
        <v>2020</v>
      </c>
      <c r="Z84" s="7" t="s">
        <v>3185</v>
      </c>
      <c r="AA84" s="7">
        <v>2020</v>
      </c>
      <c r="AB84" s="16" t="s">
        <v>348</v>
      </c>
      <c r="AC84" s="15"/>
      <c r="AD84" s="8">
        <f t="shared" si="15"/>
        <v>3.61999</v>
      </c>
      <c r="AE84" s="8">
        <f t="shared" si="16"/>
        <v>7.2399800000000001</v>
      </c>
      <c r="AF84" s="8">
        <f t="shared" si="17"/>
        <v>0</v>
      </c>
      <c r="AG84" s="8">
        <f t="shared" si="18"/>
        <v>0</v>
      </c>
      <c r="AH84" s="7">
        <f>IF($P84="X",SUMIFS('Inventory (old)'!$M:$M,'Inventory (old)'!$A:$A,"Channel",'Inventory (old)'!$B:$B,$A84,'Inventory (old)'!$E:$E,"&gt;="&amp;$F84,'Inventory (old)'!$E:$E,"&lt;"&amp;$G84),0)</f>
        <v>0</v>
      </c>
      <c r="AI84" s="12">
        <f>IF($P84="X",SUMIFS('Inventory (old)'!$M:$M,'Inventory (old)'!$A:$A,"Dotted Line",'Inventory (old)'!$B:$B,$A84,'Inventory (old)'!$E:$E,"&gt;="&amp;$F84,'Inventory (old)'!$E:$E,"&lt;"&amp;$G84),0)</f>
        <v>0</v>
      </c>
      <c r="AJ84" s="15"/>
      <c r="AK84" s="7">
        <f>IF($P84="X",0,SUMIFS('Inventory (old)'!$M:$M,'Inventory (old)'!$A:$A,"Channel",'Inventory (old)'!$B:$B,$A84,'Inventory (old)'!$E:$E,"&gt;="&amp;F84,'Inventory (old)'!$E:$E,"&lt;"&amp;$G84))</f>
        <v>582</v>
      </c>
      <c r="AL84" s="7">
        <f>IF($P84="X",0,SUMIFS('Inventory (old)'!$M:$M,'Inventory (old)'!$A:$A,"Dotted Line",'Inventory (old)'!$B:$B,$A84,'Inventory (old)'!$E:$E,"&gt;="&amp;$F84,'Inventory (old)'!$E:$E,"&lt;"&amp;$G84))</f>
        <v>0</v>
      </c>
      <c r="AM84" s="7">
        <f>SUMIFS('Inventory (old)'!$M:$M,'Inventory (old)'!$A:$A,"Stop Line",'Inventory (old)'!$B:$B,$A84,'Inventory (old)'!$E:$E,"&gt;="&amp;$F84,'Inventory (old)'!$E:$E,"&lt;"&amp;$G84)</f>
        <v>0</v>
      </c>
      <c r="AN84" s="7">
        <f>SUMIFS('Inventory (old)'!$M:$M,'Inventory (old)'!$A:$A,"Arrows and Onlys",'Inventory (old)'!$B:$B,$A84,'Inventory (old)'!$E:$E,"&gt;="&amp;$F84,'Inventory (old)'!$E:$E,"&lt;"&amp;$G84)</f>
        <v>7</v>
      </c>
      <c r="AO84" s="7">
        <f>SUMIFS('Inventory (old)'!$N:$N,'Inventory (old)'!$A:$A,"Arrows and Onlys",'Inventory (old)'!$B:$B,$A84,'Inventory (old)'!$E:$E,"&gt;="&amp;$F84,'Inventory (old)'!$E:$E,"&lt;"&amp;$G84)</f>
        <v>0</v>
      </c>
      <c r="AP84" s="7">
        <f>SUMIFS('Inventory (old)'!$O:$O,'Inventory (old)'!$A:$A,"Transverse",'Inventory (old)'!$B:$B,$A84,'Inventory (old)'!$E:$E,"&gt;="&amp;$F84,'Inventory (old)'!$E:$E,"&lt;"&amp;$G84)</f>
        <v>0</v>
      </c>
      <c r="AQ84" s="7">
        <f>SUMIFS('Inventory (old)'!$P:$P,'Inventory (old)'!$A:$A,"Transverse",'Inventory (old)'!$B:$B,$A84,'Inventory (old)'!$E:$E,"&gt;="&amp;$F84,'Inventory (old)'!$E:$E,"&lt;"&amp;$G84)</f>
        <v>298</v>
      </c>
      <c r="AR84" s="7">
        <f>SUMIFS('Inventory (old)'!$M:$M,'Inventory (old)'!$A:$A,"Crosswalk",'Inventory (old)'!$B:$B,$A84,'Inventory (old)'!$E:$E,"&gt;="&amp;$F84,'Inventory (old)'!$E:$E,"&lt;"&amp;$G84)</f>
        <v>0</v>
      </c>
      <c r="AS84" s="7">
        <f>SUMIFS('Inventory (old)'!$M:$M,'Inventory (old)'!$A:$A,"Yield Line",'Inventory (old)'!$B:$B,$A84,'Inventory (old)'!$E:$E,"&gt;="&amp;$F84,'Inventory (old)'!$E:$E,"&lt;"&amp;$G84)</f>
        <v>0</v>
      </c>
      <c r="AT84" s="7">
        <f>SUMIFS('Inventory (old)'!$M:$M,'Inventory (old)'!$A:$A,"Island",'Inventory (old)'!$B:$B,$A84,'Inventory (old)'!$E:$E,"&gt;="&amp;$F84,'Inventory (old)'!$E:$E,"&lt;"&amp;$G84)</f>
        <v>0</v>
      </c>
      <c r="AU84" s="7">
        <f>SUMIFS('Inventory (old)'!$M:$M,'Inventory (old)'!$A:$A,"Railroad",'Inventory (old)'!$B:$B,$A84,'Inventory (old)'!$E:$E,"&gt;="&amp;$F84,'Inventory (old)'!$E:$E,"&lt;"&amp;$G84)</f>
        <v>0</v>
      </c>
      <c r="AV84" s="7">
        <f>SUMIFS('Inventory (old)'!$M:$M,'Inventory (old)'!$A:$A,"School",'Inventory (old)'!$B:$B,$A84,'Inventory (old)'!$E:$E,"&gt;="&amp;$F84,'Inventory (old)'!$E:$E,"&lt;"&amp;$G84)</f>
        <v>0</v>
      </c>
      <c r="AW84" s="7">
        <f>SUMIFS('Inventory (old)'!$M:$M,'Inventory (old)'!$A:$A,"Air Speed",'Inventory (old)'!$B:$B,$A84,'Inventory (old)'!$E:$E,"&gt;="&amp;$F84,'Inventory (old)'!$E:$E,"&lt;"&amp;$G84)</f>
        <v>0</v>
      </c>
      <c r="AX84" s="7">
        <f>SUMIFS('Inventory (old)'!$M:$M,'Inventory (old)'!$A:$A,"Wrong Way",'Inventory (old)'!$B:$B,$A84,'Inventory (old)'!$E:$E,"&gt;="&amp;$F84,'Inventory (old)'!$E:$E,"&lt;"&amp;$G84)</f>
        <v>0</v>
      </c>
      <c r="AY84" s="7">
        <f>SUMIFS('Inventory (old)'!$M:$M,'Inventory (old)'!$A:$A,"Merge Arrow",'Inventory (old)'!$B:$B,$A84,'Inventory (old)'!$E:$E,"&gt;="&amp;$F84,'Inventory (old)'!$E:$E,"&lt;"&amp;$G84)</f>
        <v>0</v>
      </c>
      <c r="AZ84" s="7">
        <f>SUMIFS('Inventory (old)'!$M:$M,'Inventory (old)'!$A:$A,"Bike",'Inventory (old)'!$B:$B,$A84,'Inventory (old)'!$E:$E,"&gt;="&amp;$F84,'Inventory (old)'!$E:$E,"&lt;"&amp;$G84)</f>
        <v>0</v>
      </c>
      <c r="BA84" s="7">
        <f>SUMIFS('Inventory (old)'!$M:$M,'Inventory (old)'!$A:$A,"Parking",'Inventory (old)'!$B:$B,$A84,'Inventory (old)'!$E:$E,"&gt;="&amp;$F84,'Inventory (old)'!$E:$E,"&lt;"&amp;$G84)</f>
        <v>0</v>
      </c>
      <c r="BB84" s="1">
        <f>SUMIFS('Inventory (old)'!$S:$S,'Inventory (old)'!$A:$A,"Parking",'Inventory (old)'!$B:$B,$A84,'Inventory (old)'!$E:$E,"&gt;="&amp;$F84,'Inventory (old)'!$E:$E,"&lt;"&amp;$G84)</f>
        <v>0</v>
      </c>
      <c r="BC84" s="13"/>
    </row>
    <row r="85" spans="1:55" x14ac:dyDescent="0.25">
      <c r="A85" s="6" t="s">
        <v>2287</v>
      </c>
      <c r="B85" s="7" t="s">
        <v>21</v>
      </c>
      <c r="C85" s="7" t="s">
        <v>2051</v>
      </c>
      <c r="D85" s="7">
        <v>603</v>
      </c>
      <c r="E85" s="7" t="s">
        <v>2176</v>
      </c>
      <c r="F85" s="8">
        <f>G84</f>
        <v>3.62</v>
      </c>
      <c r="G85" s="8">
        <v>4.09</v>
      </c>
      <c r="H85" s="7" t="s">
        <v>3210</v>
      </c>
      <c r="I85" s="7" t="s">
        <v>3210</v>
      </c>
      <c r="J85" s="14">
        <f t="shared" si="8"/>
        <v>0.46999999999999975</v>
      </c>
      <c r="K85" s="15" t="s">
        <v>2062</v>
      </c>
      <c r="L85" s="7"/>
      <c r="M85" s="7" t="s">
        <v>2072</v>
      </c>
      <c r="N85" s="20">
        <v>2</v>
      </c>
      <c r="O85" s="20"/>
      <c r="P85" s="20"/>
      <c r="Q85" s="20"/>
      <c r="R85" s="8"/>
      <c r="S85" s="8"/>
      <c r="T85" s="14"/>
      <c r="U85" s="14"/>
      <c r="V85" s="21"/>
      <c r="W85" s="16" t="s">
        <v>2293</v>
      </c>
      <c r="Y85" s="7">
        <v>2020</v>
      </c>
      <c r="Z85" s="7" t="s">
        <v>3185</v>
      </c>
      <c r="AA85" s="7"/>
      <c r="AB85" s="16"/>
      <c r="AC85" s="15"/>
      <c r="AD85" s="8">
        <f t="shared" si="15"/>
        <v>0.46999999999999975</v>
      </c>
      <c r="AE85" s="8">
        <f t="shared" si="16"/>
        <v>0.9399999999999995</v>
      </c>
      <c r="AF85" s="8">
        <f t="shared" si="17"/>
        <v>0</v>
      </c>
      <c r="AG85" s="8">
        <f t="shared" si="18"/>
        <v>0</v>
      </c>
      <c r="AH85" s="7">
        <f>IF($P85="X",SUMIFS('Inventory (old)'!$M:$M,'Inventory (old)'!$A:$A,"Channel",'Inventory (old)'!$B:$B,$A85,'Inventory (old)'!$E:$E,"&gt;="&amp;$F85,'Inventory (old)'!$E:$E,"&lt;"&amp;$G85),0)</f>
        <v>0</v>
      </c>
      <c r="AI85" s="12">
        <f>IF($P85="X",SUMIFS('Inventory (old)'!$M:$M,'Inventory (old)'!$A:$A,"Dotted Line",'Inventory (old)'!$B:$B,$A85,'Inventory (old)'!$E:$E,"&gt;="&amp;$F85,'Inventory (old)'!$E:$E,"&lt;"&amp;$G85),0)</f>
        <v>0</v>
      </c>
      <c r="AJ85" s="15" t="str">
        <f>IF(AND(E85="BOTH",SUM(AK85:BB85)=0),"X","")</f>
        <v>X</v>
      </c>
      <c r="AK85" s="7">
        <f>IF($P85="X",0,SUMIFS('Inventory (old)'!$M:$M,'Inventory (old)'!$A:$A,"Channel",'Inventory (old)'!$B:$B,$A85,'Inventory (old)'!$E:$E,"&gt;="&amp;F85,'Inventory (old)'!$E:$E,"&lt;"&amp;$G85))</f>
        <v>0</v>
      </c>
      <c r="AL85" s="7">
        <f>IF($P85="X",0,SUMIFS('Inventory (old)'!$M:$M,'Inventory (old)'!$A:$A,"Dotted Line",'Inventory (old)'!$B:$B,$A85,'Inventory (old)'!$E:$E,"&gt;="&amp;$F85,'Inventory (old)'!$E:$E,"&lt;"&amp;$G85))</f>
        <v>0</v>
      </c>
      <c r="AM85" s="7">
        <f>SUMIFS('Inventory (old)'!$M:$M,'Inventory (old)'!$A:$A,"Stop Line",'Inventory (old)'!$B:$B,$A85,'Inventory (old)'!$E:$E,"&gt;="&amp;$F85,'Inventory (old)'!$E:$E,"&lt;"&amp;$G85)</f>
        <v>0</v>
      </c>
      <c r="AN85" s="7">
        <f>SUMIFS('Inventory (old)'!$M:$M,'Inventory (old)'!$A:$A,"Arrows and Onlys",'Inventory (old)'!$B:$B,$A85,'Inventory (old)'!$E:$E,"&gt;="&amp;$F85,'Inventory (old)'!$E:$E,"&lt;"&amp;$G85)</f>
        <v>0</v>
      </c>
      <c r="AO85" s="7">
        <f>SUMIFS('Inventory (old)'!$N:$N,'Inventory (old)'!$A:$A,"Arrows and Onlys",'Inventory (old)'!$B:$B,$A85,'Inventory (old)'!$E:$E,"&gt;="&amp;$F85,'Inventory (old)'!$E:$E,"&lt;"&amp;$G85)</f>
        <v>0</v>
      </c>
      <c r="AP85" s="7">
        <f>SUMIFS('Inventory (old)'!$O:$O,'Inventory (old)'!$A:$A,"Transverse",'Inventory (old)'!$B:$B,$A85,'Inventory (old)'!$E:$E,"&gt;="&amp;$F85,'Inventory (old)'!$E:$E,"&lt;"&amp;$G85)</f>
        <v>0</v>
      </c>
      <c r="AQ85" s="7">
        <f>SUMIFS('Inventory (old)'!$P:$P,'Inventory (old)'!$A:$A,"Transverse",'Inventory (old)'!$B:$B,$A85,'Inventory (old)'!$E:$E,"&gt;="&amp;$F85,'Inventory (old)'!$E:$E,"&lt;"&amp;$G85)</f>
        <v>0</v>
      </c>
      <c r="AR85" s="7">
        <f>SUMIFS('Inventory (old)'!$M:$M,'Inventory (old)'!$A:$A,"Crosswalk",'Inventory (old)'!$B:$B,$A85,'Inventory (old)'!$E:$E,"&gt;="&amp;$F85,'Inventory (old)'!$E:$E,"&lt;"&amp;$G85)</f>
        <v>0</v>
      </c>
      <c r="AS85" s="7">
        <f>SUMIFS('Inventory (old)'!$M:$M,'Inventory (old)'!$A:$A,"Yield Line",'Inventory (old)'!$B:$B,$A85,'Inventory (old)'!$E:$E,"&gt;="&amp;$F85,'Inventory (old)'!$E:$E,"&lt;"&amp;$G85)</f>
        <v>0</v>
      </c>
      <c r="AT85" s="7">
        <f>SUMIFS('Inventory (old)'!$M:$M,'Inventory (old)'!$A:$A,"Island",'Inventory (old)'!$B:$B,$A85,'Inventory (old)'!$E:$E,"&gt;="&amp;$F85,'Inventory (old)'!$E:$E,"&lt;"&amp;$G85)</f>
        <v>0</v>
      </c>
      <c r="AU85" s="7">
        <f>SUMIFS('Inventory (old)'!$M:$M,'Inventory (old)'!$A:$A,"Railroad",'Inventory (old)'!$B:$B,$A85,'Inventory (old)'!$E:$E,"&gt;="&amp;$F85,'Inventory (old)'!$E:$E,"&lt;"&amp;$G85)</f>
        <v>0</v>
      </c>
      <c r="AV85" s="7">
        <f>SUMIFS('Inventory (old)'!$M:$M,'Inventory (old)'!$A:$A,"School",'Inventory (old)'!$B:$B,$A85,'Inventory (old)'!$E:$E,"&gt;="&amp;$F85,'Inventory (old)'!$E:$E,"&lt;"&amp;$G85)</f>
        <v>0</v>
      </c>
      <c r="AW85" s="7">
        <f>SUMIFS('Inventory (old)'!$M:$M,'Inventory (old)'!$A:$A,"Air Speed",'Inventory (old)'!$B:$B,$A85,'Inventory (old)'!$E:$E,"&gt;="&amp;$F85,'Inventory (old)'!$E:$E,"&lt;"&amp;$G85)</f>
        <v>0</v>
      </c>
      <c r="AX85" s="7">
        <f>SUMIFS('Inventory (old)'!$M:$M,'Inventory (old)'!$A:$A,"Wrong Way",'Inventory (old)'!$B:$B,$A85,'Inventory (old)'!$E:$E,"&gt;="&amp;$F85,'Inventory (old)'!$E:$E,"&lt;"&amp;$G85)</f>
        <v>0</v>
      </c>
      <c r="AY85" s="7">
        <f>SUMIFS('Inventory (old)'!$M:$M,'Inventory (old)'!$A:$A,"Merge Arrow",'Inventory (old)'!$B:$B,$A85,'Inventory (old)'!$E:$E,"&gt;="&amp;$F85,'Inventory (old)'!$E:$E,"&lt;"&amp;$G85)</f>
        <v>0</v>
      </c>
      <c r="AZ85" s="7">
        <f>SUMIFS('Inventory (old)'!$M:$M,'Inventory (old)'!$A:$A,"Bike",'Inventory (old)'!$B:$B,$A85,'Inventory (old)'!$E:$E,"&gt;="&amp;$F85,'Inventory (old)'!$E:$E,"&lt;"&amp;$G85)</f>
        <v>0</v>
      </c>
      <c r="BA85" s="7">
        <f>SUMIFS('Inventory (old)'!$M:$M,'Inventory (old)'!$A:$A,"Parking",'Inventory (old)'!$B:$B,$A85,'Inventory (old)'!$E:$E,"&gt;="&amp;$F85,'Inventory (old)'!$E:$E,"&lt;"&amp;$G85)</f>
        <v>0</v>
      </c>
      <c r="BB85" s="1">
        <f>SUMIFS('Inventory (old)'!$S:$S,'Inventory (old)'!$A:$A,"Parking",'Inventory (old)'!$B:$B,$A85,'Inventory (old)'!$E:$E,"&gt;="&amp;$F85,'Inventory (old)'!$E:$E,"&lt;"&amp;$G85)</f>
        <v>0</v>
      </c>
      <c r="BC85" s="13"/>
    </row>
    <row r="86" spans="1:55" x14ac:dyDescent="0.25">
      <c r="A86" s="6" t="s">
        <v>2287</v>
      </c>
      <c r="B86" s="7" t="s">
        <v>21</v>
      </c>
      <c r="C86" s="7" t="s">
        <v>2051</v>
      </c>
      <c r="D86" s="7">
        <v>603</v>
      </c>
      <c r="E86" s="7" t="s">
        <v>2176</v>
      </c>
      <c r="F86" s="8">
        <f>G85</f>
        <v>4.09</v>
      </c>
      <c r="G86" s="8">
        <v>7.34</v>
      </c>
      <c r="H86" s="7" t="s">
        <v>3210</v>
      </c>
      <c r="I86" s="7" t="s">
        <v>374</v>
      </c>
      <c r="J86" s="14">
        <f t="shared" si="8"/>
        <v>3.25</v>
      </c>
      <c r="K86" s="15" t="s">
        <v>2062</v>
      </c>
      <c r="L86" s="7"/>
      <c r="M86" s="7" t="s">
        <v>2072</v>
      </c>
      <c r="N86" s="20">
        <v>2</v>
      </c>
      <c r="O86" s="20"/>
      <c r="P86" s="20"/>
      <c r="Q86" s="20"/>
      <c r="R86" s="8"/>
      <c r="S86" s="8"/>
      <c r="T86" s="14"/>
      <c r="U86" s="14"/>
      <c r="V86" s="21"/>
      <c r="W86" s="16"/>
      <c r="Y86" s="7">
        <v>2020</v>
      </c>
      <c r="Z86" s="7" t="s">
        <v>3185</v>
      </c>
      <c r="AA86" s="7">
        <v>2020</v>
      </c>
      <c r="AB86" s="16" t="s">
        <v>348</v>
      </c>
      <c r="AC86" s="15"/>
      <c r="AD86" s="8">
        <f t="shared" si="15"/>
        <v>3.25</v>
      </c>
      <c r="AE86" s="8">
        <f t="shared" si="16"/>
        <v>6.5</v>
      </c>
      <c r="AF86" s="8">
        <f t="shared" si="17"/>
        <v>0</v>
      </c>
      <c r="AG86" s="8">
        <f t="shared" si="18"/>
        <v>0</v>
      </c>
      <c r="AH86" s="7">
        <f>IF($P86="X",SUMIFS('Inventory (old)'!$M:$M,'Inventory (old)'!$A:$A,"Channel",'Inventory (old)'!$B:$B,$A86,'Inventory (old)'!$E:$E,"&gt;="&amp;$F86,'Inventory (old)'!$E:$E,"&lt;"&amp;$G86),0)</f>
        <v>0</v>
      </c>
      <c r="AI86" s="12">
        <f>IF($P86="X",SUMIFS('Inventory (old)'!$M:$M,'Inventory (old)'!$A:$A,"Dotted Line",'Inventory (old)'!$B:$B,$A86,'Inventory (old)'!$E:$E,"&gt;="&amp;$F86,'Inventory (old)'!$E:$E,"&lt;"&amp;$G86),0)</f>
        <v>0</v>
      </c>
      <c r="AJ86" s="15"/>
      <c r="AK86" s="7">
        <f>IF($P86="X",0,SUMIFS('Inventory (old)'!$M:$M,'Inventory (old)'!$A:$A,"Channel",'Inventory (old)'!$B:$B,$A86,'Inventory (old)'!$E:$E,"&gt;="&amp;F86,'Inventory (old)'!$E:$E,"&lt;"&amp;$G86))</f>
        <v>82</v>
      </c>
      <c r="AL86" s="7">
        <f>IF($P86="X",0,SUMIFS('Inventory (old)'!$M:$M,'Inventory (old)'!$A:$A,"Dotted Line",'Inventory (old)'!$B:$B,$A86,'Inventory (old)'!$E:$E,"&gt;="&amp;$F86,'Inventory (old)'!$E:$E,"&lt;"&amp;$G86))</f>
        <v>0</v>
      </c>
      <c r="AM86" s="7">
        <f>SUMIFS('Inventory (old)'!$M:$M,'Inventory (old)'!$A:$A,"Stop Line",'Inventory (old)'!$B:$B,$A86,'Inventory (old)'!$E:$E,"&gt;="&amp;$F86,'Inventory (old)'!$E:$E,"&lt;"&amp;$G86)</f>
        <v>0</v>
      </c>
      <c r="AN86" s="7">
        <f>SUMIFS('Inventory (old)'!$M:$M,'Inventory (old)'!$A:$A,"Arrows and Onlys",'Inventory (old)'!$B:$B,$A86,'Inventory (old)'!$E:$E,"&gt;="&amp;$F86,'Inventory (old)'!$E:$E,"&lt;"&amp;$G86)</f>
        <v>2</v>
      </c>
      <c r="AO86" s="7">
        <f>SUMIFS('Inventory (old)'!$N:$N,'Inventory (old)'!$A:$A,"Arrows and Onlys",'Inventory (old)'!$B:$B,$A86,'Inventory (old)'!$E:$E,"&gt;="&amp;$F86,'Inventory (old)'!$E:$E,"&lt;"&amp;$G86)</f>
        <v>0</v>
      </c>
      <c r="AP86" s="7">
        <f>SUMIFS('Inventory (old)'!$O:$O,'Inventory (old)'!$A:$A,"Transverse",'Inventory (old)'!$B:$B,$A86,'Inventory (old)'!$E:$E,"&gt;="&amp;$F86,'Inventory (old)'!$E:$E,"&lt;"&amp;$G86)</f>
        <v>0</v>
      </c>
      <c r="AQ86" s="7">
        <f>SUMIFS('Inventory (old)'!$P:$P,'Inventory (old)'!$A:$A,"Transverse",'Inventory (old)'!$B:$B,$A86,'Inventory (old)'!$E:$E,"&gt;="&amp;$F86,'Inventory (old)'!$E:$E,"&lt;"&amp;$G86)</f>
        <v>196</v>
      </c>
      <c r="AR86" s="7">
        <f>SUMIFS('Inventory (old)'!$M:$M,'Inventory (old)'!$A:$A,"Crosswalk",'Inventory (old)'!$B:$B,$A86,'Inventory (old)'!$E:$E,"&gt;="&amp;$F86,'Inventory (old)'!$E:$E,"&lt;"&amp;$G86)</f>
        <v>0</v>
      </c>
      <c r="AS86" s="7">
        <f>SUMIFS('Inventory (old)'!$M:$M,'Inventory (old)'!$A:$A,"Yield Line",'Inventory (old)'!$B:$B,$A86,'Inventory (old)'!$E:$E,"&gt;="&amp;$F86,'Inventory (old)'!$E:$E,"&lt;"&amp;$G86)</f>
        <v>0</v>
      </c>
      <c r="AT86" s="7">
        <f>SUMIFS('Inventory (old)'!$M:$M,'Inventory (old)'!$A:$A,"Island",'Inventory (old)'!$B:$B,$A86,'Inventory (old)'!$E:$E,"&gt;="&amp;$F86,'Inventory (old)'!$E:$E,"&lt;"&amp;$G86)</f>
        <v>0</v>
      </c>
      <c r="AU86" s="7">
        <f>SUMIFS('Inventory (old)'!$M:$M,'Inventory (old)'!$A:$A,"Railroad",'Inventory (old)'!$B:$B,$A86,'Inventory (old)'!$E:$E,"&gt;="&amp;$F86,'Inventory (old)'!$E:$E,"&lt;"&amp;$G86)</f>
        <v>0</v>
      </c>
      <c r="AV86" s="7">
        <f>SUMIFS('Inventory (old)'!$M:$M,'Inventory (old)'!$A:$A,"School",'Inventory (old)'!$B:$B,$A86,'Inventory (old)'!$E:$E,"&gt;="&amp;$F86,'Inventory (old)'!$E:$E,"&lt;"&amp;$G86)</f>
        <v>0</v>
      </c>
      <c r="AW86" s="7">
        <f>SUMIFS('Inventory (old)'!$M:$M,'Inventory (old)'!$A:$A,"Air Speed",'Inventory (old)'!$B:$B,$A86,'Inventory (old)'!$E:$E,"&gt;="&amp;$F86,'Inventory (old)'!$E:$E,"&lt;"&amp;$G86)</f>
        <v>0</v>
      </c>
      <c r="AX86" s="7">
        <f>SUMIFS('Inventory (old)'!$M:$M,'Inventory (old)'!$A:$A,"Wrong Way",'Inventory (old)'!$B:$B,$A86,'Inventory (old)'!$E:$E,"&gt;="&amp;$F86,'Inventory (old)'!$E:$E,"&lt;"&amp;$G86)</f>
        <v>0</v>
      </c>
      <c r="AY86" s="7">
        <f>SUMIFS('Inventory (old)'!$M:$M,'Inventory (old)'!$A:$A,"Merge Arrow",'Inventory (old)'!$B:$B,$A86,'Inventory (old)'!$E:$E,"&gt;="&amp;$F86,'Inventory (old)'!$E:$E,"&lt;"&amp;$G86)</f>
        <v>0</v>
      </c>
      <c r="AZ86" s="7">
        <f>SUMIFS('Inventory (old)'!$M:$M,'Inventory (old)'!$A:$A,"Bike",'Inventory (old)'!$B:$B,$A86,'Inventory (old)'!$E:$E,"&gt;="&amp;$F86,'Inventory (old)'!$E:$E,"&lt;"&amp;$G86)</f>
        <v>0</v>
      </c>
      <c r="BA86" s="7">
        <f>SUMIFS('Inventory (old)'!$M:$M,'Inventory (old)'!$A:$A,"Parking",'Inventory (old)'!$B:$B,$A86,'Inventory (old)'!$E:$E,"&gt;="&amp;$F86,'Inventory (old)'!$E:$E,"&lt;"&amp;$G86)</f>
        <v>0</v>
      </c>
      <c r="BB86" s="1">
        <f>SUMIFS('Inventory (old)'!$S:$S,'Inventory (old)'!$A:$A,"Parking",'Inventory (old)'!$B:$B,$A86,'Inventory (old)'!$E:$E,"&gt;="&amp;$F86,'Inventory (old)'!$E:$E,"&lt;"&amp;$G86)</f>
        <v>0</v>
      </c>
      <c r="BC86" s="13"/>
    </row>
    <row r="87" spans="1:55" x14ac:dyDescent="0.25">
      <c r="A87" s="6" t="s">
        <v>2287</v>
      </c>
      <c r="B87" s="7" t="s">
        <v>21</v>
      </c>
      <c r="C87" s="7" t="s">
        <v>2051</v>
      </c>
      <c r="D87" s="7">
        <v>603</v>
      </c>
      <c r="E87" s="7" t="s">
        <v>2176</v>
      </c>
      <c r="F87" s="8">
        <f>G86</f>
        <v>7.34</v>
      </c>
      <c r="G87" s="8">
        <v>11.57</v>
      </c>
      <c r="H87" s="7" t="s">
        <v>374</v>
      </c>
      <c r="I87" s="7" t="s">
        <v>2190</v>
      </c>
      <c r="J87" s="14">
        <f t="shared" ref="J87" si="19">G87-F87</f>
        <v>4.2300000000000004</v>
      </c>
      <c r="K87" s="15" t="s">
        <v>2062</v>
      </c>
      <c r="L87" s="7"/>
      <c r="M87" s="7" t="s">
        <v>2072</v>
      </c>
      <c r="N87" s="20">
        <v>2</v>
      </c>
      <c r="O87" s="20"/>
      <c r="P87" s="20"/>
      <c r="Q87" s="20" t="s">
        <v>201</v>
      </c>
      <c r="R87" s="8"/>
      <c r="S87" s="8"/>
      <c r="T87" s="14"/>
      <c r="U87" s="14"/>
      <c r="V87" s="21"/>
      <c r="W87" s="16"/>
      <c r="Y87" s="7">
        <v>2020</v>
      </c>
      <c r="Z87" s="7" t="s">
        <v>3185</v>
      </c>
      <c r="AA87" s="7">
        <v>2020</v>
      </c>
      <c r="AB87" s="16" t="s">
        <v>348</v>
      </c>
      <c r="AC87" s="15" t="s">
        <v>3297</v>
      </c>
      <c r="AD87" s="8">
        <f t="shared" ref="AD87" si="20">IF(L87="",IF(ISODD(N87),J87*2,J87),0)</f>
        <v>4.2300000000000004</v>
      </c>
      <c r="AE87" s="8">
        <f t="shared" ref="AE87" si="21">IF(L87="",(J87-(S87-R87))*2,J87-(S87-R87))</f>
        <v>8.4600000000000009</v>
      </c>
      <c r="AF87" s="8">
        <f t="shared" ref="AF87" si="22">IF(L87="",0,J87)</f>
        <v>0</v>
      </c>
      <c r="AG87" s="8">
        <f t="shared" ref="AG87" si="23">IF(L87="",IF(OR(N87=4,N87=5),J87*2,IF(OR(N87=6,N87=7),J87*4,0)),(N87-1)*J87)+(U87-T87)*V87</f>
        <v>0</v>
      </c>
      <c r="AH87" s="7">
        <f>IF($P87="X",SUMIFS('Inventory (old)'!$M:$M,'Inventory (old)'!$A:$A,"Channel",'Inventory (old)'!$B:$B,$A87,'Inventory (old)'!$E:$E,"&gt;="&amp;$F87,'Inventory (old)'!$E:$E,"&lt;"&amp;$G87),0)</f>
        <v>0</v>
      </c>
      <c r="AI87" s="12">
        <f>IF($P87="X",SUMIFS('Inventory (old)'!$M:$M,'Inventory (old)'!$A:$A,"Dotted Line",'Inventory (old)'!$B:$B,$A87,'Inventory (old)'!$E:$E,"&gt;="&amp;$F87,'Inventory (old)'!$E:$E,"&lt;"&amp;$G87),0)</f>
        <v>0</v>
      </c>
      <c r="AJ87" s="15"/>
      <c r="AK87" s="7">
        <f>IF($P87="X",0,SUMIFS('Inventory (old)'!$M:$M,'Inventory (old)'!$A:$A,"Channel",'Inventory (old)'!$B:$B,$A87,'Inventory (old)'!$E:$E,"&gt;="&amp;F87,'Inventory (old)'!$E:$E,"&lt;"&amp;$G87))</f>
        <v>0</v>
      </c>
      <c r="AL87" s="7">
        <f>IF($P87="X",0,SUMIFS('Inventory (old)'!$M:$M,'Inventory (old)'!$A:$A,"Dotted Line",'Inventory (old)'!$B:$B,$A87,'Inventory (old)'!$E:$E,"&gt;="&amp;$F87,'Inventory (old)'!$E:$E,"&lt;"&amp;$G87))</f>
        <v>0</v>
      </c>
      <c r="AM87" s="7">
        <f>SUMIFS('Inventory (old)'!$M:$M,'Inventory (old)'!$A:$A,"Stop Line",'Inventory (old)'!$B:$B,$A87,'Inventory (old)'!$E:$E,"&gt;="&amp;$F87,'Inventory (old)'!$E:$E,"&lt;"&amp;$G87)</f>
        <v>0</v>
      </c>
      <c r="AN87" s="7">
        <f>SUMIFS('Inventory (old)'!$M:$M,'Inventory (old)'!$A:$A,"Arrows and Onlys",'Inventory (old)'!$B:$B,$A87,'Inventory (old)'!$E:$E,"&gt;="&amp;$F87,'Inventory (old)'!$E:$E,"&lt;"&amp;$G87)</f>
        <v>0</v>
      </c>
      <c r="AO87" s="7">
        <f>SUMIFS('Inventory (old)'!$N:$N,'Inventory (old)'!$A:$A,"Arrows and Onlys",'Inventory (old)'!$B:$B,$A87,'Inventory (old)'!$E:$E,"&gt;="&amp;$F87,'Inventory (old)'!$E:$E,"&lt;"&amp;$G87)</f>
        <v>0</v>
      </c>
      <c r="AP87" s="7">
        <f>SUMIFS('Inventory (old)'!$O:$O,'Inventory (old)'!$A:$A,"Transverse",'Inventory (old)'!$B:$B,$A87,'Inventory (old)'!$E:$E,"&gt;="&amp;$F87,'Inventory (old)'!$E:$E,"&lt;"&amp;$G87)</f>
        <v>0</v>
      </c>
      <c r="AQ87" s="7">
        <f>SUMIFS('Inventory (old)'!$P:$P,'Inventory (old)'!$A:$A,"Transverse",'Inventory (old)'!$B:$B,$A87,'Inventory (old)'!$E:$E,"&gt;="&amp;$F87,'Inventory (old)'!$E:$E,"&lt;"&amp;$G87)</f>
        <v>0</v>
      </c>
      <c r="AR87" s="7">
        <f>SUMIFS('Inventory (old)'!$M:$M,'Inventory (old)'!$A:$A,"Crosswalk",'Inventory (old)'!$B:$B,$A87,'Inventory (old)'!$E:$E,"&gt;="&amp;$F87,'Inventory (old)'!$E:$E,"&lt;"&amp;$G87)</f>
        <v>0</v>
      </c>
      <c r="AS87" s="7">
        <f>SUMIFS('Inventory (old)'!$M:$M,'Inventory (old)'!$A:$A,"Yield Line",'Inventory (old)'!$B:$B,$A87,'Inventory (old)'!$E:$E,"&gt;="&amp;$F87,'Inventory (old)'!$E:$E,"&lt;"&amp;$G87)</f>
        <v>0</v>
      </c>
      <c r="AT87" s="7">
        <f>SUMIFS('Inventory (old)'!$M:$M,'Inventory (old)'!$A:$A,"Island",'Inventory (old)'!$B:$B,$A87,'Inventory (old)'!$E:$E,"&gt;="&amp;$F87,'Inventory (old)'!$E:$E,"&lt;"&amp;$G87)</f>
        <v>0</v>
      </c>
      <c r="AU87" s="7">
        <f>SUMIFS('Inventory (old)'!$M:$M,'Inventory (old)'!$A:$A,"Railroad",'Inventory (old)'!$B:$B,$A87,'Inventory (old)'!$E:$E,"&gt;="&amp;$F87,'Inventory (old)'!$E:$E,"&lt;"&amp;$G87)</f>
        <v>2</v>
      </c>
      <c r="AV87" s="7">
        <f>SUMIFS('Inventory (old)'!$M:$M,'Inventory (old)'!$A:$A,"School",'Inventory (old)'!$B:$B,$A87,'Inventory (old)'!$E:$E,"&gt;="&amp;$F87,'Inventory (old)'!$E:$E,"&lt;"&amp;$G87)</f>
        <v>0</v>
      </c>
      <c r="AW87" s="7">
        <f>SUMIFS('Inventory (old)'!$M:$M,'Inventory (old)'!$A:$A,"Air Speed",'Inventory (old)'!$B:$B,$A87,'Inventory (old)'!$E:$E,"&gt;="&amp;$F87,'Inventory (old)'!$E:$E,"&lt;"&amp;$G87)</f>
        <v>0</v>
      </c>
      <c r="AX87" s="7">
        <f>SUMIFS('Inventory (old)'!$M:$M,'Inventory (old)'!$A:$A,"Wrong Way",'Inventory (old)'!$B:$B,$A87,'Inventory (old)'!$E:$E,"&gt;="&amp;$F87,'Inventory (old)'!$E:$E,"&lt;"&amp;$G87)</f>
        <v>0</v>
      </c>
      <c r="AY87" s="7">
        <f>SUMIFS('Inventory (old)'!$M:$M,'Inventory (old)'!$A:$A,"Merge Arrow",'Inventory (old)'!$B:$B,$A87,'Inventory (old)'!$E:$E,"&gt;="&amp;$F87,'Inventory (old)'!$E:$E,"&lt;"&amp;$G87)</f>
        <v>0</v>
      </c>
      <c r="AZ87" s="7">
        <f>SUMIFS('Inventory (old)'!$M:$M,'Inventory (old)'!$A:$A,"Bike",'Inventory (old)'!$B:$B,$A87,'Inventory (old)'!$E:$E,"&gt;="&amp;$F87,'Inventory (old)'!$E:$E,"&lt;"&amp;$G87)</f>
        <v>0</v>
      </c>
      <c r="BA87" s="7">
        <f>SUMIFS('Inventory (old)'!$M:$M,'Inventory (old)'!$A:$A,"Parking",'Inventory (old)'!$B:$B,$A87,'Inventory (old)'!$E:$E,"&gt;="&amp;$F87,'Inventory (old)'!$E:$E,"&lt;"&amp;$G87)</f>
        <v>0</v>
      </c>
      <c r="BB87" s="1">
        <f>SUMIFS('Inventory (old)'!$S:$S,'Inventory (old)'!$A:$A,"Parking",'Inventory (old)'!$B:$B,$A87,'Inventory (old)'!$E:$E,"&gt;="&amp;$F87,'Inventory (old)'!$E:$E,"&lt;"&amp;$G87)</f>
        <v>0</v>
      </c>
      <c r="BC87" s="13"/>
    </row>
    <row r="88" spans="1:55" x14ac:dyDescent="0.25">
      <c r="A88" s="6" t="s">
        <v>2294</v>
      </c>
      <c r="B88" s="7" t="s">
        <v>21</v>
      </c>
      <c r="C88" s="7" t="s">
        <v>2051</v>
      </c>
      <c r="D88" s="7">
        <v>604</v>
      </c>
      <c r="E88" s="7" t="s">
        <v>2176</v>
      </c>
      <c r="F88" s="8">
        <v>9.9999999999999995E-7</v>
      </c>
      <c r="G88" s="8">
        <v>3.38</v>
      </c>
      <c r="H88" s="7" t="s">
        <v>374</v>
      </c>
      <c r="I88" s="7" t="s">
        <v>2182</v>
      </c>
      <c r="J88" s="14">
        <f t="shared" si="8"/>
        <v>3.3799989999999998</v>
      </c>
      <c r="K88" s="15" t="s">
        <v>2062</v>
      </c>
      <c r="L88" s="7"/>
      <c r="M88" s="7" t="s">
        <v>2072</v>
      </c>
      <c r="N88" s="20">
        <v>2</v>
      </c>
      <c r="O88" s="20"/>
      <c r="P88" s="20"/>
      <c r="Q88" s="20" t="s">
        <v>201</v>
      </c>
      <c r="R88" s="8"/>
      <c r="S88" s="8"/>
      <c r="T88" s="14"/>
      <c r="U88" s="14"/>
      <c r="V88" s="21"/>
      <c r="W88" s="16"/>
      <c r="Y88" s="7"/>
      <c r="Z88" s="7"/>
      <c r="AA88" s="7"/>
      <c r="AB88" s="16"/>
      <c r="AC88" s="15">
        <v>2020</v>
      </c>
      <c r="AD88" s="8">
        <f t="shared" si="15"/>
        <v>3.3799989999999998</v>
      </c>
      <c r="AE88" s="8">
        <f t="shared" si="16"/>
        <v>6.7599979999999995</v>
      </c>
      <c r="AF88" s="8">
        <f t="shared" si="17"/>
        <v>0</v>
      </c>
      <c r="AG88" s="8">
        <f t="shared" si="18"/>
        <v>0</v>
      </c>
      <c r="AH88" s="7">
        <f>IF($P88="X",SUMIFS('Inventory (old)'!$M:$M,'Inventory (old)'!$A:$A,"Channel",'Inventory (old)'!$B:$B,$A88,'Inventory (old)'!$E:$E,"&gt;="&amp;$F88,'Inventory (old)'!$E:$E,"&lt;"&amp;$G88),0)</f>
        <v>0</v>
      </c>
      <c r="AI88" s="12">
        <f>IF($P88="X",SUMIFS('Inventory (old)'!$M:$M,'Inventory (old)'!$A:$A,"Dotted Line",'Inventory (old)'!$B:$B,$A88,'Inventory (old)'!$E:$E,"&gt;="&amp;$F88,'Inventory (old)'!$E:$E,"&lt;"&amp;$G88),0)</f>
        <v>0</v>
      </c>
      <c r="AJ88" s="15" t="str">
        <f>IF(AND(E88="BOTH",SUM(AK88:BB88)=0),"X","")</f>
        <v>X</v>
      </c>
      <c r="AK88" s="7">
        <f>IF($P88="X",0,SUMIFS('Inventory (old)'!$M:$M,'Inventory (old)'!$A:$A,"Channel",'Inventory (old)'!$B:$B,$A88,'Inventory (old)'!$E:$E,"&gt;="&amp;F88,'Inventory (old)'!$E:$E,"&lt;"&amp;$G88))</f>
        <v>0</v>
      </c>
      <c r="AL88" s="7">
        <f>IF($P88="X",0,SUMIFS('Inventory (old)'!$M:$M,'Inventory (old)'!$A:$A,"Dotted Line",'Inventory (old)'!$B:$B,$A88,'Inventory (old)'!$E:$E,"&gt;="&amp;$F88,'Inventory (old)'!$E:$E,"&lt;"&amp;$G88))</f>
        <v>0</v>
      </c>
      <c r="AM88" s="7">
        <f>SUMIFS('Inventory (old)'!$M:$M,'Inventory (old)'!$A:$A,"Stop Line",'Inventory (old)'!$B:$B,$A88,'Inventory (old)'!$E:$E,"&gt;="&amp;$F88,'Inventory (old)'!$E:$E,"&lt;"&amp;$G88)</f>
        <v>0</v>
      </c>
      <c r="AN88" s="7">
        <f>SUMIFS('Inventory (old)'!$M:$M,'Inventory (old)'!$A:$A,"Arrows and Onlys",'Inventory (old)'!$B:$B,$A88,'Inventory (old)'!$E:$E,"&gt;="&amp;$F88,'Inventory (old)'!$E:$E,"&lt;"&amp;$G88)</f>
        <v>0</v>
      </c>
      <c r="AO88" s="7">
        <f>SUMIFS('Inventory (old)'!$N:$N,'Inventory (old)'!$A:$A,"Arrows and Onlys",'Inventory (old)'!$B:$B,$A88,'Inventory (old)'!$E:$E,"&gt;="&amp;$F88,'Inventory (old)'!$E:$E,"&lt;"&amp;$G88)</f>
        <v>0</v>
      </c>
      <c r="AP88" s="7">
        <f>SUMIFS('Inventory (old)'!$O:$O,'Inventory (old)'!$A:$A,"Transverse",'Inventory (old)'!$B:$B,$A88,'Inventory (old)'!$E:$E,"&gt;="&amp;$F88,'Inventory (old)'!$E:$E,"&lt;"&amp;$G88)</f>
        <v>0</v>
      </c>
      <c r="AQ88" s="7">
        <f>SUMIFS('Inventory (old)'!$P:$P,'Inventory (old)'!$A:$A,"Transverse",'Inventory (old)'!$B:$B,$A88,'Inventory (old)'!$E:$E,"&gt;="&amp;$F88,'Inventory (old)'!$E:$E,"&lt;"&amp;$G88)</f>
        <v>0</v>
      </c>
      <c r="AR88" s="7">
        <f>SUMIFS('Inventory (old)'!$M:$M,'Inventory (old)'!$A:$A,"Crosswalk",'Inventory (old)'!$B:$B,$A88,'Inventory (old)'!$E:$E,"&gt;="&amp;$F88,'Inventory (old)'!$E:$E,"&lt;"&amp;$G88)</f>
        <v>0</v>
      </c>
      <c r="AS88" s="7">
        <f>SUMIFS('Inventory (old)'!$M:$M,'Inventory (old)'!$A:$A,"Yield Line",'Inventory (old)'!$B:$B,$A88,'Inventory (old)'!$E:$E,"&gt;="&amp;$F88,'Inventory (old)'!$E:$E,"&lt;"&amp;$G88)</f>
        <v>0</v>
      </c>
      <c r="AT88" s="7">
        <f>SUMIFS('Inventory (old)'!$M:$M,'Inventory (old)'!$A:$A,"Island",'Inventory (old)'!$B:$B,$A88,'Inventory (old)'!$E:$E,"&gt;="&amp;$F88,'Inventory (old)'!$E:$E,"&lt;"&amp;$G88)</f>
        <v>0</v>
      </c>
      <c r="AU88" s="7">
        <f>SUMIFS('Inventory (old)'!$M:$M,'Inventory (old)'!$A:$A,"Railroad",'Inventory (old)'!$B:$B,$A88,'Inventory (old)'!$E:$E,"&gt;="&amp;$F88,'Inventory (old)'!$E:$E,"&lt;"&amp;$G88)</f>
        <v>0</v>
      </c>
      <c r="AV88" s="7">
        <f>SUMIFS('Inventory (old)'!$M:$M,'Inventory (old)'!$A:$A,"School",'Inventory (old)'!$B:$B,$A88,'Inventory (old)'!$E:$E,"&gt;="&amp;$F88,'Inventory (old)'!$E:$E,"&lt;"&amp;$G88)</f>
        <v>0</v>
      </c>
      <c r="AW88" s="7">
        <f>SUMIFS('Inventory (old)'!$M:$M,'Inventory (old)'!$A:$A,"Air Speed",'Inventory (old)'!$B:$B,$A88,'Inventory (old)'!$E:$E,"&gt;="&amp;$F88,'Inventory (old)'!$E:$E,"&lt;"&amp;$G88)</f>
        <v>0</v>
      </c>
      <c r="AX88" s="7">
        <f>SUMIFS('Inventory (old)'!$M:$M,'Inventory (old)'!$A:$A,"Wrong Way",'Inventory (old)'!$B:$B,$A88,'Inventory (old)'!$E:$E,"&gt;="&amp;$F88,'Inventory (old)'!$E:$E,"&lt;"&amp;$G88)</f>
        <v>0</v>
      </c>
      <c r="AY88" s="7">
        <f>SUMIFS('Inventory (old)'!$M:$M,'Inventory (old)'!$A:$A,"Merge Arrow",'Inventory (old)'!$B:$B,$A88,'Inventory (old)'!$E:$E,"&gt;="&amp;$F88,'Inventory (old)'!$E:$E,"&lt;"&amp;$G88)</f>
        <v>0</v>
      </c>
      <c r="AZ88" s="7">
        <f>SUMIFS('Inventory (old)'!$M:$M,'Inventory (old)'!$A:$A,"Bike",'Inventory (old)'!$B:$B,$A88,'Inventory (old)'!$E:$E,"&gt;="&amp;$F88,'Inventory (old)'!$E:$E,"&lt;"&amp;$G88)</f>
        <v>0</v>
      </c>
      <c r="BA88" s="7">
        <f>SUMIFS('Inventory (old)'!$M:$M,'Inventory (old)'!$A:$A,"Parking",'Inventory (old)'!$B:$B,$A88,'Inventory (old)'!$E:$E,"&gt;="&amp;$F88,'Inventory (old)'!$E:$E,"&lt;"&amp;$G88)</f>
        <v>0</v>
      </c>
      <c r="BB88" s="1">
        <f>SUMIFS('Inventory (old)'!$S:$S,'Inventory (old)'!$A:$A,"Parking",'Inventory (old)'!$B:$B,$A88,'Inventory (old)'!$E:$E,"&gt;="&amp;$F88,'Inventory (old)'!$E:$E,"&lt;"&amp;$G88)</f>
        <v>0</v>
      </c>
      <c r="BC88" s="13"/>
    </row>
    <row r="89" spans="1:55" x14ac:dyDescent="0.25">
      <c r="A89" s="6" t="s">
        <v>2290</v>
      </c>
      <c r="B89" s="7" t="s">
        <v>21</v>
      </c>
      <c r="C89" s="7" t="s">
        <v>2051</v>
      </c>
      <c r="D89" s="7" t="s">
        <v>2291</v>
      </c>
      <c r="E89" s="7" t="s">
        <v>2176</v>
      </c>
      <c r="F89" s="8">
        <v>9.9999999999999995E-7</v>
      </c>
      <c r="G89" s="8">
        <v>0.04</v>
      </c>
      <c r="H89" s="7" t="s">
        <v>80</v>
      </c>
      <c r="I89" s="7" t="s">
        <v>374</v>
      </c>
      <c r="J89" s="14">
        <f t="shared" si="8"/>
        <v>3.9999E-2</v>
      </c>
      <c r="K89" s="15" t="s">
        <v>2062</v>
      </c>
      <c r="L89" s="7"/>
      <c r="M89" s="7" t="s">
        <v>2072</v>
      </c>
      <c r="N89" s="20">
        <v>2</v>
      </c>
      <c r="O89" s="20"/>
      <c r="P89" s="20"/>
      <c r="Q89" s="20"/>
      <c r="R89" s="8"/>
      <c r="S89" s="8"/>
      <c r="T89" s="14"/>
      <c r="U89" s="14"/>
      <c r="V89" s="21"/>
      <c r="W89" s="16"/>
      <c r="Y89" s="7"/>
      <c r="Z89" s="7"/>
      <c r="AA89" s="7"/>
      <c r="AB89" s="16"/>
      <c r="AC89" s="15">
        <v>2020</v>
      </c>
      <c r="AD89" s="8">
        <f t="shared" si="15"/>
        <v>3.9999E-2</v>
      </c>
      <c r="AE89" s="8">
        <f t="shared" si="16"/>
        <v>7.9998E-2</v>
      </c>
      <c r="AF89" s="8">
        <f t="shared" si="17"/>
        <v>0</v>
      </c>
      <c r="AG89" s="8">
        <f t="shared" si="18"/>
        <v>0</v>
      </c>
      <c r="AH89" s="7">
        <f>IF($P89="X",SUMIFS('Inventory (old)'!$M:$M,'Inventory (old)'!$A:$A,"Channel",'Inventory (old)'!$B:$B,$A89,'Inventory (old)'!$E:$E,"&gt;="&amp;$F89,'Inventory (old)'!$E:$E,"&lt;"&amp;$G89),0)</f>
        <v>0</v>
      </c>
      <c r="AI89" s="12">
        <f>IF($P89="X",SUMIFS('Inventory (old)'!$M:$M,'Inventory (old)'!$A:$A,"Dotted Line",'Inventory (old)'!$B:$B,$A89,'Inventory (old)'!$E:$E,"&gt;="&amp;$F89,'Inventory (old)'!$E:$E,"&lt;"&amp;$G89),0)</f>
        <v>0</v>
      </c>
      <c r="AJ89" s="15" t="str">
        <f>IF(AND(E89="BOTH",SUM(AK89:BB89)=0),"X","")</f>
        <v>X</v>
      </c>
      <c r="AK89" s="7">
        <f>IF($P89="X",0,SUMIFS('Inventory (old)'!$M:$M,'Inventory (old)'!$A:$A,"Channel",'Inventory (old)'!$B:$B,$A89,'Inventory (old)'!$E:$E,"&gt;="&amp;F89,'Inventory (old)'!$E:$E,"&lt;"&amp;$G89))</f>
        <v>0</v>
      </c>
      <c r="AL89" s="7">
        <f>IF($P89="X",0,SUMIFS('Inventory (old)'!$M:$M,'Inventory (old)'!$A:$A,"Dotted Line",'Inventory (old)'!$B:$B,$A89,'Inventory (old)'!$E:$E,"&gt;="&amp;$F89,'Inventory (old)'!$E:$E,"&lt;"&amp;$G89))</f>
        <v>0</v>
      </c>
      <c r="AM89" s="7">
        <f>SUMIFS('Inventory (old)'!$M:$M,'Inventory (old)'!$A:$A,"Stop Line",'Inventory (old)'!$B:$B,$A89,'Inventory (old)'!$E:$E,"&gt;="&amp;$F89,'Inventory (old)'!$E:$E,"&lt;"&amp;$G89)</f>
        <v>0</v>
      </c>
      <c r="AN89" s="7">
        <f>SUMIFS('Inventory (old)'!$M:$M,'Inventory (old)'!$A:$A,"Arrows and Onlys",'Inventory (old)'!$B:$B,$A89,'Inventory (old)'!$E:$E,"&gt;="&amp;$F89,'Inventory (old)'!$E:$E,"&lt;"&amp;$G89)</f>
        <v>0</v>
      </c>
      <c r="AO89" s="7">
        <f>SUMIFS('Inventory (old)'!$N:$N,'Inventory (old)'!$A:$A,"Arrows and Onlys",'Inventory (old)'!$B:$B,$A89,'Inventory (old)'!$E:$E,"&gt;="&amp;$F89,'Inventory (old)'!$E:$E,"&lt;"&amp;$G89)</f>
        <v>0</v>
      </c>
      <c r="AP89" s="7">
        <f>SUMIFS('Inventory (old)'!$O:$O,'Inventory (old)'!$A:$A,"Transverse",'Inventory (old)'!$B:$B,$A89,'Inventory (old)'!$E:$E,"&gt;="&amp;$F89,'Inventory (old)'!$E:$E,"&lt;"&amp;$G89)</f>
        <v>0</v>
      </c>
      <c r="AQ89" s="7">
        <f>SUMIFS('Inventory (old)'!$P:$P,'Inventory (old)'!$A:$A,"Transverse",'Inventory (old)'!$B:$B,$A89,'Inventory (old)'!$E:$E,"&gt;="&amp;$F89,'Inventory (old)'!$E:$E,"&lt;"&amp;$G89)</f>
        <v>0</v>
      </c>
      <c r="AR89" s="7">
        <f>SUMIFS('Inventory (old)'!$M:$M,'Inventory (old)'!$A:$A,"Crosswalk",'Inventory (old)'!$B:$B,$A89,'Inventory (old)'!$E:$E,"&gt;="&amp;$F89,'Inventory (old)'!$E:$E,"&lt;"&amp;$G89)</f>
        <v>0</v>
      </c>
      <c r="AS89" s="7">
        <f>SUMIFS('Inventory (old)'!$M:$M,'Inventory (old)'!$A:$A,"Yield Line",'Inventory (old)'!$B:$B,$A89,'Inventory (old)'!$E:$E,"&gt;="&amp;$F89,'Inventory (old)'!$E:$E,"&lt;"&amp;$G89)</f>
        <v>0</v>
      </c>
      <c r="AT89" s="7">
        <f>SUMIFS('Inventory (old)'!$M:$M,'Inventory (old)'!$A:$A,"Island",'Inventory (old)'!$B:$B,$A89,'Inventory (old)'!$E:$E,"&gt;="&amp;$F89,'Inventory (old)'!$E:$E,"&lt;"&amp;$G89)</f>
        <v>0</v>
      </c>
      <c r="AU89" s="7">
        <f>SUMIFS('Inventory (old)'!$M:$M,'Inventory (old)'!$A:$A,"Railroad",'Inventory (old)'!$B:$B,$A89,'Inventory (old)'!$E:$E,"&gt;="&amp;$F89,'Inventory (old)'!$E:$E,"&lt;"&amp;$G89)</f>
        <v>0</v>
      </c>
      <c r="AV89" s="7">
        <f>SUMIFS('Inventory (old)'!$M:$M,'Inventory (old)'!$A:$A,"School",'Inventory (old)'!$B:$B,$A89,'Inventory (old)'!$E:$E,"&gt;="&amp;$F89,'Inventory (old)'!$E:$E,"&lt;"&amp;$G89)</f>
        <v>0</v>
      </c>
      <c r="AW89" s="7">
        <f>SUMIFS('Inventory (old)'!$M:$M,'Inventory (old)'!$A:$A,"Air Speed",'Inventory (old)'!$B:$B,$A89,'Inventory (old)'!$E:$E,"&gt;="&amp;$F89,'Inventory (old)'!$E:$E,"&lt;"&amp;$G89)</f>
        <v>0</v>
      </c>
      <c r="AX89" s="7">
        <f>SUMIFS('Inventory (old)'!$M:$M,'Inventory (old)'!$A:$A,"Wrong Way",'Inventory (old)'!$B:$B,$A89,'Inventory (old)'!$E:$E,"&gt;="&amp;$F89,'Inventory (old)'!$E:$E,"&lt;"&amp;$G89)</f>
        <v>0</v>
      </c>
      <c r="AY89" s="7">
        <f>SUMIFS('Inventory (old)'!$M:$M,'Inventory (old)'!$A:$A,"Merge Arrow",'Inventory (old)'!$B:$B,$A89,'Inventory (old)'!$E:$E,"&gt;="&amp;$F89,'Inventory (old)'!$E:$E,"&lt;"&amp;$G89)</f>
        <v>0</v>
      </c>
      <c r="AZ89" s="7">
        <f>SUMIFS('Inventory (old)'!$M:$M,'Inventory (old)'!$A:$A,"Bike",'Inventory (old)'!$B:$B,$A89,'Inventory (old)'!$E:$E,"&gt;="&amp;$F89,'Inventory (old)'!$E:$E,"&lt;"&amp;$G89)</f>
        <v>0</v>
      </c>
      <c r="BA89" s="7">
        <f>SUMIFS('Inventory (old)'!$M:$M,'Inventory (old)'!$A:$A,"Parking",'Inventory (old)'!$B:$B,$A89,'Inventory (old)'!$E:$E,"&gt;="&amp;$F89,'Inventory (old)'!$E:$E,"&lt;"&amp;$G89)</f>
        <v>0</v>
      </c>
      <c r="BB89" s="1">
        <f>SUMIFS('Inventory (old)'!$S:$S,'Inventory (old)'!$A:$A,"Parking",'Inventory (old)'!$B:$B,$A89,'Inventory (old)'!$E:$E,"&gt;="&amp;$F89,'Inventory (old)'!$E:$E,"&lt;"&amp;$G89)</f>
        <v>0</v>
      </c>
      <c r="BC89" s="13"/>
    </row>
    <row r="90" spans="1:55" x14ac:dyDescent="0.25">
      <c r="A90" s="6" t="s">
        <v>2775</v>
      </c>
      <c r="B90" s="7" t="s">
        <v>32</v>
      </c>
      <c r="C90" s="7" t="s">
        <v>2051</v>
      </c>
      <c r="D90" s="7">
        <v>4</v>
      </c>
      <c r="E90" s="7" t="s">
        <v>2176</v>
      </c>
      <c r="F90" s="8">
        <v>1E-13</v>
      </c>
      <c r="G90" s="8">
        <v>6.72</v>
      </c>
      <c r="H90" s="7" t="s">
        <v>2844</v>
      </c>
      <c r="I90" s="7" t="s">
        <v>2846</v>
      </c>
      <c r="J90" s="14">
        <f t="shared" si="8"/>
        <v>6.7199999999998994</v>
      </c>
      <c r="K90" s="15" t="s">
        <v>2062</v>
      </c>
      <c r="L90" s="7"/>
      <c r="M90" s="7" t="s">
        <v>2072</v>
      </c>
      <c r="N90" s="20">
        <v>2</v>
      </c>
      <c r="O90" s="20"/>
      <c r="P90" s="20"/>
      <c r="Q90" s="20"/>
      <c r="R90" s="8"/>
      <c r="S90" s="8"/>
      <c r="T90" s="14"/>
      <c r="U90" s="14"/>
      <c r="V90" s="21"/>
      <c r="W90" s="16"/>
      <c r="Y90" s="7"/>
      <c r="Z90" s="7"/>
      <c r="AA90" s="58">
        <v>2020</v>
      </c>
      <c r="AB90" s="59" t="s">
        <v>348</v>
      </c>
      <c r="AC90" s="15">
        <v>2020</v>
      </c>
      <c r="AD90" s="8">
        <f t="shared" si="15"/>
        <v>6.7199999999998994</v>
      </c>
      <c r="AE90" s="8">
        <f t="shared" si="16"/>
        <v>13.439999999999799</v>
      </c>
      <c r="AF90" s="8">
        <f t="shared" si="17"/>
        <v>0</v>
      </c>
      <c r="AG90" s="8">
        <f t="shared" si="18"/>
        <v>0</v>
      </c>
      <c r="AH90" s="7">
        <f>IF($P90="X",SUMIFS('Inventory (old)'!$M:$M,'Inventory (old)'!$A:$A,"Channel",'Inventory (old)'!$B:$B,$A90,'Inventory (old)'!$E:$E,"&gt;="&amp;$F90,'Inventory (old)'!$E:$E,"&lt;"&amp;$G90),0)</f>
        <v>0</v>
      </c>
      <c r="AI90" s="12">
        <f>IF($P90="X",SUMIFS('Inventory (old)'!$M:$M,'Inventory (old)'!$A:$A,"Dotted Line",'Inventory (old)'!$B:$B,$A90,'Inventory (old)'!$E:$E,"&gt;="&amp;$F90,'Inventory (old)'!$E:$E,"&lt;"&amp;$G90),0)</f>
        <v>0</v>
      </c>
      <c r="AJ90" s="15">
        <v>2020</v>
      </c>
      <c r="AK90" s="7">
        <f>IF($P90="X",0,SUMIFS('Inventory (old)'!$M:$M,'Inventory (old)'!$A:$A,"Channel",'Inventory (old)'!$B:$B,$A90,'Inventory (old)'!$E:$E,"&gt;="&amp;F90,'Inventory (old)'!$E:$E,"&lt;"&amp;$G90))</f>
        <v>0</v>
      </c>
      <c r="AL90" s="7">
        <f>IF($P90="X",0,SUMIFS('Inventory (old)'!$M:$M,'Inventory (old)'!$A:$A,"Dotted Line",'Inventory (old)'!$B:$B,$A90,'Inventory (old)'!$E:$E,"&gt;="&amp;$F90,'Inventory (old)'!$E:$E,"&lt;"&amp;$G90))</f>
        <v>0</v>
      </c>
      <c r="AM90" s="7">
        <f>SUMIFS('Inventory (old)'!$M:$M,'Inventory (old)'!$A:$A,"Stop Line",'Inventory (old)'!$B:$B,$A90,'Inventory (old)'!$E:$E,"&gt;="&amp;$F90,'Inventory (old)'!$E:$E,"&lt;"&amp;$G90)</f>
        <v>48</v>
      </c>
      <c r="AN90" s="7">
        <f>SUMIFS('Inventory (old)'!$M:$M,'Inventory (old)'!$A:$A,"Arrows and Onlys",'Inventory (old)'!$B:$B,$A90,'Inventory (old)'!$E:$E,"&gt;="&amp;$F90,'Inventory (old)'!$E:$E,"&lt;"&amp;$G90)</f>
        <v>0</v>
      </c>
      <c r="AO90" s="7">
        <f>SUMIFS('Inventory (old)'!$N:$N,'Inventory (old)'!$A:$A,"Arrows and Onlys",'Inventory (old)'!$B:$B,$A90,'Inventory (old)'!$E:$E,"&gt;="&amp;$F90,'Inventory (old)'!$E:$E,"&lt;"&amp;$G90)</f>
        <v>0</v>
      </c>
      <c r="AP90" s="7">
        <f>SUMIFS('Inventory (old)'!$O:$O,'Inventory (old)'!$A:$A,"Transverse",'Inventory (old)'!$B:$B,$A90,'Inventory (old)'!$E:$E,"&gt;="&amp;$F90,'Inventory (old)'!$E:$E,"&lt;"&amp;$G90)</f>
        <v>0</v>
      </c>
      <c r="AQ90" s="7">
        <f>SUMIFS('Inventory (old)'!$P:$P,'Inventory (old)'!$A:$A,"Transverse",'Inventory (old)'!$B:$B,$A90,'Inventory (old)'!$E:$E,"&gt;="&amp;$F90,'Inventory (old)'!$E:$E,"&lt;"&amp;$G90)</f>
        <v>0</v>
      </c>
      <c r="AR90" s="7">
        <f>SUMIFS('Inventory (old)'!$M:$M,'Inventory (old)'!$A:$A,"Crosswalk",'Inventory (old)'!$B:$B,$A90,'Inventory (old)'!$E:$E,"&gt;="&amp;$F90,'Inventory (old)'!$E:$E,"&lt;"&amp;$G90)</f>
        <v>0</v>
      </c>
      <c r="AS90" s="7">
        <f>SUMIFS('Inventory (old)'!$M:$M,'Inventory (old)'!$A:$A,"Yield Line",'Inventory (old)'!$B:$B,$A90,'Inventory (old)'!$E:$E,"&gt;="&amp;$F90,'Inventory (old)'!$E:$E,"&lt;"&amp;$G90)</f>
        <v>0</v>
      </c>
      <c r="AT90" s="7">
        <f>SUMIFS('Inventory (old)'!$M:$M,'Inventory (old)'!$A:$A,"Island",'Inventory (old)'!$B:$B,$A90,'Inventory (old)'!$E:$E,"&gt;="&amp;$F90,'Inventory (old)'!$E:$E,"&lt;"&amp;$G90)</f>
        <v>0</v>
      </c>
      <c r="AU90" s="7">
        <f>SUMIFS('Inventory (old)'!$M:$M,'Inventory (old)'!$A:$A,"Railroad",'Inventory (old)'!$B:$B,$A90,'Inventory (old)'!$E:$E,"&gt;="&amp;$F90,'Inventory (old)'!$E:$E,"&lt;"&amp;$G90)</f>
        <v>0</v>
      </c>
      <c r="AV90" s="7">
        <f>SUMIFS('Inventory (old)'!$M:$M,'Inventory (old)'!$A:$A,"School",'Inventory (old)'!$B:$B,$A90,'Inventory (old)'!$E:$E,"&gt;="&amp;$F90,'Inventory (old)'!$E:$E,"&lt;"&amp;$G90)</f>
        <v>0</v>
      </c>
      <c r="AW90" s="7">
        <f>SUMIFS('Inventory (old)'!$M:$M,'Inventory (old)'!$A:$A,"Air Speed",'Inventory (old)'!$B:$B,$A90,'Inventory (old)'!$E:$E,"&gt;="&amp;$F90,'Inventory (old)'!$E:$E,"&lt;"&amp;$G90)</f>
        <v>1</v>
      </c>
      <c r="AX90" s="7">
        <f>SUMIFS('Inventory (old)'!$M:$M,'Inventory (old)'!$A:$A,"Wrong Way",'Inventory (old)'!$B:$B,$A90,'Inventory (old)'!$E:$E,"&gt;="&amp;$F90,'Inventory (old)'!$E:$E,"&lt;"&amp;$G90)</f>
        <v>0</v>
      </c>
      <c r="AY90" s="7">
        <f>SUMIFS('Inventory (old)'!$M:$M,'Inventory (old)'!$A:$A,"Merge Arrow",'Inventory (old)'!$B:$B,$A90,'Inventory (old)'!$E:$E,"&gt;="&amp;$F90,'Inventory (old)'!$E:$E,"&lt;"&amp;$G90)</f>
        <v>0</v>
      </c>
      <c r="AZ90" s="7">
        <f>SUMIFS('Inventory (old)'!$M:$M,'Inventory (old)'!$A:$A,"Bike",'Inventory (old)'!$B:$B,$A90,'Inventory (old)'!$E:$E,"&gt;="&amp;$F90,'Inventory (old)'!$E:$E,"&lt;"&amp;$G90)</f>
        <v>0</v>
      </c>
      <c r="BA90" s="7">
        <f>SUMIFS('Inventory (old)'!$M:$M,'Inventory (old)'!$A:$A,"Parking",'Inventory (old)'!$B:$B,$A90,'Inventory (old)'!$E:$E,"&gt;="&amp;$F90,'Inventory (old)'!$E:$E,"&lt;"&amp;$G90)</f>
        <v>0</v>
      </c>
      <c r="BB90" s="1">
        <f>SUMIFS('Inventory (old)'!$S:$S,'Inventory (old)'!$A:$A,"Parking",'Inventory (old)'!$B:$B,$A90,'Inventory (old)'!$E:$E,"&gt;="&amp;$F90,'Inventory (old)'!$E:$E,"&lt;"&amp;$G90)</f>
        <v>0</v>
      </c>
      <c r="BC90" s="13"/>
    </row>
    <row r="91" spans="1:55" x14ac:dyDescent="0.25">
      <c r="A91" s="6" t="s">
        <v>2775</v>
      </c>
      <c r="B91" s="7" t="s">
        <v>32</v>
      </c>
      <c r="C91" s="7" t="s">
        <v>2051</v>
      </c>
      <c r="D91" s="7">
        <v>4</v>
      </c>
      <c r="E91" s="7" t="s">
        <v>2176</v>
      </c>
      <c r="F91" s="8">
        <v>11.26</v>
      </c>
      <c r="G91" s="8">
        <v>18.649999999999999</v>
      </c>
      <c r="H91" s="7" t="s">
        <v>2846</v>
      </c>
      <c r="I91" s="7" t="s">
        <v>3211</v>
      </c>
      <c r="J91" s="14">
        <f t="shared" si="8"/>
        <v>7.3899999999999988</v>
      </c>
      <c r="K91" s="15" t="s">
        <v>2062</v>
      </c>
      <c r="L91" s="7"/>
      <c r="M91" s="7" t="s">
        <v>2072</v>
      </c>
      <c r="N91" s="20">
        <v>2</v>
      </c>
      <c r="O91" s="20"/>
      <c r="P91" s="20"/>
      <c r="Q91" s="20"/>
      <c r="R91" s="8"/>
      <c r="S91" s="8"/>
      <c r="T91" s="14"/>
      <c r="U91" s="14"/>
      <c r="V91" s="21"/>
      <c r="W91" s="16"/>
      <c r="X91" s="1">
        <v>102970</v>
      </c>
      <c r="Y91" s="7"/>
      <c r="Z91" s="7"/>
      <c r="AA91" s="7">
        <v>2019</v>
      </c>
      <c r="AB91" s="16" t="s">
        <v>25</v>
      </c>
      <c r="AC91" s="15" t="s">
        <v>3297</v>
      </c>
      <c r="AD91" s="8">
        <f t="shared" si="15"/>
        <v>7.3899999999999988</v>
      </c>
      <c r="AE91" s="8">
        <f t="shared" si="16"/>
        <v>14.779999999999998</v>
      </c>
      <c r="AF91" s="8">
        <f t="shared" si="17"/>
        <v>0</v>
      </c>
      <c r="AG91" s="8">
        <f t="shared" si="18"/>
        <v>0</v>
      </c>
      <c r="AH91" s="7">
        <f>IF($P91="X",SUMIFS('Inventory (old)'!$M:$M,'Inventory (old)'!$A:$A,"Channel",'Inventory (old)'!$B:$B,$A91,'Inventory (old)'!$E:$E,"&gt;="&amp;$F91,'Inventory (old)'!$E:$E,"&lt;"&amp;$G91),0)</f>
        <v>0</v>
      </c>
      <c r="AI91" s="12">
        <f>IF($P91="X",SUMIFS('Inventory (old)'!$M:$M,'Inventory (old)'!$A:$A,"Dotted Line",'Inventory (old)'!$B:$B,$A91,'Inventory (old)'!$E:$E,"&gt;="&amp;$F91,'Inventory (old)'!$E:$E,"&lt;"&amp;$G91),0)</f>
        <v>0</v>
      </c>
      <c r="AJ91" s="15"/>
      <c r="AK91" s="7">
        <f>IF($P91="X",0,SUMIFS('Inventory (old)'!$M:$M,'Inventory (old)'!$A:$A,"Channel",'Inventory (old)'!$B:$B,$A91,'Inventory (old)'!$E:$E,"&gt;="&amp;F91,'Inventory (old)'!$E:$E,"&lt;"&amp;$G91))</f>
        <v>0</v>
      </c>
      <c r="AL91" s="7">
        <f>IF($P91="X",0,SUMIFS('Inventory (old)'!$M:$M,'Inventory (old)'!$A:$A,"Dotted Line",'Inventory (old)'!$B:$B,$A91,'Inventory (old)'!$E:$E,"&gt;="&amp;$F91,'Inventory (old)'!$E:$E,"&lt;"&amp;$G91))</f>
        <v>0</v>
      </c>
      <c r="AM91" s="7">
        <f>SUMIFS('Inventory (old)'!$M:$M,'Inventory (old)'!$A:$A,"Stop Line",'Inventory (old)'!$B:$B,$A91,'Inventory (old)'!$E:$E,"&gt;="&amp;$F91,'Inventory (old)'!$E:$E,"&lt;"&amp;$G91)</f>
        <v>0</v>
      </c>
      <c r="AN91" s="7">
        <f>SUMIFS('Inventory (old)'!$M:$M,'Inventory (old)'!$A:$A,"Arrows and Onlys",'Inventory (old)'!$B:$B,$A91,'Inventory (old)'!$E:$E,"&gt;="&amp;$F91,'Inventory (old)'!$E:$E,"&lt;"&amp;$G91)</f>
        <v>0</v>
      </c>
      <c r="AO91" s="7">
        <f>SUMIFS('Inventory (old)'!$N:$N,'Inventory (old)'!$A:$A,"Arrows and Onlys",'Inventory (old)'!$B:$B,$A91,'Inventory (old)'!$E:$E,"&gt;="&amp;$F91,'Inventory (old)'!$E:$E,"&lt;"&amp;$G91)</f>
        <v>0</v>
      </c>
      <c r="AP91" s="7">
        <f>SUMIFS('Inventory (old)'!$O:$O,'Inventory (old)'!$A:$A,"Transverse",'Inventory (old)'!$B:$B,$A91,'Inventory (old)'!$E:$E,"&gt;="&amp;$F91,'Inventory (old)'!$E:$E,"&lt;"&amp;$G91)</f>
        <v>0</v>
      </c>
      <c r="AQ91" s="7">
        <f>SUMIFS('Inventory (old)'!$P:$P,'Inventory (old)'!$A:$A,"Transverse",'Inventory (old)'!$B:$B,$A91,'Inventory (old)'!$E:$E,"&gt;="&amp;$F91,'Inventory (old)'!$E:$E,"&lt;"&amp;$G91)</f>
        <v>0</v>
      </c>
      <c r="AR91" s="7">
        <f>SUMIFS('Inventory (old)'!$M:$M,'Inventory (old)'!$A:$A,"Crosswalk",'Inventory (old)'!$B:$B,$A91,'Inventory (old)'!$E:$E,"&gt;="&amp;$F91,'Inventory (old)'!$E:$E,"&lt;"&amp;$G91)</f>
        <v>0</v>
      </c>
      <c r="AS91" s="7">
        <f>SUMIFS('Inventory (old)'!$M:$M,'Inventory (old)'!$A:$A,"Yield Line",'Inventory (old)'!$B:$B,$A91,'Inventory (old)'!$E:$E,"&gt;="&amp;$F91,'Inventory (old)'!$E:$E,"&lt;"&amp;$G91)</f>
        <v>0</v>
      </c>
      <c r="AT91" s="7">
        <f>SUMIFS('Inventory (old)'!$M:$M,'Inventory (old)'!$A:$A,"Island",'Inventory (old)'!$B:$B,$A91,'Inventory (old)'!$E:$E,"&gt;="&amp;$F91,'Inventory (old)'!$E:$E,"&lt;"&amp;$G91)</f>
        <v>0</v>
      </c>
      <c r="AU91" s="7">
        <f>SUMIFS('Inventory (old)'!$M:$M,'Inventory (old)'!$A:$A,"Railroad",'Inventory (old)'!$B:$B,$A91,'Inventory (old)'!$E:$E,"&gt;="&amp;$F91,'Inventory (old)'!$E:$E,"&lt;"&amp;$G91)</f>
        <v>0</v>
      </c>
      <c r="AV91" s="7">
        <f>SUMIFS('Inventory (old)'!$M:$M,'Inventory (old)'!$A:$A,"School",'Inventory (old)'!$B:$B,$A91,'Inventory (old)'!$E:$E,"&gt;="&amp;$F91,'Inventory (old)'!$E:$E,"&lt;"&amp;$G91)</f>
        <v>0</v>
      </c>
      <c r="AW91" s="7">
        <f>SUMIFS('Inventory (old)'!$M:$M,'Inventory (old)'!$A:$A,"Air Speed",'Inventory (old)'!$B:$B,$A91,'Inventory (old)'!$E:$E,"&gt;="&amp;$F91,'Inventory (old)'!$E:$E,"&lt;"&amp;$G91)</f>
        <v>2</v>
      </c>
      <c r="AX91" s="7">
        <f>SUMIFS('Inventory (old)'!$M:$M,'Inventory (old)'!$A:$A,"Wrong Way",'Inventory (old)'!$B:$B,$A91,'Inventory (old)'!$E:$E,"&gt;="&amp;$F91,'Inventory (old)'!$E:$E,"&lt;"&amp;$G91)</f>
        <v>0</v>
      </c>
      <c r="AY91" s="7">
        <f>SUMIFS('Inventory (old)'!$M:$M,'Inventory (old)'!$A:$A,"Merge Arrow",'Inventory (old)'!$B:$B,$A91,'Inventory (old)'!$E:$E,"&gt;="&amp;$F91,'Inventory (old)'!$E:$E,"&lt;"&amp;$G91)</f>
        <v>0</v>
      </c>
      <c r="AZ91" s="7">
        <f>SUMIFS('Inventory (old)'!$M:$M,'Inventory (old)'!$A:$A,"Bike",'Inventory (old)'!$B:$B,$A91,'Inventory (old)'!$E:$E,"&gt;="&amp;$F91,'Inventory (old)'!$E:$E,"&lt;"&amp;$G91)</f>
        <v>0</v>
      </c>
      <c r="BA91" s="7">
        <f>SUMIFS('Inventory (old)'!$M:$M,'Inventory (old)'!$A:$A,"Parking",'Inventory (old)'!$B:$B,$A91,'Inventory (old)'!$E:$E,"&gt;="&amp;$F91,'Inventory (old)'!$E:$E,"&lt;"&amp;$G91)</f>
        <v>0</v>
      </c>
      <c r="BB91" s="1">
        <f>SUMIFS('Inventory (old)'!$S:$S,'Inventory (old)'!$A:$A,"Parking",'Inventory (old)'!$B:$B,$A91,'Inventory (old)'!$E:$E,"&gt;="&amp;$F91,'Inventory (old)'!$E:$E,"&lt;"&amp;$G91)</f>
        <v>0</v>
      </c>
      <c r="BC91" s="13"/>
    </row>
    <row r="92" spans="1:55" x14ac:dyDescent="0.25">
      <c r="A92" s="6" t="s">
        <v>2775</v>
      </c>
      <c r="B92" s="7" t="s">
        <v>32</v>
      </c>
      <c r="C92" s="7" t="s">
        <v>2051</v>
      </c>
      <c r="D92" s="7">
        <v>4</v>
      </c>
      <c r="E92" s="7" t="s">
        <v>2176</v>
      </c>
      <c r="F92" s="8">
        <f>G91</f>
        <v>18.649999999999999</v>
      </c>
      <c r="G92" s="8">
        <v>19.559999999999999</v>
      </c>
      <c r="H92" s="7" t="s">
        <v>3211</v>
      </c>
      <c r="I92" s="7" t="s">
        <v>3211</v>
      </c>
      <c r="J92" s="14">
        <f t="shared" si="8"/>
        <v>0.91000000000000014</v>
      </c>
      <c r="K92" s="15" t="s">
        <v>2062</v>
      </c>
      <c r="L92" s="7"/>
      <c r="M92" s="7" t="s">
        <v>2072</v>
      </c>
      <c r="N92" s="20">
        <v>2</v>
      </c>
      <c r="O92" s="20"/>
      <c r="P92" s="20"/>
      <c r="Q92" s="20"/>
      <c r="R92" s="8"/>
      <c r="S92" s="8"/>
      <c r="T92" s="14"/>
      <c r="U92" s="14"/>
      <c r="V92" s="21"/>
      <c r="W92" s="16" t="s">
        <v>2776</v>
      </c>
      <c r="X92" s="1">
        <v>102970</v>
      </c>
      <c r="Y92" s="7"/>
      <c r="Z92" s="7"/>
      <c r="AA92" s="7">
        <v>2019</v>
      </c>
      <c r="AB92" s="16" t="s">
        <v>25</v>
      </c>
      <c r="AC92" s="15" t="s">
        <v>3297</v>
      </c>
      <c r="AD92" s="8">
        <f t="shared" si="15"/>
        <v>0.91000000000000014</v>
      </c>
      <c r="AE92" s="8">
        <f t="shared" si="16"/>
        <v>1.8200000000000003</v>
      </c>
      <c r="AF92" s="8">
        <f t="shared" si="17"/>
        <v>0</v>
      </c>
      <c r="AG92" s="8">
        <f t="shared" si="18"/>
        <v>0</v>
      </c>
      <c r="AH92" s="7">
        <f>IF($P92="X",SUMIFS('Inventory (old)'!$M:$M,'Inventory (old)'!$A:$A,"Channel",'Inventory (old)'!$B:$B,$A92,'Inventory (old)'!$E:$E,"&gt;="&amp;$F92,'Inventory (old)'!$E:$E,"&lt;"&amp;$G92),0)</f>
        <v>0</v>
      </c>
      <c r="AI92" s="12">
        <f>IF($P92="X",SUMIFS('Inventory (old)'!$M:$M,'Inventory (old)'!$A:$A,"Dotted Line",'Inventory (old)'!$B:$B,$A92,'Inventory (old)'!$E:$E,"&gt;="&amp;$F92,'Inventory (old)'!$E:$E,"&lt;"&amp;$G92),0)</f>
        <v>0</v>
      </c>
      <c r="AJ92" s="15" t="str">
        <f>IF(AND(E92="BOTH",SUM(AK92:BB92)=0),"X","")</f>
        <v>X</v>
      </c>
      <c r="AK92" s="7">
        <f>IF($P92="X",0,SUMIFS('Inventory (old)'!$M:$M,'Inventory (old)'!$A:$A,"Channel",'Inventory (old)'!$B:$B,$A92,'Inventory (old)'!$E:$E,"&gt;="&amp;F92,'Inventory (old)'!$E:$E,"&lt;"&amp;$G92))</f>
        <v>0</v>
      </c>
      <c r="AL92" s="7">
        <f>IF($P92="X",0,SUMIFS('Inventory (old)'!$M:$M,'Inventory (old)'!$A:$A,"Dotted Line",'Inventory (old)'!$B:$B,$A92,'Inventory (old)'!$E:$E,"&gt;="&amp;$F92,'Inventory (old)'!$E:$E,"&lt;"&amp;$G92))</f>
        <v>0</v>
      </c>
      <c r="AM92" s="7">
        <f>SUMIFS('Inventory (old)'!$M:$M,'Inventory (old)'!$A:$A,"Stop Line",'Inventory (old)'!$B:$B,$A92,'Inventory (old)'!$E:$E,"&gt;="&amp;$F92,'Inventory (old)'!$E:$E,"&lt;"&amp;$G92)</f>
        <v>0</v>
      </c>
      <c r="AN92" s="7">
        <f>SUMIFS('Inventory (old)'!$M:$M,'Inventory (old)'!$A:$A,"Arrows and Onlys",'Inventory (old)'!$B:$B,$A92,'Inventory (old)'!$E:$E,"&gt;="&amp;$F92,'Inventory (old)'!$E:$E,"&lt;"&amp;$G92)</f>
        <v>0</v>
      </c>
      <c r="AO92" s="7">
        <f>SUMIFS('Inventory (old)'!$N:$N,'Inventory (old)'!$A:$A,"Arrows and Onlys",'Inventory (old)'!$B:$B,$A92,'Inventory (old)'!$E:$E,"&gt;="&amp;$F92,'Inventory (old)'!$E:$E,"&lt;"&amp;$G92)</f>
        <v>0</v>
      </c>
      <c r="AP92" s="7">
        <f>SUMIFS('Inventory (old)'!$O:$O,'Inventory (old)'!$A:$A,"Transverse",'Inventory (old)'!$B:$B,$A92,'Inventory (old)'!$E:$E,"&gt;="&amp;$F92,'Inventory (old)'!$E:$E,"&lt;"&amp;$G92)</f>
        <v>0</v>
      </c>
      <c r="AQ92" s="7">
        <f>SUMIFS('Inventory (old)'!$P:$P,'Inventory (old)'!$A:$A,"Transverse",'Inventory (old)'!$B:$B,$A92,'Inventory (old)'!$E:$E,"&gt;="&amp;$F92,'Inventory (old)'!$E:$E,"&lt;"&amp;$G92)</f>
        <v>0</v>
      </c>
      <c r="AR92" s="7">
        <f>SUMIFS('Inventory (old)'!$M:$M,'Inventory (old)'!$A:$A,"Crosswalk",'Inventory (old)'!$B:$B,$A92,'Inventory (old)'!$E:$E,"&gt;="&amp;$F92,'Inventory (old)'!$E:$E,"&lt;"&amp;$G92)</f>
        <v>0</v>
      </c>
      <c r="AS92" s="7">
        <f>SUMIFS('Inventory (old)'!$M:$M,'Inventory (old)'!$A:$A,"Yield Line",'Inventory (old)'!$B:$B,$A92,'Inventory (old)'!$E:$E,"&gt;="&amp;$F92,'Inventory (old)'!$E:$E,"&lt;"&amp;$G92)</f>
        <v>0</v>
      </c>
      <c r="AT92" s="7">
        <f>SUMIFS('Inventory (old)'!$M:$M,'Inventory (old)'!$A:$A,"Island",'Inventory (old)'!$B:$B,$A92,'Inventory (old)'!$E:$E,"&gt;="&amp;$F92,'Inventory (old)'!$E:$E,"&lt;"&amp;$G92)</f>
        <v>0</v>
      </c>
      <c r="AU92" s="7">
        <f>SUMIFS('Inventory (old)'!$M:$M,'Inventory (old)'!$A:$A,"Railroad",'Inventory (old)'!$B:$B,$A92,'Inventory (old)'!$E:$E,"&gt;="&amp;$F92,'Inventory (old)'!$E:$E,"&lt;"&amp;$G92)</f>
        <v>0</v>
      </c>
      <c r="AV92" s="7">
        <f>SUMIFS('Inventory (old)'!$M:$M,'Inventory (old)'!$A:$A,"School",'Inventory (old)'!$B:$B,$A92,'Inventory (old)'!$E:$E,"&gt;="&amp;$F92,'Inventory (old)'!$E:$E,"&lt;"&amp;$G92)</f>
        <v>0</v>
      </c>
      <c r="AW92" s="7">
        <f>SUMIFS('Inventory (old)'!$M:$M,'Inventory (old)'!$A:$A,"Air Speed",'Inventory (old)'!$B:$B,$A92,'Inventory (old)'!$E:$E,"&gt;="&amp;$F92,'Inventory (old)'!$E:$E,"&lt;"&amp;$G92)</f>
        <v>0</v>
      </c>
      <c r="AX92" s="7">
        <f>SUMIFS('Inventory (old)'!$M:$M,'Inventory (old)'!$A:$A,"Wrong Way",'Inventory (old)'!$B:$B,$A92,'Inventory (old)'!$E:$E,"&gt;="&amp;$F92,'Inventory (old)'!$E:$E,"&lt;"&amp;$G92)</f>
        <v>0</v>
      </c>
      <c r="AY92" s="7">
        <f>SUMIFS('Inventory (old)'!$M:$M,'Inventory (old)'!$A:$A,"Merge Arrow",'Inventory (old)'!$B:$B,$A92,'Inventory (old)'!$E:$E,"&gt;="&amp;$F92,'Inventory (old)'!$E:$E,"&lt;"&amp;$G92)</f>
        <v>0</v>
      </c>
      <c r="AZ92" s="7">
        <f>SUMIFS('Inventory (old)'!$M:$M,'Inventory (old)'!$A:$A,"Bike",'Inventory (old)'!$B:$B,$A92,'Inventory (old)'!$E:$E,"&gt;="&amp;$F92,'Inventory (old)'!$E:$E,"&lt;"&amp;$G92)</f>
        <v>0</v>
      </c>
      <c r="BA92" s="7">
        <f>SUMIFS('Inventory (old)'!$M:$M,'Inventory (old)'!$A:$A,"Parking",'Inventory (old)'!$B:$B,$A92,'Inventory (old)'!$E:$E,"&gt;="&amp;$F92,'Inventory (old)'!$E:$E,"&lt;"&amp;$G92)</f>
        <v>0</v>
      </c>
      <c r="BB92" s="1">
        <f>SUMIFS('Inventory (old)'!$S:$S,'Inventory (old)'!$A:$A,"Parking",'Inventory (old)'!$B:$B,$A92,'Inventory (old)'!$E:$E,"&gt;="&amp;$F92,'Inventory (old)'!$E:$E,"&lt;"&amp;$G92)</f>
        <v>0</v>
      </c>
      <c r="BC92" s="13"/>
    </row>
    <row r="93" spans="1:55" x14ac:dyDescent="0.25">
      <c r="A93" s="6" t="s">
        <v>2775</v>
      </c>
      <c r="B93" s="7" t="s">
        <v>32</v>
      </c>
      <c r="C93" s="7" t="s">
        <v>2051</v>
      </c>
      <c r="D93" s="7">
        <v>4</v>
      </c>
      <c r="E93" s="7" t="s">
        <v>2176</v>
      </c>
      <c r="F93" s="8">
        <f>G92</f>
        <v>19.559999999999999</v>
      </c>
      <c r="G93" s="8">
        <v>22.2</v>
      </c>
      <c r="H93" s="7" t="s">
        <v>3211</v>
      </c>
      <c r="I93" s="7" t="s">
        <v>2847</v>
      </c>
      <c r="J93" s="14">
        <f t="shared" si="8"/>
        <v>2.6400000000000006</v>
      </c>
      <c r="K93" s="15" t="s">
        <v>2062</v>
      </c>
      <c r="L93" s="7"/>
      <c r="M93" s="7" t="s">
        <v>2072</v>
      </c>
      <c r="N93" s="20">
        <v>2</v>
      </c>
      <c r="O93" s="20"/>
      <c r="P93" s="20"/>
      <c r="Q93" s="20"/>
      <c r="R93" s="8"/>
      <c r="S93" s="8"/>
      <c r="T93" s="14"/>
      <c r="U93" s="14"/>
      <c r="V93" s="21"/>
      <c r="W93" s="16"/>
      <c r="X93" s="1">
        <v>102970</v>
      </c>
      <c r="Y93" s="7"/>
      <c r="Z93" s="7"/>
      <c r="AA93" s="7">
        <v>2019</v>
      </c>
      <c r="AB93" s="16" t="s">
        <v>25</v>
      </c>
      <c r="AC93" s="15" t="s">
        <v>3297</v>
      </c>
      <c r="AD93" s="8">
        <f t="shared" si="15"/>
        <v>2.6400000000000006</v>
      </c>
      <c r="AE93" s="8">
        <f t="shared" si="16"/>
        <v>5.2800000000000011</v>
      </c>
      <c r="AF93" s="8">
        <f t="shared" si="17"/>
        <v>0</v>
      </c>
      <c r="AG93" s="8">
        <f t="shared" si="18"/>
        <v>0</v>
      </c>
      <c r="AH93" s="7">
        <f>IF($P93="X",SUMIFS('Inventory (old)'!$M:$M,'Inventory (old)'!$A:$A,"Channel",'Inventory (old)'!$B:$B,$A93,'Inventory (old)'!$E:$E,"&gt;="&amp;$F93,'Inventory (old)'!$E:$E,"&lt;"&amp;$G93),0)</f>
        <v>0</v>
      </c>
      <c r="AI93" s="12">
        <f>IF($P93="X",SUMIFS('Inventory (old)'!$M:$M,'Inventory (old)'!$A:$A,"Dotted Line",'Inventory (old)'!$B:$B,$A93,'Inventory (old)'!$E:$E,"&gt;="&amp;$F93,'Inventory (old)'!$E:$E,"&lt;"&amp;$G93),0)</f>
        <v>0</v>
      </c>
      <c r="AJ93" s="15"/>
      <c r="AK93" s="7">
        <f>IF($P93="X",0,SUMIFS('Inventory (old)'!$M:$M,'Inventory (old)'!$A:$A,"Channel",'Inventory (old)'!$B:$B,$A93,'Inventory (old)'!$E:$E,"&gt;="&amp;F93,'Inventory (old)'!$E:$E,"&lt;"&amp;$G93))</f>
        <v>0</v>
      </c>
      <c r="AL93" s="7">
        <f>IF($P93="X",0,SUMIFS('Inventory (old)'!$M:$M,'Inventory (old)'!$A:$A,"Dotted Line",'Inventory (old)'!$B:$B,$A93,'Inventory (old)'!$E:$E,"&gt;="&amp;$F93,'Inventory (old)'!$E:$E,"&lt;"&amp;$G93))</f>
        <v>0</v>
      </c>
      <c r="AM93" s="7">
        <f>SUMIFS('Inventory (old)'!$M:$M,'Inventory (old)'!$A:$A,"Stop Line",'Inventory (old)'!$B:$B,$A93,'Inventory (old)'!$E:$E,"&gt;="&amp;$F93,'Inventory (old)'!$E:$E,"&lt;"&amp;$G93)</f>
        <v>23</v>
      </c>
      <c r="AN93" s="7">
        <f>SUMIFS('Inventory (old)'!$M:$M,'Inventory (old)'!$A:$A,"Arrows and Onlys",'Inventory (old)'!$B:$B,$A93,'Inventory (old)'!$E:$E,"&gt;="&amp;$F93,'Inventory (old)'!$E:$E,"&lt;"&amp;$G93)</f>
        <v>0</v>
      </c>
      <c r="AO93" s="7">
        <f>SUMIFS('Inventory (old)'!$N:$N,'Inventory (old)'!$A:$A,"Arrows and Onlys",'Inventory (old)'!$B:$B,$A93,'Inventory (old)'!$E:$E,"&gt;="&amp;$F93,'Inventory (old)'!$E:$E,"&lt;"&amp;$G93)</f>
        <v>0</v>
      </c>
      <c r="AP93" s="7">
        <f>SUMIFS('Inventory (old)'!$O:$O,'Inventory (old)'!$A:$A,"Transverse",'Inventory (old)'!$B:$B,$A93,'Inventory (old)'!$E:$E,"&gt;="&amp;$F93,'Inventory (old)'!$E:$E,"&lt;"&amp;$G93)</f>
        <v>0</v>
      </c>
      <c r="AQ93" s="7">
        <f>SUMIFS('Inventory (old)'!$P:$P,'Inventory (old)'!$A:$A,"Transverse",'Inventory (old)'!$B:$B,$A93,'Inventory (old)'!$E:$E,"&gt;="&amp;$F93,'Inventory (old)'!$E:$E,"&lt;"&amp;$G93)</f>
        <v>0</v>
      </c>
      <c r="AR93" s="7">
        <f>SUMIFS('Inventory (old)'!$M:$M,'Inventory (old)'!$A:$A,"Crosswalk",'Inventory (old)'!$B:$B,$A93,'Inventory (old)'!$E:$E,"&gt;="&amp;$F93,'Inventory (old)'!$E:$E,"&lt;"&amp;$G93)</f>
        <v>0</v>
      </c>
      <c r="AS93" s="7">
        <f>SUMIFS('Inventory (old)'!$M:$M,'Inventory (old)'!$A:$A,"Yield Line",'Inventory (old)'!$B:$B,$A93,'Inventory (old)'!$E:$E,"&gt;="&amp;$F93,'Inventory (old)'!$E:$E,"&lt;"&amp;$G93)</f>
        <v>0</v>
      </c>
      <c r="AT93" s="7">
        <f>SUMIFS('Inventory (old)'!$M:$M,'Inventory (old)'!$A:$A,"Island",'Inventory (old)'!$B:$B,$A93,'Inventory (old)'!$E:$E,"&gt;="&amp;$F93,'Inventory (old)'!$E:$E,"&lt;"&amp;$G93)</f>
        <v>0</v>
      </c>
      <c r="AU93" s="7">
        <f>SUMIFS('Inventory (old)'!$M:$M,'Inventory (old)'!$A:$A,"Railroad",'Inventory (old)'!$B:$B,$A93,'Inventory (old)'!$E:$E,"&gt;="&amp;$F93,'Inventory (old)'!$E:$E,"&lt;"&amp;$G93)</f>
        <v>2</v>
      </c>
      <c r="AV93" s="7">
        <f>SUMIFS('Inventory (old)'!$M:$M,'Inventory (old)'!$A:$A,"School",'Inventory (old)'!$B:$B,$A93,'Inventory (old)'!$E:$E,"&gt;="&amp;$F93,'Inventory (old)'!$E:$E,"&lt;"&amp;$G93)</f>
        <v>0</v>
      </c>
      <c r="AW93" s="7">
        <f>SUMIFS('Inventory (old)'!$M:$M,'Inventory (old)'!$A:$A,"Air Speed",'Inventory (old)'!$B:$B,$A93,'Inventory (old)'!$E:$E,"&gt;="&amp;$F93,'Inventory (old)'!$E:$E,"&lt;"&amp;$G93)</f>
        <v>0</v>
      </c>
      <c r="AX93" s="7">
        <f>SUMIFS('Inventory (old)'!$M:$M,'Inventory (old)'!$A:$A,"Wrong Way",'Inventory (old)'!$B:$B,$A93,'Inventory (old)'!$E:$E,"&gt;="&amp;$F93,'Inventory (old)'!$E:$E,"&lt;"&amp;$G93)</f>
        <v>0</v>
      </c>
      <c r="AY93" s="7">
        <f>SUMIFS('Inventory (old)'!$M:$M,'Inventory (old)'!$A:$A,"Merge Arrow",'Inventory (old)'!$B:$B,$A93,'Inventory (old)'!$E:$E,"&gt;="&amp;$F93,'Inventory (old)'!$E:$E,"&lt;"&amp;$G93)</f>
        <v>0</v>
      </c>
      <c r="AZ93" s="7">
        <f>SUMIFS('Inventory (old)'!$M:$M,'Inventory (old)'!$A:$A,"Bike",'Inventory (old)'!$B:$B,$A93,'Inventory (old)'!$E:$E,"&gt;="&amp;$F93,'Inventory (old)'!$E:$E,"&lt;"&amp;$G93)</f>
        <v>0</v>
      </c>
      <c r="BA93" s="7">
        <f>SUMIFS('Inventory (old)'!$M:$M,'Inventory (old)'!$A:$A,"Parking",'Inventory (old)'!$B:$B,$A93,'Inventory (old)'!$E:$E,"&gt;="&amp;$F93,'Inventory (old)'!$E:$E,"&lt;"&amp;$G93)</f>
        <v>0</v>
      </c>
      <c r="BB93" s="1">
        <f>SUMIFS('Inventory (old)'!$S:$S,'Inventory (old)'!$A:$A,"Parking",'Inventory (old)'!$B:$B,$A93,'Inventory (old)'!$E:$E,"&gt;="&amp;$F93,'Inventory (old)'!$E:$E,"&lt;"&amp;$G93)</f>
        <v>0</v>
      </c>
      <c r="BC93" s="13"/>
    </row>
    <row r="94" spans="1:55" x14ac:dyDescent="0.25">
      <c r="A94" s="6" t="s">
        <v>2777</v>
      </c>
      <c r="B94" s="7" t="s">
        <v>32</v>
      </c>
      <c r="C94" s="7" t="s">
        <v>2051</v>
      </c>
      <c r="D94" s="7">
        <v>19</v>
      </c>
      <c r="E94" s="7" t="s">
        <v>2176</v>
      </c>
      <c r="F94" s="8">
        <v>1E-13</v>
      </c>
      <c r="G94" s="8">
        <v>1.19</v>
      </c>
      <c r="H94" s="7" t="s">
        <v>2845</v>
      </c>
      <c r="I94" s="7" t="s">
        <v>2848</v>
      </c>
      <c r="J94" s="14">
        <f t="shared" si="8"/>
        <v>1.1899999999999</v>
      </c>
      <c r="K94" s="15" t="s">
        <v>2062</v>
      </c>
      <c r="L94" s="7"/>
      <c r="M94" s="7" t="s">
        <v>2072</v>
      </c>
      <c r="N94" s="20">
        <v>2</v>
      </c>
      <c r="O94" s="20"/>
      <c r="P94" s="20"/>
      <c r="Q94" s="20"/>
      <c r="R94" s="8"/>
      <c r="S94" s="8"/>
      <c r="T94" s="14"/>
      <c r="U94" s="14"/>
      <c r="V94" s="21"/>
      <c r="W94" s="16"/>
      <c r="X94" s="1">
        <v>103703</v>
      </c>
      <c r="Y94" s="7">
        <v>2020</v>
      </c>
      <c r="Z94" s="7" t="s">
        <v>3185</v>
      </c>
      <c r="AA94" s="7">
        <v>2020</v>
      </c>
      <c r="AB94" s="16" t="s">
        <v>25</v>
      </c>
      <c r="AC94" s="103" t="s">
        <v>3297</v>
      </c>
      <c r="AD94" s="8">
        <f t="shared" si="15"/>
        <v>1.1899999999999</v>
      </c>
      <c r="AE94" s="8">
        <f t="shared" si="16"/>
        <v>2.3799999999998001</v>
      </c>
      <c r="AF94" s="8">
        <f t="shared" si="17"/>
        <v>0</v>
      </c>
      <c r="AG94" s="8">
        <f t="shared" si="18"/>
        <v>0</v>
      </c>
      <c r="AH94" s="7">
        <f>IF($P94="X",SUMIFS('Inventory (old)'!$M:$M,'Inventory (old)'!$A:$A,"Channel",'Inventory (old)'!$B:$B,$A94,'Inventory (old)'!$E:$E,"&gt;="&amp;$F94,'Inventory (old)'!$E:$E,"&lt;"&amp;$G94),0)</f>
        <v>0</v>
      </c>
      <c r="AI94" s="12">
        <f>IF($P94="X",SUMIFS('Inventory (old)'!$M:$M,'Inventory (old)'!$A:$A,"Dotted Line",'Inventory (old)'!$B:$B,$A94,'Inventory (old)'!$E:$E,"&gt;="&amp;$F94,'Inventory (old)'!$E:$E,"&lt;"&amp;$G94),0)</f>
        <v>0</v>
      </c>
      <c r="AJ94" s="15" t="str">
        <f>IF(AND(E94="BOTH",SUM(AK94:BB94)=0),"X","")</f>
        <v>X</v>
      </c>
      <c r="AK94" s="7">
        <f>IF($P94="X",0,SUMIFS('Inventory (old)'!$M:$M,'Inventory (old)'!$A:$A,"Channel",'Inventory (old)'!$B:$B,$A94,'Inventory (old)'!$E:$E,"&gt;="&amp;F94,'Inventory (old)'!$E:$E,"&lt;"&amp;$G94))</f>
        <v>0</v>
      </c>
      <c r="AL94" s="7">
        <f>IF($P94="X",0,SUMIFS('Inventory (old)'!$M:$M,'Inventory (old)'!$A:$A,"Dotted Line",'Inventory (old)'!$B:$B,$A94,'Inventory (old)'!$E:$E,"&gt;="&amp;$F94,'Inventory (old)'!$E:$E,"&lt;"&amp;$G94))</f>
        <v>0</v>
      </c>
      <c r="AM94" s="7">
        <f>SUMIFS('Inventory (old)'!$M:$M,'Inventory (old)'!$A:$A,"Stop Line",'Inventory (old)'!$B:$B,$A94,'Inventory (old)'!$E:$E,"&gt;="&amp;$F94,'Inventory (old)'!$E:$E,"&lt;"&amp;$G94)</f>
        <v>0</v>
      </c>
      <c r="AN94" s="7">
        <f>SUMIFS('Inventory (old)'!$M:$M,'Inventory (old)'!$A:$A,"Arrows and Onlys",'Inventory (old)'!$B:$B,$A94,'Inventory (old)'!$E:$E,"&gt;="&amp;$F94,'Inventory (old)'!$E:$E,"&lt;"&amp;$G94)</f>
        <v>0</v>
      </c>
      <c r="AO94" s="7">
        <f>SUMIFS('Inventory (old)'!$N:$N,'Inventory (old)'!$A:$A,"Arrows and Onlys",'Inventory (old)'!$B:$B,$A94,'Inventory (old)'!$E:$E,"&gt;="&amp;$F94,'Inventory (old)'!$E:$E,"&lt;"&amp;$G94)</f>
        <v>0</v>
      </c>
      <c r="AP94" s="7">
        <f>SUMIFS('Inventory (old)'!$O:$O,'Inventory (old)'!$A:$A,"Transverse",'Inventory (old)'!$B:$B,$A94,'Inventory (old)'!$E:$E,"&gt;="&amp;$F94,'Inventory (old)'!$E:$E,"&lt;"&amp;$G94)</f>
        <v>0</v>
      </c>
      <c r="AQ94" s="7">
        <f>SUMIFS('Inventory (old)'!$P:$P,'Inventory (old)'!$A:$A,"Transverse",'Inventory (old)'!$B:$B,$A94,'Inventory (old)'!$E:$E,"&gt;="&amp;$F94,'Inventory (old)'!$E:$E,"&lt;"&amp;$G94)</f>
        <v>0</v>
      </c>
      <c r="AR94" s="7">
        <f>SUMIFS('Inventory (old)'!$M:$M,'Inventory (old)'!$A:$A,"Crosswalk",'Inventory (old)'!$B:$B,$A94,'Inventory (old)'!$E:$E,"&gt;="&amp;$F94,'Inventory (old)'!$E:$E,"&lt;"&amp;$G94)</f>
        <v>0</v>
      </c>
      <c r="AS94" s="7">
        <f>SUMIFS('Inventory (old)'!$M:$M,'Inventory (old)'!$A:$A,"Yield Line",'Inventory (old)'!$B:$B,$A94,'Inventory (old)'!$E:$E,"&gt;="&amp;$F94,'Inventory (old)'!$E:$E,"&lt;"&amp;$G94)</f>
        <v>0</v>
      </c>
      <c r="AT94" s="7">
        <f>SUMIFS('Inventory (old)'!$M:$M,'Inventory (old)'!$A:$A,"Island",'Inventory (old)'!$B:$B,$A94,'Inventory (old)'!$E:$E,"&gt;="&amp;$F94,'Inventory (old)'!$E:$E,"&lt;"&amp;$G94)</f>
        <v>0</v>
      </c>
      <c r="AU94" s="7">
        <f>SUMIFS('Inventory (old)'!$M:$M,'Inventory (old)'!$A:$A,"Railroad",'Inventory (old)'!$B:$B,$A94,'Inventory (old)'!$E:$E,"&gt;="&amp;$F94,'Inventory (old)'!$E:$E,"&lt;"&amp;$G94)</f>
        <v>0</v>
      </c>
      <c r="AV94" s="7">
        <f>SUMIFS('Inventory (old)'!$M:$M,'Inventory (old)'!$A:$A,"School",'Inventory (old)'!$B:$B,$A94,'Inventory (old)'!$E:$E,"&gt;="&amp;$F94,'Inventory (old)'!$E:$E,"&lt;"&amp;$G94)</f>
        <v>0</v>
      </c>
      <c r="AW94" s="7">
        <f>SUMIFS('Inventory (old)'!$M:$M,'Inventory (old)'!$A:$A,"Air Speed",'Inventory (old)'!$B:$B,$A94,'Inventory (old)'!$E:$E,"&gt;="&amp;$F94,'Inventory (old)'!$E:$E,"&lt;"&amp;$G94)</f>
        <v>0</v>
      </c>
      <c r="AX94" s="7">
        <f>SUMIFS('Inventory (old)'!$M:$M,'Inventory (old)'!$A:$A,"Wrong Way",'Inventory (old)'!$B:$B,$A94,'Inventory (old)'!$E:$E,"&gt;="&amp;$F94,'Inventory (old)'!$E:$E,"&lt;"&amp;$G94)</f>
        <v>0</v>
      </c>
      <c r="AY94" s="7">
        <f>SUMIFS('Inventory (old)'!$M:$M,'Inventory (old)'!$A:$A,"Merge Arrow",'Inventory (old)'!$B:$B,$A94,'Inventory (old)'!$E:$E,"&gt;="&amp;$F94,'Inventory (old)'!$E:$E,"&lt;"&amp;$G94)</f>
        <v>0</v>
      </c>
      <c r="AZ94" s="7">
        <f>SUMIFS('Inventory (old)'!$M:$M,'Inventory (old)'!$A:$A,"Bike",'Inventory (old)'!$B:$B,$A94,'Inventory (old)'!$E:$E,"&gt;="&amp;$F94,'Inventory (old)'!$E:$E,"&lt;"&amp;$G94)</f>
        <v>0</v>
      </c>
      <c r="BA94" s="7">
        <f>SUMIFS('Inventory (old)'!$M:$M,'Inventory (old)'!$A:$A,"Parking",'Inventory (old)'!$B:$B,$A94,'Inventory (old)'!$E:$E,"&gt;="&amp;$F94,'Inventory (old)'!$E:$E,"&lt;"&amp;$G94)</f>
        <v>0</v>
      </c>
      <c r="BB94" s="1">
        <f>SUMIFS('Inventory (old)'!$S:$S,'Inventory (old)'!$A:$A,"Parking",'Inventory (old)'!$B:$B,$A94,'Inventory (old)'!$E:$E,"&gt;="&amp;$F94,'Inventory (old)'!$E:$E,"&lt;"&amp;$G94)</f>
        <v>0</v>
      </c>
      <c r="BC94" s="13"/>
    </row>
    <row r="95" spans="1:55" x14ac:dyDescent="0.25">
      <c r="A95" s="6" t="s">
        <v>2777</v>
      </c>
      <c r="B95" s="7" t="s">
        <v>32</v>
      </c>
      <c r="C95" s="7" t="s">
        <v>2051</v>
      </c>
      <c r="D95" s="7">
        <v>19</v>
      </c>
      <c r="E95" s="7" t="s">
        <v>2176</v>
      </c>
      <c r="F95" s="8">
        <v>4.2</v>
      </c>
      <c r="G95" s="8">
        <v>12.26</v>
      </c>
      <c r="H95" s="7" t="s">
        <v>2848</v>
      </c>
      <c r="I95" s="7" t="s">
        <v>2846</v>
      </c>
      <c r="J95" s="14">
        <f t="shared" si="8"/>
        <v>8.0599999999999987</v>
      </c>
      <c r="K95" s="15" t="s">
        <v>2062</v>
      </c>
      <c r="L95" s="7"/>
      <c r="M95" s="7" t="s">
        <v>2072</v>
      </c>
      <c r="N95" s="20">
        <v>2</v>
      </c>
      <c r="O95" s="20"/>
      <c r="P95" s="20"/>
      <c r="Q95" s="20"/>
      <c r="R95" s="8"/>
      <c r="S95" s="8"/>
      <c r="T95" s="14"/>
      <c r="U95" s="14"/>
      <c r="V95" s="21"/>
      <c r="W95" s="16"/>
      <c r="X95" s="1">
        <v>102970</v>
      </c>
      <c r="Y95" s="7">
        <v>2020</v>
      </c>
      <c r="Z95" s="7" t="s">
        <v>3185</v>
      </c>
      <c r="AA95" s="7">
        <v>2020</v>
      </c>
      <c r="AB95" s="16" t="s">
        <v>25</v>
      </c>
      <c r="AC95" s="103" t="s">
        <v>3297</v>
      </c>
      <c r="AD95" s="8">
        <f t="shared" si="15"/>
        <v>8.0599999999999987</v>
      </c>
      <c r="AE95" s="8">
        <f t="shared" si="16"/>
        <v>16.119999999999997</v>
      </c>
      <c r="AF95" s="8">
        <f t="shared" si="17"/>
        <v>0</v>
      </c>
      <c r="AG95" s="8">
        <f t="shared" si="18"/>
        <v>0</v>
      </c>
      <c r="AH95" s="7">
        <f>IF($P95="X",SUMIFS('Inventory (old)'!$M:$M,'Inventory (old)'!$A:$A,"Channel",'Inventory (old)'!$B:$B,$A95,'Inventory (old)'!$E:$E,"&gt;="&amp;$F95,'Inventory (old)'!$E:$E,"&lt;"&amp;$G95),0)</f>
        <v>0</v>
      </c>
      <c r="AI95" s="12">
        <f>IF($P95="X",SUMIFS('Inventory (old)'!$M:$M,'Inventory (old)'!$A:$A,"Dotted Line",'Inventory (old)'!$B:$B,$A95,'Inventory (old)'!$E:$E,"&gt;="&amp;$F95,'Inventory (old)'!$E:$E,"&lt;"&amp;$G95),0)</f>
        <v>0</v>
      </c>
      <c r="AJ95" s="15"/>
      <c r="AK95" s="7">
        <f>IF($P95="X",0,SUMIFS('Inventory (old)'!$M:$M,'Inventory (old)'!$A:$A,"Channel",'Inventory (old)'!$B:$B,$A95,'Inventory (old)'!$E:$E,"&gt;="&amp;F95,'Inventory (old)'!$E:$E,"&lt;"&amp;$G95))</f>
        <v>0</v>
      </c>
      <c r="AL95" s="7">
        <f>IF($P95="X",0,SUMIFS('Inventory (old)'!$M:$M,'Inventory (old)'!$A:$A,"Dotted Line",'Inventory (old)'!$B:$B,$A95,'Inventory (old)'!$E:$E,"&gt;="&amp;$F95,'Inventory (old)'!$E:$E,"&lt;"&amp;$G95))</f>
        <v>0</v>
      </c>
      <c r="AM95" s="7">
        <f>SUMIFS('Inventory (old)'!$M:$M,'Inventory (old)'!$A:$A,"Stop Line",'Inventory (old)'!$B:$B,$A95,'Inventory (old)'!$E:$E,"&gt;="&amp;$F95,'Inventory (old)'!$E:$E,"&lt;"&amp;$G95)</f>
        <v>59</v>
      </c>
      <c r="AN95" s="7">
        <f>SUMIFS('Inventory (old)'!$M:$M,'Inventory (old)'!$A:$A,"Arrows and Onlys",'Inventory (old)'!$B:$B,$A95,'Inventory (old)'!$E:$E,"&gt;="&amp;$F95,'Inventory (old)'!$E:$E,"&lt;"&amp;$G95)</f>
        <v>0</v>
      </c>
      <c r="AO95" s="7">
        <f>SUMIFS('Inventory (old)'!$N:$N,'Inventory (old)'!$A:$A,"Arrows and Onlys",'Inventory (old)'!$B:$B,$A95,'Inventory (old)'!$E:$E,"&gt;="&amp;$F95,'Inventory (old)'!$E:$E,"&lt;"&amp;$G95)</f>
        <v>0</v>
      </c>
      <c r="AP95" s="7">
        <f>SUMIFS('Inventory (old)'!$O:$O,'Inventory (old)'!$A:$A,"Transverse",'Inventory (old)'!$B:$B,$A95,'Inventory (old)'!$E:$E,"&gt;="&amp;$F95,'Inventory (old)'!$E:$E,"&lt;"&amp;$G95)</f>
        <v>0</v>
      </c>
      <c r="AQ95" s="7">
        <f>SUMIFS('Inventory (old)'!$P:$P,'Inventory (old)'!$A:$A,"Transverse",'Inventory (old)'!$B:$B,$A95,'Inventory (old)'!$E:$E,"&gt;="&amp;$F95,'Inventory (old)'!$E:$E,"&lt;"&amp;$G95)</f>
        <v>0</v>
      </c>
      <c r="AR95" s="7">
        <f>SUMIFS('Inventory (old)'!$M:$M,'Inventory (old)'!$A:$A,"Crosswalk",'Inventory (old)'!$B:$B,$A95,'Inventory (old)'!$E:$E,"&gt;="&amp;$F95,'Inventory (old)'!$E:$E,"&lt;"&amp;$G95)</f>
        <v>0</v>
      </c>
      <c r="AS95" s="7">
        <f>SUMIFS('Inventory (old)'!$M:$M,'Inventory (old)'!$A:$A,"Yield Line",'Inventory (old)'!$B:$B,$A95,'Inventory (old)'!$E:$E,"&gt;="&amp;$F95,'Inventory (old)'!$E:$E,"&lt;"&amp;$G95)</f>
        <v>0</v>
      </c>
      <c r="AT95" s="7">
        <f>SUMIFS('Inventory (old)'!$M:$M,'Inventory (old)'!$A:$A,"Island",'Inventory (old)'!$B:$B,$A95,'Inventory (old)'!$E:$E,"&gt;="&amp;$F95,'Inventory (old)'!$E:$E,"&lt;"&amp;$G95)</f>
        <v>0</v>
      </c>
      <c r="AU95" s="7">
        <f>SUMIFS('Inventory (old)'!$M:$M,'Inventory (old)'!$A:$A,"Railroad",'Inventory (old)'!$B:$B,$A95,'Inventory (old)'!$E:$E,"&gt;="&amp;$F95,'Inventory (old)'!$E:$E,"&lt;"&amp;$G95)</f>
        <v>0</v>
      </c>
      <c r="AV95" s="7">
        <f>SUMIFS('Inventory (old)'!$M:$M,'Inventory (old)'!$A:$A,"School",'Inventory (old)'!$B:$B,$A95,'Inventory (old)'!$E:$E,"&gt;="&amp;$F95,'Inventory (old)'!$E:$E,"&lt;"&amp;$G95)</f>
        <v>0</v>
      </c>
      <c r="AW95" s="7">
        <f>SUMIFS('Inventory (old)'!$M:$M,'Inventory (old)'!$A:$A,"Air Speed",'Inventory (old)'!$B:$B,$A95,'Inventory (old)'!$E:$E,"&gt;="&amp;$F95,'Inventory (old)'!$E:$E,"&lt;"&amp;$G95)</f>
        <v>1</v>
      </c>
      <c r="AX95" s="7">
        <f>SUMIFS('Inventory (old)'!$M:$M,'Inventory (old)'!$A:$A,"Wrong Way",'Inventory (old)'!$B:$B,$A95,'Inventory (old)'!$E:$E,"&gt;="&amp;$F95,'Inventory (old)'!$E:$E,"&lt;"&amp;$G95)</f>
        <v>0</v>
      </c>
      <c r="AY95" s="7">
        <f>SUMIFS('Inventory (old)'!$M:$M,'Inventory (old)'!$A:$A,"Merge Arrow",'Inventory (old)'!$B:$B,$A95,'Inventory (old)'!$E:$E,"&gt;="&amp;$F95,'Inventory (old)'!$E:$E,"&lt;"&amp;$G95)</f>
        <v>0</v>
      </c>
      <c r="AZ95" s="7">
        <f>SUMIFS('Inventory (old)'!$M:$M,'Inventory (old)'!$A:$A,"Bike",'Inventory (old)'!$B:$B,$A95,'Inventory (old)'!$E:$E,"&gt;="&amp;$F95,'Inventory (old)'!$E:$E,"&lt;"&amp;$G95)</f>
        <v>0</v>
      </c>
      <c r="BA95" s="7">
        <f>SUMIFS('Inventory (old)'!$M:$M,'Inventory (old)'!$A:$A,"Parking",'Inventory (old)'!$B:$B,$A95,'Inventory (old)'!$E:$E,"&gt;="&amp;$F95,'Inventory (old)'!$E:$E,"&lt;"&amp;$G95)</f>
        <v>0</v>
      </c>
      <c r="BB95" s="1">
        <f>SUMIFS('Inventory (old)'!$S:$S,'Inventory (old)'!$A:$A,"Parking",'Inventory (old)'!$B:$B,$A95,'Inventory (old)'!$E:$E,"&gt;="&amp;$F95,'Inventory (old)'!$E:$E,"&lt;"&amp;$G95)</f>
        <v>0</v>
      </c>
      <c r="BC95" s="13"/>
    </row>
    <row r="96" spans="1:55" x14ac:dyDescent="0.25">
      <c r="A96" s="6" t="s">
        <v>2777</v>
      </c>
      <c r="B96" s="7" t="s">
        <v>32</v>
      </c>
      <c r="C96" s="7" t="s">
        <v>2051</v>
      </c>
      <c r="D96" s="7">
        <v>19</v>
      </c>
      <c r="E96" s="7" t="s">
        <v>2176</v>
      </c>
      <c r="F96" s="8">
        <v>16.07</v>
      </c>
      <c r="G96" s="8">
        <v>28.27</v>
      </c>
      <c r="H96" s="7" t="s">
        <v>436</v>
      </c>
      <c r="I96" s="7" t="s">
        <v>2847</v>
      </c>
      <c r="J96" s="14">
        <f t="shared" si="8"/>
        <v>12.2</v>
      </c>
      <c r="K96" s="15" t="s">
        <v>2062</v>
      </c>
      <c r="L96" s="7"/>
      <c r="M96" s="7" t="s">
        <v>2072</v>
      </c>
      <c r="N96" s="20">
        <v>2</v>
      </c>
      <c r="O96" s="20"/>
      <c r="P96" s="20"/>
      <c r="Q96" s="20"/>
      <c r="R96" s="8"/>
      <c r="S96" s="8"/>
      <c r="T96" s="14"/>
      <c r="U96" s="14"/>
      <c r="V96" s="21"/>
      <c r="W96" s="16"/>
      <c r="X96" s="1">
        <v>101409</v>
      </c>
      <c r="Y96" s="7">
        <v>2020</v>
      </c>
      <c r="Z96" s="7" t="s">
        <v>3185</v>
      </c>
      <c r="AA96" s="7">
        <v>2020</v>
      </c>
      <c r="AB96" s="16" t="s">
        <v>25</v>
      </c>
      <c r="AC96" s="103" t="s">
        <v>3297</v>
      </c>
      <c r="AD96" s="8">
        <f t="shared" si="15"/>
        <v>12.2</v>
      </c>
      <c r="AE96" s="8">
        <f t="shared" si="16"/>
        <v>24.4</v>
      </c>
      <c r="AF96" s="8">
        <f t="shared" si="17"/>
        <v>0</v>
      </c>
      <c r="AG96" s="8">
        <f t="shared" si="18"/>
        <v>0</v>
      </c>
      <c r="AH96" s="7">
        <f>IF($P96="X",SUMIFS('Inventory (old)'!$M:$M,'Inventory (old)'!$A:$A,"Channel",'Inventory (old)'!$B:$B,$A96,'Inventory (old)'!$E:$E,"&gt;="&amp;$F96,'Inventory (old)'!$E:$E,"&lt;"&amp;$G96),0)</f>
        <v>0</v>
      </c>
      <c r="AI96" s="12">
        <f>IF($P96="X",SUMIFS('Inventory (old)'!$M:$M,'Inventory (old)'!$A:$A,"Dotted Line",'Inventory (old)'!$B:$B,$A96,'Inventory (old)'!$E:$E,"&gt;="&amp;$F96,'Inventory (old)'!$E:$E,"&lt;"&amp;$G96),0)</f>
        <v>0</v>
      </c>
      <c r="AJ96" s="15"/>
      <c r="AK96" s="7">
        <f>IF($P96="X",0,SUMIFS('Inventory (old)'!$M:$M,'Inventory (old)'!$A:$A,"Channel",'Inventory (old)'!$B:$B,$A96,'Inventory (old)'!$E:$E,"&gt;="&amp;F96,'Inventory (old)'!$E:$E,"&lt;"&amp;$G96))</f>
        <v>0</v>
      </c>
      <c r="AL96" s="7">
        <f>IF($P96="X",0,SUMIFS('Inventory (old)'!$M:$M,'Inventory (old)'!$A:$A,"Dotted Line",'Inventory (old)'!$B:$B,$A96,'Inventory (old)'!$E:$E,"&gt;="&amp;$F96,'Inventory (old)'!$E:$E,"&lt;"&amp;$G96))</f>
        <v>0</v>
      </c>
      <c r="AM96" s="7">
        <f>SUMIFS('Inventory (old)'!$M:$M,'Inventory (old)'!$A:$A,"Stop Line",'Inventory (old)'!$B:$B,$A96,'Inventory (old)'!$E:$E,"&gt;="&amp;$F96,'Inventory (old)'!$E:$E,"&lt;"&amp;$G96)</f>
        <v>94</v>
      </c>
      <c r="AN96" s="7">
        <f>SUMIFS('Inventory (old)'!$M:$M,'Inventory (old)'!$A:$A,"Arrows and Onlys",'Inventory (old)'!$B:$B,$A96,'Inventory (old)'!$E:$E,"&gt;="&amp;$F96,'Inventory (old)'!$E:$E,"&lt;"&amp;$G96)</f>
        <v>0</v>
      </c>
      <c r="AO96" s="7">
        <f>SUMIFS('Inventory (old)'!$N:$N,'Inventory (old)'!$A:$A,"Arrows and Onlys",'Inventory (old)'!$B:$B,$A96,'Inventory (old)'!$E:$E,"&gt;="&amp;$F96,'Inventory (old)'!$E:$E,"&lt;"&amp;$G96)</f>
        <v>0</v>
      </c>
      <c r="AP96" s="7">
        <f>SUMIFS('Inventory (old)'!$O:$O,'Inventory (old)'!$A:$A,"Transverse",'Inventory (old)'!$B:$B,$A96,'Inventory (old)'!$E:$E,"&gt;="&amp;$F96,'Inventory (old)'!$E:$E,"&lt;"&amp;$G96)</f>
        <v>0</v>
      </c>
      <c r="AQ96" s="7">
        <f>SUMIFS('Inventory (old)'!$P:$P,'Inventory (old)'!$A:$A,"Transverse",'Inventory (old)'!$B:$B,$A96,'Inventory (old)'!$E:$E,"&gt;="&amp;$F96,'Inventory (old)'!$E:$E,"&lt;"&amp;$G96)</f>
        <v>0</v>
      </c>
      <c r="AR96" s="7">
        <f>SUMIFS('Inventory (old)'!$M:$M,'Inventory (old)'!$A:$A,"Crosswalk",'Inventory (old)'!$B:$B,$A96,'Inventory (old)'!$E:$E,"&gt;="&amp;$F96,'Inventory (old)'!$E:$E,"&lt;"&amp;$G96)</f>
        <v>0</v>
      </c>
      <c r="AS96" s="7">
        <f>SUMIFS('Inventory (old)'!$M:$M,'Inventory (old)'!$A:$A,"Yield Line",'Inventory (old)'!$B:$B,$A96,'Inventory (old)'!$E:$E,"&gt;="&amp;$F96,'Inventory (old)'!$E:$E,"&lt;"&amp;$G96)</f>
        <v>0</v>
      </c>
      <c r="AT96" s="7">
        <f>SUMIFS('Inventory (old)'!$M:$M,'Inventory (old)'!$A:$A,"Island",'Inventory (old)'!$B:$B,$A96,'Inventory (old)'!$E:$E,"&gt;="&amp;$F96,'Inventory (old)'!$E:$E,"&lt;"&amp;$G96)</f>
        <v>0</v>
      </c>
      <c r="AU96" s="7">
        <f>SUMIFS('Inventory (old)'!$M:$M,'Inventory (old)'!$A:$A,"Railroad",'Inventory (old)'!$B:$B,$A96,'Inventory (old)'!$E:$E,"&gt;="&amp;$F96,'Inventory (old)'!$E:$E,"&lt;"&amp;$G96)</f>
        <v>2</v>
      </c>
      <c r="AV96" s="7">
        <f>SUMIFS('Inventory (old)'!$M:$M,'Inventory (old)'!$A:$A,"School",'Inventory (old)'!$B:$B,$A96,'Inventory (old)'!$E:$E,"&gt;="&amp;$F96,'Inventory (old)'!$E:$E,"&lt;"&amp;$G96)</f>
        <v>0</v>
      </c>
      <c r="AW96" s="7">
        <f>SUMIFS('Inventory (old)'!$M:$M,'Inventory (old)'!$A:$A,"Air Speed",'Inventory (old)'!$B:$B,$A96,'Inventory (old)'!$E:$E,"&gt;="&amp;$F96,'Inventory (old)'!$E:$E,"&lt;"&amp;$G96)</f>
        <v>0</v>
      </c>
      <c r="AX96" s="7">
        <f>SUMIFS('Inventory (old)'!$M:$M,'Inventory (old)'!$A:$A,"Wrong Way",'Inventory (old)'!$B:$B,$A96,'Inventory (old)'!$E:$E,"&gt;="&amp;$F96,'Inventory (old)'!$E:$E,"&lt;"&amp;$G96)</f>
        <v>0</v>
      </c>
      <c r="AY96" s="7">
        <f>SUMIFS('Inventory (old)'!$M:$M,'Inventory (old)'!$A:$A,"Merge Arrow",'Inventory (old)'!$B:$B,$A96,'Inventory (old)'!$E:$E,"&gt;="&amp;$F96,'Inventory (old)'!$E:$E,"&lt;"&amp;$G96)</f>
        <v>0</v>
      </c>
      <c r="AZ96" s="7">
        <f>SUMIFS('Inventory (old)'!$M:$M,'Inventory (old)'!$A:$A,"Bike",'Inventory (old)'!$B:$B,$A96,'Inventory (old)'!$E:$E,"&gt;="&amp;$F96,'Inventory (old)'!$E:$E,"&lt;"&amp;$G96)</f>
        <v>0</v>
      </c>
      <c r="BA96" s="7">
        <f>SUMIFS('Inventory (old)'!$M:$M,'Inventory (old)'!$A:$A,"Parking",'Inventory (old)'!$B:$B,$A96,'Inventory (old)'!$E:$E,"&gt;="&amp;$F96,'Inventory (old)'!$E:$E,"&lt;"&amp;$G96)</f>
        <v>0</v>
      </c>
      <c r="BB96" s="1">
        <f>SUMIFS('Inventory (old)'!$S:$S,'Inventory (old)'!$A:$A,"Parking",'Inventory (old)'!$B:$B,$A96,'Inventory (old)'!$E:$E,"&gt;="&amp;$F96,'Inventory (old)'!$E:$E,"&lt;"&amp;$G96)</f>
        <v>0</v>
      </c>
      <c r="BC96" s="13"/>
    </row>
    <row r="97" spans="1:55" x14ac:dyDescent="0.25">
      <c r="A97" s="6" t="s">
        <v>2778</v>
      </c>
      <c r="B97" s="7" t="s">
        <v>32</v>
      </c>
      <c r="C97" s="7" t="s">
        <v>2189</v>
      </c>
      <c r="D97" s="7">
        <v>30</v>
      </c>
      <c r="E97" s="7" t="s">
        <v>58</v>
      </c>
      <c r="F97" s="8">
        <v>1.0000000000000001E-9</v>
      </c>
      <c r="G97" s="8">
        <v>4.0199999999999996</v>
      </c>
      <c r="H97" s="7" t="s">
        <v>2849</v>
      </c>
      <c r="I97" s="7" t="s">
        <v>2191</v>
      </c>
      <c r="J97" s="14">
        <f t="shared" si="8"/>
        <v>4.0199999989999995</v>
      </c>
      <c r="K97" s="15" t="s">
        <v>2241</v>
      </c>
      <c r="L97" s="7" t="s">
        <v>2217</v>
      </c>
      <c r="M97" s="7" t="s">
        <v>2193</v>
      </c>
      <c r="N97" s="20">
        <v>2</v>
      </c>
      <c r="O97" s="20" t="s">
        <v>201</v>
      </c>
      <c r="P97" s="20"/>
      <c r="Q97" s="20"/>
      <c r="R97" s="8"/>
      <c r="S97" s="8"/>
      <c r="T97" s="14"/>
      <c r="U97" s="14"/>
      <c r="V97" s="21"/>
      <c r="W97" s="16"/>
      <c r="Y97" s="7"/>
      <c r="Z97" s="7"/>
      <c r="AA97" s="58">
        <v>2020</v>
      </c>
      <c r="AB97" s="59" t="s">
        <v>348</v>
      </c>
      <c r="AC97" s="15" t="s">
        <v>3297</v>
      </c>
      <c r="AD97" s="8">
        <f t="shared" si="15"/>
        <v>0</v>
      </c>
      <c r="AE97" s="8">
        <f t="shared" si="16"/>
        <v>4.0199999989999995</v>
      </c>
      <c r="AF97" s="8">
        <f t="shared" si="17"/>
        <v>4.0199999989999995</v>
      </c>
      <c r="AG97" s="8">
        <f t="shared" si="18"/>
        <v>4.0199999989999995</v>
      </c>
      <c r="AH97" s="7">
        <f>IF($P97="X",SUMIFS('Inventory (old)'!$M:$M,'Inventory (old)'!$A:$A,"Channel",'Inventory (old)'!$B:$B,$A97,'Inventory (old)'!$E:$E,"&gt;="&amp;$F97,'Inventory (old)'!$E:$E,"&lt;"&amp;$G97),0)</f>
        <v>0</v>
      </c>
      <c r="AI97" s="12">
        <f>IF($P97="X",SUMIFS('Inventory (old)'!$M:$M,'Inventory (old)'!$A:$A,"Dotted Line",'Inventory (old)'!$B:$B,$A97,'Inventory (old)'!$E:$E,"&gt;="&amp;$F97,'Inventory (old)'!$E:$E,"&lt;"&amp;$G97),0)</f>
        <v>0</v>
      </c>
      <c r="AJ97" s="15" t="s">
        <v>3297</v>
      </c>
      <c r="AK97" s="7">
        <f>IF($P97="X",0,SUMIFS('Inventory (old)'!$M:$M,'Inventory (old)'!$A:$A,"Channel",'Inventory (old)'!$B:$B,$A97,'Inventory (old)'!$E:$E,"&gt;="&amp;F97,'Inventory (old)'!$E:$E,"&lt;"&amp;$G97))</f>
        <v>3459</v>
      </c>
      <c r="AL97" s="7">
        <f>IF($P97="X",0,SUMIFS('Inventory (old)'!$M:$M,'Inventory (old)'!$A:$A,"Dotted Line",'Inventory (old)'!$B:$B,$A97,'Inventory (old)'!$E:$E,"&gt;="&amp;$F97,'Inventory (old)'!$E:$E,"&lt;"&amp;$G97))</f>
        <v>0</v>
      </c>
      <c r="AM97" s="7">
        <f>SUMIFS('Inventory (old)'!$M:$M,'Inventory (old)'!$A:$A,"Stop Line",'Inventory (old)'!$B:$B,$A97,'Inventory (old)'!$E:$E,"&gt;="&amp;$F97,'Inventory (old)'!$E:$E,"&lt;"&amp;$G97)</f>
        <v>41</v>
      </c>
      <c r="AN97" s="7">
        <f>SUMIFS('Inventory (old)'!$M:$M,'Inventory (old)'!$A:$A,"Arrows and Onlys",'Inventory (old)'!$B:$B,$A97,'Inventory (old)'!$E:$E,"&gt;="&amp;$F97,'Inventory (old)'!$E:$E,"&lt;"&amp;$G97)</f>
        <v>8</v>
      </c>
      <c r="AO97" s="7">
        <f>SUMIFS('Inventory (old)'!$N:$N,'Inventory (old)'!$A:$A,"Arrows and Onlys",'Inventory (old)'!$B:$B,$A97,'Inventory (old)'!$E:$E,"&gt;="&amp;$F97,'Inventory (old)'!$E:$E,"&lt;"&amp;$G97)</f>
        <v>0</v>
      </c>
      <c r="AP97" s="7">
        <f>SUMIFS('Inventory (old)'!$O:$O,'Inventory (old)'!$A:$A,"Transverse",'Inventory (old)'!$B:$B,$A97,'Inventory (old)'!$E:$E,"&gt;="&amp;$F97,'Inventory (old)'!$E:$E,"&lt;"&amp;$G97)</f>
        <v>536</v>
      </c>
      <c r="AQ97" s="7">
        <f>SUMIFS('Inventory (old)'!$P:$P,'Inventory (old)'!$A:$A,"Transverse",'Inventory (old)'!$B:$B,$A97,'Inventory (old)'!$E:$E,"&gt;="&amp;$F97,'Inventory (old)'!$E:$E,"&lt;"&amp;$G97)</f>
        <v>0</v>
      </c>
      <c r="AR97" s="7">
        <f>SUMIFS('Inventory (old)'!$M:$M,'Inventory (old)'!$A:$A,"Crosswalk",'Inventory (old)'!$B:$B,$A97,'Inventory (old)'!$E:$E,"&gt;="&amp;$F97,'Inventory (old)'!$E:$E,"&lt;"&amp;$G97)</f>
        <v>0</v>
      </c>
      <c r="AS97" s="7">
        <f>SUMIFS('Inventory (old)'!$M:$M,'Inventory (old)'!$A:$A,"Yield Line",'Inventory (old)'!$B:$B,$A97,'Inventory (old)'!$E:$E,"&gt;="&amp;$F97,'Inventory (old)'!$E:$E,"&lt;"&amp;$G97)</f>
        <v>0</v>
      </c>
      <c r="AT97" s="7">
        <f>SUMIFS('Inventory (old)'!$M:$M,'Inventory (old)'!$A:$A,"Island",'Inventory (old)'!$B:$B,$A97,'Inventory (old)'!$E:$E,"&gt;="&amp;$F97,'Inventory (old)'!$E:$E,"&lt;"&amp;$G97)</f>
        <v>0</v>
      </c>
      <c r="AU97" s="7">
        <f>SUMIFS('Inventory (old)'!$M:$M,'Inventory (old)'!$A:$A,"Railroad",'Inventory (old)'!$B:$B,$A97,'Inventory (old)'!$E:$E,"&gt;="&amp;$F97,'Inventory (old)'!$E:$E,"&lt;"&amp;$G97)</f>
        <v>0</v>
      </c>
      <c r="AV97" s="7">
        <f>SUMIFS('Inventory (old)'!$M:$M,'Inventory (old)'!$A:$A,"School",'Inventory (old)'!$B:$B,$A97,'Inventory (old)'!$E:$E,"&gt;="&amp;$F97,'Inventory (old)'!$E:$E,"&lt;"&amp;$G97)</f>
        <v>0</v>
      </c>
      <c r="AW97" s="7">
        <f>SUMIFS('Inventory (old)'!$M:$M,'Inventory (old)'!$A:$A,"Air Speed",'Inventory (old)'!$B:$B,$A97,'Inventory (old)'!$E:$E,"&gt;="&amp;$F97,'Inventory (old)'!$E:$E,"&lt;"&amp;$G97)</f>
        <v>0</v>
      </c>
      <c r="AX97" s="7">
        <f>SUMIFS('Inventory (old)'!$M:$M,'Inventory (old)'!$A:$A,"Wrong Way",'Inventory (old)'!$B:$B,$A97,'Inventory (old)'!$E:$E,"&gt;="&amp;$F97,'Inventory (old)'!$E:$E,"&lt;"&amp;$G97)</f>
        <v>0</v>
      </c>
      <c r="AY97" s="7">
        <f>SUMIFS('Inventory (old)'!$M:$M,'Inventory (old)'!$A:$A,"Merge Arrow",'Inventory (old)'!$B:$B,$A97,'Inventory (old)'!$E:$E,"&gt;="&amp;$F97,'Inventory (old)'!$E:$E,"&lt;"&amp;$G97)</f>
        <v>0</v>
      </c>
      <c r="AZ97" s="7">
        <f>SUMIFS('Inventory (old)'!$M:$M,'Inventory (old)'!$A:$A,"Bike",'Inventory (old)'!$B:$B,$A97,'Inventory (old)'!$E:$E,"&gt;="&amp;$F97,'Inventory (old)'!$E:$E,"&lt;"&amp;$G97)</f>
        <v>0</v>
      </c>
      <c r="BA97" s="7">
        <f>SUMIFS('Inventory (old)'!$M:$M,'Inventory (old)'!$A:$A,"Parking",'Inventory (old)'!$B:$B,$A97,'Inventory (old)'!$E:$E,"&gt;="&amp;$F97,'Inventory (old)'!$E:$E,"&lt;"&amp;$G97)</f>
        <v>0</v>
      </c>
      <c r="BB97" s="1">
        <f>SUMIFS('Inventory (old)'!$S:$S,'Inventory (old)'!$A:$A,"Parking",'Inventory (old)'!$B:$B,$A97,'Inventory (old)'!$E:$E,"&gt;="&amp;$F97,'Inventory (old)'!$E:$E,"&lt;"&amp;$G97)</f>
        <v>0</v>
      </c>
      <c r="BC97" s="13"/>
    </row>
    <row r="98" spans="1:55" x14ac:dyDescent="0.25">
      <c r="A98" s="6" t="s">
        <v>2779</v>
      </c>
      <c r="B98" s="7" t="s">
        <v>32</v>
      </c>
      <c r="C98" s="7" t="s">
        <v>2189</v>
      </c>
      <c r="D98" s="7">
        <v>30</v>
      </c>
      <c r="E98" s="7" t="s">
        <v>59</v>
      </c>
      <c r="F98" s="8">
        <v>1.0000000000000001E-9</v>
      </c>
      <c r="G98" s="8">
        <v>4.0199999999999996</v>
      </c>
      <c r="H98" s="7" t="s">
        <v>2849</v>
      </c>
      <c r="I98" s="7" t="s">
        <v>2191</v>
      </c>
      <c r="J98" s="14">
        <f t="shared" si="8"/>
        <v>4.0199999989999995</v>
      </c>
      <c r="K98" s="15" t="s">
        <v>2241</v>
      </c>
      <c r="L98" s="7" t="s">
        <v>2217</v>
      </c>
      <c r="M98" s="7" t="s">
        <v>2193</v>
      </c>
      <c r="N98" s="20">
        <v>2</v>
      </c>
      <c r="O98" s="20" t="s">
        <v>201</v>
      </c>
      <c r="P98" s="20"/>
      <c r="Q98" s="20"/>
      <c r="R98" s="8"/>
      <c r="S98" s="8"/>
      <c r="T98" s="14"/>
      <c r="U98" s="14"/>
      <c r="V98" s="21"/>
      <c r="W98" s="16"/>
      <c r="Y98" s="7"/>
      <c r="Z98" s="7"/>
      <c r="AA98" s="58">
        <v>2020</v>
      </c>
      <c r="AB98" s="59" t="s">
        <v>348</v>
      </c>
      <c r="AC98" s="15" t="s">
        <v>3297</v>
      </c>
      <c r="AD98" s="8">
        <f t="shared" si="15"/>
        <v>0</v>
      </c>
      <c r="AE98" s="8">
        <f t="shared" si="16"/>
        <v>4.0199999989999995</v>
      </c>
      <c r="AF98" s="8">
        <f t="shared" si="17"/>
        <v>4.0199999989999995</v>
      </c>
      <c r="AG98" s="8">
        <f t="shared" si="18"/>
        <v>4.0199999989999995</v>
      </c>
      <c r="AH98" s="7">
        <f>IF($P98="X",SUMIFS('Inventory (old)'!$M:$M,'Inventory (old)'!$A:$A,"Channel",'Inventory (old)'!$B:$B,$A98,'Inventory (old)'!$E:$E,"&gt;="&amp;$F98,'Inventory (old)'!$E:$E,"&lt;"&amp;$G98),0)</f>
        <v>0</v>
      </c>
      <c r="AI98" s="12">
        <f>IF($P98="X",SUMIFS('Inventory (old)'!$M:$M,'Inventory (old)'!$A:$A,"Dotted Line",'Inventory (old)'!$B:$B,$A98,'Inventory (old)'!$E:$E,"&gt;="&amp;$F98,'Inventory (old)'!$E:$E,"&lt;"&amp;$G98),0)</f>
        <v>0</v>
      </c>
      <c r="AJ98" s="15" t="s">
        <v>3297</v>
      </c>
      <c r="AK98" s="7">
        <f>IF($P98="X",0,SUMIFS('Inventory (old)'!$M:$M,'Inventory (old)'!$A:$A,"Channel",'Inventory (old)'!$B:$B,$A98,'Inventory (old)'!$E:$E,"&gt;="&amp;F98,'Inventory (old)'!$E:$E,"&lt;"&amp;$G98))</f>
        <v>0</v>
      </c>
      <c r="AL98" s="7">
        <f>IF($P98="X",0,SUMIFS('Inventory (old)'!$M:$M,'Inventory (old)'!$A:$A,"Dotted Line",'Inventory (old)'!$B:$B,$A98,'Inventory (old)'!$E:$E,"&gt;="&amp;$F98,'Inventory (old)'!$E:$E,"&lt;"&amp;$G98))</f>
        <v>0</v>
      </c>
      <c r="AM98" s="7">
        <f>SUMIFS('Inventory (old)'!$M:$M,'Inventory (old)'!$A:$A,"Stop Line",'Inventory (old)'!$B:$B,$A98,'Inventory (old)'!$E:$E,"&gt;="&amp;$F98,'Inventory (old)'!$E:$E,"&lt;"&amp;$G98)</f>
        <v>0</v>
      </c>
      <c r="AN98" s="7">
        <f>SUMIFS('Inventory (old)'!$M:$M,'Inventory (old)'!$A:$A,"Arrows and Onlys",'Inventory (old)'!$B:$B,$A98,'Inventory (old)'!$E:$E,"&gt;="&amp;$F98,'Inventory (old)'!$E:$E,"&lt;"&amp;$G98)</f>
        <v>0</v>
      </c>
      <c r="AO98" s="7">
        <f>SUMIFS('Inventory (old)'!$N:$N,'Inventory (old)'!$A:$A,"Arrows and Onlys",'Inventory (old)'!$B:$B,$A98,'Inventory (old)'!$E:$E,"&gt;="&amp;$F98,'Inventory (old)'!$E:$E,"&lt;"&amp;$G98)</f>
        <v>0</v>
      </c>
      <c r="AP98" s="7">
        <f>SUMIFS('Inventory (old)'!$O:$O,'Inventory (old)'!$A:$A,"Transverse",'Inventory (old)'!$B:$B,$A98,'Inventory (old)'!$E:$E,"&gt;="&amp;$F98,'Inventory (old)'!$E:$E,"&lt;"&amp;$G98)</f>
        <v>0</v>
      </c>
      <c r="AQ98" s="7">
        <f>SUMIFS('Inventory (old)'!$P:$P,'Inventory (old)'!$A:$A,"Transverse",'Inventory (old)'!$B:$B,$A98,'Inventory (old)'!$E:$E,"&gt;="&amp;$F98,'Inventory (old)'!$E:$E,"&lt;"&amp;$G98)</f>
        <v>0</v>
      </c>
      <c r="AR98" s="7">
        <f>SUMIFS('Inventory (old)'!$M:$M,'Inventory (old)'!$A:$A,"Crosswalk",'Inventory (old)'!$B:$B,$A98,'Inventory (old)'!$E:$E,"&gt;="&amp;$F98,'Inventory (old)'!$E:$E,"&lt;"&amp;$G98)</f>
        <v>0</v>
      </c>
      <c r="AS98" s="7">
        <f>SUMIFS('Inventory (old)'!$M:$M,'Inventory (old)'!$A:$A,"Yield Line",'Inventory (old)'!$B:$B,$A98,'Inventory (old)'!$E:$E,"&gt;="&amp;$F98,'Inventory (old)'!$E:$E,"&lt;"&amp;$G98)</f>
        <v>0</v>
      </c>
      <c r="AT98" s="7">
        <f>SUMIFS('Inventory (old)'!$M:$M,'Inventory (old)'!$A:$A,"Island",'Inventory (old)'!$B:$B,$A98,'Inventory (old)'!$E:$E,"&gt;="&amp;$F98,'Inventory (old)'!$E:$E,"&lt;"&amp;$G98)</f>
        <v>0</v>
      </c>
      <c r="AU98" s="7">
        <f>SUMIFS('Inventory (old)'!$M:$M,'Inventory (old)'!$A:$A,"Railroad",'Inventory (old)'!$B:$B,$A98,'Inventory (old)'!$E:$E,"&gt;="&amp;$F98,'Inventory (old)'!$E:$E,"&lt;"&amp;$G98)</f>
        <v>0</v>
      </c>
      <c r="AV98" s="7">
        <f>SUMIFS('Inventory (old)'!$M:$M,'Inventory (old)'!$A:$A,"School",'Inventory (old)'!$B:$B,$A98,'Inventory (old)'!$E:$E,"&gt;="&amp;$F98,'Inventory (old)'!$E:$E,"&lt;"&amp;$G98)</f>
        <v>0</v>
      </c>
      <c r="AW98" s="7">
        <f>SUMIFS('Inventory (old)'!$M:$M,'Inventory (old)'!$A:$A,"Air Speed",'Inventory (old)'!$B:$B,$A98,'Inventory (old)'!$E:$E,"&gt;="&amp;$F98,'Inventory (old)'!$E:$E,"&lt;"&amp;$G98)</f>
        <v>0</v>
      </c>
      <c r="AX98" s="7">
        <f>SUMIFS('Inventory (old)'!$M:$M,'Inventory (old)'!$A:$A,"Wrong Way",'Inventory (old)'!$B:$B,$A98,'Inventory (old)'!$E:$E,"&gt;="&amp;$F98,'Inventory (old)'!$E:$E,"&lt;"&amp;$G98)</f>
        <v>0</v>
      </c>
      <c r="AY98" s="7">
        <f>SUMIFS('Inventory (old)'!$M:$M,'Inventory (old)'!$A:$A,"Merge Arrow",'Inventory (old)'!$B:$B,$A98,'Inventory (old)'!$E:$E,"&gt;="&amp;$F98,'Inventory (old)'!$E:$E,"&lt;"&amp;$G98)</f>
        <v>0</v>
      </c>
      <c r="AZ98" s="7">
        <f>SUMIFS('Inventory (old)'!$M:$M,'Inventory (old)'!$A:$A,"Bike",'Inventory (old)'!$B:$B,$A98,'Inventory (old)'!$E:$E,"&gt;="&amp;$F98,'Inventory (old)'!$E:$E,"&lt;"&amp;$G98)</f>
        <v>0</v>
      </c>
      <c r="BA98" s="7">
        <f>SUMIFS('Inventory (old)'!$M:$M,'Inventory (old)'!$A:$A,"Parking",'Inventory (old)'!$B:$B,$A98,'Inventory (old)'!$E:$E,"&gt;="&amp;$F98,'Inventory (old)'!$E:$E,"&lt;"&amp;$G98)</f>
        <v>0</v>
      </c>
      <c r="BB98" s="1">
        <f>SUMIFS('Inventory (old)'!$S:$S,'Inventory (old)'!$A:$A,"Parking",'Inventory (old)'!$B:$B,$A98,'Inventory (old)'!$E:$E,"&gt;="&amp;$F98,'Inventory (old)'!$E:$E,"&lt;"&amp;$G98)</f>
        <v>0</v>
      </c>
      <c r="BC98" s="13"/>
    </row>
    <row r="99" spans="1:55" x14ac:dyDescent="0.25">
      <c r="A99" s="6" t="s">
        <v>648</v>
      </c>
      <c r="B99" s="7" t="s">
        <v>32</v>
      </c>
      <c r="C99" s="7" t="s">
        <v>2189</v>
      </c>
      <c r="D99" s="7">
        <v>30</v>
      </c>
      <c r="E99" s="7" t="s">
        <v>58</v>
      </c>
      <c r="F99" s="8">
        <v>3.5899999999990002</v>
      </c>
      <c r="G99" s="8">
        <v>4.5500000000001002</v>
      </c>
      <c r="H99" s="7" t="s">
        <v>2780</v>
      </c>
      <c r="I99" s="7" t="s">
        <v>2196</v>
      </c>
      <c r="J99" s="14">
        <v>0.25</v>
      </c>
      <c r="K99" s="15" t="s">
        <v>2241</v>
      </c>
      <c r="L99" s="7" t="s">
        <v>2217</v>
      </c>
      <c r="M99" s="7" t="s">
        <v>2193</v>
      </c>
      <c r="N99" s="20">
        <v>1</v>
      </c>
      <c r="O99" s="20" t="s">
        <v>201</v>
      </c>
      <c r="P99" s="20"/>
      <c r="Q99" s="20"/>
      <c r="R99" s="8"/>
      <c r="S99" s="8"/>
      <c r="T99" s="14">
        <v>1E-10</v>
      </c>
      <c r="U99" s="14">
        <v>3.125E-2</v>
      </c>
      <c r="V99" s="21">
        <v>1</v>
      </c>
      <c r="W99" s="16"/>
      <c r="Y99" s="7"/>
      <c r="Z99" s="7"/>
      <c r="AA99" s="58">
        <v>2020</v>
      </c>
      <c r="AB99" s="59" t="s">
        <v>348</v>
      </c>
      <c r="AC99" s="15" t="s">
        <v>3297</v>
      </c>
      <c r="AD99" s="8">
        <f t="shared" si="15"/>
        <v>0</v>
      </c>
      <c r="AE99" s="8">
        <f t="shared" si="16"/>
        <v>0.25</v>
      </c>
      <c r="AF99" s="8">
        <f t="shared" si="17"/>
        <v>0.25</v>
      </c>
      <c r="AG99" s="8">
        <f t="shared" si="18"/>
        <v>3.1249999899999999E-2</v>
      </c>
      <c r="AH99" s="7">
        <f>IF($P99="X",SUMIFS('Inventory (old)'!$M:$M,'Inventory (old)'!$A:$A,"Channel",'Inventory (old)'!$B:$B,$A99,'Inventory (old)'!$E:$E,"&gt;="&amp;$F99,'Inventory (old)'!$E:$E,"&lt;"&amp;$G99),0)</f>
        <v>0</v>
      </c>
      <c r="AI99" s="12">
        <f>IF($P99="X",SUMIFS('Inventory (old)'!$M:$M,'Inventory (old)'!$A:$A,"Dotted Line",'Inventory (old)'!$B:$B,$A99,'Inventory (old)'!$E:$E,"&gt;="&amp;$F99,'Inventory (old)'!$E:$E,"&lt;"&amp;$G99),0)</f>
        <v>0</v>
      </c>
      <c r="AJ99" s="15" t="s">
        <v>3297</v>
      </c>
      <c r="AK99" s="7">
        <f>IF($P99="X",0,SUMIFS('Inventory (old)'!$M:$M,'Inventory (old)'!$A:$A,"Channel",'Inventory (old)'!$B:$B,$A99,'Inventory (old)'!$E:$E,"&gt;="&amp;F99,'Inventory (old)'!$E:$E,"&lt;"&amp;$G99))</f>
        <v>1000</v>
      </c>
      <c r="AL99" s="7">
        <f>IF($P99="X",0,SUMIFS('Inventory (old)'!$M:$M,'Inventory (old)'!$A:$A,"Dotted Line",'Inventory (old)'!$B:$B,$A99,'Inventory (old)'!$E:$E,"&gt;="&amp;$F99,'Inventory (old)'!$E:$E,"&lt;"&amp;$G99))</f>
        <v>0</v>
      </c>
      <c r="AM99" s="7">
        <f>SUMIFS('Inventory (old)'!$M:$M,'Inventory (old)'!$A:$A,"Stop Line",'Inventory (old)'!$B:$B,$A99,'Inventory (old)'!$E:$E,"&gt;="&amp;$F99,'Inventory (old)'!$E:$E,"&lt;"&amp;$G99)</f>
        <v>50</v>
      </c>
      <c r="AN99" s="7">
        <f>SUMIFS('Inventory (old)'!$M:$M,'Inventory (old)'!$A:$A,"Arrows and Onlys",'Inventory (old)'!$B:$B,$A99,'Inventory (old)'!$E:$E,"&gt;="&amp;$F99,'Inventory (old)'!$E:$E,"&lt;"&amp;$G99)</f>
        <v>0</v>
      </c>
      <c r="AO99" s="7">
        <f>SUMIFS('Inventory (old)'!$N:$N,'Inventory (old)'!$A:$A,"Arrows and Onlys",'Inventory (old)'!$B:$B,$A99,'Inventory (old)'!$E:$E,"&gt;="&amp;$F99,'Inventory (old)'!$E:$E,"&lt;"&amp;$G99)</f>
        <v>0</v>
      </c>
      <c r="AP99" s="7">
        <f>SUMIFS('Inventory (old)'!$O:$O,'Inventory (old)'!$A:$A,"Transverse",'Inventory (old)'!$B:$B,$A99,'Inventory (old)'!$E:$E,"&gt;="&amp;$F99,'Inventory (old)'!$E:$E,"&lt;"&amp;$G99)</f>
        <v>0</v>
      </c>
      <c r="AQ99" s="7">
        <f>SUMIFS('Inventory (old)'!$P:$P,'Inventory (old)'!$A:$A,"Transverse",'Inventory (old)'!$B:$B,$A99,'Inventory (old)'!$E:$E,"&gt;="&amp;$F99,'Inventory (old)'!$E:$E,"&lt;"&amp;$G99)</f>
        <v>0</v>
      </c>
      <c r="AR99" s="7">
        <f>SUMIFS('Inventory (old)'!$M:$M,'Inventory (old)'!$A:$A,"Crosswalk",'Inventory (old)'!$B:$B,$A99,'Inventory (old)'!$E:$E,"&gt;="&amp;$F99,'Inventory (old)'!$E:$E,"&lt;"&amp;$G99)</f>
        <v>0</v>
      </c>
      <c r="AS99" s="7">
        <f>SUMIFS('Inventory (old)'!$M:$M,'Inventory (old)'!$A:$A,"Yield Line",'Inventory (old)'!$B:$B,$A99,'Inventory (old)'!$E:$E,"&gt;="&amp;$F99,'Inventory (old)'!$E:$E,"&lt;"&amp;$G99)</f>
        <v>0</v>
      </c>
      <c r="AT99" s="7">
        <f>SUMIFS('Inventory (old)'!$M:$M,'Inventory (old)'!$A:$A,"Island",'Inventory (old)'!$B:$B,$A99,'Inventory (old)'!$E:$E,"&gt;="&amp;$F99,'Inventory (old)'!$E:$E,"&lt;"&amp;$G99)</f>
        <v>0</v>
      </c>
      <c r="AU99" s="7">
        <f>SUMIFS('Inventory (old)'!$M:$M,'Inventory (old)'!$A:$A,"Railroad",'Inventory (old)'!$B:$B,$A99,'Inventory (old)'!$E:$E,"&gt;="&amp;$F99,'Inventory (old)'!$E:$E,"&lt;"&amp;$G99)</f>
        <v>0</v>
      </c>
      <c r="AV99" s="7">
        <f>SUMIFS('Inventory (old)'!$M:$M,'Inventory (old)'!$A:$A,"School",'Inventory (old)'!$B:$B,$A99,'Inventory (old)'!$E:$E,"&gt;="&amp;$F99,'Inventory (old)'!$E:$E,"&lt;"&amp;$G99)</f>
        <v>0</v>
      </c>
      <c r="AW99" s="7">
        <f>SUMIFS('Inventory (old)'!$M:$M,'Inventory (old)'!$A:$A,"Air Speed",'Inventory (old)'!$B:$B,$A99,'Inventory (old)'!$E:$E,"&gt;="&amp;$F99,'Inventory (old)'!$E:$E,"&lt;"&amp;$G99)</f>
        <v>0</v>
      </c>
      <c r="AX99" s="7">
        <f>SUMIFS('Inventory (old)'!$M:$M,'Inventory (old)'!$A:$A,"Wrong Way",'Inventory (old)'!$B:$B,$A99,'Inventory (old)'!$E:$E,"&gt;="&amp;$F99,'Inventory (old)'!$E:$E,"&lt;"&amp;$G99)</f>
        <v>0</v>
      </c>
      <c r="AY99" s="7">
        <f>SUMIFS('Inventory (old)'!$M:$M,'Inventory (old)'!$A:$A,"Merge Arrow",'Inventory (old)'!$B:$B,$A99,'Inventory (old)'!$E:$E,"&gt;="&amp;$F99,'Inventory (old)'!$E:$E,"&lt;"&amp;$G99)</f>
        <v>0</v>
      </c>
      <c r="AZ99" s="7">
        <f>SUMIFS('Inventory (old)'!$M:$M,'Inventory (old)'!$A:$A,"Bike",'Inventory (old)'!$B:$B,$A99,'Inventory (old)'!$E:$E,"&gt;="&amp;$F99,'Inventory (old)'!$E:$E,"&lt;"&amp;$G99)</f>
        <v>0</v>
      </c>
      <c r="BA99" s="7">
        <f>SUMIFS('Inventory (old)'!$M:$M,'Inventory (old)'!$A:$A,"Parking",'Inventory (old)'!$B:$B,$A99,'Inventory (old)'!$E:$E,"&gt;="&amp;$F99,'Inventory (old)'!$E:$E,"&lt;"&amp;$G99)</f>
        <v>0</v>
      </c>
      <c r="BB99" s="1">
        <f>SUMIFS('Inventory (old)'!$S:$S,'Inventory (old)'!$A:$A,"Parking",'Inventory (old)'!$B:$B,$A99,'Inventory (old)'!$E:$E,"&gt;="&amp;$F99,'Inventory (old)'!$E:$E,"&lt;"&amp;$G99)</f>
        <v>0</v>
      </c>
      <c r="BC99" s="13" t="s">
        <v>2815</v>
      </c>
    </row>
    <row r="100" spans="1:55" x14ac:dyDescent="0.25">
      <c r="A100" s="6" t="s">
        <v>644</v>
      </c>
      <c r="B100" s="7" t="s">
        <v>32</v>
      </c>
      <c r="C100" s="7" t="s">
        <v>2189</v>
      </c>
      <c r="D100" s="7">
        <v>30</v>
      </c>
      <c r="E100" s="7" t="s">
        <v>58</v>
      </c>
      <c r="F100" s="8">
        <v>3.5899999999990002</v>
      </c>
      <c r="G100" s="8">
        <v>4.5500000000001002</v>
      </c>
      <c r="H100" s="7" t="s">
        <v>2780</v>
      </c>
      <c r="I100" s="7" t="s">
        <v>2198</v>
      </c>
      <c r="J100" s="14">
        <v>0.22900000000000001</v>
      </c>
      <c r="K100" s="15" t="s">
        <v>2241</v>
      </c>
      <c r="L100" s="7" t="s">
        <v>2217</v>
      </c>
      <c r="M100" s="7" t="s">
        <v>2193</v>
      </c>
      <c r="N100" s="20">
        <v>1</v>
      </c>
      <c r="O100" s="20" t="s">
        <v>201</v>
      </c>
      <c r="P100" s="20"/>
      <c r="Q100" s="20"/>
      <c r="R100" s="8"/>
      <c r="S100" s="8"/>
      <c r="T100" s="14">
        <v>9.9999999999999995E-8</v>
      </c>
      <c r="U100" s="14">
        <v>4.8484848484848485E-2</v>
      </c>
      <c r="V100" s="21">
        <v>1</v>
      </c>
      <c r="W100" s="16"/>
      <c r="X100" s="1">
        <v>77480</v>
      </c>
      <c r="Y100" s="7">
        <v>2019</v>
      </c>
      <c r="Z100" s="7" t="s">
        <v>25</v>
      </c>
      <c r="AA100" s="7">
        <v>2019</v>
      </c>
      <c r="AB100" s="7" t="s">
        <v>25</v>
      </c>
      <c r="AC100" s="15"/>
      <c r="AD100" s="8">
        <f t="shared" si="15"/>
        <v>0</v>
      </c>
      <c r="AE100" s="8">
        <f t="shared" si="16"/>
        <v>0.22900000000000001</v>
      </c>
      <c r="AF100" s="8">
        <f t="shared" si="17"/>
        <v>0.22900000000000001</v>
      </c>
      <c r="AG100" s="8">
        <f t="shared" si="18"/>
        <v>4.8484748484848482E-2</v>
      </c>
      <c r="AH100" s="7">
        <f>IF($P100="X",SUMIFS('Inventory (old)'!$M:$M,'Inventory (old)'!$A:$A,"Channel",'Inventory (old)'!$B:$B,$A100,'Inventory (old)'!$E:$E,"&gt;="&amp;$F100,'Inventory (old)'!$E:$E,"&lt;"&amp;$G100),0)</f>
        <v>0</v>
      </c>
      <c r="AI100" s="12">
        <f>IF($P100="X",SUMIFS('Inventory (old)'!$M:$M,'Inventory (old)'!$A:$A,"Dotted Line",'Inventory (old)'!$B:$B,$A100,'Inventory (old)'!$E:$E,"&gt;="&amp;$F100,'Inventory (old)'!$E:$E,"&lt;"&amp;$G100),0)</f>
        <v>0</v>
      </c>
      <c r="AJ100" s="15"/>
      <c r="AK100" s="7">
        <f>IF($P100="X",0,SUMIFS('Inventory (old)'!$M:$M,'Inventory (old)'!$A:$A,"Channel",'Inventory (old)'!$B:$B,$A100,'Inventory (old)'!$E:$E,"&gt;="&amp;F100,'Inventory (old)'!$E:$E,"&lt;"&amp;$G100))</f>
        <v>150</v>
      </c>
      <c r="AL100" s="7">
        <f>IF($P100="X",0,SUMIFS('Inventory (old)'!$M:$M,'Inventory (old)'!$A:$A,"Dotted Line",'Inventory (old)'!$B:$B,$A100,'Inventory (old)'!$E:$E,"&gt;="&amp;$F100,'Inventory (old)'!$E:$E,"&lt;"&amp;$G100))</f>
        <v>0</v>
      </c>
      <c r="AM100" s="7">
        <f>SUMIFS('Inventory (old)'!$M:$M,'Inventory (old)'!$A:$A,"Stop Line",'Inventory (old)'!$B:$B,$A100,'Inventory (old)'!$E:$E,"&gt;="&amp;$F100,'Inventory (old)'!$E:$E,"&lt;"&amp;$G100)</f>
        <v>0</v>
      </c>
      <c r="AN100" s="7">
        <f>SUMIFS('Inventory (old)'!$M:$M,'Inventory (old)'!$A:$A,"Arrows and Onlys",'Inventory (old)'!$B:$B,$A100,'Inventory (old)'!$E:$E,"&gt;="&amp;$F100,'Inventory (old)'!$E:$E,"&lt;"&amp;$G100)</f>
        <v>0</v>
      </c>
      <c r="AO100" s="7">
        <f>SUMIFS('Inventory (old)'!$N:$N,'Inventory (old)'!$A:$A,"Arrows and Onlys",'Inventory (old)'!$B:$B,$A100,'Inventory (old)'!$E:$E,"&gt;="&amp;$F100,'Inventory (old)'!$E:$E,"&lt;"&amp;$G100)</f>
        <v>0</v>
      </c>
      <c r="AP100" s="7">
        <f>SUMIFS('Inventory (old)'!$O:$O,'Inventory (old)'!$A:$A,"Transverse",'Inventory (old)'!$B:$B,$A100,'Inventory (old)'!$E:$E,"&gt;="&amp;$F100,'Inventory (old)'!$E:$E,"&lt;"&amp;$G100)</f>
        <v>0</v>
      </c>
      <c r="AQ100" s="7">
        <f>SUMIFS('Inventory (old)'!$P:$P,'Inventory (old)'!$A:$A,"Transverse",'Inventory (old)'!$B:$B,$A100,'Inventory (old)'!$E:$E,"&gt;="&amp;$F100,'Inventory (old)'!$E:$E,"&lt;"&amp;$G100)</f>
        <v>0</v>
      </c>
      <c r="AR100" s="7">
        <f>SUMIFS('Inventory (old)'!$M:$M,'Inventory (old)'!$A:$A,"Crosswalk",'Inventory (old)'!$B:$B,$A100,'Inventory (old)'!$E:$E,"&gt;="&amp;$F100,'Inventory (old)'!$E:$E,"&lt;"&amp;$G100)</f>
        <v>0</v>
      </c>
      <c r="AS100" s="7">
        <f>SUMIFS('Inventory (old)'!$M:$M,'Inventory (old)'!$A:$A,"Yield Line",'Inventory (old)'!$B:$B,$A100,'Inventory (old)'!$E:$E,"&gt;="&amp;$F100,'Inventory (old)'!$E:$E,"&lt;"&amp;$G100)</f>
        <v>0</v>
      </c>
      <c r="AT100" s="7">
        <f>SUMIFS('Inventory (old)'!$M:$M,'Inventory (old)'!$A:$A,"Island",'Inventory (old)'!$B:$B,$A100,'Inventory (old)'!$E:$E,"&gt;="&amp;$F100,'Inventory (old)'!$E:$E,"&lt;"&amp;$G100)</f>
        <v>0</v>
      </c>
      <c r="AU100" s="7">
        <f>SUMIFS('Inventory (old)'!$M:$M,'Inventory (old)'!$A:$A,"Railroad",'Inventory (old)'!$B:$B,$A100,'Inventory (old)'!$E:$E,"&gt;="&amp;$F100,'Inventory (old)'!$E:$E,"&lt;"&amp;$G100)</f>
        <v>0</v>
      </c>
      <c r="AV100" s="7">
        <f>SUMIFS('Inventory (old)'!$M:$M,'Inventory (old)'!$A:$A,"School",'Inventory (old)'!$B:$B,$A100,'Inventory (old)'!$E:$E,"&gt;="&amp;$F100,'Inventory (old)'!$E:$E,"&lt;"&amp;$G100)</f>
        <v>0</v>
      </c>
      <c r="AW100" s="7">
        <f>SUMIFS('Inventory (old)'!$M:$M,'Inventory (old)'!$A:$A,"Air Speed",'Inventory (old)'!$B:$B,$A100,'Inventory (old)'!$E:$E,"&gt;="&amp;$F100,'Inventory (old)'!$E:$E,"&lt;"&amp;$G100)</f>
        <v>0</v>
      </c>
      <c r="AX100" s="7">
        <f>SUMIFS('Inventory (old)'!$M:$M,'Inventory (old)'!$A:$A,"Wrong Way",'Inventory (old)'!$B:$B,$A100,'Inventory (old)'!$E:$E,"&gt;="&amp;$F100,'Inventory (old)'!$E:$E,"&lt;"&amp;$G100)</f>
        <v>0</v>
      </c>
      <c r="AY100" s="7">
        <f>SUMIFS('Inventory (old)'!$M:$M,'Inventory (old)'!$A:$A,"Merge Arrow",'Inventory (old)'!$B:$B,$A100,'Inventory (old)'!$E:$E,"&gt;="&amp;$F100,'Inventory (old)'!$E:$E,"&lt;"&amp;$G100)</f>
        <v>0</v>
      </c>
      <c r="AZ100" s="7">
        <f>SUMIFS('Inventory (old)'!$M:$M,'Inventory (old)'!$A:$A,"Bike",'Inventory (old)'!$B:$B,$A100,'Inventory (old)'!$E:$E,"&gt;="&amp;$F100,'Inventory (old)'!$E:$E,"&lt;"&amp;$G100)</f>
        <v>0</v>
      </c>
      <c r="BA100" s="7">
        <f>SUMIFS('Inventory (old)'!$M:$M,'Inventory (old)'!$A:$A,"Parking",'Inventory (old)'!$B:$B,$A100,'Inventory (old)'!$E:$E,"&gt;="&amp;$F100,'Inventory (old)'!$E:$E,"&lt;"&amp;$G100)</f>
        <v>0</v>
      </c>
      <c r="BB100" s="1">
        <f>SUMIFS('Inventory (old)'!$S:$S,'Inventory (old)'!$A:$A,"Parking",'Inventory (old)'!$B:$B,$A100,'Inventory (old)'!$E:$E,"&gt;="&amp;$F100,'Inventory (old)'!$E:$E,"&lt;"&amp;$G100)</f>
        <v>0</v>
      </c>
      <c r="BC100" s="13" t="s">
        <v>2816</v>
      </c>
    </row>
    <row r="101" spans="1:55" x14ac:dyDescent="0.25">
      <c r="A101" s="6" t="s">
        <v>642</v>
      </c>
      <c r="B101" s="7" t="s">
        <v>32</v>
      </c>
      <c r="C101" s="7" t="s">
        <v>2189</v>
      </c>
      <c r="D101" s="7">
        <v>30</v>
      </c>
      <c r="E101" s="7" t="s">
        <v>59</v>
      </c>
      <c r="F101" s="8">
        <v>3.5899999999990002</v>
      </c>
      <c r="G101" s="8">
        <v>4.5500000000001002</v>
      </c>
      <c r="H101" s="7" t="s">
        <v>2780</v>
      </c>
      <c r="I101" s="7" t="s">
        <v>2196</v>
      </c>
      <c r="J101" s="14">
        <v>0.26</v>
      </c>
      <c r="K101" s="15" t="s">
        <v>2241</v>
      </c>
      <c r="L101" s="7" t="s">
        <v>2217</v>
      </c>
      <c r="M101" s="7" t="s">
        <v>2193</v>
      </c>
      <c r="N101" s="20">
        <v>1</v>
      </c>
      <c r="O101" s="20" t="s">
        <v>201</v>
      </c>
      <c r="P101" s="20"/>
      <c r="Q101" s="20"/>
      <c r="R101" s="8"/>
      <c r="S101" s="8"/>
      <c r="T101" s="14">
        <v>9.9999999999999995E-8</v>
      </c>
      <c r="U101" s="14">
        <v>1.4583333333333334E-2</v>
      </c>
      <c r="V101" s="21">
        <v>1</v>
      </c>
      <c r="W101" s="16"/>
      <c r="X101" s="1">
        <v>77480</v>
      </c>
      <c r="Y101" s="7">
        <v>2019</v>
      </c>
      <c r="Z101" s="7" t="s">
        <v>25</v>
      </c>
      <c r="AA101" s="7">
        <v>2019</v>
      </c>
      <c r="AB101" s="7" t="s">
        <v>25</v>
      </c>
      <c r="AC101" s="15"/>
      <c r="AD101" s="8">
        <f t="shared" si="15"/>
        <v>0</v>
      </c>
      <c r="AE101" s="8">
        <f t="shared" si="16"/>
        <v>0.26</v>
      </c>
      <c r="AF101" s="8">
        <f t="shared" si="17"/>
        <v>0.26</v>
      </c>
      <c r="AG101" s="8">
        <f t="shared" si="18"/>
        <v>1.4583233333333334E-2</v>
      </c>
      <c r="AH101" s="7">
        <f>IF($P101="X",SUMIFS('Inventory (old)'!$M:$M,'Inventory (old)'!$A:$A,"Channel",'Inventory (old)'!$B:$B,$A101,'Inventory (old)'!$E:$E,"&gt;="&amp;$F101,'Inventory (old)'!$E:$E,"&lt;"&amp;$G101),0)</f>
        <v>0</v>
      </c>
      <c r="AI101" s="12">
        <f>IF($P101="X",SUMIFS('Inventory (old)'!$M:$M,'Inventory (old)'!$A:$A,"Dotted Line",'Inventory (old)'!$B:$B,$A101,'Inventory (old)'!$E:$E,"&gt;="&amp;$F101,'Inventory (old)'!$E:$E,"&lt;"&amp;$G101),0)</f>
        <v>0</v>
      </c>
      <c r="AJ101" s="15"/>
      <c r="AK101" s="7">
        <f>IF($P101="X",0,SUMIFS('Inventory (old)'!$M:$M,'Inventory (old)'!$A:$A,"Channel",'Inventory (old)'!$B:$B,$A101,'Inventory (old)'!$E:$E,"&gt;="&amp;F101,'Inventory (old)'!$E:$E,"&lt;"&amp;$G101))</f>
        <v>625</v>
      </c>
      <c r="AL101" s="7">
        <f>IF($P101="X",0,SUMIFS('Inventory (old)'!$M:$M,'Inventory (old)'!$A:$A,"Dotted Line",'Inventory (old)'!$B:$B,$A101,'Inventory (old)'!$E:$E,"&gt;="&amp;$F101,'Inventory (old)'!$E:$E,"&lt;"&amp;$G101))</f>
        <v>0</v>
      </c>
      <c r="AM101" s="7">
        <f>SUMIFS('Inventory (old)'!$M:$M,'Inventory (old)'!$A:$A,"Stop Line",'Inventory (old)'!$B:$B,$A101,'Inventory (old)'!$E:$E,"&gt;="&amp;$F101,'Inventory (old)'!$E:$E,"&lt;"&amp;$G101)</f>
        <v>28</v>
      </c>
      <c r="AN101" s="7">
        <f>SUMIFS('Inventory (old)'!$M:$M,'Inventory (old)'!$A:$A,"Arrows and Onlys",'Inventory (old)'!$B:$B,$A101,'Inventory (old)'!$E:$E,"&gt;="&amp;$F101,'Inventory (old)'!$E:$E,"&lt;"&amp;$G101)</f>
        <v>0</v>
      </c>
      <c r="AO101" s="7">
        <f>SUMIFS('Inventory (old)'!$N:$N,'Inventory (old)'!$A:$A,"Arrows and Onlys",'Inventory (old)'!$B:$B,$A101,'Inventory (old)'!$E:$E,"&gt;="&amp;$F101,'Inventory (old)'!$E:$E,"&lt;"&amp;$G101)</f>
        <v>0</v>
      </c>
      <c r="AP101" s="7">
        <f>SUMIFS('Inventory (old)'!$O:$O,'Inventory (old)'!$A:$A,"Transverse",'Inventory (old)'!$B:$B,$A101,'Inventory (old)'!$E:$E,"&gt;="&amp;$F101,'Inventory (old)'!$E:$E,"&lt;"&amp;$G101)</f>
        <v>160</v>
      </c>
      <c r="AQ101" s="7">
        <f>SUMIFS('Inventory (old)'!$P:$P,'Inventory (old)'!$A:$A,"Transverse",'Inventory (old)'!$B:$B,$A101,'Inventory (old)'!$E:$E,"&gt;="&amp;$F101,'Inventory (old)'!$E:$E,"&lt;"&amp;$G101)</f>
        <v>0</v>
      </c>
      <c r="AR101" s="7">
        <f>SUMIFS('Inventory (old)'!$M:$M,'Inventory (old)'!$A:$A,"Crosswalk",'Inventory (old)'!$B:$B,$A101,'Inventory (old)'!$E:$E,"&gt;="&amp;$F101,'Inventory (old)'!$E:$E,"&lt;"&amp;$G101)</f>
        <v>0</v>
      </c>
      <c r="AS101" s="7">
        <f>SUMIFS('Inventory (old)'!$M:$M,'Inventory (old)'!$A:$A,"Yield Line",'Inventory (old)'!$B:$B,$A101,'Inventory (old)'!$E:$E,"&gt;="&amp;$F101,'Inventory (old)'!$E:$E,"&lt;"&amp;$G101)</f>
        <v>0</v>
      </c>
      <c r="AT101" s="7">
        <f>SUMIFS('Inventory (old)'!$M:$M,'Inventory (old)'!$A:$A,"Island",'Inventory (old)'!$B:$B,$A101,'Inventory (old)'!$E:$E,"&gt;="&amp;$F101,'Inventory (old)'!$E:$E,"&lt;"&amp;$G101)</f>
        <v>0</v>
      </c>
      <c r="AU101" s="7">
        <f>SUMIFS('Inventory (old)'!$M:$M,'Inventory (old)'!$A:$A,"Railroad",'Inventory (old)'!$B:$B,$A101,'Inventory (old)'!$E:$E,"&gt;="&amp;$F101,'Inventory (old)'!$E:$E,"&lt;"&amp;$G101)</f>
        <v>0</v>
      </c>
      <c r="AV101" s="7">
        <f>SUMIFS('Inventory (old)'!$M:$M,'Inventory (old)'!$A:$A,"School",'Inventory (old)'!$B:$B,$A101,'Inventory (old)'!$E:$E,"&gt;="&amp;$F101,'Inventory (old)'!$E:$E,"&lt;"&amp;$G101)</f>
        <v>0</v>
      </c>
      <c r="AW101" s="7">
        <f>SUMIFS('Inventory (old)'!$M:$M,'Inventory (old)'!$A:$A,"Air Speed",'Inventory (old)'!$B:$B,$A101,'Inventory (old)'!$E:$E,"&gt;="&amp;$F101,'Inventory (old)'!$E:$E,"&lt;"&amp;$G101)</f>
        <v>0</v>
      </c>
      <c r="AX101" s="7">
        <f>SUMIFS('Inventory (old)'!$M:$M,'Inventory (old)'!$A:$A,"Wrong Way",'Inventory (old)'!$B:$B,$A101,'Inventory (old)'!$E:$E,"&gt;="&amp;$F101,'Inventory (old)'!$E:$E,"&lt;"&amp;$G101)</f>
        <v>0</v>
      </c>
      <c r="AY101" s="7">
        <f>SUMIFS('Inventory (old)'!$M:$M,'Inventory (old)'!$A:$A,"Merge Arrow",'Inventory (old)'!$B:$B,$A101,'Inventory (old)'!$E:$E,"&gt;="&amp;$F101,'Inventory (old)'!$E:$E,"&lt;"&amp;$G101)</f>
        <v>0</v>
      </c>
      <c r="AZ101" s="7">
        <f>SUMIFS('Inventory (old)'!$M:$M,'Inventory (old)'!$A:$A,"Bike",'Inventory (old)'!$B:$B,$A101,'Inventory (old)'!$E:$E,"&gt;="&amp;$F101,'Inventory (old)'!$E:$E,"&lt;"&amp;$G101)</f>
        <v>0</v>
      </c>
      <c r="BA101" s="7">
        <f>SUMIFS('Inventory (old)'!$M:$M,'Inventory (old)'!$A:$A,"Parking",'Inventory (old)'!$B:$B,$A101,'Inventory (old)'!$E:$E,"&gt;="&amp;$F101,'Inventory (old)'!$E:$E,"&lt;"&amp;$G101)</f>
        <v>0</v>
      </c>
      <c r="BB101" s="1">
        <f>SUMIFS('Inventory (old)'!$S:$S,'Inventory (old)'!$A:$A,"Parking",'Inventory (old)'!$B:$B,$A101,'Inventory (old)'!$E:$E,"&gt;="&amp;$F101,'Inventory (old)'!$E:$E,"&lt;"&amp;$G101)</f>
        <v>0</v>
      </c>
      <c r="BC101" s="13" t="s">
        <v>2817</v>
      </c>
    </row>
    <row r="102" spans="1:55" x14ac:dyDescent="0.25">
      <c r="A102" s="6" t="s">
        <v>646</v>
      </c>
      <c r="B102" s="7" t="s">
        <v>32</v>
      </c>
      <c r="C102" s="7" t="s">
        <v>2189</v>
      </c>
      <c r="D102" s="7">
        <v>30</v>
      </c>
      <c r="E102" s="7" t="s">
        <v>59</v>
      </c>
      <c r="F102" s="8">
        <v>3.5899999999990002</v>
      </c>
      <c r="G102" s="8">
        <v>4.5500000000001002</v>
      </c>
      <c r="H102" s="7" t="s">
        <v>2780</v>
      </c>
      <c r="I102" s="7" t="s">
        <v>2198</v>
      </c>
      <c r="J102" s="14">
        <v>0.312</v>
      </c>
      <c r="K102" s="15" t="s">
        <v>2241</v>
      </c>
      <c r="L102" s="7" t="s">
        <v>2217</v>
      </c>
      <c r="M102" s="7" t="s">
        <v>2193</v>
      </c>
      <c r="N102" s="20">
        <v>1</v>
      </c>
      <c r="O102" s="20" t="s">
        <v>201</v>
      </c>
      <c r="P102" s="20"/>
      <c r="Q102" s="20"/>
      <c r="R102" s="8"/>
      <c r="S102" s="8"/>
      <c r="T102" s="14">
        <v>1E-8</v>
      </c>
      <c r="U102" s="14">
        <f>280.63/5280</f>
        <v>5.3149621212121211E-2</v>
      </c>
      <c r="V102" s="21">
        <v>1</v>
      </c>
      <c r="W102" s="16"/>
      <c r="Y102" s="7"/>
      <c r="Z102" s="7"/>
      <c r="AA102" s="58">
        <v>2020</v>
      </c>
      <c r="AB102" s="59" t="s">
        <v>348</v>
      </c>
      <c r="AC102" s="15" t="s">
        <v>3297</v>
      </c>
      <c r="AD102" s="8">
        <f t="shared" si="15"/>
        <v>0</v>
      </c>
      <c r="AE102" s="8">
        <f t="shared" si="16"/>
        <v>0.312</v>
      </c>
      <c r="AF102" s="8">
        <f t="shared" si="17"/>
        <v>0.312</v>
      </c>
      <c r="AG102" s="8">
        <f t="shared" si="18"/>
        <v>5.3149611212121209E-2</v>
      </c>
      <c r="AH102" s="7">
        <f>IF($P102="X",SUMIFS('Inventory (old)'!$M:$M,'Inventory (old)'!$A:$A,"Channel",'Inventory (old)'!$B:$B,$A102,'Inventory (old)'!$E:$E,"&gt;="&amp;$F102,'Inventory (old)'!$E:$E,"&lt;"&amp;$G102),0)</f>
        <v>0</v>
      </c>
      <c r="AI102" s="12">
        <f>IF($P102="X",SUMIFS('Inventory (old)'!$M:$M,'Inventory (old)'!$A:$A,"Dotted Line",'Inventory (old)'!$B:$B,$A102,'Inventory (old)'!$E:$E,"&gt;="&amp;$F102,'Inventory (old)'!$E:$E,"&lt;"&amp;$G102),0)</f>
        <v>0</v>
      </c>
      <c r="AJ102" s="15" t="s">
        <v>3297</v>
      </c>
      <c r="AK102" s="7">
        <f>IF($P102="X",0,SUMIFS('Inventory (old)'!$M:$M,'Inventory (old)'!$A:$A,"Channel",'Inventory (old)'!$B:$B,$A102,'Inventory (old)'!$E:$E,"&gt;="&amp;F102,'Inventory (old)'!$E:$E,"&lt;"&amp;$G102))</f>
        <v>151</v>
      </c>
      <c r="AL102" s="7">
        <f>IF($P102="X",0,SUMIFS('Inventory (old)'!$M:$M,'Inventory (old)'!$A:$A,"Dotted Line",'Inventory (old)'!$B:$B,$A102,'Inventory (old)'!$E:$E,"&gt;="&amp;$F102,'Inventory (old)'!$E:$E,"&lt;"&amp;$G102))</f>
        <v>0</v>
      </c>
      <c r="AM102" s="7">
        <f>SUMIFS('Inventory (old)'!$M:$M,'Inventory (old)'!$A:$A,"Stop Line",'Inventory (old)'!$B:$B,$A102,'Inventory (old)'!$E:$E,"&gt;="&amp;$F102,'Inventory (old)'!$E:$E,"&lt;"&amp;$G102)</f>
        <v>0</v>
      </c>
      <c r="AN102" s="7">
        <f>SUMIFS('Inventory (old)'!$M:$M,'Inventory (old)'!$A:$A,"Arrows and Onlys",'Inventory (old)'!$B:$B,$A102,'Inventory (old)'!$E:$E,"&gt;="&amp;$F102,'Inventory (old)'!$E:$E,"&lt;"&amp;$G102)</f>
        <v>0</v>
      </c>
      <c r="AO102" s="7">
        <f>SUMIFS('Inventory (old)'!$N:$N,'Inventory (old)'!$A:$A,"Arrows and Onlys",'Inventory (old)'!$B:$B,$A102,'Inventory (old)'!$E:$E,"&gt;="&amp;$F102,'Inventory (old)'!$E:$E,"&lt;"&amp;$G102)</f>
        <v>0</v>
      </c>
      <c r="AP102" s="7">
        <f>SUMIFS('Inventory (old)'!$O:$O,'Inventory (old)'!$A:$A,"Transverse",'Inventory (old)'!$B:$B,$A102,'Inventory (old)'!$E:$E,"&gt;="&amp;$F102,'Inventory (old)'!$E:$E,"&lt;"&amp;$G102)</f>
        <v>0</v>
      </c>
      <c r="AQ102" s="7">
        <f>SUMIFS('Inventory (old)'!$P:$P,'Inventory (old)'!$A:$A,"Transverse",'Inventory (old)'!$B:$B,$A102,'Inventory (old)'!$E:$E,"&gt;="&amp;$F102,'Inventory (old)'!$E:$E,"&lt;"&amp;$G102)</f>
        <v>0</v>
      </c>
      <c r="AR102" s="7">
        <f>SUMIFS('Inventory (old)'!$M:$M,'Inventory (old)'!$A:$A,"Crosswalk",'Inventory (old)'!$B:$B,$A102,'Inventory (old)'!$E:$E,"&gt;="&amp;$F102,'Inventory (old)'!$E:$E,"&lt;"&amp;$G102)</f>
        <v>0</v>
      </c>
      <c r="AS102" s="7">
        <f>SUMIFS('Inventory (old)'!$M:$M,'Inventory (old)'!$A:$A,"Yield Line",'Inventory (old)'!$B:$B,$A102,'Inventory (old)'!$E:$E,"&gt;="&amp;$F102,'Inventory (old)'!$E:$E,"&lt;"&amp;$G102)</f>
        <v>0</v>
      </c>
      <c r="AT102" s="7">
        <f>SUMIFS('Inventory (old)'!$M:$M,'Inventory (old)'!$A:$A,"Island",'Inventory (old)'!$B:$B,$A102,'Inventory (old)'!$E:$E,"&gt;="&amp;$F102,'Inventory (old)'!$E:$E,"&lt;"&amp;$G102)</f>
        <v>0</v>
      </c>
      <c r="AU102" s="7">
        <f>SUMIFS('Inventory (old)'!$M:$M,'Inventory (old)'!$A:$A,"Railroad",'Inventory (old)'!$B:$B,$A102,'Inventory (old)'!$E:$E,"&gt;="&amp;$F102,'Inventory (old)'!$E:$E,"&lt;"&amp;$G102)</f>
        <v>0</v>
      </c>
      <c r="AV102" s="7">
        <f>SUMIFS('Inventory (old)'!$M:$M,'Inventory (old)'!$A:$A,"School",'Inventory (old)'!$B:$B,$A102,'Inventory (old)'!$E:$E,"&gt;="&amp;$F102,'Inventory (old)'!$E:$E,"&lt;"&amp;$G102)</f>
        <v>0</v>
      </c>
      <c r="AW102" s="7">
        <f>SUMIFS('Inventory (old)'!$M:$M,'Inventory (old)'!$A:$A,"Air Speed",'Inventory (old)'!$B:$B,$A102,'Inventory (old)'!$E:$E,"&gt;="&amp;$F102,'Inventory (old)'!$E:$E,"&lt;"&amp;$G102)</f>
        <v>0</v>
      </c>
      <c r="AX102" s="7">
        <f>SUMIFS('Inventory (old)'!$M:$M,'Inventory (old)'!$A:$A,"Wrong Way",'Inventory (old)'!$B:$B,$A102,'Inventory (old)'!$E:$E,"&gt;="&amp;$F102,'Inventory (old)'!$E:$E,"&lt;"&amp;$G102)</f>
        <v>0</v>
      </c>
      <c r="AY102" s="7">
        <f>SUMIFS('Inventory (old)'!$M:$M,'Inventory (old)'!$A:$A,"Merge Arrow",'Inventory (old)'!$B:$B,$A102,'Inventory (old)'!$E:$E,"&gt;="&amp;$F102,'Inventory (old)'!$E:$E,"&lt;"&amp;$G102)</f>
        <v>0</v>
      </c>
      <c r="AZ102" s="7">
        <f>SUMIFS('Inventory (old)'!$M:$M,'Inventory (old)'!$A:$A,"Bike",'Inventory (old)'!$B:$B,$A102,'Inventory (old)'!$E:$E,"&gt;="&amp;$F102,'Inventory (old)'!$E:$E,"&lt;"&amp;$G102)</f>
        <v>0</v>
      </c>
      <c r="BA102" s="7">
        <f>SUMIFS('Inventory (old)'!$M:$M,'Inventory (old)'!$A:$A,"Parking",'Inventory (old)'!$B:$B,$A102,'Inventory (old)'!$E:$E,"&gt;="&amp;$F102,'Inventory (old)'!$E:$E,"&lt;"&amp;$G102)</f>
        <v>0</v>
      </c>
      <c r="BB102" s="1">
        <f>SUMIFS('Inventory (old)'!$S:$S,'Inventory (old)'!$A:$A,"Parking",'Inventory (old)'!$B:$B,$A102,'Inventory (old)'!$E:$E,"&gt;="&amp;$F102,'Inventory (old)'!$E:$E,"&lt;"&amp;$G102)</f>
        <v>0</v>
      </c>
      <c r="BC102" s="13" t="s">
        <v>2818</v>
      </c>
    </row>
    <row r="103" spans="1:55" x14ac:dyDescent="0.25">
      <c r="A103" s="6" t="s">
        <v>2778</v>
      </c>
      <c r="B103" s="7" t="s">
        <v>32</v>
      </c>
      <c r="C103" s="7" t="s">
        <v>2189</v>
      </c>
      <c r="D103" s="7">
        <v>30</v>
      </c>
      <c r="E103" s="7" t="s">
        <v>58</v>
      </c>
      <c r="F103" s="8">
        <f>G97</f>
        <v>4.0199999999999996</v>
      </c>
      <c r="G103" s="8">
        <v>9.52</v>
      </c>
      <c r="H103" s="7" t="s">
        <v>2191</v>
      </c>
      <c r="I103" s="7" t="s">
        <v>2191</v>
      </c>
      <c r="J103" s="14">
        <f t="shared" ref="J103:J104" si="24">G103-F103</f>
        <v>5.5</v>
      </c>
      <c r="K103" s="15" t="s">
        <v>2241</v>
      </c>
      <c r="L103" s="7" t="s">
        <v>2217</v>
      </c>
      <c r="M103" s="7" t="s">
        <v>2193</v>
      </c>
      <c r="N103" s="20">
        <v>2</v>
      </c>
      <c r="O103" s="20" t="s">
        <v>201</v>
      </c>
      <c r="P103" s="20"/>
      <c r="Q103" s="20"/>
      <c r="R103" s="8"/>
      <c r="S103" s="8"/>
      <c r="T103" s="14"/>
      <c r="U103" s="14"/>
      <c r="V103" s="21"/>
      <c r="W103" s="16"/>
      <c r="X103" s="1">
        <v>77480</v>
      </c>
      <c r="Y103" s="7">
        <v>2019</v>
      </c>
      <c r="Z103" s="7" t="s">
        <v>25</v>
      </c>
      <c r="AA103" s="7">
        <v>2019</v>
      </c>
      <c r="AB103" s="7" t="s">
        <v>25</v>
      </c>
      <c r="AC103" s="15"/>
      <c r="AD103" s="8">
        <f t="shared" si="15"/>
        <v>0</v>
      </c>
      <c r="AE103" s="8">
        <f t="shared" si="16"/>
        <v>5.5</v>
      </c>
      <c r="AF103" s="8">
        <f t="shared" si="17"/>
        <v>5.5</v>
      </c>
      <c r="AG103" s="8">
        <f t="shared" si="18"/>
        <v>5.5</v>
      </c>
      <c r="AH103" s="7">
        <f>IF($P103="X",SUMIFS('Inventory (old)'!$M:$M,'Inventory (old)'!$A:$A,"Channel",'Inventory (old)'!$B:$B,$A103,'Inventory (old)'!$E:$E,"&gt;="&amp;$F103,'Inventory (old)'!$E:$E,"&lt;"&amp;$G103),0)</f>
        <v>0</v>
      </c>
      <c r="AI103" s="12">
        <f>IF($P103="X",SUMIFS('Inventory (old)'!$M:$M,'Inventory (old)'!$A:$A,"Dotted Line",'Inventory (old)'!$B:$B,$A103,'Inventory (old)'!$E:$E,"&gt;="&amp;$F103,'Inventory (old)'!$E:$E,"&lt;"&amp;$G103),0)</f>
        <v>0</v>
      </c>
      <c r="AJ103" s="15"/>
      <c r="AK103" s="7">
        <f>IF($P103="X",0,SUMIFS('Inventory (old)'!$M:$M,'Inventory (old)'!$A:$A,"Channel",'Inventory (old)'!$B:$B,$A103,'Inventory (old)'!$E:$E,"&gt;="&amp;F103,'Inventory (old)'!$E:$E,"&lt;"&amp;$G103))</f>
        <v>0</v>
      </c>
      <c r="AL103" s="7">
        <f>IF($P103="X",0,SUMIFS('Inventory (old)'!$M:$M,'Inventory (old)'!$A:$A,"Dotted Line",'Inventory (old)'!$B:$B,$A103,'Inventory (old)'!$E:$E,"&gt;="&amp;$F103,'Inventory (old)'!$E:$E,"&lt;"&amp;$G103))</f>
        <v>0</v>
      </c>
      <c r="AM103" s="7">
        <f>SUMIFS('Inventory (old)'!$M:$M,'Inventory (old)'!$A:$A,"Stop Line",'Inventory (old)'!$B:$B,$A103,'Inventory (old)'!$E:$E,"&gt;="&amp;$F103,'Inventory (old)'!$E:$E,"&lt;"&amp;$G103)</f>
        <v>0</v>
      </c>
      <c r="AN103" s="7">
        <f>SUMIFS('Inventory (old)'!$M:$M,'Inventory (old)'!$A:$A,"Arrows and Onlys",'Inventory (old)'!$B:$B,$A103,'Inventory (old)'!$E:$E,"&gt;="&amp;$F103,'Inventory (old)'!$E:$E,"&lt;"&amp;$G103)</f>
        <v>0</v>
      </c>
      <c r="AO103" s="7">
        <f>SUMIFS('Inventory (old)'!$N:$N,'Inventory (old)'!$A:$A,"Arrows and Onlys",'Inventory (old)'!$B:$B,$A103,'Inventory (old)'!$E:$E,"&gt;="&amp;$F103,'Inventory (old)'!$E:$E,"&lt;"&amp;$G103)</f>
        <v>0</v>
      </c>
      <c r="AP103" s="7">
        <f>SUMIFS('Inventory (old)'!$O:$O,'Inventory (old)'!$A:$A,"Transverse",'Inventory (old)'!$B:$B,$A103,'Inventory (old)'!$E:$E,"&gt;="&amp;$F103,'Inventory (old)'!$E:$E,"&lt;"&amp;$G103)</f>
        <v>0</v>
      </c>
      <c r="AQ103" s="7">
        <f>SUMIFS('Inventory (old)'!$P:$P,'Inventory (old)'!$A:$A,"Transverse",'Inventory (old)'!$B:$B,$A103,'Inventory (old)'!$E:$E,"&gt;="&amp;$F103,'Inventory (old)'!$E:$E,"&lt;"&amp;$G103)</f>
        <v>0</v>
      </c>
      <c r="AR103" s="7">
        <f>SUMIFS('Inventory (old)'!$M:$M,'Inventory (old)'!$A:$A,"Crosswalk",'Inventory (old)'!$B:$B,$A103,'Inventory (old)'!$E:$E,"&gt;="&amp;$F103,'Inventory (old)'!$E:$E,"&lt;"&amp;$G103)</f>
        <v>0</v>
      </c>
      <c r="AS103" s="7">
        <f>SUMIFS('Inventory (old)'!$M:$M,'Inventory (old)'!$A:$A,"Yield Line",'Inventory (old)'!$B:$B,$A103,'Inventory (old)'!$E:$E,"&gt;="&amp;$F103,'Inventory (old)'!$E:$E,"&lt;"&amp;$G103)</f>
        <v>0</v>
      </c>
      <c r="AT103" s="7">
        <f>SUMIFS('Inventory (old)'!$M:$M,'Inventory (old)'!$A:$A,"Island",'Inventory (old)'!$B:$B,$A103,'Inventory (old)'!$E:$E,"&gt;="&amp;$F103,'Inventory (old)'!$E:$E,"&lt;"&amp;$G103)</f>
        <v>0</v>
      </c>
      <c r="AU103" s="7">
        <f>SUMIFS('Inventory (old)'!$M:$M,'Inventory (old)'!$A:$A,"Railroad",'Inventory (old)'!$B:$B,$A103,'Inventory (old)'!$E:$E,"&gt;="&amp;$F103,'Inventory (old)'!$E:$E,"&lt;"&amp;$G103)</f>
        <v>0</v>
      </c>
      <c r="AV103" s="7">
        <f>SUMIFS('Inventory (old)'!$M:$M,'Inventory (old)'!$A:$A,"School",'Inventory (old)'!$B:$B,$A103,'Inventory (old)'!$E:$E,"&gt;="&amp;$F103,'Inventory (old)'!$E:$E,"&lt;"&amp;$G103)</f>
        <v>0</v>
      </c>
      <c r="AW103" s="7">
        <f>SUMIFS('Inventory (old)'!$M:$M,'Inventory (old)'!$A:$A,"Air Speed",'Inventory (old)'!$B:$B,$A103,'Inventory (old)'!$E:$E,"&gt;="&amp;$F103,'Inventory (old)'!$E:$E,"&lt;"&amp;$G103)</f>
        <v>2</v>
      </c>
      <c r="AX103" s="7">
        <f>SUMIFS('Inventory (old)'!$M:$M,'Inventory (old)'!$A:$A,"Wrong Way",'Inventory (old)'!$B:$B,$A103,'Inventory (old)'!$E:$E,"&gt;="&amp;$F103,'Inventory (old)'!$E:$E,"&lt;"&amp;$G103)</f>
        <v>0</v>
      </c>
      <c r="AY103" s="7">
        <f>SUMIFS('Inventory (old)'!$M:$M,'Inventory (old)'!$A:$A,"Merge Arrow",'Inventory (old)'!$B:$B,$A103,'Inventory (old)'!$E:$E,"&gt;="&amp;$F103,'Inventory (old)'!$E:$E,"&lt;"&amp;$G103)</f>
        <v>0</v>
      </c>
      <c r="AZ103" s="7">
        <f>SUMIFS('Inventory (old)'!$M:$M,'Inventory (old)'!$A:$A,"Bike",'Inventory (old)'!$B:$B,$A103,'Inventory (old)'!$E:$E,"&gt;="&amp;$F103,'Inventory (old)'!$E:$E,"&lt;"&amp;$G103)</f>
        <v>0</v>
      </c>
      <c r="BA103" s="7">
        <f>SUMIFS('Inventory (old)'!$M:$M,'Inventory (old)'!$A:$A,"Parking",'Inventory (old)'!$B:$B,$A103,'Inventory (old)'!$E:$E,"&gt;="&amp;$F103,'Inventory (old)'!$E:$E,"&lt;"&amp;$G103)</f>
        <v>0</v>
      </c>
      <c r="BB103" s="1">
        <f>SUMIFS('Inventory (old)'!$S:$S,'Inventory (old)'!$A:$A,"Parking",'Inventory (old)'!$B:$B,$A103,'Inventory (old)'!$E:$E,"&gt;="&amp;$F103,'Inventory (old)'!$E:$E,"&lt;"&amp;$G103)</f>
        <v>0</v>
      </c>
      <c r="BC103" s="13"/>
    </row>
    <row r="104" spans="1:55" x14ac:dyDescent="0.25">
      <c r="A104" s="6" t="s">
        <v>2779</v>
      </c>
      <c r="B104" s="7" t="s">
        <v>32</v>
      </c>
      <c r="C104" s="7" t="s">
        <v>2189</v>
      </c>
      <c r="D104" s="7">
        <v>30</v>
      </c>
      <c r="E104" s="7" t="s">
        <v>59</v>
      </c>
      <c r="F104" s="8">
        <f>G98</f>
        <v>4.0199999999999996</v>
      </c>
      <c r="G104" s="8">
        <v>9.52</v>
      </c>
      <c r="H104" s="7" t="s">
        <v>2191</v>
      </c>
      <c r="I104" s="7" t="s">
        <v>2191</v>
      </c>
      <c r="J104" s="14">
        <f t="shared" si="24"/>
        <v>5.5</v>
      </c>
      <c r="K104" s="15" t="s">
        <v>2241</v>
      </c>
      <c r="L104" s="7" t="s">
        <v>2217</v>
      </c>
      <c r="M104" s="7" t="s">
        <v>2193</v>
      </c>
      <c r="N104" s="20">
        <v>2</v>
      </c>
      <c r="O104" s="20" t="s">
        <v>201</v>
      </c>
      <c r="P104" s="20"/>
      <c r="Q104" s="20"/>
      <c r="R104" s="8"/>
      <c r="S104" s="8"/>
      <c r="T104" s="14"/>
      <c r="U104" s="14"/>
      <c r="V104" s="21"/>
      <c r="W104" s="16"/>
      <c r="X104" s="1">
        <v>77480</v>
      </c>
      <c r="Y104" s="7">
        <v>2019</v>
      </c>
      <c r="Z104" s="7" t="s">
        <v>25</v>
      </c>
      <c r="AA104" s="7">
        <v>2019</v>
      </c>
      <c r="AB104" s="7" t="s">
        <v>25</v>
      </c>
      <c r="AC104" s="15"/>
      <c r="AD104" s="8">
        <f t="shared" si="15"/>
        <v>0</v>
      </c>
      <c r="AE104" s="8">
        <f t="shared" si="16"/>
        <v>5.5</v>
      </c>
      <c r="AF104" s="8">
        <f t="shared" si="17"/>
        <v>5.5</v>
      </c>
      <c r="AG104" s="8">
        <f t="shared" si="18"/>
        <v>5.5</v>
      </c>
      <c r="AH104" s="7">
        <f>IF($P104="X",SUMIFS('Inventory (old)'!$M:$M,'Inventory (old)'!$A:$A,"Channel",'Inventory (old)'!$B:$B,$A104,'Inventory (old)'!$E:$E,"&gt;="&amp;$F104,'Inventory (old)'!$E:$E,"&lt;"&amp;$G104),0)</f>
        <v>0</v>
      </c>
      <c r="AI104" s="12">
        <f>IF($P104="X",SUMIFS('Inventory (old)'!$M:$M,'Inventory (old)'!$A:$A,"Dotted Line",'Inventory (old)'!$B:$B,$A104,'Inventory (old)'!$E:$E,"&gt;="&amp;$F104,'Inventory (old)'!$E:$E,"&lt;"&amp;$G104),0)</f>
        <v>0</v>
      </c>
      <c r="AJ104" s="15"/>
      <c r="AK104" s="7">
        <f>IF($P104="X",0,SUMIFS('Inventory (old)'!$M:$M,'Inventory (old)'!$A:$A,"Channel",'Inventory (old)'!$B:$B,$A104,'Inventory (old)'!$E:$E,"&gt;="&amp;F104,'Inventory (old)'!$E:$E,"&lt;"&amp;$G104))</f>
        <v>0</v>
      </c>
      <c r="AL104" s="7">
        <f>IF($P104="X",0,SUMIFS('Inventory (old)'!$M:$M,'Inventory (old)'!$A:$A,"Dotted Line",'Inventory (old)'!$B:$B,$A104,'Inventory (old)'!$E:$E,"&gt;="&amp;$F104,'Inventory (old)'!$E:$E,"&lt;"&amp;$G104))</f>
        <v>0</v>
      </c>
      <c r="AM104" s="7">
        <f>SUMIFS('Inventory (old)'!$M:$M,'Inventory (old)'!$A:$A,"Stop Line",'Inventory (old)'!$B:$B,$A104,'Inventory (old)'!$E:$E,"&gt;="&amp;$F104,'Inventory (old)'!$E:$E,"&lt;"&amp;$G104)</f>
        <v>0</v>
      </c>
      <c r="AN104" s="7">
        <f>SUMIFS('Inventory (old)'!$M:$M,'Inventory (old)'!$A:$A,"Arrows and Onlys",'Inventory (old)'!$B:$B,$A104,'Inventory (old)'!$E:$E,"&gt;="&amp;$F104,'Inventory (old)'!$E:$E,"&lt;"&amp;$G104)</f>
        <v>0</v>
      </c>
      <c r="AO104" s="7">
        <f>SUMIFS('Inventory (old)'!$N:$N,'Inventory (old)'!$A:$A,"Arrows and Onlys",'Inventory (old)'!$B:$B,$A104,'Inventory (old)'!$E:$E,"&gt;="&amp;$F104,'Inventory (old)'!$E:$E,"&lt;"&amp;$G104)</f>
        <v>0</v>
      </c>
      <c r="AP104" s="7">
        <f>SUMIFS('Inventory (old)'!$O:$O,'Inventory (old)'!$A:$A,"Transverse",'Inventory (old)'!$B:$B,$A104,'Inventory (old)'!$E:$E,"&gt;="&amp;$F104,'Inventory (old)'!$E:$E,"&lt;"&amp;$G104)</f>
        <v>0</v>
      </c>
      <c r="AQ104" s="7">
        <f>SUMIFS('Inventory (old)'!$P:$P,'Inventory (old)'!$A:$A,"Transverse",'Inventory (old)'!$B:$B,$A104,'Inventory (old)'!$E:$E,"&gt;="&amp;$F104,'Inventory (old)'!$E:$E,"&lt;"&amp;$G104)</f>
        <v>0</v>
      </c>
      <c r="AR104" s="7">
        <f>SUMIFS('Inventory (old)'!$M:$M,'Inventory (old)'!$A:$A,"Crosswalk",'Inventory (old)'!$B:$B,$A104,'Inventory (old)'!$E:$E,"&gt;="&amp;$F104,'Inventory (old)'!$E:$E,"&lt;"&amp;$G104)</f>
        <v>0</v>
      </c>
      <c r="AS104" s="7">
        <f>SUMIFS('Inventory (old)'!$M:$M,'Inventory (old)'!$A:$A,"Yield Line",'Inventory (old)'!$B:$B,$A104,'Inventory (old)'!$E:$E,"&gt;="&amp;$F104,'Inventory (old)'!$E:$E,"&lt;"&amp;$G104)</f>
        <v>0</v>
      </c>
      <c r="AT104" s="7">
        <f>SUMIFS('Inventory (old)'!$M:$M,'Inventory (old)'!$A:$A,"Island",'Inventory (old)'!$B:$B,$A104,'Inventory (old)'!$E:$E,"&gt;="&amp;$F104,'Inventory (old)'!$E:$E,"&lt;"&amp;$G104)</f>
        <v>0</v>
      </c>
      <c r="AU104" s="7">
        <f>SUMIFS('Inventory (old)'!$M:$M,'Inventory (old)'!$A:$A,"Railroad",'Inventory (old)'!$B:$B,$A104,'Inventory (old)'!$E:$E,"&gt;="&amp;$F104,'Inventory (old)'!$E:$E,"&lt;"&amp;$G104)</f>
        <v>0</v>
      </c>
      <c r="AV104" s="7">
        <f>SUMIFS('Inventory (old)'!$M:$M,'Inventory (old)'!$A:$A,"School",'Inventory (old)'!$B:$B,$A104,'Inventory (old)'!$E:$E,"&gt;="&amp;$F104,'Inventory (old)'!$E:$E,"&lt;"&amp;$G104)</f>
        <v>0</v>
      </c>
      <c r="AW104" s="7">
        <f>SUMIFS('Inventory (old)'!$M:$M,'Inventory (old)'!$A:$A,"Air Speed",'Inventory (old)'!$B:$B,$A104,'Inventory (old)'!$E:$E,"&gt;="&amp;$F104,'Inventory (old)'!$E:$E,"&lt;"&amp;$G104)</f>
        <v>0</v>
      </c>
      <c r="AX104" s="7">
        <f>SUMIFS('Inventory (old)'!$M:$M,'Inventory (old)'!$A:$A,"Wrong Way",'Inventory (old)'!$B:$B,$A104,'Inventory (old)'!$E:$E,"&gt;="&amp;$F104,'Inventory (old)'!$E:$E,"&lt;"&amp;$G104)</f>
        <v>0</v>
      </c>
      <c r="AY104" s="7">
        <f>SUMIFS('Inventory (old)'!$M:$M,'Inventory (old)'!$A:$A,"Merge Arrow",'Inventory (old)'!$B:$B,$A104,'Inventory (old)'!$E:$E,"&gt;="&amp;$F104,'Inventory (old)'!$E:$E,"&lt;"&amp;$G104)</f>
        <v>0</v>
      </c>
      <c r="AZ104" s="7">
        <f>SUMIFS('Inventory (old)'!$M:$M,'Inventory (old)'!$A:$A,"Bike",'Inventory (old)'!$B:$B,$A104,'Inventory (old)'!$E:$E,"&gt;="&amp;$F104,'Inventory (old)'!$E:$E,"&lt;"&amp;$G104)</f>
        <v>0</v>
      </c>
      <c r="BA104" s="7">
        <f>SUMIFS('Inventory (old)'!$M:$M,'Inventory (old)'!$A:$A,"Parking",'Inventory (old)'!$B:$B,$A104,'Inventory (old)'!$E:$E,"&gt;="&amp;$F104,'Inventory (old)'!$E:$E,"&lt;"&amp;$G104)</f>
        <v>0</v>
      </c>
      <c r="BB104" s="1">
        <f>SUMIFS('Inventory (old)'!$S:$S,'Inventory (old)'!$A:$A,"Parking",'Inventory (old)'!$B:$B,$A104,'Inventory (old)'!$E:$E,"&gt;="&amp;$F104,'Inventory (old)'!$E:$E,"&lt;"&amp;$G104)</f>
        <v>0</v>
      </c>
      <c r="BC104" s="13"/>
    </row>
    <row r="105" spans="1:55" x14ac:dyDescent="0.25">
      <c r="A105" s="6" t="s">
        <v>630</v>
      </c>
      <c r="B105" s="7" t="s">
        <v>32</v>
      </c>
      <c r="C105" s="7" t="s">
        <v>2189</v>
      </c>
      <c r="D105" s="7">
        <v>30</v>
      </c>
      <c r="E105" s="7" t="s">
        <v>58</v>
      </c>
      <c r="F105" s="8">
        <v>7.2599999989999997</v>
      </c>
      <c r="G105" s="8">
        <v>7.9059999999999997</v>
      </c>
      <c r="H105" s="7" t="s">
        <v>436</v>
      </c>
      <c r="I105" s="7" t="s">
        <v>2196</v>
      </c>
      <c r="J105" s="14">
        <v>0.192</v>
      </c>
      <c r="K105" s="15" t="s">
        <v>2241</v>
      </c>
      <c r="L105" s="7" t="s">
        <v>2217</v>
      </c>
      <c r="M105" s="7" t="s">
        <v>2193</v>
      </c>
      <c r="N105" s="20">
        <v>1</v>
      </c>
      <c r="O105" s="20" t="s">
        <v>201</v>
      </c>
      <c r="P105" s="20"/>
      <c r="Q105" s="20"/>
      <c r="R105" s="8"/>
      <c r="S105" s="8"/>
      <c r="T105" s="14">
        <v>9.9999999999999995E-7</v>
      </c>
      <c r="U105" s="14">
        <f>210.33/5280</f>
        <v>3.9835227272727272E-2</v>
      </c>
      <c r="V105" s="21">
        <v>1</v>
      </c>
      <c r="W105" s="16"/>
      <c r="X105" s="1">
        <v>77480</v>
      </c>
      <c r="Y105" s="7">
        <v>2019</v>
      </c>
      <c r="Z105" s="7" t="s">
        <v>25</v>
      </c>
      <c r="AA105" s="7">
        <v>2019</v>
      </c>
      <c r="AB105" s="7" t="s">
        <v>25</v>
      </c>
      <c r="AC105" s="15"/>
      <c r="AD105" s="8">
        <f t="shared" si="15"/>
        <v>0</v>
      </c>
      <c r="AE105" s="8">
        <f t="shared" si="16"/>
        <v>0.192</v>
      </c>
      <c r="AF105" s="8">
        <f t="shared" si="17"/>
        <v>0.192</v>
      </c>
      <c r="AG105" s="8">
        <f t="shared" si="18"/>
        <v>3.9834227272727271E-2</v>
      </c>
      <c r="AH105" s="7">
        <f>IF($P105="X",SUMIFS('Inventory (old)'!$M:$M,'Inventory (old)'!$A:$A,"Channel",'Inventory (old)'!$B:$B,$A105,'Inventory (old)'!$E:$E,"&gt;="&amp;$F105,'Inventory (old)'!$E:$E,"&lt;"&amp;$G105),0)</f>
        <v>0</v>
      </c>
      <c r="AI105" s="12">
        <f>IF($P105="X",SUMIFS('Inventory (old)'!$M:$M,'Inventory (old)'!$A:$A,"Dotted Line",'Inventory (old)'!$B:$B,$A105,'Inventory (old)'!$E:$E,"&gt;="&amp;$F105,'Inventory (old)'!$E:$E,"&lt;"&amp;$G105),0)</f>
        <v>0</v>
      </c>
      <c r="AJ105" s="15"/>
      <c r="AK105" s="7">
        <f>IF($P105="X",0,SUMIFS('Inventory (old)'!$M:$M,'Inventory (old)'!$A:$A,"Channel",'Inventory (old)'!$B:$B,$A105,'Inventory (old)'!$E:$E,"&gt;="&amp;F105,'Inventory (old)'!$E:$E,"&lt;"&amp;$G105))</f>
        <v>776</v>
      </c>
      <c r="AL105" s="7">
        <f>IF($P105="X",0,SUMIFS('Inventory (old)'!$M:$M,'Inventory (old)'!$A:$A,"Dotted Line",'Inventory (old)'!$B:$B,$A105,'Inventory (old)'!$E:$E,"&gt;="&amp;$F105,'Inventory (old)'!$E:$E,"&lt;"&amp;$G105))</f>
        <v>0</v>
      </c>
      <c r="AM105" s="7">
        <f>SUMIFS('Inventory (old)'!$M:$M,'Inventory (old)'!$A:$A,"Stop Line",'Inventory (old)'!$B:$B,$A105,'Inventory (old)'!$E:$E,"&gt;="&amp;$F105,'Inventory (old)'!$E:$E,"&lt;"&amp;$G105)</f>
        <v>55</v>
      </c>
      <c r="AN105" s="7">
        <f>SUMIFS('Inventory (old)'!$M:$M,'Inventory (old)'!$A:$A,"Arrows and Onlys",'Inventory (old)'!$B:$B,$A105,'Inventory (old)'!$E:$E,"&gt;="&amp;$F105,'Inventory (old)'!$E:$E,"&lt;"&amp;$G105)</f>
        <v>0</v>
      </c>
      <c r="AO105" s="7">
        <f>SUMIFS('Inventory (old)'!$N:$N,'Inventory (old)'!$A:$A,"Arrows and Onlys",'Inventory (old)'!$B:$B,$A105,'Inventory (old)'!$E:$E,"&gt;="&amp;$F105,'Inventory (old)'!$E:$E,"&lt;"&amp;$G105)</f>
        <v>0</v>
      </c>
      <c r="AP105" s="7">
        <f>SUMIFS('Inventory (old)'!$O:$O,'Inventory (old)'!$A:$A,"Transverse",'Inventory (old)'!$B:$B,$A105,'Inventory (old)'!$E:$E,"&gt;="&amp;$F105,'Inventory (old)'!$E:$E,"&lt;"&amp;$G105)</f>
        <v>122</v>
      </c>
      <c r="AQ105" s="7">
        <f>SUMIFS('Inventory (old)'!$P:$P,'Inventory (old)'!$A:$A,"Transverse",'Inventory (old)'!$B:$B,$A105,'Inventory (old)'!$E:$E,"&gt;="&amp;$F105,'Inventory (old)'!$E:$E,"&lt;"&amp;$G105)</f>
        <v>0</v>
      </c>
      <c r="AR105" s="7">
        <f>SUMIFS('Inventory (old)'!$M:$M,'Inventory (old)'!$A:$A,"Crosswalk",'Inventory (old)'!$B:$B,$A105,'Inventory (old)'!$E:$E,"&gt;="&amp;$F105,'Inventory (old)'!$E:$E,"&lt;"&amp;$G105)</f>
        <v>0</v>
      </c>
      <c r="AS105" s="7">
        <f>SUMIFS('Inventory (old)'!$M:$M,'Inventory (old)'!$A:$A,"Yield Line",'Inventory (old)'!$B:$B,$A105,'Inventory (old)'!$E:$E,"&gt;="&amp;$F105,'Inventory (old)'!$E:$E,"&lt;"&amp;$G105)</f>
        <v>0</v>
      </c>
      <c r="AT105" s="7">
        <f>SUMIFS('Inventory (old)'!$M:$M,'Inventory (old)'!$A:$A,"Island",'Inventory (old)'!$B:$B,$A105,'Inventory (old)'!$E:$E,"&gt;="&amp;$F105,'Inventory (old)'!$E:$E,"&lt;"&amp;$G105)</f>
        <v>0</v>
      </c>
      <c r="AU105" s="7">
        <f>SUMIFS('Inventory (old)'!$M:$M,'Inventory (old)'!$A:$A,"Railroad",'Inventory (old)'!$B:$B,$A105,'Inventory (old)'!$E:$E,"&gt;="&amp;$F105,'Inventory (old)'!$E:$E,"&lt;"&amp;$G105)</f>
        <v>0</v>
      </c>
      <c r="AV105" s="7">
        <f>SUMIFS('Inventory (old)'!$M:$M,'Inventory (old)'!$A:$A,"School",'Inventory (old)'!$B:$B,$A105,'Inventory (old)'!$E:$E,"&gt;="&amp;$F105,'Inventory (old)'!$E:$E,"&lt;"&amp;$G105)</f>
        <v>0</v>
      </c>
      <c r="AW105" s="7">
        <f>SUMIFS('Inventory (old)'!$M:$M,'Inventory (old)'!$A:$A,"Air Speed",'Inventory (old)'!$B:$B,$A105,'Inventory (old)'!$E:$E,"&gt;="&amp;$F105,'Inventory (old)'!$E:$E,"&lt;"&amp;$G105)</f>
        <v>0</v>
      </c>
      <c r="AX105" s="7">
        <f>SUMIFS('Inventory (old)'!$M:$M,'Inventory (old)'!$A:$A,"Wrong Way",'Inventory (old)'!$B:$B,$A105,'Inventory (old)'!$E:$E,"&gt;="&amp;$F105,'Inventory (old)'!$E:$E,"&lt;"&amp;$G105)</f>
        <v>0</v>
      </c>
      <c r="AY105" s="7">
        <f>SUMIFS('Inventory (old)'!$M:$M,'Inventory (old)'!$A:$A,"Merge Arrow",'Inventory (old)'!$B:$B,$A105,'Inventory (old)'!$E:$E,"&gt;="&amp;$F105,'Inventory (old)'!$E:$E,"&lt;"&amp;$G105)</f>
        <v>0</v>
      </c>
      <c r="AZ105" s="7">
        <f>SUMIFS('Inventory (old)'!$M:$M,'Inventory (old)'!$A:$A,"Bike",'Inventory (old)'!$B:$B,$A105,'Inventory (old)'!$E:$E,"&gt;="&amp;$F105,'Inventory (old)'!$E:$E,"&lt;"&amp;$G105)</f>
        <v>0</v>
      </c>
      <c r="BA105" s="7">
        <f>SUMIFS('Inventory (old)'!$M:$M,'Inventory (old)'!$A:$A,"Parking",'Inventory (old)'!$B:$B,$A105,'Inventory (old)'!$E:$E,"&gt;="&amp;$F105,'Inventory (old)'!$E:$E,"&lt;"&amp;$G105)</f>
        <v>0</v>
      </c>
      <c r="BB105" s="1">
        <f>SUMIFS('Inventory (old)'!$S:$S,'Inventory (old)'!$A:$A,"Parking",'Inventory (old)'!$B:$B,$A105,'Inventory (old)'!$E:$E,"&gt;="&amp;$F105,'Inventory (old)'!$E:$E,"&lt;"&amp;$G105)</f>
        <v>0</v>
      </c>
      <c r="BC105" s="13" t="s">
        <v>2819</v>
      </c>
    </row>
    <row r="106" spans="1:55" x14ac:dyDescent="0.25">
      <c r="A106" s="6" t="s">
        <v>626</v>
      </c>
      <c r="B106" s="7" t="s">
        <v>32</v>
      </c>
      <c r="C106" s="7" t="s">
        <v>2189</v>
      </c>
      <c r="D106" s="7">
        <v>30</v>
      </c>
      <c r="E106" s="7" t="s">
        <v>58</v>
      </c>
      <c r="F106" s="8">
        <v>7.2599999989999997</v>
      </c>
      <c r="G106" s="8">
        <v>7.9100000100000001</v>
      </c>
      <c r="H106" s="7" t="s">
        <v>436</v>
      </c>
      <c r="I106" s="7" t="s">
        <v>2198</v>
      </c>
      <c r="J106" s="14">
        <v>0.19</v>
      </c>
      <c r="K106" s="15" t="s">
        <v>2241</v>
      </c>
      <c r="L106" s="7" t="s">
        <v>2217</v>
      </c>
      <c r="M106" s="7" t="s">
        <v>2193</v>
      </c>
      <c r="N106" s="20">
        <v>1</v>
      </c>
      <c r="O106" s="20" t="s">
        <v>201</v>
      </c>
      <c r="P106" s="20"/>
      <c r="Q106" s="20"/>
      <c r="R106" s="8"/>
      <c r="S106" s="8"/>
      <c r="T106" s="14">
        <v>9.9999999999999995E-7</v>
      </c>
      <c r="U106" s="14">
        <f>254.11/5280</f>
        <v>4.8126893939393942E-2</v>
      </c>
      <c r="V106" s="21">
        <v>1</v>
      </c>
      <c r="W106" s="16"/>
      <c r="X106" s="1">
        <v>77480</v>
      </c>
      <c r="Y106" s="7">
        <v>2019</v>
      </c>
      <c r="Z106" s="7" t="s">
        <v>25</v>
      </c>
      <c r="AA106" s="7">
        <v>2019</v>
      </c>
      <c r="AB106" s="7" t="s">
        <v>25</v>
      </c>
      <c r="AC106" s="15"/>
      <c r="AD106" s="8">
        <f t="shared" si="15"/>
        <v>0</v>
      </c>
      <c r="AE106" s="8">
        <f t="shared" si="16"/>
        <v>0.19</v>
      </c>
      <c r="AF106" s="8">
        <f t="shared" si="17"/>
        <v>0.19</v>
      </c>
      <c r="AG106" s="8">
        <f t="shared" si="18"/>
        <v>4.8125893939393941E-2</v>
      </c>
      <c r="AH106" s="7">
        <f>IF($P106="X",SUMIFS('Inventory (old)'!$M:$M,'Inventory (old)'!$A:$A,"Channel",'Inventory (old)'!$B:$B,$A106,'Inventory (old)'!$E:$E,"&gt;="&amp;$F106,'Inventory (old)'!$E:$E,"&lt;"&amp;$G106),0)</f>
        <v>0</v>
      </c>
      <c r="AI106" s="12">
        <f>IF($P106="X",SUMIFS('Inventory (old)'!$M:$M,'Inventory (old)'!$A:$A,"Dotted Line",'Inventory (old)'!$B:$B,$A106,'Inventory (old)'!$E:$E,"&gt;="&amp;$F106,'Inventory (old)'!$E:$E,"&lt;"&amp;$G106),0)</f>
        <v>0</v>
      </c>
      <c r="AJ106" s="15"/>
      <c r="AK106" s="7">
        <f>IF($P106="X",0,SUMIFS('Inventory (old)'!$M:$M,'Inventory (old)'!$A:$A,"Channel",'Inventory (old)'!$B:$B,$A106,'Inventory (old)'!$E:$E,"&gt;="&amp;F106,'Inventory (old)'!$E:$E,"&lt;"&amp;$G106))</f>
        <v>241</v>
      </c>
      <c r="AL106" s="7">
        <f>IF($P106="X",0,SUMIFS('Inventory (old)'!$M:$M,'Inventory (old)'!$A:$A,"Dotted Line",'Inventory (old)'!$B:$B,$A106,'Inventory (old)'!$E:$E,"&gt;="&amp;$F106,'Inventory (old)'!$E:$E,"&lt;"&amp;$G106))</f>
        <v>0</v>
      </c>
      <c r="AM106" s="7">
        <f>SUMIFS('Inventory (old)'!$M:$M,'Inventory (old)'!$A:$A,"Stop Line",'Inventory (old)'!$B:$B,$A106,'Inventory (old)'!$E:$E,"&gt;="&amp;$F106,'Inventory (old)'!$E:$E,"&lt;"&amp;$G106)</f>
        <v>0</v>
      </c>
      <c r="AN106" s="7">
        <f>SUMIFS('Inventory (old)'!$M:$M,'Inventory (old)'!$A:$A,"Arrows and Onlys",'Inventory (old)'!$B:$B,$A106,'Inventory (old)'!$E:$E,"&gt;="&amp;$F106,'Inventory (old)'!$E:$E,"&lt;"&amp;$G106)</f>
        <v>0</v>
      </c>
      <c r="AO106" s="7">
        <f>SUMIFS('Inventory (old)'!$N:$N,'Inventory (old)'!$A:$A,"Arrows and Onlys",'Inventory (old)'!$B:$B,$A106,'Inventory (old)'!$E:$E,"&gt;="&amp;$F106,'Inventory (old)'!$E:$E,"&lt;"&amp;$G106)</f>
        <v>0</v>
      </c>
      <c r="AP106" s="7">
        <f>SUMIFS('Inventory (old)'!$O:$O,'Inventory (old)'!$A:$A,"Transverse",'Inventory (old)'!$B:$B,$A106,'Inventory (old)'!$E:$E,"&gt;="&amp;$F106,'Inventory (old)'!$E:$E,"&lt;"&amp;$G106)</f>
        <v>0</v>
      </c>
      <c r="AQ106" s="7">
        <f>SUMIFS('Inventory (old)'!$P:$P,'Inventory (old)'!$A:$A,"Transverse",'Inventory (old)'!$B:$B,$A106,'Inventory (old)'!$E:$E,"&gt;="&amp;$F106,'Inventory (old)'!$E:$E,"&lt;"&amp;$G106)</f>
        <v>0</v>
      </c>
      <c r="AR106" s="7">
        <f>SUMIFS('Inventory (old)'!$M:$M,'Inventory (old)'!$A:$A,"Crosswalk",'Inventory (old)'!$B:$B,$A106,'Inventory (old)'!$E:$E,"&gt;="&amp;$F106,'Inventory (old)'!$E:$E,"&lt;"&amp;$G106)</f>
        <v>0</v>
      </c>
      <c r="AS106" s="7">
        <f>SUMIFS('Inventory (old)'!$M:$M,'Inventory (old)'!$A:$A,"Yield Line",'Inventory (old)'!$B:$B,$A106,'Inventory (old)'!$E:$E,"&gt;="&amp;$F106,'Inventory (old)'!$E:$E,"&lt;"&amp;$G106)</f>
        <v>0</v>
      </c>
      <c r="AT106" s="7">
        <f>SUMIFS('Inventory (old)'!$M:$M,'Inventory (old)'!$A:$A,"Island",'Inventory (old)'!$B:$B,$A106,'Inventory (old)'!$E:$E,"&gt;="&amp;$F106,'Inventory (old)'!$E:$E,"&lt;"&amp;$G106)</f>
        <v>0</v>
      </c>
      <c r="AU106" s="7">
        <f>SUMIFS('Inventory (old)'!$M:$M,'Inventory (old)'!$A:$A,"Railroad",'Inventory (old)'!$B:$B,$A106,'Inventory (old)'!$E:$E,"&gt;="&amp;$F106,'Inventory (old)'!$E:$E,"&lt;"&amp;$G106)</f>
        <v>0</v>
      </c>
      <c r="AV106" s="7">
        <f>SUMIFS('Inventory (old)'!$M:$M,'Inventory (old)'!$A:$A,"School",'Inventory (old)'!$B:$B,$A106,'Inventory (old)'!$E:$E,"&gt;="&amp;$F106,'Inventory (old)'!$E:$E,"&lt;"&amp;$G106)</f>
        <v>0</v>
      </c>
      <c r="AW106" s="7">
        <f>SUMIFS('Inventory (old)'!$M:$M,'Inventory (old)'!$A:$A,"Air Speed",'Inventory (old)'!$B:$B,$A106,'Inventory (old)'!$E:$E,"&gt;="&amp;$F106,'Inventory (old)'!$E:$E,"&lt;"&amp;$G106)</f>
        <v>0</v>
      </c>
      <c r="AX106" s="7">
        <f>SUMIFS('Inventory (old)'!$M:$M,'Inventory (old)'!$A:$A,"Wrong Way",'Inventory (old)'!$B:$B,$A106,'Inventory (old)'!$E:$E,"&gt;="&amp;$F106,'Inventory (old)'!$E:$E,"&lt;"&amp;$G106)</f>
        <v>0</v>
      </c>
      <c r="AY106" s="7">
        <f>SUMIFS('Inventory (old)'!$M:$M,'Inventory (old)'!$A:$A,"Merge Arrow",'Inventory (old)'!$B:$B,$A106,'Inventory (old)'!$E:$E,"&gt;="&amp;$F106,'Inventory (old)'!$E:$E,"&lt;"&amp;$G106)</f>
        <v>0</v>
      </c>
      <c r="AZ106" s="7">
        <f>SUMIFS('Inventory (old)'!$M:$M,'Inventory (old)'!$A:$A,"Bike",'Inventory (old)'!$B:$B,$A106,'Inventory (old)'!$E:$E,"&gt;="&amp;$F106,'Inventory (old)'!$E:$E,"&lt;"&amp;$G106)</f>
        <v>0</v>
      </c>
      <c r="BA106" s="7">
        <f>SUMIFS('Inventory (old)'!$M:$M,'Inventory (old)'!$A:$A,"Parking",'Inventory (old)'!$B:$B,$A106,'Inventory (old)'!$E:$E,"&gt;="&amp;$F106,'Inventory (old)'!$E:$E,"&lt;"&amp;$G106)</f>
        <v>0</v>
      </c>
      <c r="BB106" s="1">
        <f>SUMIFS('Inventory (old)'!$S:$S,'Inventory (old)'!$A:$A,"Parking",'Inventory (old)'!$B:$B,$A106,'Inventory (old)'!$E:$E,"&gt;="&amp;$F106,'Inventory (old)'!$E:$E,"&lt;"&amp;$G106)</f>
        <v>0</v>
      </c>
      <c r="BC106" s="13" t="s">
        <v>2820</v>
      </c>
    </row>
    <row r="107" spans="1:55" x14ac:dyDescent="0.25">
      <c r="A107" s="6" t="s">
        <v>624</v>
      </c>
      <c r="B107" s="7" t="s">
        <v>32</v>
      </c>
      <c r="C107" s="7" t="s">
        <v>2189</v>
      </c>
      <c r="D107" s="7">
        <v>30</v>
      </c>
      <c r="E107" s="7" t="s">
        <v>59</v>
      </c>
      <c r="F107" s="8">
        <v>7.2599999989999997</v>
      </c>
      <c r="G107" s="8">
        <v>7.9100000010000002</v>
      </c>
      <c r="H107" s="7" t="s">
        <v>436</v>
      </c>
      <c r="I107" s="7" t="s">
        <v>2196</v>
      </c>
      <c r="J107" s="14">
        <v>0.17299999999999999</v>
      </c>
      <c r="K107" s="15" t="s">
        <v>2241</v>
      </c>
      <c r="L107" s="7" t="s">
        <v>2217</v>
      </c>
      <c r="M107" s="7" t="s">
        <v>2193</v>
      </c>
      <c r="N107" s="20">
        <v>1</v>
      </c>
      <c r="O107" s="20" t="s">
        <v>201</v>
      </c>
      <c r="P107" s="20"/>
      <c r="Q107" s="20"/>
      <c r="R107" s="8"/>
      <c r="S107" s="8"/>
      <c r="T107" s="14">
        <v>9.9999999999999995E-7</v>
      </c>
      <c r="U107" s="14">
        <f>203.25/5280</f>
        <v>3.8494318181818185E-2</v>
      </c>
      <c r="V107" s="21">
        <v>1</v>
      </c>
      <c r="W107" s="16"/>
      <c r="X107" s="1">
        <v>77480</v>
      </c>
      <c r="Y107" s="7">
        <v>2019</v>
      </c>
      <c r="Z107" s="7" t="s">
        <v>25</v>
      </c>
      <c r="AA107" s="7">
        <v>2019</v>
      </c>
      <c r="AB107" s="7" t="s">
        <v>25</v>
      </c>
      <c r="AC107" s="15"/>
      <c r="AD107" s="8">
        <f t="shared" si="15"/>
        <v>0</v>
      </c>
      <c r="AE107" s="8">
        <f t="shared" si="16"/>
        <v>0.17299999999999999</v>
      </c>
      <c r="AF107" s="8">
        <f t="shared" si="17"/>
        <v>0.17299999999999999</v>
      </c>
      <c r="AG107" s="8">
        <f t="shared" si="18"/>
        <v>3.8493318181818184E-2</v>
      </c>
      <c r="AH107" s="7">
        <f>IF($P107="X",SUMIFS('Inventory (old)'!$M:$M,'Inventory (old)'!$A:$A,"Channel",'Inventory (old)'!$B:$B,$A107,'Inventory (old)'!$E:$E,"&gt;="&amp;$F107,'Inventory (old)'!$E:$E,"&lt;"&amp;$G107),0)</f>
        <v>0</v>
      </c>
      <c r="AI107" s="12">
        <f>IF($P107="X",SUMIFS('Inventory (old)'!$M:$M,'Inventory (old)'!$A:$A,"Dotted Line",'Inventory (old)'!$B:$B,$A107,'Inventory (old)'!$E:$E,"&gt;="&amp;$F107,'Inventory (old)'!$E:$E,"&lt;"&amp;$G107),0)</f>
        <v>0</v>
      </c>
      <c r="AJ107" s="15"/>
      <c r="AK107" s="7">
        <f>IF($P107="X",0,SUMIFS('Inventory (old)'!$M:$M,'Inventory (old)'!$A:$A,"Channel",'Inventory (old)'!$B:$B,$A107,'Inventory (old)'!$E:$E,"&gt;="&amp;F107,'Inventory (old)'!$E:$E,"&lt;"&amp;$G107))</f>
        <v>700</v>
      </c>
      <c r="AL107" s="7">
        <f>IF($P107="X",0,SUMIFS('Inventory (old)'!$M:$M,'Inventory (old)'!$A:$A,"Dotted Line",'Inventory (old)'!$B:$B,$A107,'Inventory (old)'!$E:$E,"&gt;="&amp;$F107,'Inventory (old)'!$E:$E,"&lt;"&amp;$G107))</f>
        <v>0</v>
      </c>
      <c r="AM107" s="7">
        <f>SUMIFS('Inventory (old)'!$M:$M,'Inventory (old)'!$A:$A,"Stop Line",'Inventory (old)'!$B:$B,$A107,'Inventory (old)'!$E:$E,"&gt;="&amp;$F107,'Inventory (old)'!$E:$E,"&lt;"&amp;$G107)</f>
        <v>75</v>
      </c>
      <c r="AN107" s="7">
        <f>SUMIFS('Inventory (old)'!$M:$M,'Inventory (old)'!$A:$A,"Arrows and Onlys",'Inventory (old)'!$B:$B,$A107,'Inventory (old)'!$E:$E,"&gt;="&amp;$F107,'Inventory (old)'!$E:$E,"&lt;"&amp;$G107)</f>
        <v>0</v>
      </c>
      <c r="AO107" s="7">
        <f>SUMIFS('Inventory (old)'!$N:$N,'Inventory (old)'!$A:$A,"Arrows and Onlys",'Inventory (old)'!$B:$B,$A107,'Inventory (old)'!$E:$E,"&gt;="&amp;$F107,'Inventory (old)'!$E:$E,"&lt;"&amp;$G107)</f>
        <v>0</v>
      </c>
      <c r="AP107" s="7">
        <f>SUMIFS('Inventory (old)'!$O:$O,'Inventory (old)'!$A:$A,"Transverse",'Inventory (old)'!$B:$B,$A107,'Inventory (old)'!$E:$E,"&gt;="&amp;$F107,'Inventory (old)'!$E:$E,"&lt;"&amp;$G107)</f>
        <v>109</v>
      </c>
      <c r="AQ107" s="7">
        <f>SUMIFS('Inventory (old)'!$P:$P,'Inventory (old)'!$A:$A,"Transverse",'Inventory (old)'!$B:$B,$A107,'Inventory (old)'!$E:$E,"&gt;="&amp;$F107,'Inventory (old)'!$E:$E,"&lt;"&amp;$G107)</f>
        <v>0</v>
      </c>
      <c r="AR107" s="7">
        <f>SUMIFS('Inventory (old)'!$M:$M,'Inventory (old)'!$A:$A,"Crosswalk",'Inventory (old)'!$B:$B,$A107,'Inventory (old)'!$E:$E,"&gt;="&amp;$F107,'Inventory (old)'!$E:$E,"&lt;"&amp;$G107)</f>
        <v>0</v>
      </c>
      <c r="AS107" s="7">
        <f>SUMIFS('Inventory (old)'!$M:$M,'Inventory (old)'!$A:$A,"Yield Line",'Inventory (old)'!$B:$B,$A107,'Inventory (old)'!$E:$E,"&gt;="&amp;$F107,'Inventory (old)'!$E:$E,"&lt;"&amp;$G107)</f>
        <v>0</v>
      </c>
      <c r="AT107" s="7">
        <f>SUMIFS('Inventory (old)'!$M:$M,'Inventory (old)'!$A:$A,"Island",'Inventory (old)'!$B:$B,$A107,'Inventory (old)'!$E:$E,"&gt;="&amp;$F107,'Inventory (old)'!$E:$E,"&lt;"&amp;$G107)</f>
        <v>0</v>
      </c>
      <c r="AU107" s="7">
        <f>SUMIFS('Inventory (old)'!$M:$M,'Inventory (old)'!$A:$A,"Railroad",'Inventory (old)'!$B:$B,$A107,'Inventory (old)'!$E:$E,"&gt;="&amp;$F107,'Inventory (old)'!$E:$E,"&lt;"&amp;$G107)</f>
        <v>0</v>
      </c>
      <c r="AV107" s="7">
        <f>SUMIFS('Inventory (old)'!$M:$M,'Inventory (old)'!$A:$A,"School",'Inventory (old)'!$B:$B,$A107,'Inventory (old)'!$E:$E,"&gt;="&amp;$F107,'Inventory (old)'!$E:$E,"&lt;"&amp;$G107)</f>
        <v>0</v>
      </c>
      <c r="AW107" s="7">
        <f>SUMIFS('Inventory (old)'!$M:$M,'Inventory (old)'!$A:$A,"Air Speed",'Inventory (old)'!$B:$B,$A107,'Inventory (old)'!$E:$E,"&gt;="&amp;$F107,'Inventory (old)'!$E:$E,"&lt;"&amp;$G107)</f>
        <v>0</v>
      </c>
      <c r="AX107" s="7">
        <f>SUMIFS('Inventory (old)'!$M:$M,'Inventory (old)'!$A:$A,"Wrong Way",'Inventory (old)'!$B:$B,$A107,'Inventory (old)'!$E:$E,"&gt;="&amp;$F107,'Inventory (old)'!$E:$E,"&lt;"&amp;$G107)</f>
        <v>0</v>
      </c>
      <c r="AY107" s="7">
        <f>SUMIFS('Inventory (old)'!$M:$M,'Inventory (old)'!$A:$A,"Merge Arrow",'Inventory (old)'!$B:$B,$A107,'Inventory (old)'!$E:$E,"&gt;="&amp;$F107,'Inventory (old)'!$E:$E,"&lt;"&amp;$G107)</f>
        <v>0</v>
      </c>
      <c r="AZ107" s="7">
        <f>SUMIFS('Inventory (old)'!$M:$M,'Inventory (old)'!$A:$A,"Bike",'Inventory (old)'!$B:$B,$A107,'Inventory (old)'!$E:$E,"&gt;="&amp;$F107,'Inventory (old)'!$E:$E,"&lt;"&amp;$G107)</f>
        <v>0</v>
      </c>
      <c r="BA107" s="7">
        <f>SUMIFS('Inventory (old)'!$M:$M,'Inventory (old)'!$A:$A,"Parking",'Inventory (old)'!$B:$B,$A107,'Inventory (old)'!$E:$E,"&gt;="&amp;$F107,'Inventory (old)'!$E:$E,"&lt;"&amp;$G107)</f>
        <v>0</v>
      </c>
      <c r="BB107" s="1">
        <f>SUMIFS('Inventory (old)'!$S:$S,'Inventory (old)'!$A:$A,"Parking",'Inventory (old)'!$B:$B,$A107,'Inventory (old)'!$E:$E,"&gt;="&amp;$F107,'Inventory (old)'!$E:$E,"&lt;"&amp;$G107)</f>
        <v>0</v>
      </c>
      <c r="BC107" s="13" t="s">
        <v>2821</v>
      </c>
    </row>
    <row r="108" spans="1:55" x14ac:dyDescent="0.25">
      <c r="A108" s="6" t="s">
        <v>628</v>
      </c>
      <c r="B108" s="7" t="s">
        <v>32</v>
      </c>
      <c r="C108" s="7" t="s">
        <v>2189</v>
      </c>
      <c r="D108" s="7">
        <v>30</v>
      </c>
      <c r="E108" s="7" t="s">
        <v>59</v>
      </c>
      <c r="F108" s="8">
        <v>7.2599999989999997</v>
      </c>
      <c r="G108" s="8">
        <v>7.9059999999999997</v>
      </c>
      <c r="H108" s="7" t="s">
        <v>436</v>
      </c>
      <c r="I108" s="7" t="s">
        <v>2198</v>
      </c>
      <c r="J108" s="14">
        <v>0.22800000000000001</v>
      </c>
      <c r="K108" s="15" t="s">
        <v>2241</v>
      </c>
      <c r="L108" s="7" t="s">
        <v>2217</v>
      </c>
      <c r="M108" s="7" t="s">
        <v>2193</v>
      </c>
      <c r="N108" s="20">
        <v>1</v>
      </c>
      <c r="O108" s="20" t="s">
        <v>201</v>
      </c>
      <c r="P108" s="20"/>
      <c r="Q108" s="20"/>
      <c r="R108" s="8"/>
      <c r="S108" s="8"/>
      <c r="T108" s="14">
        <v>9.9999999999999995E-7</v>
      </c>
      <c r="U108" s="14">
        <f>224.2/5280</f>
        <v>4.2462121212121208E-2</v>
      </c>
      <c r="V108" s="21">
        <v>1</v>
      </c>
      <c r="W108" s="16"/>
      <c r="X108" s="1">
        <v>77480</v>
      </c>
      <c r="Y108" s="7">
        <v>2019</v>
      </c>
      <c r="Z108" s="7" t="s">
        <v>25</v>
      </c>
      <c r="AA108" s="7">
        <v>2019</v>
      </c>
      <c r="AB108" s="7" t="s">
        <v>25</v>
      </c>
      <c r="AC108" s="15"/>
      <c r="AD108" s="8">
        <f t="shared" si="15"/>
        <v>0</v>
      </c>
      <c r="AE108" s="8">
        <f t="shared" si="16"/>
        <v>0.22800000000000001</v>
      </c>
      <c r="AF108" s="8">
        <f t="shared" si="17"/>
        <v>0.22800000000000001</v>
      </c>
      <c r="AG108" s="8">
        <f t="shared" si="18"/>
        <v>4.2461121212121207E-2</v>
      </c>
      <c r="AH108" s="7">
        <f>IF($P108="X",SUMIFS('Inventory (old)'!$M:$M,'Inventory (old)'!$A:$A,"Channel",'Inventory (old)'!$B:$B,$A108,'Inventory (old)'!$E:$E,"&gt;="&amp;$F108,'Inventory (old)'!$E:$E,"&lt;"&amp;$G108),0)</f>
        <v>0</v>
      </c>
      <c r="AI108" s="12">
        <f>IF($P108="X",SUMIFS('Inventory (old)'!$M:$M,'Inventory (old)'!$A:$A,"Dotted Line",'Inventory (old)'!$B:$B,$A108,'Inventory (old)'!$E:$E,"&gt;="&amp;$F108,'Inventory (old)'!$E:$E,"&lt;"&amp;$G108),0)</f>
        <v>0</v>
      </c>
      <c r="AJ108" s="15"/>
      <c r="AK108" s="7">
        <f>IF($P108="X",0,SUMIFS('Inventory (old)'!$M:$M,'Inventory (old)'!$A:$A,"Channel",'Inventory (old)'!$B:$B,$A108,'Inventory (old)'!$E:$E,"&gt;="&amp;F108,'Inventory (old)'!$E:$E,"&lt;"&amp;$G108))</f>
        <v>132</v>
      </c>
      <c r="AL108" s="7">
        <f>IF($P108="X",0,SUMIFS('Inventory (old)'!$M:$M,'Inventory (old)'!$A:$A,"Dotted Line",'Inventory (old)'!$B:$B,$A108,'Inventory (old)'!$E:$E,"&gt;="&amp;$F108,'Inventory (old)'!$E:$E,"&lt;"&amp;$G108))</f>
        <v>0</v>
      </c>
      <c r="AM108" s="7">
        <f>SUMIFS('Inventory (old)'!$M:$M,'Inventory (old)'!$A:$A,"Stop Line",'Inventory (old)'!$B:$B,$A108,'Inventory (old)'!$E:$E,"&gt;="&amp;$F108,'Inventory (old)'!$E:$E,"&lt;"&amp;$G108)</f>
        <v>0</v>
      </c>
      <c r="AN108" s="7">
        <f>SUMIFS('Inventory (old)'!$M:$M,'Inventory (old)'!$A:$A,"Arrows and Onlys",'Inventory (old)'!$B:$B,$A108,'Inventory (old)'!$E:$E,"&gt;="&amp;$F108,'Inventory (old)'!$E:$E,"&lt;"&amp;$G108)</f>
        <v>0</v>
      </c>
      <c r="AO108" s="7">
        <f>SUMIFS('Inventory (old)'!$N:$N,'Inventory (old)'!$A:$A,"Arrows and Onlys",'Inventory (old)'!$B:$B,$A108,'Inventory (old)'!$E:$E,"&gt;="&amp;$F108,'Inventory (old)'!$E:$E,"&lt;"&amp;$G108)</f>
        <v>0</v>
      </c>
      <c r="AP108" s="7">
        <f>SUMIFS('Inventory (old)'!$O:$O,'Inventory (old)'!$A:$A,"Transverse",'Inventory (old)'!$B:$B,$A108,'Inventory (old)'!$E:$E,"&gt;="&amp;$F108,'Inventory (old)'!$E:$E,"&lt;"&amp;$G108)</f>
        <v>0</v>
      </c>
      <c r="AQ108" s="7">
        <f>SUMIFS('Inventory (old)'!$P:$P,'Inventory (old)'!$A:$A,"Transverse",'Inventory (old)'!$B:$B,$A108,'Inventory (old)'!$E:$E,"&gt;="&amp;$F108,'Inventory (old)'!$E:$E,"&lt;"&amp;$G108)</f>
        <v>0</v>
      </c>
      <c r="AR108" s="7">
        <f>SUMIFS('Inventory (old)'!$M:$M,'Inventory (old)'!$A:$A,"Crosswalk",'Inventory (old)'!$B:$B,$A108,'Inventory (old)'!$E:$E,"&gt;="&amp;$F108,'Inventory (old)'!$E:$E,"&lt;"&amp;$G108)</f>
        <v>0</v>
      </c>
      <c r="AS108" s="7">
        <f>SUMIFS('Inventory (old)'!$M:$M,'Inventory (old)'!$A:$A,"Yield Line",'Inventory (old)'!$B:$B,$A108,'Inventory (old)'!$E:$E,"&gt;="&amp;$F108,'Inventory (old)'!$E:$E,"&lt;"&amp;$G108)</f>
        <v>0</v>
      </c>
      <c r="AT108" s="7">
        <f>SUMIFS('Inventory (old)'!$M:$M,'Inventory (old)'!$A:$A,"Island",'Inventory (old)'!$B:$B,$A108,'Inventory (old)'!$E:$E,"&gt;="&amp;$F108,'Inventory (old)'!$E:$E,"&lt;"&amp;$G108)</f>
        <v>0</v>
      </c>
      <c r="AU108" s="7">
        <f>SUMIFS('Inventory (old)'!$M:$M,'Inventory (old)'!$A:$A,"Railroad",'Inventory (old)'!$B:$B,$A108,'Inventory (old)'!$E:$E,"&gt;="&amp;$F108,'Inventory (old)'!$E:$E,"&lt;"&amp;$G108)</f>
        <v>0</v>
      </c>
      <c r="AV108" s="7">
        <f>SUMIFS('Inventory (old)'!$M:$M,'Inventory (old)'!$A:$A,"School",'Inventory (old)'!$B:$B,$A108,'Inventory (old)'!$E:$E,"&gt;="&amp;$F108,'Inventory (old)'!$E:$E,"&lt;"&amp;$G108)</f>
        <v>0</v>
      </c>
      <c r="AW108" s="7">
        <f>SUMIFS('Inventory (old)'!$M:$M,'Inventory (old)'!$A:$A,"Air Speed",'Inventory (old)'!$B:$B,$A108,'Inventory (old)'!$E:$E,"&gt;="&amp;$F108,'Inventory (old)'!$E:$E,"&lt;"&amp;$G108)</f>
        <v>0</v>
      </c>
      <c r="AX108" s="7">
        <f>SUMIFS('Inventory (old)'!$M:$M,'Inventory (old)'!$A:$A,"Wrong Way",'Inventory (old)'!$B:$B,$A108,'Inventory (old)'!$E:$E,"&gt;="&amp;$F108,'Inventory (old)'!$E:$E,"&lt;"&amp;$G108)</f>
        <v>0</v>
      </c>
      <c r="AY108" s="7">
        <f>SUMIFS('Inventory (old)'!$M:$M,'Inventory (old)'!$A:$A,"Merge Arrow",'Inventory (old)'!$B:$B,$A108,'Inventory (old)'!$E:$E,"&gt;="&amp;$F108,'Inventory (old)'!$E:$E,"&lt;"&amp;$G108)</f>
        <v>0</v>
      </c>
      <c r="AZ108" s="7">
        <f>SUMIFS('Inventory (old)'!$M:$M,'Inventory (old)'!$A:$A,"Bike",'Inventory (old)'!$B:$B,$A108,'Inventory (old)'!$E:$E,"&gt;="&amp;$F108,'Inventory (old)'!$E:$E,"&lt;"&amp;$G108)</f>
        <v>0</v>
      </c>
      <c r="BA108" s="7">
        <f>SUMIFS('Inventory (old)'!$M:$M,'Inventory (old)'!$A:$A,"Parking",'Inventory (old)'!$B:$B,$A108,'Inventory (old)'!$E:$E,"&gt;="&amp;$F108,'Inventory (old)'!$E:$E,"&lt;"&amp;$G108)</f>
        <v>0</v>
      </c>
      <c r="BB108" s="1">
        <f>SUMIFS('Inventory (old)'!$S:$S,'Inventory (old)'!$A:$A,"Parking",'Inventory (old)'!$B:$B,$A108,'Inventory (old)'!$E:$E,"&gt;="&amp;$F108,'Inventory (old)'!$E:$E,"&lt;"&amp;$G108)</f>
        <v>0</v>
      </c>
      <c r="BC108" s="13" t="s">
        <v>2822</v>
      </c>
    </row>
    <row r="109" spans="1:55" x14ac:dyDescent="0.25">
      <c r="A109" s="6" t="s">
        <v>634</v>
      </c>
      <c r="B109" s="7" t="s">
        <v>32</v>
      </c>
      <c r="C109" s="7" t="s">
        <v>2189</v>
      </c>
      <c r="D109" s="7">
        <v>30</v>
      </c>
      <c r="E109" s="7" t="s">
        <v>58</v>
      </c>
      <c r="F109" s="8">
        <v>8.5666666665999998</v>
      </c>
      <c r="G109" s="8">
        <v>9.0700000001000003</v>
      </c>
      <c r="H109" s="7" t="s">
        <v>360</v>
      </c>
      <c r="I109" s="7" t="s">
        <v>2196</v>
      </c>
      <c r="J109" s="14">
        <v>0.245</v>
      </c>
      <c r="K109" s="15" t="s">
        <v>2241</v>
      </c>
      <c r="L109" s="7" t="s">
        <v>2217</v>
      </c>
      <c r="M109" s="7" t="s">
        <v>2193</v>
      </c>
      <c r="N109" s="20">
        <v>1</v>
      </c>
      <c r="O109" s="20" t="s">
        <v>201</v>
      </c>
      <c r="P109" s="20"/>
      <c r="Q109" s="20"/>
      <c r="R109" s="8"/>
      <c r="S109" s="8"/>
      <c r="T109" s="14">
        <v>9.9999999999999995E-7</v>
      </c>
      <c r="U109" s="14">
        <f>225.04/5280</f>
        <v>4.2621212121212122E-2</v>
      </c>
      <c r="V109" s="21">
        <v>1</v>
      </c>
      <c r="W109" s="16"/>
      <c r="X109" s="1">
        <v>77480</v>
      </c>
      <c r="Y109" s="7">
        <v>2019</v>
      </c>
      <c r="Z109" s="7" t="s">
        <v>25</v>
      </c>
      <c r="AA109" s="7">
        <v>2019</v>
      </c>
      <c r="AB109" s="7" t="s">
        <v>25</v>
      </c>
      <c r="AC109" s="15"/>
      <c r="AD109" s="8">
        <f t="shared" si="15"/>
        <v>0</v>
      </c>
      <c r="AE109" s="8">
        <f t="shared" si="16"/>
        <v>0.245</v>
      </c>
      <c r="AF109" s="8">
        <f t="shared" si="17"/>
        <v>0.245</v>
      </c>
      <c r="AG109" s="8">
        <f t="shared" si="18"/>
        <v>4.2620212121212121E-2</v>
      </c>
      <c r="AH109" s="7">
        <f>IF($P109="X",SUMIFS('Inventory (old)'!$M:$M,'Inventory (old)'!$A:$A,"Channel",'Inventory (old)'!$B:$B,$A109,'Inventory (old)'!$E:$E,"&gt;="&amp;$F109,'Inventory (old)'!$E:$E,"&lt;"&amp;$G109),0)</f>
        <v>0</v>
      </c>
      <c r="AI109" s="12">
        <f>IF($P109="X",SUMIFS('Inventory (old)'!$M:$M,'Inventory (old)'!$A:$A,"Dotted Line",'Inventory (old)'!$B:$B,$A109,'Inventory (old)'!$E:$E,"&gt;="&amp;$F109,'Inventory (old)'!$E:$E,"&lt;"&amp;$G109),0)</f>
        <v>0</v>
      </c>
      <c r="AJ109" s="15"/>
      <c r="AK109" s="7">
        <f>IF($P109="X",0,SUMIFS('Inventory (old)'!$M:$M,'Inventory (old)'!$A:$A,"Channel",'Inventory (old)'!$B:$B,$A109,'Inventory (old)'!$E:$E,"&gt;="&amp;F109,'Inventory (old)'!$E:$E,"&lt;"&amp;$G109))</f>
        <v>515</v>
      </c>
      <c r="AL109" s="7">
        <f>IF($P109="X",0,SUMIFS('Inventory (old)'!$M:$M,'Inventory (old)'!$A:$A,"Dotted Line",'Inventory (old)'!$B:$B,$A109,'Inventory (old)'!$E:$E,"&gt;="&amp;$F109,'Inventory (old)'!$E:$E,"&lt;"&amp;$G109))</f>
        <v>0</v>
      </c>
      <c r="AM109" s="7">
        <f>SUMIFS('Inventory (old)'!$M:$M,'Inventory (old)'!$A:$A,"Stop Line",'Inventory (old)'!$B:$B,$A109,'Inventory (old)'!$E:$E,"&gt;="&amp;$F109,'Inventory (old)'!$E:$E,"&lt;"&amp;$G109)</f>
        <v>40</v>
      </c>
      <c r="AN109" s="7">
        <f>SUMIFS('Inventory (old)'!$M:$M,'Inventory (old)'!$A:$A,"Arrows and Onlys",'Inventory (old)'!$B:$B,$A109,'Inventory (old)'!$E:$E,"&gt;="&amp;$F109,'Inventory (old)'!$E:$E,"&lt;"&amp;$G109)</f>
        <v>0</v>
      </c>
      <c r="AO109" s="7">
        <f>SUMIFS('Inventory (old)'!$N:$N,'Inventory (old)'!$A:$A,"Arrows and Onlys",'Inventory (old)'!$B:$B,$A109,'Inventory (old)'!$E:$E,"&gt;="&amp;$F109,'Inventory (old)'!$E:$E,"&lt;"&amp;$G109)</f>
        <v>0</v>
      </c>
      <c r="AP109" s="7">
        <f>SUMIFS('Inventory (old)'!$O:$O,'Inventory (old)'!$A:$A,"Transverse",'Inventory (old)'!$B:$B,$A109,'Inventory (old)'!$E:$E,"&gt;="&amp;$F109,'Inventory (old)'!$E:$E,"&lt;"&amp;$G109)</f>
        <v>240</v>
      </c>
      <c r="AQ109" s="7">
        <f>SUMIFS('Inventory (old)'!$P:$P,'Inventory (old)'!$A:$A,"Transverse",'Inventory (old)'!$B:$B,$A109,'Inventory (old)'!$E:$E,"&gt;="&amp;$F109,'Inventory (old)'!$E:$E,"&lt;"&amp;$G109)</f>
        <v>0</v>
      </c>
      <c r="AR109" s="7">
        <f>SUMIFS('Inventory (old)'!$M:$M,'Inventory (old)'!$A:$A,"Crosswalk",'Inventory (old)'!$B:$B,$A109,'Inventory (old)'!$E:$E,"&gt;="&amp;$F109,'Inventory (old)'!$E:$E,"&lt;"&amp;$G109)</f>
        <v>0</v>
      </c>
      <c r="AS109" s="7">
        <f>SUMIFS('Inventory (old)'!$M:$M,'Inventory (old)'!$A:$A,"Yield Line",'Inventory (old)'!$B:$B,$A109,'Inventory (old)'!$E:$E,"&gt;="&amp;$F109,'Inventory (old)'!$E:$E,"&lt;"&amp;$G109)</f>
        <v>0</v>
      </c>
      <c r="AT109" s="7">
        <f>SUMIFS('Inventory (old)'!$M:$M,'Inventory (old)'!$A:$A,"Island",'Inventory (old)'!$B:$B,$A109,'Inventory (old)'!$E:$E,"&gt;="&amp;$F109,'Inventory (old)'!$E:$E,"&lt;"&amp;$G109)</f>
        <v>0</v>
      </c>
      <c r="AU109" s="7">
        <f>SUMIFS('Inventory (old)'!$M:$M,'Inventory (old)'!$A:$A,"Railroad",'Inventory (old)'!$B:$B,$A109,'Inventory (old)'!$E:$E,"&gt;="&amp;$F109,'Inventory (old)'!$E:$E,"&lt;"&amp;$G109)</f>
        <v>0</v>
      </c>
      <c r="AV109" s="7">
        <f>SUMIFS('Inventory (old)'!$M:$M,'Inventory (old)'!$A:$A,"School",'Inventory (old)'!$B:$B,$A109,'Inventory (old)'!$E:$E,"&gt;="&amp;$F109,'Inventory (old)'!$E:$E,"&lt;"&amp;$G109)</f>
        <v>0</v>
      </c>
      <c r="AW109" s="7">
        <f>SUMIFS('Inventory (old)'!$M:$M,'Inventory (old)'!$A:$A,"Air Speed",'Inventory (old)'!$B:$B,$A109,'Inventory (old)'!$E:$E,"&gt;="&amp;$F109,'Inventory (old)'!$E:$E,"&lt;"&amp;$G109)</f>
        <v>0</v>
      </c>
      <c r="AX109" s="7">
        <f>SUMIFS('Inventory (old)'!$M:$M,'Inventory (old)'!$A:$A,"Wrong Way",'Inventory (old)'!$B:$B,$A109,'Inventory (old)'!$E:$E,"&gt;="&amp;$F109,'Inventory (old)'!$E:$E,"&lt;"&amp;$G109)</f>
        <v>0</v>
      </c>
      <c r="AY109" s="7">
        <f>SUMIFS('Inventory (old)'!$M:$M,'Inventory (old)'!$A:$A,"Merge Arrow",'Inventory (old)'!$B:$B,$A109,'Inventory (old)'!$E:$E,"&gt;="&amp;$F109,'Inventory (old)'!$E:$E,"&lt;"&amp;$G109)</f>
        <v>0</v>
      </c>
      <c r="AZ109" s="7">
        <f>SUMIFS('Inventory (old)'!$M:$M,'Inventory (old)'!$A:$A,"Bike",'Inventory (old)'!$B:$B,$A109,'Inventory (old)'!$E:$E,"&gt;="&amp;$F109,'Inventory (old)'!$E:$E,"&lt;"&amp;$G109)</f>
        <v>0</v>
      </c>
      <c r="BA109" s="7">
        <f>SUMIFS('Inventory (old)'!$M:$M,'Inventory (old)'!$A:$A,"Parking",'Inventory (old)'!$B:$B,$A109,'Inventory (old)'!$E:$E,"&gt;="&amp;$F109,'Inventory (old)'!$E:$E,"&lt;"&amp;$G109)</f>
        <v>0</v>
      </c>
      <c r="BB109" s="1">
        <f>SUMIFS('Inventory (old)'!$S:$S,'Inventory (old)'!$A:$A,"Parking",'Inventory (old)'!$B:$B,$A109,'Inventory (old)'!$E:$E,"&gt;="&amp;$F109,'Inventory (old)'!$E:$E,"&lt;"&amp;$G109)</f>
        <v>0</v>
      </c>
      <c r="BC109" s="13" t="s">
        <v>2823</v>
      </c>
    </row>
    <row r="110" spans="1:55" x14ac:dyDescent="0.25">
      <c r="A110" s="6" t="s">
        <v>632</v>
      </c>
      <c r="B110" s="7" t="s">
        <v>32</v>
      </c>
      <c r="C110" s="7" t="s">
        <v>2189</v>
      </c>
      <c r="D110" s="7">
        <v>30</v>
      </c>
      <c r="E110" s="7" t="s">
        <v>58</v>
      </c>
      <c r="F110" s="8">
        <v>8.5666666665999998</v>
      </c>
      <c r="G110" s="8">
        <v>9.0700000001000003</v>
      </c>
      <c r="H110" s="7" t="s">
        <v>360</v>
      </c>
      <c r="I110" s="7" t="s">
        <v>2198</v>
      </c>
      <c r="J110" s="14">
        <v>0.32300000000000001</v>
      </c>
      <c r="K110" s="15" t="s">
        <v>2241</v>
      </c>
      <c r="L110" s="7" t="s">
        <v>2217</v>
      </c>
      <c r="M110" s="7" t="s">
        <v>2193</v>
      </c>
      <c r="N110" s="20">
        <v>1</v>
      </c>
      <c r="O110" s="20" t="s">
        <v>201</v>
      </c>
      <c r="P110" s="20"/>
      <c r="Q110" s="20"/>
      <c r="R110" s="8"/>
      <c r="S110" s="8"/>
      <c r="T110" s="14">
        <v>9.9999999999999995E-7</v>
      </c>
      <c r="U110" s="14">
        <f>199.95/5280</f>
        <v>3.7869318181818178E-2</v>
      </c>
      <c r="V110" s="21">
        <v>1</v>
      </c>
      <c r="W110" s="16"/>
      <c r="X110" s="1">
        <v>77480</v>
      </c>
      <c r="Y110" s="7">
        <v>2019</v>
      </c>
      <c r="Z110" s="7" t="s">
        <v>25</v>
      </c>
      <c r="AA110" s="7">
        <v>2019</v>
      </c>
      <c r="AB110" s="7" t="s">
        <v>25</v>
      </c>
      <c r="AC110" s="15"/>
      <c r="AD110" s="8">
        <f t="shared" si="15"/>
        <v>0</v>
      </c>
      <c r="AE110" s="8">
        <f t="shared" si="16"/>
        <v>0.32300000000000001</v>
      </c>
      <c r="AF110" s="8">
        <f t="shared" si="17"/>
        <v>0.32300000000000001</v>
      </c>
      <c r="AG110" s="8">
        <f t="shared" si="18"/>
        <v>3.7868318181818177E-2</v>
      </c>
      <c r="AH110" s="7">
        <f>IF($P110="X",SUMIFS('Inventory (old)'!$M:$M,'Inventory (old)'!$A:$A,"Channel",'Inventory (old)'!$B:$B,$A110,'Inventory (old)'!$E:$E,"&gt;="&amp;$F110,'Inventory (old)'!$E:$E,"&lt;"&amp;$G110),0)</f>
        <v>0</v>
      </c>
      <c r="AI110" s="12">
        <f>IF($P110="X",SUMIFS('Inventory (old)'!$M:$M,'Inventory (old)'!$A:$A,"Dotted Line",'Inventory (old)'!$B:$B,$A110,'Inventory (old)'!$E:$E,"&gt;="&amp;$F110,'Inventory (old)'!$E:$E,"&lt;"&amp;$G110),0)</f>
        <v>0</v>
      </c>
      <c r="AJ110" s="15"/>
      <c r="AK110" s="7">
        <f>IF($P110="X",0,SUMIFS('Inventory (old)'!$M:$M,'Inventory (old)'!$A:$A,"Channel",'Inventory (old)'!$B:$B,$A110,'Inventory (old)'!$E:$E,"&gt;="&amp;F110,'Inventory (old)'!$E:$E,"&lt;"&amp;$G110))</f>
        <v>242</v>
      </c>
      <c r="AL110" s="7">
        <f>IF($P110="X",0,SUMIFS('Inventory (old)'!$M:$M,'Inventory (old)'!$A:$A,"Dotted Line",'Inventory (old)'!$B:$B,$A110,'Inventory (old)'!$E:$E,"&gt;="&amp;$F110,'Inventory (old)'!$E:$E,"&lt;"&amp;$G110))</f>
        <v>0</v>
      </c>
      <c r="AM110" s="7">
        <f>SUMIFS('Inventory (old)'!$M:$M,'Inventory (old)'!$A:$A,"Stop Line",'Inventory (old)'!$B:$B,$A110,'Inventory (old)'!$E:$E,"&gt;="&amp;$F110,'Inventory (old)'!$E:$E,"&lt;"&amp;$G110)</f>
        <v>0</v>
      </c>
      <c r="AN110" s="7">
        <f>SUMIFS('Inventory (old)'!$M:$M,'Inventory (old)'!$A:$A,"Arrows and Onlys",'Inventory (old)'!$B:$B,$A110,'Inventory (old)'!$E:$E,"&gt;="&amp;$F110,'Inventory (old)'!$E:$E,"&lt;"&amp;$G110)</f>
        <v>0</v>
      </c>
      <c r="AO110" s="7">
        <f>SUMIFS('Inventory (old)'!$N:$N,'Inventory (old)'!$A:$A,"Arrows and Onlys",'Inventory (old)'!$B:$B,$A110,'Inventory (old)'!$E:$E,"&gt;="&amp;$F110,'Inventory (old)'!$E:$E,"&lt;"&amp;$G110)</f>
        <v>0</v>
      </c>
      <c r="AP110" s="7">
        <f>SUMIFS('Inventory (old)'!$O:$O,'Inventory (old)'!$A:$A,"Transverse",'Inventory (old)'!$B:$B,$A110,'Inventory (old)'!$E:$E,"&gt;="&amp;$F110,'Inventory (old)'!$E:$E,"&lt;"&amp;$G110)</f>
        <v>0</v>
      </c>
      <c r="AQ110" s="7">
        <f>SUMIFS('Inventory (old)'!$P:$P,'Inventory (old)'!$A:$A,"Transverse",'Inventory (old)'!$B:$B,$A110,'Inventory (old)'!$E:$E,"&gt;="&amp;$F110,'Inventory (old)'!$E:$E,"&lt;"&amp;$G110)</f>
        <v>0</v>
      </c>
      <c r="AR110" s="7">
        <f>SUMIFS('Inventory (old)'!$M:$M,'Inventory (old)'!$A:$A,"Crosswalk",'Inventory (old)'!$B:$B,$A110,'Inventory (old)'!$E:$E,"&gt;="&amp;$F110,'Inventory (old)'!$E:$E,"&lt;"&amp;$G110)</f>
        <v>0</v>
      </c>
      <c r="AS110" s="7">
        <f>SUMIFS('Inventory (old)'!$M:$M,'Inventory (old)'!$A:$A,"Yield Line",'Inventory (old)'!$B:$B,$A110,'Inventory (old)'!$E:$E,"&gt;="&amp;$F110,'Inventory (old)'!$E:$E,"&lt;"&amp;$G110)</f>
        <v>0</v>
      </c>
      <c r="AT110" s="7">
        <f>SUMIFS('Inventory (old)'!$M:$M,'Inventory (old)'!$A:$A,"Island",'Inventory (old)'!$B:$B,$A110,'Inventory (old)'!$E:$E,"&gt;="&amp;$F110,'Inventory (old)'!$E:$E,"&lt;"&amp;$G110)</f>
        <v>0</v>
      </c>
      <c r="AU110" s="7">
        <f>SUMIFS('Inventory (old)'!$M:$M,'Inventory (old)'!$A:$A,"Railroad",'Inventory (old)'!$B:$B,$A110,'Inventory (old)'!$E:$E,"&gt;="&amp;$F110,'Inventory (old)'!$E:$E,"&lt;"&amp;$G110)</f>
        <v>0</v>
      </c>
      <c r="AV110" s="7">
        <f>SUMIFS('Inventory (old)'!$M:$M,'Inventory (old)'!$A:$A,"School",'Inventory (old)'!$B:$B,$A110,'Inventory (old)'!$E:$E,"&gt;="&amp;$F110,'Inventory (old)'!$E:$E,"&lt;"&amp;$G110)</f>
        <v>0</v>
      </c>
      <c r="AW110" s="7">
        <f>SUMIFS('Inventory (old)'!$M:$M,'Inventory (old)'!$A:$A,"Air Speed",'Inventory (old)'!$B:$B,$A110,'Inventory (old)'!$E:$E,"&gt;="&amp;$F110,'Inventory (old)'!$E:$E,"&lt;"&amp;$G110)</f>
        <v>0</v>
      </c>
      <c r="AX110" s="7">
        <f>SUMIFS('Inventory (old)'!$M:$M,'Inventory (old)'!$A:$A,"Wrong Way",'Inventory (old)'!$B:$B,$A110,'Inventory (old)'!$E:$E,"&gt;="&amp;$F110,'Inventory (old)'!$E:$E,"&lt;"&amp;$G110)</f>
        <v>0</v>
      </c>
      <c r="AY110" s="7">
        <f>SUMIFS('Inventory (old)'!$M:$M,'Inventory (old)'!$A:$A,"Merge Arrow",'Inventory (old)'!$B:$B,$A110,'Inventory (old)'!$E:$E,"&gt;="&amp;$F110,'Inventory (old)'!$E:$E,"&lt;"&amp;$G110)</f>
        <v>0</v>
      </c>
      <c r="AZ110" s="7">
        <f>SUMIFS('Inventory (old)'!$M:$M,'Inventory (old)'!$A:$A,"Bike",'Inventory (old)'!$B:$B,$A110,'Inventory (old)'!$E:$E,"&gt;="&amp;$F110,'Inventory (old)'!$E:$E,"&lt;"&amp;$G110)</f>
        <v>0</v>
      </c>
      <c r="BA110" s="7">
        <f>SUMIFS('Inventory (old)'!$M:$M,'Inventory (old)'!$A:$A,"Parking",'Inventory (old)'!$B:$B,$A110,'Inventory (old)'!$E:$E,"&gt;="&amp;$F110,'Inventory (old)'!$E:$E,"&lt;"&amp;$G110)</f>
        <v>0</v>
      </c>
      <c r="BB110" s="1">
        <f>SUMIFS('Inventory (old)'!$S:$S,'Inventory (old)'!$A:$A,"Parking",'Inventory (old)'!$B:$B,$A110,'Inventory (old)'!$E:$E,"&gt;="&amp;$F110,'Inventory (old)'!$E:$E,"&lt;"&amp;$G110)</f>
        <v>0</v>
      </c>
      <c r="BC110" s="13" t="s">
        <v>2824</v>
      </c>
    </row>
    <row r="111" spans="1:55" x14ac:dyDescent="0.25">
      <c r="A111" s="6" t="s">
        <v>637</v>
      </c>
      <c r="B111" s="7" t="s">
        <v>32</v>
      </c>
      <c r="C111" s="7" t="s">
        <v>2189</v>
      </c>
      <c r="D111" s="7">
        <v>30</v>
      </c>
      <c r="E111" s="7" t="s">
        <v>59</v>
      </c>
      <c r="F111" s="8">
        <v>8.5666666665999998</v>
      </c>
      <c r="G111" s="8">
        <v>9.0700000001000003</v>
      </c>
      <c r="H111" s="7" t="s">
        <v>360</v>
      </c>
      <c r="I111" s="7" t="s">
        <v>2196</v>
      </c>
      <c r="J111" s="14">
        <f>0.152</f>
        <v>0.152</v>
      </c>
      <c r="K111" s="15" t="s">
        <v>2241</v>
      </c>
      <c r="L111" s="7" t="s">
        <v>2217</v>
      </c>
      <c r="M111" s="7" t="s">
        <v>2193</v>
      </c>
      <c r="N111" s="20">
        <v>1</v>
      </c>
      <c r="O111" s="20" t="s">
        <v>201</v>
      </c>
      <c r="P111" s="20"/>
      <c r="Q111" s="20"/>
      <c r="R111" s="8"/>
      <c r="S111" s="8"/>
      <c r="T111" s="14">
        <v>9.9999999999999995E-7</v>
      </c>
      <c r="U111" s="14">
        <f>168.93/5280</f>
        <v>3.1994318181818186E-2</v>
      </c>
      <c r="V111" s="21">
        <v>1</v>
      </c>
      <c r="W111" s="16"/>
      <c r="X111" s="1">
        <v>77480</v>
      </c>
      <c r="Y111" s="7">
        <v>2019</v>
      </c>
      <c r="Z111" s="7" t="s">
        <v>25</v>
      </c>
      <c r="AA111" s="7">
        <v>2019</v>
      </c>
      <c r="AB111" s="7" t="s">
        <v>25</v>
      </c>
      <c r="AC111" s="15"/>
      <c r="AD111" s="8">
        <f t="shared" si="15"/>
        <v>0</v>
      </c>
      <c r="AE111" s="8">
        <f t="shared" si="16"/>
        <v>0.152</v>
      </c>
      <c r="AF111" s="8">
        <f t="shared" si="17"/>
        <v>0.152</v>
      </c>
      <c r="AG111" s="8">
        <f t="shared" si="18"/>
        <v>3.1993318181818185E-2</v>
      </c>
      <c r="AH111" s="7">
        <f>IF($P111="X",SUMIFS('Inventory (old)'!$M:$M,'Inventory (old)'!$A:$A,"Channel",'Inventory (old)'!$B:$B,$A111,'Inventory (old)'!$E:$E,"&gt;="&amp;$F111,'Inventory (old)'!$E:$E,"&lt;"&amp;$G111),0)</f>
        <v>0</v>
      </c>
      <c r="AI111" s="12">
        <f>IF($P111="X",SUMIFS('Inventory (old)'!$M:$M,'Inventory (old)'!$A:$A,"Dotted Line",'Inventory (old)'!$B:$B,$A111,'Inventory (old)'!$E:$E,"&gt;="&amp;$F111,'Inventory (old)'!$E:$E,"&lt;"&amp;$G111),0)</f>
        <v>0</v>
      </c>
      <c r="AJ111" s="15"/>
      <c r="AK111" s="7">
        <f>IF($P111="X",0,SUMIFS('Inventory (old)'!$M:$M,'Inventory (old)'!$A:$A,"Channel",'Inventory (old)'!$B:$B,$A111,'Inventory (old)'!$E:$E,"&gt;="&amp;F111,'Inventory (old)'!$E:$E,"&lt;"&amp;$G111))</f>
        <v>663</v>
      </c>
      <c r="AL111" s="7">
        <f>IF($P111="X",0,SUMIFS('Inventory (old)'!$M:$M,'Inventory (old)'!$A:$A,"Dotted Line",'Inventory (old)'!$B:$B,$A111,'Inventory (old)'!$E:$E,"&gt;="&amp;$F111,'Inventory (old)'!$E:$E,"&lt;"&amp;$G111))</f>
        <v>0</v>
      </c>
      <c r="AM111" s="7">
        <f>SUMIFS('Inventory (old)'!$M:$M,'Inventory (old)'!$A:$A,"Stop Line",'Inventory (old)'!$B:$B,$A111,'Inventory (old)'!$E:$E,"&gt;="&amp;$F111,'Inventory (old)'!$E:$E,"&lt;"&amp;$G111)</f>
        <v>50</v>
      </c>
      <c r="AN111" s="7">
        <f>SUMIFS('Inventory (old)'!$M:$M,'Inventory (old)'!$A:$A,"Arrows and Onlys",'Inventory (old)'!$B:$B,$A111,'Inventory (old)'!$E:$E,"&gt;="&amp;$F111,'Inventory (old)'!$E:$E,"&lt;"&amp;$G111)</f>
        <v>0</v>
      </c>
      <c r="AO111" s="7">
        <f>SUMIFS('Inventory (old)'!$N:$N,'Inventory (old)'!$A:$A,"Arrows and Onlys",'Inventory (old)'!$B:$B,$A111,'Inventory (old)'!$E:$E,"&gt;="&amp;$F111,'Inventory (old)'!$E:$E,"&lt;"&amp;$G111)</f>
        <v>0</v>
      </c>
      <c r="AP111" s="7">
        <f>SUMIFS('Inventory (old)'!$O:$O,'Inventory (old)'!$A:$A,"Transverse",'Inventory (old)'!$B:$B,$A111,'Inventory (old)'!$E:$E,"&gt;="&amp;$F111,'Inventory (old)'!$E:$E,"&lt;"&amp;$G111)</f>
        <v>115</v>
      </c>
      <c r="AQ111" s="7">
        <f>SUMIFS('Inventory (old)'!$P:$P,'Inventory (old)'!$A:$A,"Transverse",'Inventory (old)'!$B:$B,$A111,'Inventory (old)'!$E:$E,"&gt;="&amp;$F111,'Inventory (old)'!$E:$E,"&lt;"&amp;$G111)</f>
        <v>0</v>
      </c>
      <c r="AR111" s="7">
        <f>SUMIFS('Inventory (old)'!$M:$M,'Inventory (old)'!$A:$A,"Crosswalk",'Inventory (old)'!$B:$B,$A111,'Inventory (old)'!$E:$E,"&gt;="&amp;$F111,'Inventory (old)'!$E:$E,"&lt;"&amp;$G111)</f>
        <v>0</v>
      </c>
      <c r="AS111" s="7">
        <f>SUMIFS('Inventory (old)'!$M:$M,'Inventory (old)'!$A:$A,"Yield Line",'Inventory (old)'!$B:$B,$A111,'Inventory (old)'!$E:$E,"&gt;="&amp;$F111,'Inventory (old)'!$E:$E,"&lt;"&amp;$G111)</f>
        <v>0</v>
      </c>
      <c r="AT111" s="7">
        <f>SUMIFS('Inventory (old)'!$M:$M,'Inventory (old)'!$A:$A,"Island",'Inventory (old)'!$B:$B,$A111,'Inventory (old)'!$E:$E,"&gt;="&amp;$F111,'Inventory (old)'!$E:$E,"&lt;"&amp;$G111)</f>
        <v>0</v>
      </c>
      <c r="AU111" s="7">
        <f>SUMIFS('Inventory (old)'!$M:$M,'Inventory (old)'!$A:$A,"Railroad",'Inventory (old)'!$B:$B,$A111,'Inventory (old)'!$E:$E,"&gt;="&amp;$F111,'Inventory (old)'!$E:$E,"&lt;"&amp;$G111)</f>
        <v>0</v>
      </c>
      <c r="AV111" s="7">
        <f>SUMIFS('Inventory (old)'!$M:$M,'Inventory (old)'!$A:$A,"School",'Inventory (old)'!$B:$B,$A111,'Inventory (old)'!$E:$E,"&gt;="&amp;$F111,'Inventory (old)'!$E:$E,"&lt;"&amp;$G111)</f>
        <v>0</v>
      </c>
      <c r="AW111" s="7">
        <f>SUMIFS('Inventory (old)'!$M:$M,'Inventory (old)'!$A:$A,"Air Speed",'Inventory (old)'!$B:$B,$A111,'Inventory (old)'!$E:$E,"&gt;="&amp;$F111,'Inventory (old)'!$E:$E,"&lt;"&amp;$G111)</f>
        <v>0</v>
      </c>
      <c r="AX111" s="7">
        <f>SUMIFS('Inventory (old)'!$M:$M,'Inventory (old)'!$A:$A,"Wrong Way",'Inventory (old)'!$B:$B,$A111,'Inventory (old)'!$E:$E,"&gt;="&amp;$F111,'Inventory (old)'!$E:$E,"&lt;"&amp;$G111)</f>
        <v>0</v>
      </c>
      <c r="AY111" s="7">
        <f>SUMIFS('Inventory (old)'!$M:$M,'Inventory (old)'!$A:$A,"Merge Arrow",'Inventory (old)'!$B:$B,$A111,'Inventory (old)'!$E:$E,"&gt;="&amp;$F111,'Inventory (old)'!$E:$E,"&lt;"&amp;$G111)</f>
        <v>0</v>
      </c>
      <c r="AZ111" s="7">
        <f>SUMIFS('Inventory (old)'!$M:$M,'Inventory (old)'!$A:$A,"Bike",'Inventory (old)'!$B:$B,$A111,'Inventory (old)'!$E:$E,"&gt;="&amp;$F111,'Inventory (old)'!$E:$E,"&lt;"&amp;$G111)</f>
        <v>0</v>
      </c>
      <c r="BA111" s="7">
        <f>SUMIFS('Inventory (old)'!$M:$M,'Inventory (old)'!$A:$A,"Parking",'Inventory (old)'!$B:$B,$A111,'Inventory (old)'!$E:$E,"&gt;="&amp;$F111,'Inventory (old)'!$E:$E,"&lt;"&amp;$G111)</f>
        <v>0</v>
      </c>
      <c r="BB111" s="1">
        <f>SUMIFS('Inventory (old)'!$S:$S,'Inventory (old)'!$A:$A,"Parking",'Inventory (old)'!$B:$B,$A111,'Inventory (old)'!$E:$E,"&gt;="&amp;$F111,'Inventory (old)'!$E:$E,"&lt;"&amp;$G111)</f>
        <v>0</v>
      </c>
      <c r="BC111" s="13" t="s">
        <v>2825</v>
      </c>
    </row>
    <row r="112" spans="1:55" x14ac:dyDescent="0.25">
      <c r="A112" s="6" t="s">
        <v>640</v>
      </c>
      <c r="B112" s="7" t="s">
        <v>32</v>
      </c>
      <c r="C112" s="7" t="s">
        <v>2189</v>
      </c>
      <c r="D112" s="7">
        <v>30</v>
      </c>
      <c r="E112" s="7" t="s">
        <v>59</v>
      </c>
      <c r="F112" s="8">
        <v>8.5666666665999998</v>
      </c>
      <c r="G112" s="8">
        <v>9.0700000001000003</v>
      </c>
      <c r="H112" s="7" t="s">
        <v>360</v>
      </c>
      <c r="I112" s="7" t="s">
        <v>2198</v>
      </c>
      <c r="J112" s="14">
        <v>0.23200000000000001</v>
      </c>
      <c r="K112" s="15" t="s">
        <v>2241</v>
      </c>
      <c r="L112" s="7" t="s">
        <v>2217</v>
      </c>
      <c r="M112" s="7" t="s">
        <v>2193</v>
      </c>
      <c r="N112" s="20">
        <v>1</v>
      </c>
      <c r="O112" s="20" t="s">
        <v>201</v>
      </c>
      <c r="P112" s="20"/>
      <c r="Q112" s="20"/>
      <c r="R112" s="8"/>
      <c r="S112" s="8"/>
      <c r="T112" s="14">
        <v>9.9999999999999995E-7</v>
      </c>
      <c r="U112" s="14">
        <f>242.17/5280</f>
        <v>4.5865530303030304E-2</v>
      </c>
      <c r="V112" s="21">
        <v>1</v>
      </c>
      <c r="W112" s="16"/>
      <c r="X112" s="1">
        <v>77480</v>
      </c>
      <c r="Y112" s="7">
        <v>2019</v>
      </c>
      <c r="Z112" s="7" t="s">
        <v>25</v>
      </c>
      <c r="AA112" s="7">
        <v>2019</v>
      </c>
      <c r="AB112" s="7" t="s">
        <v>25</v>
      </c>
      <c r="AC112" s="15"/>
      <c r="AD112" s="8">
        <f t="shared" si="15"/>
        <v>0</v>
      </c>
      <c r="AE112" s="8">
        <f t="shared" si="16"/>
        <v>0.23200000000000001</v>
      </c>
      <c r="AF112" s="8">
        <f t="shared" si="17"/>
        <v>0.23200000000000001</v>
      </c>
      <c r="AG112" s="8">
        <f t="shared" si="18"/>
        <v>4.5864530303030303E-2</v>
      </c>
      <c r="AH112" s="7">
        <f>IF($P112="X",SUMIFS('Inventory (old)'!$M:$M,'Inventory (old)'!$A:$A,"Channel",'Inventory (old)'!$B:$B,$A112,'Inventory (old)'!$E:$E,"&gt;="&amp;$F112,'Inventory (old)'!$E:$E,"&lt;"&amp;$G112),0)</f>
        <v>0</v>
      </c>
      <c r="AI112" s="12">
        <f>IF($P112="X",SUMIFS('Inventory (old)'!$M:$M,'Inventory (old)'!$A:$A,"Dotted Line",'Inventory (old)'!$B:$B,$A112,'Inventory (old)'!$E:$E,"&gt;="&amp;$F112,'Inventory (old)'!$E:$E,"&lt;"&amp;$G112),0)</f>
        <v>0</v>
      </c>
      <c r="AJ112" s="15"/>
      <c r="AK112" s="7">
        <f>IF($P112="X",0,SUMIFS('Inventory (old)'!$M:$M,'Inventory (old)'!$A:$A,"Channel",'Inventory (old)'!$B:$B,$A112,'Inventory (old)'!$E:$E,"&gt;="&amp;F112,'Inventory (old)'!$E:$E,"&lt;"&amp;$G112))</f>
        <v>127</v>
      </c>
      <c r="AL112" s="7">
        <f>IF($P112="X",0,SUMIFS('Inventory (old)'!$M:$M,'Inventory (old)'!$A:$A,"Dotted Line",'Inventory (old)'!$B:$B,$A112,'Inventory (old)'!$E:$E,"&gt;="&amp;$F112,'Inventory (old)'!$E:$E,"&lt;"&amp;$G112))</f>
        <v>0</v>
      </c>
      <c r="AM112" s="7">
        <f>SUMIFS('Inventory (old)'!$M:$M,'Inventory (old)'!$A:$A,"Stop Line",'Inventory (old)'!$B:$B,$A112,'Inventory (old)'!$E:$E,"&gt;="&amp;$F112,'Inventory (old)'!$E:$E,"&lt;"&amp;$G112)</f>
        <v>0</v>
      </c>
      <c r="AN112" s="7">
        <f>SUMIFS('Inventory (old)'!$M:$M,'Inventory (old)'!$A:$A,"Arrows and Onlys",'Inventory (old)'!$B:$B,$A112,'Inventory (old)'!$E:$E,"&gt;="&amp;$F112,'Inventory (old)'!$E:$E,"&lt;"&amp;$G112)</f>
        <v>0</v>
      </c>
      <c r="AO112" s="7">
        <f>SUMIFS('Inventory (old)'!$N:$N,'Inventory (old)'!$A:$A,"Arrows and Onlys",'Inventory (old)'!$B:$B,$A112,'Inventory (old)'!$E:$E,"&gt;="&amp;$F112,'Inventory (old)'!$E:$E,"&lt;"&amp;$G112)</f>
        <v>0</v>
      </c>
      <c r="AP112" s="7">
        <f>SUMIFS('Inventory (old)'!$O:$O,'Inventory (old)'!$A:$A,"Transverse",'Inventory (old)'!$B:$B,$A112,'Inventory (old)'!$E:$E,"&gt;="&amp;$F112,'Inventory (old)'!$E:$E,"&lt;"&amp;$G112)</f>
        <v>0</v>
      </c>
      <c r="AQ112" s="7">
        <f>SUMIFS('Inventory (old)'!$P:$P,'Inventory (old)'!$A:$A,"Transverse",'Inventory (old)'!$B:$B,$A112,'Inventory (old)'!$E:$E,"&gt;="&amp;$F112,'Inventory (old)'!$E:$E,"&lt;"&amp;$G112)</f>
        <v>0</v>
      </c>
      <c r="AR112" s="7">
        <f>SUMIFS('Inventory (old)'!$M:$M,'Inventory (old)'!$A:$A,"Crosswalk",'Inventory (old)'!$B:$B,$A112,'Inventory (old)'!$E:$E,"&gt;="&amp;$F112,'Inventory (old)'!$E:$E,"&lt;"&amp;$G112)</f>
        <v>0</v>
      </c>
      <c r="AS112" s="7">
        <f>SUMIFS('Inventory (old)'!$M:$M,'Inventory (old)'!$A:$A,"Yield Line",'Inventory (old)'!$B:$B,$A112,'Inventory (old)'!$E:$E,"&gt;="&amp;$F112,'Inventory (old)'!$E:$E,"&lt;"&amp;$G112)</f>
        <v>0</v>
      </c>
      <c r="AT112" s="7">
        <f>SUMIFS('Inventory (old)'!$M:$M,'Inventory (old)'!$A:$A,"Island",'Inventory (old)'!$B:$B,$A112,'Inventory (old)'!$E:$E,"&gt;="&amp;$F112,'Inventory (old)'!$E:$E,"&lt;"&amp;$G112)</f>
        <v>0</v>
      </c>
      <c r="AU112" s="7">
        <f>SUMIFS('Inventory (old)'!$M:$M,'Inventory (old)'!$A:$A,"Railroad",'Inventory (old)'!$B:$B,$A112,'Inventory (old)'!$E:$E,"&gt;="&amp;$F112,'Inventory (old)'!$E:$E,"&lt;"&amp;$G112)</f>
        <v>0</v>
      </c>
      <c r="AV112" s="7">
        <f>SUMIFS('Inventory (old)'!$M:$M,'Inventory (old)'!$A:$A,"School",'Inventory (old)'!$B:$B,$A112,'Inventory (old)'!$E:$E,"&gt;="&amp;$F112,'Inventory (old)'!$E:$E,"&lt;"&amp;$G112)</f>
        <v>0</v>
      </c>
      <c r="AW112" s="7">
        <f>SUMIFS('Inventory (old)'!$M:$M,'Inventory (old)'!$A:$A,"Air Speed",'Inventory (old)'!$B:$B,$A112,'Inventory (old)'!$E:$E,"&gt;="&amp;$F112,'Inventory (old)'!$E:$E,"&lt;"&amp;$G112)</f>
        <v>0</v>
      </c>
      <c r="AX112" s="7">
        <f>SUMIFS('Inventory (old)'!$M:$M,'Inventory (old)'!$A:$A,"Wrong Way",'Inventory (old)'!$B:$B,$A112,'Inventory (old)'!$E:$E,"&gt;="&amp;$F112,'Inventory (old)'!$E:$E,"&lt;"&amp;$G112)</f>
        <v>0</v>
      </c>
      <c r="AY112" s="7">
        <f>SUMIFS('Inventory (old)'!$M:$M,'Inventory (old)'!$A:$A,"Merge Arrow",'Inventory (old)'!$B:$B,$A112,'Inventory (old)'!$E:$E,"&gt;="&amp;$F112,'Inventory (old)'!$E:$E,"&lt;"&amp;$G112)</f>
        <v>0</v>
      </c>
      <c r="AZ112" s="7">
        <f>SUMIFS('Inventory (old)'!$M:$M,'Inventory (old)'!$A:$A,"Bike",'Inventory (old)'!$B:$B,$A112,'Inventory (old)'!$E:$E,"&gt;="&amp;$F112,'Inventory (old)'!$E:$E,"&lt;"&amp;$G112)</f>
        <v>0</v>
      </c>
      <c r="BA112" s="7">
        <f>SUMIFS('Inventory (old)'!$M:$M,'Inventory (old)'!$A:$A,"Parking",'Inventory (old)'!$B:$B,$A112,'Inventory (old)'!$E:$E,"&gt;="&amp;$F112,'Inventory (old)'!$E:$E,"&lt;"&amp;$G112)</f>
        <v>0</v>
      </c>
      <c r="BB112" s="1">
        <f>SUMIFS('Inventory (old)'!$S:$S,'Inventory (old)'!$A:$A,"Parking",'Inventory (old)'!$B:$B,$A112,'Inventory (old)'!$E:$E,"&gt;="&amp;$F112,'Inventory (old)'!$E:$E,"&lt;"&amp;$G112)</f>
        <v>0</v>
      </c>
      <c r="BC112" s="13" t="s">
        <v>2826</v>
      </c>
    </row>
    <row r="113" spans="1:55" x14ac:dyDescent="0.25">
      <c r="A113" s="6" t="s">
        <v>2778</v>
      </c>
      <c r="B113" s="7" t="s">
        <v>32</v>
      </c>
      <c r="C113" s="7" t="s">
        <v>2189</v>
      </c>
      <c r="D113" s="7">
        <v>30</v>
      </c>
      <c r="E113" s="7" t="s">
        <v>58</v>
      </c>
      <c r="F113" s="8">
        <f>G103</f>
        <v>9.52</v>
      </c>
      <c r="G113" s="8">
        <v>22.207999999999998</v>
      </c>
      <c r="H113" s="7" t="s">
        <v>2191</v>
      </c>
      <c r="I113" s="7" t="s">
        <v>2190</v>
      </c>
      <c r="J113" s="14">
        <f>G113-F113</f>
        <v>12.687999999999999</v>
      </c>
      <c r="K113" s="15" t="s">
        <v>2241</v>
      </c>
      <c r="L113" s="7" t="s">
        <v>2217</v>
      </c>
      <c r="M113" s="7" t="s">
        <v>2193</v>
      </c>
      <c r="N113" s="20">
        <v>2</v>
      </c>
      <c r="O113" s="20" t="s">
        <v>201</v>
      </c>
      <c r="P113" s="20"/>
      <c r="Q113" s="20"/>
      <c r="R113" s="8"/>
      <c r="S113" s="8"/>
      <c r="T113" s="14"/>
      <c r="U113" s="14"/>
      <c r="V113" s="21"/>
      <c r="W113" s="16"/>
      <c r="X113" s="1">
        <v>91097</v>
      </c>
      <c r="Y113" s="7">
        <v>2022</v>
      </c>
      <c r="Z113" s="7" t="s">
        <v>25</v>
      </c>
      <c r="AA113" s="7"/>
      <c r="AB113" s="16"/>
      <c r="AC113" s="15" t="s">
        <v>3297</v>
      </c>
      <c r="AD113" s="8">
        <f t="shared" si="15"/>
        <v>0</v>
      </c>
      <c r="AE113" s="8">
        <f t="shared" si="16"/>
        <v>12.687999999999999</v>
      </c>
      <c r="AF113" s="8">
        <f t="shared" si="17"/>
        <v>12.687999999999999</v>
      </c>
      <c r="AG113" s="8">
        <f t="shared" si="18"/>
        <v>12.687999999999999</v>
      </c>
      <c r="AH113" s="7">
        <f>IF($P113="X",SUMIFS('Inventory (old)'!$M:$M,'Inventory (old)'!$A:$A,"Channel",'Inventory (old)'!$B:$B,$A113,'Inventory (old)'!$E:$E,"&gt;="&amp;$F113,'Inventory (old)'!$E:$E,"&lt;"&amp;$G113),0)</f>
        <v>0</v>
      </c>
      <c r="AI113" s="12">
        <f>IF($P113="X",SUMIFS('Inventory (old)'!$M:$M,'Inventory (old)'!$A:$A,"Dotted Line",'Inventory (old)'!$B:$B,$A113,'Inventory (old)'!$E:$E,"&gt;="&amp;$F113,'Inventory (old)'!$E:$E,"&lt;"&amp;$G113),0)</f>
        <v>0</v>
      </c>
      <c r="AJ113" s="15" t="s">
        <v>201</v>
      </c>
      <c r="AK113" s="7">
        <f>IF($P113="X",0,SUMIFS('Inventory (old)'!$M:$M,'Inventory (old)'!$A:$A,"Channel",'Inventory (old)'!$B:$B,$A113,'Inventory (old)'!$E:$E,"&gt;="&amp;F113,'Inventory (old)'!$E:$E,"&lt;"&amp;$G113))</f>
        <v>0</v>
      </c>
      <c r="AL113" s="7">
        <f>IF($P113="X",0,SUMIFS('Inventory (old)'!$M:$M,'Inventory (old)'!$A:$A,"Dotted Line",'Inventory (old)'!$B:$B,$A113,'Inventory (old)'!$E:$E,"&gt;="&amp;$F113,'Inventory (old)'!$E:$E,"&lt;"&amp;$G113))</f>
        <v>0</v>
      </c>
      <c r="AM113" s="7">
        <f>SUMIFS('Inventory (old)'!$M:$M,'Inventory (old)'!$A:$A,"Stop Line",'Inventory (old)'!$B:$B,$A113,'Inventory (old)'!$E:$E,"&gt;="&amp;$F113,'Inventory (old)'!$E:$E,"&lt;"&amp;$G113)</f>
        <v>0</v>
      </c>
      <c r="AN113" s="7">
        <f>SUMIFS('Inventory (old)'!$M:$M,'Inventory (old)'!$A:$A,"Arrows and Onlys",'Inventory (old)'!$B:$B,$A113,'Inventory (old)'!$E:$E,"&gt;="&amp;$F113,'Inventory (old)'!$E:$E,"&lt;"&amp;$G113)</f>
        <v>0</v>
      </c>
      <c r="AO113" s="7">
        <f>SUMIFS('Inventory (old)'!$N:$N,'Inventory (old)'!$A:$A,"Arrows and Onlys",'Inventory (old)'!$B:$B,$A113,'Inventory (old)'!$E:$E,"&gt;="&amp;$F113,'Inventory (old)'!$E:$E,"&lt;"&amp;$G113)</f>
        <v>0</v>
      </c>
      <c r="AP113" s="7">
        <f>SUMIFS('Inventory (old)'!$O:$O,'Inventory (old)'!$A:$A,"Transverse",'Inventory (old)'!$B:$B,$A113,'Inventory (old)'!$E:$E,"&gt;="&amp;$F113,'Inventory (old)'!$E:$E,"&lt;"&amp;$G113)</f>
        <v>0</v>
      </c>
      <c r="AQ113" s="7">
        <f>SUMIFS('Inventory (old)'!$P:$P,'Inventory (old)'!$A:$A,"Transverse",'Inventory (old)'!$B:$B,$A113,'Inventory (old)'!$E:$E,"&gt;="&amp;$F113,'Inventory (old)'!$E:$E,"&lt;"&amp;$G113)</f>
        <v>0</v>
      </c>
      <c r="AR113" s="7">
        <f>SUMIFS('Inventory (old)'!$M:$M,'Inventory (old)'!$A:$A,"Crosswalk",'Inventory (old)'!$B:$B,$A113,'Inventory (old)'!$E:$E,"&gt;="&amp;$F113,'Inventory (old)'!$E:$E,"&lt;"&amp;$G113)</f>
        <v>0</v>
      </c>
      <c r="AS113" s="7">
        <f>SUMIFS('Inventory (old)'!$M:$M,'Inventory (old)'!$A:$A,"Yield Line",'Inventory (old)'!$B:$B,$A113,'Inventory (old)'!$E:$E,"&gt;="&amp;$F113,'Inventory (old)'!$E:$E,"&lt;"&amp;$G113)</f>
        <v>0</v>
      </c>
      <c r="AT113" s="7">
        <f>SUMIFS('Inventory (old)'!$M:$M,'Inventory (old)'!$A:$A,"Island",'Inventory (old)'!$B:$B,$A113,'Inventory (old)'!$E:$E,"&gt;="&amp;$F113,'Inventory (old)'!$E:$E,"&lt;"&amp;$G113)</f>
        <v>0</v>
      </c>
      <c r="AU113" s="7">
        <f>SUMIFS('Inventory (old)'!$M:$M,'Inventory (old)'!$A:$A,"Railroad",'Inventory (old)'!$B:$B,$A113,'Inventory (old)'!$E:$E,"&gt;="&amp;$F113,'Inventory (old)'!$E:$E,"&lt;"&amp;$G113)</f>
        <v>0</v>
      </c>
      <c r="AV113" s="7">
        <f>SUMIFS('Inventory (old)'!$M:$M,'Inventory (old)'!$A:$A,"School",'Inventory (old)'!$B:$B,$A113,'Inventory (old)'!$E:$E,"&gt;="&amp;$F113,'Inventory (old)'!$E:$E,"&lt;"&amp;$G113)</f>
        <v>0</v>
      </c>
      <c r="AW113" s="7">
        <f>SUMIFS('Inventory (old)'!$M:$M,'Inventory (old)'!$A:$A,"Air Speed",'Inventory (old)'!$B:$B,$A113,'Inventory (old)'!$E:$E,"&gt;="&amp;$F113,'Inventory (old)'!$E:$E,"&lt;"&amp;$G113)</f>
        <v>0</v>
      </c>
      <c r="AX113" s="7">
        <f>SUMIFS('Inventory (old)'!$M:$M,'Inventory (old)'!$A:$A,"Wrong Way",'Inventory (old)'!$B:$B,$A113,'Inventory (old)'!$E:$E,"&gt;="&amp;$F113,'Inventory (old)'!$E:$E,"&lt;"&amp;$G113)</f>
        <v>0</v>
      </c>
      <c r="AY113" s="7">
        <f>SUMIFS('Inventory (old)'!$M:$M,'Inventory (old)'!$A:$A,"Merge Arrow",'Inventory (old)'!$B:$B,$A113,'Inventory (old)'!$E:$E,"&gt;="&amp;$F113,'Inventory (old)'!$E:$E,"&lt;"&amp;$G113)</f>
        <v>0</v>
      </c>
      <c r="AZ113" s="7">
        <f>SUMIFS('Inventory (old)'!$M:$M,'Inventory (old)'!$A:$A,"Bike",'Inventory (old)'!$B:$B,$A113,'Inventory (old)'!$E:$E,"&gt;="&amp;$F113,'Inventory (old)'!$E:$E,"&lt;"&amp;$G113)</f>
        <v>0</v>
      </c>
      <c r="BA113" s="7">
        <f>SUMIFS('Inventory (old)'!$M:$M,'Inventory (old)'!$A:$A,"Parking",'Inventory (old)'!$B:$B,$A113,'Inventory (old)'!$E:$E,"&gt;="&amp;$F113,'Inventory (old)'!$E:$E,"&lt;"&amp;$G113)</f>
        <v>0</v>
      </c>
      <c r="BB113" s="1">
        <f>SUMIFS('Inventory (old)'!$S:$S,'Inventory (old)'!$A:$A,"Parking",'Inventory (old)'!$B:$B,$A113,'Inventory (old)'!$E:$E,"&gt;="&amp;$F113,'Inventory (old)'!$E:$E,"&lt;"&amp;$G113)</f>
        <v>0</v>
      </c>
      <c r="BC113" s="13"/>
    </row>
    <row r="114" spans="1:55" x14ac:dyDescent="0.25">
      <c r="A114" s="6" t="s">
        <v>2779</v>
      </c>
      <c r="B114" s="7" t="s">
        <v>32</v>
      </c>
      <c r="C114" s="7" t="s">
        <v>2189</v>
      </c>
      <c r="D114" s="7">
        <v>30</v>
      </c>
      <c r="E114" s="7" t="s">
        <v>59</v>
      </c>
      <c r="F114" s="8">
        <f>G104</f>
        <v>9.52</v>
      </c>
      <c r="G114" s="8">
        <v>22.207999999999998</v>
      </c>
      <c r="H114" s="7" t="s">
        <v>2191</v>
      </c>
      <c r="I114" s="7" t="s">
        <v>2190</v>
      </c>
      <c r="J114" s="14">
        <f>G114-F114</f>
        <v>12.687999999999999</v>
      </c>
      <c r="K114" s="15" t="s">
        <v>2241</v>
      </c>
      <c r="L114" s="7" t="s">
        <v>2217</v>
      </c>
      <c r="M114" s="7" t="s">
        <v>2193</v>
      </c>
      <c r="N114" s="20">
        <v>2</v>
      </c>
      <c r="O114" s="20" t="s">
        <v>201</v>
      </c>
      <c r="P114" s="20"/>
      <c r="Q114" s="20"/>
      <c r="R114" s="8"/>
      <c r="S114" s="8"/>
      <c r="T114" s="14"/>
      <c r="U114" s="14"/>
      <c r="V114" s="21"/>
      <c r="W114" s="16"/>
      <c r="X114" s="1">
        <v>91097</v>
      </c>
      <c r="Y114" s="7">
        <v>2022</v>
      </c>
      <c r="Z114" s="7" t="s">
        <v>25</v>
      </c>
      <c r="AA114" s="7"/>
      <c r="AB114" s="16"/>
      <c r="AC114" s="15" t="s">
        <v>3297</v>
      </c>
      <c r="AD114" s="8">
        <f t="shared" si="15"/>
        <v>0</v>
      </c>
      <c r="AE114" s="8">
        <f t="shared" si="16"/>
        <v>12.687999999999999</v>
      </c>
      <c r="AF114" s="8">
        <f t="shared" si="17"/>
        <v>12.687999999999999</v>
      </c>
      <c r="AG114" s="8">
        <f t="shared" si="18"/>
        <v>12.687999999999999</v>
      </c>
      <c r="AH114" s="7">
        <f>IF($P114="X",SUMIFS('Inventory (old)'!$M:$M,'Inventory (old)'!$A:$A,"Channel",'Inventory (old)'!$B:$B,$A114,'Inventory (old)'!$E:$E,"&gt;="&amp;$F114,'Inventory (old)'!$E:$E,"&lt;"&amp;$G114),0)</f>
        <v>0</v>
      </c>
      <c r="AI114" s="12">
        <f>IF($P114="X",SUMIFS('Inventory (old)'!$M:$M,'Inventory (old)'!$A:$A,"Dotted Line",'Inventory (old)'!$B:$B,$A114,'Inventory (old)'!$E:$E,"&gt;="&amp;$F114,'Inventory (old)'!$E:$E,"&lt;"&amp;$G114),0)</f>
        <v>0</v>
      </c>
      <c r="AJ114" s="15" t="s">
        <v>201</v>
      </c>
      <c r="AK114" s="7">
        <f>IF($P114="X",0,SUMIFS('Inventory (old)'!$M:$M,'Inventory (old)'!$A:$A,"Channel",'Inventory (old)'!$B:$B,$A114,'Inventory (old)'!$E:$E,"&gt;="&amp;F114,'Inventory (old)'!$E:$E,"&lt;"&amp;$G114))</f>
        <v>0</v>
      </c>
      <c r="AL114" s="7">
        <f>IF($P114="X",0,SUMIFS('Inventory (old)'!$M:$M,'Inventory (old)'!$A:$A,"Dotted Line",'Inventory (old)'!$B:$B,$A114,'Inventory (old)'!$E:$E,"&gt;="&amp;$F114,'Inventory (old)'!$E:$E,"&lt;"&amp;$G114))</f>
        <v>0</v>
      </c>
      <c r="AM114" s="7">
        <f>SUMIFS('Inventory (old)'!$M:$M,'Inventory (old)'!$A:$A,"Stop Line",'Inventory (old)'!$B:$B,$A114,'Inventory (old)'!$E:$E,"&gt;="&amp;$F114,'Inventory (old)'!$E:$E,"&lt;"&amp;$G114)</f>
        <v>0</v>
      </c>
      <c r="AN114" s="7">
        <f>SUMIFS('Inventory (old)'!$M:$M,'Inventory (old)'!$A:$A,"Arrows and Onlys",'Inventory (old)'!$B:$B,$A114,'Inventory (old)'!$E:$E,"&gt;="&amp;$F114,'Inventory (old)'!$E:$E,"&lt;"&amp;$G114)</f>
        <v>0</v>
      </c>
      <c r="AO114" s="7">
        <f>SUMIFS('Inventory (old)'!$N:$N,'Inventory (old)'!$A:$A,"Arrows and Onlys",'Inventory (old)'!$B:$B,$A114,'Inventory (old)'!$E:$E,"&gt;="&amp;$F114,'Inventory (old)'!$E:$E,"&lt;"&amp;$G114)</f>
        <v>0</v>
      </c>
      <c r="AP114" s="7">
        <f>SUMIFS('Inventory (old)'!$O:$O,'Inventory (old)'!$A:$A,"Transverse",'Inventory (old)'!$B:$B,$A114,'Inventory (old)'!$E:$E,"&gt;="&amp;$F114,'Inventory (old)'!$E:$E,"&lt;"&amp;$G114)</f>
        <v>0</v>
      </c>
      <c r="AQ114" s="7">
        <f>SUMIFS('Inventory (old)'!$P:$P,'Inventory (old)'!$A:$A,"Transverse",'Inventory (old)'!$B:$B,$A114,'Inventory (old)'!$E:$E,"&gt;="&amp;$F114,'Inventory (old)'!$E:$E,"&lt;"&amp;$G114)</f>
        <v>0</v>
      </c>
      <c r="AR114" s="7">
        <f>SUMIFS('Inventory (old)'!$M:$M,'Inventory (old)'!$A:$A,"Crosswalk",'Inventory (old)'!$B:$B,$A114,'Inventory (old)'!$E:$E,"&gt;="&amp;$F114,'Inventory (old)'!$E:$E,"&lt;"&amp;$G114)</f>
        <v>0</v>
      </c>
      <c r="AS114" s="7">
        <f>SUMIFS('Inventory (old)'!$M:$M,'Inventory (old)'!$A:$A,"Yield Line",'Inventory (old)'!$B:$B,$A114,'Inventory (old)'!$E:$E,"&gt;="&amp;$F114,'Inventory (old)'!$E:$E,"&lt;"&amp;$G114)</f>
        <v>0</v>
      </c>
      <c r="AT114" s="7">
        <f>SUMIFS('Inventory (old)'!$M:$M,'Inventory (old)'!$A:$A,"Island",'Inventory (old)'!$B:$B,$A114,'Inventory (old)'!$E:$E,"&gt;="&amp;$F114,'Inventory (old)'!$E:$E,"&lt;"&amp;$G114)</f>
        <v>0</v>
      </c>
      <c r="AU114" s="7">
        <f>SUMIFS('Inventory (old)'!$M:$M,'Inventory (old)'!$A:$A,"Railroad",'Inventory (old)'!$B:$B,$A114,'Inventory (old)'!$E:$E,"&gt;="&amp;$F114,'Inventory (old)'!$E:$E,"&lt;"&amp;$G114)</f>
        <v>0</v>
      </c>
      <c r="AV114" s="7">
        <f>SUMIFS('Inventory (old)'!$M:$M,'Inventory (old)'!$A:$A,"School",'Inventory (old)'!$B:$B,$A114,'Inventory (old)'!$E:$E,"&gt;="&amp;$F114,'Inventory (old)'!$E:$E,"&lt;"&amp;$G114)</f>
        <v>0</v>
      </c>
      <c r="AW114" s="7">
        <f>SUMIFS('Inventory (old)'!$M:$M,'Inventory (old)'!$A:$A,"Air Speed",'Inventory (old)'!$B:$B,$A114,'Inventory (old)'!$E:$E,"&gt;="&amp;$F114,'Inventory (old)'!$E:$E,"&lt;"&amp;$G114)</f>
        <v>0</v>
      </c>
      <c r="AX114" s="7">
        <f>SUMIFS('Inventory (old)'!$M:$M,'Inventory (old)'!$A:$A,"Wrong Way",'Inventory (old)'!$B:$B,$A114,'Inventory (old)'!$E:$E,"&gt;="&amp;$F114,'Inventory (old)'!$E:$E,"&lt;"&amp;$G114)</f>
        <v>0</v>
      </c>
      <c r="AY114" s="7">
        <f>SUMIFS('Inventory (old)'!$M:$M,'Inventory (old)'!$A:$A,"Merge Arrow",'Inventory (old)'!$B:$B,$A114,'Inventory (old)'!$E:$E,"&gt;="&amp;$F114,'Inventory (old)'!$E:$E,"&lt;"&amp;$G114)</f>
        <v>0</v>
      </c>
      <c r="AZ114" s="7">
        <f>SUMIFS('Inventory (old)'!$M:$M,'Inventory (old)'!$A:$A,"Bike",'Inventory (old)'!$B:$B,$A114,'Inventory (old)'!$E:$E,"&gt;="&amp;$F114,'Inventory (old)'!$E:$E,"&lt;"&amp;$G114)</f>
        <v>0</v>
      </c>
      <c r="BA114" s="7">
        <f>SUMIFS('Inventory (old)'!$M:$M,'Inventory (old)'!$A:$A,"Parking",'Inventory (old)'!$B:$B,$A114,'Inventory (old)'!$E:$E,"&gt;="&amp;$F114,'Inventory (old)'!$E:$E,"&lt;"&amp;$G114)</f>
        <v>0</v>
      </c>
      <c r="BB114" s="1">
        <f>SUMIFS('Inventory (old)'!$S:$S,'Inventory (old)'!$A:$A,"Parking",'Inventory (old)'!$B:$B,$A114,'Inventory (old)'!$E:$E,"&gt;="&amp;$F114,'Inventory (old)'!$E:$E,"&lt;"&amp;$G114)</f>
        <v>0</v>
      </c>
      <c r="BC114" s="13"/>
    </row>
    <row r="115" spans="1:55" x14ac:dyDescent="0.25">
      <c r="A115" s="6" t="s">
        <v>2781</v>
      </c>
      <c r="B115" s="7" t="s">
        <v>32</v>
      </c>
      <c r="C115" s="7" t="s">
        <v>2189</v>
      </c>
      <c r="D115" s="7">
        <v>30</v>
      </c>
      <c r="E115" s="7" t="s">
        <v>58</v>
      </c>
      <c r="F115" s="8">
        <v>9.6499999990000003</v>
      </c>
      <c r="G115" s="8">
        <v>10.239999900000001</v>
      </c>
      <c r="H115" s="7" t="s">
        <v>2782</v>
      </c>
      <c r="I115" s="7" t="s">
        <v>2196</v>
      </c>
      <c r="J115" s="14">
        <v>0.161</v>
      </c>
      <c r="K115" s="15" t="s">
        <v>2241</v>
      </c>
      <c r="L115" s="7" t="s">
        <v>2217</v>
      </c>
      <c r="M115" s="7" t="s">
        <v>2193</v>
      </c>
      <c r="N115" s="20">
        <v>1</v>
      </c>
      <c r="O115" s="20" t="s">
        <v>201</v>
      </c>
      <c r="P115" s="20"/>
      <c r="Q115" s="20"/>
      <c r="R115" s="8"/>
      <c r="S115" s="8"/>
      <c r="T115" s="14"/>
      <c r="U115" s="14"/>
      <c r="V115" s="21"/>
      <c r="W115" s="16"/>
      <c r="X115" s="1">
        <v>91097</v>
      </c>
      <c r="Y115" s="7">
        <v>2022</v>
      </c>
      <c r="Z115" s="7" t="s">
        <v>25</v>
      </c>
      <c r="AA115" s="58">
        <v>2020</v>
      </c>
      <c r="AB115" s="59" t="s">
        <v>348</v>
      </c>
      <c r="AC115" s="15" t="s">
        <v>3297</v>
      </c>
      <c r="AD115" s="8">
        <f t="shared" si="15"/>
        <v>0</v>
      </c>
      <c r="AE115" s="8">
        <f t="shared" si="16"/>
        <v>0.161</v>
      </c>
      <c r="AF115" s="8">
        <f t="shared" si="17"/>
        <v>0.161</v>
      </c>
      <c r="AG115" s="8">
        <f t="shared" si="18"/>
        <v>0</v>
      </c>
      <c r="AH115" s="7">
        <f>IF($P115="X",SUMIFS('Inventory (old)'!$M:$M,'Inventory (old)'!$A:$A,"Channel",'Inventory (old)'!$B:$B,$A115,'Inventory (old)'!$E:$E,"&gt;="&amp;$F115,'Inventory (old)'!$E:$E,"&lt;"&amp;$G115),0)</f>
        <v>0</v>
      </c>
      <c r="AI115" s="12">
        <f>IF($P115="X",SUMIFS('Inventory (old)'!$M:$M,'Inventory (old)'!$A:$A,"Dotted Line",'Inventory (old)'!$B:$B,$A115,'Inventory (old)'!$E:$E,"&gt;="&amp;$F115,'Inventory (old)'!$E:$E,"&lt;"&amp;$G115),0)</f>
        <v>0</v>
      </c>
      <c r="AJ115" s="15" t="s">
        <v>3297</v>
      </c>
      <c r="AK115" s="7">
        <f>IF($P115="X",0,SUMIFS('Inventory (old)'!$M:$M,'Inventory (old)'!$A:$A,"Channel",'Inventory (old)'!$B:$B,$A115,'Inventory (old)'!$E:$E,"&gt;="&amp;F115,'Inventory (old)'!$E:$E,"&lt;"&amp;$G115))</f>
        <v>495</v>
      </c>
      <c r="AL115" s="7">
        <f>IF($P115="X",0,SUMIFS('Inventory (old)'!$M:$M,'Inventory (old)'!$A:$A,"Dotted Line",'Inventory (old)'!$B:$B,$A115,'Inventory (old)'!$E:$E,"&gt;="&amp;$F115,'Inventory (old)'!$E:$E,"&lt;"&amp;$G115))</f>
        <v>0</v>
      </c>
      <c r="AM115" s="7">
        <f>SUMIFS('Inventory (old)'!$M:$M,'Inventory (old)'!$A:$A,"Stop Line",'Inventory (old)'!$B:$B,$A115,'Inventory (old)'!$E:$E,"&gt;="&amp;$F115,'Inventory (old)'!$E:$E,"&lt;"&amp;$G115)</f>
        <v>71</v>
      </c>
      <c r="AN115" s="7">
        <f>SUMIFS('Inventory (old)'!$M:$M,'Inventory (old)'!$A:$A,"Arrows and Onlys",'Inventory (old)'!$B:$B,$A115,'Inventory (old)'!$E:$E,"&gt;="&amp;$F115,'Inventory (old)'!$E:$E,"&lt;"&amp;$G115)</f>
        <v>2</v>
      </c>
      <c r="AO115" s="7">
        <f>SUMIFS('Inventory (old)'!$N:$N,'Inventory (old)'!$A:$A,"Arrows and Onlys",'Inventory (old)'!$B:$B,$A115,'Inventory (old)'!$E:$E,"&gt;="&amp;$F115,'Inventory (old)'!$E:$E,"&lt;"&amp;$G115)</f>
        <v>0</v>
      </c>
      <c r="AP115" s="7">
        <f>SUMIFS('Inventory (old)'!$O:$O,'Inventory (old)'!$A:$A,"Transverse",'Inventory (old)'!$B:$B,$A115,'Inventory (old)'!$E:$E,"&gt;="&amp;$F115,'Inventory (old)'!$E:$E,"&lt;"&amp;$G115)</f>
        <v>157</v>
      </c>
      <c r="AQ115" s="7">
        <f>SUMIFS('Inventory (old)'!$P:$P,'Inventory (old)'!$A:$A,"Transverse",'Inventory (old)'!$B:$B,$A115,'Inventory (old)'!$E:$E,"&gt;="&amp;$F115,'Inventory (old)'!$E:$E,"&lt;"&amp;$G115)</f>
        <v>0</v>
      </c>
      <c r="AR115" s="7">
        <f>SUMIFS('Inventory (old)'!$M:$M,'Inventory (old)'!$A:$A,"Crosswalk",'Inventory (old)'!$B:$B,$A115,'Inventory (old)'!$E:$E,"&gt;="&amp;$F115,'Inventory (old)'!$E:$E,"&lt;"&amp;$G115)</f>
        <v>0</v>
      </c>
      <c r="AS115" s="7">
        <f>SUMIFS('Inventory (old)'!$M:$M,'Inventory (old)'!$A:$A,"Yield Line",'Inventory (old)'!$B:$B,$A115,'Inventory (old)'!$E:$E,"&gt;="&amp;$F115,'Inventory (old)'!$E:$E,"&lt;"&amp;$G115)</f>
        <v>0</v>
      </c>
      <c r="AT115" s="7">
        <f>SUMIFS('Inventory (old)'!$M:$M,'Inventory (old)'!$A:$A,"Island",'Inventory (old)'!$B:$B,$A115,'Inventory (old)'!$E:$E,"&gt;="&amp;$F115,'Inventory (old)'!$E:$E,"&lt;"&amp;$G115)</f>
        <v>0</v>
      </c>
      <c r="AU115" s="7">
        <f>SUMIFS('Inventory (old)'!$M:$M,'Inventory (old)'!$A:$A,"Railroad",'Inventory (old)'!$B:$B,$A115,'Inventory (old)'!$E:$E,"&gt;="&amp;$F115,'Inventory (old)'!$E:$E,"&lt;"&amp;$G115)</f>
        <v>0</v>
      </c>
      <c r="AV115" s="7">
        <f>SUMIFS('Inventory (old)'!$M:$M,'Inventory (old)'!$A:$A,"School",'Inventory (old)'!$B:$B,$A115,'Inventory (old)'!$E:$E,"&gt;="&amp;$F115,'Inventory (old)'!$E:$E,"&lt;"&amp;$G115)</f>
        <v>0</v>
      </c>
      <c r="AW115" s="7">
        <f>SUMIFS('Inventory (old)'!$M:$M,'Inventory (old)'!$A:$A,"Air Speed",'Inventory (old)'!$B:$B,$A115,'Inventory (old)'!$E:$E,"&gt;="&amp;$F115,'Inventory (old)'!$E:$E,"&lt;"&amp;$G115)</f>
        <v>0</v>
      </c>
      <c r="AX115" s="7">
        <f>SUMIFS('Inventory (old)'!$M:$M,'Inventory (old)'!$A:$A,"Wrong Way",'Inventory (old)'!$B:$B,$A115,'Inventory (old)'!$E:$E,"&gt;="&amp;$F115,'Inventory (old)'!$E:$E,"&lt;"&amp;$G115)</f>
        <v>0</v>
      </c>
      <c r="AY115" s="7">
        <f>SUMIFS('Inventory (old)'!$M:$M,'Inventory (old)'!$A:$A,"Merge Arrow",'Inventory (old)'!$B:$B,$A115,'Inventory (old)'!$E:$E,"&gt;="&amp;$F115,'Inventory (old)'!$E:$E,"&lt;"&amp;$G115)</f>
        <v>0</v>
      </c>
      <c r="AZ115" s="7">
        <f>SUMIFS('Inventory (old)'!$M:$M,'Inventory (old)'!$A:$A,"Bike",'Inventory (old)'!$B:$B,$A115,'Inventory (old)'!$E:$E,"&gt;="&amp;$F115,'Inventory (old)'!$E:$E,"&lt;"&amp;$G115)</f>
        <v>0</v>
      </c>
      <c r="BA115" s="7">
        <f>SUMIFS('Inventory (old)'!$M:$M,'Inventory (old)'!$A:$A,"Parking",'Inventory (old)'!$B:$B,$A115,'Inventory (old)'!$E:$E,"&gt;="&amp;$F115,'Inventory (old)'!$E:$E,"&lt;"&amp;$G115)</f>
        <v>0</v>
      </c>
      <c r="BB115" s="1">
        <f>SUMIFS('Inventory (old)'!$S:$S,'Inventory (old)'!$A:$A,"Parking",'Inventory (old)'!$B:$B,$A115,'Inventory (old)'!$E:$E,"&gt;="&amp;$F115,'Inventory (old)'!$E:$E,"&lt;"&amp;$G115)</f>
        <v>0</v>
      </c>
      <c r="BC115" s="13" t="s">
        <v>2827</v>
      </c>
    </row>
    <row r="116" spans="1:55" x14ac:dyDescent="0.25">
      <c r="A116" s="6" t="s">
        <v>2783</v>
      </c>
      <c r="B116" s="7" t="s">
        <v>32</v>
      </c>
      <c r="C116" s="7" t="s">
        <v>2189</v>
      </c>
      <c r="D116" s="7">
        <v>30</v>
      </c>
      <c r="E116" s="7" t="s">
        <v>58</v>
      </c>
      <c r="F116" s="8">
        <v>9.6499999990000003</v>
      </c>
      <c r="G116" s="8">
        <v>10.239999900000001</v>
      </c>
      <c r="H116" s="7" t="s">
        <v>2782</v>
      </c>
      <c r="I116" s="7" t="s">
        <v>2198</v>
      </c>
      <c r="J116" s="14">
        <v>0.33100000000000002</v>
      </c>
      <c r="K116" s="15" t="s">
        <v>2241</v>
      </c>
      <c r="L116" s="7" t="s">
        <v>2217</v>
      </c>
      <c r="M116" s="7" t="s">
        <v>2193</v>
      </c>
      <c r="N116" s="20">
        <v>1</v>
      </c>
      <c r="O116" s="20" t="s">
        <v>201</v>
      </c>
      <c r="P116" s="20"/>
      <c r="Q116" s="20"/>
      <c r="R116" s="8"/>
      <c r="S116" s="8"/>
      <c r="T116" s="14"/>
      <c r="U116" s="14"/>
      <c r="V116" s="21"/>
      <c r="W116" s="16"/>
      <c r="X116" s="1">
        <v>91097</v>
      </c>
      <c r="Y116" s="7">
        <v>2022</v>
      </c>
      <c r="Z116" s="7" t="s">
        <v>25</v>
      </c>
      <c r="AA116" s="58">
        <v>2020</v>
      </c>
      <c r="AB116" s="59" t="s">
        <v>348</v>
      </c>
      <c r="AC116" s="15" t="s">
        <v>3297</v>
      </c>
      <c r="AD116" s="8">
        <f t="shared" si="15"/>
        <v>0</v>
      </c>
      <c r="AE116" s="8">
        <f t="shared" si="16"/>
        <v>0.33100000000000002</v>
      </c>
      <c r="AF116" s="8">
        <f t="shared" si="17"/>
        <v>0.33100000000000002</v>
      </c>
      <c r="AG116" s="8">
        <f t="shared" si="18"/>
        <v>0</v>
      </c>
      <c r="AH116" s="7">
        <f>IF($P116="X",SUMIFS('Inventory (old)'!$M:$M,'Inventory (old)'!$A:$A,"Channel",'Inventory (old)'!$B:$B,$A116,'Inventory (old)'!$E:$E,"&gt;="&amp;$F116,'Inventory (old)'!$E:$E,"&lt;"&amp;$G116),0)</f>
        <v>0</v>
      </c>
      <c r="AI116" s="12">
        <f>IF($P116="X",SUMIFS('Inventory (old)'!$M:$M,'Inventory (old)'!$A:$A,"Dotted Line",'Inventory (old)'!$B:$B,$A116,'Inventory (old)'!$E:$E,"&gt;="&amp;$F116,'Inventory (old)'!$E:$E,"&lt;"&amp;$G116),0)</f>
        <v>0</v>
      </c>
      <c r="AJ116" s="15" t="s">
        <v>3297</v>
      </c>
      <c r="AK116" s="7">
        <f>IF($P116="X",0,SUMIFS('Inventory (old)'!$M:$M,'Inventory (old)'!$A:$A,"Channel",'Inventory (old)'!$B:$B,$A116,'Inventory (old)'!$E:$E,"&gt;="&amp;F116,'Inventory (old)'!$E:$E,"&lt;"&amp;$G116))</f>
        <v>147</v>
      </c>
      <c r="AL116" s="7">
        <f>IF($P116="X",0,SUMIFS('Inventory (old)'!$M:$M,'Inventory (old)'!$A:$A,"Dotted Line",'Inventory (old)'!$B:$B,$A116,'Inventory (old)'!$E:$E,"&gt;="&amp;$F116,'Inventory (old)'!$E:$E,"&lt;"&amp;$G116))</f>
        <v>0</v>
      </c>
      <c r="AM116" s="7">
        <f>SUMIFS('Inventory (old)'!$M:$M,'Inventory (old)'!$A:$A,"Stop Line",'Inventory (old)'!$B:$B,$A116,'Inventory (old)'!$E:$E,"&gt;="&amp;$F116,'Inventory (old)'!$E:$E,"&lt;"&amp;$G116)</f>
        <v>0</v>
      </c>
      <c r="AN116" s="7">
        <f>SUMIFS('Inventory (old)'!$M:$M,'Inventory (old)'!$A:$A,"Arrows and Onlys",'Inventory (old)'!$B:$B,$A116,'Inventory (old)'!$E:$E,"&gt;="&amp;$F116,'Inventory (old)'!$E:$E,"&lt;"&amp;$G116)</f>
        <v>0</v>
      </c>
      <c r="AO116" s="7">
        <f>SUMIFS('Inventory (old)'!$N:$N,'Inventory (old)'!$A:$A,"Arrows and Onlys",'Inventory (old)'!$B:$B,$A116,'Inventory (old)'!$E:$E,"&gt;="&amp;$F116,'Inventory (old)'!$E:$E,"&lt;"&amp;$G116)</f>
        <v>0</v>
      </c>
      <c r="AP116" s="7">
        <f>SUMIFS('Inventory (old)'!$O:$O,'Inventory (old)'!$A:$A,"Transverse",'Inventory (old)'!$B:$B,$A116,'Inventory (old)'!$E:$E,"&gt;="&amp;$F116,'Inventory (old)'!$E:$E,"&lt;"&amp;$G116)</f>
        <v>0</v>
      </c>
      <c r="AQ116" s="7">
        <f>SUMIFS('Inventory (old)'!$P:$P,'Inventory (old)'!$A:$A,"Transverse",'Inventory (old)'!$B:$B,$A116,'Inventory (old)'!$E:$E,"&gt;="&amp;$F116,'Inventory (old)'!$E:$E,"&lt;"&amp;$G116)</f>
        <v>0</v>
      </c>
      <c r="AR116" s="7">
        <f>SUMIFS('Inventory (old)'!$M:$M,'Inventory (old)'!$A:$A,"Crosswalk",'Inventory (old)'!$B:$B,$A116,'Inventory (old)'!$E:$E,"&gt;="&amp;$F116,'Inventory (old)'!$E:$E,"&lt;"&amp;$G116)</f>
        <v>0</v>
      </c>
      <c r="AS116" s="7">
        <f>SUMIFS('Inventory (old)'!$M:$M,'Inventory (old)'!$A:$A,"Yield Line",'Inventory (old)'!$B:$B,$A116,'Inventory (old)'!$E:$E,"&gt;="&amp;$F116,'Inventory (old)'!$E:$E,"&lt;"&amp;$G116)</f>
        <v>0</v>
      </c>
      <c r="AT116" s="7">
        <f>SUMIFS('Inventory (old)'!$M:$M,'Inventory (old)'!$A:$A,"Island",'Inventory (old)'!$B:$B,$A116,'Inventory (old)'!$E:$E,"&gt;="&amp;$F116,'Inventory (old)'!$E:$E,"&lt;"&amp;$G116)</f>
        <v>0</v>
      </c>
      <c r="AU116" s="7">
        <f>SUMIFS('Inventory (old)'!$M:$M,'Inventory (old)'!$A:$A,"Railroad",'Inventory (old)'!$B:$B,$A116,'Inventory (old)'!$E:$E,"&gt;="&amp;$F116,'Inventory (old)'!$E:$E,"&lt;"&amp;$G116)</f>
        <v>0</v>
      </c>
      <c r="AV116" s="7">
        <f>SUMIFS('Inventory (old)'!$M:$M,'Inventory (old)'!$A:$A,"School",'Inventory (old)'!$B:$B,$A116,'Inventory (old)'!$E:$E,"&gt;="&amp;$F116,'Inventory (old)'!$E:$E,"&lt;"&amp;$G116)</f>
        <v>0</v>
      </c>
      <c r="AW116" s="7">
        <f>SUMIFS('Inventory (old)'!$M:$M,'Inventory (old)'!$A:$A,"Air Speed",'Inventory (old)'!$B:$B,$A116,'Inventory (old)'!$E:$E,"&gt;="&amp;$F116,'Inventory (old)'!$E:$E,"&lt;"&amp;$G116)</f>
        <v>0</v>
      </c>
      <c r="AX116" s="7">
        <f>SUMIFS('Inventory (old)'!$M:$M,'Inventory (old)'!$A:$A,"Wrong Way",'Inventory (old)'!$B:$B,$A116,'Inventory (old)'!$E:$E,"&gt;="&amp;$F116,'Inventory (old)'!$E:$E,"&lt;"&amp;$G116)</f>
        <v>0</v>
      </c>
      <c r="AY116" s="7">
        <f>SUMIFS('Inventory (old)'!$M:$M,'Inventory (old)'!$A:$A,"Merge Arrow",'Inventory (old)'!$B:$B,$A116,'Inventory (old)'!$E:$E,"&gt;="&amp;$F116,'Inventory (old)'!$E:$E,"&lt;"&amp;$G116)</f>
        <v>0</v>
      </c>
      <c r="AZ116" s="7">
        <f>SUMIFS('Inventory (old)'!$M:$M,'Inventory (old)'!$A:$A,"Bike",'Inventory (old)'!$B:$B,$A116,'Inventory (old)'!$E:$E,"&gt;="&amp;$F116,'Inventory (old)'!$E:$E,"&lt;"&amp;$G116)</f>
        <v>0</v>
      </c>
      <c r="BA116" s="7">
        <f>SUMIFS('Inventory (old)'!$M:$M,'Inventory (old)'!$A:$A,"Parking",'Inventory (old)'!$B:$B,$A116,'Inventory (old)'!$E:$E,"&gt;="&amp;$F116,'Inventory (old)'!$E:$E,"&lt;"&amp;$G116)</f>
        <v>0</v>
      </c>
      <c r="BB116" s="1">
        <f>SUMIFS('Inventory (old)'!$S:$S,'Inventory (old)'!$A:$A,"Parking",'Inventory (old)'!$B:$B,$A116,'Inventory (old)'!$E:$E,"&gt;="&amp;$F116,'Inventory (old)'!$E:$E,"&lt;"&amp;$G116)</f>
        <v>0</v>
      </c>
      <c r="BC116" s="13" t="s">
        <v>2828</v>
      </c>
    </row>
    <row r="117" spans="1:55" x14ac:dyDescent="0.25">
      <c r="A117" s="6" t="s">
        <v>2784</v>
      </c>
      <c r="B117" s="7" t="s">
        <v>32</v>
      </c>
      <c r="C117" s="7" t="s">
        <v>2189</v>
      </c>
      <c r="D117" s="7">
        <v>30</v>
      </c>
      <c r="E117" s="7" t="s">
        <v>59</v>
      </c>
      <c r="F117" s="8">
        <v>9.6499999990000003</v>
      </c>
      <c r="G117" s="8">
        <v>10.239999900000001</v>
      </c>
      <c r="H117" s="7" t="s">
        <v>2782</v>
      </c>
      <c r="I117" s="7" t="s">
        <v>2196</v>
      </c>
      <c r="J117" s="14">
        <v>0.26</v>
      </c>
      <c r="K117" s="15" t="s">
        <v>2241</v>
      </c>
      <c r="L117" s="7" t="s">
        <v>2217</v>
      </c>
      <c r="M117" s="7" t="s">
        <v>2193</v>
      </c>
      <c r="N117" s="20">
        <v>1</v>
      </c>
      <c r="O117" s="20" t="s">
        <v>201</v>
      </c>
      <c r="P117" s="20"/>
      <c r="Q117" s="20"/>
      <c r="R117" s="8"/>
      <c r="S117" s="8"/>
      <c r="T117" s="14"/>
      <c r="U117" s="14"/>
      <c r="V117" s="21"/>
      <c r="W117" s="16"/>
      <c r="X117" s="1">
        <v>91097</v>
      </c>
      <c r="Y117" s="7">
        <v>2022</v>
      </c>
      <c r="Z117" s="7" t="s">
        <v>25</v>
      </c>
      <c r="AA117" s="58">
        <v>2020</v>
      </c>
      <c r="AB117" s="59" t="s">
        <v>348</v>
      </c>
      <c r="AC117" s="15" t="s">
        <v>3297</v>
      </c>
      <c r="AD117" s="8">
        <f t="shared" si="15"/>
        <v>0</v>
      </c>
      <c r="AE117" s="8">
        <f t="shared" si="16"/>
        <v>0.26</v>
      </c>
      <c r="AF117" s="8">
        <f t="shared" si="17"/>
        <v>0.26</v>
      </c>
      <c r="AG117" s="8">
        <f t="shared" si="18"/>
        <v>0</v>
      </c>
      <c r="AH117" s="7">
        <f>IF($P117="X",SUMIFS('Inventory (old)'!$M:$M,'Inventory (old)'!$A:$A,"Channel",'Inventory (old)'!$B:$B,$A117,'Inventory (old)'!$E:$E,"&gt;="&amp;$F117,'Inventory (old)'!$E:$E,"&lt;"&amp;$G117),0)</f>
        <v>0</v>
      </c>
      <c r="AI117" s="12">
        <f>IF($P117="X",SUMIFS('Inventory (old)'!$M:$M,'Inventory (old)'!$A:$A,"Dotted Line",'Inventory (old)'!$B:$B,$A117,'Inventory (old)'!$E:$E,"&gt;="&amp;$F117,'Inventory (old)'!$E:$E,"&lt;"&amp;$G117),0)</f>
        <v>0</v>
      </c>
      <c r="AJ117" s="15" t="s">
        <v>3297</v>
      </c>
      <c r="AK117" s="7">
        <f>IF($P117="X",0,SUMIFS('Inventory (old)'!$M:$M,'Inventory (old)'!$A:$A,"Channel",'Inventory (old)'!$B:$B,$A117,'Inventory (old)'!$E:$E,"&gt;="&amp;F117,'Inventory (old)'!$E:$E,"&lt;"&amp;$G117))</f>
        <v>843</v>
      </c>
      <c r="AL117" s="7">
        <f>IF($P117="X",0,SUMIFS('Inventory (old)'!$M:$M,'Inventory (old)'!$A:$A,"Dotted Line",'Inventory (old)'!$B:$B,$A117,'Inventory (old)'!$E:$E,"&gt;="&amp;$F117,'Inventory (old)'!$E:$E,"&lt;"&amp;$G117))</f>
        <v>0</v>
      </c>
      <c r="AM117" s="7">
        <f>SUMIFS('Inventory (old)'!$M:$M,'Inventory (old)'!$A:$A,"Stop Line",'Inventory (old)'!$B:$B,$A117,'Inventory (old)'!$E:$E,"&gt;="&amp;$F117,'Inventory (old)'!$E:$E,"&lt;"&amp;$G117)</f>
        <v>70</v>
      </c>
      <c r="AN117" s="7">
        <f>SUMIFS('Inventory (old)'!$M:$M,'Inventory (old)'!$A:$A,"Arrows and Onlys",'Inventory (old)'!$B:$B,$A117,'Inventory (old)'!$E:$E,"&gt;="&amp;$F117,'Inventory (old)'!$E:$E,"&lt;"&amp;$G117)</f>
        <v>0</v>
      </c>
      <c r="AO117" s="7">
        <f>SUMIFS('Inventory (old)'!$N:$N,'Inventory (old)'!$A:$A,"Arrows and Onlys",'Inventory (old)'!$B:$B,$A117,'Inventory (old)'!$E:$E,"&gt;="&amp;$F117,'Inventory (old)'!$E:$E,"&lt;"&amp;$G117)</f>
        <v>0</v>
      </c>
      <c r="AP117" s="7">
        <f>SUMIFS('Inventory (old)'!$O:$O,'Inventory (old)'!$A:$A,"Transverse",'Inventory (old)'!$B:$B,$A117,'Inventory (old)'!$E:$E,"&gt;="&amp;$F117,'Inventory (old)'!$E:$E,"&lt;"&amp;$G117)</f>
        <v>376</v>
      </c>
      <c r="AQ117" s="7">
        <f>SUMIFS('Inventory (old)'!$P:$P,'Inventory (old)'!$A:$A,"Transverse",'Inventory (old)'!$B:$B,$A117,'Inventory (old)'!$E:$E,"&gt;="&amp;$F117,'Inventory (old)'!$E:$E,"&lt;"&amp;$G117)</f>
        <v>0</v>
      </c>
      <c r="AR117" s="7">
        <f>SUMIFS('Inventory (old)'!$M:$M,'Inventory (old)'!$A:$A,"Crosswalk",'Inventory (old)'!$B:$B,$A117,'Inventory (old)'!$E:$E,"&gt;="&amp;$F117,'Inventory (old)'!$E:$E,"&lt;"&amp;$G117)</f>
        <v>0</v>
      </c>
      <c r="AS117" s="7">
        <f>SUMIFS('Inventory (old)'!$M:$M,'Inventory (old)'!$A:$A,"Yield Line",'Inventory (old)'!$B:$B,$A117,'Inventory (old)'!$E:$E,"&gt;="&amp;$F117,'Inventory (old)'!$E:$E,"&lt;"&amp;$G117)</f>
        <v>0</v>
      </c>
      <c r="AT117" s="7">
        <f>SUMIFS('Inventory (old)'!$M:$M,'Inventory (old)'!$A:$A,"Island",'Inventory (old)'!$B:$B,$A117,'Inventory (old)'!$E:$E,"&gt;="&amp;$F117,'Inventory (old)'!$E:$E,"&lt;"&amp;$G117)</f>
        <v>0</v>
      </c>
      <c r="AU117" s="7">
        <f>SUMIFS('Inventory (old)'!$M:$M,'Inventory (old)'!$A:$A,"Railroad",'Inventory (old)'!$B:$B,$A117,'Inventory (old)'!$E:$E,"&gt;="&amp;$F117,'Inventory (old)'!$E:$E,"&lt;"&amp;$G117)</f>
        <v>0</v>
      </c>
      <c r="AV117" s="7">
        <f>SUMIFS('Inventory (old)'!$M:$M,'Inventory (old)'!$A:$A,"School",'Inventory (old)'!$B:$B,$A117,'Inventory (old)'!$E:$E,"&gt;="&amp;$F117,'Inventory (old)'!$E:$E,"&lt;"&amp;$G117)</f>
        <v>0</v>
      </c>
      <c r="AW117" s="7">
        <f>SUMIFS('Inventory (old)'!$M:$M,'Inventory (old)'!$A:$A,"Air Speed",'Inventory (old)'!$B:$B,$A117,'Inventory (old)'!$E:$E,"&gt;="&amp;$F117,'Inventory (old)'!$E:$E,"&lt;"&amp;$G117)</f>
        <v>0</v>
      </c>
      <c r="AX117" s="7">
        <f>SUMIFS('Inventory (old)'!$M:$M,'Inventory (old)'!$A:$A,"Wrong Way",'Inventory (old)'!$B:$B,$A117,'Inventory (old)'!$E:$E,"&gt;="&amp;$F117,'Inventory (old)'!$E:$E,"&lt;"&amp;$G117)</f>
        <v>0</v>
      </c>
      <c r="AY117" s="7">
        <f>SUMIFS('Inventory (old)'!$M:$M,'Inventory (old)'!$A:$A,"Merge Arrow",'Inventory (old)'!$B:$B,$A117,'Inventory (old)'!$E:$E,"&gt;="&amp;$F117,'Inventory (old)'!$E:$E,"&lt;"&amp;$G117)</f>
        <v>0</v>
      </c>
      <c r="AZ117" s="7">
        <f>SUMIFS('Inventory (old)'!$M:$M,'Inventory (old)'!$A:$A,"Bike",'Inventory (old)'!$B:$B,$A117,'Inventory (old)'!$E:$E,"&gt;="&amp;$F117,'Inventory (old)'!$E:$E,"&lt;"&amp;$G117)</f>
        <v>0</v>
      </c>
      <c r="BA117" s="7">
        <f>SUMIFS('Inventory (old)'!$M:$M,'Inventory (old)'!$A:$A,"Parking",'Inventory (old)'!$B:$B,$A117,'Inventory (old)'!$E:$E,"&gt;="&amp;$F117,'Inventory (old)'!$E:$E,"&lt;"&amp;$G117)</f>
        <v>0</v>
      </c>
      <c r="BB117" s="1">
        <f>SUMIFS('Inventory (old)'!$S:$S,'Inventory (old)'!$A:$A,"Parking",'Inventory (old)'!$B:$B,$A117,'Inventory (old)'!$E:$E,"&gt;="&amp;$F117,'Inventory (old)'!$E:$E,"&lt;"&amp;$G117)</f>
        <v>0</v>
      </c>
      <c r="BC117" s="13" t="s">
        <v>2829</v>
      </c>
    </row>
    <row r="118" spans="1:55" x14ac:dyDescent="0.25">
      <c r="A118" s="6" t="s">
        <v>2785</v>
      </c>
      <c r="B118" s="7" t="s">
        <v>32</v>
      </c>
      <c r="C118" s="7" t="s">
        <v>2189</v>
      </c>
      <c r="D118" s="7">
        <v>30</v>
      </c>
      <c r="E118" s="7" t="s">
        <v>59</v>
      </c>
      <c r="F118" s="8">
        <v>9.6499999990000003</v>
      </c>
      <c r="G118" s="8">
        <v>10.239999900000001</v>
      </c>
      <c r="H118" s="7" t="s">
        <v>2782</v>
      </c>
      <c r="I118" s="7" t="s">
        <v>2198</v>
      </c>
      <c r="J118" s="14">
        <v>0.24</v>
      </c>
      <c r="K118" s="15" t="s">
        <v>2241</v>
      </c>
      <c r="L118" s="7" t="s">
        <v>2217</v>
      </c>
      <c r="M118" s="7" t="s">
        <v>2193</v>
      </c>
      <c r="N118" s="20">
        <v>1</v>
      </c>
      <c r="O118" s="20" t="s">
        <v>201</v>
      </c>
      <c r="P118" s="20"/>
      <c r="Q118" s="20"/>
      <c r="R118" s="8"/>
      <c r="S118" s="8"/>
      <c r="T118" s="14"/>
      <c r="U118" s="14"/>
      <c r="V118" s="21"/>
      <c r="W118" s="16"/>
      <c r="X118" s="1">
        <v>91097</v>
      </c>
      <c r="Y118" s="7">
        <v>2022</v>
      </c>
      <c r="Z118" s="7" t="s">
        <v>25</v>
      </c>
      <c r="AA118" s="58">
        <v>2020</v>
      </c>
      <c r="AB118" s="59" t="s">
        <v>348</v>
      </c>
      <c r="AC118" s="15" t="s">
        <v>3297</v>
      </c>
      <c r="AD118" s="8">
        <f t="shared" si="15"/>
        <v>0</v>
      </c>
      <c r="AE118" s="8">
        <f t="shared" si="16"/>
        <v>0.24</v>
      </c>
      <c r="AF118" s="8">
        <f t="shared" si="17"/>
        <v>0.24</v>
      </c>
      <c r="AG118" s="8">
        <f t="shared" si="18"/>
        <v>0</v>
      </c>
      <c r="AH118" s="7">
        <f>IF($P118="X",SUMIFS('Inventory (old)'!$M:$M,'Inventory (old)'!$A:$A,"Channel",'Inventory (old)'!$B:$B,$A118,'Inventory (old)'!$E:$E,"&gt;="&amp;$F118,'Inventory (old)'!$E:$E,"&lt;"&amp;$G118),0)</f>
        <v>0</v>
      </c>
      <c r="AI118" s="12">
        <f>IF($P118="X",SUMIFS('Inventory (old)'!$M:$M,'Inventory (old)'!$A:$A,"Dotted Line",'Inventory (old)'!$B:$B,$A118,'Inventory (old)'!$E:$E,"&gt;="&amp;$F118,'Inventory (old)'!$E:$E,"&lt;"&amp;$G118),0)</f>
        <v>0</v>
      </c>
      <c r="AJ118" s="15" t="s">
        <v>3297</v>
      </c>
      <c r="AK118" s="7">
        <f>IF($P118="X",0,SUMIFS('Inventory (old)'!$M:$M,'Inventory (old)'!$A:$A,"Channel",'Inventory (old)'!$B:$B,$A118,'Inventory (old)'!$E:$E,"&gt;="&amp;F118,'Inventory (old)'!$E:$E,"&lt;"&amp;$G118))</f>
        <v>192</v>
      </c>
      <c r="AL118" s="7">
        <f>IF($P118="X",0,SUMIFS('Inventory (old)'!$M:$M,'Inventory (old)'!$A:$A,"Dotted Line",'Inventory (old)'!$B:$B,$A118,'Inventory (old)'!$E:$E,"&gt;="&amp;$F118,'Inventory (old)'!$E:$E,"&lt;"&amp;$G118))</f>
        <v>0</v>
      </c>
      <c r="AM118" s="7">
        <f>SUMIFS('Inventory (old)'!$M:$M,'Inventory (old)'!$A:$A,"Stop Line",'Inventory (old)'!$B:$B,$A118,'Inventory (old)'!$E:$E,"&gt;="&amp;$F118,'Inventory (old)'!$E:$E,"&lt;"&amp;$G118)</f>
        <v>0</v>
      </c>
      <c r="AN118" s="7">
        <f>SUMIFS('Inventory (old)'!$M:$M,'Inventory (old)'!$A:$A,"Arrows and Onlys",'Inventory (old)'!$B:$B,$A118,'Inventory (old)'!$E:$E,"&gt;="&amp;$F118,'Inventory (old)'!$E:$E,"&lt;"&amp;$G118)</f>
        <v>0</v>
      </c>
      <c r="AO118" s="7">
        <f>SUMIFS('Inventory (old)'!$N:$N,'Inventory (old)'!$A:$A,"Arrows and Onlys",'Inventory (old)'!$B:$B,$A118,'Inventory (old)'!$E:$E,"&gt;="&amp;$F118,'Inventory (old)'!$E:$E,"&lt;"&amp;$G118)</f>
        <v>0</v>
      </c>
      <c r="AP118" s="7">
        <f>SUMIFS('Inventory (old)'!$O:$O,'Inventory (old)'!$A:$A,"Transverse",'Inventory (old)'!$B:$B,$A118,'Inventory (old)'!$E:$E,"&gt;="&amp;$F118,'Inventory (old)'!$E:$E,"&lt;"&amp;$G118)</f>
        <v>0</v>
      </c>
      <c r="AQ118" s="7">
        <f>SUMIFS('Inventory (old)'!$P:$P,'Inventory (old)'!$A:$A,"Transverse",'Inventory (old)'!$B:$B,$A118,'Inventory (old)'!$E:$E,"&gt;="&amp;$F118,'Inventory (old)'!$E:$E,"&lt;"&amp;$G118)</f>
        <v>0</v>
      </c>
      <c r="AR118" s="7">
        <f>SUMIFS('Inventory (old)'!$M:$M,'Inventory (old)'!$A:$A,"Crosswalk",'Inventory (old)'!$B:$B,$A118,'Inventory (old)'!$E:$E,"&gt;="&amp;$F118,'Inventory (old)'!$E:$E,"&lt;"&amp;$G118)</f>
        <v>0</v>
      </c>
      <c r="AS118" s="7">
        <f>SUMIFS('Inventory (old)'!$M:$M,'Inventory (old)'!$A:$A,"Yield Line",'Inventory (old)'!$B:$B,$A118,'Inventory (old)'!$E:$E,"&gt;="&amp;$F118,'Inventory (old)'!$E:$E,"&lt;"&amp;$G118)</f>
        <v>0</v>
      </c>
      <c r="AT118" s="7">
        <f>SUMIFS('Inventory (old)'!$M:$M,'Inventory (old)'!$A:$A,"Island",'Inventory (old)'!$B:$B,$A118,'Inventory (old)'!$E:$E,"&gt;="&amp;$F118,'Inventory (old)'!$E:$E,"&lt;"&amp;$G118)</f>
        <v>0</v>
      </c>
      <c r="AU118" s="7">
        <f>SUMIFS('Inventory (old)'!$M:$M,'Inventory (old)'!$A:$A,"Railroad",'Inventory (old)'!$B:$B,$A118,'Inventory (old)'!$E:$E,"&gt;="&amp;$F118,'Inventory (old)'!$E:$E,"&lt;"&amp;$G118)</f>
        <v>0</v>
      </c>
      <c r="AV118" s="7">
        <f>SUMIFS('Inventory (old)'!$M:$M,'Inventory (old)'!$A:$A,"School",'Inventory (old)'!$B:$B,$A118,'Inventory (old)'!$E:$E,"&gt;="&amp;$F118,'Inventory (old)'!$E:$E,"&lt;"&amp;$G118)</f>
        <v>0</v>
      </c>
      <c r="AW118" s="7">
        <f>SUMIFS('Inventory (old)'!$M:$M,'Inventory (old)'!$A:$A,"Air Speed",'Inventory (old)'!$B:$B,$A118,'Inventory (old)'!$E:$E,"&gt;="&amp;$F118,'Inventory (old)'!$E:$E,"&lt;"&amp;$G118)</f>
        <v>0</v>
      </c>
      <c r="AX118" s="7">
        <f>SUMIFS('Inventory (old)'!$M:$M,'Inventory (old)'!$A:$A,"Wrong Way",'Inventory (old)'!$B:$B,$A118,'Inventory (old)'!$E:$E,"&gt;="&amp;$F118,'Inventory (old)'!$E:$E,"&lt;"&amp;$G118)</f>
        <v>0</v>
      </c>
      <c r="AY118" s="7">
        <f>SUMIFS('Inventory (old)'!$M:$M,'Inventory (old)'!$A:$A,"Merge Arrow",'Inventory (old)'!$B:$B,$A118,'Inventory (old)'!$E:$E,"&gt;="&amp;$F118,'Inventory (old)'!$E:$E,"&lt;"&amp;$G118)</f>
        <v>0</v>
      </c>
      <c r="AZ118" s="7">
        <f>SUMIFS('Inventory (old)'!$M:$M,'Inventory (old)'!$A:$A,"Bike",'Inventory (old)'!$B:$B,$A118,'Inventory (old)'!$E:$E,"&gt;="&amp;$F118,'Inventory (old)'!$E:$E,"&lt;"&amp;$G118)</f>
        <v>0</v>
      </c>
      <c r="BA118" s="7">
        <f>SUMIFS('Inventory (old)'!$M:$M,'Inventory (old)'!$A:$A,"Parking",'Inventory (old)'!$B:$B,$A118,'Inventory (old)'!$E:$E,"&gt;="&amp;$F118,'Inventory (old)'!$E:$E,"&lt;"&amp;$G118)</f>
        <v>0</v>
      </c>
      <c r="BB118" s="1">
        <f>SUMIFS('Inventory (old)'!$S:$S,'Inventory (old)'!$A:$A,"Parking",'Inventory (old)'!$B:$B,$A118,'Inventory (old)'!$E:$E,"&gt;="&amp;$F118,'Inventory (old)'!$E:$E,"&lt;"&amp;$G118)</f>
        <v>0</v>
      </c>
      <c r="BC118" s="13" t="s">
        <v>2830</v>
      </c>
    </row>
    <row r="119" spans="1:55" x14ac:dyDescent="0.25">
      <c r="A119" s="6" t="s">
        <v>2786</v>
      </c>
      <c r="B119" s="7" t="s">
        <v>32</v>
      </c>
      <c r="C119" s="7" t="s">
        <v>2189</v>
      </c>
      <c r="D119" s="7">
        <v>30</v>
      </c>
      <c r="E119" s="7" t="s">
        <v>59</v>
      </c>
      <c r="F119" s="8">
        <v>9.6499999990000003</v>
      </c>
      <c r="G119" s="8">
        <v>10.239999900000001</v>
      </c>
      <c r="H119" s="7" t="s">
        <v>2782</v>
      </c>
      <c r="I119" s="7" t="s">
        <v>2198</v>
      </c>
      <c r="J119" s="14">
        <v>0.04</v>
      </c>
      <c r="K119" s="15" t="s">
        <v>2241</v>
      </c>
      <c r="L119" s="7" t="s">
        <v>2217</v>
      </c>
      <c r="M119" s="7" t="s">
        <v>2193</v>
      </c>
      <c r="N119" s="20">
        <v>1</v>
      </c>
      <c r="O119" s="20" t="s">
        <v>201</v>
      </c>
      <c r="P119" s="20"/>
      <c r="Q119" s="20"/>
      <c r="R119" s="8"/>
      <c r="S119" s="8"/>
      <c r="T119" s="14"/>
      <c r="U119" s="14"/>
      <c r="V119" s="21"/>
      <c r="W119" s="16"/>
      <c r="X119" s="1">
        <v>91097</v>
      </c>
      <c r="Y119" s="7">
        <v>2022</v>
      </c>
      <c r="Z119" s="7" t="s">
        <v>25</v>
      </c>
      <c r="AA119" s="58">
        <v>2020</v>
      </c>
      <c r="AB119" s="59" t="s">
        <v>348</v>
      </c>
      <c r="AC119" s="15" t="s">
        <v>3297</v>
      </c>
      <c r="AD119" s="8">
        <f t="shared" si="15"/>
        <v>0</v>
      </c>
      <c r="AE119" s="8">
        <f t="shared" si="16"/>
        <v>0.04</v>
      </c>
      <c r="AF119" s="8">
        <f t="shared" si="17"/>
        <v>0.04</v>
      </c>
      <c r="AG119" s="8">
        <f t="shared" si="18"/>
        <v>0</v>
      </c>
      <c r="AH119" s="7">
        <f>IF($P119="X",SUMIFS('Inventory (old)'!$M:$M,'Inventory (old)'!$A:$A,"Channel",'Inventory (old)'!$B:$B,$A119,'Inventory (old)'!$E:$E,"&gt;="&amp;$F119,'Inventory (old)'!$E:$E,"&lt;"&amp;$G119),0)</f>
        <v>0</v>
      </c>
      <c r="AI119" s="12">
        <f>IF($P119="X",SUMIFS('Inventory (old)'!$M:$M,'Inventory (old)'!$A:$A,"Dotted Line",'Inventory (old)'!$B:$B,$A119,'Inventory (old)'!$E:$E,"&gt;="&amp;$F119,'Inventory (old)'!$E:$E,"&lt;"&amp;$G119),0)</f>
        <v>0</v>
      </c>
      <c r="AJ119" s="15" t="s">
        <v>3297</v>
      </c>
      <c r="AK119" s="7">
        <f>IF($P119="X",0,SUMIFS('Inventory (old)'!$M:$M,'Inventory (old)'!$A:$A,"Channel",'Inventory (old)'!$B:$B,$A119,'Inventory (old)'!$E:$E,"&gt;="&amp;F119,'Inventory (old)'!$E:$E,"&lt;"&amp;$G119))</f>
        <v>0</v>
      </c>
      <c r="AL119" s="7">
        <f>IF($P119="X",0,SUMIFS('Inventory (old)'!$M:$M,'Inventory (old)'!$A:$A,"Dotted Line",'Inventory (old)'!$B:$B,$A119,'Inventory (old)'!$E:$E,"&gt;="&amp;$F119,'Inventory (old)'!$E:$E,"&lt;"&amp;$G119))</f>
        <v>0</v>
      </c>
      <c r="AM119" s="7">
        <f>SUMIFS('Inventory (old)'!$M:$M,'Inventory (old)'!$A:$A,"Stop Line",'Inventory (old)'!$B:$B,$A119,'Inventory (old)'!$E:$E,"&gt;="&amp;$F119,'Inventory (old)'!$E:$E,"&lt;"&amp;$G119)</f>
        <v>0</v>
      </c>
      <c r="AN119" s="7">
        <f>SUMIFS('Inventory (old)'!$M:$M,'Inventory (old)'!$A:$A,"Arrows and Onlys",'Inventory (old)'!$B:$B,$A119,'Inventory (old)'!$E:$E,"&gt;="&amp;$F119,'Inventory (old)'!$E:$E,"&lt;"&amp;$G119)</f>
        <v>0</v>
      </c>
      <c r="AO119" s="7">
        <f>SUMIFS('Inventory (old)'!$N:$N,'Inventory (old)'!$A:$A,"Arrows and Onlys",'Inventory (old)'!$B:$B,$A119,'Inventory (old)'!$E:$E,"&gt;="&amp;$F119,'Inventory (old)'!$E:$E,"&lt;"&amp;$G119)</f>
        <v>0</v>
      </c>
      <c r="AP119" s="7">
        <f>SUMIFS('Inventory (old)'!$O:$O,'Inventory (old)'!$A:$A,"Transverse",'Inventory (old)'!$B:$B,$A119,'Inventory (old)'!$E:$E,"&gt;="&amp;$F119,'Inventory (old)'!$E:$E,"&lt;"&amp;$G119)</f>
        <v>0</v>
      </c>
      <c r="AQ119" s="7">
        <f>SUMIFS('Inventory (old)'!$P:$P,'Inventory (old)'!$A:$A,"Transverse",'Inventory (old)'!$B:$B,$A119,'Inventory (old)'!$E:$E,"&gt;="&amp;$F119,'Inventory (old)'!$E:$E,"&lt;"&amp;$G119)</f>
        <v>0</v>
      </c>
      <c r="AR119" s="7">
        <f>SUMIFS('Inventory (old)'!$M:$M,'Inventory (old)'!$A:$A,"Crosswalk",'Inventory (old)'!$B:$B,$A119,'Inventory (old)'!$E:$E,"&gt;="&amp;$F119,'Inventory (old)'!$E:$E,"&lt;"&amp;$G119)</f>
        <v>0</v>
      </c>
      <c r="AS119" s="7">
        <f>SUMIFS('Inventory (old)'!$M:$M,'Inventory (old)'!$A:$A,"Yield Line",'Inventory (old)'!$B:$B,$A119,'Inventory (old)'!$E:$E,"&gt;="&amp;$F119,'Inventory (old)'!$E:$E,"&lt;"&amp;$G119)</f>
        <v>0</v>
      </c>
      <c r="AT119" s="7">
        <f>SUMIFS('Inventory (old)'!$M:$M,'Inventory (old)'!$A:$A,"Island",'Inventory (old)'!$B:$B,$A119,'Inventory (old)'!$E:$E,"&gt;="&amp;$F119,'Inventory (old)'!$E:$E,"&lt;"&amp;$G119)</f>
        <v>0</v>
      </c>
      <c r="AU119" s="7">
        <f>SUMIFS('Inventory (old)'!$M:$M,'Inventory (old)'!$A:$A,"Railroad",'Inventory (old)'!$B:$B,$A119,'Inventory (old)'!$E:$E,"&gt;="&amp;$F119,'Inventory (old)'!$E:$E,"&lt;"&amp;$G119)</f>
        <v>0</v>
      </c>
      <c r="AV119" s="7">
        <f>SUMIFS('Inventory (old)'!$M:$M,'Inventory (old)'!$A:$A,"School",'Inventory (old)'!$B:$B,$A119,'Inventory (old)'!$E:$E,"&gt;="&amp;$F119,'Inventory (old)'!$E:$E,"&lt;"&amp;$G119)</f>
        <v>0</v>
      </c>
      <c r="AW119" s="7">
        <f>SUMIFS('Inventory (old)'!$M:$M,'Inventory (old)'!$A:$A,"Air Speed",'Inventory (old)'!$B:$B,$A119,'Inventory (old)'!$E:$E,"&gt;="&amp;$F119,'Inventory (old)'!$E:$E,"&lt;"&amp;$G119)</f>
        <v>0</v>
      </c>
      <c r="AX119" s="7">
        <f>SUMIFS('Inventory (old)'!$M:$M,'Inventory (old)'!$A:$A,"Wrong Way",'Inventory (old)'!$B:$B,$A119,'Inventory (old)'!$E:$E,"&gt;="&amp;$F119,'Inventory (old)'!$E:$E,"&lt;"&amp;$G119)</f>
        <v>0</v>
      </c>
      <c r="AY119" s="7">
        <f>SUMIFS('Inventory (old)'!$M:$M,'Inventory (old)'!$A:$A,"Merge Arrow",'Inventory (old)'!$B:$B,$A119,'Inventory (old)'!$E:$E,"&gt;="&amp;$F119,'Inventory (old)'!$E:$E,"&lt;"&amp;$G119)</f>
        <v>0</v>
      </c>
      <c r="AZ119" s="7">
        <f>SUMIFS('Inventory (old)'!$M:$M,'Inventory (old)'!$A:$A,"Bike",'Inventory (old)'!$B:$B,$A119,'Inventory (old)'!$E:$E,"&gt;="&amp;$F119,'Inventory (old)'!$E:$E,"&lt;"&amp;$G119)</f>
        <v>0</v>
      </c>
      <c r="BA119" s="7">
        <f>SUMIFS('Inventory (old)'!$M:$M,'Inventory (old)'!$A:$A,"Parking",'Inventory (old)'!$B:$B,$A119,'Inventory (old)'!$E:$E,"&gt;="&amp;$F119,'Inventory (old)'!$E:$E,"&lt;"&amp;$G119)</f>
        <v>0</v>
      </c>
      <c r="BB119" s="1">
        <f>SUMIFS('Inventory (old)'!$S:$S,'Inventory (old)'!$A:$A,"Parking",'Inventory (old)'!$B:$B,$A119,'Inventory (old)'!$E:$E,"&gt;="&amp;$F119,'Inventory (old)'!$E:$E,"&lt;"&amp;$G119)</f>
        <v>0</v>
      </c>
      <c r="BC119" s="13" t="s">
        <v>2830</v>
      </c>
    </row>
    <row r="120" spans="1:55" x14ac:dyDescent="0.25">
      <c r="A120" s="6" t="s">
        <v>2787</v>
      </c>
      <c r="B120" s="7" t="s">
        <v>32</v>
      </c>
      <c r="C120" s="7" t="s">
        <v>2189</v>
      </c>
      <c r="D120" s="7">
        <v>30</v>
      </c>
      <c r="E120" s="7" t="s">
        <v>58</v>
      </c>
      <c r="F120" s="8">
        <v>14.978999999999999</v>
      </c>
      <c r="G120" s="8">
        <v>15.959</v>
      </c>
      <c r="H120" s="7" t="s">
        <v>361</v>
      </c>
      <c r="I120" s="7" t="s">
        <v>2196</v>
      </c>
      <c r="J120" s="14">
        <v>0.22700000000000001</v>
      </c>
      <c r="K120" s="15" t="s">
        <v>2241</v>
      </c>
      <c r="L120" s="7" t="s">
        <v>2217</v>
      </c>
      <c r="M120" s="7" t="s">
        <v>2193</v>
      </c>
      <c r="N120" s="20">
        <v>1</v>
      </c>
      <c r="O120" s="20" t="s">
        <v>201</v>
      </c>
      <c r="P120" s="20"/>
      <c r="Q120" s="20"/>
      <c r="R120" s="8"/>
      <c r="S120" s="8"/>
      <c r="T120" s="14"/>
      <c r="U120" s="14"/>
      <c r="V120" s="21"/>
      <c r="W120" s="16"/>
      <c r="X120" s="1">
        <v>91097</v>
      </c>
      <c r="Y120" s="7">
        <v>2022</v>
      </c>
      <c r="Z120" s="7" t="s">
        <v>25</v>
      </c>
      <c r="AA120" s="58">
        <v>2020</v>
      </c>
      <c r="AB120" s="59" t="s">
        <v>348</v>
      </c>
      <c r="AC120" s="15" t="s">
        <v>3297</v>
      </c>
      <c r="AD120" s="8">
        <f t="shared" si="15"/>
        <v>0</v>
      </c>
      <c r="AE120" s="8">
        <f t="shared" si="16"/>
        <v>0.22700000000000001</v>
      </c>
      <c r="AF120" s="8">
        <f t="shared" si="17"/>
        <v>0.22700000000000001</v>
      </c>
      <c r="AG120" s="8">
        <f t="shared" si="18"/>
        <v>0</v>
      </c>
      <c r="AH120" s="7">
        <f>IF($P120="X",SUMIFS('Inventory (old)'!$M:$M,'Inventory (old)'!$A:$A,"Channel",'Inventory (old)'!$B:$B,$A120,'Inventory (old)'!$E:$E,"&gt;="&amp;$F120,'Inventory (old)'!$E:$E,"&lt;"&amp;$G120),0)</f>
        <v>0</v>
      </c>
      <c r="AI120" s="12">
        <f>IF($P120="X",SUMIFS('Inventory (old)'!$M:$M,'Inventory (old)'!$A:$A,"Dotted Line",'Inventory (old)'!$B:$B,$A120,'Inventory (old)'!$E:$E,"&gt;="&amp;$F120,'Inventory (old)'!$E:$E,"&lt;"&amp;$G120),0)</f>
        <v>0</v>
      </c>
      <c r="AJ120" s="15" t="s">
        <v>3297</v>
      </c>
      <c r="AK120" s="7">
        <f>IF($P120="X",0,SUMIFS('Inventory (old)'!$M:$M,'Inventory (old)'!$A:$A,"Channel",'Inventory (old)'!$B:$B,$A120,'Inventory (old)'!$E:$E,"&gt;="&amp;F120,'Inventory (old)'!$E:$E,"&lt;"&amp;$G120))</f>
        <v>838</v>
      </c>
      <c r="AL120" s="7">
        <f>IF($P120="X",0,SUMIFS('Inventory (old)'!$M:$M,'Inventory (old)'!$A:$A,"Dotted Line",'Inventory (old)'!$B:$B,$A120,'Inventory (old)'!$E:$E,"&gt;="&amp;$F120,'Inventory (old)'!$E:$E,"&lt;"&amp;$G120))</f>
        <v>0</v>
      </c>
      <c r="AM120" s="7">
        <f>SUMIFS('Inventory (old)'!$M:$M,'Inventory (old)'!$A:$A,"Stop Line",'Inventory (old)'!$B:$B,$A120,'Inventory (old)'!$E:$E,"&gt;="&amp;$F120,'Inventory (old)'!$E:$E,"&lt;"&amp;$G120)</f>
        <v>79</v>
      </c>
      <c r="AN120" s="7">
        <f>SUMIFS('Inventory (old)'!$M:$M,'Inventory (old)'!$A:$A,"Arrows and Onlys",'Inventory (old)'!$B:$B,$A120,'Inventory (old)'!$E:$E,"&gt;="&amp;$F120,'Inventory (old)'!$E:$E,"&lt;"&amp;$G120)</f>
        <v>0</v>
      </c>
      <c r="AO120" s="7">
        <f>SUMIFS('Inventory (old)'!$N:$N,'Inventory (old)'!$A:$A,"Arrows and Onlys",'Inventory (old)'!$B:$B,$A120,'Inventory (old)'!$E:$E,"&gt;="&amp;$F120,'Inventory (old)'!$E:$E,"&lt;"&amp;$G120)</f>
        <v>0</v>
      </c>
      <c r="AP120" s="7">
        <f>SUMIFS('Inventory (old)'!$O:$O,'Inventory (old)'!$A:$A,"Transverse",'Inventory (old)'!$B:$B,$A120,'Inventory (old)'!$E:$E,"&gt;="&amp;$F120,'Inventory (old)'!$E:$E,"&lt;"&amp;$G120)</f>
        <v>372</v>
      </c>
      <c r="AQ120" s="7">
        <f>SUMIFS('Inventory (old)'!$P:$P,'Inventory (old)'!$A:$A,"Transverse",'Inventory (old)'!$B:$B,$A120,'Inventory (old)'!$E:$E,"&gt;="&amp;$F120,'Inventory (old)'!$E:$E,"&lt;"&amp;$G120)</f>
        <v>0</v>
      </c>
      <c r="AR120" s="7">
        <f>SUMIFS('Inventory (old)'!$M:$M,'Inventory (old)'!$A:$A,"Crosswalk",'Inventory (old)'!$B:$B,$A120,'Inventory (old)'!$E:$E,"&gt;="&amp;$F120,'Inventory (old)'!$E:$E,"&lt;"&amp;$G120)</f>
        <v>0</v>
      </c>
      <c r="AS120" s="7">
        <f>SUMIFS('Inventory (old)'!$M:$M,'Inventory (old)'!$A:$A,"Yield Line",'Inventory (old)'!$B:$B,$A120,'Inventory (old)'!$E:$E,"&gt;="&amp;$F120,'Inventory (old)'!$E:$E,"&lt;"&amp;$G120)</f>
        <v>0</v>
      </c>
      <c r="AT120" s="7">
        <f>SUMIFS('Inventory (old)'!$M:$M,'Inventory (old)'!$A:$A,"Island",'Inventory (old)'!$B:$B,$A120,'Inventory (old)'!$E:$E,"&gt;="&amp;$F120,'Inventory (old)'!$E:$E,"&lt;"&amp;$G120)</f>
        <v>0</v>
      </c>
      <c r="AU120" s="7">
        <f>SUMIFS('Inventory (old)'!$M:$M,'Inventory (old)'!$A:$A,"Railroad",'Inventory (old)'!$B:$B,$A120,'Inventory (old)'!$E:$E,"&gt;="&amp;$F120,'Inventory (old)'!$E:$E,"&lt;"&amp;$G120)</f>
        <v>0</v>
      </c>
      <c r="AV120" s="7">
        <f>SUMIFS('Inventory (old)'!$M:$M,'Inventory (old)'!$A:$A,"School",'Inventory (old)'!$B:$B,$A120,'Inventory (old)'!$E:$E,"&gt;="&amp;$F120,'Inventory (old)'!$E:$E,"&lt;"&amp;$G120)</f>
        <v>0</v>
      </c>
      <c r="AW120" s="7">
        <f>SUMIFS('Inventory (old)'!$M:$M,'Inventory (old)'!$A:$A,"Air Speed",'Inventory (old)'!$B:$B,$A120,'Inventory (old)'!$E:$E,"&gt;="&amp;$F120,'Inventory (old)'!$E:$E,"&lt;"&amp;$G120)</f>
        <v>0</v>
      </c>
      <c r="AX120" s="7">
        <f>SUMIFS('Inventory (old)'!$M:$M,'Inventory (old)'!$A:$A,"Wrong Way",'Inventory (old)'!$B:$B,$A120,'Inventory (old)'!$E:$E,"&gt;="&amp;$F120,'Inventory (old)'!$E:$E,"&lt;"&amp;$G120)</f>
        <v>0</v>
      </c>
      <c r="AY120" s="7">
        <f>SUMIFS('Inventory (old)'!$M:$M,'Inventory (old)'!$A:$A,"Merge Arrow",'Inventory (old)'!$B:$B,$A120,'Inventory (old)'!$E:$E,"&gt;="&amp;$F120,'Inventory (old)'!$E:$E,"&lt;"&amp;$G120)</f>
        <v>0</v>
      </c>
      <c r="AZ120" s="7">
        <f>SUMIFS('Inventory (old)'!$M:$M,'Inventory (old)'!$A:$A,"Bike",'Inventory (old)'!$B:$B,$A120,'Inventory (old)'!$E:$E,"&gt;="&amp;$F120,'Inventory (old)'!$E:$E,"&lt;"&amp;$G120)</f>
        <v>0</v>
      </c>
      <c r="BA120" s="7">
        <f>SUMIFS('Inventory (old)'!$M:$M,'Inventory (old)'!$A:$A,"Parking",'Inventory (old)'!$B:$B,$A120,'Inventory (old)'!$E:$E,"&gt;="&amp;$F120,'Inventory (old)'!$E:$E,"&lt;"&amp;$G120)</f>
        <v>0</v>
      </c>
      <c r="BB120" s="1">
        <f>SUMIFS('Inventory (old)'!$S:$S,'Inventory (old)'!$A:$A,"Parking",'Inventory (old)'!$B:$B,$A120,'Inventory (old)'!$E:$E,"&gt;="&amp;$F120,'Inventory (old)'!$E:$E,"&lt;"&amp;$G120)</f>
        <v>0</v>
      </c>
      <c r="BC120" s="13" t="s">
        <v>2831</v>
      </c>
    </row>
    <row r="121" spans="1:55" x14ac:dyDescent="0.25">
      <c r="A121" s="6" t="s">
        <v>2788</v>
      </c>
      <c r="B121" s="7" t="s">
        <v>32</v>
      </c>
      <c r="C121" s="7" t="s">
        <v>2189</v>
      </c>
      <c r="D121" s="7">
        <v>30</v>
      </c>
      <c r="E121" s="7" t="s">
        <v>58</v>
      </c>
      <c r="F121" s="8">
        <v>14.978999999999999</v>
      </c>
      <c r="G121" s="8">
        <v>15.959</v>
      </c>
      <c r="H121" s="7" t="s">
        <v>361</v>
      </c>
      <c r="I121" s="7" t="s">
        <v>2198</v>
      </c>
      <c r="J121" s="14">
        <v>0.29099999999999998</v>
      </c>
      <c r="K121" s="15" t="s">
        <v>2241</v>
      </c>
      <c r="L121" s="7" t="s">
        <v>2217</v>
      </c>
      <c r="M121" s="7" t="s">
        <v>2193</v>
      </c>
      <c r="N121" s="20">
        <v>1</v>
      </c>
      <c r="O121" s="20" t="s">
        <v>201</v>
      </c>
      <c r="P121" s="20"/>
      <c r="Q121" s="20"/>
      <c r="R121" s="8"/>
      <c r="S121" s="8"/>
      <c r="T121" s="14"/>
      <c r="U121" s="14"/>
      <c r="V121" s="21"/>
      <c r="W121" s="16"/>
      <c r="X121" s="1">
        <v>91097</v>
      </c>
      <c r="Y121" s="7">
        <v>2022</v>
      </c>
      <c r="Z121" s="7" t="s">
        <v>25</v>
      </c>
      <c r="AA121" s="58">
        <v>2020</v>
      </c>
      <c r="AB121" s="59" t="s">
        <v>348</v>
      </c>
      <c r="AC121" s="15" t="s">
        <v>3297</v>
      </c>
      <c r="AD121" s="8">
        <f t="shared" si="15"/>
        <v>0</v>
      </c>
      <c r="AE121" s="8">
        <f t="shared" si="16"/>
        <v>0.29099999999999998</v>
      </c>
      <c r="AF121" s="8">
        <f t="shared" si="17"/>
        <v>0.29099999999999998</v>
      </c>
      <c r="AG121" s="8">
        <f t="shared" si="18"/>
        <v>0</v>
      </c>
      <c r="AH121" s="7">
        <f>IF($P121="X",SUMIFS('Inventory (old)'!$M:$M,'Inventory (old)'!$A:$A,"Channel",'Inventory (old)'!$B:$B,$A121,'Inventory (old)'!$E:$E,"&gt;="&amp;$F121,'Inventory (old)'!$E:$E,"&lt;"&amp;$G121),0)</f>
        <v>0</v>
      </c>
      <c r="AI121" s="12">
        <f>IF($P121="X",SUMIFS('Inventory (old)'!$M:$M,'Inventory (old)'!$A:$A,"Dotted Line",'Inventory (old)'!$B:$B,$A121,'Inventory (old)'!$E:$E,"&gt;="&amp;$F121,'Inventory (old)'!$E:$E,"&lt;"&amp;$G121),0)</f>
        <v>0</v>
      </c>
      <c r="AJ121" s="15" t="s">
        <v>3297</v>
      </c>
      <c r="AK121" s="7">
        <f>IF($P121="X",0,SUMIFS('Inventory (old)'!$M:$M,'Inventory (old)'!$A:$A,"Channel",'Inventory (old)'!$B:$B,$A121,'Inventory (old)'!$E:$E,"&gt;="&amp;F121,'Inventory (old)'!$E:$E,"&lt;"&amp;$G121))</f>
        <v>144</v>
      </c>
      <c r="AL121" s="7">
        <f>IF($P121="X",0,SUMIFS('Inventory (old)'!$M:$M,'Inventory (old)'!$A:$A,"Dotted Line",'Inventory (old)'!$B:$B,$A121,'Inventory (old)'!$E:$E,"&gt;="&amp;$F121,'Inventory (old)'!$E:$E,"&lt;"&amp;$G121))</f>
        <v>0</v>
      </c>
      <c r="AM121" s="7">
        <f>SUMIFS('Inventory (old)'!$M:$M,'Inventory (old)'!$A:$A,"Stop Line",'Inventory (old)'!$B:$B,$A121,'Inventory (old)'!$E:$E,"&gt;="&amp;$F121,'Inventory (old)'!$E:$E,"&lt;"&amp;$G121)</f>
        <v>0</v>
      </c>
      <c r="AN121" s="7">
        <f>SUMIFS('Inventory (old)'!$M:$M,'Inventory (old)'!$A:$A,"Arrows and Onlys",'Inventory (old)'!$B:$B,$A121,'Inventory (old)'!$E:$E,"&gt;="&amp;$F121,'Inventory (old)'!$E:$E,"&lt;"&amp;$G121)</f>
        <v>0</v>
      </c>
      <c r="AO121" s="7">
        <f>SUMIFS('Inventory (old)'!$N:$N,'Inventory (old)'!$A:$A,"Arrows and Onlys",'Inventory (old)'!$B:$B,$A121,'Inventory (old)'!$E:$E,"&gt;="&amp;$F121,'Inventory (old)'!$E:$E,"&lt;"&amp;$G121)</f>
        <v>0</v>
      </c>
      <c r="AP121" s="7">
        <f>SUMIFS('Inventory (old)'!$O:$O,'Inventory (old)'!$A:$A,"Transverse",'Inventory (old)'!$B:$B,$A121,'Inventory (old)'!$E:$E,"&gt;="&amp;$F121,'Inventory (old)'!$E:$E,"&lt;"&amp;$G121)</f>
        <v>0</v>
      </c>
      <c r="AQ121" s="7">
        <f>SUMIFS('Inventory (old)'!$P:$P,'Inventory (old)'!$A:$A,"Transverse",'Inventory (old)'!$B:$B,$A121,'Inventory (old)'!$E:$E,"&gt;="&amp;$F121,'Inventory (old)'!$E:$E,"&lt;"&amp;$G121)</f>
        <v>0</v>
      </c>
      <c r="AR121" s="7">
        <f>SUMIFS('Inventory (old)'!$M:$M,'Inventory (old)'!$A:$A,"Crosswalk",'Inventory (old)'!$B:$B,$A121,'Inventory (old)'!$E:$E,"&gt;="&amp;$F121,'Inventory (old)'!$E:$E,"&lt;"&amp;$G121)</f>
        <v>0</v>
      </c>
      <c r="AS121" s="7">
        <f>SUMIFS('Inventory (old)'!$M:$M,'Inventory (old)'!$A:$A,"Yield Line",'Inventory (old)'!$B:$B,$A121,'Inventory (old)'!$E:$E,"&gt;="&amp;$F121,'Inventory (old)'!$E:$E,"&lt;"&amp;$G121)</f>
        <v>0</v>
      </c>
      <c r="AT121" s="7">
        <f>SUMIFS('Inventory (old)'!$M:$M,'Inventory (old)'!$A:$A,"Island",'Inventory (old)'!$B:$B,$A121,'Inventory (old)'!$E:$E,"&gt;="&amp;$F121,'Inventory (old)'!$E:$E,"&lt;"&amp;$G121)</f>
        <v>0</v>
      </c>
      <c r="AU121" s="7">
        <f>SUMIFS('Inventory (old)'!$M:$M,'Inventory (old)'!$A:$A,"Railroad",'Inventory (old)'!$B:$B,$A121,'Inventory (old)'!$E:$E,"&gt;="&amp;$F121,'Inventory (old)'!$E:$E,"&lt;"&amp;$G121)</f>
        <v>0</v>
      </c>
      <c r="AV121" s="7">
        <f>SUMIFS('Inventory (old)'!$M:$M,'Inventory (old)'!$A:$A,"School",'Inventory (old)'!$B:$B,$A121,'Inventory (old)'!$E:$E,"&gt;="&amp;$F121,'Inventory (old)'!$E:$E,"&lt;"&amp;$G121)</f>
        <v>0</v>
      </c>
      <c r="AW121" s="7">
        <f>SUMIFS('Inventory (old)'!$M:$M,'Inventory (old)'!$A:$A,"Air Speed",'Inventory (old)'!$B:$B,$A121,'Inventory (old)'!$E:$E,"&gt;="&amp;$F121,'Inventory (old)'!$E:$E,"&lt;"&amp;$G121)</f>
        <v>0</v>
      </c>
      <c r="AX121" s="7">
        <f>SUMIFS('Inventory (old)'!$M:$M,'Inventory (old)'!$A:$A,"Wrong Way",'Inventory (old)'!$B:$B,$A121,'Inventory (old)'!$E:$E,"&gt;="&amp;$F121,'Inventory (old)'!$E:$E,"&lt;"&amp;$G121)</f>
        <v>0</v>
      </c>
      <c r="AY121" s="7">
        <f>SUMIFS('Inventory (old)'!$M:$M,'Inventory (old)'!$A:$A,"Merge Arrow",'Inventory (old)'!$B:$B,$A121,'Inventory (old)'!$E:$E,"&gt;="&amp;$F121,'Inventory (old)'!$E:$E,"&lt;"&amp;$G121)</f>
        <v>0</v>
      </c>
      <c r="AZ121" s="7">
        <f>SUMIFS('Inventory (old)'!$M:$M,'Inventory (old)'!$A:$A,"Bike",'Inventory (old)'!$B:$B,$A121,'Inventory (old)'!$E:$E,"&gt;="&amp;$F121,'Inventory (old)'!$E:$E,"&lt;"&amp;$G121)</f>
        <v>0</v>
      </c>
      <c r="BA121" s="7">
        <f>SUMIFS('Inventory (old)'!$M:$M,'Inventory (old)'!$A:$A,"Parking",'Inventory (old)'!$B:$B,$A121,'Inventory (old)'!$E:$E,"&gt;="&amp;$F121,'Inventory (old)'!$E:$E,"&lt;"&amp;$G121)</f>
        <v>0</v>
      </c>
      <c r="BB121" s="1">
        <f>SUMIFS('Inventory (old)'!$S:$S,'Inventory (old)'!$A:$A,"Parking",'Inventory (old)'!$B:$B,$A121,'Inventory (old)'!$E:$E,"&gt;="&amp;$F121,'Inventory (old)'!$E:$E,"&lt;"&amp;$G121)</f>
        <v>0</v>
      </c>
      <c r="BC121" s="13" t="s">
        <v>2832</v>
      </c>
    </row>
    <row r="122" spans="1:55" x14ac:dyDescent="0.25">
      <c r="A122" s="6" t="s">
        <v>2789</v>
      </c>
      <c r="B122" s="7" t="s">
        <v>32</v>
      </c>
      <c r="C122" s="7" t="s">
        <v>2189</v>
      </c>
      <c r="D122" s="7">
        <v>30</v>
      </c>
      <c r="E122" s="7" t="s">
        <v>59</v>
      </c>
      <c r="F122" s="8">
        <v>14.978999999999999</v>
      </c>
      <c r="G122" s="8">
        <v>15.959</v>
      </c>
      <c r="H122" s="7" t="s">
        <v>361</v>
      </c>
      <c r="I122" s="7" t="s">
        <v>2196</v>
      </c>
      <c r="J122" s="14">
        <v>0.249</v>
      </c>
      <c r="K122" s="15" t="s">
        <v>2241</v>
      </c>
      <c r="L122" s="7" t="s">
        <v>2217</v>
      </c>
      <c r="M122" s="7" t="s">
        <v>2193</v>
      </c>
      <c r="N122" s="20">
        <v>1</v>
      </c>
      <c r="O122" s="20" t="s">
        <v>201</v>
      </c>
      <c r="P122" s="20"/>
      <c r="Q122" s="20"/>
      <c r="R122" s="8"/>
      <c r="S122" s="8"/>
      <c r="T122" s="14"/>
      <c r="U122" s="14"/>
      <c r="V122" s="21"/>
      <c r="W122" s="16"/>
      <c r="X122" s="1">
        <v>91097</v>
      </c>
      <c r="Y122" s="7">
        <v>2022</v>
      </c>
      <c r="Z122" s="7" t="s">
        <v>25</v>
      </c>
      <c r="AA122" s="58">
        <v>2020</v>
      </c>
      <c r="AB122" s="59" t="s">
        <v>348</v>
      </c>
      <c r="AC122" s="15" t="s">
        <v>3297</v>
      </c>
      <c r="AD122" s="8">
        <f t="shared" si="15"/>
        <v>0</v>
      </c>
      <c r="AE122" s="8">
        <f t="shared" si="16"/>
        <v>0.249</v>
      </c>
      <c r="AF122" s="8">
        <f t="shared" si="17"/>
        <v>0.249</v>
      </c>
      <c r="AG122" s="8">
        <f t="shared" si="18"/>
        <v>0</v>
      </c>
      <c r="AH122" s="7">
        <f>IF($P122="X",SUMIFS('Inventory (old)'!$M:$M,'Inventory (old)'!$A:$A,"Channel",'Inventory (old)'!$B:$B,$A122,'Inventory (old)'!$E:$E,"&gt;="&amp;$F122,'Inventory (old)'!$E:$E,"&lt;"&amp;$G122),0)</f>
        <v>0</v>
      </c>
      <c r="AI122" s="12">
        <f>IF($P122="X",SUMIFS('Inventory (old)'!$M:$M,'Inventory (old)'!$A:$A,"Dotted Line",'Inventory (old)'!$B:$B,$A122,'Inventory (old)'!$E:$E,"&gt;="&amp;$F122,'Inventory (old)'!$E:$E,"&lt;"&amp;$G122),0)</f>
        <v>0</v>
      </c>
      <c r="AJ122" s="15" t="s">
        <v>3297</v>
      </c>
      <c r="AK122" s="7">
        <f>IF($P122="X",0,SUMIFS('Inventory (old)'!$M:$M,'Inventory (old)'!$A:$A,"Channel",'Inventory (old)'!$B:$B,$A122,'Inventory (old)'!$E:$E,"&gt;="&amp;F122,'Inventory (old)'!$E:$E,"&lt;"&amp;$G122))</f>
        <v>824</v>
      </c>
      <c r="AL122" s="7">
        <f>IF($P122="X",0,SUMIFS('Inventory (old)'!$M:$M,'Inventory (old)'!$A:$A,"Dotted Line",'Inventory (old)'!$B:$B,$A122,'Inventory (old)'!$E:$E,"&gt;="&amp;$F122,'Inventory (old)'!$E:$E,"&lt;"&amp;$G122))</f>
        <v>0</v>
      </c>
      <c r="AM122" s="7">
        <f>SUMIFS('Inventory (old)'!$M:$M,'Inventory (old)'!$A:$A,"Stop Line",'Inventory (old)'!$B:$B,$A122,'Inventory (old)'!$E:$E,"&gt;="&amp;$F122,'Inventory (old)'!$E:$E,"&lt;"&amp;$G122)</f>
        <v>70</v>
      </c>
      <c r="AN122" s="7">
        <f>SUMIFS('Inventory (old)'!$M:$M,'Inventory (old)'!$A:$A,"Arrows and Onlys",'Inventory (old)'!$B:$B,$A122,'Inventory (old)'!$E:$E,"&gt;="&amp;$F122,'Inventory (old)'!$E:$E,"&lt;"&amp;$G122)</f>
        <v>0</v>
      </c>
      <c r="AO122" s="7">
        <f>SUMIFS('Inventory (old)'!$N:$N,'Inventory (old)'!$A:$A,"Arrows and Onlys",'Inventory (old)'!$B:$B,$A122,'Inventory (old)'!$E:$E,"&gt;="&amp;$F122,'Inventory (old)'!$E:$E,"&lt;"&amp;$G122)</f>
        <v>0</v>
      </c>
      <c r="AP122" s="7">
        <f>SUMIFS('Inventory (old)'!$O:$O,'Inventory (old)'!$A:$A,"Transverse",'Inventory (old)'!$B:$B,$A122,'Inventory (old)'!$E:$E,"&gt;="&amp;$F122,'Inventory (old)'!$E:$E,"&lt;"&amp;$G122)</f>
        <v>364</v>
      </c>
      <c r="AQ122" s="7">
        <f>SUMIFS('Inventory (old)'!$P:$P,'Inventory (old)'!$A:$A,"Transverse",'Inventory (old)'!$B:$B,$A122,'Inventory (old)'!$E:$E,"&gt;="&amp;$F122,'Inventory (old)'!$E:$E,"&lt;"&amp;$G122)</f>
        <v>0</v>
      </c>
      <c r="AR122" s="7">
        <f>SUMIFS('Inventory (old)'!$M:$M,'Inventory (old)'!$A:$A,"Crosswalk",'Inventory (old)'!$B:$B,$A122,'Inventory (old)'!$E:$E,"&gt;="&amp;$F122,'Inventory (old)'!$E:$E,"&lt;"&amp;$G122)</f>
        <v>0</v>
      </c>
      <c r="AS122" s="7">
        <f>SUMIFS('Inventory (old)'!$M:$M,'Inventory (old)'!$A:$A,"Yield Line",'Inventory (old)'!$B:$B,$A122,'Inventory (old)'!$E:$E,"&gt;="&amp;$F122,'Inventory (old)'!$E:$E,"&lt;"&amp;$G122)</f>
        <v>0</v>
      </c>
      <c r="AT122" s="7">
        <f>SUMIFS('Inventory (old)'!$M:$M,'Inventory (old)'!$A:$A,"Island",'Inventory (old)'!$B:$B,$A122,'Inventory (old)'!$E:$E,"&gt;="&amp;$F122,'Inventory (old)'!$E:$E,"&lt;"&amp;$G122)</f>
        <v>0</v>
      </c>
      <c r="AU122" s="7">
        <f>SUMIFS('Inventory (old)'!$M:$M,'Inventory (old)'!$A:$A,"Railroad",'Inventory (old)'!$B:$B,$A122,'Inventory (old)'!$E:$E,"&gt;="&amp;$F122,'Inventory (old)'!$E:$E,"&lt;"&amp;$G122)</f>
        <v>0</v>
      </c>
      <c r="AV122" s="7">
        <f>SUMIFS('Inventory (old)'!$M:$M,'Inventory (old)'!$A:$A,"School",'Inventory (old)'!$B:$B,$A122,'Inventory (old)'!$E:$E,"&gt;="&amp;$F122,'Inventory (old)'!$E:$E,"&lt;"&amp;$G122)</f>
        <v>0</v>
      </c>
      <c r="AW122" s="7">
        <f>SUMIFS('Inventory (old)'!$M:$M,'Inventory (old)'!$A:$A,"Air Speed",'Inventory (old)'!$B:$B,$A122,'Inventory (old)'!$E:$E,"&gt;="&amp;$F122,'Inventory (old)'!$E:$E,"&lt;"&amp;$G122)</f>
        <v>0</v>
      </c>
      <c r="AX122" s="7">
        <f>SUMIFS('Inventory (old)'!$M:$M,'Inventory (old)'!$A:$A,"Wrong Way",'Inventory (old)'!$B:$B,$A122,'Inventory (old)'!$E:$E,"&gt;="&amp;$F122,'Inventory (old)'!$E:$E,"&lt;"&amp;$G122)</f>
        <v>0</v>
      </c>
      <c r="AY122" s="7">
        <f>SUMIFS('Inventory (old)'!$M:$M,'Inventory (old)'!$A:$A,"Merge Arrow",'Inventory (old)'!$B:$B,$A122,'Inventory (old)'!$E:$E,"&gt;="&amp;$F122,'Inventory (old)'!$E:$E,"&lt;"&amp;$G122)</f>
        <v>0</v>
      </c>
      <c r="AZ122" s="7">
        <f>SUMIFS('Inventory (old)'!$M:$M,'Inventory (old)'!$A:$A,"Bike",'Inventory (old)'!$B:$B,$A122,'Inventory (old)'!$E:$E,"&gt;="&amp;$F122,'Inventory (old)'!$E:$E,"&lt;"&amp;$G122)</f>
        <v>0</v>
      </c>
      <c r="BA122" s="7">
        <f>SUMIFS('Inventory (old)'!$M:$M,'Inventory (old)'!$A:$A,"Parking",'Inventory (old)'!$B:$B,$A122,'Inventory (old)'!$E:$E,"&gt;="&amp;$F122,'Inventory (old)'!$E:$E,"&lt;"&amp;$G122)</f>
        <v>0</v>
      </c>
      <c r="BB122" s="1">
        <f>SUMIFS('Inventory (old)'!$S:$S,'Inventory (old)'!$A:$A,"Parking",'Inventory (old)'!$B:$B,$A122,'Inventory (old)'!$E:$E,"&gt;="&amp;$F122,'Inventory (old)'!$E:$E,"&lt;"&amp;$G122)</f>
        <v>0</v>
      </c>
      <c r="BC122" s="13" t="s">
        <v>2833</v>
      </c>
    </row>
    <row r="123" spans="1:55" x14ac:dyDescent="0.25">
      <c r="A123" s="6" t="s">
        <v>2790</v>
      </c>
      <c r="B123" s="7" t="s">
        <v>32</v>
      </c>
      <c r="C123" s="7" t="s">
        <v>2189</v>
      </c>
      <c r="D123" s="7">
        <v>30</v>
      </c>
      <c r="E123" s="7" t="s">
        <v>59</v>
      </c>
      <c r="F123" s="8">
        <v>14.978999999999999</v>
      </c>
      <c r="G123" s="8">
        <v>15.69999999</v>
      </c>
      <c r="H123" s="7" t="s">
        <v>361</v>
      </c>
      <c r="I123" s="7" t="s">
        <v>2198</v>
      </c>
      <c r="J123" s="14">
        <v>0.26300000000000001</v>
      </c>
      <c r="K123" s="15" t="s">
        <v>2241</v>
      </c>
      <c r="L123" s="7" t="s">
        <v>2217</v>
      </c>
      <c r="M123" s="7" t="s">
        <v>2193</v>
      </c>
      <c r="N123" s="20">
        <v>1</v>
      </c>
      <c r="O123" s="20" t="s">
        <v>201</v>
      </c>
      <c r="P123" s="20"/>
      <c r="Q123" s="20"/>
      <c r="R123" s="8"/>
      <c r="S123" s="8"/>
      <c r="T123" s="14"/>
      <c r="U123" s="14"/>
      <c r="V123" s="21"/>
      <c r="W123" s="16"/>
      <c r="X123" s="1">
        <v>91097</v>
      </c>
      <c r="Y123" s="7">
        <v>2022</v>
      </c>
      <c r="Z123" s="7" t="s">
        <v>25</v>
      </c>
      <c r="AA123" s="58">
        <v>2020</v>
      </c>
      <c r="AB123" s="59" t="s">
        <v>348</v>
      </c>
      <c r="AC123" s="15" t="s">
        <v>3297</v>
      </c>
      <c r="AD123" s="8">
        <f t="shared" si="15"/>
        <v>0</v>
      </c>
      <c r="AE123" s="8">
        <f t="shared" si="16"/>
        <v>0.26300000000000001</v>
      </c>
      <c r="AF123" s="8">
        <f t="shared" si="17"/>
        <v>0.26300000000000001</v>
      </c>
      <c r="AG123" s="8">
        <f t="shared" si="18"/>
        <v>0</v>
      </c>
      <c r="AH123" s="7">
        <f>IF($P123="X",SUMIFS('Inventory (old)'!$M:$M,'Inventory (old)'!$A:$A,"Channel",'Inventory (old)'!$B:$B,$A123,'Inventory (old)'!$E:$E,"&gt;="&amp;$F123,'Inventory (old)'!$E:$E,"&lt;"&amp;$G123),0)</f>
        <v>0</v>
      </c>
      <c r="AI123" s="12">
        <f>IF($P123="X",SUMIFS('Inventory (old)'!$M:$M,'Inventory (old)'!$A:$A,"Dotted Line",'Inventory (old)'!$B:$B,$A123,'Inventory (old)'!$E:$E,"&gt;="&amp;$F123,'Inventory (old)'!$E:$E,"&lt;"&amp;$G123),0)</f>
        <v>0</v>
      </c>
      <c r="AJ123" s="15" t="s">
        <v>3297</v>
      </c>
      <c r="AK123" s="7">
        <f>IF($P123="X",0,SUMIFS('Inventory (old)'!$M:$M,'Inventory (old)'!$A:$A,"Channel",'Inventory (old)'!$B:$B,$A123,'Inventory (old)'!$E:$E,"&gt;="&amp;F123,'Inventory (old)'!$E:$E,"&lt;"&amp;$G123))</f>
        <v>143</v>
      </c>
      <c r="AL123" s="7">
        <f>IF($P123="X",0,SUMIFS('Inventory (old)'!$M:$M,'Inventory (old)'!$A:$A,"Dotted Line",'Inventory (old)'!$B:$B,$A123,'Inventory (old)'!$E:$E,"&gt;="&amp;$F123,'Inventory (old)'!$E:$E,"&lt;"&amp;$G123))</f>
        <v>0</v>
      </c>
      <c r="AM123" s="7">
        <f>SUMIFS('Inventory (old)'!$M:$M,'Inventory (old)'!$A:$A,"Stop Line",'Inventory (old)'!$B:$B,$A123,'Inventory (old)'!$E:$E,"&gt;="&amp;$F123,'Inventory (old)'!$E:$E,"&lt;"&amp;$G123)</f>
        <v>0</v>
      </c>
      <c r="AN123" s="7">
        <f>SUMIFS('Inventory (old)'!$M:$M,'Inventory (old)'!$A:$A,"Arrows and Onlys",'Inventory (old)'!$B:$B,$A123,'Inventory (old)'!$E:$E,"&gt;="&amp;$F123,'Inventory (old)'!$E:$E,"&lt;"&amp;$G123)</f>
        <v>0</v>
      </c>
      <c r="AO123" s="7">
        <f>SUMIFS('Inventory (old)'!$N:$N,'Inventory (old)'!$A:$A,"Arrows and Onlys",'Inventory (old)'!$B:$B,$A123,'Inventory (old)'!$E:$E,"&gt;="&amp;$F123,'Inventory (old)'!$E:$E,"&lt;"&amp;$G123)</f>
        <v>0</v>
      </c>
      <c r="AP123" s="7">
        <f>SUMIFS('Inventory (old)'!$O:$O,'Inventory (old)'!$A:$A,"Transverse",'Inventory (old)'!$B:$B,$A123,'Inventory (old)'!$E:$E,"&gt;="&amp;$F123,'Inventory (old)'!$E:$E,"&lt;"&amp;$G123)</f>
        <v>0</v>
      </c>
      <c r="AQ123" s="7">
        <f>SUMIFS('Inventory (old)'!$P:$P,'Inventory (old)'!$A:$A,"Transverse",'Inventory (old)'!$B:$B,$A123,'Inventory (old)'!$E:$E,"&gt;="&amp;$F123,'Inventory (old)'!$E:$E,"&lt;"&amp;$G123)</f>
        <v>0</v>
      </c>
      <c r="AR123" s="7">
        <f>SUMIFS('Inventory (old)'!$M:$M,'Inventory (old)'!$A:$A,"Crosswalk",'Inventory (old)'!$B:$B,$A123,'Inventory (old)'!$E:$E,"&gt;="&amp;$F123,'Inventory (old)'!$E:$E,"&lt;"&amp;$G123)</f>
        <v>0</v>
      </c>
      <c r="AS123" s="7">
        <f>SUMIFS('Inventory (old)'!$M:$M,'Inventory (old)'!$A:$A,"Yield Line",'Inventory (old)'!$B:$B,$A123,'Inventory (old)'!$E:$E,"&gt;="&amp;$F123,'Inventory (old)'!$E:$E,"&lt;"&amp;$G123)</f>
        <v>0</v>
      </c>
      <c r="AT123" s="7">
        <f>SUMIFS('Inventory (old)'!$M:$M,'Inventory (old)'!$A:$A,"Island",'Inventory (old)'!$B:$B,$A123,'Inventory (old)'!$E:$E,"&gt;="&amp;$F123,'Inventory (old)'!$E:$E,"&lt;"&amp;$G123)</f>
        <v>0</v>
      </c>
      <c r="AU123" s="7">
        <f>SUMIFS('Inventory (old)'!$M:$M,'Inventory (old)'!$A:$A,"Railroad",'Inventory (old)'!$B:$B,$A123,'Inventory (old)'!$E:$E,"&gt;="&amp;$F123,'Inventory (old)'!$E:$E,"&lt;"&amp;$G123)</f>
        <v>0</v>
      </c>
      <c r="AV123" s="7">
        <f>SUMIFS('Inventory (old)'!$M:$M,'Inventory (old)'!$A:$A,"School",'Inventory (old)'!$B:$B,$A123,'Inventory (old)'!$E:$E,"&gt;="&amp;$F123,'Inventory (old)'!$E:$E,"&lt;"&amp;$G123)</f>
        <v>0</v>
      </c>
      <c r="AW123" s="7">
        <f>SUMIFS('Inventory (old)'!$M:$M,'Inventory (old)'!$A:$A,"Air Speed",'Inventory (old)'!$B:$B,$A123,'Inventory (old)'!$E:$E,"&gt;="&amp;$F123,'Inventory (old)'!$E:$E,"&lt;"&amp;$G123)</f>
        <v>0</v>
      </c>
      <c r="AX123" s="7">
        <f>SUMIFS('Inventory (old)'!$M:$M,'Inventory (old)'!$A:$A,"Wrong Way",'Inventory (old)'!$B:$B,$A123,'Inventory (old)'!$E:$E,"&gt;="&amp;$F123,'Inventory (old)'!$E:$E,"&lt;"&amp;$G123)</f>
        <v>0</v>
      </c>
      <c r="AY123" s="7">
        <f>SUMIFS('Inventory (old)'!$M:$M,'Inventory (old)'!$A:$A,"Merge Arrow",'Inventory (old)'!$B:$B,$A123,'Inventory (old)'!$E:$E,"&gt;="&amp;$F123,'Inventory (old)'!$E:$E,"&lt;"&amp;$G123)</f>
        <v>0</v>
      </c>
      <c r="AZ123" s="7">
        <f>SUMIFS('Inventory (old)'!$M:$M,'Inventory (old)'!$A:$A,"Bike",'Inventory (old)'!$B:$B,$A123,'Inventory (old)'!$E:$E,"&gt;="&amp;$F123,'Inventory (old)'!$E:$E,"&lt;"&amp;$G123)</f>
        <v>0</v>
      </c>
      <c r="BA123" s="7">
        <f>SUMIFS('Inventory (old)'!$M:$M,'Inventory (old)'!$A:$A,"Parking",'Inventory (old)'!$B:$B,$A123,'Inventory (old)'!$E:$E,"&gt;="&amp;$F123,'Inventory (old)'!$E:$E,"&lt;"&amp;$G123)</f>
        <v>0</v>
      </c>
      <c r="BB123" s="1">
        <f>SUMIFS('Inventory (old)'!$S:$S,'Inventory (old)'!$A:$A,"Parking",'Inventory (old)'!$B:$B,$A123,'Inventory (old)'!$E:$E,"&gt;="&amp;$F123,'Inventory (old)'!$E:$E,"&lt;"&amp;$G123)</f>
        <v>0</v>
      </c>
      <c r="BC123" s="13" t="s">
        <v>2834</v>
      </c>
    </row>
    <row r="124" spans="1:55" x14ac:dyDescent="0.25">
      <c r="A124" s="38" t="s">
        <v>2791</v>
      </c>
      <c r="B124" s="39" t="s">
        <v>32</v>
      </c>
      <c r="C124" s="39" t="s">
        <v>2189</v>
      </c>
      <c r="D124" s="39">
        <v>30</v>
      </c>
      <c r="E124" s="39" t="s">
        <v>58</v>
      </c>
      <c r="F124" s="40">
        <v>18.3299999999</v>
      </c>
      <c r="G124" s="40">
        <v>18.98</v>
      </c>
      <c r="H124" s="39" t="s">
        <v>418</v>
      </c>
      <c r="I124" s="39" t="s">
        <v>2196</v>
      </c>
      <c r="J124" s="41">
        <v>0.17899999999999999</v>
      </c>
      <c r="K124" s="42" t="s">
        <v>2241</v>
      </c>
      <c r="L124" s="39" t="s">
        <v>2217</v>
      </c>
      <c r="M124" s="39" t="s">
        <v>2193</v>
      </c>
      <c r="N124" s="43">
        <v>1</v>
      </c>
      <c r="O124" s="20" t="s">
        <v>201</v>
      </c>
      <c r="P124" s="20"/>
      <c r="Q124" s="20"/>
      <c r="R124" s="40"/>
      <c r="S124" s="40"/>
      <c r="T124" s="41"/>
      <c r="U124" s="41"/>
      <c r="V124" s="44"/>
      <c r="W124" s="45"/>
      <c r="X124" s="1">
        <v>91097</v>
      </c>
      <c r="Y124" s="7">
        <v>2022</v>
      </c>
      <c r="Z124" s="7" t="s">
        <v>25</v>
      </c>
      <c r="AA124" s="58">
        <v>2020</v>
      </c>
      <c r="AB124" s="59" t="s">
        <v>348</v>
      </c>
      <c r="AC124" s="15" t="s">
        <v>3297</v>
      </c>
      <c r="AD124" s="8">
        <f t="shared" si="15"/>
        <v>0</v>
      </c>
      <c r="AE124" s="8">
        <f t="shared" si="16"/>
        <v>0.17899999999999999</v>
      </c>
      <c r="AF124" s="8">
        <f t="shared" si="17"/>
        <v>0.17899999999999999</v>
      </c>
      <c r="AG124" s="8">
        <f t="shared" si="18"/>
        <v>0</v>
      </c>
      <c r="AH124" s="7">
        <f>IF($P124="X",SUMIFS('Inventory (old)'!$M:$M,'Inventory (old)'!$A:$A,"Channel",'Inventory (old)'!$B:$B,$A124,'Inventory (old)'!$E:$E,"&gt;="&amp;$F124,'Inventory (old)'!$E:$E,"&lt;"&amp;$G124),0)</f>
        <v>0</v>
      </c>
      <c r="AI124" s="12">
        <f>IF($P124="X",SUMIFS('Inventory (old)'!$M:$M,'Inventory (old)'!$A:$A,"Dotted Line",'Inventory (old)'!$B:$B,$A124,'Inventory (old)'!$E:$E,"&gt;="&amp;$F124,'Inventory (old)'!$E:$E,"&lt;"&amp;$G124),0)</f>
        <v>0</v>
      </c>
      <c r="AJ124" s="15" t="s">
        <v>3297</v>
      </c>
      <c r="AK124" s="7">
        <f>IF($P124="X",0,SUMIFS('Inventory (old)'!$M:$M,'Inventory (old)'!$A:$A,"Channel",'Inventory (old)'!$B:$B,$A124,'Inventory (old)'!$E:$E,"&gt;="&amp;F124,'Inventory (old)'!$E:$E,"&lt;"&amp;$G124))</f>
        <v>809</v>
      </c>
      <c r="AL124" s="7">
        <f>IF($P124="X",0,SUMIFS('Inventory (old)'!$M:$M,'Inventory (old)'!$A:$A,"Dotted Line",'Inventory (old)'!$B:$B,$A124,'Inventory (old)'!$E:$E,"&gt;="&amp;$F124,'Inventory (old)'!$E:$E,"&lt;"&amp;$G124))</f>
        <v>0</v>
      </c>
      <c r="AM124" s="7">
        <f>SUMIFS('Inventory (old)'!$M:$M,'Inventory (old)'!$A:$A,"Stop Line",'Inventory (old)'!$B:$B,$A124,'Inventory (old)'!$E:$E,"&gt;="&amp;$F124,'Inventory (old)'!$E:$E,"&lt;"&amp;$G124)</f>
        <v>75</v>
      </c>
      <c r="AN124" s="7">
        <f>SUMIFS('Inventory (old)'!$M:$M,'Inventory (old)'!$A:$A,"Arrows and Onlys",'Inventory (old)'!$B:$B,$A124,'Inventory (old)'!$E:$E,"&gt;="&amp;$F124,'Inventory (old)'!$E:$E,"&lt;"&amp;$G124)</f>
        <v>0</v>
      </c>
      <c r="AO124" s="7">
        <f>SUMIFS('Inventory (old)'!$N:$N,'Inventory (old)'!$A:$A,"Arrows and Onlys",'Inventory (old)'!$B:$B,$A124,'Inventory (old)'!$E:$E,"&gt;="&amp;$F124,'Inventory (old)'!$E:$E,"&lt;"&amp;$G124)</f>
        <v>0</v>
      </c>
      <c r="AP124" s="7">
        <f>SUMIFS('Inventory (old)'!$O:$O,'Inventory (old)'!$A:$A,"Transverse",'Inventory (old)'!$B:$B,$A124,'Inventory (old)'!$E:$E,"&gt;="&amp;$F124,'Inventory (old)'!$E:$E,"&lt;"&amp;$G124)</f>
        <v>354</v>
      </c>
      <c r="AQ124" s="7">
        <f>SUMIFS('Inventory (old)'!$P:$P,'Inventory (old)'!$A:$A,"Transverse",'Inventory (old)'!$B:$B,$A124,'Inventory (old)'!$E:$E,"&gt;="&amp;$F124,'Inventory (old)'!$E:$E,"&lt;"&amp;$G124)</f>
        <v>0</v>
      </c>
      <c r="AR124" s="7">
        <f>SUMIFS('Inventory (old)'!$M:$M,'Inventory (old)'!$A:$A,"Crosswalk",'Inventory (old)'!$B:$B,$A124,'Inventory (old)'!$E:$E,"&gt;="&amp;$F124,'Inventory (old)'!$E:$E,"&lt;"&amp;$G124)</f>
        <v>0</v>
      </c>
      <c r="AS124" s="7">
        <f>SUMIFS('Inventory (old)'!$M:$M,'Inventory (old)'!$A:$A,"Yield Line",'Inventory (old)'!$B:$B,$A124,'Inventory (old)'!$E:$E,"&gt;="&amp;$F124,'Inventory (old)'!$E:$E,"&lt;"&amp;$G124)</f>
        <v>0</v>
      </c>
      <c r="AT124" s="7">
        <f>SUMIFS('Inventory (old)'!$M:$M,'Inventory (old)'!$A:$A,"Island",'Inventory (old)'!$B:$B,$A124,'Inventory (old)'!$E:$E,"&gt;="&amp;$F124,'Inventory (old)'!$E:$E,"&lt;"&amp;$G124)</f>
        <v>0</v>
      </c>
      <c r="AU124" s="7">
        <f>SUMIFS('Inventory (old)'!$M:$M,'Inventory (old)'!$A:$A,"Railroad",'Inventory (old)'!$B:$B,$A124,'Inventory (old)'!$E:$E,"&gt;="&amp;$F124,'Inventory (old)'!$E:$E,"&lt;"&amp;$G124)</f>
        <v>0</v>
      </c>
      <c r="AV124" s="7">
        <f>SUMIFS('Inventory (old)'!$M:$M,'Inventory (old)'!$A:$A,"School",'Inventory (old)'!$B:$B,$A124,'Inventory (old)'!$E:$E,"&gt;="&amp;$F124,'Inventory (old)'!$E:$E,"&lt;"&amp;$G124)</f>
        <v>0</v>
      </c>
      <c r="AW124" s="7">
        <f>SUMIFS('Inventory (old)'!$M:$M,'Inventory (old)'!$A:$A,"Air Speed",'Inventory (old)'!$B:$B,$A124,'Inventory (old)'!$E:$E,"&gt;="&amp;$F124,'Inventory (old)'!$E:$E,"&lt;"&amp;$G124)</f>
        <v>0</v>
      </c>
      <c r="AX124" s="7">
        <f>SUMIFS('Inventory (old)'!$M:$M,'Inventory (old)'!$A:$A,"Wrong Way",'Inventory (old)'!$B:$B,$A124,'Inventory (old)'!$E:$E,"&gt;="&amp;$F124,'Inventory (old)'!$E:$E,"&lt;"&amp;$G124)</f>
        <v>0</v>
      </c>
      <c r="AY124" s="7">
        <f>SUMIFS('Inventory (old)'!$M:$M,'Inventory (old)'!$A:$A,"Merge Arrow",'Inventory (old)'!$B:$B,$A124,'Inventory (old)'!$E:$E,"&gt;="&amp;$F124,'Inventory (old)'!$E:$E,"&lt;"&amp;$G124)</f>
        <v>0</v>
      </c>
      <c r="AZ124" s="7">
        <f>SUMIFS('Inventory (old)'!$M:$M,'Inventory (old)'!$A:$A,"Bike",'Inventory (old)'!$B:$B,$A124,'Inventory (old)'!$E:$E,"&gt;="&amp;$F124,'Inventory (old)'!$E:$E,"&lt;"&amp;$G124)</f>
        <v>0</v>
      </c>
      <c r="BA124" s="7">
        <f>SUMIFS('Inventory (old)'!$M:$M,'Inventory (old)'!$A:$A,"Parking",'Inventory (old)'!$B:$B,$A124,'Inventory (old)'!$E:$E,"&gt;="&amp;$F124,'Inventory (old)'!$E:$E,"&lt;"&amp;$G124)</f>
        <v>0</v>
      </c>
      <c r="BB124" s="1">
        <f>SUMIFS('Inventory (old)'!$S:$S,'Inventory (old)'!$A:$A,"Parking",'Inventory (old)'!$B:$B,$A124,'Inventory (old)'!$E:$E,"&gt;="&amp;$F124,'Inventory (old)'!$E:$E,"&lt;"&amp;$G124)</f>
        <v>0</v>
      </c>
      <c r="BC124" s="22" t="s">
        <v>2835</v>
      </c>
    </row>
    <row r="125" spans="1:55" x14ac:dyDescent="0.25">
      <c r="A125" s="38" t="s">
        <v>2792</v>
      </c>
      <c r="B125" s="39" t="s">
        <v>32</v>
      </c>
      <c r="C125" s="39" t="s">
        <v>2189</v>
      </c>
      <c r="D125" s="39">
        <v>30</v>
      </c>
      <c r="E125" s="39" t="s">
        <v>58</v>
      </c>
      <c r="F125" s="40">
        <v>18.3299999999</v>
      </c>
      <c r="G125" s="40">
        <v>18.98</v>
      </c>
      <c r="H125" s="39" t="s">
        <v>418</v>
      </c>
      <c r="I125" s="39" t="s">
        <v>2198</v>
      </c>
      <c r="J125" s="41">
        <v>0.255</v>
      </c>
      <c r="K125" s="42" t="s">
        <v>2241</v>
      </c>
      <c r="L125" s="39" t="s">
        <v>2217</v>
      </c>
      <c r="M125" s="39" t="s">
        <v>2193</v>
      </c>
      <c r="N125" s="43">
        <v>1</v>
      </c>
      <c r="O125" s="20" t="s">
        <v>201</v>
      </c>
      <c r="P125" s="20"/>
      <c r="Q125" s="20"/>
      <c r="R125" s="40"/>
      <c r="S125" s="40"/>
      <c r="T125" s="41"/>
      <c r="U125" s="41"/>
      <c r="V125" s="44"/>
      <c r="W125" s="45"/>
      <c r="X125" s="1">
        <v>91097</v>
      </c>
      <c r="Y125" s="7">
        <v>2022</v>
      </c>
      <c r="Z125" s="7" t="s">
        <v>25</v>
      </c>
      <c r="AA125" s="58">
        <v>2020</v>
      </c>
      <c r="AB125" s="59" t="s">
        <v>348</v>
      </c>
      <c r="AC125" s="15" t="s">
        <v>3297</v>
      </c>
      <c r="AD125" s="8">
        <f t="shared" si="15"/>
        <v>0</v>
      </c>
      <c r="AE125" s="8">
        <f t="shared" si="16"/>
        <v>0.255</v>
      </c>
      <c r="AF125" s="8">
        <f t="shared" si="17"/>
        <v>0.255</v>
      </c>
      <c r="AG125" s="8">
        <f t="shared" si="18"/>
        <v>0</v>
      </c>
      <c r="AH125" s="7">
        <f>IF($P125="X",SUMIFS('Inventory (old)'!$M:$M,'Inventory (old)'!$A:$A,"Channel",'Inventory (old)'!$B:$B,$A125,'Inventory (old)'!$E:$E,"&gt;="&amp;$F125,'Inventory (old)'!$E:$E,"&lt;"&amp;$G125),0)</f>
        <v>0</v>
      </c>
      <c r="AI125" s="12">
        <f>IF($P125="X",SUMIFS('Inventory (old)'!$M:$M,'Inventory (old)'!$A:$A,"Dotted Line",'Inventory (old)'!$B:$B,$A125,'Inventory (old)'!$E:$E,"&gt;="&amp;$F125,'Inventory (old)'!$E:$E,"&lt;"&amp;$G125),0)</f>
        <v>0</v>
      </c>
      <c r="AJ125" s="15" t="s">
        <v>3297</v>
      </c>
      <c r="AK125" s="7">
        <f>IF($P125="X",0,SUMIFS('Inventory (old)'!$M:$M,'Inventory (old)'!$A:$A,"Channel",'Inventory (old)'!$B:$B,$A125,'Inventory (old)'!$E:$E,"&gt;="&amp;F125,'Inventory (old)'!$E:$E,"&lt;"&amp;$G125))</f>
        <v>0</v>
      </c>
      <c r="AL125" s="7">
        <f>IF($P125="X",0,SUMIFS('Inventory (old)'!$M:$M,'Inventory (old)'!$A:$A,"Dotted Line",'Inventory (old)'!$B:$B,$A125,'Inventory (old)'!$E:$E,"&gt;="&amp;$F125,'Inventory (old)'!$E:$E,"&lt;"&amp;$G125))</f>
        <v>0</v>
      </c>
      <c r="AM125" s="7">
        <f>SUMIFS('Inventory (old)'!$M:$M,'Inventory (old)'!$A:$A,"Stop Line",'Inventory (old)'!$B:$B,$A125,'Inventory (old)'!$E:$E,"&gt;="&amp;$F125,'Inventory (old)'!$E:$E,"&lt;"&amp;$G125)</f>
        <v>0</v>
      </c>
      <c r="AN125" s="7">
        <f>SUMIFS('Inventory (old)'!$M:$M,'Inventory (old)'!$A:$A,"Arrows and Onlys",'Inventory (old)'!$B:$B,$A125,'Inventory (old)'!$E:$E,"&gt;="&amp;$F125,'Inventory (old)'!$E:$E,"&lt;"&amp;$G125)</f>
        <v>0</v>
      </c>
      <c r="AO125" s="7">
        <f>SUMIFS('Inventory (old)'!$N:$N,'Inventory (old)'!$A:$A,"Arrows and Onlys",'Inventory (old)'!$B:$B,$A125,'Inventory (old)'!$E:$E,"&gt;="&amp;$F125,'Inventory (old)'!$E:$E,"&lt;"&amp;$G125)</f>
        <v>0</v>
      </c>
      <c r="AP125" s="7">
        <f>SUMIFS('Inventory (old)'!$O:$O,'Inventory (old)'!$A:$A,"Transverse",'Inventory (old)'!$B:$B,$A125,'Inventory (old)'!$E:$E,"&gt;="&amp;$F125,'Inventory (old)'!$E:$E,"&lt;"&amp;$G125)</f>
        <v>0</v>
      </c>
      <c r="AQ125" s="7">
        <f>SUMIFS('Inventory (old)'!$P:$P,'Inventory (old)'!$A:$A,"Transverse",'Inventory (old)'!$B:$B,$A125,'Inventory (old)'!$E:$E,"&gt;="&amp;$F125,'Inventory (old)'!$E:$E,"&lt;"&amp;$G125)</f>
        <v>0</v>
      </c>
      <c r="AR125" s="7">
        <f>SUMIFS('Inventory (old)'!$M:$M,'Inventory (old)'!$A:$A,"Crosswalk",'Inventory (old)'!$B:$B,$A125,'Inventory (old)'!$E:$E,"&gt;="&amp;$F125,'Inventory (old)'!$E:$E,"&lt;"&amp;$G125)</f>
        <v>0</v>
      </c>
      <c r="AS125" s="7">
        <f>SUMIFS('Inventory (old)'!$M:$M,'Inventory (old)'!$A:$A,"Yield Line",'Inventory (old)'!$B:$B,$A125,'Inventory (old)'!$E:$E,"&gt;="&amp;$F125,'Inventory (old)'!$E:$E,"&lt;"&amp;$G125)</f>
        <v>0</v>
      </c>
      <c r="AT125" s="7">
        <f>SUMIFS('Inventory (old)'!$M:$M,'Inventory (old)'!$A:$A,"Island",'Inventory (old)'!$B:$B,$A125,'Inventory (old)'!$E:$E,"&gt;="&amp;$F125,'Inventory (old)'!$E:$E,"&lt;"&amp;$G125)</f>
        <v>0</v>
      </c>
      <c r="AU125" s="7">
        <f>SUMIFS('Inventory (old)'!$M:$M,'Inventory (old)'!$A:$A,"Railroad",'Inventory (old)'!$B:$B,$A125,'Inventory (old)'!$E:$E,"&gt;="&amp;$F125,'Inventory (old)'!$E:$E,"&lt;"&amp;$G125)</f>
        <v>0</v>
      </c>
      <c r="AV125" s="7">
        <f>SUMIFS('Inventory (old)'!$M:$M,'Inventory (old)'!$A:$A,"School",'Inventory (old)'!$B:$B,$A125,'Inventory (old)'!$E:$E,"&gt;="&amp;$F125,'Inventory (old)'!$E:$E,"&lt;"&amp;$G125)</f>
        <v>0</v>
      </c>
      <c r="AW125" s="7">
        <f>SUMIFS('Inventory (old)'!$M:$M,'Inventory (old)'!$A:$A,"Air Speed",'Inventory (old)'!$B:$B,$A125,'Inventory (old)'!$E:$E,"&gt;="&amp;$F125,'Inventory (old)'!$E:$E,"&lt;"&amp;$G125)</f>
        <v>0</v>
      </c>
      <c r="AX125" s="7">
        <f>SUMIFS('Inventory (old)'!$M:$M,'Inventory (old)'!$A:$A,"Wrong Way",'Inventory (old)'!$B:$B,$A125,'Inventory (old)'!$E:$E,"&gt;="&amp;$F125,'Inventory (old)'!$E:$E,"&lt;"&amp;$G125)</f>
        <v>0</v>
      </c>
      <c r="AY125" s="7">
        <f>SUMIFS('Inventory (old)'!$M:$M,'Inventory (old)'!$A:$A,"Merge Arrow",'Inventory (old)'!$B:$B,$A125,'Inventory (old)'!$E:$E,"&gt;="&amp;$F125,'Inventory (old)'!$E:$E,"&lt;"&amp;$G125)</f>
        <v>0</v>
      </c>
      <c r="AZ125" s="7">
        <f>SUMIFS('Inventory (old)'!$M:$M,'Inventory (old)'!$A:$A,"Bike",'Inventory (old)'!$B:$B,$A125,'Inventory (old)'!$E:$E,"&gt;="&amp;$F125,'Inventory (old)'!$E:$E,"&lt;"&amp;$G125)</f>
        <v>0</v>
      </c>
      <c r="BA125" s="7">
        <f>SUMIFS('Inventory (old)'!$M:$M,'Inventory (old)'!$A:$A,"Parking",'Inventory (old)'!$B:$B,$A125,'Inventory (old)'!$E:$E,"&gt;="&amp;$F125,'Inventory (old)'!$E:$E,"&lt;"&amp;$G125)</f>
        <v>0</v>
      </c>
      <c r="BB125" s="1">
        <f>SUMIFS('Inventory (old)'!$S:$S,'Inventory (old)'!$A:$A,"Parking",'Inventory (old)'!$B:$B,$A125,'Inventory (old)'!$E:$E,"&gt;="&amp;$F125,'Inventory (old)'!$E:$E,"&lt;"&amp;$G125)</f>
        <v>0</v>
      </c>
      <c r="BC125" s="22" t="s">
        <v>2836</v>
      </c>
    </row>
    <row r="126" spans="1:55" x14ac:dyDescent="0.25">
      <c r="A126" s="38" t="s">
        <v>2793</v>
      </c>
      <c r="B126" s="39" t="s">
        <v>32</v>
      </c>
      <c r="C126" s="39" t="s">
        <v>2189</v>
      </c>
      <c r="D126" s="39">
        <v>30</v>
      </c>
      <c r="E126" s="39" t="s">
        <v>59</v>
      </c>
      <c r="F126" s="40">
        <v>18.3299999999</v>
      </c>
      <c r="G126" s="40">
        <v>18.98</v>
      </c>
      <c r="H126" s="39" t="s">
        <v>418</v>
      </c>
      <c r="I126" s="39" t="s">
        <v>2196</v>
      </c>
      <c r="J126" s="41">
        <v>0.19</v>
      </c>
      <c r="K126" s="42" t="s">
        <v>2241</v>
      </c>
      <c r="L126" s="39" t="s">
        <v>2217</v>
      </c>
      <c r="M126" s="39" t="s">
        <v>2193</v>
      </c>
      <c r="N126" s="43">
        <v>1</v>
      </c>
      <c r="O126" s="20" t="s">
        <v>201</v>
      </c>
      <c r="P126" s="20"/>
      <c r="Q126" s="20"/>
      <c r="R126" s="40"/>
      <c r="S126" s="40"/>
      <c r="T126" s="41"/>
      <c r="U126" s="41"/>
      <c r="V126" s="44"/>
      <c r="W126" s="45"/>
      <c r="X126" s="1">
        <v>91097</v>
      </c>
      <c r="Y126" s="7">
        <v>2022</v>
      </c>
      <c r="Z126" s="7" t="s">
        <v>25</v>
      </c>
      <c r="AA126" s="58">
        <v>2020</v>
      </c>
      <c r="AB126" s="59" t="s">
        <v>348</v>
      </c>
      <c r="AC126" s="15" t="s">
        <v>3297</v>
      </c>
      <c r="AD126" s="8">
        <f t="shared" si="15"/>
        <v>0</v>
      </c>
      <c r="AE126" s="8">
        <f t="shared" si="16"/>
        <v>0.19</v>
      </c>
      <c r="AF126" s="8">
        <f t="shared" si="17"/>
        <v>0.19</v>
      </c>
      <c r="AG126" s="8">
        <f t="shared" si="18"/>
        <v>0</v>
      </c>
      <c r="AH126" s="7">
        <f>IF($P126="X",SUMIFS('Inventory (old)'!$M:$M,'Inventory (old)'!$A:$A,"Channel",'Inventory (old)'!$B:$B,$A126,'Inventory (old)'!$E:$E,"&gt;="&amp;$F126,'Inventory (old)'!$E:$E,"&lt;"&amp;$G126),0)</f>
        <v>0</v>
      </c>
      <c r="AI126" s="12">
        <f>IF($P126="X",SUMIFS('Inventory (old)'!$M:$M,'Inventory (old)'!$A:$A,"Dotted Line",'Inventory (old)'!$B:$B,$A126,'Inventory (old)'!$E:$E,"&gt;="&amp;$F126,'Inventory (old)'!$E:$E,"&lt;"&amp;$G126),0)</f>
        <v>0</v>
      </c>
      <c r="AJ126" s="15" t="s">
        <v>3297</v>
      </c>
      <c r="AK126" s="7">
        <f>IF($P126="X",0,SUMIFS('Inventory (old)'!$M:$M,'Inventory (old)'!$A:$A,"Channel",'Inventory (old)'!$B:$B,$A126,'Inventory (old)'!$E:$E,"&gt;="&amp;F126,'Inventory (old)'!$E:$E,"&lt;"&amp;$G126))</f>
        <v>0</v>
      </c>
      <c r="AL126" s="7">
        <f>IF($P126="X",0,SUMIFS('Inventory (old)'!$M:$M,'Inventory (old)'!$A:$A,"Dotted Line",'Inventory (old)'!$B:$B,$A126,'Inventory (old)'!$E:$E,"&gt;="&amp;$F126,'Inventory (old)'!$E:$E,"&lt;"&amp;$G126))</f>
        <v>0</v>
      </c>
      <c r="AM126" s="7">
        <f>SUMIFS('Inventory (old)'!$M:$M,'Inventory (old)'!$A:$A,"Stop Line",'Inventory (old)'!$B:$B,$A126,'Inventory (old)'!$E:$E,"&gt;="&amp;$F126,'Inventory (old)'!$E:$E,"&lt;"&amp;$G126)</f>
        <v>80</v>
      </c>
      <c r="AN126" s="7">
        <f>SUMIFS('Inventory (old)'!$M:$M,'Inventory (old)'!$A:$A,"Arrows and Onlys",'Inventory (old)'!$B:$B,$A126,'Inventory (old)'!$E:$E,"&gt;="&amp;$F126,'Inventory (old)'!$E:$E,"&lt;"&amp;$G126)</f>
        <v>0</v>
      </c>
      <c r="AO126" s="7">
        <f>SUMIFS('Inventory (old)'!$N:$N,'Inventory (old)'!$A:$A,"Arrows and Onlys",'Inventory (old)'!$B:$B,$A126,'Inventory (old)'!$E:$E,"&gt;="&amp;$F126,'Inventory (old)'!$E:$E,"&lt;"&amp;$G126)</f>
        <v>0</v>
      </c>
      <c r="AP126" s="7">
        <f>SUMIFS('Inventory (old)'!$O:$O,'Inventory (old)'!$A:$A,"Transverse",'Inventory (old)'!$B:$B,$A126,'Inventory (old)'!$E:$E,"&gt;="&amp;$F126,'Inventory (old)'!$E:$E,"&lt;"&amp;$G126)</f>
        <v>320</v>
      </c>
      <c r="AQ126" s="7">
        <f>SUMIFS('Inventory (old)'!$P:$P,'Inventory (old)'!$A:$A,"Transverse",'Inventory (old)'!$B:$B,$A126,'Inventory (old)'!$E:$E,"&gt;="&amp;$F126,'Inventory (old)'!$E:$E,"&lt;"&amp;$G126)</f>
        <v>0</v>
      </c>
      <c r="AR126" s="7">
        <f>SUMIFS('Inventory (old)'!$M:$M,'Inventory (old)'!$A:$A,"Crosswalk",'Inventory (old)'!$B:$B,$A126,'Inventory (old)'!$E:$E,"&gt;="&amp;$F126,'Inventory (old)'!$E:$E,"&lt;"&amp;$G126)</f>
        <v>0</v>
      </c>
      <c r="AS126" s="7">
        <f>SUMIFS('Inventory (old)'!$M:$M,'Inventory (old)'!$A:$A,"Yield Line",'Inventory (old)'!$B:$B,$A126,'Inventory (old)'!$E:$E,"&gt;="&amp;$F126,'Inventory (old)'!$E:$E,"&lt;"&amp;$G126)</f>
        <v>0</v>
      </c>
      <c r="AT126" s="7">
        <f>SUMIFS('Inventory (old)'!$M:$M,'Inventory (old)'!$A:$A,"Island",'Inventory (old)'!$B:$B,$A126,'Inventory (old)'!$E:$E,"&gt;="&amp;$F126,'Inventory (old)'!$E:$E,"&lt;"&amp;$G126)</f>
        <v>0</v>
      </c>
      <c r="AU126" s="7">
        <f>SUMIFS('Inventory (old)'!$M:$M,'Inventory (old)'!$A:$A,"Railroad",'Inventory (old)'!$B:$B,$A126,'Inventory (old)'!$E:$E,"&gt;="&amp;$F126,'Inventory (old)'!$E:$E,"&lt;"&amp;$G126)</f>
        <v>0</v>
      </c>
      <c r="AV126" s="7">
        <f>SUMIFS('Inventory (old)'!$M:$M,'Inventory (old)'!$A:$A,"School",'Inventory (old)'!$B:$B,$A126,'Inventory (old)'!$E:$E,"&gt;="&amp;$F126,'Inventory (old)'!$E:$E,"&lt;"&amp;$G126)</f>
        <v>0</v>
      </c>
      <c r="AW126" s="7">
        <f>SUMIFS('Inventory (old)'!$M:$M,'Inventory (old)'!$A:$A,"Air Speed",'Inventory (old)'!$B:$B,$A126,'Inventory (old)'!$E:$E,"&gt;="&amp;$F126,'Inventory (old)'!$E:$E,"&lt;"&amp;$G126)</f>
        <v>0</v>
      </c>
      <c r="AX126" s="7">
        <f>SUMIFS('Inventory (old)'!$M:$M,'Inventory (old)'!$A:$A,"Wrong Way",'Inventory (old)'!$B:$B,$A126,'Inventory (old)'!$E:$E,"&gt;="&amp;$F126,'Inventory (old)'!$E:$E,"&lt;"&amp;$G126)</f>
        <v>0</v>
      </c>
      <c r="AY126" s="7">
        <f>SUMIFS('Inventory (old)'!$M:$M,'Inventory (old)'!$A:$A,"Merge Arrow",'Inventory (old)'!$B:$B,$A126,'Inventory (old)'!$E:$E,"&gt;="&amp;$F126,'Inventory (old)'!$E:$E,"&lt;"&amp;$G126)</f>
        <v>0</v>
      </c>
      <c r="AZ126" s="7">
        <f>SUMIFS('Inventory (old)'!$M:$M,'Inventory (old)'!$A:$A,"Bike",'Inventory (old)'!$B:$B,$A126,'Inventory (old)'!$E:$E,"&gt;="&amp;$F126,'Inventory (old)'!$E:$E,"&lt;"&amp;$G126)</f>
        <v>0</v>
      </c>
      <c r="BA126" s="7">
        <f>SUMIFS('Inventory (old)'!$M:$M,'Inventory (old)'!$A:$A,"Parking",'Inventory (old)'!$B:$B,$A126,'Inventory (old)'!$E:$E,"&gt;="&amp;$F126,'Inventory (old)'!$E:$E,"&lt;"&amp;$G126)</f>
        <v>0</v>
      </c>
      <c r="BB126" s="1">
        <f>SUMIFS('Inventory (old)'!$S:$S,'Inventory (old)'!$A:$A,"Parking",'Inventory (old)'!$B:$B,$A126,'Inventory (old)'!$E:$E,"&gt;="&amp;$F126,'Inventory (old)'!$E:$E,"&lt;"&amp;$G126)</f>
        <v>0</v>
      </c>
      <c r="BC126" s="22" t="s">
        <v>2837</v>
      </c>
    </row>
    <row r="127" spans="1:55" x14ac:dyDescent="0.25">
      <c r="A127" s="38" t="s">
        <v>2794</v>
      </c>
      <c r="B127" s="39" t="s">
        <v>32</v>
      </c>
      <c r="C127" s="39" t="s">
        <v>2189</v>
      </c>
      <c r="D127" s="39">
        <v>30</v>
      </c>
      <c r="E127" s="39" t="s">
        <v>59</v>
      </c>
      <c r="F127" s="40">
        <v>18.3299999999</v>
      </c>
      <c r="G127" s="40">
        <v>18.98</v>
      </c>
      <c r="H127" s="39" t="s">
        <v>418</v>
      </c>
      <c r="I127" s="39" t="s">
        <v>2198</v>
      </c>
      <c r="J127" s="41">
        <v>0.25</v>
      </c>
      <c r="K127" s="42" t="s">
        <v>2241</v>
      </c>
      <c r="L127" s="39" t="s">
        <v>2217</v>
      </c>
      <c r="M127" s="39" t="s">
        <v>2193</v>
      </c>
      <c r="N127" s="43">
        <v>1</v>
      </c>
      <c r="O127" s="20" t="s">
        <v>201</v>
      </c>
      <c r="P127" s="20"/>
      <c r="Q127" s="20"/>
      <c r="R127" s="40"/>
      <c r="S127" s="40"/>
      <c r="T127" s="41"/>
      <c r="U127" s="41"/>
      <c r="V127" s="44"/>
      <c r="W127" s="45"/>
      <c r="X127" s="1">
        <v>91097</v>
      </c>
      <c r="Y127" s="7">
        <v>2022</v>
      </c>
      <c r="Z127" s="7" t="s">
        <v>25</v>
      </c>
      <c r="AA127" s="58">
        <v>2020</v>
      </c>
      <c r="AB127" s="59" t="s">
        <v>348</v>
      </c>
      <c r="AC127" s="15" t="s">
        <v>3297</v>
      </c>
      <c r="AD127" s="8">
        <f t="shared" si="15"/>
        <v>0</v>
      </c>
      <c r="AE127" s="8">
        <f t="shared" si="16"/>
        <v>0.25</v>
      </c>
      <c r="AF127" s="8">
        <f t="shared" si="17"/>
        <v>0.25</v>
      </c>
      <c r="AG127" s="8">
        <f t="shared" si="18"/>
        <v>0</v>
      </c>
      <c r="AH127" s="7">
        <f>IF($P127="X",SUMIFS('Inventory (old)'!$M:$M,'Inventory (old)'!$A:$A,"Channel",'Inventory (old)'!$B:$B,$A127,'Inventory (old)'!$E:$E,"&gt;="&amp;$F127,'Inventory (old)'!$E:$E,"&lt;"&amp;$G127),0)</f>
        <v>0</v>
      </c>
      <c r="AI127" s="12">
        <f>IF($P127="X",SUMIFS('Inventory (old)'!$M:$M,'Inventory (old)'!$A:$A,"Dotted Line",'Inventory (old)'!$B:$B,$A127,'Inventory (old)'!$E:$E,"&gt;="&amp;$F127,'Inventory (old)'!$E:$E,"&lt;"&amp;$G127),0)</f>
        <v>0</v>
      </c>
      <c r="AJ127" s="15" t="s">
        <v>3297</v>
      </c>
      <c r="AK127" s="7">
        <f>IF($P127="X",0,SUMIFS('Inventory (old)'!$M:$M,'Inventory (old)'!$A:$A,"Channel",'Inventory (old)'!$B:$B,$A127,'Inventory (old)'!$E:$E,"&gt;="&amp;F127,'Inventory (old)'!$E:$E,"&lt;"&amp;$G127))</f>
        <v>146</v>
      </c>
      <c r="AL127" s="7">
        <f>IF($P127="X",0,SUMIFS('Inventory (old)'!$M:$M,'Inventory (old)'!$A:$A,"Dotted Line",'Inventory (old)'!$B:$B,$A127,'Inventory (old)'!$E:$E,"&gt;="&amp;$F127,'Inventory (old)'!$E:$E,"&lt;"&amp;$G127))</f>
        <v>0</v>
      </c>
      <c r="AM127" s="7">
        <f>SUMIFS('Inventory (old)'!$M:$M,'Inventory (old)'!$A:$A,"Stop Line",'Inventory (old)'!$B:$B,$A127,'Inventory (old)'!$E:$E,"&gt;="&amp;$F127,'Inventory (old)'!$E:$E,"&lt;"&amp;$G127)</f>
        <v>0</v>
      </c>
      <c r="AN127" s="7">
        <f>SUMIFS('Inventory (old)'!$M:$M,'Inventory (old)'!$A:$A,"Arrows and Onlys",'Inventory (old)'!$B:$B,$A127,'Inventory (old)'!$E:$E,"&gt;="&amp;$F127,'Inventory (old)'!$E:$E,"&lt;"&amp;$G127)</f>
        <v>0</v>
      </c>
      <c r="AO127" s="7">
        <f>SUMIFS('Inventory (old)'!$N:$N,'Inventory (old)'!$A:$A,"Arrows and Onlys",'Inventory (old)'!$B:$B,$A127,'Inventory (old)'!$E:$E,"&gt;="&amp;$F127,'Inventory (old)'!$E:$E,"&lt;"&amp;$G127)</f>
        <v>0</v>
      </c>
      <c r="AP127" s="7">
        <f>SUMIFS('Inventory (old)'!$O:$O,'Inventory (old)'!$A:$A,"Transverse",'Inventory (old)'!$B:$B,$A127,'Inventory (old)'!$E:$E,"&gt;="&amp;$F127,'Inventory (old)'!$E:$E,"&lt;"&amp;$G127)</f>
        <v>0</v>
      </c>
      <c r="AQ127" s="7">
        <f>SUMIFS('Inventory (old)'!$P:$P,'Inventory (old)'!$A:$A,"Transverse",'Inventory (old)'!$B:$B,$A127,'Inventory (old)'!$E:$E,"&gt;="&amp;$F127,'Inventory (old)'!$E:$E,"&lt;"&amp;$G127)</f>
        <v>0</v>
      </c>
      <c r="AR127" s="7">
        <f>SUMIFS('Inventory (old)'!$M:$M,'Inventory (old)'!$A:$A,"Crosswalk",'Inventory (old)'!$B:$B,$A127,'Inventory (old)'!$E:$E,"&gt;="&amp;$F127,'Inventory (old)'!$E:$E,"&lt;"&amp;$G127)</f>
        <v>0</v>
      </c>
      <c r="AS127" s="7">
        <f>SUMIFS('Inventory (old)'!$M:$M,'Inventory (old)'!$A:$A,"Yield Line",'Inventory (old)'!$B:$B,$A127,'Inventory (old)'!$E:$E,"&gt;="&amp;$F127,'Inventory (old)'!$E:$E,"&lt;"&amp;$G127)</f>
        <v>0</v>
      </c>
      <c r="AT127" s="7">
        <f>SUMIFS('Inventory (old)'!$M:$M,'Inventory (old)'!$A:$A,"Island",'Inventory (old)'!$B:$B,$A127,'Inventory (old)'!$E:$E,"&gt;="&amp;$F127,'Inventory (old)'!$E:$E,"&lt;"&amp;$G127)</f>
        <v>0</v>
      </c>
      <c r="AU127" s="7">
        <f>SUMIFS('Inventory (old)'!$M:$M,'Inventory (old)'!$A:$A,"Railroad",'Inventory (old)'!$B:$B,$A127,'Inventory (old)'!$E:$E,"&gt;="&amp;$F127,'Inventory (old)'!$E:$E,"&lt;"&amp;$G127)</f>
        <v>0</v>
      </c>
      <c r="AV127" s="7">
        <f>SUMIFS('Inventory (old)'!$M:$M,'Inventory (old)'!$A:$A,"School",'Inventory (old)'!$B:$B,$A127,'Inventory (old)'!$E:$E,"&gt;="&amp;$F127,'Inventory (old)'!$E:$E,"&lt;"&amp;$G127)</f>
        <v>0</v>
      </c>
      <c r="AW127" s="7">
        <f>SUMIFS('Inventory (old)'!$M:$M,'Inventory (old)'!$A:$A,"Air Speed",'Inventory (old)'!$B:$B,$A127,'Inventory (old)'!$E:$E,"&gt;="&amp;$F127,'Inventory (old)'!$E:$E,"&lt;"&amp;$G127)</f>
        <v>0</v>
      </c>
      <c r="AX127" s="7">
        <f>SUMIFS('Inventory (old)'!$M:$M,'Inventory (old)'!$A:$A,"Wrong Way",'Inventory (old)'!$B:$B,$A127,'Inventory (old)'!$E:$E,"&gt;="&amp;$F127,'Inventory (old)'!$E:$E,"&lt;"&amp;$G127)</f>
        <v>0</v>
      </c>
      <c r="AY127" s="7">
        <f>SUMIFS('Inventory (old)'!$M:$M,'Inventory (old)'!$A:$A,"Merge Arrow",'Inventory (old)'!$B:$B,$A127,'Inventory (old)'!$E:$E,"&gt;="&amp;$F127,'Inventory (old)'!$E:$E,"&lt;"&amp;$G127)</f>
        <v>0</v>
      </c>
      <c r="AZ127" s="7">
        <f>SUMIFS('Inventory (old)'!$M:$M,'Inventory (old)'!$A:$A,"Bike",'Inventory (old)'!$B:$B,$A127,'Inventory (old)'!$E:$E,"&gt;="&amp;$F127,'Inventory (old)'!$E:$E,"&lt;"&amp;$G127)</f>
        <v>0</v>
      </c>
      <c r="BA127" s="7">
        <f>SUMIFS('Inventory (old)'!$M:$M,'Inventory (old)'!$A:$A,"Parking",'Inventory (old)'!$B:$B,$A127,'Inventory (old)'!$E:$E,"&gt;="&amp;$F127,'Inventory (old)'!$E:$E,"&lt;"&amp;$G127)</f>
        <v>0</v>
      </c>
      <c r="BB127" s="1">
        <f>SUMIFS('Inventory (old)'!$S:$S,'Inventory (old)'!$A:$A,"Parking",'Inventory (old)'!$B:$B,$A127,'Inventory (old)'!$E:$E,"&gt;="&amp;$F127,'Inventory (old)'!$E:$E,"&lt;"&amp;$G127)</f>
        <v>0</v>
      </c>
      <c r="BC127" s="22" t="s">
        <v>2838</v>
      </c>
    </row>
    <row r="128" spans="1:55" x14ac:dyDescent="0.25">
      <c r="A128" s="6" t="s">
        <v>2795</v>
      </c>
      <c r="B128" s="7" t="s">
        <v>32</v>
      </c>
      <c r="C128" s="7" t="s">
        <v>2189</v>
      </c>
      <c r="D128" s="7">
        <v>30</v>
      </c>
      <c r="E128" s="7" t="s">
        <v>59</v>
      </c>
      <c r="F128" s="8">
        <v>20.835999999999999</v>
      </c>
      <c r="G128" s="8">
        <v>21.54000001</v>
      </c>
      <c r="H128" s="7" t="s">
        <v>420</v>
      </c>
      <c r="I128" s="39" t="s">
        <v>2196</v>
      </c>
      <c r="J128" s="14">
        <f>0.356-0.164</f>
        <v>0.19199999999999998</v>
      </c>
      <c r="K128" s="42" t="s">
        <v>2241</v>
      </c>
      <c r="L128" s="39" t="s">
        <v>2217</v>
      </c>
      <c r="M128" s="39" t="s">
        <v>2193</v>
      </c>
      <c r="N128" s="43">
        <v>1</v>
      </c>
      <c r="O128" s="20" t="s">
        <v>201</v>
      </c>
      <c r="P128" s="20"/>
      <c r="Q128" s="20"/>
      <c r="R128" s="8"/>
      <c r="S128" s="8"/>
      <c r="T128" s="14"/>
      <c r="U128" s="14"/>
      <c r="V128" s="21"/>
      <c r="W128" s="16"/>
      <c r="X128" s="1">
        <v>91097</v>
      </c>
      <c r="Y128" s="7">
        <v>2022</v>
      </c>
      <c r="Z128" s="7" t="s">
        <v>25</v>
      </c>
      <c r="AA128" s="58">
        <v>2020</v>
      </c>
      <c r="AB128" s="59" t="s">
        <v>348</v>
      </c>
      <c r="AC128" s="15" t="s">
        <v>3297</v>
      </c>
      <c r="AD128" s="8">
        <f t="shared" si="15"/>
        <v>0</v>
      </c>
      <c r="AE128" s="8">
        <f t="shared" si="16"/>
        <v>0.19199999999999998</v>
      </c>
      <c r="AF128" s="8">
        <f t="shared" si="17"/>
        <v>0.19199999999999998</v>
      </c>
      <c r="AG128" s="8">
        <f t="shared" si="18"/>
        <v>0</v>
      </c>
      <c r="AH128" s="7">
        <f>IF($P128="X",SUMIFS('Inventory (old)'!$M:$M,'Inventory (old)'!$A:$A,"Channel",'Inventory (old)'!$B:$B,$A128,'Inventory (old)'!$E:$E,"&gt;="&amp;$F128,'Inventory (old)'!$E:$E,"&lt;"&amp;$G128),0)</f>
        <v>0</v>
      </c>
      <c r="AI128" s="12">
        <f>IF($P128="X",SUMIFS('Inventory (old)'!$M:$M,'Inventory (old)'!$A:$A,"Dotted Line",'Inventory (old)'!$B:$B,$A128,'Inventory (old)'!$E:$E,"&gt;="&amp;$F128,'Inventory (old)'!$E:$E,"&lt;"&amp;$G128),0)</f>
        <v>0</v>
      </c>
      <c r="AJ128" s="15" t="s">
        <v>3297</v>
      </c>
      <c r="AK128" s="7">
        <f>IF($P128="X",0,SUMIFS('Inventory (old)'!$M:$M,'Inventory (old)'!$A:$A,"Channel",'Inventory (old)'!$B:$B,$A128,'Inventory (old)'!$E:$E,"&gt;="&amp;F128,'Inventory (old)'!$E:$E,"&lt;"&amp;$G128))</f>
        <v>600</v>
      </c>
      <c r="AL128" s="7">
        <f>IF($P128="X",0,SUMIFS('Inventory (old)'!$M:$M,'Inventory (old)'!$A:$A,"Dotted Line",'Inventory (old)'!$B:$B,$A128,'Inventory (old)'!$E:$E,"&gt;="&amp;$F128,'Inventory (old)'!$E:$E,"&lt;"&amp;$G128))</f>
        <v>0</v>
      </c>
      <c r="AM128" s="7">
        <f>SUMIFS('Inventory (old)'!$M:$M,'Inventory (old)'!$A:$A,"Stop Line",'Inventory (old)'!$B:$B,$A128,'Inventory (old)'!$E:$E,"&gt;="&amp;$F128,'Inventory (old)'!$E:$E,"&lt;"&amp;$G128)</f>
        <v>67</v>
      </c>
      <c r="AN128" s="7">
        <f>SUMIFS('Inventory (old)'!$M:$M,'Inventory (old)'!$A:$A,"Arrows and Onlys",'Inventory (old)'!$B:$B,$A128,'Inventory (old)'!$E:$E,"&gt;="&amp;$F128,'Inventory (old)'!$E:$E,"&lt;"&amp;$G128)</f>
        <v>0</v>
      </c>
      <c r="AO128" s="7">
        <f>SUMIFS('Inventory (old)'!$N:$N,'Inventory (old)'!$A:$A,"Arrows and Onlys",'Inventory (old)'!$B:$B,$A128,'Inventory (old)'!$E:$E,"&gt;="&amp;$F128,'Inventory (old)'!$E:$E,"&lt;"&amp;$G128)</f>
        <v>0</v>
      </c>
      <c r="AP128" s="7">
        <f>SUMIFS('Inventory (old)'!$O:$O,'Inventory (old)'!$A:$A,"Transverse",'Inventory (old)'!$B:$B,$A128,'Inventory (old)'!$E:$E,"&gt;="&amp;$F128,'Inventory (old)'!$E:$E,"&lt;"&amp;$G128)</f>
        <v>223</v>
      </c>
      <c r="AQ128" s="7">
        <f>SUMIFS('Inventory (old)'!$P:$P,'Inventory (old)'!$A:$A,"Transverse",'Inventory (old)'!$B:$B,$A128,'Inventory (old)'!$E:$E,"&gt;="&amp;$F128,'Inventory (old)'!$E:$E,"&lt;"&amp;$G128)</f>
        <v>0</v>
      </c>
      <c r="AR128" s="7">
        <f>SUMIFS('Inventory (old)'!$M:$M,'Inventory (old)'!$A:$A,"Crosswalk",'Inventory (old)'!$B:$B,$A128,'Inventory (old)'!$E:$E,"&gt;="&amp;$F128,'Inventory (old)'!$E:$E,"&lt;"&amp;$G128)</f>
        <v>0</v>
      </c>
      <c r="AS128" s="7">
        <f>SUMIFS('Inventory (old)'!$M:$M,'Inventory (old)'!$A:$A,"Yield Line",'Inventory (old)'!$B:$B,$A128,'Inventory (old)'!$E:$E,"&gt;="&amp;$F128,'Inventory (old)'!$E:$E,"&lt;"&amp;$G128)</f>
        <v>0</v>
      </c>
      <c r="AT128" s="7">
        <f>SUMIFS('Inventory (old)'!$M:$M,'Inventory (old)'!$A:$A,"Island",'Inventory (old)'!$B:$B,$A128,'Inventory (old)'!$E:$E,"&gt;="&amp;$F128,'Inventory (old)'!$E:$E,"&lt;"&amp;$G128)</f>
        <v>0</v>
      </c>
      <c r="AU128" s="7">
        <f>SUMIFS('Inventory (old)'!$M:$M,'Inventory (old)'!$A:$A,"Railroad",'Inventory (old)'!$B:$B,$A128,'Inventory (old)'!$E:$E,"&gt;="&amp;$F128,'Inventory (old)'!$E:$E,"&lt;"&amp;$G128)</f>
        <v>0</v>
      </c>
      <c r="AV128" s="7">
        <f>SUMIFS('Inventory (old)'!$M:$M,'Inventory (old)'!$A:$A,"School",'Inventory (old)'!$B:$B,$A128,'Inventory (old)'!$E:$E,"&gt;="&amp;$F128,'Inventory (old)'!$E:$E,"&lt;"&amp;$G128)</f>
        <v>0</v>
      </c>
      <c r="AW128" s="7">
        <f>SUMIFS('Inventory (old)'!$M:$M,'Inventory (old)'!$A:$A,"Air Speed",'Inventory (old)'!$B:$B,$A128,'Inventory (old)'!$E:$E,"&gt;="&amp;$F128,'Inventory (old)'!$E:$E,"&lt;"&amp;$G128)</f>
        <v>0</v>
      </c>
      <c r="AX128" s="7">
        <f>SUMIFS('Inventory (old)'!$M:$M,'Inventory (old)'!$A:$A,"Wrong Way",'Inventory (old)'!$B:$B,$A128,'Inventory (old)'!$E:$E,"&gt;="&amp;$F128,'Inventory (old)'!$E:$E,"&lt;"&amp;$G128)</f>
        <v>0</v>
      </c>
      <c r="AY128" s="7">
        <f>SUMIFS('Inventory (old)'!$M:$M,'Inventory (old)'!$A:$A,"Merge Arrow",'Inventory (old)'!$B:$B,$A128,'Inventory (old)'!$E:$E,"&gt;="&amp;$F128,'Inventory (old)'!$E:$E,"&lt;"&amp;$G128)</f>
        <v>0</v>
      </c>
      <c r="AZ128" s="7">
        <f>SUMIFS('Inventory (old)'!$M:$M,'Inventory (old)'!$A:$A,"Bike",'Inventory (old)'!$B:$B,$A128,'Inventory (old)'!$E:$E,"&gt;="&amp;$F128,'Inventory (old)'!$E:$E,"&lt;"&amp;$G128)</f>
        <v>0</v>
      </c>
      <c r="BA128" s="7">
        <f>SUMIFS('Inventory (old)'!$M:$M,'Inventory (old)'!$A:$A,"Parking",'Inventory (old)'!$B:$B,$A128,'Inventory (old)'!$E:$E,"&gt;="&amp;$F128,'Inventory (old)'!$E:$E,"&lt;"&amp;$G128)</f>
        <v>0</v>
      </c>
      <c r="BB128" s="1">
        <f>SUMIFS('Inventory (old)'!$S:$S,'Inventory (old)'!$A:$A,"Parking",'Inventory (old)'!$B:$B,$A128,'Inventory (old)'!$E:$E,"&gt;="&amp;$F128,'Inventory (old)'!$E:$E,"&lt;"&amp;$G128)</f>
        <v>0</v>
      </c>
      <c r="BC128" s="22" t="s">
        <v>2839</v>
      </c>
    </row>
    <row r="129" spans="1:55" x14ac:dyDescent="0.25">
      <c r="A129" s="6" t="s">
        <v>2796</v>
      </c>
      <c r="B129" s="7" t="s">
        <v>32</v>
      </c>
      <c r="C129" s="7" t="s">
        <v>2189</v>
      </c>
      <c r="D129" s="7">
        <v>30</v>
      </c>
      <c r="E129" s="7" t="s">
        <v>59</v>
      </c>
      <c r="F129" s="8">
        <v>20.835999999999999</v>
      </c>
      <c r="G129" s="8">
        <v>21.54000001</v>
      </c>
      <c r="H129" s="7" t="s">
        <v>420</v>
      </c>
      <c r="I129" s="39" t="s">
        <v>2198</v>
      </c>
      <c r="J129" s="14">
        <f>0.167-0.02</f>
        <v>0.14700000000000002</v>
      </c>
      <c r="K129" s="42" t="s">
        <v>2241</v>
      </c>
      <c r="L129" s="39" t="s">
        <v>2217</v>
      </c>
      <c r="M129" s="39" t="s">
        <v>2193</v>
      </c>
      <c r="N129" s="43">
        <v>1</v>
      </c>
      <c r="O129" s="20" t="s">
        <v>201</v>
      </c>
      <c r="P129" s="20"/>
      <c r="Q129" s="20"/>
      <c r="R129" s="8"/>
      <c r="S129" s="8"/>
      <c r="T129" s="14"/>
      <c r="U129" s="14"/>
      <c r="V129" s="21"/>
      <c r="W129" s="16"/>
      <c r="X129" s="1">
        <v>91097</v>
      </c>
      <c r="Y129" s="7">
        <v>2022</v>
      </c>
      <c r="Z129" s="7" t="s">
        <v>25</v>
      </c>
      <c r="AA129" s="58">
        <v>2020</v>
      </c>
      <c r="AB129" s="59" t="s">
        <v>348</v>
      </c>
      <c r="AC129" s="15" t="s">
        <v>3297</v>
      </c>
      <c r="AD129" s="8">
        <f t="shared" si="15"/>
        <v>0</v>
      </c>
      <c r="AE129" s="8">
        <f t="shared" si="16"/>
        <v>0.14700000000000002</v>
      </c>
      <c r="AF129" s="8">
        <f t="shared" si="17"/>
        <v>0.14700000000000002</v>
      </c>
      <c r="AG129" s="8">
        <f t="shared" si="18"/>
        <v>0</v>
      </c>
      <c r="AH129" s="7">
        <f>IF($P129="X",SUMIFS('Inventory (old)'!$M:$M,'Inventory (old)'!$A:$A,"Channel",'Inventory (old)'!$B:$B,$A129,'Inventory (old)'!$E:$E,"&gt;="&amp;$F129,'Inventory (old)'!$E:$E,"&lt;"&amp;$G129),0)</f>
        <v>0</v>
      </c>
      <c r="AI129" s="12">
        <f>IF($P129="X",SUMIFS('Inventory (old)'!$M:$M,'Inventory (old)'!$A:$A,"Dotted Line",'Inventory (old)'!$B:$B,$A129,'Inventory (old)'!$E:$E,"&gt;="&amp;$F129,'Inventory (old)'!$E:$E,"&lt;"&amp;$G129),0)</f>
        <v>0</v>
      </c>
      <c r="AJ129" s="15" t="s">
        <v>3297</v>
      </c>
      <c r="AK129" s="7">
        <f>IF($P129="X",0,SUMIFS('Inventory (old)'!$M:$M,'Inventory (old)'!$A:$A,"Channel",'Inventory (old)'!$B:$B,$A129,'Inventory (old)'!$E:$E,"&gt;="&amp;F129,'Inventory (old)'!$E:$E,"&lt;"&amp;$G129))</f>
        <v>131</v>
      </c>
      <c r="AL129" s="7">
        <f>IF($P129="X",0,SUMIFS('Inventory (old)'!$M:$M,'Inventory (old)'!$A:$A,"Dotted Line",'Inventory (old)'!$B:$B,$A129,'Inventory (old)'!$E:$E,"&gt;="&amp;$F129,'Inventory (old)'!$E:$E,"&lt;"&amp;$G129))</f>
        <v>0</v>
      </c>
      <c r="AM129" s="7">
        <f>SUMIFS('Inventory (old)'!$M:$M,'Inventory (old)'!$A:$A,"Stop Line",'Inventory (old)'!$B:$B,$A129,'Inventory (old)'!$E:$E,"&gt;="&amp;$F129,'Inventory (old)'!$E:$E,"&lt;"&amp;$G129)</f>
        <v>0</v>
      </c>
      <c r="AN129" s="7">
        <f>SUMIFS('Inventory (old)'!$M:$M,'Inventory (old)'!$A:$A,"Arrows and Onlys",'Inventory (old)'!$B:$B,$A129,'Inventory (old)'!$E:$E,"&gt;="&amp;$F129,'Inventory (old)'!$E:$E,"&lt;"&amp;$G129)</f>
        <v>0</v>
      </c>
      <c r="AO129" s="7">
        <f>SUMIFS('Inventory (old)'!$N:$N,'Inventory (old)'!$A:$A,"Arrows and Onlys",'Inventory (old)'!$B:$B,$A129,'Inventory (old)'!$E:$E,"&gt;="&amp;$F129,'Inventory (old)'!$E:$E,"&lt;"&amp;$G129)</f>
        <v>0</v>
      </c>
      <c r="AP129" s="7">
        <f>SUMIFS('Inventory (old)'!$O:$O,'Inventory (old)'!$A:$A,"Transverse",'Inventory (old)'!$B:$B,$A129,'Inventory (old)'!$E:$E,"&gt;="&amp;$F129,'Inventory (old)'!$E:$E,"&lt;"&amp;$G129)</f>
        <v>0</v>
      </c>
      <c r="AQ129" s="7">
        <f>SUMIFS('Inventory (old)'!$P:$P,'Inventory (old)'!$A:$A,"Transverse",'Inventory (old)'!$B:$B,$A129,'Inventory (old)'!$E:$E,"&gt;="&amp;$F129,'Inventory (old)'!$E:$E,"&lt;"&amp;$G129)</f>
        <v>0</v>
      </c>
      <c r="AR129" s="7">
        <f>SUMIFS('Inventory (old)'!$M:$M,'Inventory (old)'!$A:$A,"Crosswalk",'Inventory (old)'!$B:$B,$A129,'Inventory (old)'!$E:$E,"&gt;="&amp;$F129,'Inventory (old)'!$E:$E,"&lt;"&amp;$G129)</f>
        <v>0</v>
      </c>
      <c r="AS129" s="7">
        <f>SUMIFS('Inventory (old)'!$M:$M,'Inventory (old)'!$A:$A,"Yield Line",'Inventory (old)'!$B:$B,$A129,'Inventory (old)'!$E:$E,"&gt;="&amp;$F129,'Inventory (old)'!$E:$E,"&lt;"&amp;$G129)</f>
        <v>0</v>
      </c>
      <c r="AT129" s="7">
        <f>SUMIFS('Inventory (old)'!$M:$M,'Inventory (old)'!$A:$A,"Island",'Inventory (old)'!$B:$B,$A129,'Inventory (old)'!$E:$E,"&gt;="&amp;$F129,'Inventory (old)'!$E:$E,"&lt;"&amp;$G129)</f>
        <v>0</v>
      </c>
      <c r="AU129" s="7">
        <f>SUMIFS('Inventory (old)'!$M:$M,'Inventory (old)'!$A:$A,"Railroad",'Inventory (old)'!$B:$B,$A129,'Inventory (old)'!$E:$E,"&gt;="&amp;$F129,'Inventory (old)'!$E:$E,"&lt;"&amp;$G129)</f>
        <v>0</v>
      </c>
      <c r="AV129" s="7">
        <f>SUMIFS('Inventory (old)'!$M:$M,'Inventory (old)'!$A:$A,"School",'Inventory (old)'!$B:$B,$A129,'Inventory (old)'!$E:$E,"&gt;="&amp;$F129,'Inventory (old)'!$E:$E,"&lt;"&amp;$G129)</f>
        <v>0</v>
      </c>
      <c r="AW129" s="7">
        <f>SUMIFS('Inventory (old)'!$M:$M,'Inventory (old)'!$A:$A,"Air Speed",'Inventory (old)'!$B:$B,$A129,'Inventory (old)'!$E:$E,"&gt;="&amp;$F129,'Inventory (old)'!$E:$E,"&lt;"&amp;$G129)</f>
        <v>0</v>
      </c>
      <c r="AX129" s="7">
        <f>SUMIFS('Inventory (old)'!$M:$M,'Inventory (old)'!$A:$A,"Wrong Way",'Inventory (old)'!$B:$B,$A129,'Inventory (old)'!$E:$E,"&gt;="&amp;$F129,'Inventory (old)'!$E:$E,"&lt;"&amp;$G129)</f>
        <v>0</v>
      </c>
      <c r="AY129" s="7">
        <f>SUMIFS('Inventory (old)'!$M:$M,'Inventory (old)'!$A:$A,"Merge Arrow",'Inventory (old)'!$B:$B,$A129,'Inventory (old)'!$E:$E,"&gt;="&amp;$F129,'Inventory (old)'!$E:$E,"&lt;"&amp;$G129)</f>
        <v>0</v>
      </c>
      <c r="AZ129" s="7">
        <f>SUMIFS('Inventory (old)'!$M:$M,'Inventory (old)'!$A:$A,"Bike",'Inventory (old)'!$B:$B,$A129,'Inventory (old)'!$E:$E,"&gt;="&amp;$F129,'Inventory (old)'!$E:$E,"&lt;"&amp;$G129)</f>
        <v>0</v>
      </c>
      <c r="BA129" s="7">
        <f>SUMIFS('Inventory (old)'!$M:$M,'Inventory (old)'!$A:$A,"Parking",'Inventory (old)'!$B:$B,$A129,'Inventory (old)'!$E:$E,"&gt;="&amp;$F129,'Inventory (old)'!$E:$E,"&lt;"&amp;$G129)</f>
        <v>0</v>
      </c>
      <c r="BB129" s="1">
        <f>SUMIFS('Inventory (old)'!$S:$S,'Inventory (old)'!$A:$A,"Parking",'Inventory (old)'!$B:$B,$A129,'Inventory (old)'!$E:$E,"&gt;="&amp;$F129,'Inventory (old)'!$E:$E,"&lt;"&amp;$G129)</f>
        <v>0</v>
      </c>
      <c r="BC129" s="22" t="s">
        <v>2840</v>
      </c>
    </row>
    <row r="130" spans="1:55" x14ac:dyDescent="0.25">
      <c r="A130" s="6" t="s">
        <v>2797</v>
      </c>
      <c r="B130" s="7" t="s">
        <v>32</v>
      </c>
      <c r="C130" s="7" t="s">
        <v>2189</v>
      </c>
      <c r="D130" s="7">
        <v>30</v>
      </c>
      <c r="E130" s="7" t="s">
        <v>59</v>
      </c>
      <c r="F130" s="8">
        <v>20.835999999999999</v>
      </c>
      <c r="G130" s="8">
        <v>21.54000001</v>
      </c>
      <c r="H130" s="7" t="s">
        <v>420</v>
      </c>
      <c r="I130" s="39" t="s">
        <v>2196</v>
      </c>
      <c r="J130" s="14">
        <f>0.353-0.151</f>
        <v>0.20199999999999999</v>
      </c>
      <c r="K130" s="42" t="s">
        <v>2241</v>
      </c>
      <c r="L130" s="39" t="s">
        <v>2217</v>
      </c>
      <c r="M130" s="39" t="s">
        <v>2193</v>
      </c>
      <c r="N130" s="43">
        <v>1</v>
      </c>
      <c r="O130" s="20" t="s">
        <v>201</v>
      </c>
      <c r="P130" s="20"/>
      <c r="Q130" s="20"/>
      <c r="R130" s="8"/>
      <c r="S130" s="8"/>
      <c r="T130" s="14"/>
      <c r="U130" s="14"/>
      <c r="V130" s="21"/>
      <c r="W130" s="16"/>
      <c r="X130" s="1">
        <v>91097</v>
      </c>
      <c r="Y130" s="7">
        <v>2022</v>
      </c>
      <c r="Z130" s="7" t="s">
        <v>25</v>
      </c>
      <c r="AA130" s="58">
        <v>2020</v>
      </c>
      <c r="AB130" s="59" t="s">
        <v>348</v>
      </c>
      <c r="AC130" s="15" t="s">
        <v>3297</v>
      </c>
      <c r="AD130" s="8">
        <f t="shared" si="15"/>
        <v>0</v>
      </c>
      <c r="AE130" s="8">
        <f t="shared" si="16"/>
        <v>0.20199999999999999</v>
      </c>
      <c r="AF130" s="8">
        <f t="shared" si="17"/>
        <v>0.20199999999999999</v>
      </c>
      <c r="AG130" s="8">
        <f t="shared" si="18"/>
        <v>0</v>
      </c>
      <c r="AH130" s="7">
        <f>IF($P130="X",SUMIFS('Inventory (old)'!$M:$M,'Inventory (old)'!$A:$A,"Channel",'Inventory (old)'!$B:$B,$A130,'Inventory (old)'!$E:$E,"&gt;="&amp;$F130,'Inventory (old)'!$E:$E,"&lt;"&amp;$G130),0)</f>
        <v>0</v>
      </c>
      <c r="AI130" s="12">
        <f>IF($P130="X",SUMIFS('Inventory (old)'!$M:$M,'Inventory (old)'!$A:$A,"Dotted Line",'Inventory (old)'!$B:$B,$A130,'Inventory (old)'!$E:$E,"&gt;="&amp;$F130,'Inventory (old)'!$E:$E,"&lt;"&amp;$G130),0)</f>
        <v>0</v>
      </c>
      <c r="AJ130" s="15" t="s">
        <v>3297</v>
      </c>
      <c r="AK130" s="7">
        <f>IF($P130="X",0,SUMIFS('Inventory (old)'!$M:$M,'Inventory (old)'!$A:$A,"Channel",'Inventory (old)'!$B:$B,$A130,'Inventory (old)'!$E:$E,"&gt;="&amp;F130,'Inventory (old)'!$E:$E,"&lt;"&amp;$G130))</f>
        <v>589</v>
      </c>
      <c r="AL130" s="7">
        <f>IF($P130="X",0,SUMIFS('Inventory (old)'!$M:$M,'Inventory (old)'!$A:$A,"Dotted Line",'Inventory (old)'!$B:$B,$A130,'Inventory (old)'!$E:$E,"&gt;="&amp;$F130,'Inventory (old)'!$E:$E,"&lt;"&amp;$G130))</f>
        <v>0</v>
      </c>
      <c r="AM130" s="7">
        <f>SUMIFS('Inventory (old)'!$M:$M,'Inventory (old)'!$A:$A,"Stop Line",'Inventory (old)'!$B:$B,$A130,'Inventory (old)'!$E:$E,"&gt;="&amp;$F130,'Inventory (old)'!$E:$E,"&lt;"&amp;$G130)</f>
        <v>66</v>
      </c>
      <c r="AN130" s="7">
        <f>SUMIFS('Inventory (old)'!$M:$M,'Inventory (old)'!$A:$A,"Arrows and Onlys",'Inventory (old)'!$B:$B,$A130,'Inventory (old)'!$E:$E,"&gt;="&amp;$F130,'Inventory (old)'!$E:$E,"&lt;"&amp;$G130)</f>
        <v>0</v>
      </c>
      <c r="AO130" s="7">
        <f>SUMIFS('Inventory (old)'!$N:$N,'Inventory (old)'!$A:$A,"Arrows and Onlys",'Inventory (old)'!$B:$B,$A130,'Inventory (old)'!$E:$E,"&gt;="&amp;$F130,'Inventory (old)'!$E:$E,"&lt;"&amp;$G130)</f>
        <v>0</v>
      </c>
      <c r="AP130" s="7">
        <f>SUMIFS('Inventory (old)'!$O:$O,'Inventory (old)'!$A:$A,"Transverse",'Inventory (old)'!$B:$B,$A130,'Inventory (old)'!$E:$E,"&gt;="&amp;$F130,'Inventory (old)'!$E:$E,"&lt;"&amp;$G130)</f>
        <v>216</v>
      </c>
      <c r="AQ130" s="7">
        <f>SUMIFS('Inventory (old)'!$P:$P,'Inventory (old)'!$A:$A,"Transverse",'Inventory (old)'!$B:$B,$A130,'Inventory (old)'!$E:$E,"&gt;="&amp;$F130,'Inventory (old)'!$E:$E,"&lt;"&amp;$G130)</f>
        <v>0</v>
      </c>
      <c r="AR130" s="7">
        <f>SUMIFS('Inventory (old)'!$M:$M,'Inventory (old)'!$A:$A,"Crosswalk",'Inventory (old)'!$B:$B,$A130,'Inventory (old)'!$E:$E,"&gt;="&amp;$F130,'Inventory (old)'!$E:$E,"&lt;"&amp;$G130)</f>
        <v>0</v>
      </c>
      <c r="AS130" s="7">
        <f>SUMIFS('Inventory (old)'!$M:$M,'Inventory (old)'!$A:$A,"Yield Line",'Inventory (old)'!$B:$B,$A130,'Inventory (old)'!$E:$E,"&gt;="&amp;$F130,'Inventory (old)'!$E:$E,"&lt;"&amp;$G130)</f>
        <v>0</v>
      </c>
      <c r="AT130" s="7">
        <f>SUMIFS('Inventory (old)'!$M:$M,'Inventory (old)'!$A:$A,"Island",'Inventory (old)'!$B:$B,$A130,'Inventory (old)'!$E:$E,"&gt;="&amp;$F130,'Inventory (old)'!$E:$E,"&lt;"&amp;$G130)</f>
        <v>0</v>
      </c>
      <c r="AU130" s="7">
        <f>SUMIFS('Inventory (old)'!$M:$M,'Inventory (old)'!$A:$A,"Railroad",'Inventory (old)'!$B:$B,$A130,'Inventory (old)'!$E:$E,"&gt;="&amp;$F130,'Inventory (old)'!$E:$E,"&lt;"&amp;$G130)</f>
        <v>0</v>
      </c>
      <c r="AV130" s="7">
        <f>SUMIFS('Inventory (old)'!$M:$M,'Inventory (old)'!$A:$A,"School",'Inventory (old)'!$B:$B,$A130,'Inventory (old)'!$E:$E,"&gt;="&amp;$F130,'Inventory (old)'!$E:$E,"&lt;"&amp;$G130)</f>
        <v>0</v>
      </c>
      <c r="AW130" s="7">
        <f>SUMIFS('Inventory (old)'!$M:$M,'Inventory (old)'!$A:$A,"Air Speed",'Inventory (old)'!$B:$B,$A130,'Inventory (old)'!$E:$E,"&gt;="&amp;$F130,'Inventory (old)'!$E:$E,"&lt;"&amp;$G130)</f>
        <v>0</v>
      </c>
      <c r="AX130" s="7">
        <f>SUMIFS('Inventory (old)'!$M:$M,'Inventory (old)'!$A:$A,"Wrong Way",'Inventory (old)'!$B:$B,$A130,'Inventory (old)'!$E:$E,"&gt;="&amp;$F130,'Inventory (old)'!$E:$E,"&lt;"&amp;$G130)</f>
        <v>0</v>
      </c>
      <c r="AY130" s="7">
        <f>SUMIFS('Inventory (old)'!$M:$M,'Inventory (old)'!$A:$A,"Merge Arrow",'Inventory (old)'!$B:$B,$A130,'Inventory (old)'!$E:$E,"&gt;="&amp;$F130,'Inventory (old)'!$E:$E,"&lt;"&amp;$G130)</f>
        <v>0</v>
      </c>
      <c r="AZ130" s="7">
        <f>SUMIFS('Inventory (old)'!$M:$M,'Inventory (old)'!$A:$A,"Bike",'Inventory (old)'!$B:$B,$A130,'Inventory (old)'!$E:$E,"&gt;="&amp;$F130,'Inventory (old)'!$E:$E,"&lt;"&amp;$G130)</f>
        <v>0</v>
      </c>
      <c r="BA130" s="7">
        <f>SUMIFS('Inventory (old)'!$M:$M,'Inventory (old)'!$A:$A,"Parking",'Inventory (old)'!$B:$B,$A130,'Inventory (old)'!$E:$E,"&gt;="&amp;$F130,'Inventory (old)'!$E:$E,"&lt;"&amp;$G130)</f>
        <v>0</v>
      </c>
      <c r="BB130" s="1">
        <f>SUMIFS('Inventory (old)'!$S:$S,'Inventory (old)'!$A:$A,"Parking",'Inventory (old)'!$B:$B,$A130,'Inventory (old)'!$E:$E,"&gt;="&amp;$F130,'Inventory (old)'!$E:$E,"&lt;"&amp;$G130)</f>
        <v>0</v>
      </c>
      <c r="BC130" s="22" t="s">
        <v>2841</v>
      </c>
    </row>
    <row r="131" spans="1:55" x14ac:dyDescent="0.25">
      <c r="A131" s="6" t="s">
        <v>2798</v>
      </c>
      <c r="B131" s="7" t="s">
        <v>32</v>
      </c>
      <c r="C131" s="7" t="s">
        <v>2189</v>
      </c>
      <c r="D131" s="7">
        <v>30</v>
      </c>
      <c r="E131" s="7" t="s">
        <v>59</v>
      </c>
      <c r="F131" s="8">
        <v>20.835999999999999</v>
      </c>
      <c r="G131" s="8">
        <v>21.54000001</v>
      </c>
      <c r="H131" s="7" t="s">
        <v>420</v>
      </c>
      <c r="I131" s="39" t="s">
        <v>2198</v>
      </c>
      <c r="J131" s="14">
        <f>0.172-0.003</f>
        <v>0.16899999999999998</v>
      </c>
      <c r="K131" s="42" t="s">
        <v>2241</v>
      </c>
      <c r="L131" s="39" t="s">
        <v>2217</v>
      </c>
      <c r="M131" s="39" t="s">
        <v>2193</v>
      </c>
      <c r="N131" s="43">
        <v>1</v>
      </c>
      <c r="O131" s="20" t="s">
        <v>201</v>
      </c>
      <c r="P131" s="20"/>
      <c r="Q131" s="20"/>
      <c r="R131" s="8"/>
      <c r="S131" s="8"/>
      <c r="T131" s="14"/>
      <c r="U131" s="14"/>
      <c r="V131" s="21"/>
      <c r="W131" s="16"/>
      <c r="X131" s="1">
        <v>91097</v>
      </c>
      <c r="Y131" s="7">
        <v>2022</v>
      </c>
      <c r="Z131" s="7" t="s">
        <v>25</v>
      </c>
      <c r="AA131" s="58">
        <v>2020</v>
      </c>
      <c r="AB131" s="59" t="s">
        <v>348</v>
      </c>
      <c r="AC131" s="15" t="s">
        <v>3297</v>
      </c>
      <c r="AD131" s="8">
        <f t="shared" si="15"/>
        <v>0</v>
      </c>
      <c r="AE131" s="8">
        <f t="shared" si="16"/>
        <v>0.16899999999999998</v>
      </c>
      <c r="AF131" s="8">
        <f t="shared" si="17"/>
        <v>0.16899999999999998</v>
      </c>
      <c r="AG131" s="8">
        <f t="shared" si="18"/>
        <v>0</v>
      </c>
      <c r="AH131" s="7">
        <f>IF($P131="X",SUMIFS('Inventory (old)'!$M:$M,'Inventory (old)'!$A:$A,"Channel",'Inventory (old)'!$B:$B,$A131,'Inventory (old)'!$E:$E,"&gt;="&amp;$F131,'Inventory (old)'!$E:$E,"&lt;"&amp;$G131),0)</f>
        <v>0</v>
      </c>
      <c r="AI131" s="12">
        <f>IF($P131="X",SUMIFS('Inventory (old)'!$M:$M,'Inventory (old)'!$A:$A,"Dotted Line",'Inventory (old)'!$B:$B,$A131,'Inventory (old)'!$E:$E,"&gt;="&amp;$F131,'Inventory (old)'!$E:$E,"&lt;"&amp;$G131),0)</f>
        <v>0</v>
      </c>
      <c r="AJ131" s="15" t="s">
        <v>3297</v>
      </c>
      <c r="AK131" s="7">
        <f>IF($P131="X",0,SUMIFS('Inventory (old)'!$M:$M,'Inventory (old)'!$A:$A,"Channel",'Inventory (old)'!$B:$B,$A131,'Inventory (old)'!$E:$E,"&gt;="&amp;F131,'Inventory (old)'!$E:$E,"&lt;"&amp;$G131))</f>
        <v>128</v>
      </c>
      <c r="AL131" s="7">
        <f>IF($P131="X",0,SUMIFS('Inventory (old)'!$M:$M,'Inventory (old)'!$A:$A,"Dotted Line",'Inventory (old)'!$B:$B,$A131,'Inventory (old)'!$E:$E,"&gt;="&amp;$F131,'Inventory (old)'!$E:$E,"&lt;"&amp;$G131))</f>
        <v>0</v>
      </c>
      <c r="AM131" s="7">
        <f>SUMIFS('Inventory (old)'!$M:$M,'Inventory (old)'!$A:$A,"Stop Line",'Inventory (old)'!$B:$B,$A131,'Inventory (old)'!$E:$E,"&gt;="&amp;$F131,'Inventory (old)'!$E:$E,"&lt;"&amp;$G131)</f>
        <v>0</v>
      </c>
      <c r="AN131" s="7">
        <f>SUMIFS('Inventory (old)'!$M:$M,'Inventory (old)'!$A:$A,"Arrows and Onlys",'Inventory (old)'!$B:$B,$A131,'Inventory (old)'!$E:$E,"&gt;="&amp;$F131,'Inventory (old)'!$E:$E,"&lt;"&amp;$G131)</f>
        <v>0</v>
      </c>
      <c r="AO131" s="7">
        <f>SUMIFS('Inventory (old)'!$N:$N,'Inventory (old)'!$A:$A,"Arrows and Onlys",'Inventory (old)'!$B:$B,$A131,'Inventory (old)'!$E:$E,"&gt;="&amp;$F131,'Inventory (old)'!$E:$E,"&lt;"&amp;$G131)</f>
        <v>0</v>
      </c>
      <c r="AP131" s="7">
        <f>SUMIFS('Inventory (old)'!$O:$O,'Inventory (old)'!$A:$A,"Transverse",'Inventory (old)'!$B:$B,$A131,'Inventory (old)'!$E:$E,"&gt;="&amp;$F131,'Inventory (old)'!$E:$E,"&lt;"&amp;$G131)</f>
        <v>0</v>
      </c>
      <c r="AQ131" s="7">
        <f>SUMIFS('Inventory (old)'!$P:$P,'Inventory (old)'!$A:$A,"Transverse",'Inventory (old)'!$B:$B,$A131,'Inventory (old)'!$E:$E,"&gt;="&amp;$F131,'Inventory (old)'!$E:$E,"&lt;"&amp;$G131)</f>
        <v>0</v>
      </c>
      <c r="AR131" s="7">
        <f>SUMIFS('Inventory (old)'!$M:$M,'Inventory (old)'!$A:$A,"Crosswalk",'Inventory (old)'!$B:$B,$A131,'Inventory (old)'!$E:$E,"&gt;="&amp;$F131,'Inventory (old)'!$E:$E,"&lt;"&amp;$G131)</f>
        <v>0</v>
      </c>
      <c r="AS131" s="7">
        <f>SUMIFS('Inventory (old)'!$M:$M,'Inventory (old)'!$A:$A,"Yield Line",'Inventory (old)'!$B:$B,$A131,'Inventory (old)'!$E:$E,"&gt;="&amp;$F131,'Inventory (old)'!$E:$E,"&lt;"&amp;$G131)</f>
        <v>0</v>
      </c>
      <c r="AT131" s="7">
        <f>SUMIFS('Inventory (old)'!$M:$M,'Inventory (old)'!$A:$A,"Island",'Inventory (old)'!$B:$B,$A131,'Inventory (old)'!$E:$E,"&gt;="&amp;$F131,'Inventory (old)'!$E:$E,"&lt;"&amp;$G131)</f>
        <v>0</v>
      </c>
      <c r="AU131" s="7">
        <f>SUMIFS('Inventory (old)'!$M:$M,'Inventory (old)'!$A:$A,"Railroad",'Inventory (old)'!$B:$B,$A131,'Inventory (old)'!$E:$E,"&gt;="&amp;$F131,'Inventory (old)'!$E:$E,"&lt;"&amp;$G131)</f>
        <v>0</v>
      </c>
      <c r="AV131" s="7">
        <f>SUMIFS('Inventory (old)'!$M:$M,'Inventory (old)'!$A:$A,"School",'Inventory (old)'!$B:$B,$A131,'Inventory (old)'!$E:$E,"&gt;="&amp;$F131,'Inventory (old)'!$E:$E,"&lt;"&amp;$G131)</f>
        <v>0</v>
      </c>
      <c r="AW131" s="7">
        <f>SUMIFS('Inventory (old)'!$M:$M,'Inventory (old)'!$A:$A,"Air Speed",'Inventory (old)'!$B:$B,$A131,'Inventory (old)'!$E:$E,"&gt;="&amp;$F131,'Inventory (old)'!$E:$E,"&lt;"&amp;$G131)</f>
        <v>0</v>
      </c>
      <c r="AX131" s="7">
        <f>SUMIFS('Inventory (old)'!$M:$M,'Inventory (old)'!$A:$A,"Wrong Way",'Inventory (old)'!$B:$B,$A131,'Inventory (old)'!$E:$E,"&gt;="&amp;$F131,'Inventory (old)'!$E:$E,"&lt;"&amp;$G131)</f>
        <v>0</v>
      </c>
      <c r="AY131" s="7">
        <f>SUMIFS('Inventory (old)'!$M:$M,'Inventory (old)'!$A:$A,"Merge Arrow",'Inventory (old)'!$B:$B,$A131,'Inventory (old)'!$E:$E,"&gt;="&amp;$F131,'Inventory (old)'!$E:$E,"&lt;"&amp;$G131)</f>
        <v>0</v>
      </c>
      <c r="AZ131" s="7">
        <f>SUMIFS('Inventory (old)'!$M:$M,'Inventory (old)'!$A:$A,"Bike",'Inventory (old)'!$B:$B,$A131,'Inventory (old)'!$E:$E,"&gt;="&amp;$F131,'Inventory (old)'!$E:$E,"&lt;"&amp;$G131)</f>
        <v>0</v>
      </c>
      <c r="BA131" s="7">
        <f>SUMIFS('Inventory (old)'!$M:$M,'Inventory (old)'!$A:$A,"Parking",'Inventory (old)'!$B:$B,$A131,'Inventory (old)'!$E:$E,"&gt;="&amp;$F131,'Inventory (old)'!$E:$E,"&lt;"&amp;$G131)</f>
        <v>0</v>
      </c>
      <c r="BB131" s="1">
        <f>SUMIFS('Inventory (old)'!$S:$S,'Inventory (old)'!$A:$A,"Parking",'Inventory (old)'!$B:$B,$A131,'Inventory (old)'!$E:$E,"&gt;="&amp;$F131,'Inventory (old)'!$E:$E,"&lt;"&amp;$G131)</f>
        <v>0</v>
      </c>
      <c r="BC131" s="22" t="s">
        <v>2842</v>
      </c>
    </row>
    <row r="132" spans="1:55" x14ac:dyDescent="0.25">
      <c r="A132" s="6" t="s">
        <v>2799</v>
      </c>
      <c r="B132" s="7" t="s">
        <v>32</v>
      </c>
      <c r="C132" s="7" t="s">
        <v>2051</v>
      </c>
      <c r="D132" s="7">
        <v>39</v>
      </c>
      <c r="E132" s="7" t="s">
        <v>2176</v>
      </c>
      <c r="F132" s="8">
        <v>1E-13</v>
      </c>
      <c r="G132" s="8">
        <v>3.4</v>
      </c>
      <c r="H132" s="7" t="s">
        <v>364</v>
      </c>
      <c r="I132" s="7" t="s">
        <v>3212</v>
      </c>
      <c r="J132" s="14">
        <f t="shared" ref="J132:J170" si="25">G132-F132</f>
        <v>3.3999999999999</v>
      </c>
      <c r="K132" s="15" t="s">
        <v>2062</v>
      </c>
      <c r="L132" s="7"/>
      <c r="M132" s="7" t="s">
        <v>2072</v>
      </c>
      <c r="N132" s="20">
        <v>2</v>
      </c>
      <c r="O132" s="20"/>
      <c r="P132" s="20"/>
      <c r="Q132" s="20"/>
      <c r="R132" s="8"/>
      <c r="S132" s="8"/>
      <c r="T132" s="14"/>
      <c r="U132" s="14"/>
      <c r="V132" s="21"/>
      <c r="W132" s="16"/>
      <c r="Y132" s="7"/>
      <c r="Z132" s="7"/>
      <c r="AA132" s="7">
        <v>2017</v>
      </c>
      <c r="AB132" s="16" t="s">
        <v>25</v>
      </c>
      <c r="AC132" s="15">
        <v>2020</v>
      </c>
      <c r="AD132" s="8">
        <f t="shared" si="15"/>
        <v>3.3999999999999</v>
      </c>
      <c r="AE132" s="8">
        <f t="shared" si="16"/>
        <v>6.7999999999998</v>
      </c>
      <c r="AF132" s="8">
        <f t="shared" si="17"/>
        <v>0</v>
      </c>
      <c r="AG132" s="8">
        <f t="shared" si="18"/>
        <v>0</v>
      </c>
      <c r="AH132" s="7">
        <f>IF($P132="X",SUMIFS('Inventory (old)'!$M:$M,'Inventory (old)'!$A:$A,"Channel",'Inventory (old)'!$B:$B,$A132,'Inventory (old)'!$E:$E,"&gt;="&amp;$F132,'Inventory (old)'!$E:$E,"&lt;"&amp;$G132),0)</f>
        <v>0</v>
      </c>
      <c r="AI132" s="12">
        <f>IF($P132="X",SUMIFS('Inventory (old)'!$M:$M,'Inventory (old)'!$A:$A,"Dotted Line",'Inventory (old)'!$B:$B,$A132,'Inventory (old)'!$E:$E,"&gt;="&amp;$F132,'Inventory (old)'!$E:$E,"&lt;"&amp;$G132),0)</f>
        <v>0</v>
      </c>
      <c r="AJ132" s="15" t="s">
        <v>3297</v>
      </c>
      <c r="AK132" s="7">
        <f>IF($P132="X",0,SUMIFS('Inventory (old)'!$M:$M,'Inventory (old)'!$A:$A,"Channel",'Inventory (old)'!$B:$B,$A132,'Inventory (old)'!$E:$E,"&gt;="&amp;F132,'Inventory (old)'!$E:$E,"&lt;"&amp;$G132))</f>
        <v>0</v>
      </c>
      <c r="AL132" s="7">
        <f>IF($P132="X",0,SUMIFS('Inventory (old)'!$M:$M,'Inventory (old)'!$A:$A,"Dotted Line",'Inventory (old)'!$B:$B,$A132,'Inventory (old)'!$E:$E,"&gt;="&amp;$F132,'Inventory (old)'!$E:$E,"&lt;"&amp;$G132))</f>
        <v>0</v>
      </c>
      <c r="AM132" s="7">
        <f>SUMIFS('Inventory (old)'!$M:$M,'Inventory (old)'!$A:$A,"Stop Line",'Inventory (old)'!$B:$B,$A132,'Inventory (old)'!$E:$E,"&gt;="&amp;$F132,'Inventory (old)'!$E:$E,"&lt;"&amp;$G132)</f>
        <v>36</v>
      </c>
      <c r="AN132" s="7">
        <f>SUMIFS('Inventory (old)'!$M:$M,'Inventory (old)'!$A:$A,"Arrows and Onlys",'Inventory (old)'!$B:$B,$A132,'Inventory (old)'!$E:$E,"&gt;="&amp;$F132,'Inventory (old)'!$E:$E,"&lt;"&amp;$G132)</f>
        <v>0</v>
      </c>
      <c r="AO132" s="7">
        <f>SUMIFS('Inventory (old)'!$N:$N,'Inventory (old)'!$A:$A,"Arrows and Onlys",'Inventory (old)'!$B:$B,$A132,'Inventory (old)'!$E:$E,"&gt;="&amp;$F132,'Inventory (old)'!$E:$E,"&lt;"&amp;$G132)</f>
        <v>0</v>
      </c>
      <c r="AP132" s="7">
        <f>SUMIFS('Inventory (old)'!$O:$O,'Inventory (old)'!$A:$A,"Transverse",'Inventory (old)'!$B:$B,$A132,'Inventory (old)'!$E:$E,"&gt;="&amp;$F132,'Inventory (old)'!$E:$E,"&lt;"&amp;$G132)</f>
        <v>0</v>
      </c>
      <c r="AQ132" s="7">
        <f>SUMIFS('Inventory (old)'!$P:$P,'Inventory (old)'!$A:$A,"Transverse",'Inventory (old)'!$B:$B,$A132,'Inventory (old)'!$E:$E,"&gt;="&amp;$F132,'Inventory (old)'!$E:$E,"&lt;"&amp;$G132)</f>
        <v>0</v>
      </c>
      <c r="AR132" s="7">
        <f>SUMIFS('Inventory (old)'!$M:$M,'Inventory (old)'!$A:$A,"Crosswalk",'Inventory (old)'!$B:$B,$A132,'Inventory (old)'!$E:$E,"&gt;="&amp;$F132,'Inventory (old)'!$E:$E,"&lt;"&amp;$G132)</f>
        <v>0</v>
      </c>
      <c r="AS132" s="7">
        <f>SUMIFS('Inventory (old)'!$M:$M,'Inventory (old)'!$A:$A,"Yield Line",'Inventory (old)'!$B:$B,$A132,'Inventory (old)'!$E:$E,"&gt;="&amp;$F132,'Inventory (old)'!$E:$E,"&lt;"&amp;$G132)</f>
        <v>0</v>
      </c>
      <c r="AT132" s="7">
        <f>SUMIFS('Inventory (old)'!$M:$M,'Inventory (old)'!$A:$A,"Island",'Inventory (old)'!$B:$B,$A132,'Inventory (old)'!$E:$E,"&gt;="&amp;$F132,'Inventory (old)'!$E:$E,"&lt;"&amp;$G132)</f>
        <v>0</v>
      </c>
      <c r="AU132" s="7">
        <f>SUMIFS('Inventory (old)'!$M:$M,'Inventory (old)'!$A:$A,"Railroad",'Inventory (old)'!$B:$B,$A132,'Inventory (old)'!$E:$E,"&gt;="&amp;$F132,'Inventory (old)'!$E:$E,"&lt;"&amp;$G132)</f>
        <v>0</v>
      </c>
      <c r="AV132" s="7">
        <f>SUMIFS('Inventory (old)'!$M:$M,'Inventory (old)'!$A:$A,"School",'Inventory (old)'!$B:$B,$A132,'Inventory (old)'!$E:$E,"&gt;="&amp;$F132,'Inventory (old)'!$E:$E,"&lt;"&amp;$G132)</f>
        <v>0</v>
      </c>
      <c r="AW132" s="7">
        <f>SUMIFS('Inventory (old)'!$M:$M,'Inventory (old)'!$A:$A,"Air Speed",'Inventory (old)'!$B:$B,$A132,'Inventory (old)'!$E:$E,"&gt;="&amp;$F132,'Inventory (old)'!$E:$E,"&lt;"&amp;$G132)</f>
        <v>0</v>
      </c>
      <c r="AX132" s="7">
        <f>SUMIFS('Inventory (old)'!$M:$M,'Inventory (old)'!$A:$A,"Wrong Way",'Inventory (old)'!$B:$B,$A132,'Inventory (old)'!$E:$E,"&gt;="&amp;$F132,'Inventory (old)'!$E:$E,"&lt;"&amp;$G132)</f>
        <v>0</v>
      </c>
      <c r="AY132" s="7">
        <f>SUMIFS('Inventory (old)'!$M:$M,'Inventory (old)'!$A:$A,"Merge Arrow",'Inventory (old)'!$B:$B,$A132,'Inventory (old)'!$E:$E,"&gt;="&amp;$F132,'Inventory (old)'!$E:$E,"&lt;"&amp;$G132)</f>
        <v>0</v>
      </c>
      <c r="AZ132" s="7">
        <f>SUMIFS('Inventory (old)'!$M:$M,'Inventory (old)'!$A:$A,"Bike",'Inventory (old)'!$B:$B,$A132,'Inventory (old)'!$E:$E,"&gt;="&amp;$F132,'Inventory (old)'!$E:$E,"&lt;"&amp;$G132)</f>
        <v>0</v>
      </c>
      <c r="BA132" s="7">
        <f>SUMIFS('Inventory (old)'!$M:$M,'Inventory (old)'!$A:$A,"Parking",'Inventory (old)'!$B:$B,$A132,'Inventory (old)'!$E:$E,"&gt;="&amp;$F132,'Inventory (old)'!$E:$E,"&lt;"&amp;$G132)</f>
        <v>0</v>
      </c>
      <c r="BB132" s="1">
        <f>SUMIFS('Inventory (old)'!$S:$S,'Inventory (old)'!$A:$A,"Parking",'Inventory (old)'!$B:$B,$A132,'Inventory (old)'!$E:$E,"&gt;="&amp;$F132,'Inventory (old)'!$E:$E,"&lt;"&amp;$G132)</f>
        <v>0</v>
      </c>
      <c r="BC132" s="13"/>
    </row>
    <row r="133" spans="1:55" x14ac:dyDescent="0.25">
      <c r="A133" s="6" t="s">
        <v>2799</v>
      </c>
      <c r="B133" s="7" t="s">
        <v>32</v>
      </c>
      <c r="C133" s="7" t="s">
        <v>2051</v>
      </c>
      <c r="D133" s="7">
        <v>39</v>
      </c>
      <c r="E133" s="7" t="s">
        <v>2176</v>
      </c>
      <c r="F133" s="8">
        <f>G132</f>
        <v>3.4</v>
      </c>
      <c r="G133" s="8">
        <v>4.03</v>
      </c>
      <c r="H133" s="7" t="s">
        <v>3212</v>
      </c>
      <c r="I133" s="7" t="s">
        <v>3212</v>
      </c>
      <c r="J133" s="14">
        <f t="shared" si="25"/>
        <v>0.63000000000000034</v>
      </c>
      <c r="K133" s="15" t="s">
        <v>2062</v>
      </c>
      <c r="L133" s="7"/>
      <c r="M133" s="7" t="s">
        <v>2072</v>
      </c>
      <c r="N133" s="20">
        <v>2</v>
      </c>
      <c r="O133" s="20"/>
      <c r="P133" s="20"/>
      <c r="Q133" s="20"/>
      <c r="R133" s="8"/>
      <c r="S133" s="8"/>
      <c r="T133" s="14"/>
      <c r="U133" s="14"/>
      <c r="V133" s="21"/>
      <c r="W133" s="16" t="s">
        <v>2800</v>
      </c>
      <c r="Y133" s="7"/>
      <c r="Z133" s="7"/>
      <c r="AA133" s="7">
        <v>2017</v>
      </c>
      <c r="AB133" s="16" t="s">
        <v>25</v>
      </c>
      <c r="AC133" s="15">
        <v>2020</v>
      </c>
      <c r="AD133" s="8">
        <f t="shared" si="15"/>
        <v>0.63000000000000034</v>
      </c>
      <c r="AE133" s="8">
        <f t="shared" si="16"/>
        <v>1.2600000000000007</v>
      </c>
      <c r="AF133" s="8">
        <f t="shared" si="17"/>
        <v>0</v>
      </c>
      <c r="AG133" s="8">
        <f t="shared" si="18"/>
        <v>0</v>
      </c>
      <c r="AH133" s="7">
        <f>IF($P133="X",SUMIFS('Inventory (old)'!$M:$M,'Inventory (old)'!$A:$A,"Channel",'Inventory (old)'!$B:$B,$A133,'Inventory (old)'!$E:$E,"&gt;="&amp;$F133,'Inventory (old)'!$E:$E,"&lt;"&amp;$G133),0)</f>
        <v>0</v>
      </c>
      <c r="AI133" s="12">
        <f>IF($P133="X",SUMIFS('Inventory (old)'!$M:$M,'Inventory (old)'!$A:$A,"Dotted Line",'Inventory (old)'!$B:$B,$A133,'Inventory (old)'!$E:$E,"&gt;="&amp;$F133,'Inventory (old)'!$E:$E,"&lt;"&amp;$G133),0)</f>
        <v>0</v>
      </c>
      <c r="AJ133" s="15" t="str">
        <f>IF(AND(E133="BOTH",SUM(AK133:BB133)=0),"X","")</f>
        <v>X</v>
      </c>
      <c r="AK133" s="7">
        <f>IF($P133="X",0,SUMIFS('Inventory (old)'!$M:$M,'Inventory (old)'!$A:$A,"Channel",'Inventory (old)'!$B:$B,$A133,'Inventory (old)'!$E:$E,"&gt;="&amp;F133,'Inventory (old)'!$E:$E,"&lt;"&amp;$G133))</f>
        <v>0</v>
      </c>
      <c r="AL133" s="7">
        <f>IF($P133="X",0,SUMIFS('Inventory (old)'!$M:$M,'Inventory (old)'!$A:$A,"Dotted Line",'Inventory (old)'!$B:$B,$A133,'Inventory (old)'!$E:$E,"&gt;="&amp;$F133,'Inventory (old)'!$E:$E,"&lt;"&amp;$G133))</f>
        <v>0</v>
      </c>
      <c r="AM133" s="7">
        <f>SUMIFS('Inventory (old)'!$M:$M,'Inventory (old)'!$A:$A,"Stop Line",'Inventory (old)'!$B:$B,$A133,'Inventory (old)'!$E:$E,"&gt;="&amp;$F133,'Inventory (old)'!$E:$E,"&lt;"&amp;$G133)</f>
        <v>0</v>
      </c>
      <c r="AN133" s="7">
        <f>SUMIFS('Inventory (old)'!$M:$M,'Inventory (old)'!$A:$A,"Arrows and Onlys",'Inventory (old)'!$B:$B,$A133,'Inventory (old)'!$E:$E,"&gt;="&amp;$F133,'Inventory (old)'!$E:$E,"&lt;"&amp;$G133)</f>
        <v>0</v>
      </c>
      <c r="AO133" s="7">
        <f>SUMIFS('Inventory (old)'!$N:$N,'Inventory (old)'!$A:$A,"Arrows and Onlys",'Inventory (old)'!$B:$B,$A133,'Inventory (old)'!$E:$E,"&gt;="&amp;$F133,'Inventory (old)'!$E:$E,"&lt;"&amp;$G133)</f>
        <v>0</v>
      </c>
      <c r="AP133" s="7">
        <f>SUMIFS('Inventory (old)'!$O:$O,'Inventory (old)'!$A:$A,"Transverse",'Inventory (old)'!$B:$B,$A133,'Inventory (old)'!$E:$E,"&gt;="&amp;$F133,'Inventory (old)'!$E:$E,"&lt;"&amp;$G133)</f>
        <v>0</v>
      </c>
      <c r="AQ133" s="7">
        <f>SUMIFS('Inventory (old)'!$P:$P,'Inventory (old)'!$A:$A,"Transverse",'Inventory (old)'!$B:$B,$A133,'Inventory (old)'!$E:$E,"&gt;="&amp;$F133,'Inventory (old)'!$E:$E,"&lt;"&amp;$G133)</f>
        <v>0</v>
      </c>
      <c r="AR133" s="7">
        <f>SUMIFS('Inventory (old)'!$M:$M,'Inventory (old)'!$A:$A,"Crosswalk",'Inventory (old)'!$B:$B,$A133,'Inventory (old)'!$E:$E,"&gt;="&amp;$F133,'Inventory (old)'!$E:$E,"&lt;"&amp;$G133)</f>
        <v>0</v>
      </c>
      <c r="AS133" s="7">
        <f>SUMIFS('Inventory (old)'!$M:$M,'Inventory (old)'!$A:$A,"Yield Line",'Inventory (old)'!$B:$B,$A133,'Inventory (old)'!$E:$E,"&gt;="&amp;$F133,'Inventory (old)'!$E:$E,"&lt;"&amp;$G133)</f>
        <v>0</v>
      </c>
      <c r="AT133" s="7">
        <f>SUMIFS('Inventory (old)'!$M:$M,'Inventory (old)'!$A:$A,"Island",'Inventory (old)'!$B:$B,$A133,'Inventory (old)'!$E:$E,"&gt;="&amp;$F133,'Inventory (old)'!$E:$E,"&lt;"&amp;$G133)</f>
        <v>0</v>
      </c>
      <c r="AU133" s="7">
        <f>SUMIFS('Inventory (old)'!$M:$M,'Inventory (old)'!$A:$A,"Railroad",'Inventory (old)'!$B:$B,$A133,'Inventory (old)'!$E:$E,"&gt;="&amp;$F133,'Inventory (old)'!$E:$E,"&lt;"&amp;$G133)</f>
        <v>0</v>
      </c>
      <c r="AV133" s="7">
        <f>SUMIFS('Inventory (old)'!$M:$M,'Inventory (old)'!$A:$A,"School",'Inventory (old)'!$B:$B,$A133,'Inventory (old)'!$E:$E,"&gt;="&amp;$F133,'Inventory (old)'!$E:$E,"&lt;"&amp;$G133)</f>
        <v>0</v>
      </c>
      <c r="AW133" s="7">
        <f>SUMIFS('Inventory (old)'!$M:$M,'Inventory (old)'!$A:$A,"Air Speed",'Inventory (old)'!$B:$B,$A133,'Inventory (old)'!$E:$E,"&gt;="&amp;$F133,'Inventory (old)'!$E:$E,"&lt;"&amp;$G133)</f>
        <v>0</v>
      </c>
      <c r="AX133" s="7">
        <f>SUMIFS('Inventory (old)'!$M:$M,'Inventory (old)'!$A:$A,"Wrong Way",'Inventory (old)'!$B:$B,$A133,'Inventory (old)'!$E:$E,"&gt;="&amp;$F133,'Inventory (old)'!$E:$E,"&lt;"&amp;$G133)</f>
        <v>0</v>
      </c>
      <c r="AY133" s="7">
        <f>SUMIFS('Inventory (old)'!$M:$M,'Inventory (old)'!$A:$A,"Merge Arrow",'Inventory (old)'!$B:$B,$A133,'Inventory (old)'!$E:$E,"&gt;="&amp;$F133,'Inventory (old)'!$E:$E,"&lt;"&amp;$G133)</f>
        <v>0</v>
      </c>
      <c r="AZ133" s="7">
        <f>SUMIFS('Inventory (old)'!$M:$M,'Inventory (old)'!$A:$A,"Bike",'Inventory (old)'!$B:$B,$A133,'Inventory (old)'!$E:$E,"&gt;="&amp;$F133,'Inventory (old)'!$E:$E,"&lt;"&amp;$G133)</f>
        <v>0</v>
      </c>
      <c r="BA133" s="7">
        <f>SUMIFS('Inventory (old)'!$M:$M,'Inventory (old)'!$A:$A,"Parking",'Inventory (old)'!$B:$B,$A133,'Inventory (old)'!$E:$E,"&gt;="&amp;$F133,'Inventory (old)'!$E:$E,"&lt;"&amp;$G133)</f>
        <v>0</v>
      </c>
      <c r="BB133" s="1">
        <f>SUMIFS('Inventory (old)'!$S:$S,'Inventory (old)'!$A:$A,"Parking",'Inventory (old)'!$B:$B,$A133,'Inventory (old)'!$E:$E,"&gt;="&amp;$F133,'Inventory (old)'!$E:$E,"&lt;"&amp;$G133)</f>
        <v>0</v>
      </c>
      <c r="BC133" s="13"/>
    </row>
    <row r="134" spans="1:55" x14ac:dyDescent="0.25">
      <c r="A134" s="6" t="s">
        <v>2799</v>
      </c>
      <c r="B134" s="7" t="s">
        <v>32</v>
      </c>
      <c r="C134" s="7" t="s">
        <v>2051</v>
      </c>
      <c r="D134" s="7">
        <v>39</v>
      </c>
      <c r="E134" s="7" t="s">
        <v>2176</v>
      </c>
      <c r="F134" s="8">
        <f>G133</f>
        <v>4.03</v>
      </c>
      <c r="G134" s="8">
        <v>7.61</v>
      </c>
      <c r="H134" s="7" t="s">
        <v>3212</v>
      </c>
      <c r="I134" s="7" t="s">
        <v>2190</v>
      </c>
      <c r="J134" s="14">
        <f t="shared" si="25"/>
        <v>3.58</v>
      </c>
      <c r="K134" s="15" t="s">
        <v>2062</v>
      </c>
      <c r="L134" s="7"/>
      <c r="M134" s="7" t="s">
        <v>2072</v>
      </c>
      <c r="N134" s="20">
        <v>2</v>
      </c>
      <c r="O134" s="20"/>
      <c r="P134" s="20"/>
      <c r="Q134" s="20"/>
      <c r="R134" s="8"/>
      <c r="S134" s="8"/>
      <c r="T134" s="14"/>
      <c r="U134" s="14"/>
      <c r="V134" s="21"/>
      <c r="W134" s="16"/>
      <c r="Y134" s="7"/>
      <c r="Z134" s="7"/>
      <c r="AA134" s="7">
        <v>2017</v>
      </c>
      <c r="AB134" s="16" t="s">
        <v>25</v>
      </c>
      <c r="AC134" s="15">
        <v>2020</v>
      </c>
      <c r="AD134" s="8">
        <f t="shared" si="15"/>
        <v>3.58</v>
      </c>
      <c r="AE134" s="8">
        <f t="shared" si="16"/>
        <v>7.16</v>
      </c>
      <c r="AF134" s="8">
        <f t="shared" si="17"/>
        <v>0</v>
      </c>
      <c r="AG134" s="8">
        <f t="shared" si="18"/>
        <v>0</v>
      </c>
      <c r="AH134" s="7">
        <f>IF($P134="X",SUMIFS('Inventory (old)'!$M:$M,'Inventory (old)'!$A:$A,"Channel",'Inventory (old)'!$B:$B,$A134,'Inventory (old)'!$E:$E,"&gt;="&amp;$F134,'Inventory (old)'!$E:$E,"&lt;"&amp;$G134),0)</f>
        <v>0</v>
      </c>
      <c r="AI134" s="12">
        <f>IF($P134="X",SUMIFS('Inventory (old)'!$M:$M,'Inventory (old)'!$A:$A,"Dotted Line",'Inventory (old)'!$B:$B,$A134,'Inventory (old)'!$E:$E,"&gt;="&amp;$F134,'Inventory (old)'!$E:$E,"&lt;"&amp;$G134),0)</f>
        <v>0</v>
      </c>
      <c r="AJ134" s="15" t="s">
        <v>3297</v>
      </c>
      <c r="AK134" s="7">
        <f>IF($P134="X",0,SUMIFS('Inventory (old)'!$M:$M,'Inventory (old)'!$A:$A,"Channel",'Inventory (old)'!$B:$B,$A134,'Inventory (old)'!$E:$E,"&gt;="&amp;F134,'Inventory (old)'!$E:$E,"&lt;"&amp;$G134))</f>
        <v>0</v>
      </c>
      <c r="AL134" s="7">
        <f>IF($P134="X",0,SUMIFS('Inventory (old)'!$M:$M,'Inventory (old)'!$A:$A,"Dotted Line",'Inventory (old)'!$B:$B,$A134,'Inventory (old)'!$E:$E,"&gt;="&amp;$F134,'Inventory (old)'!$E:$E,"&lt;"&amp;$G134))</f>
        <v>0</v>
      </c>
      <c r="AM134" s="7">
        <f>SUMIFS('Inventory (old)'!$M:$M,'Inventory (old)'!$A:$A,"Stop Line",'Inventory (old)'!$B:$B,$A134,'Inventory (old)'!$E:$E,"&gt;="&amp;$F134,'Inventory (old)'!$E:$E,"&lt;"&amp;$G134)</f>
        <v>24</v>
      </c>
      <c r="AN134" s="7">
        <f>SUMIFS('Inventory (old)'!$M:$M,'Inventory (old)'!$A:$A,"Arrows and Onlys",'Inventory (old)'!$B:$B,$A134,'Inventory (old)'!$E:$E,"&gt;="&amp;$F134,'Inventory (old)'!$E:$E,"&lt;"&amp;$G134)</f>
        <v>0</v>
      </c>
      <c r="AO134" s="7">
        <f>SUMIFS('Inventory (old)'!$N:$N,'Inventory (old)'!$A:$A,"Arrows and Onlys",'Inventory (old)'!$B:$B,$A134,'Inventory (old)'!$E:$E,"&gt;="&amp;$F134,'Inventory (old)'!$E:$E,"&lt;"&amp;$G134)</f>
        <v>0</v>
      </c>
      <c r="AP134" s="7">
        <f>SUMIFS('Inventory (old)'!$O:$O,'Inventory (old)'!$A:$A,"Transverse",'Inventory (old)'!$B:$B,$A134,'Inventory (old)'!$E:$E,"&gt;="&amp;$F134,'Inventory (old)'!$E:$E,"&lt;"&amp;$G134)</f>
        <v>0</v>
      </c>
      <c r="AQ134" s="7">
        <f>SUMIFS('Inventory (old)'!$P:$P,'Inventory (old)'!$A:$A,"Transverse",'Inventory (old)'!$B:$B,$A134,'Inventory (old)'!$E:$E,"&gt;="&amp;$F134,'Inventory (old)'!$E:$E,"&lt;"&amp;$G134)</f>
        <v>0</v>
      </c>
      <c r="AR134" s="7">
        <f>SUMIFS('Inventory (old)'!$M:$M,'Inventory (old)'!$A:$A,"Crosswalk",'Inventory (old)'!$B:$B,$A134,'Inventory (old)'!$E:$E,"&gt;="&amp;$F134,'Inventory (old)'!$E:$E,"&lt;"&amp;$G134)</f>
        <v>0</v>
      </c>
      <c r="AS134" s="7">
        <f>SUMIFS('Inventory (old)'!$M:$M,'Inventory (old)'!$A:$A,"Yield Line",'Inventory (old)'!$B:$B,$A134,'Inventory (old)'!$E:$E,"&gt;="&amp;$F134,'Inventory (old)'!$E:$E,"&lt;"&amp;$G134)</f>
        <v>0</v>
      </c>
      <c r="AT134" s="7">
        <f>SUMIFS('Inventory (old)'!$M:$M,'Inventory (old)'!$A:$A,"Island",'Inventory (old)'!$B:$B,$A134,'Inventory (old)'!$E:$E,"&gt;="&amp;$F134,'Inventory (old)'!$E:$E,"&lt;"&amp;$G134)</f>
        <v>0</v>
      </c>
      <c r="AU134" s="7">
        <f>SUMIFS('Inventory (old)'!$M:$M,'Inventory (old)'!$A:$A,"Railroad",'Inventory (old)'!$B:$B,$A134,'Inventory (old)'!$E:$E,"&gt;="&amp;$F134,'Inventory (old)'!$E:$E,"&lt;"&amp;$G134)</f>
        <v>0</v>
      </c>
      <c r="AV134" s="7">
        <f>SUMIFS('Inventory (old)'!$M:$M,'Inventory (old)'!$A:$A,"School",'Inventory (old)'!$B:$B,$A134,'Inventory (old)'!$E:$E,"&gt;="&amp;$F134,'Inventory (old)'!$E:$E,"&lt;"&amp;$G134)</f>
        <v>0</v>
      </c>
      <c r="AW134" s="7">
        <f>SUMIFS('Inventory (old)'!$M:$M,'Inventory (old)'!$A:$A,"Air Speed",'Inventory (old)'!$B:$B,$A134,'Inventory (old)'!$E:$E,"&gt;="&amp;$F134,'Inventory (old)'!$E:$E,"&lt;"&amp;$G134)</f>
        <v>0</v>
      </c>
      <c r="AX134" s="7">
        <f>SUMIFS('Inventory (old)'!$M:$M,'Inventory (old)'!$A:$A,"Wrong Way",'Inventory (old)'!$B:$B,$A134,'Inventory (old)'!$E:$E,"&gt;="&amp;$F134,'Inventory (old)'!$E:$E,"&lt;"&amp;$G134)</f>
        <v>0</v>
      </c>
      <c r="AY134" s="7">
        <f>SUMIFS('Inventory (old)'!$M:$M,'Inventory (old)'!$A:$A,"Merge Arrow",'Inventory (old)'!$B:$B,$A134,'Inventory (old)'!$E:$E,"&gt;="&amp;$F134,'Inventory (old)'!$E:$E,"&lt;"&amp;$G134)</f>
        <v>0</v>
      </c>
      <c r="AZ134" s="7">
        <f>SUMIFS('Inventory (old)'!$M:$M,'Inventory (old)'!$A:$A,"Bike",'Inventory (old)'!$B:$B,$A134,'Inventory (old)'!$E:$E,"&gt;="&amp;$F134,'Inventory (old)'!$E:$E,"&lt;"&amp;$G134)</f>
        <v>0</v>
      </c>
      <c r="BA134" s="7">
        <f>SUMIFS('Inventory (old)'!$M:$M,'Inventory (old)'!$A:$A,"Parking",'Inventory (old)'!$B:$B,$A134,'Inventory (old)'!$E:$E,"&gt;="&amp;$F134,'Inventory (old)'!$E:$E,"&lt;"&amp;$G134)</f>
        <v>0</v>
      </c>
      <c r="BB134" s="1">
        <f>SUMIFS('Inventory (old)'!$S:$S,'Inventory (old)'!$A:$A,"Parking",'Inventory (old)'!$B:$B,$A134,'Inventory (old)'!$E:$E,"&gt;="&amp;$F134,'Inventory (old)'!$E:$E,"&lt;"&amp;$G134)</f>
        <v>0</v>
      </c>
      <c r="BC134" s="13"/>
    </row>
    <row r="135" spans="1:55" x14ac:dyDescent="0.25">
      <c r="A135" s="6" t="s">
        <v>2801</v>
      </c>
      <c r="B135" s="7" t="s">
        <v>32</v>
      </c>
      <c r="C135" s="7" t="s">
        <v>2051</v>
      </c>
      <c r="D135" s="7">
        <v>61</v>
      </c>
      <c r="E135" s="7" t="s">
        <v>2176</v>
      </c>
      <c r="F135" s="8">
        <v>9.9999999999999994E-12</v>
      </c>
      <c r="G135" s="8">
        <v>0.56599999999999995</v>
      </c>
      <c r="H135" s="7" t="s">
        <v>2845</v>
      </c>
      <c r="I135" s="7" t="s">
        <v>2848</v>
      </c>
      <c r="J135" s="14">
        <f t="shared" si="25"/>
        <v>0.56599999998999995</v>
      </c>
      <c r="K135" s="15" t="s">
        <v>2062</v>
      </c>
      <c r="L135" s="7"/>
      <c r="M135" s="7" t="s">
        <v>2072</v>
      </c>
      <c r="N135" s="20">
        <v>2</v>
      </c>
      <c r="O135" s="20"/>
      <c r="P135" s="20"/>
      <c r="Q135" s="20"/>
      <c r="R135" s="8"/>
      <c r="S135" s="8"/>
      <c r="T135" s="14"/>
      <c r="U135" s="14"/>
      <c r="V135" s="21"/>
      <c r="W135" s="16"/>
      <c r="Y135" s="7"/>
      <c r="Z135" s="7"/>
      <c r="AA135" s="7">
        <v>2020</v>
      </c>
      <c r="AB135" s="16" t="s">
        <v>348</v>
      </c>
      <c r="AC135" s="15">
        <v>2020</v>
      </c>
      <c r="AD135" s="8">
        <f t="shared" si="15"/>
        <v>0.56599999998999995</v>
      </c>
      <c r="AE135" s="8">
        <f t="shared" si="16"/>
        <v>1.1319999999799999</v>
      </c>
      <c r="AF135" s="8">
        <f t="shared" si="17"/>
        <v>0</v>
      </c>
      <c r="AG135" s="8">
        <f t="shared" si="18"/>
        <v>0</v>
      </c>
      <c r="AH135" s="7">
        <f>IF($P135="X",SUMIFS('Inventory (old)'!$M:$M,'Inventory (old)'!$A:$A,"Channel",'Inventory (old)'!$B:$B,$A135,'Inventory (old)'!$E:$E,"&gt;="&amp;$F135,'Inventory (old)'!$E:$E,"&lt;"&amp;$G135),0)</f>
        <v>0</v>
      </c>
      <c r="AI135" s="12">
        <f>IF($P135="X",SUMIFS('Inventory (old)'!$M:$M,'Inventory (old)'!$A:$A,"Dotted Line",'Inventory (old)'!$B:$B,$A135,'Inventory (old)'!$E:$E,"&gt;="&amp;$F135,'Inventory (old)'!$E:$E,"&lt;"&amp;$G135),0)</f>
        <v>0</v>
      </c>
      <c r="AJ135" s="15"/>
      <c r="AK135" s="7">
        <f>IF($P135="X",0,SUMIFS('Inventory (old)'!$M:$M,'Inventory (old)'!$A:$A,"Channel",'Inventory (old)'!$B:$B,$A135,'Inventory (old)'!$E:$E,"&gt;="&amp;F135,'Inventory (old)'!$E:$E,"&lt;"&amp;$G135))</f>
        <v>0</v>
      </c>
      <c r="AL135" s="7">
        <f>IF($P135="X",0,SUMIFS('Inventory (old)'!$M:$M,'Inventory (old)'!$A:$A,"Dotted Line",'Inventory (old)'!$B:$B,$A135,'Inventory (old)'!$E:$E,"&gt;="&amp;$F135,'Inventory (old)'!$E:$E,"&lt;"&amp;$G135))</f>
        <v>0</v>
      </c>
      <c r="AM135" s="7">
        <f>SUMIFS('Inventory (old)'!$M:$M,'Inventory (old)'!$A:$A,"Stop Line",'Inventory (old)'!$B:$B,$A135,'Inventory (old)'!$E:$E,"&gt;="&amp;$F135,'Inventory (old)'!$E:$E,"&lt;"&amp;$G135)</f>
        <v>0</v>
      </c>
      <c r="AN135" s="7">
        <f>SUMIFS('Inventory (old)'!$M:$M,'Inventory (old)'!$A:$A,"Arrows and Onlys",'Inventory (old)'!$B:$B,$A135,'Inventory (old)'!$E:$E,"&gt;="&amp;$F135,'Inventory (old)'!$E:$E,"&lt;"&amp;$G135)</f>
        <v>0</v>
      </c>
      <c r="AO135" s="7">
        <f>SUMIFS('Inventory (old)'!$N:$N,'Inventory (old)'!$A:$A,"Arrows and Onlys",'Inventory (old)'!$B:$B,$A135,'Inventory (old)'!$E:$E,"&gt;="&amp;$F135,'Inventory (old)'!$E:$E,"&lt;"&amp;$G135)</f>
        <v>0</v>
      </c>
      <c r="AP135" s="7">
        <f>SUMIFS('Inventory (old)'!$O:$O,'Inventory (old)'!$A:$A,"Transverse",'Inventory (old)'!$B:$B,$A135,'Inventory (old)'!$E:$E,"&gt;="&amp;$F135,'Inventory (old)'!$E:$E,"&lt;"&amp;$G135)</f>
        <v>0</v>
      </c>
      <c r="AQ135" s="7">
        <f>SUMIFS('Inventory (old)'!$P:$P,'Inventory (old)'!$A:$A,"Transverse",'Inventory (old)'!$B:$B,$A135,'Inventory (old)'!$E:$E,"&gt;="&amp;$F135,'Inventory (old)'!$E:$E,"&lt;"&amp;$G135)</f>
        <v>0</v>
      </c>
      <c r="AR135" s="7">
        <f>SUMIFS('Inventory (old)'!$M:$M,'Inventory (old)'!$A:$A,"Crosswalk",'Inventory (old)'!$B:$B,$A135,'Inventory (old)'!$E:$E,"&gt;="&amp;$F135,'Inventory (old)'!$E:$E,"&lt;"&amp;$G135)</f>
        <v>0</v>
      </c>
      <c r="AS135" s="7">
        <f>SUMIFS('Inventory (old)'!$M:$M,'Inventory (old)'!$A:$A,"Yield Line",'Inventory (old)'!$B:$B,$A135,'Inventory (old)'!$E:$E,"&gt;="&amp;$F135,'Inventory (old)'!$E:$E,"&lt;"&amp;$G135)</f>
        <v>0</v>
      </c>
      <c r="AT135" s="7">
        <f>SUMIFS('Inventory (old)'!$M:$M,'Inventory (old)'!$A:$A,"Island",'Inventory (old)'!$B:$B,$A135,'Inventory (old)'!$E:$E,"&gt;="&amp;$F135,'Inventory (old)'!$E:$E,"&lt;"&amp;$G135)</f>
        <v>0</v>
      </c>
      <c r="AU135" s="7">
        <f>SUMIFS('Inventory (old)'!$M:$M,'Inventory (old)'!$A:$A,"Railroad",'Inventory (old)'!$B:$B,$A135,'Inventory (old)'!$E:$E,"&gt;="&amp;$F135,'Inventory (old)'!$E:$E,"&lt;"&amp;$G135)</f>
        <v>1</v>
      </c>
      <c r="AV135" s="7">
        <f>SUMIFS('Inventory (old)'!$M:$M,'Inventory (old)'!$A:$A,"School",'Inventory (old)'!$B:$B,$A135,'Inventory (old)'!$E:$E,"&gt;="&amp;$F135,'Inventory (old)'!$E:$E,"&lt;"&amp;$G135)</f>
        <v>0</v>
      </c>
      <c r="AW135" s="7">
        <f>SUMIFS('Inventory (old)'!$M:$M,'Inventory (old)'!$A:$A,"Air Speed",'Inventory (old)'!$B:$B,$A135,'Inventory (old)'!$E:$E,"&gt;="&amp;$F135,'Inventory (old)'!$E:$E,"&lt;"&amp;$G135)</f>
        <v>0</v>
      </c>
      <c r="AX135" s="7">
        <f>SUMIFS('Inventory (old)'!$M:$M,'Inventory (old)'!$A:$A,"Wrong Way",'Inventory (old)'!$B:$B,$A135,'Inventory (old)'!$E:$E,"&gt;="&amp;$F135,'Inventory (old)'!$E:$E,"&lt;"&amp;$G135)</f>
        <v>0</v>
      </c>
      <c r="AY135" s="7">
        <f>SUMIFS('Inventory (old)'!$M:$M,'Inventory (old)'!$A:$A,"Merge Arrow",'Inventory (old)'!$B:$B,$A135,'Inventory (old)'!$E:$E,"&gt;="&amp;$F135,'Inventory (old)'!$E:$E,"&lt;"&amp;$G135)</f>
        <v>0</v>
      </c>
      <c r="AZ135" s="7">
        <f>SUMIFS('Inventory (old)'!$M:$M,'Inventory (old)'!$A:$A,"Bike",'Inventory (old)'!$B:$B,$A135,'Inventory (old)'!$E:$E,"&gt;="&amp;$F135,'Inventory (old)'!$E:$E,"&lt;"&amp;$G135)</f>
        <v>0</v>
      </c>
      <c r="BA135" s="7">
        <f>SUMIFS('Inventory (old)'!$M:$M,'Inventory (old)'!$A:$A,"Parking",'Inventory (old)'!$B:$B,$A135,'Inventory (old)'!$E:$E,"&gt;="&amp;$F135,'Inventory (old)'!$E:$E,"&lt;"&amp;$G135)</f>
        <v>0</v>
      </c>
      <c r="BB135" s="1">
        <f>SUMIFS('Inventory (old)'!$S:$S,'Inventory (old)'!$A:$A,"Parking",'Inventory (old)'!$B:$B,$A135,'Inventory (old)'!$E:$E,"&gt;="&amp;$F135,'Inventory (old)'!$E:$E,"&lt;"&amp;$G135)</f>
        <v>0</v>
      </c>
      <c r="BC135" s="13"/>
    </row>
    <row r="136" spans="1:55" x14ac:dyDescent="0.25">
      <c r="A136" s="6" t="s">
        <v>2801</v>
      </c>
      <c r="B136" s="7" t="s">
        <v>32</v>
      </c>
      <c r="C136" s="7" t="s">
        <v>2051</v>
      </c>
      <c r="D136" s="7">
        <v>61</v>
      </c>
      <c r="E136" s="7" t="s">
        <v>2176</v>
      </c>
      <c r="F136" s="8">
        <v>3.84</v>
      </c>
      <c r="G136" s="8">
        <v>7.07</v>
      </c>
      <c r="H136" s="7" t="s">
        <v>2848</v>
      </c>
      <c r="I136" s="7" t="s">
        <v>3213</v>
      </c>
      <c r="J136" s="14">
        <f t="shared" si="25"/>
        <v>3.2300000000000004</v>
      </c>
      <c r="K136" s="15" t="s">
        <v>2062</v>
      </c>
      <c r="L136" s="7"/>
      <c r="M136" s="7" t="s">
        <v>2072</v>
      </c>
      <c r="N136" s="20">
        <v>2</v>
      </c>
      <c r="O136" s="20"/>
      <c r="P136" s="20"/>
      <c r="Q136" s="20"/>
      <c r="R136" s="8"/>
      <c r="S136" s="8"/>
      <c r="T136" s="14"/>
      <c r="U136" s="14"/>
      <c r="V136" s="21"/>
      <c r="W136" s="16"/>
      <c r="Y136" s="7"/>
      <c r="Z136" s="7"/>
      <c r="AA136" s="7">
        <v>2020</v>
      </c>
      <c r="AB136" s="16" t="s">
        <v>348</v>
      </c>
      <c r="AC136" s="15">
        <v>2020</v>
      </c>
      <c r="AD136" s="8">
        <f t="shared" ref="AD136:AD202" si="26">IF(L136="",IF(ISODD(N136),J136*2,J136),0)</f>
        <v>3.2300000000000004</v>
      </c>
      <c r="AE136" s="8">
        <f t="shared" ref="AE136:AE202" si="27">IF(L136="",(J136-(S136-R136))*2,J136-(S136-R136))</f>
        <v>6.4600000000000009</v>
      </c>
      <c r="AF136" s="8">
        <f t="shared" ref="AF136:AF202" si="28">IF(L136="",0,J136)</f>
        <v>0</v>
      </c>
      <c r="AG136" s="8">
        <f t="shared" ref="AG136:AG202" si="29">IF(L136="",IF(OR(N136=4,N136=5),J136*2,IF(OR(N136=6,N136=7),J136*4,0)),(N136-1)*J136)+(U136-T136)*V136</f>
        <v>0</v>
      </c>
      <c r="AH136" s="7">
        <f>IF($P136="X",SUMIFS('Inventory (old)'!$M:$M,'Inventory (old)'!$A:$A,"Channel",'Inventory (old)'!$B:$B,$A136,'Inventory (old)'!$E:$E,"&gt;="&amp;$F136,'Inventory (old)'!$E:$E,"&lt;"&amp;$G136),0)</f>
        <v>0</v>
      </c>
      <c r="AI136" s="12">
        <f>IF($P136="X",SUMIFS('Inventory (old)'!$M:$M,'Inventory (old)'!$A:$A,"Dotted Line",'Inventory (old)'!$B:$B,$A136,'Inventory (old)'!$E:$E,"&gt;="&amp;$F136,'Inventory (old)'!$E:$E,"&lt;"&amp;$G136),0)</f>
        <v>0</v>
      </c>
      <c r="AJ136" s="15"/>
      <c r="AK136" s="7">
        <f>IF($P136="X",0,SUMIFS('Inventory (old)'!$M:$M,'Inventory (old)'!$A:$A,"Channel",'Inventory (old)'!$B:$B,$A136,'Inventory (old)'!$E:$E,"&gt;="&amp;F136,'Inventory (old)'!$E:$E,"&lt;"&amp;$G136))</f>
        <v>0</v>
      </c>
      <c r="AL136" s="7">
        <f>IF($P136="X",0,SUMIFS('Inventory (old)'!$M:$M,'Inventory (old)'!$A:$A,"Dotted Line",'Inventory (old)'!$B:$B,$A136,'Inventory (old)'!$E:$E,"&gt;="&amp;$F136,'Inventory (old)'!$E:$E,"&lt;"&amp;$G136))</f>
        <v>0</v>
      </c>
      <c r="AM136" s="7">
        <f>SUMIFS('Inventory (old)'!$M:$M,'Inventory (old)'!$A:$A,"Stop Line",'Inventory (old)'!$B:$B,$A136,'Inventory (old)'!$E:$E,"&gt;="&amp;$F136,'Inventory (old)'!$E:$E,"&lt;"&amp;$G136)</f>
        <v>33</v>
      </c>
      <c r="AN136" s="7">
        <f>SUMIFS('Inventory (old)'!$M:$M,'Inventory (old)'!$A:$A,"Arrows and Onlys",'Inventory (old)'!$B:$B,$A136,'Inventory (old)'!$E:$E,"&gt;="&amp;$F136,'Inventory (old)'!$E:$E,"&lt;"&amp;$G136)</f>
        <v>0</v>
      </c>
      <c r="AO136" s="7">
        <f>SUMIFS('Inventory (old)'!$N:$N,'Inventory (old)'!$A:$A,"Arrows and Onlys",'Inventory (old)'!$B:$B,$A136,'Inventory (old)'!$E:$E,"&gt;="&amp;$F136,'Inventory (old)'!$E:$E,"&lt;"&amp;$G136)</f>
        <v>0</v>
      </c>
      <c r="AP136" s="7">
        <f>SUMIFS('Inventory (old)'!$O:$O,'Inventory (old)'!$A:$A,"Transverse",'Inventory (old)'!$B:$B,$A136,'Inventory (old)'!$E:$E,"&gt;="&amp;$F136,'Inventory (old)'!$E:$E,"&lt;"&amp;$G136)</f>
        <v>0</v>
      </c>
      <c r="AQ136" s="7">
        <f>SUMIFS('Inventory (old)'!$P:$P,'Inventory (old)'!$A:$A,"Transverse",'Inventory (old)'!$B:$B,$A136,'Inventory (old)'!$E:$E,"&gt;="&amp;$F136,'Inventory (old)'!$E:$E,"&lt;"&amp;$G136)</f>
        <v>0</v>
      </c>
      <c r="AR136" s="7">
        <f>SUMIFS('Inventory (old)'!$M:$M,'Inventory (old)'!$A:$A,"Crosswalk",'Inventory (old)'!$B:$B,$A136,'Inventory (old)'!$E:$E,"&gt;="&amp;$F136,'Inventory (old)'!$E:$E,"&lt;"&amp;$G136)</f>
        <v>0</v>
      </c>
      <c r="AS136" s="7">
        <f>SUMIFS('Inventory (old)'!$M:$M,'Inventory (old)'!$A:$A,"Yield Line",'Inventory (old)'!$B:$B,$A136,'Inventory (old)'!$E:$E,"&gt;="&amp;$F136,'Inventory (old)'!$E:$E,"&lt;"&amp;$G136)</f>
        <v>0</v>
      </c>
      <c r="AT136" s="7">
        <f>SUMIFS('Inventory (old)'!$M:$M,'Inventory (old)'!$A:$A,"Island",'Inventory (old)'!$B:$B,$A136,'Inventory (old)'!$E:$E,"&gt;="&amp;$F136,'Inventory (old)'!$E:$E,"&lt;"&amp;$G136)</f>
        <v>0</v>
      </c>
      <c r="AU136" s="7">
        <f>SUMIFS('Inventory (old)'!$M:$M,'Inventory (old)'!$A:$A,"Railroad",'Inventory (old)'!$B:$B,$A136,'Inventory (old)'!$E:$E,"&gt;="&amp;$F136,'Inventory (old)'!$E:$E,"&lt;"&amp;$G136)</f>
        <v>0</v>
      </c>
      <c r="AV136" s="7">
        <f>SUMIFS('Inventory (old)'!$M:$M,'Inventory (old)'!$A:$A,"School",'Inventory (old)'!$B:$B,$A136,'Inventory (old)'!$E:$E,"&gt;="&amp;$F136,'Inventory (old)'!$E:$E,"&lt;"&amp;$G136)</f>
        <v>0</v>
      </c>
      <c r="AW136" s="7">
        <f>SUMIFS('Inventory (old)'!$M:$M,'Inventory (old)'!$A:$A,"Air Speed",'Inventory (old)'!$B:$B,$A136,'Inventory (old)'!$E:$E,"&gt;="&amp;$F136,'Inventory (old)'!$E:$E,"&lt;"&amp;$G136)</f>
        <v>0</v>
      </c>
      <c r="AX136" s="7">
        <f>SUMIFS('Inventory (old)'!$M:$M,'Inventory (old)'!$A:$A,"Wrong Way",'Inventory (old)'!$B:$B,$A136,'Inventory (old)'!$E:$E,"&gt;="&amp;$F136,'Inventory (old)'!$E:$E,"&lt;"&amp;$G136)</f>
        <v>0</v>
      </c>
      <c r="AY136" s="7">
        <f>SUMIFS('Inventory (old)'!$M:$M,'Inventory (old)'!$A:$A,"Merge Arrow",'Inventory (old)'!$B:$B,$A136,'Inventory (old)'!$E:$E,"&gt;="&amp;$F136,'Inventory (old)'!$E:$E,"&lt;"&amp;$G136)</f>
        <v>0</v>
      </c>
      <c r="AZ136" s="7">
        <f>SUMIFS('Inventory (old)'!$M:$M,'Inventory (old)'!$A:$A,"Bike",'Inventory (old)'!$B:$B,$A136,'Inventory (old)'!$E:$E,"&gt;="&amp;$F136,'Inventory (old)'!$E:$E,"&lt;"&amp;$G136)</f>
        <v>0</v>
      </c>
      <c r="BA136" s="7">
        <f>SUMIFS('Inventory (old)'!$M:$M,'Inventory (old)'!$A:$A,"Parking",'Inventory (old)'!$B:$B,$A136,'Inventory (old)'!$E:$E,"&gt;="&amp;$F136,'Inventory (old)'!$E:$E,"&lt;"&amp;$G136)</f>
        <v>0</v>
      </c>
      <c r="BB136" s="1">
        <f>SUMIFS('Inventory (old)'!$S:$S,'Inventory (old)'!$A:$A,"Parking",'Inventory (old)'!$B:$B,$A136,'Inventory (old)'!$E:$E,"&gt;="&amp;$F136,'Inventory (old)'!$E:$E,"&lt;"&amp;$G136)</f>
        <v>0</v>
      </c>
      <c r="BC136" s="13"/>
    </row>
    <row r="137" spans="1:55" x14ac:dyDescent="0.25">
      <c r="A137" s="6" t="s">
        <v>2801</v>
      </c>
      <c r="B137" s="7" t="s">
        <v>32</v>
      </c>
      <c r="C137" s="7" t="s">
        <v>2051</v>
      </c>
      <c r="D137" s="7">
        <v>61</v>
      </c>
      <c r="E137" s="7" t="s">
        <v>2176</v>
      </c>
      <c r="F137" s="8">
        <f>G136</f>
        <v>7.07</v>
      </c>
      <c r="G137" s="8">
        <v>7.56</v>
      </c>
      <c r="H137" s="7" t="str">
        <f>I136</f>
        <v>Crestline Corp</v>
      </c>
      <c r="I137" s="7" t="s">
        <v>2802</v>
      </c>
      <c r="J137" s="14">
        <f t="shared" si="25"/>
        <v>0.48999999999999932</v>
      </c>
      <c r="K137" s="15" t="s">
        <v>2062</v>
      </c>
      <c r="L137" s="7"/>
      <c r="M137" s="7" t="s">
        <v>2072</v>
      </c>
      <c r="N137" s="20">
        <v>2</v>
      </c>
      <c r="O137" s="20"/>
      <c r="P137" s="20"/>
      <c r="Q137" s="20"/>
      <c r="R137" s="8">
        <v>7.47</v>
      </c>
      <c r="S137" s="8">
        <v>7.56</v>
      </c>
      <c r="T137" s="14"/>
      <c r="U137" s="14"/>
      <c r="V137" s="21"/>
      <c r="W137" s="16" t="s">
        <v>2813</v>
      </c>
      <c r="Y137" s="7"/>
      <c r="Z137" s="7"/>
      <c r="AA137" s="7"/>
      <c r="AB137" s="16"/>
      <c r="AC137" s="15">
        <v>2020</v>
      </c>
      <c r="AD137" s="8">
        <f t="shared" si="26"/>
        <v>0.48999999999999932</v>
      </c>
      <c r="AE137" s="8">
        <f t="shared" si="27"/>
        <v>0.79999999999999893</v>
      </c>
      <c r="AF137" s="8">
        <f t="shared" si="28"/>
        <v>0</v>
      </c>
      <c r="AG137" s="8">
        <f t="shared" si="29"/>
        <v>0</v>
      </c>
      <c r="AH137" s="7">
        <f>IF($P137="X",SUMIFS('Inventory (old)'!$M:$M,'Inventory (old)'!$A:$A,"Channel",'Inventory (old)'!$B:$B,$A137,'Inventory (old)'!$E:$E,"&gt;="&amp;$F137,'Inventory (old)'!$E:$E,"&lt;"&amp;$G137),0)</f>
        <v>0</v>
      </c>
      <c r="AI137" s="12">
        <f>IF($P137="X",SUMIFS('Inventory (old)'!$M:$M,'Inventory (old)'!$A:$A,"Dotted Line",'Inventory (old)'!$B:$B,$A137,'Inventory (old)'!$E:$E,"&gt;="&amp;$F137,'Inventory (old)'!$E:$E,"&lt;"&amp;$G137),0)</f>
        <v>0</v>
      </c>
      <c r="AJ137" s="15" t="str">
        <f>IF(AND(E137="BOTH",SUM(AK137:BB137)=0),"X","")</f>
        <v>X</v>
      </c>
      <c r="AK137" s="7">
        <f>IF($P137="X",0,SUMIFS('Inventory (old)'!$M:$M,'Inventory (old)'!$A:$A,"Channel",'Inventory (old)'!$B:$B,$A137,'Inventory (old)'!$E:$E,"&gt;="&amp;F137,'Inventory (old)'!$E:$E,"&lt;"&amp;$G137))</f>
        <v>0</v>
      </c>
      <c r="AL137" s="7">
        <f>IF($P137="X",0,SUMIFS('Inventory (old)'!$M:$M,'Inventory (old)'!$A:$A,"Dotted Line",'Inventory (old)'!$B:$B,$A137,'Inventory (old)'!$E:$E,"&gt;="&amp;$F137,'Inventory (old)'!$E:$E,"&lt;"&amp;$G137))</f>
        <v>0</v>
      </c>
      <c r="AM137" s="7">
        <f>SUMIFS('Inventory (old)'!$M:$M,'Inventory (old)'!$A:$A,"Stop Line",'Inventory (old)'!$B:$B,$A137,'Inventory (old)'!$E:$E,"&gt;="&amp;$F137,'Inventory (old)'!$E:$E,"&lt;"&amp;$G137)</f>
        <v>0</v>
      </c>
      <c r="AN137" s="7">
        <f>SUMIFS('Inventory (old)'!$M:$M,'Inventory (old)'!$A:$A,"Arrows and Onlys",'Inventory (old)'!$B:$B,$A137,'Inventory (old)'!$E:$E,"&gt;="&amp;$F137,'Inventory (old)'!$E:$E,"&lt;"&amp;$G137)</f>
        <v>0</v>
      </c>
      <c r="AO137" s="7">
        <f>SUMIFS('Inventory (old)'!$N:$N,'Inventory (old)'!$A:$A,"Arrows and Onlys",'Inventory (old)'!$B:$B,$A137,'Inventory (old)'!$E:$E,"&gt;="&amp;$F137,'Inventory (old)'!$E:$E,"&lt;"&amp;$G137)</f>
        <v>0</v>
      </c>
      <c r="AP137" s="7">
        <f>SUMIFS('Inventory (old)'!$O:$O,'Inventory (old)'!$A:$A,"Transverse",'Inventory (old)'!$B:$B,$A137,'Inventory (old)'!$E:$E,"&gt;="&amp;$F137,'Inventory (old)'!$E:$E,"&lt;"&amp;$G137)</f>
        <v>0</v>
      </c>
      <c r="AQ137" s="7">
        <f>SUMIFS('Inventory (old)'!$P:$P,'Inventory (old)'!$A:$A,"Transverse",'Inventory (old)'!$B:$B,$A137,'Inventory (old)'!$E:$E,"&gt;="&amp;$F137,'Inventory (old)'!$E:$E,"&lt;"&amp;$G137)</f>
        <v>0</v>
      </c>
      <c r="AR137" s="7">
        <f>SUMIFS('Inventory (old)'!$M:$M,'Inventory (old)'!$A:$A,"Crosswalk",'Inventory (old)'!$B:$B,$A137,'Inventory (old)'!$E:$E,"&gt;="&amp;$F137,'Inventory (old)'!$E:$E,"&lt;"&amp;$G137)</f>
        <v>0</v>
      </c>
      <c r="AS137" s="7">
        <f>SUMIFS('Inventory (old)'!$M:$M,'Inventory (old)'!$A:$A,"Yield Line",'Inventory (old)'!$B:$B,$A137,'Inventory (old)'!$E:$E,"&gt;="&amp;$F137,'Inventory (old)'!$E:$E,"&lt;"&amp;$G137)</f>
        <v>0</v>
      </c>
      <c r="AT137" s="7">
        <f>SUMIFS('Inventory (old)'!$M:$M,'Inventory (old)'!$A:$A,"Island",'Inventory (old)'!$B:$B,$A137,'Inventory (old)'!$E:$E,"&gt;="&amp;$F137,'Inventory (old)'!$E:$E,"&lt;"&amp;$G137)</f>
        <v>0</v>
      </c>
      <c r="AU137" s="7">
        <f>SUMIFS('Inventory (old)'!$M:$M,'Inventory (old)'!$A:$A,"Railroad",'Inventory (old)'!$B:$B,$A137,'Inventory (old)'!$E:$E,"&gt;="&amp;$F137,'Inventory (old)'!$E:$E,"&lt;"&amp;$G137)</f>
        <v>0</v>
      </c>
      <c r="AV137" s="7">
        <f>SUMIFS('Inventory (old)'!$M:$M,'Inventory (old)'!$A:$A,"School",'Inventory (old)'!$B:$B,$A137,'Inventory (old)'!$E:$E,"&gt;="&amp;$F137,'Inventory (old)'!$E:$E,"&lt;"&amp;$G137)</f>
        <v>0</v>
      </c>
      <c r="AW137" s="7">
        <f>SUMIFS('Inventory (old)'!$M:$M,'Inventory (old)'!$A:$A,"Air Speed",'Inventory (old)'!$B:$B,$A137,'Inventory (old)'!$E:$E,"&gt;="&amp;$F137,'Inventory (old)'!$E:$E,"&lt;"&amp;$G137)</f>
        <v>0</v>
      </c>
      <c r="AX137" s="7">
        <f>SUMIFS('Inventory (old)'!$M:$M,'Inventory (old)'!$A:$A,"Wrong Way",'Inventory (old)'!$B:$B,$A137,'Inventory (old)'!$E:$E,"&gt;="&amp;$F137,'Inventory (old)'!$E:$E,"&lt;"&amp;$G137)</f>
        <v>0</v>
      </c>
      <c r="AY137" s="7">
        <f>SUMIFS('Inventory (old)'!$M:$M,'Inventory (old)'!$A:$A,"Merge Arrow",'Inventory (old)'!$B:$B,$A137,'Inventory (old)'!$E:$E,"&gt;="&amp;$F137,'Inventory (old)'!$E:$E,"&lt;"&amp;$G137)</f>
        <v>0</v>
      </c>
      <c r="AZ137" s="7">
        <f>SUMIFS('Inventory (old)'!$M:$M,'Inventory (old)'!$A:$A,"Bike",'Inventory (old)'!$B:$B,$A137,'Inventory (old)'!$E:$E,"&gt;="&amp;$F137,'Inventory (old)'!$E:$E,"&lt;"&amp;$G137)</f>
        <v>0</v>
      </c>
      <c r="BA137" s="7">
        <f>SUMIFS('Inventory (old)'!$M:$M,'Inventory (old)'!$A:$A,"Parking",'Inventory (old)'!$B:$B,$A137,'Inventory (old)'!$E:$E,"&gt;="&amp;$F137,'Inventory (old)'!$E:$E,"&lt;"&amp;$G137)</f>
        <v>0</v>
      </c>
      <c r="BB137" s="1">
        <f>SUMIFS('Inventory (old)'!$S:$S,'Inventory (old)'!$A:$A,"Parking",'Inventory (old)'!$B:$B,$A137,'Inventory (old)'!$E:$E,"&gt;="&amp;$F137,'Inventory (old)'!$E:$E,"&lt;"&amp;$G137)</f>
        <v>0</v>
      </c>
      <c r="BC137" s="13"/>
    </row>
    <row r="138" spans="1:55" x14ac:dyDescent="0.25">
      <c r="A138" s="6" t="s">
        <v>2801</v>
      </c>
      <c r="B138" s="7" t="s">
        <v>32</v>
      </c>
      <c r="C138" s="7" t="s">
        <v>2051</v>
      </c>
      <c r="D138" s="7">
        <v>61</v>
      </c>
      <c r="E138" s="7" t="s">
        <v>2176</v>
      </c>
      <c r="F138" s="8">
        <v>7.56</v>
      </c>
      <c r="G138" s="8">
        <v>8.1199999999999992</v>
      </c>
      <c r="H138" s="7" t="s">
        <v>2802</v>
      </c>
      <c r="I138" s="7" t="s">
        <v>2803</v>
      </c>
      <c r="J138" s="14">
        <f t="shared" si="25"/>
        <v>0.55999999999999961</v>
      </c>
      <c r="K138" s="15" t="s">
        <v>2062</v>
      </c>
      <c r="L138" s="7"/>
      <c r="M138" s="7" t="s">
        <v>2072</v>
      </c>
      <c r="N138" s="20">
        <v>4</v>
      </c>
      <c r="O138" s="20"/>
      <c r="P138" s="20"/>
      <c r="Q138" s="20"/>
      <c r="R138" s="8">
        <v>7.56</v>
      </c>
      <c r="S138" s="8">
        <v>8.1199999999999992</v>
      </c>
      <c r="T138" s="14"/>
      <c r="U138" s="14"/>
      <c r="V138" s="21"/>
      <c r="W138" s="16" t="s">
        <v>2813</v>
      </c>
      <c r="Y138" s="7"/>
      <c r="Z138" s="7"/>
      <c r="AA138" s="7"/>
      <c r="AB138" s="16"/>
      <c r="AC138" s="15">
        <v>2020</v>
      </c>
      <c r="AD138" s="8">
        <f t="shared" si="26"/>
        <v>0.55999999999999961</v>
      </c>
      <c r="AE138" s="8">
        <f t="shared" si="27"/>
        <v>0</v>
      </c>
      <c r="AF138" s="8">
        <f t="shared" si="28"/>
        <v>0</v>
      </c>
      <c r="AG138" s="8">
        <f t="shared" si="29"/>
        <v>1.1199999999999992</v>
      </c>
      <c r="AH138" s="7">
        <f>IF($P138="X",SUMIFS('Inventory (old)'!$M:$M,'Inventory (old)'!$A:$A,"Channel",'Inventory (old)'!$B:$B,$A138,'Inventory (old)'!$E:$E,"&gt;="&amp;$F138,'Inventory (old)'!$E:$E,"&lt;"&amp;$G138),0)</f>
        <v>0</v>
      </c>
      <c r="AI138" s="12">
        <f>IF($P138="X",SUMIFS('Inventory (old)'!$M:$M,'Inventory (old)'!$A:$A,"Dotted Line",'Inventory (old)'!$B:$B,$A138,'Inventory (old)'!$E:$E,"&gt;="&amp;$F138,'Inventory (old)'!$E:$E,"&lt;"&amp;$G138),0)</f>
        <v>0</v>
      </c>
      <c r="AJ138" s="15" t="str">
        <f>IF(AND(E138="BOTH",SUM(AK138:BB138)=0),"X","")</f>
        <v>X</v>
      </c>
      <c r="AK138" s="7">
        <f>IF($P138="X",0,SUMIFS('Inventory (old)'!$M:$M,'Inventory (old)'!$A:$A,"Channel",'Inventory (old)'!$B:$B,$A138,'Inventory (old)'!$E:$E,"&gt;="&amp;F138,'Inventory (old)'!$E:$E,"&lt;"&amp;$G138))</f>
        <v>0</v>
      </c>
      <c r="AL138" s="7">
        <f>IF($P138="X",0,SUMIFS('Inventory (old)'!$M:$M,'Inventory (old)'!$A:$A,"Dotted Line",'Inventory (old)'!$B:$B,$A138,'Inventory (old)'!$E:$E,"&gt;="&amp;$F138,'Inventory (old)'!$E:$E,"&lt;"&amp;$G138))</f>
        <v>0</v>
      </c>
      <c r="AM138" s="7">
        <f>SUMIFS('Inventory (old)'!$M:$M,'Inventory (old)'!$A:$A,"Stop Line",'Inventory (old)'!$B:$B,$A138,'Inventory (old)'!$E:$E,"&gt;="&amp;$F138,'Inventory (old)'!$E:$E,"&lt;"&amp;$G138)</f>
        <v>0</v>
      </c>
      <c r="AN138" s="7">
        <f>SUMIFS('Inventory (old)'!$M:$M,'Inventory (old)'!$A:$A,"Arrows and Onlys",'Inventory (old)'!$B:$B,$A138,'Inventory (old)'!$E:$E,"&gt;="&amp;$F138,'Inventory (old)'!$E:$E,"&lt;"&amp;$G138)</f>
        <v>0</v>
      </c>
      <c r="AO138" s="7">
        <f>SUMIFS('Inventory (old)'!$N:$N,'Inventory (old)'!$A:$A,"Arrows and Onlys",'Inventory (old)'!$B:$B,$A138,'Inventory (old)'!$E:$E,"&gt;="&amp;$F138,'Inventory (old)'!$E:$E,"&lt;"&amp;$G138)</f>
        <v>0</v>
      </c>
      <c r="AP138" s="7">
        <f>SUMIFS('Inventory (old)'!$O:$O,'Inventory (old)'!$A:$A,"Transverse",'Inventory (old)'!$B:$B,$A138,'Inventory (old)'!$E:$E,"&gt;="&amp;$F138,'Inventory (old)'!$E:$E,"&lt;"&amp;$G138)</f>
        <v>0</v>
      </c>
      <c r="AQ138" s="7">
        <f>SUMIFS('Inventory (old)'!$P:$P,'Inventory (old)'!$A:$A,"Transverse",'Inventory (old)'!$B:$B,$A138,'Inventory (old)'!$E:$E,"&gt;="&amp;$F138,'Inventory (old)'!$E:$E,"&lt;"&amp;$G138)</f>
        <v>0</v>
      </c>
      <c r="AR138" s="7">
        <f>SUMIFS('Inventory (old)'!$M:$M,'Inventory (old)'!$A:$A,"Crosswalk",'Inventory (old)'!$B:$B,$A138,'Inventory (old)'!$E:$E,"&gt;="&amp;$F138,'Inventory (old)'!$E:$E,"&lt;"&amp;$G138)</f>
        <v>0</v>
      </c>
      <c r="AS138" s="7">
        <f>SUMIFS('Inventory (old)'!$M:$M,'Inventory (old)'!$A:$A,"Yield Line",'Inventory (old)'!$B:$B,$A138,'Inventory (old)'!$E:$E,"&gt;="&amp;$F138,'Inventory (old)'!$E:$E,"&lt;"&amp;$G138)</f>
        <v>0</v>
      </c>
      <c r="AT138" s="7">
        <f>SUMIFS('Inventory (old)'!$M:$M,'Inventory (old)'!$A:$A,"Island",'Inventory (old)'!$B:$B,$A138,'Inventory (old)'!$E:$E,"&gt;="&amp;$F138,'Inventory (old)'!$E:$E,"&lt;"&amp;$G138)</f>
        <v>0</v>
      </c>
      <c r="AU138" s="7">
        <f>SUMIFS('Inventory (old)'!$M:$M,'Inventory (old)'!$A:$A,"Railroad",'Inventory (old)'!$B:$B,$A138,'Inventory (old)'!$E:$E,"&gt;="&amp;$F138,'Inventory (old)'!$E:$E,"&lt;"&amp;$G138)</f>
        <v>0</v>
      </c>
      <c r="AV138" s="7">
        <f>SUMIFS('Inventory (old)'!$M:$M,'Inventory (old)'!$A:$A,"School",'Inventory (old)'!$B:$B,$A138,'Inventory (old)'!$E:$E,"&gt;="&amp;$F138,'Inventory (old)'!$E:$E,"&lt;"&amp;$G138)</f>
        <v>0</v>
      </c>
      <c r="AW138" s="7">
        <f>SUMIFS('Inventory (old)'!$M:$M,'Inventory (old)'!$A:$A,"Air Speed",'Inventory (old)'!$B:$B,$A138,'Inventory (old)'!$E:$E,"&gt;="&amp;$F138,'Inventory (old)'!$E:$E,"&lt;"&amp;$G138)</f>
        <v>0</v>
      </c>
      <c r="AX138" s="7">
        <f>SUMIFS('Inventory (old)'!$M:$M,'Inventory (old)'!$A:$A,"Wrong Way",'Inventory (old)'!$B:$B,$A138,'Inventory (old)'!$E:$E,"&gt;="&amp;$F138,'Inventory (old)'!$E:$E,"&lt;"&amp;$G138)</f>
        <v>0</v>
      </c>
      <c r="AY138" s="7">
        <f>SUMIFS('Inventory (old)'!$M:$M,'Inventory (old)'!$A:$A,"Merge Arrow",'Inventory (old)'!$B:$B,$A138,'Inventory (old)'!$E:$E,"&gt;="&amp;$F138,'Inventory (old)'!$E:$E,"&lt;"&amp;$G138)</f>
        <v>0</v>
      </c>
      <c r="AZ138" s="7">
        <f>SUMIFS('Inventory (old)'!$M:$M,'Inventory (old)'!$A:$A,"Bike",'Inventory (old)'!$B:$B,$A138,'Inventory (old)'!$E:$E,"&gt;="&amp;$F138,'Inventory (old)'!$E:$E,"&lt;"&amp;$G138)</f>
        <v>0</v>
      </c>
      <c r="BA138" s="7">
        <f>SUMIFS('Inventory (old)'!$M:$M,'Inventory (old)'!$A:$A,"Parking",'Inventory (old)'!$B:$B,$A138,'Inventory (old)'!$E:$E,"&gt;="&amp;$F138,'Inventory (old)'!$E:$E,"&lt;"&amp;$G138)</f>
        <v>0</v>
      </c>
      <c r="BB138" s="1">
        <f>SUMIFS('Inventory (old)'!$S:$S,'Inventory (old)'!$A:$A,"Parking",'Inventory (old)'!$B:$B,$A138,'Inventory (old)'!$E:$E,"&gt;="&amp;$F138,'Inventory (old)'!$E:$E,"&lt;"&amp;$G138)</f>
        <v>0</v>
      </c>
      <c r="BC138" s="13" t="s">
        <v>2843</v>
      </c>
    </row>
    <row r="139" spans="1:55" x14ac:dyDescent="0.25">
      <c r="A139" s="6" t="s">
        <v>2801</v>
      </c>
      <c r="B139" s="7" t="s">
        <v>32</v>
      </c>
      <c r="C139" s="7" t="s">
        <v>2051</v>
      </c>
      <c r="D139" s="7">
        <v>61</v>
      </c>
      <c r="E139" s="7" t="s">
        <v>2176</v>
      </c>
      <c r="F139" s="8">
        <v>8.1229999999999993</v>
      </c>
      <c r="G139" s="8">
        <v>8.74</v>
      </c>
      <c r="H139" s="7" t="s">
        <v>2803</v>
      </c>
      <c r="I139" s="7" t="s">
        <v>3213</v>
      </c>
      <c r="J139" s="14">
        <f t="shared" si="25"/>
        <v>0.61700000000000088</v>
      </c>
      <c r="K139" s="15" t="s">
        <v>2062</v>
      </c>
      <c r="L139" s="7"/>
      <c r="M139" s="7" t="s">
        <v>2072</v>
      </c>
      <c r="N139" s="20">
        <v>2</v>
      </c>
      <c r="O139" s="20"/>
      <c r="P139" s="20"/>
      <c r="Q139" s="20"/>
      <c r="R139" s="8">
        <v>8.1199999999999992</v>
      </c>
      <c r="S139" s="8">
        <v>8.5399999999999991</v>
      </c>
      <c r="T139" s="14"/>
      <c r="U139" s="14"/>
      <c r="V139" s="21"/>
      <c r="W139" s="16" t="s">
        <v>2813</v>
      </c>
      <c r="Y139" s="7"/>
      <c r="Z139" s="7"/>
      <c r="AA139" s="7"/>
      <c r="AB139" s="16"/>
      <c r="AC139" s="15">
        <v>2020</v>
      </c>
      <c r="AD139" s="8">
        <f t="shared" si="26"/>
        <v>0.61700000000000088</v>
      </c>
      <c r="AE139" s="8">
        <f t="shared" si="27"/>
        <v>0.3940000000000019</v>
      </c>
      <c r="AF139" s="8">
        <f t="shared" si="28"/>
        <v>0</v>
      </c>
      <c r="AG139" s="8">
        <f t="shared" si="29"/>
        <v>0</v>
      </c>
      <c r="AH139" s="7">
        <f>IF($P139="X",SUMIFS('Inventory (old)'!$M:$M,'Inventory (old)'!$A:$A,"Channel",'Inventory (old)'!$B:$B,$A139,'Inventory (old)'!$E:$E,"&gt;="&amp;$F139,'Inventory (old)'!$E:$E,"&lt;"&amp;$G139),0)</f>
        <v>0</v>
      </c>
      <c r="AI139" s="12">
        <f>IF($P139="X",SUMIFS('Inventory (old)'!$M:$M,'Inventory (old)'!$A:$A,"Dotted Line",'Inventory (old)'!$B:$B,$A139,'Inventory (old)'!$E:$E,"&gt;="&amp;$F139,'Inventory (old)'!$E:$E,"&lt;"&amp;$G139),0)</f>
        <v>0</v>
      </c>
      <c r="AJ139" s="15" t="str">
        <f>IF(AND(E139="BOTH",SUM(AK139:BB139)=0),"X","")</f>
        <v>X</v>
      </c>
      <c r="AK139" s="7">
        <f>IF($P139="X",0,SUMIFS('Inventory (old)'!$M:$M,'Inventory (old)'!$A:$A,"Channel",'Inventory (old)'!$B:$B,$A139,'Inventory (old)'!$E:$E,"&gt;="&amp;F139,'Inventory (old)'!$E:$E,"&lt;"&amp;$G139))</f>
        <v>0</v>
      </c>
      <c r="AL139" s="7">
        <f>IF($P139="X",0,SUMIFS('Inventory (old)'!$M:$M,'Inventory (old)'!$A:$A,"Dotted Line",'Inventory (old)'!$B:$B,$A139,'Inventory (old)'!$E:$E,"&gt;="&amp;$F139,'Inventory (old)'!$E:$E,"&lt;"&amp;$G139))</f>
        <v>0</v>
      </c>
      <c r="AM139" s="7">
        <f>SUMIFS('Inventory (old)'!$M:$M,'Inventory (old)'!$A:$A,"Stop Line",'Inventory (old)'!$B:$B,$A139,'Inventory (old)'!$E:$E,"&gt;="&amp;$F139,'Inventory (old)'!$E:$E,"&lt;"&amp;$G139)</f>
        <v>0</v>
      </c>
      <c r="AN139" s="7">
        <f>SUMIFS('Inventory (old)'!$M:$M,'Inventory (old)'!$A:$A,"Arrows and Onlys",'Inventory (old)'!$B:$B,$A139,'Inventory (old)'!$E:$E,"&gt;="&amp;$F139,'Inventory (old)'!$E:$E,"&lt;"&amp;$G139)</f>
        <v>0</v>
      </c>
      <c r="AO139" s="7">
        <f>SUMIFS('Inventory (old)'!$N:$N,'Inventory (old)'!$A:$A,"Arrows and Onlys",'Inventory (old)'!$B:$B,$A139,'Inventory (old)'!$E:$E,"&gt;="&amp;$F139,'Inventory (old)'!$E:$E,"&lt;"&amp;$G139)</f>
        <v>0</v>
      </c>
      <c r="AP139" s="7">
        <f>SUMIFS('Inventory (old)'!$O:$O,'Inventory (old)'!$A:$A,"Transverse",'Inventory (old)'!$B:$B,$A139,'Inventory (old)'!$E:$E,"&gt;="&amp;$F139,'Inventory (old)'!$E:$E,"&lt;"&amp;$G139)</f>
        <v>0</v>
      </c>
      <c r="AQ139" s="7">
        <f>SUMIFS('Inventory (old)'!$P:$P,'Inventory (old)'!$A:$A,"Transverse",'Inventory (old)'!$B:$B,$A139,'Inventory (old)'!$E:$E,"&gt;="&amp;$F139,'Inventory (old)'!$E:$E,"&lt;"&amp;$G139)</f>
        <v>0</v>
      </c>
      <c r="AR139" s="7">
        <f>SUMIFS('Inventory (old)'!$M:$M,'Inventory (old)'!$A:$A,"Crosswalk",'Inventory (old)'!$B:$B,$A139,'Inventory (old)'!$E:$E,"&gt;="&amp;$F139,'Inventory (old)'!$E:$E,"&lt;"&amp;$G139)</f>
        <v>0</v>
      </c>
      <c r="AS139" s="7">
        <f>SUMIFS('Inventory (old)'!$M:$M,'Inventory (old)'!$A:$A,"Yield Line",'Inventory (old)'!$B:$B,$A139,'Inventory (old)'!$E:$E,"&gt;="&amp;$F139,'Inventory (old)'!$E:$E,"&lt;"&amp;$G139)</f>
        <v>0</v>
      </c>
      <c r="AT139" s="7">
        <f>SUMIFS('Inventory (old)'!$M:$M,'Inventory (old)'!$A:$A,"Island",'Inventory (old)'!$B:$B,$A139,'Inventory (old)'!$E:$E,"&gt;="&amp;$F139,'Inventory (old)'!$E:$E,"&lt;"&amp;$G139)</f>
        <v>0</v>
      </c>
      <c r="AU139" s="7">
        <f>SUMIFS('Inventory (old)'!$M:$M,'Inventory (old)'!$A:$A,"Railroad",'Inventory (old)'!$B:$B,$A139,'Inventory (old)'!$E:$E,"&gt;="&amp;$F139,'Inventory (old)'!$E:$E,"&lt;"&amp;$G139)</f>
        <v>0</v>
      </c>
      <c r="AV139" s="7">
        <f>SUMIFS('Inventory (old)'!$M:$M,'Inventory (old)'!$A:$A,"School",'Inventory (old)'!$B:$B,$A139,'Inventory (old)'!$E:$E,"&gt;="&amp;$F139,'Inventory (old)'!$E:$E,"&lt;"&amp;$G139)</f>
        <v>0</v>
      </c>
      <c r="AW139" s="7">
        <f>SUMIFS('Inventory (old)'!$M:$M,'Inventory (old)'!$A:$A,"Air Speed",'Inventory (old)'!$B:$B,$A139,'Inventory (old)'!$E:$E,"&gt;="&amp;$F139,'Inventory (old)'!$E:$E,"&lt;"&amp;$G139)</f>
        <v>0</v>
      </c>
      <c r="AX139" s="7">
        <f>SUMIFS('Inventory (old)'!$M:$M,'Inventory (old)'!$A:$A,"Wrong Way",'Inventory (old)'!$B:$B,$A139,'Inventory (old)'!$E:$E,"&gt;="&amp;$F139,'Inventory (old)'!$E:$E,"&lt;"&amp;$G139)</f>
        <v>0</v>
      </c>
      <c r="AY139" s="7">
        <f>SUMIFS('Inventory (old)'!$M:$M,'Inventory (old)'!$A:$A,"Merge Arrow",'Inventory (old)'!$B:$B,$A139,'Inventory (old)'!$E:$E,"&gt;="&amp;$F139,'Inventory (old)'!$E:$E,"&lt;"&amp;$G139)</f>
        <v>0</v>
      </c>
      <c r="AZ139" s="7">
        <f>SUMIFS('Inventory (old)'!$M:$M,'Inventory (old)'!$A:$A,"Bike",'Inventory (old)'!$B:$B,$A139,'Inventory (old)'!$E:$E,"&gt;="&amp;$F139,'Inventory (old)'!$E:$E,"&lt;"&amp;$G139)</f>
        <v>0</v>
      </c>
      <c r="BA139" s="7">
        <f>SUMIFS('Inventory (old)'!$M:$M,'Inventory (old)'!$A:$A,"Parking",'Inventory (old)'!$B:$B,$A139,'Inventory (old)'!$E:$E,"&gt;="&amp;$F139,'Inventory (old)'!$E:$E,"&lt;"&amp;$G139)</f>
        <v>0</v>
      </c>
      <c r="BB139" s="1">
        <f>SUMIFS('Inventory (old)'!$S:$S,'Inventory (old)'!$A:$A,"Parking",'Inventory (old)'!$B:$B,$A139,'Inventory (old)'!$E:$E,"&gt;="&amp;$F139,'Inventory (old)'!$E:$E,"&lt;"&amp;$G139)</f>
        <v>0</v>
      </c>
      <c r="BC139" s="13"/>
    </row>
    <row r="140" spans="1:55" x14ac:dyDescent="0.25">
      <c r="A140" s="6" t="s">
        <v>2801</v>
      </c>
      <c r="B140" s="7" t="s">
        <v>32</v>
      </c>
      <c r="C140" s="7" t="s">
        <v>2051</v>
      </c>
      <c r="D140" s="7">
        <v>61</v>
      </c>
      <c r="E140" s="7" t="s">
        <v>2176</v>
      </c>
      <c r="F140" s="8">
        <f>G139</f>
        <v>8.74</v>
      </c>
      <c r="G140" s="8">
        <v>12.02</v>
      </c>
      <c r="H140" s="7" t="s">
        <v>3213</v>
      </c>
      <c r="I140" s="7" t="s">
        <v>2190</v>
      </c>
      <c r="J140" s="14">
        <f t="shared" si="25"/>
        <v>3.2799999999999994</v>
      </c>
      <c r="K140" s="15" t="s">
        <v>2062</v>
      </c>
      <c r="L140" s="7"/>
      <c r="M140" s="7" t="s">
        <v>2072</v>
      </c>
      <c r="N140" s="20">
        <v>2</v>
      </c>
      <c r="O140" s="20"/>
      <c r="P140" s="20"/>
      <c r="Q140" s="20"/>
      <c r="R140" s="8"/>
      <c r="S140" s="8"/>
      <c r="T140" s="14"/>
      <c r="U140" s="14"/>
      <c r="V140" s="21"/>
      <c r="W140" s="16"/>
      <c r="Y140" s="7"/>
      <c r="Z140" s="7"/>
      <c r="AA140" s="7"/>
      <c r="AB140" s="16"/>
      <c r="AC140" s="15">
        <v>2020</v>
      </c>
      <c r="AD140" s="8">
        <f t="shared" si="26"/>
        <v>3.2799999999999994</v>
      </c>
      <c r="AE140" s="8">
        <f t="shared" si="27"/>
        <v>6.5599999999999987</v>
      </c>
      <c r="AF140" s="8">
        <f t="shared" si="28"/>
        <v>0</v>
      </c>
      <c r="AG140" s="8">
        <f t="shared" si="29"/>
        <v>0</v>
      </c>
      <c r="AH140" s="7">
        <f>IF($P140="X",SUMIFS('Inventory (old)'!$M:$M,'Inventory (old)'!$A:$A,"Channel",'Inventory (old)'!$B:$B,$A140,'Inventory (old)'!$E:$E,"&gt;="&amp;$F140,'Inventory (old)'!$E:$E,"&lt;"&amp;$G140),0)</f>
        <v>0</v>
      </c>
      <c r="AI140" s="12">
        <f>IF($P140="X",SUMIFS('Inventory (old)'!$M:$M,'Inventory (old)'!$A:$A,"Dotted Line",'Inventory (old)'!$B:$B,$A140,'Inventory (old)'!$E:$E,"&gt;="&amp;$F140,'Inventory (old)'!$E:$E,"&lt;"&amp;$G140),0)</f>
        <v>0</v>
      </c>
      <c r="AJ140" s="15" t="str">
        <f>IF(AND(E140="BOTH",SUM(AK140:BB140)=0),"X","")</f>
        <v>X</v>
      </c>
      <c r="AK140" s="7">
        <f>IF($P140="X",0,SUMIFS('Inventory (old)'!$M:$M,'Inventory (old)'!$A:$A,"Channel",'Inventory (old)'!$B:$B,$A140,'Inventory (old)'!$E:$E,"&gt;="&amp;F140,'Inventory (old)'!$E:$E,"&lt;"&amp;$G140))</f>
        <v>0</v>
      </c>
      <c r="AL140" s="7">
        <f>IF($P140="X",0,SUMIFS('Inventory (old)'!$M:$M,'Inventory (old)'!$A:$A,"Dotted Line",'Inventory (old)'!$B:$B,$A140,'Inventory (old)'!$E:$E,"&gt;="&amp;$F140,'Inventory (old)'!$E:$E,"&lt;"&amp;$G140))</f>
        <v>0</v>
      </c>
      <c r="AM140" s="7">
        <f>SUMIFS('Inventory (old)'!$M:$M,'Inventory (old)'!$A:$A,"Stop Line",'Inventory (old)'!$B:$B,$A140,'Inventory (old)'!$E:$E,"&gt;="&amp;$F140,'Inventory (old)'!$E:$E,"&lt;"&amp;$G140)</f>
        <v>0</v>
      </c>
      <c r="AN140" s="7">
        <f>SUMIFS('Inventory (old)'!$M:$M,'Inventory (old)'!$A:$A,"Arrows and Onlys",'Inventory (old)'!$B:$B,$A140,'Inventory (old)'!$E:$E,"&gt;="&amp;$F140,'Inventory (old)'!$E:$E,"&lt;"&amp;$G140)</f>
        <v>0</v>
      </c>
      <c r="AO140" s="7">
        <f>SUMIFS('Inventory (old)'!$N:$N,'Inventory (old)'!$A:$A,"Arrows and Onlys",'Inventory (old)'!$B:$B,$A140,'Inventory (old)'!$E:$E,"&gt;="&amp;$F140,'Inventory (old)'!$E:$E,"&lt;"&amp;$G140)</f>
        <v>0</v>
      </c>
      <c r="AP140" s="7">
        <f>SUMIFS('Inventory (old)'!$O:$O,'Inventory (old)'!$A:$A,"Transverse",'Inventory (old)'!$B:$B,$A140,'Inventory (old)'!$E:$E,"&gt;="&amp;$F140,'Inventory (old)'!$E:$E,"&lt;"&amp;$G140)</f>
        <v>0</v>
      </c>
      <c r="AQ140" s="7">
        <f>SUMIFS('Inventory (old)'!$P:$P,'Inventory (old)'!$A:$A,"Transverse",'Inventory (old)'!$B:$B,$A140,'Inventory (old)'!$E:$E,"&gt;="&amp;$F140,'Inventory (old)'!$E:$E,"&lt;"&amp;$G140)</f>
        <v>0</v>
      </c>
      <c r="AR140" s="7">
        <f>SUMIFS('Inventory (old)'!$M:$M,'Inventory (old)'!$A:$A,"Crosswalk",'Inventory (old)'!$B:$B,$A140,'Inventory (old)'!$E:$E,"&gt;="&amp;$F140,'Inventory (old)'!$E:$E,"&lt;"&amp;$G140)</f>
        <v>0</v>
      </c>
      <c r="AS140" s="7">
        <f>SUMIFS('Inventory (old)'!$M:$M,'Inventory (old)'!$A:$A,"Yield Line",'Inventory (old)'!$B:$B,$A140,'Inventory (old)'!$E:$E,"&gt;="&amp;$F140,'Inventory (old)'!$E:$E,"&lt;"&amp;$G140)</f>
        <v>0</v>
      </c>
      <c r="AT140" s="7">
        <f>SUMIFS('Inventory (old)'!$M:$M,'Inventory (old)'!$A:$A,"Island",'Inventory (old)'!$B:$B,$A140,'Inventory (old)'!$E:$E,"&gt;="&amp;$F140,'Inventory (old)'!$E:$E,"&lt;"&amp;$G140)</f>
        <v>0</v>
      </c>
      <c r="AU140" s="7">
        <f>SUMIFS('Inventory (old)'!$M:$M,'Inventory (old)'!$A:$A,"Railroad",'Inventory (old)'!$B:$B,$A140,'Inventory (old)'!$E:$E,"&gt;="&amp;$F140,'Inventory (old)'!$E:$E,"&lt;"&amp;$G140)</f>
        <v>0</v>
      </c>
      <c r="AV140" s="7">
        <f>SUMIFS('Inventory (old)'!$M:$M,'Inventory (old)'!$A:$A,"School",'Inventory (old)'!$B:$B,$A140,'Inventory (old)'!$E:$E,"&gt;="&amp;$F140,'Inventory (old)'!$E:$E,"&lt;"&amp;$G140)</f>
        <v>0</v>
      </c>
      <c r="AW140" s="7">
        <f>SUMIFS('Inventory (old)'!$M:$M,'Inventory (old)'!$A:$A,"Air Speed",'Inventory (old)'!$B:$B,$A140,'Inventory (old)'!$E:$E,"&gt;="&amp;$F140,'Inventory (old)'!$E:$E,"&lt;"&amp;$G140)</f>
        <v>0</v>
      </c>
      <c r="AX140" s="7">
        <f>SUMIFS('Inventory (old)'!$M:$M,'Inventory (old)'!$A:$A,"Wrong Way",'Inventory (old)'!$B:$B,$A140,'Inventory (old)'!$E:$E,"&gt;="&amp;$F140,'Inventory (old)'!$E:$E,"&lt;"&amp;$G140)</f>
        <v>0</v>
      </c>
      <c r="AY140" s="7">
        <f>SUMIFS('Inventory (old)'!$M:$M,'Inventory (old)'!$A:$A,"Merge Arrow",'Inventory (old)'!$B:$B,$A140,'Inventory (old)'!$E:$E,"&gt;="&amp;$F140,'Inventory (old)'!$E:$E,"&lt;"&amp;$G140)</f>
        <v>0</v>
      </c>
      <c r="AZ140" s="7">
        <f>SUMIFS('Inventory (old)'!$M:$M,'Inventory (old)'!$A:$A,"Bike",'Inventory (old)'!$B:$B,$A140,'Inventory (old)'!$E:$E,"&gt;="&amp;$F140,'Inventory (old)'!$E:$E,"&lt;"&amp;$G140)</f>
        <v>0</v>
      </c>
      <c r="BA140" s="7">
        <f>SUMIFS('Inventory (old)'!$M:$M,'Inventory (old)'!$A:$A,"Parking",'Inventory (old)'!$B:$B,$A140,'Inventory (old)'!$E:$E,"&gt;="&amp;$F140,'Inventory (old)'!$E:$E,"&lt;"&amp;$G140)</f>
        <v>0</v>
      </c>
      <c r="BB140" s="1">
        <f>SUMIFS('Inventory (old)'!$S:$S,'Inventory (old)'!$A:$A,"Parking",'Inventory (old)'!$B:$B,$A140,'Inventory (old)'!$E:$E,"&gt;="&amp;$F140,'Inventory (old)'!$E:$E,"&lt;"&amp;$G140)</f>
        <v>0</v>
      </c>
      <c r="BC140" s="13"/>
    </row>
    <row r="141" spans="1:55" x14ac:dyDescent="0.25">
      <c r="A141" s="6" t="s">
        <v>2804</v>
      </c>
      <c r="B141" s="7" t="s">
        <v>32</v>
      </c>
      <c r="C141" s="7" t="s">
        <v>2051</v>
      </c>
      <c r="D141" s="7">
        <v>96</v>
      </c>
      <c r="E141" s="7" t="s">
        <v>2176</v>
      </c>
      <c r="F141" s="8">
        <v>1E-8</v>
      </c>
      <c r="G141" s="8">
        <v>8.4</v>
      </c>
      <c r="H141" s="7" t="s">
        <v>360</v>
      </c>
      <c r="I141" s="7" t="s">
        <v>832</v>
      </c>
      <c r="J141" s="14">
        <f t="shared" si="25"/>
        <v>8.3999999899999995</v>
      </c>
      <c r="K141" s="15" t="s">
        <v>2062</v>
      </c>
      <c r="L141" s="7"/>
      <c r="M141" s="7" t="s">
        <v>2072</v>
      </c>
      <c r="N141" s="20">
        <v>2</v>
      </c>
      <c r="O141" s="20"/>
      <c r="P141" s="20"/>
      <c r="Q141" s="20"/>
      <c r="R141" s="8"/>
      <c r="S141" s="8"/>
      <c r="T141" s="14"/>
      <c r="U141" s="14"/>
      <c r="V141" s="21"/>
      <c r="W141" s="16"/>
      <c r="Y141" s="7"/>
      <c r="Z141" s="7"/>
      <c r="AA141" s="7">
        <v>2020</v>
      </c>
      <c r="AB141" s="16" t="s">
        <v>348</v>
      </c>
      <c r="AC141" s="15">
        <v>2020</v>
      </c>
      <c r="AD141" s="8">
        <f t="shared" si="26"/>
        <v>8.3999999899999995</v>
      </c>
      <c r="AE141" s="8">
        <f t="shared" si="27"/>
        <v>16.799999979999999</v>
      </c>
      <c r="AF141" s="8">
        <f t="shared" si="28"/>
        <v>0</v>
      </c>
      <c r="AG141" s="8">
        <f t="shared" si="29"/>
        <v>0</v>
      </c>
      <c r="AH141" s="7">
        <f>IF($P141="X",SUMIFS('Inventory (old)'!$M:$M,'Inventory (old)'!$A:$A,"Channel",'Inventory (old)'!$B:$B,$A141,'Inventory (old)'!$E:$E,"&gt;="&amp;$F141,'Inventory (old)'!$E:$E,"&lt;"&amp;$G141),0)</f>
        <v>0</v>
      </c>
      <c r="AI141" s="12">
        <f>IF($P141="X",SUMIFS('Inventory (old)'!$M:$M,'Inventory (old)'!$A:$A,"Dotted Line",'Inventory (old)'!$B:$B,$A141,'Inventory (old)'!$E:$E,"&gt;="&amp;$F141,'Inventory (old)'!$E:$E,"&lt;"&amp;$G141),0)</f>
        <v>0</v>
      </c>
      <c r="AJ141" s="15"/>
      <c r="AK141" s="7">
        <f>IF($P141="X",0,SUMIFS('Inventory (old)'!$M:$M,'Inventory (old)'!$A:$A,"Channel",'Inventory (old)'!$B:$B,$A141,'Inventory (old)'!$E:$E,"&gt;="&amp;F141,'Inventory (old)'!$E:$E,"&lt;"&amp;$G141))</f>
        <v>0</v>
      </c>
      <c r="AL141" s="7">
        <f>IF($P141="X",0,SUMIFS('Inventory (old)'!$M:$M,'Inventory (old)'!$A:$A,"Dotted Line",'Inventory (old)'!$B:$B,$A141,'Inventory (old)'!$E:$E,"&gt;="&amp;$F141,'Inventory (old)'!$E:$E,"&lt;"&amp;$G141))</f>
        <v>0</v>
      </c>
      <c r="AM141" s="7">
        <f>SUMIFS('Inventory (old)'!$M:$M,'Inventory (old)'!$A:$A,"Stop Line",'Inventory (old)'!$B:$B,$A141,'Inventory (old)'!$E:$E,"&gt;="&amp;$F141,'Inventory (old)'!$E:$E,"&lt;"&amp;$G141)</f>
        <v>81</v>
      </c>
      <c r="AN141" s="7">
        <f>SUMIFS('Inventory (old)'!$M:$M,'Inventory (old)'!$A:$A,"Arrows and Onlys",'Inventory (old)'!$B:$B,$A141,'Inventory (old)'!$E:$E,"&gt;="&amp;$F141,'Inventory (old)'!$E:$E,"&lt;"&amp;$G141)</f>
        <v>0</v>
      </c>
      <c r="AO141" s="7">
        <f>SUMIFS('Inventory (old)'!$N:$N,'Inventory (old)'!$A:$A,"Arrows and Onlys",'Inventory (old)'!$B:$B,$A141,'Inventory (old)'!$E:$E,"&gt;="&amp;$F141,'Inventory (old)'!$E:$E,"&lt;"&amp;$G141)</f>
        <v>0</v>
      </c>
      <c r="AP141" s="7">
        <f>SUMIFS('Inventory (old)'!$O:$O,'Inventory (old)'!$A:$A,"Transverse",'Inventory (old)'!$B:$B,$A141,'Inventory (old)'!$E:$E,"&gt;="&amp;$F141,'Inventory (old)'!$E:$E,"&lt;"&amp;$G141)</f>
        <v>0</v>
      </c>
      <c r="AQ141" s="7">
        <f>SUMIFS('Inventory (old)'!$P:$P,'Inventory (old)'!$A:$A,"Transverse",'Inventory (old)'!$B:$B,$A141,'Inventory (old)'!$E:$E,"&gt;="&amp;$F141,'Inventory (old)'!$E:$E,"&lt;"&amp;$G141)</f>
        <v>0</v>
      </c>
      <c r="AR141" s="7">
        <f>SUMIFS('Inventory (old)'!$M:$M,'Inventory (old)'!$A:$A,"Crosswalk",'Inventory (old)'!$B:$B,$A141,'Inventory (old)'!$E:$E,"&gt;="&amp;$F141,'Inventory (old)'!$E:$E,"&lt;"&amp;$G141)</f>
        <v>0</v>
      </c>
      <c r="AS141" s="7">
        <f>SUMIFS('Inventory (old)'!$M:$M,'Inventory (old)'!$A:$A,"Yield Line",'Inventory (old)'!$B:$B,$A141,'Inventory (old)'!$E:$E,"&gt;="&amp;$F141,'Inventory (old)'!$E:$E,"&lt;"&amp;$G141)</f>
        <v>0</v>
      </c>
      <c r="AT141" s="7">
        <f>SUMIFS('Inventory (old)'!$M:$M,'Inventory (old)'!$A:$A,"Island",'Inventory (old)'!$B:$B,$A141,'Inventory (old)'!$E:$E,"&gt;="&amp;$F141,'Inventory (old)'!$E:$E,"&lt;"&amp;$G141)</f>
        <v>0</v>
      </c>
      <c r="AU141" s="7">
        <f>SUMIFS('Inventory (old)'!$M:$M,'Inventory (old)'!$A:$A,"Railroad",'Inventory (old)'!$B:$B,$A141,'Inventory (old)'!$E:$E,"&gt;="&amp;$F141,'Inventory (old)'!$E:$E,"&lt;"&amp;$G141)</f>
        <v>0</v>
      </c>
      <c r="AV141" s="7">
        <f>SUMIFS('Inventory (old)'!$M:$M,'Inventory (old)'!$A:$A,"School",'Inventory (old)'!$B:$B,$A141,'Inventory (old)'!$E:$E,"&gt;="&amp;$F141,'Inventory (old)'!$E:$E,"&lt;"&amp;$G141)</f>
        <v>0</v>
      </c>
      <c r="AW141" s="7">
        <f>SUMIFS('Inventory (old)'!$M:$M,'Inventory (old)'!$A:$A,"Air Speed",'Inventory (old)'!$B:$B,$A141,'Inventory (old)'!$E:$E,"&gt;="&amp;$F141,'Inventory (old)'!$E:$E,"&lt;"&amp;$G141)</f>
        <v>0</v>
      </c>
      <c r="AX141" s="7">
        <f>SUMIFS('Inventory (old)'!$M:$M,'Inventory (old)'!$A:$A,"Wrong Way",'Inventory (old)'!$B:$B,$A141,'Inventory (old)'!$E:$E,"&gt;="&amp;$F141,'Inventory (old)'!$E:$E,"&lt;"&amp;$G141)</f>
        <v>0</v>
      </c>
      <c r="AY141" s="7">
        <f>SUMIFS('Inventory (old)'!$M:$M,'Inventory (old)'!$A:$A,"Merge Arrow",'Inventory (old)'!$B:$B,$A141,'Inventory (old)'!$E:$E,"&gt;="&amp;$F141,'Inventory (old)'!$E:$E,"&lt;"&amp;$G141)</f>
        <v>0</v>
      </c>
      <c r="AZ141" s="7">
        <f>SUMIFS('Inventory (old)'!$M:$M,'Inventory (old)'!$A:$A,"Bike",'Inventory (old)'!$B:$B,$A141,'Inventory (old)'!$E:$E,"&gt;="&amp;$F141,'Inventory (old)'!$E:$E,"&lt;"&amp;$G141)</f>
        <v>0</v>
      </c>
      <c r="BA141" s="7">
        <f>SUMIFS('Inventory (old)'!$M:$M,'Inventory (old)'!$A:$A,"Parking",'Inventory (old)'!$B:$B,$A141,'Inventory (old)'!$E:$E,"&gt;="&amp;$F141,'Inventory (old)'!$E:$E,"&lt;"&amp;$G141)</f>
        <v>0</v>
      </c>
      <c r="BB141" s="1">
        <f>SUMIFS('Inventory (old)'!$S:$S,'Inventory (old)'!$A:$A,"Parking",'Inventory (old)'!$B:$B,$A141,'Inventory (old)'!$E:$E,"&gt;="&amp;$F141,'Inventory (old)'!$E:$E,"&lt;"&amp;$G141)</f>
        <v>0</v>
      </c>
      <c r="BC141" s="13"/>
    </row>
    <row r="142" spans="1:55" x14ac:dyDescent="0.25">
      <c r="A142" s="6" t="s">
        <v>2804</v>
      </c>
      <c r="B142" s="7" t="s">
        <v>32</v>
      </c>
      <c r="C142" s="7" t="s">
        <v>2051</v>
      </c>
      <c r="D142" s="7">
        <v>96</v>
      </c>
      <c r="E142" s="7" t="s">
        <v>2176</v>
      </c>
      <c r="F142" s="8">
        <f>G141</f>
        <v>8.4</v>
      </c>
      <c r="G142" s="8">
        <v>11.409998999999999</v>
      </c>
      <c r="H142" s="7" t="s">
        <v>832</v>
      </c>
      <c r="I142" s="7" t="s">
        <v>2190</v>
      </c>
      <c r="J142" s="14">
        <f t="shared" ref="J142" si="30">G142-F142</f>
        <v>3.0099989999999988</v>
      </c>
      <c r="K142" s="15" t="s">
        <v>2062</v>
      </c>
      <c r="L142" s="7"/>
      <c r="M142" s="7" t="s">
        <v>2072</v>
      </c>
      <c r="N142" s="20">
        <v>2</v>
      </c>
      <c r="O142" s="20"/>
      <c r="P142" s="20"/>
      <c r="Q142" s="20" t="s">
        <v>201</v>
      </c>
      <c r="R142" s="8"/>
      <c r="S142" s="8"/>
      <c r="T142" s="14"/>
      <c r="U142" s="14"/>
      <c r="V142" s="21"/>
      <c r="W142" s="16"/>
      <c r="Y142" s="7"/>
      <c r="Z142" s="7"/>
      <c r="AA142" s="7">
        <v>2020</v>
      </c>
      <c r="AB142" s="16" t="s">
        <v>348</v>
      </c>
      <c r="AC142" s="15">
        <v>2020</v>
      </c>
      <c r="AD142" s="8">
        <f t="shared" ref="AD142" si="31">IF(L142="",IF(ISODD(N142),J142*2,J142),0)</f>
        <v>3.0099989999999988</v>
      </c>
      <c r="AE142" s="8">
        <f t="shared" ref="AE142" si="32">IF(L142="",(J142-(S142-R142))*2,J142-(S142-R142))</f>
        <v>6.0199979999999975</v>
      </c>
      <c r="AF142" s="8">
        <f t="shared" ref="AF142" si="33">IF(L142="",0,J142)</f>
        <v>0</v>
      </c>
      <c r="AG142" s="8">
        <f t="shared" ref="AG142" si="34">IF(L142="",IF(OR(N142=4,N142=5),J142*2,IF(OR(N142=6,N142=7),J142*4,0)),(N142-1)*J142)+(U142-T142)*V142</f>
        <v>0</v>
      </c>
      <c r="AH142" s="7">
        <f>IF($P142="X",SUMIFS('Inventory (old)'!$M:$M,'Inventory (old)'!$A:$A,"Channel",'Inventory (old)'!$B:$B,$A142,'Inventory (old)'!$E:$E,"&gt;="&amp;$F142,'Inventory (old)'!$E:$E,"&lt;"&amp;$G142),0)</f>
        <v>0</v>
      </c>
      <c r="AI142" s="12">
        <f>IF($P142="X",SUMIFS('Inventory (old)'!$M:$M,'Inventory (old)'!$A:$A,"Dotted Line",'Inventory (old)'!$B:$B,$A142,'Inventory (old)'!$E:$E,"&gt;="&amp;$F142,'Inventory (old)'!$E:$E,"&lt;"&amp;$G142),0)</f>
        <v>0</v>
      </c>
      <c r="AJ142" s="15"/>
      <c r="AK142" s="7">
        <f>IF($P142="X",0,SUMIFS('Inventory (old)'!$M:$M,'Inventory (old)'!$A:$A,"Channel",'Inventory (old)'!$B:$B,$A142,'Inventory (old)'!$E:$E,"&gt;="&amp;F142,'Inventory (old)'!$E:$E,"&lt;"&amp;$G142))</f>
        <v>0</v>
      </c>
      <c r="AL142" s="7">
        <f>IF($P142="X",0,SUMIFS('Inventory (old)'!$M:$M,'Inventory (old)'!$A:$A,"Dotted Line",'Inventory (old)'!$B:$B,$A142,'Inventory (old)'!$E:$E,"&gt;="&amp;$F142,'Inventory (old)'!$E:$E,"&lt;"&amp;$G142))</f>
        <v>0</v>
      </c>
      <c r="AM142" s="7">
        <f>SUMIFS('Inventory (old)'!$M:$M,'Inventory (old)'!$A:$A,"Stop Line",'Inventory (old)'!$B:$B,$A142,'Inventory (old)'!$E:$E,"&gt;="&amp;$F142,'Inventory (old)'!$E:$E,"&lt;"&amp;$G142)</f>
        <v>12</v>
      </c>
      <c r="AN142" s="7">
        <f>SUMIFS('Inventory (old)'!$M:$M,'Inventory (old)'!$A:$A,"Arrows and Onlys",'Inventory (old)'!$B:$B,$A142,'Inventory (old)'!$E:$E,"&gt;="&amp;$F142,'Inventory (old)'!$E:$E,"&lt;"&amp;$G142)</f>
        <v>0</v>
      </c>
      <c r="AO142" s="7">
        <f>SUMIFS('Inventory (old)'!$N:$N,'Inventory (old)'!$A:$A,"Arrows and Onlys",'Inventory (old)'!$B:$B,$A142,'Inventory (old)'!$E:$E,"&gt;="&amp;$F142,'Inventory (old)'!$E:$E,"&lt;"&amp;$G142)</f>
        <v>0</v>
      </c>
      <c r="AP142" s="7">
        <f>SUMIFS('Inventory (old)'!$O:$O,'Inventory (old)'!$A:$A,"Transverse",'Inventory (old)'!$B:$B,$A142,'Inventory (old)'!$E:$E,"&gt;="&amp;$F142,'Inventory (old)'!$E:$E,"&lt;"&amp;$G142)</f>
        <v>0</v>
      </c>
      <c r="AQ142" s="7">
        <f>SUMIFS('Inventory (old)'!$P:$P,'Inventory (old)'!$A:$A,"Transverse",'Inventory (old)'!$B:$B,$A142,'Inventory (old)'!$E:$E,"&gt;="&amp;$F142,'Inventory (old)'!$E:$E,"&lt;"&amp;$G142)</f>
        <v>0</v>
      </c>
      <c r="AR142" s="7">
        <f>SUMIFS('Inventory (old)'!$M:$M,'Inventory (old)'!$A:$A,"Crosswalk",'Inventory (old)'!$B:$B,$A142,'Inventory (old)'!$E:$E,"&gt;="&amp;$F142,'Inventory (old)'!$E:$E,"&lt;"&amp;$G142)</f>
        <v>0</v>
      </c>
      <c r="AS142" s="7">
        <f>SUMIFS('Inventory (old)'!$M:$M,'Inventory (old)'!$A:$A,"Yield Line",'Inventory (old)'!$B:$B,$A142,'Inventory (old)'!$E:$E,"&gt;="&amp;$F142,'Inventory (old)'!$E:$E,"&lt;"&amp;$G142)</f>
        <v>0</v>
      </c>
      <c r="AT142" s="7">
        <f>SUMIFS('Inventory (old)'!$M:$M,'Inventory (old)'!$A:$A,"Island",'Inventory (old)'!$B:$B,$A142,'Inventory (old)'!$E:$E,"&gt;="&amp;$F142,'Inventory (old)'!$E:$E,"&lt;"&amp;$G142)</f>
        <v>0</v>
      </c>
      <c r="AU142" s="7">
        <f>SUMIFS('Inventory (old)'!$M:$M,'Inventory (old)'!$A:$A,"Railroad",'Inventory (old)'!$B:$B,$A142,'Inventory (old)'!$E:$E,"&gt;="&amp;$F142,'Inventory (old)'!$E:$E,"&lt;"&amp;$G142)</f>
        <v>0</v>
      </c>
      <c r="AV142" s="7">
        <f>SUMIFS('Inventory (old)'!$M:$M,'Inventory (old)'!$A:$A,"School",'Inventory (old)'!$B:$B,$A142,'Inventory (old)'!$E:$E,"&gt;="&amp;$F142,'Inventory (old)'!$E:$E,"&lt;"&amp;$G142)</f>
        <v>0</v>
      </c>
      <c r="AW142" s="7">
        <f>SUMIFS('Inventory (old)'!$M:$M,'Inventory (old)'!$A:$A,"Air Speed",'Inventory (old)'!$B:$B,$A142,'Inventory (old)'!$E:$E,"&gt;="&amp;$F142,'Inventory (old)'!$E:$E,"&lt;"&amp;$G142)</f>
        <v>0</v>
      </c>
      <c r="AX142" s="7">
        <f>SUMIFS('Inventory (old)'!$M:$M,'Inventory (old)'!$A:$A,"Wrong Way",'Inventory (old)'!$B:$B,$A142,'Inventory (old)'!$E:$E,"&gt;="&amp;$F142,'Inventory (old)'!$E:$E,"&lt;"&amp;$G142)</f>
        <v>0</v>
      </c>
      <c r="AY142" s="7">
        <f>SUMIFS('Inventory (old)'!$M:$M,'Inventory (old)'!$A:$A,"Merge Arrow",'Inventory (old)'!$B:$B,$A142,'Inventory (old)'!$E:$E,"&gt;="&amp;$F142,'Inventory (old)'!$E:$E,"&lt;"&amp;$G142)</f>
        <v>0</v>
      </c>
      <c r="AZ142" s="7">
        <f>SUMIFS('Inventory (old)'!$M:$M,'Inventory (old)'!$A:$A,"Bike",'Inventory (old)'!$B:$B,$A142,'Inventory (old)'!$E:$E,"&gt;="&amp;$F142,'Inventory (old)'!$E:$E,"&lt;"&amp;$G142)</f>
        <v>0</v>
      </c>
      <c r="BA142" s="7">
        <f>SUMIFS('Inventory (old)'!$M:$M,'Inventory (old)'!$A:$A,"Parking",'Inventory (old)'!$B:$B,$A142,'Inventory (old)'!$E:$E,"&gt;="&amp;$F142,'Inventory (old)'!$E:$E,"&lt;"&amp;$G142)</f>
        <v>0</v>
      </c>
      <c r="BB142" s="1">
        <f>SUMIFS('Inventory (old)'!$S:$S,'Inventory (old)'!$A:$A,"Parking",'Inventory (old)'!$B:$B,$A142,'Inventory (old)'!$E:$E,"&gt;="&amp;$F142,'Inventory (old)'!$E:$E,"&lt;"&amp;$G142)</f>
        <v>0</v>
      </c>
      <c r="BC142" s="13"/>
    </row>
    <row r="143" spans="1:55" x14ac:dyDescent="0.25">
      <c r="A143" s="6" t="s">
        <v>2805</v>
      </c>
      <c r="B143" s="7" t="s">
        <v>32</v>
      </c>
      <c r="C143" s="7" t="s">
        <v>2051</v>
      </c>
      <c r="D143" s="7">
        <v>97</v>
      </c>
      <c r="E143" s="7" t="s">
        <v>2176</v>
      </c>
      <c r="F143" s="8">
        <v>0.84</v>
      </c>
      <c r="G143" s="8">
        <v>1.96</v>
      </c>
      <c r="H143" s="7" t="s">
        <v>2848</v>
      </c>
      <c r="I143" s="7" t="s">
        <v>3189</v>
      </c>
      <c r="J143" s="14">
        <f t="shared" si="25"/>
        <v>1.1200000000000001</v>
      </c>
      <c r="K143" s="15" t="s">
        <v>2062</v>
      </c>
      <c r="L143" s="7"/>
      <c r="M143" s="7" t="s">
        <v>2072</v>
      </c>
      <c r="N143" s="20">
        <v>2</v>
      </c>
      <c r="O143" s="20"/>
      <c r="P143" s="20"/>
      <c r="Q143" s="20"/>
      <c r="R143" s="8"/>
      <c r="S143" s="8"/>
      <c r="T143" s="14"/>
      <c r="U143" s="14"/>
      <c r="V143" s="21"/>
      <c r="W143" s="16"/>
      <c r="X143" s="1">
        <v>106897</v>
      </c>
      <c r="Y143" s="7">
        <v>2018</v>
      </c>
      <c r="Z143" s="7" t="s">
        <v>25</v>
      </c>
      <c r="AA143" s="7">
        <v>2018</v>
      </c>
      <c r="AB143" s="16" t="s">
        <v>25</v>
      </c>
      <c r="AC143" s="15"/>
      <c r="AD143" s="8">
        <f t="shared" si="26"/>
        <v>1.1200000000000001</v>
      </c>
      <c r="AE143" s="8">
        <f t="shared" si="27"/>
        <v>2.2400000000000002</v>
      </c>
      <c r="AF143" s="8">
        <f t="shared" si="28"/>
        <v>0</v>
      </c>
      <c r="AG143" s="8">
        <f t="shared" si="29"/>
        <v>0</v>
      </c>
      <c r="AH143" s="7">
        <f>IF($P143="X",SUMIFS('Inventory (old)'!$M:$M,'Inventory (old)'!$A:$A,"Channel",'Inventory (old)'!$B:$B,$A143,'Inventory (old)'!$E:$E,"&gt;="&amp;$F143,'Inventory (old)'!$E:$E,"&lt;"&amp;$G143),0)</f>
        <v>0</v>
      </c>
      <c r="AI143" s="12">
        <f>IF($P143="X",SUMIFS('Inventory (old)'!$M:$M,'Inventory (old)'!$A:$A,"Dotted Line",'Inventory (old)'!$B:$B,$A143,'Inventory (old)'!$E:$E,"&gt;="&amp;$F143,'Inventory (old)'!$E:$E,"&lt;"&amp;$G143),0)</f>
        <v>0</v>
      </c>
      <c r="AJ143" s="15"/>
      <c r="AK143" s="7">
        <f>IF($P143="X",0,SUMIFS('Inventory (old)'!$M:$M,'Inventory (old)'!$A:$A,"Channel",'Inventory (old)'!$B:$B,$A143,'Inventory (old)'!$E:$E,"&gt;="&amp;F143,'Inventory (old)'!$E:$E,"&lt;"&amp;$G143))</f>
        <v>0</v>
      </c>
      <c r="AL143" s="7">
        <f>IF($P143="X",0,SUMIFS('Inventory (old)'!$M:$M,'Inventory (old)'!$A:$A,"Dotted Line",'Inventory (old)'!$B:$B,$A143,'Inventory (old)'!$E:$E,"&gt;="&amp;$F143,'Inventory (old)'!$E:$E,"&lt;"&amp;$G143))</f>
        <v>0</v>
      </c>
      <c r="AM143" s="7">
        <f>SUMIFS('Inventory (old)'!$M:$M,'Inventory (old)'!$A:$A,"Stop Line",'Inventory (old)'!$B:$B,$A143,'Inventory (old)'!$E:$E,"&gt;="&amp;$F143,'Inventory (old)'!$E:$E,"&lt;"&amp;$G143)</f>
        <v>20</v>
      </c>
      <c r="AN143" s="7">
        <f>SUMIFS('Inventory (old)'!$M:$M,'Inventory (old)'!$A:$A,"Arrows and Onlys",'Inventory (old)'!$B:$B,$A143,'Inventory (old)'!$E:$E,"&gt;="&amp;$F143,'Inventory (old)'!$E:$E,"&lt;"&amp;$G143)</f>
        <v>0</v>
      </c>
      <c r="AO143" s="7">
        <f>SUMIFS('Inventory (old)'!$N:$N,'Inventory (old)'!$A:$A,"Arrows and Onlys",'Inventory (old)'!$B:$B,$A143,'Inventory (old)'!$E:$E,"&gt;="&amp;$F143,'Inventory (old)'!$E:$E,"&lt;"&amp;$G143)</f>
        <v>0</v>
      </c>
      <c r="AP143" s="7">
        <f>SUMIFS('Inventory (old)'!$O:$O,'Inventory (old)'!$A:$A,"Transverse",'Inventory (old)'!$B:$B,$A143,'Inventory (old)'!$E:$E,"&gt;="&amp;$F143,'Inventory (old)'!$E:$E,"&lt;"&amp;$G143)</f>
        <v>0</v>
      </c>
      <c r="AQ143" s="7">
        <f>SUMIFS('Inventory (old)'!$P:$P,'Inventory (old)'!$A:$A,"Transverse",'Inventory (old)'!$B:$B,$A143,'Inventory (old)'!$E:$E,"&gt;="&amp;$F143,'Inventory (old)'!$E:$E,"&lt;"&amp;$G143)</f>
        <v>0</v>
      </c>
      <c r="AR143" s="7">
        <f>SUMIFS('Inventory (old)'!$M:$M,'Inventory (old)'!$A:$A,"Crosswalk",'Inventory (old)'!$B:$B,$A143,'Inventory (old)'!$E:$E,"&gt;="&amp;$F143,'Inventory (old)'!$E:$E,"&lt;"&amp;$G143)</f>
        <v>0</v>
      </c>
      <c r="AS143" s="7">
        <f>SUMIFS('Inventory (old)'!$M:$M,'Inventory (old)'!$A:$A,"Yield Line",'Inventory (old)'!$B:$B,$A143,'Inventory (old)'!$E:$E,"&gt;="&amp;$F143,'Inventory (old)'!$E:$E,"&lt;"&amp;$G143)</f>
        <v>0</v>
      </c>
      <c r="AT143" s="7">
        <f>SUMIFS('Inventory (old)'!$M:$M,'Inventory (old)'!$A:$A,"Island",'Inventory (old)'!$B:$B,$A143,'Inventory (old)'!$E:$E,"&gt;="&amp;$F143,'Inventory (old)'!$E:$E,"&lt;"&amp;$G143)</f>
        <v>0</v>
      </c>
      <c r="AU143" s="7">
        <f>SUMIFS('Inventory (old)'!$M:$M,'Inventory (old)'!$A:$A,"Railroad",'Inventory (old)'!$B:$B,$A143,'Inventory (old)'!$E:$E,"&gt;="&amp;$F143,'Inventory (old)'!$E:$E,"&lt;"&amp;$G143)</f>
        <v>0</v>
      </c>
      <c r="AV143" s="7">
        <f>SUMIFS('Inventory (old)'!$M:$M,'Inventory (old)'!$A:$A,"School",'Inventory (old)'!$B:$B,$A143,'Inventory (old)'!$E:$E,"&gt;="&amp;$F143,'Inventory (old)'!$E:$E,"&lt;"&amp;$G143)</f>
        <v>0</v>
      </c>
      <c r="AW143" s="7">
        <f>SUMIFS('Inventory (old)'!$M:$M,'Inventory (old)'!$A:$A,"Air Speed",'Inventory (old)'!$B:$B,$A143,'Inventory (old)'!$E:$E,"&gt;="&amp;$F143,'Inventory (old)'!$E:$E,"&lt;"&amp;$G143)</f>
        <v>0</v>
      </c>
      <c r="AX143" s="7">
        <f>SUMIFS('Inventory (old)'!$M:$M,'Inventory (old)'!$A:$A,"Wrong Way",'Inventory (old)'!$B:$B,$A143,'Inventory (old)'!$E:$E,"&gt;="&amp;$F143,'Inventory (old)'!$E:$E,"&lt;"&amp;$G143)</f>
        <v>0</v>
      </c>
      <c r="AY143" s="7">
        <f>SUMIFS('Inventory (old)'!$M:$M,'Inventory (old)'!$A:$A,"Merge Arrow",'Inventory (old)'!$B:$B,$A143,'Inventory (old)'!$E:$E,"&gt;="&amp;$F143,'Inventory (old)'!$E:$E,"&lt;"&amp;$G143)</f>
        <v>0</v>
      </c>
      <c r="AZ143" s="7">
        <f>SUMIFS('Inventory (old)'!$M:$M,'Inventory (old)'!$A:$A,"Bike",'Inventory (old)'!$B:$B,$A143,'Inventory (old)'!$E:$E,"&gt;="&amp;$F143,'Inventory (old)'!$E:$E,"&lt;"&amp;$G143)</f>
        <v>0</v>
      </c>
      <c r="BA143" s="7">
        <f>SUMIFS('Inventory (old)'!$M:$M,'Inventory (old)'!$A:$A,"Parking",'Inventory (old)'!$B:$B,$A143,'Inventory (old)'!$E:$E,"&gt;="&amp;$F143,'Inventory (old)'!$E:$E,"&lt;"&amp;$G143)</f>
        <v>0</v>
      </c>
      <c r="BB143" s="1">
        <f>SUMIFS('Inventory (old)'!$S:$S,'Inventory (old)'!$A:$A,"Parking",'Inventory (old)'!$B:$B,$A143,'Inventory (old)'!$E:$E,"&gt;="&amp;$F143,'Inventory (old)'!$E:$E,"&lt;"&amp;$G143)</f>
        <v>0</v>
      </c>
      <c r="BC143" s="13"/>
    </row>
    <row r="144" spans="1:55" x14ac:dyDescent="0.25">
      <c r="A144" s="6" t="s">
        <v>2805</v>
      </c>
      <c r="B144" s="7" t="s">
        <v>32</v>
      </c>
      <c r="C144" s="7" t="s">
        <v>2051</v>
      </c>
      <c r="D144" s="7">
        <v>97</v>
      </c>
      <c r="E144" s="7" t="s">
        <v>2176</v>
      </c>
      <c r="F144" s="8">
        <v>1.96</v>
      </c>
      <c r="G144" s="8">
        <v>3.6299990000000002</v>
      </c>
      <c r="H144" s="7" t="s">
        <v>3189</v>
      </c>
      <c r="I144" s="7" t="s">
        <v>2845</v>
      </c>
      <c r="J144" s="14">
        <f t="shared" si="25"/>
        <v>1.6699990000000002</v>
      </c>
      <c r="K144" s="15" t="s">
        <v>2062</v>
      </c>
      <c r="L144" s="7"/>
      <c r="M144" s="7" t="s">
        <v>2072</v>
      </c>
      <c r="N144" s="20">
        <v>2</v>
      </c>
      <c r="O144" s="20"/>
      <c r="P144" s="20"/>
      <c r="Q144" s="20"/>
      <c r="R144" s="8"/>
      <c r="S144" s="8"/>
      <c r="T144" s="14"/>
      <c r="U144" s="14"/>
      <c r="V144" s="21"/>
      <c r="W144" s="16"/>
      <c r="X144" s="1">
        <v>102970</v>
      </c>
      <c r="Y144" s="7">
        <v>2020</v>
      </c>
      <c r="Z144" s="7" t="s">
        <v>3185</v>
      </c>
      <c r="AA144" s="7">
        <v>2020</v>
      </c>
      <c r="AB144" s="16" t="s">
        <v>25</v>
      </c>
      <c r="AC144" s="103" t="s">
        <v>3297</v>
      </c>
      <c r="AD144" s="8">
        <f t="shared" si="26"/>
        <v>1.6699990000000002</v>
      </c>
      <c r="AE144" s="8">
        <f t="shared" si="27"/>
        <v>3.3399980000000005</v>
      </c>
      <c r="AF144" s="8">
        <f t="shared" si="28"/>
        <v>0</v>
      </c>
      <c r="AG144" s="8">
        <f t="shared" si="29"/>
        <v>0</v>
      </c>
      <c r="AH144" s="7">
        <f>IF($P144="X",SUMIFS('Inventory (old)'!$M:$M,'Inventory (old)'!$A:$A,"Channel",'Inventory (old)'!$B:$B,$A144,'Inventory (old)'!$E:$E,"&gt;="&amp;$F144,'Inventory (old)'!$E:$E,"&lt;"&amp;$G144),0)</f>
        <v>0</v>
      </c>
      <c r="AI144" s="12">
        <f>IF($P144="X",SUMIFS('Inventory (old)'!$M:$M,'Inventory (old)'!$A:$A,"Dotted Line",'Inventory (old)'!$B:$B,$A144,'Inventory (old)'!$E:$E,"&gt;="&amp;$F144,'Inventory (old)'!$E:$E,"&lt;"&amp;$G144),0)</f>
        <v>0</v>
      </c>
      <c r="AJ144" s="15"/>
      <c r="AK144" s="7">
        <f>IF($P144="X",0,SUMIFS('Inventory (old)'!$M:$M,'Inventory (old)'!$A:$A,"Channel",'Inventory (old)'!$B:$B,$A144,'Inventory (old)'!$E:$E,"&gt;="&amp;F144,'Inventory (old)'!$E:$E,"&lt;"&amp;$G144))</f>
        <v>0</v>
      </c>
      <c r="AL144" s="7">
        <f>IF($P144="X",0,SUMIFS('Inventory (old)'!$M:$M,'Inventory (old)'!$A:$A,"Dotted Line",'Inventory (old)'!$B:$B,$A144,'Inventory (old)'!$E:$E,"&gt;="&amp;$F144,'Inventory (old)'!$E:$E,"&lt;"&amp;$G144))</f>
        <v>0</v>
      </c>
      <c r="AM144" s="7">
        <f>SUMIFS('Inventory (old)'!$M:$M,'Inventory (old)'!$A:$A,"Stop Line",'Inventory (old)'!$B:$B,$A144,'Inventory (old)'!$E:$E,"&gt;="&amp;$F144,'Inventory (old)'!$E:$E,"&lt;"&amp;$G144)</f>
        <v>20</v>
      </c>
      <c r="AN144" s="7">
        <f>SUMIFS('Inventory (old)'!$M:$M,'Inventory (old)'!$A:$A,"Arrows and Onlys",'Inventory (old)'!$B:$B,$A144,'Inventory (old)'!$E:$E,"&gt;="&amp;$F144,'Inventory (old)'!$E:$E,"&lt;"&amp;$G144)</f>
        <v>0</v>
      </c>
      <c r="AO144" s="7">
        <f>SUMIFS('Inventory (old)'!$N:$N,'Inventory (old)'!$A:$A,"Arrows and Onlys",'Inventory (old)'!$B:$B,$A144,'Inventory (old)'!$E:$E,"&gt;="&amp;$F144,'Inventory (old)'!$E:$E,"&lt;"&amp;$G144)</f>
        <v>0</v>
      </c>
      <c r="AP144" s="7">
        <f>SUMIFS('Inventory (old)'!$O:$O,'Inventory (old)'!$A:$A,"Transverse",'Inventory (old)'!$B:$B,$A144,'Inventory (old)'!$E:$E,"&gt;="&amp;$F144,'Inventory (old)'!$E:$E,"&lt;"&amp;$G144)</f>
        <v>0</v>
      </c>
      <c r="AQ144" s="7">
        <f>SUMIFS('Inventory (old)'!$P:$P,'Inventory (old)'!$A:$A,"Transverse",'Inventory (old)'!$B:$B,$A144,'Inventory (old)'!$E:$E,"&gt;="&amp;$F144,'Inventory (old)'!$E:$E,"&lt;"&amp;$G144)</f>
        <v>0</v>
      </c>
      <c r="AR144" s="7">
        <f>SUMIFS('Inventory (old)'!$M:$M,'Inventory (old)'!$A:$A,"Crosswalk",'Inventory (old)'!$B:$B,$A144,'Inventory (old)'!$E:$E,"&gt;="&amp;$F144,'Inventory (old)'!$E:$E,"&lt;"&amp;$G144)</f>
        <v>0</v>
      </c>
      <c r="AS144" s="7">
        <f>SUMIFS('Inventory (old)'!$M:$M,'Inventory (old)'!$A:$A,"Yield Line",'Inventory (old)'!$B:$B,$A144,'Inventory (old)'!$E:$E,"&gt;="&amp;$F144,'Inventory (old)'!$E:$E,"&lt;"&amp;$G144)</f>
        <v>0</v>
      </c>
      <c r="AT144" s="7">
        <f>SUMIFS('Inventory (old)'!$M:$M,'Inventory (old)'!$A:$A,"Island",'Inventory (old)'!$B:$B,$A144,'Inventory (old)'!$E:$E,"&gt;="&amp;$F144,'Inventory (old)'!$E:$E,"&lt;"&amp;$G144)</f>
        <v>0</v>
      </c>
      <c r="AU144" s="7">
        <f>SUMIFS('Inventory (old)'!$M:$M,'Inventory (old)'!$A:$A,"Railroad",'Inventory (old)'!$B:$B,$A144,'Inventory (old)'!$E:$E,"&gt;="&amp;$F144,'Inventory (old)'!$E:$E,"&lt;"&amp;$G144)</f>
        <v>0</v>
      </c>
      <c r="AV144" s="7">
        <f>SUMIFS('Inventory (old)'!$M:$M,'Inventory (old)'!$A:$A,"School",'Inventory (old)'!$B:$B,$A144,'Inventory (old)'!$E:$E,"&gt;="&amp;$F144,'Inventory (old)'!$E:$E,"&lt;"&amp;$G144)</f>
        <v>0</v>
      </c>
      <c r="AW144" s="7">
        <f>SUMIFS('Inventory (old)'!$M:$M,'Inventory (old)'!$A:$A,"Air Speed",'Inventory (old)'!$B:$B,$A144,'Inventory (old)'!$E:$E,"&gt;="&amp;$F144,'Inventory (old)'!$E:$E,"&lt;"&amp;$G144)</f>
        <v>0</v>
      </c>
      <c r="AX144" s="7">
        <f>SUMIFS('Inventory (old)'!$M:$M,'Inventory (old)'!$A:$A,"Wrong Way",'Inventory (old)'!$B:$B,$A144,'Inventory (old)'!$E:$E,"&gt;="&amp;$F144,'Inventory (old)'!$E:$E,"&lt;"&amp;$G144)</f>
        <v>0</v>
      </c>
      <c r="AY144" s="7">
        <f>SUMIFS('Inventory (old)'!$M:$M,'Inventory (old)'!$A:$A,"Merge Arrow",'Inventory (old)'!$B:$B,$A144,'Inventory (old)'!$E:$E,"&gt;="&amp;$F144,'Inventory (old)'!$E:$E,"&lt;"&amp;$G144)</f>
        <v>0</v>
      </c>
      <c r="AZ144" s="7">
        <f>SUMIFS('Inventory (old)'!$M:$M,'Inventory (old)'!$A:$A,"Bike",'Inventory (old)'!$B:$B,$A144,'Inventory (old)'!$E:$E,"&gt;="&amp;$F144,'Inventory (old)'!$E:$E,"&lt;"&amp;$G144)</f>
        <v>0</v>
      </c>
      <c r="BA144" s="7">
        <f>SUMIFS('Inventory (old)'!$M:$M,'Inventory (old)'!$A:$A,"Parking",'Inventory (old)'!$B:$B,$A144,'Inventory (old)'!$E:$E,"&gt;="&amp;$F144,'Inventory (old)'!$E:$E,"&lt;"&amp;$G144)</f>
        <v>0</v>
      </c>
      <c r="BB144" s="1">
        <f>SUMIFS('Inventory (old)'!$S:$S,'Inventory (old)'!$A:$A,"Parking",'Inventory (old)'!$B:$B,$A144,'Inventory (old)'!$E:$E,"&gt;="&amp;$F144,'Inventory (old)'!$E:$E,"&lt;"&amp;$G144)</f>
        <v>0</v>
      </c>
      <c r="BC144" s="13"/>
    </row>
    <row r="145" spans="1:55" x14ac:dyDescent="0.25">
      <c r="A145" s="6" t="s">
        <v>2806</v>
      </c>
      <c r="B145" s="7" t="s">
        <v>32</v>
      </c>
      <c r="C145" s="7" t="s">
        <v>2051</v>
      </c>
      <c r="D145" s="7">
        <v>98</v>
      </c>
      <c r="E145" s="7" t="s">
        <v>2176</v>
      </c>
      <c r="F145" s="8">
        <v>9.9999999999999995E-8</v>
      </c>
      <c r="G145" s="8">
        <v>5.63</v>
      </c>
      <c r="H145" s="7" t="s">
        <v>2844</v>
      </c>
      <c r="I145" s="7" t="s">
        <v>2846</v>
      </c>
      <c r="J145" s="14">
        <f t="shared" si="25"/>
        <v>5.6299998999999996</v>
      </c>
      <c r="K145" s="15" t="s">
        <v>2062</v>
      </c>
      <c r="L145" s="7"/>
      <c r="M145" s="7" t="s">
        <v>2072</v>
      </c>
      <c r="N145" s="20">
        <v>2</v>
      </c>
      <c r="O145" s="20"/>
      <c r="P145" s="20"/>
      <c r="Q145" s="20"/>
      <c r="R145" s="8"/>
      <c r="S145" s="8"/>
      <c r="T145" s="14"/>
      <c r="U145" s="14"/>
      <c r="V145" s="21"/>
      <c r="W145" s="16"/>
      <c r="Y145" s="7"/>
      <c r="Z145" s="7"/>
      <c r="AA145" s="58">
        <v>2020</v>
      </c>
      <c r="AB145" s="59" t="s">
        <v>348</v>
      </c>
      <c r="AC145" s="15" t="s">
        <v>3297</v>
      </c>
      <c r="AD145" s="8">
        <f t="shared" si="26"/>
        <v>5.6299998999999996</v>
      </c>
      <c r="AE145" s="8">
        <f t="shared" si="27"/>
        <v>11.259999799999999</v>
      </c>
      <c r="AF145" s="8">
        <f t="shared" si="28"/>
        <v>0</v>
      </c>
      <c r="AG145" s="8">
        <f t="shared" si="29"/>
        <v>0</v>
      </c>
      <c r="AH145" s="7">
        <f>IF($P145="X",SUMIFS('Inventory (old)'!$M:$M,'Inventory (old)'!$A:$A,"Channel",'Inventory (old)'!$B:$B,$A145,'Inventory (old)'!$E:$E,"&gt;="&amp;$F145,'Inventory (old)'!$E:$E,"&lt;"&amp;$G145),0)</f>
        <v>0</v>
      </c>
      <c r="AI145" s="12">
        <f>IF($P145="X",SUMIFS('Inventory (old)'!$M:$M,'Inventory (old)'!$A:$A,"Dotted Line",'Inventory (old)'!$B:$B,$A145,'Inventory (old)'!$E:$E,"&gt;="&amp;$F145,'Inventory (old)'!$E:$E,"&lt;"&amp;$G145),0)</f>
        <v>0</v>
      </c>
      <c r="AJ145" s="15">
        <v>2020</v>
      </c>
      <c r="AK145" s="7">
        <f>IF($P145="X",0,SUMIFS('Inventory (old)'!$M:$M,'Inventory (old)'!$A:$A,"Channel",'Inventory (old)'!$B:$B,$A145,'Inventory (old)'!$E:$E,"&gt;="&amp;F145,'Inventory (old)'!$E:$E,"&lt;"&amp;$G145))</f>
        <v>0</v>
      </c>
      <c r="AL145" s="7">
        <f>IF($P145="X",0,SUMIFS('Inventory (old)'!$M:$M,'Inventory (old)'!$A:$A,"Dotted Line",'Inventory (old)'!$B:$B,$A145,'Inventory (old)'!$E:$E,"&gt;="&amp;$F145,'Inventory (old)'!$E:$E,"&lt;"&amp;$G145))</f>
        <v>0</v>
      </c>
      <c r="AM145" s="7">
        <f>SUMIFS('Inventory (old)'!$M:$M,'Inventory (old)'!$A:$A,"Stop Line",'Inventory (old)'!$B:$B,$A145,'Inventory (old)'!$E:$E,"&gt;="&amp;$F145,'Inventory (old)'!$E:$E,"&lt;"&amp;$G145)</f>
        <v>12</v>
      </c>
      <c r="AN145" s="7">
        <f>SUMIFS('Inventory (old)'!$M:$M,'Inventory (old)'!$A:$A,"Arrows and Onlys",'Inventory (old)'!$B:$B,$A145,'Inventory (old)'!$E:$E,"&gt;="&amp;$F145,'Inventory (old)'!$E:$E,"&lt;"&amp;$G145)</f>
        <v>0</v>
      </c>
      <c r="AO145" s="7">
        <f>SUMIFS('Inventory (old)'!$N:$N,'Inventory (old)'!$A:$A,"Arrows and Onlys",'Inventory (old)'!$B:$B,$A145,'Inventory (old)'!$E:$E,"&gt;="&amp;$F145,'Inventory (old)'!$E:$E,"&lt;"&amp;$G145)</f>
        <v>0</v>
      </c>
      <c r="AP145" s="7">
        <f>SUMIFS('Inventory (old)'!$O:$O,'Inventory (old)'!$A:$A,"Transverse",'Inventory (old)'!$B:$B,$A145,'Inventory (old)'!$E:$E,"&gt;="&amp;$F145,'Inventory (old)'!$E:$E,"&lt;"&amp;$G145)</f>
        <v>0</v>
      </c>
      <c r="AQ145" s="7">
        <f>SUMIFS('Inventory (old)'!$P:$P,'Inventory (old)'!$A:$A,"Transverse",'Inventory (old)'!$B:$B,$A145,'Inventory (old)'!$E:$E,"&gt;="&amp;$F145,'Inventory (old)'!$E:$E,"&lt;"&amp;$G145)</f>
        <v>0</v>
      </c>
      <c r="AR145" s="7">
        <f>SUMIFS('Inventory (old)'!$M:$M,'Inventory (old)'!$A:$A,"Crosswalk",'Inventory (old)'!$B:$B,$A145,'Inventory (old)'!$E:$E,"&gt;="&amp;$F145,'Inventory (old)'!$E:$E,"&lt;"&amp;$G145)</f>
        <v>0</v>
      </c>
      <c r="AS145" s="7">
        <f>SUMIFS('Inventory (old)'!$M:$M,'Inventory (old)'!$A:$A,"Yield Line",'Inventory (old)'!$B:$B,$A145,'Inventory (old)'!$E:$E,"&gt;="&amp;$F145,'Inventory (old)'!$E:$E,"&lt;"&amp;$G145)</f>
        <v>0</v>
      </c>
      <c r="AT145" s="7">
        <f>SUMIFS('Inventory (old)'!$M:$M,'Inventory (old)'!$A:$A,"Island",'Inventory (old)'!$B:$B,$A145,'Inventory (old)'!$E:$E,"&gt;="&amp;$F145,'Inventory (old)'!$E:$E,"&lt;"&amp;$G145)</f>
        <v>0</v>
      </c>
      <c r="AU145" s="7">
        <f>SUMIFS('Inventory (old)'!$M:$M,'Inventory (old)'!$A:$A,"Railroad",'Inventory (old)'!$B:$B,$A145,'Inventory (old)'!$E:$E,"&gt;="&amp;$F145,'Inventory (old)'!$E:$E,"&lt;"&amp;$G145)</f>
        <v>0</v>
      </c>
      <c r="AV145" s="7">
        <f>SUMIFS('Inventory (old)'!$M:$M,'Inventory (old)'!$A:$A,"School",'Inventory (old)'!$B:$B,$A145,'Inventory (old)'!$E:$E,"&gt;="&amp;$F145,'Inventory (old)'!$E:$E,"&lt;"&amp;$G145)</f>
        <v>0</v>
      </c>
      <c r="AW145" s="7">
        <f>SUMIFS('Inventory (old)'!$M:$M,'Inventory (old)'!$A:$A,"Air Speed",'Inventory (old)'!$B:$B,$A145,'Inventory (old)'!$E:$E,"&gt;="&amp;$F145,'Inventory (old)'!$E:$E,"&lt;"&amp;$G145)</f>
        <v>0</v>
      </c>
      <c r="AX145" s="7">
        <f>SUMIFS('Inventory (old)'!$M:$M,'Inventory (old)'!$A:$A,"Wrong Way",'Inventory (old)'!$B:$B,$A145,'Inventory (old)'!$E:$E,"&gt;="&amp;$F145,'Inventory (old)'!$E:$E,"&lt;"&amp;$G145)</f>
        <v>0</v>
      </c>
      <c r="AY145" s="7">
        <f>SUMIFS('Inventory (old)'!$M:$M,'Inventory (old)'!$A:$A,"Merge Arrow",'Inventory (old)'!$B:$B,$A145,'Inventory (old)'!$E:$E,"&gt;="&amp;$F145,'Inventory (old)'!$E:$E,"&lt;"&amp;$G145)</f>
        <v>0</v>
      </c>
      <c r="AZ145" s="7">
        <f>SUMIFS('Inventory (old)'!$M:$M,'Inventory (old)'!$A:$A,"Bike",'Inventory (old)'!$B:$B,$A145,'Inventory (old)'!$E:$E,"&gt;="&amp;$F145,'Inventory (old)'!$E:$E,"&lt;"&amp;$G145)</f>
        <v>0</v>
      </c>
      <c r="BA145" s="7">
        <f>SUMIFS('Inventory (old)'!$M:$M,'Inventory (old)'!$A:$A,"Parking",'Inventory (old)'!$B:$B,$A145,'Inventory (old)'!$E:$E,"&gt;="&amp;$F145,'Inventory (old)'!$E:$E,"&lt;"&amp;$G145)</f>
        <v>0</v>
      </c>
      <c r="BB145" s="1">
        <f>SUMIFS('Inventory (old)'!$S:$S,'Inventory (old)'!$A:$A,"Parking",'Inventory (old)'!$B:$B,$A145,'Inventory (old)'!$E:$E,"&gt;="&amp;$F145,'Inventory (old)'!$E:$E,"&lt;"&amp;$G145)</f>
        <v>0</v>
      </c>
      <c r="BC145" s="13"/>
    </row>
    <row r="146" spans="1:55" x14ac:dyDescent="0.25">
      <c r="A146" s="6" t="s">
        <v>2806</v>
      </c>
      <c r="B146" s="7" t="s">
        <v>32</v>
      </c>
      <c r="C146" s="7" t="s">
        <v>2051</v>
      </c>
      <c r="D146" s="7">
        <v>98</v>
      </c>
      <c r="E146" s="7" t="s">
        <v>2176</v>
      </c>
      <c r="F146" s="8">
        <v>9.2199989999999996</v>
      </c>
      <c r="G146" s="8">
        <v>19.2</v>
      </c>
      <c r="H146" s="7" t="s">
        <v>2846</v>
      </c>
      <c r="I146" s="7" t="s">
        <v>3192</v>
      </c>
      <c r="J146" s="14">
        <f t="shared" si="25"/>
        <v>9.9800009999999997</v>
      </c>
      <c r="K146" s="15" t="s">
        <v>2062</v>
      </c>
      <c r="L146" s="7"/>
      <c r="M146" s="7" t="s">
        <v>2072</v>
      </c>
      <c r="N146" s="20">
        <v>2</v>
      </c>
      <c r="O146" s="20"/>
      <c r="P146" s="20"/>
      <c r="Q146" s="20"/>
      <c r="R146" s="8"/>
      <c r="S146" s="8"/>
      <c r="T146" s="14"/>
      <c r="U146" s="14"/>
      <c r="V146" s="21"/>
      <c r="W146" s="16"/>
      <c r="Y146" s="7"/>
      <c r="Z146" s="7"/>
      <c r="AA146" s="7">
        <v>2019</v>
      </c>
      <c r="AB146" s="16" t="s">
        <v>348</v>
      </c>
      <c r="AC146" s="15" t="s">
        <v>3297</v>
      </c>
      <c r="AD146" s="8">
        <f t="shared" si="26"/>
        <v>9.9800009999999997</v>
      </c>
      <c r="AE146" s="8">
        <f t="shared" si="27"/>
        <v>19.960001999999999</v>
      </c>
      <c r="AF146" s="8">
        <f t="shared" si="28"/>
        <v>0</v>
      </c>
      <c r="AG146" s="8">
        <f t="shared" si="29"/>
        <v>0</v>
      </c>
      <c r="AH146" s="7">
        <f>IF($P146="X",SUMIFS('Inventory (old)'!$M:$M,'Inventory (old)'!$A:$A,"Channel",'Inventory (old)'!$B:$B,$A146,'Inventory (old)'!$E:$E,"&gt;="&amp;$F146,'Inventory (old)'!$E:$E,"&lt;"&amp;$G146),0)</f>
        <v>0</v>
      </c>
      <c r="AI146" s="12">
        <f>IF($P146="X",SUMIFS('Inventory (old)'!$M:$M,'Inventory (old)'!$A:$A,"Dotted Line",'Inventory (old)'!$B:$B,$A146,'Inventory (old)'!$E:$E,"&gt;="&amp;$F146,'Inventory (old)'!$E:$E,"&lt;"&amp;$G146),0)</f>
        <v>0</v>
      </c>
      <c r="AJ146" s="15"/>
      <c r="AK146" s="7">
        <f>IF($P146="X",0,SUMIFS('Inventory (old)'!$M:$M,'Inventory (old)'!$A:$A,"Channel",'Inventory (old)'!$B:$B,$A146,'Inventory (old)'!$E:$E,"&gt;="&amp;F146,'Inventory (old)'!$E:$E,"&lt;"&amp;$G146))</f>
        <v>196</v>
      </c>
      <c r="AL146" s="7">
        <f>IF($P146="X",0,SUMIFS('Inventory (old)'!$M:$M,'Inventory (old)'!$A:$A,"Dotted Line",'Inventory (old)'!$B:$B,$A146,'Inventory (old)'!$E:$E,"&gt;="&amp;$F146,'Inventory (old)'!$E:$E,"&lt;"&amp;$G146))</f>
        <v>0</v>
      </c>
      <c r="AM146" s="7">
        <f>SUMIFS('Inventory (old)'!$M:$M,'Inventory (old)'!$A:$A,"Stop Line",'Inventory (old)'!$B:$B,$A146,'Inventory (old)'!$E:$E,"&gt;="&amp;$F146,'Inventory (old)'!$E:$E,"&lt;"&amp;$G146)</f>
        <v>35</v>
      </c>
      <c r="AN146" s="7">
        <f>SUMIFS('Inventory (old)'!$M:$M,'Inventory (old)'!$A:$A,"Arrows and Onlys",'Inventory (old)'!$B:$B,$A146,'Inventory (old)'!$E:$E,"&gt;="&amp;$F146,'Inventory (old)'!$E:$E,"&lt;"&amp;$G146)</f>
        <v>4</v>
      </c>
      <c r="AO146" s="7">
        <f>SUMIFS('Inventory (old)'!$N:$N,'Inventory (old)'!$A:$A,"Arrows and Onlys",'Inventory (old)'!$B:$B,$A146,'Inventory (old)'!$E:$E,"&gt;="&amp;$F146,'Inventory (old)'!$E:$E,"&lt;"&amp;$G146)</f>
        <v>0</v>
      </c>
      <c r="AP146" s="7">
        <f>SUMIFS('Inventory (old)'!$O:$O,'Inventory (old)'!$A:$A,"Transverse",'Inventory (old)'!$B:$B,$A146,'Inventory (old)'!$E:$E,"&gt;="&amp;$F146,'Inventory (old)'!$E:$E,"&lt;"&amp;$G146)</f>
        <v>0</v>
      </c>
      <c r="AQ146" s="7">
        <f>SUMIFS('Inventory (old)'!$P:$P,'Inventory (old)'!$A:$A,"Transverse",'Inventory (old)'!$B:$B,$A146,'Inventory (old)'!$E:$E,"&gt;="&amp;$F146,'Inventory (old)'!$E:$E,"&lt;"&amp;$G146)</f>
        <v>0</v>
      </c>
      <c r="AR146" s="7">
        <f>SUMIFS('Inventory (old)'!$M:$M,'Inventory (old)'!$A:$A,"Crosswalk",'Inventory (old)'!$B:$B,$A146,'Inventory (old)'!$E:$E,"&gt;="&amp;$F146,'Inventory (old)'!$E:$E,"&lt;"&amp;$G146)</f>
        <v>0</v>
      </c>
      <c r="AS146" s="7">
        <f>SUMIFS('Inventory (old)'!$M:$M,'Inventory (old)'!$A:$A,"Yield Line",'Inventory (old)'!$B:$B,$A146,'Inventory (old)'!$E:$E,"&gt;="&amp;$F146,'Inventory (old)'!$E:$E,"&lt;"&amp;$G146)</f>
        <v>0</v>
      </c>
      <c r="AT146" s="7">
        <f>SUMIFS('Inventory (old)'!$M:$M,'Inventory (old)'!$A:$A,"Island",'Inventory (old)'!$B:$B,$A146,'Inventory (old)'!$E:$E,"&gt;="&amp;$F146,'Inventory (old)'!$E:$E,"&lt;"&amp;$G146)</f>
        <v>0</v>
      </c>
      <c r="AU146" s="7">
        <f>SUMIFS('Inventory (old)'!$M:$M,'Inventory (old)'!$A:$A,"Railroad",'Inventory (old)'!$B:$B,$A146,'Inventory (old)'!$E:$E,"&gt;="&amp;$F146,'Inventory (old)'!$E:$E,"&lt;"&amp;$G146)</f>
        <v>0</v>
      </c>
      <c r="AV146" s="7">
        <f>SUMIFS('Inventory (old)'!$M:$M,'Inventory (old)'!$A:$A,"School",'Inventory (old)'!$B:$B,$A146,'Inventory (old)'!$E:$E,"&gt;="&amp;$F146,'Inventory (old)'!$E:$E,"&lt;"&amp;$G146)</f>
        <v>0</v>
      </c>
      <c r="AW146" s="7">
        <f>SUMIFS('Inventory (old)'!$M:$M,'Inventory (old)'!$A:$A,"Air Speed",'Inventory (old)'!$B:$B,$A146,'Inventory (old)'!$E:$E,"&gt;="&amp;$F146,'Inventory (old)'!$E:$E,"&lt;"&amp;$G146)</f>
        <v>0</v>
      </c>
      <c r="AX146" s="7">
        <f>SUMIFS('Inventory (old)'!$M:$M,'Inventory (old)'!$A:$A,"Wrong Way",'Inventory (old)'!$B:$B,$A146,'Inventory (old)'!$E:$E,"&gt;="&amp;$F146,'Inventory (old)'!$E:$E,"&lt;"&amp;$G146)</f>
        <v>0</v>
      </c>
      <c r="AY146" s="7">
        <f>SUMIFS('Inventory (old)'!$M:$M,'Inventory (old)'!$A:$A,"Merge Arrow",'Inventory (old)'!$B:$B,$A146,'Inventory (old)'!$E:$E,"&gt;="&amp;$F146,'Inventory (old)'!$E:$E,"&lt;"&amp;$G146)</f>
        <v>0</v>
      </c>
      <c r="AZ146" s="7">
        <f>SUMIFS('Inventory (old)'!$M:$M,'Inventory (old)'!$A:$A,"Bike",'Inventory (old)'!$B:$B,$A146,'Inventory (old)'!$E:$E,"&gt;="&amp;$F146,'Inventory (old)'!$E:$E,"&lt;"&amp;$G146)</f>
        <v>0</v>
      </c>
      <c r="BA146" s="7">
        <f>SUMIFS('Inventory (old)'!$M:$M,'Inventory (old)'!$A:$A,"Parking",'Inventory (old)'!$B:$B,$A146,'Inventory (old)'!$E:$E,"&gt;="&amp;$F146,'Inventory (old)'!$E:$E,"&lt;"&amp;$G146)</f>
        <v>0</v>
      </c>
      <c r="BB146" s="1">
        <f>SUMIFS('Inventory (old)'!$S:$S,'Inventory (old)'!$A:$A,"Parking",'Inventory (old)'!$B:$B,$A146,'Inventory (old)'!$E:$E,"&gt;="&amp;$F146,'Inventory (old)'!$E:$E,"&lt;"&amp;$G146)</f>
        <v>0</v>
      </c>
      <c r="BC146" s="13"/>
    </row>
    <row r="147" spans="1:55" x14ac:dyDescent="0.25">
      <c r="A147" s="6" t="s">
        <v>2806</v>
      </c>
      <c r="B147" s="7" t="s">
        <v>32</v>
      </c>
      <c r="C147" s="7" t="s">
        <v>2051</v>
      </c>
      <c r="D147" s="7">
        <v>98</v>
      </c>
      <c r="E147" s="7" t="s">
        <v>2176</v>
      </c>
      <c r="F147" s="8">
        <f>G146</f>
        <v>19.2</v>
      </c>
      <c r="G147" s="8">
        <v>23.74</v>
      </c>
      <c r="H147" s="7" t="s">
        <v>3193</v>
      </c>
      <c r="I147" s="7" t="s">
        <v>2190</v>
      </c>
      <c r="J147" s="14">
        <f t="shared" si="25"/>
        <v>4.5399999999999991</v>
      </c>
      <c r="K147" s="15" t="s">
        <v>2062</v>
      </c>
      <c r="L147" s="7"/>
      <c r="M147" s="7" t="s">
        <v>2072</v>
      </c>
      <c r="N147" s="20">
        <v>2</v>
      </c>
      <c r="O147" s="20"/>
      <c r="P147" s="20"/>
      <c r="Q147" s="20"/>
      <c r="R147" s="8"/>
      <c r="S147" s="8"/>
      <c r="T147" s="14"/>
      <c r="U147" s="14"/>
      <c r="V147" s="21"/>
      <c r="W147" s="16"/>
      <c r="X147" s="1">
        <v>113680</v>
      </c>
      <c r="Y147" s="7">
        <v>2021</v>
      </c>
      <c r="Z147" s="7" t="s">
        <v>3185</v>
      </c>
      <c r="AA147" s="7">
        <v>2021</v>
      </c>
      <c r="AB147" s="16" t="s">
        <v>3185</v>
      </c>
      <c r="AC147" s="107" t="s">
        <v>201</v>
      </c>
      <c r="AD147" s="8">
        <f t="shared" si="26"/>
        <v>4.5399999999999991</v>
      </c>
      <c r="AE147" s="8">
        <f t="shared" si="27"/>
        <v>9.0799999999999983</v>
      </c>
      <c r="AF147" s="8">
        <f t="shared" si="28"/>
        <v>0</v>
      </c>
      <c r="AG147" s="8">
        <f t="shared" si="29"/>
        <v>0</v>
      </c>
      <c r="AH147" s="7">
        <f>IF($P147="X",SUMIFS('Inventory (old)'!$M:$M,'Inventory (old)'!$A:$A,"Channel",'Inventory (old)'!$B:$B,$A147,'Inventory (old)'!$E:$E,"&gt;="&amp;$F147,'Inventory (old)'!$E:$E,"&lt;"&amp;$G147),0)</f>
        <v>0</v>
      </c>
      <c r="AI147" s="12">
        <f>IF($P147="X",SUMIFS('Inventory (old)'!$M:$M,'Inventory (old)'!$A:$A,"Dotted Line",'Inventory (old)'!$B:$B,$A147,'Inventory (old)'!$E:$E,"&gt;="&amp;$F147,'Inventory (old)'!$E:$E,"&lt;"&amp;$G147),0)</f>
        <v>0</v>
      </c>
      <c r="AJ147" s="15" t="s">
        <v>201</v>
      </c>
      <c r="AK147" s="7">
        <f>IF($P147="X",0,SUMIFS('Inventory (old)'!$M:$M,'Inventory (old)'!$A:$A,"Channel",'Inventory (old)'!$B:$B,$A147,'Inventory (old)'!$E:$E,"&gt;="&amp;F147,'Inventory (old)'!$E:$E,"&lt;"&amp;$G147))</f>
        <v>0</v>
      </c>
      <c r="AL147" s="7">
        <f>IF($P147="X",0,SUMIFS('Inventory (old)'!$M:$M,'Inventory (old)'!$A:$A,"Dotted Line",'Inventory (old)'!$B:$B,$A147,'Inventory (old)'!$E:$E,"&gt;="&amp;$F147,'Inventory (old)'!$E:$E,"&lt;"&amp;$G147))</f>
        <v>0</v>
      </c>
      <c r="AM147" s="7">
        <f>SUMIFS('Inventory (old)'!$M:$M,'Inventory (old)'!$A:$A,"Stop Line",'Inventory (old)'!$B:$B,$A147,'Inventory (old)'!$E:$E,"&gt;="&amp;$F147,'Inventory (old)'!$E:$E,"&lt;"&amp;$G147)</f>
        <v>24</v>
      </c>
      <c r="AN147" s="7">
        <f>SUMIFS('Inventory (old)'!$M:$M,'Inventory (old)'!$A:$A,"Arrows and Onlys",'Inventory (old)'!$B:$B,$A147,'Inventory (old)'!$E:$E,"&gt;="&amp;$F147,'Inventory (old)'!$E:$E,"&lt;"&amp;$G147)</f>
        <v>0</v>
      </c>
      <c r="AO147" s="7">
        <f>SUMIFS('Inventory (old)'!$N:$N,'Inventory (old)'!$A:$A,"Arrows and Onlys",'Inventory (old)'!$B:$B,$A147,'Inventory (old)'!$E:$E,"&gt;="&amp;$F147,'Inventory (old)'!$E:$E,"&lt;"&amp;$G147)</f>
        <v>0</v>
      </c>
      <c r="AP147" s="7">
        <f>SUMIFS('Inventory (old)'!$O:$O,'Inventory (old)'!$A:$A,"Transverse",'Inventory (old)'!$B:$B,$A147,'Inventory (old)'!$E:$E,"&gt;="&amp;$F147,'Inventory (old)'!$E:$E,"&lt;"&amp;$G147)</f>
        <v>0</v>
      </c>
      <c r="AQ147" s="7">
        <f>SUMIFS('Inventory (old)'!$P:$P,'Inventory (old)'!$A:$A,"Transverse",'Inventory (old)'!$B:$B,$A147,'Inventory (old)'!$E:$E,"&gt;="&amp;$F147,'Inventory (old)'!$E:$E,"&lt;"&amp;$G147)</f>
        <v>0</v>
      </c>
      <c r="AR147" s="7">
        <f>SUMIFS('Inventory (old)'!$M:$M,'Inventory (old)'!$A:$A,"Crosswalk",'Inventory (old)'!$B:$B,$A147,'Inventory (old)'!$E:$E,"&gt;="&amp;$F147,'Inventory (old)'!$E:$E,"&lt;"&amp;$G147)</f>
        <v>0</v>
      </c>
      <c r="AS147" s="7">
        <f>SUMIFS('Inventory (old)'!$M:$M,'Inventory (old)'!$A:$A,"Yield Line",'Inventory (old)'!$B:$B,$A147,'Inventory (old)'!$E:$E,"&gt;="&amp;$F147,'Inventory (old)'!$E:$E,"&lt;"&amp;$G147)</f>
        <v>0</v>
      </c>
      <c r="AT147" s="7">
        <f>SUMIFS('Inventory (old)'!$M:$M,'Inventory (old)'!$A:$A,"Island",'Inventory (old)'!$B:$B,$A147,'Inventory (old)'!$E:$E,"&gt;="&amp;$F147,'Inventory (old)'!$E:$E,"&lt;"&amp;$G147)</f>
        <v>0</v>
      </c>
      <c r="AU147" s="7">
        <f>SUMIFS('Inventory (old)'!$M:$M,'Inventory (old)'!$A:$A,"Railroad",'Inventory (old)'!$B:$B,$A147,'Inventory (old)'!$E:$E,"&gt;="&amp;$F147,'Inventory (old)'!$E:$E,"&lt;"&amp;$G147)</f>
        <v>0</v>
      </c>
      <c r="AV147" s="7">
        <f>SUMIFS('Inventory (old)'!$M:$M,'Inventory (old)'!$A:$A,"School",'Inventory (old)'!$B:$B,$A147,'Inventory (old)'!$E:$E,"&gt;="&amp;$F147,'Inventory (old)'!$E:$E,"&lt;"&amp;$G147)</f>
        <v>0</v>
      </c>
      <c r="AW147" s="7">
        <f>SUMIFS('Inventory (old)'!$M:$M,'Inventory (old)'!$A:$A,"Air Speed",'Inventory (old)'!$B:$B,$A147,'Inventory (old)'!$E:$E,"&gt;="&amp;$F147,'Inventory (old)'!$E:$E,"&lt;"&amp;$G147)</f>
        <v>0</v>
      </c>
      <c r="AX147" s="7">
        <f>SUMIFS('Inventory (old)'!$M:$M,'Inventory (old)'!$A:$A,"Wrong Way",'Inventory (old)'!$B:$B,$A147,'Inventory (old)'!$E:$E,"&gt;="&amp;$F147,'Inventory (old)'!$E:$E,"&lt;"&amp;$G147)</f>
        <v>0</v>
      </c>
      <c r="AY147" s="7">
        <f>SUMIFS('Inventory (old)'!$M:$M,'Inventory (old)'!$A:$A,"Merge Arrow",'Inventory (old)'!$B:$B,$A147,'Inventory (old)'!$E:$E,"&gt;="&amp;$F147,'Inventory (old)'!$E:$E,"&lt;"&amp;$G147)</f>
        <v>0</v>
      </c>
      <c r="AZ147" s="7">
        <f>SUMIFS('Inventory (old)'!$M:$M,'Inventory (old)'!$A:$A,"Bike",'Inventory (old)'!$B:$B,$A147,'Inventory (old)'!$E:$E,"&gt;="&amp;$F147,'Inventory (old)'!$E:$E,"&lt;"&amp;$G147)</f>
        <v>0</v>
      </c>
      <c r="BA147" s="7">
        <f>SUMIFS('Inventory (old)'!$M:$M,'Inventory (old)'!$A:$A,"Parking",'Inventory (old)'!$B:$B,$A147,'Inventory (old)'!$E:$E,"&gt;="&amp;$F147,'Inventory (old)'!$E:$E,"&lt;"&amp;$G147)</f>
        <v>0</v>
      </c>
      <c r="BB147" s="1">
        <f>SUMIFS('Inventory (old)'!$S:$S,'Inventory (old)'!$A:$A,"Parking",'Inventory (old)'!$B:$B,$A147,'Inventory (old)'!$E:$E,"&gt;="&amp;$F147,'Inventory (old)'!$E:$E,"&lt;"&amp;$G147)</f>
        <v>0</v>
      </c>
      <c r="BC147" s="13"/>
    </row>
    <row r="148" spans="1:55" x14ac:dyDescent="0.25">
      <c r="A148" s="6" t="s">
        <v>2807</v>
      </c>
      <c r="B148" s="7" t="s">
        <v>32</v>
      </c>
      <c r="C148" s="7" t="s">
        <v>2051</v>
      </c>
      <c r="D148" s="7">
        <v>100</v>
      </c>
      <c r="E148" s="7" t="s">
        <v>2176</v>
      </c>
      <c r="F148" s="8">
        <v>1E-8</v>
      </c>
      <c r="G148" s="8">
        <v>6.2</v>
      </c>
      <c r="H148" s="7" t="s">
        <v>2844</v>
      </c>
      <c r="I148" s="7" t="s">
        <v>363</v>
      </c>
      <c r="J148" s="14">
        <f t="shared" si="25"/>
        <v>6.1999999900000002</v>
      </c>
      <c r="K148" s="15" t="s">
        <v>2062</v>
      </c>
      <c r="L148" s="7"/>
      <c r="M148" s="7" t="s">
        <v>2072</v>
      </c>
      <c r="N148" s="20">
        <v>2</v>
      </c>
      <c r="O148" s="20"/>
      <c r="P148" s="20"/>
      <c r="Q148" s="20"/>
      <c r="R148" s="8"/>
      <c r="S148" s="8"/>
      <c r="T148" s="14"/>
      <c r="U148" s="14"/>
      <c r="V148" s="21"/>
      <c r="W148" s="16"/>
      <c r="Y148" s="7"/>
      <c r="Z148" s="7"/>
      <c r="AA148" s="7">
        <v>2020</v>
      </c>
      <c r="AB148" s="16" t="s">
        <v>348</v>
      </c>
      <c r="AC148" s="15">
        <v>2020</v>
      </c>
      <c r="AD148" s="8">
        <f t="shared" si="26"/>
        <v>6.1999999900000002</v>
      </c>
      <c r="AE148" s="8">
        <f t="shared" si="27"/>
        <v>12.39999998</v>
      </c>
      <c r="AF148" s="8">
        <f t="shared" si="28"/>
        <v>0</v>
      </c>
      <c r="AG148" s="8">
        <f t="shared" si="29"/>
        <v>0</v>
      </c>
      <c r="AH148" s="7">
        <f>IF($P148="X",SUMIFS('Inventory (old)'!$M:$M,'Inventory (old)'!$A:$A,"Channel",'Inventory (old)'!$B:$B,$A148,'Inventory (old)'!$E:$E,"&gt;="&amp;$F148,'Inventory (old)'!$E:$E,"&lt;"&amp;$G148),0)</f>
        <v>0</v>
      </c>
      <c r="AI148" s="12">
        <f>IF($P148="X",SUMIFS('Inventory (old)'!$M:$M,'Inventory (old)'!$A:$A,"Dotted Line",'Inventory (old)'!$B:$B,$A148,'Inventory (old)'!$E:$E,"&gt;="&amp;$F148,'Inventory (old)'!$E:$E,"&lt;"&amp;$G148),0)</f>
        <v>0</v>
      </c>
      <c r="AJ148" s="15" t="str">
        <f>IF(AND(E148="BOTH",SUM(AK148:BB148)=0),"X","")</f>
        <v>X</v>
      </c>
      <c r="AK148" s="7">
        <f>IF($P148="X",0,SUMIFS('Inventory (old)'!$M:$M,'Inventory (old)'!$A:$A,"Channel",'Inventory (old)'!$B:$B,$A148,'Inventory (old)'!$E:$E,"&gt;="&amp;F148,'Inventory (old)'!$E:$E,"&lt;"&amp;$G148))</f>
        <v>0</v>
      </c>
      <c r="AL148" s="7">
        <f>IF($P148="X",0,SUMIFS('Inventory (old)'!$M:$M,'Inventory (old)'!$A:$A,"Dotted Line",'Inventory (old)'!$B:$B,$A148,'Inventory (old)'!$E:$E,"&gt;="&amp;$F148,'Inventory (old)'!$E:$E,"&lt;"&amp;$G148))</f>
        <v>0</v>
      </c>
      <c r="AM148" s="7">
        <f>SUMIFS('Inventory (old)'!$M:$M,'Inventory (old)'!$A:$A,"Stop Line",'Inventory (old)'!$B:$B,$A148,'Inventory (old)'!$E:$E,"&gt;="&amp;$F148,'Inventory (old)'!$E:$E,"&lt;"&amp;$G148)</f>
        <v>0</v>
      </c>
      <c r="AN148" s="7">
        <f>SUMIFS('Inventory (old)'!$M:$M,'Inventory (old)'!$A:$A,"Arrows and Onlys",'Inventory (old)'!$B:$B,$A148,'Inventory (old)'!$E:$E,"&gt;="&amp;$F148,'Inventory (old)'!$E:$E,"&lt;"&amp;$G148)</f>
        <v>0</v>
      </c>
      <c r="AO148" s="7">
        <f>SUMIFS('Inventory (old)'!$N:$N,'Inventory (old)'!$A:$A,"Arrows and Onlys",'Inventory (old)'!$B:$B,$A148,'Inventory (old)'!$E:$E,"&gt;="&amp;$F148,'Inventory (old)'!$E:$E,"&lt;"&amp;$G148)</f>
        <v>0</v>
      </c>
      <c r="AP148" s="7">
        <f>SUMIFS('Inventory (old)'!$O:$O,'Inventory (old)'!$A:$A,"Transverse",'Inventory (old)'!$B:$B,$A148,'Inventory (old)'!$E:$E,"&gt;="&amp;$F148,'Inventory (old)'!$E:$E,"&lt;"&amp;$G148)</f>
        <v>0</v>
      </c>
      <c r="AQ148" s="7">
        <f>SUMIFS('Inventory (old)'!$P:$P,'Inventory (old)'!$A:$A,"Transverse",'Inventory (old)'!$B:$B,$A148,'Inventory (old)'!$E:$E,"&gt;="&amp;$F148,'Inventory (old)'!$E:$E,"&lt;"&amp;$G148)</f>
        <v>0</v>
      </c>
      <c r="AR148" s="7">
        <f>SUMIFS('Inventory (old)'!$M:$M,'Inventory (old)'!$A:$A,"Crosswalk",'Inventory (old)'!$B:$B,$A148,'Inventory (old)'!$E:$E,"&gt;="&amp;$F148,'Inventory (old)'!$E:$E,"&lt;"&amp;$G148)</f>
        <v>0</v>
      </c>
      <c r="AS148" s="7">
        <f>SUMIFS('Inventory (old)'!$M:$M,'Inventory (old)'!$A:$A,"Yield Line",'Inventory (old)'!$B:$B,$A148,'Inventory (old)'!$E:$E,"&gt;="&amp;$F148,'Inventory (old)'!$E:$E,"&lt;"&amp;$G148)</f>
        <v>0</v>
      </c>
      <c r="AT148" s="7">
        <f>SUMIFS('Inventory (old)'!$M:$M,'Inventory (old)'!$A:$A,"Island",'Inventory (old)'!$B:$B,$A148,'Inventory (old)'!$E:$E,"&gt;="&amp;$F148,'Inventory (old)'!$E:$E,"&lt;"&amp;$G148)</f>
        <v>0</v>
      </c>
      <c r="AU148" s="7">
        <f>SUMIFS('Inventory (old)'!$M:$M,'Inventory (old)'!$A:$A,"Railroad",'Inventory (old)'!$B:$B,$A148,'Inventory (old)'!$E:$E,"&gt;="&amp;$F148,'Inventory (old)'!$E:$E,"&lt;"&amp;$G148)</f>
        <v>0</v>
      </c>
      <c r="AV148" s="7">
        <f>SUMIFS('Inventory (old)'!$M:$M,'Inventory (old)'!$A:$A,"School",'Inventory (old)'!$B:$B,$A148,'Inventory (old)'!$E:$E,"&gt;="&amp;$F148,'Inventory (old)'!$E:$E,"&lt;"&amp;$G148)</f>
        <v>0</v>
      </c>
      <c r="AW148" s="7">
        <f>SUMIFS('Inventory (old)'!$M:$M,'Inventory (old)'!$A:$A,"Air Speed",'Inventory (old)'!$B:$B,$A148,'Inventory (old)'!$E:$E,"&gt;="&amp;$F148,'Inventory (old)'!$E:$E,"&lt;"&amp;$G148)</f>
        <v>0</v>
      </c>
      <c r="AX148" s="7">
        <f>SUMIFS('Inventory (old)'!$M:$M,'Inventory (old)'!$A:$A,"Wrong Way",'Inventory (old)'!$B:$B,$A148,'Inventory (old)'!$E:$E,"&gt;="&amp;$F148,'Inventory (old)'!$E:$E,"&lt;"&amp;$G148)</f>
        <v>0</v>
      </c>
      <c r="AY148" s="7">
        <f>SUMIFS('Inventory (old)'!$M:$M,'Inventory (old)'!$A:$A,"Merge Arrow",'Inventory (old)'!$B:$B,$A148,'Inventory (old)'!$E:$E,"&gt;="&amp;$F148,'Inventory (old)'!$E:$E,"&lt;"&amp;$G148)</f>
        <v>0</v>
      </c>
      <c r="AZ148" s="7">
        <f>SUMIFS('Inventory (old)'!$M:$M,'Inventory (old)'!$A:$A,"Bike",'Inventory (old)'!$B:$B,$A148,'Inventory (old)'!$E:$E,"&gt;="&amp;$F148,'Inventory (old)'!$E:$E,"&lt;"&amp;$G148)</f>
        <v>0</v>
      </c>
      <c r="BA148" s="7">
        <f>SUMIFS('Inventory (old)'!$M:$M,'Inventory (old)'!$A:$A,"Parking",'Inventory (old)'!$B:$B,$A148,'Inventory (old)'!$E:$E,"&gt;="&amp;$F148,'Inventory (old)'!$E:$E,"&lt;"&amp;$G148)</f>
        <v>0</v>
      </c>
      <c r="BB148" s="1">
        <f>SUMIFS('Inventory (old)'!$S:$S,'Inventory (old)'!$A:$A,"Parking",'Inventory (old)'!$B:$B,$A148,'Inventory (old)'!$E:$E,"&gt;="&amp;$F148,'Inventory (old)'!$E:$E,"&lt;"&amp;$G148)</f>
        <v>0</v>
      </c>
      <c r="BC148" s="13"/>
    </row>
    <row r="149" spans="1:55" x14ac:dyDescent="0.25">
      <c r="A149" s="6" t="s">
        <v>2807</v>
      </c>
      <c r="B149" s="7" t="s">
        <v>32</v>
      </c>
      <c r="C149" s="7" t="s">
        <v>2051</v>
      </c>
      <c r="D149" s="7">
        <v>100</v>
      </c>
      <c r="E149" s="7" t="s">
        <v>2176</v>
      </c>
      <c r="F149" s="8">
        <v>18.37</v>
      </c>
      <c r="G149" s="8">
        <v>25.62</v>
      </c>
      <c r="H149" s="7" t="s">
        <v>363</v>
      </c>
      <c r="I149" s="7" t="s">
        <v>2847</v>
      </c>
      <c r="J149" s="14">
        <f t="shared" si="25"/>
        <v>7.25</v>
      </c>
      <c r="K149" s="15" t="s">
        <v>2062</v>
      </c>
      <c r="L149" s="7"/>
      <c r="M149" s="7" t="s">
        <v>2072</v>
      </c>
      <c r="N149" s="20">
        <v>2</v>
      </c>
      <c r="O149" s="20"/>
      <c r="P149" s="20"/>
      <c r="Q149" s="20"/>
      <c r="R149" s="8"/>
      <c r="S149" s="8"/>
      <c r="T149" s="14"/>
      <c r="U149" s="14"/>
      <c r="V149" s="21"/>
      <c r="W149" s="16"/>
      <c r="X149" s="1">
        <v>94384</v>
      </c>
      <c r="Y149" s="7"/>
      <c r="Z149" s="7"/>
      <c r="AA149" s="7">
        <v>2017</v>
      </c>
      <c r="AB149" s="16" t="s">
        <v>25</v>
      </c>
      <c r="AC149" s="15">
        <v>2020</v>
      </c>
      <c r="AD149" s="8">
        <f t="shared" si="26"/>
        <v>7.25</v>
      </c>
      <c r="AE149" s="8">
        <f t="shared" si="27"/>
        <v>14.5</v>
      </c>
      <c r="AF149" s="8">
        <f t="shared" si="28"/>
        <v>0</v>
      </c>
      <c r="AG149" s="8">
        <f t="shared" si="29"/>
        <v>0</v>
      </c>
      <c r="AH149" s="7">
        <f>IF($P149="X",SUMIFS('Inventory (old)'!$M:$M,'Inventory (old)'!$A:$A,"Channel",'Inventory (old)'!$B:$B,$A149,'Inventory (old)'!$E:$E,"&gt;="&amp;$F149,'Inventory (old)'!$E:$E,"&lt;"&amp;$G149),0)</f>
        <v>0</v>
      </c>
      <c r="AI149" s="12">
        <f>IF($P149="X",SUMIFS('Inventory (old)'!$M:$M,'Inventory (old)'!$A:$A,"Dotted Line",'Inventory (old)'!$B:$B,$A149,'Inventory (old)'!$E:$E,"&gt;="&amp;$F149,'Inventory (old)'!$E:$E,"&lt;"&amp;$G149),0)</f>
        <v>0</v>
      </c>
      <c r="AJ149" s="15" t="s">
        <v>3297</v>
      </c>
      <c r="AK149" s="7">
        <f>IF($P149="X",0,SUMIFS('Inventory (old)'!$M:$M,'Inventory (old)'!$A:$A,"Channel",'Inventory (old)'!$B:$B,$A149,'Inventory (old)'!$E:$E,"&gt;="&amp;F149,'Inventory (old)'!$E:$E,"&lt;"&amp;$G149))</f>
        <v>0</v>
      </c>
      <c r="AL149" s="7">
        <f>IF($P149="X",0,SUMIFS('Inventory (old)'!$M:$M,'Inventory (old)'!$A:$A,"Dotted Line",'Inventory (old)'!$B:$B,$A149,'Inventory (old)'!$E:$E,"&gt;="&amp;$F149,'Inventory (old)'!$E:$E,"&lt;"&amp;$G149))</f>
        <v>0</v>
      </c>
      <c r="AM149" s="7">
        <f>SUMIFS('Inventory (old)'!$M:$M,'Inventory (old)'!$A:$A,"Stop Line",'Inventory (old)'!$B:$B,$A149,'Inventory (old)'!$E:$E,"&gt;="&amp;$F149,'Inventory (old)'!$E:$E,"&lt;"&amp;$G149)</f>
        <v>46</v>
      </c>
      <c r="AN149" s="7">
        <f>SUMIFS('Inventory (old)'!$M:$M,'Inventory (old)'!$A:$A,"Arrows and Onlys",'Inventory (old)'!$B:$B,$A149,'Inventory (old)'!$E:$E,"&gt;="&amp;$F149,'Inventory (old)'!$E:$E,"&lt;"&amp;$G149)</f>
        <v>0</v>
      </c>
      <c r="AO149" s="7">
        <f>SUMIFS('Inventory (old)'!$N:$N,'Inventory (old)'!$A:$A,"Arrows and Onlys",'Inventory (old)'!$B:$B,$A149,'Inventory (old)'!$E:$E,"&gt;="&amp;$F149,'Inventory (old)'!$E:$E,"&lt;"&amp;$G149)</f>
        <v>0</v>
      </c>
      <c r="AP149" s="7">
        <f>SUMIFS('Inventory (old)'!$O:$O,'Inventory (old)'!$A:$A,"Transverse",'Inventory (old)'!$B:$B,$A149,'Inventory (old)'!$E:$E,"&gt;="&amp;$F149,'Inventory (old)'!$E:$E,"&lt;"&amp;$G149)</f>
        <v>0</v>
      </c>
      <c r="AQ149" s="7">
        <f>SUMIFS('Inventory (old)'!$P:$P,'Inventory (old)'!$A:$A,"Transverse",'Inventory (old)'!$B:$B,$A149,'Inventory (old)'!$E:$E,"&gt;="&amp;$F149,'Inventory (old)'!$E:$E,"&lt;"&amp;$G149)</f>
        <v>0</v>
      </c>
      <c r="AR149" s="7">
        <f>SUMIFS('Inventory (old)'!$M:$M,'Inventory (old)'!$A:$A,"Crosswalk",'Inventory (old)'!$B:$B,$A149,'Inventory (old)'!$E:$E,"&gt;="&amp;$F149,'Inventory (old)'!$E:$E,"&lt;"&amp;$G149)</f>
        <v>0</v>
      </c>
      <c r="AS149" s="7">
        <f>SUMIFS('Inventory (old)'!$M:$M,'Inventory (old)'!$A:$A,"Yield Line",'Inventory (old)'!$B:$B,$A149,'Inventory (old)'!$E:$E,"&gt;="&amp;$F149,'Inventory (old)'!$E:$E,"&lt;"&amp;$G149)</f>
        <v>0</v>
      </c>
      <c r="AT149" s="7">
        <f>SUMIFS('Inventory (old)'!$M:$M,'Inventory (old)'!$A:$A,"Island",'Inventory (old)'!$B:$B,$A149,'Inventory (old)'!$E:$E,"&gt;="&amp;$F149,'Inventory (old)'!$E:$E,"&lt;"&amp;$G149)</f>
        <v>0</v>
      </c>
      <c r="AU149" s="7">
        <f>SUMIFS('Inventory (old)'!$M:$M,'Inventory (old)'!$A:$A,"Railroad",'Inventory (old)'!$B:$B,$A149,'Inventory (old)'!$E:$E,"&gt;="&amp;$F149,'Inventory (old)'!$E:$E,"&lt;"&amp;$G149)</f>
        <v>2</v>
      </c>
      <c r="AV149" s="7">
        <f>SUMIFS('Inventory (old)'!$M:$M,'Inventory (old)'!$A:$A,"School",'Inventory (old)'!$B:$B,$A149,'Inventory (old)'!$E:$E,"&gt;="&amp;$F149,'Inventory (old)'!$E:$E,"&lt;"&amp;$G149)</f>
        <v>0</v>
      </c>
      <c r="AW149" s="7">
        <f>SUMIFS('Inventory (old)'!$M:$M,'Inventory (old)'!$A:$A,"Air Speed",'Inventory (old)'!$B:$B,$A149,'Inventory (old)'!$E:$E,"&gt;="&amp;$F149,'Inventory (old)'!$E:$E,"&lt;"&amp;$G149)</f>
        <v>0</v>
      </c>
      <c r="AX149" s="7">
        <f>SUMIFS('Inventory (old)'!$M:$M,'Inventory (old)'!$A:$A,"Wrong Way",'Inventory (old)'!$B:$B,$A149,'Inventory (old)'!$E:$E,"&gt;="&amp;$F149,'Inventory (old)'!$E:$E,"&lt;"&amp;$G149)</f>
        <v>0</v>
      </c>
      <c r="AY149" s="7">
        <f>SUMIFS('Inventory (old)'!$M:$M,'Inventory (old)'!$A:$A,"Merge Arrow",'Inventory (old)'!$B:$B,$A149,'Inventory (old)'!$E:$E,"&gt;="&amp;$F149,'Inventory (old)'!$E:$E,"&lt;"&amp;$G149)</f>
        <v>0</v>
      </c>
      <c r="AZ149" s="7">
        <f>SUMIFS('Inventory (old)'!$M:$M,'Inventory (old)'!$A:$A,"Bike",'Inventory (old)'!$B:$B,$A149,'Inventory (old)'!$E:$E,"&gt;="&amp;$F149,'Inventory (old)'!$E:$E,"&lt;"&amp;$G149)</f>
        <v>0</v>
      </c>
      <c r="BA149" s="7">
        <f>SUMIFS('Inventory (old)'!$M:$M,'Inventory (old)'!$A:$A,"Parking",'Inventory (old)'!$B:$B,$A149,'Inventory (old)'!$E:$E,"&gt;="&amp;$F149,'Inventory (old)'!$E:$E,"&lt;"&amp;$G149)</f>
        <v>0</v>
      </c>
      <c r="BB149" s="1">
        <f>SUMIFS('Inventory (old)'!$S:$S,'Inventory (old)'!$A:$A,"Parking",'Inventory (old)'!$B:$B,$A149,'Inventory (old)'!$E:$E,"&gt;="&amp;$F149,'Inventory (old)'!$E:$E,"&lt;"&amp;$G149)</f>
        <v>0</v>
      </c>
      <c r="BC149" s="13"/>
    </row>
    <row r="150" spans="1:55" x14ac:dyDescent="0.25">
      <c r="A150" s="6" t="s">
        <v>2808</v>
      </c>
      <c r="B150" s="7" t="s">
        <v>32</v>
      </c>
      <c r="C150" s="7" t="s">
        <v>2051</v>
      </c>
      <c r="D150" s="7">
        <v>103</v>
      </c>
      <c r="E150" s="7" t="s">
        <v>2176</v>
      </c>
      <c r="F150" s="8">
        <v>1E-8</v>
      </c>
      <c r="G150" s="8">
        <v>2.29</v>
      </c>
      <c r="H150" s="7" t="s">
        <v>2849</v>
      </c>
      <c r="I150" s="7" t="s">
        <v>619</v>
      </c>
      <c r="J150" s="14">
        <f t="shared" si="25"/>
        <v>2.2899999900000001</v>
      </c>
      <c r="K150" s="15" t="s">
        <v>2062</v>
      </c>
      <c r="L150" s="7"/>
      <c r="M150" s="7" t="s">
        <v>2072</v>
      </c>
      <c r="N150" s="20">
        <v>2</v>
      </c>
      <c r="O150" s="20"/>
      <c r="P150" s="20"/>
      <c r="Q150" s="20"/>
      <c r="R150" s="8"/>
      <c r="S150" s="8"/>
      <c r="T150" s="14"/>
      <c r="U150" s="14"/>
      <c r="V150" s="21"/>
      <c r="W150" s="16"/>
      <c r="Y150" s="7"/>
      <c r="Z150" s="7"/>
      <c r="AA150" s="7"/>
      <c r="AB150" s="16"/>
      <c r="AC150" s="15">
        <v>2020</v>
      </c>
      <c r="AD150" s="8">
        <f t="shared" si="26"/>
        <v>2.2899999900000001</v>
      </c>
      <c r="AE150" s="8">
        <f t="shared" si="27"/>
        <v>4.5799999800000002</v>
      </c>
      <c r="AF150" s="8">
        <f t="shared" si="28"/>
        <v>0</v>
      </c>
      <c r="AG150" s="8">
        <f t="shared" si="29"/>
        <v>0</v>
      </c>
      <c r="AH150" s="7">
        <f>IF($P150="X",SUMIFS('Inventory (old)'!$M:$M,'Inventory (old)'!$A:$A,"Channel",'Inventory (old)'!$B:$B,$A150,'Inventory (old)'!$E:$E,"&gt;="&amp;$F150,'Inventory (old)'!$E:$E,"&lt;"&amp;$G150),0)</f>
        <v>0</v>
      </c>
      <c r="AI150" s="12">
        <f>IF($P150="X",SUMIFS('Inventory (old)'!$M:$M,'Inventory (old)'!$A:$A,"Dotted Line",'Inventory (old)'!$B:$B,$A150,'Inventory (old)'!$E:$E,"&gt;="&amp;$F150,'Inventory (old)'!$E:$E,"&lt;"&amp;$G150),0)</f>
        <v>0</v>
      </c>
      <c r="AJ150" s="15" t="str">
        <f>IF(AND(E150="BOTH",SUM(AK150:BB150)=0),"X","")</f>
        <v>X</v>
      </c>
      <c r="AK150" s="7">
        <f>IF($P150="X",0,SUMIFS('Inventory (old)'!$M:$M,'Inventory (old)'!$A:$A,"Channel",'Inventory (old)'!$B:$B,$A150,'Inventory (old)'!$E:$E,"&gt;="&amp;F150,'Inventory (old)'!$E:$E,"&lt;"&amp;$G150))</f>
        <v>0</v>
      </c>
      <c r="AL150" s="7">
        <f>IF($P150="X",0,SUMIFS('Inventory (old)'!$M:$M,'Inventory (old)'!$A:$A,"Dotted Line",'Inventory (old)'!$B:$B,$A150,'Inventory (old)'!$E:$E,"&gt;="&amp;$F150,'Inventory (old)'!$E:$E,"&lt;"&amp;$G150))</f>
        <v>0</v>
      </c>
      <c r="AM150" s="7">
        <f>SUMIFS('Inventory (old)'!$M:$M,'Inventory (old)'!$A:$A,"Stop Line",'Inventory (old)'!$B:$B,$A150,'Inventory (old)'!$E:$E,"&gt;="&amp;$F150,'Inventory (old)'!$E:$E,"&lt;"&amp;$G150)</f>
        <v>0</v>
      </c>
      <c r="AN150" s="7">
        <f>SUMIFS('Inventory (old)'!$M:$M,'Inventory (old)'!$A:$A,"Arrows and Onlys",'Inventory (old)'!$B:$B,$A150,'Inventory (old)'!$E:$E,"&gt;="&amp;$F150,'Inventory (old)'!$E:$E,"&lt;"&amp;$G150)</f>
        <v>0</v>
      </c>
      <c r="AO150" s="7">
        <f>SUMIFS('Inventory (old)'!$N:$N,'Inventory (old)'!$A:$A,"Arrows and Onlys",'Inventory (old)'!$B:$B,$A150,'Inventory (old)'!$E:$E,"&gt;="&amp;$F150,'Inventory (old)'!$E:$E,"&lt;"&amp;$G150)</f>
        <v>0</v>
      </c>
      <c r="AP150" s="7">
        <f>SUMIFS('Inventory (old)'!$O:$O,'Inventory (old)'!$A:$A,"Transverse",'Inventory (old)'!$B:$B,$A150,'Inventory (old)'!$E:$E,"&gt;="&amp;$F150,'Inventory (old)'!$E:$E,"&lt;"&amp;$G150)</f>
        <v>0</v>
      </c>
      <c r="AQ150" s="7">
        <f>SUMIFS('Inventory (old)'!$P:$P,'Inventory (old)'!$A:$A,"Transverse",'Inventory (old)'!$B:$B,$A150,'Inventory (old)'!$E:$E,"&gt;="&amp;$F150,'Inventory (old)'!$E:$E,"&lt;"&amp;$G150)</f>
        <v>0</v>
      </c>
      <c r="AR150" s="7">
        <f>SUMIFS('Inventory (old)'!$M:$M,'Inventory (old)'!$A:$A,"Crosswalk",'Inventory (old)'!$B:$B,$A150,'Inventory (old)'!$E:$E,"&gt;="&amp;$F150,'Inventory (old)'!$E:$E,"&lt;"&amp;$G150)</f>
        <v>0</v>
      </c>
      <c r="AS150" s="7">
        <f>SUMIFS('Inventory (old)'!$M:$M,'Inventory (old)'!$A:$A,"Yield Line",'Inventory (old)'!$B:$B,$A150,'Inventory (old)'!$E:$E,"&gt;="&amp;$F150,'Inventory (old)'!$E:$E,"&lt;"&amp;$G150)</f>
        <v>0</v>
      </c>
      <c r="AT150" s="7">
        <f>SUMIFS('Inventory (old)'!$M:$M,'Inventory (old)'!$A:$A,"Island",'Inventory (old)'!$B:$B,$A150,'Inventory (old)'!$E:$E,"&gt;="&amp;$F150,'Inventory (old)'!$E:$E,"&lt;"&amp;$G150)</f>
        <v>0</v>
      </c>
      <c r="AU150" s="7">
        <f>SUMIFS('Inventory (old)'!$M:$M,'Inventory (old)'!$A:$A,"Railroad",'Inventory (old)'!$B:$B,$A150,'Inventory (old)'!$E:$E,"&gt;="&amp;$F150,'Inventory (old)'!$E:$E,"&lt;"&amp;$G150)</f>
        <v>0</v>
      </c>
      <c r="AV150" s="7">
        <f>SUMIFS('Inventory (old)'!$M:$M,'Inventory (old)'!$A:$A,"School",'Inventory (old)'!$B:$B,$A150,'Inventory (old)'!$E:$E,"&gt;="&amp;$F150,'Inventory (old)'!$E:$E,"&lt;"&amp;$G150)</f>
        <v>0</v>
      </c>
      <c r="AW150" s="7">
        <f>SUMIFS('Inventory (old)'!$M:$M,'Inventory (old)'!$A:$A,"Air Speed",'Inventory (old)'!$B:$B,$A150,'Inventory (old)'!$E:$E,"&gt;="&amp;$F150,'Inventory (old)'!$E:$E,"&lt;"&amp;$G150)</f>
        <v>0</v>
      </c>
      <c r="AX150" s="7">
        <f>SUMIFS('Inventory (old)'!$M:$M,'Inventory (old)'!$A:$A,"Wrong Way",'Inventory (old)'!$B:$B,$A150,'Inventory (old)'!$E:$E,"&gt;="&amp;$F150,'Inventory (old)'!$E:$E,"&lt;"&amp;$G150)</f>
        <v>0</v>
      </c>
      <c r="AY150" s="7">
        <f>SUMIFS('Inventory (old)'!$M:$M,'Inventory (old)'!$A:$A,"Merge Arrow",'Inventory (old)'!$B:$B,$A150,'Inventory (old)'!$E:$E,"&gt;="&amp;$F150,'Inventory (old)'!$E:$E,"&lt;"&amp;$G150)</f>
        <v>0</v>
      </c>
      <c r="AZ150" s="7">
        <f>SUMIFS('Inventory (old)'!$M:$M,'Inventory (old)'!$A:$A,"Bike",'Inventory (old)'!$B:$B,$A150,'Inventory (old)'!$E:$E,"&gt;="&amp;$F150,'Inventory (old)'!$E:$E,"&lt;"&amp;$G150)</f>
        <v>0</v>
      </c>
      <c r="BA150" s="7">
        <f>SUMIFS('Inventory (old)'!$M:$M,'Inventory (old)'!$A:$A,"Parking",'Inventory (old)'!$B:$B,$A150,'Inventory (old)'!$E:$E,"&gt;="&amp;$F150,'Inventory (old)'!$E:$E,"&lt;"&amp;$G150)</f>
        <v>0</v>
      </c>
      <c r="BB150" s="1">
        <f>SUMIFS('Inventory (old)'!$S:$S,'Inventory (old)'!$A:$A,"Parking",'Inventory (old)'!$B:$B,$A150,'Inventory (old)'!$E:$E,"&gt;="&amp;$F150,'Inventory (old)'!$E:$E,"&lt;"&amp;$G150)</f>
        <v>0</v>
      </c>
      <c r="BC150" s="13"/>
    </row>
    <row r="151" spans="1:55" x14ac:dyDescent="0.25">
      <c r="A151" s="6" t="s">
        <v>2808</v>
      </c>
      <c r="B151" s="7" t="s">
        <v>32</v>
      </c>
      <c r="C151" s="7" t="s">
        <v>2051</v>
      </c>
      <c r="D151" s="7">
        <v>103</v>
      </c>
      <c r="E151" s="7" t="s">
        <v>2176</v>
      </c>
      <c r="F151" s="8">
        <v>2.4300000000000002</v>
      </c>
      <c r="G151" s="8">
        <v>8.75</v>
      </c>
      <c r="H151" s="7" t="s">
        <v>619</v>
      </c>
      <c r="I151" s="7" t="s">
        <v>3211</v>
      </c>
      <c r="J151" s="14">
        <f t="shared" si="25"/>
        <v>6.32</v>
      </c>
      <c r="K151" s="15" t="s">
        <v>2062</v>
      </c>
      <c r="L151" s="7"/>
      <c r="M151" s="7" t="s">
        <v>2072</v>
      </c>
      <c r="N151" s="20">
        <v>2</v>
      </c>
      <c r="O151" s="20"/>
      <c r="P151" s="20"/>
      <c r="Q151" s="20"/>
      <c r="R151" s="8"/>
      <c r="S151" s="8"/>
      <c r="T151" s="14"/>
      <c r="U151" s="14"/>
      <c r="V151" s="21"/>
      <c r="W151" s="16"/>
      <c r="Y151" s="7"/>
      <c r="Z151" s="7"/>
      <c r="AA151" s="7"/>
      <c r="AB151" s="16"/>
      <c r="AC151" s="15">
        <v>2020</v>
      </c>
      <c r="AD151" s="8">
        <f t="shared" si="26"/>
        <v>6.32</v>
      </c>
      <c r="AE151" s="8">
        <f t="shared" si="27"/>
        <v>12.64</v>
      </c>
      <c r="AF151" s="8">
        <f t="shared" si="28"/>
        <v>0</v>
      </c>
      <c r="AG151" s="8">
        <f t="shared" si="29"/>
        <v>0</v>
      </c>
      <c r="AH151" s="7">
        <f>IF($P151="X",SUMIFS('Inventory (old)'!$M:$M,'Inventory (old)'!$A:$A,"Channel",'Inventory (old)'!$B:$B,$A151,'Inventory (old)'!$E:$E,"&gt;="&amp;$F151,'Inventory (old)'!$E:$E,"&lt;"&amp;$G151),0)</f>
        <v>0</v>
      </c>
      <c r="AI151" s="12">
        <f>IF($P151="X",SUMIFS('Inventory (old)'!$M:$M,'Inventory (old)'!$A:$A,"Dotted Line",'Inventory (old)'!$B:$B,$A151,'Inventory (old)'!$E:$E,"&gt;="&amp;$F151,'Inventory (old)'!$E:$E,"&lt;"&amp;$G151),0)</f>
        <v>0</v>
      </c>
      <c r="AJ151" s="15" t="str">
        <f>IF(AND(E151="BOTH",SUM(AK151:BB151)=0),"X","")</f>
        <v>X</v>
      </c>
      <c r="AK151" s="7">
        <f>IF($P151="X",0,SUMIFS('Inventory (old)'!$M:$M,'Inventory (old)'!$A:$A,"Channel",'Inventory (old)'!$B:$B,$A151,'Inventory (old)'!$E:$E,"&gt;="&amp;F151,'Inventory (old)'!$E:$E,"&lt;"&amp;$G151))</f>
        <v>0</v>
      </c>
      <c r="AL151" s="7">
        <f>IF($P151="X",0,SUMIFS('Inventory (old)'!$M:$M,'Inventory (old)'!$A:$A,"Dotted Line",'Inventory (old)'!$B:$B,$A151,'Inventory (old)'!$E:$E,"&gt;="&amp;$F151,'Inventory (old)'!$E:$E,"&lt;"&amp;$G151))</f>
        <v>0</v>
      </c>
      <c r="AM151" s="7">
        <f>SUMIFS('Inventory (old)'!$M:$M,'Inventory (old)'!$A:$A,"Stop Line",'Inventory (old)'!$B:$B,$A151,'Inventory (old)'!$E:$E,"&gt;="&amp;$F151,'Inventory (old)'!$E:$E,"&lt;"&amp;$G151)</f>
        <v>0</v>
      </c>
      <c r="AN151" s="7">
        <f>SUMIFS('Inventory (old)'!$M:$M,'Inventory (old)'!$A:$A,"Arrows and Onlys",'Inventory (old)'!$B:$B,$A151,'Inventory (old)'!$E:$E,"&gt;="&amp;$F151,'Inventory (old)'!$E:$E,"&lt;"&amp;$G151)</f>
        <v>0</v>
      </c>
      <c r="AO151" s="7">
        <f>SUMIFS('Inventory (old)'!$N:$N,'Inventory (old)'!$A:$A,"Arrows and Onlys",'Inventory (old)'!$B:$B,$A151,'Inventory (old)'!$E:$E,"&gt;="&amp;$F151,'Inventory (old)'!$E:$E,"&lt;"&amp;$G151)</f>
        <v>0</v>
      </c>
      <c r="AP151" s="7">
        <f>SUMIFS('Inventory (old)'!$O:$O,'Inventory (old)'!$A:$A,"Transverse",'Inventory (old)'!$B:$B,$A151,'Inventory (old)'!$E:$E,"&gt;="&amp;$F151,'Inventory (old)'!$E:$E,"&lt;"&amp;$G151)</f>
        <v>0</v>
      </c>
      <c r="AQ151" s="7">
        <f>SUMIFS('Inventory (old)'!$P:$P,'Inventory (old)'!$A:$A,"Transverse",'Inventory (old)'!$B:$B,$A151,'Inventory (old)'!$E:$E,"&gt;="&amp;$F151,'Inventory (old)'!$E:$E,"&lt;"&amp;$G151)</f>
        <v>0</v>
      </c>
      <c r="AR151" s="7">
        <f>SUMIFS('Inventory (old)'!$M:$M,'Inventory (old)'!$A:$A,"Crosswalk",'Inventory (old)'!$B:$B,$A151,'Inventory (old)'!$E:$E,"&gt;="&amp;$F151,'Inventory (old)'!$E:$E,"&lt;"&amp;$G151)</f>
        <v>0</v>
      </c>
      <c r="AS151" s="7">
        <f>SUMIFS('Inventory (old)'!$M:$M,'Inventory (old)'!$A:$A,"Yield Line",'Inventory (old)'!$B:$B,$A151,'Inventory (old)'!$E:$E,"&gt;="&amp;$F151,'Inventory (old)'!$E:$E,"&lt;"&amp;$G151)</f>
        <v>0</v>
      </c>
      <c r="AT151" s="7">
        <f>SUMIFS('Inventory (old)'!$M:$M,'Inventory (old)'!$A:$A,"Island",'Inventory (old)'!$B:$B,$A151,'Inventory (old)'!$E:$E,"&gt;="&amp;$F151,'Inventory (old)'!$E:$E,"&lt;"&amp;$G151)</f>
        <v>0</v>
      </c>
      <c r="AU151" s="7">
        <f>SUMIFS('Inventory (old)'!$M:$M,'Inventory (old)'!$A:$A,"Railroad",'Inventory (old)'!$B:$B,$A151,'Inventory (old)'!$E:$E,"&gt;="&amp;$F151,'Inventory (old)'!$E:$E,"&lt;"&amp;$G151)</f>
        <v>0</v>
      </c>
      <c r="AV151" s="7">
        <f>SUMIFS('Inventory (old)'!$M:$M,'Inventory (old)'!$A:$A,"School",'Inventory (old)'!$B:$B,$A151,'Inventory (old)'!$E:$E,"&gt;="&amp;$F151,'Inventory (old)'!$E:$E,"&lt;"&amp;$G151)</f>
        <v>0</v>
      </c>
      <c r="AW151" s="7">
        <f>SUMIFS('Inventory (old)'!$M:$M,'Inventory (old)'!$A:$A,"Air Speed",'Inventory (old)'!$B:$B,$A151,'Inventory (old)'!$E:$E,"&gt;="&amp;$F151,'Inventory (old)'!$E:$E,"&lt;"&amp;$G151)</f>
        <v>0</v>
      </c>
      <c r="AX151" s="7">
        <f>SUMIFS('Inventory (old)'!$M:$M,'Inventory (old)'!$A:$A,"Wrong Way",'Inventory (old)'!$B:$B,$A151,'Inventory (old)'!$E:$E,"&gt;="&amp;$F151,'Inventory (old)'!$E:$E,"&lt;"&amp;$G151)</f>
        <v>0</v>
      </c>
      <c r="AY151" s="7">
        <f>SUMIFS('Inventory (old)'!$M:$M,'Inventory (old)'!$A:$A,"Merge Arrow",'Inventory (old)'!$B:$B,$A151,'Inventory (old)'!$E:$E,"&gt;="&amp;$F151,'Inventory (old)'!$E:$E,"&lt;"&amp;$G151)</f>
        <v>0</v>
      </c>
      <c r="AZ151" s="7">
        <f>SUMIFS('Inventory (old)'!$M:$M,'Inventory (old)'!$A:$A,"Bike",'Inventory (old)'!$B:$B,$A151,'Inventory (old)'!$E:$E,"&gt;="&amp;$F151,'Inventory (old)'!$E:$E,"&lt;"&amp;$G151)</f>
        <v>0</v>
      </c>
      <c r="BA151" s="7">
        <f>SUMIFS('Inventory (old)'!$M:$M,'Inventory (old)'!$A:$A,"Parking",'Inventory (old)'!$B:$B,$A151,'Inventory (old)'!$E:$E,"&gt;="&amp;$F151,'Inventory (old)'!$E:$E,"&lt;"&amp;$G151)</f>
        <v>0</v>
      </c>
      <c r="BB151" s="1">
        <f>SUMIFS('Inventory (old)'!$S:$S,'Inventory (old)'!$A:$A,"Parking",'Inventory (old)'!$B:$B,$A151,'Inventory (old)'!$E:$E,"&gt;="&amp;$F151,'Inventory (old)'!$E:$E,"&lt;"&amp;$G151)</f>
        <v>0</v>
      </c>
      <c r="BC151" s="13"/>
    </row>
    <row r="152" spans="1:55" x14ac:dyDescent="0.25">
      <c r="A152" s="6" t="s">
        <v>2808</v>
      </c>
      <c r="B152" s="7" t="s">
        <v>32</v>
      </c>
      <c r="C152" s="7" t="s">
        <v>2051</v>
      </c>
      <c r="D152" s="7">
        <v>103</v>
      </c>
      <c r="E152" s="7" t="s">
        <v>2176</v>
      </c>
      <c r="F152" s="8">
        <f>G151</f>
        <v>8.75</v>
      </c>
      <c r="G152" s="8">
        <v>8.82</v>
      </c>
      <c r="H152" s="7" t="s">
        <v>3211</v>
      </c>
      <c r="I152" s="7" t="s">
        <v>436</v>
      </c>
      <c r="J152" s="14">
        <f t="shared" si="25"/>
        <v>7.0000000000000284E-2</v>
      </c>
      <c r="K152" s="15" t="s">
        <v>2062</v>
      </c>
      <c r="L152" s="7"/>
      <c r="M152" s="7" t="s">
        <v>2072</v>
      </c>
      <c r="N152" s="20">
        <v>2</v>
      </c>
      <c r="O152" s="20"/>
      <c r="P152" s="20"/>
      <c r="Q152" s="20"/>
      <c r="R152" s="8"/>
      <c r="S152" s="8"/>
      <c r="T152" s="14"/>
      <c r="U152" s="14"/>
      <c r="V152" s="21"/>
      <c r="W152" s="16" t="s">
        <v>2776</v>
      </c>
      <c r="Y152" s="7"/>
      <c r="Z152" s="7"/>
      <c r="AA152" s="7"/>
      <c r="AB152" s="16"/>
      <c r="AC152" s="15">
        <v>2020</v>
      </c>
      <c r="AD152" s="8">
        <f t="shared" si="26"/>
        <v>7.0000000000000284E-2</v>
      </c>
      <c r="AE152" s="8">
        <f t="shared" si="27"/>
        <v>0.14000000000000057</v>
      </c>
      <c r="AF152" s="8">
        <f t="shared" si="28"/>
        <v>0</v>
      </c>
      <c r="AG152" s="8">
        <f t="shared" si="29"/>
        <v>0</v>
      </c>
      <c r="AH152" s="7">
        <f>IF($P152="X",SUMIFS('Inventory (old)'!$M:$M,'Inventory (old)'!$A:$A,"Channel",'Inventory (old)'!$B:$B,$A152,'Inventory (old)'!$E:$E,"&gt;="&amp;$F152,'Inventory (old)'!$E:$E,"&lt;"&amp;$G152),0)</f>
        <v>0</v>
      </c>
      <c r="AI152" s="12">
        <f>IF($P152="X",SUMIFS('Inventory (old)'!$M:$M,'Inventory (old)'!$A:$A,"Dotted Line",'Inventory (old)'!$B:$B,$A152,'Inventory (old)'!$E:$E,"&gt;="&amp;$F152,'Inventory (old)'!$E:$E,"&lt;"&amp;$G152),0)</f>
        <v>0</v>
      </c>
      <c r="AJ152" s="15" t="str">
        <f>IF(AND(E152="BOTH",SUM(AK152:BB152)=0),"X","")</f>
        <v>X</v>
      </c>
      <c r="AK152" s="7">
        <f>IF($P152="X",0,SUMIFS('Inventory (old)'!$M:$M,'Inventory (old)'!$A:$A,"Channel",'Inventory (old)'!$B:$B,$A152,'Inventory (old)'!$E:$E,"&gt;="&amp;F152,'Inventory (old)'!$E:$E,"&lt;"&amp;$G152))</f>
        <v>0</v>
      </c>
      <c r="AL152" s="7">
        <f>IF($P152="X",0,SUMIFS('Inventory (old)'!$M:$M,'Inventory (old)'!$A:$A,"Dotted Line",'Inventory (old)'!$B:$B,$A152,'Inventory (old)'!$E:$E,"&gt;="&amp;$F152,'Inventory (old)'!$E:$E,"&lt;"&amp;$G152))</f>
        <v>0</v>
      </c>
      <c r="AM152" s="7">
        <f>SUMIFS('Inventory (old)'!$M:$M,'Inventory (old)'!$A:$A,"Stop Line",'Inventory (old)'!$B:$B,$A152,'Inventory (old)'!$E:$E,"&gt;="&amp;$F152,'Inventory (old)'!$E:$E,"&lt;"&amp;$G152)</f>
        <v>0</v>
      </c>
      <c r="AN152" s="7">
        <f>SUMIFS('Inventory (old)'!$M:$M,'Inventory (old)'!$A:$A,"Arrows and Onlys",'Inventory (old)'!$B:$B,$A152,'Inventory (old)'!$E:$E,"&gt;="&amp;$F152,'Inventory (old)'!$E:$E,"&lt;"&amp;$G152)</f>
        <v>0</v>
      </c>
      <c r="AO152" s="7">
        <f>SUMIFS('Inventory (old)'!$N:$N,'Inventory (old)'!$A:$A,"Arrows and Onlys",'Inventory (old)'!$B:$B,$A152,'Inventory (old)'!$E:$E,"&gt;="&amp;$F152,'Inventory (old)'!$E:$E,"&lt;"&amp;$G152)</f>
        <v>0</v>
      </c>
      <c r="AP152" s="7">
        <f>SUMIFS('Inventory (old)'!$O:$O,'Inventory (old)'!$A:$A,"Transverse",'Inventory (old)'!$B:$B,$A152,'Inventory (old)'!$E:$E,"&gt;="&amp;$F152,'Inventory (old)'!$E:$E,"&lt;"&amp;$G152)</f>
        <v>0</v>
      </c>
      <c r="AQ152" s="7">
        <f>SUMIFS('Inventory (old)'!$P:$P,'Inventory (old)'!$A:$A,"Transverse",'Inventory (old)'!$B:$B,$A152,'Inventory (old)'!$E:$E,"&gt;="&amp;$F152,'Inventory (old)'!$E:$E,"&lt;"&amp;$G152)</f>
        <v>0</v>
      </c>
      <c r="AR152" s="7">
        <f>SUMIFS('Inventory (old)'!$M:$M,'Inventory (old)'!$A:$A,"Crosswalk",'Inventory (old)'!$B:$B,$A152,'Inventory (old)'!$E:$E,"&gt;="&amp;$F152,'Inventory (old)'!$E:$E,"&lt;"&amp;$G152)</f>
        <v>0</v>
      </c>
      <c r="AS152" s="7">
        <f>SUMIFS('Inventory (old)'!$M:$M,'Inventory (old)'!$A:$A,"Yield Line",'Inventory (old)'!$B:$B,$A152,'Inventory (old)'!$E:$E,"&gt;="&amp;$F152,'Inventory (old)'!$E:$E,"&lt;"&amp;$G152)</f>
        <v>0</v>
      </c>
      <c r="AT152" s="7">
        <f>SUMIFS('Inventory (old)'!$M:$M,'Inventory (old)'!$A:$A,"Island",'Inventory (old)'!$B:$B,$A152,'Inventory (old)'!$E:$E,"&gt;="&amp;$F152,'Inventory (old)'!$E:$E,"&lt;"&amp;$G152)</f>
        <v>0</v>
      </c>
      <c r="AU152" s="7">
        <f>SUMIFS('Inventory (old)'!$M:$M,'Inventory (old)'!$A:$A,"Railroad",'Inventory (old)'!$B:$B,$A152,'Inventory (old)'!$E:$E,"&gt;="&amp;$F152,'Inventory (old)'!$E:$E,"&lt;"&amp;$G152)</f>
        <v>0</v>
      </c>
      <c r="AV152" s="7">
        <f>SUMIFS('Inventory (old)'!$M:$M,'Inventory (old)'!$A:$A,"School",'Inventory (old)'!$B:$B,$A152,'Inventory (old)'!$E:$E,"&gt;="&amp;$F152,'Inventory (old)'!$E:$E,"&lt;"&amp;$G152)</f>
        <v>0</v>
      </c>
      <c r="AW152" s="7">
        <f>SUMIFS('Inventory (old)'!$M:$M,'Inventory (old)'!$A:$A,"Air Speed",'Inventory (old)'!$B:$B,$A152,'Inventory (old)'!$E:$E,"&gt;="&amp;$F152,'Inventory (old)'!$E:$E,"&lt;"&amp;$G152)</f>
        <v>0</v>
      </c>
      <c r="AX152" s="7">
        <f>SUMIFS('Inventory (old)'!$M:$M,'Inventory (old)'!$A:$A,"Wrong Way",'Inventory (old)'!$B:$B,$A152,'Inventory (old)'!$E:$E,"&gt;="&amp;$F152,'Inventory (old)'!$E:$E,"&lt;"&amp;$G152)</f>
        <v>0</v>
      </c>
      <c r="AY152" s="7">
        <f>SUMIFS('Inventory (old)'!$M:$M,'Inventory (old)'!$A:$A,"Merge Arrow",'Inventory (old)'!$B:$B,$A152,'Inventory (old)'!$E:$E,"&gt;="&amp;$F152,'Inventory (old)'!$E:$E,"&lt;"&amp;$G152)</f>
        <v>0</v>
      </c>
      <c r="AZ152" s="7">
        <f>SUMIFS('Inventory (old)'!$M:$M,'Inventory (old)'!$A:$A,"Bike",'Inventory (old)'!$B:$B,$A152,'Inventory (old)'!$E:$E,"&gt;="&amp;$F152,'Inventory (old)'!$E:$E,"&lt;"&amp;$G152)</f>
        <v>0</v>
      </c>
      <c r="BA152" s="7">
        <f>SUMIFS('Inventory (old)'!$M:$M,'Inventory (old)'!$A:$A,"Parking",'Inventory (old)'!$B:$B,$A152,'Inventory (old)'!$E:$E,"&gt;="&amp;$F152,'Inventory (old)'!$E:$E,"&lt;"&amp;$G152)</f>
        <v>0</v>
      </c>
      <c r="BB152" s="1">
        <f>SUMIFS('Inventory (old)'!$S:$S,'Inventory (old)'!$A:$A,"Parking",'Inventory (old)'!$B:$B,$A152,'Inventory (old)'!$E:$E,"&gt;="&amp;$F152,'Inventory (old)'!$E:$E,"&lt;"&amp;$G152)</f>
        <v>0</v>
      </c>
      <c r="BC152" s="13"/>
    </row>
    <row r="153" spans="1:55" x14ac:dyDescent="0.25">
      <c r="A153" s="6" t="s">
        <v>2808</v>
      </c>
      <c r="B153" s="7" t="s">
        <v>32</v>
      </c>
      <c r="C153" s="7" t="s">
        <v>2051</v>
      </c>
      <c r="D153" s="7">
        <v>103</v>
      </c>
      <c r="E153" s="7" t="s">
        <v>2176</v>
      </c>
      <c r="F153" s="8">
        <v>9.89</v>
      </c>
      <c r="G153" s="8">
        <v>13.51</v>
      </c>
      <c r="H153" s="7" t="s">
        <v>436</v>
      </c>
      <c r="I153" s="7" t="s">
        <v>3214</v>
      </c>
      <c r="J153" s="14">
        <f t="shared" si="25"/>
        <v>3.6199999999999992</v>
      </c>
      <c r="K153" s="15" t="s">
        <v>2062</v>
      </c>
      <c r="L153" s="7"/>
      <c r="M153" s="7" t="s">
        <v>2072</v>
      </c>
      <c r="N153" s="20">
        <v>2</v>
      </c>
      <c r="O153" s="20"/>
      <c r="P153" s="20"/>
      <c r="Q153" s="20"/>
      <c r="R153" s="8"/>
      <c r="S153" s="8"/>
      <c r="T153" s="14"/>
      <c r="U153" s="14"/>
      <c r="V153" s="21"/>
      <c r="W153" s="16"/>
      <c r="X153" s="1">
        <v>88804</v>
      </c>
      <c r="Y153" s="7"/>
      <c r="Z153" s="7"/>
      <c r="AA153" s="7">
        <v>2017</v>
      </c>
      <c r="AB153" s="16" t="s">
        <v>25</v>
      </c>
      <c r="AC153" s="15">
        <v>2020</v>
      </c>
      <c r="AD153" s="8">
        <f t="shared" si="26"/>
        <v>3.6199999999999992</v>
      </c>
      <c r="AE153" s="8">
        <f t="shared" si="27"/>
        <v>7.2399999999999984</v>
      </c>
      <c r="AF153" s="8">
        <f t="shared" si="28"/>
        <v>0</v>
      </c>
      <c r="AG153" s="8">
        <f t="shared" si="29"/>
        <v>0</v>
      </c>
      <c r="AH153" s="7">
        <f>IF($P153="X",SUMIFS('Inventory (old)'!$M:$M,'Inventory (old)'!$A:$A,"Channel",'Inventory (old)'!$B:$B,$A153,'Inventory (old)'!$E:$E,"&gt;="&amp;$F153,'Inventory (old)'!$E:$E,"&lt;"&amp;$G153),0)</f>
        <v>0</v>
      </c>
      <c r="AI153" s="12">
        <f>IF($P153="X",SUMIFS('Inventory (old)'!$M:$M,'Inventory (old)'!$A:$A,"Dotted Line",'Inventory (old)'!$B:$B,$A153,'Inventory (old)'!$E:$E,"&gt;="&amp;$F153,'Inventory (old)'!$E:$E,"&lt;"&amp;$G153),0)</f>
        <v>0</v>
      </c>
      <c r="AJ153" s="15" t="s">
        <v>3297</v>
      </c>
      <c r="AK153" s="7">
        <f>IF($P153="X",0,SUMIFS('Inventory (old)'!$M:$M,'Inventory (old)'!$A:$A,"Channel",'Inventory (old)'!$B:$B,$A153,'Inventory (old)'!$E:$E,"&gt;="&amp;F153,'Inventory (old)'!$E:$E,"&lt;"&amp;$G153))</f>
        <v>0</v>
      </c>
      <c r="AL153" s="7">
        <f>IF($P153="X",0,SUMIFS('Inventory (old)'!$M:$M,'Inventory (old)'!$A:$A,"Dotted Line",'Inventory (old)'!$B:$B,$A153,'Inventory (old)'!$E:$E,"&gt;="&amp;$F153,'Inventory (old)'!$E:$E,"&lt;"&amp;$G153))</f>
        <v>0</v>
      </c>
      <c r="AM153" s="7">
        <f>SUMIFS('Inventory (old)'!$M:$M,'Inventory (old)'!$A:$A,"Stop Line",'Inventory (old)'!$B:$B,$A153,'Inventory (old)'!$E:$E,"&gt;="&amp;$F153,'Inventory (old)'!$E:$E,"&lt;"&amp;$G153)</f>
        <v>20</v>
      </c>
      <c r="AN153" s="7">
        <f>SUMIFS('Inventory (old)'!$M:$M,'Inventory (old)'!$A:$A,"Arrows and Onlys",'Inventory (old)'!$B:$B,$A153,'Inventory (old)'!$E:$E,"&gt;="&amp;$F153,'Inventory (old)'!$E:$E,"&lt;"&amp;$G153)</f>
        <v>0</v>
      </c>
      <c r="AO153" s="7">
        <f>SUMIFS('Inventory (old)'!$N:$N,'Inventory (old)'!$A:$A,"Arrows and Onlys",'Inventory (old)'!$B:$B,$A153,'Inventory (old)'!$E:$E,"&gt;="&amp;$F153,'Inventory (old)'!$E:$E,"&lt;"&amp;$G153)</f>
        <v>0</v>
      </c>
      <c r="AP153" s="7">
        <f>SUMIFS('Inventory (old)'!$O:$O,'Inventory (old)'!$A:$A,"Transverse",'Inventory (old)'!$B:$B,$A153,'Inventory (old)'!$E:$E,"&gt;="&amp;$F153,'Inventory (old)'!$E:$E,"&lt;"&amp;$G153)</f>
        <v>0</v>
      </c>
      <c r="AQ153" s="7">
        <f>SUMIFS('Inventory (old)'!$P:$P,'Inventory (old)'!$A:$A,"Transverse",'Inventory (old)'!$B:$B,$A153,'Inventory (old)'!$E:$E,"&gt;="&amp;$F153,'Inventory (old)'!$E:$E,"&lt;"&amp;$G153)</f>
        <v>0</v>
      </c>
      <c r="AR153" s="7">
        <f>SUMIFS('Inventory (old)'!$M:$M,'Inventory (old)'!$A:$A,"Crosswalk",'Inventory (old)'!$B:$B,$A153,'Inventory (old)'!$E:$E,"&gt;="&amp;$F153,'Inventory (old)'!$E:$E,"&lt;"&amp;$G153)</f>
        <v>0</v>
      </c>
      <c r="AS153" s="7">
        <f>SUMIFS('Inventory (old)'!$M:$M,'Inventory (old)'!$A:$A,"Yield Line",'Inventory (old)'!$B:$B,$A153,'Inventory (old)'!$E:$E,"&gt;="&amp;$F153,'Inventory (old)'!$E:$E,"&lt;"&amp;$G153)</f>
        <v>0</v>
      </c>
      <c r="AT153" s="7">
        <f>SUMIFS('Inventory (old)'!$M:$M,'Inventory (old)'!$A:$A,"Island",'Inventory (old)'!$B:$B,$A153,'Inventory (old)'!$E:$E,"&gt;="&amp;$F153,'Inventory (old)'!$E:$E,"&lt;"&amp;$G153)</f>
        <v>0</v>
      </c>
      <c r="AU153" s="7">
        <f>SUMIFS('Inventory (old)'!$M:$M,'Inventory (old)'!$A:$A,"Railroad",'Inventory (old)'!$B:$B,$A153,'Inventory (old)'!$E:$E,"&gt;="&amp;$F153,'Inventory (old)'!$E:$E,"&lt;"&amp;$G153)</f>
        <v>2</v>
      </c>
      <c r="AV153" s="7">
        <f>SUMIFS('Inventory (old)'!$M:$M,'Inventory (old)'!$A:$A,"School",'Inventory (old)'!$B:$B,$A153,'Inventory (old)'!$E:$E,"&gt;="&amp;$F153,'Inventory (old)'!$E:$E,"&lt;"&amp;$G153)</f>
        <v>0</v>
      </c>
      <c r="AW153" s="7">
        <f>SUMIFS('Inventory (old)'!$M:$M,'Inventory (old)'!$A:$A,"Air Speed",'Inventory (old)'!$B:$B,$A153,'Inventory (old)'!$E:$E,"&gt;="&amp;$F153,'Inventory (old)'!$E:$E,"&lt;"&amp;$G153)</f>
        <v>0</v>
      </c>
      <c r="AX153" s="7">
        <f>SUMIFS('Inventory (old)'!$M:$M,'Inventory (old)'!$A:$A,"Wrong Way",'Inventory (old)'!$B:$B,$A153,'Inventory (old)'!$E:$E,"&gt;="&amp;$F153,'Inventory (old)'!$E:$E,"&lt;"&amp;$G153)</f>
        <v>0</v>
      </c>
      <c r="AY153" s="7">
        <f>SUMIFS('Inventory (old)'!$M:$M,'Inventory (old)'!$A:$A,"Merge Arrow",'Inventory (old)'!$B:$B,$A153,'Inventory (old)'!$E:$E,"&gt;="&amp;$F153,'Inventory (old)'!$E:$E,"&lt;"&amp;$G153)</f>
        <v>0</v>
      </c>
      <c r="AZ153" s="7">
        <f>SUMIFS('Inventory (old)'!$M:$M,'Inventory (old)'!$A:$A,"Bike",'Inventory (old)'!$B:$B,$A153,'Inventory (old)'!$E:$E,"&gt;="&amp;$F153,'Inventory (old)'!$E:$E,"&lt;"&amp;$G153)</f>
        <v>0</v>
      </c>
      <c r="BA153" s="7">
        <f>SUMIFS('Inventory (old)'!$M:$M,'Inventory (old)'!$A:$A,"Parking",'Inventory (old)'!$B:$B,$A153,'Inventory (old)'!$E:$E,"&gt;="&amp;$F153,'Inventory (old)'!$E:$E,"&lt;"&amp;$G153)</f>
        <v>0</v>
      </c>
      <c r="BB153" s="1">
        <f>SUMIFS('Inventory (old)'!$S:$S,'Inventory (old)'!$A:$A,"Parking",'Inventory (old)'!$B:$B,$A153,'Inventory (old)'!$E:$E,"&gt;="&amp;$F153,'Inventory (old)'!$E:$E,"&lt;"&amp;$G153)</f>
        <v>0</v>
      </c>
      <c r="BC153" s="13"/>
    </row>
    <row r="154" spans="1:55" x14ac:dyDescent="0.25">
      <c r="A154" s="6" t="s">
        <v>2808</v>
      </c>
      <c r="B154" s="7" t="s">
        <v>32</v>
      </c>
      <c r="C154" s="7" t="s">
        <v>2051</v>
      </c>
      <c r="D154" s="7">
        <v>103</v>
      </c>
      <c r="E154" s="7" t="s">
        <v>2176</v>
      </c>
      <c r="F154" s="8">
        <f>G153</f>
        <v>13.51</v>
      </c>
      <c r="G154" s="8">
        <v>14.84</v>
      </c>
      <c r="H154" s="7" t="s">
        <v>3214</v>
      </c>
      <c r="I154" s="7" t="s">
        <v>3214</v>
      </c>
      <c r="J154" s="14">
        <f t="shared" si="25"/>
        <v>1.33</v>
      </c>
      <c r="K154" s="15" t="s">
        <v>2062</v>
      </c>
      <c r="L154" s="7"/>
      <c r="M154" s="7" t="s">
        <v>2072</v>
      </c>
      <c r="N154" s="20">
        <v>2</v>
      </c>
      <c r="O154" s="20"/>
      <c r="P154" s="20"/>
      <c r="Q154" s="20"/>
      <c r="R154" s="8"/>
      <c r="S154" s="8"/>
      <c r="T154" s="14"/>
      <c r="U154" s="14"/>
      <c r="V154" s="21"/>
      <c r="W154" s="16" t="s">
        <v>2850</v>
      </c>
      <c r="X154" s="1">
        <v>88804</v>
      </c>
      <c r="Y154" s="7"/>
      <c r="Z154" s="7"/>
      <c r="AA154" s="7">
        <v>2017</v>
      </c>
      <c r="AB154" s="16" t="s">
        <v>25</v>
      </c>
      <c r="AC154" s="15">
        <v>2020</v>
      </c>
      <c r="AD154" s="8">
        <f t="shared" si="26"/>
        <v>1.33</v>
      </c>
      <c r="AE154" s="8">
        <f t="shared" si="27"/>
        <v>2.66</v>
      </c>
      <c r="AF154" s="8">
        <f t="shared" si="28"/>
        <v>0</v>
      </c>
      <c r="AG154" s="8">
        <f t="shared" si="29"/>
        <v>0</v>
      </c>
      <c r="AH154" s="7">
        <f>IF($P154="X",SUMIFS('Inventory (old)'!$M:$M,'Inventory (old)'!$A:$A,"Channel",'Inventory (old)'!$B:$B,$A154,'Inventory (old)'!$E:$E,"&gt;="&amp;$F154,'Inventory (old)'!$E:$E,"&lt;"&amp;$G154),0)</f>
        <v>0</v>
      </c>
      <c r="AI154" s="12">
        <f>IF($P154="X",SUMIFS('Inventory (old)'!$M:$M,'Inventory (old)'!$A:$A,"Dotted Line",'Inventory (old)'!$B:$B,$A154,'Inventory (old)'!$E:$E,"&gt;="&amp;$F154,'Inventory (old)'!$E:$E,"&lt;"&amp;$G154),0)</f>
        <v>0</v>
      </c>
      <c r="AJ154" s="15" t="str">
        <f>IF(AND(E154="BOTH",SUM(AK154:BB154)=0),"X","")</f>
        <v>X</v>
      </c>
      <c r="AK154" s="7">
        <f>IF($P154="X",0,SUMIFS('Inventory (old)'!$M:$M,'Inventory (old)'!$A:$A,"Channel",'Inventory (old)'!$B:$B,$A154,'Inventory (old)'!$E:$E,"&gt;="&amp;F154,'Inventory (old)'!$E:$E,"&lt;"&amp;$G154))</f>
        <v>0</v>
      </c>
      <c r="AL154" s="7">
        <f>IF($P154="X",0,SUMIFS('Inventory (old)'!$M:$M,'Inventory (old)'!$A:$A,"Dotted Line",'Inventory (old)'!$B:$B,$A154,'Inventory (old)'!$E:$E,"&gt;="&amp;$F154,'Inventory (old)'!$E:$E,"&lt;"&amp;$G154))</f>
        <v>0</v>
      </c>
      <c r="AM154" s="7">
        <f>SUMIFS('Inventory (old)'!$M:$M,'Inventory (old)'!$A:$A,"Stop Line",'Inventory (old)'!$B:$B,$A154,'Inventory (old)'!$E:$E,"&gt;="&amp;$F154,'Inventory (old)'!$E:$E,"&lt;"&amp;$G154)</f>
        <v>0</v>
      </c>
      <c r="AN154" s="7">
        <f>SUMIFS('Inventory (old)'!$M:$M,'Inventory (old)'!$A:$A,"Arrows and Onlys",'Inventory (old)'!$B:$B,$A154,'Inventory (old)'!$E:$E,"&gt;="&amp;$F154,'Inventory (old)'!$E:$E,"&lt;"&amp;$G154)</f>
        <v>0</v>
      </c>
      <c r="AO154" s="7">
        <f>SUMIFS('Inventory (old)'!$N:$N,'Inventory (old)'!$A:$A,"Arrows and Onlys",'Inventory (old)'!$B:$B,$A154,'Inventory (old)'!$E:$E,"&gt;="&amp;$F154,'Inventory (old)'!$E:$E,"&lt;"&amp;$G154)</f>
        <v>0</v>
      </c>
      <c r="AP154" s="7">
        <f>SUMIFS('Inventory (old)'!$O:$O,'Inventory (old)'!$A:$A,"Transverse",'Inventory (old)'!$B:$B,$A154,'Inventory (old)'!$E:$E,"&gt;="&amp;$F154,'Inventory (old)'!$E:$E,"&lt;"&amp;$G154)</f>
        <v>0</v>
      </c>
      <c r="AQ154" s="7">
        <f>SUMIFS('Inventory (old)'!$P:$P,'Inventory (old)'!$A:$A,"Transverse",'Inventory (old)'!$B:$B,$A154,'Inventory (old)'!$E:$E,"&gt;="&amp;$F154,'Inventory (old)'!$E:$E,"&lt;"&amp;$G154)</f>
        <v>0</v>
      </c>
      <c r="AR154" s="7">
        <f>SUMIFS('Inventory (old)'!$M:$M,'Inventory (old)'!$A:$A,"Crosswalk",'Inventory (old)'!$B:$B,$A154,'Inventory (old)'!$E:$E,"&gt;="&amp;$F154,'Inventory (old)'!$E:$E,"&lt;"&amp;$G154)</f>
        <v>0</v>
      </c>
      <c r="AS154" s="7">
        <f>SUMIFS('Inventory (old)'!$M:$M,'Inventory (old)'!$A:$A,"Yield Line",'Inventory (old)'!$B:$B,$A154,'Inventory (old)'!$E:$E,"&gt;="&amp;$F154,'Inventory (old)'!$E:$E,"&lt;"&amp;$G154)</f>
        <v>0</v>
      </c>
      <c r="AT154" s="7">
        <f>SUMIFS('Inventory (old)'!$M:$M,'Inventory (old)'!$A:$A,"Island",'Inventory (old)'!$B:$B,$A154,'Inventory (old)'!$E:$E,"&gt;="&amp;$F154,'Inventory (old)'!$E:$E,"&lt;"&amp;$G154)</f>
        <v>0</v>
      </c>
      <c r="AU154" s="7">
        <f>SUMIFS('Inventory (old)'!$M:$M,'Inventory (old)'!$A:$A,"Railroad",'Inventory (old)'!$B:$B,$A154,'Inventory (old)'!$E:$E,"&gt;="&amp;$F154,'Inventory (old)'!$E:$E,"&lt;"&amp;$G154)</f>
        <v>0</v>
      </c>
      <c r="AV154" s="7">
        <f>SUMIFS('Inventory (old)'!$M:$M,'Inventory (old)'!$A:$A,"School",'Inventory (old)'!$B:$B,$A154,'Inventory (old)'!$E:$E,"&gt;="&amp;$F154,'Inventory (old)'!$E:$E,"&lt;"&amp;$G154)</f>
        <v>0</v>
      </c>
      <c r="AW154" s="7">
        <f>SUMIFS('Inventory (old)'!$M:$M,'Inventory (old)'!$A:$A,"Air Speed",'Inventory (old)'!$B:$B,$A154,'Inventory (old)'!$E:$E,"&gt;="&amp;$F154,'Inventory (old)'!$E:$E,"&lt;"&amp;$G154)</f>
        <v>0</v>
      </c>
      <c r="AX154" s="7">
        <f>SUMIFS('Inventory (old)'!$M:$M,'Inventory (old)'!$A:$A,"Wrong Way",'Inventory (old)'!$B:$B,$A154,'Inventory (old)'!$E:$E,"&gt;="&amp;$F154,'Inventory (old)'!$E:$E,"&lt;"&amp;$G154)</f>
        <v>0</v>
      </c>
      <c r="AY154" s="7">
        <f>SUMIFS('Inventory (old)'!$M:$M,'Inventory (old)'!$A:$A,"Merge Arrow",'Inventory (old)'!$B:$B,$A154,'Inventory (old)'!$E:$E,"&gt;="&amp;$F154,'Inventory (old)'!$E:$E,"&lt;"&amp;$G154)</f>
        <v>0</v>
      </c>
      <c r="AZ154" s="7">
        <f>SUMIFS('Inventory (old)'!$M:$M,'Inventory (old)'!$A:$A,"Bike",'Inventory (old)'!$B:$B,$A154,'Inventory (old)'!$E:$E,"&gt;="&amp;$F154,'Inventory (old)'!$E:$E,"&lt;"&amp;$G154)</f>
        <v>0</v>
      </c>
      <c r="BA154" s="7">
        <f>SUMIFS('Inventory (old)'!$M:$M,'Inventory (old)'!$A:$A,"Parking",'Inventory (old)'!$B:$B,$A154,'Inventory (old)'!$E:$E,"&gt;="&amp;$F154,'Inventory (old)'!$E:$E,"&lt;"&amp;$G154)</f>
        <v>0</v>
      </c>
      <c r="BB154" s="1">
        <f>SUMIFS('Inventory (old)'!$S:$S,'Inventory (old)'!$A:$A,"Parking",'Inventory (old)'!$B:$B,$A154,'Inventory (old)'!$E:$E,"&gt;="&amp;$F154,'Inventory (old)'!$E:$E,"&lt;"&amp;$G154)</f>
        <v>0</v>
      </c>
      <c r="BC154" s="13"/>
    </row>
    <row r="155" spans="1:55" x14ac:dyDescent="0.25">
      <c r="A155" s="6" t="s">
        <v>2808</v>
      </c>
      <c r="B155" s="7" t="s">
        <v>32</v>
      </c>
      <c r="C155" s="7" t="s">
        <v>2051</v>
      </c>
      <c r="D155" s="7">
        <v>103</v>
      </c>
      <c r="E155" s="7" t="s">
        <v>2176</v>
      </c>
      <c r="F155" s="8">
        <f>G154</f>
        <v>14.84</v>
      </c>
      <c r="G155" s="8">
        <v>23.16</v>
      </c>
      <c r="H155" s="7" t="s">
        <v>3214</v>
      </c>
      <c r="I155" s="7" t="s">
        <v>2234</v>
      </c>
      <c r="J155" s="14">
        <f t="shared" si="25"/>
        <v>8.32</v>
      </c>
      <c r="K155" s="15" t="s">
        <v>2062</v>
      </c>
      <c r="L155" s="7"/>
      <c r="M155" s="7" t="s">
        <v>2072</v>
      </c>
      <c r="N155" s="20">
        <v>2</v>
      </c>
      <c r="O155" s="20"/>
      <c r="P155" s="20"/>
      <c r="Q155" s="20"/>
      <c r="R155" s="8"/>
      <c r="S155" s="8"/>
      <c r="T155" s="14"/>
      <c r="U155" s="14"/>
      <c r="V155" s="21"/>
      <c r="W155" s="16"/>
      <c r="X155" s="1">
        <v>88804</v>
      </c>
      <c r="Y155" s="7"/>
      <c r="Z155" s="7"/>
      <c r="AA155" s="7">
        <v>2017</v>
      </c>
      <c r="AB155" s="16" t="s">
        <v>25</v>
      </c>
      <c r="AC155" s="15">
        <v>2020</v>
      </c>
      <c r="AD155" s="8">
        <f t="shared" si="26"/>
        <v>8.32</v>
      </c>
      <c r="AE155" s="8">
        <f t="shared" si="27"/>
        <v>16.64</v>
      </c>
      <c r="AF155" s="8">
        <f t="shared" si="28"/>
        <v>0</v>
      </c>
      <c r="AG155" s="8">
        <f t="shared" si="29"/>
        <v>0</v>
      </c>
      <c r="AH155" s="7">
        <f>IF($P155="X",SUMIFS('Inventory (old)'!$M:$M,'Inventory (old)'!$A:$A,"Channel",'Inventory (old)'!$B:$B,$A155,'Inventory (old)'!$E:$E,"&gt;="&amp;$F155,'Inventory (old)'!$E:$E,"&lt;"&amp;$G155),0)</f>
        <v>0</v>
      </c>
      <c r="AI155" s="12">
        <f>IF($P155="X",SUMIFS('Inventory (old)'!$M:$M,'Inventory (old)'!$A:$A,"Dotted Line",'Inventory (old)'!$B:$B,$A155,'Inventory (old)'!$E:$E,"&gt;="&amp;$F155,'Inventory (old)'!$E:$E,"&lt;"&amp;$G155),0)</f>
        <v>0</v>
      </c>
      <c r="AJ155" s="15" t="s">
        <v>3297</v>
      </c>
      <c r="AK155" s="7">
        <f>IF($P155="X",0,SUMIFS('Inventory (old)'!$M:$M,'Inventory (old)'!$A:$A,"Channel",'Inventory (old)'!$B:$B,$A155,'Inventory (old)'!$E:$E,"&gt;="&amp;F155,'Inventory (old)'!$E:$E,"&lt;"&amp;$G155))</f>
        <v>0</v>
      </c>
      <c r="AL155" s="7">
        <f>IF($P155="X",0,SUMIFS('Inventory (old)'!$M:$M,'Inventory (old)'!$A:$A,"Dotted Line",'Inventory (old)'!$B:$B,$A155,'Inventory (old)'!$E:$E,"&gt;="&amp;$F155,'Inventory (old)'!$E:$E,"&lt;"&amp;$G155))</f>
        <v>0</v>
      </c>
      <c r="AM155" s="7">
        <f>SUMIFS('Inventory (old)'!$M:$M,'Inventory (old)'!$A:$A,"Stop Line",'Inventory (old)'!$B:$B,$A155,'Inventory (old)'!$E:$E,"&gt;="&amp;$F155,'Inventory (old)'!$E:$E,"&lt;"&amp;$G155)</f>
        <v>56</v>
      </c>
      <c r="AN155" s="7">
        <f>SUMIFS('Inventory (old)'!$M:$M,'Inventory (old)'!$A:$A,"Arrows and Onlys",'Inventory (old)'!$B:$B,$A155,'Inventory (old)'!$E:$E,"&gt;="&amp;$F155,'Inventory (old)'!$E:$E,"&lt;"&amp;$G155)</f>
        <v>0</v>
      </c>
      <c r="AO155" s="7">
        <f>SUMIFS('Inventory (old)'!$N:$N,'Inventory (old)'!$A:$A,"Arrows and Onlys",'Inventory (old)'!$B:$B,$A155,'Inventory (old)'!$E:$E,"&gt;="&amp;$F155,'Inventory (old)'!$E:$E,"&lt;"&amp;$G155)</f>
        <v>0</v>
      </c>
      <c r="AP155" s="7">
        <f>SUMIFS('Inventory (old)'!$O:$O,'Inventory (old)'!$A:$A,"Transverse",'Inventory (old)'!$B:$B,$A155,'Inventory (old)'!$E:$E,"&gt;="&amp;$F155,'Inventory (old)'!$E:$E,"&lt;"&amp;$G155)</f>
        <v>0</v>
      </c>
      <c r="AQ155" s="7">
        <f>SUMIFS('Inventory (old)'!$P:$P,'Inventory (old)'!$A:$A,"Transverse",'Inventory (old)'!$B:$B,$A155,'Inventory (old)'!$E:$E,"&gt;="&amp;$F155,'Inventory (old)'!$E:$E,"&lt;"&amp;$G155)</f>
        <v>0</v>
      </c>
      <c r="AR155" s="7">
        <f>SUMIFS('Inventory (old)'!$M:$M,'Inventory (old)'!$A:$A,"Crosswalk",'Inventory (old)'!$B:$B,$A155,'Inventory (old)'!$E:$E,"&gt;="&amp;$F155,'Inventory (old)'!$E:$E,"&lt;"&amp;$G155)</f>
        <v>0</v>
      </c>
      <c r="AS155" s="7">
        <f>SUMIFS('Inventory (old)'!$M:$M,'Inventory (old)'!$A:$A,"Yield Line",'Inventory (old)'!$B:$B,$A155,'Inventory (old)'!$E:$E,"&gt;="&amp;$F155,'Inventory (old)'!$E:$E,"&lt;"&amp;$G155)</f>
        <v>0</v>
      </c>
      <c r="AT155" s="7">
        <f>SUMIFS('Inventory (old)'!$M:$M,'Inventory (old)'!$A:$A,"Island",'Inventory (old)'!$B:$B,$A155,'Inventory (old)'!$E:$E,"&gt;="&amp;$F155,'Inventory (old)'!$E:$E,"&lt;"&amp;$G155)</f>
        <v>0</v>
      </c>
      <c r="AU155" s="7">
        <f>SUMIFS('Inventory (old)'!$M:$M,'Inventory (old)'!$A:$A,"Railroad",'Inventory (old)'!$B:$B,$A155,'Inventory (old)'!$E:$E,"&gt;="&amp;$F155,'Inventory (old)'!$E:$E,"&lt;"&amp;$G155)</f>
        <v>4</v>
      </c>
      <c r="AV155" s="7">
        <f>SUMIFS('Inventory (old)'!$M:$M,'Inventory (old)'!$A:$A,"School",'Inventory (old)'!$B:$B,$A155,'Inventory (old)'!$E:$E,"&gt;="&amp;$F155,'Inventory (old)'!$E:$E,"&lt;"&amp;$G155)</f>
        <v>0</v>
      </c>
      <c r="AW155" s="7">
        <f>SUMIFS('Inventory (old)'!$M:$M,'Inventory (old)'!$A:$A,"Air Speed",'Inventory (old)'!$B:$B,$A155,'Inventory (old)'!$E:$E,"&gt;="&amp;$F155,'Inventory (old)'!$E:$E,"&lt;"&amp;$G155)</f>
        <v>0</v>
      </c>
      <c r="AX155" s="7">
        <f>SUMIFS('Inventory (old)'!$M:$M,'Inventory (old)'!$A:$A,"Wrong Way",'Inventory (old)'!$B:$B,$A155,'Inventory (old)'!$E:$E,"&gt;="&amp;$F155,'Inventory (old)'!$E:$E,"&lt;"&amp;$G155)</f>
        <v>0</v>
      </c>
      <c r="AY155" s="7">
        <f>SUMIFS('Inventory (old)'!$M:$M,'Inventory (old)'!$A:$A,"Merge Arrow",'Inventory (old)'!$B:$B,$A155,'Inventory (old)'!$E:$E,"&gt;="&amp;$F155,'Inventory (old)'!$E:$E,"&lt;"&amp;$G155)</f>
        <v>0</v>
      </c>
      <c r="AZ155" s="7">
        <f>SUMIFS('Inventory (old)'!$M:$M,'Inventory (old)'!$A:$A,"Bike",'Inventory (old)'!$B:$B,$A155,'Inventory (old)'!$E:$E,"&gt;="&amp;$F155,'Inventory (old)'!$E:$E,"&lt;"&amp;$G155)</f>
        <v>0</v>
      </c>
      <c r="BA155" s="7">
        <f>SUMIFS('Inventory (old)'!$M:$M,'Inventory (old)'!$A:$A,"Parking",'Inventory (old)'!$B:$B,$A155,'Inventory (old)'!$E:$E,"&gt;="&amp;$F155,'Inventory (old)'!$E:$E,"&lt;"&amp;$G155)</f>
        <v>0</v>
      </c>
      <c r="BB155" s="1">
        <f>SUMIFS('Inventory (old)'!$S:$S,'Inventory (old)'!$A:$A,"Parking",'Inventory (old)'!$B:$B,$A155,'Inventory (old)'!$E:$E,"&gt;="&amp;$F155,'Inventory (old)'!$E:$E,"&lt;"&amp;$G155)</f>
        <v>0</v>
      </c>
      <c r="BC155" s="13"/>
    </row>
    <row r="156" spans="1:55" x14ac:dyDescent="0.25">
      <c r="A156" s="6" t="s">
        <v>2809</v>
      </c>
      <c r="B156" s="7" t="s">
        <v>32</v>
      </c>
      <c r="C156" s="7" t="s">
        <v>2051</v>
      </c>
      <c r="D156" s="7">
        <v>181</v>
      </c>
      <c r="E156" s="7" t="s">
        <v>2176</v>
      </c>
      <c r="F156" s="8">
        <v>9.9999999999999995E-8</v>
      </c>
      <c r="G156" s="8">
        <v>0.7</v>
      </c>
      <c r="H156" s="7" t="s">
        <v>420</v>
      </c>
      <c r="I156" s="7" t="s">
        <v>3213</v>
      </c>
      <c r="J156" s="14">
        <f t="shared" si="25"/>
        <v>0.69999990000000001</v>
      </c>
      <c r="K156" s="15" t="s">
        <v>2062</v>
      </c>
      <c r="L156" s="7"/>
      <c r="M156" s="7" t="s">
        <v>2072</v>
      </c>
      <c r="N156" s="20">
        <v>2</v>
      </c>
      <c r="O156" s="20"/>
      <c r="P156" s="20"/>
      <c r="Q156" s="20"/>
      <c r="R156" s="8"/>
      <c r="S156" s="8"/>
      <c r="T156" s="14"/>
      <c r="U156" s="14"/>
      <c r="V156" s="21"/>
      <c r="W156" s="16" t="s">
        <v>2813</v>
      </c>
      <c r="Y156" s="7"/>
      <c r="Z156" s="7"/>
      <c r="AA156" s="7"/>
      <c r="AB156" s="16"/>
      <c r="AC156" s="15">
        <v>2020</v>
      </c>
      <c r="AD156" s="8">
        <f t="shared" si="26"/>
        <v>0.69999990000000001</v>
      </c>
      <c r="AE156" s="8">
        <f t="shared" si="27"/>
        <v>1.3999998</v>
      </c>
      <c r="AF156" s="8">
        <f t="shared" si="28"/>
        <v>0</v>
      </c>
      <c r="AG156" s="8">
        <f t="shared" si="29"/>
        <v>0</v>
      </c>
      <c r="AH156" s="7">
        <f>IF($P156="X",SUMIFS('Inventory (old)'!$M:$M,'Inventory (old)'!$A:$A,"Channel",'Inventory (old)'!$B:$B,$A156,'Inventory (old)'!$E:$E,"&gt;="&amp;$F156,'Inventory (old)'!$E:$E,"&lt;"&amp;$G156),0)</f>
        <v>0</v>
      </c>
      <c r="AI156" s="12">
        <f>IF($P156="X",SUMIFS('Inventory (old)'!$M:$M,'Inventory (old)'!$A:$A,"Dotted Line",'Inventory (old)'!$B:$B,$A156,'Inventory (old)'!$E:$E,"&gt;="&amp;$F156,'Inventory (old)'!$E:$E,"&lt;"&amp;$G156),0)</f>
        <v>0</v>
      </c>
      <c r="AJ156" s="15" t="str">
        <f>IF(AND(E156="BOTH",SUM(AK156:BB156)=0),"X","")</f>
        <v>X</v>
      </c>
      <c r="AK156" s="7">
        <f>IF($P156="X",0,SUMIFS('Inventory (old)'!$M:$M,'Inventory (old)'!$A:$A,"Channel",'Inventory (old)'!$B:$B,$A156,'Inventory (old)'!$E:$E,"&gt;="&amp;F156,'Inventory (old)'!$E:$E,"&lt;"&amp;$G156))</f>
        <v>0</v>
      </c>
      <c r="AL156" s="7">
        <f>IF($P156="X",0,SUMIFS('Inventory (old)'!$M:$M,'Inventory (old)'!$A:$A,"Dotted Line",'Inventory (old)'!$B:$B,$A156,'Inventory (old)'!$E:$E,"&gt;="&amp;$F156,'Inventory (old)'!$E:$E,"&lt;"&amp;$G156))</f>
        <v>0</v>
      </c>
      <c r="AM156" s="7">
        <f>SUMIFS('Inventory (old)'!$M:$M,'Inventory (old)'!$A:$A,"Stop Line",'Inventory (old)'!$B:$B,$A156,'Inventory (old)'!$E:$E,"&gt;="&amp;$F156,'Inventory (old)'!$E:$E,"&lt;"&amp;$G156)</f>
        <v>0</v>
      </c>
      <c r="AN156" s="7">
        <f>SUMIFS('Inventory (old)'!$M:$M,'Inventory (old)'!$A:$A,"Arrows and Onlys",'Inventory (old)'!$B:$B,$A156,'Inventory (old)'!$E:$E,"&gt;="&amp;$F156,'Inventory (old)'!$E:$E,"&lt;"&amp;$G156)</f>
        <v>0</v>
      </c>
      <c r="AO156" s="7">
        <f>SUMIFS('Inventory (old)'!$N:$N,'Inventory (old)'!$A:$A,"Arrows and Onlys",'Inventory (old)'!$B:$B,$A156,'Inventory (old)'!$E:$E,"&gt;="&amp;$F156,'Inventory (old)'!$E:$E,"&lt;"&amp;$G156)</f>
        <v>0</v>
      </c>
      <c r="AP156" s="7">
        <f>SUMIFS('Inventory (old)'!$O:$O,'Inventory (old)'!$A:$A,"Transverse",'Inventory (old)'!$B:$B,$A156,'Inventory (old)'!$E:$E,"&gt;="&amp;$F156,'Inventory (old)'!$E:$E,"&lt;"&amp;$G156)</f>
        <v>0</v>
      </c>
      <c r="AQ156" s="7">
        <f>SUMIFS('Inventory (old)'!$P:$P,'Inventory (old)'!$A:$A,"Transverse",'Inventory (old)'!$B:$B,$A156,'Inventory (old)'!$E:$E,"&gt;="&amp;$F156,'Inventory (old)'!$E:$E,"&lt;"&amp;$G156)</f>
        <v>0</v>
      </c>
      <c r="AR156" s="7">
        <f>SUMIFS('Inventory (old)'!$M:$M,'Inventory (old)'!$A:$A,"Crosswalk",'Inventory (old)'!$B:$B,$A156,'Inventory (old)'!$E:$E,"&gt;="&amp;$F156,'Inventory (old)'!$E:$E,"&lt;"&amp;$G156)</f>
        <v>0</v>
      </c>
      <c r="AS156" s="7">
        <f>SUMIFS('Inventory (old)'!$M:$M,'Inventory (old)'!$A:$A,"Yield Line",'Inventory (old)'!$B:$B,$A156,'Inventory (old)'!$E:$E,"&gt;="&amp;$F156,'Inventory (old)'!$E:$E,"&lt;"&amp;$G156)</f>
        <v>0</v>
      </c>
      <c r="AT156" s="7">
        <f>SUMIFS('Inventory (old)'!$M:$M,'Inventory (old)'!$A:$A,"Island",'Inventory (old)'!$B:$B,$A156,'Inventory (old)'!$E:$E,"&gt;="&amp;$F156,'Inventory (old)'!$E:$E,"&lt;"&amp;$G156)</f>
        <v>0</v>
      </c>
      <c r="AU156" s="7">
        <f>SUMIFS('Inventory (old)'!$M:$M,'Inventory (old)'!$A:$A,"Railroad",'Inventory (old)'!$B:$B,$A156,'Inventory (old)'!$E:$E,"&gt;="&amp;$F156,'Inventory (old)'!$E:$E,"&lt;"&amp;$G156)</f>
        <v>0</v>
      </c>
      <c r="AV156" s="7">
        <f>SUMIFS('Inventory (old)'!$M:$M,'Inventory (old)'!$A:$A,"School",'Inventory (old)'!$B:$B,$A156,'Inventory (old)'!$E:$E,"&gt;="&amp;$F156,'Inventory (old)'!$E:$E,"&lt;"&amp;$G156)</f>
        <v>0</v>
      </c>
      <c r="AW156" s="7">
        <f>SUMIFS('Inventory (old)'!$M:$M,'Inventory (old)'!$A:$A,"Air Speed",'Inventory (old)'!$B:$B,$A156,'Inventory (old)'!$E:$E,"&gt;="&amp;$F156,'Inventory (old)'!$E:$E,"&lt;"&amp;$G156)</f>
        <v>0</v>
      </c>
      <c r="AX156" s="7">
        <f>SUMIFS('Inventory (old)'!$M:$M,'Inventory (old)'!$A:$A,"Wrong Way",'Inventory (old)'!$B:$B,$A156,'Inventory (old)'!$E:$E,"&gt;="&amp;$F156,'Inventory (old)'!$E:$E,"&lt;"&amp;$G156)</f>
        <v>0</v>
      </c>
      <c r="AY156" s="7">
        <f>SUMIFS('Inventory (old)'!$M:$M,'Inventory (old)'!$A:$A,"Merge Arrow",'Inventory (old)'!$B:$B,$A156,'Inventory (old)'!$E:$E,"&gt;="&amp;$F156,'Inventory (old)'!$E:$E,"&lt;"&amp;$G156)</f>
        <v>0</v>
      </c>
      <c r="AZ156" s="7">
        <f>SUMIFS('Inventory (old)'!$M:$M,'Inventory (old)'!$A:$A,"Bike",'Inventory (old)'!$B:$B,$A156,'Inventory (old)'!$E:$E,"&gt;="&amp;$F156,'Inventory (old)'!$E:$E,"&lt;"&amp;$G156)</f>
        <v>0</v>
      </c>
      <c r="BA156" s="7">
        <f>SUMIFS('Inventory (old)'!$M:$M,'Inventory (old)'!$A:$A,"Parking",'Inventory (old)'!$B:$B,$A156,'Inventory (old)'!$E:$E,"&gt;="&amp;$F156,'Inventory (old)'!$E:$E,"&lt;"&amp;$G156)</f>
        <v>0</v>
      </c>
      <c r="BB156" s="1">
        <f>SUMIFS('Inventory (old)'!$S:$S,'Inventory (old)'!$A:$A,"Parking",'Inventory (old)'!$B:$B,$A156,'Inventory (old)'!$E:$E,"&gt;="&amp;$F156,'Inventory (old)'!$E:$E,"&lt;"&amp;$G156)</f>
        <v>0</v>
      </c>
      <c r="BC156" s="13"/>
    </row>
    <row r="157" spans="1:55" x14ac:dyDescent="0.25">
      <c r="A157" s="6" t="s">
        <v>2809</v>
      </c>
      <c r="B157" s="7" t="s">
        <v>32</v>
      </c>
      <c r="C157" s="7" t="s">
        <v>2051</v>
      </c>
      <c r="D157" s="7">
        <v>181</v>
      </c>
      <c r="E157" s="7" t="s">
        <v>2176</v>
      </c>
      <c r="F157" s="8">
        <f>G156</f>
        <v>0.7</v>
      </c>
      <c r="G157" s="8">
        <v>1.78</v>
      </c>
      <c r="H157" s="7" t="s">
        <v>3213</v>
      </c>
      <c r="I157" s="7" t="s">
        <v>2190</v>
      </c>
      <c r="J157" s="14">
        <f t="shared" si="25"/>
        <v>1.08</v>
      </c>
      <c r="K157" s="15" t="s">
        <v>2062</v>
      </c>
      <c r="L157" s="7"/>
      <c r="M157" s="7" t="s">
        <v>2072</v>
      </c>
      <c r="N157" s="20">
        <v>2</v>
      </c>
      <c r="O157" s="20"/>
      <c r="P157" s="20"/>
      <c r="Q157" s="20"/>
      <c r="R157" s="8"/>
      <c r="S157" s="8"/>
      <c r="T157" s="14"/>
      <c r="U157" s="14"/>
      <c r="V157" s="21"/>
      <c r="W157" s="16"/>
      <c r="Y157" s="7"/>
      <c r="Z157" s="7"/>
      <c r="AA157" s="7">
        <v>2020</v>
      </c>
      <c r="AB157" s="16" t="s">
        <v>348</v>
      </c>
      <c r="AC157" s="15">
        <v>2020</v>
      </c>
      <c r="AD157" s="8">
        <f t="shared" si="26"/>
        <v>1.08</v>
      </c>
      <c r="AE157" s="8">
        <f t="shared" si="27"/>
        <v>2.16</v>
      </c>
      <c r="AF157" s="8">
        <f t="shared" si="28"/>
        <v>0</v>
      </c>
      <c r="AG157" s="8">
        <f t="shared" si="29"/>
        <v>0</v>
      </c>
      <c r="AH157" s="7">
        <f>IF($P157="X",SUMIFS('Inventory (old)'!$M:$M,'Inventory (old)'!$A:$A,"Channel",'Inventory (old)'!$B:$B,$A157,'Inventory (old)'!$E:$E,"&gt;="&amp;$F157,'Inventory (old)'!$E:$E,"&lt;"&amp;$G157),0)</f>
        <v>0</v>
      </c>
      <c r="AI157" s="12">
        <f>IF($P157="X",SUMIFS('Inventory (old)'!$M:$M,'Inventory (old)'!$A:$A,"Dotted Line",'Inventory (old)'!$B:$B,$A157,'Inventory (old)'!$E:$E,"&gt;="&amp;$F157,'Inventory (old)'!$E:$E,"&lt;"&amp;$G157),0)</f>
        <v>0</v>
      </c>
      <c r="AJ157" s="15"/>
      <c r="AK157" s="7">
        <f>IF($P157="X",0,SUMIFS('Inventory (old)'!$M:$M,'Inventory (old)'!$A:$A,"Channel",'Inventory (old)'!$B:$B,$A157,'Inventory (old)'!$E:$E,"&gt;="&amp;F157,'Inventory (old)'!$E:$E,"&lt;"&amp;$G157))</f>
        <v>0</v>
      </c>
      <c r="AL157" s="7">
        <f>IF($P157="X",0,SUMIFS('Inventory (old)'!$M:$M,'Inventory (old)'!$A:$A,"Dotted Line",'Inventory (old)'!$B:$B,$A157,'Inventory (old)'!$E:$E,"&gt;="&amp;$F157,'Inventory (old)'!$E:$E,"&lt;"&amp;$G157))</f>
        <v>0</v>
      </c>
      <c r="AM157" s="7">
        <f>SUMIFS('Inventory (old)'!$M:$M,'Inventory (old)'!$A:$A,"Stop Line",'Inventory (old)'!$B:$B,$A157,'Inventory (old)'!$E:$E,"&gt;="&amp;$F157,'Inventory (old)'!$E:$E,"&lt;"&amp;$G157)</f>
        <v>27</v>
      </c>
      <c r="AN157" s="7">
        <f>SUMIFS('Inventory (old)'!$M:$M,'Inventory (old)'!$A:$A,"Arrows and Onlys",'Inventory (old)'!$B:$B,$A157,'Inventory (old)'!$E:$E,"&gt;="&amp;$F157,'Inventory (old)'!$E:$E,"&lt;"&amp;$G157)</f>
        <v>0</v>
      </c>
      <c r="AO157" s="7">
        <f>SUMIFS('Inventory (old)'!$N:$N,'Inventory (old)'!$A:$A,"Arrows and Onlys",'Inventory (old)'!$B:$B,$A157,'Inventory (old)'!$E:$E,"&gt;="&amp;$F157,'Inventory (old)'!$E:$E,"&lt;"&amp;$G157)</f>
        <v>0</v>
      </c>
      <c r="AP157" s="7">
        <f>SUMIFS('Inventory (old)'!$O:$O,'Inventory (old)'!$A:$A,"Transverse",'Inventory (old)'!$B:$B,$A157,'Inventory (old)'!$E:$E,"&gt;="&amp;$F157,'Inventory (old)'!$E:$E,"&lt;"&amp;$G157)</f>
        <v>0</v>
      </c>
      <c r="AQ157" s="7">
        <f>SUMIFS('Inventory (old)'!$P:$P,'Inventory (old)'!$A:$A,"Transverse",'Inventory (old)'!$B:$B,$A157,'Inventory (old)'!$E:$E,"&gt;="&amp;$F157,'Inventory (old)'!$E:$E,"&lt;"&amp;$G157)</f>
        <v>0</v>
      </c>
      <c r="AR157" s="7">
        <f>SUMIFS('Inventory (old)'!$M:$M,'Inventory (old)'!$A:$A,"Crosswalk",'Inventory (old)'!$B:$B,$A157,'Inventory (old)'!$E:$E,"&gt;="&amp;$F157,'Inventory (old)'!$E:$E,"&lt;"&amp;$G157)</f>
        <v>0</v>
      </c>
      <c r="AS157" s="7">
        <f>SUMIFS('Inventory (old)'!$M:$M,'Inventory (old)'!$A:$A,"Yield Line",'Inventory (old)'!$B:$B,$A157,'Inventory (old)'!$E:$E,"&gt;="&amp;$F157,'Inventory (old)'!$E:$E,"&lt;"&amp;$G157)</f>
        <v>0</v>
      </c>
      <c r="AT157" s="7">
        <f>SUMIFS('Inventory (old)'!$M:$M,'Inventory (old)'!$A:$A,"Island",'Inventory (old)'!$B:$B,$A157,'Inventory (old)'!$E:$E,"&gt;="&amp;$F157,'Inventory (old)'!$E:$E,"&lt;"&amp;$G157)</f>
        <v>0</v>
      </c>
      <c r="AU157" s="7">
        <f>SUMIFS('Inventory (old)'!$M:$M,'Inventory (old)'!$A:$A,"Railroad",'Inventory (old)'!$B:$B,$A157,'Inventory (old)'!$E:$E,"&gt;="&amp;$F157,'Inventory (old)'!$E:$E,"&lt;"&amp;$G157)</f>
        <v>1</v>
      </c>
      <c r="AV157" s="7">
        <f>SUMIFS('Inventory (old)'!$M:$M,'Inventory (old)'!$A:$A,"School",'Inventory (old)'!$B:$B,$A157,'Inventory (old)'!$E:$E,"&gt;="&amp;$F157,'Inventory (old)'!$E:$E,"&lt;"&amp;$G157)</f>
        <v>0</v>
      </c>
      <c r="AW157" s="7">
        <f>SUMIFS('Inventory (old)'!$M:$M,'Inventory (old)'!$A:$A,"Air Speed",'Inventory (old)'!$B:$B,$A157,'Inventory (old)'!$E:$E,"&gt;="&amp;$F157,'Inventory (old)'!$E:$E,"&lt;"&amp;$G157)</f>
        <v>0</v>
      </c>
      <c r="AX157" s="7">
        <f>SUMIFS('Inventory (old)'!$M:$M,'Inventory (old)'!$A:$A,"Wrong Way",'Inventory (old)'!$B:$B,$A157,'Inventory (old)'!$E:$E,"&gt;="&amp;$F157,'Inventory (old)'!$E:$E,"&lt;"&amp;$G157)</f>
        <v>0</v>
      </c>
      <c r="AY157" s="7">
        <f>SUMIFS('Inventory (old)'!$M:$M,'Inventory (old)'!$A:$A,"Merge Arrow",'Inventory (old)'!$B:$B,$A157,'Inventory (old)'!$E:$E,"&gt;="&amp;$F157,'Inventory (old)'!$E:$E,"&lt;"&amp;$G157)</f>
        <v>0</v>
      </c>
      <c r="AZ157" s="7">
        <f>SUMIFS('Inventory (old)'!$M:$M,'Inventory (old)'!$A:$A,"Bike",'Inventory (old)'!$B:$B,$A157,'Inventory (old)'!$E:$E,"&gt;="&amp;$F157,'Inventory (old)'!$E:$E,"&lt;"&amp;$G157)</f>
        <v>0</v>
      </c>
      <c r="BA157" s="7">
        <f>SUMIFS('Inventory (old)'!$M:$M,'Inventory (old)'!$A:$A,"Parking",'Inventory (old)'!$B:$B,$A157,'Inventory (old)'!$E:$E,"&gt;="&amp;$F157,'Inventory (old)'!$E:$E,"&lt;"&amp;$G157)</f>
        <v>0</v>
      </c>
      <c r="BB157" s="1">
        <f>SUMIFS('Inventory (old)'!$S:$S,'Inventory (old)'!$A:$A,"Parking",'Inventory (old)'!$B:$B,$A157,'Inventory (old)'!$E:$E,"&gt;="&amp;$F157,'Inventory (old)'!$E:$E,"&lt;"&amp;$G157)</f>
        <v>0</v>
      </c>
      <c r="BC157" s="13"/>
    </row>
    <row r="158" spans="1:55" x14ac:dyDescent="0.25">
      <c r="A158" s="6" t="s">
        <v>2810</v>
      </c>
      <c r="B158" s="7" t="s">
        <v>32</v>
      </c>
      <c r="C158" s="7" t="s">
        <v>2051</v>
      </c>
      <c r="D158" s="7">
        <v>294</v>
      </c>
      <c r="E158" s="7" t="s">
        <v>2176</v>
      </c>
      <c r="F158" s="8">
        <v>9.9999999999999995E-8</v>
      </c>
      <c r="G158" s="8">
        <v>5.8399989999999997</v>
      </c>
      <c r="H158" s="7" t="s">
        <v>2849</v>
      </c>
      <c r="I158" s="7" t="s">
        <v>360</v>
      </c>
      <c r="J158" s="14">
        <f t="shared" si="25"/>
        <v>5.8399988999999994</v>
      </c>
      <c r="K158" s="15" t="s">
        <v>2062</v>
      </c>
      <c r="L158" s="7"/>
      <c r="M158" s="7" t="s">
        <v>2072</v>
      </c>
      <c r="N158" s="20">
        <v>2</v>
      </c>
      <c r="O158" s="20"/>
      <c r="P158" s="20"/>
      <c r="Q158" s="20"/>
      <c r="R158" s="8"/>
      <c r="S158" s="8"/>
      <c r="T158" s="14"/>
      <c r="U158" s="14"/>
      <c r="V158" s="21"/>
      <c r="W158" s="16"/>
      <c r="Y158" s="7"/>
      <c r="Z158" s="7"/>
      <c r="AA158" s="7">
        <v>2020</v>
      </c>
      <c r="AB158" s="16" t="s">
        <v>348</v>
      </c>
      <c r="AC158" s="15">
        <v>2020</v>
      </c>
      <c r="AD158" s="8">
        <f t="shared" si="26"/>
        <v>5.8399988999999994</v>
      </c>
      <c r="AE158" s="8">
        <f t="shared" si="27"/>
        <v>11.679997799999999</v>
      </c>
      <c r="AF158" s="8">
        <f t="shared" si="28"/>
        <v>0</v>
      </c>
      <c r="AG158" s="8">
        <f t="shared" si="29"/>
        <v>0</v>
      </c>
      <c r="AH158" s="7">
        <f>IF($P158="X",SUMIFS('Inventory (old)'!$M:$M,'Inventory (old)'!$A:$A,"Channel",'Inventory (old)'!$B:$B,$A158,'Inventory (old)'!$E:$E,"&gt;="&amp;$F158,'Inventory (old)'!$E:$E,"&lt;"&amp;$G158),0)</f>
        <v>0</v>
      </c>
      <c r="AI158" s="12">
        <f>IF($P158="X",SUMIFS('Inventory (old)'!$M:$M,'Inventory (old)'!$A:$A,"Dotted Line",'Inventory (old)'!$B:$B,$A158,'Inventory (old)'!$E:$E,"&gt;="&amp;$F158,'Inventory (old)'!$E:$E,"&lt;"&amp;$G158),0)</f>
        <v>0</v>
      </c>
      <c r="AJ158" s="15"/>
      <c r="AK158" s="7">
        <f>IF($P158="X",0,SUMIFS('Inventory (old)'!$M:$M,'Inventory (old)'!$A:$A,"Channel",'Inventory (old)'!$B:$B,$A158,'Inventory (old)'!$E:$E,"&gt;="&amp;F158,'Inventory (old)'!$E:$E,"&lt;"&amp;$G158))</f>
        <v>0</v>
      </c>
      <c r="AL158" s="7">
        <f>IF($P158="X",0,SUMIFS('Inventory (old)'!$M:$M,'Inventory (old)'!$A:$A,"Dotted Line",'Inventory (old)'!$B:$B,$A158,'Inventory (old)'!$E:$E,"&gt;="&amp;$F158,'Inventory (old)'!$E:$E,"&lt;"&amp;$G158))</f>
        <v>0</v>
      </c>
      <c r="AM158" s="7">
        <f>SUMIFS('Inventory (old)'!$M:$M,'Inventory (old)'!$A:$A,"Stop Line",'Inventory (old)'!$B:$B,$A158,'Inventory (old)'!$E:$E,"&gt;="&amp;$F158,'Inventory (old)'!$E:$E,"&lt;"&amp;$G158)</f>
        <v>46</v>
      </c>
      <c r="AN158" s="7">
        <f>SUMIFS('Inventory (old)'!$M:$M,'Inventory (old)'!$A:$A,"Arrows and Onlys",'Inventory (old)'!$B:$B,$A158,'Inventory (old)'!$E:$E,"&gt;="&amp;$F158,'Inventory (old)'!$E:$E,"&lt;"&amp;$G158)</f>
        <v>0</v>
      </c>
      <c r="AO158" s="7">
        <f>SUMIFS('Inventory (old)'!$N:$N,'Inventory (old)'!$A:$A,"Arrows and Onlys",'Inventory (old)'!$B:$B,$A158,'Inventory (old)'!$E:$E,"&gt;="&amp;$F158,'Inventory (old)'!$E:$E,"&lt;"&amp;$G158)</f>
        <v>0</v>
      </c>
      <c r="AP158" s="7">
        <f>SUMIFS('Inventory (old)'!$O:$O,'Inventory (old)'!$A:$A,"Transverse",'Inventory (old)'!$B:$B,$A158,'Inventory (old)'!$E:$E,"&gt;="&amp;$F158,'Inventory (old)'!$E:$E,"&lt;"&amp;$G158)</f>
        <v>0</v>
      </c>
      <c r="AQ158" s="7">
        <f>SUMIFS('Inventory (old)'!$P:$P,'Inventory (old)'!$A:$A,"Transverse",'Inventory (old)'!$B:$B,$A158,'Inventory (old)'!$E:$E,"&gt;="&amp;$F158,'Inventory (old)'!$E:$E,"&lt;"&amp;$G158)</f>
        <v>0</v>
      </c>
      <c r="AR158" s="7">
        <f>SUMIFS('Inventory (old)'!$M:$M,'Inventory (old)'!$A:$A,"Crosswalk",'Inventory (old)'!$B:$B,$A158,'Inventory (old)'!$E:$E,"&gt;="&amp;$F158,'Inventory (old)'!$E:$E,"&lt;"&amp;$G158)</f>
        <v>0</v>
      </c>
      <c r="AS158" s="7">
        <f>SUMIFS('Inventory (old)'!$M:$M,'Inventory (old)'!$A:$A,"Yield Line",'Inventory (old)'!$B:$B,$A158,'Inventory (old)'!$E:$E,"&gt;="&amp;$F158,'Inventory (old)'!$E:$E,"&lt;"&amp;$G158)</f>
        <v>0</v>
      </c>
      <c r="AT158" s="7">
        <f>SUMIFS('Inventory (old)'!$M:$M,'Inventory (old)'!$A:$A,"Island",'Inventory (old)'!$B:$B,$A158,'Inventory (old)'!$E:$E,"&gt;="&amp;$F158,'Inventory (old)'!$E:$E,"&lt;"&amp;$G158)</f>
        <v>0</v>
      </c>
      <c r="AU158" s="7">
        <f>SUMIFS('Inventory (old)'!$M:$M,'Inventory (old)'!$A:$A,"Railroad",'Inventory (old)'!$B:$B,$A158,'Inventory (old)'!$E:$E,"&gt;="&amp;$F158,'Inventory (old)'!$E:$E,"&lt;"&amp;$G158)</f>
        <v>2</v>
      </c>
      <c r="AV158" s="7">
        <f>SUMIFS('Inventory (old)'!$M:$M,'Inventory (old)'!$A:$A,"School",'Inventory (old)'!$B:$B,$A158,'Inventory (old)'!$E:$E,"&gt;="&amp;$F158,'Inventory (old)'!$E:$E,"&lt;"&amp;$G158)</f>
        <v>0</v>
      </c>
      <c r="AW158" s="7">
        <f>SUMIFS('Inventory (old)'!$M:$M,'Inventory (old)'!$A:$A,"Air Speed",'Inventory (old)'!$B:$B,$A158,'Inventory (old)'!$E:$E,"&gt;="&amp;$F158,'Inventory (old)'!$E:$E,"&lt;"&amp;$G158)</f>
        <v>0</v>
      </c>
      <c r="AX158" s="7">
        <f>SUMIFS('Inventory (old)'!$M:$M,'Inventory (old)'!$A:$A,"Wrong Way",'Inventory (old)'!$B:$B,$A158,'Inventory (old)'!$E:$E,"&gt;="&amp;$F158,'Inventory (old)'!$E:$E,"&lt;"&amp;$G158)</f>
        <v>0</v>
      </c>
      <c r="AY158" s="7">
        <f>SUMIFS('Inventory (old)'!$M:$M,'Inventory (old)'!$A:$A,"Merge Arrow",'Inventory (old)'!$B:$B,$A158,'Inventory (old)'!$E:$E,"&gt;="&amp;$F158,'Inventory (old)'!$E:$E,"&lt;"&amp;$G158)</f>
        <v>0</v>
      </c>
      <c r="AZ158" s="7">
        <f>SUMIFS('Inventory (old)'!$M:$M,'Inventory (old)'!$A:$A,"Bike",'Inventory (old)'!$B:$B,$A158,'Inventory (old)'!$E:$E,"&gt;="&amp;$F158,'Inventory (old)'!$E:$E,"&lt;"&amp;$G158)</f>
        <v>0</v>
      </c>
      <c r="BA158" s="7">
        <f>SUMIFS('Inventory (old)'!$M:$M,'Inventory (old)'!$A:$A,"Parking",'Inventory (old)'!$B:$B,$A158,'Inventory (old)'!$E:$E,"&gt;="&amp;$F158,'Inventory (old)'!$E:$E,"&lt;"&amp;$G158)</f>
        <v>0</v>
      </c>
      <c r="BB158" s="1">
        <f>SUMIFS('Inventory (old)'!$S:$S,'Inventory (old)'!$A:$A,"Parking",'Inventory (old)'!$B:$B,$A158,'Inventory (old)'!$E:$E,"&gt;="&amp;$F158,'Inventory (old)'!$E:$E,"&lt;"&amp;$G158)</f>
        <v>0</v>
      </c>
      <c r="BC158" s="13"/>
    </row>
    <row r="159" spans="1:55" x14ac:dyDescent="0.25">
      <c r="A159" s="6" t="s">
        <v>2811</v>
      </c>
      <c r="B159" s="7" t="s">
        <v>32</v>
      </c>
      <c r="C159" s="7" t="s">
        <v>2051</v>
      </c>
      <c r="D159" s="7">
        <v>309</v>
      </c>
      <c r="E159" s="7" t="s">
        <v>2176</v>
      </c>
      <c r="F159" s="8">
        <v>4.96</v>
      </c>
      <c r="G159" s="8">
        <v>6.02</v>
      </c>
      <c r="H159" s="7" t="s">
        <v>420</v>
      </c>
      <c r="I159" s="7" t="s">
        <v>2190</v>
      </c>
      <c r="J159" s="14">
        <f t="shared" si="25"/>
        <v>1.0599999999999996</v>
      </c>
      <c r="K159" s="15" t="s">
        <v>2062</v>
      </c>
      <c r="L159" s="7"/>
      <c r="M159" s="7" t="s">
        <v>2072</v>
      </c>
      <c r="N159" s="20">
        <v>2</v>
      </c>
      <c r="O159" s="20"/>
      <c r="P159" s="20"/>
      <c r="Q159" s="20"/>
      <c r="R159" s="8"/>
      <c r="S159" s="8"/>
      <c r="T159" s="14"/>
      <c r="U159" s="14"/>
      <c r="V159" s="21"/>
      <c r="W159" s="16"/>
      <c r="Y159" s="7"/>
      <c r="Z159" s="7"/>
      <c r="AA159" s="7"/>
      <c r="AB159" s="16"/>
      <c r="AC159" s="15">
        <v>2020</v>
      </c>
      <c r="AD159" s="8">
        <f t="shared" si="26"/>
        <v>1.0599999999999996</v>
      </c>
      <c r="AE159" s="8">
        <f t="shared" si="27"/>
        <v>2.1199999999999992</v>
      </c>
      <c r="AF159" s="8">
        <f t="shared" si="28"/>
        <v>0</v>
      </c>
      <c r="AG159" s="8">
        <f t="shared" si="29"/>
        <v>0</v>
      </c>
      <c r="AH159" s="7">
        <f>IF($P159="X",SUMIFS('Inventory (old)'!$M:$M,'Inventory (old)'!$A:$A,"Channel",'Inventory (old)'!$B:$B,$A159,'Inventory (old)'!$E:$E,"&gt;="&amp;$F159,'Inventory (old)'!$E:$E,"&lt;"&amp;$G159),0)</f>
        <v>0</v>
      </c>
      <c r="AI159" s="12">
        <f>IF($P159="X",SUMIFS('Inventory (old)'!$M:$M,'Inventory (old)'!$A:$A,"Dotted Line",'Inventory (old)'!$B:$B,$A159,'Inventory (old)'!$E:$E,"&gt;="&amp;$F159,'Inventory (old)'!$E:$E,"&lt;"&amp;$G159),0)</f>
        <v>0</v>
      </c>
      <c r="AJ159" s="15" t="str">
        <f>IF(AND(E159="BOTH",SUM(AK159:BB159)=0),"X","")</f>
        <v>X</v>
      </c>
      <c r="AK159" s="7">
        <f>IF($P159="X",0,SUMIFS('Inventory (old)'!$M:$M,'Inventory (old)'!$A:$A,"Channel",'Inventory (old)'!$B:$B,$A159,'Inventory (old)'!$E:$E,"&gt;="&amp;F159,'Inventory (old)'!$E:$E,"&lt;"&amp;$G159))</f>
        <v>0</v>
      </c>
      <c r="AL159" s="7">
        <f>IF($P159="X",0,SUMIFS('Inventory (old)'!$M:$M,'Inventory (old)'!$A:$A,"Dotted Line",'Inventory (old)'!$B:$B,$A159,'Inventory (old)'!$E:$E,"&gt;="&amp;$F159,'Inventory (old)'!$E:$E,"&lt;"&amp;$G159))</f>
        <v>0</v>
      </c>
      <c r="AM159" s="7">
        <f>SUMIFS('Inventory (old)'!$M:$M,'Inventory (old)'!$A:$A,"Stop Line",'Inventory (old)'!$B:$B,$A159,'Inventory (old)'!$E:$E,"&gt;="&amp;$F159,'Inventory (old)'!$E:$E,"&lt;"&amp;$G159)</f>
        <v>0</v>
      </c>
      <c r="AN159" s="7">
        <f>SUMIFS('Inventory (old)'!$M:$M,'Inventory (old)'!$A:$A,"Arrows and Onlys",'Inventory (old)'!$B:$B,$A159,'Inventory (old)'!$E:$E,"&gt;="&amp;$F159,'Inventory (old)'!$E:$E,"&lt;"&amp;$G159)</f>
        <v>0</v>
      </c>
      <c r="AO159" s="7">
        <f>SUMIFS('Inventory (old)'!$N:$N,'Inventory (old)'!$A:$A,"Arrows and Onlys",'Inventory (old)'!$B:$B,$A159,'Inventory (old)'!$E:$E,"&gt;="&amp;$F159,'Inventory (old)'!$E:$E,"&lt;"&amp;$G159)</f>
        <v>0</v>
      </c>
      <c r="AP159" s="7">
        <f>SUMIFS('Inventory (old)'!$O:$O,'Inventory (old)'!$A:$A,"Transverse",'Inventory (old)'!$B:$B,$A159,'Inventory (old)'!$E:$E,"&gt;="&amp;$F159,'Inventory (old)'!$E:$E,"&lt;"&amp;$G159)</f>
        <v>0</v>
      </c>
      <c r="AQ159" s="7">
        <f>SUMIFS('Inventory (old)'!$P:$P,'Inventory (old)'!$A:$A,"Transverse",'Inventory (old)'!$B:$B,$A159,'Inventory (old)'!$E:$E,"&gt;="&amp;$F159,'Inventory (old)'!$E:$E,"&lt;"&amp;$G159)</f>
        <v>0</v>
      </c>
      <c r="AR159" s="7">
        <f>SUMIFS('Inventory (old)'!$M:$M,'Inventory (old)'!$A:$A,"Crosswalk",'Inventory (old)'!$B:$B,$A159,'Inventory (old)'!$E:$E,"&gt;="&amp;$F159,'Inventory (old)'!$E:$E,"&lt;"&amp;$G159)</f>
        <v>0</v>
      </c>
      <c r="AS159" s="7">
        <f>SUMIFS('Inventory (old)'!$M:$M,'Inventory (old)'!$A:$A,"Yield Line",'Inventory (old)'!$B:$B,$A159,'Inventory (old)'!$E:$E,"&gt;="&amp;$F159,'Inventory (old)'!$E:$E,"&lt;"&amp;$G159)</f>
        <v>0</v>
      </c>
      <c r="AT159" s="7">
        <f>SUMIFS('Inventory (old)'!$M:$M,'Inventory (old)'!$A:$A,"Island",'Inventory (old)'!$B:$B,$A159,'Inventory (old)'!$E:$E,"&gt;="&amp;$F159,'Inventory (old)'!$E:$E,"&lt;"&amp;$G159)</f>
        <v>0</v>
      </c>
      <c r="AU159" s="7">
        <f>SUMIFS('Inventory (old)'!$M:$M,'Inventory (old)'!$A:$A,"Railroad",'Inventory (old)'!$B:$B,$A159,'Inventory (old)'!$E:$E,"&gt;="&amp;$F159,'Inventory (old)'!$E:$E,"&lt;"&amp;$G159)</f>
        <v>0</v>
      </c>
      <c r="AV159" s="7">
        <f>SUMIFS('Inventory (old)'!$M:$M,'Inventory (old)'!$A:$A,"School",'Inventory (old)'!$B:$B,$A159,'Inventory (old)'!$E:$E,"&gt;="&amp;$F159,'Inventory (old)'!$E:$E,"&lt;"&amp;$G159)</f>
        <v>0</v>
      </c>
      <c r="AW159" s="7">
        <f>SUMIFS('Inventory (old)'!$M:$M,'Inventory (old)'!$A:$A,"Air Speed",'Inventory (old)'!$B:$B,$A159,'Inventory (old)'!$E:$E,"&gt;="&amp;$F159,'Inventory (old)'!$E:$E,"&lt;"&amp;$G159)</f>
        <v>0</v>
      </c>
      <c r="AX159" s="7">
        <f>SUMIFS('Inventory (old)'!$M:$M,'Inventory (old)'!$A:$A,"Wrong Way",'Inventory (old)'!$B:$B,$A159,'Inventory (old)'!$E:$E,"&gt;="&amp;$F159,'Inventory (old)'!$E:$E,"&lt;"&amp;$G159)</f>
        <v>0</v>
      </c>
      <c r="AY159" s="7">
        <f>SUMIFS('Inventory (old)'!$M:$M,'Inventory (old)'!$A:$A,"Merge Arrow",'Inventory (old)'!$B:$B,$A159,'Inventory (old)'!$E:$E,"&gt;="&amp;$F159,'Inventory (old)'!$E:$E,"&lt;"&amp;$G159)</f>
        <v>0</v>
      </c>
      <c r="AZ159" s="7">
        <f>SUMIFS('Inventory (old)'!$M:$M,'Inventory (old)'!$A:$A,"Bike",'Inventory (old)'!$B:$B,$A159,'Inventory (old)'!$E:$E,"&gt;="&amp;$F159,'Inventory (old)'!$E:$E,"&lt;"&amp;$G159)</f>
        <v>0</v>
      </c>
      <c r="BA159" s="7">
        <f>SUMIFS('Inventory (old)'!$M:$M,'Inventory (old)'!$A:$A,"Parking",'Inventory (old)'!$B:$B,$A159,'Inventory (old)'!$E:$E,"&gt;="&amp;$F159,'Inventory (old)'!$E:$E,"&lt;"&amp;$G159)</f>
        <v>0</v>
      </c>
      <c r="BB159" s="1">
        <f>SUMIFS('Inventory (old)'!$S:$S,'Inventory (old)'!$A:$A,"Parking",'Inventory (old)'!$B:$B,$A159,'Inventory (old)'!$E:$E,"&gt;="&amp;$F159,'Inventory (old)'!$E:$E,"&lt;"&amp;$G159)</f>
        <v>0</v>
      </c>
      <c r="BC159" s="13" t="s">
        <v>2851</v>
      </c>
    </row>
    <row r="160" spans="1:55" x14ac:dyDescent="0.25">
      <c r="A160" s="6" t="s">
        <v>2812</v>
      </c>
      <c r="B160" s="7" t="s">
        <v>32</v>
      </c>
      <c r="C160" s="7" t="s">
        <v>2051</v>
      </c>
      <c r="D160" s="7">
        <v>598</v>
      </c>
      <c r="E160" s="7" t="s">
        <v>2176</v>
      </c>
      <c r="F160" s="8">
        <v>1.54</v>
      </c>
      <c r="G160" s="8">
        <v>5.1100000000000003</v>
      </c>
      <c r="H160" s="7" t="s">
        <v>2848</v>
      </c>
      <c r="I160" s="7" t="s">
        <v>2780</v>
      </c>
      <c r="J160" s="14">
        <f t="shared" si="25"/>
        <v>3.5700000000000003</v>
      </c>
      <c r="K160" s="15" t="s">
        <v>2062</v>
      </c>
      <c r="L160" s="7"/>
      <c r="M160" s="7" t="s">
        <v>2072</v>
      </c>
      <c r="N160" s="20">
        <v>2</v>
      </c>
      <c r="O160" s="20"/>
      <c r="P160" s="20"/>
      <c r="Q160" s="20"/>
      <c r="R160" s="8"/>
      <c r="S160" s="8"/>
      <c r="T160" s="14"/>
      <c r="U160" s="14"/>
      <c r="V160" s="21"/>
      <c r="W160" s="16"/>
      <c r="X160" s="1">
        <v>106879</v>
      </c>
      <c r="Y160" s="7"/>
      <c r="Z160" s="7"/>
      <c r="AA160" s="7">
        <v>2018</v>
      </c>
      <c r="AB160" s="16" t="s">
        <v>25</v>
      </c>
      <c r="AC160" s="15">
        <v>2020</v>
      </c>
      <c r="AD160" s="8">
        <f t="shared" si="26"/>
        <v>3.5700000000000003</v>
      </c>
      <c r="AE160" s="8">
        <f t="shared" si="27"/>
        <v>7.1400000000000006</v>
      </c>
      <c r="AF160" s="8">
        <f t="shared" si="28"/>
        <v>0</v>
      </c>
      <c r="AG160" s="8">
        <f t="shared" si="29"/>
        <v>0</v>
      </c>
      <c r="AH160" s="7">
        <f>IF($P160="X",SUMIFS('Inventory (old)'!$M:$M,'Inventory (old)'!$A:$A,"Channel",'Inventory (old)'!$B:$B,$A160,'Inventory (old)'!$E:$E,"&gt;="&amp;$F160,'Inventory (old)'!$E:$E,"&lt;"&amp;$G160),0)</f>
        <v>0</v>
      </c>
      <c r="AI160" s="12">
        <f>IF($P160="X",SUMIFS('Inventory (old)'!$M:$M,'Inventory (old)'!$A:$A,"Dotted Line",'Inventory (old)'!$B:$B,$A160,'Inventory (old)'!$E:$E,"&gt;="&amp;$F160,'Inventory (old)'!$E:$E,"&lt;"&amp;$G160),0)</f>
        <v>0</v>
      </c>
      <c r="AJ160" s="15"/>
      <c r="AK160" s="7">
        <f>IF($P160="X",0,SUMIFS('Inventory (old)'!$M:$M,'Inventory (old)'!$A:$A,"Channel",'Inventory (old)'!$B:$B,$A160,'Inventory (old)'!$E:$E,"&gt;="&amp;F160,'Inventory (old)'!$E:$E,"&lt;"&amp;$G160))</f>
        <v>0</v>
      </c>
      <c r="AL160" s="7">
        <f>IF($P160="X",0,SUMIFS('Inventory (old)'!$M:$M,'Inventory (old)'!$A:$A,"Dotted Line",'Inventory (old)'!$B:$B,$A160,'Inventory (old)'!$E:$E,"&gt;="&amp;$F160,'Inventory (old)'!$E:$E,"&lt;"&amp;$G160))</f>
        <v>0</v>
      </c>
      <c r="AM160" s="7">
        <f>SUMIFS('Inventory (old)'!$M:$M,'Inventory (old)'!$A:$A,"Stop Line",'Inventory (old)'!$B:$B,$A160,'Inventory (old)'!$E:$E,"&gt;="&amp;$F160,'Inventory (old)'!$E:$E,"&lt;"&amp;$G160)</f>
        <v>0</v>
      </c>
      <c r="AN160" s="7">
        <f>SUMIFS('Inventory (old)'!$M:$M,'Inventory (old)'!$A:$A,"Arrows and Onlys",'Inventory (old)'!$B:$B,$A160,'Inventory (old)'!$E:$E,"&gt;="&amp;$F160,'Inventory (old)'!$E:$E,"&lt;"&amp;$G160)</f>
        <v>0</v>
      </c>
      <c r="AO160" s="7">
        <f>SUMIFS('Inventory (old)'!$N:$N,'Inventory (old)'!$A:$A,"Arrows and Onlys",'Inventory (old)'!$B:$B,$A160,'Inventory (old)'!$E:$E,"&gt;="&amp;$F160,'Inventory (old)'!$E:$E,"&lt;"&amp;$G160)</f>
        <v>0</v>
      </c>
      <c r="AP160" s="7">
        <f>SUMIFS('Inventory (old)'!$O:$O,'Inventory (old)'!$A:$A,"Transverse",'Inventory (old)'!$B:$B,$A160,'Inventory (old)'!$E:$E,"&gt;="&amp;$F160,'Inventory (old)'!$E:$E,"&lt;"&amp;$G160)</f>
        <v>0</v>
      </c>
      <c r="AQ160" s="7">
        <f>SUMIFS('Inventory (old)'!$P:$P,'Inventory (old)'!$A:$A,"Transverse",'Inventory (old)'!$B:$B,$A160,'Inventory (old)'!$E:$E,"&gt;="&amp;$F160,'Inventory (old)'!$E:$E,"&lt;"&amp;$G160)</f>
        <v>0</v>
      </c>
      <c r="AR160" s="7">
        <f>SUMIFS('Inventory (old)'!$M:$M,'Inventory (old)'!$A:$A,"Crosswalk",'Inventory (old)'!$B:$B,$A160,'Inventory (old)'!$E:$E,"&gt;="&amp;$F160,'Inventory (old)'!$E:$E,"&lt;"&amp;$G160)</f>
        <v>0</v>
      </c>
      <c r="AS160" s="7">
        <f>SUMIFS('Inventory (old)'!$M:$M,'Inventory (old)'!$A:$A,"Yield Line",'Inventory (old)'!$B:$B,$A160,'Inventory (old)'!$E:$E,"&gt;="&amp;$F160,'Inventory (old)'!$E:$E,"&lt;"&amp;$G160)</f>
        <v>0</v>
      </c>
      <c r="AT160" s="7">
        <f>SUMIFS('Inventory (old)'!$M:$M,'Inventory (old)'!$A:$A,"Island",'Inventory (old)'!$B:$B,$A160,'Inventory (old)'!$E:$E,"&gt;="&amp;$F160,'Inventory (old)'!$E:$E,"&lt;"&amp;$G160)</f>
        <v>0</v>
      </c>
      <c r="AU160" s="7">
        <f>SUMIFS('Inventory (old)'!$M:$M,'Inventory (old)'!$A:$A,"Railroad",'Inventory (old)'!$B:$B,$A160,'Inventory (old)'!$E:$E,"&gt;="&amp;$F160,'Inventory (old)'!$E:$E,"&lt;"&amp;$G160)</f>
        <v>2</v>
      </c>
      <c r="AV160" s="7">
        <f>SUMIFS('Inventory (old)'!$M:$M,'Inventory (old)'!$A:$A,"School",'Inventory (old)'!$B:$B,$A160,'Inventory (old)'!$E:$E,"&gt;="&amp;$F160,'Inventory (old)'!$E:$E,"&lt;"&amp;$G160)</f>
        <v>0</v>
      </c>
      <c r="AW160" s="7">
        <f>SUMIFS('Inventory (old)'!$M:$M,'Inventory (old)'!$A:$A,"Air Speed",'Inventory (old)'!$B:$B,$A160,'Inventory (old)'!$E:$E,"&gt;="&amp;$F160,'Inventory (old)'!$E:$E,"&lt;"&amp;$G160)</f>
        <v>0</v>
      </c>
      <c r="AX160" s="7">
        <f>SUMIFS('Inventory (old)'!$M:$M,'Inventory (old)'!$A:$A,"Wrong Way",'Inventory (old)'!$B:$B,$A160,'Inventory (old)'!$E:$E,"&gt;="&amp;$F160,'Inventory (old)'!$E:$E,"&lt;"&amp;$G160)</f>
        <v>0</v>
      </c>
      <c r="AY160" s="7">
        <f>SUMIFS('Inventory (old)'!$M:$M,'Inventory (old)'!$A:$A,"Merge Arrow",'Inventory (old)'!$B:$B,$A160,'Inventory (old)'!$E:$E,"&gt;="&amp;$F160,'Inventory (old)'!$E:$E,"&lt;"&amp;$G160)</f>
        <v>0</v>
      </c>
      <c r="AZ160" s="7">
        <f>SUMIFS('Inventory (old)'!$M:$M,'Inventory (old)'!$A:$A,"Bike",'Inventory (old)'!$B:$B,$A160,'Inventory (old)'!$E:$E,"&gt;="&amp;$F160,'Inventory (old)'!$E:$E,"&lt;"&amp;$G160)</f>
        <v>0</v>
      </c>
      <c r="BA160" s="7">
        <f>SUMIFS('Inventory (old)'!$M:$M,'Inventory (old)'!$A:$A,"Parking",'Inventory (old)'!$B:$B,$A160,'Inventory (old)'!$E:$E,"&gt;="&amp;$F160,'Inventory (old)'!$E:$E,"&lt;"&amp;$G160)</f>
        <v>0</v>
      </c>
      <c r="BB160" s="1">
        <f>SUMIFS('Inventory (old)'!$S:$S,'Inventory (old)'!$A:$A,"Parking",'Inventory (old)'!$B:$B,$A160,'Inventory (old)'!$E:$E,"&gt;="&amp;$F160,'Inventory (old)'!$E:$E,"&lt;"&amp;$G160)</f>
        <v>0</v>
      </c>
      <c r="BC160" s="13"/>
    </row>
    <row r="161" spans="1:55" x14ac:dyDescent="0.25">
      <c r="A161" s="6" t="s">
        <v>2812</v>
      </c>
      <c r="B161" s="7" t="s">
        <v>32</v>
      </c>
      <c r="C161" s="7" t="s">
        <v>2051</v>
      </c>
      <c r="D161" s="7">
        <v>598</v>
      </c>
      <c r="E161" s="7" t="s">
        <v>2176</v>
      </c>
      <c r="F161" s="8">
        <f>G160</f>
        <v>5.1100000000000003</v>
      </c>
      <c r="G161" s="8">
        <v>8.9499999999999993</v>
      </c>
      <c r="H161" s="7" t="s">
        <v>2780</v>
      </c>
      <c r="I161" s="7" t="s">
        <v>832</v>
      </c>
      <c r="J161" s="14">
        <f t="shared" si="25"/>
        <v>3.839999999999999</v>
      </c>
      <c r="K161" s="15" t="s">
        <v>2062</v>
      </c>
      <c r="L161" s="7"/>
      <c r="M161" s="7" t="s">
        <v>2072</v>
      </c>
      <c r="N161" s="20">
        <v>2</v>
      </c>
      <c r="O161" s="20"/>
      <c r="P161" s="20"/>
      <c r="Q161" s="20"/>
      <c r="R161" s="8"/>
      <c r="S161" s="8"/>
      <c r="T161" s="14"/>
      <c r="U161" s="14"/>
      <c r="V161" s="21"/>
      <c r="W161" s="16"/>
      <c r="Y161" s="7"/>
      <c r="Z161" s="7"/>
      <c r="AA161" s="7"/>
      <c r="AB161" s="16"/>
      <c r="AC161" s="15">
        <v>2020</v>
      </c>
      <c r="AD161" s="8">
        <f t="shared" si="26"/>
        <v>3.839999999999999</v>
      </c>
      <c r="AE161" s="8">
        <f t="shared" si="27"/>
        <v>7.6799999999999979</v>
      </c>
      <c r="AF161" s="8">
        <f t="shared" si="28"/>
        <v>0</v>
      </c>
      <c r="AG161" s="8">
        <f t="shared" si="29"/>
        <v>0</v>
      </c>
      <c r="AH161" s="7">
        <f>IF($P161="X",SUMIFS('Inventory (old)'!$M:$M,'Inventory (old)'!$A:$A,"Channel",'Inventory (old)'!$B:$B,$A161,'Inventory (old)'!$E:$E,"&gt;="&amp;$F161,'Inventory (old)'!$E:$E,"&lt;"&amp;$G161),0)</f>
        <v>0</v>
      </c>
      <c r="AI161" s="12">
        <f>IF($P161="X",SUMIFS('Inventory (old)'!$M:$M,'Inventory (old)'!$A:$A,"Dotted Line",'Inventory (old)'!$B:$B,$A161,'Inventory (old)'!$E:$E,"&gt;="&amp;$F161,'Inventory (old)'!$E:$E,"&lt;"&amp;$G161),0)</f>
        <v>0</v>
      </c>
      <c r="AJ161" s="15" t="str">
        <f>IF(AND(E161="BOTH",SUM(AK161:BB161)=0),"X","")</f>
        <v>X</v>
      </c>
      <c r="AK161" s="7">
        <f>IF($P161="X",0,SUMIFS('Inventory (old)'!$M:$M,'Inventory (old)'!$A:$A,"Channel",'Inventory (old)'!$B:$B,$A161,'Inventory (old)'!$E:$E,"&gt;="&amp;F161,'Inventory (old)'!$E:$E,"&lt;"&amp;$G161))</f>
        <v>0</v>
      </c>
      <c r="AL161" s="7">
        <f>IF($P161="X",0,SUMIFS('Inventory (old)'!$M:$M,'Inventory (old)'!$A:$A,"Dotted Line",'Inventory (old)'!$B:$B,$A161,'Inventory (old)'!$E:$E,"&gt;="&amp;$F161,'Inventory (old)'!$E:$E,"&lt;"&amp;$G161))</f>
        <v>0</v>
      </c>
      <c r="AM161" s="7">
        <f>SUMIFS('Inventory (old)'!$M:$M,'Inventory (old)'!$A:$A,"Stop Line",'Inventory (old)'!$B:$B,$A161,'Inventory (old)'!$E:$E,"&gt;="&amp;$F161,'Inventory (old)'!$E:$E,"&lt;"&amp;$G161)</f>
        <v>0</v>
      </c>
      <c r="AN161" s="7">
        <f>SUMIFS('Inventory (old)'!$M:$M,'Inventory (old)'!$A:$A,"Arrows and Onlys",'Inventory (old)'!$B:$B,$A161,'Inventory (old)'!$E:$E,"&gt;="&amp;$F161,'Inventory (old)'!$E:$E,"&lt;"&amp;$G161)</f>
        <v>0</v>
      </c>
      <c r="AO161" s="7">
        <f>SUMIFS('Inventory (old)'!$N:$N,'Inventory (old)'!$A:$A,"Arrows and Onlys",'Inventory (old)'!$B:$B,$A161,'Inventory (old)'!$E:$E,"&gt;="&amp;$F161,'Inventory (old)'!$E:$E,"&lt;"&amp;$G161)</f>
        <v>0</v>
      </c>
      <c r="AP161" s="7">
        <f>SUMIFS('Inventory (old)'!$O:$O,'Inventory (old)'!$A:$A,"Transverse",'Inventory (old)'!$B:$B,$A161,'Inventory (old)'!$E:$E,"&gt;="&amp;$F161,'Inventory (old)'!$E:$E,"&lt;"&amp;$G161)</f>
        <v>0</v>
      </c>
      <c r="AQ161" s="7">
        <f>SUMIFS('Inventory (old)'!$P:$P,'Inventory (old)'!$A:$A,"Transverse",'Inventory (old)'!$B:$B,$A161,'Inventory (old)'!$E:$E,"&gt;="&amp;$F161,'Inventory (old)'!$E:$E,"&lt;"&amp;$G161)</f>
        <v>0</v>
      </c>
      <c r="AR161" s="7">
        <f>SUMIFS('Inventory (old)'!$M:$M,'Inventory (old)'!$A:$A,"Crosswalk",'Inventory (old)'!$B:$B,$A161,'Inventory (old)'!$E:$E,"&gt;="&amp;$F161,'Inventory (old)'!$E:$E,"&lt;"&amp;$G161)</f>
        <v>0</v>
      </c>
      <c r="AS161" s="7">
        <f>SUMIFS('Inventory (old)'!$M:$M,'Inventory (old)'!$A:$A,"Yield Line",'Inventory (old)'!$B:$B,$A161,'Inventory (old)'!$E:$E,"&gt;="&amp;$F161,'Inventory (old)'!$E:$E,"&lt;"&amp;$G161)</f>
        <v>0</v>
      </c>
      <c r="AT161" s="7">
        <f>SUMIFS('Inventory (old)'!$M:$M,'Inventory (old)'!$A:$A,"Island",'Inventory (old)'!$B:$B,$A161,'Inventory (old)'!$E:$E,"&gt;="&amp;$F161,'Inventory (old)'!$E:$E,"&lt;"&amp;$G161)</f>
        <v>0</v>
      </c>
      <c r="AU161" s="7">
        <f>SUMIFS('Inventory (old)'!$M:$M,'Inventory (old)'!$A:$A,"Railroad",'Inventory (old)'!$B:$B,$A161,'Inventory (old)'!$E:$E,"&gt;="&amp;$F161,'Inventory (old)'!$E:$E,"&lt;"&amp;$G161)</f>
        <v>0</v>
      </c>
      <c r="AV161" s="7">
        <f>SUMIFS('Inventory (old)'!$M:$M,'Inventory (old)'!$A:$A,"School",'Inventory (old)'!$B:$B,$A161,'Inventory (old)'!$E:$E,"&gt;="&amp;$F161,'Inventory (old)'!$E:$E,"&lt;"&amp;$G161)</f>
        <v>0</v>
      </c>
      <c r="AW161" s="7">
        <f>SUMIFS('Inventory (old)'!$M:$M,'Inventory (old)'!$A:$A,"Air Speed",'Inventory (old)'!$B:$B,$A161,'Inventory (old)'!$E:$E,"&gt;="&amp;$F161,'Inventory (old)'!$E:$E,"&lt;"&amp;$G161)</f>
        <v>0</v>
      </c>
      <c r="AX161" s="7">
        <f>SUMIFS('Inventory (old)'!$M:$M,'Inventory (old)'!$A:$A,"Wrong Way",'Inventory (old)'!$B:$B,$A161,'Inventory (old)'!$E:$E,"&gt;="&amp;$F161,'Inventory (old)'!$E:$E,"&lt;"&amp;$G161)</f>
        <v>0</v>
      </c>
      <c r="AY161" s="7">
        <f>SUMIFS('Inventory (old)'!$M:$M,'Inventory (old)'!$A:$A,"Merge Arrow",'Inventory (old)'!$B:$B,$A161,'Inventory (old)'!$E:$E,"&gt;="&amp;$F161,'Inventory (old)'!$E:$E,"&lt;"&amp;$G161)</f>
        <v>0</v>
      </c>
      <c r="AZ161" s="7">
        <f>SUMIFS('Inventory (old)'!$M:$M,'Inventory (old)'!$A:$A,"Bike",'Inventory (old)'!$B:$B,$A161,'Inventory (old)'!$E:$E,"&gt;="&amp;$F161,'Inventory (old)'!$E:$E,"&lt;"&amp;$G161)</f>
        <v>0</v>
      </c>
      <c r="BA161" s="7">
        <f>SUMIFS('Inventory (old)'!$M:$M,'Inventory (old)'!$A:$A,"Parking",'Inventory (old)'!$B:$B,$A161,'Inventory (old)'!$E:$E,"&gt;="&amp;$F161,'Inventory (old)'!$E:$E,"&lt;"&amp;$G161)</f>
        <v>0</v>
      </c>
      <c r="BB161" s="1">
        <f>SUMIFS('Inventory (old)'!$S:$S,'Inventory (old)'!$A:$A,"Parking",'Inventory (old)'!$B:$B,$A161,'Inventory (old)'!$E:$E,"&gt;="&amp;$F161,'Inventory (old)'!$E:$E,"&lt;"&amp;$G161)</f>
        <v>0</v>
      </c>
      <c r="BC161" s="13"/>
    </row>
    <row r="162" spans="1:55" x14ac:dyDescent="0.25">
      <c r="A162" s="6" t="s">
        <v>2812</v>
      </c>
      <c r="B162" s="7" t="s">
        <v>32</v>
      </c>
      <c r="C162" s="7" t="s">
        <v>2051</v>
      </c>
      <c r="D162" s="7">
        <v>598</v>
      </c>
      <c r="E162" s="7" t="s">
        <v>2176</v>
      </c>
      <c r="F162" s="8">
        <v>9.08</v>
      </c>
      <c r="G162" s="8">
        <v>15.36</v>
      </c>
      <c r="H162" s="7" t="s">
        <v>832</v>
      </c>
      <c r="I162" s="7" t="s">
        <v>2190</v>
      </c>
      <c r="J162" s="14">
        <f t="shared" si="25"/>
        <v>6.2799999999999994</v>
      </c>
      <c r="K162" s="15" t="s">
        <v>2062</v>
      </c>
      <c r="L162" s="7"/>
      <c r="M162" s="7" t="s">
        <v>2072</v>
      </c>
      <c r="N162" s="20">
        <v>2</v>
      </c>
      <c r="O162" s="20"/>
      <c r="P162" s="20"/>
      <c r="Q162" s="20"/>
      <c r="R162" s="8"/>
      <c r="S162" s="8"/>
      <c r="T162" s="14"/>
      <c r="U162" s="14"/>
      <c r="V162" s="21"/>
      <c r="W162" s="16"/>
      <c r="Y162" s="7"/>
      <c r="Z162" s="7"/>
      <c r="AA162" s="7"/>
      <c r="AB162" s="16"/>
      <c r="AC162" s="15">
        <v>2020</v>
      </c>
      <c r="AD162" s="8">
        <f t="shared" si="26"/>
        <v>6.2799999999999994</v>
      </c>
      <c r="AE162" s="8">
        <f t="shared" si="27"/>
        <v>12.559999999999999</v>
      </c>
      <c r="AF162" s="8">
        <f t="shared" si="28"/>
        <v>0</v>
      </c>
      <c r="AG162" s="8">
        <f t="shared" si="29"/>
        <v>0</v>
      </c>
      <c r="AH162" s="7">
        <f>IF($P162="X",SUMIFS('Inventory (old)'!$M:$M,'Inventory (old)'!$A:$A,"Channel",'Inventory (old)'!$B:$B,$A162,'Inventory (old)'!$E:$E,"&gt;="&amp;$F162,'Inventory (old)'!$E:$E,"&lt;"&amp;$G162),0)</f>
        <v>0</v>
      </c>
      <c r="AI162" s="12">
        <f>IF($P162="X",SUMIFS('Inventory (old)'!$M:$M,'Inventory (old)'!$A:$A,"Dotted Line",'Inventory (old)'!$B:$B,$A162,'Inventory (old)'!$E:$E,"&gt;="&amp;$F162,'Inventory (old)'!$E:$E,"&lt;"&amp;$G162),0)</f>
        <v>0</v>
      </c>
      <c r="AJ162" s="15" t="str">
        <f>IF(AND(E162="BOTH",SUM(AK162:BB162)=0),"X","")</f>
        <v>X</v>
      </c>
      <c r="AK162" s="7">
        <f>IF($P162="X",0,SUMIFS('Inventory (old)'!$M:$M,'Inventory (old)'!$A:$A,"Channel",'Inventory (old)'!$B:$B,$A162,'Inventory (old)'!$E:$E,"&gt;="&amp;F162,'Inventory (old)'!$E:$E,"&lt;"&amp;$G162))</f>
        <v>0</v>
      </c>
      <c r="AL162" s="7">
        <f>IF($P162="X",0,SUMIFS('Inventory (old)'!$M:$M,'Inventory (old)'!$A:$A,"Dotted Line",'Inventory (old)'!$B:$B,$A162,'Inventory (old)'!$E:$E,"&gt;="&amp;$F162,'Inventory (old)'!$E:$E,"&lt;"&amp;$G162))</f>
        <v>0</v>
      </c>
      <c r="AM162" s="7">
        <f>SUMIFS('Inventory (old)'!$M:$M,'Inventory (old)'!$A:$A,"Stop Line",'Inventory (old)'!$B:$B,$A162,'Inventory (old)'!$E:$E,"&gt;="&amp;$F162,'Inventory (old)'!$E:$E,"&lt;"&amp;$G162)</f>
        <v>0</v>
      </c>
      <c r="AN162" s="7">
        <f>SUMIFS('Inventory (old)'!$M:$M,'Inventory (old)'!$A:$A,"Arrows and Onlys",'Inventory (old)'!$B:$B,$A162,'Inventory (old)'!$E:$E,"&gt;="&amp;$F162,'Inventory (old)'!$E:$E,"&lt;"&amp;$G162)</f>
        <v>0</v>
      </c>
      <c r="AO162" s="7">
        <f>SUMIFS('Inventory (old)'!$N:$N,'Inventory (old)'!$A:$A,"Arrows and Onlys",'Inventory (old)'!$B:$B,$A162,'Inventory (old)'!$E:$E,"&gt;="&amp;$F162,'Inventory (old)'!$E:$E,"&lt;"&amp;$G162)</f>
        <v>0</v>
      </c>
      <c r="AP162" s="7">
        <f>SUMIFS('Inventory (old)'!$O:$O,'Inventory (old)'!$A:$A,"Transverse",'Inventory (old)'!$B:$B,$A162,'Inventory (old)'!$E:$E,"&gt;="&amp;$F162,'Inventory (old)'!$E:$E,"&lt;"&amp;$G162)</f>
        <v>0</v>
      </c>
      <c r="AQ162" s="7">
        <f>SUMIFS('Inventory (old)'!$P:$P,'Inventory (old)'!$A:$A,"Transverse",'Inventory (old)'!$B:$B,$A162,'Inventory (old)'!$E:$E,"&gt;="&amp;$F162,'Inventory (old)'!$E:$E,"&lt;"&amp;$G162)</f>
        <v>0</v>
      </c>
      <c r="AR162" s="7">
        <f>SUMIFS('Inventory (old)'!$M:$M,'Inventory (old)'!$A:$A,"Crosswalk",'Inventory (old)'!$B:$B,$A162,'Inventory (old)'!$E:$E,"&gt;="&amp;$F162,'Inventory (old)'!$E:$E,"&lt;"&amp;$G162)</f>
        <v>0</v>
      </c>
      <c r="AS162" s="7">
        <f>SUMIFS('Inventory (old)'!$M:$M,'Inventory (old)'!$A:$A,"Yield Line",'Inventory (old)'!$B:$B,$A162,'Inventory (old)'!$E:$E,"&gt;="&amp;$F162,'Inventory (old)'!$E:$E,"&lt;"&amp;$G162)</f>
        <v>0</v>
      </c>
      <c r="AT162" s="7">
        <f>SUMIFS('Inventory (old)'!$M:$M,'Inventory (old)'!$A:$A,"Island",'Inventory (old)'!$B:$B,$A162,'Inventory (old)'!$E:$E,"&gt;="&amp;$F162,'Inventory (old)'!$E:$E,"&lt;"&amp;$G162)</f>
        <v>0</v>
      </c>
      <c r="AU162" s="7">
        <f>SUMIFS('Inventory (old)'!$M:$M,'Inventory (old)'!$A:$A,"Railroad",'Inventory (old)'!$B:$B,$A162,'Inventory (old)'!$E:$E,"&gt;="&amp;$F162,'Inventory (old)'!$E:$E,"&lt;"&amp;$G162)</f>
        <v>0</v>
      </c>
      <c r="AV162" s="7">
        <f>SUMIFS('Inventory (old)'!$M:$M,'Inventory (old)'!$A:$A,"School",'Inventory (old)'!$B:$B,$A162,'Inventory (old)'!$E:$E,"&gt;="&amp;$F162,'Inventory (old)'!$E:$E,"&lt;"&amp;$G162)</f>
        <v>0</v>
      </c>
      <c r="AW162" s="7">
        <f>SUMIFS('Inventory (old)'!$M:$M,'Inventory (old)'!$A:$A,"Air Speed",'Inventory (old)'!$B:$B,$A162,'Inventory (old)'!$E:$E,"&gt;="&amp;$F162,'Inventory (old)'!$E:$E,"&lt;"&amp;$G162)</f>
        <v>0</v>
      </c>
      <c r="AX162" s="7">
        <f>SUMIFS('Inventory (old)'!$M:$M,'Inventory (old)'!$A:$A,"Wrong Way",'Inventory (old)'!$B:$B,$A162,'Inventory (old)'!$E:$E,"&gt;="&amp;$F162,'Inventory (old)'!$E:$E,"&lt;"&amp;$G162)</f>
        <v>0</v>
      </c>
      <c r="AY162" s="7">
        <f>SUMIFS('Inventory (old)'!$M:$M,'Inventory (old)'!$A:$A,"Merge Arrow",'Inventory (old)'!$B:$B,$A162,'Inventory (old)'!$E:$E,"&gt;="&amp;$F162,'Inventory (old)'!$E:$E,"&lt;"&amp;$G162)</f>
        <v>0</v>
      </c>
      <c r="AZ162" s="7">
        <f>SUMIFS('Inventory (old)'!$M:$M,'Inventory (old)'!$A:$A,"Bike",'Inventory (old)'!$B:$B,$A162,'Inventory (old)'!$E:$E,"&gt;="&amp;$F162,'Inventory (old)'!$E:$E,"&lt;"&amp;$G162)</f>
        <v>0</v>
      </c>
      <c r="BA162" s="7">
        <f>SUMIFS('Inventory (old)'!$M:$M,'Inventory (old)'!$A:$A,"Parking",'Inventory (old)'!$B:$B,$A162,'Inventory (old)'!$E:$E,"&gt;="&amp;$F162,'Inventory (old)'!$E:$E,"&lt;"&amp;$G162)</f>
        <v>0</v>
      </c>
      <c r="BB162" s="1">
        <f>SUMIFS('Inventory (old)'!$S:$S,'Inventory (old)'!$A:$A,"Parking",'Inventory (old)'!$B:$B,$A162,'Inventory (old)'!$E:$E,"&gt;="&amp;$F162,'Inventory (old)'!$E:$E,"&lt;"&amp;$G162)</f>
        <v>0</v>
      </c>
      <c r="BC162" s="13"/>
    </row>
    <row r="163" spans="1:55" x14ac:dyDescent="0.25">
      <c r="A163" s="6" t="s">
        <v>2814</v>
      </c>
      <c r="B163" s="7" t="s">
        <v>32</v>
      </c>
      <c r="C163" s="7" t="s">
        <v>2051</v>
      </c>
      <c r="D163" s="7">
        <v>602</v>
      </c>
      <c r="E163" s="7" t="s">
        <v>2176</v>
      </c>
      <c r="F163" s="8">
        <v>1E-10</v>
      </c>
      <c r="G163" s="8">
        <v>2.57</v>
      </c>
      <c r="H163" s="7" t="s">
        <v>363</v>
      </c>
      <c r="I163" s="7" t="s">
        <v>3215</v>
      </c>
      <c r="J163" s="14">
        <f t="shared" si="25"/>
        <v>2.5699999998999998</v>
      </c>
      <c r="K163" s="15" t="s">
        <v>2062</v>
      </c>
      <c r="L163" s="7"/>
      <c r="M163" s="7" t="s">
        <v>2072</v>
      </c>
      <c r="N163" s="20">
        <v>2</v>
      </c>
      <c r="O163" s="20"/>
      <c r="P163" s="20"/>
      <c r="Q163" s="20"/>
      <c r="R163" s="8"/>
      <c r="S163" s="8"/>
      <c r="T163" s="14"/>
      <c r="U163" s="14"/>
      <c r="V163" s="21"/>
      <c r="W163" s="16"/>
      <c r="X163" s="1">
        <v>96731</v>
      </c>
      <c r="Y163" s="7"/>
      <c r="Z163" s="7"/>
      <c r="AA163" s="7">
        <v>2017</v>
      </c>
      <c r="AB163" s="16" t="s">
        <v>25</v>
      </c>
      <c r="AC163" s="15">
        <v>2020</v>
      </c>
      <c r="AD163" s="8">
        <f t="shared" si="26"/>
        <v>2.5699999998999998</v>
      </c>
      <c r="AE163" s="8">
        <f t="shared" si="27"/>
        <v>5.1399999997999997</v>
      </c>
      <c r="AF163" s="8">
        <f t="shared" si="28"/>
        <v>0</v>
      </c>
      <c r="AG163" s="8">
        <f t="shared" si="29"/>
        <v>0</v>
      </c>
      <c r="AH163" s="7">
        <f>IF($P163="X",SUMIFS('Inventory (old)'!$M:$M,'Inventory (old)'!$A:$A,"Channel",'Inventory (old)'!$B:$B,$A163,'Inventory (old)'!$E:$E,"&gt;="&amp;$F163,'Inventory (old)'!$E:$E,"&lt;"&amp;$G163),0)</f>
        <v>0</v>
      </c>
      <c r="AI163" s="12">
        <f>IF($P163="X",SUMIFS('Inventory (old)'!$M:$M,'Inventory (old)'!$A:$A,"Dotted Line",'Inventory (old)'!$B:$B,$A163,'Inventory (old)'!$E:$E,"&gt;="&amp;$F163,'Inventory (old)'!$E:$E,"&lt;"&amp;$G163),0)</f>
        <v>0</v>
      </c>
      <c r="AJ163" s="15" t="str">
        <f>IF(AND(E163="BOTH",SUM(AK163:BB163)=0),"X","")</f>
        <v>X</v>
      </c>
      <c r="AK163" s="7">
        <f>IF($P163="X",0,SUMIFS('Inventory (old)'!$M:$M,'Inventory (old)'!$A:$A,"Channel",'Inventory (old)'!$B:$B,$A163,'Inventory (old)'!$E:$E,"&gt;="&amp;F163,'Inventory (old)'!$E:$E,"&lt;"&amp;$G163))</f>
        <v>0</v>
      </c>
      <c r="AL163" s="7">
        <f>IF($P163="X",0,SUMIFS('Inventory (old)'!$M:$M,'Inventory (old)'!$A:$A,"Dotted Line",'Inventory (old)'!$B:$B,$A163,'Inventory (old)'!$E:$E,"&gt;="&amp;$F163,'Inventory (old)'!$E:$E,"&lt;"&amp;$G163))</f>
        <v>0</v>
      </c>
      <c r="AM163" s="7">
        <f>SUMIFS('Inventory (old)'!$M:$M,'Inventory (old)'!$A:$A,"Stop Line",'Inventory (old)'!$B:$B,$A163,'Inventory (old)'!$E:$E,"&gt;="&amp;$F163,'Inventory (old)'!$E:$E,"&lt;"&amp;$G163)</f>
        <v>0</v>
      </c>
      <c r="AN163" s="7">
        <f>SUMIFS('Inventory (old)'!$M:$M,'Inventory (old)'!$A:$A,"Arrows and Onlys",'Inventory (old)'!$B:$B,$A163,'Inventory (old)'!$E:$E,"&gt;="&amp;$F163,'Inventory (old)'!$E:$E,"&lt;"&amp;$G163)</f>
        <v>0</v>
      </c>
      <c r="AO163" s="7">
        <f>SUMIFS('Inventory (old)'!$N:$N,'Inventory (old)'!$A:$A,"Arrows and Onlys",'Inventory (old)'!$B:$B,$A163,'Inventory (old)'!$E:$E,"&gt;="&amp;$F163,'Inventory (old)'!$E:$E,"&lt;"&amp;$G163)</f>
        <v>0</v>
      </c>
      <c r="AP163" s="7">
        <f>SUMIFS('Inventory (old)'!$O:$O,'Inventory (old)'!$A:$A,"Transverse",'Inventory (old)'!$B:$B,$A163,'Inventory (old)'!$E:$E,"&gt;="&amp;$F163,'Inventory (old)'!$E:$E,"&lt;"&amp;$G163)</f>
        <v>0</v>
      </c>
      <c r="AQ163" s="7">
        <f>SUMIFS('Inventory (old)'!$P:$P,'Inventory (old)'!$A:$A,"Transverse",'Inventory (old)'!$B:$B,$A163,'Inventory (old)'!$E:$E,"&gt;="&amp;$F163,'Inventory (old)'!$E:$E,"&lt;"&amp;$G163)</f>
        <v>0</v>
      </c>
      <c r="AR163" s="7">
        <f>SUMIFS('Inventory (old)'!$M:$M,'Inventory (old)'!$A:$A,"Crosswalk",'Inventory (old)'!$B:$B,$A163,'Inventory (old)'!$E:$E,"&gt;="&amp;$F163,'Inventory (old)'!$E:$E,"&lt;"&amp;$G163)</f>
        <v>0</v>
      </c>
      <c r="AS163" s="7">
        <f>SUMIFS('Inventory (old)'!$M:$M,'Inventory (old)'!$A:$A,"Yield Line",'Inventory (old)'!$B:$B,$A163,'Inventory (old)'!$E:$E,"&gt;="&amp;$F163,'Inventory (old)'!$E:$E,"&lt;"&amp;$G163)</f>
        <v>0</v>
      </c>
      <c r="AT163" s="7">
        <f>SUMIFS('Inventory (old)'!$M:$M,'Inventory (old)'!$A:$A,"Island",'Inventory (old)'!$B:$B,$A163,'Inventory (old)'!$E:$E,"&gt;="&amp;$F163,'Inventory (old)'!$E:$E,"&lt;"&amp;$G163)</f>
        <v>0</v>
      </c>
      <c r="AU163" s="7">
        <f>SUMIFS('Inventory (old)'!$M:$M,'Inventory (old)'!$A:$A,"Railroad",'Inventory (old)'!$B:$B,$A163,'Inventory (old)'!$E:$E,"&gt;="&amp;$F163,'Inventory (old)'!$E:$E,"&lt;"&amp;$G163)</f>
        <v>0</v>
      </c>
      <c r="AV163" s="7">
        <f>SUMIFS('Inventory (old)'!$M:$M,'Inventory (old)'!$A:$A,"School",'Inventory (old)'!$B:$B,$A163,'Inventory (old)'!$E:$E,"&gt;="&amp;$F163,'Inventory (old)'!$E:$E,"&lt;"&amp;$G163)</f>
        <v>0</v>
      </c>
      <c r="AW163" s="7">
        <f>SUMIFS('Inventory (old)'!$M:$M,'Inventory (old)'!$A:$A,"Air Speed",'Inventory (old)'!$B:$B,$A163,'Inventory (old)'!$E:$E,"&gt;="&amp;$F163,'Inventory (old)'!$E:$E,"&lt;"&amp;$G163)</f>
        <v>0</v>
      </c>
      <c r="AX163" s="7">
        <f>SUMIFS('Inventory (old)'!$M:$M,'Inventory (old)'!$A:$A,"Wrong Way",'Inventory (old)'!$B:$B,$A163,'Inventory (old)'!$E:$E,"&gt;="&amp;$F163,'Inventory (old)'!$E:$E,"&lt;"&amp;$G163)</f>
        <v>0</v>
      </c>
      <c r="AY163" s="7">
        <f>SUMIFS('Inventory (old)'!$M:$M,'Inventory (old)'!$A:$A,"Merge Arrow",'Inventory (old)'!$B:$B,$A163,'Inventory (old)'!$E:$E,"&gt;="&amp;$F163,'Inventory (old)'!$E:$E,"&lt;"&amp;$G163)</f>
        <v>0</v>
      </c>
      <c r="AZ163" s="7">
        <f>SUMIFS('Inventory (old)'!$M:$M,'Inventory (old)'!$A:$A,"Bike",'Inventory (old)'!$B:$B,$A163,'Inventory (old)'!$E:$E,"&gt;="&amp;$F163,'Inventory (old)'!$E:$E,"&lt;"&amp;$G163)</f>
        <v>0</v>
      </c>
      <c r="BA163" s="7">
        <f>SUMIFS('Inventory (old)'!$M:$M,'Inventory (old)'!$A:$A,"Parking",'Inventory (old)'!$B:$B,$A163,'Inventory (old)'!$E:$E,"&gt;="&amp;$F163,'Inventory (old)'!$E:$E,"&lt;"&amp;$G163)</f>
        <v>0</v>
      </c>
      <c r="BB163" s="1">
        <f>SUMIFS('Inventory (old)'!$S:$S,'Inventory (old)'!$A:$A,"Parking",'Inventory (old)'!$B:$B,$A163,'Inventory (old)'!$E:$E,"&gt;="&amp;$F163,'Inventory (old)'!$E:$E,"&lt;"&amp;$G163)</f>
        <v>0</v>
      </c>
      <c r="BC163" s="13"/>
    </row>
    <row r="164" spans="1:55" x14ac:dyDescent="0.25">
      <c r="A164" s="6" t="s">
        <v>2814</v>
      </c>
      <c r="B164" s="7" t="s">
        <v>32</v>
      </c>
      <c r="C164" s="7" t="s">
        <v>2051</v>
      </c>
      <c r="D164" s="7">
        <v>602</v>
      </c>
      <c r="E164" s="7" t="s">
        <v>2176</v>
      </c>
      <c r="F164" s="8">
        <f>G163</f>
        <v>2.57</v>
      </c>
      <c r="G164" s="8">
        <v>3.05</v>
      </c>
      <c r="H164" s="7" t="s">
        <v>3216</v>
      </c>
      <c r="I164" s="7" t="s">
        <v>3215</v>
      </c>
      <c r="J164" s="14">
        <f t="shared" si="25"/>
        <v>0.48</v>
      </c>
      <c r="K164" s="15" t="s">
        <v>2062</v>
      </c>
      <c r="L164" s="7"/>
      <c r="M164" s="7" t="s">
        <v>2072</v>
      </c>
      <c r="N164" s="20">
        <v>2</v>
      </c>
      <c r="O164" s="20"/>
      <c r="P164" s="20"/>
      <c r="Q164" s="20"/>
      <c r="R164" s="8"/>
      <c r="S164" s="8"/>
      <c r="T164" s="14"/>
      <c r="U164" s="14"/>
      <c r="V164" s="21"/>
      <c r="W164" s="16" t="s">
        <v>3198</v>
      </c>
      <c r="X164" s="1">
        <v>96731</v>
      </c>
      <c r="Y164" s="7"/>
      <c r="Z164" s="7"/>
      <c r="AA164" s="7">
        <v>2017</v>
      </c>
      <c r="AB164" s="16" t="s">
        <v>25</v>
      </c>
      <c r="AC164" s="15">
        <v>2020</v>
      </c>
      <c r="AD164" s="8">
        <f t="shared" si="26"/>
        <v>0.48</v>
      </c>
      <c r="AE164" s="8">
        <f t="shared" si="27"/>
        <v>0.96</v>
      </c>
      <c r="AF164" s="8">
        <f t="shared" si="28"/>
        <v>0</v>
      </c>
      <c r="AG164" s="8">
        <f t="shared" si="29"/>
        <v>0</v>
      </c>
      <c r="AH164" s="7">
        <f>IF($P164="X",SUMIFS('Inventory (old)'!$M:$M,'Inventory (old)'!$A:$A,"Channel",'Inventory (old)'!$B:$B,$A164,'Inventory (old)'!$E:$E,"&gt;="&amp;$F164,'Inventory (old)'!$E:$E,"&lt;"&amp;$G164),0)</f>
        <v>0</v>
      </c>
      <c r="AI164" s="12">
        <f>IF($P164="X",SUMIFS('Inventory (old)'!$M:$M,'Inventory (old)'!$A:$A,"Dotted Line",'Inventory (old)'!$B:$B,$A164,'Inventory (old)'!$E:$E,"&gt;="&amp;$F164,'Inventory (old)'!$E:$E,"&lt;"&amp;$G164),0)</f>
        <v>0</v>
      </c>
      <c r="AJ164" s="15" t="s">
        <v>3297</v>
      </c>
      <c r="AK164" s="7">
        <f>IF($P164="X",0,SUMIFS('Inventory (old)'!$M:$M,'Inventory (old)'!$A:$A,"Channel",'Inventory (old)'!$B:$B,$A164,'Inventory (old)'!$E:$E,"&gt;="&amp;F164,'Inventory (old)'!$E:$E,"&lt;"&amp;$G164))</f>
        <v>0</v>
      </c>
      <c r="AL164" s="7">
        <f>IF($P164="X",0,SUMIFS('Inventory (old)'!$M:$M,'Inventory (old)'!$A:$A,"Dotted Line",'Inventory (old)'!$B:$B,$A164,'Inventory (old)'!$E:$E,"&gt;="&amp;$F164,'Inventory (old)'!$E:$E,"&lt;"&amp;$G164))</f>
        <v>0</v>
      </c>
      <c r="AM164" s="7">
        <f>SUMIFS('Inventory (old)'!$M:$M,'Inventory (old)'!$A:$A,"Stop Line",'Inventory (old)'!$B:$B,$A164,'Inventory (old)'!$E:$E,"&gt;="&amp;$F164,'Inventory (old)'!$E:$E,"&lt;"&amp;$G164)</f>
        <v>0</v>
      </c>
      <c r="AN164" s="7">
        <f>SUMIFS('Inventory (old)'!$M:$M,'Inventory (old)'!$A:$A,"Arrows and Onlys",'Inventory (old)'!$B:$B,$A164,'Inventory (old)'!$E:$E,"&gt;="&amp;$F164,'Inventory (old)'!$E:$E,"&lt;"&amp;$G164)</f>
        <v>0</v>
      </c>
      <c r="AO164" s="7">
        <f>SUMIFS('Inventory (old)'!$N:$N,'Inventory (old)'!$A:$A,"Arrows and Onlys",'Inventory (old)'!$B:$B,$A164,'Inventory (old)'!$E:$E,"&gt;="&amp;$F164,'Inventory (old)'!$E:$E,"&lt;"&amp;$G164)</f>
        <v>0</v>
      </c>
      <c r="AP164" s="7">
        <f>SUMIFS('Inventory (old)'!$O:$O,'Inventory (old)'!$A:$A,"Transverse",'Inventory (old)'!$B:$B,$A164,'Inventory (old)'!$E:$E,"&gt;="&amp;$F164,'Inventory (old)'!$E:$E,"&lt;"&amp;$G164)</f>
        <v>0</v>
      </c>
      <c r="AQ164" s="7">
        <f>SUMIFS('Inventory (old)'!$P:$P,'Inventory (old)'!$A:$A,"Transverse",'Inventory (old)'!$B:$B,$A164,'Inventory (old)'!$E:$E,"&gt;="&amp;$F164,'Inventory (old)'!$E:$E,"&lt;"&amp;$G164)</f>
        <v>0</v>
      </c>
      <c r="AR164" s="7">
        <f>SUMIFS('Inventory (old)'!$M:$M,'Inventory (old)'!$A:$A,"Crosswalk",'Inventory (old)'!$B:$B,$A164,'Inventory (old)'!$E:$E,"&gt;="&amp;$F164,'Inventory (old)'!$E:$E,"&lt;"&amp;$G164)</f>
        <v>0</v>
      </c>
      <c r="AS164" s="7">
        <f>SUMIFS('Inventory (old)'!$M:$M,'Inventory (old)'!$A:$A,"Yield Line",'Inventory (old)'!$B:$B,$A164,'Inventory (old)'!$E:$E,"&gt;="&amp;$F164,'Inventory (old)'!$E:$E,"&lt;"&amp;$G164)</f>
        <v>0</v>
      </c>
      <c r="AT164" s="7">
        <f>SUMIFS('Inventory (old)'!$M:$M,'Inventory (old)'!$A:$A,"Island",'Inventory (old)'!$B:$B,$A164,'Inventory (old)'!$E:$E,"&gt;="&amp;$F164,'Inventory (old)'!$E:$E,"&lt;"&amp;$G164)</f>
        <v>0</v>
      </c>
      <c r="AU164" s="7">
        <f>SUMIFS('Inventory (old)'!$M:$M,'Inventory (old)'!$A:$A,"Railroad",'Inventory (old)'!$B:$B,$A164,'Inventory (old)'!$E:$E,"&gt;="&amp;$F164,'Inventory (old)'!$E:$E,"&lt;"&amp;$G164)</f>
        <v>2</v>
      </c>
      <c r="AV164" s="7">
        <f>SUMIFS('Inventory (old)'!$M:$M,'Inventory (old)'!$A:$A,"School",'Inventory (old)'!$B:$B,$A164,'Inventory (old)'!$E:$E,"&gt;="&amp;$F164,'Inventory (old)'!$E:$E,"&lt;"&amp;$G164)</f>
        <v>2</v>
      </c>
      <c r="AW164" s="7">
        <f>SUMIFS('Inventory (old)'!$M:$M,'Inventory (old)'!$A:$A,"Air Speed",'Inventory (old)'!$B:$B,$A164,'Inventory (old)'!$E:$E,"&gt;="&amp;$F164,'Inventory (old)'!$E:$E,"&lt;"&amp;$G164)</f>
        <v>0</v>
      </c>
      <c r="AX164" s="7">
        <f>SUMIFS('Inventory (old)'!$M:$M,'Inventory (old)'!$A:$A,"Wrong Way",'Inventory (old)'!$B:$B,$A164,'Inventory (old)'!$E:$E,"&gt;="&amp;$F164,'Inventory (old)'!$E:$E,"&lt;"&amp;$G164)</f>
        <v>0</v>
      </c>
      <c r="AY164" s="7">
        <f>SUMIFS('Inventory (old)'!$M:$M,'Inventory (old)'!$A:$A,"Merge Arrow",'Inventory (old)'!$B:$B,$A164,'Inventory (old)'!$E:$E,"&gt;="&amp;$F164,'Inventory (old)'!$E:$E,"&lt;"&amp;$G164)</f>
        <v>0</v>
      </c>
      <c r="AZ164" s="7">
        <f>SUMIFS('Inventory (old)'!$M:$M,'Inventory (old)'!$A:$A,"Bike",'Inventory (old)'!$B:$B,$A164,'Inventory (old)'!$E:$E,"&gt;="&amp;$F164,'Inventory (old)'!$E:$E,"&lt;"&amp;$G164)</f>
        <v>0</v>
      </c>
      <c r="BA164" s="7">
        <f>SUMIFS('Inventory (old)'!$M:$M,'Inventory (old)'!$A:$A,"Parking",'Inventory (old)'!$B:$B,$A164,'Inventory (old)'!$E:$E,"&gt;="&amp;$F164,'Inventory (old)'!$E:$E,"&lt;"&amp;$G164)</f>
        <v>0</v>
      </c>
      <c r="BB164" s="1">
        <f>SUMIFS('Inventory (old)'!$S:$S,'Inventory (old)'!$A:$A,"Parking",'Inventory (old)'!$B:$B,$A164,'Inventory (old)'!$E:$E,"&gt;="&amp;$F164,'Inventory (old)'!$E:$E,"&lt;"&amp;$G164)</f>
        <v>0</v>
      </c>
      <c r="BC164" s="13"/>
    </row>
    <row r="165" spans="1:55" x14ac:dyDescent="0.25">
      <c r="A165" s="6" t="s">
        <v>2814</v>
      </c>
      <c r="B165" s="7" t="s">
        <v>32</v>
      </c>
      <c r="C165" s="7" t="s">
        <v>2051</v>
      </c>
      <c r="D165" s="7">
        <v>602</v>
      </c>
      <c r="E165" s="7" t="s">
        <v>2176</v>
      </c>
      <c r="F165" s="8">
        <f>G164</f>
        <v>3.05</v>
      </c>
      <c r="G165" s="8">
        <v>4.25</v>
      </c>
      <c r="H165" s="7" t="s">
        <v>3216</v>
      </c>
      <c r="I165" s="7" t="s">
        <v>2780</v>
      </c>
      <c r="J165" s="14">
        <f t="shared" si="25"/>
        <v>1.2000000000000002</v>
      </c>
      <c r="K165" s="15" t="s">
        <v>2062</v>
      </c>
      <c r="L165" s="7"/>
      <c r="M165" s="7" t="s">
        <v>2072</v>
      </c>
      <c r="N165" s="20">
        <v>2</v>
      </c>
      <c r="O165" s="20"/>
      <c r="P165" s="20"/>
      <c r="Q165" s="20"/>
      <c r="R165" s="8"/>
      <c r="S165" s="8"/>
      <c r="T165" s="14"/>
      <c r="U165" s="14"/>
      <c r="V165" s="21"/>
      <c r="W165" s="16"/>
      <c r="X165" s="1">
        <v>96731</v>
      </c>
      <c r="Y165" s="7"/>
      <c r="Z165" s="7"/>
      <c r="AA165" s="7">
        <v>2017</v>
      </c>
      <c r="AB165" s="16" t="s">
        <v>25</v>
      </c>
      <c r="AC165" s="15">
        <v>2020</v>
      </c>
      <c r="AD165" s="8">
        <f t="shared" si="26"/>
        <v>1.2000000000000002</v>
      </c>
      <c r="AE165" s="8">
        <f t="shared" si="27"/>
        <v>2.4000000000000004</v>
      </c>
      <c r="AF165" s="8">
        <f t="shared" si="28"/>
        <v>0</v>
      </c>
      <c r="AG165" s="8">
        <f t="shared" si="29"/>
        <v>0</v>
      </c>
      <c r="AH165" s="7">
        <f>IF($P165="X",SUMIFS('Inventory (old)'!$M:$M,'Inventory (old)'!$A:$A,"Channel",'Inventory (old)'!$B:$B,$A165,'Inventory (old)'!$E:$E,"&gt;="&amp;$F165,'Inventory (old)'!$E:$E,"&lt;"&amp;$G165),0)</f>
        <v>0</v>
      </c>
      <c r="AI165" s="12">
        <f>IF($P165="X",SUMIFS('Inventory (old)'!$M:$M,'Inventory (old)'!$A:$A,"Dotted Line",'Inventory (old)'!$B:$B,$A165,'Inventory (old)'!$E:$E,"&gt;="&amp;$F165,'Inventory (old)'!$E:$E,"&lt;"&amp;$G165),0)</f>
        <v>0</v>
      </c>
      <c r="AJ165" s="15" t="str">
        <f>IF(AND(E165="BOTH",SUM(AK165:BB165)=0),"X","")</f>
        <v>X</v>
      </c>
      <c r="AK165" s="7">
        <f>IF($P165="X",0,SUMIFS('Inventory (old)'!$M:$M,'Inventory (old)'!$A:$A,"Channel",'Inventory (old)'!$B:$B,$A165,'Inventory (old)'!$E:$E,"&gt;="&amp;F165,'Inventory (old)'!$E:$E,"&lt;"&amp;$G165))</f>
        <v>0</v>
      </c>
      <c r="AL165" s="7">
        <f>IF($P165="X",0,SUMIFS('Inventory (old)'!$M:$M,'Inventory (old)'!$A:$A,"Dotted Line",'Inventory (old)'!$B:$B,$A165,'Inventory (old)'!$E:$E,"&gt;="&amp;$F165,'Inventory (old)'!$E:$E,"&lt;"&amp;$G165))</f>
        <v>0</v>
      </c>
      <c r="AM165" s="7">
        <f>SUMIFS('Inventory (old)'!$M:$M,'Inventory (old)'!$A:$A,"Stop Line",'Inventory (old)'!$B:$B,$A165,'Inventory (old)'!$E:$E,"&gt;="&amp;$F165,'Inventory (old)'!$E:$E,"&lt;"&amp;$G165)</f>
        <v>0</v>
      </c>
      <c r="AN165" s="7">
        <f>SUMIFS('Inventory (old)'!$M:$M,'Inventory (old)'!$A:$A,"Arrows and Onlys",'Inventory (old)'!$B:$B,$A165,'Inventory (old)'!$E:$E,"&gt;="&amp;$F165,'Inventory (old)'!$E:$E,"&lt;"&amp;$G165)</f>
        <v>0</v>
      </c>
      <c r="AO165" s="7">
        <f>SUMIFS('Inventory (old)'!$N:$N,'Inventory (old)'!$A:$A,"Arrows and Onlys",'Inventory (old)'!$B:$B,$A165,'Inventory (old)'!$E:$E,"&gt;="&amp;$F165,'Inventory (old)'!$E:$E,"&lt;"&amp;$G165)</f>
        <v>0</v>
      </c>
      <c r="AP165" s="7">
        <f>SUMIFS('Inventory (old)'!$O:$O,'Inventory (old)'!$A:$A,"Transverse",'Inventory (old)'!$B:$B,$A165,'Inventory (old)'!$E:$E,"&gt;="&amp;$F165,'Inventory (old)'!$E:$E,"&lt;"&amp;$G165)</f>
        <v>0</v>
      </c>
      <c r="AQ165" s="7">
        <f>SUMIFS('Inventory (old)'!$P:$P,'Inventory (old)'!$A:$A,"Transverse",'Inventory (old)'!$B:$B,$A165,'Inventory (old)'!$E:$E,"&gt;="&amp;$F165,'Inventory (old)'!$E:$E,"&lt;"&amp;$G165)</f>
        <v>0</v>
      </c>
      <c r="AR165" s="7">
        <f>SUMIFS('Inventory (old)'!$M:$M,'Inventory (old)'!$A:$A,"Crosswalk",'Inventory (old)'!$B:$B,$A165,'Inventory (old)'!$E:$E,"&gt;="&amp;$F165,'Inventory (old)'!$E:$E,"&lt;"&amp;$G165)</f>
        <v>0</v>
      </c>
      <c r="AS165" s="7">
        <f>SUMIFS('Inventory (old)'!$M:$M,'Inventory (old)'!$A:$A,"Yield Line",'Inventory (old)'!$B:$B,$A165,'Inventory (old)'!$E:$E,"&gt;="&amp;$F165,'Inventory (old)'!$E:$E,"&lt;"&amp;$G165)</f>
        <v>0</v>
      </c>
      <c r="AT165" s="7">
        <f>SUMIFS('Inventory (old)'!$M:$M,'Inventory (old)'!$A:$A,"Island",'Inventory (old)'!$B:$B,$A165,'Inventory (old)'!$E:$E,"&gt;="&amp;$F165,'Inventory (old)'!$E:$E,"&lt;"&amp;$G165)</f>
        <v>0</v>
      </c>
      <c r="AU165" s="7">
        <f>SUMIFS('Inventory (old)'!$M:$M,'Inventory (old)'!$A:$A,"Railroad",'Inventory (old)'!$B:$B,$A165,'Inventory (old)'!$E:$E,"&gt;="&amp;$F165,'Inventory (old)'!$E:$E,"&lt;"&amp;$G165)</f>
        <v>0</v>
      </c>
      <c r="AV165" s="7">
        <f>SUMIFS('Inventory (old)'!$M:$M,'Inventory (old)'!$A:$A,"School",'Inventory (old)'!$B:$B,$A165,'Inventory (old)'!$E:$E,"&gt;="&amp;$F165,'Inventory (old)'!$E:$E,"&lt;"&amp;$G165)</f>
        <v>0</v>
      </c>
      <c r="AW165" s="7">
        <f>SUMIFS('Inventory (old)'!$M:$M,'Inventory (old)'!$A:$A,"Air Speed",'Inventory (old)'!$B:$B,$A165,'Inventory (old)'!$E:$E,"&gt;="&amp;$F165,'Inventory (old)'!$E:$E,"&lt;"&amp;$G165)</f>
        <v>0</v>
      </c>
      <c r="AX165" s="7">
        <f>SUMIFS('Inventory (old)'!$M:$M,'Inventory (old)'!$A:$A,"Wrong Way",'Inventory (old)'!$B:$B,$A165,'Inventory (old)'!$E:$E,"&gt;="&amp;$F165,'Inventory (old)'!$E:$E,"&lt;"&amp;$G165)</f>
        <v>0</v>
      </c>
      <c r="AY165" s="7">
        <f>SUMIFS('Inventory (old)'!$M:$M,'Inventory (old)'!$A:$A,"Merge Arrow",'Inventory (old)'!$B:$B,$A165,'Inventory (old)'!$E:$E,"&gt;="&amp;$F165,'Inventory (old)'!$E:$E,"&lt;"&amp;$G165)</f>
        <v>0</v>
      </c>
      <c r="AZ165" s="7">
        <f>SUMIFS('Inventory (old)'!$M:$M,'Inventory (old)'!$A:$A,"Bike",'Inventory (old)'!$B:$B,$A165,'Inventory (old)'!$E:$E,"&gt;="&amp;$F165,'Inventory (old)'!$E:$E,"&lt;"&amp;$G165)</f>
        <v>0</v>
      </c>
      <c r="BA165" s="7">
        <f>SUMIFS('Inventory (old)'!$M:$M,'Inventory (old)'!$A:$A,"Parking",'Inventory (old)'!$B:$B,$A165,'Inventory (old)'!$E:$E,"&gt;="&amp;$F165,'Inventory (old)'!$E:$E,"&lt;"&amp;$G165)</f>
        <v>0</v>
      </c>
      <c r="BB165" s="1">
        <f>SUMIFS('Inventory (old)'!$S:$S,'Inventory (old)'!$A:$A,"Parking",'Inventory (old)'!$B:$B,$A165,'Inventory (old)'!$E:$E,"&gt;="&amp;$F165,'Inventory (old)'!$E:$E,"&lt;"&amp;$G165)</f>
        <v>0</v>
      </c>
      <c r="BC165" s="13"/>
    </row>
    <row r="166" spans="1:55" x14ac:dyDescent="0.25">
      <c r="A166" s="6" t="s">
        <v>2814</v>
      </c>
      <c r="B166" s="7" t="s">
        <v>32</v>
      </c>
      <c r="C166" s="7" t="s">
        <v>2051</v>
      </c>
      <c r="D166" s="7">
        <v>602</v>
      </c>
      <c r="E166" s="7" t="s">
        <v>2176</v>
      </c>
      <c r="F166" s="8">
        <f>G165</f>
        <v>4.25</v>
      </c>
      <c r="G166" s="8">
        <v>13.64</v>
      </c>
      <c r="H166" s="7" t="s">
        <v>2780</v>
      </c>
      <c r="I166" s="7" t="s">
        <v>3199</v>
      </c>
      <c r="J166" s="14">
        <f t="shared" si="25"/>
        <v>9.39</v>
      </c>
      <c r="K166" s="15" t="s">
        <v>2062</v>
      </c>
      <c r="L166" s="7"/>
      <c r="M166" s="7" t="s">
        <v>2072</v>
      </c>
      <c r="N166" s="20">
        <v>2</v>
      </c>
      <c r="O166" s="20"/>
      <c r="P166" s="20"/>
      <c r="Q166" s="20"/>
      <c r="R166" s="8"/>
      <c r="S166" s="8"/>
      <c r="T166" s="14"/>
      <c r="U166" s="14"/>
      <c r="V166" s="21"/>
      <c r="W166" s="16"/>
      <c r="X166" s="1">
        <v>102939</v>
      </c>
      <c r="Y166" s="7">
        <v>2022</v>
      </c>
      <c r="Z166" s="7" t="s">
        <v>3185</v>
      </c>
      <c r="AA166" s="7">
        <v>2022</v>
      </c>
      <c r="AB166" s="16" t="s">
        <v>25</v>
      </c>
      <c r="AC166" s="15">
        <v>2020</v>
      </c>
      <c r="AD166" s="8">
        <f t="shared" si="26"/>
        <v>9.39</v>
      </c>
      <c r="AE166" s="8">
        <f t="shared" si="27"/>
        <v>18.78</v>
      </c>
      <c r="AF166" s="8">
        <f t="shared" si="28"/>
        <v>0</v>
      </c>
      <c r="AG166" s="8">
        <f t="shared" si="29"/>
        <v>0</v>
      </c>
      <c r="AH166" s="7">
        <f>IF($P166="X",SUMIFS('Inventory (old)'!$M:$M,'Inventory (old)'!$A:$A,"Channel",'Inventory (old)'!$B:$B,$A166,'Inventory (old)'!$E:$E,"&gt;="&amp;$F166,'Inventory (old)'!$E:$E,"&lt;"&amp;$G166),0)</f>
        <v>0</v>
      </c>
      <c r="AI166" s="12">
        <f>IF($P166="X",SUMIFS('Inventory (old)'!$M:$M,'Inventory (old)'!$A:$A,"Dotted Line",'Inventory (old)'!$B:$B,$A166,'Inventory (old)'!$E:$E,"&gt;="&amp;$F166,'Inventory (old)'!$E:$E,"&lt;"&amp;$G166),0)</f>
        <v>0</v>
      </c>
      <c r="AJ166" s="15" t="s">
        <v>201</v>
      </c>
      <c r="AK166" s="7">
        <f>IF($P166="X",0,SUMIFS('Inventory (old)'!$M:$M,'Inventory (old)'!$A:$A,"Channel",'Inventory (old)'!$B:$B,$A166,'Inventory (old)'!$E:$E,"&gt;="&amp;F166,'Inventory (old)'!$E:$E,"&lt;"&amp;$G166))</f>
        <v>0</v>
      </c>
      <c r="AL166" s="7">
        <f>IF($P166="X",0,SUMIFS('Inventory (old)'!$M:$M,'Inventory (old)'!$A:$A,"Dotted Line",'Inventory (old)'!$B:$B,$A166,'Inventory (old)'!$E:$E,"&gt;="&amp;$F166,'Inventory (old)'!$E:$E,"&lt;"&amp;$G166))</f>
        <v>0</v>
      </c>
      <c r="AM166" s="7">
        <f>SUMIFS('Inventory (old)'!$M:$M,'Inventory (old)'!$A:$A,"Stop Line",'Inventory (old)'!$B:$B,$A166,'Inventory (old)'!$E:$E,"&gt;="&amp;$F166,'Inventory (old)'!$E:$E,"&lt;"&amp;$G166)</f>
        <v>24</v>
      </c>
      <c r="AN166" s="7">
        <f>SUMIFS('Inventory (old)'!$M:$M,'Inventory (old)'!$A:$A,"Arrows and Onlys",'Inventory (old)'!$B:$B,$A166,'Inventory (old)'!$E:$E,"&gt;="&amp;$F166,'Inventory (old)'!$E:$E,"&lt;"&amp;$G166)</f>
        <v>0</v>
      </c>
      <c r="AO166" s="7">
        <f>SUMIFS('Inventory (old)'!$N:$N,'Inventory (old)'!$A:$A,"Arrows and Onlys",'Inventory (old)'!$B:$B,$A166,'Inventory (old)'!$E:$E,"&gt;="&amp;$F166,'Inventory (old)'!$E:$E,"&lt;"&amp;$G166)</f>
        <v>0</v>
      </c>
      <c r="AP166" s="7">
        <f>SUMIFS('Inventory (old)'!$O:$O,'Inventory (old)'!$A:$A,"Transverse",'Inventory (old)'!$B:$B,$A166,'Inventory (old)'!$E:$E,"&gt;="&amp;$F166,'Inventory (old)'!$E:$E,"&lt;"&amp;$G166)</f>
        <v>0</v>
      </c>
      <c r="AQ166" s="7">
        <f>SUMIFS('Inventory (old)'!$P:$P,'Inventory (old)'!$A:$A,"Transverse",'Inventory (old)'!$B:$B,$A166,'Inventory (old)'!$E:$E,"&gt;="&amp;$F166,'Inventory (old)'!$E:$E,"&lt;"&amp;$G166)</f>
        <v>0</v>
      </c>
      <c r="AR166" s="7">
        <f>SUMIFS('Inventory (old)'!$M:$M,'Inventory (old)'!$A:$A,"Crosswalk",'Inventory (old)'!$B:$B,$A166,'Inventory (old)'!$E:$E,"&gt;="&amp;$F166,'Inventory (old)'!$E:$E,"&lt;"&amp;$G166)</f>
        <v>0</v>
      </c>
      <c r="AS166" s="7">
        <f>SUMIFS('Inventory (old)'!$M:$M,'Inventory (old)'!$A:$A,"Yield Line",'Inventory (old)'!$B:$B,$A166,'Inventory (old)'!$E:$E,"&gt;="&amp;$F166,'Inventory (old)'!$E:$E,"&lt;"&amp;$G166)</f>
        <v>0</v>
      </c>
      <c r="AT166" s="7">
        <f>SUMIFS('Inventory (old)'!$M:$M,'Inventory (old)'!$A:$A,"Island",'Inventory (old)'!$B:$B,$A166,'Inventory (old)'!$E:$E,"&gt;="&amp;$F166,'Inventory (old)'!$E:$E,"&lt;"&amp;$G166)</f>
        <v>0</v>
      </c>
      <c r="AU166" s="7">
        <f>SUMIFS('Inventory (old)'!$M:$M,'Inventory (old)'!$A:$A,"Railroad",'Inventory (old)'!$B:$B,$A166,'Inventory (old)'!$E:$E,"&gt;="&amp;$F166,'Inventory (old)'!$E:$E,"&lt;"&amp;$G166)</f>
        <v>0</v>
      </c>
      <c r="AV166" s="7">
        <f>SUMIFS('Inventory (old)'!$M:$M,'Inventory (old)'!$A:$A,"School",'Inventory (old)'!$B:$B,$A166,'Inventory (old)'!$E:$E,"&gt;="&amp;$F166,'Inventory (old)'!$E:$E,"&lt;"&amp;$G166)</f>
        <v>0</v>
      </c>
      <c r="AW166" s="7">
        <f>SUMIFS('Inventory (old)'!$M:$M,'Inventory (old)'!$A:$A,"Air Speed",'Inventory (old)'!$B:$B,$A166,'Inventory (old)'!$E:$E,"&gt;="&amp;$F166,'Inventory (old)'!$E:$E,"&lt;"&amp;$G166)</f>
        <v>0</v>
      </c>
      <c r="AX166" s="7">
        <f>SUMIFS('Inventory (old)'!$M:$M,'Inventory (old)'!$A:$A,"Wrong Way",'Inventory (old)'!$B:$B,$A166,'Inventory (old)'!$E:$E,"&gt;="&amp;$F166,'Inventory (old)'!$E:$E,"&lt;"&amp;$G166)</f>
        <v>0</v>
      </c>
      <c r="AY166" s="7">
        <f>SUMIFS('Inventory (old)'!$M:$M,'Inventory (old)'!$A:$A,"Merge Arrow",'Inventory (old)'!$B:$B,$A166,'Inventory (old)'!$E:$E,"&gt;="&amp;$F166,'Inventory (old)'!$E:$E,"&lt;"&amp;$G166)</f>
        <v>0</v>
      </c>
      <c r="AZ166" s="7">
        <f>SUMIFS('Inventory (old)'!$M:$M,'Inventory (old)'!$A:$A,"Bike",'Inventory (old)'!$B:$B,$A166,'Inventory (old)'!$E:$E,"&gt;="&amp;$F166,'Inventory (old)'!$E:$E,"&lt;"&amp;$G166)</f>
        <v>0</v>
      </c>
      <c r="BA166" s="7">
        <f>SUMIFS('Inventory (old)'!$M:$M,'Inventory (old)'!$A:$A,"Parking",'Inventory (old)'!$B:$B,$A166,'Inventory (old)'!$E:$E,"&gt;="&amp;$F166,'Inventory (old)'!$E:$E,"&lt;"&amp;$G166)</f>
        <v>0</v>
      </c>
      <c r="BB166" s="1">
        <f>SUMIFS('Inventory (old)'!$S:$S,'Inventory (old)'!$A:$A,"Parking",'Inventory (old)'!$B:$B,$A166,'Inventory (old)'!$E:$E,"&gt;="&amp;$F166,'Inventory (old)'!$E:$E,"&lt;"&amp;$G166)</f>
        <v>0</v>
      </c>
      <c r="BC166" s="13"/>
    </row>
    <row r="167" spans="1:55" x14ac:dyDescent="0.25">
      <c r="A167" s="6" t="s">
        <v>2814</v>
      </c>
      <c r="B167" s="7" t="s">
        <v>32</v>
      </c>
      <c r="C167" s="7" t="s">
        <v>2051</v>
      </c>
      <c r="D167" s="7">
        <v>602</v>
      </c>
      <c r="E167" s="7" t="s">
        <v>2176</v>
      </c>
      <c r="F167" s="8">
        <f>G166</f>
        <v>13.64</v>
      </c>
      <c r="G167" s="8">
        <v>14</v>
      </c>
      <c r="H167" s="7" t="s">
        <v>3199</v>
      </c>
      <c r="I167" s="7" t="s">
        <v>3214</v>
      </c>
      <c r="J167" s="14">
        <f t="shared" si="25"/>
        <v>0.35999999999999943</v>
      </c>
      <c r="K167" s="15" t="s">
        <v>2062</v>
      </c>
      <c r="L167" s="7"/>
      <c r="M167" s="7" t="s">
        <v>2072</v>
      </c>
      <c r="N167" s="20">
        <v>2</v>
      </c>
      <c r="O167" s="20"/>
      <c r="P167" s="20"/>
      <c r="Q167" s="20"/>
      <c r="R167" s="8"/>
      <c r="S167" s="8"/>
      <c r="T167" s="14"/>
      <c r="U167" s="14"/>
      <c r="V167" s="21"/>
      <c r="W167" s="16"/>
      <c r="X167" s="1">
        <v>88804</v>
      </c>
      <c r="Y167" s="7"/>
      <c r="Z167" s="7"/>
      <c r="AA167" s="7">
        <v>2017</v>
      </c>
      <c r="AB167" s="16" t="s">
        <v>25</v>
      </c>
      <c r="AC167" s="15">
        <v>2020</v>
      </c>
      <c r="AD167" s="8">
        <f t="shared" si="26"/>
        <v>0.35999999999999943</v>
      </c>
      <c r="AE167" s="8">
        <f t="shared" si="27"/>
        <v>0.71999999999999886</v>
      </c>
      <c r="AF167" s="8">
        <f t="shared" si="28"/>
        <v>0</v>
      </c>
      <c r="AG167" s="8">
        <f t="shared" si="29"/>
        <v>0</v>
      </c>
      <c r="AH167" s="7">
        <f>IF($P167="X",SUMIFS('Inventory (old)'!$M:$M,'Inventory (old)'!$A:$A,"Channel",'Inventory (old)'!$B:$B,$A167,'Inventory (old)'!$E:$E,"&gt;="&amp;$F167,'Inventory (old)'!$E:$E,"&lt;"&amp;$G167),0)</f>
        <v>0</v>
      </c>
      <c r="AI167" s="12">
        <f>IF($P167="X",SUMIFS('Inventory (old)'!$M:$M,'Inventory (old)'!$A:$A,"Dotted Line",'Inventory (old)'!$B:$B,$A167,'Inventory (old)'!$E:$E,"&gt;="&amp;$F167,'Inventory (old)'!$E:$E,"&lt;"&amp;$G167),0)</f>
        <v>0</v>
      </c>
      <c r="AJ167" s="15" t="s">
        <v>3297</v>
      </c>
      <c r="AK167" s="7">
        <f>IF($P167="X",0,SUMIFS('Inventory (old)'!$M:$M,'Inventory (old)'!$A:$A,"Channel",'Inventory (old)'!$B:$B,$A167,'Inventory (old)'!$E:$E,"&gt;="&amp;F167,'Inventory (old)'!$E:$E,"&lt;"&amp;$G167))</f>
        <v>0</v>
      </c>
      <c r="AL167" s="7">
        <f>IF($P167="X",0,SUMIFS('Inventory (old)'!$M:$M,'Inventory (old)'!$A:$A,"Dotted Line",'Inventory (old)'!$B:$B,$A167,'Inventory (old)'!$E:$E,"&gt;="&amp;$F167,'Inventory (old)'!$E:$E,"&lt;"&amp;$G167))</f>
        <v>0</v>
      </c>
      <c r="AM167" s="7">
        <f>SUMIFS('Inventory (old)'!$M:$M,'Inventory (old)'!$A:$A,"Stop Line",'Inventory (old)'!$B:$B,$A167,'Inventory (old)'!$E:$E,"&gt;="&amp;$F167,'Inventory (old)'!$E:$E,"&lt;"&amp;$G167)</f>
        <v>0</v>
      </c>
      <c r="AN167" s="7">
        <f>SUMIFS('Inventory (old)'!$M:$M,'Inventory (old)'!$A:$A,"Arrows and Onlys",'Inventory (old)'!$B:$B,$A167,'Inventory (old)'!$E:$E,"&gt;="&amp;$F167,'Inventory (old)'!$E:$E,"&lt;"&amp;$G167)</f>
        <v>0</v>
      </c>
      <c r="AO167" s="7">
        <f>SUMIFS('Inventory (old)'!$N:$N,'Inventory (old)'!$A:$A,"Arrows and Onlys",'Inventory (old)'!$B:$B,$A167,'Inventory (old)'!$E:$E,"&gt;="&amp;$F167,'Inventory (old)'!$E:$E,"&lt;"&amp;$G167)</f>
        <v>0</v>
      </c>
      <c r="AP167" s="7">
        <f>SUMIFS('Inventory (old)'!$O:$O,'Inventory (old)'!$A:$A,"Transverse",'Inventory (old)'!$B:$B,$A167,'Inventory (old)'!$E:$E,"&gt;="&amp;$F167,'Inventory (old)'!$E:$E,"&lt;"&amp;$G167)</f>
        <v>0</v>
      </c>
      <c r="AQ167" s="7">
        <f>SUMIFS('Inventory (old)'!$P:$P,'Inventory (old)'!$A:$A,"Transverse",'Inventory (old)'!$B:$B,$A167,'Inventory (old)'!$E:$E,"&gt;="&amp;$F167,'Inventory (old)'!$E:$E,"&lt;"&amp;$G167)</f>
        <v>0</v>
      </c>
      <c r="AR167" s="7">
        <f>SUMIFS('Inventory (old)'!$M:$M,'Inventory (old)'!$A:$A,"Crosswalk",'Inventory (old)'!$B:$B,$A167,'Inventory (old)'!$E:$E,"&gt;="&amp;$F167,'Inventory (old)'!$E:$E,"&lt;"&amp;$G167)</f>
        <v>0</v>
      </c>
      <c r="AS167" s="7">
        <f>SUMIFS('Inventory (old)'!$M:$M,'Inventory (old)'!$A:$A,"Yield Line",'Inventory (old)'!$B:$B,$A167,'Inventory (old)'!$E:$E,"&gt;="&amp;$F167,'Inventory (old)'!$E:$E,"&lt;"&amp;$G167)</f>
        <v>0</v>
      </c>
      <c r="AT167" s="7">
        <f>SUMIFS('Inventory (old)'!$M:$M,'Inventory (old)'!$A:$A,"Island",'Inventory (old)'!$B:$B,$A167,'Inventory (old)'!$E:$E,"&gt;="&amp;$F167,'Inventory (old)'!$E:$E,"&lt;"&amp;$G167)</f>
        <v>0</v>
      </c>
      <c r="AU167" s="7">
        <f>SUMIFS('Inventory (old)'!$M:$M,'Inventory (old)'!$A:$A,"Railroad",'Inventory (old)'!$B:$B,$A167,'Inventory (old)'!$E:$E,"&gt;="&amp;$F167,'Inventory (old)'!$E:$E,"&lt;"&amp;$G167)</f>
        <v>0</v>
      </c>
      <c r="AV167" s="7">
        <f>SUMIFS('Inventory (old)'!$M:$M,'Inventory (old)'!$A:$A,"School",'Inventory (old)'!$B:$B,$A167,'Inventory (old)'!$E:$E,"&gt;="&amp;$F167,'Inventory (old)'!$E:$E,"&lt;"&amp;$G167)</f>
        <v>2</v>
      </c>
      <c r="AW167" s="7">
        <f>SUMIFS('Inventory (old)'!$M:$M,'Inventory (old)'!$A:$A,"Air Speed",'Inventory (old)'!$B:$B,$A167,'Inventory (old)'!$E:$E,"&gt;="&amp;$F167,'Inventory (old)'!$E:$E,"&lt;"&amp;$G167)</f>
        <v>0</v>
      </c>
      <c r="AX167" s="7">
        <f>SUMIFS('Inventory (old)'!$M:$M,'Inventory (old)'!$A:$A,"Wrong Way",'Inventory (old)'!$B:$B,$A167,'Inventory (old)'!$E:$E,"&gt;="&amp;$F167,'Inventory (old)'!$E:$E,"&lt;"&amp;$G167)</f>
        <v>0</v>
      </c>
      <c r="AY167" s="7">
        <f>SUMIFS('Inventory (old)'!$M:$M,'Inventory (old)'!$A:$A,"Merge Arrow",'Inventory (old)'!$B:$B,$A167,'Inventory (old)'!$E:$E,"&gt;="&amp;$F167,'Inventory (old)'!$E:$E,"&lt;"&amp;$G167)</f>
        <v>0</v>
      </c>
      <c r="AZ167" s="7">
        <f>SUMIFS('Inventory (old)'!$M:$M,'Inventory (old)'!$A:$A,"Bike",'Inventory (old)'!$B:$B,$A167,'Inventory (old)'!$E:$E,"&gt;="&amp;$F167,'Inventory (old)'!$E:$E,"&lt;"&amp;$G167)</f>
        <v>0</v>
      </c>
      <c r="BA167" s="7">
        <f>SUMIFS('Inventory (old)'!$M:$M,'Inventory (old)'!$A:$A,"Parking",'Inventory (old)'!$B:$B,$A167,'Inventory (old)'!$E:$E,"&gt;="&amp;$F167,'Inventory (old)'!$E:$E,"&lt;"&amp;$G167)</f>
        <v>0</v>
      </c>
      <c r="BB167" s="1">
        <f>SUMIFS('Inventory (old)'!$S:$S,'Inventory (old)'!$A:$A,"Parking",'Inventory (old)'!$B:$B,$A167,'Inventory (old)'!$E:$E,"&gt;="&amp;$F167,'Inventory (old)'!$E:$E,"&lt;"&amp;$G167)</f>
        <v>0</v>
      </c>
      <c r="BC167" s="13"/>
    </row>
    <row r="168" spans="1:55" x14ac:dyDescent="0.25">
      <c r="A168" s="6" t="s">
        <v>2814</v>
      </c>
      <c r="B168" s="7" t="s">
        <v>32</v>
      </c>
      <c r="C168" s="7" t="s">
        <v>2051</v>
      </c>
      <c r="D168" s="7">
        <v>602</v>
      </c>
      <c r="E168" s="7" t="s">
        <v>2176</v>
      </c>
      <c r="F168" s="8">
        <f>G167</f>
        <v>14</v>
      </c>
      <c r="G168" s="8">
        <v>14.46</v>
      </c>
      <c r="H168" s="7" t="s">
        <v>3214</v>
      </c>
      <c r="I168" s="7" t="s">
        <v>364</v>
      </c>
      <c r="J168" s="14">
        <f t="shared" si="25"/>
        <v>0.46000000000000085</v>
      </c>
      <c r="K168" s="15" t="s">
        <v>2062</v>
      </c>
      <c r="L168" s="7"/>
      <c r="M168" s="7" t="s">
        <v>2072</v>
      </c>
      <c r="N168" s="20">
        <v>2</v>
      </c>
      <c r="O168" s="20"/>
      <c r="P168" s="20"/>
      <c r="Q168" s="20"/>
      <c r="R168" s="8"/>
      <c r="S168" s="8"/>
      <c r="T168" s="14"/>
      <c r="U168" s="14"/>
      <c r="V168" s="21"/>
      <c r="W168" s="16" t="s">
        <v>2850</v>
      </c>
      <c r="X168" s="1">
        <v>88804</v>
      </c>
      <c r="Y168" s="7"/>
      <c r="Z168" s="7"/>
      <c r="AA168" s="7">
        <v>2017</v>
      </c>
      <c r="AB168" s="16" t="s">
        <v>25</v>
      </c>
      <c r="AC168" s="15">
        <v>2020</v>
      </c>
      <c r="AD168" s="8">
        <f t="shared" si="26"/>
        <v>0.46000000000000085</v>
      </c>
      <c r="AE168" s="8">
        <f t="shared" si="27"/>
        <v>0.92000000000000171</v>
      </c>
      <c r="AF168" s="8">
        <f t="shared" si="28"/>
        <v>0</v>
      </c>
      <c r="AG168" s="8">
        <f t="shared" si="29"/>
        <v>0</v>
      </c>
      <c r="AH168" s="7">
        <f>IF($P168="X",SUMIFS('Inventory (old)'!$M:$M,'Inventory (old)'!$A:$A,"Channel",'Inventory (old)'!$B:$B,$A168,'Inventory (old)'!$E:$E,"&gt;="&amp;$F168,'Inventory (old)'!$E:$E,"&lt;"&amp;$G168),0)</f>
        <v>0</v>
      </c>
      <c r="AI168" s="12">
        <f>IF($P168="X",SUMIFS('Inventory (old)'!$M:$M,'Inventory (old)'!$A:$A,"Dotted Line",'Inventory (old)'!$B:$B,$A168,'Inventory (old)'!$E:$E,"&gt;="&amp;$F168,'Inventory (old)'!$E:$E,"&lt;"&amp;$G168),0)</f>
        <v>0</v>
      </c>
      <c r="AJ168" s="15" t="str">
        <f>IF(AND(E168="BOTH",SUM(AK168:BB168)=0),"X","")</f>
        <v>X</v>
      </c>
      <c r="AK168" s="7">
        <f>IF($P168="X",0,SUMIFS('Inventory (old)'!$M:$M,'Inventory (old)'!$A:$A,"Channel",'Inventory (old)'!$B:$B,$A168,'Inventory (old)'!$E:$E,"&gt;="&amp;F168,'Inventory (old)'!$E:$E,"&lt;"&amp;$G168))</f>
        <v>0</v>
      </c>
      <c r="AL168" s="7">
        <f>IF($P168="X",0,SUMIFS('Inventory (old)'!$M:$M,'Inventory (old)'!$A:$A,"Dotted Line",'Inventory (old)'!$B:$B,$A168,'Inventory (old)'!$E:$E,"&gt;="&amp;$F168,'Inventory (old)'!$E:$E,"&lt;"&amp;$G168))</f>
        <v>0</v>
      </c>
      <c r="AM168" s="7">
        <f>SUMIFS('Inventory (old)'!$M:$M,'Inventory (old)'!$A:$A,"Stop Line",'Inventory (old)'!$B:$B,$A168,'Inventory (old)'!$E:$E,"&gt;="&amp;$F168,'Inventory (old)'!$E:$E,"&lt;"&amp;$G168)</f>
        <v>0</v>
      </c>
      <c r="AN168" s="7">
        <f>SUMIFS('Inventory (old)'!$M:$M,'Inventory (old)'!$A:$A,"Arrows and Onlys",'Inventory (old)'!$B:$B,$A168,'Inventory (old)'!$E:$E,"&gt;="&amp;$F168,'Inventory (old)'!$E:$E,"&lt;"&amp;$G168)</f>
        <v>0</v>
      </c>
      <c r="AO168" s="7">
        <f>SUMIFS('Inventory (old)'!$N:$N,'Inventory (old)'!$A:$A,"Arrows and Onlys",'Inventory (old)'!$B:$B,$A168,'Inventory (old)'!$E:$E,"&gt;="&amp;$F168,'Inventory (old)'!$E:$E,"&lt;"&amp;$G168)</f>
        <v>0</v>
      </c>
      <c r="AP168" s="7">
        <f>SUMIFS('Inventory (old)'!$O:$O,'Inventory (old)'!$A:$A,"Transverse",'Inventory (old)'!$B:$B,$A168,'Inventory (old)'!$E:$E,"&gt;="&amp;$F168,'Inventory (old)'!$E:$E,"&lt;"&amp;$G168)</f>
        <v>0</v>
      </c>
      <c r="AQ168" s="7">
        <f>SUMIFS('Inventory (old)'!$P:$P,'Inventory (old)'!$A:$A,"Transverse",'Inventory (old)'!$B:$B,$A168,'Inventory (old)'!$E:$E,"&gt;="&amp;$F168,'Inventory (old)'!$E:$E,"&lt;"&amp;$G168)</f>
        <v>0</v>
      </c>
      <c r="AR168" s="7">
        <f>SUMIFS('Inventory (old)'!$M:$M,'Inventory (old)'!$A:$A,"Crosswalk",'Inventory (old)'!$B:$B,$A168,'Inventory (old)'!$E:$E,"&gt;="&amp;$F168,'Inventory (old)'!$E:$E,"&lt;"&amp;$G168)</f>
        <v>0</v>
      </c>
      <c r="AS168" s="7">
        <f>SUMIFS('Inventory (old)'!$M:$M,'Inventory (old)'!$A:$A,"Yield Line",'Inventory (old)'!$B:$B,$A168,'Inventory (old)'!$E:$E,"&gt;="&amp;$F168,'Inventory (old)'!$E:$E,"&lt;"&amp;$G168)</f>
        <v>0</v>
      </c>
      <c r="AT168" s="7">
        <f>SUMIFS('Inventory (old)'!$M:$M,'Inventory (old)'!$A:$A,"Island",'Inventory (old)'!$B:$B,$A168,'Inventory (old)'!$E:$E,"&gt;="&amp;$F168,'Inventory (old)'!$E:$E,"&lt;"&amp;$G168)</f>
        <v>0</v>
      </c>
      <c r="AU168" s="7">
        <f>SUMIFS('Inventory (old)'!$M:$M,'Inventory (old)'!$A:$A,"Railroad",'Inventory (old)'!$B:$B,$A168,'Inventory (old)'!$E:$E,"&gt;="&amp;$F168,'Inventory (old)'!$E:$E,"&lt;"&amp;$G168)</f>
        <v>0</v>
      </c>
      <c r="AV168" s="7">
        <f>SUMIFS('Inventory (old)'!$M:$M,'Inventory (old)'!$A:$A,"School",'Inventory (old)'!$B:$B,$A168,'Inventory (old)'!$E:$E,"&gt;="&amp;$F168,'Inventory (old)'!$E:$E,"&lt;"&amp;$G168)</f>
        <v>0</v>
      </c>
      <c r="AW168" s="7">
        <f>SUMIFS('Inventory (old)'!$M:$M,'Inventory (old)'!$A:$A,"Air Speed",'Inventory (old)'!$B:$B,$A168,'Inventory (old)'!$E:$E,"&gt;="&amp;$F168,'Inventory (old)'!$E:$E,"&lt;"&amp;$G168)</f>
        <v>0</v>
      </c>
      <c r="AX168" s="7">
        <f>SUMIFS('Inventory (old)'!$M:$M,'Inventory (old)'!$A:$A,"Wrong Way",'Inventory (old)'!$B:$B,$A168,'Inventory (old)'!$E:$E,"&gt;="&amp;$F168,'Inventory (old)'!$E:$E,"&lt;"&amp;$G168)</f>
        <v>0</v>
      </c>
      <c r="AY168" s="7">
        <f>SUMIFS('Inventory (old)'!$M:$M,'Inventory (old)'!$A:$A,"Merge Arrow",'Inventory (old)'!$B:$B,$A168,'Inventory (old)'!$E:$E,"&gt;="&amp;$F168,'Inventory (old)'!$E:$E,"&lt;"&amp;$G168)</f>
        <v>0</v>
      </c>
      <c r="AZ168" s="7">
        <f>SUMIFS('Inventory (old)'!$M:$M,'Inventory (old)'!$A:$A,"Bike",'Inventory (old)'!$B:$B,$A168,'Inventory (old)'!$E:$E,"&gt;="&amp;$F168,'Inventory (old)'!$E:$E,"&lt;"&amp;$G168)</f>
        <v>0</v>
      </c>
      <c r="BA168" s="7">
        <f>SUMIFS('Inventory (old)'!$M:$M,'Inventory (old)'!$A:$A,"Parking",'Inventory (old)'!$B:$B,$A168,'Inventory (old)'!$E:$E,"&gt;="&amp;$F168,'Inventory (old)'!$E:$E,"&lt;"&amp;$G168)</f>
        <v>0</v>
      </c>
      <c r="BB168" s="1">
        <f>SUMIFS('Inventory (old)'!$S:$S,'Inventory (old)'!$A:$A,"Parking",'Inventory (old)'!$B:$B,$A168,'Inventory (old)'!$E:$E,"&gt;="&amp;$F168,'Inventory (old)'!$E:$E,"&lt;"&amp;$G168)</f>
        <v>0</v>
      </c>
      <c r="BC168" s="13"/>
    </row>
    <row r="169" spans="1:55" x14ac:dyDescent="0.25">
      <c r="A169" s="6" t="s">
        <v>2295</v>
      </c>
      <c r="B169" s="7" t="s">
        <v>36</v>
      </c>
      <c r="C169" s="7" t="s">
        <v>2051</v>
      </c>
      <c r="D169" s="7">
        <v>2</v>
      </c>
      <c r="E169" s="7" t="s">
        <v>58</v>
      </c>
      <c r="F169" s="8">
        <v>1.77</v>
      </c>
      <c r="G169" s="8">
        <v>7.72</v>
      </c>
      <c r="H169" s="7" t="s">
        <v>2299</v>
      </c>
      <c r="I169" s="7" t="s">
        <v>2191</v>
      </c>
      <c r="J169" s="14">
        <f t="shared" si="25"/>
        <v>5.9499999999999993</v>
      </c>
      <c r="K169" s="15" t="s">
        <v>2241</v>
      </c>
      <c r="L169" s="7" t="s">
        <v>2217</v>
      </c>
      <c r="M169" s="7" t="s">
        <v>2072</v>
      </c>
      <c r="N169" s="20">
        <v>2</v>
      </c>
      <c r="O169" s="20" t="s">
        <v>201</v>
      </c>
      <c r="P169" s="20"/>
      <c r="Q169" s="20"/>
      <c r="R169" s="8"/>
      <c r="S169" s="8"/>
      <c r="T169" s="14"/>
      <c r="U169" s="14"/>
      <c r="V169" s="21"/>
      <c r="W169" s="16"/>
      <c r="X169" s="1">
        <v>105447</v>
      </c>
      <c r="Y169" s="7">
        <v>2022</v>
      </c>
      <c r="Z169" s="7" t="s">
        <v>25</v>
      </c>
      <c r="AA169" s="7">
        <v>2022</v>
      </c>
      <c r="AB169" s="16" t="s">
        <v>25</v>
      </c>
      <c r="AC169" s="15">
        <v>2020</v>
      </c>
      <c r="AD169" s="8">
        <f t="shared" si="26"/>
        <v>0</v>
      </c>
      <c r="AE169" s="8">
        <f t="shared" si="27"/>
        <v>5.9499999999999993</v>
      </c>
      <c r="AF169" s="8">
        <f t="shared" si="28"/>
        <v>5.9499999999999993</v>
      </c>
      <c r="AG169" s="8">
        <f t="shared" si="29"/>
        <v>5.9499999999999993</v>
      </c>
      <c r="AH169" s="7">
        <f>IF($P169="X",SUMIFS('Inventory (old)'!$M:$M,'Inventory (old)'!$A:$A,"Channel",'Inventory (old)'!$B:$B,$A169,'Inventory (old)'!$E:$E,"&gt;="&amp;$F169,'Inventory (old)'!$E:$E,"&lt;"&amp;$G169),0)</f>
        <v>0</v>
      </c>
      <c r="AI169" s="12">
        <f>IF($P169="X",SUMIFS('Inventory (old)'!$M:$M,'Inventory (old)'!$A:$A,"Dotted Line",'Inventory (old)'!$B:$B,$A169,'Inventory (old)'!$E:$E,"&gt;="&amp;$F169,'Inventory (old)'!$E:$E,"&lt;"&amp;$G169),0)</f>
        <v>0</v>
      </c>
      <c r="AJ169" s="15"/>
      <c r="AK169" s="7">
        <f>IF($P169="X",0,SUMIFS('Inventory (old)'!$M:$M,'Inventory (old)'!$A:$A,"Channel",'Inventory (old)'!$B:$B,$A169,'Inventory (old)'!$E:$E,"&gt;="&amp;F169,'Inventory (old)'!$E:$E,"&lt;"&amp;$G169))</f>
        <v>0</v>
      </c>
      <c r="AL169" s="7">
        <f>IF($P169="X",0,SUMIFS('Inventory (old)'!$M:$M,'Inventory (old)'!$A:$A,"Dotted Line",'Inventory (old)'!$B:$B,$A169,'Inventory (old)'!$E:$E,"&gt;="&amp;$F169,'Inventory (old)'!$E:$E,"&lt;"&amp;$G169))</f>
        <v>0</v>
      </c>
      <c r="AM169" s="7">
        <f>SUMIFS('Inventory (old)'!$M:$M,'Inventory (old)'!$A:$A,"Stop Line",'Inventory (old)'!$B:$B,$A169,'Inventory (old)'!$E:$E,"&gt;="&amp;$F169,'Inventory (old)'!$E:$E,"&lt;"&amp;$G169)</f>
        <v>0</v>
      </c>
      <c r="AN169" s="7">
        <f>SUMIFS('Inventory (old)'!$M:$M,'Inventory (old)'!$A:$A,"Arrows and Onlys",'Inventory (old)'!$B:$B,$A169,'Inventory (old)'!$E:$E,"&gt;="&amp;$F169,'Inventory (old)'!$E:$E,"&lt;"&amp;$G169)</f>
        <v>0</v>
      </c>
      <c r="AO169" s="7">
        <f>SUMIFS('Inventory (old)'!$N:$N,'Inventory (old)'!$A:$A,"Arrows and Onlys",'Inventory (old)'!$B:$B,$A169,'Inventory (old)'!$E:$E,"&gt;="&amp;$F169,'Inventory (old)'!$E:$E,"&lt;"&amp;$G169)</f>
        <v>0</v>
      </c>
      <c r="AP169" s="7">
        <f>SUMIFS('Inventory (old)'!$O:$O,'Inventory (old)'!$A:$A,"Transverse",'Inventory (old)'!$B:$B,$A169,'Inventory (old)'!$E:$E,"&gt;="&amp;$F169,'Inventory (old)'!$E:$E,"&lt;"&amp;$G169)</f>
        <v>0</v>
      </c>
      <c r="AQ169" s="7">
        <f>SUMIFS('Inventory (old)'!$P:$P,'Inventory (old)'!$A:$A,"Transverse",'Inventory (old)'!$B:$B,$A169,'Inventory (old)'!$E:$E,"&gt;="&amp;$F169,'Inventory (old)'!$E:$E,"&lt;"&amp;$G169)</f>
        <v>0</v>
      </c>
      <c r="AR169" s="7">
        <f>SUMIFS('Inventory (old)'!$M:$M,'Inventory (old)'!$A:$A,"Crosswalk",'Inventory (old)'!$B:$B,$A169,'Inventory (old)'!$E:$E,"&gt;="&amp;$F169,'Inventory (old)'!$E:$E,"&lt;"&amp;$G169)</f>
        <v>0</v>
      </c>
      <c r="AS169" s="7">
        <f>SUMIFS('Inventory (old)'!$M:$M,'Inventory (old)'!$A:$A,"Yield Line",'Inventory (old)'!$B:$B,$A169,'Inventory (old)'!$E:$E,"&gt;="&amp;$F169,'Inventory (old)'!$E:$E,"&lt;"&amp;$G169)</f>
        <v>0</v>
      </c>
      <c r="AT169" s="7">
        <f>SUMIFS('Inventory (old)'!$M:$M,'Inventory (old)'!$A:$A,"Island",'Inventory (old)'!$B:$B,$A169,'Inventory (old)'!$E:$E,"&gt;="&amp;$F169,'Inventory (old)'!$E:$E,"&lt;"&amp;$G169)</f>
        <v>0</v>
      </c>
      <c r="AU169" s="7">
        <f>SUMIFS('Inventory (old)'!$M:$M,'Inventory (old)'!$A:$A,"Railroad",'Inventory (old)'!$B:$B,$A169,'Inventory (old)'!$E:$E,"&gt;="&amp;$F169,'Inventory (old)'!$E:$E,"&lt;"&amp;$G169)</f>
        <v>0</v>
      </c>
      <c r="AV169" s="7">
        <f>SUMIFS('Inventory (old)'!$M:$M,'Inventory (old)'!$A:$A,"School",'Inventory (old)'!$B:$B,$A169,'Inventory (old)'!$E:$E,"&gt;="&amp;$F169,'Inventory (old)'!$E:$E,"&lt;"&amp;$G169)</f>
        <v>0</v>
      </c>
      <c r="AW169" s="7">
        <f>SUMIFS('Inventory (old)'!$M:$M,'Inventory (old)'!$A:$A,"Air Speed",'Inventory (old)'!$B:$B,$A169,'Inventory (old)'!$E:$E,"&gt;="&amp;$F169,'Inventory (old)'!$E:$E,"&lt;"&amp;$G169)</f>
        <v>1</v>
      </c>
      <c r="AX169" s="7">
        <f>SUMIFS('Inventory (old)'!$M:$M,'Inventory (old)'!$A:$A,"Wrong Way",'Inventory (old)'!$B:$B,$A169,'Inventory (old)'!$E:$E,"&gt;="&amp;$F169,'Inventory (old)'!$E:$E,"&lt;"&amp;$G169)</f>
        <v>0</v>
      </c>
      <c r="AY169" s="7">
        <f>SUMIFS('Inventory (old)'!$M:$M,'Inventory (old)'!$A:$A,"Merge Arrow",'Inventory (old)'!$B:$B,$A169,'Inventory (old)'!$E:$E,"&gt;="&amp;$F169,'Inventory (old)'!$E:$E,"&lt;"&amp;$G169)</f>
        <v>0</v>
      </c>
      <c r="AZ169" s="7">
        <f>SUMIFS('Inventory (old)'!$M:$M,'Inventory (old)'!$A:$A,"Bike",'Inventory (old)'!$B:$B,$A169,'Inventory (old)'!$E:$E,"&gt;="&amp;$F169,'Inventory (old)'!$E:$E,"&lt;"&amp;$G169)</f>
        <v>0</v>
      </c>
      <c r="BA169" s="7">
        <f>SUMIFS('Inventory (old)'!$M:$M,'Inventory (old)'!$A:$A,"Parking",'Inventory (old)'!$B:$B,$A169,'Inventory (old)'!$E:$E,"&gt;="&amp;$F169,'Inventory (old)'!$E:$E,"&lt;"&amp;$G169)</f>
        <v>0</v>
      </c>
      <c r="BB169" s="1">
        <f>SUMIFS('Inventory (old)'!$S:$S,'Inventory (old)'!$A:$A,"Parking",'Inventory (old)'!$B:$B,$A169,'Inventory (old)'!$E:$E,"&gt;="&amp;$F169,'Inventory (old)'!$E:$E,"&lt;"&amp;$G169)</f>
        <v>0</v>
      </c>
      <c r="BC169" s="13"/>
    </row>
    <row r="170" spans="1:55" x14ac:dyDescent="0.25">
      <c r="A170" s="6" t="s">
        <v>2296</v>
      </c>
      <c r="B170" s="7" t="s">
        <v>36</v>
      </c>
      <c r="C170" s="7" t="s">
        <v>2051</v>
      </c>
      <c r="D170" s="7">
        <v>2</v>
      </c>
      <c r="E170" s="7" t="s">
        <v>59</v>
      </c>
      <c r="F170" s="8">
        <v>1.77</v>
      </c>
      <c r="G170" s="8">
        <v>7.72</v>
      </c>
      <c r="H170" s="7" t="s">
        <v>2299</v>
      </c>
      <c r="I170" s="7" t="s">
        <v>2191</v>
      </c>
      <c r="J170" s="14">
        <f t="shared" si="25"/>
        <v>5.9499999999999993</v>
      </c>
      <c r="K170" s="15" t="s">
        <v>2241</v>
      </c>
      <c r="L170" s="7" t="s">
        <v>2217</v>
      </c>
      <c r="M170" s="7" t="s">
        <v>2072</v>
      </c>
      <c r="N170" s="20">
        <v>2</v>
      </c>
      <c r="O170" s="20" t="s">
        <v>201</v>
      </c>
      <c r="P170" s="20"/>
      <c r="Q170" s="20"/>
      <c r="R170" s="8"/>
      <c r="S170" s="8"/>
      <c r="T170" s="14"/>
      <c r="U170" s="14"/>
      <c r="V170" s="21"/>
      <c r="W170" s="16"/>
      <c r="X170" s="1">
        <v>105447</v>
      </c>
      <c r="Y170" s="7">
        <v>2022</v>
      </c>
      <c r="Z170" s="7" t="s">
        <v>25</v>
      </c>
      <c r="AA170" s="7">
        <v>2022</v>
      </c>
      <c r="AB170" s="16" t="s">
        <v>25</v>
      </c>
      <c r="AC170" s="15">
        <v>2020</v>
      </c>
      <c r="AD170" s="8">
        <f t="shared" si="26"/>
        <v>0</v>
      </c>
      <c r="AE170" s="8">
        <f t="shared" si="27"/>
        <v>5.9499999999999993</v>
      </c>
      <c r="AF170" s="8">
        <f t="shared" si="28"/>
        <v>5.9499999999999993</v>
      </c>
      <c r="AG170" s="8">
        <f t="shared" si="29"/>
        <v>5.9499999999999993</v>
      </c>
      <c r="AH170" s="7">
        <f>IF($P170="X",SUMIFS('Inventory (old)'!$M:$M,'Inventory (old)'!$A:$A,"Channel",'Inventory (old)'!$B:$B,$A170,'Inventory (old)'!$E:$E,"&gt;="&amp;$F170,'Inventory (old)'!$E:$E,"&lt;"&amp;$G170),0)</f>
        <v>0</v>
      </c>
      <c r="AI170" s="12">
        <f>IF($P170="X",SUMIFS('Inventory (old)'!$M:$M,'Inventory (old)'!$A:$A,"Dotted Line",'Inventory (old)'!$B:$B,$A170,'Inventory (old)'!$E:$E,"&gt;="&amp;$F170,'Inventory (old)'!$E:$E,"&lt;"&amp;$G170),0)</f>
        <v>0</v>
      </c>
      <c r="AJ170" s="15"/>
      <c r="AK170" s="7">
        <f>IF($P170="X",0,SUMIFS('Inventory (old)'!$M:$M,'Inventory (old)'!$A:$A,"Channel",'Inventory (old)'!$B:$B,$A170,'Inventory (old)'!$E:$E,"&gt;="&amp;F170,'Inventory (old)'!$E:$E,"&lt;"&amp;$G170))</f>
        <v>0</v>
      </c>
      <c r="AL170" s="7">
        <f>IF($P170="X",0,SUMIFS('Inventory (old)'!$M:$M,'Inventory (old)'!$A:$A,"Dotted Line",'Inventory (old)'!$B:$B,$A170,'Inventory (old)'!$E:$E,"&gt;="&amp;$F170,'Inventory (old)'!$E:$E,"&lt;"&amp;$G170))</f>
        <v>0</v>
      </c>
      <c r="AM170" s="7">
        <f>SUMIFS('Inventory (old)'!$M:$M,'Inventory (old)'!$A:$A,"Stop Line",'Inventory (old)'!$B:$B,$A170,'Inventory (old)'!$E:$E,"&gt;="&amp;$F170,'Inventory (old)'!$E:$E,"&lt;"&amp;$G170)</f>
        <v>0</v>
      </c>
      <c r="AN170" s="7">
        <f>SUMIFS('Inventory (old)'!$M:$M,'Inventory (old)'!$A:$A,"Arrows and Onlys",'Inventory (old)'!$B:$B,$A170,'Inventory (old)'!$E:$E,"&gt;="&amp;$F170,'Inventory (old)'!$E:$E,"&lt;"&amp;$G170)</f>
        <v>0</v>
      </c>
      <c r="AO170" s="7">
        <f>SUMIFS('Inventory (old)'!$N:$N,'Inventory (old)'!$A:$A,"Arrows and Onlys",'Inventory (old)'!$B:$B,$A170,'Inventory (old)'!$E:$E,"&gt;="&amp;$F170,'Inventory (old)'!$E:$E,"&lt;"&amp;$G170)</f>
        <v>0</v>
      </c>
      <c r="AP170" s="7">
        <f>SUMIFS('Inventory (old)'!$O:$O,'Inventory (old)'!$A:$A,"Transverse",'Inventory (old)'!$B:$B,$A170,'Inventory (old)'!$E:$E,"&gt;="&amp;$F170,'Inventory (old)'!$E:$E,"&lt;"&amp;$G170)</f>
        <v>0</v>
      </c>
      <c r="AQ170" s="7">
        <f>SUMIFS('Inventory (old)'!$P:$P,'Inventory (old)'!$A:$A,"Transverse",'Inventory (old)'!$B:$B,$A170,'Inventory (old)'!$E:$E,"&gt;="&amp;$F170,'Inventory (old)'!$E:$E,"&lt;"&amp;$G170)</f>
        <v>0</v>
      </c>
      <c r="AR170" s="7">
        <f>SUMIFS('Inventory (old)'!$M:$M,'Inventory (old)'!$A:$A,"Crosswalk",'Inventory (old)'!$B:$B,$A170,'Inventory (old)'!$E:$E,"&gt;="&amp;$F170,'Inventory (old)'!$E:$E,"&lt;"&amp;$G170)</f>
        <v>0</v>
      </c>
      <c r="AS170" s="7">
        <f>SUMIFS('Inventory (old)'!$M:$M,'Inventory (old)'!$A:$A,"Yield Line",'Inventory (old)'!$B:$B,$A170,'Inventory (old)'!$E:$E,"&gt;="&amp;$F170,'Inventory (old)'!$E:$E,"&lt;"&amp;$G170)</f>
        <v>0</v>
      </c>
      <c r="AT170" s="7">
        <f>SUMIFS('Inventory (old)'!$M:$M,'Inventory (old)'!$A:$A,"Island",'Inventory (old)'!$B:$B,$A170,'Inventory (old)'!$E:$E,"&gt;="&amp;$F170,'Inventory (old)'!$E:$E,"&lt;"&amp;$G170)</f>
        <v>0</v>
      </c>
      <c r="AU170" s="7">
        <f>SUMIFS('Inventory (old)'!$M:$M,'Inventory (old)'!$A:$A,"Railroad",'Inventory (old)'!$B:$B,$A170,'Inventory (old)'!$E:$E,"&gt;="&amp;$F170,'Inventory (old)'!$E:$E,"&lt;"&amp;$G170)</f>
        <v>0</v>
      </c>
      <c r="AV170" s="7">
        <f>SUMIFS('Inventory (old)'!$M:$M,'Inventory (old)'!$A:$A,"School",'Inventory (old)'!$B:$B,$A170,'Inventory (old)'!$E:$E,"&gt;="&amp;$F170,'Inventory (old)'!$E:$E,"&lt;"&amp;$G170)</f>
        <v>0</v>
      </c>
      <c r="AW170" s="7">
        <f>SUMIFS('Inventory (old)'!$M:$M,'Inventory (old)'!$A:$A,"Air Speed",'Inventory (old)'!$B:$B,$A170,'Inventory (old)'!$E:$E,"&gt;="&amp;$F170,'Inventory (old)'!$E:$E,"&lt;"&amp;$G170)</f>
        <v>0</v>
      </c>
      <c r="AX170" s="7">
        <f>SUMIFS('Inventory (old)'!$M:$M,'Inventory (old)'!$A:$A,"Wrong Way",'Inventory (old)'!$B:$B,$A170,'Inventory (old)'!$E:$E,"&gt;="&amp;$F170,'Inventory (old)'!$E:$E,"&lt;"&amp;$G170)</f>
        <v>0</v>
      </c>
      <c r="AY170" s="7">
        <f>SUMIFS('Inventory (old)'!$M:$M,'Inventory (old)'!$A:$A,"Merge Arrow",'Inventory (old)'!$B:$B,$A170,'Inventory (old)'!$E:$E,"&gt;="&amp;$F170,'Inventory (old)'!$E:$E,"&lt;"&amp;$G170)</f>
        <v>0</v>
      </c>
      <c r="AZ170" s="7">
        <f>SUMIFS('Inventory (old)'!$M:$M,'Inventory (old)'!$A:$A,"Bike",'Inventory (old)'!$B:$B,$A170,'Inventory (old)'!$E:$E,"&gt;="&amp;$F170,'Inventory (old)'!$E:$E,"&lt;"&amp;$G170)</f>
        <v>0</v>
      </c>
      <c r="BA170" s="7">
        <f>SUMIFS('Inventory (old)'!$M:$M,'Inventory (old)'!$A:$A,"Parking",'Inventory (old)'!$B:$B,$A170,'Inventory (old)'!$E:$E,"&gt;="&amp;$F170,'Inventory (old)'!$E:$E,"&lt;"&amp;$G170)</f>
        <v>0</v>
      </c>
      <c r="BB170" s="1">
        <f>SUMIFS('Inventory (old)'!$S:$S,'Inventory (old)'!$A:$A,"Parking",'Inventory (old)'!$B:$B,$A170,'Inventory (old)'!$E:$E,"&gt;="&amp;$F170,'Inventory (old)'!$E:$E,"&lt;"&amp;$G170)</f>
        <v>0</v>
      </c>
      <c r="BC170" s="13"/>
    </row>
    <row r="171" spans="1:55" x14ac:dyDescent="0.25">
      <c r="A171" s="4" t="s">
        <v>656</v>
      </c>
      <c r="B171" s="7" t="s">
        <v>36</v>
      </c>
      <c r="C171" s="7" t="s">
        <v>2051</v>
      </c>
      <c r="D171" s="7">
        <v>2</v>
      </c>
      <c r="E171" s="7" t="s">
        <v>58</v>
      </c>
      <c r="F171" s="8">
        <v>1.78</v>
      </c>
      <c r="G171" s="8">
        <v>2.13</v>
      </c>
      <c r="H171" s="7" t="s">
        <v>687</v>
      </c>
      <c r="I171" s="7" t="s">
        <v>2196</v>
      </c>
      <c r="J171" s="14">
        <v>0.17</v>
      </c>
      <c r="K171" s="15" t="s">
        <v>2241</v>
      </c>
      <c r="L171" s="7" t="s">
        <v>2217</v>
      </c>
      <c r="M171" s="7" t="s">
        <v>2072</v>
      </c>
      <c r="N171" s="20">
        <v>1</v>
      </c>
      <c r="O171" s="20" t="s">
        <v>201</v>
      </c>
      <c r="P171" s="20"/>
      <c r="Q171" s="20"/>
      <c r="R171" s="8"/>
      <c r="S171" s="8"/>
      <c r="T171" s="14">
        <v>9.9999999999999995E-8</v>
      </c>
      <c r="U171" s="14">
        <v>0.05</v>
      </c>
      <c r="V171" s="21">
        <v>1</v>
      </c>
      <c r="W171" s="16"/>
      <c r="X171" s="1">
        <v>105447</v>
      </c>
      <c r="Y171" s="7">
        <v>2022</v>
      </c>
      <c r="Z171" s="7" t="s">
        <v>25</v>
      </c>
      <c r="AA171" s="7">
        <v>2022</v>
      </c>
      <c r="AB171" s="16" t="s">
        <v>25</v>
      </c>
      <c r="AC171" s="15">
        <v>2020</v>
      </c>
      <c r="AD171" s="8">
        <f t="shared" si="26"/>
        <v>0</v>
      </c>
      <c r="AE171" s="8">
        <f t="shared" si="27"/>
        <v>0.17</v>
      </c>
      <c r="AF171" s="8">
        <f t="shared" si="28"/>
        <v>0.17</v>
      </c>
      <c r="AG171" s="8">
        <f t="shared" si="29"/>
        <v>4.99999E-2</v>
      </c>
      <c r="AH171" s="7">
        <f>IF($P171="X",SUMIFS('Inventory (old)'!$M:$M,'Inventory (old)'!$A:$A,"Channel",'Inventory (old)'!$B:$B,$A171,'Inventory (old)'!$E:$E,"&gt;="&amp;$F171,'Inventory (old)'!$E:$E,"&lt;"&amp;$G171),0)</f>
        <v>0</v>
      </c>
      <c r="AI171" s="12">
        <f>IF($P171="X",SUMIFS('Inventory (old)'!$M:$M,'Inventory (old)'!$A:$A,"Dotted Line",'Inventory (old)'!$B:$B,$A171,'Inventory (old)'!$E:$E,"&gt;="&amp;$F171,'Inventory (old)'!$E:$E,"&lt;"&amp;$G171),0)</f>
        <v>0</v>
      </c>
      <c r="AJ171" s="15"/>
      <c r="AK171" s="7">
        <f>IF($P171="X",0,SUMIFS('Inventory (old)'!$M:$M,'Inventory (old)'!$A:$A,"Channel",'Inventory (old)'!$B:$B,$A171,'Inventory (old)'!$E:$E,"&gt;="&amp;F171,'Inventory (old)'!$E:$E,"&lt;"&amp;$G171))</f>
        <v>635</v>
      </c>
      <c r="AL171" s="7">
        <f>IF($P171="X",0,SUMIFS('Inventory (old)'!$M:$M,'Inventory (old)'!$A:$A,"Dotted Line",'Inventory (old)'!$B:$B,$A171,'Inventory (old)'!$E:$E,"&gt;="&amp;$F171,'Inventory (old)'!$E:$E,"&lt;"&amp;$G171))</f>
        <v>0</v>
      </c>
      <c r="AM171" s="7">
        <f>SUMIFS('Inventory (old)'!$M:$M,'Inventory (old)'!$A:$A,"Stop Line",'Inventory (old)'!$B:$B,$A171,'Inventory (old)'!$E:$E,"&gt;="&amp;$F171,'Inventory (old)'!$E:$E,"&lt;"&amp;$G171)</f>
        <v>70</v>
      </c>
      <c r="AN171" s="7">
        <f>SUMIFS('Inventory (old)'!$M:$M,'Inventory (old)'!$A:$A,"Arrows and Onlys",'Inventory (old)'!$B:$B,$A171,'Inventory (old)'!$E:$E,"&gt;="&amp;$F171,'Inventory (old)'!$E:$E,"&lt;"&amp;$G171)</f>
        <v>0</v>
      </c>
      <c r="AO171" s="7">
        <f>SUMIFS('Inventory (old)'!$N:$N,'Inventory (old)'!$A:$A,"Arrows and Onlys",'Inventory (old)'!$B:$B,$A171,'Inventory (old)'!$E:$E,"&gt;="&amp;$F171,'Inventory (old)'!$E:$E,"&lt;"&amp;$G171)</f>
        <v>0</v>
      </c>
      <c r="AP171" s="7">
        <f>SUMIFS('Inventory (old)'!$O:$O,'Inventory (old)'!$A:$A,"Transverse",'Inventory (old)'!$B:$B,$A171,'Inventory (old)'!$E:$E,"&gt;="&amp;$F171,'Inventory (old)'!$E:$E,"&lt;"&amp;$G171)</f>
        <v>157</v>
      </c>
      <c r="AQ171" s="7">
        <f>SUMIFS('Inventory (old)'!$P:$P,'Inventory (old)'!$A:$A,"Transverse",'Inventory (old)'!$B:$B,$A171,'Inventory (old)'!$E:$E,"&gt;="&amp;$F171,'Inventory (old)'!$E:$E,"&lt;"&amp;$G171)</f>
        <v>0</v>
      </c>
      <c r="AR171" s="7">
        <f>SUMIFS('Inventory (old)'!$M:$M,'Inventory (old)'!$A:$A,"Crosswalk",'Inventory (old)'!$B:$B,$A171,'Inventory (old)'!$E:$E,"&gt;="&amp;$F171,'Inventory (old)'!$E:$E,"&lt;"&amp;$G171)</f>
        <v>0</v>
      </c>
      <c r="AS171" s="7">
        <f>SUMIFS('Inventory (old)'!$M:$M,'Inventory (old)'!$A:$A,"Yield Line",'Inventory (old)'!$B:$B,$A171,'Inventory (old)'!$E:$E,"&gt;="&amp;$F171,'Inventory (old)'!$E:$E,"&lt;"&amp;$G171)</f>
        <v>0</v>
      </c>
      <c r="AT171" s="7">
        <f>SUMIFS('Inventory (old)'!$M:$M,'Inventory (old)'!$A:$A,"Island",'Inventory (old)'!$B:$B,$A171,'Inventory (old)'!$E:$E,"&gt;="&amp;$F171,'Inventory (old)'!$E:$E,"&lt;"&amp;$G171)</f>
        <v>0</v>
      </c>
      <c r="AU171" s="7">
        <f>SUMIFS('Inventory (old)'!$M:$M,'Inventory (old)'!$A:$A,"Railroad",'Inventory (old)'!$B:$B,$A171,'Inventory (old)'!$E:$E,"&gt;="&amp;$F171,'Inventory (old)'!$E:$E,"&lt;"&amp;$G171)</f>
        <v>0</v>
      </c>
      <c r="AV171" s="7">
        <f>SUMIFS('Inventory (old)'!$M:$M,'Inventory (old)'!$A:$A,"School",'Inventory (old)'!$B:$B,$A171,'Inventory (old)'!$E:$E,"&gt;="&amp;$F171,'Inventory (old)'!$E:$E,"&lt;"&amp;$G171)</f>
        <v>0</v>
      </c>
      <c r="AW171" s="7">
        <f>SUMIFS('Inventory (old)'!$M:$M,'Inventory (old)'!$A:$A,"Air Speed",'Inventory (old)'!$B:$B,$A171,'Inventory (old)'!$E:$E,"&gt;="&amp;$F171,'Inventory (old)'!$E:$E,"&lt;"&amp;$G171)</f>
        <v>0</v>
      </c>
      <c r="AX171" s="7">
        <f>SUMIFS('Inventory (old)'!$M:$M,'Inventory (old)'!$A:$A,"Wrong Way",'Inventory (old)'!$B:$B,$A171,'Inventory (old)'!$E:$E,"&gt;="&amp;$F171,'Inventory (old)'!$E:$E,"&lt;"&amp;$G171)</f>
        <v>2</v>
      </c>
      <c r="AY171" s="7">
        <f>SUMIFS('Inventory (old)'!$M:$M,'Inventory (old)'!$A:$A,"Merge Arrow",'Inventory (old)'!$B:$B,$A171,'Inventory (old)'!$E:$E,"&gt;="&amp;$F171,'Inventory (old)'!$E:$E,"&lt;"&amp;$G171)</f>
        <v>0</v>
      </c>
      <c r="AZ171" s="7">
        <f>SUMIFS('Inventory (old)'!$M:$M,'Inventory (old)'!$A:$A,"Bike",'Inventory (old)'!$B:$B,$A171,'Inventory (old)'!$E:$E,"&gt;="&amp;$F171,'Inventory (old)'!$E:$E,"&lt;"&amp;$G171)</f>
        <v>0</v>
      </c>
      <c r="BA171" s="7">
        <f>SUMIFS('Inventory (old)'!$M:$M,'Inventory (old)'!$A:$A,"Parking",'Inventory (old)'!$B:$B,$A171,'Inventory (old)'!$E:$E,"&gt;="&amp;$F171,'Inventory (old)'!$E:$E,"&lt;"&amp;$G171)</f>
        <v>0</v>
      </c>
      <c r="BB171" s="1">
        <f>SUMIFS('Inventory (old)'!$S:$S,'Inventory (old)'!$A:$A,"Parking",'Inventory (old)'!$B:$B,$A171,'Inventory (old)'!$E:$E,"&gt;="&amp;$F171,'Inventory (old)'!$E:$E,"&lt;"&amp;$G171)</f>
        <v>0</v>
      </c>
      <c r="BC171" s="13" t="s">
        <v>2301</v>
      </c>
    </row>
    <row r="172" spans="1:55" x14ac:dyDescent="0.25">
      <c r="A172" s="4" t="s">
        <v>654</v>
      </c>
      <c r="B172" s="7" t="s">
        <v>36</v>
      </c>
      <c r="C172" s="7" t="s">
        <v>2051</v>
      </c>
      <c r="D172" s="7">
        <v>2</v>
      </c>
      <c r="E172" s="7" t="s">
        <v>58</v>
      </c>
      <c r="F172" s="8">
        <v>1.78</v>
      </c>
      <c r="G172" s="8">
        <v>2.13</v>
      </c>
      <c r="H172" s="7" t="s">
        <v>687</v>
      </c>
      <c r="I172" s="7" t="s">
        <v>2198</v>
      </c>
      <c r="J172" s="14">
        <v>0.21</v>
      </c>
      <c r="K172" s="15" t="s">
        <v>2241</v>
      </c>
      <c r="L172" s="7" t="s">
        <v>2217</v>
      </c>
      <c r="M172" s="7" t="s">
        <v>2072</v>
      </c>
      <c r="N172" s="20">
        <v>1</v>
      </c>
      <c r="O172" s="20" t="s">
        <v>201</v>
      </c>
      <c r="P172" s="20"/>
      <c r="Q172" s="20"/>
      <c r="R172" s="8"/>
      <c r="S172" s="8"/>
      <c r="T172" s="14">
        <v>9.9999999999999995E-8</v>
      </c>
      <c r="U172" s="14">
        <v>7.0000000000000007E-2</v>
      </c>
      <c r="V172" s="21">
        <v>1</v>
      </c>
      <c r="W172" s="16"/>
      <c r="X172" s="1">
        <v>105447</v>
      </c>
      <c r="Y172" s="7">
        <v>2022</v>
      </c>
      <c r="Z172" s="7" t="s">
        <v>25</v>
      </c>
      <c r="AA172" s="7">
        <v>2022</v>
      </c>
      <c r="AB172" s="16" t="s">
        <v>25</v>
      </c>
      <c r="AC172" s="15">
        <v>2020</v>
      </c>
      <c r="AD172" s="8">
        <f t="shared" si="26"/>
        <v>0</v>
      </c>
      <c r="AE172" s="8">
        <f t="shared" si="27"/>
        <v>0.21</v>
      </c>
      <c r="AF172" s="8">
        <f t="shared" si="28"/>
        <v>0.21</v>
      </c>
      <c r="AG172" s="8">
        <f t="shared" si="29"/>
        <v>6.9999900000000004E-2</v>
      </c>
      <c r="AH172" s="7">
        <f>IF($P172="X",SUMIFS('Inventory (old)'!$M:$M,'Inventory (old)'!$A:$A,"Channel",'Inventory (old)'!$B:$B,$A172,'Inventory (old)'!$E:$E,"&gt;="&amp;$F172,'Inventory (old)'!$E:$E,"&lt;"&amp;$G172),0)</f>
        <v>0</v>
      </c>
      <c r="AI172" s="12">
        <f>IF($P172="X",SUMIFS('Inventory (old)'!$M:$M,'Inventory (old)'!$A:$A,"Dotted Line",'Inventory (old)'!$B:$B,$A172,'Inventory (old)'!$E:$E,"&gt;="&amp;$F172,'Inventory (old)'!$E:$E,"&lt;"&amp;$G172),0)</f>
        <v>0</v>
      </c>
      <c r="AJ172" s="15"/>
      <c r="AK172" s="7">
        <f>IF($P172="X",0,SUMIFS('Inventory (old)'!$M:$M,'Inventory (old)'!$A:$A,"Channel",'Inventory (old)'!$B:$B,$A172,'Inventory (old)'!$E:$E,"&gt;="&amp;F172,'Inventory (old)'!$E:$E,"&lt;"&amp;$G172))</f>
        <v>385</v>
      </c>
      <c r="AL172" s="7">
        <f>IF($P172="X",0,SUMIFS('Inventory (old)'!$M:$M,'Inventory (old)'!$A:$A,"Dotted Line",'Inventory (old)'!$B:$B,$A172,'Inventory (old)'!$E:$E,"&gt;="&amp;$F172,'Inventory (old)'!$E:$E,"&lt;"&amp;$G172))</f>
        <v>0</v>
      </c>
      <c r="AM172" s="7">
        <f>SUMIFS('Inventory (old)'!$M:$M,'Inventory (old)'!$A:$A,"Stop Line",'Inventory (old)'!$B:$B,$A172,'Inventory (old)'!$E:$E,"&gt;="&amp;$F172,'Inventory (old)'!$E:$E,"&lt;"&amp;$G172)</f>
        <v>0</v>
      </c>
      <c r="AN172" s="7">
        <f>SUMIFS('Inventory (old)'!$M:$M,'Inventory (old)'!$A:$A,"Arrows and Onlys",'Inventory (old)'!$B:$B,$A172,'Inventory (old)'!$E:$E,"&gt;="&amp;$F172,'Inventory (old)'!$E:$E,"&lt;"&amp;$G172)</f>
        <v>0</v>
      </c>
      <c r="AO172" s="7">
        <f>SUMIFS('Inventory (old)'!$N:$N,'Inventory (old)'!$A:$A,"Arrows and Onlys",'Inventory (old)'!$B:$B,$A172,'Inventory (old)'!$E:$E,"&gt;="&amp;$F172,'Inventory (old)'!$E:$E,"&lt;"&amp;$G172)</f>
        <v>0</v>
      </c>
      <c r="AP172" s="7">
        <f>SUMIFS('Inventory (old)'!$O:$O,'Inventory (old)'!$A:$A,"Transverse",'Inventory (old)'!$B:$B,$A172,'Inventory (old)'!$E:$E,"&gt;="&amp;$F172,'Inventory (old)'!$E:$E,"&lt;"&amp;$G172)</f>
        <v>0</v>
      </c>
      <c r="AQ172" s="7">
        <f>SUMIFS('Inventory (old)'!$P:$P,'Inventory (old)'!$A:$A,"Transverse",'Inventory (old)'!$B:$B,$A172,'Inventory (old)'!$E:$E,"&gt;="&amp;$F172,'Inventory (old)'!$E:$E,"&lt;"&amp;$G172)</f>
        <v>0</v>
      </c>
      <c r="AR172" s="7">
        <f>SUMIFS('Inventory (old)'!$M:$M,'Inventory (old)'!$A:$A,"Crosswalk",'Inventory (old)'!$B:$B,$A172,'Inventory (old)'!$E:$E,"&gt;="&amp;$F172,'Inventory (old)'!$E:$E,"&lt;"&amp;$G172)</f>
        <v>0</v>
      </c>
      <c r="AS172" s="7">
        <f>SUMIFS('Inventory (old)'!$M:$M,'Inventory (old)'!$A:$A,"Yield Line",'Inventory (old)'!$B:$B,$A172,'Inventory (old)'!$E:$E,"&gt;="&amp;$F172,'Inventory (old)'!$E:$E,"&lt;"&amp;$G172)</f>
        <v>0</v>
      </c>
      <c r="AT172" s="7">
        <f>SUMIFS('Inventory (old)'!$M:$M,'Inventory (old)'!$A:$A,"Island",'Inventory (old)'!$B:$B,$A172,'Inventory (old)'!$E:$E,"&gt;="&amp;$F172,'Inventory (old)'!$E:$E,"&lt;"&amp;$G172)</f>
        <v>0</v>
      </c>
      <c r="AU172" s="7">
        <f>SUMIFS('Inventory (old)'!$M:$M,'Inventory (old)'!$A:$A,"Railroad",'Inventory (old)'!$B:$B,$A172,'Inventory (old)'!$E:$E,"&gt;="&amp;$F172,'Inventory (old)'!$E:$E,"&lt;"&amp;$G172)</f>
        <v>0</v>
      </c>
      <c r="AV172" s="7">
        <f>SUMIFS('Inventory (old)'!$M:$M,'Inventory (old)'!$A:$A,"School",'Inventory (old)'!$B:$B,$A172,'Inventory (old)'!$E:$E,"&gt;="&amp;$F172,'Inventory (old)'!$E:$E,"&lt;"&amp;$G172)</f>
        <v>0</v>
      </c>
      <c r="AW172" s="7">
        <f>SUMIFS('Inventory (old)'!$M:$M,'Inventory (old)'!$A:$A,"Air Speed",'Inventory (old)'!$B:$B,$A172,'Inventory (old)'!$E:$E,"&gt;="&amp;$F172,'Inventory (old)'!$E:$E,"&lt;"&amp;$G172)</f>
        <v>0</v>
      </c>
      <c r="AX172" s="7">
        <f>SUMIFS('Inventory (old)'!$M:$M,'Inventory (old)'!$A:$A,"Wrong Way",'Inventory (old)'!$B:$B,$A172,'Inventory (old)'!$E:$E,"&gt;="&amp;$F172,'Inventory (old)'!$E:$E,"&lt;"&amp;$G172)</f>
        <v>0</v>
      </c>
      <c r="AY172" s="7">
        <f>SUMIFS('Inventory (old)'!$M:$M,'Inventory (old)'!$A:$A,"Merge Arrow",'Inventory (old)'!$B:$B,$A172,'Inventory (old)'!$E:$E,"&gt;="&amp;$F172,'Inventory (old)'!$E:$E,"&lt;"&amp;$G172)</f>
        <v>0</v>
      </c>
      <c r="AZ172" s="7">
        <f>SUMIFS('Inventory (old)'!$M:$M,'Inventory (old)'!$A:$A,"Bike",'Inventory (old)'!$B:$B,$A172,'Inventory (old)'!$E:$E,"&gt;="&amp;$F172,'Inventory (old)'!$E:$E,"&lt;"&amp;$G172)</f>
        <v>0</v>
      </c>
      <c r="BA172" s="7">
        <f>SUMIFS('Inventory (old)'!$M:$M,'Inventory (old)'!$A:$A,"Parking",'Inventory (old)'!$B:$B,$A172,'Inventory (old)'!$E:$E,"&gt;="&amp;$F172,'Inventory (old)'!$E:$E,"&lt;"&amp;$G172)</f>
        <v>0</v>
      </c>
      <c r="BB172" s="1">
        <f>SUMIFS('Inventory (old)'!$S:$S,'Inventory (old)'!$A:$A,"Parking",'Inventory (old)'!$B:$B,$A172,'Inventory (old)'!$E:$E,"&gt;="&amp;$F172,'Inventory (old)'!$E:$E,"&lt;"&amp;$G172)</f>
        <v>0</v>
      </c>
      <c r="BC172" s="13" t="s">
        <v>2302</v>
      </c>
    </row>
    <row r="173" spans="1:55" x14ac:dyDescent="0.25">
      <c r="A173" s="4" t="s">
        <v>655</v>
      </c>
      <c r="B173" s="7" t="s">
        <v>36</v>
      </c>
      <c r="C173" s="7" t="s">
        <v>2051</v>
      </c>
      <c r="D173" s="7">
        <v>2</v>
      </c>
      <c r="E173" s="7" t="s">
        <v>59</v>
      </c>
      <c r="F173" s="8">
        <v>1.78</v>
      </c>
      <c r="G173" s="8">
        <v>2.13</v>
      </c>
      <c r="H173" s="7" t="s">
        <v>687</v>
      </c>
      <c r="I173" s="7" t="s">
        <v>2196</v>
      </c>
      <c r="J173" s="14">
        <v>0.17</v>
      </c>
      <c r="K173" s="15" t="s">
        <v>2241</v>
      </c>
      <c r="L173" s="7" t="s">
        <v>2217</v>
      </c>
      <c r="M173" s="7" t="s">
        <v>2072</v>
      </c>
      <c r="N173" s="20">
        <v>1</v>
      </c>
      <c r="O173" s="20" t="s">
        <v>201</v>
      </c>
      <c r="P173" s="20"/>
      <c r="Q173" s="20"/>
      <c r="R173" s="8"/>
      <c r="S173" s="8"/>
      <c r="T173" s="14">
        <v>9.9999999999999995E-8</v>
      </c>
      <c r="U173" s="14">
        <v>0.05</v>
      </c>
      <c r="V173" s="21">
        <v>1</v>
      </c>
      <c r="W173" s="16"/>
      <c r="X173" s="1">
        <v>105447</v>
      </c>
      <c r="Y173" s="7">
        <v>2022</v>
      </c>
      <c r="Z173" s="7" t="s">
        <v>25</v>
      </c>
      <c r="AA173" s="7">
        <v>2022</v>
      </c>
      <c r="AB173" s="16" t="s">
        <v>25</v>
      </c>
      <c r="AC173" s="15">
        <v>2020</v>
      </c>
      <c r="AD173" s="8">
        <f t="shared" si="26"/>
        <v>0</v>
      </c>
      <c r="AE173" s="8">
        <f t="shared" si="27"/>
        <v>0.17</v>
      </c>
      <c r="AF173" s="8">
        <f t="shared" si="28"/>
        <v>0.17</v>
      </c>
      <c r="AG173" s="8">
        <f t="shared" si="29"/>
        <v>4.99999E-2</v>
      </c>
      <c r="AH173" s="7">
        <f>IF($P173="X",SUMIFS('Inventory (old)'!$M:$M,'Inventory (old)'!$A:$A,"Channel",'Inventory (old)'!$B:$B,$A173,'Inventory (old)'!$E:$E,"&gt;="&amp;$F173,'Inventory (old)'!$E:$E,"&lt;"&amp;$G173),0)</f>
        <v>0</v>
      </c>
      <c r="AI173" s="12">
        <f>IF($P173="X",SUMIFS('Inventory (old)'!$M:$M,'Inventory (old)'!$A:$A,"Dotted Line",'Inventory (old)'!$B:$B,$A173,'Inventory (old)'!$E:$E,"&gt;="&amp;$F173,'Inventory (old)'!$E:$E,"&lt;"&amp;$G173),0)</f>
        <v>0</v>
      </c>
      <c r="AJ173" s="15"/>
      <c r="AK173" s="7">
        <f>IF($P173="X",0,SUMIFS('Inventory (old)'!$M:$M,'Inventory (old)'!$A:$A,"Channel",'Inventory (old)'!$B:$B,$A173,'Inventory (old)'!$E:$E,"&gt;="&amp;F173,'Inventory (old)'!$E:$E,"&lt;"&amp;$G173))</f>
        <v>620</v>
      </c>
      <c r="AL173" s="7">
        <f>IF($P173="X",0,SUMIFS('Inventory (old)'!$M:$M,'Inventory (old)'!$A:$A,"Dotted Line",'Inventory (old)'!$B:$B,$A173,'Inventory (old)'!$E:$E,"&gt;="&amp;$F173,'Inventory (old)'!$E:$E,"&lt;"&amp;$G173))</f>
        <v>0</v>
      </c>
      <c r="AM173" s="7">
        <f>SUMIFS('Inventory (old)'!$M:$M,'Inventory (old)'!$A:$A,"Stop Line",'Inventory (old)'!$B:$B,$A173,'Inventory (old)'!$E:$E,"&gt;="&amp;$F173,'Inventory (old)'!$E:$E,"&lt;"&amp;$G173)</f>
        <v>75</v>
      </c>
      <c r="AN173" s="7">
        <f>SUMIFS('Inventory (old)'!$M:$M,'Inventory (old)'!$A:$A,"Arrows and Onlys",'Inventory (old)'!$B:$B,$A173,'Inventory (old)'!$E:$E,"&gt;="&amp;$F173,'Inventory (old)'!$E:$E,"&lt;"&amp;$G173)</f>
        <v>0</v>
      </c>
      <c r="AO173" s="7">
        <f>SUMIFS('Inventory (old)'!$N:$N,'Inventory (old)'!$A:$A,"Arrows and Onlys",'Inventory (old)'!$B:$B,$A173,'Inventory (old)'!$E:$E,"&gt;="&amp;$F173,'Inventory (old)'!$E:$E,"&lt;"&amp;$G173)</f>
        <v>0</v>
      </c>
      <c r="AP173" s="7">
        <f>SUMIFS('Inventory (old)'!$O:$O,'Inventory (old)'!$A:$A,"Transverse",'Inventory (old)'!$B:$B,$A173,'Inventory (old)'!$E:$E,"&gt;="&amp;$F173,'Inventory (old)'!$E:$E,"&lt;"&amp;$G173)</f>
        <v>181</v>
      </c>
      <c r="AQ173" s="7">
        <f>SUMIFS('Inventory (old)'!$P:$P,'Inventory (old)'!$A:$A,"Transverse",'Inventory (old)'!$B:$B,$A173,'Inventory (old)'!$E:$E,"&gt;="&amp;$F173,'Inventory (old)'!$E:$E,"&lt;"&amp;$G173)</f>
        <v>0</v>
      </c>
      <c r="AR173" s="7">
        <f>SUMIFS('Inventory (old)'!$M:$M,'Inventory (old)'!$A:$A,"Crosswalk",'Inventory (old)'!$B:$B,$A173,'Inventory (old)'!$E:$E,"&gt;="&amp;$F173,'Inventory (old)'!$E:$E,"&lt;"&amp;$G173)</f>
        <v>0</v>
      </c>
      <c r="AS173" s="7">
        <f>SUMIFS('Inventory (old)'!$M:$M,'Inventory (old)'!$A:$A,"Yield Line",'Inventory (old)'!$B:$B,$A173,'Inventory (old)'!$E:$E,"&gt;="&amp;$F173,'Inventory (old)'!$E:$E,"&lt;"&amp;$G173)</f>
        <v>0</v>
      </c>
      <c r="AT173" s="7">
        <f>SUMIFS('Inventory (old)'!$M:$M,'Inventory (old)'!$A:$A,"Island",'Inventory (old)'!$B:$B,$A173,'Inventory (old)'!$E:$E,"&gt;="&amp;$F173,'Inventory (old)'!$E:$E,"&lt;"&amp;$G173)</f>
        <v>0</v>
      </c>
      <c r="AU173" s="7">
        <f>SUMIFS('Inventory (old)'!$M:$M,'Inventory (old)'!$A:$A,"Railroad",'Inventory (old)'!$B:$B,$A173,'Inventory (old)'!$E:$E,"&gt;="&amp;$F173,'Inventory (old)'!$E:$E,"&lt;"&amp;$G173)</f>
        <v>0</v>
      </c>
      <c r="AV173" s="7">
        <f>SUMIFS('Inventory (old)'!$M:$M,'Inventory (old)'!$A:$A,"School",'Inventory (old)'!$B:$B,$A173,'Inventory (old)'!$E:$E,"&gt;="&amp;$F173,'Inventory (old)'!$E:$E,"&lt;"&amp;$G173)</f>
        <v>0</v>
      </c>
      <c r="AW173" s="7">
        <f>SUMIFS('Inventory (old)'!$M:$M,'Inventory (old)'!$A:$A,"Air Speed",'Inventory (old)'!$B:$B,$A173,'Inventory (old)'!$E:$E,"&gt;="&amp;$F173,'Inventory (old)'!$E:$E,"&lt;"&amp;$G173)</f>
        <v>0</v>
      </c>
      <c r="AX173" s="7">
        <f>SUMIFS('Inventory (old)'!$M:$M,'Inventory (old)'!$A:$A,"Wrong Way",'Inventory (old)'!$B:$B,$A173,'Inventory (old)'!$E:$E,"&gt;="&amp;$F173,'Inventory (old)'!$E:$E,"&lt;"&amp;$G173)</f>
        <v>2</v>
      </c>
      <c r="AY173" s="7">
        <f>SUMIFS('Inventory (old)'!$M:$M,'Inventory (old)'!$A:$A,"Merge Arrow",'Inventory (old)'!$B:$B,$A173,'Inventory (old)'!$E:$E,"&gt;="&amp;$F173,'Inventory (old)'!$E:$E,"&lt;"&amp;$G173)</f>
        <v>0</v>
      </c>
      <c r="AZ173" s="7">
        <f>SUMIFS('Inventory (old)'!$M:$M,'Inventory (old)'!$A:$A,"Bike",'Inventory (old)'!$B:$B,$A173,'Inventory (old)'!$E:$E,"&gt;="&amp;$F173,'Inventory (old)'!$E:$E,"&lt;"&amp;$G173)</f>
        <v>0</v>
      </c>
      <c r="BA173" s="7">
        <f>SUMIFS('Inventory (old)'!$M:$M,'Inventory (old)'!$A:$A,"Parking",'Inventory (old)'!$B:$B,$A173,'Inventory (old)'!$E:$E,"&gt;="&amp;$F173,'Inventory (old)'!$E:$E,"&lt;"&amp;$G173)</f>
        <v>0</v>
      </c>
      <c r="BB173" s="1">
        <f>SUMIFS('Inventory (old)'!$S:$S,'Inventory (old)'!$A:$A,"Parking",'Inventory (old)'!$B:$B,$A173,'Inventory (old)'!$E:$E,"&gt;="&amp;$F173,'Inventory (old)'!$E:$E,"&lt;"&amp;$G173)</f>
        <v>0</v>
      </c>
      <c r="BC173" s="13" t="s">
        <v>2303</v>
      </c>
    </row>
    <row r="174" spans="1:55" x14ac:dyDescent="0.25">
      <c r="A174" s="6" t="s">
        <v>2305</v>
      </c>
      <c r="B174" s="7" t="s">
        <v>36</v>
      </c>
      <c r="C174" s="7" t="s">
        <v>2051</v>
      </c>
      <c r="D174" s="7">
        <v>2</v>
      </c>
      <c r="E174" s="7" t="s">
        <v>59</v>
      </c>
      <c r="F174" s="8">
        <v>1.78</v>
      </c>
      <c r="G174" s="8">
        <v>2.13</v>
      </c>
      <c r="H174" s="7" t="s">
        <v>687</v>
      </c>
      <c r="I174" s="7" t="s">
        <v>2198</v>
      </c>
      <c r="J174" s="14">
        <v>0.24</v>
      </c>
      <c r="K174" s="15" t="s">
        <v>2241</v>
      </c>
      <c r="L174" s="7" t="s">
        <v>2217</v>
      </c>
      <c r="M174" s="7" t="s">
        <v>2072</v>
      </c>
      <c r="N174" s="20">
        <v>1</v>
      </c>
      <c r="O174" s="20" t="s">
        <v>201</v>
      </c>
      <c r="P174" s="20"/>
      <c r="Q174" s="20"/>
      <c r="R174" s="8"/>
      <c r="S174" s="8"/>
      <c r="T174" s="14">
        <v>9.9999999999999995E-8</v>
      </c>
      <c r="U174" s="14">
        <v>0.03</v>
      </c>
      <c r="V174" s="21">
        <v>1</v>
      </c>
      <c r="W174" s="16"/>
      <c r="X174" s="1">
        <v>105447</v>
      </c>
      <c r="Y174" s="7">
        <v>2022</v>
      </c>
      <c r="Z174" s="7" t="s">
        <v>25</v>
      </c>
      <c r="AA174" s="7">
        <v>2022</v>
      </c>
      <c r="AB174" s="16" t="s">
        <v>25</v>
      </c>
      <c r="AC174" s="15">
        <v>2020</v>
      </c>
      <c r="AD174" s="8">
        <f t="shared" si="26"/>
        <v>0</v>
      </c>
      <c r="AE174" s="8">
        <f t="shared" si="27"/>
        <v>0.24</v>
      </c>
      <c r="AF174" s="8">
        <f t="shared" si="28"/>
        <v>0.24</v>
      </c>
      <c r="AG174" s="8">
        <f t="shared" si="29"/>
        <v>2.9999899999999999E-2</v>
      </c>
      <c r="AH174" s="7">
        <f>IF($P174="X",SUMIFS('Inventory (old)'!$M:$M,'Inventory (old)'!$A:$A,"Channel",'Inventory (old)'!$B:$B,$A174,'Inventory (old)'!$E:$E,"&gt;="&amp;$F174,'Inventory (old)'!$E:$E,"&lt;"&amp;$G174),0)</f>
        <v>0</v>
      </c>
      <c r="AI174" s="12">
        <f>IF($P174="X",SUMIFS('Inventory (old)'!$M:$M,'Inventory (old)'!$A:$A,"Dotted Line",'Inventory (old)'!$B:$B,$A174,'Inventory (old)'!$E:$E,"&gt;="&amp;$F174,'Inventory (old)'!$E:$E,"&lt;"&amp;$G174),0)</f>
        <v>0</v>
      </c>
      <c r="AJ174" s="15"/>
      <c r="AK174" s="7">
        <f>IF($P174="X",0,SUMIFS('Inventory (old)'!$M:$M,'Inventory (old)'!$A:$A,"Channel",'Inventory (old)'!$B:$B,$A174,'Inventory (old)'!$E:$E,"&gt;="&amp;F174,'Inventory (old)'!$E:$E,"&lt;"&amp;$G174))</f>
        <v>1200</v>
      </c>
      <c r="AL174" s="7">
        <f>IF($P174="X",0,SUMIFS('Inventory (old)'!$M:$M,'Inventory (old)'!$A:$A,"Dotted Line",'Inventory (old)'!$B:$B,$A174,'Inventory (old)'!$E:$E,"&gt;="&amp;$F174,'Inventory (old)'!$E:$E,"&lt;"&amp;$G174))</f>
        <v>0</v>
      </c>
      <c r="AM174" s="7">
        <f>SUMIFS('Inventory (old)'!$M:$M,'Inventory (old)'!$A:$A,"Stop Line",'Inventory (old)'!$B:$B,$A174,'Inventory (old)'!$E:$E,"&gt;="&amp;$F174,'Inventory (old)'!$E:$E,"&lt;"&amp;$G174)</f>
        <v>0</v>
      </c>
      <c r="AN174" s="7">
        <f>SUMIFS('Inventory (old)'!$M:$M,'Inventory (old)'!$A:$A,"Arrows and Onlys",'Inventory (old)'!$B:$B,$A174,'Inventory (old)'!$E:$E,"&gt;="&amp;$F174,'Inventory (old)'!$E:$E,"&lt;"&amp;$G174)</f>
        <v>0</v>
      </c>
      <c r="AO174" s="7">
        <f>SUMIFS('Inventory (old)'!$N:$N,'Inventory (old)'!$A:$A,"Arrows and Onlys",'Inventory (old)'!$B:$B,$A174,'Inventory (old)'!$E:$E,"&gt;="&amp;$F174,'Inventory (old)'!$E:$E,"&lt;"&amp;$G174)</f>
        <v>0</v>
      </c>
      <c r="AP174" s="7">
        <f>SUMIFS('Inventory (old)'!$O:$O,'Inventory (old)'!$A:$A,"Transverse",'Inventory (old)'!$B:$B,$A174,'Inventory (old)'!$E:$E,"&gt;="&amp;$F174,'Inventory (old)'!$E:$E,"&lt;"&amp;$G174)</f>
        <v>0</v>
      </c>
      <c r="AQ174" s="7">
        <f>SUMIFS('Inventory (old)'!$P:$P,'Inventory (old)'!$A:$A,"Transverse",'Inventory (old)'!$B:$B,$A174,'Inventory (old)'!$E:$E,"&gt;="&amp;$F174,'Inventory (old)'!$E:$E,"&lt;"&amp;$G174)</f>
        <v>0</v>
      </c>
      <c r="AR174" s="7">
        <f>SUMIFS('Inventory (old)'!$M:$M,'Inventory (old)'!$A:$A,"Crosswalk",'Inventory (old)'!$B:$B,$A174,'Inventory (old)'!$E:$E,"&gt;="&amp;$F174,'Inventory (old)'!$E:$E,"&lt;"&amp;$G174)</f>
        <v>0</v>
      </c>
      <c r="AS174" s="7">
        <f>SUMIFS('Inventory (old)'!$M:$M,'Inventory (old)'!$A:$A,"Yield Line",'Inventory (old)'!$B:$B,$A174,'Inventory (old)'!$E:$E,"&gt;="&amp;$F174,'Inventory (old)'!$E:$E,"&lt;"&amp;$G174)</f>
        <v>0</v>
      </c>
      <c r="AT174" s="7">
        <f>SUMIFS('Inventory (old)'!$M:$M,'Inventory (old)'!$A:$A,"Island",'Inventory (old)'!$B:$B,$A174,'Inventory (old)'!$E:$E,"&gt;="&amp;$F174,'Inventory (old)'!$E:$E,"&lt;"&amp;$G174)</f>
        <v>0</v>
      </c>
      <c r="AU174" s="7">
        <f>SUMIFS('Inventory (old)'!$M:$M,'Inventory (old)'!$A:$A,"Railroad",'Inventory (old)'!$B:$B,$A174,'Inventory (old)'!$E:$E,"&gt;="&amp;$F174,'Inventory (old)'!$E:$E,"&lt;"&amp;$G174)</f>
        <v>0</v>
      </c>
      <c r="AV174" s="7">
        <f>SUMIFS('Inventory (old)'!$M:$M,'Inventory (old)'!$A:$A,"School",'Inventory (old)'!$B:$B,$A174,'Inventory (old)'!$E:$E,"&gt;="&amp;$F174,'Inventory (old)'!$E:$E,"&lt;"&amp;$G174)</f>
        <v>0</v>
      </c>
      <c r="AW174" s="7">
        <f>SUMIFS('Inventory (old)'!$M:$M,'Inventory (old)'!$A:$A,"Air Speed",'Inventory (old)'!$B:$B,$A174,'Inventory (old)'!$E:$E,"&gt;="&amp;$F174,'Inventory (old)'!$E:$E,"&lt;"&amp;$G174)</f>
        <v>0</v>
      </c>
      <c r="AX174" s="7">
        <f>SUMIFS('Inventory (old)'!$M:$M,'Inventory (old)'!$A:$A,"Wrong Way",'Inventory (old)'!$B:$B,$A174,'Inventory (old)'!$E:$E,"&gt;="&amp;$F174,'Inventory (old)'!$E:$E,"&lt;"&amp;$G174)</f>
        <v>0</v>
      </c>
      <c r="AY174" s="7">
        <f>SUMIFS('Inventory (old)'!$M:$M,'Inventory (old)'!$A:$A,"Merge Arrow",'Inventory (old)'!$B:$B,$A174,'Inventory (old)'!$E:$E,"&gt;="&amp;$F174,'Inventory (old)'!$E:$E,"&lt;"&amp;$G174)</f>
        <v>0</v>
      </c>
      <c r="AZ174" s="7">
        <f>SUMIFS('Inventory (old)'!$M:$M,'Inventory (old)'!$A:$A,"Bike",'Inventory (old)'!$B:$B,$A174,'Inventory (old)'!$E:$E,"&gt;="&amp;$F174,'Inventory (old)'!$E:$E,"&lt;"&amp;$G174)</f>
        <v>0</v>
      </c>
      <c r="BA174" s="7">
        <f>SUMIFS('Inventory (old)'!$M:$M,'Inventory (old)'!$A:$A,"Parking",'Inventory (old)'!$B:$B,$A174,'Inventory (old)'!$E:$E,"&gt;="&amp;$F174,'Inventory (old)'!$E:$E,"&lt;"&amp;$G174)</f>
        <v>0</v>
      </c>
      <c r="BB174" s="1">
        <f>SUMIFS('Inventory (old)'!$S:$S,'Inventory (old)'!$A:$A,"Parking",'Inventory (old)'!$B:$B,$A174,'Inventory (old)'!$E:$E,"&gt;="&amp;$F174,'Inventory (old)'!$E:$E,"&lt;"&amp;$G174)</f>
        <v>0</v>
      </c>
      <c r="BC174" s="13" t="s">
        <v>2304</v>
      </c>
    </row>
    <row r="175" spans="1:55" x14ac:dyDescent="0.25">
      <c r="A175" s="6" t="s">
        <v>659</v>
      </c>
      <c r="B175" s="7" t="s">
        <v>36</v>
      </c>
      <c r="C175" s="7" t="s">
        <v>2051</v>
      </c>
      <c r="D175" s="7">
        <v>2</v>
      </c>
      <c r="E175" s="7" t="s">
        <v>58</v>
      </c>
      <c r="F175" s="8">
        <v>3.93</v>
      </c>
      <c r="G175" s="8">
        <v>4.5999999999999996</v>
      </c>
      <c r="H175" s="7" t="s">
        <v>1308</v>
      </c>
      <c r="I175" s="7" t="s">
        <v>2196</v>
      </c>
      <c r="J175" s="14">
        <v>0.17</v>
      </c>
      <c r="K175" s="15" t="s">
        <v>2241</v>
      </c>
      <c r="L175" s="7" t="s">
        <v>2217</v>
      </c>
      <c r="M175" s="7" t="s">
        <v>2072</v>
      </c>
      <c r="N175" s="20">
        <v>1</v>
      </c>
      <c r="O175" s="20" t="s">
        <v>201</v>
      </c>
      <c r="P175" s="20"/>
      <c r="Q175" s="20"/>
      <c r="R175" s="8"/>
      <c r="S175" s="8"/>
      <c r="T175" s="14">
        <v>9.9999999999999995E-8</v>
      </c>
      <c r="U175" s="14">
        <v>0.05</v>
      </c>
      <c r="V175" s="21">
        <v>1</v>
      </c>
      <c r="W175" s="16"/>
      <c r="X175" s="1">
        <v>105447</v>
      </c>
      <c r="Y175" s="7">
        <v>2022</v>
      </c>
      <c r="Z175" s="7" t="s">
        <v>25</v>
      </c>
      <c r="AA175" s="7">
        <v>2022</v>
      </c>
      <c r="AB175" s="16" t="s">
        <v>25</v>
      </c>
      <c r="AC175" s="15">
        <v>2020</v>
      </c>
      <c r="AD175" s="8">
        <f t="shared" si="26"/>
        <v>0</v>
      </c>
      <c r="AE175" s="8">
        <f t="shared" si="27"/>
        <v>0.17</v>
      </c>
      <c r="AF175" s="8">
        <f t="shared" si="28"/>
        <v>0.17</v>
      </c>
      <c r="AG175" s="8">
        <f t="shared" si="29"/>
        <v>4.99999E-2</v>
      </c>
      <c r="AH175" s="7">
        <f>IF($P175="X",SUMIFS('Inventory (old)'!$M:$M,'Inventory (old)'!$A:$A,"Channel",'Inventory (old)'!$B:$B,$A175,'Inventory (old)'!$E:$E,"&gt;="&amp;$F175,'Inventory (old)'!$E:$E,"&lt;"&amp;$G175),0)</f>
        <v>0</v>
      </c>
      <c r="AI175" s="12">
        <f>IF($P175="X",SUMIFS('Inventory (old)'!$M:$M,'Inventory (old)'!$A:$A,"Dotted Line",'Inventory (old)'!$B:$B,$A175,'Inventory (old)'!$E:$E,"&gt;="&amp;$F175,'Inventory (old)'!$E:$E,"&lt;"&amp;$G175),0)</f>
        <v>0</v>
      </c>
      <c r="AJ175" s="15"/>
      <c r="AK175" s="7">
        <f>IF($P175="X",0,SUMIFS('Inventory (old)'!$M:$M,'Inventory (old)'!$A:$A,"Channel",'Inventory (old)'!$B:$B,$A175,'Inventory (old)'!$E:$E,"&gt;="&amp;F175,'Inventory (old)'!$E:$E,"&lt;"&amp;$G175))</f>
        <v>575</v>
      </c>
      <c r="AL175" s="7">
        <f>IF($P175="X",0,SUMIFS('Inventory (old)'!$M:$M,'Inventory (old)'!$A:$A,"Dotted Line",'Inventory (old)'!$B:$B,$A175,'Inventory (old)'!$E:$E,"&gt;="&amp;$F175,'Inventory (old)'!$E:$E,"&lt;"&amp;$G175))</f>
        <v>0</v>
      </c>
      <c r="AM175" s="7">
        <f>SUMIFS('Inventory (old)'!$M:$M,'Inventory (old)'!$A:$A,"Stop Line",'Inventory (old)'!$B:$B,$A175,'Inventory (old)'!$E:$E,"&gt;="&amp;$F175,'Inventory (old)'!$E:$E,"&lt;"&amp;$G175)</f>
        <v>63</v>
      </c>
      <c r="AN175" s="7">
        <f>SUMIFS('Inventory (old)'!$M:$M,'Inventory (old)'!$A:$A,"Arrows and Onlys",'Inventory (old)'!$B:$B,$A175,'Inventory (old)'!$E:$E,"&gt;="&amp;$F175,'Inventory (old)'!$E:$E,"&lt;"&amp;$G175)</f>
        <v>0</v>
      </c>
      <c r="AO175" s="7">
        <f>SUMIFS('Inventory (old)'!$N:$N,'Inventory (old)'!$A:$A,"Arrows and Onlys",'Inventory (old)'!$B:$B,$A175,'Inventory (old)'!$E:$E,"&gt;="&amp;$F175,'Inventory (old)'!$E:$E,"&lt;"&amp;$G175)</f>
        <v>0</v>
      </c>
      <c r="AP175" s="7">
        <f>SUMIFS('Inventory (old)'!$O:$O,'Inventory (old)'!$A:$A,"Transverse",'Inventory (old)'!$B:$B,$A175,'Inventory (old)'!$E:$E,"&gt;="&amp;$F175,'Inventory (old)'!$E:$E,"&lt;"&amp;$G175)</f>
        <v>327</v>
      </c>
      <c r="AQ175" s="7">
        <f>SUMIFS('Inventory (old)'!$P:$P,'Inventory (old)'!$A:$A,"Transverse",'Inventory (old)'!$B:$B,$A175,'Inventory (old)'!$E:$E,"&gt;="&amp;$F175,'Inventory (old)'!$E:$E,"&lt;"&amp;$G175)</f>
        <v>0</v>
      </c>
      <c r="AR175" s="7">
        <f>SUMIFS('Inventory (old)'!$M:$M,'Inventory (old)'!$A:$A,"Crosswalk",'Inventory (old)'!$B:$B,$A175,'Inventory (old)'!$E:$E,"&gt;="&amp;$F175,'Inventory (old)'!$E:$E,"&lt;"&amp;$G175)</f>
        <v>0</v>
      </c>
      <c r="AS175" s="7">
        <f>SUMIFS('Inventory (old)'!$M:$M,'Inventory (old)'!$A:$A,"Yield Line",'Inventory (old)'!$B:$B,$A175,'Inventory (old)'!$E:$E,"&gt;="&amp;$F175,'Inventory (old)'!$E:$E,"&lt;"&amp;$G175)</f>
        <v>0</v>
      </c>
      <c r="AT175" s="7">
        <f>SUMIFS('Inventory (old)'!$M:$M,'Inventory (old)'!$A:$A,"Island",'Inventory (old)'!$B:$B,$A175,'Inventory (old)'!$E:$E,"&gt;="&amp;$F175,'Inventory (old)'!$E:$E,"&lt;"&amp;$G175)</f>
        <v>0</v>
      </c>
      <c r="AU175" s="7">
        <f>SUMIFS('Inventory (old)'!$M:$M,'Inventory (old)'!$A:$A,"Railroad",'Inventory (old)'!$B:$B,$A175,'Inventory (old)'!$E:$E,"&gt;="&amp;$F175,'Inventory (old)'!$E:$E,"&lt;"&amp;$G175)</f>
        <v>0</v>
      </c>
      <c r="AV175" s="7">
        <f>SUMIFS('Inventory (old)'!$M:$M,'Inventory (old)'!$A:$A,"School",'Inventory (old)'!$B:$B,$A175,'Inventory (old)'!$E:$E,"&gt;="&amp;$F175,'Inventory (old)'!$E:$E,"&lt;"&amp;$G175)</f>
        <v>0</v>
      </c>
      <c r="AW175" s="7">
        <f>SUMIFS('Inventory (old)'!$M:$M,'Inventory (old)'!$A:$A,"Air Speed",'Inventory (old)'!$B:$B,$A175,'Inventory (old)'!$E:$E,"&gt;="&amp;$F175,'Inventory (old)'!$E:$E,"&lt;"&amp;$G175)</f>
        <v>0</v>
      </c>
      <c r="AX175" s="7">
        <f>SUMIFS('Inventory (old)'!$M:$M,'Inventory (old)'!$A:$A,"Wrong Way",'Inventory (old)'!$B:$B,$A175,'Inventory (old)'!$E:$E,"&gt;="&amp;$F175,'Inventory (old)'!$E:$E,"&lt;"&amp;$G175)</f>
        <v>2</v>
      </c>
      <c r="AY175" s="7">
        <f>SUMIFS('Inventory (old)'!$M:$M,'Inventory (old)'!$A:$A,"Merge Arrow",'Inventory (old)'!$B:$B,$A175,'Inventory (old)'!$E:$E,"&gt;="&amp;$F175,'Inventory (old)'!$E:$E,"&lt;"&amp;$G175)</f>
        <v>0</v>
      </c>
      <c r="AZ175" s="7">
        <f>SUMIFS('Inventory (old)'!$M:$M,'Inventory (old)'!$A:$A,"Bike",'Inventory (old)'!$B:$B,$A175,'Inventory (old)'!$E:$E,"&gt;="&amp;$F175,'Inventory (old)'!$E:$E,"&lt;"&amp;$G175)</f>
        <v>0</v>
      </c>
      <c r="BA175" s="7">
        <f>SUMIFS('Inventory (old)'!$M:$M,'Inventory (old)'!$A:$A,"Parking",'Inventory (old)'!$B:$B,$A175,'Inventory (old)'!$E:$E,"&gt;="&amp;$F175,'Inventory (old)'!$E:$E,"&lt;"&amp;$G175)</f>
        <v>0</v>
      </c>
      <c r="BB175" s="1">
        <f>SUMIFS('Inventory (old)'!$S:$S,'Inventory (old)'!$A:$A,"Parking",'Inventory (old)'!$B:$B,$A175,'Inventory (old)'!$E:$E,"&gt;="&amp;$F175,'Inventory (old)'!$E:$E,"&lt;"&amp;$G175)</f>
        <v>0</v>
      </c>
      <c r="BC175" s="13" t="s">
        <v>2307</v>
      </c>
    </row>
    <row r="176" spans="1:55" x14ac:dyDescent="0.25">
      <c r="A176" s="6" t="s">
        <v>660</v>
      </c>
      <c r="B176" s="7" t="s">
        <v>36</v>
      </c>
      <c r="C176" s="7" t="s">
        <v>2051</v>
      </c>
      <c r="D176" s="7">
        <v>2</v>
      </c>
      <c r="E176" s="7" t="s">
        <v>58</v>
      </c>
      <c r="F176" s="8">
        <v>3.93</v>
      </c>
      <c r="G176" s="8">
        <v>4.5999999999999996</v>
      </c>
      <c r="H176" s="7" t="s">
        <v>1308</v>
      </c>
      <c r="I176" s="7" t="s">
        <v>2198</v>
      </c>
      <c r="J176" s="14">
        <v>0.42</v>
      </c>
      <c r="K176" s="15" t="s">
        <v>2241</v>
      </c>
      <c r="L176" s="7" t="s">
        <v>2217</v>
      </c>
      <c r="M176" s="7" t="s">
        <v>2072</v>
      </c>
      <c r="N176" s="20">
        <v>1</v>
      </c>
      <c r="O176" s="20" t="s">
        <v>201</v>
      </c>
      <c r="P176" s="20"/>
      <c r="Q176" s="20"/>
      <c r="R176" s="8"/>
      <c r="S176" s="8"/>
      <c r="T176" s="14">
        <v>9.9999999999999995E-8</v>
      </c>
      <c r="U176" s="14">
        <v>0.05</v>
      </c>
      <c r="V176" s="21">
        <v>1</v>
      </c>
      <c r="W176" s="16"/>
      <c r="X176" s="1">
        <v>105447</v>
      </c>
      <c r="Y176" s="7">
        <v>2022</v>
      </c>
      <c r="Z176" s="7" t="s">
        <v>25</v>
      </c>
      <c r="AA176" s="7">
        <v>2022</v>
      </c>
      <c r="AB176" s="16" t="s">
        <v>25</v>
      </c>
      <c r="AC176" s="15">
        <v>2020</v>
      </c>
      <c r="AD176" s="8">
        <f t="shared" si="26"/>
        <v>0</v>
      </c>
      <c r="AE176" s="8">
        <f t="shared" si="27"/>
        <v>0.42</v>
      </c>
      <c r="AF176" s="8">
        <f t="shared" si="28"/>
        <v>0.42</v>
      </c>
      <c r="AG176" s="8">
        <f t="shared" si="29"/>
        <v>4.99999E-2</v>
      </c>
      <c r="AH176" s="7">
        <f>IF($P176="X",SUMIFS('Inventory (old)'!$M:$M,'Inventory (old)'!$A:$A,"Channel",'Inventory (old)'!$B:$B,$A176,'Inventory (old)'!$E:$E,"&gt;="&amp;$F176,'Inventory (old)'!$E:$E,"&lt;"&amp;$G176),0)</f>
        <v>0</v>
      </c>
      <c r="AI176" s="12">
        <f>IF($P176="X",SUMIFS('Inventory (old)'!$M:$M,'Inventory (old)'!$A:$A,"Dotted Line",'Inventory (old)'!$B:$B,$A176,'Inventory (old)'!$E:$E,"&gt;="&amp;$F176,'Inventory (old)'!$E:$E,"&lt;"&amp;$G176),0)</f>
        <v>0</v>
      </c>
      <c r="AJ176" s="15"/>
      <c r="AK176" s="7">
        <f>IF($P176="X",0,SUMIFS('Inventory (old)'!$M:$M,'Inventory (old)'!$A:$A,"Channel",'Inventory (old)'!$B:$B,$A176,'Inventory (old)'!$E:$E,"&gt;="&amp;F176,'Inventory (old)'!$E:$E,"&lt;"&amp;$G176))</f>
        <v>305</v>
      </c>
      <c r="AL176" s="7">
        <f>IF($P176="X",0,SUMIFS('Inventory (old)'!$M:$M,'Inventory (old)'!$A:$A,"Dotted Line",'Inventory (old)'!$B:$B,$A176,'Inventory (old)'!$E:$E,"&gt;="&amp;$F176,'Inventory (old)'!$E:$E,"&lt;"&amp;$G176))</f>
        <v>0</v>
      </c>
      <c r="AM176" s="7">
        <f>SUMIFS('Inventory (old)'!$M:$M,'Inventory (old)'!$A:$A,"Stop Line",'Inventory (old)'!$B:$B,$A176,'Inventory (old)'!$E:$E,"&gt;="&amp;$F176,'Inventory (old)'!$E:$E,"&lt;"&amp;$G176)</f>
        <v>0</v>
      </c>
      <c r="AN176" s="7">
        <f>SUMIFS('Inventory (old)'!$M:$M,'Inventory (old)'!$A:$A,"Arrows and Onlys",'Inventory (old)'!$B:$B,$A176,'Inventory (old)'!$E:$E,"&gt;="&amp;$F176,'Inventory (old)'!$E:$E,"&lt;"&amp;$G176)</f>
        <v>0</v>
      </c>
      <c r="AO176" s="7">
        <f>SUMIFS('Inventory (old)'!$N:$N,'Inventory (old)'!$A:$A,"Arrows and Onlys",'Inventory (old)'!$B:$B,$A176,'Inventory (old)'!$E:$E,"&gt;="&amp;$F176,'Inventory (old)'!$E:$E,"&lt;"&amp;$G176)</f>
        <v>0</v>
      </c>
      <c r="AP176" s="7">
        <f>SUMIFS('Inventory (old)'!$O:$O,'Inventory (old)'!$A:$A,"Transverse",'Inventory (old)'!$B:$B,$A176,'Inventory (old)'!$E:$E,"&gt;="&amp;$F176,'Inventory (old)'!$E:$E,"&lt;"&amp;$G176)</f>
        <v>0</v>
      </c>
      <c r="AQ176" s="7">
        <f>SUMIFS('Inventory (old)'!$P:$P,'Inventory (old)'!$A:$A,"Transverse",'Inventory (old)'!$B:$B,$A176,'Inventory (old)'!$E:$E,"&gt;="&amp;$F176,'Inventory (old)'!$E:$E,"&lt;"&amp;$G176)</f>
        <v>0</v>
      </c>
      <c r="AR176" s="7">
        <f>SUMIFS('Inventory (old)'!$M:$M,'Inventory (old)'!$A:$A,"Crosswalk",'Inventory (old)'!$B:$B,$A176,'Inventory (old)'!$E:$E,"&gt;="&amp;$F176,'Inventory (old)'!$E:$E,"&lt;"&amp;$G176)</f>
        <v>0</v>
      </c>
      <c r="AS176" s="7">
        <f>SUMIFS('Inventory (old)'!$M:$M,'Inventory (old)'!$A:$A,"Yield Line",'Inventory (old)'!$B:$B,$A176,'Inventory (old)'!$E:$E,"&gt;="&amp;$F176,'Inventory (old)'!$E:$E,"&lt;"&amp;$G176)</f>
        <v>0</v>
      </c>
      <c r="AT176" s="7">
        <f>SUMIFS('Inventory (old)'!$M:$M,'Inventory (old)'!$A:$A,"Island",'Inventory (old)'!$B:$B,$A176,'Inventory (old)'!$E:$E,"&gt;="&amp;$F176,'Inventory (old)'!$E:$E,"&lt;"&amp;$G176)</f>
        <v>0</v>
      </c>
      <c r="AU176" s="7">
        <f>SUMIFS('Inventory (old)'!$M:$M,'Inventory (old)'!$A:$A,"Railroad",'Inventory (old)'!$B:$B,$A176,'Inventory (old)'!$E:$E,"&gt;="&amp;$F176,'Inventory (old)'!$E:$E,"&lt;"&amp;$G176)</f>
        <v>0</v>
      </c>
      <c r="AV176" s="7">
        <f>SUMIFS('Inventory (old)'!$M:$M,'Inventory (old)'!$A:$A,"School",'Inventory (old)'!$B:$B,$A176,'Inventory (old)'!$E:$E,"&gt;="&amp;$F176,'Inventory (old)'!$E:$E,"&lt;"&amp;$G176)</f>
        <v>0</v>
      </c>
      <c r="AW176" s="7">
        <f>SUMIFS('Inventory (old)'!$M:$M,'Inventory (old)'!$A:$A,"Air Speed",'Inventory (old)'!$B:$B,$A176,'Inventory (old)'!$E:$E,"&gt;="&amp;$F176,'Inventory (old)'!$E:$E,"&lt;"&amp;$G176)</f>
        <v>0</v>
      </c>
      <c r="AX176" s="7">
        <f>SUMIFS('Inventory (old)'!$M:$M,'Inventory (old)'!$A:$A,"Wrong Way",'Inventory (old)'!$B:$B,$A176,'Inventory (old)'!$E:$E,"&gt;="&amp;$F176,'Inventory (old)'!$E:$E,"&lt;"&amp;$G176)</f>
        <v>0</v>
      </c>
      <c r="AY176" s="7">
        <f>SUMIFS('Inventory (old)'!$M:$M,'Inventory (old)'!$A:$A,"Merge Arrow",'Inventory (old)'!$B:$B,$A176,'Inventory (old)'!$E:$E,"&gt;="&amp;$F176,'Inventory (old)'!$E:$E,"&lt;"&amp;$G176)</f>
        <v>0</v>
      </c>
      <c r="AZ176" s="7">
        <f>SUMIFS('Inventory (old)'!$M:$M,'Inventory (old)'!$A:$A,"Bike",'Inventory (old)'!$B:$B,$A176,'Inventory (old)'!$E:$E,"&gt;="&amp;$F176,'Inventory (old)'!$E:$E,"&lt;"&amp;$G176)</f>
        <v>0</v>
      </c>
      <c r="BA176" s="7">
        <f>SUMIFS('Inventory (old)'!$M:$M,'Inventory (old)'!$A:$A,"Parking",'Inventory (old)'!$B:$B,$A176,'Inventory (old)'!$E:$E,"&gt;="&amp;$F176,'Inventory (old)'!$E:$E,"&lt;"&amp;$G176)</f>
        <v>0</v>
      </c>
      <c r="BB176" s="1">
        <f>SUMIFS('Inventory (old)'!$S:$S,'Inventory (old)'!$A:$A,"Parking",'Inventory (old)'!$B:$B,$A176,'Inventory (old)'!$E:$E,"&gt;="&amp;$F176,'Inventory (old)'!$E:$E,"&lt;"&amp;$G176)</f>
        <v>0</v>
      </c>
      <c r="BC176" s="13" t="s">
        <v>2308</v>
      </c>
    </row>
    <row r="177" spans="1:55" x14ac:dyDescent="0.25">
      <c r="A177" s="6" t="s">
        <v>658</v>
      </c>
      <c r="B177" s="7" t="s">
        <v>36</v>
      </c>
      <c r="C177" s="7" t="s">
        <v>2051</v>
      </c>
      <c r="D177" s="7">
        <v>2</v>
      </c>
      <c r="E177" s="7" t="s">
        <v>59</v>
      </c>
      <c r="F177" s="8">
        <v>3.93</v>
      </c>
      <c r="G177" s="8">
        <v>4.5999999999999996</v>
      </c>
      <c r="H177" s="7" t="s">
        <v>1308</v>
      </c>
      <c r="I177" s="7" t="s">
        <v>2196</v>
      </c>
      <c r="J177" s="14">
        <v>0.33</v>
      </c>
      <c r="K177" s="15" t="s">
        <v>2241</v>
      </c>
      <c r="L177" s="7" t="s">
        <v>2217</v>
      </c>
      <c r="M177" s="7" t="s">
        <v>2072</v>
      </c>
      <c r="N177" s="20">
        <v>1</v>
      </c>
      <c r="O177" s="20" t="s">
        <v>201</v>
      </c>
      <c r="P177" s="20"/>
      <c r="Q177" s="20"/>
      <c r="R177" s="8"/>
      <c r="S177" s="8"/>
      <c r="T177" s="14">
        <v>9.9999999999999995E-8</v>
      </c>
      <c r="U177" s="14">
        <v>0.05</v>
      </c>
      <c r="V177" s="21">
        <v>1</v>
      </c>
      <c r="W177" s="16"/>
      <c r="X177" s="1">
        <v>105447</v>
      </c>
      <c r="Y177" s="7">
        <v>2022</v>
      </c>
      <c r="Z177" s="7" t="s">
        <v>25</v>
      </c>
      <c r="AA177" s="7">
        <v>2022</v>
      </c>
      <c r="AB177" s="16" t="s">
        <v>25</v>
      </c>
      <c r="AC177" s="15">
        <v>2020</v>
      </c>
      <c r="AD177" s="8">
        <f t="shared" si="26"/>
        <v>0</v>
      </c>
      <c r="AE177" s="8">
        <f t="shared" si="27"/>
        <v>0.33</v>
      </c>
      <c r="AF177" s="8">
        <f t="shared" si="28"/>
        <v>0.33</v>
      </c>
      <c r="AG177" s="8">
        <f t="shared" si="29"/>
        <v>4.99999E-2</v>
      </c>
      <c r="AH177" s="7">
        <f>IF($P177="X",SUMIFS('Inventory (old)'!$M:$M,'Inventory (old)'!$A:$A,"Channel",'Inventory (old)'!$B:$B,$A177,'Inventory (old)'!$E:$E,"&gt;="&amp;$F177,'Inventory (old)'!$E:$E,"&lt;"&amp;$G177),0)</f>
        <v>0</v>
      </c>
      <c r="AI177" s="12">
        <f>IF($P177="X",SUMIFS('Inventory (old)'!$M:$M,'Inventory (old)'!$A:$A,"Dotted Line",'Inventory (old)'!$B:$B,$A177,'Inventory (old)'!$E:$E,"&gt;="&amp;$F177,'Inventory (old)'!$E:$E,"&lt;"&amp;$G177),0)</f>
        <v>0</v>
      </c>
      <c r="AJ177" s="15"/>
      <c r="AK177" s="7">
        <f>IF($P177="X",0,SUMIFS('Inventory (old)'!$M:$M,'Inventory (old)'!$A:$A,"Channel",'Inventory (old)'!$B:$B,$A177,'Inventory (old)'!$E:$E,"&gt;="&amp;F177,'Inventory (old)'!$E:$E,"&lt;"&amp;$G177))</f>
        <v>930</v>
      </c>
      <c r="AL177" s="7">
        <f>IF($P177="X",0,SUMIFS('Inventory (old)'!$M:$M,'Inventory (old)'!$A:$A,"Dotted Line",'Inventory (old)'!$B:$B,$A177,'Inventory (old)'!$E:$E,"&gt;="&amp;$F177,'Inventory (old)'!$E:$E,"&lt;"&amp;$G177))</f>
        <v>0</v>
      </c>
      <c r="AM177" s="7">
        <f>SUMIFS('Inventory (old)'!$M:$M,'Inventory (old)'!$A:$A,"Stop Line",'Inventory (old)'!$B:$B,$A177,'Inventory (old)'!$E:$E,"&gt;="&amp;$F177,'Inventory (old)'!$E:$E,"&lt;"&amp;$G177)</f>
        <v>17</v>
      </c>
      <c r="AN177" s="7">
        <f>SUMIFS('Inventory (old)'!$M:$M,'Inventory (old)'!$A:$A,"Arrows and Onlys",'Inventory (old)'!$B:$B,$A177,'Inventory (old)'!$E:$E,"&gt;="&amp;$F177,'Inventory (old)'!$E:$E,"&lt;"&amp;$G177)</f>
        <v>0</v>
      </c>
      <c r="AO177" s="7">
        <f>SUMIFS('Inventory (old)'!$N:$N,'Inventory (old)'!$A:$A,"Arrows and Onlys",'Inventory (old)'!$B:$B,$A177,'Inventory (old)'!$E:$E,"&gt;="&amp;$F177,'Inventory (old)'!$E:$E,"&lt;"&amp;$G177)</f>
        <v>0</v>
      </c>
      <c r="AP177" s="7">
        <f>SUMIFS('Inventory (old)'!$O:$O,'Inventory (old)'!$A:$A,"Transverse",'Inventory (old)'!$B:$B,$A177,'Inventory (old)'!$E:$E,"&gt;="&amp;$F177,'Inventory (old)'!$E:$E,"&lt;"&amp;$G177)</f>
        <v>460</v>
      </c>
      <c r="AQ177" s="7">
        <f>SUMIFS('Inventory (old)'!$P:$P,'Inventory (old)'!$A:$A,"Transverse",'Inventory (old)'!$B:$B,$A177,'Inventory (old)'!$E:$E,"&gt;="&amp;$F177,'Inventory (old)'!$E:$E,"&lt;"&amp;$G177)</f>
        <v>0</v>
      </c>
      <c r="AR177" s="7">
        <f>SUMIFS('Inventory (old)'!$M:$M,'Inventory (old)'!$A:$A,"Crosswalk",'Inventory (old)'!$B:$B,$A177,'Inventory (old)'!$E:$E,"&gt;="&amp;$F177,'Inventory (old)'!$E:$E,"&lt;"&amp;$G177)</f>
        <v>0</v>
      </c>
      <c r="AS177" s="7">
        <f>SUMIFS('Inventory (old)'!$M:$M,'Inventory (old)'!$A:$A,"Yield Line",'Inventory (old)'!$B:$B,$A177,'Inventory (old)'!$E:$E,"&gt;="&amp;$F177,'Inventory (old)'!$E:$E,"&lt;"&amp;$G177)</f>
        <v>0</v>
      </c>
      <c r="AT177" s="7">
        <f>SUMIFS('Inventory (old)'!$M:$M,'Inventory (old)'!$A:$A,"Island",'Inventory (old)'!$B:$B,$A177,'Inventory (old)'!$E:$E,"&gt;="&amp;$F177,'Inventory (old)'!$E:$E,"&lt;"&amp;$G177)</f>
        <v>0</v>
      </c>
      <c r="AU177" s="7">
        <f>SUMIFS('Inventory (old)'!$M:$M,'Inventory (old)'!$A:$A,"Railroad",'Inventory (old)'!$B:$B,$A177,'Inventory (old)'!$E:$E,"&gt;="&amp;$F177,'Inventory (old)'!$E:$E,"&lt;"&amp;$G177)</f>
        <v>0</v>
      </c>
      <c r="AV177" s="7">
        <f>SUMIFS('Inventory (old)'!$M:$M,'Inventory (old)'!$A:$A,"School",'Inventory (old)'!$B:$B,$A177,'Inventory (old)'!$E:$E,"&gt;="&amp;$F177,'Inventory (old)'!$E:$E,"&lt;"&amp;$G177)</f>
        <v>0</v>
      </c>
      <c r="AW177" s="7">
        <f>SUMIFS('Inventory (old)'!$M:$M,'Inventory (old)'!$A:$A,"Air Speed",'Inventory (old)'!$B:$B,$A177,'Inventory (old)'!$E:$E,"&gt;="&amp;$F177,'Inventory (old)'!$E:$E,"&lt;"&amp;$G177)</f>
        <v>0</v>
      </c>
      <c r="AX177" s="7">
        <f>SUMIFS('Inventory (old)'!$M:$M,'Inventory (old)'!$A:$A,"Wrong Way",'Inventory (old)'!$B:$B,$A177,'Inventory (old)'!$E:$E,"&gt;="&amp;$F177,'Inventory (old)'!$E:$E,"&lt;"&amp;$G177)</f>
        <v>2</v>
      </c>
      <c r="AY177" s="7">
        <f>SUMIFS('Inventory (old)'!$M:$M,'Inventory (old)'!$A:$A,"Merge Arrow",'Inventory (old)'!$B:$B,$A177,'Inventory (old)'!$E:$E,"&gt;="&amp;$F177,'Inventory (old)'!$E:$E,"&lt;"&amp;$G177)</f>
        <v>0</v>
      </c>
      <c r="AZ177" s="7">
        <f>SUMIFS('Inventory (old)'!$M:$M,'Inventory (old)'!$A:$A,"Bike",'Inventory (old)'!$B:$B,$A177,'Inventory (old)'!$E:$E,"&gt;="&amp;$F177,'Inventory (old)'!$E:$E,"&lt;"&amp;$G177)</f>
        <v>0</v>
      </c>
      <c r="BA177" s="7">
        <f>SUMIFS('Inventory (old)'!$M:$M,'Inventory (old)'!$A:$A,"Parking",'Inventory (old)'!$B:$B,$A177,'Inventory (old)'!$E:$E,"&gt;="&amp;$F177,'Inventory (old)'!$E:$E,"&lt;"&amp;$G177)</f>
        <v>0</v>
      </c>
      <c r="BB177" s="1">
        <f>SUMIFS('Inventory (old)'!$S:$S,'Inventory (old)'!$A:$A,"Parking",'Inventory (old)'!$B:$B,$A177,'Inventory (old)'!$E:$E,"&gt;="&amp;$F177,'Inventory (old)'!$E:$E,"&lt;"&amp;$G177)</f>
        <v>0</v>
      </c>
      <c r="BC177" s="13" t="s">
        <v>2309</v>
      </c>
    </row>
    <row r="178" spans="1:55" x14ac:dyDescent="0.25">
      <c r="A178" s="6" t="s">
        <v>657</v>
      </c>
      <c r="B178" s="7" t="s">
        <v>36</v>
      </c>
      <c r="C178" s="7" t="s">
        <v>2051</v>
      </c>
      <c r="D178" s="7">
        <v>2</v>
      </c>
      <c r="E178" s="7" t="s">
        <v>59</v>
      </c>
      <c r="F178" s="8">
        <v>3.93</v>
      </c>
      <c r="G178" s="8">
        <v>4.5999999999999996</v>
      </c>
      <c r="H178" s="7" t="s">
        <v>1308</v>
      </c>
      <c r="I178" s="7" t="s">
        <v>2198</v>
      </c>
      <c r="J178" s="14">
        <v>0.34</v>
      </c>
      <c r="K178" s="15" t="s">
        <v>2241</v>
      </c>
      <c r="L178" s="7" t="s">
        <v>2217</v>
      </c>
      <c r="M178" s="7" t="s">
        <v>2072</v>
      </c>
      <c r="N178" s="20">
        <v>1</v>
      </c>
      <c r="O178" s="20" t="s">
        <v>201</v>
      </c>
      <c r="P178" s="20"/>
      <c r="Q178" s="20"/>
      <c r="R178" s="8"/>
      <c r="S178" s="8"/>
      <c r="T178" s="14">
        <v>9.9999999999999995E-8</v>
      </c>
      <c r="U178" s="14">
        <v>0.06</v>
      </c>
      <c r="V178" s="21">
        <v>1</v>
      </c>
      <c r="W178" s="16"/>
      <c r="X178" s="1">
        <v>105447</v>
      </c>
      <c r="Y178" s="7">
        <v>2022</v>
      </c>
      <c r="Z178" s="7" t="s">
        <v>25</v>
      </c>
      <c r="AA178" s="7">
        <v>2022</v>
      </c>
      <c r="AB178" s="16" t="s">
        <v>25</v>
      </c>
      <c r="AC178" s="15">
        <v>2020</v>
      </c>
      <c r="AD178" s="8">
        <f t="shared" si="26"/>
        <v>0</v>
      </c>
      <c r="AE178" s="8">
        <f t="shared" si="27"/>
        <v>0.34</v>
      </c>
      <c r="AF178" s="8">
        <f t="shared" si="28"/>
        <v>0.34</v>
      </c>
      <c r="AG178" s="8">
        <f t="shared" si="29"/>
        <v>5.9999899999999995E-2</v>
      </c>
      <c r="AH178" s="7">
        <f>IF($P178="X",SUMIFS('Inventory (old)'!$M:$M,'Inventory (old)'!$A:$A,"Channel",'Inventory (old)'!$B:$B,$A178,'Inventory (old)'!$E:$E,"&gt;="&amp;$F178,'Inventory (old)'!$E:$E,"&lt;"&amp;$G178),0)</f>
        <v>0</v>
      </c>
      <c r="AI178" s="12">
        <f>IF($P178="X",SUMIFS('Inventory (old)'!$M:$M,'Inventory (old)'!$A:$A,"Dotted Line",'Inventory (old)'!$B:$B,$A178,'Inventory (old)'!$E:$E,"&gt;="&amp;$F178,'Inventory (old)'!$E:$E,"&lt;"&amp;$G178),0)</f>
        <v>0</v>
      </c>
      <c r="AJ178" s="15"/>
      <c r="AK178" s="7">
        <f>IF($P178="X",0,SUMIFS('Inventory (old)'!$M:$M,'Inventory (old)'!$A:$A,"Channel",'Inventory (old)'!$B:$B,$A178,'Inventory (old)'!$E:$E,"&gt;="&amp;F178,'Inventory (old)'!$E:$E,"&lt;"&amp;$G178))</f>
        <v>345</v>
      </c>
      <c r="AL178" s="7">
        <f>IF($P178="X",0,SUMIFS('Inventory (old)'!$M:$M,'Inventory (old)'!$A:$A,"Dotted Line",'Inventory (old)'!$B:$B,$A178,'Inventory (old)'!$E:$E,"&gt;="&amp;$F178,'Inventory (old)'!$E:$E,"&lt;"&amp;$G178))</f>
        <v>0</v>
      </c>
      <c r="AM178" s="7">
        <f>SUMIFS('Inventory (old)'!$M:$M,'Inventory (old)'!$A:$A,"Stop Line",'Inventory (old)'!$B:$B,$A178,'Inventory (old)'!$E:$E,"&gt;="&amp;$F178,'Inventory (old)'!$E:$E,"&lt;"&amp;$G178)</f>
        <v>0</v>
      </c>
      <c r="AN178" s="7">
        <f>SUMIFS('Inventory (old)'!$M:$M,'Inventory (old)'!$A:$A,"Arrows and Onlys",'Inventory (old)'!$B:$B,$A178,'Inventory (old)'!$E:$E,"&gt;="&amp;$F178,'Inventory (old)'!$E:$E,"&lt;"&amp;$G178)</f>
        <v>0</v>
      </c>
      <c r="AO178" s="7">
        <f>SUMIFS('Inventory (old)'!$N:$N,'Inventory (old)'!$A:$A,"Arrows and Onlys",'Inventory (old)'!$B:$B,$A178,'Inventory (old)'!$E:$E,"&gt;="&amp;$F178,'Inventory (old)'!$E:$E,"&lt;"&amp;$G178)</f>
        <v>0</v>
      </c>
      <c r="AP178" s="7">
        <f>SUMIFS('Inventory (old)'!$O:$O,'Inventory (old)'!$A:$A,"Transverse",'Inventory (old)'!$B:$B,$A178,'Inventory (old)'!$E:$E,"&gt;="&amp;$F178,'Inventory (old)'!$E:$E,"&lt;"&amp;$G178)</f>
        <v>0</v>
      </c>
      <c r="AQ178" s="7">
        <f>SUMIFS('Inventory (old)'!$P:$P,'Inventory (old)'!$A:$A,"Transverse",'Inventory (old)'!$B:$B,$A178,'Inventory (old)'!$E:$E,"&gt;="&amp;$F178,'Inventory (old)'!$E:$E,"&lt;"&amp;$G178)</f>
        <v>0</v>
      </c>
      <c r="AR178" s="7">
        <f>SUMIFS('Inventory (old)'!$M:$M,'Inventory (old)'!$A:$A,"Crosswalk",'Inventory (old)'!$B:$B,$A178,'Inventory (old)'!$E:$E,"&gt;="&amp;$F178,'Inventory (old)'!$E:$E,"&lt;"&amp;$G178)</f>
        <v>0</v>
      </c>
      <c r="AS178" s="7">
        <f>SUMIFS('Inventory (old)'!$M:$M,'Inventory (old)'!$A:$A,"Yield Line",'Inventory (old)'!$B:$B,$A178,'Inventory (old)'!$E:$E,"&gt;="&amp;$F178,'Inventory (old)'!$E:$E,"&lt;"&amp;$G178)</f>
        <v>0</v>
      </c>
      <c r="AT178" s="7">
        <f>SUMIFS('Inventory (old)'!$M:$M,'Inventory (old)'!$A:$A,"Island",'Inventory (old)'!$B:$B,$A178,'Inventory (old)'!$E:$E,"&gt;="&amp;$F178,'Inventory (old)'!$E:$E,"&lt;"&amp;$G178)</f>
        <v>0</v>
      </c>
      <c r="AU178" s="7">
        <f>SUMIFS('Inventory (old)'!$M:$M,'Inventory (old)'!$A:$A,"Railroad",'Inventory (old)'!$B:$B,$A178,'Inventory (old)'!$E:$E,"&gt;="&amp;$F178,'Inventory (old)'!$E:$E,"&lt;"&amp;$G178)</f>
        <v>0</v>
      </c>
      <c r="AV178" s="7">
        <f>SUMIFS('Inventory (old)'!$M:$M,'Inventory (old)'!$A:$A,"School",'Inventory (old)'!$B:$B,$A178,'Inventory (old)'!$E:$E,"&gt;="&amp;$F178,'Inventory (old)'!$E:$E,"&lt;"&amp;$G178)</f>
        <v>0</v>
      </c>
      <c r="AW178" s="7">
        <f>SUMIFS('Inventory (old)'!$M:$M,'Inventory (old)'!$A:$A,"Air Speed",'Inventory (old)'!$B:$B,$A178,'Inventory (old)'!$E:$E,"&gt;="&amp;$F178,'Inventory (old)'!$E:$E,"&lt;"&amp;$G178)</f>
        <v>0</v>
      </c>
      <c r="AX178" s="7">
        <f>SUMIFS('Inventory (old)'!$M:$M,'Inventory (old)'!$A:$A,"Wrong Way",'Inventory (old)'!$B:$B,$A178,'Inventory (old)'!$E:$E,"&gt;="&amp;$F178,'Inventory (old)'!$E:$E,"&lt;"&amp;$G178)</f>
        <v>0</v>
      </c>
      <c r="AY178" s="7">
        <f>SUMIFS('Inventory (old)'!$M:$M,'Inventory (old)'!$A:$A,"Merge Arrow",'Inventory (old)'!$B:$B,$A178,'Inventory (old)'!$E:$E,"&gt;="&amp;$F178,'Inventory (old)'!$E:$E,"&lt;"&amp;$G178)</f>
        <v>0</v>
      </c>
      <c r="AZ178" s="7">
        <f>SUMIFS('Inventory (old)'!$M:$M,'Inventory (old)'!$A:$A,"Bike",'Inventory (old)'!$B:$B,$A178,'Inventory (old)'!$E:$E,"&gt;="&amp;$F178,'Inventory (old)'!$E:$E,"&lt;"&amp;$G178)</f>
        <v>0</v>
      </c>
      <c r="BA178" s="7">
        <f>SUMIFS('Inventory (old)'!$M:$M,'Inventory (old)'!$A:$A,"Parking",'Inventory (old)'!$B:$B,$A178,'Inventory (old)'!$E:$E,"&gt;="&amp;$F178,'Inventory (old)'!$E:$E,"&lt;"&amp;$G178)</f>
        <v>0</v>
      </c>
      <c r="BB178" s="1">
        <f>SUMIFS('Inventory (old)'!$S:$S,'Inventory (old)'!$A:$A,"Parking",'Inventory (old)'!$B:$B,$A178,'Inventory (old)'!$E:$E,"&gt;="&amp;$F178,'Inventory (old)'!$E:$E,"&lt;"&amp;$G178)</f>
        <v>0</v>
      </c>
      <c r="BC178" s="13" t="s">
        <v>2310</v>
      </c>
    </row>
    <row r="179" spans="1:55" x14ac:dyDescent="0.25">
      <c r="A179" s="6" t="s">
        <v>663</v>
      </c>
      <c r="B179" s="7" t="s">
        <v>36</v>
      </c>
      <c r="C179" s="7" t="s">
        <v>2051</v>
      </c>
      <c r="D179" s="7">
        <v>2</v>
      </c>
      <c r="E179" s="7" t="s">
        <v>58</v>
      </c>
      <c r="F179" s="8">
        <v>5.83</v>
      </c>
      <c r="G179" s="8">
        <v>6.53</v>
      </c>
      <c r="H179" s="7" t="s">
        <v>973</v>
      </c>
      <c r="I179" s="7" t="s">
        <v>2196</v>
      </c>
      <c r="J179" s="14">
        <v>0.21</v>
      </c>
      <c r="K179" s="15" t="s">
        <v>2241</v>
      </c>
      <c r="L179" s="7" t="s">
        <v>2217</v>
      </c>
      <c r="M179" s="7" t="s">
        <v>2072</v>
      </c>
      <c r="N179" s="20">
        <v>1</v>
      </c>
      <c r="O179" s="20" t="s">
        <v>201</v>
      </c>
      <c r="P179" s="20"/>
      <c r="Q179" s="20"/>
      <c r="R179" s="8"/>
      <c r="S179" s="8"/>
      <c r="T179" s="14">
        <v>9.9999999999999995E-8</v>
      </c>
      <c r="U179" s="14">
        <v>0.04</v>
      </c>
      <c r="V179" s="21">
        <v>1</v>
      </c>
      <c r="W179" s="16"/>
      <c r="X179" s="1">
        <v>105447</v>
      </c>
      <c r="Y179" s="7">
        <v>2022</v>
      </c>
      <c r="Z179" s="7" t="s">
        <v>25</v>
      </c>
      <c r="AA179" s="7">
        <v>2022</v>
      </c>
      <c r="AB179" s="16" t="s">
        <v>25</v>
      </c>
      <c r="AC179" s="15">
        <v>2020</v>
      </c>
      <c r="AD179" s="8">
        <f t="shared" si="26"/>
        <v>0</v>
      </c>
      <c r="AE179" s="8">
        <f t="shared" si="27"/>
        <v>0.21</v>
      </c>
      <c r="AF179" s="8">
        <f t="shared" si="28"/>
        <v>0.21</v>
      </c>
      <c r="AG179" s="8">
        <f t="shared" si="29"/>
        <v>3.9999899999999998E-2</v>
      </c>
      <c r="AH179" s="7">
        <f>IF($P179="X",SUMIFS('Inventory (old)'!$M:$M,'Inventory (old)'!$A:$A,"Channel",'Inventory (old)'!$B:$B,$A179,'Inventory (old)'!$E:$E,"&gt;="&amp;$F179,'Inventory (old)'!$E:$E,"&lt;"&amp;$G179),0)</f>
        <v>0</v>
      </c>
      <c r="AI179" s="12">
        <f>IF($P179="X",SUMIFS('Inventory (old)'!$M:$M,'Inventory (old)'!$A:$A,"Dotted Line",'Inventory (old)'!$B:$B,$A179,'Inventory (old)'!$E:$E,"&gt;="&amp;$F179,'Inventory (old)'!$E:$E,"&lt;"&amp;$G179),0)</f>
        <v>0</v>
      </c>
      <c r="AJ179" s="15"/>
      <c r="AK179" s="7">
        <f>IF($P179="X",0,SUMIFS('Inventory (old)'!$M:$M,'Inventory (old)'!$A:$A,"Channel",'Inventory (old)'!$B:$B,$A179,'Inventory (old)'!$E:$E,"&gt;="&amp;F179,'Inventory (old)'!$E:$E,"&lt;"&amp;$G179))</f>
        <v>700</v>
      </c>
      <c r="AL179" s="7">
        <f>IF($P179="X",0,SUMIFS('Inventory (old)'!$M:$M,'Inventory (old)'!$A:$A,"Dotted Line",'Inventory (old)'!$B:$B,$A179,'Inventory (old)'!$E:$E,"&gt;="&amp;$F179,'Inventory (old)'!$E:$E,"&lt;"&amp;$G179))</f>
        <v>0</v>
      </c>
      <c r="AM179" s="7">
        <f>SUMIFS('Inventory (old)'!$M:$M,'Inventory (old)'!$A:$A,"Stop Line",'Inventory (old)'!$B:$B,$A179,'Inventory (old)'!$E:$E,"&gt;="&amp;$F179,'Inventory (old)'!$E:$E,"&lt;"&amp;$G179)</f>
        <v>23</v>
      </c>
      <c r="AN179" s="7">
        <f>SUMIFS('Inventory (old)'!$M:$M,'Inventory (old)'!$A:$A,"Arrows and Onlys",'Inventory (old)'!$B:$B,$A179,'Inventory (old)'!$E:$E,"&gt;="&amp;$F179,'Inventory (old)'!$E:$E,"&lt;"&amp;$G179)</f>
        <v>0</v>
      </c>
      <c r="AO179" s="7">
        <f>SUMIFS('Inventory (old)'!$N:$N,'Inventory (old)'!$A:$A,"Arrows and Onlys",'Inventory (old)'!$B:$B,$A179,'Inventory (old)'!$E:$E,"&gt;="&amp;$F179,'Inventory (old)'!$E:$E,"&lt;"&amp;$G179)</f>
        <v>0</v>
      </c>
      <c r="AP179" s="7">
        <f>SUMIFS('Inventory (old)'!$O:$O,'Inventory (old)'!$A:$A,"Transverse",'Inventory (old)'!$B:$B,$A179,'Inventory (old)'!$E:$E,"&gt;="&amp;$F179,'Inventory (old)'!$E:$E,"&lt;"&amp;$G179)</f>
        <v>231</v>
      </c>
      <c r="AQ179" s="7">
        <f>SUMIFS('Inventory (old)'!$P:$P,'Inventory (old)'!$A:$A,"Transverse",'Inventory (old)'!$B:$B,$A179,'Inventory (old)'!$E:$E,"&gt;="&amp;$F179,'Inventory (old)'!$E:$E,"&lt;"&amp;$G179)</f>
        <v>0</v>
      </c>
      <c r="AR179" s="7">
        <f>SUMIFS('Inventory (old)'!$M:$M,'Inventory (old)'!$A:$A,"Crosswalk",'Inventory (old)'!$B:$B,$A179,'Inventory (old)'!$E:$E,"&gt;="&amp;$F179,'Inventory (old)'!$E:$E,"&lt;"&amp;$G179)</f>
        <v>0</v>
      </c>
      <c r="AS179" s="7">
        <f>SUMIFS('Inventory (old)'!$M:$M,'Inventory (old)'!$A:$A,"Yield Line",'Inventory (old)'!$B:$B,$A179,'Inventory (old)'!$E:$E,"&gt;="&amp;$F179,'Inventory (old)'!$E:$E,"&lt;"&amp;$G179)</f>
        <v>0</v>
      </c>
      <c r="AT179" s="7">
        <f>SUMIFS('Inventory (old)'!$M:$M,'Inventory (old)'!$A:$A,"Island",'Inventory (old)'!$B:$B,$A179,'Inventory (old)'!$E:$E,"&gt;="&amp;$F179,'Inventory (old)'!$E:$E,"&lt;"&amp;$G179)</f>
        <v>0</v>
      </c>
      <c r="AU179" s="7">
        <f>SUMIFS('Inventory (old)'!$M:$M,'Inventory (old)'!$A:$A,"Railroad",'Inventory (old)'!$B:$B,$A179,'Inventory (old)'!$E:$E,"&gt;="&amp;$F179,'Inventory (old)'!$E:$E,"&lt;"&amp;$G179)</f>
        <v>0</v>
      </c>
      <c r="AV179" s="7">
        <f>SUMIFS('Inventory (old)'!$M:$M,'Inventory (old)'!$A:$A,"School",'Inventory (old)'!$B:$B,$A179,'Inventory (old)'!$E:$E,"&gt;="&amp;$F179,'Inventory (old)'!$E:$E,"&lt;"&amp;$G179)</f>
        <v>0</v>
      </c>
      <c r="AW179" s="7">
        <f>SUMIFS('Inventory (old)'!$M:$M,'Inventory (old)'!$A:$A,"Air Speed",'Inventory (old)'!$B:$B,$A179,'Inventory (old)'!$E:$E,"&gt;="&amp;$F179,'Inventory (old)'!$E:$E,"&lt;"&amp;$G179)</f>
        <v>0</v>
      </c>
      <c r="AX179" s="7">
        <f>SUMIFS('Inventory (old)'!$M:$M,'Inventory (old)'!$A:$A,"Wrong Way",'Inventory (old)'!$B:$B,$A179,'Inventory (old)'!$E:$E,"&gt;="&amp;$F179,'Inventory (old)'!$E:$E,"&lt;"&amp;$G179)</f>
        <v>0</v>
      </c>
      <c r="AY179" s="7">
        <f>SUMIFS('Inventory (old)'!$M:$M,'Inventory (old)'!$A:$A,"Merge Arrow",'Inventory (old)'!$B:$B,$A179,'Inventory (old)'!$E:$E,"&gt;="&amp;$F179,'Inventory (old)'!$E:$E,"&lt;"&amp;$G179)</f>
        <v>0</v>
      </c>
      <c r="AZ179" s="7">
        <f>SUMIFS('Inventory (old)'!$M:$M,'Inventory (old)'!$A:$A,"Bike",'Inventory (old)'!$B:$B,$A179,'Inventory (old)'!$E:$E,"&gt;="&amp;$F179,'Inventory (old)'!$E:$E,"&lt;"&amp;$G179)</f>
        <v>0</v>
      </c>
      <c r="BA179" s="7">
        <f>SUMIFS('Inventory (old)'!$M:$M,'Inventory (old)'!$A:$A,"Parking",'Inventory (old)'!$B:$B,$A179,'Inventory (old)'!$E:$E,"&gt;="&amp;$F179,'Inventory (old)'!$E:$E,"&lt;"&amp;$G179)</f>
        <v>0</v>
      </c>
      <c r="BB179" s="1">
        <f>SUMIFS('Inventory (old)'!$S:$S,'Inventory (old)'!$A:$A,"Parking",'Inventory (old)'!$B:$B,$A179,'Inventory (old)'!$E:$E,"&gt;="&amp;$F179,'Inventory (old)'!$E:$E,"&lt;"&amp;$G179)</f>
        <v>0</v>
      </c>
      <c r="BC179" s="13" t="s">
        <v>2311</v>
      </c>
    </row>
    <row r="180" spans="1:55" x14ac:dyDescent="0.25">
      <c r="A180" s="6" t="s">
        <v>664</v>
      </c>
      <c r="B180" s="7" t="s">
        <v>36</v>
      </c>
      <c r="C180" s="7" t="s">
        <v>2051</v>
      </c>
      <c r="D180" s="7">
        <v>2</v>
      </c>
      <c r="E180" s="7" t="s">
        <v>58</v>
      </c>
      <c r="F180" s="8">
        <v>5.83</v>
      </c>
      <c r="G180" s="8">
        <v>6.53</v>
      </c>
      <c r="H180" s="7" t="s">
        <v>973</v>
      </c>
      <c r="I180" s="7" t="s">
        <v>2198</v>
      </c>
      <c r="J180" s="14">
        <v>0.26</v>
      </c>
      <c r="K180" s="15" t="s">
        <v>2241</v>
      </c>
      <c r="L180" s="7" t="s">
        <v>2217</v>
      </c>
      <c r="M180" s="7" t="s">
        <v>2072</v>
      </c>
      <c r="N180" s="20">
        <v>1</v>
      </c>
      <c r="O180" s="20" t="s">
        <v>201</v>
      </c>
      <c r="P180" s="20"/>
      <c r="Q180" s="20"/>
      <c r="R180" s="8"/>
      <c r="S180" s="8"/>
      <c r="T180" s="14">
        <v>9.9999999999999995E-8</v>
      </c>
      <c r="U180" s="14">
        <v>0.05</v>
      </c>
      <c r="V180" s="21">
        <v>1</v>
      </c>
      <c r="W180" s="16"/>
      <c r="X180" s="1">
        <v>105447</v>
      </c>
      <c r="Y180" s="7">
        <v>2022</v>
      </c>
      <c r="Z180" s="7" t="s">
        <v>25</v>
      </c>
      <c r="AA180" s="7">
        <v>2022</v>
      </c>
      <c r="AB180" s="16" t="s">
        <v>25</v>
      </c>
      <c r="AC180" s="15">
        <v>2020</v>
      </c>
      <c r="AD180" s="8">
        <f t="shared" si="26"/>
        <v>0</v>
      </c>
      <c r="AE180" s="8">
        <f t="shared" si="27"/>
        <v>0.26</v>
      </c>
      <c r="AF180" s="8">
        <f t="shared" si="28"/>
        <v>0.26</v>
      </c>
      <c r="AG180" s="8">
        <f t="shared" si="29"/>
        <v>4.99999E-2</v>
      </c>
      <c r="AH180" s="7">
        <f>IF($P180="X",SUMIFS('Inventory (old)'!$M:$M,'Inventory (old)'!$A:$A,"Channel",'Inventory (old)'!$B:$B,$A180,'Inventory (old)'!$E:$E,"&gt;="&amp;$F180,'Inventory (old)'!$E:$E,"&lt;"&amp;$G180),0)</f>
        <v>0</v>
      </c>
      <c r="AI180" s="12">
        <f>IF($P180="X",SUMIFS('Inventory (old)'!$M:$M,'Inventory (old)'!$A:$A,"Dotted Line",'Inventory (old)'!$B:$B,$A180,'Inventory (old)'!$E:$E,"&gt;="&amp;$F180,'Inventory (old)'!$E:$E,"&lt;"&amp;$G180),0)</f>
        <v>0</v>
      </c>
      <c r="AJ180" s="15"/>
      <c r="AK180" s="7">
        <f>IF($P180="X",0,SUMIFS('Inventory (old)'!$M:$M,'Inventory (old)'!$A:$A,"Channel",'Inventory (old)'!$B:$B,$A180,'Inventory (old)'!$E:$E,"&gt;="&amp;F180,'Inventory (old)'!$E:$E,"&lt;"&amp;$G180))</f>
        <v>295</v>
      </c>
      <c r="AL180" s="7">
        <f>IF($P180="X",0,SUMIFS('Inventory (old)'!$M:$M,'Inventory (old)'!$A:$A,"Dotted Line",'Inventory (old)'!$B:$B,$A180,'Inventory (old)'!$E:$E,"&gt;="&amp;$F180,'Inventory (old)'!$E:$E,"&lt;"&amp;$G180))</f>
        <v>0</v>
      </c>
      <c r="AM180" s="7">
        <f>SUMIFS('Inventory (old)'!$M:$M,'Inventory (old)'!$A:$A,"Stop Line",'Inventory (old)'!$B:$B,$A180,'Inventory (old)'!$E:$E,"&gt;="&amp;$F180,'Inventory (old)'!$E:$E,"&lt;"&amp;$G180)</f>
        <v>0</v>
      </c>
      <c r="AN180" s="7">
        <f>SUMIFS('Inventory (old)'!$M:$M,'Inventory (old)'!$A:$A,"Arrows and Onlys",'Inventory (old)'!$B:$B,$A180,'Inventory (old)'!$E:$E,"&gt;="&amp;$F180,'Inventory (old)'!$E:$E,"&lt;"&amp;$G180)</f>
        <v>0</v>
      </c>
      <c r="AO180" s="7">
        <f>SUMIFS('Inventory (old)'!$N:$N,'Inventory (old)'!$A:$A,"Arrows and Onlys",'Inventory (old)'!$B:$B,$A180,'Inventory (old)'!$E:$E,"&gt;="&amp;$F180,'Inventory (old)'!$E:$E,"&lt;"&amp;$G180)</f>
        <v>0</v>
      </c>
      <c r="AP180" s="7">
        <f>SUMIFS('Inventory (old)'!$O:$O,'Inventory (old)'!$A:$A,"Transverse",'Inventory (old)'!$B:$B,$A180,'Inventory (old)'!$E:$E,"&gt;="&amp;$F180,'Inventory (old)'!$E:$E,"&lt;"&amp;$G180)</f>
        <v>0</v>
      </c>
      <c r="AQ180" s="7">
        <f>SUMIFS('Inventory (old)'!$P:$P,'Inventory (old)'!$A:$A,"Transverse",'Inventory (old)'!$B:$B,$A180,'Inventory (old)'!$E:$E,"&gt;="&amp;$F180,'Inventory (old)'!$E:$E,"&lt;"&amp;$G180)</f>
        <v>0</v>
      </c>
      <c r="AR180" s="7">
        <f>SUMIFS('Inventory (old)'!$M:$M,'Inventory (old)'!$A:$A,"Crosswalk",'Inventory (old)'!$B:$B,$A180,'Inventory (old)'!$E:$E,"&gt;="&amp;$F180,'Inventory (old)'!$E:$E,"&lt;"&amp;$G180)</f>
        <v>0</v>
      </c>
      <c r="AS180" s="7">
        <f>SUMIFS('Inventory (old)'!$M:$M,'Inventory (old)'!$A:$A,"Yield Line",'Inventory (old)'!$B:$B,$A180,'Inventory (old)'!$E:$E,"&gt;="&amp;$F180,'Inventory (old)'!$E:$E,"&lt;"&amp;$G180)</f>
        <v>0</v>
      </c>
      <c r="AT180" s="7">
        <f>SUMIFS('Inventory (old)'!$M:$M,'Inventory (old)'!$A:$A,"Island",'Inventory (old)'!$B:$B,$A180,'Inventory (old)'!$E:$E,"&gt;="&amp;$F180,'Inventory (old)'!$E:$E,"&lt;"&amp;$G180)</f>
        <v>0</v>
      </c>
      <c r="AU180" s="7">
        <f>SUMIFS('Inventory (old)'!$M:$M,'Inventory (old)'!$A:$A,"Railroad",'Inventory (old)'!$B:$B,$A180,'Inventory (old)'!$E:$E,"&gt;="&amp;$F180,'Inventory (old)'!$E:$E,"&lt;"&amp;$G180)</f>
        <v>0</v>
      </c>
      <c r="AV180" s="7">
        <f>SUMIFS('Inventory (old)'!$M:$M,'Inventory (old)'!$A:$A,"School",'Inventory (old)'!$B:$B,$A180,'Inventory (old)'!$E:$E,"&gt;="&amp;$F180,'Inventory (old)'!$E:$E,"&lt;"&amp;$G180)</f>
        <v>0</v>
      </c>
      <c r="AW180" s="7">
        <f>SUMIFS('Inventory (old)'!$M:$M,'Inventory (old)'!$A:$A,"Air Speed",'Inventory (old)'!$B:$B,$A180,'Inventory (old)'!$E:$E,"&gt;="&amp;$F180,'Inventory (old)'!$E:$E,"&lt;"&amp;$G180)</f>
        <v>0</v>
      </c>
      <c r="AX180" s="7">
        <f>SUMIFS('Inventory (old)'!$M:$M,'Inventory (old)'!$A:$A,"Wrong Way",'Inventory (old)'!$B:$B,$A180,'Inventory (old)'!$E:$E,"&gt;="&amp;$F180,'Inventory (old)'!$E:$E,"&lt;"&amp;$G180)</f>
        <v>0</v>
      </c>
      <c r="AY180" s="7">
        <f>SUMIFS('Inventory (old)'!$M:$M,'Inventory (old)'!$A:$A,"Merge Arrow",'Inventory (old)'!$B:$B,$A180,'Inventory (old)'!$E:$E,"&gt;="&amp;$F180,'Inventory (old)'!$E:$E,"&lt;"&amp;$G180)</f>
        <v>0</v>
      </c>
      <c r="AZ180" s="7">
        <f>SUMIFS('Inventory (old)'!$M:$M,'Inventory (old)'!$A:$A,"Bike",'Inventory (old)'!$B:$B,$A180,'Inventory (old)'!$E:$E,"&gt;="&amp;$F180,'Inventory (old)'!$E:$E,"&lt;"&amp;$G180)</f>
        <v>0</v>
      </c>
      <c r="BA180" s="7">
        <f>SUMIFS('Inventory (old)'!$M:$M,'Inventory (old)'!$A:$A,"Parking",'Inventory (old)'!$B:$B,$A180,'Inventory (old)'!$E:$E,"&gt;="&amp;$F180,'Inventory (old)'!$E:$E,"&lt;"&amp;$G180)</f>
        <v>0</v>
      </c>
      <c r="BB180" s="1">
        <f>SUMIFS('Inventory (old)'!$S:$S,'Inventory (old)'!$A:$A,"Parking",'Inventory (old)'!$B:$B,$A180,'Inventory (old)'!$E:$E,"&gt;="&amp;$F180,'Inventory (old)'!$E:$E,"&lt;"&amp;$G180)</f>
        <v>0</v>
      </c>
      <c r="BC180" s="13" t="s">
        <v>2312</v>
      </c>
    </row>
    <row r="181" spans="1:55" x14ac:dyDescent="0.25">
      <c r="A181" s="6" t="s">
        <v>661</v>
      </c>
      <c r="B181" s="7" t="s">
        <v>36</v>
      </c>
      <c r="C181" s="7" t="s">
        <v>2051</v>
      </c>
      <c r="D181" s="7">
        <v>2</v>
      </c>
      <c r="E181" s="7" t="s">
        <v>59</v>
      </c>
      <c r="F181" s="8">
        <v>5.83</v>
      </c>
      <c r="G181" s="8">
        <v>6.53</v>
      </c>
      <c r="H181" s="7" t="s">
        <v>973</v>
      </c>
      <c r="I181" s="7" t="s">
        <v>2196</v>
      </c>
      <c r="J181" s="14">
        <v>0.21</v>
      </c>
      <c r="K181" s="15" t="s">
        <v>2241</v>
      </c>
      <c r="L181" s="7" t="s">
        <v>2217</v>
      </c>
      <c r="M181" s="7" t="s">
        <v>2072</v>
      </c>
      <c r="N181" s="20">
        <v>1</v>
      </c>
      <c r="O181" s="20" t="s">
        <v>201</v>
      </c>
      <c r="P181" s="20"/>
      <c r="Q181" s="20"/>
      <c r="R181" s="8"/>
      <c r="S181" s="8"/>
      <c r="T181" s="14">
        <v>9.9999999999999995E-8</v>
      </c>
      <c r="U181" s="14">
        <v>0.05</v>
      </c>
      <c r="V181" s="21">
        <v>1</v>
      </c>
      <c r="W181" s="16"/>
      <c r="X181" s="1">
        <v>105447</v>
      </c>
      <c r="Y181" s="7">
        <v>2022</v>
      </c>
      <c r="Z181" s="7" t="s">
        <v>25</v>
      </c>
      <c r="AA181" s="7">
        <v>2022</v>
      </c>
      <c r="AB181" s="16" t="s">
        <v>25</v>
      </c>
      <c r="AC181" s="15">
        <v>2020</v>
      </c>
      <c r="AD181" s="8">
        <f t="shared" si="26"/>
        <v>0</v>
      </c>
      <c r="AE181" s="8">
        <f t="shared" si="27"/>
        <v>0.21</v>
      </c>
      <c r="AF181" s="8">
        <f t="shared" si="28"/>
        <v>0.21</v>
      </c>
      <c r="AG181" s="8">
        <f t="shared" si="29"/>
        <v>4.99999E-2</v>
      </c>
      <c r="AH181" s="7">
        <f>IF($P181="X",SUMIFS('Inventory (old)'!$M:$M,'Inventory (old)'!$A:$A,"Channel",'Inventory (old)'!$B:$B,$A181,'Inventory (old)'!$E:$E,"&gt;="&amp;$F181,'Inventory (old)'!$E:$E,"&lt;"&amp;$G181),0)</f>
        <v>0</v>
      </c>
      <c r="AI181" s="12">
        <f>IF($P181="X",SUMIFS('Inventory (old)'!$M:$M,'Inventory (old)'!$A:$A,"Dotted Line",'Inventory (old)'!$B:$B,$A181,'Inventory (old)'!$E:$E,"&gt;="&amp;$F181,'Inventory (old)'!$E:$E,"&lt;"&amp;$G181),0)</f>
        <v>0</v>
      </c>
      <c r="AJ181" s="15"/>
      <c r="AK181" s="7">
        <f>IF($P181="X",0,SUMIFS('Inventory (old)'!$M:$M,'Inventory (old)'!$A:$A,"Channel",'Inventory (old)'!$B:$B,$A181,'Inventory (old)'!$E:$E,"&gt;="&amp;F181,'Inventory (old)'!$E:$E,"&lt;"&amp;$G181))</f>
        <v>715</v>
      </c>
      <c r="AL181" s="7">
        <f>IF($P181="X",0,SUMIFS('Inventory (old)'!$M:$M,'Inventory (old)'!$A:$A,"Dotted Line",'Inventory (old)'!$B:$B,$A181,'Inventory (old)'!$E:$E,"&gt;="&amp;$F181,'Inventory (old)'!$E:$E,"&lt;"&amp;$G181))</f>
        <v>0</v>
      </c>
      <c r="AM181" s="7">
        <f>SUMIFS('Inventory (old)'!$M:$M,'Inventory (old)'!$A:$A,"Stop Line",'Inventory (old)'!$B:$B,$A181,'Inventory (old)'!$E:$E,"&gt;="&amp;$F181,'Inventory (old)'!$E:$E,"&lt;"&amp;$G181)</f>
        <v>22</v>
      </c>
      <c r="AN181" s="7">
        <f>SUMIFS('Inventory (old)'!$M:$M,'Inventory (old)'!$A:$A,"Arrows and Onlys",'Inventory (old)'!$B:$B,$A181,'Inventory (old)'!$E:$E,"&gt;="&amp;$F181,'Inventory (old)'!$E:$E,"&lt;"&amp;$G181)</f>
        <v>0</v>
      </c>
      <c r="AO181" s="7">
        <f>SUMIFS('Inventory (old)'!$N:$N,'Inventory (old)'!$A:$A,"Arrows and Onlys",'Inventory (old)'!$B:$B,$A181,'Inventory (old)'!$E:$E,"&gt;="&amp;$F181,'Inventory (old)'!$E:$E,"&lt;"&amp;$G181)</f>
        <v>0</v>
      </c>
      <c r="AP181" s="7">
        <f>SUMIFS('Inventory (old)'!$O:$O,'Inventory (old)'!$A:$A,"Transverse",'Inventory (old)'!$B:$B,$A181,'Inventory (old)'!$E:$E,"&gt;="&amp;$F181,'Inventory (old)'!$E:$E,"&lt;"&amp;$G181)</f>
        <v>217</v>
      </c>
      <c r="AQ181" s="7">
        <f>SUMIFS('Inventory (old)'!$P:$P,'Inventory (old)'!$A:$A,"Transverse",'Inventory (old)'!$B:$B,$A181,'Inventory (old)'!$E:$E,"&gt;="&amp;$F181,'Inventory (old)'!$E:$E,"&lt;"&amp;$G181)</f>
        <v>0</v>
      </c>
      <c r="AR181" s="7">
        <f>SUMIFS('Inventory (old)'!$M:$M,'Inventory (old)'!$A:$A,"Crosswalk",'Inventory (old)'!$B:$B,$A181,'Inventory (old)'!$E:$E,"&gt;="&amp;$F181,'Inventory (old)'!$E:$E,"&lt;"&amp;$G181)</f>
        <v>0</v>
      </c>
      <c r="AS181" s="7">
        <f>SUMIFS('Inventory (old)'!$M:$M,'Inventory (old)'!$A:$A,"Yield Line",'Inventory (old)'!$B:$B,$A181,'Inventory (old)'!$E:$E,"&gt;="&amp;$F181,'Inventory (old)'!$E:$E,"&lt;"&amp;$G181)</f>
        <v>0</v>
      </c>
      <c r="AT181" s="7">
        <f>SUMIFS('Inventory (old)'!$M:$M,'Inventory (old)'!$A:$A,"Island",'Inventory (old)'!$B:$B,$A181,'Inventory (old)'!$E:$E,"&gt;="&amp;$F181,'Inventory (old)'!$E:$E,"&lt;"&amp;$G181)</f>
        <v>0</v>
      </c>
      <c r="AU181" s="7">
        <f>SUMIFS('Inventory (old)'!$M:$M,'Inventory (old)'!$A:$A,"Railroad",'Inventory (old)'!$B:$B,$A181,'Inventory (old)'!$E:$E,"&gt;="&amp;$F181,'Inventory (old)'!$E:$E,"&lt;"&amp;$G181)</f>
        <v>0</v>
      </c>
      <c r="AV181" s="7">
        <f>SUMIFS('Inventory (old)'!$M:$M,'Inventory (old)'!$A:$A,"School",'Inventory (old)'!$B:$B,$A181,'Inventory (old)'!$E:$E,"&gt;="&amp;$F181,'Inventory (old)'!$E:$E,"&lt;"&amp;$G181)</f>
        <v>0</v>
      </c>
      <c r="AW181" s="7">
        <f>SUMIFS('Inventory (old)'!$M:$M,'Inventory (old)'!$A:$A,"Air Speed",'Inventory (old)'!$B:$B,$A181,'Inventory (old)'!$E:$E,"&gt;="&amp;$F181,'Inventory (old)'!$E:$E,"&lt;"&amp;$G181)</f>
        <v>0</v>
      </c>
      <c r="AX181" s="7">
        <f>SUMIFS('Inventory (old)'!$M:$M,'Inventory (old)'!$A:$A,"Wrong Way",'Inventory (old)'!$B:$B,$A181,'Inventory (old)'!$E:$E,"&gt;="&amp;$F181,'Inventory (old)'!$E:$E,"&lt;"&amp;$G181)</f>
        <v>0</v>
      </c>
      <c r="AY181" s="7">
        <f>SUMIFS('Inventory (old)'!$M:$M,'Inventory (old)'!$A:$A,"Merge Arrow",'Inventory (old)'!$B:$B,$A181,'Inventory (old)'!$E:$E,"&gt;="&amp;$F181,'Inventory (old)'!$E:$E,"&lt;"&amp;$G181)</f>
        <v>0</v>
      </c>
      <c r="AZ181" s="7">
        <f>SUMIFS('Inventory (old)'!$M:$M,'Inventory (old)'!$A:$A,"Bike",'Inventory (old)'!$B:$B,$A181,'Inventory (old)'!$E:$E,"&gt;="&amp;$F181,'Inventory (old)'!$E:$E,"&lt;"&amp;$G181)</f>
        <v>0</v>
      </c>
      <c r="BA181" s="7">
        <f>SUMIFS('Inventory (old)'!$M:$M,'Inventory (old)'!$A:$A,"Parking",'Inventory (old)'!$B:$B,$A181,'Inventory (old)'!$E:$E,"&gt;="&amp;$F181,'Inventory (old)'!$E:$E,"&lt;"&amp;$G181)</f>
        <v>0</v>
      </c>
      <c r="BB181" s="1">
        <f>SUMIFS('Inventory (old)'!$S:$S,'Inventory (old)'!$A:$A,"Parking",'Inventory (old)'!$B:$B,$A181,'Inventory (old)'!$E:$E,"&gt;="&amp;$F181,'Inventory (old)'!$E:$E,"&lt;"&amp;$G181)</f>
        <v>0</v>
      </c>
      <c r="BC181" s="13" t="s">
        <v>2313</v>
      </c>
    </row>
    <row r="182" spans="1:55" x14ac:dyDescent="0.25">
      <c r="A182" s="6" t="s">
        <v>662</v>
      </c>
      <c r="B182" s="7" t="s">
        <v>36</v>
      </c>
      <c r="C182" s="7" t="s">
        <v>2051</v>
      </c>
      <c r="D182" s="7">
        <v>2</v>
      </c>
      <c r="E182" s="7" t="s">
        <v>59</v>
      </c>
      <c r="F182" s="8">
        <v>5.83</v>
      </c>
      <c r="G182" s="8">
        <v>6.53</v>
      </c>
      <c r="H182" s="7" t="s">
        <v>973</v>
      </c>
      <c r="I182" s="7" t="s">
        <v>2198</v>
      </c>
      <c r="J182" s="14">
        <v>0.28000000000000003</v>
      </c>
      <c r="K182" s="15" t="s">
        <v>2241</v>
      </c>
      <c r="L182" s="7" t="s">
        <v>2217</v>
      </c>
      <c r="M182" s="7" t="s">
        <v>2072</v>
      </c>
      <c r="N182" s="20">
        <v>1</v>
      </c>
      <c r="O182" s="20" t="s">
        <v>201</v>
      </c>
      <c r="P182" s="20"/>
      <c r="Q182" s="20"/>
      <c r="R182" s="8"/>
      <c r="S182" s="8"/>
      <c r="T182" s="14">
        <v>9.9999999999999995E-8</v>
      </c>
      <c r="U182" s="14">
        <v>0.05</v>
      </c>
      <c r="V182" s="21">
        <v>1</v>
      </c>
      <c r="W182" s="16"/>
      <c r="X182" s="1">
        <v>105447</v>
      </c>
      <c r="Y182" s="7">
        <v>2022</v>
      </c>
      <c r="Z182" s="7" t="s">
        <v>25</v>
      </c>
      <c r="AA182" s="7">
        <v>2022</v>
      </c>
      <c r="AB182" s="16" t="s">
        <v>25</v>
      </c>
      <c r="AC182" s="15">
        <v>2020</v>
      </c>
      <c r="AD182" s="8">
        <f t="shared" si="26"/>
        <v>0</v>
      </c>
      <c r="AE182" s="8">
        <f t="shared" si="27"/>
        <v>0.28000000000000003</v>
      </c>
      <c r="AF182" s="8">
        <f t="shared" si="28"/>
        <v>0.28000000000000003</v>
      </c>
      <c r="AG182" s="8">
        <f t="shared" si="29"/>
        <v>4.99999E-2</v>
      </c>
      <c r="AH182" s="7">
        <f>IF($P182="X",SUMIFS('Inventory (old)'!$M:$M,'Inventory (old)'!$A:$A,"Channel",'Inventory (old)'!$B:$B,$A182,'Inventory (old)'!$E:$E,"&gt;="&amp;$F182,'Inventory (old)'!$E:$E,"&lt;"&amp;$G182),0)</f>
        <v>0</v>
      </c>
      <c r="AI182" s="12">
        <f>IF($P182="X",SUMIFS('Inventory (old)'!$M:$M,'Inventory (old)'!$A:$A,"Dotted Line",'Inventory (old)'!$B:$B,$A182,'Inventory (old)'!$E:$E,"&gt;="&amp;$F182,'Inventory (old)'!$E:$E,"&lt;"&amp;$G182),0)</f>
        <v>0</v>
      </c>
      <c r="AJ182" s="15"/>
      <c r="AK182" s="7">
        <f>IF($P182="X",0,SUMIFS('Inventory (old)'!$M:$M,'Inventory (old)'!$A:$A,"Channel",'Inventory (old)'!$B:$B,$A182,'Inventory (old)'!$E:$E,"&gt;="&amp;F182,'Inventory (old)'!$E:$E,"&lt;"&amp;$G182))</f>
        <v>335</v>
      </c>
      <c r="AL182" s="7">
        <f>IF($P182="X",0,SUMIFS('Inventory (old)'!$M:$M,'Inventory (old)'!$A:$A,"Dotted Line",'Inventory (old)'!$B:$B,$A182,'Inventory (old)'!$E:$E,"&gt;="&amp;$F182,'Inventory (old)'!$E:$E,"&lt;"&amp;$G182))</f>
        <v>0</v>
      </c>
      <c r="AM182" s="7">
        <f>SUMIFS('Inventory (old)'!$M:$M,'Inventory (old)'!$A:$A,"Stop Line",'Inventory (old)'!$B:$B,$A182,'Inventory (old)'!$E:$E,"&gt;="&amp;$F182,'Inventory (old)'!$E:$E,"&lt;"&amp;$G182)</f>
        <v>0</v>
      </c>
      <c r="AN182" s="7">
        <f>SUMIFS('Inventory (old)'!$M:$M,'Inventory (old)'!$A:$A,"Arrows and Onlys",'Inventory (old)'!$B:$B,$A182,'Inventory (old)'!$E:$E,"&gt;="&amp;$F182,'Inventory (old)'!$E:$E,"&lt;"&amp;$G182)</f>
        <v>0</v>
      </c>
      <c r="AO182" s="7">
        <f>SUMIFS('Inventory (old)'!$N:$N,'Inventory (old)'!$A:$A,"Arrows and Onlys",'Inventory (old)'!$B:$B,$A182,'Inventory (old)'!$E:$E,"&gt;="&amp;$F182,'Inventory (old)'!$E:$E,"&lt;"&amp;$G182)</f>
        <v>0</v>
      </c>
      <c r="AP182" s="7">
        <f>SUMIFS('Inventory (old)'!$O:$O,'Inventory (old)'!$A:$A,"Transverse",'Inventory (old)'!$B:$B,$A182,'Inventory (old)'!$E:$E,"&gt;="&amp;$F182,'Inventory (old)'!$E:$E,"&lt;"&amp;$G182)</f>
        <v>0</v>
      </c>
      <c r="AQ182" s="7">
        <f>SUMIFS('Inventory (old)'!$P:$P,'Inventory (old)'!$A:$A,"Transverse",'Inventory (old)'!$B:$B,$A182,'Inventory (old)'!$E:$E,"&gt;="&amp;$F182,'Inventory (old)'!$E:$E,"&lt;"&amp;$G182)</f>
        <v>0</v>
      </c>
      <c r="AR182" s="7">
        <f>SUMIFS('Inventory (old)'!$M:$M,'Inventory (old)'!$A:$A,"Crosswalk",'Inventory (old)'!$B:$B,$A182,'Inventory (old)'!$E:$E,"&gt;="&amp;$F182,'Inventory (old)'!$E:$E,"&lt;"&amp;$G182)</f>
        <v>0</v>
      </c>
      <c r="AS182" s="7">
        <f>SUMIFS('Inventory (old)'!$M:$M,'Inventory (old)'!$A:$A,"Yield Line",'Inventory (old)'!$B:$B,$A182,'Inventory (old)'!$E:$E,"&gt;="&amp;$F182,'Inventory (old)'!$E:$E,"&lt;"&amp;$G182)</f>
        <v>0</v>
      </c>
      <c r="AT182" s="7">
        <f>SUMIFS('Inventory (old)'!$M:$M,'Inventory (old)'!$A:$A,"Island",'Inventory (old)'!$B:$B,$A182,'Inventory (old)'!$E:$E,"&gt;="&amp;$F182,'Inventory (old)'!$E:$E,"&lt;"&amp;$G182)</f>
        <v>0</v>
      </c>
      <c r="AU182" s="7">
        <f>SUMIFS('Inventory (old)'!$M:$M,'Inventory (old)'!$A:$A,"Railroad",'Inventory (old)'!$B:$B,$A182,'Inventory (old)'!$E:$E,"&gt;="&amp;$F182,'Inventory (old)'!$E:$E,"&lt;"&amp;$G182)</f>
        <v>0</v>
      </c>
      <c r="AV182" s="7">
        <f>SUMIFS('Inventory (old)'!$M:$M,'Inventory (old)'!$A:$A,"School",'Inventory (old)'!$B:$B,$A182,'Inventory (old)'!$E:$E,"&gt;="&amp;$F182,'Inventory (old)'!$E:$E,"&lt;"&amp;$G182)</f>
        <v>0</v>
      </c>
      <c r="AW182" s="7">
        <f>SUMIFS('Inventory (old)'!$M:$M,'Inventory (old)'!$A:$A,"Air Speed",'Inventory (old)'!$B:$B,$A182,'Inventory (old)'!$E:$E,"&gt;="&amp;$F182,'Inventory (old)'!$E:$E,"&lt;"&amp;$G182)</f>
        <v>0</v>
      </c>
      <c r="AX182" s="7">
        <f>SUMIFS('Inventory (old)'!$M:$M,'Inventory (old)'!$A:$A,"Wrong Way",'Inventory (old)'!$B:$B,$A182,'Inventory (old)'!$E:$E,"&gt;="&amp;$F182,'Inventory (old)'!$E:$E,"&lt;"&amp;$G182)</f>
        <v>0</v>
      </c>
      <c r="AY182" s="7">
        <f>SUMIFS('Inventory (old)'!$M:$M,'Inventory (old)'!$A:$A,"Merge Arrow",'Inventory (old)'!$B:$B,$A182,'Inventory (old)'!$E:$E,"&gt;="&amp;$F182,'Inventory (old)'!$E:$E,"&lt;"&amp;$G182)</f>
        <v>0</v>
      </c>
      <c r="AZ182" s="7">
        <f>SUMIFS('Inventory (old)'!$M:$M,'Inventory (old)'!$A:$A,"Bike",'Inventory (old)'!$B:$B,$A182,'Inventory (old)'!$E:$E,"&gt;="&amp;$F182,'Inventory (old)'!$E:$E,"&lt;"&amp;$G182)</f>
        <v>0</v>
      </c>
      <c r="BA182" s="7">
        <f>SUMIFS('Inventory (old)'!$M:$M,'Inventory (old)'!$A:$A,"Parking",'Inventory (old)'!$B:$B,$A182,'Inventory (old)'!$E:$E,"&gt;="&amp;$F182,'Inventory (old)'!$E:$E,"&lt;"&amp;$G182)</f>
        <v>0</v>
      </c>
      <c r="BB182" s="1">
        <f>SUMIFS('Inventory (old)'!$S:$S,'Inventory (old)'!$A:$A,"Parking",'Inventory (old)'!$B:$B,$A182,'Inventory (old)'!$E:$E,"&gt;="&amp;$F182,'Inventory (old)'!$E:$E,"&lt;"&amp;$G182)</f>
        <v>0</v>
      </c>
      <c r="BC182" s="13" t="s">
        <v>2314</v>
      </c>
    </row>
    <row r="183" spans="1:55" x14ac:dyDescent="0.25">
      <c r="A183" s="6" t="s">
        <v>2295</v>
      </c>
      <c r="B183" s="7" t="s">
        <v>36</v>
      </c>
      <c r="C183" s="7" t="s">
        <v>2051</v>
      </c>
      <c r="D183" s="7">
        <v>2</v>
      </c>
      <c r="E183" s="7" t="s">
        <v>58</v>
      </c>
      <c r="F183" s="8">
        <v>7.72</v>
      </c>
      <c r="G183" s="8">
        <v>11.67</v>
      </c>
      <c r="H183" s="7" t="s">
        <v>2191</v>
      </c>
      <c r="I183" s="7" t="s">
        <v>2191</v>
      </c>
      <c r="J183" s="14">
        <f t="shared" ref="J183" si="35">G183-F183</f>
        <v>3.95</v>
      </c>
      <c r="K183" s="15" t="s">
        <v>2241</v>
      </c>
      <c r="L183" s="7" t="s">
        <v>2217</v>
      </c>
      <c r="M183" s="7" t="s">
        <v>2072</v>
      </c>
      <c r="N183" s="20">
        <v>2</v>
      </c>
      <c r="O183" s="20" t="s">
        <v>201</v>
      </c>
      <c r="P183" s="20"/>
      <c r="Q183" s="20"/>
      <c r="R183" s="8"/>
      <c r="S183" s="8"/>
      <c r="T183" s="14"/>
      <c r="U183" s="14"/>
      <c r="V183" s="21"/>
      <c r="W183" s="16"/>
      <c r="Y183" s="7"/>
      <c r="Z183" s="7"/>
      <c r="AA183" s="58">
        <v>2020</v>
      </c>
      <c r="AB183" s="59" t="s">
        <v>348</v>
      </c>
      <c r="AC183" s="15">
        <v>2020</v>
      </c>
      <c r="AD183" s="8">
        <f t="shared" si="26"/>
        <v>0</v>
      </c>
      <c r="AE183" s="8">
        <f t="shared" si="27"/>
        <v>3.95</v>
      </c>
      <c r="AF183" s="8">
        <f t="shared" si="28"/>
        <v>3.95</v>
      </c>
      <c r="AG183" s="8">
        <f t="shared" si="29"/>
        <v>3.95</v>
      </c>
      <c r="AH183" s="7">
        <f>IF($P183="X",SUMIFS('Inventory (old)'!$M:$M,'Inventory (old)'!$A:$A,"Channel",'Inventory (old)'!$B:$B,$A183,'Inventory (old)'!$E:$E,"&gt;="&amp;$F183,'Inventory (old)'!$E:$E,"&lt;"&amp;$G183),0)</f>
        <v>0</v>
      </c>
      <c r="AI183" s="12">
        <f>IF($P183="X",SUMIFS('Inventory (old)'!$M:$M,'Inventory (old)'!$A:$A,"Dotted Line",'Inventory (old)'!$B:$B,$A183,'Inventory (old)'!$E:$E,"&gt;="&amp;$F183,'Inventory (old)'!$E:$E,"&lt;"&amp;$G183),0)</f>
        <v>0</v>
      </c>
      <c r="AJ183" s="15" t="s">
        <v>3297</v>
      </c>
      <c r="AK183" s="7">
        <f>IF($P183="X",0,SUMIFS('Inventory (old)'!$M:$M,'Inventory (old)'!$A:$A,"Channel",'Inventory (old)'!$B:$B,$A183,'Inventory (old)'!$E:$E,"&gt;="&amp;F183,'Inventory (old)'!$E:$E,"&lt;"&amp;$G183))</f>
        <v>0</v>
      </c>
      <c r="AL183" s="7">
        <f>IF($P183="X",0,SUMIFS('Inventory (old)'!$M:$M,'Inventory (old)'!$A:$A,"Dotted Line",'Inventory (old)'!$B:$B,$A183,'Inventory (old)'!$E:$E,"&gt;="&amp;$F183,'Inventory (old)'!$E:$E,"&lt;"&amp;$G183))</f>
        <v>0</v>
      </c>
      <c r="AM183" s="7">
        <f>SUMIFS('Inventory (old)'!$M:$M,'Inventory (old)'!$A:$A,"Stop Line",'Inventory (old)'!$B:$B,$A183,'Inventory (old)'!$E:$E,"&gt;="&amp;$F183,'Inventory (old)'!$E:$E,"&lt;"&amp;$G183)</f>
        <v>0</v>
      </c>
      <c r="AN183" s="7">
        <f>SUMIFS('Inventory (old)'!$M:$M,'Inventory (old)'!$A:$A,"Arrows and Onlys",'Inventory (old)'!$B:$B,$A183,'Inventory (old)'!$E:$E,"&gt;="&amp;$F183,'Inventory (old)'!$E:$E,"&lt;"&amp;$G183)</f>
        <v>0</v>
      </c>
      <c r="AO183" s="7">
        <f>SUMIFS('Inventory (old)'!$N:$N,'Inventory (old)'!$A:$A,"Arrows and Onlys",'Inventory (old)'!$B:$B,$A183,'Inventory (old)'!$E:$E,"&gt;="&amp;$F183,'Inventory (old)'!$E:$E,"&lt;"&amp;$G183)</f>
        <v>0</v>
      </c>
      <c r="AP183" s="7">
        <f>SUMIFS('Inventory (old)'!$O:$O,'Inventory (old)'!$A:$A,"Transverse",'Inventory (old)'!$B:$B,$A183,'Inventory (old)'!$E:$E,"&gt;="&amp;$F183,'Inventory (old)'!$E:$E,"&lt;"&amp;$G183)</f>
        <v>0</v>
      </c>
      <c r="AQ183" s="7">
        <f>SUMIFS('Inventory (old)'!$P:$P,'Inventory (old)'!$A:$A,"Transverse",'Inventory (old)'!$B:$B,$A183,'Inventory (old)'!$E:$E,"&gt;="&amp;$F183,'Inventory (old)'!$E:$E,"&lt;"&amp;$G183)</f>
        <v>0</v>
      </c>
      <c r="AR183" s="7">
        <f>SUMIFS('Inventory (old)'!$M:$M,'Inventory (old)'!$A:$A,"Crosswalk",'Inventory (old)'!$B:$B,$A183,'Inventory (old)'!$E:$E,"&gt;="&amp;$F183,'Inventory (old)'!$E:$E,"&lt;"&amp;$G183)</f>
        <v>0</v>
      </c>
      <c r="AS183" s="7">
        <f>SUMIFS('Inventory (old)'!$M:$M,'Inventory (old)'!$A:$A,"Yield Line",'Inventory (old)'!$B:$B,$A183,'Inventory (old)'!$E:$E,"&gt;="&amp;$F183,'Inventory (old)'!$E:$E,"&lt;"&amp;$G183)</f>
        <v>0</v>
      </c>
      <c r="AT183" s="7">
        <f>SUMIFS('Inventory (old)'!$M:$M,'Inventory (old)'!$A:$A,"Island",'Inventory (old)'!$B:$B,$A183,'Inventory (old)'!$E:$E,"&gt;="&amp;$F183,'Inventory (old)'!$E:$E,"&lt;"&amp;$G183)</f>
        <v>0</v>
      </c>
      <c r="AU183" s="7">
        <f>SUMIFS('Inventory (old)'!$M:$M,'Inventory (old)'!$A:$A,"Railroad",'Inventory (old)'!$B:$B,$A183,'Inventory (old)'!$E:$E,"&gt;="&amp;$F183,'Inventory (old)'!$E:$E,"&lt;"&amp;$G183)</f>
        <v>0</v>
      </c>
      <c r="AV183" s="7">
        <f>SUMIFS('Inventory (old)'!$M:$M,'Inventory (old)'!$A:$A,"School",'Inventory (old)'!$B:$B,$A183,'Inventory (old)'!$E:$E,"&gt;="&amp;$F183,'Inventory (old)'!$E:$E,"&lt;"&amp;$G183)</f>
        <v>0</v>
      </c>
      <c r="AW183" s="7">
        <f>SUMIFS('Inventory (old)'!$M:$M,'Inventory (old)'!$A:$A,"Air Speed",'Inventory (old)'!$B:$B,$A183,'Inventory (old)'!$E:$E,"&gt;="&amp;$F183,'Inventory (old)'!$E:$E,"&lt;"&amp;$G183)</f>
        <v>0</v>
      </c>
      <c r="AX183" s="7">
        <f>SUMIFS('Inventory (old)'!$M:$M,'Inventory (old)'!$A:$A,"Wrong Way",'Inventory (old)'!$B:$B,$A183,'Inventory (old)'!$E:$E,"&gt;="&amp;$F183,'Inventory (old)'!$E:$E,"&lt;"&amp;$G183)</f>
        <v>0</v>
      </c>
      <c r="AY183" s="7">
        <f>SUMIFS('Inventory (old)'!$M:$M,'Inventory (old)'!$A:$A,"Merge Arrow",'Inventory (old)'!$B:$B,$A183,'Inventory (old)'!$E:$E,"&gt;="&amp;$F183,'Inventory (old)'!$E:$E,"&lt;"&amp;$G183)</f>
        <v>0</v>
      </c>
      <c r="AZ183" s="7">
        <f>SUMIFS('Inventory (old)'!$M:$M,'Inventory (old)'!$A:$A,"Bike",'Inventory (old)'!$B:$B,$A183,'Inventory (old)'!$E:$E,"&gt;="&amp;$F183,'Inventory (old)'!$E:$E,"&lt;"&amp;$G183)</f>
        <v>0</v>
      </c>
      <c r="BA183" s="7">
        <f>SUMIFS('Inventory (old)'!$M:$M,'Inventory (old)'!$A:$A,"Parking",'Inventory (old)'!$B:$B,$A183,'Inventory (old)'!$E:$E,"&gt;="&amp;$F183,'Inventory (old)'!$E:$E,"&lt;"&amp;$G183)</f>
        <v>0</v>
      </c>
      <c r="BB183" s="1">
        <f>SUMIFS('Inventory (old)'!$S:$S,'Inventory (old)'!$A:$A,"Parking",'Inventory (old)'!$B:$B,$A183,'Inventory (old)'!$E:$E,"&gt;="&amp;$F183,'Inventory (old)'!$E:$E,"&lt;"&amp;$G183)</f>
        <v>0</v>
      </c>
      <c r="BC183" s="13"/>
    </row>
    <row r="184" spans="1:55" x14ac:dyDescent="0.25">
      <c r="A184" s="6" t="s">
        <v>2296</v>
      </c>
      <c r="B184" s="7" t="s">
        <v>36</v>
      </c>
      <c r="C184" s="7" t="s">
        <v>2051</v>
      </c>
      <c r="D184" s="7">
        <v>2</v>
      </c>
      <c r="E184" s="7" t="s">
        <v>59</v>
      </c>
      <c r="F184" s="8">
        <v>7.72</v>
      </c>
      <c r="G184" s="8">
        <v>11.67</v>
      </c>
      <c r="H184" s="7" t="s">
        <v>2191</v>
      </c>
      <c r="I184" s="7" t="s">
        <v>2191</v>
      </c>
      <c r="J184" s="14">
        <f t="shared" ref="J184" si="36">G184-F184</f>
        <v>3.95</v>
      </c>
      <c r="K184" s="15" t="s">
        <v>2241</v>
      </c>
      <c r="L184" s="7" t="s">
        <v>2217</v>
      </c>
      <c r="M184" s="7" t="s">
        <v>2072</v>
      </c>
      <c r="N184" s="20">
        <v>2</v>
      </c>
      <c r="O184" s="20" t="s">
        <v>201</v>
      </c>
      <c r="P184" s="20"/>
      <c r="Q184" s="20"/>
      <c r="R184" s="8"/>
      <c r="S184" s="8"/>
      <c r="T184" s="14"/>
      <c r="U184" s="14"/>
      <c r="V184" s="21"/>
      <c r="W184" s="16"/>
      <c r="Y184" s="7"/>
      <c r="Z184" s="7"/>
      <c r="AA184" s="58">
        <v>2020</v>
      </c>
      <c r="AB184" s="59" t="s">
        <v>348</v>
      </c>
      <c r="AC184" s="15">
        <v>2020</v>
      </c>
      <c r="AD184" s="8">
        <f t="shared" si="26"/>
        <v>0</v>
      </c>
      <c r="AE184" s="8">
        <f t="shared" si="27"/>
        <v>3.95</v>
      </c>
      <c r="AF184" s="8">
        <f t="shared" si="28"/>
        <v>3.95</v>
      </c>
      <c r="AG184" s="8">
        <f t="shared" si="29"/>
        <v>3.95</v>
      </c>
      <c r="AH184" s="7">
        <f>IF($P184="X",SUMIFS('Inventory (old)'!$M:$M,'Inventory (old)'!$A:$A,"Channel",'Inventory (old)'!$B:$B,$A184,'Inventory (old)'!$E:$E,"&gt;="&amp;$F184,'Inventory (old)'!$E:$E,"&lt;"&amp;$G184),0)</f>
        <v>0</v>
      </c>
      <c r="AI184" s="12">
        <f>IF($P184="X",SUMIFS('Inventory (old)'!$M:$M,'Inventory (old)'!$A:$A,"Dotted Line",'Inventory (old)'!$B:$B,$A184,'Inventory (old)'!$E:$E,"&gt;="&amp;$F184,'Inventory (old)'!$E:$E,"&lt;"&amp;$G184),0)</f>
        <v>0</v>
      </c>
      <c r="AJ184" s="15" t="s">
        <v>3297</v>
      </c>
      <c r="AK184" s="7">
        <f>IF($P184="X",0,SUMIFS('Inventory (old)'!$M:$M,'Inventory (old)'!$A:$A,"Channel",'Inventory (old)'!$B:$B,$A184,'Inventory (old)'!$E:$E,"&gt;="&amp;F184,'Inventory (old)'!$E:$E,"&lt;"&amp;$G184))</f>
        <v>0</v>
      </c>
      <c r="AL184" s="7">
        <f>IF($P184="X",0,SUMIFS('Inventory (old)'!$M:$M,'Inventory (old)'!$A:$A,"Dotted Line",'Inventory (old)'!$B:$B,$A184,'Inventory (old)'!$E:$E,"&gt;="&amp;$F184,'Inventory (old)'!$E:$E,"&lt;"&amp;$G184))</f>
        <v>0</v>
      </c>
      <c r="AM184" s="7">
        <f>SUMIFS('Inventory (old)'!$M:$M,'Inventory (old)'!$A:$A,"Stop Line",'Inventory (old)'!$B:$B,$A184,'Inventory (old)'!$E:$E,"&gt;="&amp;$F184,'Inventory (old)'!$E:$E,"&lt;"&amp;$G184)</f>
        <v>0</v>
      </c>
      <c r="AN184" s="7">
        <f>SUMIFS('Inventory (old)'!$M:$M,'Inventory (old)'!$A:$A,"Arrows and Onlys",'Inventory (old)'!$B:$B,$A184,'Inventory (old)'!$E:$E,"&gt;="&amp;$F184,'Inventory (old)'!$E:$E,"&lt;"&amp;$G184)</f>
        <v>0</v>
      </c>
      <c r="AO184" s="7">
        <f>SUMIFS('Inventory (old)'!$N:$N,'Inventory (old)'!$A:$A,"Arrows and Onlys",'Inventory (old)'!$B:$B,$A184,'Inventory (old)'!$E:$E,"&gt;="&amp;$F184,'Inventory (old)'!$E:$E,"&lt;"&amp;$G184)</f>
        <v>0</v>
      </c>
      <c r="AP184" s="7">
        <f>SUMIFS('Inventory (old)'!$O:$O,'Inventory (old)'!$A:$A,"Transverse",'Inventory (old)'!$B:$B,$A184,'Inventory (old)'!$E:$E,"&gt;="&amp;$F184,'Inventory (old)'!$E:$E,"&lt;"&amp;$G184)</f>
        <v>0</v>
      </c>
      <c r="AQ184" s="7">
        <f>SUMIFS('Inventory (old)'!$P:$P,'Inventory (old)'!$A:$A,"Transverse",'Inventory (old)'!$B:$B,$A184,'Inventory (old)'!$E:$E,"&gt;="&amp;$F184,'Inventory (old)'!$E:$E,"&lt;"&amp;$G184)</f>
        <v>0</v>
      </c>
      <c r="AR184" s="7">
        <f>SUMIFS('Inventory (old)'!$M:$M,'Inventory (old)'!$A:$A,"Crosswalk",'Inventory (old)'!$B:$B,$A184,'Inventory (old)'!$E:$E,"&gt;="&amp;$F184,'Inventory (old)'!$E:$E,"&lt;"&amp;$G184)</f>
        <v>0</v>
      </c>
      <c r="AS184" s="7">
        <f>SUMIFS('Inventory (old)'!$M:$M,'Inventory (old)'!$A:$A,"Yield Line",'Inventory (old)'!$B:$B,$A184,'Inventory (old)'!$E:$E,"&gt;="&amp;$F184,'Inventory (old)'!$E:$E,"&lt;"&amp;$G184)</f>
        <v>0</v>
      </c>
      <c r="AT184" s="7">
        <f>SUMIFS('Inventory (old)'!$M:$M,'Inventory (old)'!$A:$A,"Island",'Inventory (old)'!$B:$B,$A184,'Inventory (old)'!$E:$E,"&gt;="&amp;$F184,'Inventory (old)'!$E:$E,"&lt;"&amp;$G184)</f>
        <v>0</v>
      </c>
      <c r="AU184" s="7">
        <f>SUMIFS('Inventory (old)'!$M:$M,'Inventory (old)'!$A:$A,"Railroad",'Inventory (old)'!$B:$B,$A184,'Inventory (old)'!$E:$E,"&gt;="&amp;$F184,'Inventory (old)'!$E:$E,"&lt;"&amp;$G184)</f>
        <v>0</v>
      </c>
      <c r="AV184" s="7">
        <f>SUMIFS('Inventory (old)'!$M:$M,'Inventory (old)'!$A:$A,"School",'Inventory (old)'!$B:$B,$A184,'Inventory (old)'!$E:$E,"&gt;="&amp;$F184,'Inventory (old)'!$E:$E,"&lt;"&amp;$G184)</f>
        <v>0</v>
      </c>
      <c r="AW184" s="7">
        <f>SUMIFS('Inventory (old)'!$M:$M,'Inventory (old)'!$A:$A,"Air Speed",'Inventory (old)'!$B:$B,$A184,'Inventory (old)'!$E:$E,"&gt;="&amp;$F184,'Inventory (old)'!$E:$E,"&lt;"&amp;$G184)</f>
        <v>0</v>
      </c>
      <c r="AX184" s="7">
        <f>SUMIFS('Inventory (old)'!$M:$M,'Inventory (old)'!$A:$A,"Wrong Way",'Inventory (old)'!$B:$B,$A184,'Inventory (old)'!$E:$E,"&gt;="&amp;$F184,'Inventory (old)'!$E:$E,"&lt;"&amp;$G184)</f>
        <v>0</v>
      </c>
      <c r="AY184" s="7">
        <f>SUMIFS('Inventory (old)'!$M:$M,'Inventory (old)'!$A:$A,"Merge Arrow",'Inventory (old)'!$B:$B,$A184,'Inventory (old)'!$E:$E,"&gt;="&amp;$F184,'Inventory (old)'!$E:$E,"&lt;"&amp;$G184)</f>
        <v>0</v>
      </c>
      <c r="AZ184" s="7">
        <f>SUMIFS('Inventory (old)'!$M:$M,'Inventory (old)'!$A:$A,"Bike",'Inventory (old)'!$B:$B,$A184,'Inventory (old)'!$E:$E,"&gt;="&amp;$F184,'Inventory (old)'!$E:$E,"&lt;"&amp;$G184)</f>
        <v>0</v>
      </c>
      <c r="BA184" s="7">
        <f>SUMIFS('Inventory (old)'!$M:$M,'Inventory (old)'!$A:$A,"Parking",'Inventory (old)'!$B:$B,$A184,'Inventory (old)'!$E:$E,"&gt;="&amp;$F184,'Inventory (old)'!$E:$E,"&lt;"&amp;$G184)</f>
        <v>0</v>
      </c>
      <c r="BB184" s="1">
        <f>SUMIFS('Inventory (old)'!$S:$S,'Inventory (old)'!$A:$A,"Parking",'Inventory (old)'!$B:$B,$A184,'Inventory (old)'!$E:$E,"&gt;="&amp;$F184,'Inventory (old)'!$E:$E,"&lt;"&amp;$G184)</f>
        <v>0</v>
      </c>
      <c r="BC184" s="13"/>
    </row>
    <row r="185" spans="1:55" x14ac:dyDescent="0.25">
      <c r="A185" s="6" t="s">
        <v>667</v>
      </c>
      <c r="B185" s="7" t="s">
        <v>36</v>
      </c>
      <c r="C185" s="7" t="s">
        <v>2051</v>
      </c>
      <c r="D185" s="7">
        <v>2</v>
      </c>
      <c r="E185" s="7" t="s">
        <v>58</v>
      </c>
      <c r="F185" s="8">
        <v>7.73</v>
      </c>
      <c r="G185" s="8">
        <v>8.4700000000000006</v>
      </c>
      <c r="H185" s="7" t="s">
        <v>436</v>
      </c>
      <c r="I185" s="7" t="s">
        <v>2196</v>
      </c>
      <c r="J185" s="14">
        <v>0.21</v>
      </c>
      <c r="K185" s="15" t="s">
        <v>2241</v>
      </c>
      <c r="L185" s="7" t="s">
        <v>2217</v>
      </c>
      <c r="M185" s="7" t="s">
        <v>2072</v>
      </c>
      <c r="N185" s="20">
        <v>1</v>
      </c>
      <c r="O185" s="20" t="s">
        <v>201</v>
      </c>
      <c r="P185" s="20"/>
      <c r="Q185" s="20"/>
      <c r="R185" s="8"/>
      <c r="S185" s="8"/>
      <c r="T185" s="14">
        <v>9.9999999999999995E-8</v>
      </c>
      <c r="U185" s="14">
        <v>0.04</v>
      </c>
      <c r="V185" s="21">
        <v>1</v>
      </c>
      <c r="W185" s="16"/>
      <c r="Y185" s="7"/>
      <c r="Z185" s="7"/>
      <c r="AA185" s="58">
        <v>2020</v>
      </c>
      <c r="AB185" s="59" t="s">
        <v>348</v>
      </c>
      <c r="AC185" s="15">
        <v>2020</v>
      </c>
      <c r="AD185" s="8">
        <f t="shared" si="26"/>
        <v>0</v>
      </c>
      <c r="AE185" s="8">
        <f t="shared" si="27"/>
        <v>0.21</v>
      </c>
      <c r="AF185" s="8">
        <f t="shared" si="28"/>
        <v>0.21</v>
      </c>
      <c r="AG185" s="8">
        <f t="shared" si="29"/>
        <v>3.9999899999999998E-2</v>
      </c>
      <c r="AH185" s="7">
        <f>IF($P185="X",SUMIFS('Inventory (old)'!$M:$M,'Inventory (old)'!$A:$A,"Channel",'Inventory (old)'!$B:$B,$A185,'Inventory (old)'!$E:$E,"&gt;="&amp;$F185,'Inventory (old)'!$E:$E,"&lt;"&amp;$G185),0)</f>
        <v>0</v>
      </c>
      <c r="AI185" s="12">
        <f>IF($P185="X",SUMIFS('Inventory (old)'!$M:$M,'Inventory (old)'!$A:$A,"Dotted Line",'Inventory (old)'!$B:$B,$A185,'Inventory (old)'!$E:$E,"&gt;="&amp;$F185,'Inventory (old)'!$E:$E,"&lt;"&amp;$G185),0)</f>
        <v>0</v>
      </c>
      <c r="AJ185" s="15" t="s">
        <v>3297</v>
      </c>
      <c r="AK185" s="7">
        <f>IF($P185="X",0,SUMIFS('Inventory (old)'!$M:$M,'Inventory (old)'!$A:$A,"Channel",'Inventory (old)'!$B:$B,$A185,'Inventory (old)'!$E:$E,"&gt;="&amp;F185,'Inventory (old)'!$E:$E,"&lt;"&amp;$G185))</f>
        <v>885</v>
      </c>
      <c r="AL185" s="7">
        <f>IF($P185="X",0,SUMIFS('Inventory (old)'!$M:$M,'Inventory (old)'!$A:$A,"Dotted Line",'Inventory (old)'!$B:$B,$A185,'Inventory (old)'!$E:$E,"&gt;="&amp;$F185,'Inventory (old)'!$E:$E,"&lt;"&amp;$G185))</f>
        <v>0</v>
      </c>
      <c r="AM185" s="7">
        <f>SUMIFS('Inventory (old)'!$M:$M,'Inventory (old)'!$A:$A,"Stop Line",'Inventory (old)'!$B:$B,$A185,'Inventory (old)'!$E:$E,"&gt;="&amp;$F185,'Inventory (old)'!$E:$E,"&lt;"&amp;$G185)</f>
        <v>26</v>
      </c>
      <c r="AN185" s="7">
        <f>SUMIFS('Inventory (old)'!$M:$M,'Inventory (old)'!$A:$A,"Arrows and Onlys",'Inventory (old)'!$B:$B,$A185,'Inventory (old)'!$E:$E,"&gt;="&amp;$F185,'Inventory (old)'!$E:$E,"&lt;"&amp;$G185)</f>
        <v>3</v>
      </c>
      <c r="AO185" s="7">
        <f>SUMIFS('Inventory (old)'!$N:$N,'Inventory (old)'!$A:$A,"Arrows and Onlys",'Inventory (old)'!$B:$B,$A185,'Inventory (old)'!$E:$E,"&gt;="&amp;$F185,'Inventory (old)'!$E:$E,"&lt;"&amp;$G185)</f>
        <v>0</v>
      </c>
      <c r="AP185" s="7">
        <f>SUMIFS('Inventory (old)'!$O:$O,'Inventory (old)'!$A:$A,"Transverse",'Inventory (old)'!$B:$B,$A185,'Inventory (old)'!$E:$E,"&gt;="&amp;$F185,'Inventory (old)'!$E:$E,"&lt;"&amp;$G185)</f>
        <v>214</v>
      </c>
      <c r="AQ185" s="7">
        <f>SUMIFS('Inventory (old)'!$P:$P,'Inventory (old)'!$A:$A,"Transverse",'Inventory (old)'!$B:$B,$A185,'Inventory (old)'!$E:$E,"&gt;="&amp;$F185,'Inventory (old)'!$E:$E,"&lt;"&amp;$G185)</f>
        <v>0</v>
      </c>
      <c r="AR185" s="7">
        <f>SUMIFS('Inventory (old)'!$M:$M,'Inventory (old)'!$A:$A,"Crosswalk",'Inventory (old)'!$B:$B,$A185,'Inventory (old)'!$E:$E,"&gt;="&amp;$F185,'Inventory (old)'!$E:$E,"&lt;"&amp;$G185)</f>
        <v>0</v>
      </c>
      <c r="AS185" s="7">
        <f>SUMIFS('Inventory (old)'!$M:$M,'Inventory (old)'!$A:$A,"Yield Line",'Inventory (old)'!$B:$B,$A185,'Inventory (old)'!$E:$E,"&gt;="&amp;$F185,'Inventory (old)'!$E:$E,"&lt;"&amp;$G185)</f>
        <v>0</v>
      </c>
      <c r="AT185" s="7">
        <f>SUMIFS('Inventory (old)'!$M:$M,'Inventory (old)'!$A:$A,"Island",'Inventory (old)'!$B:$B,$A185,'Inventory (old)'!$E:$E,"&gt;="&amp;$F185,'Inventory (old)'!$E:$E,"&lt;"&amp;$G185)</f>
        <v>0</v>
      </c>
      <c r="AU185" s="7">
        <f>SUMIFS('Inventory (old)'!$M:$M,'Inventory (old)'!$A:$A,"Railroad",'Inventory (old)'!$B:$B,$A185,'Inventory (old)'!$E:$E,"&gt;="&amp;$F185,'Inventory (old)'!$E:$E,"&lt;"&amp;$G185)</f>
        <v>0</v>
      </c>
      <c r="AV185" s="7">
        <f>SUMIFS('Inventory (old)'!$M:$M,'Inventory (old)'!$A:$A,"School",'Inventory (old)'!$B:$B,$A185,'Inventory (old)'!$E:$E,"&gt;="&amp;$F185,'Inventory (old)'!$E:$E,"&lt;"&amp;$G185)</f>
        <v>0</v>
      </c>
      <c r="AW185" s="7">
        <f>SUMIFS('Inventory (old)'!$M:$M,'Inventory (old)'!$A:$A,"Air Speed",'Inventory (old)'!$B:$B,$A185,'Inventory (old)'!$E:$E,"&gt;="&amp;$F185,'Inventory (old)'!$E:$E,"&lt;"&amp;$G185)</f>
        <v>0</v>
      </c>
      <c r="AX185" s="7">
        <f>SUMIFS('Inventory (old)'!$M:$M,'Inventory (old)'!$A:$A,"Wrong Way",'Inventory (old)'!$B:$B,$A185,'Inventory (old)'!$E:$E,"&gt;="&amp;$F185,'Inventory (old)'!$E:$E,"&lt;"&amp;$G185)</f>
        <v>0</v>
      </c>
      <c r="AY185" s="7">
        <f>SUMIFS('Inventory (old)'!$M:$M,'Inventory (old)'!$A:$A,"Merge Arrow",'Inventory (old)'!$B:$B,$A185,'Inventory (old)'!$E:$E,"&gt;="&amp;$F185,'Inventory (old)'!$E:$E,"&lt;"&amp;$G185)</f>
        <v>0</v>
      </c>
      <c r="AZ185" s="7">
        <f>SUMIFS('Inventory (old)'!$M:$M,'Inventory (old)'!$A:$A,"Bike",'Inventory (old)'!$B:$B,$A185,'Inventory (old)'!$E:$E,"&gt;="&amp;$F185,'Inventory (old)'!$E:$E,"&lt;"&amp;$G185)</f>
        <v>0</v>
      </c>
      <c r="BA185" s="7">
        <f>SUMIFS('Inventory (old)'!$M:$M,'Inventory (old)'!$A:$A,"Parking",'Inventory (old)'!$B:$B,$A185,'Inventory (old)'!$E:$E,"&gt;="&amp;$F185,'Inventory (old)'!$E:$E,"&lt;"&amp;$G185)</f>
        <v>0</v>
      </c>
      <c r="BB185" s="1">
        <f>SUMIFS('Inventory (old)'!$S:$S,'Inventory (old)'!$A:$A,"Parking",'Inventory (old)'!$B:$B,$A185,'Inventory (old)'!$E:$E,"&gt;="&amp;$F185,'Inventory (old)'!$E:$E,"&lt;"&amp;$G185)</f>
        <v>0</v>
      </c>
      <c r="BC185" s="13" t="s">
        <v>2315</v>
      </c>
    </row>
    <row r="186" spans="1:55" x14ac:dyDescent="0.25">
      <c r="A186" s="6" t="s">
        <v>668</v>
      </c>
      <c r="B186" s="7" t="s">
        <v>36</v>
      </c>
      <c r="C186" s="7" t="s">
        <v>2051</v>
      </c>
      <c r="D186" s="7">
        <v>2</v>
      </c>
      <c r="E186" s="7" t="s">
        <v>58</v>
      </c>
      <c r="F186" s="8">
        <v>7.73</v>
      </c>
      <c r="G186" s="8">
        <v>8.4700000000000006</v>
      </c>
      <c r="H186" s="7" t="s">
        <v>436</v>
      </c>
      <c r="I186" s="7" t="s">
        <v>2198</v>
      </c>
      <c r="J186" s="14">
        <v>0.25</v>
      </c>
      <c r="K186" s="15" t="s">
        <v>2241</v>
      </c>
      <c r="L186" s="7" t="s">
        <v>2217</v>
      </c>
      <c r="M186" s="7" t="s">
        <v>2072</v>
      </c>
      <c r="N186" s="20">
        <v>1</v>
      </c>
      <c r="O186" s="20" t="s">
        <v>201</v>
      </c>
      <c r="P186" s="20"/>
      <c r="Q186" s="20"/>
      <c r="R186" s="8"/>
      <c r="S186" s="8"/>
      <c r="T186" s="14">
        <v>9.9999999999999995E-8</v>
      </c>
      <c r="U186" s="14">
        <v>0.06</v>
      </c>
      <c r="V186" s="21">
        <v>1</v>
      </c>
      <c r="W186" s="16"/>
      <c r="Y186" s="7"/>
      <c r="Z186" s="7"/>
      <c r="AA186" s="58">
        <v>2020</v>
      </c>
      <c r="AB186" s="59" t="s">
        <v>348</v>
      </c>
      <c r="AC186" s="15">
        <v>2020</v>
      </c>
      <c r="AD186" s="8">
        <f t="shared" si="26"/>
        <v>0</v>
      </c>
      <c r="AE186" s="8">
        <f t="shared" si="27"/>
        <v>0.25</v>
      </c>
      <c r="AF186" s="8">
        <f t="shared" si="28"/>
        <v>0.25</v>
      </c>
      <c r="AG186" s="8">
        <f t="shared" si="29"/>
        <v>5.9999899999999995E-2</v>
      </c>
      <c r="AH186" s="7">
        <f>IF($P186="X",SUMIFS('Inventory (old)'!$M:$M,'Inventory (old)'!$A:$A,"Channel",'Inventory (old)'!$B:$B,$A186,'Inventory (old)'!$E:$E,"&gt;="&amp;$F186,'Inventory (old)'!$E:$E,"&lt;"&amp;$G186),0)</f>
        <v>0</v>
      </c>
      <c r="AI186" s="12">
        <f>IF($P186="X",SUMIFS('Inventory (old)'!$M:$M,'Inventory (old)'!$A:$A,"Dotted Line",'Inventory (old)'!$B:$B,$A186,'Inventory (old)'!$E:$E,"&gt;="&amp;$F186,'Inventory (old)'!$E:$E,"&lt;"&amp;$G186),0)</f>
        <v>0</v>
      </c>
      <c r="AJ186" s="15" t="s">
        <v>3297</v>
      </c>
      <c r="AK186" s="7">
        <f>IF($P186="X",0,SUMIFS('Inventory (old)'!$M:$M,'Inventory (old)'!$A:$A,"Channel",'Inventory (old)'!$B:$B,$A186,'Inventory (old)'!$E:$E,"&gt;="&amp;F186,'Inventory (old)'!$E:$E,"&lt;"&amp;$G186))</f>
        <v>500</v>
      </c>
      <c r="AL186" s="7">
        <f>IF($P186="X",0,SUMIFS('Inventory (old)'!$M:$M,'Inventory (old)'!$A:$A,"Dotted Line",'Inventory (old)'!$B:$B,$A186,'Inventory (old)'!$E:$E,"&gt;="&amp;$F186,'Inventory (old)'!$E:$E,"&lt;"&amp;$G186))</f>
        <v>0</v>
      </c>
      <c r="AM186" s="7">
        <f>SUMIFS('Inventory (old)'!$M:$M,'Inventory (old)'!$A:$A,"Stop Line",'Inventory (old)'!$B:$B,$A186,'Inventory (old)'!$E:$E,"&gt;="&amp;$F186,'Inventory (old)'!$E:$E,"&lt;"&amp;$G186)</f>
        <v>0</v>
      </c>
      <c r="AN186" s="7">
        <f>SUMIFS('Inventory (old)'!$M:$M,'Inventory (old)'!$A:$A,"Arrows and Onlys",'Inventory (old)'!$B:$B,$A186,'Inventory (old)'!$E:$E,"&gt;="&amp;$F186,'Inventory (old)'!$E:$E,"&lt;"&amp;$G186)</f>
        <v>0</v>
      </c>
      <c r="AO186" s="7">
        <f>SUMIFS('Inventory (old)'!$N:$N,'Inventory (old)'!$A:$A,"Arrows and Onlys",'Inventory (old)'!$B:$B,$A186,'Inventory (old)'!$E:$E,"&gt;="&amp;$F186,'Inventory (old)'!$E:$E,"&lt;"&amp;$G186)</f>
        <v>0</v>
      </c>
      <c r="AP186" s="7">
        <f>SUMIFS('Inventory (old)'!$O:$O,'Inventory (old)'!$A:$A,"Transverse",'Inventory (old)'!$B:$B,$A186,'Inventory (old)'!$E:$E,"&gt;="&amp;$F186,'Inventory (old)'!$E:$E,"&lt;"&amp;$G186)</f>
        <v>0</v>
      </c>
      <c r="AQ186" s="7">
        <f>SUMIFS('Inventory (old)'!$P:$P,'Inventory (old)'!$A:$A,"Transverse",'Inventory (old)'!$B:$B,$A186,'Inventory (old)'!$E:$E,"&gt;="&amp;$F186,'Inventory (old)'!$E:$E,"&lt;"&amp;$G186)</f>
        <v>0</v>
      </c>
      <c r="AR186" s="7">
        <f>SUMIFS('Inventory (old)'!$M:$M,'Inventory (old)'!$A:$A,"Crosswalk",'Inventory (old)'!$B:$B,$A186,'Inventory (old)'!$E:$E,"&gt;="&amp;$F186,'Inventory (old)'!$E:$E,"&lt;"&amp;$G186)</f>
        <v>0</v>
      </c>
      <c r="AS186" s="7">
        <f>SUMIFS('Inventory (old)'!$M:$M,'Inventory (old)'!$A:$A,"Yield Line",'Inventory (old)'!$B:$B,$A186,'Inventory (old)'!$E:$E,"&gt;="&amp;$F186,'Inventory (old)'!$E:$E,"&lt;"&amp;$G186)</f>
        <v>0</v>
      </c>
      <c r="AT186" s="7">
        <f>SUMIFS('Inventory (old)'!$M:$M,'Inventory (old)'!$A:$A,"Island",'Inventory (old)'!$B:$B,$A186,'Inventory (old)'!$E:$E,"&gt;="&amp;$F186,'Inventory (old)'!$E:$E,"&lt;"&amp;$G186)</f>
        <v>0</v>
      </c>
      <c r="AU186" s="7">
        <f>SUMIFS('Inventory (old)'!$M:$M,'Inventory (old)'!$A:$A,"Railroad",'Inventory (old)'!$B:$B,$A186,'Inventory (old)'!$E:$E,"&gt;="&amp;$F186,'Inventory (old)'!$E:$E,"&lt;"&amp;$G186)</f>
        <v>0</v>
      </c>
      <c r="AV186" s="7">
        <f>SUMIFS('Inventory (old)'!$M:$M,'Inventory (old)'!$A:$A,"School",'Inventory (old)'!$B:$B,$A186,'Inventory (old)'!$E:$E,"&gt;="&amp;$F186,'Inventory (old)'!$E:$E,"&lt;"&amp;$G186)</f>
        <v>0</v>
      </c>
      <c r="AW186" s="7">
        <f>SUMIFS('Inventory (old)'!$M:$M,'Inventory (old)'!$A:$A,"Air Speed",'Inventory (old)'!$B:$B,$A186,'Inventory (old)'!$E:$E,"&gt;="&amp;$F186,'Inventory (old)'!$E:$E,"&lt;"&amp;$G186)</f>
        <v>0</v>
      </c>
      <c r="AX186" s="7">
        <f>SUMIFS('Inventory (old)'!$M:$M,'Inventory (old)'!$A:$A,"Wrong Way",'Inventory (old)'!$B:$B,$A186,'Inventory (old)'!$E:$E,"&gt;="&amp;$F186,'Inventory (old)'!$E:$E,"&lt;"&amp;$G186)</f>
        <v>0</v>
      </c>
      <c r="AY186" s="7">
        <f>SUMIFS('Inventory (old)'!$M:$M,'Inventory (old)'!$A:$A,"Merge Arrow",'Inventory (old)'!$B:$B,$A186,'Inventory (old)'!$E:$E,"&gt;="&amp;$F186,'Inventory (old)'!$E:$E,"&lt;"&amp;$G186)</f>
        <v>0</v>
      </c>
      <c r="AZ186" s="7">
        <f>SUMIFS('Inventory (old)'!$M:$M,'Inventory (old)'!$A:$A,"Bike",'Inventory (old)'!$B:$B,$A186,'Inventory (old)'!$E:$E,"&gt;="&amp;$F186,'Inventory (old)'!$E:$E,"&lt;"&amp;$G186)</f>
        <v>0</v>
      </c>
      <c r="BA186" s="7">
        <f>SUMIFS('Inventory (old)'!$M:$M,'Inventory (old)'!$A:$A,"Parking",'Inventory (old)'!$B:$B,$A186,'Inventory (old)'!$E:$E,"&gt;="&amp;$F186,'Inventory (old)'!$E:$E,"&lt;"&amp;$G186)</f>
        <v>0</v>
      </c>
      <c r="BB186" s="1">
        <f>SUMIFS('Inventory (old)'!$S:$S,'Inventory (old)'!$A:$A,"Parking",'Inventory (old)'!$B:$B,$A186,'Inventory (old)'!$E:$E,"&gt;="&amp;$F186,'Inventory (old)'!$E:$E,"&lt;"&amp;$G186)</f>
        <v>0</v>
      </c>
      <c r="BC186" s="13" t="s">
        <v>2316</v>
      </c>
    </row>
    <row r="187" spans="1:55" x14ac:dyDescent="0.25">
      <c r="A187" s="6" t="s">
        <v>665</v>
      </c>
      <c r="B187" s="7" t="s">
        <v>36</v>
      </c>
      <c r="C187" s="7" t="s">
        <v>2051</v>
      </c>
      <c r="D187" s="7">
        <v>2</v>
      </c>
      <c r="E187" s="7" t="s">
        <v>59</v>
      </c>
      <c r="F187" s="8">
        <v>7.73</v>
      </c>
      <c r="G187" s="8">
        <v>8.4700000000000006</v>
      </c>
      <c r="H187" s="7" t="s">
        <v>436</v>
      </c>
      <c r="I187" s="7" t="s">
        <v>2196</v>
      </c>
      <c r="J187" s="14">
        <v>0.22</v>
      </c>
      <c r="K187" s="15" t="s">
        <v>2241</v>
      </c>
      <c r="L187" s="7" t="s">
        <v>2217</v>
      </c>
      <c r="M187" s="7" t="s">
        <v>2072</v>
      </c>
      <c r="N187" s="20">
        <v>1</v>
      </c>
      <c r="O187" s="20" t="s">
        <v>201</v>
      </c>
      <c r="P187" s="20"/>
      <c r="Q187" s="20"/>
      <c r="R187" s="8"/>
      <c r="S187" s="8"/>
      <c r="T187" s="14">
        <v>9.9999999999999995E-8</v>
      </c>
      <c r="U187" s="14">
        <v>0.04</v>
      </c>
      <c r="V187" s="21">
        <v>1</v>
      </c>
      <c r="W187" s="16"/>
      <c r="Y187" s="7"/>
      <c r="Z187" s="7"/>
      <c r="AA187" s="58">
        <v>2020</v>
      </c>
      <c r="AB187" s="59" t="s">
        <v>348</v>
      </c>
      <c r="AC187" s="15">
        <v>2020</v>
      </c>
      <c r="AD187" s="8">
        <f t="shared" si="26"/>
        <v>0</v>
      </c>
      <c r="AE187" s="8">
        <f t="shared" si="27"/>
        <v>0.22</v>
      </c>
      <c r="AF187" s="8">
        <f t="shared" si="28"/>
        <v>0.22</v>
      </c>
      <c r="AG187" s="8">
        <f t="shared" si="29"/>
        <v>3.9999899999999998E-2</v>
      </c>
      <c r="AH187" s="7">
        <f>IF($P187="X",SUMIFS('Inventory (old)'!$M:$M,'Inventory (old)'!$A:$A,"Channel",'Inventory (old)'!$B:$B,$A187,'Inventory (old)'!$E:$E,"&gt;="&amp;$F187,'Inventory (old)'!$E:$E,"&lt;"&amp;$G187),0)</f>
        <v>0</v>
      </c>
      <c r="AI187" s="12">
        <f>IF($P187="X",SUMIFS('Inventory (old)'!$M:$M,'Inventory (old)'!$A:$A,"Dotted Line",'Inventory (old)'!$B:$B,$A187,'Inventory (old)'!$E:$E,"&gt;="&amp;$F187,'Inventory (old)'!$E:$E,"&lt;"&amp;$G187),0)</f>
        <v>0</v>
      </c>
      <c r="AJ187" s="15" t="s">
        <v>3297</v>
      </c>
      <c r="AK187" s="7">
        <f>IF($P187="X",0,SUMIFS('Inventory (old)'!$M:$M,'Inventory (old)'!$A:$A,"Channel",'Inventory (old)'!$B:$B,$A187,'Inventory (old)'!$E:$E,"&gt;="&amp;F187,'Inventory (old)'!$E:$E,"&lt;"&amp;$G187))</f>
        <v>815</v>
      </c>
      <c r="AL187" s="7">
        <f>IF($P187="X",0,SUMIFS('Inventory (old)'!$M:$M,'Inventory (old)'!$A:$A,"Dotted Line",'Inventory (old)'!$B:$B,$A187,'Inventory (old)'!$E:$E,"&gt;="&amp;$F187,'Inventory (old)'!$E:$E,"&lt;"&amp;$G187))</f>
        <v>0</v>
      </c>
      <c r="AM187" s="7">
        <f>SUMIFS('Inventory (old)'!$M:$M,'Inventory (old)'!$A:$A,"Stop Line",'Inventory (old)'!$B:$B,$A187,'Inventory (old)'!$E:$E,"&gt;="&amp;$F187,'Inventory (old)'!$E:$E,"&lt;"&amp;$G187)</f>
        <v>24</v>
      </c>
      <c r="AN187" s="7">
        <f>SUMIFS('Inventory (old)'!$M:$M,'Inventory (old)'!$A:$A,"Arrows and Onlys",'Inventory (old)'!$B:$B,$A187,'Inventory (old)'!$E:$E,"&gt;="&amp;$F187,'Inventory (old)'!$E:$E,"&lt;"&amp;$G187)</f>
        <v>3</v>
      </c>
      <c r="AO187" s="7">
        <f>SUMIFS('Inventory (old)'!$N:$N,'Inventory (old)'!$A:$A,"Arrows and Onlys",'Inventory (old)'!$B:$B,$A187,'Inventory (old)'!$E:$E,"&gt;="&amp;$F187,'Inventory (old)'!$E:$E,"&lt;"&amp;$G187)</f>
        <v>0</v>
      </c>
      <c r="AP187" s="7">
        <f>SUMIFS('Inventory (old)'!$O:$O,'Inventory (old)'!$A:$A,"Transverse",'Inventory (old)'!$B:$B,$A187,'Inventory (old)'!$E:$E,"&gt;="&amp;$F187,'Inventory (old)'!$E:$E,"&lt;"&amp;$G187)</f>
        <v>210</v>
      </c>
      <c r="AQ187" s="7">
        <f>SUMIFS('Inventory (old)'!$P:$P,'Inventory (old)'!$A:$A,"Transverse",'Inventory (old)'!$B:$B,$A187,'Inventory (old)'!$E:$E,"&gt;="&amp;$F187,'Inventory (old)'!$E:$E,"&lt;"&amp;$G187)</f>
        <v>0</v>
      </c>
      <c r="AR187" s="7">
        <f>SUMIFS('Inventory (old)'!$M:$M,'Inventory (old)'!$A:$A,"Crosswalk",'Inventory (old)'!$B:$B,$A187,'Inventory (old)'!$E:$E,"&gt;="&amp;$F187,'Inventory (old)'!$E:$E,"&lt;"&amp;$G187)</f>
        <v>0</v>
      </c>
      <c r="AS187" s="7">
        <f>SUMIFS('Inventory (old)'!$M:$M,'Inventory (old)'!$A:$A,"Yield Line",'Inventory (old)'!$B:$B,$A187,'Inventory (old)'!$E:$E,"&gt;="&amp;$F187,'Inventory (old)'!$E:$E,"&lt;"&amp;$G187)</f>
        <v>0</v>
      </c>
      <c r="AT187" s="7">
        <f>SUMIFS('Inventory (old)'!$M:$M,'Inventory (old)'!$A:$A,"Island",'Inventory (old)'!$B:$B,$A187,'Inventory (old)'!$E:$E,"&gt;="&amp;$F187,'Inventory (old)'!$E:$E,"&lt;"&amp;$G187)</f>
        <v>0</v>
      </c>
      <c r="AU187" s="7">
        <f>SUMIFS('Inventory (old)'!$M:$M,'Inventory (old)'!$A:$A,"Railroad",'Inventory (old)'!$B:$B,$A187,'Inventory (old)'!$E:$E,"&gt;="&amp;$F187,'Inventory (old)'!$E:$E,"&lt;"&amp;$G187)</f>
        <v>0</v>
      </c>
      <c r="AV187" s="7">
        <f>SUMIFS('Inventory (old)'!$M:$M,'Inventory (old)'!$A:$A,"School",'Inventory (old)'!$B:$B,$A187,'Inventory (old)'!$E:$E,"&gt;="&amp;$F187,'Inventory (old)'!$E:$E,"&lt;"&amp;$G187)</f>
        <v>0</v>
      </c>
      <c r="AW187" s="7">
        <f>SUMIFS('Inventory (old)'!$M:$M,'Inventory (old)'!$A:$A,"Air Speed",'Inventory (old)'!$B:$B,$A187,'Inventory (old)'!$E:$E,"&gt;="&amp;$F187,'Inventory (old)'!$E:$E,"&lt;"&amp;$G187)</f>
        <v>0</v>
      </c>
      <c r="AX187" s="7">
        <f>SUMIFS('Inventory (old)'!$M:$M,'Inventory (old)'!$A:$A,"Wrong Way",'Inventory (old)'!$B:$B,$A187,'Inventory (old)'!$E:$E,"&gt;="&amp;$F187,'Inventory (old)'!$E:$E,"&lt;"&amp;$G187)</f>
        <v>0</v>
      </c>
      <c r="AY187" s="7">
        <f>SUMIFS('Inventory (old)'!$M:$M,'Inventory (old)'!$A:$A,"Merge Arrow",'Inventory (old)'!$B:$B,$A187,'Inventory (old)'!$E:$E,"&gt;="&amp;$F187,'Inventory (old)'!$E:$E,"&lt;"&amp;$G187)</f>
        <v>0</v>
      </c>
      <c r="AZ187" s="7">
        <f>SUMIFS('Inventory (old)'!$M:$M,'Inventory (old)'!$A:$A,"Bike",'Inventory (old)'!$B:$B,$A187,'Inventory (old)'!$E:$E,"&gt;="&amp;$F187,'Inventory (old)'!$E:$E,"&lt;"&amp;$G187)</f>
        <v>0</v>
      </c>
      <c r="BA187" s="7">
        <f>SUMIFS('Inventory (old)'!$M:$M,'Inventory (old)'!$A:$A,"Parking",'Inventory (old)'!$B:$B,$A187,'Inventory (old)'!$E:$E,"&gt;="&amp;$F187,'Inventory (old)'!$E:$E,"&lt;"&amp;$G187)</f>
        <v>0</v>
      </c>
      <c r="BB187" s="1">
        <f>SUMIFS('Inventory (old)'!$S:$S,'Inventory (old)'!$A:$A,"Parking",'Inventory (old)'!$B:$B,$A187,'Inventory (old)'!$E:$E,"&gt;="&amp;$F187,'Inventory (old)'!$E:$E,"&lt;"&amp;$G187)</f>
        <v>0</v>
      </c>
      <c r="BC187" s="13" t="s">
        <v>2317</v>
      </c>
    </row>
    <row r="188" spans="1:55" x14ac:dyDescent="0.25">
      <c r="A188" s="6" t="s">
        <v>666</v>
      </c>
      <c r="B188" s="7" t="s">
        <v>36</v>
      </c>
      <c r="C188" s="7" t="s">
        <v>2051</v>
      </c>
      <c r="D188" s="7">
        <v>2</v>
      </c>
      <c r="E188" s="7" t="s">
        <v>59</v>
      </c>
      <c r="F188" s="8">
        <v>7.73</v>
      </c>
      <c r="G188" s="8">
        <v>8.4700000000000006</v>
      </c>
      <c r="H188" s="7" t="s">
        <v>436</v>
      </c>
      <c r="I188" s="7" t="s">
        <v>2198</v>
      </c>
      <c r="J188" s="14">
        <v>0.26</v>
      </c>
      <c r="K188" s="15" t="s">
        <v>2241</v>
      </c>
      <c r="L188" s="7" t="s">
        <v>2217</v>
      </c>
      <c r="M188" s="7" t="s">
        <v>2072</v>
      </c>
      <c r="N188" s="20">
        <v>1</v>
      </c>
      <c r="O188" s="20" t="s">
        <v>201</v>
      </c>
      <c r="P188" s="20"/>
      <c r="Q188" s="20"/>
      <c r="R188" s="8"/>
      <c r="S188" s="8"/>
      <c r="T188" s="14">
        <v>9.9999999999999995E-8</v>
      </c>
      <c r="U188" s="14">
        <v>0.05</v>
      </c>
      <c r="V188" s="21">
        <v>1</v>
      </c>
      <c r="W188" s="16"/>
      <c r="Y188" s="7"/>
      <c r="Z188" s="7"/>
      <c r="AA188" s="58">
        <v>2020</v>
      </c>
      <c r="AB188" s="59" t="s">
        <v>348</v>
      </c>
      <c r="AC188" s="15">
        <v>2020</v>
      </c>
      <c r="AD188" s="8">
        <f t="shared" si="26"/>
        <v>0</v>
      </c>
      <c r="AE188" s="8">
        <f t="shared" si="27"/>
        <v>0.26</v>
      </c>
      <c r="AF188" s="8">
        <f t="shared" si="28"/>
        <v>0.26</v>
      </c>
      <c r="AG188" s="8">
        <f t="shared" si="29"/>
        <v>4.99999E-2</v>
      </c>
      <c r="AH188" s="7">
        <f>IF($P188="X",SUMIFS('Inventory (old)'!$M:$M,'Inventory (old)'!$A:$A,"Channel",'Inventory (old)'!$B:$B,$A188,'Inventory (old)'!$E:$E,"&gt;="&amp;$F188,'Inventory (old)'!$E:$E,"&lt;"&amp;$G188),0)</f>
        <v>0</v>
      </c>
      <c r="AI188" s="12">
        <f>IF($P188="X",SUMIFS('Inventory (old)'!$M:$M,'Inventory (old)'!$A:$A,"Dotted Line",'Inventory (old)'!$B:$B,$A188,'Inventory (old)'!$E:$E,"&gt;="&amp;$F188,'Inventory (old)'!$E:$E,"&lt;"&amp;$G188),0)</f>
        <v>0</v>
      </c>
      <c r="AJ188" s="15" t="s">
        <v>3297</v>
      </c>
      <c r="AK188" s="7">
        <f>IF($P188="X",0,SUMIFS('Inventory (old)'!$M:$M,'Inventory (old)'!$A:$A,"Channel",'Inventory (old)'!$B:$B,$A188,'Inventory (old)'!$E:$E,"&gt;="&amp;F188,'Inventory (old)'!$E:$E,"&lt;"&amp;$G188))</f>
        <v>500</v>
      </c>
      <c r="AL188" s="7">
        <f>IF($P188="X",0,SUMIFS('Inventory (old)'!$M:$M,'Inventory (old)'!$A:$A,"Dotted Line",'Inventory (old)'!$B:$B,$A188,'Inventory (old)'!$E:$E,"&gt;="&amp;$F188,'Inventory (old)'!$E:$E,"&lt;"&amp;$G188))</f>
        <v>0</v>
      </c>
      <c r="AM188" s="7">
        <f>SUMIFS('Inventory (old)'!$M:$M,'Inventory (old)'!$A:$A,"Stop Line",'Inventory (old)'!$B:$B,$A188,'Inventory (old)'!$E:$E,"&gt;="&amp;$F188,'Inventory (old)'!$E:$E,"&lt;"&amp;$G188)</f>
        <v>0</v>
      </c>
      <c r="AN188" s="7">
        <f>SUMIFS('Inventory (old)'!$M:$M,'Inventory (old)'!$A:$A,"Arrows and Onlys",'Inventory (old)'!$B:$B,$A188,'Inventory (old)'!$E:$E,"&gt;="&amp;$F188,'Inventory (old)'!$E:$E,"&lt;"&amp;$G188)</f>
        <v>0</v>
      </c>
      <c r="AO188" s="7">
        <f>SUMIFS('Inventory (old)'!$N:$N,'Inventory (old)'!$A:$A,"Arrows and Onlys",'Inventory (old)'!$B:$B,$A188,'Inventory (old)'!$E:$E,"&gt;="&amp;$F188,'Inventory (old)'!$E:$E,"&lt;"&amp;$G188)</f>
        <v>0</v>
      </c>
      <c r="AP188" s="7">
        <f>SUMIFS('Inventory (old)'!$O:$O,'Inventory (old)'!$A:$A,"Transverse",'Inventory (old)'!$B:$B,$A188,'Inventory (old)'!$E:$E,"&gt;="&amp;$F188,'Inventory (old)'!$E:$E,"&lt;"&amp;$G188)</f>
        <v>0</v>
      </c>
      <c r="AQ188" s="7">
        <f>SUMIFS('Inventory (old)'!$P:$P,'Inventory (old)'!$A:$A,"Transverse",'Inventory (old)'!$B:$B,$A188,'Inventory (old)'!$E:$E,"&gt;="&amp;$F188,'Inventory (old)'!$E:$E,"&lt;"&amp;$G188)</f>
        <v>0</v>
      </c>
      <c r="AR188" s="7">
        <f>SUMIFS('Inventory (old)'!$M:$M,'Inventory (old)'!$A:$A,"Crosswalk",'Inventory (old)'!$B:$B,$A188,'Inventory (old)'!$E:$E,"&gt;="&amp;$F188,'Inventory (old)'!$E:$E,"&lt;"&amp;$G188)</f>
        <v>0</v>
      </c>
      <c r="AS188" s="7">
        <f>SUMIFS('Inventory (old)'!$M:$M,'Inventory (old)'!$A:$A,"Yield Line",'Inventory (old)'!$B:$B,$A188,'Inventory (old)'!$E:$E,"&gt;="&amp;$F188,'Inventory (old)'!$E:$E,"&lt;"&amp;$G188)</f>
        <v>0</v>
      </c>
      <c r="AT188" s="7">
        <f>SUMIFS('Inventory (old)'!$M:$M,'Inventory (old)'!$A:$A,"Island",'Inventory (old)'!$B:$B,$A188,'Inventory (old)'!$E:$E,"&gt;="&amp;$F188,'Inventory (old)'!$E:$E,"&lt;"&amp;$G188)</f>
        <v>0</v>
      </c>
      <c r="AU188" s="7">
        <f>SUMIFS('Inventory (old)'!$M:$M,'Inventory (old)'!$A:$A,"Railroad",'Inventory (old)'!$B:$B,$A188,'Inventory (old)'!$E:$E,"&gt;="&amp;$F188,'Inventory (old)'!$E:$E,"&lt;"&amp;$G188)</f>
        <v>0</v>
      </c>
      <c r="AV188" s="7">
        <f>SUMIFS('Inventory (old)'!$M:$M,'Inventory (old)'!$A:$A,"School",'Inventory (old)'!$B:$B,$A188,'Inventory (old)'!$E:$E,"&gt;="&amp;$F188,'Inventory (old)'!$E:$E,"&lt;"&amp;$G188)</f>
        <v>0</v>
      </c>
      <c r="AW188" s="7">
        <f>SUMIFS('Inventory (old)'!$M:$M,'Inventory (old)'!$A:$A,"Air Speed",'Inventory (old)'!$B:$B,$A188,'Inventory (old)'!$E:$E,"&gt;="&amp;$F188,'Inventory (old)'!$E:$E,"&lt;"&amp;$G188)</f>
        <v>0</v>
      </c>
      <c r="AX188" s="7">
        <f>SUMIFS('Inventory (old)'!$M:$M,'Inventory (old)'!$A:$A,"Wrong Way",'Inventory (old)'!$B:$B,$A188,'Inventory (old)'!$E:$E,"&gt;="&amp;$F188,'Inventory (old)'!$E:$E,"&lt;"&amp;$G188)</f>
        <v>0</v>
      </c>
      <c r="AY188" s="7">
        <f>SUMIFS('Inventory (old)'!$M:$M,'Inventory (old)'!$A:$A,"Merge Arrow",'Inventory (old)'!$B:$B,$A188,'Inventory (old)'!$E:$E,"&gt;="&amp;$F188,'Inventory (old)'!$E:$E,"&lt;"&amp;$G188)</f>
        <v>0</v>
      </c>
      <c r="AZ188" s="7">
        <f>SUMIFS('Inventory (old)'!$M:$M,'Inventory (old)'!$A:$A,"Bike",'Inventory (old)'!$B:$B,$A188,'Inventory (old)'!$E:$E,"&gt;="&amp;$F188,'Inventory (old)'!$E:$E,"&lt;"&amp;$G188)</f>
        <v>0</v>
      </c>
      <c r="BA188" s="7">
        <f>SUMIFS('Inventory (old)'!$M:$M,'Inventory (old)'!$A:$A,"Parking",'Inventory (old)'!$B:$B,$A188,'Inventory (old)'!$E:$E,"&gt;="&amp;$F188,'Inventory (old)'!$E:$E,"&lt;"&amp;$G188)</f>
        <v>0</v>
      </c>
      <c r="BB188" s="1">
        <f>SUMIFS('Inventory (old)'!$S:$S,'Inventory (old)'!$A:$A,"Parking",'Inventory (old)'!$B:$B,$A188,'Inventory (old)'!$E:$E,"&gt;="&amp;$F188,'Inventory (old)'!$E:$E,"&lt;"&amp;$G188)</f>
        <v>0</v>
      </c>
      <c r="BC188" s="13" t="s">
        <v>2318</v>
      </c>
    </row>
    <row r="189" spans="1:55" x14ac:dyDescent="0.25">
      <c r="A189" s="6" t="s">
        <v>2295</v>
      </c>
      <c r="B189" s="7" t="s">
        <v>36</v>
      </c>
      <c r="C189" s="7" t="s">
        <v>2051</v>
      </c>
      <c r="D189" s="7">
        <v>2</v>
      </c>
      <c r="E189" s="7" t="s">
        <v>58</v>
      </c>
      <c r="F189" s="8">
        <v>11.67</v>
      </c>
      <c r="G189" s="8">
        <v>15.97</v>
      </c>
      <c r="H189" s="7" t="s">
        <v>2191</v>
      </c>
      <c r="I189" s="7" t="s">
        <v>2297</v>
      </c>
      <c r="J189" s="14">
        <f t="shared" ref="J189:J190" si="37">G189-F189</f>
        <v>4.3000000000000007</v>
      </c>
      <c r="K189" s="15" t="s">
        <v>2241</v>
      </c>
      <c r="L189" s="7" t="s">
        <v>2217</v>
      </c>
      <c r="M189" s="7" t="s">
        <v>2072</v>
      </c>
      <c r="N189" s="20">
        <v>2</v>
      </c>
      <c r="O189" s="20" t="s">
        <v>201</v>
      </c>
      <c r="P189" s="20"/>
      <c r="Q189" s="20"/>
      <c r="R189" s="8"/>
      <c r="S189" s="8"/>
      <c r="T189" s="14"/>
      <c r="U189" s="14"/>
      <c r="V189" s="21"/>
      <c r="W189" s="16"/>
      <c r="X189" s="1">
        <v>105447</v>
      </c>
      <c r="Y189" s="7">
        <v>2022</v>
      </c>
      <c r="Z189" s="7" t="s">
        <v>25</v>
      </c>
      <c r="AA189" s="7">
        <v>2022</v>
      </c>
      <c r="AB189" s="16" t="s">
        <v>25</v>
      </c>
      <c r="AC189" s="15">
        <v>2020</v>
      </c>
      <c r="AD189" s="8">
        <f t="shared" ref="AD189:AD190" si="38">IF(L189="",IF(ISODD(N189),J189*2,J189),0)</f>
        <v>0</v>
      </c>
      <c r="AE189" s="8">
        <f t="shared" ref="AE189:AE190" si="39">IF(L189="",(J189-(S189-R189))*2,J189-(S189-R189))</f>
        <v>4.3000000000000007</v>
      </c>
      <c r="AF189" s="8">
        <f t="shared" ref="AF189:AF190" si="40">IF(L189="",0,J189)</f>
        <v>4.3000000000000007</v>
      </c>
      <c r="AG189" s="8">
        <f t="shared" ref="AG189:AG190" si="41">IF(L189="",IF(OR(N189=4,N189=5),J189*2,IF(OR(N189=6,N189=7),J189*4,0)),(N189-1)*J189)+(U189-T189)*V189</f>
        <v>4.3000000000000007</v>
      </c>
      <c r="AH189" s="7">
        <f>IF($P189="X",SUMIFS('Inventory (old)'!$M:$M,'Inventory (old)'!$A:$A,"Channel",'Inventory (old)'!$B:$B,$A189,'Inventory (old)'!$E:$E,"&gt;="&amp;$F189,'Inventory (old)'!$E:$E,"&lt;"&amp;$G189),0)</f>
        <v>0</v>
      </c>
      <c r="AI189" s="12">
        <f>IF($P189="X",SUMIFS('Inventory (old)'!$M:$M,'Inventory (old)'!$A:$A,"Dotted Line",'Inventory (old)'!$B:$B,$A189,'Inventory (old)'!$E:$E,"&gt;="&amp;$F189,'Inventory (old)'!$E:$E,"&lt;"&amp;$G189),0)</f>
        <v>0</v>
      </c>
      <c r="AJ189" s="15"/>
      <c r="AK189" s="7">
        <f>IF($P189="X",0,SUMIFS('Inventory (old)'!$M:$M,'Inventory (old)'!$A:$A,"Channel",'Inventory (old)'!$B:$B,$A189,'Inventory (old)'!$E:$E,"&gt;="&amp;F189,'Inventory (old)'!$E:$E,"&lt;"&amp;$G189))</f>
        <v>0</v>
      </c>
      <c r="AL189" s="7">
        <f>IF($P189="X",0,SUMIFS('Inventory (old)'!$M:$M,'Inventory (old)'!$A:$A,"Dotted Line",'Inventory (old)'!$B:$B,$A189,'Inventory (old)'!$E:$E,"&gt;="&amp;$F189,'Inventory (old)'!$E:$E,"&lt;"&amp;$G189))</f>
        <v>0</v>
      </c>
      <c r="AM189" s="7">
        <f>SUMIFS('Inventory (old)'!$M:$M,'Inventory (old)'!$A:$A,"Stop Line",'Inventory (old)'!$B:$B,$A189,'Inventory (old)'!$E:$E,"&gt;="&amp;$F189,'Inventory (old)'!$E:$E,"&lt;"&amp;$G189)</f>
        <v>0</v>
      </c>
      <c r="AN189" s="7">
        <f>SUMIFS('Inventory (old)'!$M:$M,'Inventory (old)'!$A:$A,"Arrows and Onlys",'Inventory (old)'!$B:$B,$A189,'Inventory (old)'!$E:$E,"&gt;="&amp;$F189,'Inventory (old)'!$E:$E,"&lt;"&amp;$G189)</f>
        <v>0</v>
      </c>
      <c r="AO189" s="7">
        <f>SUMIFS('Inventory (old)'!$N:$N,'Inventory (old)'!$A:$A,"Arrows and Onlys",'Inventory (old)'!$B:$B,$A189,'Inventory (old)'!$E:$E,"&gt;="&amp;$F189,'Inventory (old)'!$E:$E,"&lt;"&amp;$G189)</f>
        <v>0</v>
      </c>
      <c r="AP189" s="7">
        <f>SUMIFS('Inventory (old)'!$O:$O,'Inventory (old)'!$A:$A,"Transverse",'Inventory (old)'!$B:$B,$A189,'Inventory (old)'!$E:$E,"&gt;="&amp;$F189,'Inventory (old)'!$E:$E,"&lt;"&amp;$G189)</f>
        <v>0</v>
      </c>
      <c r="AQ189" s="7">
        <f>SUMIFS('Inventory (old)'!$P:$P,'Inventory (old)'!$A:$A,"Transverse",'Inventory (old)'!$B:$B,$A189,'Inventory (old)'!$E:$E,"&gt;="&amp;$F189,'Inventory (old)'!$E:$E,"&lt;"&amp;$G189)</f>
        <v>0</v>
      </c>
      <c r="AR189" s="7">
        <f>SUMIFS('Inventory (old)'!$M:$M,'Inventory (old)'!$A:$A,"Crosswalk",'Inventory (old)'!$B:$B,$A189,'Inventory (old)'!$E:$E,"&gt;="&amp;$F189,'Inventory (old)'!$E:$E,"&lt;"&amp;$G189)</f>
        <v>0</v>
      </c>
      <c r="AS189" s="7">
        <f>SUMIFS('Inventory (old)'!$M:$M,'Inventory (old)'!$A:$A,"Yield Line",'Inventory (old)'!$B:$B,$A189,'Inventory (old)'!$E:$E,"&gt;="&amp;$F189,'Inventory (old)'!$E:$E,"&lt;"&amp;$G189)</f>
        <v>0</v>
      </c>
      <c r="AT189" s="7">
        <f>SUMIFS('Inventory (old)'!$M:$M,'Inventory (old)'!$A:$A,"Island",'Inventory (old)'!$B:$B,$A189,'Inventory (old)'!$E:$E,"&gt;="&amp;$F189,'Inventory (old)'!$E:$E,"&lt;"&amp;$G189)</f>
        <v>0</v>
      </c>
      <c r="AU189" s="7">
        <f>SUMIFS('Inventory (old)'!$M:$M,'Inventory (old)'!$A:$A,"Railroad",'Inventory (old)'!$B:$B,$A189,'Inventory (old)'!$E:$E,"&gt;="&amp;$F189,'Inventory (old)'!$E:$E,"&lt;"&amp;$G189)</f>
        <v>0</v>
      </c>
      <c r="AV189" s="7">
        <f>SUMIFS('Inventory (old)'!$M:$M,'Inventory (old)'!$A:$A,"School",'Inventory (old)'!$B:$B,$A189,'Inventory (old)'!$E:$E,"&gt;="&amp;$F189,'Inventory (old)'!$E:$E,"&lt;"&amp;$G189)</f>
        <v>0</v>
      </c>
      <c r="AW189" s="7">
        <f>SUMIFS('Inventory (old)'!$M:$M,'Inventory (old)'!$A:$A,"Air Speed",'Inventory (old)'!$B:$B,$A189,'Inventory (old)'!$E:$E,"&gt;="&amp;$F189,'Inventory (old)'!$E:$E,"&lt;"&amp;$G189)</f>
        <v>0</v>
      </c>
      <c r="AX189" s="7">
        <f>SUMIFS('Inventory (old)'!$M:$M,'Inventory (old)'!$A:$A,"Wrong Way",'Inventory (old)'!$B:$B,$A189,'Inventory (old)'!$E:$E,"&gt;="&amp;$F189,'Inventory (old)'!$E:$E,"&lt;"&amp;$G189)</f>
        <v>0</v>
      </c>
      <c r="AY189" s="7">
        <f>SUMIFS('Inventory (old)'!$M:$M,'Inventory (old)'!$A:$A,"Merge Arrow",'Inventory (old)'!$B:$B,$A189,'Inventory (old)'!$E:$E,"&gt;="&amp;$F189,'Inventory (old)'!$E:$E,"&lt;"&amp;$G189)</f>
        <v>0</v>
      </c>
      <c r="AZ189" s="7">
        <f>SUMIFS('Inventory (old)'!$M:$M,'Inventory (old)'!$A:$A,"Bike",'Inventory (old)'!$B:$B,$A189,'Inventory (old)'!$E:$E,"&gt;="&amp;$F189,'Inventory (old)'!$E:$E,"&lt;"&amp;$G189)</f>
        <v>0</v>
      </c>
      <c r="BA189" s="7">
        <f>SUMIFS('Inventory (old)'!$M:$M,'Inventory (old)'!$A:$A,"Parking",'Inventory (old)'!$B:$B,$A189,'Inventory (old)'!$E:$E,"&gt;="&amp;$F189,'Inventory (old)'!$E:$E,"&lt;"&amp;$G189)</f>
        <v>0</v>
      </c>
      <c r="BB189" s="1">
        <f>SUMIFS('Inventory (old)'!$S:$S,'Inventory (old)'!$A:$A,"Parking",'Inventory (old)'!$B:$B,$A189,'Inventory (old)'!$E:$E,"&gt;="&amp;$F189,'Inventory (old)'!$E:$E,"&lt;"&amp;$G189)</f>
        <v>0</v>
      </c>
      <c r="BC189" s="13"/>
    </row>
    <row r="190" spans="1:55" x14ac:dyDescent="0.25">
      <c r="A190" s="6" t="s">
        <v>2296</v>
      </c>
      <c r="B190" s="7" t="s">
        <v>36</v>
      </c>
      <c r="C190" s="7" t="s">
        <v>2051</v>
      </c>
      <c r="D190" s="7">
        <v>2</v>
      </c>
      <c r="E190" s="7" t="s">
        <v>59</v>
      </c>
      <c r="F190" s="8">
        <v>11.67</v>
      </c>
      <c r="G190" s="8">
        <v>15.51</v>
      </c>
      <c r="H190" s="7" t="s">
        <v>2191</v>
      </c>
      <c r="I190" s="7" t="s">
        <v>2298</v>
      </c>
      <c r="J190" s="14">
        <f t="shared" si="37"/>
        <v>3.84</v>
      </c>
      <c r="K190" s="15" t="s">
        <v>2241</v>
      </c>
      <c r="L190" s="7" t="s">
        <v>2217</v>
      </c>
      <c r="M190" s="7" t="s">
        <v>2072</v>
      </c>
      <c r="N190" s="20">
        <v>2</v>
      </c>
      <c r="O190" s="20" t="s">
        <v>201</v>
      </c>
      <c r="P190" s="20"/>
      <c r="Q190" s="20"/>
      <c r="R190" s="8"/>
      <c r="S190" s="8"/>
      <c r="T190" s="14"/>
      <c r="U190" s="14"/>
      <c r="V190" s="21"/>
      <c r="W190" s="16"/>
      <c r="X190" s="1">
        <v>105447</v>
      </c>
      <c r="Y190" s="7">
        <v>2022</v>
      </c>
      <c r="Z190" s="7" t="s">
        <v>25</v>
      </c>
      <c r="AA190" s="7">
        <v>2022</v>
      </c>
      <c r="AB190" s="16" t="s">
        <v>25</v>
      </c>
      <c r="AC190" s="15">
        <v>2020</v>
      </c>
      <c r="AD190" s="8">
        <f t="shared" si="38"/>
        <v>0</v>
      </c>
      <c r="AE190" s="8">
        <f t="shared" si="39"/>
        <v>3.84</v>
      </c>
      <c r="AF190" s="8">
        <f t="shared" si="40"/>
        <v>3.84</v>
      </c>
      <c r="AG190" s="8">
        <f t="shared" si="41"/>
        <v>3.84</v>
      </c>
      <c r="AH190" s="7">
        <f>IF($P190="X",SUMIFS('Inventory (old)'!$M:$M,'Inventory (old)'!$A:$A,"Channel",'Inventory (old)'!$B:$B,$A190,'Inventory (old)'!$E:$E,"&gt;="&amp;$F190,'Inventory (old)'!$E:$E,"&lt;"&amp;$G190),0)</f>
        <v>0</v>
      </c>
      <c r="AI190" s="12">
        <f>IF($P190="X",SUMIFS('Inventory (old)'!$M:$M,'Inventory (old)'!$A:$A,"Dotted Line",'Inventory (old)'!$B:$B,$A190,'Inventory (old)'!$E:$E,"&gt;="&amp;$F190,'Inventory (old)'!$E:$E,"&lt;"&amp;$G190),0)</f>
        <v>0</v>
      </c>
      <c r="AJ190" s="15"/>
      <c r="AK190" s="7">
        <f>IF($P190="X",0,SUMIFS('Inventory (old)'!$M:$M,'Inventory (old)'!$A:$A,"Channel",'Inventory (old)'!$B:$B,$A190,'Inventory (old)'!$E:$E,"&gt;="&amp;F190,'Inventory (old)'!$E:$E,"&lt;"&amp;$G190))</f>
        <v>0</v>
      </c>
      <c r="AL190" s="7">
        <f>IF($P190="X",0,SUMIFS('Inventory (old)'!$M:$M,'Inventory (old)'!$A:$A,"Dotted Line",'Inventory (old)'!$B:$B,$A190,'Inventory (old)'!$E:$E,"&gt;="&amp;$F190,'Inventory (old)'!$E:$E,"&lt;"&amp;$G190))</f>
        <v>0</v>
      </c>
      <c r="AM190" s="7">
        <f>SUMIFS('Inventory (old)'!$M:$M,'Inventory (old)'!$A:$A,"Stop Line",'Inventory (old)'!$B:$B,$A190,'Inventory (old)'!$E:$E,"&gt;="&amp;$F190,'Inventory (old)'!$E:$E,"&lt;"&amp;$G190)</f>
        <v>0</v>
      </c>
      <c r="AN190" s="7">
        <f>SUMIFS('Inventory (old)'!$M:$M,'Inventory (old)'!$A:$A,"Arrows and Onlys",'Inventory (old)'!$B:$B,$A190,'Inventory (old)'!$E:$E,"&gt;="&amp;$F190,'Inventory (old)'!$E:$E,"&lt;"&amp;$G190)</f>
        <v>0</v>
      </c>
      <c r="AO190" s="7">
        <f>SUMIFS('Inventory (old)'!$N:$N,'Inventory (old)'!$A:$A,"Arrows and Onlys",'Inventory (old)'!$B:$B,$A190,'Inventory (old)'!$E:$E,"&gt;="&amp;$F190,'Inventory (old)'!$E:$E,"&lt;"&amp;$G190)</f>
        <v>0</v>
      </c>
      <c r="AP190" s="7">
        <f>SUMIFS('Inventory (old)'!$O:$O,'Inventory (old)'!$A:$A,"Transverse",'Inventory (old)'!$B:$B,$A190,'Inventory (old)'!$E:$E,"&gt;="&amp;$F190,'Inventory (old)'!$E:$E,"&lt;"&amp;$G190)</f>
        <v>0</v>
      </c>
      <c r="AQ190" s="7">
        <f>SUMIFS('Inventory (old)'!$P:$P,'Inventory (old)'!$A:$A,"Transverse",'Inventory (old)'!$B:$B,$A190,'Inventory (old)'!$E:$E,"&gt;="&amp;$F190,'Inventory (old)'!$E:$E,"&lt;"&amp;$G190)</f>
        <v>0</v>
      </c>
      <c r="AR190" s="7">
        <f>SUMIFS('Inventory (old)'!$M:$M,'Inventory (old)'!$A:$A,"Crosswalk",'Inventory (old)'!$B:$B,$A190,'Inventory (old)'!$E:$E,"&gt;="&amp;$F190,'Inventory (old)'!$E:$E,"&lt;"&amp;$G190)</f>
        <v>0</v>
      </c>
      <c r="AS190" s="7">
        <f>SUMIFS('Inventory (old)'!$M:$M,'Inventory (old)'!$A:$A,"Yield Line",'Inventory (old)'!$B:$B,$A190,'Inventory (old)'!$E:$E,"&gt;="&amp;$F190,'Inventory (old)'!$E:$E,"&lt;"&amp;$G190)</f>
        <v>0</v>
      </c>
      <c r="AT190" s="7">
        <f>SUMIFS('Inventory (old)'!$M:$M,'Inventory (old)'!$A:$A,"Island",'Inventory (old)'!$B:$B,$A190,'Inventory (old)'!$E:$E,"&gt;="&amp;$F190,'Inventory (old)'!$E:$E,"&lt;"&amp;$G190)</f>
        <v>0</v>
      </c>
      <c r="AU190" s="7">
        <f>SUMIFS('Inventory (old)'!$M:$M,'Inventory (old)'!$A:$A,"Railroad",'Inventory (old)'!$B:$B,$A190,'Inventory (old)'!$E:$E,"&gt;="&amp;$F190,'Inventory (old)'!$E:$E,"&lt;"&amp;$G190)</f>
        <v>0</v>
      </c>
      <c r="AV190" s="7">
        <f>SUMIFS('Inventory (old)'!$M:$M,'Inventory (old)'!$A:$A,"School",'Inventory (old)'!$B:$B,$A190,'Inventory (old)'!$E:$E,"&gt;="&amp;$F190,'Inventory (old)'!$E:$E,"&lt;"&amp;$G190)</f>
        <v>0</v>
      </c>
      <c r="AW190" s="7">
        <f>SUMIFS('Inventory (old)'!$M:$M,'Inventory (old)'!$A:$A,"Air Speed",'Inventory (old)'!$B:$B,$A190,'Inventory (old)'!$E:$E,"&gt;="&amp;$F190,'Inventory (old)'!$E:$E,"&lt;"&amp;$G190)</f>
        <v>1</v>
      </c>
      <c r="AX190" s="7">
        <f>SUMIFS('Inventory (old)'!$M:$M,'Inventory (old)'!$A:$A,"Wrong Way",'Inventory (old)'!$B:$B,$A190,'Inventory (old)'!$E:$E,"&gt;="&amp;$F190,'Inventory (old)'!$E:$E,"&lt;"&amp;$G190)</f>
        <v>0</v>
      </c>
      <c r="AY190" s="7">
        <f>SUMIFS('Inventory (old)'!$M:$M,'Inventory (old)'!$A:$A,"Merge Arrow",'Inventory (old)'!$B:$B,$A190,'Inventory (old)'!$E:$E,"&gt;="&amp;$F190,'Inventory (old)'!$E:$E,"&lt;"&amp;$G190)</f>
        <v>0</v>
      </c>
      <c r="AZ190" s="7">
        <f>SUMIFS('Inventory (old)'!$M:$M,'Inventory (old)'!$A:$A,"Bike",'Inventory (old)'!$B:$B,$A190,'Inventory (old)'!$E:$E,"&gt;="&amp;$F190,'Inventory (old)'!$E:$E,"&lt;"&amp;$G190)</f>
        <v>0</v>
      </c>
      <c r="BA190" s="7">
        <f>SUMIFS('Inventory (old)'!$M:$M,'Inventory (old)'!$A:$A,"Parking",'Inventory (old)'!$B:$B,$A190,'Inventory (old)'!$E:$E,"&gt;="&amp;$F190,'Inventory (old)'!$E:$E,"&lt;"&amp;$G190)</f>
        <v>0</v>
      </c>
      <c r="BB190" s="1">
        <f>SUMIFS('Inventory (old)'!$S:$S,'Inventory (old)'!$A:$A,"Parking",'Inventory (old)'!$B:$B,$A190,'Inventory (old)'!$E:$E,"&gt;="&amp;$F190,'Inventory (old)'!$E:$E,"&lt;"&amp;$G190)</f>
        <v>0</v>
      </c>
      <c r="BC190" s="13"/>
    </row>
    <row r="191" spans="1:55" x14ac:dyDescent="0.25">
      <c r="A191" s="6" t="s">
        <v>2319</v>
      </c>
      <c r="B191" s="7" t="s">
        <v>36</v>
      </c>
      <c r="C191" s="7" t="s">
        <v>2051</v>
      </c>
      <c r="D191" s="7">
        <v>2</v>
      </c>
      <c r="E191" s="7" t="s">
        <v>58</v>
      </c>
      <c r="F191" s="8">
        <v>11.51</v>
      </c>
      <c r="G191" s="8">
        <v>12.33</v>
      </c>
      <c r="H191" s="7" t="s">
        <v>215</v>
      </c>
      <c r="I191" s="7" t="s">
        <v>2196</v>
      </c>
      <c r="J191" s="14">
        <v>0.23</v>
      </c>
      <c r="K191" s="15" t="s">
        <v>2241</v>
      </c>
      <c r="L191" s="7" t="s">
        <v>2217</v>
      </c>
      <c r="M191" s="7" t="s">
        <v>2072</v>
      </c>
      <c r="N191" s="20">
        <v>1</v>
      </c>
      <c r="O191" s="20" t="s">
        <v>201</v>
      </c>
      <c r="P191" s="20"/>
      <c r="Q191" s="20"/>
      <c r="R191" s="8"/>
      <c r="S191" s="8"/>
      <c r="T191" s="14">
        <v>9.9999999999999995E-8</v>
      </c>
      <c r="U191" s="14">
        <v>0.53</v>
      </c>
      <c r="V191" s="21">
        <v>1</v>
      </c>
      <c r="W191" s="16"/>
      <c r="X191" s="1">
        <v>105447</v>
      </c>
      <c r="Y191" s="7">
        <v>2022</v>
      </c>
      <c r="Z191" s="7" t="s">
        <v>25</v>
      </c>
      <c r="AA191" s="7">
        <v>2022</v>
      </c>
      <c r="AB191" s="16" t="s">
        <v>25</v>
      </c>
      <c r="AC191" s="15">
        <v>2020</v>
      </c>
      <c r="AD191" s="8">
        <f t="shared" si="26"/>
        <v>0</v>
      </c>
      <c r="AE191" s="8">
        <f t="shared" si="27"/>
        <v>0.23</v>
      </c>
      <c r="AF191" s="8">
        <f t="shared" si="28"/>
        <v>0.23</v>
      </c>
      <c r="AG191" s="8">
        <f t="shared" si="29"/>
        <v>0.52999990000000008</v>
      </c>
      <c r="AH191" s="7">
        <f>IF($P191="X",SUMIFS('Inventory (old)'!$M:$M,'Inventory (old)'!$A:$A,"Channel",'Inventory (old)'!$B:$B,$A191,'Inventory (old)'!$E:$E,"&gt;="&amp;$F191,'Inventory (old)'!$E:$E,"&lt;"&amp;$G191),0)</f>
        <v>0</v>
      </c>
      <c r="AI191" s="12">
        <f>IF($P191="X",SUMIFS('Inventory (old)'!$M:$M,'Inventory (old)'!$A:$A,"Dotted Line",'Inventory (old)'!$B:$B,$A191,'Inventory (old)'!$E:$E,"&gt;="&amp;$F191,'Inventory (old)'!$E:$E,"&lt;"&amp;$G191),0)</f>
        <v>0</v>
      </c>
      <c r="AJ191" s="15"/>
      <c r="AK191" s="7">
        <f>IF($P191="X",0,SUMIFS('Inventory (old)'!$M:$M,'Inventory (old)'!$A:$A,"Channel",'Inventory (old)'!$B:$B,$A191,'Inventory (old)'!$E:$E,"&gt;="&amp;F191,'Inventory (old)'!$E:$E,"&lt;"&amp;$G191))</f>
        <v>2205</v>
      </c>
      <c r="AL191" s="7">
        <f>IF($P191="X",0,SUMIFS('Inventory (old)'!$M:$M,'Inventory (old)'!$A:$A,"Dotted Line",'Inventory (old)'!$B:$B,$A191,'Inventory (old)'!$E:$E,"&gt;="&amp;$F191,'Inventory (old)'!$E:$E,"&lt;"&amp;$G191))</f>
        <v>0</v>
      </c>
      <c r="AM191" s="7">
        <f>SUMIFS('Inventory (old)'!$M:$M,'Inventory (old)'!$A:$A,"Stop Line",'Inventory (old)'!$B:$B,$A191,'Inventory (old)'!$E:$E,"&gt;="&amp;$F191,'Inventory (old)'!$E:$E,"&lt;"&amp;$G191)</f>
        <v>47</v>
      </c>
      <c r="AN191" s="7">
        <f>SUMIFS('Inventory (old)'!$M:$M,'Inventory (old)'!$A:$A,"Arrows and Onlys",'Inventory (old)'!$B:$B,$A191,'Inventory (old)'!$E:$E,"&gt;="&amp;$F191,'Inventory (old)'!$E:$E,"&lt;"&amp;$G191)</f>
        <v>12</v>
      </c>
      <c r="AO191" s="7">
        <f>SUMIFS('Inventory (old)'!$N:$N,'Inventory (old)'!$A:$A,"Arrows and Onlys",'Inventory (old)'!$B:$B,$A191,'Inventory (old)'!$E:$E,"&gt;="&amp;$F191,'Inventory (old)'!$E:$E,"&lt;"&amp;$G191)</f>
        <v>0</v>
      </c>
      <c r="AP191" s="7">
        <f>SUMIFS('Inventory (old)'!$O:$O,'Inventory (old)'!$A:$A,"Transverse",'Inventory (old)'!$B:$B,$A191,'Inventory (old)'!$E:$E,"&gt;="&amp;$F191,'Inventory (old)'!$E:$E,"&lt;"&amp;$G191)</f>
        <v>224</v>
      </c>
      <c r="AQ191" s="7">
        <f>SUMIFS('Inventory (old)'!$P:$P,'Inventory (old)'!$A:$A,"Transverse",'Inventory (old)'!$B:$B,$A191,'Inventory (old)'!$E:$E,"&gt;="&amp;$F191,'Inventory (old)'!$E:$E,"&lt;"&amp;$G191)</f>
        <v>0</v>
      </c>
      <c r="AR191" s="7">
        <f>SUMIFS('Inventory (old)'!$M:$M,'Inventory (old)'!$A:$A,"Crosswalk",'Inventory (old)'!$B:$B,$A191,'Inventory (old)'!$E:$E,"&gt;="&amp;$F191,'Inventory (old)'!$E:$E,"&lt;"&amp;$G191)</f>
        <v>0</v>
      </c>
      <c r="AS191" s="7">
        <f>SUMIFS('Inventory (old)'!$M:$M,'Inventory (old)'!$A:$A,"Yield Line",'Inventory (old)'!$B:$B,$A191,'Inventory (old)'!$E:$E,"&gt;="&amp;$F191,'Inventory (old)'!$E:$E,"&lt;"&amp;$G191)</f>
        <v>0</v>
      </c>
      <c r="AT191" s="7">
        <f>SUMIFS('Inventory (old)'!$M:$M,'Inventory (old)'!$A:$A,"Island",'Inventory (old)'!$B:$B,$A191,'Inventory (old)'!$E:$E,"&gt;="&amp;$F191,'Inventory (old)'!$E:$E,"&lt;"&amp;$G191)</f>
        <v>0</v>
      </c>
      <c r="AU191" s="7">
        <f>SUMIFS('Inventory (old)'!$M:$M,'Inventory (old)'!$A:$A,"Railroad",'Inventory (old)'!$B:$B,$A191,'Inventory (old)'!$E:$E,"&gt;="&amp;$F191,'Inventory (old)'!$E:$E,"&lt;"&amp;$G191)</f>
        <v>0</v>
      </c>
      <c r="AV191" s="7">
        <f>SUMIFS('Inventory (old)'!$M:$M,'Inventory (old)'!$A:$A,"School",'Inventory (old)'!$B:$B,$A191,'Inventory (old)'!$E:$E,"&gt;="&amp;$F191,'Inventory (old)'!$E:$E,"&lt;"&amp;$G191)</f>
        <v>0</v>
      </c>
      <c r="AW191" s="7">
        <f>SUMIFS('Inventory (old)'!$M:$M,'Inventory (old)'!$A:$A,"Air Speed",'Inventory (old)'!$B:$B,$A191,'Inventory (old)'!$E:$E,"&gt;="&amp;$F191,'Inventory (old)'!$E:$E,"&lt;"&amp;$G191)</f>
        <v>0</v>
      </c>
      <c r="AX191" s="7">
        <f>SUMIFS('Inventory (old)'!$M:$M,'Inventory (old)'!$A:$A,"Wrong Way",'Inventory (old)'!$B:$B,$A191,'Inventory (old)'!$E:$E,"&gt;="&amp;$F191,'Inventory (old)'!$E:$E,"&lt;"&amp;$G191)</f>
        <v>0</v>
      </c>
      <c r="AY191" s="7">
        <f>SUMIFS('Inventory (old)'!$M:$M,'Inventory (old)'!$A:$A,"Merge Arrow",'Inventory (old)'!$B:$B,$A191,'Inventory (old)'!$E:$E,"&gt;="&amp;$F191,'Inventory (old)'!$E:$E,"&lt;"&amp;$G191)</f>
        <v>0</v>
      </c>
      <c r="AZ191" s="7">
        <f>SUMIFS('Inventory (old)'!$M:$M,'Inventory (old)'!$A:$A,"Bike",'Inventory (old)'!$B:$B,$A191,'Inventory (old)'!$E:$E,"&gt;="&amp;$F191,'Inventory (old)'!$E:$E,"&lt;"&amp;$G191)</f>
        <v>0</v>
      </c>
      <c r="BA191" s="7">
        <f>SUMIFS('Inventory (old)'!$M:$M,'Inventory (old)'!$A:$A,"Parking",'Inventory (old)'!$B:$B,$A191,'Inventory (old)'!$E:$E,"&gt;="&amp;$F191,'Inventory (old)'!$E:$E,"&lt;"&amp;$G191)</f>
        <v>0</v>
      </c>
      <c r="BB191" s="1">
        <f>SUMIFS('Inventory (old)'!$S:$S,'Inventory (old)'!$A:$A,"Parking",'Inventory (old)'!$B:$B,$A191,'Inventory (old)'!$E:$E,"&gt;="&amp;$F191,'Inventory (old)'!$E:$E,"&lt;"&amp;$G191)</f>
        <v>0</v>
      </c>
      <c r="BC191" s="13" t="s">
        <v>2326</v>
      </c>
    </row>
    <row r="192" spans="1:55" x14ac:dyDescent="0.25">
      <c r="A192" s="6" t="s">
        <v>2323</v>
      </c>
      <c r="B192" s="7" t="s">
        <v>36</v>
      </c>
      <c r="C192" s="7" t="s">
        <v>2051</v>
      </c>
      <c r="D192" s="7">
        <v>2</v>
      </c>
      <c r="E192" s="7" t="s">
        <v>58</v>
      </c>
      <c r="F192" s="8">
        <v>11.51</v>
      </c>
      <c r="G192" s="8">
        <v>12.33</v>
      </c>
      <c r="H192" s="7" t="s">
        <v>215</v>
      </c>
      <c r="I192" s="7" t="s">
        <v>2320</v>
      </c>
      <c r="J192" s="14">
        <v>0.26</v>
      </c>
      <c r="K192" s="15" t="s">
        <v>2241</v>
      </c>
      <c r="L192" s="7" t="s">
        <v>2217</v>
      </c>
      <c r="M192" s="7" t="s">
        <v>2072</v>
      </c>
      <c r="N192" s="20">
        <v>1</v>
      </c>
      <c r="O192" s="20" t="s">
        <v>201</v>
      </c>
      <c r="P192" s="20"/>
      <c r="Q192" s="20"/>
      <c r="R192" s="8"/>
      <c r="S192" s="8"/>
      <c r="T192" s="14">
        <v>9.9999999999999995E-8</v>
      </c>
      <c r="U192" s="14">
        <v>0.05</v>
      </c>
      <c r="V192" s="21">
        <v>1</v>
      </c>
      <c r="W192" s="16"/>
      <c r="X192" s="1">
        <v>105447</v>
      </c>
      <c r="Y192" s="7">
        <v>2022</v>
      </c>
      <c r="Z192" s="7" t="s">
        <v>25</v>
      </c>
      <c r="AA192" s="7">
        <v>2022</v>
      </c>
      <c r="AB192" s="16" t="s">
        <v>25</v>
      </c>
      <c r="AC192" s="15">
        <v>2020</v>
      </c>
      <c r="AD192" s="8">
        <f t="shared" si="26"/>
        <v>0</v>
      </c>
      <c r="AE192" s="8">
        <f t="shared" si="27"/>
        <v>0.26</v>
      </c>
      <c r="AF192" s="8">
        <f t="shared" si="28"/>
        <v>0.26</v>
      </c>
      <c r="AG192" s="8">
        <f t="shared" si="29"/>
        <v>4.99999E-2</v>
      </c>
      <c r="AH192" s="7">
        <f>IF($P192="X",SUMIFS('Inventory (old)'!$M:$M,'Inventory (old)'!$A:$A,"Channel",'Inventory (old)'!$B:$B,$A192,'Inventory (old)'!$E:$E,"&gt;="&amp;$F192,'Inventory (old)'!$E:$E,"&lt;"&amp;$G192),0)</f>
        <v>0</v>
      </c>
      <c r="AI192" s="12">
        <f>IF($P192="X",SUMIFS('Inventory (old)'!$M:$M,'Inventory (old)'!$A:$A,"Dotted Line",'Inventory (old)'!$B:$B,$A192,'Inventory (old)'!$E:$E,"&gt;="&amp;$F192,'Inventory (old)'!$E:$E,"&lt;"&amp;$G192),0)</f>
        <v>0</v>
      </c>
      <c r="AJ192" s="15"/>
      <c r="AK192" s="7">
        <f>IF($P192="X",0,SUMIFS('Inventory (old)'!$M:$M,'Inventory (old)'!$A:$A,"Channel",'Inventory (old)'!$B:$B,$A192,'Inventory (old)'!$E:$E,"&gt;="&amp;F192,'Inventory (old)'!$E:$E,"&lt;"&amp;$G192))</f>
        <v>330</v>
      </c>
      <c r="AL192" s="7">
        <f>IF($P192="X",0,SUMIFS('Inventory (old)'!$M:$M,'Inventory (old)'!$A:$A,"Dotted Line",'Inventory (old)'!$B:$B,$A192,'Inventory (old)'!$E:$E,"&gt;="&amp;$F192,'Inventory (old)'!$E:$E,"&lt;"&amp;$G192))</f>
        <v>0</v>
      </c>
      <c r="AM192" s="7">
        <f>SUMIFS('Inventory (old)'!$M:$M,'Inventory (old)'!$A:$A,"Stop Line",'Inventory (old)'!$B:$B,$A192,'Inventory (old)'!$E:$E,"&gt;="&amp;$F192,'Inventory (old)'!$E:$E,"&lt;"&amp;$G192)</f>
        <v>0</v>
      </c>
      <c r="AN192" s="7">
        <f>SUMIFS('Inventory (old)'!$M:$M,'Inventory (old)'!$A:$A,"Arrows and Onlys",'Inventory (old)'!$B:$B,$A192,'Inventory (old)'!$E:$E,"&gt;="&amp;$F192,'Inventory (old)'!$E:$E,"&lt;"&amp;$G192)</f>
        <v>0</v>
      </c>
      <c r="AO192" s="7">
        <f>SUMIFS('Inventory (old)'!$N:$N,'Inventory (old)'!$A:$A,"Arrows and Onlys",'Inventory (old)'!$B:$B,$A192,'Inventory (old)'!$E:$E,"&gt;="&amp;$F192,'Inventory (old)'!$E:$E,"&lt;"&amp;$G192)</f>
        <v>0</v>
      </c>
      <c r="AP192" s="7">
        <f>SUMIFS('Inventory (old)'!$O:$O,'Inventory (old)'!$A:$A,"Transverse",'Inventory (old)'!$B:$B,$A192,'Inventory (old)'!$E:$E,"&gt;="&amp;$F192,'Inventory (old)'!$E:$E,"&lt;"&amp;$G192)</f>
        <v>0</v>
      </c>
      <c r="AQ192" s="7">
        <f>SUMIFS('Inventory (old)'!$P:$P,'Inventory (old)'!$A:$A,"Transverse",'Inventory (old)'!$B:$B,$A192,'Inventory (old)'!$E:$E,"&gt;="&amp;$F192,'Inventory (old)'!$E:$E,"&lt;"&amp;$G192)</f>
        <v>0</v>
      </c>
      <c r="AR192" s="7">
        <f>SUMIFS('Inventory (old)'!$M:$M,'Inventory (old)'!$A:$A,"Crosswalk",'Inventory (old)'!$B:$B,$A192,'Inventory (old)'!$E:$E,"&gt;="&amp;$F192,'Inventory (old)'!$E:$E,"&lt;"&amp;$G192)</f>
        <v>0</v>
      </c>
      <c r="AS192" s="7">
        <f>SUMIFS('Inventory (old)'!$M:$M,'Inventory (old)'!$A:$A,"Yield Line",'Inventory (old)'!$B:$B,$A192,'Inventory (old)'!$E:$E,"&gt;="&amp;$F192,'Inventory (old)'!$E:$E,"&lt;"&amp;$G192)</f>
        <v>0</v>
      </c>
      <c r="AT192" s="7">
        <f>SUMIFS('Inventory (old)'!$M:$M,'Inventory (old)'!$A:$A,"Island",'Inventory (old)'!$B:$B,$A192,'Inventory (old)'!$E:$E,"&gt;="&amp;$F192,'Inventory (old)'!$E:$E,"&lt;"&amp;$G192)</f>
        <v>0</v>
      </c>
      <c r="AU192" s="7">
        <f>SUMIFS('Inventory (old)'!$M:$M,'Inventory (old)'!$A:$A,"Railroad",'Inventory (old)'!$B:$B,$A192,'Inventory (old)'!$E:$E,"&gt;="&amp;$F192,'Inventory (old)'!$E:$E,"&lt;"&amp;$G192)</f>
        <v>0</v>
      </c>
      <c r="AV192" s="7">
        <f>SUMIFS('Inventory (old)'!$M:$M,'Inventory (old)'!$A:$A,"School",'Inventory (old)'!$B:$B,$A192,'Inventory (old)'!$E:$E,"&gt;="&amp;$F192,'Inventory (old)'!$E:$E,"&lt;"&amp;$G192)</f>
        <v>0</v>
      </c>
      <c r="AW192" s="7">
        <f>SUMIFS('Inventory (old)'!$M:$M,'Inventory (old)'!$A:$A,"Air Speed",'Inventory (old)'!$B:$B,$A192,'Inventory (old)'!$E:$E,"&gt;="&amp;$F192,'Inventory (old)'!$E:$E,"&lt;"&amp;$G192)</f>
        <v>0</v>
      </c>
      <c r="AX192" s="7">
        <f>SUMIFS('Inventory (old)'!$M:$M,'Inventory (old)'!$A:$A,"Wrong Way",'Inventory (old)'!$B:$B,$A192,'Inventory (old)'!$E:$E,"&gt;="&amp;$F192,'Inventory (old)'!$E:$E,"&lt;"&amp;$G192)</f>
        <v>0</v>
      </c>
      <c r="AY192" s="7">
        <f>SUMIFS('Inventory (old)'!$M:$M,'Inventory (old)'!$A:$A,"Merge Arrow",'Inventory (old)'!$B:$B,$A192,'Inventory (old)'!$E:$E,"&gt;="&amp;$F192,'Inventory (old)'!$E:$E,"&lt;"&amp;$G192)</f>
        <v>0</v>
      </c>
      <c r="AZ192" s="7">
        <f>SUMIFS('Inventory (old)'!$M:$M,'Inventory (old)'!$A:$A,"Bike",'Inventory (old)'!$B:$B,$A192,'Inventory (old)'!$E:$E,"&gt;="&amp;$F192,'Inventory (old)'!$E:$E,"&lt;"&amp;$G192)</f>
        <v>0</v>
      </c>
      <c r="BA192" s="7">
        <f>SUMIFS('Inventory (old)'!$M:$M,'Inventory (old)'!$A:$A,"Parking",'Inventory (old)'!$B:$B,$A192,'Inventory (old)'!$E:$E,"&gt;="&amp;$F192,'Inventory (old)'!$E:$E,"&lt;"&amp;$G192)</f>
        <v>0</v>
      </c>
      <c r="BB192" s="1">
        <f>SUMIFS('Inventory (old)'!$S:$S,'Inventory (old)'!$A:$A,"Parking",'Inventory (old)'!$B:$B,$A192,'Inventory (old)'!$E:$E,"&gt;="&amp;$F192,'Inventory (old)'!$E:$E,"&lt;"&amp;$G192)</f>
        <v>0</v>
      </c>
      <c r="BC192" s="13" t="s">
        <v>2327</v>
      </c>
    </row>
    <row r="193" spans="1:55" x14ac:dyDescent="0.25">
      <c r="A193" s="6" t="s">
        <v>2324</v>
      </c>
      <c r="B193" s="7" t="s">
        <v>36</v>
      </c>
      <c r="C193" s="7" t="s">
        <v>2051</v>
      </c>
      <c r="D193" s="7">
        <v>2</v>
      </c>
      <c r="E193" s="7" t="s">
        <v>58</v>
      </c>
      <c r="F193" s="8">
        <v>11.51</v>
      </c>
      <c r="G193" s="8">
        <v>12.33</v>
      </c>
      <c r="H193" s="7" t="s">
        <v>215</v>
      </c>
      <c r="I193" s="7" t="s">
        <v>2321</v>
      </c>
      <c r="J193" s="14">
        <v>0.34</v>
      </c>
      <c r="K193" s="15" t="s">
        <v>2241</v>
      </c>
      <c r="L193" s="7" t="s">
        <v>2217</v>
      </c>
      <c r="M193" s="7" t="s">
        <v>2072</v>
      </c>
      <c r="N193" s="20">
        <v>1</v>
      </c>
      <c r="O193" s="20" t="s">
        <v>201</v>
      </c>
      <c r="P193" s="20"/>
      <c r="Q193" s="20"/>
      <c r="R193" s="8"/>
      <c r="S193" s="8"/>
      <c r="T193" s="14">
        <v>9.9999999999999995E-8</v>
      </c>
      <c r="U193" s="14">
        <v>0.04</v>
      </c>
      <c r="V193" s="21">
        <v>1</v>
      </c>
      <c r="W193" s="16"/>
      <c r="X193" s="1">
        <v>105447</v>
      </c>
      <c r="Y193" s="7">
        <v>2022</v>
      </c>
      <c r="Z193" s="7" t="s">
        <v>25</v>
      </c>
      <c r="AA193" s="7">
        <v>2022</v>
      </c>
      <c r="AB193" s="16" t="s">
        <v>25</v>
      </c>
      <c r="AC193" s="15">
        <v>2020</v>
      </c>
      <c r="AD193" s="8">
        <f t="shared" si="26"/>
        <v>0</v>
      </c>
      <c r="AE193" s="8">
        <f t="shared" si="27"/>
        <v>0.34</v>
      </c>
      <c r="AF193" s="8">
        <f t="shared" si="28"/>
        <v>0.34</v>
      </c>
      <c r="AG193" s="8">
        <f t="shared" si="29"/>
        <v>3.9999899999999998E-2</v>
      </c>
      <c r="AH193" s="7">
        <f>IF($P193="X",SUMIFS('Inventory (old)'!$M:$M,'Inventory (old)'!$A:$A,"Channel",'Inventory (old)'!$B:$B,$A193,'Inventory (old)'!$E:$E,"&gt;="&amp;$F193,'Inventory (old)'!$E:$E,"&lt;"&amp;$G193),0)</f>
        <v>0</v>
      </c>
      <c r="AI193" s="12">
        <f>IF($P193="X",SUMIFS('Inventory (old)'!$M:$M,'Inventory (old)'!$A:$A,"Dotted Line",'Inventory (old)'!$B:$B,$A193,'Inventory (old)'!$E:$E,"&gt;="&amp;$F193,'Inventory (old)'!$E:$E,"&lt;"&amp;$G193),0)</f>
        <v>0</v>
      </c>
      <c r="AJ193" s="15"/>
      <c r="AK193" s="7">
        <f>IF($P193="X",0,SUMIFS('Inventory (old)'!$M:$M,'Inventory (old)'!$A:$A,"Channel",'Inventory (old)'!$B:$B,$A193,'Inventory (old)'!$E:$E,"&gt;="&amp;F193,'Inventory (old)'!$E:$E,"&lt;"&amp;$G193))</f>
        <v>480</v>
      </c>
      <c r="AL193" s="7">
        <f>IF($P193="X",0,SUMIFS('Inventory (old)'!$M:$M,'Inventory (old)'!$A:$A,"Dotted Line",'Inventory (old)'!$B:$B,$A193,'Inventory (old)'!$E:$E,"&gt;="&amp;$F193,'Inventory (old)'!$E:$E,"&lt;"&amp;$G193))</f>
        <v>0</v>
      </c>
      <c r="AM193" s="7">
        <f>SUMIFS('Inventory (old)'!$M:$M,'Inventory (old)'!$A:$A,"Stop Line",'Inventory (old)'!$B:$B,$A193,'Inventory (old)'!$E:$E,"&gt;="&amp;$F193,'Inventory (old)'!$E:$E,"&lt;"&amp;$G193)</f>
        <v>0</v>
      </c>
      <c r="AN193" s="7">
        <f>SUMIFS('Inventory (old)'!$M:$M,'Inventory (old)'!$A:$A,"Arrows and Onlys",'Inventory (old)'!$B:$B,$A193,'Inventory (old)'!$E:$E,"&gt;="&amp;$F193,'Inventory (old)'!$E:$E,"&lt;"&amp;$G193)</f>
        <v>0</v>
      </c>
      <c r="AO193" s="7">
        <f>SUMIFS('Inventory (old)'!$N:$N,'Inventory (old)'!$A:$A,"Arrows and Onlys",'Inventory (old)'!$B:$B,$A193,'Inventory (old)'!$E:$E,"&gt;="&amp;$F193,'Inventory (old)'!$E:$E,"&lt;"&amp;$G193)</f>
        <v>0</v>
      </c>
      <c r="AP193" s="7">
        <f>SUMIFS('Inventory (old)'!$O:$O,'Inventory (old)'!$A:$A,"Transverse",'Inventory (old)'!$B:$B,$A193,'Inventory (old)'!$E:$E,"&gt;="&amp;$F193,'Inventory (old)'!$E:$E,"&lt;"&amp;$G193)</f>
        <v>0</v>
      </c>
      <c r="AQ193" s="7">
        <f>SUMIFS('Inventory (old)'!$P:$P,'Inventory (old)'!$A:$A,"Transverse",'Inventory (old)'!$B:$B,$A193,'Inventory (old)'!$E:$E,"&gt;="&amp;$F193,'Inventory (old)'!$E:$E,"&lt;"&amp;$G193)</f>
        <v>0</v>
      </c>
      <c r="AR193" s="7">
        <f>SUMIFS('Inventory (old)'!$M:$M,'Inventory (old)'!$A:$A,"Crosswalk",'Inventory (old)'!$B:$B,$A193,'Inventory (old)'!$E:$E,"&gt;="&amp;$F193,'Inventory (old)'!$E:$E,"&lt;"&amp;$G193)</f>
        <v>0</v>
      </c>
      <c r="AS193" s="7">
        <f>SUMIFS('Inventory (old)'!$M:$M,'Inventory (old)'!$A:$A,"Yield Line",'Inventory (old)'!$B:$B,$A193,'Inventory (old)'!$E:$E,"&gt;="&amp;$F193,'Inventory (old)'!$E:$E,"&lt;"&amp;$G193)</f>
        <v>0</v>
      </c>
      <c r="AT193" s="7">
        <f>SUMIFS('Inventory (old)'!$M:$M,'Inventory (old)'!$A:$A,"Island",'Inventory (old)'!$B:$B,$A193,'Inventory (old)'!$E:$E,"&gt;="&amp;$F193,'Inventory (old)'!$E:$E,"&lt;"&amp;$G193)</f>
        <v>0</v>
      </c>
      <c r="AU193" s="7">
        <f>SUMIFS('Inventory (old)'!$M:$M,'Inventory (old)'!$A:$A,"Railroad",'Inventory (old)'!$B:$B,$A193,'Inventory (old)'!$E:$E,"&gt;="&amp;$F193,'Inventory (old)'!$E:$E,"&lt;"&amp;$G193)</f>
        <v>0</v>
      </c>
      <c r="AV193" s="7">
        <f>SUMIFS('Inventory (old)'!$M:$M,'Inventory (old)'!$A:$A,"School",'Inventory (old)'!$B:$B,$A193,'Inventory (old)'!$E:$E,"&gt;="&amp;$F193,'Inventory (old)'!$E:$E,"&lt;"&amp;$G193)</f>
        <v>0</v>
      </c>
      <c r="AW193" s="7">
        <f>SUMIFS('Inventory (old)'!$M:$M,'Inventory (old)'!$A:$A,"Air Speed",'Inventory (old)'!$B:$B,$A193,'Inventory (old)'!$E:$E,"&gt;="&amp;$F193,'Inventory (old)'!$E:$E,"&lt;"&amp;$G193)</f>
        <v>0</v>
      </c>
      <c r="AX193" s="7">
        <f>SUMIFS('Inventory (old)'!$M:$M,'Inventory (old)'!$A:$A,"Wrong Way",'Inventory (old)'!$B:$B,$A193,'Inventory (old)'!$E:$E,"&gt;="&amp;$F193,'Inventory (old)'!$E:$E,"&lt;"&amp;$G193)</f>
        <v>0</v>
      </c>
      <c r="AY193" s="7">
        <f>SUMIFS('Inventory (old)'!$M:$M,'Inventory (old)'!$A:$A,"Merge Arrow",'Inventory (old)'!$B:$B,$A193,'Inventory (old)'!$E:$E,"&gt;="&amp;$F193,'Inventory (old)'!$E:$E,"&lt;"&amp;$G193)</f>
        <v>0</v>
      </c>
      <c r="AZ193" s="7">
        <f>SUMIFS('Inventory (old)'!$M:$M,'Inventory (old)'!$A:$A,"Bike",'Inventory (old)'!$B:$B,$A193,'Inventory (old)'!$E:$E,"&gt;="&amp;$F193,'Inventory (old)'!$E:$E,"&lt;"&amp;$G193)</f>
        <v>0</v>
      </c>
      <c r="BA193" s="7">
        <f>SUMIFS('Inventory (old)'!$M:$M,'Inventory (old)'!$A:$A,"Parking",'Inventory (old)'!$B:$B,$A193,'Inventory (old)'!$E:$E,"&gt;="&amp;$F193,'Inventory (old)'!$E:$E,"&lt;"&amp;$G193)</f>
        <v>0</v>
      </c>
      <c r="BB193" s="1">
        <f>SUMIFS('Inventory (old)'!$S:$S,'Inventory (old)'!$A:$A,"Parking",'Inventory (old)'!$B:$B,$A193,'Inventory (old)'!$E:$E,"&gt;="&amp;$F193,'Inventory (old)'!$E:$E,"&lt;"&amp;$G193)</f>
        <v>0</v>
      </c>
      <c r="BC193" s="13" t="s">
        <v>2330</v>
      </c>
    </row>
    <row r="194" spans="1:55" x14ac:dyDescent="0.25">
      <c r="A194" s="6" t="s">
        <v>2322</v>
      </c>
      <c r="B194" s="7" t="s">
        <v>36</v>
      </c>
      <c r="C194" s="7" t="s">
        <v>2051</v>
      </c>
      <c r="D194" s="7">
        <v>2</v>
      </c>
      <c r="E194" s="7" t="s">
        <v>59</v>
      </c>
      <c r="F194" s="8">
        <v>11.51</v>
      </c>
      <c r="G194" s="8">
        <v>12.33</v>
      </c>
      <c r="H194" s="7" t="s">
        <v>215</v>
      </c>
      <c r="I194" s="7" t="s">
        <v>2196</v>
      </c>
      <c r="J194" s="14">
        <v>0.27</v>
      </c>
      <c r="K194" s="15" t="s">
        <v>2241</v>
      </c>
      <c r="L194" s="7" t="s">
        <v>2217</v>
      </c>
      <c r="M194" s="7" t="s">
        <v>2072</v>
      </c>
      <c r="N194" s="20">
        <v>1</v>
      </c>
      <c r="O194" s="20" t="s">
        <v>201</v>
      </c>
      <c r="P194" s="20"/>
      <c r="Q194" s="20"/>
      <c r="R194" s="8"/>
      <c r="S194" s="8"/>
      <c r="T194" s="14">
        <v>9.9999999999999995E-8</v>
      </c>
      <c r="U194" s="14">
        <v>0.05</v>
      </c>
      <c r="V194" s="21">
        <v>1</v>
      </c>
      <c r="W194" s="16"/>
      <c r="X194" s="1">
        <v>105447</v>
      </c>
      <c r="Y194" s="7">
        <v>2022</v>
      </c>
      <c r="Z194" s="7" t="s">
        <v>25</v>
      </c>
      <c r="AA194" s="7">
        <v>2022</v>
      </c>
      <c r="AB194" s="16" t="s">
        <v>25</v>
      </c>
      <c r="AC194" s="15">
        <v>2020</v>
      </c>
      <c r="AD194" s="8">
        <f t="shared" si="26"/>
        <v>0</v>
      </c>
      <c r="AE194" s="8">
        <f t="shared" si="27"/>
        <v>0.27</v>
      </c>
      <c r="AF194" s="8">
        <f t="shared" si="28"/>
        <v>0.27</v>
      </c>
      <c r="AG194" s="8">
        <f t="shared" si="29"/>
        <v>4.99999E-2</v>
      </c>
      <c r="AH194" s="7">
        <f>IF($P194="X",SUMIFS('Inventory (old)'!$M:$M,'Inventory (old)'!$A:$A,"Channel",'Inventory (old)'!$B:$B,$A194,'Inventory (old)'!$E:$E,"&gt;="&amp;$F194,'Inventory (old)'!$E:$E,"&lt;"&amp;$G194),0)</f>
        <v>0</v>
      </c>
      <c r="AI194" s="12">
        <f>IF($P194="X",SUMIFS('Inventory (old)'!$M:$M,'Inventory (old)'!$A:$A,"Dotted Line",'Inventory (old)'!$B:$B,$A194,'Inventory (old)'!$E:$E,"&gt;="&amp;$F194,'Inventory (old)'!$E:$E,"&lt;"&amp;$G194),0)</f>
        <v>0</v>
      </c>
      <c r="AJ194" s="15"/>
      <c r="AK194" s="7">
        <f>IF($P194="X",0,SUMIFS('Inventory (old)'!$M:$M,'Inventory (old)'!$A:$A,"Channel",'Inventory (old)'!$B:$B,$A194,'Inventory (old)'!$E:$E,"&gt;="&amp;F194,'Inventory (old)'!$E:$E,"&lt;"&amp;$G194))</f>
        <v>790</v>
      </c>
      <c r="AL194" s="7">
        <f>IF($P194="X",0,SUMIFS('Inventory (old)'!$M:$M,'Inventory (old)'!$A:$A,"Dotted Line",'Inventory (old)'!$B:$B,$A194,'Inventory (old)'!$E:$E,"&gt;="&amp;$F194,'Inventory (old)'!$E:$E,"&lt;"&amp;$G194))</f>
        <v>0</v>
      </c>
      <c r="AM194" s="7">
        <f>SUMIFS('Inventory (old)'!$M:$M,'Inventory (old)'!$A:$A,"Stop Line",'Inventory (old)'!$B:$B,$A194,'Inventory (old)'!$E:$E,"&gt;="&amp;$F194,'Inventory (old)'!$E:$E,"&lt;"&amp;$G194)</f>
        <v>70</v>
      </c>
      <c r="AN194" s="7">
        <f>SUMIFS('Inventory (old)'!$M:$M,'Inventory (old)'!$A:$A,"Arrows and Onlys",'Inventory (old)'!$B:$B,$A194,'Inventory (old)'!$E:$E,"&gt;="&amp;$F194,'Inventory (old)'!$E:$E,"&lt;"&amp;$G194)</f>
        <v>19</v>
      </c>
      <c r="AO194" s="7">
        <f>SUMIFS('Inventory (old)'!$N:$N,'Inventory (old)'!$A:$A,"Arrows and Onlys",'Inventory (old)'!$B:$B,$A194,'Inventory (old)'!$E:$E,"&gt;="&amp;$F194,'Inventory (old)'!$E:$E,"&lt;"&amp;$G194)</f>
        <v>0</v>
      </c>
      <c r="AP194" s="7">
        <f>SUMIFS('Inventory (old)'!$O:$O,'Inventory (old)'!$A:$A,"Transverse",'Inventory (old)'!$B:$B,$A194,'Inventory (old)'!$E:$E,"&gt;="&amp;$F194,'Inventory (old)'!$E:$E,"&lt;"&amp;$G194)</f>
        <v>254</v>
      </c>
      <c r="AQ194" s="7">
        <f>SUMIFS('Inventory (old)'!$P:$P,'Inventory (old)'!$A:$A,"Transverse",'Inventory (old)'!$B:$B,$A194,'Inventory (old)'!$E:$E,"&gt;="&amp;$F194,'Inventory (old)'!$E:$E,"&lt;"&amp;$G194)</f>
        <v>0</v>
      </c>
      <c r="AR194" s="7">
        <f>SUMIFS('Inventory (old)'!$M:$M,'Inventory (old)'!$A:$A,"Crosswalk",'Inventory (old)'!$B:$B,$A194,'Inventory (old)'!$E:$E,"&gt;="&amp;$F194,'Inventory (old)'!$E:$E,"&lt;"&amp;$G194)</f>
        <v>0</v>
      </c>
      <c r="AS194" s="7">
        <f>SUMIFS('Inventory (old)'!$M:$M,'Inventory (old)'!$A:$A,"Yield Line",'Inventory (old)'!$B:$B,$A194,'Inventory (old)'!$E:$E,"&gt;="&amp;$F194,'Inventory (old)'!$E:$E,"&lt;"&amp;$G194)</f>
        <v>0</v>
      </c>
      <c r="AT194" s="7">
        <f>SUMIFS('Inventory (old)'!$M:$M,'Inventory (old)'!$A:$A,"Island",'Inventory (old)'!$B:$B,$A194,'Inventory (old)'!$E:$E,"&gt;="&amp;$F194,'Inventory (old)'!$E:$E,"&lt;"&amp;$G194)</f>
        <v>0</v>
      </c>
      <c r="AU194" s="7">
        <f>SUMIFS('Inventory (old)'!$M:$M,'Inventory (old)'!$A:$A,"Railroad",'Inventory (old)'!$B:$B,$A194,'Inventory (old)'!$E:$E,"&gt;="&amp;$F194,'Inventory (old)'!$E:$E,"&lt;"&amp;$G194)</f>
        <v>0</v>
      </c>
      <c r="AV194" s="7">
        <f>SUMIFS('Inventory (old)'!$M:$M,'Inventory (old)'!$A:$A,"School",'Inventory (old)'!$B:$B,$A194,'Inventory (old)'!$E:$E,"&gt;="&amp;$F194,'Inventory (old)'!$E:$E,"&lt;"&amp;$G194)</f>
        <v>0</v>
      </c>
      <c r="AW194" s="7">
        <f>SUMIFS('Inventory (old)'!$M:$M,'Inventory (old)'!$A:$A,"Air Speed",'Inventory (old)'!$B:$B,$A194,'Inventory (old)'!$E:$E,"&gt;="&amp;$F194,'Inventory (old)'!$E:$E,"&lt;"&amp;$G194)</f>
        <v>0</v>
      </c>
      <c r="AX194" s="7">
        <f>SUMIFS('Inventory (old)'!$M:$M,'Inventory (old)'!$A:$A,"Wrong Way",'Inventory (old)'!$B:$B,$A194,'Inventory (old)'!$E:$E,"&gt;="&amp;$F194,'Inventory (old)'!$E:$E,"&lt;"&amp;$G194)</f>
        <v>0</v>
      </c>
      <c r="AY194" s="7">
        <f>SUMIFS('Inventory (old)'!$M:$M,'Inventory (old)'!$A:$A,"Merge Arrow",'Inventory (old)'!$B:$B,$A194,'Inventory (old)'!$E:$E,"&gt;="&amp;$F194,'Inventory (old)'!$E:$E,"&lt;"&amp;$G194)</f>
        <v>0</v>
      </c>
      <c r="AZ194" s="7">
        <f>SUMIFS('Inventory (old)'!$M:$M,'Inventory (old)'!$A:$A,"Bike",'Inventory (old)'!$B:$B,$A194,'Inventory (old)'!$E:$E,"&gt;="&amp;$F194,'Inventory (old)'!$E:$E,"&lt;"&amp;$G194)</f>
        <v>0</v>
      </c>
      <c r="BA194" s="7">
        <f>SUMIFS('Inventory (old)'!$M:$M,'Inventory (old)'!$A:$A,"Parking",'Inventory (old)'!$B:$B,$A194,'Inventory (old)'!$E:$E,"&gt;="&amp;$F194,'Inventory (old)'!$E:$E,"&lt;"&amp;$G194)</f>
        <v>0</v>
      </c>
      <c r="BB194" s="1">
        <f>SUMIFS('Inventory (old)'!$S:$S,'Inventory (old)'!$A:$A,"Parking",'Inventory (old)'!$B:$B,$A194,'Inventory (old)'!$E:$E,"&gt;="&amp;$F194,'Inventory (old)'!$E:$E,"&lt;"&amp;$G194)</f>
        <v>0</v>
      </c>
      <c r="BC194" s="13" t="s">
        <v>2328</v>
      </c>
    </row>
    <row r="195" spans="1:55" x14ac:dyDescent="0.25">
      <c r="A195" s="6" t="s">
        <v>2325</v>
      </c>
      <c r="B195" s="7" t="s">
        <v>36</v>
      </c>
      <c r="C195" s="7" t="s">
        <v>2051</v>
      </c>
      <c r="D195" s="7">
        <v>2</v>
      </c>
      <c r="E195" s="7" t="s">
        <v>59</v>
      </c>
      <c r="F195" s="8">
        <v>11.51</v>
      </c>
      <c r="G195" s="8">
        <v>12.33</v>
      </c>
      <c r="H195" s="7" t="s">
        <v>215</v>
      </c>
      <c r="I195" s="7" t="s">
        <v>2198</v>
      </c>
      <c r="J195" s="14">
        <v>0.28000000000000003</v>
      </c>
      <c r="K195" s="15" t="s">
        <v>2241</v>
      </c>
      <c r="L195" s="7" t="s">
        <v>2217</v>
      </c>
      <c r="M195" s="7" t="s">
        <v>2072</v>
      </c>
      <c r="N195" s="20">
        <v>1</v>
      </c>
      <c r="O195" s="20" t="s">
        <v>201</v>
      </c>
      <c r="P195" s="20"/>
      <c r="Q195" s="20"/>
      <c r="R195" s="8"/>
      <c r="S195" s="8"/>
      <c r="T195" s="14">
        <v>9.9999999999999995E-8</v>
      </c>
      <c r="U195" s="14">
        <v>0.04</v>
      </c>
      <c r="V195" s="21">
        <v>1</v>
      </c>
      <c r="W195" s="16"/>
      <c r="X195" s="1">
        <v>105447</v>
      </c>
      <c r="Y195" s="7">
        <v>2022</v>
      </c>
      <c r="Z195" s="7" t="s">
        <v>25</v>
      </c>
      <c r="AA195" s="7">
        <v>2022</v>
      </c>
      <c r="AB195" s="16" t="s">
        <v>25</v>
      </c>
      <c r="AC195" s="15">
        <v>2020</v>
      </c>
      <c r="AD195" s="8">
        <f t="shared" si="26"/>
        <v>0</v>
      </c>
      <c r="AE195" s="8">
        <f t="shared" si="27"/>
        <v>0.28000000000000003</v>
      </c>
      <c r="AF195" s="8">
        <f t="shared" si="28"/>
        <v>0.28000000000000003</v>
      </c>
      <c r="AG195" s="8">
        <f t="shared" si="29"/>
        <v>3.9999899999999998E-2</v>
      </c>
      <c r="AH195" s="7">
        <f>IF($P195="X",SUMIFS('Inventory (old)'!$M:$M,'Inventory (old)'!$A:$A,"Channel",'Inventory (old)'!$B:$B,$A195,'Inventory (old)'!$E:$E,"&gt;="&amp;$F195,'Inventory (old)'!$E:$E,"&lt;"&amp;$G195),0)</f>
        <v>0</v>
      </c>
      <c r="AI195" s="12">
        <f>IF($P195="X",SUMIFS('Inventory (old)'!$M:$M,'Inventory (old)'!$A:$A,"Dotted Line",'Inventory (old)'!$B:$B,$A195,'Inventory (old)'!$E:$E,"&gt;="&amp;$F195,'Inventory (old)'!$E:$E,"&lt;"&amp;$G195),0)</f>
        <v>0</v>
      </c>
      <c r="AJ195" s="15"/>
      <c r="AK195" s="7">
        <f>IF($P195="X",0,SUMIFS('Inventory (old)'!$M:$M,'Inventory (old)'!$A:$A,"Channel",'Inventory (old)'!$B:$B,$A195,'Inventory (old)'!$E:$E,"&gt;="&amp;F195,'Inventory (old)'!$E:$E,"&lt;"&amp;$G195))</f>
        <v>300</v>
      </c>
      <c r="AL195" s="7">
        <f>IF($P195="X",0,SUMIFS('Inventory (old)'!$M:$M,'Inventory (old)'!$A:$A,"Dotted Line",'Inventory (old)'!$B:$B,$A195,'Inventory (old)'!$E:$E,"&gt;="&amp;$F195,'Inventory (old)'!$E:$E,"&lt;"&amp;$G195))</f>
        <v>0</v>
      </c>
      <c r="AM195" s="7">
        <f>SUMIFS('Inventory (old)'!$M:$M,'Inventory (old)'!$A:$A,"Stop Line",'Inventory (old)'!$B:$B,$A195,'Inventory (old)'!$E:$E,"&gt;="&amp;$F195,'Inventory (old)'!$E:$E,"&lt;"&amp;$G195)</f>
        <v>0</v>
      </c>
      <c r="AN195" s="7">
        <f>SUMIFS('Inventory (old)'!$M:$M,'Inventory (old)'!$A:$A,"Arrows and Onlys",'Inventory (old)'!$B:$B,$A195,'Inventory (old)'!$E:$E,"&gt;="&amp;$F195,'Inventory (old)'!$E:$E,"&lt;"&amp;$G195)</f>
        <v>0</v>
      </c>
      <c r="AO195" s="7">
        <f>SUMIFS('Inventory (old)'!$N:$N,'Inventory (old)'!$A:$A,"Arrows and Onlys",'Inventory (old)'!$B:$B,$A195,'Inventory (old)'!$E:$E,"&gt;="&amp;$F195,'Inventory (old)'!$E:$E,"&lt;"&amp;$G195)</f>
        <v>0</v>
      </c>
      <c r="AP195" s="7">
        <f>SUMIFS('Inventory (old)'!$O:$O,'Inventory (old)'!$A:$A,"Transverse",'Inventory (old)'!$B:$B,$A195,'Inventory (old)'!$E:$E,"&gt;="&amp;$F195,'Inventory (old)'!$E:$E,"&lt;"&amp;$G195)</f>
        <v>0</v>
      </c>
      <c r="AQ195" s="7">
        <f>SUMIFS('Inventory (old)'!$P:$P,'Inventory (old)'!$A:$A,"Transverse",'Inventory (old)'!$B:$B,$A195,'Inventory (old)'!$E:$E,"&gt;="&amp;$F195,'Inventory (old)'!$E:$E,"&lt;"&amp;$G195)</f>
        <v>0</v>
      </c>
      <c r="AR195" s="7">
        <f>SUMIFS('Inventory (old)'!$M:$M,'Inventory (old)'!$A:$A,"Crosswalk",'Inventory (old)'!$B:$B,$A195,'Inventory (old)'!$E:$E,"&gt;="&amp;$F195,'Inventory (old)'!$E:$E,"&lt;"&amp;$G195)</f>
        <v>0</v>
      </c>
      <c r="AS195" s="7">
        <f>SUMIFS('Inventory (old)'!$M:$M,'Inventory (old)'!$A:$A,"Yield Line",'Inventory (old)'!$B:$B,$A195,'Inventory (old)'!$E:$E,"&gt;="&amp;$F195,'Inventory (old)'!$E:$E,"&lt;"&amp;$G195)</f>
        <v>0</v>
      </c>
      <c r="AT195" s="7">
        <f>SUMIFS('Inventory (old)'!$M:$M,'Inventory (old)'!$A:$A,"Island",'Inventory (old)'!$B:$B,$A195,'Inventory (old)'!$E:$E,"&gt;="&amp;$F195,'Inventory (old)'!$E:$E,"&lt;"&amp;$G195)</f>
        <v>0</v>
      </c>
      <c r="AU195" s="7">
        <f>SUMIFS('Inventory (old)'!$M:$M,'Inventory (old)'!$A:$A,"Railroad",'Inventory (old)'!$B:$B,$A195,'Inventory (old)'!$E:$E,"&gt;="&amp;$F195,'Inventory (old)'!$E:$E,"&lt;"&amp;$G195)</f>
        <v>0</v>
      </c>
      <c r="AV195" s="7">
        <f>SUMIFS('Inventory (old)'!$M:$M,'Inventory (old)'!$A:$A,"School",'Inventory (old)'!$B:$B,$A195,'Inventory (old)'!$E:$E,"&gt;="&amp;$F195,'Inventory (old)'!$E:$E,"&lt;"&amp;$G195)</f>
        <v>0</v>
      </c>
      <c r="AW195" s="7">
        <f>SUMIFS('Inventory (old)'!$M:$M,'Inventory (old)'!$A:$A,"Air Speed",'Inventory (old)'!$B:$B,$A195,'Inventory (old)'!$E:$E,"&gt;="&amp;$F195,'Inventory (old)'!$E:$E,"&lt;"&amp;$G195)</f>
        <v>0</v>
      </c>
      <c r="AX195" s="7">
        <f>SUMIFS('Inventory (old)'!$M:$M,'Inventory (old)'!$A:$A,"Wrong Way",'Inventory (old)'!$B:$B,$A195,'Inventory (old)'!$E:$E,"&gt;="&amp;$F195,'Inventory (old)'!$E:$E,"&lt;"&amp;$G195)</f>
        <v>0</v>
      </c>
      <c r="AY195" s="7">
        <f>SUMIFS('Inventory (old)'!$M:$M,'Inventory (old)'!$A:$A,"Merge Arrow",'Inventory (old)'!$B:$B,$A195,'Inventory (old)'!$E:$E,"&gt;="&amp;$F195,'Inventory (old)'!$E:$E,"&lt;"&amp;$G195)</f>
        <v>0</v>
      </c>
      <c r="AZ195" s="7">
        <f>SUMIFS('Inventory (old)'!$M:$M,'Inventory (old)'!$A:$A,"Bike",'Inventory (old)'!$B:$B,$A195,'Inventory (old)'!$E:$E,"&gt;="&amp;$F195,'Inventory (old)'!$E:$E,"&lt;"&amp;$G195)</f>
        <v>0</v>
      </c>
      <c r="BA195" s="7">
        <f>SUMIFS('Inventory (old)'!$M:$M,'Inventory (old)'!$A:$A,"Parking",'Inventory (old)'!$B:$B,$A195,'Inventory (old)'!$E:$E,"&gt;="&amp;$F195,'Inventory (old)'!$E:$E,"&lt;"&amp;$G195)</f>
        <v>0</v>
      </c>
      <c r="BB195" s="1">
        <f>SUMIFS('Inventory (old)'!$S:$S,'Inventory (old)'!$A:$A,"Parking",'Inventory (old)'!$B:$B,$A195,'Inventory (old)'!$E:$E,"&gt;="&amp;$F195,'Inventory (old)'!$E:$E,"&lt;"&amp;$G195)</f>
        <v>0</v>
      </c>
      <c r="BC195" s="13" t="s">
        <v>2329</v>
      </c>
    </row>
    <row r="196" spans="1:55" x14ac:dyDescent="0.25">
      <c r="A196" s="6" t="s">
        <v>669</v>
      </c>
      <c r="B196" s="7" t="s">
        <v>36</v>
      </c>
      <c r="C196" s="7" t="s">
        <v>2051</v>
      </c>
      <c r="D196" s="7">
        <v>2</v>
      </c>
      <c r="E196" s="7" t="s">
        <v>58</v>
      </c>
      <c r="F196" s="8">
        <v>15.11</v>
      </c>
      <c r="G196" s="8">
        <v>15.74</v>
      </c>
      <c r="H196" s="7" t="s">
        <v>2336</v>
      </c>
      <c r="I196" s="7" t="s">
        <v>2196</v>
      </c>
      <c r="J196" s="14">
        <v>0.16</v>
      </c>
      <c r="K196" s="15" t="s">
        <v>2241</v>
      </c>
      <c r="L196" s="7" t="s">
        <v>2217</v>
      </c>
      <c r="M196" s="7" t="s">
        <v>2072</v>
      </c>
      <c r="N196" s="20">
        <v>1</v>
      </c>
      <c r="O196" s="20" t="s">
        <v>201</v>
      </c>
      <c r="P196" s="20"/>
      <c r="Q196" s="20"/>
      <c r="R196" s="8"/>
      <c r="S196" s="8"/>
      <c r="T196" s="14">
        <v>9.9999999999999995E-8</v>
      </c>
      <c r="U196" s="14">
        <v>0.05</v>
      </c>
      <c r="V196" s="21">
        <v>1</v>
      </c>
      <c r="W196" s="16"/>
      <c r="X196" s="1">
        <v>105447</v>
      </c>
      <c r="Y196" s="7">
        <v>2022</v>
      </c>
      <c r="Z196" s="7" t="s">
        <v>25</v>
      </c>
      <c r="AA196" s="7">
        <v>2022</v>
      </c>
      <c r="AB196" s="16" t="s">
        <v>25</v>
      </c>
      <c r="AC196" s="15">
        <v>2020</v>
      </c>
      <c r="AD196" s="8">
        <f t="shared" si="26"/>
        <v>0</v>
      </c>
      <c r="AE196" s="8">
        <f t="shared" si="27"/>
        <v>0.16</v>
      </c>
      <c r="AF196" s="8">
        <f t="shared" si="28"/>
        <v>0.16</v>
      </c>
      <c r="AG196" s="8">
        <f t="shared" si="29"/>
        <v>4.99999E-2</v>
      </c>
      <c r="AH196" s="7">
        <f>IF($P196="X",SUMIFS('Inventory (old)'!$M:$M,'Inventory (old)'!$A:$A,"Channel",'Inventory (old)'!$B:$B,$A196,'Inventory (old)'!$E:$E,"&gt;="&amp;$F196,'Inventory (old)'!$E:$E,"&lt;"&amp;$G196),0)</f>
        <v>0</v>
      </c>
      <c r="AI196" s="12">
        <f>IF($P196="X",SUMIFS('Inventory (old)'!$M:$M,'Inventory (old)'!$A:$A,"Dotted Line",'Inventory (old)'!$B:$B,$A196,'Inventory (old)'!$E:$E,"&gt;="&amp;$F196,'Inventory (old)'!$E:$E,"&lt;"&amp;$G196),0)</f>
        <v>0</v>
      </c>
      <c r="AJ196" s="15"/>
      <c r="AK196" s="7">
        <f>IF($P196="X",0,SUMIFS('Inventory (old)'!$M:$M,'Inventory (old)'!$A:$A,"Channel",'Inventory (old)'!$B:$B,$A196,'Inventory (old)'!$E:$E,"&gt;="&amp;F196,'Inventory (old)'!$E:$E,"&lt;"&amp;$G196))</f>
        <v>765</v>
      </c>
      <c r="AL196" s="7">
        <f>IF($P196="X",0,SUMIFS('Inventory (old)'!$M:$M,'Inventory (old)'!$A:$A,"Dotted Line",'Inventory (old)'!$B:$B,$A196,'Inventory (old)'!$E:$E,"&gt;="&amp;$F196,'Inventory (old)'!$E:$E,"&lt;"&amp;$G196))</f>
        <v>0</v>
      </c>
      <c r="AM196" s="7">
        <f>SUMIFS('Inventory (old)'!$M:$M,'Inventory (old)'!$A:$A,"Stop Line",'Inventory (old)'!$B:$B,$A196,'Inventory (old)'!$E:$E,"&gt;="&amp;$F196,'Inventory (old)'!$E:$E,"&lt;"&amp;$G196)</f>
        <v>40</v>
      </c>
      <c r="AN196" s="7">
        <f>SUMIFS('Inventory (old)'!$M:$M,'Inventory (old)'!$A:$A,"Arrows and Onlys",'Inventory (old)'!$B:$B,$A196,'Inventory (old)'!$E:$E,"&gt;="&amp;$F196,'Inventory (old)'!$E:$E,"&lt;"&amp;$G196)</f>
        <v>0</v>
      </c>
      <c r="AO196" s="7">
        <f>SUMIFS('Inventory (old)'!$N:$N,'Inventory (old)'!$A:$A,"Arrows and Onlys",'Inventory (old)'!$B:$B,$A196,'Inventory (old)'!$E:$E,"&gt;="&amp;$F196,'Inventory (old)'!$E:$E,"&lt;"&amp;$G196)</f>
        <v>0</v>
      </c>
      <c r="AP196" s="7">
        <f>SUMIFS('Inventory (old)'!$O:$O,'Inventory (old)'!$A:$A,"Transverse",'Inventory (old)'!$B:$B,$A196,'Inventory (old)'!$E:$E,"&gt;="&amp;$F196,'Inventory (old)'!$E:$E,"&lt;"&amp;$G196)</f>
        <v>227</v>
      </c>
      <c r="AQ196" s="7">
        <f>SUMIFS('Inventory (old)'!$P:$P,'Inventory (old)'!$A:$A,"Transverse",'Inventory (old)'!$B:$B,$A196,'Inventory (old)'!$E:$E,"&gt;="&amp;$F196,'Inventory (old)'!$E:$E,"&lt;"&amp;$G196)</f>
        <v>0</v>
      </c>
      <c r="AR196" s="7">
        <f>SUMIFS('Inventory (old)'!$M:$M,'Inventory (old)'!$A:$A,"Crosswalk",'Inventory (old)'!$B:$B,$A196,'Inventory (old)'!$E:$E,"&gt;="&amp;$F196,'Inventory (old)'!$E:$E,"&lt;"&amp;$G196)</f>
        <v>0</v>
      </c>
      <c r="AS196" s="7">
        <f>SUMIFS('Inventory (old)'!$M:$M,'Inventory (old)'!$A:$A,"Yield Line",'Inventory (old)'!$B:$B,$A196,'Inventory (old)'!$E:$E,"&gt;="&amp;$F196,'Inventory (old)'!$E:$E,"&lt;"&amp;$G196)</f>
        <v>0</v>
      </c>
      <c r="AT196" s="7">
        <f>SUMIFS('Inventory (old)'!$M:$M,'Inventory (old)'!$A:$A,"Island",'Inventory (old)'!$B:$B,$A196,'Inventory (old)'!$E:$E,"&gt;="&amp;$F196,'Inventory (old)'!$E:$E,"&lt;"&amp;$G196)</f>
        <v>0</v>
      </c>
      <c r="AU196" s="7">
        <f>SUMIFS('Inventory (old)'!$M:$M,'Inventory (old)'!$A:$A,"Railroad",'Inventory (old)'!$B:$B,$A196,'Inventory (old)'!$E:$E,"&gt;="&amp;$F196,'Inventory (old)'!$E:$E,"&lt;"&amp;$G196)</f>
        <v>0</v>
      </c>
      <c r="AV196" s="7">
        <f>SUMIFS('Inventory (old)'!$M:$M,'Inventory (old)'!$A:$A,"School",'Inventory (old)'!$B:$B,$A196,'Inventory (old)'!$E:$E,"&gt;="&amp;$F196,'Inventory (old)'!$E:$E,"&lt;"&amp;$G196)</f>
        <v>0</v>
      </c>
      <c r="AW196" s="7">
        <f>SUMIFS('Inventory (old)'!$M:$M,'Inventory (old)'!$A:$A,"Air Speed",'Inventory (old)'!$B:$B,$A196,'Inventory (old)'!$E:$E,"&gt;="&amp;$F196,'Inventory (old)'!$E:$E,"&lt;"&amp;$G196)</f>
        <v>0</v>
      </c>
      <c r="AX196" s="7">
        <f>SUMIFS('Inventory (old)'!$M:$M,'Inventory (old)'!$A:$A,"Wrong Way",'Inventory (old)'!$B:$B,$A196,'Inventory (old)'!$E:$E,"&gt;="&amp;$F196,'Inventory (old)'!$E:$E,"&lt;"&amp;$G196)</f>
        <v>0</v>
      </c>
      <c r="AY196" s="7">
        <f>SUMIFS('Inventory (old)'!$M:$M,'Inventory (old)'!$A:$A,"Merge Arrow",'Inventory (old)'!$B:$B,$A196,'Inventory (old)'!$E:$E,"&gt;="&amp;$F196,'Inventory (old)'!$E:$E,"&lt;"&amp;$G196)</f>
        <v>0</v>
      </c>
      <c r="AZ196" s="7">
        <f>SUMIFS('Inventory (old)'!$M:$M,'Inventory (old)'!$A:$A,"Bike",'Inventory (old)'!$B:$B,$A196,'Inventory (old)'!$E:$E,"&gt;="&amp;$F196,'Inventory (old)'!$E:$E,"&lt;"&amp;$G196)</f>
        <v>0</v>
      </c>
      <c r="BA196" s="7">
        <f>SUMIFS('Inventory (old)'!$M:$M,'Inventory (old)'!$A:$A,"Parking",'Inventory (old)'!$B:$B,$A196,'Inventory (old)'!$E:$E,"&gt;="&amp;$F196,'Inventory (old)'!$E:$E,"&lt;"&amp;$G196)</f>
        <v>0</v>
      </c>
      <c r="BB196" s="1">
        <f>SUMIFS('Inventory (old)'!$S:$S,'Inventory (old)'!$A:$A,"Parking",'Inventory (old)'!$B:$B,$A196,'Inventory (old)'!$E:$E,"&gt;="&amp;$F196,'Inventory (old)'!$E:$E,"&lt;"&amp;$G196)</f>
        <v>0</v>
      </c>
      <c r="BC196" s="13" t="s">
        <v>2332</v>
      </c>
    </row>
    <row r="197" spans="1:55" x14ac:dyDescent="0.25">
      <c r="A197" s="6" t="s">
        <v>671</v>
      </c>
      <c r="B197" s="7" t="s">
        <v>36</v>
      </c>
      <c r="C197" s="7" t="s">
        <v>2051</v>
      </c>
      <c r="D197" s="7">
        <v>2</v>
      </c>
      <c r="E197" s="7" t="s">
        <v>58</v>
      </c>
      <c r="F197" s="8">
        <v>15.11</v>
      </c>
      <c r="G197" s="8">
        <v>15.74</v>
      </c>
      <c r="H197" s="7" t="s">
        <v>2336</v>
      </c>
      <c r="I197" s="7" t="s">
        <v>2198</v>
      </c>
      <c r="J197" s="14">
        <v>0.23</v>
      </c>
      <c r="K197" s="15" t="s">
        <v>2241</v>
      </c>
      <c r="L197" s="7" t="s">
        <v>2217</v>
      </c>
      <c r="M197" s="7" t="s">
        <v>2072</v>
      </c>
      <c r="N197" s="20">
        <v>1</v>
      </c>
      <c r="O197" s="20" t="s">
        <v>201</v>
      </c>
      <c r="P197" s="20"/>
      <c r="Q197" s="20"/>
      <c r="R197" s="8"/>
      <c r="S197" s="8"/>
      <c r="T197" s="14"/>
      <c r="U197" s="14"/>
      <c r="V197" s="21"/>
      <c r="W197" s="16"/>
      <c r="X197" s="1">
        <v>105447</v>
      </c>
      <c r="Y197" s="7">
        <v>2022</v>
      </c>
      <c r="Z197" s="7" t="s">
        <v>25</v>
      </c>
      <c r="AA197" s="7">
        <v>2022</v>
      </c>
      <c r="AB197" s="16" t="s">
        <v>25</v>
      </c>
      <c r="AC197" s="15">
        <v>2020</v>
      </c>
      <c r="AD197" s="8">
        <f t="shared" si="26"/>
        <v>0</v>
      </c>
      <c r="AE197" s="8">
        <f t="shared" si="27"/>
        <v>0.23</v>
      </c>
      <c r="AF197" s="8">
        <f t="shared" si="28"/>
        <v>0.23</v>
      </c>
      <c r="AG197" s="8">
        <f t="shared" si="29"/>
        <v>0</v>
      </c>
      <c r="AH197" s="7">
        <f>IF($P197="X",SUMIFS('Inventory (old)'!$M:$M,'Inventory (old)'!$A:$A,"Channel",'Inventory (old)'!$B:$B,$A197,'Inventory (old)'!$E:$E,"&gt;="&amp;$F197,'Inventory (old)'!$E:$E,"&lt;"&amp;$G197),0)</f>
        <v>0</v>
      </c>
      <c r="AI197" s="12">
        <f>IF($P197="X",SUMIFS('Inventory (old)'!$M:$M,'Inventory (old)'!$A:$A,"Dotted Line",'Inventory (old)'!$B:$B,$A197,'Inventory (old)'!$E:$E,"&gt;="&amp;$F197,'Inventory (old)'!$E:$E,"&lt;"&amp;$G197),0)</f>
        <v>0</v>
      </c>
      <c r="AJ197" s="15"/>
      <c r="AK197" s="7">
        <f>IF($P197="X",0,SUMIFS('Inventory (old)'!$M:$M,'Inventory (old)'!$A:$A,"Channel",'Inventory (old)'!$B:$B,$A197,'Inventory (old)'!$E:$E,"&gt;="&amp;F197,'Inventory (old)'!$E:$E,"&lt;"&amp;$G197))</f>
        <v>495</v>
      </c>
      <c r="AL197" s="7">
        <f>IF($P197="X",0,SUMIFS('Inventory (old)'!$M:$M,'Inventory (old)'!$A:$A,"Dotted Line",'Inventory (old)'!$B:$B,$A197,'Inventory (old)'!$E:$E,"&gt;="&amp;$F197,'Inventory (old)'!$E:$E,"&lt;"&amp;$G197))</f>
        <v>0</v>
      </c>
      <c r="AM197" s="7">
        <f>SUMIFS('Inventory (old)'!$M:$M,'Inventory (old)'!$A:$A,"Stop Line",'Inventory (old)'!$B:$B,$A197,'Inventory (old)'!$E:$E,"&gt;="&amp;$F197,'Inventory (old)'!$E:$E,"&lt;"&amp;$G197)</f>
        <v>0</v>
      </c>
      <c r="AN197" s="7">
        <f>SUMIFS('Inventory (old)'!$M:$M,'Inventory (old)'!$A:$A,"Arrows and Onlys",'Inventory (old)'!$B:$B,$A197,'Inventory (old)'!$E:$E,"&gt;="&amp;$F197,'Inventory (old)'!$E:$E,"&lt;"&amp;$G197)</f>
        <v>0</v>
      </c>
      <c r="AO197" s="7">
        <f>SUMIFS('Inventory (old)'!$N:$N,'Inventory (old)'!$A:$A,"Arrows and Onlys",'Inventory (old)'!$B:$B,$A197,'Inventory (old)'!$E:$E,"&gt;="&amp;$F197,'Inventory (old)'!$E:$E,"&lt;"&amp;$G197)</f>
        <v>0</v>
      </c>
      <c r="AP197" s="7">
        <f>SUMIFS('Inventory (old)'!$O:$O,'Inventory (old)'!$A:$A,"Transverse",'Inventory (old)'!$B:$B,$A197,'Inventory (old)'!$E:$E,"&gt;="&amp;$F197,'Inventory (old)'!$E:$E,"&lt;"&amp;$G197)</f>
        <v>0</v>
      </c>
      <c r="AQ197" s="7">
        <f>SUMIFS('Inventory (old)'!$P:$P,'Inventory (old)'!$A:$A,"Transverse",'Inventory (old)'!$B:$B,$A197,'Inventory (old)'!$E:$E,"&gt;="&amp;$F197,'Inventory (old)'!$E:$E,"&lt;"&amp;$G197)</f>
        <v>0</v>
      </c>
      <c r="AR197" s="7">
        <f>SUMIFS('Inventory (old)'!$M:$M,'Inventory (old)'!$A:$A,"Crosswalk",'Inventory (old)'!$B:$B,$A197,'Inventory (old)'!$E:$E,"&gt;="&amp;$F197,'Inventory (old)'!$E:$E,"&lt;"&amp;$G197)</f>
        <v>0</v>
      </c>
      <c r="AS197" s="7">
        <f>SUMIFS('Inventory (old)'!$M:$M,'Inventory (old)'!$A:$A,"Yield Line",'Inventory (old)'!$B:$B,$A197,'Inventory (old)'!$E:$E,"&gt;="&amp;$F197,'Inventory (old)'!$E:$E,"&lt;"&amp;$G197)</f>
        <v>0</v>
      </c>
      <c r="AT197" s="7">
        <f>SUMIFS('Inventory (old)'!$M:$M,'Inventory (old)'!$A:$A,"Island",'Inventory (old)'!$B:$B,$A197,'Inventory (old)'!$E:$E,"&gt;="&amp;$F197,'Inventory (old)'!$E:$E,"&lt;"&amp;$G197)</f>
        <v>0</v>
      </c>
      <c r="AU197" s="7">
        <f>SUMIFS('Inventory (old)'!$M:$M,'Inventory (old)'!$A:$A,"Railroad",'Inventory (old)'!$B:$B,$A197,'Inventory (old)'!$E:$E,"&gt;="&amp;$F197,'Inventory (old)'!$E:$E,"&lt;"&amp;$G197)</f>
        <v>0</v>
      </c>
      <c r="AV197" s="7">
        <f>SUMIFS('Inventory (old)'!$M:$M,'Inventory (old)'!$A:$A,"School",'Inventory (old)'!$B:$B,$A197,'Inventory (old)'!$E:$E,"&gt;="&amp;$F197,'Inventory (old)'!$E:$E,"&lt;"&amp;$G197)</f>
        <v>0</v>
      </c>
      <c r="AW197" s="7">
        <f>SUMIFS('Inventory (old)'!$M:$M,'Inventory (old)'!$A:$A,"Air Speed",'Inventory (old)'!$B:$B,$A197,'Inventory (old)'!$E:$E,"&gt;="&amp;$F197,'Inventory (old)'!$E:$E,"&lt;"&amp;$G197)</f>
        <v>0</v>
      </c>
      <c r="AX197" s="7">
        <f>SUMIFS('Inventory (old)'!$M:$M,'Inventory (old)'!$A:$A,"Wrong Way",'Inventory (old)'!$B:$B,$A197,'Inventory (old)'!$E:$E,"&gt;="&amp;$F197,'Inventory (old)'!$E:$E,"&lt;"&amp;$G197)</f>
        <v>0</v>
      </c>
      <c r="AY197" s="7">
        <f>SUMIFS('Inventory (old)'!$M:$M,'Inventory (old)'!$A:$A,"Merge Arrow",'Inventory (old)'!$B:$B,$A197,'Inventory (old)'!$E:$E,"&gt;="&amp;$F197,'Inventory (old)'!$E:$E,"&lt;"&amp;$G197)</f>
        <v>0</v>
      </c>
      <c r="AZ197" s="7">
        <f>SUMIFS('Inventory (old)'!$M:$M,'Inventory (old)'!$A:$A,"Bike",'Inventory (old)'!$B:$B,$A197,'Inventory (old)'!$E:$E,"&gt;="&amp;$F197,'Inventory (old)'!$E:$E,"&lt;"&amp;$G197)</f>
        <v>0</v>
      </c>
      <c r="BA197" s="7">
        <f>SUMIFS('Inventory (old)'!$M:$M,'Inventory (old)'!$A:$A,"Parking",'Inventory (old)'!$B:$B,$A197,'Inventory (old)'!$E:$E,"&gt;="&amp;$F197,'Inventory (old)'!$E:$E,"&lt;"&amp;$G197)</f>
        <v>0</v>
      </c>
      <c r="BB197" s="1">
        <f>SUMIFS('Inventory (old)'!$S:$S,'Inventory (old)'!$A:$A,"Parking",'Inventory (old)'!$B:$B,$A197,'Inventory (old)'!$E:$E,"&gt;="&amp;$F197,'Inventory (old)'!$E:$E,"&lt;"&amp;$G197)</f>
        <v>0</v>
      </c>
      <c r="BC197" s="13" t="s">
        <v>2333</v>
      </c>
    </row>
    <row r="198" spans="1:55" x14ac:dyDescent="0.25">
      <c r="A198" s="6" t="s">
        <v>670</v>
      </c>
      <c r="B198" s="7" t="s">
        <v>36</v>
      </c>
      <c r="C198" s="7" t="s">
        <v>2051</v>
      </c>
      <c r="D198" s="7">
        <v>2</v>
      </c>
      <c r="E198" s="7" t="s">
        <v>59</v>
      </c>
      <c r="F198" s="8">
        <v>15.11</v>
      </c>
      <c r="G198" s="8">
        <v>15.74</v>
      </c>
      <c r="H198" s="7" t="s">
        <v>2336</v>
      </c>
      <c r="I198" s="7" t="s">
        <v>2196</v>
      </c>
      <c r="J198" s="14">
        <v>0.16</v>
      </c>
      <c r="K198" s="15" t="s">
        <v>2241</v>
      </c>
      <c r="L198" s="7" t="s">
        <v>2217</v>
      </c>
      <c r="M198" s="7" t="s">
        <v>2072</v>
      </c>
      <c r="N198" s="20">
        <v>1</v>
      </c>
      <c r="O198" s="20" t="s">
        <v>201</v>
      </c>
      <c r="P198" s="20"/>
      <c r="Q198" s="20"/>
      <c r="R198" s="8"/>
      <c r="S198" s="8"/>
      <c r="T198" s="14"/>
      <c r="U198" s="14"/>
      <c r="V198" s="21"/>
      <c r="W198" s="16"/>
      <c r="X198" s="1">
        <v>105447</v>
      </c>
      <c r="Y198" s="7">
        <v>2022</v>
      </c>
      <c r="Z198" s="7" t="s">
        <v>25</v>
      </c>
      <c r="AA198" s="7">
        <v>2022</v>
      </c>
      <c r="AB198" s="16" t="s">
        <v>25</v>
      </c>
      <c r="AC198" s="15">
        <v>2020</v>
      </c>
      <c r="AD198" s="8">
        <f t="shared" si="26"/>
        <v>0</v>
      </c>
      <c r="AE198" s="8">
        <f t="shared" si="27"/>
        <v>0.16</v>
      </c>
      <c r="AF198" s="8">
        <f t="shared" si="28"/>
        <v>0.16</v>
      </c>
      <c r="AG198" s="8">
        <f t="shared" si="29"/>
        <v>0</v>
      </c>
      <c r="AH198" s="7">
        <f>IF($P198="X",SUMIFS('Inventory (old)'!$M:$M,'Inventory (old)'!$A:$A,"Channel",'Inventory (old)'!$B:$B,$A198,'Inventory (old)'!$E:$E,"&gt;="&amp;$F198,'Inventory (old)'!$E:$E,"&lt;"&amp;$G198),0)</f>
        <v>0</v>
      </c>
      <c r="AI198" s="12">
        <f>IF($P198="X",SUMIFS('Inventory (old)'!$M:$M,'Inventory (old)'!$A:$A,"Dotted Line",'Inventory (old)'!$B:$B,$A198,'Inventory (old)'!$E:$E,"&gt;="&amp;$F198,'Inventory (old)'!$E:$E,"&lt;"&amp;$G198),0)</f>
        <v>0</v>
      </c>
      <c r="AJ198" s="15"/>
      <c r="AK198" s="7">
        <f>IF($P198="X",0,SUMIFS('Inventory (old)'!$M:$M,'Inventory (old)'!$A:$A,"Channel",'Inventory (old)'!$B:$B,$A198,'Inventory (old)'!$E:$E,"&gt;="&amp;F198,'Inventory (old)'!$E:$E,"&lt;"&amp;$G198))</f>
        <v>1125</v>
      </c>
      <c r="AL198" s="7">
        <f>IF($P198="X",0,SUMIFS('Inventory (old)'!$M:$M,'Inventory (old)'!$A:$A,"Dotted Line",'Inventory (old)'!$B:$B,$A198,'Inventory (old)'!$E:$E,"&gt;="&amp;$F198,'Inventory (old)'!$E:$E,"&lt;"&amp;$G198))</f>
        <v>0</v>
      </c>
      <c r="AM198" s="7">
        <f>SUMIFS('Inventory (old)'!$M:$M,'Inventory (old)'!$A:$A,"Stop Line",'Inventory (old)'!$B:$B,$A198,'Inventory (old)'!$E:$E,"&gt;="&amp;$F198,'Inventory (old)'!$E:$E,"&lt;"&amp;$G198)</f>
        <v>50</v>
      </c>
      <c r="AN198" s="7">
        <f>SUMIFS('Inventory (old)'!$M:$M,'Inventory (old)'!$A:$A,"Arrows and Onlys",'Inventory (old)'!$B:$B,$A198,'Inventory (old)'!$E:$E,"&gt;="&amp;$F198,'Inventory (old)'!$E:$E,"&lt;"&amp;$G198)</f>
        <v>0</v>
      </c>
      <c r="AO198" s="7">
        <f>SUMIFS('Inventory (old)'!$N:$N,'Inventory (old)'!$A:$A,"Arrows and Onlys",'Inventory (old)'!$B:$B,$A198,'Inventory (old)'!$E:$E,"&gt;="&amp;$F198,'Inventory (old)'!$E:$E,"&lt;"&amp;$G198)</f>
        <v>0</v>
      </c>
      <c r="AP198" s="7">
        <f>SUMIFS('Inventory (old)'!$O:$O,'Inventory (old)'!$A:$A,"Transverse",'Inventory (old)'!$B:$B,$A198,'Inventory (old)'!$E:$E,"&gt;="&amp;$F198,'Inventory (old)'!$E:$E,"&lt;"&amp;$G198)</f>
        <v>202</v>
      </c>
      <c r="AQ198" s="7">
        <f>SUMIFS('Inventory (old)'!$P:$P,'Inventory (old)'!$A:$A,"Transverse",'Inventory (old)'!$B:$B,$A198,'Inventory (old)'!$E:$E,"&gt;="&amp;$F198,'Inventory (old)'!$E:$E,"&lt;"&amp;$G198)</f>
        <v>0</v>
      </c>
      <c r="AR198" s="7">
        <f>SUMIFS('Inventory (old)'!$M:$M,'Inventory (old)'!$A:$A,"Crosswalk",'Inventory (old)'!$B:$B,$A198,'Inventory (old)'!$E:$E,"&gt;="&amp;$F198,'Inventory (old)'!$E:$E,"&lt;"&amp;$G198)</f>
        <v>0</v>
      </c>
      <c r="AS198" s="7">
        <f>SUMIFS('Inventory (old)'!$M:$M,'Inventory (old)'!$A:$A,"Yield Line",'Inventory (old)'!$B:$B,$A198,'Inventory (old)'!$E:$E,"&gt;="&amp;$F198,'Inventory (old)'!$E:$E,"&lt;"&amp;$G198)</f>
        <v>0</v>
      </c>
      <c r="AT198" s="7">
        <f>SUMIFS('Inventory (old)'!$M:$M,'Inventory (old)'!$A:$A,"Island",'Inventory (old)'!$B:$B,$A198,'Inventory (old)'!$E:$E,"&gt;="&amp;$F198,'Inventory (old)'!$E:$E,"&lt;"&amp;$G198)</f>
        <v>0</v>
      </c>
      <c r="AU198" s="7">
        <f>SUMIFS('Inventory (old)'!$M:$M,'Inventory (old)'!$A:$A,"Railroad",'Inventory (old)'!$B:$B,$A198,'Inventory (old)'!$E:$E,"&gt;="&amp;$F198,'Inventory (old)'!$E:$E,"&lt;"&amp;$G198)</f>
        <v>0</v>
      </c>
      <c r="AV198" s="7">
        <f>SUMIFS('Inventory (old)'!$M:$M,'Inventory (old)'!$A:$A,"School",'Inventory (old)'!$B:$B,$A198,'Inventory (old)'!$E:$E,"&gt;="&amp;$F198,'Inventory (old)'!$E:$E,"&lt;"&amp;$G198)</f>
        <v>0</v>
      </c>
      <c r="AW198" s="7">
        <f>SUMIFS('Inventory (old)'!$M:$M,'Inventory (old)'!$A:$A,"Air Speed",'Inventory (old)'!$B:$B,$A198,'Inventory (old)'!$E:$E,"&gt;="&amp;$F198,'Inventory (old)'!$E:$E,"&lt;"&amp;$G198)</f>
        <v>0</v>
      </c>
      <c r="AX198" s="7">
        <f>SUMIFS('Inventory (old)'!$M:$M,'Inventory (old)'!$A:$A,"Wrong Way",'Inventory (old)'!$B:$B,$A198,'Inventory (old)'!$E:$E,"&gt;="&amp;$F198,'Inventory (old)'!$E:$E,"&lt;"&amp;$G198)</f>
        <v>0</v>
      </c>
      <c r="AY198" s="7">
        <f>SUMIFS('Inventory (old)'!$M:$M,'Inventory (old)'!$A:$A,"Merge Arrow",'Inventory (old)'!$B:$B,$A198,'Inventory (old)'!$E:$E,"&gt;="&amp;$F198,'Inventory (old)'!$E:$E,"&lt;"&amp;$G198)</f>
        <v>0</v>
      </c>
      <c r="AZ198" s="7">
        <f>SUMIFS('Inventory (old)'!$M:$M,'Inventory (old)'!$A:$A,"Bike",'Inventory (old)'!$B:$B,$A198,'Inventory (old)'!$E:$E,"&gt;="&amp;$F198,'Inventory (old)'!$E:$E,"&lt;"&amp;$G198)</f>
        <v>0</v>
      </c>
      <c r="BA198" s="7">
        <f>SUMIFS('Inventory (old)'!$M:$M,'Inventory (old)'!$A:$A,"Parking",'Inventory (old)'!$B:$B,$A198,'Inventory (old)'!$E:$E,"&gt;="&amp;$F198,'Inventory (old)'!$E:$E,"&lt;"&amp;$G198)</f>
        <v>0</v>
      </c>
      <c r="BB198" s="1">
        <f>SUMIFS('Inventory (old)'!$S:$S,'Inventory (old)'!$A:$A,"Parking",'Inventory (old)'!$B:$B,$A198,'Inventory (old)'!$E:$E,"&gt;="&amp;$F198,'Inventory (old)'!$E:$E,"&lt;"&amp;$G198)</f>
        <v>0</v>
      </c>
      <c r="BC198" s="13" t="s">
        <v>2334</v>
      </c>
    </row>
    <row r="199" spans="1:55" x14ac:dyDescent="0.25">
      <c r="A199" s="6" t="s">
        <v>2337</v>
      </c>
      <c r="B199" s="7" t="s">
        <v>36</v>
      </c>
      <c r="C199" s="7" t="s">
        <v>2051</v>
      </c>
      <c r="D199" s="7">
        <v>2</v>
      </c>
      <c r="E199" s="7" t="s">
        <v>59</v>
      </c>
      <c r="F199" s="8">
        <v>15.11</v>
      </c>
      <c r="G199" s="8">
        <v>15.74</v>
      </c>
      <c r="H199" s="7" t="s">
        <v>2336</v>
      </c>
      <c r="I199" s="7" t="s">
        <v>2198</v>
      </c>
      <c r="J199" s="14">
        <v>0.26</v>
      </c>
      <c r="K199" s="15" t="s">
        <v>2241</v>
      </c>
      <c r="L199" s="7" t="s">
        <v>2217</v>
      </c>
      <c r="M199" s="7" t="s">
        <v>2072</v>
      </c>
      <c r="N199" s="20">
        <v>1</v>
      </c>
      <c r="O199" s="20" t="s">
        <v>201</v>
      </c>
      <c r="P199" s="20"/>
      <c r="Q199" s="20"/>
      <c r="R199" s="8"/>
      <c r="S199" s="8"/>
      <c r="T199" s="14">
        <v>9.9999999999999995E-8</v>
      </c>
      <c r="U199" s="14">
        <v>0.06</v>
      </c>
      <c r="V199" s="21">
        <v>1</v>
      </c>
      <c r="W199" s="16"/>
      <c r="X199" s="1">
        <v>105447</v>
      </c>
      <c r="Y199" s="7">
        <v>2022</v>
      </c>
      <c r="Z199" s="7" t="s">
        <v>25</v>
      </c>
      <c r="AA199" s="7">
        <v>2022</v>
      </c>
      <c r="AB199" s="16" t="s">
        <v>25</v>
      </c>
      <c r="AC199" s="15">
        <v>2020</v>
      </c>
      <c r="AD199" s="8">
        <f t="shared" si="26"/>
        <v>0</v>
      </c>
      <c r="AE199" s="8">
        <f t="shared" si="27"/>
        <v>0.26</v>
      </c>
      <c r="AF199" s="8">
        <f t="shared" si="28"/>
        <v>0.26</v>
      </c>
      <c r="AG199" s="8">
        <f t="shared" si="29"/>
        <v>5.9999899999999995E-2</v>
      </c>
      <c r="AH199" s="7">
        <f>IF($P199="X",SUMIFS('Inventory (old)'!$M:$M,'Inventory (old)'!$A:$A,"Channel",'Inventory (old)'!$B:$B,$A199,'Inventory (old)'!$E:$E,"&gt;="&amp;$F199,'Inventory (old)'!$E:$E,"&lt;"&amp;$G199),0)</f>
        <v>0</v>
      </c>
      <c r="AI199" s="12">
        <f>IF($P199="X",SUMIFS('Inventory (old)'!$M:$M,'Inventory (old)'!$A:$A,"Dotted Line",'Inventory (old)'!$B:$B,$A199,'Inventory (old)'!$E:$E,"&gt;="&amp;$F199,'Inventory (old)'!$E:$E,"&lt;"&amp;$G199),0)</f>
        <v>0</v>
      </c>
      <c r="AJ199" s="15"/>
      <c r="AK199" s="7">
        <f>IF($P199="X",0,SUMIFS('Inventory (old)'!$M:$M,'Inventory (old)'!$A:$A,"Channel",'Inventory (old)'!$B:$B,$A199,'Inventory (old)'!$E:$E,"&gt;="&amp;F199,'Inventory (old)'!$E:$E,"&lt;"&amp;$G199))</f>
        <v>330</v>
      </c>
      <c r="AL199" s="7">
        <f>IF($P199="X",0,SUMIFS('Inventory (old)'!$M:$M,'Inventory (old)'!$A:$A,"Dotted Line",'Inventory (old)'!$B:$B,$A199,'Inventory (old)'!$E:$E,"&gt;="&amp;$F199,'Inventory (old)'!$E:$E,"&lt;"&amp;$G199))</f>
        <v>0</v>
      </c>
      <c r="AM199" s="7">
        <f>SUMIFS('Inventory (old)'!$M:$M,'Inventory (old)'!$A:$A,"Stop Line",'Inventory (old)'!$B:$B,$A199,'Inventory (old)'!$E:$E,"&gt;="&amp;$F199,'Inventory (old)'!$E:$E,"&lt;"&amp;$G199)</f>
        <v>0</v>
      </c>
      <c r="AN199" s="7">
        <f>SUMIFS('Inventory (old)'!$M:$M,'Inventory (old)'!$A:$A,"Arrows and Onlys",'Inventory (old)'!$B:$B,$A199,'Inventory (old)'!$E:$E,"&gt;="&amp;$F199,'Inventory (old)'!$E:$E,"&lt;"&amp;$G199)</f>
        <v>0</v>
      </c>
      <c r="AO199" s="7">
        <f>SUMIFS('Inventory (old)'!$N:$N,'Inventory (old)'!$A:$A,"Arrows and Onlys",'Inventory (old)'!$B:$B,$A199,'Inventory (old)'!$E:$E,"&gt;="&amp;$F199,'Inventory (old)'!$E:$E,"&lt;"&amp;$G199)</f>
        <v>0</v>
      </c>
      <c r="AP199" s="7">
        <f>SUMIFS('Inventory (old)'!$O:$O,'Inventory (old)'!$A:$A,"Transverse",'Inventory (old)'!$B:$B,$A199,'Inventory (old)'!$E:$E,"&gt;="&amp;$F199,'Inventory (old)'!$E:$E,"&lt;"&amp;$G199)</f>
        <v>0</v>
      </c>
      <c r="AQ199" s="7">
        <f>SUMIFS('Inventory (old)'!$P:$P,'Inventory (old)'!$A:$A,"Transverse",'Inventory (old)'!$B:$B,$A199,'Inventory (old)'!$E:$E,"&gt;="&amp;$F199,'Inventory (old)'!$E:$E,"&lt;"&amp;$G199)</f>
        <v>0</v>
      </c>
      <c r="AR199" s="7">
        <f>SUMIFS('Inventory (old)'!$M:$M,'Inventory (old)'!$A:$A,"Crosswalk",'Inventory (old)'!$B:$B,$A199,'Inventory (old)'!$E:$E,"&gt;="&amp;$F199,'Inventory (old)'!$E:$E,"&lt;"&amp;$G199)</f>
        <v>0</v>
      </c>
      <c r="AS199" s="7">
        <f>SUMIFS('Inventory (old)'!$M:$M,'Inventory (old)'!$A:$A,"Yield Line",'Inventory (old)'!$B:$B,$A199,'Inventory (old)'!$E:$E,"&gt;="&amp;$F199,'Inventory (old)'!$E:$E,"&lt;"&amp;$G199)</f>
        <v>0</v>
      </c>
      <c r="AT199" s="7">
        <f>SUMIFS('Inventory (old)'!$M:$M,'Inventory (old)'!$A:$A,"Island",'Inventory (old)'!$B:$B,$A199,'Inventory (old)'!$E:$E,"&gt;="&amp;$F199,'Inventory (old)'!$E:$E,"&lt;"&amp;$G199)</f>
        <v>0</v>
      </c>
      <c r="AU199" s="7">
        <f>SUMIFS('Inventory (old)'!$M:$M,'Inventory (old)'!$A:$A,"Railroad",'Inventory (old)'!$B:$B,$A199,'Inventory (old)'!$E:$E,"&gt;="&amp;$F199,'Inventory (old)'!$E:$E,"&lt;"&amp;$G199)</f>
        <v>0</v>
      </c>
      <c r="AV199" s="7">
        <f>SUMIFS('Inventory (old)'!$M:$M,'Inventory (old)'!$A:$A,"School",'Inventory (old)'!$B:$B,$A199,'Inventory (old)'!$E:$E,"&gt;="&amp;$F199,'Inventory (old)'!$E:$E,"&lt;"&amp;$G199)</f>
        <v>0</v>
      </c>
      <c r="AW199" s="7">
        <f>SUMIFS('Inventory (old)'!$M:$M,'Inventory (old)'!$A:$A,"Air Speed",'Inventory (old)'!$B:$B,$A199,'Inventory (old)'!$E:$E,"&gt;="&amp;$F199,'Inventory (old)'!$E:$E,"&lt;"&amp;$G199)</f>
        <v>0</v>
      </c>
      <c r="AX199" s="7">
        <f>SUMIFS('Inventory (old)'!$M:$M,'Inventory (old)'!$A:$A,"Wrong Way",'Inventory (old)'!$B:$B,$A199,'Inventory (old)'!$E:$E,"&gt;="&amp;$F199,'Inventory (old)'!$E:$E,"&lt;"&amp;$G199)</f>
        <v>0</v>
      </c>
      <c r="AY199" s="7">
        <f>SUMIFS('Inventory (old)'!$M:$M,'Inventory (old)'!$A:$A,"Merge Arrow",'Inventory (old)'!$B:$B,$A199,'Inventory (old)'!$E:$E,"&gt;="&amp;$F199,'Inventory (old)'!$E:$E,"&lt;"&amp;$G199)</f>
        <v>0</v>
      </c>
      <c r="AZ199" s="7">
        <f>SUMIFS('Inventory (old)'!$M:$M,'Inventory (old)'!$A:$A,"Bike",'Inventory (old)'!$B:$B,$A199,'Inventory (old)'!$E:$E,"&gt;="&amp;$F199,'Inventory (old)'!$E:$E,"&lt;"&amp;$G199)</f>
        <v>0</v>
      </c>
      <c r="BA199" s="7">
        <f>SUMIFS('Inventory (old)'!$M:$M,'Inventory (old)'!$A:$A,"Parking",'Inventory (old)'!$B:$B,$A199,'Inventory (old)'!$E:$E,"&gt;="&amp;$F199,'Inventory (old)'!$E:$E,"&lt;"&amp;$G199)</f>
        <v>0</v>
      </c>
      <c r="BB199" s="1">
        <f>SUMIFS('Inventory (old)'!$S:$S,'Inventory (old)'!$A:$A,"Parking",'Inventory (old)'!$B:$B,$A199,'Inventory (old)'!$E:$E,"&gt;="&amp;$F199,'Inventory (old)'!$E:$E,"&lt;"&amp;$G199)</f>
        <v>0</v>
      </c>
      <c r="BC199" s="13" t="s">
        <v>2335</v>
      </c>
    </row>
    <row r="200" spans="1:55" x14ac:dyDescent="0.25">
      <c r="A200" s="6" t="s">
        <v>2337</v>
      </c>
      <c r="B200" s="7" t="s">
        <v>36</v>
      </c>
      <c r="C200" s="7" t="s">
        <v>2051</v>
      </c>
      <c r="D200" s="7">
        <v>2</v>
      </c>
      <c r="E200" s="7" t="s">
        <v>58</v>
      </c>
      <c r="F200" s="8">
        <v>15.89</v>
      </c>
      <c r="G200" s="8">
        <v>16.309999999999999</v>
      </c>
      <c r="H200" s="7" t="s">
        <v>1308</v>
      </c>
      <c r="I200" s="7" t="s">
        <v>2196</v>
      </c>
      <c r="J200" s="14">
        <v>9.9999999999999995E-7</v>
      </c>
      <c r="K200" s="15" t="s">
        <v>2241</v>
      </c>
      <c r="L200" s="7" t="s">
        <v>2217</v>
      </c>
      <c r="M200" s="7" t="s">
        <v>2072</v>
      </c>
      <c r="N200" s="20">
        <v>1</v>
      </c>
      <c r="O200" s="20" t="s">
        <v>201</v>
      </c>
      <c r="P200" s="20"/>
      <c r="Q200" s="20"/>
      <c r="R200" s="8"/>
      <c r="S200" s="8"/>
      <c r="T200" s="14"/>
      <c r="U200" s="14"/>
      <c r="V200" s="21"/>
      <c r="W200" s="16"/>
      <c r="Y200" s="7"/>
      <c r="Z200" s="7"/>
      <c r="AA200" s="58">
        <v>2020</v>
      </c>
      <c r="AB200" s="59" t="s">
        <v>348</v>
      </c>
      <c r="AC200" s="15">
        <v>2020</v>
      </c>
      <c r="AD200" s="8">
        <f t="shared" si="26"/>
        <v>0</v>
      </c>
      <c r="AE200" s="8">
        <f t="shared" si="27"/>
        <v>9.9999999999999995E-7</v>
      </c>
      <c r="AF200" s="8">
        <f t="shared" si="28"/>
        <v>9.9999999999999995E-7</v>
      </c>
      <c r="AG200" s="8">
        <f t="shared" si="29"/>
        <v>0</v>
      </c>
      <c r="AH200" s="7">
        <f>IF($P200="X",SUMIFS('Inventory (old)'!$M:$M,'Inventory (old)'!$A:$A,"Channel",'Inventory (old)'!$B:$B,$A200,'Inventory (old)'!$E:$E,"&gt;="&amp;$F200,'Inventory (old)'!$E:$E,"&lt;"&amp;$G200),0)</f>
        <v>0</v>
      </c>
      <c r="AI200" s="12">
        <f>IF($P200="X",SUMIFS('Inventory (old)'!$M:$M,'Inventory (old)'!$A:$A,"Dotted Line",'Inventory (old)'!$B:$B,$A200,'Inventory (old)'!$E:$E,"&gt;="&amp;$F200,'Inventory (old)'!$E:$E,"&lt;"&amp;$G200),0)</f>
        <v>0</v>
      </c>
      <c r="AJ200" s="15" t="s">
        <v>3297</v>
      </c>
      <c r="AK200" s="7">
        <f>IF($P200="X",0,SUMIFS('Inventory (old)'!$M:$M,'Inventory (old)'!$A:$A,"Channel",'Inventory (old)'!$B:$B,$A200,'Inventory (old)'!$E:$E,"&gt;="&amp;F200,'Inventory (old)'!$E:$E,"&lt;"&amp;$G200))</f>
        <v>534</v>
      </c>
      <c r="AL200" s="7">
        <f>IF($P200="X",0,SUMIFS('Inventory (old)'!$M:$M,'Inventory (old)'!$A:$A,"Dotted Line",'Inventory (old)'!$B:$B,$A200,'Inventory (old)'!$E:$E,"&gt;="&amp;$F200,'Inventory (old)'!$E:$E,"&lt;"&amp;$G200))</f>
        <v>0</v>
      </c>
      <c r="AM200" s="7">
        <f>SUMIFS('Inventory (old)'!$M:$M,'Inventory (old)'!$A:$A,"Stop Line",'Inventory (old)'!$B:$B,$A200,'Inventory (old)'!$E:$E,"&gt;="&amp;$F200,'Inventory (old)'!$E:$E,"&lt;"&amp;$G200)</f>
        <v>0</v>
      </c>
      <c r="AN200" s="7">
        <f>SUMIFS('Inventory (old)'!$M:$M,'Inventory (old)'!$A:$A,"Arrows and Onlys",'Inventory (old)'!$B:$B,$A200,'Inventory (old)'!$E:$E,"&gt;="&amp;$F200,'Inventory (old)'!$E:$E,"&lt;"&amp;$G200)</f>
        <v>0</v>
      </c>
      <c r="AO200" s="7">
        <f>SUMIFS('Inventory (old)'!$N:$N,'Inventory (old)'!$A:$A,"Arrows and Onlys",'Inventory (old)'!$B:$B,$A200,'Inventory (old)'!$E:$E,"&gt;="&amp;$F200,'Inventory (old)'!$E:$E,"&lt;"&amp;$G200)</f>
        <v>0</v>
      </c>
      <c r="AP200" s="7">
        <f>SUMIFS('Inventory (old)'!$O:$O,'Inventory (old)'!$A:$A,"Transverse",'Inventory (old)'!$B:$B,$A200,'Inventory (old)'!$E:$E,"&gt;="&amp;$F200,'Inventory (old)'!$E:$E,"&lt;"&amp;$G200)</f>
        <v>541</v>
      </c>
      <c r="AQ200" s="7">
        <f>SUMIFS('Inventory (old)'!$P:$P,'Inventory (old)'!$A:$A,"Transverse",'Inventory (old)'!$B:$B,$A200,'Inventory (old)'!$E:$E,"&gt;="&amp;$F200,'Inventory (old)'!$E:$E,"&lt;"&amp;$G200)</f>
        <v>0</v>
      </c>
      <c r="AR200" s="7">
        <f>SUMIFS('Inventory (old)'!$M:$M,'Inventory (old)'!$A:$A,"Crosswalk",'Inventory (old)'!$B:$B,$A200,'Inventory (old)'!$E:$E,"&gt;="&amp;$F200,'Inventory (old)'!$E:$E,"&lt;"&amp;$G200)</f>
        <v>0</v>
      </c>
      <c r="AS200" s="7">
        <f>SUMIFS('Inventory (old)'!$M:$M,'Inventory (old)'!$A:$A,"Yield Line",'Inventory (old)'!$B:$B,$A200,'Inventory (old)'!$E:$E,"&gt;="&amp;$F200,'Inventory (old)'!$E:$E,"&lt;"&amp;$G200)</f>
        <v>0</v>
      </c>
      <c r="AT200" s="7">
        <f>SUMIFS('Inventory (old)'!$M:$M,'Inventory (old)'!$A:$A,"Island",'Inventory (old)'!$B:$B,$A200,'Inventory (old)'!$E:$E,"&gt;="&amp;$F200,'Inventory (old)'!$E:$E,"&lt;"&amp;$G200)</f>
        <v>0</v>
      </c>
      <c r="AU200" s="7">
        <f>SUMIFS('Inventory (old)'!$M:$M,'Inventory (old)'!$A:$A,"Railroad",'Inventory (old)'!$B:$B,$A200,'Inventory (old)'!$E:$E,"&gt;="&amp;$F200,'Inventory (old)'!$E:$E,"&lt;"&amp;$G200)</f>
        <v>0</v>
      </c>
      <c r="AV200" s="7">
        <f>SUMIFS('Inventory (old)'!$M:$M,'Inventory (old)'!$A:$A,"School",'Inventory (old)'!$B:$B,$A200,'Inventory (old)'!$E:$E,"&gt;="&amp;$F200,'Inventory (old)'!$E:$E,"&lt;"&amp;$G200)</f>
        <v>0</v>
      </c>
      <c r="AW200" s="7">
        <f>SUMIFS('Inventory (old)'!$M:$M,'Inventory (old)'!$A:$A,"Air Speed",'Inventory (old)'!$B:$B,$A200,'Inventory (old)'!$E:$E,"&gt;="&amp;$F200,'Inventory (old)'!$E:$E,"&lt;"&amp;$G200)</f>
        <v>0</v>
      </c>
      <c r="AX200" s="7">
        <f>SUMIFS('Inventory (old)'!$M:$M,'Inventory (old)'!$A:$A,"Wrong Way",'Inventory (old)'!$B:$B,$A200,'Inventory (old)'!$E:$E,"&gt;="&amp;$F200,'Inventory (old)'!$E:$E,"&lt;"&amp;$G200)</f>
        <v>0</v>
      </c>
      <c r="AY200" s="7">
        <f>SUMIFS('Inventory (old)'!$M:$M,'Inventory (old)'!$A:$A,"Merge Arrow",'Inventory (old)'!$B:$B,$A200,'Inventory (old)'!$E:$E,"&gt;="&amp;$F200,'Inventory (old)'!$E:$E,"&lt;"&amp;$G200)</f>
        <v>0</v>
      </c>
      <c r="AZ200" s="7">
        <f>SUMIFS('Inventory (old)'!$M:$M,'Inventory (old)'!$A:$A,"Bike",'Inventory (old)'!$B:$B,$A200,'Inventory (old)'!$E:$E,"&gt;="&amp;$F200,'Inventory (old)'!$E:$E,"&lt;"&amp;$G200)</f>
        <v>0</v>
      </c>
      <c r="BA200" s="7">
        <f>SUMIFS('Inventory (old)'!$M:$M,'Inventory (old)'!$A:$A,"Parking",'Inventory (old)'!$B:$B,$A200,'Inventory (old)'!$E:$E,"&gt;="&amp;$F200,'Inventory (old)'!$E:$E,"&lt;"&amp;$G200)</f>
        <v>0</v>
      </c>
      <c r="BB200" s="1">
        <f>SUMIFS('Inventory (old)'!$S:$S,'Inventory (old)'!$A:$A,"Parking",'Inventory (old)'!$B:$B,$A200,'Inventory (old)'!$E:$E,"&gt;="&amp;$F200,'Inventory (old)'!$E:$E,"&lt;"&amp;$G200)</f>
        <v>0</v>
      </c>
      <c r="BC200" s="13" t="s">
        <v>2361</v>
      </c>
    </row>
    <row r="201" spans="1:55" x14ac:dyDescent="0.25">
      <c r="A201" s="6" t="s">
        <v>2295</v>
      </c>
      <c r="B201" s="7" t="s">
        <v>36</v>
      </c>
      <c r="C201" s="7" t="s">
        <v>2051</v>
      </c>
      <c r="D201" s="7">
        <v>2</v>
      </c>
      <c r="E201" s="7" t="s">
        <v>58</v>
      </c>
      <c r="F201" s="8">
        <v>15.89</v>
      </c>
      <c r="G201" s="8">
        <v>25.81</v>
      </c>
      <c r="H201" s="7" t="s">
        <v>2298</v>
      </c>
      <c r="I201" s="7" t="s">
        <v>2191</v>
      </c>
      <c r="J201" s="14">
        <f>G201-F201</f>
        <v>9.9199999999999982</v>
      </c>
      <c r="K201" s="15" t="s">
        <v>2241</v>
      </c>
      <c r="L201" s="7" t="s">
        <v>2217</v>
      </c>
      <c r="M201" s="7" t="s">
        <v>2072</v>
      </c>
      <c r="N201" s="20">
        <v>2</v>
      </c>
      <c r="O201" s="20" t="s">
        <v>201</v>
      </c>
      <c r="P201" s="20"/>
      <c r="Q201" s="20"/>
      <c r="R201" s="8"/>
      <c r="S201" s="8"/>
      <c r="T201" s="14"/>
      <c r="U201" s="14"/>
      <c r="V201" s="21"/>
      <c r="W201" s="16"/>
      <c r="Y201" s="7"/>
      <c r="Z201" s="7"/>
      <c r="AA201" s="58">
        <v>2020</v>
      </c>
      <c r="AB201" s="59" t="s">
        <v>348</v>
      </c>
      <c r="AC201" s="15">
        <v>2020</v>
      </c>
      <c r="AD201" s="8">
        <f t="shared" si="26"/>
        <v>0</v>
      </c>
      <c r="AE201" s="8">
        <f t="shared" si="27"/>
        <v>9.9199999999999982</v>
      </c>
      <c r="AF201" s="8">
        <f t="shared" si="28"/>
        <v>9.9199999999999982</v>
      </c>
      <c r="AG201" s="8">
        <f t="shared" si="29"/>
        <v>9.9199999999999982</v>
      </c>
      <c r="AH201" s="7">
        <f>IF($P201="X",SUMIFS('Inventory (old)'!$M:$M,'Inventory (old)'!$A:$A,"Channel",'Inventory (old)'!$B:$B,$A201,'Inventory (old)'!$E:$E,"&gt;="&amp;$F201,'Inventory (old)'!$E:$E,"&lt;"&amp;$G201),0)</f>
        <v>0</v>
      </c>
      <c r="AI201" s="12">
        <f>IF($P201="X",SUMIFS('Inventory (old)'!$M:$M,'Inventory (old)'!$A:$A,"Dotted Line",'Inventory (old)'!$B:$B,$A201,'Inventory (old)'!$E:$E,"&gt;="&amp;$F201,'Inventory (old)'!$E:$E,"&lt;"&amp;$G201),0)</f>
        <v>0</v>
      </c>
      <c r="AJ201" s="15" t="s">
        <v>3297</v>
      </c>
      <c r="AK201" s="7">
        <f>IF($P201="X",0,SUMIFS('Inventory (old)'!$M:$M,'Inventory (old)'!$A:$A,"Channel",'Inventory (old)'!$B:$B,$A201,'Inventory (old)'!$E:$E,"&gt;="&amp;F201,'Inventory (old)'!$E:$E,"&lt;"&amp;$G201))</f>
        <v>0</v>
      </c>
      <c r="AL201" s="7">
        <f>IF($P201="X",0,SUMIFS('Inventory (old)'!$M:$M,'Inventory (old)'!$A:$A,"Dotted Line",'Inventory (old)'!$B:$B,$A201,'Inventory (old)'!$E:$E,"&gt;="&amp;$F201,'Inventory (old)'!$E:$E,"&lt;"&amp;$G201))</f>
        <v>0</v>
      </c>
      <c r="AM201" s="7">
        <f>SUMIFS('Inventory (old)'!$M:$M,'Inventory (old)'!$A:$A,"Stop Line",'Inventory (old)'!$B:$B,$A201,'Inventory (old)'!$E:$E,"&gt;="&amp;$F201,'Inventory (old)'!$E:$E,"&lt;"&amp;$G201)</f>
        <v>0</v>
      </c>
      <c r="AN201" s="7">
        <f>SUMIFS('Inventory (old)'!$M:$M,'Inventory (old)'!$A:$A,"Arrows and Onlys",'Inventory (old)'!$B:$B,$A201,'Inventory (old)'!$E:$E,"&gt;="&amp;$F201,'Inventory (old)'!$E:$E,"&lt;"&amp;$G201)</f>
        <v>0</v>
      </c>
      <c r="AO201" s="7">
        <f>SUMIFS('Inventory (old)'!$N:$N,'Inventory (old)'!$A:$A,"Arrows and Onlys",'Inventory (old)'!$B:$B,$A201,'Inventory (old)'!$E:$E,"&gt;="&amp;$F201,'Inventory (old)'!$E:$E,"&lt;"&amp;$G201)</f>
        <v>0</v>
      </c>
      <c r="AP201" s="7">
        <f>SUMIFS('Inventory (old)'!$O:$O,'Inventory (old)'!$A:$A,"Transverse",'Inventory (old)'!$B:$B,$A201,'Inventory (old)'!$E:$E,"&gt;="&amp;$F201,'Inventory (old)'!$E:$E,"&lt;"&amp;$G201)</f>
        <v>0</v>
      </c>
      <c r="AQ201" s="7">
        <f>SUMIFS('Inventory (old)'!$P:$P,'Inventory (old)'!$A:$A,"Transverse",'Inventory (old)'!$B:$B,$A201,'Inventory (old)'!$E:$E,"&gt;="&amp;$F201,'Inventory (old)'!$E:$E,"&lt;"&amp;$G201)</f>
        <v>0</v>
      </c>
      <c r="AR201" s="7">
        <f>SUMIFS('Inventory (old)'!$M:$M,'Inventory (old)'!$A:$A,"Crosswalk",'Inventory (old)'!$B:$B,$A201,'Inventory (old)'!$E:$E,"&gt;="&amp;$F201,'Inventory (old)'!$E:$E,"&lt;"&amp;$G201)</f>
        <v>0</v>
      </c>
      <c r="AS201" s="7">
        <f>SUMIFS('Inventory (old)'!$M:$M,'Inventory (old)'!$A:$A,"Yield Line",'Inventory (old)'!$B:$B,$A201,'Inventory (old)'!$E:$E,"&gt;="&amp;$F201,'Inventory (old)'!$E:$E,"&lt;"&amp;$G201)</f>
        <v>0</v>
      </c>
      <c r="AT201" s="7">
        <f>SUMIFS('Inventory (old)'!$M:$M,'Inventory (old)'!$A:$A,"Island",'Inventory (old)'!$B:$B,$A201,'Inventory (old)'!$E:$E,"&gt;="&amp;$F201,'Inventory (old)'!$E:$E,"&lt;"&amp;$G201)</f>
        <v>0</v>
      </c>
      <c r="AU201" s="7">
        <f>SUMIFS('Inventory (old)'!$M:$M,'Inventory (old)'!$A:$A,"Railroad",'Inventory (old)'!$B:$B,$A201,'Inventory (old)'!$E:$E,"&gt;="&amp;$F201,'Inventory (old)'!$E:$E,"&lt;"&amp;$G201)</f>
        <v>0</v>
      </c>
      <c r="AV201" s="7">
        <f>SUMIFS('Inventory (old)'!$M:$M,'Inventory (old)'!$A:$A,"School",'Inventory (old)'!$B:$B,$A201,'Inventory (old)'!$E:$E,"&gt;="&amp;$F201,'Inventory (old)'!$E:$E,"&lt;"&amp;$G201)</f>
        <v>0</v>
      </c>
      <c r="AW201" s="7">
        <f>SUMIFS('Inventory (old)'!$M:$M,'Inventory (old)'!$A:$A,"Air Speed",'Inventory (old)'!$B:$B,$A201,'Inventory (old)'!$E:$E,"&gt;="&amp;$F201,'Inventory (old)'!$E:$E,"&lt;"&amp;$G201)</f>
        <v>0</v>
      </c>
      <c r="AX201" s="7">
        <f>SUMIFS('Inventory (old)'!$M:$M,'Inventory (old)'!$A:$A,"Wrong Way",'Inventory (old)'!$B:$B,$A201,'Inventory (old)'!$E:$E,"&gt;="&amp;$F201,'Inventory (old)'!$E:$E,"&lt;"&amp;$G201)</f>
        <v>0</v>
      </c>
      <c r="AY201" s="7">
        <f>SUMIFS('Inventory (old)'!$M:$M,'Inventory (old)'!$A:$A,"Merge Arrow",'Inventory (old)'!$B:$B,$A201,'Inventory (old)'!$E:$E,"&gt;="&amp;$F201,'Inventory (old)'!$E:$E,"&lt;"&amp;$G201)</f>
        <v>0</v>
      </c>
      <c r="AZ201" s="7">
        <f>SUMIFS('Inventory (old)'!$M:$M,'Inventory (old)'!$A:$A,"Bike",'Inventory (old)'!$B:$B,$A201,'Inventory (old)'!$E:$E,"&gt;="&amp;$F201,'Inventory (old)'!$E:$E,"&lt;"&amp;$G201)</f>
        <v>0</v>
      </c>
      <c r="BA201" s="7">
        <f>SUMIFS('Inventory (old)'!$M:$M,'Inventory (old)'!$A:$A,"Parking",'Inventory (old)'!$B:$B,$A201,'Inventory (old)'!$E:$E,"&gt;="&amp;$F201,'Inventory (old)'!$E:$E,"&lt;"&amp;$G201)</f>
        <v>0</v>
      </c>
      <c r="BB201" s="1">
        <f>SUMIFS('Inventory (old)'!$S:$S,'Inventory (old)'!$A:$A,"Parking",'Inventory (old)'!$B:$B,$A201,'Inventory (old)'!$E:$E,"&gt;="&amp;$F201,'Inventory (old)'!$E:$E,"&lt;"&amp;$G201)</f>
        <v>0</v>
      </c>
      <c r="BC201" s="13"/>
    </row>
    <row r="202" spans="1:55" x14ac:dyDescent="0.25">
      <c r="A202" s="6" t="s">
        <v>2296</v>
      </c>
      <c r="B202" s="7" t="s">
        <v>36</v>
      </c>
      <c r="C202" s="7" t="s">
        <v>2051</v>
      </c>
      <c r="D202" s="7">
        <v>2</v>
      </c>
      <c r="E202" s="7" t="s">
        <v>59</v>
      </c>
      <c r="F202" s="8">
        <v>16.02</v>
      </c>
      <c r="G202" s="8">
        <v>25.81</v>
      </c>
      <c r="H202" s="7" t="s">
        <v>2297</v>
      </c>
      <c r="I202" s="7" t="s">
        <v>2191</v>
      </c>
      <c r="J202" s="14">
        <f>G202-F202</f>
        <v>9.7899999999999991</v>
      </c>
      <c r="K202" s="15" t="s">
        <v>2241</v>
      </c>
      <c r="L202" s="7" t="s">
        <v>2217</v>
      </c>
      <c r="M202" s="7" t="s">
        <v>2072</v>
      </c>
      <c r="N202" s="20">
        <v>2</v>
      </c>
      <c r="O202" s="20" t="s">
        <v>201</v>
      </c>
      <c r="P202" s="20"/>
      <c r="Q202" s="20"/>
      <c r="R202" s="8"/>
      <c r="S202" s="8"/>
      <c r="T202" s="14"/>
      <c r="U202" s="14"/>
      <c r="V202" s="21"/>
      <c r="W202" s="16"/>
      <c r="Y202" s="7"/>
      <c r="Z202" s="7"/>
      <c r="AA202" s="58">
        <v>2020</v>
      </c>
      <c r="AB202" s="59" t="s">
        <v>348</v>
      </c>
      <c r="AC202" s="15">
        <v>2020</v>
      </c>
      <c r="AD202" s="8">
        <f t="shared" si="26"/>
        <v>0</v>
      </c>
      <c r="AE202" s="8">
        <f t="shared" si="27"/>
        <v>9.7899999999999991</v>
      </c>
      <c r="AF202" s="8">
        <f t="shared" si="28"/>
        <v>9.7899999999999991</v>
      </c>
      <c r="AG202" s="8">
        <f t="shared" si="29"/>
        <v>9.7899999999999991</v>
      </c>
      <c r="AH202" s="7">
        <f>IF($P202="X",SUMIFS('Inventory (old)'!$M:$M,'Inventory (old)'!$A:$A,"Channel",'Inventory (old)'!$B:$B,$A202,'Inventory (old)'!$E:$E,"&gt;="&amp;$F202,'Inventory (old)'!$E:$E,"&lt;"&amp;$G202),0)</f>
        <v>0</v>
      </c>
      <c r="AI202" s="12">
        <f>IF($P202="X",SUMIFS('Inventory (old)'!$M:$M,'Inventory (old)'!$A:$A,"Dotted Line",'Inventory (old)'!$B:$B,$A202,'Inventory (old)'!$E:$E,"&gt;="&amp;$F202,'Inventory (old)'!$E:$E,"&lt;"&amp;$G202),0)</f>
        <v>0</v>
      </c>
      <c r="AJ202" s="15" t="s">
        <v>3297</v>
      </c>
      <c r="AK202" s="7">
        <f>IF($P202="X",0,SUMIFS('Inventory (old)'!$M:$M,'Inventory (old)'!$A:$A,"Channel",'Inventory (old)'!$B:$B,$A202,'Inventory (old)'!$E:$E,"&gt;="&amp;F202,'Inventory (old)'!$E:$E,"&lt;"&amp;$G202))</f>
        <v>0</v>
      </c>
      <c r="AL202" s="7">
        <f>IF($P202="X",0,SUMIFS('Inventory (old)'!$M:$M,'Inventory (old)'!$A:$A,"Dotted Line",'Inventory (old)'!$B:$B,$A202,'Inventory (old)'!$E:$E,"&gt;="&amp;$F202,'Inventory (old)'!$E:$E,"&lt;"&amp;$G202))</f>
        <v>0</v>
      </c>
      <c r="AM202" s="7">
        <f>SUMIFS('Inventory (old)'!$M:$M,'Inventory (old)'!$A:$A,"Stop Line",'Inventory (old)'!$B:$B,$A202,'Inventory (old)'!$E:$E,"&gt;="&amp;$F202,'Inventory (old)'!$E:$E,"&lt;"&amp;$G202)</f>
        <v>0</v>
      </c>
      <c r="AN202" s="7">
        <f>SUMIFS('Inventory (old)'!$M:$M,'Inventory (old)'!$A:$A,"Arrows and Onlys",'Inventory (old)'!$B:$B,$A202,'Inventory (old)'!$E:$E,"&gt;="&amp;$F202,'Inventory (old)'!$E:$E,"&lt;"&amp;$G202)</f>
        <v>0</v>
      </c>
      <c r="AO202" s="7">
        <f>SUMIFS('Inventory (old)'!$N:$N,'Inventory (old)'!$A:$A,"Arrows and Onlys",'Inventory (old)'!$B:$B,$A202,'Inventory (old)'!$E:$E,"&gt;="&amp;$F202,'Inventory (old)'!$E:$E,"&lt;"&amp;$G202)</f>
        <v>0</v>
      </c>
      <c r="AP202" s="7">
        <f>SUMIFS('Inventory (old)'!$O:$O,'Inventory (old)'!$A:$A,"Transverse",'Inventory (old)'!$B:$B,$A202,'Inventory (old)'!$E:$E,"&gt;="&amp;$F202,'Inventory (old)'!$E:$E,"&lt;"&amp;$G202)</f>
        <v>0</v>
      </c>
      <c r="AQ202" s="7">
        <f>SUMIFS('Inventory (old)'!$P:$P,'Inventory (old)'!$A:$A,"Transverse",'Inventory (old)'!$B:$B,$A202,'Inventory (old)'!$E:$E,"&gt;="&amp;$F202,'Inventory (old)'!$E:$E,"&lt;"&amp;$G202)</f>
        <v>0</v>
      </c>
      <c r="AR202" s="7">
        <f>SUMIFS('Inventory (old)'!$M:$M,'Inventory (old)'!$A:$A,"Crosswalk",'Inventory (old)'!$B:$B,$A202,'Inventory (old)'!$E:$E,"&gt;="&amp;$F202,'Inventory (old)'!$E:$E,"&lt;"&amp;$G202)</f>
        <v>0</v>
      </c>
      <c r="AS202" s="7">
        <f>SUMIFS('Inventory (old)'!$M:$M,'Inventory (old)'!$A:$A,"Yield Line",'Inventory (old)'!$B:$B,$A202,'Inventory (old)'!$E:$E,"&gt;="&amp;$F202,'Inventory (old)'!$E:$E,"&lt;"&amp;$G202)</f>
        <v>0</v>
      </c>
      <c r="AT202" s="7">
        <f>SUMIFS('Inventory (old)'!$M:$M,'Inventory (old)'!$A:$A,"Island",'Inventory (old)'!$B:$B,$A202,'Inventory (old)'!$E:$E,"&gt;="&amp;$F202,'Inventory (old)'!$E:$E,"&lt;"&amp;$G202)</f>
        <v>0</v>
      </c>
      <c r="AU202" s="7">
        <f>SUMIFS('Inventory (old)'!$M:$M,'Inventory (old)'!$A:$A,"Railroad",'Inventory (old)'!$B:$B,$A202,'Inventory (old)'!$E:$E,"&gt;="&amp;$F202,'Inventory (old)'!$E:$E,"&lt;"&amp;$G202)</f>
        <v>0</v>
      </c>
      <c r="AV202" s="7">
        <f>SUMIFS('Inventory (old)'!$M:$M,'Inventory (old)'!$A:$A,"School",'Inventory (old)'!$B:$B,$A202,'Inventory (old)'!$E:$E,"&gt;="&amp;$F202,'Inventory (old)'!$E:$E,"&lt;"&amp;$G202)</f>
        <v>0</v>
      </c>
      <c r="AW202" s="7">
        <f>SUMIFS('Inventory (old)'!$M:$M,'Inventory (old)'!$A:$A,"Air Speed",'Inventory (old)'!$B:$B,$A202,'Inventory (old)'!$E:$E,"&gt;="&amp;$F202,'Inventory (old)'!$E:$E,"&lt;"&amp;$G202)</f>
        <v>1</v>
      </c>
      <c r="AX202" s="7">
        <f>SUMIFS('Inventory (old)'!$M:$M,'Inventory (old)'!$A:$A,"Wrong Way",'Inventory (old)'!$B:$B,$A202,'Inventory (old)'!$E:$E,"&gt;="&amp;$F202,'Inventory (old)'!$E:$E,"&lt;"&amp;$G202)</f>
        <v>0</v>
      </c>
      <c r="AY202" s="7">
        <f>SUMIFS('Inventory (old)'!$M:$M,'Inventory (old)'!$A:$A,"Merge Arrow",'Inventory (old)'!$B:$B,$A202,'Inventory (old)'!$E:$E,"&gt;="&amp;$F202,'Inventory (old)'!$E:$E,"&lt;"&amp;$G202)</f>
        <v>0</v>
      </c>
      <c r="AZ202" s="7">
        <f>SUMIFS('Inventory (old)'!$M:$M,'Inventory (old)'!$A:$A,"Bike",'Inventory (old)'!$B:$B,$A202,'Inventory (old)'!$E:$E,"&gt;="&amp;$F202,'Inventory (old)'!$E:$E,"&lt;"&amp;$G202)</f>
        <v>0</v>
      </c>
      <c r="BA202" s="7">
        <f>SUMIFS('Inventory (old)'!$M:$M,'Inventory (old)'!$A:$A,"Parking",'Inventory (old)'!$B:$B,$A202,'Inventory (old)'!$E:$E,"&gt;="&amp;$F202,'Inventory (old)'!$E:$E,"&lt;"&amp;$G202)</f>
        <v>0</v>
      </c>
      <c r="BB202" s="1">
        <f>SUMIFS('Inventory (old)'!$S:$S,'Inventory (old)'!$A:$A,"Parking",'Inventory (old)'!$B:$B,$A202,'Inventory (old)'!$E:$E,"&gt;="&amp;$F202,'Inventory (old)'!$E:$E,"&lt;"&amp;$G202)</f>
        <v>0</v>
      </c>
      <c r="BC202" s="13"/>
    </row>
    <row r="203" spans="1:55" x14ac:dyDescent="0.25">
      <c r="A203" s="6" t="s">
        <v>2344</v>
      </c>
      <c r="B203" s="7" t="s">
        <v>36</v>
      </c>
      <c r="C203" s="7" t="s">
        <v>2051</v>
      </c>
      <c r="D203" s="7">
        <v>2</v>
      </c>
      <c r="E203" s="7" t="s">
        <v>58</v>
      </c>
      <c r="F203" s="8">
        <v>17.989999999999998</v>
      </c>
      <c r="G203" s="8">
        <v>18.579999999999998</v>
      </c>
      <c r="H203" s="7" t="s">
        <v>976</v>
      </c>
      <c r="I203" s="7" t="s">
        <v>2196</v>
      </c>
      <c r="J203" s="14">
        <v>0.2</v>
      </c>
      <c r="K203" s="15" t="s">
        <v>2241</v>
      </c>
      <c r="L203" s="7" t="s">
        <v>2217</v>
      </c>
      <c r="M203" s="7" t="s">
        <v>2072</v>
      </c>
      <c r="N203" s="20">
        <v>1</v>
      </c>
      <c r="O203" s="20" t="s">
        <v>201</v>
      </c>
      <c r="P203" s="20"/>
      <c r="Q203" s="20"/>
      <c r="R203" s="8"/>
      <c r="S203" s="8"/>
      <c r="T203" s="14">
        <v>9.9999999999999995E-8</v>
      </c>
      <c r="U203" s="14">
        <v>0.13</v>
      </c>
      <c r="V203" s="21">
        <v>1</v>
      </c>
      <c r="W203" s="16"/>
      <c r="Y203" s="7"/>
      <c r="Z203" s="7"/>
      <c r="AA203" s="58">
        <v>2020</v>
      </c>
      <c r="AB203" s="59" t="s">
        <v>348</v>
      </c>
      <c r="AC203" s="15">
        <v>2020</v>
      </c>
      <c r="AD203" s="8">
        <f t="shared" ref="AD203:AD269" si="42">IF(L203="",IF(ISODD(N203),J203*2,J203),0)</f>
        <v>0</v>
      </c>
      <c r="AE203" s="8">
        <f t="shared" ref="AE203:AE269" si="43">IF(L203="",(J203-(S203-R203))*2,J203-(S203-R203))</f>
        <v>0.2</v>
      </c>
      <c r="AF203" s="8">
        <f t="shared" ref="AF203:AF269" si="44">IF(L203="",0,J203)</f>
        <v>0.2</v>
      </c>
      <c r="AG203" s="8">
        <f t="shared" ref="AG203:AG269" si="45">IF(L203="",IF(OR(N203=4,N203=5),J203*2,IF(OR(N203=6,N203=7),J203*4,0)),(N203-1)*J203)+(U203-T203)*V203</f>
        <v>0.1299999</v>
      </c>
      <c r="AH203" s="7">
        <f>IF($P203="X",SUMIFS('Inventory (old)'!$M:$M,'Inventory (old)'!$A:$A,"Channel",'Inventory (old)'!$B:$B,$A203,'Inventory (old)'!$E:$E,"&gt;="&amp;$F203,'Inventory (old)'!$E:$E,"&lt;"&amp;$G203),0)</f>
        <v>0</v>
      </c>
      <c r="AI203" s="12">
        <f>IF($P203="X",SUMIFS('Inventory (old)'!$M:$M,'Inventory (old)'!$A:$A,"Dotted Line",'Inventory (old)'!$B:$B,$A203,'Inventory (old)'!$E:$E,"&gt;="&amp;$F203,'Inventory (old)'!$E:$E,"&lt;"&amp;$G203),0)</f>
        <v>0</v>
      </c>
      <c r="AJ203" s="15" t="s">
        <v>3297</v>
      </c>
      <c r="AK203" s="7">
        <f>IF($P203="X",0,SUMIFS('Inventory (old)'!$M:$M,'Inventory (old)'!$A:$A,"Channel",'Inventory (old)'!$B:$B,$A203,'Inventory (old)'!$E:$E,"&gt;="&amp;F203,'Inventory (old)'!$E:$E,"&lt;"&amp;$G203))</f>
        <v>453</v>
      </c>
      <c r="AL203" s="7">
        <f>IF($P203="X",0,SUMIFS('Inventory (old)'!$M:$M,'Inventory (old)'!$A:$A,"Dotted Line",'Inventory (old)'!$B:$B,$A203,'Inventory (old)'!$E:$E,"&gt;="&amp;$F203,'Inventory (old)'!$E:$E,"&lt;"&amp;$G203))</f>
        <v>0</v>
      </c>
      <c r="AM203" s="7">
        <f>SUMIFS('Inventory (old)'!$M:$M,'Inventory (old)'!$A:$A,"Stop Line",'Inventory (old)'!$B:$B,$A203,'Inventory (old)'!$E:$E,"&gt;="&amp;$F203,'Inventory (old)'!$E:$E,"&lt;"&amp;$G203)</f>
        <v>73</v>
      </c>
      <c r="AN203" s="7">
        <f>SUMIFS('Inventory (old)'!$M:$M,'Inventory (old)'!$A:$A,"Arrows and Onlys",'Inventory (old)'!$B:$B,$A203,'Inventory (old)'!$E:$E,"&gt;="&amp;$F203,'Inventory (old)'!$E:$E,"&lt;"&amp;$G203)</f>
        <v>0</v>
      </c>
      <c r="AO203" s="7">
        <f>SUMIFS('Inventory (old)'!$N:$N,'Inventory (old)'!$A:$A,"Arrows and Onlys",'Inventory (old)'!$B:$B,$A203,'Inventory (old)'!$E:$E,"&gt;="&amp;$F203,'Inventory (old)'!$E:$E,"&lt;"&amp;$G203)</f>
        <v>0</v>
      </c>
      <c r="AP203" s="7">
        <f>SUMIFS('Inventory (old)'!$O:$O,'Inventory (old)'!$A:$A,"Transverse",'Inventory (old)'!$B:$B,$A203,'Inventory (old)'!$E:$E,"&gt;="&amp;$F203,'Inventory (old)'!$E:$E,"&lt;"&amp;$G203)</f>
        <v>95</v>
      </c>
      <c r="AQ203" s="7">
        <f>SUMIFS('Inventory (old)'!$P:$P,'Inventory (old)'!$A:$A,"Transverse",'Inventory (old)'!$B:$B,$A203,'Inventory (old)'!$E:$E,"&gt;="&amp;$F203,'Inventory (old)'!$E:$E,"&lt;"&amp;$G203)</f>
        <v>0</v>
      </c>
      <c r="AR203" s="7">
        <f>SUMIFS('Inventory (old)'!$M:$M,'Inventory (old)'!$A:$A,"Crosswalk",'Inventory (old)'!$B:$B,$A203,'Inventory (old)'!$E:$E,"&gt;="&amp;$F203,'Inventory (old)'!$E:$E,"&lt;"&amp;$G203)</f>
        <v>0</v>
      </c>
      <c r="AS203" s="7">
        <f>SUMIFS('Inventory (old)'!$M:$M,'Inventory (old)'!$A:$A,"Yield Line",'Inventory (old)'!$B:$B,$A203,'Inventory (old)'!$E:$E,"&gt;="&amp;$F203,'Inventory (old)'!$E:$E,"&lt;"&amp;$G203)</f>
        <v>0</v>
      </c>
      <c r="AT203" s="7">
        <f>SUMIFS('Inventory (old)'!$M:$M,'Inventory (old)'!$A:$A,"Island",'Inventory (old)'!$B:$B,$A203,'Inventory (old)'!$E:$E,"&gt;="&amp;$F203,'Inventory (old)'!$E:$E,"&lt;"&amp;$G203)</f>
        <v>0</v>
      </c>
      <c r="AU203" s="7">
        <f>SUMIFS('Inventory (old)'!$M:$M,'Inventory (old)'!$A:$A,"Railroad",'Inventory (old)'!$B:$B,$A203,'Inventory (old)'!$E:$E,"&gt;="&amp;$F203,'Inventory (old)'!$E:$E,"&lt;"&amp;$G203)</f>
        <v>0</v>
      </c>
      <c r="AV203" s="7">
        <f>SUMIFS('Inventory (old)'!$M:$M,'Inventory (old)'!$A:$A,"School",'Inventory (old)'!$B:$B,$A203,'Inventory (old)'!$E:$E,"&gt;="&amp;$F203,'Inventory (old)'!$E:$E,"&lt;"&amp;$G203)</f>
        <v>0</v>
      </c>
      <c r="AW203" s="7">
        <f>SUMIFS('Inventory (old)'!$M:$M,'Inventory (old)'!$A:$A,"Air Speed",'Inventory (old)'!$B:$B,$A203,'Inventory (old)'!$E:$E,"&gt;="&amp;$F203,'Inventory (old)'!$E:$E,"&lt;"&amp;$G203)</f>
        <v>0</v>
      </c>
      <c r="AX203" s="7">
        <f>SUMIFS('Inventory (old)'!$M:$M,'Inventory (old)'!$A:$A,"Wrong Way",'Inventory (old)'!$B:$B,$A203,'Inventory (old)'!$E:$E,"&gt;="&amp;$F203,'Inventory (old)'!$E:$E,"&lt;"&amp;$G203)</f>
        <v>0</v>
      </c>
      <c r="AY203" s="7">
        <f>SUMIFS('Inventory (old)'!$M:$M,'Inventory (old)'!$A:$A,"Merge Arrow",'Inventory (old)'!$B:$B,$A203,'Inventory (old)'!$E:$E,"&gt;="&amp;$F203,'Inventory (old)'!$E:$E,"&lt;"&amp;$G203)</f>
        <v>0</v>
      </c>
      <c r="AZ203" s="7">
        <f>SUMIFS('Inventory (old)'!$M:$M,'Inventory (old)'!$A:$A,"Bike",'Inventory (old)'!$B:$B,$A203,'Inventory (old)'!$E:$E,"&gt;="&amp;$F203,'Inventory (old)'!$E:$E,"&lt;"&amp;$G203)</f>
        <v>0</v>
      </c>
      <c r="BA203" s="7">
        <f>SUMIFS('Inventory (old)'!$M:$M,'Inventory (old)'!$A:$A,"Parking",'Inventory (old)'!$B:$B,$A203,'Inventory (old)'!$E:$E,"&gt;="&amp;$F203,'Inventory (old)'!$E:$E,"&lt;"&amp;$G203)</f>
        <v>0</v>
      </c>
      <c r="BB203" s="1">
        <f>SUMIFS('Inventory (old)'!$S:$S,'Inventory (old)'!$A:$A,"Parking",'Inventory (old)'!$B:$B,$A203,'Inventory (old)'!$E:$E,"&gt;="&amp;$F203,'Inventory (old)'!$E:$E,"&lt;"&amp;$G203)</f>
        <v>0</v>
      </c>
      <c r="BC203" s="13" t="s">
        <v>2340</v>
      </c>
    </row>
    <row r="204" spans="1:55" x14ac:dyDescent="0.25">
      <c r="A204" s="6" t="s">
        <v>2345</v>
      </c>
      <c r="B204" s="7" t="s">
        <v>36</v>
      </c>
      <c r="C204" s="7" t="s">
        <v>2051</v>
      </c>
      <c r="D204" s="7">
        <v>2</v>
      </c>
      <c r="E204" s="7" t="s">
        <v>58</v>
      </c>
      <c r="F204" s="8">
        <v>17.989999999999998</v>
      </c>
      <c r="G204" s="8">
        <v>18.579999999999998</v>
      </c>
      <c r="H204" s="7" t="s">
        <v>976</v>
      </c>
      <c r="I204" s="7" t="s">
        <v>2198</v>
      </c>
      <c r="J204" s="14">
        <v>0.18</v>
      </c>
      <c r="K204" s="15" t="s">
        <v>2241</v>
      </c>
      <c r="L204" s="7" t="s">
        <v>2217</v>
      </c>
      <c r="M204" s="7" t="s">
        <v>2072</v>
      </c>
      <c r="N204" s="20">
        <v>1</v>
      </c>
      <c r="O204" s="20" t="s">
        <v>201</v>
      </c>
      <c r="P204" s="20"/>
      <c r="Q204" s="20"/>
      <c r="R204" s="8"/>
      <c r="S204" s="8"/>
      <c r="T204" s="14">
        <v>9.9999999999999995E-8</v>
      </c>
      <c r="U204" s="14">
        <v>0.05</v>
      </c>
      <c r="V204" s="21">
        <v>1</v>
      </c>
      <c r="W204" s="16"/>
      <c r="Y204" s="7"/>
      <c r="Z204" s="7"/>
      <c r="AA204" s="58">
        <v>2020</v>
      </c>
      <c r="AB204" s="59" t="s">
        <v>348</v>
      </c>
      <c r="AC204" s="15">
        <v>2020</v>
      </c>
      <c r="AD204" s="8">
        <f t="shared" si="42"/>
        <v>0</v>
      </c>
      <c r="AE204" s="8">
        <f t="shared" si="43"/>
        <v>0.18</v>
      </c>
      <c r="AF204" s="8">
        <f t="shared" si="44"/>
        <v>0.18</v>
      </c>
      <c r="AG204" s="8">
        <f t="shared" si="45"/>
        <v>4.99999E-2</v>
      </c>
      <c r="AH204" s="7">
        <f>IF($P204="X",SUMIFS('Inventory (old)'!$M:$M,'Inventory (old)'!$A:$A,"Channel",'Inventory (old)'!$B:$B,$A204,'Inventory (old)'!$E:$E,"&gt;="&amp;$F204,'Inventory (old)'!$E:$E,"&lt;"&amp;$G204),0)</f>
        <v>0</v>
      </c>
      <c r="AI204" s="12">
        <f>IF($P204="X",SUMIFS('Inventory (old)'!$M:$M,'Inventory (old)'!$A:$A,"Dotted Line",'Inventory (old)'!$B:$B,$A204,'Inventory (old)'!$E:$E,"&gt;="&amp;$F204,'Inventory (old)'!$E:$E,"&lt;"&amp;$G204),0)</f>
        <v>0</v>
      </c>
      <c r="AJ204" s="15" t="s">
        <v>3297</v>
      </c>
      <c r="AK204" s="7">
        <f>IF($P204="X",0,SUMIFS('Inventory (old)'!$M:$M,'Inventory (old)'!$A:$A,"Channel",'Inventory (old)'!$B:$B,$A204,'Inventory (old)'!$E:$E,"&gt;="&amp;F204,'Inventory (old)'!$E:$E,"&lt;"&amp;$G204))</f>
        <v>160</v>
      </c>
      <c r="AL204" s="7">
        <f>IF($P204="X",0,SUMIFS('Inventory (old)'!$M:$M,'Inventory (old)'!$A:$A,"Dotted Line",'Inventory (old)'!$B:$B,$A204,'Inventory (old)'!$E:$E,"&gt;="&amp;$F204,'Inventory (old)'!$E:$E,"&lt;"&amp;$G204))</f>
        <v>0</v>
      </c>
      <c r="AM204" s="7">
        <f>SUMIFS('Inventory (old)'!$M:$M,'Inventory (old)'!$A:$A,"Stop Line",'Inventory (old)'!$B:$B,$A204,'Inventory (old)'!$E:$E,"&gt;="&amp;$F204,'Inventory (old)'!$E:$E,"&lt;"&amp;$G204)</f>
        <v>0</v>
      </c>
      <c r="AN204" s="7">
        <f>SUMIFS('Inventory (old)'!$M:$M,'Inventory (old)'!$A:$A,"Arrows and Onlys",'Inventory (old)'!$B:$B,$A204,'Inventory (old)'!$E:$E,"&gt;="&amp;$F204,'Inventory (old)'!$E:$E,"&lt;"&amp;$G204)</f>
        <v>0</v>
      </c>
      <c r="AO204" s="7">
        <f>SUMIFS('Inventory (old)'!$N:$N,'Inventory (old)'!$A:$A,"Arrows and Onlys",'Inventory (old)'!$B:$B,$A204,'Inventory (old)'!$E:$E,"&gt;="&amp;$F204,'Inventory (old)'!$E:$E,"&lt;"&amp;$G204)</f>
        <v>0</v>
      </c>
      <c r="AP204" s="7">
        <f>SUMIFS('Inventory (old)'!$O:$O,'Inventory (old)'!$A:$A,"Transverse",'Inventory (old)'!$B:$B,$A204,'Inventory (old)'!$E:$E,"&gt;="&amp;$F204,'Inventory (old)'!$E:$E,"&lt;"&amp;$G204)</f>
        <v>0</v>
      </c>
      <c r="AQ204" s="7">
        <f>SUMIFS('Inventory (old)'!$P:$P,'Inventory (old)'!$A:$A,"Transverse",'Inventory (old)'!$B:$B,$A204,'Inventory (old)'!$E:$E,"&gt;="&amp;$F204,'Inventory (old)'!$E:$E,"&lt;"&amp;$G204)</f>
        <v>0</v>
      </c>
      <c r="AR204" s="7">
        <f>SUMIFS('Inventory (old)'!$M:$M,'Inventory (old)'!$A:$A,"Crosswalk",'Inventory (old)'!$B:$B,$A204,'Inventory (old)'!$E:$E,"&gt;="&amp;$F204,'Inventory (old)'!$E:$E,"&lt;"&amp;$G204)</f>
        <v>0</v>
      </c>
      <c r="AS204" s="7">
        <f>SUMIFS('Inventory (old)'!$M:$M,'Inventory (old)'!$A:$A,"Yield Line",'Inventory (old)'!$B:$B,$A204,'Inventory (old)'!$E:$E,"&gt;="&amp;$F204,'Inventory (old)'!$E:$E,"&lt;"&amp;$G204)</f>
        <v>0</v>
      </c>
      <c r="AT204" s="7">
        <f>SUMIFS('Inventory (old)'!$M:$M,'Inventory (old)'!$A:$A,"Island",'Inventory (old)'!$B:$B,$A204,'Inventory (old)'!$E:$E,"&gt;="&amp;$F204,'Inventory (old)'!$E:$E,"&lt;"&amp;$G204)</f>
        <v>0</v>
      </c>
      <c r="AU204" s="7">
        <f>SUMIFS('Inventory (old)'!$M:$M,'Inventory (old)'!$A:$A,"Railroad",'Inventory (old)'!$B:$B,$A204,'Inventory (old)'!$E:$E,"&gt;="&amp;$F204,'Inventory (old)'!$E:$E,"&lt;"&amp;$G204)</f>
        <v>0</v>
      </c>
      <c r="AV204" s="7">
        <f>SUMIFS('Inventory (old)'!$M:$M,'Inventory (old)'!$A:$A,"School",'Inventory (old)'!$B:$B,$A204,'Inventory (old)'!$E:$E,"&gt;="&amp;$F204,'Inventory (old)'!$E:$E,"&lt;"&amp;$G204)</f>
        <v>0</v>
      </c>
      <c r="AW204" s="7">
        <f>SUMIFS('Inventory (old)'!$M:$M,'Inventory (old)'!$A:$A,"Air Speed",'Inventory (old)'!$B:$B,$A204,'Inventory (old)'!$E:$E,"&gt;="&amp;$F204,'Inventory (old)'!$E:$E,"&lt;"&amp;$G204)</f>
        <v>0</v>
      </c>
      <c r="AX204" s="7">
        <f>SUMIFS('Inventory (old)'!$M:$M,'Inventory (old)'!$A:$A,"Wrong Way",'Inventory (old)'!$B:$B,$A204,'Inventory (old)'!$E:$E,"&gt;="&amp;$F204,'Inventory (old)'!$E:$E,"&lt;"&amp;$G204)</f>
        <v>0</v>
      </c>
      <c r="AY204" s="7">
        <f>SUMIFS('Inventory (old)'!$M:$M,'Inventory (old)'!$A:$A,"Merge Arrow",'Inventory (old)'!$B:$B,$A204,'Inventory (old)'!$E:$E,"&gt;="&amp;$F204,'Inventory (old)'!$E:$E,"&lt;"&amp;$G204)</f>
        <v>0</v>
      </c>
      <c r="AZ204" s="7">
        <f>SUMIFS('Inventory (old)'!$M:$M,'Inventory (old)'!$A:$A,"Bike",'Inventory (old)'!$B:$B,$A204,'Inventory (old)'!$E:$E,"&gt;="&amp;$F204,'Inventory (old)'!$E:$E,"&lt;"&amp;$G204)</f>
        <v>0</v>
      </c>
      <c r="BA204" s="7">
        <f>SUMIFS('Inventory (old)'!$M:$M,'Inventory (old)'!$A:$A,"Parking",'Inventory (old)'!$B:$B,$A204,'Inventory (old)'!$E:$E,"&gt;="&amp;$F204,'Inventory (old)'!$E:$E,"&lt;"&amp;$G204)</f>
        <v>0</v>
      </c>
      <c r="BB204" s="1">
        <f>SUMIFS('Inventory (old)'!$S:$S,'Inventory (old)'!$A:$A,"Parking",'Inventory (old)'!$B:$B,$A204,'Inventory (old)'!$E:$E,"&gt;="&amp;$F204,'Inventory (old)'!$E:$E,"&lt;"&amp;$G204)</f>
        <v>0</v>
      </c>
      <c r="BC204" s="13" t="s">
        <v>2341</v>
      </c>
    </row>
    <row r="205" spans="1:55" x14ac:dyDescent="0.25">
      <c r="A205" s="6" t="s">
        <v>2346</v>
      </c>
      <c r="B205" s="7" t="s">
        <v>36</v>
      </c>
      <c r="C205" s="7" t="s">
        <v>2051</v>
      </c>
      <c r="D205" s="7">
        <v>2</v>
      </c>
      <c r="E205" s="7" t="s">
        <v>59</v>
      </c>
      <c r="F205" s="8">
        <v>17.989999999999998</v>
      </c>
      <c r="G205" s="8">
        <v>18.579999999999998</v>
      </c>
      <c r="H205" s="7" t="s">
        <v>976</v>
      </c>
      <c r="I205" s="7" t="s">
        <v>2196</v>
      </c>
      <c r="J205" s="14">
        <v>0.18</v>
      </c>
      <c r="K205" s="15" t="s">
        <v>2241</v>
      </c>
      <c r="L205" s="7" t="s">
        <v>2217</v>
      </c>
      <c r="M205" s="7" t="s">
        <v>2072</v>
      </c>
      <c r="N205" s="20">
        <v>1</v>
      </c>
      <c r="O205" s="20" t="s">
        <v>201</v>
      </c>
      <c r="P205" s="20"/>
      <c r="Q205" s="20"/>
      <c r="R205" s="8"/>
      <c r="S205" s="8"/>
      <c r="T205" s="14">
        <v>9.9999999999999995E-8</v>
      </c>
      <c r="U205" s="14">
        <v>0.04</v>
      </c>
      <c r="V205" s="21">
        <v>1</v>
      </c>
      <c r="W205" s="16"/>
      <c r="Y205" s="7"/>
      <c r="Z205" s="7"/>
      <c r="AA205" s="58">
        <v>2020</v>
      </c>
      <c r="AB205" s="59" t="s">
        <v>348</v>
      </c>
      <c r="AC205" s="15">
        <v>2020</v>
      </c>
      <c r="AD205" s="8">
        <f t="shared" si="42"/>
        <v>0</v>
      </c>
      <c r="AE205" s="8">
        <f t="shared" si="43"/>
        <v>0.18</v>
      </c>
      <c r="AF205" s="8">
        <f t="shared" si="44"/>
        <v>0.18</v>
      </c>
      <c r="AG205" s="8">
        <f t="shared" si="45"/>
        <v>3.9999899999999998E-2</v>
      </c>
      <c r="AH205" s="7">
        <f>IF($P205="X",SUMIFS('Inventory (old)'!$M:$M,'Inventory (old)'!$A:$A,"Channel",'Inventory (old)'!$B:$B,$A205,'Inventory (old)'!$E:$E,"&gt;="&amp;$F205,'Inventory (old)'!$E:$E,"&lt;"&amp;$G205),0)</f>
        <v>0</v>
      </c>
      <c r="AI205" s="12">
        <f>IF($P205="X",SUMIFS('Inventory (old)'!$M:$M,'Inventory (old)'!$A:$A,"Dotted Line",'Inventory (old)'!$B:$B,$A205,'Inventory (old)'!$E:$E,"&gt;="&amp;$F205,'Inventory (old)'!$E:$E,"&lt;"&amp;$G205),0)</f>
        <v>0</v>
      </c>
      <c r="AJ205" s="15" t="s">
        <v>3297</v>
      </c>
      <c r="AK205" s="7">
        <f>IF($P205="X",0,SUMIFS('Inventory (old)'!$M:$M,'Inventory (old)'!$A:$A,"Channel",'Inventory (old)'!$B:$B,$A205,'Inventory (old)'!$E:$E,"&gt;="&amp;F205,'Inventory (old)'!$E:$E,"&lt;"&amp;$G205))</f>
        <v>608</v>
      </c>
      <c r="AL205" s="7">
        <f>IF($P205="X",0,SUMIFS('Inventory (old)'!$M:$M,'Inventory (old)'!$A:$A,"Dotted Line",'Inventory (old)'!$B:$B,$A205,'Inventory (old)'!$E:$E,"&gt;="&amp;$F205,'Inventory (old)'!$E:$E,"&lt;"&amp;$G205))</f>
        <v>0</v>
      </c>
      <c r="AM205" s="7">
        <f>SUMIFS('Inventory (old)'!$M:$M,'Inventory (old)'!$A:$A,"Stop Line",'Inventory (old)'!$B:$B,$A205,'Inventory (old)'!$E:$E,"&gt;="&amp;$F205,'Inventory (old)'!$E:$E,"&lt;"&amp;$G205)</f>
        <v>70</v>
      </c>
      <c r="AN205" s="7">
        <f>SUMIFS('Inventory (old)'!$M:$M,'Inventory (old)'!$A:$A,"Arrows and Onlys",'Inventory (old)'!$B:$B,$A205,'Inventory (old)'!$E:$E,"&gt;="&amp;$F205,'Inventory (old)'!$E:$E,"&lt;"&amp;$G205)</f>
        <v>0</v>
      </c>
      <c r="AO205" s="7">
        <f>SUMIFS('Inventory (old)'!$N:$N,'Inventory (old)'!$A:$A,"Arrows and Onlys",'Inventory (old)'!$B:$B,$A205,'Inventory (old)'!$E:$E,"&gt;="&amp;$F205,'Inventory (old)'!$E:$E,"&lt;"&amp;$G205)</f>
        <v>0</v>
      </c>
      <c r="AP205" s="7">
        <f>SUMIFS('Inventory (old)'!$O:$O,'Inventory (old)'!$A:$A,"Transverse",'Inventory (old)'!$B:$B,$A205,'Inventory (old)'!$E:$E,"&gt;="&amp;$F205,'Inventory (old)'!$E:$E,"&lt;"&amp;$G205)</f>
        <v>144</v>
      </c>
      <c r="AQ205" s="7">
        <f>SUMIFS('Inventory (old)'!$P:$P,'Inventory (old)'!$A:$A,"Transverse",'Inventory (old)'!$B:$B,$A205,'Inventory (old)'!$E:$E,"&gt;="&amp;$F205,'Inventory (old)'!$E:$E,"&lt;"&amp;$G205)</f>
        <v>0</v>
      </c>
      <c r="AR205" s="7">
        <f>SUMIFS('Inventory (old)'!$M:$M,'Inventory (old)'!$A:$A,"Crosswalk",'Inventory (old)'!$B:$B,$A205,'Inventory (old)'!$E:$E,"&gt;="&amp;$F205,'Inventory (old)'!$E:$E,"&lt;"&amp;$G205)</f>
        <v>0</v>
      </c>
      <c r="AS205" s="7">
        <f>SUMIFS('Inventory (old)'!$M:$M,'Inventory (old)'!$A:$A,"Yield Line",'Inventory (old)'!$B:$B,$A205,'Inventory (old)'!$E:$E,"&gt;="&amp;$F205,'Inventory (old)'!$E:$E,"&lt;"&amp;$G205)</f>
        <v>0</v>
      </c>
      <c r="AT205" s="7">
        <f>SUMIFS('Inventory (old)'!$M:$M,'Inventory (old)'!$A:$A,"Island",'Inventory (old)'!$B:$B,$A205,'Inventory (old)'!$E:$E,"&gt;="&amp;$F205,'Inventory (old)'!$E:$E,"&lt;"&amp;$G205)</f>
        <v>0</v>
      </c>
      <c r="AU205" s="7">
        <f>SUMIFS('Inventory (old)'!$M:$M,'Inventory (old)'!$A:$A,"Railroad",'Inventory (old)'!$B:$B,$A205,'Inventory (old)'!$E:$E,"&gt;="&amp;$F205,'Inventory (old)'!$E:$E,"&lt;"&amp;$G205)</f>
        <v>0</v>
      </c>
      <c r="AV205" s="7">
        <f>SUMIFS('Inventory (old)'!$M:$M,'Inventory (old)'!$A:$A,"School",'Inventory (old)'!$B:$B,$A205,'Inventory (old)'!$E:$E,"&gt;="&amp;$F205,'Inventory (old)'!$E:$E,"&lt;"&amp;$G205)</f>
        <v>0</v>
      </c>
      <c r="AW205" s="7">
        <f>SUMIFS('Inventory (old)'!$M:$M,'Inventory (old)'!$A:$A,"Air Speed",'Inventory (old)'!$B:$B,$A205,'Inventory (old)'!$E:$E,"&gt;="&amp;$F205,'Inventory (old)'!$E:$E,"&lt;"&amp;$G205)</f>
        <v>0</v>
      </c>
      <c r="AX205" s="7">
        <f>SUMIFS('Inventory (old)'!$M:$M,'Inventory (old)'!$A:$A,"Wrong Way",'Inventory (old)'!$B:$B,$A205,'Inventory (old)'!$E:$E,"&gt;="&amp;$F205,'Inventory (old)'!$E:$E,"&lt;"&amp;$G205)</f>
        <v>0</v>
      </c>
      <c r="AY205" s="7">
        <f>SUMIFS('Inventory (old)'!$M:$M,'Inventory (old)'!$A:$A,"Merge Arrow",'Inventory (old)'!$B:$B,$A205,'Inventory (old)'!$E:$E,"&gt;="&amp;$F205,'Inventory (old)'!$E:$E,"&lt;"&amp;$G205)</f>
        <v>0</v>
      </c>
      <c r="AZ205" s="7">
        <f>SUMIFS('Inventory (old)'!$M:$M,'Inventory (old)'!$A:$A,"Bike",'Inventory (old)'!$B:$B,$A205,'Inventory (old)'!$E:$E,"&gt;="&amp;$F205,'Inventory (old)'!$E:$E,"&lt;"&amp;$G205)</f>
        <v>0</v>
      </c>
      <c r="BA205" s="7">
        <f>SUMIFS('Inventory (old)'!$M:$M,'Inventory (old)'!$A:$A,"Parking",'Inventory (old)'!$B:$B,$A205,'Inventory (old)'!$E:$E,"&gt;="&amp;$F205,'Inventory (old)'!$E:$E,"&lt;"&amp;$G205)</f>
        <v>0</v>
      </c>
      <c r="BB205" s="1">
        <f>SUMIFS('Inventory (old)'!$S:$S,'Inventory (old)'!$A:$A,"Parking",'Inventory (old)'!$B:$B,$A205,'Inventory (old)'!$E:$E,"&gt;="&amp;$F205,'Inventory (old)'!$E:$E,"&lt;"&amp;$G205)</f>
        <v>0</v>
      </c>
      <c r="BC205" s="13" t="s">
        <v>2342</v>
      </c>
    </row>
    <row r="206" spans="1:55" x14ac:dyDescent="0.25">
      <c r="A206" s="6" t="s">
        <v>2347</v>
      </c>
      <c r="B206" s="7" t="s">
        <v>36</v>
      </c>
      <c r="C206" s="7" t="s">
        <v>2051</v>
      </c>
      <c r="D206" s="7">
        <v>2</v>
      </c>
      <c r="E206" s="7" t="s">
        <v>59</v>
      </c>
      <c r="F206" s="8">
        <v>17.989999999999998</v>
      </c>
      <c r="G206" s="8">
        <v>18.579999999999998</v>
      </c>
      <c r="H206" s="7" t="s">
        <v>976</v>
      </c>
      <c r="I206" s="7" t="s">
        <v>2198</v>
      </c>
      <c r="J206" s="14">
        <v>0.14000000000000001</v>
      </c>
      <c r="K206" s="15" t="s">
        <v>2241</v>
      </c>
      <c r="L206" s="7" t="s">
        <v>2217</v>
      </c>
      <c r="M206" s="7" t="s">
        <v>2072</v>
      </c>
      <c r="N206" s="20">
        <v>1</v>
      </c>
      <c r="O206" s="20" t="s">
        <v>201</v>
      </c>
      <c r="P206" s="20"/>
      <c r="Q206" s="20"/>
      <c r="R206" s="8"/>
      <c r="S206" s="8"/>
      <c r="T206" s="14">
        <v>9.9999999999999995E-8</v>
      </c>
      <c r="U206" s="14">
        <v>0.08</v>
      </c>
      <c r="V206" s="21">
        <v>1</v>
      </c>
      <c r="W206" s="16"/>
      <c r="Y206" s="7"/>
      <c r="Z206" s="7"/>
      <c r="AA206" s="58">
        <v>2020</v>
      </c>
      <c r="AB206" s="59" t="s">
        <v>348</v>
      </c>
      <c r="AC206" s="15">
        <v>2020</v>
      </c>
      <c r="AD206" s="8">
        <f t="shared" si="42"/>
        <v>0</v>
      </c>
      <c r="AE206" s="8">
        <f t="shared" si="43"/>
        <v>0.14000000000000001</v>
      </c>
      <c r="AF206" s="8">
        <f t="shared" si="44"/>
        <v>0.14000000000000001</v>
      </c>
      <c r="AG206" s="8">
        <f t="shared" si="45"/>
        <v>7.9999899999999999E-2</v>
      </c>
      <c r="AH206" s="7">
        <f>IF($P206="X",SUMIFS('Inventory (old)'!$M:$M,'Inventory (old)'!$A:$A,"Channel",'Inventory (old)'!$B:$B,$A206,'Inventory (old)'!$E:$E,"&gt;="&amp;$F206,'Inventory (old)'!$E:$E,"&lt;"&amp;$G206),0)</f>
        <v>0</v>
      </c>
      <c r="AI206" s="12">
        <f>IF($P206="X",SUMIFS('Inventory (old)'!$M:$M,'Inventory (old)'!$A:$A,"Dotted Line",'Inventory (old)'!$B:$B,$A206,'Inventory (old)'!$E:$E,"&gt;="&amp;$F206,'Inventory (old)'!$E:$E,"&lt;"&amp;$G206),0)</f>
        <v>0</v>
      </c>
      <c r="AJ206" s="15" t="s">
        <v>3297</v>
      </c>
      <c r="AK206" s="7">
        <f>IF($P206="X",0,SUMIFS('Inventory (old)'!$M:$M,'Inventory (old)'!$A:$A,"Channel",'Inventory (old)'!$B:$B,$A206,'Inventory (old)'!$E:$E,"&gt;="&amp;F206,'Inventory (old)'!$E:$E,"&lt;"&amp;$G206))</f>
        <v>100</v>
      </c>
      <c r="AL206" s="7">
        <f>IF($P206="X",0,SUMIFS('Inventory (old)'!$M:$M,'Inventory (old)'!$A:$A,"Dotted Line",'Inventory (old)'!$B:$B,$A206,'Inventory (old)'!$E:$E,"&gt;="&amp;$F206,'Inventory (old)'!$E:$E,"&lt;"&amp;$G206))</f>
        <v>0</v>
      </c>
      <c r="AM206" s="7">
        <f>SUMIFS('Inventory (old)'!$M:$M,'Inventory (old)'!$A:$A,"Stop Line",'Inventory (old)'!$B:$B,$A206,'Inventory (old)'!$E:$E,"&gt;="&amp;$F206,'Inventory (old)'!$E:$E,"&lt;"&amp;$G206)</f>
        <v>0</v>
      </c>
      <c r="AN206" s="7">
        <f>SUMIFS('Inventory (old)'!$M:$M,'Inventory (old)'!$A:$A,"Arrows and Onlys",'Inventory (old)'!$B:$B,$A206,'Inventory (old)'!$E:$E,"&gt;="&amp;$F206,'Inventory (old)'!$E:$E,"&lt;"&amp;$G206)</f>
        <v>0</v>
      </c>
      <c r="AO206" s="7">
        <f>SUMIFS('Inventory (old)'!$N:$N,'Inventory (old)'!$A:$A,"Arrows and Onlys",'Inventory (old)'!$B:$B,$A206,'Inventory (old)'!$E:$E,"&gt;="&amp;$F206,'Inventory (old)'!$E:$E,"&lt;"&amp;$G206)</f>
        <v>0</v>
      </c>
      <c r="AP206" s="7">
        <f>SUMIFS('Inventory (old)'!$O:$O,'Inventory (old)'!$A:$A,"Transverse",'Inventory (old)'!$B:$B,$A206,'Inventory (old)'!$E:$E,"&gt;="&amp;$F206,'Inventory (old)'!$E:$E,"&lt;"&amp;$G206)</f>
        <v>0</v>
      </c>
      <c r="AQ206" s="7">
        <f>SUMIFS('Inventory (old)'!$P:$P,'Inventory (old)'!$A:$A,"Transverse",'Inventory (old)'!$B:$B,$A206,'Inventory (old)'!$E:$E,"&gt;="&amp;$F206,'Inventory (old)'!$E:$E,"&lt;"&amp;$G206)</f>
        <v>0</v>
      </c>
      <c r="AR206" s="7">
        <f>SUMIFS('Inventory (old)'!$M:$M,'Inventory (old)'!$A:$A,"Crosswalk",'Inventory (old)'!$B:$B,$A206,'Inventory (old)'!$E:$E,"&gt;="&amp;$F206,'Inventory (old)'!$E:$E,"&lt;"&amp;$G206)</f>
        <v>0</v>
      </c>
      <c r="AS206" s="7">
        <f>SUMIFS('Inventory (old)'!$M:$M,'Inventory (old)'!$A:$A,"Yield Line",'Inventory (old)'!$B:$B,$A206,'Inventory (old)'!$E:$E,"&gt;="&amp;$F206,'Inventory (old)'!$E:$E,"&lt;"&amp;$G206)</f>
        <v>0</v>
      </c>
      <c r="AT206" s="7">
        <f>SUMIFS('Inventory (old)'!$M:$M,'Inventory (old)'!$A:$A,"Island",'Inventory (old)'!$B:$B,$A206,'Inventory (old)'!$E:$E,"&gt;="&amp;$F206,'Inventory (old)'!$E:$E,"&lt;"&amp;$G206)</f>
        <v>0</v>
      </c>
      <c r="AU206" s="7">
        <f>SUMIFS('Inventory (old)'!$M:$M,'Inventory (old)'!$A:$A,"Railroad",'Inventory (old)'!$B:$B,$A206,'Inventory (old)'!$E:$E,"&gt;="&amp;$F206,'Inventory (old)'!$E:$E,"&lt;"&amp;$G206)</f>
        <v>0</v>
      </c>
      <c r="AV206" s="7">
        <f>SUMIFS('Inventory (old)'!$M:$M,'Inventory (old)'!$A:$A,"School",'Inventory (old)'!$B:$B,$A206,'Inventory (old)'!$E:$E,"&gt;="&amp;$F206,'Inventory (old)'!$E:$E,"&lt;"&amp;$G206)</f>
        <v>0</v>
      </c>
      <c r="AW206" s="7">
        <f>SUMIFS('Inventory (old)'!$M:$M,'Inventory (old)'!$A:$A,"Air Speed",'Inventory (old)'!$B:$B,$A206,'Inventory (old)'!$E:$E,"&gt;="&amp;$F206,'Inventory (old)'!$E:$E,"&lt;"&amp;$G206)</f>
        <v>0</v>
      </c>
      <c r="AX206" s="7">
        <f>SUMIFS('Inventory (old)'!$M:$M,'Inventory (old)'!$A:$A,"Wrong Way",'Inventory (old)'!$B:$B,$A206,'Inventory (old)'!$E:$E,"&gt;="&amp;$F206,'Inventory (old)'!$E:$E,"&lt;"&amp;$G206)</f>
        <v>0</v>
      </c>
      <c r="AY206" s="7">
        <f>SUMIFS('Inventory (old)'!$M:$M,'Inventory (old)'!$A:$A,"Merge Arrow",'Inventory (old)'!$B:$B,$A206,'Inventory (old)'!$E:$E,"&gt;="&amp;$F206,'Inventory (old)'!$E:$E,"&lt;"&amp;$G206)</f>
        <v>0</v>
      </c>
      <c r="AZ206" s="7">
        <f>SUMIFS('Inventory (old)'!$M:$M,'Inventory (old)'!$A:$A,"Bike",'Inventory (old)'!$B:$B,$A206,'Inventory (old)'!$E:$E,"&gt;="&amp;$F206,'Inventory (old)'!$E:$E,"&lt;"&amp;$G206)</f>
        <v>0</v>
      </c>
      <c r="BA206" s="7">
        <f>SUMIFS('Inventory (old)'!$M:$M,'Inventory (old)'!$A:$A,"Parking",'Inventory (old)'!$B:$B,$A206,'Inventory (old)'!$E:$E,"&gt;="&amp;$F206,'Inventory (old)'!$E:$E,"&lt;"&amp;$G206)</f>
        <v>0</v>
      </c>
      <c r="BB206" s="1">
        <f>SUMIFS('Inventory (old)'!$S:$S,'Inventory (old)'!$A:$A,"Parking",'Inventory (old)'!$B:$B,$A206,'Inventory (old)'!$E:$E,"&gt;="&amp;$F206,'Inventory (old)'!$E:$E,"&lt;"&amp;$G206)</f>
        <v>0</v>
      </c>
      <c r="BC206" s="13" t="s">
        <v>2343</v>
      </c>
    </row>
    <row r="207" spans="1:55" x14ac:dyDescent="0.25">
      <c r="A207" s="6" t="s">
        <v>2353</v>
      </c>
      <c r="B207" s="7" t="s">
        <v>36</v>
      </c>
      <c r="C207" s="7" t="s">
        <v>2051</v>
      </c>
      <c r="D207" s="7">
        <v>2</v>
      </c>
      <c r="E207" s="7" t="s">
        <v>58</v>
      </c>
      <c r="F207" s="8">
        <v>20.48</v>
      </c>
      <c r="G207" s="8">
        <v>21.15</v>
      </c>
      <c r="H207" s="7" t="s">
        <v>2348</v>
      </c>
      <c r="I207" s="7" t="s">
        <v>2196</v>
      </c>
      <c r="J207" s="14">
        <v>0.23</v>
      </c>
      <c r="K207" s="15" t="s">
        <v>2241</v>
      </c>
      <c r="L207" s="7" t="s">
        <v>2217</v>
      </c>
      <c r="M207" s="7" t="s">
        <v>2072</v>
      </c>
      <c r="N207" s="20">
        <v>1</v>
      </c>
      <c r="O207" s="20" t="s">
        <v>201</v>
      </c>
      <c r="P207" s="20"/>
      <c r="Q207" s="20"/>
      <c r="R207" s="8"/>
      <c r="S207" s="8"/>
      <c r="T207" s="14">
        <v>9.9999999999999995E-8</v>
      </c>
      <c r="U207" s="14">
        <v>0.04</v>
      </c>
      <c r="V207" s="21">
        <v>1</v>
      </c>
      <c r="W207" s="16"/>
      <c r="Y207" s="7"/>
      <c r="Z207" s="7"/>
      <c r="AA207" s="58">
        <v>2020</v>
      </c>
      <c r="AB207" s="59" t="s">
        <v>348</v>
      </c>
      <c r="AC207" s="15">
        <v>2020</v>
      </c>
      <c r="AD207" s="8">
        <f t="shared" si="42"/>
        <v>0</v>
      </c>
      <c r="AE207" s="8">
        <f t="shared" si="43"/>
        <v>0.23</v>
      </c>
      <c r="AF207" s="8">
        <f t="shared" si="44"/>
        <v>0.23</v>
      </c>
      <c r="AG207" s="8">
        <f t="shared" si="45"/>
        <v>3.9999899999999998E-2</v>
      </c>
      <c r="AH207" s="7">
        <f>IF($P207="X",SUMIFS('Inventory (old)'!$M:$M,'Inventory (old)'!$A:$A,"Channel",'Inventory (old)'!$B:$B,$A207,'Inventory (old)'!$E:$E,"&gt;="&amp;$F207,'Inventory (old)'!$E:$E,"&lt;"&amp;$G207),0)</f>
        <v>0</v>
      </c>
      <c r="AI207" s="12">
        <f>IF($P207="X",SUMIFS('Inventory (old)'!$M:$M,'Inventory (old)'!$A:$A,"Dotted Line",'Inventory (old)'!$B:$B,$A207,'Inventory (old)'!$E:$E,"&gt;="&amp;$F207,'Inventory (old)'!$E:$E,"&lt;"&amp;$G207),0)</f>
        <v>0</v>
      </c>
      <c r="AJ207" s="15" t="s">
        <v>3297</v>
      </c>
      <c r="AK207" s="7">
        <f>IF($P207="X",0,SUMIFS('Inventory (old)'!$M:$M,'Inventory (old)'!$A:$A,"Channel",'Inventory (old)'!$B:$B,$A207,'Inventory (old)'!$E:$E,"&gt;="&amp;F207,'Inventory (old)'!$E:$E,"&lt;"&amp;$G207))</f>
        <v>360</v>
      </c>
      <c r="AL207" s="7">
        <f>IF($P207="X",0,SUMIFS('Inventory (old)'!$M:$M,'Inventory (old)'!$A:$A,"Dotted Line",'Inventory (old)'!$B:$B,$A207,'Inventory (old)'!$E:$E,"&gt;="&amp;$F207,'Inventory (old)'!$E:$E,"&lt;"&amp;$G207))</f>
        <v>0</v>
      </c>
      <c r="AM207" s="7">
        <f>SUMIFS('Inventory (old)'!$M:$M,'Inventory (old)'!$A:$A,"Stop Line",'Inventory (old)'!$B:$B,$A207,'Inventory (old)'!$E:$E,"&gt;="&amp;$F207,'Inventory (old)'!$E:$E,"&lt;"&amp;$G207)</f>
        <v>60</v>
      </c>
      <c r="AN207" s="7">
        <f>SUMIFS('Inventory (old)'!$M:$M,'Inventory (old)'!$A:$A,"Arrows and Onlys",'Inventory (old)'!$B:$B,$A207,'Inventory (old)'!$E:$E,"&gt;="&amp;$F207,'Inventory (old)'!$E:$E,"&lt;"&amp;$G207)</f>
        <v>0</v>
      </c>
      <c r="AO207" s="7">
        <f>SUMIFS('Inventory (old)'!$N:$N,'Inventory (old)'!$A:$A,"Arrows and Onlys",'Inventory (old)'!$B:$B,$A207,'Inventory (old)'!$E:$E,"&gt;="&amp;$F207,'Inventory (old)'!$E:$E,"&lt;"&amp;$G207)</f>
        <v>0</v>
      </c>
      <c r="AP207" s="7">
        <f>SUMIFS('Inventory (old)'!$O:$O,'Inventory (old)'!$A:$A,"Transverse",'Inventory (old)'!$B:$B,$A207,'Inventory (old)'!$E:$E,"&gt;="&amp;$F207,'Inventory (old)'!$E:$E,"&lt;"&amp;$G207)</f>
        <v>280</v>
      </c>
      <c r="AQ207" s="7">
        <f>SUMIFS('Inventory (old)'!$P:$P,'Inventory (old)'!$A:$A,"Transverse",'Inventory (old)'!$B:$B,$A207,'Inventory (old)'!$E:$E,"&gt;="&amp;$F207,'Inventory (old)'!$E:$E,"&lt;"&amp;$G207)</f>
        <v>0</v>
      </c>
      <c r="AR207" s="7">
        <f>SUMIFS('Inventory (old)'!$M:$M,'Inventory (old)'!$A:$A,"Crosswalk",'Inventory (old)'!$B:$B,$A207,'Inventory (old)'!$E:$E,"&gt;="&amp;$F207,'Inventory (old)'!$E:$E,"&lt;"&amp;$G207)</f>
        <v>0</v>
      </c>
      <c r="AS207" s="7">
        <f>SUMIFS('Inventory (old)'!$M:$M,'Inventory (old)'!$A:$A,"Yield Line",'Inventory (old)'!$B:$B,$A207,'Inventory (old)'!$E:$E,"&gt;="&amp;$F207,'Inventory (old)'!$E:$E,"&lt;"&amp;$G207)</f>
        <v>0</v>
      </c>
      <c r="AT207" s="7">
        <f>SUMIFS('Inventory (old)'!$M:$M,'Inventory (old)'!$A:$A,"Island",'Inventory (old)'!$B:$B,$A207,'Inventory (old)'!$E:$E,"&gt;="&amp;$F207,'Inventory (old)'!$E:$E,"&lt;"&amp;$G207)</f>
        <v>0</v>
      </c>
      <c r="AU207" s="7">
        <f>SUMIFS('Inventory (old)'!$M:$M,'Inventory (old)'!$A:$A,"Railroad",'Inventory (old)'!$B:$B,$A207,'Inventory (old)'!$E:$E,"&gt;="&amp;$F207,'Inventory (old)'!$E:$E,"&lt;"&amp;$G207)</f>
        <v>0</v>
      </c>
      <c r="AV207" s="7">
        <f>SUMIFS('Inventory (old)'!$M:$M,'Inventory (old)'!$A:$A,"School",'Inventory (old)'!$B:$B,$A207,'Inventory (old)'!$E:$E,"&gt;="&amp;$F207,'Inventory (old)'!$E:$E,"&lt;"&amp;$G207)</f>
        <v>0</v>
      </c>
      <c r="AW207" s="7">
        <f>SUMIFS('Inventory (old)'!$M:$M,'Inventory (old)'!$A:$A,"Air Speed",'Inventory (old)'!$B:$B,$A207,'Inventory (old)'!$E:$E,"&gt;="&amp;$F207,'Inventory (old)'!$E:$E,"&lt;"&amp;$G207)</f>
        <v>0</v>
      </c>
      <c r="AX207" s="7">
        <f>SUMIFS('Inventory (old)'!$M:$M,'Inventory (old)'!$A:$A,"Wrong Way",'Inventory (old)'!$B:$B,$A207,'Inventory (old)'!$E:$E,"&gt;="&amp;$F207,'Inventory (old)'!$E:$E,"&lt;"&amp;$G207)</f>
        <v>0</v>
      </c>
      <c r="AY207" s="7">
        <f>SUMIFS('Inventory (old)'!$M:$M,'Inventory (old)'!$A:$A,"Merge Arrow",'Inventory (old)'!$B:$B,$A207,'Inventory (old)'!$E:$E,"&gt;="&amp;$F207,'Inventory (old)'!$E:$E,"&lt;"&amp;$G207)</f>
        <v>0</v>
      </c>
      <c r="AZ207" s="7">
        <f>SUMIFS('Inventory (old)'!$M:$M,'Inventory (old)'!$A:$A,"Bike",'Inventory (old)'!$B:$B,$A207,'Inventory (old)'!$E:$E,"&gt;="&amp;$F207,'Inventory (old)'!$E:$E,"&lt;"&amp;$G207)</f>
        <v>0</v>
      </c>
      <c r="BA207" s="7">
        <f>SUMIFS('Inventory (old)'!$M:$M,'Inventory (old)'!$A:$A,"Parking",'Inventory (old)'!$B:$B,$A207,'Inventory (old)'!$E:$E,"&gt;="&amp;$F207,'Inventory (old)'!$E:$E,"&lt;"&amp;$G207)</f>
        <v>0</v>
      </c>
      <c r="BB207" s="1">
        <f>SUMIFS('Inventory (old)'!$S:$S,'Inventory (old)'!$A:$A,"Parking",'Inventory (old)'!$B:$B,$A207,'Inventory (old)'!$E:$E,"&gt;="&amp;$F207,'Inventory (old)'!$E:$E,"&lt;"&amp;$G207)</f>
        <v>0</v>
      </c>
      <c r="BC207" s="13" t="s">
        <v>2349</v>
      </c>
    </row>
    <row r="208" spans="1:55" x14ac:dyDescent="0.25">
      <c r="A208" s="6" t="s">
        <v>2354</v>
      </c>
      <c r="B208" s="7" t="s">
        <v>36</v>
      </c>
      <c r="C208" s="7" t="s">
        <v>2051</v>
      </c>
      <c r="D208" s="7">
        <v>2</v>
      </c>
      <c r="E208" s="7" t="s">
        <v>58</v>
      </c>
      <c r="F208" s="8">
        <v>20.48</v>
      </c>
      <c r="G208" s="8">
        <v>21.15</v>
      </c>
      <c r="H208" s="7" t="s">
        <v>2348</v>
      </c>
      <c r="I208" s="7" t="s">
        <v>2198</v>
      </c>
      <c r="J208" s="14">
        <v>0.15</v>
      </c>
      <c r="K208" s="15" t="s">
        <v>2241</v>
      </c>
      <c r="L208" s="7" t="s">
        <v>2217</v>
      </c>
      <c r="M208" s="7" t="s">
        <v>2072</v>
      </c>
      <c r="N208" s="20">
        <v>1</v>
      </c>
      <c r="O208" s="20" t="s">
        <v>201</v>
      </c>
      <c r="P208" s="20"/>
      <c r="Q208" s="20"/>
      <c r="R208" s="8"/>
      <c r="S208" s="8"/>
      <c r="T208" s="14">
        <v>9.9999999999999995E-8</v>
      </c>
      <c r="U208" s="14">
        <v>0.06</v>
      </c>
      <c r="V208" s="21">
        <v>1</v>
      </c>
      <c r="W208" s="16"/>
      <c r="Y208" s="7"/>
      <c r="Z208" s="7"/>
      <c r="AA208" s="58">
        <v>2020</v>
      </c>
      <c r="AB208" s="59" t="s">
        <v>348</v>
      </c>
      <c r="AC208" s="15">
        <v>2020</v>
      </c>
      <c r="AD208" s="8">
        <f t="shared" si="42"/>
        <v>0</v>
      </c>
      <c r="AE208" s="8">
        <f t="shared" si="43"/>
        <v>0.15</v>
      </c>
      <c r="AF208" s="8">
        <f t="shared" si="44"/>
        <v>0.15</v>
      </c>
      <c r="AG208" s="8">
        <f t="shared" si="45"/>
        <v>5.9999899999999995E-2</v>
      </c>
      <c r="AH208" s="7">
        <f>IF($P208="X",SUMIFS('Inventory (old)'!$M:$M,'Inventory (old)'!$A:$A,"Channel",'Inventory (old)'!$B:$B,$A208,'Inventory (old)'!$E:$E,"&gt;="&amp;$F208,'Inventory (old)'!$E:$E,"&lt;"&amp;$G208),0)</f>
        <v>0</v>
      </c>
      <c r="AI208" s="12">
        <f>IF($P208="X",SUMIFS('Inventory (old)'!$M:$M,'Inventory (old)'!$A:$A,"Dotted Line",'Inventory (old)'!$B:$B,$A208,'Inventory (old)'!$E:$E,"&gt;="&amp;$F208,'Inventory (old)'!$E:$E,"&lt;"&amp;$G208),0)</f>
        <v>0</v>
      </c>
      <c r="AJ208" s="15" t="s">
        <v>3297</v>
      </c>
      <c r="AK208" s="7">
        <f>IF($P208="X",0,SUMIFS('Inventory (old)'!$M:$M,'Inventory (old)'!$A:$A,"Channel",'Inventory (old)'!$B:$B,$A208,'Inventory (old)'!$E:$E,"&gt;="&amp;F208,'Inventory (old)'!$E:$E,"&lt;"&amp;$G208))</f>
        <v>150</v>
      </c>
      <c r="AL208" s="7">
        <f>IF($P208="X",0,SUMIFS('Inventory (old)'!$M:$M,'Inventory (old)'!$A:$A,"Dotted Line",'Inventory (old)'!$B:$B,$A208,'Inventory (old)'!$E:$E,"&gt;="&amp;$F208,'Inventory (old)'!$E:$E,"&lt;"&amp;$G208))</f>
        <v>0</v>
      </c>
      <c r="AM208" s="7">
        <f>SUMIFS('Inventory (old)'!$M:$M,'Inventory (old)'!$A:$A,"Stop Line",'Inventory (old)'!$B:$B,$A208,'Inventory (old)'!$E:$E,"&gt;="&amp;$F208,'Inventory (old)'!$E:$E,"&lt;"&amp;$G208)</f>
        <v>0</v>
      </c>
      <c r="AN208" s="7">
        <f>SUMIFS('Inventory (old)'!$M:$M,'Inventory (old)'!$A:$A,"Arrows and Onlys",'Inventory (old)'!$B:$B,$A208,'Inventory (old)'!$E:$E,"&gt;="&amp;$F208,'Inventory (old)'!$E:$E,"&lt;"&amp;$G208)</f>
        <v>0</v>
      </c>
      <c r="AO208" s="7">
        <f>SUMIFS('Inventory (old)'!$N:$N,'Inventory (old)'!$A:$A,"Arrows and Onlys",'Inventory (old)'!$B:$B,$A208,'Inventory (old)'!$E:$E,"&gt;="&amp;$F208,'Inventory (old)'!$E:$E,"&lt;"&amp;$G208)</f>
        <v>0</v>
      </c>
      <c r="AP208" s="7">
        <f>SUMIFS('Inventory (old)'!$O:$O,'Inventory (old)'!$A:$A,"Transverse",'Inventory (old)'!$B:$B,$A208,'Inventory (old)'!$E:$E,"&gt;="&amp;$F208,'Inventory (old)'!$E:$E,"&lt;"&amp;$G208)</f>
        <v>0</v>
      </c>
      <c r="AQ208" s="7">
        <f>SUMIFS('Inventory (old)'!$P:$P,'Inventory (old)'!$A:$A,"Transverse",'Inventory (old)'!$B:$B,$A208,'Inventory (old)'!$E:$E,"&gt;="&amp;$F208,'Inventory (old)'!$E:$E,"&lt;"&amp;$G208)</f>
        <v>0</v>
      </c>
      <c r="AR208" s="7">
        <f>SUMIFS('Inventory (old)'!$M:$M,'Inventory (old)'!$A:$A,"Crosswalk",'Inventory (old)'!$B:$B,$A208,'Inventory (old)'!$E:$E,"&gt;="&amp;$F208,'Inventory (old)'!$E:$E,"&lt;"&amp;$G208)</f>
        <v>0</v>
      </c>
      <c r="AS208" s="7">
        <f>SUMIFS('Inventory (old)'!$M:$M,'Inventory (old)'!$A:$A,"Yield Line",'Inventory (old)'!$B:$B,$A208,'Inventory (old)'!$E:$E,"&gt;="&amp;$F208,'Inventory (old)'!$E:$E,"&lt;"&amp;$G208)</f>
        <v>0</v>
      </c>
      <c r="AT208" s="7">
        <f>SUMIFS('Inventory (old)'!$M:$M,'Inventory (old)'!$A:$A,"Island",'Inventory (old)'!$B:$B,$A208,'Inventory (old)'!$E:$E,"&gt;="&amp;$F208,'Inventory (old)'!$E:$E,"&lt;"&amp;$G208)</f>
        <v>0</v>
      </c>
      <c r="AU208" s="7">
        <f>SUMIFS('Inventory (old)'!$M:$M,'Inventory (old)'!$A:$A,"Railroad",'Inventory (old)'!$B:$B,$A208,'Inventory (old)'!$E:$E,"&gt;="&amp;$F208,'Inventory (old)'!$E:$E,"&lt;"&amp;$G208)</f>
        <v>0</v>
      </c>
      <c r="AV208" s="7">
        <f>SUMIFS('Inventory (old)'!$M:$M,'Inventory (old)'!$A:$A,"School",'Inventory (old)'!$B:$B,$A208,'Inventory (old)'!$E:$E,"&gt;="&amp;$F208,'Inventory (old)'!$E:$E,"&lt;"&amp;$G208)</f>
        <v>0</v>
      </c>
      <c r="AW208" s="7">
        <f>SUMIFS('Inventory (old)'!$M:$M,'Inventory (old)'!$A:$A,"Air Speed",'Inventory (old)'!$B:$B,$A208,'Inventory (old)'!$E:$E,"&gt;="&amp;$F208,'Inventory (old)'!$E:$E,"&lt;"&amp;$G208)</f>
        <v>0</v>
      </c>
      <c r="AX208" s="7">
        <f>SUMIFS('Inventory (old)'!$M:$M,'Inventory (old)'!$A:$A,"Wrong Way",'Inventory (old)'!$B:$B,$A208,'Inventory (old)'!$E:$E,"&gt;="&amp;$F208,'Inventory (old)'!$E:$E,"&lt;"&amp;$G208)</f>
        <v>0</v>
      </c>
      <c r="AY208" s="7">
        <f>SUMIFS('Inventory (old)'!$M:$M,'Inventory (old)'!$A:$A,"Merge Arrow",'Inventory (old)'!$B:$B,$A208,'Inventory (old)'!$E:$E,"&gt;="&amp;$F208,'Inventory (old)'!$E:$E,"&lt;"&amp;$G208)</f>
        <v>0</v>
      </c>
      <c r="AZ208" s="7">
        <f>SUMIFS('Inventory (old)'!$M:$M,'Inventory (old)'!$A:$A,"Bike",'Inventory (old)'!$B:$B,$A208,'Inventory (old)'!$E:$E,"&gt;="&amp;$F208,'Inventory (old)'!$E:$E,"&lt;"&amp;$G208)</f>
        <v>0</v>
      </c>
      <c r="BA208" s="7">
        <f>SUMIFS('Inventory (old)'!$M:$M,'Inventory (old)'!$A:$A,"Parking",'Inventory (old)'!$B:$B,$A208,'Inventory (old)'!$E:$E,"&gt;="&amp;$F208,'Inventory (old)'!$E:$E,"&lt;"&amp;$G208)</f>
        <v>0</v>
      </c>
      <c r="BB208" s="1">
        <f>SUMIFS('Inventory (old)'!$S:$S,'Inventory (old)'!$A:$A,"Parking",'Inventory (old)'!$B:$B,$A208,'Inventory (old)'!$E:$E,"&gt;="&amp;$F208,'Inventory (old)'!$E:$E,"&lt;"&amp;$G208)</f>
        <v>0</v>
      </c>
      <c r="BC208" s="13" t="s">
        <v>2350</v>
      </c>
    </row>
    <row r="209" spans="1:55" x14ac:dyDescent="0.25">
      <c r="A209" s="6" t="s">
        <v>2355</v>
      </c>
      <c r="B209" s="7" t="s">
        <v>36</v>
      </c>
      <c r="C209" s="7" t="s">
        <v>2051</v>
      </c>
      <c r="D209" s="7">
        <v>2</v>
      </c>
      <c r="E209" s="7" t="s">
        <v>59</v>
      </c>
      <c r="F209" s="8">
        <v>20.48</v>
      </c>
      <c r="G209" s="8">
        <v>21.15</v>
      </c>
      <c r="H209" s="7" t="s">
        <v>2348</v>
      </c>
      <c r="I209" s="7" t="s">
        <v>2196</v>
      </c>
      <c r="J209" s="14">
        <v>0.23</v>
      </c>
      <c r="K209" s="15" t="s">
        <v>2241</v>
      </c>
      <c r="L209" s="7" t="s">
        <v>2217</v>
      </c>
      <c r="M209" s="7" t="s">
        <v>2072</v>
      </c>
      <c r="N209" s="20">
        <v>1</v>
      </c>
      <c r="O209" s="20" t="s">
        <v>201</v>
      </c>
      <c r="P209" s="20"/>
      <c r="Q209" s="20"/>
      <c r="R209" s="8"/>
      <c r="S209" s="8"/>
      <c r="T209" s="14">
        <v>9.9999999999999995E-8</v>
      </c>
      <c r="U209" s="14">
        <v>0.04</v>
      </c>
      <c r="V209" s="21">
        <v>1</v>
      </c>
      <c r="W209" s="16"/>
      <c r="Y209" s="7"/>
      <c r="Z209" s="7"/>
      <c r="AA209" s="58">
        <v>2020</v>
      </c>
      <c r="AB209" s="59" t="s">
        <v>348</v>
      </c>
      <c r="AC209" s="15">
        <v>2020</v>
      </c>
      <c r="AD209" s="8">
        <f t="shared" si="42"/>
        <v>0</v>
      </c>
      <c r="AE209" s="8">
        <f t="shared" si="43"/>
        <v>0.23</v>
      </c>
      <c r="AF209" s="8">
        <f t="shared" si="44"/>
        <v>0.23</v>
      </c>
      <c r="AG209" s="8">
        <f t="shared" si="45"/>
        <v>3.9999899999999998E-2</v>
      </c>
      <c r="AH209" s="7">
        <f>IF($P209="X",SUMIFS('Inventory (old)'!$M:$M,'Inventory (old)'!$A:$A,"Channel",'Inventory (old)'!$B:$B,$A209,'Inventory (old)'!$E:$E,"&gt;="&amp;$F209,'Inventory (old)'!$E:$E,"&lt;"&amp;$G209),0)</f>
        <v>0</v>
      </c>
      <c r="AI209" s="12">
        <f>IF($P209="X",SUMIFS('Inventory (old)'!$M:$M,'Inventory (old)'!$A:$A,"Dotted Line",'Inventory (old)'!$B:$B,$A209,'Inventory (old)'!$E:$E,"&gt;="&amp;$F209,'Inventory (old)'!$E:$E,"&lt;"&amp;$G209),0)</f>
        <v>0</v>
      </c>
      <c r="AJ209" s="15" t="s">
        <v>3297</v>
      </c>
      <c r="AK209" s="7">
        <f>IF($P209="X",0,SUMIFS('Inventory (old)'!$M:$M,'Inventory (old)'!$A:$A,"Channel",'Inventory (old)'!$B:$B,$A209,'Inventory (old)'!$E:$E,"&gt;="&amp;F209,'Inventory (old)'!$E:$E,"&lt;"&amp;$G209))</f>
        <v>480</v>
      </c>
      <c r="AL209" s="7">
        <f>IF($P209="X",0,SUMIFS('Inventory (old)'!$M:$M,'Inventory (old)'!$A:$A,"Dotted Line",'Inventory (old)'!$B:$B,$A209,'Inventory (old)'!$E:$E,"&gt;="&amp;$F209,'Inventory (old)'!$E:$E,"&lt;"&amp;$G209))</f>
        <v>0</v>
      </c>
      <c r="AM209" s="7">
        <f>SUMIFS('Inventory (old)'!$M:$M,'Inventory (old)'!$A:$A,"Stop Line",'Inventory (old)'!$B:$B,$A209,'Inventory (old)'!$E:$E,"&gt;="&amp;$F209,'Inventory (old)'!$E:$E,"&lt;"&amp;$G209)</f>
        <v>60</v>
      </c>
      <c r="AN209" s="7">
        <f>SUMIFS('Inventory (old)'!$M:$M,'Inventory (old)'!$A:$A,"Arrows and Onlys",'Inventory (old)'!$B:$B,$A209,'Inventory (old)'!$E:$E,"&gt;="&amp;$F209,'Inventory (old)'!$E:$E,"&lt;"&amp;$G209)</f>
        <v>0</v>
      </c>
      <c r="AO209" s="7">
        <f>SUMIFS('Inventory (old)'!$N:$N,'Inventory (old)'!$A:$A,"Arrows and Onlys",'Inventory (old)'!$B:$B,$A209,'Inventory (old)'!$E:$E,"&gt;="&amp;$F209,'Inventory (old)'!$E:$E,"&lt;"&amp;$G209)</f>
        <v>0</v>
      </c>
      <c r="AP209" s="7">
        <f>SUMIFS('Inventory (old)'!$O:$O,'Inventory (old)'!$A:$A,"Transverse",'Inventory (old)'!$B:$B,$A209,'Inventory (old)'!$E:$E,"&gt;="&amp;$F209,'Inventory (old)'!$E:$E,"&lt;"&amp;$G209)</f>
        <v>300</v>
      </c>
      <c r="AQ209" s="7">
        <f>SUMIFS('Inventory (old)'!$P:$P,'Inventory (old)'!$A:$A,"Transverse",'Inventory (old)'!$B:$B,$A209,'Inventory (old)'!$E:$E,"&gt;="&amp;$F209,'Inventory (old)'!$E:$E,"&lt;"&amp;$G209)</f>
        <v>0</v>
      </c>
      <c r="AR209" s="7">
        <f>SUMIFS('Inventory (old)'!$M:$M,'Inventory (old)'!$A:$A,"Crosswalk",'Inventory (old)'!$B:$B,$A209,'Inventory (old)'!$E:$E,"&gt;="&amp;$F209,'Inventory (old)'!$E:$E,"&lt;"&amp;$G209)</f>
        <v>0</v>
      </c>
      <c r="AS209" s="7">
        <f>SUMIFS('Inventory (old)'!$M:$M,'Inventory (old)'!$A:$A,"Yield Line",'Inventory (old)'!$B:$B,$A209,'Inventory (old)'!$E:$E,"&gt;="&amp;$F209,'Inventory (old)'!$E:$E,"&lt;"&amp;$G209)</f>
        <v>0</v>
      </c>
      <c r="AT209" s="7">
        <f>SUMIFS('Inventory (old)'!$M:$M,'Inventory (old)'!$A:$A,"Island",'Inventory (old)'!$B:$B,$A209,'Inventory (old)'!$E:$E,"&gt;="&amp;$F209,'Inventory (old)'!$E:$E,"&lt;"&amp;$G209)</f>
        <v>0</v>
      </c>
      <c r="AU209" s="7">
        <f>SUMIFS('Inventory (old)'!$M:$M,'Inventory (old)'!$A:$A,"Railroad",'Inventory (old)'!$B:$B,$A209,'Inventory (old)'!$E:$E,"&gt;="&amp;$F209,'Inventory (old)'!$E:$E,"&lt;"&amp;$G209)</f>
        <v>0</v>
      </c>
      <c r="AV209" s="7">
        <f>SUMIFS('Inventory (old)'!$M:$M,'Inventory (old)'!$A:$A,"School",'Inventory (old)'!$B:$B,$A209,'Inventory (old)'!$E:$E,"&gt;="&amp;$F209,'Inventory (old)'!$E:$E,"&lt;"&amp;$G209)</f>
        <v>0</v>
      </c>
      <c r="AW209" s="7">
        <f>SUMIFS('Inventory (old)'!$M:$M,'Inventory (old)'!$A:$A,"Air Speed",'Inventory (old)'!$B:$B,$A209,'Inventory (old)'!$E:$E,"&gt;="&amp;$F209,'Inventory (old)'!$E:$E,"&lt;"&amp;$G209)</f>
        <v>0</v>
      </c>
      <c r="AX209" s="7">
        <f>SUMIFS('Inventory (old)'!$M:$M,'Inventory (old)'!$A:$A,"Wrong Way",'Inventory (old)'!$B:$B,$A209,'Inventory (old)'!$E:$E,"&gt;="&amp;$F209,'Inventory (old)'!$E:$E,"&lt;"&amp;$G209)</f>
        <v>0</v>
      </c>
      <c r="AY209" s="7">
        <f>SUMIFS('Inventory (old)'!$M:$M,'Inventory (old)'!$A:$A,"Merge Arrow",'Inventory (old)'!$B:$B,$A209,'Inventory (old)'!$E:$E,"&gt;="&amp;$F209,'Inventory (old)'!$E:$E,"&lt;"&amp;$G209)</f>
        <v>0</v>
      </c>
      <c r="AZ209" s="7">
        <f>SUMIFS('Inventory (old)'!$M:$M,'Inventory (old)'!$A:$A,"Bike",'Inventory (old)'!$B:$B,$A209,'Inventory (old)'!$E:$E,"&gt;="&amp;$F209,'Inventory (old)'!$E:$E,"&lt;"&amp;$G209)</f>
        <v>0</v>
      </c>
      <c r="BA209" s="7">
        <f>SUMIFS('Inventory (old)'!$M:$M,'Inventory (old)'!$A:$A,"Parking",'Inventory (old)'!$B:$B,$A209,'Inventory (old)'!$E:$E,"&gt;="&amp;$F209,'Inventory (old)'!$E:$E,"&lt;"&amp;$G209)</f>
        <v>0</v>
      </c>
      <c r="BB209" s="1">
        <f>SUMIFS('Inventory (old)'!$S:$S,'Inventory (old)'!$A:$A,"Parking",'Inventory (old)'!$B:$B,$A209,'Inventory (old)'!$E:$E,"&gt;="&amp;$F209,'Inventory (old)'!$E:$E,"&lt;"&amp;$G209)</f>
        <v>0</v>
      </c>
      <c r="BC209" s="13" t="s">
        <v>2351</v>
      </c>
    </row>
    <row r="210" spans="1:55" x14ac:dyDescent="0.25">
      <c r="A210" s="6" t="s">
        <v>2356</v>
      </c>
      <c r="B210" s="7" t="s">
        <v>36</v>
      </c>
      <c r="C210" s="7" t="s">
        <v>2051</v>
      </c>
      <c r="D210" s="7">
        <v>2</v>
      </c>
      <c r="E210" s="7" t="s">
        <v>59</v>
      </c>
      <c r="F210" s="8">
        <v>20.48</v>
      </c>
      <c r="G210" s="8">
        <v>21.15</v>
      </c>
      <c r="H210" s="7" t="s">
        <v>2348</v>
      </c>
      <c r="I210" s="7" t="s">
        <v>2198</v>
      </c>
      <c r="J210" s="14">
        <v>0.15</v>
      </c>
      <c r="K210" s="15" t="s">
        <v>2241</v>
      </c>
      <c r="L210" s="7" t="s">
        <v>2217</v>
      </c>
      <c r="M210" s="7" t="s">
        <v>2072</v>
      </c>
      <c r="N210" s="20">
        <v>1</v>
      </c>
      <c r="O210" s="20" t="s">
        <v>201</v>
      </c>
      <c r="P210" s="20"/>
      <c r="Q210" s="20"/>
      <c r="R210" s="8"/>
      <c r="S210" s="8"/>
      <c r="T210" s="14">
        <v>9.9999999999999995E-8</v>
      </c>
      <c r="U210" s="14">
        <v>0.05</v>
      </c>
      <c r="V210" s="21">
        <v>1</v>
      </c>
      <c r="W210" s="16"/>
      <c r="Y210" s="7"/>
      <c r="Z210" s="7"/>
      <c r="AA210" s="58">
        <v>2020</v>
      </c>
      <c r="AB210" s="59" t="s">
        <v>348</v>
      </c>
      <c r="AC210" s="15">
        <v>2020</v>
      </c>
      <c r="AD210" s="8">
        <f t="shared" si="42"/>
        <v>0</v>
      </c>
      <c r="AE210" s="8">
        <f t="shared" si="43"/>
        <v>0.15</v>
      </c>
      <c r="AF210" s="8">
        <f t="shared" si="44"/>
        <v>0.15</v>
      </c>
      <c r="AG210" s="8">
        <f t="shared" si="45"/>
        <v>4.99999E-2</v>
      </c>
      <c r="AH210" s="7">
        <f>IF($P210="X",SUMIFS('Inventory (old)'!$M:$M,'Inventory (old)'!$A:$A,"Channel",'Inventory (old)'!$B:$B,$A210,'Inventory (old)'!$E:$E,"&gt;="&amp;$F210,'Inventory (old)'!$E:$E,"&lt;"&amp;$G210),0)</f>
        <v>0</v>
      </c>
      <c r="AI210" s="12">
        <f>IF($P210="X",SUMIFS('Inventory (old)'!$M:$M,'Inventory (old)'!$A:$A,"Dotted Line",'Inventory (old)'!$B:$B,$A210,'Inventory (old)'!$E:$E,"&gt;="&amp;$F210,'Inventory (old)'!$E:$E,"&lt;"&amp;$G210),0)</f>
        <v>0</v>
      </c>
      <c r="AJ210" s="15" t="s">
        <v>3297</v>
      </c>
      <c r="AK210" s="7">
        <f>IF($P210="X",0,SUMIFS('Inventory (old)'!$M:$M,'Inventory (old)'!$A:$A,"Channel",'Inventory (old)'!$B:$B,$A210,'Inventory (old)'!$E:$E,"&gt;="&amp;F210,'Inventory (old)'!$E:$E,"&lt;"&amp;$G210))</f>
        <v>160</v>
      </c>
      <c r="AL210" s="7">
        <f>IF($P210="X",0,SUMIFS('Inventory (old)'!$M:$M,'Inventory (old)'!$A:$A,"Dotted Line",'Inventory (old)'!$B:$B,$A210,'Inventory (old)'!$E:$E,"&gt;="&amp;$F210,'Inventory (old)'!$E:$E,"&lt;"&amp;$G210))</f>
        <v>0</v>
      </c>
      <c r="AM210" s="7">
        <f>SUMIFS('Inventory (old)'!$M:$M,'Inventory (old)'!$A:$A,"Stop Line",'Inventory (old)'!$B:$B,$A210,'Inventory (old)'!$E:$E,"&gt;="&amp;$F210,'Inventory (old)'!$E:$E,"&lt;"&amp;$G210)</f>
        <v>0</v>
      </c>
      <c r="AN210" s="7">
        <f>SUMIFS('Inventory (old)'!$M:$M,'Inventory (old)'!$A:$A,"Arrows and Onlys",'Inventory (old)'!$B:$B,$A210,'Inventory (old)'!$E:$E,"&gt;="&amp;$F210,'Inventory (old)'!$E:$E,"&lt;"&amp;$G210)</f>
        <v>0</v>
      </c>
      <c r="AO210" s="7">
        <f>SUMIFS('Inventory (old)'!$N:$N,'Inventory (old)'!$A:$A,"Arrows and Onlys",'Inventory (old)'!$B:$B,$A210,'Inventory (old)'!$E:$E,"&gt;="&amp;$F210,'Inventory (old)'!$E:$E,"&lt;"&amp;$G210)</f>
        <v>0</v>
      </c>
      <c r="AP210" s="7">
        <f>SUMIFS('Inventory (old)'!$O:$O,'Inventory (old)'!$A:$A,"Transverse",'Inventory (old)'!$B:$B,$A210,'Inventory (old)'!$E:$E,"&gt;="&amp;$F210,'Inventory (old)'!$E:$E,"&lt;"&amp;$G210)</f>
        <v>0</v>
      </c>
      <c r="AQ210" s="7">
        <f>SUMIFS('Inventory (old)'!$P:$P,'Inventory (old)'!$A:$A,"Transverse",'Inventory (old)'!$B:$B,$A210,'Inventory (old)'!$E:$E,"&gt;="&amp;$F210,'Inventory (old)'!$E:$E,"&lt;"&amp;$G210)</f>
        <v>0</v>
      </c>
      <c r="AR210" s="7">
        <f>SUMIFS('Inventory (old)'!$M:$M,'Inventory (old)'!$A:$A,"Crosswalk",'Inventory (old)'!$B:$B,$A210,'Inventory (old)'!$E:$E,"&gt;="&amp;$F210,'Inventory (old)'!$E:$E,"&lt;"&amp;$G210)</f>
        <v>0</v>
      </c>
      <c r="AS210" s="7">
        <f>SUMIFS('Inventory (old)'!$M:$M,'Inventory (old)'!$A:$A,"Yield Line",'Inventory (old)'!$B:$B,$A210,'Inventory (old)'!$E:$E,"&gt;="&amp;$F210,'Inventory (old)'!$E:$E,"&lt;"&amp;$G210)</f>
        <v>0</v>
      </c>
      <c r="AT210" s="7">
        <f>SUMIFS('Inventory (old)'!$M:$M,'Inventory (old)'!$A:$A,"Island",'Inventory (old)'!$B:$B,$A210,'Inventory (old)'!$E:$E,"&gt;="&amp;$F210,'Inventory (old)'!$E:$E,"&lt;"&amp;$G210)</f>
        <v>0</v>
      </c>
      <c r="AU210" s="7">
        <f>SUMIFS('Inventory (old)'!$M:$M,'Inventory (old)'!$A:$A,"Railroad",'Inventory (old)'!$B:$B,$A210,'Inventory (old)'!$E:$E,"&gt;="&amp;$F210,'Inventory (old)'!$E:$E,"&lt;"&amp;$G210)</f>
        <v>0</v>
      </c>
      <c r="AV210" s="7">
        <f>SUMIFS('Inventory (old)'!$M:$M,'Inventory (old)'!$A:$A,"School",'Inventory (old)'!$B:$B,$A210,'Inventory (old)'!$E:$E,"&gt;="&amp;$F210,'Inventory (old)'!$E:$E,"&lt;"&amp;$G210)</f>
        <v>0</v>
      </c>
      <c r="AW210" s="7">
        <f>SUMIFS('Inventory (old)'!$M:$M,'Inventory (old)'!$A:$A,"Air Speed",'Inventory (old)'!$B:$B,$A210,'Inventory (old)'!$E:$E,"&gt;="&amp;$F210,'Inventory (old)'!$E:$E,"&lt;"&amp;$G210)</f>
        <v>0</v>
      </c>
      <c r="AX210" s="7">
        <f>SUMIFS('Inventory (old)'!$M:$M,'Inventory (old)'!$A:$A,"Wrong Way",'Inventory (old)'!$B:$B,$A210,'Inventory (old)'!$E:$E,"&gt;="&amp;$F210,'Inventory (old)'!$E:$E,"&lt;"&amp;$G210)</f>
        <v>0</v>
      </c>
      <c r="AY210" s="7">
        <f>SUMIFS('Inventory (old)'!$M:$M,'Inventory (old)'!$A:$A,"Merge Arrow",'Inventory (old)'!$B:$B,$A210,'Inventory (old)'!$E:$E,"&gt;="&amp;$F210,'Inventory (old)'!$E:$E,"&lt;"&amp;$G210)</f>
        <v>0</v>
      </c>
      <c r="AZ210" s="7">
        <f>SUMIFS('Inventory (old)'!$M:$M,'Inventory (old)'!$A:$A,"Bike",'Inventory (old)'!$B:$B,$A210,'Inventory (old)'!$E:$E,"&gt;="&amp;$F210,'Inventory (old)'!$E:$E,"&lt;"&amp;$G210)</f>
        <v>0</v>
      </c>
      <c r="BA210" s="7">
        <f>SUMIFS('Inventory (old)'!$M:$M,'Inventory (old)'!$A:$A,"Parking",'Inventory (old)'!$B:$B,$A210,'Inventory (old)'!$E:$E,"&gt;="&amp;$F210,'Inventory (old)'!$E:$E,"&lt;"&amp;$G210)</f>
        <v>0</v>
      </c>
      <c r="BB210" s="1">
        <f>SUMIFS('Inventory (old)'!$S:$S,'Inventory (old)'!$A:$A,"Parking",'Inventory (old)'!$B:$B,$A210,'Inventory (old)'!$E:$E,"&gt;="&amp;$F210,'Inventory (old)'!$E:$E,"&lt;"&amp;$G210)</f>
        <v>0</v>
      </c>
      <c r="BC210" s="13" t="s">
        <v>2352</v>
      </c>
    </row>
    <row r="211" spans="1:55" x14ac:dyDescent="0.25">
      <c r="A211" s="6" t="s">
        <v>2362</v>
      </c>
      <c r="B211" s="7" t="s">
        <v>36</v>
      </c>
      <c r="C211" s="7" t="s">
        <v>2051</v>
      </c>
      <c r="D211" s="7">
        <v>2</v>
      </c>
      <c r="E211" s="7" t="s">
        <v>58</v>
      </c>
      <c r="F211" s="8">
        <v>21.81</v>
      </c>
      <c r="G211" s="8">
        <v>22.52</v>
      </c>
      <c r="H211" s="7" t="s">
        <v>420</v>
      </c>
      <c r="I211" s="7" t="s">
        <v>2196</v>
      </c>
      <c r="J211" s="14">
        <v>0.18</v>
      </c>
      <c r="K211" s="15" t="s">
        <v>2241</v>
      </c>
      <c r="L211" s="7" t="s">
        <v>2217</v>
      </c>
      <c r="M211" s="7" t="s">
        <v>2072</v>
      </c>
      <c r="N211" s="20">
        <v>1</v>
      </c>
      <c r="O211" s="20" t="s">
        <v>201</v>
      </c>
      <c r="P211" s="20"/>
      <c r="Q211" s="20"/>
      <c r="R211" s="8"/>
      <c r="S211" s="8"/>
      <c r="T211" s="14">
        <v>9.9999999999999995E-8</v>
      </c>
      <c r="U211" s="14">
        <v>0.04</v>
      </c>
      <c r="V211" s="21">
        <v>1</v>
      </c>
      <c r="W211" s="16"/>
      <c r="Y211" s="7"/>
      <c r="Z211" s="7"/>
      <c r="AA211" s="58">
        <v>2020</v>
      </c>
      <c r="AB211" s="59" t="s">
        <v>348</v>
      </c>
      <c r="AC211" s="15">
        <v>2020</v>
      </c>
      <c r="AD211" s="8">
        <f t="shared" si="42"/>
        <v>0</v>
      </c>
      <c r="AE211" s="8">
        <f t="shared" si="43"/>
        <v>0.18</v>
      </c>
      <c r="AF211" s="8">
        <f t="shared" si="44"/>
        <v>0.18</v>
      </c>
      <c r="AG211" s="8">
        <f t="shared" si="45"/>
        <v>3.9999899999999998E-2</v>
      </c>
      <c r="AH211" s="7">
        <f>IF($P211="X",SUMIFS('Inventory (old)'!$M:$M,'Inventory (old)'!$A:$A,"Channel",'Inventory (old)'!$B:$B,$A211,'Inventory (old)'!$E:$E,"&gt;="&amp;$F211,'Inventory (old)'!$E:$E,"&lt;"&amp;$G211),0)</f>
        <v>0</v>
      </c>
      <c r="AI211" s="12">
        <f>IF($P211="X",SUMIFS('Inventory (old)'!$M:$M,'Inventory (old)'!$A:$A,"Dotted Line",'Inventory (old)'!$B:$B,$A211,'Inventory (old)'!$E:$E,"&gt;="&amp;$F211,'Inventory (old)'!$E:$E,"&lt;"&amp;$G211),0)</f>
        <v>0</v>
      </c>
      <c r="AJ211" s="15" t="s">
        <v>3297</v>
      </c>
      <c r="AK211" s="7">
        <f>IF($P211="X",0,SUMIFS('Inventory (old)'!$M:$M,'Inventory (old)'!$A:$A,"Channel",'Inventory (old)'!$B:$B,$A211,'Inventory (old)'!$E:$E,"&gt;="&amp;F211,'Inventory (old)'!$E:$E,"&lt;"&amp;$G211))</f>
        <v>600</v>
      </c>
      <c r="AL211" s="7">
        <f>IF($P211="X",0,SUMIFS('Inventory (old)'!$M:$M,'Inventory (old)'!$A:$A,"Dotted Line",'Inventory (old)'!$B:$B,$A211,'Inventory (old)'!$E:$E,"&gt;="&amp;$F211,'Inventory (old)'!$E:$E,"&lt;"&amp;$G211))</f>
        <v>0</v>
      </c>
      <c r="AM211" s="7">
        <f>SUMIFS('Inventory (old)'!$M:$M,'Inventory (old)'!$A:$A,"Stop Line",'Inventory (old)'!$B:$B,$A211,'Inventory (old)'!$E:$E,"&gt;="&amp;$F211,'Inventory (old)'!$E:$E,"&lt;"&amp;$G211)</f>
        <v>65</v>
      </c>
      <c r="AN211" s="7">
        <f>SUMIFS('Inventory (old)'!$M:$M,'Inventory (old)'!$A:$A,"Arrows and Onlys",'Inventory (old)'!$B:$B,$A211,'Inventory (old)'!$E:$E,"&gt;="&amp;$F211,'Inventory (old)'!$E:$E,"&lt;"&amp;$G211)</f>
        <v>0</v>
      </c>
      <c r="AO211" s="7">
        <f>SUMIFS('Inventory (old)'!$N:$N,'Inventory (old)'!$A:$A,"Arrows and Onlys",'Inventory (old)'!$B:$B,$A211,'Inventory (old)'!$E:$E,"&gt;="&amp;$F211,'Inventory (old)'!$E:$E,"&lt;"&amp;$G211)</f>
        <v>0</v>
      </c>
      <c r="AP211" s="7">
        <f>SUMIFS('Inventory (old)'!$O:$O,'Inventory (old)'!$A:$A,"Transverse",'Inventory (old)'!$B:$B,$A211,'Inventory (old)'!$E:$E,"&gt;="&amp;$F211,'Inventory (old)'!$E:$E,"&lt;"&amp;$G211)</f>
        <v>300</v>
      </c>
      <c r="AQ211" s="7">
        <f>SUMIFS('Inventory (old)'!$P:$P,'Inventory (old)'!$A:$A,"Transverse",'Inventory (old)'!$B:$B,$A211,'Inventory (old)'!$E:$E,"&gt;="&amp;$F211,'Inventory (old)'!$E:$E,"&lt;"&amp;$G211)</f>
        <v>0</v>
      </c>
      <c r="AR211" s="7">
        <f>SUMIFS('Inventory (old)'!$M:$M,'Inventory (old)'!$A:$A,"Crosswalk",'Inventory (old)'!$B:$B,$A211,'Inventory (old)'!$E:$E,"&gt;="&amp;$F211,'Inventory (old)'!$E:$E,"&lt;"&amp;$G211)</f>
        <v>0</v>
      </c>
      <c r="AS211" s="7">
        <f>SUMIFS('Inventory (old)'!$M:$M,'Inventory (old)'!$A:$A,"Yield Line",'Inventory (old)'!$B:$B,$A211,'Inventory (old)'!$E:$E,"&gt;="&amp;$F211,'Inventory (old)'!$E:$E,"&lt;"&amp;$G211)</f>
        <v>0</v>
      </c>
      <c r="AT211" s="7">
        <f>SUMIFS('Inventory (old)'!$M:$M,'Inventory (old)'!$A:$A,"Island",'Inventory (old)'!$B:$B,$A211,'Inventory (old)'!$E:$E,"&gt;="&amp;$F211,'Inventory (old)'!$E:$E,"&lt;"&amp;$G211)</f>
        <v>0</v>
      </c>
      <c r="AU211" s="7">
        <f>SUMIFS('Inventory (old)'!$M:$M,'Inventory (old)'!$A:$A,"Railroad",'Inventory (old)'!$B:$B,$A211,'Inventory (old)'!$E:$E,"&gt;="&amp;$F211,'Inventory (old)'!$E:$E,"&lt;"&amp;$G211)</f>
        <v>0</v>
      </c>
      <c r="AV211" s="7">
        <f>SUMIFS('Inventory (old)'!$M:$M,'Inventory (old)'!$A:$A,"School",'Inventory (old)'!$B:$B,$A211,'Inventory (old)'!$E:$E,"&gt;="&amp;$F211,'Inventory (old)'!$E:$E,"&lt;"&amp;$G211)</f>
        <v>0</v>
      </c>
      <c r="AW211" s="7">
        <f>SUMIFS('Inventory (old)'!$M:$M,'Inventory (old)'!$A:$A,"Air Speed",'Inventory (old)'!$B:$B,$A211,'Inventory (old)'!$E:$E,"&gt;="&amp;$F211,'Inventory (old)'!$E:$E,"&lt;"&amp;$G211)</f>
        <v>0</v>
      </c>
      <c r="AX211" s="7">
        <f>SUMIFS('Inventory (old)'!$M:$M,'Inventory (old)'!$A:$A,"Wrong Way",'Inventory (old)'!$B:$B,$A211,'Inventory (old)'!$E:$E,"&gt;="&amp;$F211,'Inventory (old)'!$E:$E,"&lt;"&amp;$G211)</f>
        <v>0</v>
      </c>
      <c r="AY211" s="7">
        <f>SUMIFS('Inventory (old)'!$M:$M,'Inventory (old)'!$A:$A,"Merge Arrow",'Inventory (old)'!$B:$B,$A211,'Inventory (old)'!$E:$E,"&gt;="&amp;$F211,'Inventory (old)'!$E:$E,"&lt;"&amp;$G211)</f>
        <v>0</v>
      </c>
      <c r="AZ211" s="7">
        <f>SUMIFS('Inventory (old)'!$M:$M,'Inventory (old)'!$A:$A,"Bike",'Inventory (old)'!$B:$B,$A211,'Inventory (old)'!$E:$E,"&gt;="&amp;$F211,'Inventory (old)'!$E:$E,"&lt;"&amp;$G211)</f>
        <v>0</v>
      </c>
      <c r="BA211" s="7">
        <f>SUMIFS('Inventory (old)'!$M:$M,'Inventory (old)'!$A:$A,"Parking",'Inventory (old)'!$B:$B,$A211,'Inventory (old)'!$E:$E,"&gt;="&amp;$F211,'Inventory (old)'!$E:$E,"&lt;"&amp;$G211)</f>
        <v>0</v>
      </c>
      <c r="BB211" s="1">
        <f>SUMIFS('Inventory (old)'!$S:$S,'Inventory (old)'!$A:$A,"Parking",'Inventory (old)'!$B:$B,$A211,'Inventory (old)'!$E:$E,"&gt;="&amp;$F211,'Inventory (old)'!$E:$E,"&lt;"&amp;$G211)</f>
        <v>0</v>
      </c>
      <c r="BC211" s="13" t="s">
        <v>2357</v>
      </c>
    </row>
    <row r="212" spans="1:55" x14ac:dyDescent="0.25">
      <c r="A212" s="6" t="s">
        <v>2365</v>
      </c>
      <c r="B212" s="7" t="s">
        <v>36</v>
      </c>
      <c r="C212" s="7" t="s">
        <v>2051</v>
      </c>
      <c r="D212" s="7">
        <v>2</v>
      </c>
      <c r="E212" s="7" t="s">
        <v>58</v>
      </c>
      <c r="F212" s="8">
        <v>21.81</v>
      </c>
      <c r="G212" s="8">
        <v>22.52</v>
      </c>
      <c r="H212" s="7" t="s">
        <v>420</v>
      </c>
      <c r="I212" s="7" t="s">
        <v>2198</v>
      </c>
      <c r="J212" s="14">
        <v>0.21</v>
      </c>
      <c r="K212" s="15" t="s">
        <v>2241</v>
      </c>
      <c r="L212" s="7" t="s">
        <v>2217</v>
      </c>
      <c r="M212" s="7" t="s">
        <v>2072</v>
      </c>
      <c r="N212" s="20">
        <v>1</v>
      </c>
      <c r="O212" s="20" t="s">
        <v>201</v>
      </c>
      <c r="P212" s="20"/>
      <c r="Q212" s="20"/>
      <c r="R212" s="8"/>
      <c r="S212" s="8"/>
      <c r="T212" s="14">
        <v>9.9999999999999995E-8</v>
      </c>
      <c r="U212" s="14">
        <v>0.05</v>
      </c>
      <c r="V212" s="21">
        <v>1</v>
      </c>
      <c r="W212" s="16"/>
      <c r="Y212" s="7"/>
      <c r="Z212" s="7"/>
      <c r="AA212" s="58">
        <v>2020</v>
      </c>
      <c r="AB212" s="59" t="s">
        <v>348</v>
      </c>
      <c r="AC212" s="15">
        <v>2020</v>
      </c>
      <c r="AD212" s="8">
        <f t="shared" si="42"/>
        <v>0</v>
      </c>
      <c r="AE212" s="8">
        <f t="shared" si="43"/>
        <v>0.21</v>
      </c>
      <c r="AF212" s="8">
        <f t="shared" si="44"/>
        <v>0.21</v>
      </c>
      <c r="AG212" s="8">
        <f t="shared" si="45"/>
        <v>4.99999E-2</v>
      </c>
      <c r="AH212" s="7">
        <f>IF($P212="X",SUMIFS('Inventory (old)'!$M:$M,'Inventory (old)'!$A:$A,"Channel",'Inventory (old)'!$B:$B,$A212,'Inventory (old)'!$E:$E,"&gt;="&amp;$F212,'Inventory (old)'!$E:$E,"&lt;"&amp;$G212),0)</f>
        <v>0</v>
      </c>
      <c r="AI212" s="12">
        <f>IF($P212="X",SUMIFS('Inventory (old)'!$M:$M,'Inventory (old)'!$A:$A,"Dotted Line",'Inventory (old)'!$B:$B,$A212,'Inventory (old)'!$E:$E,"&gt;="&amp;$F212,'Inventory (old)'!$E:$E,"&lt;"&amp;$G212),0)</f>
        <v>0</v>
      </c>
      <c r="AJ212" s="15" t="s">
        <v>3297</v>
      </c>
      <c r="AK212" s="7">
        <f>IF($P212="X",0,SUMIFS('Inventory (old)'!$M:$M,'Inventory (old)'!$A:$A,"Channel",'Inventory (old)'!$B:$B,$A212,'Inventory (old)'!$E:$E,"&gt;="&amp;F212,'Inventory (old)'!$E:$E,"&lt;"&amp;$G212))</f>
        <v>190</v>
      </c>
      <c r="AL212" s="7">
        <f>IF($P212="X",0,SUMIFS('Inventory (old)'!$M:$M,'Inventory (old)'!$A:$A,"Dotted Line",'Inventory (old)'!$B:$B,$A212,'Inventory (old)'!$E:$E,"&gt;="&amp;$F212,'Inventory (old)'!$E:$E,"&lt;"&amp;$G212))</f>
        <v>0</v>
      </c>
      <c r="AM212" s="7">
        <f>SUMIFS('Inventory (old)'!$M:$M,'Inventory (old)'!$A:$A,"Stop Line",'Inventory (old)'!$B:$B,$A212,'Inventory (old)'!$E:$E,"&gt;="&amp;$F212,'Inventory (old)'!$E:$E,"&lt;"&amp;$G212)</f>
        <v>0</v>
      </c>
      <c r="AN212" s="7">
        <f>SUMIFS('Inventory (old)'!$M:$M,'Inventory (old)'!$A:$A,"Arrows and Onlys",'Inventory (old)'!$B:$B,$A212,'Inventory (old)'!$E:$E,"&gt;="&amp;$F212,'Inventory (old)'!$E:$E,"&lt;"&amp;$G212)</f>
        <v>0</v>
      </c>
      <c r="AO212" s="7">
        <f>SUMIFS('Inventory (old)'!$N:$N,'Inventory (old)'!$A:$A,"Arrows and Onlys",'Inventory (old)'!$B:$B,$A212,'Inventory (old)'!$E:$E,"&gt;="&amp;$F212,'Inventory (old)'!$E:$E,"&lt;"&amp;$G212)</f>
        <v>0</v>
      </c>
      <c r="AP212" s="7">
        <f>SUMIFS('Inventory (old)'!$O:$O,'Inventory (old)'!$A:$A,"Transverse",'Inventory (old)'!$B:$B,$A212,'Inventory (old)'!$E:$E,"&gt;="&amp;$F212,'Inventory (old)'!$E:$E,"&lt;"&amp;$G212)</f>
        <v>0</v>
      </c>
      <c r="AQ212" s="7">
        <f>SUMIFS('Inventory (old)'!$P:$P,'Inventory (old)'!$A:$A,"Transverse",'Inventory (old)'!$B:$B,$A212,'Inventory (old)'!$E:$E,"&gt;="&amp;$F212,'Inventory (old)'!$E:$E,"&lt;"&amp;$G212)</f>
        <v>0</v>
      </c>
      <c r="AR212" s="7">
        <f>SUMIFS('Inventory (old)'!$M:$M,'Inventory (old)'!$A:$A,"Crosswalk",'Inventory (old)'!$B:$B,$A212,'Inventory (old)'!$E:$E,"&gt;="&amp;$F212,'Inventory (old)'!$E:$E,"&lt;"&amp;$G212)</f>
        <v>0</v>
      </c>
      <c r="AS212" s="7">
        <f>SUMIFS('Inventory (old)'!$M:$M,'Inventory (old)'!$A:$A,"Yield Line",'Inventory (old)'!$B:$B,$A212,'Inventory (old)'!$E:$E,"&gt;="&amp;$F212,'Inventory (old)'!$E:$E,"&lt;"&amp;$G212)</f>
        <v>0</v>
      </c>
      <c r="AT212" s="7">
        <f>SUMIFS('Inventory (old)'!$M:$M,'Inventory (old)'!$A:$A,"Island",'Inventory (old)'!$B:$B,$A212,'Inventory (old)'!$E:$E,"&gt;="&amp;$F212,'Inventory (old)'!$E:$E,"&lt;"&amp;$G212)</f>
        <v>0</v>
      </c>
      <c r="AU212" s="7">
        <f>SUMIFS('Inventory (old)'!$M:$M,'Inventory (old)'!$A:$A,"Railroad",'Inventory (old)'!$B:$B,$A212,'Inventory (old)'!$E:$E,"&gt;="&amp;$F212,'Inventory (old)'!$E:$E,"&lt;"&amp;$G212)</f>
        <v>0</v>
      </c>
      <c r="AV212" s="7">
        <f>SUMIFS('Inventory (old)'!$M:$M,'Inventory (old)'!$A:$A,"School",'Inventory (old)'!$B:$B,$A212,'Inventory (old)'!$E:$E,"&gt;="&amp;$F212,'Inventory (old)'!$E:$E,"&lt;"&amp;$G212)</f>
        <v>0</v>
      </c>
      <c r="AW212" s="7">
        <f>SUMIFS('Inventory (old)'!$M:$M,'Inventory (old)'!$A:$A,"Air Speed",'Inventory (old)'!$B:$B,$A212,'Inventory (old)'!$E:$E,"&gt;="&amp;$F212,'Inventory (old)'!$E:$E,"&lt;"&amp;$G212)</f>
        <v>0</v>
      </c>
      <c r="AX212" s="7">
        <f>SUMIFS('Inventory (old)'!$M:$M,'Inventory (old)'!$A:$A,"Wrong Way",'Inventory (old)'!$B:$B,$A212,'Inventory (old)'!$E:$E,"&gt;="&amp;$F212,'Inventory (old)'!$E:$E,"&lt;"&amp;$G212)</f>
        <v>0</v>
      </c>
      <c r="AY212" s="7">
        <f>SUMIFS('Inventory (old)'!$M:$M,'Inventory (old)'!$A:$A,"Merge Arrow",'Inventory (old)'!$B:$B,$A212,'Inventory (old)'!$E:$E,"&gt;="&amp;$F212,'Inventory (old)'!$E:$E,"&lt;"&amp;$G212)</f>
        <v>0</v>
      </c>
      <c r="AZ212" s="7">
        <f>SUMIFS('Inventory (old)'!$M:$M,'Inventory (old)'!$A:$A,"Bike",'Inventory (old)'!$B:$B,$A212,'Inventory (old)'!$E:$E,"&gt;="&amp;$F212,'Inventory (old)'!$E:$E,"&lt;"&amp;$G212)</f>
        <v>0</v>
      </c>
      <c r="BA212" s="7">
        <f>SUMIFS('Inventory (old)'!$M:$M,'Inventory (old)'!$A:$A,"Parking",'Inventory (old)'!$B:$B,$A212,'Inventory (old)'!$E:$E,"&gt;="&amp;$F212,'Inventory (old)'!$E:$E,"&lt;"&amp;$G212)</f>
        <v>0</v>
      </c>
      <c r="BB212" s="1">
        <f>SUMIFS('Inventory (old)'!$S:$S,'Inventory (old)'!$A:$A,"Parking",'Inventory (old)'!$B:$B,$A212,'Inventory (old)'!$E:$E,"&gt;="&amp;$F212,'Inventory (old)'!$E:$E,"&lt;"&amp;$G212)</f>
        <v>0</v>
      </c>
      <c r="BC212" s="13" t="s">
        <v>2358</v>
      </c>
    </row>
    <row r="213" spans="1:55" x14ac:dyDescent="0.25">
      <c r="A213" s="6" t="s">
        <v>2363</v>
      </c>
      <c r="B213" s="7" t="s">
        <v>36</v>
      </c>
      <c r="C213" s="7" t="s">
        <v>2051</v>
      </c>
      <c r="D213" s="7">
        <v>2</v>
      </c>
      <c r="E213" s="7" t="s">
        <v>59</v>
      </c>
      <c r="F213" s="8">
        <v>21.81</v>
      </c>
      <c r="G213" s="8">
        <v>22.52</v>
      </c>
      <c r="H213" s="7" t="s">
        <v>420</v>
      </c>
      <c r="I213" s="7" t="s">
        <v>2196</v>
      </c>
      <c r="J213" s="14">
        <v>0.18</v>
      </c>
      <c r="K213" s="15" t="s">
        <v>2241</v>
      </c>
      <c r="L213" s="7" t="s">
        <v>2217</v>
      </c>
      <c r="M213" s="7" t="s">
        <v>2072</v>
      </c>
      <c r="N213" s="20">
        <v>1</v>
      </c>
      <c r="O213" s="20" t="s">
        <v>201</v>
      </c>
      <c r="P213" s="20"/>
      <c r="Q213" s="20"/>
      <c r="R213" s="8"/>
      <c r="S213" s="8"/>
      <c r="T213" s="14">
        <v>9.9999999999999995E-8</v>
      </c>
      <c r="U213" s="14">
        <v>0.04</v>
      </c>
      <c r="V213" s="21">
        <v>1</v>
      </c>
      <c r="W213" s="16"/>
      <c r="Y213" s="7"/>
      <c r="Z213" s="7"/>
      <c r="AA213" s="58">
        <v>2020</v>
      </c>
      <c r="AB213" s="59" t="s">
        <v>348</v>
      </c>
      <c r="AC213" s="15">
        <v>2020</v>
      </c>
      <c r="AD213" s="8">
        <f t="shared" si="42"/>
        <v>0</v>
      </c>
      <c r="AE213" s="8">
        <f t="shared" si="43"/>
        <v>0.18</v>
      </c>
      <c r="AF213" s="8">
        <f t="shared" si="44"/>
        <v>0.18</v>
      </c>
      <c r="AG213" s="8">
        <f t="shared" si="45"/>
        <v>3.9999899999999998E-2</v>
      </c>
      <c r="AH213" s="7">
        <f>IF($P213="X",SUMIFS('Inventory (old)'!$M:$M,'Inventory (old)'!$A:$A,"Channel",'Inventory (old)'!$B:$B,$A213,'Inventory (old)'!$E:$E,"&gt;="&amp;$F213,'Inventory (old)'!$E:$E,"&lt;"&amp;$G213),0)</f>
        <v>0</v>
      </c>
      <c r="AI213" s="12">
        <f>IF($P213="X",SUMIFS('Inventory (old)'!$M:$M,'Inventory (old)'!$A:$A,"Dotted Line",'Inventory (old)'!$B:$B,$A213,'Inventory (old)'!$E:$E,"&gt;="&amp;$F213,'Inventory (old)'!$E:$E,"&lt;"&amp;$G213),0)</f>
        <v>0</v>
      </c>
      <c r="AJ213" s="15" t="s">
        <v>3297</v>
      </c>
      <c r="AK213" s="7">
        <f>IF($P213="X",0,SUMIFS('Inventory (old)'!$M:$M,'Inventory (old)'!$A:$A,"Channel",'Inventory (old)'!$B:$B,$A213,'Inventory (old)'!$E:$E,"&gt;="&amp;F213,'Inventory (old)'!$E:$E,"&lt;"&amp;$G213))</f>
        <v>300</v>
      </c>
      <c r="AL213" s="7">
        <f>IF($P213="X",0,SUMIFS('Inventory (old)'!$M:$M,'Inventory (old)'!$A:$A,"Dotted Line",'Inventory (old)'!$B:$B,$A213,'Inventory (old)'!$E:$E,"&gt;="&amp;$F213,'Inventory (old)'!$E:$E,"&lt;"&amp;$G213))</f>
        <v>0</v>
      </c>
      <c r="AM213" s="7">
        <f>SUMIFS('Inventory (old)'!$M:$M,'Inventory (old)'!$A:$A,"Stop Line",'Inventory (old)'!$B:$B,$A213,'Inventory (old)'!$E:$E,"&gt;="&amp;$F213,'Inventory (old)'!$E:$E,"&lt;"&amp;$G213)</f>
        <v>58</v>
      </c>
      <c r="AN213" s="7">
        <f>SUMIFS('Inventory (old)'!$M:$M,'Inventory (old)'!$A:$A,"Arrows and Onlys",'Inventory (old)'!$B:$B,$A213,'Inventory (old)'!$E:$E,"&gt;="&amp;$F213,'Inventory (old)'!$E:$E,"&lt;"&amp;$G213)</f>
        <v>0</v>
      </c>
      <c r="AO213" s="7">
        <f>SUMIFS('Inventory (old)'!$N:$N,'Inventory (old)'!$A:$A,"Arrows and Onlys",'Inventory (old)'!$B:$B,$A213,'Inventory (old)'!$E:$E,"&gt;="&amp;$F213,'Inventory (old)'!$E:$E,"&lt;"&amp;$G213)</f>
        <v>0</v>
      </c>
      <c r="AP213" s="7">
        <f>SUMIFS('Inventory (old)'!$O:$O,'Inventory (old)'!$A:$A,"Transverse",'Inventory (old)'!$B:$B,$A213,'Inventory (old)'!$E:$E,"&gt;="&amp;$F213,'Inventory (old)'!$E:$E,"&lt;"&amp;$G213)</f>
        <v>360</v>
      </c>
      <c r="AQ213" s="7">
        <f>SUMIFS('Inventory (old)'!$P:$P,'Inventory (old)'!$A:$A,"Transverse",'Inventory (old)'!$B:$B,$A213,'Inventory (old)'!$E:$E,"&gt;="&amp;$F213,'Inventory (old)'!$E:$E,"&lt;"&amp;$G213)</f>
        <v>0</v>
      </c>
      <c r="AR213" s="7">
        <f>SUMIFS('Inventory (old)'!$M:$M,'Inventory (old)'!$A:$A,"Crosswalk",'Inventory (old)'!$B:$B,$A213,'Inventory (old)'!$E:$E,"&gt;="&amp;$F213,'Inventory (old)'!$E:$E,"&lt;"&amp;$G213)</f>
        <v>0</v>
      </c>
      <c r="AS213" s="7">
        <f>SUMIFS('Inventory (old)'!$M:$M,'Inventory (old)'!$A:$A,"Yield Line",'Inventory (old)'!$B:$B,$A213,'Inventory (old)'!$E:$E,"&gt;="&amp;$F213,'Inventory (old)'!$E:$E,"&lt;"&amp;$G213)</f>
        <v>0</v>
      </c>
      <c r="AT213" s="7">
        <f>SUMIFS('Inventory (old)'!$M:$M,'Inventory (old)'!$A:$A,"Island",'Inventory (old)'!$B:$B,$A213,'Inventory (old)'!$E:$E,"&gt;="&amp;$F213,'Inventory (old)'!$E:$E,"&lt;"&amp;$G213)</f>
        <v>0</v>
      </c>
      <c r="AU213" s="7">
        <f>SUMIFS('Inventory (old)'!$M:$M,'Inventory (old)'!$A:$A,"Railroad",'Inventory (old)'!$B:$B,$A213,'Inventory (old)'!$E:$E,"&gt;="&amp;$F213,'Inventory (old)'!$E:$E,"&lt;"&amp;$G213)</f>
        <v>0</v>
      </c>
      <c r="AV213" s="7">
        <f>SUMIFS('Inventory (old)'!$M:$M,'Inventory (old)'!$A:$A,"School",'Inventory (old)'!$B:$B,$A213,'Inventory (old)'!$E:$E,"&gt;="&amp;$F213,'Inventory (old)'!$E:$E,"&lt;"&amp;$G213)</f>
        <v>0</v>
      </c>
      <c r="AW213" s="7">
        <f>SUMIFS('Inventory (old)'!$M:$M,'Inventory (old)'!$A:$A,"Air Speed",'Inventory (old)'!$B:$B,$A213,'Inventory (old)'!$E:$E,"&gt;="&amp;$F213,'Inventory (old)'!$E:$E,"&lt;"&amp;$G213)</f>
        <v>0</v>
      </c>
      <c r="AX213" s="7">
        <f>SUMIFS('Inventory (old)'!$M:$M,'Inventory (old)'!$A:$A,"Wrong Way",'Inventory (old)'!$B:$B,$A213,'Inventory (old)'!$E:$E,"&gt;="&amp;$F213,'Inventory (old)'!$E:$E,"&lt;"&amp;$G213)</f>
        <v>0</v>
      </c>
      <c r="AY213" s="7">
        <f>SUMIFS('Inventory (old)'!$M:$M,'Inventory (old)'!$A:$A,"Merge Arrow",'Inventory (old)'!$B:$B,$A213,'Inventory (old)'!$E:$E,"&gt;="&amp;$F213,'Inventory (old)'!$E:$E,"&lt;"&amp;$G213)</f>
        <v>0</v>
      </c>
      <c r="AZ213" s="7">
        <f>SUMIFS('Inventory (old)'!$M:$M,'Inventory (old)'!$A:$A,"Bike",'Inventory (old)'!$B:$B,$A213,'Inventory (old)'!$E:$E,"&gt;="&amp;$F213,'Inventory (old)'!$E:$E,"&lt;"&amp;$G213)</f>
        <v>0</v>
      </c>
      <c r="BA213" s="7">
        <f>SUMIFS('Inventory (old)'!$M:$M,'Inventory (old)'!$A:$A,"Parking",'Inventory (old)'!$B:$B,$A213,'Inventory (old)'!$E:$E,"&gt;="&amp;$F213,'Inventory (old)'!$E:$E,"&lt;"&amp;$G213)</f>
        <v>0</v>
      </c>
      <c r="BB213" s="1">
        <f>SUMIFS('Inventory (old)'!$S:$S,'Inventory (old)'!$A:$A,"Parking",'Inventory (old)'!$B:$B,$A213,'Inventory (old)'!$E:$E,"&gt;="&amp;$F213,'Inventory (old)'!$E:$E,"&lt;"&amp;$G213)</f>
        <v>0</v>
      </c>
      <c r="BC213" s="13" t="s">
        <v>2359</v>
      </c>
    </row>
    <row r="214" spans="1:55" x14ac:dyDescent="0.25">
      <c r="A214" s="6" t="s">
        <v>2364</v>
      </c>
      <c r="B214" s="7" t="s">
        <v>36</v>
      </c>
      <c r="C214" s="7" t="s">
        <v>2051</v>
      </c>
      <c r="D214" s="7">
        <v>2</v>
      </c>
      <c r="E214" s="7" t="s">
        <v>59</v>
      </c>
      <c r="F214" s="8">
        <v>21.81</v>
      </c>
      <c r="G214" s="8">
        <v>22.52</v>
      </c>
      <c r="H214" s="7" t="s">
        <v>420</v>
      </c>
      <c r="I214" s="7" t="s">
        <v>2198</v>
      </c>
      <c r="J214" s="14">
        <v>0.2</v>
      </c>
      <c r="K214" s="15" t="s">
        <v>2241</v>
      </c>
      <c r="L214" s="7" t="s">
        <v>2217</v>
      </c>
      <c r="M214" s="7" t="s">
        <v>2072</v>
      </c>
      <c r="N214" s="20">
        <v>1</v>
      </c>
      <c r="O214" s="20" t="s">
        <v>201</v>
      </c>
      <c r="P214" s="20"/>
      <c r="Q214" s="20"/>
      <c r="R214" s="8"/>
      <c r="S214" s="8"/>
      <c r="T214" s="14">
        <v>9.9999999999999995E-8</v>
      </c>
      <c r="U214" s="14">
        <v>7.0000000000000007E-2</v>
      </c>
      <c r="V214" s="21">
        <v>1</v>
      </c>
      <c r="W214" s="16"/>
      <c r="Y214" s="7"/>
      <c r="Z214" s="7"/>
      <c r="AA214" s="58">
        <v>2020</v>
      </c>
      <c r="AB214" s="59" t="s">
        <v>348</v>
      </c>
      <c r="AC214" s="15">
        <v>2020</v>
      </c>
      <c r="AD214" s="8">
        <f t="shared" si="42"/>
        <v>0</v>
      </c>
      <c r="AE214" s="8">
        <f t="shared" si="43"/>
        <v>0.2</v>
      </c>
      <c r="AF214" s="8">
        <f t="shared" si="44"/>
        <v>0.2</v>
      </c>
      <c r="AG214" s="8">
        <f t="shared" si="45"/>
        <v>6.9999900000000004E-2</v>
      </c>
      <c r="AH214" s="7">
        <f>IF($P214="X",SUMIFS('Inventory (old)'!$M:$M,'Inventory (old)'!$A:$A,"Channel",'Inventory (old)'!$B:$B,$A214,'Inventory (old)'!$E:$E,"&gt;="&amp;$F214,'Inventory (old)'!$E:$E,"&lt;"&amp;$G214),0)</f>
        <v>0</v>
      </c>
      <c r="AI214" s="12">
        <f>IF($P214="X",SUMIFS('Inventory (old)'!$M:$M,'Inventory (old)'!$A:$A,"Dotted Line",'Inventory (old)'!$B:$B,$A214,'Inventory (old)'!$E:$E,"&gt;="&amp;$F214,'Inventory (old)'!$E:$E,"&lt;"&amp;$G214),0)</f>
        <v>0</v>
      </c>
      <c r="AJ214" s="15" t="s">
        <v>3297</v>
      </c>
      <c r="AK214" s="7">
        <f>IF($P214="X",0,SUMIFS('Inventory (old)'!$M:$M,'Inventory (old)'!$A:$A,"Channel",'Inventory (old)'!$B:$B,$A214,'Inventory (old)'!$E:$E,"&gt;="&amp;F214,'Inventory (old)'!$E:$E,"&lt;"&amp;$G214))</f>
        <v>150</v>
      </c>
      <c r="AL214" s="7">
        <f>IF($P214="X",0,SUMIFS('Inventory (old)'!$M:$M,'Inventory (old)'!$A:$A,"Dotted Line",'Inventory (old)'!$B:$B,$A214,'Inventory (old)'!$E:$E,"&gt;="&amp;$F214,'Inventory (old)'!$E:$E,"&lt;"&amp;$G214))</f>
        <v>0</v>
      </c>
      <c r="AM214" s="7">
        <f>SUMIFS('Inventory (old)'!$M:$M,'Inventory (old)'!$A:$A,"Stop Line",'Inventory (old)'!$B:$B,$A214,'Inventory (old)'!$E:$E,"&gt;="&amp;$F214,'Inventory (old)'!$E:$E,"&lt;"&amp;$G214)</f>
        <v>0</v>
      </c>
      <c r="AN214" s="7">
        <f>SUMIFS('Inventory (old)'!$M:$M,'Inventory (old)'!$A:$A,"Arrows and Onlys",'Inventory (old)'!$B:$B,$A214,'Inventory (old)'!$E:$E,"&gt;="&amp;$F214,'Inventory (old)'!$E:$E,"&lt;"&amp;$G214)</f>
        <v>0</v>
      </c>
      <c r="AO214" s="7">
        <f>SUMIFS('Inventory (old)'!$N:$N,'Inventory (old)'!$A:$A,"Arrows and Onlys",'Inventory (old)'!$B:$B,$A214,'Inventory (old)'!$E:$E,"&gt;="&amp;$F214,'Inventory (old)'!$E:$E,"&lt;"&amp;$G214)</f>
        <v>0</v>
      </c>
      <c r="AP214" s="7">
        <f>SUMIFS('Inventory (old)'!$O:$O,'Inventory (old)'!$A:$A,"Transverse",'Inventory (old)'!$B:$B,$A214,'Inventory (old)'!$E:$E,"&gt;="&amp;$F214,'Inventory (old)'!$E:$E,"&lt;"&amp;$G214)</f>
        <v>0</v>
      </c>
      <c r="AQ214" s="7">
        <f>SUMIFS('Inventory (old)'!$P:$P,'Inventory (old)'!$A:$A,"Transverse",'Inventory (old)'!$B:$B,$A214,'Inventory (old)'!$E:$E,"&gt;="&amp;$F214,'Inventory (old)'!$E:$E,"&lt;"&amp;$G214)</f>
        <v>0</v>
      </c>
      <c r="AR214" s="7">
        <f>SUMIFS('Inventory (old)'!$M:$M,'Inventory (old)'!$A:$A,"Crosswalk",'Inventory (old)'!$B:$B,$A214,'Inventory (old)'!$E:$E,"&gt;="&amp;$F214,'Inventory (old)'!$E:$E,"&lt;"&amp;$G214)</f>
        <v>0</v>
      </c>
      <c r="AS214" s="7">
        <f>SUMIFS('Inventory (old)'!$M:$M,'Inventory (old)'!$A:$A,"Yield Line",'Inventory (old)'!$B:$B,$A214,'Inventory (old)'!$E:$E,"&gt;="&amp;$F214,'Inventory (old)'!$E:$E,"&lt;"&amp;$G214)</f>
        <v>0</v>
      </c>
      <c r="AT214" s="7">
        <f>SUMIFS('Inventory (old)'!$M:$M,'Inventory (old)'!$A:$A,"Island",'Inventory (old)'!$B:$B,$A214,'Inventory (old)'!$E:$E,"&gt;="&amp;$F214,'Inventory (old)'!$E:$E,"&lt;"&amp;$G214)</f>
        <v>0</v>
      </c>
      <c r="AU214" s="7">
        <f>SUMIFS('Inventory (old)'!$M:$M,'Inventory (old)'!$A:$A,"Railroad",'Inventory (old)'!$B:$B,$A214,'Inventory (old)'!$E:$E,"&gt;="&amp;$F214,'Inventory (old)'!$E:$E,"&lt;"&amp;$G214)</f>
        <v>0</v>
      </c>
      <c r="AV214" s="7">
        <f>SUMIFS('Inventory (old)'!$M:$M,'Inventory (old)'!$A:$A,"School",'Inventory (old)'!$B:$B,$A214,'Inventory (old)'!$E:$E,"&gt;="&amp;$F214,'Inventory (old)'!$E:$E,"&lt;"&amp;$G214)</f>
        <v>0</v>
      </c>
      <c r="AW214" s="7">
        <f>SUMIFS('Inventory (old)'!$M:$M,'Inventory (old)'!$A:$A,"Air Speed",'Inventory (old)'!$B:$B,$A214,'Inventory (old)'!$E:$E,"&gt;="&amp;$F214,'Inventory (old)'!$E:$E,"&lt;"&amp;$G214)</f>
        <v>0</v>
      </c>
      <c r="AX214" s="7">
        <f>SUMIFS('Inventory (old)'!$M:$M,'Inventory (old)'!$A:$A,"Wrong Way",'Inventory (old)'!$B:$B,$A214,'Inventory (old)'!$E:$E,"&gt;="&amp;$F214,'Inventory (old)'!$E:$E,"&lt;"&amp;$G214)</f>
        <v>0</v>
      </c>
      <c r="AY214" s="7">
        <f>SUMIFS('Inventory (old)'!$M:$M,'Inventory (old)'!$A:$A,"Merge Arrow",'Inventory (old)'!$B:$B,$A214,'Inventory (old)'!$E:$E,"&gt;="&amp;$F214,'Inventory (old)'!$E:$E,"&lt;"&amp;$G214)</f>
        <v>0</v>
      </c>
      <c r="AZ214" s="7">
        <f>SUMIFS('Inventory (old)'!$M:$M,'Inventory (old)'!$A:$A,"Bike",'Inventory (old)'!$B:$B,$A214,'Inventory (old)'!$E:$E,"&gt;="&amp;$F214,'Inventory (old)'!$E:$E,"&lt;"&amp;$G214)</f>
        <v>0</v>
      </c>
      <c r="BA214" s="7">
        <f>SUMIFS('Inventory (old)'!$M:$M,'Inventory (old)'!$A:$A,"Parking",'Inventory (old)'!$B:$B,$A214,'Inventory (old)'!$E:$E,"&gt;="&amp;$F214,'Inventory (old)'!$E:$E,"&lt;"&amp;$G214)</f>
        <v>0</v>
      </c>
      <c r="BB214" s="1">
        <f>SUMIFS('Inventory (old)'!$S:$S,'Inventory (old)'!$A:$A,"Parking",'Inventory (old)'!$B:$B,$A214,'Inventory (old)'!$E:$E,"&gt;="&amp;$F214,'Inventory (old)'!$E:$E,"&lt;"&amp;$G214)</f>
        <v>0</v>
      </c>
      <c r="BC214" s="13" t="s">
        <v>2360</v>
      </c>
    </row>
    <row r="215" spans="1:55" x14ac:dyDescent="0.25">
      <c r="A215" s="6" t="s">
        <v>2295</v>
      </c>
      <c r="B215" s="7" t="s">
        <v>36</v>
      </c>
      <c r="C215" s="7" t="s">
        <v>2051</v>
      </c>
      <c r="D215" s="7">
        <v>2</v>
      </c>
      <c r="E215" s="7" t="s">
        <v>58</v>
      </c>
      <c r="F215" s="8">
        <f>G201</f>
        <v>25.81</v>
      </c>
      <c r="G215" s="8">
        <v>30.49</v>
      </c>
      <c r="H215" s="7" t="s">
        <v>2191</v>
      </c>
      <c r="I215" s="7" t="s">
        <v>2230</v>
      </c>
      <c r="J215" s="14">
        <f>G215-F215</f>
        <v>4.68</v>
      </c>
      <c r="K215" s="15" t="s">
        <v>2241</v>
      </c>
      <c r="L215" s="7" t="s">
        <v>2217</v>
      </c>
      <c r="M215" s="7" t="s">
        <v>2072</v>
      </c>
      <c r="N215" s="20">
        <v>2</v>
      </c>
      <c r="O215" s="20" t="s">
        <v>201</v>
      </c>
      <c r="P215" s="20"/>
      <c r="Q215" s="20"/>
      <c r="R215" s="8"/>
      <c r="S215" s="8"/>
      <c r="T215" s="14"/>
      <c r="U215" s="14"/>
      <c r="V215" s="21"/>
      <c r="W215" s="16"/>
      <c r="X215" s="1">
        <v>77439</v>
      </c>
      <c r="Y215" s="7">
        <v>2017</v>
      </c>
      <c r="Z215" s="7" t="s">
        <v>160</v>
      </c>
      <c r="AA215" s="7">
        <v>2017</v>
      </c>
      <c r="AB215" s="16" t="s">
        <v>160</v>
      </c>
      <c r="AC215" s="103" t="s">
        <v>3297</v>
      </c>
      <c r="AD215" s="8">
        <f t="shared" si="42"/>
        <v>0</v>
      </c>
      <c r="AE215" s="8">
        <f t="shared" si="43"/>
        <v>4.68</v>
      </c>
      <c r="AF215" s="8">
        <f t="shared" si="44"/>
        <v>4.68</v>
      </c>
      <c r="AG215" s="8">
        <f t="shared" si="45"/>
        <v>4.68</v>
      </c>
      <c r="AH215" s="7">
        <f>IF($P215="X",SUMIFS('Inventory (old)'!$M:$M,'Inventory (old)'!$A:$A,"Channel",'Inventory (old)'!$B:$B,$A215,'Inventory (old)'!$E:$E,"&gt;="&amp;$F215,'Inventory (old)'!$E:$E,"&lt;"&amp;$G215),0)</f>
        <v>0</v>
      </c>
      <c r="AI215" s="12">
        <f>IF($P215="X",SUMIFS('Inventory (old)'!$M:$M,'Inventory (old)'!$A:$A,"Dotted Line",'Inventory (old)'!$B:$B,$A215,'Inventory (old)'!$E:$E,"&gt;="&amp;$F215,'Inventory (old)'!$E:$E,"&lt;"&amp;$G215),0)</f>
        <v>0</v>
      </c>
      <c r="AJ215" s="15" t="s">
        <v>3297</v>
      </c>
      <c r="AK215" s="7">
        <f>IF($P215="X",0,SUMIFS('Inventory (old)'!$M:$M,'Inventory (old)'!$A:$A,"Channel",'Inventory (old)'!$B:$B,$A215,'Inventory (old)'!$E:$E,"&gt;="&amp;F215,'Inventory (old)'!$E:$E,"&lt;"&amp;$G215))</f>
        <v>0</v>
      </c>
      <c r="AL215" s="7">
        <f>IF($P215="X",0,SUMIFS('Inventory (old)'!$M:$M,'Inventory (old)'!$A:$A,"Dotted Line",'Inventory (old)'!$B:$B,$A215,'Inventory (old)'!$E:$E,"&gt;="&amp;$F215,'Inventory (old)'!$E:$E,"&lt;"&amp;$G215))</f>
        <v>0</v>
      </c>
      <c r="AM215" s="7">
        <f>SUMIFS('Inventory (old)'!$M:$M,'Inventory (old)'!$A:$A,"Stop Line",'Inventory (old)'!$B:$B,$A215,'Inventory (old)'!$E:$E,"&gt;="&amp;$F215,'Inventory (old)'!$E:$E,"&lt;"&amp;$G215)</f>
        <v>0</v>
      </c>
      <c r="AN215" s="7">
        <f>SUMIFS('Inventory (old)'!$M:$M,'Inventory (old)'!$A:$A,"Arrows and Onlys",'Inventory (old)'!$B:$B,$A215,'Inventory (old)'!$E:$E,"&gt;="&amp;$F215,'Inventory (old)'!$E:$E,"&lt;"&amp;$G215)</f>
        <v>0</v>
      </c>
      <c r="AO215" s="7">
        <f>SUMIFS('Inventory (old)'!$N:$N,'Inventory (old)'!$A:$A,"Arrows and Onlys",'Inventory (old)'!$B:$B,$A215,'Inventory (old)'!$E:$E,"&gt;="&amp;$F215,'Inventory (old)'!$E:$E,"&lt;"&amp;$G215)</f>
        <v>0</v>
      </c>
      <c r="AP215" s="7">
        <f>SUMIFS('Inventory (old)'!$O:$O,'Inventory (old)'!$A:$A,"Transverse",'Inventory (old)'!$B:$B,$A215,'Inventory (old)'!$E:$E,"&gt;="&amp;$F215,'Inventory (old)'!$E:$E,"&lt;"&amp;$G215)</f>
        <v>0</v>
      </c>
      <c r="AQ215" s="7">
        <f>SUMIFS('Inventory (old)'!$P:$P,'Inventory (old)'!$A:$A,"Transverse",'Inventory (old)'!$B:$B,$A215,'Inventory (old)'!$E:$E,"&gt;="&amp;$F215,'Inventory (old)'!$E:$E,"&lt;"&amp;$G215)</f>
        <v>0</v>
      </c>
      <c r="AR215" s="7">
        <f>SUMIFS('Inventory (old)'!$M:$M,'Inventory (old)'!$A:$A,"Crosswalk",'Inventory (old)'!$B:$B,$A215,'Inventory (old)'!$E:$E,"&gt;="&amp;$F215,'Inventory (old)'!$E:$E,"&lt;"&amp;$G215)</f>
        <v>0</v>
      </c>
      <c r="AS215" s="7">
        <f>SUMIFS('Inventory (old)'!$M:$M,'Inventory (old)'!$A:$A,"Yield Line",'Inventory (old)'!$B:$B,$A215,'Inventory (old)'!$E:$E,"&gt;="&amp;$F215,'Inventory (old)'!$E:$E,"&lt;"&amp;$G215)</f>
        <v>0</v>
      </c>
      <c r="AT215" s="7">
        <f>SUMIFS('Inventory (old)'!$M:$M,'Inventory (old)'!$A:$A,"Island",'Inventory (old)'!$B:$B,$A215,'Inventory (old)'!$E:$E,"&gt;="&amp;$F215,'Inventory (old)'!$E:$E,"&lt;"&amp;$G215)</f>
        <v>0</v>
      </c>
      <c r="AU215" s="7">
        <f>SUMIFS('Inventory (old)'!$M:$M,'Inventory (old)'!$A:$A,"Railroad",'Inventory (old)'!$B:$B,$A215,'Inventory (old)'!$E:$E,"&gt;="&amp;$F215,'Inventory (old)'!$E:$E,"&lt;"&amp;$G215)</f>
        <v>0</v>
      </c>
      <c r="AV215" s="7">
        <f>SUMIFS('Inventory (old)'!$M:$M,'Inventory (old)'!$A:$A,"School",'Inventory (old)'!$B:$B,$A215,'Inventory (old)'!$E:$E,"&gt;="&amp;$F215,'Inventory (old)'!$E:$E,"&lt;"&amp;$G215)</f>
        <v>0</v>
      </c>
      <c r="AW215" s="7">
        <f>SUMIFS('Inventory (old)'!$M:$M,'Inventory (old)'!$A:$A,"Air Speed",'Inventory (old)'!$B:$B,$A215,'Inventory (old)'!$E:$E,"&gt;="&amp;$F215,'Inventory (old)'!$E:$E,"&lt;"&amp;$G215)</f>
        <v>0</v>
      </c>
      <c r="AX215" s="7">
        <f>SUMIFS('Inventory (old)'!$M:$M,'Inventory (old)'!$A:$A,"Wrong Way",'Inventory (old)'!$B:$B,$A215,'Inventory (old)'!$E:$E,"&gt;="&amp;$F215,'Inventory (old)'!$E:$E,"&lt;"&amp;$G215)</f>
        <v>0</v>
      </c>
      <c r="AY215" s="7">
        <f>SUMIFS('Inventory (old)'!$M:$M,'Inventory (old)'!$A:$A,"Merge Arrow",'Inventory (old)'!$B:$B,$A215,'Inventory (old)'!$E:$E,"&gt;="&amp;$F215,'Inventory (old)'!$E:$E,"&lt;"&amp;$G215)</f>
        <v>0</v>
      </c>
      <c r="AZ215" s="7">
        <f>SUMIFS('Inventory (old)'!$M:$M,'Inventory (old)'!$A:$A,"Bike",'Inventory (old)'!$B:$B,$A215,'Inventory (old)'!$E:$E,"&gt;="&amp;$F215,'Inventory (old)'!$E:$E,"&lt;"&amp;$G215)</f>
        <v>0</v>
      </c>
      <c r="BA215" s="7">
        <f>SUMIFS('Inventory (old)'!$M:$M,'Inventory (old)'!$A:$A,"Parking",'Inventory (old)'!$B:$B,$A215,'Inventory (old)'!$E:$E,"&gt;="&amp;$F215,'Inventory (old)'!$E:$E,"&lt;"&amp;$G215)</f>
        <v>0</v>
      </c>
      <c r="BB215" s="1">
        <f>SUMIFS('Inventory (old)'!$S:$S,'Inventory (old)'!$A:$A,"Parking",'Inventory (old)'!$B:$B,$A215,'Inventory (old)'!$E:$E,"&gt;="&amp;$F215,'Inventory (old)'!$E:$E,"&lt;"&amp;$G215)</f>
        <v>0</v>
      </c>
      <c r="BC215" s="13"/>
    </row>
    <row r="216" spans="1:55" x14ac:dyDescent="0.25">
      <c r="A216" s="6" t="s">
        <v>2296</v>
      </c>
      <c r="B216" s="7" t="s">
        <v>36</v>
      </c>
      <c r="C216" s="7" t="s">
        <v>2051</v>
      </c>
      <c r="D216" s="7">
        <v>2</v>
      </c>
      <c r="E216" s="7" t="s">
        <v>59</v>
      </c>
      <c r="F216" s="8">
        <f>G202</f>
        <v>25.81</v>
      </c>
      <c r="G216" s="8">
        <v>30.49</v>
      </c>
      <c r="H216" s="7" t="s">
        <v>2191</v>
      </c>
      <c r="I216" s="7" t="s">
        <v>2230</v>
      </c>
      <c r="J216" s="14">
        <f>G216-F216</f>
        <v>4.68</v>
      </c>
      <c r="K216" s="15" t="s">
        <v>2241</v>
      </c>
      <c r="L216" s="7" t="s">
        <v>2217</v>
      </c>
      <c r="M216" s="7" t="s">
        <v>2072</v>
      </c>
      <c r="N216" s="20">
        <v>2</v>
      </c>
      <c r="O216" s="20" t="s">
        <v>201</v>
      </c>
      <c r="P216" s="20"/>
      <c r="Q216" s="20"/>
      <c r="R216" s="8"/>
      <c r="S216" s="8"/>
      <c r="T216" s="14"/>
      <c r="U216" s="14"/>
      <c r="V216" s="21"/>
      <c r="W216" s="16"/>
      <c r="X216" s="1">
        <v>77439</v>
      </c>
      <c r="Y216" s="7">
        <v>2017</v>
      </c>
      <c r="Z216" s="7" t="s">
        <v>160</v>
      </c>
      <c r="AA216" s="7">
        <v>2017</v>
      </c>
      <c r="AB216" s="16" t="s">
        <v>160</v>
      </c>
      <c r="AC216" s="103" t="s">
        <v>3297</v>
      </c>
      <c r="AD216" s="8">
        <f t="shared" si="42"/>
        <v>0</v>
      </c>
      <c r="AE216" s="8">
        <f t="shared" si="43"/>
        <v>4.68</v>
      </c>
      <c r="AF216" s="8">
        <f t="shared" si="44"/>
        <v>4.68</v>
      </c>
      <c r="AG216" s="8">
        <f t="shared" si="45"/>
        <v>4.68</v>
      </c>
      <c r="AH216" s="7">
        <f>IF($P216="X",SUMIFS('Inventory (old)'!$M:$M,'Inventory (old)'!$A:$A,"Channel",'Inventory (old)'!$B:$B,$A216,'Inventory (old)'!$E:$E,"&gt;="&amp;$F216,'Inventory (old)'!$E:$E,"&lt;"&amp;$G216),0)</f>
        <v>0</v>
      </c>
      <c r="AI216" s="12">
        <f>IF($P216="X",SUMIFS('Inventory (old)'!$M:$M,'Inventory (old)'!$A:$A,"Dotted Line",'Inventory (old)'!$B:$B,$A216,'Inventory (old)'!$E:$E,"&gt;="&amp;$F216,'Inventory (old)'!$E:$E,"&lt;"&amp;$G216),0)</f>
        <v>0</v>
      </c>
      <c r="AJ216" s="15" t="s">
        <v>3297</v>
      </c>
      <c r="AK216" s="7">
        <f>IF($P216="X",0,SUMIFS('Inventory (old)'!$M:$M,'Inventory (old)'!$A:$A,"Channel",'Inventory (old)'!$B:$B,$A216,'Inventory (old)'!$E:$E,"&gt;="&amp;F216,'Inventory (old)'!$E:$E,"&lt;"&amp;$G216))</f>
        <v>0</v>
      </c>
      <c r="AL216" s="7">
        <f>IF($P216="X",0,SUMIFS('Inventory (old)'!$M:$M,'Inventory (old)'!$A:$A,"Dotted Line",'Inventory (old)'!$B:$B,$A216,'Inventory (old)'!$E:$E,"&gt;="&amp;$F216,'Inventory (old)'!$E:$E,"&lt;"&amp;$G216))</f>
        <v>0</v>
      </c>
      <c r="AM216" s="7">
        <f>SUMIFS('Inventory (old)'!$M:$M,'Inventory (old)'!$A:$A,"Stop Line",'Inventory (old)'!$B:$B,$A216,'Inventory (old)'!$E:$E,"&gt;="&amp;$F216,'Inventory (old)'!$E:$E,"&lt;"&amp;$G216)</f>
        <v>0</v>
      </c>
      <c r="AN216" s="7">
        <f>SUMIFS('Inventory (old)'!$M:$M,'Inventory (old)'!$A:$A,"Arrows and Onlys",'Inventory (old)'!$B:$B,$A216,'Inventory (old)'!$E:$E,"&gt;="&amp;$F216,'Inventory (old)'!$E:$E,"&lt;"&amp;$G216)</f>
        <v>0</v>
      </c>
      <c r="AO216" s="7">
        <f>SUMIFS('Inventory (old)'!$N:$N,'Inventory (old)'!$A:$A,"Arrows and Onlys",'Inventory (old)'!$B:$B,$A216,'Inventory (old)'!$E:$E,"&gt;="&amp;$F216,'Inventory (old)'!$E:$E,"&lt;"&amp;$G216)</f>
        <v>0</v>
      </c>
      <c r="AP216" s="7">
        <f>SUMIFS('Inventory (old)'!$O:$O,'Inventory (old)'!$A:$A,"Transverse",'Inventory (old)'!$B:$B,$A216,'Inventory (old)'!$E:$E,"&gt;="&amp;$F216,'Inventory (old)'!$E:$E,"&lt;"&amp;$G216)</f>
        <v>0</v>
      </c>
      <c r="AQ216" s="7">
        <f>SUMIFS('Inventory (old)'!$P:$P,'Inventory (old)'!$A:$A,"Transverse",'Inventory (old)'!$B:$B,$A216,'Inventory (old)'!$E:$E,"&gt;="&amp;$F216,'Inventory (old)'!$E:$E,"&lt;"&amp;$G216)</f>
        <v>0</v>
      </c>
      <c r="AR216" s="7">
        <f>SUMIFS('Inventory (old)'!$M:$M,'Inventory (old)'!$A:$A,"Crosswalk",'Inventory (old)'!$B:$B,$A216,'Inventory (old)'!$E:$E,"&gt;="&amp;$F216,'Inventory (old)'!$E:$E,"&lt;"&amp;$G216)</f>
        <v>0</v>
      </c>
      <c r="AS216" s="7">
        <f>SUMIFS('Inventory (old)'!$M:$M,'Inventory (old)'!$A:$A,"Yield Line",'Inventory (old)'!$B:$B,$A216,'Inventory (old)'!$E:$E,"&gt;="&amp;$F216,'Inventory (old)'!$E:$E,"&lt;"&amp;$G216)</f>
        <v>0</v>
      </c>
      <c r="AT216" s="7">
        <f>SUMIFS('Inventory (old)'!$M:$M,'Inventory (old)'!$A:$A,"Island",'Inventory (old)'!$B:$B,$A216,'Inventory (old)'!$E:$E,"&gt;="&amp;$F216,'Inventory (old)'!$E:$E,"&lt;"&amp;$G216)</f>
        <v>0</v>
      </c>
      <c r="AU216" s="7">
        <f>SUMIFS('Inventory (old)'!$M:$M,'Inventory (old)'!$A:$A,"Railroad",'Inventory (old)'!$B:$B,$A216,'Inventory (old)'!$E:$E,"&gt;="&amp;$F216,'Inventory (old)'!$E:$E,"&lt;"&amp;$G216)</f>
        <v>0</v>
      </c>
      <c r="AV216" s="7">
        <f>SUMIFS('Inventory (old)'!$M:$M,'Inventory (old)'!$A:$A,"School",'Inventory (old)'!$B:$B,$A216,'Inventory (old)'!$E:$E,"&gt;="&amp;$F216,'Inventory (old)'!$E:$E,"&lt;"&amp;$G216)</f>
        <v>0</v>
      </c>
      <c r="AW216" s="7">
        <f>SUMIFS('Inventory (old)'!$M:$M,'Inventory (old)'!$A:$A,"Air Speed",'Inventory (old)'!$B:$B,$A216,'Inventory (old)'!$E:$E,"&gt;="&amp;$F216,'Inventory (old)'!$E:$E,"&lt;"&amp;$G216)</f>
        <v>2</v>
      </c>
      <c r="AX216" s="7">
        <f>SUMIFS('Inventory (old)'!$M:$M,'Inventory (old)'!$A:$A,"Wrong Way",'Inventory (old)'!$B:$B,$A216,'Inventory (old)'!$E:$E,"&gt;="&amp;$F216,'Inventory (old)'!$E:$E,"&lt;"&amp;$G216)</f>
        <v>0</v>
      </c>
      <c r="AY216" s="7">
        <f>SUMIFS('Inventory (old)'!$M:$M,'Inventory (old)'!$A:$A,"Merge Arrow",'Inventory (old)'!$B:$B,$A216,'Inventory (old)'!$E:$E,"&gt;="&amp;$F216,'Inventory (old)'!$E:$E,"&lt;"&amp;$G216)</f>
        <v>0</v>
      </c>
      <c r="AZ216" s="7">
        <f>SUMIFS('Inventory (old)'!$M:$M,'Inventory (old)'!$A:$A,"Bike",'Inventory (old)'!$B:$B,$A216,'Inventory (old)'!$E:$E,"&gt;="&amp;$F216,'Inventory (old)'!$E:$E,"&lt;"&amp;$G216)</f>
        <v>0</v>
      </c>
      <c r="BA216" s="7">
        <f>SUMIFS('Inventory (old)'!$M:$M,'Inventory (old)'!$A:$A,"Parking",'Inventory (old)'!$B:$B,$A216,'Inventory (old)'!$E:$E,"&gt;="&amp;$F216,'Inventory (old)'!$E:$E,"&lt;"&amp;$G216)</f>
        <v>0</v>
      </c>
      <c r="BB216" s="1">
        <f>SUMIFS('Inventory (old)'!$S:$S,'Inventory (old)'!$A:$A,"Parking",'Inventory (old)'!$B:$B,$A216,'Inventory (old)'!$E:$E,"&gt;="&amp;$F216,'Inventory (old)'!$E:$E,"&lt;"&amp;$G216)</f>
        <v>0</v>
      </c>
      <c r="BC216" s="13"/>
    </row>
    <row r="217" spans="1:55" x14ac:dyDescent="0.25">
      <c r="A217" s="6" t="s">
        <v>2370</v>
      </c>
      <c r="B217" s="7" t="s">
        <v>36</v>
      </c>
      <c r="C217" s="7" t="s">
        <v>2051</v>
      </c>
      <c r="D217" s="7">
        <v>2</v>
      </c>
      <c r="E217" s="7" t="s">
        <v>58</v>
      </c>
      <c r="F217" s="8">
        <v>29.14</v>
      </c>
      <c r="G217" s="8">
        <v>29.64</v>
      </c>
      <c r="H217" s="7" t="s">
        <v>349</v>
      </c>
      <c r="I217" s="7" t="s">
        <v>2196</v>
      </c>
      <c r="J217" s="14">
        <v>0.25</v>
      </c>
      <c r="K217" s="15" t="s">
        <v>2241</v>
      </c>
      <c r="L217" s="7" t="s">
        <v>2217</v>
      </c>
      <c r="M217" s="7" t="s">
        <v>2072</v>
      </c>
      <c r="N217" s="20">
        <v>1</v>
      </c>
      <c r="O217" s="20" t="s">
        <v>201</v>
      </c>
      <c r="P217" s="20"/>
      <c r="Q217" s="20"/>
      <c r="R217" s="8"/>
      <c r="S217" s="8"/>
      <c r="T217" s="14">
        <v>9.9999999999999995E-8</v>
      </c>
      <c r="U217" s="14">
        <v>0.03</v>
      </c>
      <c r="V217" s="21">
        <v>1</v>
      </c>
      <c r="W217" s="16"/>
      <c r="X217" s="1">
        <v>77439</v>
      </c>
      <c r="Y217" s="7">
        <v>2017</v>
      </c>
      <c r="Z217" s="7" t="s">
        <v>160</v>
      </c>
      <c r="AA217" s="7">
        <v>2017</v>
      </c>
      <c r="AB217" s="16" t="s">
        <v>160</v>
      </c>
      <c r="AC217" s="103" t="s">
        <v>3297</v>
      </c>
      <c r="AD217" s="8">
        <f t="shared" si="42"/>
        <v>0</v>
      </c>
      <c r="AE217" s="8">
        <f t="shared" si="43"/>
        <v>0.25</v>
      </c>
      <c r="AF217" s="8">
        <f t="shared" si="44"/>
        <v>0.25</v>
      </c>
      <c r="AG217" s="8">
        <f t="shared" si="45"/>
        <v>2.9999899999999999E-2</v>
      </c>
      <c r="AH217" s="7">
        <f>IF($P217="X",SUMIFS('Inventory (old)'!$M:$M,'Inventory (old)'!$A:$A,"Channel",'Inventory (old)'!$B:$B,$A217,'Inventory (old)'!$E:$E,"&gt;="&amp;$F217,'Inventory (old)'!$E:$E,"&lt;"&amp;$G217),0)</f>
        <v>0</v>
      </c>
      <c r="AI217" s="12">
        <f>IF($P217="X",SUMIFS('Inventory (old)'!$M:$M,'Inventory (old)'!$A:$A,"Dotted Line",'Inventory (old)'!$B:$B,$A217,'Inventory (old)'!$E:$E,"&gt;="&amp;$F217,'Inventory (old)'!$E:$E,"&lt;"&amp;$G217),0)</f>
        <v>0</v>
      </c>
      <c r="AJ217" s="15" t="s">
        <v>3297</v>
      </c>
      <c r="AK217" s="7">
        <f>IF($P217="X",0,SUMIFS('Inventory (old)'!$M:$M,'Inventory (old)'!$A:$A,"Channel",'Inventory (old)'!$B:$B,$A217,'Inventory (old)'!$E:$E,"&gt;="&amp;F217,'Inventory (old)'!$E:$E,"&lt;"&amp;$G217))</f>
        <v>630</v>
      </c>
      <c r="AL217" s="7">
        <f>IF($P217="X",0,SUMIFS('Inventory (old)'!$M:$M,'Inventory (old)'!$A:$A,"Dotted Line",'Inventory (old)'!$B:$B,$A217,'Inventory (old)'!$E:$E,"&gt;="&amp;$F217,'Inventory (old)'!$E:$E,"&lt;"&amp;$G217))</f>
        <v>0</v>
      </c>
      <c r="AM217" s="7">
        <f>SUMIFS('Inventory (old)'!$M:$M,'Inventory (old)'!$A:$A,"Stop Line",'Inventory (old)'!$B:$B,$A217,'Inventory (old)'!$E:$E,"&gt;="&amp;$F217,'Inventory (old)'!$E:$E,"&lt;"&amp;$G217)</f>
        <v>30</v>
      </c>
      <c r="AN217" s="7">
        <f>SUMIFS('Inventory (old)'!$M:$M,'Inventory (old)'!$A:$A,"Arrows and Onlys",'Inventory (old)'!$B:$B,$A217,'Inventory (old)'!$E:$E,"&gt;="&amp;$F217,'Inventory (old)'!$E:$E,"&lt;"&amp;$G217)</f>
        <v>0</v>
      </c>
      <c r="AO217" s="7">
        <f>SUMIFS('Inventory (old)'!$N:$N,'Inventory (old)'!$A:$A,"Arrows and Onlys",'Inventory (old)'!$B:$B,$A217,'Inventory (old)'!$E:$E,"&gt;="&amp;$F217,'Inventory (old)'!$E:$E,"&lt;"&amp;$G217)</f>
        <v>0</v>
      </c>
      <c r="AP217" s="7">
        <f>SUMIFS('Inventory (old)'!$O:$O,'Inventory (old)'!$A:$A,"Transverse",'Inventory (old)'!$B:$B,$A217,'Inventory (old)'!$E:$E,"&gt;="&amp;$F217,'Inventory (old)'!$E:$E,"&lt;"&amp;$G217)</f>
        <v>207</v>
      </c>
      <c r="AQ217" s="7">
        <f>SUMIFS('Inventory (old)'!$P:$P,'Inventory (old)'!$A:$A,"Transverse",'Inventory (old)'!$B:$B,$A217,'Inventory (old)'!$E:$E,"&gt;="&amp;$F217,'Inventory (old)'!$E:$E,"&lt;"&amp;$G217)</f>
        <v>0</v>
      </c>
      <c r="AR217" s="7">
        <f>SUMIFS('Inventory (old)'!$M:$M,'Inventory (old)'!$A:$A,"Crosswalk",'Inventory (old)'!$B:$B,$A217,'Inventory (old)'!$E:$E,"&gt;="&amp;$F217,'Inventory (old)'!$E:$E,"&lt;"&amp;$G217)</f>
        <v>0</v>
      </c>
      <c r="AS217" s="7">
        <f>SUMIFS('Inventory (old)'!$M:$M,'Inventory (old)'!$A:$A,"Yield Line",'Inventory (old)'!$B:$B,$A217,'Inventory (old)'!$E:$E,"&gt;="&amp;$F217,'Inventory (old)'!$E:$E,"&lt;"&amp;$G217)</f>
        <v>0</v>
      </c>
      <c r="AT217" s="7">
        <f>SUMIFS('Inventory (old)'!$M:$M,'Inventory (old)'!$A:$A,"Island",'Inventory (old)'!$B:$B,$A217,'Inventory (old)'!$E:$E,"&gt;="&amp;$F217,'Inventory (old)'!$E:$E,"&lt;"&amp;$G217)</f>
        <v>0</v>
      </c>
      <c r="AU217" s="7">
        <f>SUMIFS('Inventory (old)'!$M:$M,'Inventory (old)'!$A:$A,"Railroad",'Inventory (old)'!$B:$B,$A217,'Inventory (old)'!$E:$E,"&gt;="&amp;$F217,'Inventory (old)'!$E:$E,"&lt;"&amp;$G217)</f>
        <v>0</v>
      </c>
      <c r="AV217" s="7">
        <f>SUMIFS('Inventory (old)'!$M:$M,'Inventory (old)'!$A:$A,"School",'Inventory (old)'!$B:$B,$A217,'Inventory (old)'!$E:$E,"&gt;="&amp;$F217,'Inventory (old)'!$E:$E,"&lt;"&amp;$G217)</f>
        <v>0</v>
      </c>
      <c r="AW217" s="7">
        <f>SUMIFS('Inventory (old)'!$M:$M,'Inventory (old)'!$A:$A,"Air Speed",'Inventory (old)'!$B:$B,$A217,'Inventory (old)'!$E:$E,"&gt;="&amp;$F217,'Inventory (old)'!$E:$E,"&lt;"&amp;$G217)</f>
        <v>0</v>
      </c>
      <c r="AX217" s="7">
        <f>SUMIFS('Inventory (old)'!$M:$M,'Inventory (old)'!$A:$A,"Wrong Way",'Inventory (old)'!$B:$B,$A217,'Inventory (old)'!$E:$E,"&gt;="&amp;$F217,'Inventory (old)'!$E:$E,"&lt;"&amp;$G217)</f>
        <v>0</v>
      </c>
      <c r="AY217" s="7">
        <f>SUMIFS('Inventory (old)'!$M:$M,'Inventory (old)'!$A:$A,"Merge Arrow",'Inventory (old)'!$B:$B,$A217,'Inventory (old)'!$E:$E,"&gt;="&amp;$F217,'Inventory (old)'!$E:$E,"&lt;"&amp;$G217)</f>
        <v>0</v>
      </c>
      <c r="AZ217" s="7">
        <f>SUMIFS('Inventory (old)'!$M:$M,'Inventory (old)'!$A:$A,"Bike",'Inventory (old)'!$B:$B,$A217,'Inventory (old)'!$E:$E,"&gt;="&amp;$F217,'Inventory (old)'!$E:$E,"&lt;"&amp;$G217)</f>
        <v>0</v>
      </c>
      <c r="BA217" s="7">
        <f>SUMIFS('Inventory (old)'!$M:$M,'Inventory (old)'!$A:$A,"Parking",'Inventory (old)'!$B:$B,$A217,'Inventory (old)'!$E:$E,"&gt;="&amp;$F217,'Inventory (old)'!$E:$E,"&lt;"&amp;$G217)</f>
        <v>0</v>
      </c>
      <c r="BB217" s="1">
        <f>SUMIFS('Inventory (old)'!$S:$S,'Inventory (old)'!$A:$A,"Parking",'Inventory (old)'!$B:$B,$A217,'Inventory (old)'!$E:$E,"&gt;="&amp;$F217,'Inventory (old)'!$E:$E,"&lt;"&amp;$G217)</f>
        <v>0</v>
      </c>
      <c r="BC217" s="13" t="s">
        <v>2366</v>
      </c>
    </row>
    <row r="218" spans="1:55" x14ac:dyDescent="0.25">
      <c r="A218" s="6" t="s">
        <v>2371</v>
      </c>
      <c r="B218" s="7" t="s">
        <v>36</v>
      </c>
      <c r="C218" s="7" t="s">
        <v>2051</v>
      </c>
      <c r="D218" s="7">
        <v>2</v>
      </c>
      <c r="E218" s="7" t="s">
        <v>58</v>
      </c>
      <c r="F218" s="8">
        <v>29.14</v>
      </c>
      <c r="G218" s="8">
        <v>29.64</v>
      </c>
      <c r="H218" s="7" t="s">
        <v>349</v>
      </c>
      <c r="I218" s="7" t="s">
        <v>2198</v>
      </c>
      <c r="J218" s="14">
        <v>0.35</v>
      </c>
      <c r="K218" s="15" t="s">
        <v>2241</v>
      </c>
      <c r="L218" s="7" t="s">
        <v>2217</v>
      </c>
      <c r="M218" s="7" t="s">
        <v>2072</v>
      </c>
      <c r="N218" s="20">
        <v>1</v>
      </c>
      <c r="O218" s="20" t="s">
        <v>201</v>
      </c>
      <c r="P218" s="20"/>
      <c r="Q218" s="20"/>
      <c r="R218" s="8"/>
      <c r="S218" s="8"/>
      <c r="T218" s="14">
        <v>9.9999999999999995E-8</v>
      </c>
      <c r="U218" s="14">
        <v>0.06</v>
      </c>
      <c r="V218" s="21">
        <v>1</v>
      </c>
      <c r="W218" s="16"/>
      <c r="X218" s="1">
        <v>77439</v>
      </c>
      <c r="Y218" s="7">
        <v>2017</v>
      </c>
      <c r="Z218" s="7" t="s">
        <v>160</v>
      </c>
      <c r="AA218" s="7">
        <v>2017</v>
      </c>
      <c r="AB218" s="16" t="s">
        <v>160</v>
      </c>
      <c r="AC218" s="103" t="s">
        <v>3297</v>
      </c>
      <c r="AD218" s="8">
        <f t="shared" si="42"/>
        <v>0</v>
      </c>
      <c r="AE218" s="8">
        <f t="shared" si="43"/>
        <v>0.35</v>
      </c>
      <c r="AF218" s="8">
        <f t="shared" si="44"/>
        <v>0.35</v>
      </c>
      <c r="AG218" s="8">
        <f t="shared" si="45"/>
        <v>5.9999899999999995E-2</v>
      </c>
      <c r="AH218" s="7">
        <f>IF($P218="X",SUMIFS('Inventory (old)'!$M:$M,'Inventory (old)'!$A:$A,"Channel",'Inventory (old)'!$B:$B,$A218,'Inventory (old)'!$E:$E,"&gt;="&amp;$F218,'Inventory (old)'!$E:$E,"&lt;"&amp;$G218),0)</f>
        <v>0</v>
      </c>
      <c r="AI218" s="12">
        <f>IF($P218="X",SUMIFS('Inventory (old)'!$M:$M,'Inventory (old)'!$A:$A,"Dotted Line",'Inventory (old)'!$B:$B,$A218,'Inventory (old)'!$E:$E,"&gt;="&amp;$F218,'Inventory (old)'!$E:$E,"&lt;"&amp;$G218),0)</f>
        <v>0</v>
      </c>
      <c r="AJ218" s="15" t="s">
        <v>3297</v>
      </c>
      <c r="AK218" s="7">
        <f>IF($P218="X",0,SUMIFS('Inventory (old)'!$M:$M,'Inventory (old)'!$A:$A,"Channel",'Inventory (old)'!$B:$B,$A218,'Inventory (old)'!$E:$E,"&gt;="&amp;F218,'Inventory (old)'!$E:$E,"&lt;"&amp;$G218))</f>
        <v>265</v>
      </c>
      <c r="AL218" s="7">
        <f>IF($P218="X",0,SUMIFS('Inventory (old)'!$M:$M,'Inventory (old)'!$A:$A,"Dotted Line",'Inventory (old)'!$B:$B,$A218,'Inventory (old)'!$E:$E,"&gt;="&amp;$F218,'Inventory (old)'!$E:$E,"&lt;"&amp;$G218))</f>
        <v>0</v>
      </c>
      <c r="AM218" s="7">
        <f>SUMIFS('Inventory (old)'!$M:$M,'Inventory (old)'!$A:$A,"Stop Line",'Inventory (old)'!$B:$B,$A218,'Inventory (old)'!$E:$E,"&gt;="&amp;$F218,'Inventory (old)'!$E:$E,"&lt;"&amp;$G218)</f>
        <v>0</v>
      </c>
      <c r="AN218" s="7">
        <f>SUMIFS('Inventory (old)'!$M:$M,'Inventory (old)'!$A:$A,"Arrows and Onlys",'Inventory (old)'!$B:$B,$A218,'Inventory (old)'!$E:$E,"&gt;="&amp;$F218,'Inventory (old)'!$E:$E,"&lt;"&amp;$G218)</f>
        <v>0</v>
      </c>
      <c r="AO218" s="7">
        <f>SUMIFS('Inventory (old)'!$N:$N,'Inventory (old)'!$A:$A,"Arrows and Onlys",'Inventory (old)'!$B:$B,$A218,'Inventory (old)'!$E:$E,"&gt;="&amp;$F218,'Inventory (old)'!$E:$E,"&lt;"&amp;$G218)</f>
        <v>0</v>
      </c>
      <c r="AP218" s="7">
        <f>SUMIFS('Inventory (old)'!$O:$O,'Inventory (old)'!$A:$A,"Transverse",'Inventory (old)'!$B:$B,$A218,'Inventory (old)'!$E:$E,"&gt;="&amp;$F218,'Inventory (old)'!$E:$E,"&lt;"&amp;$G218)</f>
        <v>0</v>
      </c>
      <c r="AQ218" s="7">
        <f>SUMIFS('Inventory (old)'!$P:$P,'Inventory (old)'!$A:$A,"Transverse",'Inventory (old)'!$B:$B,$A218,'Inventory (old)'!$E:$E,"&gt;="&amp;$F218,'Inventory (old)'!$E:$E,"&lt;"&amp;$G218)</f>
        <v>0</v>
      </c>
      <c r="AR218" s="7">
        <f>SUMIFS('Inventory (old)'!$M:$M,'Inventory (old)'!$A:$A,"Crosswalk",'Inventory (old)'!$B:$B,$A218,'Inventory (old)'!$E:$E,"&gt;="&amp;$F218,'Inventory (old)'!$E:$E,"&lt;"&amp;$G218)</f>
        <v>0</v>
      </c>
      <c r="AS218" s="7">
        <f>SUMIFS('Inventory (old)'!$M:$M,'Inventory (old)'!$A:$A,"Yield Line",'Inventory (old)'!$B:$B,$A218,'Inventory (old)'!$E:$E,"&gt;="&amp;$F218,'Inventory (old)'!$E:$E,"&lt;"&amp;$G218)</f>
        <v>0</v>
      </c>
      <c r="AT218" s="7">
        <f>SUMIFS('Inventory (old)'!$M:$M,'Inventory (old)'!$A:$A,"Island",'Inventory (old)'!$B:$B,$A218,'Inventory (old)'!$E:$E,"&gt;="&amp;$F218,'Inventory (old)'!$E:$E,"&lt;"&amp;$G218)</f>
        <v>0</v>
      </c>
      <c r="AU218" s="7">
        <f>SUMIFS('Inventory (old)'!$M:$M,'Inventory (old)'!$A:$A,"Railroad",'Inventory (old)'!$B:$B,$A218,'Inventory (old)'!$E:$E,"&gt;="&amp;$F218,'Inventory (old)'!$E:$E,"&lt;"&amp;$G218)</f>
        <v>0</v>
      </c>
      <c r="AV218" s="7">
        <f>SUMIFS('Inventory (old)'!$M:$M,'Inventory (old)'!$A:$A,"School",'Inventory (old)'!$B:$B,$A218,'Inventory (old)'!$E:$E,"&gt;="&amp;$F218,'Inventory (old)'!$E:$E,"&lt;"&amp;$G218)</f>
        <v>0</v>
      </c>
      <c r="AW218" s="7">
        <f>SUMIFS('Inventory (old)'!$M:$M,'Inventory (old)'!$A:$A,"Air Speed",'Inventory (old)'!$B:$B,$A218,'Inventory (old)'!$E:$E,"&gt;="&amp;$F218,'Inventory (old)'!$E:$E,"&lt;"&amp;$G218)</f>
        <v>0</v>
      </c>
      <c r="AX218" s="7">
        <f>SUMIFS('Inventory (old)'!$M:$M,'Inventory (old)'!$A:$A,"Wrong Way",'Inventory (old)'!$B:$B,$A218,'Inventory (old)'!$E:$E,"&gt;="&amp;$F218,'Inventory (old)'!$E:$E,"&lt;"&amp;$G218)</f>
        <v>0</v>
      </c>
      <c r="AY218" s="7">
        <f>SUMIFS('Inventory (old)'!$M:$M,'Inventory (old)'!$A:$A,"Merge Arrow",'Inventory (old)'!$B:$B,$A218,'Inventory (old)'!$E:$E,"&gt;="&amp;$F218,'Inventory (old)'!$E:$E,"&lt;"&amp;$G218)</f>
        <v>0</v>
      </c>
      <c r="AZ218" s="7">
        <f>SUMIFS('Inventory (old)'!$M:$M,'Inventory (old)'!$A:$A,"Bike",'Inventory (old)'!$B:$B,$A218,'Inventory (old)'!$E:$E,"&gt;="&amp;$F218,'Inventory (old)'!$E:$E,"&lt;"&amp;$G218)</f>
        <v>0</v>
      </c>
      <c r="BA218" s="7">
        <f>SUMIFS('Inventory (old)'!$M:$M,'Inventory (old)'!$A:$A,"Parking",'Inventory (old)'!$B:$B,$A218,'Inventory (old)'!$E:$E,"&gt;="&amp;$F218,'Inventory (old)'!$E:$E,"&lt;"&amp;$G218)</f>
        <v>0</v>
      </c>
      <c r="BB218" s="1">
        <f>SUMIFS('Inventory (old)'!$S:$S,'Inventory (old)'!$A:$A,"Parking",'Inventory (old)'!$B:$B,$A218,'Inventory (old)'!$E:$E,"&gt;="&amp;$F218,'Inventory (old)'!$E:$E,"&lt;"&amp;$G218)</f>
        <v>0</v>
      </c>
      <c r="BC218" s="13" t="s">
        <v>2367</v>
      </c>
    </row>
    <row r="219" spans="1:55" x14ac:dyDescent="0.25">
      <c r="A219" s="6" t="s">
        <v>2372</v>
      </c>
      <c r="B219" s="7" t="s">
        <v>36</v>
      </c>
      <c r="C219" s="7" t="s">
        <v>2051</v>
      </c>
      <c r="D219" s="7">
        <v>2</v>
      </c>
      <c r="E219" s="7" t="s">
        <v>59</v>
      </c>
      <c r="F219" s="8">
        <v>29.14</v>
      </c>
      <c r="G219" s="8">
        <v>29.64</v>
      </c>
      <c r="H219" s="7" t="s">
        <v>349</v>
      </c>
      <c r="I219" s="7" t="s">
        <v>2196</v>
      </c>
      <c r="J219" s="14">
        <v>0.26</v>
      </c>
      <c r="K219" s="15" t="s">
        <v>2241</v>
      </c>
      <c r="L219" s="7" t="s">
        <v>2217</v>
      </c>
      <c r="M219" s="7" t="s">
        <v>2072</v>
      </c>
      <c r="N219" s="20">
        <v>1</v>
      </c>
      <c r="O219" s="20" t="s">
        <v>201</v>
      </c>
      <c r="P219" s="20"/>
      <c r="Q219" s="20"/>
      <c r="R219" s="8"/>
      <c r="S219" s="8"/>
      <c r="T219" s="14">
        <v>9.9999999999999995E-8</v>
      </c>
      <c r="U219" s="14">
        <v>0.03</v>
      </c>
      <c r="V219" s="21">
        <v>1</v>
      </c>
      <c r="W219" s="16"/>
      <c r="X219" s="1">
        <v>77439</v>
      </c>
      <c r="Y219" s="7">
        <v>2017</v>
      </c>
      <c r="Z219" s="7" t="s">
        <v>160</v>
      </c>
      <c r="AA219" s="7">
        <v>2017</v>
      </c>
      <c r="AB219" s="16" t="s">
        <v>160</v>
      </c>
      <c r="AC219" s="103" t="s">
        <v>3297</v>
      </c>
      <c r="AD219" s="8">
        <f t="shared" si="42"/>
        <v>0</v>
      </c>
      <c r="AE219" s="8">
        <f t="shared" si="43"/>
        <v>0.26</v>
      </c>
      <c r="AF219" s="8">
        <f t="shared" si="44"/>
        <v>0.26</v>
      </c>
      <c r="AG219" s="8">
        <f t="shared" si="45"/>
        <v>2.9999899999999999E-2</v>
      </c>
      <c r="AH219" s="7">
        <f>IF($P219="X",SUMIFS('Inventory (old)'!$M:$M,'Inventory (old)'!$A:$A,"Channel",'Inventory (old)'!$B:$B,$A219,'Inventory (old)'!$E:$E,"&gt;="&amp;$F219,'Inventory (old)'!$E:$E,"&lt;"&amp;$G219),0)</f>
        <v>0</v>
      </c>
      <c r="AI219" s="12">
        <f>IF($P219="X",SUMIFS('Inventory (old)'!$M:$M,'Inventory (old)'!$A:$A,"Dotted Line",'Inventory (old)'!$B:$B,$A219,'Inventory (old)'!$E:$E,"&gt;="&amp;$F219,'Inventory (old)'!$E:$E,"&lt;"&amp;$G219),0)</f>
        <v>0</v>
      </c>
      <c r="AJ219" s="15" t="s">
        <v>3297</v>
      </c>
      <c r="AK219" s="7">
        <f>IF($P219="X",0,SUMIFS('Inventory (old)'!$M:$M,'Inventory (old)'!$A:$A,"Channel",'Inventory (old)'!$B:$B,$A219,'Inventory (old)'!$E:$E,"&gt;="&amp;F219,'Inventory (old)'!$E:$E,"&lt;"&amp;$G219))</f>
        <v>760</v>
      </c>
      <c r="AL219" s="7">
        <f>IF($P219="X",0,SUMIFS('Inventory (old)'!$M:$M,'Inventory (old)'!$A:$A,"Dotted Line",'Inventory (old)'!$B:$B,$A219,'Inventory (old)'!$E:$E,"&gt;="&amp;$F219,'Inventory (old)'!$E:$E,"&lt;"&amp;$G219))</f>
        <v>0</v>
      </c>
      <c r="AM219" s="7">
        <f>SUMIFS('Inventory (old)'!$M:$M,'Inventory (old)'!$A:$A,"Stop Line",'Inventory (old)'!$B:$B,$A219,'Inventory (old)'!$E:$E,"&gt;="&amp;$F219,'Inventory (old)'!$E:$E,"&lt;"&amp;$G219)</f>
        <v>18</v>
      </c>
      <c r="AN219" s="7">
        <f>SUMIFS('Inventory (old)'!$M:$M,'Inventory (old)'!$A:$A,"Arrows and Onlys",'Inventory (old)'!$B:$B,$A219,'Inventory (old)'!$E:$E,"&gt;="&amp;$F219,'Inventory (old)'!$E:$E,"&lt;"&amp;$G219)</f>
        <v>0</v>
      </c>
      <c r="AO219" s="7">
        <f>SUMIFS('Inventory (old)'!$N:$N,'Inventory (old)'!$A:$A,"Arrows and Onlys",'Inventory (old)'!$B:$B,$A219,'Inventory (old)'!$E:$E,"&gt;="&amp;$F219,'Inventory (old)'!$E:$E,"&lt;"&amp;$G219)</f>
        <v>0</v>
      </c>
      <c r="AP219" s="7">
        <f>SUMIFS('Inventory (old)'!$O:$O,'Inventory (old)'!$A:$A,"Transverse",'Inventory (old)'!$B:$B,$A219,'Inventory (old)'!$E:$E,"&gt;="&amp;$F219,'Inventory (old)'!$E:$E,"&lt;"&amp;$G219)</f>
        <v>207</v>
      </c>
      <c r="AQ219" s="7">
        <f>SUMIFS('Inventory (old)'!$P:$P,'Inventory (old)'!$A:$A,"Transverse",'Inventory (old)'!$B:$B,$A219,'Inventory (old)'!$E:$E,"&gt;="&amp;$F219,'Inventory (old)'!$E:$E,"&lt;"&amp;$G219)</f>
        <v>0</v>
      </c>
      <c r="AR219" s="7">
        <f>SUMIFS('Inventory (old)'!$M:$M,'Inventory (old)'!$A:$A,"Crosswalk",'Inventory (old)'!$B:$B,$A219,'Inventory (old)'!$E:$E,"&gt;="&amp;$F219,'Inventory (old)'!$E:$E,"&lt;"&amp;$G219)</f>
        <v>0</v>
      </c>
      <c r="AS219" s="7">
        <f>SUMIFS('Inventory (old)'!$M:$M,'Inventory (old)'!$A:$A,"Yield Line",'Inventory (old)'!$B:$B,$A219,'Inventory (old)'!$E:$E,"&gt;="&amp;$F219,'Inventory (old)'!$E:$E,"&lt;"&amp;$G219)</f>
        <v>0</v>
      </c>
      <c r="AT219" s="7">
        <f>SUMIFS('Inventory (old)'!$M:$M,'Inventory (old)'!$A:$A,"Island",'Inventory (old)'!$B:$B,$A219,'Inventory (old)'!$E:$E,"&gt;="&amp;$F219,'Inventory (old)'!$E:$E,"&lt;"&amp;$G219)</f>
        <v>0</v>
      </c>
      <c r="AU219" s="7">
        <f>SUMIFS('Inventory (old)'!$M:$M,'Inventory (old)'!$A:$A,"Railroad",'Inventory (old)'!$B:$B,$A219,'Inventory (old)'!$E:$E,"&gt;="&amp;$F219,'Inventory (old)'!$E:$E,"&lt;"&amp;$G219)</f>
        <v>0</v>
      </c>
      <c r="AV219" s="7">
        <f>SUMIFS('Inventory (old)'!$M:$M,'Inventory (old)'!$A:$A,"School",'Inventory (old)'!$B:$B,$A219,'Inventory (old)'!$E:$E,"&gt;="&amp;$F219,'Inventory (old)'!$E:$E,"&lt;"&amp;$G219)</f>
        <v>0</v>
      </c>
      <c r="AW219" s="7">
        <f>SUMIFS('Inventory (old)'!$M:$M,'Inventory (old)'!$A:$A,"Air Speed",'Inventory (old)'!$B:$B,$A219,'Inventory (old)'!$E:$E,"&gt;="&amp;$F219,'Inventory (old)'!$E:$E,"&lt;"&amp;$G219)</f>
        <v>0</v>
      </c>
      <c r="AX219" s="7">
        <f>SUMIFS('Inventory (old)'!$M:$M,'Inventory (old)'!$A:$A,"Wrong Way",'Inventory (old)'!$B:$B,$A219,'Inventory (old)'!$E:$E,"&gt;="&amp;$F219,'Inventory (old)'!$E:$E,"&lt;"&amp;$G219)</f>
        <v>0</v>
      </c>
      <c r="AY219" s="7">
        <f>SUMIFS('Inventory (old)'!$M:$M,'Inventory (old)'!$A:$A,"Merge Arrow",'Inventory (old)'!$B:$B,$A219,'Inventory (old)'!$E:$E,"&gt;="&amp;$F219,'Inventory (old)'!$E:$E,"&lt;"&amp;$G219)</f>
        <v>0</v>
      </c>
      <c r="AZ219" s="7">
        <f>SUMIFS('Inventory (old)'!$M:$M,'Inventory (old)'!$A:$A,"Bike",'Inventory (old)'!$B:$B,$A219,'Inventory (old)'!$E:$E,"&gt;="&amp;$F219,'Inventory (old)'!$E:$E,"&lt;"&amp;$G219)</f>
        <v>0</v>
      </c>
      <c r="BA219" s="7">
        <f>SUMIFS('Inventory (old)'!$M:$M,'Inventory (old)'!$A:$A,"Parking",'Inventory (old)'!$B:$B,$A219,'Inventory (old)'!$E:$E,"&gt;="&amp;$F219,'Inventory (old)'!$E:$E,"&lt;"&amp;$G219)</f>
        <v>0</v>
      </c>
      <c r="BB219" s="1">
        <f>SUMIFS('Inventory (old)'!$S:$S,'Inventory (old)'!$A:$A,"Parking",'Inventory (old)'!$B:$B,$A219,'Inventory (old)'!$E:$E,"&gt;="&amp;$F219,'Inventory (old)'!$E:$E,"&lt;"&amp;$G219)</f>
        <v>0</v>
      </c>
      <c r="BC219" s="13" t="s">
        <v>2368</v>
      </c>
    </row>
    <row r="220" spans="1:55" x14ac:dyDescent="0.25">
      <c r="A220" s="6" t="s">
        <v>2373</v>
      </c>
      <c r="B220" s="7" t="s">
        <v>36</v>
      </c>
      <c r="C220" s="7" t="s">
        <v>2051</v>
      </c>
      <c r="D220" s="7">
        <v>2</v>
      </c>
      <c r="E220" s="7" t="s">
        <v>59</v>
      </c>
      <c r="F220" s="8">
        <v>29.14</v>
      </c>
      <c r="G220" s="8">
        <v>29.64</v>
      </c>
      <c r="H220" s="7" t="s">
        <v>349</v>
      </c>
      <c r="I220" s="7" t="s">
        <v>2198</v>
      </c>
      <c r="J220" s="14">
        <v>0.25</v>
      </c>
      <c r="K220" s="15" t="s">
        <v>2241</v>
      </c>
      <c r="L220" s="7" t="s">
        <v>2217</v>
      </c>
      <c r="M220" s="7" t="s">
        <v>2072</v>
      </c>
      <c r="N220" s="20">
        <v>1</v>
      </c>
      <c r="O220" s="20" t="s">
        <v>201</v>
      </c>
      <c r="P220" s="20"/>
      <c r="Q220" s="20"/>
      <c r="R220" s="8"/>
      <c r="S220" s="8"/>
      <c r="T220" s="14">
        <v>9.9999999999999995E-8</v>
      </c>
      <c r="U220" s="14">
        <v>0.05</v>
      </c>
      <c r="V220" s="21">
        <v>1</v>
      </c>
      <c r="W220" s="16"/>
      <c r="X220" s="1">
        <v>77439</v>
      </c>
      <c r="Y220" s="7">
        <v>2017</v>
      </c>
      <c r="Z220" s="7" t="s">
        <v>160</v>
      </c>
      <c r="AA220" s="7">
        <v>2017</v>
      </c>
      <c r="AB220" s="16" t="s">
        <v>160</v>
      </c>
      <c r="AC220" s="103" t="s">
        <v>3297</v>
      </c>
      <c r="AD220" s="8">
        <f t="shared" si="42"/>
        <v>0</v>
      </c>
      <c r="AE220" s="8">
        <f t="shared" si="43"/>
        <v>0.25</v>
      </c>
      <c r="AF220" s="8">
        <f t="shared" si="44"/>
        <v>0.25</v>
      </c>
      <c r="AG220" s="8">
        <f t="shared" si="45"/>
        <v>4.99999E-2</v>
      </c>
      <c r="AH220" s="7">
        <f>IF($P220="X",SUMIFS('Inventory (old)'!$M:$M,'Inventory (old)'!$A:$A,"Channel",'Inventory (old)'!$B:$B,$A220,'Inventory (old)'!$E:$E,"&gt;="&amp;$F220,'Inventory (old)'!$E:$E,"&lt;"&amp;$G220),0)</f>
        <v>0</v>
      </c>
      <c r="AI220" s="12">
        <f>IF($P220="X",SUMIFS('Inventory (old)'!$M:$M,'Inventory (old)'!$A:$A,"Dotted Line",'Inventory (old)'!$B:$B,$A220,'Inventory (old)'!$E:$E,"&gt;="&amp;$F220,'Inventory (old)'!$E:$E,"&lt;"&amp;$G220),0)</f>
        <v>0</v>
      </c>
      <c r="AJ220" s="15" t="s">
        <v>3297</v>
      </c>
      <c r="AK220" s="7">
        <f>IF($P220="X",0,SUMIFS('Inventory (old)'!$M:$M,'Inventory (old)'!$A:$A,"Channel",'Inventory (old)'!$B:$B,$A220,'Inventory (old)'!$E:$E,"&gt;="&amp;F220,'Inventory (old)'!$E:$E,"&lt;"&amp;$G220))</f>
        <v>125</v>
      </c>
      <c r="AL220" s="7">
        <f>IF($P220="X",0,SUMIFS('Inventory (old)'!$M:$M,'Inventory (old)'!$A:$A,"Dotted Line",'Inventory (old)'!$B:$B,$A220,'Inventory (old)'!$E:$E,"&gt;="&amp;$F220,'Inventory (old)'!$E:$E,"&lt;"&amp;$G220))</f>
        <v>0</v>
      </c>
      <c r="AM220" s="7">
        <f>SUMIFS('Inventory (old)'!$M:$M,'Inventory (old)'!$A:$A,"Stop Line",'Inventory (old)'!$B:$B,$A220,'Inventory (old)'!$E:$E,"&gt;="&amp;$F220,'Inventory (old)'!$E:$E,"&lt;"&amp;$G220)</f>
        <v>0</v>
      </c>
      <c r="AN220" s="7">
        <f>SUMIFS('Inventory (old)'!$M:$M,'Inventory (old)'!$A:$A,"Arrows and Onlys",'Inventory (old)'!$B:$B,$A220,'Inventory (old)'!$E:$E,"&gt;="&amp;$F220,'Inventory (old)'!$E:$E,"&lt;"&amp;$G220)</f>
        <v>0</v>
      </c>
      <c r="AO220" s="7">
        <f>SUMIFS('Inventory (old)'!$N:$N,'Inventory (old)'!$A:$A,"Arrows and Onlys",'Inventory (old)'!$B:$B,$A220,'Inventory (old)'!$E:$E,"&gt;="&amp;$F220,'Inventory (old)'!$E:$E,"&lt;"&amp;$G220)</f>
        <v>0</v>
      </c>
      <c r="AP220" s="7">
        <f>SUMIFS('Inventory (old)'!$O:$O,'Inventory (old)'!$A:$A,"Transverse",'Inventory (old)'!$B:$B,$A220,'Inventory (old)'!$E:$E,"&gt;="&amp;$F220,'Inventory (old)'!$E:$E,"&lt;"&amp;$G220)</f>
        <v>0</v>
      </c>
      <c r="AQ220" s="7">
        <f>SUMIFS('Inventory (old)'!$P:$P,'Inventory (old)'!$A:$A,"Transverse",'Inventory (old)'!$B:$B,$A220,'Inventory (old)'!$E:$E,"&gt;="&amp;$F220,'Inventory (old)'!$E:$E,"&lt;"&amp;$G220)</f>
        <v>0</v>
      </c>
      <c r="AR220" s="7">
        <f>SUMIFS('Inventory (old)'!$M:$M,'Inventory (old)'!$A:$A,"Crosswalk",'Inventory (old)'!$B:$B,$A220,'Inventory (old)'!$E:$E,"&gt;="&amp;$F220,'Inventory (old)'!$E:$E,"&lt;"&amp;$G220)</f>
        <v>0</v>
      </c>
      <c r="AS220" s="7">
        <f>SUMIFS('Inventory (old)'!$M:$M,'Inventory (old)'!$A:$A,"Yield Line",'Inventory (old)'!$B:$B,$A220,'Inventory (old)'!$E:$E,"&gt;="&amp;$F220,'Inventory (old)'!$E:$E,"&lt;"&amp;$G220)</f>
        <v>0</v>
      </c>
      <c r="AT220" s="7">
        <f>SUMIFS('Inventory (old)'!$M:$M,'Inventory (old)'!$A:$A,"Island",'Inventory (old)'!$B:$B,$A220,'Inventory (old)'!$E:$E,"&gt;="&amp;$F220,'Inventory (old)'!$E:$E,"&lt;"&amp;$G220)</f>
        <v>0</v>
      </c>
      <c r="AU220" s="7">
        <f>SUMIFS('Inventory (old)'!$M:$M,'Inventory (old)'!$A:$A,"Railroad",'Inventory (old)'!$B:$B,$A220,'Inventory (old)'!$E:$E,"&gt;="&amp;$F220,'Inventory (old)'!$E:$E,"&lt;"&amp;$G220)</f>
        <v>0</v>
      </c>
      <c r="AV220" s="7">
        <f>SUMIFS('Inventory (old)'!$M:$M,'Inventory (old)'!$A:$A,"School",'Inventory (old)'!$B:$B,$A220,'Inventory (old)'!$E:$E,"&gt;="&amp;$F220,'Inventory (old)'!$E:$E,"&lt;"&amp;$G220)</f>
        <v>0</v>
      </c>
      <c r="AW220" s="7">
        <f>SUMIFS('Inventory (old)'!$M:$M,'Inventory (old)'!$A:$A,"Air Speed",'Inventory (old)'!$B:$B,$A220,'Inventory (old)'!$E:$E,"&gt;="&amp;$F220,'Inventory (old)'!$E:$E,"&lt;"&amp;$G220)</f>
        <v>0</v>
      </c>
      <c r="AX220" s="7">
        <f>SUMIFS('Inventory (old)'!$M:$M,'Inventory (old)'!$A:$A,"Wrong Way",'Inventory (old)'!$B:$B,$A220,'Inventory (old)'!$E:$E,"&gt;="&amp;$F220,'Inventory (old)'!$E:$E,"&lt;"&amp;$G220)</f>
        <v>0</v>
      </c>
      <c r="AY220" s="7">
        <f>SUMIFS('Inventory (old)'!$M:$M,'Inventory (old)'!$A:$A,"Merge Arrow",'Inventory (old)'!$B:$B,$A220,'Inventory (old)'!$E:$E,"&gt;="&amp;$F220,'Inventory (old)'!$E:$E,"&lt;"&amp;$G220)</f>
        <v>0</v>
      </c>
      <c r="AZ220" s="7">
        <f>SUMIFS('Inventory (old)'!$M:$M,'Inventory (old)'!$A:$A,"Bike",'Inventory (old)'!$B:$B,$A220,'Inventory (old)'!$E:$E,"&gt;="&amp;$F220,'Inventory (old)'!$E:$E,"&lt;"&amp;$G220)</f>
        <v>0</v>
      </c>
      <c r="BA220" s="7">
        <f>SUMIFS('Inventory (old)'!$M:$M,'Inventory (old)'!$A:$A,"Parking",'Inventory (old)'!$B:$B,$A220,'Inventory (old)'!$E:$E,"&gt;="&amp;$F220,'Inventory (old)'!$E:$E,"&lt;"&amp;$G220)</f>
        <v>0</v>
      </c>
      <c r="BB220" s="1">
        <f>SUMIFS('Inventory (old)'!$S:$S,'Inventory (old)'!$A:$A,"Parking",'Inventory (old)'!$B:$B,$A220,'Inventory (old)'!$E:$E,"&gt;="&amp;$F220,'Inventory (old)'!$E:$E,"&lt;"&amp;$G220)</f>
        <v>0</v>
      </c>
      <c r="BC220" s="13" t="s">
        <v>2369</v>
      </c>
    </row>
    <row r="221" spans="1:55" x14ac:dyDescent="0.25">
      <c r="A221" s="6" t="s">
        <v>2374</v>
      </c>
      <c r="B221" s="7" t="s">
        <v>36</v>
      </c>
      <c r="C221" s="7" t="s">
        <v>2051</v>
      </c>
      <c r="D221" s="7">
        <v>4</v>
      </c>
      <c r="E221" s="7" t="s">
        <v>2176</v>
      </c>
      <c r="F221" s="8">
        <v>1E-8</v>
      </c>
      <c r="G221" s="8">
        <v>0.16</v>
      </c>
      <c r="H221" s="7" t="s">
        <v>2234</v>
      </c>
      <c r="I221" s="7" t="s">
        <v>2377</v>
      </c>
      <c r="J221" s="14">
        <f t="shared" ref="J221:J284" si="46">G221-F221</f>
        <v>0.15999999000000001</v>
      </c>
      <c r="K221" s="15" t="s">
        <v>2062</v>
      </c>
      <c r="L221" s="7"/>
      <c r="M221" s="7" t="s">
        <v>2072</v>
      </c>
      <c r="N221" s="20"/>
      <c r="O221" s="20"/>
      <c r="P221" s="20"/>
      <c r="Q221" s="20"/>
      <c r="R221" s="8"/>
      <c r="S221" s="8"/>
      <c r="T221" s="14"/>
      <c r="U221" s="14"/>
      <c r="V221" s="21"/>
      <c r="W221" s="16"/>
      <c r="X221" s="1">
        <v>93110</v>
      </c>
      <c r="Y221" s="7"/>
      <c r="Z221" s="7"/>
      <c r="AA221" s="7">
        <v>2017</v>
      </c>
      <c r="AB221" s="16" t="s">
        <v>25</v>
      </c>
      <c r="AC221" s="15">
        <v>2020</v>
      </c>
      <c r="AD221" s="8">
        <f t="shared" si="42"/>
        <v>0.15999999000000001</v>
      </c>
      <c r="AE221" s="8">
        <f t="shared" si="43"/>
        <v>0.31999998000000002</v>
      </c>
      <c r="AF221" s="8">
        <f t="shared" si="44"/>
        <v>0</v>
      </c>
      <c r="AG221" s="8">
        <f t="shared" si="45"/>
        <v>0</v>
      </c>
      <c r="AH221" s="7">
        <f>IF($P221="X",SUMIFS('Inventory (old)'!$M:$M,'Inventory (old)'!$A:$A,"Channel",'Inventory (old)'!$B:$B,$A221,'Inventory (old)'!$E:$E,"&gt;="&amp;$F221,'Inventory (old)'!$E:$E,"&lt;"&amp;$G221),0)</f>
        <v>0</v>
      </c>
      <c r="AI221" s="12">
        <f>IF($P221="X",SUMIFS('Inventory (old)'!$M:$M,'Inventory (old)'!$A:$A,"Dotted Line",'Inventory (old)'!$B:$B,$A221,'Inventory (old)'!$E:$E,"&gt;="&amp;$F221,'Inventory (old)'!$E:$E,"&lt;"&amp;$G221),0)</f>
        <v>0</v>
      </c>
      <c r="AJ221" s="15" t="str">
        <f>IF(AND(E221="BOTH",SUM(AK221:BB221)=0),"X","")</f>
        <v>X</v>
      </c>
      <c r="AK221" s="7">
        <f>IF($P221="X",0,SUMIFS('Inventory (old)'!$M:$M,'Inventory (old)'!$A:$A,"Channel",'Inventory (old)'!$B:$B,$A221,'Inventory (old)'!$E:$E,"&gt;="&amp;F221,'Inventory (old)'!$E:$E,"&lt;"&amp;$G221))</f>
        <v>0</v>
      </c>
      <c r="AL221" s="7">
        <f>IF($P221="X",0,SUMIFS('Inventory (old)'!$M:$M,'Inventory (old)'!$A:$A,"Dotted Line",'Inventory (old)'!$B:$B,$A221,'Inventory (old)'!$E:$E,"&gt;="&amp;$F221,'Inventory (old)'!$E:$E,"&lt;"&amp;$G221))</f>
        <v>0</v>
      </c>
      <c r="AM221" s="7">
        <f>SUMIFS('Inventory (old)'!$M:$M,'Inventory (old)'!$A:$A,"Stop Line",'Inventory (old)'!$B:$B,$A221,'Inventory (old)'!$E:$E,"&gt;="&amp;$F221,'Inventory (old)'!$E:$E,"&lt;"&amp;$G221)</f>
        <v>0</v>
      </c>
      <c r="AN221" s="7">
        <f>SUMIFS('Inventory (old)'!$M:$M,'Inventory (old)'!$A:$A,"Arrows and Onlys",'Inventory (old)'!$B:$B,$A221,'Inventory (old)'!$E:$E,"&gt;="&amp;$F221,'Inventory (old)'!$E:$E,"&lt;"&amp;$G221)</f>
        <v>0</v>
      </c>
      <c r="AO221" s="7">
        <f>SUMIFS('Inventory (old)'!$N:$N,'Inventory (old)'!$A:$A,"Arrows and Onlys",'Inventory (old)'!$B:$B,$A221,'Inventory (old)'!$E:$E,"&gt;="&amp;$F221,'Inventory (old)'!$E:$E,"&lt;"&amp;$G221)</f>
        <v>0</v>
      </c>
      <c r="AP221" s="7">
        <f>SUMIFS('Inventory (old)'!$O:$O,'Inventory (old)'!$A:$A,"Transverse",'Inventory (old)'!$B:$B,$A221,'Inventory (old)'!$E:$E,"&gt;="&amp;$F221,'Inventory (old)'!$E:$E,"&lt;"&amp;$G221)</f>
        <v>0</v>
      </c>
      <c r="AQ221" s="7">
        <f>SUMIFS('Inventory (old)'!$P:$P,'Inventory (old)'!$A:$A,"Transverse",'Inventory (old)'!$B:$B,$A221,'Inventory (old)'!$E:$E,"&gt;="&amp;$F221,'Inventory (old)'!$E:$E,"&lt;"&amp;$G221)</f>
        <v>0</v>
      </c>
      <c r="AR221" s="7">
        <f>SUMIFS('Inventory (old)'!$M:$M,'Inventory (old)'!$A:$A,"Crosswalk",'Inventory (old)'!$B:$B,$A221,'Inventory (old)'!$E:$E,"&gt;="&amp;$F221,'Inventory (old)'!$E:$E,"&lt;"&amp;$G221)</f>
        <v>0</v>
      </c>
      <c r="AS221" s="7">
        <f>SUMIFS('Inventory (old)'!$M:$M,'Inventory (old)'!$A:$A,"Yield Line",'Inventory (old)'!$B:$B,$A221,'Inventory (old)'!$E:$E,"&gt;="&amp;$F221,'Inventory (old)'!$E:$E,"&lt;"&amp;$G221)</f>
        <v>0</v>
      </c>
      <c r="AT221" s="7">
        <f>SUMIFS('Inventory (old)'!$M:$M,'Inventory (old)'!$A:$A,"Island",'Inventory (old)'!$B:$B,$A221,'Inventory (old)'!$E:$E,"&gt;="&amp;$F221,'Inventory (old)'!$E:$E,"&lt;"&amp;$G221)</f>
        <v>0</v>
      </c>
      <c r="AU221" s="7">
        <f>SUMIFS('Inventory (old)'!$M:$M,'Inventory (old)'!$A:$A,"Railroad",'Inventory (old)'!$B:$B,$A221,'Inventory (old)'!$E:$E,"&gt;="&amp;$F221,'Inventory (old)'!$E:$E,"&lt;"&amp;$G221)</f>
        <v>0</v>
      </c>
      <c r="AV221" s="7">
        <f>SUMIFS('Inventory (old)'!$M:$M,'Inventory (old)'!$A:$A,"School",'Inventory (old)'!$B:$B,$A221,'Inventory (old)'!$E:$E,"&gt;="&amp;$F221,'Inventory (old)'!$E:$E,"&lt;"&amp;$G221)</f>
        <v>0</v>
      </c>
      <c r="AW221" s="7">
        <f>SUMIFS('Inventory (old)'!$M:$M,'Inventory (old)'!$A:$A,"Air Speed",'Inventory (old)'!$B:$B,$A221,'Inventory (old)'!$E:$E,"&gt;="&amp;$F221,'Inventory (old)'!$E:$E,"&lt;"&amp;$G221)</f>
        <v>0</v>
      </c>
      <c r="AX221" s="7">
        <f>SUMIFS('Inventory (old)'!$M:$M,'Inventory (old)'!$A:$A,"Wrong Way",'Inventory (old)'!$B:$B,$A221,'Inventory (old)'!$E:$E,"&gt;="&amp;$F221,'Inventory (old)'!$E:$E,"&lt;"&amp;$G221)</f>
        <v>0</v>
      </c>
      <c r="AY221" s="7">
        <f>SUMIFS('Inventory (old)'!$M:$M,'Inventory (old)'!$A:$A,"Merge Arrow",'Inventory (old)'!$B:$B,$A221,'Inventory (old)'!$E:$E,"&gt;="&amp;$F221,'Inventory (old)'!$E:$E,"&lt;"&amp;$G221)</f>
        <v>0</v>
      </c>
      <c r="AZ221" s="7">
        <f>SUMIFS('Inventory (old)'!$M:$M,'Inventory (old)'!$A:$A,"Bike",'Inventory (old)'!$B:$B,$A221,'Inventory (old)'!$E:$E,"&gt;="&amp;$F221,'Inventory (old)'!$E:$E,"&lt;"&amp;$G221)</f>
        <v>0</v>
      </c>
      <c r="BA221" s="7">
        <f>SUMIFS('Inventory (old)'!$M:$M,'Inventory (old)'!$A:$A,"Parking",'Inventory (old)'!$B:$B,$A221,'Inventory (old)'!$E:$E,"&gt;="&amp;$F221,'Inventory (old)'!$E:$E,"&lt;"&amp;$G221)</f>
        <v>0</v>
      </c>
      <c r="BB221" s="1">
        <f>SUMIFS('Inventory (old)'!$S:$S,'Inventory (old)'!$A:$A,"Parking",'Inventory (old)'!$B:$B,$A221,'Inventory (old)'!$E:$E,"&gt;="&amp;$F221,'Inventory (old)'!$E:$E,"&lt;"&amp;$G221)</f>
        <v>0</v>
      </c>
      <c r="BC221" s="13"/>
    </row>
    <row r="222" spans="1:55" x14ac:dyDescent="0.25">
      <c r="A222" s="6" t="s">
        <v>2374</v>
      </c>
      <c r="B222" s="7" t="s">
        <v>36</v>
      </c>
      <c r="C222" s="7" t="s">
        <v>2051</v>
      </c>
      <c r="D222" s="7">
        <v>4</v>
      </c>
      <c r="E222" s="7" t="s">
        <v>186</v>
      </c>
      <c r="F222" s="8">
        <v>0.16</v>
      </c>
      <c r="G222" s="8">
        <v>0.59</v>
      </c>
      <c r="H222" s="7" t="s">
        <v>2377</v>
      </c>
      <c r="I222" s="7" t="s">
        <v>2378</v>
      </c>
      <c r="J222" s="14">
        <f t="shared" si="46"/>
        <v>0.42999999999999994</v>
      </c>
      <c r="K222" s="15" t="s">
        <v>2062</v>
      </c>
      <c r="L222" s="7" t="s">
        <v>2193</v>
      </c>
      <c r="M222" s="7" t="s">
        <v>2072</v>
      </c>
      <c r="N222" s="20">
        <v>2</v>
      </c>
      <c r="O222" s="20"/>
      <c r="P222" s="20"/>
      <c r="Q222" s="20"/>
      <c r="R222" s="8"/>
      <c r="S222" s="8"/>
      <c r="T222" s="14"/>
      <c r="U222" s="14"/>
      <c r="V222" s="21"/>
      <c r="W222" s="16"/>
      <c r="X222" s="1">
        <v>93110</v>
      </c>
      <c r="Y222" s="7">
        <v>2020</v>
      </c>
      <c r="Z222" s="7" t="s">
        <v>3185</v>
      </c>
      <c r="AA222" s="7">
        <v>2017</v>
      </c>
      <c r="AB222" s="16" t="s">
        <v>25</v>
      </c>
      <c r="AC222" s="15">
        <v>2020</v>
      </c>
      <c r="AD222" s="8">
        <f t="shared" si="42"/>
        <v>0</v>
      </c>
      <c r="AE222" s="8">
        <f t="shared" si="43"/>
        <v>0.42999999999999994</v>
      </c>
      <c r="AF222" s="8">
        <f t="shared" si="44"/>
        <v>0.42999999999999994</v>
      </c>
      <c r="AG222" s="8">
        <f t="shared" si="45"/>
        <v>0.42999999999999994</v>
      </c>
      <c r="AH222" s="7">
        <f>IF($P222="X",SUMIFS('Inventory (old)'!$M:$M,'Inventory (old)'!$A:$A,"Channel",'Inventory (old)'!$B:$B,$A222,'Inventory (old)'!$E:$E,"&gt;="&amp;$F222,'Inventory (old)'!$E:$E,"&lt;"&amp;$G222),0)</f>
        <v>0</v>
      </c>
      <c r="AI222" s="12">
        <f>IF($P222="X",SUMIFS('Inventory (old)'!$M:$M,'Inventory (old)'!$A:$A,"Dotted Line",'Inventory (old)'!$B:$B,$A222,'Inventory (old)'!$E:$E,"&gt;="&amp;$F222,'Inventory (old)'!$E:$E,"&lt;"&amp;$G222),0)</f>
        <v>0</v>
      </c>
      <c r="AJ222" s="15" t="s">
        <v>3297</v>
      </c>
      <c r="AK222" s="7">
        <f>IF($P222="X",0,SUMIFS('Inventory (old)'!$M:$M,'Inventory (old)'!$A:$A,"Channel",'Inventory (old)'!$B:$B,$A222,'Inventory (old)'!$E:$E,"&gt;="&amp;F222,'Inventory (old)'!$E:$E,"&lt;"&amp;$G222))</f>
        <v>0</v>
      </c>
      <c r="AL222" s="7">
        <f>IF($P222="X",0,SUMIFS('Inventory (old)'!$M:$M,'Inventory (old)'!$A:$A,"Dotted Line",'Inventory (old)'!$B:$B,$A222,'Inventory (old)'!$E:$E,"&gt;="&amp;$F222,'Inventory (old)'!$E:$E,"&lt;"&amp;$G222))</f>
        <v>0</v>
      </c>
      <c r="AM222" s="7">
        <f>SUMIFS('Inventory (old)'!$M:$M,'Inventory (old)'!$A:$A,"Stop Line",'Inventory (old)'!$B:$B,$A222,'Inventory (old)'!$E:$E,"&gt;="&amp;$F222,'Inventory (old)'!$E:$E,"&lt;"&amp;$G222)</f>
        <v>0</v>
      </c>
      <c r="AN222" s="7">
        <f>SUMIFS('Inventory (old)'!$M:$M,'Inventory (old)'!$A:$A,"Arrows and Onlys",'Inventory (old)'!$B:$B,$A222,'Inventory (old)'!$E:$E,"&gt;="&amp;$F222,'Inventory (old)'!$E:$E,"&lt;"&amp;$G222)</f>
        <v>0</v>
      </c>
      <c r="AO222" s="7">
        <f>SUMIFS('Inventory (old)'!$N:$N,'Inventory (old)'!$A:$A,"Arrows and Onlys",'Inventory (old)'!$B:$B,$A222,'Inventory (old)'!$E:$E,"&gt;="&amp;$F222,'Inventory (old)'!$E:$E,"&lt;"&amp;$G222)</f>
        <v>0</v>
      </c>
      <c r="AP222" s="7">
        <f>SUMIFS('Inventory (old)'!$O:$O,'Inventory (old)'!$A:$A,"Transverse",'Inventory (old)'!$B:$B,$A222,'Inventory (old)'!$E:$E,"&gt;="&amp;$F222,'Inventory (old)'!$E:$E,"&lt;"&amp;$G222)</f>
        <v>0</v>
      </c>
      <c r="AQ222" s="7">
        <f>SUMIFS('Inventory (old)'!$P:$P,'Inventory (old)'!$A:$A,"Transverse",'Inventory (old)'!$B:$B,$A222,'Inventory (old)'!$E:$E,"&gt;="&amp;$F222,'Inventory (old)'!$E:$E,"&lt;"&amp;$G222)</f>
        <v>0</v>
      </c>
      <c r="AR222" s="7">
        <f>SUMIFS('Inventory (old)'!$M:$M,'Inventory (old)'!$A:$A,"Crosswalk",'Inventory (old)'!$B:$B,$A222,'Inventory (old)'!$E:$E,"&gt;="&amp;$F222,'Inventory (old)'!$E:$E,"&lt;"&amp;$G222)</f>
        <v>0</v>
      </c>
      <c r="AS222" s="7">
        <f>SUMIFS('Inventory (old)'!$M:$M,'Inventory (old)'!$A:$A,"Yield Line",'Inventory (old)'!$B:$B,$A222,'Inventory (old)'!$E:$E,"&gt;="&amp;$F222,'Inventory (old)'!$E:$E,"&lt;"&amp;$G222)</f>
        <v>0</v>
      </c>
      <c r="AT222" s="7">
        <f>SUMIFS('Inventory (old)'!$M:$M,'Inventory (old)'!$A:$A,"Island",'Inventory (old)'!$B:$B,$A222,'Inventory (old)'!$E:$E,"&gt;="&amp;$F222,'Inventory (old)'!$E:$E,"&lt;"&amp;$G222)</f>
        <v>0</v>
      </c>
      <c r="AU222" s="7">
        <f>SUMIFS('Inventory (old)'!$M:$M,'Inventory (old)'!$A:$A,"Railroad",'Inventory (old)'!$B:$B,$A222,'Inventory (old)'!$E:$E,"&gt;="&amp;$F222,'Inventory (old)'!$E:$E,"&lt;"&amp;$G222)</f>
        <v>0</v>
      </c>
      <c r="AV222" s="7">
        <f>SUMIFS('Inventory (old)'!$M:$M,'Inventory (old)'!$A:$A,"School",'Inventory (old)'!$B:$B,$A222,'Inventory (old)'!$E:$E,"&gt;="&amp;$F222,'Inventory (old)'!$E:$E,"&lt;"&amp;$G222)</f>
        <v>0</v>
      </c>
      <c r="AW222" s="7">
        <f>SUMIFS('Inventory (old)'!$M:$M,'Inventory (old)'!$A:$A,"Air Speed",'Inventory (old)'!$B:$B,$A222,'Inventory (old)'!$E:$E,"&gt;="&amp;$F222,'Inventory (old)'!$E:$E,"&lt;"&amp;$G222)</f>
        <v>0</v>
      </c>
      <c r="AX222" s="7">
        <f>SUMIFS('Inventory (old)'!$M:$M,'Inventory (old)'!$A:$A,"Wrong Way",'Inventory (old)'!$B:$B,$A222,'Inventory (old)'!$E:$E,"&gt;="&amp;$F222,'Inventory (old)'!$E:$E,"&lt;"&amp;$G222)</f>
        <v>0</v>
      </c>
      <c r="AY222" s="7">
        <f>SUMIFS('Inventory (old)'!$M:$M,'Inventory (old)'!$A:$A,"Merge Arrow",'Inventory (old)'!$B:$B,$A222,'Inventory (old)'!$E:$E,"&gt;="&amp;$F222,'Inventory (old)'!$E:$E,"&lt;"&amp;$G222)</f>
        <v>2</v>
      </c>
      <c r="AZ222" s="7">
        <f>SUMIFS('Inventory (old)'!$M:$M,'Inventory (old)'!$A:$A,"Bike",'Inventory (old)'!$B:$B,$A222,'Inventory (old)'!$E:$E,"&gt;="&amp;$F222,'Inventory (old)'!$E:$E,"&lt;"&amp;$G222)</f>
        <v>0</v>
      </c>
      <c r="BA222" s="7">
        <f>SUMIFS('Inventory (old)'!$M:$M,'Inventory (old)'!$A:$A,"Parking",'Inventory (old)'!$B:$B,$A222,'Inventory (old)'!$E:$E,"&gt;="&amp;$F222,'Inventory (old)'!$E:$E,"&lt;"&amp;$G222)</f>
        <v>0</v>
      </c>
      <c r="BB222" s="1">
        <f>SUMIFS('Inventory (old)'!$S:$S,'Inventory (old)'!$A:$A,"Parking",'Inventory (old)'!$B:$B,$A222,'Inventory (old)'!$E:$E,"&gt;="&amp;$F222,'Inventory (old)'!$E:$E,"&lt;"&amp;$G222)</f>
        <v>0</v>
      </c>
      <c r="BC222" s="13"/>
    </row>
    <row r="223" spans="1:55" x14ac:dyDescent="0.25">
      <c r="A223" s="6" t="s">
        <v>2379</v>
      </c>
      <c r="B223" s="7" t="s">
        <v>36</v>
      </c>
      <c r="C223" s="7" t="s">
        <v>2051</v>
      </c>
      <c r="D223" s="7">
        <v>4</v>
      </c>
      <c r="E223" s="7" t="s">
        <v>213</v>
      </c>
      <c r="F223" s="8">
        <v>0.16</v>
      </c>
      <c r="G223" s="8">
        <v>0.59</v>
      </c>
      <c r="H223" s="7" t="s">
        <v>2377</v>
      </c>
      <c r="I223" s="7" t="s">
        <v>2378</v>
      </c>
      <c r="J223" s="14">
        <f t="shared" si="46"/>
        <v>0.42999999999999994</v>
      </c>
      <c r="K223" s="15" t="s">
        <v>2062</v>
      </c>
      <c r="L223" s="7" t="s">
        <v>2193</v>
      </c>
      <c r="M223" s="7" t="s">
        <v>2072</v>
      </c>
      <c r="N223" s="20">
        <v>2</v>
      </c>
      <c r="O223" s="20"/>
      <c r="P223" s="20"/>
      <c r="Q223" s="20"/>
      <c r="R223" s="8"/>
      <c r="S223" s="8"/>
      <c r="T223" s="14"/>
      <c r="U223" s="14"/>
      <c r="V223" s="21"/>
      <c r="W223" s="16"/>
      <c r="X223" s="1">
        <v>93110</v>
      </c>
      <c r="Y223" s="7">
        <v>2020</v>
      </c>
      <c r="Z223" s="7" t="s">
        <v>3185</v>
      </c>
      <c r="AA223" s="7">
        <v>2017</v>
      </c>
      <c r="AB223" s="16" t="s">
        <v>25</v>
      </c>
      <c r="AC223" s="15">
        <v>2020</v>
      </c>
      <c r="AD223" s="8">
        <f t="shared" si="42"/>
        <v>0</v>
      </c>
      <c r="AE223" s="8">
        <f t="shared" si="43"/>
        <v>0.42999999999999994</v>
      </c>
      <c r="AF223" s="8">
        <f t="shared" si="44"/>
        <v>0.42999999999999994</v>
      </c>
      <c r="AG223" s="8">
        <f t="shared" si="45"/>
        <v>0.42999999999999994</v>
      </c>
      <c r="AH223" s="7">
        <f>IF($P223="X",SUMIFS('Inventory (old)'!$M:$M,'Inventory (old)'!$A:$A,"Channel",'Inventory (old)'!$B:$B,$A223,'Inventory (old)'!$E:$E,"&gt;="&amp;$F223,'Inventory (old)'!$E:$E,"&lt;"&amp;$G223),0)</f>
        <v>0</v>
      </c>
      <c r="AI223" s="12">
        <f>IF($P223="X",SUMIFS('Inventory (old)'!$M:$M,'Inventory (old)'!$A:$A,"Dotted Line",'Inventory (old)'!$B:$B,$A223,'Inventory (old)'!$E:$E,"&gt;="&amp;$F223,'Inventory (old)'!$E:$E,"&lt;"&amp;$G223),0)</f>
        <v>0</v>
      </c>
      <c r="AJ223" s="15" t="s">
        <v>3297</v>
      </c>
      <c r="AK223" s="7">
        <f>IF($P223="X",0,SUMIFS('Inventory (old)'!$M:$M,'Inventory (old)'!$A:$A,"Channel",'Inventory (old)'!$B:$B,$A223,'Inventory (old)'!$E:$E,"&gt;="&amp;F223,'Inventory (old)'!$E:$E,"&lt;"&amp;$G223))</f>
        <v>0</v>
      </c>
      <c r="AL223" s="7">
        <f>IF($P223="X",0,SUMIFS('Inventory (old)'!$M:$M,'Inventory (old)'!$A:$A,"Dotted Line",'Inventory (old)'!$B:$B,$A223,'Inventory (old)'!$E:$E,"&gt;="&amp;$F223,'Inventory (old)'!$E:$E,"&lt;"&amp;$G223))</f>
        <v>0</v>
      </c>
      <c r="AM223" s="7">
        <f>SUMIFS('Inventory (old)'!$M:$M,'Inventory (old)'!$A:$A,"Stop Line",'Inventory (old)'!$B:$B,$A223,'Inventory (old)'!$E:$E,"&gt;="&amp;$F223,'Inventory (old)'!$E:$E,"&lt;"&amp;$G223)</f>
        <v>0</v>
      </c>
      <c r="AN223" s="7">
        <f>SUMIFS('Inventory (old)'!$M:$M,'Inventory (old)'!$A:$A,"Arrows and Onlys",'Inventory (old)'!$B:$B,$A223,'Inventory (old)'!$E:$E,"&gt;="&amp;$F223,'Inventory (old)'!$E:$E,"&lt;"&amp;$G223)</f>
        <v>0</v>
      </c>
      <c r="AO223" s="7">
        <f>SUMIFS('Inventory (old)'!$N:$N,'Inventory (old)'!$A:$A,"Arrows and Onlys",'Inventory (old)'!$B:$B,$A223,'Inventory (old)'!$E:$E,"&gt;="&amp;$F223,'Inventory (old)'!$E:$E,"&lt;"&amp;$G223)</f>
        <v>0</v>
      </c>
      <c r="AP223" s="7">
        <f>SUMIFS('Inventory (old)'!$O:$O,'Inventory (old)'!$A:$A,"Transverse",'Inventory (old)'!$B:$B,$A223,'Inventory (old)'!$E:$E,"&gt;="&amp;$F223,'Inventory (old)'!$E:$E,"&lt;"&amp;$G223)</f>
        <v>0</v>
      </c>
      <c r="AQ223" s="7">
        <f>SUMIFS('Inventory (old)'!$P:$P,'Inventory (old)'!$A:$A,"Transverse",'Inventory (old)'!$B:$B,$A223,'Inventory (old)'!$E:$E,"&gt;="&amp;$F223,'Inventory (old)'!$E:$E,"&lt;"&amp;$G223)</f>
        <v>0</v>
      </c>
      <c r="AR223" s="7">
        <f>SUMIFS('Inventory (old)'!$M:$M,'Inventory (old)'!$A:$A,"Crosswalk",'Inventory (old)'!$B:$B,$A223,'Inventory (old)'!$E:$E,"&gt;="&amp;$F223,'Inventory (old)'!$E:$E,"&lt;"&amp;$G223)</f>
        <v>0</v>
      </c>
      <c r="AS223" s="7">
        <f>SUMIFS('Inventory (old)'!$M:$M,'Inventory (old)'!$A:$A,"Yield Line",'Inventory (old)'!$B:$B,$A223,'Inventory (old)'!$E:$E,"&gt;="&amp;$F223,'Inventory (old)'!$E:$E,"&lt;"&amp;$G223)</f>
        <v>0</v>
      </c>
      <c r="AT223" s="7">
        <f>SUMIFS('Inventory (old)'!$M:$M,'Inventory (old)'!$A:$A,"Island",'Inventory (old)'!$B:$B,$A223,'Inventory (old)'!$E:$E,"&gt;="&amp;$F223,'Inventory (old)'!$E:$E,"&lt;"&amp;$G223)</f>
        <v>0</v>
      </c>
      <c r="AU223" s="7">
        <f>SUMIFS('Inventory (old)'!$M:$M,'Inventory (old)'!$A:$A,"Railroad",'Inventory (old)'!$B:$B,$A223,'Inventory (old)'!$E:$E,"&gt;="&amp;$F223,'Inventory (old)'!$E:$E,"&lt;"&amp;$G223)</f>
        <v>0</v>
      </c>
      <c r="AV223" s="7">
        <f>SUMIFS('Inventory (old)'!$M:$M,'Inventory (old)'!$A:$A,"School",'Inventory (old)'!$B:$B,$A223,'Inventory (old)'!$E:$E,"&gt;="&amp;$F223,'Inventory (old)'!$E:$E,"&lt;"&amp;$G223)</f>
        <v>0</v>
      </c>
      <c r="AW223" s="7">
        <f>SUMIFS('Inventory (old)'!$M:$M,'Inventory (old)'!$A:$A,"Air Speed",'Inventory (old)'!$B:$B,$A223,'Inventory (old)'!$E:$E,"&gt;="&amp;$F223,'Inventory (old)'!$E:$E,"&lt;"&amp;$G223)</f>
        <v>0</v>
      </c>
      <c r="AX223" s="7">
        <f>SUMIFS('Inventory (old)'!$M:$M,'Inventory (old)'!$A:$A,"Wrong Way",'Inventory (old)'!$B:$B,$A223,'Inventory (old)'!$E:$E,"&gt;="&amp;$F223,'Inventory (old)'!$E:$E,"&lt;"&amp;$G223)</f>
        <v>0</v>
      </c>
      <c r="AY223" s="7">
        <f>SUMIFS('Inventory (old)'!$M:$M,'Inventory (old)'!$A:$A,"Merge Arrow",'Inventory (old)'!$B:$B,$A223,'Inventory (old)'!$E:$E,"&gt;="&amp;$F223,'Inventory (old)'!$E:$E,"&lt;"&amp;$G223)</f>
        <v>2</v>
      </c>
      <c r="AZ223" s="7">
        <f>SUMIFS('Inventory (old)'!$M:$M,'Inventory (old)'!$A:$A,"Bike",'Inventory (old)'!$B:$B,$A223,'Inventory (old)'!$E:$E,"&gt;="&amp;$F223,'Inventory (old)'!$E:$E,"&lt;"&amp;$G223)</f>
        <v>0</v>
      </c>
      <c r="BA223" s="7">
        <f>SUMIFS('Inventory (old)'!$M:$M,'Inventory (old)'!$A:$A,"Parking",'Inventory (old)'!$B:$B,$A223,'Inventory (old)'!$E:$E,"&gt;="&amp;$F223,'Inventory (old)'!$E:$E,"&lt;"&amp;$G223)</f>
        <v>0</v>
      </c>
      <c r="BB223" s="1">
        <f>SUMIFS('Inventory (old)'!$S:$S,'Inventory (old)'!$A:$A,"Parking",'Inventory (old)'!$B:$B,$A223,'Inventory (old)'!$E:$E,"&gt;="&amp;$F223,'Inventory (old)'!$E:$E,"&lt;"&amp;$G223)</f>
        <v>0</v>
      </c>
      <c r="BC223" s="13"/>
    </row>
    <row r="224" spans="1:55" x14ac:dyDescent="0.25">
      <c r="A224" s="6" t="s">
        <v>2374</v>
      </c>
      <c r="B224" s="7" t="s">
        <v>36</v>
      </c>
      <c r="C224" s="7" t="s">
        <v>2051</v>
      </c>
      <c r="D224" s="7">
        <v>4</v>
      </c>
      <c r="E224" s="7" t="s">
        <v>2176</v>
      </c>
      <c r="F224" s="8">
        <f>G222</f>
        <v>0.59</v>
      </c>
      <c r="G224" s="8">
        <v>9.77</v>
      </c>
      <c r="H224" s="7" t="s">
        <v>2378</v>
      </c>
      <c r="I224" s="7" t="s">
        <v>2218</v>
      </c>
      <c r="J224" s="14">
        <f t="shared" si="46"/>
        <v>9.18</v>
      </c>
      <c r="K224" s="15" t="s">
        <v>2062</v>
      </c>
      <c r="L224" s="7"/>
      <c r="M224" s="7" t="s">
        <v>2072</v>
      </c>
      <c r="N224" s="20">
        <v>2</v>
      </c>
      <c r="O224" s="20"/>
      <c r="P224" s="20"/>
      <c r="Q224" s="20"/>
      <c r="R224" s="8"/>
      <c r="S224" s="8"/>
      <c r="T224" s="14"/>
      <c r="U224" s="14"/>
      <c r="V224" s="21"/>
      <c r="W224" s="16"/>
      <c r="X224" s="1">
        <v>93110</v>
      </c>
      <c r="Y224" s="7"/>
      <c r="Z224" s="7"/>
      <c r="AA224" s="7">
        <v>2017</v>
      </c>
      <c r="AB224" s="16" t="s">
        <v>25</v>
      </c>
      <c r="AC224" s="15">
        <v>2020</v>
      </c>
      <c r="AD224" s="8">
        <f t="shared" si="42"/>
        <v>9.18</v>
      </c>
      <c r="AE224" s="8">
        <f t="shared" si="43"/>
        <v>18.36</v>
      </c>
      <c r="AF224" s="8">
        <f t="shared" si="44"/>
        <v>0</v>
      </c>
      <c r="AG224" s="8">
        <f t="shared" si="45"/>
        <v>0</v>
      </c>
      <c r="AH224" s="7">
        <f>IF($P224="X",SUMIFS('Inventory (old)'!$M:$M,'Inventory (old)'!$A:$A,"Channel",'Inventory (old)'!$B:$B,$A224,'Inventory (old)'!$E:$E,"&gt;="&amp;$F224,'Inventory (old)'!$E:$E,"&lt;"&amp;$G224),0)</f>
        <v>0</v>
      </c>
      <c r="AI224" s="12">
        <f>IF($P224="X",SUMIFS('Inventory (old)'!$M:$M,'Inventory (old)'!$A:$A,"Dotted Line",'Inventory (old)'!$B:$B,$A224,'Inventory (old)'!$E:$E,"&gt;="&amp;$F224,'Inventory (old)'!$E:$E,"&lt;"&amp;$G224),0)</f>
        <v>0</v>
      </c>
      <c r="AJ224" s="15" t="s">
        <v>3297</v>
      </c>
      <c r="AK224" s="7">
        <f>IF($P224="X",0,SUMIFS('Inventory (old)'!$M:$M,'Inventory (old)'!$A:$A,"Channel",'Inventory (old)'!$B:$B,$A224,'Inventory (old)'!$E:$E,"&gt;="&amp;F224,'Inventory (old)'!$E:$E,"&lt;"&amp;$G224))</f>
        <v>3585</v>
      </c>
      <c r="AL224" s="7">
        <f>IF($P224="X",0,SUMIFS('Inventory (old)'!$M:$M,'Inventory (old)'!$A:$A,"Dotted Line",'Inventory (old)'!$B:$B,$A224,'Inventory (old)'!$E:$E,"&gt;="&amp;$F224,'Inventory (old)'!$E:$E,"&lt;"&amp;$G224))</f>
        <v>0</v>
      </c>
      <c r="AM224" s="7">
        <f>SUMIFS('Inventory (old)'!$M:$M,'Inventory (old)'!$A:$A,"Stop Line",'Inventory (old)'!$B:$B,$A224,'Inventory (old)'!$E:$E,"&gt;="&amp;$F224,'Inventory (old)'!$E:$E,"&lt;"&amp;$G224)</f>
        <v>515</v>
      </c>
      <c r="AN224" s="7">
        <f>SUMIFS('Inventory (old)'!$M:$M,'Inventory (old)'!$A:$A,"Arrows and Onlys",'Inventory (old)'!$B:$B,$A224,'Inventory (old)'!$E:$E,"&gt;="&amp;$F224,'Inventory (old)'!$E:$E,"&lt;"&amp;$G224)</f>
        <v>37</v>
      </c>
      <c r="AO224" s="7">
        <f>SUMIFS('Inventory (old)'!$N:$N,'Inventory (old)'!$A:$A,"Arrows and Onlys",'Inventory (old)'!$B:$B,$A224,'Inventory (old)'!$E:$E,"&gt;="&amp;$F224,'Inventory (old)'!$E:$E,"&lt;"&amp;$G224)</f>
        <v>0</v>
      </c>
      <c r="AP224" s="7">
        <f>SUMIFS('Inventory (old)'!$O:$O,'Inventory (old)'!$A:$A,"Transverse",'Inventory (old)'!$B:$B,$A224,'Inventory (old)'!$E:$E,"&gt;="&amp;$F224,'Inventory (old)'!$E:$E,"&lt;"&amp;$G224)</f>
        <v>0</v>
      </c>
      <c r="AQ224" s="7">
        <f>SUMIFS('Inventory (old)'!$P:$P,'Inventory (old)'!$A:$A,"Transverse",'Inventory (old)'!$B:$B,$A224,'Inventory (old)'!$E:$E,"&gt;="&amp;$F224,'Inventory (old)'!$E:$E,"&lt;"&amp;$G224)</f>
        <v>611</v>
      </c>
      <c r="AR224" s="7">
        <f>SUMIFS('Inventory (old)'!$M:$M,'Inventory (old)'!$A:$A,"Crosswalk",'Inventory (old)'!$B:$B,$A224,'Inventory (old)'!$E:$E,"&gt;="&amp;$F224,'Inventory (old)'!$E:$E,"&lt;"&amp;$G224)</f>
        <v>0</v>
      </c>
      <c r="AS224" s="7">
        <f>SUMIFS('Inventory (old)'!$M:$M,'Inventory (old)'!$A:$A,"Yield Line",'Inventory (old)'!$B:$B,$A224,'Inventory (old)'!$E:$E,"&gt;="&amp;$F224,'Inventory (old)'!$E:$E,"&lt;"&amp;$G224)</f>
        <v>0</v>
      </c>
      <c r="AT224" s="7">
        <f>SUMIFS('Inventory (old)'!$M:$M,'Inventory (old)'!$A:$A,"Island",'Inventory (old)'!$B:$B,$A224,'Inventory (old)'!$E:$E,"&gt;="&amp;$F224,'Inventory (old)'!$E:$E,"&lt;"&amp;$G224)</f>
        <v>0</v>
      </c>
      <c r="AU224" s="7">
        <f>SUMIFS('Inventory (old)'!$M:$M,'Inventory (old)'!$A:$A,"Railroad",'Inventory (old)'!$B:$B,$A224,'Inventory (old)'!$E:$E,"&gt;="&amp;$F224,'Inventory (old)'!$E:$E,"&lt;"&amp;$G224)</f>
        <v>0</v>
      </c>
      <c r="AV224" s="7">
        <f>SUMIFS('Inventory (old)'!$M:$M,'Inventory (old)'!$A:$A,"School",'Inventory (old)'!$B:$B,$A224,'Inventory (old)'!$E:$E,"&gt;="&amp;$F224,'Inventory (old)'!$E:$E,"&lt;"&amp;$G224)</f>
        <v>0</v>
      </c>
      <c r="AW224" s="7">
        <f>SUMIFS('Inventory (old)'!$M:$M,'Inventory (old)'!$A:$A,"Air Speed",'Inventory (old)'!$B:$B,$A224,'Inventory (old)'!$E:$E,"&gt;="&amp;$F224,'Inventory (old)'!$E:$E,"&lt;"&amp;$G224)</f>
        <v>0</v>
      </c>
      <c r="AX224" s="7">
        <f>SUMIFS('Inventory (old)'!$M:$M,'Inventory (old)'!$A:$A,"Wrong Way",'Inventory (old)'!$B:$B,$A224,'Inventory (old)'!$E:$E,"&gt;="&amp;$F224,'Inventory (old)'!$E:$E,"&lt;"&amp;$G224)</f>
        <v>0</v>
      </c>
      <c r="AY224" s="7">
        <f>SUMIFS('Inventory (old)'!$M:$M,'Inventory (old)'!$A:$A,"Merge Arrow",'Inventory (old)'!$B:$B,$A224,'Inventory (old)'!$E:$E,"&gt;="&amp;$F224,'Inventory (old)'!$E:$E,"&lt;"&amp;$G224)</f>
        <v>0</v>
      </c>
      <c r="AZ224" s="7">
        <f>SUMIFS('Inventory (old)'!$M:$M,'Inventory (old)'!$A:$A,"Bike",'Inventory (old)'!$B:$B,$A224,'Inventory (old)'!$E:$E,"&gt;="&amp;$F224,'Inventory (old)'!$E:$E,"&lt;"&amp;$G224)</f>
        <v>0</v>
      </c>
      <c r="BA224" s="7">
        <f>SUMIFS('Inventory (old)'!$M:$M,'Inventory (old)'!$A:$A,"Parking",'Inventory (old)'!$B:$B,$A224,'Inventory (old)'!$E:$E,"&gt;="&amp;$F224,'Inventory (old)'!$E:$E,"&lt;"&amp;$G224)</f>
        <v>0</v>
      </c>
      <c r="BB224" s="1">
        <f>SUMIFS('Inventory (old)'!$S:$S,'Inventory (old)'!$A:$A,"Parking",'Inventory (old)'!$B:$B,$A224,'Inventory (old)'!$E:$E,"&gt;="&amp;$F224,'Inventory (old)'!$E:$E,"&lt;"&amp;$G224)</f>
        <v>0</v>
      </c>
      <c r="BC224" s="13"/>
    </row>
    <row r="225" spans="1:55" x14ac:dyDescent="0.25">
      <c r="A225" s="6" t="s">
        <v>2374</v>
      </c>
      <c r="B225" s="7" t="s">
        <v>36</v>
      </c>
      <c r="C225" s="7" t="s">
        <v>2051</v>
      </c>
      <c r="D225" s="7">
        <v>4</v>
      </c>
      <c r="E225" s="7" t="s">
        <v>2176</v>
      </c>
      <c r="F225" s="8">
        <f>G224</f>
        <v>9.77</v>
      </c>
      <c r="G225" s="8">
        <v>10.610001</v>
      </c>
      <c r="H225" s="7" t="s">
        <v>2218</v>
      </c>
      <c r="I225" s="7" t="s">
        <v>2376</v>
      </c>
      <c r="J225" s="14">
        <f t="shared" si="46"/>
        <v>0.84000100000000089</v>
      </c>
      <c r="K225" s="15" t="s">
        <v>2062</v>
      </c>
      <c r="L225" s="7"/>
      <c r="M225" s="7" t="s">
        <v>2072</v>
      </c>
      <c r="N225" s="20">
        <v>3</v>
      </c>
      <c r="O225" s="20"/>
      <c r="P225" s="20"/>
      <c r="Q225" s="20"/>
      <c r="R225" s="8"/>
      <c r="S225" s="8"/>
      <c r="T225" s="14"/>
      <c r="U225" s="14"/>
      <c r="V225" s="21"/>
      <c r="W225" s="16"/>
      <c r="X225" s="1">
        <v>93110</v>
      </c>
      <c r="Y225" s="7"/>
      <c r="Z225" s="7"/>
      <c r="AA225" s="7">
        <v>2017</v>
      </c>
      <c r="AB225" s="16" t="s">
        <v>25</v>
      </c>
      <c r="AC225" s="15">
        <v>2020</v>
      </c>
      <c r="AD225" s="8">
        <f t="shared" si="42"/>
        <v>1.6800020000000018</v>
      </c>
      <c r="AE225" s="8">
        <f t="shared" si="43"/>
        <v>1.6800020000000018</v>
      </c>
      <c r="AF225" s="8">
        <f t="shared" si="44"/>
        <v>0</v>
      </c>
      <c r="AG225" s="8">
        <f t="shared" si="45"/>
        <v>0</v>
      </c>
      <c r="AH225" s="7">
        <f>IF($P225="X",SUMIFS('Inventory (old)'!$M:$M,'Inventory (old)'!$A:$A,"Channel",'Inventory (old)'!$B:$B,$A225,'Inventory (old)'!$E:$E,"&gt;="&amp;$F225,'Inventory (old)'!$E:$E,"&lt;"&amp;$G225),0)</f>
        <v>0</v>
      </c>
      <c r="AI225" s="12">
        <f>IF($P225="X",SUMIFS('Inventory (old)'!$M:$M,'Inventory (old)'!$A:$A,"Dotted Line",'Inventory (old)'!$B:$B,$A225,'Inventory (old)'!$E:$E,"&gt;="&amp;$F225,'Inventory (old)'!$E:$E,"&lt;"&amp;$G225),0)</f>
        <v>0</v>
      </c>
      <c r="AJ225" s="15" t="s">
        <v>3297</v>
      </c>
      <c r="AK225" s="7">
        <f>IF($P225="X",0,SUMIFS('Inventory (old)'!$M:$M,'Inventory (old)'!$A:$A,"Channel",'Inventory (old)'!$B:$B,$A225,'Inventory (old)'!$E:$E,"&gt;="&amp;F225,'Inventory (old)'!$E:$E,"&lt;"&amp;$G225))</f>
        <v>326</v>
      </c>
      <c r="AL225" s="7">
        <f>IF($P225="X",0,SUMIFS('Inventory (old)'!$M:$M,'Inventory (old)'!$A:$A,"Dotted Line",'Inventory (old)'!$B:$B,$A225,'Inventory (old)'!$E:$E,"&gt;="&amp;$F225,'Inventory (old)'!$E:$E,"&lt;"&amp;$G225))</f>
        <v>0</v>
      </c>
      <c r="AM225" s="7">
        <f>SUMIFS('Inventory (old)'!$M:$M,'Inventory (old)'!$A:$A,"Stop Line",'Inventory (old)'!$B:$B,$A225,'Inventory (old)'!$E:$E,"&gt;="&amp;$F225,'Inventory (old)'!$E:$E,"&lt;"&amp;$G225)</f>
        <v>25</v>
      </c>
      <c r="AN225" s="7">
        <f>SUMIFS('Inventory (old)'!$M:$M,'Inventory (old)'!$A:$A,"Arrows and Onlys",'Inventory (old)'!$B:$B,$A225,'Inventory (old)'!$E:$E,"&gt;="&amp;$F225,'Inventory (old)'!$E:$E,"&lt;"&amp;$G225)</f>
        <v>12</v>
      </c>
      <c r="AO225" s="7">
        <f>SUMIFS('Inventory (old)'!$N:$N,'Inventory (old)'!$A:$A,"Arrows and Onlys",'Inventory (old)'!$B:$B,$A225,'Inventory (old)'!$E:$E,"&gt;="&amp;$F225,'Inventory (old)'!$E:$E,"&lt;"&amp;$G225)</f>
        <v>0</v>
      </c>
      <c r="AP225" s="7">
        <f>SUMIFS('Inventory (old)'!$O:$O,'Inventory (old)'!$A:$A,"Transverse",'Inventory (old)'!$B:$B,$A225,'Inventory (old)'!$E:$E,"&gt;="&amp;$F225,'Inventory (old)'!$E:$E,"&lt;"&amp;$G225)</f>
        <v>0</v>
      </c>
      <c r="AQ225" s="7">
        <f>SUMIFS('Inventory (old)'!$P:$P,'Inventory (old)'!$A:$A,"Transverse",'Inventory (old)'!$B:$B,$A225,'Inventory (old)'!$E:$E,"&gt;="&amp;$F225,'Inventory (old)'!$E:$E,"&lt;"&amp;$G225)</f>
        <v>520</v>
      </c>
      <c r="AR225" s="7">
        <f>SUMIFS('Inventory (old)'!$M:$M,'Inventory (old)'!$A:$A,"Crosswalk",'Inventory (old)'!$B:$B,$A225,'Inventory (old)'!$E:$E,"&gt;="&amp;$F225,'Inventory (old)'!$E:$E,"&lt;"&amp;$G225)</f>
        <v>0</v>
      </c>
      <c r="AS225" s="7">
        <f>SUMIFS('Inventory (old)'!$M:$M,'Inventory (old)'!$A:$A,"Yield Line",'Inventory (old)'!$B:$B,$A225,'Inventory (old)'!$E:$E,"&gt;="&amp;$F225,'Inventory (old)'!$E:$E,"&lt;"&amp;$G225)</f>
        <v>0</v>
      </c>
      <c r="AT225" s="7">
        <f>SUMIFS('Inventory (old)'!$M:$M,'Inventory (old)'!$A:$A,"Island",'Inventory (old)'!$B:$B,$A225,'Inventory (old)'!$E:$E,"&gt;="&amp;$F225,'Inventory (old)'!$E:$E,"&lt;"&amp;$G225)</f>
        <v>0</v>
      </c>
      <c r="AU225" s="7">
        <f>SUMIFS('Inventory (old)'!$M:$M,'Inventory (old)'!$A:$A,"Railroad",'Inventory (old)'!$B:$B,$A225,'Inventory (old)'!$E:$E,"&gt;="&amp;$F225,'Inventory (old)'!$E:$E,"&lt;"&amp;$G225)</f>
        <v>0</v>
      </c>
      <c r="AV225" s="7">
        <f>SUMIFS('Inventory (old)'!$M:$M,'Inventory (old)'!$A:$A,"School",'Inventory (old)'!$B:$B,$A225,'Inventory (old)'!$E:$E,"&gt;="&amp;$F225,'Inventory (old)'!$E:$E,"&lt;"&amp;$G225)</f>
        <v>0</v>
      </c>
      <c r="AW225" s="7">
        <f>SUMIFS('Inventory (old)'!$M:$M,'Inventory (old)'!$A:$A,"Air Speed",'Inventory (old)'!$B:$B,$A225,'Inventory (old)'!$E:$E,"&gt;="&amp;$F225,'Inventory (old)'!$E:$E,"&lt;"&amp;$G225)</f>
        <v>0</v>
      </c>
      <c r="AX225" s="7">
        <f>SUMIFS('Inventory (old)'!$M:$M,'Inventory (old)'!$A:$A,"Wrong Way",'Inventory (old)'!$B:$B,$A225,'Inventory (old)'!$E:$E,"&gt;="&amp;$F225,'Inventory (old)'!$E:$E,"&lt;"&amp;$G225)</f>
        <v>0</v>
      </c>
      <c r="AY225" s="7">
        <f>SUMIFS('Inventory (old)'!$M:$M,'Inventory (old)'!$A:$A,"Merge Arrow",'Inventory (old)'!$B:$B,$A225,'Inventory (old)'!$E:$E,"&gt;="&amp;$F225,'Inventory (old)'!$E:$E,"&lt;"&amp;$G225)</f>
        <v>0</v>
      </c>
      <c r="AZ225" s="7">
        <f>SUMIFS('Inventory (old)'!$M:$M,'Inventory (old)'!$A:$A,"Bike",'Inventory (old)'!$B:$B,$A225,'Inventory (old)'!$E:$E,"&gt;="&amp;$F225,'Inventory (old)'!$E:$E,"&lt;"&amp;$G225)</f>
        <v>0</v>
      </c>
      <c r="BA225" s="7">
        <f>SUMIFS('Inventory (old)'!$M:$M,'Inventory (old)'!$A:$A,"Parking",'Inventory (old)'!$B:$B,$A225,'Inventory (old)'!$E:$E,"&gt;="&amp;$F225,'Inventory (old)'!$E:$E,"&lt;"&amp;$G225)</f>
        <v>0</v>
      </c>
      <c r="BB225" s="1">
        <f>SUMIFS('Inventory (old)'!$S:$S,'Inventory (old)'!$A:$A,"Parking",'Inventory (old)'!$B:$B,$A225,'Inventory (old)'!$E:$E,"&gt;="&amp;$F225,'Inventory (old)'!$E:$E,"&lt;"&amp;$G225)</f>
        <v>0</v>
      </c>
      <c r="BC225" s="13"/>
    </row>
    <row r="226" spans="1:55" x14ac:dyDescent="0.25">
      <c r="A226" s="6" t="s">
        <v>2338</v>
      </c>
      <c r="B226" s="7" t="s">
        <v>36</v>
      </c>
      <c r="C226" s="7" t="s">
        <v>2189</v>
      </c>
      <c r="D226" s="7">
        <v>6</v>
      </c>
      <c r="E226" s="7" t="s">
        <v>2176</v>
      </c>
      <c r="F226" s="8">
        <v>9.9999999999999995E-7</v>
      </c>
      <c r="G226" s="8">
        <v>3.64</v>
      </c>
      <c r="H226" s="7" t="s">
        <v>2380</v>
      </c>
      <c r="I226" s="7" t="s">
        <v>2375</v>
      </c>
      <c r="J226" s="14">
        <f t="shared" si="46"/>
        <v>3.639999</v>
      </c>
      <c r="K226" s="15" t="s">
        <v>2062</v>
      </c>
      <c r="L226" s="7"/>
      <c r="M226" s="7" t="s">
        <v>2072</v>
      </c>
      <c r="N226" s="20">
        <v>2</v>
      </c>
      <c r="O226" s="20"/>
      <c r="P226" s="20"/>
      <c r="Q226" s="20"/>
      <c r="R226" s="8"/>
      <c r="S226" s="8"/>
      <c r="T226" s="14"/>
      <c r="U226" s="14"/>
      <c r="V226" s="21"/>
      <c r="W226" s="16"/>
      <c r="Y226" s="7">
        <v>2020</v>
      </c>
      <c r="Z226" s="7" t="s">
        <v>3185</v>
      </c>
      <c r="AA226" s="58">
        <v>2020</v>
      </c>
      <c r="AB226" s="59" t="s">
        <v>348</v>
      </c>
      <c r="AC226" s="15"/>
      <c r="AD226" s="8">
        <f t="shared" si="42"/>
        <v>3.639999</v>
      </c>
      <c r="AE226" s="8">
        <f t="shared" si="43"/>
        <v>7.279998</v>
      </c>
      <c r="AF226" s="8">
        <f t="shared" si="44"/>
        <v>0</v>
      </c>
      <c r="AG226" s="8">
        <f t="shared" si="45"/>
        <v>0</v>
      </c>
      <c r="AH226" s="7">
        <f>IF($P226="X",SUMIFS('Inventory (old)'!$M:$M,'Inventory (old)'!$A:$A,"Channel",'Inventory (old)'!$B:$B,$A226,'Inventory (old)'!$E:$E,"&gt;="&amp;$F226,'Inventory (old)'!$E:$E,"&lt;"&amp;$G226),0)</f>
        <v>0</v>
      </c>
      <c r="AI226" s="12">
        <f>IF($P226="X",SUMIFS('Inventory (old)'!$M:$M,'Inventory (old)'!$A:$A,"Dotted Line",'Inventory (old)'!$B:$B,$A226,'Inventory (old)'!$E:$E,"&gt;="&amp;$F226,'Inventory (old)'!$E:$E,"&lt;"&amp;$G226),0)</f>
        <v>0</v>
      </c>
      <c r="AJ226" s="15">
        <v>2020</v>
      </c>
      <c r="AK226" s="7">
        <f>IF($P226="X",0,SUMIFS('Inventory (old)'!$M:$M,'Inventory (old)'!$A:$A,"Channel",'Inventory (old)'!$B:$B,$A226,'Inventory (old)'!$E:$E,"&gt;="&amp;F226,'Inventory (old)'!$E:$E,"&lt;"&amp;$G226))</f>
        <v>0</v>
      </c>
      <c r="AL226" s="7">
        <f>IF($P226="X",0,SUMIFS('Inventory (old)'!$M:$M,'Inventory (old)'!$A:$A,"Dotted Line",'Inventory (old)'!$B:$B,$A226,'Inventory (old)'!$E:$E,"&gt;="&amp;$F226,'Inventory (old)'!$E:$E,"&lt;"&amp;$G226))</f>
        <v>0</v>
      </c>
      <c r="AM226" s="7">
        <f>SUMIFS('Inventory (old)'!$M:$M,'Inventory (old)'!$A:$A,"Stop Line",'Inventory (old)'!$B:$B,$A226,'Inventory (old)'!$E:$E,"&gt;="&amp;$F226,'Inventory (old)'!$E:$E,"&lt;"&amp;$G226)</f>
        <v>57</v>
      </c>
      <c r="AN226" s="7">
        <f>SUMIFS('Inventory (old)'!$M:$M,'Inventory (old)'!$A:$A,"Arrows and Onlys",'Inventory (old)'!$B:$B,$A226,'Inventory (old)'!$E:$E,"&gt;="&amp;$F226,'Inventory (old)'!$E:$E,"&lt;"&amp;$G226)</f>
        <v>0</v>
      </c>
      <c r="AO226" s="7">
        <f>SUMIFS('Inventory (old)'!$N:$N,'Inventory (old)'!$A:$A,"Arrows and Onlys",'Inventory (old)'!$B:$B,$A226,'Inventory (old)'!$E:$E,"&gt;="&amp;$F226,'Inventory (old)'!$E:$E,"&lt;"&amp;$G226)</f>
        <v>0</v>
      </c>
      <c r="AP226" s="7">
        <f>SUMIFS('Inventory (old)'!$O:$O,'Inventory (old)'!$A:$A,"Transverse",'Inventory (old)'!$B:$B,$A226,'Inventory (old)'!$E:$E,"&gt;="&amp;$F226,'Inventory (old)'!$E:$E,"&lt;"&amp;$G226)</f>
        <v>70</v>
      </c>
      <c r="AQ226" s="7">
        <f>SUMIFS('Inventory (old)'!$P:$P,'Inventory (old)'!$A:$A,"Transverse",'Inventory (old)'!$B:$B,$A226,'Inventory (old)'!$E:$E,"&gt;="&amp;$F226,'Inventory (old)'!$E:$E,"&lt;"&amp;$G226)</f>
        <v>0</v>
      </c>
      <c r="AR226" s="7">
        <f>SUMIFS('Inventory (old)'!$M:$M,'Inventory (old)'!$A:$A,"Crosswalk",'Inventory (old)'!$B:$B,$A226,'Inventory (old)'!$E:$E,"&gt;="&amp;$F226,'Inventory (old)'!$E:$E,"&lt;"&amp;$G226)</f>
        <v>0</v>
      </c>
      <c r="AS226" s="7">
        <f>SUMIFS('Inventory (old)'!$M:$M,'Inventory (old)'!$A:$A,"Yield Line",'Inventory (old)'!$B:$B,$A226,'Inventory (old)'!$E:$E,"&gt;="&amp;$F226,'Inventory (old)'!$E:$E,"&lt;"&amp;$G226)</f>
        <v>0</v>
      </c>
      <c r="AT226" s="7">
        <f>SUMIFS('Inventory (old)'!$M:$M,'Inventory (old)'!$A:$A,"Island",'Inventory (old)'!$B:$B,$A226,'Inventory (old)'!$E:$E,"&gt;="&amp;$F226,'Inventory (old)'!$E:$E,"&lt;"&amp;$G226)</f>
        <v>0</v>
      </c>
      <c r="AU226" s="7">
        <f>SUMIFS('Inventory (old)'!$M:$M,'Inventory (old)'!$A:$A,"Railroad",'Inventory (old)'!$B:$B,$A226,'Inventory (old)'!$E:$E,"&gt;="&amp;$F226,'Inventory (old)'!$E:$E,"&lt;"&amp;$G226)</f>
        <v>0</v>
      </c>
      <c r="AV226" s="7">
        <f>SUMIFS('Inventory (old)'!$M:$M,'Inventory (old)'!$A:$A,"School",'Inventory (old)'!$B:$B,$A226,'Inventory (old)'!$E:$E,"&gt;="&amp;$F226,'Inventory (old)'!$E:$E,"&lt;"&amp;$G226)</f>
        <v>0</v>
      </c>
      <c r="AW226" s="7">
        <f>SUMIFS('Inventory (old)'!$M:$M,'Inventory (old)'!$A:$A,"Air Speed",'Inventory (old)'!$B:$B,$A226,'Inventory (old)'!$E:$E,"&gt;="&amp;$F226,'Inventory (old)'!$E:$E,"&lt;"&amp;$G226)</f>
        <v>0</v>
      </c>
      <c r="AX226" s="7">
        <f>SUMIFS('Inventory (old)'!$M:$M,'Inventory (old)'!$A:$A,"Wrong Way",'Inventory (old)'!$B:$B,$A226,'Inventory (old)'!$E:$E,"&gt;="&amp;$F226,'Inventory (old)'!$E:$E,"&lt;"&amp;$G226)</f>
        <v>0</v>
      </c>
      <c r="AY226" s="7">
        <f>SUMIFS('Inventory (old)'!$M:$M,'Inventory (old)'!$A:$A,"Merge Arrow",'Inventory (old)'!$B:$B,$A226,'Inventory (old)'!$E:$E,"&gt;="&amp;$F226,'Inventory (old)'!$E:$E,"&lt;"&amp;$G226)</f>
        <v>0</v>
      </c>
      <c r="AZ226" s="7">
        <f>SUMIFS('Inventory (old)'!$M:$M,'Inventory (old)'!$A:$A,"Bike",'Inventory (old)'!$B:$B,$A226,'Inventory (old)'!$E:$E,"&gt;="&amp;$F226,'Inventory (old)'!$E:$E,"&lt;"&amp;$G226)</f>
        <v>0</v>
      </c>
      <c r="BA226" s="7">
        <f>SUMIFS('Inventory (old)'!$M:$M,'Inventory (old)'!$A:$A,"Parking",'Inventory (old)'!$B:$B,$A226,'Inventory (old)'!$E:$E,"&gt;="&amp;$F226,'Inventory (old)'!$E:$E,"&lt;"&amp;$G226)</f>
        <v>0</v>
      </c>
      <c r="BB226" s="1">
        <f>SUMIFS('Inventory (old)'!$S:$S,'Inventory (old)'!$A:$A,"Parking",'Inventory (old)'!$B:$B,$A226,'Inventory (old)'!$E:$E,"&gt;="&amp;$F226,'Inventory (old)'!$E:$E,"&lt;"&amp;$G226)</f>
        <v>0</v>
      </c>
      <c r="BC226" s="13"/>
    </row>
    <row r="227" spans="1:55" x14ac:dyDescent="0.25">
      <c r="A227" s="6" t="s">
        <v>2338</v>
      </c>
      <c r="B227" s="7" t="s">
        <v>36</v>
      </c>
      <c r="C227" s="7" t="s">
        <v>2189</v>
      </c>
      <c r="D227" s="7">
        <v>6</v>
      </c>
      <c r="E227" s="7" t="s">
        <v>2176</v>
      </c>
      <c r="F227" s="8">
        <v>11.31</v>
      </c>
      <c r="G227" s="8">
        <v>15.2</v>
      </c>
      <c r="H227" s="7" t="s">
        <v>2375</v>
      </c>
      <c r="I227" s="7" t="s">
        <v>2381</v>
      </c>
      <c r="J227" s="14">
        <f t="shared" si="46"/>
        <v>3.8899999999999988</v>
      </c>
      <c r="K227" s="15" t="s">
        <v>2062</v>
      </c>
      <c r="L227" s="7"/>
      <c r="M227" s="7" t="s">
        <v>2072</v>
      </c>
      <c r="N227" s="20">
        <v>2</v>
      </c>
      <c r="O227" s="20"/>
      <c r="P227" s="20"/>
      <c r="Q227" s="20"/>
      <c r="R227" s="8"/>
      <c r="S227" s="8"/>
      <c r="T227" s="14"/>
      <c r="U227" s="14"/>
      <c r="V227" s="21"/>
      <c r="W227" s="16"/>
      <c r="Y227" s="7"/>
      <c r="Z227" s="7"/>
      <c r="AA227" s="7"/>
      <c r="AB227" s="16"/>
      <c r="AC227" s="15" t="s">
        <v>3297</v>
      </c>
      <c r="AD227" s="8">
        <f t="shared" si="42"/>
        <v>3.8899999999999988</v>
      </c>
      <c r="AE227" s="8">
        <f t="shared" si="43"/>
        <v>7.7799999999999976</v>
      </c>
      <c r="AF227" s="8">
        <f t="shared" si="44"/>
        <v>0</v>
      </c>
      <c r="AG227" s="8">
        <f t="shared" si="45"/>
        <v>0</v>
      </c>
      <c r="AH227" s="7">
        <f>IF($P227="X",SUMIFS('Inventory (old)'!$M:$M,'Inventory (old)'!$A:$A,"Channel",'Inventory (old)'!$B:$B,$A227,'Inventory (old)'!$E:$E,"&gt;="&amp;$F227,'Inventory (old)'!$E:$E,"&lt;"&amp;$G227),0)</f>
        <v>0</v>
      </c>
      <c r="AI227" s="12">
        <f>IF($P227="X",SUMIFS('Inventory (old)'!$M:$M,'Inventory (old)'!$A:$A,"Dotted Line",'Inventory (old)'!$B:$B,$A227,'Inventory (old)'!$E:$E,"&gt;="&amp;$F227,'Inventory (old)'!$E:$E,"&lt;"&amp;$G227),0)</f>
        <v>0</v>
      </c>
      <c r="AJ227" s="15" t="s">
        <v>3297</v>
      </c>
      <c r="AK227" s="7">
        <f>IF($P227="X",0,SUMIFS('Inventory (old)'!$M:$M,'Inventory (old)'!$A:$A,"Channel",'Inventory (old)'!$B:$B,$A227,'Inventory (old)'!$E:$E,"&gt;="&amp;F227,'Inventory (old)'!$E:$E,"&lt;"&amp;$G227))</f>
        <v>1356</v>
      </c>
      <c r="AL227" s="7">
        <f>IF($P227="X",0,SUMIFS('Inventory (old)'!$M:$M,'Inventory (old)'!$A:$A,"Dotted Line",'Inventory (old)'!$B:$B,$A227,'Inventory (old)'!$E:$E,"&gt;="&amp;$F227,'Inventory (old)'!$E:$E,"&lt;"&amp;$G227))</f>
        <v>0</v>
      </c>
      <c r="AM227" s="7">
        <f>SUMIFS('Inventory (old)'!$M:$M,'Inventory (old)'!$A:$A,"Stop Line",'Inventory (old)'!$B:$B,$A227,'Inventory (old)'!$E:$E,"&gt;="&amp;$F227,'Inventory (old)'!$E:$E,"&lt;"&amp;$G227)</f>
        <v>70</v>
      </c>
      <c r="AN227" s="7">
        <f>SUMIFS('Inventory (old)'!$M:$M,'Inventory (old)'!$A:$A,"Arrows and Onlys",'Inventory (old)'!$B:$B,$A227,'Inventory (old)'!$E:$E,"&gt;="&amp;$F227,'Inventory (old)'!$E:$E,"&lt;"&amp;$G227)</f>
        <v>33</v>
      </c>
      <c r="AO227" s="7">
        <f>SUMIFS('Inventory (old)'!$N:$N,'Inventory (old)'!$A:$A,"Arrows and Onlys",'Inventory (old)'!$B:$B,$A227,'Inventory (old)'!$E:$E,"&gt;="&amp;$F227,'Inventory (old)'!$E:$E,"&lt;"&amp;$G227)</f>
        <v>0</v>
      </c>
      <c r="AP227" s="7">
        <f>SUMIFS('Inventory (old)'!$O:$O,'Inventory (old)'!$A:$A,"Transverse",'Inventory (old)'!$B:$B,$A227,'Inventory (old)'!$E:$E,"&gt;="&amp;$F227,'Inventory (old)'!$E:$E,"&lt;"&amp;$G227)</f>
        <v>0</v>
      </c>
      <c r="AQ227" s="7">
        <f>SUMIFS('Inventory (old)'!$P:$P,'Inventory (old)'!$A:$A,"Transverse",'Inventory (old)'!$B:$B,$A227,'Inventory (old)'!$E:$E,"&gt;="&amp;$F227,'Inventory (old)'!$E:$E,"&lt;"&amp;$G227)</f>
        <v>1700</v>
      </c>
      <c r="AR227" s="7">
        <f>SUMIFS('Inventory (old)'!$M:$M,'Inventory (old)'!$A:$A,"Crosswalk",'Inventory (old)'!$B:$B,$A227,'Inventory (old)'!$E:$E,"&gt;="&amp;$F227,'Inventory (old)'!$E:$E,"&lt;"&amp;$G227)</f>
        <v>0</v>
      </c>
      <c r="AS227" s="7">
        <f>SUMIFS('Inventory (old)'!$M:$M,'Inventory (old)'!$A:$A,"Yield Line",'Inventory (old)'!$B:$B,$A227,'Inventory (old)'!$E:$E,"&gt;="&amp;$F227,'Inventory (old)'!$E:$E,"&lt;"&amp;$G227)</f>
        <v>0</v>
      </c>
      <c r="AT227" s="7">
        <f>SUMIFS('Inventory (old)'!$M:$M,'Inventory (old)'!$A:$A,"Island",'Inventory (old)'!$B:$B,$A227,'Inventory (old)'!$E:$E,"&gt;="&amp;$F227,'Inventory (old)'!$E:$E,"&lt;"&amp;$G227)</f>
        <v>0</v>
      </c>
      <c r="AU227" s="7">
        <f>SUMIFS('Inventory (old)'!$M:$M,'Inventory (old)'!$A:$A,"Railroad",'Inventory (old)'!$B:$B,$A227,'Inventory (old)'!$E:$E,"&gt;="&amp;$F227,'Inventory (old)'!$E:$E,"&lt;"&amp;$G227)</f>
        <v>0</v>
      </c>
      <c r="AV227" s="7">
        <f>SUMIFS('Inventory (old)'!$M:$M,'Inventory (old)'!$A:$A,"School",'Inventory (old)'!$B:$B,$A227,'Inventory (old)'!$E:$E,"&gt;="&amp;$F227,'Inventory (old)'!$E:$E,"&lt;"&amp;$G227)</f>
        <v>0</v>
      </c>
      <c r="AW227" s="7">
        <f>SUMIFS('Inventory (old)'!$M:$M,'Inventory (old)'!$A:$A,"Air Speed",'Inventory (old)'!$B:$B,$A227,'Inventory (old)'!$E:$E,"&gt;="&amp;$F227,'Inventory (old)'!$E:$E,"&lt;"&amp;$G227)</f>
        <v>0</v>
      </c>
      <c r="AX227" s="7">
        <f>SUMIFS('Inventory (old)'!$M:$M,'Inventory (old)'!$A:$A,"Wrong Way",'Inventory (old)'!$B:$B,$A227,'Inventory (old)'!$E:$E,"&gt;="&amp;$F227,'Inventory (old)'!$E:$E,"&lt;"&amp;$G227)</f>
        <v>0</v>
      </c>
      <c r="AY227" s="7">
        <f>SUMIFS('Inventory (old)'!$M:$M,'Inventory (old)'!$A:$A,"Merge Arrow",'Inventory (old)'!$B:$B,$A227,'Inventory (old)'!$E:$E,"&gt;="&amp;$F227,'Inventory (old)'!$E:$E,"&lt;"&amp;$G227)</f>
        <v>0</v>
      </c>
      <c r="AZ227" s="7">
        <f>SUMIFS('Inventory (old)'!$M:$M,'Inventory (old)'!$A:$A,"Bike",'Inventory (old)'!$B:$B,$A227,'Inventory (old)'!$E:$E,"&gt;="&amp;$F227,'Inventory (old)'!$E:$E,"&lt;"&amp;$G227)</f>
        <v>0</v>
      </c>
      <c r="BA227" s="7">
        <f>SUMIFS('Inventory (old)'!$M:$M,'Inventory (old)'!$A:$A,"Parking",'Inventory (old)'!$B:$B,$A227,'Inventory (old)'!$E:$E,"&gt;="&amp;$F227,'Inventory (old)'!$E:$E,"&lt;"&amp;$G227)</f>
        <v>0</v>
      </c>
      <c r="BB227" s="1">
        <f>SUMIFS('Inventory (old)'!$S:$S,'Inventory (old)'!$A:$A,"Parking",'Inventory (old)'!$B:$B,$A227,'Inventory (old)'!$E:$E,"&gt;="&amp;$F227,'Inventory (old)'!$E:$E,"&lt;"&amp;$G227)</f>
        <v>0</v>
      </c>
      <c r="BC227" s="13"/>
    </row>
    <row r="228" spans="1:55" x14ac:dyDescent="0.25">
      <c r="A228" s="6" t="s">
        <v>2338</v>
      </c>
      <c r="B228" s="7" t="s">
        <v>36</v>
      </c>
      <c r="C228" s="7" t="s">
        <v>2189</v>
      </c>
      <c r="D228" s="7">
        <v>6</v>
      </c>
      <c r="E228" s="7" t="s">
        <v>2176</v>
      </c>
      <c r="F228" s="8">
        <f>G227</f>
        <v>15.2</v>
      </c>
      <c r="G228" s="8">
        <v>15.32</v>
      </c>
      <c r="H228" s="7" t="s">
        <v>2381</v>
      </c>
      <c r="I228" s="7" t="s">
        <v>2336</v>
      </c>
      <c r="J228" s="14">
        <f t="shared" si="46"/>
        <v>0.12000000000000099</v>
      </c>
      <c r="K228" s="15" t="s">
        <v>2062</v>
      </c>
      <c r="L228" s="7"/>
      <c r="M228" s="7" t="s">
        <v>2072</v>
      </c>
      <c r="N228" s="20">
        <v>5</v>
      </c>
      <c r="O228" s="20"/>
      <c r="P228" s="20"/>
      <c r="Q228" s="20"/>
      <c r="R228" s="8"/>
      <c r="S228" s="8"/>
      <c r="T228" s="14"/>
      <c r="U228" s="14"/>
      <c r="V228" s="21"/>
      <c r="W228" s="16"/>
      <c r="Y228" s="7"/>
      <c r="Z228" s="7"/>
      <c r="AA228" s="7"/>
      <c r="AB228" s="16"/>
      <c r="AC228" s="15" t="s">
        <v>3297</v>
      </c>
      <c r="AD228" s="8">
        <f t="shared" si="42"/>
        <v>0.24000000000000199</v>
      </c>
      <c r="AE228" s="8">
        <f t="shared" si="43"/>
        <v>0.24000000000000199</v>
      </c>
      <c r="AF228" s="8">
        <f t="shared" si="44"/>
        <v>0</v>
      </c>
      <c r="AG228" s="8">
        <f t="shared" si="45"/>
        <v>0.24000000000000199</v>
      </c>
      <c r="AH228" s="7">
        <f>IF($P228="X",SUMIFS('Inventory (old)'!$M:$M,'Inventory (old)'!$A:$A,"Channel",'Inventory (old)'!$B:$B,$A228,'Inventory (old)'!$E:$E,"&gt;="&amp;$F228,'Inventory (old)'!$E:$E,"&lt;"&amp;$G228),0)</f>
        <v>0</v>
      </c>
      <c r="AI228" s="12">
        <f>IF($P228="X",SUMIFS('Inventory (old)'!$M:$M,'Inventory (old)'!$A:$A,"Dotted Line",'Inventory (old)'!$B:$B,$A228,'Inventory (old)'!$E:$E,"&gt;="&amp;$F228,'Inventory (old)'!$E:$E,"&lt;"&amp;$G228),0)</f>
        <v>0</v>
      </c>
      <c r="AJ228" s="15" t="s">
        <v>3297</v>
      </c>
      <c r="AK228" s="7">
        <f>IF($P228="X",0,SUMIFS('Inventory (old)'!$M:$M,'Inventory (old)'!$A:$A,"Channel",'Inventory (old)'!$B:$B,$A228,'Inventory (old)'!$E:$E,"&gt;="&amp;F228,'Inventory (old)'!$E:$E,"&lt;"&amp;$G228))</f>
        <v>320</v>
      </c>
      <c r="AL228" s="7">
        <f>IF($P228="X",0,SUMIFS('Inventory (old)'!$M:$M,'Inventory (old)'!$A:$A,"Dotted Line",'Inventory (old)'!$B:$B,$A228,'Inventory (old)'!$E:$E,"&gt;="&amp;$F228,'Inventory (old)'!$E:$E,"&lt;"&amp;$G228))</f>
        <v>0</v>
      </c>
      <c r="AM228" s="7">
        <f>SUMIFS('Inventory (old)'!$M:$M,'Inventory (old)'!$A:$A,"Stop Line",'Inventory (old)'!$B:$B,$A228,'Inventory (old)'!$E:$E,"&gt;="&amp;$F228,'Inventory (old)'!$E:$E,"&lt;"&amp;$G228)</f>
        <v>0</v>
      </c>
      <c r="AN228" s="7">
        <f>SUMIFS('Inventory (old)'!$M:$M,'Inventory (old)'!$A:$A,"Arrows and Onlys",'Inventory (old)'!$B:$B,$A228,'Inventory (old)'!$E:$E,"&gt;="&amp;$F228,'Inventory (old)'!$E:$E,"&lt;"&amp;$G228)</f>
        <v>12</v>
      </c>
      <c r="AO228" s="7">
        <f>SUMIFS('Inventory (old)'!$N:$N,'Inventory (old)'!$A:$A,"Arrows and Onlys",'Inventory (old)'!$B:$B,$A228,'Inventory (old)'!$E:$E,"&gt;="&amp;$F228,'Inventory (old)'!$E:$E,"&lt;"&amp;$G228)</f>
        <v>0</v>
      </c>
      <c r="AP228" s="7">
        <f>SUMIFS('Inventory (old)'!$O:$O,'Inventory (old)'!$A:$A,"Transverse",'Inventory (old)'!$B:$B,$A228,'Inventory (old)'!$E:$E,"&gt;="&amp;$F228,'Inventory (old)'!$E:$E,"&lt;"&amp;$G228)</f>
        <v>0</v>
      </c>
      <c r="AQ228" s="7">
        <f>SUMIFS('Inventory (old)'!$P:$P,'Inventory (old)'!$A:$A,"Transverse",'Inventory (old)'!$B:$B,$A228,'Inventory (old)'!$E:$E,"&gt;="&amp;$F228,'Inventory (old)'!$E:$E,"&lt;"&amp;$G228)</f>
        <v>120</v>
      </c>
      <c r="AR228" s="7">
        <f>SUMIFS('Inventory (old)'!$M:$M,'Inventory (old)'!$A:$A,"Crosswalk",'Inventory (old)'!$B:$B,$A228,'Inventory (old)'!$E:$E,"&gt;="&amp;$F228,'Inventory (old)'!$E:$E,"&lt;"&amp;$G228)</f>
        <v>0</v>
      </c>
      <c r="AS228" s="7">
        <f>SUMIFS('Inventory (old)'!$M:$M,'Inventory (old)'!$A:$A,"Yield Line",'Inventory (old)'!$B:$B,$A228,'Inventory (old)'!$E:$E,"&gt;="&amp;$F228,'Inventory (old)'!$E:$E,"&lt;"&amp;$G228)</f>
        <v>0</v>
      </c>
      <c r="AT228" s="7">
        <f>SUMIFS('Inventory (old)'!$M:$M,'Inventory (old)'!$A:$A,"Island",'Inventory (old)'!$B:$B,$A228,'Inventory (old)'!$E:$E,"&gt;="&amp;$F228,'Inventory (old)'!$E:$E,"&lt;"&amp;$G228)</f>
        <v>0</v>
      </c>
      <c r="AU228" s="7">
        <f>SUMIFS('Inventory (old)'!$M:$M,'Inventory (old)'!$A:$A,"Railroad",'Inventory (old)'!$B:$B,$A228,'Inventory (old)'!$E:$E,"&gt;="&amp;$F228,'Inventory (old)'!$E:$E,"&lt;"&amp;$G228)</f>
        <v>0</v>
      </c>
      <c r="AV228" s="7">
        <f>SUMIFS('Inventory (old)'!$M:$M,'Inventory (old)'!$A:$A,"School",'Inventory (old)'!$B:$B,$A228,'Inventory (old)'!$E:$E,"&gt;="&amp;$F228,'Inventory (old)'!$E:$E,"&lt;"&amp;$G228)</f>
        <v>0</v>
      </c>
      <c r="AW228" s="7">
        <f>SUMIFS('Inventory (old)'!$M:$M,'Inventory (old)'!$A:$A,"Air Speed",'Inventory (old)'!$B:$B,$A228,'Inventory (old)'!$E:$E,"&gt;="&amp;$F228,'Inventory (old)'!$E:$E,"&lt;"&amp;$G228)</f>
        <v>0</v>
      </c>
      <c r="AX228" s="7">
        <f>SUMIFS('Inventory (old)'!$M:$M,'Inventory (old)'!$A:$A,"Wrong Way",'Inventory (old)'!$B:$B,$A228,'Inventory (old)'!$E:$E,"&gt;="&amp;$F228,'Inventory (old)'!$E:$E,"&lt;"&amp;$G228)</f>
        <v>0</v>
      </c>
      <c r="AY228" s="7">
        <f>SUMIFS('Inventory (old)'!$M:$M,'Inventory (old)'!$A:$A,"Merge Arrow",'Inventory (old)'!$B:$B,$A228,'Inventory (old)'!$E:$E,"&gt;="&amp;$F228,'Inventory (old)'!$E:$E,"&lt;"&amp;$G228)</f>
        <v>0</v>
      </c>
      <c r="AZ228" s="7">
        <f>SUMIFS('Inventory (old)'!$M:$M,'Inventory (old)'!$A:$A,"Bike",'Inventory (old)'!$B:$B,$A228,'Inventory (old)'!$E:$E,"&gt;="&amp;$F228,'Inventory (old)'!$E:$E,"&lt;"&amp;$G228)</f>
        <v>0</v>
      </c>
      <c r="BA228" s="7">
        <f>SUMIFS('Inventory (old)'!$M:$M,'Inventory (old)'!$A:$A,"Parking",'Inventory (old)'!$B:$B,$A228,'Inventory (old)'!$E:$E,"&gt;="&amp;$F228,'Inventory (old)'!$E:$E,"&lt;"&amp;$G228)</f>
        <v>0</v>
      </c>
      <c r="BB228" s="1">
        <f>SUMIFS('Inventory (old)'!$S:$S,'Inventory (old)'!$A:$A,"Parking",'Inventory (old)'!$B:$B,$A228,'Inventory (old)'!$E:$E,"&gt;="&amp;$F228,'Inventory (old)'!$E:$E,"&lt;"&amp;$G228)</f>
        <v>0</v>
      </c>
      <c r="BC228" s="13"/>
    </row>
    <row r="229" spans="1:55" x14ac:dyDescent="0.25">
      <c r="A229" s="6" t="s">
        <v>2338</v>
      </c>
      <c r="B229" s="7" t="s">
        <v>36</v>
      </c>
      <c r="C229" s="7" t="s">
        <v>2189</v>
      </c>
      <c r="D229" s="7">
        <v>6</v>
      </c>
      <c r="E229" s="7" t="s">
        <v>2176</v>
      </c>
      <c r="F229" s="8">
        <f>G228</f>
        <v>15.32</v>
      </c>
      <c r="G229" s="8">
        <v>15.45</v>
      </c>
      <c r="H229" s="7" t="s">
        <v>2907</v>
      </c>
      <c r="I229" s="7" t="s">
        <v>2383</v>
      </c>
      <c r="J229" s="14">
        <f t="shared" si="46"/>
        <v>0.12999999999999901</v>
      </c>
      <c r="K229" s="15" t="s">
        <v>2062</v>
      </c>
      <c r="L229" s="7"/>
      <c r="M229" s="7" t="s">
        <v>2072</v>
      </c>
      <c r="N229" s="20">
        <v>4</v>
      </c>
      <c r="O229" s="20"/>
      <c r="P229" s="20"/>
      <c r="Q229" s="20"/>
      <c r="R229" s="8"/>
      <c r="S229" s="8"/>
      <c r="T229" s="14">
        <v>15.32</v>
      </c>
      <c r="U229" s="14">
        <v>15.45</v>
      </c>
      <c r="V229" s="21">
        <v>1</v>
      </c>
      <c r="W229" s="16"/>
      <c r="Y229" s="7"/>
      <c r="Z229" s="7"/>
      <c r="AA229" s="7"/>
      <c r="AB229" s="16"/>
      <c r="AC229" s="15" t="s">
        <v>3297</v>
      </c>
      <c r="AD229" s="8">
        <f t="shared" si="42"/>
        <v>0.12999999999999901</v>
      </c>
      <c r="AE229" s="8">
        <f t="shared" si="43"/>
        <v>0.25999999999999801</v>
      </c>
      <c r="AF229" s="8">
        <f t="shared" si="44"/>
        <v>0</v>
      </c>
      <c r="AG229" s="8">
        <f t="shared" si="45"/>
        <v>0.38999999999999702</v>
      </c>
      <c r="AH229" s="7">
        <f>IF($P229="X",SUMIFS('Inventory (old)'!$M:$M,'Inventory (old)'!$A:$A,"Channel",'Inventory (old)'!$B:$B,$A229,'Inventory (old)'!$E:$E,"&gt;="&amp;$F229,'Inventory (old)'!$E:$E,"&lt;"&amp;$G229),0)</f>
        <v>0</v>
      </c>
      <c r="AI229" s="12">
        <f>IF($P229="X",SUMIFS('Inventory (old)'!$M:$M,'Inventory (old)'!$A:$A,"Dotted Line",'Inventory (old)'!$B:$B,$A229,'Inventory (old)'!$E:$E,"&gt;="&amp;$F229,'Inventory (old)'!$E:$E,"&lt;"&amp;$G229),0)</f>
        <v>0</v>
      </c>
      <c r="AJ229" s="15" t="s">
        <v>3297</v>
      </c>
      <c r="AK229" s="7">
        <f>IF($P229="X",0,SUMIFS('Inventory (old)'!$M:$M,'Inventory (old)'!$A:$A,"Channel",'Inventory (old)'!$B:$B,$A229,'Inventory (old)'!$E:$E,"&gt;="&amp;F229,'Inventory (old)'!$E:$E,"&lt;"&amp;$G229))</f>
        <v>480</v>
      </c>
      <c r="AL229" s="7">
        <f>IF($P229="X",0,SUMIFS('Inventory (old)'!$M:$M,'Inventory (old)'!$A:$A,"Dotted Line",'Inventory (old)'!$B:$B,$A229,'Inventory (old)'!$E:$E,"&gt;="&amp;$F229,'Inventory (old)'!$E:$E,"&lt;"&amp;$G229))</f>
        <v>0</v>
      </c>
      <c r="AM229" s="7">
        <f>SUMIFS('Inventory (old)'!$M:$M,'Inventory (old)'!$A:$A,"Stop Line",'Inventory (old)'!$B:$B,$A229,'Inventory (old)'!$E:$E,"&gt;="&amp;$F229,'Inventory (old)'!$E:$E,"&lt;"&amp;$G229)</f>
        <v>0</v>
      </c>
      <c r="AN229" s="7">
        <f>SUMIFS('Inventory (old)'!$M:$M,'Inventory (old)'!$A:$A,"Arrows and Onlys",'Inventory (old)'!$B:$B,$A229,'Inventory (old)'!$E:$E,"&gt;="&amp;$F229,'Inventory (old)'!$E:$E,"&lt;"&amp;$G229)</f>
        <v>15</v>
      </c>
      <c r="AO229" s="7">
        <f>SUMIFS('Inventory (old)'!$N:$N,'Inventory (old)'!$A:$A,"Arrows and Onlys",'Inventory (old)'!$B:$B,$A229,'Inventory (old)'!$E:$E,"&gt;="&amp;$F229,'Inventory (old)'!$E:$E,"&lt;"&amp;$G229)</f>
        <v>0</v>
      </c>
      <c r="AP229" s="7">
        <f>SUMIFS('Inventory (old)'!$O:$O,'Inventory (old)'!$A:$A,"Transverse",'Inventory (old)'!$B:$B,$A229,'Inventory (old)'!$E:$E,"&gt;="&amp;$F229,'Inventory (old)'!$E:$E,"&lt;"&amp;$G229)</f>
        <v>0</v>
      </c>
      <c r="AQ229" s="7">
        <f>SUMIFS('Inventory (old)'!$P:$P,'Inventory (old)'!$A:$A,"Transverse",'Inventory (old)'!$B:$B,$A229,'Inventory (old)'!$E:$E,"&gt;="&amp;$F229,'Inventory (old)'!$E:$E,"&lt;"&amp;$G229)</f>
        <v>0</v>
      </c>
      <c r="AR229" s="7">
        <f>SUMIFS('Inventory (old)'!$M:$M,'Inventory (old)'!$A:$A,"Crosswalk",'Inventory (old)'!$B:$B,$A229,'Inventory (old)'!$E:$E,"&gt;="&amp;$F229,'Inventory (old)'!$E:$E,"&lt;"&amp;$G229)</f>
        <v>0</v>
      </c>
      <c r="AS229" s="7">
        <f>SUMIFS('Inventory (old)'!$M:$M,'Inventory (old)'!$A:$A,"Yield Line",'Inventory (old)'!$B:$B,$A229,'Inventory (old)'!$E:$E,"&gt;="&amp;$F229,'Inventory (old)'!$E:$E,"&lt;"&amp;$G229)</f>
        <v>0</v>
      </c>
      <c r="AT229" s="7">
        <f>SUMIFS('Inventory (old)'!$M:$M,'Inventory (old)'!$A:$A,"Island",'Inventory (old)'!$B:$B,$A229,'Inventory (old)'!$E:$E,"&gt;="&amp;$F229,'Inventory (old)'!$E:$E,"&lt;"&amp;$G229)</f>
        <v>0</v>
      </c>
      <c r="AU229" s="7">
        <f>SUMIFS('Inventory (old)'!$M:$M,'Inventory (old)'!$A:$A,"Railroad",'Inventory (old)'!$B:$B,$A229,'Inventory (old)'!$E:$E,"&gt;="&amp;$F229,'Inventory (old)'!$E:$E,"&lt;"&amp;$G229)</f>
        <v>0</v>
      </c>
      <c r="AV229" s="7">
        <f>SUMIFS('Inventory (old)'!$M:$M,'Inventory (old)'!$A:$A,"School",'Inventory (old)'!$B:$B,$A229,'Inventory (old)'!$E:$E,"&gt;="&amp;$F229,'Inventory (old)'!$E:$E,"&lt;"&amp;$G229)</f>
        <v>0</v>
      </c>
      <c r="AW229" s="7">
        <f>SUMIFS('Inventory (old)'!$M:$M,'Inventory (old)'!$A:$A,"Air Speed",'Inventory (old)'!$B:$B,$A229,'Inventory (old)'!$E:$E,"&gt;="&amp;$F229,'Inventory (old)'!$E:$E,"&lt;"&amp;$G229)</f>
        <v>0</v>
      </c>
      <c r="AX229" s="7">
        <f>SUMIFS('Inventory (old)'!$M:$M,'Inventory (old)'!$A:$A,"Wrong Way",'Inventory (old)'!$B:$B,$A229,'Inventory (old)'!$E:$E,"&gt;="&amp;$F229,'Inventory (old)'!$E:$E,"&lt;"&amp;$G229)</f>
        <v>0</v>
      </c>
      <c r="AY229" s="7">
        <f>SUMIFS('Inventory (old)'!$M:$M,'Inventory (old)'!$A:$A,"Merge Arrow",'Inventory (old)'!$B:$B,$A229,'Inventory (old)'!$E:$E,"&gt;="&amp;$F229,'Inventory (old)'!$E:$E,"&lt;"&amp;$G229)</f>
        <v>0</v>
      </c>
      <c r="AZ229" s="7">
        <f>SUMIFS('Inventory (old)'!$M:$M,'Inventory (old)'!$A:$A,"Bike",'Inventory (old)'!$B:$B,$A229,'Inventory (old)'!$E:$E,"&gt;="&amp;$F229,'Inventory (old)'!$E:$E,"&lt;"&amp;$G229)</f>
        <v>0</v>
      </c>
      <c r="BA229" s="7">
        <f>SUMIFS('Inventory (old)'!$M:$M,'Inventory (old)'!$A:$A,"Parking",'Inventory (old)'!$B:$B,$A229,'Inventory (old)'!$E:$E,"&gt;="&amp;$F229,'Inventory (old)'!$E:$E,"&lt;"&amp;$G229)</f>
        <v>0</v>
      </c>
      <c r="BB229" s="1">
        <f>SUMIFS('Inventory (old)'!$S:$S,'Inventory (old)'!$A:$A,"Parking",'Inventory (old)'!$B:$B,$A229,'Inventory (old)'!$E:$E,"&gt;="&amp;$F229,'Inventory (old)'!$E:$E,"&lt;"&amp;$G229)</f>
        <v>0</v>
      </c>
      <c r="BC229" s="13"/>
    </row>
    <row r="230" spans="1:55" x14ac:dyDescent="0.25">
      <c r="A230" s="6" t="s">
        <v>2338</v>
      </c>
      <c r="B230" s="7" t="s">
        <v>36</v>
      </c>
      <c r="C230" s="7" t="s">
        <v>2189</v>
      </c>
      <c r="D230" s="7">
        <v>6</v>
      </c>
      <c r="E230" s="7" t="s">
        <v>2176</v>
      </c>
      <c r="F230" s="8">
        <f>G229</f>
        <v>15.45</v>
      </c>
      <c r="G230" s="8">
        <v>15.64</v>
      </c>
      <c r="H230" s="7" t="s">
        <v>2383</v>
      </c>
      <c r="I230" s="7" t="s">
        <v>2395</v>
      </c>
      <c r="J230" s="14">
        <f t="shared" ref="J230" si="47">G230-F230</f>
        <v>0.19000000000000128</v>
      </c>
      <c r="K230" s="15" t="s">
        <v>2062</v>
      </c>
      <c r="L230" s="7"/>
      <c r="M230" s="7" t="s">
        <v>2072</v>
      </c>
      <c r="N230" s="20">
        <v>2</v>
      </c>
      <c r="O230" s="20"/>
      <c r="P230" s="20"/>
      <c r="Q230" s="20"/>
      <c r="R230" s="8"/>
      <c r="S230" s="8"/>
      <c r="T230" s="14">
        <v>15.45</v>
      </c>
      <c r="U230" s="14">
        <v>15.52</v>
      </c>
      <c r="V230" s="21">
        <v>1</v>
      </c>
      <c r="W230" s="16"/>
      <c r="Y230" s="7"/>
      <c r="Z230" s="7"/>
      <c r="AA230" s="7"/>
      <c r="AB230" s="16"/>
      <c r="AC230" s="15" t="s">
        <v>3297</v>
      </c>
      <c r="AD230" s="8">
        <f t="shared" ref="AD230" si="48">IF(L230="",IF(ISODD(N230),J230*2,J230),0)</f>
        <v>0.19000000000000128</v>
      </c>
      <c r="AE230" s="8">
        <f t="shared" ref="AE230" si="49">IF(L230="",(J230-(S230-R230))*2,J230-(S230-R230))</f>
        <v>0.38000000000000256</v>
      </c>
      <c r="AF230" s="8">
        <f t="shared" ref="AF230" si="50">IF(L230="",0,J230)</f>
        <v>0</v>
      </c>
      <c r="AG230" s="8">
        <f t="shared" ref="AG230" si="51">IF(L230="",IF(OR(N230=4,N230=5),J230*2,IF(OR(N230=6,N230=7),J230*4,0)),(N230-1)*J230)+(U230-T230)*V230</f>
        <v>7.0000000000000284E-2</v>
      </c>
      <c r="AH230" s="7">
        <f>IF($P230="X",SUMIFS('Inventory (old)'!$M:$M,'Inventory (old)'!$A:$A,"Channel",'Inventory (old)'!$B:$B,$A230,'Inventory (old)'!$E:$E,"&gt;="&amp;$F230,'Inventory (old)'!$E:$E,"&lt;"&amp;$G230),0)</f>
        <v>0</v>
      </c>
      <c r="AI230" s="12">
        <f>IF($P230="X",SUMIFS('Inventory (old)'!$M:$M,'Inventory (old)'!$A:$A,"Dotted Line",'Inventory (old)'!$B:$B,$A230,'Inventory (old)'!$E:$E,"&gt;="&amp;$F230,'Inventory (old)'!$E:$E,"&lt;"&amp;$G230),0)</f>
        <v>0</v>
      </c>
      <c r="AJ230" s="15" t="s">
        <v>3297</v>
      </c>
      <c r="AK230" s="7">
        <f>IF($P230="X",0,SUMIFS('Inventory (old)'!$M:$M,'Inventory (old)'!$A:$A,"Channel",'Inventory (old)'!$B:$B,$A230,'Inventory (old)'!$E:$E,"&gt;="&amp;F230,'Inventory (old)'!$E:$E,"&lt;"&amp;$G230))</f>
        <v>240</v>
      </c>
      <c r="AL230" s="7">
        <f>IF($P230="X",0,SUMIFS('Inventory (old)'!$M:$M,'Inventory (old)'!$A:$A,"Dotted Line",'Inventory (old)'!$B:$B,$A230,'Inventory (old)'!$E:$E,"&gt;="&amp;$F230,'Inventory (old)'!$E:$E,"&lt;"&amp;$G230))</f>
        <v>0</v>
      </c>
      <c r="AM230" s="7">
        <f>SUMIFS('Inventory (old)'!$M:$M,'Inventory (old)'!$A:$A,"Stop Line",'Inventory (old)'!$B:$B,$A230,'Inventory (old)'!$E:$E,"&gt;="&amp;$F230,'Inventory (old)'!$E:$E,"&lt;"&amp;$G230)</f>
        <v>0</v>
      </c>
      <c r="AN230" s="7">
        <f>SUMIFS('Inventory (old)'!$M:$M,'Inventory (old)'!$A:$A,"Arrows and Onlys",'Inventory (old)'!$B:$B,$A230,'Inventory (old)'!$E:$E,"&gt;="&amp;$F230,'Inventory (old)'!$E:$E,"&lt;"&amp;$G230)</f>
        <v>8</v>
      </c>
      <c r="AO230" s="7">
        <f>SUMIFS('Inventory (old)'!$N:$N,'Inventory (old)'!$A:$A,"Arrows and Onlys",'Inventory (old)'!$B:$B,$A230,'Inventory (old)'!$E:$E,"&gt;="&amp;$F230,'Inventory (old)'!$E:$E,"&lt;"&amp;$G230)</f>
        <v>0</v>
      </c>
      <c r="AP230" s="7">
        <f>SUMIFS('Inventory (old)'!$O:$O,'Inventory (old)'!$A:$A,"Transverse",'Inventory (old)'!$B:$B,$A230,'Inventory (old)'!$E:$E,"&gt;="&amp;$F230,'Inventory (old)'!$E:$E,"&lt;"&amp;$G230)</f>
        <v>600</v>
      </c>
      <c r="AQ230" s="7">
        <f>SUMIFS('Inventory (old)'!$P:$P,'Inventory (old)'!$A:$A,"Transverse",'Inventory (old)'!$B:$B,$A230,'Inventory (old)'!$E:$E,"&gt;="&amp;$F230,'Inventory (old)'!$E:$E,"&lt;"&amp;$G230)</f>
        <v>180</v>
      </c>
      <c r="AR230" s="7">
        <f>SUMIFS('Inventory (old)'!$M:$M,'Inventory (old)'!$A:$A,"Crosswalk",'Inventory (old)'!$B:$B,$A230,'Inventory (old)'!$E:$E,"&gt;="&amp;$F230,'Inventory (old)'!$E:$E,"&lt;"&amp;$G230)</f>
        <v>0</v>
      </c>
      <c r="AS230" s="7">
        <f>SUMIFS('Inventory (old)'!$M:$M,'Inventory (old)'!$A:$A,"Yield Line",'Inventory (old)'!$B:$B,$A230,'Inventory (old)'!$E:$E,"&gt;="&amp;$F230,'Inventory (old)'!$E:$E,"&lt;"&amp;$G230)</f>
        <v>0</v>
      </c>
      <c r="AT230" s="7">
        <f>SUMIFS('Inventory (old)'!$M:$M,'Inventory (old)'!$A:$A,"Island",'Inventory (old)'!$B:$B,$A230,'Inventory (old)'!$E:$E,"&gt;="&amp;$F230,'Inventory (old)'!$E:$E,"&lt;"&amp;$G230)</f>
        <v>0</v>
      </c>
      <c r="AU230" s="7">
        <f>SUMIFS('Inventory (old)'!$M:$M,'Inventory (old)'!$A:$A,"Railroad",'Inventory (old)'!$B:$B,$A230,'Inventory (old)'!$E:$E,"&gt;="&amp;$F230,'Inventory (old)'!$E:$E,"&lt;"&amp;$G230)</f>
        <v>0</v>
      </c>
      <c r="AV230" s="7">
        <f>SUMIFS('Inventory (old)'!$M:$M,'Inventory (old)'!$A:$A,"School",'Inventory (old)'!$B:$B,$A230,'Inventory (old)'!$E:$E,"&gt;="&amp;$F230,'Inventory (old)'!$E:$E,"&lt;"&amp;$G230)</f>
        <v>0</v>
      </c>
      <c r="AW230" s="7">
        <f>SUMIFS('Inventory (old)'!$M:$M,'Inventory (old)'!$A:$A,"Air Speed",'Inventory (old)'!$B:$B,$A230,'Inventory (old)'!$E:$E,"&gt;="&amp;$F230,'Inventory (old)'!$E:$E,"&lt;"&amp;$G230)</f>
        <v>0</v>
      </c>
      <c r="AX230" s="7">
        <f>SUMIFS('Inventory (old)'!$M:$M,'Inventory (old)'!$A:$A,"Wrong Way",'Inventory (old)'!$B:$B,$A230,'Inventory (old)'!$E:$E,"&gt;="&amp;$F230,'Inventory (old)'!$E:$E,"&lt;"&amp;$G230)</f>
        <v>0</v>
      </c>
      <c r="AY230" s="7">
        <f>SUMIFS('Inventory (old)'!$M:$M,'Inventory (old)'!$A:$A,"Merge Arrow",'Inventory (old)'!$B:$B,$A230,'Inventory (old)'!$E:$E,"&gt;="&amp;$F230,'Inventory (old)'!$E:$E,"&lt;"&amp;$G230)</f>
        <v>0</v>
      </c>
      <c r="AZ230" s="7">
        <f>SUMIFS('Inventory (old)'!$M:$M,'Inventory (old)'!$A:$A,"Bike",'Inventory (old)'!$B:$B,$A230,'Inventory (old)'!$E:$E,"&gt;="&amp;$F230,'Inventory (old)'!$E:$E,"&lt;"&amp;$G230)</f>
        <v>0</v>
      </c>
      <c r="BA230" s="7">
        <f>SUMIFS('Inventory (old)'!$M:$M,'Inventory (old)'!$A:$A,"Parking",'Inventory (old)'!$B:$B,$A230,'Inventory (old)'!$E:$E,"&gt;="&amp;$F230,'Inventory (old)'!$E:$E,"&lt;"&amp;$G230)</f>
        <v>0</v>
      </c>
      <c r="BB230" s="1">
        <f>SUMIFS('Inventory (old)'!$S:$S,'Inventory (old)'!$A:$A,"Parking",'Inventory (old)'!$B:$B,$A230,'Inventory (old)'!$E:$E,"&gt;="&amp;$F230,'Inventory (old)'!$E:$E,"&lt;"&amp;$G230)</f>
        <v>0</v>
      </c>
      <c r="BC230" s="13"/>
    </row>
    <row r="231" spans="1:55" x14ac:dyDescent="0.25">
      <c r="A231" s="6" t="s">
        <v>2339</v>
      </c>
      <c r="B231" s="7" t="s">
        <v>36</v>
      </c>
      <c r="C231" s="7" t="s">
        <v>2189</v>
      </c>
      <c r="D231" s="7">
        <v>6</v>
      </c>
      <c r="E231" s="7" t="s">
        <v>59</v>
      </c>
      <c r="F231" s="8">
        <v>15.51</v>
      </c>
      <c r="G231" s="8">
        <v>16.29</v>
      </c>
      <c r="H231" s="7" t="s">
        <v>2336</v>
      </c>
      <c r="I231" s="7" t="s">
        <v>2298</v>
      </c>
      <c r="J231" s="14">
        <f t="shared" si="46"/>
        <v>0.77999999999999936</v>
      </c>
      <c r="K231" s="15" t="s">
        <v>2241</v>
      </c>
      <c r="L231" s="7" t="s">
        <v>2217</v>
      </c>
      <c r="M231" s="7" t="s">
        <v>2072</v>
      </c>
      <c r="N231" s="20">
        <v>3</v>
      </c>
      <c r="O231" s="20" t="s">
        <v>201</v>
      </c>
      <c r="P231" s="20"/>
      <c r="Q231" s="20"/>
      <c r="R231" s="8"/>
      <c r="S231" s="8"/>
      <c r="T231" s="14"/>
      <c r="U231" s="14"/>
      <c r="V231" s="21"/>
      <c r="W231" s="16"/>
      <c r="X231" s="1">
        <v>105447</v>
      </c>
      <c r="Y231" s="7">
        <v>2022</v>
      </c>
      <c r="Z231" s="7" t="s">
        <v>25</v>
      </c>
      <c r="AA231" s="7">
        <v>2022</v>
      </c>
      <c r="AB231" s="16" t="s">
        <v>25</v>
      </c>
      <c r="AC231" s="15" t="s">
        <v>3297</v>
      </c>
      <c r="AD231" s="8">
        <f t="shared" si="42"/>
        <v>0</v>
      </c>
      <c r="AE231" s="8">
        <f t="shared" si="43"/>
        <v>0.77999999999999936</v>
      </c>
      <c r="AF231" s="8">
        <f t="shared" si="44"/>
        <v>0.77999999999999936</v>
      </c>
      <c r="AG231" s="8">
        <f t="shared" si="45"/>
        <v>1.5599999999999987</v>
      </c>
      <c r="AH231" s="7">
        <f>IF($P231="X",SUMIFS('Inventory (old)'!$M:$M,'Inventory (old)'!$A:$A,"Channel",'Inventory (old)'!$B:$B,$A231,'Inventory (old)'!$E:$E,"&gt;="&amp;$F231,'Inventory (old)'!$E:$E,"&lt;"&amp;$G231),0)</f>
        <v>0</v>
      </c>
      <c r="AI231" s="12">
        <f>IF($P231="X",SUMIFS('Inventory (old)'!$M:$M,'Inventory (old)'!$A:$A,"Dotted Line",'Inventory (old)'!$B:$B,$A231,'Inventory (old)'!$E:$E,"&gt;="&amp;$F231,'Inventory (old)'!$E:$E,"&lt;"&amp;$G231),0)</f>
        <v>0</v>
      </c>
      <c r="AJ231" s="15"/>
      <c r="AK231" s="7">
        <f>IF($P231="X",0,SUMIFS('Inventory (old)'!$M:$M,'Inventory (old)'!$A:$A,"Channel",'Inventory (old)'!$B:$B,$A231,'Inventory (old)'!$E:$E,"&gt;="&amp;F231,'Inventory (old)'!$E:$E,"&lt;"&amp;$G231))</f>
        <v>0</v>
      </c>
      <c r="AL231" s="7">
        <f>IF($P231="X",0,SUMIFS('Inventory (old)'!$M:$M,'Inventory (old)'!$A:$A,"Dotted Line",'Inventory (old)'!$B:$B,$A231,'Inventory (old)'!$E:$E,"&gt;="&amp;$F231,'Inventory (old)'!$E:$E,"&lt;"&amp;$G231))</f>
        <v>0</v>
      </c>
      <c r="AM231" s="7">
        <f>SUMIFS('Inventory (old)'!$M:$M,'Inventory (old)'!$A:$A,"Stop Line",'Inventory (old)'!$B:$B,$A231,'Inventory (old)'!$E:$E,"&gt;="&amp;$F231,'Inventory (old)'!$E:$E,"&lt;"&amp;$G231)</f>
        <v>0</v>
      </c>
      <c r="AN231" s="7">
        <f>SUMIFS('Inventory (old)'!$M:$M,'Inventory (old)'!$A:$A,"Arrows and Onlys",'Inventory (old)'!$B:$B,$A231,'Inventory (old)'!$E:$E,"&gt;="&amp;$F231,'Inventory (old)'!$E:$E,"&lt;"&amp;$G231)</f>
        <v>0</v>
      </c>
      <c r="AO231" s="7">
        <f>SUMIFS('Inventory (old)'!$N:$N,'Inventory (old)'!$A:$A,"Arrows and Onlys",'Inventory (old)'!$B:$B,$A231,'Inventory (old)'!$E:$E,"&gt;="&amp;$F231,'Inventory (old)'!$E:$E,"&lt;"&amp;$G231)</f>
        <v>0</v>
      </c>
      <c r="AP231" s="7">
        <f>SUMIFS('Inventory (old)'!$O:$O,'Inventory (old)'!$A:$A,"Transverse",'Inventory (old)'!$B:$B,$A231,'Inventory (old)'!$E:$E,"&gt;="&amp;$F231,'Inventory (old)'!$E:$E,"&lt;"&amp;$G231)</f>
        <v>0</v>
      </c>
      <c r="AQ231" s="7">
        <f>SUMIFS('Inventory (old)'!$P:$P,'Inventory (old)'!$A:$A,"Transverse",'Inventory (old)'!$B:$B,$A231,'Inventory (old)'!$E:$E,"&gt;="&amp;$F231,'Inventory (old)'!$E:$E,"&lt;"&amp;$G231)</f>
        <v>0</v>
      </c>
      <c r="AR231" s="7">
        <f>SUMIFS('Inventory (old)'!$M:$M,'Inventory (old)'!$A:$A,"Crosswalk",'Inventory (old)'!$B:$B,$A231,'Inventory (old)'!$E:$E,"&gt;="&amp;$F231,'Inventory (old)'!$E:$E,"&lt;"&amp;$G231)</f>
        <v>0</v>
      </c>
      <c r="AS231" s="7">
        <f>SUMIFS('Inventory (old)'!$M:$M,'Inventory (old)'!$A:$A,"Yield Line",'Inventory (old)'!$B:$B,$A231,'Inventory (old)'!$E:$E,"&gt;="&amp;$F231,'Inventory (old)'!$E:$E,"&lt;"&amp;$G231)</f>
        <v>0</v>
      </c>
      <c r="AT231" s="7">
        <f>SUMIFS('Inventory (old)'!$M:$M,'Inventory (old)'!$A:$A,"Island",'Inventory (old)'!$B:$B,$A231,'Inventory (old)'!$E:$E,"&gt;="&amp;$F231,'Inventory (old)'!$E:$E,"&lt;"&amp;$G231)</f>
        <v>0</v>
      </c>
      <c r="AU231" s="7">
        <f>SUMIFS('Inventory (old)'!$M:$M,'Inventory (old)'!$A:$A,"Railroad",'Inventory (old)'!$B:$B,$A231,'Inventory (old)'!$E:$E,"&gt;="&amp;$F231,'Inventory (old)'!$E:$E,"&lt;"&amp;$G231)</f>
        <v>0</v>
      </c>
      <c r="AV231" s="7">
        <f>SUMIFS('Inventory (old)'!$M:$M,'Inventory (old)'!$A:$A,"School",'Inventory (old)'!$B:$B,$A231,'Inventory (old)'!$E:$E,"&gt;="&amp;$F231,'Inventory (old)'!$E:$E,"&lt;"&amp;$G231)</f>
        <v>0</v>
      </c>
      <c r="AW231" s="7">
        <f>SUMIFS('Inventory (old)'!$M:$M,'Inventory (old)'!$A:$A,"Air Speed",'Inventory (old)'!$B:$B,$A231,'Inventory (old)'!$E:$E,"&gt;="&amp;$F231,'Inventory (old)'!$E:$E,"&lt;"&amp;$G231)</f>
        <v>0</v>
      </c>
      <c r="AX231" s="7">
        <f>SUMIFS('Inventory (old)'!$M:$M,'Inventory (old)'!$A:$A,"Wrong Way",'Inventory (old)'!$B:$B,$A231,'Inventory (old)'!$E:$E,"&gt;="&amp;$F231,'Inventory (old)'!$E:$E,"&lt;"&amp;$G231)</f>
        <v>0</v>
      </c>
      <c r="AY231" s="7">
        <f>SUMIFS('Inventory (old)'!$M:$M,'Inventory (old)'!$A:$A,"Merge Arrow",'Inventory (old)'!$B:$B,$A231,'Inventory (old)'!$E:$E,"&gt;="&amp;$F231,'Inventory (old)'!$E:$E,"&lt;"&amp;$G231)</f>
        <v>0</v>
      </c>
      <c r="AZ231" s="7">
        <f>SUMIFS('Inventory (old)'!$M:$M,'Inventory (old)'!$A:$A,"Bike",'Inventory (old)'!$B:$B,$A231,'Inventory (old)'!$E:$E,"&gt;="&amp;$F231,'Inventory (old)'!$E:$E,"&lt;"&amp;$G231)</f>
        <v>0</v>
      </c>
      <c r="BA231" s="7">
        <f>SUMIFS('Inventory (old)'!$M:$M,'Inventory (old)'!$A:$A,"Parking",'Inventory (old)'!$B:$B,$A231,'Inventory (old)'!$E:$E,"&gt;="&amp;$F231,'Inventory (old)'!$E:$E,"&lt;"&amp;$G231)</f>
        <v>0</v>
      </c>
      <c r="BB231" s="1">
        <f>SUMIFS('Inventory (old)'!$S:$S,'Inventory (old)'!$A:$A,"Parking",'Inventory (old)'!$B:$B,$A231,'Inventory (old)'!$E:$E,"&gt;="&amp;$F231,'Inventory (old)'!$E:$E,"&lt;"&amp;$G231)</f>
        <v>0</v>
      </c>
      <c r="BC231" s="13"/>
    </row>
    <row r="232" spans="1:55" x14ac:dyDescent="0.25">
      <c r="A232" s="6" t="s">
        <v>2338</v>
      </c>
      <c r="B232" s="7" t="s">
        <v>36</v>
      </c>
      <c r="C232" s="7" t="s">
        <v>2189</v>
      </c>
      <c r="D232" s="7">
        <v>6</v>
      </c>
      <c r="E232" s="7" t="s">
        <v>58</v>
      </c>
      <c r="F232" s="8">
        <v>15.97</v>
      </c>
      <c r="G232" s="8">
        <v>16.21</v>
      </c>
      <c r="H232" s="7" t="s">
        <v>2336</v>
      </c>
      <c r="I232" s="7" t="s">
        <v>2298</v>
      </c>
      <c r="J232" s="14">
        <f t="shared" si="46"/>
        <v>0.24000000000000021</v>
      </c>
      <c r="K232" s="15" t="s">
        <v>2241</v>
      </c>
      <c r="L232" s="7" t="s">
        <v>2217</v>
      </c>
      <c r="M232" s="7" t="s">
        <v>2072</v>
      </c>
      <c r="N232" s="20">
        <v>3</v>
      </c>
      <c r="O232" s="20" t="s">
        <v>201</v>
      </c>
      <c r="P232" s="20"/>
      <c r="Q232" s="20"/>
      <c r="R232" s="8"/>
      <c r="S232" s="8"/>
      <c r="T232" s="14"/>
      <c r="U232" s="14"/>
      <c r="V232" s="21"/>
      <c r="W232" s="16"/>
      <c r="X232" s="1">
        <v>105447</v>
      </c>
      <c r="Y232" s="7">
        <v>2022</v>
      </c>
      <c r="Z232" s="7" t="s">
        <v>25</v>
      </c>
      <c r="AA232" s="7">
        <v>2022</v>
      </c>
      <c r="AB232" s="16" t="s">
        <v>25</v>
      </c>
      <c r="AC232" s="15" t="s">
        <v>3297</v>
      </c>
      <c r="AD232" s="8">
        <f t="shared" si="42"/>
        <v>0</v>
      </c>
      <c r="AE232" s="8">
        <f t="shared" si="43"/>
        <v>0.24000000000000021</v>
      </c>
      <c r="AF232" s="8">
        <f t="shared" si="44"/>
        <v>0.24000000000000021</v>
      </c>
      <c r="AG232" s="8">
        <f t="shared" si="45"/>
        <v>0.48000000000000043</v>
      </c>
      <c r="AH232" s="7">
        <f>IF($P232="X",SUMIFS('Inventory (old)'!$M:$M,'Inventory (old)'!$A:$A,"Channel",'Inventory (old)'!$B:$B,$A232,'Inventory (old)'!$E:$E,"&gt;="&amp;$F232,'Inventory (old)'!$E:$E,"&lt;"&amp;$G232),0)</f>
        <v>0</v>
      </c>
      <c r="AI232" s="12">
        <f>IF($P232="X",SUMIFS('Inventory (old)'!$M:$M,'Inventory (old)'!$A:$A,"Dotted Line",'Inventory (old)'!$B:$B,$A232,'Inventory (old)'!$E:$E,"&gt;="&amp;$F232,'Inventory (old)'!$E:$E,"&lt;"&amp;$G232),0)</f>
        <v>0</v>
      </c>
      <c r="AJ232" s="15"/>
      <c r="AK232" s="7">
        <f>IF($P232="X",0,SUMIFS('Inventory (old)'!$M:$M,'Inventory (old)'!$A:$A,"Channel",'Inventory (old)'!$B:$B,$A232,'Inventory (old)'!$E:$E,"&gt;="&amp;F232,'Inventory (old)'!$E:$E,"&lt;"&amp;$G232))</f>
        <v>0</v>
      </c>
      <c r="AL232" s="7">
        <f>IF($P232="X",0,SUMIFS('Inventory (old)'!$M:$M,'Inventory (old)'!$A:$A,"Dotted Line",'Inventory (old)'!$B:$B,$A232,'Inventory (old)'!$E:$E,"&gt;="&amp;$F232,'Inventory (old)'!$E:$E,"&lt;"&amp;$G232))</f>
        <v>0</v>
      </c>
      <c r="AM232" s="7">
        <f>SUMIFS('Inventory (old)'!$M:$M,'Inventory (old)'!$A:$A,"Stop Line",'Inventory (old)'!$B:$B,$A232,'Inventory (old)'!$E:$E,"&gt;="&amp;$F232,'Inventory (old)'!$E:$E,"&lt;"&amp;$G232)</f>
        <v>0</v>
      </c>
      <c r="AN232" s="7">
        <f>SUMIFS('Inventory (old)'!$M:$M,'Inventory (old)'!$A:$A,"Arrows and Onlys",'Inventory (old)'!$B:$B,$A232,'Inventory (old)'!$E:$E,"&gt;="&amp;$F232,'Inventory (old)'!$E:$E,"&lt;"&amp;$G232)</f>
        <v>0</v>
      </c>
      <c r="AO232" s="7">
        <f>SUMIFS('Inventory (old)'!$N:$N,'Inventory (old)'!$A:$A,"Arrows and Onlys",'Inventory (old)'!$B:$B,$A232,'Inventory (old)'!$E:$E,"&gt;="&amp;$F232,'Inventory (old)'!$E:$E,"&lt;"&amp;$G232)</f>
        <v>0</v>
      </c>
      <c r="AP232" s="7">
        <f>SUMIFS('Inventory (old)'!$O:$O,'Inventory (old)'!$A:$A,"Transverse",'Inventory (old)'!$B:$B,$A232,'Inventory (old)'!$E:$E,"&gt;="&amp;$F232,'Inventory (old)'!$E:$E,"&lt;"&amp;$G232)</f>
        <v>0</v>
      </c>
      <c r="AQ232" s="7">
        <f>SUMIFS('Inventory (old)'!$P:$P,'Inventory (old)'!$A:$A,"Transverse",'Inventory (old)'!$B:$B,$A232,'Inventory (old)'!$E:$E,"&gt;="&amp;$F232,'Inventory (old)'!$E:$E,"&lt;"&amp;$G232)</f>
        <v>0</v>
      </c>
      <c r="AR232" s="7">
        <f>SUMIFS('Inventory (old)'!$M:$M,'Inventory (old)'!$A:$A,"Crosswalk",'Inventory (old)'!$B:$B,$A232,'Inventory (old)'!$E:$E,"&gt;="&amp;$F232,'Inventory (old)'!$E:$E,"&lt;"&amp;$G232)</f>
        <v>0</v>
      </c>
      <c r="AS232" s="7">
        <f>SUMIFS('Inventory (old)'!$M:$M,'Inventory (old)'!$A:$A,"Yield Line",'Inventory (old)'!$B:$B,$A232,'Inventory (old)'!$E:$E,"&gt;="&amp;$F232,'Inventory (old)'!$E:$E,"&lt;"&amp;$G232)</f>
        <v>0</v>
      </c>
      <c r="AT232" s="7">
        <f>SUMIFS('Inventory (old)'!$M:$M,'Inventory (old)'!$A:$A,"Island",'Inventory (old)'!$B:$B,$A232,'Inventory (old)'!$E:$E,"&gt;="&amp;$F232,'Inventory (old)'!$E:$E,"&lt;"&amp;$G232)</f>
        <v>0</v>
      </c>
      <c r="AU232" s="7">
        <f>SUMIFS('Inventory (old)'!$M:$M,'Inventory (old)'!$A:$A,"Railroad",'Inventory (old)'!$B:$B,$A232,'Inventory (old)'!$E:$E,"&gt;="&amp;$F232,'Inventory (old)'!$E:$E,"&lt;"&amp;$G232)</f>
        <v>0</v>
      </c>
      <c r="AV232" s="7">
        <f>SUMIFS('Inventory (old)'!$M:$M,'Inventory (old)'!$A:$A,"School",'Inventory (old)'!$B:$B,$A232,'Inventory (old)'!$E:$E,"&gt;="&amp;$F232,'Inventory (old)'!$E:$E,"&lt;"&amp;$G232)</f>
        <v>0</v>
      </c>
      <c r="AW232" s="7">
        <f>SUMIFS('Inventory (old)'!$M:$M,'Inventory (old)'!$A:$A,"Air Speed",'Inventory (old)'!$B:$B,$A232,'Inventory (old)'!$E:$E,"&gt;="&amp;$F232,'Inventory (old)'!$E:$E,"&lt;"&amp;$G232)</f>
        <v>0</v>
      </c>
      <c r="AX232" s="7">
        <f>SUMIFS('Inventory (old)'!$M:$M,'Inventory (old)'!$A:$A,"Wrong Way",'Inventory (old)'!$B:$B,$A232,'Inventory (old)'!$E:$E,"&gt;="&amp;$F232,'Inventory (old)'!$E:$E,"&lt;"&amp;$G232)</f>
        <v>0</v>
      </c>
      <c r="AY232" s="7">
        <f>SUMIFS('Inventory (old)'!$M:$M,'Inventory (old)'!$A:$A,"Merge Arrow",'Inventory (old)'!$B:$B,$A232,'Inventory (old)'!$E:$E,"&gt;="&amp;$F232,'Inventory (old)'!$E:$E,"&lt;"&amp;$G232)</f>
        <v>0</v>
      </c>
      <c r="AZ232" s="7">
        <f>SUMIFS('Inventory (old)'!$M:$M,'Inventory (old)'!$A:$A,"Bike",'Inventory (old)'!$B:$B,$A232,'Inventory (old)'!$E:$E,"&gt;="&amp;$F232,'Inventory (old)'!$E:$E,"&lt;"&amp;$G232)</f>
        <v>0</v>
      </c>
      <c r="BA232" s="7">
        <f>SUMIFS('Inventory (old)'!$M:$M,'Inventory (old)'!$A:$A,"Parking",'Inventory (old)'!$B:$B,$A232,'Inventory (old)'!$E:$E,"&gt;="&amp;$F232,'Inventory (old)'!$E:$E,"&lt;"&amp;$G232)</f>
        <v>0</v>
      </c>
      <c r="BB232" s="1">
        <f>SUMIFS('Inventory (old)'!$S:$S,'Inventory (old)'!$A:$A,"Parking",'Inventory (old)'!$B:$B,$A232,'Inventory (old)'!$E:$E,"&gt;="&amp;$F232,'Inventory (old)'!$E:$E,"&lt;"&amp;$G232)</f>
        <v>0</v>
      </c>
      <c r="BC232" s="13"/>
    </row>
    <row r="233" spans="1:55" x14ac:dyDescent="0.25">
      <c r="A233" s="6" t="s">
        <v>2338</v>
      </c>
      <c r="B233" s="7" t="s">
        <v>36</v>
      </c>
      <c r="C233" s="7" t="s">
        <v>2189</v>
      </c>
      <c r="D233" s="7">
        <v>6</v>
      </c>
      <c r="E233" s="7" t="s">
        <v>2176</v>
      </c>
      <c r="F233" s="8">
        <v>19.34</v>
      </c>
      <c r="G233" s="8">
        <v>27.58</v>
      </c>
      <c r="H233" s="7" t="s">
        <v>2384</v>
      </c>
      <c r="I233" s="7" t="s">
        <v>2377</v>
      </c>
      <c r="J233" s="14">
        <f t="shared" si="46"/>
        <v>8.2399999999999984</v>
      </c>
      <c r="K233" s="15" t="s">
        <v>2062</v>
      </c>
      <c r="L233" s="7"/>
      <c r="M233" s="7" t="s">
        <v>2072</v>
      </c>
      <c r="N233" s="20">
        <v>2</v>
      </c>
      <c r="O233" s="20"/>
      <c r="P233" s="20"/>
      <c r="Q233" s="20"/>
      <c r="R233" s="8"/>
      <c r="S233" s="8"/>
      <c r="T233" s="14"/>
      <c r="U233" s="14"/>
      <c r="V233" s="21"/>
      <c r="W233" s="16"/>
      <c r="Y233" s="7"/>
      <c r="Z233" s="7"/>
      <c r="AA233" s="7"/>
      <c r="AB233" s="16"/>
      <c r="AC233" s="15" t="s">
        <v>3297</v>
      </c>
      <c r="AD233" s="8">
        <f t="shared" si="42"/>
        <v>8.2399999999999984</v>
      </c>
      <c r="AE233" s="8">
        <f t="shared" si="43"/>
        <v>16.479999999999997</v>
      </c>
      <c r="AF233" s="8">
        <f t="shared" si="44"/>
        <v>0</v>
      </c>
      <c r="AG233" s="8">
        <f t="shared" si="45"/>
        <v>0</v>
      </c>
      <c r="AH233" s="7">
        <f>IF($P233="X",SUMIFS('Inventory (old)'!$M:$M,'Inventory (old)'!$A:$A,"Channel",'Inventory (old)'!$B:$B,$A233,'Inventory (old)'!$E:$E,"&gt;="&amp;$F233,'Inventory (old)'!$E:$E,"&lt;"&amp;$G233),0)</f>
        <v>0</v>
      </c>
      <c r="AI233" s="12">
        <f>IF($P233="X",SUMIFS('Inventory (old)'!$M:$M,'Inventory (old)'!$A:$A,"Dotted Line",'Inventory (old)'!$B:$B,$A233,'Inventory (old)'!$E:$E,"&gt;="&amp;$F233,'Inventory (old)'!$E:$E,"&lt;"&amp;$G233),0)</f>
        <v>0</v>
      </c>
      <c r="AJ233" s="15" t="s">
        <v>3297</v>
      </c>
      <c r="AK233" s="7">
        <f>IF($P233="X",0,SUMIFS('Inventory (old)'!$M:$M,'Inventory (old)'!$A:$A,"Channel",'Inventory (old)'!$B:$B,$A233,'Inventory (old)'!$E:$E,"&gt;="&amp;F233,'Inventory (old)'!$E:$E,"&lt;"&amp;$G233))</f>
        <v>440</v>
      </c>
      <c r="AL233" s="7">
        <f>IF($P233="X",0,SUMIFS('Inventory (old)'!$M:$M,'Inventory (old)'!$A:$A,"Dotted Line",'Inventory (old)'!$B:$B,$A233,'Inventory (old)'!$E:$E,"&gt;="&amp;$F233,'Inventory (old)'!$E:$E,"&lt;"&amp;$G233))</f>
        <v>0</v>
      </c>
      <c r="AM233" s="7">
        <f>SUMIFS('Inventory (old)'!$M:$M,'Inventory (old)'!$A:$A,"Stop Line",'Inventory (old)'!$B:$B,$A233,'Inventory (old)'!$E:$E,"&gt;="&amp;$F233,'Inventory (old)'!$E:$E,"&lt;"&amp;$G233)</f>
        <v>15</v>
      </c>
      <c r="AN233" s="7">
        <f>SUMIFS('Inventory (old)'!$M:$M,'Inventory (old)'!$A:$A,"Arrows and Onlys",'Inventory (old)'!$B:$B,$A233,'Inventory (old)'!$E:$E,"&gt;="&amp;$F233,'Inventory (old)'!$E:$E,"&lt;"&amp;$G233)</f>
        <v>5</v>
      </c>
      <c r="AO233" s="7">
        <f>SUMIFS('Inventory (old)'!$N:$N,'Inventory (old)'!$A:$A,"Arrows and Onlys",'Inventory (old)'!$B:$B,$A233,'Inventory (old)'!$E:$E,"&gt;="&amp;$F233,'Inventory (old)'!$E:$E,"&lt;"&amp;$G233)</f>
        <v>0</v>
      </c>
      <c r="AP233" s="7">
        <f>SUMIFS('Inventory (old)'!$O:$O,'Inventory (old)'!$A:$A,"Transverse",'Inventory (old)'!$B:$B,$A233,'Inventory (old)'!$E:$E,"&gt;="&amp;$F233,'Inventory (old)'!$E:$E,"&lt;"&amp;$G233)</f>
        <v>0</v>
      </c>
      <c r="AQ233" s="7">
        <f>SUMIFS('Inventory (old)'!$P:$P,'Inventory (old)'!$A:$A,"Transverse",'Inventory (old)'!$B:$B,$A233,'Inventory (old)'!$E:$E,"&gt;="&amp;$F233,'Inventory (old)'!$E:$E,"&lt;"&amp;$G233)</f>
        <v>0</v>
      </c>
      <c r="AR233" s="7">
        <f>SUMIFS('Inventory (old)'!$M:$M,'Inventory (old)'!$A:$A,"Crosswalk",'Inventory (old)'!$B:$B,$A233,'Inventory (old)'!$E:$E,"&gt;="&amp;$F233,'Inventory (old)'!$E:$E,"&lt;"&amp;$G233)</f>
        <v>0</v>
      </c>
      <c r="AS233" s="7">
        <f>SUMIFS('Inventory (old)'!$M:$M,'Inventory (old)'!$A:$A,"Yield Line",'Inventory (old)'!$B:$B,$A233,'Inventory (old)'!$E:$E,"&gt;="&amp;$F233,'Inventory (old)'!$E:$E,"&lt;"&amp;$G233)</f>
        <v>0</v>
      </c>
      <c r="AT233" s="7">
        <f>SUMIFS('Inventory (old)'!$M:$M,'Inventory (old)'!$A:$A,"Island",'Inventory (old)'!$B:$B,$A233,'Inventory (old)'!$E:$E,"&gt;="&amp;$F233,'Inventory (old)'!$E:$E,"&lt;"&amp;$G233)</f>
        <v>0</v>
      </c>
      <c r="AU233" s="7">
        <f>SUMIFS('Inventory (old)'!$M:$M,'Inventory (old)'!$A:$A,"Railroad",'Inventory (old)'!$B:$B,$A233,'Inventory (old)'!$E:$E,"&gt;="&amp;$F233,'Inventory (old)'!$E:$E,"&lt;"&amp;$G233)</f>
        <v>0</v>
      </c>
      <c r="AV233" s="7">
        <f>SUMIFS('Inventory (old)'!$M:$M,'Inventory (old)'!$A:$A,"School",'Inventory (old)'!$B:$B,$A233,'Inventory (old)'!$E:$E,"&gt;="&amp;$F233,'Inventory (old)'!$E:$E,"&lt;"&amp;$G233)</f>
        <v>0</v>
      </c>
      <c r="AW233" s="7">
        <f>SUMIFS('Inventory (old)'!$M:$M,'Inventory (old)'!$A:$A,"Air Speed",'Inventory (old)'!$B:$B,$A233,'Inventory (old)'!$E:$E,"&gt;="&amp;$F233,'Inventory (old)'!$E:$E,"&lt;"&amp;$G233)</f>
        <v>0</v>
      </c>
      <c r="AX233" s="7">
        <f>SUMIFS('Inventory (old)'!$M:$M,'Inventory (old)'!$A:$A,"Wrong Way",'Inventory (old)'!$B:$B,$A233,'Inventory (old)'!$E:$E,"&gt;="&amp;$F233,'Inventory (old)'!$E:$E,"&lt;"&amp;$G233)</f>
        <v>0</v>
      </c>
      <c r="AY233" s="7">
        <f>SUMIFS('Inventory (old)'!$M:$M,'Inventory (old)'!$A:$A,"Merge Arrow",'Inventory (old)'!$B:$B,$A233,'Inventory (old)'!$E:$E,"&gt;="&amp;$F233,'Inventory (old)'!$E:$E,"&lt;"&amp;$G233)</f>
        <v>2</v>
      </c>
      <c r="AZ233" s="7">
        <f>SUMIFS('Inventory (old)'!$M:$M,'Inventory (old)'!$A:$A,"Bike",'Inventory (old)'!$B:$B,$A233,'Inventory (old)'!$E:$E,"&gt;="&amp;$F233,'Inventory (old)'!$E:$E,"&lt;"&amp;$G233)</f>
        <v>0</v>
      </c>
      <c r="BA233" s="7">
        <f>SUMIFS('Inventory (old)'!$M:$M,'Inventory (old)'!$A:$A,"Parking",'Inventory (old)'!$B:$B,$A233,'Inventory (old)'!$E:$E,"&gt;="&amp;$F233,'Inventory (old)'!$E:$E,"&lt;"&amp;$G233)</f>
        <v>0</v>
      </c>
      <c r="BB233" s="1">
        <f>SUMIFS('Inventory (old)'!$S:$S,'Inventory (old)'!$A:$A,"Parking",'Inventory (old)'!$B:$B,$A233,'Inventory (old)'!$E:$E,"&gt;="&amp;$F233,'Inventory (old)'!$E:$E,"&lt;"&amp;$G233)</f>
        <v>0</v>
      </c>
      <c r="BC233" s="13"/>
    </row>
    <row r="234" spans="1:55" x14ac:dyDescent="0.25">
      <c r="A234" s="6" t="s">
        <v>2338</v>
      </c>
      <c r="B234" s="7" t="s">
        <v>36</v>
      </c>
      <c r="C234" s="7" t="s">
        <v>2189</v>
      </c>
      <c r="D234" s="7">
        <v>6</v>
      </c>
      <c r="E234" s="7" t="s">
        <v>2176</v>
      </c>
      <c r="F234" s="8">
        <f>G233</f>
        <v>27.58</v>
      </c>
      <c r="G234" s="8">
        <v>27.8</v>
      </c>
      <c r="H234" s="7" t="s">
        <v>2377</v>
      </c>
      <c r="I234" s="7" t="s">
        <v>2385</v>
      </c>
      <c r="J234" s="14">
        <f t="shared" si="46"/>
        <v>0.22000000000000242</v>
      </c>
      <c r="K234" s="15" t="s">
        <v>2062</v>
      </c>
      <c r="L234" s="7"/>
      <c r="M234" s="7" t="s">
        <v>2072</v>
      </c>
      <c r="N234" s="20">
        <v>4</v>
      </c>
      <c r="O234" s="20"/>
      <c r="P234" s="20"/>
      <c r="Q234" s="20"/>
      <c r="R234" s="8"/>
      <c r="S234" s="8"/>
      <c r="T234" s="14"/>
      <c r="U234" s="14"/>
      <c r="V234" s="21"/>
      <c r="W234" s="16"/>
      <c r="Y234" s="7"/>
      <c r="Z234" s="7"/>
      <c r="AA234" s="7"/>
      <c r="AB234" s="16"/>
      <c r="AC234" s="15" t="s">
        <v>3297</v>
      </c>
      <c r="AD234" s="8">
        <f t="shared" si="42"/>
        <v>0.22000000000000242</v>
      </c>
      <c r="AE234" s="8">
        <f t="shared" si="43"/>
        <v>0.44000000000000483</v>
      </c>
      <c r="AF234" s="8">
        <f t="shared" si="44"/>
        <v>0</v>
      </c>
      <c r="AG234" s="8">
        <f t="shared" si="45"/>
        <v>0.44000000000000483</v>
      </c>
      <c r="AH234" s="7">
        <f>IF($P234="X",SUMIFS('Inventory (old)'!$M:$M,'Inventory (old)'!$A:$A,"Channel",'Inventory (old)'!$B:$B,$A234,'Inventory (old)'!$E:$E,"&gt;="&amp;$F234,'Inventory (old)'!$E:$E,"&lt;"&amp;$G234),0)</f>
        <v>0</v>
      </c>
      <c r="AI234" s="12">
        <f>IF($P234="X",SUMIFS('Inventory (old)'!$M:$M,'Inventory (old)'!$A:$A,"Dotted Line",'Inventory (old)'!$B:$B,$A234,'Inventory (old)'!$E:$E,"&gt;="&amp;$F234,'Inventory (old)'!$E:$E,"&lt;"&amp;$G234),0)</f>
        <v>0</v>
      </c>
      <c r="AJ234" s="15" t="str">
        <f>IF(AND(E234="BOTH",SUM(AK234:BB234)=0),"X","")</f>
        <v>X</v>
      </c>
      <c r="AK234" s="7">
        <f>IF($P234="X",0,SUMIFS('Inventory (old)'!$M:$M,'Inventory (old)'!$A:$A,"Channel",'Inventory (old)'!$B:$B,$A234,'Inventory (old)'!$E:$E,"&gt;="&amp;F234,'Inventory (old)'!$E:$E,"&lt;"&amp;$G234))</f>
        <v>0</v>
      </c>
      <c r="AL234" s="7">
        <f>IF($P234="X",0,SUMIFS('Inventory (old)'!$M:$M,'Inventory (old)'!$A:$A,"Dotted Line",'Inventory (old)'!$B:$B,$A234,'Inventory (old)'!$E:$E,"&gt;="&amp;$F234,'Inventory (old)'!$E:$E,"&lt;"&amp;$G234))</f>
        <v>0</v>
      </c>
      <c r="AM234" s="7">
        <f>SUMIFS('Inventory (old)'!$M:$M,'Inventory (old)'!$A:$A,"Stop Line",'Inventory (old)'!$B:$B,$A234,'Inventory (old)'!$E:$E,"&gt;="&amp;$F234,'Inventory (old)'!$E:$E,"&lt;"&amp;$G234)</f>
        <v>0</v>
      </c>
      <c r="AN234" s="7">
        <f>SUMIFS('Inventory (old)'!$M:$M,'Inventory (old)'!$A:$A,"Arrows and Onlys",'Inventory (old)'!$B:$B,$A234,'Inventory (old)'!$E:$E,"&gt;="&amp;$F234,'Inventory (old)'!$E:$E,"&lt;"&amp;$G234)</f>
        <v>0</v>
      </c>
      <c r="AO234" s="7">
        <f>SUMIFS('Inventory (old)'!$N:$N,'Inventory (old)'!$A:$A,"Arrows and Onlys",'Inventory (old)'!$B:$B,$A234,'Inventory (old)'!$E:$E,"&gt;="&amp;$F234,'Inventory (old)'!$E:$E,"&lt;"&amp;$G234)</f>
        <v>0</v>
      </c>
      <c r="AP234" s="7">
        <f>SUMIFS('Inventory (old)'!$O:$O,'Inventory (old)'!$A:$A,"Transverse",'Inventory (old)'!$B:$B,$A234,'Inventory (old)'!$E:$E,"&gt;="&amp;$F234,'Inventory (old)'!$E:$E,"&lt;"&amp;$G234)</f>
        <v>0</v>
      </c>
      <c r="AQ234" s="7">
        <f>SUMIFS('Inventory (old)'!$P:$P,'Inventory (old)'!$A:$A,"Transverse",'Inventory (old)'!$B:$B,$A234,'Inventory (old)'!$E:$E,"&gt;="&amp;$F234,'Inventory (old)'!$E:$E,"&lt;"&amp;$G234)</f>
        <v>0</v>
      </c>
      <c r="AR234" s="7">
        <f>SUMIFS('Inventory (old)'!$M:$M,'Inventory (old)'!$A:$A,"Crosswalk",'Inventory (old)'!$B:$B,$A234,'Inventory (old)'!$E:$E,"&gt;="&amp;$F234,'Inventory (old)'!$E:$E,"&lt;"&amp;$G234)</f>
        <v>0</v>
      </c>
      <c r="AS234" s="7">
        <f>SUMIFS('Inventory (old)'!$M:$M,'Inventory (old)'!$A:$A,"Yield Line",'Inventory (old)'!$B:$B,$A234,'Inventory (old)'!$E:$E,"&gt;="&amp;$F234,'Inventory (old)'!$E:$E,"&lt;"&amp;$G234)</f>
        <v>0</v>
      </c>
      <c r="AT234" s="7">
        <f>SUMIFS('Inventory (old)'!$M:$M,'Inventory (old)'!$A:$A,"Island",'Inventory (old)'!$B:$B,$A234,'Inventory (old)'!$E:$E,"&gt;="&amp;$F234,'Inventory (old)'!$E:$E,"&lt;"&amp;$G234)</f>
        <v>0</v>
      </c>
      <c r="AU234" s="7">
        <f>SUMIFS('Inventory (old)'!$M:$M,'Inventory (old)'!$A:$A,"Railroad",'Inventory (old)'!$B:$B,$A234,'Inventory (old)'!$E:$E,"&gt;="&amp;$F234,'Inventory (old)'!$E:$E,"&lt;"&amp;$G234)</f>
        <v>0</v>
      </c>
      <c r="AV234" s="7">
        <f>SUMIFS('Inventory (old)'!$M:$M,'Inventory (old)'!$A:$A,"School",'Inventory (old)'!$B:$B,$A234,'Inventory (old)'!$E:$E,"&gt;="&amp;$F234,'Inventory (old)'!$E:$E,"&lt;"&amp;$G234)</f>
        <v>0</v>
      </c>
      <c r="AW234" s="7">
        <f>SUMIFS('Inventory (old)'!$M:$M,'Inventory (old)'!$A:$A,"Air Speed",'Inventory (old)'!$B:$B,$A234,'Inventory (old)'!$E:$E,"&gt;="&amp;$F234,'Inventory (old)'!$E:$E,"&lt;"&amp;$G234)</f>
        <v>0</v>
      </c>
      <c r="AX234" s="7">
        <f>SUMIFS('Inventory (old)'!$M:$M,'Inventory (old)'!$A:$A,"Wrong Way",'Inventory (old)'!$B:$B,$A234,'Inventory (old)'!$E:$E,"&gt;="&amp;$F234,'Inventory (old)'!$E:$E,"&lt;"&amp;$G234)</f>
        <v>0</v>
      </c>
      <c r="AY234" s="7">
        <f>SUMIFS('Inventory (old)'!$M:$M,'Inventory (old)'!$A:$A,"Merge Arrow",'Inventory (old)'!$B:$B,$A234,'Inventory (old)'!$E:$E,"&gt;="&amp;$F234,'Inventory (old)'!$E:$E,"&lt;"&amp;$G234)</f>
        <v>0</v>
      </c>
      <c r="AZ234" s="7">
        <f>SUMIFS('Inventory (old)'!$M:$M,'Inventory (old)'!$A:$A,"Bike",'Inventory (old)'!$B:$B,$A234,'Inventory (old)'!$E:$E,"&gt;="&amp;$F234,'Inventory (old)'!$E:$E,"&lt;"&amp;$G234)</f>
        <v>0</v>
      </c>
      <c r="BA234" s="7">
        <f>SUMIFS('Inventory (old)'!$M:$M,'Inventory (old)'!$A:$A,"Parking",'Inventory (old)'!$B:$B,$A234,'Inventory (old)'!$E:$E,"&gt;="&amp;$F234,'Inventory (old)'!$E:$E,"&lt;"&amp;$G234)</f>
        <v>0</v>
      </c>
      <c r="BB234" s="1">
        <f>SUMIFS('Inventory (old)'!$S:$S,'Inventory (old)'!$A:$A,"Parking",'Inventory (old)'!$B:$B,$A234,'Inventory (old)'!$E:$E,"&gt;="&amp;$F234,'Inventory (old)'!$E:$E,"&lt;"&amp;$G234)</f>
        <v>0</v>
      </c>
      <c r="BC234" s="13"/>
    </row>
    <row r="235" spans="1:55" x14ac:dyDescent="0.25">
      <c r="A235" s="6" t="s">
        <v>2386</v>
      </c>
      <c r="B235" s="7" t="s">
        <v>36</v>
      </c>
      <c r="C235" s="7" t="s">
        <v>2051</v>
      </c>
      <c r="D235" s="7">
        <v>13</v>
      </c>
      <c r="E235" s="7" t="s">
        <v>2176</v>
      </c>
      <c r="F235" s="8">
        <v>1.83</v>
      </c>
      <c r="G235" s="8">
        <v>6.92</v>
      </c>
      <c r="H235" s="7" t="s">
        <v>215</v>
      </c>
      <c r="I235" s="7" t="s">
        <v>2384</v>
      </c>
      <c r="J235" s="14">
        <f t="shared" si="46"/>
        <v>5.09</v>
      </c>
      <c r="K235" s="15" t="s">
        <v>2062</v>
      </c>
      <c r="L235" s="7"/>
      <c r="M235" s="7" t="s">
        <v>2072</v>
      </c>
      <c r="N235" s="20">
        <v>2</v>
      </c>
      <c r="O235" s="20"/>
      <c r="P235" s="20"/>
      <c r="Q235" s="20"/>
      <c r="R235" s="8"/>
      <c r="S235" s="8"/>
      <c r="T235" s="14"/>
      <c r="U235" s="14"/>
      <c r="V235" s="21"/>
      <c r="W235" s="16"/>
      <c r="X235" s="1">
        <v>111437</v>
      </c>
      <c r="Y235" s="7">
        <v>2021</v>
      </c>
      <c r="Z235" s="7" t="s">
        <v>3185</v>
      </c>
      <c r="AA235" s="7">
        <v>2021</v>
      </c>
      <c r="AB235" s="16" t="s">
        <v>25</v>
      </c>
      <c r="AC235" s="107" t="s">
        <v>201</v>
      </c>
      <c r="AD235" s="8">
        <f t="shared" si="42"/>
        <v>5.09</v>
      </c>
      <c r="AE235" s="8">
        <f t="shared" si="43"/>
        <v>10.18</v>
      </c>
      <c r="AF235" s="8">
        <f t="shared" si="44"/>
        <v>0</v>
      </c>
      <c r="AG235" s="8">
        <f t="shared" si="45"/>
        <v>0</v>
      </c>
      <c r="AH235" s="7">
        <f>IF($P235="X",SUMIFS('Inventory (old)'!$M:$M,'Inventory (old)'!$A:$A,"Channel",'Inventory (old)'!$B:$B,$A235,'Inventory (old)'!$E:$E,"&gt;="&amp;$F235,'Inventory (old)'!$E:$E,"&lt;"&amp;$G235),0)</f>
        <v>0</v>
      </c>
      <c r="AI235" s="12">
        <f>IF($P235="X",SUMIFS('Inventory (old)'!$M:$M,'Inventory (old)'!$A:$A,"Dotted Line",'Inventory (old)'!$B:$B,$A235,'Inventory (old)'!$E:$E,"&gt;="&amp;$F235,'Inventory (old)'!$E:$E,"&lt;"&amp;$G235),0)</f>
        <v>0</v>
      </c>
      <c r="AJ235" s="15" t="s">
        <v>201</v>
      </c>
      <c r="AK235" s="7">
        <f>IF($P235="X",0,SUMIFS('Inventory (old)'!$M:$M,'Inventory (old)'!$A:$A,"Channel",'Inventory (old)'!$B:$B,$A235,'Inventory (old)'!$E:$E,"&gt;="&amp;F235,'Inventory (old)'!$E:$E,"&lt;"&amp;$G235))</f>
        <v>0</v>
      </c>
      <c r="AL235" s="7">
        <f>IF($P235="X",0,SUMIFS('Inventory (old)'!$M:$M,'Inventory (old)'!$A:$A,"Dotted Line",'Inventory (old)'!$B:$B,$A235,'Inventory (old)'!$E:$E,"&gt;="&amp;$F235,'Inventory (old)'!$E:$E,"&lt;"&amp;$G235))</f>
        <v>0</v>
      </c>
      <c r="AM235" s="7">
        <f>SUMIFS('Inventory (old)'!$M:$M,'Inventory (old)'!$A:$A,"Stop Line",'Inventory (old)'!$B:$B,$A235,'Inventory (old)'!$E:$E,"&gt;="&amp;$F235,'Inventory (old)'!$E:$E,"&lt;"&amp;$G235)</f>
        <v>36</v>
      </c>
      <c r="AN235" s="7">
        <f>SUMIFS('Inventory (old)'!$M:$M,'Inventory (old)'!$A:$A,"Arrows and Onlys",'Inventory (old)'!$B:$B,$A235,'Inventory (old)'!$E:$E,"&gt;="&amp;$F235,'Inventory (old)'!$E:$E,"&lt;"&amp;$G235)</f>
        <v>0</v>
      </c>
      <c r="AO235" s="7">
        <f>SUMIFS('Inventory (old)'!$N:$N,'Inventory (old)'!$A:$A,"Arrows and Onlys",'Inventory (old)'!$B:$B,$A235,'Inventory (old)'!$E:$E,"&gt;="&amp;$F235,'Inventory (old)'!$E:$E,"&lt;"&amp;$G235)</f>
        <v>0</v>
      </c>
      <c r="AP235" s="7">
        <f>SUMIFS('Inventory (old)'!$O:$O,'Inventory (old)'!$A:$A,"Transverse",'Inventory (old)'!$B:$B,$A235,'Inventory (old)'!$E:$E,"&gt;="&amp;$F235,'Inventory (old)'!$E:$E,"&lt;"&amp;$G235)</f>
        <v>0</v>
      </c>
      <c r="AQ235" s="7">
        <f>SUMIFS('Inventory (old)'!$P:$P,'Inventory (old)'!$A:$A,"Transverse",'Inventory (old)'!$B:$B,$A235,'Inventory (old)'!$E:$E,"&gt;="&amp;$F235,'Inventory (old)'!$E:$E,"&lt;"&amp;$G235)</f>
        <v>0</v>
      </c>
      <c r="AR235" s="7">
        <f>SUMIFS('Inventory (old)'!$M:$M,'Inventory (old)'!$A:$A,"Crosswalk",'Inventory (old)'!$B:$B,$A235,'Inventory (old)'!$E:$E,"&gt;="&amp;$F235,'Inventory (old)'!$E:$E,"&lt;"&amp;$G235)</f>
        <v>0</v>
      </c>
      <c r="AS235" s="7">
        <f>SUMIFS('Inventory (old)'!$M:$M,'Inventory (old)'!$A:$A,"Yield Line",'Inventory (old)'!$B:$B,$A235,'Inventory (old)'!$E:$E,"&gt;="&amp;$F235,'Inventory (old)'!$E:$E,"&lt;"&amp;$G235)</f>
        <v>0</v>
      </c>
      <c r="AT235" s="7">
        <f>SUMIFS('Inventory (old)'!$M:$M,'Inventory (old)'!$A:$A,"Island",'Inventory (old)'!$B:$B,$A235,'Inventory (old)'!$E:$E,"&gt;="&amp;$F235,'Inventory (old)'!$E:$E,"&lt;"&amp;$G235)</f>
        <v>0</v>
      </c>
      <c r="AU235" s="7">
        <f>SUMIFS('Inventory (old)'!$M:$M,'Inventory (old)'!$A:$A,"Railroad",'Inventory (old)'!$B:$B,$A235,'Inventory (old)'!$E:$E,"&gt;="&amp;$F235,'Inventory (old)'!$E:$E,"&lt;"&amp;$G235)</f>
        <v>0</v>
      </c>
      <c r="AV235" s="7">
        <f>SUMIFS('Inventory (old)'!$M:$M,'Inventory (old)'!$A:$A,"School",'Inventory (old)'!$B:$B,$A235,'Inventory (old)'!$E:$E,"&gt;="&amp;$F235,'Inventory (old)'!$E:$E,"&lt;"&amp;$G235)</f>
        <v>0</v>
      </c>
      <c r="AW235" s="7">
        <f>SUMIFS('Inventory (old)'!$M:$M,'Inventory (old)'!$A:$A,"Air Speed",'Inventory (old)'!$B:$B,$A235,'Inventory (old)'!$E:$E,"&gt;="&amp;$F235,'Inventory (old)'!$E:$E,"&lt;"&amp;$G235)</f>
        <v>0</v>
      </c>
      <c r="AX235" s="7">
        <f>SUMIFS('Inventory (old)'!$M:$M,'Inventory (old)'!$A:$A,"Wrong Way",'Inventory (old)'!$B:$B,$A235,'Inventory (old)'!$E:$E,"&gt;="&amp;$F235,'Inventory (old)'!$E:$E,"&lt;"&amp;$G235)</f>
        <v>0</v>
      </c>
      <c r="AY235" s="7">
        <f>SUMIFS('Inventory (old)'!$M:$M,'Inventory (old)'!$A:$A,"Merge Arrow",'Inventory (old)'!$B:$B,$A235,'Inventory (old)'!$E:$E,"&gt;="&amp;$F235,'Inventory (old)'!$E:$E,"&lt;"&amp;$G235)</f>
        <v>0</v>
      </c>
      <c r="AZ235" s="7">
        <f>SUMIFS('Inventory (old)'!$M:$M,'Inventory (old)'!$A:$A,"Bike",'Inventory (old)'!$B:$B,$A235,'Inventory (old)'!$E:$E,"&gt;="&amp;$F235,'Inventory (old)'!$E:$E,"&lt;"&amp;$G235)</f>
        <v>0</v>
      </c>
      <c r="BA235" s="7">
        <f>SUMIFS('Inventory (old)'!$M:$M,'Inventory (old)'!$A:$A,"Parking",'Inventory (old)'!$B:$B,$A235,'Inventory (old)'!$E:$E,"&gt;="&amp;$F235,'Inventory (old)'!$E:$E,"&lt;"&amp;$G235)</f>
        <v>0</v>
      </c>
      <c r="BB235" s="1">
        <f>SUMIFS('Inventory (old)'!$S:$S,'Inventory (old)'!$A:$A,"Parking",'Inventory (old)'!$B:$B,$A235,'Inventory (old)'!$E:$E,"&gt;="&amp;$F235,'Inventory (old)'!$E:$E,"&lt;"&amp;$G235)</f>
        <v>0</v>
      </c>
      <c r="BC235" s="13"/>
    </row>
    <row r="236" spans="1:55" x14ac:dyDescent="0.25">
      <c r="A236" s="6" t="s">
        <v>2387</v>
      </c>
      <c r="B236" s="7" t="s">
        <v>36</v>
      </c>
      <c r="C236" s="7" t="s">
        <v>2051</v>
      </c>
      <c r="D236" s="7">
        <v>60</v>
      </c>
      <c r="E236" s="7" t="s">
        <v>2176</v>
      </c>
      <c r="F236" s="8">
        <v>9.9999999999999995E-7</v>
      </c>
      <c r="G236" s="8">
        <v>7.88</v>
      </c>
      <c r="H236" s="7" t="s">
        <v>2234</v>
      </c>
      <c r="I236" s="7" t="s">
        <v>2377</v>
      </c>
      <c r="J236" s="14">
        <f t="shared" si="46"/>
        <v>7.8799989999999998</v>
      </c>
      <c r="K236" s="15" t="s">
        <v>2062</v>
      </c>
      <c r="L236" s="7"/>
      <c r="M236" s="7" t="s">
        <v>2072</v>
      </c>
      <c r="N236" s="20">
        <v>2</v>
      </c>
      <c r="O236" s="20"/>
      <c r="P236" s="20"/>
      <c r="Q236" s="20"/>
      <c r="R236" s="8"/>
      <c r="S236" s="8"/>
      <c r="T236" s="14"/>
      <c r="U236" s="14"/>
      <c r="V236" s="21"/>
      <c r="W236" s="16"/>
      <c r="Y236" s="7">
        <v>2020</v>
      </c>
      <c r="Z236" s="7" t="s">
        <v>3185</v>
      </c>
      <c r="AA236" s="7">
        <v>2020</v>
      </c>
      <c r="AB236" s="16" t="s">
        <v>348</v>
      </c>
      <c r="AC236" s="15"/>
      <c r="AD236" s="8">
        <f t="shared" si="42"/>
        <v>7.8799989999999998</v>
      </c>
      <c r="AE236" s="8">
        <f t="shared" si="43"/>
        <v>15.759998</v>
      </c>
      <c r="AF236" s="8">
        <f t="shared" si="44"/>
        <v>0</v>
      </c>
      <c r="AG236" s="8">
        <f t="shared" si="45"/>
        <v>0</v>
      </c>
      <c r="AH236" s="7">
        <f>IF($P236="X",SUMIFS('Inventory (old)'!$M:$M,'Inventory (old)'!$A:$A,"Channel",'Inventory (old)'!$B:$B,$A236,'Inventory (old)'!$E:$E,"&gt;="&amp;$F236,'Inventory (old)'!$E:$E,"&lt;"&amp;$G236),0)</f>
        <v>0</v>
      </c>
      <c r="AI236" s="12">
        <f>IF($P236="X",SUMIFS('Inventory (old)'!$M:$M,'Inventory (old)'!$A:$A,"Dotted Line",'Inventory (old)'!$B:$B,$A236,'Inventory (old)'!$E:$E,"&gt;="&amp;$F236,'Inventory (old)'!$E:$E,"&lt;"&amp;$G236),0)</f>
        <v>0</v>
      </c>
      <c r="AJ236" s="15"/>
      <c r="AK236" s="7">
        <f>IF($P236="X",0,SUMIFS('Inventory (old)'!$M:$M,'Inventory (old)'!$A:$A,"Channel",'Inventory (old)'!$B:$B,$A236,'Inventory (old)'!$E:$E,"&gt;="&amp;F236,'Inventory (old)'!$E:$E,"&lt;"&amp;$G236))</f>
        <v>0</v>
      </c>
      <c r="AL236" s="7">
        <f>IF($P236="X",0,SUMIFS('Inventory (old)'!$M:$M,'Inventory (old)'!$A:$A,"Dotted Line",'Inventory (old)'!$B:$B,$A236,'Inventory (old)'!$E:$E,"&gt;="&amp;$F236,'Inventory (old)'!$E:$E,"&lt;"&amp;$G236))</f>
        <v>0</v>
      </c>
      <c r="AM236" s="7">
        <f>SUMIFS('Inventory (old)'!$M:$M,'Inventory (old)'!$A:$A,"Stop Line",'Inventory (old)'!$B:$B,$A236,'Inventory (old)'!$E:$E,"&gt;="&amp;$F236,'Inventory (old)'!$E:$E,"&lt;"&amp;$G236)</f>
        <v>72</v>
      </c>
      <c r="AN236" s="7">
        <f>SUMIFS('Inventory (old)'!$M:$M,'Inventory (old)'!$A:$A,"Arrows and Onlys",'Inventory (old)'!$B:$B,$A236,'Inventory (old)'!$E:$E,"&gt;="&amp;$F236,'Inventory (old)'!$E:$E,"&lt;"&amp;$G236)</f>
        <v>0</v>
      </c>
      <c r="AO236" s="7">
        <f>SUMIFS('Inventory (old)'!$N:$N,'Inventory (old)'!$A:$A,"Arrows and Onlys",'Inventory (old)'!$B:$B,$A236,'Inventory (old)'!$E:$E,"&gt;="&amp;$F236,'Inventory (old)'!$E:$E,"&lt;"&amp;$G236)</f>
        <v>0</v>
      </c>
      <c r="AP236" s="7">
        <f>SUMIFS('Inventory (old)'!$O:$O,'Inventory (old)'!$A:$A,"Transverse",'Inventory (old)'!$B:$B,$A236,'Inventory (old)'!$E:$E,"&gt;="&amp;$F236,'Inventory (old)'!$E:$E,"&lt;"&amp;$G236)</f>
        <v>0</v>
      </c>
      <c r="AQ236" s="7">
        <f>SUMIFS('Inventory (old)'!$P:$P,'Inventory (old)'!$A:$A,"Transverse",'Inventory (old)'!$B:$B,$A236,'Inventory (old)'!$E:$E,"&gt;="&amp;$F236,'Inventory (old)'!$E:$E,"&lt;"&amp;$G236)</f>
        <v>170</v>
      </c>
      <c r="AR236" s="7">
        <f>SUMIFS('Inventory (old)'!$M:$M,'Inventory (old)'!$A:$A,"Crosswalk",'Inventory (old)'!$B:$B,$A236,'Inventory (old)'!$E:$E,"&gt;="&amp;$F236,'Inventory (old)'!$E:$E,"&lt;"&amp;$G236)</f>
        <v>0</v>
      </c>
      <c r="AS236" s="7">
        <f>SUMIFS('Inventory (old)'!$M:$M,'Inventory (old)'!$A:$A,"Yield Line",'Inventory (old)'!$B:$B,$A236,'Inventory (old)'!$E:$E,"&gt;="&amp;$F236,'Inventory (old)'!$E:$E,"&lt;"&amp;$G236)</f>
        <v>0</v>
      </c>
      <c r="AT236" s="7">
        <f>SUMIFS('Inventory (old)'!$M:$M,'Inventory (old)'!$A:$A,"Island",'Inventory (old)'!$B:$B,$A236,'Inventory (old)'!$E:$E,"&gt;="&amp;$F236,'Inventory (old)'!$E:$E,"&lt;"&amp;$G236)</f>
        <v>0</v>
      </c>
      <c r="AU236" s="7">
        <f>SUMIFS('Inventory (old)'!$M:$M,'Inventory (old)'!$A:$A,"Railroad",'Inventory (old)'!$B:$B,$A236,'Inventory (old)'!$E:$E,"&gt;="&amp;$F236,'Inventory (old)'!$E:$E,"&lt;"&amp;$G236)</f>
        <v>0</v>
      </c>
      <c r="AV236" s="7">
        <f>SUMIFS('Inventory (old)'!$M:$M,'Inventory (old)'!$A:$A,"School",'Inventory (old)'!$B:$B,$A236,'Inventory (old)'!$E:$E,"&gt;="&amp;$F236,'Inventory (old)'!$E:$E,"&lt;"&amp;$G236)</f>
        <v>0</v>
      </c>
      <c r="AW236" s="7">
        <f>SUMIFS('Inventory (old)'!$M:$M,'Inventory (old)'!$A:$A,"Air Speed",'Inventory (old)'!$B:$B,$A236,'Inventory (old)'!$E:$E,"&gt;="&amp;$F236,'Inventory (old)'!$E:$E,"&lt;"&amp;$G236)</f>
        <v>0</v>
      </c>
      <c r="AX236" s="7">
        <f>SUMIFS('Inventory (old)'!$M:$M,'Inventory (old)'!$A:$A,"Wrong Way",'Inventory (old)'!$B:$B,$A236,'Inventory (old)'!$E:$E,"&gt;="&amp;$F236,'Inventory (old)'!$E:$E,"&lt;"&amp;$G236)</f>
        <v>0</v>
      </c>
      <c r="AY236" s="7">
        <f>SUMIFS('Inventory (old)'!$M:$M,'Inventory (old)'!$A:$A,"Merge Arrow",'Inventory (old)'!$B:$B,$A236,'Inventory (old)'!$E:$E,"&gt;="&amp;$F236,'Inventory (old)'!$E:$E,"&lt;"&amp;$G236)</f>
        <v>2</v>
      </c>
      <c r="AZ236" s="7">
        <f>SUMIFS('Inventory (old)'!$M:$M,'Inventory (old)'!$A:$A,"Bike",'Inventory (old)'!$B:$B,$A236,'Inventory (old)'!$E:$E,"&gt;="&amp;$F236,'Inventory (old)'!$E:$E,"&lt;"&amp;$G236)</f>
        <v>0</v>
      </c>
      <c r="BA236" s="7">
        <f>SUMIFS('Inventory (old)'!$M:$M,'Inventory (old)'!$A:$A,"Parking",'Inventory (old)'!$B:$B,$A236,'Inventory (old)'!$E:$E,"&gt;="&amp;$F236,'Inventory (old)'!$E:$E,"&lt;"&amp;$G236)</f>
        <v>0</v>
      </c>
      <c r="BB236" s="1">
        <f>SUMIFS('Inventory (old)'!$S:$S,'Inventory (old)'!$A:$A,"Parking",'Inventory (old)'!$B:$B,$A236,'Inventory (old)'!$E:$E,"&gt;="&amp;$F236,'Inventory (old)'!$E:$E,"&lt;"&amp;$G236)</f>
        <v>0</v>
      </c>
      <c r="BC236" s="13"/>
    </row>
    <row r="237" spans="1:55" x14ac:dyDescent="0.25">
      <c r="A237" s="6" t="s">
        <v>2387</v>
      </c>
      <c r="B237" s="7" t="s">
        <v>36</v>
      </c>
      <c r="C237" s="7" t="s">
        <v>2051</v>
      </c>
      <c r="D237" s="7">
        <v>60</v>
      </c>
      <c r="E237" s="7" t="s">
        <v>186</v>
      </c>
      <c r="F237" s="8">
        <f>G236</f>
        <v>7.88</v>
      </c>
      <c r="G237" s="8">
        <v>8.3439999999999994</v>
      </c>
      <c r="H237" s="7" t="s">
        <v>2377</v>
      </c>
      <c r="I237" s="7" t="s">
        <v>2390</v>
      </c>
      <c r="J237" s="14">
        <f t="shared" si="46"/>
        <v>0.46399999999999952</v>
      </c>
      <c r="K237" s="15" t="s">
        <v>2062</v>
      </c>
      <c r="L237" s="7" t="s">
        <v>2193</v>
      </c>
      <c r="M237" s="7" t="s">
        <v>2072</v>
      </c>
      <c r="N237" s="20">
        <v>2</v>
      </c>
      <c r="O237" s="20"/>
      <c r="P237" s="20"/>
      <c r="Q237" s="20"/>
      <c r="R237" s="8"/>
      <c r="S237" s="8"/>
      <c r="T237" s="14"/>
      <c r="U237" s="14"/>
      <c r="V237" s="21"/>
      <c r="W237" s="16"/>
      <c r="Y237" s="7">
        <v>2020</v>
      </c>
      <c r="Z237" s="7" t="s">
        <v>3185</v>
      </c>
      <c r="AA237" s="7">
        <v>2020</v>
      </c>
      <c r="AB237" s="16" t="s">
        <v>348</v>
      </c>
      <c r="AC237" s="15"/>
      <c r="AD237" s="8">
        <f t="shared" si="42"/>
        <v>0</v>
      </c>
      <c r="AE237" s="8">
        <f t="shared" si="43"/>
        <v>0.46399999999999952</v>
      </c>
      <c r="AF237" s="8">
        <f t="shared" si="44"/>
        <v>0.46399999999999952</v>
      </c>
      <c r="AG237" s="8">
        <f t="shared" si="45"/>
        <v>0.46399999999999952</v>
      </c>
      <c r="AH237" s="7">
        <f>IF($P237="X",SUMIFS('Inventory (old)'!$M:$M,'Inventory (old)'!$A:$A,"Channel",'Inventory (old)'!$B:$B,$A237,'Inventory (old)'!$E:$E,"&gt;="&amp;$F237,'Inventory (old)'!$E:$E,"&lt;"&amp;$G237),0)</f>
        <v>0</v>
      </c>
      <c r="AI237" s="12">
        <f>IF($P237="X",SUMIFS('Inventory (old)'!$M:$M,'Inventory (old)'!$A:$A,"Dotted Line",'Inventory (old)'!$B:$B,$A237,'Inventory (old)'!$E:$E,"&gt;="&amp;$F237,'Inventory (old)'!$E:$E,"&lt;"&amp;$G237),0)</f>
        <v>0</v>
      </c>
      <c r="AJ237" s="15"/>
      <c r="AK237" s="7">
        <f>IF($P237="X",0,SUMIFS('Inventory (old)'!$M:$M,'Inventory (old)'!$A:$A,"Channel",'Inventory (old)'!$B:$B,$A237,'Inventory (old)'!$E:$E,"&gt;="&amp;F237,'Inventory (old)'!$E:$E,"&lt;"&amp;$G237))</f>
        <v>2124</v>
      </c>
      <c r="AL237" s="7">
        <f>IF($P237="X",0,SUMIFS('Inventory (old)'!$M:$M,'Inventory (old)'!$A:$A,"Dotted Line",'Inventory (old)'!$B:$B,$A237,'Inventory (old)'!$E:$E,"&gt;="&amp;$F237,'Inventory (old)'!$E:$E,"&lt;"&amp;$G237))</f>
        <v>0</v>
      </c>
      <c r="AM237" s="7">
        <f>SUMIFS('Inventory (old)'!$M:$M,'Inventory (old)'!$A:$A,"Stop Line",'Inventory (old)'!$B:$B,$A237,'Inventory (old)'!$E:$E,"&gt;="&amp;$F237,'Inventory (old)'!$E:$E,"&lt;"&amp;$G237)</f>
        <v>0</v>
      </c>
      <c r="AN237" s="7">
        <f>SUMIFS('Inventory (old)'!$M:$M,'Inventory (old)'!$A:$A,"Arrows and Onlys",'Inventory (old)'!$B:$B,$A237,'Inventory (old)'!$E:$E,"&gt;="&amp;$F237,'Inventory (old)'!$E:$E,"&lt;"&amp;$G237)</f>
        <v>18</v>
      </c>
      <c r="AO237" s="7">
        <f>SUMIFS('Inventory (old)'!$N:$N,'Inventory (old)'!$A:$A,"Arrows and Onlys",'Inventory (old)'!$B:$B,$A237,'Inventory (old)'!$E:$E,"&gt;="&amp;$F237,'Inventory (old)'!$E:$E,"&lt;"&amp;$G237)</f>
        <v>0</v>
      </c>
      <c r="AP237" s="7">
        <f>SUMIFS('Inventory (old)'!$O:$O,'Inventory (old)'!$A:$A,"Transverse",'Inventory (old)'!$B:$B,$A237,'Inventory (old)'!$E:$E,"&gt;="&amp;$F237,'Inventory (old)'!$E:$E,"&lt;"&amp;$G237)</f>
        <v>35</v>
      </c>
      <c r="AQ237" s="7">
        <f>SUMIFS('Inventory (old)'!$P:$P,'Inventory (old)'!$A:$A,"Transverse",'Inventory (old)'!$B:$B,$A237,'Inventory (old)'!$E:$E,"&gt;="&amp;$F237,'Inventory (old)'!$E:$E,"&lt;"&amp;$G237)</f>
        <v>0</v>
      </c>
      <c r="AR237" s="7">
        <f>SUMIFS('Inventory (old)'!$M:$M,'Inventory (old)'!$A:$A,"Crosswalk",'Inventory (old)'!$B:$B,$A237,'Inventory (old)'!$E:$E,"&gt;="&amp;$F237,'Inventory (old)'!$E:$E,"&lt;"&amp;$G237)</f>
        <v>0</v>
      </c>
      <c r="AS237" s="7">
        <f>SUMIFS('Inventory (old)'!$M:$M,'Inventory (old)'!$A:$A,"Yield Line",'Inventory (old)'!$B:$B,$A237,'Inventory (old)'!$E:$E,"&gt;="&amp;$F237,'Inventory (old)'!$E:$E,"&lt;"&amp;$G237)</f>
        <v>0</v>
      </c>
      <c r="AT237" s="7">
        <f>SUMIFS('Inventory (old)'!$M:$M,'Inventory (old)'!$A:$A,"Island",'Inventory (old)'!$B:$B,$A237,'Inventory (old)'!$E:$E,"&gt;="&amp;$F237,'Inventory (old)'!$E:$E,"&lt;"&amp;$G237)</f>
        <v>0</v>
      </c>
      <c r="AU237" s="7">
        <f>SUMIFS('Inventory (old)'!$M:$M,'Inventory (old)'!$A:$A,"Railroad",'Inventory (old)'!$B:$B,$A237,'Inventory (old)'!$E:$E,"&gt;="&amp;$F237,'Inventory (old)'!$E:$E,"&lt;"&amp;$G237)</f>
        <v>0</v>
      </c>
      <c r="AV237" s="7">
        <f>SUMIFS('Inventory (old)'!$M:$M,'Inventory (old)'!$A:$A,"School",'Inventory (old)'!$B:$B,$A237,'Inventory (old)'!$E:$E,"&gt;="&amp;$F237,'Inventory (old)'!$E:$E,"&lt;"&amp;$G237)</f>
        <v>0</v>
      </c>
      <c r="AW237" s="7">
        <f>SUMIFS('Inventory (old)'!$M:$M,'Inventory (old)'!$A:$A,"Air Speed",'Inventory (old)'!$B:$B,$A237,'Inventory (old)'!$E:$E,"&gt;="&amp;$F237,'Inventory (old)'!$E:$E,"&lt;"&amp;$G237)</f>
        <v>0</v>
      </c>
      <c r="AX237" s="7">
        <f>SUMIFS('Inventory (old)'!$M:$M,'Inventory (old)'!$A:$A,"Wrong Way",'Inventory (old)'!$B:$B,$A237,'Inventory (old)'!$E:$E,"&gt;="&amp;$F237,'Inventory (old)'!$E:$E,"&lt;"&amp;$G237)</f>
        <v>0</v>
      </c>
      <c r="AY237" s="7">
        <f>SUMIFS('Inventory (old)'!$M:$M,'Inventory (old)'!$A:$A,"Merge Arrow",'Inventory (old)'!$B:$B,$A237,'Inventory (old)'!$E:$E,"&gt;="&amp;$F237,'Inventory (old)'!$E:$E,"&lt;"&amp;$G237)</f>
        <v>0</v>
      </c>
      <c r="AZ237" s="7">
        <f>SUMIFS('Inventory (old)'!$M:$M,'Inventory (old)'!$A:$A,"Bike",'Inventory (old)'!$B:$B,$A237,'Inventory (old)'!$E:$E,"&gt;="&amp;$F237,'Inventory (old)'!$E:$E,"&lt;"&amp;$G237)</f>
        <v>0</v>
      </c>
      <c r="BA237" s="7">
        <f>SUMIFS('Inventory (old)'!$M:$M,'Inventory (old)'!$A:$A,"Parking",'Inventory (old)'!$B:$B,$A237,'Inventory (old)'!$E:$E,"&gt;="&amp;$F237,'Inventory (old)'!$E:$E,"&lt;"&amp;$G237)</f>
        <v>0</v>
      </c>
      <c r="BB237" s="1">
        <f>SUMIFS('Inventory (old)'!$S:$S,'Inventory (old)'!$A:$A,"Parking",'Inventory (old)'!$B:$B,$A237,'Inventory (old)'!$E:$E,"&gt;="&amp;$F237,'Inventory (old)'!$E:$E,"&lt;"&amp;$G237)</f>
        <v>0</v>
      </c>
      <c r="BC237" s="13"/>
    </row>
    <row r="238" spans="1:55" x14ac:dyDescent="0.25">
      <c r="A238" s="6" t="s">
        <v>2391</v>
      </c>
      <c r="B238" s="7" t="s">
        <v>36</v>
      </c>
      <c r="C238" s="7" t="s">
        <v>2051</v>
      </c>
      <c r="D238" s="7">
        <v>60</v>
      </c>
      <c r="E238" s="7" t="s">
        <v>213</v>
      </c>
      <c r="F238" s="8">
        <v>7.88</v>
      </c>
      <c r="G238" s="8">
        <v>8.3439999999999994</v>
      </c>
      <c r="H238" s="7" t="s">
        <v>2377</v>
      </c>
      <c r="I238" s="7" t="s">
        <v>2390</v>
      </c>
      <c r="J238" s="14">
        <f t="shared" si="46"/>
        <v>0.46399999999999952</v>
      </c>
      <c r="K238" s="15" t="s">
        <v>2062</v>
      </c>
      <c r="L238" s="7" t="s">
        <v>2193</v>
      </c>
      <c r="M238" s="7" t="s">
        <v>2072</v>
      </c>
      <c r="N238" s="20">
        <v>2</v>
      </c>
      <c r="O238" s="20"/>
      <c r="P238" s="20"/>
      <c r="Q238" s="20"/>
      <c r="R238" s="8"/>
      <c r="S238" s="8"/>
      <c r="T238" s="14"/>
      <c r="U238" s="14"/>
      <c r="V238" s="21"/>
      <c r="W238" s="16"/>
      <c r="Y238" s="7">
        <v>2020</v>
      </c>
      <c r="Z238" s="7" t="s">
        <v>3185</v>
      </c>
      <c r="AA238" s="7">
        <v>2020</v>
      </c>
      <c r="AB238" s="16" t="s">
        <v>348</v>
      </c>
      <c r="AC238" s="15"/>
      <c r="AD238" s="8">
        <f t="shared" si="42"/>
        <v>0</v>
      </c>
      <c r="AE238" s="8">
        <f t="shared" si="43"/>
        <v>0.46399999999999952</v>
      </c>
      <c r="AF238" s="8">
        <f t="shared" si="44"/>
        <v>0.46399999999999952</v>
      </c>
      <c r="AG238" s="8">
        <f t="shared" si="45"/>
        <v>0.46399999999999952</v>
      </c>
      <c r="AH238" s="7">
        <f>IF($P238="X",SUMIFS('Inventory (old)'!$M:$M,'Inventory (old)'!$A:$A,"Channel",'Inventory (old)'!$B:$B,$A238,'Inventory (old)'!$E:$E,"&gt;="&amp;$F238,'Inventory (old)'!$E:$E,"&lt;"&amp;$G238),0)</f>
        <v>0</v>
      </c>
      <c r="AI238" s="12">
        <f>IF($P238="X",SUMIFS('Inventory (old)'!$M:$M,'Inventory (old)'!$A:$A,"Dotted Line",'Inventory (old)'!$B:$B,$A238,'Inventory (old)'!$E:$E,"&gt;="&amp;$F238,'Inventory (old)'!$E:$E,"&lt;"&amp;$G238),0)</f>
        <v>0</v>
      </c>
      <c r="AJ238" s="15"/>
      <c r="AK238" s="7">
        <f>IF($P238="X",0,SUMIFS('Inventory (old)'!$M:$M,'Inventory (old)'!$A:$A,"Channel",'Inventory (old)'!$B:$B,$A238,'Inventory (old)'!$E:$E,"&gt;="&amp;F238,'Inventory (old)'!$E:$E,"&lt;"&amp;$G238))</f>
        <v>0</v>
      </c>
      <c r="AL238" s="7">
        <f>IF($P238="X",0,SUMIFS('Inventory (old)'!$M:$M,'Inventory (old)'!$A:$A,"Dotted Line",'Inventory (old)'!$B:$B,$A238,'Inventory (old)'!$E:$E,"&gt;="&amp;$F238,'Inventory (old)'!$E:$E,"&lt;"&amp;$G238))</f>
        <v>0</v>
      </c>
      <c r="AM238" s="7">
        <f>SUMIFS('Inventory (old)'!$M:$M,'Inventory (old)'!$A:$A,"Stop Line",'Inventory (old)'!$B:$B,$A238,'Inventory (old)'!$E:$E,"&gt;="&amp;$F238,'Inventory (old)'!$E:$E,"&lt;"&amp;$G238)</f>
        <v>0</v>
      </c>
      <c r="AN238" s="7">
        <f>SUMIFS('Inventory (old)'!$M:$M,'Inventory (old)'!$A:$A,"Arrows and Onlys",'Inventory (old)'!$B:$B,$A238,'Inventory (old)'!$E:$E,"&gt;="&amp;$F238,'Inventory (old)'!$E:$E,"&lt;"&amp;$G238)</f>
        <v>0</v>
      </c>
      <c r="AO238" s="7">
        <f>SUMIFS('Inventory (old)'!$N:$N,'Inventory (old)'!$A:$A,"Arrows and Onlys",'Inventory (old)'!$B:$B,$A238,'Inventory (old)'!$E:$E,"&gt;="&amp;$F238,'Inventory (old)'!$E:$E,"&lt;"&amp;$G238)</f>
        <v>0</v>
      </c>
      <c r="AP238" s="7">
        <f>SUMIFS('Inventory (old)'!$O:$O,'Inventory (old)'!$A:$A,"Transverse",'Inventory (old)'!$B:$B,$A238,'Inventory (old)'!$E:$E,"&gt;="&amp;$F238,'Inventory (old)'!$E:$E,"&lt;"&amp;$G238)</f>
        <v>0</v>
      </c>
      <c r="AQ238" s="7">
        <f>SUMIFS('Inventory (old)'!$P:$P,'Inventory (old)'!$A:$A,"Transverse",'Inventory (old)'!$B:$B,$A238,'Inventory (old)'!$E:$E,"&gt;="&amp;$F238,'Inventory (old)'!$E:$E,"&lt;"&amp;$G238)</f>
        <v>144</v>
      </c>
      <c r="AR238" s="7">
        <f>SUMIFS('Inventory (old)'!$M:$M,'Inventory (old)'!$A:$A,"Crosswalk",'Inventory (old)'!$B:$B,$A238,'Inventory (old)'!$E:$E,"&gt;="&amp;$F238,'Inventory (old)'!$E:$E,"&lt;"&amp;$G238)</f>
        <v>0</v>
      </c>
      <c r="AS238" s="7">
        <f>SUMIFS('Inventory (old)'!$M:$M,'Inventory (old)'!$A:$A,"Yield Line",'Inventory (old)'!$B:$B,$A238,'Inventory (old)'!$E:$E,"&gt;="&amp;$F238,'Inventory (old)'!$E:$E,"&lt;"&amp;$G238)</f>
        <v>0</v>
      </c>
      <c r="AT238" s="7">
        <f>SUMIFS('Inventory (old)'!$M:$M,'Inventory (old)'!$A:$A,"Island",'Inventory (old)'!$B:$B,$A238,'Inventory (old)'!$E:$E,"&gt;="&amp;$F238,'Inventory (old)'!$E:$E,"&lt;"&amp;$G238)</f>
        <v>0</v>
      </c>
      <c r="AU238" s="7">
        <f>SUMIFS('Inventory (old)'!$M:$M,'Inventory (old)'!$A:$A,"Railroad",'Inventory (old)'!$B:$B,$A238,'Inventory (old)'!$E:$E,"&gt;="&amp;$F238,'Inventory (old)'!$E:$E,"&lt;"&amp;$G238)</f>
        <v>0</v>
      </c>
      <c r="AV238" s="7">
        <f>SUMIFS('Inventory (old)'!$M:$M,'Inventory (old)'!$A:$A,"School",'Inventory (old)'!$B:$B,$A238,'Inventory (old)'!$E:$E,"&gt;="&amp;$F238,'Inventory (old)'!$E:$E,"&lt;"&amp;$G238)</f>
        <v>0</v>
      </c>
      <c r="AW238" s="7">
        <f>SUMIFS('Inventory (old)'!$M:$M,'Inventory (old)'!$A:$A,"Air Speed",'Inventory (old)'!$B:$B,$A238,'Inventory (old)'!$E:$E,"&gt;="&amp;$F238,'Inventory (old)'!$E:$E,"&lt;"&amp;$G238)</f>
        <v>0</v>
      </c>
      <c r="AX238" s="7">
        <f>SUMIFS('Inventory (old)'!$M:$M,'Inventory (old)'!$A:$A,"Wrong Way",'Inventory (old)'!$B:$B,$A238,'Inventory (old)'!$E:$E,"&gt;="&amp;$F238,'Inventory (old)'!$E:$E,"&lt;"&amp;$G238)</f>
        <v>0</v>
      </c>
      <c r="AY238" s="7">
        <f>SUMIFS('Inventory (old)'!$M:$M,'Inventory (old)'!$A:$A,"Merge Arrow",'Inventory (old)'!$B:$B,$A238,'Inventory (old)'!$E:$E,"&gt;="&amp;$F238,'Inventory (old)'!$E:$E,"&lt;"&amp;$G238)</f>
        <v>0</v>
      </c>
      <c r="AZ238" s="7">
        <f>SUMIFS('Inventory (old)'!$M:$M,'Inventory (old)'!$A:$A,"Bike",'Inventory (old)'!$B:$B,$A238,'Inventory (old)'!$E:$E,"&gt;="&amp;$F238,'Inventory (old)'!$E:$E,"&lt;"&amp;$G238)</f>
        <v>0</v>
      </c>
      <c r="BA238" s="7">
        <f>SUMIFS('Inventory (old)'!$M:$M,'Inventory (old)'!$A:$A,"Parking",'Inventory (old)'!$B:$B,$A238,'Inventory (old)'!$E:$E,"&gt;="&amp;$F238,'Inventory (old)'!$E:$E,"&lt;"&amp;$G238)</f>
        <v>0</v>
      </c>
      <c r="BB238" s="1">
        <f>SUMIFS('Inventory (old)'!$S:$S,'Inventory (old)'!$A:$A,"Parking",'Inventory (old)'!$B:$B,$A238,'Inventory (old)'!$E:$E,"&gt;="&amp;$F238,'Inventory (old)'!$E:$E,"&lt;"&amp;$G238)</f>
        <v>0</v>
      </c>
      <c r="BC238" s="13"/>
    </row>
    <row r="239" spans="1:55" x14ac:dyDescent="0.25">
      <c r="A239" s="6" t="s">
        <v>2387</v>
      </c>
      <c r="B239" s="7" t="s">
        <v>36</v>
      </c>
      <c r="C239" s="7" t="s">
        <v>2051</v>
      </c>
      <c r="D239" s="7">
        <v>60</v>
      </c>
      <c r="E239" s="7" t="s">
        <v>2176</v>
      </c>
      <c r="F239" s="8">
        <f>G238</f>
        <v>8.3439999999999994</v>
      </c>
      <c r="G239" s="8">
        <v>8.61</v>
      </c>
      <c r="H239" s="7" t="s">
        <v>2390</v>
      </c>
      <c r="I239" s="7" t="s">
        <v>2392</v>
      </c>
      <c r="J239" s="14">
        <f t="shared" si="46"/>
        <v>0.26600000000000001</v>
      </c>
      <c r="K239" s="15" t="s">
        <v>2062</v>
      </c>
      <c r="L239" s="7"/>
      <c r="M239" s="7" t="s">
        <v>2072</v>
      </c>
      <c r="N239" s="20">
        <v>3</v>
      </c>
      <c r="O239" s="20"/>
      <c r="P239" s="20"/>
      <c r="Q239" s="20"/>
      <c r="R239" s="8"/>
      <c r="S239" s="8"/>
      <c r="T239" s="14"/>
      <c r="U239" s="14"/>
      <c r="V239" s="21"/>
      <c r="W239" s="16"/>
      <c r="Y239" s="7">
        <v>2020</v>
      </c>
      <c r="Z239" s="7" t="s">
        <v>3185</v>
      </c>
      <c r="AA239" s="7">
        <v>2020</v>
      </c>
      <c r="AB239" s="16" t="s">
        <v>348</v>
      </c>
      <c r="AC239" s="15"/>
      <c r="AD239" s="8">
        <f t="shared" si="42"/>
        <v>0.53200000000000003</v>
      </c>
      <c r="AE239" s="8">
        <f t="shared" si="43"/>
        <v>0.53200000000000003</v>
      </c>
      <c r="AF239" s="8">
        <f t="shared" si="44"/>
        <v>0</v>
      </c>
      <c r="AG239" s="8">
        <f t="shared" si="45"/>
        <v>0</v>
      </c>
      <c r="AH239" s="7">
        <f>IF($P239="X",SUMIFS('Inventory (old)'!$M:$M,'Inventory (old)'!$A:$A,"Channel",'Inventory (old)'!$B:$B,$A239,'Inventory (old)'!$E:$E,"&gt;="&amp;$F239,'Inventory (old)'!$E:$E,"&lt;"&amp;$G239),0)</f>
        <v>0</v>
      </c>
      <c r="AI239" s="12">
        <f>IF($P239="X",SUMIFS('Inventory (old)'!$M:$M,'Inventory (old)'!$A:$A,"Dotted Line",'Inventory (old)'!$B:$B,$A239,'Inventory (old)'!$E:$E,"&gt;="&amp;$F239,'Inventory (old)'!$E:$E,"&lt;"&amp;$G239),0)</f>
        <v>0</v>
      </c>
      <c r="AJ239" s="15"/>
      <c r="AK239" s="7">
        <f>IF($P239="X",0,SUMIFS('Inventory (old)'!$M:$M,'Inventory (old)'!$A:$A,"Channel",'Inventory (old)'!$B:$B,$A239,'Inventory (old)'!$E:$E,"&gt;="&amp;F239,'Inventory (old)'!$E:$E,"&lt;"&amp;$G239))</f>
        <v>964</v>
      </c>
      <c r="AL239" s="7">
        <f>IF($P239="X",0,SUMIFS('Inventory (old)'!$M:$M,'Inventory (old)'!$A:$A,"Dotted Line",'Inventory (old)'!$B:$B,$A239,'Inventory (old)'!$E:$E,"&gt;="&amp;$F239,'Inventory (old)'!$E:$E,"&lt;"&amp;$G239))</f>
        <v>0</v>
      </c>
      <c r="AM239" s="7">
        <f>SUMIFS('Inventory (old)'!$M:$M,'Inventory (old)'!$A:$A,"Stop Line",'Inventory (old)'!$B:$B,$A239,'Inventory (old)'!$E:$E,"&gt;="&amp;$F239,'Inventory (old)'!$E:$E,"&lt;"&amp;$G239)</f>
        <v>39</v>
      </c>
      <c r="AN239" s="7">
        <f>SUMIFS('Inventory (old)'!$M:$M,'Inventory (old)'!$A:$A,"Arrows and Onlys",'Inventory (old)'!$B:$B,$A239,'Inventory (old)'!$E:$E,"&gt;="&amp;$F239,'Inventory (old)'!$E:$E,"&lt;"&amp;$G239)</f>
        <v>18</v>
      </c>
      <c r="AO239" s="7">
        <f>SUMIFS('Inventory (old)'!$N:$N,'Inventory (old)'!$A:$A,"Arrows and Onlys",'Inventory (old)'!$B:$B,$A239,'Inventory (old)'!$E:$E,"&gt;="&amp;$F239,'Inventory (old)'!$E:$E,"&lt;"&amp;$G239)</f>
        <v>0</v>
      </c>
      <c r="AP239" s="7">
        <f>SUMIFS('Inventory (old)'!$O:$O,'Inventory (old)'!$A:$A,"Transverse",'Inventory (old)'!$B:$B,$A239,'Inventory (old)'!$E:$E,"&gt;="&amp;$F239,'Inventory (old)'!$E:$E,"&lt;"&amp;$G239)</f>
        <v>0</v>
      </c>
      <c r="AQ239" s="7">
        <f>SUMIFS('Inventory (old)'!$P:$P,'Inventory (old)'!$A:$A,"Transverse",'Inventory (old)'!$B:$B,$A239,'Inventory (old)'!$E:$E,"&gt;="&amp;$F239,'Inventory (old)'!$E:$E,"&lt;"&amp;$G239)</f>
        <v>0</v>
      </c>
      <c r="AR239" s="7">
        <f>SUMIFS('Inventory (old)'!$M:$M,'Inventory (old)'!$A:$A,"Crosswalk",'Inventory (old)'!$B:$B,$A239,'Inventory (old)'!$E:$E,"&gt;="&amp;$F239,'Inventory (old)'!$E:$E,"&lt;"&amp;$G239)</f>
        <v>0</v>
      </c>
      <c r="AS239" s="7">
        <f>SUMIFS('Inventory (old)'!$M:$M,'Inventory (old)'!$A:$A,"Yield Line",'Inventory (old)'!$B:$B,$A239,'Inventory (old)'!$E:$E,"&gt;="&amp;$F239,'Inventory (old)'!$E:$E,"&lt;"&amp;$G239)</f>
        <v>0</v>
      </c>
      <c r="AT239" s="7">
        <f>SUMIFS('Inventory (old)'!$M:$M,'Inventory (old)'!$A:$A,"Island",'Inventory (old)'!$B:$B,$A239,'Inventory (old)'!$E:$E,"&gt;="&amp;$F239,'Inventory (old)'!$E:$E,"&lt;"&amp;$G239)</f>
        <v>0</v>
      </c>
      <c r="AU239" s="7">
        <f>SUMIFS('Inventory (old)'!$M:$M,'Inventory (old)'!$A:$A,"Railroad",'Inventory (old)'!$B:$B,$A239,'Inventory (old)'!$E:$E,"&gt;="&amp;$F239,'Inventory (old)'!$E:$E,"&lt;"&amp;$G239)</f>
        <v>0</v>
      </c>
      <c r="AV239" s="7">
        <f>SUMIFS('Inventory (old)'!$M:$M,'Inventory (old)'!$A:$A,"School",'Inventory (old)'!$B:$B,$A239,'Inventory (old)'!$E:$E,"&gt;="&amp;$F239,'Inventory (old)'!$E:$E,"&lt;"&amp;$G239)</f>
        <v>0</v>
      </c>
      <c r="AW239" s="7">
        <f>SUMIFS('Inventory (old)'!$M:$M,'Inventory (old)'!$A:$A,"Air Speed",'Inventory (old)'!$B:$B,$A239,'Inventory (old)'!$E:$E,"&gt;="&amp;$F239,'Inventory (old)'!$E:$E,"&lt;"&amp;$G239)</f>
        <v>0</v>
      </c>
      <c r="AX239" s="7">
        <f>SUMIFS('Inventory (old)'!$M:$M,'Inventory (old)'!$A:$A,"Wrong Way",'Inventory (old)'!$B:$B,$A239,'Inventory (old)'!$E:$E,"&gt;="&amp;$F239,'Inventory (old)'!$E:$E,"&lt;"&amp;$G239)</f>
        <v>0</v>
      </c>
      <c r="AY239" s="7">
        <f>SUMIFS('Inventory (old)'!$M:$M,'Inventory (old)'!$A:$A,"Merge Arrow",'Inventory (old)'!$B:$B,$A239,'Inventory (old)'!$E:$E,"&gt;="&amp;$F239,'Inventory (old)'!$E:$E,"&lt;"&amp;$G239)</f>
        <v>0</v>
      </c>
      <c r="AZ239" s="7">
        <f>SUMIFS('Inventory (old)'!$M:$M,'Inventory (old)'!$A:$A,"Bike",'Inventory (old)'!$B:$B,$A239,'Inventory (old)'!$E:$E,"&gt;="&amp;$F239,'Inventory (old)'!$E:$E,"&lt;"&amp;$G239)</f>
        <v>0</v>
      </c>
      <c r="BA239" s="7">
        <f>SUMIFS('Inventory (old)'!$M:$M,'Inventory (old)'!$A:$A,"Parking",'Inventory (old)'!$B:$B,$A239,'Inventory (old)'!$E:$E,"&gt;="&amp;$F239,'Inventory (old)'!$E:$E,"&lt;"&amp;$G239)</f>
        <v>0</v>
      </c>
      <c r="BB239" s="1">
        <f>SUMIFS('Inventory (old)'!$S:$S,'Inventory (old)'!$A:$A,"Parking",'Inventory (old)'!$B:$B,$A239,'Inventory (old)'!$E:$E,"&gt;="&amp;$F239,'Inventory (old)'!$E:$E,"&lt;"&amp;$G239)</f>
        <v>0</v>
      </c>
      <c r="BC239" s="13"/>
    </row>
    <row r="240" spans="1:55" x14ac:dyDescent="0.25">
      <c r="A240" s="6" t="s">
        <v>2387</v>
      </c>
      <c r="B240" s="7" t="s">
        <v>36</v>
      </c>
      <c r="C240" s="7" t="s">
        <v>2051</v>
      </c>
      <c r="D240" s="7">
        <v>60</v>
      </c>
      <c r="E240" s="7" t="s">
        <v>2176</v>
      </c>
      <c r="F240" s="8">
        <f>G239</f>
        <v>8.61</v>
      </c>
      <c r="G240" s="8">
        <v>8.98</v>
      </c>
      <c r="H240" s="7" t="s">
        <v>2392</v>
      </c>
      <c r="I240" s="7" t="s">
        <v>2385</v>
      </c>
      <c r="J240" s="14">
        <f t="shared" si="46"/>
        <v>0.37000000000000099</v>
      </c>
      <c r="K240" s="15" t="s">
        <v>2062</v>
      </c>
      <c r="L240" s="7"/>
      <c r="M240" s="7" t="s">
        <v>2072</v>
      </c>
      <c r="N240" s="20">
        <v>2</v>
      </c>
      <c r="O240" s="20"/>
      <c r="P240" s="20"/>
      <c r="Q240" s="20"/>
      <c r="R240" s="8"/>
      <c r="S240" s="8"/>
      <c r="T240" s="14"/>
      <c r="U240" s="14"/>
      <c r="V240" s="21"/>
      <c r="W240" s="16"/>
      <c r="Y240" s="7">
        <v>2020</v>
      </c>
      <c r="Z240" s="7" t="s">
        <v>3185</v>
      </c>
      <c r="AA240" s="7">
        <v>2020</v>
      </c>
      <c r="AB240" s="16" t="s">
        <v>348</v>
      </c>
      <c r="AC240" s="15"/>
      <c r="AD240" s="8">
        <f t="shared" si="42"/>
        <v>0.37000000000000099</v>
      </c>
      <c r="AE240" s="8">
        <f t="shared" si="43"/>
        <v>0.74000000000000199</v>
      </c>
      <c r="AF240" s="8">
        <f t="shared" si="44"/>
        <v>0</v>
      </c>
      <c r="AG240" s="8">
        <f t="shared" si="45"/>
        <v>0</v>
      </c>
      <c r="AH240" s="7">
        <f>IF($P240="X",SUMIFS('Inventory (old)'!$M:$M,'Inventory (old)'!$A:$A,"Channel",'Inventory (old)'!$B:$B,$A240,'Inventory (old)'!$E:$E,"&gt;="&amp;$F240,'Inventory (old)'!$E:$E,"&lt;"&amp;$G240),0)</f>
        <v>0</v>
      </c>
      <c r="AI240" s="12">
        <f>IF($P240="X",SUMIFS('Inventory (old)'!$M:$M,'Inventory (old)'!$A:$A,"Dotted Line",'Inventory (old)'!$B:$B,$A240,'Inventory (old)'!$E:$E,"&gt;="&amp;$F240,'Inventory (old)'!$E:$E,"&lt;"&amp;$G240),0)</f>
        <v>0</v>
      </c>
      <c r="AJ240" s="15"/>
      <c r="AK240" s="7">
        <f>IF($P240="X",0,SUMIFS('Inventory (old)'!$M:$M,'Inventory (old)'!$A:$A,"Channel",'Inventory (old)'!$B:$B,$A240,'Inventory (old)'!$E:$E,"&gt;="&amp;F240,'Inventory (old)'!$E:$E,"&lt;"&amp;$G240))</f>
        <v>0</v>
      </c>
      <c r="AL240" s="7">
        <f>IF($P240="X",0,SUMIFS('Inventory (old)'!$M:$M,'Inventory (old)'!$A:$A,"Dotted Line",'Inventory (old)'!$B:$B,$A240,'Inventory (old)'!$E:$E,"&gt;="&amp;$F240,'Inventory (old)'!$E:$E,"&lt;"&amp;$G240))</f>
        <v>0</v>
      </c>
      <c r="AM240" s="7">
        <f>SUMIFS('Inventory (old)'!$M:$M,'Inventory (old)'!$A:$A,"Stop Line",'Inventory (old)'!$B:$B,$A240,'Inventory (old)'!$E:$E,"&gt;="&amp;$F240,'Inventory (old)'!$E:$E,"&lt;"&amp;$G240)</f>
        <v>0</v>
      </c>
      <c r="AN240" s="7">
        <f>SUMIFS('Inventory (old)'!$M:$M,'Inventory (old)'!$A:$A,"Arrows and Onlys",'Inventory (old)'!$B:$B,$A240,'Inventory (old)'!$E:$E,"&gt;="&amp;$F240,'Inventory (old)'!$E:$E,"&lt;"&amp;$G240)</f>
        <v>0</v>
      </c>
      <c r="AO240" s="7">
        <f>SUMIFS('Inventory (old)'!$N:$N,'Inventory (old)'!$A:$A,"Arrows and Onlys",'Inventory (old)'!$B:$B,$A240,'Inventory (old)'!$E:$E,"&gt;="&amp;$F240,'Inventory (old)'!$E:$E,"&lt;"&amp;$G240)</f>
        <v>0</v>
      </c>
      <c r="AP240" s="7">
        <f>SUMIFS('Inventory (old)'!$O:$O,'Inventory (old)'!$A:$A,"Transverse",'Inventory (old)'!$B:$B,$A240,'Inventory (old)'!$E:$E,"&gt;="&amp;$F240,'Inventory (old)'!$E:$E,"&lt;"&amp;$G240)</f>
        <v>0</v>
      </c>
      <c r="AQ240" s="7">
        <f>SUMIFS('Inventory (old)'!$P:$P,'Inventory (old)'!$A:$A,"Transverse",'Inventory (old)'!$B:$B,$A240,'Inventory (old)'!$E:$E,"&gt;="&amp;$F240,'Inventory (old)'!$E:$E,"&lt;"&amp;$G240)</f>
        <v>0</v>
      </c>
      <c r="AR240" s="7">
        <f>SUMIFS('Inventory (old)'!$M:$M,'Inventory (old)'!$A:$A,"Crosswalk",'Inventory (old)'!$B:$B,$A240,'Inventory (old)'!$E:$E,"&gt;="&amp;$F240,'Inventory (old)'!$E:$E,"&lt;"&amp;$G240)</f>
        <v>0</v>
      </c>
      <c r="AS240" s="7">
        <f>SUMIFS('Inventory (old)'!$M:$M,'Inventory (old)'!$A:$A,"Yield Line",'Inventory (old)'!$B:$B,$A240,'Inventory (old)'!$E:$E,"&gt;="&amp;$F240,'Inventory (old)'!$E:$E,"&lt;"&amp;$G240)</f>
        <v>0</v>
      </c>
      <c r="AT240" s="7">
        <f>SUMIFS('Inventory (old)'!$M:$M,'Inventory (old)'!$A:$A,"Island",'Inventory (old)'!$B:$B,$A240,'Inventory (old)'!$E:$E,"&gt;="&amp;$F240,'Inventory (old)'!$E:$E,"&lt;"&amp;$G240)</f>
        <v>0</v>
      </c>
      <c r="AU240" s="7">
        <f>SUMIFS('Inventory (old)'!$M:$M,'Inventory (old)'!$A:$A,"Railroad",'Inventory (old)'!$B:$B,$A240,'Inventory (old)'!$E:$E,"&gt;="&amp;$F240,'Inventory (old)'!$E:$E,"&lt;"&amp;$G240)</f>
        <v>0</v>
      </c>
      <c r="AV240" s="7">
        <f>SUMIFS('Inventory (old)'!$M:$M,'Inventory (old)'!$A:$A,"School",'Inventory (old)'!$B:$B,$A240,'Inventory (old)'!$E:$E,"&gt;="&amp;$F240,'Inventory (old)'!$E:$E,"&lt;"&amp;$G240)</f>
        <v>1</v>
      </c>
      <c r="AW240" s="7">
        <f>SUMIFS('Inventory (old)'!$M:$M,'Inventory (old)'!$A:$A,"Air Speed",'Inventory (old)'!$B:$B,$A240,'Inventory (old)'!$E:$E,"&gt;="&amp;$F240,'Inventory (old)'!$E:$E,"&lt;"&amp;$G240)</f>
        <v>0</v>
      </c>
      <c r="AX240" s="7">
        <f>SUMIFS('Inventory (old)'!$M:$M,'Inventory (old)'!$A:$A,"Wrong Way",'Inventory (old)'!$B:$B,$A240,'Inventory (old)'!$E:$E,"&gt;="&amp;$F240,'Inventory (old)'!$E:$E,"&lt;"&amp;$G240)</f>
        <v>0</v>
      </c>
      <c r="AY240" s="7">
        <f>SUMIFS('Inventory (old)'!$M:$M,'Inventory (old)'!$A:$A,"Merge Arrow",'Inventory (old)'!$B:$B,$A240,'Inventory (old)'!$E:$E,"&gt;="&amp;$F240,'Inventory (old)'!$E:$E,"&lt;"&amp;$G240)</f>
        <v>0</v>
      </c>
      <c r="AZ240" s="7">
        <f>SUMIFS('Inventory (old)'!$M:$M,'Inventory (old)'!$A:$A,"Bike",'Inventory (old)'!$B:$B,$A240,'Inventory (old)'!$E:$E,"&gt;="&amp;$F240,'Inventory (old)'!$E:$E,"&lt;"&amp;$G240)</f>
        <v>0</v>
      </c>
      <c r="BA240" s="7">
        <f>SUMIFS('Inventory (old)'!$M:$M,'Inventory (old)'!$A:$A,"Parking",'Inventory (old)'!$B:$B,$A240,'Inventory (old)'!$E:$E,"&gt;="&amp;$F240,'Inventory (old)'!$E:$E,"&lt;"&amp;$G240)</f>
        <v>0</v>
      </c>
      <c r="BB240" s="1">
        <f>SUMIFS('Inventory (old)'!$S:$S,'Inventory (old)'!$A:$A,"Parking",'Inventory (old)'!$B:$B,$A240,'Inventory (old)'!$E:$E,"&gt;="&amp;$F240,'Inventory (old)'!$E:$E,"&lt;"&amp;$G240)</f>
        <v>0</v>
      </c>
      <c r="BC240" s="13"/>
    </row>
    <row r="241" spans="1:55" x14ac:dyDescent="0.25">
      <c r="A241" s="6" t="s">
        <v>2393</v>
      </c>
      <c r="B241" s="7" t="s">
        <v>36</v>
      </c>
      <c r="C241" s="7" t="s">
        <v>2051</v>
      </c>
      <c r="D241" s="7">
        <v>61</v>
      </c>
      <c r="E241" s="7" t="s">
        <v>2176</v>
      </c>
      <c r="F241" s="8">
        <v>1.0000000000000001E-5</v>
      </c>
      <c r="G241" s="8">
        <v>1.74</v>
      </c>
      <c r="H241" s="7" t="s">
        <v>2234</v>
      </c>
      <c r="I241" s="7" t="s">
        <v>1531</v>
      </c>
      <c r="J241" s="14">
        <f t="shared" si="46"/>
        <v>1.7399899999999999</v>
      </c>
      <c r="K241" s="15" t="s">
        <v>2062</v>
      </c>
      <c r="L241" s="7"/>
      <c r="M241" s="7" t="s">
        <v>2072</v>
      </c>
      <c r="N241" s="20">
        <v>2</v>
      </c>
      <c r="O241" s="20"/>
      <c r="P241" s="20"/>
      <c r="Q241" s="20"/>
      <c r="R241" s="8"/>
      <c r="S241" s="8"/>
      <c r="T241" s="14"/>
      <c r="U241" s="14"/>
      <c r="V241" s="21"/>
      <c r="W241" s="16"/>
      <c r="Y241" s="7">
        <v>2020</v>
      </c>
      <c r="Z241" s="7" t="s">
        <v>3185</v>
      </c>
      <c r="AA241" s="7">
        <v>2020</v>
      </c>
      <c r="AB241" s="16" t="s">
        <v>348</v>
      </c>
      <c r="AC241" s="15"/>
      <c r="AD241" s="8">
        <f t="shared" si="42"/>
        <v>1.7399899999999999</v>
      </c>
      <c r="AE241" s="8">
        <f t="shared" si="43"/>
        <v>3.4799799999999999</v>
      </c>
      <c r="AF241" s="8">
        <f t="shared" si="44"/>
        <v>0</v>
      </c>
      <c r="AG241" s="8">
        <f t="shared" si="45"/>
        <v>0</v>
      </c>
      <c r="AH241" s="7">
        <f>IF($P241="X",SUMIFS('Inventory (old)'!$M:$M,'Inventory (old)'!$A:$A,"Channel",'Inventory (old)'!$B:$B,$A241,'Inventory (old)'!$E:$E,"&gt;="&amp;$F241,'Inventory (old)'!$E:$E,"&lt;"&amp;$G241),0)</f>
        <v>0</v>
      </c>
      <c r="AI241" s="12">
        <f>IF($P241="X",SUMIFS('Inventory (old)'!$M:$M,'Inventory (old)'!$A:$A,"Dotted Line",'Inventory (old)'!$B:$B,$A241,'Inventory (old)'!$E:$E,"&gt;="&amp;$F241,'Inventory (old)'!$E:$E,"&lt;"&amp;$G241),0)</f>
        <v>0</v>
      </c>
      <c r="AJ241" s="15" t="str">
        <f>IF(AND(E241="BOTH",SUM(AK241:BB241)=0),"X","")</f>
        <v>X</v>
      </c>
      <c r="AK241" s="7">
        <f>IF($P241="X",0,SUMIFS('Inventory (old)'!$M:$M,'Inventory (old)'!$A:$A,"Channel",'Inventory (old)'!$B:$B,$A241,'Inventory (old)'!$E:$E,"&gt;="&amp;F241,'Inventory (old)'!$E:$E,"&lt;"&amp;$G241))</f>
        <v>0</v>
      </c>
      <c r="AL241" s="7">
        <f>IF($P241="X",0,SUMIFS('Inventory (old)'!$M:$M,'Inventory (old)'!$A:$A,"Dotted Line",'Inventory (old)'!$B:$B,$A241,'Inventory (old)'!$E:$E,"&gt;="&amp;$F241,'Inventory (old)'!$E:$E,"&lt;"&amp;$G241))</f>
        <v>0</v>
      </c>
      <c r="AM241" s="7">
        <f>SUMIFS('Inventory (old)'!$M:$M,'Inventory (old)'!$A:$A,"Stop Line",'Inventory (old)'!$B:$B,$A241,'Inventory (old)'!$E:$E,"&gt;="&amp;$F241,'Inventory (old)'!$E:$E,"&lt;"&amp;$G241)</f>
        <v>0</v>
      </c>
      <c r="AN241" s="7">
        <f>SUMIFS('Inventory (old)'!$M:$M,'Inventory (old)'!$A:$A,"Arrows and Onlys",'Inventory (old)'!$B:$B,$A241,'Inventory (old)'!$E:$E,"&gt;="&amp;$F241,'Inventory (old)'!$E:$E,"&lt;"&amp;$G241)</f>
        <v>0</v>
      </c>
      <c r="AO241" s="7">
        <f>SUMIFS('Inventory (old)'!$N:$N,'Inventory (old)'!$A:$A,"Arrows and Onlys",'Inventory (old)'!$B:$B,$A241,'Inventory (old)'!$E:$E,"&gt;="&amp;$F241,'Inventory (old)'!$E:$E,"&lt;"&amp;$G241)</f>
        <v>0</v>
      </c>
      <c r="AP241" s="7">
        <f>SUMIFS('Inventory (old)'!$O:$O,'Inventory (old)'!$A:$A,"Transverse",'Inventory (old)'!$B:$B,$A241,'Inventory (old)'!$E:$E,"&gt;="&amp;$F241,'Inventory (old)'!$E:$E,"&lt;"&amp;$G241)</f>
        <v>0</v>
      </c>
      <c r="AQ241" s="7">
        <f>SUMIFS('Inventory (old)'!$P:$P,'Inventory (old)'!$A:$A,"Transverse",'Inventory (old)'!$B:$B,$A241,'Inventory (old)'!$E:$E,"&gt;="&amp;$F241,'Inventory (old)'!$E:$E,"&lt;"&amp;$G241)</f>
        <v>0</v>
      </c>
      <c r="AR241" s="7">
        <f>SUMIFS('Inventory (old)'!$M:$M,'Inventory (old)'!$A:$A,"Crosswalk",'Inventory (old)'!$B:$B,$A241,'Inventory (old)'!$E:$E,"&gt;="&amp;$F241,'Inventory (old)'!$E:$E,"&lt;"&amp;$G241)</f>
        <v>0</v>
      </c>
      <c r="AS241" s="7">
        <f>SUMIFS('Inventory (old)'!$M:$M,'Inventory (old)'!$A:$A,"Yield Line",'Inventory (old)'!$B:$B,$A241,'Inventory (old)'!$E:$E,"&gt;="&amp;$F241,'Inventory (old)'!$E:$E,"&lt;"&amp;$G241)</f>
        <v>0</v>
      </c>
      <c r="AT241" s="7">
        <f>SUMIFS('Inventory (old)'!$M:$M,'Inventory (old)'!$A:$A,"Island",'Inventory (old)'!$B:$B,$A241,'Inventory (old)'!$E:$E,"&gt;="&amp;$F241,'Inventory (old)'!$E:$E,"&lt;"&amp;$G241)</f>
        <v>0</v>
      </c>
      <c r="AU241" s="7">
        <f>SUMIFS('Inventory (old)'!$M:$M,'Inventory (old)'!$A:$A,"Railroad",'Inventory (old)'!$B:$B,$A241,'Inventory (old)'!$E:$E,"&gt;="&amp;$F241,'Inventory (old)'!$E:$E,"&lt;"&amp;$G241)</f>
        <v>0</v>
      </c>
      <c r="AV241" s="7">
        <f>SUMIFS('Inventory (old)'!$M:$M,'Inventory (old)'!$A:$A,"School",'Inventory (old)'!$B:$B,$A241,'Inventory (old)'!$E:$E,"&gt;="&amp;$F241,'Inventory (old)'!$E:$E,"&lt;"&amp;$G241)</f>
        <v>0</v>
      </c>
      <c r="AW241" s="7">
        <f>SUMIFS('Inventory (old)'!$M:$M,'Inventory (old)'!$A:$A,"Air Speed",'Inventory (old)'!$B:$B,$A241,'Inventory (old)'!$E:$E,"&gt;="&amp;$F241,'Inventory (old)'!$E:$E,"&lt;"&amp;$G241)</f>
        <v>0</v>
      </c>
      <c r="AX241" s="7">
        <f>SUMIFS('Inventory (old)'!$M:$M,'Inventory (old)'!$A:$A,"Wrong Way",'Inventory (old)'!$B:$B,$A241,'Inventory (old)'!$E:$E,"&gt;="&amp;$F241,'Inventory (old)'!$E:$E,"&lt;"&amp;$G241)</f>
        <v>0</v>
      </c>
      <c r="AY241" s="7">
        <f>SUMIFS('Inventory (old)'!$M:$M,'Inventory (old)'!$A:$A,"Merge Arrow",'Inventory (old)'!$B:$B,$A241,'Inventory (old)'!$E:$E,"&gt;="&amp;$F241,'Inventory (old)'!$E:$E,"&lt;"&amp;$G241)</f>
        <v>0</v>
      </c>
      <c r="AZ241" s="7">
        <f>SUMIFS('Inventory (old)'!$M:$M,'Inventory (old)'!$A:$A,"Bike",'Inventory (old)'!$B:$B,$A241,'Inventory (old)'!$E:$E,"&gt;="&amp;$F241,'Inventory (old)'!$E:$E,"&lt;"&amp;$G241)</f>
        <v>0</v>
      </c>
      <c r="BA241" s="7">
        <f>SUMIFS('Inventory (old)'!$M:$M,'Inventory (old)'!$A:$A,"Parking",'Inventory (old)'!$B:$B,$A241,'Inventory (old)'!$E:$E,"&gt;="&amp;$F241,'Inventory (old)'!$E:$E,"&lt;"&amp;$G241)</f>
        <v>0</v>
      </c>
      <c r="BB241" s="1">
        <f>SUMIFS('Inventory (old)'!$S:$S,'Inventory (old)'!$A:$A,"Parking",'Inventory (old)'!$B:$B,$A241,'Inventory (old)'!$E:$E,"&gt;="&amp;$F241,'Inventory (old)'!$E:$E,"&lt;"&amp;$G241)</f>
        <v>0</v>
      </c>
      <c r="BC241" s="13"/>
    </row>
    <row r="242" spans="1:55" x14ac:dyDescent="0.25">
      <c r="A242" s="6" t="s">
        <v>2393</v>
      </c>
      <c r="B242" s="7" t="s">
        <v>36</v>
      </c>
      <c r="C242" s="7" t="s">
        <v>2051</v>
      </c>
      <c r="D242" s="7">
        <v>61</v>
      </c>
      <c r="E242" s="7" t="s">
        <v>2176</v>
      </c>
      <c r="F242" s="8">
        <f>G241</f>
        <v>1.74</v>
      </c>
      <c r="G242" s="8">
        <v>3.68</v>
      </c>
      <c r="H242" s="7" t="s">
        <v>1531</v>
      </c>
      <c r="I242" s="7" t="s">
        <v>3217</v>
      </c>
      <c r="J242" s="14">
        <f t="shared" ref="J242" si="52">G242-F242</f>
        <v>1.9400000000000002</v>
      </c>
      <c r="K242" s="15" t="s">
        <v>2062</v>
      </c>
      <c r="L242" s="7"/>
      <c r="M242" s="7" t="s">
        <v>2072</v>
      </c>
      <c r="N242" s="20">
        <v>2</v>
      </c>
      <c r="O242" s="20"/>
      <c r="P242" s="20"/>
      <c r="Q242" s="20"/>
      <c r="R242" s="8"/>
      <c r="S242" s="8"/>
      <c r="T242" s="14"/>
      <c r="U242" s="14"/>
      <c r="V242" s="21"/>
      <c r="W242" s="16"/>
      <c r="X242" s="1">
        <v>94393</v>
      </c>
      <c r="Y242" s="7">
        <v>2021</v>
      </c>
      <c r="Z242" s="7" t="s">
        <v>3185</v>
      </c>
      <c r="AA242" s="7">
        <v>2021</v>
      </c>
      <c r="AB242" s="16" t="s">
        <v>25</v>
      </c>
      <c r="AC242" s="107" t="s">
        <v>201</v>
      </c>
      <c r="AD242" s="8">
        <f t="shared" ref="AD242" si="53">IF(L242="",IF(ISODD(N242),J242*2,J242),0)</f>
        <v>1.9400000000000002</v>
      </c>
      <c r="AE242" s="8">
        <f t="shared" ref="AE242" si="54">IF(L242="",(J242-(S242-R242))*2,J242-(S242-R242))</f>
        <v>3.8800000000000003</v>
      </c>
      <c r="AF242" s="8">
        <f t="shared" ref="AF242" si="55">IF(L242="",0,J242)</f>
        <v>0</v>
      </c>
      <c r="AG242" s="8">
        <f t="shared" ref="AG242" si="56">IF(L242="",IF(OR(N242=4,N242=5),J242*2,IF(OR(N242=6,N242=7),J242*4,0)),(N242-1)*J242)+(U242-T242)*V242</f>
        <v>0</v>
      </c>
      <c r="AH242" s="7">
        <f>IF($P242="X",SUMIFS('Inventory (old)'!$M:$M,'Inventory (old)'!$A:$A,"Channel",'Inventory (old)'!$B:$B,$A242,'Inventory (old)'!$E:$E,"&gt;="&amp;$F242,'Inventory (old)'!$E:$E,"&lt;"&amp;$G242),0)</f>
        <v>0</v>
      </c>
      <c r="AI242" s="12">
        <f>IF($P242="X",SUMIFS('Inventory (old)'!$M:$M,'Inventory (old)'!$A:$A,"Dotted Line",'Inventory (old)'!$B:$B,$A242,'Inventory (old)'!$E:$E,"&gt;="&amp;$F242,'Inventory (old)'!$E:$E,"&lt;"&amp;$G242),0)</f>
        <v>0</v>
      </c>
      <c r="AJ242" s="15" t="s">
        <v>201</v>
      </c>
      <c r="AK242" s="7">
        <f>IF($P242="X",0,SUMIFS('Inventory (old)'!$M:$M,'Inventory (old)'!$A:$A,"Channel",'Inventory (old)'!$B:$B,$A242,'Inventory (old)'!$E:$E,"&gt;="&amp;F242,'Inventory (old)'!$E:$E,"&lt;"&amp;$G242))</f>
        <v>0</v>
      </c>
      <c r="AL242" s="7">
        <f>IF($P242="X",0,SUMIFS('Inventory (old)'!$M:$M,'Inventory (old)'!$A:$A,"Dotted Line",'Inventory (old)'!$B:$B,$A242,'Inventory (old)'!$E:$E,"&gt;="&amp;$F242,'Inventory (old)'!$E:$E,"&lt;"&amp;$G242))</f>
        <v>0</v>
      </c>
      <c r="AM242" s="7">
        <f>SUMIFS('Inventory (old)'!$M:$M,'Inventory (old)'!$A:$A,"Stop Line",'Inventory (old)'!$B:$B,$A242,'Inventory (old)'!$E:$E,"&gt;="&amp;$F242,'Inventory (old)'!$E:$E,"&lt;"&amp;$G242)</f>
        <v>27</v>
      </c>
      <c r="AN242" s="7">
        <f>SUMIFS('Inventory (old)'!$M:$M,'Inventory (old)'!$A:$A,"Arrows and Onlys",'Inventory (old)'!$B:$B,$A242,'Inventory (old)'!$E:$E,"&gt;="&amp;$F242,'Inventory (old)'!$E:$E,"&lt;"&amp;$G242)</f>
        <v>0</v>
      </c>
      <c r="AO242" s="7">
        <f>SUMIFS('Inventory (old)'!$N:$N,'Inventory (old)'!$A:$A,"Arrows and Onlys",'Inventory (old)'!$B:$B,$A242,'Inventory (old)'!$E:$E,"&gt;="&amp;$F242,'Inventory (old)'!$E:$E,"&lt;"&amp;$G242)</f>
        <v>0</v>
      </c>
      <c r="AP242" s="7">
        <f>SUMIFS('Inventory (old)'!$O:$O,'Inventory (old)'!$A:$A,"Transverse",'Inventory (old)'!$B:$B,$A242,'Inventory (old)'!$E:$E,"&gt;="&amp;$F242,'Inventory (old)'!$E:$E,"&lt;"&amp;$G242)</f>
        <v>0</v>
      </c>
      <c r="AQ242" s="7">
        <f>SUMIFS('Inventory (old)'!$P:$P,'Inventory (old)'!$A:$A,"Transverse",'Inventory (old)'!$B:$B,$A242,'Inventory (old)'!$E:$E,"&gt;="&amp;$F242,'Inventory (old)'!$E:$E,"&lt;"&amp;$G242)</f>
        <v>0</v>
      </c>
      <c r="AR242" s="7">
        <f>SUMIFS('Inventory (old)'!$M:$M,'Inventory (old)'!$A:$A,"Crosswalk",'Inventory (old)'!$B:$B,$A242,'Inventory (old)'!$E:$E,"&gt;="&amp;$F242,'Inventory (old)'!$E:$E,"&lt;"&amp;$G242)</f>
        <v>0</v>
      </c>
      <c r="AS242" s="7">
        <f>SUMIFS('Inventory (old)'!$M:$M,'Inventory (old)'!$A:$A,"Yield Line",'Inventory (old)'!$B:$B,$A242,'Inventory (old)'!$E:$E,"&gt;="&amp;$F242,'Inventory (old)'!$E:$E,"&lt;"&amp;$G242)</f>
        <v>0</v>
      </c>
      <c r="AT242" s="7">
        <f>SUMIFS('Inventory (old)'!$M:$M,'Inventory (old)'!$A:$A,"Island",'Inventory (old)'!$B:$B,$A242,'Inventory (old)'!$E:$E,"&gt;="&amp;$F242,'Inventory (old)'!$E:$E,"&lt;"&amp;$G242)</f>
        <v>0</v>
      </c>
      <c r="AU242" s="7">
        <f>SUMIFS('Inventory (old)'!$M:$M,'Inventory (old)'!$A:$A,"Railroad",'Inventory (old)'!$B:$B,$A242,'Inventory (old)'!$E:$E,"&gt;="&amp;$F242,'Inventory (old)'!$E:$E,"&lt;"&amp;$G242)</f>
        <v>0</v>
      </c>
      <c r="AV242" s="7">
        <f>SUMIFS('Inventory (old)'!$M:$M,'Inventory (old)'!$A:$A,"School",'Inventory (old)'!$B:$B,$A242,'Inventory (old)'!$E:$E,"&gt;="&amp;$F242,'Inventory (old)'!$E:$E,"&lt;"&amp;$G242)</f>
        <v>0</v>
      </c>
      <c r="AW242" s="7">
        <f>SUMIFS('Inventory (old)'!$M:$M,'Inventory (old)'!$A:$A,"Air Speed",'Inventory (old)'!$B:$B,$A242,'Inventory (old)'!$E:$E,"&gt;="&amp;$F242,'Inventory (old)'!$E:$E,"&lt;"&amp;$G242)</f>
        <v>0</v>
      </c>
      <c r="AX242" s="7">
        <f>SUMIFS('Inventory (old)'!$M:$M,'Inventory (old)'!$A:$A,"Wrong Way",'Inventory (old)'!$B:$B,$A242,'Inventory (old)'!$E:$E,"&gt;="&amp;$F242,'Inventory (old)'!$E:$E,"&lt;"&amp;$G242)</f>
        <v>0</v>
      </c>
      <c r="AY242" s="7">
        <f>SUMIFS('Inventory (old)'!$M:$M,'Inventory (old)'!$A:$A,"Merge Arrow",'Inventory (old)'!$B:$B,$A242,'Inventory (old)'!$E:$E,"&gt;="&amp;$F242,'Inventory (old)'!$E:$E,"&lt;"&amp;$G242)</f>
        <v>0</v>
      </c>
      <c r="AZ242" s="7">
        <f>SUMIFS('Inventory (old)'!$M:$M,'Inventory (old)'!$A:$A,"Bike",'Inventory (old)'!$B:$B,$A242,'Inventory (old)'!$E:$E,"&gt;="&amp;$F242,'Inventory (old)'!$E:$E,"&lt;"&amp;$G242)</f>
        <v>0</v>
      </c>
      <c r="BA242" s="7">
        <f>SUMIFS('Inventory (old)'!$M:$M,'Inventory (old)'!$A:$A,"Parking",'Inventory (old)'!$B:$B,$A242,'Inventory (old)'!$E:$E,"&gt;="&amp;$F242,'Inventory (old)'!$E:$E,"&lt;"&amp;$G242)</f>
        <v>0</v>
      </c>
      <c r="BB242" s="1">
        <f>SUMIFS('Inventory (old)'!$S:$S,'Inventory (old)'!$A:$A,"Parking",'Inventory (old)'!$B:$B,$A242,'Inventory (old)'!$E:$E,"&gt;="&amp;$F242,'Inventory (old)'!$E:$E,"&lt;"&amp;$G242)</f>
        <v>0</v>
      </c>
      <c r="BC242" s="13" t="s">
        <v>2406</v>
      </c>
    </row>
    <row r="243" spans="1:55" x14ac:dyDescent="0.25">
      <c r="A243" s="6" t="s">
        <v>2393</v>
      </c>
      <c r="B243" s="7" t="s">
        <v>36</v>
      </c>
      <c r="C243" s="7" t="s">
        <v>2051</v>
      </c>
      <c r="D243" s="7">
        <v>61</v>
      </c>
      <c r="E243" s="7" t="s">
        <v>2176</v>
      </c>
      <c r="F243" s="8">
        <f>G242</f>
        <v>3.68</v>
      </c>
      <c r="G243" s="8">
        <v>4.7699999999999996</v>
      </c>
      <c r="H243" s="7" t="s">
        <v>3217</v>
      </c>
      <c r="I243" s="7" t="s">
        <v>3217</v>
      </c>
      <c r="J243" s="14">
        <f t="shared" si="46"/>
        <v>1.0899999999999994</v>
      </c>
      <c r="K243" s="15" t="s">
        <v>2062</v>
      </c>
      <c r="L243" s="7"/>
      <c r="M243" s="7" t="s">
        <v>2072</v>
      </c>
      <c r="N243" s="20">
        <v>2</v>
      </c>
      <c r="O243" s="20"/>
      <c r="P243" s="20"/>
      <c r="Q243" s="20"/>
      <c r="R243" s="8">
        <v>3.85</v>
      </c>
      <c r="S243" s="8">
        <v>4.6500000000000004</v>
      </c>
      <c r="T243" s="14"/>
      <c r="U243" s="14"/>
      <c r="V243" s="21"/>
      <c r="W243" s="16" t="s">
        <v>2394</v>
      </c>
      <c r="Y243" s="7">
        <v>2020</v>
      </c>
      <c r="Z243" s="7" t="s">
        <v>3185</v>
      </c>
      <c r="AA243" s="7"/>
      <c r="AB243" s="16"/>
      <c r="AC243" s="15"/>
      <c r="AD243" s="8">
        <f t="shared" si="42"/>
        <v>1.0899999999999994</v>
      </c>
      <c r="AE243" s="8">
        <f t="shared" si="43"/>
        <v>0.57999999999999829</v>
      </c>
      <c r="AF243" s="8">
        <f t="shared" si="44"/>
        <v>0</v>
      </c>
      <c r="AG243" s="8">
        <f t="shared" si="45"/>
        <v>0</v>
      </c>
      <c r="AH243" s="7">
        <f>IF($P243="X",SUMIFS('Inventory (old)'!$M:$M,'Inventory (old)'!$A:$A,"Channel",'Inventory (old)'!$B:$B,$A243,'Inventory (old)'!$E:$E,"&gt;="&amp;$F243,'Inventory (old)'!$E:$E,"&lt;"&amp;$G243),0)</f>
        <v>0</v>
      </c>
      <c r="AI243" s="12">
        <f>IF($P243="X",SUMIFS('Inventory (old)'!$M:$M,'Inventory (old)'!$A:$A,"Dotted Line",'Inventory (old)'!$B:$B,$A243,'Inventory (old)'!$E:$E,"&gt;="&amp;$F243,'Inventory (old)'!$E:$E,"&lt;"&amp;$G243),0)</f>
        <v>0</v>
      </c>
      <c r="AJ243" s="15" t="str">
        <f>IF(AND(E243="BOTH",SUM(AK243:BB243)=0),"X","")</f>
        <v>X</v>
      </c>
      <c r="AK243" s="7">
        <f>IF($P243="X",0,SUMIFS('Inventory (old)'!$M:$M,'Inventory (old)'!$A:$A,"Channel",'Inventory (old)'!$B:$B,$A243,'Inventory (old)'!$E:$E,"&gt;="&amp;F243,'Inventory (old)'!$E:$E,"&lt;"&amp;$G243))</f>
        <v>0</v>
      </c>
      <c r="AL243" s="7">
        <f>IF($P243="X",0,SUMIFS('Inventory (old)'!$M:$M,'Inventory (old)'!$A:$A,"Dotted Line",'Inventory (old)'!$B:$B,$A243,'Inventory (old)'!$E:$E,"&gt;="&amp;$F243,'Inventory (old)'!$E:$E,"&lt;"&amp;$G243))</f>
        <v>0</v>
      </c>
      <c r="AM243" s="7">
        <f>SUMIFS('Inventory (old)'!$M:$M,'Inventory (old)'!$A:$A,"Stop Line",'Inventory (old)'!$B:$B,$A243,'Inventory (old)'!$E:$E,"&gt;="&amp;$F243,'Inventory (old)'!$E:$E,"&lt;"&amp;$G243)</f>
        <v>0</v>
      </c>
      <c r="AN243" s="7">
        <f>SUMIFS('Inventory (old)'!$M:$M,'Inventory (old)'!$A:$A,"Arrows and Onlys",'Inventory (old)'!$B:$B,$A243,'Inventory (old)'!$E:$E,"&gt;="&amp;$F243,'Inventory (old)'!$E:$E,"&lt;"&amp;$G243)</f>
        <v>0</v>
      </c>
      <c r="AO243" s="7">
        <f>SUMIFS('Inventory (old)'!$N:$N,'Inventory (old)'!$A:$A,"Arrows and Onlys",'Inventory (old)'!$B:$B,$A243,'Inventory (old)'!$E:$E,"&gt;="&amp;$F243,'Inventory (old)'!$E:$E,"&lt;"&amp;$G243)</f>
        <v>0</v>
      </c>
      <c r="AP243" s="7">
        <f>SUMIFS('Inventory (old)'!$O:$O,'Inventory (old)'!$A:$A,"Transverse",'Inventory (old)'!$B:$B,$A243,'Inventory (old)'!$E:$E,"&gt;="&amp;$F243,'Inventory (old)'!$E:$E,"&lt;"&amp;$G243)</f>
        <v>0</v>
      </c>
      <c r="AQ243" s="7">
        <f>SUMIFS('Inventory (old)'!$P:$P,'Inventory (old)'!$A:$A,"Transverse",'Inventory (old)'!$B:$B,$A243,'Inventory (old)'!$E:$E,"&gt;="&amp;$F243,'Inventory (old)'!$E:$E,"&lt;"&amp;$G243)</f>
        <v>0</v>
      </c>
      <c r="AR243" s="7">
        <f>SUMIFS('Inventory (old)'!$M:$M,'Inventory (old)'!$A:$A,"Crosswalk",'Inventory (old)'!$B:$B,$A243,'Inventory (old)'!$E:$E,"&gt;="&amp;$F243,'Inventory (old)'!$E:$E,"&lt;"&amp;$G243)</f>
        <v>0</v>
      </c>
      <c r="AS243" s="7">
        <f>SUMIFS('Inventory (old)'!$M:$M,'Inventory (old)'!$A:$A,"Yield Line",'Inventory (old)'!$B:$B,$A243,'Inventory (old)'!$E:$E,"&gt;="&amp;$F243,'Inventory (old)'!$E:$E,"&lt;"&amp;$G243)</f>
        <v>0</v>
      </c>
      <c r="AT243" s="7">
        <f>SUMIFS('Inventory (old)'!$M:$M,'Inventory (old)'!$A:$A,"Island",'Inventory (old)'!$B:$B,$A243,'Inventory (old)'!$E:$E,"&gt;="&amp;$F243,'Inventory (old)'!$E:$E,"&lt;"&amp;$G243)</f>
        <v>0</v>
      </c>
      <c r="AU243" s="7">
        <f>SUMIFS('Inventory (old)'!$M:$M,'Inventory (old)'!$A:$A,"Railroad",'Inventory (old)'!$B:$B,$A243,'Inventory (old)'!$E:$E,"&gt;="&amp;$F243,'Inventory (old)'!$E:$E,"&lt;"&amp;$G243)</f>
        <v>0</v>
      </c>
      <c r="AV243" s="7">
        <f>SUMIFS('Inventory (old)'!$M:$M,'Inventory (old)'!$A:$A,"School",'Inventory (old)'!$B:$B,$A243,'Inventory (old)'!$E:$E,"&gt;="&amp;$F243,'Inventory (old)'!$E:$E,"&lt;"&amp;$G243)</f>
        <v>0</v>
      </c>
      <c r="AW243" s="7">
        <f>SUMIFS('Inventory (old)'!$M:$M,'Inventory (old)'!$A:$A,"Air Speed",'Inventory (old)'!$B:$B,$A243,'Inventory (old)'!$E:$E,"&gt;="&amp;$F243,'Inventory (old)'!$E:$E,"&lt;"&amp;$G243)</f>
        <v>0</v>
      </c>
      <c r="AX243" s="7">
        <f>SUMIFS('Inventory (old)'!$M:$M,'Inventory (old)'!$A:$A,"Wrong Way",'Inventory (old)'!$B:$B,$A243,'Inventory (old)'!$E:$E,"&gt;="&amp;$F243,'Inventory (old)'!$E:$E,"&lt;"&amp;$G243)</f>
        <v>0</v>
      </c>
      <c r="AY243" s="7">
        <f>SUMIFS('Inventory (old)'!$M:$M,'Inventory (old)'!$A:$A,"Merge Arrow",'Inventory (old)'!$B:$B,$A243,'Inventory (old)'!$E:$E,"&gt;="&amp;$F243,'Inventory (old)'!$E:$E,"&lt;"&amp;$G243)</f>
        <v>0</v>
      </c>
      <c r="AZ243" s="7">
        <f>SUMIFS('Inventory (old)'!$M:$M,'Inventory (old)'!$A:$A,"Bike",'Inventory (old)'!$B:$B,$A243,'Inventory (old)'!$E:$E,"&gt;="&amp;$F243,'Inventory (old)'!$E:$E,"&lt;"&amp;$G243)</f>
        <v>0</v>
      </c>
      <c r="BA243" s="7">
        <f>SUMIFS('Inventory (old)'!$M:$M,'Inventory (old)'!$A:$A,"Parking",'Inventory (old)'!$B:$B,$A243,'Inventory (old)'!$E:$E,"&gt;="&amp;$F243,'Inventory (old)'!$E:$E,"&lt;"&amp;$G243)</f>
        <v>0</v>
      </c>
      <c r="BB243" s="1">
        <f>SUMIFS('Inventory (old)'!$S:$S,'Inventory (old)'!$A:$A,"Parking",'Inventory (old)'!$B:$B,$A243,'Inventory (old)'!$E:$E,"&gt;="&amp;$F243,'Inventory (old)'!$E:$E,"&lt;"&amp;$G243)</f>
        <v>0</v>
      </c>
      <c r="BC243" s="13"/>
    </row>
    <row r="244" spans="1:55" x14ac:dyDescent="0.25">
      <c r="A244" s="6" t="s">
        <v>2393</v>
      </c>
      <c r="B244" s="7" t="s">
        <v>36</v>
      </c>
      <c r="C244" s="7" t="s">
        <v>2051</v>
      </c>
      <c r="D244" s="7">
        <v>61</v>
      </c>
      <c r="E244" s="7" t="s">
        <v>2176</v>
      </c>
      <c r="F244" s="8">
        <f>G243</f>
        <v>4.7699999999999996</v>
      </c>
      <c r="G244" s="8">
        <v>7.21</v>
      </c>
      <c r="H244" s="7" t="s">
        <v>3217</v>
      </c>
      <c r="I244" s="7" t="s">
        <v>2395</v>
      </c>
      <c r="J244" s="14">
        <f t="shared" si="46"/>
        <v>2.4400000000000004</v>
      </c>
      <c r="K244" s="15" t="s">
        <v>2062</v>
      </c>
      <c r="L244" s="7"/>
      <c r="M244" s="7" t="s">
        <v>2072</v>
      </c>
      <c r="N244" s="20">
        <v>2</v>
      </c>
      <c r="O244" s="20"/>
      <c r="P244" s="20"/>
      <c r="Q244" s="20"/>
      <c r="R244" s="8"/>
      <c r="S244" s="8"/>
      <c r="T244" s="14"/>
      <c r="U244" s="14"/>
      <c r="V244" s="21"/>
      <c r="W244" s="16"/>
      <c r="Y244" s="7">
        <v>2020</v>
      </c>
      <c r="Z244" s="7" t="s">
        <v>3185</v>
      </c>
      <c r="AA244" s="7">
        <v>2017</v>
      </c>
      <c r="AB244" s="16" t="s">
        <v>25</v>
      </c>
      <c r="AC244" s="15"/>
      <c r="AD244" s="8">
        <f t="shared" si="42"/>
        <v>2.4400000000000004</v>
      </c>
      <c r="AE244" s="8">
        <f t="shared" si="43"/>
        <v>4.8800000000000008</v>
      </c>
      <c r="AF244" s="8">
        <f t="shared" si="44"/>
        <v>0</v>
      </c>
      <c r="AG244" s="8">
        <f t="shared" si="45"/>
        <v>0</v>
      </c>
      <c r="AH244" s="7">
        <f>IF($P244="X",SUMIFS('Inventory (old)'!$M:$M,'Inventory (old)'!$A:$A,"Channel",'Inventory (old)'!$B:$B,$A244,'Inventory (old)'!$E:$E,"&gt;="&amp;$F244,'Inventory (old)'!$E:$E,"&lt;"&amp;$G244),0)</f>
        <v>0</v>
      </c>
      <c r="AI244" s="12">
        <f>IF($P244="X",SUMIFS('Inventory (old)'!$M:$M,'Inventory (old)'!$A:$A,"Dotted Line",'Inventory (old)'!$B:$B,$A244,'Inventory (old)'!$E:$E,"&gt;="&amp;$F244,'Inventory (old)'!$E:$E,"&lt;"&amp;$G244),0)</f>
        <v>0</v>
      </c>
      <c r="AJ244" s="15" t="s">
        <v>3297</v>
      </c>
      <c r="AK244" s="7">
        <f>IF($P244="X",0,SUMIFS('Inventory (old)'!$M:$M,'Inventory (old)'!$A:$A,"Channel",'Inventory (old)'!$B:$B,$A244,'Inventory (old)'!$E:$E,"&gt;="&amp;F244,'Inventory (old)'!$E:$E,"&lt;"&amp;$G244))</f>
        <v>0</v>
      </c>
      <c r="AL244" s="7">
        <f>IF($P244="X",0,SUMIFS('Inventory (old)'!$M:$M,'Inventory (old)'!$A:$A,"Dotted Line",'Inventory (old)'!$B:$B,$A244,'Inventory (old)'!$E:$E,"&gt;="&amp;$F244,'Inventory (old)'!$E:$E,"&lt;"&amp;$G244))</f>
        <v>0</v>
      </c>
      <c r="AM244" s="7">
        <f>SUMIFS('Inventory (old)'!$M:$M,'Inventory (old)'!$A:$A,"Stop Line",'Inventory (old)'!$B:$B,$A244,'Inventory (old)'!$E:$E,"&gt;="&amp;$F244,'Inventory (old)'!$E:$E,"&lt;"&amp;$G244)</f>
        <v>0</v>
      </c>
      <c r="AN244" s="7">
        <f>SUMIFS('Inventory (old)'!$M:$M,'Inventory (old)'!$A:$A,"Arrows and Onlys",'Inventory (old)'!$B:$B,$A244,'Inventory (old)'!$E:$E,"&gt;="&amp;$F244,'Inventory (old)'!$E:$E,"&lt;"&amp;$G244)</f>
        <v>0</v>
      </c>
      <c r="AO244" s="7">
        <f>SUMIFS('Inventory (old)'!$N:$N,'Inventory (old)'!$A:$A,"Arrows and Onlys",'Inventory (old)'!$B:$B,$A244,'Inventory (old)'!$E:$E,"&gt;="&amp;$F244,'Inventory (old)'!$E:$E,"&lt;"&amp;$G244)</f>
        <v>0</v>
      </c>
      <c r="AP244" s="7">
        <f>SUMIFS('Inventory (old)'!$O:$O,'Inventory (old)'!$A:$A,"Transverse",'Inventory (old)'!$B:$B,$A244,'Inventory (old)'!$E:$E,"&gt;="&amp;$F244,'Inventory (old)'!$E:$E,"&lt;"&amp;$G244)</f>
        <v>0</v>
      </c>
      <c r="AQ244" s="7">
        <f>SUMIFS('Inventory (old)'!$P:$P,'Inventory (old)'!$A:$A,"Transverse",'Inventory (old)'!$B:$B,$A244,'Inventory (old)'!$E:$E,"&gt;="&amp;$F244,'Inventory (old)'!$E:$E,"&lt;"&amp;$G244)</f>
        <v>287</v>
      </c>
      <c r="AR244" s="7">
        <f>SUMIFS('Inventory (old)'!$M:$M,'Inventory (old)'!$A:$A,"Crosswalk",'Inventory (old)'!$B:$B,$A244,'Inventory (old)'!$E:$E,"&gt;="&amp;$F244,'Inventory (old)'!$E:$E,"&lt;"&amp;$G244)</f>
        <v>0</v>
      </c>
      <c r="AS244" s="7">
        <f>SUMIFS('Inventory (old)'!$M:$M,'Inventory (old)'!$A:$A,"Yield Line",'Inventory (old)'!$B:$B,$A244,'Inventory (old)'!$E:$E,"&gt;="&amp;$F244,'Inventory (old)'!$E:$E,"&lt;"&amp;$G244)</f>
        <v>0</v>
      </c>
      <c r="AT244" s="7">
        <f>SUMIFS('Inventory (old)'!$M:$M,'Inventory (old)'!$A:$A,"Island",'Inventory (old)'!$B:$B,$A244,'Inventory (old)'!$E:$E,"&gt;="&amp;$F244,'Inventory (old)'!$E:$E,"&lt;"&amp;$G244)</f>
        <v>0</v>
      </c>
      <c r="AU244" s="7">
        <f>SUMIFS('Inventory (old)'!$M:$M,'Inventory (old)'!$A:$A,"Railroad",'Inventory (old)'!$B:$B,$A244,'Inventory (old)'!$E:$E,"&gt;="&amp;$F244,'Inventory (old)'!$E:$E,"&lt;"&amp;$G244)</f>
        <v>2</v>
      </c>
      <c r="AV244" s="7">
        <f>SUMIFS('Inventory (old)'!$M:$M,'Inventory (old)'!$A:$A,"School",'Inventory (old)'!$B:$B,$A244,'Inventory (old)'!$E:$E,"&gt;="&amp;$F244,'Inventory (old)'!$E:$E,"&lt;"&amp;$G244)</f>
        <v>0</v>
      </c>
      <c r="AW244" s="7">
        <f>SUMIFS('Inventory (old)'!$M:$M,'Inventory (old)'!$A:$A,"Air Speed",'Inventory (old)'!$B:$B,$A244,'Inventory (old)'!$E:$E,"&gt;="&amp;$F244,'Inventory (old)'!$E:$E,"&lt;"&amp;$G244)</f>
        <v>0</v>
      </c>
      <c r="AX244" s="7">
        <f>SUMIFS('Inventory (old)'!$M:$M,'Inventory (old)'!$A:$A,"Wrong Way",'Inventory (old)'!$B:$B,$A244,'Inventory (old)'!$E:$E,"&gt;="&amp;$F244,'Inventory (old)'!$E:$E,"&lt;"&amp;$G244)</f>
        <v>0</v>
      </c>
      <c r="AY244" s="7">
        <f>SUMIFS('Inventory (old)'!$M:$M,'Inventory (old)'!$A:$A,"Merge Arrow",'Inventory (old)'!$B:$B,$A244,'Inventory (old)'!$E:$E,"&gt;="&amp;$F244,'Inventory (old)'!$E:$E,"&lt;"&amp;$G244)</f>
        <v>0</v>
      </c>
      <c r="AZ244" s="7">
        <f>SUMIFS('Inventory (old)'!$M:$M,'Inventory (old)'!$A:$A,"Bike",'Inventory (old)'!$B:$B,$A244,'Inventory (old)'!$E:$E,"&gt;="&amp;$F244,'Inventory (old)'!$E:$E,"&lt;"&amp;$G244)</f>
        <v>0</v>
      </c>
      <c r="BA244" s="7">
        <f>SUMIFS('Inventory (old)'!$M:$M,'Inventory (old)'!$A:$A,"Parking",'Inventory (old)'!$B:$B,$A244,'Inventory (old)'!$E:$E,"&gt;="&amp;$F244,'Inventory (old)'!$E:$E,"&lt;"&amp;$G244)</f>
        <v>0</v>
      </c>
      <c r="BB244" s="1">
        <f>SUMIFS('Inventory (old)'!$S:$S,'Inventory (old)'!$A:$A,"Parking",'Inventory (old)'!$B:$B,$A244,'Inventory (old)'!$E:$E,"&gt;="&amp;$F244,'Inventory (old)'!$E:$E,"&lt;"&amp;$G244)</f>
        <v>0</v>
      </c>
      <c r="BC244" s="13"/>
    </row>
    <row r="245" spans="1:55" x14ac:dyDescent="0.25">
      <c r="A245" s="6" t="s">
        <v>2393</v>
      </c>
      <c r="B245" s="7" t="s">
        <v>36</v>
      </c>
      <c r="C245" s="7" t="s">
        <v>2051</v>
      </c>
      <c r="D245" s="7">
        <v>61</v>
      </c>
      <c r="E245" s="7" t="s">
        <v>186</v>
      </c>
      <c r="F245" s="8">
        <f>G244</f>
        <v>7.21</v>
      </c>
      <c r="G245" s="8">
        <v>7.34</v>
      </c>
      <c r="H245" s="7" t="s">
        <v>2395</v>
      </c>
      <c r="I245" s="7" t="s">
        <v>2383</v>
      </c>
      <c r="J245" s="14">
        <f t="shared" si="46"/>
        <v>0.12999999999999989</v>
      </c>
      <c r="K245" s="15" t="s">
        <v>2062</v>
      </c>
      <c r="L245" s="7" t="s">
        <v>2193</v>
      </c>
      <c r="M245" s="7" t="s">
        <v>2072</v>
      </c>
      <c r="N245" s="20">
        <v>1</v>
      </c>
      <c r="O245" s="20"/>
      <c r="P245" s="20"/>
      <c r="Q245" s="20"/>
      <c r="R245" s="8"/>
      <c r="S245" s="8"/>
      <c r="T245" s="14"/>
      <c r="U245" s="14"/>
      <c r="V245" s="21"/>
      <c r="W245" s="16"/>
      <c r="Y245" s="7">
        <v>2020</v>
      </c>
      <c r="Z245" s="7" t="s">
        <v>3185</v>
      </c>
      <c r="AA245" s="7">
        <v>2017</v>
      </c>
      <c r="AB245" s="16" t="s">
        <v>25</v>
      </c>
      <c r="AC245" s="15"/>
      <c r="AD245" s="8">
        <f t="shared" si="42"/>
        <v>0</v>
      </c>
      <c r="AE245" s="8">
        <f t="shared" si="43"/>
        <v>0.12999999999999989</v>
      </c>
      <c r="AF245" s="8">
        <f t="shared" si="44"/>
        <v>0.12999999999999989</v>
      </c>
      <c r="AG245" s="8">
        <f t="shared" si="45"/>
        <v>0</v>
      </c>
      <c r="AH245" s="7">
        <f>IF($P245="X",SUMIFS('Inventory (old)'!$M:$M,'Inventory (old)'!$A:$A,"Channel",'Inventory (old)'!$B:$B,$A245,'Inventory (old)'!$E:$E,"&gt;="&amp;$F245,'Inventory (old)'!$E:$E,"&lt;"&amp;$G245),0)</f>
        <v>0</v>
      </c>
      <c r="AI245" s="12">
        <f>IF($P245="X",SUMIFS('Inventory (old)'!$M:$M,'Inventory (old)'!$A:$A,"Dotted Line",'Inventory (old)'!$B:$B,$A245,'Inventory (old)'!$E:$E,"&gt;="&amp;$F245,'Inventory (old)'!$E:$E,"&lt;"&amp;$G245),0)</f>
        <v>0</v>
      </c>
      <c r="AJ245" s="15" t="s">
        <v>3297</v>
      </c>
      <c r="AK245" s="7">
        <f>IF($P245="X",0,SUMIFS('Inventory (old)'!$M:$M,'Inventory (old)'!$A:$A,"Channel",'Inventory (old)'!$B:$B,$A245,'Inventory (old)'!$E:$E,"&gt;="&amp;F245,'Inventory (old)'!$E:$E,"&lt;"&amp;$G245))</f>
        <v>144</v>
      </c>
      <c r="AL245" s="7">
        <f>IF($P245="X",0,SUMIFS('Inventory (old)'!$M:$M,'Inventory (old)'!$A:$A,"Dotted Line",'Inventory (old)'!$B:$B,$A245,'Inventory (old)'!$E:$E,"&gt;="&amp;$F245,'Inventory (old)'!$E:$E,"&lt;"&amp;$G245))</f>
        <v>0</v>
      </c>
      <c r="AM245" s="7">
        <f>SUMIFS('Inventory (old)'!$M:$M,'Inventory (old)'!$A:$A,"Stop Line",'Inventory (old)'!$B:$B,$A245,'Inventory (old)'!$E:$E,"&gt;="&amp;$F245,'Inventory (old)'!$E:$E,"&lt;"&amp;$G245)</f>
        <v>0</v>
      </c>
      <c r="AN245" s="7">
        <f>SUMIFS('Inventory (old)'!$M:$M,'Inventory (old)'!$A:$A,"Arrows and Onlys",'Inventory (old)'!$B:$B,$A245,'Inventory (old)'!$E:$E,"&gt;="&amp;$F245,'Inventory (old)'!$E:$E,"&lt;"&amp;$G245)</f>
        <v>3</v>
      </c>
      <c r="AO245" s="7">
        <f>SUMIFS('Inventory (old)'!$N:$N,'Inventory (old)'!$A:$A,"Arrows and Onlys",'Inventory (old)'!$B:$B,$A245,'Inventory (old)'!$E:$E,"&gt;="&amp;$F245,'Inventory (old)'!$E:$E,"&lt;"&amp;$G245)</f>
        <v>0</v>
      </c>
      <c r="AP245" s="7">
        <f>SUMIFS('Inventory (old)'!$O:$O,'Inventory (old)'!$A:$A,"Transverse",'Inventory (old)'!$B:$B,$A245,'Inventory (old)'!$E:$E,"&gt;="&amp;$F245,'Inventory (old)'!$E:$E,"&lt;"&amp;$G245)</f>
        <v>0</v>
      </c>
      <c r="AQ245" s="7">
        <f>SUMIFS('Inventory (old)'!$P:$P,'Inventory (old)'!$A:$A,"Transverse",'Inventory (old)'!$B:$B,$A245,'Inventory (old)'!$E:$E,"&gt;="&amp;$F245,'Inventory (old)'!$E:$E,"&lt;"&amp;$G245)</f>
        <v>0</v>
      </c>
      <c r="AR245" s="7">
        <f>SUMIFS('Inventory (old)'!$M:$M,'Inventory (old)'!$A:$A,"Crosswalk",'Inventory (old)'!$B:$B,$A245,'Inventory (old)'!$E:$E,"&gt;="&amp;$F245,'Inventory (old)'!$E:$E,"&lt;"&amp;$G245)</f>
        <v>0</v>
      </c>
      <c r="AS245" s="7">
        <f>SUMIFS('Inventory (old)'!$M:$M,'Inventory (old)'!$A:$A,"Yield Line",'Inventory (old)'!$B:$B,$A245,'Inventory (old)'!$E:$E,"&gt;="&amp;$F245,'Inventory (old)'!$E:$E,"&lt;"&amp;$G245)</f>
        <v>0</v>
      </c>
      <c r="AT245" s="7">
        <f>SUMIFS('Inventory (old)'!$M:$M,'Inventory (old)'!$A:$A,"Island",'Inventory (old)'!$B:$B,$A245,'Inventory (old)'!$E:$E,"&gt;="&amp;$F245,'Inventory (old)'!$E:$E,"&lt;"&amp;$G245)</f>
        <v>0</v>
      </c>
      <c r="AU245" s="7">
        <f>SUMIFS('Inventory (old)'!$M:$M,'Inventory (old)'!$A:$A,"Railroad",'Inventory (old)'!$B:$B,$A245,'Inventory (old)'!$E:$E,"&gt;="&amp;$F245,'Inventory (old)'!$E:$E,"&lt;"&amp;$G245)</f>
        <v>0</v>
      </c>
      <c r="AV245" s="7">
        <f>SUMIFS('Inventory (old)'!$M:$M,'Inventory (old)'!$A:$A,"School",'Inventory (old)'!$B:$B,$A245,'Inventory (old)'!$E:$E,"&gt;="&amp;$F245,'Inventory (old)'!$E:$E,"&lt;"&amp;$G245)</f>
        <v>0</v>
      </c>
      <c r="AW245" s="7">
        <f>SUMIFS('Inventory (old)'!$M:$M,'Inventory (old)'!$A:$A,"Air Speed",'Inventory (old)'!$B:$B,$A245,'Inventory (old)'!$E:$E,"&gt;="&amp;$F245,'Inventory (old)'!$E:$E,"&lt;"&amp;$G245)</f>
        <v>0</v>
      </c>
      <c r="AX245" s="7">
        <f>SUMIFS('Inventory (old)'!$M:$M,'Inventory (old)'!$A:$A,"Wrong Way",'Inventory (old)'!$B:$B,$A245,'Inventory (old)'!$E:$E,"&gt;="&amp;$F245,'Inventory (old)'!$E:$E,"&lt;"&amp;$G245)</f>
        <v>0</v>
      </c>
      <c r="AY245" s="7">
        <f>SUMIFS('Inventory (old)'!$M:$M,'Inventory (old)'!$A:$A,"Merge Arrow",'Inventory (old)'!$B:$B,$A245,'Inventory (old)'!$E:$E,"&gt;="&amp;$F245,'Inventory (old)'!$E:$E,"&lt;"&amp;$G245)</f>
        <v>0</v>
      </c>
      <c r="AZ245" s="7">
        <f>SUMIFS('Inventory (old)'!$M:$M,'Inventory (old)'!$A:$A,"Bike",'Inventory (old)'!$B:$B,$A245,'Inventory (old)'!$E:$E,"&gt;="&amp;$F245,'Inventory (old)'!$E:$E,"&lt;"&amp;$G245)</f>
        <v>0</v>
      </c>
      <c r="BA245" s="7">
        <f>SUMIFS('Inventory (old)'!$M:$M,'Inventory (old)'!$A:$A,"Parking",'Inventory (old)'!$B:$B,$A245,'Inventory (old)'!$E:$E,"&gt;="&amp;$F245,'Inventory (old)'!$E:$E,"&lt;"&amp;$G245)</f>
        <v>0</v>
      </c>
      <c r="BB245" s="1">
        <f>SUMIFS('Inventory (old)'!$S:$S,'Inventory (old)'!$A:$A,"Parking",'Inventory (old)'!$B:$B,$A245,'Inventory (old)'!$E:$E,"&gt;="&amp;$F245,'Inventory (old)'!$E:$E,"&lt;"&amp;$G245)</f>
        <v>0</v>
      </c>
      <c r="BC245" s="13"/>
    </row>
    <row r="246" spans="1:55" x14ac:dyDescent="0.25">
      <c r="A246" s="6" t="s">
        <v>2397</v>
      </c>
      <c r="B246" s="7" t="s">
        <v>36</v>
      </c>
      <c r="C246" s="7" t="s">
        <v>2051</v>
      </c>
      <c r="D246" s="7">
        <v>61</v>
      </c>
      <c r="E246" s="7" t="s">
        <v>213</v>
      </c>
      <c r="F246" s="8">
        <v>7.21</v>
      </c>
      <c r="G246" s="8">
        <v>7.34</v>
      </c>
      <c r="H246" s="7" t="s">
        <v>2395</v>
      </c>
      <c r="I246" s="7" t="s">
        <v>2383</v>
      </c>
      <c r="J246" s="14">
        <f t="shared" si="46"/>
        <v>0.12999999999999989</v>
      </c>
      <c r="K246" s="15" t="s">
        <v>2062</v>
      </c>
      <c r="L246" s="7" t="s">
        <v>2193</v>
      </c>
      <c r="M246" s="7" t="s">
        <v>2072</v>
      </c>
      <c r="N246" s="20">
        <v>2</v>
      </c>
      <c r="O246" s="20"/>
      <c r="P246" s="20"/>
      <c r="Q246" s="20"/>
      <c r="R246" s="8"/>
      <c r="S246" s="8"/>
      <c r="T246" s="14"/>
      <c r="U246" s="14"/>
      <c r="V246" s="21"/>
      <c r="W246" s="16"/>
      <c r="Y246" s="7">
        <v>2020</v>
      </c>
      <c r="Z246" s="7" t="s">
        <v>3185</v>
      </c>
      <c r="AA246" s="7">
        <v>2017</v>
      </c>
      <c r="AB246" s="16" t="s">
        <v>25</v>
      </c>
      <c r="AC246" s="15"/>
      <c r="AD246" s="8">
        <f t="shared" si="42"/>
        <v>0</v>
      </c>
      <c r="AE246" s="8">
        <f t="shared" si="43"/>
        <v>0.12999999999999989</v>
      </c>
      <c r="AF246" s="8">
        <f t="shared" si="44"/>
        <v>0.12999999999999989</v>
      </c>
      <c r="AG246" s="8">
        <f t="shared" si="45"/>
        <v>0.12999999999999989</v>
      </c>
      <c r="AH246" s="7">
        <f>IF($P246="X",SUMIFS('Inventory (old)'!$M:$M,'Inventory (old)'!$A:$A,"Channel",'Inventory (old)'!$B:$B,$A246,'Inventory (old)'!$E:$E,"&gt;="&amp;$F246,'Inventory (old)'!$E:$E,"&lt;"&amp;$G246),0)</f>
        <v>0</v>
      </c>
      <c r="AI246" s="12">
        <f>IF($P246="X",SUMIFS('Inventory (old)'!$M:$M,'Inventory (old)'!$A:$A,"Dotted Line",'Inventory (old)'!$B:$B,$A246,'Inventory (old)'!$E:$E,"&gt;="&amp;$F246,'Inventory (old)'!$E:$E,"&lt;"&amp;$G246),0)</f>
        <v>0</v>
      </c>
      <c r="AJ246" s="15" t="s">
        <v>3297</v>
      </c>
      <c r="AK246" s="7">
        <f>IF($P246="X",0,SUMIFS('Inventory (old)'!$M:$M,'Inventory (old)'!$A:$A,"Channel",'Inventory (old)'!$B:$B,$A246,'Inventory (old)'!$E:$E,"&gt;="&amp;F246,'Inventory (old)'!$E:$E,"&lt;"&amp;$G246))</f>
        <v>400</v>
      </c>
      <c r="AL246" s="7">
        <f>IF($P246="X",0,SUMIFS('Inventory (old)'!$M:$M,'Inventory (old)'!$A:$A,"Dotted Line",'Inventory (old)'!$B:$B,$A246,'Inventory (old)'!$E:$E,"&gt;="&amp;$F246,'Inventory (old)'!$E:$E,"&lt;"&amp;$G246))</f>
        <v>0</v>
      </c>
      <c r="AM246" s="7">
        <f>SUMIFS('Inventory (old)'!$M:$M,'Inventory (old)'!$A:$A,"Stop Line",'Inventory (old)'!$B:$B,$A246,'Inventory (old)'!$E:$E,"&gt;="&amp;$F246,'Inventory (old)'!$E:$E,"&lt;"&amp;$G246)</f>
        <v>0</v>
      </c>
      <c r="AN246" s="7">
        <f>SUMIFS('Inventory (old)'!$M:$M,'Inventory (old)'!$A:$A,"Arrows and Onlys",'Inventory (old)'!$B:$B,$A246,'Inventory (old)'!$E:$E,"&gt;="&amp;$F246,'Inventory (old)'!$E:$E,"&lt;"&amp;$G246)</f>
        <v>5</v>
      </c>
      <c r="AO246" s="7">
        <f>SUMIFS('Inventory (old)'!$N:$N,'Inventory (old)'!$A:$A,"Arrows and Onlys",'Inventory (old)'!$B:$B,$A246,'Inventory (old)'!$E:$E,"&gt;="&amp;$F246,'Inventory (old)'!$E:$E,"&lt;"&amp;$G246)</f>
        <v>0</v>
      </c>
      <c r="AP246" s="7">
        <f>SUMIFS('Inventory (old)'!$O:$O,'Inventory (old)'!$A:$A,"Transverse",'Inventory (old)'!$B:$B,$A246,'Inventory (old)'!$E:$E,"&gt;="&amp;$F246,'Inventory (old)'!$E:$E,"&lt;"&amp;$G246)</f>
        <v>0</v>
      </c>
      <c r="AQ246" s="7">
        <f>SUMIFS('Inventory (old)'!$P:$P,'Inventory (old)'!$A:$A,"Transverse",'Inventory (old)'!$B:$B,$A246,'Inventory (old)'!$E:$E,"&gt;="&amp;$F246,'Inventory (old)'!$E:$E,"&lt;"&amp;$G246)</f>
        <v>0</v>
      </c>
      <c r="AR246" s="7">
        <f>SUMIFS('Inventory (old)'!$M:$M,'Inventory (old)'!$A:$A,"Crosswalk",'Inventory (old)'!$B:$B,$A246,'Inventory (old)'!$E:$E,"&gt;="&amp;$F246,'Inventory (old)'!$E:$E,"&lt;"&amp;$G246)</f>
        <v>0</v>
      </c>
      <c r="AS246" s="7">
        <f>SUMIFS('Inventory (old)'!$M:$M,'Inventory (old)'!$A:$A,"Yield Line",'Inventory (old)'!$B:$B,$A246,'Inventory (old)'!$E:$E,"&gt;="&amp;$F246,'Inventory (old)'!$E:$E,"&lt;"&amp;$G246)</f>
        <v>0</v>
      </c>
      <c r="AT246" s="7">
        <f>SUMIFS('Inventory (old)'!$M:$M,'Inventory (old)'!$A:$A,"Island",'Inventory (old)'!$B:$B,$A246,'Inventory (old)'!$E:$E,"&gt;="&amp;$F246,'Inventory (old)'!$E:$E,"&lt;"&amp;$G246)</f>
        <v>0</v>
      </c>
      <c r="AU246" s="7">
        <f>SUMIFS('Inventory (old)'!$M:$M,'Inventory (old)'!$A:$A,"Railroad",'Inventory (old)'!$B:$B,$A246,'Inventory (old)'!$E:$E,"&gt;="&amp;$F246,'Inventory (old)'!$E:$E,"&lt;"&amp;$G246)</f>
        <v>0</v>
      </c>
      <c r="AV246" s="7">
        <f>SUMIFS('Inventory (old)'!$M:$M,'Inventory (old)'!$A:$A,"School",'Inventory (old)'!$B:$B,$A246,'Inventory (old)'!$E:$E,"&gt;="&amp;$F246,'Inventory (old)'!$E:$E,"&lt;"&amp;$G246)</f>
        <v>0</v>
      </c>
      <c r="AW246" s="7">
        <f>SUMIFS('Inventory (old)'!$M:$M,'Inventory (old)'!$A:$A,"Air Speed",'Inventory (old)'!$B:$B,$A246,'Inventory (old)'!$E:$E,"&gt;="&amp;$F246,'Inventory (old)'!$E:$E,"&lt;"&amp;$G246)</f>
        <v>0</v>
      </c>
      <c r="AX246" s="7">
        <f>SUMIFS('Inventory (old)'!$M:$M,'Inventory (old)'!$A:$A,"Wrong Way",'Inventory (old)'!$B:$B,$A246,'Inventory (old)'!$E:$E,"&gt;="&amp;$F246,'Inventory (old)'!$E:$E,"&lt;"&amp;$G246)</f>
        <v>0</v>
      </c>
      <c r="AY246" s="7">
        <f>SUMIFS('Inventory (old)'!$M:$M,'Inventory (old)'!$A:$A,"Merge Arrow",'Inventory (old)'!$B:$B,$A246,'Inventory (old)'!$E:$E,"&gt;="&amp;$F246,'Inventory (old)'!$E:$E,"&lt;"&amp;$G246)</f>
        <v>0</v>
      </c>
      <c r="AZ246" s="7">
        <f>SUMIFS('Inventory (old)'!$M:$M,'Inventory (old)'!$A:$A,"Bike",'Inventory (old)'!$B:$B,$A246,'Inventory (old)'!$E:$E,"&gt;="&amp;$F246,'Inventory (old)'!$E:$E,"&lt;"&amp;$G246)</f>
        <v>0</v>
      </c>
      <c r="BA246" s="7">
        <f>SUMIFS('Inventory (old)'!$M:$M,'Inventory (old)'!$A:$A,"Parking",'Inventory (old)'!$B:$B,$A246,'Inventory (old)'!$E:$E,"&gt;="&amp;$F246,'Inventory (old)'!$E:$E,"&lt;"&amp;$G246)</f>
        <v>0</v>
      </c>
      <c r="BB246" s="1">
        <f>SUMIFS('Inventory (old)'!$S:$S,'Inventory (old)'!$A:$A,"Parking",'Inventory (old)'!$B:$B,$A246,'Inventory (old)'!$E:$E,"&gt;="&amp;$F246,'Inventory (old)'!$E:$E,"&lt;"&amp;$G246)</f>
        <v>0</v>
      </c>
      <c r="BC246" s="13"/>
    </row>
    <row r="247" spans="1:55" x14ac:dyDescent="0.25">
      <c r="A247" s="6" t="s">
        <v>2393</v>
      </c>
      <c r="B247" s="7" t="s">
        <v>36</v>
      </c>
      <c r="C247" s="7" t="s">
        <v>2051</v>
      </c>
      <c r="D247" s="7">
        <v>61</v>
      </c>
      <c r="E247" s="7" t="s">
        <v>2176</v>
      </c>
      <c r="F247" s="8">
        <f>G245</f>
        <v>7.34</v>
      </c>
      <c r="G247" s="8">
        <v>7.99</v>
      </c>
      <c r="H247" s="7" t="s">
        <v>2383</v>
      </c>
      <c r="I247" s="7" t="s">
        <v>1308</v>
      </c>
      <c r="J247" s="14">
        <f t="shared" si="46"/>
        <v>0.65000000000000036</v>
      </c>
      <c r="K247" s="15" t="s">
        <v>2062</v>
      </c>
      <c r="L247" s="7"/>
      <c r="M247" s="7" t="s">
        <v>2072</v>
      </c>
      <c r="N247" s="20">
        <v>2</v>
      </c>
      <c r="O247" s="20"/>
      <c r="P247" s="20"/>
      <c r="Q247" s="20"/>
      <c r="R247" s="8"/>
      <c r="S247" s="8"/>
      <c r="T247" s="14"/>
      <c r="U247" s="14"/>
      <c r="V247" s="21"/>
      <c r="W247" s="16"/>
      <c r="Y247" s="7">
        <v>2020</v>
      </c>
      <c r="Z247" s="7" t="s">
        <v>3185</v>
      </c>
      <c r="AA247" s="7">
        <v>2017</v>
      </c>
      <c r="AB247" s="16" t="s">
        <v>25</v>
      </c>
      <c r="AC247" s="15"/>
      <c r="AD247" s="8">
        <f t="shared" si="42"/>
        <v>0.65000000000000036</v>
      </c>
      <c r="AE247" s="8">
        <f t="shared" si="43"/>
        <v>1.3000000000000007</v>
      </c>
      <c r="AF247" s="8">
        <f t="shared" si="44"/>
        <v>0</v>
      </c>
      <c r="AG247" s="8">
        <f t="shared" si="45"/>
        <v>0</v>
      </c>
      <c r="AH247" s="7">
        <f>IF($P247="X",SUMIFS('Inventory (old)'!$M:$M,'Inventory (old)'!$A:$A,"Channel",'Inventory (old)'!$B:$B,$A247,'Inventory (old)'!$E:$E,"&gt;="&amp;$F247,'Inventory (old)'!$E:$E,"&lt;"&amp;$G247),0)</f>
        <v>0</v>
      </c>
      <c r="AI247" s="12">
        <f>IF($P247="X",SUMIFS('Inventory (old)'!$M:$M,'Inventory (old)'!$A:$A,"Dotted Line",'Inventory (old)'!$B:$B,$A247,'Inventory (old)'!$E:$E,"&gt;="&amp;$F247,'Inventory (old)'!$E:$E,"&lt;"&amp;$G247),0)</f>
        <v>0</v>
      </c>
      <c r="AJ247" s="15" t="s">
        <v>3297</v>
      </c>
      <c r="AK247" s="7">
        <f>IF($P247="X",0,SUMIFS('Inventory (old)'!$M:$M,'Inventory (old)'!$A:$A,"Channel",'Inventory (old)'!$B:$B,$A247,'Inventory (old)'!$E:$E,"&gt;="&amp;F247,'Inventory (old)'!$E:$E,"&lt;"&amp;$G247))</f>
        <v>0</v>
      </c>
      <c r="AL247" s="7">
        <f>IF($P247="X",0,SUMIFS('Inventory (old)'!$M:$M,'Inventory (old)'!$A:$A,"Dotted Line",'Inventory (old)'!$B:$B,$A247,'Inventory (old)'!$E:$E,"&gt;="&amp;$F247,'Inventory (old)'!$E:$E,"&lt;"&amp;$G247))</f>
        <v>0</v>
      </c>
      <c r="AM247" s="7">
        <f>SUMIFS('Inventory (old)'!$M:$M,'Inventory (old)'!$A:$A,"Stop Line",'Inventory (old)'!$B:$B,$A247,'Inventory (old)'!$E:$E,"&gt;="&amp;$F247,'Inventory (old)'!$E:$E,"&lt;"&amp;$G247)</f>
        <v>24</v>
      </c>
      <c r="AN247" s="7">
        <f>SUMIFS('Inventory (old)'!$M:$M,'Inventory (old)'!$A:$A,"Arrows and Onlys",'Inventory (old)'!$B:$B,$A247,'Inventory (old)'!$E:$E,"&gt;="&amp;$F247,'Inventory (old)'!$E:$E,"&lt;"&amp;$G247)</f>
        <v>0</v>
      </c>
      <c r="AO247" s="7">
        <f>SUMIFS('Inventory (old)'!$N:$N,'Inventory (old)'!$A:$A,"Arrows and Onlys",'Inventory (old)'!$B:$B,$A247,'Inventory (old)'!$E:$E,"&gt;="&amp;$F247,'Inventory (old)'!$E:$E,"&lt;"&amp;$G247)</f>
        <v>0</v>
      </c>
      <c r="AP247" s="7">
        <f>SUMIFS('Inventory (old)'!$O:$O,'Inventory (old)'!$A:$A,"Transverse",'Inventory (old)'!$B:$B,$A247,'Inventory (old)'!$E:$E,"&gt;="&amp;$F247,'Inventory (old)'!$E:$E,"&lt;"&amp;$G247)</f>
        <v>0</v>
      </c>
      <c r="AQ247" s="7">
        <f>SUMIFS('Inventory (old)'!$P:$P,'Inventory (old)'!$A:$A,"Transverse",'Inventory (old)'!$B:$B,$A247,'Inventory (old)'!$E:$E,"&gt;="&amp;$F247,'Inventory (old)'!$E:$E,"&lt;"&amp;$G247)</f>
        <v>178</v>
      </c>
      <c r="AR247" s="7">
        <f>SUMIFS('Inventory (old)'!$M:$M,'Inventory (old)'!$A:$A,"Crosswalk",'Inventory (old)'!$B:$B,$A247,'Inventory (old)'!$E:$E,"&gt;="&amp;$F247,'Inventory (old)'!$E:$E,"&lt;"&amp;$G247)</f>
        <v>0</v>
      </c>
      <c r="AS247" s="7">
        <f>SUMIFS('Inventory (old)'!$M:$M,'Inventory (old)'!$A:$A,"Yield Line",'Inventory (old)'!$B:$B,$A247,'Inventory (old)'!$E:$E,"&gt;="&amp;$F247,'Inventory (old)'!$E:$E,"&lt;"&amp;$G247)</f>
        <v>0</v>
      </c>
      <c r="AT247" s="7">
        <f>SUMIFS('Inventory (old)'!$M:$M,'Inventory (old)'!$A:$A,"Island",'Inventory (old)'!$B:$B,$A247,'Inventory (old)'!$E:$E,"&gt;="&amp;$F247,'Inventory (old)'!$E:$E,"&lt;"&amp;$G247)</f>
        <v>0</v>
      </c>
      <c r="AU247" s="7">
        <f>SUMIFS('Inventory (old)'!$M:$M,'Inventory (old)'!$A:$A,"Railroad",'Inventory (old)'!$B:$B,$A247,'Inventory (old)'!$E:$E,"&gt;="&amp;$F247,'Inventory (old)'!$E:$E,"&lt;"&amp;$G247)</f>
        <v>2</v>
      </c>
      <c r="AV247" s="7">
        <f>SUMIFS('Inventory (old)'!$M:$M,'Inventory (old)'!$A:$A,"School",'Inventory (old)'!$B:$B,$A247,'Inventory (old)'!$E:$E,"&gt;="&amp;$F247,'Inventory (old)'!$E:$E,"&lt;"&amp;$G247)</f>
        <v>0</v>
      </c>
      <c r="AW247" s="7">
        <f>SUMIFS('Inventory (old)'!$M:$M,'Inventory (old)'!$A:$A,"Air Speed",'Inventory (old)'!$B:$B,$A247,'Inventory (old)'!$E:$E,"&gt;="&amp;$F247,'Inventory (old)'!$E:$E,"&lt;"&amp;$G247)</f>
        <v>0</v>
      </c>
      <c r="AX247" s="7">
        <f>SUMIFS('Inventory (old)'!$M:$M,'Inventory (old)'!$A:$A,"Wrong Way",'Inventory (old)'!$B:$B,$A247,'Inventory (old)'!$E:$E,"&gt;="&amp;$F247,'Inventory (old)'!$E:$E,"&lt;"&amp;$G247)</f>
        <v>0</v>
      </c>
      <c r="AY247" s="7">
        <f>SUMIFS('Inventory (old)'!$M:$M,'Inventory (old)'!$A:$A,"Merge Arrow",'Inventory (old)'!$B:$B,$A247,'Inventory (old)'!$E:$E,"&gt;="&amp;$F247,'Inventory (old)'!$E:$E,"&lt;"&amp;$G247)</f>
        <v>0</v>
      </c>
      <c r="AZ247" s="7">
        <f>SUMIFS('Inventory (old)'!$M:$M,'Inventory (old)'!$A:$A,"Bike",'Inventory (old)'!$B:$B,$A247,'Inventory (old)'!$E:$E,"&gt;="&amp;$F247,'Inventory (old)'!$E:$E,"&lt;"&amp;$G247)</f>
        <v>0</v>
      </c>
      <c r="BA247" s="7">
        <f>SUMIFS('Inventory (old)'!$M:$M,'Inventory (old)'!$A:$A,"Parking",'Inventory (old)'!$B:$B,$A247,'Inventory (old)'!$E:$E,"&gt;="&amp;$F247,'Inventory (old)'!$E:$E,"&lt;"&amp;$G247)</f>
        <v>0</v>
      </c>
      <c r="BB247" s="1">
        <f>SUMIFS('Inventory (old)'!$S:$S,'Inventory (old)'!$A:$A,"Parking",'Inventory (old)'!$B:$B,$A247,'Inventory (old)'!$E:$E,"&gt;="&amp;$F247,'Inventory (old)'!$E:$E,"&lt;"&amp;$G247)</f>
        <v>0</v>
      </c>
      <c r="BC247" s="13"/>
    </row>
    <row r="248" spans="1:55" x14ac:dyDescent="0.25">
      <c r="A248" s="6" t="s">
        <v>2398</v>
      </c>
      <c r="B248" s="7" t="s">
        <v>36</v>
      </c>
      <c r="C248" s="7" t="s">
        <v>2051</v>
      </c>
      <c r="D248" s="7">
        <v>99</v>
      </c>
      <c r="E248" s="7" t="s">
        <v>2176</v>
      </c>
      <c r="F248" s="8">
        <v>1.0000000000000001E-5</v>
      </c>
      <c r="G248" s="8">
        <v>4.7300000000000004</v>
      </c>
      <c r="H248" s="7" t="s">
        <v>2234</v>
      </c>
      <c r="I248" s="7" t="s">
        <v>436</v>
      </c>
      <c r="J248" s="14">
        <f t="shared" si="46"/>
        <v>4.7299900000000008</v>
      </c>
      <c r="K248" s="15" t="s">
        <v>2062</v>
      </c>
      <c r="L248" s="7"/>
      <c r="M248" s="7" t="s">
        <v>2072</v>
      </c>
      <c r="N248" s="20">
        <v>2</v>
      </c>
      <c r="O248" s="20"/>
      <c r="P248" s="20"/>
      <c r="Q248" s="20"/>
      <c r="R248" s="8"/>
      <c r="S248" s="8"/>
      <c r="T248" s="14"/>
      <c r="U248" s="14"/>
      <c r="V248" s="21"/>
      <c r="W248" s="16"/>
      <c r="X248" s="1">
        <v>111437</v>
      </c>
      <c r="Y248" s="7">
        <v>2021</v>
      </c>
      <c r="Z248" s="7" t="s">
        <v>3185</v>
      </c>
      <c r="AA248" s="7">
        <v>2021</v>
      </c>
      <c r="AB248" s="16" t="s">
        <v>25</v>
      </c>
      <c r="AC248" s="107" t="s">
        <v>201</v>
      </c>
      <c r="AD248" s="8">
        <f t="shared" si="42"/>
        <v>4.7299900000000008</v>
      </c>
      <c r="AE248" s="8">
        <f t="shared" si="43"/>
        <v>9.4599800000000016</v>
      </c>
      <c r="AF248" s="8">
        <f t="shared" si="44"/>
        <v>0</v>
      </c>
      <c r="AG248" s="8">
        <f t="shared" si="45"/>
        <v>0</v>
      </c>
      <c r="AH248" s="7">
        <f>IF($P248="X",SUMIFS('Inventory (old)'!$M:$M,'Inventory (old)'!$A:$A,"Channel",'Inventory (old)'!$B:$B,$A248,'Inventory (old)'!$E:$E,"&gt;="&amp;$F248,'Inventory (old)'!$E:$E,"&lt;"&amp;$G248),0)</f>
        <v>0</v>
      </c>
      <c r="AI248" s="12">
        <f>IF($P248="X",SUMIFS('Inventory (old)'!$M:$M,'Inventory (old)'!$A:$A,"Dotted Line",'Inventory (old)'!$B:$B,$A248,'Inventory (old)'!$E:$E,"&gt;="&amp;$F248,'Inventory (old)'!$E:$E,"&lt;"&amp;$G248),0)</f>
        <v>0</v>
      </c>
      <c r="AJ248" s="15" t="s">
        <v>201</v>
      </c>
      <c r="AK248" s="7">
        <f>IF($P248="X",0,SUMIFS('Inventory (old)'!$M:$M,'Inventory (old)'!$A:$A,"Channel",'Inventory (old)'!$B:$B,$A248,'Inventory (old)'!$E:$E,"&gt;="&amp;F248,'Inventory (old)'!$E:$E,"&lt;"&amp;$G248))</f>
        <v>0</v>
      </c>
      <c r="AL248" s="7">
        <f>IF($P248="X",0,SUMIFS('Inventory (old)'!$M:$M,'Inventory (old)'!$A:$A,"Dotted Line",'Inventory (old)'!$B:$B,$A248,'Inventory (old)'!$E:$E,"&gt;="&amp;$F248,'Inventory (old)'!$E:$E,"&lt;"&amp;$G248))</f>
        <v>0</v>
      </c>
      <c r="AM248" s="7">
        <f>SUMIFS('Inventory (old)'!$M:$M,'Inventory (old)'!$A:$A,"Stop Line",'Inventory (old)'!$B:$B,$A248,'Inventory (old)'!$E:$E,"&gt;="&amp;$F248,'Inventory (old)'!$E:$E,"&lt;"&amp;$G248)</f>
        <v>0</v>
      </c>
      <c r="AN248" s="7">
        <f>SUMIFS('Inventory (old)'!$M:$M,'Inventory (old)'!$A:$A,"Arrows and Onlys",'Inventory (old)'!$B:$B,$A248,'Inventory (old)'!$E:$E,"&gt;="&amp;$F248,'Inventory (old)'!$E:$E,"&lt;"&amp;$G248)</f>
        <v>0</v>
      </c>
      <c r="AO248" s="7">
        <f>SUMIFS('Inventory (old)'!$N:$N,'Inventory (old)'!$A:$A,"Arrows and Onlys",'Inventory (old)'!$B:$B,$A248,'Inventory (old)'!$E:$E,"&gt;="&amp;$F248,'Inventory (old)'!$E:$E,"&lt;"&amp;$G248)</f>
        <v>0</v>
      </c>
      <c r="AP248" s="7">
        <f>SUMIFS('Inventory (old)'!$O:$O,'Inventory (old)'!$A:$A,"Transverse",'Inventory (old)'!$B:$B,$A248,'Inventory (old)'!$E:$E,"&gt;="&amp;$F248,'Inventory (old)'!$E:$E,"&lt;"&amp;$G248)</f>
        <v>0</v>
      </c>
      <c r="AQ248" s="7">
        <f>SUMIFS('Inventory (old)'!$P:$P,'Inventory (old)'!$A:$A,"Transverse",'Inventory (old)'!$B:$B,$A248,'Inventory (old)'!$E:$E,"&gt;="&amp;$F248,'Inventory (old)'!$E:$E,"&lt;"&amp;$G248)</f>
        <v>0</v>
      </c>
      <c r="AR248" s="7">
        <f>SUMIFS('Inventory (old)'!$M:$M,'Inventory (old)'!$A:$A,"Crosswalk",'Inventory (old)'!$B:$B,$A248,'Inventory (old)'!$E:$E,"&gt;="&amp;$F248,'Inventory (old)'!$E:$E,"&lt;"&amp;$G248)</f>
        <v>0</v>
      </c>
      <c r="AS248" s="7">
        <f>SUMIFS('Inventory (old)'!$M:$M,'Inventory (old)'!$A:$A,"Yield Line",'Inventory (old)'!$B:$B,$A248,'Inventory (old)'!$E:$E,"&gt;="&amp;$F248,'Inventory (old)'!$E:$E,"&lt;"&amp;$G248)</f>
        <v>0</v>
      </c>
      <c r="AT248" s="7">
        <f>SUMIFS('Inventory (old)'!$M:$M,'Inventory (old)'!$A:$A,"Island",'Inventory (old)'!$B:$B,$A248,'Inventory (old)'!$E:$E,"&gt;="&amp;$F248,'Inventory (old)'!$E:$E,"&lt;"&amp;$G248)</f>
        <v>0</v>
      </c>
      <c r="AU248" s="7">
        <f>SUMIFS('Inventory (old)'!$M:$M,'Inventory (old)'!$A:$A,"Railroad",'Inventory (old)'!$B:$B,$A248,'Inventory (old)'!$E:$E,"&gt;="&amp;$F248,'Inventory (old)'!$E:$E,"&lt;"&amp;$G248)</f>
        <v>2</v>
      </c>
      <c r="AV248" s="7">
        <f>SUMIFS('Inventory (old)'!$M:$M,'Inventory (old)'!$A:$A,"School",'Inventory (old)'!$B:$B,$A248,'Inventory (old)'!$E:$E,"&gt;="&amp;$F248,'Inventory (old)'!$E:$E,"&lt;"&amp;$G248)</f>
        <v>0</v>
      </c>
      <c r="AW248" s="7">
        <f>SUMIFS('Inventory (old)'!$M:$M,'Inventory (old)'!$A:$A,"Air Speed",'Inventory (old)'!$B:$B,$A248,'Inventory (old)'!$E:$E,"&gt;="&amp;$F248,'Inventory (old)'!$E:$E,"&lt;"&amp;$G248)</f>
        <v>0</v>
      </c>
      <c r="AX248" s="7">
        <f>SUMIFS('Inventory (old)'!$M:$M,'Inventory (old)'!$A:$A,"Wrong Way",'Inventory (old)'!$B:$B,$A248,'Inventory (old)'!$E:$E,"&gt;="&amp;$F248,'Inventory (old)'!$E:$E,"&lt;"&amp;$G248)</f>
        <v>0</v>
      </c>
      <c r="AY248" s="7">
        <f>SUMIFS('Inventory (old)'!$M:$M,'Inventory (old)'!$A:$A,"Merge Arrow",'Inventory (old)'!$B:$B,$A248,'Inventory (old)'!$E:$E,"&gt;="&amp;$F248,'Inventory (old)'!$E:$E,"&lt;"&amp;$G248)</f>
        <v>0</v>
      </c>
      <c r="AZ248" s="7">
        <f>SUMIFS('Inventory (old)'!$M:$M,'Inventory (old)'!$A:$A,"Bike",'Inventory (old)'!$B:$B,$A248,'Inventory (old)'!$E:$E,"&gt;="&amp;$F248,'Inventory (old)'!$E:$E,"&lt;"&amp;$G248)</f>
        <v>0</v>
      </c>
      <c r="BA248" s="7">
        <f>SUMIFS('Inventory (old)'!$M:$M,'Inventory (old)'!$A:$A,"Parking",'Inventory (old)'!$B:$B,$A248,'Inventory (old)'!$E:$E,"&gt;="&amp;$F248,'Inventory (old)'!$E:$E,"&lt;"&amp;$G248)</f>
        <v>0</v>
      </c>
      <c r="BB248" s="1">
        <f>SUMIFS('Inventory (old)'!$S:$S,'Inventory (old)'!$A:$A,"Parking",'Inventory (old)'!$B:$B,$A248,'Inventory (old)'!$E:$E,"&gt;="&amp;$F248,'Inventory (old)'!$E:$E,"&lt;"&amp;$G248)</f>
        <v>0</v>
      </c>
      <c r="BC248" s="13"/>
    </row>
    <row r="249" spans="1:55" x14ac:dyDescent="0.25">
      <c r="A249" s="6" t="s">
        <v>2399</v>
      </c>
      <c r="B249" s="7" t="s">
        <v>36</v>
      </c>
      <c r="C249" s="7" t="s">
        <v>2051</v>
      </c>
      <c r="D249" s="7">
        <v>101</v>
      </c>
      <c r="E249" s="7" t="s">
        <v>2176</v>
      </c>
      <c r="F249" s="8">
        <v>9.9999999999999995E-7</v>
      </c>
      <c r="G249" s="8">
        <v>2.4700000000000002</v>
      </c>
      <c r="H249" s="7" t="s">
        <v>2380</v>
      </c>
      <c r="I249" s="7" t="s">
        <v>3218</v>
      </c>
      <c r="J249" s="14">
        <f t="shared" si="46"/>
        <v>2.4699990000000001</v>
      </c>
      <c r="K249" s="15" t="s">
        <v>2062</v>
      </c>
      <c r="L249" s="7"/>
      <c r="M249" s="7" t="s">
        <v>2072</v>
      </c>
      <c r="N249" s="20">
        <v>2</v>
      </c>
      <c r="O249" s="20"/>
      <c r="P249" s="20"/>
      <c r="Q249" s="20"/>
      <c r="R249" s="8"/>
      <c r="S249" s="8"/>
      <c r="T249" s="14"/>
      <c r="U249" s="14"/>
      <c r="V249" s="21"/>
      <c r="W249" s="16"/>
      <c r="Y249" s="7"/>
      <c r="Z249" s="7"/>
      <c r="AA249" s="7"/>
      <c r="AB249" s="16"/>
      <c r="AC249" s="15" t="s">
        <v>3297</v>
      </c>
      <c r="AD249" s="8">
        <f t="shared" si="42"/>
        <v>2.4699990000000001</v>
      </c>
      <c r="AE249" s="8">
        <f t="shared" si="43"/>
        <v>4.9399980000000001</v>
      </c>
      <c r="AF249" s="8">
        <f t="shared" si="44"/>
        <v>0</v>
      </c>
      <c r="AG249" s="8">
        <f t="shared" si="45"/>
        <v>0</v>
      </c>
      <c r="AH249" s="7">
        <f>IF($P249="X",SUMIFS('Inventory (old)'!$M:$M,'Inventory (old)'!$A:$A,"Channel",'Inventory (old)'!$B:$B,$A249,'Inventory (old)'!$E:$E,"&gt;="&amp;$F249,'Inventory (old)'!$E:$E,"&lt;"&amp;$G249),0)</f>
        <v>0</v>
      </c>
      <c r="AI249" s="12">
        <f>IF($P249="X",SUMIFS('Inventory (old)'!$M:$M,'Inventory (old)'!$A:$A,"Dotted Line",'Inventory (old)'!$B:$B,$A249,'Inventory (old)'!$E:$E,"&gt;="&amp;$F249,'Inventory (old)'!$E:$E,"&lt;"&amp;$G249),0)</f>
        <v>0</v>
      </c>
      <c r="AJ249" s="15" t="str">
        <f>IF(AND(E249="BOTH",SUM(AK249:BB249)=0),"X","")</f>
        <v>X</v>
      </c>
      <c r="AK249" s="7">
        <f>IF($P249="X",0,SUMIFS('Inventory (old)'!$M:$M,'Inventory (old)'!$A:$A,"Channel",'Inventory (old)'!$B:$B,$A249,'Inventory (old)'!$E:$E,"&gt;="&amp;F249,'Inventory (old)'!$E:$E,"&lt;"&amp;$G249))</f>
        <v>0</v>
      </c>
      <c r="AL249" s="7">
        <f>IF($P249="X",0,SUMIFS('Inventory (old)'!$M:$M,'Inventory (old)'!$A:$A,"Dotted Line",'Inventory (old)'!$B:$B,$A249,'Inventory (old)'!$E:$E,"&gt;="&amp;$F249,'Inventory (old)'!$E:$E,"&lt;"&amp;$G249))</f>
        <v>0</v>
      </c>
      <c r="AM249" s="7">
        <f>SUMIFS('Inventory (old)'!$M:$M,'Inventory (old)'!$A:$A,"Stop Line",'Inventory (old)'!$B:$B,$A249,'Inventory (old)'!$E:$E,"&gt;="&amp;$F249,'Inventory (old)'!$E:$E,"&lt;"&amp;$G249)</f>
        <v>0</v>
      </c>
      <c r="AN249" s="7">
        <f>SUMIFS('Inventory (old)'!$M:$M,'Inventory (old)'!$A:$A,"Arrows and Onlys",'Inventory (old)'!$B:$B,$A249,'Inventory (old)'!$E:$E,"&gt;="&amp;$F249,'Inventory (old)'!$E:$E,"&lt;"&amp;$G249)</f>
        <v>0</v>
      </c>
      <c r="AO249" s="7">
        <f>SUMIFS('Inventory (old)'!$N:$N,'Inventory (old)'!$A:$A,"Arrows and Onlys",'Inventory (old)'!$B:$B,$A249,'Inventory (old)'!$E:$E,"&gt;="&amp;$F249,'Inventory (old)'!$E:$E,"&lt;"&amp;$G249)</f>
        <v>0</v>
      </c>
      <c r="AP249" s="7">
        <f>SUMIFS('Inventory (old)'!$O:$O,'Inventory (old)'!$A:$A,"Transverse",'Inventory (old)'!$B:$B,$A249,'Inventory (old)'!$E:$E,"&gt;="&amp;$F249,'Inventory (old)'!$E:$E,"&lt;"&amp;$G249)</f>
        <v>0</v>
      </c>
      <c r="AQ249" s="7">
        <f>SUMIFS('Inventory (old)'!$P:$P,'Inventory (old)'!$A:$A,"Transverse",'Inventory (old)'!$B:$B,$A249,'Inventory (old)'!$E:$E,"&gt;="&amp;$F249,'Inventory (old)'!$E:$E,"&lt;"&amp;$G249)</f>
        <v>0</v>
      </c>
      <c r="AR249" s="7">
        <f>SUMIFS('Inventory (old)'!$M:$M,'Inventory (old)'!$A:$A,"Crosswalk",'Inventory (old)'!$B:$B,$A249,'Inventory (old)'!$E:$E,"&gt;="&amp;$F249,'Inventory (old)'!$E:$E,"&lt;"&amp;$G249)</f>
        <v>0</v>
      </c>
      <c r="AS249" s="7">
        <f>SUMIFS('Inventory (old)'!$M:$M,'Inventory (old)'!$A:$A,"Yield Line",'Inventory (old)'!$B:$B,$A249,'Inventory (old)'!$E:$E,"&gt;="&amp;$F249,'Inventory (old)'!$E:$E,"&lt;"&amp;$G249)</f>
        <v>0</v>
      </c>
      <c r="AT249" s="7">
        <f>SUMIFS('Inventory (old)'!$M:$M,'Inventory (old)'!$A:$A,"Island",'Inventory (old)'!$B:$B,$A249,'Inventory (old)'!$E:$E,"&gt;="&amp;$F249,'Inventory (old)'!$E:$E,"&lt;"&amp;$G249)</f>
        <v>0</v>
      </c>
      <c r="AU249" s="7">
        <f>SUMIFS('Inventory (old)'!$M:$M,'Inventory (old)'!$A:$A,"Railroad",'Inventory (old)'!$B:$B,$A249,'Inventory (old)'!$E:$E,"&gt;="&amp;$F249,'Inventory (old)'!$E:$E,"&lt;"&amp;$G249)</f>
        <v>0</v>
      </c>
      <c r="AV249" s="7">
        <f>SUMIFS('Inventory (old)'!$M:$M,'Inventory (old)'!$A:$A,"School",'Inventory (old)'!$B:$B,$A249,'Inventory (old)'!$E:$E,"&gt;="&amp;$F249,'Inventory (old)'!$E:$E,"&lt;"&amp;$G249)</f>
        <v>0</v>
      </c>
      <c r="AW249" s="7">
        <f>SUMIFS('Inventory (old)'!$M:$M,'Inventory (old)'!$A:$A,"Air Speed",'Inventory (old)'!$B:$B,$A249,'Inventory (old)'!$E:$E,"&gt;="&amp;$F249,'Inventory (old)'!$E:$E,"&lt;"&amp;$G249)</f>
        <v>0</v>
      </c>
      <c r="AX249" s="7">
        <f>SUMIFS('Inventory (old)'!$M:$M,'Inventory (old)'!$A:$A,"Wrong Way",'Inventory (old)'!$B:$B,$A249,'Inventory (old)'!$E:$E,"&gt;="&amp;$F249,'Inventory (old)'!$E:$E,"&lt;"&amp;$G249)</f>
        <v>0</v>
      </c>
      <c r="AY249" s="7">
        <f>SUMIFS('Inventory (old)'!$M:$M,'Inventory (old)'!$A:$A,"Merge Arrow",'Inventory (old)'!$B:$B,$A249,'Inventory (old)'!$E:$E,"&gt;="&amp;$F249,'Inventory (old)'!$E:$E,"&lt;"&amp;$G249)</f>
        <v>0</v>
      </c>
      <c r="AZ249" s="7">
        <f>SUMIFS('Inventory (old)'!$M:$M,'Inventory (old)'!$A:$A,"Bike",'Inventory (old)'!$B:$B,$A249,'Inventory (old)'!$E:$E,"&gt;="&amp;$F249,'Inventory (old)'!$E:$E,"&lt;"&amp;$G249)</f>
        <v>0</v>
      </c>
      <c r="BA249" s="7">
        <f>SUMIFS('Inventory (old)'!$M:$M,'Inventory (old)'!$A:$A,"Parking",'Inventory (old)'!$B:$B,$A249,'Inventory (old)'!$E:$E,"&gt;="&amp;$F249,'Inventory (old)'!$E:$E,"&lt;"&amp;$G249)</f>
        <v>0</v>
      </c>
      <c r="BB249" s="1">
        <f>SUMIFS('Inventory (old)'!$S:$S,'Inventory (old)'!$A:$A,"Parking",'Inventory (old)'!$B:$B,$A249,'Inventory (old)'!$E:$E,"&gt;="&amp;$F249,'Inventory (old)'!$E:$E,"&lt;"&amp;$G249)</f>
        <v>0</v>
      </c>
      <c r="BC249" s="13"/>
    </row>
    <row r="250" spans="1:55" x14ac:dyDescent="0.25">
      <c r="A250" s="6" t="s">
        <v>2399</v>
      </c>
      <c r="B250" s="7" t="s">
        <v>36</v>
      </c>
      <c r="C250" s="7" t="s">
        <v>2051</v>
      </c>
      <c r="D250" s="7">
        <v>101</v>
      </c>
      <c r="E250" s="7" t="s">
        <v>2176</v>
      </c>
      <c r="F250" s="8">
        <f t="shared" ref="F250:F255" si="57">G249</f>
        <v>2.4700000000000002</v>
      </c>
      <c r="G250" s="8">
        <v>3.87</v>
      </c>
      <c r="H250" s="7" t="s">
        <v>3218</v>
      </c>
      <c r="I250" s="7" t="s">
        <v>3218</v>
      </c>
      <c r="J250" s="14">
        <f t="shared" si="46"/>
        <v>1.4</v>
      </c>
      <c r="K250" s="15" t="s">
        <v>2062</v>
      </c>
      <c r="L250" s="7"/>
      <c r="M250" s="7" t="s">
        <v>2072</v>
      </c>
      <c r="N250" s="20">
        <v>2</v>
      </c>
      <c r="O250" s="20"/>
      <c r="P250" s="20"/>
      <c r="Q250" s="20"/>
      <c r="R250" s="8">
        <v>2.72</v>
      </c>
      <c r="S250" s="8">
        <v>3.37</v>
      </c>
      <c r="T250" s="14"/>
      <c r="U250" s="14"/>
      <c r="V250" s="21"/>
      <c r="W250" s="16" t="s">
        <v>2400</v>
      </c>
      <c r="Y250" s="7"/>
      <c r="Z250" s="7"/>
      <c r="AA250" s="7"/>
      <c r="AB250" s="16"/>
      <c r="AC250" s="15" t="s">
        <v>3297</v>
      </c>
      <c r="AD250" s="8">
        <f t="shared" si="42"/>
        <v>1.4</v>
      </c>
      <c r="AE250" s="8">
        <f t="shared" si="43"/>
        <v>1.5</v>
      </c>
      <c r="AF250" s="8">
        <f t="shared" si="44"/>
        <v>0</v>
      </c>
      <c r="AG250" s="8">
        <f t="shared" si="45"/>
        <v>0</v>
      </c>
      <c r="AH250" s="7">
        <f>IF($P250="X",SUMIFS('Inventory (old)'!$M:$M,'Inventory (old)'!$A:$A,"Channel",'Inventory (old)'!$B:$B,$A250,'Inventory (old)'!$E:$E,"&gt;="&amp;$F250,'Inventory (old)'!$E:$E,"&lt;"&amp;$G250),0)</f>
        <v>0</v>
      </c>
      <c r="AI250" s="12">
        <f>IF($P250="X",SUMIFS('Inventory (old)'!$M:$M,'Inventory (old)'!$A:$A,"Dotted Line",'Inventory (old)'!$B:$B,$A250,'Inventory (old)'!$E:$E,"&gt;="&amp;$F250,'Inventory (old)'!$E:$E,"&lt;"&amp;$G250),0)</f>
        <v>0</v>
      </c>
      <c r="AJ250" s="15" t="str">
        <f>IF(AND(E250="BOTH",SUM(AK250:BB250)=0),"X","")</f>
        <v>X</v>
      </c>
      <c r="AK250" s="7">
        <f>IF($P250="X",0,SUMIFS('Inventory (old)'!$M:$M,'Inventory (old)'!$A:$A,"Channel",'Inventory (old)'!$B:$B,$A250,'Inventory (old)'!$E:$E,"&gt;="&amp;F250,'Inventory (old)'!$E:$E,"&lt;"&amp;$G250))</f>
        <v>0</v>
      </c>
      <c r="AL250" s="7">
        <f>IF($P250="X",0,SUMIFS('Inventory (old)'!$M:$M,'Inventory (old)'!$A:$A,"Dotted Line",'Inventory (old)'!$B:$B,$A250,'Inventory (old)'!$E:$E,"&gt;="&amp;$F250,'Inventory (old)'!$E:$E,"&lt;"&amp;$G250))</f>
        <v>0</v>
      </c>
      <c r="AM250" s="7">
        <f>SUMIFS('Inventory (old)'!$M:$M,'Inventory (old)'!$A:$A,"Stop Line",'Inventory (old)'!$B:$B,$A250,'Inventory (old)'!$E:$E,"&gt;="&amp;$F250,'Inventory (old)'!$E:$E,"&lt;"&amp;$G250)</f>
        <v>0</v>
      </c>
      <c r="AN250" s="7">
        <f>SUMIFS('Inventory (old)'!$M:$M,'Inventory (old)'!$A:$A,"Arrows and Onlys",'Inventory (old)'!$B:$B,$A250,'Inventory (old)'!$E:$E,"&gt;="&amp;$F250,'Inventory (old)'!$E:$E,"&lt;"&amp;$G250)</f>
        <v>0</v>
      </c>
      <c r="AO250" s="7">
        <f>SUMIFS('Inventory (old)'!$N:$N,'Inventory (old)'!$A:$A,"Arrows and Onlys",'Inventory (old)'!$B:$B,$A250,'Inventory (old)'!$E:$E,"&gt;="&amp;$F250,'Inventory (old)'!$E:$E,"&lt;"&amp;$G250)</f>
        <v>0</v>
      </c>
      <c r="AP250" s="7">
        <f>SUMIFS('Inventory (old)'!$O:$O,'Inventory (old)'!$A:$A,"Transverse",'Inventory (old)'!$B:$B,$A250,'Inventory (old)'!$E:$E,"&gt;="&amp;$F250,'Inventory (old)'!$E:$E,"&lt;"&amp;$G250)</f>
        <v>0</v>
      </c>
      <c r="AQ250" s="7">
        <f>SUMIFS('Inventory (old)'!$P:$P,'Inventory (old)'!$A:$A,"Transverse",'Inventory (old)'!$B:$B,$A250,'Inventory (old)'!$E:$E,"&gt;="&amp;$F250,'Inventory (old)'!$E:$E,"&lt;"&amp;$G250)</f>
        <v>0</v>
      </c>
      <c r="AR250" s="7">
        <f>SUMIFS('Inventory (old)'!$M:$M,'Inventory (old)'!$A:$A,"Crosswalk",'Inventory (old)'!$B:$B,$A250,'Inventory (old)'!$E:$E,"&gt;="&amp;$F250,'Inventory (old)'!$E:$E,"&lt;"&amp;$G250)</f>
        <v>0</v>
      </c>
      <c r="AS250" s="7">
        <f>SUMIFS('Inventory (old)'!$M:$M,'Inventory (old)'!$A:$A,"Yield Line",'Inventory (old)'!$B:$B,$A250,'Inventory (old)'!$E:$E,"&gt;="&amp;$F250,'Inventory (old)'!$E:$E,"&lt;"&amp;$G250)</f>
        <v>0</v>
      </c>
      <c r="AT250" s="7">
        <f>SUMIFS('Inventory (old)'!$M:$M,'Inventory (old)'!$A:$A,"Island",'Inventory (old)'!$B:$B,$A250,'Inventory (old)'!$E:$E,"&gt;="&amp;$F250,'Inventory (old)'!$E:$E,"&lt;"&amp;$G250)</f>
        <v>0</v>
      </c>
      <c r="AU250" s="7">
        <f>SUMIFS('Inventory (old)'!$M:$M,'Inventory (old)'!$A:$A,"Railroad",'Inventory (old)'!$B:$B,$A250,'Inventory (old)'!$E:$E,"&gt;="&amp;$F250,'Inventory (old)'!$E:$E,"&lt;"&amp;$G250)</f>
        <v>0</v>
      </c>
      <c r="AV250" s="7">
        <f>SUMIFS('Inventory (old)'!$M:$M,'Inventory (old)'!$A:$A,"School",'Inventory (old)'!$B:$B,$A250,'Inventory (old)'!$E:$E,"&gt;="&amp;$F250,'Inventory (old)'!$E:$E,"&lt;"&amp;$G250)</f>
        <v>0</v>
      </c>
      <c r="AW250" s="7">
        <f>SUMIFS('Inventory (old)'!$M:$M,'Inventory (old)'!$A:$A,"Air Speed",'Inventory (old)'!$B:$B,$A250,'Inventory (old)'!$E:$E,"&gt;="&amp;$F250,'Inventory (old)'!$E:$E,"&lt;"&amp;$G250)</f>
        <v>0</v>
      </c>
      <c r="AX250" s="7">
        <f>SUMIFS('Inventory (old)'!$M:$M,'Inventory (old)'!$A:$A,"Wrong Way",'Inventory (old)'!$B:$B,$A250,'Inventory (old)'!$E:$E,"&gt;="&amp;$F250,'Inventory (old)'!$E:$E,"&lt;"&amp;$G250)</f>
        <v>0</v>
      </c>
      <c r="AY250" s="7">
        <f>SUMIFS('Inventory (old)'!$M:$M,'Inventory (old)'!$A:$A,"Merge Arrow",'Inventory (old)'!$B:$B,$A250,'Inventory (old)'!$E:$E,"&gt;="&amp;$F250,'Inventory (old)'!$E:$E,"&lt;"&amp;$G250)</f>
        <v>0</v>
      </c>
      <c r="AZ250" s="7">
        <f>SUMIFS('Inventory (old)'!$M:$M,'Inventory (old)'!$A:$A,"Bike",'Inventory (old)'!$B:$B,$A250,'Inventory (old)'!$E:$E,"&gt;="&amp;$F250,'Inventory (old)'!$E:$E,"&lt;"&amp;$G250)</f>
        <v>0</v>
      </c>
      <c r="BA250" s="7">
        <f>SUMIFS('Inventory (old)'!$M:$M,'Inventory (old)'!$A:$A,"Parking",'Inventory (old)'!$B:$B,$A250,'Inventory (old)'!$E:$E,"&gt;="&amp;$F250,'Inventory (old)'!$E:$E,"&lt;"&amp;$G250)</f>
        <v>0</v>
      </c>
      <c r="BB250" s="1">
        <f>SUMIFS('Inventory (old)'!$S:$S,'Inventory (old)'!$A:$A,"Parking",'Inventory (old)'!$B:$B,$A250,'Inventory (old)'!$E:$E,"&gt;="&amp;$F250,'Inventory (old)'!$E:$E,"&lt;"&amp;$G250)</f>
        <v>0</v>
      </c>
      <c r="BC250" s="13"/>
    </row>
    <row r="251" spans="1:55" x14ac:dyDescent="0.25">
      <c r="A251" s="6" t="s">
        <v>2399</v>
      </c>
      <c r="B251" s="7" t="s">
        <v>36</v>
      </c>
      <c r="C251" s="7" t="s">
        <v>2051</v>
      </c>
      <c r="D251" s="7">
        <v>101</v>
      </c>
      <c r="E251" s="7" t="s">
        <v>2176</v>
      </c>
      <c r="F251" s="8">
        <f t="shared" si="57"/>
        <v>3.87</v>
      </c>
      <c r="G251" s="8">
        <v>6.13</v>
      </c>
      <c r="H251" s="7" t="s">
        <v>3218</v>
      </c>
      <c r="I251" s="7" t="s">
        <v>2395</v>
      </c>
      <c r="J251" s="14">
        <f t="shared" si="46"/>
        <v>2.2599999999999998</v>
      </c>
      <c r="K251" s="15" t="s">
        <v>2062</v>
      </c>
      <c r="L251" s="7"/>
      <c r="M251" s="7" t="s">
        <v>2072</v>
      </c>
      <c r="N251" s="20">
        <v>2</v>
      </c>
      <c r="O251" s="20"/>
      <c r="P251" s="20"/>
      <c r="Q251" s="20"/>
      <c r="R251" s="8"/>
      <c r="S251" s="8"/>
      <c r="T251" s="14"/>
      <c r="U251" s="14"/>
      <c r="V251" s="21"/>
      <c r="W251" s="16"/>
      <c r="Y251" s="7"/>
      <c r="Z251" s="7"/>
      <c r="AA251" s="7"/>
      <c r="AB251" s="16"/>
      <c r="AC251" s="15" t="s">
        <v>3297</v>
      </c>
      <c r="AD251" s="8">
        <f t="shared" si="42"/>
        <v>2.2599999999999998</v>
      </c>
      <c r="AE251" s="8">
        <f t="shared" si="43"/>
        <v>4.5199999999999996</v>
      </c>
      <c r="AF251" s="8">
        <f t="shared" si="44"/>
        <v>0</v>
      </c>
      <c r="AG251" s="8">
        <f t="shared" si="45"/>
        <v>0</v>
      </c>
      <c r="AH251" s="7">
        <f>IF($P251="X",SUMIFS('Inventory (old)'!$M:$M,'Inventory (old)'!$A:$A,"Channel",'Inventory (old)'!$B:$B,$A251,'Inventory (old)'!$E:$E,"&gt;="&amp;$F251,'Inventory (old)'!$E:$E,"&lt;"&amp;$G251),0)</f>
        <v>0</v>
      </c>
      <c r="AI251" s="12">
        <f>IF($P251="X",SUMIFS('Inventory (old)'!$M:$M,'Inventory (old)'!$A:$A,"Dotted Line",'Inventory (old)'!$B:$B,$A251,'Inventory (old)'!$E:$E,"&gt;="&amp;$F251,'Inventory (old)'!$E:$E,"&lt;"&amp;$G251),0)</f>
        <v>0</v>
      </c>
      <c r="AJ251" s="15" t="str">
        <f>IF(AND(E251="BOTH",SUM(AK251:BB251)=0),"X","")</f>
        <v>X</v>
      </c>
      <c r="AK251" s="7">
        <f>IF($P251="X",0,SUMIFS('Inventory (old)'!$M:$M,'Inventory (old)'!$A:$A,"Channel",'Inventory (old)'!$B:$B,$A251,'Inventory (old)'!$E:$E,"&gt;="&amp;F251,'Inventory (old)'!$E:$E,"&lt;"&amp;$G251))</f>
        <v>0</v>
      </c>
      <c r="AL251" s="7">
        <f>IF($P251="X",0,SUMIFS('Inventory (old)'!$M:$M,'Inventory (old)'!$A:$A,"Dotted Line",'Inventory (old)'!$B:$B,$A251,'Inventory (old)'!$E:$E,"&gt;="&amp;$F251,'Inventory (old)'!$E:$E,"&lt;"&amp;$G251))</f>
        <v>0</v>
      </c>
      <c r="AM251" s="7">
        <f>SUMIFS('Inventory (old)'!$M:$M,'Inventory (old)'!$A:$A,"Stop Line",'Inventory (old)'!$B:$B,$A251,'Inventory (old)'!$E:$E,"&gt;="&amp;$F251,'Inventory (old)'!$E:$E,"&lt;"&amp;$G251)</f>
        <v>0</v>
      </c>
      <c r="AN251" s="7">
        <f>SUMIFS('Inventory (old)'!$M:$M,'Inventory (old)'!$A:$A,"Arrows and Onlys",'Inventory (old)'!$B:$B,$A251,'Inventory (old)'!$E:$E,"&gt;="&amp;$F251,'Inventory (old)'!$E:$E,"&lt;"&amp;$G251)</f>
        <v>0</v>
      </c>
      <c r="AO251" s="7">
        <f>SUMIFS('Inventory (old)'!$N:$N,'Inventory (old)'!$A:$A,"Arrows and Onlys",'Inventory (old)'!$B:$B,$A251,'Inventory (old)'!$E:$E,"&gt;="&amp;$F251,'Inventory (old)'!$E:$E,"&lt;"&amp;$G251)</f>
        <v>0</v>
      </c>
      <c r="AP251" s="7">
        <f>SUMIFS('Inventory (old)'!$O:$O,'Inventory (old)'!$A:$A,"Transverse",'Inventory (old)'!$B:$B,$A251,'Inventory (old)'!$E:$E,"&gt;="&amp;$F251,'Inventory (old)'!$E:$E,"&lt;"&amp;$G251)</f>
        <v>0</v>
      </c>
      <c r="AQ251" s="7">
        <f>SUMIFS('Inventory (old)'!$P:$P,'Inventory (old)'!$A:$A,"Transverse",'Inventory (old)'!$B:$B,$A251,'Inventory (old)'!$E:$E,"&gt;="&amp;$F251,'Inventory (old)'!$E:$E,"&lt;"&amp;$G251)</f>
        <v>0</v>
      </c>
      <c r="AR251" s="7">
        <f>SUMIFS('Inventory (old)'!$M:$M,'Inventory (old)'!$A:$A,"Crosswalk",'Inventory (old)'!$B:$B,$A251,'Inventory (old)'!$E:$E,"&gt;="&amp;$F251,'Inventory (old)'!$E:$E,"&lt;"&amp;$G251)</f>
        <v>0</v>
      </c>
      <c r="AS251" s="7">
        <f>SUMIFS('Inventory (old)'!$M:$M,'Inventory (old)'!$A:$A,"Yield Line",'Inventory (old)'!$B:$B,$A251,'Inventory (old)'!$E:$E,"&gt;="&amp;$F251,'Inventory (old)'!$E:$E,"&lt;"&amp;$G251)</f>
        <v>0</v>
      </c>
      <c r="AT251" s="7">
        <f>SUMIFS('Inventory (old)'!$M:$M,'Inventory (old)'!$A:$A,"Island",'Inventory (old)'!$B:$B,$A251,'Inventory (old)'!$E:$E,"&gt;="&amp;$F251,'Inventory (old)'!$E:$E,"&lt;"&amp;$G251)</f>
        <v>0</v>
      </c>
      <c r="AU251" s="7">
        <f>SUMIFS('Inventory (old)'!$M:$M,'Inventory (old)'!$A:$A,"Railroad",'Inventory (old)'!$B:$B,$A251,'Inventory (old)'!$E:$E,"&gt;="&amp;$F251,'Inventory (old)'!$E:$E,"&lt;"&amp;$G251)</f>
        <v>0</v>
      </c>
      <c r="AV251" s="7">
        <f>SUMIFS('Inventory (old)'!$M:$M,'Inventory (old)'!$A:$A,"School",'Inventory (old)'!$B:$B,$A251,'Inventory (old)'!$E:$E,"&gt;="&amp;$F251,'Inventory (old)'!$E:$E,"&lt;"&amp;$G251)</f>
        <v>0</v>
      </c>
      <c r="AW251" s="7">
        <f>SUMIFS('Inventory (old)'!$M:$M,'Inventory (old)'!$A:$A,"Air Speed",'Inventory (old)'!$B:$B,$A251,'Inventory (old)'!$E:$E,"&gt;="&amp;$F251,'Inventory (old)'!$E:$E,"&lt;"&amp;$G251)</f>
        <v>0</v>
      </c>
      <c r="AX251" s="7">
        <f>SUMIFS('Inventory (old)'!$M:$M,'Inventory (old)'!$A:$A,"Wrong Way",'Inventory (old)'!$B:$B,$A251,'Inventory (old)'!$E:$E,"&gt;="&amp;$F251,'Inventory (old)'!$E:$E,"&lt;"&amp;$G251)</f>
        <v>0</v>
      </c>
      <c r="AY251" s="7">
        <f>SUMIFS('Inventory (old)'!$M:$M,'Inventory (old)'!$A:$A,"Merge Arrow",'Inventory (old)'!$B:$B,$A251,'Inventory (old)'!$E:$E,"&gt;="&amp;$F251,'Inventory (old)'!$E:$E,"&lt;"&amp;$G251)</f>
        <v>0</v>
      </c>
      <c r="AZ251" s="7">
        <f>SUMIFS('Inventory (old)'!$M:$M,'Inventory (old)'!$A:$A,"Bike",'Inventory (old)'!$B:$B,$A251,'Inventory (old)'!$E:$E,"&gt;="&amp;$F251,'Inventory (old)'!$E:$E,"&lt;"&amp;$G251)</f>
        <v>0</v>
      </c>
      <c r="BA251" s="7">
        <f>SUMIFS('Inventory (old)'!$M:$M,'Inventory (old)'!$A:$A,"Parking",'Inventory (old)'!$B:$B,$A251,'Inventory (old)'!$E:$E,"&gt;="&amp;$F251,'Inventory (old)'!$E:$E,"&lt;"&amp;$G251)</f>
        <v>0</v>
      </c>
      <c r="BB251" s="1">
        <f>SUMIFS('Inventory (old)'!$S:$S,'Inventory (old)'!$A:$A,"Parking",'Inventory (old)'!$B:$B,$A251,'Inventory (old)'!$E:$E,"&gt;="&amp;$F251,'Inventory (old)'!$E:$E,"&lt;"&amp;$G251)</f>
        <v>0</v>
      </c>
      <c r="BC251" s="13"/>
    </row>
    <row r="252" spans="1:55" x14ac:dyDescent="0.25">
      <c r="A252" s="6" t="s">
        <v>2399</v>
      </c>
      <c r="B252" s="7" t="s">
        <v>36</v>
      </c>
      <c r="C252" s="7" t="s">
        <v>2051</v>
      </c>
      <c r="D252" s="7">
        <v>101</v>
      </c>
      <c r="E252" s="7" t="s">
        <v>2176</v>
      </c>
      <c r="F252" s="8">
        <f t="shared" si="57"/>
        <v>6.13</v>
      </c>
      <c r="G252" s="8">
        <v>6.31</v>
      </c>
      <c r="H252" s="7" t="s">
        <v>2395</v>
      </c>
      <c r="I252" s="7" t="s">
        <v>2383</v>
      </c>
      <c r="J252" s="14">
        <f t="shared" si="46"/>
        <v>0.17999999999999972</v>
      </c>
      <c r="K252" s="15" t="s">
        <v>2062</v>
      </c>
      <c r="L252" s="7"/>
      <c r="M252" s="7" t="s">
        <v>2072</v>
      </c>
      <c r="N252" s="20">
        <v>2</v>
      </c>
      <c r="O252" s="20"/>
      <c r="P252" s="20"/>
      <c r="Q252" s="20"/>
      <c r="R252" s="8"/>
      <c r="S252" s="8"/>
      <c r="T252" s="14"/>
      <c r="U252" s="14"/>
      <c r="V252" s="21"/>
      <c r="W252" s="16"/>
      <c r="Y252" s="7"/>
      <c r="Z252" s="7"/>
      <c r="AA252" s="7"/>
      <c r="AB252" s="16"/>
      <c r="AC252" s="15" t="s">
        <v>3297</v>
      </c>
      <c r="AD252" s="8">
        <f t="shared" si="42"/>
        <v>0.17999999999999972</v>
      </c>
      <c r="AE252" s="8">
        <f t="shared" si="43"/>
        <v>0.35999999999999943</v>
      </c>
      <c r="AF252" s="8">
        <f t="shared" si="44"/>
        <v>0</v>
      </c>
      <c r="AG252" s="8">
        <f t="shared" si="45"/>
        <v>0</v>
      </c>
      <c r="AH252" s="7">
        <f>IF($P252="X",SUMIFS('Inventory (old)'!$M:$M,'Inventory (old)'!$A:$A,"Channel",'Inventory (old)'!$B:$B,$A252,'Inventory (old)'!$E:$E,"&gt;="&amp;$F252,'Inventory (old)'!$E:$E,"&lt;"&amp;$G252),0)</f>
        <v>0</v>
      </c>
      <c r="AI252" s="12">
        <f>IF($P252="X",SUMIFS('Inventory (old)'!$M:$M,'Inventory (old)'!$A:$A,"Dotted Line",'Inventory (old)'!$B:$B,$A252,'Inventory (old)'!$E:$E,"&gt;="&amp;$F252,'Inventory (old)'!$E:$E,"&lt;"&amp;$G252),0)</f>
        <v>0</v>
      </c>
      <c r="AJ252" s="15" t="s">
        <v>3297</v>
      </c>
      <c r="AK252" s="7">
        <f>IF($P252="X",0,SUMIFS('Inventory (old)'!$M:$M,'Inventory (old)'!$A:$A,"Channel",'Inventory (old)'!$B:$B,$A252,'Inventory (old)'!$E:$E,"&gt;="&amp;F252,'Inventory (old)'!$E:$E,"&lt;"&amp;$G252))</f>
        <v>737</v>
      </c>
      <c r="AL252" s="7">
        <f>IF($P252="X",0,SUMIFS('Inventory (old)'!$M:$M,'Inventory (old)'!$A:$A,"Dotted Line",'Inventory (old)'!$B:$B,$A252,'Inventory (old)'!$E:$E,"&gt;="&amp;$F252,'Inventory (old)'!$E:$E,"&lt;"&amp;$G252))</f>
        <v>0</v>
      </c>
      <c r="AM252" s="7">
        <f>SUMIFS('Inventory (old)'!$M:$M,'Inventory (old)'!$A:$A,"Stop Line",'Inventory (old)'!$B:$B,$A252,'Inventory (old)'!$E:$E,"&gt;="&amp;$F252,'Inventory (old)'!$E:$E,"&lt;"&amp;$G252)</f>
        <v>101</v>
      </c>
      <c r="AN252" s="7">
        <f>SUMIFS('Inventory (old)'!$M:$M,'Inventory (old)'!$A:$A,"Arrows and Onlys",'Inventory (old)'!$B:$B,$A252,'Inventory (old)'!$E:$E,"&gt;="&amp;$F252,'Inventory (old)'!$E:$E,"&lt;"&amp;$G252)</f>
        <v>11</v>
      </c>
      <c r="AO252" s="7">
        <f>SUMIFS('Inventory (old)'!$N:$N,'Inventory (old)'!$A:$A,"Arrows and Onlys",'Inventory (old)'!$B:$B,$A252,'Inventory (old)'!$E:$E,"&gt;="&amp;$F252,'Inventory (old)'!$E:$E,"&lt;"&amp;$G252)</f>
        <v>4</v>
      </c>
      <c r="AP252" s="7">
        <f>SUMIFS('Inventory (old)'!$O:$O,'Inventory (old)'!$A:$A,"Transverse",'Inventory (old)'!$B:$B,$A252,'Inventory (old)'!$E:$E,"&gt;="&amp;$F252,'Inventory (old)'!$E:$E,"&lt;"&amp;$G252)</f>
        <v>100</v>
      </c>
      <c r="AQ252" s="7">
        <f>SUMIFS('Inventory (old)'!$P:$P,'Inventory (old)'!$A:$A,"Transverse",'Inventory (old)'!$B:$B,$A252,'Inventory (old)'!$E:$E,"&gt;="&amp;$F252,'Inventory (old)'!$E:$E,"&lt;"&amp;$G252)</f>
        <v>680</v>
      </c>
      <c r="AR252" s="7">
        <f>SUMIFS('Inventory (old)'!$M:$M,'Inventory (old)'!$A:$A,"Crosswalk",'Inventory (old)'!$B:$B,$A252,'Inventory (old)'!$E:$E,"&gt;="&amp;$F252,'Inventory (old)'!$E:$E,"&lt;"&amp;$G252)</f>
        <v>0</v>
      </c>
      <c r="AS252" s="7">
        <f>SUMIFS('Inventory (old)'!$M:$M,'Inventory (old)'!$A:$A,"Yield Line",'Inventory (old)'!$B:$B,$A252,'Inventory (old)'!$E:$E,"&gt;="&amp;$F252,'Inventory (old)'!$E:$E,"&lt;"&amp;$G252)</f>
        <v>0</v>
      </c>
      <c r="AT252" s="7">
        <f>SUMIFS('Inventory (old)'!$M:$M,'Inventory (old)'!$A:$A,"Island",'Inventory (old)'!$B:$B,$A252,'Inventory (old)'!$E:$E,"&gt;="&amp;$F252,'Inventory (old)'!$E:$E,"&lt;"&amp;$G252)</f>
        <v>144</v>
      </c>
      <c r="AU252" s="7">
        <f>SUMIFS('Inventory (old)'!$M:$M,'Inventory (old)'!$A:$A,"Railroad",'Inventory (old)'!$B:$B,$A252,'Inventory (old)'!$E:$E,"&gt;="&amp;$F252,'Inventory (old)'!$E:$E,"&lt;"&amp;$G252)</f>
        <v>0</v>
      </c>
      <c r="AV252" s="7">
        <f>SUMIFS('Inventory (old)'!$M:$M,'Inventory (old)'!$A:$A,"School",'Inventory (old)'!$B:$B,$A252,'Inventory (old)'!$E:$E,"&gt;="&amp;$F252,'Inventory (old)'!$E:$E,"&lt;"&amp;$G252)</f>
        <v>0</v>
      </c>
      <c r="AW252" s="7">
        <f>SUMIFS('Inventory (old)'!$M:$M,'Inventory (old)'!$A:$A,"Air Speed",'Inventory (old)'!$B:$B,$A252,'Inventory (old)'!$E:$E,"&gt;="&amp;$F252,'Inventory (old)'!$E:$E,"&lt;"&amp;$G252)</f>
        <v>0</v>
      </c>
      <c r="AX252" s="7">
        <f>SUMIFS('Inventory (old)'!$M:$M,'Inventory (old)'!$A:$A,"Wrong Way",'Inventory (old)'!$B:$B,$A252,'Inventory (old)'!$E:$E,"&gt;="&amp;$F252,'Inventory (old)'!$E:$E,"&lt;"&amp;$G252)</f>
        <v>0</v>
      </c>
      <c r="AY252" s="7">
        <f>SUMIFS('Inventory (old)'!$M:$M,'Inventory (old)'!$A:$A,"Merge Arrow",'Inventory (old)'!$B:$B,$A252,'Inventory (old)'!$E:$E,"&gt;="&amp;$F252,'Inventory (old)'!$E:$E,"&lt;"&amp;$G252)</f>
        <v>0</v>
      </c>
      <c r="AZ252" s="7">
        <f>SUMIFS('Inventory (old)'!$M:$M,'Inventory (old)'!$A:$A,"Bike",'Inventory (old)'!$B:$B,$A252,'Inventory (old)'!$E:$E,"&gt;="&amp;$F252,'Inventory (old)'!$E:$E,"&lt;"&amp;$G252)</f>
        <v>0</v>
      </c>
      <c r="BA252" s="7">
        <f>SUMIFS('Inventory (old)'!$M:$M,'Inventory (old)'!$A:$A,"Parking",'Inventory (old)'!$B:$B,$A252,'Inventory (old)'!$E:$E,"&gt;="&amp;$F252,'Inventory (old)'!$E:$E,"&lt;"&amp;$G252)</f>
        <v>0</v>
      </c>
      <c r="BB252" s="1">
        <f>SUMIFS('Inventory (old)'!$S:$S,'Inventory (old)'!$A:$A,"Parking",'Inventory (old)'!$B:$B,$A252,'Inventory (old)'!$E:$E,"&gt;="&amp;$F252,'Inventory (old)'!$E:$E,"&lt;"&amp;$G252)</f>
        <v>0</v>
      </c>
      <c r="BC252" s="13"/>
    </row>
    <row r="253" spans="1:55" x14ac:dyDescent="0.25">
      <c r="A253" s="6" t="s">
        <v>2399</v>
      </c>
      <c r="B253" s="7" t="s">
        <v>36</v>
      </c>
      <c r="C253" s="7" t="s">
        <v>2051</v>
      </c>
      <c r="D253" s="7">
        <v>101</v>
      </c>
      <c r="E253" s="7" t="s">
        <v>2176</v>
      </c>
      <c r="F253" s="8">
        <f t="shared" si="57"/>
        <v>6.31</v>
      </c>
      <c r="G253" s="8">
        <v>6.55</v>
      </c>
      <c r="H253" s="7" t="s">
        <v>2383</v>
      </c>
      <c r="I253" s="7" t="s">
        <v>2218</v>
      </c>
      <c r="J253" s="14">
        <f t="shared" si="46"/>
        <v>0.24000000000000021</v>
      </c>
      <c r="K253" s="15" t="s">
        <v>2062</v>
      </c>
      <c r="L253" s="7"/>
      <c r="M253" s="7" t="s">
        <v>2072</v>
      </c>
      <c r="N253" s="20">
        <v>2</v>
      </c>
      <c r="O253" s="20"/>
      <c r="P253" s="20"/>
      <c r="Q253" s="20"/>
      <c r="R253" s="8"/>
      <c r="S253" s="8"/>
      <c r="T253" s="14"/>
      <c r="U253" s="14"/>
      <c r="V253" s="21"/>
      <c r="W253" s="16"/>
      <c r="Y253" s="7"/>
      <c r="Z253" s="7"/>
      <c r="AA253" s="58">
        <v>2020</v>
      </c>
      <c r="AB253" s="59" t="s">
        <v>348</v>
      </c>
      <c r="AC253" s="15" t="s">
        <v>3297</v>
      </c>
      <c r="AD253" s="8">
        <f t="shared" si="42"/>
        <v>0.24000000000000021</v>
      </c>
      <c r="AE253" s="8">
        <f t="shared" si="43"/>
        <v>0.48000000000000043</v>
      </c>
      <c r="AF253" s="8">
        <f t="shared" si="44"/>
        <v>0</v>
      </c>
      <c r="AG253" s="8">
        <f t="shared" si="45"/>
        <v>0</v>
      </c>
      <c r="AH253" s="7">
        <f>IF($P253="X",SUMIFS('Inventory (old)'!$M:$M,'Inventory (old)'!$A:$A,"Channel",'Inventory (old)'!$B:$B,$A253,'Inventory (old)'!$E:$E,"&gt;="&amp;$F253,'Inventory (old)'!$E:$E,"&lt;"&amp;$G253),0)</f>
        <v>0</v>
      </c>
      <c r="AI253" s="12">
        <f>IF($P253="X",SUMIFS('Inventory (old)'!$M:$M,'Inventory (old)'!$A:$A,"Dotted Line",'Inventory (old)'!$B:$B,$A253,'Inventory (old)'!$E:$E,"&gt;="&amp;$F253,'Inventory (old)'!$E:$E,"&lt;"&amp;$G253),0)</f>
        <v>0</v>
      </c>
      <c r="AJ253" s="15">
        <v>2020</v>
      </c>
      <c r="AK253" s="7">
        <f>IF($P253="X",0,SUMIFS('Inventory (old)'!$M:$M,'Inventory (old)'!$A:$A,"Channel",'Inventory (old)'!$B:$B,$A253,'Inventory (old)'!$E:$E,"&gt;="&amp;F253,'Inventory (old)'!$E:$E,"&lt;"&amp;$G253))</f>
        <v>185</v>
      </c>
      <c r="AL253" s="7">
        <f>IF($P253="X",0,SUMIFS('Inventory (old)'!$M:$M,'Inventory (old)'!$A:$A,"Dotted Line",'Inventory (old)'!$B:$B,$A253,'Inventory (old)'!$E:$E,"&gt;="&amp;$F253,'Inventory (old)'!$E:$E,"&lt;"&amp;$G253))</f>
        <v>0</v>
      </c>
      <c r="AM253" s="7">
        <f>SUMIFS('Inventory (old)'!$M:$M,'Inventory (old)'!$A:$A,"Stop Line",'Inventory (old)'!$B:$B,$A253,'Inventory (old)'!$E:$E,"&gt;="&amp;$F253,'Inventory (old)'!$E:$E,"&lt;"&amp;$G253)</f>
        <v>72</v>
      </c>
      <c r="AN253" s="7">
        <f>SUMIFS('Inventory (old)'!$M:$M,'Inventory (old)'!$A:$A,"Arrows and Onlys",'Inventory (old)'!$B:$B,$A253,'Inventory (old)'!$E:$E,"&gt;="&amp;$F253,'Inventory (old)'!$E:$E,"&lt;"&amp;$G253)</f>
        <v>4</v>
      </c>
      <c r="AO253" s="7">
        <f>SUMIFS('Inventory (old)'!$N:$N,'Inventory (old)'!$A:$A,"Arrows and Onlys",'Inventory (old)'!$B:$B,$A253,'Inventory (old)'!$E:$E,"&gt;="&amp;$F253,'Inventory (old)'!$E:$E,"&lt;"&amp;$G253)</f>
        <v>2</v>
      </c>
      <c r="AP253" s="7">
        <f>SUMIFS('Inventory (old)'!$O:$O,'Inventory (old)'!$A:$A,"Transverse",'Inventory (old)'!$B:$B,$A253,'Inventory (old)'!$E:$E,"&gt;="&amp;$F253,'Inventory (old)'!$E:$E,"&lt;"&amp;$G253)</f>
        <v>0</v>
      </c>
      <c r="AQ253" s="7">
        <f>SUMIFS('Inventory (old)'!$P:$P,'Inventory (old)'!$A:$A,"Transverse",'Inventory (old)'!$B:$B,$A253,'Inventory (old)'!$E:$E,"&gt;="&amp;$F253,'Inventory (old)'!$E:$E,"&lt;"&amp;$G253)</f>
        <v>663</v>
      </c>
      <c r="AR253" s="7">
        <f>SUMIFS('Inventory (old)'!$M:$M,'Inventory (old)'!$A:$A,"Crosswalk",'Inventory (old)'!$B:$B,$A253,'Inventory (old)'!$E:$E,"&gt;="&amp;$F253,'Inventory (old)'!$E:$E,"&lt;"&amp;$G253)</f>
        <v>0</v>
      </c>
      <c r="AS253" s="7">
        <f>SUMIFS('Inventory (old)'!$M:$M,'Inventory (old)'!$A:$A,"Yield Line",'Inventory (old)'!$B:$B,$A253,'Inventory (old)'!$E:$E,"&gt;="&amp;$F253,'Inventory (old)'!$E:$E,"&lt;"&amp;$G253)</f>
        <v>0</v>
      </c>
      <c r="AT253" s="7">
        <f>SUMIFS('Inventory (old)'!$M:$M,'Inventory (old)'!$A:$A,"Island",'Inventory (old)'!$B:$B,$A253,'Inventory (old)'!$E:$E,"&gt;="&amp;$F253,'Inventory (old)'!$E:$E,"&lt;"&amp;$G253)</f>
        <v>0</v>
      </c>
      <c r="AU253" s="7">
        <f>SUMIFS('Inventory (old)'!$M:$M,'Inventory (old)'!$A:$A,"Railroad",'Inventory (old)'!$B:$B,$A253,'Inventory (old)'!$E:$E,"&gt;="&amp;$F253,'Inventory (old)'!$E:$E,"&lt;"&amp;$G253)</f>
        <v>0</v>
      </c>
      <c r="AV253" s="7">
        <f>SUMIFS('Inventory (old)'!$M:$M,'Inventory (old)'!$A:$A,"School",'Inventory (old)'!$B:$B,$A253,'Inventory (old)'!$E:$E,"&gt;="&amp;$F253,'Inventory (old)'!$E:$E,"&lt;"&amp;$G253)</f>
        <v>0</v>
      </c>
      <c r="AW253" s="7">
        <f>SUMIFS('Inventory (old)'!$M:$M,'Inventory (old)'!$A:$A,"Air Speed",'Inventory (old)'!$B:$B,$A253,'Inventory (old)'!$E:$E,"&gt;="&amp;$F253,'Inventory (old)'!$E:$E,"&lt;"&amp;$G253)</f>
        <v>0</v>
      </c>
      <c r="AX253" s="7">
        <f>SUMIFS('Inventory (old)'!$M:$M,'Inventory (old)'!$A:$A,"Wrong Way",'Inventory (old)'!$B:$B,$A253,'Inventory (old)'!$E:$E,"&gt;="&amp;$F253,'Inventory (old)'!$E:$E,"&lt;"&amp;$G253)</f>
        <v>0</v>
      </c>
      <c r="AY253" s="7">
        <f>SUMIFS('Inventory (old)'!$M:$M,'Inventory (old)'!$A:$A,"Merge Arrow",'Inventory (old)'!$B:$B,$A253,'Inventory (old)'!$E:$E,"&gt;="&amp;$F253,'Inventory (old)'!$E:$E,"&lt;"&amp;$G253)</f>
        <v>0</v>
      </c>
      <c r="AZ253" s="7">
        <f>SUMIFS('Inventory (old)'!$M:$M,'Inventory (old)'!$A:$A,"Bike",'Inventory (old)'!$B:$B,$A253,'Inventory (old)'!$E:$E,"&gt;="&amp;$F253,'Inventory (old)'!$E:$E,"&lt;"&amp;$G253)</f>
        <v>0</v>
      </c>
      <c r="BA253" s="7">
        <f>SUMIFS('Inventory (old)'!$M:$M,'Inventory (old)'!$A:$A,"Parking",'Inventory (old)'!$B:$B,$A253,'Inventory (old)'!$E:$E,"&gt;="&amp;$F253,'Inventory (old)'!$E:$E,"&lt;"&amp;$G253)</f>
        <v>0</v>
      </c>
      <c r="BB253" s="1">
        <f>SUMIFS('Inventory (old)'!$S:$S,'Inventory (old)'!$A:$A,"Parking",'Inventory (old)'!$B:$B,$A253,'Inventory (old)'!$E:$E,"&gt;="&amp;$F253,'Inventory (old)'!$E:$E,"&lt;"&amp;$G253)</f>
        <v>0</v>
      </c>
      <c r="BC253" s="13"/>
    </row>
    <row r="254" spans="1:55" x14ac:dyDescent="0.25">
      <c r="A254" s="6" t="s">
        <v>2399</v>
      </c>
      <c r="B254" s="7" t="s">
        <v>36</v>
      </c>
      <c r="C254" s="7" t="s">
        <v>2051</v>
      </c>
      <c r="D254" s="7">
        <v>101</v>
      </c>
      <c r="E254" s="7" t="s">
        <v>2176</v>
      </c>
      <c r="F254" s="8">
        <f t="shared" si="57"/>
        <v>6.55</v>
      </c>
      <c r="G254" s="8">
        <v>7.03</v>
      </c>
      <c r="H254" s="7" t="s">
        <v>2218</v>
      </c>
      <c r="I254" s="7" t="s">
        <v>2401</v>
      </c>
      <c r="J254" s="14">
        <f t="shared" si="46"/>
        <v>0.48000000000000043</v>
      </c>
      <c r="K254" s="15" t="s">
        <v>2062</v>
      </c>
      <c r="L254" s="7"/>
      <c r="M254" s="7" t="s">
        <v>2072</v>
      </c>
      <c r="N254" s="20">
        <v>5</v>
      </c>
      <c r="O254" s="20"/>
      <c r="P254" s="20"/>
      <c r="Q254" s="20"/>
      <c r="R254" s="8"/>
      <c r="S254" s="8"/>
      <c r="T254" s="14"/>
      <c r="U254" s="14"/>
      <c r="V254" s="21"/>
      <c r="W254" s="16"/>
      <c r="Y254" s="7"/>
      <c r="Z254" s="7"/>
      <c r="AA254" s="58">
        <v>2020</v>
      </c>
      <c r="AB254" s="59" t="s">
        <v>348</v>
      </c>
      <c r="AC254" s="15" t="s">
        <v>3297</v>
      </c>
      <c r="AD254" s="8">
        <f t="shared" si="42"/>
        <v>0.96000000000000085</v>
      </c>
      <c r="AE254" s="8">
        <f t="shared" si="43"/>
        <v>0.96000000000000085</v>
      </c>
      <c r="AF254" s="8">
        <f t="shared" si="44"/>
        <v>0</v>
      </c>
      <c r="AG254" s="8">
        <f t="shared" si="45"/>
        <v>0.96000000000000085</v>
      </c>
      <c r="AH254" s="7">
        <f>IF($P254="X",SUMIFS('Inventory (old)'!$M:$M,'Inventory (old)'!$A:$A,"Channel",'Inventory (old)'!$B:$B,$A254,'Inventory (old)'!$E:$E,"&gt;="&amp;$F254,'Inventory (old)'!$E:$E,"&lt;"&amp;$G254),0)</f>
        <v>0</v>
      </c>
      <c r="AI254" s="12">
        <f>IF($P254="X",SUMIFS('Inventory (old)'!$M:$M,'Inventory (old)'!$A:$A,"Dotted Line",'Inventory (old)'!$B:$B,$A254,'Inventory (old)'!$E:$E,"&gt;="&amp;$F254,'Inventory (old)'!$E:$E,"&lt;"&amp;$G254),0)</f>
        <v>0</v>
      </c>
      <c r="AJ254" s="15">
        <v>2020</v>
      </c>
      <c r="AK254" s="7">
        <f>IF($P254="X",0,SUMIFS('Inventory (old)'!$M:$M,'Inventory (old)'!$A:$A,"Channel",'Inventory (old)'!$B:$B,$A254,'Inventory (old)'!$E:$E,"&gt;="&amp;F254,'Inventory (old)'!$E:$E,"&lt;"&amp;$G254))</f>
        <v>0</v>
      </c>
      <c r="AL254" s="7">
        <f>IF($P254="X",0,SUMIFS('Inventory (old)'!$M:$M,'Inventory (old)'!$A:$A,"Dotted Line",'Inventory (old)'!$B:$B,$A254,'Inventory (old)'!$E:$E,"&gt;="&amp;$F254,'Inventory (old)'!$E:$E,"&lt;"&amp;$G254))</f>
        <v>0</v>
      </c>
      <c r="AM254" s="7">
        <f>SUMIFS('Inventory (old)'!$M:$M,'Inventory (old)'!$A:$A,"Stop Line",'Inventory (old)'!$B:$B,$A254,'Inventory (old)'!$E:$E,"&gt;="&amp;$F254,'Inventory (old)'!$E:$E,"&lt;"&amp;$G254)</f>
        <v>0</v>
      </c>
      <c r="AN254" s="7">
        <f>SUMIFS('Inventory (old)'!$M:$M,'Inventory (old)'!$A:$A,"Arrows and Onlys",'Inventory (old)'!$B:$B,$A254,'Inventory (old)'!$E:$E,"&gt;="&amp;$F254,'Inventory (old)'!$E:$E,"&lt;"&amp;$G254)</f>
        <v>11</v>
      </c>
      <c r="AO254" s="7">
        <f>SUMIFS('Inventory (old)'!$N:$N,'Inventory (old)'!$A:$A,"Arrows and Onlys",'Inventory (old)'!$B:$B,$A254,'Inventory (old)'!$E:$E,"&gt;="&amp;$F254,'Inventory (old)'!$E:$E,"&lt;"&amp;$G254)</f>
        <v>1</v>
      </c>
      <c r="AP254" s="7">
        <f>SUMIFS('Inventory (old)'!$O:$O,'Inventory (old)'!$A:$A,"Transverse",'Inventory (old)'!$B:$B,$A254,'Inventory (old)'!$E:$E,"&gt;="&amp;$F254,'Inventory (old)'!$E:$E,"&lt;"&amp;$G254)</f>
        <v>0</v>
      </c>
      <c r="AQ254" s="7">
        <f>SUMIFS('Inventory (old)'!$P:$P,'Inventory (old)'!$A:$A,"Transverse",'Inventory (old)'!$B:$B,$A254,'Inventory (old)'!$E:$E,"&gt;="&amp;$F254,'Inventory (old)'!$E:$E,"&lt;"&amp;$G254)</f>
        <v>0</v>
      </c>
      <c r="AR254" s="7">
        <f>SUMIFS('Inventory (old)'!$M:$M,'Inventory (old)'!$A:$A,"Crosswalk",'Inventory (old)'!$B:$B,$A254,'Inventory (old)'!$E:$E,"&gt;="&amp;$F254,'Inventory (old)'!$E:$E,"&lt;"&amp;$G254)</f>
        <v>0</v>
      </c>
      <c r="AS254" s="7">
        <f>SUMIFS('Inventory (old)'!$M:$M,'Inventory (old)'!$A:$A,"Yield Line",'Inventory (old)'!$B:$B,$A254,'Inventory (old)'!$E:$E,"&gt;="&amp;$F254,'Inventory (old)'!$E:$E,"&lt;"&amp;$G254)</f>
        <v>0</v>
      </c>
      <c r="AT254" s="7">
        <f>SUMIFS('Inventory (old)'!$M:$M,'Inventory (old)'!$A:$A,"Island",'Inventory (old)'!$B:$B,$A254,'Inventory (old)'!$E:$E,"&gt;="&amp;$F254,'Inventory (old)'!$E:$E,"&lt;"&amp;$G254)</f>
        <v>0</v>
      </c>
      <c r="AU254" s="7">
        <f>SUMIFS('Inventory (old)'!$M:$M,'Inventory (old)'!$A:$A,"Railroad",'Inventory (old)'!$B:$B,$A254,'Inventory (old)'!$E:$E,"&gt;="&amp;$F254,'Inventory (old)'!$E:$E,"&lt;"&amp;$G254)</f>
        <v>0</v>
      </c>
      <c r="AV254" s="7">
        <f>SUMIFS('Inventory (old)'!$M:$M,'Inventory (old)'!$A:$A,"School",'Inventory (old)'!$B:$B,$A254,'Inventory (old)'!$E:$E,"&gt;="&amp;$F254,'Inventory (old)'!$E:$E,"&lt;"&amp;$G254)</f>
        <v>0</v>
      </c>
      <c r="AW254" s="7">
        <f>SUMIFS('Inventory (old)'!$M:$M,'Inventory (old)'!$A:$A,"Air Speed",'Inventory (old)'!$B:$B,$A254,'Inventory (old)'!$E:$E,"&gt;="&amp;$F254,'Inventory (old)'!$E:$E,"&lt;"&amp;$G254)</f>
        <v>0</v>
      </c>
      <c r="AX254" s="7">
        <f>SUMIFS('Inventory (old)'!$M:$M,'Inventory (old)'!$A:$A,"Wrong Way",'Inventory (old)'!$B:$B,$A254,'Inventory (old)'!$E:$E,"&gt;="&amp;$F254,'Inventory (old)'!$E:$E,"&lt;"&amp;$G254)</f>
        <v>0</v>
      </c>
      <c r="AY254" s="7">
        <f>SUMIFS('Inventory (old)'!$M:$M,'Inventory (old)'!$A:$A,"Merge Arrow",'Inventory (old)'!$B:$B,$A254,'Inventory (old)'!$E:$E,"&gt;="&amp;$F254,'Inventory (old)'!$E:$E,"&lt;"&amp;$G254)</f>
        <v>0</v>
      </c>
      <c r="AZ254" s="7">
        <f>SUMIFS('Inventory (old)'!$M:$M,'Inventory (old)'!$A:$A,"Bike",'Inventory (old)'!$B:$B,$A254,'Inventory (old)'!$E:$E,"&gt;="&amp;$F254,'Inventory (old)'!$E:$E,"&lt;"&amp;$G254)</f>
        <v>0</v>
      </c>
      <c r="BA254" s="7">
        <f>SUMIFS('Inventory (old)'!$M:$M,'Inventory (old)'!$A:$A,"Parking",'Inventory (old)'!$B:$B,$A254,'Inventory (old)'!$E:$E,"&gt;="&amp;$F254,'Inventory (old)'!$E:$E,"&lt;"&amp;$G254)</f>
        <v>0</v>
      </c>
      <c r="BB254" s="1">
        <f>SUMIFS('Inventory (old)'!$S:$S,'Inventory (old)'!$A:$A,"Parking",'Inventory (old)'!$B:$B,$A254,'Inventory (old)'!$E:$E,"&gt;="&amp;$F254,'Inventory (old)'!$E:$E,"&lt;"&amp;$G254)</f>
        <v>0</v>
      </c>
      <c r="BC254" s="13"/>
    </row>
    <row r="255" spans="1:55" x14ac:dyDescent="0.25">
      <c r="A255" s="6" t="s">
        <v>2399</v>
      </c>
      <c r="B255" s="7" t="s">
        <v>36</v>
      </c>
      <c r="C255" s="7" t="s">
        <v>2051</v>
      </c>
      <c r="D255" s="7">
        <v>101</v>
      </c>
      <c r="E255" s="7" t="s">
        <v>2176</v>
      </c>
      <c r="F255" s="8">
        <f t="shared" si="57"/>
        <v>7.03</v>
      </c>
      <c r="G255" s="8">
        <v>7.62</v>
      </c>
      <c r="H255" s="7" t="s">
        <v>2401</v>
      </c>
      <c r="I255" s="7" t="s">
        <v>2375</v>
      </c>
      <c r="J255" s="14">
        <f t="shared" si="46"/>
        <v>0.58999999999999986</v>
      </c>
      <c r="K255" s="15" t="s">
        <v>2062</v>
      </c>
      <c r="L255" s="7"/>
      <c r="M255" s="7" t="s">
        <v>2072</v>
      </c>
      <c r="N255" s="20">
        <v>2</v>
      </c>
      <c r="O255" s="20"/>
      <c r="P255" s="20"/>
      <c r="Q255" s="20"/>
      <c r="R255" s="8"/>
      <c r="S255" s="8"/>
      <c r="T255" s="14"/>
      <c r="U255" s="14"/>
      <c r="V255" s="21"/>
      <c r="W255" s="16"/>
      <c r="Y255" s="7"/>
      <c r="Z255" s="7"/>
      <c r="AA255" s="58">
        <v>2020</v>
      </c>
      <c r="AB255" s="59" t="s">
        <v>348</v>
      </c>
      <c r="AC255" s="15" t="s">
        <v>3297</v>
      </c>
      <c r="AD255" s="8">
        <f t="shared" si="42"/>
        <v>0.58999999999999986</v>
      </c>
      <c r="AE255" s="8">
        <f t="shared" si="43"/>
        <v>1.1799999999999997</v>
      </c>
      <c r="AF255" s="8">
        <f t="shared" si="44"/>
        <v>0</v>
      </c>
      <c r="AG255" s="8">
        <f t="shared" si="45"/>
        <v>0</v>
      </c>
      <c r="AH255" s="7">
        <f>IF($P255="X",SUMIFS('Inventory (old)'!$M:$M,'Inventory (old)'!$A:$A,"Channel",'Inventory (old)'!$B:$B,$A255,'Inventory (old)'!$E:$E,"&gt;="&amp;$F255,'Inventory (old)'!$E:$E,"&lt;"&amp;$G255),0)</f>
        <v>0</v>
      </c>
      <c r="AI255" s="12">
        <f>IF($P255="X",SUMIFS('Inventory (old)'!$M:$M,'Inventory (old)'!$A:$A,"Dotted Line",'Inventory (old)'!$B:$B,$A255,'Inventory (old)'!$E:$E,"&gt;="&amp;$F255,'Inventory (old)'!$E:$E,"&lt;"&amp;$G255),0)</f>
        <v>0</v>
      </c>
      <c r="AJ255" s="15">
        <v>2020</v>
      </c>
      <c r="AK255" s="7">
        <f>IF($P255="X",0,SUMIFS('Inventory (old)'!$M:$M,'Inventory (old)'!$A:$A,"Channel",'Inventory (old)'!$B:$B,$A255,'Inventory (old)'!$E:$E,"&gt;="&amp;F255,'Inventory (old)'!$E:$E,"&lt;"&amp;$G255))</f>
        <v>50</v>
      </c>
      <c r="AL255" s="7">
        <f>IF($P255="X",0,SUMIFS('Inventory (old)'!$M:$M,'Inventory (old)'!$A:$A,"Dotted Line",'Inventory (old)'!$B:$B,$A255,'Inventory (old)'!$E:$E,"&gt;="&amp;$F255,'Inventory (old)'!$E:$E,"&lt;"&amp;$G255))</f>
        <v>0</v>
      </c>
      <c r="AM255" s="7">
        <f>SUMIFS('Inventory (old)'!$M:$M,'Inventory (old)'!$A:$A,"Stop Line",'Inventory (old)'!$B:$B,$A255,'Inventory (old)'!$E:$E,"&gt;="&amp;$F255,'Inventory (old)'!$E:$E,"&lt;"&amp;$G255)</f>
        <v>0</v>
      </c>
      <c r="AN255" s="7">
        <f>SUMIFS('Inventory (old)'!$M:$M,'Inventory (old)'!$A:$A,"Arrows and Onlys",'Inventory (old)'!$B:$B,$A255,'Inventory (old)'!$E:$E,"&gt;="&amp;$F255,'Inventory (old)'!$E:$E,"&lt;"&amp;$G255)</f>
        <v>1</v>
      </c>
      <c r="AO255" s="7">
        <f>SUMIFS('Inventory (old)'!$N:$N,'Inventory (old)'!$A:$A,"Arrows and Onlys",'Inventory (old)'!$B:$B,$A255,'Inventory (old)'!$E:$E,"&gt;="&amp;$F255,'Inventory (old)'!$E:$E,"&lt;"&amp;$G255)</f>
        <v>1</v>
      </c>
      <c r="AP255" s="7">
        <f>SUMIFS('Inventory (old)'!$O:$O,'Inventory (old)'!$A:$A,"Transverse",'Inventory (old)'!$B:$B,$A255,'Inventory (old)'!$E:$E,"&gt;="&amp;$F255,'Inventory (old)'!$E:$E,"&lt;"&amp;$G255)</f>
        <v>0</v>
      </c>
      <c r="AQ255" s="7">
        <f>SUMIFS('Inventory (old)'!$P:$P,'Inventory (old)'!$A:$A,"Transverse",'Inventory (old)'!$B:$B,$A255,'Inventory (old)'!$E:$E,"&gt;="&amp;$F255,'Inventory (old)'!$E:$E,"&lt;"&amp;$G255)</f>
        <v>0</v>
      </c>
      <c r="AR255" s="7">
        <f>SUMIFS('Inventory (old)'!$M:$M,'Inventory (old)'!$A:$A,"Crosswalk",'Inventory (old)'!$B:$B,$A255,'Inventory (old)'!$E:$E,"&gt;="&amp;$F255,'Inventory (old)'!$E:$E,"&lt;"&amp;$G255)</f>
        <v>0</v>
      </c>
      <c r="AS255" s="7">
        <f>SUMIFS('Inventory (old)'!$M:$M,'Inventory (old)'!$A:$A,"Yield Line",'Inventory (old)'!$B:$B,$A255,'Inventory (old)'!$E:$E,"&gt;="&amp;$F255,'Inventory (old)'!$E:$E,"&lt;"&amp;$G255)</f>
        <v>0</v>
      </c>
      <c r="AT255" s="7">
        <f>SUMIFS('Inventory (old)'!$M:$M,'Inventory (old)'!$A:$A,"Island",'Inventory (old)'!$B:$B,$A255,'Inventory (old)'!$E:$E,"&gt;="&amp;$F255,'Inventory (old)'!$E:$E,"&lt;"&amp;$G255)</f>
        <v>0</v>
      </c>
      <c r="AU255" s="7">
        <f>SUMIFS('Inventory (old)'!$M:$M,'Inventory (old)'!$A:$A,"Railroad",'Inventory (old)'!$B:$B,$A255,'Inventory (old)'!$E:$E,"&gt;="&amp;$F255,'Inventory (old)'!$E:$E,"&lt;"&amp;$G255)</f>
        <v>0</v>
      </c>
      <c r="AV255" s="7">
        <f>SUMIFS('Inventory (old)'!$M:$M,'Inventory (old)'!$A:$A,"School",'Inventory (old)'!$B:$B,$A255,'Inventory (old)'!$E:$E,"&gt;="&amp;$F255,'Inventory (old)'!$E:$E,"&lt;"&amp;$G255)</f>
        <v>0</v>
      </c>
      <c r="AW255" s="7">
        <f>SUMIFS('Inventory (old)'!$M:$M,'Inventory (old)'!$A:$A,"Air Speed",'Inventory (old)'!$B:$B,$A255,'Inventory (old)'!$E:$E,"&gt;="&amp;$F255,'Inventory (old)'!$E:$E,"&lt;"&amp;$G255)</f>
        <v>0</v>
      </c>
      <c r="AX255" s="7">
        <f>SUMIFS('Inventory (old)'!$M:$M,'Inventory (old)'!$A:$A,"Wrong Way",'Inventory (old)'!$B:$B,$A255,'Inventory (old)'!$E:$E,"&gt;="&amp;$F255,'Inventory (old)'!$E:$E,"&lt;"&amp;$G255)</f>
        <v>0</v>
      </c>
      <c r="AY255" s="7">
        <f>SUMIFS('Inventory (old)'!$M:$M,'Inventory (old)'!$A:$A,"Merge Arrow",'Inventory (old)'!$B:$B,$A255,'Inventory (old)'!$E:$E,"&gt;="&amp;$F255,'Inventory (old)'!$E:$E,"&lt;"&amp;$G255)</f>
        <v>0</v>
      </c>
      <c r="AZ255" s="7">
        <f>SUMIFS('Inventory (old)'!$M:$M,'Inventory (old)'!$A:$A,"Bike",'Inventory (old)'!$B:$B,$A255,'Inventory (old)'!$E:$E,"&gt;="&amp;$F255,'Inventory (old)'!$E:$E,"&lt;"&amp;$G255)</f>
        <v>0</v>
      </c>
      <c r="BA255" s="7">
        <f>SUMIFS('Inventory (old)'!$M:$M,'Inventory (old)'!$A:$A,"Parking",'Inventory (old)'!$B:$B,$A255,'Inventory (old)'!$E:$E,"&gt;="&amp;$F255,'Inventory (old)'!$E:$E,"&lt;"&amp;$G255)</f>
        <v>0</v>
      </c>
      <c r="BB255" s="1">
        <f>SUMIFS('Inventory (old)'!$S:$S,'Inventory (old)'!$A:$A,"Parking",'Inventory (old)'!$B:$B,$A255,'Inventory (old)'!$E:$E,"&gt;="&amp;$F255,'Inventory (old)'!$E:$E,"&lt;"&amp;$G255)</f>
        <v>0</v>
      </c>
      <c r="BC255" s="13"/>
    </row>
    <row r="256" spans="1:55" x14ac:dyDescent="0.25">
      <c r="A256" s="6" t="s">
        <v>2404</v>
      </c>
      <c r="B256" s="7" t="s">
        <v>36</v>
      </c>
      <c r="C256" s="7" t="s">
        <v>2051</v>
      </c>
      <c r="D256" s="7">
        <v>113</v>
      </c>
      <c r="E256" s="7" t="s">
        <v>2176</v>
      </c>
      <c r="F256" s="8">
        <v>9.9999999999999995E-8</v>
      </c>
      <c r="G256" s="8">
        <v>2.0099999999999998</v>
      </c>
      <c r="H256" s="7" t="s">
        <v>2234</v>
      </c>
      <c r="I256" s="7" t="s">
        <v>2234</v>
      </c>
      <c r="J256" s="14">
        <f t="shared" si="46"/>
        <v>2.0099999</v>
      </c>
      <c r="K256" s="15" t="s">
        <v>2062</v>
      </c>
      <c r="L256" s="7"/>
      <c r="M256" s="7" t="s">
        <v>2072</v>
      </c>
      <c r="N256" s="20">
        <v>2</v>
      </c>
      <c r="O256" s="20"/>
      <c r="P256" s="20"/>
      <c r="Q256" s="20"/>
      <c r="R256" s="8"/>
      <c r="S256" s="8"/>
      <c r="T256" s="14"/>
      <c r="U256" s="14"/>
      <c r="V256" s="21"/>
      <c r="W256" s="16"/>
      <c r="Y256" s="7">
        <v>2020</v>
      </c>
      <c r="Z256" s="7" t="s">
        <v>3185</v>
      </c>
      <c r="AA256" s="7">
        <v>2017</v>
      </c>
      <c r="AB256" s="16" t="s">
        <v>25</v>
      </c>
      <c r="AC256" s="15"/>
      <c r="AD256" s="8">
        <f t="shared" si="42"/>
        <v>2.0099999</v>
      </c>
      <c r="AE256" s="8">
        <f t="shared" si="43"/>
        <v>4.0199997999999999</v>
      </c>
      <c r="AF256" s="8">
        <f t="shared" si="44"/>
        <v>0</v>
      </c>
      <c r="AG256" s="8">
        <f t="shared" si="45"/>
        <v>0</v>
      </c>
      <c r="AH256" s="7">
        <f>IF($P256="X",SUMIFS('Inventory (old)'!$M:$M,'Inventory (old)'!$A:$A,"Channel",'Inventory (old)'!$B:$B,$A256,'Inventory (old)'!$E:$E,"&gt;="&amp;$F256,'Inventory (old)'!$E:$E,"&lt;"&amp;$G256),0)</f>
        <v>0</v>
      </c>
      <c r="AI256" s="12">
        <f>IF($P256="X",SUMIFS('Inventory (old)'!$M:$M,'Inventory (old)'!$A:$A,"Dotted Line",'Inventory (old)'!$B:$B,$A256,'Inventory (old)'!$E:$E,"&gt;="&amp;$F256,'Inventory (old)'!$E:$E,"&lt;"&amp;$G256),0)</f>
        <v>0</v>
      </c>
      <c r="AJ256" s="15" t="str">
        <f>IF(AND(E256="BOTH",SUM(AK256:BB256)=0),"X","")</f>
        <v>X</v>
      </c>
      <c r="AK256" s="7">
        <f>IF($P256="X",0,SUMIFS('Inventory (old)'!$M:$M,'Inventory (old)'!$A:$A,"Channel",'Inventory (old)'!$B:$B,$A256,'Inventory (old)'!$E:$E,"&gt;="&amp;F256,'Inventory (old)'!$E:$E,"&lt;"&amp;$G256))</f>
        <v>0</v>
      </c>
      <c r="AL256" s="7">
        <f>IF($P256="X",0,SUMIFS('Inventory (old)'!$M:$M,'Inventory (old)'!$A:$A,"Dotted Line",'Inventory (old)'!$B:$B,$A256,'Inventory (old)'!$E:$E,"&gt;="&amp;$F256,'Inventory (old)'!$E:$E,"&lt;"&amp;$G256))</f>
        <v>0</v>
      </c>
      <c r="AM256" s="7">
        <f>SUMIFS('Inventory (old)'!$M:$M,'Inventory (old)'!$A:$A,"Stop Line",'Inventory (old)'!$B:$B,$A256,'Inventory (old)'!$E:$E,"&gt;="&amp;$F256,'Inventory (old)'!$E:$E,"&lt;"&amp;$G256)</f>
        <v>0</v>
      </c>
      <c r="AN256" s="7">
        <f>SUMIFS('Inventory (old)'!$M:$M,'Inventory (old)'!$A:$A,"Arrows and Onlys",'Inventory (old)'!$B:$B,$A256,'Inventory (old)'!$E:$E,"&gt;="&amp;$F256,'Inventory (old)'!$E:$E,"&lt;"&amp;$G256)</f>
        <v>0</v>
      </c>
      <c r="AO256" s="7">
        <f>SUMIFS('Inventory (old)'!$N:$N,'Inventory (old)'!$A:$A,"Arrows and Onlys",'Inventory (old)'!$B:$B,$A256,'Inventory (old)'!$E:$E,"&gt;="&amp;$F256,'Inventory (old)'!$E:$E,"&lt;"&amp;$G256)</f>
        <v>0</v>
      </c>
      <c r="AP256" s="7">
        <f>SUMIFS('Inventory (old)'!$O:$O,'Inventory (old)'!$A:$A,"Transverse",'Inventory (old)'!$B:$B,$A256,'Inventory (old)'!$E:$E,"&gt;="&amp;$F256,'Inventory (old)'!$E:$E,"&lt;"&amp;$G256)</f>
        <v>0</v>
      </c>
      <c r="AQ256" s="7">
        <f>SUMIFS('Inventory (old)'!$P:$P,'Inventory (old)'!$A:$A,"Transverse",'Inventory (old)'!$B:$B,$A256,'Inventory (old)'!$E:$E,"&gt;="&amp;$F256,'Inventory (old)'!$E:$E,"&lt;"&amp;$G256)</f>
        <v>0</v>
      </c>
      <c r="AR256" s="7">
        <f>SUMIFS('Inventory (old)'!$M:$M,'Inventory (old)'!$A:$A,"Crosswalk",'Inventory (old)'!$B:$B,$A256,'Inventory (old)'!$E:$E,"&gt;="&amp;$F256,'Inventory (old)'!$E:$E,"&lt;"&amp;$G256)</f>
        <v>0</v>
      </c>
      <c r="AS256" s="7">
        <f>SUMIFS('Inventory (old)'!$M:$M,'Inventory (old)'!$A:$A,"Yield Line",'Inventory (old)'!$B:$B,$A256,'Inventory (old)'!$E:$E,"&gt;="&amp;$F256,'Inventory (old)'!$E:$E,"&lt;"&amp;$G256)</f>
        <v>0</v>
      </c>
      <c r="AT256" s="7">
        <f>SUMIFS('Inventory (old)'!$M:$M,'Inventory (old)'!$A:$A,"Island",'Inventory (old)'!$B:$B,$A256,'Inventory (old)'!$E:$E,"&gt;="&amp;$F256,'Inventory (old)'!$E:$E,"&lt;"&amp;$G256)</f>
        <v>0</v>
      </c>
      <c r="AU256" s="7">
        <f>SUMIFS('Inventory (old)'!$M:$M,'Inventory (old)'!$A:$A,"Railroad",'Inventory (old)'!$B:$B,$A256,'Inventory (old)'!$E:$E,"&gt;="&amp;$F256,'Inventory (old)'!$E:$E,"&lt;"&amp;$G256)</f>
        <v>0</v>
      </c>
      <c r="AV256" s="7">
        <f>SUMIFS('Inventory (old)'!$M:$M,'Inventory (old)'!$A:$A,"School",'Inventory (old)'!$B:$B,$A256,'Inventory (old)'!$E:$E,"&gt;="&amp;$F256,'Inventory (old)'!$E:$E,"&lt;"&amp;$G256)</f>
        <v>0</v>
      </c>
      <c r="AW256" s="7">
        <f>SUMIFS('Inventory (old)'!$M:$M,'Inventory (old)'!$A:$A,"Air Speed",'Inventory (old)'!$B:$B,$A256,'Inventory (old)'!$E:$E,"&gt;="&amp;$F256,'Inventory (old)'!$E:$E,"&lt;"&amp;$G256)</f>
        <v>0</v>
      </c>
      <c r="AX256" s="7">
        <f>SUMIFS('Inventory (old)'!$M:$M,'Inventory (old)'!$A:$A,"Wrong Way",'Inventory (old)'!$B:$B,$A256,'Inventory (old)'!$E:$E,"&gt;="&amp;$F256,'Inventory (old)'!$E:$E,"&lt;"&amp;$G256)</f>
        <v>0</v>
      </c>
      <c r="AY256" s="7">
        <f>SUMIFS('Inventory (old)'!$M:$M,'Inventory (old)'!$A:$A,"Merge Arrow",'Inventory (old)'!$B:$B,$A256,'Inventory (old)'!$E:$E,"&gt;="&amp;$F256,'Inventory (old)'!$E:$E,"&lt;"&amp;$G256)</f>
        <v>0</v>
      </c>
      <c r="AZ256" s="7">
        <f>SUMIFS('Inventory (old)'!$M:$M,'Inventory (old)'!$A:$A,"Bike",'Inventory (old)'!$B:$B,$A256,'Inventory (old)'!$E:$E,"&gt;="&amp;$F256,'Inventory (old)'!$E:$E,"&lt;"&amp;$G256)</f>
        <v>0</v>
      </c>
      <c r="BA256" s="7">
        <f>SUMIFS('Inventory (old)'!$M:$M,'Inventory (old)'!$A:$A,"Parking",'Inventory (old)'!$B:$B,$A256,'Inventory (old)'!$E:$E,"&gt;="&amp;$F256,'Inventory (old)'!$E:$E,"&lt;"&amp;$G256)</f>
        <v>0</v>
      </c>
      <c r="BB256" s="1">
        <f>SUMIFS('Inventory (old)'!$S:$S,'Inventory (old)'!$A:$A,"Parking",'Inventory (old)'!$B:$B,$A256,'Inventory (old)'!$E:$E,"&gt;="&amp;$F256,'Inventory (old)'!$E:$E,"&lt;"&amp;$G256)</f>
        <v>0</v>
      </c>
      <c r="BC256" s="13"/>
    </row>
    <row r="257" spans="1:55" x14ac:dyDescent="0.25">
      <c r="A257" s="6" t="s">
        <v>2404</v>
      </c>
      <c r="B257" s="7" t="s">
        <v>36</v>
      </c>
      <c r="C257" s="7" t="s">
        <v>2051</v>
      </c>
      <c r="D257" s="7">
        <v>113</v>
      </c>
      <c r="E257" s="7" t="s">
        <v>2176</v>
      </c>
      <c r="F257" s="8">
        <f>G256</f>
        <v>2.0099999999999998</v>
      </c>
      <c r="G257" s="8">
        <v>6.05</v>
      </c>
      <c r="H257" s="7" t="s">
        <v>2234</v>
      </c>
      <c r="I257" s="7" t="s">
        <v>215</v>
      </c>
      <c r="J257" s="14">
        <f t="shared" si="46"/>
        <v>4.04</v>
      </c>
      <c r="K257" s="15" t="s">
        <v>2062</v>
      </c>
      <c r="L257" s="7"/>
      <c r="M257" s="7" t="s">
        <v>2072</v>
      </c>
      <c r="N257" s="20">
        <v>2</v>
      </c>
      <c r="O257" s="20"/>
      <c r="P257" s="20"/>
      <c r="Q257" s="20"/>
      <c r="R257" s="8"/>
      <c r="S257" s="8"/>
      <c r="T257" s="14"/>
      <c r="U257" s="14"/>
      <c r="V257" s="21"/>
      <c r="W257" s="16"/>
      <c r="Y257" s="7">
        <v>2020</v>
      </c>
      <c r="Z257" s="7" t="s">
        <v>3185</v>
      </c>
      <c r="AA257" s="7">
        <v>2017</v>
      </c>
      <c r="AB257" s="16" t="s">
        <v>25</v>
      </c>
      <c r="AC257" s="15"/>
      <c r="AD257" s="8">
        <f t="shared" si="42"/>
        <v>4.04</v>
      </c>
      <c r="AE257" s="8">
        <f t="shared" si="43"/>
        <v>8.08</v>
      </c>
      <c r="AF257" s="8">
        <f t="shared" si="44"/>
        <v>0</v>
      </c>
      <c r="AG257" s="8">
        <f t="shared" si="45"/>
        <v>0</v>
      </c>
      <c r="AH257" s="7">
        <f>IF($P257="X",SUMIFS('Inventory (old)'!$M:$M,'Inventory (old)'!$A:$A,"Channel",'Inventory (old)'!$B:$B,$A257,'Inventory (old)'!$E:$E,"&gt;="&amp;$F257,'Inventory (old)'!$E:$E,"&lt;"&amp;$G257),0)</f>
        <v>0</v>
      </c>
      <c r="AI257" s="12">
        <f>IF($P257="X",SUMIFS('Inventory (old)'!$M:$M,'Inventory (old)'!$A:$A,"Dotted Line",'Inventory (old)'!$B:$B,$A257,'Inventory (old)'!$E:$E,"&gt;="&amp;$F257,'Inventory (old)'!$E:$E,"&lt;"&amp;$G257),0)</f>
        <v>0</v>
      </c>
      <c r="AJ257" s="15" t="s">
        <v>3297</v>
      </c>
      <c r="AK257" s="7">
        <f>IF($P257="X",0,SUMIFS('Inventory (old)'!$M:$M,'Inventory (old)'!$A:$A,"Channel",'Inventory (old)'!$B:$B,$A257,'Inventory (old)'!$E:$E,"&gt;="&amp;F257,'Inventory (old)'!$E:$E,"&lt;"&amp;$G257))</f>
        <v>0</v>
      </c>
      <c r="AL257" s="7">
        <f>IF($P257="X",0,SUMIFS('Inventory (old)'!$M:$M,'Inventory (old)'!$A:$A,"Dotted Line",'Inventory (old)'!$B:$B,$A257,'Inventory (old)'!$E:$E,"&gt;="&amp;$F257,'Inventory (old)'!$E:$E,"&lt;"&amp;$G257))</f>
        <v>0</v>
      </c>
      <c r="AM257" s="7">
        <f>SUMIFS('Inventory (old)'!$M:$M,'Inventory (old)'!$A:$A,"Stop Line",'Inventory (old)'!$B:$B,$A257,'Inventory (old)'!$E:$E,"&gt;="&amp;$F257,'Inventory (old)'!$E:$E,"&lt;"&amp;$G257)</f>
        <v>0</v>
      </c>
      <c r="AN257" s="7">
        <f>SUMIFS('Inventory (old)'!$M:$M,'Inventory (old)'!$A:$A,"Arrows and Onlys",'Inventory (old)'!$B:$B,$A257,'Inventory (old)'!$E:$E,"&gt;="&amp;$F257,'Inventory (old)'!$E:$E,"&lt;"&amp;$G257)</f>
        <v>0</v>
      </c>
      <c r="AO257" s="7">
        <f>SUMIFS('Inventory (old)'!$N:$N,'Inventory (old)'!$A:$A,"Arrows and Onlys",'Inventory (old)'!$B:$B,$A257,'Inventory (old)'!$E:$E,"&gt;="&amp;$F257,'Inventory (old)'!$E:$E,"&lt;"&amp;$G257)</f>
        <v>0</v>
      </c>
      <c r="AP257" s="7">
        <f>SUMIFS('Inventory (old)'!$O:$O,'Inventory (old)'!$A:$A,"Transverse",'Inventory (old)'!$B:$B,$A257,'Inventory (old)'!$E:$E,"&gt;="&amp;$F257,'Inventory (old)'!$E:$E,"&lt;"&amp;$G257)</f>
        <v>0</v>
      </c>
      <c r="AQ257" s="7">
        <f>SUMIFS('Inventory (old)'!$P:$P,'Inventory (old)'!$A:$A,"Transverse",'Inventory (old)'!$B:$B,$A257,'Inventory (old)'!$E:$E,"&gt;="&amp;$F257,'Inventory (old)'!$E:$E,"&lt;"&amp;$G257)</f>
        <v>0</v>
      </c>
      <c r="AR257" s="7">
        <f>SUMIFS('Inventory (old)'!$M:$M,'Inventory (old)'!$A:$A,"Crosswalk",'Inventory (old)'!$B:$B,$A257,'Inventory (old)'!$E:$E,"&gt;="&amp;$F257,'Inventory (old)'!$E:$E,"&lt;"&amp;$G257)</f>
        <v>0</v>
      </c>
      <c r="AS257" s="7">
        <f>SUMIFS('Inventory (old)'!$M:$M,'Inventory (old)'!$A:$A,"Yield Line",'Inventory (old)'!$B:$B,$A257,'Inventory (old)'!$E:$E,"&gt;="&amp;$F257,'Inventory (old)'!$E:$E,"&lt;"&amp;$G257)</f>
        <v>0</v>
      </c>
      <c r="AT257" s="7">
        <f>SUMIFS('Inventory (old)'!$M:$M,'Inventory (old)'!$A:$A,"Island",'Inventory (old)'!$B:$B,$A257,'Inventory (old)'!$E:$E,"&gt;="&amp;$F257,'Inventory (old)'!$E:$E,"&lt;"&amp;$G257)</f>
        <v>0</v>
      </c>
      <c r="AU257" s="7">
        <f>SUMIFS('Inventory (old)'!$M:$M,'Inventory (old)'!$A:$A,"Railroad",'Inventory (old)'!$B:$B,$A257,'Inventory (old)'!$E:$E,"&gt;="&amp;$F257,'Inventory (old)'!$E:$E,"&lt;"&amp;$G257)</f>
        <v>0</v>
      </c>
      <c r="AV257" s="7">
        <f>SUMIFS('Inventory (old)'!$M:$M,'Inventory (old)'!$A:$A,"School",'Inventory (old)'!$B:$B,$A257,'Inventory (old)'!$E:$E,"&gt;="&amp;$F257,'Inventory (old)'!$E:$E,"&lt;"&amp;$G257)</f>
        <v>0</v>
      </c>
      <c r="AW257" s="7">
        <f>SUMIFS('Inventory (old)'!$M:$M,'Inventory (old)'!$A:$A,"Air Speed",'Inventory (old)'!$B:$B,$A257,'Inventory (old)'!$E:$E,"&gt;="&amp;$F257,'Inventory (old)'!$E:$E,"&lt;"&amp;$G257)</f>
        <v>0</v>
      </c>
      <c r="AX257" s="7">
        <f>SUMIFS('Inventory (old)'!$M:$M,'Inventory (old)'!$A:$A,"Wrong Way",'Inventory (old)'!$B:$B,$A257,'Inventory (old)'!$E:$E,"&gt;="&amp;$F257,'Inventory (old)'!$E:$E,"&lt;"&amp;$G257)</f>
        <v>0</v>
      </c>
      <c r="AY257" s="7">
        <f>SUMIFS('Inventory (old)'!$M:$M,'Inventory (old)'!$A:$A,"Merge Arrow",'Inventory (old)'!$B:$B,$A257,'Inventory (old)'!$E:$E,"&gt;="&amp;$F257,'Inventory (old)'!$E:$E,"&lt;"&amp;$G257)</f>
        <v>2</v>
      </c>
      <c r="AZ257" s="7">
        <f>SUMIFS('Inventory (old)'!$M:$M,'Inventory (old)'!$A:$A,"Bike",'Inventory (old)'!$B:$B,$A257,'Inventory (old)'!$E:$E,"&gt;="&amp;$F257,'Inventory (old)'!$E:$E,"&lt;"&amp;$G257)</f>
        <v>0</v>
      </c>
      <c r="BA257" s="7">
        <f>SUMIFS('Inventory (old)'!$M:$M,'Inventory (old)'!$A:$A,"Parking",'Inventory (old)'!$B:$B,$A257,'Inventory (old)'!$E:$E,"&gt;="&amp;$F257,'Inventory (old)'!$E:$E,"&lt;"&amp;$G257)</f>
        <v>0</v>
      </c>
      <c r="BB257" s="1">
        <f>SUMIFS('Inventory (old)'!$S:$S,'Inventory (old)'!$A:$A,"Parking",'Inventory (old)'!$B:$B,$A257,'Inventory (old)'!$E:$E,"&gt;="&amp;$F257,'Inventory (old)'!$E:$E,"&lt;"&amp;$G257)</f>
        <v>0</v>
      </c>
      <c r="BC257" s="13"/>
    </row>
    <row r="258" spans="1:55" x14ac:dyDescent="0.25">
      <c r="A258" s="6" t="s">
        <v>2404</v>
      </c>
      <c r="B258" s="7" t="s">
        <v>36</v>
      </c>
      <c r="C258" s="7" t="s">
        <v>2051</v>
      </c>
      <c r="D258" s="7">
        <v>113</v>
      </c>
      <c r="E258" s="7" t="s">
        <v>2176</v>
      </c>
      <c r="F258" s="8">
        <v>6.64</v>
      </c>
      <c r="G258" s="8">
        <v>6.84</v>
      </c>
      <c r="H258" s="7" t="s">
        <v>215</v>
      </c>
      <c r="I258" s="7" t="s">
        <v>3289</v>
      </c>
      <c r="J258" s="14">
        <f t="shared" si="46"/>
        <v>0.20000000000000018</v>
      </c>
      <c r="K258" s="15" t="s">
        <v>2062</v>
      </c>
      <c r="L258" s="7"/>
      <c r="M258" s="7" t="s">
        <v>2193</v>
      </c>
      <c r="N258" s="20">
        <v>2</v>
      </c>
      <c r="O258" s="20"/>
      <c r="P258" s="20"/>
      <c r="Q258" s="20"/>
      <c r="R258" s="8">
        <f>F258</f>
        <v>6.64</v>
      </c>
      <c r="S258" s="8">
        <f>G258</f>
        <v>6.84</v>
      </c>
      <c r="T258" s="14"/>
      <c r="U258" s="14"/>
      <c r="V258" s="21"/>
      <c r="W258" s="16" t="s">
        <v>2405</v>
      </c>
      <c r="Y258" s="7">
        <v>2020</v>
      </c>
      <c r="Z258" s="7" t="s">
        <v>3185</v>
      </c>
      <c r="AA258" s="7"/>
      <c r="AB258" s="16"/>
      <c r="AC258" s="15"/>
      <c r="AD258" s="8">
        <f t="shared" si="42"/>
        <v>0.20000000000000018</v>
      </c>
      <c r="AE258" s="8">
        <f t="shared" si="43"/>
        <v>0</v>
      </c>
      <c r="AF258" s="8">
        <f t="shared" si="44"/>
        <v>0</v>
      </c>
      <c r="AG258" s="8">
        <f t="shared" si="45"/>
        <v>0</v>
      </c>
      <c r="AH258" s="7">
        <f>IF($P258="X",SUMIFS('Inventory (old)'!$M:$M,'Inventory (old)'!$A:$A,"Channel",'Inventory (old)'!$B:$B,$A258,'Inventory (old)'!$E:$E,"&gt;="&amp;$F258,'Inventory (old)'!$E:$E,"&lt;"&amp;$G258),0)</f>
        <v>0</v>
      </c>
      <c r="AI258" s="12">
        <f>IF($P258="X",SUMIFS('Inventory (old)'!$M:$M,'Inventory (old)'!$A:$A,"Dotted Line",'Inventory (old)'!$B:$B,$A258,'Inventory (old)'!$E:$E,"&gt;="&amp;$F258,'Inventory (old)'!$E:$E,"&lt;"&amp;$G258),0)</f>
        <v>0</v>
      </c>
      <c r="AJ258" s="15" t="str">
        <f>IF(AND(E258="BOTH",SUM(AK258:BB258)=0),"X","")</f>
        <v>X</v>
      </c>
      <c r="AK258" s="7">
        <f>IF($P258="X",0,SUMIFS('Inventory (old)'!$M:$M,'Inventory (old)'!$A:$A,"Channel",'Inventory (old)'!$B:$B,$A258,'Inventory (old)'!$E:$E,"&gt;="&amp;F258,'Inventory (old)'!$E:$E,"&lt;"&amp;$G258))</f>
        <v>0</v>
      </c>
      <c r="AL258" s="7">
        <f>IF($P258="X",0,SUMIFS('Inventory (old)'!$M:$M,'Inventory (old)'!$A:$A,"Dotted Line",'Inventory (old)'!$B:$B,$A258,'Inventory (old)'!$E:$E,"&gt;="&amp;$F258,'Inventory (old)'!$E:$E,"&lt;"&amp;$G258))</f>
        <v>0</v>
      </c>
      <c r="AM258" s="7">
        <f>SUMIFS('Inventory (old)'!$M:$M,'Inventory (old)'!$A:$A,"Stop Line",'Inventory (old)'!$B:$B,$A258,'Inventory (old)'!$E:$E,"&gt;="&amp;$F258,'Inventory (old)'!$E:$E,"&lt;"&amp;$G258)</f>
        <v>0</v>
      </c>
      <c r="AN258" s="7">
        <f>SUMIFS('Inventory (old)'!$M:$M,'Inventory (old)'!$A:$A,"Arrows and Onlys",'Inventory (old)'!$B:$B,$A258,'Inventory (old)'!$E:$E,"&gt;="&amp;$F258,'Inventory (old)'!$E:$E,"&lt;"&amp;$G258)</f>
        <v>0</v>
      </c>
      <c r="AO258" s="7">
        <f>SUMIFS('Inventory (old)'!$N:$N,'Inventory (old)'!$A:$A,"Arrows and Onlys",'Inventory (old)'!$B:$B,$A258,'Inventory (old)'!$E:$E,"&gt;="&amp;$F258,'Inventory (old)'!$E:$E,"&lt;"&amp;$G258)</f>
        <v>0</v>
      </c>
      <c r="AP258" s="7">
        <f>SUMIFS('Inventory (old)'!$O:$O,'Inventory (old)'!$A:$A,"Transverse",'Inventory (old)'!$B:$B,$A258,'Inventory (old)'!$E:$E,"&gt;="&amp;$F258,'Inventory (old)'!$E:$E,"&lt;"&amp;$G258)</f>
        <v>0</v>
      </c>
      <c r="AQ258" s="7">
        <f>SUMIFS('Inventory (old)'!$P:$P,'Inventory (old)'!$A:$A,"Transverse",'Inventory (old)'!$B:$B,$A258,'Inventory (old)'!$E:$E,"&gt;="&amp;$F258,'Inventory (old)'!$E:$E,"&lt;"&amp;$G258)</f>
        <v>0</v>
      </c>
      <c r="AR258" s="7">
        <f>SUMIFS('Inventory (old)'!$M:$M,'Inventory (old)'!$A:$A,"Crosswalk",'Inventory (old)'!$B:$B,$A258,'Inventory (old)'!$E:$E,"&gt;="&amp;$F258,'Inventory (old)'!$E:$E,"&lt;"&amp;$G258)</f>
        <v>0</v>
      </c>
      <c r="AS258" s="7">
        <f>SUMIFS('Inventory (old)'!$M:$M,'Inventory (old)'!$A:$A,"Yield Line",'Inventory (old)'!$B:$B,$A258,'Inventory (old)'!$E:$E,"&gt;="&amp;$F258,'Inventory (old)'!$E:$E,"&lt;"&amp;$G258)</f>
        <v>0</v>
      </c>
      <c r="AT258" s="7">
        <f>SUMIFS('Inventory (old)'!$M:$M,'Inventory (old)'!$A:$A,"Island",'Inventory (old)'!$B:$B,$A258,'Inventory (old)'!$E:$E,"&gt;="&amp;$F258,'Inventory (old)'!$E:$E,"&lt;"&amp;$G258)</f>
        <v>0</v>
      </c>
      <c r="AU258" s="7">
        <f>SUMIFS('Inventory (old)'!$M:$M,'Inventory (old)'!$A:$A,"Railroad",'Inventory (old)'!$B:$B,$A258,'Inventory (old)'!$E:$E,"&gt;="&amp;$F258,'Inventory (old)'!$E:$E,"&lt;"&amp;$G258)</f>
        <v>0</v>
      </c>
      <c r="AV258" s="7">
        <f>SUMIFS('Inventory (old)'!$M:$M,'Inventory (old)'!$A:$A,"School",'Inventory (old)'!$B:$B,$A258,'Inventory (old)'!$E:$E,"&gt;="&amp;$F258,'Inventory (old)'!$E:$E,"&lt;"&amp;$G258)</f>
        <v>0</v>
      </c>
      <c r="AW258" s="7">
        <f>SUMIFS('Inventory (old)'!$M:$M,'Inventory (old)'!$A:$A,"Air Speed",'Inventory (old)'!$B:$B,$A258,'Inventory (old)'!$E:$E,"&gt;="&amp;$F258,'Inventory (old)'!$E:$E,"&lt;"&amp;$G258)</f>
        <v>0</v>
      </c>
      <c r="AX258" s="7">
        <f>SUMIFS('Inventory (old)'!$M:$M,'Inventory (old)'!$A:$A,"Wrong Way",'Inventory (old)'!$B:$B,$A258,'Inventory (old)'!$E:$E,"&gt;="&amp;$F258,'Inventory (old)'!$E:$E,"&lt;"&amp;$G258)</f>
        <v>0</v>
      </c>
      <c r="AY258" s="7">
        <f>SUMIFS('Inventory (old)'!$M:$M,'Inventory (old)'!$A:$A,"Merge Arrow",'Inventory (old)'!$B:$B,$A258,'Inventory (old)'!$E:$E,"&gt;="&amp;$F258,'Inventory (old)'!$E:$E,"&lt;"&amp;$G258)</f>
        <v>0</v>
      </c>
      <c r="AZ258" s="7">
        <f>SUMIFS('Inventory (old)'!$M:$M,'Inventory (old)'!$A:$A,"Bike",'Inventory (old)'!$B:$B,$A258,'Inventory (old)'!$E:$E,"&gt;="&amp;$F258,'Inventory (old)'!$E:$E,"&lt;"&amp;$G258)</f>
        <v>0</v>
      </c>
      <c r="BA258" s="7">
        <f>SUMIFS('Inventory (old)'!$M:$M,'Inventory (old)'!$A:$A,"Parking",'Inventory (old)'!$B:$B,$A258,'Inventory (old)'!$E:$E,"&gt;="&amp;$F258,'Inventory (old)'!$E:$E,"&lt;"&amp;$G258)</f>
        <v>0</v>
      </c>
      <c r="BB258" s="1">
        <f>SUMIFS('Inventory (old)'!$S:$S,'Inventory (old)'!$A:$A,"Parking",'Inventory (old)'!$B:$B,$A258,'Inventory (old)'!$E:$E,"&gt;="&amp;$F258,'Inventory (old)'!$E:$E,"&lt;"&amp;$G258)</f>
        <v>0</v>
      </c>
      <c r="BC258" s="13"/>
    </row>
    <row r="259" spans="1:55" x14ac:dyDescent="0.25">
      <c r="A259" s="6" t="s">
        <v>2404</v>
      </c>
      <c r="B259" s="7" t="s">
        <v>36</v>
      </c>
      <c r="C259" s="7" t="s">
        <v>2051</v>
      </c>
      <c r="D259" s="7">
        <v>113</v>
      </c>
      <c r="E259" s="7" t="s">
        <v>2176</v>
      </c>
      <c r="F259" s="8">
        <f>G258</f>
        <v>6.84</v>
      </c>
      <c r="G259" s="8">
        <v>7.08</v>
      </c>
      <c r="H259" s="7" t="s">
        <v>3289</v>
      </c>
      <c r="I259" s="7" t="s">
        <v>3219</v>
      </c>
      <c r="J259" s="14">
        <f t="shared" ref="J259" si="58">G259-F259</f>
        <v>0.24000000000000021</v>
      </c>
      <c r="K259" s="15" t="s">
        <v>2062</v>
      </c>
      <c r="L259" s="7"/>
      <c r="M259" s="7" t="s">
        <v>2072</v>
      </c>
      <c r="N259" s="20">
        <v>2</v>
      </c>
      <c r="O259" s="20"/>
      <c r="P259" s="20"/>
      <c r="Q259" s="20"/>
      <c r="R259" s="8"/>
      <c r="S259" s="8"/>
      <c r="T259" s="14"/>
      <c r="U259" s="14"/>
      <c r="V259" s="21"/>
      <c r="W259" s="16" t="s">
        <v>2405</v>
      </c>
      <c r="X259" s="1">
        <v>94393</v>
      </c>
      <c r="Y259" s="7">
        <v>2021</v>
      </c>
      <c r="Z259" s="7" t="s">
        <v>3185</v>
      </c>
      <c r="AA259" s="7">
        <v>2021</v>
      </c>
      <c r="AB259" s="16" t="s">
        <v>25</v>
      </c>
      <c r="AC259" s="15" t="s">
        <v>201</v>
      </c>
      <c r="AD259" s="8">
        <f t="shared" ref="AD259" si="59">IF(L259="",IF(ISODD(N259),J259*2,J259),0)</f>
        <v>0.24000000000000021</v>
      </c>
      <c r="AE259" s="8">
        <f t="shared" ref="AE259" si="60">IF(L259="",(J259-(S259-R259))*2,J259-(S259-R259))</f>
        <v>0.48000000000000043</v>
      </c>
      <c r="AF259" s="8">
        <f t="shared" ref="AF259" si="61">IF(L259="",0,J259)</f>
        <v>0</v>
      </c>
      <c r="AG259" s="8">
        <f t="shared" ref="AG259" si="62">IF(L259="",IF(OR(N259=4,N259=5),J259*2,IF(OR(N259=6,N259=7),J259*4,0)),(N259-1)*J259)+(U259-T259)*V259</f>
        <v>0</v>
      </c>
      <c r="AH259" s="7">
        <f>IF($P259="X",SUMIFS('Inventory (old)'!$M:$M,'Inventory (old)'!$A:$A,"Channel",'Inventory (old)'!$B:$B,$A259,'Inventory (old)'!$E:$E,"&gt;="&amp;$F259,'Inventory (old)'!$E:$E,"&lt;"&amp;$G259),0)</f>
        <v>0</v>
      </c>
      <c r="AI259" s="12">
        <f>IF($P259="X",SUMIFS('Inventory (old)'!$M:$M,'Inventory (old)'!$A:$A,"Dotted Line",'Inventory (old)'!$B:$B,$A259,'Inventory (old)'!$E:$E,"&gt;="&amp;$F259,'Inventory (old)'!$E:$E,"&lt;"&amp;$G259),0)</f>
        <v>0</v>
      </c>
      <c r="AJ259" s="15" t="str">
        <f>IF(AND(E259="BOTH",SUM(AK259:BB259)=0),"X","")</f>
        <v>X</v>
      </c>
      <c r="AK259" s="7">
        <f>IF($P259="X",0,SUMIFS('Inventory (old)'!$M:$M,'Inventory (old)'!$A:$A,"Channel",'Inventory (old)'!$B:$B,$A259,'Inventory (old)'!$E:$E,"&gt;="&amp;F259,'Inventory (old)'!$E:$E,"&lt;"&amp;$G259))</f>
        <v>0</v>
      </c>
      <c r="AL259" s="7">
        <f>IF($P259="X",0,SUMIFS('Inventory (old)'!$M:$M,'Inventory (old)'!$A:$A,"Dotted Line",'Inventory (old)'!$B:$B,$A259,'Inventory (old)'!$E:$E,"&gt;="&amp;$F259,'Inventory (old)'!$E:$E,"&lt;"&amp;$G259))</f>
        <v>0</v>
      </c>
      <c r="AM259" s="7">
        <f>SUMIFS('Inventory (old)'!$M:$M,'Inventory (old)'!$A:$A,"Stop Line",'Inventory (old)'!$B:$B,$A259,'Inventory (old)'!$E:$E,"&gt;="&amp;$F259,'Inventory (old)'!$E:$E,"&lt;"&amp;$G259)</f>
        <v>0</v>
      </c>
      <c r="AN259" s="7">
        <f>SUMIFS('Inventory (old)'!$M:$M,'Inventory (old)'!$A:$A,"Arrows and Onlys",'Inventory (old)'!$B:$B,$A259,'Inventory (old)'!$E:$E,"&gt;="&amp;$F259,'Inventory (old)'!$E:$E,"&lt;"&amp;$G259)</f>
        <v>0</v>
      </c>
      <c r="AO259" s="7">
        <f>SUMIFS('Inventory (old)'!$N:$N,'Inventory (old)'!$A:$A,"Arrows and Onlys",'Inventory (old)'!$B:$B,$A259,'Inventory (old)'!$E:$E,"&gt;="&amp;$F259,'Inventory (old)'!$E:$E,"&lt;"&amp;$G259)</f>
        <v>0</v>
      </c>
      <c r="AP259" s="7">
        <f>SUMIFS('Inventory (old)'!$O:$O,'Inventory (old)'!$A:$A,"Transverse",'Inventory (old)'!$B:$B,$A259,'Inventory (old)'!$E:$E,"&gt;="&amp;$F259,'Inventory (old)'!$E:$E,"&lt;"&amp;$G259)</f>
        <v>0</v>
      </c>
      <c r="AQ259" s="7">
        <f>SUMIFS('Inventory (old)'!$P:$P,'Inventory (old)'!$A:$A,"Transverse",'Inventory (old)'!$B:$B,$A259,'Inventory (old)'!$E:$E,"&gt;="&amp;$F259,'Inventory (old)'!$E:$E,"&lt;"&amp;$G259)</f>
        <v>0</v>
      </c>
      <c r="AR259" s="7">
        <f>SUMIFS('Inventory (old)'!$M:$M,'Inventory (old)'!$A:$A,"Crosswalk",'Inventory (old)'!$B:$B,$A259,'Inventory (old)'!$E:$E,"&gt;="&amp;$F259,'Inventory (old)'!$E:$E,"&lt;"&amp;$G259)</f>
        <v>0</v>
      </c>
      <c r="AS259" s="7">
        <f>SUMIFS('Inventory (old)'!$M:$M,'Inventory (old)'!$A:$A,"Yield Line",'Inventory (old)'!$B:$B,$A259,'Inventory (old)'!$E:$E,"&gt;="&amp;$F259,'Inventory (old)'!$E:$E,"&lt;"&amp;$G259)</f>
        <v>0</v>
      </c>
      <c r="AT259" s="7">
        <f>SUMIFS('Inventory (old)'!$M:$M,'Inventory (old)'!$A:$A,"Island",'Inventory (old)'!$B:$B,$A259,'Inventory (old)'!$E:$E,"&gt;="&amp;$F259,'Inventory (old)'!$E:$E,"&lt;"&amp;$G259)</f>
        <v>0</v>
      </c>
      <c r="AU259" s="7">
        <f>SUMIFS('Inventory (old)'!$M:$M,'Inventory (old)'!$A:$A,"Railroad",'Inventory (old)'!$B:$B,$A259,'Inventory (old)'!$E:$E,"&gt;="&amp;$F259,'Inventory (old)'!$E:$E,"&lt;"&amp;$G259)</f>
        <v>0</v>
      </c>
      <c r="AV259" s="7">
        <f>SUMIFS('Inventory (old)'!$M:$M,'Inventory (old)'!$A:$A,"School",'Inventory (old)'!$B:$B,$A259,'Inventory (old)'!$E:$E,"&gt;="&amp;$F259,'Inventory (old)'!$E:$E,"&lt;"&amp;$G259)</f>
        <v>0</v>
      </c>
      <c r="AW259" s="7">
        <f>SUMIFS('Inventory (old)'!$M:$M,'Inventory (old)'!$A:$A,"Air Speed",'Inventory (old)'!$B:$B,$A259,'Inventory (old)'!$E:$E,"&gt;="&amp;$F259,'Inventory (old)'!$E:$E,"&lt;"&amp;$G259)</f>
        <v>0</v>
      </c>
      <c r="AX259" s="7">
        <f>SUMIFS('Inventory (old)'!$M:$M,'Inventory (old)'!$A:$A,"Wrong Way",'Inventory (old)'!$B:$B,$A259,'Inventory (old)'!$E:$E,"&gt;="&amp;$F259,'Inventory (old)'!$E:$E,"&lt;"&amp;$G259)</f>
        <v>0</v>
      </c>
      <c r="AY259" s="7">
        <f>SUMIFS('Inventory (old)'!$M:$M,'Inventory (old)'!$A:$A,"Merge Arrow",'Inventory (old)'!$B:$B,$A259,'Inventory (old)'!$E:$E,"&gt;="&amp;$F259,'Inventory (old)'!$E:$E,"&lt;"&amp;$G259)</f>
        <v>0</v>
      </c>
      <c r="AZ259" s="7">
        <f>SUMIFS('Inventory (old)'!$M:$M,'Inventory (old)'!$A:$A,"Bike",'Inventory (old)'!$B:$B,$A259,'Inventory (old)'!$E:$E,"&gt;="&amp;$F259,'Inventory (old)'!$E:$E,"&lt;"&amp;$G259)</f>
        <v>0</v>
      </c>
      <c r="BA259" s="7">
        <f>SUMIFS('Inventory (old)'!$M:$M,'Inventory (old)'!$A:$A,"Parking",'Inventory (old)'!$B:$B,$A259,'Inventory (old)'!$E:$E,"&gt;="&amp;$F259,'Inventory (old)'!$E:$E,"&lt;"&amp;$G259)</f>
        <v>0</v>
      </c>
      <c r="BB259" s="1">
        <f>SUMIFS('Inventory (old)'!$S:$S,'Inventory (old)'!$A:$A,"Parking",'Inventory (old)'!$B:$B,$A259,'Inventory (old)'!$E:$E,"&gt;="&amp;$F259,'Inventory (old)'!$E:$E,"&lt;"&amp;$G259)</f>
        <v>0</v>
      </c>
      <c r="BC259" s="13"/>
    </row>
    <row r="260" spans="1:55" x14ac:dyDescent="0.25">
      <c r="A260" s="6" t="s">
        <v>2404</v>
      </c>
      <c r="B260" s="7" t="s">
        <v>36</v>
      </c>
      <c r="C260" s="7" t="s">
        <v>2051</v>
      </c>
      <c r="D260" s="7">
        <v>113</v>
      </c>
      <c r="E260" s="7" t="s">
        <v>2176</v>
      </c>
      <c r="F260" s="8">
        <f>G259</f>
        <v>7.08</v>
      </c>
      <c r="G260" s="8">
        <v>11.61</v>
      </c>
      <c r="H260" s="7" t="s">
        <v>3219</v>
      </c>
      <c r="I260" s="7" t="s">
        <v>420</v>
      </c>
      <c r="J260" s="14">
        <f t="shared" si="46"/>
        <v>4.5299999999999994</v>
      </c>
      <c r="K260" s="15" t="s">
        <v>2062</v>
      </c>
      <c r="L260" s="7"/>
      <c r="M260" s="7" t="s">
        <v>2072</v>
      </c>
      <c r="N260" s="20">
        <v>2</v>
      </c>
      <c r="O260" s="20"/>
      <c r="P260" s="20"/>
      <c r="Q260" s="20"/>
      <c r="R260" s="8"/>
      <c r="S260" s="8"/>
      <c r="T260" s="14"/>
      <c r="U260" s="14"/>
      <c r="V260" s="21"/>
      <c r="W260" s="16"/>
      <c r="X260" s="1">
        <v>94393</v>
      </c>
      <c r="Y260" s="7">
        <v>2021</v>
      </c>
      <c r="Z260" s="7" t="s">
        <v>3185</v>
      </c>
      <c r="AA260" s="7">
        <v>2021</v>
      </c>
      <c r="AB260" s="16" t="s">
        <v>25</v>
      </c>
      <c r="AC260" s="15" t="s">
        <v>201</v>
      </c>
      <c r="AD260" s="8">
        <f t="shared" si="42"/>
        <v>4.5299999999999994</v>
      </c>
      <c r="AE260" s="8">
        <f t="shared" si="43"/>
        <v>9.0599999999999987</v>
      </c>
      <c r="AF260" s="8">
        <f t="shared" si="44"/>
        <v>0</v>
      </c>
      <c r="AG260" s="8">
        <f t="shared" si="45"/>
        <v>0</v>
      </c>
      <c r="AH260" s="7">
        <f>IF($P260="X",SUMIFS('Inventory (old)'!$M:$M,'Inventory (old)'!$A:$A,"Channel",'Inventory (old)'!$B:$B,$A260,'Inventory (old)'!$E:$E,"&gt;="&amp;$F260,'Inventory (old)'!$E:$E,"&lt;"&amp;$G260),0)</f>
        <v>0</v>
      </c>
      <c r="AI260" s="12">
        <f>IF($P260="X",SUMIFS('Inventory (old)'!$M:$M,'Inventory (old)'!$A:$A,"Dotted Line",'Inventory (old)'!$B:$B,$A260,'Inventory (old)'!$E:$E,"&gt;="&amp;$F260,'Inventory (old)'!$E:$E,"&lt;"&amp;$G260),0)</f>
        <v>0</v>
      </c>
      <c r="AJ260" s="15" t="s">
        <v>201</v>
      </c>
      <c r="AK260" s="7">
        <f>IF($P260="X",0,SUMIFS('Inventory (old)'!$M:$M,'Inventory (old)'!$A:$A,"Channel",'Inventory (old)'!$B:$B,$A260,'Inventory (old)'!$E:$E,"&gt;="&amp;F260,'Inventory (old)'!$E:$E,"&lt;"&amp;$G260))</f>
        <v>0</v>
      </c>
      <c r="AL260" s="7">
        <f>IF($P260="X",0,SUMIFS('Inventory (old)'!$M:$M,'Inventory (old)'!$A:$A,"Dotted Line",'Inventory (old)'!$B:$B,$A260,'Inventory (old)'!$E:$E,"&gt;="&amp;$F260,'Inventory (old)'!$E:$E,"&lt;"&amp;$G260))</f>
        <v>0</v>
      </c>
      <c r="AM260" s="7">
        <f>SUMIFS('Inventory (old)'!$M:$M,'Inventory (old)'!$A:$A,"Stop Line",'Inventory (old)'!$B:$B,$A260,'Inventory (old)'!$E:$E,"&gt;="&amp;$F260,'Inventory (old)'!$E:$E,"&lt;"&amp;$G260)</f>
        <v>0</v>
      </c>
      <c r="AN260" s="7">
        <f>SUMIFS('Inventory (old)'!$M:$M,'Inventory (old)'!$A:$A,"Arrows and Onlys",'Inventory (old)'!$B:$B,$A260,'Inventory (old)'!$E:$E,"&gt;="&amp;$F260,'Inventory (old)'!$E:$E,"&lt;"&amp;$G260)</f>
        <v>0</v>
      </c>
      <c r="AO260" s="7">
        <f>SUMIFS('Inventory (old)'!$N:$N,'Inventory (old)'!$A:$A,"Arrows and Onlys",'Inventory (old)'!$B:$B,$A260,'Inventory (old)'!$E:$E,"&gt;="&amp;$F260,'Inventory (old)'!$E:$E,"&lt;"&amp;$G260)</f>
        <v>0</v>
      </c>
      <c r="AP260" s="7">
        <f>SUMIFS('Inventory (old)'!$O:$O,'Inventory (old)'!$A:$A,"Transverse",'Inventory (old)'!$B:$B,$A260,'Inventory (old)'!$E:$E,"&gt;="&amp;$F260,'Inventory (old)'!$E:$E,"&lt;"&amp;$G260)</f>
        <v>0</v>
      </c>
      <c r="AQ260" s="7">
        <f>SUMIFS('Inventory (old)'!$P:$P,'Inventory (old)'!$A:$A,"Transverse",'Inventory (old)'!$B:$B,$A260,'Inventory (old)'!$E:$E,"&gt;="&amp;$F260,'Inventory (old)'!$E:$E,"&lt;"&amp;$G260)</f>
        <v>0</v>
      </c>
      <c r="AR260" s="7">
        <f>SUMIFS('Inventory (old)'!$M:$M,'Inventory (old)'!$A:$A,"Crosswalk",'Inventory (old)'!$B:$B,$A260,'Inventory (old)'!$E:$E,"&gt;="&amp;$F260,'Inventory (old)'!$E:$E,"&lt;"&amp;$G260)</f>
        <v>0</v>
      </c>
      <c r="AS260" s="7">
        <f>SUMIFS('Inventory (old)'!$M:$M,'Inventory (old)'!$A:$A,"Yield Line",'Inventory (old)'!$B:$B,$A260,'Inventory (old)'!$E:$E,"&gt;="&amp;$F260,'Inventory (old)'!$E:$E,"&lt;"&amp;$G260)</f>
        <v>0</v>
      </c>
      <c r="AT260" s="7">
        <f>SUMIFS('Inventory (old)'!$M:$M,'Inventory (old)'!$A:$A,"Island",'Inventory (old)'!$B:$B,$A260,'Inventory (old)'!$E:$E,"&gt;="&amp;$F260,'Inventory (old)'!$E:$E,"&lt;"&amp;$G260)</f>
        <v>0</v>
      </c>
      <c r="AU260" s="7">
        <f>SUMIFS('Inventory (old)'!$M:$M,'Inventory (old)'!$A:$A,"Railroad",'Inventory (old)'!$B:$B,$A260,'Inventory (old)'!$E:$E,"&gt;="&amp;$F260,'Inventory (old)'!$E:$E,"&lt;"&amp;$G260)</f>
        <v>0</v>
      </c>
      <c r="AV260" s="7">
        <f>SUMIFS('Inventory (old)'!$M:$M,'Inventory (old)'!$A:$A,"School",'Inventory (old)'!$B:$B,$A260,'Inventory (old)'!$E:$E,"&gt;="&amp;$F260,'Inventory (old)'!$E:$E,"&lt;"&amp;$G260)</f>
        <v>2</v>
      </c>
      <c r="AW260" s="7">
        <f>SUMIFS('Inventory (old)'!$M:$M,'Inventory (old)'!$A:$A,"Air Speed",'Inventory (old)'!$B:$B,$A260,'Inventory (old)'!$E:$E,"&gt;="&amp;$F260,'Inventory (old)'!$E:$E,"&lt;"&amp;$G260)</f>
        <v>0</v>
      </c>
      <c r="AX260" s="7">
        <f>SUMIFS('Inventory (old)'!$M:$M,'Inventory (old)'!$A:$A,"Wrong Way",'Inventory (old)'!$B:$B,$A260,'Inventory (old)'!$E:$E,"&gt;="&amp;$F260,'Inventory (old)'!$E:$E,"&lt;"&amp;$G260)</f>
        <v>0</v>
      </c>
      <c r="AY260" s="7">
        <f>SUMIFS('Inventory (old)'!$M:$M,'Inventory (old)'!$A:$A,"Merge Arrow",'Inventory (old)'!$B:$B,$A260,'Inventory (old)'!$E:$E,"&gt;="&amp;$F260,'Inventory (old)'!$E:$E,"&lt;"&amp;$G260)</f>
        <v>0</v>
      </c>
      <c r="AZ260" s="7">
        <f>SUMIFS('Inventory (old)'!$M:$M,'Inventory (old)'!$A:$A,"Bike",'Inventory (old)'!$B:$B,$A260,'Inventory (old)'!$E:$E,"&gt;="&amp;$F260,'Inventory (old)'!$E:$E,"&lt;"&amp;$G260)</f>
        <v>0</v>
      </c>
      <c r="BA260" s="7">
        <f>SUMIFS('Inventory (old)'!$M:$M,'Inventory (old)'!$A:$A,"Parking",'Inventory (old)'!$B:$B,$A260,'Inventory (old)'!$E:$E,"&gt;="&amp;$F260,'Inventory (old)'!$E:$E,"&lt;"&amp;$G260)</f>
        <v>0</v>
      </c>
      <c r="BB260" s="1">
        <f>SUMIFS('Inventory (old)'!$S:$S,'Inventory (old)'!$A:$A,"Parking",'Inventory (old)'!$B:$B,$A260,'Inventory (old)'!$E:$E,"&gt;="&amp;$F260,'Inventory (old)'!$E:$E,"&lt;"&amp;$G260)</f>
        <v>0</v>
      </c>
      <c r="BC260" s="13"/>
    </row>
    <row r="261" spans="1:55" x14ac:dyDescent="0.25">
      <c r="A261" s="6" t="s">
        <v>2404</v>
      </c>
      <c r="B261" s="7" t="s">
        <v>36</v>
      </c>
      <c r="C261" s="7" t="s">
        <v>2051</v>
      </c>
      <c r="D261" s="7">
        <v>113</v>
      </c>
      <c r="E261" s="7" t="s">
        <v>2176</v>
      </c>
      <c r="F261" s="8">
        <v>12.78</v>
      </c>
      <c r="G261" s="8">
        <v>13.4</v>
      </c>
      <c r="H261" s="7" t="s">
        <v>420</v>
      </c>
      <c r="I261" s="7" t="s">
        <v>3217</v>
      </c>
      <c r="J261" s="14">
        <f t="shared" si="46"/>
        <v>0.62000000000000099</v>
      </c>
      <c r="K261" s="15" t="s">
        <v>2062</v>
      </c>
      <c r="L261" s="7"/>
      <c r="M261" s="7" t="s">
        <v>2072</v>
      </c>
      <c r="N261" s="20">
        <v>2</v>
      </c>
      <c r="O261" s="20"/>
      <c r="P261" s="20"/>
      <c r="Q261" s="20"/>
      <c r="R261" s="8"/>
      <c r="S261" s="8"/>
      <c r="T261" s="14"/>
      <c r="U261" s="14"/>
      <c r="V261" s="21"/>
      <c r="W261" s="16" t="s">
        <v>2394</v>
      </c>
      <c r="X261" s="1">
        <v>94393</v>
      </c>
      <c r="Y261" s="7">
        <v>2021</v>
      </c>
      <c r="Z261" s="7" t="s">
        <v>3185</v>
      </c>
      <c r="AA261" s="7">
        <v>2021</v>
      </c>
      <c r="AB261" s="16" t="s">
        <v>25</v>
      </c>
      <c r="AC261" s="15" t="s">
        <v>201</v>
      </c>
      <c r="AD261" s="8">
        <f t="shared" si="42"/>
        <v>0.62000000000000099</v>
      </c>
      <c r="AE261" s="8">
        <f t="shared" si="43"/>
        <v>1.240000000000002</v>
      </c>
      <c r="AF261" s="8">
        <f t="shared" si="44"/>
        <v>0</v>
      </c>
      <c r="AG261" s="8">
        <f t="shared" si="45"/>
        <v>0</v>
      </c>
      <c r="AH261" s="7">
        <f>IF($P261="X",SUMIFS('Inventory (old)'!$M:$M,'Inventory (old)'!$A:$A,"Channel",'Inventory (old)'!$B:$B,$A261,'Inventory (old)'!$E:$E,"&gt;="&amp;$F261,'Inventory (old)'!$E:$E,"&lt;"&amp;$G261),0)</f>
        <v>0</v>
      </c>
      <c r="AI261" s="12">
        <f>IF($P261="X",SUMIFS('Inventory (old)'!$M:$M,'Inventory (old)'!$A:$A,"Dotted Line",'Inventory (old)'!$B:$B,$A261,'Inventory (old)'!$E:$E,"&gt;="&amp;$F261,'Inventory (old)'!$E:$E,"&lt;"&amp;$G261),0)</f>
        <v>0</v>
      </c>
      <c r="AJ261" s="15" t="str">
        <f>IF(AND(E261="BOTH",SUM(AK261:BB261)=0),"X","")</f>
        <v>X</v>
      </c>
      <c r="AK261" s="7">
        <f>IF($P261="X",0,SUMIFS('Inventory (old)'!$M:$M,'Inventory (old)'!$A:$A,"Channel",'Inventory (old)'!$B:$B,$A261,'Inventory (old)'!$E:$E,"&gt;="&amp;F261,'Inventory (old)'!$E:$E,"&lt;"&amp;$G261))</f>
        <v>0</v>
      </c>
      <c r="AL261" s="7">
        <f>IF($P261="X",0,SUMIFS('Inventory (old)'!$M:$M,'Inventory (old)'!$A:$A,"Dotted Line",'Inventory (old)'!$B:$B,$A261,'Inventory (old)'!$E:$E,"&gt;="&amp;$F261,'Inventory (old)'!$E:$E,"&lt;"&amp;$G261))</f>
        <v>0</v>
      </c>
      <c r="AM261" s="7">
        <f>SUMIFS('Inventory (old)'!$M:$M,'Inventory (old)'!$A:$A,"Stop Line",'Inventory (old)'!$B:$B,$A261,'Inventory (old)'!$E:$E,"&gt;="&amp;$F261,'Inventory (old)'!$E:$E,"&lt;"&amp;$G261)</f>
        <v>0</v>
      </c>
      <c r="AN261" s="7">
        <f>SUMIFS('Inventory (old)'!$M:$M,'Inventory (old)'!$A:$A,"Arrows and Onlys",'Inventory (old)'!$B:$B,$A261,'Inventory (old)'!$E:$E,"&gt;="&amp;$F261,'Inventory (old)'!$E:$E,"&lt;"&amp;$G261)</f>
        <v>0</v>
      </c>
      <c r="AO261" s="7">
        <f>SUMIFS('Inventory (old)'!$N:$N,'Inventory (old)'!$A:$A,"Arrows and Onlys",'Inventory (old)'!$B:$B,$A261,'Inventory (old)'!$E:$E,"&gt;="&amp;$F261,'Inventory (old)'!$E:$E,"&lt;"&amp;$G261)</f>
        <v>0</v>
      </c>
      <c r="AP261" s="7">
        <f>SUMIFS('Inventory (old)'!$O:$O,'Inventory (old)'!$A:$A,"Transverse",'Inventory (old)'!$B:$B,$A261,'Inventory (old)'!$E:$E,"&gt;="&amp;$F261,'Inventory (old)'!$E:$E,"&lt;"&amp;$G261)</f>
        <v>0</v>
      </c>
      <c r="AQ261" s="7">
        <f>SUMIFS('Inventory (old)'!$P:$P,'Inventory (old)'!$A:$A,"Transverse",'Inventory (old)'!$B:$B,$A261,'Inventory (old)'!$E:$E,"&gt;="&amp;$F261,'Inventory (old)'!$E:$E,"&lt;"&amp;$G261)</f>
        <v>0</v>
      </c>
      <c r="AR261" s="7">
        <f>SUMIFS('Inventory (old)'!$M:$M,'Inventory (old)'!$A:$A,"Crosswalk",'Inventory (old)'!$B:$B,$A261,'Inventory (old)'!$E:$E,"&gt;="&amp;$F261,'Inventory (old)'!$E:$E,"&lt;"&amp;$G261)</f>
        <v>0</v>
      </c>
      <c r="AS261" s="7">
        <f>SUMIFS('Inventory (old)'!$M:$M,'Inventory (old)'!$A:$A,"Yield Line",'Inventory (old)'!$B:$B,$A261,'Inventory (old)'!$E:$E,"&gt;="&amp;$F261,'Inventory (old)'!$E:$E,"&lt;"&amp;$G261)</f>
        <v>0</v>
      </c>
      <c r="AT261" s="7">
        <f>SUMIFS('Inventory (old)'!$M:$M,'Inventory (old)'!$A:$A,"Island",'Inventory (old)'!$B:$B,$A261,'Inventory (old)'!$E:$E,"&gt;="&amp;$F261,'Inventory (old)'!$E:$E,"&lt;"&amp;$G261)</f>
        <v>0</v>
      </c>
      <c r="AU261" s="7">
        <f>SUMIFS('Inventory (old)'!$M:$M,'Inventory (old)'!$A:$A,"Railroad",'Inventory (old)'!$B:$B,$A261,'Inventory (old)'!$E:$E,"&gt;="&amp;$F261,'Inventory (old)'!$E:$E,"&lt;"&amp;$G261)</f>
        <v>0</v>
      </c>
      <c r="AV261" s="7">
        <f>SUMIFS('Inventory (old)'!$M:$M,'Inventory (old)'!$A:$A,"School",'Inventory (old)'!$B:$B,$A261,'Inventory (old)'!$E:$E,"&gt;="&amp;$F261,'Inventory (old)'!$E:$E,"&lt;"&amp;$G261)</f>
        <v>0</v>
      </c>
      <c r="AW261" s="7">
        <f>SUMIFS('Inventory (old)'!$M:$M,'Inventory (old)'!$A:$A,"Air Speed",'Inventory (old)'!$B:$B,$A261,'Inventory (old)'!$E:$E,"&gt;="&amp;$F261,'Inventory (old)'!$E:$E,"&lt;"&amp;$G261)</f>
        <v>0</v>
      </c>
      <c r="AX261" s="7">
        <f>SUMIFS('Inventory (old)'!$M:$M,'Inventory (old)'!$A:$A,"Wrong Way",'Inventory (old)'!$B:$B,$A261,'Inventory (old)'!$E:$E,"&gt;="&amp;$F261,'Inventory (old)'!$E:$E,"&lt;"&amp;$G261)</f>
        <v>0</v>
      </c>
      <c r="AY261" s="7">
        <f>SUMIFS('Inventory (old)'!$M:$M,'Inventory (old)'!$A:$A,"Merge Arrow",'Inventory (old)'!$B:$B,$A261,'Inventory (old)'!$E:$E,"&gt;="&amp;$F261,'Inventory (old)'!$E:$E,"&lt;"&amp;$G261)</f>
        <v>0</v>
      </c>
      <c r="AZ261" s="7">
        <f>SUMIFS('Inventory (old)'!$M:$M,'Inventory (old)'!$A:$A,"Bike",'Inventory (old)'!$B:$B,$A261,'Inventory (old)'!$E:$E,"&gt;="&amp;$F261,'Inventory (old)'!$E:$E,"&lt;"&amp;$G261)</f>
        <v>0</v>
      </c>
      <c r="BA261" s="7">
        <f>SUMIFS('Inventory (old)'!$M:$M,'Inventory (old)'!$A:$A,"Parking",'Inventory (old)'!$B:$B,$A261,'Inventory (old)'!$E:$E,"&gt;="&amp;$F261,'Inventory (old)'!$E:$E,"&lt;"&amp;$G261)</f>
        <v>0</v>
      </c>
      <c r="BB261" s="1">
        <f>SUMIFS('Inventory (old)'!$S:$S,'Inventory (old)'!$A:$A,"Parking",'Inventory (old)'!$B:$B,$A261,'Inventory (old)'!$E:$E,"&gt;="&amp;$F261,'Inventory (old)'!$E:$E,"&lt;"&amp;$G261)</f>
        <v>0</v>
      </c>
      <c r="BC261" s="13"/>
    </row>
    <row r="262" spans="1:55" x14ac:dyDescent="0.25">
      <c r="A262" s="6" t="s">
        <v>2404</v>
      </c>
      <c r="B262" s="7" t="s">
        <v>36</v>
      </c>
      <c r="C262" s="7" t="s">
        <v>2051</v>
      </c>
      <c r="D262" s="7">
        <v>113</v>
      </c>
      <c r="E262" s="7" t="s">
        <v>2176</v>
      </c>
      <c r="F262" s="8">
        <f>G261</f>
        <v>13.4</v>
      </c>
      <c r="G262" s="8">
        <v>20.88</v>
      </c>
      <c r="H262" s="7" t="s">
        <v>3217</v>
      </c>
      <c r="I262" s="7" t="s">
        <v>2230</v>
      </c>
      <c r="J262" s="14">
        <f t="shared" si="46"/>
        <v>7.4799999999999986</v>
      </c>
      <c r="K262" s="15" t="s">
        <v>2062</v>
      </c>
      <c r="L262" s="7"/>
      <c r="M262" s="7" t="s">
        <v>2072</v>
      </c>
      <c r="N262" s="20">
        <v>2</v>
      </c>
      <c r="O262" s="20"/>
      <c r="P262" s="20"/>
      <c r="Q262" s="20"/>
      <c r="R262" s="8"/>
      <c r="S262" s="8"/>
      <c r="T262" s="14"/>
      <c r="U262" s="14"/>
      <c r="V262" s="21"/>
      <c r="W262" s="16"/>
      <c r="Y262" s="7">
        <v>2020</v>
      </c>
      <c r="Z262" s="7" t="s">
        <v>3185</v>
      </c>
      <c r="AA262" s="7"/>
      <c r="AB262" s="16"/>
      <c r="AC262" s="15"/>
      <c r="AD262" s="8">
        <f t="shared" si="42"/>
        <v>7.4799999999999986</v>
      </c>
      <c r="AE262" s="8">
        <f t="shared" si="43"/>
        <v>14.959999999999997</v>
      </c>
      <c r="AF262" s="8">
        <f t="shared" si="44"/>
        <v>0</v>
      </c>
      <c r="AG262" s="8">
        <f t="shared" si="45"/>
        <v>0</v>
      </c>
      <c r="AH262" s="7">
        <f>IF($P262="X",SUMIFS('Inventory (old)'!$M:$M,'Inventory (old)'!$A:$A,"Channel",'Inventory (old)'!$B:$B,$A262,'Inventory (old)'!$E:$E,"&gt;="&amp;$F262,'Inventory (old)'!$E:$E,"&lt;"&amp;$G262),0)</f>
        <v>0</v>
      </c>
      <c r="AI262" s="12">
        <f>IF($P262="X",SUMIFS('Inventory (old)'!$M:$M,'Inventory (old)'!$A:$A,"Dotted Line",'Inventory (old)'!$B:$B,$A262,'Inventory (old)'!$E:$E,"&gt;="&amp;$F262,'Inventory (old)'!$E:$E,"&lt;"&amp;$G262),0)</f>
        <v>0</v>
      </c>
      <c r="AJ262" s="15" t="s">
        <v>3297</v>
      </c>
      <c r="AK262" s="7">
        <f>IF($P262="X",0,SUMIFS('Inventory (old)'!$M:$M,'Inventory (old)'!$A:$A,"Channel",'Inventory (old)'!$B:$B,$A262,'Inventory (old)'!$E:$E,"&gt;="&amp;F262,'Inventory (old)'!$E:$E,"&lt;"&amp;$G262))</f>
        <v>0</v>
      </c>
      <c r="AL262" s="7">
        <f>IF($P262="X",0,SUMIFS('Inventory (old)'!$M:$M,'Inventory (old)'!$A:$A,"Dotted Line",'Inventory (old)'!$B:$B,$A262,'Inventory (old)'!$E:$E,"&gt;="&amp;$F262,'Inventory (old)'!$E:$E,"&lt;"&amp;$G262))</f>
        <v>0</v>
      </c>
      <c r="AM262" s="7">
        <f>SUMIFS('Inventory (old)'!$M:$M,'Inventory (old)'!$A:$A,"Stop Line",'Inventory (old)'!$B:$B,$A262,'Inventory (old)'!$E:$E,"&gt;="&amp;$F262,'Inventory (old)'!$E:$E,"&lt;"&amp;$G262)</f>
        <v>38</v>
      </c>
      <c r="AN262" s="7">
        <f>SUMIFS('Inventory (old)'!$M:$M,'Inventory (old)'!$A:$A,"Arrows and Onlys",'Inventory (old)'!$B:$B,$A262,'Inventory (old)'!$E:$E,"&gt;="&amp;$F262,'Inventory (old)'!$E:$E,"&lt;"&amp;$G262)</f>
        <v>0</v>
      </c>
      <c r="AO262" s="7">
        <f>SUMIFS('Inventory (old)'!$N:$N,'Inventory (old)'!$A:$A,"Arrows and Onlys",'Inventory (old)'!$B:$B,$A262,'Inventory (old)'!$E:$E,"&gt;="&amp;$F262,'Inventory (old)'!$E:$E,"&lt;"&amp;$G262)</f>
        <v>0</v>
      </c>
      <c r="AP262" s="7">
        <f>SUMIFS('Inventory (old)'!$O:$O,'Inventory (old)'!$A:$A,"Transverse",'Inventory (old)'!$B:$B,$A262,'Inventory (old)'!$E:$E,"&gt;="&amp;$F262,'Inventory (old)'!$E:$E,"&lt;"&amp;$G262)</f>
        <v>0</v>
      </c>
      <c r="AQ262" s="7">
        <f>SUMIFS('Inventory (old)'!$P:$P,'Inventory (old)'!$A:$A,"Transverse",'Inventory (old)'!$B:$B,$A262,'Inventory (old)'!$E:$E,"&gt;="&amp;$F262,'Inventory (old)'!$E:$E,"&lt;"&amp;$G262)</f>
        <v>0</v>
      </c>
      <c r="AR262" s="7">
        <f>SUMIFS('Inventory (old)'!$M:$M,'Inventory (old)'!$A:$A,"Crosswalk",'Inventory (old)'!$B:$B,$A262,'Inventory (old)'!$E:$E,"&gt;="&amp;$F262,'Inventory (old)'!$E:$E,"&lt;"&amp;$G262)</f>
        <v>0</v>
      </c>
      <c r="AS262" s="7">
        <f>SUMIFS('Inventory (old)'!$M:$M,'Inventory (old)'!$A:$A,"Yield Line",'Inventory (old)'!$B:$B,$A262,'Inventory (old)'!$E:$E,"&gt;="&amp;$F262,'Inventory (old)'!$E:$E,"&lt;"&amp;$G262)</f>
        <v>0</v>
      </c>
      <c r="AT262" s="7">
        <f>SUMIFS('Inventory (old)'!$M:$M,'Inventory (old)'!$A:$A,"Island",'Inventory (old)'!$B:$B,$A262,'Inventory (old)'!$E:$E,"&gt;="&amp;$F262,'Inventory (old)'!$E:$E,"&lt;"&amp;$G262)</f>
        <v>0</v>
      </c>
      <c r="AU262" s="7">
        <f>SUMIFS('Inventory (old)'!$M:$M,'Inventory (old)'!$A:$A,"Railroad",'Inventory (old)'!$B:$B,$A262,'Inventory (old)'!$E:$E,"&gt;="&amp;$F262,'Inventory (old)'!$E:$E,"&lt;"&amp;$G262)</f>
        <v>0</v>
      </c>
      <c r="AV262" s="7">
        <f>SUMIFS('Inventory (old)'!$M:$M,'Inventory (old)'!$A:$A,"School",'Inventory (old)'!$B:$B,$A262,'Inventory (old)'!$E:$E,"&gt;="&amp;$F262,'Inventory (old)'!$E:$E,"&lt;"&amp;$G262)</f>
        <v>0</v>
      </c>
      <c r="AW262" s="7">
        <f>SUMIFS('Inventory (old)'!$M:$M,'Inventory (old)'!$A:$A,"Air Speed",'Inventory (old)'!$B:$B,$A262,'Inventory (old)'!$E:$E,"&gt;="&amp;$F262,'Inventory (old)'!$E:$E,"&lt;"&amp;$G262)</f>
        <v>0</v>
      </c>
      <c r="AX262" s="7">
        <f>SUMIFS('Inventory (old)'!$M:$M,'Inventory (old)'!$A:$A,"Wrong Way",'Inventory (old)'!$B:$B,$A262,'Inventory (old)'!$E:$E,"&gt;="&amp;$F262,'Inventory (old)'!$E:$E,"&lt;"&amp;$G262)</f>
        <v>0</v>
      </c>
      <c r="AY262" s="7">
        <f>SUMIFS('Inventory (old)'!$M:$M,'Inventory (old)'!$A:$A,"Merge Arrow",'Inventory (old)'!$B:$B,$A262,'Inventory (old)'!$E:$E,"&gt;="&amp;$F262,'Inventory (old)'!$E:$E,"&lt;"&amp;$G262)</f>
        <v>0</v>
      </c>
      <c r="AZ262" s="7">
        <f>SUMIFS('Inventory (old)'!$M:$M,'Inventory (old)'!$A:$A,"Bike",'Inventory (old)'!$B:$B,$A262,'Inventory (old)'!$E:$E,"&gt;="&amp;$F262,'Inventory (old)'!$E:$E,"&lt;"&amp;$G262)</f>
        <v>0</v>
      </c>
      <c r="BA262" s="7">
        <f>SUMIFS('Inventory (old)'!$M:$M,'Inventory (old)'!$A:$A,"Parking",'Inventory (old)'!$B:$B,$A262,'Inventory (old)'!$E:$E,"&gt;="&amp;$F262,'Inventory (old)'!$E:$E,"&lt;"&amp;$G262)</f>
        <v>0</v>
      </c>
      <c r="BB262" s="1">
        <f>SUMIFS('Inventory (old)'!$S:$S,'Inventory (old)'!$A:$A,"Parking",'Inventory (old)'!$B:$B,$A262,'Inventory (old)'!$E:$E,"&gt;="&amp;$F262,'Inventory (old)'!$E:$E,"&lt;"&amp;$G262)</f>
        <v>0</v>
      </c>
      <c r="BC262" s="13"/>
    </row>
    <row r="263" spans="1:55" x14ac:dyDescent="0.25">
      <c r="A263" s="6" t="s">
        <v>2407</v>
      </c>
      <c r="B263" s="7" t="s">
        <v>36</v>
      </c>
      <c r="C263" s="7" t="s">
        <v>2189</v>
      </c>
      <c r="D263" s="7">
        <v>250</v>
      </c>
      <c r="E263" s="7" t="s">
        <v>2176</v>
      </c>
      <c r="F263" s="8">
        <v>1.1399999999999999</v>
      </c>
      <c r="G263" s="8">
        <v>3.75</v>
      </c>
      <c r="H263" s="7" t="s">
        <v>2376</v>
      </c>
      <c r="I263" s="7" t="s">
        <v>2408</v>
      </c>
      <c r="J263" s="14">
        <f t="shared" si="46"/>
        <v>2.6100000000000003</v>
      </c>
      <c r="K263" s="15" t="s">
        <v>2062</v>
      </c>
      <c r="L263" s="7"/>
      <c r="M263" s="7" t="s">
        <v>2072</v>
      </c>
      <c r="N263" s="20">
        <v>5</v>
      </c>
      <c r="O263" s="20" t="s">
        <v>201</v>
      </c>
      <c r="P263" s="20" t="s">
        <v>201</v>
      </c>
      <c r="Q263" s="20"/>
      <c r="R263" s="8"/>
      <c r="S263" s="8"/>
      <c r="T263" s="14"/>
      <c r="U263" s="14"/>
      <c r="V263" s="21"/>
      <c r="W263" s="16"/>
      <c r="X263" s="1">
        <v>88407</v>
      </c>
      <c r="Y263" s="7">
        <v>2017</v>
      </c>
      <c r="Z263" s="7" t="s">
        <v>25</v>
      </c>
      <c r="AA263" s="7">
        <v>2017</v>
      </c>
      <c r="AB263" s="16" t="s">
        <v>25</v>
      </c>
      <c r="AC263" s="15" t="s">
        <v>3282</v>
      </c>
      <c r="AD263" s="8">
        <f t="shared" si="42"/>
        <v>5.2200000000000006</v>
      </c>
      <c r="AE263" s="8">
        <f t="shared" si="43"/>
        <v>5.2200000000000006</v>
      </c>
      <c r="AF263" s="8">
        <f t="shared" si="44"/>
        <v>0</v>
      </c>
      <c r="AG263" s="8">
        <f t="shared" si="45"/>
        <v>5.2200000000000006</v>
      </c>
      <c r="AH263" s="7">
        <f>IF($P263="X",SUMIFS('Inventory (old)'!$M:$M,'Inventory (old)'!$A:$A,"Channel",'Inventory (old)'!$B:$B,$A263,'Inventory (old)'!$E:$E,"&gt;="&amp;$F263,'Inventory (old)'!$E:$E,"&lt;"&amp;$G263),0)</f>
        <v>5600</v>
      </c>
      <c r="AI263" s="12">
        <f>IF($P263="X",SUMIFS('Inventory (old)'!$M:$M,'Inventory (old)'!$A:$A,"Dotted Line",'Inventory (old)'!$B:$B,$A263,'Inventory (old)'!$E:$E,"&gt;="&amp;$F263,'Inventory (old)'!$E:$E,"&lt;"&amp;$G263),0)</f>
        <v>0</v>
      </c>
      <c r="AJ263" s="15" t="s">
        <v>3297</v>
      </c>
      <c r="AK263" s="7">
        <f>IF($P263="X",0,SUMIFS('Inventory (old)'!$M:$M,'Inventory (old)'!$A:$A,"Channel",'Inventory (old)'!$B:$B,$A263,'Inventory (old)'!$E:$E,"&gt;="&amp;F263,'Inventory (old)'!$E:$E,"&lt;"&amp;$G263))</f>
        <v>0</v>
      </c>
      <c r="AL263" s="7">
        <f>IF($P263="X",0,SUMIFS('Inventory (old)'!$M:$M,'Inventory (old)'!$A:$A,"Dotted Line",'Inventory (old)'!$B:$B,$A263,'Inventory (old)'!$E:$E,"&gt;="&amp;$F263,'Inventory (old)'!$E:$E,"&lt;"&amp;$G263))</f>
        <v>0</v>
      </c>
      <c r="AM263" s="7">
        <f>SUMIFS('Inventory (old)'!$M:$M,'Inventory (old)'!$A:$A,"Stop Line",'Inventory (old)'!$B:$B,$A263,'Inventory (old)'!$E:$E,"&gt;="&amp;$F263,'Inventory (old)'!$E:$E,"&lt;"&amp;$G263)</f>
        <v>1427</v>
      </c>
      <c r="AN263" s="7">
        <f>SUMIFS('Inventory (old)'!$M:$M,'Inventory (old)'!$A:$A,"Arrows and Onlys",'Inventory (old)'!$B:$B,$A263,'Inventory (old)'!$E:$E,"&gt;="&amp;$F263,'Inventory (old)'!$E:$E,"&lt;"&amp;$G263)</f>
        <v>133</v>
      </c>
      <c r="AO263" s="7">
        <f>SUMIFS('Inventory (old)'!$N:$N,'Inventory (old)'!$A:$A,"Arrows and Onlys",'Inventory (old)'!$B:$B,$A263,'Inventory (old)'!$E:$E,"&gt;="&amp;$F263,'Inventory (old)'!$E:$E,"&lt;"&amp;$G263)</f>
        <v>0</v>
      </c>
      <c r="AP263" s="7">
        <f>SUMIFS('Inventory (old)'!$O:$O,'Inventory (old)'!$A:$A,"Transverse",'Inventory (old)'!$B:$B,$A263,'Inventory (old)'!$E:$E,"&gt;="&amp;$F263,'Inventory (old)'!$E:$E,"&lt;"&amp;$G263)</f>
        <v>735</v>
      </c>
      <c r="AQ263" s="7">
        <f>SUMIFS('Inventory (old)'!$P:$P,'Inventory (old)'!$A:$A,"Transverse",'Inventory (old)'!$B:$B,$A263,'Inventory (old)'!$E:$E,"&gt;="&amp;$F263,'Inventory (old)'!$E:$E,"&lt;"&amp;$G263)</f>
        <v>815</v>
      </c>
      <c r="AR263" s="7">
        <f>SUMIFS('Inventory (old)'!$M:$M,'Inventory (old)'!$A:$A,"Crosswalk",'Inventory (old)'!$B:$B,$A263,'Inventory (old)'!$E:$E,"&gt;="&amp;$F263,'Inventory (old)'!$E:$E,"&lt;"&amp;$G263)</f>
        <v>1235</v>
      </c>
      <c r="AS263" s="7">
        <f>SUMIFS('Inventory (old)'!$M:$M,'Inventory (old)'!$A:$A,"Yield Line",'Inventory (old)'!$B:$B,$A263,'Inventory (old)'!$E:$E,"&gt;="&amp;$F263,'Inventory (old)'!$E:$E,"&lt;"&amp;$G263)</f>
        <v>0</v>
      </c>
      <c r="AT263" s="7">
        <f>SUMIFS('Inventory (old)'!$M:$M,'Inventory (old)'!$A:$A,"Island",'Inventory (old)'!$B:$B,$A263,'Inventory (old)'!$E:$E,"&gt;="&amp;$F263,'Inventory (old)'!$E:$E,"&lt;"&amp;$G263)</f>
        <v>0</v>
      </c>
      <c r="AU263" s="7">
        <f>SUMIFS('Inventory (old)'!$M:$M,'Inventory (old)'!$A:$A,"Railroad",'Inventory (old)'!$B:$B,$A263,'Inventory (old)'!$E:$E,"&gt;="&amp;$F263,'Inventory (old)'!$E:$E,"&lt;"&amp;$G263)</f>
        <v>0</v>
      </c>
      <c r="AV263" s="7">
        <f>SUMIFS('Inventory (old)'!$M:$M,'Inventory (old)'!$A:$A,"School",'Inventory (old)'!$B:$B,$A263,'Inventory (old)'!$E:$E,"&gt;="&amp;$F263,'Inventory (old)'!$E:$E,"&lt;"&amp;$G263)</f>
        <v>0</v>
      </c>
      <c r="AW263" s="7">
        <f>SUMIFS('Inventory (old)'!$M:$M,'Inventory (old)'!$A:$A,"Air Speed",'Inventory (old)'!$B:$B,$A263,'Inventory (old)'!$E:$E,"&gt;="&amp;$F263,'Inventory (old)'!$E:$E,"&lt;"&amp;$G263)</f>
        <v>0</v>
      </c>
      <c r="AX263" s="7">
        <f>SUMIFS('Inventory (old)'!$M:$M,'Inventory (old)'!$A:$A,"Wrong Way",'Inventory (old)'!$B:$B,$A263,'Inventory (old)'!$E:$E,"&gt;="&amp;$F263,'Inventory (old)'!$E:$E,"&lt;"&amp;$G263)</f>
        <v>0</v>
      </c>
      <c r="AY263" s="7">
        <f>SUMIFS('Inventory (old)'!$M:$M,'Inventory (old)'!$A:$A,"Merge Arrow",'Inventory (old)'!$B:$B,$A263,'Inventory (old)'!$E:$E,"&gt;="&amp;$F263,'Inventory (old)'!$E:$E,"&lt;"&amp;$G263)</f>
        <v>0</v>
      </c>
      <c r="AZ263" s="7">
        <f>SUMIFS('Inventory (old)'!$M:$M,'Inventory (old)'!$A:$A,"Bike",'Inventory (old)'!$B:$B,$A263,'Inventory (old)'!$E:$E,"&gt;="&amp;$F263,'Inventory (old)'!$E:$E,"&lt;"&amp;$G263)</f>
        <v>0</v>
      </c>
      <c r="BA263" s="7">
        <f>SUMIFS('Inventory (old)'!$M:$M,'Inventory (old)'!$A:$A,"Parking",'Inventory (old)'!$B:$B,$A263,'Inventory (old)'!$E:$E,"&gt;="&amp;$F263,'Inventory (old)'!$E:$E,"&lt;"&amp;$G263)</f>
        <v>0</v>
      </c>
      <c r="BB263" s="1">
        <f>SUMIFS('Inventory (old)'!$S:$S,'Inventory (old)'!$A:$A,"Parking",'Inventory (old)'!$B:$B,$A263,'Inventory (old)'!$E:$E,"&gt;="&amp;$F263,'Inventory (old)'!$E:$E,"&lt;"&amp;$G263)</f>
        <v>0</v>
      </c>
      <c r="BC263" s="13"/>
    </row>
    <row r="264" spans="1:55" x14ac:dyDescent="0.25">
      <c r="A264" s="6" t="s">
        <v>2407</v>
      </c>
      <c r="B264" s="7" t="s">
        <v>36</v>
      </c>
      <c r="C264" s="7" t="s">
        <v>2189</v>
      </c>
      <c r="D264" s="7">
        <v>250</v>
      </c>
      <c r="E264" s="7" t="s">
        <v>58</v>
      </c>
      <c r="F264" s="8">
        <f>G263</f>
        <v>3.75</v>
      </c>
      <c r="G264" s="8">
        <v>4.04</v>
      </c>
      <c r="H264" s="7" t="s">
        <v>2408</v>
      </c>
      <c r="I264" s="7" t="s">
        <v>2395</v>
      </c>
      <c r="J264" s="14">
        <f t="shared" si="46"/>
        <v>0.29000000000000004</v>
      </c>
      <c r="K264" s="15" t="s">
        <v>2062</v>
      </c>
      <c r="L264" s="7" t="s">
        <v>2193</v>
      </c>
      <c r="M264" s="7" t="s">
        <v>2072</v>
      </c>
      <c r="N264" s="20">
        <v>2</v>
      </c>
      <c r="O264" s="20" t="s">
        <v>201</v>
      </c>
      <c r="P264" s="20" t="s">
        <v>201</v>
      </c>
      <c r="Q264" s="20"/>
      <c r="R264" s="8"/>
      <c r="S264" s="8"/>
      <c r="T264" s="14"/>
      <c r="U264" s="14"/>
      <c r="V264" s="21"/>
      <c r="W264" s="16"/>
      <c r="X264" s="1">
        <v>88407</v>
      </c>
      <c r="Y264" s="7">
        <v>2017</v>
      </c>
      <c r="Z264" s="7" t="s">
        <v>25</v>
      </c>
      <c r="AA264" s="7">
        <v>2017</v>
      </c>
      <c r="AB264" s="16" t="s">
        <v>25</v>
      </c>
      <c r="AC264" s="15" t="s">
        <v>3282</v>
      </c>
      <c r="AD264" s="8">
        <f t="shared" si="42"/>
        <v>0</v>
      </c>
      <c r="AE264" s="8">
        <f t="shared" si="43"/>
        <v>0.29000000000000004</v>
      </c>
      <c r="AF264" s="8">
        <f t="shared" si="44"/>
        <v>0.29000000000000004</v>
      </c>
      <c r="AG264" s="8">
        <f t="shared" si="45"/>
        <v>0.29000000000000004</v>
      </c>
      <c r="AH264" s="7">
        <f>IF($P264="X",SUMIFS('Inventory (old)'!$M:$M,'Inventory (old)'!$A:$A,"Channel",'Inventory (old)'!$B:$B,$A264,'Inventory (old)'!$E:$E,"&gt;="&amp;$F264,'Inventory (old)'!$E:$E,"&lt;"&amp;$G264),0)</f>
        <v>50</v>
      </c>
      <c r="AI264" s="12">
        <f>IF($P264="X",SUMIFS('Inventory (old)'!$M:$M,'Inventory (old)'!$A:$A,"Dotted Line",'Inventory (old)'!$B:$B,$A264,'Inventory (old)'!$E:$E,"&gt;="&amp;$F264,'Inventory (old)'!$E:$E,"&lt;"&amp;$G264),0)</f>
        <v>0</v>
      </c>
      <c r="AJ264" s="15" t="s">
        <v>3297</v>
      </c>
      <c r="AK264" s="7">
        <f>IF($P264="X",0,SUMIFS('Inventory (old)'!$M:$M,'Inventory (old)'!$A:$A,"Channel",'Inventory (old)'!$B:$B,$A264,'Inventory (old)'!$E:$E,"&gt;="&amp;F264,'Inventory (old)'!$E:$E,"&lt;"&amp;$G264))</f>
        <v>0</v>
      </c>
      <c r="AL264" s="7">
        <f>IF($P264="X",0,SUMIFS('Inventory (old)'!$M:$M,'Inventory (old)'!$A:$A,"Dotted Line",'Inventory (old)'!$B:$B,$A264,'Inventory (old)'!$E:$E,"&gt;="&amp;$F264,'Inventory (old)'!$E:$E,"&lt;"&amp;$G264))</f>
        <v>0</v>
      </c>
      <c r="AM264" s="7">
        <f>SUMIFS('Inventory (old)'!$M:$M,'Inventory (old)'!$A:$A,"Stop Line",'Inventory (old)'!$B:$B,$A264,'Inventory (old)'!$E:$E,"&gt;="&amp;$F264,'Inventory (old)'!$E:$E,"&lt;"&amp;$G264)</f>
        <v>48</v>
      </c>
      <c r="AN264" s="7">
        <f>SUMIFS('Inventory (old)'!$M:$M,'Inventory (old)'!$A:$A,"Arrows and Onlys",'Inventory (old)'!$B:$B,$A264,'Inventory (old)'!$E:$E,"&gt;="&amp;$F264,'Inventory (old)'!$E:$E,"&lt;"&amp;$G264)</f>
        <v>0</v>
      </c>
      <c r="AO264" s="7">
        <f>SUMIFS('Inventory (old)'!$N:$N,'Inventory (old)'!$A:$A,"Arrows and Onlys",'Inventory (old)'!$B:$B,$A264,'Inventory (old)'!$E:$E,"&gt;="&amp;$F264,'Inventory (old)'!$E:$E,"&lt;"&amp;$G264)</f>
        <v>0</v>
      </c>
      <c r="AP264" s="7">
        <f>SUMIFS('Inventory (old)'!$O:$O,'Inventory (old)'!$A:$A,"Transverse",'Inventory (old)'!$B:$B,$A264,'Inventory (old)'!$E:$E,"&gt;="&amp;$F264,'Inventory (old)'!$E:$E,"&lt;"&amp;$G264)</f>
        <v>0</v>
      </c>
      <c r="AQ264" s="7">
        <f>SUMIFS('Inventory (old)'!$P:$P,'Inventory (old)'!$A:$A,"Transverse",'Inventory (old)'!$B:$B,$A264,'Inventory (old)'!$E:$E,"&gt;="&amp;$F264,'Inventory (old)'!$E:$E,"&lt;"&amp;$G264)</f>
        <v>0</v>
      </c>
      <c r="AR264" s="7">
        <f>SUMIFS('Inventory (old)'!$M:$M,'Inventory (old)'!$A:$A,"Crosswalk",'Inventory (old)'!$B:$B,$A264,'Inventory (old)'!$E:$E,"&gt;="&amp;$F264,'Inventory (old)'!$E:$E,"&lt;"&amp;$G264)</f>
        <v>0</v>
      </c>
      <c r="AS264" s="7">
        <f>SUMIFS('Inventory (old)'!$M:$M,'Inventory (old)'!$A:$A,"Yield Line",'Inventory (old)'!$B:$B,$A264,'Inventory (old)'!$E:$E,"&gt;="&amp;$F264,'Inventory (old)'!$E:$E,"&lt;"&amp;$G264)</f>
        <v>0</v>
      </c>
      <c r="AT264" s="7">
        <f>SUMIFS('Inventory (old)'!$M:$M,'Inventory (old)'!$A:$A,"Island",'Inventory (old)'!$B:$B,$A264,'Inventory (old)'!$E:$E,"&gt;="&amp;$F264,'Inventory (old)'!$E:$E,"&lt;"&amp;$G264)</f>
        <v>0</v>
      </c>
      <c r="AU264" s="7">
        <f>SUMIFS('Inventory (old)'!$M:$M,'Inventory (old)'!$A:$A,"Railroad",'Inventory (old)'!$B:$B,$A264,'Inventory (old)'!$E:$E,"&gt;="&amp;$F264,'Inventory (old)'!$E:$E,"&lt;"&amp;$G264)</f>
        <v>0</v>
      </c>
      <c r="AV264" s="7">
        <f>SUMIFS('Inventory (old)'!$M:$M,'Inventory (old)'!$A:$A,"School",'Inventory (old)'!$B:$B,$A264,'Inventory (old)'!$E:$E,"&gt;="&amp;$F264,'Inventory (old)'!$E:$E,"&lt;"&amp;$G264)</f>
        <v>0</v>
      </c>
      <c r="AW264" s="7">
        <f>SUMIFS('Inventory (old)'!$M:$M,'Inventory (old)'!$A:$A,"Air Speed",'Inventory (old)'!$B:$B,$A264,'Inventory (old)'!$E:$E,"&gt;="&amp;$F264,'Inventory (old)'!$E:$E,"&lt;"&amp;$G264)</f>
        <v>0</v>
      </c>
      <c r="AX264" s="7">
        <f>SUMIFS('Inventory (old)'!$M:$M,'Inventory (old)'!$A:$A,"Wrong Way",'Inventory (old)'!$B:$B,$A264,'Inventory (old)'!$E:$E,"&gt;="&amp;$F264,'Inventory (old)'!$E:$E,"&lt;"&amp;$G264)</f>
        <v>0</v>
      </c>
      <c r="AY264" s="7">
        <f>SUMIFS('Inventory (old)'!$M:$M,'Inventory (old)'!$A:$A,"Merge Arrow",'Inventory (old)'!$B:$B,$A264,'Inventory (old)'!$E:$E,"&gt;="&amp;$F264,'Inventory (old)'!$E:$E,"&lt;"&amp;$G264)</f>
        <v>0</v>
      </c>
      <c r="AZ264" s="7">
        <f>SUMIFS('Inventory (old)'!$M:$M,'Inventory (old)'!$A:$A,"Bike",'Inventory (old)'!$B:$B,$A264,'Inventory (old)'!$E:$E,"&gt;="&amp;$F264,'Inventory (old)'!$E:$E,"&lt;"&amp;$G264)</f>
        <v>0</v>
      </c>
      <c r="BA264" s="7">
        <f>SUMIFS('Inventory (old)'!$M:$M,'Inventory (old)'!$A:$A,"Parking",'Inventory (old)'!$B:$B,$A264,'Inventory (old)'!$E:$E,"&gt;="&amp;$F264,'Inventory (old)'!$E:$E,"&lt;"&amp;$G264)</f>
        <v>0</v>
      </c>
      <c r="BB264" s="1">
        <f>SUMIFS('Inventory (old)'!$S:$S,'Inventory (old)'!$A:$A,"Parking",'Inventory (old)'!$B:$B,$A264,'Inventory (old)'!$E:$E,"&gt;="&amp;$F264,'Inventory (old)'!$E:$E,"&lt;"&amp;$G264)</f>
        <v>0</v>
      </c>
      <c r="BC264" s="13"/>
    </row>
    <row r="265" spans="1:55" x14ac:dyDescent="0.25">
      <c r="A265" s="6" t="s">
        <v>2409</v>
      </c>
      <c r="B265" s="7" t="s">
        <v>36</v>
      </c>
      <c r="C265" s="7" t="s">
        <v>2189</v>
      </c>
      <c r="D265" s="7">
        <v>250</v>
      </c>
      <c r="E265" s="7" t="s">
        <v>59</v>
      </c>
      <c r="F265" s="8">
        <v>3.75</v>
      </c>
      <c r="G265" s="8">
        <v>4.0410000000000004</v>
      </c>
      <c r="H265" s="7" t="s">
        <v>2408</v>
      </c>
      <c r="I265" s="7" t="s">
        <v>2395</v>
      </c>
      <c r="J265" s="14">
        <f t="shared" si="46"/>
        <v>0.29100000000000037</v>
      </c>
      <c r="K265" s="15" t="s">
        <v>2062</v>
      </c>
      <c r="L265" s="7" t="s">
        <v>2193</v>
      </c>
      <c r="M265" s="7" t="s">
        <v>2072</v>
      </c>
      <c r="N265" s="20">
        <v>2</v>
      </c>
      <c r="O265" s="20" t="s">
        <v>201</v>
      </c>
      <c r="P265" s="20" t="s">
        <v>201</v>
      </c>
      <c r="Q265" s="20"/>
      <c r="R265" s="8"/>
      <c r="S265" s="8"/>
      <c r="T265" s="14"/>
      <c r="U265" s="14"/>
      <c r="V265" s="21"/>
      <c r="W265" s="16"/>
      <c r="X265" s="1">
        <v>88407</v>
      </c>
      <c r="Y265" s="7">
        <v>2017</v>
      </c>
      <c r="Z265" s="7" t="s">
        <v>25</v>
      </c>
      <c r="AA265" s="7">
        <v>2017</v>
      </c>
      <c r="AB265" s="16" t="s">
        <v>25</v>
      </c>
      <c r="AC265" s="15" t="s">
        <v>3282</v>
      </c>
      <c r="AD265" s="8">
        <f t="shared" si="42"/>
        <v>0</v>
      </c>
      <c r="AE265" s="8">
        <f t="shared" si="43"/>
        <v>0.29100000000000037</v>
      </c>
      <c r="AF265" s="8">
        <f t="shared" si="44"/>
        <v>0.29100000000000037</v>
      </c>
      <c r="AG265" s="8">
        <f t="shared" si="45"/>
        <v>0.29100000000000037</v>
      </c>
      <c r="AH265" s="7">
        <f>IF($P265="X",SUMIFS('Inventory (old)'!$M:$M,'Inventory (old)'!$A:$A,"Channel",'Inventory (old)'!$B:$B,$A265,'Inventory (old)'!$E:$E,"&gt;="&amp;$F265,'Inventory (old)'!$E:$E,"&lt;"&amp;$G265),0)</f>
        <v>150</v>
      </c>
      <c r="AI265" s="12">
        <f>IF($P265="X",SUMIFS('Inventory (old)'!$M:$M,'Inventory (old)'!$A:$A,"Dotted Line",'Inventory (old)'!$B:$B,$A265,'Inventory (old)'!$E:$E,"&gt;="&amp;$F265,'Inventory (old)'!$E:$E,"&lt;"&amp;$G265),0)</f>
        <v>0</v>
      </c>
      <c r="AJ265" s="15" t="s">
        <v>3297</v>
      </c>
      <c r="AK265" s="7">
        <f>IF($P265="X",0,SUMIFS('Inventory (old)'!$M:$M,'Inventory (old)'!$A:$A,"Channel",'Inventory (old)'!$B:$B,$A265,'Inventory (old)'!$E:$E,"&gt;="&amp;F265,'Inventory (old)'!$E:$E,"&lt;"&amp;$G265))</f>
        <v>0</v>
      </c>
      <c r="AL265" s="7">
        <f>IF($P265="X",0,SUMIFS('Inventory (old)'!$M:$M,'Inventory (old)'!$A:$A,"Dotted Line",'Inventory (old)'!$B:$B,$A265,'Inventory (old)'!$E:$E,"&gt;="&amp;$F265,'Inventory (old)'!$E:$E,"&lt;"&amp;$G265))</f>
        <v>0</v>
      </c>
      <c r="AM265" s="7">
        <f>SUMIFS('Inventory (old)'!$M:$M,'Inventory (old)'!$A:$A,"Stop Line",'Inventory (old)'!$B:$B,$A265,'Inventory (old)'!$E:$E,"&gt;="&amp;$F265,'Inventory (old)'!$E:$E,"&lt;"&amp;$G265)</f>
        <v>112</v>
      </c>
      <c r="AN265" s="7">
        <f>SUMIFS('Inventory (old)'!$M:$M,'Inventory (old)'!$A:$A,"Arrows and Onlys",'Inventory (old)'!$B:$B,$A265,'Inventory (old)'!$E:$E,"&gt;="&amp;$F265,'Inventory (old)'!$E:$E,"&lt;"&amp;$G265)</f>
        <v>3</v>
      </c>
      <c r="AO265" s="7">
        <f>SUMIFS('Inventory (old)'!$N:$N,'Inventory (old)'!$A:$A,"Arrows and Onlys",'Inventory (old)'!$B:$B,$A265,'Inventory (old)'!$E:$E,"&gt;="&amp;$F265,'Inventory (old)'!$E:$E,"&lt;"&amp;$G265)</f>
        <v>0</v>
      </c>
      <c r="AP265" s="7">
        <f>SUMIFS('Inventory (old)'!$O:$O,'Inventory (old)'!$A:$A,"Transverse",'Inventory (old)'!$B:$B,$A265,'Inventory (old)'!$E:$E,"&gt;="&amp;$F265,'Inventory (old)'!$E:$E,"&lt;"&amp;$G265)</f>
        <v>0</v>
      </c>
      <c r="AQ265" s="7">
        <f>SUMIFS('Inventory (old)'!$P:$P,'Inventory (old)'!$A:$A,"Transverse",'Inventory (old)'!$B:$B,$A265,'Inventory (old)'!$E:$E,"&gt;="&amp;$F265,'Inventory (old)'!$E:$E,"&lt;"&amp;$G265)</f>
        <v>0</v>
      </c>
      <c r="AR265" s="7">
        <f>SUMIFS('Inventory (old)'!$M:$M,'Inventory (old)'!$A:$A,"Crosswalk",'Inventory (old)'!$B:$B,$A265,'Inventory (old)'!$E:$E,"&gt;="&amp;$F265,'Inventory (old)'!$E:$E,"&lt;"&amp;$G265)</f>
        <v>0</v>
      </c>
      <c r="AS265" s="7">
        <f>SUMIFS('Inventory (old)'!$M:$M,'Inventory (old)'!$A:$A,"Yield Line",'Inventory (old)'!$B:$B,$A265,'Inventory (old)'!$E:$E,"&gt;="&amp;$F265,'Inventory (old)'!$E:$E,"&lt;"&amp;$G265)</f>
        <v>0</v>
      </c>
      <c r="AT265" s="7">
        <f>SUMIFS('Inventory (old)'!$M:$M,'Inventory (old)'!$A:$A,"Island",'Inventory (old)'!$B:$B,$A265,'Inventory (old)'!$E:$E,"&gt;="&amp;$F265,'Inventory (old)'!$E:$E,"&lt;"&amp;$G265)</f>
        <v>0</v>
      </c>
      <c r="AU265" s="7">
        <f>SUMIFS('Inventory (old)'!$M:$M,'Inventory (old)'!$A:$A,"Railroad",'Inventory (old)'!$B:$B,$A265,'Inventory (old)'!$E:$E,"&gt;="&amp;$F265,'Inventory (old)'!$E:$E,"&lt;"&amp;$G265)</f>
        <v>0</v>
      </c>
      <c r="AV265" s="7">
        <f>SUMIFS('Inventory (old)'!$M:$M,'Inventory (old)'!$A:$A,"School",'Inventory (old)'!$B:$B,$A265,'Inventory (old)'!$E:$E,"&gt;="&amp;$F265,'Inventory (old)'!$E:$E,"&lt;"&amp;$G265)</f>
        <v>0</v>
      </c>
      <c r="AW265" s="7">
        <f>SUMIFS('Inventory (old)'!$M:$M,'Inventory (old)'!$A:$A,"Air Speed",'Inventory (old)'!$B:$B,$A265,'Inventory (old)'!$E:$E,"&gt;="&amp;$F265,'Inventory (old)'!$E:$E,"&lt;"&amp;$G265)</f>
        <v>0</v>
      </c>
      <c r="AX265" s="7">
        <f>SUMIFS('Inventory (old)'!$M:$M,'Inventory (old)'!$A:$A,"Wrong Way",'Inventory (old)'!$B:$B,$A265,'Inventory (old)'!$E:$E,"&gt;="&amp;$F265,'Inventory (old)'!$E:$E,"&lt;"&amp;$G265)</f>
        <v>0</v>
      </c>
      <c r="AY265" s="7">
        <f>SUMIFS('Inventory (old)'!$M:$M,'Inventory (old)'!$A:$A,"Merge Arrow",'Inventory (old)'!$B:$B,$A265,'Inventory (old)'!$E:$E,"&gt;="&amp;$F265,'Inventory (old)'!$E:$E,"&lt;"&amp;$G265)</f>
        <v>0</v>
      </c>
      <c r="AZ265" s="7">
        <f>SUMIFS('Inventory (old)'!$M:$M,'Inventory (old)'!$A:$A,"Bike",'Inventory (old)'!$B:$B,$A265,'Inventory (old)'!$E:$E,"&gt;="&amp;$F265,'Inventory (old)'!$E:$E,"&lt;"&amp;$G265)</f>
        <v>0</v>
      </c>
      <c r="BA265" s="7">
        <f>SUMIFS('Inventory (old)'!$M:$M,'Inventory (old)'!$A:$A,"Parking",'Inventory (old)'!$B:$B,$A265,'Inventory (old)'!$E:$E,"&gt;="&amp;$F265,'Inventory (old)'!$E:$E,"&lt;"&amp;$G265)</f>
        <v>0</v>
      </c>
      <c r="BB265" s="1">
        <f>SUMIFS('Inventory (old)'!$S:$S,'Inventory (old)'!$A:$A,"Parking",'Inventory (old)'!$B:$B,$A265,'Inventory (old)'!$E:$E,"&gt;="&amp;$F265,'Inventory (old)'!$E:$E,"&lt;"&amp;$G265)</f>
        <v>0</v>
      </c>
      <c r="BC265" s="13"/>
    </row>
    <row r="266" spans="1:55" x14ac:dyDescent="0.25">
      <c r="A266" s="6" t="s">
        <v>2407</v>
      </c>
      <c r="B266" s="7" t="s">
        <v>36</v>
      </c>
      <c r="C266" s="7" t="s">
        <v>2189</v>
      </c>
      <c r="D266" s="7">
        <v>250</v>
      </c>
      <c r="E266" s="7" t="s">
        <v>2176</v>
      </c>
      <c r="F266" s="8">
        <f>G264</f>
        <v>4.04</v>
      </c>
      <c r="G266" s="8">
        <v>4.43</v>
      </c>
      <c r="H266" s="7" t="s">
        <v>2395</v>
      </c>
      <c r="I266" s="7" t="s">
        <v>2191</v>
      </c>
      <c r="J266" s="14">
        <f t="shared" si="46"/>
        <v>0.38999999999999968</v>
      </c>
      <c r="K266" s="15" t="s">
        <v>2062</v>
      </c>
      <c r="L266" s="7"/>
      <c r="M266" s="7" t="s">
        <v>2072</v>
      </c>
      <c r="N266" s="20">
        <v>5</v>
      </c>
      <c r="O266" s="20" t="s">
        <v>201</v>
      </c>
      <c r="P266" s="20" t="s">
        <v>201</v>
      </c>
      <c r="Q266" s="20"/>
      <c r="R266" s="8"/>
      <c r="S266" s="8"/>
      <c r="T266" s="14"/>
      <c r="U266" s="14"/>
      <c r="V266" s="21"/>
      <c r="W266" s="16"/>
      <c r="X266" s="1">
        <v>88407</v>
      </c>
      <c r="Y266" s="7">
        <v>2017</v>
      </c>
      <c r="Z266" s="7" t="s">
        <v>25</v>
      </c>
      <c r="AA266" s="7">
        <v>2017</v>
      </c>
      <c r="AB266" s="16" t="s">
        <v>25</v>
      </c>
      <c r="AC266" s="15" t="s">
        <v>3282</v>
      </c>
      <c r="AD266" s="8">
        <f t="shared" si="42"/>
        <v>0.77999999999999936</v>
      </c>
      <c r="AE266" s="8">
        <f t="shared" si="43"/>
        <v>0.77999999999999936</v>
      </c>
      <c r="AF266" s="8">
        <f t="shared" si="44"/>
        <v>0</v>
      </c>
      <c r="AG266" s="8">
        <f t="shared" si="45"/>
        <v>0.77999999999999936</v>
      </c>
      <c r="AH266" s="7">
        <f>IF($P266="X",SUMIFS('Inventory (old)'!$M:$M,'Inventory (old)'!$A:$A,"Channel",'Inventory (old)'!$B:$B,$A266,'Inventory (old)'!$E:$E,"&gt;="&amp;$F266,'Inventory (old)'!$E:$E,"&lt;"&amp;$G266),0)</f>
        <v>363</v>
      </c>
      <c r="AI266" s="12">
        <f>IF($P266="X",SUMIFS('Inventory (old)'!$M:$M,'Inventory (old)'!$A:$A,"Dotted Line",'Inventory (old)'!$B:$B,$A266,'Inventory (old)'!$E:$E,"&gt;="&amp;$F266,'Inventory (old)'!$E:$E,"&lt;"&amp;$G266),0)</f>
        <v>46</v>
      </c>
      <c r="AJ266" s="15" t="s">
        <v>3297</v>
      </c>
      <c r="AK266" s="7">
        <f>IF($P266="X",0,SUMIFS('Inventory (old)'!$M:$M,'Inventory (old)'!$A:$A,"Channel",'Inventory (old)'!$B:$B,$A266,'Inventory (old)'!$E:$E,"&gt;="&amp;F266,'Inventory (old)'!$E:$E,"&lt;"&amp;$G266))</f>
        <v>0</v>
      </c>
      <c r="AL266" s="7">
        <f>IF($P266="X",0,SUMIFS('Inventory (old)'!$M:$M,'Inventory (old)'!$A:$A,"Dotted Line",'Inventory (old)'!$B:$B,$A266,'Inventory (old)'!$E:$E,"&gt;="&amp;$F266,'Inventory (old)'!$E:$E,"&lt;"&amp;$G266))</f>
        <v>0</v>
      </c>
      <c r="AM266" s="7">
        <f>SUMIFS('Inventory (old)'!$M:$M,'Inventory (old)'!$A:$A,"Stop Line",'Inventory (old)'!$B:$B,$A266,'Inventory (old)'!$E:$E,"&gt;="&amp;$F266,'Inventory (old)'!$E:$E,"&lt;"&amp;$G266)</f>
        <v>130</v>
      </c>
      <c r="AN266" s="7">
        <f>SUMIFS('Inventory (old)'!$M:$M,'Inventory (old)'!$A:$A,"Arrows and Onlys",'Inventory (old)'!$B:$B,$A266,'Inventory (old)'!$E:$E,"&gt;="&amp;$F266,'Inventory (old)'!$E:$E,"&lt;"&amp;$G266)</f>
        <v>11</v>
      </c>
      <c r="AO266" s="7">
        <f>SUMIFS('Inventory (old)'!$N:$N,'Inventory (old)'!$A:$A,"Arrows and Onlys",'Inventory (old)'!$B:$B,$A266,'Inventory (old)'!$E:$E,"&gt;="&amp;$F266,'Inventory (old)'!$E:$E,"&lt;"&amp;$G266)</f>
        <v>0</v>
      </c>
      <c r="AP266" s="7">
        <f>SUMIFS('Inventory (old)'!$O:$O,'Inventory (old)'!$A:$A,"Transverse",'Inventory (old)'!$B:$B,$A266,'Inventory (old)'!$E:$E,"&gt;="&amp;$F266,'Inventory (old)'!$E:$E,"&lt;"&amp;$G266)</f>
        <v>50</v>
      </c>
      <c r="AQ266" s="7">
        <f>SUMIFS('Inventory (old)'!$P:$P,'Inventory (old)'!$A:$A,"Transverse",'Inventory (old)'!$B:$B,$A266,'Inventory (old)'!$E:$E,"&gt;="&amp;$F266,'Inventory (old)'!$E:$E,"&lt;"&amp;$G266)</f>
        <v>63</v>
      </c>
      <c r="AR266" s="7">
        <f>SUMIFS('Inventory (old)'!$M:$M,'Inventory (old)'!$A:$A,"Crosswalk",'Inventory (old)'!$B:$B,$A266,'Inventory (old)'!$E:$E,"&gt;="&amp;$F266,'Inventory (old)'!$E:$E,"&lt;"&amp;$G266)</f>
        <v>166</v>
      </c>
      <c r="AS266" s="7">
        <f>SUMIFS('Inventory (old)'!$M:$M,'Inventory (old)'!$A:$A,"Yield Line",'Inventory (old)'!$B:$B,$A266,'Inventory (old)'!$E:$E,"&gt;="&amp;$F266,'Inventory (old)'!$E:$E,"&lt;"&amp;$G266)</f>
        <v>0</v>
      </c>
      <c r="AT266" s="7">
        <f>SUMIFS('Inventory (old)'!$M:$M,'Inventory (old)'!$A:$A,"Island",'Inventory (old)'!$B:$B,$A266,'Inventory (old)'!$E:$E,"&gt;="&amp;$F266,'Inventory (old)'!$E:$E,"&lt;"&amp;$G266)</f>
        <v>0</v>
      </c>
      <c r="AU266" s="7">
        <f>SUMIFS('Inventory (old)'!$M:$M,'Inventory (old)'!$A:$A,"Railroad",'Inventory (old)'!$B:$B,$A266,'Inventory (old)'!$E:$E,"&gt;="&amp;$F266,'Inventory (old)'!$E:$E,"&lt;"&amp;$G266)</f>
        <v>0</v>
      </c>
      <c r="AV266" s="7">
        <f>SUMIFS('Inventory (old)'!$M:$M,'Inventory (old)'!$A:$A,"School",'Inventory (old)'!$B:$B,$A266,'Inventory (old)'!$E:$E,"&gt;="&amp;$F266,'Inventory (old)'!$E:$E,"&lt;"&amp;$G266)</f>
        <v>0</v>
      </c>
      <c r="AW266" s="7">
        <f>SUMIFS('Inventory (old)'!$M:$M,'Inventory (old)'!$A:$A,"Air Speed",'Inventory (old)'!$B:$B,$A266,'Inventory (old)'!$E:$E,"&gt;="&amp;$F266,'Inventory (old)'!$E:$E,"&lt;"&amp;$G266)</f>
        <v>0</v>
      </c>
      <c r="AX266" s="7">
        <f>SUMIFS('Inventory (old)'!$M:$M,'Inventory (old)'!$A:$A,"Wrong Way",'Inventory (old)'!$B:$B,$A266,'Inventory (old)'!$E:$E,"&gt;="&amp;$F266,'Inventory (old)'!$E:$E,"&lt;"&amp;$G266)</f>
        <v>0</v>
      </c>
      <c r="AY266" s="7">
        <f>SUMIFS('Inventory (old)'!$M:$M,'Inventory (old)'!$A:$A,"Merge Arrow",'Inventory (old)'!$B:$B,$A266,'Inventory (old)'!$E:$E,"&gt;="&amp;$F266,'Inventory (old)'!$E:$E,"&lt;"&amp;$G266)</f>
        <v>0</v>
      </c>
      <c r="AZ266" s="7">
        <f>SUMIFS('Inventory (old)'!$M:$M,'Inventory (old)'!$A:$A,"Bike",'Inventory (old)'!$B:$B,$A266,'Inventory (old)'!$E:$E,"&gt;="&amp;$F266,'Inventory (old)'!$E:$E,"&lt;"&amp;$G266)</f>
        <v>0</v>
      </c>
      <c r="BA266" s="7">
        <f>SUMIFS('Inventory (old)'!$M:$M,'Inventory (old)'!$A:$A,"Parking",'Inventory (old)'!$B:$B,$A266,'Inventory (old)'!$E:$E,"&gt;="&amp;$F266,'Inventory (old)'!$E:$E,"&lt;"&amp;$G266)</f>
        <v>0</v>
      </c>
      <c r="BB266" s="1">
        <f>SUMIFS('Inventory (old)'!$S:$S,'Inventory (old)'!$A:$A,"Parking",'Inventory (old)'!$B:$B,$A266,'Inventory (old)'!$E:$E,"&gt;="&amp;$F266,'Inventory (old)'!$E:$E,"&lt;"&amp;$G266)</f>
        <v>0</v>
      </c>
      <c r="BC266" s="13"/>
    </row>
    <row r="267" spans="1:55" x14ac:dyDescent="0.25">
      <c r="A267" s="6" t="s">
        <v>2407</v>
      </c>
      <c r="B267" s="7" t="s">
        <v>36</v>
      </c>
      <c r="C267" s="7" t="s">
        <v>2189</v>
      </c>
      <c r="D267" s="7">
        <v>250</v>
      </c>
      <c r="E267" s="7" t="s">
        <v>2176</v>
      </c>
      <c r="F267" s="8">
        <f>G266</f>
        <v>4.43</v>
      </c>
      <c r="G267" s="8">
        <v>9.2100000000000009</v>
      </c>
      <c r="H267" s="7" t="s">
        <v>2191</v>
      </c>
      <c r="I267" s="7" t="s">
        <v>2411</v>
      </c>
      <c r="J267" s="14">
        <f t="shared" si="46"/>
        <v>4.7800000000000011</v>
      </c>
      <c r="K267" s="15" t="s">
        <v>2062</v>
      </c>
      <c r="L267" s="7"/>
      <c r="M267" s="7" t="s">
        <v>2072</v>
      </c>
      <c r="N267" s="20">
        <v>5</v>
      </c>
      <c r="O267" s="20" t="s">
        <v>201</v>
      </c>
      <c r="P267" s="20"/>
      <c r="Q267" s="20"/>
      <c r="R267" s="8"/>
      <c r="S267" s="8"/>
      <c r="T267" s="14"/>
      <c r="U267" s="14"/>
      <c r="V267" s="21"/>
      <c r="W267" s="16"/>
      <c r="X267" s="1">
        <v>94394</v>
      </c>
      <c r="Y267" s="7"/>
      <c r="Z267" s="7"/>
      <c r="AA267" s="7">
        <v>2018</v>
      </c>
      <c r="AB267" s="16" t="s">
        <v>25</v>
      </c>
      <c r="AC267" s="15" t="s">
        <v>3297</v>
      </c>
      <c r="AD267" s="8">
        <f t="shared" si="42"/>
        <v>9.5600000000000023</v>
      </c>
      <c r="AE267" s="8">
        <f t="shared" si="43"/>
        <v>9.5600000000000023</v>
      </c>
      <c r="AF267" s="8">
        <f t="shared" si="44"/>
        <v>0</v>
      </c>
      <c r="AG267" s="8">
        <f t="shared" si="45"/>
        <v>9.5600000000000023</v>
      </c>
      <c r="AH267" s="7">
        <f>IF($P267="X",SUMIFS('Inventory (old)'!$M:$M,'Inventory (old)'!$A:$A,"Channel",'Inventory (old)'!$B:$B,$A267,'Inventory (old)'!$E:$E,"&gt;="&amp;$F267,'Inventory (old)'!$E:$E,"&lt;"&amp;$G267),0)</f>
        <v>0</v>
      </c>
      <c r="AI267" s="12">
        <f>IF($P267="X",SUMIFS('Inventory (old)'!$M:$M,'Inventory (old)'!$A:$A,"Dotted Line",'Inventory (old)'!$B:$B,$A267,'Inventory (old)'!$E:$E,"&gt;="&amp;$F267,'Inventory (old)'!$E:$E,"&lt;"&amp;$G267),0)</f>
        <v>0</v>
      </c>
      <c r="AJ267" s="15"/>
      <c r="AK267" s="7">
        <f>IF($P267="X",0,SUMIFS('Inventory (old)'!$M:$M,'Inventory (old)'!$A:$A,"Channel",'Inventory (old)'!$B:$B,$A267,'Inventory (old)'!$E:$E,"&gt;="&amp;F267,'Inventory (old)'!$E:$E,"&lt;"&amp;$G267))</f>
        <v>3159</v>
      </c>
      <c r="AL267" s="7">
        <f>IF($P267="X",0,SUMIFS('Inventory (old)'!$M:$M,'Inventory (old)'!$A:$A,"Dotted Line",'Inventory (old)'!$B:$B,$A267,'Inventory (old)'!$E:$E,"&gt;="&amp;$F267,'Inventory (old)'!$E:$E,"&lt;"&amp;$G267))</f>
        <v>0</v>
      </c>
      <c r="AM267" s="7">
        <f>SUMIFS('Inventory (old)'!$M:$M,'Inventory (old)'!$A:$A,"Stop Line",'Inventory (old)'!$B:$B,$A267,'Inventory (old)'!$E:$E,"&gt;="&amp;$F267,'Inventory (old)'!$E:$E,"&lt;"&amp;$G267)</f>
        <v>441</v>
      </c>
      <c r="AN267" s="7">
        <f>SUMIFS('Inventory (old)'!$M:$M,'Inventory (old)'!$A:$A,"Arrows and Onlys",'Inventory (old)'!$B:$B,$A267,'Inventory (old)'!$E:$E,"&gt;="&amp;$F267,'Inventory (old)'!$E:$E,"&lt;"&amp;$G267)</f>
        <v>104</v>
      </c>
      <c r="AO267" s="7">
        <f>SUMIFS('Inventory (old)'!$N:$N,'Inventory (old)'!$A:$A,"Arrows and Onlys",'Inventory (old)'!$B:$B,$A267,'Inventory (old)'!$E:$E,"&gt;="&amp;$F267,'Inventory (old)'!$E:$E,"&lt;"&amp;$G267)</f>
        <v>10</v>
      </c>
      <c r="AP267" s="7">
        <f>SUMIFS('Inventory (old)'!$O:$O,'Inventory (old)'!$A:$A,"Transverse",'Inventory (old)'!$B:$B,$A267,'Inventory (old)'!$E:$E,"&gt;="&amp;$F267,'Inventory (old)'!$E:$E,"&lt;"&amp;$G267)</f>
        <v>363</v>
      </c>
      <c r="AQ267" s="7">
        <f>SUMIFS('Inventory (old)'!$P:$P,'Inventory (old)'!$A:$A,"Transverse",'Inventory (old)'!$B:$B,$A267,'Inventory (old)'!$E:$E,"&gt;="&amp;$F267,'Inventory (old)'!$E:$E,"&lt;"&amp;$G267)</f>
        <v>1050</v>
      </c>
      <c r="AR267" s="7">
        <f>SUMIFS('Inventory (old)'!$M:$M,'Inventory (old)'!$A:$A,"Crosswalk",'Inventory (old)'!$B:$B,$A267,'Inventory (old)'!$E:$E,"&gt;="&amp;$F267,'Inventory (old)'!$E:$E,"&lt;"&amp;$G267)</f>
        <v>0</v>
      </c>
      <c r="AS267" s="7">
        <f>SUMIFS('Inventory (old)'!$M:$M,'Inventory (old)'!$A:$A,"Yield Line",'Inventory (old)'!$B:$B,$A267,'Inventory (old)'!$E:$E,"&gt;="&amp;$F267,'Inventory (old)'!$E:$E,"&lt;"&amp;$G267)</f>
        <v>0</v>
      </c>
      <c r="AT267" s="7">
        <f>SUMIFS('Inventory (old)'!$M:$M,'Inventory (old)'!$A:$A,"Island",'Inventory (old)'!$B:$B,$A267,'Inventory (old)'!$E:$E,"&gt;="&amp;$F267,'Inventory (old)'!$E:$E,"&lt;"&amp;$G267)</f>
        <v>0</v>
      </c>
      <c r="AU267" s="7">
        <f>SUMIFS('Inventory (old)'!$M:$M,'Inventory (old)'!$A:$A,"Railroad",'Inventory (old)'!$B:$B,$A267,'Inventory (old)'!$E:$E,"&gt;="&amp;$F267,'Inventory (old)'!$E:$E,"&lt;"&amp;$G267)</f>
        <v>0</v>
      </c>
      <c r="AV267" s="7">
        <f>SUMIFS('Inventory (old)'!$M:$M,'Inventory (old)'!$A:$A,"School",'Inventory (old)'!$B:$B,$A267,'Inventory (old)'!$E:$E,"&gt;="&amp;$F267,'Inventory (old)'!$E:$E,"&lt;"&amp;$G267)</f>
        <v>0</v>
      </c>
      <c r="AW267" s="7">
        <f>SUMIFS('Inventory (old)'!$M:$M,'Inventory (old)'!$A:$A,"Air Speed",'Inventory (old)'!$B:$B,$A267,'Inventory (old)'!$E:$E,"&gt;="&amp;$F267,'Inventory (old)'!$E:$E,"&lt;"&amp;$G267)</f>
        <v>0</v>
      </c>
      <c r="AX267" s="7">
        <f>SUMIFS('Inventory (old)'!$M:$M,'Inventory (old)'!$A:$A,"Wrong Way",'Inventory (old)'!$B:$B,$A267,'Inventory (old)'!$E:$E,"&gt;="&amp;$F267,'Inventory (old)'!$E:$E,"&lt;"&amp;$G267)</f>
        <v>0</v>
      </c>
      <c r="AY267" s="7">
        <f>SUMIFS('Inventory (old)'!$M:$M,'Inventory (old)'!$A:$A,"Merge Arrow",'Inventory (old)'!$B:$B,$A267,'Inventory (old)'!$E:$E,"&gt;="&amp;$F267,'Inventory (old)'!$E:$E,"&lt;"&amp;$G267)</f>
        <v>0</v>
      </c>
      <c r="AZ267" s="7">
        <f>SUMIFS('Inventory (old)'!$M:$M,'Inventory (old)'!$A:$A,"Bike",'Inventory (old)'!$B:$B,$A267,'Inventory (old)'!$E:$E,"&gt;="&amp;$F267,'Inventory (old)'!$E:$E,"&lt;"&amp;$G267)</f>
        <v>0</v>
      </c>
      <c r="BA267" s="7">
        <f>SUMIFS('Inventory (old)'!$M:$M,'Inventory (old)'!$A:$A,"Parking",'Inventory (old)'!$B:$B,$A267,'Inventory (old)'!$E:$E,"&gt;="&amp;$F267,'Inventory (old)'!$E:$E,"&lt;"&amp;$G267)</f>
        <v>0</v>
      </c>
      <c r="BB267" s="1">
        <f>SUMIFS('Inventory (old)'!$S:$S,'Inventory (old)'!$A:$A,"Parking",'Inventory (old)'!$B:$B,$A267,'Inventory (old)'!$E:$E,"&gt;="&amp;$F267,'Inventory (old)'!$E:$E,"&lt;"&amp;$G267)</f>
        <v>0</v>
      </c>
      <c r="BC267" s="13"/>
    </row>
    <row r="268" spans="1:55" x14ac:dyDescent="0.25">
      <c r="A268" s="6" t="s">
        <v>2407</v>
      </c>
      <c r="B268" s="7" t="s">
        <v>36</v>
      </c>
      <c r="C268" s="7" t="s">
        <v>2189</v>
      </c>
      <c r="D268" s="7">
        <v>250</v>
      </c>
      <c r="E268" s="7" t="s">
        <v>58</v>
      </c>
      <c r="F268" s="8">
        <f>G267</f>
        <v>9.2100000000000009</v>
      </c>
      <c r="G268" s="8">
        <v>9.73</v>
      </c>
      <c r="H268" s="7" t="s">
        <v>2411</v>
      </c>
      <c r="I268" s="7" t="s">
        <v>2412</v>
      </c>
      <c r="J268" s="14">
        <f t="shared" si="46"/>
        <v>0.51999999999999957</v>
      </c>
      <c r="K268" s="15" t="s">
        <v>2062</v>
      </c>
      <c r="L268" s="7" t="s">
        <v>2193</v>
      </c>
      <c r="M268" s="7" t="s">
        <v>2072</v>
      </c>
      <c r="N268" s="20">
        <v>2</v>
      </c>
      <c r="O268" s="20" t="s">
        <v>201</v>
      </c>
      <c r="P268" s="20"/>
      <c r="Q268" s="20"/>
      <c r="R268" s="8"/>
      <c r="S268" s="8"/>
      <c r="T268" s="14"/>
      <c r="U268" s="14"/>
      <c r="V268" s="21"/>
      <c r="W268" s="16"/>
      <c r="X268" s="1">
        <v>94394</v>
      </c>
      <c r="Y268" s="7"/>
      <c r="Z268" s="7"/>
      <c r="AA268" s="7">
        <v>2018</v>
      </c>
      <c r="AB268" s="16" t="s">
        <v>25</v>
      </c>
      <c r="AC268" s="15">
        <v>2020</v>
      </c>
      <c r="AD268" s="8">
        <f t="shared" si="42"/>
        <v>0</v>
      </c>
      <c r="AE268" s="8">
        <f t="shared" si="43"/>
        <v>0.51999999999999957</v>
      </c>
      <c r="AF268" s="8">
        <f t="shared" si="44"/>
        <v>0.51999999999999957</v>
      </c>
      <c r="AG268" s="8">
        <f t="shared" si="45"/>
        <v>0.51999999999999957</v>
      </c>
      <c r="AH268" s="7">
        <f>IF($P268="X",SUMIFS('Inventory (old)'!$M:$M,'Inventory (old)'!$A:$A,"Channel",'Inventory (old)'!$B:$B,$A268,'Inventory (old)'!$E:$E,"&gt;="&amp;$F268,'Inventory (old)'!$E:$E,"&lt;"&amp;$G268),0)</f>
        <v>0</v>
      </c>
      <c r="AI268" s="12">
        <f>IF($P268="X",SUMIFS('Inventory (old)'!$M:$M,'Inventory (old)'!$A:$A,"Dotted Line",'Inventory (old)'!$B:$B,$A268,'Inventory (old)'!$E:$E,"&gt;="&amp;$F268,'Inventory (old)'!$E:$E,"&lt;"&amp;$G268),0)</f>
        <v>0</v>
      </c>
      <c r="AJ268" s="15"/>
      <c r="AK268" s="7">
        <f>IF($P268="X",0,SUMIFS('Inventory (old)'!$M:$M,'Inventory (old)'!$A:$A,"Channel",'Inventory (old)'!$B:$B,$A268,'Inventory (old)'!$E:$E,"&gt;="&amp;F268,'Inventory (old)'!$E:$E,"&lt;"&amp;$G268))</f>
        <v>434</v>
      </c>
      <c r="AL268" s="7">
        <f>IF($P268="X",0,SUMIFS('Inventory (old)'!$M:$M,'Inventory (old)'!$A:$A,"Dotted Line",'Inventory (old)'!$B:$B,$A268,'Inventory (old)'!$E:$E,"&gt;="&amp;$F268,'Inventory (old)'!$E:$E,"&lt;"&amp;$G268))</f>
        <v>0</v>
      </c>
      <c r="AM268" s="7">
        <f>SUMIFS('Inventory (old)'!$M:$M,'Inventory (old)'!$A:$A,"Stop Line",'Inventory (old)'!$B:$B,$A268,'Inventory (old)'!$E:$E,"&gt;="&amp;$F268,'Inventory (old)'!$E:$E,"&lt;"&amp;$G268)</f>
        <v>0</v>
      </c>
      <c r="AN268" s="7">
        <f>SUMIFS('Inventory (old)'!$M:$M,'Inventory (old)'!$A:$A,"Arrows and Onlys",'Inventory (old)'!$B:$B,$A268,'Inventory (old)'!$E:$E,"&gt;="&amp;$F268,'Inventory (old)'!$E:$E,"&lt;"&amp;$G268)</f>
        <v>0</v>
      </c>
      <c r="AO268" s="7">
        <f>SUMIFS('Inventory (old)'!$N:$N,'Inventory (old)'!$A:$A,"Arrows and Onlys",'Inventory (old)'!$B:$B,$A268,'Inventory (old)'!$E:$E,"&gt;="&amp;$F268,'Inventory (old)'!$E:$E,"&lt;"&amp;$G268)</f>
        <v>0</v>
      </c>
      <c r="AP268" s="7">
        <f>SUMIFS('Inventory (old)'!$O:$O,'Inventory (old)'!$A:$A,"Transverse",'Inventory (old)'!$B:$B,$A268,'Inventory (old)'!$E:$E,"&gt;="&amp;$F268,'Inventory (old)'!$E:$E,"&lt;"&amp;$G268)</f>
        <v>77</v>
      </c>
      <c r="AQ268" s="7">
        <f>SUMIFS('Inventory (old)'!$P:$P,'Inventory (old)'!$A:$A,"Transverse",'Inventory (old)'!$B:$B,$A268,'Inventory (old)'!$E:$E,"&gt;="&amp;$F268,'Inventory (old)'!$E:$E,"&lt;"&amp;$G268)</f>
        <v>329</v>
      </c>
      <c r="AR268" s="7">
        <f>SUMIFS('Inventory (old)'!$M:$M,'Inventory (old)'!$A:$A,"Crosswalk",'Inventory (old)'!$B:$B,$A268,'Inventory (old)'!$E:$E,"&gt;="&amp;$F268,'Inventory (old)'!$E:$E,"&lt;"&amp;$G268)</f>
        <v>0</v>
      </c>
      <c r="AS268" s="7">
        <f>SUMIFS('Inventory (old)'!$M:$M,'Inventory (old)'!$A:$A,"Yield Line",'Inventory (old)'!$B:$B,$A268,'Inventory (old)'!$E:$E,"&gt;="&amp;$F268,'Inventory (old)'!$E:$E,"&lt;"&amp;$G268)</f>
        <v>0</v>
      </c>
      <c r="AT268" s="7">
        <f>SUMIFS('Inventory (old)'!$M:$M,'Inventory (old)'!$A:$A,"Island",'Inventory (old)'!$B:$B,$A268,'Inventory (old)'!$E:$E,"&gt;="&amp;$F268,'Inventory (old)'!$E:$E,"&lt;"&amp;$G268)</f>
        <v>0</v>
      </c>
      <c r="AU268" s="7">
        <f>SUMIFS('Inventory (old)'!$M:$M,'Inventory (old)'!$A:$A,"Railroad",'Inventory (old)'!$B:$B,$A268,'Inventory (old)'!$E:$E,"&gt;="&amp;$F268,'Inventory (old)'!$E:$E,"&lt;"&amp;$G268)</f>
        <v>0</v>
      </c>
      <c r="AV268" s="7">
        <f>SUMIFS('Inventory (old)'!$M:$M,'Inventory (old)'!$A:$A,"School",'Inventory (old)'!$B:$B,$A268,'Inventory (old)'!$E:$E,"&gt;="&amp;$F268,'Inventory (old)'!$E:$E,"&lt;"&amp;$G268)</f>
        <v>0</v>
      </c>
      <c r="AW268" s="7">
        <f>SUMIFS('Inventory (old)'!$M:$M,'Inventory (old)'!$A:$A,"Air Speed",'Inventory (old)'!$B:$B,$A268,'Inventory (old)'!$E:$E,"&gt;="&amp;$F268,'Inventory (old)'!$E:$E,"&lt;"&amp;$G268)</f>
        <v>0</v>
      </c>
      <c r="AX268" s="7">
        <f>SUMIFS('Inventory (old)'!$M:$M,'Inventory (old)'!$A:$A,"Wrong Way",'Inventory (old)'!$B:$B,$A268,'Inventory (old)'!$E:$E,"&gt;="&amp;$F268,'Inventory (old)'!$E:$E,"&lt;"&amp;$G268)</f>
        <v>0</v>
      </c>
      <c r="AY268" s="7">
        <f>SUMIFS('Inventory (old)'!$M:$M,'Inventory (old)'!$A:$A,"Merge Arrow",'Inventory (old)'!$B:$B,$A268,'Inventory (old)'!$E:$E,"&gt;="&amp;$F268,'Inventory (old)'!$E:$E,"&lt;"&amp;$G268)</f>
        <v>0</v>
      </c>
      <c r="AZ268" s="7">
        <f>SUMIFS('Inventory (old)'!$M:$M,'Inventory (old)'!$A:$A,"Bike",'Inventory (old)'!$B:$B,$A268,'Inventory (old)'!$E:$E,"&gt;="&amp;$F268,'Inventory (old)'!$E:$E,"&lt;"&amp;$G268)</f>
        <v>0</v>
      </c>
      <c r="BA268" s="7">
        <f>SUMIFS('Inventory (old)'!$M:$M,'Inventory (old)'!$A:$A,"Parking",'Inventory (old)'!$B:$B,$A268,'Inventory (old)'!$E:$E,"&gt;="&amp;$F268,'Inventory (old)'!$E:$E,"&lt;"&amp;$G268)</f>
        <v>0</v>
      </c>
      <c r="BB268" s="1">
        <f>SUMIFS('Inventory (old)'!$S:$S,'Inventory (old)'!$A:$A,"Parking",'Inventory (old)'!$B:$B,$A268,'Inventory (old)'!$E:$E,"&gt;="&amp;$F268,'Inventory (old)'!$E:$E,"&lt;"&amp;$G268)</f>
        <v>0</v>
      </c>
      <c r="BC268" s="13"/>
    </row>
    <row r="269" spans="1:55" x14ac:dyDescent="0.25">
      <c r="A269" s="6" t="s">
        <v>2409</v>
      </c>
      <c r="B269" s="7" t="s">
        <v>36</v>
      </c>
      <c r="C269" s="7" t="s">
        <v>2189</v>
      </c>
      <c r="D269" s="7">
        <v>250</v>
      </c>
      <c r="E269" s="7" t="s">
        <v>59</v>
      </c>
      <c r="F269" s="8">
        <v>9.2100000000000009</v>
      </c>
      <c r="G269" s="8">
        <v>9.73</v>
      </c>
      <c r="H269" s="7" t="s">
        <v>2411</v>
      </c>
      <c r="I269" s="7" t="s">
        <v>2412</v>
      </c>
      <c r="J269" s="14">
        <f t="shared" si="46"/>
        <v>0.51999999999999957</v>
      </c>
      <c r="K269" s="15" t="s">
        <v>2062</v>
      </c>
      <c r="L269" s="7" t="s">
        <v>2193</v>
      </c>
      <c r="M269" s="7" t="s">
        <v>2072</v>
      </c>
      <c r="N269" s="20">
        <v>2</v>
      </c>
      <c r="O269" s="20" t="s">
        <v>201</v>
      </c>
      <c r="P269" s="20"/>
      <c r="Q269" s="20"/>
      <c r="R269" s="8"/>
      <c r="S269" s="8"/>
      <c r="T269" s="14"/>
      <c r="U269" s="14"/>
      <c r="V269" s="21"/>
      <c r="W269" s="16"/>
      <c r="X269" s="1">
        <v>94394</v>
      </c>
      <c r="Y269" s="7"/>
      <c r="Z269" s="7"/>
      <c r="AA269" s="7">
        <v>2018</v>
      </c>
      <c r="AB269" s="16" t="s">
        <v>25</v>
      </c>
      <c r="AC269" s="15">
        <v>2020</v>
      </c>
      <c r="AD269" s="8">
        <f t="shared" si="42"/>
        <v>0</v>
      </c>
      <c r="AE269" s="8">
        <f t="shared" si="43"/>
        <v>0.51999999999999957</v>
      </c>
      <c r="AF269" s="8">
        <f t="shared" si="44"/>
        <v>0.51999999999999957</v>
      </c>
      <c r="AG269" s="8">
        <f t="shared" si="45"/>
        <v>0.51999999999999957</v>
      </c>
      <c r="AH269" s="7">
        <f>IF($P269="X",SUMIFS('Inventory (old)'!$M:$M,'Inventory (old)'!$A:$A,"Channel",'Inventory (old)'!$B:$B,$A269,'Inventory (old)'!$E:$E,"&gt;="&amp;$F269,'Inventory (old)'!$E:$E,"&lt;"&amp;$G269),0)</f>
        <v>0</v>
      </c>
      <c r="AI269" s="12">
        <f>IF($P269="X",SUMIFS('Inventory (old)'!$M:$M,'Inventory (old)'!$A:$A,"Dotted Line",'Inventory (old)'!$B:$B,$A269,'Inventory (old)'!$E:$E,"&gt;="&amp;$F269,'Inventory (old)'!$E:$E,"&lt;"&amp;$G269),0)</f>
        <v>0</v>
      </c>
      <c r="AJ269" s="15"/>
      <c r="AK269" s="7">
        <f>IF($P269="X",0,SUMIFS('Inventory (old)'!$M:$M,'Inventory (old)'!$A:$A,"Channel",'Inventory (old)'!$B:$B,$A269,'Inventory (old)'!$E:$E,"&gt;="&amp;F269,'Inventory (old)'!$E:$E,"&lt;"&amp;$G269))</f>
        <v>368</v>
      </c>
      <c r="AL269" s="7">
        <f>IF($P269="X",0,SUMIFS('Inventory (old)'!$M:$M,'Inventory (old)'!$A:$A,"Dotted Line",'Inventory (old)'!$B:$B,$A269,'Inventory (old)'!$E:$E,"&gt;="&amp;$F269,'Inventory (old)'!$E:$E,"&lt;"&amp;$G269))</f>
        <v>0</v>
      </c>
      <c r="AM269" s="7">
        <f>SUMIFS('Inventory (old)'!$M:$M,'Inventory (old)'!$A:$A,"Stop Line",'Inventory (old)'!$B:$B,$A269,'Inventory (old)'!$E:$E,"&gt;="&amp;$F269,'Inventory (old)'!$E:$E,"&lt;"&amp;$G269)</f>
        <v>0</v>
      </c>
      <c r="AN269" s="7">
        <f>SUMIFS('Inventory (old)'!$M:$M,'Inventory (old)'!$A:$A,"Arrows and Onlys",'Inventory (old)'!$B:$B,$A269,'Inventory (old)'!$E:$E,"&gt;="&amp;$F269,'Inventory (old)'!$E:$E,"&lt;"&amp;$G269)</f>
        <v>3</v>
      </c>
      <c r="AO269" s="7">
        <f>SUMIFS('Inventory (old)'!$N:$N,'Inventory (old)'!$A:$A,"Arrows and Onlys",'Inventory (old)'!$B:$B,$A269,'Inventory (old)'!$E:$E,"&gt;="&amp;$F269,'Inventory (old)'!$E:$E,"&lt;"&amp;$G269)</f>
        <v>0</v>
      </c>
      <c r="AP269" s="7">
        <f>SUMIFS('Inventory (old)'!$O:$O,'Inventory (old)'!$A:$A,"Transverse",'Inventory (old)'!$B:$B,$A269,'Inventory (old)'!$E:$E,"&gt;="&amp;$F269,'Inventory (old)'!$E:$E,"&lt;"&amp;$G269)</f>
        <v>91</v>
      </c>
      <c r="AQ269" s="7">
        <f>SUMIFS('Inventory (old)'!$P:$P,'Inventory (old)'!$A:$A,"Transverse",'Inventory (old)'!$B:$B,$A269,'Inventory (old)'!$E:$E,"&gt;="&amp;$F269,'Inventory (old)'!$E:$E,"&lt;"&amp;$G269)</f>
        <v>319</v>
      </c>
      <c r="AR269" s="7">
        <f>SUMIFS('Inventory (old)'!$M:$M,'Inventory (old)'!$A:$A,"Crosswalk",'Inventory (old)'!$B:$B,$A269,'Inventory (old)'!$E:$E,"&gt;="&amp;$F269,'Inventory (old)'!$E:$E,"&lt;"&amp;$G269)</f>
        <v>0</v>
      </c>
      <c r="AS269" s="7">
        <f>SUMIFS('Inventory (old)'!$M:$M,'Inventory (old)'!$A:$A,"Yield Line",'Inventory (old)'!$B:$B,$A269,'Inventory (old)'!$E:$E,"&gt;="&amp;$F269,'Inventory (old)'!$E:$E,"&lt;"&amp;$G269)</f>
        <v>0</v>
      </c>
      <c r="AT269" s="7">
        <f>SUMIFS('Inventory (old)'!$M:$M,'Inventory (old)'!$A:$A,"Island",'Inventory (old)'!$B:$B,$A269,'Inventory (old)'!$E:$E,"&gt;="&amp;$F269,'Inventory (old)'!$E:$E,"&lt;"&amp;$G269)</f>
        <v>0</v>
      </c>
      <c r="AU269" s="7">
        <f>SUMIFS('Inventory (old)'!$M:$M,'Inventory (old)'!$A:$A,"Railroad",'Inventory (old)'!$B:$B,$A269,'Inventory (old)'!$E:$E,"&gt;="&amp;$F269,'Inventory (old)'!$E:$E,"&lt;"&amp;$G269)</f>
        <v>0</v>
      </c>
      <c r="AV269" s="7">
        <f>SUMIFS('Inventory (old)'!$M:$M,'Inventory (old)'!$A:$A,"School",'Inventory (old)'!$B:$B,$A269,'Inventory (old)'!$E:$E,"&gt;="&amp;$F269,'Inventory (old)'!$E:$E,"&lt;"&amp;$G269)</f>
        <v>0</v>
      </c>
      <c r="AW269" s="7">
        <f>SUMIFS('Inventory (old)'!$M:$M,'Inventory (old)'!$A:$A,"Air Speed",'Inventory (old)'!$B:$B,$A269,'Inventory (old)'!$E:$E,"&gt;="&amp;$F269,'Inventory (old)'!$E:$E,"&lt;"&amp;$G269)</f>
        <v>0</v>
      </c>
      <c r="AX269" s="7">
        <f>SUMIFS('Inventory (old)'!$M:$M,'Inventory (old)'!$A:$A,"Wrong Way",'Inventory (old)'!$B:$B,$A269,'Inventory (old)'!$E:$E,"&gt;="&amp;$F269,'Inventory (old)'!$E:$E,"&lt;"&amp;$G269)</f>
        <v>0</v>
      </c>
      <c r="AY269" s="7">
        <f>SUMIFS('Inventory (old)'!$M:$M,'Inventory (old)'!$A:$A,"Merge Arrow",'Inventory (old)'!$B:$B,$A269,'Inventory (old)'!$E:$E,"&gt;="&amp;$F269,'Inventory (old)'!$E:$E,"&lt;"&amp;$G269)</f>
        <v>0</v>
      </c>
      <c r="AZ269" s="7">
        <f>SUMIFS('Inventory (old)'!$M:$M,'Inventory (old)'!$A:$A,"Bike",'Inventory (old)'!$B:$B,$A269,'Inventory (old)'!$E:$E,"&gt;="&amp;$F269,'Inventory (old)'!$E:$E,"&lt;"&amp;$G269)</f>
        <v>0</v>
      </c>
      <c r="BA269" s="7">
        <f>SUMIFS('Inventory (old)'!$M:$M,'Inventory (old)'!$A:$A,"Parking",'Inventory (old)'!$B:$B,$A269,'Inventory (old)'!$E:$E,"&gt;="&amp;$F269,'Inventory (old)'!$E:$E,"&lt;"&amp;$G269)</f>
        <v>0</v>
      </c>
      <c r="BB269" s="1">
        <f>SUMIFS('Inventory (old)'!$S:$S,'Inventory (old)'!$A:$A,"Parking",'Inventory (old)'!$B:$B,$A269,'Inventory (old)'!$E:$E,"&gt;="&amp;$F269,'Inventory (old)'!$E:$E,"&lt;"&amp;$G269)</f>
        <v>0</v>
      </c>
      <c r="BC269" s="13"/>
    </row>
    <row r="270" spans="1:55" x14ac:dyDescent="0.25">
      <c r="A270" s="6" t="s">
        <v>2407</v>
      </c>
      <c r="B270" s="7" t="s">
        <v>36</v>
      </c>
      <c r="C270" s="7" t="s">
        <v>2189</v>
      </c>
      <c r="D270" s="7">
        <v>250</v>
      </c>
      <c r="E270" s="7" t="s">
        <v>2176</v>
      </c>
      <c r="F270" s="8">
        <f>G268</f>
        <v>9.73</v>
      </c>
      <c r="G270" s="8">
        <v>10.63</v>
      </c>
      <c r="H270" s="7" t="s">
        <v>2414</v>
      </c>
      <c r="I270" s="7" t="s">
        <v>976</v>
      </c>
      <c r="J270" s="14">
        <f t="shared" si="46"/>
        <v>0.90000000000000036</v>
      </c>
      <c r="K270" s="15" t="s">
        <v>2062</v>
      </c>
      <c r="L270" s="7"/>
      <c r="M270" s="7" t="s">
        <v>2072</v>
      </c>
      <c r="N270" s="20">
        <v>5</v>
      </c>
      <c r="O270" s="20" t="s">
        <v>201</v>
      </c>
      <c r="P270" s="20"/>
      <c r="Q270" s="20"/>
      <c r="R270" s="8"/>
      <c r="S270" s="8"/>
      <c r="T270" s="14"/>
      <c r="U270" s="14"/>
      <c r="V270" s="21"/>
      <c r="W270" s="16"/>
      <c r="X270" s="1">
        <v>94394</v>
      </c>
      <c r="Y270" s="7"/>
      <c r="Z270" s="7"/>
      <c r="AA270" s="7">
        <v>2018</v>
      </c>
      <c r="AB270" s="16" t="s">
        <v>25</v>
      </c>
      <c r="AC270" s="15" t="s">
        <v>3297</v>
      </c>
      <c r="AD270" s="8">
        <f t="shared" ref="AD270:AD337" si="63">IF(L270="",IF(ISODD(N270),J270*2,J270),0)</f>
        <v>1.8000000000000007</v>
      </c>
      <c r="AE270" s="8">
        <f t="shared" ref="AE270:AE337" si="64">IF(L270="",(J270-(S270-R270))*2,J270-(S270-R270))</f>
        <v>1.8000000000000007</v>
      </c>
      <c r="AF270" s="8">
        <f t="shared" ref="AF270:AF337" si="65">IF(L270="",0,J270)</f>
        <v>0</v>
      </c>
      <c r="AG270" s="8">
        <f t="shared" ref="AG270:AG337" si="66">IF(L270="",IF(OR(N270=4,N270=5),J270*2,IF(OR(N270=6,N270=7),J270*4,0)),(N270-1)*J270)+(U270-T270)*V270</f>
        <v>1.8000000000000007</v>
      </c>
      <c r="AH270" s="7">
        <f>IF($P270="X",SUMIFS('Inventory (old)'!$M:$M,'Inventory (old)'!$A:$A,"Channel",'Inventory (old)'!$B:$B,$A270,'Inventory (old)'!$E:$E,"&gt;="&amp;$F270,'Inventory (old)'!$E:$E,"&lt;"&amp;$G270),0)</f>
        <v>0</v>
      </c>
      <c r="AI270" s="12">
        <f>IF($P270="X",SUMIFS('Inventory (old)'!$M:$M,'Inventory (old)'!$A:$A,"Dotted Line",'Inventory (old)'!$B:$B,$A270,'Inventory (old)'!$E:$E,"&gt;="&amp;$F270,'Inventory (old)'!$E:$E,"&lt;"&amp;$G270),0)</f>
        <v>0</v>
      </c>
      <c r="AJ270" s="15"/>
      <c r="AK270" s="7">
        <f>IF($P270="X",0,SUMIFS('Inventory (old)'!$M:$M,'Inventory (old)'!$A:$A,"Channel",'Inventory (old)'!$B:$B,$A270,'Inventory (old)'!$E:$E,"&gt;="&amp;F270,'Inventory (old)'!$E:$E,"&lt;"&amp;$G270))</f>
        <v>140</v>
      </c>
      <c r="AL270" s="7">
        <f>IF($P270="X",0,SUMIFS('Inventory (old)'!$M:$M,'Inventory (old)'!$A:$A,"Dotted Line",'Inventory (old)'!$B:$B,$A270,'Inventory (old)'!$E:$E,"&gt;="&amp;$F270,'Inventory (old)'!$E:$E,"&lt;"&amp;$G270))</f>
        <v>0</v>
      </c>
      <c r="AM270" s="7">
        <f>SUMIFS('Inventory (old)'!$M:$M,'Inventory (old)'!$A:$A,"Stop Line",'Inventory (old)'!$B:$B,$A270,'Inventory (old)'!$E:$E,"&gt;="&amp;$F270,'Inventory (old)'!$E:$E,"&lt;"&amp;$G270)</f>
        <v>0</v>
      </c>
      <c r="AN270" s="7">
        <f>SUMIFS('Inventory (old)'!$M:$M,'Inventory (old)'!$A:$A,"Arrows and Onlys",'Inventory (old)'!$B:$B,$A270,'Inventory (old)'!$E:$E,"&gt;="&amp;$F270,'Inventory (old)'!$E:$E,"&lt;"&amp;$G270)</f>
        <v>14</v>
      </c>
      <c r="AO270" s="7">
        <f>SUMIFS('Inventory (old)'!$N:$N,'Inventory (old)'!$A:$A,"Arrows and Onlys",'Inventory (old)'!$B:$B,$A270,'Inventory (old)'!$E:$E,"&gt;="&amp;$F270,'Inventory (old)'!$E:$E,"&lt;"&amp;$G270)</f>
        <v>0</v>
      </c>
      <c r="AP270" s="7">
        <f>SUMIFS('Inventory (old)'!$O:$O,'Inventory (old)'!$A:$A,"Transverse",'Inventory (old)'!$B:$B,$A270,'Inventory (old)'!$E:$E,"&gt;="&amp;$F270,'Inventory (old)'!$E:$E,"&lt;"&amp;$G270)</f>
        <v>0</v>
      </c>
      <c r="AQ270" s="7">
        <f>SUMIFS('Inventory (old)'!$P:$P,'Inventory (old)'!$A:$A,"Transverse",'Inventory (old)'!$B:$B,$A270,'Inventory (old)'!$E:$E,"&gt;="&amp;$F270,'Inventory (old)'!$E:$E,"&lt;"&amp;$G270)</f>
        <v>0</v>
      </c>
      <c r="AR270" s="7">
        <f>SUMIFS('Inventory (old)'!$M:$M,'Inventory (old)'!$A:$A,"Crosswalk",'Inventory (old)'!$B:$B,$A270,'Inventory (old)'!$E:$E,"&gt;="&amp;$F270,'Inventory (old)'!$E:$E,"&lt;"&amp;$G270)</f>
        <v>0</v>
      </c>
      <c r="AS270" s="7">
        <f>SUMIFS('Inventory (old)'!$M:$M,'Inventory (old)'!$A:$A,"Yield Line",'Inventory (old)'!$B:$B,$A270,'Inventory (old)'!$E:$E,"&gt;="&amp;$F270,'Inventory (old)'!$E:$E,"&lt;"&amp;$G270)</f>
        <v>0</v>
      </c>
      <c r="AT270" s="7">
        <f>SUMIFS('Inventory (old)'!$M:$M,'Inventory (old)'!$A:$A,"Island",'Inventory (old)'!$B:$B,$A270,'Inventory (old)'!$E:$E,"&gt;="&amp;$F270,'Inventory (old)'!$E:$E,"&lt;"&amp;$G270)</f>
        <v>0</v>
      </c>
      <c r="AU270" s="7">
        <f>SUMIFS('Inventory (old)'!$M:$M,'Inventory (old)'!$A:$A,"Railroad",'Inventory (old)'!$B:$B,$A270,'Inventory (old)'!$E:$E,"&gt;="&amp;$F270,'Inventory (old)'!$E:$E,"&lt;"&amp;$G270)</f>
        <v>0</v>
      </c>
      <c r="AV270" s="7">
        <f>SUMIFS('Inventory (old)'!$M:$M,'Inventory (old)'!$A:$A,"School",'Inventory (old)'!$B:$B,$A270,'Inventory (old)'!$E:$E,"&gt;="&amp;$F270,'Inventory (old)'!$E:$E,"&lt;"&amp;$G270)</f>
        <v>0</v>
      </c>
      <c r="AW270" s="7">
        <f>SUMIFS('Inventory (old)'!$M:$M,'Inventory (old)'!$A:$A,"Air Speed",'Inventory (old)'!$B:$B,$A270,'Inventory (old)'!$E:$E,"&gt;="&amp;$F270,'Inventory (old)'!$E:$E,"&lt;"&amp;$G270)</f>
        <v>2</v>
      </c>
      <c r="AX270" s="7">
        <f>SUMIFS('Inventory (old)'!$M:$M,'Inventory (old)'!$A:$A,"Wrong Way",'Inventory (old)'!$B:$B,$A270,'Inventory (old)'!$E:$E,"&gt;="&amp;$F270,'Inventory (old)'!$E:$E,"&lt;"&amp;$G270)</f>
        <v>0</v>
      </c>
      <c r="AY270" s="7">
        <f>SUMIFS('Inventory (old)'!$M:$M,'Inventory (old)'!$A:$A,"Merge Arrow",'Inventory (old)'!$B:$B,$A270,'Inventory (old)'!$E:$E,"&gt;="&amp;$F270,'Inventory (old)'!$E:$E,"&lt;"&amp;$G270)</f>
        <v>0</v>
      </c>
      <c r="AZ270" s="7">
        <f>SUMIFS('Inventory (old)'!$M:$M,'Inventory (old)'!$A:$A,"Bike",'Inventory (old)'!$B:$B,$A270,'Inventory (old)'!$E:$E,"&gt;="&amp;$F270,'Inventory (old)'!$E:$E,"&lt;"&amp;$G270)</f>
        <v>0</v>
      </c>
      <c r="BA270" s="7">
        <f>SUMIFS('Inventory (old)'!$M:$M,'Inventory (old)'!$A:$A,"Parking",'Inventory (old)'!$B:$B,$A270,'Inventory (old)'!$E:$E,"&gt;="&amp;$F270,'Inventory (old)'!$E:$E,"&lt;"&amp;$G270)</f>
        <v>0</v>
      </c>
      <c r="BB270" s="1">
        <f>SUMIFS('Inventory (old)'!$S:$S,'Inventory (old)'!$A:$A,"Parking",'Inventory (old)'!$B:$B,$A270,'Inventory (old)'!$E:$E,"&gt;="&amp;$F270,'Inventory (old)'!$E:$E,"&lt;"&amp;$G270)</f>
        <v>0</v>
      </c>
      <c r="BC270" s="13"/>
    </row>
    <row r="271" spans="1:55" x14ac:dyDescent="0.25">
      <c r="A271" s="6" t="s">
        <v>2407</v>
      </c>
      <c r="B271" s="7" t="s">
        <v>36</v>
      </c>
      <c r="C271" s="7" t="s">
        <v>2189</v>
      </c>
      <c r="D271" s="7">
        <v>250</v>
      </c>
      <c r="E271" s="7" t="s">
        <v>58</v>
      </c>
      <c r="F271" s="8">
        <f>G270</f>
        <v>10.63</v>
      </c>
      <c r="G271" s="8">
        <v>11.87</v>
      </c>
      <c r="H271" s="7" t="s">
        <v>976</v>
      </c>
      <c r="I271" s="7" t="s">
        <v>1531</v>
      </c>
      <c r="J271" s="14">
        <f t="shared" si="46"/>
        <v>1.2399999999999984</v>
      </c>
      <c r="K271" s="15" t="s">
        <v>2062</v>
      </c>
      <c r="L271" s="7" t="s">
        <v>2415</v>
      </c>
      <c r="M271" s="7" t="s">
        <v>2072</v>
      </c>
      <c r="N271" s="20">
        <v>2</v>
      </c>
      <c r="O271" s="20" t="s">
        <v>201</v>
      </c>
      <c r="P271" s="20"/>
      <c r="Q271" s="20"/>
      <c r="R271" s="8"/>
      <c r="S271" s="8"/>
      <c r="T271" s="14">
        <v>11.5</v>
      </c>
      <c r="U271" s="14">
        <v>11.87</v>
      </c>
      <c r="V271" s="21">
        <v>-1</v>
      </c>
      <c r="W271" s="16" t="s">
        <v>2417</v>
      </c>
      <c r="X271" s="1">
        <v>94394</v>
      </c>
      <c r="Y271" s="7"/>
      <c r="Z271" s="7"/>
      <c r="AA271" s="7">
        <v>2018</v>
      </c>
      <c r="AB271" s="16" t="s">
        <v>25</v>
      </c>
      <c r="AC271" s="15">
        <v>2020</v>
      </c>
      <c r="AD271" s="8">
        <f t="shared" si="63"/>
        <v>0</v>
      </c>
      <c r="AE271" s="8">
        <f t="shared" si="64"/>
        <v>1.2399999999999984</v>
      </c>
      <c r="AF271" s="8">
        <f t="shared" si="65"/>
        <v>1.2399999999999984</v>
      </c>
      <c r="AG271" s="8">
        <f t="shared" si="66"/>
        <v>0.86999999999999922</v>
      </c>
      <c r="AH271" s="7">
        <f>IF($P271="X",SUMIFS('Inventory (old)'!$M:$M,'Inventory (old)'!$A:$A,"Channel",'Inventory (old)'!$B:$B,$A271,'Inventory (old)'!$E:$E,"&gt;="&amp;$F271,'Inventory (old)'!$E:$E,"&lt;"&amp;$G271),0)</f>
        <v>0</v>
      </c>
      <c r="AI271" s="12">
        <f>IF($P271="X",SUMIFS('Inventory (old)'!$M:$M,'Inventory (old)'!$A:$A,"Dotted Line",'Inventory (old)'!$B:$B,$A271,'Inventory (old)'!$E:$E,"&gt;="&amp;$F271,'Inventory (old)'!$E:$E,"&lt;"&amp;$G271),0)</f>
        <v>0</v>
      </c>
      <c r="AJ271" s="15"/>
      <c r="AK271" s="7">
        <f>IF($P271="X",0,SUMIFS('Inventory (old)'!$M:$M,'Inventory (old)'!$A:$A,"Channel",'Inventory (old)'!$B:$B,$A271,'Inventory (old)'!$E:$E,"&gt;="&amp;F271,'Inventory (old)'!$E:$E,"&lt;"&amp;$G271))</f>
        <v>387</v>
      </c>
      <c r="AL271" s="7">
        <f>IF($P271="X",0,SUMIFS('Inventory (old)'!$M:$M,'Inventory (old)'!$A:$A,"Dotted Line",'Inventory (old)'!$B:$B,$A271,'Inventory (old)'!$E:$E,"&gt;="&amp;$F271,'Inventory (old)'!$E:$E,"&lt;"&amp;$G271))</f>
        <v>0</v>
      </c>
      <c r="AM271" s="7">
        <f>SUMIFS('Inventory (old)'!$M:$M,'Inventory (old)'!$A:$A,"Stop Line",'Inventory (old)'!$B:$B,$A271,'Inventory (old)'!$E:$E,"&gt;="&amp;$F271,'Inventory (old)'!$E:$E,"&lt;"&amp;$G271)</f>
        <v>119</v>
      </c>
      <c r="AN271" s="7">
        <f>SUMIFS('Inventory (old)'!$M:$M,'Inventory (old)'!$A:$A,"Arrows and Onlys",'Inventory (old)'!$B:$B,$A271,'Inventory (old)'!$E:$E,"&gt;="&amp;$F271,'Inventory (old)'!$E:$E,"&lt;"&amp;$G271)</f>
        <v>10</v>
      </c>
      <c r="AO271" s="7">
        <f>SUMIFS('Inventory (old)'!$N:$N,'Inventory (old)'!$A:$A,"Arrows and Onlys",'Inventory (old)'!$B:$B,$A271,'Inventory (old)'!$E:$E,"&gt;="&amp;$F271,'Inventory (old)'!$E:$E,"&lt;"&amp;$G271)</f>
        <v>0</v>
      </c>
      <c r="AP271" s="7">
        <f>SUMIFS('Inventory (old)'!$O:$O,'Inventory (old)'!$A:$A,"Transverse",'Inventory (old)'!$B:$B,$A271,'Inventory (old)'!$E:$E,"&gt;="&amp;$F271,'Inventory (old)'!$E:$E,"&lt;"&amp;$G271)</f>
        <v>435</v>
      </c>
      <c r="AQ271" s="7">
        <f>SUMIFS('Inventory (old)'!$P:$P,'Inventory (old)'!$A:$A,"Transverse",'Inventory (old)'!$B:$B,$A271,'Inventory (old)'!$E:$E,"&gt;="&amp;$F271,'Inventory (old)'!$E:$E,"&lt;"&amp;$G271)</f>
        <v>286</v>
      </c>
      <c r="AR271" s="7">
        <f>SUMIFS('Inventory (old)'!$M:$M,'Inventory (old)'!$A:$A,"Crosswalk",'Inventory (old)'!$B:$B,$A271,'Inventory (old)'!$E:$E,"&gt;="&amp;$F271,'Inventory (old)'!$E:$E,"&lt;"&amp;$G271)</f>
        <v>0</v>
      </c>
      <c r="AS271" s="7">
        <f>SUMIFS('Inventory (old)'!$M:$M,'Inventory (old)'!$A:$A,"Yield Line",'Inventory (old)'!$B:$B,$A271,'Inventory (old)'!$E:$E,"&gt;="&amp;$F271,'Inventory (old)'!$E:$E,"&lt;"&amp;$G271)</f>
        <v>0</v>
      </c>
      <c r="AT271" s="7">
        <f>SUMIFS('Inventory (old)'!$M:$M,'Inventory (old)'!$A:$A,"Island",'Inventory (old)'!$B:$B,$A271,'Inventory (old)'!$E:$E,"&gt;="&amp;$F271,'Inventory (old)'!$E:$E,"&lt;"&amp;$G271)</f>
        <v>0</v>
      </c>
      <c r="AU271" s="7">
        <f>SUMIFS('Inventory (old)'!$M:$M,'Inventory (old)'!$A:$A,"Railroad",'Inventory (old)'!$B:$B,$A271,'Inventory (old)'!$E:$E,"&gt;="&amp;$F271,'Inventory (old)'!$E:$E,"&lt;"&amp;$G271)</f>
        <v>0</v>
      </c>
      <c r="AV271" s="7">
        <f>SUMIFS('Inventory (old)'!$M:$M,'Inventory (old)'!$A:$A,"School",'Inventory (old)'!$B:$B,$A271,'Inventory (old)'!$E:$E,"&gt;="&amp;$F271,'Inventory (old)'!$E:$E,"&lt;"&amp;$G271)</f>
        <v>0</v>
      </c>
      <c r="AW271" s="7">
        <f>SUMIFS('Inventory (old)'!$M:$M,'Inventory (old)'!$A:$A,"Air Speed",'Inventory (old)'!$B:$B,$A271,'Inventory (old)'!$E:$E,"&gt;="&amp;$F271,'Inventory (old)'!$E:$E,"&lt;"&amp;$G271)</f>
        <v>0</v>
      </c>
      <c r="AX271" s="7">
        <f>SUMIFS('Inventory (old)'!$M:$M,'Inventory (old)'!$A:$A,"Wrong Way",'Inventory (old)'!$B:$B,$A271,'Inventory (old)'!$E:$E,"&gt;="&amp;$F271,'Inventory (old)'!$E:$E,"&lt;"&amp;$G271)</f>
        <v>0</v>
      </c>
      <c r="AY271" s="7">
        <f>SUMIFS('Inventory (old)'!$M:$M,'Inventory (old)'!$A:$A,"Merge Arrow",'Inventory (old)'!$B:$B,$A271,'Inventory (old)'!$E:$E,"&gt;="&amp;$F271,'Inventory (old)'!$E:$E,"&lt;"&amp;$G271)</f>
        <v>3</v>
      </c>
      <c r="AZ271" s="7">
        <f>SUMIFS('Inventory (old)'!$M:$M,'Inventory (old)'!$A:$A,"Bike",'Inventory (old)'!$B:$B,$A271,'Inventory (old)'!$E:$E,"&gt;="&amp;$F271,'Inventory (old)'!$E:$E,"&lt;"&amp;$G271)</f>
        <v>0</v>
      </c>
      <c r="BA271" s="7">
        <f>SUMIFS('Inventory (old)'!$M:$M,'Inventory (old)'!$A:$A,"Parking",'Inventory (old)'!$B:$B,$A271,'Inventory (old)'!$E:$E,"&gt;="&amp;$F271,'Inventory (old)'!$E:$E,"&lt;"&amp;$G271)</f>
        <v>0</v>
      </c>
      <c r="BB271" s="1">
        <f>SUMIFS('Inventory (old)'!$S:$S,'Inventory (old)'!$A:$A,"Parking",'Inventory (old)'!$B:$B,$A271,'Inventory (old)'!$E:$E,"&gt;="&amp;$F271,'Inventory (old)'!$E:$E,"&lt;"&amp;$G271)</f>
        <v>0</v>
      </c>
      <c r="BC271" s="13" t="s">
        <v>2418</v>
      </c>
    </row>
    <row r="272" spans="1:55" x14ac:dyDescent="0.25">
      <c r="A272" s="6" t="s">
        <v>2409</v>
      </c>
      <c r="B272" s="7" t="s">
        <v>36</v>
      </c>
      <c r="C272" s="7" t="s">
        <v>2189</v>
      </c>
      <c r="D272" s="7">
        <v>250</v>
      </c>
      <c r="E272" s="7" t="s">
        <v>59</v>
      </c>
      <c r="F272" s="8">
        <v>10.63</v>
      </c>
      <c r="G272" s="8">
        <v>11.87</v>
      </c>
      <c r="H272" s="7" t="s">
        <v>976</v>
      </c>
      <c r="I272" s="7" t="s">
        <v>1531</v>
      </c>
      <c r="J272" s="14">
        <f t="shared" si="46"/>
        <v>1.2399999999999984</v>
      </c>
      <c r="K272" s="15" t="s">
        <v>2062</v>
      </c>
      <c r="L272" s="7" t="s">
        <v>2415</v>
      </c>
      <c r="M272" s="7" t="s">
        <v>2072</v>
      </c>
      <c r="N272" s="20">
        <v>2</v>
      </c>
      <c r="O272" s="20" t="s">
        <v>201</v>
      </c>
      <c r="P272" s="20"/>
      <c r="Q272" s="20"/>
      <c r="R272" s="8"/>
      <c r="S272" s="8"/>
      <c r="T272" s="14"/>
      <c r="U272" s="14"/>
      <c r="V272" s="21"/>
      <c r="W272" s="16" t="s">
        <v>2417</v>
      </c>
      <c r="X272" s="1">
        <v>94394</v>
      </c>
      <c r="Y272" s="7"/>
      <c r="Z272" s="7"/>
      <c r="AA272" s="7">
        <v>2018</v>
      </c>
      <c r="AB272" s="16" t="s">
        <v>25</v>
      </c>
      <c r="AC272" s="15">
        <v>2020</v>
      </c>
      <c r="AD272" s="8">
        <f t="shared" si="63"/>
        <v>0</v>
      </c>
      <c r="AE272" s="8">
        <f t="shared" si="64"/>
        <v>1.2399999999999984</v>
      </c>
      <c r="AF272" s="8">
        <f t="shared" si="65"/>
        <v>1.2399999999999984</v>
      </c>
      <c r="AG272" s="8">
        <f t="shared" si="66"/>
        <v>1.2399999999999984</v>
      </c>
      <c r="AH272" s="7">
        <f>IF($P272="X",SUMIFS('Inventory (old)'!$M:$M,'Inventory (old)'!$A:$A,"Channel",'Inventory (old)'!$B:$B,$A272,'Inventory (old)'!$E:$E,"&gt;="&amp;$F272,'Inventory (old)'!$E:$E,"&lt;"&amp;$G272),0)</f>
        <v>0</v>
      </c>
      <c r="AI272" s="12">
        <f>IF($P272="X",SUMIFS('Inventory (old)'!$M:$M,'Inventory (old)'!$A:$A,"Dotted Line",'Inventory (old)'!$B:$B,$A272,'Inventory (old)'!$E:$E,"&gt;="&amp;$F272,'Inventory (old)'!$E:$E,"&lt;"&amp;$G272),0)</f>
        <v>0</v>
      </c>
      <c r="AJ272" s="15"/>
      <c r="AK272" s="7">
        <f>IF($P272="X",0,SUMIFS('Inventory (old)'!$M:$M,'Inventory (old)'!$A:$A,"Channel",'Inventory (old)'!$B:$B,$A272,'Inventory (old)'!$E:$E,"&gt;="&amp;F272,'Inventory (old)'!$E:$E,"&lt;"&amp;$G272))</f>
        <v>72</v>
      </c>
      <c r="AL272" s="7">
        <f>IF($P272="X",0,SUMIFS('Inventory (old)'!$M:$M,'Inventory (old)'!$A:$A,"Dotted Line",'Inventory (old)'!$B:$B,$A272,'Inventory (old)'!$E:$E,"&gt;="&amp;$F272,'Inventory (old)'!$E:$E,"&lt;"&amp;$G272))</f>
        <v>0</v>
      </c>
      <c r="AM272" s="7">
        <f>SUMIFS('Inventory (old)'!$M:$M,'Inventory (old)'!$A:$A,"Stop Line",'Inventory (old)'!$B:$B,$A272,'Inventory (old)'!$E:$E,"&gt;="&amp;$F272,'Inventory (old)'!$E:$E,"&lt;"&amp;$G272)</f>
        <v>71</v>
      </c>
      <c r="AN272" s="7">
        <f>SUMIFS('Inventory (old)'!$M:$M,'Inventory (old)'!$A:$A,"Arrows and Onlys",'Inventory (old)'!$B:$B,$A272,'Inventory (old)'!$E:$E,"&gt;="&amp;$F272,'Inventory (old)'!$E:$E,"&lt;"&amp;$G272)</f>
        <v>4</v>
      </c>
      <c r="AO272" s="7">
        <f>SUMIFS('Inventory (old)'!$N:$N,'Inventory (old)'!$A:$A,"Arrows and Onlys",'Inventory (old)'!$B:$B,$A272,'Inventory (old)'!$E:$E,"&gt;="&amp;$F272,'Inventory (old)'!$E:$E,"&lt;"&amp;$G272)</f>
        <v>0</v>
      </c>
      <c r="AP272" s="7">
        <f>SUMIFS('Inventory (old)'!$O:$O,'Inventory (old)'!$A:$A,"Transverse",'Inventory (old)'!$B:$B,$A272,'Inventory (old)'!$E:$E,"&gt;="&amp;$F272,'Inventory (old)'!$E:$E,"&lt;"&amp;$G272)</f>
        <v>168</v>
      </c>
      <c r="AQ272" s="7">
        <f>SUMIFS('Inventory (old)'!$P:$P,'Inventory (old)'!$A:$A,"Transverse",'Inventory (old)'!$B:$B,$A272,'Inventory (old)'!$E:$E,"&gt;="&amp;$F272,'Inventory (old)'!$E:$E,"&lt;"&amp;$G272)</f>
        <v>357</v>
      </c>
      <c r="AR272" s="7">
        <f>SUMIFS('Inventory (old)'!$M:$M,'Inventory (old)'!$A:$A,"Crosswalk",'Inventory (old)'!$B:$B,$A272,'Inventory (old)'!$E:$E,"&gt;="&amp;$F272,'Inventory (old)'!$E:$E,"&lt;"&amp;$G272)</f>
        <v>0</v>
      </c>
      <c r="AS272" s="7">
        <f>SUMIFS('Inventory (old)'!$M:$M,'Inventory (old)'!$A:$A,"Yield Line",'Inventory (old)'!$B:$B,$A272,'Inventory (old)'!$E:$E,"&gt;="&amp;$F272,'Inventory (old)'!$E:$E,"&lt;"&amp;$G272)</f>
        <v>0</v>
      </c>
      <c r="AT272" s="7">
        <f>SUMIFS('Inventory (old)'!$M:$M,'Inventory (old)'!$A:$A,"Island",'Inventory (old)'!$B:$B,$A272,'Inventory (old)'!$E:$E,"&gt;="&amp;$F272,'Inventory (old)'!$E:$E,"&lt;"&amp;$G272)</f>
        <v>0</v>
      </c>
      <c r="AU272" s="7">
        <f>SUMIFS('Inventory (old)'!$M:$M,'Inventory (old)'!$A:$A,"Railroad",'Inventory (old)'!$B:$B,$A272,'Inventory (old)'!$E:$E,"&gt;="&amp;$F272,'Inventory (old)'!$E:$E,"&lt;"&amp;$G272)</f>
        <v>0</v>
      </c>
      <c r="AV272" s="7">
        <f>SUMIFS('Inventory (old)'!$M:$M,'Inventory (old)'!$A:$A,"School",'Inventory (old)'!$B:$B,$A272,'Inventory (old)'!$E:$E,"&gt;="&amp;$F272,'Inventory (old)'!$E:$E,"&lt;"&amp;$G272)</f>
        <v>0</v>
      </c>
      <c r="AW272" s="7">
        <f>SUMIFS('Inventory (old)'!$M:$M,'Inventory (old)'!$A:$A,"Air Speed",'Inventory (old)'!$B:$B,$A272,'Inventory (old)'!$E:$E,"&gt;="&amp;$F272,'Inventory (old)'!$E:$E,"&lt;"&amp;$G272)</f>
        <v>0</v>
      </c>
      <c r="AX272" s="7">
        <f>SUMIFS('Inventory (old)'!$M:$M,'Inventory (old)'!$A:$A,"Wrong Way",'Inventory (old)'!$B:$B,$A272,'Inventory (old)'!$E:$E,"&gt;="&amp;$F272,'Inventory (old)'!$E:$E,"&lt;"&amp;$G272)</f>
        <v>0</v>
      </c>
      <c r="AY272" s="7">
        <f>SUMIFS('Inventory (old)'!$M:$M,'Inventory (old)'!$A:$A,"Merge Arrow",'Inventory (old)'!$B:$B,$A272,'Inventory (old)'!$E:$E,"&gt;="&amp;$F272,'Inventory (old)'!$E:$E,"&lt;"&amp;$G272)</f>
        <v>0</v>
      </c>
      <c r="AZ272" s="7">
        <f>SUMIFS('Inventory (old)'!$M:$M,'Inventory (old)'!$A:$A,"Bike",'Inventory (old)'!$B:$B,$A272,'Inventory (old)'!$E:$E,"&gt;="&amp;$F272,'Inventory (old)'!$E:$E,"&lt;"&amp;$G272)</f>
        <v>0</v>
      </c>
      <c r="BA272" s="7">
        <f>SUMIFS('Inventory (old)'!$M:$M,'Inventory (old)'!$A:$A,"Parking",'Inventory (old)'!$B:$B,$A272,'Inventory (old)'!$E:$E,"&gt;="&amp;$F272,'Inventory (old)'!$E:$E,"&lt;"&amp;$G272)</f>
        <v>0</v>
      </c>
      <c r="BB272" s="1">
        <f>SUMIFS('Inventory (old)'!$S:$S,'Inventory (old)'!$A:$A,"Parking",'Inventory (old)'!$B:$B,$A272,'Inventory (old)'!$E:$E,"&gt;="&amp;$F272,'Inventory (old)'!$E:$E,"&lt;"&amp;$G272)</f>
        <v>0</v>
      </c>
      <c r="BC272" s="13" t="s">
        <v>2418</v>
      </c>
    </row>
    <row r="273" spans="1:55" x14ac:dyDescent="0.25">
      <c r="A273" s="6" t="s">
        <v>2407</v>
      </c>
      <c r="B273" s="7" t="s">
        <v>36</v>
      </c>
      <c r="C273" s="7" t="s">
        <v>2189</v>
      </c>
      <c r="D273" s="7">
        <v>250</v>
      </c>
      <c r="E273" s="7" t="s">
        <v>58</v>
      </c>
      <c r="F273" s="8">
        <f>G271</f>
        <v>11.87</v>
      </c>
      <c r="G273" s="8">
        <v>12.47</v>
      </c>
      <c r="H273" s="7" t="s">
        <v>1531</v>
      </c>
      <c r="I273" s="7" t="s">
        <v>2416</v>
      </c>
      <c r="J273" s="14">
        <f t="shared" si="46"/>
        <v>0.60000000000000142</v>
      </c>
      <c r="K273" s="15" t="s">
        <v>2062</v>
      </c>
      <c r="L273" s="7"/>
      <c r="M273" s="7" t="s">
        <v>2072</v>
      </c>
      <c r="N273" s="20">
        <v>2</v>
      </c>
      <c r="O273" s="20"/>
      <c r="P273" s="20"/>
      <c r="Q273" s="20"/>
      <c r="R273" s="8"/>
      <c r="S273" s="8"/>
      <c r="T273" s="14"/>
      <c r="U273" s="14"/>
      <c r="V273" s="21"/>
      <c r="W273" s="16" t="s">
        <v>2405</v>
      </c>
      <c r="X273" s="1">
        <v>94394</v>
      </c>
      <c r="Y273" s="7"/>
      <c r="Z273" s="7"/>
      <c r="AA273" s="7">
        <v>2018</v>
      </c>
      <c r="AB273" s="16" t="s">
        <v>25</v>
      </c>
      <c r="AC273" s="15">
        <v>2020</v>
      </c>
      <c r="AD273" s="8">
        <f t="shared" si="63"/>
        <v>0.60000000000000142</v>
      </c>
      <c r="AE273" s="8">
        <f t="shared" si="64"/>
        <v>1.2000000000000028</v>
      </c>
      <c r="AF273" s="8">
        <f t="shared" si="65"/>
        <v>0</v>
      </c>
      <c r="AG273" s="8">
        <f t="shared" si="66"/>
        <v>0</v>
      </c>
      <c r="AH273" s="7">
        <f>IF($P273="X",SUMIFS('Inventory (old)'!$M:$M,'Inventory (old)'!$A:$A,"Channel",'Inventory (old)'!$B:$B,$A273,'Inventory (old)'!$E:$E,"&gt;="&amp;$F273,'Inventory (old)'!$E:$E,"&lt;"&amp;$G273),0)</f>
        <v>0</v>
      </c>
      <c r="AI273" s="12">
        <f>IF($P273="X",SUMIFS('Inventory (old)'!$M:$M,'Inventory (old)'!$A:$A,"Dotted Line",'Inventory (old)'!$B:$B,$A273,'Inventory (old)'!$E:$E,"&gt;="&amp;$F273,'Inventory (old)'!$E:$E,"&lt;"&amp;$G273),0)</f>
        <v>0</v>
      </c>
      <c r="AJ273" s="15"/>
      <c r="AK273" s="7">
        <f>IF($P273="X",0,SUMIFS('Inventory (old)'!$M:$M,'Inventory (old)'!$A:$A,"Channel",'Inventory (old)'!$B:$B,$A273,'Inventory (old)'!$E:$E,"&gt;="&amp;F273,'Inventory (old)'!$E:$E,"&lt;"&amp;$G273))</f>
        <v>0</v>
      </c>
      <c r="AL273" s="7">
        <f>IF($P273="X",0,SUMIFS('Inventory (old)'!$M:$M,'Inventory (old)'!$A:$A,"Dotted Line",'Inventory (old)'!$B:$B,$A273,'Inventory (old)'!$E:$E,"&gt;="&amp;$F273,'Inventory (old)'!$E:$E,"&lt;"&amp;$G273))</f>
        <v>0</v>
      </c>
      <c r="AM273" s="7">
        <f>SUMIFS('Inventory (old)'!$M:$M,'Inventory (old)'!$A:$A,"Stop Line",'Inventory (old)'!$B:$B,$A273,'Inventory (old)'!$E:$E,"&gt;="&amp;$F273,'Inventory (old)'!$E:$E,"&lt;"&amp;$G273)</f>
        <v>0</v>
      </c>
      <c r="AN273" s="7">
        <f>SUMIFS('Inventory (old)'!$M:$M,'Inventory (old)'!$A:$A,"Arrows and Onlys",'Inventory (old)'!$B:$B,$A273,'Inventory (old)'!$E:$E,"&gt;="&amp;$F273,'Inventory (old)'!$E:$E,"&lt;"&amp;$G273)</f>
        <v>2</v>
      </c>
      <c r="AO273" s="7">
        <f>SUMIFS('Inventory (old)'!$N:$N,'Inventory (old)'!$A:$A,"Arrows and Onlys",'Inventory (old)'!$B:$B,$A273,'Inventory (old)'!$E:$E,"&gt;="&amp;$F273,'Inventory (old)'!$E:$E,"&lt;"&amp;$G273)</f>
        <v>0</v>
      </c>
      <c r="AP273" s="7">
        <f>SUMIFS('Inventory (old)'!$O:$O,'Inventory (old)'!$A:$A,"Transverse",'Inventory (old)'!$B:$B,$A273,'Inventory (old)'!$E:$E,"&gt;="&amp;$F273,'Inventory (old)'!$E:$E,"&lt;"&amp;$G273)</f>
        <v>0</v>
      </c>
      <c r="AQ273" s="7">
        <f>SUMIFS('Inventory (old)'!$P:$P,'Inventory (old)'!$A:$A,"Transverse",'Inventory (old)'!$B:$B,$A273,'Inventory (old)'!$E:$E,"&gt;="&amp;$F273,'Inventory (old)'!$E:$E,"&lt;"&amp;$G273)</f>
        <v>0</v>
      </c>
      <c r="AR273" s="7">
        <f>SUMIFS('Inventory (old)'!$M:$M,'Inventory (old)'!$A:$A,"Crosswalk",'Inventory (old)'!$B:$B,$A273,'Inventory (old)'!$E:$E,"&gt;="&amp;$F273,'Inventory (old)'!$E:$E,"&lt;"&amp;$G273)</f>
        <v>0</v>
      </c>
      <c r="AS273" s="7">
        <f>SUMIFS('Inventory (old)'!$M:$M,'Inventory (old)'!$A:$A,"Yield Line",'Inventory (old)'!$B:$B,$A273,'Inventory (old)'!$E:$E,"&gt;="&amp;$F273,'Inventory (old)'!$E:$E,"&lt;"&amp;$G273)</f>
        <v>0</v>
      </c>
      <c r="AT273" s="7">
        <f>SUMIFS('Inventory (old)'!$M:$M,'Inventory (old)'!$A:$A,"Island",'Inventory (old)'!$B:$B,$A273,'Inventory (old)'!$E:$E,"&gt;="&amp;$F273,'Inventory (old)'!$E:$E,"&lt;"&amp;$G273)</f>
        <v>0</v>
      </c>
      <c r="AU273" s="7">
        <f>SUMIFS('Inventory (old)'!$M:$M,'Inventory (old)'!$A:$A,"Railroad",'Inventory (old)'!$B:$B,$A273,'Inventory (old)'!$E:$E,"&gt;="&amp;$F273,'Inventory (old)'!$E:$E,"&lt;"&amp;$G273)</f>
        <v>0</v>
      </c>
      <c r="AV273" s="7">
        <f>SUMIFS('Inventory (old)'!$M:$M,'Inventory (old)'!$A:$A,"School",'Inventory (old)'!$B:$B,$A273,'Inventory (old)'!$E:$E,"&gt;="&amp;$F273,'Inventory (old)'!$E:$E,"&lt;"&amp;$G273)</f>
        <v>0</v>
      </c>
      <c r="AW273" s="7">
        <f>SUMIFS('Inventory (old)'!$M:$M,'Inventory (old)'!$A:$A,"Air Speed",'Inventory (old)'!$B:$B,$A273,'Inventory (old)'!$E:$E,"&gt;="&amp;$F273,'Inventory (old)'!$E:$E,"&lt;"&amp;$G273)</f>
        <v>0</v>
      </c>
      <c r="AX273" s="7">
        <f>SUMIFS('Inventory (old)'!$M:$M,'Inventory (old)'!$A:$A,"Wrong Way",'Inventory (old)'!$B:$B,$A273,'Inventory (old)'!$E:$E,"&gt;="&amp;$F273,'Inventory (old)'!$E:$E,"&lt;"&amp;$G273)</f>
        <v>0</v>
      </c>
      <c r="AY273" s="7">
        <f>SUMIFS('Inventory (old)'!$M:$M,'Inventory (old)'!$A:$A,"Merge Arrow",'Inventory (old)'!$B:$B,$A273,'Inventory (old)'!$E:$E,"&gt;="&amp;$F273,'Inventory (old)'!$E:$E,"&lt;"&amp;$G273)</f>
        <v>0</v>
      </c>
      <c r="AZ273" s="7">
        <f>SUMIFS('Inventory (old)'!$M:$M,'Inventory (old)'!$A:$A,"Bike",'Inventory (old)'!$B:$B,$A273,'Inventory (old)'!$E:$E,"&gt;="&amp;$F273,'Inventory (old)'!$E:$E,"&lt;"&amp;$G273)</f>
        <v>0</v>
      </c>
      <c r="BA273" s="7">
        <f>SUMIFS('Inventory (old)'!$M:$M,'Inventory (old)'!$A:$A,"Parking",'Inventory (old)'!$B:$B,$A273,'Inventory (old)'!$E:$E,"&gt;="&amp;$F273,'Inventory (old)'!$E:$E,"&lt;"&amp;$G273)</f>
        <v>0</v>
      </c>
      <c r="BB273" s="1">
        <f>SUMIFS('Inventory (old)'!$S:$S,'Inventory (old)'!$A:$A,"Parking",'Inventory (old)'!$B:$B,$A273,'Inventory (old)'!$E:$E,"&gt;="&amp;$F273,'Inventory (old)'!$E:$E,"&lt;"&amp;$G273)</f>
        <v>0</v>
      </c>
      <c r="BC273" s="13" t="s">
        <v>2418</v>
      </c>
    </row>
    <row r="274" spans="1:55" x14ac:dyDescent="0.25">
      <c r="A274" s="6" t="s">
        <v>2419</v>
      </c>
      <c r="B274" s="7" t="s">
        <v>36</v>
      </c>
      <c r="C274" s="7" t="s">
        <v>2051</v>
      </c>
      <c r="D274" s="7">
        <v>269</v>
      </c>
      <c r="E274" s="7" t="s">
        <v>2176</v>
      </c>
      <c r="F274" s="8">
        <v>9.9999999999999995E-8</v>
      </c>
      <c r="G274" s="8">
        <v>4.26</v>
      </c>
      <c r="H274" s="7" t="s">
        <v>2234</v>
      </c>
      <c r="I274" s="7" t="s">
        <v>3202</v>
      </c>
      <c r="J274" s="14">
        <f t="shared" si="46"/>
        <v>4.2599998999999995</v>
      </c>
      <c r="K274" s="15" t="s">
        <v>2062</v>
      </c>
      <c r="L274" s="7"/>
      <c r="M274" s="7" t="s">
        <v>2072</v>
      </c>
      <c r="N274" s="20">
        <v>2</v>
      </c>
      <c r="O274" s="20"/>
      <c r="P274" s="20"/>
      <c r="Q274" s="20"/>
      <c r="R274" s="8"/>
      <c r="S274" s="8"/>
      <c r="T274" s="14"/>
      <c r="U274" s="14"/>
      <c r="V274" s="21"/>
      <c r="W274" s="16"/>
      <c r="Y274" s="7"/>
      <c r="Z274" s="7"/>
      <c r="AA274" s="7"/>
      <c r="AB274" s="16"/>
      <c r="AC274" s="15">
        <v>2020</v>
      </c>
      <c r="AD274" s="8">
        <f t="shared" si="63"/>
        <v>4.2599998999999995</v>
      </c>
      <c r="AE274" s="8">
        <f t="shared" si="64"/>
        <v>8.519999799999999</v>
      </c>
      <c r="AF274" s="8">
        <f t="shared" si="65"/>
        <v>0</v>
      </c>
      <c r="AG274" s="8">
        <f t="shared" si="66"/>
        <v>0</v>
      </c>
      <c r="AH274" s="7">
        <f>IF($P274="X",SUMIFS('Inventory (old)'!$M:$M,'Inventory (old)'!$A:$A,"Channel",'Inventory (old)'!$B:$B,$A274,'Inventory (old)'!$E:$E,"&gt;="&amp;$F274,'Inventory (old)'!$E:$E,"&lt;"&amp;$G274),0)</f>
        <v>0</v>
      </c>
      <c r="AI274" s="12">
        <f>IF($P274="X",SUMIFS('Inventory (old)'!$M:$M,'Inventory (old)'!$A:$A,"Dotted Line",'Inventory (old)'!$B:$B,$A274,'Inventory (old)'!$E:$E,"&gt;="&amp;$F274,'Inventory (old)'!$E:$E,"&lt;"&amp;$G274),0)</f>
        <v>0</v>
      </c>
      <c r="AJ274" s="15" t="s">
        <v>3297</v>
      </c>
      <c r="AK274" s="7">
        <f>IF($P274="X",0,SUMIFS('Inventory (old)'!$M:$M,'Inventory (old)'!$A:$A,"Channel",'Inventory (old)'!$B:$B,$A274,'Inventory (old)'!$E:$E,"&gt;="&amp;F274,'Inventory (old)'!$E:$E,"&lt;"&amp;$G274))</f>
        <v>0</v>
      </c>
      <c r="AL274" s="7">
        <f>IF($P274="X",0,SUMIFS('Inventory (old)'!$M:$M,'Inventory (old)'!$A:$A,"Dotted Line",'Inventory (old)'!$B:$B,$A274,'Inventory (old)'!$E:$E,"&gt;="&amp;$F274,'Inventory (old)'!$E:$E,"&lt;"&amp;$G274))</f>
        <v>0</v>
      </c>
      <c r="AM274" s="7">
        <f>SUMIFS('Inventory (old)'!$M:$M,'Inventory (old)'!$A:$A,"Stop Line",'Inventory (old)'!$B:$B,$A274,'Inventory (old)'!$E:$E,"&gt;="&amp;$F274,'Inventory (old)'!$E:$E,"&lt;"&amp;$G274)</f>
        <v>32</v>
      </c>
      <c r="AN274" s="7">
        <f>SUMIFS('Inventory (old)'!$M:$M,'Inventory (old)'!$A:$A,"Arrows and Onlys",'Inventory (old)'!$B:$B,$A274,'Inventory (old)'!$E:$E,"&gt;="&amp;$F274,'Inventory (old)'!$E:$E,"&lt;"&amp;$G274)</f>
        <v>0</v>
      </c>
      <c r="AO274" s="7">
        <f>SUMIFS('Inventory (old)'!$N:$N,'Inventory (old)'!$A:$A,"Arrows and Onlys",'Inventory (old)'!$B:$B,$A274,'Inventory (old)'!$E:$E,"&gt;="&amp;$F274,'Inventory (old)'!$E:$E,"&lt;"&amp;$G274)</f>
        <v>0</v>
      </c>
      <c r="AP274" s="7">
        <f>SUMIFS('Inventory (old)'!$O:$O,'Inventory (old)'!$A:$A,"Transverse",'Inventory (old)'!$B:$B,$A274,'Inventory (old)'!$E:$E,"&gt;="&amp;$F274,'Inventory (old)'!$E:$E,"&lt;"&amp;$G274)</f>
        <v>0</v>
      </c>
      <c r="AQ274" s="7">
        <f>SUMIFS('Inventory (old)'!$P:$P,'Inventory (old)'!$A:$A,"Transverse",'Inventory (old)'!$B:$B,$A274,'Inventory (old)'!$E:$E,"&gt;="&amp;$F274,'Inventory (old)'!$E:$E,"&lt;"&amp;$G274)</f>
        <v>0</v>
      </c>
      <c r="AR274" s="7">
        <f>SUMIFS('Inventory (old)'!$M:$M,'Inventory (old)'!$A:$A,"Crosswalk",'Inventory (old)'!$B:$B,$A274,'Inventory (old)'!$E:$E,"&gt;="&amp;$F274,'Inventory (old)'!$E:$E,"&lt;"&amp;$G274)</f>
        <v>0</v>
      </c>
      <c r="AS274" s="7">
        <f>SUMIFS('Inventory (old)'!$M:$M,'Inventory (old)'!$A:$A,"Yield Line",'Inventory (old)'!$B:$B,$A274,'Inventory (old)'!$E:$E,"&gt;="&amp;$F274,'Inventory (old)'!$E:$E,"&lt;"&amp;$G274)</f>
        <v>0</v>
      </c>
      <c r="AT274" s="7">
        <f>SUMIFS('Inventory (old)'!$M:$M,'Inventory (old)'!$A:$A,"Island",'Inventory (old)'!$B:$B,$A274,'Inventory (old)'!$E:$E,"&gt;="&amp;$F274,'Inventory (old)'!$E:$E,"&lt;"&amp;$G274)</f>
        <v>0</v>
      </c>
      <c r="AU274" s="7">
        <f>SUMIFS('Inventory (old)'!$M:$M,'Inventory (old)'!$A:$A,"Railroad",'Inventory (old)'!$B:$B,$A274,'Inventory (old)'!$E:$E,"&gt;="&amp;$F274,'Inventory (old)'!$E:$E,"&lt;"&amp;$G274)</f>
        <v>0</v>
      </c>
      <c r="AV274" s="7">
        <f>SUMIFS('Inventory (old)'!$M:$M,'Inventory (old)'!$A:$A,"School",'Inventory (old)'!$B:$B,$A274,'Inventory (old)'!$E:$E,"&gt;="&amp;$F274,'Inventory (old)'!$E:$E,"&lt;"&amp;$G274)</f>
        <v>2</v>
      </c>
      <c r="AW274" s="7">
        <f>SUMIFS('Inventory (old)'!$M:$M,'Inventory (old)'!$A:$A,"Air Speed",'Inventory (old)'!$B:$B,$A274,'Inventory (old)'!$E:$E,"&gt;="&amp;$F274,'Inventory (old)'!$E:$E,"&lt;"&amp;$G274)</f>
        <v>0</v>
      </c>
      <c r="AX274" s="7">
        <f>SUMIFS('Inventory (old)'!$M:$M,'Inventory (old)'!$A:$A,"Wrong Way",'Inventory (old)'!$B:$B,$A274,'Inventory (old)'!$E:$E,"&gt;="&amp;$F274,'Inventory (old)'!$E:$E,"&lt;"&amp;$G274)</f>
        <v>0</v>
      </c>
      <c r="AY274" s="7">
        <f>SUMIFS('Inventory (old)'!$M:$M,'Inventory (old)'!$A:$A,"Merge Arrow",'Inventory (old)'!$B:$B,$A274,'Inventory (old)'!$E:$E,"&gt;="&amp;$F274,'Inventory (old)'!$E:$E,"&lt;"&amp;$G274)</f>
        <v>0</v>
      </c>
      <c r="AZ274" s="7">
        <f>SUMIFS('Inventory (old)'!$M:$M,'Inventory (old)'!$A:$A,"Bike",'Inventory (old)'!$B:$B,$A274,'Inventory (old)'!$E:$E,"&gt;="&amp;$F274,'Inventory (old)'!$E:$E,"&lt;"&amp;$G274)</f>
        <v>0</v>
      </c>
      <c r="BA274" s="7">
        <f>SUMIFS('Inventory (old)'!$M:$M,'Inventory (old)'!$A:$A,"Parking",'Inventory (old)'!$B:$B,$A274,'Inventory (old)'!$E:$E,"&gt;="&amp;$F274,'Inventory (old)'!$E:$E,"&lt;"&amp;$G274)</f>
        <v>0</v>
      </c>
      <c r="BB274" s="1">
        <f>SUMIFS('Inventory (old)'!$S:$S,'Inventory (old)'!$A:$A,"Parking",'Inventory (old)'!$B:$B,$A274,'Inventory (old)'!$E:$E,"&gt;="&amp;$F274,'Inventory (old)'!$E:$E,"&lt;"&amp;$G274)</f>
        <v>0</v>
      </c>
      <c r="BC274" s="13"/>
    </row>
    <row r="275" spans="1:55" x14ac:dyDescent="0.25">
      <c r="A275" s="6" t="s">
        <v>2419</v>
      </c>
      <c r="B275" s="7" t="s">
        <v>36</v>
      </c>
      <c r="C275" s="7" t="s">
        <v>2051</v>
      </c>
      <c r="D275" s="7">
        <v>269</v>
      </c>
      <c r="E275" s="7" t="s">
        <v>2176</v>
      </c>
      <c r="F275" s="8">
        <f>G274</f>
        <v>4.26</v>
      </c>
      <c r="G275" s="8">
        <v>7.45</v>
      </c>
      <c r="H275" s="7" t="s">
        <v>3202</v>
      </c>
      <c r="I275" s="7" t="s">
        <v>3218</v>
      </c>
      <c r="J275" s="14">
        <f t="shared" si="46"/>
        <v>3.1900000000000004</v>
      </c>
      <c r="K275" s="15" t="s">
        <v>2062</v>
      </c>
      <c r="L275" s="7"/>
      <c r="M275" s="7" t="s">
        <v>2072</v>
      </c>
      <c r="N275" s="20">
        <v>2</v>
      </c>
      <c r="O275" s="20"/>
      <c r="P275" s="20"/>
      <c r="Q275" s="20"/>
      <c r="R275" s="8"/>
      <c r="S275" s="8"/>
      <c r="T275" s="14"/>
      <c r="U275" s="14"/>
      <c r="V275" s="21"/>
      <c r="W275" s="16"/>
      <c r="Y275" s="7"/>
      <c r="Z275" s="7"/>
      <c r="AA275" s="7"/>
      <c r="AB275" s="16"/>
      <c r="AC275" s="15">
        <v>2020</v>
      </c>
      <c r="AD275" s="8">
        <f t="shared" si="63"/>
        <v>3.1900000000000004</v>
      </c>
      <c r="AE275" s="8">
        <f t="shared" si="64"/>
        <v>6.3800000000000008</v>
      </c>
      <c r="AF275" s="8">
        <f t="shared" si="65"/>
        <v>0</v>
      </c>
      <c r="AG275" s="8">
        <f t="shared" si="66"/>
        <v>0</v>
      </c>
      <c r="AH275" s="7">
        <f>IF($P275="X",SUMIFS('Inventory (old)'!$M:$M,'Inventory (old)'!$A:$A,"Channel",'Inventory (old)'!$B:$B,$A275,'Inventory (old)'!$E:$E,"&gt;="&amp;$F275,'Inventory (old)'!$E:$E,"&lt;"&amp;$G275),0)</f>
        <v>0</v>
      </c>
      <c r="AI275" s="12">
        <f>IF($P275="X",SUMIFS('Inventory (old)'!$M:$M,'Inventory (old)'!$A:$A,"Dotted Line",'Inventory (old)'!$B:$B,$A275,'Inventory (old)'!$E:$E,"&gt;="&amp;$F275,'Inventory (old)'!$E:$E,"&lt;"&amp;$G275),0)</f>
        <v>0</v>
      </c>
      <c r="AJ275" s="15" t="str">
        <f>IF(AND(E275="BOTH",SUM(AK275:BB275)=0),"X","")</f>
        <v>X</v>
      </c>
      <c r="AK275" s="7">
        <f>IF($P275="X",0,SUMIFS('Inventory (old)'!$M:$M,'Inventory (old)'!$A:$A,"Channel",'Inventory (old)'!$B:$B,$A275,'Inventory (old)'!$E:$E,"&gt;="&amp;F275,'Inventory (old)'!$E:$E,"&lt;"&amp;$G275))</f>
        <v>0</v>
      </c>
      <c r="AL275" s="7">
        <f>IF($P275="X",0,SUMIFS('Inventory (old)'!$M:$M,'Inventory (old)'!$A:$A,"Dotted Line",'Inventory (old)'!$B:$B,$A275,'Inventory (old)'!$E:$E,"&gt;="&amp;$F275,'Inventory (old)'!$E:$E,"&lt;"&amp;$G275))</f>
        <v>0</v>
      </c>
      <c r="AM275" s="7">
        <f>SUMIFS('Inventory (old)'!$M:$M,'Inventory (old)'!$A:$A,"Stop Line",'Inventory (old)'!$B:$B,$A275,'Inventory (old)'!$E:$E,"&gt;="&amp;$F275,'Inventory (old)'!$E:$E,"&lt;"&amp;$G275)</f>
        <v>0</v>
      </c>
      <c r="AN275" s="7">
        <f>SUMIFS('Inventory (old)'!$M:$M,'Inventory (old)'!$A:$A,"Arrows and Onlys",'Inventory (old)'!$B:$B,$A275,'Inventory (old)'!$E:$E,"&gt;="&amp;$F275,'Inventory (old)'!$E:$E,"&lt;"&amp;$G275)</f>
        <v>0</v>
      </c>
      <c r="AO275" s="7">
        <f>SUMIFS('Inventory (old)'!$N:$N,'Inventory (old)'!$A:$A,"Arrows and Onlys",'Inventory (old)'!$B:$B,$A275,'Inventory (old)'!$E:$E,"&gt;="&amp;$F275,'Inventory (old)'!$E:$E,"&lt;"&amp;$G275)</f>
        <v>0</v>
      </c>
      <c r="AP275" s="7">
        <f>SUMIFS('Inventory (old)'!$O:$O,'Inventory (old)'!$A:$A,"Transverse",'Inventory (old)'!$B:$B,$A275,'Inventory (old)'!$E:$E,"&gt;="&amp;$F275,'Inventory (old)'!$E:$E,"&lt;"&amp;$G275)</f>
        <v>0</v>
      </c>
      <c r="AQ275" s="7">
        <f>SUMIFS('Inventory (old)'!$P:$P,'Inventory (old)'!$A:$A,"Transverse",'Inventory (old)'!$B:$B,$A275,'Inventory (old)'!$E:$E,"&gt;="&amp;$F275,'Inventory (old)'!$E:$E,"&lt;"&amp;$G275)</f>
        <v>0</v>
      </c>
      <c r="AR275" s="7">
        <f>SUMIFS('Inventory (old)'!$M:$M,'Inventory (old)'!$A:$A,"Crosswalk",'Inventory (old)'!$B:$B,$A275,'Inventory (old)'!$E:$E,"&gt;="&amp;$F275,'Inventory (old)'!$E:$E,"&lt;"&amp;$G275)</f>
        <v>0</v>
      </c>
      <c r="AS275" s="7">
        <f>SUMIFS('Inventory (old)'!$M:$M,'Inventory (old)'!$A:$A,"Yield Line",'Inventory (old)'!$B:$B,$A275,'Inventory (old)'!$E:$E,"&gt;="&amp;$F275,'Inventory (old)'!$E:$E,"&lt;"&amp;$G275)</f>
        <v>0</v>
      </c>
      <c r="AT275" s="7">
        <f>SUMIFS('Inventory (old)'!$M:$M,'Inventory (old)'!$A:$A,"Island",'Inventory (old)'!$B:$B,$A275,'Inventory (old)'!$E:$E,"&gt;="&amp;$F275,'Inventory (old)'!$E:$E,"&lt;"&amp;$G275)</f>
        <v>0</v>
      </c>
      <c r="AU275" s="7">
        <f>SUMIFS('Inventory (old)'!$M:$M,'Inventory (old)'!$A:$A,"Railroad",'Inventory (old)'!$B:$B,$A275,'Inventory (old)'!$E:$E,"&gt;="&amp;$F275,'Inventory (old)'!$E:$E,"&lt;"&amp;$G275)</f>
        <v>0</v>
      </c>
      <c r="AV275" s="7">
        <f>SUMIFS('Inventory (old)'!$M:$M,'Inventory (old)'!$A:$A,"School",'Inventory (old)'!$B:$B,$A275,'Inventory (old)'!$E:$E,"&gt;="&amp;$F275,'Inventory (old)'!$E:$E,"&lt;"&amp;$G275)</f>
        <v>0</v>
      </c>
      <c r="AW275" s="7">
        <f>SUMIFS('Inventory (old)'!$M:$M,'Inventory (old)'!$A:$A,"Air Speed",'Inventory (old)'!$B:$B,$A275,'Inventory (old)'!$E:$E,"&gt;="&amp;$F275,'Inventory (old)'!$E:$E,"&lt;"&amp;$G275)</f>
        <v>0</v>
      </c>
      <c r="AX275" s="7">
        <f>SUMIFS('Inventory (old)'!$M:$M,'Inventory (old)'!$A:$A,"Wrong Way",'Inventory (old)'!$B:$B,$A275,'Inventory (old)'!$E:$E,"&gt;="&amp;$F275,'Inventory (old)'!$E:$E,"&lt;"&amp;$G275)</f>
        <v>0</v>
      </c>
      <c r="AY275" s="7">
        <f>SUMIFS('Inventory (old)'!$M:$M,'Inventory (old)'!$A:$A,"Merge Arrow",'Inventory (old)'!$B:$B,$A275,'Inventory (old)'!$E:$E,"&gt;="&amp;$F275,'Inventory (old)'!$E:$E,"&lt;"&amp;$G275)</f>
        <v>0</v>
      </c>
      <c r="AZ275" s="7">
        <f>SUMIFS('Inventory (old)'!$M:$M,'Inventory (old)'!$A:$A,"Bike",'Inventory (old)'!$B:$B,$A275,'Inventory (old)'!$E:$E,"&gt;="&amp;$F275,'Inventory (old)'!$E:$E,"&lt;"&amp;$G275)</f>
        <v>0</v>
      </c>
      <c r="BA275" s="7">
        <f>SUMIFS('Inventory (old)'!$M:$M,'Inventory (old)'!$A:$A,"Parking",'Inventory (old)'!$B:$B,$A275,'Inventory (old)'!$E:$E,"&gt;="&amp;$F275,'Inventory (old)'!$E:$E,"&lt;"&amp;$G275)</f>
        <v>0</v>
      </c>
      <c r="BB275" s="1">
        <f>SUMIFS('Inventory (old)'!$S:$S,'Inventory (old)'!$A:$A,"Parking",'Inventory (old)'!$B:$B,$A275,'Inventory (old)'!$E:$E,"&gt;="&amp;$F275,'Inventory (old)'!$E:$E,"&lt;"&amp;$G275)</f>
        <v>0</v>
      </c>
      <c r="BC275" s="13"/>
    </row>
    <row r="276" spans="1:55" x14ac:dyDescent="0.25">
      <c r="A276" s="6" t="s">
        <v>2419</v>
      </c>
      <c r="B276" s="7" t="s">
        <v>36</v>
      </c>
      <c r="C276" s="7" t="s">
        <v>2051</v>
      </c>
      <c r="D276" s="7">
        <v>269</v>
      </c>
      <c r="E276" s="7" t="s">
        <v>2176</v>
      </c>
      <c r="F276" s="8">
        <f>G274</f>
        <v>4.26</v>
      </c>
      <c r="G276" s="8">
        <v>7.5</v>
      </c>
      <c r="H276" s="7" t="s">
        <v>3218</v>
      </c>
      <c r="I276" s="7" t="s">
        <v>973</v>
      </c>
      <c r="J276" s="14">
        <f t="shared" si="46"/>
        <v>3.24</v>
      </c>
      <c r="K276" s="15" t="s">
        <v>2062</v>
      </c>
      <c r="L276" s="7"/>
      <c r="M276" s="7" t="s">
        <v>2072</v>
      </c>
      <c r="N276" s="20">
        <v>2</v>
      </c>
      <c r="O276" s="20"/>
      <c r="P276" s="20"/>
      <c r="Q276" s="20"/>
      <c r="R276" s="8"/>
      <c r="S276" s="8"/>
      <c r="T276" s="14"/>
      <c r="U276" s="14"/>
      <c r="V276" s="21"/>
      <c r="W276" s="16" t="s">
        <v>2400</v>
      </c>
      <c r="Y276" s="7"/>
      <c r="Z276" s="7"/>
      <c r="AA276" s="7"/>
      <c r="AB276" s="16"/>
      <c r="AC276" s="15">
        <v>2020</v>
      </c>
      <c r="AD276" s="8">
        <f t="shared" si="63"/>
        <v>3.24</v>
      </c>
      <c r="AE276" s="8">
        <f t="shared" si="64"/>
        <v>6.48</v>
      </c>
      <c r="AF276" s="8">
        <f t="shared" si="65"/>
        <v>0</v>
      </c>
      <c r="AG276" s="8">
        <f t="shared" si="66"/>
        <v>0</v>
      </c>
      <c r="AH276" s="7">
        <f>IF($P276="X",SUMIFS('Inventory (old)'!$M:$M,'Inventory (old)'!$A:$A,"Channel",'Inventory (old)'!$B:$B,$A276,'Inventory (old)'!$E:$E,"&gt;="&amp;$F276,'Inventory (old)'!$E:$E,"&lt;"&amp;$G276),0)</f>
        <v>0</v>
      </c>
      <c r="AI276" s="12">
        <f>IF($P276="X",SUMIFS('Inventory (old)'!$M:$M,'Inventory (old)'!$A:$A,"Dotted Line",'Inventory (old)'!$B:$B,$A276,'Inventory (old)'!$E:$E,"&gt;="&amp;$F276,'Inventory (old)'!$E:$E,"&lt;"&amp;$G276),0)</f>
        <v>0</v>
      </c>
      <c r="AJ276" s="15" t="str">
        <f>IF(AND(E276="BOTH",SUM(AK276:BB276)=0),"X","")</f>
        <v>X</v>
      </c>
      <c r="AK276" s="7">
        <f>IF($P276="X",0,SUMIFS('Inventory (old)'!$M:$M,'Inventory (old)'!$A:$A,"Channel",'Inventory (old)'!$B:$B,$A276,'Inventory (old)'!$E:$E,"&gt;="&amp;F276,'Inventory (old)'!$E:$E,"&lt;"&amp;$G276))</f>
        <v>0</v>
      </c>
      <c r="AL276" s="7">
        <f>IF($P276="X",0,SUMIFS('Inventory (old)'!$M:$M,'Inventory (old)'!$A:$A,"Dotted Line",'Inventory (old)'!$B:$B,$A276,'Inventory (old)'!$E:$E,"&gt;="&amp;$F276,'Inventory (old)'!$E:$E,"&lt;"&amp;$G276))</f>
        <v>0</v>
      </c>
      <c r="AM276" s="7">
        <f>SUMIFS('Inventory (old)'!$M:$M,'Inventory (old)'!$A:$A,"Stop Line",'Inventory (old)'!$B:$B,$A276,'Inventory (old)'!$E:$E,"&gt;="&amp;$F276,'Inventory (old)'!$E:$E,"&lt;"&amp;$G276)</f>
        <v>0</v>
      </c>
      <c r="AN276" s="7">
        <f>SUMIFS('Inventory (old)'!$M:$M,'Inventory (old)'!$A:$A,"Arrows and Onlys",'Inventory (old)'!$B:$B,$A276,'Inventory (old)'!$E:$E,"&gt;="&amp;$F276,'Inventory (old)'!$E:$E,"&lt;"&amp;$G276)</f>
        <v>0</v>
      </c>
      <c r="AO276" s="7">
        <f>SUMIFS('Inventory (old)'!$N:$N,'Inventory (old)'!$A:$A,"Arrows and Onlys",'Inventory (old)'!$B:$B,$A276,'Inventory (old)'!$E:$E,"&gt;="&amp;$F276,'Inventory (old)'!$E:$E,"&lt;"&amp;$G276)</f>
        <v>0</v>
      </c>
      <c r="AP276" s="7">
        <f>SUMIFS('Inventory (old)'!$O:$O,'Inventory (old)'!$A:$A,"Transverse",'Inventory (old)'!$B:$B,$A276,'Inventory (old)'!$E:$E,"&gt;="&amp;$F276,'Inventory (old)'!$E:$E,"&lt;"&amp;$G276)</f>
        <v>0</v>
      </c>
      <c r="AQ276" s="7">
        <f>SUMIFS('Inventory (old)'!$P:$P,'Inventory (old)'!$A:$A,"Transverse",'Inventory (old)'!$B:$B,$A276,'Inventory (old)'!$E:$E,"&gt;="&amp;$F276,'Inventory (old)'!$E:$E,"&lt;"&amp;$G276)</f>
        <v>0</v>
      </c>
      <c r="AR276" s="7">
        <f>SUMIFS('Inventory (old)'!$M:$M,'Inventory (old)'!$A:$A,"Crosswalk",'Inventory (old)'!$B:$B,$A276,'Inventory (old)'!$E:$E,"&gt;="&amp;$F276,'Inventory (old)'!$E:$E,"&lt;"&amp;$G276)</f>
        <v>0</v>
      </c>
      <c r="AS276" s="7">
        <f>SUMIFS('Inventory (old)'!$M:$M,'Inventory (old)'!$A:$A,"Yield Line",'Inventory (old)'!$B:$B,$A276,'Inventory (old)'!$E:$E,"&gt;="&amp;$F276,'Inventory (old)'!$E:$E,"&lt;"&amp;$G276)</f>
        <v>0</v>
      </c>
      <c r="AT276" s="7">
        <f>SUMIFS('Inventory (old)'!$M:$M,'Inventory (old)'!$A:$A,"Island",'Inventory (old)'!$B:$B,$A276,'Inventory (old)'!$E:$E,"&gt;="&amp;$F276,'Inventory (old)'!$E:$E,"&lt;"&amp;$G276)</f>
        <v>0</v>
      </c>
      <c r="AU276" s="7">
        <f>SUMIFS('Inventory (old)'!$M:$M,'Inventory (old)'!$A:$A,"Railroad",'Inventory (old)'!$B:$B,$A276,'Inventory (old)'!$E:$E,"&gt;="&amp;$F276,'Inventory (old)'!$E:$E,"&lt;"&amp;$G276)</f>
        <v>0</v>
      </c>
      <c r="AV276" s="7">
        <f>SUMIFS('Inventory (old)'!$M:$M,'Inventory (old)'!$A:$A,"School",'Inventory (old)'!$B:$B,$A276,'Inventory (old)'!$E:$E,"&gt;="&amp;$F276,'Inventory (old)'!$E:$E,"&lt;"&amp;$G276)</f>
        <v>0</v>
      </c>
      <c r="AW276" s="7">
        <f>SUMIFS('Inventory (old)'!$M:$M,'Inventory (old)'!$A:$A,"Air Speed",'Inventory (old)'!$B:$B,$A276,'Inventory (old)'!$E:$E,"&gt;="&amp;$F276,'Inventory (old)'!$E:$E,"&lt;"&amp;$G276)</f>
        <v>0</v>
      </c>
      <c r="AX276" s="7">
        <f>SUMIFS('Inventory (old)'!$M:$M,'Inventory (old)'!$A:$A,"Wrong Way",'Inventory (old)'!$B:$B,$A276,'Inventory (old)'!$E:$E,"&gt;="&amp;$F276,'Inventory (old)'!$E:$E,"&lt;"&amp;$G276)</f>
        <v>0</v>
      </c>
      <c r="AY276" s="7">
        <f>SUMIFS('Inventory (old)'!$M:$M,'Inventory (old)'!$A:$A,"Merge Arrow",'Inventory (old)'!$B:$B,$A276,'Inventory (old)'!$E:$E,"&gt;="&amp;$F276,'Inventory (old)'!$E:$E,"&lt;"&amp;$G276)</f>
        <v>0</v>
      </c>
      <c r="AZ276" s="7">
        <f>SUMIFS('Inventory (old)'!$M:$M,'Inventory (old)'!$A:$A,"Bike",'Inventory (old)'!$B:$B,$A276,'Inventory (old)'!$E:$E,"&gt;="&amp;$F276,'Inventory (old)'!$E:$E,"&lt;"&amp;$G276)</f>
        <v>0</v>
      </c>
      <c r="BA276" s="7">
        <f>SUMIFS('Inventory (old)'!$M:$M,'Inventory (old)'!$A:$A,"Parking",'Inventory (old)'!$B:$B,$A276,'Inventory (old)'!$E:$E,"&gt;="&amp;$F276,'Inventory (old)'!$E:$E,"&lt;"&amp;$G276)</f>
        <v>0</v>
      </c>
      <c r="BB276" s="1">
        <f>SUMIFS('Inventory (old)'!$S:$S,'Inventory (old)'!$A:$A,"Parking",'Inventory (old)'!$B:$B,$A276,'Inventory (old)'!$E:$E,"&gt;="&amp;$F276,'Inventory (old)'!$E:$E,"&lt;"&amp;$G276)</f>
        <v>0</v>
      </c>
      <c r="BC276" s="13"/>
    </row>
    <row r="277" spans="1:55" x14ac:dyDescent="0.25">
      <c r="A277" s="6" t="s">
        <v>2419</v>
      </c>
      <c r="B277" s="7" t="s">
        <v>36</v>
      </c>
      <c r="C277" s="7" t="s">
        <v>2051</v>
      </c>
      <c r="D277" s="7">
        <v>269</v>
      </c>
      <c r="E277" s="7" t="s">
        <v>2176</v>
      </c>
      <c r="F277" s="8">
        <v>7.96</v>
      </c>
      <c r="G277" s="8">
        <v>8.5399999999999991</v>
      </c>
      <c r="H277" s="7" t="s">
        <v>973</v>
      </c>
      <c r="I277" s="7" t="s">
        <v>3218</v>
      </c>
      <c r="J277" s="14">
        <f t="shared" si="46"/>
        <v>0.57999999999999918</v>
      </c>
      <c r="K277" s="15" t="s">
        <v>2062</v>
      </c>
      <c r="L277" s="7"/>
      <c r="M277" s="7" t="s">
        <v>2072</v>
      </c>
      <c r="N277" s="20">
        <v>2</v>
      </c>
      <c r="O277" s="20"/>
      <c r="P277" s="20"/>
      <c r="Q277" s="20"/>
      <c r="R277" s="8">
        <v>7.96</v>
      </c>
      <c r="S277" s="8">
        <v>8.26</v>
      </c>
      <c r="T277" s="14"/>
      <c r="U277" s="14"/>
      <c r="V277" s="21"/>
      <c r="W277" s="16" t="s">
        <v>2400</v>
      </c>
      <c r="Y277" s="7"/>
      <c r="Z277" s="7"/>
      <c r="AA277" s="7"/>
      <c r="AB277" s="16"/>
      <c r="AC277" s="15">
        <v>2020</v>
      </c>
      <c r="AD277" s="8">
        <f t="shared" si="63"/>
        <v>0.57999999999999918</v>
      </c>
      <c r="AE277" s="8">
        <f t="shared" si="64"/>
        <v>0.55999999999999872</v>
      </c>
      <c r="AF277" s="8">
        <f t="shared" si="65"/>
        <v>0</v>
      </c>
      <c r="AG277" s="8">
        <f t="shared" si="66"/>
        <v>0</v>
      </c>
      <c r="AH277" s="7">
        <f>IF($P277="X",SUMIFS('Inventory (old)'!$M:$M,'Inventory (old)'!$A:$A,"Channel",'Inventory (old)'!$B:$B,$A277,'Inventory (old)'!$E:$E,"&gt;="&amp;$F277,'Inventory (old)'!$E:$E,"&lt;"&amp;$G277),0)</f>
        <v>0</v>
      </c>
      <c r="AI277" s="12">
        <f>IF($P277="X",SUMIFS('Inventory (old)'!$M:$M,'Inventory (old)'!$A:$A,"Dotted Line",'Inventory (old)'!$B:$B,$A277,'Inventory (old)'!$E:$E,"&gt;="&amp;$F277,'Inventory (old)'!$E:$E,"&lt;"&amp;$G277),0)</f>
        <v>0</v>
      </c>
      <c r="AJ277" s="15" t="str">
        <f>IF(AND(E277="BOTH",SUM(AK277:BB277)=0),"X","")</f>
        <v>X</v>
      </c>
      <c r="AK277" s="7">
        <f>IF($P277="X",0,SUMIFS('Inventory (old)'!$M:$M,'Inventory (old)'!$A:$A,"Channel",'Inventory (old)'!$B:$B,$A277,'Inventory (old)'!$E:$E,"&gt;="&amp;F277,'Inventory (old)'!$E:$E,"&lt;"&amp;$G277))</f>
        <v>0</v>
      </c>
      <c r="AL277" s="7">
        <f>IF($P277="X",0,SUMIFS('Inventory (old)'!$M:$M,'Inventory (old)'!$A:$A,"Dotted Line",'Inventory (old)'!$B:$B,$A277,'Inventory (old)'!$E:$E,"&gt;="&amp;$F277,'Inventory (old)'!$E:$E,"&lt;"&amp;$G277))</f>
        <v>0</v>
      </c>
      <c r="AM277" s="7">
        <f>SUMIFS('Inventory (old)'!$M:$M,'Inventory (old)'!$A:$A,"Stop Line",'Inventory (old)'!$B:$B,$A277,'Inventory (old)'!$E:$E,"&gt;="&amp;$F277,'Inventory (old)'!$E:$E,"&lt;"&amp;$G277)</f>
        <v>0</v>
      </c>
      <c r="AN277" s="7">
        <f>SUMIFS('Inventory (old)'!$M:$M,'Inventory (old)'!$A:$A,"Arrows and Onlys",'Inventory (old)'!$B:$B,$A277,'Inventory (old)'!$E:$E,"&gt;="&amp;$F277,'Inventory (old)'!$E:$E,"&lt;"&amp;$G277)</f>
        <v>0</v>
      </c>
      <c r="AO277" s="7">
        <f>SUMIFS('Inventory (old)'!$N:$N,'Inventory (old)'!$A:$A,"Arrows and Onlys",'Inventory (old)'!$B:$B,$A277,'Inventory (old)'!$E:$E,"&gt;="&amp;$F277,'Inventory (old)'!$E:$E,"&lt;"&amp;$G277)</f>
        <v>0</v>
      </c>
      <c r="AP277" s="7">
        <f>SUMIFS('Inventory (old)'!$O:$O,'Inventory (old)'!$A:$A,"Transverse",'Inventory (old)'!$B:$B,$A277,'Inventory (old)'!$E:$E,"&gt;="&amp;$F277,'Inventory (old)'!$E:$E,"&lt;"&amp;$G277)</f>
        <v>0</v>
      </c>
      <c r="AQ277" s="7">
        <f>SUMIFS('Inventory (old)'!$P:$P,'Inventory (old)'!$A:$A,"Transverse",'Inventory (old)'!$B:$B,$A277,'Inventory (old)'!$E:$E,"&gt;="&amp;$F277,'Inventory (old)'!$E:$E,"&lt;"&amp;$G277)</f>
        <v>0</v>
      </c>
      <c r="AR277" s="7">
        <f>SUMIFS('Inventory (old)'!$M:$M,'Inventory (old)'!$A:$A,"Crosswalk",'Inventory (old)'!$B:$B,$A277,'Inventory (old)'!$E:$E,"&gt;="&amp;$F277,'Inventory (old)'!$E:$E,"&lt;"&amp;$G277)</f>
        <v>0</v>
      </c>
      <c r="AS277" s="7">
        <f>SUMIFS('Inventory (old)'!$M:$M,'Inventory (old)'!$A:$A,"Yield Line",'Inventory (old)'!$B:$B,$A277,'Inventory (old)'!$E:$E,"&gt;="&amp;$F277,'Inventory (old)'!$E:$E,"&lt;"&amp;$G277)</f>
        <v>0</v>
      </c>
      <c r="AT277" s="7">
        <f>SUMIFS('Inventory (old)'!$M:$M,'Inventory (old)'!$A:$A,"Island",'Inventory (old)'!$B:$B,$A277,'Inventory (old)'!$E:$E,"&gt;="&amp;$F277,'Inventory (old)'!$E:$E,"&lt;"&amp;$G277)</f>
        <v>0</v>
      </c>
      <c r="AU277" s="7">
        <f>SUMIFS('Inventory (old)'!$M:$M,'Inventory (old)'!$A:$A,"Railroad",'Inventory (old)'!$B:$B,$A277,'Inventory (old)'!$E:$E,"&gt;="&amp;$F277,'Inventory (old)'!$E:$E,"&lt;"&amp;$G277)</f>
        <v>0</v>
      </c>
      <c r="AV277" s="7">
        <f>SUMIFS('Inventory (old)'!$M:$M,'Inventory (old)'!$A:$A,"School",'Inventory (old)'!$B:$B,$A277,'Inventory (old)'!$E:$E,"&gt;="&amp;$F277,'Inventory (old)'!$E:$E,"&lt;"&amp;$G277)</f>
        <v>0</v>
      </c>
      <c r="AW277" s="7">
        <f>SUMIFS('Inventory (old)'!$M:$M,'Inventory (old)'!$A:$A,"Air Speed",'Inventory (old)'!$B:$B,$A277,'Inventory (old)'!$E:$E,"&gt;="&amp;$F277,'Inventory (old)'!$E:$E,"&lt;"&amp;$G277)</f>
        <v>0</v>
      </c>
      <c r="AX277" s="7">
        <f>SUMIFS('Inventory (old)'!$M:$M,'Inventory (old)'!$A:$A,"Wrong Way",'Inventory (old)'!$B:$B,$A277,'Inventory (old)'!$E:$E,"&gt;="&amp;$F277,'Inventory (old)'!$E:$E,"&lt;"&amp;$G277)</f>
        <v>0</v>
      </c>
      <c r="AY277" s="7">
        <f>SUMIFS('Inventory (old)'!$M:$M,'Inventory (old)'!$A:$A,"Merge Arrow",'Inventory (old)'!$B:$B,$A277,'Inventory (old)'!$E:$E,"&gt;="&amp;$F277,'Inventory (old)'!$E:$E,"&lt;"&amp;$G277)</f>
        <v>0</v>
      </c>
      <c r="AZ277" s="7">
        <f>SUMIFS('Inventory (old)'!$M:$M,'Inventory (old)'!$A:$A,"Bike",'Inventory (old)'!$B:$B,$A277,'Inventory (old)'!$E:$E,"&gt;="&amp;$F277,'Inventory (old)'!$E:$E,"&lt;"&amp;$G277)</f>
        <v>0</v>
      </c>
      <c r="BA277" s="7">
        <f>SUMIFS('Inventory (old)'!$M:$M,'Inventory (old)'!$A:$A,"Parking",'Inventory (old)'!$B:$B,$A277,'Inventory (old)'!$E:$E,"&gt;="&amp;$F277,'Inventory (old)'!$E:$E,"&lt;"&amp;$G277)</f>
        <v>0</v>
      </c>
      <c r="BB277" s="1">
        <f>SUMIFS('Inventory (old)'!$S:$S,'Inventory (old)'!$A:$A,"Parking",'Inventory (old)'!$B:$B,$A277,'Inventory (old)'!$E:$E,"&gt;="&amp;$F277,'Inventory (old)'!$E:$E,"&lt;"&amp;$G277)</f>
        <v>0</v>
      </c>
      <c r="BC277" s="13"/>
    </row>
    <row r="278" spans="1:55" x14ac:dyDescent="0.25">
      <c r="A278" s="6" t="s">
        <v>2419</v>
      </c>
      <c r="B278" s="7" t="s">
        <v>36</v>
      </c>
      <c r="C278" s="7" t="s">
        <v>2051</v>
      </c>
      <c r="D278" s="7">
        <v>269</v>
      </c>
      <c r="E278" s="7" t="s">
        <v>2176</v>
      </c>
      <c r="F278" s="8">
        <f>G277</f>
        <v>8.5399999999999991</v>
      </c>
      <c r="G278" s="8">
        <v>10.68</v>
      </c>
      <c r="H278" s="7" t="s">
        <v>3218</v>
      </c>
      <c r="I278" s="7" t="s">
        <v>1308</v>
      </c>
      <c r="J278" s="14">
        <f t="shared" si="46"/>
        <v>2.1400000000000006</v>
      </c>
      <c r="K278" s="15" t="s">
        <v>2062</v>
      </c>
      <c r="L278" s="7"/>
      <c r="M278" s="7" t="s">
        <v>2072</v>
      </c>
      <c r="N278" s="20">
        <v>2</v>
      </c>
      <c r="O278" s="20"/>
      <c r="P278" s="20"/>
      <c r="Q278" s="20"/>
      <c r="R278" s="8"/>
      <c r="S278" s="8"/>
      <c r="T278" s="14"/>
      <c r="U278" s="14"/>
      <c r="V278" s="21"/>
      <c r="W278" s="16"/>
      <c r="Y278" s="7"/>
      <c r="Z278" s="7"/>
      <c r="AA278" s="7"/>
      <c r="AB278" s="16"/>
      <c r="AC278" s="15">
        <v>2020</v>
      </c>
      <c r="AD278" s="8">
        <f t="shared" si="63"/>
        <v>2.1400000000000006</v>
      </c>
      <c r="AE278" s="8">
        <f t="shared" si="64"/>
        <v>4.2800000000000011</v>
      </c>
      <c r="AF278" s="8">
        <f t="shared" si="65"/>
        <v>0</v>
      </c>
      <c r="AG278" s="8">
        <f t="shared" si="66"/>
        <v>0</v>
      </c>
      <c r="AH278" s="7">
        <f>IF($P278="X",SUMIFS('Inventory (old)'!$M:$M,'Inventory (old)'!$A:$A,"Channel",'Inventory (old)'!$B:$B,$A278,'Inventory (old)'!$E:$E,"&gt;="&amp;$F278,'Inventory (old)'!$E:$E,"&lt;"&amp;$G278),0)</f>
        <v>0</v>
      </c>
      <c r="AI278" s="12">
        <f>IF($P278="X",SUMIFS('Inventory (old)'!$M:$M,'Inventory (old)'!$A:$A,"Dotted Line",'Inventory (old)'!$B:$B,$A278,'Inventory (old)'!$E:$E,"&gt;="&amp;$F278,'Inventory (old)'!$E:$E,"&lt;"&amp;$G278),0)</f>
        <v>0</v>
      </c>
      <c r="AJ278" s="15" t="s">
        <v>3297</v>
      </c>
      <c r="AK278" s="7">
        <f>IF($P278="X",0,SUMIFS('Inventory (old)'!$M:$M,'Inventory (old)'!$A:$A,"Channel",'Inventory (old)'!$B:$B,$A278,'Inventory (old)'!$E:$E,"&gt;="&amp;F278,'Inventory (old)'!$E:$E,"&lt;"&amp;$G278))</f>
        <v>0</v>
      </c>
      <c r="AL278" s="7">
        <f>IF($P278="X",0,SUMIFS('Inventory (old)'!$M:$M,'Inventory (old)'!$A:$A,"Dotted Line",'Inventory (old)'!$B:$B,$A278,'Inventory (old)'!$E:$E,"&gt;="&amp;$F278,'Inventory (old)'!$E:$E,"&lt;"&amp;$G278))</f>
        <v>0</v>
      </c>
      <c r="AM278" s="7">
        <f>SUMIFS('Inventory (old)'!$M:$M,'Inventory (old)'!$A:$A,"Stop Line",'Inventory (old)'!$B:$B,$A278,'Inventory (old)'!$E:$E,"&gt;="&amp;$F278,'Inventory (old)'!$E:$E,"&lt;"&amp;$G278)</f>
        <v>60</v>
      </c>
      <c r="AN278" s="7">
        <f>SUMIFS('Inventory (old)'!$M:$M,'Inventory (old)'!$A:$A,"Arrows and Onlys",'Inventory (old)'!$B:$B,$A278,'Inventory (old)'!$E:$E,"&gt;="&amp;$F278,'Inventory (old)'!$E:$E,"&lt;"&amp;$G278)</f>
        <v>0</v>
      </c>
      <c r="AO278" s="7">
        <f>SUMIFS('Inventory (old)'!$N:$N,'Inventory (old)'!$A:$A,"Arrows and Onlys",'Inventory (old)'!$B:$B,$A278,'Inventory (old)'!$E:$E,"&gt;="&amp;$F278,'Inventory (old)'!$E:$E,"&lt;"&amp;$G278)</f>
        <v>0</v>
      </c>
      <c r="AP278" s="7">
        <f>SUMIFS('Inventory (old)'!$O:$O,'Inventory (old)'!$A:$A,"Transverse",'Inventory (old)'!$B:$B,$A278,'Inventory (old)'!$E:$E,"&gt;="&amp;$F278,'Inventory (old)'!$E:$E,"&lt;"&amp;$G278)</f>
        <v>0</v>
      </c>
      <c r="AQ278" s="7">
        <f>SUMIFS('Inventory (old)'!$P:$P,'Inventory (old)'!$A:$A,"Transverse",'Inventory (old)'!$B:$B,$A278,'Inventory (old)'!$E:$E,"&gt;="&amp;$F278,'Inventory (old)'!$E:$E,"&lt;"&amp;$G278)</f>
        <v>0</v>
      </c>
      <c r="AR278" s="7">
        <f>SUMIFS('Inventory (old)'!$M:$M,'Inventory (old)'!$A:$A,"Crosswalk",'Inventory (old)'!$B:$B,$A278,'Inventory (old)'!$E:$E,"&gt;="&amp;$F278,'Inventory (old)'!$E:$E,"&lt;"&amp;$G278)</f>
        <v>0</v>
      </c>
      <c r="AS278" s="7">
        <f>SUMIFS('Inventory (old)'!$M:$M,'Inventory (old)'!$A:$A,"Yield Line",'Inventory (old)'!$B:$B,$A278,'Inventory (old)'!$E:$E,"&gt;="&amp;$F278,'Inventory (old)'!$E:$E,"&lt;"&amp;$G278)</f>
        <v>0</v>
      </c>
      <c r="AT278" s="7">
        <f>SUMIFS('Inventory (old)'!$M:$M,'Inventory (old)'!$A:$A,"Island",'Inventory (old)'!$B:$B,$A278,'Inventory (old)'!$E:$E,"&gt;="&amp;$F278,'Inventory (old)'!$E:$E,"&lt;"&amp;$G278)</f>
        <v>0</v>
      </c>
      <c r="AU278" s="7">
        <f>SUMIFS('Inventory (old)'!$M:$M,'Inventory (old)'!$A:$A,"Railroad",'Inventory (old)'!$B:$B,$A278,'Inventory (old)'!$E:$E,"&gt;="&amp;$F278,'Inventory (old)'!$E:$E,"&lt;"&amp;$G278)</f>
        <v>0</v>
      </c>
      <c r="AV278" s="7">
        <f>SUMIFS('Inventory (old)'!$M:$M,'Inventory (old)'!$A:$A,"School",'Inventory (old)'!$B:$B,$A278,'Inventory (old)'!$E:$E,"&gt;="&amp;$F278,'Inventory (old)'!$E:$E,"&lt;"&amp;$G278)</f>
        <v>0</v>
      </c>
      <c r="AW278" s="7">
        <f>SUMIFS('Inventory (old)'!$M:$M,'Inventory (old)'!$A:$A,"Air Speed",'Inventory (old)'!$B:$B,$A278,'Inventory (old)'!$E:$E,"&gt;="&amp;$F278,'Inventory (old)'!$E:$E,"&lt;"&amp;$G278)</f>
        <v>0</v>
      </c>
      <c r="AX278" s="7">
        <f>SUMIFS('Inventory (old)'!$M:$M,'Inventory (old)'!$A:$A,"Wrong Way",'Inventory (old)'!$B:$B,$A278,'Inventory (old)'!$E:$E,"&gt;="&amp;$F278,'Inventory (old)'!$E:$E,"&lt;"&amp;$G278)</f>
        <v>0</v>
      </c>
      <c r="AY278" s="7">
        <f>SUMIFS('Inventory (old)'!$M:$M,'Inventory (old)'!$A:$A,"Merge Arrow",'Inventory (old)'!$B:$B,$A278,'Inventory (old)'!$E:$E,"&gt;="&amp;$F278,'Inventory (old)'!$E:$E,"&lt;"&amp;$G278)</f>
        <v>0</v>
      </c>
      <c r="AZ278" s="7">
        <f>SUMIFS('Inventory (old)'!$M:$M,'Inventory (old)'!$A:$A,"Bike",'Inventory (old)'!$B:$B,$A278,'Inventory (old)'!$E:$E,"&gt;="&amp;$F278,'Inventory (old)'!$E:$E,"&lt;"&amp;$G278)</f>
        <v>0</v>
      </c>
      <c r="BA278" s="7">
        <f>SUMIFS('Inventory (old)'!$M:$M,'Inventory (old)'!$A:$A,"Parking",'Inventory (old)'!$B:$B,$A278,'Inventory (old)'!$E:$E,"&gt;="&amp;$F278,'Inventory (old)'!$E:$E,"&lt;"&amp;$G278)</f>
        <v>0</v>
      </c>
      <c r="BB278" s="1">
        <f>SUMIFS('Inventory (old)'!$S:$S,'Inventory (old)'!$A:$A,"Parking",'Inventory (old)'!$B:$B,$A278,'Inventory (old)'!$E:$E,"&gt;="&amp;$F278,'Inventory (old)'!$E:$E,"&lt;"&amp;$G278)</f>
        <v>0</v>
      </c>
      <c r="BC278" s="13"/>
    </row>
    <row r="279" spans="1:55" x14ac:dyDescent="0.25">
      <c r="A279" s="6" t="s">
        <v>2419</v>
      </c>
      <c r="B279" s="7" t="s">
        <v>36</v>
      </c>
      <c r="C279" s="7" t="s">
        <v>2051</v>
      </c>
      <c r="D279" s="7">
        <v>269</v>
      </c>
      <c r="E279" s="7" t="s">
        <v>2176</v>
      </c>
      <c r="F279" s="8">
        <v>11.32</v>
      </c>
      <c r="G279" s="8">
        <v>13.04</v>
      </c>
      <c r="H279" s="7" t="s">
        <v>1308</v>
      </c>
      <c r="I279" s="7" t="s">
        <v>2383</v>
      </c>
      <c r="J279" s="14">
        <f t="shared" si="46"/>
        <v>1.7199999999999989</v>
      </c>
      <c r="K279" s="15" t="s">
        <v>2062</v>
      </c>
      <c r="L279" s="7"/>
      <c r="M279" s="7" t="s">
        <v>2072</v>
      </c>
      <c r="N279" s="20">
        <v>2</v>
      </c>
      <c r="O279" s="20"/>
      <c r="P279" s="20"/>
      <c r="Q279" s="20"/>
      <c r="R279" s="8"/>
      <c r="S279" s="8"/>
      <c r="T279" s="14"/>
      <c r="U279" s="14"/>
      <c r="V279" s="21"/>
      <c r="W279" s="16"/>
      <c r="Y279" s="7"/>
      <c r="Z279" s="7"/>
      <c r="AA279" s="7"/>
      <c r="AB279" s="16"/>
      <c r="AC279" s="15">
        <v>2020</v>
      </c>
      <c r="AD279" s="8">
        <f t="shared" si="63"/>
        <v>1.7199999999999989</v>
      </c>
      <c r="AE279" s="8">
        <f t="shared" si="64"/>
        <v>3.4399999999999977</v>
      </c>
      <c r="AF279" s="8">
        <f t="shared" si="65"/>
        <v>0</v>
      </c>
      <c r="AG279" s="8">
        <f t="shared" si="66"/>
        <v>0</v>
      </c>
      <c r="AH279" s="7">
        <f>IF($P279="X",SUMIFS('Inventory (old)'!$M:$M,'Inventory (old)'!$A:$A,"Channel",'Inventory (old)'!$B:$B,$A279,'Inventory (old)'!$E:$E,"&gt;="&amp;$F279,'Inventory (old)'!$E:$E,"&lt;"&amp;$G279),0)</f>
        <v>0</v>
      </c>
      <c r="AI279" s="12">
        <f>IF($P279="X",SUMIFS('Inventory (old)'!$M:$M,'Inventory (old)'!$A:$A,"Dotted Line",'Inventory (old)'!$B:$B,$A279,'Inventory (old)'!$E:$E,"&gt;="&amp;$F279,'Inventory (old)'!$E:$E,"&lt;"&amp;$G279),0)</f>
        <v>0</v>
      </c>
      <c r="AJ279" s="15" t="str">
        <f>IF(AND(E279="BOTH",SUM(AK279:BB279)=0),"X","")</f>
        <v>X</v>
      </c>
      <c r="AK279" s="7">
        <f>IF($P279="X",0,SUMIFS('Inventory (old)'!$M:$M,'Inventory (old)'!$A:$A,"Channel",'Inventory (old)'!$B:$B,$A279,'Inventory (old)'!$E:$E,"&gt;="&amp;F279,'Inventory (old)'!$E:$E,"&lt;"&amp;$G279))</f>
        <v>0</v>
      </c>
      <c r="AL279" s="7">
        <f>IF($P279="X",0,SUMIFS('Inventory (old)'!$M:$M,'Inventory (old)'!$A:$A,"Dotted Line",'Inventory (old)'!$B:$B,$A279,'Inventory (old)'!$E:$E,"&gt;="&amp;$F279,'Inventory (old)'!$E:$E,"&lt;"&amp;$G279))</f>
        <v>0</v>
      </c>
      <c r="AM279" s="7">
        <f>SUMIFS('Inventory (old)'!$M:$M,'Inventory (old)'!$A:$A,"Stop Line",'Inventory (old)'!$B:$B,$A279,'Inventory (old)'!$E:$E,"&gt;="&amp;$F279,'Inventory (old)'!$E:$E,"&lt;"&amp;$G279)</f>
        <v>0</v>
      </c>
      <c r="AN279" s="7">
        <f>SUMIFS('Inventory (old)'!$M:$M,'Inventory (old)'!$A:$A,"Arrows and Onlys",'Inventory (old)'!$B:$B,$A279,'Inventory (old)'!$E:$E,"&gt;="&amp;$F279,'Inventory (old)'!$E:$E,"&lt;"&amp;$G279)</f>
        <v>0</v>
      </c>
      <c r="AO279" s="7">
        <f>SUMIFS('Inventory (old)'!$N:$N,'Inventory (old)'!$A:$A,"Arrows and Onlys",'Inventory (old)'!$B:$B,$A279,'Inventory (old)'!$E:$E,"&gt;="&amp;$F279,'Inventory (old)'!$E:$E,"&lt;"&amp;$G279)</f>
        <v>0</v>
      </c>
      <c r="AP279" s="7">
        <f>SUMIFS('Inventory (old)'!$O:$O,'Inventory (old)'!$A:$A,"Transverse",'Inventory (old)'!$B:$B,$A279,'Inventory (old)'!$E:$E,"&gt;="&amp;$F279,'Inventory (old)'!$E:$E,"&lt;"&amp;$G279)</f>
        <v>0</v>
      </c>
      <c r="AQ279" s="7">
        <f>SUMIFS('Inventory (old)'!$P:$P,'Inventory (old)'!$A:$A,"Transverse",'Inventory (old)'!$B:$B,$A279,'Inventory (old)'!$E:$E,"&gt;="&amp;$F279,'Inventory (old)'!$E:$E,"&lt;"&amp;$G279)</f>
        <v>0</v>
      </c>
      <c r="AR279" s="7">
        <f>SUMIFS('Inventory (old)'!$M:$M,'Inventory (old)'!$A:$A,"Crosswalk",'Inventory (old)'!$B:$B,$A279,'Inventory (old)'!$E:$E,"&gt;="&amp;$F279,'Inventory (old)'!$E:$E,"&lt;"&amp;$G279)</f>
        <v>0</v>
      </c>
      <c r="AS279" s="7">
        <f>SUMIFS('Inventory (old)'!$M:$M,'Inventory (old)'!$A:$A,"Yield Line",'Inventory (old)'!$B:$B,$A279,'Inventory (old)'!$E:$E,"&gt;="&amp;$F279,'Inventory (old)'!$E:$E,"&lt;"&amp;$G279)</f>
        <v>0</v>
      </c>
      <c r="AT279" s="7">
        <f>SUMIFS('Inventory (old)'!$M:$M,'Inventory (old)'!$A:$A,"Island",'Inventory (old)'!$B:$B,$A279,'Inventory (old)'!$E:$E,"&gt;="&amp;$F279,'Inventory (old)'!$E:$E,"&lt;"&amp;$G279)</f>
        <v>0</v>
      </c>
      <c r="AU279" s="7">
        <f>SUMIFS('Inventory (old)'!$M:$M,'Inventory (old)'!$A:$A,"Railroad",'Inventory (old)'!$B:$B,$A279,'Inventory (old)'!$E:$E,"&gt;="&amp;$F279,'Inventory (old)'!$E:$E,"&lt;"&amp;$G279)</f>
        <v>0</v>
      </c>
      <c r="AV279" s="7">
        <f>SUMIFS('Inventory (old)'!$M:$M,'Inventory (old)'!$A:$A,"School",'Inventory (old)'!$B:$B,$A279,'Inventory (old)'!$E:$E,"&gt;="&amp;$F279,'Inventory (old)'!$E:$E,"&lt;"&amp;$G279)</f>
        <v>0</v>
      </c>
      <c r="AW279" s="7">
        <f>SUMIFS('Inventory (old)'!$M:$M,'Inventory (old)'!$A:$A,"Air Speed",'Inventory (old)'!$B:$B,$A279,'Inventory (old)'!$E:$E,"&gt;="&amp;$F279,'Inventory (old)'!$E:$E,"&lt;"&amp;$G279)</f>
        <v>0</v>
      </c>
      <c r="AX279" s="7">
        <f>SUMIFS('Inventory (old)'!$M:$M,'Inventory (old)'!$A:$A,"Wrong Way",'Inventory (old)'!$B:$B,$A279,'Inventory (old)'!$E:$E,"&gt;="&amp;$F279,'Inventory (old)'!$E:$E,"&lt;"&amp;$G279)</f>
        <v>0</v>
      </c>
      <c r="AY279" s="7">
        <f>SUMIFS('Inventory (old)'!$M:$M,'Inventory (old)'!$A:$A,"Merge Arrow",'Inventory (old)'!$B:$B,$A279,'Inventory (old)'!$E:$E,"&gt;="&amp;$F279,'Inventory (old)'!$E:$E,"&lt;"&amp;$G279)</f>
        <v>0</v>
      </c>
      <c r="AZ279" s="7">
        <f>SUMIFS('Inventory (old)'!$M:$M,'Inventory (old)'!$A:$A,"Bike",'Inventory (old)'!$B:$B,$A279,'Inventory (old)'!$E:$E,"&gt;="&amp;$F279,'Inventory (old)'!$E:$E,"&lt;"&amp;$G279)</f>
        <v>0</v>
      </c>
      <c r="BA279" s="7">
        <f>SUMIFS('Inventory (old)'!$M:$M,'Inventory (old)'!$A:$A,"Parking",'Inventory (old)'!$B:$B,$A279,'Inventory (old)'!$E:$E,"&gt;="&amp;$F279,'Inventory (old)'!$E:$E,"&lt;"&amp;$G279)</f>
        <v>0</v>
      </c>
      <c r="BB279" s="1">
        <f>SUMIFS('Inventory (old)'!$S:$S,'Inventory (old)'!$A:$A,"Parking",'Inventory (old)'!$B:$B,$A279,'Inventory (old)'!$E:$E,"&gt;="&amp;$F279,'Inventory (old)'!$E:$E,"&lt;"&amp;$G279)</f>
        <v>0</v>
      </c>
      <c r="BC279" s="13"/>
    </row>
    <row r="280" spans="1:55" x14ac:dyDescent="0.25">
      <c r="A280" s="6" t="s">
        <v>2420</v>
      </c>
      <c r="B280" s="7" t="s">
        <v>36</v>
      </c>
      <c r="C280" s="7" t="s">
        <v>2051</v>
      </c>
      <c r="D280" s="7">
        <v>601</v>
      </c>
      <c r="E280" s="7" t="s">
        <v>2176</v>
      </c>
      <c r="F280" s="8">
        <v>9.9999999999999995E-7</v>
      </c>
      <c r="G280" s="8">
        <v>0.93</v>
      </c>
      <c r="H280" s="7" t="s">
        <v>2234</v>
      </c>
      <c r="I280" s="7" t="s">
        <v>1531</v>
      </c>
      <c r="J280" s="14">
        <f t="shared" si="46"/>
        <v>0.92999900000000002</v>
      </c>
      <c r="K280" s="15" t="s">
        <v>2062</v>
      </c>
      <c r="L280" s="7"/>
      <c r="M280" s="7" t="s">
        <v>2072</v>
      </c>
      <c r="N280" s="20">
        <v>2</v>
      </c>
      <c r="O280" s="20"/>
      <c r="P280" s="20"/>
      <c r="Q280" s="20"/>
      <c r="R280" s="8">
        <v>0.49</v>
      </c>
      <c r="S280" s="8">
        <v>0.93</v>
      </c>
      <c r="T280" s="14"/>
      <c r="U280" s="14"/>
      <c r="V280" s="21"/>
      <c r="W280" s="16" t="s">
        <v>2405</v>
      </c>
      <c r="Y280" s="7">
        <v>2020</v>
      </c>
      <c r="Z280" s="7" t="s">
        <v>3185</v>
      </c>
      <c r="AA280" s="7"/>
      <c r="AB280" s="16"/>
      <c r="AC280" s="15"/>
      <c r="AD280" s="8">
        <f t="shared" si="63"/>
        <v>0.92999900000000002</v>
      </c>
      <c r="AE280" s="8">
        <f t="shared" si="64"/>
        <v>0.97999799999999992</v>
      </c>
      <c r="AF280" s="8">
        <f t="shared" si="65"/>
        <v>0</v>
      </c>
      <c r="AG280" s="8">
        <f t="shared" si="66"/>
        <v>0</v>
      </c>
      <c r="AH280" s="7">
        <f>IF($P280="X",SUMIFS('Inventory (old)'!$M:$M,'Inventory (old)'!$A:$A,"Channel",'Inventory (old)'!$B:$B,$A280,'Inventory (old)'!$E:$E,"&gt;="&amp;$F280,'Inventory (old)'!$E:$E,"&lt;"&amp;$G280),0)</f>
        <v>0</v>
      </c>
      <c r="AI280" s="12">
        <f>IF($P280="X",SUMIFS('Inventory (old)'!$M:$M,'Inventory (old)'!$A:$A,"Dotted Line",'Inventory (old)'!$B:$B,$A280,'Inventory (old)'!$E:$E,"&gt;="&amp;$F280,'Inventory (old)'!$E:$E,"&lt;"&amp;$G280),0)</f>
        <v>0</v>
      </c>
      <c r="AJ280" s="15" t="str">
        <f>IF(AND(E280="BOTH",SUM(AK280:BB280)=0),"X","")</f>
        <v>X</v>
      </c>
      <c r="AK280" s="7">
        <f>IF($P280="X",0,SUMIFS('Inventory (old)'!$M:$M,'Inventory (old)'!$A:$A,"Channel",'Inventory (old)'!$B:$B,$A280,'Inventory (old)'!$E:$E,"&gt;="&amp;F280,'Inventory (old)'!$E:$E,"&lt;"&amp;$G280))</f>
        <v>0</v>
      </c>
      <c r="AL280" s="7">
        <f>IF($P280="X",0,SUMIFS('Inventory (old)'!$M:$M,'Inventory (old)'!$A:$A,"Dotted Line",'Inventory (old)'!$B:$B,$A280,'Inventory (old)'!$E:$E,"&gt;="&amp;$F280,'Inventory (old)'!$E:$E,"&lt;"&amp;$G280))</f>
        <v>0</v>
      </c>
      <c r="AM280" s="7">
        <f>SUMIFS('Inventory (old)'!$M:$M,'Inventory (old)'!$A:$A,"Stop Line",'Inventory (old)'!$B:$B,$A280,'Inventory (old)'!$E:$E,"&gt;="&amp;$F280,'Inventory (old)'!$E:$E,"&lt;"&amp;$G280)</f>
        <v>0</v>
      </c>
      <c r="AN280" s="7">
        <f>SUMIFS('Inventory (old)'!$M:$M,'Inventory (old)'!$A:$A,"Arrows and Onlys",'Inventory (old)'!$B:$B,$A280,'Inventory (old)'!$E:$E,"&gt;="&amp;$F280,'Inventory (old)'!$E:$E,"&lt;"&amp;$G280)</f>
        <v>0</v>
      </c>
      <c r="AO280" s="7">
        <f>SUMIFS('Inventory (old)'!$N:$N,'Inventory (old)'!$A:$A,"Arrows and Onlys",'Inventory (old)'!$B:$B,$A280,'Inventory (old)'!$E:$E,"&gt;="&amp;$F280,'Inventory (old)'!$E:$E,"&lt;"&amp;$G280)</f>
        <v>0</v>
      </c>
      <c r="AP280" s="7">
        <f>SUMIFS('Inventory (old)'!$O:$O,'Inventory (old)'!$A:$A,"Transverse",'Inventory (old)'!$B:$B,$A280,'Inventory (old)'!$E:$E,"&gt;="&amp;$F280,'Inventory (old)'!$E:$E,"&lt;"&amp;$G280)</f>
        <v>0</v>
      </c>
      <c r="AQ280" s="7">
        <f>SUMIFS('Inventory (old)'!$P:$P,'Inventory (old)'!$A:$A,"Transverse",'Inventory (old)'!$B:$B,$A280,'Inventory (old)'!$E:$E,"&gt;="&amp;$F280,'Inventory (old)'!$E:$E,"&lt;"&amp;$G280)</f>
        <v>0</v>
      </c>
      <c r="AR280" s="7">
        <f>SUMIFS('Inventory (old)'!$M:$M,'Inventory (old)'!$A:$A,"Crosswalk",'Inventory (old)'!$B:$B,$A280,'Inventory (old)'!$E:$E,"&gt;="&amp;$F280,'Inventory (old)'!$E:$E,"&lt;"&amp;$G280)</f>
        <v>0</v>
      </c>
      <c r="AS280" s="7">
        <f>SUMIFS('Inventory (old)'!$M:$M,'Inventory (old)'!$A:$A,"Yield Line",'Inventory (old)'!$B:$B,$A280,'Inventory (old)'!$E:$E,"&gt;="&amp;$F280,'Inventory (old)'!$E:$E,"&lt;"&amp;$G280)</f>
        <v>0</v>
      </c>
      <c r="AT280" s="7">
        <f>SUMIFS('Inventory (old)'!$M:$M,'Inventory (old)'!$A:$A,"Island",'Inventory (old)'!$B:$B,$A280,'Inventory (old)'!$E:$E,"&gt;="&amp;$F280,'Inventory (old)'!$E:$E,"&lt;"&amp;$G280)</f>
        <v>0</v>
      </c>
      <c r="AU280" s="7">
        <f>SUMIFS('Inventory (old)'!$M:$M,'Inventory (old)'!$A:$A,"Railroad",'Inventory (old)'!$B:$B,$A280,'Inventory (old)'!$E:$E,"&gt;="&amp;$F280,'Inventory (old)'!$E:$E,"&lt;"&amp;$G280)</f>
        <v>0</v>
      </c>
      <c r="AV280" s="7">
        <f>SUMIFS('Inventory (old)'!$M:$M,'Inventory (old)'!$A:$A,"School",'Inventory (old)'!$B:$B,$A280,'Inventory (old)'!$E:$E,"&gt;="&amp;$F280,'Inventory (old)'!$E:$E,"&lt;"&amp;$G280)</f>
        <v>0</v>
      </c>
      <c r="AW280" s="7">
        <f>SUMIFS('Inventory (old)'!$M:$M,'Inventory (old)'!$A:$A,"Air Speed",'Inventory (old)'!$B:$B,$A280,'Inventory (old)'!$E:$E,"&gt;="&amp;$F280,'Inventory (old)'!$E:$E,"&lt;"&amp;$G280)</f>
        <v>0</v>
      </c>
      <c r="AX280" s="7">
        <f>SUMIFS('Inventory (old)'!$M:$M,'Inventory (old)'!$A:$A,"Wrong Way",'Inventory (old)'!$B:$B,$A280,'Inventory (old)'!$E:$E,"&gt;="&amp;$F280,'Inventory (old)'!$E:$E,"&lt;"&amp;$G280)</f>
        <v>0</v>
      </c>
      <c r="AY280" s="7">
        <f>SUMIFS('Inventory (old)'!$M:$M,'Inventory (old)'!$A:$A,"Merge Arrow",'Inventory (old)'!$B:$B,$A280,'Inventory (old)'!$E:$E,"&gt;="&amp;$F280,'Inventory (old)'!$E:$E,"&lt;"&amp;$G280)</f>
        <v>0</v>
      </c>
      <c r="AZ280" s="7">
        <f>SUMIFS('Inventory (old)'!$M:$M,'Inventory (old)'!$A:$A,"Bike",'Inventory (old)'!$B:$B,$A280,'Inventory (old)'!$E:$E,"&gt;="&amp;$F280,'Inventory (old)'!$E:$E,"&lt;"&amp;$G280)</f>
        <v>0</v>
      </c>
      <c r="BA280" s="7">
        <f>SUMIFS('Inventory (old)'!$M:$M,'Inventory (old)'!$A:$A,"Parking",'Inventory (old)'!$B:$B,$A280,'Inventory (old)'!$E:$E,"&gt;="&amp;$F280,'Inventory (old)'!$E:$E,"&lt;"&amp;$G280)</f>
        <v>0</v>
      </c>
      <c r="BB280" s="1">
        <f>SUMIFS('Inventory (old)'!$S:$S,'Inventory (old)'!$A:$A,"Parking",'Inventory (old)'!$B:$B,$A280,'Inventory (old)'!$E:$E,"&gt;="&amp;$F280,'Inventory (old)'!$E:$E,"&lt;"&amp;$G280)</f>
        <v>0</v>
      </c>
      <c r="BC280" s="13"/>
    </row>
    <row r="281" spans="1:55" x14ac:dyDescent="0.25">
      <c r="A281" s="6" t="s">
        <v>2887</v>
      </c>
      <c r="B281" s="7" t="s">
        <v>39</v>
      </c>
      <c r="C281" s="7" t="s">
        <v>2051</v>
      </c>
      <c r="D281" s="7">
        <v>4</v>
      </c>
      <c r="E281" s="7" t="s">
        <v>2176</v>
      </c>
      <c r="F281" s="8">
        <v>1.0000000000000001E-9</v>
      </c>
      <c r="G281" s="8">
        <v>6.32</v>
      </c>
      <c r="H281" s="7" t="s">
        <v>2847</v>
      </c>
      <c r="I281" s="7" t="s">
        <v>2942</v>
      </c>
      <c r="J281" s="14">
        <f t="shared" si="46"/>
        <v>6.3199999990000002</v>
      </c>
      <c r="K281" s="15" t="s">
        <v>2062</v>
      </c>
      <c r="L281" s="7"/>
      <c r="M281" s="7" t="s">
        <v>2072</v>
      </c>
      <c r="N281" s="20">
        <v>2</v>
      </c>
      <c r="O281" s="20"/>
      <c r="P281" s="20"/>
      <c r="Q281" s="20"/>
      <c r="R281" s="8"/>
      <c r="S281" s="8"/>
      <c r="T281" s="14"/>
      <c r="U281" s="14"/>
      <c r="V281" s="21"/>
      <c r="W281" s="16"/>
      <c r="Y281" s="7">
        <v>2020</v>
      </c>
      <c r="Z281" s="7" t="s">
        <v>3185</v>
      </c>
      <c r="AA281" s="7">
        <v>2020</v>
      </c>
      <c r="AB281" s="16" t="s">
        <v>348</v>
      </c>
      <c r="AC281" s="15"/>
      <c r="AD281" s="8">
        <f t="shared" si="63"/>
        <v>6.3199999990000002</v>
      </c>
      <c r="AE281" s="8">
        <f t="shared" si="64"/>
        <v>12.639999998</v>
      </c>
      <c r="AF281" s="8">
        <f t="shared" si="65"/>
        <v>0</v>
      </c>
      <c r="AG281" s="8">
        <f t="shared" si="66"/>
        <v>0</v>
      </c>
      <c r="AH281" s="7">
        <f>IF($P281="X",SUMIFS('Inventory (old)'!$M:$M,'Inventory (old)'!$A:$A,"Channel",'Inventory (old)'!$B:$B,$A281,'Inventory (old)'!$E:$E,"&gt;="&amp;$F281,'Inventory (old)'!$E:$E,"&lt;"&amp;$G281),0)</f>
        <v>0</v>
      </c>
      <c r="AI281" s="12">
        <f>IF($P281="X",SUMIFS('Inventory (old)'!$M:$M,'Inventory (old)'!$A:$A,"Dotted Line",'Inventory (old)'!$B:$B,$A281,'Inventory (old)'!$E:$E,"&gt;="&amp;$F281,'Inventory (old)'!$E:$E,"&lt;"&amp;$G281),0)</f>
        <v>0</v>
      </c>
      <c r="AJ281" s="15"/>
      <c r="AK281" s="7">
        <f>IF($P281="X",0,SUMIFS('Inventory (old)'!$M:$M,'Inventory (old)'!$A:$A,"Channel",'Inventory (old)'!$B:$B,$A281,'Inventory (old)'!$E:$E,"&gt;="&amp;F281,'Inventory (old)'!$E:$E,"&lt;"&amp;$G281))</f>
        <v>0</v>
      </c>
      <c r="AL281" s="7">
        <f>IF($P281="X",0,SUMIFS('Inventory (old)'!$M:$M,'Inventory (old)'!$A:$A,"Dotted Line",'Inventory (old)'!$B:$B,$A281,'Inventory (old)'!$E:$E,"&gt;="&amp;$F281,'Inventory (old)'!$E:$E,"&lt;"&amp;$G281))</f>
        <v>0</v>
      </c>
      <c r="AM281" s="7">
        <f>SUMIFS('Inventory (old)'!$M:$M,'Inventory (old)'!$A:$A,"Stop Line",'Inventory (old)'!$B:$B,$A281,'Inventory (old)'!$E:$E,"&gt;="&amp;$F281,'Inventory (old)'!$E:$E,"&lt;"&amp;$G281)</f>
        <v>50</v>
      </c>
      <c r="AN281" s="7">
        <f>SUMIFS('Inventory (old)'!$M:$M,'Inventory (old)'!$A:$A,"Arrows and Onlys",'Inventory (old)'!$B:$B,$A281,'Inventory (old)'!$E:$E,"&gt;="&amp;$F281,'Inventory (old)'!$E:$E,"&lt;"&amp;$G281)</f>
        <v>0</v>
      </c>
      <c r="AO281" s="7">
        <f>SUMIFS('Inventory (old)'!$N:$N,'Inventory (old)'!$A:$A,"Arrows and Onlys",'Inventory (old)'!$B:$B,$A281,'Inventory (old)'!$E:$E,"&gt;="&amp;$F281,'Inventory (old)'!$E:$E,"&lt;"&amp;$G281)</f>
        <v>0</v>
      </c>
      <c r="AP281" s="7">
        <f>SUMIFS('Inventory (old)'!$O:$O,'Inventory (old)'!$A:$A,"Transverse",'Inventory (old)'!$B:$B,$A281,'Inventory (old)'!$E:$E,"&gt;="&amp;$F281,'Inventory (old)'!$E:$E,"&lt;"&amp;$G281)</f>
        <v>0</v>
      </c>
      <c r="AQ281" s="7">
        <f>SUMIFS('Inventory (old)'!$P:$P,'Inventory (old)'!$A:$A,"Transverse",'Inventory (old)'!$B:$B,$A281,'Inventory (old)'!$E:$E,"&gt;="&amp;$F281,'Inventory (old)'!$E:$E,"&lt;"&amp;$G281)</f>
        <v>0</v>
      </c>
      <c r="AR281" s="7">
        <f>SUMIFS('Inventory (old)'!$M:$M,'Inventory (old)'!$A:$A,"Crosswalk",'Inventory (old)'!$B:$B,$A281,'Inventory (old)'!$E:$E,"&gt;="&amp;$F281,'Inventory (old)'!$E:$E,"&lt;"&amp;$G281)</f>
        <v>0</v>
      </c>
      <c r="AS281" s="7">
        <f>SUMIFS('Inventory (old)'!$M:$M,'Inventory (old)'!$A:$A,"Yield Line",'Inventory (old)'!$B:$B,$A281,'Inventory (old)'!$E:$E,"&gt;="&amp;$F281,'Inventory (old)'!$E:$E,"&lt;"&amp;$G281)</f>
        <v>0</v>
      </c>
      <c r="AT281" s="7">
        <f>SUMIFS('Inventory (old)'!$M:$M,'Inventory (old)'!$A:$A,"Island",'Inventory (old)'!$B:$B,$A281,'Inventory (old)'!$E:$E,"&gt;="&amp;$F281,'Inventory (old)'!$E:$E,"&lt;"&amp;$G281)</f>
        <v>0</v>
      </c>
      <c r="AU281" s="7">
        <f>SUMIFS('Inventory (old)'!$M:$M,'Inventory (old)'!$A:$A,"Railroad",'Inventory (old)'!$B:$B,$A281,'Inventory (old)'!$E:$E,"&gt;="&amp;$F281,'Inventory (old)'!$E:$E,"&lt;"&amp;$G281)</f>
        <v>0</v>
      </c>
      <c r="AV281" s="7">
        <f>SUMIFS('Inventory (old)'!$M:$M,'Inventory (old)'!$A:$A,"School",'Inventory (old)'!$B:$B,$A281,'Inventory (old)'!$E:$E,"&gt;="&amp;$F281,'Inventory (old)'!$E:$E,"&lt;"&amp;$G281)</f>
        <v>0</v>
      </c>
      <c r="AW281" s="7">
        <f>SUMIFS('Inventory (old)'!$M:$M,'Inventory (old)'!$A:$A,"Air Speed",'Inventory (old)'!$B:$B,$A281,'Inventory (old)'!$E:$E,"&gt;="&amp;$F281,'Inventory (old)'!$E:$E,"&lt;"&amp;$G281)</f>
        <v>1</v>
      </c>
      <c r="AX281" s="7">
        <f>SUMIFS('Inventory (old)'!$M:$M,'Inventory (old)'!$A:$A,"Wrong Way",'Inventory (old)'!$B:$B,$A281,'Inventory (old)'!$E:$E,"&gt;="&amp;$F281,'Inventory (old)'!$E:$E,"&lt;"&amp;$G281)</f>
        <v>0</v>
      </c>
      <c r="AY281" s="7">
        <f>SUMIFS('Inventory (old)'!$M:$M,'Inventory (old)'!$A:$A,"Merge Arrow",'Inventory (old)'!$B:$B,$A281,'Inventory (old)'!$E:$E,"&gt;="&amp;$F281,'Inventory (old)'!$E:$E,"&lt;"&amp;$G281)</f>
        <v>0</v>
      </c>
      <c r="AZ281" s="7">
        <f>SUMIFS('Inventory (old)'!$M:$M,'Inventory (old)'!$A:$A,"Bike",'Inventory (old)'!$B:$B,$A281,'Inventory (old)'!$E:$E,"&gt;="&amp;$F281,'Inventory (old)'!$E:$E,"&lt;"&amp;$G281)</f>
        <v>0</v>
      </c>
      <c r="BA281" s="7">
        <f>SUMIFS('Inventory (old)'!$M:$M,'Inventory (old)'!$A:$A,"Parking",'Inventory (old)'!$B:$B,$A281,'Inventory (old)'!$E:$E,"&gt;="&amp;$F281,'Inventory (old)'!$E:$E,"&lt;"&amp;$G281)</f>
        <v>0</v>
      </c>
      <c r="BB281" s="1">
        <f>SUMIFS('Inventory (old)'!$S:$S,'Inventory (old)'!$A:$A,"Parking",'Inventory (old)'!$B:$B,$A281,'Inventory (old)'!$E:$E,"&gt;="&amp;$F281,'Inventory (old)'!$E:$E,"&lt;"&amp;$G281)</f>
        <v>0</v>
      </c>
      <c r="BC281" s="13"/>
    </row>
    <row r="282" spans="1:55" x14ac:dyDescent="0.25">
      <c r="A282" s="6" t="s">
        <v>2887</v>
      </c>
      <c r="B282" s="7" t="s">
        <v>39</v>
      </c>
      <c r="C282" s="7" t="s">
        <v>2051</v>
      </c>
      <c r="D282" s="7">
        <v>4</v>
      </c>
      <c r="E282" s="7" t="s">
        <v>2176</v>
      </c>
      <c r="F282" s="8">
        <v>6.68</v>
      </c>
      <c r="G282" s="8">
        <v>8.3799998999999996</v>
      </c>
      <c r="H282" s="7" t="s">
        <v>2942</v>
      </c>
      <c r="I282" s="7" t="s">
        <v>2422</v>
      </c>
      <c r="J282" s="14">
        <f t="shared" si="46"/>
        <v>1.6999998999999999</v>
      </c>
      <c r="K282" s="15" t="s">
        <v>2062</v>
      </c>
      <c r="L282" s="7"/>
      <c r="M282" s="7" t="s">
        <v>2072</v>
      </c>
      <c r="N282" s="20">
        <v>2</v>
      </c>
      <c r="O282" s="20"/>
      <c r="P282" s="20"/>
      <c r="Q282" s="20"/>
      <c r="R282" s="8"/>
      <c r="S282" s="8"/>
      <c r="T282" s="14"/>
      <c r="U282" s="14"/>
      <c r="V282" s="21"/>
      <c r="W282" s="16"/>
      <c r="Y282" s="7">
        <v>2020</v>
      </c>
      <c r="Z282" s="7" t="s">
        <v>3185</v>
      </c>
      <c r="AA282" s="7">
        <v>2017</v>
      </c>
      <c r="AB282" s="16" t="s">
        <v>25</v>
      </c>
      <c r="AC282" s="15"/>
      <c r="AD282" s="8">
        <f t="shared" si="63"/>
        <v>1.6999998999999999</v>
      </c>
      <c r="AE282" s="8">
        <f t="shared" si="64"/>
        <v>3.3999997999999998</v>
      </c>
      <c r="AF282" s="8">
        <f t="shared" si="65"/>
        <v>0</v>
      </c>
      <c r="AG282" s="8">
        <f t="shared" si="66"/>
        <v>0</v>
      </c>
      <c r="AH282" s="7">
        <f>IF($P282="X",SUMIFS('Inventory (old)'!$M:$M,'Inventory (old)'!$A:$A,"Channel",'Inventory (old)'!$B:$B,$A282,'Inventory (old)'!$E:$E,"&gt;="&amp;$F282,'Inventory (old)'!$E:$E,"&lt;"&amp;$G282),0)</f>
        <v>0</v>
      </c>
      <c r="AI282" s="12">
        <f>IF($P282="X",SUMIFS('Inventory (old)'!$M:$M,'Inventory (old)'!$A:$A,"Dotted Line",'Inventory (old)'!$B:$B,$A282,'Inventory (old)'!$E:$E,"&gt;="&amp;$F282,'Inventory (old)'!$E:$E,"&lt;"&amp;$G282),0)</f>
        <v>0</v>
      </c>
      <c r="AJ282" s="15" t="s">
        <v>3297</v>
      </c>
      <c r="AK282" s="7">
        <f>IF($P282="X",0,SUMIFS('Inventory (old)'!$M:$M,'Inventory (old)'!$A:$A,"Channel",'Inventory (old)'!$B:$B,$A282,'Inventory (old)'!$E:$E,"&gt;="&amp;F282,'Inventory (old)'!$E:$E,"&lt;"&amp;$G282))</f>
        <v>0</v>
      </c>
      <c r="AL282" s="7">
        <f>IF($P282="X",0,SUMIFS('Inventory (old)'!$M:$M,'Inventory (old)'!$A:$A,"Dotted Line",'Inventory (old)'!$B:$B,$A282,'Inventory (old)'!$E:$E,"&gt;="&amp;$F282,'Inventory (old)'!$E:$E,"&lt;"&amp;$G282))</f>
        <v>0</v>
      </c>
      <c r="AM282" s="7">
        <f>SUMIFS('Inventory (old)'!$M:$M,'Inventory (old)'!$A:$A,"Stop Line",'Inventory (old)'!$B:$B,$A282,'Inventory (old)'!$E:$E,"&gt;="&amp;$F282,'Inventory (old)'!$E:$E,"&lt;"&amp;$G282)</f>
        <v>49</v>
      </c>
      <c r="AN282" s="7">
        <f>SUMIFS('Inventory (old)'!$M:$M,'Inventory (old)'!$A:$A,"Arrows and Onlys",'Inventory (old)'!$B:$B,$A282,'Inventory (old)'!$E:$E,"&gt;="&amp;$F282,'Inventory (old)'!$E:$E,"&lt;"&amp;$G282)</f>
        <v>0</v>
      </c>
      <c r="AO282" s="7">
        <f>SUMIFS('Inventory (old)'!$N:$N,'Inventory (old)'!$A:$A,"Arrows and Onlys",'Inventory (old)'!$B:$B,$A282,'Inventory (old)'!$E:$E,"&gt;="&amp;$F282,'Inventory (old)'!$E:$E,"&lt;"&amp;$G282)</f>
        <v>0</v>
      </c>
      <c r="AP282" s="7">
        <f>SUMIFS('Inventory (old)'!$O:$O,'Inventory (old)'!$A:$A,"Transverse",'Inventory (old)'!$B:$B,$A282,'Inventory (old)'!$E:$E,"&gt;="&amp;$F282,'Inventory (old)'!$E:$E,"&lt;"&amp;$G282)</f>
        <v>0</v>
      </c>
      <c r="AQ282" s="7">
        <f>SUMIFS('Inventory (old)'!$P:$P,'Inventory (old)'!$A:$A,"Transverse",'Inventory (old)'!$B:$B,$A282,'Inventory (old)'!$E:$E,"&gt;="&amp;$F282,'Inventory (old)'!$E:$E,"&lt;"&amp;$G282)</f>
        <v>0</v>
      </c>
      <c r="AR282" s="7">
        <f>SUMIFS('Inventory (old)'!$M:$M,'Inventory (old)'!$A:$A,"Crosswalk",'Inventory (old)'!$B:$B,$A282,'Inventory (old)'!$E:$E,"&gt;="&amp;$F282,'Inventory (old)'!$E:$E,"&lt;"&amp;$G282)</f>
        <v>0</v>
      </c>
      <c r="AS282" s="7">
        <f>SUMIFS('Inventory (old)'!$M:$M,'Inventory (old)'!$A:$A,"Yield Line",'Inventory (old)'!$B:$B,$A282,'Inventory (old)'!$E:$E,"&gt;="&amp;$F282,'Inventory (old)'!$E:$E,"&lt;"&amp;$G282)</f>
        <v>0</v>
      </c>
      <c r="AT282" s="7">
        <f>SUMIFS('Inventory (old)'!$M:$M,'Inventory (old)'!$A:$A,"Island",'Inventory (old)'!$B:$B,$A282,'Inventory (old)'!$E:$E,"&gt;="&amp;$F282,'Inventory (old)'!$E:$E,"&lt;"&amp;$G282)</f>
        <v>0</v>
      </c>
      <c r="AU282" s="7">
        <f>SUMIFS('Inventory (old)'!$M:$M,'Inventory (old)'!$A:$A,"Railroad",'Inventory (old)'!$B:$B,$A282,'Inventory (old)'!$E:$E,"&gt;="&amp;$F282,'Inventory (old)'!$E:$E,"&lt;"&amp;$G282)</f>
        <v>0</v>
      </c>
      <c r="AV282" s="7">
        <f>SUMIFS('Inventory (old)'!$M:$M,'Inventory (old)'!$A:$A,"School",'Inventory (old)'!$B:$B,$A282,'Inventory (old)'!$E:$E,"&gt;="&amp;$F282,'Inventory (old)'!$E:$E,"&lt;"&amp;$G282)</f>
        <v>0</v>
      </c>
      <c r="AW282" s="7">
        <f>SUMIFS('Inventory (old)'!$M:$M,'Inventory (old)'!$A:$A,"Air Speed",'Inventory (old)'!$B:$B,$A282,'Inventory (old)'!$E:$E,"&gt;="&amp;$F282,'Inventory (old)'!$E:$E,"&lt;"&amp;$G282)</f>
        <v>0</v>
      </c>
      <c r="AX282" s="7">
        <f>SUMIFS('Inventory (old)'!$M:$M,'Inventory (old)'!$A:$A,"Wrong Way",'Inventory (old)'!$B:$B,$A282,'Inventory (old)'!$E:$E,"&gt;="&amp;$F282,'Inventory (old)'!$E:$E,"&lt;"&amp;$G282)</f>
        <v>0</v>
      </c>
      <c r="AY282" s="7">
        <f>SUMIFS('Inventory (old)'!$M:$M,'Inventory (old)'!$A:$A,"Merge Arrow",'Inventory (old)'!$B:$B,$A282,'Inventory (old)'!$E:$E,"&gt;="&amp;$F282,'Inventory (old)'!$E:$E,"&lt;"&amp;$G282)</f>
        <v>0</v>
      </c>
      <c r="AZ282" s="7">
        <f>SUMIFS('Inventory (old)'!$M:$M,'Inventory (old)'!$A:$A,"Bike",'Inventory (old)'!$B:$B,$A282,'Inventory (old)'!$E:$E,"&gt;="&amp;$F282,'Inventory (old)'!$E:$E,"&lt;"&amp;$G282)</f>
        <v>0</v>
      </c>
      <c r="BA282" s="7">
        <f>SUMIFS('Inventory (old)'!$M:$M,'Inventory (old)'!$A:$A,"Parking",'Inventory (old)'!$B:$B,$A282,'Inventory (old)'!$E:$E,"&gt;="&amp;$F282,'Inventory (old)'!$E:$E,"&lt;"&amp;$G282)</f>
        <v>0</v>
      </c>
      <c r="BB282" s="1">
        <f>SUMIFS('Inventory (old)'!$S:$S,'Inventory (old)'!$A:$A,"Parking",'Inventory (old)'!$B:$B,$A282,'Inventory (old)'!$E:$E,"&gt;="&amp;$F282,'Inventory (old)'!$E:$E,"&lt;"&amp;$G282)</f>
        <v>0</v>
      </c>
      <c r="BC282" s="13"/>
    </row>
    <row r="283" spans="1:55" x14ac:dyDescent="0.25">
      <c r="A283" s="6" t="s">
        <v>2888</v>
      </c>
      <c r="B283" s="7" t="s">
        <v>39</v>
      </c>
      <c r="C283" s="7" t="s">
        <v>2051</v>
      </c>
      <c r="D283" s="7">
        <v>13</v>
      </c>
      <c r="E283" s="7" t="s">
        <v>2176</v>
      </c>
      <c r="F283" s="8">
        <v>9.9999999999999998E-13</v>
      </c>
      <c r="G283" s="8">
        <v>4.8099999999999996</v>
      </c>
      <c r="H283" s="7" t="s">
        <v>2190</v>
      </c>
      <c r="I283" s="7" t="s">
        <v>3314</v>
      </c>
      <c r="J283" s="14">
        <f t="shared" si="46"/>
        <v>4.8099999999989995</v>
      </c>
      <c r="K283" s="15" t="s">
        <v>2062</v>
      </c>
      <c r="L283" s="7"/>
      <c r="M283" s="7" t="s">
        <v>2072</v>
      </c>
      <c r="N283" s="20">
        <v>2</v>
      </c>
      <c r="O283" s="20"/>
      <c r="P283" s="20"/>
      <c r="Q283" s="20"/>
      <c r="R283" s="8"/>
      <c r="S283" s="8"/>
      <c r="T283" s="14"/>
      <c r="U283" s="14"/>
      <c r="V283" s="21"/>
      <c r="W283" s="16"/>
      <c r="Y283" s="7">
        <v>2020</v>
      </c>
      <c r="Z283" s="7" t="s">
        <v>3185</v>
      </c>
      <c r="AA283" s="58">
        <v>2020</v>
      </c>
      <c r="AB283" s="59" t="s">
        <v>348</v>
      </c>
      <c r="AC283" s="15"/>
      <c r="AD283" s="8">
        <f t="shared" si="63"/>
        <v>4.8099999999989995</v>
      </c>
      <c r="AE283" s="8">
        <f t="shared" si="64"/>
        <v>9.619999999997999</v>
      </c>
      <c r="AF283" s="8">
        <f t="shared" si="65"/>
        <v>0</v>
      </c>
      <c r="AG283" s="8">
        <f t="shared" si="66"/>
        <v>0</v>
      </c>
      <c r="AH283" s="7">
        <f>IF($P283="X",SUMIFS('Inventory (old)'!$M:$M,'Inventory (old)'!$A:$A,"Channel",'Inventory (old)'!$B:$B,$A283,'Inventory (old)'!$E:$E,"&gt;="&amp;$F283,'Inventory (old)'!$E:$E,"&lt;"&amp;$G283),0)</f>
        <v>0</v>
      </c>
      <c r="AI283" s="12">
        <f>IF($P283="X",SUMIFS('Inventory (old)'!$M:$M,'Inventory (old)'!$A:$A,"Dotted Line",'Inventory (old)'!$B:$B,$A283,'Inventory (old)'!$E:$E,"&gt;="&amp;$F283,'Inventory (old)'!$E:$E,"&lt;"&amp;$G283),0)</f>
        <v>0</v>
      </c>
      <c r="AJ283" s="15">
        <v>2020</v>
      </c>
      <c r="AK283" s="7">
        <f>IF($P283="X",0,SUMIFS('Inventory (old)'!$M:$M,'Inventory (old)'!$A:$A,"Channel",'Inventory (old)'!$B:$B,$A283,'Inventory (old)'!$E:$E,"&gt;="&amp;F283,'Inventory (old)'!$E:$E,"&lt;"&amp;$G283))</f>
        <v>0</v>
      </c>
      <c r="AL283" s="7">
        <f>IF($P283="X",0,SUMIFS('Inventory (old)'!$M:$M,'Inventory (old)'!$A:$A,"Dotted Line",'Inventory (old)'!$B:$B,$A283,'Inventory (old)'!$E:$E,"&gt;="&amp;$F283,'Inventory (old)'!$E:$E,"&lt;"&amp;$G283))</f>
        <v>0</v>
      </c>
      <c r="AM283" s="7">
        <f>SUMIFS('Inventory (old)'!$M:$M,'Inventory (old)'!$A:$A,"Stop Line",'Inventory (old)'!$B:$B,$A283,'Inventory (old)'!$E:$E,"&gt;="&amp;$F283,'Inventory (old)'!$E:$E,"&lt;"&amp;$G283)</f>
        <v>0</v>
      </c>
      <c r="AN283" s="7">
        <f>SUMIFS('Inventory (old)'!$M:$M,'Inventory (old)'!$A:$A,"Arrows and Onlys",'Inventory (old)'!$B:$B,$A283,'Inventory (old)'!$E:$E,"&gt;="&amp;$F283,'Inventory (old)'!$E:$E,"&lt;"&amp;$G283)</f>
        <v>0</v>
      </c>
      <c r="AO283" s="7">
        <f>SUMIFS('Inventory (old)'!$N:$N,'Inventory (old)'!$A:$A,"Arrows and Onlys",'Inventory (old)'!$B:$B,$A283,'Inventory (old)'!$E:$E,"&gt;="&amp;$F283,'Inventory (old)'!$E:$E,"&lt;"&amp;$G283)</f>
        <v>0</v>
      </c>
      <c r="AP283" s="7">
        <f>SUMIFS('Inventory (old)'!$O:$O,'Inventory (old)'!$A:$A,"Transverse",'Inventory (old)'!$B:$B,$A283,'Inventory (old)'!$E:$E,"&gt;="&amp;$F283,'Inventory (old)'!$E:$E,"&lt;"&amp;$G283)</f>
        <v>0</v>
      </c>
      <c r="AQ283" s="7">
        <f>SUMIFS('Inventory (old)'!$P:$P,'Inventory (old)'!$A:$A,"Transverse",'Inventory (old)'!$B:$B,$A283,'Inventory (old)'!$E:$E,"&gt;="&amp;$F283,'Inventory (old)'!$E:$E,"&lt;"&amp;$G283)</f>
        <v>0</v>
      </c>
      <c r="AR283" s="7">
        <f>SUMIFS('Inventory (old)'!$M:$M,'Inventory (old)'!$A:$A,"Crosswalk",'Inventory (old)'!$B:$B,$A283,'Inventory (old)'!$E:$E,"&gt;="&amp;$F283,'Inventory (old)'!$E:$E,"&lt;"&amp;$G283)</f>
        <v>0</v>
      </c>
      <c r="AS283" s="7">
        <f>SUMIFS('Inventory (old)'!$M:$M,'Inventory (old)'!$A:$A,"Yield Line",'Inventory (old)'!$B:$B,$A283,'Inventory (old)'!$E:$E,"&gt;="&amp;$F283,'Inventory (old)'!$E:$E,"&lt;"&amp;$G283)</f>
        <v>0</v>
      </c>
      <c r="AT283" s="7">
        <f>SUMIFS('Inventory (old)'!$M:$M,'Inventory (old)'!$A:$A,"Island",'Inventory (old)'!$B:$B,$A283,'Inventory (old)'!$E:$E,"&gt;="&amp;$F283,'Inventory (old)'!$E:$E,"&lt;"&amp;$G283)</f>
        <v>0</v>
      </c>
      <c r="AU283" s="7">
        <f>SUMIFS('Inventory (old)'!$M:$M,'Inventory (old)'!$A:$A,"Railroad",'Inventory (old)'!$B:$B,$A283,'Inventory (old)'!$E:$E,"&gt;="&amp;$F283,'Inventory (old)'!$E:$E,"&lt;"&amp;$G283)</f>
        <v>4</v>
      </c>
      <c r="AV283" s="7">
        <f>SUMIFS('Inventory (old)'!$M:$M,'Inventory (old)'!$A:$A,"School",'Inventory (old)'!$B:$B,$A283,'Inventory (old)'!$E:$E,"&gt;="&amp;$F283,'Inventory (old)'!$E:$E,"&lt;"&amp;$G283)</f>
        <v>0</v>
      </c>
      <c r="AW283" s="7">
        <f>SUMIFS('Inventory (old)'!$M:$M,'Inventory (old)'!$A:$A,"Air Speed",'Inventory (old)'!$B:$B,$A283,'Inventory (old)'!$E:$E,"&gt;="&amp;$F283,'Inventory (old)'!$E:$E,"&lt;"&amp;$G283)</f>
        <v>0</v>
      </c>
      <c r="AX283" s="7">
        <f>SUMIFS('Inventory (old)'!$M:$M,'Inventory (old)'!$A:$A,"Wrong Way",'Inventory (old)'!$B:$B,$A283,'Inventory (old)'!$E:$E,"&gt;="&amp;$F283,'Inventory (old)'!$E:$E,"&lt;"&amp;$G283)</f>
        <v>0</v>
      </c>
      <c r="AY283" s="7">
        <f>SUMIFS('Inventory (old)'!$M:$M,'Inventory (old)'!$A:$A,"Merge Arrow",'Inventory (old)'!$B:$B,$A283,'Inventory (old)'!$E:$E,"&gt;="&amp;$F283,'Inventory (old)'!$E:$E,"&lt;"&amp;$G283)</f>
        <v>0</v>
      </c>
      <c r="AZ283" s="7">
        <f>SUMIFS('Inventory (old)'!$M:$M,'Inventory (old)'!$A:$A,"Bike",'Inventory (old)'!$B:$B,$A283,'Inventory (old)'!$E:$E,"&gt;="&amp;$F283,'Inventory (old)'!$E:$E,"&lt;"&amp;$G283)</f>
        <v>0</v>
      </c>
      <c r="BA283" s="7">
        <f>SUMIFS('Inventory (old)'!$M:$M,'Inventory (old)'!$A:$A,"Parking",'Inventory (old)'!$B:$B,$A283,'Inventory (old)'!$E:$E,"&gt;="&amp;$F283,'Inventory (old)'!$E:$E,"&lt;"&amp;$G283)</f>
        <v>0</v>
      </c>
      <c r="BB283" s="1">
        <f>SUMIFS('Inventory (old)'!$S:$S,'Inventory (old)'!$A:$A,"Parking",'Inventory (old)'!$B:$B,$A283,'Inventory (old)'!$E:$E,"&gt;="&amp;$F283,'Inventory (old)'!$E:$E,"&lt;"&amp;$G283)</f>
        <v>0</v>
      </c>
      <c r="BC283" s="13"/>
    </row>
    <row r="284" spans="1:55" x14ac:dyDescent="0.25">
      <c r="A284" s="6" t="s">
        <v>2888</v>
      </c>
      <c r="B284" s="7" t="s">
        <v>39</v>
      </c>
      <c r="C284" s="7" t="s">
        <v>2051</v>
      </c>
      <c r="D284" s="7">
        <v>13</v>
      </c>
      <c r="E284" s="7" t="s">
        <v>2176</v>
      </c>
      <c r="F284" s="8">
        <f>G283</f>
        <v>4.8099999999999996</v>
      </c>
      <c r="G284" s="8">
        <v>7.0598999999999998</v>
      </c>
      <c r="H284" s="7" t="s">
        <v>3314</v>
      </c>
      <c r="I284" s="7" t="s">
        <v>215</v>
      </c>
      <c r="J284" s="14">
        <f t="shared" si="46"/>
        <v>2.2499000000000002</v>
      </c>
      <c r="K284" s="15" t="s">
        <v>2062</v>
      </c>
      <c r="L284" s="7"/>
      <c r="M284" s="7" t="s">
        <v>2072</v>
      </c>
      <c r="N284" s="20">
        <v>2</v>
      </c>
      <c r="O284" s="20"/>
      <c r="P284" s="20"/>
      <c r="Q284" s="20"/>
      <c r="R284" s="8"/>
      <c r="S284" s="8"/>
      <c r="T284" s="14"/>
      <c r="U284" s="14"/>
      <c r="V284" s="21"/>
      <c r="W284" s="16"/>
      <c r="Y284" s="7">
        <v>2020</v>
      </c>
      <c r="Z284" s="7" t="s">
        <v>3185</v>
      </c>
      <c r="AA284" s="58">
        <v>2020</v>
      </c>
      <c r="AB284" s="59" t="s">
        <v>348</v>
      </c>
      <c r="AC284" s="15"/>
      <c r="AD284" s="8">
        <f t="shared" ref="AD284" si="67">IF(L284="",IF(ISODD(N284),J284*2,J284),0)</f>
        <v>2.2499000000000002</v>
      </c>
      <c r="AE284" s="8">
        <f t="shared" ref="AE284" si="68">IF(L284="",(J284-(S284-R284))*2,J284-(S284-R284))</f>
        <v>4.4998000000000005</v>
      </c>
      <c r="AF284" s="8">
        <f t="shared" ref="AF284" si="69">IF(L284="",0,J284)</f>
        <v>0</v>
      </c>
      <c r="AG284" s="8">
        <f t="shared" ref="AG284" si="70">IF(L284="",IF(OR(N284=4,N284=5),J284*2,IF(OR(N284=6,N284=7),J284*4,0)),(N284-1)*J284)+(U284-T284)*V284</f>
        <v>0</v>
      </c>
      <c r="AH284" s="7">
        <f>IF($P284="X",SUMIFS('Inventory (old)'!$M:$M,'Inventory (old)'!$A:$A,"Channel",'Inventory (old)'!$B:$B,$A284,'Inventory (old)'!$E:$E,"&gt;="&amp;$F284,'Inventory (old)'!$E:$E,"&lt;"&amp;$G284),0)</f>
        <v>0</v>
      </c>
      <c r="AI284" s="12">
        <f>IF($P284="X",SUMIFS('Inventory (old)'!$M:$M,'Inventory (old)'!$A:$A,"Dotted Line",'Inventory (old)'!$B:$B,$A284,'Inventory (old)'!$E:$E,"&gt;="&amp;$F284,'Inventory (old)'!$E:$E,"&lt;"&amp;$G284),0)</f>
        <v>0</v>
      </c>
      <c r="AJ284" s="15">
        <v>2020</v>
      </c>
      <c r="AK284" s="7">
        <f>IF($P284="X",0,SUMIFS('Inventory (old)'!$M:$M,'Inventory (old)'!$A:$A,"Channel",'Inventory (old)'!$B:$B,$A284,'Inventory (old)'!$E:$E,"&gt;="&amp;F284,'Inventory (old)'!$E:$E,"&lt;"&amp;$G284))</f>
        <v>0</v>
      </c>
      <c r="AL284" s="7">
        <f>IF($P284="X",0,SUMIFS('Inventory (old)'!$M:$M,'Inventory (old)'!$A:$A,"Dotted Line",'Inventory (old)'!$B:$B,$A284,'Inventory (old)'!$E:$E,"&gt;="&amp;$F284,'Inventory (old)'!$E:$E,"&lt;"&amp;$G284))</f>
        <v>0</v>
      </c>
      <c r="AM284" s="7">
        <f>SUMIFS('Inventory (old)'!$M:$M,'Inventory (old)'!$A:$A,"Stop Line",'Inventory (old)'!$B:$B,$A284,'Inventory (old)'!$E:$E,"&gt;="&amp;$F284,'Inventory (old)'!$E:$E,"&lt;"&amp;$G284)</f>
        <v>0</v>
      </c>
      <c r="AN284" s="7">
        <f>SUMIFS('Inventory (old)'!$M:$M,'Inventory (old)'!$A:$A,"Arrows and Onlys",'Inventory (old)'!$B:$B,$A284,'Inventory (old)'!$E:$E,"&gt;="&amp;$F284,'Inventory (old)'!$E:$E,"&lt;"&amp;$G284)</f>
        <v>0</v>
      </c>
      <c r="AO284" s="7">
        <f>SUMIFS('Inventory (old)'!$N:$N,'Inventory (old)'!$A:$A,"Arrows and Onlys",'Inventory (old)'!$B:$B,$A284,'Inventory (old)'!$E:$E,"&gt;="&amp;$F284,'Inventory (old)'!$E:$E,"&lt;"&amp;$G284)</f>
        <v>0</v>
      </c>
      <c r="AP284" s="7">
        <f>SUMIFS('Inventory (old)'!$O:$O,'Inventory (old)'!$A:$A,"Transverse",'Inventory (old)'!$B:$B,$A284,'Inventory (old)'!$E:$E,"&gt;="&amp;$F284,'Inventory (old)'!$E:$E,"&lt;"&amp;$G284)</f>
        <v>0</v>
      </c>
      <c r="AQ284" s="7">
        <f>SUMIFS('Inventory (old)'!$P:$P,'Inventory (old)'!$A:$A,"Transverse",'Inventory (old)'!$B:$B,$A284,'Inventory (old)'!$E:$E,"&gt;="&amp;$F284,'Inventory (old)'!$E:$E,"&lt;"&amp;$G284)</f>
        <v>0</v>
      </c>
      <c r="AR284" s="7">
        <f>SUMIFS('Inventory (old)'!$M:$M,'Inventory (old)'!$A:$A,"Crosswalk",'Inventory (old)'!$B:$B,$A284,'Inventory (old)'!$E:$E,"&gt;="&amp;$F284,'Inventory (old)'!$E:$E,"&lt;"&amp;$G284)</f>
        <v>0</v>
      </c>
      <c r="AS284" s="7">
        <f>SUMIFS('Inventory (old)'!$M:$M,'Inventory (old)'!$A:$A,"Yield Line",'Inventory (old)'!$B:$B,$A284,'Inventory (old)'!$E:$E,"&gt;="&amp;$F284,'Inventory (old)'!$E:$E,"&lt;"&amp;$G284)</f>
        <v>0</v>
      </c>
      <c r="AT284" s="7">
        <f>SUMIFS('Inventory (old)'!$M:$M,'Inventory (old)'!$A:$A,"Island",'Inventory (old)'!$B:$B,$A284,'Inventory (old)'!$E:$E,"&gt;="&amp;$F284,'Inventory (old)'!$E:$E,"&lt;"&amp;$G284)</f>
        <v>0</v>
      </c>
      <c r="AU284" s="7">
        <f>SUMIFS('Inventory (old)'!$M:$M,'Inventory (old)'!$A:$A,"Railroad",'Inventory (old)'!$B:$B,$A284,'Inventory (old)'!$E:$E,"&gt;="&amp;$F284,'Inventory (old)'!$E:$E,"&lt;"&amp;$G284)</f>
        <v>0</v>
      </c>
      <c r="AV284" s="7">
        <f>SUMIFS('Inventory (old)'!$M:$M,'Inventory (old)'!$A:$A,"School",'Inventory (old)'!$B:$B,$A284,'Inventory (old)'!$E:$E,"&gt;="&amp;$F284,'Inventory (old)'!$E:$E,"&lt;"&amp;$G284)</f>
        <v>0</v>
      </c>
      <c r="AW284" s="7">
        <f>SUMIFS('Inventory (old)'!$M:$M,'Inventory (old)'!$A:$A,"Air Speed",'Inventory (old)'!$B:$B,$A284,'Inventory (old)'!$E:$E,"&gt;="&amp;$F284,'Inventory (old)'!$E:$E,"&lt;"&amp;$G284)</f>
        <v>0</v>
      </c>
      <c r="AX284" s="7">
        <f>SUMIFS('Inventory (old)'!$M:$M,'Inventory (old)'!$A:$A,"Wrong Way",'Inventory (old)'!$B:$B,$A284,'Inventory (old)'!$E:$E,"&gt;="&amp;$F284,'Inventory (old)'!$E:$E,"&lt;"&amp;$G284)</f>
        <v>0</v>
      </c>
      <c r="AY284" s="7">
        <f>SUMIFS('Inventory (old)'!$M:$M,'Inventory (old)'!$A:$A,"Merge Arrow",'Inventory (old)'!$B:$B,$A284,'Inventory (old)'!$E:$E,"&gt;="&amp;$F284,'Inventory (old)'!$E:$E,"&lt;"&amp;$G284)</f>
        <v>0</v>
      </c>
      <c r="AZ284" s="7">
        <f>SUMIFS('Inventory (old)'!$M:$M,'Inventory (old)'!$A:$A,"Bike",'Inventory (old)'!$B:$B,$A284,'Inventory (old)'!$E:$E,"&gt;="&amp;$F284,'Inventory (old)'!$E:$E,"&lt;"&amp;$G284)</f>
        <v>0</v>
      </c>
      <c r="BA284" s="7">
        <f>SUMIFS('Inventory (old)'!$M:$M,'Inventory (old)'!$A:$A,"Parking",'Inventory (old)'!$B:$B,$A284,'Inventory (old)'!$E:$E,"&gt;="&amp;$F284,'Inventory (old)'!$E:$E,"&lt;"&amp;$G284)</f>
        <v>0</v>
      </c>
      <c r="BB284" s="1">
        <f>SUMIFS('Inventory (old)'!$S:$S,'Inventory (old)'!$A:$A,"Parking",'Inventory (old)'!$B:$B,$A284,'Inventory (old)'!$E:$E,"&gt;="&amp;$F284,'Inventory (old)'!$E:$E,"&lt;"&amp;$G284)</f>
        <v>0</v>
      </c>
      <c r="BC284" s="13"/>
    </row>
    <row r="285" spans="1:55" x14ac:dyDescent="0.25">
      <c r="A285" s="6" t="s">
        <v>2890</v>
      </c>
      <c r="B285" s="7" t="s">
        <v>39</v>
      </c>
      <c r="C285" s="7" t="s">
        <v>2051</v>
      </c>
      <c r="D285" s="7">
        <v>18</v>
      </c>
      <c r="E285" s="7" t="s">
        <v>58</v>
      </c>
      <c r="F285" s="8">
        <v>15.319000000000001</v>
      </c>
      <c r="G285" s="8">
        <v>15.462999999999999</v>
      </c>
      <c r="H285" s="7" t="s">
        <v>74</v>
      </c>
      <c r="I285" s="7" t="s">
        <v>2196</v>
      </c>
      <c r="J285" s="14">
        <f t="shared" ref="J285:J297" si="71">G285-F285</f>
        <v>0.14399999999999835</v>
      </c>
      <c r="K285" s="15" t="s">
        <v>2241</v>
      </c>
      <c r="L285" s="7" t="s">
        <v>2217</v>
      </c>
      <c r="M285" s="7" t="s">
        <v>2072</v>
      </c>
      <c r="N285" s="20">
        <v>1</v>
      </c>
      <c r="O285" s="20" t="s">
        <v>201</v>
      </c>
      <c r="P285" s="20" t="s">
        <v>201</v>
      </c>
      <c r="Q285" s="20"/>
      <c r="R285" s="8"/>
      <c r="S285" s="8"/>
      <c r="T285" s="14"/>
      <c r="U285" s="14"/>
      <c r="V285" s="21"/>
      <c r="W285" s="16"/>
      <c r="X285" s="1">
        <v>77529</v>
      </c>
      <c r="Y285" s="7">
        <v>20201</v>
      </c>
      <c r="Z285" s="7" t="s">
        <v>25</v>
      </c>
      <c r="AA285" s="7">
        <v>2021</v>
      </c>
      <c r="AB285" s="16" t="s">
        <v>25</v>
      </c>
      <c r="AC285" s="15" t="s">
        <v>201</v>
      </c>
      <c r="AD285" s="8">
        <f t="shared" si="63"/>
        <v>0</v>
      </c>
      <c r="AE285" s="8">
        <f t="shared" si="64"/>
        <v>0.14399999999999835</v>
      </c>
      <c r="AF285" s="8">
        <f t="shared" si="65"/>
        <v>0.14399999999999835</v>
      </c>
      <c r="AG285" s="8">
        <f t="shared" si="66"/>
        <v>0</v>
      </c>
      <c r="AH285" s="7">
        <f>IF($P285="X",SUMIFS('Inventory (old)'!$M:$M,'Inventory (old)'!$A:$A,"Channel",'Inventory (old)'!$B:$B,$A285,'Inventory (old)'!$E:$E,"&gt;="&amp;$F285,'Inventory (old)'!$E:$E,"&lt;"&amp;$G285),0)</f>
        <v>386</v>
      </c>
      <c r="AI285" s="12">
        <f>IF($P285="X",SUMIFS('Inventory (old)'!$M:$M,'Inventory (old)'!$A:$A,"Dotted Line",'Inventory (old)'!$B:$B,$A285,'Inventory (old)'!$E:$E,"&gt;="&amp;$F285,'Inventory (old)'!$E:$E,"&lt;"&amp;$G285),0)</f>
        <v>0</v>
      </c>
      <c r="AJ285" s="15" t="s">
        <v>201</v>
      </c>
      <c r="AK285" s="7">
        <f>IF($P285="X",0,SUMIFS('Inventory (old)'!$M:$M,'Inventory (old)'!$A:$A,"Channel",'Inventory (old)'!$B:$B,$A285,'Inventory (old)'!$E:$E,"&gt;="&amp;F285,'Inventory (old)'!$E:$E,"&lt;"&amp;$G285))</f>
        <v>0</v>
      </c>
      <c r="AL285" s="7">
        <f>IF($P285="X",0,SUMIFS('Inventory (old)'!$M:$M,'Inventory (old)'!$A:$A,"Dotted Line",'Inventory (old)'!$B:$B,$A285,'Inventory (old)'!$E:$E,"&gt;="&amp;$F285,'Inventory (old)'!$E:$E,"&lt;"&amp;$G285))</f>
        <v>0</v>
      </c>
      <c r="AM285" s="7">
        <f>SUMIFS('Inventory (old)'!$M:$M,'Inventory (old)'!$A:$A,"Stop Line",'Inventory (old)'!$B:$B,$A285,'Inventory (old)'!$E:$E,"&gt;="&amp;$F285,'Inventory (old)'!$E:$E,"&lt;"&amp;$G285)</f>
        <v>53</v>
      </c>
      <c r="AN285" s="7">
        <f>SUMIFS('Inventory (old)'!$M:$M,'Inventory (old)'!$A:$A,"Arrows and Onlys",'Inventory (old)'!$B:$B,$A285,'Inventory (old)'!$E:$E,"&gt;="&amp;$F285,'Inventory (old)'!$E:$E,"&lt;"&amp;$G285)</f>
        <v>0</v>
      </c>
      <c r="AO285" s="7">
        <f>SUMIFS('Inventory (old)'!$N:$N,'Inventory (old)'!$A:$A,"Arrows and Onlys",'Inventory (old)'!$B:$B,$A285,'Inventory (old)'!$E:$E,"&gt;="&amp;$F285,'Inventory (old)'!$E:$E,"&lt;"&amp;$G285)</f>
        <v>0</v>
      </c>
      <c r="AP285" s="7">
        <f>SUMIFS('Inventory (old)'!$O:$O,'Inventory (old)'!$A:$A,"Transverse",'Inventory (old)'!$B:$B,$A285,'Inventory (old)'!$E:$E,"&gt;="&amp;$F285,'Inventory (old)'!$E:$E,"&lt;"&amp;$G285)</f>
        <v>194</v>
      </c>
      <c r="AQ285" s="7">
        <f>SUMIFS('Inventory (old)'!$P:$P,'Inventory (old)'!$A:$A,"Transverse",'Inventory (old)'!$B:$B,$A285,'Inventory (old)'!$E:$E,"&gt;="&amp;$F285,'Inventory (old)'!$E:$E,"&lt;"&amp;$G285)</f>
        <v>0</v>
      </c>
      <c r="AR285" s="7">
        <f>SUMIFS('Inventory (old)'!$M:$M,'Inventory (old)'!$A:$A,"Crosswalk",'Inventory (old)'!$B:$B,$A285,'Inventory (old)'!$E:$E,"&gt;="&amp;$F285,'Inventory (old)'!$E:$E,"&lt;"&amp;$G285)</f>
        <v>0</v>
      </c>
      <c r="AS285" s="7">
        <f>SUMIFS('Inventory (old)'!$M:$M,'Inventory (old)'!$A:$A,"Yield Line",'Inventory (old)'!$B:$B,$A285,'Inventory (old)'!$E:$E,"&gt;="&amp;$F285,'Inventory (old)'!$E:$E,"&lt;"&amp;$G285)</f>
        <v>0</v>
      </c>
      <c r="AT285" s="7">
        <f>SUMIFS('Inventory (old)'!$M:$M,'Inventory (old)'!$A:$A,"Island",'Inventory (old)'!$B:$B,$A285,'Inventory (old)'!$E:$E,"&gt;="&amp;$F285,'Inventory (old)'!$E:$E,"&lt;"&amp;$G285)</f>
        <v>0</v>
      </c>
      <c r="AU285" s="7">
        <f>SUMIFS('Inventory (old)'!$M:$M,'Inventory (old)'!$A:$A,"Railroad",'Inventory (old)'!$B:$B,$A285,'Inventory (old)'!$E:$E,"&gt;="&amp;$F285,'Inventory (old)'!$E:$E,"&lt;"&amp;$G285)</f>
        <v>0</v>
      </c>
      <c r="AV285" s="7">
        <f>SUMIFS('Inventory (old)'!$M:$M,'Inventory (old)'!$A:$A,"School",'Inventory (old)'!$B:$B,$A285,'Inventory (old)'!$E:$E,"&gt;="&amp;$F285,'Inventory (old)'!$E:$E,"&lt;"&amp;$G285)</f>
        <v>0</v>
      </c>
      <c r="AW285" s="7">
        <f>SUMIFS('Inventory (old)'!$M:$M,'Inventory (old)'!$A:$A,"Air Speed",'Inventory (old)'!$B:$B,$A285,'Inventory (old)'!$E:$E,"&gt;="&amp;$F285,'Inventory (old)'!$E:$E,"&lt;"&amp;$G285)</f>
        <v>0</v>
      </c>
      <c r="AX285" s="7">
        <f>SUMIFS('Inventory (old)'!$M:$M,'Inventory (old)'!$A:$A,"Wrong Way",'Inventory (old)'!$B:$B,$A285,'Inventory (old)'!$E:$E,"&gt;="&amp;$F285,'Inventory (old)'!$E:$E,"&lt;"&amp;$G285)</f>
        <v>0</v>
      </c>
      <c r="AY285" s="7">
        <f>SUMIFS('Inventory (old)'!$M:$M,'Inventory (old)'!$A:$A,"Merge Arrow",'Inventory (old)'!$B:$B,$A285,'Inventory (old)'!$E:$E,"&gt;="&amp;$F285,'Inventory (old)'!$E:$E,"&lt;"&amp;$G285)</f>
        <v>0</v>
      </c>
      <c r="AZ285" s="7">
        <f>SUMIFS('Inventory (old)'!$M:$M,'Inventory (old)'!$A:$A,"Bike",'Inventory (old)'!$B:$B,$A285,'Inventory (old)'!$E:$E,"&gt;="&amp;$F285,'Inventory (old)'!$E:$E,"&lt;"&amp;$G285)</f>
        <v>0</v>
      </c>
      <c r="BA285" s="7">
        <f>SUMIFS('Inventory (old)'!$M:$M,'Inventory (old)'!$A:$A,"Parking",'Inventory (old)'!$B:$B,$A285,'Inventory (old)'!$E:$E,"&gt;="&amp;$F285,'Inventory (old)'!$E:$E,"&lt;"&amp;$G285)</f>
        <v>0</v>
      </c>
      <c r="BB285" s="1">
        <f>SUMIFS('Inventory (old)'!$S:$S,'Inventory (old)'!$A:$A,"Parking",'Inventory (old)'!$B:$B,$A285,'Inventory (old)'!$E:$E,"&gt;="&amp;$F285,'Inventory (old)'!$E:$E,"&lt;"&amp;$G285)</f>
        <v>0</v>
      </c>
      <c r="BC285" s="13" t="s">
        <v>2943</v>
      </c>
    </row>
    <row r="286" spans="1:55" x14ac:dyDescent="0.25">
      <c r="A286" s="6" t="s">
        <v>2889</v>
      </c>
      <c r="B286" s="7" t="s">
        <v>39</v>
      </c>
      <c r="C286" s="7" t="s">
        <v>2051</v>
      </c>
      <c r="D286" s="7">
        <v>18</v>
      </c>
      <c r="E286" s="7" t="s">
        <v>2176</v>
      </c>
      <c r="F286" s="8">
        <v>15.46</v>
      </c>
      <c r="G286" s="8">
        <v>29.190999999999999</v>
      </c>
      <c r="H286" s="7" t="s">
        <v>74</v>
      </c>
      <c r="I286" s="7" t="s">
        <v>2230</v>
      </c>
      <c r="J286" s="14">
        <f t="shared" si="71"/>
        <v>13.730999999999998</v>
      </c>
      <c r="K286" s="15" t="s">
        <v>2062</v>
      </c>
      <c r="L286" s="7"/>
      <c r="M286" s="7" t="s">
        <v>2072</v>
      </c>
      <c r="N286" s="20">
        <v>2</v>
      </c>
      <c r="O286" s="20"/>
      <c r="P286" s="20"/>
      <c r="Q286" s="20"/>
      <c r="R286" s="8"/>
      <c r="S286" s="8"/>
      <c r="T286" s="14"/>
      <c r="U286" s="14"/>
      <c r="V286" s="21"/>
      <c r="W286" s="16"/>
      <c r="Y286" s="7">
        <v>2020</v>
      </c>
      <c r="Z286" s="7" t="s">
        <v>3185</v>
      </c>
      <c r="AA286" s="7">
        <v>2020</v>
      </c>
      <c r="AB286" s="16" t="s">
        <v>348</v>
      </c>
      <c r="AC286" s="15"/>
      <c r="AD286" s="8">
        <f t="shared" si="63"/>
        <v>13.730999999999998</v>
      </c>
      <c r="AE286" s="8">
        <f t="shared" si="64"/>
        <v>27.461999999999996</v>
      </c>
      <c r="AF286" s="8">
        <f t="shared" si="65"/>
        <v>0</v>
      </c>
      <c r="AG286" s="8">
        <f t="shared" si="66"/>
        <v>0</v>
      </c>
      <c r="AH286" s="7">
        <f>IF($P286="X",SUMIFS('Inventory (old)'!$M:$M,'Inventory (old)'!$A:$A,"Channel",'Inventory (old)'!$B:$B,$A286,'Inventory (old)'!$E:$E,"&gt;="&amp;$F286,'Inventory (old)'!$E:$E,"&lt;"&amp;$G286),0)</f>
        <v>0</v>
      </c>
      <c r="AI286" s="12">
        <f>IF($P286="X",SUMIFS('Inventory (old)'!$M:$M,'Inventory (old)'!$A:$A,"Dotted Line",'Inventory (old)'!$B:$B,$A286,'Inventory (old)'!$E:$E,"&gt;="&amp;$F286,'Inventory (old)'!$E:$E,"&lt;"&amp;$G286),0)</f>
        <v>0</v>
      </c>
      <c r="AJ286" s="15"/>
      <c r="AK286" s="7">
        <f>IF($P286="X",0,SUMIFS('Inventory (old)'!$M:$M,'Inventory (old)'!$A:$A,"Channel",'Inventory (old)'!$B:$B,$A286,'Inventory (old)'!$E:$E,"&gt;="&amp;F286,'Inventory (old)'!$E:$E,"&lt;"&amp;$G286))</f>
        <v>0</v>
      </c>
      <c r="AL286" s="7">
        <f>IF($P286="X",0,SUMIFS('Inventory (old)'!$M:$M,'Inventory (old)'!$A:$A,"Dotted Line",'Inventory (old)'!$B:$B,$A286,'Inventory (old)'!$E:$E,"&gt;="&amp;$F286,'Inventory (old)'!$E:$E,"&lt;"&amp;$G286))</f>
        <v>0</v>
      </c>
      <c r="AM286" s="7">
        <f>SUMIFS('Inventory (old)'!$M:$M,'Inventory (old)'!$A:$A,"Stop Line",'Inventory (old)'!$B:$B,$A286,'Inventory (old)'!$E:$E,"&gt;="&amp;$F286,'Inventory (old)'!$E:$E,"&lt;"&amp;$G286)</f>
        <v>109</v>
      </c>
      <c r="AN286" s="7">
        <f>SUMIFS('Inventory (old)'!$M:$M,'Inventory (old)'!$A:$A,"Arrows and Onlys",'Inventory (old)'!$B:$B,$A286,'Inventory (old)'!$E:$E,"&gt;="&amp;$F286,'Inventory (old)'!$E:$E,"&lt;"&amp;$G286)</f>
        <v>0</v>
      </c>
      <c r="AO286" s="7">
        <f>SUMIFS('Inventory (old)'!$N:$N,'Inventory (old)'!$A:$A,"Arrows and Onlys",'Inventory (old)'!$B:$B,$A286,'Inventory (old)'!$E:$E,"&gt;="&amp;$F286,'Inventory (old)'!$E:$E,"&lt;"&amp;$G286)</f>
        <v>0</v>
      </c>
      <c r="AP286" s="7">
        <f>SUMIFS('Inventory (old)'!$O:$O,'Inventory (old)'!$A:$A,"Transverse",'Inventory (old)'!$B:$B,$A286,'Inventory (old)'!$E:$E,"&gt;="&amp;$F286,'Inventory (old)'!$E:$E,"&lt;"&amp;$G286)</f>
        <v>0</v>
      </c>
      <c r="AQ286" s="7">
        <f>SUMIFS('Inventory (old)'!$P:$P,'Inventory (old)'!$A:$A,"Transverse",'Inventory (old)'!$B:$B,$A286,'Inventory (old)'!$E:$E,"&gt;="&amp;$F286,'Inventory (old)'!$E:$E,"&lt;"&amp;$G286)</f>
        <v>0</v>
      </c>
      <c r="AR286" s="7">
        <f>SUMIFS('Inventory (old)'!$M:$M,'Inventory (old)'!$A:$A,"Crosswalk",'Inventory (old)'!$B:$B,$A286,'Inventory (old)'!$E:$E,"&gt;="&amp;$F286,'Inventory (old)'!$E:$E,"&lt;"&amp;$G286)</f>
        <v>0</v>
      </c>
      <c r="AS286" s="7">
        <f>SUMIFS('Inventory (old)'!$M:$M,'Inventory (old)'!$A:$A,"Yield Line",'Inventory (old)'!$B:$B,$A286,'Inventory (old)'!$E:$E,"&gt;="&amp;$F286,'Inventory (old)'!$E:$E,"&lt;"&amp;$G286)</f>
        <v>0</v>
      </c>
      <c r="AT286" s="7">
        <f>SUMIFS('Inventory (old)'!$M:$M,'Inventory (old)'!$A:$A,"Island",'Inventory (old)'!$B:$B,$A286,'Inventory (old)'!$E:$E,"&gt;="&amp;$F286,'Inventory (old)'!$E:$E,"&lt;"&amp;$G286)</f>
        <v>0</v>
      </c>
      <c r="AU286" s="7">
        <f>SUMIFS('Inventory (old)'!$M:$M,'Inventory (old)'!$A:$A,"Railroad",'Inventory (old)'!$B:$B,$A286,'Inventory (old)'!$E:$E,"&gt;="&amp;$F286,'Inventory (old)'!$E:$E,"&lt;"&amp;$G286)</f>
        <v>0</v>
      </c>
      <c r="AV286" s="7">
        <f>SUMIFS('Inventory (old)'!$M:$M,'Inventory (old)'!$A:$A,"School",'Inventory (old)'!$B:$B,$A286,'Inventory (old)'!$E:$E,"&gt;="&amp;$F286,'Inventory (old)'!$E:$E,"&lt;"&amp;$G286)</f>
        <v>2</v>
      </c>
      <c r="AW286" s="7">
        <f>SUMIFS('Inventory (old)'!$M:$M,'Inventory (old)'!$A:$A,"Air Speed",'Inventory (old)'!$B:$B,$A286,'Inventory (old)'!$E:$E,"&gt;="&amp;$F286,'Inventory (old)'!$E:$E,"&lt;"&amp;$G286)</f>
        <v>1</v>
      </c>
      <c r="AX286" s="7">
        <f>SUMIFS('Inventory (old)'!$M:$M,'Inventory (old)'!$A:$A,"Wrong Way",'Inventory (old)'!$B:$B,$A286,'Inventory (old)'!$E:$E,"&gt;="&amp;$F286,'Inventory (old)'!$E:$E,"&lt;"&amp;$G286)</f>
        <v>0</v>
      </c>
      <c r="AY286" s="7">
        <f>SUMIFS('Inventory (old)'!$M:$M,'Inventory (old)'!$A:$A,"Merge Arrow",'Inventory (old)'!$B:$B,$A286,'Inventory (old)'!$E:$E,"&gt;="&amp;$F286,'Inventory (old)'!$E:$E,"&lt;"&amp;$G286)</f>
        <v>0</v>
      </c>
      <c r="AZ286" s="7">
        <f>SUMIFS('Inventory (old)'!$M:$M,'Inventory (old)'!$A:$A,"Bike",'Inventory (old)'!$B:$B,$A286,'Inventory (old)'!$E:$E,"&gt;="&amp;$F286,'Inventory (old)'!$E:$E,"&lt;"&amp;$G286)</f>
        <v>0</v>
      </c>
      <c r="BA286" s="7">
        <f>SUMIFS('Inventory (old)'!$M:$M,'Inventory (old)'!$A:$A,"Parking",'Inventory (old)'!$B:$B,$A286,'Inventory (old)'!$E:$E,"&gt;="&amp;$F286,'Inventory (old)'!$E:$E,"&lt;"&amp;$G286)</f>
        <v>0</v>
      </c>
      <c r="BB286" s="1">
        <f>SUMIFS('Inventory (old)'!$S:$S,'Inventory (old)'!$A:$A,"Parking",'Inventory (old)'!$B:$B,$A286,'Inventory (old)'!$E:$E,"&gt;="&amp;$F286,'Inventory (old)'!$E:$E,"&lt;"&amp;$G286)</f>
        <v>0</v>
      </c>
      <c r="BC286" s="13"/>
    </row>
    <row r="287" spans="1:55" x14ac:dyDescent="0.25">
      <c r="A287" s="6" t="s">
        <v>2891</v>
      </c>
      <c r="B287" s="7" t="s">
        <v>39</v>
      </c>
      <c r="C287" s="7" t="s">
        <v>2189</v>
      </c>
      <c r="D287" s="7">
        <v>20</v>
      </c>
      <c r="E287" s="7" t="s">
        <v>58</v>
      </c>
      <c r="F287" s="8">
        <v>0.97899999999999998</v>
      </c>
      <c r="G287" s="8">
        <v>6.83</v>
      </c>
      <c r="H287" s="7" t="s">
        <v>2944</v>
      </c>
      <c r="I287" s="7" t="s">
        <v>3220</v>
      </c>
      <c r="J287" s="14">
        <f t="shared" si="71"/>
        <v>5.851</v>
      </c>
      <c r="K287" s="42" t="s">
        <v>2241</v>
      </c>
      <c r="L287" s="7" t="s">
        <v>2217</v>
      </c>
      <c r="M287" s="7" t="s">
        <v>2072</v>
      </c>
      <c r="N287" s="20">
        <v>2</v>
      </c>
      <c r="O287" s="20" t="s">
        <v>201</v>
      </c>
      <c r="P287" s="20"/>
      <c r="Q287" s="20"/>
      <c r="R287" s="8"/>
      <c r="S287" s="8"/>
      <c r="T287" s="14"/>
      <c r="U287" s="14"/>
      <c r="V287" s="21"/>
      <c r="W287" s="16"/>
      <c r="Y287" s="7"/>
      <c r="Z287" s="7"/>
      <c r="AA287" s="58">
        <v>2020</v>
      </c>
      <c r="AB287" s="59" t="s">
        <v>348</v>
      </c>
      <c r="AC287" s="15" t="s">
        <v>3297</v>
      </c>
      <c r="AD287" s="8">
        <f t="shared" si="63"/>
        <v>0</v>
      </c>
      <c r="AE287" s="8">
        <f t="shared" si="64"/>
        <v>5.851</v>
      </c>
      <c r="AF287" s="8">
        <f t="shared" si="65"/>
        <v>5.851</v>
      </c>
      <c r="AG287" s="8">
        <f t="shared" si="66"/>
        <v>5.851</v>
      </c>
      <c r="AH287" s="7">
        <f>IF($P287="X",SUMIFS('Inventory (old)'!$M:$M,'Inventory (old)'!$A:$A,"Channel",'Inventory (old)'!$B:$B,$A287,'Inventory (old)'!$E:$E,"&gt;="&amp;$F287,'Inventory (old)'!$E:$E,"&lt;"&amp;$G287),0)</f>
        <v>0</v>
      </c>
      <c r="AI287" s="12">
        <f>IF($P287="X",SUMIFS('Inventory (old)'!$M:$M,'Inventory (old)'!$A:$A,"Dotted Line",'Inventory (old)'!$B:$B,$A287,'Inventory (old)'!$E:$E,"&gt;="&amp;$F287,'Inventory (old)'!$E:$E,"&lt;"&amp;$G287),0)</f>
        <v>0</v>
      </c>
      <c r="AJ287" s="15" t="s">
        <v>3297</v>
      </c>
      <c r="AK287" s="7">
        <f>IF($P287="X",0,SUMIFS('Inventory (old)'!$M:$M,'Inventory (old)'!$A:$A,"Channel",'Inventory (old)'!$B:$B,$A287,'Inventory (old)'!$E:$E,"&gt;="&amp;F287,'Inventory (old)'!$E:$E,"&lt;"&amp;$G287))</f>
        <v>400</v>
      </c>
      <c r="AL287" s="7">
        <f>IF($P287="X",0,SUMIFS('Inventory (old)'!$M:$M,'Inventory (old)'!$A:$A,"Dotted Line",'Inventory (old)'!$B:$B,$A287,'Inventory (old)'!$E:$E,"&gt;="&amp;$F287,'Inventory (old)'!$E:$E,"&lt;"&amp;$G287))</f>
        <v>0</v>
      </c>
      <c r="AM287" s="7">
        <f>SUMIFS('Inventory (old)'!$M:$M,'Inventory (old)'!$A:$A,"Stop Line",'Inventory (old)'!$B:$B,$A287,'Inventory (old)'!$E:$E,"&gt;="&amp;$F287,'Inventory (old)'!$E:$E,"&lt;"&amp;$G287)</f>
        <v>89</v>
      </c>
      <c r="AN287" s="7">
        <f>SUMIFS('Inventory (old)'!$M:$M,'Inventory (old)'!$A:$A,"Arrows and Onlys",'Inventory (old)'!$B:$B,$A287,'Inventory (old)'!$E:$E,"&gt;="&amp;$F287,'Inventory (old)'!$E:$E,"&lt;"&amp;$G287)</f>
        <v>6</v>
      </c>
      <c r="AO287" s="7">
        <f>SUMIFS('Inventory (old)'!$N:$N,'Inventory (old)'!$A:$A,"Arrows and Onlys",'Inventory (old)'!$B:$B,$A287,'Inventory (old)'!$E:$E,"&gt;="&amp;$F287,'Inventory (old)'!$E:$E,"&lt;"&amp;$G287)</f>
        <v>0</v>
      </c>
      <c r="AP287" s="7">
        <f>SUMIFS('Inventory (old)'!$O:$O,'Inventory (old)'!$A:$A,"Transverse",'Inventory (old)'!$B:$B,$A287,'Inventory (old)'!$E:$E,"&gt;="&amp;$F287,'Inventory (old)'!$E:$E,"&lt;"&amp;$G287)</f>
        <v>71</v>
      </c>
      <c r="AQ287" s="7">
        <f>SUMIFS('Inventory (old)'!$P:$P,'Inventory (old)'!$A:$A,"Transverse",'Inventory (old)'!$B:$B,$A287,'Inventory (old)'!$E:$E,"&gt;="&amp;$F287,'Inventory (old)'!$E:$E,"&lt;"&amp;$G287)</f>
        <v>138</v>
      </c>
      <c r="AR287" s="7">
        <f>SUMIFS('Inventory (old)'!$M:$M,'Inventory (old)'!$A:$A,"Crosswalk",'Inventory (old)'!$B:$B,$A287,'Inventory (old)'!$E:$E,"&gt;="&amp;$F287,'Inventory (old)'!$E:$E,"&lt;"&amp;$G287)</f>
        <v>0</v>
      </c>
      <c r="AS287" s="7">
        <f>SUMIFS('Inventory (old)'!$M:$M,'Inventory (old)'!$A:$A,"Yield Line",'Inventory (old)'!$B:$B,$A287,'Inventory (old)'!$E:$E,"&gt;="&amp;$F287,'Inventory (old)'!$E:$E,"&lt;"&amp;$G287)</f>
        <v>0</v>
      </c>
      <c r="AT287" s="7">
        <f>SUMIFS('Inventory (old)'!$M:$M,'Inventory (old)'!$A:$A,"Island",'Inventory (old)'!$B:$B,$A287,'Inventory (old)'!$E:$E,"&gt;="&amp;$F287,'Inventory (old)'!$E:$E,"&lt;"&amp;$G287)</f>
        <v>0</v>
      </c>
      <c r="AU287" s="7">
        <f>SUMIFS('Inventory (old)'!$M:$M,'Inventory (old)'!$A:$A,"Railroad",'Inventory (old)'!$B:$B,$A287,'Inventory (old)'!$E:$E,"&gt;="&amp;$F287,'Inventory (old)'!$E:$E,"&lt;"&amp;$G287)</f>
        <v>0</v>
      </c>
      <c r="AV287" s="7">
        <f>SUMIFS('Inventory (old)'!$M:$M,'Inventory (old)'!$A:$A,"School",'Inventory (old)'!$B:$B,$A287,'Inventory (old)'!$E:$E,"&gt;="&amp;$F287,'Inventory (old)'!$E:$E,"&lt;"&amp;$G287)</f>
        <v>0</v>
      </c>
      <c r="AW287" s="7">
        <f>SUMIFS('Inventory (old)'!$M:$M,'Inventory (old)'!$A:$A,"Air Speed",'Inventory (old)'!$B:$B,$A287,'Inventory (old)'!$E:$E,"&gt;="&amp;$F287,'Inventory (old)'!$E:$E,"&lt;"&amp;$G287)</f>
        <v>1</v>
      </c>
      <c r="AX287" s="7">
        <f>SUMIFS('Inventory (old)'!$M:$M,'Inventory (old)'!$A:$A,"Wrong Way",'Inventory (old)'!$B:$B,$A287,'Inventory (old)'!$E:$E,"&gt;="&amp;$F287,'Inventory (old)'!$E:$E,"&lt;"&amp;$G287)</f>
        <v>0</v>
      </c>
      <c r="AY287" s="7">
        <f>SUMIFS('Inventory (old)'!$M:$M,'Inventory (old)'!$A:$A,"Merge Arrow",'Inventory (old)'!$B:$B,$A287,'Inventory (old)'!$E:$E,"&gt;="&amp;$F287,'Inventory (old)'!$E:$E,"&lt;"&amp;$G287)</f>
        <v>0</v>
      </c>
      <c r="AZ287" s="7">
        <f>SUMIFS('Inventory (old)'!$M:$M,'Inventory (old)'!$A:$A,"Bike",'Inventory (old)'!$B:$B,$A287,'Inventory (old)'!$E:$E,"&gt;="&amp;$F287,'Inventory (old)'!$E:$E,"&lt;"&amp;$G287)</f>
        <v>0</v>
      </c>
      <c r="BA287" s="7">
        <f>SUMIFS('Inventory (old)'!$M:$M,'Inventory (old)'!$A:$A,"Parking",'Inventory (old)'!$B:$B,$A287,'Inventory (old)'!$E:$E,"&gt;="&amp;$F287,'Inventory (old)'!$E:$E,"&lt;"&amp;$G287)</f>
        <v>0</v>
      </c>
      <c r="BB287" s="1">
        <f>SUMIFS('Inventory (old)'!$S:$S,'Inventory (old)'!$A:$A,"Parking",'Inventory (old)'!$B:$B,$A287,'Inventory (old)'!$E:$E,"&gt;="&amp;$F287,'Inventory (old)'!$E:$E,"&lt;"&amp;$G287)</f>
        <v>0</v>
      </c>
      <c r="BC287" s="13" t="s">
        <v>2226</v>
      </c>
    </row>
    <row r="288" spans="1:55" x14ac:dyDescent="0.25">
      <c r="A288" s="6" t="s">
        <v>2892</v>
      </c>
      <c r="B288" s="7" t="s">
        <v>39</v>
      </c>
      <c r="C288" s="7" t="s">
        <v>2189</v>
      </c>
      <c r="D288" s="7">
        <v>20</v>
      </c>
      <c r="E288" s="7" t="s">
        <v>59</v>
      </c>
      <c r="F288" s="8">
        <v>0.97899999999999998</v>
      </c>
      <c r="G288" s="8">
        <v>6.83</v>
      </c>
      <c r="H288" s="7" t="s">
        <v>2944</v>
      </c>
      <c r="I288" s="7" t="s">
        <v>3220</v>
      </c>
      <c r="J288" s="14">
        <f t="shared" si="71"/>
        <v>5.851</v>
      </c>
      <c r="K288" s="42" t="s">
        <v>2241</v>
      </c>
      <c r="L288" s="7" t="s">
        <v>2217</v>
      </c>
      <c r="M288" s="7" t="s">
        <v>2072</v>
      </c>
      <c r="N288" s="20">
        <v>2</v>
      </c>
      <c r="O288" s="20" t="s">
        <v>201</v>
      </c>
      <c r="P288" s="20"/>
      <c r="Q288" s="20"/>
      <c r="R288" s="8"/>
      <c r="S288" s="8"/>
      <c r="T288" s="14"/>
      <c r="U288" s="14"/>
      <c r="V288" s="21"/>
      <c r="W288" s="16"/>
      <c r="Y288" s="7"/>
      <c r="Z288" s="7"/>
      <c r="AA288" s="58">
        <v>2020</v>
      </c>
      <c r="AB288" s="59" t="s">
        <v>348</v>
      </c>
      <c r="AC288" s="15" t="s">
        <v>3297</v>
      </c>
      <c r="AD288" s="8">
        <f t="shared" si="63"/>
        <v>0</v>
      </c>
      <c r="AE288" s="8">
        <f t="shared" si="64"/>
        <v>5.851</v>
      </c>
      <c r="AF288" s="8">
        <f t="shared" si="65"/>
        <v>5.851</v>
      </c>
      <c r="AG288" s="8">
        <f t="shared" si="66"/>
        <v>5.851</v>
      </c>
      <c r="AH288" s="7">
        <f>IF($P288="X",SUMIFS('Inventory (old)'!$M:$M,'Inventory (old)'!$A:$A,"Channel",'Inventory (old)'!$B:$B,$A288,'Inventory (old)'!$E:$E,"&gt;="&amp;$F288,'Inventory (old)'!$E:$E,"&lt;"&amp;$G288),0)</f>
        <v>0</v>
      </c>
      <c r="AI288" s="12">
        <f>IF($P288="X",SUMIFS('Inventory (old)'!$M:$M,'Inventory (old)'!$A:$A,"Dotted Line",'Inventory (old)'!$B:$B,$A288,'Inventory (old)'!$E:$E,"&gt;="&amp;$F288,'Inventory (old)'!$E:$E,"&lt;"&amp;$G288),0)</f>
        <v>0</v>
      </c>
      <c r="AJ288" s="15" t="s">
        <v>3297</v>
      </c>
      <c r="AK288" s="7">
        <f>IF($P288="X",0,SUMIFS('Inventory (old)'!$M:$M,'Inventory (old)'!$A:$A,"Channel",'Inventory (old)'!$B:$B,$A288,'Inventory (old)'!$E:$E,"&gt;="&amp;F288,'Inventory (old)'!$E:$E,"&lt;"&amp;$G288))</f>
        <v>397</v>
      </c>
      <c r="AL288" s="7">
        <f>IF($P288="X",0,SUMIFS('Inventory (old)'!$M:$M,'Inventory (old)'!$A:$A,"Dotted Line",'Inventory (old)'!$B:$B,$A288,'Inventory (old)'!$E:$E,"&gt;="&amp;$F288,'Inventory (old)'!$E:$E,"&lt;"&amp;$G288))</f>
        <v>0</v>
      </c>
      <c r="AM288" s="7">
        <f>SUMIFS('Inventory (old)'!$M:$M,'Inventory (old)'!$A:$A,"Stop Line",'Inventory (old)'!$B:$B,$A288,'Inventory (old)'!$E:$E,"&gt;="&amp;$F288,'Inventory (old)'!$E:$E,"&lt;"&amp;$G288)</f>
        <v>87</v>
      </c>
      <c r="AN288" s="7">
        <f>SUMIFS('Inventory (old)'!$M:$M,'Inventory (old)'!$A:$A,"Arrows and Onlys",'Inventory (old)'!$B:$B,$A288,'Inventory (old)'!$E:$E,"&gt;="&amp;$F288,'Inventory (old)'!$E:$E,"&lt;"&amp;$G288)</f>
        <v>5</v>
      </c>
      <c r="AO288" s="7">
        <f>SUMIFS('Inventory (old)'!$N:$N,'Inventory (old)'!$A:$A,"Arrows and Onlys",'Inventory (old)'!$B:$B,$A288,'Inventory (old)'!$E:$E,"&gt;="&amp;$F288,'Inventory (old)'!$E:$E,"&lt;"&amp;$G288)</f>
        <v>0</v>
      </c>
      <c r="AP288" s="7">
        <f>SUMIFS('Inventory (old)'!$O:$O,'Inventory (old)'!$A:$A,"Transverse",'Inventory (old)'!$B:$B,$A288,'Inventory (old)'!$E:$E,"&gt;="&amp;$F288,'Inventory (old)'!$E:$E,"&lt;"&amp;$G288)</f>
        <v>71</v>
      </c>
      <c r="AQ288" s="7">
        <f>SUMIFS('Inventory (old)'!$P:$P,'Inventory (old)'!$A:$A,"Transverse",'Inventory (old)'!$B:$B,$A288,'Inventory (old)'!$E:$E,"&gt;="&amp;$F288,'Inventory (old)'!$E:$E,"&lt;"&amp;$G288)</f>
        <v>70</v>
      </c>
      <c r="AR288" s="7">
        <f>SUMIFS('Inventory (old)'!$M:$M,'Inventory (old)'!$A:$A,"Crosswalk",'Inventory (old)'!$B:$B,$A288,'Inventory (old)'!$E:$E,"&gt;="&amp;$F288,'Inventory (old)'!$E:$E,"&lt;"&amp;$G288)</f>
        <v>0</v>
      </c>
      <c r="AS288" s="7">
        <f>SUMIFS('Inventory (old)'!$M:$M,'Inventory (old)'!$A:$A,"Yield Line",'Inventory (old)'!$B:$B,$A288,'Inventory (old)'!$E:$E,"&gt;="&amp;$F288,'Inventory (old)'!$E:$E,"&lt;"&amp;$G288)</f>
        <v>0</v>
      </c>
      <c r="AT288" s="7">
        <f>SUMIFS('Inventory (old)'!$M:$M,'Inventory (old)'!$A:$A,"Island",'Inventory (old)'!$B:$B,$A288,'Inventory (old)'!$E:$E,"&gt;="&amp;$F288,'Inventory (old)'!$E:$E,"&lt;"&amp;$G288)</f>
        <v>0</v>
      </c>
      <c r="AU288" s="7">
        <f>SUMIFS('Inventory (old)'!$M:$M,'Inventory (old)'!$A:$A,"Railroad",'Inventory (old)'!$B:$B,$A288,'Inventory (old)'!$E:$E,"&gt;="&amp;$F288,'Inventory (old)'!$E:$E,"&lt;"&amp;$G288)</f>
        <v>0</v>
      </c>
      <c r="AV288" s="7">
        <f>SUMIFS('Inventory (old)'!$M:$M,'Inventory (old)'!$A:$A,"School",'Inventory (old)'!$B:$B,$A288,'Inventory (old)'!$E:$E,"&gt;="&amp;$F288,'Inventory (old)'!$E:$E,"&lt;"&amp;$G288)</f>
        <v>0</v>
      </c>
      <c r="AW288" s="7">
        <f>SUMIFS('Inventory (old)'!$M:$M,'Inventory (old)'!$A:$A,"Air Speed",'Inventory (old)'!$B:$B,$A288,'Inventory (old)'!$E:$E,"&gt;="&amp;$F288,'Inventory (old)'!$E:$E,"&lt;"&amp;$G288)</f>
        <v>1</v>
      </c>
      <c r="AX288" s="7">
        <f>SUMIFS('Inventory (old)'!$M:$M,'Inventory (old)'!$A:$A,"Wrong Way",'Inventory (old)'!$B:$B,$A288,'Inventory (old)'!$E:$E,"&gt;="&amp;$F288,'Inventory (old)'!$E:$E,"&lt;"&amp;$G288)</f>
        <v>0</v>
      </c>
      <c r="AY288" s="7">
        <f>SUMIFS('Inventory (old)'!$M:$M,'Inventory (old)'!$A:$A,"Merge Arrow",'Inventory (old)'!$B:$B,$A288,'Inventory (old)'!$E:$E,"&gt;="&amp;$F288,'Inventory (old)'!$E:$E,"&lt;"&amp;$G288)</f>
        <v>0</v>
      </c>
      <c r="AZ288" s="7">
        <f>SUMIFS('Inventory (old)'!$M:$M,'Inventory (old)'!$A:$A,"Bike",'Inventory (old)'!$B:$B,$A288,'Inventory (old)'!$E:$E,"&gt;="&amp;$F288,'Inventory (old)'!$E:$E,"&lt;"&amp;$G288)</f>
        <v>0</v>
      </c>
      <c r="BA288" s="7">
        <f>SUMIFS('Inventory (old)'!$M:$M,'Inventory (old)'!$A:$A,"Parking",'Inventory (old)'!$B:$B,$A288,'Inventory (old)'!$E:$E,"&gt;="&amp;$F288,'Inventory (old)'!$E:$E,"&lt;"&amp;$G288)</f>
        <v>0</v>
      </c>
      <c r="BB288" s="1">
        <f>SUMIFS('Inventory (old)'!$S:$S,'Inventory (old)'!$A:$A,"Parking",'Inventory (old)'!$B:$B,$A288,'Inventory (old)'!$E:$E,"&gt;="&amp;$F288,'Inventory (old)'!$E:$E,"&lt;"&amp;$G288)</f>
        <v>0</v>
      </c>
      <c r="BC288" s="13" t="s">
        <v>2226</v>
      </c>
    </row>
    <row r="289" spans="1:55" x14ac:dyDescent="0.25">
      <c r="A289" s="6" t="s">
        <v>2891</v>
      </c>
      <c r="B289" s="7" t="s">
        <v>39</v>
      </c>
      <c r="C289" s="7" t="s">
        <v>2189</v>
      </c>
      <c r="D289" s="7">
        <v>20</v>
      </c>
      <c r="E289" s="7" t="s">
        <v>58</v>
      </c>
      <c r="F289" s="8">
        <v>6.83</v>
      </c>
      <c r="G289" s="8">
        <v>7.35</v>
      </c>
      <c r="H289" s="7" t="s">
        <v>3220</v>
      </c>
      <c r="I289" s="7" t="s">
        <v>3290</v>
      </c>
      <c r="J289" s="14">
        <f t="shared" si="71"/>
        <v>0.51999999999999957</v>
      </c>
      <c r="K289" s="42" t="s">
        <v>2241</v>
      </c>
      <c r="L289" s="7" t="s">
        <v>2217</v>
      </c>
      <c r="M289" s="7" t="s">
        <v>2072</v>
      </c>
      <c r="N289" s="20">
        <v>2</v>
      </c>
      <c r="O289" s="20" t="s">
        <v>201</v>
      </c>
      <c r="P289" s="20"/>
      <c r="Q289" s="20"/>
      <c r="R289" s="8"/>
      <c r="S289" s="8"/>
      <c r="T289" s="14"/>
      <c r="U289" s="14"/>
      <c r="V289" s="21"/>
      <c r="W289" s="16" t="s">
        <v>2893</v>
      </c>
      <c r="Y289" s="7"/>
      <c r="Z289" s="7"/>
      <c r="AA289" s="7"/>
      <c r="AB289" s="16"/>
      <c r="AC289" s="15" t="s">
        <v>3297</v>
      </c>
      <c r="AD289" s="8">
        <f t="shared" si="63"/>
        <v>0</v>
      </c>
      <c r="AE289" s="8">
        <f t="shared" si="64"/>
        <v>0.51999999999999957</v>
      </c>
      <c r="AF289" s="8">
        <f t="shared" si="65"/>
        <v>0.51999999999999957</v>
      </c>
      <c r="AG289" s="8">
        <f t="shared" si="66"/>
        <v>0.51999999999999957</v>
      </c>
      <c r="AH289" s="7">
        <f>IF($P289="X",SUMIFS('Inventory (old)'!$M:$M,'Inventory (old)'!$A:$A,"Channel",'Inventory (old)'!$B:$B,$A289,'Inventory (old)'!$E:$E,"&gt;="&amp;$F289,'Inventory (old)'!$E:$E,"&lt;"&amp;$G289),0)</f>
        <v>0</v>
      </c>
      <c r="AI289" s="12">
        <f>IF($P289="X",SUMIFS('Inventory (old)'!$M:$M,'Inventory (old)'!$A:$A,"Dotted Line",'Inventory (old)'!$B:$B,$A289,'Inventory (old)'!$E:$E,"&gt;="&amp;$F289,'Inventory (old)'!$E:$E,"&lt;"&amp;$G289),0)</f>
        <v>0</v>
      </c>
      <c r="AJ289" s="15" t="s">
        <v>3297</v>
      </c>
      <c r="AK289" s="7">
        <f>IF($P289="X",0,SUMIFS('Inventory (old)'!$M:$M,'Inventory (old)'!$A:$A,"Channel",'Inventory (old)'!$B:$B,$A289,'Inventory (old)'!$E:$E,"&gt;="&amp;F289,'Inventory (old)'!$E:$E,"&lt;"&amp;$G289))</f>
        <v>0</v>
      </c>
      <c r="AL289" s="7">
        <f>IF($P289="X",0,SUMIFS('Inventory (old)'!$M:$M,'Inventory (old)'!$A:$A,"Dotted Line",'Inventory (old)'!$B:$B,$A289,'Inventory (old)'!$E:$E,"&gt;="&amp;$F289,'Inventory (old)'!$E:$E,"&lt;"&amp;$G289))</f>
        <v>0</v>
      </c>
      <c r="AM289" s="7">
        <f>SUMIFS('Inventory (old)'!$M:$M,'Inventory (old)'!$A:$A,"Stop Line",'Inventory (old)'!$B:$B,$A289,'Inventory (old)'!$E:$E,"&gt;="&amp;$F289,'Inventory (old)'!$E:$E,"&lt;"&amp;$G289)</f>
        <v>0</v>
      </c>
      <c r="AN289" s="7">
        <f>SUMIFS('Inventory (old)'!$M:$M,'Inventory (old)'!$A:$A,"Arrows and Onlys",'Inventory (old)'!$B:$B,$A289,'Inventory (old)'!$E:$E,"&gt;="&amp;$F289,'Inventory (old)'!$E:$E,"&lt;"&amp;$G289)</f>
        <v>0</v>
      </c>
      <c r="AO289" s="7">
        <f>SUMIFS('Inventory (old)'!$N:$N,'Inventory (old)'!$A:$A,"Arrows and Onlys",'Inventory (old)'!$B:$B,$A289,'Inventory (old)'!$E:$E,"&gt;="&amp;$F289,'Inventory (old)'!$E:$E,"&lt;"&amp;$G289)</f>
        <v>0</v>
      </c>
      <c r="AP289" s="7">
        <f>SUMIFS('Inventory (old)'!$O:$O,'Inventory (old)'!$A:$A,"Transverse",'Inventory (old)'!$B:$B,$A289,'Inventory (old)'!$E:$E,"&gt;="&amp;$F289,'Inventory (old)'!$E:$E,"&lt;"&amp;$G289)</f>
        <v>0</v>
      </c>
      <c r="AQ289" s="7">
        <f>SUMIFS('Inventory (old)'!$P:$P,'Inventory (old)'!$A:$A,"Transverse",'Inventory (old)'!$B:$B,$A289,'Inventory (old)'!$E:$E,"&gt;="&amp;$F289,'Inventory (old)'!$E:$E,"&lt;"&amp;$G289)</f>
        <v>0</v>
      </c>
      <c r="AR289" s="7">
        <f>SUMIFS('Inventory (old)'!$M:$M,'Inventory (old)'!$A:$A,"Crosswalk",'Inventory (old)'!$B:$B,$A289,'Inventory (old)'!$E:$E,"&gt;="&amp;$F289,'Inventory (old)'!$E:$E,"&lt;"&amp;$G289)</f>
        <v>0</v>
      </c>
      <c r="AS289" s="7">
        <f>SUMIFS('Inventory (old)'!$M:$M,'Inventory (old)'!$A:$A,"Yield Line",'Inventory (old)'!$B:$B,$A289,'Inventory (old)'!$E:$E,"&gt;="&amp;$F289,'Inventory (old)'!$E:$E,"&lt;"&amp;$G289)</f>
        <v>0</v>
      </c>
      <c r="AT289" s="7">
        <f>SUMIFS('Inventory (old)'!$M:$M,'Inventory (old)'!$A:$A,"Island",'Inventory (old)'!$B:$B,$A289,'Inventory (old)'!$E:$E,"&gt;="&amp;$F289,'Inventory (old)'!$E:$E,"&lt;"&amp;$G289)</f>
        <v>0</v>
      </c>
      <c r="AU289" s="7">
        <f>SUMIFS('Inventory (old)'!$M:$M,'Inventory (old)'!$A:$A,"Railroad",'Inventory (old)'!$B:$B,$A289,'Inventory (old)'!$E:$E,"&gt;="&amp;$F289,'Inventory (old)'!$E:$E,"&lt;"&amp;$G289)</f>
        <v>0</v>
      </c>
      <c r="AV289" s="7">
        <f>SUMIFS('Inventory (old)'!$M:$M,'Inventory (old)'!$A:$A,"School",'Inventory (old)'!$B:$B,$A289,'Inventory (old)'!$E:$E,"&gt;="&amp;$F289,'Inventory (old)'!$E:$E,"&lt;"&amp;$G289)</f>
        <v>0</v>
      </c>
      <c r="AW289" s="7">
        <f>SUMIFS('Inventory (old)'!$M:$M,'Inventory (old)'!$A:$A,"Air Speed",'Inventory (old)'!$B:$B,$A289,'Inventory (old)'!$E:$E,"&gt;="&amp;$F289,'Inventory (old)'!$E:$E,"&lt;"&amp;$G289)</f>
        <v>0</v>
      </c>
      <c r="AX289" s="7">
        <f>SUMIFS('Inventory (old)'!$M:$M,'Inventory (old)'!$A:$A,"Wrong Way",'Inventory (old)'!$B:$B,$A289,'Inventory (old)'!$E:$E,"&gt;="&amp;$F289,'Inventory (old)'!$E:$E,"&lt;"&amp;$G289)</f>
        <v>0</v>
      </c>
      <c r="AY289" s="7">
        <f>SUMIFS('Inventory (old)'!$M:$M,'Inventory (old)'!$A:$A,"Merge Arrow",'Inventory (old)'!$B:$B,$A289,'Inventory (old)'!$E:$E,"&gt;="&amp;$F289,'Inventory (old)'!$E:$E,"&lt;"&amp;$G289)</f>
        <v>0</v>
      </c>
      <c r="AZ289" s="7">
        <f>SUMIFS('Inventory (old)'!$M:$M,'Inventory (old)'!$A:$A,"Bike",'Inventory (old)'!$B:$B,$A289,'Inventory (old)'!$E:$E,"&gt;="&amp;$F289,'Inventory (old)'!$E:$E,"&lt;"&amp;$G289)</f>
        <v>0</v>
      </c>
      <c r="BA289" s="7">
        <f>SUMIFS('Inventory (old)'!$M:$M,'Inventory (old)'!$A:$A,"Parking",'Inventory (old)'!$B:$B,$A289,'Inventory (old)'!$E:$E,"&gt;="&amp;$F289,'Inventory (old)'!$E:$E,"&lt;"&amp;$G289)</f>
        <v>0</v>
      </c>
      <c r="BB289" s="1">
        <f>SUMIFS('Inventory (old)'!$S:$S,'Inventory (old)'!$A:$A,"Parking",'Inventory (old)'!$B:$B,$A289,'Inventory (old)'!$E:$E,"&gt;="&amp;$F289,'Inventory (old)'!$E:$E,"&lt;"&amp;$G289)</f>
        <v>0</v>
      </c>
      <c r="BC289" s="13"/>
    </row>
    <row r="290" spans="1:55" x14ac:dyDescent="0.25">
      <c r="A290" s="6" t="s">
        <v>2892</v>
      </c>
      <c r="B290" s="7" t="s">
        <v>39</v>
      </c>
      <c r="C290" s="7" t="s">
        <v>2189</v>
      </c>
      <c r="D290" s="7">
        <v>20</v>
      </c>
      <c r="E290" s="7" t="s">
        <v>59</v>
      </c>
      <c r="F290" s="8">
        <v>6.83</v>
      </c>
      <c r="G290" s="8">
        <v>7.35</v>
      </c>
      <c r="H290" s="7" t="s">
        <v>3220</v>
      </c>
      <c r="I290" s="7" t="s">
        <v>3290</v>
      </c>
      <c r="J290" s="14">
        <f t="shared" si="71"/>
        <v>0.51999999999999957</v>
      </c>
      <c r="K290" s="42" t="s">
        <v>2241</v>
      </c>
      <c r="L290" s="7" t="s">
        <v>2217</v>
      </c>
      <c r="M290" s="7" t="s">
        <v>2072</v>
      </c>
      <c r="N290" s="20">
        <v>2</v>
      </c>
      <c r="O290" s="20" t="s">
        <v>201</v>
      </c>
      <c r="P290" s="20"/>
      <c r="Q290" s="20"/>
      <c r="R290" s="8"/>
      <c r="S290" s="8"/>
      <c r="T290" s="14"/>
      <c r="U290" s="14"/>
      <c r="V290" s="21"/>
      <c r="W290" s="16" t="s">
        <v>2893</v>
      </c>
      <c r="Y290" s="7"/>
      <c r="Z290" s="7"/>
      <c r="AA290" s="7"/>
      <c r="AB290" s="16"/>
      <c r="AC290" s="15" t="s">
        <v>3297</v>
      </c>
      <c r="AD290" s="8">
        <f t="shared" si="63"/>
        <v>0</v>
      </c>
      <c r="AE290" s="8">
        <f t="shared" si="64"/>
        <v>0.51999999999999957</v>
      </c>
      <c r="AF290" s="8">
        <f t="shared" si="65"/>
        <v>0.51999999999999957</v>
      </c>
      <c r="AG290" s="8">
        <f t="shared" si="66"/>
        <v>0.51999999999999957</v>
      </c>
      <c r="AH290" s="7">
        <f>IF($P290="X",SUMIFS('Inventory (old)'!$M:$M,'Inventory (old)'!$A:$A,"Channel",'Inventory (old)'!$B:$B,$A290,'Inventory (old)'!$E:$E,"&gt;="&amp;$F290,'Inventory (old)'!$E:$E,"&lt;"&amp;$G290),0)</f>
        <v>0</v>
      </c>
      <c r="AI290" s="12">
        <f>IF($P290="X",SUMIFS('Inventory (old)'!$M:$M,'Inventory (old)'!$A:$A,"Dotted Line",'Inventory (old)'!$B:$B,$A290,'Inventory (old)'!$E:$E,"&gt;="&amp;$F290,'Inventory (old)'!$E:$E,"&lt;"&amp;$G290),0)</f>
        <v>0</v>
      </c>
      <c r="AJ290" s="15" t="s">
        <v>3297</v>
      </c>
      <c r="AK290" s="7">
        <f>IF($P290="X",0,SUMIFS('Inventory (old)'!$M:$M,'Inventory (old)'!$A:$A,"Channel",'Inventory (old)'!$B:$B,$A290,'Inventory (old)'!$E:$E,"&gt;="&amp;F290,'Inventory (old)'!$E:$E,"&lt;"&amp;$G290))</f>
        <v>0</v>
      </c>
      <c r="AL290" s="7">
        <f>IF($P290="X",0,SUMIFS('Inventory (old)'!$M:$M,'Inventory (old)'!$A:$A,"Dotted Line",'Inventory (old)'!$B:$B,$A290,'Inventory (old)'!$E:$E,"&gt;="&amp;$F290,'Inventory (old)'!$E:$E,"&lt;"&amp;$G290))</f>
        <v>0</v>
      </c>
      <c r="AM290" s="7">
        <f>SUMIFS('Inventory (old)'!$M:$M,'Inventory (old)'!$A:$A,"Stop Line",'Inventory (old)'!$B:$B,$A290,'Inventory (old)'!$E:$E,"&gt;="&amp;$F290,'Inventory (old)'!$E:$E,"&lt;"&amp;$G290)</f>
        <v>0</v>
      </c>
      <c r="AN290" s="7">
        <f>SUMIFS('Inventory (old)'!$M:$M,'Inventory (old)'!$A:$A,"Arrows and Onlys",'Inventory (old)'!$B:$B,$A290,'Inventory (old)'!$E:$E,"&gt;="&amp;$F290,'Inventory (old)'!$E:$E,"&lt;"&amp;$G290)</f>
        <v>0</v>
      </c>
      <c r="AO290" s="7">
        <f>SUMIFS('Inventory (old)'!$N:$N,'Inventory (old)'!$A:$A,"Arrows and Onlys",'Inventory (old)'!$B:$B,$A290,'Inventory (old)'!$E:$E,"&gt;="&amp;$F290,'Inventory (old)'!$E:$E,"&lt;"&amp;$G290)</f>
        <v>0</v>
      </c>
      <c r="AP290" s="7">
        <f>SUMIFS('Inventory (old)'!$O:$O,'Inventory (old)'!$A:$A,"Transverse",'Inventory (old)'!$B:$B,$A290,'Inventory (old)'!$E:$E,"&gt;="&amp;$F290,'Inventory (old)'!$E:$E,"&lt;"&amp;$G290)</f>
        <v>0</v>
      </c>
      <c r="AQ290" s="7">
        <f>SUMIFS('Inventory (old)'!$P:$P,'Inventory (old)'!$A:$A,"Transverse",'Inventory (old)'!$B:$B,$A290,'Inventory (old)'!$E:$E,"&gt;="&amp;$F290,'Inventory (old)'!$E:$E,"&lt;"&amp;$G290)</f>
        <v>0</v>
      </c>
      <c r="AR290" s="7">
        <f>SUMIFS('Inventory (old)'!$M:$M,'Inventory (old)'!$A:$A,"Crosswalk",'Inventory (old)'!$B:$B,$A290,'Inventory (old)'!$E:$E,"&gt;="&amp;$F290,'Inventory (old)'!$E:$E,"&lt;"&amp;$G290)</f>
        <v>0</v>
      </c>
      <c r="AS290" s="7">
        <f>SUMIFS('Inventory (old)'!$M:$M,'Inventory (old)'!$A:$A,"Yield Line",'Inventory (old)'!$B:$B,$A290,'Inventory (old)'!$E:$E,"&gt;="&amp;$F290,'Inventory (old)'!$E:$E,"&lt;"&amp;$G290)</f>
        <v>0</v>
      </c>
      <c r="AT290" s="7">
        <f>SUMIFS('Inventory (old)'!$M:$M,'Inventory (old)'!$A:$A,"Island",'Inventory (old)'!$B:$B,$A290,'Inventory (old)'!$E:$E,"&gt;="&amp;$F290,'Inventory (old)'!$E:$E,"&lt;"&amp;$G290)</f>
        <v>0</v>
      </c>
      <c r="AU290" s="7">
        <f>SUMIFS('Inventory (old)'!$M:$M,'Inventory (old)'!$A:$A,"Railroad",'Inventory (old)'!$B:$B,$A290,'Inventory (old)'!$E:$E,"&gt;="&amp;$F290,'Inventory (old)'!$E:$E,"&lt;"&amp;$G290)</f>
        <v>0</v>
      </c>
      <c r="AV290" s="7">
        <f>SUMIFS('Inventory (old)'!$M:$M,'Inventory (old)'!$A:$A,"School",'Inventory (old)'!$B:$B,$A290,'Inventory (old)'!$E:$E,"&gt;="&amp;$F290,'Inventory (old)'!$E:$E,"&lt;"&amp;$G290)</f>
        <v>0</v>
      </c>
      <c r="AW290" s="7">
        <f>SUMIFS('Inventory (old)'!$M:$M,'Inventory (old)'!$A:$A,"Air Speed",'Inventory (old)'!$B:$B,$A290,'Inventory (old)'!$E:$E,"&gt;="&amp;$F290,'Inventory (old)'!$E:$E,"&lt;"&amp;$G290)</f>
        <v>0</v>
      </c>
      <c r="AX290" s="7">
        <f>SUMIFS('Inventory (old)'!$M:$M,'Inventory (old)'!$A:$A,"Wrong Way",'Inventory (old)'!$B:$B,$A290,'Inventory (old)'!$E:$E,"&gt;="&amp;$F290,'Inventory (old)'!$E:$E,"&lt;"&amp;$G290)</f>
        <v>0</v>
      </c>
      <c r="AY290" s="7">
        <f>SUMIFS('Inventory (old)'!$M:$M,'Inventory (old)'!$A:$A,"Merge Arrow",'Inventory (old)'!$B:$B,$A290,'Inventory (old)'!$E:$E,"&gt;="&amp;$F290,'Inventory (old)'!$E:$E,"&lt;"&amp;$G290)</f>
        <v>0</v>
      </c>
      <c r="AZ290" s="7">
        <f>SUMIFS('Inventory (old)'!$M:$M,'Inventory (old)'!$A:$A,"Bike",'Inventory (old)'!$B:$B,$A290,'Inventory (old)'!$E:$E,"&gt;="&amp;$F290,'Inventory (old)'!$E:$E,"&lt;"&amp;$G290)</f>
        <v>0</v>
      </c>
      <c r="BA290" s="7">
        <f>SUMIFS('Inventory (old)'!$M:$M,'Inventory (old)'!$A:$A,"Parking",'Inventory (old)'!$B:$B,$A290,'Inventory (old)'!$E:$E,"&gt;="&amp;$F290,'Inventory (old)'!$E:$E,"&lt;"&amp;$G290)</f>
        <v>0</v>
      </c>
      <c r="BB290" s="1">
        <f>SUMIFS('Inventory (old)'!$S:$S,'Inventory (old)'!$A:$A,"Parking",'Inventory (old)'!$B:$B,$A290,'Inventory (old)'!$E:$E,"&gt;="&amp;$F290,'Inventory (old)'!$E:$E,"&lt;"&amp;$G290)</f>
        <v>0</v>
      </c>
      <c r="BC290" s="13"/>
    </row>
    <row r="291" spans="1:55" x14ac:dyDescent="0.25">
      <c r="A291" s="6" t="s">
        <v>2891</v>
      </c>
      <c r="B291" s="7" t="s">
        <v>39</v>
      </c>
      <c r="C291" s="7" t="s">
        <v>2189</v>
      </c>
      <c r="D291" s="7">
        <v>20</v>
      </c>
      <c r="E291" s="7" t="s">
        <v>58</v>
      </c>
      <c r="F291" s="8">
        <f>G289</f>
        <v>7.35</v>
      </c>
      <c r="G291" s="8">
        <v>7.44</v>
      </c>
      <c r="H291" s="7" t="s">
        <v>3290</v>
      </c>
      <c r="I291" s="7" t="s">
        <v>2611</v>
      </c>
      <c r="J291" s="14">
        <f t="shared" ref="J291:J292" si="72">G291-F291</f>
        <v>9.0000000000000746E-2</v>
      </c>
      <c r="K291" s="42" t="s">
        <v>2241</v>
      </c>
      <c r="L291" s="7" t="s">
        <v>2217</v>
      </c>
      <c r="M291" s="7" t="s">
        <v>2072</v>
      </c>
      <c r="N291" s="20">
        <v>2</v>
      </c>
      <c r="O291" s="20" t="s">
        <v>201</v>
      </c>
      <c r="P291" s="20" t="s">
        <v>201</v>
      </c>
      <c r="Q291" s="20"/>
      <c r="R291" s="8"/>
      <c r="S291" s="8"/>
      <c r="T291" s="14"/>
      <c r="U291" s="14"/>
      <c r="V291" s="21"/>
      <c r="W291" s="16" t="s">
        <v>2893</v>
      </c>
      <c r="X291" s="1">
        <v>106331</v>
      </c>
      <c r="Y291" s="7">
        <v>2021</v>
      </c>
      <c r="Z291" s="7" t="s">
        <v>25</v>
      </c>
      <c r="AA291" s="7">
        <v>2021</v>
      </c>
      <c r="AB291" s="16" t="s">
        <v>25</v>
      </c>
      <c r="AC291" s="15" t="s">
        <v>201</v>
      </c>
      <c r="AD291" s="8">
        <f t="shared" ref="AD291:AD292" si="73">IF(L291="",IF(ISODD(N291),J291*2,J291),0)</f>
        <v>0</v>
      </c>
      <c r="AE291" s="8">
        <f t="shared" ref="AE291:AE292" si="74">IF(L291="",(J291-(S291-R291))*2,J291-(S291-R291))</f>
        <v>9.0000000000000746E-2</v>
      </c>
      <c r="AF291" s="8">
        <f t="shared" ref="AF291:AF292" si="75">IF(L291="",0,J291)</f>
        <v>9.0000000000000746E-2</v>
      </c>
      <c r="AG291" s="8">
        <f t="shared" ref="AG291:AG292" si="76">IF(L291="",IF(OR(N291=4,N291=5),J291*2,IF(OR(N291=6,N291=7),J291*4,0)),(N291-1)*J291)+(U291-T291)*V291</f>
        <v>9.0000000000000746E-2</v>
      </c>
      <c r="AH291" s="7">
        <f>IF($P291="X",SUMIFS('Inventory (old)'!$M:$M,'Inventory (old)'!$A:$A,"Channel",'Inventory (old)'!$B:$B,$A291,'Inventory (old)'!$E:$E,"&gt;="&amp;$F291,'Inventory (old)'!$E:$E,"&lt;"&amp;$G291),0)</f>
        <v>0</v>
      </c>
      <c r="AI291" s="12">
        <f>IF($P291="X",SUMIFS('Inventory (old)'!$M:$M,'Inventory (old)'!$A:$A,"Dotted Line",'Inventory (old)'!$B:$B,$A291,'Inventory (old)'!$E:$E,"&gt;="&amp;$F291,'Inventory (old)'!$E:$E,"&lt;"&amp;$G291),0)</f>
        <v>0</v>
      </c>
      <c r="AJ291" s="15" t="s">
        <v>201</v>
      </c>
      <c r="AK291" s="7">
        <f>IF($P291="X",0,SUMIFS('Inventory (old)'!$M:$M,'Inventory (old)'!$A:$A,"Channel",'Inventory (old)'!$B:$B,$A291,'Inventory (old)'!$E:$E,"&gt;="&amp;F291,'Inventory (old)'!$E:$E,"&lt;"&amp;$G291))</f>
        <v>0</v>
      </c>
      <c r="AL291" s="7">
        <f>IF($P291="X",0,SUMIFS('Inventory (old)'!$M:$M,'Inventory (old)'!$A:$A,"Dotted Line",'Inventory (old)'!$B:$B,$A291,'Inventory (old)'!$E:$E,"&gt;="&amp;$F291,'Inventory (old)'!$E:$E,"&lt;"&amp;$G291))</f>
        <v>0</v>
      </c>
      <c r="AM291" s="7">
        <f>SUMIFS('Inventory (old)'!$M:$M,'Inventory (old)'!$A:$A,"Stop Line",'Inventory (old)'!$B:$B,$A291,'Inventory (old)'!$E:$E,"&gt;="&amp;$F291,'Inventory (old)'!$E:$E,"&lt;"&amp;$G291)</f>
        <v>0</v>
      </c>
      <c r="AN291" s="7">
        <f>SUMIFS('Inventory (old)'!$M:$M,'Inventory (old)'!$A:$A,"Arrows and Onlys",'Inventory (old)'!$B:$B,$A291,'Inventory (old)'!$E:$E,"&gt;="&amp;$F291,'Inventory (old)'!$E:$E,"&lt;"&amp;$G291)</f>
        <v>0</v>
      </c>
      <c r="AO291" s="7">
        <f>SUMIFS('Inventory (old)'!$N:$N,'Inventory (old)'!$A:$A,"Arrows and Onlys",'Inventory (old)'!$B:$B,$A291,'Inventory (old)'!$E:$E,"&gt;="&amp;$F291,'Inventory (old)'!$E:$E,"&lt;"&amp;$G291)</f>
        <v>0</v>
      </c>
      <c r="AP291" s="7">
        <f>SUMIFS('Inventory (old)'!$O:$O,'Inventory (old)'!$A:$A,"Transverse",'Inventory (old)'!$B:$B,$A291,'Inventory (old)'!$E:$E,"&gt;="&amp;$F291,'Inventory (old)'!$E:$E,"&lt;"&amp;$G291)</f>
        <v>0</v>
      </c>
      <c r="AQ291" s="7">
        <f>SUMIFS('Inventory (old)'!$P:$P,'Inventory (old)'!$A:$A,"Transverse",'Inventory (old)'!$B:$B,$A291,'Inventory (old)'!$E:$E,"&gt;="&amp;$F291,'Inventory (old)'!$E:$E,"&lt;"&amp;$G291)</f>
        <v>0</v>
      </c>
      <c r="AR291" s="7">
        <f>SUMIFS('Inventory (old)'!$M:$M,'Inventory (old)'!$A:$A,"Crosswalk",'Inventory (old)'!$B:$B,$A291,'Inventory (old)'!$E:$E,"&gt;="&amp;$F291,'Inventory (old)'!$E:$E,"&lt;"&amp;$G291)</f>
        <v>0</v>
      </c>
      <c r="AS291" s="7">
        <f>SUMIFS('Inventory (old)'!$M:$M,'Inventory (old)'!$A:$A,"Yield Line",'Inventory (old)'!$B:$B,$A291,'Inventory (old)'!$E:$E,"&gt;="&amp;$F291,'Inventory (old)'!$E:$E,"&lt;"&amp;$G291)</f>
        <v>0</v>
      </c>
      <c r="AT291" s="7">
        <f>SUMIFS('Inventory (old)'!$M:$M,'Inventory (old)'!$A:$A,"Island",'Inventory (old)'!$B:$B,$A291,'Inventory (old)'!$E:$E,"&gt;="&amp;$F291,'Inventory (old)'!$E:$E,"&lt;"&amp;$G291)</f>
        <v>0</v>
      </c>
      <c r="AU291" s="7">
        <f>SUMIFS('Inventory (old)'!$M:$M,'Inventory (old)'!$A:$A,"Railroad",'Inventory (old)'!$B:$B,$A291,'Inventory (old)'!$E:$E,"&gt;="&amp;$F291,'Inventory (old)'!$E:$E,"&lt;"&amp;$G291)</f>
        <v>0</v>
      </c>
      <c r="AV291" s="7">
        <f>SUMIFS('Inventory (old)'!$M:$M,'Inventory (old)'!$A:$A,"School",'Inventory (old)'!$B:$B,$A291,'Inventory (old)'!$E:$E,"&gt;="&amp;$F291,'Inventory (old)'!$E:$E,"&lt;"&amp;$G291)</f>
        <v>0</v>
      </c>
      <c r="AW291" s="7">
        <f>SUMIFS('Inventory (old)'!$M:$M,'Inventory (old)'!$A:$A,"Air Speed",'Inventory (old)'!$B:$B,$A291,'Inventory (old)'!$E:$E,"&gt;="&amp;$F291,'Inventory (old)'!$E:$E,"&lt;"&amp;$G291)</f>
        <v>0</v>
      </c>
      <c r="AX291" s="7">
        <f>SUMIFS('Inventory (old)'!$M:$M,'Inventory (old)'!$A:$A,"Wrong Way",'Inventory (old)'!$B:$B,$A291,'Inventory (old)'!$E:$E,"&gt;="&amp;$F291,'Inventory (old)'!$E:$E,"&lt;"&amp;$G291)</f>
        <v>0</v>
      </c>
      <c r="AY291" s="7">
        <f>SUMIFS('Inventory (old)'!$M:$M,'Inventory (old)'!$A:$A,"Merge Arrow",'Inventory (old)'!$B:$B,$A291,'Inventory (old)'!$E:$E,"&gt;="&amp;$F291,'Inventory (old)'!$E:$E,"&lt;"&amp;$G291)</f>
        <v>0</v>
      </c>
      <c r="AZ291" s="7">
        <f>SUMIFS('Inventory (old)'!$M:$M,'Inventory (old)'!$A:$A,"Bike",'Inventory (old)'!$B:$B,$A291,'Inventory (old)'!$E:$E,"&gt;="&amp;$F291,'Inventory (old)'!$E:$E,"&lt;"&amp;$G291)</f>
        <v>0</v>
      </c>
      <c r="BA291" s="7">
        <f>SUMIFS('Inventory (old)'!$M:$M,'Inventory (old)'!$A:$A,"Parking",'Inventory (old)'!$B:$B,$A291,'Inventory (old)'!$E:$E,"&gt;="&amp;$F291,'Inventory (old)'!$E:$E,"&lt;"&amp;$G291)</f>
        <v>0</v>
      </c>
      <c r="BB291" s="1">
        <f>SUMIFS('Inventory (old)'!$S:$S,'Inventory (old)'!$A:$A,"Parking",'Inventory (old)'!$B:$B,$A291,'Inventory (old)'!$E:$E,"&gt;="&amp;$F291,'Inventory (old)'!$E:$E,"&lt;"&amp;$G291)</f>
        <v>0</v>
      </c>
      <c r="BC291" s="13"/>
    </row>
    <row r="292" spans="1:55" x14ac:dyDescent="0.25">
      <c r="A292" s="6" t="s">
        <v>2892</v>
      </c>
      <c r="B292" s="7" t="s">
        <v>39</v>
      </c>
      <c r="C292" s="7" t="s">
        <v>2189</v>
      </c>
      <c r="D292" s="7">
        <v>20</v>
      </c>
      <c r="E292" s="7" t="s">
        <v>59</v>
      </c>
      <c r="F292" s="8">
        <f>G290</f>
        <v>7.35</v>
      </c>
      <c r="G292" s="8">
        <v>7.44</v>
      </c>
      <c r="H292" s="7" t="s">
        <v>3290</v>
      </c>
      <c r="I292" s="7" t="s">
        <v>2611</v>
      </c>
      <c r="J292" s="14">
        <f t="shared" si="72"/>
        <v>9.0000000000000746E-2</v>
      </c>
      <c r="K292" s="42" t="s">
        <v>2241</v>
      </c>
      <c r="L292" s="7" t="s">
        <v>2217</v>
      </c>
      <c r="M292" s="7" t="s">
        <v>2072</v>
      </c>
      <c r="N292" s="20">
        <v>2</v>
      </c>
      <c r="O292" s="20" t="s">
        <v>201</v>
      </c>
      <c r="P292" s="20" t="s">
        <v>201</v>
      </c>
      <c r="Q292" s="20"/>
      <c r="R292" s="8"/>
      <c r="S292" s="8"/>
      <c r="T292" s="14"/>
      <c r="U292" s="14"/>
      <c r="V292" s="21"/>
      <c r="W292" s="16" t="s">
        <v>2893</v>
      </c>
      <c r="X292" s="1">
        <v>106331</v>
      </c>
      <c r="Y292" s="7">
        <v>2021</v>
      </c>
      <c r="Z292" s="7" t="s">
        <v>25</v>
      </c>
      <c r="AA292" s="7">
        <v>2021</v>
      </c>
      <c r="AB292" s="16" t="s">
        <v>25</v>
      </c>
      <c r="AC292" s="15" t="s">
        <v>201</v>
      </c>
      <c r="AD292" s="8">
        <f t="shared" si="73"/>
        <v>0</v>
      </c>
      <c r="AE292" s="8">
        <f t="shared" si="74"/>
        <v>9.0000000000000746E-2</v>
      </c>
      <c r="AF292" s="8">
        <f t="shared" si="75"/>
        <v>9.0000000000000746E-2</v>
      </c>
      <c r="AG292" s="8">
        <f t="shared" si="76"/>
        <v>9.0000000000000746E-2</v>
      </c>
      <c r="AH292" s="7">
        <f>IF($P292="X",SUMIFS('Inventory (old)'!$M:$M,'Inventory (old)'!$A:$A,"Channel",'Inventory (old)'!$B:$B,$A292,'Inventory (old)'!$E:$E,"&gt;="&amp;$F292,'Inventory (old)'!$E:$E,"&lt;"&amp;$G292),0)</f>
        <v>0</v>
      </c>
      <c r="AI292" s="12">
        <f>IF($P292="X",SUMIFS('Inventory (old)'!$M:$M,'Inventory (old)'!$A:$A,"Dotted Line",'Inventory (old)'!$B:$B,$A292,'Inventory (old)'!$E:$E,"&gt;="&amp;$F292,'Inventory (old)'!$E:$E,"&lt;"&amp;$G292),0)</f>
        <v>0</v>
      </c>
      <c r="AJ292" s="15" t="s">
        <v>201</v>
      </c>
      <c r="AK292" s="7">
        <f>IF($P292="X",0,SUMIFS('Inventory (old)'!$M:$M,'Inventory (old)'!$A:$A,"Channel",'Inventory (old)'!$B:$B,$A292,'Inventory (old)'!$E:$E,"&gt;="&amp;F292,'Inventory (old)'!$E:$E,"&lt;"&amp;$G292))</f>
        <v>0</v>
      </c>
      <c r="AL292" s="7">
        <f>IF($P292="X",0,SUMIFS('Inventory (old)'!$M:$M,'Inventory (old)'!$A:$A,"Dotted Line",'Inventory (old)'!$B:$B,$A292,'Inventory (old)'!$E:$E,"&gt;="&amp;$F292,'Inventory (old)'!$E:$E,"&lt;"&amp;$G292))</f>
        <v>0</v>
      </c>
      <c r="AM292" s="7">
        <f>SUMIFS('Inventory (old)'!$M:$M,'Inventory (old)'!$A:$A,"Stop Line",'Inventory (old)'!$B:$B,$A292,'Inventory (old)'!$E:$E,"&gt;="&amp;$F292,'Inventory (old)'!$E:$E,"&lt;"&amp;$G292)</f>
        <v>0</v>
      </c>
      <c r="AN292" s="7">
        <f>SUMIFS('Inventory (old)'!$M:$M,'Inventory (old)'!$A:$A,"Arrows and Onlys",'Inventory (old)'!$B:$B,$A292,'Inventory (old)'!$E:$E,"&gt;="&amp;$F292,'Inventory (old)'!$E:$E,"&lt;"&amp;$G292)</f>
        <v>0</v>
      </c>
      <c r="AO292" s="7">
        <f>SUMIFS('Inventory (old)'!$N:$N,'Inventory (old)'!$A:$A,"Arrows and Onlys",'Inventory (old)'!$B:$B,$A292,'Inventory (old)'!$E:$E,"&gt;="&amp;$F292,'Inventory (old)'!$E:$E,"&lt;"&amp;$G292)</f>
        <v>0</v>
      </c>
      <c r="AP292" s="7">
        <f>SUMIFS('Inventory (old)'!$O:$O,'Inventory (old)'!$A:$A,"Transverse",'Inventory (old)'!$B:$B,$A292,'Inventory (old)'!$E:$E,"&gt;="&amp;$F292,'Inventory (old)'!$E:$E,"&lt;"&amp;$G292)</f>
        <v>0</v>
      </c>
      <c r="AQ292" s="7">
        <f>SUMIFS('Inventory (old)'!$P:$P,'Inventory (old)'!$A:$A,"Transverse",'Inventory (old)'!$B:$B,$A292,'Inventory (old)'!$E:$E,"&gt;="&amp;$F292,'Inventory (old)'!$E:$E,"&lt;"&amp;$G292)</f>
        <v>0</v>
      </c>
      <c r="AR292" s="7">
        <f>SUMIFS('Inventory (old)'!$M:$M,'Inventory (old)'!$A:$A,"Crosswalk",'Inventory (old)'!$B:$B,$A292,'Inventory (old)'!$E:$E,"&gt;="&amp;$F292,'Inventory (old)'!$E:$E,"&lt;"&amp;$G292)</f>
        <v>0</v>
      </c>
      <c r="AS292" s="7">
        <f>SUMIFS('Inventory (old)'!$M:$M,'Inventory (old)'!$A:$A,"Yield Line",'Inventory (old)'!$B:$B,$A292,'Inventory (old)'!$E:$E,"&gt;="&amp;$F292,'Inventory (old)'!$E:$E,"&lt;"&amp;$G292)</f>
        <v>0</v>
      </c>
      <c r="AT292" s="7">
        <f>SUMIFS('Inventory (old)'!$M:$M,'Inventory (old)'!$A:$A,"Island",'Inventory (old)'!$B:$B,$A292,'Inventory (old)'!$E:$E,"&gt;="&amp;$F292,'Inventory (old)'!$E:$E,"&lt;"&amp;$G292)</f>
        <v>0</v>
      </c>
      <c r="AU292" s="7">
        <f>SUMIFS('Inventory (old)'!$M:$M,'Inventory (old)'!$A:$A,"Railroad",'Inventory (old)'!$B:$B,$A292,'Inventory (old)'!$E:$E,"&gt;="&amp;$F292,'Inventory (old)'!$E:$E,"&lt;"&amp;$G292)</f>
        <v>0</v>
      </c>
      <c r="AV292" s="7">
        <f>SUMIFS('Inventory (old)'!$M:$M,'Inventory (old)'!$A:$A,"School",'Inventory (old)'!$B:$B,$A292,'Inventory (old)'!$E:$E,"&gt;="&amp;$F292,'Inventory (old)'!$E:$E,"&lt;"&amp;$G292)</f>
        <v>0</v>
      </c>
      <c r="AW292" s="7">
        <f>SUMIFS('Inventory (old)'!$M:$M,'Inventory (old)'!$A:$A,"Air Speed",'Inventory (old)'!$B:$B,$A292,'Inventory (old)'!$E:$E,"&gt;="&amp;$F292,'Inventory (old)'!$E:$E,"&lt;"&amp;$G292)</f>
        <v>0</v>
      </c>
      <c r="AX292" s="7">
        <f>SUMIFS('Inventory (old)'!$M:$M,'Inventory (old)'!$A:$A,"Wrong Way",'Inventory (old)'!$B:$B,$A292,'Inventory (old)'!$E:$E,"&gt;="&amp;$F292,'Inventory (old)'!$E:$E,"&lt;"&amp;$G292)</f>
        <v>0</v>
      </c>
      <c r="AY292" s="7">
        <f>SUMIFS('Inventory (old)'!$M:$M,'Inventory (old)'!$A:$A,"Merge Arrow",'Inventory (old)'!$B:$B,$A292,'Inventory (old)'!$E:$E,"&gt;="&amp;$F292,'Inventory (old)'!$E:$E,"&lt;"&amp;$G292)</f>
        <v>0</v>
      </c>
      <c r="AZ292" s="7">
        <f>SUMIFS('Inventory (old)'!$M:$M,'Inventory (old)'!$A:$A,"Bike",'Inventory (old)'!$B:$B,$A292,'Inventory (old)'!$E:$E,"&gt;="&amp;$F292,'Inventory (old)'!$E:$E,"&lt;"&amp;$G292)</f>
        <v>0</v>
      </c>
      <c r="BA292" s="7">
        <f>SUMIFS('Inventory (old)'!$M:$M,'Inventory (old)'!$A:$A,"Parking",'Inventory (old)'!$B:$B,$A292,'Inventory (old)'!$E:$E,"&gt;="&amp;$F292,'Inventory (old)'!$E:$E,"&lt;"&amp;$G292)</f>
        <v>0</v>
      </c>
      <c r="BB292" s="1">
        <f>SUMIFS('Inventory (old)'!$S:$S,'Inventory (old)'!$A:$A,"Parking",'Inventory (old)'!$B:$B,$A292,'Inventory (old)'!$E:$E,"&gt;="&amp;$F292,'Inventory (old)'!$E:$E,"&lt;"&amp;$G292)</f>
        <v>0</v>
      </c>
      <c r="BC292" s="13"/>
    </row>
    <row r="293" spans="1:55" x14ac:dyDescent="0.25">
      <c r="A293" s="6" t="s">
        <v>2891</v>
      </c>
      <c r="B293" s="7" t="s">
        <v>39</v>
      </c>
      <c r="C293" s="7" t="s">
        <v>2189</v>
      </c>
      <c r="D293" s="7">
        <v>20</v>
      </c>
      <c r="E293" s="7" t="s">
        <v>2176</v>
      </c>
      <c r="F293" s="8">
        <v>7.44</v>
      </c>
      <c r="G293" s="8">
        <v>8.5609999999999999</v>
      </c>
      <c r="H293" s="7" t="s">
        <v>2611</v>
      </c>
      <c r="I293" s="7" t="s">
        <v>3220</v>
      </c>
      <c r="J293" s="14">
        <f t="shared" si="71"/>
        <v>1.1209999999999996</v>
      </c>
      <c r="K293" s="42" t="s">
        <v>2062</v>
      </c>
      <c r="L293" s="7"/>
      <c r="M293" s="7" t="s">
        <v>2072</v>
      </c>
      <c r="N293" s="20">
        <v>4</v>
      </c>
      <c r="O293" s="20" t="s">
        <v>201</v>
      </c>
      <c r="P293" s="20" t="s">
        <v>201</v>
      </c>
      <c r="Q293" s="20"/>
      <c r="R293" s="8"/>
      <c r="S293" s="8"/>
      <c r="T293" s="14"/>
      <c r="U293" s="14"/>
      <c r="V293" s="21"/>
      <c r="W293" s="16" t="s">
        <v>2893</v>
      </c>
      <c r="X293" s="1">
        <v>106331</v>
      </c>
      <c r="Y293" s="7">
        <v>2021</v>
      </c>
      <c r="Z293" s="7" t="s">
        <v>25</v>
      </c>
      <c r="AA293" s="7">
        <v>2021</v>
      </c>
      <c r="AB293" s="16" t="s">
        <v>25</v>
      </c>
      <c r="AC293" s="15" t="s">
        <v>201</v>
      </c>
      <c r="AD293" s="8">
        <f t="shared" si="63"/>
        <v>1.1209999999999996</v>
      </c>
      <c r="AE293" s="8">
        <f t="shared" si="64"/>
        <v>2.2419999999999991</v>
      </c>
      <c r="AF293" s="8">
        <f t="shared" si="65"/>
        <v>0</v>
      </c>
      <c r="AG293" s="8">
        <f t="shared" si="66"/>
        <v>2.2419999999999991</v>
      </c>
      <c r="AH293" s="7">
        <f>IF($P293="X",SUMIFS('Inventory (old)'!$M:$M,'Inventory (old)'!$A:$A,"Channel",'Inventory (old)'!$B:$B,$A293,'Inventory (old)'!$E:$E,"&gt;="&amp;$F293,'Inventory (old)'!$E:$E,"&lt;"&amp;$G293),0)</f>
        <v>0</v>
      </c>
      <c r="AI293" s="12">
        <f>IF($P293="X",SUMIFS('Inventory (old)'!$M:$M,'Inventory (old)'!$A:$A,"Dotted Line",'Inventory (old)'!$B:$B,$A293,'Inventory (old)'!$E:$E,"&gt;="&amp;$F293,'Inventory (old)'!$E:$E,"&lt;"&amp;$G293),0)</f>
        <v>0</v>
      </c>
      <c r="AJ293" s="15" t="s">
        <v>201</v>
      </c>
      <c r="AK293" s="7">
        <f>IF($P293="X",0,SUMIFS('Inventory (old)'!$M:$M,'Inventory (old)'!$A:$A,"Channel",'Inventory (old)'!$B:$B,$A293,'Inventory (old)'!$E:$E,"&gt;="&amp;F293,'Inventory (old)'!$E:$E,"&lt;"&amp;$G293))</f>
        <v>0</v>
      </c>
      <c r="AL293" s="7">
        <f>IF($P293="X",0,SUMIFS('Inventory (old)'!$M:$M,'Inventory (old)'!$A:$A,"Dotted Line",'Inventory (old)'!$B:$B,$A293,'Inventory (old)'!$E:$E,"&gt;="&amp;$F293,'Inventory (old)'!$E:$E,"&lt;"&amp;$G293))</f>
        <v>0</v>
      </c>
      <c r="AM293" s="7">
        <f>SUMIFS('Inventory (old)'!$M:$M,'Inventory (old)'!$A:$A,"Stop Line",'Inventory (old)'!$B:$B,$A293,'Inventory (old)'!$E:$E,"&gt;="&amp;$F293,'Inventory (old)'!$E:$E,"&lt;"&amp;$G293)</f>
        <v>0</v>
      </c>
      <c r="AN293" s="7">
        <f>SUMIFS('Inventory (old)'!$M:$M,'Inventory (old)'!$A:$A,"Arrows and Onlys",'Inventory (old)'!$B:$B,$A293,'Inventory (old)'!$E:$E,"&gt;="&amp;$F293,'Inventory (old)'!$E:$E,"&lt;"&amp;$G293)</f>
        <v>0</v>
      </c>
      <c r="AO293" s="7">
        <f>SUMIFS('Inventory (old)'!$N:$N,'Inventory (old)'!$A:$A,"Arrows and Onlys",'Inventory (old)'!$B:$B,$A293,'Inventory (old)'!$E:$E,"&gt;="&amp;$F293,'Inventory (old)'!$E:$E,"&lt;"&amp;$G293)</f>
        <v>0</v>
      </c>
      <c r="AP293" s="7">
        <f>SUMIFS('Inventory (old)'!$O:$O,'Inventory (old)'!$A:$A,"Transverse",'Inventory (old)'!$B:$B,$A293,'Inventory (old)'!$E:$E,"&gt;="&amp;$F293,'Inventory (old)'!$E:$E,"&lt;"&amp;$G293)</f>
        <v>0</v>
      </c>
      <c r="AQ293" s="7">
        <f>SUMIFS('Inventory (old)'!$P:$P,'Inventory (old)'!$A:$A,"Transverse",'Inventory (old)'!$B:$B,$A293,'Inventory (old)'!$E:$E,"&gt;="&amp;$F293,'Inventory (old)'!$E:$E,"&lt;"&amp;$G293)</f>
        <v>142</v>
      </c>
      <c r="AR293" s="7">
        <f>SUMIFS('Inventory (old)'!$M:$M,'Inventory (old)'!$A:$A,"Crosswalk",'Inventory (old)'!$B:$B,$A293,'Inventory (old)'!$E:$E,"&gt;="&amp;$F293,'Inventory (old)'!$E:$E,"&lt;"&amp;$G293)</f>
        <v>0</v>
      </c>
      <c r="AS293" s="7">
        <f>SUMIFS('Inventory (old)'!$M:$M,'Inventory (old)'!$A:$A,"Yield Line",'Inventory (old)'!$B:$B,$A293,'Inventory (old)'!$E:$E,"&gt;="&amp;$F293,'Inventory (old)'!$E:$E,"&lt;"&amp;$G293)</f>
        <v>0</v>
      </c>
      <c r="AT293" s="7">
        <f>SUMIFS('Inventory (old)'!$M:$M,'Inventory (old)'!$A:$A,"Island",'Inventory (old)'!$B:$B,$A293,'Inventory (old)'!$E:$E,"&gt;="&amp;$F293,'Inventory (old)'!$E:$E,"&lt;"&amp;$G293)</f>
        <v>0</v>
      </c>
      <c r="AU293" s="7">
        <f>SUMIFS('Inventory (old)'!$M:$M,'Inventory (old)'!$A:$A,"Railroad",'Inventory (old)'!$B:$B,$A293,'Inventory (old)'!$E:$E,"&gt;="&amp;$F293,'Inventory (old)'!$E:$E,"&lt;"&amp;$G293)</f>
        <v>0</v>
      </c>
      <c r="AV293" s="7">
        <f>SUMIFS('Inventory (old)'!$M:$M,'Inventory (old)'!$A:$A,"School",'Inventory (old)'!$B:$B,$A293,'Inventory (old)'!$E:$E,"&gt;="&amp;$F293,'Inventory (old)'!$E:$E,"&lt;"&amp;$G293)</f>
        <v>0</v>
      </c>
      <c r="AW293" s="7">
        <f>SUMIFS('Inventory (old)'!$M:$M,'Inventory (old)'!$A:$A,"Air Speed",'Inventory (old)'!$B:$B,$A293,'Inventory (old)'!$E:$E,"&gt;="&amp;$F293,'Inventory (old)'!$E:$E,"&lt;"&amp;$G293)</f>
        <v>0</v>
      </c>
      <c r="AX293" s="7">
        <f>SUMIFS('Inventory (old)'!$M:$M,'Inventory (old)'!$A:$A,"Wrong Way",'Inventory (old)'!$B:$B,$A293,'Inventory (old)'!$E:$E,"&gt;="&amp;$F293,'Inventory (old)'!$E:$E,"&lt;"&amp;$G293)</f>
        <v>0</v>
      </c>
      <c r="AY293" s="7">
        <f>SUMIFS('Inventory (old)'!$M:$M,'Inventory (old)'!$A:$A,"Merge Arrow",'Inventory (old)'!$B:$B,$A293,'Inventory (old)'!$E:$E,"&gt;="&amp;$F293,'Inventory (old)'!$E:$E,"&lt;"&amp;$G293)</f>
        <v>0</v>
      </c>
      <c r="AZ293" s="7">
        <f>SUMIFS('Inventory (old)'!$M:$M,'Inventory (old)'!$A:$A,"Bike",'Inventory (old)'!$B:$B,$A293,'Inventory (old)'!$E:$E,"&gt;="&amp;$F293,'Inventory (old)'!$E:$E,"&lt;"&amp;$G293)</f>
        <v>0</v>
      </c>
      <c r="BA293" s="7">
        <f>SUMIFS('Inventory (old)'!$M:$M,'Inventory (old)'!$A:$A,"Parking",'Inventory (old)'!$B:$B,$A293,'Inventory (old)'!$E:$E,"&gt;="&amp;$F293,'Inventory (old)'!$E:$E,"&lt;"&amp;$G293)</f>
        <v>0</v>
      </c>
      <c r="BB293" s="1">
        <f>SUMIFS('Inventory (old)'!$S:$S,'Inventory (old)'!$A:$A,"Parking",'Inventory (old)'!$B:$B,$A293,'Inventory (old)'!$E:$E,"&gt;="&amp;$F293,'Inventory (old)'!$E:$E,"&lt;"&amp;$G293)</f>
        <v>0</v>
      </c>
      <c r="BC293" s="13"/>
    </row>
    <row r="294" spans="1:55" x14ac:dyDescent="0.25">
      <c r="A294" s="6" t="s">
        <v>2891</v>
      </c>
      <c r="B294" s="7" t="s">
        <v>39</v>
      </c>
      <c r="C294" s="7" t="s">
        <v>2189</v>
      </c>
      <c r="D294" s="7">
        <v>20</v>
      </c>
      <c r="E294" s="7" t="s">
        <v>58</v>
      </c>
      <c r="F294" s="8">
        <v>8.5609999999999999</v>
      </c>
      <c r="G294" s="8">
        <v>10.76</v>
      </c>
      <c r="H294" s="7" t="s">
        <v>3220</v>
      </c>
      <c r="I294" s="7" t="s">
        <v>3190</v>
      </c>
      <c r="J294" s="14">
        <f t="shared" si="71"/>
        <v>2.1989999999999998</v>
      </c>
      <c r="K294" s="15" t="s">
        <v>2241</v>
      </c>
      <c r="L294" s="7" t="s">
        <v>2217</v>
      </c>
      <c r="M294" s="7" t="s">
        <v>2072</v>
      </c>
      <c r="N294" s="20">
        <v>2</v>
      </c>
      <c r="O294" s="20" t="s">
        <v>201</v>
      </c>
      <c r="P294" s="20" t="s">
        <v>201</v>
      </c>
      <c r="Q294" s="20"/>
      <c r="R294" s="8"/>
      <c r="S294" s="8"/>
      <c r="T294" s="14"/>
      <c r="U294" s="14"/>
      <c r="V294" s="21"/>
      <c r="W294" s="16"/>
      <c r="X294" s="1">
        <v>106331</v>
      </c>
      <c r="Y294" s="7">
        <v>2021</v>
      </c>
      <c r="Z294" s="7" t="s">
        <v>25</v>
      </c>
      <c r="AA294" s="7">
        <v>2021</v>
      </c>
      <c r="AB294" s="16" t="s">
        <v>25</v>
      </c>
      <c r="AC294" s="15" t="s">
        <v>201</v>
      </c>
      <c r="AD294" s="8">
        <f t="shared" si="63"/>
        <v>0</v>
      </c>
      <c r="AE294" s="8">
        <f t="shared" si="64"/>
        <v>2.1989999999999998</v>
      </c>
      <c r="AF294" s="8">
        <f t="shared" si="65"/>
        <v>2.1989999999999998</v>
      </c>
      <c r="AG294" s="8">
        <f t="shared" si="66"/>
        <v>2.1989999999999998</v>
      </c>
      <c r="AH294" s="7">
        <f>IF($P294="X",SUMIFS('Inventory (old)'!$M:$M,'Inventory (old)'!$A:$A,"Channel",'Inventory (old)'!$B:$B,$A294,'Inventory (old)'!$E:$E,"&gt;="&amp;$F294,'Inventory (old)'!$E:$E,"&lt;"&amp;$G294),0)</f>
        <v>50</v>
      </c>
      <c r="AI294" s="12">
        <f>IF($P294="X",SUMIFS('Inventory (old)'!$M:$M,'Inventory (old)'!$A:$A,"Dotted Line",'Inventory (old)'!$B:$B,$A294,'Inventory (old)'!$E:$E,"&gt;="&amp;$F294,'Inventory (old)'!$E:$E,"&lt;"&amp;$G294),0)</f>
        <v>0</v>
      </c>
      <c r="AJ294" s="15" t="s">
        <v>201</v>
      </c>
      <c r="AK294" s="7">
        <f>IF($P294="X",0,SUMIFS('Inventory (old)'!$M:$M,'Inventory (old)'!$A:$A,"Channel",'Inventory (old)'!$B:$B,$A294,'Inventory (old)'!$E:$E,"&gt;="&amp;F294,'Inventory (old)'!$E:$E,"&lt;"&amp;$G294))</f>
        <v>0</v>
      </c>
      <c r="AL294" s="7">
        <f>IF($P294="X",0,SUMIFS('Inventory (old)'!$M:$M,'Inventory (old)'!$A:$A,"Dotted Line",'Inventory (old)'!$B:$B,$A294,'Inventory (old)'!$E:$E,"&gt;="&amp;$F294,'Inventory (old)'!$E:$E,"&lt;"&amp;$G294))</f>
        <v>0</v>
      </c>
      <c r="AM294" s="7">
        <f>SUMIFS('Inventory (old)'!$M:$M,'Inventory (old)'!$A:$A,"Stop Line",'Inventory (old)'!$B:$B,$A294,'Inventory (old)'!$E:$E,"&gt;="&amp;$F294,'Inventory (old)'!$E:$E,"&lt;"&amp;$G294)</f>
        <v>0</v>
      </c>
      <c r="AN294" s="7">
        <f>SUMIFS('Inventory (old)'!$M:$M,'Inventory (old)'!$A:$A,"Arrows and Onlys",'Inventory (old)'!$B:$B,$A294,'Inventory (old)'!$E:$E,"&gt;="&amp;$F294,'Inventory (old)'!$E:$E,"&lt;"&amp;$G294)</f>
        <v>2</v>
      </c>
      <c r="AO294" s="7">
        <f>SUMIFS('Inventory (old)'!$N:$N,'Inventory (old)'!$A:$A,"Arrows and Onlys",'Inventory (old)'!$B:$B,$A294,'Inventory (old)'!$E:$E,"&gt;="&amp;$F294,'Inventory (old)'!$E:$E,"&lt;"&amp;$G294)</f>
        <v>0</v>
      </c>
      <c r="AP294" s="7">
        <f>SUMIFS('Inventory (old)'!$O:$O,'Inventory (old)'!$A:$A,"Transverse",'Inventory (old)'!$B:$B,$A294,'Inventory (old)'!$E:$E,"&gt;="&amp;$F294,'Inventory (old)'!$E:$E,"&lt;"&amp;$G294)</f>
        <v>0</v>
      </c>
      <c r="AQ294" s="7">
        <f>SUMIFS('Inventory (old)'!$P:$P,'Inventory (old)'!$A:$A,"Transverse",'Inventory (old)'!$B:$B,$A294,'Inventory (old)'!$E:$E,"&gt;="&amp;$F294,'Inventory (old)'!$E:$E,"&lt;"&amp;$G294)</f>
        <v>0</v>
      </c>
      <c r="AR294" s="7">
        <f>SUMIFS('Inventory (old)'!$M:$M,'Inventory (old)'!$A:$A,"Crosswalk",'Inventory (old)'!$B:$B,$A294,'Inventory (old)'!$E:$E,"&gt;="&amp;$F294,'Inventory (old)'!$E:$E,"&lt;"&amp;$G294)</f>
        <v>0</v>
      </c>
      <c r="AS294" s="7">
        <f>SUMIFS('Inventory (old)'!$M:$M,'Inventory (old)'!$A:$A,"Yield Line",'Inventory (old)'!$B:$B,$A294,'Inventory (old)'!$E:$E,"&gt;="&amp;$F294,'Inventory (old)'!$E:$E,"&lt;"&amp;$G294)</f>
        <v>0</v>
      </c>
      <c r="AT294" s="7">
        <f>SUMIFS('Inventory (old)'!$M:$M,'Inventory (old)'!$A:$A,"Island",'Inventory (old)'!$B:$B,$A294,'Inventory (old)'!$E:$E,"&gt;="&amp;$F294,'Inventory (old)'!$E:$E,"&lt;"&amp;$G294)</f>
        <v>0</v>
      </c>
      <c r="AU294" s="7">
        <f>SUMIFS('Inventory (old)'!$M:$M,'Inventory (old)'!$A:$A,"Railroad",'Inventory (old)'!$B:$B,$A294,'Inventory (old)'!$E:$E,"&gt;="&amp;$F294,'Inventory (old)'!$E:$E,"&lt;"&amp;$G294)</f>
        <v>0</v>
      </c>
      <c r="AV294" s="7">
        <f>SUMIFS('Inventory (old)'!$M:$M,'Inventory (old)'!$A:$A,"School",'Inventory (old)'!$B:$B,$A294,'Inventory (old)'!$E:$E,"&gt;="&amp;$F294,'Inventory (old)'!$E:$E,"&lt;"&amp;$G294)</f>
        <v>0</v>
      </c>
      <c r="AW294" s="7">
        <f>SUMIFS('Inventory (old)'!$M:$M,'Inventory (old)'!$A:$A,"Air Speed",'Inventory (old)'!$B:$B,$A294,'Inventory (old)'!$E:$E,"&gt;="&amp;$F294,'Inventory (old)'!$E:$E,"&lt;"&amp;$G294)</f>
        <v>0</v>
      </c>
      <c r="AX294" s="7">
        <f>SUMIFS('Inventory (old)'!$M:$M,'Inventory (old)'!$A:$A,"Wrong Way",'Inventory (old)'!$B:$B,$A294,'Inventory (old)'!$E:$E,"&gt;="&amp;$F294,'Inventory (old)'!$E:$E,"&lt;"&amp;$G294)</f>
        <v>0</v>
      </c>
      <c r="AY294" s="7">
        <f>SUMIFS('Inventory (old)'!$M:$M,'Inventory (old)'!$A:$A,"Merge Arrow",'Inventory (old)'!$B:$B,$A294,'Inventory (old)'!$E:$E,"&gt;="&amp;$F294,'Inventory (old)'!$E:$E,"&lt;"&amp;$G294)</f>
        <v>0</v>
      </c>
      <c r="AZ294" s="7">
        <f>SUMIFS('Inventory (old)'!$M:$M,'Inventory (old)'!$A:$A,"Bike",'Inventory (old)'!$B:$B,$A294,'Inventory (old)'!$E:$E,"&gt;="&amp;$F294,'Inventory (old)'!$E:$E,"&lt;"&amp;$G294)</f>
        <v>0</v>
      </c>
      <c r="BA294" s="7">
        <f>SUMIFS('Inventory (old)'!$M:$M,'Inventory (old)'!$A:$A,"Parking",'Inventory (old)'!$B:$B,$A294,'Inventory (old)'!$E:$E,"&gt;="&amp;$F294,'Inventory (old)'!$E:$E,"&lt;"&amp;$G294)</f>
        <v>0</v>
      </c>
      <c r="BB294" s="1">
        <f>SUMIFS('Inventory (old)'!$S:$S,'Inventory (old)'!$A:$A,"Parking",'Inventory (old)'!$B:$B,$A294,'Inventory (old)'!$E:$E,"&gt;="&amp;$F294,'Inventory (old)'!$E:$E,"&lt;"&amp;$G294)</f>
        <v>0</v>
      </c>
      <c r="BC294" s="13"/>
    </row>
    <row r="295" spans="1:55" x14ac:dyDescent="0.25">
      <c r="A295" s="6" t="s">
        <v>2892</v>
      </c>
      <c r="B295" s="7" t="s">
        <v>39</v>
      </c>
      <c r="C295" s="7" t="s">
        <v>2189</v>
      </c>
      <c r="D295" s="7">
        <v>20</v>
      </c>
      <c r="E295" s="7" t="s">
        <v>59</v>
      </c>
      <c r="F295" s="8">
        <v>8.5609999999999999</v>
      </c>
      <c r="G295" s="8">
        <v>10.76</v>
      </c>
      <c r="H295" s="7" t="s">
        <v>3220</v>
      </c>
      <c r="I295" s="7" t="s">
        <v>3190</v>
      </c>
      <c r="J295" s="14">
        <f t="shared" si="71"/>
        <v>2.1989999999999998</v>
      </c>
      <c r="K295" s="15" t="s">
        <v>2241</v>
      </c>
      <c r="L295" s="7" t="s">
        <v>2217</v>
      </c>
      <c r="M295" s="7" t="s">
        <v>2072</v>
      </c>
      <c r="N295" s="20">
        <v>2</v>
      </c>
      <c r="O295" s="20" t="s">
        <v>201</v>
      </c>
      <c r="P295" s="20" t="s">
        <v>201</v>
      </c>
      <c r="Q295" s="20"/>
      <c r="R295" s="8"/>
      <c r="S295" s="8"/>
      <c r="T295" s="14"/>
      <c r="U295" s="14"/>
      <c r="V295" s="14"/>
      <c r="W295" s="16"/>
      <c r="X295" s="1">
        <v>106331</v>
      </c>
      <c r="Y295" s="7">
        <v>2021</v>
      </c>
      <c r="Z295" s="7" t="s">
        <v>25</v>
      </c>
      <c r="AA295" s="7">
        <v>2021</v>
      </c>
      <c r="AB295" s="16" t="s">
        <v>25</v>
      </c>
      <c r="AC295" s="15" t="s">
        <v>201</v>
      </c>
      <c r="AD295" s="8">
        <f t="shared" si="63"/>
        <v>0</v>
      </c>
      <c r="AE295" s="8">
        <f t="shared" si="64"/>
        <v>2.1989999999999998</v>
      </c>
      <c r="AF295" s="8">
        <f t="shared" si="65"/>
        <v>2.1989999999999998</v>
      </c>
      <c r="AG295" s="8">
        <f t="shared" si="66"/>
        <v>2.1989999999999998</v>
      </c>
      <c r="AH295" s="7">
        <f>IF($P295="X",SUMIFS('Inventory (old)'!$M:$M,'Inventory (old)'!$A:$A,"Channel",'Inventory (old)'!$B:$B,$A295,'Inventory (old)'!$E:$E,"&gt;="&amp;$F295,'Inventory (old)'!$E:$E,"&lt;"&amp;$G295),0)</f>
        <v>50</v>
      </c>
      <c r="AI295" s="12">
        <f>IF($P295="X",SUMIFS('Inventory (old)'!$M:$M,'Inventory (old)'!$A:$A,"Dotted Line",'Inventory (old)'!$B:$B,$A295,'Inventory (old)'!$E:$E,"&gt;="&amp;$F295,'Inventory (old)'!$E:$E,"&lt;"&amp;$G295),0)</f>
        <v>0</v>
      </c>
      <c r="AJ295" s="15" t="s">
        <v>201</v>
      </c>
      <c r="AK295" s="7">
        <f>IF($P295="X",0,SUMIFS('Inventory (old)'!$M:$M,'Inventory (old)'!$A:$A,"Channel",'Inventory (old)'!$B:$B,$A295,'Inventory (old)'!$E:$E,"&gt;="&amp;F295,'Inventory (old)'!$E:$E,"&lt;"&amp;$G295))</f>
        <v>0</v>
      </c>
      <c r="AL295" s="7">
        <f>IF($P295="X",0,SUMIFS('Inventory (old)'!$M:$M,'Inventory (old)'!$A:$A,"Dotted Line",'Inventory (old)'!$B:$B,$A295,'Inventory (old)'!$E:$E,"&gt;="&amp;$F295,'Inventory (old)'!$E:$E,"&lt;"&amp;$G295))</f>
        <v>0</v>
      </c>
      <c r="AM295" s="7">
        <f>SUMIFS('Inventory (old)'!$M:$M,'Inventory (old)'!$A:$A,"Stop Line",'Inventory (old)'!$B:$B,$A295,'Inventory (old)'!$E:$E,"&gt;="&amp;$F295,'Inventory (old)'!$E:$E,"&lt;"&amp;$G295)</f>
        <v>0</v>
      </c>
      <c r="AN295" s="7">
        <f>SUMIFS('Inventory (old)'!$M:$M,'Inventory (old)'!$A:$A,"Arrows and Onlys",'Inventory (old)'!$B:$B,$A295,'Inventory (old)'!$E:$E,"&gt;="&amp;$F295,'Inventory (old)'!$E:$E,"&lt;"&amp;$G295)</f>
        <v>2</v>
      </c>
      <c r="AO295" s="7">
        <f>SUMIFS('Inventory (old)'!$N:$N,'Inventory (old)'!$A:$A,"Arrows and Onlys",'Inventory (old)'!$B:$B,$A295,'Inventory (old)'!$E:$E,"&gt;="&amp;$F295,'Inventory (old)'!$E:$E,"&lt;"&amp;$G295)</f>
        <v>0</v>
      </c>
      <c r="AP295" s="7">
        <f>SUMIFS('Inventory (old)'!$O:$O,'Inventory (old)'!$A:$A,"Transverse",'Inventory (old)'!$B:$B,$A295,'Inventory (old)'!$E:$E,"&gt;="&amp;$F295,'Inventory (old)'!$E:$E,"&lt;"&amp;$G295)</f>
        <v>0</v>
      </c>
      <c r="AQ295" s="7">
        <f>SUMIFS('Inventory (old)'!$P:$P,'Inventory (old)'!$A:$A,"Transverse",'Inventory (old)'!$B:$B,$A295,'Inventory (old)'!$E:$E,"&gt;="&amp;$F295,'Inventory (old)'!$E:$E,"&lt;"&amp;$G295)</f>
        <v>0</v>
      </c>
      <c r="AR295" s="7">
        <f>SUMIFS('Inventory (old)'!$M:$M,'Inventory (old)'!$A:$A,"Crosswalk",'Inventory (old)'!$B:$B,$A295,'Inventory (old)'!$E:$E,"&gt;="&amp;$F295,'Inventory (old)'!$E:$E,"&lt;"&amp;$G295)</f>
        <v>0</v>
      </c>
      <c r="AS295" s="7">
        <f>SUMIFS('Inventory (old)'!$M:$M,'Inventory (old)'!$A:$A,"Yield Line",'Inventory (old)'!$B:$B,$A295,'Inventory (old)'!$E:$E,"&gt;="&amp;$F295,'Inventory (old)'!$E:$E,"&lt;"&amp;$G295)</f>
        <v>0</v>
      </c>
      <c r="AT295" s="7">
        <f>SUMIFS('Inventory (old)'!$M:$M,'Inventory (old)'!$A:$A,"Island",'Inventory (old)'!$B:$B,$A295,'Inventory (old)'!$E:$E,"&gt;="&amp;$F295,'Inventory (old)'!$E:$E,"&lt;"&amp;$G295)</f>
        <v>0</v>
      </c>
      <c r="AU295" s="7">
        <f>SUMIFS('Inventory (old)'!$M:$M,'Inventory (old)'!$A:$A,"Railroad",'Inventory (old)'!$B:$B,$A295,'Inventory (old)'!$E:$E,"&gt;="&amp;$F295,'Inventory (old)'!$E:$E,"&lt;"&amp;$G295)</f>
        <v>0</v>
      </c>
      <c r="AV295" s="7">
        <f>SUMIFS('Inventory (old)'!$M:$M,'Inventory (old)'!$A:$A,"School",'Inventory (old)'!$B:$B,$A295,'Inventory (old)'!$E:$E,"&gt;="&amp;$F295,'Inventory (old)'!$E:$E,"&lt;"&amp;$G295)</f>
        <v>0</v>
      </c>
      <c r="AW295" s="7">
        <f>SUMIFS('Inventory (old)'!$M:$M,'Inventory (old)'!$A:$A,"Air Speed",'Inventory (old)'!$B:$B,$A295,'Inventory (old)'!$E:$E,"&gt;="&amp;$F295,'Inventory (old)'!$E:$E,"&lt;"&amp;$G295)</f>
        <v>0</v>
      </c>
      <c r="AX295" s="7">
        <f>SUMIFS('Inventory (old)'!$M:$M,'Inventory (old)'!$A:$A,"Wrong Way",'Inventory (old)'!$B:$B,$A295,'Inventory (old)'!$E:$E,"&gt;="&amp;$F295,'Inventory (old)'!$E:$E,"&lt;"&amp;$G295)</f>
        <v>0</v>
      </c>
      <c r="AY295" s="7">
        <f>SUMIFS('Inventory (old)'!$M:$M,'Inventory (old)'!$A:$A,"Merge Arrow",'Inventory (old)'!$B:$B,$A295,'Inventory (old)'!$E:$E,"&gt;="&amp;$F295,'Inventory (old)'!$E:$E,"&lt;"&amp;$G295)</f>
        <v>0</v>
      </c>
      <c r="AZ295" s="7">
        <f>SUMIFS('Inventory (old)'!$M:$M,'Inventory (old)'!$A:$A,"Bike",'Inventory (old)'!$B:$B,$A295,'Inventory (old)'!$E:$E,"&gt;="&amp;$F295,'Inventory (old)'!$E:$E,"&lt;"&amp;$G295)</f>
        <v>0</v>
      </c>
      <c r="BA295" s="7">
        <f>SUMIFS('Inventory (old)'!$M:$M,'Inventory (old)'!$A:$A,"Parking",'Inventory (old)'!$B:$B,$A295,'Inventory (old)'!$E:$E,"&gt;="&amp;$F295,'Inventory (old)'!$E:$E,"&lt;"&amp;$G295)</f>
        <v>0</v>
      </c>
      <c r="BB295" s="1">
        <f>SUMIFS('Inventory (old)'!$S:$S,'Inventory (old)'!$A:$A,"Parking",'Inventory (old)'!$B:$B,$A295,'Inventory (old)'!$E:$E,"&gt;="&amp;$F295,'Inventory (old)'!$E:$E,"&lt;"&amp;$G295)</f>
        <v>0</v>
      </c>
      <c r="BC295" s="13"/>
    </row>
    <row r="296" spans="1:55" x14ac:dyDescent="0.25">
      <c r="A296" s="6" t="s">
        <v>2891</v>
      </c>
      <c r="B296" s="7" t="s">
        <v>39</v>
      </c>
      <c r="C296" s="7" t="s">
        <v>2189</v>
      </c>
      <c r="D296" s="7">
        <v>20</v>
      </c>
      <c r="E296" s="7" t="s">
        <v>58</v>
      </c>
      <c r="F296" s="8">
        <v>10.76</v>
      </c>
      <c r="G296" s="8">
        <v>15.82</v>
      </c>
      <c r="H296" s="7" t="s">
        <v>3190</v>
      </c>
      <c r="I296" s="7" t="s">
        <v>2894</v>
      </c>
      <c r="J296" s="14">
        <f t="shared" si="71"/>
        <v>5.0600000000000005</v>
      </c>
      <c r="K296" s="15" t="s">
        <v>2241</v>
      </c>
      <c r="L296" s="7" t="s">
        <v>2217</v>
      </c>
      <c r="M296" s="7" t="s">
        <v>2072</v>
      </c>
      <c r="N296" s="20">
        <v>2</v>
      </c>
      <c r="O296" s="20" t="s">
        <v>201</v>
      </c>
      <c r="P296" s="20" t="s">
        <v>201</v>
      </c>
      <c r="Q296" s="20"/>
      <c r="R296" s="8"/>
      <c r="S296" s="8"/>
      <c r="T296" s="14"/>
      <c r="U296" s="14"/>
      <c r="V296" s="21"/>
      <c r="W296" s="16"/>
      <c r="X296" s="1">
        <v>77529</v>
      </c>
      <c r="Y296" s="7">
        <v>2021</v>
      </c>
      <c r="Z296" s="7" t="s">
        <v>25</v>
      </c>
      <c r="AA296" s="7">
        <v>2021</v>
      </c>
      <c r="AB296" s="16" t="s">
        <v>25</v>
      </c>
      <c r="AC296" s="15" t="s">
        <v>201</v>
      </c>
      <c r="AD296" s="8">
        <f t="shared" si="63"/>
        <v>0</v>
      </c>
      <c r="AE296" s="8">
        <f t="shared" si="64"/>
        <v>5.0600000000000005</v>
      </c>
      <c r="AF296" s="8">
        <f t="shared" si="65"/>
        <v>5.0600000000000005</v>
      </c>
      <c r="AG296" s="8">
        <f t="shared" si="66"/>
        <v>5.0600000000000005</v>
      </c>
      <c r="AH296" s="7">
        <f>IF($P296="X",SUMIFS('Inventory (old)'!$M:$M,'Inventory (old)'!$A:$A,"Channel",'Inventory (old)'!$B:$B,$A296,'Inventory (old)'!$E:$E,"&gt;="&amp;$F296,'Inventory (old)'!$E:$E,"&lt;"&amp;$G296),0)</f>
        <v>0</v>
      </c>
      <c r="AI296" s="12">
        <f>IF($P296="X",SUMIFS('Inventory (old)'!$M:$M,'Inventory (old)'!$A:$A,"Dotted Line",'Inventory (old)'!$B:$B,$A296,'Inventory (old)'!$E:$E,"&gt;="&amp;$F296,'Inventory (old)'!$E:$E,"&lt;"&amp;$G296),0)</f>
        <v>0</v>
      </c>
      <c r="AJ296" s="15" t="s">
        <v>201</v>
      </c>
      <c r="AK296" s="7">
        <f>IF($P296="X",0,SUMIFS('Inventory (old)'!$M:$M,'Inventory (old)'!$A:$A,"Channel",'Inventory (old)'!$B:$B,$A296,'Inventory (old)'!$E:$E,"&gt;="&amp;F296,'Inventory (old)'!$E:$E,"&lt;"&amp;$G296))</f>
        <v>0</v>
      </c>
      <c r="AL296" s="7">
        <f>IF($P296="X",0,SUMIFS('Inventory (old)'!$M:$M,'Inventory (old)'!$A:$A,"Dotted Line",'Inventory (old)'!$B:$B,$A296,'Inventory (old)'!$E:$E,"&gt;="&amp;$F296,'Inventory (old)'!$E:$E,"&lt;"&amp;$G296))</f>
        <v>0</v>
      </c>
      <c r="AM296" s="7">
        <f>SUMIFS('Inventory (old)'!$M:$M,'Inventory (old)'!$A:$A,"Stop Line",'Inventory (old)'!$B:$B,$A296,'Inventory (old)'!$E:$E,"&gt;="&amp;$F296,'Inventory (old)'!$E:$E,"&lt;"&amp;$G296)</f>
        <v>0</v>
      </c>
      <c r="AN296" s="7">
        <f>SUMIFS('Inventory (old)'!$M:$M,'Inventory (old)'!$A:$A,"Arrows and Onlys",'Inventory (old)'!$B:$B,$A296,'Inventory (old)'!$E:$E,"&gt;="&amp;$F296,'Inventory (old)'!$E:$E,"&lt;"&amp;$G296)</f>
        <v>0</v>
      </c>
      <c r="AO296" s="7">
        <f>SUMIFS('Inventory (old)'!$N:$N,'Inventory (old)'!$A:$A,"Arrows and Onlys",'Inventory (old)'!$B:$B,$A296,'Inventory (old)'!$E:$E,"&gt;="&amp;$F296,'Inventory (old)'!$E:$E,"&lt;"&amp;$G296)</f>
        <v>0</v>
      </c>
      <c r="AP296" s="7">
        <f>SUMIFS('Inventory (old)'!$O:$O,'Inventory (old)'!$A:$A,"Transverse",'Inventory (old)'!$B:$B,$A296,'Inventory (old)'!$E:$E,"&gt;="&amp;$F296,'Inventory (old)'!$E:$E,"&lt;"&amp;$G296)</f>
        <v>0</v>
      </c>
      <c r="AQ296" s="7">
        <f>SUMIFS('Inventory (old)'!$P:$P,'Inventory (old)'!$A:$A,"Transverse",'Inventory (old)'!$B:$B,$A296,'Inventory (old)'!$E:$E,"&gt;="&amp;$F296,'Inventory (old)'!$E:$E,"&lt;"&amp;$G296)</f>
        <v>0</v>
      </c>
      <c r="AR296" s="7">
        <f>SUMIFS('Inventory (old)'!$M:$M,'Inventory (old)'!$A:$A,"Crosswalk",'Inventory (old)'!$B:$B,$A296,'Inventory (old)'!$E:$E,"&gt;="&amp;$F296,'Inventory (old)'!$E:$E,"&lt;"&amp;$G296)</f>
        <v>0</v>
      </c>
      <c r="AS296" s="7">
        <f>SUMIFS('Inventory (old)'!$M:$M,'Inventory (old)'!$A:$A,"Yield Line",'Inventory (old)'!$B:$B,$A296,'Inventory (old)'!$E:$E,"&gt;="&amp;$F296,'Inventory (old)'!$E:$E,"&lt;"&amp;$G296)</f>
        <v>0</v>
      </c>
      <c r="AT296" s="7">
        <f>SUMIFS('Inventory (old)'!$M:$M,'Inventory (old)'!$A:$A,"Island",'Inventory (old)'!$B:$B,$A296,'Inventory (old)'!$E:$E,"&gt;="&amp;$F296,'Inventory (old)'!$E:$E,"&lt;"&amp;$G296)</f>
        <v>0</v>
      </c>
      <c r="AU296" s="7">
        <f>SUMIFS('Inventory (old)'!$M:$M,'Inventory (old)'!$A:$A,"Railroad",'Inventory (old)'!$B:$B,$A296,'Inventory (old)'!$E:$E,"&gt;="&amp;$F296,'Inventory (old)'!$E:$E,"&lt;"&amp;$G296)</f>
        <v>0</v>
      </c>
      <c r="AV296" s="7">
        <f>SUMIFS('Inventory (old)'!$M:$M,'Inventory (old)'!$A:$A,"School",'Inventory (old)'!$B:$B,$A296,'Inventory (old)'!$E:$E,"&gt;="&amp;$F296,'Inventory (old)'!$E:$E,"&lt;"&amp;$G296)</f>
        <v>0</v>
      </c>
      <c r="AW296" s="7">
        <f>SUMIFS('Inventory (old)'!$M:$M,'Inventory (old)'!$A:$A,"Air Speed",'Inventory (old)'!$B:$B,$A296,'Inventory (old)'!$E:$E,"&gt;="&amp;$F296,'Inventory (old)'!$E:$E,"&lt;"&amp;$G296)</f>
        <v>1</v>
      </c>
      <c r="AX296" s="7">
        <f>SUMIFS('Inventory (old)'!$M:$M,'Inventory (old)'!$A:$A,"Wrong Way",'Inventory (old)'!$B:$B,$A296,'Inventory (old)'!$E:$E,"&gt;="&amp;$F296,'Inventory (old)'!$E:$E,"&lt;"&amp;$G296)</f>
        <v>0</v>
      </c>
      <c r="AY296" s="7">
        <f>SUMIFS('Inventory (old)'!$M:$M,'Inventory (old)'!$A:$A,"Merge Arrow",'Inventory (old)'!$B:$B,$A296,'Inventory (old)'!$E:$E,"&gt;="&amp;$F296,'Inventory (old)'!$E:$E,"&lt;"&amp;$G296)</f>
        <v>0</v>
      </c>
      <c r="AZ296" s="7">
        <f>SUMIFS('Inventory (old)'!$M:$M,'Inventory (old)'!$A:$A,"Bike",'Inventory (old)'!$B:$B,$A296,'Inventory (old)'!$E:$E,"&gt;="&amp;$F296,'Inventory (old)'!$E:$E,"&lt;"&amp;$G296)</f>
        <v>0</v>
      </c>
      <c r="BA296" s="7">
        <f>SUMIFS('Inventory (old)'!$M:$M,'Inventory (old)'!$A:$A,"Parking",'Inventory (old)'!$B:$B,$A296,'Inventory (old)'!$E:$E,"&gt;="&amp;$F296,'Inventory (old)'!$E:$E,"&lt;"&amp;$G296)</f>
        <v>0</v>
      </c>
      <c r="BB296" s="1">
        <f>SUMIFS('Inventory (old)'!$S:$S,'Inventory (old)'!$A:$A,"Parking",'Inventory (old)'!$B:$B,$A296,'Inventory (old)'!$E:$E,"&gt;="&amp;$F296,'Inventory (old)'!$E:$E,"&lt;"&amp;$G296)</f>
        <v>0</v>
      </c>
      <c r="BC296" s="13"/>
    </row>
    <row r="297" spans="1:55" x14ac:dyDescent="0.25">
      <c r="A297" s="6" t="s">
        <v>2892</v>
      </c>
      <c r="B297" s="7" t="s">
        <v>39</v>
      </c>
      <c r="C297" s="7" t="s">
        <v>2189</v>
      </c>
      <c r="D297" s="7">
        <v>20</v>
      </c>
      <c r="E297" s="7" t="s">
        <v>59</v>
      </c>
      <c r="F297" s="8">
        <v>10.76</v>
      </c>
      <c r="G297" s="8">
        <v>16.16</v>
      </c>
      <c r="H297" s="7" t="s">
        <v>3190</v>
      </c>
      <c r="I297" s="7" t="s">
        <v>2894</v>
      </c>
      <c r="J297" s="14">
        <f t="shared" si="71"/>
        <v>5.4</v>
      </c>
      <c r="K297" s="15" t="s">
        <v>2241</v>
      </c>
      <c r="L297" s="7" t="s">
        <v>2217</v>
      </c>
      <c r="M297" s="7" t="s">
        <v>2072</v>
      </c>
      <c r="N297" s="20">
        <v>2</v>
      </c>
      <c r="O297" s="20" t="s">
        <v>201</v>
      </c>
      <c r="P297" s="20" t="s">
        <v>201</v>
      </c>
      <c r="Q297" s="20"/>
      <c r="R297" s="8"/>
      <c r="S297" s="8"/>
      <c r="T297" s="14"/>
      <c r="U297" s="14"/>
      <c r="V297" s="14"/>
      <c r="W297" s="16"/>
      <c r="X297" s="1">
        <v>77529</v>
      </c>
      <c r="Y297" s="7">
        <v>2021</v>
      </c>
      <c r="Z297" s="7" t="s">
        <v>25</v>
      </c>
      <c r="AA297" s="7">
        <v>2021</v>
      </c>
      <c r="AB297" s="16" t="s">
        <v>25</v>
      </c>
      <c r="AC297" s="15" t="s">
        <v>201</v>
      </c>
      <c r="AD297" s="8">
        <f t="shared" si="63"/>
        <v>0</v>
      </c>
      <c r="AE297" s="8">
        <f t="shared" si="64"/>
        <v>5.4</v>
      </c>
      <c r="AF297" s="8">
        <f t="shared" si="65"/>
        <v>5.4</v>
      </c>
      <c r="AG297" s="8">
        <f t="shared" si="66"/>
        <v>5.4</v>
      </c>
      <c r="AH297" s="7">
        <f>IF($P297="X",SUMIFS('Inventory (old)'!$M:$M,'Inventory (old)'!$A:$A,"Channel",'Inventory (old)'!$B:$B,$A297,'Inventory (old)'!$E:$E,"&gt;="&amp;$F297,'Inventory (old)'!$E:$E,"&lt;"&amp;$G297),0)</f>
        <v>0</v>
      </c>
      <c r="AI297" s="12">
        <f>IF($P297="X",SUMIFS('Inventory (old)'!$M:$M,'Inventory (old)'!$A:$A,"Dotted Line",'Inventory (old)'!$B:$B,$A297,'Inventory (old)'!$E:$E,"&gt;="&amp;$F297,'Inventory (old)'!$E:$E,"&lt;"&amp;$G297),0)</f>
        <v>0</v>
      </c>
      <c r="AJ297" s="15" t="s">
        <v>201</v>
      </c>
      <c r="AK297" s="7">
        <f>IF($P297="X",0,SUMIFS('Inventory (old)'!$M:$M,'Inventory (old)'!$A:$A,"Channel",'Inventory (old)'!$B:$B,$A297,'Inventory (old)'!$E:$E,"&gt;="&amp;F297,'Inventory (old)'!$E:$E,"&lt;"&amp;$G297))</f>
        <v>0</v>
      </c>
      <c r="AL297" s="7">
        <f>IF($P297="X",0,SUMIFS('Inventory (old)'!$M:$M,'Inventory (old)'!$A:$A,"Dotted Line",'Inventory (old)'!$B:$B,$A297,'Inventory (old)'!$E:$E,"&gt;="&amp;$F297,'Inventory (old)'!$E:$E,"&lt;"&amp;$G297))</f>
        <v>0</v>
      </c>
      <c r="AM297" s="7">
        <f>SUMIFS('Inventory (old)'!$M:$M,'Inventory (old)'!$A:$A,"Stop Line",'Inventory (old)'!$B:$B,$A297,'Inventory (old)'!$E:$E,"&gt;="&amp;$F297,'Inventory (old)'!$E:$E,"&lt;"&amp;$G297)</f>
        <v>0</v>
      </c>
      <c r="AN297" s="7">
        <f>SUMIFS('Inventory (old)'!$M:$M,'Inventory (old)'!$A:$A,"Arrows and Onlys",'Inventory (old)'!$B:$B,$A297,'Inventory (old)'!$E:$E,"&gt;="&amp;$F297,'Inventory (old)'!$E:$E,"&lt;"&amp;$G297)</f>
        <v>0</v>
      </c>
      <c r="AO297" s="7">
        <f>SUMIFS('Inventory (old)'!$N:$N,'Inventory (old)'!$A:$A,"Arrows and Onlys",'Inventory (old)'!$B:$B,$A297,'Inventory (old)'!$E:$E,"&gt;="&amp;$F297,'Inventory (old)'!$E:$E,"&lt;"&amp;$G297)</f>
        <v>0</v>
      </c>
      <c r="AP297" s="7">
        <f>SUMIFS('Inventory (old)'!$O:$O,'Inventory (old)'!$A:$A,"Transverse",'Inventory (old)'!$B:$B,$A297,'Inventory (old)'!$E:$E,"&gt;="&amp;$F297,'Inventory (old)'!$E:$E,"&lt;"&amp;$G297)</f>
        <v>0</v>
      </c>
      <c r="AQ297" s="7">
        <f>SUMIFS('Inventory (old)'!$P:$P,'Inventory (old)'!$A:$A,"Transverse",'Inventory (old)'!$B:$B,$A297,'Inventory (old)'!$E:$E,"&gt;="&amp;$F297,'Inventory (old)'!$E:$E,"&lt;"&amp;$G297)</f>
        <v>0</v>
      </c>
      <c r="AR297" s="7">
        <f>SUMIFS('Inventory (old)'!$M:$M,'Inventory (old)'!$A:$A,"Crosswalk",'Inventory (old)'!$B:$B,$A297,'Inventory (old)'!$E:$E,"&gt;="&amp;$F297,'Inventory (old)'!$E:$E,"&lt;"&amp;$G297)</f>
        <v>0</v>
      </c>
      <c r="AS297" s="7">
        <f>SUMIFS('Inventory (old)'!$M:$M,'Inventory (old)'!$A:$A,"Yield Line",'Inventory (old)'!$B:$B,$A297,'Inventory (old)'!$E:$E,"&gt;="&amp;$F297,'Inventory (old)'!$E:$E,"&lt;"&amp;$G297)</f>
        <v>0</v>
      </c>
      <c r="AT297" s="7">
        <f>SUMIFS('Inventory (old)'!$M:$M,'Inventory (old)'!$A:$A,"Island",'Inventory (old)'!$B:$B,$A297,'Inventory (old)'!$E:$E,"&gt;="&amp;$F297,'Inventory (old)'!$E:$E,"&lt;"&amp;$G297)</f>
        <v>0</v>
      </c>
      <c r="AU297" s="7">
        <f>SUMIFS('Inventory (old)'!$M:$M,'Inventory (old)'!$A:$A,"Railroad",'Inventory (old)'!$B:$B,$A297,'Inventory (old)'!$E:$E,"&gt;="&amp;$F297,'Inventory (old)'!$E:$E,"&lt;"&amp;$G297)</f>
        <v>0</v>
      </c>
      <c r="AV297" s="7">
        <f>SUMIFS('Inventory (old)'!$M:$M,'Inventory (old)'!$A:$A,"School",'Inventory (old)'!$B:$B,$A297,'Inventory (old)'!$E:$E,"&gt;="&amp;$F297,'Inventory (old)'!$E:$E,"&lt;"&amp;$G297)</f>
        <v>0</v>
      </c>
      <c r="AW297" s="7">
        <f>SUMIFS('Inventory (old)'!$M:$M,'Inventory (old)'!$A:$A,"Air Speed",'Inventory (old)'!$B:$B,$A297,'Inventory (old)'!$E:$E,"&gt;="&amp;$F297,'Inventory (old)'!$E:$E,"&lt;"&amp;$G297)</f>
        <v>1</v>
      </c>
      <c r="AX297" s="7">
        <f>SUMIFS('Inventory (old)'!$M:$M,'Inventory (old)'!$A:$A,"Wrong Way",'Inventory (old)'!$B:$B,$A297,'Inventory (old)'!$E:$E,"&gt;="&amp;$F297,'Inventory (old)'!$E:$E,"&lt;"&amp;$G297)</f>
        <v>0</v>
      </c>
      <c r="AY297" s="7">
        <f>SUMIFS('Inventory (old)'!$M:$M,'Inventory (old)'!$A:$A,"Merge Arrow",'Inventory (old)'!$B:$B,$A297,'Inventory (old)'!$E:$E,"&gt;="&amp;$F297,'Inventory (old)'!$E:$E,"&lt;"&amp;$G297)</f>
        <v>0</v>
      </c>
      <c r="AZ297" s="7">
        <f>SUMIFS('Inventory (old)'!$M:$M,'Inventory (old)'!$A:$A,"Bike",'Inventory (old)'!$B:$B,$A297,'Inventory (old)'!$E:$E,"&gt;="&amp;$F297,'Inventory (old)'!$E:$E,"&lt;"&amp;$G297)</f>
        <v>0</v>
      </c>
      <c r="BA297" s="7">
        <f>SUMIFS('Inventory (old)'!$M:$M,'Inventory (old)'!$A:$A,"Parking",'Inventory (old)'!$B:$B,$A297,'Inventory (old)'!$E:$E,"&gt;="&amp;$F297,'Inventory (old)'!$E:$E,"&lt;"&amp;$G297)</f>
        <v>0</v>
      </c>
      <c r="BB297" s="1">
        <f>SUMIFS('Inventory (old)'!$S:$S,'Inventory (old)'!$A:$A,"Parking",'Inventory (old)'!$B:$B,$A297,'Inventory (old)'!$E:$E,"&gt;="&amp;$F297,'Inventory (old)'!$E:$E,"&lt;"&amp;$G297)</f>
        <v>0</v>
      </c>
      <c r="BC297" s="13"/>
    </row>
    <row r="298" spans="1:55" x14ac:dyDescent="0.25">
      <c r="A298" s="6" t="s">
        <v>726</v>
      </c>
      <c r="B298" s="7" t="s">
        <v>39</v>
      </c>
      <c r="C298" s="7" t="s">
        <v>2189</v>
      </c>
      <c r="D298" s="7">
        <v>20</v>
      </c>
      <c r="E298" s="7" t="s">
        <v>58</v>
      </c>
      <c r="F298" s="8">
        <v>13.329000000000001</v>
      </c>
      <c r="G298" s="8">
        <v>13.651</v>
      </c>
      <c r="H298" s="7" t="s">
        <v>215</v>
      </c>
      <c r="I298" s="7" t="s">
        <v>2196</v>
      </c>
      <c r="J298" s="14">
        <v>0.14899999999999999</v>
      </c>
      <c r="K298" s="15" t="s">
        <v>2241</v>
      </c>
      <c r="L298" s="7"/>
      <c r="M298" s="7" t="s">
        <v>2072</v>
      </c>
      <c r="N298" s="20">
        <v>1</v>
      </c>
      <c r="O298" s="20" t="s">
        <v>201</v>
      </c>
      <c r="P298" s="20" t="s">
        <v>201</v>
      </c>
      <c r="Q298" s="20"/>
      <c r="R298" s="8"/>
      <c r="S298" s="8"/>
      <c r="T298" s="14"/>
      <c r="U298" s="14"/>
      <c r="V298" s="21"/>
      <c r="W298" s="16"/>
      <c r="X298" s="1">
        <v>77529</v>
      </c>
      <c r="Y298" s="7">
        <v>2021</v>
      </c>
      <c r="Z298" s="7" t="s">
        <v>25</v>
      </c>
      <c r="AA298" s="7">
        <v>2021</v>
      </c>
      <c r="AB298" s="16" t="s">
        <v>25</v>
      </c>
      <c r="AC298" s="15" t="s">
        <v>201</v>
      </c>
      <c r="AD298" s="8">
        <f t="shared" si="63"/>
        <v>0.29799999999999999</v>
      </c>
      <c r="AE298" s="8">
        <f t="shared" si="64"/>
        <v>0.29799999999999999</v>
      </c>
      <c r="AF298" s="8">
        <f t="shared" si="65"/>
        <v>0</v>
      </c>
      <c r="AG298" s="8">
        <f t="shared" si="66"/>
        <v>0</v>
      </c>
      <c r="AH298" s="7">
        <f>IF($P298="X",SUMIFS('Inventory (old)'!$M:$M,'Inventory (old)'!$A:$A,"Channel",'Inventory (old)'!$B:$B,$A298,'Inventory (old)'!$E:$E,"&gt;="&amp;$F298,'Inventory (old)'!$E:$E,"&lt;"&amp;$G298),0)</f>
        <v>580</v>
      </c>
      <c r="AI298" s="12">
        <f>IF($P298="X",SUMIFS('Inventory (old)'!$M:$M,'Inventory (old)'!$A:$A,"Dotted Line",'Inventory (old)'!$B:$B,$A298,'Inventory (old)'!$E:$E,"&gt;="&amp;$F298,'Inventory (old)'!$E:$E,"&lt;"&amp;$G298),0)</f>
        <v>0</v>
      </c>
      <c r="AJ298" s="15" t="s">
        <v>201</v>
      </c>
      <c r="AK298" s="7">
        <f>IF($P298="X",0,SUMIFS('Inventory (old)'!$M:$M,'Inventory (old)'!$A:$A,"Channel",'Inventory (old)'!$B:$B,$A298,'Inventory (old)'!$E:$E,"&gt;="&amp;F298,'Inventory (old)'!$E:$E,"&lt;"&amp;$G298))</f>
        <v>0</v>
      </c>
      <c r="AL298" s="7">
        <f>IF($P298="X",0,SUMIFS('Inventory (old)'!$M:$M,'Inventory (old)'!$A:$A,"Dotted Line",'Inventory (old)'!$B:$B,$A298,'Inventory (old)'!$E:$E,"&gt;="&amp;$F298,'Inventory (old)'!$E:$E,"&lt;"&amp;$G298))</f>
        <v>0</v>
      </c>
      <c r="AM298" s="7">
        <f>SUMIFS('Inventory (old)'!$M:$M,'Inventory (old)'!$A:$A,"Stop Line",'Inventory (old)'!$B:$B,$A298,'Inventory (old)'!$E:$E,"&gt;="&amp;$F298,'Inventory (old)'!$E:$E,"&lt;"&amp;$G298)</f>
        <v>73</v>
      </c>
      <c r="AN298" s="7">
        <f>SUMIFS('Inventory (old)'!$M:$M,'Inventory (old)'!$A:$A,"Arrows and Onlys",'Inventory (old)'!$B:$B,$A298,'Inventory (old)'!$E:$E,"&gt;="&amp;$F298,'Inventory (old)'!$E:$E,"&lt;"&amp;$G298)</f>
        <v>0</v>
      </c>
      <c r="AO298" s="7">
        <f>SUMIFS('Inventory (old)'!$N:$N,'Inventory (old)'!$A:$A,"Arrows and Onlys",'Inventory (old)'!$B:$B,$A298,'Inventory (old)'!$E:$E,"&gt;="&amp;$F298,'Inventory (old)'!$E:$E,"&lt;"&amp;$G298)</f>
        <v>0</v>
      </c>
      <c r="AP298" s="7">
        <f>SUMIFS('Inventory (old)'!$O:$O,'Inventory (old)'!$A:$A,"Transverse",'Inventory (old)'!$B:$B,$A298,'Inventory (old)'!$E:$E,"&gt;="&amp;$F298,'Inventory (old)'!$E:$E,"&lt;"&amp;$G298)</f>
        <v>126</v>
      </c>
      <c r="AQ298" s="7">
        <f>SUMIFS('Inventory (old)'!$P:$P,'Inventory (old)'!$A:$A,"Transverse",'Inventory (old)'!$B:$B,$A298,'Inventory (old)'!$E:$E,"&gt;="&amp;$F298,'Inventory (old)'!$E:$E,"&lt;"&amp;$G298)</f>
        <v>0</v>
      </c>
      <c r="AR298" s="7">
        <f>SUMIFS('Inventory (old)'!$M:$M,'Inventory (old)'!$A:$A,"Crosswalk",'Inventory (old)'!$B:$B,$A298,'Inventory (old)'!$E:$E,"&gt;="&amp;$F298,'Inventory (old)'!$E:$E,"&lt;"&amp;$G298)</f>
        <v>0</v>
      </c>
      <c r="AS298" s="7">
        <f>SUMIFS('Inventory (old)'!$M:$M,'Inventory (old)'!$A:$A,"Yield Line",'Inventory (old)'!$B:$B,$A298,'Inventory (old)'!$E:$E,"&gt;="&amp;$F298,'Inventory (old)'!$E:$E,"&lt;"&amp;$G298)</f>
        <v>0</v>
      </c>
      <c r="AT298" s="7">
        <f>SUMIFS('Inventory (old)'!$M:$M,'Inventory (old)'!$A:$A,"Island",'Inventory (old)'!$B:$B,$A298,'Inventory (old)'!$E:$E,"&gt;="&amp;$F298,'Inventory (old)'!$E:$E,"&lt;"&amp;$G298)</f>
        <v>0</v>
      </c>
      <c r="AU298" s="7">
        <f>SUMIFS('Inventory (old)'!$M:$M,'Inventory (old)'!$A:$A,"Railroad",'Inventory (old)'!$B:$B,$A298,'Inventory (old)'!$E:$E,"&gt;="&amp;$F298,'Inventory (old)'!$E:$E,"&lt;"&amp;$G298)</f>
        <v>0</v>
      </c>
      <c r="AV298" s="7">
        <f>SUMIFS('Inventory (old)'!$M:$M,'Inventory (old)'!$A:$A,"School",'Inventory (old)'!$B:$B,$A298,'Inventory (old)'!$E:$E,"&gt;="&amp;$F298,'Inventory (old)'!$E:$E,"&lt;"&amp;$G298)</f>
        <v>0</v>
      </c>
      <c r="AW298" s="7">
        <f>SUMIFS('Inventory (old)'!$M:$M,'Inventory (old)'!$A:$A,"Air Speed",'Inventory (old)'!$B:$B,$A298,'Inventory (old)'!$E:$E,"&gt;="&amp;$F298,'Inventory (old)'!$E:$E,"&lt;"&amp;$G298)</f>
        <v>0</v>
      </c>
      <c r="AX298" s="7">
        <f>SUMIFS('Inventory (old)'!$M:$M,'Inventory (old)'!$A:$A,"Wrong Way",'Inventory (old)'!$B:$B,$A298,'Inventory (old)'!$E:$E,"&gt;="&amp;$F298,'Inventory (old)'!$E:$E,"&lt;"&amp;$G298)</f>
        <v>0</v>
      </c>
      <c r="AY298" s="7">
        <f>SUMIFS('Inventory (old)'!$M:$M,'Inventory (old)'!$A:$A,"Merge Arrow",'Inventory (old)'!$B:$B,$A298,'Inventory (old)'!$E:$E,"&gt;="&amp;$F298,'Inventory (old)'!$E:$E,"&lt;"&amp;$G298)</f>
        <v>0</v>
      </c>
      <c r="AZ298" s="7">
        <f>SUMIFS('Inventory (old)'!$M:$M,'Inventory (old)'!$A:$A,"Bike",'Inventory (old)'!$B:$B,$A298,'Inventory (old)'!$E:$E,"&gt;="&amp;$F298,'Inventory (old)'!$E:$E,"&lt;"&amp;$G298)</f>
        <v>0</v>
      </c>
      <c r="BA298" s="7">
        <f>SUMIFS('Inventory (old)'!$M:$M,'Inventory (old)'!$A:$A,"Parking",'Inventory (old)'!$B:$B,$A298,'Inventory (old)'!$E:$E,"&gt;="&amp;$F298,'Inventory (old)'!$E:$E,"&lt;"&amp;$G298)</f>
        <v>0</v>
      </c>
      <c r="BB298" s="1">
        <f>SUMIFS('Inventory (old)'!$S:$S,'Inventory (old)'!$A:$A,"Parking",'Inventory (old)'!$B:$B,$A298,'Inventory (old)'!$E:$E,"&gt;="&amp;$F298,'Inventory (old)'!$E:$E,"&lt;"&amp;$G298)</f>
        <v>0</v>
      </c>
      <c r="BC298" s="13" t="s">
        <v>2930</v>
      </c>
    </row>
    <row r="299" spans="1:55" x14ac:dyDescent="0.25">
      <c r="A299" s="6" t="s">
        <v>720</v>
      </c>
      <c r="B299" s="7" t="s">
        <v>39</v>
      </c>
      <c r="C299" s="7" t="s">
        <v>2189</v>
      </c>
      <c r="D299" s="7">
        <v>20</v>
      </c>
      <c r="E299" s="7" t="s">
        <v>58</v>
      </c>
      <c r="F299" s="8">
        <v>13.33</v>
      </c>
      <c r="G299" s="8">
        <v>13.65</v>
      </c>
      <c r="H299" s="7" t="s">
        <v>215</v>
      </c>
      <c r="I299" s="7" t="s">
        <v>2198</v>
      </c>
      <c r="J299" s="14">
        <f>0.139</f>
        <v>0.13900000000000001</v>
      </c>
      <c r="K299" s="15" t="s">
        <v>2241</v>
      </c>
      <c r="L299" s="7"/>
      <c r="M299" s="7" t="s">
        <v>2072</v>
      </c>
      <c r="N299" s="20">
        <v>1</v>
      </c>
      <c r="O299" s="20" t="s">
        <v>201</v>
      </c>
      <c r="P299" s="20" t="s">
        <v>201</v>
      </c>
      <c r="Q299" s="20"/>
      <c r="R299" s="8"/>
      <c r="S299" s="8"/>
      <c r="T299" s="14"/>
      <c r="U299" s="14"/>
      <c r="V299" s="21"/>
      <c r="W299" s="16"/>
      <c r="X299" s="1">
        <v>77529</v>
      </c>
      <c r="Y299" s="7">
        <v>2021</v>
      </c>
      <c r="Z299" s="7" t="s">
        <v>25</v>
      </c>
      <c r="AA299" s="7">
        <v>2021</v>
      </c>
      <c r="AB299" s="16" t="s">
        <v>25</v>
      </c>
      <c r="AC299" s="15" t="s">
        <v>201</v>
      </c>
      <c r="AD299" s="8">
        <f t="shared" si="63"/>
        <v>0.27800000000000002</v>
      </c>
      <c r="AE299" s="8">
        <f t="shared" si="64"/>
        <v>0.27800000000000002</v>
      </c>
      <c r="AF299" s="8">
        <f t="shared" si="65"/>
        <v>0</v>
      </c>
      <c r="AG299" s="8">
        <f t="shared" si="66"/>
        <v>0</v>
      </c>
      <c r="AH299" s="7">
        <f>IF($P299="X",SUMIFS('Inventory (old)'!$M:$M,'Inventory (old)'!$A:$A,"Channel",'Inventory (old)'!$B:$B,$A299,'Inventory (old)'!$E:$E,"&gt;="&amp;$F299,'Inventory (old)'!$E:$E,"&lt;"&amp;$G299),0)</f>
        <v>273</v>
      </c>
      <c r="AI299" s="12">
        <f>IF($P299="X",SUMIFS('Inventory (old)'!$M:$M,'Inventory (old)'!$A:$A,"Dotted Line",'Inventory (old)'!$B:$B,$A299,'Inventory (old)'!$E:$E,"&gt;="&amp;$F299,'Inventory (old)'!$E:$E,"&lt;"&amp;$G299),0)</f>
        <v>0</v>
      </c>
      <c r="AJ299" s="15" t="s">
        <v>201</v>
      </c>
      <c r="AK299" s="7">
        <f>IF($P299="X",0,SUMIFS('Inventory (old)'!$M:$M,'Inventory (old)'!$A:$A,"Channel",'Inventory (old)'!$B:$B,$A299,'Inventory (old)'!$E:$E,"&gt;="&amp;F299,'Inventory (old)'!$E:$E,"&lt;"&amp;$G299))</f>
        <v>0</v>
      </c>
      <c r="AL299" s="7">
        <f>IF($P299="X",0,SUMIFS('Inventory (old)'!$M:$M,'Inventory (old)'!$A:$A,"Dotted Line",'Inventory (old)'!$B:$B,$A299,'Inventory (old)'!$E:$E,"&gt;="&amp;$F299,'Inventory (old)'!$E:$E,"&lt;"&amp;$G299))</f>
        <v>0</v>
      </c>
      <c r="AM299" s="7">
        <f>SUMIFS('Inventory (old)'!$M:$M,'Inventory (old)'!$A:$A,"Stop Line",'Inventory (old)'!$B:$B,$A299,'Inventory (old)'!$E:$E,"&gt;="&amp;$F299,'Inventory (old)'!$E:$E,"&lt;"&amp;$G299)</f>
        <v>0</v>
      </c>
      <c r="AN299" s="7">
        <f>SUMIFS('Inventory (old)'!$M:$M,'Inventory (old)'!$A:$A,"Arrows and Onlys",'Inventory (old)'!$B:$B,$A299,'Inventory (old)'!$E:$E,"&gt;="&amp;$F299,'Inventory (old)'!$E:$E,"&lt;"&amp;$G299)</f>
        <v>0</v>
      </c>
      <c r="AO299" s="7">
        <f>SUMIFS('Inventory (old)'!$N:$N,'Inventory (old)'!$A:$A,"Arrows and Onlys",'Inventory (old)'!$B:$B,$A299,'Inventory (old)'!$E:$E,"&gt;="&amp;$F299,'Inventory (old)'!$E:$E,"&lt;"&amp;$G299)</f>
        <v>0</v>
      </c>
      <c r="AP299" s="7">
        <f>SUMIFS('Inventory (old)'!$O:$O,'Inventory (old)'!$A:$A,"Transverse",'Inventory (old)'!$B:$B,$A299,'Inventory (old)'!$E:$E,"&gt;="&amp;$F299,'Inventory (old)'!$E:$E,"&lt;"&amp;$G299)</f>
        <v>0</v>
      </c>
      <c r="AQ299" s="7">
        <f>SUMIFS('Inventory (old)'!$P:$P,'Inventory (old)'!$A:$A,"Transverse",'Inventory (old)'!$B:$B,$A299,'Inventory (old)'!$E:$E,"&gt;="&amp;$F299,'Inventory (old)'!$E:$E,"&lt;"&amp;$G299)</f>
        <v>0</v>
      </c>
      <c r="AR299" s="7">
        <f>SUMIFS('Inventory (old)'!$M:$M,'Inventory (old)'!$A:$A,"Crosswalk",'Inventory (old)'!$B:$B,$A299,'Inventory (old)'!$E:$E,"&gt;="&amp;$F299,'Inventory (old)'!$E:$E,"&lt;"&amp;$G299)</f>
        <v>0</v>
      </c>
      <c r="AS299" s="7">
        <f>SUMIFS('Inventory (old)'!$M:$M,'Inventory (old)'!$A:$A,"Yield Line",'Inventory (old)'!$B:$B,$A299,'Inventory (old)'!$E:$E,"&gt;="&amp;$F299,'Inventory (old)'!$E:$E,"&lt;"&amp;$G299)</f>
        <v>0</v>
      </c>
      <c r="AT299" s="7">
        <f>SUMIFS('Inventory (old)'!$M:$M,'Inventory (old)'!$A:$A,"Island",'Inventory (old)'!$B:$B,$A299,'Inventory (old)'!$E:$E,"&gt;="&amp;$F299,'Inventory (old)'!$E:$E,"&lt;"&amp;$G299)</f>
        <v>0</v>
      </c>
      <c r="AU299" s="7">
        <f>SUMIFS('Inventory (old)'!$M:$M,'Inventory (old)'!$A:$A,"Railroad",'Inventory (old)'!$B:$B,$A299,'Inventory (old)'!$E:$E,"&gt;="&amp;$F299,'Inventory (old)'!$E:$E,"&lt;"&amp;$G299)</f>
        <v>0</v>
      </c>
      <c r="AV299" s="7">
        <f>SUMIFS('Inventory (old)'!$M:$M,'Inventory (old)'!$A:$A,"School",'Inventory (old)'!$B:$B,$A299,'Inventory (old)'!$E:$E,"&gt;="&amp;$F299,'Inventory (old)'!$E:$E,"&lt;"&amp;$G299)</f>
        <v>0</v>
      </c>
      <c r="AW299" s="7">
        <f>SUMIFS('Inventory (old)'!$M:$M,'Inventory (old)'!$A:$A,"Air Speed",'Inventory (old)'!$B:$B,$A299,'Inventory (old)'!$E:$E,"&gt;="&amp;$F299,'Inventory (old)'!$E:$E,"&lt;"&amp;$G299)</f>
        <v>0</v>
      </c>
      <c r="AX299" s="7">
        <f>SUMIFS('Inventory (old)'!$M:$M,'Inventory (old)'!$A:$A,"Wrong Way",'Inventory (old)'!$B:$B,$A299,'Inventory (old)'!$E:$E,"&gt;="&amp;$F299,'Inventory (old)'!$E:$E,"&lt;"&amp;$G299)</f>
        <v>0</v>
      </c>
      <c r="AY299" s="7">
        <f>SUMIFS('Inventory (old)'!$M:$M,'Inventory (old)'!$A:$A,"Merge Arrow",'Inventory (old)'!$B:$B,$A299,'Inventory (old)'!$E:$E,"&gt;="&amp;$F299,'Inventory (old)'!$E:$E,"&lt;"&amp;$G299)</f>
        <v>0</v>
      </c>
      <c r="AZ299" s="7">
        <f>SUMIFS('Inventory (old)'!$M:$M,'Inventory (old)'!$A:$A,"Bike",'Inventory (old)'!$B:$B,$A299,'Inventory (old)'!$E:$E,"&gt;="&amp;$F299,'Inventory (old)'!$E:$E,"&lt;"&amp;$G299)</f>
        <v>0</v>
      </c>
      <c r="BA299" s="7">
        <f>SUMIFS('Inventory (old)'!$M:$M,'Inventory (old)'!$A:$A,"Parking",'Inventory (old)'!$B:$B,$A299,'Inventory (old)'!$E:$E,"&gt;="&amp;$F299,'Inventory (old)'!$E:$E,"&lt;"&amp;$G299)</f>
        <v>0</v>
      </c>
      <c r="BB299" s="1">
        <f>SUMIFS('Inventory (old)'!$S:$S,'Inventory (old)'!$A:$A,"Parking",'Inventory (old)'!$B:$B,$A299,'Inventory (old)'!$E:$E,"&gt;="&amp;$F299,'Inventory (old)'!$E:$E,"&lt;"&amp;$G299)</f>
        <v>0</v>
      </c>
      <c r="BC299" s="13" t="s">
        <v>2931</v>
      </c>
    </row>
    <row r="300" spans="1:55" x14ac:dyDescent="0.25">
      <c r="A300" s="6" t="s">
        <v>2896</v>
      </c>
      <c r="B300" s="7" t="s">
        <v>39</v>
      </c>
      <c r="C300" s="7" t="s">
        <v>2189</v>
      </c>
      <c r="D300" s="7">
        <v>20</v>
      </c>
      <c r="E300" s="7" t="s">
        <v>58</v>
      </c>
      <c r="F300" s="8">
        <v>13.33</v>
      </c>
      <c r="G300" s="8">
        <v>13.65</v>
      </c>
      <c r="H300" s="7" t="s">
        <v>215</v>
      </c>
      <c r="I300" s="7" t="s">
        <v>2198</v>
      </c>
      <c r="J300" s="14">
        <v>0.1</v>
      </c>
      <c r="K300" s="15" t="s">
        <v>2241</v>
      </c>
      <c r="L300" s="7"/>
      <c r="M300" s="7" t="s">
        <v>2072</v>
      </c>
      <c r="N300" s="20">
        <v>1</v>
      </c>
      <c r="O300" s="20" t="s">
        <v>201</v>
      </c>
      <c r="P300" s="20" t="s">
        <v>201</v>
      </c>
      <c r="Q300" s="20"/>
      <c r="R300" s="8"/>
      <c r="S300" s="8"/>
      <c r="T300" s="14"/>
      <c r="U300" s="14"/>
      <c r="V300" s="21"/>
      <c r="W300" s="16"/>
      <c r="X300" s="1">
        <v>77529</v>
      </c>
      <c r="Y300" s="7">
        <v>2021</v>
      </c>
      <c r="Z300" s="7" t="s">
        <v>25</v>
      </c>
      <c r="AA300" s="7">
        <v>2021</v>
      </c>
      <c r="AB300" s="16" t="s">
        <v>25</v>
      </c>
      <c r="AC300" s="15" t="s">
        <v>201</v>
      </c>
      <c r="AD300" s="8">
        <f t="shared" si="63"/>
        <v>0.2</v>
      </c>
      <c r="AE300" s="8">
        <f t="shared" si="64"/>
        <v>0.2</v>
      </c>
      <c r="AF300" s="8">
        <f t="shared" si="65"/>
        <v>0</v>
      </c>
      <c r="AG300" s="8">
        <f t="shared" si="66"/>
        <v>0</v>
      </c>
      <c r="AH300" s="7">
        <f>IF($P300="X",SUMIFS('Inventory (old)'!$M:$M,'Inventory (old)'!$A:$A,"Channel",'Inventory (old)'!$B:$B,$A300,'Inventory (old)'!$E:$E,"&gt;="&amp;$F300,'Inventory (old)'!$E:$E,"&lt;"&amp;$G300),0)</f>
        <v>0</v>
      </c>
      <c r="AI300" s="12">
        <f>IF($P300="X",SUMIFS('Inventory (old)'!$M:$M,'Inventory (old)'!$A:$A,"Dotted Line",'Inventory (old)'!$B:$B,$A300,'Inventory (old)'!$E:$E,"&gt;="&amp;$F300,'Inventory (old)'!$E:$E,"&lt;"&amp;$G300),0)</f>
        <v>0</v>
      </c>
      <c r="AJ300" s="15" t="s">
        <v>201</v>
      </c>
      <c r="AK300" s="7">
        <f>IF($P300="X",0,SUMIFS('Inventory (old)'!$M:$M,'Inventory (old)'!$A:$A,"Channel",'Inventory (old)'!$B:$B,$A300,'Inventory (old)'!$E:$E,"&gt;="&amp;F300,'Inventory (old)'!$E:$E,"&lt;"&amp;$G300))</f>
        <v>0</v>
      </c>
      <c r="AL300" s="7">
        <f>IF($P300="X",0,SUMIFS('Inventory (old)'!$M:$M,'Inventory (old)'!$A:$A,"Dotted Line",'Inventory (old)'!$B:$B,$A300,'Inventory (old)'!$E:$E,"&gt;="&amp;$F300,'Inventory (old)'!$E:$E,"&lt;"&amp;$G300))</f>
        <v>0</v>
      </c>
      <c r="AM300" s="7">
        <f>SUMIFS('Inventory (old)'!$M:$M,'Inventory (old)'!$A:$A,"Stop Line",'Inventory (old)'!$B:$B,$A300,'Inventory (old)'!$E:$E,"&gt;="&amp;$F300,'Inventory (old)'!$E:$E,"&lt;"&amp;$G300)</f>
        <v>0</v>
      </c>
      <c r="AN300" s="7">
        <f>SUMIFS('Inventory (old)'!$M:$M,'Inventory (old)'!$A:$A,"Arrows and Onlys",'Inventory (old)'!$B:$B,$A300,'Inventory (old)'!$E:$E,"&gt;="&amp;$F300,'Inventory (old)'!$E:$E,"&lt;"&amp;$G300)</f>
        <v>0</v>
      </c>
      <c r="AO300" s="7">
        <f>SUMIFS('Inventory (old)'!$N:$N,'Inventory (old)'!$A:$A,"Arrows and Onlys",'Inventory (old)'!$B:$B,$A300,'Inventory (old)'!$E:$E,"&gt;="&amp;$F300,'Inventory (old)'!$E:$E,"&lt;"&amp;$G300)</f>
        <v>0</v>
      </c>
      <c r="AP300" s="7">
        <f>SUMIFS('Inventory (old)'!$O:$O,'Inventory (old)'!$A:$A,"Transverse",'Inventory (old)'!$B:$B,$A300,'Inventory (old)'!$E:$E,"&gt;="&amp;$F300,'Inventory (old)'!$E:$E,"&lt;"&amp;$G300)</f>
        <v>0</v>
      </c>
      <c r="AQ300" s="7">
        <f>SUMIFS('Inventory (old)'!$P:$P,'Inventory (old)'!$A:$A,"Transverse",'Inventory (old)'!$B:$B,$A300,'Inventory (old)'!$E:$E,"&gt;="&amp;$F300,'Inventory (old)'!$E:$E,"&lt;"&amp;$G300)</f>
        <v>0</v>
      </c>
      <c r="AR300" s="7">
        <f>SUMIFS('Inventory (old)'!$M:$M,'Inventory (old)'!$A:$A,"Crosswalk",'Inventory (old)'!$B:$B,$A300,'Inventory (old)'!$E:$E,"&gt;="&amp;$F300,'Inventory (old)'!$E:$E,"&lt;"&amp;$G300)</f>
        <v>0</v>
      </c>
      <c r="AS300" s="7">
        <f>SUMIFS('Inventory (old)'!$M:$M,'Inventory (old)'!$A:$A,"Yield Line",'Inventory (old)'!$B:$B,$A300,'Inventory (old)'!$E:$E,"&gt;="&amp;$F300,'Inventory (old)'!$E:$E,"&lt;"&amp;$G300)</f>
        <v>0</v>
      </c>
      <c r="AT300" s="7">
        <f>SUMIFS('Inventory (old)'!$M:$M,'Inventory (old)'!$A:$A,"Island",'Inventory (old)'!$B:$B,$A300,'Inventory (old)'!$E:$E,"&gt;="&amp;$F300,'Inventory (old)'!$E:$E,"&lt;"&amp;$G300)</f>
        <v>0</v>
      </c>
      <c r="AU300" s="7">
        <f>SUMIFS('Inventory (old)'!$M:$M,'Inventory (old)'!$A:$A,"Railroad",'Inventory (old)'!$B:$B,$A300,'Inventory (old)'!$E:$E,"&gt;="&amp;$F300,'Inventory (old)'!$E:$E,"&lt;"&amp;$G300)</f>
        <v>0</v>
      </c>
      <c r="AV300" s="7">
        <f>SUMIFS('Inventory (old)'!$M:$M,'Inventory (old)'!$A:$A,"School",'Inventory (old)'!$B:$B,$A300,'Inventory (old)'!$E:$E,"&gt;="&amp;$F300,'Inventory (old)'!$E:$E,"&lt;"&amp;$G300)</f>
        <v>0</v>
      </c>
      <c r="AW300" s="7">
        <f>SUMIFS('Inventory (old)'!$M:$M,'Inventory (old)'!$A:$A,"Air Speed",'Inventory (old)'!$B:$B,$A300,'Inventory (old)'!$E:$E,"&gt;="&amp;$F300,'Inventory (old)'!$E:$E,"&lt;"&amp;$G300)</f>
        <v>0</v>
      </c>
      <c r="AX300" s="7">
        <f>SUMIFS('Inventory (old)'!$M:$M,'Inventory (old)'!$A:$A,"Wrong Way",'Inventory (old)'!$B:$B,$A300,'Inventory (old)'!$E:$E,"&gt;="&amp;$F300,'Inventory (old)'!$E:$E,"&lt;"&amp;$G300)</f>
        <v>0</v>
      </c>
      <c r="AY300" s="7">
        <f>SUMIFS('Inventory (old)'!$M:$M,'Inventory (old)'!$A:$A,"Merge Arrow",'Inventory (old)'!$B:$B,$A300,'Inventory (old)'!$E:$E,"&gt;="&amp;$F300,'Inventory (old)'!$E:$E,"&lt;"&amp;$G300)</f>
        <v>0</v>
      </c>
      <c r="AZ300" s="7">
        <f>SUMIFS('Inventory (old)'!$M:$M,'Inventory (old)'!$A:$A,"Bike",'Inventory (old)'!$B:$B,$A300,'Inventory (old)'!$E:$E,"&gt;="&amp;$F300,'Inventory (old)'!$E:$E,"&lt;"&amp;$G300)</f>
        <v>0</v>
      </c>
      <c r="BA300" s="7">
        <f>SUMIFS('Inventory (old)'!$M:$M,'Inventory (old)'!$A:$A,"Parking",'Inventory (old)'!$B:$B,$A300,'Inventory (old)'!$E:$E,"&gt;="&amp;$F300,'Inventory (old)'!$E:$E,"&lt;"&amp;$G300)</f>
        <v>0</v>
      </c>
      <c r="BB300" s="1">
        <f>SUMIFS('Inventory (old)'!$S:$S,'Inventory (old)'!$A:$A,"Parking",'Inventory (old)'!$B:$B,$A300,'Inventory (old)'!$E:$E,"&gt;="&amp;$F300,'Inventory (old)'!$E:$E,"&lt;"&amp;$G300)</f>
        <v>0</v>
      </c>
      <c r="BC300" s="13" t="s">
        <v>2931</v>
      </c>
    </row>
    <row r="301" spans="1:55" x14ac:dyDescent="0.25">
      <c r="A301" s="6" t="s">
        <v>2897</v>
      </c>
      <c r="B301" s="7" t="s">
        <v>39</v>
      </c>
      <c r="C301" s="7" t="s">
        <v>2189</v>
      </c>
      <c r="D301" s="7">
        <v>20</v>
      </c>
      <c r="E301" s="7" t="s">
        <v>59</v>
      </c>
      <c r="F301" s="8">
        <v>13.33</v>
      </c>
      <c r="G301" s="8">
        <v>13.65</v>
      </c>
      <c r="H301" s="7" t="s">
        <v>215</v>
      </c>
      <c r="I301" s="7" t="s">
        <v>2196</v>
      </c>
      <c r="J301" s="14">
        <v>0.16</v>
      </c>
      <c r="K301" s="15" t="s">
        <v>2241</v>
      </c>
      <c r="L301" s="7"/>
      <c r="M301" s="7" t="s">
        <v>2072</v>
      </c>
      <c r="N301" s="20">
        <v>1</v>
      </c>
      <c r="O301" s="20" t="s">
        <v>201</v>
      </c>
      <c r="P301" s="20" t="s">
        <v>201</v>
      </c>
      <c r="Q301" s="20"/>
      <c r="R301" s="8"/>
      <c r="S301" s="8"/>
      <c r="T301" s="14"/>
      <c r="U301" s="14"/>
      <c r="V301" s="21"/>
      <c r="W301" s="16"/>
      <c r="X301" s="1">
        <v>77529</v>
      </c>
      <c r="Y301" s="7">
        <v>2021</v>
      </c>
      <c r="Z301" s="7" t="s">
        <v>25</v>
      </c>
      <c r="AA301" s="7">
        <v>2021</v>
      </c>
      <c r="AB301" s="16" t="s">
        <v>25</v>
      </c>
      <c r="AC301" s="15" t="s">
        <v>201</v>
      </c>
      <c r="AD301" s="8">
        <f t="shared" si="63"/>
        <v>0.32</v>
      </c>
      <c r="AE301" s="8">
        <f t="shared" si="64"/>
        <v>0.32</v>
      </c>
      <c r="AF301" s="8">
        <f t="shared" si="65"/>
        <v>0</v>
      </c>
      <c r="AG301" s="8">
        <f t="shared" si="66"/>
        <v>0</v>
      </c>
      <c r="AH301" s="7">
        <f>IF($P301="X",SUMIFS('Inventory (old)'!$M:$M,'Inventory (old)'!$A:$A,"Channel",'Inventory (old)'!$B:$B,$A301,'Inventory (old)'!$E:$E,"&gt;="&amp;$F301,'Inventory (old)'!$E:$E,"&lt;"&amp;$G301),0)</f>
        <v>0</v>
      </c>
      <c r="AI301" s="12">
        <f>IF($P301="X",SUMIFS('Inventory (old)'!$M:$M,'Inventory (old)'!$A:$A,"Dotted Line",'Inventory (old)'!$B:$B,$A301,'Inventory (old)'!$E:$E,"&gt;="&amp;$F301,'Inventory (old)'!$E:$E,"&lt;"&amp;$G301),0)</f>
        <v>0</v>
      </c>
      <c r="AJ301" s="15" t="s">
        <v>201</v>
      </c>
      <c r="AK301" s="7">
        <f>IF($P301="X",0,SUMIFS('Inventory (old)'!$M:$M,'Inventory (old)'!$A:$A,"Channel",'Inventory (old)'!$B:$B,$A301,'Inventory (old)'!$E:$E,"&gt;="&amp;F301,'Inventory (old)'!$E:$E,"&lt;"&amp;$G301))</f>
        <v>0</v>
      </c>
      <c r="AL301" s="7">
        <f>IF($P301="X",0,SUMIFS('Inventory (old)'!$M:$M,'Inventory (old)'!$A:$A,"Dotted Line",'Inventory (old)'!$B:$B,$A301,'Inventory (old)'!$E:$E,"&gt;="&amp;$F301,'Inventory (old)'!$E:$E,"&lt;"&amp;$G301))</f>
        <v>0</v>
      </c>
      <c r="AM301" s="7">
        <f>SUMIFS('Inventory (old)'!$M:$M,'Inventory (old)'!$A:$A,"Stop Line",'Inventory (old)'!$B:$B,$A301,'Inventory (old)'!$E:$E,"&gt;="&amp;$F301,'Inventory (old)'!$E:$E,"&lt;"&amp;$G301)</f>
        <v>0</v>
      </c>
      <c r="AN301" s="7">
        <f>SUMIFS('Inventory (old)'!$M:$M,'Inventory (old)'!$A:$A,"Arrows and Onlys",'Inventory (old)'!$B:$B,$A301,'Inventory (old)'!$E:$E,"&gt;="&amp;$F301,'Inventory (old)'!$E:$E,"&lt;"&amp;$G301)</f>
        <v>0</v>
      </c>
      <c r="AO301" s="7">
        <f>SUMIFS('Inventory (old)'!$N:$N,'Inventory (old)'!$A:$A,"Arrows and Onlys",'Inventory (old)'!$B:$B,$A301,'Inventory (old)'!$E:$E,"&gt;="&amp;$F301,'Inventory (old)'!$E:$E,"&lt;"&amp;$G301)</f>
        <v>0</v>
      </c>
      <c r="AP301" s="7">
        <f>SUMIFS('Inventory (old)'!$O:$O,'Inventory (old)'!$A:$A,"Transverse",'Inventory (old)'!$B:$B,$A301,'Inventory (old)'!$E:$E,"&gt;="&amp;$F301,'Inventory (old)'!$E:$E,"&lt;"&amp;$G301)</f>
        <v>0</v>
      </c>
      <c r="AQ301" s="7">
        <f>SUMIFS('Inventory (old)'!$P:$P,'Inventory (old)'!$A:$A,"Transverse",'Inventory (old)'!$B:$B,$A301,'Inventory (old)'!$E:$E,"&gt;="&amp;$F301,'Inventory (old)'!$E:$E,"&lt;"&amp;$G301)</f>
        <v>0</v>
      </c>
      <c r="AR301" s="7">
        <f>SUMIFS('Inventory (old)'!$M:$M,'Inventory (old)'!$A:$A,"Crosswalk",'Inventory (old)'!$B:$B,$A301,'Inventory (old)'!$E:$E,"&gt;="&amp;$F301,'Inventory (old)'!$E:$E,"&lt;"&amp;$G301)</f>
        <v>0</v>
      </c>
      <c r="AS301" s="7">
        <f>SUMIFS('Inventory (old)'!$M:$M,'Inventory (old)'!$A:$A,"Yield Line",'Inventory (old)'!$B:$B,$A301,'Inventory (old)'!$E:$E,"&gt;="&amp;$F301,'Inventory (old)'!$E:$E,"&lt;"&amp;$G301)</f>
        <v>0</v>
      </c>
      <c r="AT301" s="7">
        <f>SUMIFS('Inventory (old)'!$M:$M,'Inventory (old)'!$A:$A,"Island",'Inventory (old)'!$B:$B,$A301,'Inventory (old)'!$E:$E,"&gt;="&amp;$F301,'Inventory (old)'!$E:$E,"&lt;"&amp;$G301)</f>
        <v>0</v>
      </c>
      <c r="AU301" s="7">
        <f>SUMIFS('Inventory (old)'!$M:$M,'Inventory (old)'!$A:$A,"Railroad",'Inventory (old)'!$B:$B,$A301,'Inventory (old)'!$E:$E,"&gt;="&amp;$F301,'Inventory (old)'!$E:$E,"&lt;"&amp;$G301)</f>
        <v>0</v>
      </c>
      <c r="AV301" s="7">
        <f>SUMIFS('Inventory (old)'!$M:$M,'Inventory (old)'!$A:$A,"School",'Inventory (old)'!$B:$B,$A301,'Inventory (old)'!$E:$E,"&gt;="&amp;$F301,'Inventory (old)'!$E:$E,"&lt;"&amp;$G301)</f>
        <v>0</v>
      </c>
      <c r="AW301" s="7">
        <f>SUMIFS('Inventory (old)'!$M:$M,'Inventory (old)'!$A:$A,"Air Speed",'Inventory (old)'!$B:$B,$A301,'Inventory (old)'!$E:$E,"&gt;="&amp;$F301,'Inventory (old)'!$E:$E,"&lt;"&amp;$G301)</f>
        <v>0</v>
      </c>
      <c r="AX301" s="7">
        <f>SUMIFS('Inventory (old)'!$M:$M,'Inventory (old)'!$A:$A,"Wrong Way",'Inventory (old)'!$B:$B,$A301,'Inventory (old)'!$E:$E,"&gt;="&amp;$F301,'Inventory (old)'!$E:$E,"&lt;"&amp;$G301)</f>
        <v>0</v>
      </c>
      <c r="AY301" s="7">
        <f>SUMIFS('Inventory (old)'!$M:$M,'Inventory (old)'!$A:$A,"Merge Arrow",'Inventory (old)'!$B:$B,$A301,'Inventory (old)'!$E:$E,"&gt;="&amp;$F301,'Inventory (old)'!$E:$E,"&lt;"&amp;$G301)</f>
        <v>0</v>
      </c>
      <c r="AZ301" s="7">
        <f>SUMIFS('Inventory (old)'!$M:$M,'Inventory (old)'!$A:$A,"Bike",'Inventory (old)'!$B:$B,$A301,'Inventory (old)'!$E:$E,"&gt;="&amp;$F301,'Inventory (old)'!$E:$E,"&lt;"&amp;$G301)</f>
        <v>0</v>
      </c>
      <c r="BA301" s="7">
        <f>SUMIFS('Inventory (old)'!$M:$M,'Inventory (old)'!$A:$A,"Parking",'Inventory (old)'!$B:$B,$A301,'Inventory (old)'!$E:$E,"&gt;="&amp;$F301,'Inventory (old)'!$E:$E,"&lt;"&amp;$G301)</f>
        <v>0</v>
      </c>
      <c r="BB301" s="1">
        <f>SUMIFS('Inventory (old)'!$S:$S,'Inventory (old)'!$A:$A,"Parking",'Inventory (old)'!$B:$B,$A301,'Inventory (old)'!$E:$E,"&gt;="&amp;$F301,'Inventory (old)'!$E:$E,"&lt;"&amp;$G301)</f>
        <v>0</v>
      </c>
      <c r="BC301" s="13" t="s">
        <v>2932</v>
      </c>
    </row>
    <row r="302" spans="1:55" x14ac:dyDescent="0.25">
      <c r="A302" s="6" t="s">
        <v>2898</v>
      </c>
      <c r="B302" s="7" t="s">
        <v>39</v>
      </c>
      <c r="C302" s="7" t="s">
        <v>2189</v>
      </c>
      <c r="D302" s="7">
        <v>20</v>
      </c>
      <c r="E302" s="7" t="s">
        <v>59</v>
      </c>
      <c r="F302" s="8">
        <v>13.33</v>
      </c>
      <c r="G302" s="8">
        <v>13.65</v>
      </c>
      <c r="H302" s="7" t="s">
        <v>215</v>
      </c>
      <c r="I302" s="7" t="s">
        <v>2196</v>
      </c>
      <c r="J302" s="14">
        <f>0.16</f>
        <v>0.16</v>
      </c>
      <c r="K302" s="15" t="s">
        <v>2241</v>
      </c>
      <c r="L302" s="7"/>
      <c r="M302" s="7" t="s">
        <v>2072</v>
      </c>
      <c r="N302" s="20">
        <v>1</v>
      </c>
      <c r="O302" s="20" t="s">
        <v>201</v>
      </c>
      <c r="P302" s="20" t="s">
        <v>201</v>
      </c>
      <c r="Q302" s="20"/>
      <c r="R302" s="8"/>
      <c r="S302" s="8"/>
      <c r="T302" s="14"/>
      <c r="U302" s="14"/>
      <c r="V302" s="21"/>
      <c r="W302" s="16"/>
      <c r="X302" s="1">
        <v>77529</v>
      </c>
      <c r="Y302" s="7">
        <v>2021</v>
      </c>
      <c r="Z302" s="7" t="s">
        <v>25</v>
      </c>
      <c r="AA302" s="7">
        <v>2021</v>
      </c>
      <c r="AB302" s="16" t="s">
        <v>25</v>
      </c>
      <c r="AC302" s="15" t="s">
        <v>201</v>
      </c>
      <c r="AD302" s="8">
        <f t="shared" si="63"/>
        <v>0.32</v>
      </c>
      <c r="AE302" s="8">
        <f t="shared" si="64"/>
        <v>0.32</v>
      </c>
      <c r="AF302" s="8">
        <f t="shared" si="65"/>
        <v>0</v>
      </c>
      <c r="AG302" s="8">
        <f t="shared" si="66"/>
        <v>0</v>
      </c>
      <c r="AH302" s="7">
        <f>IF($P302="X",SUMIFS('Inventory (old)'!$M:$M,'Inventory (old)'!$A:$A,"Channel",'Inventory (old)'!$B:$B,$A302,'Inventory (old)'!$E:$E,"&gt;="&amp;$F302,'Inventory (old)'!$E:$E,"&lt;"&amp;$G302),0)</f>
        <v>0</v>
      </c>
      <c r="AI302" s="12">
        <f>IF($P302="X",SUMIFS('Inventory (old)'!$M:$M,'Inventory (old)'!$A:$A,"Dotted Line",'Inventory (old)'!$B:$B,$A302,'Inventory (old)'!$E:$E,"&gt;="&amp;$F302,'Inventory (old)'!$E:$E,"&lt;"&amp;$G302),0)</f>
        <v>0</v>
      </c>
      <c r="AJ302" s="15" t="s">
        <v>201</v>
      </c>
      <c r="AK302" s="7">
        <f>IF($P302="X",0,SUMIFS('Inventory (old)'!$M:$M,'Inventory (old)'!$A:$A,"Channel",'Inventory (old)'!$B:$B,$A302,'Inventory (old)'!$E:$E,"&gt;="&amp;F302,'Inventory (old)'!$E:$E,"&lt;"&amp;$G302))</f>
        <v>0</v>
      </c>
      <c r="AL302" s="7">
        <f>IF($P302="X",0,SUMIFS('Inventory (old)'!$M:$M,'Inventory (old)'!$A:$A,"Dotted Line",'Inventory (old)'!$B:$B,$A302,'Inventory (old)'!$E:$E,"&gt;="&amp;$F302,'Inventory (old)'!$E:$E,"&lt;"&amp;$G302))</f>
        <v>0</v>
      </c>
      <c r="AM302" s="7">
        <f>SUMIFS('Inventory (old)'!$M:$M,'Inventory (old)'!$A:$A,"Stop Line",'Inventory (old)'!$B:$B,$A302,'Inventory (old)'!$E:$E,"&gt;="&amp;$F302,'Inventory (old)'!$E:$E,"&lt;"&amp;$G302)</f>
        <v>0</v>
      </c>
      <c r="AN302" s="7">
        <f>SUMIFS('Inventory (old)'!$M:$M,'Inventory (old)'!$A:$A,"Arrows and Onlys",'Inventory (old)'!$B:$B,$A302,'Inventory (old)'!$E:$E,"&gt;="&amp;$F302,'Inventory (old)'!$E:$E,"&lt;"&amp;$G302)</f>
        <v>0</v>
      </c>
      <c r="AO302" s="7">
        <f>SUMIFS('Inventory (old)'!$N:$N,'Inventory (old)'!$A:$A,"Arrows and Onlys",'Inventory (old)'!$B:$B,$A302,'Inventory (old)'!$E:$E,"&gt;="&amp;$F302,'Inventory (old)'!$E:$E,"&lt;"&amp;$G302)</f>
        <v>0</v>
      </c>
      <c r="AP302" s="7">
        <f>SUMIFS('Inventory (old)'!$O:$O,'Inventory (old)'!$A:$A,"Transverse",'Inventory (old)'!$B:$B,$A302,'Inventory (old)'!$E:$E,"&gt;="&amp;$F302,'Inventory (old)'!$E:$E,"&lt;"&amp;$G302)</f>
        <v>0</v>
      </c>
      <c r="AQ302" s="7">
        <f>SUMIFS('Inventory (old)'!$P:$P,'Inventory (old)'!$A:$A,"Transverse",'Inventory (old)'!$B:$B,$A302,'Inventory (old)'!$E:$E,"&gt;="&amp;$F302,'Inventory (old)'!$E:$E,"&lt;"&amp;$G302)</f>
        <v>0</v>
      </c>
      <c r="AR302" s="7">
        <f>SUMIFS('Inventory (old)'!$M:$M,'Inventory (old)'!$A:$A,"Crosswalk",'Inventory (old)'!$B:$B,$A302,'Inventory (old)'!$E:$E,"&gt;="&amp;$F302,'Inventory (old)'!$E:$E,"&lt;"&amp;$G302)</f>
        <v>0</v>
      </c>
      <c r="AS302" s="7">
        <f>SUMIFS('Inventory (old)'!$M:$M,'Inventory (old)'!$A:$A,"Yield Line",'Inventory (old)'!$B:$B,$A302,'Inventory (old)'!$E:$E,"&gt;="&amp;$F302,'Inventory (old)'!$E:$E,"&lt;"&amp;$G302)</f>
        <v>0</v>
      </c>
      <c r="AT302" s="7">
        <f>SUMIFS('Inventory (old)'!$M:$M,'Inventory (old)'!$A:$A,"Island",'Inventory (old)'!$B:$B,$A302,'Inventory (old)'!$E:$E,"&gt;="&amp;$F302,'Inventory (old)'!$E:$E,"&lt;"&amp;$G302)</f>
        <v>0</v>
      </c>
      <c r="AU302" s="7">
        <f>SUMIFS('Inventory (old)'!$M:$M,'Inventory (old)'!$A:$A,"Railroad",'Inventory (old)'!$B:$B,$A302,'Inventory (old)'!$E:$E,"&gt;="&amp;$F302,'Inventory (old)'!$E:$E,"&lt;"&amp;$G302)</f>
        <v>0</v>
      </c>
      <c r="AV302" s="7">
        <f>SUMIFS('Inventory (old)'!$M:$M,'Inventory (old)'!$A:$A,"School",'Inventory (old)'!$B:$B,$A302,'Inventory (old)'!$E:$E,"&gt;="&amp;$F302,'Inventory (old)'!$E:$E,"&lt;"&amp;$G302)</f>
        <v>0</v>
      </c>
      <c r="AW302" s="7">
        <f>SUMIFS('Inventory (old)'!$M:$M,'Inventory (old)'!$A:$A,"Air Speed",'Inventory (old)'!$B:$B,$A302,'Inventory (old)'!$E:$E,"&gt;="&amp;$F302,'Inventory (old)'!$E:$E,"&lt;"&amp;$G302)</f>
        <v>0</v>
      </c>
      <c r="AX302" s="7">
        <f>SUMIFS('Inventory (old)'!$M:$M,'Inventory (old)'!$A:$A,"Wrong Way",'Inventory (old)'!$B:$B,$A302,'Inventory (old)'!$E:$E,"&gt;="&amp;$F302,'Inventory (old)'!$E:$E,"&lt;"&amp;$G302)</f>
        <v>0</v>
      </c>
      <c r="AY302" s="7">
        <f>SUMIFS('Inventory (old)'!$M:$M,'Inventory (old)'!$A:$A,"Merge Arrow",'Inventory (old)'!$B:$B,$A302,'Inventory (old)'!$E:$E,"&gt;="&amp;$F302,'Inventory (old)'!$E:$E,"&lt;"&amp;$G302)</f>
        <v>0</v>
      </c>
      <c r="AZ302" s="7">
        <f>SUMIFS('Inventory (old)'!$M:$M,'Inventory (old)'!$A:$A,"Bike",'Inventory (old)'!$B:$B,$A302,'Inventory (old)'!$E:$E,"&gt;="&amp;$F302,'Inventory (old)'!$E:$E,"&lt;"&amp;$G302)</f>
        <v>0</v>
      </c>
      <c r="BA302" s="7">
        <f>SUMIFS('Inventory (old)'!$M:$M,'Inventory (old)'!$A:$A,"Parking",'Inventory (old)'!$B:$B,$A302,'Inventory (old)'!$E:$E,"&gt;="&amp;$F302,'Inventory (old)'!$E:$E,"&lt;"&amp;$G302)</f>
        <v>0</v>
      </c>
      <c r="BB302" s="1">
        <f>SUMIFS('Inventory (old)'!$S:$S,'Inventory (old)'!$A:$A,"Parking",'Inventory (old)'!$B:$B,$A302,'Inventory (old)'!$E:$E,"&gt;="&amp;$F302,'Inventory (old)'!$E:$E,"&lt;"&amp;$G302)</f>
        <v>0</v>
      </c>
      <c r="BC302" s="13" t="s">
        <v>2931</v>
      </c>
    </row>
    <row r="303" spans="1:55" x14ac:dyDescent="0.25">
      <c r="A303" s="6" t="s">
        <v>2899</v>
      </c>
      <c r="B303" s="7" t="s">
        <v>39</v>
      </c>
      <c r="C303" s="7" t="s">
        <v>2189</v>
      </c>
      <c r="D303" s="7">
        <v>20</v>
      </c>
      <c r="E303" s="7" t="s">
        <v>58</v>
      </c>
      <c r="F303" s="8">
        <v>15.32</v>
      </c>
      <c r="G303" s="8">
        <v>16.190999999999999</v>
      </c>
      <c r="H303" s="7" t="s">
        <v>260</v>
      </c>
      <c r="I303" s="7" t="s">
        <v>2196</v>
      </c>
      <c r="J303" s="14">
        <f>0.168-0.003</f>
        <v>0.16500000000000001</v>
      </c>
      <c r="K303" s="15" t="s">
        <v>2241</v>
      </c>
      <c r="L303" s="7"/>
      <c r="M303" s="7" t="s">
        <v>2072</v>
      </c>
      <c r="N303" s="20">
        <v>1</v>
      </c>
      <c r="O303" s="20" t="s">
        <v>201</v>
      </c>
      <c r="P303" s="20" t="s">
        <v>201</v>
      </c>
      <c r="Q303" s="20"/>
      <c r="R303" s="8"/>
      <c r="S303" s="8"/>
      <c r="T303" s="14"/>
      <c r="U303" s="14"/>
      <c r="V303" s="21"/>
      <c r="W303" s="16"/>
      <c r="X303" s="1">
        <v>77529</v>
      </c>
      <c r="Y303" s="7">
        <v>2021</v>
      </c>
      <c r="Z303" s="7" t="s">
        <v>25</v>
      </c>
      <c r="AA303" s="7">
        <v>2021</v>
      </c>
      <c r="AB303" s="16" t="s">
        <v>25</v>
      </c>
      <c r="AC303" s="15" t="s">
        <v>201</v>
      </c>
      <c r="AD303" s="8">
        <f t="shared" si="63"/>
        <v>0.33</v>
      </c>
      <c r="AE303" s="8">
        <f t="shared" si="64"/>
        <v>0.33</v>
      </c>
      <c r="AF303" s="8">
        <f t="shared" si="65"/>
        <v>0</v>
      </c>
      <c r="AG303" s="8">
        <f t="shared" si="66"/>
        <v>0</v>
      </c>
      <c r="AH303" s="7">
        <f>IF($P303="X",SUMIFS('Inventory (old)'!$M:$M,'Inventory (old)'!$A:$A,"Channel",'Inventory (old)'!$B:$B,$A303,'Inventory (old)'!$E:$E,"&gt;="&amp;$F303,'Inventory (old)'!$E:$E,"&lt;"&amp;$G303),0)</f>
        <v>400</v>
      </c>
      <c r="AI303" s="12">
        <f>IF($P303="X",SUMIFS('Inventory (old)'!$M:$M,'Inventory (old)'!$A:$A,"Dotted Line",'Inventory (old)'!$B:$B,$A303,'Inventory (old)'!$E:$E,"&gt;="&amp;$F303,'Inventory (old)'!$E:$E,"&lt;"&amp;$G303),0)</f>
        <v>0</v>
      </c>
      <c r="AJ303" s="15" t="s">
        <v>201</v>
      </c>
      <c r="AK303" s="7">
        <f>IF($P303="X",0,SUMIFS('Inventory (old)'!$M:$M,'Inventory (old)'!$A:$A,"Channel",'Inventory (old)'!$B:$B,$A303,'Inventory (old)'!$E:$E,"&gt;="&amp;F303,'Inventory (old)'!$E:$E,"&lt;"&amp;$G303))</f>
        <v>0</v>
      </c>
      <c r="AL303" s="7">
        <f>IF($P303="X",0,SUMIFS('Inventory (old)'!$M:$M,'Inventory (old)'!$A:$A,"Dotted Line",'Inventory (old)'!$B:$B,$A303,'Inventory (old)'!$E:$E,"&gt;="&amp;$F303,'Inventory (old)'!$E:$E,"&lt;"&amp;$G303))</f>
        <v>0</v>
      </c>
      <c r="AM303" s="7">
        <f>SUMIFS('Inventory (old)'!$M:$M,'Inventory (old)'!$A:$A,"Stop Line",'Inventory (old)'!$B:$B,$A303,'Inventory (old)'!$E:$E,"&gt;="&amp;$F303,'Inventory (old)'!$E:$E,"&lt;"&amp;$G303)</f>
        <v>0</v>
      </c>
      <c r="AN303" s="7">
        <f>SUMIFS('Inventory (old)'!$M:$M,'Inventory (old)'!$A:$A,"Arrows and Onlys",'Inventory (old)'!$B:$B,$A303,'Inventory (old)'!$E:$E,"&gt;="&amp;$F303,'Inventory (old)'!$E:$E,"&lt;"&amp;$G303)</f>
        <v>0</v>
      </c>
      <c r="AO303" s="7">
        <f>SUMIFS('Inventory (old)'!$N:$N,'Inventory (old)'!$A:$A,"Arrows and Onlys",'Inventory (old)'!$B:$B,$A303,'Inventory (old)'!$E:$E,"&gt;="&amp;$F303,'Inventory (old)'!$E:$E,"&lt;"&amp;$G303)</f>
        <v>0</v>
      </c>
      <c r="AP303" s="7">
        <f>SUMIFS('Inventory (old)'!$O:$O,'Inventory (old)'!$A:$A,"Transverse",'Inventory (old)'!$B:$B,$A303,'Inventory (old)'!$E:$E,"&gt;="&amp;$F303,'Inventory (old)'!$E:$E,"&lt;"&amp;$G303)</f>
        <v>0</v>
      </c>
      <c r="AQ303" s="7">
        <f>SUMIFS('Inventory (old)'!$P:$P,'Inventory (old)'!$A:$A,"Transverse",'Inventory (old)'!$B:$B,$A303,'Inventory (old)'!$E:$E,"&gt;="&amp;$F303,'Inventory (old)'!$E:$E,"&lt;"&amp;$G303)</f>
        <v>0</v>
      </c>
      <c r="AR303" s="7">
        <f>SUMIFS('Inventory (old)'!$M:$M,'Inventory (old)'!$A:$A,"Crosswalk",'Inventory (old)'!$B:$B,$A303,'Inventory (old)'!$E:$E,"&gt;="&amp;$F303,'Inventory (old)'!$E:$E,"&lt;"&amp;$G303)</f>
        <v>0</v>
      </c>
      <c r="AS303" s="7">
        <f>SUMIFS('Inventory (old)'!$M:$M,'Inventory (old)'!$A:$A,"Yield Line",'Inventory (old)'!$B:$B,$A303,'Inventory (old)'!$E:$E,"&gt;="&amp;$F303,'Inventory (old)'!$E:$E,"&lt;"&amp;$G303)</f>
        <v>0</v>
      </c>
      <c r="AT303" s="7">
        <f>SUMIFS('Inventory (old)'!$M:$M,'Inventory (old)'!$A:$A,"Island",'Inventory (old)'!$B:$B,$A303,'Inventory (old)'!$E:$E,"&gt;="&amp;$F303,'Inventory (old)'!$E:$E,"&lt;"&amp;$G303)</f>
        <v>0</v>
      </c>
      <c r="AU303" s="7">
        <f>SUMIFS('Inventory (old)'!$M:$M,'Inventory (old)'!$A:$A,"Railroad",'Inventory (old)'!$B:$B,$A303,'Inventory (old)'!$E:$E,"&gt;="&amp;$F303,'Inventory (old)'!$E:$E,"&lt;"&amp;$G303)</f>
        <v>0</v>
      </c>
      <c r="AV303" s="7">
        <f>SUMIFS('Inventory (old)'!$M:$M,'Inventory (old)'!$A:$A,"School",'Inventory (old)'!$B:$B,$A303,'Inventory (old)'!$E:$E,"&gt;="&amp;$F303,'Inventory (old)'!$E:$E,"&lt;"&amp;$G303)</f>
        <v>0</v>
      </c>
      <c r="AW303" s="7">
        <f>SUMIFS('Inventory (old)'!$M:$M,'Inventory (old)'!$A:$A,"Air Speed",'Inventory (old)'!$B:$B,$A303,'Inventory (old)'!$E:$E,"&gt;="&amp;$F303,'Inventory (old)'!$E:$E,"&lt;"&amp;$G303)</f>
        <v>0</v>
      </c>
      <c r="AX303" s="7">
        <f>SUMIFS('Inventory (old)'!$M:$M,'Inventory (old)'!$A:$A,"Wrong Way",'Inventory (old)'!$B:$B,$A303,'Inventory (old)'!$E:$E,"&gt;="&amp;$F303,'Inventory (old)'!$E:$E,"&lt;"&amp;$G303)</f>
        <v>0</v>
      </c>
      <c r="AY303" s="7">
        <f>SUMIFS('Inventory (old)'!$M:$M,'Inventory (old)'!$A:$A,"Merge Arrow",'Inventory (old)'!$B:$B,$A303,'Inventory (old)'!$E:$E,"&gt;="&amp;$F303,'Inventory (old)'!$E:$E,"&lt;"&amp;$G303)</f>
        <v>0</v>
      </c>
      <c r="AZ303" s="7">
        <f>SUMIFS('Inventory (old)'!$M:$M,'Inventory (old)'!$A:$A,"Bike",'Inventory (old)'!$B:$B,$A303,'Inventory (old)'!$E:$E,"&gt;="&amp;$F303,'Inventory (old)'!$E:$E,"&lt;"&amp;$G303)</f>
        <v>0</v>
      </c>
      <c r="BA303" s="7">
        <f>SUMIFS('Inventory (old)'!$M:$M,'Inventory (old)'!$A:$A,"Parking",'Inventory (old)'!$B:$B,$A303,'Inventory (old)'!$E:$E,"&gt;="&amp;$F303,'Inventory (old)'!$E:$E,"&lt;"&amp;$G303)</f>
        <v>0</v>
      </c>
      <c r="BB303" s="1">
        <f>SUMIFS('Inventory (old)'!$S:$S,'Inventory (old)'!$A:$A,"Parking",'Inventory (old)'!$B:$B,$A303,'Inventory (old)'!$E:$E,"&gt;="&amp;$F303,'Inventory (old)'!$E:$E,"&lt;"&amp;$G303)</f>
        <v>0</v>
      </c>
      <c r="BC303" s="13" t="s">
        <v>2933</v>
      </c>
    </row>
    <row r="304" spans="1:55" x14ac:dyDescent="0.25">
      <c r="A304" s="6" t="s">
        <v>2900</v>
      </c>
      <c r="B304" s="7" t="s">
        <v>39</v>
      </c>
      <c r="C304" s="7" t="s">
        <v>2189</v>
      </c>
      <c r="D304" s="7">
        <v>20</v>
      </c>
      <c r="E304" s="7" t="s">
        <v>59</v>
      </c>
      <c r="F304" s="8">
        <v>15.32</v>
      </c>
      <c r="G304" s="8">
        <v>16.190999999999999</v>
      </c>
      <c r="H304" s="7" t="s">
        <v>2901</v>
      </c>
      <c r="I304" s="7" t="s">
        <v>2196</v>
      </c>
      <c r="J304" s="14">
        <v>0.24</v>
      </c>
      <c r="K304" s="15" t="s">
        <v>2241</v>
      </c>
      <c r="L304" s="7"/>
      <c r="M304" s="7" t="s">
        <v>2072</v>
      </c>
      <c r="N304" s="20">
        <v>1</v>
      </c>
      <c r="O304" s="20" t="s">
        <v>201</v>
      </c>
      <c r="P304" s="20" t="s">
        <v>201</v>
      </c>
      <c r="Q304" s="20"/>
      <c r="R304" s="8"/>
      <c r="S304" s="8"/>
      <c r="T304" s="14"/>
      <c r="U304" s="14"/>
      <c r="V304" s="21"/>
      <c r="W304" s="16"/>
      <c r="X304" s="1">
        <v>77529</v>
      </c>
      <c r="Y304" s="7">
        <v>2021</v>
      </c>
      <c r="Z304" s="7" t="s">
        <v>25</v>
      </c>
      <c r="AA304" s="7">
        <v>2021</v>
      </c>
      <c r="AB304" s="16" t="s">
        <v>25</v>
      </c>
      <c r="AC304" s="15" t="s">
        <v>201</v>
      </c>
      <c r="AD304" s="8">
        <f t="shared" si="63"/>
        <v>0.48</v>
      </c>
      <c r="AE304" s="8">
        <f t="shared" si="64"/>
        <v>0.48</v>
      </c>
      <c r="AF304" s="8">
        <f t="shared" si="65"/>
        <v>0</v>
      </c>
      <c r="AG304" s="8">
        <f t="shared" si="66"/>
        <v>0</v>
      </c>
      <c r="AH304" s="7">
        <f>IF($P304="X",SUMIFS('Inventory (old)'!$M:$M,'Inventory (old)'!$A:$A,"Channel",'Inventory (old)'!$B:$B,$A304,'Inventory (old)'!$E:$E,"&gt;="&amp;$F304,'Inventory (old)'!$E:$E,"&lt;"&amp;$G304),0)</f>
        <v>0</v>
      </c>
      <c r="AI304" s="12">
        <f>IF($P304="X",SUMIFS('Inventory (old)'!$M:$M,'Inventory (old)'!$A:$A,"Dotted Line",'Inventory (old)'!$B:$B,$A304,'Inventory (old)'!$E:$E,"&gt;="&amp;$F304,'Inventory (old)'!$E:$E,"&lt;"&amp;$G304),0)</f>
        <v>0</v>
      </c>
      <c r="AJ304" s="15" t="s">
        <v>201</v>
      </c>
      <c r="AK304" s="7">
        <f>IF($P304="X",0,SUMIFS('Inventory (old)'!$M:$M,'Inventory (old)'!$A:$A,"Channel",'Inventory (old)'!$B:$B,$A304,'Inventory (old)'!$E:$E,"&gt;="&amp;F304,'Inventory (old)'!$E:$E,"&lt;"&amp;$G304))</f>
        <v>0</v>
      </c>
      <c r="AL304" s="7">
        <f>IF($P304="X",0,SUMIFS('Inventory (old)'!$M:$M,'Inventory (old)'!$A:$A,"Dotted Line",'Inventory (old)'!$B:$B,$A304,'Inventory (old)'!$E:$E,"&gt;="&amp;$F304,'Inventory (old)'!$E:$E,"&lt;"&amp;$G304))</f>
        <v>0</v>
      </c>
      <c r="AM304" s="7">
        <f>SUMIFS('Inventory (old)'!$M:$M,'Inventory (old)'!$A:$A,"Stop Line",'Inventory (old)'!$B:$B,$A304,'Inventory (old)'!$E:$E,"&gt;="&amp;$F304,'Inventory (old)'!$E:$E,"&lt;"&amp;$G304)</f>
        <v>0</v>
      </c>
      <c r="AN304" s="7">
        <f>SUMIFS('Inventory (old)'!$M:$M,'Inventory (old)'!$A:$A,"Arrows and Onlys",'Inventory (old)'!$B:$B,$A304,'Inventory (old)'!$E:$E,"&gt;="&amp;$F304,'Inventory (old)'!$E:$E,"&lt;"&amp;$G304)</f>
        <v>0</v>
      </c>
      <c r="AO304" s="7">
        <f>SUMIFS('Inventory (old)'!$N:$N,'Inventory (old)'!$A:$A,"Arrows and Onlys",'Inventory (old)'!$B:$B,$A304,'Inventory (old)'!$E:$E,"&gt;="&amp;$F304,'Inventory (old)'!$E:$E,"&lt;"&amp;$G304)</f>
        <v>0</v>
      </c>
      <c r="AP304" s="7">
        <f>SUMIFS('Inventory (old)'!$O:$O,'Inventory (old)'!$A:$A,"Transverse",'Inventory (old)'!$B:$B,$A304,'Inventory (old)'!$E:$E,"&gt;="&amp;$F304,'Inventory (old)'!$E:$E,"&lt;"&amp;$G304)</f>
        <v>0</v>
      </c>
      <c r="AQ304" s="7">
        <f>SUMIFS('Inventory (old)'!$P:$P,'Inventory (old)'!$A:$A,"Transverse",'Inventory (old)'!$B:$B,$A304,'Inventory (old)'!$E:$E,"&gt;="&amp;$F304,'Inventory (old)'!$E:$E,"&lt;"&amp;$G304)</f>
        <v>0</v>
      </c>
      <c r="AR304" s="7">
        <f>SUMIFS('Inventory (old)'!$M:$M,'Inventory (old)'!$A:$A,"Crosswalk",'Inventory (old)'!$B:$B,$A304,'Inventory (old)'!$E:$E,"&gt;="&amp;$F304,'Inventory (old)'!$E:$E,"&lt;"&amp;$G304)</f>
        <v>0</v>
      </c>
      <c r="AS304" s="7">
        <f>SUMIFS('Inventory (old)'!$M:$M,'Inventory (old)'!$A:$A,"Yield Line",'Inventory (old)'!$B:$B,$A304,'Inventory (old)'!$E:$E,"&gt;="&amp;$F304,'Inventory (old)'!$E:$E,"&lt;"&amp;$G304)</f>
        <v>0</v>
      </c>
      <c r="AT304" s="7">
        <f>SUMIFS('Inventory (old)'!$M:$M,'Inventory (old)'!$A:$A,"Island",'Inventory (old)'!$B:$B,$A304,'Inventory (old)'!$E:$E,"&gt;="&amp;$F304,'Inventory (old)'!$E:$E,"&lt;"&amp;$G304)</f>
        <v>0</v>
      </c>
      <c r="AU304" s="7">
        <f>SUMIFS('Inventory (old)'!$M:$M,'Inventory (old)'!$A:$A,"Railroad",'Inventory (old)'!$B:$B,$A304,'Inventory (old)'!$E:$E,"&gt;="&amp;$F304,'Inventory (old)'!$E:$E,"&lt;"&amp;$G304)</f>
        <v>0</v>
      </c>
      <c r="AV304" s="7">
        <f>SUMIFS('Inventory (old)'!$M:$M,'Inventory (old)'!$A:$A,"School",'Inventory (old)'!$B:$B,$A304,'Inventory (old)'!$E:$E,"&gt;="&amp;$F304,'Inventory (old)'!$E:$E,"&lt;"&amp;$G304)</f>
        <v>0</v>
      </c>
      <c r="AW304" s="7">
        <f>SUMIFS('Inventory (old)'!$M:$M,'Inventory (old)'!$A:$A,"Air Speed",'Inventory (old)'!$B:$B,$A304,'Inventory (old)'!$E:$E,"&gt;="&amp;$F304,'Inventory (old)'!$E:$E,"&lt;"&amp;$G304)</f>
        <v>0</v>
      </c>
      <c r="AX304" s="7">
        <f>SUMIFS('Inventory (old)'!$M:$M,'Inventory (old)'!$A:$A,"Wrong Way",'Inventory (old)'!$B:$B,$A304,'Inventory (old)'!$E:$E,"&gt;="&amp;$F304,'Inventory (old)'!$E:$E,"&lt;"&amp;$G304)</f>
        <v>0</v>
      </c>
      <c r="AY304" s="7">
        <f>SUMIFS('Inventory (old)'!$M:$M,'Inventory (old)'!$A:$A,"Merge Arrow",'Inventory (old)'!$B:$B,$A304,'Inventory (old)'!$E:$E,"&gt;="&amp;$F304,'Inventory (old)'!$E:$E,"&lt;"&amp;$G304)</f>
        <v>0</v>
      </c>
      <c r="AZ304" s="7">
        <f>SUMIFS('Inventory (old)'!$M:$M,'Inventory (old)'!$A:$A,"Bike",'Inventory (old)'!$B:$B,$A304,'Inventory (old)'!$E:$E,"&gt;="&amp;$F304,'Inventory (old)'!$E:$E,"&lt;"&amp;$G304)</f>
        <v>0</v>
      </c>
      <c r="BA304" s="7">
        <f>SUMIFS('Inventory (old)'!$M:$M,'Inventory (old)'!$A:$A,"Parking",'Inventory (old)'!$B:$B,$A304,'Inventory (old)'!$E:$E,"&gt;="&amp;$F304,'Inventory (old)'!$E:$E,"&lt;"&amp;$G304)</f>
        <v>0</v>
      </c>
      <c r="BB304" s="1">
        <f>SUMIFS('Inventory (old)'!$S:$S,'Inventory (old)'!$A:$A,"Parking",'Inventory (old)'!$B:$B,$A304,'Inventory (old)'!$E:$E,"&gt;="&amp;$F304,'Inventory (old)'!$E:$E,"&lt;"&amp;$G304)</f>
        <v>0</v>
      </c>
      <c r="BC304" s="13" t="s">
        <v>2934</v>
      </c>
    </row>
    <row r="305" spans="1:55" x14ac:dyDescent="0.25">
      <c r="A305" s="6" t="s">
        <v>2902</v>
      </c>
      <c r="B305" s="7" t="s">
        <v>39</v>
      </c>
      <c r="C305" s="7" t="s">
        <v>2189</v>
      </c>
      <c r="D305" s="7">
        <v>20</v>
      </c>
      <c r="E305" s="7" t="s">
        <v>59</v>
      </c>
      <c r="F305" s="8">
        <v>15.32</v>
      </c>
      <c r="G305" s="8">
        <v>16.190999999999999</v>
      </c>
      <c r="H305" s="7" t="s">
        <v>2901</v>
      </c>
      <c r="I305" s="7" t="s">
        <v>2198</v>
      </c>
      <c r="J305" s="14">
        <v>0.21</v>
      </c>
      <c r="K305" s="15" t="s">
        <v>2241</v>
      </c>
      <c r="L305" s="7"/>
      <c r="M305" s="7" t="s">
        <v>2072</v>
      </c>
      <c r="N305" s="20">
        <v>1</v>
      </c>
      <c r="O305" s="20" t="s">
        <v>201</v>
      </c>
      <c r="P305" s="20" t="s">
        <v>201</v>
      </c>
      <c r="Q305" s="20"/>
      <c r="R305" s="8"/>
      <c r="S305" s="8"/>
      <c r="T305" s="14"/>
      <c r="U305" s="14"/>
      <c r="V305" s="21"/>
      <c r="W305" s="16"/>
      <c r="X305" s="1">
        <v>77529</v>
      </c>
      <c r="Y305" s="7">
        <v>2021</v>
      </c>
      <c r="Z305" s="7" t="s">
        <v>25</v>
      </c>
      <c r="AA305" s="7">
        <v>2021</v>
      </c>
      <c r="AB305" s="16" t="s">
        <v>25</v>
      </c>
      <c r="AC305" s="15" t="s">
        <v>201</v>
      </c>
      <c r="AD305" s="8">
        <f t="shared" si="63"/>
        <v>0.42</v>
      </c>
      <c r="AE305" s="8">
        <f t="shared" si="64"/>
        <v>0.42</v>
      </c>
      <c r="AF305" s="8">
        <f t="shared" si="65"/>
        <v>0</v>
      </c>
      <c r="AG305" s="8">
        <f t="shared" si="66"/>
        <v>0</v>
      </c>
      <c r="AH305" s="7">
        <f>IF($P305="X",SUMIFS('Inventory (old)'!$M:$M,'Inventory (old)'!$A:$A,"Channel",'Inventory (old)'!$B:$B,$A305,'Inventory (old)'!$E:$E,"&gt;="&amp;$F305,'Inventory (old)'!$E:$E,"&lt;"&amp;$G305),0)</f>
        <v>0</v>
      </c>
      <c r="AI305" s="12">
        <f>IF($P305="X",SUMIFS('Inventory (old)'!$M:$M,'Inventory (old)'!$A:$A,"Dotted Line",'Inventory (old)'!$B:$B,$A305,'Inventory (old)'!$E:$E,"&gt;="&amp;$F305,'Inventory (old)'!$E:$E,"&lt;"&amp;$G305),0)</f>
        <v>0</v>
      </c>
      <c r="AJ305" s="15" t="s">
        <v>201</v>
      </c>
      <c r="AK305" s="7">
        <f>IF($P305="X",0,SUMIFS('Inventory (old)'!$M:$M,'Inventory (old)'!$A:$A,"Channel",'Inventory (old)'!$B:$B,$A305,'Inventory (old)'!$E:$E,"&gt;="&amp;F305,'Inventory (old)'!$E:$E,"&lt;"&amp;$G305))</f>
        <v>0</v>
      </c>
      <c r="AL305" s="7">
        <f>IF($P305="X",0,SUMIFS('Inventory (old)'!$M:$M,'Inventory (old)'!$A:$A,"Dotted Line",'Inventory (old)'!$B:$B,$A305,'Inventory (old)'!$E:$E,"&gt;="&amp;$F305,'Inventory (old)'!$E:$E,"&lt;"&amp;$G305))</f>
        <v>0</v>
      </c>
      <c r="AM305" s="7">
        <f>SUMIFS('Inventory (old)'!$M:$M,'Inventory (old)'!$A:$A,"Stop Line",'Inventory (old)'!$B:$B,$A305,'Inventory (old)'!$E:$E,"&gt;="&amp;$F305,'Inventory (old)'!$E:$E,"&lt;"&amp;$G305)</f>
        <v>0</v>
      </c>
      <c r="AN305" s="7">
        <f>SUMIFS('Inventory (old)'!$M:$M,'Inventory (old)'!$A:$A,"Arrows and Onlys",'Inventory (old)'!$B:$B,$A305,'Inventory (old)'!$E:$E,"&gt;="&amp;$F305,'Inventory (old)'!$E:$E,"&lt;"&amp;$G305)</f>
        <v>0</v>
      </c>
      <c r="AO305" s="7">
        <f>SUMIFS('Inventory (old)'!$N:$N,'Inventory (old)'!$A:$A,"Arrows and Onlys",'Inventory (old)'!$B:$B,$A305,'Inventory (old)'!$E:$E,"&gt;="&amp;$F305,'Inventory (old)'!$E:$E,"&lt;"&amp;$G305)</f>
        <v>0</v>
      </c>
      <c r="AP305" s="7">
        <f>SUMIFS('Inventory (old)'!$O:$O,'Inventory (old)'!$A:$A,"Transverse",'Inventory (old)'!$B:$B,$A305,'Inventory (old)'!$E:$E,"&gt;="&amp;$F305,'Inventory (old)'!$E:$E,"&lt;"&amp;$G305)</f>
        <v>0</v>
      </c>
      <c r="AQ305" s="7">
        <f>SUMIFS('Inventory (old)'!$P:$P,'Inventory (old)'!$A:$A,"Transverse",'Inventory (old)'!$B:$B,$A305,'Inventory (old)'!$E:$E,"&gt;="&amp;$F305,'Inventory (old)'!$E:$E,"&lt;"&amp;$G305)</f>
        <v>0</v>
      </c>
      <c r="AR305" s="7">
        <f>SUMIFS('Inventory (old)'!$M:$M,'Inventory (old)'!$A:$A,"Crosswalk",'Inventory (old)'!$B:$B,$A305,'Inventory (old)'!$E:$E,"&gt;="&amp;$F305,'Inventory (old)'!$E:$E,"&lt;"&amp;$G305)</f>
        <v>0</v>
      </c>
      <c r="AS305" s="7">
        <f>SUMIFS('Inventory (old)'!$M:$M,'Inventory (old)'!$A:$A,"Yield Line",'Inventory (old)'!$B:$B,$A305,'Inventory (old)'!$E:$E,"&gt;="&amp;$F305,'Inventory (old)'!$E:$E,"&lt;"&amp;$G305)</f>
        <v>0</v>
      </c>
      <c r="AT305" s="7">
        <f>SUMIFS('Inventory (old)'!$M:$M,'Inventory (old)'!$A:$A,"Island",'Inventory (old)'!$B:$B,$A305,'Inventory (old)'!$E:$E,"&gt;="&amp;$F305,'Inventory (old)'!$E:$E,"&lt;"&amp;$G305)</f>
        <v>0</v>
      </c>
      <c r="AU305" s="7">
        <f>SUMIFS('Inventory (old)'!$M:$M,'Inventory (old)'!$A:$A,"Railroad",'Inventory (old)'!$B:$B,$A305,'Inventory (old)'!$E:$E,"&gt;="&amp;$F305,'Inventory (old)'!$E:$E,"&lt;"&amp;$G305)</f>
        <v>0</v>
      </c>
      <c r="AV305" s="7">
        <f>SUMIFS('Inventory (old)'!$M:$M,'Inventory (old)'!$A:$A,"School",'Inventory (old)'!$B:$B,$A305,'Inventory (old)'!$E:$E,"&gt;="&amp;$F305,'Inventory (old)'!$E:$E,"&lt;"&amp;$G305)</f>
        <v>0</v>
      </c>
      <c r="AW305" s="7">
        <f>SUMIFS('Inventory (old)'!$M:$M,'Inventory (old)'!$A:$A,"Air Speed",'Inventory (old)'!$B:$B,$A305,'Inventory (old)'!$E:$E,"&gt;="&amp;$F305,'Inventory (old)'!$E:$E,"&lt;"&amp;$G305)</f>
        <v>0</v>
      </c>
      <c r="AX305" s="7">
        <f>SUMIFS('Inventory (old)'!$M:$M,'Inventory (old)'!$A:$A,"Wrong Way",'Inventory (old)'!$B:$B,$A305,'Inventory (old)'!$E:$E,"&gt;="&amp;$F305,'Inventory (old)'!$E:$E,"&lt;"&amp;$G305)</f>
        <v>0</v>
      </c>
      <c r="AY305" s="7">
        <f>SUMIFS('Inventory (old)'!$M:$M,'Inventory (old)'!$A:$A,"Merge Arrow",'Inventory (old)'!$B:$B,$A305,'Inventory (old)'!$E:$E,"&gt;="&amp;$F305,'Inventory (old)'!$E:$E,"&lt;"&amp;$G305)</f>
        <v>0</v>
      </c>
      <c r="AZ305" s="7">
        <f>SUMIFS('Inventory (old)'!$M:$M,'Inventory (old)'!$A:$A,"Bike",'Inventory (old)'!$B:$B,$A305,'Inventory (old)'!$E:$E,"&gt;="&amp;$F305,'Inventory (old)'!$E:$E,"&lt;"&amp;$G305)</f>
        <v>0</v>
      </c>
      <c r="BA305" s="7">
        <f>SUMIFS('Inventory (old)'!$M:$M,'Inventory (old)'!$A:$A,"Parking",'Inventory (old)'!$B:$B,$A305,'Inventory (old)'!$E:$E,"&gt;="&amp;$F305,'Inventory (old)'!$E:$E,"&lt;"&amp;$G305)</f>
        <v>0</v>
      </c>
      <c r="BB305" s="1">
        <f>SUMIFS('Inventory (old)'!$S:$S,'Inventory (old)'!$A:$A,"Parking",'Inventory (old)'!$B:$B,$A305,'Inventory (old)'!$E:$E,"&gt;="&amp;$F305,'Inventory (old)'!$E:$E,"&lt;"&amp;$G305)</f>
        <v>0</v>
      </c>
      <c r="BC305" s="13" t="s">
        <v>2935</v>
      </c>
    </row>
    <row r="306" spans="1:55" x14ac:dyDescent="0.25">
      <c r="A306" s="6" t="s">
        <v>2903</v>
      </c>
      <c r="B306" s="7" t="s">
        <v>39</v>
      </c>
      <c r="C306" s="7" t="s">
        <v>2189</v>
      </c>
      <c r="D306" s="7">
        <v>20</v>
      </c>
      <c r="E306" s="7" t="s">
        <v>59</v>
      </c>
      <c r="F306" s="8">
        <v>15.32</v>
      </c>
      <c r="G306" s="8">
        <v>16.190999999999999</v>
      </c>
      <c r="H306" s="7" t="s">
        <v>2901</v>
      </c>
      <c r="I306" s="7" t="s">
        <v>2198</v>
      </c>
      <c r="J306" s="14">
        <f>0.039</f>
        <v>3.9E-2</v>
      </c>
      <c r="K306" s="15" t="s">
        <v>2241</v>
      </c>
      <c r="L306" s="7"/>
      <c r="M306" s="7" t="s">
        <v>2072</v>
      </c>
      <c r="N306" s="20">
        <v>1</v>
      </c>
      <c r="O306" s="20" t="s">
        <v>201</v>
      </c>
      <c r="P306" s="20" t="s">
        <v>201</v>
      </c>
      <c r="Q306" s="20"/>
      <c r="R306" s="8"/>
      <c r="S306" s="8"/>
      <c r="T306" s="14"/>
      <c r="U306" s="14"/>
      <c r="V306" s="21"/>
      <c r="W306" s="16"/>
      <c r="X306" s="1">
        <v>77529</v>
      </c>
      <c r="Y306" s="7">
        <v>2021</v>
      </c>
      <c r="Z306" s="7" t="s">
        <v>25</v>
      </c>
      <c r="AA306" s="7">
        <v>2021</v>
      </c>
      <c r="AB306" s="16" t="s">
        <v>25</v>
      </c>
      <c r="AC306" s="15" t="s">
        <v>201</v>
      </c>
      <c r="AD306" s="8">
        <f t="shared" si="63"/>
        <v>7.8E-2</v>
      </c>
      <c r="AE306" s="8">
        <f t="shared" si="64"/>
        <v>7.8E-2</v>
      </c>
      <c r="AF306" s="8">
        <f t="shared" si="65"/>
        <v>0</v>
      </c>
      <c r="AG306" s="8">
        <f t="shared" si="66"/>
        <v>0</v>
      </c>
      <c r="AH306" s="7">
        <f>IF($P306="X",SUMIFS('Inventory (old)'!$M:$M,'Inventory (old)'!$A:$A,"Channel",'Inventory (old)'!$B:$B,$A306,'Inventory (old)'!$E:$E,"&gt;="&amp;$F306,'Inventory (old)'!$E:$E,"&lt;"&amp;$G306),0)</f>
        <v>0</v>
      </c>
      <c r="AI306" s="12">
        <f>IF($P306="X",SUMIFS('Inventory (old)'!$M:$M,'Inventory (old)'!$A:$A,"Dotted Line",'Inventory (old)'!$B:$B,$A306,'Inventory (old)'!$E:$E,"&gt;="&amp;$F306,'Inventory (old)'!$E:$E,"&lt;"&amp;$G306),0)</f>
        <v>0</v>
      </c>
      <c r="AJ306" s="15" t="s">
        <v>201</v>
      </c>
      <c r="AK306" s="7">
        <f>IF($P306="X",0,SUMIFS('Inventory (old)'!$M:$M,'Inventory (old)'!$A:$A,"Channel",'Inventory (old)'!$B:$B,$A306,'Inventory (old)'!$E:$E,"&gt;="&amp;F306,'Inventory (old)'!$E:$E,"&lt;"&amp;$G306))</f>
        <v>0</v>
      </c>
      <c r="AL306" s="7">
        <f>IF($P306="X",0,SUMIFS('Inventory (old)'!$M:$M,'Inventory (old)'!$A:$A,"Dotted Line",'Inventory (old)'!$B:$B,$A306,'Inventory (old)'!$E:$E,"&gt;="&amp;$F306,'Inventory (old)'!$E:$E,"&lt;"&amp;$G306))</f>
        <v>0</v>
      </c>
      <c r="AM306" s="7">
        <f>SUMIFS('Inventory (old)'!$M:$M,'Inventory (old)'!$A:$A,"Stop Line",'Inventory (old)'!$B:$B,$A306,'Inventory (old)'!$E:$E,"&gt;="&amp;$F306,'Inventory (old)'!$E:$E,"&lt;"&amp;$G306)</f>
        <v>0</v>
      </c>
      <c r="AN306" s="7">
        <f>SUMIFS('Inventory (old)'!$M:$M,'Inventory (old)'!$A:$A,"Arrows and Onlys",'Inventory (old)'!$B:$B,$A306,'Inventory (old)'!$E:$E,"&gt;="&amp;$F306,'Inventory (old)'!$E:$E,"&lt;"&amp;$G306)</f>
        <v>0</v>
      </c>
      <c r="AO306" s="7">
        <f>SUMIFS('Inventory (old)'!$N:$N,'Inventory (old)'!$A:$A,"Arrows and Onlys",'Inventory (old)'!$B:$B,$A306,'Inventory (old)'!$E:$E,"&gt;="&amp;$F306,'Inventory (old)'!$E:$E,"&lt;"&amp;$G306)</f>
        <v>0</v>
      </c>
      <c r="AP306" s="7">
        <f>SUMIFS('Inventory (old)'!$O:$O,'Inventory (old)'!$A:$A,"Transverse",'Inventory (old)'!$B:$B,$A306,'Inventory (old)'!$E:$E,"&gt;="&amp;$F306,'Inventory (old)'!$E:$E,"&lt;"&amp;$G306)</f>
        <v>0</v>
      </c>
      <c r="AQ306" s="7">
        <f>SUMIFS('Inventory (old)'!$P:$P,'Inventory (old)'!$A:$A,"Transverse",'Inventory (old)'!$B:$B,$A306,'Inventory (old)'!$E:$E,"&gt;="&amp;$F306,'Inventory (old)'!$E:$E,"&lt;"&amp;$G306)</f>
        <v>0</v>
      </c>
      <c r="AR306" s="7">
        <f>SUMIFS('Inventory (old)'!$M:$M,'Inventory (old)'!$A:$A,"Crosswalk",'Inventory (old)'!$B:$B,$A306,'Inventory (old)'!$E:$E,"&gt;="&amp;$F306,'Inventory (old)'!$E:$E,"&lt;"&amp;$G306)</f>
        <v>0</v>
      </c>
      <c r="AS306" s="7">
        <f>SUMIFS('Inventory (old)'!$M:$M,'Inventory (old)'!$A:$A,"Yield Line",'Inventory (old)'!$B:$B,$A306,'Inventory (old)'!$E:$E,"&gt;="&amp;$F306,'Inventory (old)'!$E:$E,"&lt;"&amp;$G306)</f>
        <v>0</v>
      </c>
      <c r="AT306" s="7">
        <f>SUMIFS('Inventory (old)'!$M:$M,'Inventory (old)'!$A:$A,"Island",'Inventory (old)'!$B:$B,$A306,'Inventory (old)'!$E:$E,"&gt;="&amp;$F306,'Inventory (old)'!$E:$E,"&lt;"&amp;$G306)</f>
        <v>0</v>
      </c>
      <c r="AU306" s="7">
        <f>SUMIFS('Inventory (old)'!$M:$M,'Inventory (old)'!$A:$A,"Railroad",'Inventory (old)'!$B:$B,$A306,'Inventory (old)'!$E:$E,"&gt;="&amp;$F306,'Inventory (old)'!$E:$E,"&lt;"&amp;$G306)</f>
        <v>0</v>
      </c>
      <c r="AV306" s="7">
        <f>SUMIFS('Inventory (old)'!$M:$M,'Inventory (old)'!$A:$A,"School",'Inventory (old)'!$B:$B,$A306,'Inventory (old)'!$E:$E,"&gt;="&amp;$F306,'Inventory (old)'!$E:$E,"&lt;"&amp;$G306)</f>
        <v>0</v>
      </c>
      <c r="AW306" s="7">
        <f>SUMIFS('Inventory (old)'!$M:$M,'Inventory (old)'!$A:$A,"Air Speed",'Inventory (old)'!$B:$B,$A306,'Inventory (old)'!$E:$E,"&gt;="&amp;$F306,'Inventory (old)'!$E:$E,"&lt;"&amp;$G306)</f>
        <v>0</v>
      </c>
      <c r="AX306" s="7">
        <f>SUMIFS('Inventory (old)'!$M:$M,'Inventory (old)'!$A:$A,"Wrong Way",'Inventory (old)'!$B:$B,$A306,'Inventory (old)'!$E:$E,"&gt;="&amp;$F306,'Inventory (old)'!$E:$E,"&lt;"&amp;$G306)</f>
        <v>0</v>
      </c>
      <c r="AY306" s="7">
        <f>SUMIFS('Inventory (old)'!$M:$M,'Inventory (old)'!$A:$A,"Merge Arrow",'Inventory (old)'!$B:$B,$A306,'Inventory (old)'!$E:$E,"&gt;="&amp;$F306,'Inventory (old)'!$E:$E,"&lt;"&amp;$G306)</f>
        <v>0</v>
      </c>
      <c r="AZ306" s="7">
        <f>SUMIFS('Inventory (old)'!$M:$M,'Inventory (old)'!$A:$A,"Bike",'Inventory (old)'!$B:$B,$A306,'Inventory (old)'!$E:$E,"&gt;="&amp;$F306,'Inventory (old)'!$E:$E,"&lt;"&amp;$G306)</f>
        <v>0</v>
      </c>
      <c r="BA306" s="7">
        <f>SUMIFS('Inventory (old)'!$M:$M,'Inventory (old)'!$A:$A,"Parking",'Inventory (old)'!$B:$B,$A306,'Inventory (old)'!$E:$E,"&gt;="&amp;$F306,'Inventory (old)'!$E:$E,"&lt;"&amp;$G306)</f>
        <v>0</v>
      </c>
      <c r="BB306" s="1">
        <f>SUMIFS('Inventory (old)'!$S:$S,'Inventory (old)'!$A:$A,"Parking",'Inventory (old)'!$B:$B,$A306,'Inventory (old)'!$E:$E,"&gt;="&amp;$F306,'Inventory (old)'!$E:$E,"&lt;"&amp;$G306)</f>
        <v>0</v>
      </c>
      <c r="BC306" s="13" t="s">
        <v>2936</v>
      </c>
    </row>
    <row r="307" spans="1:55" x14ac:dyDescent="0.25">
      <c r="A307" s="6" t="s">
        <v>2904</v>
      </c>
      <c r="B307" s="7" t="s">
        <v>39</v>
      </c>
      <c r="C307" s="7" t="s">
        <v>2189</v>
      </c>
      <c r="D307" s="7">
        <v>20</v>
      </c>
      <c r="E307" s="7" t="s">
        <v>58</v>
      </c>
      <c r="F307" s="8">
        <v>15.82</v>
      </c>
      <c r="G307" s="8">
        <v>16.23</v>
      </c>
      <c r="H307" s="7" t="s">
        <v>74</v>
      </c>
      <c r="I307" s="7" t="s">
        <v>2196</v>
      </c>
      <c r="J307" s="14">
        <f>G307-F307</f>
        <v>0.41000000000000014</v>
      </c>
      <c r="K307" s="15" t="s">
        <v>2241</v>
      </c>
      <c r="L307" s="7"/>
      <c r="M307" s="7" t="s">
        <v>2072</v>
      </c>
      <c r="N307" s="20">
        <v>1</v>
      </c>
      <c r="O307" s="20" t="s">
        <v>201</v>
      </c>
      <c r="P307" s="20" t="s">
        <v>201</v>
      </c>
      <c r="Q307" s="20"/>
      <c r="R307" s="8"/>
      <c r="S307" s="8"/>
      <c r="T307" s="14"/>
      <c r="U307" s="14"/>
      <c r="V307" s="21"/>
      <c r="W307" s="16"/>
      <c r="X307" s="1">
        <v>77529</v>
      </c>
      <c r="Y307" s="7">
        <v>2021</v>
      </c>
      <c r="Z307" s="7" t="s">
        <v>25</v>
      </c>
      <c r="AA307" s="7">
        <v>2021</v>
      </c>
      <c r="AB307" s="16" t="s">
        <v>25</v>
      </c>
      <c r="AC307" s="15" t="s">
        <v>201</v>
      </c>
      <c r="AD307" s="8">
        <f t="shared" si="63"/>
        <v>0.82000000000000028</v>
      </c>
      <c r="AE307" s="8">
        <f t="shared" si="64"/>
        <v>0.82000000000000028</v>
      </c>
      <c r="AF307" s="8">
        <f t="shared" si="65"/>
        <v>0</v>
      </c>
      <c r="AG307" s="8">
        <f t="shared" si="66"/>
        <v>0</v>
      </c>
      <c r="AH307" s="7">
        <f>IF($P307="X",SUMIFS('Inventory (old)'!$M:$M,'Inventory (old)'!$A:$A,"Channel",'Inventory (old)'!$B:$B,$A307,'Inventory (old)'!$E:$E,"&gt;="&amp;$F307,'Inventory (old)'!$E:$E,"&lt;"&amp;$G307),0)</f>
        <v>195</v>
      </c>
      <c r="AI307" s="12">
        <f>IF($P307="X",SUMIFS('Inventory (old)'!$M:$M,'Inventory (old)'!$A:$A,"Dotted Line",'Inventory (old)'!$B:$B,$A307,'Inventory (old)'!$E:$E,"&gt;="&amp;$F307,'Inventory (old)'!$E:$E,"&lt;"&amp;$G307),0)</f>
        <v>0</v>
      </c>
      <c r="AJ307" s="15" t="s">
        <v>201</v>
      </c>
      <c r="AK307" s="7">
        <f>IF($P307="X",0,SUMIFS('Inventory (old)'!$M:$M,'Inventory (old)'!$A:$A,"Channel",'Inventory (old)'!$B:$B,$A307,'Inventory (old)'!$E:$E,"&gt;="&amp;F307,'Inventory (old)'!$E:$E,"&lt;"&amp;$G307))</f>
        <v>0</v>
      </c>
      <c r="AL307" s="7">
        <f>IF($P307="X",0,SUMIFS('Inventory (old)'!$M:$M,'Inventory (old)'!$A:$A,"Dotted Line",'Inventory (old)'!$B:$B,$A307,'Inventory (old)'!$E:$E,"&gt;="&amp;$F307,'Inventory (old)'!$E:$E,"&lt;"&amp;$G307))</f>
        <v>0</v>
      </c>
      <c r="AM307" s="7">
        <f>SUMIFS('Inventory (old)'!$M:$M,'Inventory (old)'!$A:$A,"Stop Line",'Inventory (old)'!$B:$B,$A307,'Inventory (old)'!$E:$E,"&gt;="&amp;$F307,'Inventory (old)'!$E:$E,"&lt;"&amp;$G307)</f>
        <v>41</v>
      </c>
      <c r="AN307" s="7">
        <f>SUMIFS('Inventory (old)'!$M:$M,'Inventory (old)'!$A:$A,"Arrows and Onlys",'Inventory (old)'!$B:$B,$A307,'Inventory (old)'!$E:$E,"&gt;="&amp;$F307,'Inventory (old)'!$E:$E,"&lt;"&amp;$G307)</f>
        <v>0</v>
      </c>
      <c r="AO307" s="7">
        <f>SUMIFS('Inventory (old)'!$N:$N,'Inventory (old)'!$A:$A,"Arrows and Onlys",'Inventory (old)'!$B:$B,$A307,'Inventory (old)'!$E:$E,"&gt;="&amp;$F307,'Inventory (old)'!$E:$E,"&lt;"&amp;$G307)</f>
        <v>0</v>
      </c>
      <c r="AP307" s="7">
        <f>SUMIFS('Inventory (old)'!$O:$O,'Inventory (old)'!$A:$A,"Transverse",'Inventory (old)'!$B:$B,$A307,'Inventory (old)'!$E:$E,"&gt;="&amp;$F307,'Inventory (old)'!$E:$E,"&lt;"&amp;$G307)</f>
        <v>30</v>
      </c>
      <c r="AQ307" s="7">
        <f>SUMIFS('Inventory (old)'!$P:$P,'Inventory (old)'!$A:$A,"Transverse",'Inventory (old)'!$B:$B,$A307,'Inventory (old)'!$E:$E,"&gt;="&amp;$F307,'Inventory (old)'!$E:$E,"&lt;"&amp;$G307)</f>
        <v>0</v>
      </c>
      <c r="AR307" s="7">
        <f>SUMIFS('Inventory (old)'!$M:$M,'Inventory (old)'!$A:$A,"Crosswalk",'Inventory (old)'!$B:$B,$A307,'Inventory (old)'!$E:$E,"&gt;="&amp;$F307,'Inventory (old)'!$E:$E,"&lt;"&amp;$G307)</f>
        <v>0</v>
      </c>
      <c r="AS307" s="7">
        <f>SUMIFS('Inventory (old)'!$M:$M,'Inventory (old)'!$A:$A,"Yield Line",'Inventory (old)'!$B:$B,$A307,'Inventory (old)'!$E:$E,"&gt;="&amp;$F307,'Inventory (old)'!$E:$E,"&lt;"&amp;$G307)</f>
        <v>0</v>
      </c>
      <c r="AT307" s="7">
        <f>SUMIFS('Inventory (old)'!$M:$M,'Inventory (old)'!$A:$A,"Island",'Inventory (old)'!$B:$B,$A307,'Inventory (old)'!$E:$E,"&gt;="&amp;$F307,'Inventory (old)'!$E:$E,"&lt;"&amp;$G307)</f>
        <v>0</v>
      </c>
      <c r="AU307" s="7">
        <f>SUMIFS('Inventory (old)'!$M:$M,'Inventory (old)'!$A:$A,"Railroad",'Inventory (old)'!$B:$B,$A307,'Inventory (old)'!$E:$E,"&gt;="&amp;$F307,'Inventory (old)'!$E:$E,"&lt;"&amp;$G307)</f>
        <v>0</v>
      </c>
      <c r="AV307" s="7">
        <f>SUMIFS('Inventory (old)'!$M:$M,'Inventory (old)'!$A:$A,"School",'Inventory (old)'!$B:$B,$A307,'Inventory (old)'!$E:$E,"&gt;="&amp;$F307,'Inventory (old)'!$E:$E,"&lt;"&amp;$G307)</f>
        <v>0</v>
      </c>
      <c r="AW307" s="7">
        <f>SUMIFS('Inventory (old)'!$M:$M,'Inventory (old)'!$A:$A,"Air Speed",'Inventory (old)'!$B:$B,$A307,'Inventory (old)'!$E:$E,"&gt;="&amp;$F307,'Inventory (old)'!$E:$E,"&lt;"&amp;$G307)</f>
        <v>0</v>
      </c>
      <c r="AX307" s="7">
        <f>SUMIFS('Inventory (old)'!$M:$M,'Inventory (old)'!$A:$A,"Wrong Way",'Inventory (old)'!$B:$B,$A307,'Inventory (old)'!$E:$E,"&gt;="&amp;$F307,'Inventory (old)'!$E:$E,"&lt;"&amp;$G307)</f>
        <v>0</v>
      </c>
      <c r="AY307" s="7">
        <f>SUMIFS('Inventory (old)'!$M:$M,'Inventory (old)'!$A:$A,"Merge Arrow",'Inventory (old)'!$B:$B,$A307,'Inventory (old)'!$E:$E,"&gt;="&amp;$F307,'Inventory (old)'!$E:$E,"&lt;"&amp;$G307)</f>
        <v>0</v>
      </c>
      <c r="AZ307" s="7">
        <f>SUMIFS('Inventory (old)'!$M:$M,'Inventory (old)'!$A:$A,"Bike",'Inventory (old)'!$B:$B,$A307,'Inventory (old)'!$E:$E,"&gt;="&amp;$F307,'Inventory (old)'!$E:$E,"&lt;"&amp;$G307)</f>
        <v>0</v>
      </c>
      <c r="BA307" s="7">
        <f>SUMIFS('Inventory (old)'!$M:$M,'Inventory (old)'!$A:$A,"Parking",'Inventory (old)'!$B:$B,$A307,'Inventory (old)'!$E:$E,"&gt;="&amp;$F307,'Inventory (old)'!$E:$E,"&lt;"&amp;$G307)</f>
        <v>0</v>
      </c>
      <c r="BB307" s="1">
        <f>SUMIFS('Inventory (old)'!$S:$S,'Inventory (old)'!$A:$A,"Parking",'Inventory (old)'!$B:$B,$A307,'Inventory (old)'!$E:$E,"&gt;="&amp;$F307,'Inventory (old)'!$E:$E,"&lt;"&amp;$G307)</f>
        <v>0</v>
      </c>
      <c r="BC307" s="13" t="s">
        <v>2937</v>
      </c>
    </row>
    <row r="308" spans="1:55" x14ac:dyDescent="0.25">
      <c r="A308" s="6" t="s">
        <v>2905</v>
      </c>
      <c r="B308" s="7" t="s">
        <v>39</v>
      </c>
      <c r="C308" s="7" t="s">
        <v>2189</v>
      </c>
      <c r="D308" s="7">
        <v>20</v>
      </c>
      <c r="E308" s="7" t="s">
        <v>58</v>
      </c>
      <c r="F308" s="8">
        <v>15.82</v>
      </c>
      <c r="G308" s="8">
        <v>16.23</v>
      </c>
      <c r="H308" s="7" t="s">
        <v>74</v>
      </c>
      <c r="I308" s="7" t="s">
        <v>2196</v>
      </c>
      <c r="J308" s="14">
        <v>0.02</v>
      </c>
      <c r="K308" s="15" t="s">
        <v>2241</v>
      </c>
      <c r="L308" s="7"/>
      <c r="M308" s="7" t="s">
        <v>2072</v>
      </c>
      <c r="N308" s="20">
        <v>1</v>
      </c>
      <c r="O308" s="20" t="s">
        <v>201</v>
      </c>
      <c r="P308" s="20" t="s">
        <v>201</v>
      </c>
      <c r="Q308" s="20"/>
      <c r="R308" s="8"/>
      <c r="S308" s="8"/>
      <c r="T308" s="14"/>
      <c r="U308" s="14"/>
      <c r="V308" s="21"/>
      <c r="W308" s="16"/>
      <c r="X308" s="1">
        <v>77529</v>
      </c>
      <c r="Y308" s="7">
        <v>2021</v>
      </c>
      <c r="Z308" s="7" t="s">
        <v>25</v>
      </c>
      <c r="AA308" s="7">
        <v>2021</v>
      </c>
      <c r="AB308" s="16" t="s">
        <v>25</v>
      </c>
      <c r="AC308" s="15" t="s">
        <v>201</v>
      </c>
      <c r="AD308" s="8">
        <f t="shared" si="63"/>
        <v>0.04</v>
      </c>
      <c r="AE308" s="8">
        <f t="shared" si="64"/>
        <v>0.04</v>
      </c>
      <c r="AF308" s="8">
        <f t="shared" si="65"/>
        <v>0</v>
      </c>
      <c r="AG308" s="8">
        <f t="shared" si="66"/>
        <v>0</v>
      </c>
      <c r="AH308" s="7">
        <f>IF($P308="X",SUMIFS('Inventory (old)'!$M:$M,'Inventory (old)'!$A:$A,"Channel",'Inventory (old)'!$B:$B,$A308,'Inventory (old)'!$E:$E,"&gt;="&amp;$F308,'Inventory (old)'!$E:$E,"&lt;"&amp;$G308),0)</f>
        <v>0</v>
      </c>
      <c r="AI308" s="12">
        <f>IF($P308="X",SUMIFS('Inventory (old)'!$M:$M,'Inventory (old)'!$A:$A,"Dotted Line",'Inventory (old)'!$B:$B,$A308,'Inventory (old)'!$E:$E,"&gt;="&amp;$F308,'Inventory (old)'!$E:$E,"&lt;"&amp;$G308),0)</f>
        <v>0</v>
      </c>
      <c r="AJ308" s="15" t="s">
        <v>201</v>
      </c>
      <c r="AK308" s="7">
        <f>IF($P308="X",0,SUMIFS('Inventory (old)'!$M:$M,'Inventory (old)'!$A:$A,"Channel",'Inventory (old)'!$B:$B,$A308,'Inventory (old)'!$E:$E,"&gt;="&amp;F308,'Inventory (old)'!$E:$E,"&lt;"&amp;$G308))</f>
        <v>0</v>
      </c>
      <c r="AL308" s="7">
        <f>IF($P308="X",0,SUMIFS('Inventory (old)'!$M:$M,'Inventory (old)'!$A:$A,"Dotted Line",'Inventory (old)'!$B:$B,$A308,'Inventory (old)'!$E:$E,"&gt;="&amp;$F308,'Inventory (old)'!$E:$E,"&lt;"&amp;$G308))</f>
        <v>0</v>
      </c>
      <c r="AM308" s="7">
        <f>SUMIFS('Inventory (old)'!$M:$M,'Inventory (old)'!$A:$A,"Stop Line",'Inventory (old)'!$B:$B,$A308,'Inventory (old)'!$E:$E,"&gt;="&amp;$F308,'Inventory (old)'!$E:$E,"&lt;"&amp;$G308)</f>
        <v>31</v>
      </c>
      <c r="AN308" s="7">
        <f>SUMIFS('Inventory (old)'!$M:$M,'Inventory (old)'!$A:$A,"Arrows and Onlys",'Inventory (old)'!$B:$B,$A308,'Inventory (old)'!$E:$E,"&gt;="&amp;$F308,'Inventory (old)'!$E:$E,"&lt;"&amp;$G308)</f>
        <v>0</v>
      </c>
      <c r="AO308" s="7">
        <f>SUMIFS('Inventory (old)'!$N:$N,'Inventory (old)'!$A:$A,"Arrows and Onlys",'Inventory (old)'!$B:$B,$A308,'Inventory (old)'!$E:$E,"&gt;="&amp;$F308,'Inventory (old)'!$E:$E,"&lt;"&amp;$G308)</f>
        <v>0</v>
      </c>
      <c r="AP308" s="7">
        <f>SUMIFS('Inventory (old)'!$O:$O,'Inventory (old)'!$A:$A,"Transverse",'Inventory (old)'!$B:$B,$A308,'Inventory (old)'!$E:$E,"&gt;="&amp;$F308,'Inventory (old)'!$E:$E,"&lt;"&amp;$G308)</f>
        <v>0</v>
      </c>
      <c r="AQ308" s="7">
        <f>SUMIFS('Inventory (old)'!$P:$P,'Inventory (old)'!$A:$A,"Transverse",'Inventory (old)'!$B:$B,$A308,'Inventory (old)'!$E:$E,"&gt;="&amp;$F308,'Inventory (old)'!$E:$E,"&lt;"&amp;$G308)</f>
        <v>0</v>
      </c>
      <c r="AR308" s="7">
        <f>SUMIFS('Inventory (old)'!$M:$M,'Inventory (old)'!$A:$A,"Crosswalk",'Inventory (old)'!$B:$B,$A308,'Inventory (old)'!$E:$E,"&gt;="&amp;$F308,'Inventory (old)'!$E:$E,"&lt;"&amp;$G308)</f>
        <v>0</v>
      </c>
      <c r="AS308" s="7">
        <f>SUMIFS('Inventory (old)'!$M:$M,'Inventory (old)'!$A:$A,"Yield Line",'Inventory (old)'!$B:$B,$A308,'Inventory (old)'!$E:$E,"&gt;="&amp;$F308,'Inventory (old)'!$E:$E,"&lt;"&amp;$G308)</f>
        <v>0</v>
      </c>
      <c r="AT308" s="7">
        <f>SUMIFS('Inventory (old)'!$M:$M,'Inventory (old)'!$A:$A,"Island",'Inventory (old)'!$B:$B,$A308,'Inventory (old)'!$E:$E,"&gt;="&amp;$F308,'Inventory (old)'!$E:$E,"&lt;"&amp;$G308)</f>
        <v>0</v>
      </c>
      <c r="AU308" s="7">
        <f>SUMIFS('Inventory (old)'!$M:$M,'Inventory (old)'!$A:$A,"Railroad",'Inventory (old)'!$B:$B,$A308,'Inventory (old)'!$E:$E,"&gt;="&amp;$F308,'Inventory (old)'!$E:$E,"&lt;"&amp;$G308)</f>
        <v>0</v>
      </c>
      <c r="AV308" s="7">
        <f>SUMIFS('Inventory (old)'!$M:$M,'Inventory (old)'!$A:$A,"School",'Inventory (old)'!$B:$B,$A308,'Inventory (old)'!$E:$E,"&gt;="&amp;$F308,'Inventory (old)'!$E:$E,"&lt;"&amp;$G308)</f>
        <v>0</v>
      </c>
      <c r="AW308" s="7">
        <f>SUMIFS('Inventory (old)'!$M:$M,'Inventory (old)'!$A:$A,"Air Speed",'Inventory (old)'!$B:$B,$A308,'Inventory (old)'!$E:$E,"&gt;="&amp;$F308,'Inventory (old)'!$E:$E,"&lt;"&amp;$G308)</f>
        <v>0</v>
      </c>
      <c r="AX308" s="7">
        <f>SUMIFS('Inventory (old)'!$M:$M,'Inventory (old)'!$A:$A,"Wrong Way",'Inventory (old)'!$B:$B,$A308,'Inventory (old)'!$E:$E,"&gt;="&amp;$F308,'Inventory (old)'!$E:$E,"&lt;"&amp;$G308)</f>
        <v>0</v>
      </c>
      <c r="AY308" s="7">
        <f>SUMIFS('Inventory (old)'!$M:$M,'Inventory (old)'!$A:$A,"Merge Arrow",'Inventory (old)'!$B:$B,$A308,'Inventory (old)'!$E:$E,"&gt;="&amp;$F308,'Inventory (old)'!$E:$E,"&lt;"&amp;$G308)</f>
        <v>0</v>
      </c>
      <c r="AZ308" s="7">
        <f>SUMIFS('Inventory (old)'!$M:$M,'Inventory (old)'!$A:$A,"Bike",'Inventory (old)'!$B:$B,$A308,'Inventory (old)'!$E:$E,"&gt;="&amp;$F308,'Inventory (old)'!$E:$E,"&lt;"&amp;$G308)</f>
        <v>0</v>
      </c>
      <c r="BA308" s="7">
        <f>SUMIFS('Inventory (old)'!$M:$M,'Inventory (old)'!$A:$A,"Parking",'Inventory (old)'!$B:$B,$A308,'Inventory (old)'!$E:$E,"&gt;="&amp;$F308,'Inventory (old)'!$E:$E,"&lt;"&amp;$G308)</f>
        <v>0</v>
      </c>
      <c r="BB308" s="1">
        <f>SUMIFS('Inventory (old)'!$S:$S,'Inventory (old)'!$A:$A,"Parking",'Inventory (old)'!$B:$B,$A308,'Inventory (old)'!$E:$E,"&gt;="&amp;$F308,'Inventory (old)'!$E:$E,"&lt;"&amp;$G308)</f>
        <v>0</v>
      </c>
      <c r="BC308" s="13" t="s">
        <v>2937</v>
      </c>
    </row>
    <row r="309" spans="1:55" x14ac:dyDescent="0.25">
      <c r="A309" s="6" t="s">
        <v>2906</v>
      </c>
      <c r="B309" s="7" t="s">
        <v>39</v>
      </c>
      <c r="C309" s="7" t="s">
        <v>2189</v>
      </c>
      <c r="D309" s="7">
        <v>20</v>
      </c>
      <c r="E309" s="7" t="s">
        <v>59</v>
      </c>
      <c r="F309" s="8">
        <v>16.16</v>
      </c>
      <c r="G309" s="8">
        <v>16.501000000000001</v>
      </c>
      <c r="H309" s="7" t="s">
        <v>2907</v>
      </c>
      <c r="I309" s="7" t="s">
        <v>2198</v>
      </c>
      <c r="J309" s="14">
        <f>G309-F309</f>
        <v>0.34100000000000108</v>
      </c>
      <c r="K309" s="15" t="s">
        <v>2062</v>
      </c>
      <c r="L309" s="7" t="s">
        <v>2217</v>
      </c>
      <c r="M309" s="7" t="s">
        <v>2072</v>
      </c>
      <c r="N309" s="20">
        <v>1</v>
      </c>
      <c r="O309" s="20" t="s">
        <v>201</v>
      </c>
      <c r="P309" s="20" t="s">
        <v>201</v>
      </c>
      <c r="Q309" s="20"/>
      <c r="R309" s="8"/>
      <c r="S309" s="8"/>
      <c r="T309" s="14"/>
      <c r="U309" s="14"/>
      <c r="V309" s="21"/>
      <c r="W309" s="16"/>
      <c r="X309" s="1">
        <v>77529</v>
      </c>
      <c r="Y309" s="7">
        <v>2021</v>
      </c>
      <c r="Z309" s="7" t="s">
        <v>25</v>
      </c>
      <c r="AA309" s="7">
        <v>2021</v>
      </c>
      <c r="AB309" s="16" t="s">
        <v>25</v>
      </c>
      <c r="AC309" s="15" t="s">
        <v>201</v>
      </c>
      <c r="AD309" s="8">
        <f t="shared" si="63"/>
        <v>0</v>
      </c>
      <c r="AE309" s="8">
        <f t="shared" si="64"/>
        <v>0.34100000000000108</v>
      </c>
      <c r="AF309" s="8">
        <f t="shared" si="65"/>
        <v>0.34100000000000108</v>
      </c>
      <c r="AG309" s="8">
        <f t="shared" si="66"/>
        <v>0</v>
      </c>
      <c r="AH309" s="7">
        <f>IF($P309="X",SUMIFS('Inventory (old)'!$M:$M,'Inventory (old)'!$A:$A,"Channel",'Inventory (old)'!$B:$B,$A309,'Inventory (old)'!$E:$E,"&gt;="&amp;$F309,'Inventory (old)'!$E:$E,"&lt;"&amp;$G309),0)</f>
        <v>0</v>
      </c>
      <c r="AI309" s="12">
        <f>IF($P309="X",SUMIFS('Inventory (old)'!$M:$M,'Inventory (old)'!$A:$A,"Dotted Line",'Inventory (old)'!$B:$B,$A309,'Inventory (old)'!$E:$E,"&gt;="&amp;$F309,'Inventory (old)'!$E:$E,"&lt;"&amp;$G309),0)</f>
        <v>0</v>
      </c>
      <c r="AJ309" s="15" t="s">
        <v>201</v>
      </c>
      <c r="AK309" s="7">
        <f>IF($P309="X",0,SUMIFS('Inventory (old)'!$M:$M,'Inventory (old)'!$A:$A,"Channel",'Inventory (old)'!$B:$B,$A309,'Inventory (old)'!$E:$E,"&gt;="&amp;F309,'Inventory (old)'!$E:$E,"&lt;"&amp;$G309))</f>
        <v>0</v>
      </c>
      <c r="AL309" s="7">
        <f>IF($P309="X",0,SUMIFS('Inventory (old)'!$M:$M,'Inventory (old)'!$A:$A,"Dotted Line",'Inventory (old)'!$B:$B,$A309,'Inventory (old)'!$E:$E,"&gt;="&amp;$F309,'Inventory (old)'!$E:$E,"&lt;"&amp;$G309))</f>
        <v>0</v>
      </c>
      <c r="AM309" s="7">
        <f>SUMIFS('Inventory (old)'!$M:$M,'Inventory (old)'!$A:$A,"Stop Line",'Inventory (old)'!$B:$B,$A309,'Inventory (old)'!$E:$E,"&gt;="&amp;$F309,'Inventory (old)'!$E:$E,"&lt;"&amp;$G309)</f>
        <v>0</v>
      </c>
      <c r="AN309" s="7">
        <f>SUMIFS('Inventory (old)'!$M:$M,'Inventory (old)'!$A:$A,"Arrows and Onlys",'Inventory (old)'!$B:$B,$A309,'Inventory (old)'!$E:$E,"&gt;="&amp;$F309,'Inventory (old)'!$E:$E,"&lt;"&amp;$G309)</f>
        <v>0</v>
      </c>
      <c r="AO309" s="7">
        <f>SUMIFS('Inventory (old)'!$N:$N,'Inventory (old)'!$A:$A,"Arrows and Onlys",'Inventory (old)'!$B:$B,$A309,'Inventory (old)'!$E:$E,"&gt;="&amp;$F309,'Inventory (old)'!$E:$E,"&lt;"&amp;$G309)</f>
        <v>0</v>
      </c>
      <c r="AP309" s="7">
        <f>SUMIFS('Inventory (old)'!$O:$O,'Inventory (old)'!$A:$A,"Transverse",'Inventory (old)'!$B:$B,$A309,'Inventory (old)'!$E:$E,"&gt;="&amp;$F309,'Inventory (old)'!$E:$E,"&lt;"&amp;$G309)</f>
        <v>0</v>
      </c>
      <c r="AQ309" s="7">
        <f>SUMIFS('Inventory (old)'!$P:$P,'Inventory (old)'!$A:$A,"Transverse",'Inventory (old)'!$B:$B,$A309,'Inventory (old)'!$E:$E,"&gt;="&amp;$F309,'Inventory (old)'!$E:$E,"&lt;"&amp;$G309)</f>
        <v>0</v>
      </c>
      <c r="AR309" s="7">
        <f>SUMIFS('Inventory (old)'!$M:$M,'Inventory (old)'!$A:$A,"Crosswalk",'Inventory (old)'!$B:$B,$A309,'Inventory (old)'!$E:$E,"&gt;="&amp;$F309,'Inventory (old)'!$E:$E,"&lt;"&amp;$G309)</f>
        <v>0</v>
      </c>
      <c r="AS309" s="7">
        <f>SUMIFS('Inventory (old)'!$M:$M,'Inventory (old)'!$A:$A,"Yield Line",'Inventory (old)'!$B:$B,$A309,'Inventory (old)'!$E:$E,"&gt;="&amp;$F309,'Inventory (old)'!$E:$E,"&lt;"&amp;$G309)</f>
        <v>0</v>
      </c>
      <c r="AT309" s="7">
        <f>SUMIFS('Inventory (old)'!$M:$M,'Inventory (old)'!$A:$A,"Island",'Inventory (old)'!$B:$B,$A309,'Inventory (old)'!$E:$E,"&gt;="&amp;$F309,'Inventory (old)'!$E:$E,"&lt;"&amp;$G309)</f>
        <v>0</v>
      </c>
      <c r="AU309" s="7">
        <f>SUMIFS('Inventory (old)'!$M:$M,'Inventory (old)'!$A:$A,"Railroad",'Inventory (old)'!$B:$B,$A309,'Inventory (old)'!$E:$E,"&gt;="&amp;$F309,'Inventory (old)'!$E:$E,"&lt;"&amp;$G309)</f>
        <v>0</v>
      </c>
      <c r="AV309" s="7">
        <f>SUMIFS('Inventory (old)'!$M:$M,'Inventory (old)'!$A:$A,"School",'Inventory (old)'!$B:$B,$A309,'Inventory (old)'!$E:$E,"&gt;="&amp;$F309,'Inventory (old)'!$E:$E,"&lt;"&amp;$G309)</f>
        <v>0</v>
      </c>
      <c r="AW309" s="7">
        <f>SUMIFS('Inventory (old)'!$M:$M,'Inventory (old)'!$A:$A,"Air Speed",'Inventory (old)'!$B:$B,$A309,'Inventory (old)'!$E:$E,"&gt;="&amp;$F309,'Inventory (old)'!$E:$E,"&lt;"&amp;$G309)</f>
        <v>0</v>
      </c>
      <c r="AX309" s="7">
        <f>SUMIFS('Inventory (old)'!$M:$M,'Inventory (old)'!$A:$A,"Wrong Way",'Inventory (old)'!$B:$B,$A309,'Inventory (old)'!$E:$E,"&gt;="&amp;$F309,'Inventory (old)'!$E:$E,"&lt;"&amp;$G309)</f>
        <v>0</v>
      </c>
      <c r="AY309" s="7">
        <f>SUMIFS('Inventory (old)'!$M:$M,'Inventory (old)'!$A:$A,"Merge Arrow",'Inventory (old)'!$B:$B,$A309,'Inventory (old)'!$E:$E,"&gt;="&amp;$F309,'Inventory (old)'!$E:$E,"&lt;"&amp;$G309)</f>
        <v>0</v>
      </c>
      <c r="AZ309" s="7">
        <f>SUMIFS('Inventory (old)'!$M:$M,'Inventory (old)'!$A:$A,"Bike",'Inventory (old)'!$B:$B,$A309,'Inventory (old)'!$E:$E,"&gt;="&amp;$F309,'Inventory (old)'!$E:$E,"&lt;"&amp;$G309)</f>
        <v>0</v>
      </c>
      <c r="BA309" s="7">
        <f>SUMIFS('Inventory (old)'!$M:$M,'Inventory (old)'!$A:$A,"Parking",'Inventory (old)'!$B:$B,$A309,'Inventory (old)'!$E:$E,"&gt;="&amp;$F309,'Inventory (old)'!$E:$E,"&lt;"&amp;$G309)</f>
        <v>0</v>
      </c>
      <c r="BB309" s="1">
        <f>SUMIFS('Inventory (old)'!$S:$S,'Inventory (old)'!$A:$A,"Parking",'Inventory (old)'!$B:$B,$A309,'Inventory (old)'!$E:$E,"&gt;="&amp;$F309,'Inventory (old)'!$E:$E,"&lt;"&amp;$G309)</f>
        <v>0</v>
      </c>
      <c r="BC309" s="13" t="s">
        <v>2938</v>
      </c>
    </row>
    <row r="310" spans="1:55" x14ac:dyDescent="0.25">
      <c r="A310" s="6" t="s">
        <v>2908</v>
      </c>
      <c r="B310" s="7" t="s">
        <v>39</v>
      </c>
      <c r="C310" s="7" t="s">
        <v>2189</v>
      </c>
      <c r="D310" s="7">
        <v>20</v>
      </c>
      <c r="E310" s="7" t="s">
        <v>59</v>
      </c>
      <c r="F310" s="8">
        <v>16.16</v>
      </c>
      <c r="G310" s="8">
        <v>16.23</v>
      </c>
      <c r="H310" s="7" t="s">
        <v>2907</v>
      </c>
      <c r="I310" s="7" t="s">
        <v>2196</v>
      </c>
      <c r="J310" s="14">
        <v>0.04</v>
      </c>
      <c r="K310" s="15" t="s">
        <v>2062</v>
      </c>
      <c r="L310" s="7" t="s">
        <v>2217</v>
      </c>
      <c r="M310" s="7" t="s">
        <v>2072</v>
      </c>
      <c r="N310" s="20">
        <v>1</v>
      </c>
      <c r="O310" s="20" t="s">
        <v>201</v>
      </c>
      <c r="P310" s="20" t="s">
        <v>201</v>
      </c>
      <c r="Q310" s="20"/>
      <c r="R310" s="8"/>
      <c r="S310" s="8"/>
      <c r="T310" s="14"/>
      <c r="U310" s="14"/>
      <c r="V310" s="21"/>
      <c r="W310" s="16"/>
      <c r="X310" s="1">
        <v>77529</v>
      </c>
      <c r="Y310" s="7">
        <v>2021</v>
      </c>
      <c r="Z310" s="7" t="s">
        <v>25</v>
      </c>
      <c r="AA310" s="7">
        <v>2021</v>
      </c>
      <c r="AB310" s="16" t="s">
        <v>25</v>
      </c>
      <c r="AC310" s="15" t="s">
        <v>201</v>
      </c>
      <c r="AD310" s="8">
        <f t="shared" si="63"/>
        <v>0</v>
      </c>
      <c r="AE310" s="8">
        <f t="shared" si="64"/>
        <v>0.04</v>
      </c>
      <c r="AF310" s="8">
        <f t="shared" si="65"/>
        <v>0.04</v>
      </c>
      <c r="AG310" s="8">
        <f t="shared" si="66"/>
        <v>0</v>
      </c>
      <c r="AH310" s="7">
        <f>IF($P310="X",SUMIFS('Inventory (old)'!$M:$M,'Inventory (old)'!$A:$A,"Channel",'Inventory (old)'!$B:$B,$A310,'Inventory (old)'!$E:$E,"&gt;="&amp;$F310,'Inventory (old)'!$E:$E,"&lt;"&amp;$G310),0)</f>
        <v>0</v>
      </c>
      <c r="AI310" s="12">
        <f>IF($P310="X",SUMIFS('Inventory (old)'!$M:$M,'Inventory (old)'!$A:$A,"Dotted Line",'Inventory (old)'!$B:$B,$A310,'Inventory (old)'!$E:$E,"&gt;="&amp;$F310,'Inventory (old)'!$E:$E,"&lt;"&amp;$G310),0)</f>
        <v>0</v>
      </c>
      <c r="AJ310" s="15" t="s">
        <v>201</v>
      </c>
      <c r="AK310" s="7">
        <f>IF($P310="X",0,SUMIFS('Inventory (old)'!$M:$M,'Inventory (old)'!$A:$A,"Channel",'Inventory (old)'!$B:$B,$A310,'Inventory (old)'!$E:$E,"&gt;="&amp;F310,'Inventory (old)'!$E:$E,"&lt;"&amp;$G310))</f>
        <v>0</v>
      </c>
      <c r="AL310" s="7">
        <f>IF($P310="X",0,SUMIFS('Inventory (old)'!$M:$M,'Inventory (old)'!$A:$A,"Dotted Line",'Inventory (old)'!$B:$B,$A310,'Inventory (old)'!$E:$E,"&gt;="&amp;$F310,'Inventory (old)'!$E:$E,"&lt;"&amp;$G310))</f>
        <v>0</v>
      </c>
      <c r="AM310" s="7">
        <f>SUMIFS('Inventory (old)'!$M:$M,'Inventory (old)'!$A:$A,"Stop Line",'Inventory (old)'!$B:$B,$A310,'Inventory (old)'!$E:$E,"&gt;="&amp;$F310,'Inventory (old)'!$E:$E,"&lt;"&amp;$G310)</f>
        <v>0</v>
      </c>
      <c r="AN310" s="7">
        <f>SUMIFS('Inventory (old)'!$M:$M,'Inventory (old)'!$A:$A,"Arrows and Onlys",'Inventory (old)'!$B:$B,$A310,'Inventory (old)'!$E:$E,"&gt;="&amp;$F310,'Inventory (old)'!$E:$E,"&lt;"&amp;$G310)</f>
        <v>0</v>
      </c>
      <c r="AO310" s="7">
        <f>SUMIFS('Inventory (old)'!$N:$N,'Inventory (old)'!$A:$A,"Arrows and Onlys",'Inventory (old)'!$B:$B,$A310,'Inventory (old)'!$E:$E,"&gt;="&amp;$F310,'Inventory (old)'!$E:$E,"&lt;"&amp;$G310)</f>
        <v>0</v>
      </c>
      <c r="AP310" s="7">
        <f>SUMIFS('Inventory (old)'!$O:$O,'Inventory (old)'!$A:$A,"Transverse",'Inventory (old)'!$B:$B,$A310,'Inventory (old)'!$E:$E,"&gt;="&amp;$F310,'Inventory (old)'!$E:$E,"&lt;"&amp;$G310)</f>
        <v>0</v>
      </c>
      <c r="AQ310" s="7">
        <f>SUMIFS('Inventory (old)'!$P:$P,'Inventory (old)'!$A:$A,"Transverse",'Inventory (old)'!$B:$B,$A310,'Inventory (old)'!$E:$E,"&gt;="&amp;$F310,'Inventory (old)'!$E:$E,"&lt;"&amp;$G310)</f>
        <v>0</v>
      </c>
      <c r="AR310" s="7">
        <f>SUMIFS('Inventory (old)'!$M:$M,'Inventory (old)'!$A:$A,"Crosswalk",'Inventory (old)'!$B:$B,$A310,'Inventory (old)'!$E:$E,"&gt;="&amp;$F310,'Inventory (old)'!$E:$E,"&lt;"&amp;$G310)</f>
        <v>0</v>
      </c>
      <c r="AS310" s="7">
        <f>SUMIFS('Inventory (old)'!$M:$M,'Inventory (old)'!$A:$A,"Yield Line",'Inventory (old)'!$B:$B,$A310,'Inventory (old)'!$E:$E,"&gt;="&amp;$F310,'Inventory (old)'!$E:$E,"&lt;"&amp;$G310)</f>
        <v>0</v>
      </c>
      <c r="AT310" s="7">
        <f>SUMIFS('Inventory (old)'!$M:$M,'Inventory (old)'!$A:$A,"Island",'Inventory (old)'!$B:$B,$A310,'Inventory (old)'!$E:$E,"&gt;="&amp;$F310,'Inventory (old)'!$E:$E,"&lt;"&amp;$G310)</f>
        <v>0</v>
      </c>
      <c r="AU310" s="7">
        <f>SUMIFS('Inventory (old)'!$M:$M,'Inventory (old)'!$A:$A,"Railroad",'Inventory (old)'!$B:$B,$A310,'Inventory (old)'!$E:$E,"&gt;="&amp;$F310,'Inventory (old)'!$E:$E,"&lt;"&amp;$G310)</f>
        <v>0</v>
      </c>
      <c r="AV310" s="7">
        <f>SUMIFS('Inventory (old)'!$M:$M,'Inventory (old)'!$A:$A,"School",'Inventory (old)'!$B:$B,$A310,'Inventory (old)'!$E:$E,"&gt;="&amp;$F310,'Inventory (old)'!$E:$E,"&lt;"&amp;$G310)</f>
        <v>0</v>
      </c>
      <c r="AW310" s="7">
        <f>SUMIFS('Inventory (old)'!$M:$M,'Inventory (old)'!$A:$A,"Air Speed",'Inventory (old)'!$B:$B,$A310,'Inventory (old)'!$E:$E,"&gt;="&amp;$F310,'Inventory (old)'!$E:$E,"&lt;"&amp;$G310)</f>
        <v>0</v>
      </c>
      <c r="AX310" s="7">
        <f>SUMIFS('Inventory (old)'!$M:$M,'Inventory (old)'!$A:$A,"Wrong Way",'Inventory (old)'!$B:$B,$A310,'Inventory (old)'!$E:$E,"&gt;="&amp;$F310,'Inventory (old)'!$E:$E,"&lt;"&amp;$G310)</f>
        <v>0</v>
      </c>
      <c r="AY310" s="7">
        <f>SUMIFS('Inventory (old)'!$M:$M,'Inventory (old)'!$A:$A,"Merge Arrow",'Inventory (old)'!$B:$B,$A310,'Inventory (old)'!$E:$E,"&gt;="&amp;$F310,'Inventory (old)'!$E:$E,"&lt;"&amp;$G310)</f>
        <v>0</v>
      </c>
      <c r="AZ310" s="7">
        <f>SUMIFS('Inventory (old)'!$M:$M,'Inventory (old)'!$A:$A,"Bike",'Inventory (old)'!$B:$B,$A310,'Inventory (old)'!$E:$E,"&gt;="&amp;$F310,'Inventory (old)'!$E:$E,"&lt;"&amp;$G310)</f>
        <v>0</v>
      </c>
      <c r="BA310" s="7">
        <f>SUMIFS('Inventory (old)'!$M:$M,'Inventory (old)'!$A:$A,"Parking",'Inventory (old)'!$B:$B,$A310,'Inventory (old)'!$E:$E,"&gt;="&amp;$F310,'Inventory (old)'!$E:$E,"&lt;"&amp;$G310)</f>
        <v>0</v>
      </c>
      <c r="BB310" s="1">
        <f>SUMIFS('Inventory (old)'!$S:$S,'Inventory (old)'!$A:$A,"Parking",'Inventory (old)'!$B:$B,$A310,'Inventory (old)'!$E:$E,"&gt;="&amp;$F310,'Inventory (old)'!$E:$E,"&lt;"&amp;$G310)</f>
        <v>0</v>
      </c>
      <c r="BC310" s="13" t="s">
        <v>2938</v>
      </c>
    </row>
    <row r="311" spans="1:55" x14ac:dyDescent="0.25">
      <c r="A311" s="6" t="s">
        <v>2891</v>
      </c>
      <c r="B311" s="7" t="s">
        <v>39</v>
      </c>
      <c r="C311" s="7" t="s">
        <v>2189</v>
      </c>
      <c r="D311" s="7">
        <v>20</v>
      </c>
      <c r="E311" s="7" t="s">
        <v>2176</v>
      </c>
      <c r="F311" s="8">
        <v>16.23</v>
      </c>
      <c r="G311" s="8">
        <v>28.690999999999999</v>
      </c>
      <c r="H311" s="7" t="s">
        <v>2895</v>
      </c>
      <c r="I311" s="7" t="s">
        <v>2230</v>
      </c>
      <c r="J311" s="14">
        <f>G311-F311</f>
        <v>12.460999999999999</v>
      </c>
      <c r="K311" s="15" t="s">
        <v>2062</v>
      </c>
      <c r="L311" s="7"/>
      <c r="M311" s="7" t="s">
        <v>2072</v>
      </c>
      <c r="N311" s="20">
        <v>2</v>
      </c>
      <c r="O311" s="20"/>
      <c r="P311" s="20"/>
      <c r="Q311" s="20"/>
      <c r="R311" s="8"/>
      <c r="S311" s="8"/>
      <c r="T311" s="14"/>
      <c r="U311" s="14"/>
      <c r="V311" s="21"/>
      <c r="W311" s="16"/>
      <c r="Y311" s="7">
        <v>2020</v>
      </c>
      <c r="Z311" s="7" t="s">
        <v>3185</v>
      </c>
      <c r="AA311" s="7">
        <v>2019</v>
      </c>
      <c r="AB311" s="16" t="s">
        <v>25</v>
      </c>
      <c r="AC311" s="15"/>
      <c r="AD311" s="8">
        <f t="shared" si="63"/>
        <v>12.460999999999999</v>
      </c>
      <c r="AE311" s="8">
        <f t="shared" si="64"/>
        <v>24.921999999999997</v>
      </c>
      <c r="AF311" s="8">
        <f t="shared" si="65"/>
        <v>0</v>
      </c>
      <c r="AG311" s="8">
        <f t="shared" si="66"/>
        <v>0</v>
      </c>
      <c r="AH311" s="7">
        <f>IF($P311="X",SUMIFS('Inventory (old)'!$M:$M,'Inventory (old)'!$A:$A,"Channel",'Inventory (old)'!$B:$B,$A311,'Inventory (old)'!$E:$E,"&gt;="&amp;$F311,'Inventory (old)'!$E:$E,"&lt;"&amp;$G311),0)</f>
        <v>0</v>
      </c>
      <c r="AI311" s="12">
        <f>IF($P311="X",SUMIFS('Inventory (old)'!$M:$M,'Inventory (old)'!$A:$A,"Dotted Line",'Inventory (old)'!$B:$B,$A311,'Inventory (old)'!$E:$E,"&gt;="&amp;$F311,'Inventory (old)'!$E:$E,"&lt;"&amp;$G311),0)</f>
        <v>0</v>
      </c>
      <c r="AJ311" s="15"/>
      <c r="AK311" s="7">
        <f>IF($P311="X",0,SUMIFS('Inventory (old)'!$M:$M,'Inventory (old)'!$A:$A,"Channel",'Inventory (old)'!$B:$B,$A311,'Inventory (old)'!$E:$E,"&gt;="&amp;F311,'Inventory (old)'!$E:$E,"&lt;"&amp;$G311))</f>
        <v>200</v>
      </c>
      <c r="AL311" s="7">
        <f>IF($P311="X",0,SUMIFS('Inventory (old)'!$M:$M,'Inventory (old)'!$A:$A,"Dotted Line",'Inventory (old)'!$B:$B,$A311,'Inventory (old)'!$E:$E,"&gt;="&amp;$F311,'Inventory (old)'!$E:$E,"&lt;"&amp;$G311))</f>
        <v>0</v>
      </c>
      <c r="AM311" s="7">
        <f>SUMIFS('Inventory (old)'!$M:$M,'Inventory (old)'!$A:$A,"Stop Line",'Inventory (old)'!$B:$B,$A311,'Inventory (old)'!$E:$E,"&gt;="&amp;$F311,'Inventory (old)'!$E:$E,"&lt;"&amp;$G311)</f>
        <v>51</v>
      </c>
      <c r="AN311" s="7">
        <f>SUMIFS('Inventory (old)'!$M:$M,'Inventory (old)'!$A:$A,"Arrows and Onlys",'Inventory (old)'!$B:$B,$A311,'Inventory (old)'!$E:$E,"&gt;="&amp;$F311,'Inventory (old)'!$E:$E,"&lt;"&amp;$G311)</f>
        <v>3</v>
      </c>
      <c r="AO311" s="7">
        <f>SUMIFS('Inventory (old)'!$N:$N,'Inventory (old)'!$A:$A,"Arrows and Onlys",'Inventory (old)'!$B:$B,$A311,'Inventory (old)'!$E:$E,"&gt;="&amp;$F311,'Inventory (old)'!$E:$E,"&lt;"&amp;$G311)</f>
        <v>0</v>
      </c>
      <c r="AP311" s="7">
        <f>SUMIFS('Inventory (old)'!$O:$O,'Inventory (old)'!$A:$A,"Transverse",'Inventory (old)'!$B:$B,$A311,'Inventory (old)'!$E:$E,"&gt;="&amp;$F311,'Inventory (old)'!$E:$E,"&lt;"&amp;$G311)</f>
        <v>0</v>
      </c>
      <c r="AQ311" s="7">
        <f>SUMIFS('Inventory (old)'!$P:$P,'Inventory (old)'!$A:$A,"Transverse",'Inventory (old)'!$B:$B,$A311,'Inventory (old)'!$E:$E,"&gt;="&amp;$F311,'Inventory (old)'!$E:$E,"&lt;"&amp;$G311)</f>
        <v>300</v>
      </c>
      <c r="AR311" s="7">
        <f>SUMIFS('Inventory (old)'!$M:$M,'Inventory (old)'!$A:$A,"Crosswalk",'Inventory (old)'!$B:$B,$A311,'Inventory (old)'!$E:$E,"&gt;="&amp;$F311,'Inventory (old)'!$E:$E,"&lt;"&amp;$G311)</f>
        <v>0</v>
      </c>
      <c r="AS311" s="7">
        <f>SUMIFS('Inventory (old)'!$M:$M,'Inventory (old)'!$A:$A,"Yield Line",'Inventory (old)'!$B:$B,$A311,'Inventory (old)'!$E:$E,"&gt;="&amp;$F311,'Inventory (old)'!$E:$E,"&lt;"&amp;$G311)</f>
        <v>0</v>
      </c>
      <c r="AT311" s="7">
        <f>SUMIFS('Inventory (old)'!$M:$M,'Inventory (old)'!$A:$A,"Island",'Inventory (old)'!$B:$B,$A311,'Inventory (old)'!$E:$E,"&gt;="&amp;$F311,'Inventory (old)'!$E:$E,"&lt;"&amp;$G311)</f>
        <v>0</v>
      </c>
      <c r="AU311" s="7">
        <f>SUMIFS('Inventory (old)'!$M:$M,'Inventory (old)'!$A:$A,"Railroad",'Inventory (old)'!$B:$B,$A311,'Inventory (old)'!$E:$E,"&gt;="&amp;$F311,'Inventory (old)'!$E:$E,"&lt;"&amp;$G311)</f>
        <v>0</v>
      </c>
      <c r="AV311" s="7">
        <f>SUMIFS('Inventory (old)'!$M:$M,'Inventory (old)'!$A:$A,"School",'Inventory (old)'!$B:$B,$A311,'Inventory (old)'!$E:$E,"&gt;="&amp;$F311,'Inventory (old)'!$E:$E,"&lt;"&amp;$G311)</f>
        <v>2</v>
      </c>
      <c r="AW311" s="7">
        <f>SUMIFS('Inventory (old)'!$M:$M,'Inventory (old)'!$A:$A,"Air Speed",'Inventory (old)'!$B:$B,$A311,'Inventory (old)'!$E:$E,"&gt;="&amp;$F311,'Inventory (old)'!$E:$E,"&lt;"&amp;$G311)</f>
        <v>0</v>
      </c>
      <c r="AX311" s="7">
        <f>SUMIFS('Inventory (old)'!$M:$M,'Inventory (old)'!$A:$A,"Wrong Way",'Inventory (old)'!$B:$B,$A311,'Inventory (old)'!$E:$E,"&gt;="&amp;$F311,'Inventory (old)'!$E:$E,"&lt;"&amp;$G311)</f>
        <v>0</v>
      </c>
      <c r="AY311" s="7">
        <f>SUMIFS('Inventory (old)'!$M:$M,'Inventory (old)'!$A:$A,"Merge Arrow",'Inventory (old)'!$B:$B,$A311,'Inventory (old)'!$E:$E,"&gt;="&amp;$F311,'Inventory (old)'!$E:$E,"&lt;"&amp;$G311)</f>
        <v>0</v>
      </c>
      <c r="AZ311" s="7">
        <f>SUMIFS('Inventory (old)'!$M:$M,'Inventory (old)'!$A:$A,"Bike",'Inventory (old)'!$B:$B,$A311,'Inventory (old)'!$E:$E,"&gt;="&amp;$F311,'Inventory (old)'!$E:$E,"&lt;"&amp;$G311)</f>
        <v>0</v>
      </c>
      <c r="BA311" s="7">
        <f>SUMIFS('Inventory (old)'!$M:$M,'Inventory (old)'!$A:$A,"Parking",'Inventory (old)'!$B:$B,$A311,'Inventory (old)'!$E:$E,"&gt;="&amp;$F311,'Inventory (old)'!$E:$E,"&lt;"&amp;$G311)</f>
        <v>0</v>
      </c>
      <c r="BB311" s="1">
        <f>SUMIFS('Inventory (old)'!$S:$S,'Inventory (old)'!$A:$A,"Parking",'Inventory (old)'!$B:$B,$A311,'Inventory (old)'!$E:$E,"&gt;="&amp;$F311,'Inventory (old)'!$E:$E,"&lt;"&amp;$G311)</f>
        <v>0</v>
      </c>
      <c r="BC311" s="13"/>
    </row>
    <row r="312" spans="1:55" x14ac:dyDescent="0.25">
      <c r="A312" s="6" t="s">
        <v>2910</v>
      </c>
      <c r="B312" s="7" t="s">
        <v>39</v>
      </c>
      <c r="C312" s="7" t="s">
        <v>2051</v>
      </c>
      <c r="D312" s="7">
        <v>60</v>
      </c>
      <c r="E312" s="7" t="s">
        <v>2176</v>
      </c>
      <c r="F312" s="8">
        <v>9.9999999999999995E-8</v>
      </c>
      <c r="G312" s="8">
        <v>0.37</v>
      </c>
      <c r="H312" s="7" t="s">
        <v>2258</v>
      </c>
      <c r="I312" s="7" t="s">
        <v>3221</v>
      </c>
      <c r="J312" s="14">
        <v>0.37</v>
      </c>
      <c r="K312" s="15" t="s">
        <v>2062</v>
      </c>
      <c r="L312" s="7"/>
      <c r="M312" s="7" t="s">
        <v>2072</v>
      </c>
      <c r="N312" s="20">
        <v>2</v>
      </c>
      <c r="O312" s="20"/>
      <c r="P312" s="20"/>
      <c r="Q312" s="20"/>
      <c r="R312" s="8"/>
      <c r="S312" s="8"/>
      <c r="T312" s="14"/>
      <c r="U312" s="14"/>
      <c r="V312" s="21"/>
      <c r="W312" s="16"/>
      <c r="Y312" s="7">
        <v>2020</v>
      </c>
      <c r="Z312" s="7" t="s">
        <v>3185</v>
      </c>
      <c r="AA312" s="7"/>
      <c r="AB312" s="16"/>
      <c r="AC312" s="15"/>
      <c r="AD312" s="8">
        <f t="shared" si="63"/>
        <v>0.37</v>
      </c>
      <c r="AE312" s="8">
        <f t="shared" si="64"/>
        <v>0.74</v>
      </c>
      <c r="AF312" s="8">
        <f t="shared" si="65"/>
        <v>0</v>
      </c>
      <c r="AG312" s="8">
        <f t="shared" si="66"/>
        <v>0</v>
      </c>
      <c r="AH312" s="7">
        <f>IF($P312="X",SUMIFS('Inventory (old)'!$M:$M,'Inventory (old)'!$A:$A,"Channel",'Inventory (old)'!$B:$B,$A312,'Inventory (old)'!$E:$E,"&gt;="&amp;$F312,'Inventory (old)'!$E:$E,"&lt;"&amp;$G312),0)</f>
        <v>0</v>
      </c>
      <c r="AI312" s="12">
        <f>IF($P312="X",SUMIFS('Inventory (old)'!$M:$M,'Inventory (old)'!$A:$A,"Dotted Line",'Inventory (old)'!$B:$B,$A312,'Inventory (old)'!$E:$E,"&gt;="&amp;$F312,'Inventory (old)'!$E:$E,"&lt;"&amp;$G312),0)</f>
        <v>0</v>
      </c>
      <c r="AJ312" s="15" t="str">
        <f>IF(AND(E312="BOTH",SUM(AK312:BB312)=0),"X","")</f>
        <v>X</v>
      </c>
      <c r="AK312" s="7">
        <f>IF($P312="X",0,SUMIFS('Inventory (old)'!$M:$M,'Inventory (old)'!$A:$A,"Channel",'Inventory (old)'!$B:$B,$A312,'Inventory (old)'!$E:$E,"&gt;="&amp;F312,'Inventory (old)'!$E:$E,"&lt;"&amp;$G312))</f>
        <v>0</v>
      </c>
      <c r="AL312" s="7">
        <f>IF($P312="X",0,SUMIFS('Inventory (old)'!$M:$M,'Inventory (old)'!$A:$A,"Dotted Line",'Inventory (old)'!$B:$B,$A312,'Inventory (old)'!$E:$E,"&gt;="&amp;$F312,'Inventory (old)'!$E:$E,"&lt;"&amp;$G312))</f>
        <v>0</v>
      </c>
      <c r="AM312" s="7">
        <f>SUMIFS('Inventory (old)'!$M:$M,'Inventory (old)'!$A:$A,"Stop Line",'Inventory (old)'!$B:$B,$A312,'Inventory (old)'!$E:$E,"&gt;="&amp;$F312,'Inventory (old)'!$E:$E,"&lt;"&amp;$G312)</f>
        <v>0</v>
      </c>
      <c r="AN312" s="7">
        <f>SUMIFS('Inventory (old)'!$M:$M,'Inventory (old)'!$A:$A,"Arrows and Onlys",'Inventory (old)'!$B:$B,$A312,'Inventory (old)'!$E:$E,"&gt;="&amp;$F312,'Inventory (old)'!$E:$E,"&lt;"&amp;$G312)</f>
        <v>0</v>
      </c>
      <c r="AO312" s="7">
        <f>SUMIFS('Inventory (old)'!$N:$N,'Inventory (old)'!$A:$A,"Arrows and Onlys",'Inventory (old)'!$B:$B,$A312,'Inventory (old)'!$E:$E,"&gt;="&amp;$F312,'Inventory (old)'!$E:$E,"&lt;"&amp;$G312)</f>
        <v>0</v>
      </c>
      <c r="AP312" s="7">
        <f>SUMIFS('Inventory (old)'!$O:$O,'Inventory (old)'!$A:$A,"Transverse",'Inventory (old)'!$B:$B,$A312,'Inventory (old)'!$E:$E,"&gt;="&amp;$F312,'Inventory (old)'!$E:$E,"&lt;"&amp;$G312)</f>
        <v>0</v>
      </c>
      <c r="AQ312" s="7">
        <f>SUMIFS('Inventory (old)'!$P:$P,'Inventory (old)'!$A:$A,"Transverse",'Inventory (old)'!$B:$B,$A312,'Inventory (old)'!$E:$E,"&gt;="&amp;$F312,'Inventory (old)'!$E:$E,"&lt;"&amp;$G312)</f>
        <v>0</v>
      </c>
      <c r="AR312" s="7">
        <f>SUMIFS('Inventory (old)'!$M:$M,'Inventory (old)'!$A:$A,"Crosswalk",'Inventory (old)'!$B:$B,$A312,'Inventory (old)'!$E:$E,"&gt;="&amp;$F312,'Inventory (old)'!$E:$E,"&lt;"&amp;$G312)</f>
        <v>0</v>
      </c>
      <c r="AS312" s="7">
        <f>SUMIFS('Inventory (old)'!$M:$M,'Inventory (old)'!$A:$A,"Yield Line",'Inventory (old)'!$B:$B,$A312,'Inventory (old)'!$E:$E,"&gt;="&amp;$F312,'Inventory (old)'!$E:$E,"&lt;"&amp;$G312)</f>
        <v>0</v>
      </c>
      <c r="AT312" s="7">
        <f>SUMIFS('Inventory (old)'!$M:$M,'Inventory (old)'!$A:$A,"Island",'Inventory (old)'!$B:$B,$A312,'Inventory (old)'!$E:$E,"&gt;="&amp;$F312,'Inventory (old)'!$E:$E,"&lt;"&amp;$G312)</f>
        <v>0</v>
      </c>
      <c r="AU312" s="7">
        <f>SUMIFS('Inventory (old)'!$M:$M,'Inventory (old)'!$A:$A,"Railroad",'Inventory (old)'!$B:$B,$A312,'Inventory (old)'!$E:$E,"&gt;="&amp;$F312,'Inventory (old)'!$E:$E,"&lt;"&amp;$G312)</f>
        <v>0</v>
      </c>
      <c r="AV312" s="7">
        <f>SUMIFS('Inventory (old)'!$M:$M,'Inventory (old)'!$A:$A,"School",'Inventory (old)'!$B:$B,$A312,'Inventory (old)'!$E:$E,"&gt;="&amp;$F312,'Inventory (old)'!$E:$E,"&lt;"&amp;$G312)</f>
        <v>0</v>
      </c>
      <c r="AW312" s="7">
        <f>SUMIFS('Inventory (old)'!$M:$M,'Inventory (old)'!$A:$A,"Air Speed",'Inventory (old)'!$B:$B,$A312,'Inventory (old)'!$E:$E,"&gt;="&amp;$F312,'Inventory (old)'!$E:$E,"&lt;"&amp;$G312)</f>
        <v>0</v>
      </c>
      <c r="AX312" s="7">
        <f>SUMIFS('Inventory (old)'!$M:$M,'Inventory (old)'!$A:$A,"Wrong Way",'Inventory (old)'!$B:$B,$A312,'Inventory (old)'!$E:$E,"&gt;="&amp;$F312,'Inventory (old)'!$E:$E,"&lt;"&amp;$G312)</f>
        <v>0</v>
      </c>
      <c r="AY312" s="7">
        <f>SUMIFS('Inventory (old)'!$M:$M,'Inventory (old)'!$A:$A,"Merge Arrow",'Inventory (old)'!$B:$B,$A312,'Inventory (old)'!$E:$E,"&gt;="&amp;$F312,'Inventory (old)'!$E:$E,"&lt;"&amp;$G312)</f>
        <v>0</v>
      </c>
      <c r="AZ312" s="7">
        <f>SUMIFS('Inventory (old)'!$M:$M,'Inventory (old)'!$A:$A,"Bike",'Inventory (old)'!$B:$B,$A312,'Inventory (old)'!$E:$E,"&gt;="&amp;$F312,'Inventory (old)'!$E:$E,"&lt;"&amp;$G312)</f>
        <v>0</v>
      </c>
      <c r="BA312" s="7">
        <f>SUMIFS('Inventory (old)'!$M:$M,'Inventory (old)'!$A:$A,"Parking",'Inventory (old)'!$B:$B,$A312,'Inventory (old)'!$E:$E,"&gt;="&amp;$F312,'Inventory (old)'!$E:$E,"&lt;"&amp;$G312)</f>
        <v>0</v>
      </c>
      <c r="BB312" s="1">
        <f>SUMIFS('Inventory (old)'!$S:$S,'Inventory (old)'!$A:$A,"Parking",'Inventory (old)'!$B:$B,$A312,'Inventory (old)'!$E:$E,"&gt;="&amp;$F312,'Inventory (old)'!$E:$E,"&lt;"&amp;$G312)</f>
        <v>0</v>
      </c>
      <c r="BC312" s="13"/>
    </row>
    <row r="313" spans="1:55" x14ac:dyDescent="0.25">
      <c r="A313" s="6" t="s">
        <v>2910</v>
      </c>
      <c r="B313" s="7" t="s">
        <v>39</v>
      </c>
      <c r="C313" s="7" t="s">
        <v>2051</v>
      </c>
      <c r="D313" s="7">
        <v>60</v>
      </c>
      <c r="E313" s="7" t="s">
        <v>2176</v>
      </c>
      <c r="F313" s="8">
        <v>0.37</v>
      </c>
      <c r="G313" s="8">
        <v>2.0699999999999998</v>
      </c>
      <c r="H313" s="7" t="s">
        <v>3221</v>
      </c>
      <c r="I313" s="7" t="s">
        <v>3221</v>
      </c>
      <c r="J313" s="14">
        <f t="shared" ref="J313:J355" si="77">G313-F313</f>
        <v>1.6999999999999997</v>
      </c>
      <c r="K313" s="15" t="s">
        <v>2062</v>
      </c>
      <c r="L313" s="7"/>
      <c r="M313" s="7" t="s">
        <v>2072</v>
      </c>
      <c r="N313" s="20">
        <v>2</v>
      </c>
      <c r="O313" s="20"/>
      <c r="P313" s="20"/>
      <c r="Q313" s="20"/>
      <c r="R313" s="8">
        <v>0.88</v>
      </c>
      <c r="S313" s="8">
        <v>1.6</v>
      </c>
      <c r="T313" s="14"/>
      <c r="U313" s="14"/>
      <c r="V313" s="21"/>
      <c r="W313" s="16" t="s">
        <v>2909</v>
      </c>
      <c r="Y313" s="7">
        <v>2020</v>
      </c>
      <c r="Z313" s="7" t="s">
        <v>3185</v>
      </c>
      <c r="AA313" s="7"/>
      <c r="AB313" s="16"/>
      <c r="AC313" s="15"/>
      <c r="AD313" s="8">
        <f t="shared" si="63"/>
        <v>1.6999999999999997</v>
      </c>
      <c r="AE313" s="8">
        <f t="shared" si="64"/>
        <v>1.9599999999999993</v>
      </c>
      <c r="AF313" s="8">
        <f t="shared" si="65"/>
        <v>0</v>
      </c>
      <c r="AG313" s="8">
        <f t="shared" si="66"/>
        <v>0</v>
      </c>
      <c r="AH313" s="7">
        <f>IF($P313="X",SUMIFS('Inventory (old)'!$M:$M,'Inventory (old)'!$A:$A,"Channel",'Inventory (old)'!$B:$B,$A313,'Inventory (old)'!$E:$E,"&gt;="&amp;$F313,'Inventory (old)'!$E:$E,"&lt;"&amp;$G313),0)</f>
        <v>0</v>
      </c>
      <c r="AI313" s="12">
        <f>IF($P313="X",SUMIFS('Inventory (old)'!$M:$M,'Inventory (old)'!$A:$A,"Dotted Line",'Inventory (old)'!$B:$B,$A313,'Inventory (old)'!$E:$E,"&gt;="&amp;$F313,'Inventory (old)'!$E:$E,"&lt;"&amp;$G313),0)</f>
        <v>0</v>
      </c>
      <c r="AJ313" s="15" t="s">
        <v>3297</v>
      </c>
      <c r="AK313" s="7">
        <f>IF($P313="X",0,SUMIFS('Inventory (old)'!$M:$M,'Inventory (old)'!$A:$A,"Channel",'Inventory (old)'!$B:$B,$A313,'Inventory (old)'!$E:$E,"&gt;="&amp;F313,'Inventory (old)'!$E:$E,"&lt;"&amp;$G313))</f>
        <v>0</v>
      </c>
      <c r="AL313" s="7">
        <f>IF($P313="X",0,SUMIFS('Inventory (old)'!$M:$M,'Inventory (old)'!$A:$A,"Dotted Line",'Inventory (old)'!$B:$B,$A313,'Inventory (old)'!$E:$E,"&gt;="&amp;$F313,'Inventory (old)'!$E:$E,"&lt;"&amp;$G313))</f>
        <v>0</v>
      </c>
      <c r="AM313" s="7">
        <f>SUMIFS('Inventory (old)'!$M:$M,'Inventory (old)'!$A:$A,"Stop Line",'Inventory (old)'!$B:$B,$A313,'Inventory (old)'!$E:$E,"&gt;="&amp;$F313,'Inventory (old)'!$E:$E,"&lt;"&amp;$G313)</f>
        <v>0</v>
      </c>
      <c r="AN313" s="7">
        <f>SUMIFS('Inventory (old)'!$M:$M,'Inventory (old)'!$A:$A,"Arrows and Onlys",'Inventory (old)'!$B:$B,$A313,'Inventory (old)'!$E:$E,"&gt;="&amp;$F313,'Inventory (old)'!$E:$E,"&lt;"&amp;$G313)</f>
        <v>0</v>
      </c>
      <c r="AO313" s="7">
        <f>SUMIFS('Inventory (old)'!$N:$N,'Inventory (old)'!$A:$A,"Arrows and Onlys",'Inventory (old)'!$B:$B,$A313,'Inventory (old)'!$E:$E,"&gt;="&amp;$F313,'Inventory (old)'!$E:$E,"&lt;"&amp;$G313)</f>
        <v>0</v>
      </c>
      <c r="AP313" s="7">
        <f>SUMIFS('Inventory (old)'!$O:$O,'Inventory (old)'!$A:$A,"Transverse",'Inventory (old)'!$B:$B,$A313,'Inventory (old)'!$E:$E,"&gt;="&amp;$F313,'Inventory (old)'!$E:$E,"&lt;"&amp;$G313)</f>
        <v>0</v>
      </c>
      <c r="AQ313" s="7">
        <f>SUMIFS('Inventory (old)'!$P:$P,'Inventory (old)'!$A:$A,"Transverse",'Inventory (old)'!$B:$B,$A313,'Inventory (old)'!$E:$E,"&gt;="&amp;$F313,'Inventory (old)'!$E:$E,"&lt;"&amp;$G313)</f>
        <v>0</v>
      </c>
      <c r="AR313" s="7">
        <f>SUMIFS('Inventory (old)'!$M:$M,'Inventory (old)'!$A:$A,"Crosswalk",'Inventory (old)'!$B:$B,$A313,'Inventory (old)'!$E:$E,"&gt;="&amp;$F313,'Inventory (old)'!$E:$E,"&lt;"&amp;$G313)</f>
        <v>0</v>
      </c>
      <c r="AS313" s="7">
        <f>SUMIFS('Inventory (old)'!$M:$M,'Inventory (old)'!$A:$A,"Yield Line",'Inventory (old)'!$B:$B,$A313,'Inventory (old)'!$E:$E,"&gt;="&amp;$F313,'Inventory (old)'!$E:$E,"&lt;"&amp;$G313)</f>
        <v>0</v>
      </c>
      <c r="AT313" s="7">
        <f>SUMIFS('Inventory (old)'!$M:$M,'Inventory (old)'!$A:$A,"Island",'Inventory (old)'!$B:$B,$A313,'Inventory (old)'!$E:$E,"&gt;="&amp;$F313,'Inventory (old)'!$E:$E,"&lt;"&amp;$G313)</f>
        <v>0</v>
      </c>
      <c r="AU313" s="7">
        <f>SUMIFS('Inventory (old)'!$M:$M,'Inventory (old)'!$A:$A,"Railroad",'Inventory (old)'!$B:$B,$A313,'Inventory (old)'!$E:$E,"&gt;="&amp;$F313,'Inventory (old)'!$E:$E,"&lt;"&amp;$G313)</f>
        <v>0</v>
      </c>
      <c r="AV313" s="7">
        <f>SUMIFS('Inventory (old)'!$M:$M,'Inventory (old)'!$A:$A,"School",'Inventory (old)'!$B:$B,$A313,'Inventory (old)'!$E:$E,"&gt;="&amp;$F313,'Inventory (old)'!$E:$E,"&lt;"&amp;$G313)</f>
        <v>1</v>
      </c>
      <c r="AW313" s="7">
        <f>SUMIFS('Inventory (old)'!$M:$M,'Inventory (old)'!$A:$A,"Air Speed",'Inventory (old)'!$B:$B,$A313,'Inventory (old)'!$E:$E,"&gt;="&amp;$F313,'Inventory (old)'!$E:$E,"&lt;"&amp;$G313)</f>
        <v>0</v>
      </c>
      <c r="AX313" s="7">
        <f>SUMIFS('Inventory (old)'!$M:$M,'Inventory (old)'!$A:$A,"Wrong Way",'Inventory (old)'!$B:$B,$A313,'Inventory (old)'!$E:$E,"&gt;="&amp;$F313,'Inventory (old)'!$E:$E,"&lt;"&amp;$G313)</f>
        <v>0</v>
      </c>
      <c r="AY313" s="7">
        <f>SUMIFS('Inventory (old)'!$M:$M,'Inventory (old)'!$A:$A,"Merge Arrow",'Inventory (old)'!$B:$B,$A313,'Inventory (old)'!$E:$E,"&gt;="&amp;$F313,'Inventory (old)'!$E:$E,"&lt;"&amp;$G313)</f>
        <v>0</v>
      </c>
      <c r="AZ313" s="7">
        <f>SUMIFS('Inventory (old)'!$M:$M,'Inventory (old)'!$A:$A,"Bike",'Inventory (old)'!$B:$B,$A313,'Inventory (old)'!$E:$E,"&gt;="&amp;$F313,'Inventory (old)'!$E:$E,"&lt;"&amp;$G313)</f>
        <v>0</v>
      </c>
      <c r="BA313" s="7">
        <f>SUMIFS('Inventory (old)'!$M:$M,'Inventory (old)'!$A:$A,"Parking",'Inventory (old)'!$B:$B,$A313,'Inventory (old)'!$E:$E,"&gt;="&amp;$F313,'Inventory (old)'!$E:$E,"&lt;"&amp;$G313)</f>
        <v>0</v>
      </c>
      <c r="BB313" s="1">
        <f>SUMIFS('Inventory (old)'!$S:$S,'Inventory (old)'!$A:$A,"Parking",'Inventory (old)'!$B:$B,$A313,'Inventory (old)'!$E:$E,"&gt;="&amp;$F313,'Inventory (old)'!$E:$E,"&lt;"&amp;$G313)</f>
        <v>0</v>
      </c>
      <c r="BC313" s="13"/>
    </row>
    <row r="314" spans="1:55" x14ac:dyDescent="0.25">
      <c r="A314" s="6" t="s">
        <v>2910</v>
      </c>
      <c r="B314" s="7" t="s">
        <v>39</v>
      </c>
      <c r="C314" s="7" t="s">
        <v>2051</v>
      </c>
      <c r="D314" s="7">
        <v>60</v>
      </c>
      <c r="E314" s="7" t="s">
        <v>2176</v>
      </c>
      <c r="F314" s="8">
        <v>2.0699999999999998</v>
      </c>
      <c r="G314" s="8">
        <v>8.48</v>
      </c>
      <c r="H314" s="7" t="s">
        <v>3221</v>
      </c>
      <c r="I314" s="7" t="s">
        <v>260</v>
      </c>
      <c r="J314" s="14">
        <f t="shared" si="77"/>
        <v>6.41</v>
      </c>
      <c r="K314" s="15" t="s">
        <v>2062</v>
      </c>
      <c r="L314" s="7"/>
      <c r="M314" s="7" t="s">
        <v>2072</v>
      </c>
      <c r="N314" s="20">
        <v>2</v>
      </c>
      <c r="O314" s="20"/>
      <c r="P314" s="20"/>
      <c r="Q314" s="20"/>
      <c r="R314" s="8"/>
      <c r="S314" s="8"/>
      <c r="T314" s="14"/>
      <c r="U314" s="14"/>
      <c r="V314" s="21"/>
      <c r="W314" s="16"/>
      <c r="Y314" s="7">
        <v>2020</v>
      </c>
      <c r="Z314" s="7" t="s">
        <v>3185</v>
      </c>
      <c r="AA314" s="7"/>
      <c r="AB314" s="16"/>
      <c r="AC314" s="15"/>
      <c r="AD314" s="8">
        <f t="shared" si="63"/>
        <v>6.41</v>
      </c>
      <c r="AE314" s="8">
        <f t="shared" si="64"/>
        <v>12.82</v>
      </c>
      <c r="AF314" s="8">
        <f t="shared" si="65"/>
        <v>0</v>
      </c>
      <c r="AG314" s="8">
        <f t="shared" si="66"/>
        <v>0</v>
      </c>
      <c r="AH314" s="7">
        <f>IF($P314="X",SUMIFS('Inventory (old)'!$M:$M,'Inventory (old)'!$A:$A,"Channel",'Inventory (old)'!$B:$B,$A314,'Inventory (old)'!$E:$E,"&gt;="&amp;$F314,'Inventory (old)'!$E:$E,"&lt;"&amp;$G314),0)</f>
        <v>0</v>
      </c>
      <c r="AI314" s="12">
        <f>IF($P314="X",SUMIFS('Inventory (old)'!$M:$M,'Inventory (old)'!$A:$A,"Dotted Line",'Inventory (old)'!$B:$B,$A314,'Inventory (old)'!$E:$E,"&gt;="&amp;$F314,'Inventory (old)'!$E:$E,"&lt;"&amp;$G314),0)</f>
        <v>0</v>
      </c>
      <c r="AJ314" s="15" t="str">
        <f t="shared" ref="AJ314:AJ320" si="78">IF(AND(E314="BOTH",SUM(AK314:BB314)=0),"X","")</f>
        <v>X</v>
      </c>
      <c r="AK314" s="7">
        <f>IF($P314="X",0,SUMIFS('Inventory (old)'!$M:$M,'Inventory (old)'!$A:$A,"Channel",'Inventory (old)'!$B:$B,$A314,'Inventory (old)'!$E:$E,"&gt;="&amp;F314,'Inventory (old)'!$E:$E,"&lt;"&amp;$G314))</f>
        <v>0</v>
      </c>
      <c r="AL314" s="7">
        <f>IF($P314="X",0,SUMIFS('Inventory (old)'!$M:$M,'Inventory (old)'!$A:$A,"Dotted Line",'Inventory (old)'!$B:$B,$A314,'Inventory (old)'!$E:$E,"&gt;="&amp;$F314,'Inventory (old)'!$E:$E,"&lt;"&amp;$G314))</f>
        <v>0</v>
      </c>
      <c r="AM314" s="7">
        <f>SUMIFS('Inventory (old)'!$M:$M,'Inventory (old)'!$A:$A,"Stop Line",'Inventory (old)'!$B:$B,$A314,'Inventory (old)'!$E:$E,"&gt;="&amp;$F314,'Inventory (old)'!$E:$E,"&lt;"&amp;$G314)</f>
        <v>0</v>
      </c>
      <c r="AN314" s="7">
        <f>SUMIFS('Inventory (old)'!$M:$M,'Inventory (old)'!$A:$A,"Arrows and Onlys",'Inventory (old)'!$B:$B,$A314,'Inventory (old)'!$E:$E,"&gt;="&amp;$F314,'Inventory (old)'!$E:$E,"&lt;"&amp;$G314)</f>
        <v>0</v>
      </c>
      <c r="AO314" s="7">
        <f>SUMIFS('Inventory (old)'!$N:$N,'Inventory (old)'!$A:$A,"Arrows and Onlys",'Inventory (old)'!$B:$B,$A314,'Inventory (old)'!$E:$E,"&gt;="&amp;$F314,'Inventory (old)'!$E:$E,"&lt;"&amp;$G314)</f>
        <v>0</v>
      </c>
      <c r="AP314" s="7">
        <f>SUMIFS('Inventory (old)'!$O:$O,'Inventory (old)'!$A:$A,"Transverse",'Inventory (old)'!$B:$B,$A314,'Inventory (old)'!$E:$E,"&gt;="&amp;$F314,'Inventory (old)'!$E:$E,"&lt;"&amp;$G314)</f>
        <v>0</v>
      </c>
      <c r="AQ314" s="7">
        <f>SUMIFS('Inventory (old)'!$P:$P,'Inventory (old)'!$A:$A,"Transverse",'Inventory (old)'!$B:$B,$A314,'Inventory (old)'!$E:$E,"&gt;="&amp;$F314,'Inventory (old)'!$E:$E,"&lt;"&amp;$G314)</f>
        <v>0</v>
      </c>
      <c r="AR314" s="7">
        <f>SUMIFS('Inventory (old)'!$M:$M,'Inventory (old)'!$A:$A,"Crosswalk",'Inventory (old)'!$B:$B,$A314,'Inventory (old)'!$E:$E,"&gt;="&amp;$F314,'Inventory (old)'!$E:$E,"&lt;"&amp;$G314)</f>
        <v>0</v>
      </c>
      <c r="AS314" s="7">
        <f>SUMIFS('Inventory (old)'!$M:$M,'Inventory (old)'!$A:$A,"Yield Line",'Inventory (old)'!$B:$B,$A314,'Inventory (old)'!$E:$E,"&gt;="&amp;$F314,'Inventory (old)'!$E:$E,"&lt;"&amp;$G314)</f>
        <v>0</v>
      </c>
      <c r="AT314" s="7">
        <f>SUMIFS('Inventory (old)'!$M:$M,'Inventory (old)'!$A:$A,"Island",'Inventory (old)'!$B:$B,$A314,'Inventory (old)'!$E:$E,"&gt;="&amp;$F314,'Inventory (old)'!$E:$E,"&lt;"&amp;$G314)</f>
        <v>0</v>
      </c>
      <c r="AU314" s="7">
        <f>SUMIFS('Inventory (old)'!$M:$M,'Inventory (old)'!$A:$A,"Railroad",'Inventory (old)'!$B:$B,$A314,'Inventory (old)'!$E:$E,"&gt;="&amp;$F314,'Inventory (old)'!$E:$E,"&lt;"&amp;$G314)</f>
        <v>0</v>
      </c>
      <c r="AV314" s="7">
        <f>SUMIFS('Inventory (old)'!$M:$M,'Inventory (old)'!$A:$A,"School",'Inventory (old)'!$B:$B,$A314,'Inventory (old)'!$E:$E,"&gt;="&amp;$F314,'Inventory (old)'!$E:$E,"&lt;"&amp;$G314)</f>
        <v>0</v>
      </c>
      <c r="AW314" s="7">
        <f>SUMIFS('Inventory (old)'!$M:$M,'Inventory (old)'!$A:$A,"Air Speed",'Inventory (old)'!$B:$B,$A314,'Inventory (old)'!$E:$E,"&gt;="&amp;$F314,'Inventory (old)'!$E:$E,"&lt;"&amp;$G314)</f>
        <v>0</v>
      </c>
      <c r="AX314" s="7">
        <f>SUMIFS('Inventory (old)'!$M:$M,'Inventory (old)'!$A:$A,"Wrong Way",'Inventory (old)'!$B:$B,$A314,'Inventory (old)'!$E:$E,"&gt;="&amp;$F314,'Inventory (old)'!$E:$E,"&lt;"&amp;$G314)</f>
        <v>0</v>
      </c>
      <c r="AY314" s="7">
        <f>SUMIFS('Inventory (old)'!$M:$M,'Inventory (old)'!$A:$A,"Merge Arrow",'Inventory (old)'!$B:$B,$A314,'Inventory (old)'!$E:$E,"&gt;="&amp;$F314,'Inventory (old)'!$E:$E,"&lt;"&amp;$G314)</f>
        <v>0</v>
      </c>
      <c r="AZ314" s="7">
        <f>SUMIFS('Inventory (old)'!$M:$M,'Inventory (old)'!$A:$A,"Bike",'Inventory (old)'!$B:$B,$A314,'Inventory (old)'!$E:$E,"&gt;="&amp;$F314,'Inventory (old)'!$E:$E,"&lt;"&amp;$G314)</f>
        <v>0</v>
      </c>
      <c r="BA314" s="7">
        <f>SUMIFS('Inventory (old)'!$M:$M,'Inventory (old)'!$A:$A,"Parking",'Inventory (old)'!$B:$B,$A314,'Inventory (old)'!$E:$E,"&gt;="&amp;$F314,'Inventory (old)'!$E:$E,"&lt;"&amp;$G314)</f>
        <v>0</v>
      </c>
      <c r="BB314" s="1">
        <f>SUMIFS('Inventory (old)'!$S:$S,'Inventory (old)'!$A:$A,"Parking",'Inventory (old)'!$B:$B,$A314,'Inventory (old)'!$E:$E,"&gt;="&amp;$F314,'Inventory (old)'!$E:$E,"&lt;"&amp;$G314)</f>
        <v>0</v>
      </c>
      <c r="BC314" s="13"/>
    </row>
    <row r="315" spans="1:55" x14ac:dyDescent="0.25">
      <c r="A315" s="6" t="s">
        <v>2910</v>
      </c>
      <c r="B315" s="7" t="s">
        <v>39</v>
      </c>
      <c r="C315" s="7" t="s">
        <v>2051</v>
      </c>
      <c r="D315" s="7">
        <v>60</v>
      </c>
      <c r="E315" s="7" t="s">
        <v>2176</v>
      </c>
      <c r="F315" s="8">
        <v>9.07</v>
      </c>
      <c r="G315" s="8">
        <v>12.93</v>
      </c>
      <c r="H315" s="7" t="s">
        <v>260</v>
      </c>
      <c r="I315" s="7" t="s">
        <v>3222</v>
      </c>
      <c r="J315" s="14">
        <f t="shared" si="77"/>
        <v>3.8599999999999994</v>
      </c>
      <c r="K315" s="15" t="s">
        <v>2062</v>
      </c>
      <c r="L315" s="7"/>
      <c r="M315" s="7" t="s">
        <v>2072</v>
      </c>
      <c r="N315" s="20">
        <v>2</v>
      </c>
      <c r="O315" s="20"/>
      <c r="P315" s="20"/>
      <c r="Q315" s="20"/>
      <c r="R315" s="8"/>
      <c r="S315" s="8"/>
      <c r="T315" s="14"/>
      <c r="U315" s="14"/>
      <c r="V315" s="21"/>
      <c r="W315" s="16"/>
      <c r="X315" s="1">
        <v>101429</v>
      </c>
      <c r="Y315" s="7">
        <v>2020</v>
      </c>
      <c r="Z315" s="7" t="s">
        <v>3185</v>
      </c>
      <c r="AA315" s="7">
        <v>2020</v>
      </c>
      <c r="AB315" s="16" t="s">
        <v>3185</v>
      </c>
      <c r="AC315" s="103" t="s">
        <v>3297</v>
      </c>
      <c r="AD315" s="8">
        <f t="shared" si="63"/>
        <v>3.8599999999999994</v>
      </c>
      <c r="AE315" s="8">
        <f t="shared" si="64"/>
        <v>7.7199999999999989</v>
      </c>
      <c r="AF315" s="8">
        <f t="shared" si="65"/>
        <v>0</v>
      </c>
      <c r="AG315" s="8">
        <f t="shared" si="66"/>
        <v>0</v>
      </c>
      <c r="AH315" s="7">
        <f>IF($P315="X",SUMIFS('Inventory (old)'!$M:$M,'Inventory (old)'!$A:$A,"Channel",'Inventory (old)'!$B:$B,$A315,'Inventory (old)'!$E:$E,"&gt;="&amp;$F315,'Inventory (old)'!$E:$E,"&lt;"&amp;$G315),0)</f>
        <v>0</v>
      </c>
      <c r="AI315" s="12">
        <f>IF($P315="X",SUMIFS('Inventory (old)'!$M:$M,'Inventory (old)'!$A:$A,"Dotted Line",'Inventory (old)'!$B:$B,$A315,'Inventory (old)'!$E:$E,"&gt;="&amp;$F315,'Inventory (old)'!$E:$E,"&lt;"&amp;$G315),0)</f>
        <v>0</v>
      </c>
      <c r="AJ315" s="15" t="str">
        <f t="shared" si="78"/>
        <v>X</v>
      </c>
      <c r="AK315" s="7">
        <f>IF($P315="X",0,SUMIFS('Inventory (old)'!$M:$M,'Inventory (old)'!$A:$A,"Channel",'Inventory (old)'!$B:$B,$A315,'Inventory (old)'!$E:$E,"&gt;="&amp;F315,'Inventory (old)'!$E:$E,"&lt;"&amp;$G315))</f>
        <v>0</v>
      </c>
      <c r="AL315" s="7">
        <f>IF($P315="X",0,SUMIFS('Inventory (old)'!$M:$M,'Inventory (old)'!$A:$A,"Dotted Line",'Inventory (old)'!$B:$B,$A315,'Inventory (old)'!$E:$E,"&gt;="&amp;$F315,'Inventory (old)'!$E:$E,"&lt;"&amp;$G315))</f>
        <v>0</v>
      </c>
      <c r="AM315" s="7">
        <f>SUMIFS('Inventory (old)'!$M:$M,'Inventory (old)'!$A:$A,"Stop Line",'Inventory (old)'!$B:$B,$A315,'Inventory (old)'!$E:$E,"&gt;="&amp;$F315,'Inventory (old)'!$E:$E,"&lt;"&amp;$G315)</f>
        <v>0</v>
      </c>
      <c r="AN315" s="7">
        <f>SUMIFS('Inventory (old)'!$M:$M,'Inventory (old)'!$A:$A,"Arrows and Onlys",'Inventory (old)'!$B:$B,$A315,'Inventory (old)'!$E:$E,"&gt;="&amp;$F315,'Inventory (old)'!$E:$E,"&lt;"&amp;$G315)</f>
        <v>0</v>
      </c>
      <c r="AO315" s="7">
        <f>SUMIFS('Inventory (old)'!$N:$N,'Inventory (old)'!$A:$A,"Arrows and Onlys",'Inventory (old)'!$B:$B,$A315,'Inventory (old)'!$E:$E,"&gt;="&amp;$F315,'Inventory (old)'!$E:$E,"&lt;"&amp;$G315)</f>
        <v>0</v>
      </c>
      <c r="AP315" s="7">
        <f>SUMIFS('Inventory (old)'!$O:$O,'Inventory (old)'!$A:$A,"Transverse",'Inventory (old)'!$B:$B,$A315,'Inventory (old)'!$E:$E,"&gt;="&amp;$F315,'Inventory (old)'!$E:$E,"&lt;"&amp;$G315)</f>
        <v>0</v>
      </c>
      <c r="AQ315" s="7">
        <f>SUMIFS('Inventory (old)'!$P:$P,'Inventory (old)'!$A:$A,"Transverse",'Inventory (old)'!$B:$B,$A315,'Inventory (old)'!$E:$E,"&gt;="&amp;$F315,'Inventory (old)'!$E:$E,"&lt;"&amp;$G315)</f>
        <v>0</v>
      </c>
      <c r="AR315" s="7">
        <f>SUMIFS('Inventory (old)'!$M:$M,'Inventory (old)'!$A:$A,"Crosswalk",'Inventory (old)'!$B:$B,$A315,'Inventory (old)'!$E:$E,"&gt;="&amp;$F315,'Inventory (old)'!$E:$E,"&lt;"&amp;$G315)</f>
        <v>0</v>
      </c>
      <c r="AS315" s="7">
        <f>SUMIFS('Inventory (old)'!$M:$M,'Inventory (old)'!$A:$A,"Yield Line",'Inventory (old)'!$B:$B,$A315,'Inventory (old)'!$E:$E,"&gt;="&amp;$F315,'Inventory (old)'!$E:$E,"&lt;"&amp;$G315)</f>
        <v>0</v>
      </c>
      <c r="AT315" s="7">
        <f>SUMIFS('Inventory (old)'!$M:$M,'Inventory (old)'!$A:$A,"Island",'Inventory (old)'!$B:$B,$A315,'Inventory (old)'!$E:$E,"&gt;="&amp;$F315,'Inventory (old)'!$E:$E,"&lt;"&amp;$G315)</f>
        <v>0</v>
      </c>
      <c r="AU315" s="7">
        <f>SUMIFS('Inventory (old)'!$M:$M,'Inventory (old)'!$A:$A,"Railroad",'Inventory (old)'!$B:$B,$A315,'Inventory (old)'!$E:$E,"&gt;="&amp;$F315,'Inventory (old)'!$E:$E,"&lt;"&amp;$G315)</f>
        <v>0</v>
      </c>
      <c r="AV315" s="7">
        <f>SUMIFS('Inventory (old)'!$M:$M,'Inventory (old)'!$A:$A,"School",'Inventory (old)'!$B:$B,$A315,'Inventory (old)'!$E:$E,"&gt;="&amp;$F315,'Inventory (old)'!$E:$E,"&lt;"&amp;$G315)</f>
        <v>0</v>
      </c>
      <c r="AW315" s="7">
        <f>SUMIFS('Inventory (old)'!$M:$M,'Inventory (old)'!$A:$A,"Air Speed",'Inventory (old)'!$B:$B,$A315,'Inventory (old)'!$E:$E,"&gt;="&amp;$F315,'Inventory (old)'!$E:$E,"&lt;"&amp;$G315)</f>
        <v>0</v>
      </c>
      <c r="AX315" s="7">
        <f>SUMIFS('Inventory (old)'!$M:$M,'Inventory (old)'!$A:$A,"Wrong Way",'Inventory (old)'!$B:$B,$A315,'Inventory (old)'!$E:$E,"&gt;="&amp;$F315,'Inventory (old)'!$E:$E,"&lt;"&amp;$G315)</f>
        <v>0</v>
      </c>
      <c r="AY315" s="7">
        <f>SUMIFS('Inventory (old)'!$M:$M,'Inventory (old)'!$A:$A,"Merge Arrow",'Inventory (old)'!$B:$B,$A315,'Inventory (old)'!$E:$E,"&gt;="&amp;$F315,'Inventory (old)'!$E:$E,"&lt;"&amp;$G315)</f>
        <v>0</v>
      </c>
      <c r="AZ315" s="7">
        <f>SUMIFS('Inventory (old)'!$M:$M,'Inventory (old)'!$A:$A,"Bike",'Inventory (old)'!$B:$B,$A315,'Inventory (old)'!$E:$E,"&gt;="&amp;$F315,'Inventory (old)'!$E:$E,"&lt;"&amp;$G315)</f>
        <v>0</v>
      </c>
      <c r="BA315" s="7">
        <f>SUMIFS('Inventory (old)'!$M:$M,'Inventory (old)'!$A:$A,"Parking",'Inventory (old)'!$B:$B,$A315,'Inventory (old)'!$E:$E,"&gt;="&amp;$F315,'Inventory (old)'!$E:$E,"&lt;"&amp;$G315)</f>
        <v>0</v>
      </c>
      <c r="BB315" s="1">
        <f>SUMIFS('Inventory (old)'!$S:$S,'Inventory (old)'!$A:$A,"Parking",'Inventory (old)'!$B:$B,$A315,'Inventory (old)'!$E:$E,"&gt;="&amp;$F315,'Inventory (old)'!$E:$E,"&lt;"&amp;$G315)</f>
        <v>0</v>
      </c>
      <c r="BC315" s="13"/>
    </row>
    <row r="316" spans="1:55" x14ac:dyDescent="0.25">
      <c r="A316" s="6" t="s">
        <v>2910</v>
      </c>
      <c r="B316" s="7" t="s">
        <v>39</v>
      </c>
      <c r="C316" s="7" t="s">
        <v>2051</v>
      </c>
      <c r="D316" s="7">
        <v>60</v>
      </c>
      <c r="E316" s="7" t="s">
        <v>2176</v>
      </c>
      <c r="F316" s="8">
        <v>12.93</v>
      </c>
      <c r="G316" s="8">
        <v>13.44</v>
      </c>
      <c r="H316" s="7" t="s">
        <v>3222</v>
      </c>
      <c r="I316" s="7" t="s">
        <v>74</v>
      </c>
      <c r="J316" s="14">
        <f t="shared" si="77"/>
        <v>0.50999999999999979</v>
      </c>
      <c r="K316" s="15" t="s">
        <v>2062</v>
      </c>
      <c r="L316" s="7"/>
      <c r="M316" s="7" t="s">
        <v>2072</v>
      </c>
      <c r="N316" s="20">
        <v>2</v>
      </c>
      <c r="O316" s="20"/>
      <c r="P316" s="20"/>
      <c r="Q316" s="20"/>
      <c r="R316" s="8"/>
      <c r="S316" s="8"/>
      <c r="T316" s="14"/>
      <c r="U316" s="14"/>
      <c r="V316" s="21"/>
      <c r="W316" s="16" t="s">
        <v>2911</v>
      </c>
      <c r="Y316" s="7">
        <v>2020</v>
      </c>
      <c r="Z316" s="7" t="s">
        <v>3185</v>
      </c>
      <c r="AA316" s="7"/>
      <c r="AB316" s="16"/>
      <c r="AC316" s="15"/>
      <c r="AD316" s="8">
        <f t="shared" si="63"/>
        <v>0.50999999999999979</v>
      </c>
      <c r="AE316" s="8">
        <f t="shared" si="64"/>
        <v>1.0199999999999996</v>
      </c>
      <c r="AF316" s="8">
        <f t="shared" si="65"/>
        <v>0</v>
      </c>
      <c r="AG316" s="8">
        <f t="shared" si="66"/>
        <v>0</v>
      </c>
      <c r="AH316" s="7">
        <f>IF($P316="X",SUMIFS('Inventory (old)'!$M:$M,'Inventory (old)'!$A:$A,"Channel",'Inventory (old)'!$B:$B,$A316,'Inventory (old)'!$E:$E,"&gt;="&amp;$F316,'Inventory (old)'!$E:$E,"&lt;"&amp;$G316),0)</f>
        <v>0</v>
      </c>
      <c r="AI316" s="12">
        <f>IF($P316="X",SUMIFS('Inventory (old)'!$M:$M,'Inventory (old)'!$A:$A,"Dotted Line",'Inventory (old)'!$B:$B,$A316,'Inventory (old)'!$E:$E,"&gt;="&amp;$F316,'Inventory (old)'!$E:$E,"&lt;"&amp;$G316),0)</f>
        <v>0</v>
      </c>
      <c r="AJ316" s="15" t="str">
        <f t="shared" si="78"/>
        <v>X</v>
      </c>
      <c r="AK316" s="7">
        <f>IF($P316="X",0,SUMIFS('Inventory (old)'!$M:$M,'Inventory (old)'!$A:$A,"Channel",'Inventory (old)'!$B:$B,$A316,'Inventory (old)'!$E:$E,"&gt;="&amp;F316,'Inventory (old)'!$E:$E,"&lt;"&amp;$G316))</f>
        <v>0</v>
      </c>
      <c r="AL316" s="7">
        <f>IF($P316="X",0,SUMIFS('Inventory (old)'!$M:$M,'Inventory (old)'!$A:$A,"Dotted Line",'Inventory (old)'!$B:$B,$A316,'Inventory (old)'!$E:$E,"&gt;="&amp;$F316,'Inventory (old)'!$E:$E,"&lt;"&amp;$G316))</f>
        <v>0</v>
      </c>
      <c r="AM316" s="7">
        <f>SUMIFS('Inventory (old)'!$M:$M,'Inventory (old)'!$A:$A,"Stop Line",'Inventory (old)'!$B:$B,$A316,'Inventory (old)'!$E:$E,"&gt;="&amp;$F316,'Inventory (old)'!$E:$E,"&lt;"&amp;$G316)</f>
        <v>0</v>
      </c>
      <c r="AN316" s="7">
        <f>SUMIFS('Inventory (old)'!$M:$M,'Inventory (old)'!$A:$A,"Arrows and Onlys",'Inventory (old)'!$B:$B,$A316,'Inventory (old)'!$E:$E,"&gt;="&amp;$F316,'Inventory (old)'!$E:$E,"&lt;"&amp;$G316)</f>
        <v>0</v>
      </c>
      <c r="AO316" s="7">
        <f>SUMIFS('Inventory (old)'!$N:$N,'Inventory (old)'!$A:$A,"Arrows and Onlys",'Inventory (old)'!$B:$B,$A316,'Inventory (old)'!$E:$E,"&gt;="&amp;$F316,'Inventory (old)'!$E:$E,"&lt;"&amp;$G316)</f>
        <v>0</v>
      </c>
      <c r="AP316" s="7">
        <f>SUMIFS('Inventory (old)'!$O:$O,'Inventory (old)'!$A:$A,"Transverse",'Inventory (old)'!$B:$B,$A316,'Inventory (old)'!$E:$E,"&gt;="&amp;$F316,'Inventory (old)'!$E:$E,"&lt;"&amp;$G316)</f>
        <v>0</v>
      </c>
      <c r="AQ316" s="7">
        <f>SUMIFS('Inventory (old)'!$P:$P,'Inventory (old)'!$A:$A,"Transverse",'Inventory (old)'!$B:$B,$A316,'Inventory (old)'!$E:$E,"&gt;="&amp;$F316,'Inventory (old)'!$E:$E,"&lt;"&amp;$G316)</f>
        <v>0</v>
      </c>
      <c r="AR316" s="7">
        <f>SUMIFS('Inventory (old)'!$M:$M,'Inventory (old)'!$A:$A,"Crosswalk",'Inventory (old)'!$B:$B,$A316,'Inventory (old)'!$E:$E,"&gt;="&amp;$F316,'Inventory (old)'!$E:$E,"&lt;"&amp;$G316)</f>
        <v>0</v>
      </c>
      <c r="AS316" s="7">
        <f>SUMIFS('Inventory (old)'!$M:$M,'Inventory (old)'!$A:$A,"Yield Line",'Inventory (old)'!$B:$B,$A316,'Inventory (old)'!$E:$E,"&gt;="&amp;$F316,'Inventory (old)'!$E:$E,"&lt;"&amp;$G316)</f>
        <v>0</v>
      </c>
      <c r="AT316" s="7">
        <f>SUMIFS('Inventory (old)'!$M:$M,'Inventory (old)'!$A:$A,"Island",'Inventory (old)'!$B:$B,$A316,'Inventory (old)'!$E:$E,"&gt;="&amp;$F316,'Inventory (old)'!$E:$E,"&lt;"&amp;$G316)</f>
        <v>0</v>
      </c>
      <c r="AU316" s="7">
        <f>SUMIFS('Inventory (old)'!$M:$M,'Inventory (old)'!$A:$A,"Railroad",'Inventory (old)'!$B:$B,$A316,'Inventory (old)'!$E:$E,"&gt;="&amp;$F316,'Inventory (old)'!$E:$E,"&lt;"&amp;$G316)</f>
        <v>0</v>
      </c>
      <c r="AV316" s="7">
        <f>SUMIFS('Inventory (old)'!$M:$M,'Inventory (old)'!$A:$A,"School",'Inventory (old)'!$B:$B,$A316,'Inventory (old)'!$E:$E,"&gt;="&amp;$F316,'Inventory (old)'!$E:$E,"&lt;"&amp;$G316)</f>
        <v>0</v>
      </c>
      <c r="AW316" s="7">
        <f>SUMIFS('Inventory (old)'!$M:$M,'Inventory (old)'!$A:$A,"Air Speed",'Inventory (old)'!$B:$B,$A316,'Inventory (old)'!$E:$E,"&gt;="&amp;$F316,'Inventory (old)'!$E:$E,"&lt;"&amp;$G316)</f>
        <v>0</v>
      </c>
      <c r="AX316" s="7">
        <f>SUMIFS('Inventory (old)'!$M:$M,'Inventory (old)'!$A:$A,"Wrong Way",'Inventory (old)'!$B:$B,$A316,'Inventory (old)'!$E:$E,"&gt;="&amp;$F316,'Inventory (old)'!$E:$E,"&lt;"&amp;$G316)</f>
        <v>0</v>
      </c>
      <c r="AY316" s="7">
        <f>SUMIFS('Inventory (old)'!$M:$M,'Inventory (old)'!$A:$A,"Merge Arrow",'Inventory (old)'!$B:$B,$A316,'Inventory (old)'!$E:$E,"&gt;="&amp;$F316,'Inventory (old)'!$E:$E,"&lt;"&amp;$G316)</f>
        <v>0</v>
      </c>
      <c r="AZ316" s="7">
        <f>SUMIFS('Inventory (old)'!$M:$M,'Inventory (old)'!$A:$A,"Bike",'Inventory (old)'!$B:$B,$A316,'Inventory (old)'!$E:$E,"&gt;="&amp;$F316,'Inventory (old)'!$E:$E,"&lt;"&amp;$G316)</f>
        <v>0</v>
      </c>
      <c r="BA316" s="7">
        <f>SUMIFS('Inventory (old)'!$M:$M,'Inventory (old)'!$A:$A,"Parking",'Inventory (old)'!$B:$B,$A316,'Inventory (old)'!$E:$E,"&gt;="&amp;$F316,'Inventory (old)'!$E:$E,"&lt;"&amp;$G316)</f>
        <v>0</v>
      </c>
      <c r="BB316" s="1">
        <f>SUMIFS('Inventory (old)'!$S:$S,'Inventory (old)'!$A:$A,"Parking",'Inventory (old)'!$B:$B,$A316,'Inventory (old)'!$E:$E,"&gt;="&amp;$F316,'Inventory (old)'!$E:$E,"&lt;"&amp;$G316)</f>
        <v>0</v>
      </c>
      <c r="BC316" s="13"/>
    </row>
    <row r="317" spans="1:55" x14ac:dyDescent="0.25">
      <c r="A317" s="6" t="s">
        <v>2910</v>
      </c>
      <c r="B317" s="7" t="s">
        <v>39</v>
      </c>
      <c r="C317" s="7" t="s">
        <v>2051</v>
      </c>
      <c r="D317" s="7">
        <v>60</v>
      </c>
      <c r="E317" s="7" t="s">
        <v>2176</v>
      </c>
      <c r="F317" s="8">
        <v>13.57</v>
      </c>
      <c r="G317" s="8">
        <v>13.88</v>
      </c>
      <c r="H317" s="7" t="s">
        <v>74</v>
      </c>
      <c r="I317" s="7" t="s">
        <v>3222</v>
      </c>
      <c r="J317" s="14">
        <f t="shared" si="77"/>
        <v>0.3100000000000005</v>
      </c>
      <c r="K317" s="15" t="s">
        <v>2062</v>
      </c>
      <c r="L317" s="7"/>
      <c r="M317" s="7" t="s">
        <v>2072</v>
      </c>
      <c r="N317" s="20">
        <v>2</v>
      </c>
      <c r="O317" s="20"/>
      <c r="P317" s="20"/>
      <c r="Q317" s="20"/>
      <c r="R317" s="8"/>
      <c r="S317" s="8"/>
      <c r="T317" s="14"/>
      <c r="U317" s="14"/>
      <c r="V317" s="21"/>
      <c r="W317" s="16" t="s">
        <v>2911</v>
      </c>
      <c r="Y317" s="7">
        <v>2020</v>
      </c>
      <c r="Z317" s="7" t="s">
        <v>3185</v>
      </c>
      <c r="AA317" s="7"/>
      <c r="AB317" s="16"/>
      <c r="AC317" s="15"/>
      <c r="AD317" s="8">
        <f t="shared" si="63"/>
        <v>0.3100000000000005</v>
      </c>
      <c r="AE317" s="8">
        <f t="shared" si="64"/>
        <v>0.62000000000000099</v>
      </c>
      <c r="AF317" s="8">
        <f t="shared" si="65"/>
        <v>0</v>
      </c>
      <c r="AG317" s="8">
        <f t="shared" si="66"/>
        <v>0</v>
      </c>
      <c r="AH317" s="7">
        <f>IF($P317="X",SUMIFS('Inventory (old)'!$M:$M,'Inventory (old)'!$A:$A,"Channel",'Inventory (old)'!$B:$B,$A317,'Inventory (old)'!$E:$E,"&gt;="&amp;$F317,'Inventory (old)'!$E:$E,"&lt;"&amp;$G317),0)</f>
        <v>0</v>
      </c>
      <c r="AI317" s="12">
        <f>IF($P317="X",SUMIFS('Inventory (old)'!$M:$M,'Inventory (old)'!$A:$A,"Dotted Line",'Inventory (old)'!$B:$B,$A317,'Inventory (old)'!$E:$E,"&gt;="&amp;$F317,'Inventory (old)'!$E:$E,"&lt;"&amp;$G317),0)</f>
        <v>0</v>
      </c>
      <c r="AJ317" s="15" t="str">
        <f t="shared" si="78"/>
        <v>X</v>
      </c>
      <c r="AK317" s="7">
        <f>IF($P317="X",0,SUMIFS('Inventory (old)'!$M:$M,'Inventory (old)'!$A:$A,"Channel",'Inventory (old)'!$B:$B,$A317,'Inventory (old)'!$E:$E,"&gt;="&amp;F317,'Inventory (old)'!$E:$E,"&lt;"&amp;$G317))</f>
        <v>0</v>
      </c>
      <c r="AL317" s="7">
        <f>IF($P317="X",0,SUMIFS('Inventory (old)'!$M:$M,'Inventory (old)'!$A:$A,"Dotted Line",'Inventory (old)'!$B:$B,$A317,'Inventory (old)'!$E:$E,"&gt;="&amp;$F317,'Inventory (old)'!$E:$E,"&lt;"&amp;$G317))</f>
        <v>0</v>
      </c>
      <c r="AM317" s="7">
        <f>SUMIFS('Inventory (old)'!$M:$M,'Inventory (old)'!$A:$A,"Stop Line",'Inventory (old)'!$B:$B,$A317,'Inventory (old)'!$E:$E,"&gt;="&amp;$F317,'Inventory (old)'!$E:$E,"&lt;"&amp;$G317)</f>
        <v>0</v>
      </c>
      <c r="AN317" s="7">
        <f>SUMIFS('Inventory (old)'!$M:$M,'Inventory (old)'!$A:$A,"Arrows and Onlys",'Inventory (old)'!$B:$B,$A317,'Inventory (old)'!$E:$E,"&gt;="&amp;$F317,'Inventory (old)'!$E:$E,"&lt;"&amp;$G317)</f>
        <v>0</v>
      </c>
      <c r="AO317" s="7">
        <f>SUMIFS('Inventory (old)'!$N:$N,'Inventory (old)'!$A:$A,"Arrows and Onlys",'Inventory (old)'!$B:$B,$A317,'Inventory (old)'!$E:$E,"&gt;="&amp;$F317,'Inventory (old)'!$E:$E,"&lt;"&amp;$G317)</f>
        <v>0</v>
      </c>
      <c r="AP317" s="7">
        <f>SUMIFS('Inventory (old)'!$O:$O,'Inventory (old)'!$A:$A,"Transverse",'Inventory (old)'!$B:$B,$A317,'Inventory (old)'!$E:$E,"&gt;="&amp;$F317,'Inventory (old)'!$E:$E,"&lt;"&amp;$G317)</f>
        <v>0</v>
      </c>
      <c r="AQ317" s="7">
        <f>SUMIFS('Inventory (old)'!$P:$P,'Inventory (old)'!$A:$A,"Transverse",'Inventory (old)'!$B:$B,$A317,'Inventory (old)'!$E:$E,"&gt;="&amp;$F317,'Inventory (old)'!$E:$E,"&lt;"&amp;$G317)</f>
        <v>0</v>
      </c>
      <c r="AR317" s="7">
        <f>SUMIFS('Inventory (old)'!$M:$M,'Inventory (old)'!$A:$A,"Crosswalk",'Inventory (old)'!$B:$B,$A317,'Inventory (old)'!$E:$E,"&gt;="&amp;$F317,'Inventory (old)'!$E:$E,"&lt;"&amp;$G317)</f>
        <v>0</v>
      </c>
      <c r="AS317" s="7">
        <f>SUMIFS('Inventory (old)'!$M:$M,'Inventory (old)'!$A:$A,"Yield Line",'Inventory (old)'!$B:$B,$A317,'Inventory (old)'!$E:$E,"&gt;="&amp;$F317,'Inventory (old)'!$E:$E,"&lt;"&amp;$G317)</f>
        <v>0</v>
      </c>
      <c r="AT317" s="7">
        <f>SUMIFS('Inventory (old)'!$M:$M,'Inventory (old)'!$A:$A,"Island",'Inventory (old)'!$B:$B,$A317,'Inventory (old)'!$E:$E,"&gt;="&amp;$F317,'Inventory (old)'!$E:$E,"&lt;"&amp;$G317)</f>
        <v>0</v>
      </c>
      <c r="AU317" s="7">
        <f>SUMIFS('Inventory (old)'!$M:$M,'Inventory (old)'!$A:$A,"Railroad",'Inventory (old)'!$B:$B,$A317,'Inventory (old)'!$E:$E,"&gt;="&amp;$F317,'Inventory (old)'!$E:$E,"&lt;"&amp;$G317)</f>
        <v>0</v>
      </c>
      <c r="AV317" s="7">
        <f>SUMIFS('Inventory (old)'!$M:$M,'Inventory (old)'!$A:$A,"School",'Inventory (old)'!$B:$B,$A317,'Inventory (old)'!$E:$E,"&gt;="&amp;$F317,'Inventory (old)'!$E:$E,"&lt;"&amp;$G317)</f>
        <v>0</v>
      </c>
      <c r="AW317" s="7">
        <f>SUMIFS('Inventory (old)'!$M:$M,'Inventory (old)'!$A:$A,"Air Speed",'Inventory (old)'!$B:$B,$A317,'Inventory (old)'!$E:$E,"&gt;="&amp;$F317,'Inventory (old)'!$E:$E,"&lt;"&amp;$G317)</f>
        <v>0</v>
      </c>
      <c r="AX317" s="7">
        <f>SUMIFS('Inventory (old)'!$M:$M,'Inventory (old)'!$A:$A,"Wrong Way",'Inventory (old)'!$B:$B,$A317,'Inventory (old)'!$E:$E,"&gt;="&amp;$F317,'Inventory (old)'!$E:$E,"&lt;"&amp;$G317)</f>
        <v>0</v>
      </c>
      <c r="AY317" s="7">
        <f>SUMIFS('Inventory (old)'!$M:$M,'Inventory (old)'!$A:$A,"Merge Arrow",'Inventory (old)'!$B:$B,$A317,'Inventory (old)'!$E:$E,"&gt;="&amp;$F317,'Inventory (old)'!$E:$E,"&lt;"&amp;$G317)</f>
        <v>0</v>
      </c>
      <c r="AZ317" s="7">
        <f>SUMIFS('Inventory (old)'!$M:$M,'Inventory (old)'!$A:$A,"Bike",'Inventory (old)'!$B:$B,$A317,'Inventory (old)'!$E:$E,"&gt;="&amp;$F317,'Inventory (old)'!$E:$E,"&lt;"&amp;$G317)</f>
        <v>0</v>
      </c>
      <c r="BA317" s="7">
        <f>SUMIFS('Inventory (old)'!$M:$M,'Inventory (old)'!$A:$A,"Parking",'Inventory (old)'!$B:$B,$A317,'Inventory (old)'!$E:$E,"&gt;="&amp;$F317,'Inventory (old)'!$E:$E,"&lt;"&amp;$G317)</f>
        <v>0</v>
      </c>
      <c r="BB317" s="1">
        <f>SUMIFS('Inventory (old)'!$S:$S,'Inventory (old)'!$A:$A,"Parking",'Inventory (old)'!$B:$B,$A317,'Inventory (old)'!$E:$E,"&gt;="&amp;$F317,'Inventory (old)'!$E:$E,"&lt;"&amp;$G317)</f>
        <v>0</v>
      </c>
      <c r="BC317" s="13"/>
    </row>
    <row r="318" spans="1:55" x14ac:dyDescent="0.25">
      <c r="A318" s="6" t="s">
        <v>2910</v>
      </c>
      <c r="B318" s="7" t="s">
        <v>39</v>
      </c>
      <c r="C318" s="7" t="s">
        <v>2051</v>
      </c>
      <c r="D318" s="7">
        <v>60</v>
      </c>
      <c r="E318" s="7" t="s">
        <v>2176</v>
      </c>
      <c r="F318" s="8">
        <v>13.88</v>
      </c>
      <c r="G318" s="8">
        <v>15.96</v>
      </c>
      <c r="H318" s="7" t="s">
        <v>3222</v>
      </c>
      <c r="I318" s="7" t="s">
        <v>2422</v>
      </c>
      <c r="J318" s="14">
        <f t="shared" si="77"/>
        <v>2.08</v>
      </c>
      <c r="K318" s="15" t="s">
        <v>2062</v>
      </c>
      <c r="L318" s="7"/>
      <c r="M318" s="7" t="s">
        <v>2072</v>
      </c>
      <c r="N318" s="20">
        <v>2</v>
      </c>
      <c r="O318" s="20"/>
      <c r="P318" s="20"/>
      <c r="Q318" s="20"/>
      <c r="R318" s="8"/>
      <c r="S318" s="8"/>
      <c r="T318" s="14"/>
      <c r="U318" s="14"/>
      <c r="V318" s="21"/>
      <c r="W318" s="16"/>
      <c r="Y318" s="7">
        <v>2020</v>
      </c>
      <c r="Z318" s="7" t="s">
        <v>3185</v>
      </c>
      <c r="AA318" s="7"/>
      <c r="AB318" s="16"/>
      <c r="AC318" s="15"/>
      <c r="AD318" s="8">
        <f t="shared" si="63"/>
        <v>2.08</v>
      </c>
      <c r="AE318" s="8">
        <f t="shared" si="64"/>
        <v>4.16</v>
      </c>
      <c r="AF318" s="8">
        <f t="shared" si="65"/>
        <v>0</v>
      </c>
      <c r="AG318" s="8">
        <f t="shared" si="66"/>
        <v>0</v>
      </c>
      <c r="AH318" s="7">
        <f>IF($P318="X",SUMIFS('Inventory (old)'!$M:$M,'Inventory (old)'!$A:$A,"Channel",'Inventory (old)'!$B:$B,$A318,'Inventory (old)'!$E:$E,"&gt;="&amp;$F318,'Inventory (old)'!$E:$E,"&lt;"&amp;$G318),0)</f>
        <v>0</v>
      </c>
      <c r="AI318" s="12">
        <f>IF($P318="X",SUMIFS('Inventory (old)'!$M:$M,'Inventory (old)'!$A:$A,"Dotted Line",'Inventory (old)'!$B:$B,$A318,'Inventory (old)'!$E:$E,"&gt;="&amp;$F318,'Inventory (old)'!$E:$E,"&lt;"&amp;$G318),0)</f>
        <v>0</v>
      </c>
      <c r="AJ318" s="15" t="str">
        <f t="shared" si="78"/>
        <v>X</v>
      </c>
      <c r="AK318" s="7">
        <f>IF($P318="X",0,SUMIFS('Inventory (old)'!$M:$M,'Inventory (old)'!$A:$A,"Channel",'Inventory (old)'!$B:$B,$A318,'Inventory (old)'!$E:$E,"&gt;="&amp;F318,'Inventory (old)'!$E:$E,"&lt;"&amp;$G318))</f>
        <v>0</v>
      </c>
      <c r="AL318" s="7">
        <f>IF($P318="X",0,SUMIFS('Inventory (old)'!$M:$M,'Inventory (old)'!$A:$A,"Dotted Line",'Inventory (old)'!$B:$B,$A318,'Inventory (old)'!$E:$E,"&gt;="&amp;$F318,'Inventory (old)'!$E:$E,"&lt;"&amp;$G318))</f>
        <v>0</v>
      </c>
      <c r="AM318" s="7">
        <f>SUMIFS('Inventory (old)'!$M:$M,'Inventory (old)'!$A:$A,"Stop Line",'Inventory (old)'!$B:$B,$A318,'Inventory (old)'!$E:$E,"&gt;="&amp;$F318,'Inventory (old)'!$E:$E,"&lt;"&amp;$G318)</f>
        <v>0</v>
      </c>
      <c r="AN318" s="7">
        <f>SUMIFS('Inventory (old)'!$M:$M,'Inventory (old)'!$A:$A,"Arrows and Onlys",'Inventory (old)'!$B:$B,$A318,'Inventory (old)'!$E:$E,"&gt;="&amp;$F318,'Inventory (old)'!$E:$E,"&lt;"&amp;$G318)</f>
        <v>0</v>
      </c>
      <c r="AO318" s="7">
        <f>SUMIFS('Inventory (old)'!$N:$N,'Inventory (old)'!$A:$A,"Arrows and Onlys",'Inventory (old)'!$B:$B,$A318,'Inventory (old)'!$E:$E,"&gt;="&amp;$F318,'Inventory (old)'!$E:$E,"&lt;"&amp;$G318)</f>
        <v>0</v>
      </c>
      <c r="AP318" s="7">
        <f>SUMIFS('Inventory (old)'!$O:$O,'Inventory (old)'!$A:$A,"Transverse",'Inventory (old)'!$B:$B,$A318,'Inventory (old)'!$E:$E,"&gt;="&amp;$F318,'Inventory (old)'!$E:$E,"&lt;"&amp;$G318)</f>
        <v>0</v>
      </c>
      <c r="AQ318" s="7">
        <f>SUMIFS('Inventory (old)'!$P:$P,'Inventory (old)'!$A:$A,"Transverse",'Inventory (old)'!$B:$B,$A318,'Inventory (old)'!$E:$E,"&gt;="&amp;$F318,'Inventory (old)'!$E:$E,"&lt;"&amp;$G318)</f>
        <v>0</v>
      </c>
      <c r="AR318" s="7">
        <f>SUMIFS('Inventory (old)'!$M:$M,'Inventory (old)'!$A:$A,"Crosswalk",'Inventory (old)'!$B:$B,$A318,'Inventory (old)'!$E:$E,"&gt;="&amp;$F318,'Inventory (old)'!$E:$E,"&lt;"&amp;$G318)</f>
        <v>0</v>
      </c>
      <c r="AS318" s="7">
        <f>SUMIFS('Inventory (old)'!$M:$M,'Inventory (old)'!$A:$A,"Yield Line",'Inventory (old)'!$B:$B,$A318,'Inventory (old)'!$E:$E,"&gt;="&amp;$F318,'Inventory (old)'!$E:$E,"&lt;"&amp;$G318)</f>
        <v>0</v>
      </c>
      <c r="AT318" s="7">
        <f>SUMIFS('Inventory (old)'!$M:$M,'Inventory (old)'!$A:$A,"Island",'Inventory (old)'!$B:$B,$A318,'Inventory (old)'!$E:$E,"&gt;="&amp;$F318,'Inventory (old)'!$E:$E,"&lt;"&amp;$G318)</f>
        <v>0</v>
      </c>
      <c r="AU318" s="7">
        <f>SUMIFS('Inventory (old)'!$M:$M,'Inventory (old)'!$A:$A,"Railroad",'Inventory (old)'!$B:$B,$A318,'Inventory (old)'!$E:$E,"&gt;="&amp;$F318,'Inventory (old)'!$E:$E,"&lt;"&amp;$G318)</f>
        <v>0</v>
      </c>
      <c r="AV318" s="7">
        <f>SUMIFS('Inventory (old)'!$M:$M,'Inventory (old)'!$A:$A,"School",'Inventory (old)'!$B:$B,$A318,'Inventory (old)'!$E:$E,"&gt;="&amp;$F318,'Inventory (old)'!$E:$E,"&lt;"&amp;$G318)</f>
        <v>0</v>
      </c>
      <c r="AW318" s="7">
        <f>SUMIFS('Inventory (old)'!$M:$M,'Inventory (old)'!$A:$A,"Air Speed",'Inventory (old)'!$B:$B,$A318,'Inventory (old)'!$E:$E,"&gt;="&amp;$F318,'Inventory (old)'!$E:$E,"&lt;"&amp;$G318)</f>
        <v>0</v>
      </c>
      <c r="AX318" s="7">
        <f>SUMIFS('Inventory (old)'!$M:$M,'Inventory (old)'!$A:$A,"Wrong Way",'Inventory (old)'!$B:$B,$A318,'Inventory (old)'!$E:$E,"&gt;="&amp;$F318,'Inventory (old)'!$E:$E,"&lt;"&amp;$G318)</f>
        <v>0</v>
      </c>
      <c r="AY318" s="7">
        <f>SUMIFS('Inventory (old)'!$M:$M,'Inventory (old)'!$A:$A,"Merge Arrow",'Inventory (old)'!$B:$B,$A318,'Inventory (old)'!$E:$E,"&gt;="&amp;$F318,'Inventory (old)'!$E:$E,"&lt;"&amp;$G318)</f>
        <v>0</v>
      </c>
      <c r="AZ318" s="7">
        <f>SUMIFS('Inventory (old)'!$M:$M,'Inventory (old)'!$A:$A,"Bike",'Inventory (old)'!$B:$B,$A318,'Inventory (old)'!$E:$E,"&gt;="&amp;$F318,'Inventory (old)'!$E:$E,"&lt;"&amp;$G318)</f>
        <v>0</v>
      </c>
      <c r="BA318" s="7">
        <f>SUMIFS('Inventory (old)'!$M:$M,'Inventory (old)'!$A:$A,"Parking",'Inventory (old)'!$B:$B,$A318,'Inventory (old)'!$E:$E,"&gt;="&amp;$F318,'Inventory (old)'!$E:$E,"&lt;"&amp;$G318)</f>
        <v>0</v>
      </c>
      <c r="BB318" s="1">
        <f>SUMIFS('Inventory (old)'!$S:$S,'Inventory (old)'!$A:$A,"Parking",'Inventory (old)'!$B:$B,$A318,'Inventory (old)'!$E:$E,"&gt;="&amp;$F318,'Inventory (old)'!$E:$E,"&lt;"&amp;$G318)</f>
        <v>0</v>
      </c>
      <c r="BC318" s="13"/>
    </row>
    <row r="319" spans="1:55" x14ac:dyDescent="0.25">
      <c r="A319" s="6" t="s">
        <v>2913</v>
      </c>
      <c r="B319" s="7" t="s">
        <v>39</v>
      </c>
      <c r="C319" s="7" t="s">
        <v>2051</v>
      </c>
      <c r="D319" s="7">
        <v>61</v>
      </c>
      <c r="E319" s="7" t="s">
        <v>2176</v>
      </c>
      <c r="F319" s="8">
        <v>9.9999999999999995E-7</v>
      </c>
      <c r="G319" s="8">
        <v>0.76</v>
      </c>
      <c r="H319" s="7" t="s">
        <v>2190</v>
      </c>
      <c r="I319" s="7" t="s">
        <v>3223</v>
      </c>
      <c r="J319" s="14">
        <f t="shared" si="77"/>
        <v>0.75999899999999998</v>
      </c>
      <c r="K319" s="15" t="s">
        <v>2062</v>
      </c>
      <c r="L319" s="7"/>
      <c r="M319" s="7" t="s">
        <v>2072</v>
      </c>
      <c r="N319" s="20">
        <v>2</v>
      </c>
      <c r="O319" s="20"/>
      <c r="P319" s="20"/>
      <c r="Q319" s="20" t="s">
        <v>201</v>
      </c>
      <c r="R319" s="8">
        <v>9.9999999999999995E-7</v>
      </c>
      <c r="S319" s="8">
        <v>0.5</v>
      </c>
      <c r="T319" s="14"/>
      <c r="U319" s="14"/>
      <c r="V319" s="21"/>
      <c r="W319" s="16" t="s">
        <v>2914</v>
      </c>
      <c r="Y319" s="7">
        <v>2020</v>
      </c>
      <c r="Z319" s="7" t="s">
        <v>3185</v>
      </c>
      <c r="AA319" s="7"/>
      <c r="AB319" s="16"/>
      <c r="AC319" s="15" t="s">
        <v>3297</v>
      </c>
      <c r="AD319" s="8">
        <f t="shared" si="63"/>
        <v>0.75999899999999998</v>
      </c>
      <c r="AE319" s="8">
        <f t="shared" si="64"/>
        <v>0.51999999999999991</v>
      </c>
      <c r="AF319" s="8">
        <f t="shared" si="65"/>
        <v>0</v>
      </c>
      <c r="AG319" s="8">
        <f t="shared" si="66"/>
        <v>0</v>
      </c>
      <c r="AH319" s="7">
        <f>IF($P319="X",SUMIFS('Inventory (old)'!$M:$M,'Inventory (old)'!$A:$A,"Channel",'Inventory (old)'!$B:$B,$A319,'Inventory (old)'!$E:$E,"&gt;="&amp;$F319,'Inventory (old)'!$E:$E,"&lt;"&amp;$G319),0)</f>
        <v>0</v>
      </c>
      <c r="AI319" s="12">
        <f>IF($P319="X",SUMIFS('Inventory (old)'!$M:$M,'Inventory (old)'!$A:$A,"Dotted Line",'Inventory (old)'!$B:$B,$A319,'Inventory (old)'!$E:$E,"&gt;="&amp;$F319,'Inventory (old)'!$E:$E,"&lt;"&amp;$G319),0)</f>
        <v>0</v>
      </c>
      <c r="AJ319" s="15" t="str">
        <f t="shared" si="78"/>
        <v>X</v>
      </c>
      <c r="AK319" s="7">
        <f>IF($P319="X",0,SUMIFS('Inventory (old)'!$M:$M,'Inventory (old)'!$A:$A,"Channel",'Inventory (old)'!$B:$B,$A319,'Inventory (old)'!$E:$E,"&gt;="&amp;F319,'Inventory (old)'!$E:$E,"&lt;"&amp;$G319))</f>
        <v>0</v>
      </c>
      <c r="AL319" s="7">
        <f>IF($P319="X",0,SUMIFS('Inventory (old)'!$M:$M,'Inventory (old)'!$A:$A,"Dotted Line",'Inventory (old)'!$B:$B,$A319,'Inventory (old)'!$E:$E,"&gt;="&amp;$F319,'Inventory (old)'!$E:$E,"&lt;"&amp;$G319))</f>
        <v>0</v>
      </c>
      <c r="AM319" s="7">
        <f>SUMIFS('Inventory (old)'!$M:$M,'Inventory (old)'!$A:$A,"Stop Line",'Inventory (old)'!$B:$B,$A319,'Inventory (old)'!$E:$E,"&gt;="&amp;$F319,'Inventory (old)'!$E:$E,"&lt;"&amp;$G319)</f>
        <v>0</v>
      </c>
      <c r="AN319" s="7">
        <f>SUMIFS('Inventory (old)'!$M:$M,'Inventory (old)'!$A:$A,"Arrows and Onlys",'Inventory (old)'!$B:$B,$A319,'Inventory (old)'!$E:$E,"&gt;="&amp;$F319,'Inventory (old)'!$E:$E,"&lt;"&amp;$G319)</f>
        <v>0</v>
      </c>
      <c r="AO319" s="7">
        <f>SUMIFS('Inventory (old)'!$N:$N,'Inventory (old)'!$A:$A,"Arrows and Onlys",'Inventory (old)'!$B:$B,$A319,'Inventory (old)'!$E:$E,"&gt;="&amp;$F319,'Inventory (old)'!$E:$E,"&lt;"&amp;$G319)</f>
        <v>0</v>
      </c>
      <c r="AP319" s="7">
        <f>SUMIFS('Inventory (old)'!$O:$O,'Inventory (old)'!$A:$A,"Transverse",'Inventory (old)'!$B:$B,$A319,'Inventory (old)'!$E:$E,"&gt;="&amp;$F319,'Inventory (old)'!$E:$E,"&lt;"&amp;$G319)</f>
        <v>0</v>
      </c>
      <c r="AQ319" s="7">
        <f>SUMIFS('Inventory (old)'!$P:$P,'Inventory (old)'!$A:$A,"Transverse",'Inventory (old)'!$B:$B,$A319,'Inventory (old)'!$E:$E,"&gt;="&amp;$F319,'Inventory (old)'!$E:$E,"&lt;"&amp;$G319)</f>
        <v>0</v>
      </c>
      <c r="AR319" s="7">
        <f>SUMIFS('Inventory (old)'!$M:$M,'Inventory (old)'!$A:$A,"Crosswalk",'Inventory (old)'!$B:$B,$A319,'Inventory (old)'!$E:$E,"&gt;="&amp;$F319,'Inventory (old)'!$E:$E,"&lt;"&amp;$G319)</f>
        <v>0</v>
      </c>
      <c r="AS319" s="7">
        <f>SUMIFS('Inventory (old)'!$M:$M,'Inventory (old)'!$A:$A,"Yield Line",'Inventory (old)'!$B:$B,$A319,'Inventory (old)'!$E:$E,"&gt;="&amp;$F319,'Inventory (old)'!$E:$E,"&lt;"&amp;$G319)</f>
        <v>0</v>
      </c>
      <c r="AT319" s="7">
        <f>SUMIFS('Inventory (old)'!$M:$M,'Inventory (old)'!$A:$A,"Island",'Inventory (old)'!$B:$B,$A319,'Inventory (old)'!$E:$E,"&gt;="&amp;$F319,'Inventory (old)'!$E:$E,"&lt;"&amp;$G319)</f>
        <v>0</v>
      </c>
      <c r="AU319" s="7">
        <f>SUMIFS('Inventory (old)'!$M:$M,'Inventory (old)'!$A:$A,"Railroad",'Inventory (old)'!$B:$B,$A319,'Inventory (old)'!$E:$E,"&gt;="&amp;$F319,'Inventory (old)'!$E:$E,"&lt;"&amp;$G319)</f>
        <v>0</v>
      </c>
      <c r="AV319" s="7">
        <f>SUMIFS('Inventory (old)'!$M:$M,'Inventory (old)'!$A:$A,"School",'Inventory (old)'!$B:$B,$A319,'Inventory (old)'!$E:$E,"&gt;="&amp;$F319,'Inventory (old)'!$E:$E,"&lt;"&amp;$G319)</f>
        <v>0</v>
      </c>
      <c r="AW319" s="7">
        <f>SUMIFS('Inventory (old)'!$M:$M,'Inventory (old)'!$A:$A,"Air Speed",'Inventory (old)'!$B:$B,$A319,'Inventory (old)'!$E:$E,"&gt;="&amp;$F319,'Inventory (old)'!$E:$E,"&lt;"&amp;$G319)</f>
        <v>0</v>
      </c>
      <c r="AX319" s="7">
        <f>SUMIFS('Inventory (old)'!$M:$M,'Inventory (old)'!$A:$A,"Wrong Way",'Inventory (old)'!$B:$B,$A319,'Inventory (old)'!$E:$E,"&gt;="&amp;$F319,'Inventory (old)'!$E:$E,"&lt;"&amp;$G319)</f>
        <v>0</v>
      </c>
      <c r="AY319" s="7">
        <f>SUMIFS('Inventory (old)'!$M:$M,'Inventory (old)'!$A:$A,"Merge Arrow",'Inventory (old)'!$B:$B,$A319,'Inventory (old)'!$E:$E,"&gt;="&amp;$F319,'Inventory (old)'!$E:$E,"&lt;"&amp;$G319)</f>
        <v>0</v>
      </c>
      <c r="AZ319" s="7">
        <f>SUMIFS('Inventory (old)'!$M:$M,'Inventory (old)'!$A:$A,"Bike",'Inventory (old)'!$B:$B,$A319,'Inventory (old)'!$E:$E,"&gt;="&amp;$F319,'Inventory (old)'!$E:$E,"&lt;"&amp;$G319)</f>
        <v>0</v>
      </c>
      <c r="BA319" s="7">
        <f>SUMIFS('Inventory (old)'!$M:$M,'Inventory (old)'!$A:$A,"Parking",'Inventory (old)'!$B:$B,$A319,'Inventory (old)'!$E:$E,"&gt;="&amp;$F319,'Inventory (old)'!$E:$E,"&lt;"&amp;$G319)</f>
        <v>0</v>
      </c>
      <c r="BB319" s="1">
        <f>SUMIFS('Inventory (old)'!$S:$S,'Inventory (old)'!$A:$A,"Parking",'Inventory (old)'!$B:$B,$A319,'Inventory (old)'!$E:$E,"&gt;="&amp;$F319,'Inventory (old)'!$E:$E,"&lt;"&amp;$G319)</f>
        <v>0</v>
      </c>
      <c r="BC319" s="13"/>
    </row>
    <row r="320" spans="1:55" x14ac:dyDescent="0.25">
      <c r="A320" s="6" t="s">
        <v>2913</v>
      </c>
      <c r="B320" s="7" t="s">
        <v>39</v>
      </c>
      <c r="C320" s="7" t="s">
        <v>2051</v>
      </c>
      <c r="D320" s="7">
        <v>61</v>
      </c>
      <c r="E320" s="7" t="s">
        <v>2176</v>
      </c>
      <c r="F320" s="8">
        <v>0.76</v>
      </c>
      <c r="G320" s="8">
        <v>2.52</v>
      </c>
      <c r="H320" s="7" t="s">
        <v>3223</v>
      </c>
      <c r="I320" s="7" t="s">
        <v>418</v>
      </c>
      <c r="J320" s="14">
        <f t="shared" si="77"/>
        <v>1.76</v>
      </c>
      <c r="K320" s="15" t="s">
        <v>2062</v>
      </c>
      <c r="L320" s="7"/>
      <c r="M320" s="7" t="s">
        <v>2072</v>
      </c>
      <c r="N320" s="20">
        <v>2</v>
      </c>
      <c r="O320" s="20"/>
      <c r="P320" s="20"/>
      <c r="Q320" s="20" t="s">
        <v>201</v>
      </c>
      <c r="R320" s="8"/>
      <c r="S320" s="8"/>
      <c r="T320" s="14"/>
      <c r="U320" s="14"/>
      <c r="V320" s="21"/>
      <c r="W320" s="16"/>
      <c r="Y320" s="7">
        <v>2020</v>
      </c>
      <c r="Z320" s="7" t="s">
        <v>3185</v>
      </c>
      <c r="AA320" s="7"/>
      <c r="AB320" s="16"/>
      <c r="AC320" s="15" t="s">
        <v>3297</v>
      </c>
      <c r="AD320" s="8">
        <f t="shared" si="63"/>
        <v>1.76</v>
      </c>
      <c r="AE320" s="8">
        <f t="shared" si="64"/>
        <v>3.52</v>
      </c>
      <c r="AF320" s="8">
        <f t="shared" si="65"/>
        <v>0</v>
      </c>
      <c r="AG320" s="8">
        <f t="shared" si="66"/>
        <v>0</v>
      </c>
      <c r="AH320" s="7">
        <f>IF($P320="X",SUMIFS('Inventory (old)'!$M:$M,'Inventory (old)'!$A:$A,"Channel",'Inventory (old)'!$B:$B,$A320,'Inventory (old)'!$E:$E,"&gt;="&amp;$F320,'Inventory (old)'!$E:$E,"&lt;"&amp;$G320),0)</f>
        <v>0</v>
      </c>
      <c r="AI320" s="12">
        <f>IF($P320="X",SUMIFS('Inventory (old)'!$M:$M,'Inventory (old)'!$A:$A,"Dotted Line",'Inventory (old)'!$B:$B,$A320,'Inventory (old)'!$E:$E,"&gt;="&amp;$F320,'Inventory (old)'!$E:$E,"&lt;"&amp;$G320),0)</f>
        <v>0</v>
      </c>
      <c r="AJ320" s="15" t="str">
        <f t="shared" si="78"/>
        <v>X</v>
      </c>
      <c r="AK320" s="7">
        <f>IF($P320="X",0,SUMIFS('Inventory (old)'!$M:$M,'Inventory (old)'!$A:$A,"Channel",'Inventory (old)'!$B:$B,$A320,'Inventory (old)'!$E:$E,"&gt;="&amp;F320,'Inventory (old)'!$E:$E,"&lt;"&amp;$G320))</f>
        <v>0</v>
      </c>
      <c r="AL320" s="7">
        <f>IF($P320="X",0,SUMIFS('Inventory (old)'!$M:$M,'Inventory (old)'!$A:$A,"Dotted Line",'Inventory (old)'!$B:$B,$A320,'Inventory (old)'!$E:$E,"&gt;="&amp;$F320,'Inventory (old)'!$E:$E,"&lt;"&amp;$G320))</f>
        <v>0</v>
      </c>
      <c r="AM320" s="7">
        <f>SUMIFS('Inventory (old)'!$M:$M,'Inventory (old)'!$A:$A,"Stop Line",'Inventory (old)'!$B:$B,$A320,'Inventory (old)'!$E:$E,"&gt;="&amp;$F320,'Inventory (old)'!$E:$E,"&lt;"&amp;$G320)</f>
        <v>0</v>
      </c>
      <c r="AN320" s="7">
        <f>SUMIFS('Inventory (old)'!$M:$M,'Inventory (old)'!$A:$A,"Arrows and Onlys",'Inventory (old)'!$B:$B,$A320,'Inventory (old)'!$E:$E,"&gt;="&amp;$F320,'Inventory (old)'!$E:$E,"&lt;"&amp;$G320)</f>
        <v>0</v>
      </c>
      <c r="AO320" s="7">
        <f>SUMIFS('Inventory (old)'!$N:$N,'Inventory (old)'!$A:$A,"Arrows and Onlys",'Inventory (old)'!$B:$B,$A320,'Inventory (old)'!$E:$E,"&gt;="&amp;$F320,'Inventory (old)'!$E:$E,"&lt;"&amp;$G320)</f>
        <v>0</v>
      </c>
      <c r="AP320" s="7">
        <f>SUMIFS('Inventory (old)'!$O:$O,'Inventory (old)'!$A:$A,"Transverse",'Inventory (old)'!$B:$B,$A320,'Inventory (old)'!$E:$E,"&gt;="&amp;$F320,'Inventory (old)'!$E:$E,"&lt;"&amp;$G320)</f>
        <v>0</v>
      </c>
      <c r="AQ320" s="7">
        <f>SUMIFS('Inventory (old)'!$P:$P,'Inventory (old)'!$A:$A,"Transverse",'Inventory (old)'!$B:$B,$A320,'Inventory (old)'!$E:$E,"&gt;="&amp;$F320,'Inventory (old)'!$E:$E,"&lt;"&amp;$G320)</f>
        <v>0</v>
      </c>
      <c r="AR320" s="7">
        <f>SUMIFS('Inventory (old)'!$M:$M,'Inventory (old)'!$A:$A,"Crosswalk",'Inventory (old)'!$B:$B,$A320,'Inventory (old)'!$E:$E,"&gt;="&amp;$F320,'Inventory (old)'!$E:$E,"&lt;"&amp;$G320)</f>
        <v>0</v>
      </c>
      <c r="AS320" s="7">
        <f>SUMIFS('Inventory (old)'!$M:$M,'Inventory (old)'!$A:$A,"Yield Line",'Inventory (old)'!$B:$B,$A320,'Inventory (old)'!$E:$E,"&gt;="&amp;$F320,'Inventory (old)'!$E:$E,"&lt;"&amp;$G320)</f>
        <v>0</v>
      </c>
      <c r="AT320" s="7">
        <f>SUMIFS('Inventory (old)'!$M:$M,'Inventory (old)'!$A:$A,"Island",'Inventory (old)'!$B:$B,$A320,'Inventory (old)'!$E:$E,"&gt;="&amp;$F320,'Inventory (old)'!$E:$E,"&lt;"&amp;$G320)</f>
        <v>0</v>
      </c>
      <c r="AU320" s="7">
        <f>SUMIFS('Inventory (old)'!$M:$M,'Inventory (old)'!$A:$A,"Railroad",'Inventory (old)'!$B:$B,$A320,'Inventory (old)'!$E:$E,"&gt;="&amp;$F320,'Inventory (old)'!$E:$E,"&lt;"&amp;$G320)</f>
        <v>0</v>
      </c>
      <c r="AV320" s="7">
        <f>SUMIFS('Inventory (old)'!$M:$M,'Inventory (old)'!$A:$A,"School",'Inventory (old)'!$B:$B,$A320,'Inventory (old)'!$E:$E,"&gt;="&amp;$F320,'Inventory (old)'!$E:$E,"&lt;"&amp;$G320)</f>
        <v>0</v>
      </c>
      <c r="AW320" s="7">
        <f>SUMIFS('Inventory (old)'!$M:$M,'Inventory (old)'!$A:$A,"Air Speed",'Inventory (old)'!$B:$B,$A320,'Inventory (old)'!$E:$E,"&gt;="&amp;$F320,'Inventory (old)'!$E:$E,"&lt;"&amp;$G320)</f>
        <v>0</v>
      </c>
      <c r="AX320" s="7">
        <f>SUMIFS('Inventory (old)'!$M:$M,'Inventory (old)'!$A:$A,"Wrong Way",'Inventory (old)'!$B:$B,$A320,'Inventory (old)'!$E:$E,"&gt;="&amp;$F320,'Inventory (old)'!$E:$E,"&lt;"&amp;$G320)</f>
        <v>0</v>
      </c>
      <c r="AY320" s="7">
        <f>SUMIFS('Inventory (old)'!$M:$M,'Inventory (old)'!$A:$A,"Merge Arrow",'Inventory (old)'!$B:$B,$A320,'Inventory (old)'!$E:$E,"&gt;="&amp;$F320,'Inventory (old)'!$E:$E,"&lt;"&amp;$G320)</f>
        <v>0</v>
      </c>
      <c r="AZ320" s="7">
        <f>SUMIFS('Inventory (old)'!$M:$M,'Inventory (old)'!$A:$A,"Bike",'Inventory (old)'!$B:$B,$A320,'Inventory (old)'!$E:$E,"&gt;="&amp;$F320,'Inventory (old)'!$E:$E,"&lt;"&amp;$G320)</f>
        <v>0</v>
      </c>
      <c r="BA320" s="7">
        <f>SUMIFS('Inventory (old)'!$M:$M,'Inventory (old)'!$A:$A,"Parking",'Inventory (old)'!$B:$B,$A320,'Inventory (old)'!$E:$E,"&gt;="&amp;$F320,'Inventory (old)'!$E:$E,"&lt;"&amp;$G320)</f>
        <v>0</v>
      </c>
      <c r="BB320" s="1">
        <f>SUMIFS('Inventory (old)'!$S:$S,'Inventory (old)'!$A:$A,"Parking",'Inventory (old)'!$B:$B,$A320,'Inventory (old)'!$E:$E,"&gt;="&amp;$F320,'Inventory (old)'!$E:$E,"&lt;"&amp;$G320)</f>
        <v>0</v>
      </c>
      <c r="BC320" s="13"/>
    </row>
    <row r="321" spans="1:55" x14ac:dyDescent="0.25">
      <c r="A321" s="6" t="s">
        <v>2913</v>
      </c>
      <c r="B321" s="7" t="s">
        <v>39</v>
      </c>
      <c r="C321" s="7" t="s">
        <v>2051</v>
      </c>
      <c r="D321" s="7">
        <v>61</v>
      </c>
      <c r="E321" s="7" t="s">
        <v>2176</v>
      </c>
      <c r="F321" s="8">
        <f>G319</f>
        <v>0.76</v>
      </c>
      <c r="G321" s="8">
        <v>2.64</v>
      </c>
      <c r="H321" s="7" t="s">
        <v>418</v>
      </c>
      <c r="I321" s="7" t="s">
        <v>238</v>
      </c>
      <c r="J321" s="14">
        <f t="shared" ref="J321" si="79">G321-F321</f>
        <v>1.8800000000000001</v>
      </c>
      <c r="K321" s="15" t="s">
        <v>2062</v>
      </c>
      <c r="L321" s="7"/>
      <c r="M321" s="7" t="s">
        <v>2072</v>
      </c>
      <c r="N321" s="20">
        <v>2</v>
      </c>
      <c r="O321" s="20"/>
      <c r="P321" s="20"/>
      <c r="Q321" s="20" t="s">
        <v>201</v>
      </c>
      <c r="R321" s="8"/>
      <c r="S321" s="8"/>
      <c r="T321" s="14"/>
      <c r="U321" s="14"/>
      <c r="V321" s="21"/>
      <c r="W321" s="16"/>
      <c r="Y321" s="7">
        <v>2020</v>
      </c>
      <c r="Z321" s="7" t="s">
        <v>3185</v>
      </c>
      <c r="AA321" s="7">
        <v>2020</v>
      </c>
      <c r="AB321" s="16" t="s">
        <v>348</v>
      </c>
      <c r="AC321" s="15" t="s">
        <v>3297</v>
      </c>
      <c r="AD321" s="8">
        <f t="shared" ref="AD321" si="80">IF(L321="",IF(ISODD(N321),J321*2,J321),0)</f>
        <v>1.8800000000000001</v>
      </c>
      <c r="AE321" s="8">
        <f t="shared" ref="AE321" si="81">IF(L321="",(J321-(S321-R321))*2,J321-(S321-R321))</f>
        <v>3.7600000000000002</v>
      </c>
      <c r="AF321" s="8">
        <f t="shared" ref="AF321" si="82">IF(L321="",0,J321)</f>
        <v>0</v>
      </c>
      <c r="AG321" s="8">
        <f t="shared" ref="AG321" si="83">IF(L321="",IF(OR(N321=4,N321=5),J321*2,IF(OR(N321=6,N321=7),J321*4,0)),(N321-1)*J321)+(U321-T321)*V321</f>
        <v>0</v>
      </c>
      <c r="AH321" s="7">
        <f>IF($P321="X",SUMIFS('Inventory (old)'!$M:$M,'Inventory (old)'!$A:$A,"Channel",'Inventory (old)'!$B:$B,$A321,'Inventory (old)'!$E:$E,"&gt;="&amp;$F321,'Inventory (old)'!$E:$E,"&lt;"&amp;$G321),0)</f>
        <v>0</v>
      </c>
      <c r="AI321" s="12">
        <f>IF($P321="X",SUMIFS('Inventory (old)'!$M:$M,'Inventory (old)'!$A:$A,"Dotted Line",'Inventory (old)'!$B:$B,$A321,'Inventory (old)'!$E:$E,"&gt;="&amp;$F321,'Inventory (old)'!$E:$E,"&lt;"&amp;$G321),0)</f>
        <v>0</v>
      </c>
      <c r="AJ321" s="15"/>
      <c r="AK321" s="7">
        <f>IF($P321="X",0,SUMIFS('Inventory (old)'!$M:$M,'Inventory (old)'!$A:$A,"Channel",'Inventory (old)'!$B:$B,$A321,'Inventory (old)'!$E:$E,"&gt;="&amp;F321,'Inventory (old)'!$E:$E,"&lt;"&amp;$G321))</f>
        <v>0</v>
      </c>
      <c r="AL321" s="7">
        <f>IF($P321="X",0,SUMIFS('Inventory (old)'!$M:$M,'Inventory (old)'!$A:$A,"Dotted Line",'Inventory (old)'!$B:$B,$A321,'Inventory (old)'!$E:$E,"&gt;="&amp;$F321,'Inventory (old)'!$E:$E,"&lt;"&amp;$G321))</f>
        <v>0</v>
      </c>
      <c r="AM321" s="7">
        <f>SUMIFS('Inventory (old)'!$M:$M,'Inventory (old)'!$A:$A,"Stop Line",'Inventory (old)'!$B:$B,$A321,'Inventory (old)'!$E:$E,"&gt;="&amp;$F321,'Inventory (old)'!$E:$E,"&lt;"&amp;$G321)</f>
        <v>25</v>
      </c>
      <c r="AN321" s="7">
        <f>SUMIFS('Inventory (old)'!$M:$M,'Inventory (old)'!$A:$A,"Arrows and Onlys",'Inventory (old)'!$B:$B,$A321,'Inventory (old)'!$E:$E,"&gt;="&amp;$F321,'Inventory (old)'!$E:$E,"&lt;"&amp;$G321)</f>
        <v>0</v>
      </c>
      <c r="AO321" s="7">
        <f>SUMIFS('Inventory (old)'!$N:$N,'Inventory (old)'!$A:$A,"Arrows and Onlys",'Inventory (old)'!$B:$B,$A321,'Inventory (old)'!$E:$E,"&gt;="&amp;$F321,'Inventory (old)'!$E:$E,"&lt;"&amp;$G321)</f>
        <v>0</v>
      </c>
      <c r="AP321" s="7">
        <f>SUMIFS('Inventory (old)'!$O:$O,'Inventory (old)'!$A:$A,"Transverse",'Inventory (old)'!$B:$B,$A321,'Inventory (old)'!$E:$E,"&gt;="&amp;$F321,'Inventory (old)'!$E:$E,"&lt;"&amp;$G321)</f>
        <v>0</v>
      </c>
      <c r="AQ321" s="7">
        <f>SUMIFS('Inventory (old)'!$P:$P,'Inventory (old)'!$A:$A,"Transverse",'Inventory (old)'!$B:$B,$A321,'Inventory (old)'!$E:$E,"&gt;="&amp;$F321,'Inventory (old)'!$E:$E,"&lt;"&amp;$G321)</f>
        <v>0</v>
      </c>
      <c r="AR321" s="7">
        <f>SUMIFS('Inventory (old)'!$M:$M,'Inventory (old)'!$A:$A,"Crosswalk",'Inventory (old)'!$B:$B,$A321,'Inventory (old)'!$E:$E,"&gt;="&amp;$F321,'Inventory (old)'!$E:$E,"&lt;"&amp;$G321)</f>
        <v>0</v>
      </c>
      <c r="AS321" s="7">
        <f>SUMIFS('Inventory (old)'!$M:$M,'Inventory (old)'!$A:$A,"Yield Line",'Inventory (old)'!$B:$B,$A321,'Inventory (old)'!$E:$E,"&gt;="&amp;$F321,'Inventory (old)'!$E:$E,"&lt;"&amp;$G321)</f>
        <v>0</v>
      </c>
      <c r="AT321" s="7">
        <f>SUMIFS('Inventory (old)'!$M:$M,'Inventory (old)'!$A:$A,"Island",'Inventory (old)'!$B:$B,$A321,'Inventory (old)'!$E:$E,"&gt;="&amp;$F321,'Inventory (old)'!$E:$E,"&lt;"&amp;$G321)</f>
        <v>0</v>
      </c>
      <c r="AU321" s="7">
        <f>SUMIFS('Inventory (old)'!$M:$M,'Inventory (old)'!$A:$A,"Railroad",'Inventory (old)'!$B:$B,$A321,'Inventory (old)'!$E:$E,"&gt;="&amp;$F321,'Inventory (old)'!$E:$E,"&lt;"&amp;$G321)</f>
        <v>0</v>
      </c>
      <c r="AV321" s="7">
        <f>SUMIFS('Inventory (old)'!$M:$M,'Inventory (old)'!$A:$A,"School",'Inventory (old)'!$B:$B,$A321,'Inventory (old)'!$E:$E,"&gt;="&amp;$F321,'Inventory (old)'!$E:$E,"&lt;"&amp;$G321)</f>
        <v>2</v>
      </c>
      <c r="AW321" s="7">
        <f>SUMIFS('Inventory (old)'!$M:$M,'Inventory (old)'!$A:$A,"Air Speed",'Inventory (old)'!$B:$B,$A321,'Inventory (old)'!$E:$E,"&gt;="&amp;$F321,'Inventory (old)'!$E:$E,"&lt;"&amp;$G321)</f>
        <v>0</v>
      </c>
      <c r="AX321" s="7">
        <f>SUMIFS('Inventory (old)'!$M:$M,'Inventory (old)'!$A:$A,"Wrong Way",'Inventory (old)'!$B:$B,$A321,'Inventory (old)'!$E:$E,"&gt;="&amp;$F321,'Inventory (old)'!$E:$E,"&lt;"&amp;$G321)</f>
        <v>0</v>
      </c>
      <c r="AY321" s="7">
        <f>SUMIFS('Inventory (old)'!$M:$M,'Inventory (old)'!$A:$A,"Merge Arrow",'Inventory (old)'!$B:$B,$A321,'Inventory (old)'!$E:$E,"&gt;="&amp;$F321,'Inventory (old)'!$E:$E,"&lt;"&amp;$G321)</f>
        <v>0</v>
      </c>
      <c r="AZ321" s="7">
        <f>SUMIFS('Inventory (old)'!$M:$M,'Inventory (old)'!$A:$A,"Bike",'Inventory (old)'!$B:$B,$A321,'Inventory (old)'!$E:$E,"&gt;="&amp;$F321,'Inventory (old)'!$E:$E,"&lt;"&amp;$G321)</f>
        <v>0</v>
      </c>
      <c r="BA321" s="7">
        <f>SUMIFS('Inventory (old)'!$M:$M,'Inventory (old)'!$A:$A,"Parking",'Inventory (old)'!$B:$B,$A321,'Inventory (old)'!$E:$E,"&gt;="&amp;$F321,'Inventory (old)'!$E:$E,"&lt;"&amp;$G321)</f>
        <v>0</v>
      </c>
      <c r="BB321" s="1">
        <f>SUMIFS('Inventory (old)'!$S:$S,'Inventory (old)'!$A:$A,"Parking",'Inventory (old)'!$B:$B,$A321,'Inventory (old)'!$E:$E,"&gt;="&amp;$F321,'Inventory (old)'!$E:$E,"&lt;"&amp;$G321)</f>
        <v>0</v>
      </c>
      <c r="BC321" s="13"/>
    </row>
    <row r="322" spans="1:55" x14ac:dyDescent="0.25">
      <c r="A322" s="6" t="s">
        <v>2913</v>
      </c>
      <c r="B322" s="7" t="s">
        <v>39</v>
      </c>
      <c r="C322" s="7" t="s">
        <v>2051</v>
      </c>
      <c r="D322" s="7">
        <v>61</v>
      </c>
      <c r="E322" s="7" t="s">
        <v>2176</v>
      </c>
      <c r="F322" s="8">
        <f>G321</f>
        <v>2.64</v>
      </c>
      <c r="G322" s="8">
        <v>16.95</v>
      </c>
      <c r="H322" s="7" t="s">
        <v>238</v>
      </c>
      <c r="I322" s="7" t="s">
        <v>2945</v>
      </c>
      <c r="J322" s="14">
        <f t="shared" si="77"/>
        <v>14.309999999999999</v>
      </c>
      <c r="K322" s="15" t="s">
        <v>2062</v>
      </c>
      <c r="L322" s="7"/>
      <c r="M322" s="7" t="s">
        <v>2072</v>
      </c>
      <c r="N322" s="20">
        <v>2</v>
      </c>
      <c r="O322" s="20"/>
      <c r="P322" s="20"/>
      <c r="Q322" s="20"/>
      <c r="R322" s="8"/>
      <c r="S322" s="8"/>
      <c r="T322" s="14"/>
      <c r="U322" s="14"/>
      <c r="V322" s="21"/>
      <c r="W322" s="16"/>
      <c r="Y322" s="7">
        <v>2020</v>
      </c>
      <c r="Z322" s="7" t="s">
        <v>3185</v>
      </c>
      <c r="AA322" s="7">
        <v>2020</v>
      </c>
      <c r="AB322" s="16" t="s">
        <v>348</v>
      </c>
      <c r="AC322" s="15"/>
      <c r="AD322" s="8">
        <f t="shared" si="63"/>
        <v>14.309999999999999</v>
      </c>
      <c r="AE322" s="8">
        <f t="shared" si="64"/>
        <v>28.619999999999997</v>
      </c>
      <c r="AF322" s="8">
        <f t="shared" si="65"/>
        <v>0</v>
      </c>
      <c r="AG322" s="8">
        <f t="shared" si="66"/>
        <v>0</v>
      </c>
      <c r="AH322" s="7">
        <f>IF($P322="X",SUMIFS('Inventory (old)'!$M:$M,'Inventory (old)'!$A:$A,"Channel",'Inventory (old)'!$B:$B,$A322,'Inventory (old)'!$E:$E,"&gt;="&amp;$F322,'Inventory (old)'!$E:$E,"&lt;"&amp;$G322),0)</f>
        <v>0</v>
      </c>
      <c r="AI322" s="12">
        <f>IF($P322="X",SUMIFS('Inventory (old)'!$M:$M,'Inventory (old)'!$A:$A,"Dotted Line",'Inventory (old)'!$B:$B,$A322,'Inventory (old)'!$E:$E,"&gt;="&amp;$F322,'Inventory (old)'!$E:$E,"&lt;"&amp;$G322),0)</f>
        <v>0</v>
      </c>
      <c r="AJ322" s="15"/>
      <c r="AK322" s="7">
        <f>IF($P322="X",0,SUMIFS('Inventory (old)'!$M:$M,'Inventory (old)'!$A:$A,"Channel",'Inventory (old)'!$B:$B,$A322,'Inventory (old)'!$E:$E,"&gt;="&amp;F322,'Inventory (old)'!$E:$E,"&lt;"&amp;$G322))</f>
        <v>353</v>
      </c>
      <c r="AL322" s="7">
        <f>IF($P322="X",0,SUMIFS('Inventory (old)'!$M:$M,'Inventory (old)'!$A:$A,"Dotted Line",'Inventory (old)'!$B:$B,$A322,'Inventory (old)'!$E:$E,"&gt;="&amp;$F322,'Inventory (old)'!$E:$E,"&lt;"&amp;$G322))</f>
        <v>0</v>
      </c>
      <c r="AM322" s="7">
        <f>SUMIFS('Inventory (old)'!$M:$M,'Inventory (old)'!$A:$A,"Stop Line",'Inventory (old)'!$B:$B,$A322,'Inventory (old)'!$E:$E,"&gt;="&amp;$F322,'Inventory (old)'!$E:$E,"&lt;"&amp;$G322)</f>
        <v>187</v>
      </c>
      <c r="AN322" s="7">
        <f>SUMIFS('Inventory (old)'!$M:$M,'Inventory (old)'!$A:$A,"Arrows and Onlys",'Inventory (old)'!$B:$B,$A322,'Inventory (old)'!$E:$E,"&gt;="&amp;$F322,'Inventory (old)'!$E:$E,"&lt;"&amp;$G322)</f>
        <v>8</v>
      </c>
      <c r="AO322" s="7">
        <f>SUMIFS('Inventory (old)'!$N:$N,'Inventory (old)'!$A:$A,"Arrows and Onlys",'Inventory (old)'!$B:$B,$A322,'Inventory (old)'!$E:$E,"&gt;="&amp;$F322,'Inventory (old)'!$E:$E,"&lt;"&amp;$G322)</f>
        <v>0</v>
      </c>
      <c r="AP322" s="7">
        <f>SUMIFS('Inventory (old)'!$O:$O,'Inventory (old)'!$A:$A,"Transverse",'Inventory (old)'!$B:$B,$A322,'Inventory (old)'!$E:$E,"&gt;="&amp;$F322,'Inventory (old)'!$E:$E,"&lt;"&amp;$G322)</f>
        <v>0</v>
      </c>
      <c r="AQ322" s="7">
        <f>SUMIFS('Inventory (old)'!$P:$P,'Inventory (old)'!$A:$A,"Transverse",'Inventory (old)'!$B:$B,$A322,'Inventory (old)'!$E:$E,"&gt;="&amp;$F322,'Inventory (old)'!$E:$E,"&lt;"&amp;$G322)</f>
        <v>286</v>
      </c>
      <c r="AR322" s="7">
        <f>SUMIFS('Inventory (old)'!$M:$M,'Inventory (old)'!$A:$A,"Crosswalk",'Inventory (old)'!$B:$B,$A322,'Inventory (old)'!$E:$E,"&gt;="&amp;$F322,'Inventory (old)'!$E:$E,"&lt;"&amp;$G322)</f>
        <v>442</v>
      </c>
      <c r="AS322" s="7">
        <f>SUMIFS('Inventory (old)'!$M:$M,'Inventory (old)'!$A:$A,"Yield Line",'Inventory (old)'!$B:$B,$A322,'Inventory (old)'!$E:$E,"&gt;="&amp;$F322,'Inventory (old)'!$E:$E,"&lt;"&amp;$G322)</f>
        <v>0</v>
      </c>
      <c r="AT322" s="7">
        <f>SUMIFS('Inventory (old)'!$M:$M,'Inventory (old)'!$A:$A,"Island",'Inventory (old)'!$B:$B,$A322,'Inventory (old)'!$E:$E,"&gt;="&amp;$F322,'Inventory (old)'!$E:$E,"&lt;"&amp;$G322)</f>
        <v>0</v>
      </c>
      <c r="AU322" s="7">
        <f>SUMIFS('Inventory (old)'!$M:$M,'Inventory (old)'!$A:$A,"Railroad",'Inventory (old)'!$B:$B,$A322,'Inventory (old)'!$E:$E,"&gt;="&amp;$F322,'Inventory (old)'!$E:$E,"&lt;"&amp;$G322)</f>
        <v>0</v>
      </c>
      <c r="AV322" s="7">
        <f>SUMIFS('Inventory (old)'!$M:$M,'Inventory (old)'!$A:$A,"School",'Inventory (old)'!$B:$B,$A322,'Inventory (old)'!$E:$E,"&gt;="&amp;$F322,'Inventory (old)'!$E:$E,"&lt;"&amp;$G322)</f>
        <v>0</v>
      </c>
      <c r="AW322" s="7">
        <f>SUMIFS('Inventory (old)'!$M:$M,'Inventory (old)'!$A:$A,"Air Speed",'Inventory (old)'!$B:$B,$A322,'Inventory (old)'!$E:$E,"&gt;="&amp;$F322,'Inventory (old)'!$E:$E,"&lt;"&amp;$G322)</f>
        <v>0</v>
      </c>
      <c r="AX322" s="7">
        <f>SUMIFS('Inventory (old)'!$M:$M,'Inventory (old)'!$A:$A,"Wrong Way",'Inventory (old)'!$B:$B,$A322,'Inventory (old)'!$E:$E,"&gt;="&amp;$F322,'Inventory (old)'!$E:$E,"&lt;"&amp;$G322)</f>
        <v>0</v>
      </c>
      <c r="AY322" s="7">
        <f>SUMIFS('Inventory (old)'!$M:$M,'Inventory (old)'!$A:$A,"Merge Arrow",'Inventory (old)'!$B:$B,$A322,'Inventory (old)'!$E:$E,"&gt;="&amp;$F322,'Inventory (old)'!$E:$E,"&lt;"&amp;$G322)</f>
        <v>0</v>
      </c>
      <c r="AZ322" s="7">
        <f>SUMIFS('Inventory (old)'!$M:$M,'Inventory (old)'!$A:$A,"Bike",'Inventory (old)'!$B:$B,$A322,'Inventory (old)'!$E:$E,"&gt;="&amp;$F322,'Inventory (old)'!$E:$E,"&lt;"&amp;$G322)</f>
        <v>0</v>
      </c>
      <c r="BA322" s="7">
        <f>SUMIFS('Inventory (old)'!$M:$M,'Inventory (old)'!$A:$A,"Parking",'Inventory (old)'!$B:$B,$A322,'Inventory (old)'!$E:$E,"&gt;="&amp;$F322,'Inventory (old)'!$E:$E,"&lt;"&amp;$G322)</f>
        <v>0</v>
      </c>
      <c r="BB322" s="1">
        <f>SUMIFS('Inventory (old)'!$S:$S,'Inventory (old)'!$A:$A,"Parking",'Inventory (old)'!$B:$B,$A322,'Inventory (old)'!$E:$E,"&gt;="&amp;$F322,'Inventory (old)'!$E:$E,"&lt;"&amp;$G322)</f>
        <v>0</v>
      </c>
      <c r="BC322" s="13"/>
    </row>
    <row r="323" spans="1:55" x14ac:dyDescent="0.25">
      <c r="A323" s="6" t="s">
        <v>2913</v>
      </c>
      <c r="B323" s="7" t="s">
        <v>39</v>
      </c>
      <c r="C323" s="7" t="s">
        <v>2051</v>
      </c>
      <c r="D323" s="7">
        <v>61</v>
      </c>
      <c r="E323" s="7" t="s">
        <v>2176</v>
      </c>
      <c r="F323" s="8">
        <v>20.56</v>
      </c>
      <c r="G323" s="8">
        <v>23.92</v>
      </c>
      <c r="H323" s="7" t="s">
        <v>2945</v>
      </c>
      <c r="I323" s="7" t="s">
        <v>2422</v>
      </c>
      <c r="J323" s="14">
        <f t="shared" si="77"/>
        <v>3.360000000000003</v>
      </c>
      <c r="K323" s="15" t="s">
        <v>2062</v>
      </c>
      <c r="L323" s="7"/>
      <c r="M323" s="7" t="s">
        <v>2072</v>
      </c>
      <c r="N323" s="20">
        <v>2</v>
      </c>
      <c r="O323" s="20"/>
      <c r="P323" s="20"/>
      <c r="Q323" s="20"/>
      <c r="R323" s="8"/>
      <c r="S323" s="8"/>
      <c r="T323" s="14"/>
      <c r="U323" s="14"/>
      <c r="V323" s="21"/>
      <c r="W323" s="16"/>
      <c r="Y323" s="7">
        <v>2020</v>
      </c>
      <c r="Z323" s="7" t="s">
        <v>3185</v>
      </c>
      <c r="AA323" s="7">
        <v>2020</v>
      </c>
      <c r="AB323" s="16" t="s">
        <v>348</v>
      </c>
      <c r="AC323" s="15"/>
      <c r="AD323" s="8">
        <f t="shared" si="63"/>
        <v>3.360000000000003</v>
      </c>
      <c r="AE323" s="8">
        <f t="shared" si="64"/>
        <v>6.720000000000006</v>
      </c>
      <c r="AF323" s="8">
        <f t="shared" si="65"/>
        <v>0</v>
      </c>
      <c r="AG323" s="8">
        <f t="shared" si="66"/>
        <v>0</v>
      </c>
      <c r="AH323" s="7">
        <f>IF($P323="X",SUMIFS('Inventory (old)'!$M:$M,'Inventory (old)'!$A:$A,"Channel",'Inventory (old)'!$B:$B,$A323,'Inventory (old)'!$E:$E,"&gt;="&amp;$F323,'Inventory (old)'!$E:$E,"&lt;"&amp;$G323),0)</f>
        <v>0</v>
      </c>
      <c r="AI323" s="12">
        <f>IF($P323="X",SUMIFS('Inventory (old)'!$M:$M,'Inventory (old)'!$A:$A,"Dotted Line",'Inventory (old)'!$B:$B,$A323,'Inventory (old)'!$E:$E,"&gt;="&amp;$F323,'Inventory (old)'!$E:$E,"&lt;"&amp;$G323),0)</f>
        <v>0</v>
      </c>
      <c r="AJ323" s="15"/>
      <c r="AK323" s="7">
        <f>IF($P323="X",0,SUMIFS('Inventory (old)'!$M:$M,'Inventory (old)'!$A:$A,"Channel",'Inventory (old)'!$B:$B,$A323,'Inventory (old)'!$E:$E,"&gt;="&amp;F323,'Inventory (old)'!$E:$E,"&lt;"&amp;$G323))</f>
        <v>0</v>
      </c>
      <c r="AL323" s="7">
        <f>IF($P323="X",0,SUMIFS('Inventory (old)'!$M:$M,'Inventory (old)'!$A:$A,"Dotted Line",'Inventory (old)'!$B:$B,$A323,'Inventory (old)'!$E:$E,"&gt;="&amp;$F323,'Inventory (old)'!$E:$E,"&lt;"&amp;$G323))</f>
        <v>0</v>
      </c>
      <c r="AM323" s="7">
        <f>SUMIFS('Inventory (old)'!$M:$M,'Inventory (old)'!$A:$A,"Stop Line",'Inventory (old)'!$B:$B,$A323,'Inventory (old)'!$E:$E,"&gt;="&amp;$F323,'Inventory (old)'!$E:$E,"&lt;"&amp;$G323)</f>
        <v>44</v>
      </c>
      <c r="AN323" s="7">
        <f>SUMIFS('Inventory (old)'!$M:$M,'Inventory (old)'!$A:$A,"Arrows and Onlys",'Inventory (old)'!$B:$B,$A323,'Inventory (old)'!$E:$E,"&gt;="&amp;$F323,'Inventory (old)'!$E:$E,"&lt;"&amp;$G323)</f>
        <v>0</v>
      </c>
      <c r="AO323" s="7">
        <f>SUMIFS('Inventory (old)'!$N:$N,'Inventory (old)'!$A:$A,"Arrows and Onlys",'Inventory (old)'!$B:$B,$A323,'Inventory (old)'!$E:$E,"&gt;="&amp;$F323,'Inventory (old)'!$E:$E,"&lt;"&amp;$G323)</f>
        <v>0</v>
      </c>
      <c r="AP323" s="7">
        <f>SUMIFS('Inventory (old)'!$O:$O,'Inventory (old)'!$A:$A,"Transverse",'Inventory (old)'!$B:$B,$A323,'Inventory (old)'!$E:$E,"&gt;="&amp;$F323,'Inventory (old)'!$E:$E,"&lt;"&amp;$G323)</f>
        <v>0</v>
      </c>
      <c r="AQ323" s="7">
        <f>SUMIFS('Inventory (old)'!$P:$P,'Inventory (old)'!$A:$A,"Transverse",'Inventory (old)'!$B:$B,$A323,'Inventory (old)'!$E:$E,"&gt;="&amp;$F323,'Inventory (old)'!$E:$E,"&lt;"&amp;$G323)</f>
        <v>0</v>
      </c>
      <c r="AR323" s="7">
        <f>SUMIFS('Inventory (old)'!$M:$M,'Inventory (old)'!$A:$A,"Crosswalk",'Inventory (old)'!$B:$B,$A323,'Inventory (old)'!$E:$E,"&gt;="&amp;$F323,'Inventory (old)'!$E:$E,"&lt;"&amp;$G323)</f>
        <v>0</v>
      </c>
      <c r="AS323" s="7">
        <f>SUMIFS('Inventory (old)'!$M:$M,'Inventory (old)'!$A:$A,"Yield Line",'Inventory (old)'!$B:$B,$A323,'Inventory (old)'!$E:$E,"&gt;="&amp;$F323,'Inventory (old)'!$E:$E,"&lt;"&amp;$G323)</f>
        <v>0</v>
      </c>
      <c r="AT323" s="7">
        <f>SUMIFS('Inventory (old)'!$M:$M,'Inventory (old)'!$A:$A,"Island",'Inventory (old)'!$B:$B,$A323,'Inventory (old)'!$E:$E,"&gt;="&amp;$F323,'Inventory (old)'!$E:$E,"&lt;"&amp;$G323)</f>
        <v>0</v>
      </c>
      <c r="AU323" s="7">
        <f>SUMIFS('Inventory (old)'!$M:$M,'Inventory (old)'!$A:$A,"Railroad",'Inventory (old)'!$B:$B,$A323,'Inventory (old)'!$E:$E,"&gt;="&amp;$F323,'Inventory (old)'!$E:$E,"&lt;"&amp;$G323)</f>
        <v>0</v>
      </c>
      <c r="AV323" s="7">
        <f>SUMIFS('Inventory (old)'!$M:$M,'Inventory (old)'!$A:$A,"School",'Inventory (old)'!$B:$B,$A323,'Inventory (old)'!$E:$E,"&gt;="&amp;$F323,'Inventory (old)'!$E:$E,"&lt;"&amp;$G323)</f>
        <v>0</v>
      </c>
      <c r="AW323" s="7">
        <f>SUMIFS('Inventory (old)'!$M:$M,'Inventory (old)'!$A:$A,"Air Speed",'Inventory (old)'!$B:$B,$A323,'Inventory (old)'!$E:$E,"&gt;="&amp;$F323,'Inventory (old)'!$E:$E,"&lt;"&amp;$G323)</f>
        <v>0</v>
      </c>
      <c r="AX323" s="7">
        <f>SUMIFS('Inventory (old)'!$M:$M,'Inventory (old)'!$A:$A,"Wrong Way",'Inventory (old)'!$B:$B,$A323,'Inventory (old)'!$E:$E,"&gt;="&amp;$F323,'Inventory (old)'!$E:$E,"&lt;"&amp;$G323)</f>
        <v>0</v>
      </c>
      <c r="AY323" s="7">
        <f>SUMIFS('Inventory (old)'!$M:$M,'Inventory (old)'!$A:$A,"Merge Arrow",'Inventory (old)'!$B:$B,$A323,'Inventory (old)'!$E:$E,"&gt;="&amp;$F323,'Inventory (old)'!$E:$E,"&lt;"&amp;$G323)</f>
        <v>0</v>
      </c>
      <c r="AZ323" s="7">
        <f>SUMIFS('Inventory (old)'!$M:$M,'Inventory (old)'!$A:$A,"Bike",'Inventory (old)'!$B:$B,$A323,'Inventory (old)'!$E:$E,"&gt;="&amp;$F323,'Inventory (old)'!$E:$E,"&lt;"&amp;$G323)</f>
        <v>0</v>
      </c>
      <c r="BA323" s="7">
        <f>SUMIFS('Inventory (old)'!$M:$M,'Inventory (old)'!$A:$A,"Parking",'Inventory (old)'!$B:$B,$A323,'Inventory (old)'!$E:$E,"&gt;="&amp;$F323,'Inventory (old)'!$E:$E,"&lt;"&amp;$G323)</f>
        <v>0</v>
      </c>
      <c r="BB323" s="1">
        <f>SUMIFS('Inventory (old)'!$S:$S,'Inventory (old)'!$A:$A,"Parking",'Inventory (old)'!$B:$B,$A323,'Inventory (old)'!$E:$E,"&gt;="&amp;$F323,'Inventory (old)'!$E:$E,"&lt;"&amp;$G323)</f>
        <v>0</v>
      </c>
      <c r="BC323" s="13"/>
    </row>
    <row r="324" spans="1:55" x14ac:dyDescent="0.25">
      <c r="A324" s="6" t="s">
        <v>2915</v>
      </c>
      <c r="B324" s="7" t="s">
        <v>39</v>
      </c>
      <c r="C324" s="7" t="s">
        <v>2051</v>
      </c>
      <c r="D324" s="7">
        <v>99</v>
      </c>
      <c r="E324" s="7" t="s">
        <v>2176</v>
      </c>
      <c r="F324" s="8">
        <v>9.9999999999999995E-7</v>
      </c>
      <c r="G324" s="8">
        <v>1.59</v>
      </c>
      <c r="H324" s="7" t="s">
        <v>238</v>
      </c>
      <c r="I324" s="7" t="s">
        <v>2917</v>
      </c>
      <c r="J324" s="14">
        <f t="shared" si="77"/>
        <v>1.5899990000000002</v>
      </c>
      <c r="K324" s="15" t="s">
        <v>2062</v>
      </c>
      <c r="L324" s="7"/>
      <c r="M324" s="7" t="s">
        <v>2072</v>
      </c>
      <c r="N324" s="20">
        <v>2</v>
      </c>
      <c r="O324" s="20"/>
      <c r="P324" s="20"/>
      <c r="Q324" s="20"/>
      <c r="R324" s="8">
        <v>1.0000000000000001E-5</v>
      </c>
      <c r="S324" s="8">
        <v>0.94</v>
      </c>
      <c r="T324" s="14"/>
      <c r="U324" s="14"/>
      <c r="V324" s="21"/>
      <c r="W324" s="16"/>
      <c r="Y324" s="7">
        <v>2020</v>
      </c>
      <c r="Z324" s="7" t="s">
        <v>3185</v>
      </c>
      <c r="AA324" s="7"/>
      <c r="AB324" s="16"/>
      <c r="AC324" s="15"/>
      <c r="AD324" s="8">
        <f t="shared" si="63"/>
        <v>1.5899990000000002</v>
      </c>
      <c r="AE324" s="8">
        <f t="shared" si="64"/>
        <v>1.3000180000000003</v>
      </c>
      <c r="AF324" s="8">
        <f t="shared" si="65"/>
        <v>0</v>
      </c>
      <c r="AG324" s="8">
        <f t="shared" si="66"/>
        <v>0</v>
      </c>
      <c r="AH324" s="7">
        <f>IF($P324="X",SUMIFS('Inventory (old)'!$M:$M,'Inventory (old)'!$A:$A,"Channel",'Inventory (old)'!$B:$B,$A324,'Inventory (old)'!$E:$E,"&gt;="&amp;$F324,'Inventory (old)'!$E:$E,"&lt;"&amp;$G324),0)</f>
        <v>0</v>
      </c>
      <c r="AI324" s="12">
        <f>IF($P324="X",SUMIFS('Inventory (old)'!$M:$M,'Inventory (old)'!$A:$A,"Dotted Line",'Inventory (old)'!$B:$B,$A324,'Inventory (old)'!$E:$E,"&gt;="&amp;$F324,'Inventory (old)'!$E:$E,"&lt;"&amp;$G324),0)</f>
        <v>0</v>
      </c>
      <c r="AJ324" s="15" t="str">
        <f>IF(AND(E324="BOTH",SUM(AK324:BB324)=0),"X","")</f>
        <v>X</v>
      </c>
      <c r="AK324" s="7">
        <f>IF($P324="X",0,SUMIFS('Inventory (old)'!$M:$M,'Inventory (old)'!$A:$A,"Channel",'Inventory (old)'!$B:$B,$A324,'Inventory (old)'!$E:$E,"&gt;="&amp;F324,'Inventory (old)'!$E:$E,"&lt;"&amp;$G324))</f>
        <v>0</v>
      </c>
      <c r="AL324" s="7">
        <f>IF($P324="X",0,SUMIFS('Inventory (old)'!$M:$M,'Inventory (old)'!$A:$A,"Dotted Line",'Inventory (old)'!$B:$B,$A324,'Inventory (old)'!$E:$E,"&gt;="&amp;$F324,'Inventory (old)'!$E:$E,"&lt;"&amp;$G324))</f>
        <v>0</v>
      </c>
      <c r="AM324" s="7">
        <f>SUMIFS('Inventory (old)'!$M:$M,'Inventory (old)'!$A:$A,"Stop Line",'Inventory (old)'!$B:$B,$A324,'Inventory (old)'!$E:$E,"&gt;="&amp;$F324,'Inventory (old)'!$E:$E,"&lt;"&amp;$G324)</f>
        <v>0</v>
      </c>
      <c r="AN324" s="7">
        <f>SUMIFS('Inventory (old)'!$M:$M,'Inventory (old)'!$A:$A,"Arrows and Onlys",'Inventory (old)'!$B:$B,$A324,'Inventory (old)'!$E:$E,"&gt;="&amp;$F324,'Inventory (old)'!$E:$E,"&lt;"&amp;$G324)</f>
        <v>0</v>
      </c>
      <c r="AO324" s="7">
        <f>SUMIFS('Inventory (old)'!$N:$N,'Inventory (old)'!$A:$A,"Arrows and Onlys",'Inventory (old)'!$B:$B,$A324,'Inventory (old)'!$E:$E,"&gt;="&amp;$F324,'Inventory (old)'!$E:$E,"&lt;"&amp;$G324)</f>
        <v>0</v>
      </c>
      <c r="AP324" s="7">
        <f>SUMIFS('Inventory (old)'!$O:$O,'Inventory (old)'!$A:$A,"Transverse",'Inventory (old)'!$B:$B,$A324,'Inventory (old)'!$E:$E,"&gt;="&amp;$F324,'Inventory (old)'!$E:$E,"&lt;"&amp;$G324)</f>
        <v>0</v>
      </c>
      <c r="AQ324" s="7">
        <f>SUMIFS('Inventory (old)'!$P:$P,'Inventory (old)'!$A:$A,"Transverse",'Inventory (old)'!$B:$B,$A324,'Inventory (old)'!$E:$E,"&gt;="&amp;$F324,'Inventory (old)'!$E:$E,"&lt;"&amp;$G324)</f>
        <v>0</v>
      </c>
      <c r="AR324" s="7">
        <f>SUMIFS('Inventory (old)'!$M:$M,'Inventory (old)'!$A:$A,"Crosswalk",'Inventory (old)'!$B:$B,$A324,'Inventory (old)'!$E:$E,"&gt;="&amp;$F324,'Inventory (old)'!$E:$E,"&lt;"&amp;$G324)</f>
        <v>0</v>
      </c>
      <c r="AS324" s="7">
        <f>SUMIFS('Inventory (old)'!$M:$M,'Inventory (old)'!$A:$A,"Yield Line",'Inventory (old)'!$B:$B,$A324,'Inventory (old)'!$E:$E,"&gt;="&amp;$F324,'Inventory (old)'!$E:$E,"&lt;"&amp;$G324)</f>
        <v>0</v>
      </c>
      <c r="AT324" s="7">
        <f>SUMIFS('Inventory (old)'!$M:$M,'Inventory (old)'!$A:$A,"Island",'Inventory (old)'!$B:$B,$A324,'Inventory (old)'!$E:$E,"&gt;="&amp;$F324,'Inventory (old)'!$E:$E,"&lt;"&amp;$G324)</f>
        <v>0</v>
      </c>
      <c r="AU324" s="7">
        <f>SUMIFS('Inventory (old)'!$M:$M,'Inventory (old)'!$A:$A,"Railroad",'Inventory (old)'!$B:$B,$A324,'Inventory (old)'!$E:$E,"&gt;="&amp;$F324,'Inventory (old)'!$E:$E,"&lt;"&amp;$G324)</f>
        <v>0</v>
      </c>
      <c r="AV324" s="7">
        <f>SUMIFS('Inventory (old)'!$M:$M,'Inventory (old)'!$A:$A,"School",'Inventory (old)'!$B:$B,$A324,'Inventory (old)'!$E:$E,"&gt;="&amp;$F324,'Inventory (old)'!$E:$E,"&lt;"&amp;$G324)</f>
        <v>0</v>
      </c>
      <c r="AW324" s="7">
        <f>SUMIFS('Inventory (old)'!$M:$M,'Inventory (old)'!$A:$A,"Air Speed",'Inventory (old)'!$B:$B,$A324,'Inventory (old)'!$E:$E,"&gt;="&amp;$F324,'Inventory (old)'!$E:$E,"&lt;"&amp;$G324)</f>
        <v>0</v>
      </c>
      <c r="AX324" s="7">
        <f>SUMIFS('Inventory (old)'!$M:$M,'Inventory (old)'!$A:$A,"Wrong Way",'Inventory (old)'!$B:$B,$A324,'Inventory (old)'!$E:$E,"&gt;="&amp;$F324,'Inventory (old)'!$E:$E,"&lt;"&amp;$G324)</f>
        <v>0</v>
      </c>
      <c r="AY324" s="7">
        <f>SUMIFS('Inventory (old)'!$M:$M,'Inventory (old)'!$A:$A,"Merge Arrow",'Inventory (old)'!$B:$B,$A324,'Inventory (old)'!$E:$E,"&gt;="&amp;$F324,'Inventory (old)'!$E:$E,"&lt;"&amp;$G324)</f>
        <v>0</v>
      </c>
      <c r="AZ324" s="7">
        <f>SUMIFS('Inventory (old)'!$M:$M,'Inventory (old)'!$A:$A,"Bike",'Inventory (old)'!$B:$B,$A324,'Inventory (old)'!$E:$E,"&gt;="&amp;$F324,'Inventory (old)'!$E:$E,"&lt;"&amp;$G324)</f>
        <v>0</v>
      </c>
      <c r="BA324" s="7">
        <f>SUMIFS('Inventory (old)'!$M:$M,'Inventory (old)'!$A:$A,"Parking",'Inventory (old)'!$B:$B,$A324,'Inventory (old)'!$E:$E,"&gt;="&amp;$F324,'Inventory (old)'!$E:$E,"&lt;"&amp;$G324)</f>
        <v>0</v>
      </c>
      <c r="BB324" s="1">
        <f>SUMIFS('Inventory (old)'!$S:$S,'Inventory (old)'!$A:$A,"Parking",'Inventory (old)'!$B:$B,$A324,'Inventory (old)'!$E:$E,"&gt;="&amp;$F324,'Inventory (old)'!$E:$E,"&lt;"&amp;$G324)</f>
        <v>0</v>
      </c>
      <c r="BC324" s="13" t="s">
        <v>2948</v>
      </c>
    </row>
    <row r="325" spans="1:55" x14ac:dyDescent="0.25">
      <c r="A325" s="6" t="s">
        <v>2915</v>
      </c>
      <c r="B325" s="7" t="s">
        <v>39</v>
      </c>
      <c r="C325" s="7" t="s">
        <v>2051</v>
      </c>
      <c r="D325" s="7">
        <v>99</v>
      </c>
      <c r="E325" s="7" t="s">
        <v>2176</v>
      </c>
      <c r="F325" s="8">
        <v>1.59</v>
      </c>
      <c r="G325" s="8">
        <v>13.98</v>
      </c>
      <c r="H325" s="7" t="s">
        <v>2917</v>
      </c>
      <c r="I325" s="7" t="s">
        <v>3220</v>
      </c>
      <c r="J325" s="14">
        <f t="shared" si="77"/>
        <v>12.39</v>
      </c>
      <c r="K325" s="15" t="s">
        <v>2062</v>
      </c>
      <c r="L325" s="7"/>
      <c r="M325" s="7" t="s">
        <v>2072</v>
      </c>
      <c r="N325" s="20">
        <v>2</v>
      </c>
      <c r="O325" s="20"/>
      <c r="P325" s="20"/>
      <c r="Q325" s="20"/>
      <c r="R325" s="8"/>
      <c r="S325" s="8"/>
      <c r="T325" s="14"/>
      <c r="U325" s="14"/>
      <c r="V325" s="21"/>
      <c r="W325" s="16"/>
      <c r="Y325" s="7">
        <v>2020</v>
      </c>
      <c r="Z325" s="7" t="s">
        <v>3185</v>
      </c>
      <c r="AA325" s="58">
        <v>2020</v>
      </c>
      <c r="AB325" s="59" t="s">
        <v>348</v>
      </c>
      <c r="AC325" s="15"/>
      <c r="AD325" s="8">
        <f t="shared" si="63"/>
        <v>12.39</v>
      </c>
      <c r="AE325" s="8">
        <f t="shared" si="64"/>
        <v>24.78</v>
      </c>
      <c r="AF325" s="8">
        <f t="shared" si="65"/>
        <v>0</v>
      </c>
      <c r="AG325" s="8">
        <f t="shared" si="66"/>
        <v>0</v>
      </c>
      <c r="AH325" s="7">
        <f>IF($P325="X",SUMIFS('Inventory (old)'!$M:$M,'Inventory (old)'!$A:$A,"Channel",'Inventory (old)'!$B:$B,$A325,'Inventory (old)'!$E:$E,"&gt;="&amp;$F325,'Inventory (old)'!$E:$E,"&lt;"&amp;$G325),0)</f>
        <v>0</v>
      </c>
      <c r="AI325" s="12">
        <f>IF($P325="X",SUMIFS('Inventory (old)'!$M:$M,'Inventory (old)'!$A:$A,"Dotted Line",'Inventory (old)'!$B:$B,$A325,'Inventory (old)'!$E:$E,"&gt;="&amp;$F325,'Inventory (old)'!$E:$E,"&lt;"&amp;$G325),0)</f>
        <v>0</v>
      </c>
      <c r="AJ325" s="15">
        <v>2020</v>
      </c>
      <c r="AK325" s="7">
        <f>IF($P325="X",0,SUMIFS('Inventory (old)'!$M:$M,'Inventory (old)'!$A:$A,"Channel",'Inventory (old)'!$B:$B,$A325,'Inventory (old)'!$E:$E,"&gt;="&amp;F325,'Inventory (old)'!$E:$E,"&lt;"&amp;$G325))</f>
        <v>0</v>
      </c>
      <c r="AL325" s="7">
        <f>IF($P325="X",0,SUMIFS('Inventory (old)'!$M:$M,'Inventory (old)'!$A:$A,"Dotted Line",'Inventory (old)'!$B:$B,$A325,'Inventory (old)'!$E:$E,"&gt;="&amp;$F325,'Inventory (old)'!$E:$E,"&lt;"&amp;$G325))</f>
        <v>0</v>
      </c>
      <c r="AM325" s="7">
        <f>SUMIFS('Inventory (old)'!$M:$M,'Inventory (old)'!$A:$A,"Stop Line",'Inventory (old)'!$B:$B,$A325,'Inventory (old)'!$E:$E,"&gt;="&amp;$F325,'Inventory (old)'!$E:$E,"&lt;"&amp;$G325)</f>
        <v>26</v>
      </c>
      <c r="AN325" s="7">
        <f>SUMIFS('Inventory (old)'!$M:$M,'Inventory (old)'!$A:$A,"Arrows and Onlys",'Inventory (old)'!$B:$B,$A325,'Inventory (old)'!$E:$E,"&gt;="&amp;$F325,'Inventory (old)'!$E:$E,"&lt;"&amp;$G325)</f>
        <v>0</v>
      </c>
      <c r="AO325" s="7">
        <f>SUMIFS('Inventory (old)'!$N:$N,'Inventory (old)'!$A:$A,"Arrows and Onlys",'Inventory (old)'!$B:$B,$A325,'Inventory (old)'!$E:$E,"&gt;="&amp;$F325,'Inventory (old)'!$E:$E,"&lt;"&amp;$G325)</f>
        <v>0</v>
      </c>
      <c r="AP325" s="7">
        <f>SUMIFS('Inventory (old)'!$O:$O,'Inventory (old)'!$A:$A,"Transverse",'Inventory (old)'!$B:$B,$A325,'Inventory (old)'!$E:$E,"&gt;="&amp;$F325,'Inventory (old)'!$E:$E,"&lt;"&amp;$G325)</f>
        <v>0</v>
      </c>
      <c r="AQ325" s="7">
        <f>SUMIFS('Inventory (old)'!$P:$P,'Inventory (old)'!$A:$A,"Transverse",'Inventory (old)'!$B:$B,$A325,'Inventory (old)'!$E:$E,"&gt;="&amp;$F325,'Inventory (old)'!$E:$E,"&lt;"&amp;$G325)</f>
        <v>0</v>
      </c>
      <c r="AR325" s="7">
        <f>SUMIFS('Inventory (old)'!$M:$M,'Inventory (old)'!$A:$A,"Crosswalk",'Inventory (old)'!$B:$B,$A325,'Inventory (old)'!$E:$E,"&gt;="&amp;$F325,'Inventory (old)'!$E:$E,"&lt;"&amp;$G325)</f>
        <v>0</v>
      </c>
      <c r="AS325" s="7">
        <f>SUMIFS('Inventory (old)'!$M:$M,'Inventory (old)'!$A:$A,"Yield Line",'Inventory (old)'!$B:$B,$A325,'Inventory (old)'!$E:$E,"&gt;="&amp;$F325,'Inventory (old)'!$E:$E,"&lt;"&amp;$G325)</f>
        <v>0</v>
      </c>
      <c r="AT325" s="7">
        <f>SUMIFS('Inventory (old)'!$M:$M,'Inventory (old)'!$A:$A,"Island",'Inventory (old)'!$B:$B,$A325,'Inventory (old)'!$E:$E,"&gt;="&amp;$F325,'Inventory (old)'!$E:$E,"&lt;"&amp;$G325)</f>
        <v>0</v>
      </c>
      <c r="AU325" s="7">
        <f>SUMIFS('Inventory (old)'!$M:$M,'Inventory (old)'!$A:$A,"Railroad",'Inventory (old)'!$B:$B,$A325,'Inventory (old)'!$E:$E,"&gt;="&amp;$F325,'Inventory (old)'!$E:$E,"&lt;"&amp;$G325)</f>
        <v>0</v>
      </c>
      <c r="AV325" s="7">
        <f>SUMIFS('Inventory (old)'!$M:$M,'Inventory (old)'!$A:$A,"School",'Inventory (old)'!$B:$B,$A325,'Inventory (old)'!$E:$E,"&gt;="&amp;$F325,'Inventory (old)'!$E:$E,"&lt;"&amp;$G325)</f>
        <v>0</v>
      </c>
      <c r="AW325" s="7">
        <f>SUMIFS('Inventory (old)'!$M:$M,'Inventory (old)'!$A:$A,"Air Speed",'Inventory (old)'!$B:$B,$A325,'Inventory (old)'!$E:$E,"&gt;="&amp;$F325,'Inventory (old)'!$E:$E,"&lt;"&amp;$G325)</f>
        <v>0</v>
      </c>
      <c r="AX325" s="7">
        <f>SUMIFS('Inventory (old)'!$M:$M,'Inventory (old)'!$A:$A,"Wrong Way",'Inventory (old)'!$B:$B,$A325,'Inventory (old)'!$E:$E,"&gt;="&amp;$F325,'Inventory (old)'!$E:$E,"&lt;"&amp;$G325)</f>
        <v>0</v>
      </c>
      <c r="AY325" s="7">
        <f>SUMIFS('Inventory (old)'!$M:$M,'Inventory (old)'!$A:$A,"Merge Arrow",'Inventory (old)'!$B:$B,$A325,'Inventory (old)'!$E:$E,"&gt;="&amp;$F325,'Inventory (old)'!$E:$E,"&lt;"&amp;$G325)</f>
        <v>0</v>
      </c>
      <c r="AZ325" s="7">
        <f>SUMIFS('Inventory (old)'!$M:$M,'Inventory (old)'!$A:$A,"Bike",'Inventory (old)'!$B:$B,$A325,'Inventory (old)'!$E:$E,"&gt;="&amp;$F325,'Inventory (old)'!$E:$E,"&lt;"&amp;$G325)</f>
        <v>0</v>
      </c>
      <c r="BA325" s="7">
        <f>SUMIFS('Inventory (old)'!$M:$M,'Inventory (old)'!$A:$A,"Parking",'Inventory (old)'!$B:$B,$A325,'Inventory (old)'!$E:$E,"&gt;="&amp;$F325,'Inventory (old)'!$E:$E,"&lt;"&amp;$G325)</f>
        <v>0</v>
      </c>
      <c r="BB325" s="1">
        <f>SUMIFS('Inventory (old)'!$S:$S,'Inventory (old)'!$A:$A,"Parking",'Inventory (old)'!$B:$B,$A325,'Inventory (old)'!$E:$E,"&gt;="&amp;$F325,'Inventory (old)'!$E:$E,"&lt;"&amp;$G325)</f>
        <v>0</v>
      </c>
      <c r="BC325" s="13"/>
    </row>
    <row r="326" spans="1:55" x14ac:dyDescent="0.25">
      <c r="A326" s="6" t="s">
        <v>2915</v>
      </c>
      <c r="B326" s="7" t="s">
        <v>39</v>
      </c>
      <c r="C326" s="7" t="s">
        <v>2051</v>
      </c>
      <c r="D326" s="7">
        <v>99</v>
      </c>
      <c r="E326" s="7" t="s">
        <v>2176</v>
      </c>
      <c r="F326" s="8">
        <v>13.98</v>
      </c>
      <c r="G326" s="8">
        <v>15</v>
      </c>
      <c r="H326" s="7" t="s">
        <v>3220</v>
      </c>
      <c r="I326" s="7" t="s">
        <v>3220</v>
      </c>
      <c r="J326" s="14">
        <f t="shared" si="77"/>
        <v>1.0199999999999996</v>
      </c>
      <c r="K326" s="15" t="s">
        <v>2062</v>
      </c>
      <c r="L326" s="7"/>
      <c r="M326" s="7" t="s">
        <v>2072</v>
      </c>
      <c r="N326" s="20">
        <v>2</v>
      </c>
      <c r="O326" s="20"/>
      <c r="P326" s="20"/>
      <c r="Q326" s="20"/>
      <c r="R326" s="8"/>
      <c r="S326" s="8"/>
      <c r="T326" s="14"/>
      <c r="U326" s="14"/>
      <c r="V326" s="21"/>
      <c r="W326" s="16" t="s">
        <v>2893</v>
      </c>
      <c r="Y326" s="7">
        <v>2020</v>
      </c>
      <c r="Z326" s="7" t="s">
        <v>3185</v>
      </c>
      <c r="AA326" s="7"/>
      <c r="AB326" s="16"/>
      <c r="AC326" s="15"/>
      <c r="AD326" s="8">
        <f t="shared" si="63"/>
        <v>1.0199999999999996</v>
      </c>
      <c r="AE326" s="8">
        <f t="shared" si="64"/>
        <v>2.0399999999999991</v>
      </c>
      <c r="AF326" s="8">
        <f t="shared" si="65"/>
        <v>0</v>
      </c>
      <c r="AG326" s="8">
        <f t="shared" si="66"/>
        <v>0</v>
      </c>
      <c r="AH326" s="7">
        <f>IF($P326="X",SUMIFS('Inventory (old)'!$M:$M,'Inventory (old)'!$A:$A,"Channel",'Inventory (old)'!$B:$B,$A326,'Inventory (old)'!$E:$E,"&gt;="&amp;$F326,'Inventory (old)'!$E:$E,"&lt;"&amp;$G326),0)</f>
        <v>0</v>
      </c>
      <c r="AI326" s="12">
        <f>IF($P326="X",SUMIFS('Inventory (old)'!$M:$M,'Inventory (old)'!$A:$A,"Dotted Line",'Inventory (old)'!$B:$B,$A326,'Inventory (old)'!$E:$E,"&gt;="&amp;$F326,'Inventory (old)'!$E:$E,"&lt;"&amp;$G326),0)</f>
        <v>0</v>
      </c>
      <c r="AJ326" s="15" t="str">
        <f>IF(AND(E326="BOTH",SUM(AK326:BB326)=0),"X","")</f>
        <v>X</v>
      </c>
      <c r="AK326" s="7">
        <f>IF($P326="X",0,SUMIFS('Inventory (old)'!$M:$M,'Inventory (old)'!$A:$A,"Channel",'Inventory (old)'!$B:$B,$A326,'Inventory (old)'!$E:$E,"&gt;="&amp;F326,'Inventory (old)'!$E:$E,"&lt;"&amp;$G326))</f>
        <v>0</v>
      </c>
      <c r="AL326" s="7">
        <f>IF($P326="X",0,SUMIFS('Inventory (old)'!$M:$M,'Inventory (old)'!$A:$A,"Dotted Line",'Inventory (old)'!$B:$B,$A326,'Inventory (old)'!$E:$E,"&gt;="&amp;$F326,'Inventory (old)'!$E:$E,"&lt;"&amp;$G326))</f>
        <v>0</v>
      </c>
      <c r="AM326" s="7">
        <f>SUMIFS('Inventory (old)'!$M:$M,'Inventory (old)'!$A:$A,"Stop Line",'Inventory (old)'!$B:$B,$A326,'Inventory (old)'!$E:$E,"&gt;="&amp;$F326,'Inventory (old)'!$E:$E,"&lt;"&amp;$G326)</f>
        <v>0</v>
      </c>
      <c r="AN326" s="7">
        <f>SUMIFS('Inventory (old)'!$M:$M,'Inventory (old)'!$A:$A,"Arrows and Onlys",'Inventory (old)'!$B:$B,$A326,'Inventory (old)'!$E:$E,"&gt;="&amp;$F326,'Inventory (old)'!$E:$E,"&lt;"&amp;$G326)</f>
        <v>0</v>
      </c>
      <c r="AO326" s="7">
        <f>SUMIFS('Inventory (old)'!$N:$N,'Inventory (old)'!$A:$A,"Arrows and Onlys",'Inventory (old)'!$B:$B,$A326,'Inventory (old)'!$E:$E,"&gt;="&amp;$F326,'Inventory (old)'!$E:$E,"&lt;"&amp;$G326)</f>
        <v>0</v>
      </c>
      <c r="AP326" s="7">
        <f>SUMIFS('Inventory (old)'!$O:$O,'Inventory (old)'!$A:$A,"Transverse",'Inventory (old)'!$B:$B,$A326,'Inventory (old)'!$E:$E,"&gt;="&amp;$F326,'Inventory (old)'!$E:$E,"&lt;"&amp;$G326)</f>
        <v>0</v>
      </c>
      <c r="AQ326" s="7">
        <f>SUMIFS('Inventory (old)'!$P:$P,'Inventory (old)'!$A:$A,"Transverse",'Inventory (old)'!$B:$B,$A326,'Inventory (old)'!$E:$E,"&gt;="&amp;$F326,'Inventory (old)'!$E:$E,"&lt;"&amp;$G326)</f>
        <v>0</v>
      </c>
      <c r="AR326" s="7">
        <f>SUMIFS('Inventory (old)'!$M:$M,'Inventory (old)'!$A:$A,"Crosswalk",'Inventory (old)'!$B:$B,$A326,'Inventory (old)'!$E:$E,"&gt;="&amp;$F326,'Inventory (old)'!$E:$E,"&lt;"&amp;$G326)</f>
        <v>0</v>
      </c>
      <c r="AS326" s="7">
        <f>SUMIFS('Inventory (old)'!$M:$M,'Inventory (old)'!$A:$A,"Yield Line",'Inventory (old)'!$B:$B,$A326,'Inventory (old)'!$E:$E,"&gt;="&amp;$F326,'Inventory (old)'!$E:$E,"&lt;"&amp;$G326)</f>
        <v>0</v>
      </c>
      <c r="AT326" s="7">
        <f>SUMIFS('Inventory (old)'!$M:$M,'Inventory (old)'!$A:$A,"Island",'Inventory (old)'!$B:$B,$A326,'Inventory (old)'!$E:$E,"&gt;="&amp;$F326,'Inventory (old)'!$E:$E,"&lt;"&amp;$G326)</f>
        <v>0</v>
      </c>
      <c r="AU326" s="7">
        <f>SUMIFS('Inventory (old)'!$M:$M,'Inventory (old)'!$A:$A,"Railroad",'Inventory (old)'!$B:$B,$A326,'Inventory (old)'!$E:$E,"&gt;="&amp;$F326,'Inventory (old)'!$E:$E,"&lt;"&amp;$G326)</f>
        <v>0</v>
      </c>
      <c r="AV326" s="7">
        <f>SUMIFS('Inventory (old)'!$M:$M,'Inventory (old)'!$A:$A,"School",'Inventory (old)'!$B:$B,$A326,'Inventory (old)'!$E:$E,"&gt;="&amp;$F326,'Inventory (old)'!$E:$E,"&lt;"&amp;$G326)</f>
        <v>0</v>
      </c>
      <c r="AW326" s="7">
        <f>SUMIFS('Inventory (old)'!$M:$M,'Inventory (old)'!$A:$A,"Air Speed",'Inventory (old)'!$B:$B,$A326,'Inventory (old)'!$E:$E,"&gt;="&amp;$F326,'Inventory (old)'!$E:$E,"&lt;"&amp;$G326)</f>
        <v>0</v>
      </c>
      <c r="AX326" s="7">
        <f>SUMIFS('Inventory (old)'!$M:$M,'Inventory (old)'!$A:$A,"Wrong Way",'Inventory (old)'!$B:$B,$A326,'Inventory (old)'!$E:$E,"&gt;="&amp;$F326,'Inventory (old)'!$E:$E,"&lt;"&amp;$G326)</f>
        <v>0</v>
      </c>
      <c r="AY326" s="7">
        <f>SUMIFS('Inventory (old)'!$M:$M,'Inventory (old)'!$A:$A,"Merge Arrow",'Inventory (old)'!$B:$B,$A326,'Inventory (old)'!$E:$E,"&gt;="&amp;$F326,'Inventory (old)'!$E:$E,"&lt;"&amp;$G326)</f>
        <v>0</v>
      </c>
      <c r="AZ326" s="7">
        <f>SUMIFS('Inventory (old)'!$M:$M,'Inventory (old)'!$A:$A,"Bike",'Inventory (old)'!$B:$B,$A326,'Inventory (old)'!$E:$E,"&gt;="&amp;$F326,'Inventory (old)'!$E:$E,"&lt;"&amp;$G326)</f>
        <v>0</v>
      </c>
      <c r="BA326" s="7">
        <f>SUMIFS('Inventory (old)'!$M:$M,'Inventory (old)'!$A:$A,"Parking",'Inventory (old)'!$B:$B,$A326,'Inventory (old)'!$E:$E,"&gt;="&amp;$F326,'Inventory (old)'!$E:$E,"&lt;"&amp;$G326)</f>
        <v>0</v>
      </c>
      <c r="BB326" s="1">
        <f>SUMIFS('Inventory (old)'!$S:$S,'Inventory (old)'!$A:$A,"Parking",'Inventory (old)'!$B:$B,$A326,'Inventory (old)'!$E:$E,"&gt;="&amp;$F326,'Inventory (old)'!$E:$E,"&lt;"&amp;$G326)</f>
        <v>0</v>
      </c>
      <c r="BC326" s="13"/>
    </row>
    <row r="327" spans="1:55" x14ac:dyDescent="0.25">
      <c r="A327" s="6" t="s">
        <v>2915</v>
      </c>
      <c r="B327" s="7" t="s">
        <v>39</v>
      </c>
      <c r="C327" s="7" t="s">
        <v>2051</v>
      </c>
      <c r="D327" s="7">
        <v>99</v>
      </c>
      <c r="E327" s="7" t="s">
        <v>2176</v>
      </c>
      <c r="F327" s="8">
        <v>15</v>
      </c>
      <c r="G327" s="8">
        <v>17.881</v>
      </c>
      <c r="H327" s="7" t="s">
        <v>3220</v>
      </c>
      <c r="I327" s="7" t="s">
        <v>2422</v>
      </c>
      <c r="J327" s="14">
        <f t="shared" si="77"/>
        <v>2.8810000000000002</v>
      </c>
      <c r="K327" s="15" t="s">
        <v>2062</v>
      </c>
      <c r="L327" s="7"/>
      <c r="M327" s="7" t="s">
        <v>2072</v>
      </c>
      <c r="N327" s="20">
        <v>2</v>
      </c>
      <c r="O327" s="20"/>
      <c r="P327" s="20"/>
      <c r="Q327" s="20"/>
      <c r="R327" s="8"/>
      <c r="S327" s="8"/>
      <c r="T327" s="14"/>
      <c r="U327" s="14"/>
      <c r="V327" s="21"/>
      <c r="W327" s="16"/>
      <c r="Y327" s="7">
        <v>2020</v>
      </c>
      <c r="Z327" s="7" t="s">
        <v>3185</v>
      </c>
      <c r="AA327" s="7">
        <v>2020</v>
      </c>
      <c r="AB327" s="16" t="s">
        <v>348</v>
      </c>
      <c r="AC327" s="15"/>
      <c r="AD327" s="8">
        <f t="shared" si="63"/>
        <v>2.8810000000000002</v>
      </c>
      <c r="AE327" s="8">
        <f t="shared" si="64"/>
        <v>5.7620000000000005</v>
      </c>
      <c r="AF327" s="8">
        <f t="shared" si="65"/>
        <v>0</v>
      </c>
      <c r="AG327" s="8">
        <f t="shared" si="66"/>
        <v>0</v>
      </c>
      <c r="AH327" s="7">
        <f>IF($P327="X",SUMIFS('Inventory (old)'!$M:$M,'Inventory (old)'!$A:$A,"Channel",'Inventory (old)'!$B:$B,$A327,'Inventory (old)'!$E:$E,"&gt;="&amp;$F327,'Inventory (old)'!$E:$E,"&lt;"&amp;$G327),0)</f>
        <v>0</v>
      </c>
      <c r="AI327" s="12">
        <f>IF($P327="X",SUMIFS('Inventory (old)'!$M:$M,'Inventory (old)'!$A:$A,"Dotted Line",'Inventory (old)'!$B:$B,$A327,'Inventory (old)'!$E:$E,"&gt;="&amp;$F327,'Inventory (old)'!$E:$E,"&lt;"&amp;$G327),0)</f>
        <v>0</v>
      </c>
      <c r="AJ327" s="15"/>
      <c r="AK327" s="7">
        <f>IF($P327="X",0,SUMIFS('Inventory (old)'!$M:$M,'Inventory (old)'!$A:$A,"Channel",'Inventory (old)'!$B:$B,$A327,'Inventory (old)'!$E:$E,"&gt;="&amp;F327,'Inventory (old)'!$E:$E,"&lt;"&amp;$G327))</f>
        <v>0</v>
      </c>
      <c r="AL327" s="7">
        <f>IF($P327="X",0,SUMIFS('Inventory (old)'!$M:$M,'Inventory (old)'!$A:$A,"Dotted Line",'Inventory (old)'!$B:$B,$A327,'Inventory (old)'!$E:$E,"&gt;="&amp;$F327,'Inventory (old)'!$E:$E,"&lt;"&amp;$G327))</f>
        <v>0</v>
      </c>
      <c r="AM327" s="7">
        <f>SUMIFS('Inventory (old)'!$M:$M,'Inventory (old)'!$A:$A,"Stop Line",'Inventory (old)'!$B:$B,$A327,'Inventory (old)'!$E:$E,"&gt;="&amp;$F327,'Inventory (old)'!$E:$E,"&lt;"&amp;$G327)</f>
        <v>63</v>
      </c>
      <c r="AN327" s="7">
        <f>SUMIFS('Inventory (old)'!$M:$M,'Inventory (old)'!$A:$A,"Arrows and Onlys",'Inventory (old)'!$B:$B,$A327,'Inventory (old)'!$E:$E,"&gt;="&amp;$F327,'Inventory (old)'!$E:$E,"&lt;"&amp;$G327)</f>
        <v>0</v>
      </c>
      <c r="AO327" s="7">
        <f>SUMIFS('Inventory (old)'!$N:$N,'Inventory (old)'!$A:$A,"Arrows and Onlys",'Inventory (old)'!$B:$B,$A327,'Inventory (old)'!$E:$E,"&gt;="&amp;$F327,'Inventory (old)'!$E:$E,"&lt;"&amp;$G327)</f>
        <v>0</v>
      </c>
      <c r="AP327" s="7">
        <f>SUMIFS('Inventory (old)'!$O:$O,'Inventory (old)'!$A:$A,"Transverse",'Inventory (old)'!$B:$B,$A327,'Inventory (old)'!$E:$E,"&gt;="&amp;$F327,'Inventory (old)'!$E:$E,"&lt;"&amp;$G327)</f>
        <v>0</v>
      </c>
      <c r="AQ327" s="7">
        <f>SUMIFS('Inventory (old)'!$P:$P,'Inventory (old)'!$A:$A,"Transverse",'Inventory (old)'!$B:$B,$A327,'Inventory (old)'!$E:$E,"&gt;="&amp;$F327,'Inventory (old)'!$E:$E,"&lt;"&amp;$G327)</f>
        <v>0</v>
      </c>
      <c r="AR327" s="7">
        <f>SUMIFS('Inventory (old)'!$M:$M,'Inventory (old)'!$A:$A,"Crosswalk",'Inventory (old)'!$B:$B,$A327,'Inventory (old)'!$E:$E,"&gt;="&amp;$F327,'Inventory (old)'!$E:$E,"&lt;"&amp;$G327)</f>
        <v>0</v>
      </c>
      <c r="AS327" s="7">
        <f>SUMIFS('Inventory (old)'!$M:$M,'Inventory (old)'!$A:$A,"Yield Line",'Inventory (old)'!$B:$B,$A327,'Inventory (old)'!$E:$E,"&gt;="&amp;$F327,'Inventory (old)'!$E:$E,"&lt;"&amp;$G327)</f>
        <v>0</v>
      </c>
      <c r="AT327" s="7">
        <f>SUMIFS('Inventory (old)'!$M:$M,'Inventory (old)'!$A:$A,"Island",'Inventory (old)'!$B:$B,$A327,'Inventory (old)'!$E:$E,"&gt;="&amp;$F327,'Inventory (old)'!$E:$E,"&lt;"&amp;$G327)</f>
        <v>0</v>
      </c>
      <c r="AU327" s="7">
        <f>SUMIFS('Inventory (old)'!$M:$M,'Inventory (old)'!$A:$A,"Railroad",'Inventory (old)'!$B:$B,$A327,'Inventory (old)'!$E:$E,"&gt;="&amp;$F327,'Inventory (old)'!$E:$E,"&lt;"&amp;$G327)</f>
        <v>0</v>
      </c>
      <c r="AV327" s="7">
        <f>SUMIFS('Inventory (old)'!$M:$M,'Inventory (old)'!$A:$A,"School",'Inventory (old)'!$B:$B,$A327,'Inventory (old)'!$E:$E,"&gt;="&amp;$F327,'Inventory (old)'!$E:$E,"&lt;"&amp;$G327)</f>
        <v>0</v>
      </c>
      <c r="AW327" s="7">
        <f>SUMIFS('Inventory (old)'!$M:$M,'Inventory (old)'!$A:$A,"Air Speed",'Inventory (old)'!$B:$B,$A327,'Inventory (old)'!$E:$E,"&gt;="&amp;$F327,'Inventory (old)'!$E:$E,"&lt;"&amp;$G327)</f>
        <v>0</v>
      </c>
      <c r="AX327" s="7">
        <f>SUMIFS('Inventory (old)'!$M:$M,'Inventory (old)'!$A:$A,"Wrong Way",'Inventory (old)'!$B:$B,$A327,'Inventory (old)'!$E:$E,"&gt;="&amp;$F327,'Inventory (old)'!$E:$E,"&lt;"&amp;$G327)</f>
        <v>0</v>
      </c>
      <c r="AY327" s="7">
        <f>SUMIFS('Inventory (old)'!$M:$M,'Inventory (old)'!$A:$A,"Merge Arrow",'Inventory (old)'!$B:$B,$A327,'Inventory (old)'!$E:$E,"&gt;="&amp;$F327,'Inventory (old)'!$E:$E,"&lt;"&amp;$G327)</f>
        <v>0</v>
      </c>
      <c r="AZ327" s="7">
        <f>SUMIFS('Inventory (old)'!$M:$M,'Inventory (old)'!$A:$A,"Bike",'Inventory (old)'!$B:$B,$A327,'Inventory (old)'!$E:$E,"&gt;="&amp;$F327,'Inventory (old)'!$E:$E,"&lt;"&amp;$G327)</f>
        <v>0</v>
      </c>
      <c r="BA327" s="7">
        <f>SUMIFS('Inventory (old)'!$M:$M,'Inventory (old)'!$A:$A,"Parking",'Inventory (old)'!$B:$B,$A327,'Inventory (old)'!$E:$E,"&gt;="&amp;$F327,'Inventory (old)'!$E:$E,"&lt;"&amp;$G327)</f>
        <v>0</v>
      </c>
      <c r="BB327" s="1">
        <f>SUMIFS('Inventory (old)'!$S:$S,'Inventory (old)'!$A:$A,"Parking",'Inventory (old)'!$B:$B,$A327,'Inventory (old)'!$E:$E,"&gt;="&amp;$F327,'Inventory (old)'!$E:$E,"&lt;"&amp;$G327)</f>
        <v>0</v>
      </c>
      <c r="BC327" s="13"/>
    </row>
    <row r="328" spans="1:55" x14ac:dyDescent="0.25">
      <c r="A328" s="6" t="s">
        <v>2916</v>
      </c>
      <c r="B328" s="7" t="s">
        <v>39</v>
      </c>
      <c r="C328" s="7" t="s">
        <v>2051</v>
      </c>
      <c r="D328" s="7">
        <v>103</v>
      </c>
      <c r="E328" s="7" t="s">
        <v>2176</v>
      </c>
      <c r="F328" s="8">
        <v>9.9999999999999995E-7</v>
      </c>
      <c r="G328" s="8">
        <v>3.26</v>
      </c>
      <c r="H328" s="7" t="s">
        <v>2861</v>
      </c>
      <c r="I328" s="7" t="s">
        <v>2917</v>
      </c>
      <c r="J328" s="14">
        <f t="shared" si="77"/>
        <v>3.2599989999999996</v>
      </c>
      <c r="K328" s="15" t="s">
        <v>2062</v>
      </c>
      <c r="L328" s="7"/>
      <c r="M328" s="7" t="s">
        <v>2072</v>
      </c>
      <c r="N328" s="20">
        <v>2</v>
      </c>
      <c r="O328" s="20"/>
      <c r="P328" s="20"/>
      <c r="Q328" s="20"/>
      <c r="R328" s="8">
        <v>2.1</v>
      </c>
      <c r="S328" s="8">
        <v>2.35</v>
      </c>
      <c r="T328" s="14"/>
      <c r="U328" s="14"/>
      <c r="V328" s="21"/>
      <c r="W328" s="16"/>
      <c r="Y328" s="7">
        <v>2020</v>
      </c>
      <c r="Z328" s="7" t="s">
        <v>3185</v>
      </c>
      <c r="AA328" s="7">
        <v>2020</v>
      </c>
      <c r="AB328" s="16" t="s">
        <v>348</v>
      </c>
      <c r="AC328" s="15"/>
      <c r="AD328" s="8">
        <f t="shared" si="63"/>
        <v>3.2599989999999996</v>
      </c>
      <c r="AE328" s="8">
        <f t="shared" si="64"/>
        <v>6.0199979999999993</v>
      </c>
      <c r="AF328" s="8">
        <f t="shared" si="65"/>
        <v>0</v>
      </c>
      <c r="AG328" s="8">
        <f t="shared" si="66"/>
        <v>0</v>
      </c>
      <c r="AH328" s="7">
        <f>IF($P328="X",SUMIFS('Inventory (old)'!$M:$M,'Inventory (old)'!$A:$A,"Channel",'Inventory (old)'!$B:$B,$A328,'Inventory (old)'!$E:$E,"&gt;="&amp;$F328,'Inventory (old)'!$E:$E,"&lt;"&amp;$G328),0)</f>
        <v>0</v>
      </c>
      <c r="AI328" s="12">
        <f>IF($P328="X",SUMIFS('Inventory (old)'!$M:$M,'Inventory (old)'!$A:$A,"Dotted Line",'Inventory (old)'!$B:$B,$A328,'Inventory (old)'!$E:$E,"&gt;="&amp;$F328,'Inventory (old)'!$E:$E,"&lt;"&amp;$G328),0)</f>
        <v>0</v>
      </c>
      <c r="AJ328" s="15"/>
      <c r="AK328" s="7">
        <f>IF($P328="X",0,SUMIFS('Inventory (old)'!$M:$M,'Inventory (old)'!$A:$A,"Channel",'Inventory (old)'!$B:$B,$A328,'Inventory (old)'!$E:$E,"&gt;="&amp;F328,'Inventory (old)'!$E:$E,"&lt;"&amp;$G328))</f>
        <v>0</v>
      </c>
      <c r="AL328" s="7">
        <f>IF($P328="X",0,SUMIFS('Inventory (old)'!$M:$M,'Inventory (old)'!$A:$A,"Dotted Line",'Inventory (old)'!$B:$B,$A328,'Inventory (old)'!$E:$E,"&gt;="&amp;$F328,'Inventory (old)'!$E:$E,"&lt;"&amp;$G328))</f>
        <v>0</v>
      </c>
      <c r="AM328" s="7">
        <f>SUMIFS('Inventory (old)'!$M:$M,'Inventory (old)'!$A:$A,"Stop Line",'Inventory (old)'!$B:$B,$A328,'Inventory (old)'!$E:$E,"&gt;="&amp;$F328,'Inventory (old)'!$E:$E,"&lt;"&amp;$G328)</f>
        <v>26</v>
      </c>
      <c r="AN328" s="7">
        <f>SUMIFS('Inventory (old)'!$M:$M,'Inventory (old)'!$A:$A,"Arrows and Onlys",'Inventory (old)'!$B:$B,$A328,'Inventory (old)'!$E:$E,"&gt;="&amp;$F328,'Inventory (old)'!$E:$E,"&lt;"&amp;$G328)</f>
        <v>0</v>
      </c>
      <c r="AO328" s="7">
        <f>SUMIFS('Inventory (old)'!$N:$N,'Inventory (old)'!$A:$A,"Arrows and Onlys",'Inventory (old)'!$B:$B,$A328,'Inventory (old)'!$E:$E,"&gt;="&amp;$F328,'Inventory (old)'!$E:$E,"&lt;"&amp;$G328)</f>
        <v>0</v>
      </c>
      <c r="AP328" s="7">
        <f>SUMIFS('Inventory (old)'!$O:$O,'Inventory (old)'!$A:$A,"Transverse",'Inventory (old)'!$B:$B,$A328,'Inventory (old)'!$E:$E,"&gt;="&amp;$F328,'Inventory (old)'!$E:$E,"&lt;"&amp;$G328)</f>
        <v>0</v>
      </c>
      <c r="AQ328" s="7">
        <f>SUMIFS('Inventory (old)'!$P:$P,'Inventory (old)'!$A:$A,"Transverse",'Inventory (old)'!$B:$B,$A328,'Inventory (old)'!$E:$E,"&gt;="&amp;$F328,'Inventory (old)'!$E:$E,"&lt;"&amp;$G328)</f>
        <v>0</v>
      </c>
      <c r="AR328" s="7">
        <f>SUMIFS('Inventory (old)'!$M:$M,'Inventory (old)'!$A:$A,"Crosswalk",'Inventory (old)'!$B:$B,$A328,'Inventory (old)'!$E:$E,"&gt;="&amp;$F328,'Inventory (old)'!$E:$E,"&lt;"&amp;$G328)</f>
        <v>0</v>
      </c>
      <c r="AS328" s="7">
        <f>SUMIFS('Inventory (old)'!$M:$M,'Inventory (old)'!$A:$A,"Yield Line",'Inventory (old)'!$B:$B,$A328,'Inventory (old)'!$E:$E,"&gt;="&amp;$F328,'Inventory (old)'!$E:$E,"&lt;"&amp;$G328)</f>
        <v>0</v>
      </c>
      <c r="AT328" s="7">
        <f>SUMIFS('Inventory (old)'!$M:$M,'Inventory (old)'!$A:$A,"Island",'Inventory (old)'!$B:$B,$A328,'Inventory (old)'!$E:$E,"&gt;="&amp;$F328,'Inventory (old)'!$E:$E,"&lt;"&amp;$G328)</f>
        <v>0</v>
      </c>
      <c r="AU328" s="7">
        <f>SUMIFS('Inventory (old)'!$M:$M,'Inventory (old)'!$A:$A,"Railroad",'Inventory (old)'!$B:$B,$A328,'Inventory (old)'!$E:$E,"&gt;="&amp;$F328,'Inventory (old)'!$E:$E,"&lt;"&amp;$G328)</f>
        <v>0</v>
      </c>
      <c r="AV328" s="7">
        <f>SUMIFS('Inventory (old)'!$M:$M,'Inventory (old)'!$A:$A,"School",'Inventory (old)'!$B:$B,$A328,'Inventory (old)'!$E:$E,"&gt;="&amp;$F328,'Inventory (old)'!$E:$E,"&lt;"&amp;$G328)</f>
        <v>0</v>
      </c>
      <c r="AW328" s="7">
        <f>SUMIFS('Inventory (old)'!$M:$M,'Inventory (old)'!$A:$A,"Air Speed",'Inventory (old)'!$B:$B,$A328,'Inventory (old)'!$E:$E,"&gt;="&amp;$F328,'Inventory (old)'!$E:$E,"&lt;"&amp;$G328)</f>
        <v>0</v>
      </c>
      <c r="AX328" s="7">
        <f>SUMIFS('Inventory (old)'!$M:$M,'Inventory (old)'!$A:$A,"Wrong Way",'Inventory (old)'!$B:$B,$A328,'Inventory (old)'!$E:$E,"&gt;="&amp;$F328,'Inventory (old)'!$E:$E,"&lt;"&amp;$G328)</f>
        <v>0</v>
      </c>
      <c r="AY328" s="7">
        <f>SUMIFS('Inventory (old)'!$M:$M,'Inventory (old)'!$A:$A,"Merge Arrow",'Inventory (old)'!$B:$B,$A328,'Inventory (old)'!$E:$E,"&gt;="&amp;$F328,'Inventory (old)'!$E:$E,"&lt;"&amp;$G328)</f>
        <v>0</v>
      </c>
      <c r="AZ328" s="7">
        <f>SUMIFS('Inventory (old)'!$M:$M,'Inventory (old)'!$A:$A,"Bike",'Inventory (old)'!$B:$B,$A328,'Inventory (old)'!$E:$E,"&gt;="&amp;$F328,'Inventory (old)'!$E:$E,"&lt;"&amp;$G328)</f>
        <v>0</v>
      </c>
      <c r="BA328" s="7">
        <f>SUMIFS('Inventory (old)'!$M:$M,'Inventory (old)'!$A:$A,"Parking",'Inventory (old)'!$B:$B,$A328,'Inventory (old)'!$E:$E,"&gt;="&amp;$F328,'Inventory (old)'!$E:$E,"&lt;"&amp;$G328)</f>
        <v>0</v>
      </c>
      <c r="BB328" s="1">
        <f>SUMIFS('Inventory (old)'!$S:$S,'Inventory (old)'!$A:$A,"Parking",'Inventory (old)'!$B:$B,$A328,'Inventory (old)'!$E:$E,"&gt;="&amp;$F328,'Inventory (old)'!$E:$E,"&lt;"&amp;$G328)</f>
        <v>0</v>
      </c>
      <c r="BC328" s="13" t="s">
        <v>2949</v>
      </c>
    </row>
    <row r="329" spans="1:55" x14ac:dyDescent="0.25">
      <c r="A329" s="6" t="s">
        <v>2916</v>
      </c>
      <c r="B329" s="7" t="s">
        <v>39</v>
      </c>
      <c r="C329" s="7" t="s">
        <v>2051</v>
      </c>
      <c r="D329" s="7">
        <v>103</v>
      </c>
      <c r="E329" s="7" t="s">
        <v>2176</v>
      </c>
      <c r="F329" s="8">
        <v>4.8490000000000002</v>
      </c>
      <c r="G329" s="8">
        <v>7.391</v>
      </c>
      <c r="H329" s="7" t="s">
        <v>2917</v>
      </c>
      <c r="I329" s="7" t="s">
        <v>420</v>
      </c>
      <c r="J329" s="14">
        <f t="shared" si="77"/>
        <v>2.5419999999999998</v>
      </c>
      <c r="K329" s="15" t="s">
        <v>2062</v>
      </c>
      <c r="L329" s="7"/>
      <c r="M329" s="7" t="s">
        <v>2072</v>
      </c>
      <c r="N329" s="20">
        <v>2</v>
      </c>
      <c r="O329" s="20"/>
      <c r="P329" s="20"/>
      <c r="Q329" s="20"/>
      <c r="R329" s="8">
        <v>4.8499999999999996</v>
      </c>
      <c r="S329" s="8">
        <v>4.91</v>
      </c>
      <c r="T329" s="14"/>
      <c r="U329" s="14"/>
      <c r="V329" s="21"/>
      <c r="W329" s="16"/>
      <c r="Y329" s="7"/>
      <c r="Z329" s="7"/>
      <c r="AA329" s="7">
        <v>2020</v>
      </c>
      <c r="AB329" s="16" t="s">
        <v>348</v>
      </c>
      <c r="AC329" s="15" t="s">
        <v>3297</v>
      </c>
      <c r="AD329" s="8">
        <f t="shared" si="63"/>
        <v>2.5419999999999998</v>
      </c>
      <c r="AE329" s="8">
        <f t="shared" si="64"/>
        <v>4.9639999999999986</v>
      </c>
      <c r="AF329" s="8">
        <f t="shared" si="65"/>
        <v>0</v>
      </c>
      <c r="AG329" s="8">
        <f t="shared" si="66"/>
        <v>0</v>
      </c>
      <c r="AH329" s="7">
        <f>IF($P329="X",SUMIFS('Inventory (old)'!$M:$M,'Inventory (old)'!$A:$A,"Channel",'Inventory (old)'!$B:$B,$A329,'Inventory (old)'!$E:$E,"&gt;="&amp;$F329,'Inventory (old)'!$E:$E,"&lt;"&amp;$G329),0)</f>
        <v>0</v>
      </c>
      <c r="AI329" s="12">
        <f>IF($P329="X",SUMIFS('Inventory (old)'!$M:$M,'Inventory (old)'!$A:$A,"Dotted Line",'Inventory (old)'!$B:$B,$A329,'Inventory (old)'!$E:$E,"&gt;="&amp;$F329,'Inventory (old)'!$E:$E,"&lt;"&amp;$G329),0)</f>
        <v>0</v>
      </c>
      <c r="AJ329" s="15"/>
      <c r="AK329" s="7">
        <f>IF($P329="X",0,SUMIFS('Inventory (old)'!$M:$M,'Inventory (old)'!$A:$A,"Channel",'Inventory (old)'!$B:$B,$A329,'Inventory (old)'!$E:$E,"&gt;="&amp;F329,'Inventory (old)'!$E:$E,"&lt;"&amp;$G329))</f>
        <v>0</v>
      </c>
      <c r="AL329" s="7">
        <f>IF($P329="X",0,SUMIFS('Inventory (old)'!$M:$M,'Inventory (old)'!$A:$A,"Dotted Line",'Inventory (old)'!$B:$B,$A329,'Inventory (old)'!$E:$E,"&gt;="&amp;$F329,'Inventory (old)'!$E:$E,"&lt;"&amp;$G329))</f>
        <v>0</v>
      </c>
      <c r="AM329" s="7">
        <f>SUMIFS('Inventory (old)'!$M:$M,'Inventory (old)'!$A:$A,"Stop Line",'Inventory (old)'!$B:$B,$A329,'Inventory (old)'!$E:$E,"&gt;="&amp;$F329,'Inventory (old)'!$E:$E,"&lt;"&amp;$G329)</f>
        <v>16</v>
      </c>
      <c r="AN329" s="7">
        <f>SUMIFS('Inventory (old)'!$M:$M,'Inventory (old)'!$A:$A,"Arrows and Onlys",'Inventory (old)'!$B:$B,$A329,'Inventory (old)'!$E:$E,"&gt;="&amp;$F329,'Inventory (old)'!$E:$E,"&lt;"&amp;$G329)</f>
        <v>0</v>
      </c>
      <c r="AO329" s="7">
        <f>SUMIFS('Inventory (old)'!$N:$N,'Inventory (old)'!$A:$A,"Arrows and Onlys",'Inventory (old)'!$B:$B,$A329,'Inventory (old)'!$E:$E,"&gt;="&amp;$F329,'Inventory (old)'!$E:$E,"&lt;"&amp;$G329)</f>
        <v>0</v>
      </c>
      <c r="AP329" s="7">
        <f>SUMIFS('Inventory (old)'!$O:$O,'Inventory (old)'!$A:$A,"Transverse",'Inventory (old)'!$B:$B,$A329,'Inventory (old)'!$E:$E,"&gt;="&amp;$F329,'Inventory (old)'!$E:$E,"&lt;"&amp;$G329)</f>
        <v>0</v>
      </c>
      <c r="AQ329" s="7">
        <f>SUMIFS('Inventory (old)'!$P:$P,'Inventory (old)'!$A:$A,"Transverse",'Inventory (old)'!$B:$B,$A329,'Inventory (old)'!$E:$E,"&gt;="&amp;$F329,'Inventory (old)'!$E:$E,"&lt;"&amp;$G329)</f>
        <v>0</v>
      </c>
      <c r="AR329" s="7">
        <f>SUMIFS('Inventory (old)'!$M:$M,'Inventory (old)'!$A:$A,"Crosswalk",'Inventory (old)'!$B:$B,$A329,'Inventory (old)'!$E:$E,"&gt;="&amp;$F329,'Inventory (old)'!$E:$E,"&lt;"&amp;$G329)</f>
        <v>0</v>
      </c>
      <c r="AS329" s="7">
        <f>SUMIFS('Inventory (old)'!$M:$M,'Inventory (old)'!$A:$A,"Yield Line",'Inventory (old)'!$B:$B,$A329,'Inventory (old)'!$E:$E,"&gt;="&amp;$F329,'Inventory (old)'!$E:$E,"&lt;"&amp;$G329)</f>
        <v>0</v>
      </c>
      <c r="AT329" s="7">
        <f>SUMIFS('Inventory (old)'!$M:$M,'Inventory (old)'!$A:$A,"Island",'Inventory (old)'!$B:$B,$A329,'Inventory (old)'!$E:$E,"&gt;="&amp;$F329,'Inventory (old)'!$E:$E,"&lt;"&amp;$G329)</f>
        <v>0</v>
      </c>
      <c r="AU329" s="7">
        <f>SUMIFS('Inventory (old)'!$M:$M,'Inventory (old)'!$A:$A,"Railroad",'Inventory (old)'!$B:$B,$A329,'Inventory (old)'!$E:$E,"&gt;="&amp;$F329,'Inventory (old)'!$E:$E,"&lt;"&amp;$G329)</f>
        <v>0</v>
      </c>
      <c r="AV329" s="7">
        <f>SUMIFS('Inventory (old)'!$M:$M,'Inventory (old)'!$A:$A,"School",'Inventory (old)'!$B:$B,$A329,'Inventory (old)'!$E:$E,"&gt;="&amp;$F329,'Inventory (old)'!$E:$E,"&lt;"&amp;$G329)</f>
        <v>0</v>
      </c>
      <c r="AW329" s="7">
        <f>SUMIFS('Inventory (old)'!$M:$M,'Inventory (old)'!$A:$A,"Air Speed",'Inventory (old)'!$B:$B,$A329,'Inventory (old)'!$E:$E,"&gt;="&amp;$F329,'Inventory (old)'!$E:$E,"&lt;"&amp;$G329)</f>
        <v>0</v>
      </c>
      <c r="AX329" s="7">
        <f>SUMIFS('Inventory (old)'!$M:$M,'Inventory (old)'!$A:$A,"Wrong Way",'Inventory (old)'!$B:$B,$A329,'Inventory (old)'!$E:$E,"&gt;="&amp;$F329,'Inventory (old)'!$E:$E,"&lt;"&amp;$G329)</f>
        <v>0</v>
      </c>
      <c r="AY329" s="7">
        <f>SUMIFS('Inventory (old)'!$M:$M,'Inventory (old)'!$A:$A,"Merge Arrow",'Inventory (old)'!$B:$B,$A329,'Inventory (old)'!$E:$E,"&gt;="&amp;$F329,'Inventory (old)'!$E:$E,"&lt;"&amp;$G329)</f>
        <v>0</v>
      </c>
      <c r="AZ329" s="7">
        <f>SUMIFS('Inventory (old)'!$M:$M,'Inventory (old)'!$A:$A,"Bike",'Inventory (old)'!$B:$B,$A329,'Inventory (old)'!$E:$E,"&gt;="&amp;$F329,'Inventory (old)'!$E:$E,"&lt;"&amp;$G329)</f>
        <v>0</v>
      </c>
      <c r="BA329" s="7">
        <f>SUMIFS('Inventory (old)'!$M:$M,'Inventory (old)'!$A:$A,"Parking",'Inventory (old)'!$B:$B,$A329,'Inventory (old)'!$E:$E,"&gt;="&amp;$F329,'Inventory (old)'!$E:$E,"&lt;"&amp;$G329)</f>
        <v>0</v>
      </c>
      <c r="BB329" s="1">
        <f>SUMIFS('Inventory (old)'!$S:$S,'Inventory (old)'!$A:$A,"Parking",'Inventory (old)'!$B:$B,$A329,'Inventory (old)'!$E:$E,"&gt;="&amp;$F329,'Inventory (old)'!$E:$E,"&lt;"&amp;$G329)</f>
        <v>0</v>
      </c>
      <c r="BC329" s="13" t="s">
        <v>2949</v>
      </c>
    </row>
    <row r="330" spans="1:55" x14ac:dyDescent="0.25">
      <c r="A330" s="6" t="s">
        <v>2918</v>
      </c>
      <c r="B330" s="7" t="s">
        <v>39</v>
      </c>
      <c r="C330" s="7" t="s">
        <v>2051</v>
      </c>
      <c r="D330" s="7">
        <v>113</v>
      </c>
      <c r="E330" s="7" t="s">
        <v>2176</v>
      </c>
      <c r="F330" s="8">
        <v>1.839</v>
      </c>
      <c r="G330" s="8">
        <v>6.7409999999999997</v>
      </c>
      <c r="H330" s="7" t="s">
        <v>2942</v>
      </c>
      <c r="I330" s="7" t="s">
        <v>2422</v>
      </c>
      <c r="J330" s="14">
        <f t="shared" si="77"/>
        <v>4.9019999999999992</v>
      </c>
      <c r="K330" s="15" t="s">
        <v>2062</v>
      </c>
      <c r="L330" s="7"/>
      <c r="M330" s="7" t="s">
        <v>2072</v>
      </c>
      <c r="N330" s="20">
        <v>2</v>
      </c>
      <c r="O330" s="20"/>
      <c r="P330" s="20"/>
      <c r="Q330" s="20"/>
      <c r="R330" s="8"/>
      <c r="S330" s="8"/>
      <c r="T330" s="14"/>
      <c r="U330" s="14"/>
      <c r="V330" s="21"/>
      <c r="W330" s="16"/>
      <c r="Y330" s="7">
        <v>2020</v>
      </c>
      <c r="Z330" s="7" t="s">
        <v>3185</v>
      </c>
      <c r="AA330" s="7">
        <v>2017</v>
      </c>
      <c r="AB330" s="16" t="s">
        <v>25</v>
      </c>
      <c r="AC330" s="15"/>
      <c r="AD330" s="8">
        <f t="shared" si="63"/>
        <v>4.9019999999999992</v>
      </c>
      <c r="AE330" s="8">
        <f t="shared" si="64"/>
        <v>9.8039999999999985</v>
      </c>
      <c r="AF330" s="8">
        <f t="shared" si="65"/>
        <v>0</v>
      </c>
      <c r="AG330" s="8">
        <f t="shared" si="66"/>
        <v>0</v>
      </c>
      <c r="AH330" s="7">
        <f>IF($P330="X",SUMIFS('Inventory (old)'!$M:$M,'Inventory (old)'!$A:$A,"Channel",'Inventory (old)'!$B:$B,$A330,'Inventory (old)'!$E:$E,"&gt;="&amp;$F330,'Inventory (old)'!$E:$E,"&lt;"&amp;$G330),0)</f>
        <v>0</v>
      </c>
      <c r="AI330" s="12">
        <f>IF($P330="X",SUMIFS('Inventory (old)'!$M:$M,'Inventory (old)'!$A:$A,"Dotted Line",'Inventory (old)'!$B:$B,$A330,'Inventory (old)'!$E:$E,"&gt;="&amp;$F330,'Inventory (old)'!$E:$E,"&lt;"&amp;$G330),0)</f>
        <v>0</v>
      </c>
      <c r="AJ330" s="15" t="str">
        <f>IF(AND(E330="BOTH",SUM(AK330:BB330)=0),"X","")</f>
        <v>X</v>
      </c>
      <c r="AK330" s="7">
        <f>IF($P330="X",0,SUMIFS('Inventory (old)'!$M:$M,'Inventory (old)'!$A:$A,"Channel",'Inventory (old)'!$B:$B,$A330,'Inventory (old)'!$E:$E,"&gt;="&amp;F330,'Inventory (old)'!$E:$E,"&lt;"&amp;$G330))</f>
        <v>0</v>
      </c>
      <c r="AL330" s="7">
        <f>IF($P330="X",0,SUMIFS('Inventory (old)'!$M:$M,'Inventory (old)'!$A:$A,"Dotted Line",'Inventory (old)'!$B:$B,$A330,'Inventory (old)'!$E:$E,"&gt;="&amp;$F330,'Inventory (old)'!$E:$E,"&lt;"&amp;$G330))</f>
        <v>0</v>
      </c>
      <c r="AM330" s="7">
        <f>SUMIFS('Inventory (old)'!$M:$M,'Inventory (old)'!$A:$A,"Stop Line",'Inventory (old)'!$B:$B,$A330,'Inventory (old)'!$E:$E,"&gt;="&amp;$F330,'Inventory (old)'!$E:$E,"&lt;"&amp;$G330)</f>
        <v>0</v>
      </c>
      <c r="AN330" s="7">
        <f>SUMIFS('Inventory (old)'!$M:$M,'Inventory (old)'!$A:$A,"Arrows and Onlys",'Inventory (old)'!$B:$B,$A330,'Inventory (old)'!$E:$E,"&gt;="&amp;$F330,'Inventory (old)'!$E:$E,"&lt;"&amp;$G330)</f>
        <v>0</v>
      </c>
      <c r="AO330" s="7">
        <f>SUMIFS('Inventory (old)'!$N:$N,'Inventory (old)'!$A:$A,"Arrows and Onlys",'Inventory (old)'!$B:$B,$A330,'Inventory (old)'!$E:$E,"&gt;="&amp;$F330,'Inventory (old)'!$E:$E,"&lt;"&amp;$G330)</f>
        <v>0</v>
      </c>
      <c r="AP330" s="7">
        <f>SUMIFS('Inventory (old)'!$O:$O,'Inventory (old)'!$A:$A,"Transverse",'Inventory (old)'!$B:$B,$A330,'Inventory (old)'!$E:$E,"&gt;="&amp;$F330,'Inventory (old)'!$E:$E,"&lt;"&amp;$G330)</f>
        <v>0</v>
      </c>
      <c r="AQ330" s="7">
        <f>SUMIFS('Inventory (old)'!$P:$P,'Inventory (old)'!$A:$A,"Transverse",'Inventory (old)'!$B:$B,$A330,'Inventory (old)'!$E:$E,"&gt;="&amp;$F330,'Inventory (old)'!$E:$E,"&lt;"&amp;$G330)</f>
        <v>0</v>
      </c>
      <c r="AR330" s="7">
        <f>SUMIFS('Inventory (old)'!$M:$M,'Inventory (old)'!$A:$A,"Crosswalk",'Inventory (old)'!$B:$B,$A330,'Inventory (old)'!$E:$E,"&gt;="&amp;$F330,'Inventory (old)'!$E:$E,"&lt;"&amp;$G330)</f>
        <v>0</v>
      </c>
      <c r="AS330" s="7">
        <f>SUMIFS('Inventory (old)'!$M:$M,'Inventory (old)'!$A:$A,"Yield Line",'Inventory (old)'!$B:$B,$A330,'Inventory (old)'!$E:$E,"&gt;="&amp;$F330,'Inventory (old)'!$E:$E,"&lt;"&amp;$G330)</f>
        <v>0</v>
      </c>
      <c r="AT330" s="7">
        <f>SUMIFS('Inventory (old)'!$M:$M,'Inventory (old)'!$A:$A,"Island",'Inventory (old)'!$B:$B,$A330,'Inventory (old)'!$E:$E,"&gt;="&amp;$F330,'Inventory (old)'!$E:$E,"&lt;"&amp;$G330)</f>
        <v>0</v>
      </c>
      <c r="AU330" s="7">
        <f>SUMIFS('Inventory (old)'!$M:$M,'Inventory (old)'!$A:$A,"Railroad",'Inventory (old)'!$B:$B,$A330,'Inventory (old)'!$E:$E,"&gt;="&amp;$F330,'Inventory (old)'!$E:$E,"&lt;"&amp;$G330)</f>
        <v>0</v>
      </c>
      <c r="AV330" s="7">
        <f>SUMIFS('Inventory (old)'!$M:$M,'Inventory (old)'!$A:$A,"School",'Inventory (old)'!$B:$B,$A330,'Inventory (old)'!$E:$E,"&gt;="&amp;$F330,'Inventory (old)'!$E:$E,"&lt;"&amp;$G330)</f>
        <v>0</v>
      </c>
      <c r="AW330" s="7">
        <f>SUMIFS('Inventory (old)'!$M:$M,'Inventory (old)'!$A:$A,"Air Speed",'Inventory (old)'!$B:$B,$A330,'Inventory (old)'!$E:$E,"&gt;="&amp;$F330,'Inventory (old)'!$E:$E,"&lt;"&amp;$G330)</f>
        <v>0</v>
      </c>
      <c r="AX330" s="7">
        <f>SUMIFS('Inventory (old)'!$M:$M,'Inventory (old)'!$A:$A,"Wrong Way",'Inventory (old)'!$B:$B,$A330,'Inventory (old)'!$E:$E,"&gt;="&amp;$F330,'Inventory (old)'!$E:$E,"&lt;"&amp;$G330)</f>
        <v>0</v>
      </c>
      <c r="AY330" s="7">
        <f>SUMIFS('Inventory (old)'!$M:$M,'Inventory (old)'!$A:$A,"Merge Arrow",'Inventory (old)'!$B:$B,$A330,'Inventory (old)'!$E:$E,"&gt;="&amp;$F330,'Inventory (old)'!$E:$E,"&lt;"&amp;$G330)</f>
        <v>0</v>
      </c>
      <c r="AZ330" s="7">
        <f>SUMIFS('Inventory (old)'!$M:$M,'Inventory (old)'!$A:$A,"Bike",'Inventory (old)'!$B:$B,$A330,'Inventory (old)'!$E:$E,"&gt;="&amp;$F330,'Inventory (old)'!$E:$E,"&lt;"&amp;$G330)</f>
        <v>0</v>
      </c>
      <c r="BA330" s="7">
        <f>SUMIFS('Inventory (old)'!$M:$M,'Inventory (old)'!$A:$A,"Parking",'Inventory (old)'!$B:$B,$A330,'Inventory (old)'!$E:$E,"&gt;="&amp;$F330,'Inventory (old)'!$E:$E,"&lt;"&amp;$G330)</f>
        <v>0</v>
      </c>
      <c r="BB330" s="1">
        <f>SUMIFS('Inventory (old)'!$S:$S,'Inventory (old)'!$A:$A,"Parking",'Inventory (old)'!$B:$B,$A330,'Inventory (old)'!$E:$E,"&gt;="&amp;$F330,'Inventory (old)'!$E:$E,"&lt;"&amp;$G330)</f>
        <v>0</v>
      </c>
      <c r="BC330" s="13"/>
    </row>
    <row r="331" spans="1:55" x14ac:dyDescent="0.25">
      <c r="A331" s="6" t="s">
        <v>2919</v>
      </c>
      <c r="B331" s="7" t="s">
        <v>39</v>
      </c>
      <c r="C331" s="7" t="s">
        <v>2051</v>
      </c>
      <c r="D331" s="7">
        <v>162</v>
      </c>
      <c r="E331" s="7" t="s">
        <v>2176</v>
      </c>
      <c r="F331" s="8">
        <v>1E-4</v>
      </c>
      <c r="G331" s="8">
        <v>12.179</v>
      </c>
      <c r="H331" s="7" t="s">
        <v>2847</v>
      </c>
      <c r="I331" s="7" t="s">
        <v>3224</v>
      </c>
      <c r="J331" s="14">
        <f t="shared" si="77"/>
        <v>12.178900000000001</v>
      </c>
      <c r="K331" s="15" t="s">
        <v>2062</v>
      </c>
      <c r="L331" s="7"/>
      <c r="M331" s="7" t="s">
        <v>2072</v>
      </c>
      <c r="N331" s="20">
        <v>2</v>
      </c>
      <c r="O331" s="20"/>
      <c r="P331" s="20"/>
      <c r="Q331" s="20"/>
      <c r="R331" s="8"/>
      <c r="S331" s="8"/>
      <c r="T331" s="14"/>
      <c r="U331" s="14"/>
      <c r="V331" s="21"/>
      <c r="W331" s="16"/>
      <c r="Y331" s="7">
        <v>2020</v>
      </c>
      <c r="Z331" s="7" t="s">
        <v>3185</v>
      </c>
      <c r="AA331" s="7">
        <v>2020</v>
      </c>
      <c r="AB331" s="16" t="s">
        <v>348</v>
      </c>
      <c r="AC331" s="15"/>
      <c r="AD331" s="8">
        <f t="shared" si="63"/>
        <v>12.178900000000001</v>
      </c>
      <c r="AE331" s="8">
        <f t="shared" si="64"/>
        <v>24.357800000000001</v>
      </c>
      <c r="AF331" s="8">
        <f t="shared" si="65"/>
        <v>0</v>
      </c>
      <c r="AG331" s="8">
        <f t="shared" si="66"/>
        <v>0</v>
      </c>
      <c r="AH331" s="7">
        <f>IF($P331="X",SUMIFS('Inventory (old)'!$M:$M,'Inventory (old)'!$A:$A,"Channel",'Inventory (old)'!$B:$B,$A331,'Inventory (old)'!$E:$E,"&gt;="&amp;$F331,'Inventory (old)'!$E:$E,"&lt;"&amp;$G331),0)</f>
        <v>0</v>
      </c>
      <c r="AI331" s="12">
        <f>IF($P331="X",SUMIFS('Inventory (old)'!$M:$M,'Inventory (old)'!$A:$A,"Dotted Line",'Inventory (old)'!$B:$B,$A331,'Inventory (old)'!$E:$E,"&gt;="&amp;$F331,'Inventory (old)'!$E:$E,"&lt;"&amp;$G331),0)</f>
        <v>0</v>
      </c>
      <c r="AJ331" s="15"/>
      <c r="AK331" s="7">
        <f>IF($P331="X",0,SUMIFS('Inventory (old)'!$M:$M,'Inventory (old)'!$A:$A,"Channel",'Inventory (old)'!$B:$B,$A331,'Inventory (old)'!$E:$E,"&gt;="&amp;F331,'Inventory (old)'!$E:$E,"&lt;"&amp;$G331))</f>
        <v>0</v>
      </c>
      <c r="AL331" s="7">
        <f>IF($P331="X",0,SUMIFS('Inventory (old)'!$M:$M,'Inventory (old)'!$A:$A,"Dotted Line",'Inventory (old)'!$B:$B,$A331,'Inventory (old)'!$E:$E,"&gt;="&amp;$F331,'Inventory (old)'!$E:$E,"&lt;"&amp;$G331))</f>
        <v>0</v>
      </c>
      <c r="AM331" s="7">
        <f>SUMIFS('Inventory (old)'!$M:$M,'Inventory (old)'!$A:$A,"Stop Line",'Inventory (old)'!$B:$B,$A331,'Inventory (old)'!$E:$E,"&gt;="&amp;$F331,'Inventory (old)'!$E:$E,"&lt;"&amp;$G331)</f>
        <v>51</v>
      </c>
      <c r="AN331" s="7">
        <f>SUMIFS('Inventory (old)'!$M:$M,'Inventory (old)'!$A:$A,"Arrows and Onlys",'Inventory (old)'!$B:$B,$A331,'Inventory (old)'!$E:$E,"&gt;="&amp;$F331,'Inventory (old)'!$E:$E,"&lt;"&amp;$G331)</f>
        <v>0</v>
      </c>
      <c r="AO331" s="7">
        <f>SUMIFS('Inventory (old)'!$N:$N,'Inventory (old)'!$A:$A,"Arrows and Onlys",'Inventory (old)'!$B:$B,$A331,'Inventory (old)'!$E:$E,"&gt;="&amp;$F331,'Inventory (old)'!$E:$E,"&lt;"&amp;$G331)</f>
        <v>0</v>
      </c>
      <c r="AP331" s="7">
        <f>SUMIFS('Inventory (old)'!$O:$O,'Inventory (old)'!$A:$A,"Transverse",'Inventory (old)'!$B:$B,$A331,'Inventory (old)'!$E:$E,"&gt;="&amp;$F331,'Inventory (old)'!$E:$E,"&lt;"&amp;$G331)</f>
        <v>0</v>
      </c>
      <c r="AQ331" s="7">
        <f>SUMIFS('Inventory (old)'!$P:$P,'Inventory (old)'!$A:$A,"Transverse",'Inventory (old)'!$B:$B,$A331,'Inventory (old)'!$E:$E,"&gt;="&amp;$F331,'Inventory (old)'!$E:$E,"&lt;"&amp;$G331)</f>
        <v>0</v>
      </c>
      <c r="AR331" s="7">
        <f>SUMIFS('Inventory (old)'!$M:$M,'Inventory (old)'!$A:$A,"Crosswalk",'Inventory (old)'!$B:$B,$A331,'Inventory (old)'!$E:$E,"&gt;="&amp;$F331,'Inventory (old)'!$E:$E,"&lt;"&amp;$G331)</f>
        <v>0</v>
      </c>
      <c r="AS331" s="7">
        <f>SUMIFS('Inventory (old)'!$M:$M,'Inventory (old)'!$A:$A,"Yield Line",'Inventory (old)'!$B:$B,$A331,'Inventory (old)'!$E:$E,"&gt;="&amp;$F331,'Inventory (old)'!$E:$E,"&lt;"&amp;$G331)</f>
        <v>0</v>
      </c>
      <c r="AT331" s="7">
        <f>SUMIFS('Inventory (old)'!$M:$M,'Inventory (old)'!$A:$A,"Island",'Inventory (old)'!$B:$B,$A331,'Inventory (old)'!$E:$E,"&gt;="&amp;$F331,'Inventory (old)'!$E:$E,"&lt;"&amp;$G331)</f>
        <v>0</v>
      </c>
      <c r="AU331" s="7">
        <f>SUMIFS('Inventory (old)'!$M:$M,'Inventory (old)'!$A:$A,"Railroad",'Inventory (old)'!$B:$B,$A331,'Inventory (old)'!$E:$E,"&gt;="&amp;$F331,'Inventory (old)'!$E:$E,"&lt;"&amp;$G331)</f>
        <v>0</v>
      </c>
      <c r="AV331" s="7">
        <f>SUMIFS('Inventory (old)'!$M:$M,'Inventory (old)'!$A:$A,"School",'Inventory (old)'!$B:$B,$A331,'Inventory (old)'!$E:$E,"&gt;="&amp;$F331,'Inventory (old)'!$E:$E,"&lt;"&amp;$G331)</f>
        <v>0</v>
      </c>
      <c r="AW331" s="7">
        <f>SUMIFS('Inventory (old)'!$M:$M,'Inventory (old)'!$A:$A,"Air Speed",'Inventory (old)'!$B:$B,$A331,'Inventory (old)'!$E:$E,"&gt;="&amp;$F331,'Inventory (old)'!$E:$E,"&lt;"&amp;$G331)</f>
        <v>0</v>
      </c>
      <c r="AX331" s="7">
        <f>SUMIFS('Inventory (old)'!$M:$M,'Inventory (old)'!$A:$A,"Wrong Way",'Inventory (old)'!$B:$B,$A331,'Inventory (old)'!$E:$E,"&gt;="&amp;$F331,'Inventory (old)'!$E:$E,"&lt;"&amp;$G331)</f>
        <v>0</v>
      </c>
      <c r="AY331" s="7">
        <f>SUMIFS('Inventory (old)'!$M:$M,'Inventory (old)'!$A:$A,"Merge Arrow",'Inventory (old)'!$B:$B,$A331,'Inventory (old)'!$E:$E,"&gt;="&amp;$F331,'Inventory (old)'!$E:$E,"&lt;"&amp;$G331)</f>
        <v>0</v>
      </c>
      <c r="AZ331" s="7">
        <f>SUMIFS('Inventory (old)'!$M:$M,'Inventory (old)'!$A:$A,"Bike",'Inventory (old)'!$B:$B,$A331,'Inventory (old)'!$E:$E,"&gt;="&amp;$F331,'Inventory (old)'!$E:$E,"&lt;"&amp;$G331)</f>
        <v>0</v>
      </c>
      <c r="BA331" s="7">
        <f>SUMIFS('Inventory (old)'!$M:$M,'Inventory (old)'!$A:$A,"Parking",'Inventory (old)'!$B:$B,$A331,'Inventory (old)'!$E:$E,"&gt;="&amp;$F331,'Inventory (old)'!$E:$E,"&lt;"&amp;$G331)</f>
        <v>0</v>
      </c>
      <c r="BB331" s="1">
        <f>SUMIFS('Inventory (old)'!$S:$S,'Inventory (old)'!$A:$A,"Parking",'Inventory (old)'!$B:$B,$A331,'Inventory (old)'!$E:$E,"&gt;="&amp;$F331,'Inventory (old)'!$E:$E,"&lt;"&amp;$G331)</f>
        <v>0</v>
      </c>
      <c r="BC331" s="13"/>
    </row>
    <row r="332" spans="1:55" x14ac:dyDescent="0.25">
      <c r="A332" s="6" t="s">
        <v>2919</v>
      </c>
      <c r="B332" s="7" t="s">
        <v>39</v>
      </c>
      <c r="C332" s="7" t="s">
        <v>2051</v>
      </c>
      <c r="D332" s="7">
        <v>162</v>
      </c>
      <c r="E332" s="7" t="s">
        <v>2176</v>
      </c>
      <c r="F332" s="8">
        <v>12.179</v>
      </c>
      <c r="G332" s="8">
        <v>13.02</v>
      </c>
      <c r="H332" s="7" t="s">
        <v>3224</v>
      </c>
      <c r="I332" s="7" t="s">
        <v>3224</v>
      </c>
      <c r="J332" s="14">
        <f t="shared" si="77"/>
        <v>0.8409999999999993</v>
      </c>
      <c r="K332" s="15" t="s">
        <v>2062</v>
      </c>
      <c r="L332" s="7"/>
      <c r="M332" s="7" t="s">
        <v>2072</v>
      </c>
      <c r="N332" s="20">
        <v>2</v>
      </c>
      <c r="O332" s="20"/>
      <c r="P332" s="20"/>
      <c r="Q332" s="20"/>
      <c r="R332" s="8"/>
      <c r="S332" s="8"/>
      <c r="T332" s="14"/>
      <c r="U332" s="14"/>
      <c r="V332" s="21"/>
      <c r="W332" s="16" t="s">
        <v>2950</v>
      </c>
      <c r="Y332" s="7">
        <v>2020</v>
      </c>
      <c r="Z332" s="7" t="s">
        <v>3185</v>
      </c>
      <c r="AA332" s="7"/>
      <c r="AB332" s="16"/>
      <c r="AC332" s="15"/>
      <c r="AD332" s="8">
        <f t="shared" si="63"/>
        <v>0.8409999999999993</v>
      </c>
      <c r="AE332" s="8">
        <f t="shared" si="64"/>
        <v>1.6819999999999986</v>
      </c>
      <c r="AF332" s="8">
        <f t="shared" si="65"/>
        <v>0</v>
      </c>
      <c r="AG332" s="8">
        <f t="shared" si="66"/>
        <v>0</v>
      </c>
      <c r="AH332" s="7">
        <f>IF($P332="X",SUMIFS('Inventory (old)'!$M:$M,'Inventory (old)'!$A:$A,"Channel",'Inventory (old)'!$B:$B,$A332,'Inventory (old)'!$E:$E,"&gt;="&amp;$F332,'Inventory (old)'!$E:$E,"&lt;"&amp;$G332),0)</f>
        <v>0</v>
      </c>
      <c r="AI332" s="12">
        <f>IF($P332="X",SUMIFS('Inventory (old)'!$M:$M,'Inventory (old)'!$A:$A,"Dotted Line",'Inventory (old)'!$B:$B,$A332,'Inventory (old)'!$E:$E,"&gt;="&amp;$F332,'Inventory (old)'!$E:$E,"&lt;"&amp;$G332),0)</f>
        <v>0</v>
      </c>
      <c r="AJ332" s="15" t="str">
        <f>IF(AND(E332="BOTH",SUM(AK332:BB332)=0),"X","")</f>
        <v>X</v>
      </c>
      <c r="AK332" s="7">
        <f>IF($P332="X",0,SUMIFS('Inventory (old)'!$M:$M,'Inventory (old)'!$A:$A,"Channel",'Inventory (old)'!$B:$B,$A332,'Inventory (old)'!$E:$E,"&gt;="&amp;F332,'Inventory (old)'!$E:$E,"&lt;"&amp;$G332))</f>
        <v>0</v>
      </c>
      <c r="AL332" s="7">
        <f>IF($P332="X",0,SUMIFS('Inventory (old)'!$M:$M,'Inventory (old)'!$A:$A,"Dotted Line",'Inventory (old)'!$B:$B,$A332,'Inventory (old)'!$E:$E,"&gt;="&amp;$F332,'Inventory (old)'!$E:$E,"&lt;"&amp;$G332))</f>
        <v>0</v>
      </c>
      <c r="AM332" s="7">
        <f>SUMIFS('Inventory (old)'!$M:$M,'Inventory (old)'!$A:$A,"Stop Line",'Inventory (old)'!$B:$B,$A332,'Inventory (old)'!$E:$E,"&gt;="&amp;$F332,'Inventory (old)'!$E:$E,"&lt;"&amp;$G332)</f>
        <v>0</v>
      </c>
      <c r="AN332" s="7">
        <f>SUMIFS('Inventory (old)'!$M:$M,'Inventory (old)'!$A:$A,"Arrows and Onlys",'Inventory (old)'!$B:$B,$A332,'Inventory (old)'!$E:$E,"&gt;="&amp;$F332,'Inventory (old)'!$E:$E,"&lt;"&amp;$G332)</f>
        <v>0</v>
      </c>
      <c r="AO332" s="7">
        <f>SUMIFS('Inventory (old)'!$N:$N,'Inventory (old)'!$A:$A,"Arrows and Onlys",'Inventory (old)'!$B:$B,$A332,'Inventory (old)'!$E:$E,"&gt;="&amp;$F332,'Inventory (old)'!$E:$E,"&lt;"&amp;$G332)</f>
        <v>0</v>
      </c>
      <c r="AP332" s="7">
        <f>SUMIFS('Inventory (old)'!$O:$O,'Inventory (old)'!$A:$A,"Transverse",'Inventory (old)'!$B:$B,$A332,'Inventory (old)'!$E:$E,"&gt;="&amp;$F332,'Inventory (old)'!$E:$E,"&lt;"&amp;$G332)</f>
        <v>0</v>
      </c>
      <c r="AQ332" s="7">
        <f>SUMIFS('Inventory (old)'!$P:$P,'Inventory (old)'!$A:$A,"Transverse",'Inventory (old)'!$B:$B,$A332,'Inventory (old)'!$E:$E,"&gt;="&amp;$F332,'Inventory (old)'!$E:$E,"&lt;"&amp;$G332)</f>
        <v>0</v>
      </c>
      <c r="AR332" s="7">
        <f>SUMIFS('Inventory (old)'!$M:$M,'Inventory (old)'!$A:$A,"Crosswalk",'Inventory (old)'!$B:$B,$A332,'Inventory (old)'!$E:$E,"&gt;="&amp;$F332,'Inventory (old)'!$E:$E,"&lt;"&amp;$G332)</f>
        <v>0</v>
      </c>
      <c r="AS332" s="7">
        <f>SUMIFS('Inventory (old)'!$M:$M,'Inventory (old)'!$A:$A,"Yield Line",'Inventory (old)'!$B:$B,$A332,'Inventory (old)'!$E:$E,"&gt;="&amp;$F332,'Inventory (old)'!$E:$E,"&lt;"&amp;$G332)</f>
        <v>0</v>
      </c>
      <c r="AT332" s="7">
        <f>SUMIFS('Inventory (old)'!$M:$M,'Inventory (old)'!$A:$A,"Island",'Inventory (old)'!$B:$B,$A332,'Inventory (old)'!$E:$E,"&gt;="&amp;$F332,'Inventory (old)'!$E:$E,"&lt;"&amp;$G332)</f>
        <v>0</v>
      </c>
      <c r="AU332" s="7">
        <f>SUMIFS('Inventory (old)'!$M:$M,'Inventory (old)'!$A:$A,"Railroad",'Inventory (old)'!$B:$B,$A332,'Inventory (old)'!$E:$E,"&gt;="&amp;$F332,'Inventory (old)'!$E:$E,"&lt;"&amp;$G332)</f>
        <v>0</v>
      </c>
      <c r="AV332" s="7">
        <f>SUMIFS('Inventory (old)'!$M:$M,'Inventory (old)'!$A:$A,"School",'Inventory (old)'!$B:$B,$A332,'Inventory (old)'!$E:$E,"&gt;="&amp;$F332,'Inventory (old)'!$E:$E,"&lt;"&amp;$G332)</f>
        <v>0</v>
      </c>
      <c r="AW332" s="7">
        <f>SUMIFS('Inventory (old)'!$M:$M,'Inventory (old)'!$A:$A,"Air Speed",'Inventory (old)'!$B:$B,$A332,'Inventory (old)'!$E:$E,"&gt;="&amp;$F332,'Inventory (old)'!$E:$E,"&lt;"&amp;$G332)</f>
        <v>0</v>
      </c>
      <c r="AX332" s="7">
        <f>SUMIFS('Inventory (old)'!$M:$M,'Inventory (old)'!$A:$A,"Wrong Way",'Inventory (old)'!$B:$B,$A332,'Inventory (old)'!$E:$E,"&gt;="&amp;$F332,'Inventory (old)'!$E:$E,"&lt;"&amp;$G332)</f>
        <v>0</v>
      </c>
      <c r="AY332" s="7">
        <f>SUMIFS('Inventory (old)'!$M:$M,'Inventory (old)'!$A:$A,"Merge Arrow",'Inventory (old)'!$B:$B,$A332,'Inventory (old)'!$E:$E,"&gt;="&amp;$F332,'Inventory (old)'!$E:$E,"&lt;"&amp;$G332)</f>
        <v>0</v>
      </c>
      <c r="AZ332" s="7">
        <f>SUMIFS('Inventory (old)'!$M:$M,'Inventory (old)'!$A:$A,"Bike",'Inventory (old)'!$B:$B,$A332,'Inventory (old)'!$E:$E,"&gt;="&amp;$F332,'Inventory (old)'!$E:$E,"&lt;"&amp;$G332)</f>
        <v>0</v>
      </c>
      <c r="BA332" s="7">
        <f>SUMIFS('Inventory (old)'!$M:$M,'Inventory (old)'!$A:$A,"Parking",'Inventory (old)'!$B:$B,$A332,'Inventory (old)'!$E:$E,"&gt;="&amp;$F332,'Inventory (old)'!$E:$E,"&lt;"&amp;$G332)</f>
        <v>0</v>
      </c>
      <c r="BB332" s="1">
        <f>SUMIFS('Inventory (old)'!$S:$S,'Inventory (old)'!$A:$A,"Parking",'Inventory (old)'!$B:$B,$A332,'Inventory (old)'!$E:$E,"&gt;="&amp;$F332,'Inventory (old)'!$E:$E,"&lt;"&amp;$G332)</f>
        <v>0</v>
      </c>
      <c r="BC332" s="13"/>
    </row>
    <row r="333" spans="1:55" x14ac:dyDescent="0.25">
      <c r="A333" s="6" t="s">
        <v>2919</v>
      </c>
      <c r="B333" s="7" t="s">
        <v>39</v>
      </c>
      <c r="C333" s="7" t="s">
        <v>2051</v>
      </c>
      <c r="D333" s="7">
        <v>162</v>
      </c>
      <c r="E333" s="7" t="s">
        <v>2176</v>
      </c>
      <c r="F333" s="8">
        <f>G332</f>
        <v>13.02</v>
      </c>
      <c r="G333" s="8">
        <v>18.998999999999999</v>
      </c>
      <c r="H333" s="7" t="s">
        <v>3224</v>
      </c>
      <c r="I333" s="7" t="s">
        <v>215</v>
      </c>
      <c r="J333" s="14">
        <f t="shared" si="77"/>
        <v>5.9789999999999992</v>
      </c>
      <c r="K333" s="15" t="s">
        <v>2062</v>
      </c>
      <c r="L333" s="7"/>
      <c r="M333" s="7" t="s">
        <v>2072</v>
      </c>
      <c r="N333" s="20">
        <v>2</v>
      </c>
      <c r="O333" s="20"/>
      <c r="P333" s="20"/>
      <c r="Q333" s="20"/>
      <c r="R333" s="8"/>
      <c r="S333" s="8"/>
      <c r="T333" s="14"/>
      <c r="U333" s="14"/>
      <c r="V333" s="21"/>
      <c r="W333" s="16"/>
      <c r="Y333" s="7">
        <v>2020</v>
      </c>
      <c r="Z333" s="7" t="s">
        <v>3185</v>
      </c>
      <c r="AA333" s="7"/>
      <c r="AB333" s="16"/>
      <c r="AC333" s="15"/>
      <c r="AD333" s="8">
        <f t="shared" si="63"/>
        <v>5.9789999999999992</v>
      </c>
      <c r="AE333" s="8">
        <f t="shared" si="64"/>
        <v>11.957999999999998</v>
      </c>
      <c r="AF333" s="8">
        <f t="shared" si="65"/>
        <v>0</v>
      </c>
      <c r="AG333" s="8">
        <f t="shared" si="66"/>
        <v>0</v>
      </c>
      <c r="AH333" s="7">
        <f>IF($P333="X",SUMIFS('Inventory (old)'!$M:$M,'Inventory (old)'!$A:$A,"Channel",'Inventory (old)'!$B:$B,$A333,'Inventory (old)'!$E:$E,"&gt;="&amp;$F333,'Inventory (old)'!$E:$E,"&lt;"&amp;$G333),0)</f>
        <v>0</v>
      </c>
      <c r="AI333" s="12">
        <f>IF($P333="X",SUMIFS('Inventory (old)'!$M:$M,'Inventory (old)'!$A:$A,"Dotted Line",'Inventory (old)'!$B:$B,$A333,'Inventory (old)'!$E:$E,"&gt;="&amp;$F333,'Inventory (old)'!$E:$E,"&lt;"&amp;$G333),0)</f>
        <v>0</v>
      </c>
      <c r="AJ333" s="15" t="str">
        <f>IF(AND(E333="BOTH",SUM(AK333:BB333)=0),"X","")</f>
        <v>X</v>
      </c>
      <c r="AK333" s="7">
        <f>IF($P333="X",0,SUMIFS('Inventory (old)'!$M:$M,'Inventory (old)'!$A:$A,"Channel",'Inventory (old)'!$B:$B,$A333,'Inventory (old)'!$E:$E,"&gt;="&amp;F333,'Inventory (old)'!$E:$E,"&lt;"&amp;$G333))</f>
        <v>0</v>
      </c>
      <c r="AL333" s="7">
        <f>IF($P333="X",0,SUMIFS('Inventory (old)'!$M:$M,'Inventory (old)'!$A:$A,"Dotted Line",'Inventory (old)'!$B:$B,$A333,'Inventory (old)'!$E:$E,"&gt;="&amp;$F333,'Inventory (old)'!$E:$E,"&lt;"&amp;$G333))</f>
        <v>0</v>
      </c>
      <c r="AM333" s="7">
        <f>SUMIFS('Inventory (old)'!$M:$M,'Inventory (old)'!$A:$A,"Stop Line",'Inventory (old)'!$B:$B,$A333,'Inventory (old)'!$E:$E,"&gt;="&amp;$F333,'Inventory (old)'!$E:$E,"&lt;"&amp;$G333)</f>
        <v>0</v>
      </c>
      <c r="AN333" s="7">
        <f>SUMIFS('Inventory (old)'!$M:$M,'Inventory (old)'!$A:$A,"Arrows and Onlys",'Inventory (old)'!$B:$B,$A333,'Inventory (old)'!$E:$E,"&gt;="&amp;$F333,'Inventory (old)'!$E:$E,"&lt;"&amp;$G333)</f>
        <v>0</v>
      </c>
      <c r="AO333" s="7">
        <f>SUMIFS('Inventory (old)'!$N:$N,'Inventory (old)'!$A:$A,"Arrows and Onlys",'Inventory (old)'!$B:$B,$A333,'Inventory (old)'!$E:$E,"&gt;="&amp;$F333,'Inventory (old)'!$E:$E,"&lt;"&amp;$G333)</f>
        <v>0</v>
      </c>
      <c r="AP333" s="7">
        <f>SUMIFS('Inventory (old)'!$O:$O,'Inventory (old)'!$A:$A,"Transverse",'Inventory (old)'!$B:$B,$A333,'Inventory (old)'!$E:$E,"&gt;="&amp;$F333,'Inventory (old)'!$E:$E,"&lt;"&amp;$G333)</f>
        <v>0</v>
      </c>
      <c r="AQ333" s="7">
        <f>SUMIFS('Inventory (old)'!$P:$P,'Inventory (old)'!$A:$A,"Transverse",'Inventory (old)'!$B:$B,$A333,'Inventory (old)'!$E:$E,"&gt;="&amp;$F333,'Inventory (old)'!$E:$E,"&lt;"&amp;$G333)</f>
        <v>0</v>
      </c>
      <c r="AR333" s="7">
        <f>SUMIFS('Inventory (old)'!$M:$M,'Inventory (old)'!$A:$A,"Crosswalk",'Inventory (old)'!$B:$B,$A333,'Inventory (old)'!$E:$E,"&gt;="&amp;$F333,'Inventory (old)'!$E:$E,"&lt;"&amp;$G333)</f>
        <v>0</v>
      </c>
      <c r="AS333" s="7">
        <f>SUMIFS('Inventory (old)'!$M:$M,'Inventory (old)'!$A:$A,"Yield Line",'Inventory (old)'!$B:$B,$A333,'Inventory (old)'!$E:$E,"&gt;="&amp;$F333,'Inventory (old)'!$E:$E,"&lt;"&amp;$G333)</f>
        <v>0</v>
      </c>
      <c r="AT333" s="7">
        <f>SUMIFS('Inventory (old)'!$M:$M,'Inventory (old)'!$A:$A,"Island",'Inventory (old)'!$B:$B,$A333,'Inventory (old)'!$E:$E,"&gt;="&amp;$F333,'Inventory (old)'!$E:$E,"&lt;"&amp;$G333)</f>
        <v>0</v>
      </c>
      <c r="AU333" s="7">
        <f>SUMIFS('Inventory (old)'!$M:$M,'Inventory (old)'!$A:$A,"Railroad",'Inventory (old)'!$B:$B,$A333,'Inventory (old)'!$E:$E,"&gt;="&amp;$F333,'Inventory (old)'!$E:$E,"&lt;"&amp;$G333)</f>
        <v>0</v>
      </c>
      <c r="AV333" s="7">
        <f>SUMIFS('Inventory (old)'!$M:$M,'Inventory (old)'!$A:$A,"School",'Inventory (old)'!$B:$B,$A333,'Inventory (old)'!$E:$E,"&gt;="&amp;$F333,'Inventory (old)'!$E:$E,"&lt;"&amp;$G333)</f>
        <v>0</v>
      </c>
      <c r="AW333" s="7">
        <f>SUMIFS('Inventory (old)'!$M:$M,'Inventory (old)'!$A:$A,"Air Speed",'Inventory (old)'!$B:$B,$A333,'Inventory (old)'!$E:$E,"&gt;="&amp;$F333,'Inventory (old)'!$E:$E,"&lt;"&amp;$G333)</f>
        <v>0</v>
      </c>
      <c r="AX333" s="7">
        <f>SUMIFS('Inventory (old)'!$M:$M,'Inventory (old)'!$A:$A,"Wrong Way",'Inventory (old)'!$B:$B,$A333,'Inventory (old)'!$E:$E,"&gt;="&amp;$F333,'Inventory (old)'!$E:$E,"&lt;"&amp;$G333)</f>
        <v>0</v>
      </c>
      <c r="AY333" s="7">
        <f>SUMIFS('Inventory (old)'!$M:$M,'Inventory (old)'!$A:$A,"Merge Arrow",'Inventory (old)'!$B:$B,$A333,'Inventory (old)'!$E:$E,"&gt;="&amp;$F333,'Inventory (old)'!$E:$E,"&lt;"&amp;$G333)</f>
        <v>0</v>
      </c>
      <c r="AZ333" s="7">
        <f>SUMIFS('Inventory (old)'!$M:$M,'Inventory (old)'!$A:$A,"Bike",'Inventory (old)'!$B:$B,$A333,'Inventory (old)'!$E:$E,"&gt;="&amp;$F333,'Inventory (old)'!$E:$E,"&lt;"&amp;$G333)</f>
        <v>0</v>
      </c>
      <c r="BA333" s="7">
        <f>SUMIFS('Inventory (old)'!$M:$M,'Inventory (old)'!$A:$A,"Parking",'Inventory (old)'!$B:$B,$A333,'Inventory (old)'!$E:$E,"&gt;="&amp;$F333,'Inventory (old)'!$E:$E,"&lt;"&amp;$G333)</f>
        <v>0</v>
      </c>
      <c r="BB333" s="1">
        <f>SUMIFS('Inventory (old)'!$S:$S,'Inventory (old)'!$A:$A,"Parking",'Inventory (old)'!$B:$B,$A333,'Inventory (old)'!$E:$E,"&gt;="&amp;$F333,'Inventory (old)'!$E:$E,"&lt;"&amp;$G333)</f>
        <v>0</v>
      </c>
      <c r="BC333" s="13"/>
    </row>
    <row r="334" spans="1:55" x14ac:dyDescent="0.25">
      <c r="A334" s="6" t="s">
        <v>2919</v>
      </c>
      <c r="B334" s="7" t="s">
        <v>39</v>
      </c>
      <c r="C334" s="7" t="s">
        <v>2051</v>
      </c>
      <c r="D334" s="7">
        <v>162</v>
      </c>
      <c r="E334" s="7" t="s">
        <v>2176</v>
      </c>
      <c r="F334" s="8">
        <v>19.98</v>
      </c>
      <c r="G334" s="8">
        <v>23.81</v>
      </c>
      <c r="H334" s="7" t="s">
        <v>215</v>
      </c>
      <c r="I334" s="7" t="s">
        <v>3221</v>
      </c>
      <c r="J334" s="14">
        <f t="shared" si="77"/>
        <v>3.8299999999999983</v>
      </c>
      <c r="K334" s="15" t="s">
        <v>2062</v>
      </c>
      <c r="L334" s="7"/>
      <c r="M334" s="7" t="s">
        <v>2072</v>
      </c>
      <c r="N334" s="20">
        <v>2</v>
      </c>
      <c r="O334" s="20"/>
      <c r="P334" s="20"/>
      <c r="Q334" s="20"/>
      <c r="R334" s="8"/>
      <c r="S334" s="8"/>
      <c r="T334" s="14"/>
      <c r="U334" s="14"/>
      <c r="V334" s="21"/>
      <c r="W334" s="16"/>
      <c r="Y334" s="7">
        <v>2020</v>
      </c>
      <c r="Z334" s="7" t="s">
        <v>3185</v>
      </c>
      <c r="AA334" s="7"/>
      <c r="AB334" s="16"/>
      <c r="AC334" s="15"/>
      <c r="AD334" s="8">
        <f t="shared" si="63"/>
        <v>3.8299999999999983</v>
      </c>
      <c r="AE334" s="8">
        <f t="shared" si="64"/>
        <v>7.6599999999999966</v>
      </c>
      <c r="AF334" s="8">
        <f t="shared" si="65"/>
        <v>0</v>
      </c>
      <c r="AG334" s="8">
        <f t="shared" si="66"/>
        <v>0</v>
      </c>
      <c r="AH334" s="7">
        <f>IF($P334="X",SUMIFS('Inventory (old)'!$M:$M,'Inventory (old)'!$A:$A,"Channel",'Inventory (old)'!$B:$B,$A334,'Inventory (old)'!$E:$E,"&gt;="&amp;$F334,'Inventory (old)'!$E:$E,"&lt;"&amp;$G334),0)</f>
        <v>0</v>
      </c>
      <c r="AI334" s="12">
        <f>IF($P334="X",SUMIFS('Inventory (old)'!$M:$M,'Inventory (old)'!$A:$A,"Dotted Line",'Inventory (old)'!$B:$B,$A334,'Inventory (old)'!$E:$E,"&gt;="&amp;$F334,'Inventory (old)'!$E:$E,"&lt;"&amp;$G334),0)</f>
        <v>0</v>
      </c>
      <c r="AJ334" s="15" t="str">
        <f>IF(AND(E334="BOTH",SUM(AK334:BB334)=0),"X","")</f>
        <v>X</v>
      </c>
      <c r="AK334" s="7">
        <f>IF($P334="X",0,SUMIFS('Inventory (old)'!$M:$M,'Inventory (old)'!$A:$A,"Channel",'Inventory (old)'!$B:$B,$A334,'Inventory (old)'!$E:$E,"&gt;="&amp;F334,'Inventory (old)'!$E:$E,"&lt;"&amp;$G334))</f>
        <v>0</v>
      </c>
      <c r="AL334" s="7">
        <f>IF($P334="X",0,SUMIFS('Inventory (old)'!$M:$M,'Inventory (old)'!$A:$A,"Dotted Line",'Inventory (old)'!$B:$B,$A334,'Inventory (old)'!$E:$E,"&gt;="&amp;$F334,'Inventory (old)'!$E:$E,"&lt;"&amp;$G334))</f>
        <v>0</v>
      </c>
      <c r="AM334" s="7">
        <f>SUMIFS('Inventory (old)'!$M:$M,'Inventory (old)'!$A:$A,"Stop Line",'Inventory (old)'!$B:$B,$A334,'Inventory (old)'!$E:$E,"&gt;="&amp;$F334,'Inventory (old)'!$E:$E,"&lt;"&amp;$G334)</f>
        <v>0</v>
      </c>
      <c r="AN334" s="7">
        <f>SUMIFS('Inventory (old)'!$M:$M,'Inventory (old)'!$A:$A,"Arrows and Onlys",'Inventory (old)'!$B:$B,$A334,'Inventory (old)'!$E:$E,"&gt;="&amp;$F334,'Inventory (old)'!$E:$E,"&lt;"&amp;$G334)</f>
        <v>0</v>
      </c>
      <c r="AO334" s="7">
        <f>SUMIFS('Inventory (old)'!$N:$N,'Inventory (old)'!$A:$A,"Arrows and Onlys",'Inventory (old)'!$B:$B,$A334,'Inventory (old)'!$E:$E,"&gt;="&amp;$F334,'Inventory (old)'!$E:$E,"&lt;"&amp;$G334)</f>
        <v>0</v>
      </c>
      <c r="AP334" s="7">
        <f>SUMIFS('Inventory (old)'!$O:$O,'Inventory (old)'!$A:$A,"Transverse",'Inventory (old)'!$B:$B,$A334,'Inventory (old)'!$E:$E,"&gt;="&amp;$F334,'Inventory (old)'!$E:$E,"&lt;"&amp;$G334)</f>
        <v>0</v>
      </c>
      <c r="AQ334" s="7">
        <f>SUMIFS('Inventory (old)'!$P:$P,'Inventory (old)'!$A:$A,"Transverse",'Inventory (old)'!$B:$B,$A334,'Inventory (old)'!$E:$E,"&gt;="&amp;$F334,'Inventory (old)'!$E:$E,"&lt;"&amp;$G334)</f>
        <v>0</v>
      </c>
      <c r="AR334" s="7">
        <f>SUMIFS('Inventory (old)'!$M:$M,'Inventory (old)'!$A:$A,"Crosswalk",'Inventory (old)'!$B:$B,$A334,'Inventory (old)'!$E:$E,"&gt;="&amp;$F334,'Inventory (old)'!$E:$E,"&lt;"&amp;$G334)</f>
        <v>0</v>
      </c>
      <c r="AS334" s="7">
        <f>SUMIFS('Inventory (old)'!$M:$M,'Inventory (old)'!$A:$A,"Yield Line",'Inventory (old)'!$B:$B,$A334,'Inventory (old)'!$E:$E,"&gt;="&amp;$F334,'Inventory (old)'!$E:$E,"&lt;"&amp;$G334)</f>
        <v>0</v>
      </c>
      <c r="AT334" s="7">
        <f>SUMIFS('Inventory (old)'!$M:$M,'Inventory (old)'!$A:$A,"Island",'Inventory (old)'!$B:$B,$A334,'Inventory (old)'!$E:$E,"&gt;="&amp;$F334,'Inventory (old)'!$E:$E,"&lt;"&amp;$G334)</f>
        <v>0</v>
      </c>
      <c r="AU334" s="7">
        <f>SUMIFS('Inventory (old)'!$M:$M,'Inventory (old)'!$A:$A,"Railroad",'Inventory (old)'!$B:$B,$A334,'Inventory (old)'!$E:$E,"&gt;="&amp;$F334,'Inventory (old)'!$E:$E,"&lt;"&amp;$G334)</f>
        <v>0</v>
      </c>
      <c r="AV334" s="7">
        <f>SUMIFS('Inventory (old)'!$M:$M,'Inventory (old)'!$A:$A,"School",'Inventory (old)'!$B:$B,$A334,'Inventory (old)'!$E:$E,"&gt;="&amp;$F334,'Inventory (old)'!$E:$E,"&lt;"&amp;$G334)</f>
        <v>0</v>
      </c>
      <c r="AW334" s="7">
        <f>SUMIFS('Inventory (old)'!$M:$M,'Inventory (old)'!$A:$A,"Air Speed",'Inventory (old)'!$B:$B,$A334,'Inventory (old)'!$E:$E,"&gt;="&amp;$F334,'Inventory (old)'!$E:$E,"&lt;"&amp;$G334)</f>
        <v>0</v>
      </c>
      <c r="AX334" s="7">
        <f>SUMIFS('Inventory (old)'!$M:$M,'Inventory (old)'!$A:$A,"Wrong Way",'Inventory (old)'!$B:$B,$A334,'Inventory (old)'!$E:$E,"&gt;="&amp;$F334,'Inventory (old)'!$E:$E,"&lt;"&amp;$G334)</f>
        <v>0</v>
      </c>
      <c r="AY334" s="7">
        <f>SUMIFS('Inventory (old)'!$M:$M,'Inventory (old)'!$A:$A,"Merge Arrow",'Inventory (old)'!$B:$B,$A334,'Inventory (old)'!$E:$E,"&gt;="&amp;$F334,'Inventory (old)'!$E:$E,"&lt;"&amp;$G334)</f>
        <v>0</v>
      </c>
      <c r="AZ334" s="7">
        <f>SUMIFS('Inventory (old)'!$M:$M,'Inventory (old)'!$A:$A,"Bike",'Inventory (old)'!$B:$B,$A334,'Inventory (old)'!$E:$E,"&gt;="&amp;$F334,'Inventory (old)'!$E:$E,"&lt;"&amp;$G334)</f>
        <v>0</v>
      </c>
      <c r="BA334" s="7">
        <f>SUMIFS('Inventory (old)'!$M:$M,'Inventory (old)'!$A:$A,"Parking",'Inventory (old)'!$B:$B,$A334,'Inventory (old)'!$E:$E,"&gt;="&amp;$F334,'Inventory (old)'!$E:$E,"&lt;"&amp;$G334)</f>
        <v>0</v>
      </c>
      <c r="BB334" s="1">
        <f>SUMIFS('Inventory (old)'!$S:$S,'Inventory (old)'!$A:$A,"Parking",'Inventory (old)'!$B:$B,$A334,'Inventory (old)'!$E:$E,"&gt;="&amp;$F334,'Inventory (old)'!$E:$E,"&lt;"&amp;$G334)</f>
        <v>0</v>
      </c>
      <c r="BC334" s="13"/>
    </row>
    <row r="335" spans="1:55" x14ac:dyDescent="0.25">
      <c r="A335" s="6" t="s">
        <v>2919</v>
      </c>
      <c r="B335" s="7" t="s">
        <v>39</v>
      </c>
      <c r="C335" s="7" t="s">
        <v>2051</v>
      </c>
      <c r="D335" s="7">
        <v>162</v>
      </c>
      <c r="E335" s="7" t="s">
        <v>2176</v>
      </c>
      <c r="F335" s="8">
        <f>G334</f>
        <v>23.81</v>
      </c>
      <c r="G335" s="8">
        <v>24.969899999999999</v>
      </c>
      <c r="H335" s="7" t="s">
        <v>3221</v>
      </c>
      <c r="I335" s="7" t="s">
        <v>3221</v>
      </c>
      <c r="J335" s="14">
        <f t="shared" si="77"/>
        <v>1.1599000000000004</v>
      </c>
      <c r="K335" s="15" t="s">
        <v>2062</v>
      </c>
      <c r="L335" s="7"/>
      <c r="M335" s="7" t="s">
        <v>2072</v>
      </c>
      <c r="N335" s="20">
        <v>2</v>
      </c>
      <c r="O335" s="20"/>
      <c r="P335" s="20"/>
      <c r="Q335" s="20"/>
      <c r="R335" s="8"/>
      <c r="S335" s="8"/>
      <c r="T335" s="14"/>
      <c r="U335" s="14"/>
      <c r="V335" s="21"/>
      <c r="W335" s="16" t="s">
        <v>2909</v>
      </c>
      <c r="Y335" s="7">
        <v>2020</v>
      </c>
      <c r="Z335" s="7" t="s">
        <v>3185</v>
      </c>
      <c r="AA335" s="7"/>
      <c r="AB335" s="16"/>
      <c r="AC335" s="15"/>
      <c r="AD335" s="8">
        <f t="shared" si="63"/>
        <v>1.1599000000000004</v>
      </c>
      <c r="AE335" s="8">
        <f t="shared" si="64"/>
        <v>2.3198000000000008</v>
      </c>
      <c r="AF335" s="8">
        <f t="shared" si="65"/>
        <v>0</v>
      </c>
      <c r="AG335" s="8">
        <f t="shared" si="66"/>
        <v>0</v>
      </c>
      <c r="AH335" s="7">
        <f>IF($P335="X",SUMIFS('Inventory (old)'!$M:$M,'Inventory (old)'!$A:$A,"Channel",'Inventory (old)'!$B:$B,$A335,'Inventory (old)'!$E:$E,"&gt;="&amp;$F335,'Inventory (old)'!$E:$E,"&lt;"&amp;$G335),0)</f>
        <v>0</v>
      </c>
      <c r="AI335" s="12">
        <f>IF($P335="X",SUMIFS('Inventory (old)'!$M:$M,'Inventory (old)'!$A:$A,"Dotted Line",'Inventory (old)'!$B:$B,$A335,'Inventory (old)'!$E:$E,"&gt;="&amp;$F335,'Inventory (old)'!$E:$E,"&lt;"&amp;$G335),0)</f>
        <v>0</v>
      </c>
      <c r="AJ335" s="15" t="str">
        <f>IF(AND(E335="BOTH",SUM(AK335:BB335)=0),"X","")</f>
        <v>X</v>
      </c>
      <c r="AK335" s="7">
        <f>IF($P335="X",0,SUMIFS('Inventory (old)'!$M:$M,'Inventory (old)'!$A:$A,"Channel",'Inventory (old)'!$B:$B,$A335,'Inventory (old)'!$E:$E,"&gt;="&amp;F335,'Inventory (old)'!$E:$E,"&lt;"&amp;$G335))</f>
        <v>0</v>
      </c>
      <c r="AL335" s="7">
        <f>IF($P335="X",0,SUMIFS('Inventory (old)'!$M:$M,'Inventory (old)'!$A:$A,"Dotted Line",'Inventory (old)'!$B:$B,$A335,'Inventory (old)'!$E:$E,"&gt;="&amp;$F335,'Inventory (old)'!$E:$E,"&lt;"&amp;$G335))</f>
        <v>0</v>
      </c>
      <c r="AM335" s="7">
        <f>SUMIFS('Inventory (old)'!$M:$M,'Inventory (old)'!$A:$A,"Stop Line",'Inventory (old)'!$B:$B,$A335,'Inventory (old)'!$E:$E,"&gt;="&amp;$F335,'Inventory (old)'!$E:$E,"&lt;"&amp;$G335)</f>
        <v>0</v>
      </c>
      <c r="AN335" s="7">
        <f>SUMIFS('Inventory (old)'!$M:$M,'Inventory (old)'!$A:$A,"Arrows and Onlys",'Inventory (old)'!$B:$B,$A335,'Inventory (old)'!$E:$E,"&gt;="&amp;$F335,'Inventory (old)'!$E:$E,"&lt;"&amp;$G335)</f>
        <v>0</v>
      </c>
      <c r="AO335" s="7">
        <f>SUMIFS('Inventory (old)'!$N:$N,'Inventory (old)'!$A:$A,"Arrows and Onlys",'Inventory (old)'!$B:$B,$A335,'Inventory (old)'!$E:$E,"&gt;="&amp;$F335,'Inventory (old)'!$E:$E,"&lt;"&amp;$G335)</f>
        <v>0</v>
      </c>
      <c r="AP335" s="7">
        <f>SUMIFS('Inventory (old)'!$O:$O,'Inventory (old)'!$A:$A,"Transverse",'Inventory (old)'!$B:$B,$A335,'Inventory (old)'!$E:$E,"&gt;="&amp;$F335,'Inventory (old)'!$E:$E,"&lt;"&amp;$G335)</f>
        <v>0</v>
      </c>
      <c r="AQ335" s="7">
        <f>SUMIFS('Inventory (old)'!$P:$P,'Inventory (old)'!$A:$A,"Transverse",'Inventory (old)'!$B:$B,$A335,'Inventory (old)'!$E:$E,"&gt;="&amp;$F335,'Inventory (old)'!$E:$E,"&lt;"&amp;$G335)</f>
        <v>0</v>
      </c>
      <c r="AR335" s="7">
        <f>SUMIFS('Inventory (old)'!$M:$M,'Inventory (old)'!$A:$A,"Crosswalk",'Inventory (old)'!$B:$B,$A335,'Inventory (old)'!$E:$E,"&gt;="&amp;$F335,'Inventory (old)'!$E:$E,"&lt;"&amp;$G335)</f>
        <v>0</v>
      </c>
      <c r="AS335" s="7">
        <f>SUMIFS('Inventory (old)'!$M:$M,'Inventory (old)'!$A:$A,"Yield Line",'Inventory (old)'!$B:$B,$A335,'Inventory (old)'!$E:$E,"&gt;="&amp;$F335,'Inventory (old)'!$E:$E,"&lt;"&amp;$G335)</f>
        <v>0</v>
      </c>
      <c r="AT335" s="7">
        <f>SUMIFS('Inventory (old)'!$M:$M,'Inventory (old)'!$A:$A,"Island",'Inventory (old)'!$B:$B,$A335,'Inventory (old)'!$E:$E,"&gt;="&amp;$F335,'Inventory (old)'!$E:$E,"&lt;"&amp;$G335)</f>
        <v>0</v>
      </c>
      <c r="AU335" s="7">
        <f>SUMIFS('Inventory (old)'!$M:$M,'Inventory (old)'!$A:$A,"Railroad",'Inventory (old)'!$B:$B,$A335,'Inventory (old)'!$E:$E,"&gt;="&amp;$F335,'Inventory (old)'!$E:$E,"&lt;"&amp;$G335)</f>
        <v>0</v>
      </c>
      <c r="AV335" s="7">
        <f>SUMIFS('Inventory (old)'!$M:$M,'Inventory (old)'!$A:$A,"School",'Inventory (old)'!$B:$B,$A335,'Inventory (old)'!$E:$E,"&gt;="&amp;$F335,'Inventory (old)'!$E:$E,"&lt;"&amp;$G335)</f>
        <v>0</v>
      </c>
      <c r="AW335" s="7">
        <f>SUMIFS('Inventory (old)'!$M:$M,'Inventory (old)'!$A:$A,"Air Speed",'Inventory (old)'!$B:$B,$A335,'Inventory (old)'!$E:$E,"&gt;="&amp;$F335,'Inventory (old)'!$E:$E,"&lt;"&amp;$G335)</f>
        <v>0</v>
      </c>
      <c r="AX335" s="7">
        <f>SUMIFS('Inventory (old)'!$M:$M,'Inventory (old)'!$A:$A,"Wrong Way",'Inventory (old)'!$B:$B,$A335,'Inventory (old)'!$E:$E,"&gt;="&amp;$F335,'Inventory (old)'!$E:$E,"&lt;"&amp;$G335)</f>
        <v>0</v>
      </c>
      <c r="AY335" s="7">
        <f>SUMIFS('Inventory (old)'!$M:$M,'Inventory (old)'!$A:$A,"Merge Arrow",'Inventory (old)'!$B:$B,$A335,'Inventory (old)'!$E:$E,"&gt;="&amp;$F335,'Inventory (old)'!$E:$E,"&lt;"&amp;$G335)</f>
        <v>0</v>
      </c>
      <c r="AZ335" s="7">
        <f>SUMIFS('Inventory (old)'!$M:$M,'Inventory (old)'!$A:$A,"Bike",'Inventory (old)'!$B:$B,$A335,'Inventory (old)'!$E:$E,"&gt;="&amp;$F335,'Inventory (old)'!$E:$E,"&lt;"&amp;$G335)</f>
        <v>0</v>
      </c>
      <c r="BA335" s="7">
        <f>SUMIFS('Inventory (old)'!$M:$M,'Inventory (old)'!$A:$A,"Parking",'Inventory (old)'!$B:$B,$A335,'Inventory (old)'!$E:$E,"&gt;="&amp;$F335,'Inventory (old)'!$E:$E,"&lt;"&amp;$G335)</f>
        <v>0</v>
      </c>
      <c r="BB335" s="1">
        <f>SUMIFS('Inventory (old)'!$S:$S,'Inventory (old)'!$A:$A,"Parking",'Inventory (old)'!$B:$B,$A335,'Inventory (old)'!$E:$E,"&gt;="&amp;$F335,'Inventory (old)'!$E:$E,"&lt;"&amp;$G335)</f>
        <v>0</v>
      </c>
      <c r="BC335" s="13"/>
    </row>
    <row r="336" spans="1:55" x14ac:dyDescent="0.25">
      <c r="A336" s="6" t="s">
        <v>2919</v>
      </c>
      <c r="B336" s="7" t="s">
        <v>39</v>
      </c>
      <c r="C336" s="7" t="s">
        <v>2051</v>
      </c>
      <c r="D336" s="7">
        <v>162</v>
      </c>
      <c r="E336" s="7" t="s">
        <v>2176</v>
      </c>
      <c r="F336" s="8">
        <v>24.97</v>
      </c>
      <c r="G336" s="8">
        <v>29.021000000000001</v>
      </c>
      <c r="H336" s="7" t="s">
        <v>3221</v>
      </c>
      <c r="I336" s="7" t="s">
        <v>2230</v>
      </c>
      <c r="J336" s="14">
        <f t="shared" si="77"/>
        <v>4.0510000000000019</v>
      </c>
      <c r="K336" s="15" t="s">
        <v>2062</v>
      </c>
      <c r="L336" s="7"/>
      <c r="M336" s="7" t="s">
        <v>2072</v>
      </c>
      <c r="N336" s="20">
        <v>2</v>
      </c>
      <c r="O336" s="20"/>
      <c r="P336" s="20"/>
      <c r="Q336" s="20"/>
      <c r="R336" s="8"/>
      <c r="S336" s="8"/>
      <c r="T336" s="14"/>
      <c r="U336" s="14"/>
      <c r="V336" s="21"/>
      <c r="W336" s="16"/>
      <c r="Y336" s="7">
        <v>2020</v>
      </c>
      <c r="Z336" s="7" t="s">
        <v>3185</v>
      </c>
      <c r="AA336" s="7">
        <v>2020</v>
      </c>
      <c r="AB336" s="16" t="s">
        <v>348</v>
      </c>
      <c r="AC336" s="15"/>
      <c r="AD336" s="8">
        <f t="shared" si="63"/>
        <v>4.0510000000000019</v>
      </c>
      <c r="AE336" s="8">
        <f t="shared" si="64"/>
        <v>8.1020000000000039</v>
      </c>
      <c r="AF336" s="8">
        <f t="shared" si="65"/>
        <v>0</v>
      </c>
      <c r="AG336" s="8">
        <f t="shared" si="66"/>
        <v>0</v>
      </c>
      <c r="AH336" s="7">
        <f>IF($P336="X",SUMIFS('Inventory (old)'!$M:$M,'Inventory (old)'!$A:$A,"Channel",'Inventory (old)'!$B:$B,$A336,'Inventory (old)'!$E:$E,"&gt;="&amp;$F336,'Inventory (old)'!$E:$E,"&lt;"&amp;$G336),0)</f>
        <v>0</v>
      </c>
      <c r="AI336" s="12">
        <f>IF($P336="X",SUMIFS('Inventory (old)'!$M:$M,'Inventory (old)'!$A:$A,"Dotted Line",'Inventory (old)'!$B:$B,$A336,'Inventory (old)'!$E:$E,"&gt;="&amp;$F336,'Inventory (old)'!$E:$E,"&lt;"&amp;$G336),0)</f>
        <v>0</v>
      </c>
      <c r="AJ336" s="15"/>
      <c r="AK336" s="7">
        <f>IF($P336="X",0,SUMIFS('Inventory (old)'!$M:$M,'Inventory (old)'!$A:$A,"Channel",'Inventory (old)'!$B:$B,$A336,'Inventory (old)'!$E:$E,"&gt;="&amp;F336,'Inventory (old)'!$E:$E,"&lt;"&amp;$G336))</f>
        <v>0</v>
      </c>
      <c r="AL336" s="7">
        <f>IF($P336="X",0,SUMIFS('Inventory (old)'!$M:$M,'Inventory (old)'!$A:$A,"Dotted Line",'Inventory (old)'!$B:$B,$A336,'Inventory (old)'!$E:$E,"&gt;="&amp;$F336,'Inventory (old)'!$E:$E,"&lt;"&amp;$G336))</f>
        <v>0</v>
      </c>
      <c r="AM336" s="7">
        <f>SUMIFS('Inventory (old)'!$M:$M,'Inventory (old)'!$A:$A,"Stop Line",'Inventory (old)'!$B:$B,$A336,'Inventory (old)'!$E:$E,"&gt;="&amp;$F336,'Inventory (old)'!$E:$E,"&lt;"&amp;$G336)</f>
        <v>54</v>
      </c>
      <c r="AN336" s="7">
        <f>SUMIFS('Inventory (old)'!$M:$M,'Inventory (old)'!$A:$A,"Arrows and Onlys",'Inventory (old)'!$B:$B,$A336,'Inventory (old)'!$E:$E,"&gt;="&amp;$F336,'Inventory (old)'!$E:$E,"&lt;"&amp;$G336)</f>
        <v>0</v>
      </c>
      <c r="AO336" s="7">
        <f>SUMIFS('Inventory (old)'!$N:$N,'Inventory (old)'!$A:$A,"Arrows and Onlys",'Inventory (old)'!$B:$B,$A336,'Inventory (old)'!$E:$E,"&gt;="&amp;$F336,'Inventory (old)'!$E:$E,"&lt;"&amp;$G336)</f>
        <v>0</v>
      </c>
      <c r="AP336" s="7">
        <f>SUMIFS('Inventory (old)'!$O:$O,'Inventory (old)'!$A:$A,"Transverse",'Inventory (old)'!$B:$B,$A336,'Inventory (old)'!$E:$E,"&gt;="&amp;$F336,'Inventory (old)'!$E:$E,"&lt;"&amp;$G336)</f>
        <v>0</v>
      </c>
      <c r="AQ336" s="7">
        <f>SUMIFS('Inventory (old)'!$P:$P,'Inventory (old)'!$A:$A,"Transverse",'Inventory (old)'!$B:$B,$A336,'Inventory (old)'!$E:$E,"&gt;="&amp;$F336,'Inventory (old)'!$E:$E,"&lt;"&amp;$G336)</f>
        <v>0</v>
      </c>
      <c r="AR336" s="7">
        <f>SUMIFS('Inventory (old)'!$M:$M,'Inventory (old)'!$A:$A,"Crosswalk",'Inventory (old)'!$B:$B,$A336,'Inventory (old)'!$E:$E,"&gt;="&amp;$F336,'Inventory (old)'!$E:$E,"&lt;"&amp;$G336)</f>
        <v>0</v>
      </c>
      <c r="AS336" s="7">
        <f>SUMIFS('Inventory (old)'!$M:$M,'Inventory (old)'!$A:$A,"Yield Line",'Inventory (old)'!$B:$B,$A336,'Inventory (old)'!$E:$E,"&gt;="&amp;$F336,'Inventory (old)'!$E:$E,"&lt;"&amp;$G336)</f>
        <v>0</v>
      </c>
      <c r="AT336" s="7">
        <f>SUMIFS('Inventory (old)'!$M:$M,'Inventory (old)'!$A:$A,"Island",'Inventory (old)'!$B:$B,$A336,'Inventory (old)'!$E:$E,"&gt;="&amp;$F336,'Inventory (old)'!$E:$E,"&lt;"&amp;$G336)</f>
        <v>0</v>
      </c>
      <c r="AU336" s="7">
        <f>SUMIFS('Inventory (old)'!$M:$M,'Inventory (old)'!$A:$A,"Railroad",'Inventory (old)'!$B:$B,$A336,'Inventory (old)'!$E:$E,"&gt;="&amp;$F336,'Inventory (old)'!$E:$E,"&lt;"&amp;$G336)</f>
        <v>2</v>
      </c>
      <c r="AV336" s="7">
        <f>SUMIFS('Inventory (old)'!$M:$M,'Inventory (old)'!$A:$A,"School",'Inventory (old)'!$B:$B,$A336,'Inventory (old)'!$E:$E,"&gt;="&amp;$F336,'Inventory (old)'!$E:$E,"&lt;"&amp;$G336)</f>
        <v>0</v>
      </c>
      <c r="AW336" s="7">
        <f>SUMIFS('Inventory (old)'!$M:$M,'Inventory (old)'!$A:$A,"Air Speed",'Inventory (old)'!$B:$B,$A336,'Inventory (old)'!$E:$E,"&gt;="&amp;$F336,'Inventory (old)'!$E:$E,"&lt;"&amp;$G336)</f>
        <v>0</v>
      </c>
      <c r="AX336" s="7">
        <f>SUMIFS('Inventory (old)'!$M:$M,'Inventory (old)'!$A:$A,"Wrong Way",'Inventory (old)'!$B:$B,$A336,'Inventory (old)'!$E:$E,"&gt;="&amp;$F336,'Inventory (old)'!$E:$E,"&lt;"&amp;$G336)</f>
        <v>0</v>
      </c>
      <c r="AY336" s="7">
        <f>SUMIFS('Inventory (old)'!$M:$M,'Inventory (old)'!$A:$A,"Merge Arrow",'Inventory (old)'!$B:$B,$A336,'Inventory (old)'!$E:$E,"&gt;="&amp;$F336,'Inventory (old)'!$E:$E,"&lt;"&amp;$G336)</f>
        <v>0</v>
      </c>
      <c r="AZ336" s="7">
        <f>SUMIFS('Inventory (old)'!$M:$M,'Inventory (old)'!$A:$A,"Bike",'Inventory (old)'!$B:$B,$A336,'Inventory (old)'!$E:$E,"&gt;="&amp;$F336,'Inventory (old)'!$E:$E,"&lt;"&amp;$G336)</f>
        <v>0</v>
      </c>
      <c r="BA336" s="7">
        <f>SUMIFS('Inventory (old)'!$M:$M,'Inventory (old)'!$A:$A,"Parking",'Inventory (old)'!$B:$B,$A336,'Inventory (old)'!$E:$E,"&gt;="&amp;$F336,'Inventory (old)'!$E:$E,"&lt;"&amp;$G336)</f>
        <v>0</v>
      </c>
      <c r="BB336" s="1">
        <f>SUMIFS('Inventory (old)'!$S:$S,'Inventory (old)'!$A:$A,"Parking",'Inventory (old)'!$B:$B,$A336,'Inventory (old)'!$E:$E,"&gt;="&amp;$F336,'Inventory (old)'!$E:$E,"&lt;"&amp;$G336)</f>
        <v>0</v>
      </c>
      <c r="BC336" s="13"/>
    </row>
    <row r="337" spans="1:55" x14ac:dyDescent="0.25">
      <c r="A337" s="6" t="s">
        <v>2920</v>
      </c>
      <c r="B337" s="7" t="s">
        <v>39</v>
      </c>
      <c r="C337" s="7" t="s">
        <v>2189</v>
      </c>
      <c r="D337" s="7">
        <v>224</v>
      </c>
      <c r="E337" s="7" t="s">
        <v>2176</v>
      </c>
      <c r="F337" s="8">
        <v>1E-4</v>
      </c>
      <c r="G337" s="8">
        <v>4.5999999999999996</v>
      </c>
      <c r="H337" s="7" t="s">
        <v>2847</v>
      </c>
      <c r="I337" s="7" t="s">
        <v>2917</v>
      </c>
      <c r="J337" s="14">
        <f t="shared" si="77"/>
        <v>4.5998999999999999</v>
      </c>
      <c r="K337" s="15" t="s">
        <v>2062</v>
      </c>
      <c r="L337" s="7"/>
      <c r="M337" s="7" t="s">
        <v>2072</v>
      </c>
      <c r="N337" s="20">
        <v>2</v>
      </c>
      <c r="O337" s="20"/>
      <c r="P337" s="20"/>
      <c r="Q337" s="20"/>
      <c r="R337" s="8"/>
      <c r="S337" s="8"/>
      <c r="T337" s="14"/>
      <c r="U337" s="14"/>
      <c r="V337" s="21"/>
      <c r="W337" s="16"/>
      <c r="Y337" s="7"/>
      <c r="Z337" s="7"/>
      <c r="AA337" s="7"/>
      <c r="AB337" s="16"/>
      <c r="AC337" s="15" t="s">
        <v>3297</v>
      </c>
      <c r="AD337" s="8">
        <f t="shared" si="63"/>
        <v>4.5998999999999999</v>
      </c>
      <c r="AE337" s="8">
        <f t="shared" si="64"/>
        <v>9.1997999999999998</v>
      </c>
      <c r="AF337" s="8">
        <f t="shared" si="65"/>
        <v>0</v>
      </c>
      <c r="AG337" s="8">
        <f t="shared" si="66"/>
        <v>0</v>
      </c>
      <c r="AH337" s="7">
        <f>IF($P337="X",SUMIFS('Inventory (old)'!$M:$M,'Inventory (old)'!$A:$A,"Channel",'Inventory (old)'!$B:$B,$A337,'Inventory (old)'!$E:$E,"&gt;="&amp;$F337,'Inventory (old)'!$E:$E,"&lt;"&amp;$G337),0)</f>
        <v>0</v>
      </c>
      <c r="AI337" s="12">
        <f>IF($P337="X",SUMIFS('Inventory (old)'!$M:$M,'Inventory (old)'!$A:$A,"Dotted Line",'Inventory (old)'!$B:$B,$A337,'Inventory (old)'!$E:$E,"&gt;="&amp;$F337,'Inventory (old)'!$E:$E,"&lt;"&amp;$G337),0)</f>
        <v>0</v>
      </c>
      <c r="AJ337" s="15" t="str">
        <f>IF(AND(E337="BOTH",SUM(AK337:BB337)=0),"X","")</f>
        <v>X</v>
      </c>
      <c r="AK337" s="7">
        <f>IF($P337="X",0,SUMIFS('Inventory (old)'!$M:$M,'Inventory (old)'!$A:$A,"Channel",'Inventory (old)'!$B:$B,$A337,'Inventory (old)'!$E:$E,"&gt;="&amp;F337,'Inventory (old)'!$E:$E,"&lt;"&amp;$G337))</f>
        <v>0</v>
      </c>
      <c r="AL337" s="7">
        <f>IF($P337="X",0,SUMIFS('Inventory (old)'!$M:$M,'Inventory (old)'!$A:$A,"Dotted Line",'Inventory (old)'!$B:$B,$A337,'Inventory (old)'!$E:$E,"&gt;="&amp;$F337,'Inventory (old)'!$E:$E,"&lt;"&amp;$G337))</f>
        <v>0</v>
      </c>
      <c r="AM337" s="7">
        <f>SUMIFS('Inventory (old)'!$M:$M,'Inventory (old)'!$A:$A,"Stop Line",'Inventory (old)'!$B:$B,$A337,'Inventory (old)'!$E:$E,"&gt;="&amp;$F337,'Inventory (old)'!$E:$E,"&lt;"&amp;$G337)</f>
        <v>0</v>
      </c>
      <c r="AN337" s="7">
        <f>SUMIFS('Inventory (old)'!$M:$M,'Inventory (old)'!$A:$A,"Arrows and Onlys",'Inventory (old)'!$B:$B,$A337,'Inventory (old)'!$E:$E,"&gt;="&amp;$F337,'Inventory (old)'!$E:$E,"&lt;"&amp;$G337)</f>
        <v>0</v>
      </c>
      <c r="AO337" s="7">
        <f>SUMIFS('Inventory (old)'!$N:$N,'Inventory (old)'!$A:$A,"Arrows and Onlys",'Inventory (old)'!$B:$B,$A337,'Inventory (old)'!$E:$E,"&gt;="&amp;$F337,'Inventory (old)'!$E:$E,"&lt;"&amp;$G337)</f>
        <v>0</v>
      </c>
      <c r="AP337" s="7">
        <f>SUMIFS('Inventory (old)'!$O:$O,'Inventory (old)'!$A:$A,"Transverse",'Inventory (old)'!$B:$B,$A337,'Inventory (old)'!$E:$E,"&gt;="&amp;$F337,'Inventory (old)'!$E:$E,"&lt;"&amp;$G337)</f>
        <v>0</v>
      </c>
      <c r="AQ337" s="7">
        <f>SUMIFS('Inventory (old)'!$P:$P,'Inventory (old)'!$A:$A,"Transverse",'Inventory (old)'!$B:$B,$A337,'Inventory (old)'!$E:$E,"&gt;="&amp;$F337,'Inventory (old)'!$E:$E,"&lt;"&amp;$G337)</f>
        <v>0</v>
      </c>
      <c r="AR337" s="7">
        <f>SUMIFS('Inventory (old)'!$M:$M,'Inventory (old)'!$A:$A,"Crosswalk",'Inventory (old)'!$B:$B,$A337,'Inventory (old)'!$E:$E,"&gt;="&amp;$F337,'Inventory (old)'!$E:$E,"&lt;"&amp;$G337)</f>
        <v>0</v>
      </c>
      <c r="AS337" s="7">
        <f>SUMIFS('Inventory (old)'!$M:$M,'Inventory (old)'!$A:$A,"Yield Line",'Inventory (old)'!$B:$B,$A337,'Inventory (old)'!$E:$E,"&gt;="&amp;$F337,'Inventory (old)'!$E:$E,"&lt;"&amp;$G337)</f>
        <v>0</v>
      </c>
      <c r="AT337" s="7">
        <f>SUMIFS('Inventory (old)'!$M:$M,'Inventory (old)'!$A:$A,"Island",'Inventory (old)'!$B:$B,$A337,'Inventory (old)'!$E:$E,"&gt;="&amp;$F337,'Inventory (old)'!$E:$E,"&lt;"&amp;$G337)</f>
        <v>0</v>
      </c>
      <c r="AU337" s="7">
        <f>SUMIFS('Inventory (old)'!$M:$M,'Inventory (old)'!$A:$A,"Railroad",'Inventory (old)'!$B:$B,$A337,'Inventory (old)'!$E:$E,"&gt;="&amp;$F337,'Inventory (old)'!$E:$E,"&lt;"&amp;$G337)</f>
        <v>0</v>
      </c>
      <c r="AV337" s="7">
        <f>SUMIFS('Inventory (old)'!$M:$M,'Inventory (old)'!$A:$A,"School",'Inventory (old)'!$B:$B,$A337,'Inventory (old)'!$E:$E,"&gt;="&amp;$F337,'Inventory (old)'!$E:$E,"&lt;"&amp;$G337)</f>
        <v>0</v>
      </c>
      <c r="AW337" s="7">
        <f>SUMIFS('Inventory (old)'!$M:$M,'Inventory (old)'!$A:$A,"Air Speed",'Inventory (old)'!$B:$B,$A337,'Inventory (old)'!$E:$E,"&gt;="&amp;$F337,'Inventory (old)'!$E:$E,"&lt;"&amp;$G337)</f>
        <v>0</v>
      </c>
      <c r="AX337" s="7">
        <f>SUMIFS('Inventory (old)'!$M:$M,'Inventory (old)'!$A:$A,"Wrong Way",'Inventory (old)'!$B:$B,$A337,'Inventory (old)'!$E:$E,"&gt;="&amp;$F337,'Inventory (old)'!$E:$E,"&lt;"&amp;$G337)</f>
        <v>0</v>
      </c>
      <c r="AY337" s="7">
        <f>SUMIFS('Inventory (old)'!$M:$M,'Inventory (old)'!$A:$A,"Merge Arrow",'Inventory (old)'!$B:$B,$A337,'Inventory (old)'!$E:$E,"&gt;="&amp;$F337,'Inventory (old)'!$E:$E,"&lt;"&amp;$G337)</f>
        <v>0</v>
      </c>
      <c r="AZ337" s="7">
        <f>SUMIFS('Inventory (old)'!$M:$M,'Inventory (old)'!$A:$A,"Bike",'Inventory (old)'!$B:$B,$A337,'Inventory (old)'!$E:$E,"&gt;="&amp;$F337,'Inventory (old)'!$E:$E,"&lt;"&amp;$G337)</f>
        <v>0</v>
      </c>
      <c r="BA337" s="7">
        <f>SUMIFS('Inventory (old)'!$M:$M,'Inventory (old)'!$A:$A,"Parking",'Inventory (old)'!$B:$B,$A337,'Inventory (old)'!$E:$E,"&gt;="&amp;$F337,'Inventory (old)'!$E:$E,"&lt;"&amp;$G337)</f>
        <v>0</v>
      </c>
      <c r="BB337" s="1">
        <f>SUMIFS('Inventory (old)'!$S:$S,'Inventory (old)'!$A:$A,"Parking",'Inventory (old)'!$B:$B,$A337,'Inventory (old)'!$E:$E,"&gt;="&amp;$F337,'Inventory (old)'!$E:$E,"&lt;"&amp;$G337)</f>
        <v>0</v>
      </c>
      <c r="BC337" s="13"/>
    </row>
    <row r="338" spans="1:55" x14ac:dyDescent="0.25">
      <c r="A338" s="6" t="s">
        <v>2920</v>
      </c>
      <c r="B338" s="7" t="s">
        <v>39</v>
      </c>
      <c r="C338" s="7" t="s">
        <v>2189</v>
      </c>
      <c r="D338" s="7">
        <v>224</v>
      </c>
      <c r="E338" s="7" t="s">
        <v>2176</v>
      </c>
      <c r="F338" s="8">
        <v>4.5999999999999996</v>
      </c>
      <c r="G338" s="8">
        <v>6.47</v>
      </c>
      <c r="H338" s="7" t="s">
        <v>2917</v>
      </c>
      <c r="I338" s="7" t="s">
        <v>2917</v>
      </c>
      <c r="J338" s="14">
        <f t="shared" si="77"/>
        <v>1.87</v>
      </c>
      <c r="K338" s="15" t="s">
        <v>2062</v>
      </c>
      <c r="L338" s="7"/>
      <c r="M338" s="7" t="s">
        <v>2072</v>
      </c>
      <c r="N338" s="20">
        <v>2</v>
      </c>
      <c r="O338" s="20"/>
      <c r="P338" s="20"/>
      <c r="Q338" s="20"/>
      <c r="R338" s="8">
        <v>4.5999999999999996</v>
      </c>
      <c r="S338" s="8">
        <v>5.17</v>
      </c>
      <c r="T338" s="14"/>
      <c r="U338" s="14"/>
      <c r="V338" s="21"/>
      <c r="W338" s="16"/>
      <c r="Y338" s="7"/>
      <c r="Z338" s="7"/>
      <c r="AA338" s="7"/>
      <c r="AB338" s="16"/>
      <c r="AC338" s="15" t="s">
        <v>3297</v>
      </c>
      <c r="AD338" s="8">
        <f t="shared" ref="AD338:AD405" si="84">IF(L338="",IF(ISODD(N338),J338*2,J338),0)</f>
        <v>1.87</v>
      </c>
      <c r="AE338" s="8">
        <f t="shared" ref="AE338:AE405" si="85">IF(L338="",(J338-(S338-R338))*2,J338-(S338-R338))</f>
        <v>2.5999999999999996</v>
      </c>
      <c r="AF338" s="8">
        <f t="shared" ref="AF338:AF405" si="86">IF(L338="",0,J338)</f>
        <v>0</v>
      </c>
      <c r="AG338" s="8">
        <f t="shared" ref="AG338:AG405" si="87">IF(L338="",IF(OR(N338=4,N338=5),J338*2,IF(OR(N338=6,N338=7),J338*4,0)),(N338-1)*J338)+(U338-T338)*V338</f>
        <v>0</v>
      </c>
      <c r="AH338" s="7">
        <f>IF($P338="X",SUMIFS('Inventory (old)'!$M:$M,'Inventory (old)'!$A:$A,"Channel",'Inventory (old)'!$B:$B,$A338,'Inventory (old)'!$E:$E,"&gt;="&amp;$F338,'Inventory (old)'!$E:$E,"&lt;"&amp;$G338),0)</f>
        <v>0</v>
      </c>
      <c r="AI338" s="12">
        <f>IF($P338="X",SUMIFS('Inventory (old)'!$M:$M,'Inventory (old)'!$A:$A,"Dotted Line",'Inventory (old)'!$B:$B,$A338,'Inventory (old)'!$E:$E,"&gt;="&amp;$F338,'Inventory (old)'!$E:$E,"&lt;"&amp;$G338),0)</f>
        <v>0</v>
      </c>
      <c r="AJ338" s="15" t="str">
        <f>IF(AND(E338="BOTH",SUM(AK338:BB338)=0),"X","")</f>
        <v>X</v>
      </c>
      <c r="AK338" s="7">
        <f>IF($P338="X",0,SUMIFS('Inventory (old)'!$M:$M,'Inventory (old)'!$A:$A,"Channel",'Inventory (old)'!$B:$B,$A338,'Inventory (old)'!$E:$E,"&gt;="&amp;F338,'Inventory (old)'!$E:$E,"&lt;"&amp;$G338))</f>
        <v>0</v>
      </c>
      <c r="AL338" s="7">
        <f>IF($P338="X",0,SUMIFS('Inventory (old)'!$M:$M,'Inventory (old)'!$A:$A,"Dotted Line",'Inventory (old)'!$B:$B,$A338,'Inventory (old)'!$E:$E,"&gt;="&amp;$F338,'Inventory (old)'!$E:$E,"&lt;"&amp;$G338))</f>
        <v>0</v>
      </c>
      <c r="AM338" s="7">
        <f>SUMIFS('Inventory (old)'!$M:$M,'Inventory (old)'!$A:$A,"Stop Line",'Inventory (old)'!$B:$B,$A338,'Inventory (old)'!$E:$E,"&gt;="&amp;$F338,'Inventory (old)'!$E:$E,"&lt;"&amp;$G338)</f>
        <v>0</v>
      </c>
      <c r="AN338" s="7">
        <f>SUMIFS('Inventory (old)'!$M:$M,'Inventory (old)'!$A:$A,"Arrows and Onlys",'Inventory (old)'!$B:$B,$A338,'Inventory (old)'!$E:$E,"&gt;="&amp;$F338,'Inventory (old)'!$E:$E,"&lt;"&amp;$G338)</f>
        <v>0</v>
      </c>
      <c r="AO338" s="7">
        <f>SUMIFS('Inventory (old)'!$N:$N,'Inventory (old)'!$A:$A,"Arrows and Onlys",'Inventory (old)'!$B:$B,$A338,'Inventory (old)'!$E:$E,"&gt;="&amp;$F338,'Inventory (old)'!$E:$E,"&lt;"&amp;$G338)</f>
        <v>0</v>
      </c>
      <c r="AP338" s="7">
        <f>SUMIFS('Inventory (old)'!$O:$O,'Inventory (old)'!$A:$A,"Transverse",'Inventory (old)'!$B:$B,$A338,'Inventory (old)'!$E:$E,"&gt;="&amp;$F338,'Inventory (old)'!$E:$E,"&lt;"&amp;$G338)</f>
        <v>0</v>
      </c>
      <c r="AQ338" s="7">
        <f>SUMIFS('Inventory (old)'!$P:$P,'Inventory (old)'!$A:$A,"Transverse",'Inventory (old)'!$B:$B,$A338,'Inventory (old)'!$E:$E,"&gt;="&amp;$F338,'Inventory (old)'!$E:$E,"&lt;"&amp;$G338)</f>
        <v>0</v>
      </c>
      <c r="AR338" s="7">
        <f>SUMIFS('Inventory (old)'!$M:$M,'Inventory (old)'!$A:$A,"Crosswalk",'Inventory (old)'!$B:$B,$A338,'Inventory (old)'!$E:$E,"&gt;="&amp;$F338,'Inventory (old)'!$E:$E,"&lt;"&amp;$G338)</f>
        <v>0</v>
      </c>
      <c r="AS338" s="7">
        <f>SUMIFS('Inventory (old)'!$M:$M,'Inventory (old)'!$A:$A,"Yield Line",'Inventory (old)'!$B:$B,$A338,'Inventory (old)'!$E:$E,"&gt;="&amp;$F338,'Inventory (old)'!$E:$E,"&lt;"&amp;$G338)</f>
        <v>0</v>
      </c>
      <c r="AT338" s="7">
        <f>SUMIFS('Inventory (old)'!$M:$M,'Inventory (old)'!$A:$A,"Island",'Inventory (old)'!$B:$B,$A338,'Inventory (old)'!$E:$E,"&gt;="&amp;$F338,'Inventory (old)'!$E:$E,"&lt;"&amp;$G338)</f>
        <v>0</v>
      </c>
      <c r="AU338" s="7">
        <f>SUMIFS('Inventory (old)'!$M:$M,'Inventory (old)'!$A:$A,"Railroad",'Inventory (old)'!$B:$B,$A338,'Inventory (old)'!$E:$E,"&gt;="&amp;$F338,'Inventory (old)'!$E:$E,"&lt;"&amp;$G338)</f>
        <v>0</v>
      </c>
      <c r="AV338" s="7">
        <f>SUMIFS('Inventory (old)'!$M:$M,'Inventory (old)'!$A:$A,"School",'Inventory (old)'!$B:$B,$A338,'Inventory (old)'!$E:$E,"&gt;="&amp;$F338,'Inventory (old)'!$E:$E,"&lt;"&amp;$G338)</f>
        <v>0</v>
      </c>
      <c r="AW338" s="7">
        <f>SUMIFS('Inventory (old)'!$M:$M,'Inventory (old)'!$A:$A,"Air Speed",'Inventory (old)'!$B:$B,$A338,'Inventory (old)'!$E:$E,"&gt;="&amp;$F338,'Inventory (old)'!$E:$E,"&lt;"&amp;$G338)</f>
        <v>0</v>
      </c>
      <c r="AX338" s="7">
        <f>SUMIFS('Inventory (old)'!$M:$M,'Inventory (old)'!$A:$A,"Wrong Way",'Inventory (old)'!$B:$B,$A338,'Inventory (old)'!$E:$E,"&gt;="&amp;$F338,'Inventory (old)'!$E:$E,"&lt;"&amp;$G338)</f>
        <v>0</v>
      </c>
      <c r="AY338" s="7">
        <f>SUMIFS('Inventory (old)'!$M:$M,'Inventory (old)'!$A:$A,"Merge Arrow",'Inventory (old)'!$B:$B,$A338,'Inventory (old)'!$E:$E,"&gt;="&amp;$F338,'Inventory (old)'!$E:$E,"&lt;"&amp;$G338)</f>
        <v>0</v>
      </c>
      <c r="AZ338" s="7">
        <f>SUMIFS('Inventory (old)'!$M:$M,'Inventory (old)'!$A:$A,"Bike",'Inventory (old)'!$B:$B,$A338,'Inventory (old)'!$E:$E,"&gt;="&amp;$F338,'Inventory (old)'!$E:$E,"&lt;"&amp;$G338)</f>
        <v>0</v>
      </c>
      <c r="BA338" s="7">
        <f>SUMIFS('Inventory (old)'!$M:$M,'Inventory (old)'!$A:$A,"Parking",'Inventory (old)'!$B:$B,$A338,'Inventory (old)'!$E:$E,"&gt;="&amp;$F338,'Inventory (old)'!$E:$E,"&lt;"&amp;$G338)</f>
        <v>0</v>
      </c>
      <c r="BB338" s="1">
        <f>SUMIFS('Inventory (old)'!$S:$S,'Inventory (old)'!$A:$A,"Parking",'Inventory (old)'!$B:$B,$A338,'Inventory (old)'!$E:$E,"&gt;="&amp;$F338,'Inventory (old)'!$E:$E,"&lt;"&amp;$G338)</f>
        <v>0</v>
      </c>
      <c r="BC338" s="13" t="s">
        <v>2949</v>
      </c>
    </row>
    <row r="339" spans="1:55" x14ac:dyDescent="0.25">
      <c r="A339" s="6" t="s">
        <v>2920</v>
      </c>
      <c r="B339" s="7" t="s">
        <v>39</v>
      </c>
      <c r="C339" s="7" t="s">
        <v>2189</v>
      </c>
      <c r="D339" s="7">
        <v>224</v>
      </c>
      <c r="E339" s="7" t="s">
        <v>2176</v>
      </c>
      <c r="F339" s="8">
        <v>6.47</v>
      </c>
      <c r="G339" s="8">
        <v>8.39</v>
      </c>
      <c r="H339" s="7" t="s">
        <v>2917</v>
      </c>
      <c r="I339" s="7" t="s">
        <v>420</v>
      </c>
      <c r="J339" s="14">
        <f t="shared" si="77"/>
        <v>1.9200000000000008</v>
      </c>
      <c r="K339" s="15" t="s">
        <v>2062</v>
      </c>
      <c r="L339" s="7"/>
      <c r="M339" s="7" t="s">
        <v>2072</v>
      </c>
      <c r="N339" s="20">
        <v>2</v>
      </c>
      <c r="O339" s="20"/>
      <c r="P339" s="20"/>
      <c r="Q339" s="20"/>
      <c r="R339" s="8"/>
      <c r="S339" s="8"/>
      <c r="T339" s="14"/>
      <c r="U339" s="14"/>
      <c r="V339" s="21"/>
      <c r="W339" s="16"/>
      <c r="Y339" s="7"/>
      <c r="Z339" s="7"/>
      <c r="AA339" s="58">
        <v>2020</v>
      </c>
      <c r="AB339" s="59" t="s">
        <v>348</v>
      </c>
      <c r="AC339" s="15" t="s">
        <v>3297</v>
      </c>
      <c r="AD339" s="8">
        <f t="shared" si="84"/>
        <v>1.9200000000000008</v>
      </c>
      <c r="AE339" s="8">
        <f t="shared" si="85"/>
        <v>3.8400000000000016</v>
      </c>
      <c r="AF339" s="8">
        <f t="shared" si="86"/>
        <v>0</v>
      </c>
      <c r="AG339" s="8">
        <f t="shared" si="87"/>
        <v>0</v>
      </c>
      <c r="AH339" s="7">
        <f>IF($P339="X",SUMIFS('Inventory (old)'!$M:$M,'Inventory (old)'!$A:$A,"Channel",'Inventory (old)'!$B:$B,$A339,'Inventory (old)'!$E:$E,"&gt;="&amp;$F339,'Inventory (old)'!$E:$E,"&lt;"&amp;$G339),0)</f>
        <v>0</v>
      </c>
      <c r="AI339" s="12">
        <f>IF($P339="X",SUMIFS('Inventory (old)'!$M:$M,'Inventory (old)'!$A:$A,"Dotted Line",'Inventory (old)'!$B:$B,$A339,'Inventory (old)'!$E:$E,"&gt;="&amp;$F339,'Inventory (old)'!$E:$E,"&lt;"&amp;$G339),0)</f>
        <v>0</v>
      </c>
      <c r="AJ339" s="15">
        <v>2020</v>
      </c>
      <c r="AK339" s="7">
        <f>IF($P339="X",0,SUMIFS('Inventory (old)'!$M:$M,'Inventory (old)'!$A:$A,"Channel",'Inventory (old)'!$B:$B,$A339,'Inventory (old)'!$E:$E,"&gt;="&amp;F339,'Inventory (old)'!$E:$E,"&lt;"&amp;$G339))</f>
        <v>535</v>
      </c>
      <c r="AL339" s="7">
        <f>IF($P339="X",0,SUMIFS('Inventory (old)'!$M:$M,'Inventory (old)'!$A:$A,"Dotted Line",'Inventory (old)'!$B:$B,$A339,'Inventory (old)'!$E:$E,"&gt;="&amp;$F339,'Inventory (old)'!$E:$E,"&lt;"&amp;$G339))</f>
        <v>0</v>
      </c>
      <c r="AM339" s="7">
        <f>SUMIFS('Inventory (old)'!$M:$M,'Inventory (old)'!$A:$A,"Stop Line",'Inventory (old)'!$B:$B,$A339,'Inventory (old)'!$E:$E,"&gt;="&amp;$F339,'Inventory (old)'!$E:$E,"&lt;"&amp;$G339)</f>
        <v>173</v>
      </c>
      <c r="AN339" s="7">
        <f>SUMIFS('Inventory (old)'!$M:$M,'Inventory (old)'!$A:$A,"Arrows and Onlys",'Inventory (old)'!$B:$B,$A339,'Inventory (old)'!$E:$E,"&gt;="&amp;$F339,'Inventory (old)'!$E:$E,"&lt;"&amp;$G339)</f>
        <v>8</v>
      </c>
      <c r="AO339" s="7">
        <f>SUMIFS('Inventory (old)'!$N:$N,'Inventory (old)'!$A:$A,"Arrows and Onlys",'Inventory (old)'!$B:$B,$A339,'Inventory (old)'!$E:$E,"&gt;="&amp;$F339,'Inventory (old)'!$E:$E,"&lt;"&amp;$G339)</f>
        <v>0</v>
      </c>
      <c r="AP339" s="7">
        <f>SUMIFS('Inventory (old)'!$O:$O,'Inventory (old)'!$A:$A,"Transverse",'Inventory (old)'!$B:$B,$A339,'Inventory (old)'!$E:$E,"&gt;="&amp;$F339,'Inventory (old)'!$E:$E,"&lt;"&amp;$G339)</f>
        <v>0</v>
      </c>
      <c r="AQ339" s="7">
        <f>SUMIFS('Inventory (old)'!$P:$P,'Inventory (old)'!$A:$A,"Transverse",'Inventory (old)'!$B:$B,$A339,'Inventory (old)'!$E:$E,"&gt;="&amp;$F339,'Inventory (old)'!$E:$E,"&lt;"&amp;$G339)</f>
        <v>657</v>
      </c>
      <c r="AR339" s="7">
        <f>SUMIFS('Inventory (old)'!$M:$M,'Inventory (old)'!$A:$A,"Crosswalk",'Inventory (old)'!$B:$B,$A339,'Inventory (old)'!$E:$E,"&gt;="&amp;$F339,'Inventory (old)'!$E:$E,"&lt;"&amp;$G339)</f>
        <v>134</v>
      </c>
      <c r="AS339" s="7">
        <f>SUMIFS('Inventory (old)'!$M:$M,'Inventory (old)'!$A:$A,"Yield Line",'Inventory (old)'!$B:$B,$A339,'Inventory (old)'!$E:$E,"&gt;="&amp;$F339,'Inventory (old)'!$E:$E,"&lt;"&amp;$G339)</f>
        <v>0</v>
      </c>
      <c r="AT339" s="7">
        <f>SUMIFS('Inventory (old)'!$M:$M,'Inventory (old)'!$A:$A,"Island",'Inventory (old)'!$B:$B,$A339,'Inventory (old)'!$E:$E,"&gt;="&amp;$F339,'Inventory (old)'!$E:$E,"&lt;"&amp;$G339)</f>
        <v>0</v>
      </c>
      <c r="AU339" s="7">
        <f>SUMIFS('Inventory (old)'!$M:$M,'Inventory (old)'!$A:$A,"Railroad",'Inventory (old)'!$B:$B,$A339,'Inventory (old)'!$E:$E,"&gt;="&amp;$F339,'Inventory (old)'!$E:$E,"&lt;"&amp;$G339)</f>
        <v>2</v>
      </c>
      <c r="AV339" s="7">
        <f>SUMIFS('Inventory (old)'!$M:$M,'Inventory (old)'!$A:$A,"School",'Inventory (old)'!$B:$B,$A339,'Inventory (old)'!$E:$E,"&gt;="&amp;$F339,'Inventory (old)'!$E:$E,"&lt;"&amp;$G339)</f>
        <v>2</v>
      </c>
      <c r="AW339" s="7">
        <f>SUMIFS('Inventory (old)'!$M:$M,'Inventory (old)'!$A:$A,"Air Speed",'Inventory (old)'!$B:$B,$A339,'Inventory (old)'!$E:$E,"&gt;="&amp;$F339,'Inventory (old)'!$E:$E,"&lt;"&amp;$G339)</f>
        <v>0</v>
      </c>
      <c r="AX339" s="7">
        <f>SUMIFS('Inventory (old)'!$M:$M,'Inventory (old)'!$A:$A,"Wrong Way",'Inventory (old)'!$B:$B,$A339,'Inventory (old)'!$E:$E,"&gt;="&amp;$F339,'Inventory (old)'!$E:$E,"&lt;"&amp;$G339)</f>
        <v>0</v>
      </c>
      <c r="AY339" s="7">
        <f>SUMIFS('Inventory (old)'!$M:$M,'Inventory (old)'!$A:$A,"Merge Arrow",'Inventory (old)'!$B:$B,$A339,'Inventory (old)'!$E:$E,"&gt;="&amp;$F339,'Inventory (old)'!$E:$E,"&lt;"&amp;$G339)</f>
        <v>0</v>
      </c>
      <c r="AZ339" s="7">
        <f>SUMIFS('Inventory (old)'!$M:$M,'Inventory (old)'!$A:$A,"Bike",'Inventory (old)'!$B:$B,$A339,'Inventory (old)'!$E:$E,"&gt;="&amp;$F339,'Inventory (old)'!$E:$E,"&lt;"&amp;$G339)</f>
        <v>0</v>
      </c>
      <c r="BA339" s="7">
        <f>SUMIFS('Inventory (old)'!$M:$M,'Inventory (old)'!$A:$A,"Parking",'Inventory (old)'!$B:$B,$A339,'Inventory (old)'!$E:$E,"&gt;="&amp;$F339,'Inventory (old)'!$E:$E,"&lt;"&amp;$G339)</f>
        <v>0</v>
      </c>
      <c r="BB339" s="1">
        <f>SUMIFS('Inventory (old)'!$S:$S,'Inventory (old)'!$A:$A,"Parking",'Inventory (old)'!$B:$B,$A339,'Inventory (old)'!$E:$E,"&gt;="&amp;$F339,'Inventory (old)'!$E:$E,"&lt;"&amp;$G339)</f>
        <v>0</v>
      </c>
      <c r="BC339" s="13"/>
    </row>
    <row r="340" spans="1:55" x14ac:dyDescent="0.25">
      <c r="A340" s="6" t="s">
        <v>2920</v>
      </c>
      <c r="B340" s="7" t="s">
        <v>39</v>
      </c>
      <c r="C340" s="7" t="s">
        <v>2189</v>
      </c>
      <c r="D340" s="7">
        <v>224</v>
      </c>
      <c r="E340" s="7" t="s">
        <v>2176</v>
      </c>
      <c r="F340" s="8">
        <f>G339</f>
        <v>8.39</v>
      </c>
      <c r="G340" s="8">
        <v>16.350000000000001</v>
      </c>
      <c r="H340" s="7" t="s">
        <v>420</v>
      </c>
      <c r="I340" s="7" t="s">
        <v>3225</v>
      </c>
      <c r="J340" s="14">
        <f t="shared" ref="J340" si="88">G340-F340</f>
        <v>7.9600000000000009</v>
      </c>
      <c r="K340" s="15" t="s">
        <v>2062</v>
      </c>
      <c r="L340" s="7"/>
      <c r="M340" s="7" t="s">
        <v>2072</v>
      </c>
      <c r="N340" s="20">
        <v>2</v>
      </c>
      <c r="O340" s="20"/>
      <c r="P340" s="20"/>
      <c r="Q340" s="20" t="s">
        <v>201</v>
      </c>
      <c r="R340" s="8"/>
      <c r="S340" s="8"/>
      <c r="T340" s="14"/>
      <c r="U340" s="14"/>
      <c r="V340" s="21"/>
      <c r="W340" s="16"/>
      <c r="Y340" s="7"/>
      <c r="Z340" s="7"/>
      <c r="AA340" s="58">
        <v>2020</v>
      </c>
      <c r="AB340" s="59" t="s">
        <v>348</v>
      </c>
      <c r="AC340" s="15" t="s">
        <v>3297</v>
      </c>
      <c r="AD340" s="8">
        <f t="shared" ref="AD340" si="89">IF(L340="",IF(ISODD(N340),J340*2,J340),0)</f>
        <v>7.9600000000000009</v>
      </c>
      <c r="AE340" s="8">
        <f t="shared" ref="AE340" si="90">IF(L340="",(J340-(S340-R340))*2,J340-(S340-R340))</f>
        <v>15.920000000000002</v>
      </c>
      <c r="AF340" s="8">
        <f t="shared" ref="AF340" si="91">IF(L340="",0,J340)</f>
        <v>0</v>
      </c>
      <c r="AG340" s="8">
        <f t="shared" ref="AG340" si="92">IF(L340="",IF(OR(N340=4,N340=5),J340*2,IF(OR(N340=6,N340=7),J340*4,0)),(N340-1)*J340)+(U340-T340)*V340</f>
        <v>0</v>
      </c>
      <c r="AH340" s="7">
        <f>IF($P340="X",SUMIFS('Inventory (old)'!$M:$M,'Inventory (old)'!$A:$A,"Channel",'Inventory (old)'!$B:$B,$A340,'Inventory (old)'!$E:$E,"&gt;="&amp;$F340,'Inventory (old)'!$E:$E,"&lt;"&amp;$G340),0)</f>
        <v>0</v>
      </c>
      <c r="AI340" s="12">
        <f>IF($P340="X",SUMIFS('Inventory (old)'!$M:$M,'Inventory (old)'!$A:$A,"Dotted Line",'Inventory (old)'!$B:$B,$A340,'Inventory (old)'!$E:$E,"&gt;="&amp;$F340,'Inventory (old)'!$E:$E,"&lt;"&amp;$G340),0)</f>
        <v>0</v>
      </c>
      <c r="AJ340" s="15">
        <v>2020</v>
      </c>
      <c r="AK340" s="7">
        <f>IF($P340="X",0,SUMIFS('Inventory (old)'!$M:$M,'Inventory (old)'!$A:$A,"Channel",'Inventory (old)'!$B:$B,$A340,'Inventory (old)'!$E:$E,"&gt;="&amp;F340,'Inventory (old)'!$E:$E,"&lt;"&amp;$G340))</f>
        <v>0</v>
      </c>
      <c r="AL340" s="7">
        <f>IF($P340="X",0,SUMIFS('Inventory (old)'!$M:$M,'Inventory (old)'!$A:$A,"Dotted Line",'Inventory (old)'!$B:$B,$A340,'Inventory (old)'!$E:$E,"&gt;="&amp;$F340,'Inventory (old)'!$E:$E,"&lt;"&amp;$G340))</f>
        <v>0</v>
      </c>
      <c r="AM340" s="7">
        <f>SUMIFS('Inventory (old)'!$M:$M,'Inventory (old)'!$A:$A,"Stop Line",'Inventory (old)'!$B:$B,$A340,'Inventory (old)'!$E:$E,"&gt;="&amp;$F340,'Inventory (old)'!$E:$E,"&lt;"&amp;$G340)</f>
        <v>0</v>
      </c>
      <c r="AN340" s="7">
        <f>SUMIFS('Inventory (old)'!$M:$M,'Inventory (old)'!$A:$A,"Arrows and Onlys",'Inventory (old)'!$B:$B,$A340,'Inventory (old)'!$E:$E,"&gt;="&amp;$F340,'Inventory (old)'!$E:$E,"&lt;"&amp;$G340)</f>
        <v>0</v>
      </c>
      <c r="AO340" s="7">
        <f>SUMIFS('Inventory (old)'!$N:$N,'Inventory (old)'!$A:$A,"Arrows and Onlys",'Inventory (old)'!$B:$B,$A340,'Inventory (old)'!$E:$E,"&gt;="&amp;$F340,'Inventory (old)'!$E:$E,"&lt;"&amp;$G340)</f>
        <v>0</v>
      </c>
      <c r="AP340" s="7">
        <f>SUMIFS('Inventory (old)'!$O:$O,'Inventory (old)'!$A:$A,"Transverse",'Inventory (old)'!$B:$B,$A340,'Inventory (old)'!$E:$E,"&gt;="&amp;$F340,'Inventory (old)'!$E:$E,"&lt;"&amp;$G340)</f>
        <v>0</v>
      </c>
      <c r="AQ340" s="7">
        <f>SUMIFS('Inventory (old)'!$P:$P,'Inventory (old)'!$A:$A,"Transverse",'Inventory (old)'!$B:$B,$A340,'Inventory (old)'!$E:$E,"&gt;="&amp;$F340,'Inventory (old)'!$E:$E,"&lt;"&amp;$G340)</f>
        <v>0</v>
      </c>
      <c r="AR340" s="7">
        <f>SUMIFS('Inventory (old)'!$M:$M,'Inventory (old)'!$A:$A,"Crosswalk",'Inventory (old)'!$B:$B,$A340,'Inventory (old)'!$E:$E,"&gt;="&amp;$F340,'Inventory (old)'!$E:$E,"&lt;"&amp;$G340)</f>
        <v>0</v>
      </c>
      <c r="AS340" s="7">
        <f>SUMIFS('Inventory (old)'!$M:$M,'Inventory (old)'!$A:$A,"Yield Line",'Inventory (old)'!$B:$B,$A340,'Inventory (old)'!$E:$E,"&gt;="&amp;$F340,'Inventory (old)'!$E:$E,"&lt;"&amp;$G340)</f>
        <v>0</v>
      </c>
      <c r="AT340" s="7">
        <f>SUMIFS('Inventory (old)'!$M:$M,'Inventory (old)'!$A:$A,"Island",'Inventory (old)'!$B:$B,$A340,'Inventory (old)'!$E:$E,"&gt;="&amp;$F340,'Inventory (old)'!$E:$E,"&lt;"&amp;$G340)</f>
        <v>0</v>
      </c>
      <c r="AU340" s="7">
        <f>SUMIFS('Inventory (old)'!$M:$M,'Inventory (old)'!$A:$A,"Railroad",'Inventory (old)'!$B:$B,$A340,'Inventory (old)'!$E:$E,"&gt;="&amp;$F340,'Inventory (old)'!$E:$E,"&lt;"&amp;$G340)</f>
        <v>2</v>
      </c>
      <c r="AV340" s="7">
        <f>SUMIFS('Inventory (old)'!$M:$M,'Inventory (old)'!$A:$A,"School",'Inventory (old)'!$B:$B,$A340,'Inventory (old)'!$E:$E,"&gt;="&amp;$F340,'Inventory (old)'!$E:$E,"&lt;"&amp;$G340)</f>
        <v>0</v>
      </c>
      <c r="AW340" s="7">
        <f>SUMIFS('Inventory (old)'!$M:$M,'Inventory (old)'!$A:$A,"Air Speed",'Inventory (old)'!$B:$B,$A340,'Inventory (old)'!$E:$E,"&gt;="&amp;$F340,'Inventory (old)'!$E:$E,"&lt;"&amp;$G340)</f>
        <v>1</v>
      </c>
      <c r="AX340" s="7">
        <f>SUMIFS('Inventory (old)'!$M:$M,'Inventory (old)'!$A:$A,"Wrong Way",'Inventory (old)'!$B:$B,$A340,'Inventory (old)'!$E:$E,"&gt;="&amp;$F340,'Inventory (old)'!$E:$E,"&lt;"&amp;$G340)</f>
        <v>0</v>
      </c>
      <c r="AY340" s="7">
        <f>SUMIFS('Inventory (old)'!$M:$M,'Inventory (old)'!$A:$A,"Merge Arrow",'Inventory (old)'!$B:$B,$A340,'Inventory (old)'!$E:$E,"&gt;="&amp;$F340,'Inventory (old)'!$E:$E,"&lt;"&amp;$G340)</f>
        <v>0</v>
      </c>
      <c r="AZ340" s="7">
        <f>SUMIFS('Inventory (old)'!$M:$M,'Inventory (old)'!$A:$A,"Bike",'Inventory (old)'!$B:$B,$A340,'Inventory (old)'!$E:$E,"&gt;="&amp;$F340,'Inventory (old)'!$E:$E,"&lt;"&amp;$G340)</f>
        <v>0</v>
      </c>
      <c r="BA340" s="7">
        <f>SUMIFS('Inventory (old)'!$M:$M,'Inventory (old)'!$A:$A,"Parking",'Inventory (old)'!$B:$B,$A340,'Inventory (old)'!$E:$E,"&gt;="&amp;$F340,'Inventory (old)'!$E:$E,"&lt;"&amp;$G340)</f>
        <v>0</v>
      </c>
      <c r="BB340" s="1">
        <f>SUMIFS('Inventory (old)'!$S:$S,'Inventory (old)'!$A:$A,"Parking",'Inventory (old)'!$B:$B,$A340,'Inventory (old)'!$E:$E,"&gt;="&amp;$F340,'Inventory (old)'!$E:$E,"&lt;"&amp;$G340)</f>
        <v>0</v>
      </c>
      <c r="BC340" s="13"/>
    </row>
    <row r="341" spans="1:55" x14ac:dyDescent="0.25">
      <c r="A341" s="6" t="s">
        <v>2920</v>
      </c>
      <c r="B341" s="7" t="s">
        <v>39</v>
      </c>
      <c r="C341" s="7" t="s">
        <v>2189</v>
      </c>
      <c r="D341" s="7">
        <v>224</v>
      </c>
      <c r="E341" s="7" t="s">
        <v>2176</v>
      </c>
      <c r="F341" s="8">
        <f>G340</f>
        <v>16.350000000000001</v>
      </c>
      <c r="G341" s="8">
        <v>17.36</v>
      </c>
      <c r="H341" s="7" t="s">
        <v>3225</v>
      </c>
      <c r="I341" s="7" t="s">
        <v>3225</v>
      </c>
      <c r="J341" s="14">
        <f t="shared" si="77"/>
        <v>1.009999999999998</v>
      </c>
      <c r="K341" s="15" t="s">
        <v>2062</v>
      </c>
      <c r="L341" s="7"/>
      <c r="M341" s="7" t="s">
        <v>2072</v>
      </c>
      <c r="N341" s="20">
        <v>2</v>
      </c>
      <c r="O341" s="20"/>
      <c r="P341" s="20"/>
      <c r="Q341" s="20" t="s">
        <v>201</v>
      </c>
      <c r="R341" s="8"/>
      <c r="S341" s="8"/>
      <c r="T341" s="14"/>
      <c r="U341" s="14"/>
      <c r="V341" s="21"/>
      <c r="W341" s="16" t="s">
        <v>2951</v>
      </c>
      <c r="Y341" s="7"/>
      <c r="Z341" s="7"/>
      <c r="AA341" s="7"/>
      <c r="AB341" s="16"/>
      <c r="AC341" s="15" t="s">
        <v>3297</v>
      </c>
      <c r="AD341" s="8">
        <f t="shared" si="84"/>
        <v>1.009999999999998</v>
      </c>
      <c r="AE341" s="8">
        <f t="shared" si="85"/>
        <v>2.019999999999996</v>
      </c>
      <c r="AF341" s="8">
        <f t="shared" si="86"/>
        <v>0</v>
      </c>
      <c r="AG341" s="8">
        <f t="shared" si="87"/>
        <v>0</v>
      </c>
      <c r="AH341" s="7">
        <f>IF($P341="X",SUMIFS('Inventory (old)'!$M:$M,'Inventory (old)'!$A:$A,"Channel",'Inventory (old)'!$B:$B,$A341,'Inventory (old)'!$E:$E,"&gt;="&amp;$F341,'Inventory (old)'!$E:$E,"&lt;"&amp;$G341),0)</f>
        <v>0</v>
      </c>
      <c r="AI341" s="12">
        <f>IF($P341="X",SUMIFS('Inventory (old)'!$M:$M,'Inventory (old)'!$A:$A,"Dotted Line",'Inventory (old)'!$B:$B,$A341,'Inventory (old)'!$E:$E,"&gt;="&amp;$F341,'Inventory (old)'!$E:$E,"&lt;"&amp;$G341),0)</f>
        <v>0</v>
      </c>
      <c r="AJ341" s="15" t="str">
        <f>IF(AND(E341="BOTH",SUM(AK341:BB341)=0),"X","")</f>
        <v>X</v>
      </c>
      <c r="AK341" s="7">
        <f>IF($P341="X",0,SUMIFS('Inventory (old)'!$M:$M,'Inventory (old)'!$A:$A,"Channel",'Inventory (old)'!$B:$B,$A341,'Inventory (old)'!$E:$E,"&gt;="&amp;F341,'Inventory (old)'!$E:$E,"&lt;"&amp;$G341))</f>
        <v>0</v>
      </c>
      <c r="AL341" s="7">
        <f>IF($P341="X",0,SUMIFS('Inventory (old)'!$M:$M,'Inventory (old)'!$A:$A,"Dotted Line",'Inventory (old)'!$B:$B,$A341,'Inventory (old)'!$E:$E,"&gt;="&amp;$F341,'Inventory (old)'!$E:$E,"&lt;"&amp;$G341))</f>
        <v>0</v>
      </c>
      <c r="AM341" s="7">
        <f>SUMIFS('Inventory (old)'!$M:$M,'Inventory (old)'!$A:$A,"Stop Line",'Inventory (old)'!$B:$B,$A341,'Inventory (old)'!$E:$E,"&gt;="&amp;$F341,'Inventory (old)'!$E:$E,"&lt;"&amp;$G341)</f>
        <v>0</v>
      </c>
      <c r="AN341" s="7">
        <f>SUMIFS('Inventory (old)'!$M:$M,'Inventory (old)'!$A:$A,"Arrows and Onlys",'Inventory (old)'!$B:$B,$A341,'Inventory (old)'!$E:$E,"&gt;="&amp;$F341,'Inventory (old)'!$E:$E,"&lt;"&amp;$G341)</f>
        <v>0</v>
      </c>
      <c r="AO341" s="7">
        <f>SUMIFS('Inventory (old)'!$N:$N,'Inventory (old)'!$A:$A,"Arrows and Onlys",'Inventory (old)'!$B:$B,$A341,'Inventory (old)'!$E:$E,"&gt;="&amp;$F341,'Inventory (old)'!$E:$E,"&lt;"&amp;$G341)</f>
        <v>0</v>
      </c>
      <c r="AP341" s="7">
        <f>SUMIFS('Inventory (old)'!$O:$O,'Inventory (old)'!$A:$A,"Transverse",'Inventory (old)'!$B:$B,$A341,'Inventory (old)'!$E:$E,"&gt;="&amp;$F341,'Inventory (old)'!$E:$E,"&lt;"&amp;$G341)</f>
        <v>0</v>
      </c>
      <c r="AQ341" s="7">
        <f>SUMIFS('Inventory (old)'!$P:$P,'Inventory (old)'!$A:$A,"Transverse",'Inventory (old)'!$B:$B,$A341,'Inventory (old)'!$E:$E,"&gt;="&amp;$F341,'Inventory (old)'!$E:$E,"&lt;"&amp;$G341)</f>
        <v>0</v>
      </c>
      <c r="AR341" s="7">
        <f>SUMIFS('Inventory (old)'!$M:$M,'Inventory (old)'!$A:$A,"Crosswalk",'Inventory (old)'!$B:$B,$A341,'Inventory (old)'!$E:$E,"&gt;="&amp;$F341,'Inventory (old)'!$E:$E,"&lt;"&amp;$G341)</f>
        <v>0</v>
      </c>
      <c r="AS341" s="7">
        <f>SUMIFS('Inventory (old)'!$M:$M,'Inventory (old)'!$A:$A,"Yield Line",'Inventory (old)'!$B:$B,$A341,'Inventory (old)'!$E:$E,"&gt;="&amp;$F341,'Inventory (old)'!$E:$E,"&lt;"&amp;$G341)</f>
        <v>0</v>
      </c>
      <c r="AT341" s="7">
        <f>SUMIFS('Inventory (old)'!$M:$M,'Inventory (old)'!$A:$A,"Island",'Inventory (old)'!$B:$B,$A341,'Inventory (old)'!$E:$E,"&gt;="&amp;$F341,'Inventory (old)'!$E:$E,"&lt;"&amp;$G341)</f>
        <v>0</v>
      </c>
      <c r="AU341" s="7">
        <f>SUMIFS('Inventory (old)'!$M:$M,'Inventory (old)'!$A:$A,"Railroad",'Inventory (old)'!$B:$B,$A341,'Inventory (old)'!$E:$E,"&gt;="&amp;$F341,'Inventory (old)'!$E:$E,"&lt;"&amp;$G341)</f>
        <v>0</v>
      </c>
      <c r="AV341" s="7">
        <f>SUMIFS('Inventory (old)'!$M:$M,'Inventory (old)'!$A:$A,"School",'Inventory (old)'!$B:$B,$A341,'Inventory (old)'!$E:$E,"&gt;="&amp;$F341,'Inventory (old)'!$E:$E,"&lt;"&amp;$G341)</f>
        <v>0</v>
      </c>
      <c r="AW341" s="7">
        <f>SUMIFS('Inventory (old)'!$M:$M,'Inventory (old)'!$A:$A,"Air Speed",'Inventory (old)'!$B:$B,$A341,'Inventory (old)'!$E:$E,"&gt;="&amp;$F341,'Inventory (old)'!$E:$E,"&lt;"&amp;$G341)</f>
        <v>0</v>
      </c>
      <c r="AX341" s="7">
        <f>SUMIFS('Inventory (old)'!$M:$M,'Inventory (old)'!$A:$A,"Wrong Way",'Inventory (old)'!$B:$B,$A341,'Inventory (old)'!$E:$E,"&gt;="&amp;$F341,'Inventory (old)'!$E:$E,"&lt;"&amp;$G341)</f>
        <v>0</v>
      </c>
      <c r="AY341" s="7">
        <f>SUMIFS('Inventory (old)'!$M:$M,'Inventory (old)'!$A:$A,"Merge Arrow",'Inventory (old)'!$B:$B,$A341,'Inventory (old)'!$E:$E,"&gt;="&amp;$F341,'Inventory (old)'!$E:$E,"&lt;"&amp;$G341)</f>
        <v>0</v>
      </c>
      <c r="AZ341" s="7">
        <f>SUMIFS('Inventory (old)'!$M:$M,'Inventory (old)'!$A:$A,"Bike",'Inventory (old)'!$B:$B,$A341,'Inventory (old)'!$E:$E,"&gt;="&amp;$F341,'Inventory (old)'!$E:$E,"&lt;"&amp;$G341)</f>
        <v>0</v>
      </c>
      <c r="BA341" s="7">
        <f>SUMIFS('Inventory (old)'!$M:$M,'Inventory (old)'!$A:$A,"Parking",'Inventory (old)'!$B:$B,$A341,'Inventory (old)'!$E:$E,"&gt;="&amp;$F341,'Inventory (old)'!$E:$E,"&lt;"&amp;$G341)</f>
        <v>0</v>
      </c>
      <c r="BB341" s="1">
        <f>SUMIFS('Inventory (old)'!$S:$S,'Inventory (old)'!$A:$A,"Parking",'Inventory (old)'!$B:$B,$A341,'Inventory (old)'!$E:$E,"&gt;="&amp;$F341,'Inventory (old)'!$E:$E,"&lt;"&amp;$G341)</f>
        <v>0</v>
      </c>
      <c r="BC341" s="13"/>
    </row>
    <row r="342" spans="1:55" x14ac:dyDescent="0.25">
      <c r="A342" s="6" t="s">
        <v>2920</v>
      </c>
      <c r="B342" s="7" t="s">
        <v>39</v>
      </c>
      <c r="C342" s="7" t="s">
        <v>2189</v>
      </c>
      <c r="D342" s="7">
        <v>224</v>
      </c>
      <c r="E342" s="7" t="s">
        <v>2176</v>
      </c>
      <c r="F342" s="8">
        <v>17.36</v>
      </c>
      <c r="G342" s="8">
        <v>21.271000000000001</v>
      </c>
      <c r="H342" s="7" t="s">
        <v>3225</v>
      </c>
      <c r="I342" s="7" t="s">
        <v>2258</v>
      </c>
      <c r="J342" s="14">
        <f t="shared" si="77"/>
        <v>3.9110000000000014</v>
      </c>
      <c r="K342" s="15" t="s">
        <v>2062</v>
      </c>
      <c r="L342" s="7"/>
      <c r="M342" s="7" t="s">
        <v>2072</v>
      </c>
      <c r="N342" s="20">
        <v>2</v>
      </c>
      <c r="O342" s="20"/>
      <c r="P342" s="20"/>
      <c r="Q342" s="20" t="s">
        <v>201</v>
      </c>
      <c r="R342" s="8"/>
      <c r="S342" s="8"/>
      <c r="T342" s="14"/>
      <c r="U342" s="14"/>
      <c r="V342" s="21"/>
      <c r="W342" s="16"/>
      <c r="Y342" s="7"/>
      <c r="Z342" s="7"/>
      <c r="AA342" s="58">
        <v>2020</v>
      </c>
      <c r="AB342" s="59" t="s">
        <v>348</v>
      </c>
      <c r="AC342" s="15" t="s">
        <v>3297</v>
      </c>
      <c r="AD342" s="8">
        <f t="shared" si="84"/>
        <v>3.9110000000000014</v>
      </c>
      <c r="AE342" s="8">
        <f t="shared" si="85"/>
        <v>7.8220000000000027</v>
      </c>
      <c r="AF342" s="8">
        <f t="shared" si="86"/>
        <v>0</v>
      </c>
      <c r="AG342" s="8">
        <f t="shared" si="87"/>
        <v>0</v>
      </c>
      <c r="AH342" s="7">
        <f>IF($P342="X",SUMIFS('Inventory (old)'!$M:$M,'Inventory (old)'!$A:$A,"Channel",'Inventory (old)'!$B:$B,$A342,'Inventory (old)'!$E:$E,"&gt;="&amp;$F342,'Inventory (old)'!$E:$E,"&lt;"&amp;$G342),0)</f>
        <v>0</v>
      </c>
      <c r="AI342" s="12">
        <f>IF($P342="X",SUMIFS('Inventory (old)'!$M:$M,'Inventory (old)'!$A:$A,"Dotted Line",'Inventory (old)'!$B:$B,$A342,'Inventory (old)'!$E:$E,"&gt;="&amp;$F342,'Inventory (old)'!$E:$E,"&lt;"&amp;$G342),0)</f>
        <v>0</v>
      </c>
      <c r="AJ342" s="15">
        <v>2020</v>
      </c>
      <c r="AK342" s="7">
        <f>IF($P342="X",0,SUMIFS('Inventory (old)'!$M:$M,'Inventory (old)'!$A:$A,"Channel",'Inventory (old)'!$B:$B,$A342,'Inventory (old)'!$E:$E,"&gt;="&amp;F342,'Inventory (old)'!$E:$E,"&lt;"&amp;$G342))</f>
        <v>0</v>
      </c>
      <c r="AL342" s="7">
        <f>IF($P342="X",0,SUMIFS('Inventory (old)'!$M:$M,'Inventory (old)'!$A:$A,"Dotted Line",'Inventory (old)'!$B:$B,$A342,'Inventory (old)'!$E:$E,"&gt;="&amp;$F342,'Inventory (old)'!$E:$E,"&lt;"&amp;$G342))</f>
        <v>0</v>
      </c>
      <c r="AM342" s="7">
        <f>SUMIFS('Inventory (old)'!$M:$M,'Inventory (old)'!$A:$A,"Stop Line",'Inventory (old)'!$B:$B,$A342,'Inventory (old)'!$E:$E,"&gt;="&amp;$F342,'Inventory (old)'!$E:$E,"&lt;"&amp;$G342)</f>
        <v>52</v>
      </c>
      <c r="AN342" s="7">
        <f>SUMIFS('Inventory (old)'!$M:$M,'Inventory (old)'!$A:$A,"Arrows and Onlys",'Inventory (old)'!$B:$B,$A342,'Inventory (old)'!$E:$E,"&gt;="&amp;$F342,'Inventory (old)'!$E:$E,"&lt;"&amp;$G342)</f>
        <v>0</v>
      </c>
      <c r="AO342" s="7">
        <f>SUMIFS('Inventory (old)'!$N:$N,'Inventory (old)'!$A:$A,"Arrows and Onlys",'Inventory (old)'!$B:$B,$A342,'Inventory (old)'!$E:$E,"&gt;="&amp;$F342,'Inventory (old)'!$E:$E,"&lt;"&amp;$G342)</f>
        <v>0</v>
      </c>
      <c r="AP342" s="7">
        <f>SUMIFS('Inventory (old)'!$O:$O,'Inventory (old)'!$A:$A,"Transverse",'Inventory (old)'!$B:$B,$A342,'Inventory (old)'!$E:$E,"&gt;="&amp;$F342,'Inventory (old)'!$E:$E,"&lt;"&amp;$G342)</f>
        <v>0</v>
      </c>
      <c r="AQ342" s="7">
        <f>SUMIFS('Inventory (old)'!$P:$P,'Inventory (old)'!$A:$A,"Transverse",'Inventory (old)'!$B:$B,$A342,'Inventory (old)'!$E:$E,"&gt;="&amp;$F342,'Inventory (old)'!$E:$E,"&lt;"&amp;$G342)</f>
        <v>0</v>
      </c>
      <c r="AR342" s="7">
        <f>SUMIFS('Inventory (old)'!$M:$M,'Inventory (old)'!$A:$A,"Crosswalk",'Inventory (old)'!$B:$B,$A342,'Inventory (old)'!$E:$E,"&gt;="&amp;$F342,'Inventory (old)'!$E:$E,"&lt;"&amp;$G342)</f>
        <v>0</v>
      </c>
      <c r="AS342" s="7">
        <f>SUMIFS('Inventory (old)'!$M:$M,'Inventory (old)'!$A:$A,"Yield Line",'Inventory (old)'!$B:$B,$A342,'Inventory (old)'!$E:$E,"&gt;="&amp;$F342,'Inventory (old)'!$E:$E,"&lt;"&amp;$G342)</f>
        <v>0</v>
      </c>
      <c r="AT342" s="7">
        <f>SUMIFS('Inventory (old)'!$M:$M,'Inventory (old)'!$A:$A,"Island",'Inventory (old)'!$B:$B,$A342,'Inventory (old)'!$E:$E,"&gt;="&amp;$F342,'Inventory (old)'!$E:$E,"&lt;"&amp;$G342)</f>
        <v>0</v>
      </c>
      <c r="AU342" s="7">
        <f>SUMIFS('Inventory (old)'!$M:$M,'Inventory (old)'!$A:$A,"Railroad",'Inventory (old)'!$B:$B,$A342,'Inventory (old)'!$E:$E,"&gt;="&amp;$F342,'Inventory (old)'!$E:$E,"&lt;"&amp;$G342)</f>
        <v>0</v>
      </c>
      <c r="AV342" s="7">
        <f>SUMIFS('Inventory (old)'!$M:$M,'Inventory (old)'!$A:$A,"School",'Inventory (old)'!$B:$B,$A342,'Inventory (old)'!$E:$E,"&gt;="&amp;$F342,'Inventory (old)'!$E:$E,"&lt;"&amp;$G342)</f>
        <v>0</v>
      </c>
      <c r="AW342" s="7">
        <f>SUMIFS('Inventory (old)'!$M:$M,'Inventory (old)'!$A:$A,"Air Speed",'Inventory (old)'!$B:$B,$A342,'Inventory (old)'!$E:$E,"&gt;="&amp;$F342,'Inventory (old)'!$E:$E,"&lt;"&amp;$G342)</f>
        <v>0</v>
      </c>
      <c r="AX342" s="7">
        <f>SUMIFS('Inventory (old)'!$M:$M,'Inventory (old)'!$A:$A,"Wrong Way",'Inventory (old)'!$B:$B,$A342,'Inventory (old)'!$E:$E,"&gt;="&amp;$F342,'Inventory (old)'!$E:$E,"&lt;"&amp;$G342)</f>
        <v>0</v>
      </c>
      <c r="AY342" s="7">
        <f>SUMIFS('Inventory (old)'!$M:$M,'Inventory (old)'!$A:$A,"Merge Arrow",'Inventory (old)'!$B:$B,$A342,'Inventory (old)'!$E:$E,"&gt;="&amp;$F342,'Inventory (old)'!$E:$E,"&lt;"&amp;$G342)</f>
        <v>0</v>
      </c>
      <c r="AZ342" s="7">
        <f>SUMIFS('Inventory (old)'!$M:$M,'Inventory (old)'!$A:$A,"Bike",'Inventory (old)'!$B:$B,$A342,'Inventory (old)'!$E:$E,"&gt;="&amp;$F342,'Inventory (old)'!$E:$E,"&lt;"&amp;$G342)</f>
        <v>0</v>
      </c>
      <c r="BA342" s="7">
        <f>SUMIFS('Inventory (old)'!$M:$M,'Inventory (old)'!$A:$A,"Parking",'Inventory (old)'!$B:$B,$A342,'Inventory (old)'!$E:$E,"&gt;="&amp;$F342,'Inventory (old)'!$E:$E,"&lt;"&amp;$G342)</f>
        <v>0</v>
      </c>
      <c r="BB342" s="1">
        <f>SUMIFS('Inventory (old)'!$S:$S,'Inventory (old)'!$A:$A,"Parking",'Inventory (old)'!$B:$B,$A342,'Inventory (old)'!$E:$E,"&gt;="&amp;$F342,'Inventory (old)'!$E:$E,"&lt;"&amp;$G342)</f>
        <v>0</v>
      </c>
      <c r="BC342" s="13"/>
    </row>
    <row r="343" spans="1:55" x14ac:dyDescent="0.25">
      <c r="A343" s="6" t="s">
        <v>2921</v>
      </c>
      <c r="B343" s="7" t="s">
        <v>39</v>
      </c>
      <c r="C343" s="7" t="s">
        <v>2189</v>
      </c>
      <c r="D343" s="7">
        <v>250</v>
      </c>
      <c r="E343" s="7" t="s">
        <v>2176</v>
      </c>
      <c r="F343" s="8">
        <v>1.0000000000000001E-5</v>
      </c>
      <c r="G343" s="8">
        <v>0.21</v>
      </c>
      <c r="H343" s="7" t="s">
        <v>2422</v>
      </c>
      <c r="I343" s="7" t="s">
        <v>3219</v>
      </c>
      <c r="J343" s="14">
        <f t="shared" si="77"/>
        <v>0.20998999999999998</v>
      </c>
      <c r="K343" s="15" t="s">
        <v>2062</v>
      </c>
      <c r="L343" s="7"/>
      <c r="M343" s="7" t="s">
        <v>2072</v>
      </c>
      <c r="N343" s="20">
        <v>2</v>
      </c>
      <c r="O343" s="20"/>
      <c r="P343" s="20"/>
      <c r="Q343" s="20"/>
      <c r="R343" s="8"/>
      <c r="S343" s="8"/>
      <c r="T343" s="14"/>
      <c r="U343" s="14"/>
      <c r="V343" s="21"/>
      <c r="W343" s="16" t="s">
        <v>2405</v>
      </c>
      <c r="Y343" s="7">
        <v>2020</v>
      </c>
      <c r="Z343" s="7" t="s">
        <v>3185</v>
      </c>
      <c r="AA343" s="7">
        <v>2018</v>
      </c>
      <c r="AB343" s="16" t="s">
        <v>25</v>
      </c>
      <c r="AC343" s="15"/>
      <c r="AD343" s="8">
        <f t="shared" si="84"/>
        <v>0.20998999999999998</v>
      </c>
      <c r="AE343" s="8">
        <f t="shared" si="85"/>
        <v>0.41997999999999996</v>
      </c>
      <c r="AF343" s="8">
        <f t="shared" si="86"/>
        <v>0</v>
      </c>
      <c r="AG343" s="8">
        <f t="shared" si="87"/>
        <v>0</v>
      </c>
      <c r="AH343" s="7">
        <f>IF($P343="X",SUMIFS('Inventory (old)'!$M:$M,'Inventory (old)'!$A:$A,"Channel",'Inventory (old)'!$B:$B,$A343,'Inventory (old)'!$E:$E,"&gt;="&amp;$F343,'Inventory (old)'!$E:$E,"&lt;"&amp;$G343),0)</f>
        <v>0</v>
      </c>
      <c r="AI343" s="12">
        <f>IF($P343="X",SUMIFS('Inventory (old)'!$M:$M,'Inventory (old)'!$A:$A,"Dotted Line",'Inventory (old)'!$B:$B,$A343,'Inventory (old)'!$E:$E,"&gt;="&amp;$F343,'Inventory (old)'!$E:$E,"&lt;"&amp;$G343),0)</f>
        <v>0</v>
      </c>
      <c r="AJ343" s="15" t="str">
        <f>IF(AND(E343="BOTH",SUM(AK343:BB343)=0),"X","")</f>
        <v>X</v>
      </c>
      <c r="AK343" s="7">
        <f>IF($P343="X",0,SUMIFS('Inventory (old)'!$M:$M,'Inventory (old)'!$A:$A,"Channel",'Inventory (old)'!$B:$B,$A343,'Inventory (old)'!$E:$E,"&gt;="&amp;F343,'Inventory (old)'!$E:$E,"&lt;"&amp;$G343))</f>
        <v>0</v>
      </c>
      <c r="AL343" s="7">
        <f>IF($P343="X",0,SUMIFS('Inventory (old)'!$M:$M,'Inventory (old)'!$A:$A,"Dotted Line",'Inventory (old)'!$B:$B,$A343,'Inventory (old)'!$E:$E,"&gt;="&amp;$F343,'Inventory (old)'!$E:$E,"&lt;"&amp;$G343))</f>
        <v>0</v>
      </c>
      <c r="AM343" s="7">
        <f>SUMIFS('Inventory (old)'!$M:$M,'Inventory (old)'!$A:$A,"Stop Line",'Inventory (old)'!$B:$B,$A343,'Inventory (old)'!$E:$E,"&gt;="&amp;$F343,'Inventory (old)'!$E:$E,"&lt;"&amp;$G343)</f>
        <v>0</v>
      </c>
      <c r="AN343" s="7">
        <f>SUMIFS('Inventory (old)'!$M:$M,'Inventory (old)'!$A:$A,"Arrows and Onlys",'Inventory (old)'!$B:$B,$A343,'Inventory (old)'!$E:$E,"&gt;="&amp;$F343,'Inventory (old)'!$E:$E,"&lt;"&amp;$G343)</f>
        <v>0</v>
      </c>
      <c r="AO343" s="7">
        <f>SUMIFS('Inventory (old)'!$N:$N,'Inventory (old)'!$A:$A,"Arrows and Onlys",'Inventory (old)'!$B:$B,$A343,'Inventory (old)'!$E:$E,"&gt;="&amp;$F343,'Inventory (old)'!$E:$E,"&lt;"&amp;$G343)</f>
        <v>0</v>
      </c>
      <c r="AP343" s="7">
        <f>SUMIFS('Inventory (old)'!$O:$O,'Inventory (old)'!$A:$A,"Transverse",'Inventory (old)'!$B:$B,$A343,'Inventory (old)'!$E:$E,"&gt;="&amp;$F343,'Inventory (old)'!$E:$E,"&lt;"&amp;$G343)</f>
        <v>0</v>
      </c>
      <c r="AQ343" s="7">
        <f>SUMIFS('Inventory (old)'!$P:$P,'Inventory (old)'!$A:$A,"Transverse",'Inventory (old)'!$B:$B,$A343,'Inventory (old)'!$E:$E,"&gt;="&amp;$F343,'Inventory (old)'!$E:$E,"&lt;"&amp;$G343)</f>
        <v>0</v>
      </c>
      <c r="AR343" s="7">
        <f>SUMIFS('Inventory (old)'!$M:$M,'Inventory (old)'!$A:$A,"Crosswalk",'Inventory (old)'!$B:$B,$A343,'Inventory (old)'!$E:$E,"&gt;="&amp;$F343,'Inventory (old)'!$E:$E,"&lt;"&amp;$G343)</f>
        <v>0</v>
      </c>
      <c r="AS343" s="7">
        <f>SUMIFS('Inventory (old)'!$M:$M,'Inventory (old)'!$A:$A,"Yield Line",'Inventory (old)'!$B:$B,$A343,'Inventory (old)'!$E:$E,"&gt;="&amp;$F343,'Inventory (old)'!$E:$E,"&lt;"&amp;$G343)</f>
        <v>0</v>
      </c>
      <c r="AT343" s="7">
        <f>SUMIFS('Inventory (old)'!$M:$M,'Inventory (old)'!$A:$A,"Island",'Inventory (old)'!$B:$B,$A343,'Inventory (old)'!$E:$E,"&gt;="&amp;$F343,'Inventory (old)'!$E:$E,"&lt;"&amp;$G343)</f>
        <v>0</v>
      </c>
      <c r="AU343" s="7">
        <f>SUMIFS('Inventory (old)'!$M:$M,'Inventory (old)'!$A:$A,"Railroad",'Inventory (old)'!$B:$B,$A343,'Inventory (old)'!$E:$E,"&gt;="&amp;$F343,'Inventory (old)'!$E:$E,"&lt;"&amp;$G343)</f>
        <v>0</v>
      </c>
      <c r="AV343" s="7">
        <f>SUMIFS('Inventory (old)'!$M:$M,'Inventory (old)'!$A:$A,"School",'Inventory (old)'!$B:$B,$A343,'Inventory (old)'!$E:$E,"&gt;="&amp;$F343,'Inventory (old)'!$E:$E,"&lt;"&amp;$G343)</f>
        <v>0</v>
      </c>
      <c r="AW343" s="7">
        <f>SUMIFS('Inventory (old)'!$M:$M,'Inventory (old)'!$A:$A,"Air Speed",'Inventory (old)'!$B:$B,$A343,'Inventory (old)'!$E:$E,"&gt;="&amp;$F343,'Inventory (old)'!$E:$E,"&lt;"&amp;$G343)</f>
        <v>0</v>
      </c>
      <c r="AX343" s="7">
        <f>SUMIFS('Inventory (old)'!$M:$M,'Inventory (old)'!$A:$A,"Wrong Way",'Inventory (old)'!$B:$B,$A343,'Inventory (old)'!$E:$E,"&gt;="&amp;$F343,'Inventory (old)'!$E:$E,"&lt;"&amp;$G343)</f>
        <v>0</v>
      </c>
      <c r="AY343" s="7">
        <f>SUMIFS('Inventory (old)'!$M:$M,'Inventory (old)'!$A:$A,"Merge Arrow",'Inventory (old)'!$B:$B,$A343,'Inventory (old)'!$E:$E,"&gt;="&amp;$F343,'Inventory (old)'!$E:$E,"&lt;"&amp;$G343)</f>
        <v>0</v>
      </c>
      <c r="AZ343" s="7">
        <f>SUMIFS('Inventory (old)'!$M:$M,'Inventory (old)'!$A:$A,"Bike",'Inventory (old)'!$B:$B,$A343,'Inventory (old)'!$E:$E,"&gt;="&amp;$F343,'Inventory (old)'!$E:$E,"&lt;"&amp;$G343)</f>
        <v>0</v>
      </c>
      <c r="BA343" s="7">
        <f>SUMIFS('Inventory (old)'!$M:$M,'Inventory (old)'!$A:$A,"Parking",'Inventory (old)'!$B:$B,$A343,'Inventory (old)'!$E:$E,"&gt;="&amp;$F343,'Inventory (old)'!$E:$E,"&lt;"&amp;$G343)</f>
        <v>0</v>
      </c>
      <c r="BB343" s="1">
        <f>SUMIFS('Inventory (old)'!$S:$S,'Inventory (old)'!$A:$A,"Parking",'Inventory (old)'!$B:$B,$A343,'Inventory (old)'!$E:$E,"&gt;="&amp;$F343,'Inventory (old)'!$E:$E,"&lt;"&amp;$G343)</f>
        <v>0</v>
      </c>
      <c r="BC343" s="13"/>
    </row>
    <row r="344" spans="1:55" x14ac:dyDescent="0.25">
      <c r="A344" s="6" t="s">
        <v>2921</v>
      </c>
      <c r="B344" s="7" t="s">
        <v>39</v>
      </c>
      <c r="C344" s="7" t="s">
        <v>2189</v>
      </c>
      <c r="D344" s="7">
        <v>250</v>
      </c>
      <c r="E344" s="7" t="s">
        <v>2176</v>
      </c>
      <c r="F344" s="8">
        <v>0.21</v>
      </c>
      <c r="G344" s="8">
        <v>0.75</v>
      </c>
      <c r="H344" s="7" t="s">
        <v>3219</v>
      </c>
      <c r="I344" s="7" t="s">
        <v>2945</v>
      </c>
      <c r="J344" s="14">
        <f t="shared" si="77"/>
        <v>0.54</v>
      </c>
      <c r="K344" s="15" t="s">
        <v>2062</v>
      </c>
      <c r="L344" s="7"/>
      <c r="M344" s="7" t="s">
        <v>2072</v>
      </c>
      <c r="N344" s="20">
        <v>2</v>
      </c>
      <c r="O344" s="20"/>
      <c r="P344" s="20"/>
      <c r="Q344" s="20"/>
      <c r="R344" s="8"/>
      <c r="S344" s="8"/>
      <c r="T344" s="14"/>
      <c r="U344" s="14"/>
      <c r="V344" s="21"/>
      <c r="W344" s="16"/>
      <c r="Y344" s="7">
        <v>2020</v>
      </c>
      <c r="Z344" s="7" t="s">
        <v>3185</v>
      </c>
      <c r="AA344" s="7">
        <v>2018</v>
      </c>
      <c r="AB344" s="16" t="s">
        <v>25</v>
      </c>
      <c r="AC344" s="15"/>
      <c r="AD344" s="8">
        <f t="shared" si="84"/>
        <v>0.54</v>
      </c>
      <c r="AE344" s="8">
        <f t="shared" si="85"/>
        <v>1.08</v>
      </c>
      <c r="AF344" s="8">
        <f t="shared" si="86"/>
        <v>0</v>
      </c>
      <c r="AG344" s="8">
        <f t="shared" si="87"/>
        <v>0</v>
      </c>
      <c r="AH344" s="7">
        <f>IF($P344="X",SUMIFS('Inventory (old)'!$M:$M,'Inventory (old)'!$A:$A,"Channel",'Inventory (old)'!$B:$B,$A344,'Inventory (old)'!$E:$E,"&gt;="&amp;$F344,'Inventory (old)'!$E:$E,"&lt;"&amp;$G344),0)</f>
        <v>0</v>
      </c>
      <c r="AI344" s="12">
        <f>IF($P344="X",SUMIFS('Inventory (old)'!$M:$M,'Inventory (old)'!$A:$A,"Dotted Line",'Inventory (old)'!$B:$B,$A344,'Inventory (old)'!$E:$E,"&gt;="&amp;$F344,'Inventory (old)'!$E:$E,"&lt;"&amp;$G344),0)</f>
        <v>0</v>
      </c>
      <c r="AJ344" s="15" t="str">
        <f>IF(AND(E344="BOTH",SUM(AK344:BB344)=0),"X","")</f>
        <v>X</v>
      </c>
      <c r="AK344" s="7">
        <f>IF($P344="X",0,SUMIFS('Inventory (old)'!$M:$M,'Inventory (old)'!$A:$A,"Channel",'Inventory (old)'!$B:$B,$A344,'Inventory (old)'!$E:$E,"&gt;="&amp;F344,'Inventory (old)'!$E:$E,"&lt;"&amp;$G344))</f>
        <v>0</v>
      </c>
      <c r="AL344" s="7">
        <f>IF($P344="X",0,SUMIFS('Inventory (old)'!$M:$M,'Inventory (old)'!$A:$A,"Dotted Line",'Inventory (old)'!$B:$B,$A344,'Inventory (old)'!$E:$E,"&gt;="&amp;$F344,'Inventory (old)'!$E:$E,"&lt;"&amp;$G344))</f>
        <v>0</v>
      </c>
      <c r="AM344" s="7">
        <f>SUMIFS('Inventory (old)'!$M:$M,'Inventory (old)'!$A:$A,"Stop Line",'Inventory (old)'!$B:$B,$A344,'Inventory (old)'!$E:$E,"&gt;="&amp;$F344,'Inventory (old)'!$E:$E,"&lt;"&amp;$G344)</f>
        <v>0</v>
      </c>
      <c r="AN344" s="7">
        <f>SUMIFS('Inventory (old)'!$M:$M,'Inventory (old)'!$A:$A,"Arrows and Onlys",'Inventory (old)'!$B:$B,$A344,'Inventory (old)'!$E:$E,"&gt;="&amp;$F344,'Inventory (old)'!$E:$E,"&lt;"&amp;$G344)</f>
        <v>0</v>
      </c>
      <c r="AO344" s="7">
        <f>SUMIFS('Inventory (old)'!$N:$N,'Inventory (old)'!$A:$A,"Arrows and Onlys",'Inventory (old)'!$B:$B,$A344,'Inventory (old)'!$E:$E,"&gt;="&amp;$F344,'Inventory (old)'!$E:$E,"&lt;"&amp;$G344)</f>
        <v>0</v>
      </c>
      <c r="AP344" s="7">
        <f>SUMIFS('Inventory (old)'!$O:$O,'Inventory (old)'!$A:$A,"Transverse",'Inventory (old)'!$B:$B,$A344,'Inventory (old)'!$E:$E,"&gt;="&amp;$F344,'Inventory (old)'!$E:$E,"&lt;"&amp;$G344)</f>
        <v>0</v>
      </c>
      <c r="AQ344" s="7">
        <f>SUMIFS('Inventory (old)'!$P:$P,'Inventory (old)'!$A:$A,"Transverse",'Inventory (old)'!$B:$B,$A344,'Inventory (old)'!$E:$E,"&gt;="&amp;$F344,'Inventory (old)'!$E:$E,"&lt;"&amp;$G344)</f>
        <v>0</v>
      </c>
      <c r="AR344" s="7">
        <f>SUMIFS('Inventory (old)'!$M:$M,'Inventory (old)'!$A:$A,"Crosswalk",'Inventory (old)'!$B:$B,$A344,'Inventory (old)'!$E:$E,"&gt;="&amp;$F344,'Inventory (old)'!$E:$E,"&lt;"&amp;$G344)</f>
        <v>0</v>
      </c>
      <c r="AS344" s="7">
        <f>SUMIFS('Inventory (old)'!$M:$M,'Inventory (old)'!$A:$A,"Yield Line",'Inventory (old)'!$B:$B,$A344,'Inventory (old)'!$E:$E,"&gt;="&amp;$F344,'Inventory (old)'!$E:$E,"&lt;"&amp;$G344)</f>
        <v>0</v>
      </c>
      <c r="AT344" s="7">
        <f>SUMIFS('Inventory (old)'!$M:$M,'Inventory (old)'!$A:$A,"Island",'Inventory (old)'!$B:$B,$A344,'Inventory (old)'!$E:$E,"&gt;="&amp;$F344,'Inventory (old)'!$E:$E,"&lt;"&amp;$G344)</f>
        <v>0</v>
      </c>
      <c r="AU344" s="7">
        <f>SUMIFS('Inventory (old)'!$M:$M,'Inventory (old)'!$A:$A,"Railroad",'Inventory (old)'!$B:$B,$A344,'Inventory (old)'!$E:$E,"&gt;="&amp;$F344,'Inventory (old)'!$E:$E,"&lt;"&amp;$G344)</f>
        <v>0</v>
      </c>
      <c r="AV344" s="7">
        <f>SUMIFS('Inventory (old)'!$M:$M,'Inventory (old)'!$A:$A,"School",'Inventory (old)'!$B:$B,$A344,'Inventory (old)'!$E:$E,"&gt;="&amp;$F344,'Inventory (old)'!$E:$E,"&lt;"&amp;$G344)</f>
        <v>0</v>
      </c>
      <c r="AW344" s="7">
        <f>SUMIFS('Inventory (old)'!$M:$M,'Inventory (old)'!$A:$A,"Air Speed",'Inventory (old)'!$B:$B,$A344,'Inventory (old)'!$E:$E,"&gt;="&amp;$F344,'Inventory (old)'!$E:$E,"&lt;"&amp;$G344)</f>
        <v>0</v>
      </c>
      <c r="AX344" s="7">
        <f>SUMIFS('Inventory (old)'!$M:$M,'Inventory (old)'!$A:$A,"Wrong Way",'Inventory (old)'!$B:$B,$A344,'Inventory (old)'!$E:$E,"&gt;="&amp;$F344,'Inventory (old)'!$E:$E,"&lt;"&amp;$G344)</f>
        <v>0</v>
      </c>
      <c r="AY344" s="7">
        <f>SUMIFS('Inventory (old)'!$M:$M,'Inventory (old)'!$A:$A,"Merge Arrow",'Inventory (old)'!$B:$B,$A344,'Inventory (old)'!$E:$E,"&gt;="&amp;$F344,'Inventory (old)'!$E:$E,"&lt;"&amp;$G344)</f>
        <v>0</v>
      </c>
      <c r="AZ344" s="7">
        <f>SUMIFS('Inventory (old)'!$M:$M,'Inventory (old)'!$A:$A,"Bike",'Inventory (old)'!$B:$B,$A344,'Inventory (old)'!$E:$E,"&gt;="&amp;$F344,'Inventory (old)'!$E:$E,"&lt;"&amp;$G344)</f>
        <v>0</v>
      </c>
      <c r="BA344" s="7">
        <f>SUMIFS('Inventory (old)'!$M:$M,'Inventory (old)'!$A:$A,"Parking",'Inventory (old)'!$B:$B,$A344,'Inventory (old)'!$E:$E,"&gt;="&amp;$F344,'Inventory (old)'!$E:$E,"&lt;"&amp;$G344)</f>
        <v>0</v>
      </c>
      <c r="BB344" s="1">
        <f>SUMIFS('Inventory (old)'!$S:$S,'Inventory (old)'!$A:$A,"Parking",'Inventory (old)'!$B:$B,$A344,'Inventory (old)'!$E:$E,"&gt;="&amp;$F344,'Inventory (old)'!$E:$E,"&lt;"&amp;$G344)</f>
        <v>0</v>
      </c>
      <c r="BC344" s="13"/>
    </row>
    <row r="345" spans="1:55" x14ac:dyDescent="0.25">
      <c r="A345" s="6" t="s">
        <v>2921</v>
      </c>
      <c r="B345" s="7" t="s">
        <v>39</v>
      </c>
      <c r="C345" s="7" t="s">
        <v>2189</v>
      </c>
      <c r="D345" s="7">
        <v>250</v>
      </c>
      <c r="E345" s="7" t="s">
        <v>2176</v>
      </c>
      <c r="F345" s="8">
        <v>5.0999999999999996</v>
      </c>
      <c r="G345" s="8">
        <v>18.62</v>
      </c>
      <c r="H345" s="7" t="s">
        <v>2945</v>
      </c>
      <c r="I345" s="7" t="s">
        <v>3314</v>
      </c>
      <c r="J345" s="14">
        <f t="shared" si="77"/>
        <v>13.520000000000001</v>
      </c>
      <c r="K345" s="15" t="s">
        <v>2062</v>
      </c>
      <c r="L345" s="7"/>
      <c r="M345" s="7" t="s">
        <v>2072</v>
      </c>
      <c r="N345" s="20">
        <v>2</v>
      </c>
      <c r="O345" s="20"/>
      <c r="P345" s="20"/>
      <c r="Q345" s="20"/>
      <c r="R345" s="8"/>
      <c r="S345" s="8"/>
      <c r="T345" s="14"/>
      <c r="U345" s="14"/>
      <c r="V345" s="21"/>
      <c r="W345" s="16"/>
      <c r="X345" s="1">
        <v>98462</v>
      </c>
      <c r="Y345" s="7">
        <v>2021</v>
      </c>
      <c r="Z345" s="7" t="s">
        <v>3185</v>
      </c>
      <c r="AA345" s="7">
        <v>2021</v>
      </c>
      <c r="AB345" s="16" t="s">
        <v>25</v>
      </c>
      <c r="AC345" s="15" t="s">
        <v>201</v>
      </c>
      <c r="AD345" s="8">
        <f t="shared" si="84"/>
        <v>13.520000000000001</v>
      </c>
      <c r="AE345" s="8">
        <f t="shared" si="85"/>
        <v>27.040000000000003</v>
      </c>
      <c r="AF345" s="8">
        <f t="shared" si="86"/>
        <v>0</v>
      </c>
      <c r="AG345" s="8">
        <f t="shared" si="87"/>
        <v>0</v>
      </c>
      <c r="AH345" s="7">
        <f>IF($P345="X",SUMIFS('Inventory (old)'!$M:$M,'Inventory (old)'!$A:$A,"Channel",'Inventory (old)'!$B:$B,$A345,'Inventory (old)'!$E:$E,"&gt;="&amp;$F345,'Inventory (old)'!$E:$E,"&lt;"&amp;$G345),0)</f>
        <v>0</v>
      </c>
      <c r="AI345" s="12">
        <f>IF($P345="X",SUMIFS('Inventory (old)'!$M:$M,'Inventory (old)'!$A:$A,"Dotted Line",'Inventory (old)'!$B:$B,$A345,'Inventory (old)'!$E:$E,"&gt;="&amp;$F345,'Inventory (old)'!$E:$E,"&lt;"&amp;$G345),0)</f>
        <v>0</v>
      </c>
      <c r="AJ345" s="15" t="s">
        <v>201</v>
      </c>
      <c r="AK345" s="7">
        <f>IF($P345="X",0,SUMIFS('Inventory (old)'!$M:$M,'Inventory (old)'!$A:$A,"Channel",'Inventory (old)'!$B:$B,$A345,'Inventory (old)'!$E:$E,"&gt;="&amp;F345,'Inventory (old)'!$E:$E,"&lt;"&amp;$G345))</f>
        <v>0</v>
      </c>
      <c r="AL345" s="7">
        <f>IF($P345="X",0,SUMIFS('Inventory (old)'!$M:$M,'Inventory (old)'!$A:$A,"Dotted Line",'Inventory (old)'!$B:$B,$A345,'Inventory (old)'!$E:$E,"&gt;="&amp;$F345,'Inventory (old)'!$E:$E,"&lt;"&amp;$G345))</f>
        <v>0</v>
      </c>
      <c r="AM345" s="7">
        <f>SUMIFS('Inventory (old)'!$M:$M,'Inventory (old)'!$A:$A,"Stop Line",'Inventory (old)'!$B:$B,$A345,'Inventory (old)'!$E:$E,"&gt;="&amp;$F345,'Inventory (old)'!$E:$E,"&lt;"&amp;$G345)</f>
        <v>132</v>
      </c>
      <c r="AN345" s="7">
        <f>SUMIFS('Inventory (old)'!$M:$M,'Inventory (old)'!$A:$A,"Arrows and Onlys",'Inventory (old)'!$B:$B,$A345,'Inventory (old)'!$E:$E,"&gt;="&amp;$F345,'Inventory (old)'!$E:$E,"&lt;"&amp;$G345)</f>
        <v>0</v>
      </c>
      <c r="AO345" s="7">
        <f>SUMIFS('Inventory (old)'!$N:$N,'Inventory (old)'!$A:$A,"Arrows and Onlys",'Inventory (old)'!$B:$B,$A345,'Inventory (old)'!$E:$E,"&gt;="&amp;$F345,'Inventory (old)'!$E:$E,"&lt;"&amp;$G345)</f>
        <v>0</v>
      </c>
      <c r="AP345" s="7">
        <f>SUMIFS('Inventory (old)'!$O:$O,'Inventory (old)'!$A:$A,"Transverse",'Inventory (old)'!$B:$B,$A345,'Inventory (old)'!$E:$E,"&gt;="&amp;$F345,'Inventory (old)'!$E:$E,"&lt;"&amp;$G345)</f>
        <v>0</v>
      </c>
      <c r="AQ345" s="7">
        <f>SUMIFS('Inventory (old)'!$P:$P,'Inventory (old)'!$A:$A,"Transverse",'Inventory (old)'!$B:$B,$A345,'Inventory (old)'!$E:$E,"&gt;="&amp;$F345,'Inventory (old)'!$E:$E,"&lt;"&amp;$G345)</f>
        <v>0</v>
      </c>
      <c r="AR345" s="7">
        <f>SUMIFS('Inventory (old)'!$M:$M,'Inventory (old)'!$A:$A,"Crosswalk",'Inventory (old)'!$B:$B,$A345,'Inventory (old)'!$E:$E,"&gt;="&amp;$F345,'Inventory (old)'!$E:$E,"&lt;"&amp;$G345)</f>
        <v>0</v>
      </c>
      <c r="AS345" s="7">
        <f>SUMIFS('Inventory (old)'!$M:$M,'Inventory (old)'!$A:$A,"Yield Line",'Inventory (old)'!$B:$B,$A345,'Inventory (old)'!$E:$E,"&gt;="&amp;$F345,'Inventory (old)'!$E:$E,"&lt;"&amp;$G345)</f>
        <v>0</v>
      </c>
      <c r="AT345" s="7">
        <f>SUMIFS('Inventory (old)'!$M:$M,'Inventory (old)'!$A:$A,"Island",'Inventory (old)'!$B:$B,$A345,'Inventory (old)'!$E:$E,"&gt;="&amp;$F345,'Inventory (old)'!$E:$E,"&lt;"&amp;$G345)</f>
        <v>0</v>
      </c>
      <c r="AU345" s="7">
        <f>SUMIFS('Inventory (old)'!$M:$M,'Inventory (old)'!$A:$A,"Railroad",'Inventory (old)'!$B:$B,$A345,'Inventory (old)'!$E:$E,"&gt;="&amp;$F345,'Inventory (old)'!$E:$E,"&lt;"&amp;$G345)</f>
        <v>0</v>
      </c>
      <c r="AV345" s="7">
        <f>SUMIFS('Inventory (old)'!$M:$M,'Inventory (old)'!$A:$A,"School",'Inventory (old)'!$B:$B,$A345,'Inventory (old)'!$E:$E,"&gt;="&amp;$F345,'Inventory (old)'!$E:$E,"&lt;"&amp;$G345)</f>
        <v>0</v>
      </c>
      <c r="AW345" s="7">
        <f>SUMIFS('Inventory (old)'!$M:$M,'Inventory (old)'!$A:$A,"Air Speed",'Inventory (old)'!$B:$B,$A345,'Inventory (old)'!$E:$E,"&gt;="&amp;$F345,'Inventory (old)'!$E:$E,"&lt;"&amp;$G345)</f>
        <v>0</v>
      </c>
      <c r="AX345" s="7">
        <f>SUMIFS('Inventory (old)'!$M:$M,'Inventory (old)'!$A:$A,"Wrong Way",'Inventory (old)'!$B:$B,$A345,'Inventory (old)'!$E:$E,"&gt;="&amp;$F345,'Inventory (old)'!$E:$E,"&lt;"&amp;$G345)</f>
        <v>0</v>
      </c>
      <c r="AY345" s="7">
        <f>SUMIFS('Inventory (old)'!$M:$M,'Inventory (old)'!$A:$A,"Merge Arrow",'Inventory (old)'!$B:$B,$A345,'Inventory (old)'!$E:$E,"&gt;="&amp;$F345,'Inventory (old)'!$E:$E,"&lt;"&amp;$G345)</f>
        <v>0</v>
      </c>
      <c r="AZ345" s="7">
        <f>SUMIFS('Inventory (old)'!$M:$M,'Inventory (old)'!$A:$A,"Bike",'Inventory (old)'!$B:$B,$A345,'Inventory (old)'!$E:$E,"&gt;="&amp;$F345,'Inventory (old)'!$E:$E,"&lt;"&amp;$G345)</f>
        <v>0</v>
      </c>
      <c r="BA345" s="7">
        <f>SUMIFS('Inventory (old)'!$M:$M,'Inventory (old)'!$A:$A,"Parking",'Inventory (old)'!$B:$B,$A345,'Inventory (old)'!$E:$E,"&gt;="&amp;$F345,'Inventory (old)'!$E:$E,"&lt;"&amp;$G345)</f>
        <v>0</v>
      </c>
      <c r="BB345" s="1">
        <f>SUMIFS('Inventory (old)'!$S:$S,'Inventory (old)'!$A:$A,"Parking",'Inventory (old)'!$B:$B,$A345,'Inventory (old)'!$E:$E,"&gt;="&amp;$F345,'Inventory (old)'!$E:$E,"&lt;"&amp;$G345)</f>
        <v>0</v>
      </c>
      <c r="BC345" s="13"/>
    </row>
    <row r="346" spans="1:55" x14ac:dyDescent="0.25">
      <c r="A346" s="6" t="s">
        <v>2921</v>
      </c>
      <c r="B346" s="7" t="s">
        <v>39</v>
      </c>
      <c r="C346" s="7" t="s">
        <v>2189</v>
      </c>
      <c r="D346" s="7">
        <v>250</v>
      </c>
      <c r="E346" s="7" t="s">
        <v>2176</v>
      </c>
      <c r="F346" s="8">
        <f>G345</f>
        <v>18.62</v>
      </c>
      <c r="G346" s="8">
        <v>19.841000000000001</v>
      </c>
      <c r="H346" s="7" t="s">
        <v>3314</v>
      </c>
      <c r="I346" s="7" t="s">
        <v>2258</v>
      </c>
      <c r="J346" s="14">
        <f t="shared" ref="J346" si="93">G346-F346</f>
        <v>1.2210000000000001</v>
      </c>
      <c r="K346" s="15" t="s">
        <v>2062</v>
      </c>
      <c r="L346" s="7"/>
      <c r="M346" s="7" t="s">
        <v>2072</v>
      </c>
      <c r="N346" s="20">
        <v>2</v>
      </c>
      <c r="O346" s="20"/>
      <c r="P346" s="20"/>
      <c r="Q346" s="20" t="s">
        <v>201</v>
      </c>
      <c r="R346" s="8"/>
      <c r="S346" s="8"/>
      <c r="T346" s="14"/>
      <c r="U346" s="14"/>
      <c r="V346" s="21"/>
      <c r="W346" s="16"/>
      <c r="X346" s="1">
        <v>98462</v>
      </c>
      <c r="Y346" s="7">
        <v>2021</v>
      </c>
      <c r="Z346" s="7" t="s">
        <v>3185</v>
      </c>
      <c r="AA346" s="7">
        <v>2021</v>
      </c>
      <c r="AB346" s="16" t="s">
        <v>25</v>
      </c>
      <c r="AC346" s="15" t="s">
        <v>201</v>
      </c>
      <c r="AD346" s="8">
        <f t="shared" ref="AD346" si="94">IF(L346="",IF(ISODD(N346),J346*2,J346),0)</f>
        <v>1.2210000000000001</v>
      </c>
      <c r="AE346" s="8">
        <f t="shared" ref="AE346" si="95">IF(L346="",(J346-(S346-R346))*2,J346-(S346-R346))</f>
        <v>2.4420000000000002</v>
      </c>
      <c r="AF346" s="8">
        <f t="shared" ref="AF346" si="96">IF(L346="",0,J346)</f>
        <v>0</v>
      </c>
      <c r="AG346" s="8">
        <f t="shared" ref="AG346" si="97">IF(L346="",IF(OR(N346=4,N346=5),J346*2,IF(OR(N346=6,N346=7),J346*4,0)),(N346-1)*J346)+(U346-T346)*V346</f>
        <v>0</v>
      </c>
      <c r="AH346" s="7">
        <f>IF($P346="X",SUMIFS('Inventory (old)'!$M:$M,'Inventory (old)'!$A:$A,"Channel",'Inventory (old)'!$B:$B,$A346,'Inventory (old)'!$E:$E,"&gt;="&amp;$F346,'Inventory (old)'!$E:$E,"&lt;"&amp;$G346),0)</f>
        <v>0</v>
      </c>
      <c r="AI346" s="12">
        <f>IF($P346="X",SUMIFS('Inventory (old)'!$M:$M,'Inventory (old)'!$A:$A,"Dotted Line",'Inventory (old)'!$B:$B,$A346,'Inventory (old)'!$E:$E,"&gt;="&amp;$F346,'Inventory (old)'!$E:$E,"&lt;"&amp;$G346),0)</f>
        <v>0</v>
      </c>
      <c r="AJ346" s="15" t="s">
        <v>201</v>
      </c>
      <c r="AK346" s="7">
        <f>IF($P346="X",0,SUMIFS('Inventory (old)'!$M:$M,'Inventory (old)'!$A:$A,"Channel",'Inventory (old)'!$B:$B,$A346,'Inventory (old)'!$E:$E,"&gt;="&amp;F346,'Inventory (old)'!$E:$E,"&lt;"&amp;$G346))</f>
        <v>0</v>
      </c>
      <c r="AL346" s="7">
        <f>IF($P346="X",0,SUMIFS('Inventory (old)'!$M:$M,'Inventory (old)'!$A:$A,"Dotted Line",'Inventory (old)'!$B:$B,$A346,'Inventory (old)'!$E:$E,"&gt;="&amp;$F346,'Inventory (old)'!$E:$E,"&lt;"&amp;$G346))</f>
        <v>0</v>
      </c>
      <c r="AM346" s="7">
        <f>SUMIFS('Inventory (old)'!$M:$M,'Inventory (old)'!$A:$A,"Stop Line",'Inventory (old)'!$B:$B,$A346,'Inventory (old)'!$E:$E,"&gt;="&amp;$F346,'Inventory (old)'!$E:$E,"&lt;"&amp;$G346)</f>
        <v>0</v>
      </c>
      <c r="AN346" s="7">
        <f>SUMIFS('Inventory (old)'!$M:$M,'Inventory (old)'!$A:$A,"Arrows and Onlys",'Inventory (old)'!$B:$B,$A346,'Inventory (old)'!$E:$E,"&gt;="&amp;$F346,'Inventory (old)'!$E:$E,"&lt;"&amp;$G346)</f>
        <v>0</v>
      </c>
      <c r="AO346" s="7">
        <f>SUMIFS('Inventory (old)'!$N:$N,'Inventory (old)'!$A:$A,"Arrows and Onlys",'Inventory (old)'!$B:$B,$A346,'Inventory (old)'!$E:$E,"&gt;="&amp;$F346,'Inventory (old)'!$E:$E,"&lt;"&amp;$G346)</f>
        <v>0</v>
      </c>
      <c r="AP346" s="7">
        <f>SUMIFS('Inventory (old)'!$O:$O,'Inventory (old)'!$A:$A,"Transverse",'Inventory (old)'!$B:$B,$A346,'Inventory (old)'!$E:$E,"&gt;="&amp;$F346,'Inventory (old)'!$E:$E,"&lt;"&amp;$G346)</f>
        <v>0</v>
      </c>
      <c r="AQ346" s="7">
        <f>SUMIFS('Inventory (old)'!$P:$P,'Inventory (old)'!$A:$A,"Transverse",'Inventory (old)'!$B:$B,$A346,'Inventory (old)'!$E:$E,"&gt;="&amp;$F346,'Inventory (old)'!$E:$E,"&lt;"&amp;$G346)</f>
        <v>0</v>
      </c>
      <c r="AR346" s="7">
        <f>SUMIFS('Inventory (old)'!$M:$M,'Inventory (old)'!$A:$A,"Crosswalk",'Inventory (old)'!$B:$B,$A346,'Inventory (old)'!$E:$E,"&gt;="&amp;$F346,'Inventory (old)'!$E:$E,"&lt;"&amp;$G346)</f>
        <v>0</v>
      </c>
      <c r="AS346" s="7">
        <f>SUMIFS('Inventory (old)'!$M:$M,'Inventory (old)'!$A:$A,"Yield Line",'Inventory (old)'!$B:$B,$A346,'Inventory (old)'!$E:$E,"&gt;="&amp;$F346,'Inventory (old)'!$E:$E,"&lt;"&amp;$G346)</f>
        <v>0</v>
      </c>
      <c r="AT346" s="7">
        <f>SUMIFS('Inventory (old)'!$M:$M,'Inventory (old)'!$A:$A,"Island",'Inventory (old)'!$B:$B,$A346,'Inventory (old)'!$E:$E,"&gt;="&amp;$F346,'Inventory (old)'!$E:$E,"&lt;"&amp;$G346)</f>
        <v>0</v>
      </c>
      <c r="AU346" s="7">
        <f>SUMIFS('Inventory (old)'!$M:$M,'Inventory (old)'!$A:$A,"Railroad",'Inventory (old)'!$B:$B,$A346,'Inventory (old)'!$E:$E,"&gt;="&amp;$F346,'Inventory (old)'!$E:$E,"&lt;"&amp;$G346)</f>
        <v>0</v>
      </c>
      <c r="AV346" s="7">
        <f>SUMIFS('Inventory (old)'!$M:$M,'Inventory (old)'!$A:$A,"School",'Inventory (old)'!$B:$B,$A346,'Inventory (old)'!$E:$E,"&gt;="&amp;$F346,'Inventory (old)'!$E:$E,"&lt;"&amp;$G346)</f>
        <v>0</v>
      </c>
      <c r="AW346" s="7">
        <f>SUMIFS('Inventory (old)'!$M:$M,'Inventory (old)'!$A:$A,"Air Speed",'Inventory (old)'!$B:$B,$A346,'Inventory (old)'!$E:$E,"&gt;="&amp;$F346,'Inventory (old)'!$E:$E,"&lt;"&amp;$G346)</f>
        <v>0</v>
      </c>
      <c r="AX346" s="7">
        <f>SUMIFS('Inventory (old)'!$M:$M,'Inventory (old)'!$A:$A,"Wrong Way",'Inventory (old)'!$B:$B,$A346,'Inventory (old)'!$E:$E,"&gt;="&amp;$F346,'Inventory (old)'!$E:$E,"&lt;"&amp;$G346)</f>
        <v>0</v>
      </c>
      <c r="AY346" s="7">
        <f>SUMIFS('Inventory (old)'!$M:$M,'Inventory (old)'!$A:$A,"Merge Arrow",'Inventory (old)'!$B:$B,$A346,'Inventory (old)'!$E:$E,"&gt;="&amp;$F346,'Inventory (old)'!$E:$E,"&lt;"&amp;$G346)</f>
        <v>0</v>
      </c>
      <c r="AZ346" s="7">
        <f>SUMIFS('Inventory (old)'!$M:$M,'Inventory (old)'!$A:$A,"Bike",'Inventory (old)'!$B:$B,$A346,'Inventory (old)'!$E:$E,"&gt;="&amp;$F346,'Inventory (old)'!$E:$E,"&lt;"&amp;$G346)</f>
        <v>0</v>
      </c>
      <c r="BA346" s="7">
        <f>SUMIFS('Inventory (old)'!$M:$M,'Inventory (old)'!$A:$A,"Parking",'Inventory (old)'!$B:$B,$A346,'Inventory (old)'!$E:$E,"&gt;="&amp;$F346,'Inventory (old)'!$E:$E,"&lt;"&amp;$G346)</f>
        <v>0</v>
      </c>
      <c r="BB346" s="1">
        <f>SUMIFS('Inventory (old)'!$S:$S,'Inventory (old)'!$A:$A,"Parking",'Inventory (old)'!$B:$B,$A346,'Inventory (old)'!$E:$E,"&gt;="&amp;$F346,'Inventory (old)'!$E:$E,"&lt;"&amp;$G346)</f>
        <v>0</v>
      </c>
      <c r="BC346" s="13"/>
    </row>
    <row r="347" spans="1:55" x14ac:dyDescent="0.25">
      <c r="A347" s="6" t="s">
        <v>2922</v>
      </c>
      <c r="B347" s="7" t="s">
        <v>39</v>
      </c>
      <c r="C347" s="7" t="s">
        <v>2051</v>
      </c>
      <c r="D347" s="7">
        <v>269</v>
      </c>
      <c r="E347" s="7" t="s">
        <v>2176</v>
      </c>
      <c r="F347" s="8">
        <v>9.9999999999999995E-7</v>
      </c>
      <c r="G347" s="8">
        <v>5.49</v>
      </c>
      <c r="H347" s="7" t="s">
        <v>2847</v>
      </c>
      <c r="I347" s="7" t="s">
        <v>2942</v>
      </c>
      <c r="J347" s="14">
        <f t="shared" si="77"/>
        <v>5.4899990000000001</v>
      </c>
      <c r="K347" s="15" t="s">
        <v>2062</v>
      </c>
      <c r="L347" s="7"/>
      <c r="M347" s="7" t="s">
        <v>2072</v>
      </c>
      <c r="N347" s="20">
        <v>2</v>
      </c>
      <c r="O347" s="20"/>
      <c r="P347" s="20"/>
      <c r="Q347" s="20"/>
      <c r="R347" s="8"/>
      <c r="S347" s="8"/>
      <c r="T347" s="14"/>
      <c r="U347" s="14"/>
      <c r="V347" s="21"/>
      <c r="W347" s="16"/>
      <c r="Y347" s="7">
        <v>2020</v>
      </c>
      <c r="Z347" s="7" t="s">
        <v>3185</v>
      </c>
      <c r="AA347" s="7">
        <v>2020</v>
      </c>
      <c r="AB347" s="16" t="s">
        <v>348</v>
      </c>
      <c r="AC347" s="15"/>
      <c r="AD347" s="8">
        <f t="shared" si="84"/>
        <v>5.4899990000000001</v>
      </c>
      <c r="AE347" s="8">
        <f t="shared" si="85"/>
        <v>10.979998</v>
      </c>
      <c r="AF347" s="8">
        <f t="shared" si="86"/>
        <v>0</v>
      </c>
      <c r="AG347" s="8">
        <f t="shared" si="87"/>
        <v>0</v>
      </c>
      <c r="AH347" s="7">
        <f>IF($P347="X",SUMIFS('Inventory (old)'!$M:$M,'Inventory (old)'!$A:$A,"Channel",'Inventory (old)'!$B:$B,$A347,'Inventory (old)'!$E:$E,"&gt;="&amp;$F347,'Inventory (old)'!$E:$E,"&lt;"&amp;$G347),0)</f>
        <v>0</v>
      </c>
      <c r="AI347" s="12">
        <f>IF($P347="X",SUMIFS('Inventory (old)'!$M:$M,'Inventory (old)'!$A:$A,"Dotted Line",'Inventory (old)'!$B:$B,$A347,'Inventory (old)'!$E:$E,"&gt;="&amp;$F347,'Inventory (old)'!$E:$E,"&lt;"&amp;$G347),0)</f>
        <v>0</v>
      </c>
      <c r="AJ347" s="15"/>
      <c r="AK347" s="7">
        <f>IF($P347="X",0,SUMIFS('Inventory (old)'!$M:$M,'Inventory (old)'!$A:$A,"Channel",'Inventory (old)'!$B:$B,$A347,'Inventory (old)'!$E:$E,"&gt;="&amp;F347,'Inventory (old)'!$E:$E,"&lt;"&amp;$G347))</f>
        <v>0</v>
      </c>
      <c r="AL347" s="7">
        <f>IF($P347="X",0,SUMIFS('Inventory (old)'!$M:$M,'Inventory (old)'!$A:$A,"Dotted Line",'Inventory (old)'!$B:$B,$A347,'Inventory (old)'!$E:$E,"&gt;="&amp;$F347,'Inventory (old)'!$E:$E,"&lt;"&amp;$G347))</f>
        <v>0</v>
      </c>
      <c r="AM347" s="7">
        <f>SUMIFS('Inventory (old)'!$M:$M,'Inventory (old)'!$A:$A,"Stop Line",'Inventory (old)'!$B:$B,$A347,'Inventory (old)'!$E:$E,"&gt;="&amp;$F347,'Inventory (old)'!$E:$E,"&lt;"&amp;$G347)</f>
        <v>18</v>
      </c>
      <c r="AN347" s="7">
        <f>SUMIFS('Inventory (old)'!$M:$M,'Inventory (old)'!$A:$A,"Arrows and Onlys",'Inventory (old)'!$B:$B,$A347,'Inventory (old)'!$E:$E,"&gt;="&amp;$F347,'Inventory (old)'!$E:$E,"&lt;"&amp;$G347)</f>
        <v>0</v>
      </c>
      <c r="AO347" s="7">
        <f>SUMIFS('Inventory (old)'!$N:$N,'Inventory (old)'!$A:$A,"Arrows and Onlys",'Inventory (old)'!$B:$B,$A347,'Inventory (old)'!$E:$E,"&gt;="&amp;$F347,'Inventory (old)'!$E:$E,"&lt;"&amp;$G347)</f>
        <v>0</v>
      </c>
      <c r="AP347" s="7">
        <f>SUMIFS('Inventory (old)'!$O:$O,'Inventory (old)'!$A:$A,"Transverse",'Inventory (old)'!$B:$B,$A347,'Inventory (old)'!$E:$E,"&gt;="&amp;$F347,'Inventory (old)'!$E:$E,"&lt;"&amp;$G347)</f>
        <v>0</v>
      </c>
      <c r="AQ347" s="7">
        <f>SUMIFS('Inventory (old)'!$P:$P,'Inventory (old)'!$A:$A,"Transverse",'Inventory (old)'!$B:$B,$A347,'Inventory (old)'!$E:$E,"&gt;="&amp;$F347,'Inventory (old)'!$E:$E,"&lt;"&amp;$G347)</f>
        <v>0</v>
      </c>
      <c r="AR347" s="7">
        <f>SUMIFS('Inventory (old)'!$M:$M,'Inventory (old)'!$A:$A,"Crosswalk",'Inventory (old)'!$B:$B,$A347,'Inventory (old)'!$E:$E,"&gt;="&amp;$F347,'Inventory (old)'!$E:$E,"&lt;"&amp;$G347)</f>
        <v>0</v>
      </c>
      <c r="AS347" s="7">
        <f>SUMIFS('Inventory (old)'!$M:$M,'Inventory (old)'!$A:$A,"Yield Line",'Inventory (old)'!$B:$B,$A347,'Inventory (old)'!$E:$E,"&gt;="&amp;$F347,'Inventory (old)'!$E:$E,"&lt;"&amp;$G347)</f>
        <v>0</v>
      </c>
      <c r="AT347" s="7">
        <f>SUMIFS('Inventory (old)'!$M:$M,'Inventory (old)'!$A:$A,"Island",'Inventory (old)'!$B:$B,$A347,'Inventory (old)'!$E:$E,"&gt;="&amp;$F347,'Inventory (old)'!$E:$E,"&lt;"&amp;$G347)</f>
        <v>0</v>
      </c>
      <c r="AU347" s="7">
        <f>SUMIFS('Inventory (old)'!$M:$M,'Inventory (old)'!$A:$A,"Railroad",'Inventory (old)'!$B:$B,$A347,'Inventory (old)'!$E:$E,"&gt;="&amp;$F347,'Inventory (old)'!$E:$E,"&lt;"&amp;$G347)</f>
        <v>0</v>
      </c>
      <c r="AV347" s="7">
        <f>SUMIFS('Inventory (old)'!$M:$M,'Inventory (old)'!$A:$A,"School",'Inventory (old)'!$B:$B,$A347,'Inventory (old)'!$E:$E,"&gt;="&amp;$F347,'Inventory (old)'!$E:$E,"&lt;"&amp;$G347)</f>
        <v>0</v>
      </c>
      <c r="AW347" s="7">
        <f>SUMIFS('Inventory (old)'!$M:$M,'Inventory (old)'!$A:$A,"Air Speed",'Inventory (old)'!$B:$B,$A347,'Inventory (old)'!$E:$E,"&gt;="&amp;$F347,'Inventory (old)'!$E:$E,"&lt;"&amp;$G347)</f>
        <v>0</v>
      </c>
      <c r="AX347" s="7">
        <f>SUMIFS('Inventory (old)'!$M:$M,'Inventory (old)'!$A:$A,"Wrong Way",'Inventory (old)'!$B:$B,$A347,'Inventory (old)'!$E:$E,"&gt;="&amp;$F347,'Inventory (old)'!$E:$E,"&lt;"&amp;$G347)</f>
        <v>0</v>
      </c>
      <c r="AY347" s="7">
        <f>SUMIFS('Inventory (old)'!$M:$M,'Inventory (old)'!$A:$A,"Merge Arrow",'Inventory (old)'!$B:$B,$A347,'Inventory (old)'!$E:$E,"&gt;="&amp;$F347,'Inventory (old)'!$E:$E,"&lt;"&amp;$G347)</f>
        <v>0</v>
      </c>
      <c r="AZ347" s="7">
        <f>SUMIFS('Inventory (old)'!$M:$M,'Inventory (old)'!$A:$A,"Bike",'Inventory (old)'!$B:$B,$A347,'Inventory (old)'!$E:$E,"&gt;="&amp;$F347,'Inventory (old)'!$E:$E,"&lt;"&amp;$G347)</f>
        <v>0</v>
      </c>
      <c r="BA347" s="7">
        <f>SUMIFS('Inventory (old)'!$M:$M,'Inventory (old)'!$A:$A,"Parking",'Inventory (old)'!$B:$B,$A347,'Inventory (old)'!$E:$E,"&gt;="&amp;$F347,'Inventory (old)'!$E:$E,"&lt;"&amp;$G347)</f>
        <v>0</v>
      </c>
      <c r="BB347" s="1">
        <f>SUMIFS('Inventory (old)'!$S:$S,'Inventory (old)'!$A:$A,"Parking",'Inventory (old)'!$B:$B,$A347,'Inventory (old)'!$E:$E,"&gt;="&amp;$F347,'Inventory (old)'!$E:$E,"&lt;"&amp;$G347)</f>
        <v>0</v>
      </c>
      <c r="BC347" s="13"/>
    </row>
    <row r="348" spans="1:55" x14ac:dyDescent="0.25">
      <c r="A348" s="6" t="s">
        <v>2923</v>
      </c>
      <c r="B348" s="7" t="s">
        <v>39</v>
      </c>
      <c r="C348" s="7" t="s">
        <v>2051</v>
      </c>
      <c r="D348" s="7">
        <v>303</v>
      </c>
      <c r="E348" s="7" t="s">
        <v>2176</v>
      </c>
      <c r="F348" s="8">
        <v>1.0000000000000001E-5</v>
      </c>
      <c r="G348" s="8">
        <v>3.7210000000000001</v>
      </c>
      <c r="H348" s="7" t="s">
        <v>74</v>
      </c>
      <c r="I348" s="7" t="s">
        <v>2230</v>
      </c>
      <c r="J348" s="14">
        <f t="shared" si="77"/>
        <v>3.72099</v>
      </c>
      <c r="K348" s="15" t="s">
        <v>2062</v>
      </c>
      <c r="L348" s="7"/>
      <c r="M348" s="7" t="s">
        <v>2072</v>
      </c>
      <c r="N348" s="20">
        <v>2</v>
      </c>
      <c r="O348" s="20"/>
      <c r="P348" s="20"/>
      <c r="Q348" s="20"/>
      <c r="R348" s="8"/>
      <c r="S348" s="8"/>
      <c r="T348" s="14"/>
      <c r="U348" s="14"/>
      <c r="V348" s="21"/>
      <c r="W348" s="16"/>
      <c r="Y348" s="7">
        <v>2020</v>
      </c>
      <c r="Z348" s="7" t="s">
        <v>3185</v>
      </c>
      <c r="AA348" s="7"/>
      <c r="AB348" s="16"/>
      <c r="AC348" s="15"/>
      <c r="AD348" s="8">
        <f t="shared" si="84"/>
        <v>3.72099</v>
      </c>
      <c r="AE348" s="8">
        <f t="shared" si="85"/>
        <v>7.44198</v>
      </c>
      <c r="AF348" s="8">
        <f t="shared" si="86"/>
        <v>0</v>
      </c>
      <c r="AG348" s="8">
        <f t="shared" si="87"/>
        <v>0</v>
      </c>
      <c r="AH348" s="7">
        <f>IF($P348="X",SUMIFS('Inventory (old)'!$M:$M,'Inventory (old)'!$A:$A,"Channel",'Inventory (old)'!$B:$B,$A348,'Inventory (old)'!$E:$E,"&gt;="&amp;$F348,'Inventory (old)'!$E:$E,"&lt;"&amp;$G348),0)</f>
        <v>0</v>
      </c>
      <c r="AI348" s="12">
        <f>IF($P348="X",SUMIFS('Inventory (old)'!$M:$M,'Inventory (old)'!$A:$A,"Dotted Line",'Inventory (old)'!$B:$B,$A348,'Inventory (old)'!$E:$E,"&gt;="&amp;$F348,'Inventory (old)'!$E:$E,"&lt;"&amp;$G348),0)</f>
        <v>0</v>
      </c>
      <c r="AJ348" s="15" t="str">
        <f>IF(AND(E348="BOTH",SUM(AK348:BB348)=0),"X","")</f>
        <v>X</v>
      </c>
      <c r="AK348" s="7">
        <f>IF($P348="X",0,SUMIFS('Inventory (old)'!$M:$M,'Inventory (old)'!$A:$A,"Channel",'Inventory (old)'!$B:$B,$A348,'Inventory (old)'!$E:$E,"&gt;="&amp;F348,'Inventory (old)'!$E:$E,"&lt;"&amp;$G348))</f>
        <v>0</v>
      </c>
      <c r="AL348" s="7">
        <f>IF($P348="X",0,SUMIFS('Inventory (old)'!$M:$M,'Inventory (old)'!$A:$A,"Dotted Line",'Inventory (old)'!$B:$B,$A348,'Inventory (old)'!$E:$E,"&gt;="&amp;$F348,'Inventory (old)'!$E:$E,"&lt;"&amp;$G348))</f>
        <v>0</v>
      </c>
      <c r="AM348" s="7">
        <f>SUMIFS('Inventory (old)'!$M:$M,'Inventory (old)'!$A:$A,"Stop Line",'Inventory (old)'!$B:$B,$A348,'Inventory (old)'!$E:$E,"&gt;="&amp;$F348,'Inventory (old)'!$E:$E,"&lt;"&amp;$G348)</f>
        <v>0</v>
      </c>
      <c r="AN348" s="7">
        <f>SUMIFS('Inventory (old)'!$M:$M,'Inventory (old)'!$A:$A,"Arrows and Onlys",'Inventory (old)'!$B:$B,$A348,'Inventory (old)'!$E:$E,"&gt;="&amp;$F348,'Inventory (old)'!$E:$E,"&lt;"&amp;$G348)</f>
        <v>0</v>
      </c>
      <c r="AO348" s="7">
        <f>SUMIFS('Inventory (old)'!$N:$N,'Inventory (old)'!$A:$A,"Arrows and Onlys",'Inventory (old)'!$B:$B,$A348,'Inventory (old)'!$E:$E,"&gt;="&amp;$F348,'Inventory (old)'!$E:$E,"&lt;"&amp;$G348)</f>
        <v>0</v>
      </c>
      <c r="AP348" s="7">
        <f>SUMIFS('Inventory (old)'!$O:$O,'Inventory (old)'!$A:$A,"Transverse",'Inventory (old)'!$B:$B,$A348,'Inventory (old)'!$E:$E,"&gt;="&amp;$F348,'Inventory (old)'!$E:$E,"&lt;"&amp;$G348)</f>
        <v>0</v>
      </c>
      <c r="AQ348" s="7">
        <f>SUMIFS('Inventory (old)'!$P:$P,'Inventory (old)'!$A:$A,"Transverse",'Inventory (old)'!$B:$B,$A348,'Inventory (old)'!$E:$E,"&gt;="&amp;$F348,'Inventory (old)'!$E:$E,"&lt;"&amp;$G348)</f>
        <v>0</v>
      </c>
      <c r="AR348" s="7">
        <f>SUMIFS('Inventory (old)'!$M:$M,'Inventory (old)'!$A:$A,"Crosswalk",'Inventory (old)'!$B:$B,$A348,'Inventory (old)'!$E:$E,"&gt;="&amp;$F348,'Inventory (old)'!$E:$E,"&lt;"&amp;$G348)</f>
        <v>0</v>
      </c>
      <c r="AS348" s="7">
        <f>SUMIFS('Inventory (old)'!$M:$M,'Inventory (old)'!$A:$A,"Yield Line",'Inventory (old)'!$B:$B,$A348,'Inventory (old)'!$E:$E,"&gt;="&amp;$F348,'Inventory (old)'!$E:$E,"&lt;"&amp;$G348)</f>
        <v>0</v>
      </c>
      <c r="AT348" s="7">
        <f>SUMIFS('Inventory (old)'!$M:$M,'Inventory (old)'!$A:$A,"Island",'Inventory (old)'!$B:$B,$A348,'Inventory (old)'!$E:$E,"&gt;="&amp;$F348,'Inventory (old)'!$E:$E,"&lt;"&amp;$G348)</f>
        <v>0</v>
      </c>
      <c r="AU348" s="7">
        <f>SUMIFS('Inventory (old)'!$M:$M,'Inventory (old)'!$A:$A,"Railroad",'Inventory (old)'!$B:$B,$A348,'Inventory (old)'!$E:$E,"&gt;="&amp;$F348,'Inventory (old)'!$E:$E,"&lt;"&amp;$G348)</f>
        <v>0</v>
      </c>
      <c r="AV348" s="7">
        <f>SUMIFS('Inventory (old)'!$M:$M,'Inventory (old)'!$A:$A,"School",'Inventory (old)'!$B:$B,$A348,'Inventory (old)'!$E:$E,"&gt;="&amp;$F348,'Inventory (old)'!$E:$E,"&lt;"&amp;$G348)</f>
        <v>0</v>
      </c>
      <c r="AW348" s="7">
        <f>SUMIFS('Inventory (old)'!$M:$M,'Inventory (old)'!$A:$A,"Air Speed",'Inventory (old)'!$B:$B,$A348,'Inventory (old)'!$E:$E,"&gt;="&amp;$F348,'Inventory (old)'!$E:$E,"&lt;"&amp;$G348)</f>
        <v>0</v>
      </c>
      <c r="AX348" s="7">
        <f>SUMIFS('Inventory (old)'!$M:$M,'Inventory (old)'!$A:$A,"Wrong Way",'Inventory (old)'!$B:$B,$A348,'Inventory (old)'!$E:$E,"&gt;="&amp;$F348,'Inventory (old)'!$E:$E,"&lt;"&amp;$G348)</f>
        <v>0</v>
      </c>
      <c r="AY348" s="7">
        <f>SUMIFS('Inventory (old)'!$M:$M,'Inventory (old)'!$A:$A,"Merge Arrow",'Inventory (old)'!$B:$B,$A348,'Inventory (old)'!$E:$E,"&gt;="&amp;$F348,'Inventory (old)'!$E:$E,"&lt;"&amp;$G348)</f>
        <v>0</v>
      </c>
      <c r="AZ348" s="7">
        <f>SUMIFS('Inventory (old)'!$M:$M,'Inventory (old)'!$A:$A,"Bike",'Inventory (old)'!$B:$B,$A348,'Inventory (old)'!$E:$E,"&gt;="&amp;$F348,'Inventory (old)'!$E:$E,"&lt;"&amp;$G348)</f>
        <v>0</v>
      </c>
      <c r="BA348" s="7">
        <f>SUMIFS('Inventory (old)'!$M:$M,'Inventory (old)'!$A:$A,"Parking",'Inventory (old)'!$B:$B,$A348,'Inventory (old)'!$E:$E,"&gt;="&amp;$F348,'Inventory (old)'!$E:$E,"&lt;"&amp;$G348)</f>
        <v>0</v>
      </c>
      <c r="BB348" s="1">
        <f>SUMIFS('Inventory (old)'!$S:$S,'Inventory (old)'!$A:$A,"Parking",'Inventory (old)'!$B:$B,$A348,'Inventory (old)'!$E:$E,"&gt;="&amp;$F348,'Inventory (old)'!$E:$E,"&lt;"&amp;$G348)</f>
        <v>0</v>
      </c>
      <c r="BC348" s="13" t="s">
        <v>2952</v>
      </c>
    </row>
    <row r="349" spans="1:55" x14ac:dyDescent="0.25">
      <c r="A349" s="6" t="s">
        <v>2924</v>
      </c>
      <c r="B349" s="7" t="s">
        <v>39</v>
      </c>
      <c r="C349" s="7" t="s">
        <v>2051</v>
      </c>
      <c r="D349" s="7">
        <v>547</v>
      </c>
      <c r="E349" s="7" t="s">
        <v>2176</v>
      </c>
      <c r="F349" s="8">
        <v>9.9999999999999994E-12</v>
      </c>
      <c r="G349" s="8">
        <v>7.13</v>
      </c>
      <c r="H349" s="7" t="s">
        <v>687</v>
      </c>
      <c r="I349" s="7" t="s">
        <v>3220</v>
      </c>
      <c r="J349" s="14">
        <f t="shared" si="77"/>
        <v>7.1299999999899999</v>
      </c>
      <c r="K349" s="15" t="s">
        <v>2062</v>
      </c>
      <c r="L349" s="7"/>
      <c r="M349" s="7" t="s">
        <v>2072</v>
      </c>
      <c r="N349" s="20">
        <v>2</v>
      </c>
      <c r="O349" s="20"/>
      <c r="P349" s="20"/>
      <c r="Q349" s="20"/>
      <c r="R349" s="8"/>
      <c r="S349" s="8"/>
      <c r="T349" s="14"/>
      <c r="U349" s="14"/>
      <c r="V349" s="21"/>
      <c r="W349" s="16"/>
      <c r="Y349" s="7">
        <v>2020</v>
      </c>
      <c r="Z349" s="7" t="s">
        <v>3185</v>
      </c>
      <c r="AA349" s="7"/>
      <c r="AB349" s="16"/>
      <c r="AC349" s="15"/>
      <c r="AD349" s="8">
        <f t="shared" si="84"/>
        <v>7.1299999999899999</v>
      </c>
      <c r="AE349" s="8">
        <f t="shared" si="85"/>
        <v>14.25999999998</v>
      </c>
      <c r="AF349" s="8">
        <f t="shared" si="86"/>
        <v>0</v>
      </c>
      <c r="AG349" s="8">
        <f t="shared" si="87"/>
        <v>0</v>
      </c>
      <c r="AH349" s="7">
        <f>IF($P349="X",SUMIFS('Inventory (old)'!$M:$M,'Inventory (old)'!$A:$A,"Channel",'Inventory (old)'!$B:$B,$A349,'Inventory (old)'!$E:$E,"&gt;="&amp;$F349,'Inventory (old)'!$E:$E,"&lt;"&amp;$G349),0)</f>
        <v>0</v>
      </c>
      <c r="AI349" s="12">
        <f>IF($P349="X",SUMIFS('Inventory (old)'!$M:$M,'Inventory (old)'!$A:$A,"Dotted Line",'Inventory (old)'!$B:$B,$A349,'Inventory (old)'!$E:$E,"&gt;="&amp;$F349,'Inventory (old)'!$E:$E,"&lt;"&amp;$G349),0)</f>
        <v>0</v>
      </c>
      <c r="AJ349" s="15" t="str">
        <f>IF(AND(E349="BOTH",SUM(AK349:BB349)=0),"X","")</f>
        <v>X</v>
      </c>
      <c r="AK349" s="7">
        <f>IF($P349="X",0,SUMIFS('Inventory (old)'!$M:$M,'Inventory (old)'!$A:$A,"Channel",'Inventory (old)'!$B:$B,$A349,'Inventory (old)'!$E:$E,"&gt;="&amp;F349,'Inventory (old)'!$E:$E,"&lt;"&amp;$G349))</f>
        <v>0</v>
      </c>
      <c r="AL349" s="7">
        <f>IF($P349="X",0,SUMIFS('Inventory (old)'!$M:$M,'Inventory (old)'!$A:$A,"Dotted Line",'Inventory (old)'!$B:$B,$A349,'Inventory (old)'!$E:$E,"&gt;="&amp;$F349,'Inventory (old)'!$E:$E,"&lt;"&amp;$G349))</f>
        <v>0</v>
      </c>
      <c r="AM349" s="7">
        <f>SUMIFS('Inventory (old)'!$M:$M,'Inventory (old)'!$A:$A,"Stop Line",'Inventory (old)'!$B:$B,$A349,'Inventory (old)'!$E:$E,"&gt;="&amp;$F349,'Inventory (old)'!$E:$E,"&lt;"&amp;$G349)</f>
        <v>0</v>
      </c>
      <c r="AN349" s="7">
        <f>SUMIFS('Inventory (old)'!$M:$M,'Inventory (old)'!$A:$A,"Arrows and Onlys",'Inventory (old)'!$B:$B,$A349,'Inventory (old)'!$E:$E,"&gt;="&amp;$F349,'Inventory (old)'!$E:$E,"&lt;"&amp;$G349)</f>
        <v>0</v>
      </c>
      <c r="AO349" s="7">
        <f>SUMIFS('Inventory (old)'!$N:$N,'Inventory (old)'!$A:$A,"Arrows and Onlys",'Inventory (old)'!$B:$B,$A349,'Inventory (old)'!$E:$E,"&gt;="&amp;$F349,'Inventory (old)'!$E:$E,"&lt;"&amp;$G349)</f>
        <v>0</v>
      </c>
      <c r="AP349" s="7">
        <f>SUMIFS('Inventory (old)'!$O:$O,'Inventory (old)'!$A:$A,"Transverse",'Inventory (old)'!$B:$B,$A349,'Inventory (old)'!$E:$E,"&gt;="&amp;$F349,'Inventory (old)'!$E:$E,"&lt;"&amp;$G349)</f>
        <v>0</v>
      </c>
      <c r="AQ349" s="7">
        <f>SUMIFS('Inventory (old)'!$P:$P,'Inventory (old)'!$A:$A,"Transverse",'Inventory (old)'!$B:$B,$A349,'Inventory (old)'!$E:$E,"&gt;="&amp;$F349,'Inventory (old)'!$E:$E,"&lt;"&amp;$G349)</f>
        <v>0</v>
      </c>
      <c r="AR349" s="7">
        <f>SUMIFS('Inventory (old)'!$M:$M,'Inventory (old)'!$A:$A,"Crosswalk",'Inventory (old)'!$B:$B,$A349,'Inventory (old)'!$E:$E,"&gt;="&amp;$F349,'Inventory (old)'!$E:$E,"&lt;"&amp;$G349)</f>
        <v>0</v>
      </c>
      <c r="AS349" s="7">
        <f>SUMIFS('Inventory (old)'!$M:$M,'Inventory (old)'!$A:$A,"Yield Line",'Inventory (old)'!$B:$B,$A349,'Inventory (old)'!$E:$E,"&gt;="&amp;$F349,'Inventory (old)'!$E:$E,"&lt;"&amp;$G349)</f>
        <v>0</v>
      </c>
      <c r="AT349" s="7">
        <f>SUMIFS('Inventory (old)'!$M:$M,'Inventory (old)'!$A:$A,"Island",'Inventory (old)'!$B:$B,$A349,'Inventory (old)'!$E:$E,"&gt;="&amp;$F349,'Inventory (old)'!$E:$E,"&lt;"&amp;$G349)</f>
        <v>0</v>
      </c>
      <c r="AU349" s="7">
        <f>SUMIFS('Inventory (old)'!$M:$M,'Inventory (old)'!$A:$A,"Railroad",'Inventory (old)'!$B:$B,$A349,'Inventory (old)'!$E:$E,"&gt;="&amp;$F349,'Inventory (old)'!$E:$E,"&lt;"&amp;$G349)</f>
        <v>0</v>
      </c>
      <c r="AV349" s="7">
        <f>SUMIFS('Inventory (old)'!$M:$M,'Inventory (old)'!$A:$A,"School",'Inventory (old)'!$B:$B,$A349,'Inventory (old)'!$E:$E,"&gt;="&amp;$F349,'Inventory (old)'!$E:$E,"&lt;"&amp;$G349)</f>
        <v>0</v>
      </c>
      <c r="AW349" s="7">
        <f>SUMIFS('Inventory (old)'!$M:$M,'Inventory (old)'!$A:$A,"Air Speed",'Inventory (old)'!$B:$B,$A349,'Inventory (old)'!$E:$E,"&gt;="&amp;$F349,'Inventory (old)'!$E:$E,"&lt;"&amp;$G349)</f>
        <v>0</v>
      </c>
      <c r="AX349" s="7">
        <f>SUMIFS('Inventory (old)'!$M:$M,'Inventory (old)'!$A:$A,"Wrong Way",'Inventory (old)'!$B:$B,$A349,'Inventory (old)'!$E:$E,"&gt;="&amp;$F349,'Inventory (old)'!$E:$E,"&lt;"&amp;$G349)</f>
        <v>0</v>
      </c>
      <c r="AY349" s="7">
        <f>SUMIFS('Inventory (old)'!$M:$M,'Inventory (old)'!$A:$A,"Merge Arrow",'Inventory (old)'!$B:$B,$A349,'Inventory (old)'!$E:$E,"&gt;="&amp;$F349,'Inventory (old)'!$E:$E,"&lt;"&amp;$G349)</f>
        <v>0</v>
      </c>
      <c r="AZ349" s="7">
        <f>SUMIFS('Inventory (old)'!$M:$M,'Inventory (old)'!$A:$A,"Bike",'Inventory (old)'!$B:$B,$A349,'Inventory (old)'!$E:$E,"&gt;="&amp;$F349,'Inventory (old)'!$E:$E,"&lt;"&amp;$G349)</f>
        <v>0</v>
      </c>
      <c r="BA349" s="7">
        <f>SUMIFS('Inventory (old)'!$M:$M,'Inventory (old)'!$A:$A,"Parking",'Inventory (old)'!$B:$B,$A349,'Inventory (old)'!$E:$E,"&gt;="&amp;$F349,'Inventory (old)'!$E:$E,"&lt;"&amp;$G349)</f>
        <v>0</v>
      </c>
      <c r="BB349" s="1">
        <f>SUMIFS('Inventory (old)'!$S:$S,'Inventory (old)'!$A:$A,"Parking",'Inventory (old)'!$B:$B,$A349,'Inventory (old)'!$E:$E,"&gt;="&amp;$F349,'Inventory (old)'!$E:$E,"&lt;"&amp;$G349)</f>
        <v>0</v>
      </c>
      <c r="BC349" s="13"/>
    </row>
    <row r="350" spans="1:55" x14ac:dyDescent="0.25">
      <c r="A350" s="6" t="s">
        <v>2924</v>
      </c>
      <c r="B350" s="7" t="s">
        <v>39</v>
      </c>
      <c r="C350" s="7" t="s">
        <v>2051</v>
      </c>
      <c r="D350" s="7">
        <v>547</v>
      </c>
      <c r="E350" s="7" t="s">
        <v>2176</v>
      </c>
      <c r="F350" s="8">
        <v>7.13</v>
      </c>
      <c r="G350" s="8">
        <v>8.1809999999999992</v>
      </c>
      <c r="H350" s="7" t="s">
        <v>3220</v>
      </c>
      <c r="I350" s="7" t="s">
        <v>74</v>
      </c>
      <c r="J350" s="14">
        <f t="shared" si="77"/>
        <v>1.0509999999999993</v>
      </c>
      <c r="K350" s="15" t="s">
        <v>2062</v>
      </c>
      <c r="L350" s="7"/>
      <c r="M350" s="7" t="s">
        <v>2072</v>
      </c>
      <c r="N350" s="20">
        <v>2</v>
      </c>
      <c r="O350" s="20"/>
      <c r="P350" s="20"/>
      <c r="Q350" s="20"/>
      <c r="R350" s="8"/>
      <c r="S350" s="8"/>
      <c r="T350" s="14"/>
      <c r="U350" s="14"/>
      <c r="V350" s="21"/>
      <c r="W350" s="16" t="s">
        <v>2893</v>
      </c>
      <c r="Y350" s="7">
        <v>2020</v>
      </c>
      <c r="Z350" s="7" t="s">
        <v>3185</v>
      </c>
      <c r="AA350" s="7"/>
      <c r="AB350" s="16"/>
      <c r="AC350" s="15"/>
      <c r="AD350" s="8">
        <f t="shared" si="84"/>
        <v>1.0509999999999993</v>
      </c>
      <c r="AE350" s="8">
        <f t="shared" si="85"/>
        <v>2.1019999999999985</v>
      </c>
      <c r="AF350" s="8">
        <f t="shared" si="86"/>
        <v>0</v>
      </c>
      <c r="AG350" s="8">
        <f t="shared" si="87"/>
        <v>0</v>
      </c>
      <c r="AH350" s="7">
        <f>IF($P350="X",SUMIFS('Inventory (old)'!$M:$M,'Inventory (old)'!$A:$A,"Channel",'Inventory (old)'!$B:$B,$A350,'Inventory (old)'!$E:$E,"&gt;="&amp;$F350,'Inventory (old)'!$E:$E,"&lt;"&amp;$G350),0)</f>
        <v>0</v>
      </c>
      <c r="AI350" s="12">
        <f>IF($P350="X",SUMIFS('Inventory (old)'!$M:$M,'Inventory (old)'!$A:$A,"Dotted Line",'Inventory (old)'!$B:$B,$A350,'Inventory (old)'!$E:$E,"&gt;="&amp;$F350,'Inventory (old)'!$E:$E,"&lt;"&amp;$G350),0)</f>
        <v>0</v>
      </c>
      <c r="AJ350" s="15" t="str">
        <f>IF(AND(E350="BOTH",SUM(AK350:BB350)=0),"X","")</f>
        <v>X</v>
      </c>
      <c r="AK350" s="7">
        <f>IF($P350="X",0,SUMIFS('Inventory (old)'!$M:$M,'Inventory (old)'!$A:$A,"Channel",'Inventory (old)'!$B:$B,$A350,'Inventory (old)'!$E:$E,"&gt;="&amp;F350,'Inventory (old)'!$E:$E,"&lt;"&amp;$G350))</f>
        <v>0</v>
      </c>
      <c r="AL350" s="7">
        <f>IF($P350="X",0,SUMIFS('Inventory (old)'!$M:$M,'Inventory (old)'!$A:$A,"Dotted Line",'Inventory (old)'!$B:$B,$A350,'Inventory (old)'!$E:$E,"&gt;="&amp;$F350,'Inventory (old)'!$E:$E,"&lt;"&amp;$G350))</f>
        <v>0</v>
      </c>
      <c r="AM350" s="7">
        <f>SUMIFS('Inventory (old)'!$M:$M,'Inventory (old)'!$A:$A,"Stop Line",'Inventory (old)'!$B:$B,$A350,'Inventory (old)'!$E:$E,"&gt;="&amp;$F350,'Inventory (old)'!$E:$E,"&lt;"&amp;$G350)</f>
        <v>0</v>
      </c>
      <c r="AN350" s="7">
        <f>SUMIFS('Inventory (old)'!$M:$M,'Inventory (old)'!$A:$A,"Arrows and Onlys",'Inventory (old)'!$B:$B,$A350,'Inventory (old)'!$E:$E,"&gt;="&amp;$F350,'Inventory (old)'!$E:$E,"&lt;"&amp;$G350)</f>
        <v>0</v>
      </c>
      <c r="AO350" s="7">
        <f>SUMIFS('Inventory (old)'!$N:$N,'Inventory (old)'!$A:$A,"Arrows and Onlys",'Inventory (old)'!$B:$B,$A350,'Inventory (old)'!$E:$E,"&gt;="&amp;$F350,'Inventory (old)'!$E:$E,"&lt;"&amp;$G350)</f>
        <v>0</v>
      </c>
      <c r="AP350" s="7">
        <f>SUMIFS('Inventory (old)'!$O:$O,'Inventory (old)'!$A:$A,"Transverse",'Inventory (old)'!$B:$B,$A350,'Inventory (old)'!$E:$E,"&gt;="&amp;$F350,'Inventory (old)'!$E:$E,"&lt;"&amp;$G350)</f>
        <v>0</v>
      </c>
      <c r="AQ350" s="7">
        <f>SUMIFS('Inventory (old)'!$P:$P,'Inventory (old)'!$A:$A,"Transverse",'Inventory (old)'!$B:$B,$A350,'Inventory (old)'!$E:$E,"&gt;="&amp;$F350,'Inventory (old)'!$E:$E,"&lt;"&amp;$G350)</f>
        <v>0</v>
      </c>
      <c r="AR350" s="7">
        <f>SUMIFS('Inventory (old)'!$M:$M,'Inventory (old)'!$A:$A,"Crosswalk",'Inventory (old)'!$B:$B,$A350,'Inventory (old)'!$E:$E,"&gt;="&amp;$F350,'Inventory (old)'!$E:$E,"&lt;"&amp;$G350)</f>
        <v>0</v>
      </c>
      <c r="AS350" s="7">
        <f>SUMIFS('Inventory (old)'!$M:$M,'Inventory (old)'!$A:$A,"Yield Line",'Inventory (old)'!$B:$B,$A350,'Inventory (old)'!$E:$E,"&gt;="&amp;$F350,'Inventory (old)'!$E:$E,"&lt;"&amp;$G350)</f>
        <v>0</v>
      </c>
      <c r="AT350" s="7">
        <f>SUMIFS('Inventory (old)'!$M:$M,'Inventory (old)'!$A:$A,"Island",'Inventory (old)'!$B:$B,$A350,'Inventory (old)'!$E:$E,"&gt;="&amp;$F350,'Inventory (old)'!$E:$E,"&lt;"&amp;$G350)</f>
        <v>0</v>
      </c>
      <c r="AU350" s="7">
        <f>SUMIFS('Inventory (old)'!$M:$M,'Inventory (old)'!$A:$A,"Railroad",'Inventory (old)'!$B:$B,$A350,'Inventory (old)'!$E:$E,"&gt;="&amp;$F350,'Inventory (old)'!$E:$E,"&lt;"&amp;$G350)</f>
        <v>0</v>
      </c>
      <c r="AV350" s="7">
        <f>SUMIFS('Inventory (old)'!$M:$M,'Inventory (old)'!$A:$A,"School",'Inventory (old)'!$B:$B,$A350,'Inventory (old)'!$E:$E,"&gt;="&amp;$F350,'Inventory (old)'!$E:$E,"&lt;"&amp;$G350)</f>
        <v>0</v>
      </c>
      <c r="AW350" s="7">
        <f>SUMIFS('Inventory (old)'!$M:$M,'Inventory (old)'!$A:$A,"Air Speed",'Inventory (old)'!$B:$B,$A350,'Inventory (old)'!$E:$E,"&gt;="&amp;$F350,'Inventory (old)'!$E:$E,"&lt;"&amp;$G350)</f>
        <v>0</v>
      </c>
      <c r="AX350" s="7">
        <f>SUMIFS('Inventory (old)'!$M:$M,'Inventory (old)'!$A:$A,"Wrong Way",'Inventory (old)'!$B:$B,$A350,'Inventory (old)'!$E:$E,"&gt;="&amp;$F350,'Inventory (old)'!$E:$E,"&lt;"&amp;$G350)</f>
        <v>0</v>
      </c>
      <c r="AY350" s="7">
        <f>SUMIFS('Inventory (old)'!$M:$M,'Inventory (old)'!$A:$A,"Merge Arrow",'Inventory (old)'!$B:$B,$A350,'Inventory (old)'!$E:$E,"&gt;="&amp;$F350,'Inventory (old)'!$E:$E,"&lt;"&amp;$G350)</f>
        <v>0</v>
      </c>
      <c r="AZ350" s="7">
        <f>SUMIFS('Inventory (old)'!$M:$M,'Inventory (old)'!$A:$A,"Bike",'Inventory (old)'!$B:$B,$A350,'Inventory (old)'!$E:$E,"&gt;="&amp;$F350,'Inventory (old)'!$E:$E,"&lt;"&amp;$G350)</f>
        <v>0</v>
      </c>
      <c r="BA350" s="7">
        <f>SUMIFS('Inventory (old)'!$M:$M,'Inventory (old)'!$A:$A,"Parking",'Inventory (old)'!$B:$B,$A350,'Inventory (old)'!$E:$E,"&gt;="&amp;$F350,'Inventory (old)'!$E:$E,"&lt;"&amp;$G350)</f>
        <v>0</v>
      </c>
      <c r="BB350" s="1">
        <f>SUMIFS('Inventory (old)'!$S:$S,'Inventory (old)'!$A:$A,"Parking",'Inventory (old)'!$B:$B,$A350,'Inventory (old)'!$E:$E,"&gt;="&amp;$F350,'Inventory (old)'!$E:$E,"&lt;"&amp;$G350)</f>
        <v>0</v>
      </c>
      <c r="BC350" s="13"/>
    </row>
    <row r="351" spans="1:55" x14ac:dyDescent="0.25">
      <c r="A351" s="6" t="s">
        <v>2925</v>
      </c>
      <c r="B351" s="7" t="s">
        <v>39</v>
      </c>
      <c r="C351" s="7" t="s">
        <v>2051</v>
      </c>
      <c r="D351" s="7">
        <v>598</v>
      </c>
      <c r="E351" s="7" t="s">
        <v>2176</v>
      </c>
      <c r="F351" s="8">
        <v>9.9999999999999995E-8</v>
      </c>
      <c r="G351" s="8">
        <v>2.64</v>
      </c>
      <c r="H351" s="7" t="s">
        <v>2190</v>
      </c>
      <c r="I351" s="7" t="s">
        <v>420</v>
      </c>
      <c r="J351" s="14">
        <f t="shared" si="77"/>
        <v>2.6399999000000003</v>
      </c>
      <c r="K351" s="15" t="s">
        <v>2062</v>
      </c>
      <c r="L351" s="7"/>
      <c r="M351" s="7" t="s">
        <v>2072</v>
      </c>
      <c r="N351" s="20">
        <v>2</v>
      </c>
      <c r="O351" s="20"/>
      <c r="P351" s="20"/>
      <c r="Q351" s="20"/>
      <c r="R351" s="8"/>
      <c r="S351" s="8"/>
      <c r="T351" s="14"/>
      <c r="U351" s="14"/>
      <c r="V351" s="21"/>
      <c r="W351" s="16"/>
      <c r="Y351" s="7">
        <v>2020</v>
      </c>
      <c r="Z351" s="7" t="s">
        <v>3185</v>
      </c>
      <c r="AA351" s="7">
        <v>2019</v>
      </c>
      <c r="AB351" s="16" t="s">
        <v>348</v>
      </c>
      <c r="AC351" s="15"/>
      <c r="AD351" s="8">
        <f t="shared" si="84"/>
        <v>2.6399999000000003</v>
      </c>
      <c r="AE351" s="8">
        <f t="shared" si="85"/>
        <v>5.2799998000000006</v>
      </c>
      <c r="AF351" s="8">
        <f t="shared" si="86"/>
        <v>0</v>
      </c>
      <c r="AG351" s="8">
        <f t="shared" si="87"/>
        <v>0</v>
      </c>
      <c r="AH351" s="7">
        <f>IF($P351="X",SUMIFS('Inventory (old)'!$M:$M,'Inventory (old)'!$A:$A,"Channel",'Inventory (old)'!$B:$B,$A351,'Inventory (old)'!$E:$E,"&gt;="&amp;$F351,'Inventory (old)'!$E:$E,"&lt;"&amp;$G351),0)</f>
        <v>0</v>
      </c>
      <c r="AI351" s="12">
        <f>IF($P351="X",SUMIFS('Inventory (old)'!$M:$M,'Inventory (old)'!$A:$A,"Dotted Line",'Inventory (old)'!$B:$B,$A351,'Inventory (old)'!$E:$E,"&gt;="&amp;$F351,'Inventory (old)'!$E:$E,"&lt;"&amp;$G351),0)</f>
        <v>0</v>
      </c>
      <c r="AJ351" s="15"/>
      <c r="AK351" s="7">
        <f>IF($P351="X",0,SUMIFS('Inventory (old)'!$M:$M,'Inventory (old)'!$A:$A,"Channel",'Inventory (old)'!$B:$B,$A351,'Inventory (old)'!$E:$E,"&gt;="&amp;F351,'Inventory (old)'!$E:$E,"&lt;"&amp;$G351))</f>
        <v>0</v>
      </c>
      <c r="AL351" s="7">
        <f>IF($P351="X",0,SUMIFS('Inventory (old)'!$M:$M,'Inventory (old)'!$A:$A,"Dotted Line",'Inventory (old)'!$B:$B,$A351,'Inventory (old)'!$E:$E,"&gt;="&amp;$F351,'Inventory (old)'!$E:$E,"&lt;"&amp;$G351))</f>
        <v>0</v>
      </c>
      <c r="AM351" s="7">
        <f>SUMIFS('Inventory (old)'!$M:$M,'Inventory (old)'!$A:$A,"Stop Line",'Inventory (old)'!$B:$B,$A351,'Inventory (old)'!$E:$E,"&gt;="&amp;$F351,'Inventory (old)'!$E:$E,"&lt;"&amp;$G351)</f>
        <v>0</v>
      </c>
      <c r="AN351" s="7">
        <f>SUMIFS('Inventory (old)'!$M:$M,'Inventory (old)'!$A:$A,"Arrows and Onlys",'Inventory (old)'!$B:$B,$A351,'Inventory (old)'!$E:$E,"&gt;="&amp;$F351,'Inventory (old)'!$E:$E,"&lt;"&amp;$G351)</f>
        <v>0</v>
      </c>
      <c r="AO351" s="7">
        <f>SUMIFS('Inventory (old)'!$N:$N,'Inventory (old)'!$A:$A,"Arrows and Onlys",'Inventory (old)'!$B:$B,$A351,'Inventory (old)'!$E:$E,"&gt;="&amp;$F351,'Inventory (old)'!$E:$E,"&lt;"&amp;$G351)</f>
        <v>0</v>
      </c>
      <c r="AP351" s="7">
        <f>SUMIFS('Inventory (old)'!$O:$O,'Inventory (old)'!$A:$A,"Transverse",'Inventory (old)'!$B:$B,$A351,'Inventory (old)'!$E:$E,"&gt;="&amp;$F351,'Inventory (old)'!$E:$E,"&lt;"&amp;$G351)</f>
        <v>0</v>
      </c>
      <c r="AQ351" s="7">
        <f>SUMIFS('Inventory (old)'!$P:$P,'Inventory (old)'!$A:$A,"Transverse",'Inventory (old)'!$B:$B,$A351,'Inventory (old)'!$E:$E,"&gt;="&amp;$F351,'Inventory (old)'!$E:$E,"&lt;"&amp;$G351)</f>
        <v>0</v>
      </c>
      <c r="AR351" s="7">
        <f>SUMIFS('Inventory (old)'!$M:$M,'Inventory (old)'!$A:$A,"Crosswalk",'Inventory (old)'!$B:$B,$A351,'Inventory (old)'!$E:$E,"&gt;="&amp;$F351,'Inventory (old)'!$E:$E,"&lt;"&amp;$G351)</f>
        <v>0</v>
      </c>
      <c r="AS351" s="7">
        <f>SUMIFS('Inventory (old)'!$M:$M,'Inventory (old)'!$A:$A,"Yield Line",'Inventory (old)'!$B:$B,$A351,'Inventory (old)'!$E:$E,"&gt;="&amp;$F351,'Inventory (old)'!$E:$E,"&lt;"&amp;$G351)</f>
        <v>0</v>
      </c>
      <c r="AT351" s="7">
        <f>SUMIFS('Inventory (old)'!$M:$M,'Inventory (old)'!$A:$A,"Island",'Inventory (old)'!$B:$B,$A351,'Inventory (old)'!$E:$E,"&gt;="&amp;$F351,'Inventory (old)'!$E:$E,"&lt;"&amp;$G351)</f>
        <v>0</v>
      </c>
      <c r="AU351" s="7">
        <f>SUMIFS('Inventory (old)'!$M:$M,'Inventory (old)'!$A:$A,"Railroad",'Inventory (old)'!$B:$B,$A351,'Inventory (old)'!$E:$E,"&gt;="&amp;$F351,'Inventory (old)'!$E:$E,"&lt;"&amp;$G351)</f>
        <v>2</v>
      </c>
      <c r="AV351" s="7">
        <f>SUMIFS('Inventory (old)'!$M:$M,'Inventory (old)'!$A:$A,"School",'Inventory (old)'!$B:$B,$A351,'Inventory (old)'!$E:$E,"&gt;="&amp;$F351,'Inventory (old)'!$E:$E,"&lt;"&amp;$G351)</f>
        <v>0</v>
      </c>
      <c r="AW351" s="7">
        <f>SUMIFS('Inventory (old)'!$M:$M,'Inventory (old)'!$A:$A,"Air Speed",'Inventory (old)'!$B:$B,$A351,'Inventory (old)'!$E:$E,"&gt;="&amp;$F351,'Inventory (old)'!$E:$E,"&lt;"&amp;$G351)</f>
        <v>0</v>
      </c>
      <c r="AX351" s="7">
        <f>SUMIFS('Inventory (old)'!$M:$M,'Inventory (old)'!$A:$A,"Wrong Way",'Inventory (old)'!$B:$B,$A351,'Inventory (old)'!$E:$E,"&gt;="&amp;$F351,'Inventory (old)'!$E:$E,"&lt;"&amp;$G351)</f>
        <v>0</v>
      </c>
      <c r="AY351" s="7">
        <f>SUMIFS('Inventory (old)'!$M:$M,'Inventory (old)'!$A:$A,"Merge Arrow",'Inventory (old)'!$B:$B,$A351,'Inventory (old)'!$E:$E,"&gt;="&amp;$F351,'Inventory (old)'!$E:$E,"&lt;"&amp;$G351)</f>
        <v>0</v>
      </c>
      <c r="AZ351" s="7">
        <f>SUMIFS('Inventory (old)'!$M:$M,'Inventory (old)'!$A:$A,"Bike",'Inventory (old)'!$B:$B,$A351,'Inventory (old)'!$E:$E,"&gt;="&amp;$F351,'Inventory (old)'!$E:$E,"&lt;"&amp;$G351)</f>
        <v>0</v>
      </c>
      <c r="BA351" s="7">
        <f>SUMIFS('Inventory (old)'!$M:$M,'Inventory (old)'!$A:$A,"Parking",'Inventory (old)'!$B:$B,$A351,'Inventory (old)'!$E:$E,"&gt;="&amp;$F351,'Inventory (old)'!$E:$E,"&lt;"&amp;$G351)</f>
        <v>0</v>
      </c>
      <c r="BB351" s="1">
        <f>SUMIFS('Inventory (old)'!$S:$S,'Inventory (old)'!$A:$A,"Parking",'Inventory (old)'!$B:$B,$A351,'Inventory (old)'!$E:$E,"&gt;="&amp;$F351,'Inventory (old)'!$E:$E,"&lt;"&amp;$G351)</f>
        <v>0</v>
      </c>
      <c r="BC351" s="13"/>
    </row>
    <row r="352" spans="1:55" x14ac:dyDescent="0.25">
      <c r="A352" s="6" t="s">
        <v>2925</v>
      </c>
      <c r="B352" s="7" t="s">
        <v>39</v>
      </c>
      <c r="C352" s="7" t="s">
        <v>2051</v>
      </c>
      <c r="D352" s="7">
        <v>598</v>
      </c>
      <c r="E352" s="7" t="s">
        <v>2176</v>
      </c>
      <c r="F352" s="8">
        <v>2.64</v>
      </c>
      <c r="G352" s="8">
        <v>3.03</v>
      </c>
      <c r="H352" s="7" t="s">
        <v>420</v>
      </c>
      <c r="I352" s="7" t="s">
        <v>364</v>
      </c>
      <c r="J352" s="14">
        <f t="shared" si="77"/>
        <v>0.38999999999999968</v>
      </c>
      <c r="K352" s="15" t="s">
        <v>2062</v>
      </c>
      <c r="L352" s="7"/>
      <c r="M352" s="7" t="s">
        <v>2072</v>
      </c>
      <c r="N352" s="20">
        <v>2</v>
      </c>
      <c r="O352" s="20"/>
      <c r="P352" s="20"/>
      <c r="Q352" s="20"/>
      <c r="R352" s="8"/>
      <c r="S352" s="8"/>
      <c r="T352" s="14"/>
      <c r="U352" s="14"/>
      <c r="V352" s="21"/>
      <c r="W352" s="16"/>
      <c r="Y352" s="7">
        <v>2020</v>
      </c>
      <c r="Z352" s="7" t="s">
        <v>3185</v>
      </c>
      <c r="AA352" s="7"/>
      <c r="AB352" s="16"/>
      <c r="AC352" s="15"/>
      <c r="AD352" s="8">
        <f t="shared" si="84"/>
        <v>0.38999999999999968</v>
      </c>
      <c r="AE352" s="8">
        <f t="shared" si="85"/>
        <v>0.77999999999999936</v>
      </c>
      <c r="AF352" s="8">
        <f t="shared" si="86"/>
        <v>0</v>
      </c>
      <c r="AG352" s="8">
        <f t="shared" si="87"/>
        <v>0</v>
      </c>
      <c r="AH352" s="7">
        <f>IF($P352="X",SUMIFS('Inventory (old)'!$M:$M,'Inventory (old)'!$A:$A,"Channel",'Inventory (old)'!$B:$B,$A352,'Inventory (old)'!$E:$E,"&gt;="&amp;$F352,'Inventory (old)'!$E:$E,"&lt;"&amp;$G352),0)</f>
        <v>0</v>
      </c>
      <c r="AI352" s="12">
        <f>IF($P352="X",SUMIFS('Inventory (old)'!$M:$M,'Inventory (old)'!$A:$A,"Dotted Line",'Inventory (old)'!$B:$B,$A352,'Inventory (old)'!$E:$E,"&gt;="&amp;$F352,'Inventory (old)'!$E:$E,"&lt;"&amp;$G352),0)</f>
        <v>0</v>
      </c>
      <c r="AJ352" s="15" t="str">
        <f>IF(AND(E352="BOTH",SUM(AK352:BB352)=0),"X","")</f>
        <v>X</v>
      </c>
      <c r="AK352" s="7">
        <f>IF($P352="X",0,SUMIFS('Inventory (old)'!$M:$M,'Inventory (old)'!$A:$A,"Channel",'Inventory (old)'!$B:$B,$A352,'Inventory (old)'!$E:$E,"&gt;="&amp;F352,'Inventory (old)'!$E:$E,"&lt;"&amp;$G352))</f>
        <v>0</v>
      </c>
      <c r="AL352" s="7">
        <f>IF($P352="X",0,SUMIFS('Inventory (old)'!$M:$M,'Inventory (old)'!$A:$A,"Dotted Line",'Inventory (old)'!$B:$B,$A352,'Inventory (old)'!$E:$E,"&gt;="&amp;$F352,'Inventory (old)'!$E:$E,"&lt;"&amp;$G352))</f>
        <v>0</v>
      </c>
      <c r="AM352" s="7">
        <f>SUMIFS('Inventory (old)'!$M:$M,'Inventory (old)'!$A:$A,"Stop Line",'Inventory (old)'!$B:$B,$A352,'Inventory (old)'!$E:$E,"&gt;="&amp;$F352,'Inventory (old)'!$E:$E,"&lt;"&amp;$G352)</f>
        <v>0</v>
      </c>
      <c r="AN352" s="7">
        <f>SUMIFS('Inventory (old)'!$M:$M,'Inventory (old)'!$A:$A,"Arrows and Onlys",'Inventory (old)'!$B:$B,$A352,'Inventory (old)'!$E:$E,"&gt;="&amp;$F352,'Inventory (old)'!$E:$E,"&lt;"&amp;$G352)</f>
        <v>0</v>
      </c>
      <c r="AO352" s="7">
        <f>SUMIFS('Inventory (old)'!$N:$N,'Inventory (old)'!$A:$A,"Arrows and Onlys",'Inventory (old)'!$B:$B,$A352,'Inventory (old)'!$E:$E,"&gt;="&amp;$F352,'Inventory (old)'!$E:$E,"&lt;"&amp;$G352)</f>
        <v>0</v>
      </c>
      <c r="AP352" s="7">
        <f>SUMIFS('Inventory (old)'!$O:$O,'Inventory (old)'!$A:$A,"Transverse",'Inventory (old)'!$B:$B,$A352,'Inventory (old)'!$E:$E,"&gt;="&amp;$F352,'Inventory (old)'!$E:$E,"&lt;"&amp;$G352)</f>
        <v>0</v>
      </c>
      <c r="AQ352" s="7">
        <f>SUMIFS('Inventory (old)'!$P:$P,'Inventory (old)'!$A:$A,"Transverse",'Inventory (old)'!$B:$B,$A352,'Inventory (old)'!$E:$E,"&gt;="&amp;$F352,'Inventory (old)'!$E:$E,"&lt;"&amp;$G352)</f>
        <v>0</v>
      </c>
      <c r="AR352" s="7">
        <f>SUMIFS('Inventory (old)'!$M:$M,'Inventory (old)'!$A:$A,"Crosswalk",'Inventory (old)'!$B:$B,$A352,'Inventory (old)'!$E:$E,"&gt;="&amp;$F352,'Inventory (old)'!$E:$E,"&lt;"&amp;$G352)</f>
        <v>0</v>
      </c>
      <c r="AS352" s="7">
        <f>SUMIFS('Inventory (old)'!$M:$M,'Inventory (old)'!$A:$A,"Yield Line",'Inventory (old)'!$B:$B,$A352,'Inventory (old)'!$E:$E,"&gt;="&amp;$F352,'Inventory (old)'!$E:$E,"&lt;"&amp;$G352)</f>
        <v>0</v>
      </c>
      <c r="AT352" s="7">
        <f>SUMIFS('Inventory (old)'!$M:$M,'Inventory (old)'!$A:$A,"Island",'Inventory (old)'!$B:$B,$A352,'Inventory (old)'!$E:$E,"&gt;="&amp;$F352,'Inventory (old)'!$E:$E,"&lt;"&amp;$G352)</f>
        <v>0</v>
      </c>
      <c r="AU352" s="7">
        <f>SUMIFS('Inventory (old)'!$M:$M,'Inventory (old)'!$A:$A,"Railroad",'Inventory (old)'!$B:$B,$A352,'Inventory (old)'!$E:$E,"&gt;="&amp;$F352,'Inventory (old)'!$E:$E,"&lt;"&amp;$G352)</f>
        <v>0</v>
      </c>
      <c r="AV352" s="7">
        <f>SUMIFS('Inventory (old)'!$M:$M,'Inventory (old)'!$A:$A,"School",'Inventory (old)'!$B:$B,$A352,'Inventory (old)'!$E:$E,"&gt;="&amp;$F352,'Inventory (old)'!$E:$E,"&lt;"&amp;$G352)</f>
        <v>0</v>
      </c>
      <c r="AW352" s="7">
        <f>SUMIFS('Inventory (old)'!$M:$M,'Inventory (old)'!$A:$A,"Air Speed",'Inventory (old)'!$B:$B,$A352,'Inventory (old)'!$E:$E,"&gt;="&amp;$F352,'Inventory (old)'!$E:$E,"&lt;"&amp;$G352)</f>
        <v>0</v>
      </c>
      <c r="AX352" s="7">
        <f>SUMIFS('Inventory (old)'!$M:$M,'Inventory (old)'!$A:$A,"Wrong Way",'Inventory (old)'!$B:$B,$A352,'Inventory (old)'!$E:$E,"&gt;="&amp;$F352,'Inventory (old)'!$E:$E,"&lt;"&amp;$G352)</f>
        <v>0</v>
      </c>
      <c r="AY352" s="7">
        <f>SUMIFS('Inventory (old)'!$M:$M,'Inventory (old)'!$A:$A,"Merge Arrow",'Inventory (old)'!$B:$B,$A352,'Inventory (old)'!$E:$E,"&gt;="&amp;$F352,'Inventory (old)'!$E:$E,"&lt;"&amp;$G352)</f>
        <v>0</v>
      </c>
      <c r="AZ352" s="7">
        <f>SUMIFS('Inventory (old)'!$M:$M,'Inventory (old)'!$A:$A,"Bike",'Inventory (old)'!$B:$B,$A352,'Inventory (old)'!$E:$E,"&gt;="&amp;$F352,'Inventory (old)'!$E:$E,"&lt;"&amp;$G352)</f>
        <v>0</v>
      </c>
      <c r="BA352" s="7">
        <f>SUMIFS('Inventory (old)'!$M:$M,'Inventory (old)'!$A:$A,"Parking",'Inventory (old)'!$B:$B,$A352,'Inventory (old)'!$E:$E,"&gt;="&amp;$F352,'Inventory (old)'!$E:$E,"&lt;"&amp;$G352)</f>
        <v>0</v>
      </c>
      <c r="BB352" s="1">
        <f>SUMIFS('Inventory (old)'!$S:$S,'Inventory (old)'!$A:$A,"Parking",'Inventory (old)'!$B:$B,$A352,'Inventory (old)'!$E:$E,"&gt;="&amp;$F352,'Inventory (old)'!$E:$E,"&lt;"&amp;$G352)</f>
        <v>0</v>
      </c>
      <c r="BC352" s="13"/>
    </row>
    <row r="353" spans="1:55" x14ac:dyDescent="0.25">
      <c r="A353" s="6" t="s">
        <v>2941</v>
      </c>
      <c r="B353" s="7" t="s">
        <v>39</v>
      </c>
      <c r="C353" s="7" t="s">
        <v>2051</v>
      </c>
      <c r="D353" s="7">
        <v>601</v>
      </c>
      <c r="E353" s="7" t="s">
        <v>2176</v>
      </c>
      <c r="F353" s="8">
        <v>9.9999999999999995E-8</v>
      </c>
      <c r="G353" s="8">
        <v>4.37</v>
      </c>
      <c r="H353" s="7" t="s">
        <v>260</v>
      </c>
      <c r="I353" s="7" t="s">
        <v>3219</v>
      </c>
      <c r="J353" s="14">
        <f t="shared" si="77"/>
        <v>4.3699998999999998</v>
      </c>
      <c r="K353" s="15" t="s">
        <v>2062</v>
      </c>
      <c r="L353" s="7"/>
      <c r="M353" s="7" t="s">
        <v>2072</v>
      </c>
      <c r="N353" s="20">
        <v>2</v>
      </c>
      <c r="O353" s="20"/>
      <c r="P353" s="20"/>
      <c r="Q353" s="20"/>
      <c r="R353" s="8"/>
      <c r="S353" s="8"/>
      <c r="T353" s="14"/>
      <c r="U353" s="14"/>
      <c r="V353" s="21"/>
      <c r="W353" s="16"/>
      <c r="Y353" s="7"/>
      <c r="Z353" s="7"/>
      <c r="AA353" s="7"/>
      <c r="AB353" s="16"/>
      <c r="AC353" s="15" t="s">
        <v>3297</v>
      </c>
      <c r="AD353" s="8">
        <f t="shared" si="84"/>
        <v>4.3699998999999998</v>
      </c>
      <c r="AE353" s="8">
        <f t="shared" si="85"/>
        <v>8.7399997999999997</v>
      </c>
      <c r="AF353" s="8">
        <f t="shared" si="86"/>
        <v>0</v>
      </c>
      <c r="AG353" s="8">
        <f t="shared" si="87"/>
        <v>0</v>
      </c>
      <c r="AH353" s="7">
        <f>IF($P353="X",SUMIFS('Inventory (old)'!$M:$M,'Inventory (old)'!$A:$A,"Channel",'Inventory (old)'!$B:$B,$A353,'Inventory (old)'!$E:$E,"&gt;="&amp;$F353,'Inventory (old)'!$E:$E,"&lt;"&amp;$G353),0)</f>
        <v>0</v>
      </c>
      <c r="AI353" s="12">
        <f>IF($P353="X",SUMIFS('Inventory (old)'!$M:$M,'Inventory (old)'!$A:$A,"Dotted Line",'Inventory (old)'!$B:$B,$A353,'Inventory (old)'!$E:$E,"&gt;="&amp;$F353,'Inventory (old)'!$E:$E,"&lt;"&amp;$G353),0)</f>
        <v>0</v>
      </c>
      <c r="AJ353" s="15" t="str">
        <f>IF(AND(E353="BOTH",SUM(AK353:BB353)=0),"X","")</f>
        <v>X</v>
      </c>
      <c r="AK353" s="7">
        <f>IF($P353="X",0,SUMIFS('Inventory (old)'!$M:$M,'Inventory (old)'!$A:$A,"Channel",'Inventory (old)'!$B:$B,$A353,'Inventory (old)'!$E:$E,"&gt;="&amp;F353,'Inventory (old)'!$E:$E,"&lt;"&amp;$G353))</f>
        <v>0</v>
      </c>
      <c r="AL353" s="7">
        <f>IF($P353="X",0,SUMIFS('Inventory (old)'!$M:$M,'Inventory (old)'!$A:$A,"Dotted Line",'Inventory (old)'!$B:$B,$A353,'Inventory (old)'!$E:$E,"&gt;="&amp;$F353,'Inventory (old)'!$E:$E,"&lt;"&amp;$G353))</f>
        <v>0</v>
      </c>
      <c r="AM353" s="7">
        <f>SUMIFS('Inventory (old)'!$M:$M,'Inventory (old)'!$A:$A,"Stop Line",'Inventory (old)'!$B:$B,$A353,'Inventory (old)'!$E:$E,"&gt;="&amp;$F353,'Inventory (old)'!$E:$E,"&lt;"&amp;$G353)</f>
        <v>0</v>
      </c>
      <c r="AN353" s="7">
        <f>SUMIFS('Inventory (old)'!$M:$M,'Inventory (old)'!$A:$A,"Arrows and Onlys",'Inventory (old)'!$B:$B,$A353,'Inventory (old)'!$E:$E,"&gt;="&amp;$F353,'Inventory (old)'!$E:$E,"&lt;"&amp;$G353)</f>
        <v>0</v>
      </c>
      <c r="AO353" s="7">
        <f>SUMIFS('Inventory (old)'!$N:$N,'Inventory (old)'!$A:$A,"Arrows and Onlys",'Inventory (old)'!$B:$B,$A353,'Inventory (old)'!$E:$E,"&gt;="&amp;$F353,'Inventory (old)'!$E:$E,"&lt;"&amp;$G353)</f>
        <v>0</v>
      </c>
      <c r="AP353" s="7">
        <f>SUMIFS('Inventory (old)'!$O:$O,'Inventory (old)'!$A:$A,"Transverse",'Inventory (old)'!$B:$B,$A353,'Inventory (old)'!$E:$E,"&gt;="&amp;$F353,'Inventory (old)'!$E:$E,"&lt;"&amp;$G353)</f>
        <v>0</v>
      </c>
      <c r="AQ353" s="7">
        <f>SUMIFS('Inventory (old)'!$P:$P,'Inventory (old)'!$A:$A,"Transverse",'Inventory (old)'!$B:$B,$A353,'Inventory (old)'!$E:$E,"&gt;="&amp;$F353,'Inventory (old)'!$E:$E,"&lt;"&amp;$G353)</f>
        <v>0</v>
      </c>
      <c r="AR353" s="7">
        <f>SUMIFS('Inventory (old)'!$M:$M,'Inventory (old)'!$A:$A,"Crosswalk",'Inventory (old)'!$B:$B,$A353,'Inventory (old)'!$E:$E,"&gt;="&amp;$F353,'Inventory (old)'!$E:$E,"&lt;"&amp;$G353)</f>
        <v>0</v>
      </c>
      <c r="AS353" s="7">
        <f>SUMIFS('Inventory (old)'!$M:$M,'Inventory (old)'!$A:$A,"Yield Line",'Inventory (old)'!$B:$B,$A353,'Inventory (old)'!$E:$E,"&gt;="&amp;$F353,'Inventory (old)'!$E:$E,"&lt;"&amp;$G353)</f>
        <v>0</v>
      </c>
      <c r="AT353" s="7">
        <f>SUMIFS('Inventory (old)'!$M:$M,'Inventory (old)'!$A:$A,"Island",'Inventory (old)'!$B:$B,$A353,'Inventory (old)'!$E:$E,"&gt;="&amp;$F353,'Inventory (old)'!$E:$E,"&lt;"&amp;$G353)</f>
        <v>0</v>
      </c>
      <c r="AU353" s="7">
        <f>SUMIFS('Inventory (old)'!$M:$M,'Inventory (old)'!$A:$A,"Railroad",'Inventory (old)'!$B:$B,$A353,'Inventory (old)'!$E:$E,"&gt;="&amp;$F353,'Inventory (old)'!$E:$E,"&lt;"&amp;$G353)</f>
        <v>0</v>
      </c>
      <c r="AV353" s="7">
        <f>SUMIFS('Inventory (old)'!$M:$M,'Inventory (old)'!$A:$A,"School",'Inventory (old)'!$B:$B,$A353,'Inventory (old)'!$E:$E,"&gt;="&amp;$F353,'Inventory (old)'!$E:$E,"&lt;"&amp;$G353)</f>
        <v>0</v>
      </c>
      <c r="AW353" s="7">
        <f>SUMIFS('Inventory (old)'!$M:$M,'Inventory (old)'!$A:$A,"Air Speed",'Inventory (old)'!$B:$B,$A353,'Inventory (old)'!$E:$E,"&gt;="&amp;$F353,'Inventory (old)'!$E:$E,"&lt;"&amp;$G353)</f>
        <v>0</v>
      </c>
      <c r="AX353" s="7">
        <f>SUMIFS('Inventory (old)'!$M:$M,'Inventory (old)'!$A:$A,"Wrong Way",'Inventory (old)'!$B:$B,$A353,'Inventory (old)'!$E:$E,"&gt;="&amp;$F353,'Inventory (old)'!$E:$E,"&lt;"&amp;$G353)</f>
        <v>0</v>
      </c>
      <c r="AY353" s="7">
        <f>SUMIFS('Inventory (old)'!$M:$M,'Inventory (old)'!$A:$A,"Merge Arrow",'Inventory (old)'!$B:$B,$A353,'Inventory (old)'!$E:$E,"&gt;="&amp;$F353,'Inventory (old)'!$E:$E,"&lt;"&amp;$G353)</f>
        <v>0</v>
      </c>
      <c r="AZ353" s="7">
        <f>SUMIFS('Inventory (old)'!$M:$M,'Inventory (old)'!$A:$A,"Bike",'Inventory (old)'!$B:$B,$A353,'Inventory (old)'!$E:$E,"&gt;="&amp;$F353,'Inventory (old)'!$E:$E,"&lt;"&amp;$G353)</f>
        <v>0</v>
      </c>
      <c r="BA353" s="7">
        <f>SUMIFS('Inventory (old)'!$M:$M,'Inventory (old)'!$A:$A,"Parking",'Inventory (old)'!$B:$B,$A353,'Inventory (old)'!$E:$E,"&gt;="&amp;$F353,'Inventory (old)'!$E:$E,"&lt;"&amp;$G353)</f>
        <v>0</v>
      </c>
      <c r="BB353" s="1">
        <f>SUMIFS('Inventory (old)'!$S:$S,'Inventory (old)'!$A:$A,"Parking",'Inventory (old)'!$B:$B,$A353,'Inventory (old)'!$E:$E,"&gt;="&amp;$F353,'Inventory (old)'!$E:$E,"&lt;"&amp;$G353)</f>
        <v>0</v>
      </c>
      <c r="BC353" s="13"/>
    </row>
    <row r="354" spans="1:55" x14ac:dyDescent="0.25">
      <c r="A354" s="6" t="s">
        <v>2941</v>
      </c>
      <c r="B354" s="7" t="s">
        <v>39</v>
      </c>
      <c r="C354" s="7" t="s">
        <v>2051</v>
      </c>
      <c r="D354" s="7">
        <v>601</v>
      </c>
      <c r="E354" s="7" t="s">
        <v>2176</v>
      </c>
      <c r="F354" s="8">
        <v>4.37</v>
      </c>
      <c r="G354" s="8">
        <v>5.0110000000000001</v>
      </c>
      <c r="H354" s="7" t="s">
        <v>3219</v>
      </c>
      <c r="I354" s="7" t="s">
        <v>2422</v>
      </c>
      <c r="J354" s="14">
        <f t="shared" si="77"/>
        <v>0.64100000000000001</v>
      </c>
      <c r="K354" s="15" t="s">
        <v>2062</v>
      </c>
      <c r="L354" s="7"/>
      <c r="M354" s="7" t="s">
        <v>2072</v>
      </c>
      <c r="N354" s="20">
        <v>2</v>
      </c>
      <c r="O354" s="20"/>
      <c r="P354" s="20"/>
      <c r="Q354" s="20"/>
      <c r="R354" s="8"/>
      <c r="S354" s="8"/>
      <c r="T354" s="14"/>
      <c r="U354" s="14"/>
      <c r="V354" s="21"/>
      <c r="W354" s="16" t="s">
        <v>2405</v>
      </c>
      <c r="Y354" s="7">
        <v>2020</v>
      </c>
      <c r="Z354" s="7" t="s">
        <v>3185</v>
      </c>
      <c r="AA354" s="7"/>
      <c r="AB354" s="16"/>
      <c r="AC354" s="15"/>
      <c r="AD354" s="8">
        <f t="shared" si="84"/>
        <v>0.64100000000000001</v>
      </c>
      <c r="AE354" s="8">
        <f t="shared" si="85"/>
        <v>1.282</v>
      </c>
      <c r="AF354" s="8">
        <f t="shared" si="86"/>
        <v>0</v>
      </c>
      <c r="AG354" s="8">
        <f t="shared" si="87"/>
        <v>0</v>
      </c>
      <c r="AH354" s="7">
        <f>IF($P354="X",SUMIFS('Inventory (old)'!$M:$M,'Inventory (old)'!$A:$A,"Channel",'Inventory (old)'!$B:$B,$A354,'Inventory (old)'!$E:$E,"&gt;="&amp;$F354,'Inventory (old)'!$E:$E,"&lt;"&amp;$G354),0)</f>
        <v>0</v>
      </c>
      <c r="AI354" s="12">
        <f>IF($P354="X",SUMIFS('Inventory (old)'!$M:$M,'Inventory (old)'!$A:$A,"Dotted Line",'Inventory (old)'!$B:$B,$A354,'Inventory (old)'!$E:$E,"&gt;="&amp;$F354,'Inventory (old)'!$E:$E,"&lt;"&amp;$G354),0)</f>
        <v>0</v>
      </c>
      <c r="AJ354" s="15" t="str">
        <f>IF(AND(E354="BOTH",SUM(AK354:BB354)=0),"X","")</f>
        <v>X</v>
      </c>
      <c r="AK354" s="7">
        <f>IF($P354="X",0,SUMIFS('Inventory (old)'!$M:$M,'Inventory (old)'!$A:$A,"Channel",'Inventory (old)'!$B:$B,$A354,'Inventory (old)'!$E:$E,"&gt;="&amp;F354,'Inventory (old)'!$E:$E,"&lt;"&amp;$G354))</f>
        <v>0</v>
      </c>
      <c r="AL354" s="7">
        <f>IF($P354="X",0,SUMIFS('Inventory (old)'!$M:$M,'Inventory (old)'!$A:$A,"Dotted Line",'Inventory (old)'!$B:$B,$A354,'Inventory (old)'!$E:$E,"&gt;="&amp;$F354,'Inventory (old)'!$E:$E,"&lt;"&amp;$G354))</f>
        <v>0</v>
      </c>
      <c r="AM354" s="7">
        <f>SUMIFS('Inventory (old)'!$M:$M,'Inventory (old)'!$A:$A,"Stop Line",'Inventory (old)'!$B:$B,$A354,'Inventory (old)'!$E:$E,"&gt;="&amp;$F354,'Inventory (old)'!$E:$E,"&lt;"&amp;$G354)</f>
        <v>0</v>
      </c>
      <c r="AN354" s="7">
        <f>SUMIFS('Inventory (old)'!$M:$M,'Inventory (old)'!$A:$A,"Arrows and Onlys",'Inventory (old)'!$B:$B,$A354,'Inventory (old)'!$E:$E,"&gt;="&amp;$F354,'Inventory (old)'!$E:$E,"&lt;"&amp;$G354)</f>
        <v>0</v>
      </c>
      <c r="AO354" s="7">
        <f>SUMIFS('Inventory (old)'!$N:$N,'Inventory (old)'!$A:$A,"Arrows and Onlys",'Inventory (old)'!$B:$B,$A354,'Inventory (old)'!$E:$E,"&gt;="&amp;$F354,'Inventory (old)'!$E:$E,"&lt;"&amp;$G354)</f>
        <v>0</v>
      </c>
      <c r="AP354" s="7">
        <f>SUMIFS('Inventory (old)'!$O:$O,'Inventory (old)'!$A:$A,"Transverse",'Inventory (old)'!$B:$B,$A354,'Inventory (old)'!$E:$E,"&gt;="&amp;$F354,'Inventory (old)'!$E:$E,"&lt;"&amp;$G354)</f>
        <v>0</v>
      </c>
      <c r="AQ354" s="7">
        <f>SUMIFS('Inventory (old)'!$P:$P,'Inventory (old)'!$A:$A,"Transverse",'Inventory (old)'!$B:$B,$A354,'Inventory (old)'!$E:$E,"&gt;="&amp;$F354,'Inventory (old)'!$E:$E,"&lt;"&amp;$G354)</f>
        <v>0</v>
      </c>
      <c r="AR354" s="7">
        <f>SUMIFS('Inventory (old)'!$M:$M,'Inventory (old)'!$A:$A,"Crosswalk",'Inventory (old)'!$B:$B,$A354,'Inventory (old)'!$E:$E,"&gt;="&amp;$F354,'Inventory (old)'!$E:$E,"&lt;"&amp;$G354)</f>
        <v>0</v>
      </c>
      <c r="AS354" s="7">
        <f>SUMIFS('Inventory (old)'!$M:$M,'Inventory (old)'!$A:$A,"Yield Line",'Inventory (old)'!$B:$B,$A354,'Inventory (old)'!$E:$E,"&gt;="&amp;$F354,'Inventory (old)'!$E:$E,"&lt;"&amp;$G354)</f>
        <v>0</v>
      </c>
      <c r="AT354" s="7">
        <f>SUMIFS('Inventory (old)'!$M:$M,'Inventory (old)'!$A:$A,"Island",'Inventory (old)'!$B:$B,$A354,'Inventory (old)'!$E:$E,"&gt;="&amp;$F354,'Inventory (old)'!$E:$E,"&lt;"&amp;$G354)</f>
        <v>0</v>
      </c>
      <c r="AU354" s="7">
        <f>SUMIFS('Inventory (old)'!$M:$M,'Inventory (old)'!$A:$A,"Railroad",'Inventory (old)'!$B:$B,$A354,'Inventory (old)'!$E:$E,"&gt;="&amp;$F354,'Inventory (old)'!$E:$E,"&lt;"&amp;$G354)</f>
        <v>0</v>
      </c>
      <c r="AV354" s="7">
        <f>SUMIFS('Inventory (old)'!$M:$M,'Inventory (old)'!$A:$A,"School",'Inventory (old)'!$B:$B,$A354,'Inventory (old)'!$E:$E,"&gt;="&amp;$F354,'Inventory (old)'!$E:$E,"&lt;"&amp;$G354)</f>
        <v>0</v>
      </c>
      <c r="AW354" s="7">
        <f>SUMIFS('Inventory (old)'!$M:$M,'Inventory (old)'!$A:$A,"Air Speed",'Inventory (old)'!$B:$B,$A354,'Inventory (old)'!$E:$E,"&gt;="&amp;$F354,'Inventory (old)'!$E:$E,"&lt;"&amp;$G354)</f>
        <v>0</v>
      </c>
      <c r="AX354" s="7">
        <f>SUMIFS('Inventory (old)'!$M:$M,'Inventory (old)'!$A:$A,"Wrong Way",'Inventory (old)'!$B:$B,$A354,'Inventory (old)'!$E:$E,"&gt;="&amp;$F354,'Inventory (old)'!$E:$E,"&lt;"&amp;$G354)</f>
        <v>0</v>
      </c>
      <c r="AY354" s="7">
        <f>SUMIFS('Inventory (old)'!$M:$M,'Inventory (old)'!$A:$A,"Merge Arrow",'Inventory (old)'!$B:$B,$A354,'Inventory (old)'!$E:$E,"&gt;="&amp;$F354,'Inventory (old)'!$E:$E,"&lt;"&amp;$G354)</f>
        <v>0</v>
      </c>
      <c r="AZ354" s="7">
        <f>SUMIFS('Inventory (old)'!$M:$M,'Inventory (old)'!$A:$A,"Bike",'Inventory (old)'!$B:$B,$A354,'Inventory (old)'!$E:$E,"&gt;="&amp;$F354,'Inventory (old)'!$E:$E,"&lt;"&amp;$G354)</f>
        <v>0</v>
      </c>
      <c r="BA354" s="7">
        <f>SUMIFS('Inventory (old)'!$M:$M,'Inventory (old)'!$A:$A,"Parking",'Inventory (old)'!$B:$B,$A354,'Inventory (old)'!$E:$E,"&gt;="&amp;$F354,'Inventory (old)'!$E:$E,"&lt;"&amp;$G354)</f>
        <v>0</v>
      </c>
      <c r="BB354" s="1">
        <f>SUMIFS('Inventory (old)'!$S:$S,'Inventory (old)'!$A:$A,"Parking",'Inventory (old)'!$B:$B,$A354,'Inventory (old)'!$E:$E,"&gt;="&amp;$F354,'Inventory (old)'!$E:$E,"&lt;"&amp;$G354)</f>
        <v>0</v>
      </c>
      <c r="BC354" s="13"/>
    </row>
    <row r="355" spans="1:55" x14ac:dyDescent="0.25">
      <c r="A355" s="6" t="s">
        <v>2946</v>
      </c>
      <c r="B355" s="7" t="s">
        <v>39</v>
      </c>
      <c r="C355" s="7" t="s">
        <v>2051</v>
      </c>
      <c r="D355" s="7" t="s">
        <v>2912</v>
      </c>
      <c r="E355" s="7" t="s">
        <v>58</v>
      </c>
      <c r="F355" s="8">
        <v>9.9999999999999994E-12</v>
      </c>
      <c r="G355" s="8">
        <v>0.72</v>
      </c>
      <c r="H355" s="7" t="s">
        <v>74</v>
      </c>
      <c r="I355" s="7" t="s">
        <v>420</v>
      </c>
      <c r="J355" s="14">
        <f t="shared" si="77"/>
        <v>0.71999999998999997</v>
      </c>
      <c r="K355" s="15" t="s">
        <v>2062</v>
      </c>
      <c r="L355" s="7" t="s">
        <v>2217</v>
      </c>
      <c r="M355" s="7" t="s">
        <v>2072</v>
      </c>
      <c r="N355" s="20">
        <v>1</v>
      </c>
      <c r="O355" s="20" t="s">
        <v>201</v>
      </c>
      <c r="P355" s="20"/>
      <c r="Q355" s="20"/>
      <c r="R355" s="8"/>
      <c r="S355" s="8"/>
      <c r="T355" s="14"/>
      <c r="U355" s="14"/>
      <c r="V355" s="21"/>
      <c r="W355" s="16"/>
      <c r="Y355" s="7">
        <v>2020</v>
      </c>
      <c r="Z355" s="7" t="s">
        <v>3185</v>
      </c>
      <c r="AA355" s="7">
        <v>2018</v>
      </c>
      <c r="AB355" s="16" t="s">
        <v>25</v>
      </c>
      <c r="AC355" s="15"/>
      <c r="AD355" s="8">
        <f t="shared" si="84"/>
        <v>0</v>
      </c>
      <c r="AE355" s="8">
        <f t="shared" si="85"/>
        <v>0.71999999998999997</v>
      </c>
      <c r="AF355" s="8">
        <f t="shared" si="86"/>
        <v>0.71999999998999997</v>
      </c>
      <c r="AG355" s="8">
        <f t="shared" si="87"/>
        <v>0</v>
      </c>
      <c r="AH355" s="7">
        <f>IF($P355="X",SUMIFS('Inventory (old)'!$M:$M,'Inventory (old)'!$A:$A,"Channel",'Inventory (old)'!$B:$B,$A355,'Inventory (old)'!$E:$E,"&gt;="&amp;$F355,'Inventory (old)'!$E:$E,"&lt;"&amp;$G355),0)</f>
        <v>0</v>
      </c>
      <c r="AI355" s="12">
        <f>IF($P355="X",SUMIFS('Inventory (old)'!$M:$M,'Inventory (old)'!$A:$A,"Dotted Line",'Inventory (old)'!$B:$B,$A355,'Inventory (old)'!$E:$E,"&gt;="&amp;$F355,'Inventory (old)'!$E:$E,"&lt;"&amp;$G355),0)</f>
        <v>0</v>
      </c>
      <c r="AJ355" s="15"/>
      <c r="AK355" s="7">
        <f>IF($P355="X",0,SUMIFS('Inventory (old)'!$M:$M,'Inventory (old)'!$A:$A,"Channel",'Inventory (old)'!$B:$B,$A355,'Inventory (old)'!$E:$E,"&gt;="&amp;F355,'Inventory (old)'!$E:$E,"&lt;"&amp;$G355))</f>
        <v>265</v>
      </c>
      <c r="AL355" s="7">
        <f>IF($P355="X",0,SUMIFS('Inventory (old)'!$M:$M,'Inventory (old)'!$A:$A,"Dotted Line",'Inventory (old)'!$B:$B,$A355,'Inventory (old)'!$E:$E,"&gt;="&amp;$F355,'Inventory (old)'!$E:$E,"&lt;"&amp;$G355))</f>
        <v>0</v>
      </c>
      <c r="AM355" s="7">
        <f>SUMIFS('Inventory (old)'!$M:$M,'Inventory (old)'!$A:$A,"Stop Line",'Inventory (old)'!$B:$B,$A355,'Inventory (old)'!$E:$E,"&gt;="&amp;$F355,'Inventory (old)'!$E:$E,"&lt;"&amp;$G355)</f>
        <v>0</v>
      </c>
      <c r="AN355" s="7">
        <f>SUMIFS('Inventory (old)'!$M:$M,'Inventory (old)'!$A:$A,"Arrows and Onlys",'Inventory (old)'!$B:$B,$A355,'Inventory (old)'!$E:$E,"&gt;="&amp;$F355,'Inventory (old)'!$E:$E,"&lt;"&amp;$G355)</f>
        <v>0</v>
      </c>
      <c r="AO355" s="7">
        <f>SUMIFS('Inventory (old)'!$N:$N,'Inventory (old)'!$A:$A,"Arrows and Onlys",'Inventory (old)'!$B:$B,$A355,'Inventory (old)'!$E:$E,"&gt;="&amp;$F355,'Inventory (old)'!$E:$E,"&lt;"&amp;$G355)</f>
        <v>0</v>
      </c>
      <c r="AP355" s="7">
        <f>SUMIFS('Inventory (old)'!$O:$O,'Inventory (old)'!$A:$A,"Transverse",'Inventory (old)'!$B:$B,$A355,'Inventory (old)'!$E:$E,"&gt;="&amp;$F355,'Inventory (old)'!$E:$E,"&lt;"&amp;$G355)</f>
        <v>97</v>
      </c>
      <c r="AQ355" s="7">
        <f>SUMIFS('Inventory (old)'!$P:$P,'Inventory (old)'!$A:$A,"Transverse",'Inventory (old)'!$B:$B,$A355,'Inventory (old)'!$E:$E,"&gt;="&amp;$F355,'Inventory (old)'!$E:$E,"&lt;"&amp;$G355)</f>
        <v>0</v>
      </c>
      <c r="AR355" s="7">
        <f>SUMIFS('Inventory (old)'!$M:$M,'Inventory (old)'!$A:$A,"Crosswalk",'Inventory (old)'!$B:$B,$A355,'Inventory (old)'!$E:$E,"&gt;="&amp;$F355,'Inventory (old)'!$E:$E,"&lt;"&amp;$G355)</f>
        <v>0</v>
      </c>
      <c r="AS355" s="7">
        <f>SUMIFS('Inventory (old)'!$M:$M,'Inventory (old)'!$A:$A,"Yield Line",'Inventory (old)'!$B:$B,$A355,'Inventory (old)'!$E:$E,"&gt;="&amp;$F355,'Inventory (old)'!$E:$E,"&lt;"&amp;$G355)</f>
        <v>0</v>
      </c>
      <c r="AT355" s="7">
        <f>SUMIFS('Inventory (old)'!$M:$M,'Inventory (old)'!$A:$A,"Island",'Inventory (old)'!$B:$B,$A355,'Inventory (old)'!$E:$E,"&gt;="&amp;$F355,'Inventory (old)'!$E:$E,"&lt;"&amp;$G355)</f>
        <v>0</v>
      </c>
      <c r="AU355" s="7">
        <f>SUMIFS('Inventory (old)'!$M:$M,'Inventory (old)'!$A:$A,"Railroad",'Inventory (old)'!$B:$B,$A355,'Inventory (old)'!$E:$E,"&gt;="&amp;$F355,'Inventory (old)'!$E:$E,"&lt;"&amp;$G355)</f>
        <v>0</v>
      </c>
      <c r="AV355" s="7">
        <f>SUMIFS('Inventory (old)'!$M:$M,'Inventory (old)'!$A:$A,"School",'Inventory (old)'!$B:$B,$A355,'Inventory (old)'!$E:$E,"&gt;="&amp;$F355,'Inventory (old)'!$E:$E,"&lt;"&amp;$G355)</f>
        <v>0</v>
      </c>
      <c r="AW355" s="7">
        <f>SUMIFS('Inventory (old)'!$M:$M,'Inventory (old)'!$A:$A,"Air Speed",'Inventory (old)'!$B:$B,$A355,'Inventory (old)'!$E:$E,"&gt;="&amp;$F355,'Inventory (old)'!$E:$E,"&lt;"&amp;$G355)</f>
        <v>0</v>
      </c>
      <c r="AX355" s="7">
        <f>SUMIFS('Inventory (old)'!$M:$M,'Inventory (old)'!$A:$A,"Wrong Way",'Inventory (old)'!$B:$B,$A355,'Inventory (old)'!$E:$E,"&gt;="&amp;$F355,'Inventory (old)'!$E:$E,"&lt;"&amp;$G355)</f>
        <v>0</v>
      </c>
      <c r="AY355" s="7">
        <f>SUMIFS('Inventory (old)'!$M:$M,'Inventory (old)'!$A:$A,"Merge Arrow",'Inventory (old)'!$B:$B,$A355,'Inventory (old)'!$E:$E,"&gt;="&amp;$F355,'Inventory (old)'!$E:$E,"&lt;"&amp;$G355)</f>
        <v>0</v>
      </c>
      <c r="AZ355" s="7">
        <f>SUMIFS('Inventory (old)'!$M:$M,'Inventory (old)'!$A:$A,"Bike",'Inventory (old)'!$B:$B,$A355,'Inventory (old)'!$E:$E,"&gt;="&amp;$F355,'Inventory (old)'!$E:$E,"&lt;"&amp;$G355)</f>
        <v>0</v>
      </c>
      <c r="BA355" s="7">
        <f>SUMIFS('Inventory (old)'!$M:$M,'Inventory (old)'!$A:$A,"Parking",'Inventory (old)'!$B:$B,$A355,'Inventory (old)'!$E:$E,"&gt;="&amp;$F355,'Inventory (old)'!$E:$E,"&lt;"&amp;$G355)</f>
        <v>0</v>
      </c>
      <c r="BB355" s="1">
        <f>SUMIFS('Inventory (old)'!$S:$S,'Inventory (old)'!$A:$A,"Parking",'Inventory (old)'!$B:$B,$A355,'Inventory (old)'!$E:$E,"&gt;="&amp;$F355,'Inventory (old)'!$E:$E,"&lt;"&amp;$G355)</f>
        <v>0</v>
      </c>
      <c r="BC355" s="13" t="s">
        <v>2939</v>
      </c>
    </row>
    <row r="356" spans="1:55" x14ac:dyDescent="0.25">
      <c r="A356" s="6" t="s">
        <v>2947</v>
      </c>
      <c r="B356" s="7" t="s">
        <v>39</v>
      </c>
      <c r="C356" s="7" t="s">
        <v>2051</v>
      </c>
      <c r="D356" s="7" t="s">
        <v>2912</v>
      </c>
      <c r="E356" s="7" t="s">
        <v>59</v>
      </c>
      <c r="F356" s="8">
        <v>9.9999999999999994E-12</v>
      </c>
      <c r="G356" s="8">
        <v>0.72</v>
      </c>
      <c r="H356" s="7" t="s">
        <v>74</v>
      </c>
      <c r="I356" s="7" t="s">
        <v>420</v>
      </c>
      <c r="J356" s="14">
        <v>0.4</v>
      </c>
      <c r="K356" s="15" t="s">
        <v>2062</v>
      </c>
      <c r="L356" s="7" t="s">
        <v>2217</v>
      </c>
      <c r="M356" s="7" t="s">
        <v>2072</v>
      </c>
      <c r="N356" s="20">
        <v>1</v>
      </c>
      <c r="O356" s="20" t="s">
        <v>201</v>
      </c>
      <c r="P356" s="20"/>
      <c r="Q356" s="20"/>
      <c r="R356" s="8"/>
      <c r="S356" s="8"/>
      <c r="T356" s="14"/>
      <c r="U356" s="14"/>
      <c r="V356" s="21"/>
      <c r="W356" s="16"/>
      <c r="Y356" s="7">
        <v>2020</v>
      </c>
      <c r="Z356" s="7" t="s">
        <v>3185</v>
      </c>
      <c r="AA356" s="7">
        <v>2018</v>
      </c>
      <c r="AB356" s="16" t="s">
        <v>25</v>
      </c>
      <c r="AC356" s="15"/>
      <c r="AD356" s="8">
        <f t="shared" si="84"/>
        <v>0</v>
      </c>
      <c r="AE356" s="8">
        <f t="shared" si="85"/>
        <v>0.4</v>
      </c>
      <c r="AF356" s="8">
        <f t="shared" si="86"/>
        <v>0.4</v>
      </c>
      <c r="AG356" s="8">
        <f t="shared" si="87"/>
        <v>0</v>
      </c>
      <c r="AH356" s="7">
        <f>IF($P356="X",SUMIFS('Inventory (old)'!$M:$M,'Inventory (old)'!$A:$A,"Channel",'Inventory (old)'!$B:$B,$A356,'Inventory (old)'!$E:$E,"&gt;="&amp;$F356,'Inventory (old)'!$E:$E,"&lt;"&amp;$G356),0)</f>
        <v>0</v>
      </c>
      <c r="AI356" s="12">
        <f>IF($P356="X",SUMIFS('Inventory (old)'!$M:$M,'Inventory (old)'!$A:$A,"Dotted Line",'Inventory (old)'!$B:$B,$A356,'Inventory (old)'!$E:$E,"&gt;="&amp;$F356,'Inventory (old)'!$E:$E,"&lt;"&amp;$G356),0)</f>
        <v>0</v>
      </c>
      <c r="AJ356" s="15"/>
      <c r="AK356" s="7">
        <f>IF($P356="X",0,SUMIFS('Inventory (old)'!$M:$M,'Inventory (old)'!$A:$A,"Channel",'Inventory (old)'!$B:$B,$A356,'Inventory (old)'!$E:$E,"&gt;="&amp;F356,'Inventory (old)'!$E:$E,"&lt;"&amp;$G356))</f>
        <v>246</v>
      </c>
      <c r="AL356" s="7">
        <f>IF($P356="X",0,SUMIFS('Inventory (old)'!$M:$M,'Inventory (old)'!$A:$A,"Dotted Line",'Inventory (old)'!$B:$B,$A356,'Inventory (old)'!$E:$E,"&gt;="&amp;$F356,'Inventory (old)'!$E:$E,"&lt;"&amp;$G356))</f>
        <v>0</v>
      </c>
      <c r="AM356" s="7">
        <f>SUMIFS('Inventory (old)'!$M:$M,'Inventory (old)'!$A:$A,"Stop Line",'Inventory (old)'!$B:$B,$A356,'Inventory (old)'!$E:$E,"&gt;="&amp;$F356,'Inventory (old)'!$E:$E,"&lt;"&amp;$G356)</f>
        <v>0</v>
      </c>
      <c r="AN356" s="7">
        <f>SUMIFS('Inventory (old)'!$M:$M,'Inventory (old)'!$A:$A,"Arrows and Onlys",'Inventory (old)'!$B:$B,$A356,'Inventory (old)'!$E:$E,"&gt;="&amp;$F356,'Inventory (old)'!$E:$E,"&lt;"&amp;$G356)</f>
        <v>0</v>
      </c>
      <c r="AO356" s="7">
        <f>SUMIFS('Inventory (old)'!$N:$N,'Inventory (old)'!$A:$A,"Arrows and Onlys",'Inventory (old)'!$B:$B,$A356,'Inventory (old)'!$E:$E,"&gt;="&amp;$F356,'Inventory (old)'!$E:$E,"&lt;"&amp;$G356)</f>
        <v>0</v>
      </c>
      <c r="AP356" s="7">
        <f>SUMIFS('Inventory (old)'!$O:$O,'Inventory (old)'!$A:$A,"Transverse",'Inventory (old)'!$B:$B,$A356,'Inventory (old)'!$E:$E,"&gt;="&amp;$F356,'Inventory (old)'!$E:$E,"&lt;"&amp;$G356)</f>
        <v>0</v>
      </c>
      <c r="AQ356" s="7">
        <f>SUMIFS('Inventory (old)'!$P:$P,'Inventory (old)'!$A:$A,"Transverse",'Inventory (old)'!$B:$B,$A356,'Inventory (old)'!$E:$E,"&gt;="&amp;$F356,'Inventory (old)'!$E:$E,"&lt;"&amp;$G356)</f>
        <v>0</v>
      </c>
      <c r="AR356" s="7">
        <f>SUMIFS('Inventory (old)'!$M:$M,'Inventory (old)'!$A:$A,"Crosswalk",'Inventory (old)'!$B:$B,$A356,'Inventory (old)'!$E:$E,"&gt;="&amp;$F356,'Inventory (old)'!$E:$E,"&lt;"&amp;$G356)</f>
        <v>0</v>
      </c>
      <c r="AS356" s="7">
        <f>SUMIFS('Inventory (old)'!$M:$M,'Inventory (old)'!$A:$A,"Yield Line",'Inventory (old)'!$B:$B,$A356,'Inventory (old)'!$E:$E,"&gt;="&amp;$F356,'Inventory (old)'!$E:$E,"&lt;"&amp;$G356)</f>
        <v>0</v>
      </c>
      <c r="AT356" s="7">
        <f>SUMIFS('Inventory (old)'!$M:$M,'Inventory (old)'!$A:$A,"Island",'Inventory (old)'!$B:$B,$A356,'Inventory (old)'!$E:$E,"&gt;="&amp;$F356,'Inventory (old)'!$E:$E,"&lt;"&amp;$G356)</f>
        <v>0</v>
      </c>
      <c r="AU356" s="7">
        <f>SUMIFS('Inventory (old)'!$M:$M,'Inventory (old)'!$A:$A,"Railroad",'Inventory (old)'!$B:$B,$A356,'Inventory (old)'!$E:$E,"&gt;="&amp;$F356,'Inventory (old)'!$E:$E,"&lt;"&amp;$G356)</f>
        <v>0</v>
      </c>
      <c r="AV356" s="7">
        <f>SUMIFS('Inventory (old)'!$M:$M,'Inventory (old)'!$A:$A,"School",'Inventory (old)'!$B:$B,$A356,'Inventory (old)'!$E:$E,"&gt;="&amp;$F356,'Inventory (old)'!$E:$E,"&lt;"&amp;$G356)</f>
        <v>0</v>
      </c>
      <c r="AW356" s="7">
        <f>SUMIFS('Inventory (old)'!$M:$M,'Inventory (old)'!$A:$A,"Air Speed",'Inventory (old)'!$B:$B,$A356,'Inventory (old)'!$E:$E,"&gt;="&amp;$F356,'Inventory (old)'!$E:$E,"&lt;"&amp;$G356)</f>
        <v>0</v>
      </c>
      <c r="AX356" s="7">
        <f>SUMIFS('Inventory (old)'!$M:$M,'Inventory (old)'!$A:$A,"Wrong Way",'Inventory (old)'!$B:$B,$A356,'Inventory (old)'!$E:$E,"&gt;="&amp;$F356,'Inventory (old)'!$E:$E,"&lt;"&amp;$G356)</f>
        <v>0</v>
      </c>
      <c r="AY356" s="7">
        <f>SUMIFS('Inventory (old)'!$M:$M,'Inventory (old)'!$A:$A,"Merge Arrow",'Inventory (old)'!$B:$B,$A356,'Inventory (old)'!$E:$E,"&gt;="&amp;$F356,'Inventory (old)'!$E:$E,"&lt;"&amp;$G356)</f>
        <v>0</v>
      </c>
      <c r="AZ356" s="7">
        <f>SUMIFS('Inventory (old)'!$M:$M,'Inventory (old)'!$A:$A,"Bike",'Inventory (old)'!$B:$B,$A356,'Inventory (old)'!$E:$E,"&gt;="&amp;$F356,'Inventory (old)'!$E:$E,"&lt;"&amp;$G356)</f>
        <v>0</v>
      </c>
      <c r="BA356" s="7">
        <f>SUMIFS('Inventory (old)'!$M:$M,'Inventory (old)'!$A:$A,"Parking",'Inventory (old)'!$B:$B,$A356,'Inventory (old)'!$E:$E,"&gt;="&amp;$F356,'Inventory (old)'!$E:$E,"&lt;"&amp;$G356)</f>
        <v>0</v>
      </c>
      <c r="BB356" s="1">
        <f>SUMIFS('Inventory (old)'!$S:$S,'Inventory (old)'!$A:$A,"Parking",'Inventory (old)'!$B:$B,$A356,'Inventory (old)'!$E:$E,"&gt;="&amp;$F356,'Inventory (old)'!$E:$E,"&lt;"&amp;$G356)</f>
        <v>0</v>
      </c>
      <c r="BC356" s="13" t="s">
        <v>2940</v>
      </c>
    </row>
    <row r="357" spans="1:55" x14ac:dyDescent="0.25">
      <c r="A357" s="6" t="s">
        <v>2421</v>
      </c>
      <c r="B357" s="7" t="s">
        <v>45</v>
      </c>
      <c r="C357" s="7" t="s">
        <v>2051</v>
      </c>
      <c r="D357" s="7">
        <v>2</v>
      </c>
      <c r="E357" s="7" t="s">
        <v>58</v>
      </c>
      <c r="F357" s="8">
        <v>9.9999999999999995E-8</v>
      </c>
      <c r="G357" s="8">
        <v>3.86</v>
      </c>
      <c r="H357" s="7" t="s">
        <v>2422</v>
      </c>
      <c r="I357" s="7" t="s">
        <v>2191</v>
      </c>
      <c r="J357" s="14">
        <f>G357-F357</f>
        <v>3.8599999</v>
      </c>
      <c r="K357" s="15" t="s">
        <v>2241</v>
      </c>
      <c r="L357" s="7" t="s">
        <v>2217</v>
      </c>
      <c r="M357" s="7" t="s">
        <v>2072</v>
      </c>
      <c r="N357" s="20">
        <v>2</v>
      </c>
      <c r="O357" s="20" t="s">
        <v>201</v>
      </c>
      <c r="P357" s="20"/>
      <c r="Q357" s="20"/>
      <c r="R357" s="8"/>
      <c r="S357" s="8"/>
      <c r="T357" s="14"/>
      <c r="U357" s="14"/>
      <c r="V357" s="21"/>
      <c r="W357" s="16"/>
      <c r="Y357" s="7"/>
      <c r="Z357" s="7"/>
      <c r="AA357" s="7"/>
      <c r="AB357" s="16"/>
      <c r="AC357" s="15" t="s">
        <v>3297</v>
      </c>
      <c r="AD357" s="8">
        <f t="shared" si="84"/>
        <v>0</v>
      </c>
      <c r="AE357" s="8">
        <f t="shared" si="85"/>
        <v>3.8599999</v>
      </c>
      <c r="AF357" s="8">
        <f t="shared" si="86"/>
        <v>3.8599999</v>
      </c>
      <c r="AG357" s="8">
        <f t="shared" si="87"/>
        <v>3.8599999</v>
      </c>
      <c r="AH357" s="7">
        <f>IF($P357="X",SUMIFS('Inventory (old)'!$M:$M,'Inventory (old)'!$A:$A,"Channel",'Inventory (old)'!$B:$B,$A357,'Inventory (old)'!$E:$E,"&gt;="&amp;$F357,'Inventory (old)'!$E:$E,"&lt;"&amp;$G357),0)</f>
        <v>0</v>
      </c>
      <c r="AI357" s="12">
        <f>IF($P357="X",SUMIFS('Inventory (old)'!$M:$M,'Inventory (old)'!$A:$A,"Dotted Line",'Inventory (old)'!$B:$B,$A357,'Inventory (old)'!$E:$E,"&gt;="&amp;$F357,'Inventory (old)'!$E:$E,"&lt;"&amp;$G357),0)</f>
        <v>0</v>
      </c>
      <c r="AJ357" s="15"/>
      <c r="AK357" s="7">
        <f>IF($P357="X",0,SUMIFS('Inventory (old)'!$M:$M,'Inventory (old)'!$A:$A,"Channel",'Inventory (old)'!$B:$B,$A357,'Inventory (old)'!$E:$E,"&gt;="&amp;F357,'Inventory (old)'!$E:$E,"&lt;"&amp;$G357))</f>
        <v>0</v>
      </c>
      <c r="AL357" s="7">
        <f>IF($P357="X",0,SUMIFS('Inventory (old)'!$M:$M,'Inventory (old)'!$A:$A,"Dotted Line",'Inventory (old)'!$B:$B,$A357,'Inventory (old)'!$E:$E,"&gt;="&amp;$F357,'Inventory (old)'!$E:$E,"&lt;"&amp;$G357))</f>
        <v>0</v>
      </c>
      <c r="AM357" s="7">
        <f>SUMIFS('Inventory (old)'!$M:$M,'Inventory (old)'!$A:$A,"Stop Line",'Inventory (old)'!$B:$B,$A357,'Inventory (old)'!$E:$E,"&gt;="&amp;$F357,'Inventory (old)'!$E:$E,"&lt;"&amp;$G357)</f>
        <v>0</v>
      </c>
      <c r="AN357" s="7">
        <f>SUMIFS('Inventory (old)'!$M:$M,'Inventory (old)'!$A:$A,"Arrows and Onlys",'Inventory (old)'!$B:$B,$A357,'Inventory (old)'!$E:$E,"&gt;="&amp;$F357,'Inventory (old)'!$E:$E,"&lt;"&amp;$G357)</f>
        <v>0</v>
      </c>
      <c r="AO357" s="7">
        <f>SUMIFS('Inventory (old)'!$N:$N,'Inventory (old)'!$A:$A,"Arrows and Onlys",'Inventory (old)'!$B:$B,$A357,'Inventory (old)'!$E:$E,"&gt;="&amp;$F357,'Inventory (old)'!$E:$E,"&lt;"&amp;$G357)</f>
        <v>0</v>
      </c>
      <c r="AP357" s="7">
        <f>SUMIFS('Inventory (old)'!$O:$O,'Inventory (old)'!$A:$A,"Transverse",'Inventory (old)'!$B:$B,$A357,'Inventory (old)'!$E:$E,"&gt;="&amp;$F357,'Inventory (old)'!$E:$E,"&lt;"&amp;$G357)</f>
        <v>0</v>
      </c>
      <c r="AQ357" s="7">
        <f>SUMIFS('Inventory (old)'!$P:$P,'Inventory (old)'!$A:$A,"Transverse",'Inventory (old)'!$B:$B,$A357,'Inventory (old)'!$E:$E,"&gt;="&amp;$F357,'Inventory (old)'!$E:$E,"&lt;"&amp;$G357)</f>
        <v>0</v>
      </c>
      <c r="AR357" s="7">
        <f>SUMIFS('Inventory (old)'!$M:$M,'Inventory (old)'!$A:$A,"Crosswalk",'Inventory (old)'!$B:$B,$A357,'Inventory (old)'!$E:$E,"&gt;="&amp;$F357,'Inventory (old)'!$E:$E,"&lt;"&amp;$G357)</f>
        <v>0</v>
      </c>
      <c r="AS357" s="7">
        <f>SUMIFS('Inventory (old)'!$M:$M,'Inventory (old)'!$A:$A,"Yield Line",'Inventory (old)'!$B:$B,$A357,'Inventory (old)'!$E:$E,"&gt;="&amp;$F357,'Inventory (old)'!$E:$E,"&lt;"&amp;$G357)</f>
        <v>0</v>
      </c>
      <c r="AT357" s="7">
        <f>SUMIFS('Inventory (old)'!$M:$M,'Inventory (old)'!$A:$A,"Island",'Inventory (old)'!$B:$B,$A357,'Inventory (old)'!$E:$E,"&gt;="&amp;$F357,'Inventory (old)'!$E:$E,"&lt;"&amp;$G357)</f>
        <v>0</v>
      </c>
      <c r="AU357" s="7">
        <f>SUMIFS('Inventory (old)'!$M:$M,'Inventory (old)'!$A:$A,"Railroad",'Inventory (old)'!$B:$B,$A357,'Inventory (old)'!$E:$E,"&gt;="&amp;$F357,'Inventory (old)'!$E:$E,"&lt;"&amp;$G357)</f>
        <v>0</v>
      </c>
      <c r="AV357" s="7">
        <f>SUMIFS('Inventory (old)'!$M:$M,'Inventory (old)'!$A:$A,"School",'Inventory (old)'!$B:$B,$A357,'Inventory (old)'!$E:$E,"&gt;="&amp;$F357,'Inventory (old)'!$E:$E,"&lt;"&amp;$G357)</f>
        <v>0</v>
      </c>
      <c r="AW357" s="7">
        <f>SUMIFS('Inventory (old)'!$M:$M,'Inventory (old)'!$A:$A,"Air Speed",'Inventory (old)'!$B:$B,$A357,'Inventory (old)'!$E:$E,"&gt;="&amp;$F357,'Inventory (old)'!$E:$E,"&lt;"&amp;$G357)</f>
        <v>1</v>
      </c>
      <c r="AX357" s="7">
        <f>SUMIFS('Inventory (old)'!$M:$M,'Inventory (old)'!$A:$A,"Wrong Way",'Inventory (old)'!$B:$B,$A357,'Inventory (old)'!$E:$E,"&gt;="&amp;$F357,'Inventory (old)'!$E:$E,"&lt;"&amp;$G357)</f>
        <v>0</v>
      </c>
      <c r="AY357" s="7">
        <f>SUMIFS('Inventory (old)'!$M:$M,'Inventory (old)'!$A:$A,"Merge Arrow",'Inventory (old)'!$B:$B,$A357,'Inventory (old)'!$E:$E,"&gt;="&amp;$F357,'Inventory (old)'!$E:$E,"&lt;"&amp;$G357)</f>
        <v>0</v>
      </c>
      <c r="AZ357" s="7">
        <f>SUMIFS('Inventory (old)'!$M:$M,'Inventory (old)'!$A:$A,"Bike",'Inventory (old)'!$B:$B,$A357,'Inventory (old)'!$E:$E,"&gt;="&amp;$F357,'Inventory (old)'!$E:$E,"&lt;"&amp;$G357)</f>
        <v>0</v>
      </c>
      <c r="BA357" s="7">
        <f>SUMIFS('Inventory (old)'!$M:$M,'Inventory (old)'!$A:$A,"Parking",'Inventory (old)'!$B:$B,$A357,'Inventory (old)'!$E:$E,"&gt;="&amp;$F357,'Inventory (old)'!$E:$E,"&lt;"&amp;$G357)</f>
        <v>0</v>
      </c>
      <c r="BB357" s="1">
        <f>SUMIFS('Inventory (old)'!$S:$S,'Inventory (old)'!$A:$A,"Parking",'Inventory (old)'!$B:$B,$A357,'Inventory (old)'!$E:$E,"&gt;="&amp;$F357,'Inventory (old)'!$E:$E,"&lt;"&amp;$G357)</f>
        <v>0</v>
      </c>
      <c r="BC357" s="13"/>
    </row>
    <row r="358" spans="1:55" x14ac:dyDescent="0.25">
      <c r="A358" s="6" t="s">
        <v>2423</v>
      </c>
      <c r="B358" s="7" t="s">
        <v>45</v>
      </c>
      <c r="C358" s="7" t="s">
        <v>2051</v>
      </c>
      <c r="D358" s="7">
        <v>2</v>
      </c>
      <c r="E358" s="7" t="s">
        <v>59</v>
      </c>
      <c r="F358" s="8">
        <v>9.9999999999999995E-8</v>
      </c>
      <c r="G358" s="8">
        <v>3.86</v>
      </c>
      <c r="H358" s="7" t="s">
        <v>2422</v>
      </c>
      <c r="I358" s="7" t="s">
        <v>2191</v>
      </c>
      <c r="J358" s="14">
        <f>G358-F358</f>
        <v>3.8599999</v>
      </c>
      <c r="K358" s="15" t="s">
        <v>2241</v>
      </c>
      <c r="L358" s="7" t="s">
        <v>2217</v>
      </c>
      <c r="M358" s="7" t="s">
        <v>2072</v>
      </c>
      <c r="N358" s="20">
        <v>2</v>
      </c>
      <c r="O358" s="20" t="s">
        <v>201</v>
      </c>
      <c r="P358" s="20"/>
      <c r="Q358" s="20"/>
      <c r="R358" s="8"/>
      <c r="S358" s="8"/>
      <c r="T358" s="14"/>
      <c r="U358" s="14"/>
      <c r="V358" s="21"/>
      <c r="W358" s="16"/>
      <c r="Y358" s="7"/>
      <c r="Z358" s="7"/>
      <c r="AA358" s="7"/>
      <c r="AB358" s="16"/>
      <c r="AC358" s="15" t="s">
        <v>3297</v>
      </c>
      <c r="AD358" s="8">
        <f t="shared" si="84"/>
        <v>0</v>
      </c>
      <c r="AE358" s="8">
        <f t="shared" si="85"/>
        <v>3.8599999</v>
      </c>
      <c r="AF358" s="8">
        <f t="shared" si="86"/>
        <v>3.8599999</v>
      </c>
      <c r="AG358" s="8">
        <f t="shared" si="87"/>
        <v>3.8599999</v>
      </c>
      <c r="AH358" s="7">
        <f>IF($P358="X",SUMIFS('Inventory (old)'!$M:$M,'Inventory (old)'!$A:$A,"Channel",'Inventory (old)'!$B:$B,$A358,'Inventory (old)'!$E:$E,"&gt;="&amp;$F358,'Inventory (old)'!$E:$E,"&lt;"&amp;$G358),0)</f>
        <v>0</v>
      </c>
      <c r="AI358" s="12">
        <f>IF($P358="X",SUMIFS('Inventory (old)'!$M:$M,'Inventory (old)'!$A:$A,"Dotted Line",'Inventory (old)'!$B:$B,$A358,'Inventory (old)'!$E:$E,"&gt;="&amp;$F358,'Inventory (old)'!$E:$E,"&lt;"&amp;$G358),0)</f>
        <v>0</v>
      </c>
      <c r="AJ358" s="15"/>
      <c r="AK358" s="7">
        <f>IF($P358="X",0,SUMIFS('Inventory (old)'!$M:$M,'Inventory (old)'!$A:$A,"Channel",'Inventory (old)'!$B:$B,$A358,'Inventory (old)'!$E:$E,"&gt;="&amp;F358,'Inventory (old)'!$E:$E,"&lt;"&amp;$G358))</f>
        <v>0</v>
      </c>
      <c r="AL358" s="7">
        <f>IF($P358="X",0,SUMIFS('Inventory (old)'!$M:$M,'Inventory (old)'!$A:$A,"Dotted Line",'Inventory (old)'!$B:$B,$A358,'Inventory (old)'!$E:$E,"&gt;="&amp;$F358,'Inventory (old)'!$E:$E,"&lt;"&amp;$G358))</f>
        <v>0</v>
      </c>
      <c r="AM358" s="7">
        <f>SUMIFS('Inventory (old)'!$M:$M,'Inventory (old)'!$A:$A,"Stop Line",'Inventory (old)'!$B:$B,$A358,'Inventory (old)'!$E:$E,"&gt;="&amp;$F358,'Inventory (old)'!$E:$E,"&lt;"&amp;$G358)</f>
        <v>0</v>
      </c>
      <c r="AN358" s="7">
        <f>SUMIFS('Inventory (old)'!$M:$M,'Inventory (old)'!$A:$A,"Arrows and Onlys",'Inventory (old)'!$B:$B,$A358,'Inventory (old)'!$E:$E,"&gt;="&amp;$F358,'Inventory (old)'!$E:$E,"&lt;"&amp;$G358)</f>
        <v>0</v>
      </c>
      <c r="AO358" s="7">
        <f>SUMIFS('Inventory (old)'!$N:$N,'Inventory (old)'!$A:$A,"Arrows and Onlys",'Inventory (old)'!$B:$B,$A358,'Inventory (old)'!$E:$E,"&gt;="&amp;$F358,'Inventory (old)'!$E:$E,"&lt;"&amp;$G358)</f>
        <v>0</v>
      </c>
      <c r="AP358" s="7">
        <f>SUMIFS('Inventory (old)'!$O:$O,'Inventory (old)'!$A:$A,"Transverse",'Inventory (old)'!$B:$B,$A358,'Inventory (old)'!$E:$E,"&gt;="&amp;$F358,'Inventory (old)'!$E:$E,"&lt;"&amp;$G358)</f>
        <v>0</v>
      </c>
      <c r="AQ358" s="7">
        <f>SUMIFS('Inventory (old)'!$P:$P,'Inventory (old)'!$A:$A,"Transverse",'Inventory (old)'!$B:$B,$A358,'Inventory (old)'!$E:$E,"&gt;="&amp;$F358,'Inventory (old)'!$E:$E,"&lt;"&amp;$G358)</f>
        <v>0</v>
      </c>
      <c r="AR358" s="7">
        <f>SUMIFS('Inventory (old)'!$M:$M,'Inventory (old)'!$A:$A,"Crosswalk",'Inventory (old)'!$B:$B,$A358,'Inventory (old)'!$E:$E,"&gt;="&amp;$F358,'Inventory (old)'!$E:$E,"&lt;"&amp;$G358)</f>
        <v>0</v>
      </c>
      <c r="AS358" s="7">
        <f>SUMIFS('Inventory (old)'!$M:$M,'Inventory (old)'!$A:$A,"Yield Line",'Inventory (old)'!$B:$B,$A358,'Inventory (old)'!$E:$E,"&gt;="&amp;$F358,'Inventory (old)'!$E:$E,"&lt;"&amp;$G358)</f>
        <v>0</v>
      </c>
      <c r="AT358" s="7">
        <f>SUMIFS('Inventory (old)'!$M:$M,'Inventory (old)'!$A:$A,"Island",'Inventory (old)'!$B:$B,$A358,'Inventory (old)'!$E:$E,"&gt;="&amp;$F358,'Inventory (old)'!$E:$E,"&lt;"&amp;$G358)</f>
        <v>0</v>
      </c>
      <c r="AU358" s="7">
        <f>SUMIFS('Inventory (old)'!$M:$M,'Inventory (old)'!$A:$A,"Railroad",'Inventory (old)'!$B:$B,$A358,'Inventory (old)'!$E:$E,"&gt;="&amp;$F358,'Inventory (old)'!$E:$E,"&lt;"&amp;$G358)</f>
        <v>0</v>
      </c>
      <c r="AV358" s="7">
        <f>SUMIFS('Inventory (old)'!$M:$M,'Inventory (old)'!$A:$A,"School",'Inventory (old)'!$B:$B,$A358,'Inventory (old)'!$E:$E,"&gt;="&amp;$F358,'Inventory (old)'!$E:$E,"&lt;"&amp;$G358)</f>
        <v>0</v>
      </c>
      <c r="AW358" s="7">
        <f>SUMIFS('Inventory (old)'!$M:$M,'Inventory (old)'!$A:$A,"Air Speed",'Inventory (old)'!$B:$B,$A358,'Inventory (old)'!$E:$E,"&gt;="&amp;$F358,'Inventory (old)'!$E:$E,"&lt;"&amp;$G358)</f>
        <v>1</v>
      </c>
      <c r="AX358" s="7">
        <f>SUMIFS('Inventory (old)'!$M:$M,'Inventory (old)'!$A:$A,"Wrong Way",'Inventory (old)'!$B:$B,$A358,'Inventory (old)'!$E:$E,"&gt;="&amp;$F358,'Inventory (old)'!$E:$E,"&lt;"&amp;$G358)</f>
        <v>0</v>
      </c>
      <c r="AY358" s="7">
        <f>SUMIFS('Inventory (old)'!$M:$M,'Inventory (old)'!$A:$A,"Merge Arrow",'Inventory (old)'!$B:$B,$A358,'Inventory (old)'!$E:$E,"&gt;="&amp;$F358,'Inventory (old)'!$E:$E,"&lt;"&amp;$G358)</f>
        <v>0</v>
      </c>
      <c r="AZ358" s="7">
        <f>SUMIFS('Inventory (old)'!$M:$M,'Inventory (old)'!$A:$A,"Bike",'Inventory (old)'!$B:$B,$A358,'Inventory (old)'!$E:$E,"&gt;="&amp;$F358,'Inventory (old)'!$E:$E,"&lt;"&amp;$G358)</f>
        <v>0</v>
      </c>
      <c r="BA358" s="7">
        <f>SUMIFS('Inventory (old)'!$M:$M,'Inventory (old)'!$A:$A,"Parking",'Inventory (old)'!$B:$B,$A358,'Inventory (old)'!$E:$E,"&gt;="&amp;$F358,'Inventory (old)'!$E:$E,"&lt;"&amp;$G358)</f>
        <v>0</v>
      </c>
      <c r="BB358" s="1">
        <f>SUMIFS('Inventory (old)'!$S:$S,'Inventory (old)'!$A:$A,"Parking",'Inventory (old)'!$B:$B,$A358,'Inventory (old)'!$E:$E,"&gt;="&amp;$F358,'Inventory (old)'!$E:$E,"&lt;"&amp;$G358)</f>
        <v>0</v>
      </c>
      <c r="BC358" s="13"/>
    </row>
    <row r="359" spans="1:55" x14ac:dyDescent="0.25">
      <c r="A359" s="6" t="s">
        <v>2424</v>
      </c>
      <c r="B359" s="7" t="s">
        <v>45</v>
      </c>
      <c r="C359" s="7" t="s">
        <v>2051</v>
      </c>
      <c r="D359" s="7">
        <v>2</v>
      </c>
      <c r="E359" s="7" t="s">
        <v>58</v>
      </c>
      <c r="F359" s="8">
        <v>0.28999999999999998</v>
      </c>
      <c r="G359" s="8">
        <v>0.81</v>
      </c>
      <c r="H359" s="7" t="s">
        <v>2268</v>
      </c>
      <c r="I359" s="7"/>
      <c r="J359" s="14"/>
      <c r="K359" s="15" t="s">
        <v>2241</v>
      </c>
      <c r="L359" s="7" t="s">
        <v>2217</v>
      </c>
      <c r="M359" s="7" t="s">
        <v>2072</v>
      </c>
      <c r="N359" s="20">
        <v>2</v>
      </c>
      <c r="O359" s="20" t="s">
        <v>201</v>
      </c>
      <c r="P359" s="20"/>
      <c r="Q359" s="20"/>
      <c r="R359" s="8"/>
      <c r="S359" s="8"/>
      <c r="T359" s="14">
        <v>9.9999999999999995E-7</v>
      </c>
      <c r="U359" s="14">
        <v>0.09</v>
      </c>
      <c r="V359" s="21">
        <v>1</v>
      </c>
      <c r="W359" s="16"/>
      <c r="Y359" s="7"/>
      <c r="Z359" s="7"/>
      <c r="AA359" s="7"/>
      <c r="AB359" s="16"/>
      <c r="AC359" s="15" t="s">
        <v>3297</v>
      </c>
      <c r="AD359" s="8">
        <f t="shared" si="84"/>
        <v>0</v>
      </c>
      <c r="AE359" s="8">
        <f t="shared" si="85"/>
        <v>0</v>
      </c>
      <c r="AF359" s="8">
        <f t="shared" si="86"/>
        <v>0</v>
      </c>
      <c r="AG359" s="8">
        <f t="shared" si="87"/>
        <v>8.9998999999999996E-2</v>
      </c>
      <c r="AH359" s="7">
        <f>IF($P359="X",SUMIFS('Inventory (old)'!$M:$M,'Inventory (old)'!$A:$A,"Channel",'Inventory (old)'!$B:$B,$A359,'Inventory (old)'!$E:$E,"&gt;="&amp;$F359,'Inventory (old)'!$E:$E,"&lt;"&amp;$G359),0)</f>
        <v>0</v>
      </c>
      <c r="AI359" s="12">
        <f>IF($P359="X",SUMIFS('Inventory (old)'!$M:$M,'Inventory (old)'!$A:$A,"Dotted Line",'Inventory (old)'!$B:$B,$A359,'Inventory (old)'!$E:$E,"&gt;="&amp;$F359,'Inventory (old)'!$E:$E,"&lt;"&amp;$G359),0)</f>
        <v>0</v>
      </c>
      <c r="AJ359" s="15"/>
      <c r="AK359" s="7">
        <f>IF($P359="X",0,SUMIFS('Inventory (old)'!$M:$M,'Inventory (old)'!$A:$A,"Channel",'Inventory (old)'!$B:$B,$A359,'Inventory (old)'!$E:$E,"&gt;="&amp;F359,'Inventory (old)'!$E:$E,"&lt;"&amp;$G359))</f>
        <v>1810</v>
      </c>
      <c r="AL359" s="7">
        <f>IF($P359="X",0,SUMIFS('Inventory (old)'!$M:$M,'Inventory (old)'!$A:$A,"Dotted Line",'Inventory (old)'!$B:$B,$A359,'Inventory (old)'!$E:$E,"&gt;="&amp;$F359,'Inventory (old)'!$E:$E,"&lt;"&amp;$G359))</f>
        <v>847</v>
      </c>
      <c r="AM359" s="7">
        <f>SUMIFS('Inventory (old)'!$M:$M,'Inventory (old)'!$A:$A,"Stop Line",'Inventory (old)'!$B:$B,$A359,'Inventory (old)'!$E:$E,"&gt;="&amp;$F359,'Inventory (old)'!$E:$E,"&lt;"&amp;$G359)</f>
        <v>0</v>
      </c>
      <c r="AN359" s="7">
        <f>SUMIFS('Inventory (old)'!$M:$M,'Inventory (old)'!$A:$A,"Arrows and Onlys",'Inventory (old)'!$B:$B,$A359,'Inventory (old)'!$E:$E,"&gt;="&amp;$F359,'Inventory (old)'!$E:$E,"&lt;"&amp;$G359)</f>
        <v>0</v>
      </c>
      <c r="AO359" s="7">
        <f>SUMIFS('Inventory (old)'!$N:$N,'Inventory (old)'!$A:$A,"Arrows and Onlys",'Inventory (old)'!$B:$B,$A359,'Inventory (old)'!$E:$E,"&gt;="&amp;$F359,'Inventory (old)'!$E:$E,"&lt;"&amp;$G359)</f>
        <v>0</v>
      </c>
      <c r="AP359" s="7">
        <f>SUMIFS('Inventory (old)'!$O:$O,'Inventory (old)'!$A:$A,"Transverse",'Inventory (old)'!$B:$B,$A359,'Inventory (old)'!$E:$E,"&gt;="&amp;$F359,'Inventory (old)'!$E:$E,"&lt;"&amp;$G359)</f>
        <v>448</v>
      </c>
      <c r="AQ359" s="7">
        <f>SUMIFS('Inventory (old)'!$P:$P,'Inventory (old)'!$A:$A,"Transverse",'Inventory (old)'!$B:$B,$A359,'Inventory (old)'!$E:$E,"&gt;="&amp;$F359,'Inventory (old)'!$E:$E,"&lt;"&amp;$G359)</f>
        <v>0</v>
      </c>
      <c r="AR359" s="7">
        <f>SUMIFS('Inventory (old)'!$M:$M,'Inventory (old)'!$A:$A,"Crosswalk",'Inventory (old)'!$B:$B,$A359,'Inventory (old)'!$E:$E,"&gt;="&amp;$F359,'Inventory (old)'!$E:$E,"&lt;"&amp;$G359)</f>
        <v>0</v>
      </c>
      <c r="AS359" s="7">
        <f>SUMIFS('Inventory (old)'!$M:$M,'Inventory (old)'!$A:$A,"Yield Line",'Inventory (old)'!$B:$B,$A359,'Inventory (old)'!$E:$E,"&gt;="&amp;$F359,'Inventory (old)'!$E:$E,"&lt;"&amp;$G359)</f>
        <v>0</v>
      </c>
      <c r="AT359" s="7">
        <f>SUMIFS('Inventory (old)'!$M:$M,'Inventory (old)'!$A:$A,"Island",'Inventory (old)'!$B:$B,$A359,'Inventory (old)'!$E:$E,"&gt;="&amp;$F359,'Inventory (old)'!$E:$E,"&lt;"&amp;$G359)</f>
        <v>0</v>
      </c>
      <c r="AU359" s="7">
        <f>SUMIFS('Inventory (old)'!$M:$M,'Inventory (old)'!$A:$A,"Railroad",'Inventory (old)'!$B:$B,$A359,'Inventory (old)'!$E:$E,"&gt;="&amp;$F359,'Inventory (old)'!$E:$E,"&lt;"&amp;$G359)</f>
        <v>0</v>
      </c>
      <c r="AV359" s="7">
        <f>SUMIFS('Inventory (old)'!$M:$M,'Inventory (old)'!$A:$A,"School",'Inventory (old)'!$B:$B,$A359,'Inventory (old)'!$E:$E,"&gt;="&amp;$F359,'Inventory (old)'!$E:$E,"&lt;"&amp;$G359)</f>
        <v>0</v>
      </c>
      <c r="AW359" s="7">
        <f>SUMIFS('Inventory (old)'!$M:$M,'Inventory (old)'!$A:$A,"Air Speed",'Inventory (old)'!$B:$B,$A359,'Inventory (old)'!$E:$E,"&gt;="&amp;$F359,'Inventory (old)'!$E:$E,"&lt;"&amp;$G359)</f>
        <v>0</v>
      </c>
      <c r="AX359" s="7">
        <f>SUMIFS('Inventory (old)'!$M:$M,'Inventory (old)'!$A:$A,"Wrong Way",'Inventory (old)'!$B:$B,$A359,'Inventory (old)'!$E:$E,"&gt;="&amp;$F359,'Inventory (old)'!$E:$E,"&lt;"&amp;$G359)</f>
        <v>0</v>
      </c>
      <c r="AY359" s="7">
        <f>SUMIFS('Inventory (old)'!$M:$M,'Inventory (old)'!$A:$A,"Merge Arrow",'Inventory (old)'!$B:$B,$A359,'Inventory (old)'!$E:$E,"&gt;="&amp;$F359,'Inventory (old)'!$E:$E,"&lt;"&amp;$G359)</f>
        <v>0</v>
      </c>
      <c r="AZ359" s="7">
        <f>SUMIFS('Inventory (old)'!$M:$M,'Inventory (old)'!$A:$A,"Bike",'Inventory (old)'!$B:$B,$A359,'Inventory (old)'!$E:$E,"&gt;="&amp;$F359,'Inventory (old)'!$E:$E,"&lt;"&amp;$G359)</f>
        <v>0</v>
      </c>
      <c r="BA359" s="7">
        <f>SUMIFS('Inventory (old)'!$M:$M,'Inventory (old)'!$A:$A,"Parking",'Inventory (old)'!$B:$B,$A359,'Inventory (old)'!$E:$E,"&gt;="&amp;$F359,'Inventory (old)'!$E:$E,"&lt;"&amp;$G359)</f>
        <v>5178</v>
      </c>
      <c r="BB359" s="1">
        <f>SUMIFS('Inventory (old)'!$S:$S,'Inventory (old)'!$A:$A,"Parking",'Inventory (old)'!$B:$B,$A359,'Inventory (old)'!$E:$E,"&gt;="&amp;$F359,'Inventory (old)'!$E:$E,"&lt;"&amp;$G359)</f>
        <v>2</v>
      </c>
      <c r="BC359" s="13" t="s">
        <v>3014</v>
      </c>
    </row>
    <row r="360" spans="1:55" x14ac:dyDescent="0.25">
      <c r="A360" s="6" t="s">
        <v>2425</v>
      </c>
      <c r="B360" s="7" t="s">
        <v>45</v>
      </c>
      <c r="C360" s="7" t="s">
        <v>2051</v>
      </c>
      <c r="D360" s="7">
        <v>2</v>
      </c>
      <c r="E360" s="7" t="s">
        <v>59</v>
      </c>
      <c r="F360" s="8">
        <v>0.28999999999999998</v>
      </c>
      <c r="G360" s="8">
        <v>0.81</v>
      </c>
      <c r="H360" s="7" t="s">
        <v>2268</v>
      </c>
      <c r="I360" s="7"/>
      <c r="J360" s="14"/>
      <c r="K360" s="15" t="s">
        <v>2241</v>
      </c>
      <c r="L360" s="7" t="s">
        <v>2217</v>
      </c>
      <c r="M360" s="7" t="s">
        <v>2072</v>
      </c>
      <c r="N360" s="20">
        <v>2</v>
      </c>
      <c r="O360" s="20" t="s">
        <v>201</v>
      </c>
      <c r="P360" s="20"/>
      <c r="Q360" s="20"/>
      <c r="R360" s="8"/>
      <c r="S360" s="8"/>
      <c r="T360" s="14">
        <v>9.9999999999999995E-7</v>
      </c>
      <c r="U360" s="14">
        <v>0.12</v>
      </c>
      <c r="V360" s="21">
        <v>1</v>
      </c>
      <c r="W360" s="16"/>
      <c r="Y360" s="7"/>
      <c r="Z360" s="7"/>
      <c r="AA360" s="7"/>
      <c r="AB360" s="16"/>
      <c r="AC360" s="15" t="s">
        <v>3297</v>
      </c>
      <c r="AD360" s="8">
        <f t="shared" si="84"/>
        <v>0</v>
      </c>
      <c r="AE360" s="8">
        <f t="shared" si="85"/>
        <v>0</v>
      </c>
      <c r="AF360" s="8">
        <f t="shared" si="86"/>
        <v>0</v>
      </c>
      <c r="AG360" s="8">
        <f t="shared" si="87"/>
        <v>0.11999899999999999</v>
      </c>
      <c r="AH360" s="7">
        <f>IF($P360="X",SUMIFS('Inventory (old)'!$M:$M,'Inventory (old)'!$A:$A,"Channel",'Inventory (old)'!$B:$B,$A360,'Inventory (old)'!$E:$E,"&gt;="&amp;$F360,'Inventory (old)'!$E:$E,"&lt;"&amp;$G360),0)</f>
        <v>0</v>
      </c>
      <c r="AI360" s="12">
        <f>IF($P360="X",SUMIFS('Inventory (old)'!$M:$M,'Inventory (old)'!$A:$A,"Dotted Line",'Inventory (old)'!$B:$B,$A360,'Inventory (old)'!$E:$E,"&gt;="&amp;$F360,'Inventory (old)'!$E:$E,"&lt;"&amp;$G360),0)</f>
        <v>0</v>
      </c>
      <c r="AJ360" s="15"/>
      <c r="AK360" s="7">
        <f>IF($P360="X",0,SUMIFS('Inventory (old)'!$M:$M,'Inventory (old)'!$A:$A,"Channel",'Inventory (old)'!$B:$B,$A360,'Inventory (old)'!$E:$E,"&gt;="&amp;F360,'Inventory (old)'!$E:$E,"&lt;"&amp;$G360))</f>
        <v>1656</v>
      </c>
      <c r="AL360" s="7">
        <f>IF($P360="X",0,SUMIFS('Inventory (old)'!$M:$M,'Inventory (old)'!$A:$A,"Dotted Line",'Inventory (old)'!$B:$B,$A360,'Inventory (old)'!$E:$E,"&gt;="&amp;$F360,'Inventory (old)'!$E:$E,"&lt;"&amp;$G360))</f>
        <v>936</v>
      </c>
      <c r="AM360" s="7">
        <f>SUMIFS('Inventory (old)'!$M:$M,'Inventory (old)'!$A:$A,"Stop Line",'Inventory (old)'!$B:$B,$A360,'Inventory (old)'!$E:$E,"&gt;="&amp;$F360,'Inventory (old)'!$E:$E,"&lt;"&amp;$G360)</f>
        <v>0</v>
      </c>
      <c r="AN360" s="7">
        <f>SUMIFS('Inventory (old)'!$M:$M,'Inventory (old)'!$A:$A,"Arrows and Onlys",'Inventory (old)'!$B:$B,$A360,'Inventory (old)'!$E:$E,"&gt;="&amp;$F360,'Inventory (old)'!$E:$E,"&lt;"&amp;$G360)</f>
        <v>0</v>
      </c>
      <c r="AO360" s="7">
        <f>SUMIFS('Inventory (old)'!$N:$N,'Inventory (old)'!$A:$A,"Arrows and Onlys",'Inventory (old)'!$B:$B,$A360,'Inventory (old)'!$E:$E,"&gt;="&amp;$F360,'Inventory (old)'!$E:$E,"&lt;"&amp;$G360)</f>
        <v>0</v>
      </c>
      <c r="AP360" s="7">
        <f>SUMIFS('Inventory (old)'!$O:$O,'Inventory (old)'!$A:$A,"Transverse",'Inventory (old)'!$B:$B,$A360,'Inventory (old)'!$E:$E,"&gt;="&amp;$F360,'Inventory (old)'!$E:$E,"&lt;"&amp;$G360)</f>
        <v>515</v>
      </c>
      <c r="AQ360" s="7">
        <f>SUMIFS('Inventory (old)'!$P:$P,'Inventory (old)'!$A:$A,"Transverse",'Inventory (old)'!$B:$B,$A360,'Inventory (old)'!$E:$E,"&gt;="&amp;$F360,'Inventory (old)'!$E:$E,"&lt;"&amp;$G360)</f>
        <v>0</v>
      </c>
      <c r="AR360" s="7">
        <f>SUMIFS('Inventory (old)'!$M:$M,'Inventory (old)'!$A:$A,"Crosswalk",'Inventory (old)'!$B:$B,$A360,'Inventory (old)'!$E:$E,"&gt;="&amp;$F360,'Inventory (old)'!$E:$E,"&lt;"&amp;$G360)</f>
        <v>0</v>
      </c>
      <c r="AS360" s="7">
        <f>SUMIFS('Inventory (old)'!$M:$M,'Inventory (old)'!$A:$A,"Yield Line",'Inventory (old)'!$B:$B,$A360,'Inventory (old)'!$E:$E,"&gt;="&amp;$F360,'Inventory (old)'!$E:$E,"&lt;"&amp;$G360)</f>
        <v>0</v>
      </c>
      <c r="AT360" s="7">
        <f>SUMIFS('Inventory (old)'!$M:$M,'Inventory (old)'!$A:$A,"Island",'Inventory (old)'!$B:$B,$A360,'Inventory (old)'!$E:$E,"&gt;="&amp;$F360,'Inventory (old)'!$E:$E,"&lt;"&amp;$G360)</f>
        <v>0</v>
      </c>
      <c r="AU360" s="7">
        <f>SUMIFS('Inventory (old)'!$M:$M,'Inventory (old)'!$A:$A,"Railroad",'Inventory (old)'!$B:$B,$A360,'Inventory (old)'!$E:$E,"&gt;="&amp;$F360,'Inventory (old)'!$E:$E,"&lt;"&amp;$G360)</f>
        <v>0</v>
      </c>
      <c r="AV360" s="7">
        <f>SUMIFS('Inventory (old)'!$M:$M,'Inventory (old)'!$A:$A,"School",'Inventory (old)'!$B:$B,$A360,'Inventory (old)'!$E:$E,"&gt;="&amp;$F360,'Inventory (old)'!$E:$E,"&lt;"&amp;$G360)</f>
        <v>0</v>
      </c>
      <c r="AW360" s="7">
        <f>SUMIFS('Inventory (old)'!$M:$M,'Inventory (old)'!$A:$A,"Air Speed",'Inventory (old)'!$B:$B,$A360,'Inventory (old)'!$E:$E,"&gt;="&amp;$F360,'Inventory (old)'!$E:$E,"&lt;"&amp;$G360)</f>
        <v>0</v>
      </c>
      <c r="AX360" s="7">
        <f>SUMIFS('Inventory (old)'!$M:$M,'Inventory (old)'!$A:$A,"Wrong Way",'Inventory (old)'!$B:$B,$A360,'Inventory (old)'!$E:$E,"&gt;="&amp;$F360,'Inventory (old)'!$E:$E,"&lt;"&amp;$G360)</f>
        <v>0</v>
      </c>
      <c r="AY360" s="7">
        <f>SUMIFS('Inventory (old)'!$M:$M,'Inventory (old)'!$A:$A,"Merge Arrow",'Inventory (old)'!$B:$B,$A360,'Inventory (old)'!$E:$E,"&gt;="&amp;$F360,'Inventory (old)'!$E:$E,"&lt;"&amp;$G360)</f>
        <v>0</v>
      </c>
      <c r="AZ360" s="7">
        <f>SUMIFS('Inventory (old)'!$M:$M,'Inventory (old)'!$A:$A,"Bike",'Inventory (old)'!$B:$B,$A360,'Inventory (old)'!$E:$E,"&gt;="&amp;$F360,'Inventory (old)'!$E:$E,"&lt;"&amp;$G360)</f>
        <v>0</v>
      </c>
      <c r="BA360" s="7">
        <f>SUMIFS('Inventory (old)'!$M:$M,'Inventory (old)'!$A:$A,"Parking",'Inventory (old)'!$B:$B,$A360,'Inventory (old)'!$E:$E,"&gt;="&amp;$F360,'Inventory (old)'!$E:$E,"&lt;"&amp;$G360)</f>
        <v>5030</v>
      </c>
      <c r="BB360" s="1">
        <f>SUMIFS('Inventory (old)'!$S:$S,'Inventory (old)'!$A:$A,"Parking",'Inventory (old)'!$B:$B,$A360,'Inventory (old)'!$E:$E,"&gt;="&amp;$F360,'Inventory (old)'!$E:$E,"&lt;"&amp;$G360)</f>
        <v>2</v>
      </c>
      <c r="BC360" s="13" t="s">
        <v>3015</v>
      </c>
    </row>
    <row r="361" spans="1:55" x14ac:dyDescent="0.25">
      <c r="A361" s="6" t="s">
        <v>2426</v>
      </c>
      <c r="B361" s="7" t="s">
        <v>45</v>
      </c>
      <c r="C361" s="7" t="s">
        <v>2051</v>
      </c>
      <c r="D361" s="7">
        <v>2</v>
      </c>
      <c r="E361" s="7" t="s">
        <v>58</v>
      </c>
      <c r="F361" s="8">
        <v>1.36</v>
      </c>
      <c r="G361" s="8">
        <v>1.67</v>
      </c>
      <c r="H361" s="7" t="s">
        <v>2427</v>
      </c>
      <c r="I361" s="7" t="s">
        <v>2196</v>
      </c>
      <c r="J361" s="14">
        <v>0.14000000000000001</v>
      </c>
      <c r="K361" s="15" t="s">
        <v>2241</v>
      </c>
      <c r="L361" s="7" t="s">
        <v>2217</v>
      </c>
      <c r="M361" s="7" t="s">
        <v>2193</v>
      </c>
      <c r="N361" s="20">
        <v>1</v>
      </c>
      <c r="O361" s="20" t="s">
        <v>201</v>
      </c>
      <c r="P361" s="20"/>
      <c r="Q361" s="20"/>
      <c r="R361" s="8"/>
      <c r="S361" s="8"/>
      <c r="T361" s="14">
        <v>9.9999999999999995E-7</v>
      </c>
      <c r="U361" s="14">
        <v>0.04</v>
      </c>
      <c r="V361" s="21">
        <v>1</v>
      </c>
      <c r="W361" s="16"/>
      <c r="Y361" s="7"/>
      <c r="Z361" s="7"/>
      <c r="AA361" s="58">
        <v>2020</v>
      </c>
      <c r="AB361" s="59" t="s">
        <v>348</v>
      </c>
      <c r="AC361" s="15" t="s">
        <v>3297</v>
      </c>
      <c r="AD361" s="8">
        <f t="shared" si="84"/>
        <v>0</v>
      </c>
      <c r="AE361" s="8">
        <f t="shared" si="85"/>
        <v>0.14000000000000001</v>
      </c>
      <c r="AF361" s="8">
        <f t="shared" si="86"/>
        <v>0.14000000000000001</v>
      </c>
      <c r="AG361" s="8">
        <f t="shared" si="87"/>
        <v>3.9999E-2</v>
      </c>
      <c r="AH361" s="7">
        <f>IF($P361="X",SUMIFS('Inventory (old)'!$M:$M,'Inventory (old)'!$A:$A,"Channel",'Inventory (old)'!$B:$B,$A361,'Inventory (old)'!$E:$E,"&gt;="&amp;$F361,'Inventory (old)'!$E:$E,"&lt;"&amp;$G361),0)</f>
        <v>0</v>
      </c>
      <c r="AI361" s="12">
        <f>IF($P361="X",SUMIFS('Inventory (old)'!$M:$M,'Inventory (old)'!$A:$A,"Dotted Line",'Inventory (old)'!$B:$B,$A361,'Inventory (old)'!$E:$E,"&gt;="&amp;$F361,'Inventory (old)'!$E:$E,"&lt;"&amp;$G361),0)</f>
        <v>0</v>
      </c>
      <c r="AJ361" s="15" t="s">
        <v>3297</v>
      </c>
      <c r="AK361" s="7">
        <f>IF($P361="X",0,SUMIFS('Inventory (old)'!$M:$M,'Inventory (old)'!$A:$A,"Channel",'Inventory (old)'!$B:$B,$A361,'Inventory (old)'!$E:$E,"&gt;="&amp;F361,'Inventory (old)'!$E:$E,"&lt;"&amp;$G361))</f>
        <v>665</v>
      </c>
      <c r="AL361" s="7">
        <f>IF($P361="X",0,SUMIFS('Inventory (old)'!$M:$M,'Inventory (old)'!$A:$A,"Dotted Line",'Inventory (old)'!$B:$B,$A361,'Inventory (old)'!$E:$E,"&gt;="&amp;$F361,'Inventory (old)'!$E:$E,"&lt;"&amp;$G361))</f>
        <v>321</v>
      </c>
      <c r="AM361" s="7">
        <f>SUMIFS('Inventory (old)'!$M:$M,'Inventory (old)'!$A:$A,"Stop Line",'Inventory (old)'!$B:$B,$A361,'Inventory (old)'!$E:$E,"&gt;="&amp;$F361,'Inventory (old)'!$E:$E,"&lt;"&amp;$G361)</f>
        <v>60</v>
      </c>
      <c r="AN361" s="7">
        <f>SUMIFS('Inventory (old)'!$M:$M,'Inventory (old)'!$A:$A,"Arrows and Onlys",'Inventory (old)'!$B:$B,$A361,'Inventory (old)'!$E:$E,"&gt;="&amp;$F361,'Inventory (old)'!$E:$E,"&lt;"&amp;$G361)</f>
        <v>0</v>
      </c>
      <c r="AO361" s="7">
        <f>SUMIFS('Inventory (old)'!$N:$N,'Inventory (old)'!$A:$A,"Arrows and Onlys",'Inventory (old)'!$B:$B,$A361,'Inventory (old)'!$E:$E,"&gt;="&amp;$F361,'Inventory (old)'!$E:$E,"&lt;"&amp;$G361)</f>
        <v>0</v>
      </c>
      <c r="AP361" s="7">
        <f>SUMIFS('Inventory (old)'!$O:$O,'Inventory (old)'!$A:$A,"Transverse",'Inventory (old)'!$B:$B,$A361,'Inventory (old)'!$E:$E,"&gt;="&amp;$F361,'Inventory (old)'!$E:$E,"&lt;"&amp;$G361)</f>
        <v>332</v>
      </c>
      <c r="AQ361" s="7">
        <f>SUMIFS('Inventory (old)'!$P:$P,'Inventory (old)'!$A:$A,"Transverse",'Inventory (old)'!$B:$B,$A361,'Inventory (old)'!$E:$E,"&gt;="&amp;$F361,'Inventory (old)'!$E:$E,"&lt;"&amp;$G361)</f>
        <v>0</v>
      </c>
      <c r="AR361" s="7">
        <f>SUMIFS('Inventory (old)'!$M:$M,'Inventory (old)'!$A:$A,"Crosswalk",'Inventory (old)'!$B:$B,$A361,'Inventory (old)'!$E:$E,"&gt;="&amp;$F361,'Inventory (old)'!$E:$E,"&lt;"&amp;$G361)</f>
        <v>0</v>
      </c>
      <c r="AS361" s="7">
        <f>SUMIFS('Inventory (old)'!$M:$M,'Inventory (old)'!$A:$A,"Yield Line",'Inventory (old)'!$B:$B,$A361,'Inventory (old)'!$E:$E,"&gt;="&amp;$F361,'Inventory (old)'!$E:$E,"&lt;"&amp;$G361)</f>
        <v>0</v>
      </c>
      <c r="AT361" s="7">
        <f>SUMIFS('Inventory (old)'!$M:$M,'Inventory (old)'!$A:$A,"Island",'Inventory (old)'!$B:$B,$A361,'Inventory (old)'!$E:$E,"&gt;="&amp;$F361,'Inventory (old)'!$E:$E,"&lt;"&amp;$G361)</f>
        <v>0</v>
      </c>
      <c r="AU361" s="7">
        <f>SUMIFS('Inventory (old)'!$M:$M,'Inventory (old)'!$A:$A,"Railroad",'Inventory (old)'!$B:$B,$A361,'Inventory (old)'!$E:$E,"&gt;="&amp;$F361,'Inventory (old)'!$E:$E,"&lt;"&amp;$G361)</f>
        <v>0</v>
      </c>
      <c r="AV361" s="7">
        <f>SUMIFS('Inventory (old)'!$M:$M,'Inventory (old)'!$A:$A,"School",'Inventory (old)'!$B:$B,$A361,'Inventory (old)'!$E:$E,"&gt;="&amp;$F361,'Inventory (old)'!$E:$E,"&lt;"&amp;$G361)</f>
        <v>0</v>
      </c>
      <c r="AW361" s="7">
        <f>SUMIFS('Inventory (old)'!$M:$M,'Inventory (old)'!$A:$A,"Air Speed",'Inventory (old)'!$B:$B,$A361,'Inventory (old)'!$E:$E,"&gt;="&amp;$F361,'Inventory (old)'!$E:$E,"&lt;"&amp;$G361)</f>
        <v>0</v>
      </c>
      <c r="AX361" s="7">
        <f>SUMIFS('Inventory (old)'!$M:$M,'Inventory (old)'!$A:$A,"Wrong Way",'Inventory (old)'!$B:$B,$A361,'Inventory (old)'!$E:$E,"&gt;="&amp;$F361,'Inventory (old)'!$E:$E,"&lt;"&amp;$G361)</f>
        <v>2</v>
      </c>
      <c r="AY361" s="7">
        <f>SUMIFS('Inventory (old)'!$M:$M,'Inventory (old)'!$A:$A,"Merge Arrow",'Inventory (old)'!$B:$B,$A361,'Inventory (old)'!$E:$E,"&gt;="&amp;$F361,'Inventory (old)'!$E:$E,"&lt;"&amp;$G361)</f>
        <v>0</v>
      </c>
      <c r="AZ361" s="7">
        <f>SUMIFS('Inventory (old)'!$M:$M,'Inventory (old)'!$A:$A,"Bike",'Inventory (old)'!$B:$B,$A361,'Inventory (old)'!$E:$E,"&gt;="&amp;$F361,'Inventory (old)'!$E:$E,"&lt;"&amp;$G361)</f>
        <v>0</v>
      </c>
      <c r="BA361" s="7">
        <f>SUMIFS('Inventory (old)'!$M:$M,'Inventory (old)'!$A:$A,"Parking",'Inventory (old)'!$B:$B,$A361,'Inventory (old)'!$E:$E,"&gt;="&amp;$F361,'Inventory (old)'!$E:$E,"&lt;"&amp;$G361)</f>
        <v>0</v>
      </c>
      <c r="BB361" s="1">
        <f>SUMIFS('Inventory (old)'!$S:$S,'Inventory (old)'!$A:$A,"Parking",'Inventory (old)'!$B:$B,$A361,'Inventory (old)'!$E:$E,"&gt;="&amp;$F361,'Inventory (old)'!$E:$E,"&lt;"&amp;$G361)</f>
        <v>0</v>
      </c>
      <c r="BC361" s="13" t="s">
        <v>2441</v>
      </c>
    </row>
    <row r="362" spans="1:55" x14ac:dyDescent="0.25">
      <c r="A362" s="6" t="s">
        <v>2428</v>
      </c>
      <c r="B362" s="7" t="s">
        <v>45</v>
      </c>
      <c r="C362" s="7" t="s">
        <v>2051</v>
      </c>
      <c r="D362" s="7">
        <v>2</v>
      </c>
      <c r="E362" s="7" t="s">
        <v>58</v>
      </c>
      <c r="F362" s="8">
        <v>1.36</v>
      </c>
      <c r="G362" s="8">
        <v>1.67</v>
      </c>
      <c r="H362" s="7" t="s">
        <v>2427</v>
      </c>
      <c r="I362" s="7" t="s">
        <v>2198</v>
      </c>
      <c r="J362" s="14">
        <v>0.24</v>
      </c>
      <c r="K362" s="15" t="s">
        <v>2241</v>
      </c>
      <c r="L362" s="7" t="s">
        <v>2217</v>
      </c>
      <c r="M362" s="7" t="s">
        <v>2193</v>
      </c>
      <c r="N362" s="20">
        <v>1</v>
      </c>
      <c r="O362" s="20" t="s">
        <v>201</v>
      </c>
      <c r="P362" s="20"/>
      <c r="Q362" s="20"/>
      <c r="R362" s="8"/>
      <c r="S362" s="8"/>
      <c r="T362" s="14">
        <v>9.9999999999999995E-7</v>
      </c>
      <c r="U362" s="14">
        <v>0.04</v>
      </c>
      <c r="V362" s="21">
        <v>1</v>
      </c>
      <c r="W362" s="16"/>
      <c r="Y362" s="7"/>
      <c r="Z362" s="7"/>
      <c r="AA362" s="58">
        <v>2020</v>
      </c>
      <c r="AB362" s="59" t="s">
        <v>348</v>
      </c>
      <c r="AC362" s="15" t="s">
        <v>3297</v>
      </c>
      <c r="AD362" s="8">
        <f t="shared" si="84"/>
        <v>0</v>
      </c>
      <c r="AE362" s="8">
        <f t="shared" si="85"/>
        <v>0.24</v>
      </c>
      <c r="AF362" s="8">
        <f t="shared" si="86"/>
        <v>0.24</v>
      </c>
      <c r="AG362" s="8">
        <f t="shared" si="87"/>
        <v>3.9999E-2</v>
      </c>
      <c r="AH362" s="7">
        <f>IF($P362="X",SUMIFS('Inventory (old)'!$M:$M,'Inventory (old)'!$A:$A,"Channel",'Inventory (old)'!$B:$B,$A362,'Inventory (old)'!$E:$E,"&gt;="&amp;$F362,'Inventory (old)'!$E:$E,"&lt;"&amp;$G362),0)</f>
        <v>0</v>
      </c>
      <c r="AI362" s="12">
        <f>IF($P362="X",SUMIFS('Inventory (old)'!$M:$M,'Inventory (old)'!$A:$A,"Dotted Line",'Inventory (old)'!$B:$B,$A362,'Inventory (old)'!$E:$E,"&gt;="&amp;$F362,'Inventory (old)'!$E:$E,"&lt;"&amp;$G362),0)</f>
        <v>0</v>
      </c>
      <c r="AJ362" s="15" t="s">
        <v>3297</v>
      </c>
      <c r="AK362" s="7">
        <f>IF($P362="X",0,SUMIFS('Inventory (old)'!$M:$M,'Inventory (old)'!$A:$A,"Channel",'Inventory (old)'!$B:$B,$A362,'Inventory (old)'!$E:$E,"&gt;="&amp;F362,'Inventory (old)'!$E:$E,"&lt;"&amp;$G362))</f>
        <v>473</v>
      </c>
      <c r="AL362" s="7">
        <f>IF($P362="X",0,SUMIFS('Inventory (old)'!$M:$M,'Inventory (old)'!$A:$A,"Dotted Line",'Inventory (old)'!$B:$B,$A362,'Inventory (old)'!$E:$E,"&gt;="&amp;$F362,'Inventory (old)'!$E:$E,"&lt;"&amp;$G362))</f>
        <v>656</v>
      </c>
      <c r="AM362" s="7">
        <f>SUMIFS('Inventory (old)'!$M:$M,'Inventory (old)'!$A:$A,"Stop Line",'Inventory (old)'!$B:$B,$A362,'Inventory (old)'!$E:$E,"&gt;="&amp;$F362,'Inventory (old)'!$E:$E,"&lt;"&amp;$G362)</f>
        <v>0</v>
      </c>
      <c r="AN362" s="7">
        <f>SUMIFS('Inventory (old)'!$M:$M,'Inventory (old)'!$A:$A,"Arrows and Onlys",'Inventory (old)'!$B:$B,$A362,'Inventory (old)'!$E:$E,"&gt;="&amp;$F362,'Inventory (old)'!$E:$E,"&lt;"&amp;$G362)</f>
        <v>0</v>
      </c>
      <c r="AO362" s="7">
        <f>SUMIFS('Inventory (old)'!$N:$N,'Inventory (old)'!$A:$A,"Arrows and Onlys",'Inventory (old)'!$B:$B,$A362,'Inventory (old)'!$E:$E,"&gt;="&amp;$F362,'Inventory (old)'!$E:$E,"&lt;"&amp;$G362)</f>
        <v>0</v>
      </c>
      <c r="AP362" s="7">
        <f>SUMIFS('Inventory (old)'!$O:$O,'Inventory (old)'!$A:$A,"Transverse",'Inventory (old)'!$B:$B,$A362,'Inventory (old)'!$E:$E,"&gt;="&amp;$F362,'Inventory (old)'!$E:$E,"&lt;"&amp;$G362)</f>
        <v>0</v>
      </c>
      <c r="AQ362" s="7">
        <f>SUMIFS('Inventory (old)'!$P:$P,'Inventory (old)'!$A:$A,"Transverse",'Inventory (old)'!$B:$B,$A362,'Inventory (old)'!$E:$E,"&gt;="&amp;$F362,'Inventory (old)'!$E:$E,"&lt;"&amp;$G362)</f>
        <v>0</v>
      </c>
      <c r="AR362" s="7">
        <f>SUMIFS('Inventory (old)'!$M:$M,'Inventory (old)'!$A:$A,"Crosswalk",'Inventory (old)'!$B:$B,$A362,'Inventory (old)'!$E:$E,"&gt;="&amp;$F362,'Inventory (old)'!$E:$E,"&lt;"&amp;$G362)</f>
        <v>0</v>
      </c>
      <c r="AS362" s="7">
        <f>SUMIFS('Inventory (old)'!$M:$M,'Inventory (old)'!$A:$A,"Yield Line",'Inventory (old)'!$B:$B,$A362,'Inventory (old)'!$E:$E,"&gt;="&amp;$F362,'Inventory (old)'!$E:$E,"&lt;"&amp;$G362)</f>
        <v>0</v>
      </c>
      <c r="AT362" s="7">
        <f>SUMIFS('Inventory (old)'!$M:$M,'Inventory (old)'!$A:$A,"Island",'Inventory (old)'!$B:$B,$A362,'Inventory (old)'!$E:$E,"&gt;="&amp;$F362,'Inventory (old)'!$E:$E,"&lt;"&amp;$G362)</f>
        <v>0</v>
      </c>
      <c r="AU362" s="7">
        <f>SUMIFS('Inventory (old)'!$M:$M,'Inventory (old)'!$A:$A,"Railroad",'Inventory (old)'!$B:$B,$A362,'Inventory (old)'!$E:$E,"&gt;="&amp;$F362,'Inventory (old)'!$E:$E,"&lt;"&amp;$G362)</f>
        <v>0</v>
      </c>
      <c r="AV362" s="7">
        <f>SUMIFS('Inventory (old)'!$M:$M,'Inventory (old)'!$A:$A,"School",'Inventory (old)'!$B:$B,$A362,'Inventory (old)'!$E:$E,"&gt;="&amp;$F362,'Inventory (old)'!$E:$E,"&lt;"&amp;$G362)</f>
        <v>0</v>
      </c>
      <c r="AW362" s="7">
        <f>SUMIFS('Inventory (old)'!$M:$M,'Inventory (old)'!$A:$A,"Air Speed",'Inventory (old)'!$B:$B,$A362,'Inventory (old)'!$E:$E,"&gt;="&amp;$F362,'Inventory (old)'!$E:$E,"&lt;"&amp;$G362)</f>
        <v>0</v>
      </c>
      <c r="AX362" s="7">
        <f>SUMIFS('Inventory (old)'!$M:$M,'Inventory (old)'!$A:$A,"Wrong Way",'Inventory (old)'!$B:$B,$A362,'Inventory (old)'!$E:$E,"&gt;="&amp;$F362,'Inventory (old)'!$E:$E,"&lt;"&amp;$G362)</f>
        <v>0</v>
      </c>
      <c r="AY362" s="7">
        <f>SUMIFS('Inventory (old)'!$M:$M,'Inventory (old)'!$A:$A,"Merge Arrow",'Inventory (old)'!$B:$B,$A362,'Inventory (old)'!$E:$E,"&gt;="&amp;$F362,'Inventory (old)'!$E:$E,"&lt;"&amp;$G362)</f>
        <v>0</v>
      </c>
      <c r="AZ362" s="7">
        <f>SUMIFS('Inventory (old)'!$M:$M,'Inventory (old)'!$A:$A,"Bike",'Inventory (old)'!$B:$B,$A362,'Inventory (old)'!$E:$E,"&gt;="&amp;$F362,'Inventory (old)'!$E:$E,"&lt;"&amp;$G362)</f>
        <v>0</v>
      </c>
      <c r="BA362" s="7">
        <f>SUMIFS('Inventory (old)'!$M:$M,'Inventory (old)'!$A:$A,"Parking",'Inventory (old)'!$B:$B,$A362,'Inventory (old)'!$E:$E,"&gt;="&amp;$F362,'Inventory (old)'!$E:$E,"&lt;"&amp;$G362)</f>
        <v>0</v>
      </c>
      <c r="BB362" s="1">
        <f>SUMIFS('Inventory (old)'!$S:$S,'Inventory (old)'!$A:$A,"Parking",'Inventory (old)'!$B:$B,$A362,'Inventory (old)'!$E:$E,"&gt;="&amp;$F362,'Inventory (old)'!$E:$E,"&lt;"&amp;$G362)</f>
        <v>0</v>
      </c>
      <c r="BC362" s="13" t="s">
        <v>2442</v>
      </c>
    </row>
    <row r="363" spans="1:55" x14ac:dyDescent="0.25">
      <c r="A363" s="6" t="s">
        <v>2429</v>
      </c>
      <c r="B363" s="7" t="s">
        <v>45</v>
      </c>
      <c r="C363" s="7" t="s">
        <v>2051</v>
      </c>
      <c r="D363" s="7">
        <v>2</v>
      </c>
      <c r="E363" s="7" t="s">
        <v>59</v>
      </c>
      <c r="F363" s="8">
        <v>1.36</v>
      </c>
      <c r="G363" s="8">
        <v>1.67</v>
      </c>
      <c r="H363" s="7" t="s">
        <v>2427</v>
      </c>
      <c r="I363" s="7" t="s">
        <v>2196</v>
      </c>
      <c r="J363" s="14">
        <v>0.17</v>
      </c>
      <c r="K363" s="15" t="s">
        <v>2241</v>
      </c>
      <c r="L363" s="7" t="s">
        <v>2217</v>
      </c>
      <c r="M363" s="7" t="s">
        <v>2193</v>
      </c>
      <c r="N363" s="20">
        <v>1</v>
      </c>
      <c r="O363" s="20" t="s">
        <v>201</v>
      </c>
      <c r="P363" s="20"/>
      <c r="Q363" s="20"/>
      <c r="R363" s="8"/>
      <c r="S363" s="8"/>
      <c r="T363" s="14">
        <v>9.9999999999999995E-7</v>
      </c>
      <c r="U363" s="14">
        <v>0.04</v>
      </c>
      <c r="V363" s="21">
        <v>1</v>
      </c>
      <c r="W363" s="16"/>
      <c r="Y363" s="7"/>
      <c r="Z363" s="7"/>
      <c r="AA363" s="58">
        <v>2020</v>
      </c>
      <c r="AB363" s="59" t="s">
        <v>348</v>
      </c>
      <c r="AC363" s="15" t="s">
        <v>3297</v>
      </c>
      <c r="AD363" s="8">
        <f t="shared" si="84"/>
        <v>0</v>
      </c>
      <c r="AE363" s="8">
        <f t="shared" si="85"/>
        <v>0.17</v>
      </c>
      <c r="AF363" s="8">
        <f t="shared" si="86"/>
        <v>0.17</v>
      </c>
      <c r="AG363" s="8">
        <f t="shared" si="87"/>
        <v>3.9999E-2</v>
      </c>
      <c r="AH363" s="7">
        <f>IF($P363="X",SUMIFS('Inventory (old)'!$M:$M,'Inventory (old)'!$A:$A,"Channel",'Inventory (old)'!$B:$B,$A363,'Inventory (old)'!$E:$E,"&gt;="&amp;$F363,'Inventory (old)'!$E:$E,"&lt;"&amp;$G363),0)</f>
        <v>0</v>
      </c>
      <c r="AI363" s="12">
        <f>IF($P363="X",SUMIFS('Inventory (old)'!$M:$M,'Inventory (old)'!$A:$A,"Dotted Line",'Inventory (old)'!$B:$B,$A363,'Inventory (old)'!$E:$E,"&gt;="&amp;$F363,'Inventory (old)'!$E:$E,"&lt;"&amp;$G363),0)</f>
        <v>0</v>
      </c>
      <c r="AJ363" s="15" t="s">
        <v>3297</v>
      </c>
      <c r="AK363" s="7">
        <f>IF($P363="X",0,SUMIFS('Inventory (old)'!$M:$M,'Inventory (old)'!$A:$A,"Channel",'Inventory (old)'!$B:$B,$A363,'Inventory (old)'!$E:$E,"&gt;="&amp;F363,'Inventory (old)'!$E:$E,"&lt;"&amp;$G363))</f>
        <v>570</v>
      </c>
      <c r="AL363" s="7">
        <f>IF($P363="X",0,SUMIFS('Inventory (old)'!$M:$M,'Inventory (old)'!$A:$A,"Dotted Line",'Inventory (old)'!$B:$B,$A363,'Inventory (old)'!$E:$E,"&gt;="&amp;$F363,'Inventory (old)'!$E:$E,"&lt;"&amp;$G363))</f>
        <v>347</v>
      </c>
      <c r="AM363" s="7">
        <f>SUMIFS('Inventory (old)'!$M:$M,'Inventory (old)'!$A:$A,"Stop Line",'Inventory (old)'!$B:$B,$A363,'Inventory (old)'!$E:$E,"&gt;="&amp;$F363,'Inventory (old)'!$E:$E,"&lt;"&amp;$G363)</f>
        <v>60</v>
      </c>
      <c r="AN363" s="7">
        <f>SUMIFS('Inventory (old)'!$M:$M,'Inventory (old)'!$A:$A,"Arrows and Onlys",'Inventory (old)'!$B:$B,$A363,'Inventory (old)'!$E:$E,"&gt;="&amp;$F363,'Inventory (old)'!$E:$E,"&lt;"&amp;$G363)</f>
        <v>0</v>
      </c>
      <c r="AO363" s="7">
        <f>SUMIFS('Inventory (old)'!$N:$N,'Inventory (old)'!$A:$A,"Arrows and Onlys",'Inventory (old)'!$B:$B,$A363,'Inventory (old)'!$E:$E,"&gt;="&amp;$F363,'Inventory (old)'!$E:$E,"&lt;"&amp;$G363)</f>
        <v>0</v>
      </c>
      <c r="AP363" s="7">
        <f>SUMIFS('Inventory (old)'!$O:$O,'Inventory (old)'!$A:$A,"Transverse",'Inventory (old)'!$B:$B,$A363,'Inventory (old)'!$E:$E,"&gt;="&amp;$F363,'Inventory (old)'!$E:$E,"&lt;"&amp;$G363)</f>
        <v>305</v>
      </c>
      <c r="AQ363" s="7">
        <f>SUMIFS('Inventory (old)'!$P:$P,'Inventory (old)'!$A:$A,"Transverse",'Inventory (old)'!$B:$B,$A363,'Inventory (old)'!$E:$E,"&gt;="&amp;$F363,'Inventory (old)'!$E:$E,"&lt;"&amp;$G363)</f>
        <v>0</v>
      </c>
      <c r="AR363" s="7">
        <f>SUMIFS('Inventory (old)'!$M:$M,'Inventory (old)'!$A:$A,"Crosswalk",'Inventory (old)'!$B:$B,$A363,'Inventory (old)'!$E:$E,"&gt;="&amp;$F363,'Inventory (old)'!$E:$E,"&lt;"&amp;$G363)</f>
        <v>0</v>
      </c>
      <c r="AS363" s="7">
        <f>SUMIFS('Inventory (old)'!$M:$M,'Inventory (old)'!$A:$A,"Yield Line",'Inventory (old)'!$B:$B,$A363,'Inventory (old)'!$E:$E,"&gt;="&amp;$F363,'Inventory (old)'!$E:$E,"&lt;"&amp;$G363)</f>
        <v>0</v>
      </c>
      <c r="AT363" s="7">
        <f>SUMIFS('Inventory (old)'!$M:$M,'Inventory (old)'!$A:$A,"Island",'Inventory (old)'!$B:$B,$A363,'Inventory (old)'!$E:$E,"&gt;="&amp;$F363,'Inventory (old)'!$E:$E,"&lt;"&amp;$G363)</f>
        <v>0</v>
      </c>
      <c r="AU363" s="7">
        <f>SUMIFS('Inventory (old)'!$M:$M,'Inventory (old)'!$A:$A,"Railroad",'Inventory (old)'!$B:$B,$A363,'Inventory (old)'!$E:$E,"&gt;="&amp;$F363,'Inventory (old)'!$E:$E,"&lt;"&amp;$G363)</f>
        <v>0</v>
      </c>
      <c r="AV363" s="7">
        <f>SUMIFS('Inventory (old)'!$M:$M,'Inventory (old)'!$A:$A,"School",'Inventory (old)'!$B:$B,$A363,'Inventory (old)'!$E:$E,"&gt;="&amp;$F363,'Inventory (old)'!$E:$E,"&lt;"&amp;$G363)</f>
        <v>0</v>
      </c>
      <c r="AW363" s="7">
        <f>SUMIFS('Inventory (old)'!$M:$M,'Inventory (old)'!$A:$A,"Air Speed",'Inventory (old)'!$B:$B,$A363,'Inventory (old)'!$E:$E,"&gt;="&amp;$F363,'Inventory (old)'!$E:$E,"&lt;"&amp;$G363)</f>
        <v>0</v>
      </c>
      <c r="AX363" s="7">
        <f>SUMIFS('Inventory (old)'!$M:$M,'Inventory (old)'!$A:$A,"Wrong Way",'Inventory (old)'!$B:$B,$A363,'Inventory (old)'!$E:$E,"&gt;="&amp;$F363,'Inventory (old)'!$E:$E,"&lt;"&amp;$G363)</f>
        <v>2</v>
      </c>
      <c r="AY363" s="7">
        <f>SUMIFS('Inventory (old)'!$M:$M,'Inventory (old)'!$A:$A,"Merge Arrow",'Inventory (old)'!$B:$B,$A363,'Inventory (old)'!$E:$E,"&gt;="&amp;$F363,'Inventory (old)'!$E:$E,"&lt;"&amp;$G363)</f>
        <v>0</v>
      </c>
      <c r="AZ363" s="7">
        <f>SUMIFS('Inventory (old)'!$M:$M,'Inventory (old)'!$A:$A,"Bike",'Inventory (old)'!$B:$B,$A363,'Inventory (old)'!$E:$E,"&gt;="&amp;$F363,'Inventory (old)'!$E:$E,"&lt;"&amp;$G363)</f>
        <v>0</v>
      </c>
      <c r="BA363" s="7">
        <f>SUMIFS('Inventory (old)'!$M:$M,'Inventory (old)'!$A:$A,"Parking",'Inventory (old)'!$B:$B,$A363,'Inventory (old)'!$E:$E,"&gt;="&amp;$F363,'Inventory (old)'!$E:$E,"&lt;"&amp;$G363)</f>
        <v>0</v>
      </c>
      <c r="BB363" s="1">
        <f>SUMIFS('Inventory (old)'!$S:$S,'Inventory (old)'!$A:$A,"Parking",'Inventory (old)'!$B:$B,$A363,'Inventory (old)'!$E:$E,"&gt;="&amp;$F363,'Inventory (old)'!$E:$E,"&lt;"&amp;$G363)</f>
        <v>0</v>
      </c>
      <c r="BC363" s="13" t="s">
        <v>2443</v>
      </c>
    </row>
    <row r="364" spans="1:55" x14ac:dyDescent="0.25">
      <c r="A364" s="6" t="s">
        <v>2430</v>
      </c>
      <c r="B364" s="7" t="s">
        <v>45</v>
      </c>
      <c r="C364" s="7" t="s">
        <v>2051</v>
      </c>
      <c r="D364" s="7">
        <v>2</v>
      </c>
      <c r="E364" s="7" t="s">
        <v>59</v>
      </c>
      <c r="F364" s="8">
        <v>1.36</v>
      </c>
      <c r="G364" s="8">
        <v>1.67</v>
      </c>
      <c r="H364" s="7" t="s">
        <v>2427</v>
      </c>
      <c r="I364" s="7" t="s">
        <v>2198</v>
      </c>
      <c r="J364" s="14">
        <v>0.22</v>
      </c>
      <c r="K364" s="15" t="s">
        <v>2241</v>
      </c>
      <c r="L364" s="7" t="s">
        <v>2217</v>
      </c>
      <c r="M364" s="7" t="s">
        <v>2193</v>
      </c>
      <c r="N364" s="20">
        <v>1</v>
      </c>
      <c r="O364" s="20" t="s">
        <v>201</v>
      </c>
      <c r="P364" s="20"/>
      <c r="Q364" s="20"/>
      <c r="R364" s="8"/>
      <c r="S364" s="8"/>
      <c r="T364" s="14">
        <v>9.9999999999999995E-7</v>
      </c>
      <c r="U364" s="14">
        <v>0.04</v>
      </c>
      <c r="V364" s="21">
        <v>1</v>
      </c>
      <c r="W364" s="16"/>
      <c r="Y364" s="7"/>
      <c r="Z364" s="7"/>
      <c r="AA364" s="58">
        <v>2020</v>
      </c>
      <c r="AB364" s="59" t="s">
        <v>348</v>
      </c>
      <c r="AC364" s="15" t="s">
        <v>3297</v>
      </c>
      <c r="AD364" s="8">
        <f t="shared" si="84"/>
        <v>0</v>
      </c>
      <c r="AE364" s="8">
        <f t="shared" si="85"/>
        <v>0.22</v>
      </c>
      <c r="AF364" s="8">
        <f t="shared" si="86"/>
        <v>0.22</v>
      </c>
      <c r="AG364" s="8">
        <f t="shared" si="87"/>
        <v>3.9999E-2</v>
      </c>
      <c r="AH364" s="7">
        <f>IF($P364="X",SUMIFS('Inventory (old)'!$M:$M,'Inventory (old)'!$A:$A,"Channel",'Inventory (old)'!$B:$B,$A364,'Inventory (old)'!$E:$E,"&gt;="&amp;$F364,'Inventory (old)'!$E:$E,"&lt;"&amp;$G364),0)</f>
        <v>0</v>
      </c>
      <c r="AI364" s="12">
        <f>IF($P364="X",SUMIFS('Inventory (old)'!$M:$M,'Inventory (old)'!$A:$A,"Dotted Line",'Inventory (old)'!$B:$B,$A364,'Inventory (old)'!$E:$E,"&gt;="&amp;$F364,'Inventory (old)'!$E:$E,"&lt;"&amp;$G364),0)</f>
        <v>0</v>
      </c>
      <c r="AJ364" s="15" t="s">
        <v>3297</v>
      </c>
      <c r="AK364" s="7">
        <f>IF($P364="X",0,SUMIFS('Inventory (old)'!$M:$M,'Inventory (old)'!$A:$A,"Channel",'Inventory (old)'!$B:$B,$A364,'Inventory (old)'!$E:$E,"&gt;="&amp;F364,'Inventory (old)'!$E:$E,"&lt;"&amp;$G364))</f>
        <v>474</v>
      </c>
      <c r="AL364" s="7">
        <f>IF($P364="X",0,SUMIFS('Inventory (old)'!$M:$M,'Inventory (old)'!$A:$A,"Dotted Line",'Inventory (old)'!$B:$B,$A364,'Inventory (old)'!$E:$E,"&gt;="&amp;$F364,'Inventory (old)'!$E:$E,"&lt;"&amp;$G364))</f>
        <v>698</v>
      </c>
      <c r="AM364" s="7">
        <f>SUMIFS('Inventory (old)'!$M:$M,'Inventory (old)'!$A:$A,"Stop Line",'Inventory (old)'!$B:$B,$A364,'Inventory (old)'!$E:$E,"&gt;="&amp;$F364,'Inventory (old)'!$E:$E,"&lt;"&amp;$G364)</f>
        <v>0</v>
      </c>
      <c r="AN364" s="7">
        <f>SUMIFS('Inventory (old)'!$M:$M,'Inventory (old)'!$A:$A,"Arrows and Onlys",'Inventory (old)'!$B:$B,$A364,'Inventory (old)'!$E:$E,"&gt;="&amp;$F364,'Inventory (old)'!$E:$E,"&lt;"&amp;$G364)</f>
        <v>0</v>
      </c>
      <c r="AO364" s="7">
        <f>SUMIFS('Inventory (old)'!$N:$N,'Inventory (old)'!$A:$A,"Arrows and Onlys",'Inventory (old)'!$B:$B,$A364,'Inventory (old)'!$E:$E,"&gt;="&amp;$F364,'Inventory (old)'!$E:$E,"&lt;"&amp;$G364)</f>
        <v>0</v>
      </c>
      <c r="AP364" s="7">
        <f>SUMIFS('Inventory (old)'!$O:$O,'Inventory (old)'!$A:$A,"Transverse",'Inventory (old)'!$B:$B,$A364,'Inventory (old)'!$E:$E,"&gt;="&amp;$F364,'Inventory (old)'!$E:$E,"&lt;"&amp;$G364)</f>
        <v>0</v>
      </c>
      <c r="AQ364" s="7">
        <f>SUMIFS('Inventory (old)'!$P:$P,'Inventory (old)'!$A:$A,"Transverse",'Inventory (old)'!$B:$B,$A364,'Inventory (old)'!$E:$E,"&gt;="&amp;$F364,'Inventory (old)'!$E:$E,"&lt;"&amp;$G364)</f>
        <v>0</v>
      </c>
      <c r="AR364" s="7">
        <f>SUMIFS('Inventory (old)'!$M:$M,'Inventory (old)'!$A:$A,"Crosswalk",'Inventory (old)'!$B:$B,$A364,'Inventory (old)'!$E:$E,"&gt;="&amp;$F364,'Inventory (old)'!$E:$E,"&lt;"&amp;$G364)</f>
        <v>0</v>
      </c>
      <c r="AS364" s="7">
        <f>SUMIFS('Inventory (old)'!$M:$M,'Inventory (old)'!$A:$A,"Yield Line",'Inventory (old)'!$B:$B,$A364,'Inventory (old)'!$E:$E,"&gt;="&amp;$F364,'Inventory (old)'!$E:$E,"&lt;"&amp;$G364)</f>
        <v>0</v>
      </c>
      <c r="AT364" s="7">
        <f>SUMIFS('Inventory (old)'!$M:$M,'Inventory (old)'!$A:$A,"Island",'Inventory (old)'!$B:$B,$A364,'Inventory (old)'!$E:$E,"&gt;="&amp;$F364,'Inventory (old)'!$E:$E,"&lt;"&amp;$G364)</f>
        <v>0</v>
      </c>
      <c r="AU364" s="7">
        <f>SUMIFS('Inventory (old)'!$M:$M,'Inventory (old)'!$A:$A,"Railroad",'Inventory (old)'!$B:$B,$A364,'Inventory (old)'!$E:$E,"&gt;="&amp;$F364,'Inventory (old)'!$E:$E,"&lt;"&amp;$G364)</f>
        <v>0</v>
      </c>
      <c r="AV364" s="7">
        <f>SUMIFS('Inventory (old)'!$M:$M,'Inventory (old)'!$A:$A,"School",'Inventory (old)'!$B:$B,$A364,'Inventory (old)'!$E:$E,"&gt;="&amp;$F364,'Inventory (old)'!$E:$E,"&lt;"&amp;$G364)</f>
        <v>0</v>
      </c>
      <c r="AW364" s="7">
        <f>SUMIFS('Inventory (old)'!$M:$M,'Inventory (old)'!$A:$A,"Air Speed",'Inventory (old)'!$B:$B,$A364,'Inventory (old)'!$E:$E,"&gt;="&amp;$F364,'Inventory (old)'!$E:$E,"&lt;"&amp;$G364)</f>
        <v>0</v>
      </c>
      <c r="AX364" s="7">
        <f>SUMIFS('Inventory (old)'!$M:$M,'Inventory (old)'!$A:$A,"Wrong Way",'Inventory (old)'!$B:$B,$A364,'Inventory (old)'!$E:$E,"&gt;="&amp;$F364,'Inventory (old)'!$E:$E,"&lt;"&amp;$G364)</f>
        <v>0</v>
      </c>
      <c r="AY364" s="7">
        <f>SUMIFS('Inventory (old)'!$M:$M,'Inventory (old)'!$A:$A,"Merge Arrow",'Inventory (old)'!$B:$B,$A364,'Inventory (old)'!$E:$E,"&gt;="&amp;$F364,'Inventory (old)'!$E:$E,"&lt;"&amp;$G364)</f>
        <v>0</v>
      </c>
      <c r="AZ364" s="7">
        <f>SUMIFS('Inventory (old)'!$M:$M,'Inventory (old)'!$A:$A,"Bike",'Inventory (old)'!$B:$B,$A364,'Inventory (old)'!$E:$E,"&gt;="&amp;$F364,'Inventory (old)'!$E:$E,"&lt;"&amp;$G364)</f>
        <v>0</v>
      </c>
      <c r="BA364" s="7">
        <f>SUMIFS('Inventory (old)'!$M:$M,'Inventory (old)'!$A:$A,"Parking",'Inventory (old)'!$B:$B,$A364,'Inventory (old)'!$E:$E,"&gt;="&amp;$F364,'Inventory (old)'!$E:$E,"&lt;"&amp;$G364)</f>
        <v>0</v>
      </c>
      <c r="BB364" s="1">
        <f>SUMIFS('Inventory (old)'!$S:$S,'Inventory (old)'!$A:$A,"Parking",'Inventory (old)'!$B:$B,$A364,'Inventory (old)'!$E:$E,"&gt;="&amp;$F364,'Inventory (old)'!$E:$E,"&lt;"&amp;$G364)</f>
        <v>0</v>
      </c>
      <c r="BC364" s="13" t="s">
        <v>2444</v>
      </c>
    </row>
    <row r="365" spans="1:55" x14ac:dyDescent="0.25">
      <c r="A365" s="6" t="s">
        <v>2433</v>
      </c>
      <c r="B365" s="7" t="s">
        <v>45</v>
      </c>
      <c r="C365" s="7" t="s">
        <v>2051</v>
      </c>
      <c r="D365" s="7">
        <v>2</v>
      </c>
      <c r="E365" s="7" t="s">
        <v>58</v>
      </c>
      <c r="F365" s="8">
        <v>3.17</v>
      </c>
      <c r="G365" s="8">
        <v>3.52</v>
      </c>
      <c r="H365" s="7" t="s">
        <v>2432</v>
      </c>
      <c r="I365" s="7" t="s">
        <v>2196</v>
      </c>
      <c r="J365" s="14">
        <v>0.16</v>
      </c>
      <c r="K365" s="15" t="s">
        <v>2241</v>
      </c>
      <c r="L365" s="7" t="s">
        <v>2217</v>
      </c>
      <c r="M365" s="7" t="s">
        <v>2193</v>
      </c>
      <c r="N365" s="20">
        <v>1</v>
      </c>
      <c r="O365" s="20" t="s">
        <v>201</v>
      </c>
      <c r="P365" s="20"/>
      <c r="Q365" s="20"/>
      <c r="R365" s="8"/>
      <c r="S365" s="8"/>
      <c r="T365" s="14">
        <v>9.9999999999999995E-7</v>
      </c>
      <c r="U365" s="14">
        <v>0.03</v>
      </c>
      <c r="V365" s="21">
        <v>1</v>
      </c>
      <c r="W365" s="16"/>
      <c r="Y365" s="7"/>
      <c r="Z365" s="7"/>
      <c r="AA365" s="58">
        <v>2020</v>
      </c>
      <c r="AB365" s="59" t="s">
        <v>348</v>
      </c>
      <c r="AC365" s="15" t="s">
        <v>3297</v>
      </c>
      <c r="AD365" s="8">
        <f t="shared" si="84"/>
        <v>0</v>
      </c>
      <c r="AE365" s="8">
        <f t="shared" si="85"/>
        <v>0.16</v>
      </c>
      <c r="AF365" s="8">
        <f t="shared" si="86"/>
        <v>0.16</v>
      </c>
      <c r="AG365" s="8">
        <f t="shared" si="87"/>
        <v>2.9998999999999998E-2</v>
      </c>
      <c r="AH365" s="7">
        <f>IF($P365="X",SUMIFS('Inventory (old)'!$M:$M,'Inventory (old)'!$A:$A,"Channel",'Inventory (old)'!$B:$B,$A365,'Inventory (old)'!$E:$E,"&gt;="&amp;$F365,'Inventory (old)'!$E:$E,"&lt;"&amp;$G365),0)</f>
        <v>0</v>
      </c>
      <c r="AI365" s="12">
        <f>IF($P365="X",SUMIFS('Inventory (old)'!$M:$M,'Inventory (old)'!$A:$A,"Dotted Line",'Inventory (old)'!$B:$B,$A365,'Inventory (old)'!$E:$E,"&gt;="&amp;$F365,'Inventory (old)'!$E:$E,"&lt;"&amp;$G365),0)</f>
        <v>0</v>
      </c>
      <c r="AJ365" s="15" t="s">
        <v>3297</v>
      </c>
      <c r="AK365" s="7">
        <f>IF($P365="X",0,SUMIFS('Inventory (old)'!$M:$M,'Inventory (old)'!$A:$A,"Channel",'Inventory (old)'!$B:$B,$A365,'Inventory (old)'!$E:$E,"&gt;="&amp;F365,'Inventory (old)'!$E:$E,"&lt;"&amp;$G365))</f>
        <v>635</v>
      </c>
      <c r="AL365" s="7">
        <f>IF($P365="X",0,SUMIFS('Inventory (old)'!$M:$M,'Inventory (old)'!$A:$A,"Dotted Line",'Inventory (old)'!$B:$B,$A365,'Inventory (old)'!$E:$E,"&gt;="&amp;$F365,'Inventory (old)'!$E:$E,"&lt;"&amp;$G365))</f>
        <v>302</v>
      </c>
      <c r="AM365" s="7">
        <f>SUMIFS('Inventory (old)'!$M:$M,'Inventory (old)'!$A:$A,"Stop Line",'Inventory (old)'!$B:$B,$A365,'Inventory (old)'!$E:$E,"&gt;="&amp;$F365,'Inventory (old)'!$E:$E,"&lt;"&amp;$G365)</f>
        <v>26</v>
      </c>
      <c r="AN365" s="7">
        <f>SUMIFS('Inventory (old)'!$M:$M,'Inventory (old)'!$A:$A,"Arrows and Onlys",'Inventory (old)'!$B:$B,$A365,'Inventory (old)'!$E:$E,"&gt;="&amp;$F365,'Inventory (old)'!$E:$E,"&lt;"&amp;$G365)</f>
        <v>0</v>
      </c>
      <c r="AO365" s="7">
        <f>SUMIFS('Inventory (old)'!$N:$N,'Inventory (old)'!$A:$A,"Arrows and Onlys",'Inventory (old)'!$B:$B,$A365,'Inventory (old)'!$E:$E,"&gt;="&amp;$F365,'Inventory (old)'!$E:$E,"&lt;"&amp;$G365)</f>
        <v>0</v>
      </c>
      <c r="AP365" s="7">
        <f>SUMIFS('Inventory (old)'!$O:$O,'Inventory (old)'!$A:$A,"Transverse",'Inventory (old)'!$B:$B,$A365,'Inventory (old)'!$E:$E,"&gt;="&amp;$F365,'Inventory (old)'!$E:$E,"&lt;"&amp;$G365)</f>
        <v>319</v>
      </c>
      <c r="AQ365" s="7">
        <f>SUMIFS('Inventory (old)'!$P:$P,'Inventory (old)'!$A:$A,"Transverse",'Inventory (old)'!$B:$B,$A365,'Inventory (old)'!$E:$E,"&gt;="&amp;$F365,'Inventory (old)'!$E:$E,"&lt;"&amp;$G365)</f>
        <v>0</v>
      </c>
      <c r="AR365" s="7">
        <f>SUMIFS('Inventory (old)'!$M:$M,'Inventory (old)'!$A:$A,"Crosswalk",'Inventory (old)'!$B:$B,$A365,'Inventory (old)'!$E:$E,"&gt;="&amp;$F365,'Inventory (old)'!$E:$E,"&lt;"&amp;$G365)</f>
        <v>0</v>
      </c>
      <c r="AS365" s="7">
        <f>SUMIFS('Inventory (old)'!$M:$M,'Inventory (old)'!$A:$A,"Yield Line",'Inventory (old)'!$B:$B,$A365,'Inventory (old)'!$E:$E,"&gt;="&amp;$F365,'Inventory (old)'!$E:$E,"&lt;"&amp;$G365)</f>
        <v>0</v>
      </c>
      <c r="AT365" s="7">
        <f>SUMIFS('Inventory (old)'!$M:$M,'Inventory (old)'!$A:$A,"Island",'Inventory (old)'!$B:$B,$A365,'Inventory (old)'!$E:$E,"&gt;="&amp;$F365,'Inventory (old)'!$E:$E,"&lt;"&amp;$G365)</f>
        <v>0</v>
      </c>
      <c r="AU365" s="7">
        <f>SUMIFS('Inventory (old)'!$M:$M,'Inventory (old)'!$A:$A,"Railroad",'Inventory (old)'!$B:$B,$A365,'Inventory (old)'!$E:$E,"&gt;="&amp;$F365,'Inventory (old)'!$E:$E,"&lt;"&amp;$G365)</f>
        <v>0</v>
      </c>
      <c r="AV365" s="7">
        <f>SUMIFS('Inventory (old)'!$M:$M,'Inventory (old)'!$A:$A,"School",'Inventory (old)'!$B:$B,$A365,'Inventory (old)'!$E:$E,"&gt;="&amp;$F365,'Inventory (old)'!$E:$E,"&lt;"&amp;$G365)</f>
        <v>0</v>
      </c>
      <c r="AW365" s="7">
        <f>SUMIFS('Inventory (old)'!$M:$M,'Inventory (old)'!$A:$A,"Air Speed",'Inventory (old)'!$B:$B,$A365,'Inventory (old)'!$E:$E,"&gt;="&amp;$F365,'Inventory (old)'!$E:$E,"&lt;"&amp;$G365)</f>
        <v>0</v>
      </c>
      <c r="AX365" s="7">
        <f>SUMIFS('Inventory (old)'!$M:$M,'Inventory (old)'!$A:$A,"Wrong Way",'Inventory (old)'!$B:$B,$A365,'Inventory (old)'!$E:$E,"&gt;="&amp;$F365,'Inventory (old)'!$E:$E,"&lt;"&amp;$G365)</f>
        <v>2</v>
      </c>
      <c r="AY365" s="7">
        <f>SUMIFS('Inventory (old)'!$M:$M,'Inventory (old)'!$A:$A,"Merge Arrow",'Inventory (old)'!$B:$B,$A365,'Inventory (old)'!$E:$E,"&gt;="&amp;$F365,'Inventory (old)'!$E:$E,"&lt;"&amp;$G365)</f>
        <v>0</v>
      </c>
      <c r="AZ365" s="7">
        <f>SUMIFS('Inventory (old)'!$M:$M,'Inventory (old)'!$A:$A,"Bike",'Inventory (old)'!$B:$B,$A365,'Inventory (old)'!$E:$E,"&gt;="&amp;$F365,'Inventory (old)'!$E:$E,"&lt;"&amp;$G365)</f>
        <v>0</v>
      </c>
      <c r="BA365" s="7">
        <f>SUMIFS('Inventory (old)'!$M:$M,'Inventory (old)'!$A:$A,"Parking",'Inventory (old)'!$B:$B,$A365,'Inventory (old)'!$E:$E,"&gt;="&amp;$F365,'Inventory (old)'!$E:$E,"&lt;"&amp;$G365)</f>
        <v>0</v>
      </c>
      <c r="BB365" s="1">
        <f>SUMIFS('Inventory (old)'!$S:$S,'Inventory (old)'!$A:$A,"Parking",'Inventory (old)'!$B:$B,$A365,'Inventory (old)'!$E:$E,"&gt;="&amp;$F365,'Inventory (old)'!$E:$E,"&lt;"&amp;$G365)</f>
        <v>0</v>
      </c>
      <c r="BC365" s="13" t="s">
        <v>2437</v>
      </c>
    </row>
    <row r="366" spans="1:55" x14ac:dyDescent="0.25">
      <c r="A366" s="6" t="s">
        <v>2434</v>
      </c>
      <c r="B366" s="7" t="s">
        <v>45</v>
      </c>
      <c r="C366" s="7" t="s">
        <v>2051</v>
      </c>
      <c r="D366" s="7">
        <v>2</v>
      </c>
      <c r="E366" s="7" t="s">
        <v>58</v>
      </c>
      <c r="F366" s="8">
        <v>3.17</v>
      </c>
      <c r="G366" s="8">
        <v>3.52</v>
      </c>
      <c r="H366" s="7" t="s">
        <v>2432</v>
      </c>
      <c r="I366" s="7" t="s">
        <v>2198</v>
      </c>
      <c r="J366" s="14">
        <v>0.27</v>
      </c>
      <c r="K366" s="15" t="s">
        <v>2241</v>
      </c>
      <c r="L366" s="7" t="s">
        <v>2217</v>
      </c>
      <c r="M366" s="7" t="s">
        <v>2072</v>
      </c>
      <c r="N366" s="20">
        <v>1</v>
      </c>
      <c r="O366" s="20" t="s">
        <v>201</v>
      </c>
      <c r="P366" s="20"/>
      <c r="Q366" s="20"/>
      <c r="R366" s="8"/>
      <c r="S366" s="8"/>
      <c r="T366" s="14">
        <v>9.9999999999999995E-7</v>
      </c>
      <c r="U366" s="14">
        <v>0.04</v>
      </c>
      <c r="V366" s="21">
        <v>1</v>
      </c>
      <c r="W366" s="16"/>
      <c r="Y366" s="7"/>
      <c r="Z366" s="7"/>
      <c r="AA366" s="58">
        <v>2020</v>
      </c>
      <c r="AB366" s="59" t="s">
        <v>348</v>
      </c>
      <c r="AC366" s="15" t="s">
        <v>3297</v>
      </c>
      <c r="AD366" s="8">
        <f t="shared" si="84"/>
        <v>0</v>
      </c>
      <c r="AE366" s="8">
        <f t="shared" si="85"/>
        <v>0.27</v>
      </c>
      <c r="AF366" s="8">
        <f t="shared" si="86"/>
        <v>0.27</v>
      </c>
      <c r="AG366" s="8">
        <f t="shared" si="87"/>
        <v>3.9999E-2</v>
      </c>
      <c r="AH366" s="7">
        <f>IF($P366="X",SUMIFS('Inventory (old)'!$M:$M,'Inventory (old)'!$A:$A,"Channel",'Inventory (old)'!$B:$B,$A366,'Inventory (old)'!$E:$E,"&gt;="&amp;$F366,'Inventory (old)'!$E:$E,"&lt;"&amp;$G366),0)</f>
        <v>0</v>
      </c>
      <c r="AI366" s="12">
        <f>IF($P366="X",SUMIFS('Inventory (old)'!$M:$M,'Inventory (old)'!$A:$A,"Dotted Line",'Inventory (old)'!$B:$B,$A366,'Inventory (old)'!$E:$E,"&gt;="&amp;$F366,'Inventory (old)'!$E:$E,"&lt;"&amp;$G366),0)</f>
        <v>0</v>
      </c>
      <c r="AJ366" s="15" t="s">
        <v>3297</v>
      </c>
      <c r="AK366" s="7">
        <f>IF($P366="X",0,SUMIFS('Inventory (old)'!$M:$M,'Inventory (old)'!$A:$A,"Channel",'Inventory (old)'!$B:$B,$A366,'Inventory (old)'!$E:$E,"&gt;="&amp;F366,'Inventory (old)'!$E:$E,"&lt;"&amp;$G366))</f>
        <v>436</v>
      </c>
      <c r="AL366" s="7">
        <f>IF($P366="X",0,SUMIFS('Inventory (old)'!$M:$M,'Inventory (old)'!$A:$A,"Dotted Line",'Inventory (old)'!$B:$B,$A366,'Inventory (old)'!$E:$E,"&gt;="&amp;$F366,'Inventory (old)'!$E:$E,"&lt;"&amp;$G366))</f>
        <v>707</v>
      </c>
      <c r="AM366" s="7">
        <f>SUMIFS('Inventory (old)'!$M:$M,'Inventory (old)'!$A:$A,"Stop Line",'Inventory (old)'!$B:$B,$A366,'Inventory (old)'!$E:$E,"&gt;="&amp;$F366,'Inventory (old)'!$E:$E,"&lt;"&amp;$G366)</f>
        <v>0</v>
      </c>
      <c r="AN366" s="7">
        <f>SUMIFS('Inventory (old)'!$M:$M,'Inventory (old)'!$A:$A,"Arrows and Onlys",'Inventory (old)'!$B:$B,$A366,'Inventory (old)'!$E:$E,"&gt;="&amp;$F366,'Inventory (old)'!$E:$E,"&lt;"&amp;$G366)</f>
        <v>0</v>
      </c>
      <c r="AO366" s="7">
        <f>SUMIFS('Inventory (old)'!$N:$N,'Inventory (old)'!$A:$A,"Arrows and Onlys",'Inventory (old)'!$B:$B,$A366,'Inventory (old)'!$E:$E,"&gt;="&amp;$F366,'Inventory (old)'!$E:$E,"&lt;"&amp;$G366)</f>
        <v>0</v>
      </c>
      <c r="AP366" s="7">
        <f>SUMIFS('Inventory (old)'!$O:$O,'Inventory (old)'!$A:$A,"Transverse",'Inventory (old)'!$B:$B,$A366,'Inventory (old)'!$E:$E,"&gt;="&amp;$F366,'Inventory (old)'!$E:$E,"&lt;"&amp;$G366)</f>
        <v>0</v>
      </c>
      <c r="AQ366" s="7">
        <f>SUMIFS('Inventory (old)'!$P:$P,'Inventory (old)'!$A:$A,"Transverse",'Inventory (old)'!$B:$B,$A366,'Inventory (old)'!$E:$E,"&gt;="&amp;$F366,'Inventory (old)'!$E:$E,"&lt;"&amp;$G366)</f>
        <v>0</v>
      </c>
      <c r="AR366" s="7">
        <f>SUMIFS('Inventory (old)'!$M:$M,'Inventory (old)'!$A:$A,"Crosswalk",'Inventory (old)'!$B:$B,$A366,'Inventory (old)'!$E:$E,"&gt;="&amp;$F366,'Inventory (old)'!$E:$E,"&lt;"&amp;$G366)</f>
        <v>0</v>
      </c>
      <c r="AS366" s="7">
        <f>SUMIFS('Inventory (old)'!$M:$M,'Inventory (old)'!$A:$A,"Yield Line",'Inventory (old)'!$B:$B,$A366,'Inventory (old)'!$E:$E,"&gt;="&amp;$F366,'Inventory (old)'!$E:$E,"&lt;"&amp;$G366)</f>
        <v>0</v>
      </c>
      <c r="AT366" s="7">
        <f>SUMIFS('Inventory (old)'!$M:$M,'Inventory (old)'!$A:$A,"Island",'Inventory (old)'!$B:$B,$A366,'Inventory (old)'!$E:$E,"&gt;="&amp;$F366,'Inventory (old)'!$E:$E,"&lt;"&amp;$G366)</f>
        <v>0</v>
      </c>
      <c r="AU366" s="7">
        <f>SUMIFS('Inventory (old)'!$M:$M,'Inventory (old)'!$A:$A,"Railroad",'Inventory (old)'!$B:$B,$A366,'Inventory (old)'!$E:$E,"&gt;="&amp;$F366,'Inventory (old)'!$E:$E,"&lt;"&amp;$G366)</f>
        <v>0</v>
      </c>
      <c r="AV366" s="7">
        <f>SUMIFS('Inventory (old)'!$M:$M,'Inventory (old)'!$A:$A,"School",'Inventory (old)'!$B:$B,$A366,'Inventory (old)'!$E:$E,"&gt;="&amp;$F366,'Inventory (old)'!$E:$E,"&lt;"&amp;$G366)</f>
        <v>0</v>
      </c>
      <c r="AW366" s="7">
        <f>SUMIFS('Inventory (old)'!$M:$M,'Inventory (old)'!$A:$A,"Air Speed",'Inventory (old)'!$B:$B,$A366,'Inventory (old)'!$E:$E,"&gt;="&amp;$F366,'Inventory (old)'!$E:$E,"&lt;"&amp;$G366)</f>
        <v>0</v>
      </c>
      <c r="AX366" s="7">
        <f>SUMIFS('Inventory (old)'!$M:$M,'Inventory (old)'!$A:$A,"Wrong Way",'Inventory (old)'!$B:$B,$A366,'Inventory (old)'!$E:$E,"&gt;="&amp;$F366,'Inventory (old)'!$E:$E,"&lt;"&amp;$G366)</f>
        <v>0</v>
      </c>
      <c r="AY366" s="7">
        <f>SUMIFS('Inventory (old)'!$M:$M,'Inventory (old)'!$A:$A,"Merge Arrow",'Inventory (old)'!$B:$B,$A366,'Inventory (old)'!$E:$E,"&gt;="&amp;$F366,'Inventory (old)'!$E:$E,"&lt;"&amp;$G366)</f>
        <v>0</v>
      </c>
      <c r="AZ366" s="7">
        <f>SUMIFS('Inventory (old)'!$M:$M,'Inventory (old)'!$A:$A,"Bike",'Inventory (old)'!$B:$B,$A366,'Inventory (old)'!$E:$E,"&gt;="&amp;$F366,'Inventory (old)'!$E:$E,"&lt;"&amp;$G366)</f>
        <v>0</v>
      </c>
      <c r="BA366" s="7">
        <f>SUMIFS('Inventory (old)'!$M:$M,'Inventory (old)'!$A:$A,"Parking",'Inventory (old)'!$B:$B,$A366,'Inventory (old)'!$E:$E,"&gt;="&amp;$F366,'Inventory (old)'!$E:$E,"&lt;"&amp;$G366)</f>
        <v>0</v>
      </c>
      <c r="BB366" s="1">
        <f>SUMIFS('Inventory (old)'!$S:$S,'Inventory (old)'!$A:$A,"Parking",'Inventory (old)'!$B:$B,$A366,'Inventory (old)'!$E:$E,"&gt;="&amp;$F366,'Inventory (old)'!$E:$E,"&lt;"&amp;$G366)</f>
        <v>0</v>
      </c>
      <c r="BC366" s="13" t="s">
        <v>2438</v>
      </c>
    </row>
    <row r="367" spans="1:55" x14ac:dyDescent="0.25">
      <c r="A367" s="6" t="s">
        <v>2435</v>
      </c>
      <c r="B367" s="7" t="s">
        <v>45</v>
      </c>
      <c r="C367" s="7" t="s">
        <v>2051</v>
      </c>
      <c r="D367" s="7">
        <v>2</v>
      </c>
      <c r="E367" s="7" t="s">
        <v>59</v>
      </c>
      <c r="F367" s="8">
        <v>3.17</v>
      </c>
      <c r="G367" s="8">
        <v>3.52</v>
      </c>
      <c r="H367" s="7" t="s">
        <v>2432</v>
      </c>
      <c r="I367" s="7" t="s">
        <v>2196</v>
      </c>
      <c r="J367" s="14">
        <v>0.19</v>
      </c>
      <c r="K367" s="15" t="s">
        <v>2241</v>
      </c>
      <c r="L367" s="7" t="s">
        <v>2217</v>
      </c>
      <c r="M367" s="7" t="s">
        <v>2072</v>
      </c>
      <c r="N367" s="20">
        <v>1</v>
      </c>
      <c r="O367" s="20" t="s">
        <v>201</v>
      </c>
      <c r="P367" s="20"/>
      <c r="Q367" s="20"/>
      <c r="R367" s="8"/>
      <c r="S367" s="8"/>
      <c r="T367" s="14">
        <v>9.9999999999999995E-7</v>
      </c>
      <c r="U367" s="14">
        <v>0.03</v>
      </c>
      <c r="V367" s="21">
        <v>1</v>
      </c>
      <c r="W367" s="16"/>
      <c r="Y367" s="7"/>
      <c r="Z367" s="7"/>
      <c r="AA367" s="58">
        <v>2020</v>
      </c>
      <c r="AB367" s="59" t="s">
        <v>348</v>
      </c>
      <c r="AC367" s="15" t="s">
        <v>3297</v>
      </c>
      <c r="AD367" s="8">
        <f t="shared" si="84"/>
        <v>0</v>
      </c>
      <c r="AE367" s="8">
        <f t="shared" si="85"/>
        <v>0.19</v>
      </c>
      <c r="AF367" s="8">
        <f t="shared" si="86"/>
        <v>0.19</v>
      </c>
      <c r="AG367" s="8">
        <f t="shared" si="87"/>
        <v>2.9998999999999998E-2</v>
      </c>
      <c r="AH367" s="7">
        <f>IF($P367="X",SUMIFS('Inventory (old)'!$M:$M,'Inventory (old)'!$A:$A,"Channel",'Inventory (old)'!$B:$B,$A367,'Inventory (old)'!$E:$E,"&gt;="&amp;$F367,'Inventory (old)'!$E:$E,"&lt;"&amp;$G367),0)</f>
        <v>0</v>
      </c>
      <c r="AI367" s="12">
        <f>IF($P367="X",SUMIFS('Inventory (old)'!$M:$M,'Inventory (old)'!$A:$A,"Dotted Line",'Inventory (old)'!$B:$B,$A367,'Inventory (old)'!$E:$E,"&gt;="&amp;$F367,'Inventory (old)'!$E:$E,"&lt;"&amp;$G367),0)</f>
        <v>0</v>
      </c>
      <c r="AJ367" s="15" t="s">
        <v>3297</v>
      </c>
      <c r="AK367" s="7">
        <f>IF($P367="X",0,SUMIFS('Inventory (old)'!$M:$M,'Inventory (old)'!$A:$A,"Channel",'Inventory (old)'!$B:$B,$A367,'Inventory (old)'!$E:$E,"&gt;="&amp;F367,'Inventory (old)'!$E:$E,"&lt;"&amp;$G367))</f>
        <v>550</v>
      </c>
      <c r="AL367" s="7">
        <f>IF($P367="X",0,SUMIFS('Inventory (old)'!$M:$M,'Inventory (old)'!$A:$A,"Dotted Line",'Inventory (old)'!$B:$B,$A367,'Inventory (old)'!$E:$E,"&gt;="&amp;$F367,'Inventory (old)'!$E:$E,"&lt;"&amp;$G367))</f>
        <v>332</v>
      </c>
      <c r="AM367" s="7">
        <f>SUMIFS('Inventory (old)'!$M:$M,'Inventory (old)'!$A:$A,"Stop Line",'Inventory (old)'!$B:$B,$A367,'Inventory (old)'!$E:$E,"&gt;="&amp;$F367,'Inventory (old)'!$E:$E,"&lt;"&amp;$G367)</f>
        <v>35</v>
      </c>
      <c r="AN367" s="7">
        <f>SUMIFS('Inventory (old)'!$M:$M,'Inventory (old)'!$A:$A,"Arrows and Onlys",'Inventory (old)'!$B:$B,$A367,'Inventory (old)'!$E:$E,"&gt;="&amp;$F367,'Inventory (old)'!$E:$E,"&lt;"&amp;$G367)</f>
        <v>3</v>
      </c>
      <c r="AO367" s="7">
        <f>SUMIFS('Inventory (old)'!$N:$N,'Inventory (old)'!$A:$A,"Arrows and Onlys",'Inventory (old)'!$B:$B,$A367,'Inventory (old)'!$E:$E,"&gt;="&amp;$F367,'Inventory (old)'!$E:$E,"&lt;"&amp;$G367)</f>
        <v>1</v>
      </c>
      <c r="AP367" s="7">
        <f>SUMIFS('Inventory (old)'!$O:$O,'Inventory (old)'!$A:$A,"Transverse",'Inventory (old)'!$B:$B,$A367,'Inventory (old)'!$E:$E,"&gt;="&amp;$F367,'Inventory (old)'!$E:$E,"&lt;"&amp;$G367)</f>
        <v>315</v>
      </c>
      <c r="AQ367" s="7">
        <f>SUMIFS('Inventory (old)'!$P:$P,'Inventory (old)'!$A:$A,"Transverse",'Inventory (old)'!$B:$B,$A367,'Inventory (old)'!$E:$E,"&gt;="&amp;$F367,'Inventory (old)'!$E:$E,"&lt;"&amp;$G367)</f>
        <v>0</v>
      </c>
      <c r="AR367" s="7">
        <f>SUMIFS('Inventory (old)'!$M:$M,'Inventory (old)'!$A:$A,"Crosswalk",'Inventory (old)'!$B:$B,$A367,'Inventory (old)'!$E:$E,"&gt;="&amp;$F367,'Inventory (old)'!$E:$E,"&lt;"&amp;$G367)</f>
        <v>0</v>
      </c>
      <c r="AS367" s="7">
        <f>SUMIFS('Inventory (old)'!$M:$M,'Inventory (old)'!$A:$A,"Yield Line",'Inventory (old)'!$B:$B,$A367,'Inventory (old)'!$E:$E,"&gt;="&amp;$F367,'Inventory (old)'!$E:$E,"&lt;"&amp;$G367)</f>
        <v>0</v>
      </c>
      <c r="AT367" s="7">
        <f>SUMIFS('Inventory (old)'!$M:$M,'Inventory (old)'!$A:$A,"Island",'Inventory (old)'!$B:$B,$A367,'Inventory (old)'!$E:$E,"&gt;="&amp;$F367,'Inventory (old)'!$E:$E,"&lt;"&amp;$G367)</f>
        <v>0</v>
      </c>
      <c r="AU367" s="7">
        <f>SUMIFS('Inventory (old)'!$M:$M,'Inventory (old)'!$A:$A,"Railroad",'Inventory (old)'!$B:$B,$A367,'Inventory (old)'!$E:$E,"&gt;="&amp;$F367,'Inventory (old)'!$E:$E,"&lt;"&amp;$G367)</f>
        <v>0</v>
      </c>
      <c r="AV367" s="7">
        <f>SUMIFS('Inventory (old)'!$M:$M,'Inventory (old)'!$A:$A,"School",'Inventory (old)'!$B:$B,$A367,'Inventory (old)'!$E:$E,"&gt;="&amp;$F367,'Inventory (old)'!$E:$E,"&lt;"&amp;$G367)</f>
        <v>0</v>
      </c>
      <c r="AW367" s="7">
        <f>SUMIFS('Inventory (old)'!$M:$M,'Inventory (old)'!$A:$A,"Air Speed",'Inventory (old)'!$B:$B,$A367,'Inventory (old)'!$E:$E,"&gt;="&amp;$F367,'Inventory (old)'!$E:$E,"&lt;"&amp;$G367)</f>
        <v>0</v>
      </c>
      <c r="AX367" s="7">
        <f>SUMIFS('Inventory (old)'!$M:$M,'Inventory (old)'!$A:$A,"Wrong Way",'Inventory (old)'!$B:$B,$A367,'Inventory (old)'!$E:$E,"&gt;="&amp;$F367,'Inventory (old)'!$E:$E,"&lt;"&amp;$G367)</f>
        <v>2</v>
      </c>
      <c r="AY367" s="7">
        <f>SUMIFS('Inventory (old)'!$M:$M,'Inventory (old)'!$A:$A,"Merge Arrow",'Inventory (old)'!$B:$B,$A367,'Inventory (old)'!$E:$E,"&gt;="&amp;$F367,'Inventory (old)'!$E:$E,"&lt;"&amp;$G367)</f>
        <v>0</v>
      </c>
      <c r="AZ367" s="7">
        <f>SUMIFS('Inventory (old)'!$M:$M,'Inventory (old)'!$A:$A,"Bike",'Inventory (old)'!$B:$B,$A367,'Inventory (old)'!$E:$E,"&gt;="&amp;$F367,'Inventory (old)'!$E:$E,"&lt;"&amp;$G367)</f>
        <v>0</v>
      </c>
      <c r="BA367" s="7">
        <f>SUMIFS('Inventory (old)'!$M:$M,'Inventory (old)'!$A:$A,"Parking",'Inventory (old)'!$B:$B,$A367,'Inventory (old)'!$E:$E,"&gt;="&amp;$F367,'Inventory (old)'!$E:$E,"&lt;"&amp;$G367)</f>
        <v>0</v>
      </c>
      <c r="BB367" s="1">
        <f>SUMIFS('Inventory (old)'!$S:$S,'Inventory (old)'!$A:$A,"Parking",'Inventory (old)'!$B:$B,$A367,'Inventory (old)'!$E:$E,"&gt;="&amp;$F367,'Inventory (old)'!$E:$E,"&lt;"&amp;$G367)</f>
        <v>0</v>
      </c>
      <c r="BC367" s="13" t="s">
        <v>2439</v>
      </c>
    </row>
    <row r="368" spans="1:55" x14ac:dyDescent="0.25">
      <c r="A368" s="6" t="s">
        <v>2436</v>
      </c>
      <c r="B368" s="7" t="s">
        <v>45</v>
      </c>
      <c r="C368" s="7" t="s">
        <v>2051</v>
      </c>
      <c r="D368" s="7">
        <v>2</v>
      </c>
      <c r="E368" s="7" t="s">
        <v>59</v>
      </c>
      <c r="F368" s="8">
        <v>3.17</v>
      </c>
      <c r="G368" s="8">
        <v>3.52</v>
      </c>
      <c r="H368" s="7" t="s">
        <v>2432</v>
      </c>
      <c r="I368" s="7" t="s">
        <v>2198</v>
      </c>
      <c r="J368" s="14">
        <v>0.15</v>
      </c>
      <c r="K368" s="15" t="s">
        <v>2241</v>
      </c>
      <c r="L368" s="7" t="s">
        <v>2217</v>
      </c>
      <c r="M368" s="7" t="s">
        <v>2193</v>
      </c>
      <c r="N368" s="20">
        <v>1</v>
      </c>
      <c r="O368" s="20" t="s">
        <v>201</v>
      </c>
      <c r="P368" s="20"/>
      <c r="Q368" s="20"/>
      <c r="R368" s="8"/>
      <c r="S368" s="8"/>
      <c r="T368" s="14">
        <v>9.9999999999999995E-7</v>
      </c>
      <c r="U368" s="14">
        <v>0.06</v>
      </c>
      <c r="V368" s="21">
        <v>1</v>
      </c>
      <c r="W368" s="16"/>
      <c r="Y368" s="7"/>
      <c r="Z368" s="7"/>
      <c r="AA368" s="58">
        <v>2020</v>
      </c>
      <c r="AB368" s="59" t="s">
        <v>348</v>
      </c>
      <c r="AC368" s="15" t="s">
        <v>3297</v>
      </c>
      <c r="AD368" s="8">
        <f t="shared" si="84"/>
        <v>0</v>
      </c>
      <c r="AE368" s="8">
        <f t="shared" si="85"/>
        <v>0.15</v>
      </c>
      <c r="AF368" s="8">
        <f t="shared" si="86"/>
        <v>0.15</v>
      </c>
      <c r="AG368" s="8">
        <f t="shared" si="87"/>
        <v>5.9998999999999997E-2</v>
      </c>
      <c r="AH368" s="7">
        <f>IF($P368="X",SUMIFS('Inventory (old)'!$M:$M,'Inventory (old)'!$A:$A,"Channel",'Inventory (old)'!$B:$B,$A368,'Inventory (old)'!$E:$E,"&gt;="&amp;$F368,'Inventory (old)'!$E:$E,"&lt;"&amp;$G368),0)</f>
        <v>0</v>
      </c>
      <c r="AI368" s="12">
        <f>IF($P368="X",SUMIFS('Inventory (old)'!$M:$M,'Inventory (old)'!$A:$A,"Dotted Line",'Inventory (old)'!$B:$B,$A368,'Inventory (old)'!$E:$E,"&gt;="&amp;$F368,'Inventory (old)'!$E:$E,"&lt;"&amp;$G368),0)</f>
        <v>0</v>
      </c>
      <c r="AJ368" s="15" t="s">
        <v>3297</v>
      </c>
      <c r="AK368" s="7">
        <f>IF($P368="X",0,SUMIFS('Inventory (old)'!$M:$M,'Inventory (old)'!$A:$A,"Channel",'Inventory (old)'!$B:$B,$A368,'Inventory (old)'!$E:$E,"&gt;="&amp;F368,'Inventory (old)'!$E:$E,"&lt;"&amp;$G368))</f>
        <v>476</v>
      </c>
      <c r="AL368" s="7">
        <f>IF($P368="X",0,SUMIFS('Inventory (old)'!$M:$M,'Inventory (old)'!$A:$A,"Dotted Line",'Inventory (old)'!$B:$B,$A368,'Inventory (old)'!$E:$E,"&gt;="&amp;$F368,'Inventory (old)'!$E:$E,"&lt;"&amp;$G368))</f>
        <v>771</v>
      </c>
      <c r="AM368" s="7">
        <f>SUMIFS('Inventory (old)'!$M:$M,'Inventory (old)'!$A:$A,"Stop Line",'Inventory (old)'!$B:$B,$A368,'Inventory (old)'!$E:$E,"&gt;="&amp;$F368,'Inventory (old)'!$E:$E,"&lt;"&amp;$G368)</f>
        <v>0</v>
      </c>
      <c r="AN368" s="7">
        <f>SUMIFS('Inventory (old)'!$M:$M,'Inventory (old)'!$A:$A,"Arrows and Onlys",'Inventory (old)'!$B:$B,$A368,'Inventory (old)'!$E:$E,"&gt;="&amp;$F368,'Inventory (old)'!$E:$E,"&lt;"&amp;$G368)</f>
        <v>0</v>
      </c>
      <c r="AO368" s="7">
        <f>SUMIFS('Inventory (old)'!$N:$N,'Inventory (old)'!$A:$A,"Arrows and Onlys",'Inventory (old)'!$B:$B,$A368,'Inventory (old)'!$E:$E,"&gt;="&amp;$F368,'Inventory (old)'!$E:$E,"&lt;"&amp;$G368)</f>
        <v>0</v>
      </c>
      <c r="AP368" s="7">
        <f>SUMIFS('Inventory (old)'!$O:$O,'Inventory (old)'!$A:$A,"Transverse",'Inventory (old)'!$B:$B,$A368,'Inventory (old)'!$E:$E,"&gt;="&amp;$F368,'Inventory (old)'!$E:$E,"&lt;"&amp;$G368)</f>
        <v>0</v>
      </c>
      <c r="AQ368" s="7">
        <f>SUMIFS('Inventory (old)'!$P:$P,'Inventory (old)'!$A:$A,"Transverse",'Inventory (old)'!$B:$B,$A368,'Inventory (old)'!$E:$E,"&gt;="&amp;$F368,'Inventory (old)'!$E:$E,"&lt;"&amp;$G368)</f>
        <v>0</v>
      </c>
      <c r="AR368" s="7">
        <f>SUMIFS('Inventory (old)'!$M:$M,'Inventory (old)'!$A:$A,"Crosswalk",'Inventory (old)'!$B:$B,$A368,'Inventory (old)'!$E:$E,"&gt;="&amp;$F368,'Inventory (old)'!$E:$E,"&lt;"&amp;$G368)</f>
        <v>0</v>
      </c>
      <c r="AS368" s="7">
        <f>SUMIFS('Inventory (old)'!$M:$M,'Inventory (old)'!$A:$A,"Yield Line",'Inventory (old)'!$B:$B,$A368,'Inventory (old)'!$E:$E,"&gt;="&amp;$F368,'Inventory (old)'!$E:$E,"&lt;"&amp;$G368)</f>
        <v>0</v>
      </c>
      <c r="AT368" s="7">
        <f>SUMIFS('Inventory (old)'!$M:$M,'Inventory (old)'!$A:$A,"Island",'Inventory (old)'!$B:$B,$A368,'Inventory (old)'!$E:$E,"&gt;="&amp;$F368,'Inventory (old)'!$E:$E,"&lt;"&amp;$G368)</f>
        <v>0</v>
      </c>
      <c r="AU368" s="7">
        <f>SUMIFS('Inventory (old)'!$M:$M,'Inventory (old)'!$A:$A,"Railroad",'Inventory (old)'!$B:$B,$A368,'Inventory (old)'!$E:$E,"&gt;="&amp;$F368,'Inventory (old)'!$E:$E,"&lt;"&amp;$G368)</f>
        <v>0</v>
      </c>
      <c r="AV368" s="7">
        <f>SUMIFS('Inventory (old)'!$M:$M,'Inventory (old)'!$A:$A,"School",'Inventory (old)'!$B:$B,$A368,'Inventory (old)'!$E:$E,"&gt;="&amp;$F368,'Inventory (old)'!$E:$E,"&lt;"&amp;$G368)</f>
        <v>0</v>
      </c>
      <c r="AW368" s="7">
        <f>SUMIFS('Inventory (old)'!$M:$M,'Inventory (old)'!$A:$A,"Air Speed",'Inventory (old)'!$B:$B,$A368,'Inventory (old)'!$E:$E,"&gt;="&amp;$F368,'Inventory (old)'!$E:$E,"&lt;"&amp;$G368)</f>
        <v>0</v>
      </c>
      <c r="AX368" s="7">
        <f>SUMIFS('Inventory (old)'!$M:$M,'Inventory (old)'!$A:$A,"Wrong Way",'Inventory (old)'!$B:$B,$A368,'Inventory (old)'!$E:$E,"&gt;="&amp;$F368,'Inventory (old)'!$E:$E,"&lt;"&amp;$G368)</f>
        <v>0</v>
      </c>
      <c r="AY368" s="7">
        <f>SUMIFS('Inventory (old)'!$M:$M,'Inventory (old)'!$A:$A,"Merge Arrow",'Inventory (old)'!$B:$B,$A368,'Inventory (old)'!$E:$E,"&gt;="&amp;$F368,'Inventory (old)'!$E:$E,"&lt;"&amp;$G368)</f>
        <v>0</v>
      </c>
      <c r="AZ368" s="7">
        <f>SUMIFS('Inventory (old)'!$M:$M,'Inventory (old)'!$A:$A,"Bike",'Inventory (old)'!$B:$B,$A368,'Inventory (old)'!$E:$E,"&gt;="&amp;$F368,'Inventory (old)'!$E:$E,"&lt;"&amp;$G368)</f>
        <v>0</v>
      </c>
      <c r="BA368" s="7">
        <f>SUMIFS('Inventory (old)'!$M:$M,'Inventory (old)'!$A:$A,"Parking",'Inventory (old)'!$B:$B,$A368,'Inventory (old)'!$E:$E,"&gt;="&amp;$F368,'Inventory (old)'!$E:$E,"&lt;"&amp;$G368)</f>
        <v>0</v>
      </c>
      <c r="BB368" s="1">
        <f>SUMIFS('Inventory (old)'!$S:$S,'Inventory (old)'!$A:$A,"Parking",'Inventory (old)'!$B:$B,$A368,'Inventory (old)'!$E:$E,"&gt;="&amp;$F368,'Inventory (old)'!$E:$E,"&lt;"&amp;$G368)</f>
        <v>0</v>
      </c>
      <c r="BC368" s="13" t="s">
        <v>2440</v>
      </c>
    </row>
    <row r="369" spans="1:55" x14ac:dyDescent="0.25">
      <c r="A369" s="6" t="s">
        <v>2421</v>
      </c>
      <c r="B369" s="7" t="s">
        <v>45</v>
      </c>
      <c r="C369" s="7" t="s">
        <v>2051</v>
      </c>
      <c r="D369" s="7">
        <v>2</v>
      </c>
      <c r="E369" s="7" t="s">
        <v>58</v>
      </c>
      <c r="F369" s="8">
        <f>G357</f>
        <v>3.86</v>
      </c>
      <c r="G369" s="8">
        <v>7.97</v>
      </c>
      <c r="H369" s="7" t="s">
        <v>2191</v>
      </c>
      <c r="I369" s="7" t="s">
        <v>751</v>
      </c>
      <c r="J369" s="14">
        <f>G369-F369</f>
        <v>4.1099999999999994</v>
      </c>
      <c r="K369" s="15" t="s">
        <v>2241</v>
      </c>
      <c r="L369" s="7" t="s">
        <v>2217</v>
      </c>
      <c r="M369" s="7" t="s">
        <v>2072</v>
      </c>
      <c r="N369" s="20">
        <v>2</v>
      </c>
      <c r="O369" s="20" t="s">
        <v>201</v>
      </c>
      <c r="P369" s="20"/>
      <c r="Q369" s="20"/>
      <c r="R369" s="8"/>
      <c r="S369" s="8"/>
      <c r="T369" s="14"/>
      <c r="U369" s="14"/>
      <c r="V369" s="21"/>
      <c r="W369" s="16"/>
      <c r="X369" s="1">
        <v>77537</v>
      </c>
      <c r="Y369" s="7">
        <v>2021</v>
      </c>
      <c r="Z369" s="7" t="s">
        <v>25</v>
      </c>
      <c r="AA369" s="7">
        <v>2021</v>
      </c>
      <c r="AB369" s="16" t="s">
        <v>25</v>
      </c>
      <c r="AC369" s="15" t="s">
        <v>201</v>
      </c>
      <c r="AD369" s="8">
        <f t="shared" si="84"/>
        <v>0</v>
      </c>
      <c r="AE369" s="8">
        <f t="shared" si="85"/>
        <v>4.1099999999999994</v>
      </c>
      <c r="AF369" s="8">
        <f t="shared" si="86"/>
        <v>4.1099999999999994</v>
      </c>
      <c r="AG369" s="8">
        <f t="shared" si="87"/>
        <v>4.1099999999999994</v>
      </c>
      <c r="AH369" s="7">
        <f>IF($P369="X",SUMIFS('Inventory (old)'!$M:$M,'Inventory (old)'!$A:$A,"Channel",'Inventory (old)'!$B:$B,$A369,'Inventory (old)'!$E:$E,"&gt;="&amp;$F369,'Inventory (old)'!$E:$E,"&lt;"&amp;$G369),0)</f>
        <v>0</v>
      </c>
      <c r="AI369" s="12">
        <f>IF($P369="X",SUMIFS('Inventory (old)'!$M:$M,'Inventory (old)'!$A:$A,"Dotted Line",'Inventory (old)'!$B:$B,$A369,'Inventory (old)'!$E:$E,"&gt;="&amp;$F369,'Inventory (old)'!$E:$E,"&lt;"&amp;$G369),0)</f>
        <v>0</v>
      </c>
      <c r="AJ369" s="15" t="s">
        <v>201</v>
      </c>
      <c r="AK369" s="7">
        <f>IF($P369="X",0,SUMIFS('Inventory (old)'!$M:$M,'Inventory (old)'!$A:$A,"Channel",'Inventory (old)'!$B:$B,$A369,'Inventory (old)'!$E:$E,"&gt;="&amp;F369,'Inventory (old)'!$E:$E,"&lt;"&amp;$G369))</f>
        <v>0</v>
      </c>
      <c r="AL369" s="7">
        <f>IF($P369="X",0,SUMIFS('Inventory (old)'!$M:$M,'Inventory (old)'!$A:$A,"Dotted Line",'Inventory (old)'!$B:$B,$A369,'Inventory (old)'!$E:$E,"&gt;="&amp;$F369,'Inventory (old)'!$E:$E,"&lt;"&amp;$G369))</f>
        <v>0</v>
      </c>
      <c r="AM369" s="7">
        <f>SUMIFS('Inventory (old)'!$M:$M,'Inventory (old)'!$A:$A,"Stop Line",'Inventory (old)'!$B:$B,$A369,'Inventory (old)'!$E:$E,"&gt;="&amp;$F369,'Inventory (old)'!$E:$E,"&lt;"&amp;$G369)</f>
        <v>0</v>
      </c>
      <c r="AN369" s="7">
        <f>SUMIFS('Inventory (old)'!$M:$M,'Inventory (old)'!$A:$A,"Arrows and Onlys",'Inventory (old)'!$B:$B,$A369,'Inventory (old)'!$E:$E,"&gt;="&amp;$F369,'Inventory (old)'!$E:$E,"&lt;"&amp;$G369)</f>
        <v>0</v>
      </c>
      <c r="AO369" s="7">
        <f>SUMIFS('Inventory (old)'!$N:$N,'Inventory (old)'!$A:$A,"Arrows and Onlys",'Inventory (old)'!$B:$B,$A369,'Inventory (old)'!$E:$E,"&gt;="&amp;$F369,'Inventory (old)'!$E:$E,"&lt;"&amp;$G369)</f>
        <v>0</v>
      </c>
      <c r="AP369" s="7">
        <f>SUMIFS('Inventory (old)'!$O:$O,'Inventory (old)'!$A:$A,"Transverse",'Inventory (old)'!$B:$B,$A369,'Inventory (old)'!$E:$E,"&gt;="&amp;$F369,'Inventory (old)'!$E:$E,"&lt;"&amp;$G369)</f>
        <v>0</v>
      </c>
      <c r="AQ369" s="7">
        <f>SUMIFS('Inventory (old)'!$P:$P,'Inventory (old)'!$A:$A,"Transverse",'Inventory (old)'!$B:$B,$A369,'Inventory (old)'!$E:$E,"&gt;="&amp;$F369,'Inventory (old)'!$E:$E,"&lt;"&amp;$G369)</f>
        <v>0</v>
      </c>
      <c r="AR369" s="7">
        <f>SUMIFS('Inventory (old)'!$M:$M,'Inventory (old)'!$A:$A,"Crosswalk",'Inventory (old)'!$B:$B,$A369,'Inventory (old)'!$E:$E,"&gt;="&amp;$F369,'Inventory (old)'!$E:$E,"&lt;"&amp;$G369)</f>
        <v>0</v>
      </c>
      <c r="AS369" s="7">
        <f>SUMIFS('Inventory (old)'!$M:$M,'Inventory (old)'!$A:$A,"Yield Line",'Inventory (old)'!$B:$B,$A369,'Inventory (old)'!$E:$E,"&gt;="&amp;$F369,'Inventory (old)'!$E:$E,"&lt;"&amp;$G369)</f>
        <v>0</v>
      </c>
      <c r="AT369" s="7">
        <f>SUMIFS('Inventory (old)'!$M:$M,'Inventory (old)'!$A:$A,"Island",'Inventory (old)'!$B:$B,$A369,'Inventory (old)'!$E:$E,"&gt;="&amp;$F369,'Inventory (old)'!$E:$E,"&lt;"&amp;$G369)</f>
        <v>0</v>
      </c>
      <c r="AU369" s="7">
        <f>SUMIFS('Inventory (old)'!$M:$M,'Inventory (old)'!$A:$A,"Railroad",'Inventory (old)'!$B:$B,$A369,'Inventory (old)'!$E:$E,"&gt;="&amp;$F369,'Inventory (old)'!$E:$E,"&lt;"&amp;$G369)</f>
        <v>0</v>
      </c>
      <c r="AV369" s="7">
        <f>SUMIFS('Inventory (old)'!$M:$M,'Inventory (old)'!$A:$A,"School",'Inventory (old)'!$B:$B,$A369,'Inventory (old)'!$E:$E,"&gt;="&amp;$F369,'Inventory (old)'!$E:$E,"&lt;"&amp;$G369)</f>
        <v>0</v>
      </c>
      <c r="AW369" s="7">
        <f>SUMIFS('Inventory (old)'!$M:$M,'Inventory (old)'!$A:$A,"Air Speed",'Inventory (old)'!$B:$B,$A369,'Inventory (old)'!$E:$E,"&gt;="&amp;$F369,'Inventory (old)'!$E:$E,"&lt;"&amp;$G369)</f>
        <v>0</v>
      </c>
      <c r="AX369" s="7">
        <f>SUMIFS('Inventory (old)'!$M:$M,'Inventory (old)'!$A:$A,"Wrong Way",'Inventory (old)'!$B:$B,$A369,'Inventory (old)'!$E:$E,"&gt;="&amp;$F369,'Inventory (old)'!$E:$E,"&lt;"&amp;$G369)</f>
        <v>0</v>
      </c>
      <c r="AY369" s="7">
        <f>SUMIFS('Inventory (old)'!$M:$M,'Inventory (old)'!$A:$A,"Merge Arrow",'Inventory (old)'!$B:$B,$A369,'Inventory (old)'!$E:$E,"&gt;="&amp;$F369,'Inventory (old)'!$E:$E,"&lt;"&amp;$G369)</f>
        <v>0</v>
      </c>
      <c r="AZ369" s="7">
        <f>SUMIFS('Inventory (old)'!$M:$M,'Inventory (old)'!$A:$A,"Bike",'Inventory (old)'!$B:$B,$A369,'Inventory (old)'!$E:$E,"&gt;="&amp;$F369,'Inventory (old)'!$E:$E,"&lt;"&amp;$G369)</f>
        <v>0</v>
      </c>
      <c r="BA369" s="7">
        <f>SUMIFS('Inventory (old)'!$M:$M,'Inventory (old)'!$A:$A,"Parking",'Inventory (old)'!$B:$B,$A369,'Inventory (old)'!$E:$E,"&gt;="&amp;$F369,'Inventory (old)'!$E:$E,"&lt;"&amp;$G369)</f>
        <v>0</v>
      </c>
      <c r="BB369" s="1">
        <f>SUMIFS('Inventory (old)'!$S:$S,'Inventory (old)'!$A:$A,"Parking",'Inventory (old)'!$B:$B,$A369,'Inventory (old)'!$E:$E,"&gt;="&amp;$F369,'Inventory (old)'!$E:$E,"&lt;"&amp;$G369)</f>
        <v>0</v>
      </c>
      <c r="BC369" s="13"/>
    </row>
    <row r="370" spans="1:55" x14ac:dyDescent="0.25">
      <c r="A370" s="6" t="s">
        <v>2423</v>
      </c>
      <c r="B370" s="7" t="s">
        <v>45</v>
      </c>
      <c r="C370" s="7" t="s">
        <v>2051</v>
      </c>
      <c r="D370" s="7">
        <v>2</v>
      </c>
      <c r="E370" s="7" t="s">
        <v>59</v>
      </c>
      <c r="F370" s="8">
        <f>G358</f>
        <v>3.86</v>
      </c>
      <c r="G370" s="8">
        <v>7.97</v>
      </c>
      <c r="H370" s="7" t="s">
        <v>2191</v>
      </c>
      <c r="I370" s="7" t="s">
        <v>751</v>
      </c>
      <c r="J370" s="14">
        <f>G370-F370</f>
        <v>4.1099999999999994</v>
      </c>
      <c r="K370" s="15" t="s">
        <v>2241</v>
      </c>
      <c r="L370" s="7" t="s">
        <v>2217</v>
      </c>
      <c r="M370" s="7" t="s">
        <v>2072</v>
      </c>
      <c r="N370" s="20">
        <v>2</v>
      </c>
      <c r="O370" s="20" t="s">
        <v>201</v>
      </c>
      <c r="P370" s="20"/>
      <c r="Q370" s="20"/>
      <c r="R370" s="8"/>
      <c r="S370" s="8"/>
      <c r="T370" s="14"/>
      <c r="U370" s="14"/>
      <c r="V370" s="21"/>
      <c r="W370" s="16"/>
      <c r="X370" s="1">
        <v>77537</v>
      </c>
      <c r="Y370" s="7">
        <v>2021</v>
      </c>
      <c r="Z370" s="7" t="s">
        <v>25</v>
      </c>
      <c r="AA370" s="7">
        <v>2021</v>
      </c>
      <c r="AB370" s="16" t="s">
        <v>25</v>
      </c>
      <c r="AC370" s="15" t="s">
        <v>201</v>
      </c>
      <c r="AD370" s="8">
        <f t="shared" si="84"/>
        <v>0</v>
      </c>
      <c r="AE370" s="8">
        <f t="shared" si="85"/>
        <v>4.1099999999999994</v>
      </c>
      <c r="AF370" s="8">
        <f t="shared" si="86"/>
        <v>4.1099999999999994</v>
      </c>
      <c r="AG370" s="8">
        <f t="shared" si="87"/>
        <v>4.1099999999999994</v>
      </c>
      <c r="AH370" s="7">
        <f>IF($P370="X",SUMIFS('Inventory (old)'!$M:$M,'Inventory (old)'!$A:$A,"Channel",'Inventory (old)'!$B:$B,$A370,'Inventory (old)'!$E:$E,"&gt;="&amp;$F370,'Inventory (old)'!$E:$E,"&lt;"&amp;$G370),0)</f>
        <v>0</v>
      </c>
      <c r="AI370" s="12">
        <f>IF($P370="X",SUMIFS('Inventory (old)'!$M:$M,'Inventory (old)'!$A:$A,"Dotted Line",'Inventory (old)'!$B:$B,$A370,'Inventory (old)'!$E:$E,"&gt;="&amp;$F370,'Inventory (old)'!$E:$E,"&lt;"&amp;$G370),0)</f>
        <v>0</v>
      </c>
      <c r="AJ370" s="15" t="s">
        <v>201</v>
      </c>
      <c r="AK370" s="7">
        <f>IF($P370="X",0,SUMIFS('Inventory (old)'!$M:$M,'Inventory (old)'!$A:$A,"Channel",'Inventory (old)'!$B:$B,$A370,'Inventory (old)'!$E:$E,"&gt;="&amp;F370,'Inventory (old)'!$E:$E,"&lt;"&amp;$G370))</f>
        <v>0</v>
      </c>
      <c r="AL370" s="7">
        <f>IF($P370="X",0,SUMIFS('Inventory (old)'!$M:$M,'Inventory (old)'!$A:$A,"Dotted Line",'Inventory (old)'!$B:$B,$A370,'Inventory (old)'!$E:$E,"&gt;="&amp;$F370,'Inventory (old)'!$E:$E,"&lt;"&amp;$G370))</f>
        <v>0</v>
      </c>
      <c r="AM370" s="7">
        <f>SUMIFS('Inventory (old)'!$M:$M,'Inventory (old)'!$A:$A,"Stop Line",'Inventory (old)'!$B:$B,$A370,'Inventory (old)'!$E:$E,"&gt;="&amp;$F370,'Inventory (old)'!$E:$E,"&lt;"&amp;$G370)</f>
        <v>0</v>
      </c>
      <c r="AN370" s="7">
        <f>SUMIFS('Inventory (old)'!$M:$M,'Inventory (old)'!$A:$A,"Arrows and Onlys",'Inventory (old)'!$B:$B,$A370,'Inventory (old)'!$E:$E,"&gt;="&amp;$F370,'Inventory (old)'!$E:$E,"&lt;"&amp;$G370)</f>
        <v>0</v>
      </c>
      <c r="AO370" s="7">
        <f>SUMIFS('Inventory (old)'!$N:$N,'Inventory (old)'!$A:$A,"Arrows and Onlys",'Inventory (old)'!$B:$B,$A370,'Inventory (old)'!$E:$E,"&gt;="&amp;$F370,'Inventory (old)'!$E:$E,"&lt;"&amp;$G370)</f>
        <v>0</v>
      </c>
      <c r="AP370" s="7">
        <f>SUMIFS('Inventory (old)'!$O:$O,'Inventory (old)'!$A:$A,"Transverse",'Inventory (old)'!$B:$B,$A370,'Inventory (old)'!$E:$E,"&gt;="&amp;$F370,'Inventory (old)'!$E:$E,"&lt;"&amp;$G370)</f>
        <v>0</v>
      </c>
      <c r="AQ370" s="7">
        <f>SUMIFS('Inventory (old)'!$P:$P,'Inventory (old)'!$A:$A,"Transverse",'Inventory (old)'!$B:$B,$A370,'Inventory (old)'!$E:$E,"&gt;="&amp;$F370,'Inventory (old)'!$E:$E,"&lt;"&amp;$G370)</f>
        <v>0</v>
      </c>
      <c r="AR370" s="7">
        <f>SUMIFS('Inventory (old)'!$M:$M,'Inventory (old)'!$A:$A,"Crosswalk",'Inventory (old)'!$B:$B,$A370,'Inventory (old)'!$E:$E,"&gt;="&amp;$F370,'Inventory (old)'!$E:$E,"&lt;"&amp;$G370)</f>
        <v>0</v>
      </c>
      <c r="AS370" s="7">
        <f>SUMIFS('Inventory (old)'!$M:$M,'Inventory (old)'!$A:$A,"Yield Line",'Inventory (old)'!$B:$B,$A370,'Inventory (old)'!$E:$E,"&gt;="&amp;$F370,'Inventory (old)'!$E:$E,"&lt;"&amp;$G370)</f>
        <v>0</v>
      </c>
      <c r="AT370" s="7">
        <f>SUMIFS('Inventory (old)'!$M:$M,'Inventory (old)'!$A:$A,"Island",'Inventory (old)'!$B:$B,$A370,'Inventory (old)'!$E:$E,"&gt;="&amp;$F370,'Inventory (old)'!$E:$E,"&lt;"&amp;$G370)</f>
        <v>0</v>
      </c>
      <c r="AU370" s="7">
        <f>SUMIFS('Inventory (old)'!$M:$M,'Inventory (old)'!$A:$A,"Railroad",'Inventory (old)'!$B:$B,$A370,'Inventory (old)'!$E:$E,"&gt;="&amp;$F370,'Inventory (old)'!$E:$E,"&lt;"&amp;$G370)</f>
        <v>0</v>
      </c>
      <c r="AV370" s="7">
        <f>SUMIFS('Inventory (old)'!$M:$M,'Inventory (old)'!$A:$A,"School",'Inventory (old)'!$B:$B,$A370,'Inventory (old)'!$E:$E,"&gt;="&amp;$F370,'Inventory (old)'!$E:$E,"&lt;"&amp;$G370)</f>
        <v>0</v>
      </c>
      <c r="AW370" s="7">
        <f>SUMIFS('Inventory (old)'!$M:$M,'Inventory (old)'!$A:$A,"Air Speed",'Inventory (old)'!$B:$B,$A370,'Inventory (old)'!$E:$E,"&gt;="&amp;$F370,'Inventory (old)'!$E:$E,"&lt;"&amp;$G370)</f>
        <v>0</v>
      </c>
      <c r="AX370" s="7">
        <f>SUMIFS('Inventory (old)'!$M:$M,'Inventory (old)'!$A:$A,"Wrong Way",'Inventory (old)'!$B:$B,$A370,'Inventory (old)'!$E:$E,"&gt;="&amp;$F370,'Inventory (old)'!$E:$E,"&lt;"&amp;$G370)</f>
        <v>0</v>
      </c>
      <c r="AY370" s="7">
        <f>SUMIFS('Inventory (old)'!$M:$M,'Inventory (old)'!$A:$A,"Merge Arrow",'Inventory (old)'!$B:$B,$A370,'Inventory (old)'!$E:$E,"&gt;="&amp;$F370,'Inventory (old)'!$E:$E,"&lt;"&amp;$G370)</f>
        <v>0</v>
      </c>
      <c r="AZ370" s="7">
        <f>SUMIFS('Inventory (old)'!$M:$M,'Inventory (old)'!$A:$A,"Bike",'Inventory (old)'!$B:$B,$A370,'Inventory (old)'!$E:$E,"&gt;="&amp;$F370,'Inventory (old)'!$E:$E,"&lt;"&amp;$G370)</f>
        <v>0</v>
      </c>
      <c r="BA370" s="7">
        <f>SUMIFS('Inventory (old)'!$M:$M,'Inventory (old)'!$A:$A,"Parking",'Inventory (old)'!$B:$B,$A370,'Inventory (old)'!$E:$E,"&gt;="&amp;$F370,'Inventory (old)'!$E:$E,"&lt;"&amp;$G370)</f>
        <v>0</v>
      </c>
      <c r="BB370" s="1">
        <f>SUMIFS('Inventory (old)'!$S:$S,'Inventory (old)'!$A:$A,"Parking",'Inventory (old)'!$B:$B,$A370,'Inventory (old)'!$E:$E,"&gt;="&amp;$F370,'Inventory (old)'!$E:$E,"&lt;"&amp;$G370)</f>
        <v>0</v>
      </c>
      <c r="BC370" s="13"/>
    </row>
    <row r="371" spans="1:55" x14ac:dyDescent="0.25">
      <c r="A371" s="6" t="s">
        <v>2459</v>
      </c>
      <c r="B371" s="7" t="s">
        <v>45</v>
      </c>
      <c r="C371" s="7" t="s">
        <v>2051</v>
      </c>
      <c r="D371" s="7">
        <v>2</v>
      </c>
      <c r="E371" s="7" t="s">
        <v>58</v>
      </c>
      <c r="F371" s="8">
        <v>5.66</v>
      </c>
      <c r="G371" s="8">
        <v>6.05</v>
      </c>
      <c r="H371" s="7" t="s">
        <v>2457</v>
      </c>
      <c r="I371" s="7" t="s">
        <v>2196</v>
      </c>
      <c r="J371" s="14">
        <v>0.19</v>
      </c>
      <c r="K371" s="15" t="s">
        <v>2241</v>
      </c>
      <c r="L371" s="7" t="s">
        <v>2217</v>
      </c>
      <c r="M371" s="7" t="s">
        <v>2072</v>
      </c>
      <c r="N371" s="20">
        <v>1</v>
      </c>
      <c r="O371" s="20" t="s">
        <v>201</v>
      </c>
      <c r="P371" s="20"/>
      <c r="Q371" s="20"/>
      <c r="R371" s="8"/>
      <c r="S371" s="8"/>
      <c r="T371" s="14">
        <v>9.9999999999999995E-7</v>
      </c>
      <c r="U371" s="14">
        <v>0.04</v>
      </c>
      <c r="V371" s="21">
        <v>1</v>
      </c>
      <c r="W371" s="16"/>
      <c r="X371" s="1">
        <v>77537</v>
      </c>
      <c r="Y371" s="7">
        <v>2021</v>
      </c>
      <c r="Z371" s="7" t="s">
        <v>25</v>
      </c>
      <c r="AA371" s="7">
        <v>2021</v>
      </c>
      <c r="AB371" s="16" t="s">
        <v>25</v>
      </c>
      <c r="AC371" s="15" t="s">
        <v>201</v>
      </c>
      <c r="AD371" s="8">
        <f t="shared" si="84"/>
        <v>0</v>
      </c>
      <c r="AE371" s="8">
        <f t="shared" si="85"/>
        <v>0.19</v>
      </c>
      <c r="AF371" s="8">
        <f t="shared" si="86"/>
        <v>0.19</v>
      </c>
      <c r="AG371" s="8">
        <f t="shared" si="87"/>
        <v>3.9999E-2</v>
      </c>
      <c r="AH371" s="7">
        <f>IF($P371="X",SUMIFS('Inventory (old)'!$M:$M,'Inventory (old)'!$A:$A,"Channel",'Inventory (old)'!$B:$B,$A371,'Inventory (old)'!$E:$E,"&gt;="&amp;$F371,'Inventory (old)'!$E:$E,"&lt;"&amp;$G371),0)</f>
        <v>0</v>
      </c>
      <c r="AI371" s="12">
        <f>IF($P371="X",SUMIFS('Inventory (old)'!$M:$M,'Inventory (old)'!$A:$A,"Dotted Line",'Inventory (old)'!$B:$B,$A371,'Inventory (old)'!$E:$E,"&gt;="&amp;$F371,'Inventory (old)'!$E:$E,"&lt;"&amp;$G371),0)</f>
        <v>0</v>
      </c>
      <c r="AJ371" s="15" t="s">
        <v>201</v>
      </c>
      <c r="AK371" s="7">
        <f>IF($P371="X",0,SUMIFS('Inventory (old)'!$M:$M,'Inventory (old)'!$A:$A,"Channel",'Inventory (old)'!$B:$B,$A371,'Inventory (old)'!$E:$E,"&gt;="&amp;F371,'Inventory (old)'!$E:$E,"&lt;"&amp;$G371))</f>
        <v>589</v>
      </c>
      <c r="AL371" s="7">
        <f>IF($P371="X",0,SUMIFS('Inventory (old)'!$M:$M,'Inventory (old)'!$A:$A,"Dotted Line",'Inventory (old)'!$B:$B,$A371,'Inventory (old)'!$E:$E,"&gt;="&amp;$F371,'Inventory (old)'!$E:$E,"&lt;"&amp;$G371))</f>
        <v>0</v>
      </c>
      <c r="AM371" s="7">
        <f>SUMIFS('Inventory (old)'!$M:$M,'Inventory (old)'!$A:$A,"Stop Line",'Inventory (old)'!$B:$B,$A371,'Inventory (old)'!$E:$E,"&gt;="&amp;$F371,'Inventory (old)'!$E:$E,"&lt;"&amp;$G371)</f>
        <v>73</v>
      </c>
      <c r="AN371" s="7">
        <f>SUMIFS('Inventory (old)'!$M:$M,'Inventory (old)'!$A:$A,"Arrows and Onlys",'Inventory (old)'!$B:$B,$A371,'Inventory (old)'!$E:$E,"&gt;="&amp;$F371,'Inventory (old)'!$E:$E,"&lt;"&amp;$G371)</f>
        <v>2</v>
      </c>
      <c r="AO371" s="7">
        <f>SUMIFS('Inventory (old)'!$N:$N,'Inventory (old)'!$A:$A,"Arrows and Onlys",'Inventory (old)'!$B:$B,$A371,'Inventory (old)'!$E:$E,"&gt;="&amp;$F371,'Inventory (old)'!$E:$E,"&lt;"&amp;$G371)</f>
        <v>1</v>
      </c>
      <c r="AP371" s="7">
        <f>SUMIFS('Inventory (old)'!$O:$O,'Inventory (old)'!$A:$A,"Transverse",'Inventory (old)'!$B:$B,$A371,'Inventory (old)'!$E:$E,"&gt;="&amp;$F371,'Inventory (old)'!$E:$E,"&lt;"&amp;$G371)</f>
        <v>385</v>
      </c>
      <c r="AQ371" s="7">
        <f>SUMIFS('Inventory (old)'!$P:$P,'Inventory (old)'!$A:$A,"Transverse",'Inventory (old)'!$B:$B,$A371,'Inventory (old)'!$E:$E,"&gt;="&amp;$F371,'Inventory (old)'!$E:$E,"&lt;"&amp;$G371)</f>
        <v>0</v>
      </c>
      <c r="AR371" s="7">
        <f>SUMIFS('Inventory (old)'!$M:$M,'Inventory (old)'!$A:$A,"Crosswalk",'Inventory (old)'!$B:$B,$A371,'Inventory (old)'!$E:$E,"&gt;="&amp;$F371,'Inventory (old)'!$E:$E,"&lt;"&amp;$G371)</f>
        <v>0</v>
      </c>
      <c r="AS371" s="7">
        <f>SUMIFS('Inventory (old)'!$M:$M,'Inventory (old)'!$A:$A,"Yield Line",'Inventory (old)'!$B:$B,$A371,'Inventory (old)'!$E:$E,"&gt;="&amp;$F371,'Inventory (old)'!$E:$E,"&lt;"&amp;$G371)</f>
        <v>0</v>
      </c>
      <c r="AT371" s="7">
        <f>SUMIFS('Inventory (old)'!$M:$M,'Inventory (old)'!$A:$A,"Island",'Inventory (old)'!$B:$B,$A371,'Inventory (old)'!$E:$E,"&gt;="&amp;$F371,'Inventory (old)'!$E:$E,"&lt;"&amp;$G371)</f>
        <v>0</v>
      </c>
      <c r="AU371" s="7">
        <f>SUMIFS('Inventory (old)'!$M:$M,'Inventory (old)'!$A:$A,"Railroad",'Inventory (old)'!$B:$B,$A371,'Inventory (old)'!$E:$E,"&gt;="&amp;$F371,'Inventory (old)'!$E:$E,"&lt;"&amp;$G371)</f>
        <v>0</v>
      </c>
      <c r="AV371" s="7">
        <f>SUMIFS('Inventory (old)'!$M:$M,'Inventory (old)'!$A:$A,"School",'Inventory (old)'!$B:$B,$A371,'Inventory (old)'!$E:$E,"&gt;="&amp;$F371,'Inventory (old)'!$E:$E,"&lt;"&amp;$G371)</f>
        <v>0</v>
      </c>
      <c r="AW371" s="7">
        <f>SUMIFS('Inventory (old)'!$M:$M,'Inventory (old)'!$A:$A,"Air Speed",'Inventory (old)'!$B:$B,$A371,'Inventory (old)'!$E:$E,"&gt;="&amp;$F371,'Inventory (old)'!$E:$E,"&lt;"&amp;$G371)</f>
        <v>0</v>
      </c>
      <c r="AX371" s="7">
        <f>SUMIFS('Inventory (old)'!$M:$M,'Inventory (old)'!$A:$A,"Wrong Way",'Inventory (old)'!$B:$B,$A371,'Inventory (old)'!$E:$E,"&gt;="&amp;$F371,'Inventory (old)'!$E:$E,"&lt;"&amp;$G371)</f>
        <v>2</v>
      </c>
      <c r="AY371" s="7">
        <f>SUMIFS('Inventory (old)'!$M:$M,'Inventory (old)'!$A:$A,"Merge Arrow",'Inventory (old)'!$B:$B,$A371,'Inventory (old)'!$E:$E,"&gt;="&amp;$F371,'Inventory (old)'!$E:$E,"&lt;"&amp;$G371)</f>
        <v>0</v>
      </c>
      <c r="AZ371" s="7">
        <f>SUMIFS('Inventory (old)'!$M:$M,'Inventory (old)'!$A:$A,"Bike",'Inventory (old)'!$B:$B,$A371,'Inventory (old)'!$E:$E,"&gt;="&amp;$F371,'Inventory (old)'!$E:$E,"&lt;"&amp;$G371)</f>
        <v>0</v>
      </c>
      <c r="BA371" s="7">
        <f>SUMIFS('Inventory (old)'!$M:$M,'Inventory (old)'!$A:$A,"Parking",'Inventory (old)'!$B:$B,$A371,'Inventory (old)'!$E:$E,"&gt;="&amp;$F371,'Inventory (old)'!$E:$E,"&lt;"&amp;$G371)</f>
        <v>0</v>
      </c>
      <c r="BB371" s="1">
        <f>SUMIFS('Inventory (old)'!$S:$S,'Inventory (old)'!$A:$A,"Parking",'Inventory (old)'!$B:$B,$A371,'Inventory (old)'!$E:$E,"&gt;="&amp;$F371,'Inventory (old)'!$E:$E,"&lt;"&amp;$G371)</f>
        <v>0</v>
      </c>
      <c r="BC371" s="13" t="s">
        <v>2445</v>
      </c>
    </row>
    <row r="372" spans="1:55" x14ac:dyDescent="0.25">
      <c r="A372" s="6" t="s">
        <v>2460</v>
      </c>
      <c r="B372" s="7" t="s">
        <v>45</v>
      </c>
      <c r="C372" s="7" t="s">
        <v>2051</v>
      </c>
      <c r="D372" s="7">
        <v>2</v>
      </c>
      <c r="E372" s="7" t="s">
        <v>58</v>
      </c>
      <c r="F372" s="8">
        <v>5.66</v>
      </c>
      <c r="G372" s="8">
        <v>6.05</v>
      </c>
      <c r="H372" s="7" t="s">
        <v>2457</v>
      </c>
      <c r="I372" s="7" t="s">
        <v>2198</v>
      </c>
      <c r="J372" s="14">
        <v>0.27</v>
      </c>
      <c r="K372" s="15" t="s">
        <v>2241</v>
      </c>
      <c r="L372" s="7" t="s">
        <v>2217</v>
      </c>
      <c r="M372" s="7" t="s">
        <v>2072</v>
      </c>
      <c r="N372" s="20">
        <v>1</v>
      </c>
      <c r="O372" s="20" t="s">
        <v>201</v>
      </c>
      <c r="P372" s="20"/>
      <c r="Q372" s="20"/>
      <c r="R372" s="8"/>
      <c r="S372" s="8"/>
      <c r="T372" s="14">
        <v>9.9999999999999995E-7</v>
      </c>
      <c r="U372" s="14">
        <v>0.04</v>
      </c>
      <c r="V372" s="21">
        <v>1</v>
      </c>
      <c r="W372" s="16"/>
      <c r="X372" s="1">
        <v>77537</v>
      </c>
      <c r="Y372" s="7">
        <v>2021</v>
      </c>
      <c r="Z372" s="7" t="s">
        <v>25</v>
      </c>
      <c r="AA372" s="7">
        <v>2021</v>
      </c>
      <c r="AB372" s="16" t="s">
        <v>25</v>
      </c>
      <c r="AC372" s="15" t="s">
        <v>201</v>
      </c>
      <c r="AD372" s="8">
        <f t="shared" si="84"/>
        <v>0</v>
      </c>
      <c r="AE372" s="8">
        <f t="shared" si="85"/>
        <v>0.27</v>
      </c>
      <c r="AF372" s="8">
        <f t="shared" si="86"/>
        <v>0.27</v>
      </c>
      <c r="AG372" s="8">
        <f t="shared" si="87"/>
        <v>3.9999E-2</v>
      </c>
      <c r="AH372" s="7">
        <f>IF($P372="X",SUMIFS('Inventory (old)'!$M:$M,'Inventory (old)'!$A:$A,"Channel",'Inventory (old)'!$B:$B,$A372,'Inventory (old)'!$E:$E,"&gt;="&amp;$F372,'Inventory (old)'!$E:$E,"&lt;"&amp;$G372),0)</f>
        <v>0</v>
      </c>
      <c r="AI372" s="12">
        <f>IF($P372="X",SUMIFS('Inventory (old)'!$M:$M,'Inventory (old)'!$A:$A,"Dotted Line",'Inventory (old)'!$B:$B,$A372,'Inventory (old)'!$E:$E,"&gt;="&amp;$F372,'Inventory (old)'!$E:$E,"&lt;"&amp;$G372),0)</f>
        <v>0</v>
      </c>
      <c r="AJ372" s="15" t="s">
        <v>201</v>
      </c>
      <c r="AK372" s="7">
        <f>IF($P372="X",0,SUMIFS('Inventory (old)'!$M:$M,'Inventory (old)'!$A:$A,"Channel",'Inventory (old)'!$B:$B,$A372,'Inventory (old)'!$E:$E,"&gt;="&amp;F372,'Inventory (old)'!$E:$E,"&lt;"&amp;$G372))</f>
        <v>246</v>
      </c>
      <c r="AL372" s="7">
        <f>IF($P372="X",0,SUMIFS('Inventory (old)'!$M:$M,'Inventory (old)'!$A:$A,"Dotted Line",'Inventory (old)'!$B:$B,$A372,'Inventory (old)'!$E:$E,"&gt;="&amp;$F372,'Inventory (old)'!$E:$E,"&lt;"&amp;$G372))</f>
        <v>0</v>
      </c>
      <c r="AM372" s="7">
        <f>SUMIFS('Inventory (old)'!$M:$M,'Inventory (old)'!$A:$A,"Stop Line",'Inventory (old)'!$B:$B,$A372,'Inventory (old)'!$E:$E,"&gt;="&amp;$F372,'Inventory (old)'!$E:$E,"&lt;"&amp;$G372)</f>
        <v>0</v>
      </c>
      <c r="AN372" s="7">
        <f>SUMIFS('Inventory (old)'!$M:$M,'Inventory (old)'!$A:$A,"Arrows and Onlys",'Inventory (old)'!$B:$B,$A372,'Inventory (old)'!$E:$E,"&gt;="&amp;$F372,'Inventory (old)'!$E:$E,"&lt;"&amp;$G372)</f>
        <v>0</v>
      </c>
      <c r="AO372" s="7">
        <f>SUMIFS('Inventory (old)'!$N:$N,'Inventory (old)'!$A:$A,"Arrows and Onlys",'Inventory (old)'!$B:$B,$A372,'Inventory (old)'!$E:$E,"&gt;="&amp;$F372,'Inventory (old)'!$E:$E,"&lt;"&amp;$G372)</f>
        <v>0</v>
      </c>
      <c r="AP372" s="7">
        <f>SUMIFS('Inventory (old)'!$O:$O,'Inventory (old)'!$A:$A,"Transverse",'Inventory (old)'!$B:$B,$A372,'Inventory (old)'!$E:$E,"&gt;="&amp;$F372,'Inventory (old)'!$E:$E,"&lt;"&amp;$G372)</f>
        <v>0</v>
      </c>
      <c r="AQ372" s="7">
        <f>SUMIFS('Inventory (old)'!$P:$P,'Inventory (old)'!$A:$A,"Transverse",'Inventory (old)'!$B:$B,$A372,'Inventory (old)'!$E:$E,"&gt;="&amp;$F372,'Inventory (old)'!$E:$E,"&lt;"&amp;$G372)</f>
        <v>0</v>
      </c>
      <c r="AR372" s="7">
        <f>SUMIFS('Inventory (old)'!$M:$M,'Inventory (old)'!$A:$A,"Crosswalk",'Inventory (old)'!$B:$B,$A372,'Inventory (old)'!$E:$E,"&gt;="&amp;$F372,'Inventory (old)'!$E:$E,"&lt;"&amp;$G372)</f>
        <v>0</v>
      </c>
      <c r="AS372" s="7">
        <f>SUMIFS('Inventory (old)'!$M:$M,'Inventory (old)'!$A:$A,"Yield Line",'Inventory (old)'!$B:$B,$A372,'Inventory (old)'!$E:$E,"&gt;="&amp;$F372,'Inventory (old)'!$E:$E,"&lt;"&amp;$G372)</f>
        <v>0</v>
      </c>
      <c r="AT372" s="7">
        <f>SUMIFS('Inventory (old)'!$M:$M,'Inventory (old)'!$A:$A,"Island",'Inventory (old)'!$B:$B,$A372,'Inventory (old)'!$E:$E,"&gt;="&amp;$F372,'Inventory (old)'!$E:$E,"&lt;"&amp;$G372)</f>
        <v>0</v>
      </c>
      <c r="AU372" s="7">
        <f>SUMIFS('Inventory (old)'!$M:$M,'Inventory (old)'!$A:$A,"Railroad",'Inventory (old)'!$B:$B,$A372,'Inventory (old)'!$E:$E,"&gt;="&amp;$F372,'Inventory (old)'!$E:$E,"&lt;"&amp;$G372)</f>
        <v>0</v>
      </c>
      <c r="AV372" s="7">
        <f>SUMIFS('Inventory (old)'!$M:$M,'Inventory (old)'!$A:$A,"School",'Inventory (old)'!$B:$B,$A372,'Inventory (old)'!$E:$E,"&gt;="&amp;$F372,'Inventory (old)'!$E:$E,"&lt;"&amp;$G372)</f>
        <v>0</v>
      </c>
      <c r="AW372" s="7">
        <f>SUMIFS('Inventory (old)'!$M:$M,'Inventory (old)'!$A:$A,"Air Speed",'Inventory (old)'!$B:$B,$A372,'Inventory (old)'!$E:$E,"&gt;="&amp;$F372,'Inventory (old)'!$E:$E,"&lt;"&amp;$G372)</f>
        <v>0</v>
      </c>
      <c r="AX372" s="7">
        <f>SUMIFS('Inventory (old)'!$M:$M,'Inventory (old)'!$A:$A,"Wrong Way",'Inventory (old)'!$B:$B,$A372,'Inventory (old)'!$E:$E,"&gt;="&amp;$F372,'Inventory (old)'!$E:$E,"&lt;"&amp;$G372)</f>
        <v>0</v>
      </c>
      <c r="AY372" s="7">
        <f>SUMIFS('Inventory (old)'!$M:$M,'Inventory (old)'!$A:$A,"Merge Arrow",'Inventory (old)'!$B:$B,$A372,'Inventory (old)'!$E:$E,"&gt;="&amp;$F372,'Inventory (old)'!$E:$E,"&lt;"&amp;$G372)</f>
        <v>0</v>
      </c>
      <c r="AZ372" s="7">
        <f>SUMIFS('Inventory (old)'!$M:$M,'Inventory (old)'!$A:$A,"Bike",'Inventory (old)'!$B:$B,$A372,'Inventory (old)'!$E:$E,"&gt;="&amp;$F372,'Inventory (old)'!$E:$E,"&lt;"&amp;$G372)</f>
        <v>0</v>
      </c>
      <c r="BA372" s="7">
        <f>SUMIFS('Inventory (old)'!$M:$M,'Inventory (old)'!$A:$A,"Parking",'Inventory (old)'!$B:$B,$A372,'Inventory (old)'!$E:$E,"&gt;="&amp;$F372,'Inventory (old)'!$E:$E,"&lt;"&amp;$G372)</f>
        <v>0</v>
      </c>
      <c r="BB372" s="1">
        <f>SUMIFS('Inventory (old)'!$S:$S,'Inventory (old)'!$A:$A,"Parking",'Inventory (old)'!$B:$B,$A372,'Inventory (old)'!$E:$E,"&gt;="&amp;$F372,'Inventory (old)'!$E:$E,"&lt;"&amp;$G372)</f>
        <v>0</v>
      </c>
      <c r="BC372" s="13" t="s">
        <v>2446</v>
      </c>
    </row>
    <row r="373" spans="1:55" x14ac:dyDescent="0.25">
      <c r="A373" s="6" t="s">
        <v>2461</v>
      </c>
      <c r="B373" s="7" t="s">
        <v>45</v>
      </c>
      <c r="C373" s="7" t="s">
        <v>2051</v>
      </c>
      <c r="D373" s="7">
        <v>2</v>
      </c>
      <c r="E373" s="7" t="s">
        <v>59</v>
      </c>
      <c r="F373" s="8">
        <v>5.66</v>
      </c>
      <c r="G373" s="8">
        <v>6.05</v>
      </c>
      <c r="H373" s="7" t="s">
        <v>2457</v>
      </c>
      <c r="I373" s="7" t="s">
        <v>2196</v>
      </c>
      <c r="J373" s="14">
        <v>0.2</v>
      </c>
      <c r="K373" s="15" t="s">
        <v>2241</v>
      </c>
      <c r="L373" s="7" t="s">
        <v>2217</v>
      </c>
      <c r="M373" s="7" t="s">
        <v>2072</v>
      </c>
      <c r="N373" s="20">
        <v>1</v>
      </c>
      <c r="O373" s="20" t="s">
        <v>201</v>
      </c>
      <c r="P373" s="20"/>
      <c r="Q373" s="20"/>
      <c r="R373" s="8"/>
      <c r="S373" s="8"/>
      <c r="T373" s="14">
        <v>9.9999999999999995E-7</v>
      </c>
      <c r="U373" s="14">
        <v>0.04</v>
      </c>
      <c r="V373" s="21">
        <v>1</v>
      </c>
      <c r="W373" s="16"/>
      <c r="X373" s="1">
        <v>77537</v>
      </c>
      <c r="Y373" s="7">
        <v>2021</v>
      </c>
      <c r="Z373" s="7" t="s">
        <v>25</v>
      </c>
      <c r="AA373" s="7">
        <v>2021</v>
      </c>
      <c r="AB373" s="16" t="s">
        <v>25</v>
      </c>
      <c r="AC373" s="15" t="s">
        <v>201</v>
      </c>
      <c r="AD373" s="8">
        <f t="shared" si="84"/>
        <v>0</v>
      </c>
      <c r="AE373" s="8">
        <f t="shared" si="85"/>
        <v>0.2</v>
      </c>
      <c r="AF373" s="8">
        <f t="shared" si="86"/>
        <v>0.2</v>
      </c>
      <c r="AG373" s="8">
        <f t="shared" si="87"/>
        <v>3.9999E-2</v>
      </c>
      <c r="AH373" s="7">
        <f>IF($P373="X",SUMIFS('Inventory (old)'!$M:$M,'Inventory (old)'!$A:$A,"Channel",'Inventory (old)'!$B:$B,$A373,'Inventory (old)'!$E:$E,"&gt;="&amp;$F373,'Inventory (old)'!$E:$E,"&lt;"&amp;$G373),0)</f>
        <v>0</v>
      </c>
      <c r="AI373" s="12">
        <f>IF($P373="X",SUMIFS('Inventory (old)'!$M:$M,'Inventory (old)'!$A:$A,"Dotted Line",'Inventory (old)'!$B:$B,$A373,'Inventory (old)'!$E:$E,"&gt;="&amp;$F373,'Inventory (old)'!$E:$E,"&lt;"&amp;$G373),0)</f>
        <v>0</v>
      </c>
      <c r="AJ373" s="15" t="s">
        <v>201</v>
      </c>
      <c r="AK373" s="7">
        <f>IF($P373="X",0,SUMIFS('Inventory (old)'!$M:$M,'Inventory (old)'!$A:$A,"Channel",'Inventory (old)'!$B:$B,$A373,'Inventory (old)'!$E:$E,"&gt;="&amp;F373,'Inventory (old)'!$E:$E,"&lt;"&amp;$G373))</f>
        <v>765</v>
      </c>
      <c r="AL373" s="7">
        <f>IF($P373="X",0,SUMIFS('Inventory (old)'!$M:$M,'Inventory (old)'!$A:$A,"Dotted Line",'Inventory (old)'!$B:$B,$A373,'Inventory (old)'!$E:$E,"&gt;="&amp;$F373,'Inventory (old)'!$E:$E,"&lt;"&amp;$G373))</f>
        <v>0</v>
      </c>
      <c r="AM373" s="7">
        <f>SUMIFS('Inventory (old)'!$M:$M,'Inventory (old)'!$A:$A,"Stop Line",'Inventory (old)'!$B:$B,$A373,'Inventory (old)'!$E:$E,"&gt;="&amp;$F373,'Inventory (old)'!$E:$E,"&lt;"&amp;$G373)</f>
        <v>70</v>
      </c>
      <c r="AN373" s="7">
        <f>SUMIFS('Inventory (old)'!$M:$M,'Inventory (old)'!$A:$A,"Arrows and Onlys",'Inventory (old)'!$B:$B,$A373,'Inventory (old)'!$E:$E,"&gt;="&amp;$F373,'Inventory (old)'!$E:$E,"&lt;"&amp;$G373)</f>
        <v>2</v>
      </c>
      <c r="AO373" s="7">
        <f>SUMIFS('Inventory (old)'!$N:$N,'Inventory (old)'!$A:$A,"Arrows and Onlys",'Inventory (old)'!$B:$B,$A373,'Inventory (old)'!$E:$E,"&gt;="&amp;$F373,'Inventory (old)'!$E:$E,"&lt;"&amp;$G373)</f>
        <v>1</v>
      </c>
      <c r="AP373" s="7">
        <f>SUMIFS('Inventory (old)'!$O:$O,'Inventory (old)'!$A:$A,"Transverse",'Inventory (old)'!$B:$B,$A373,'Inventory (old)'!$E:$E,"&gt;="&amp;$F373,'Inventory (old)'!$E:$E,"&lt;"&amp;$G373)</f>
        <v>300</v>
      </c>
      <c r="AQ373" s="7">
        <f>SUMIFS('Inventory (old)'!$P:$P,'Inventory (old)'!$A:$A,"Transverse",'Inventory (old)'!$B:$B,$A373,'Inventory (old)'!$E:$E,"&gt;="&amp;$F373,'Inventory (old)'!$E:$E,"&lt;"&amp;$G373)</f>
        <v>0</v>
      </c>
      <c r="AR373" s="7">
        <f>SUMIFS('Inventory (old)'!$M:$M,'Inventory (old)'!$A:$A,"Crosswalk",'Inventory (old)'!$B:$B,$A373,'Inventory (old)'!$E:$E,"&gt;="&amp;$F373,'Inventory (old)'!$E:$E,"&lt;"&amp;$G373)</f>
        <v>0</v>
      </c>
      <c r="AS373" s="7">
        <f>SUMIFS('Inventory (old)'!$M:$M,'Inventory (old)'!$A:$A,"Yield Line",'Inventory (old)'!$B:$B,$A373,'Inventory (old)'!$E:$E,"&gt;="&amp;$F373,'Inventory (old)'!$E:$E,"&lt;"&amp;$G373)</f>
        <v>0</v>
      </c>
      <c r="AT373" s="7">
        <f>SUMIFS('Inventory (old)'!$M:$M,'Inventory (old)'!$A:$A,"Island",'Inventory (old)'!$B:$B,$A373,'Inventory (old)'!$E:$E,"&gt;="&amp;$F373,'Inventory (old)'!$E:$E,"&lt;"&amp;$G373)</f>
        <v>0</v>
      </c>
      <c r="AU373" s="7">
        <f>SUMIFS('Inventory (old)'!$M:$M,'Inventory (old)'!$A:$A,"Railroad",'Inventory (old)'!$B:$B,$A373,'Inventory (old)'!$E:$E,"&gt;="&amp;$F373,'Inventory (old)'!$E:$E,"&lt;"&amp;$G373)</f>
        <v>0</v>
      </c>
      <c r="AV373" s="7">
        <f>SUMIFS('Inventory (old)'!$M:$M,'Inventory (old)'!$A:$A,"School",'Inventory (old)'!$B:$B,$A373,'Inventory (old)'!$E:$E,"&gt;="&amp;$F373,'Inventory (old)'!$E:$E,"&lt;"&amp;$G373)</f>
        <v>0</v>
      </c>
      <c r="AW373" s="7">
        <f>SUMIFS('Inventory (old)'!$M:$M,'Inventory (old)'!$A:$A,"Air Speed",'Inventory (old)'!$B:$B,$A373,'Inventory (old)'!$E:$E,"&gt;="&amp;$F373,'Inventory (old)'!$E:$E,"&lt;"&amp;$G373)</f>
        <v>0</v>
      </c>
      <c r="AX373" s="7">
        <f>SUMIFS('Inventory (old)'!$M:$M,'Inventory (old)'!$A:$A,"Wrong Way",'Inventory (old)'!$B:$B,$A373,'Inventory (old)'!$E:$E,"&gt;="&amp;$F373,'Inventory (old)'!$E:$E,"&lt;"&amp;$G373)</f>
        <v>2</v>
      </c>
      <c r="AY373" s="7">
        <f>SUMIFS('Inventory (old)'!$M:$M,'Inventory (old)'!$A:$A,"Merge Arrow",'Inventory (old)'!$B:$B,$A373,'Inventory (old)'!$E:$E,"&gt;="&amp;$F373,'Inventory (old)'!$E:$E,"&lt;"&amp;$G373)</f>
        <v>0</v>
      </c>
      <c r="AZ373" s="7">
        <f>SUMIFS('Inventory (old)'!$M:$M,'Inventory (old)'!$A:$A,"Bike",'Inventory (old)'!$B:$B,$A373,'Inventory (old)'!$E:$E,"&gt;="&amp;$F373,'Inventory (old)'!$E:$E,"&lt;"&amp;$G373)</f>
        <v>0</v>
      </c>
      <c r="BA373" s="7">
        <f>SUMIFS('Inventory (old)'!$M:$M,'Inventory (old)'!$A:$A,"Parking",'Inventory (old)'!$B:$B,$A373,'Inventory (old)'!$E:$E,"&gt;="&amp;$F373,'Inventory (old)'!$E:$E,"&lt;"&amp;$G373)</f>
        <v>0</v>
      </c>
      <c r="BB373" s="1">
        <f>SUMIFS('Inventory (old)'!$S:$S,'Inventory (old)'!$A:$A,"Parking",'Inventory (old)'!$B:$B,$A373,'Inventory (old)'!$E:$E,"&gt;="&amp;$F373,'Inventory (old)'!$E:$E,"&lt;"&amp;$G373)</f>
        <v>0</v>
      </c>
      <c r="BC373" s="13" t="s">
        <v>2447</v>
      </c>
    </row>
    <row r="374" spans="1:55" x14ac:dyDescent="0.25">
      <c r="A374" s="6" t="s">
        <v>2462</v>
      </c>
      <c r="B374" s="7" t="s">
        <v>45</v>
      </c>
      <c r="C374" s="7" t="s">
        <v>2051</v>
      </c>
      <c r="D374" s="7">
        <v>2</v>
      </c>
      <c r="E374" s="7" t="s">
        <v>59</v>
      </c>
      <c r="F374" s="8">
        <v>5.66</v>
      </c>
      <c r="G374" s="8">
        <v>6.05</v>
      </c>
      <c r="H374" s="7" t="s">
        <v>2457</v>
      </c>
      <c r="I374" s="7" t="s">
        <v>2198</v>
      </c>
      <c r="J374" s="14">
        <v>0.27</v>
      </c>
      <c r="K374" s="15" t="s">
        <v>2241</v>
      </c>
      <c r="L374" s="7" t="s">
        <v>2217</v>
      </c>
      <c r="M374" s="7" t="s">
        <v>2072</v>
      </c>
      <c r="N374" s="20">
        <v>1</v>
      </c>
      <c r="O374" s="20" t="s">
        <v>201</v>
      </c>
      <c r="P374" s="20"/>
      <c r="Q374" s="20"/>
      <c r="R374" s="8"/>
      <c r="S374" s="8"/>
      <c r="T374" s="14">
        <v>9.9999999999999995E-7</v>
      </c>
      <c r="U374" s="14">
        <v>0.06</v>
      </c>
      <c r="V374" s="21">
        <v>1</v>
      </c>
      <c r="W374" s="16"/>
      <c r="X374" s="1">
        <v>77537</v>
      </c>
      <c r="Y374" s="7">
        <v>2021</v>
      </c>
      <c r="Z374" s="7" t="s">
        <v>25</v>
      </c>
      <c r="AA374" s="7">
        <v>2021</v>
      </c>
      <c r="AB374" s="16" t="s">
        <v>25</v>
      </c>
      <c r="AC374" s="15" t="s">
        <v>201</v>
      </c>
      <c r="AD374" s="8">
        <f t="shared" si="84"/>
        <v>0</v>
      </c>
      <c r="AE374" s="8">
        <f t="shared" si="85"/>
        <v>0.27</v>
      </c>
      <c r="AF374" s="8">
        <f t="shared" si="86"/>
        <v>0.27</v>
      </c>
      <c r="AG374" s="8">
        <f t="shared" si="87"/>
        <v>5.9998999999999997E-2</v>
      </c>
      <c r="AH374" s="7">
        <f>IF($P374="X",SUMIFS('Inventory (old)'!$M:$M,'Inventory (old)'!$A:$A,"Channel",'Inventory (old)'!$B:$B,$A374,'Inventory (old)'!$E:$E,"&gt;="&amp;$F374,'Inventory (old)'!$E:$E,"&lt;"&amp;$G374),0)</f>
        <v>0</v>
      </c>
      <c r="AI374" s="12">
        <f>IF($P374="X",SUMIFS('Inventory (old)'!$M:$M,'Inventory (old)'!$A:$A,"Dotted Line",'Inventory (old)'!$B:$B,$A374,'Inventory (old)'!$E:$E,"&gt;="&amp;$F374,'Inventory (old)'!$E:$E,"&lt;"&amp;$G374),0)</f>
        <v>0</v>
      </c>
      <c r="AJ374" s="15" t="s">
        <v>201</v>
      </c>
      <c r="AK374" s="7">
        <f>IF($P374="X",0,SUMIFS('Inventory (old)'!$M:$M,'Inventory (old)'!$A:$A,"Channel",'Inventory (old)'!$B:$B,$A374,'Inventory (old)'!$E:$E,"&gt;="&amp;F374,'Inventory (old)'!$E:$E,"&lt;"&amp;$G374))</f>
        <v>244</v>
      </c>
      <c r="AL374" s="7">
        <f>IF($P374="X",0,SUMIFS('Inventory (old)'!$M:$M,'Inventory (old)'!$A:$A,"Dotted Line",'Inventory (old)'!$B:$B,$A374,'Inventory (old)'!$E:$E,"&gt;="&amp;$F374,'Inventory (old)'!$E:$E,"&lt;"&amp;$G374))</f>
        <v>0</v>
      </c>
      <c r="AM374" s="7">
        <f>SUMIFS('Inventory (old)'!$M:$M,'Inventory (old)'!$A:$A,"Stop Line",'Inventory (old)'!$B:$B,$A374,'Inventory (old)'!$E:$E,"&gt;="&amp;$F374,'Inventory (old)'!$E:$E,"&lt;"&amp;$G374)</f>
        <v>0</v>
      </c>
      <c r="AN374" s="7">
        <f>SUMIFS('Inventory (old)'!$M:$M,'Inventory (old)'!$A:$A,"Arrows and Onlys",'Inventory (old)'!$B:$B,$A374,'Inventory (old)'!$E:$E,"&gt;="&amp;$F374,'Inventory (old)'!$E:$E,"&lt;"&amp;$G374)</f>
        <v>0</v>
      </c>
      <c r="AO374" s="7">
        <f>SUMIFS('Inventory (old)'!$N:$N,'Inventory (old)'!$A:$A,"Arrows and Onlys",'Inventory (old)'!$B:$B,$A374,'Inventory (old)'!$E:$E,"&gt;="&amp;$F374,'Inventory (old)'!$E:$E,"&lt;"&amp;$G374)</f>
        <v>0</v>
      </c>
      <c r="AP374" s="7">
        <f>SUMIFS('Inventory (old)'!$O:$O,'Inventory (old)'!$A:$A,"Transverse",'Inventory (old)'!$B:$B,$A374,'Inventory (old)'!$E:$E,"&gt;="&amp;$F374,'Inventory (old)'!$E:$E,"&lt;"&amp;$G374)</f>
        <v>0</v>
      </c>
      <c r="AQ374" s="7">
        <f>SUMIFS('Inventory (old)'!$P:$P,'Inventory (old)'!$A:$A,"Transverse",'Inventory (old)'!$B:$B,$A374,'Inventory (old)'!$E:$E,"&gt;="&amp;$F374,'Inventory (old)'!$E:$E,"&lt;"&amp;$G374)</f>
        <v>0</v>
      </c>
      <c r="AR374" s="7">
        <f>SUMIFS('Inventory (old)'!$M:$M,'Inventory (old)'!$A:$A,"Crosswalk",'Inventory (old)'!$B:$B,$A374,'Inventory (old)'!$E:$E,"&gt;="&amp;$F374,'Inventory (old)'!$E:$E,"&lt;"&amp;$G374)</f>
        <v>0</v>
      </c>
      <c r="AS374" s="7">
        <f>SUMIFS('Inventory (old)'!$M:$M,'Inventory (old)'!$A:$A,"Yield Line",'Inventory (old)'!$B:$B,$A374,'Inventory (old)'!$E:$E,"&gt;="&amp;$F374,'Inventory (old)'!$E:$E,"&lt;"&amp;$G374)</f>
        <v>0</v>
      </c>
      <c r="AT374" s="7">
        <f>SUMIFS('Inventory (old)'!$M:$M,'Inventory (old)'!$A:$A,"Island",'Inventory (old)'!$B:$B,$A374,'Inventory (old)'!$E:$E,"&gt;="&amp;$F374,'Inventory (old)'!$E:$E,"&lt;"&amp;$G374)</f>
        <v>0</v>
      </c>
      <c r="AU374" s="7">
        <f>SUMIFS('Inventory (old)'!$M:$M,'Inventory (old)'!$A:$A,"Railroad",'Inventory (old)'!$B:$B,$A374,'Inventory (old)'!$E:$E,"&gt;="&amp;$F374,'Inventory (old)'!$E:$E,"&lt;"&amp;$G374)</f>
        <v>0</v>
      </c>
      <c r="AV374" s="7">
        <f>SUMIFS('Inventory (old)'!$M:$M,'Inventory (old)'!$A:$A,"School",'Inventory (old)'!$B:$B,$A374,'Inventory (old)'!$E:$E,"&gt;="&amp;$F374,'Inventory (old)'!$E:$E,"&lt;"&amp;$G374)</f>
        <v>0</v>
      </c>
      <c r="AW374" s="7">
        <f>SUMIFS('Inventory (old)'!$M:$M,'Inventory (old)'!$A:$A,"Air Speed",'Inventory (old)'!$B:$B,$A374,'Inventory (old)'!$E:$E,"&gt;="&amp;$F374,'Inventory (old)'!$E:$E,"&lt;"&amp;$G374)</f>
        <v>0</v>
      </c>
      <c r="AX374" s="7">
        <f>SUMIFS('Inventory (old)'!$M:$M,'Inventory (old)'!$A:$A,"Wrong Way",'Inventory (old)'!$B:$B,$A374,'Inventory (old)'!$E:$E,"&gt;="&amp;$F374,'Inventory (old)'!$E:$E,"&lt;"&amp;$G374)</f>
        <v>0</v>
      </c>
      <c r="AY374" s="7">
        <f>SUMIFS('Inventory (old)'!$M:$M,'Inventory (old)'!$A:$A,"Merge Arrow",'Inventory (old)'!$B:$B,$A374,'Inventory (old)'!$E:$E,"&gt;="&amp;$F374,'Inventory (old)'!$E:$E,"&lt;"&amp;$G374)</f>
        <v>0</v>
      </c>
      <c r="AZ374" s="7">
        <f>SUMIFS('Inventory (old)'!$M:$M,'Inventory (old)'!$A:$A,"Bike",'Inventory (old)'!$B:$B,$A374,'Inventory (old)'!$E:$E,"&gt;="&amp;$F374,'Inventory (old)'!$E:$E,"&lt;"&amp;$G374)</f>
        <v>0</v>
      </c>
      <c r="BA374" s="7">
        <f>SUMIFS('Inventory (old)'!$M:$M,'Inventory (old)'!$A:$A,"Parking",'Inventory (old)'!$B:$B,$A374,'Inventory (old)'!$E:$E,"&gt;="&amp;$F374,'Inventory (old)'!$E:$E,"&lt;"&amp;$G374)</f>
        <v>0</v>
      </c>
      <c r="BB374" s="1">
        <f>SUMIFS('Inventory (old)'!$S:$S,'Inventory (old)'!$A:$A,"Parking",'Inventory (old)'!$B:$B,$A374,'Inventory (old)'!$E:$E,"&gt;="&amp;$F374,'Inventory (old)'!$E:$E,"&lt;"&amp;$G374)</f>
        <v>0</v>
      </c>
      <c r="BC374" s="13" t="s">
        <v>2448</v>
      </c>
    </row>
    <row r="375" spans="1:55" x14ac:dyDescent="0.25">
      <c r="A375" s="6" t="s">
        <v>2463</v>
      </c>
      <c r="B375" s="7" t="s">
        <v>45</v>
      </c>
      <c r="C375" s="7" t="s">
        <v>2051</v>
      </c>
      <c r="D375" s="7">
        <v>2</v>
      </c>
      <c r="E375" s="7" t="s">
        <v>58</v>
      </c>
      <c r="F375" s="8">
        <v>7.23</v>
      </c>
      <c r="G375" s="8">
        <v>7.64</v>
      </c>
      <c r="H375" s="7" t="s">
        <v>443</v>
      </c>
      <c r="I375" s="7" t="s">
        <v>2196</v>
      </c>
      <c r="J375" s="14">
        <v>0.18</v>
      </c>
      <c r="K375" s="15" t="s">
        <v>2241</v>
      </c>
      <c r="L375" s="7" t="s">
        <v>2217</v>
      </c>
      <c r="M375" s="7" t="s">
        <v>2072</v>
      </c>
      <c r="N375" s="20">
        <v>1</v>
      </c>
      <c r="O375" s="20" t="s">
        <v>201</v>
      </c>
      <c r="P375" s="20"/>
      <c r="Q375" s="20"/>
      <c r="R375" s="8"/>
      <c r="S375" s="8"/>
      <c r="T375" s="14">
        <v>9.9999999999999995E-7</v>
      </c>
      <c r="U375" s="14">
        <v>7.0000000000000007E-2</v>
      </c>
      <c r="V375" s="21">
        <v>1</v>
      </c>
      <c r="W375" s="16"/>
      <c r="X375" s="1">
        <v>77537</v>
      </c>
      <c r="Y375" s="7">
        <v>2021</v>
      </c>
      <c r="Z375" s="7" t="s">
        <v>25</v>
      </c>
      <c r="AA375" s="7">
        <v>2021</v>
      </c>
      <c r="AB375" s="16" t="s">
        <v>25</v>
      </c>
      <c r="AC375" s="15" t="s">
        <v>201</v>
      </c>
      <c r="AD375" s="8">
        <f t="shared" si="84"/>
        <v>0</v>
      </c>
      <c r="AE375" s="8">
        <f t="shared" si="85"/>
        <v>0.18</v>
      </c>
      <c r="AF375" s="8">
        <f t="shared" si="86"/>
        <v>0.18</v>
      </c>
      <c r="AG375" s="8">
        <f t="shared" si="87"/>
        <v>6.9999000000000006E-2</v>
      </c>
      <c r="AH375" s="7">
        <f>IF($P375="X",SUMIFS('Inventory (old)'!$M:$M,'Inventory (old)'!$A:$A,"Channel",'Inventory (old)'!$B:$B,$A375,'Inventory (old)'!$E:$E,"&gt;="&amp;$F375,'Inventory (old)'!$E:$E,"&lt;"&amp;$G375),0)</f>
        <v>0</v>
      </c>
      <c r="AI375" s="12">
        <f>IF($P375="X",SUMIFS('Inventory (old)'!$M:$M,'Inventory (old)'!$A:$A,"Dotted Line",'Inventory (old)'!$B:$B,$A375,'Inventory (old)'!$E:$E,"&gt;="&amp;$F375,'Inventory (old)'!$E:$E,"&lt;"&amp;$G375),0)</f>
        <v>0</v>
      </c>
      <c r="AJ375" s="15" t="s">
        <v>201</v>
      </c>
      <c r="AK375" s="7">
        <f>IF($P375="X",0,SUMIFS('Inventory (old)'!$M:$M,'Inventory (old)'!$A:$A,"Channel",'Inventory (old)'!$B:$B,$A375,'Inventory (old)'!$E:$E,"&gt;="&amp;F375,'Inventory (old)'!$E:$E,"&lt;"&amp;$G375))</f>
        <v>750</v>
      </c>
      <c r="AL375" s="7">
        <f>IF($P375="X",0,SUMIFS('Inventory (old)'!$M:$M,'Inventory (old)'!$A:$A,"Dotted Line",'Inventory (old)'!$B:$B,$A375,'Inventory (old)'!$E:$E,"&gt;="&amp;$F375,'Inventory (old)'!$E:$E,"&lt;"&amp;$G375))</f>
        <v>0</v>
      </c>
      <c r="AM375" s="7">
        <f>SUMIFS('Inventory (old)'!$M:$M,'Inventory (old)'!$A:$A,"Stop Line",'Inventory (old)'!$B:$B,$A375,'Inventory (old)'!$E:$E,"&gt;="&amp;$F375,'Inventory (old)'!$E:$E,"&lt;"&amp;$G375)</f>
        <v>41</v>
      </c>
      <c r="AN375" s="7">
        <f>SUMIFS('Inventory (old)'!$M:$M,'Inventory (old)'!$A:$A,"Arrows and Onlys",'Inventory (old)'!$B:$B,$A375,'Inventory (old)'!$E:$E,"&gt;="&amp;$F375,'Inventory (old)'!$E:$E,"&lt;"&amp;$G375)</f>
        <v>4</v>
      </c>
      <c r="AO375" s="7">
        <f>SUMIFS('Inventory (old)'!$N:$N,'Inventory (old)'!$A:$A,"Arrows and Onlys",'Inventory (old)'!$B:$B,$A375,'Inventory (old)'!$E:$E,"&gt;="&amp;$F375,'Inventory (old)'!$E:$E,"&lt;"&amp;$G375)</f>
        <v>0</v>
      </c>
      <c r="AP375" s="7">
        <f>SUMIFS('Inventory (old)'!$O:$O,'Inventory (old)'!$A:$A,"Transverse",'Inventory (old)'!$B:$B,$A375,'Inventory (old)'!$E:$E,"&gt;="&amp;$F375,'Inventory (old)'!$E:$E,"&lt;"&amp;$G375)</f>
        <v>310</v>
      </c>
      <c r="AQ375" s="7">
        <f>SUMIFS('Inventory (old)'!$P:$P,'Inventory (old)'!$A:$A,"Transverse",'Inventory (old)'!$B:$B,$A375,'Inventory (old)'!$E:$E,"&gt;="&amp;$F375,'Inventory (old)'!$E:$E,"&lt;"&amp;$G375)</f>
        <v>0</v>
      </c>
      <c r="AR375" s="7">
        <f>SUMIFS('Inventory (old)'!$M:$M,'Inventory (old)'!$A:$A,"Crosswalk",'Inventory (old)'!$B:$B,$A375,'Inventory (old)'!$E:$E,"&gt;="&amp;$F375,'Inventory (old)'!$E:$E,"&lt;"&amp;$G375)</f>
        <v>0</v>
      </c>
      <c r="AS375" s="7">
        <f>SUMIFS('Inventory (old)'!$M:$M,'Inventory (old)'!$A:$A,"Yield Line",'Inventory (old)'!$B:$B,$A375,'Inventory (old)'!$E:$E,"&gt;="&amp;$F375,'Inventory (old)'!$E:$E,"&lt;"&amp;$G375)</f>
        <v>0</v>
      </c>
      <c r="AT375" s="7">
        <f>SUMIFS('Inventory (old)'!$M:$M,'Inventory (old)'!$A:$A,"Island",'Inventory (old)'!$B:$B,$A375,'Inventory (old)'!$E:$E,"&gt;="&amp;$F375,'Inventory (old)'!$E:$E,"&lt;"&amp;$G375)</f>
        <v>0</v>
      </c>
      <c r="AU375" s="7">
        <f>SUMIFS('Inventory (old)'!$M:$M,'Inventory (old)'!$A:$A,"Railroad",'Inventory (old)'!$B:$B,$A375,'Inventory (old)'!$E:$E,"&gt;="&amp;$F375,'Inventory (old)'!$E:$E,"&lt;"&amp;$G375)</f>
        <v>0</v>
      </c>
      <c r="AV375" s="7">
        <f>SUMIFS('Inventory (old)'!$M:$M,'Inventory (old)'!$A:$A,"School",'Inventory (old)'!$B:$B,$A375,'Inventory (old)'!$E:$E,"&gt;="&amp;$F375,'Inventory (old)'!$E:$E,"&lt;"&amp;$G375)</f>
        <v>0</v>
      </c>
      <c r="AW375" s="7">
        <f>SUMIFS('Inventory (old)'!$M:$M,'Inventory (old)'!$A:$A,"Air Speed",'Inventory (old)'!$B:$B,$A375,'Inventory (old)'!$E:$E,"&gt;="&amp;$F375,'Inventory (old)'!$E:$E,"&lt;"&amp;$G375)</f>
        <v>0</v>
      </c>
      <c r="AX375" s="7">
        <f>SUMIFS('Inventory (old)'!$M:$M,'Inventory (old)'!$A:$A,"Wrong Way",'Inventory (old)'!$B:$B,$A375,'Inventory (old)'!$E:$E,"&gt;="&amp;$F375,'Inventory (old)'!$E:$E,"&lt;"&amp;$G375)</f>
        <v>2</v>
      </c>
      <c r="AY375" s="7">
        <f>SUMIFS('Inventory (old)'!$M:$M,'Inventory (old)'!$A:$A,"Merge Arrow",'Inventory (old)'!$B:$B,$A375,'Inventory (old)'!$E:$E,"&gt;="&amp;$F375,'Inventory (old)'!$E:$E,"&lt;"&amp;$G375)</f>
        <v>0</v>
      </c>
      <c r="AZ375" s="7">
        <f>SUMIFS('Inventory (old)'!$M:$M,'Inventory (old)'!$A:$A,"Bike",'Inventory (old)'!$B:$B,$A375,'Inventory (old)'!$E:$E,"&gt;="&amp;$F375,'Inventory (old)'!$E:$E,"&lt;"&amp;$G375)</f>
        <v>0</v>
      </c>
      <c r="BA375" s="7">
        <f>SUMIFS('Inventory (old)'!$M:$M,'Inventory (old)'!$A:$A,"Parking",'Inventory (old)'!$B:$B,$A375,'Inventory (old)'!$E:$E,"&gt;="&amp;$F375,'Inventory (old)'!$E:$E,"&lt;"&amp;$G375)</f>
        <v>0</v>
      </c>
      <c r="BB375" s="1">
        <f>SUMIFS('Inventory (old)'!$S:$S,'Inventory (old)'!$A:$A,"Parking",'Inventory (old)'!$B:$B,$A375,'Inventory (old)'!$E:$E,"&gt;="&amp;$F375,'Inventory (old)'!$E:$E,"&lt;"&amp;$G375)</f>
        <v>0</v>
      </c>
      <c r="BC375" s="13" t="s">
        <v>2449</v>
      </c>
    </row>
    <row r="376" spans="1:55" x14ac:dyDescent="0.25">
      <c r="A376" s="6" t="s">
        <v>2464</v>
      </c>
      <c r="B376" s="7" t="s">
        <v>45</v>
      </c>
      <c r="C376" s="7" t="s">
        <v>2051</v>
      </c>
      <c r="D376" s="7">
        <v>2</v>
      </c>
      <c r="E376" s="7" t="s">
        <v>58</v>
      </c>
      <c r="F376" s="8">
        <v>7.23</v>
      </c>
      <c r="G376" s="8">
        <v>7.64</v>
      </c>
      <c r="H376" s="7" t="s">
        <v>443</v>
      </c>
      <c r="I376" s="7" t="s">
        <v>2198</v>
      </c>
      <c r="J376" s="14">
        <v>0.32</v>
      </c>
      <c r="K376" s="15" t="s">
        <v>2241</v>
      </c>
      <c r="L376" s="7" t="s">
        <v>2217</v>
      </c>
      <c r="M376" s="7" t="s">
        <v>2072</v>
      </c>
      <c r="N376" s="20">
        <v>1</v>
      </c>
      <c r="O376" s="20" t="s">
        <v>201</v>
      </c>
      <c r="P376" s="20"/>
      <c r="Q376" s="20"/>
      <c r="R376" s="8"/>
      <c r="S376" s="8"/>
      <c r="T376" s="14">
        <v>9.9999999999999995E-7</v>
      </c>
      <c r="U376" s="14">
        <v>0.03</v>
      </c>
      <c r="V376" s="21">
        <v>1</v>
      </c>
      <c r="W376" s="16"/>
      <c r="X376" s="1">
        <v>77537</v>
      </c>
      <c r="Y376" s="7">
        <v>2021</v>
      </c>
      <c r="Z376" s="7" t="s">
        <v>25</v>
      </c>
      <c r="AA376" s="7">
        <v>2021</v>
      </c>
      <c r="AB376" s="16" t="s">
        <v>25</v>
      </c>
      <c r="AC376" s="15" t="s">
        <v>201</v>
      </c>
      <c r="AD376" s="8">
        <f t="shared" si="84"/>
        <v>0</v>
      </c>
      <c r="AE376" s="8">
        <f t="shared" si="85"/>
        <v>0.32</v>
      </c>
      <c r="AF376" s="8">
        <f t="shared" si="86"/>
        <v>0.32</v>
      </c>
      <c r="AG376" s="8">
        <f t="shared" si="87"/>
        <v>2.9998999999999998E-2</v>
      </c>
      <c r="AH376" s="7">
        <f>IF($P376="X",SUMIFS('Inventory (old)'!$M:$M,'Inventory (old)'!$A:$A,"Channel",'Inventory (old)'!$B:$B,$A376,'Inventory (old)'!$E:$E,"&gt;="&amp;$F376,'Inventory (old)'!$E:$E,"&lt;"&amp;$G376),0)</f>
        <v>0</v>
      </c>
      <c r="AI376" s="12">
        <f>IF($P376="X",SUMIFS('Inventory (old)'!$M:$M,'Inventory (old)'!$A:$A,"Dotted Line",'Inventory (old)'!$B:$B,$A376,'Inventory (old)'!$E:$E,"&gt;="&amp;$F376,'Inventory (old)'!$E:$E,"&lt;"&amp;$G376),0)</f>
        <v>0</v>
      </c>
      <c r="AJ376" s="15" t="s">
        <v>201</v>
      </c>
      <c r="AK376" s="7">
        <f>IF($P376="X",0,SUMIFS('Inventory (old)'!$M:$M,'Inventory (old)'!$A:$A,"Channel",'Inventory (old)'!$B:$B,$A376,'Inventory (old)'!$E:$E,"&gt;="&amp;F376,'Inventory (old)'!$E:$E,"&lt;"&amp;$G376))</f>
        <v>240</v>
      </c>
      <c r="AL376" s="7">
        <f>IF($P376="X",0,SUMIFS('Inventory (old)'!$M:$M,'Inventory (old)'!$A:$A,"Dotted Line",'Inventory (old)'!$B:$B,$A376,'Inventory (old)'!$E:$E,"&gt;="&amp;$F376,'Inventory (old)'!$E:$E,"&lt;"&amp;$G376))</f>
        <v>0</v>
      </c>
      <c r="AM376" s="7">
        <f>SUMIFS('Inventory (old)'!$M:$M,'Inventory (old)'!$A:$A,"Stop Line",'Inventory (old)'!$B:$B,$A376,'Inventory (old)'!$E:$E,"&gt;="&amp;$F376,'Inventory (old)'!$E:$E,"&lt;"&amp;$G376)</f>
        <v>0</v>
      </c>
      <c r="AN376" s="7">
        <f>SUMIFS('Inventory (old)'!$M:$M,'Inventory (old)'!$A:$A,"Arrows and Onlys",'Inventory (old)'!$B:$B,$A376,'Inventory (old)'!$E:$E,"&gt;="&amp;$F376,'Inventory (old)'!$E:$E,"&lt;"&amp;$G376)</f>
        <v>0</v>
      </c>
      <c r="AO376" s="7">
        <f>SUMIFS('Inventory (old)'!$N:$N,'Inventory (old)'!$A:$A,"Arrows and Onlys",'Inventory (old)'!$B:$B,$A376,'Inventory (old)'!$E:$E,"&gt;="&amp;$F376,'Inventory (old)'!$E:$E,"&lt;"&amp;$G376)</f>
        <v>0</v>
      </c>
      <c r="AP376" s="7">
        <f>SUMIFS('Inventory (old)'!$O:$O,'Inventory (old)'!$A:$A,"Transverse",'Inventory (old)'!$B:$B,$A376,'Inventory (old)'!$E:$E,"&gt;="&amp;$F376,'Inventory (old)'!$E:$E,"&lt;"&amp;$G376)</f>
        <v>0</v>
      </c>
      <c r="AQ376" s="7">
        <f>SUMIFS('Inventory (old)'!$P:$P,'Inventory (old)'!$A:$A,"Transverse",'Inventory (old)'!$B:$B,$A376,'Inventory (old)'!$E:$E,"&gt;="&amp;$F376,'Inventory (old)'!$E:$E,"&lt;"&amp;$G376)</f>
        <v>0</v>
      </c>
      <c r="AR376" s="7">
        <f>SUMIFS('Inventory (old)'!$M:$M,'Inventory (old)'!$A:$A,"Crosswalk",'Inventory (old)'!$B:$B,$A376,'Inventory (old)'!$E:$E,"&gt;="&amp;$F376,'Inventory (old)'!$E:$E,"&lt;"&amp;$G376)</f>
        <v>0</v>
      </c>
      <c r="AS376" s="7">
        <f>SUMIFS('Inventory (old)'!$M:$M,'Inventory (old)'!$A:$A,"Yield Line",'Inventory (old)'!$B:$B,$A376,'Inventory (old)'!$E:$E,"&gt;="&amp;$F376,'Inventory (old)'!$E:$E,"&lt;"&amp;$G376)</f>
        <v>0</v>
      </c>
      <c r="AT376" s="7">
        <f>SUMIFS('Inventory (old)'!$M:$M,'Inventory (old)'!$A:$A,"Island",'Inventory (old)'!$B:$B,$A376,'Inventory (old)'!$E:$E,"&gt;="&amp;$F376,'Inventory (old)'!$E:$E,"&lt;"&amp;$G376)</f>
        <v>0</v>
      </c>
      <c r="AU376" s="7">
        <f>SUMIFS('Inventory (old)'!$M:$M,'Inventory (old)'!$A:$A,"Railroad",'Inventory (old)'!$B:$B,$A376,'Inventory (old)'!$E:$E,"&gt;="&amp;$F376,'Inventory (old)'!$E:$E,"&lt;"&amp;$G376)</f>
        <v>0</v>
      </c>
      <c r="AV376" s="7">
        <f>SUMIFS('Inventory (old)'!$M:$M,'Inventory (old)'!$A:$A,"School",'Inventory (old)'!$B:$B,$A376,'Inventory (old)'!$E:$E,"&gt;="&amp;$F376,'Inventory (old)'!$E:$E,"&lt;"&amp;$G376)</f>
        <v>0</v>
      </c>
      <c r="AW376" s="7">
        <f>SUMIFS('Inventory (old)'!$M:$M,'Inventory (old)'!$A:$A,"Air Speed",'Inventory (old)'!$B:$B,$A376,'Inventory (old)'!$E:$E,"&gt;="&amp;$F376,'Inventory (old)'!$E:$E,"&lt;"&amp;$G376)</f>
        <v>0</v>
      </c>
      <c r="AX376" s="7">
        <f>SUMIFS('Inventory (old)'!$M:$M,'Inventory (old)'!$A:$A,"Wrong Way",'Inventory (old)'!$B:$B,$A376,'Inventory (old)'!$E:$E,"&gt;="&amp;$F376,'Inventory (old)'!$E:$E,"&lt;"&amp;$G376)</f>
        <v>0</v>
      </c>
      <c r="AY376" s="7">
        <f>SUMIFS('Inventory (old)'!$M:$M,'Inventory (old)'!$A:$A,"Merge Arrow",'Inventory (old)'!$B:$B,$A376,'Inventory (old)'!$E:$E,"&gt;="&amp;$F376,'Inventory (old)'!$E:$E,"&lt;"&amp;$G376)</f>
        <v>0</v>
      </c>
      <c r="AZ376" s="7">
        <f>SUMIFS('Inventory (old)'!$M:$M,'Inventory (old)'!$A:$A,"Bike",'Inventory (old)'!$B:$B,$A376,'Inventory (old)'!$E:$E,"&gt;="&amp;$F376,'Inventory (old)'!$E:$E,"&lt;"&amp;$G376)</f>
        <v>0</v>
      </c>
      <c r="BA376" s="7">
        <f>SUMIFS('Inventory (old)'!$M:$M,'Inventory (old)'!$A:$A,"Parking",'Inventory (old)'!$B:$B,$A376,'Inventory (old)'!$E:$E,"&gt;="&amp;$F376,'Inventory (old)'!$E:$E,"&lt;"&amp;$G376)</f>
        <v>0</v>
      </c>
      <c r="BB376" s="1">
        <f>SUMIFS('Inventory (old)'!$S:$S,'Inventory (old)'!$A:$A,"Parking",'Inventory (old)'!$B:$B,$A376,'Inventory (old)'!$E:$E,"&gt;="&amp;$F376,'Inventory (old)'!$E:$E,"&lt;"&amp;$G376)</f>
        <v>0</v>
      </c>
      <c r="BC376" s="13" t="s">
        <v>2450</v>
      </c>
    </row>
    <row r="377" spans="1:55" x14ac:dyDescent="0.25">
      <c r="A377" s="6" t="s">
        <v>2465</v>
      </c>
      <c r="B377" s="7" t="s">
        <v>45</v>
      </c>
      <c r="C377" s="7" t="s">
        <v>2051</v>
      </c>
      <c r="D377" s="7">
        <v>2</v>
      </c>
      <c r="E377" s="7" t="s">
        <v>59</v>
      </c>
      <c r="F377" s="8">
        <v>7.23</v>
      </c>
      <c r="G377" s="8">
        <v>7.64</v>
      </c>
      <c r="H377" s="7" t="s">
        <v>443</v>
      </c>
      <c r="I377" s="7" t="s">
        <v>2196</v>
      </c>
      <c r="J377" s="14">
        <v>0.16</v>
      </c>
      <c r="K377" s="15" t="s">
        <v>2241</v>
      </c>
      <c r="L377" s="7" t="s">
        <v>2217</v>
      </c>
      <c r="M377" s="7" t="s">
        <v>2072</v>
      </c>
      <c r="N377" s="20">
        <v>1</v>
      </c>
      <c r="O377" s="20" t="s">
        <v>201</v>
      </c>
      <c r="P377" s="20"/>
      <c r="Q377" s="20"/>
      <c r="R377" s="8"/>
      <c r="S377" s="8"/>
      <c r="T377" s="14">
        <v>9.9999999999999995E-7</v>
      </c>
      <c r="U377" s="14">
        <v>7.0000000000000007E-2</v>
      </c>
      <c r="V377" s="21">
        <v>1</v>
      </c>
      <c r="W377" s="16"/>
      <c r="X377" s="1">
        <v>77537</v>
      </c>
      <c r="Y377" s="7">
        <v>2021</v>
      </c>
      <c r="Z377" s="7" t="s">
        <v>25</v>
      </c>
      <c r="AA377" s="7">
        <v>2021</v>
      </c>
      <c r="AB377" s="16" t="s">
        <v>25</v>
      </c>
      <c r="AC377" s="15" t="s">
        <v>201</v>
      </c>
      <c r="AD377" s="8">
        <f t="shared" si="84"/>
        <v>0</v>
      </c>
      <c r="AE377" s="8">
        <f t="shared" si="85"/>
        <v>0.16</v>
      </c>
      <c r="AF377" s="8">
        <f t="shared" si="86"/>
        <v>0.16</v>
      </c>
      <c r="AG377" s="8">
        <f t="shared" si="87"/>
        <v>6.9999000000000006E-2</v>
      </c>
      <c r="AH377" s="7">
        <f>IF($P377="X",SUMIFS('Inventory (old)'!$M:$M,'Inventory (old)'!$A:$A,"Channel",'Inventory (old)'!$B:$B,$A377,'Inventory (old)'!$E:$E,"&gt;="&amp;$F377,'Inventory (old)'!$E:$E,"&lt;"&amp;$G377),0)</f>
        <v>0</v>
      </c>
      <c r="AI377" s="12">
        <f>IF($P377="X",SUMIFS('Inventory (old)'!$M:$M,'Inventory (old)'!$A:$A,"Dotted Line",'Inventory (old)'!$B:$B,$A377,'Inventory (old)'!$E:$E,"&gt;="&amp;$F377,'Inventory (old)'!$E:$E,"&lt;"&amp;$G377),0)</f>
        <v>0</v>
      </c>
      <c r="AJ377" s="15" t="s">
        <v>201</v>
      </c>
      <c r="AK377" s="7">
        <f>IF($P377="X",0,SUMIFS('Inventory (old)'!$M:$M,'Inventory (old)'!$A:$A,"Channel",'Inventory (old)'!$B:$B,$A377,'Inventory (old)'!$E:$E,"&gt;="&amp;F377,'Inventory (old)'!$E:$E,"&lt;"&amp;$G377))</f>
        <v>820</v>
      </c>
      <c r="AL377" s="7">
        <f>IF($P377="X",0,SUMIFS('Inventory (old)'!$M:$M,'Inventory (old)'!$A:$A,"Dotted Line",'Inventory (old)'!$B:$B,$A377,'Inventory (old)'!$E:$E,"&gt;="&amp;$F377,'Inventory (old)'!$E:$E,"&lt;"&amp;$G377))</f>
        <v>0</v>
      </c>
      <c r="AM377" s="7">
        <f>SUMIFS('Inventory (old)'!$M:$M,'Inventory (old)'!$A:$A,"Stop Line",'Inventory (old)'!$B:$B,$A377,'Inventory (old)'!$E:$E,"&gt;="&amp;$F377,'Inventory (old)'!$E:$E,"&lt;"&amp;$G377)</f>
        <v>56</v>
      </c>
      <c r="AN377" s="7">
        <f>SUMIFS('Inventory (old)'!$M:$M,'Inventory (old)'!$A:$A,"Arrows and Onlys",'Inventory (old)'!$B:$B,$A377,'Inventory (old)'!$E:$E,"&gt;="&amp;$F377,'Inventory (old)'!$E:$E,"&lt;"&amp;$G377)</f>
        <v>13</v>
      </c>
      <c r="AO377" s="7">
        <f>SUMIFS('Inventory (old)'!$N:$N,'Inventory (old)'!$A:$A,"Arrows and Onlys",'Inventory (old)'!$B:$B,$A377,'Inventory (old)'!$E:$E,"&gt;="&amp;$F377,'Inventory (old)'!$E:$E,"&lt;"&amp;$G377)</f>
        <v>0</v>
      </c>
      <c r="AP377" s="7">
        <f>SUMIFS('Inventory (old)'!$O:$O,'Inventory (old)'!$A:$A,"Transverse",'Inventory (old)'!$B:$B,$A377,'Inventory (old)'!$E:$E,"&gt;="&amp;$F377,'Inventory (old)'!$E:$E,"&lt;"&amp;$G377)</f>
        <v>255</v>
      </c>
      <c r="AQ377" s="7">
        <f>SUMIFS('Inventory (old)'!$P:$P,'Inventory (old)'!$A:$A,"Transverse",'Inventory (old)'!$B:$B,$A377,'Inventory (old)'!$E:$E,"&gt;="&amp;$F377,'Inventory (old)'!$E:$E,"&lt;"&amp;$G377)</f>
        <v>0</v>
      </c>
      <c r="AR377" s="7">
        <f>SUMIFS('Inventory (old)'!$M:$M,'Inventory (old)'!$A:$A,"Crosswalk",'Inventory (old)'!$B:$B,$A377,'Inventory (old)'!$E:$E,"&gt;="&amp;$F377,'Inventory (old)'!$E:$E,"&lt;"&amp;$G377)</f>
        <v>0</v>
      </c>
      <c r="AS377" s="7">
        <f>SUMIFS('Inventory (old)'!$M:$M,'Inventory (old)'!$A:$A,"Yield Line",'Inventory (old)'!$B:$B,$A377,'Inventory (old)'!$E:$E,"&gt;="&amp;$F377,'Inventory (old)'!$E:$E,"&lt;"&amp;$G377)</f>
        <v>0</v>
      </c>
      <c r="AT377" s="7">
        <f>SUMIFS('Inventory (old)'!$M:$M,'Inventory (old)'!$A:$A,"Island",'Inventory (old)'!$B:$B,$A377,'Inventory (old)'!$E:$E,"&gt;="&amp;$F377,'Inventory (old)'!$E:$E,"&lt;"&amp;$G377)</f>
        <v>0</v>
      </c>
      <c r="AU377" s="7">
        <f>SUMIFS('Inventory (old)'!$M:$M,'Inventory (old)'!$A:$A,"Railroad",'Inventory (old)'!$B:$B,$A377,'Inventory (old)'!$E:$E,"&gt;="&amp;$F377,'Inventory (old)'!$E:$E,"&lt;"&amp;$G377)</f>
        <v>0</v>
      </c>
      <c r="AV377" s="7">
        <f>SUMIFS('Inventory (old)'!$M:$M,'Inventory (old)'!$A:$A,"School",'Inventory (old)'!$B:$B,$A377,'Inventory (old)'!$E:$E,"&gt;="&amp;$F377,'Inventory (old)'!$E:$E,"&lt;"&amp;$G377)</f>
        <v>0</v>
      </c>
      <c r="AW377" s="7">
        <f>SUMIFS('Inventory (old)'!$M:$M,'Inventory (old)'!$A:$A,"Air Speed",'Inventory (old)'!$B:$B,$A377,'Inventory (old)'!$E:$E,"&gt;="&amp;$F377,'Inventory (old)'!$E:$E,"&lt;"&amp;$G377)</f>
        <v>0</v>
      </c>
      <c r="AX377" s="7">
        <f>SUMIFS('Inventory (old)'!$M:$M,'Inventory (old)'!$A:$A,"Wrong Way",'Inventory (old)'!$B:$B,$A377,'Inventory (old)'!$E:$E,"&gt;="&amp;$F377,'Inventory (old)'!$E:$E,"&lt;"&amp;$G377)</f>
        <v>2</v>
      </c>
      <c r="AY377" s="7">
        <f>SUMIFS('Inventory (old)'!$M:$M,'Inventory (old)'!$A:$A,"Merge Arrow",'Inventory (old)'!$B:$B,$A377,'Inventory (old)'!$E:$E,"&gt;="&amp;$F377,'Inventory (old)'!$E:$E,"&lt;"&amp;$G377)</f>
        <v>0</v>
      </c>
      <c r="AZ377" s="7">
        <f>SUMIFS('Inventory (old)'!$M:$M,'Inventory (old)'!$A:$A,"Bike",'Inventory (old)'!$B:$B,$A377,'Inventory (old)'!$E:$E,"&gt;="&amp;$F377,'Inventory (old)'!$E:$E,"&lt;"&amp;$G377)</f>
        <v>0</v>
      </c>
      <c r="BA377" s="7">
        <f>SUMIFS('Inventory (old)'!$M:$M,'Inventory (old)'!$A:$A,"Parking",'Inventory (old)'!$B:$B,$A377,'Inventory (old)'!$E:$E,"&gt;="&amp;$F377,'Inventory (old)'!$E:$E,"&lt;"&amp;$G377)</f>
        <v>0</v>
      </c>
      <c r="BB377" s="1">
        <f>SUMIFS('Inventory (old)'!$S:$S,'Inventory (old)'!$A:$A,"Parking",'Inventory (old)'!$B:$B,$A377,'Inventory (old)'!$E:$E,"&gt;="&amp;$F377,'Inventory (old)'!$E:$E,"&lt;"&amp;$G377)</f>
        <v>0</v>
      </c>
      <c r="BC377" s="13" t="s">
        <v>2451</v>
      </c>
    </row>
    <row r="378" spans="1:55" x14ac:dyDescent="0.25">
      <c r="A378" s="6" t="s">
        <v>2466</v>
      </c>
      <c r="B378" s="7" t="s">
        <v>45</v>
      </c>
      <c r="C378" s="7" t="s">
        <v>2051</v>
      </c>
      <c r="D378" s="7">
        <v>2</v>
      </c>
      <c r="E378" s="7" t="s">
        <v>59</v>
      </c>
      <c r="F378" s="8">
        <v>7.23</v>
      </c>
      <c r="G378" s="8">
        <v>7.64</v>
      </c>
      <c r="H378" s="7" t="s">
        <v>443</v>
      </c>
      <c r="I378" s="7" t="s">
        <v>2198</v>
      </c>
      <c r="J378" s="14">
        <v>0.24</v>
      </c>
      <c r="K378" s="15" t="s">
        <v>2241</v>
      </c>
      <c r="L378" s="7" t="s">
        <v>2217</v>
      </c>
      <c r="M378" s="7" t="s">
        <v>2072</v>
      </c>
      <c r="N378" s="20">
        <v>1</v>
      </c>
      <c r="O378" s="20" t="s">
        <v>201</v>
      </c>
      <c r="P378" s="20"/>
      <c r="Q378" s="20"/>
      <c r="R378" s="8"/>
      <c r="S378" s="8"/>
      <c r="T378" s="14">
        <v>9.9999999999999995E-7</v>
      </c>
      <c r="U378" s="14">
        <v>0.03</v>
      </c>
      <c r="V378" s="21">
        <v>1</v>
      </c>
      <c r="W378" s="16"/>
      <c r="X378" s="1">
        <v>77537</v>
      </c>
      <c r="Y378" s="7">
        <v>2021</v>
      </c>
      <c r="Z378" s="7" t="s">
        <v>25</v>
      </c>
      <c r="AA378" s="7">
        <v>2021</v>
      </c>
      <c r="AB378" s="16" t="s">
        <v>25</v>
      </c>
      <c r="AC378" s="15" t="s">
        <v>201</v>
      </c>
      <c r="AD378" s="8">
        <f t="shared" si="84"/>
        <v>0</v>
      </c>
      <c r="AE378" s="8">
        <f t="shared" si="85"/>
        <v>0.24</v>
      </c>
      <c r="AF378" s="8">
        <f t="shared" si="86"/>
        <v>0.24</v>
      </c>
      <c r="AG378" s="8">
        <f t="shared" si="87"/>
        <v>2.9998999999999998E-2</v>
      </c>
      <c r="AH378" s="7">
        <f>IF($P378="X",SUMIFS('Inventory (old)'!$M:$M,'Inventory (old)'!$A:$A,"Channel",'Inventory (old)'!$B:$B,$A378,'Inventory (old)'!$E:$E,"&gt;="&amp;$F378,'Inventory (old)'!$E:$E,"&lt;"&amp;$G378),0)</f>
        <v>0</v>
      </c>
      <c r="AI378" s="12">
        <f>IF($P378="X",SUMIFS('Inventory (old)'!$M:$M,'Inventory (old)'!$A:$A,"Dotted Line",'Inventory (old)'!$B:$B,$A378,'Inventory (old)'!$E:$E,"&gt;="&amp;$F378,'Inventory (old)'!$E:$E,"&lt;"&amp;$G378),0)</f>
        <v>0</v>
      </c>
      <c r="AJ378" s="15" t="s">
        <v>201</v>
      </c>
      <c r="AK378" s="7">
        <f>IF($P378="X",0,SUMIFS('Inventory (old)'!$M:$M,'Inventory (old)'!$A:$A,"Channel",'Inventory (old)'!$B:$B,$A378,'Inventory (old)'!$E:$E,"&gt;="&amp;F378,'Inventory (old)'!$E:$E,"&lt;"&amp;$G378))</f>
        <v>240</v>
      </c>
      <c r="AL378" s="7">
        <f>IF($P378="X",0,SUMIFS('Inventory (old)'!$M:$M,'Inventory (old)'!$A:$A,"Dotted Line",'Inventory (old)'!$B:$B,$A378,'Inventory (old)'!$E:$E,"&gt;="&amp;$F378,'Inventory (old)'!$E:$E,"&lt;"&amp;$G378))</f>
        <v>0</v>
      </c>
      <c r="AM378" s="7">
        <f>SUMIFS('Inventory (old)'!$M:$M,'Inventory (old)'!$A:$A,"Stop Line",'Inventory (old)'!$B:$B,$A378,'Inventory (old)'!$E:$E,"&gt;="&amp;$F378,'Inventory (old)'!$E:$E,"&lt;"&amp;$G378)</f>
        <v>0</v>
      </c>
      <c r="AN378" s="7">
        <f>SUMIFS('Inventory (old)'!$M:$M,'Inventory (old)'!$A:$A,"Arrows and Onlys",'Inventory (old)'!$B:$B,$A378,'Inventory (old)'!$E:$E,"&gt;="&amp;$F378,'Inventory (old)'!$E:$E,"&lt;"&amp;$G378)</f>
        <v>0</v>
      </c>
      <c r="AO378" s="7">
        <f>SUMIFS('Inventory (old)'!$N:$N,'Inventory (old)'!$A:$A,"Arrows and Onlys",'Inventory (old)'!$B:$B,$A378,'Inventory (old)'!$E:$E,"&gt;="&amp;$F378,'Inventory (old)'!$E:$E,"&lt;"&amp;$G378)</f>
        <v>0</v>
      </c>
      <c r="AP378" s="7">
        <f>SUMIFS('Inventory (old)'!$O:$O,'Inventory (old)'!$A:$A,"Transverse",'Inventory (old)'!$B:$B,$A378,'Inventory (old)'!$E:$E,"&gt;="&amp;$F378,'Inventory (old)'!$E:$E,"&lt;"&amp;$G378)</f>
        <v>0</v>
      </c>
      <c r="AQ378" s="7">
        <f>SUMIFS('Inventory (old)'!$P:$P,'Inventory (old)'!$A:$A,"Transverse",'Inventory (old)'!$B:$B,$A378,'Inventory (old)'!$E:$E,"&gt;="&amp;$F378,'Inventory (old)'!$E:$E,"&lt;"&amp;$G378)</f>
        <v>0</v>
      </c>
      <c r="AR378" s="7">
        <f>SUMIFS('Inventory (old)'!$M:$M,'Inventory (old)'!$A:$A,"Crosswalk",'Inventory (old)'!$B:$B,$A378,'Inventory (old)'!$E:$E,"&gt;="&amp;$F378,'Inventory (old)'!$E:$E,"&lt;"&amp;$G378)</f>
        <v>0</v>
      </c>
      <c r="AS378" s="7">
        <f>SUMIFS('Inventory (old)'!$M:$M,'Inventory (old)'!$A:$A,"Yield Line",'Inventory (old)'!$B:$B,$A378,'Inventory (old)'!$E:$E,"&gt;="&amp;$F378,'Inventory (old)'!$E:$E,"&lt;"&amp;$G378)</f>
        <v>0</v>
      </c>
      <c r="AT378" s="7">
        <f>SUMIFS('Inventory (old)'!$M:$M,'Inventory (old)'!$A:$A,"Island",'Inventory (old)'!$B:$B,$A378,'Inventory (old)'!$E:$E,"&gt;="&amp;$F378,'Inventory (old)'!$E:$E,"&lt;"&amp;$G378)</f>
        <v>0</v>
      </c>
      <c r="AU378" s="7">
        <f>SUMIFS('Inventory (old)'!$M:$M,'Inventory (old)'!$A:$A,"Railroad",'Inventory (old)'!$B:$B,$A378,'Inventory (old)'!$E:$E,"&gt;="&amp;$F378,'Inventory (old)'!$E:$E,"&lt;"&amp;$G378)</f>
        <v>0</v>
      </c>
      <c r="AV378" s="7">
        <f>SUMIFS('Inventory (old)'!$M:$M,'Inventory (old)'!$A:$A,"School",'Inventory (old)'!$B:$B,$A378,'Inventory (old)'!$E:$E,"&gt;="&amp;$F378,'Inventory (old)'!$E:$E,"&lt;"&amp;$G378)</f>
        <v>0</v>
      </c>
      <c r="AW378" s="7">
        <f>SUMIFS('Inventory (old)'!$M:$M,'Inventory (old)'!$A:$A,"Air Speed",'Inventory (old)'!$B:$B,$A378,'Inventory (old)'!$E:$E,"&gt;="&amp;$F378,'Inventory (old)'!$E:$E,"&lt;"&amp;$G378)</f>
        <v>0</v>
      </c>
      <c r="AX378" s="7">
        <f>SUMIFS('Inventory (old)'!$M:$M,'Inventory (old)'!$A:$A,"Wrong Way",'Inventory (old)'!$B:$B,$A378,'Inventory (old)'!$E:$E,"&gt;="&amp;$F378,'Inventory (old)'!$E:$E,"&lt;"&amp;$G378)</f>
        <v>0</v>
      </c>
      <c r="AY378" s="7">
        <f>SUMIFS('Inventory (old)'!$M:$M,'Inventory (old)'!$A:$A,"Merge Arrow",'Inventory (old)'!$B:$B,$A378,'Inventory (old)'!$E:$E,"&gt;="&amp;$F378,'Inventory (old)'!$E:$E,"&lt;"&amp;$G378)</f>
        <v>0</v>
      </c>
      <c r="AZ378" s="7">
        <f>SUMIFS('Inventory (old)'!$M:$M,'Inventory (old)'!$A:$A,"Bike",'Inventory (old)'!$B:$B,$A378,'Inventory (old)'!$E:$E,"&gt;="&amp;$F378,'Inventory (old)'!$E:$E,"&lt;"&amp;$G378)</f>
        <v>0</v>
      </c>
      <c r="BA378" s="7">
        <f>SUMIFS('Inventory (old)'!$M:$M,'Inventory (old)'!$A:$A,"Parking",'Inventory (old)'!$B:$B,$A378,'Inventory (old)'!$E:$E,"&gt;="&amp;$F378,'Inventory (old)'!$E:$E,"&lt;"&amp;$G378)</f>
        <v>0</v>
      </c>
      <c r="BB378" s="1">
        <f>SUMIFS('Inventory (old)'!$S:$S,'Inventory (old)'!$A:$A,"Parking",'Inventory (old)'!$B:$B,$A378,'Inventory (old)'!$E:$E,"&gt;="&amp;$F378,'Inventory (old)'!$E:$E,"&lt;"&amp;$G378)</f>
        <v>0</v>
      </c>
      <c r="BC378" s="13" t="s">
        <v>2452</v>
      </c>
    </row>
    <row r="379" spans="1:55" x14ac:dyDescent="0.25">
      <c r="A379" s="6" t="s">
        <v>2421</v>
      </c>
      <c r="B379" s="7" t="s">
        <v>45</v>
      </c>
      <c r="C379" s="7" t="s">
        <v>2051</v>
      </c>
      <c r="D379" s="7">
        <v>2</v>
      </c>
      <c r="E379" s="7" t="s">
        <v>58</v>
      </c>
      <c r="F379" s="8">
        <f>G369</f>
        <v>7.97</v>
      </c>
      <c r="G379" s="8">
        <v>11.14</v>
      </c>
      <c r="H379" s="7" t="s">
        <v>2191</v>
      </c>
      <c r="I379" s="7" t="s">
        <v>751</v>
      </c>
      <c r="J379" s="14">
        <f>G379-F379</f>
        <v>3.1700000000000008</v>
      </c>
      <c r="K379" s="15" t="s">
        <v>2241</v>
      </c>
      <c r="L379" s="7" t="s">
        <v>2217</v>
      </c>
      <c r="M379" s="7" t="s">
        <v>2072</v>
      </c>
      <c r="N379" s="20">
        <v>2</v>
      </c>
      <c r="O379" s="20" t="s">
        <v>201</v>
      </c>
      <c r="P379" s="20"/>
      <c r="Q379" s="20"/>
      <c r="R379" s="8"/>
      <c r="S379" s="8"/>
      <c r="T379" s="14"/>
      <c r="U379" s="14"/>
      <c r="V379" s="21"/>
      <c r="W379" s="16"/>
      <c r="Y379" s="7"/>
      <c r="Z379" s="7"/>
      <c r="AA379" s="58">
        <v>2020</v>
      </c>
      <c r="AB379" s="59" t="s">
        <v>348</v>
      </c>
      <c r="AC379" s="15" t="s">
        <v>3297</v>
      </c>
      <c r="AD379" s="8">
        <f t="shared" ref="AD379:AD380" si="98">IF(L379="",IF(ISODD(N379),J379*2,J379),0)</f>
        <v>0</v>
      </c>
      <c r="AE379" s="8">
        <f t="shared" ref="AE379:AE380" si="99">IF(L379="",(J379-(S379-R379))*2,J379-(S379-R379))</f>
        <v>3.1700000000000008</v>
      </c>
      <c r="AF379" s="8">
        <f t="shared" ref="AF379:AF380" si="100">IF(L379="",0,J379)</f>
        <v>3.1700000000000008</v>
      </c>
      <c r="AG379" s="8">
        <f t="shared" ref="AG379:AG380" si="101">IF(L379="",IF(OR(N379=4,N379=5),J379*2,IF(OR(N379=6,N379=7),J379*4,0)),(N379-1)*J379)+(U379-T379)*V379</f>
        <v>3.1700000000000008</v>
      </c>
      <c r="AH379" s="7">
        <f>IF($P379="X",SUMIFS('Inventory (old)'!$M:$M,'Inventory (old)'!$A:$A,"Channel",'Inventory (old)'!$B:$B,$A379,'Inventory (old)'!$E:$E,"&gt;="&amp;$F379,'Inventory (old)'!$E:$E,"&lt;"&amp;$G379),0)</f>
        <v>0</v>
      </c>
      <c r="AI379" s="12">
        <f>IF($P379="X",SUMIFS('Inventory (old)'!$M:$M,'Inventory (old)'!$A:$A,"Dotted Line",'Inventory (old)'!$B:$B,$A379,'Inventory (old)'!$E:$E,"&gt;="&amp;$F379,'Inventory (old)'!$E:$E,"&lt;"&amp;$G379),0)</f>
        <v>0</v>
      </c>
      <c r="AJ379" s="15" t="s">
        <v>3297</v>
      </c>
      <c r="AK379" s="7">
        <f>IF($P379="X",0,SUMIFS('Inventory (old)'!$M:$M,'Inventory (old)'!$A:$A,"Channel",'Inventory (old)'!$B:$B,$A379,'Inventory (old)'!$E:$E,"&gt;="&amp;F379,'Inventory (old)'!$E:$E,"&lt;"&amp;$G379))</f>
        <v>0</v>
      </c>
      <c r="AL379" s="7">
        <f>IF($P379="X",0,SUMIFS('Inventory (old)'!$M:$M,'Inventory (old)'!$A:$A,"Dotted Line",'Inventory (old)'!$B:$B,$A379,'Inventory (old)'!$E:$E,"&gt;="&amp;$F379,'Inventory (old)'!$E:$E,"&lt;"&amp;$G379))</f>
        <v>0</v>
      </c>
      <c r="AM379" s="7">
        <f>SUMIFS('Inventory (old)'!$M:$M,'Inventory (old)'!$A:$A,"Stop Line",'Inventory (old)'!$B:$B,$A379,'Inventory (old)'!$E:$E,"&gt;="&amp;$F379,'Inventory (old)'!$E:$E,"&lt;"&amp;$G379)</f>
        <v>0</v>
      </c>
      <c r="AN379" s="7">
        <f>SUMIFS('Inventory (old)'!$M:$M,'Inventory (old)'!$A:$A,"Arrows and Onlys",'Inventory (old)'!$B:$B,$A379,'Inventory (old)'!$E:$E,"&gt;="&amp;$F379,'Inventory (old)'!$E:$E,"&lt;"&amp;$G379)</f>
        <v>0</v>
      </c>
      <c r="AO379" s="7">
        <f>SUMIFS('Inventory (old)'!$N:$N,'Inventory (old)'!$A:$A,"Arrows and Onlys",'Inventory (old)'!$B:$B,$A379,'Inventory (old)'!$E:$E,"&gt;="&amp;$F379,'Inventory (old)'!$E:$E,"&lt;"&amp;$G379)</f>
        <v>0</v>
      </c>
      <c r="AP379" s="7">
        <f>SUMIFS('Inventory (old)'!$O:$O,'Inventory (old)'!$A:$A,"Transverse",'Inventory (old)'!$B:$B,$A379,'Inventory (old)'!$E:$E,"&gt;="&amp;$F379,'Inventory (old)'!$E:$E,"&lt;"&amp;$G379)</f>
        <v>0</v>
      </c>
      <c r="AQ379" s="7">
        <f>SUMIFS('Inventory (old)'!$P:$P,'Inventory (old)'!$A:$A,"Transverse",'Inventory (old)'!$B:$B,$A379,'Inventory (old)'!$E:$E,"&gt;="&amp;$F379,'Inventory (old)'!$E:$E,"&lt;"&amp;$G379)</f>
        <v>0</v>
      </c>
      <c r="AR379" s="7">
        <f>SUMIFS('Inventory (old)'!$M:$M,'Inventory (old)'!$A:$A,"Crosswalk",'Inventory (old)'!$B:$B,$A379,'Inventory (old)'!$E:$E,"&gt;="&amp;$F379,'Inventory (old)'!$E:$E,"&lt;"&amp;$G379)</f>
        <v>0</v>
      </c>
      <c r="AS379" s="7">
        <f>SUMIFS('Inventory (old)'!$M:$M,'Inventory (old)'!$A:$A,"Yield Line",'Inventory (old)'!$B:$B,$A379,'Inventory (old)'!$E:$E,"&gt;="&amp;$F379,'Inventory (old)'!$E:$E,"&lt;"&amp;$G379)</f>
        <v>0</v>
      </c>
      <c r="AT379" s="7">
        <f>SUMIFS('Inventory (old)'!$M:$M,'Inventory (old)'!$A:$A,"Island",'Inventory (old)'!$B:$B,$A379,'Inventory (old)'!$E:$E,"&gt;="&amp;$F379,'Inventory (old)'!$E:$E,"&lt;"&amp;$G379)</f>
        <v>0</v>
      </c>
      <c r="AU379" s="7">
        <f>SUMIFS('Inventory (old)'!$M:$M,'Inventory (old)'!$A:$A,"Railroad",'Inventory (old)'!$B:$B,$A379,'Inventory (old)'!$E:$E,"&gt;="&amp;$F379,'Inventory (old)'!$E:$E,"&lt;"&amp;$G379)</f>
        <v>0</v>
      </c>
      <c r="AV379" s="7">
        <f>SUMIFS('Inventory (old)'!$M:$M,'Inventory (old)'!$A:$A,"School",'Inventory (old)'!$B:$B,$A379,'Inventory (old)'!$E:$E,"&gt;="&amp;$F379,'Inventory (old)'!$E:$E,"&lt;"&amp;$G379)</f>
        <v>0</v>
      </c>
      <c r="AW379" s="7">
        <f>SUMIFS('Inventory (old)'!$M:$M,'Inventory (old)'!$A:$A,"Air Speed",'Inventory (old)'!$B:$B,$A379,'Inventory (old)'!$E:$E,"&gt;="&amp;$F379,'Inventory (old)'!$E:$E,"&lt;"&amp;$G379)</f>
        <v>1</v>
      </c>
      <c r="AX379" s="7">
        <f>SUMIFS('Inventory (old)'!$M:$M,'Inventory (old)'!$A:$A,"Wrong Way",'Inventory (old)'!$B:$B,$A379,'Inventory (old)'!$E:$E,"&gt;="&amp;$F379,'Inventory (old)'!$E:$E,"&lt;"&amp;$G379)</f>
        <v>0</v>
      </c>
      <c r="AY379" s="7">
        <f>SUMIFS('Inventory (old)'!$M:$M,'Inventory (old)'!$A:$A,"Merge Arrow",'Inventory (old)'!$B:$B,$A379,'Inventory (old)'!$E:$E,"&gt;="&amp;$F379,'Inventory (old)'!$E:$E,"&lt;"&amp;$G379)</f>
        <v>0</v>
      </c>
      <c r="AZ379" s="7">
        <f>SUMIFS('Inventory (old)'!$M:$M,'Inventory (old)'!$A:$A,"Bike",'Inventory (old)'!$B:$B,$A379,'Inventory (old)'!$E:$E,"&gt;="&amp;$F379,'Inventory (old)'!$E:$E,"&lt;"&amp;$G379)</f>
        <v>0</v>
      </c>
      <c r="BA379" s="7">
        <f>SUMIFS('Inventory (old)'!$M:$M,'Inventory (old)'!$A:$A,"Parking",'Inventory (old)'!$B:$B,$A379,'Inventory (old)'!$E:$E,"&gt;="&amp;$F379,'Inventory (old)'!$E:$E,"&lt;"&amp;$G379)</f>
        <v>0</v>
      </c>
      <c r="BB379" s="1">
        <f>SUMIFS('Inventory (old)'!$S:$S,'Inventory (old)'!$A:$A,"Parking",'Inventory (old)'!$B:$B,$A379,'Inventory (old)'!$E:$E,"&gt;="&amp;$F379,'Inventory (old)'!$E:$E,"&lt;"&amp;$G379)</f>
        <v>0</v>
      </c>
      <c r="BC379" s="13"/>
    </row>
    <row r="380" spans="1:55" x14ac:dyDescent="0.25">
      <c r="A380" s="6" t="s">
        <v>2423</v>
      </c>
      <c r="B380" s="7" t="s">
        <v>45</v>
      </c>
      <c r="C380" s="7" t="s">
        <v>2051</v>
      </c>
      <c r="D380" s="7">
        <v>2</v>
      </c>
      <c r="E380" s="7" t="s">
        <v>59</v>
      </c>
      <c r="F380" s="8">
        <f>G370</f>
        <v>7.97</v>
      </c>
      <c r="G380" s="8">
        <v>11.13</v>
      </c>
      <c r="H380" s="7" t="s">
        <v>2191</v>
      </c>
      <c r="I380" s="7" t="s">
        <v>751</v>
      </c>
      <c r="J380" s="14">
        <f>G380-F380</f>
        <v>3.160000000000001</v>
      </c>
      <c r="K380" s="15" t="s">
        <v>2241</v>
      </c>
      <c r="L380" s="7" t="s">
        <v>2217</v>
      </c>
      <c r="M380" s="7" t="s">
        <v>2072</v>
      </c>
      <c r="N380" s="20">
        <v>2</v>
      </c>
      <c r="O380" s="20" t="s">
        <v>201</v>
      </c>
      <c r="P380" s="20"/>
      <c r="Q380" s="20"/>
      <c r="R380" s="8"/>
      <c r="S380" s="8"/>
      <c r="T380" s="14"/>
      <c r="U380" s="14"/>
      <c r="V380" s="21"/>
      <c r="W380" s="16"/>
      <c r="Y380" s="7"/>
      <c r="Z380" s="7"/>
      <c r="AA380" s="58">
        <v>2020</v>
      </c>
      <c r="AB380" s="59" t="s">
        <v>348</v>
      </c>
      <c r="AC380" s="15" t="s">
        <v>3297</v>
      </c>
      <c r="AD380" s="8">
        <f t="shared" si="98"/>
        <v>0</v>
      </c>
      <c r="AE380" s="8">
        <f t="shared" si="99"/>
        <v>3.160000000000001</v>
      </c>
      <c r="AF380" s="8">
        <f t="shared" si="100"/>
        <v>3.160000000000001</v>
      </c>
      <c r="AG380" s="8">
        <f t="shared" si="101"/>
        <v>3.160000000000001</v>
      </c>
      <c r="AH380" s="7">
        <f>IF($P380="X",SUMIFS('Inventory (old)'!$M:$M,'Inventory (old)'!$A:$A,"Channel",'Inventory (old)'!$B:$B,$A380,'Inventory (old)'!$E:$E,"&gt;="&amp;$F380,'Inventory (old)'!$E:$E,"&lt;"&amp;$G380),0)</f>
        <v>0</v>
      </c>
      <c r="AI380" s="12">
        <f>IF($P380="X",SUMIFS('Inventory (old)'!$M:$M,'Inventory (old)'!$A:$A,"Dotted Line",'Inventory (old)'!$B:$B,$A380,'Inventory (old)'!$E:$E,"&gt;="&amp;$F380,'Inventory (old)'!$E:$E,"&lt;"&amp;$G380),0)</f>
        <v>0</v>
      </c>
      <c r="AJ380" s="15" t="s">
        <v>3297</v>
      </c>
      <c r="AK380" s="7">
        <f>IF($P380="X",0,SUMIFS('Inventory (old)'!$M:$M,'Inventory (old)'!$A:$A,"Channel",'Inventory (old)'!$B:$B,$A380,'Inventory (old)'!$E:$E,"&gt;="&amp;F380,'Inventory (old)'!$E:$E,"&lt;"&amp;$G380))</f>
        <v>0</v>
      </c>
      <c r="AL380" s="7">
        <f>IF($P380="X",0,SUMIFS('Inventory (old)'!$M:$M,'Inventory (old)'!$A:$A,"Dotted Line",'Inventory (old)'!$B:$B,$A380,'Inventory (old)'!$E:$E,"&gt;="&amp;$F380,'Inventory (old)'!$E:$E,"&lt;"&amp;$G380))</f>
        <v>0</v>
      </c>
      <c r="AM380" s="7">
        <f>SUMIFS('Inventory (old)'!$M:$M,'Inventory (old)'!$A:$A,"Stop Line",'Inventory (old)'!$B:$B,$A380,'Inventory (old)'!$E:$E,"&gt;="&amp;$F380,'Inventory (old)'!$E:$E,"&lt;"&amp;$G380)</f>
        <v>0</v>
      </c>
      <c r="AN380" s="7">
        <f>SUMIFS('Inventory (old)'!$M:$M,'Inventory (old)'!$A:$A,"Arrows and Onlys",'Inventory (old)'!$B:$B,$A380,'Inventory (old)'!$E:$E,"&gt;="&amp;$F380,'Inventory (old)'!$E:$E,"&lt;"&amp;$G380)</f>
        <v>0</v>
      </c>
      <c r="AO380" s="7">
        <f>SUMIFS('Inventory (old)'!$N:$N,'Inventory (old)'!$A:$A,"Arrows and Onlys",'Inventory (old)'!$B:$B,$A380,'Inventory (old)'!$E:$E,"&gt;="&amp;$F380,'Inventory (old)'!$E:$E,"&lt;"&amp;$G380)</f>
        <v>0</v>
      </c>
      <c r="AP380" s="7">
        <f>SUMIFS('Inventory (old)'!$O:$O,'Inventory (old)'!$A:$A,"Transverse",'Inventory (old)'!$B:$B,$A380,'Inventory (old)'!$E:$E,"&gt;="&amp;$F380,'Inventory (old)'!$E:$E,"&lt;"&amp;$G380)</f>
        <v>0</v>
      </c>
      <c r="AQ380" s="7">
        <f>SUMIFS('Inventory (old)'!$P:$P,'Inventory (old)'!$A:$A,"Transverse",'Inventory (old)'!$B:$B,$A380,'Inventory (old)'!$E:$E,"&gt;="&amp;$F380,'Inventory (old)'!$E:$E,"&lt;"&amp;$G380)</f>
        <v>0</v>
      </c>
      <c r="AR380" s="7">
        <f>SUMIFS('Inventory (old)'!$M:$M,'Inventory (old)'!$A:$A,"Crosswalk",'Inventory (old)'!$B:$B,$A380,'Inventory (old)'!$E:$E,"&gt;="&amp;$F380,'Inventory (old)'!$E:$E,"&lt;"&amp;$G380)</f>
        <v>0</v>
      </c>
      <c r="AS380" s="7">
        <f>SUMIFS('Inventory (old)'!$M:$M,'Inventory (old)'!$A:$A,"Yield Line",'Inventory (old)'!$B:$B,$A380,'Inventory (old)'!$E:$E,"&gt;="&amp;$F380,'Inventory (old)'!$E:$E,"&lt;"&amp;$G380)</f>
        <v>0</v>
      </c>
      <c r="AT380" s="7">
        <f>SUMIFS('Inventory (old)'!$M:$M,'Inventory (old)'!$A:$A,"Island",'Inventory (old)'!$B:$B,$A380,'Inventory (old)'!$E:$E,"&gt;="&amp;$F380,'Inventory (old)'!$E:$E,"&lt;"&amp;$G380)</f>
        <v>0</v>
      </c>
      <c r="AU380" s="7">
        <f>SUMIFS('Inventory (old)'!$M:$M,'Inventory (old)'!$A:$A,"Railroad",'Inventory (old)'!$B:$B,$A380,'Inventory (old)'!$E:$E,"&gt;="&amp;$F380,'Inventory (old)'!$E:$E,"&lt;"&amp;$G380)</f>
        <v>0</v>
      </c>
      <c r="AV380" s="7">
        <f>SUMIFS('Inventory (old)'!$M:$M,'Inventory (old)'!$A:$A,"School",'Inventory (old)'!$B:$B,$A380,'Inventory (old)'!$E:$E,"&gt;="&amp;$F380,'Inventory (old)'!$E:$E,"&lt;"&amp;$G380)</f>
        <v>0</v>
      </c>
      <c r="AW380" s="7">
        <f>SUMIFS('Inventory (old)'!$M:$M,'Inventory (old)'!$A:$A,"Air Speed",'Inventory (old)'!$B:$B,$A380,'Inventory (old)'!$E:$E,"&gt;="&amp;$F380,'Inventory (old)'!$E:$E,"&lt;"&amp;$G380)</f>
        <v>1</v>
      </c>
      <c r="AX380" s="7">
        <f>SUMIFS('Inventory (old)'!$M:$M,'Inventory (old)'!$A:$A,"Wrong Way",'Inventory (old)'!$B:$B,$A380,'Inventory (old)'!$E:$E,"&gt;="&amp;$F380,'Inventory (old)'!$E:$E,"&lt;"&amp;$G380)</f>
        <v>0</v>
      </c>
      <c r="AY380" s="7">
        <f>SUMIFS('Inventory (old)'!$M:$M,'Inventory (old)'!$A:$A,"Merge Arrow",'Inventory (old)'!$B:$B,$A380,'Inventory (old)'!$E:$E,"&gt;="&amp;$F380,'Inventory (old)'!$E:$E,"&lt;"&amp;$G380)</f>
        <v>0</v>
      </c>
      <c r="AZ380" s="7">
        <f>SUMIFS('Inventory (old)'!$M:$M,'Inventory (old)'!$A:$A,"Bike",'Inventory (old)'!$B:$B,$A380,'Inventory (old)'!$E:$E,"&gt;="&amp;$F380,'Inventory (old)'!$E:$E,"&lt;"&amp;$G380)</f>
        <v>0</v>
      </c>
      <c r="BA380" s="7">
        <f>SUMIFS('Inventory (old)'!$M:$M,'Inventory (old)'!$A:$A,"Parking",'Inventory (old)'!$B:$B,$A380,'Inventory (old)'!$E:$E,"&gt;="&amp;$F380,'Inventory (old)'!$E:$E,"&lt;"&amp;$G380)</f>
        <v>0</v>
      </c>
      <c r="BB380" s="1">
        <f>SUMIFS('Inventory (old)'!$S:$S,'Inventory (old)'!$A:$A,"Parking",'Inventory (old)'!$B:$B,$A380,'Inventory (old)'!$E:$E,"&gt;="&amp;$F380,'Inventory (old)'!$E:$E,"&lt;"&amp;$G380)</f>
        <v>0</v>
      </c>
      <c r="BC380" s="13"/>
    </row>
    <row r="381" spans="1:55" x14ac:dyDescent="0.25">
      <c r="A381" s="6" t="s">
        <v>1365</v>
      </c>
      <c r="B381" s="7" t="s">
        <v>45</v>
      </c>
      <c r="C381" s="7" t="s">
        <v>2051</v>
      </c>
      <c r="D381" s="7">
        <v>2</v>
      </c>
      <c r="E381" s="7" t="s">
        <v>58</v>
      </c>
      <c r="F381" s="8">
        <v>9.49</v>
      </c>
      <c r="G381" s="8">
        <v>9.8699999999999992</v>
      </c>
      <c r="H381" s="7" t="s">
        <v>2458</v>
      </c>
      <c r="I381" s="7" t="s">
        <v>2196</v>
      </c>
      <c r="J381" s="14">
        <v>0.15</v>
      </c>
      <c r="K381" s="15" t="s">
        <v>2241</v>
      </c>
      <c r="L381" s="7" t="s">
        <v>2217</v>
      </c>
      <c r="M381" s="7" t="s">
        <v>2072</v>
      </c>
      <c r="N381" s="20">
        <v>1</v>
      </c>
      <c r="O381" s="20" t="s">
        <v>201</v>
      </c>
      <c r="P381" s="20"/>
      <c r="Q381" s="20"/>
      <c r="R381" s="8"/>
      <c r="S381" s="8"/>
      <c r="T381" s="14">
        <v>9.9999999999999995E-7</v>
      </c>
      <c r="U381" s="14">
        <v>0.04</v>
      </c>
      <c r="V381" s="21">
        <v>1</v>
      </c>
      <c r="W381" s="16"/>
      <c r="Y381" s="7"/>
      <c r="Z381" s="7"/>
      <c r="AA381" s="58">
        <v>2020</v>
      </c>
      <c r="AB381" s="59" t="s">
        <v>348</v>
      </c>
      <c r="AC381" s="15" t="s">
        <v>3297</v>
      </c>
      <c r="AD381" s="8">
        <f t="shared" si="84"/>
        <v>0</v>
      </c>
      <c r="AE381" s="8">
        <f t="shared" si="85"/>
        <v>0.15</v>
      </c>
      <c r="AF381" s="8">
        <f t="shared" si="86"/>
        <v>0.15</v>
      </c>
      <c r="AG381" s="8">
        <f t="shared" si="87"/>
        <v>3.9999E-2</v>
      </c>
      <c r="AH381" s="7">
        <f>IF($P381="X",SUMIFS('Inventory (old)'!$M:$M,'Inventory (old)'!$A:$A,"Channel",'Inventory (old)'!$B:$B,$A381,'Inventory (old)'!$E:$E,"&gt;="&amp;$F381,'Inventory (old)'!$E:$E,"&lt;"&amp;$G381),0)</f>
        <v>0</v>
      </c>
      <c r="AI381" s="12">
        <f>IF($P381="X",SUMIFS('Inventory (old)'!$M:$M,'Inventory (old)'!$A:$A,"Dotted Line",'Inventory (old)'!$B:$B,$A381,'Inventory (old)'!$E:$E,"&gt;="&amp;$F381,'Inventory (old)'!$E:$E,"&lt;"&amp;$G381),0)</f>
        <v>0</v>
      </c>
      <c r="AJ381" s="15" t="s">
        <v>3297</v>
      </c>
      <c r="AK381" s="7">
        <f>IF($P381="X",0,SUMIFS('Inventory (old)'!$M:$M,'Inventory (old)'!$A:$A,"Channel",'Inventory (old)'!$B:$B,$A381,'Inventory (old)'!$E:$E,"&gt;="&amp;F381,'Inventory (old)'!$E:$E,"&lt;"&amp;$G381))</f>
        <v>851</v>
      </c>
      <c r="AL381" s="7">
        <f>IF($P381="X",0,SUMIFS('Inventory (old)'!$M:$M,'Inventory (old)'!$A:$A,"Dotted Line",'Inventory (old)'!$B:$B,$A381,'Inventory (old)'!$E:$E,"&gt;="&amp;$F381,'Inventory (old)'!$E:$E,"&lt;"&amp;$G381))</f>
        <v>0</v>
      </c>
      <c r="AM381" s="7">
        <f>SUMIFS('Inventory (old)'!$M:$M,'Inventory (old)'!$A:$A,"Stop Line",'Inventory (old)'!$B:$B,$A381,'Inventory (old)'!$E:$E,"&gt;="&amp;$F381,'Inventory (old)'!$E:$E,"&lt;"&amp;$G381)</f>
        <v>44</v>
      </c>
      <c r="AN381" s="7">
        <f>SUMIFS('Inventory (old)'!$M:$M,'Inventory (old)'!$A:$A,"Arrows and Onlys",'Inventory (old)'!$B:$B,$A381,'Inventory (old)'!$E:$E,"&gt;="&amp;$F381,'Inventory (old)'!$E:$E,"&lt;"&amp;$G381)</f>
        <v>6</v>
      </c>
      <c r="AO381" s="7">
        <f>SUMIFS('Inventory (old)'!$N:$N,'Inventory (old)'!$A:$A,"Arrows and Onlys",'Inventory (old)'!$B:$B,$A381,'Inventory (old)'!$E:$E,"&gt;="&amp;$F381,'Inventory (old)'!$E:$E,"&lt;"&amp;$G381)</f>
        <v>0</v>
      </c>
      <c r="AP381" s="7">
        <f>SUMIFS('Inventory (old)'!$O:$O,'Inventory (old)'!$A:$A,"Transverse",'Inventory (old)'!$B:$B,$A381,'Inventory (old)'!$E:$E,"&gt;="&amp;$F381,'Inventory (old)'!$E:$E,"&lt;"&amp;$G381)</f>
        <v>172</v>
      </c>
      <c r="AQ381" s="7">
        <f>SUMIFS('Inventory (old)'!$P:$P,'Inventory (old)'!$A:$A,"Transverse",'Inventory (old)'!$B:$B,$A381,'Inventory (old)'!$E:$E,"&gt;="&amp;$F381,'Inventory (old)'!$E:$E,"&lt;"&amp;$G381)</f>
        <v>0</v>
      </c>
      <c r="AR381" s="7">
        <f>SUMIFS('Inventory (old)'!$M:$M,'Inventory (old)'!$A:$A,"Crosswalk",'Inventory (old)'!$B:$B,$A381,'Inventory (old)'!$E:$E,"&gt;="&amp;$F381,'Inventory (old)'!$E:$E,"&lt;"&amp;$G381)</f>
        <v>0</v>
      </c>
      <c r="AS381" s="7">
        <f>SUMIFS('Inventory (old)'!$M:$M,'Inventory (old)'!$A:$A,"Yield Line",'Inventory (old)'!$B:$B,$A381,'Inventory (old)'!$E:$E,"&gt;="&amp;$F381,'Inventory (old)'!$E:$E,"&lt;"&amp;$G381)</f>
        <v>0</v>
      </c>
      <c r="AT381" s="7">
        <f>SUMIFS('Inventory (old)'!$M:$M,'Inventory (old)'!$A:$A,"Island",'Inventory (old)'!$B:$B,$A381,'Inventory (old)'!$E:$E,"&gt;="&amp;$F381,'Inventory (old)'!$E:$E,"&lt;"&amp;$G381)</f>
        <v>0</v>
      </c>
      <c r="AU381" s="7">
        <f>SUMIFS('Inventory (old)'!$M:$M,'Inventory (old)'!$A:$A,"Railroad",'Inventory (old)'!$B:$B,$A381,'Inventory (old)'!$E:$E,"&gt;="&amp;$F381,'Inventory (old)'!$E:$E,"&lt;"&amp;$G381)</f>
        <v>0</v>
      </c>
      <c r="AV381" s="7">
        <f>SUMIFS('Inventory (old)'!$M:$M,'Inventory (old)'!$A:$A,"School",'Inventory (old)'!$B:$B,$A381,'Inventory (old)'!$E:$E,"&gt;="&amp;$F381,'Inventory (old)'!$E:$E,"&lt;"&amp;$G381)</f>
        <v>0</v>
      </c>
      <c r="AW381" s="7">
        <f>SUMIFS('Inventory (old)'!$M:$M,'Inventory (old)'!$A:$A,"Air Speed",'Inventory (old)'!$B:$B,$A381,'Inventory (old)'!$E:$E,"&gt;="&amp;$F381,'Inventory (old)'!$E:$E,"&lt;"&amp;$G381)</f>
        <v>0</v>
      </c>
      <c r="AX381" s="7">
        <f>SUMIFS('Inventory (old)'!$M:$M,'Inventory (old)'!$A:$A,"Wrong Way",'Inventory (old)'!$B:$B,$A381,'Inventory (old)'!$E:$E,"&gt;="&amp;$F381,'Inventory (old)'!$E:$E,"&lt;"&amp;$G381)</f>
        <v>2</v>
      </c>
      <c r="AY381" s="7">
        <f>SUMIFS('Inventory (old)'!$M:$M,'Inventory (old)'!$A:$A,"Merge Arrow",'Inventory (old)'!$B:$B,$A381,'Inventory (old)'!$E:$E,"&gt;="&amp;$F381,'Inventory (old)'!$E:$E,"&lt;"&amp;$G381)</f>
        <v>0</v>
      </c>
      <c r="AZ381" s="7">
        <f>SUMIFS('Inventory (old)'!$M:$M,'Inventory (old)'!$A:$A,"Bike",'Inventory (old)'!$B:$B,$A381,'Inventory (old)'!$E:$E,"&gt;="&amp;$F381,'Inventory (old)'!$E:$E,"&lt;"&amp;$G381)</f>
        <v>0</v>
      </c>
      <c r="BA381" s="7">
        <f>SUMIFS('Inventory (old)'!$M:$M,'Inventory (old)'!$A:$A,"Parking",'Inventory (old)'!$B:$B,$A381,'Inventory (old)'!$E:$E,"&gt;="&amp;$F381,'Inventory (old)'!$E:$E,"&lt;"&amp;$G381)</f>
        <v>0</v>
      </c>
      <c r="BB381" s="1">
        <f>SUMIFS('Inventory (old)'!$S:$S,'Inventory (old)'!$A:$A,"Parking",'Inventory (old)'!$B:$B,$A381,'Inventory (old)'!$E:$E,"&gt;="&amp;$F381,'Inventory (old)'!$E:$E,"&lt;"&amp;$G381)</f>
        <v>0</v>
      </c>
      <c r="BC381" s="13" t="s">
        <v>2453</v>
      </c>
    </row>
    <row r="382" spans="1:55" x14ac:dyDescent="0.25">
      <c r="A382" s="6" t="s">
        <v>1359</v>
      </c>
      <c r="B382" s="7" t="s">
        <v>45</v>
      </c>
      <c r="C382" s="7" t="s">
        <v>2051</v>
      </c>
      <c r="D382" s="7">
        <v>2</v>
      </c>
      <c r="E382" s="7" t="s">
        <v>58</v>
      </c>
      <c r="F382" s="8">
        <v>9.49</v>
      </c>
      <c r="G382" s="8">
        <v>9.8699999999999992</v>
      </c>
      <c r="H382" s="7" t="s">
        <v>2458</v>
      </c>
      <c r="I382" s="7" t="s">
        <v>2198</v>
      </c>
      <c r="J382" s="14">
        <v>0.26</v>
      </c>
      <c r="K382" s="15" t="s">
        <v>2241</v>
      </c>
      <c r="L382" s="7" t="s">
        <v>2217</v>
      </c>
      <c r="M382" s="7" t="s">
        <v>2072</v>
      </c>
      <c r="N382" s="20">
        <v>1</v>
      </c>
      <c r="O382" s="20" t="s">
        <v>201</v>
      </c>
      <c r="P382" s="20"/>
      <c r="Q382" s="20"/>
      <c r="R382" s="8"/>
      <c r="S382" s="8"/>
      <c r="T382" s="14">
        <v>9.9999999999999995E-7</v>
      </c>
      <c r="U382" s="14">
        <v>0.05</v>
      </c>
      <c r="V382" s="21">
        <v>1</v>
      </c>
      <c r="W382" s="16"/>
      <c r="Y382" s="7"/>
      <c r="Z382" s="7"/>
      <c r="AA382" s="58">
        <v>2020</v>
      </c>
      <c r="AB382" s="59" t="s">
        <v>348</v>
      </c>
      <c r="AC382" s="15" t="s">
        <v>3297</v>
      </c>
      <c r="AD382" s="8">
        <f t="shared" si="84"/>
        <v>0</v>
      </c>
      <c r="AE382" s="8">
        <f t="shared" si="85"/>
        <v>0.26</v>
      </c>
      <c r="AF382" s="8">
        <f t="shared" si="86"/>
        <v>0.26</v>
      </c>
      <c r="AG382" s="8">
        <f t="shared" si="87"/>
        <v>4.9999000000000002E-2</v>
      </c>
      <c r="AH382" s="7">
        <f>IF($P382="X",SUMIFS('Inventory (old)'!$M:$M,'Inventory (old)'!$A:$A,"Channel",'Inventory (old)'!$B:$B,$A382,'Inventory (old)'!$E:$E,"&gt;="&amp;$F382,'Inventory (old)'!$E:$E,"&lt;"&amp;$G382),0)</f>
        <v>0</v>
      </c>
      <c r="AI382" s="12">
        <f>IF($P382="X",SUMIFS('Inventory (old)'!$M:$M,'Inventory (old)'!$A:$A,"Dotted Line",'Inventory (old)'!$B:$B,$A382,'Inventory (old)'!$E:$E,"&gt;="&amp;$F382,'Inventory (old)'!$E:$E,"&lt;"&amp;$G382),0)</f>
        <v>0</v>
      </c>
      <c r="AJ382" s="15" t="s">
        <v>3297</v>
      </c>
      <c r="AK382" s="7">
        <f>IF($P382="X",0,SUMIFS('Inventory (old)'!$M:$M,'Inventory (old)'!$A:$A,"Channel",'Inventory (old)'!$B:$B,$A382,'Inventory (old)'!$E:$E,"&gt;="&amp;F382,'Inventory (old)'!$E:$E,"&lt;"&amp;$G382))</f>
        <v>150</v>
      </c>
      <c r="AL382" s="7">
        <f>IF($P382="X",0,SUMIFS('Inventory (old)'!$M:$M,'Inventory (old)'!$A:$A,"Dotted Line",'Inventory (old)'!$B:$B,$A382,'Inventory (old)'!$E:$E,"&gt;="&amp;$F382,'Inventory (old)'!$E:$E,"&lt;"&amp;$G382))</f>
        <v>490</v>
      </c>
      <c r="AM382" s="7">
        <f>SUMIFS('Inventory (old)'!$M:$M,'Inventory (old)'!$A:$A,"Stop Line",'Inventory (old)'!$B:$B,$A382,'Inventory (old)'!$E:$E,"&gt;="&amp;$F382,'Inventory (old)'!$E:$E,"&lt;"&amp;$G382)</f>
        <v>0</v>
      </c>
      <c r="AN382" s="7">
        <f>SUMIFS('Inventory (old)'!$M:$M,'Inventory (old)'!$A:$A,"Arrows and Onlys",'Inventory (old)'!$B:$B,$A382,'Inventory (old)'!$E:$E,"&gt;="&amp;$F382,'Inventory (old)'!$E:$E,"&lt;"&amp;$G382)</f>
        <v>0</v>
      </c>
      <c r="AO382" s="7">
        <f>SUMIFS('Inventory (old)'!$N:$N,'Inventory (old)'!$A:$A,"Arrows and Onlys",'Inventory (old)'!$B:$B,$A382,'Inventory (old)'!$E:$E,"&gt;="&amp;$F382,'Inventory (old)'!$E:$E,"&lt;"&amp;$G382)</f>
        <v>0</v>
      </c>
      <c r="AP382" s="7">
        <f>SUMIFS('Inventory (old)'!$O:$O,'Inventory (old)'!$A:$A,"Transverse",'Inventory (old)'!$B:$B,$A382,'Inventory (old)'!$E:$E,"&gt;="&amp;$F382,'Inventory (old)'!$E:$E,"&lt;"&amp;$G382)</f>
        <v>0</v>
      </c>
      <c r="AQ382" s="7">
        <f>SUMIFS('Inventory (old)'!$P:$P,'Inventory (old)'!$A:$A,"Transverse",'Inventory (old)'!$B:$B,$A382,'Inventory (old)'!$E:$E,"&gt;="&amp;$F382,'Inventory (old)'!$E:$E,"&lt;"&amp;$G382)</f>
        <v>0</v>
      </c>
      <c r="AR382" s="7">
        <f>SUMIFS('Inventory (old)'!$M:$M,'Inventory (old)'!$A:$A,"Crosswalk",'Inventory (old)'!$B:$B,$A382,'Inventory (old)'!$E:$E,"&gt;="&amp;$F382,'Inventory (old)'!$E:$E,"&lt;"&amp;$G382)</f>
        <v>0</v>
      </c>
      <c r="AS382" s="7">
        <f>SUMIFS('Inventory (old)'!$M:$M,'Inventory (old)'!$A:$A,"Yield Line",'Inventory (old)'!$B:$B,$A382,'Inventory (old)'!$E:$E,"&gt;="&amp;$F382,'Inventory (old)'!$E:$E,"&lt;"&amp;$G382)</f>
        <v>0</v>
      </c>
      <c r="AT382" s="7">
        <f>SUMIFS('Inventory (old)'!$M:$M,'Inventory (old)'!$A:$A,"Island",'Inventory (old)'!$B:$B,$A382,'Inventory (old)'!$E:$E,"&gt;="&amp;$F382,'Inventory (old)'!$E:$E,"&lt;"&amp;$G382)</f>
        <v>0</v>
      </c>
      <c r="AU382" s="7">
        <f>SUMIFS('Inventory (old)'!$M:$M,'Inventory (old)'!$A:$A,"Railroad",'Inventory (old)'!$B:$B,$A382,'Inventory (old)'!$E:$E,"&gt;="&amp;$F382,'Inventory (old)'!$E:$E,"&lt;"&amp;$G382)</f>
        <v>0</v>
      </c>
      <c r="AV382" s="7">
        <f>SUMIFS('Inventory (old)'!$M:$M,'Inventory (old)'!$A:$A,"School",'Inventory (old)'!$B:$B,$A382,'Inventory (old)'!$E:$E,"&gt;="&amp;$F382,'Inventory (old)'!$E:$E,"&lt;"&amp;$G382)</f>
        <v>0</v>
      </c>
      <c r="AW382" s="7">
        <f>SUMIFS('Inventory (old)'!$M:$M,'Inventory (old)'!$A:$A,"Air Speed",'Inventory (old)'!$B:$B,$A382,'Inventory (old)'!$E:$E,"&gt;="&amp;$F382,'Inventory (old)'!$E:$E,"&lt;"&amp;$G382)</f>
        <v>0</v>
      </c>
      <c r="AX382" s="7">
        <f>SUMIFS('Inventory (old)'!$M:$M,'Inventory (old)'!$A:$A,"Wrong Way",'Inventory (old)'!$B:$B,$A382,'Inventory (old)'!$E:$E,"&gt;="&amp;$F382,'Inventory (old)'!$E:$E,"&lt;"&amp;$G382)</f>
        <v>0</v>
      </c>
      <c r="AY382" s="7">
        <f>SUMIFS('Inventory (old)'!$M:$M,'Inventory (old)'!$A:$A,"Merge Arrow",'Inventory (old)'!$B:$B,$A382,'Inventory (old)'!$E:$E,"&gt;="&amp;$F382,'Inventory (old)'!$E:$E,"&lt;"&amp;$G382)</f>
        <v>0</v>
      </c>
      <c r="AZ382" s="7">
        <f>SUMIFS('Inventory (old)'!$M:$M,'Inventory (old)'!$A:$A,"Bike",'Inventory (old)'!$B:$B,$A382,'Inventory (old)'!$E:$E,"&gt;="&amp;$F382,'Inventory (old)'!$E:$E,"&lt;"&amp;$G382)</f>
        <v>0</v>
      </c>
      <c r="BA382" s="7">
        <f>SUMIFS('Inventory (old)'!$M:$M,'Inventory (old)'!$A:$A,"Parking",'Inventory (old)'!$B:$B,$A382,'Inventory (old)'!$E:$E,"&gt;="&amp;$F382,'Inventory (old)'!$E:$E,"&lt;"&amp;$G382)</f>
        <v>0</v>
      </c>
      <c r="BB382" s="1">
        <f>SUMIFS('Inventory (old)'!$S:$S,'Inventory (old)'!$A:$A,"Parking",'Inventory (old)'!$B:$B,$A382,'Inventory (old)'!$E:$E,"&gt;="&amp;$F382,'Inventory (old)'!$E:$E,"&lt;"&amp;$G382)</f>
        <v>0</v>
      </c>
      <c r="BC382" s="13" t="s">
        <v>2454</v>
      </c>
    </row>
    <row r="383" spans="1:55" x14ac:dyDescent="0.25">
      <c r="A383" s="6" t="s">
        <v>1361</v>
      </c>
      <c r="B383" s="7" t="s">
        <v>45</v>
      </c>
      <c r="C383" s="7" t="s">
        <v>2051</v>
      </c>
      <c r="D383" s="7">
        <v>2</v>
      </c>
      <c r="E383" s="7" t="s">
        <v>59</v>
      </c>
      <c r="F383" s="8">
        <v>9.49</v>
      </c>
      <c r="G383" s="8">
        <v>9.8699999999999992</v>
      </c>
      <c r="H383" s="7" t="s">
        <v>2458</v>
      </c>
      <c r="I383" s="7" t="s">
        <v>2196</v>
      </c>
      <c r="J383" s="14">
        <v>0.16</v>
      </c>
      <c r="K383" s="15" t="s">
        <v>2241</v>
      </c>
      <c r="L383" s="7" t="s">
        <v>2217</v>
      </c>
      <c r="M383" s="7" t="s">
        <v>2072</v>
      </c>
      <c r="N383" s="20">
        <v>1</v>
      </c>
      <c r="O383" s="20" t="s">
        <v>201</v>
      </c>
      <c r="P383" s="20"/>
      <c r="Q383" s="20"/>
      <c r="R383" s="8"/>
      <c r="S383" s="8"/>
      <c r="T383" s="14">
        <v>9.9999999999999995E-7</v>
      </c>
      <c r="U383" s="14">
        <v>0.03</v>
      </c>
      <c r="V383" s="21">
        <v>1</v>
      </c>
      <c r="W383" s="16"/>
      <c r="Y383" s="7"/>
      <c r="Z383" s="7"/>
      <c r="AA383" s="58">
        <v>2020</v>
      </c>
      <c r="AB383" s="59" t="s">
        <v>348</v>
      </c>
      <c r="AC383" s="15" t="s">
        <v>3297</v>
      </c>
      <c r="AD383" s="8">
        <f t="shared" si="84"/>
        <v>0</v>
      </c>
      <c r="AE383" s="8">
        <f t="shared" si="85"/>
        <v>0.16</v>
      </c>
      <c r="AF383" s="8">
        <f t="shared" si="86"/>
        <v>0.16</v>
      </c>
      <c r="AG383" s="8">
        <f t="shared" si="87"/>
        <v>2.9998999999999998E-2</v>
      </c>
      <c r="AH383" s="7">
        <f>IF($P383="X",SUMIFS('Inventory (old)'!$M:$M,'Inventory (old)'!$A:$A,"Channel",'Inventory (old)'!$B:$B,$A383,'Inventory (old)'!$E:$E,"&gt;="&amp;$F383,'Inventory (old)'!$E:$E,"&lt;"&amp;$G383),0)</f>
        <v>0</v>
      </c>
      <c r="AI383" s="12">
        <f>IF($P383="X",SUMIFS('Inventory (old)'!$M:$M,'Inventory (old)'!$A:$A,"Dotted Line",'Inventory (old)'!$B:$B,$A383,'Inventory (old)'!$E:$E,"&gt;="&amp;$F383,'Inventory (old)'!$E:$E,"&lt;"&amp;$G383),0)</f>
        <v>0</v>
      </c>
      <c r="AJ383" s="15" t="s">
        <v>3297</v>
      </c>
      <c r="AK383" s="7">
        <f>IF($P383="X",0,SUMIFS('Inventory (old)'!$M:$M,'Inventory (old)'!$A:$A,"Channel",'Inventory (old)'!$B:$B,$A383,'Inventory (old)'!$E:$E,"&gt;="&amp;F383,'Inventory (old)'!$E:$E,"&lt;"&amp;$G383))</f>
        <v>812</v>
      </c>
      <c r="AL383" s="7">
        <f>IF($P383="X",0,SUMIFS('Inventory (old)'!$M:$M,'Inventory (old)'!$A:$A,"Dotted Line",'Inventory (old)'!$B:$B,$A383,'Inventory (old)'!$E:$E,"&gt;="&amp;$F383,'Inventory (old)'!$E:$E,"&lt;"&amp;$G383))</f>
        <v>0</v>
      </c>
      <c r="AM383" s="7">
        <f>SUMIFS('Inventory (old)'!$M:$M,'Inventory (old)'!$A:$A,"Stop Line",'Inventory (old)'!$B:$B,$A383,'Inventory (old)'!$E:$E,"&gt;="&amp;$F383,'Inventory (old)'!$E:$E,"&lt;"&amp;$G383)</f>
        <v>52</v>
      </c>
      <c r="AN383" s="7">
        <f>SUMIFS('Inventory (old)'!$M:$M,'Inventory (old)'!$A:$A,"Arrows and Onlys",'Inventory (old)'!$B:$B,$A383,'Inventory (old)'!$E:$E,"&gt;="&amp;$F383,'Inventory (old)'!$E:$E,"&lt;"&amp;$G383)</f>
        <v>6</v>
      </c>
      <c r="AO383" s="7">
        <f>SUMIFS('Inventory (old)'!$N:$N,'Inventory (old)'!$A:$A,"Arrows and Onlys",'Inventory (old)'!$B:$B,$A383,'Inventory (old)'!$E:$E,"&gt;="&amp;$F383,'Inventory (old)'!$E:$E,"&lt;"&amp;$G383)</f>
        <v>0</v>
      </c>
      <c r="AP383" s="7">
        <f>SUMIFS('Inventory (old)'!$O:$O,'Inventory (old)'!$A:$A,"Transverse",'Inventory (old)'!$B:$B,$A383,'Inventory (old)'!$E:$E,"&gt;="&amp;$F383,'Inventory (old)'!$E:$E,"&lt;"&amp;$G383)</f>
        <v>173</v>
      </c>
      <c r="AQ383" s="7">
        <f>SUMIFS('Inventory (old)'!$P:$P,'Inventory (old)'!$A:$A,"Transverse",'Inventory (old)'!$B:$B,$A383,'Inventory (old)'!$E:$E,"&gt;="&amp;$F383,'Inventory (old)'!$E:$E,"&lt;"&amp;$G383)</f>
        <v>0</v>
      </c>
      <c r="AR383" s="7">
        <f>SUMIFS('Inventory (old)'!$M:$M,'Inventory (old)'!$A:$A,"Crosswalk",'Inventory (old)'!$B:$B,$A383,'Inventory (old)'!$E:$E,"&gt;="&amp;$F383,'Inventory (old)'!$E:$E,"&lt;"&amp;$G383)</f>
        <v>0</v>
      </c>
      <c r="AS383" s="7">
        <f>SUMIFS('Inventory (old)'!$M:$M,'Inventory (old)'!$A:$A,"Yield Line",'Inventory (old)'!$B:$B,$A383,'Inventory (old)'!$E:$E,"&gt;="&amp;$F383,'Inventory (old)'!$E:$E,"&lt;"&amp;$G383)</f>
        <v>0</v>
      </c>
      <c r="AT383" s="7">
        <f>SUMIFS('Inventory (old)'!$M:$M,'Inventory (old)'!$A:$A,"Island",'Inventory (old)'!$B:$B,$A383,'Inventory (old)'!$E:$E,"&gt;="&amp;$F383,'Inventory (old)'!$E:$E,"&lt;"&amp;$G383)</f>
        <v>0</v>
      </c>
      <c r="AU383" s="7">
        <f>SUMIFS('Inventory (old)'!$M:$M,'Inventory (old)'!$A:$A,"Railroad",'Inventory (old)'!$B:$B,$A383,'Inventory (old)'!$E:$E,"&gt;="&amp;$F383,'Inventory (old)'!$E:$E,"&lt;"&amp;$G383)</f>
        <v>0</v>
      </c>
      <c r="AV383" s="7">
        <f>SUMIFS('Inventory (old)'!$M:$M,'Inventory (old)'!$A:$A,"School",'Inventory (old)'!$B:$B,$A383,'Inventory (old)'!$E:$E,"&gt;="&amp;$F383,'Inventory (old)'!$E:$E,"&lt;"&amp;$G383)</f>
        <v>0</v>
      </c>
      <c r="AW383" s="7">
        <f>SUMIFS('Inventory (old)'!$M:$M,'Inventory (old)'!$A:$A,"Air Speed",'Inventory (old)'!$B:$B,$A383,'Inventory (old)'!$E:$E,"&gt;="&amp;$F383,'Inventory (old)'!$E:$E,"&lt;"&amp;$G383)</f>
        <v>0</v>
      </c>
      <c r="AX383" s="7">
        <f>SUMIFS('Inventory (old)'!$M:$M,'Inventory (old)'!$A:$A,"Wrong Way",'Inventory (old)'!$B:$B,$A383,'Inventory (old)'!$E:$E,"&gt;="&amp;$F383,'Inventory (old)'!$E:$E,"&lt;"&amp;$G383)</f>
        <v>2</v>
      </c>
      <c r="AY383" s="7">
        <f>SUMIFS('Inventory (old)'!$M:$M,'Inventory (old)'!$A:$A,"Merge Arrow",'Inventory (old)'!$B:$B,$A383,'Inventory (old)'!$E:$E,"&gt;="&amp;$F383,'Inventory (old)'!$E:$E,"&lt;"&amp;$G383)</f>
        <v>0</v>
      </c>
      <c r="AZ383" s="7">
        <f>SUMIFS('Inventory (old)'!$M:$M,'Inventory (old)'!$A:$A,"Bike",'Inventory (old)'!$B:$B,$A383,'Inventory (old)'!$E:$E,"&gt;="&amp;$F383,'Inventory (old)'!$E:$E,"&lt;"&amp;$G383)</f>
        <v>0</v>
      </c>
      <c r="BA383" s="7">
        <f>SUMIFS('Inventory (old)'!$M:$M,'Inventory (old)'!$A:$A,"Parking",'Inventory (old)'!$B:$B,$A383,'Inventory (old)'!$E:$E,"&gt;="&amp;$F383,'Inventory (old)'!$E:$E,"&lt;"&amp;$G383)</f>
        <v>0</v>
      </c>
      <c r="BB383" s="1">
        <f>SUMIFS('Inventory (old)'!$S:$S,'Inventory (old)'!$A:$A,"Parking",'Inventory (old)'!$B:$B,$A383,'Inventory (old)'!$E:$E,"&gt;="&amp;$F383,'Inventory (old)'!$E:$E,"&lt;"&amp;$G383)</f>
        <v>0</v>
      </c>
      <c r="BC383" s="13" t="s">
        <v>2455</v>
      </c>
    </row>
    <row r="384" spans="1:55" x14ac:dyDescent="0.25">
      <c r="A384" s="6" t="s">
        <v>1363</v>
      </c>
      <c r="B384" s="7" t="s">
        <v>45</v>
      </c>
      <c r="C384" s="7" t="s">
        <v>2051</v>
      </c>
      <c r="D384" s="7">
        <v>2</v>
      </c>
      <c r="E384" s="7" t="s">
        <v>59</v>
      </c>
      <c r="F384" s="8">
        <v>9.49</v>
      </c>
      <c r="G384" s="8">
        <v>9.8699999999999992</v>
      </c>
      <c r="H384" s="7" t="s">
        <v>2458</v>
      </c>
      <c r="I384" s="7" t="s">
        <v>2198</v>
      </c>
      <c r="J384" s="14">
        <v>0.22</v>
      </c>
      <c r="K384" s="15" t="s">
        <v>2241</v>
      </c>
      <c r="L384" s="7" t="s">
        <v>2217</v>
      </c>
      <c r="M384" s="7" t="s">
        <v>2072</v>
      </c>
      <c r="N384" s="20">
        <v>1</v>
      </c>
      <c r="O384" s="20" t="s">
        <v>201</v>
      </c>
      <c r="P384" s="20"/>
      <c r="Q384" s="20"/>
      <c r="R384" s="8"/>
      <c r="S384" s="8"/>
      <c r="T384" s="14">
        <v>9.9999999999999995E-7</v>
      </c>
      <c r="U384" s="14">
        <v>0.04</v>
      </c>
      <c r="V384" s="21">
        <v>1</v>
      </c>
      <c r="W384" s="16"/>
      <c r="Y384" s="7"/>
      <c r="Z384" s="7"/>
      <c r="AA384" s="58">
        <v>2020</v>
      </c>
      <c r="AB384" s="59" t="s">
        <v>348</v>
      </c>
      <c r="AC384" s="15" t="s">
        <v>3297</v>
      </c>
      <c r="AD384" s="8">
        <f t="shared" si="84"/>
        <v>0</v>
      </c>
      <c r="AE384" s="8">
        <f t="shared" si="85"/>
        <v>0.22</v>
      </c>
      <c r="AF384" s="8">
        <f t="shared" si="86"/>
        <v>0.22</v>
      </c>
      <c r="AG384" s="8">
        <f t="shared" si="87"/>
        <v>3.9999E-2</v>
      </c>
      <c r="AH384" s="7">
        <f>IF($P384="X",SUMIFS('Inventory (old)'!$M:$M,'Inventory (old)'!$A:$A,"Channel",'Inventory (old)'!$B:$B,$A384,'Inventory (old)'!$E:$E,"&gt;="&amp;$F384,'Inventory (old)'!$E:$E,"&lt;"&amp;$G384),0)</f>
        <v>0</v>
      </c>
      <c r="AI384" s="12">
        <f>IF($P384="X",SUMIFS('Inventory (old)'!$M:$M,'Inventory (old)'!$A:$A,"Dotted Line",'Inventory (old)'!$B:$B,$A384,'Inventory (old)'!$E:$E,"&gt;="&amp;$F384,'Inventory (old)'!$E:$E,"&lt;"&amp;$G384),0)</f>
        <v>0</v>
      </c>
      <c r="AJ384" s="15" t="s">
        <v>3297</v>
      </c>
      <c r="AK384" s="7">
        <f>IF($P384="X",0,SUMIFS('Inventory (old)'!$M:$M,'Inventory (old)'!$A:$A,"Channel",'Inventory (old)'!$B:$B,$A384,'Inventory (old)'!$E:$E,"&gt;="&amp;F384,'Inventory (old)'!$E:$E,"&lt;"&amp;$G384))</f>
        <v>100</v>
      </c>
      <c r="AL384" s="7">
        <f>IF($P384="X",0,SUMIFS('Inventory (old)'!$M:$M,'Inventory (old)'!$A:$A,"Dotted Line",'Inventory (old)'!$B:$B,$A384,'Inventory (old)'!$E:$E,"&gt;="&amp;$F384,'Inventory (old)'!$E:$E,"&lt;"&amp;$G384))</f>
        <v>0</v>
      </c>
      <c r="AM384" s="7">
        <f>SUMIFS('Inventory (old)'!$M:$M,'Inventory (old)'!$A:$A,"Stop Line",'Inventory (old)'!$B:$B,$A384,'Inventory (old)'!$E:$E,"&gt;="&amp;$F384,'Inventory (old)'!$E:$E,"&lt;"&amp;$G384)</f>
        <v>0</v>
      </c>
      <c r="AN384" s="7">
        <f>SUMIFS('Inventory (old)'!$M:$M,'Inventory (old)'!$A:$A,"Arrows and Onlys",'Inventory (old)'!$B:$B,$A384,'Inventory (old)'!$E:$E,"&gt;="&amp;$F384,'Inventory (old)'!$E:$E,"&lt;"&amp;$G384)</f>
        <v>0</v>
      </c>
      <c r="AO384" s="7">
        <f>SUMIFS('Inventory (old)'!$N:$N,'Inventory (old)'!$A:$A,"Arrows and Onlys",'Inventory (old)'!$B:$B,$A384,'Inventory (old)'!$E:$E,"&gt;="&amp;$F384,'Inventory (old)'!$E:$E,"&lt;"&amp;$G384)</f>
        <v>0</v>
      </c>
      <c r="AP384" s="7">
        <f>SUMIFS('Inventory (old)'!$O:$O,'Inventory (old)'!$A:$A,"Transverse",'Inventory (old)'!$B:$B,$A384,'Inventory (old)'!$E:$E,"&gt;="&amp;$F384,'Inventory (old)'!$E:$E,"&lt;"&amp;$G384)</f>
        <v>0</v>
      </c>
      <c r="AQ384" s="7">
        <f>SUMIFS('Inventory (old)'!$P:$P,'Inventory (old)'!$A:$A,"Transverse",'Inventory (old)'!$B:$B,$A384,'Inventory (old)'!$E:$E,"&gt;="&amp;$F384,'Inventory (old)'!$E:$E,"&lt;"&amp;$G384)</f>
        <v>0</v>
      </c>
      <c r="AR384" s="7">
        <f>SUMIFS('Inventory (old)'!$M:$M,'Inventory (old)'!$A:$A,"Crosswalk",'Inventory (old)'!$B:$B,$A384,'Inventory (old)'!$E:$E,"&gt;="&amp;$F384,'Inventory (old)'!$E:$E,"&lt;"&amp;$G384)</f>
        <v>0</v>
      </c>
      <c r="AS384" s="7">
        <f>SUMIFS('Inventory (old)'!$M:$M,'Inventory (old)'!$A:$A,"Yield Line",'Inventory (old)'!$B:$B,$A384,'Inventory (old)'!$E:$E,"&gt;="&amp;$F384,'Inventory (old)'!$E:$E,"&lt;"&amp;$G384)</f>
        <v>0</v>
      </c>
      <c r="AT384" s="7">
        <f>SUMIFS('Inventory (old)'!$M:$M,'Inventory (old)'!$A:$A,"Island",'Inventory (old)'!$B:$B,$A384,'Inventory (old)'!$E:$E,"&gt;="&amp;$F384,'Inventory (old)'!$E:$E,"&lt;"&amp;$G384)</f>
        <v>0</v>
      </c>
      <c r="AU384" s="7">
        <f>SUMIFS('Inventory (old)'!$M:$M,'Inventory (old)'!$A:$A,"Railroad",'Inventory (old)'!$B:$B,$A384,'Inventory (old)'!$E:$E,"&gt;="&amp;$F384,'Inventory (old)'!$E:$E,"&lt;"&amp;$G384)</f>
        <v>0</v>
      </c>
      <c r="AV384" s="7">
        <f>SUMIFS('Inventory (old)'!$M:$M,'Inventory (old)'!$A:$A,"School",'Inventory (old)'!$B:$B,$A384,'Inventory (old)'!$E:$E,"&gt;="&amp;$F384,'Inventory (old)'!$E:$E,"&lt;"&amp;$G384)</f>
        <v>0</v>
      </c>
      <c r="AW384" s="7">
        <f>SUMIFS('Inventory (old)'!$M:$M,'Inventory (old)'!$A:$A,"Air Speed",'Inventory (old)'!$B:$B,$A384,'Inventory (old)'!$E:$E,"&gt;="&amp;$F384,'Inventory (old)'!$E:$E,"&lt;"&amp;$G384)</f>
        <v>0</v>
      </c>
      <c r="AX384" s="7">
        <f>SUMIFS('Inventory (old)'!$M:$M,'Inventory (old)'!$A:$A,"Wrong Way",'Inventory (old)'!$B:$B,$A384,'Inventory (old)'!$E:$E,"&gt;="&amp;$F384,'Inventory (old)'!$E:$E,"&lt;"&amp;$G384)</f>
        <v>0</v>
      </c>
      <c r="AY384" s="7">
        <f>SUMIFS('Inventory (old)'!$M:$M,'Inventory (old)'!$A:$A,"Merge Arrow",'Inventory (old)'!$B:$B,$A384,'Inventory (old)'!$E:$E,"&gt;="&amp;$F384,'Inventory (old)'!$E:$E,"&lt;"&amp;$G384)</f>
        <v>0</v>
      </c>
      <c r="AZ384" s="7">
        <f>SUMIFS('Inventory (old)'!$M:$M,'Inventory (old)'!$A:$A,"Bike",'Inventory (old)'!$B:$B,$A384,'Inventory (old)'!$E:$E,"&gt;="&amp;$F384,'Inventory (old)'!$E:$E,"&lt;"&amp;$G384)</f>
        <v>0</v>
      </c>
      <c r="BA384" s="7">
        <f>SUMIFS('Inventory (old)'!$M:$M,'Inventory (old)'!$A:$A,"Parking",'Inventory (old)'!$B:$B,$A384,'Inventory (old)'!$E:$E,"&gt;="&amp;$F384,'Inventory (old)'!$E:$E,"&lt;"&amp;$G384)</f>
        <v>0</v>
      </c>
      <c r="BB384" s="1">
        <f>SUMIFS('Inventory (old)'!$S:$S,'Inventory (old)'!$A:$A,"Parking",'Inventory (old)'!$B:$B,$A384,'Inventory (old)'!$E:$E,"&gt;="&amp;$F384,'Inventory (old)'!$E:$E,"&lt;"&amp;$G384)</f>
        <v>0</v>
      </c>
      <c r="BC384" s="13" t="s">
        <v>2456</v>
      </c>
    </row>
    <row r="385" spans="1:55" x14ac:dyDescent="0.25">
      <c r="A385" s="6" t="s">
        <v>2469</v>
      </c>
      <c r="B385" s="7" t="s">
        <v>45</v>
      </c>
      <c r="C385" s="7" t="s">
        <v>2051</v>
      </c>
      <c r="D385" s="7">
        <v>10</v>
      </c>
      <c r="E385" s="7" t="s">
        <v>58</v>
      </c>
      <c r="F385" s="8">
        <v>1.0000000000000001E-5</v>
      </c>
      <c r="G385" s="8">
        <v>2.35</v>
      </c>
      <c r="H385" s="7" t="s">
        <v>74</v>
      </c>
      <c r="I385" s="7" t="s">
        <v>2470</v>
      </c>
      <c r="J385" s="14">
        <f>G385-F385</f>
        <v>2.34999</v>
      </c>
      <c r="K385" s="15" t="s">
        <v>2241</v>
      </c>
      <c r="L385" s="7" t="s">
        <v>2217</v>
      </c>
      <c r="M385" s="7" t="s">
        <v>2072</v>
      </c>
      <c r="N385" s="20">
        <v>2</v>
      </c>
      <c r="O385" s="20" t="s">
        <v>201</v>
      </c>
      <c r="P385" s="20"/>
      <c r="Q385" s="20"/>
      <c r="R385" s="8"/>
      <c r="S385" s="8"/>
      <c r="T385" s="14"/>
      <c r="U385" s="14"/>
      <c r="V385" s="21"/>
      <c r="W385" s="16"/>
      <c r="X385" s="1">
        <v>87684</v>
      </c>
      <c r="Y385" s="7">
        <v>2022</v>
      </c>
      <c r="Z385" s="7" t="s">
        <v>25</v>
      </c>
      <c r="AA385" s="7">
        <v>2022</v>
      </c>
      <c r="AB385" s="16" t="s">
        <v>25</v>
      </c>
      <c r="AC385" s="15" t="s">
        <v>3297</v>
      </c>
      <c r="AD385" s="8">
        <f t="shared" si="84"/>
        <v>0</v>
      </c>
      <c r="AE385" s="8">
        <f t="shared" si="85"/>
        <v>2.34999</v>
      </c>
      <c r="AF385" s="8">
        <f t="shared" si="86"/>
        <v>2.34999</v>
      </c>
      <c r="AG385" s="8">
        <f t="shared" si="87"/>
        <v>2.34999</v>
      </c>
      <c r="AH385" s="7">
        <f>IF($P385="X",SUMIFS('Inventory (old)'!$M:$M,'Inventory (old)'!$A:$A,"Channel",'Inventory (old)'!$B:$B,$A385,'Inventory (old)'!$E:$E,"&gt;="&amp;$F385,'Inventory (old)'!$E:$E,"&lt;"&amp;$G385),0)</f>
        <v>0</v>
      </c>
      <c r="AI385" s="12">
        <f>IF($P385="X",SUMIFS('Inventory (old)'!$M:$M,'Inventory (old)'!$A:$A,"Dotted Line",'Inventory (old)'!$B:$B,$A385,'Inventory (old)'!$E:$E,"&gt;="&amp;$F385,'Inventory (old)'!$E:$E,"&lt;"&amp;$G385),0)</f>
        <v>0</v>
      </c>
      <c r="AJ385" s="15"/>
      <c r="AK385" s="7">
        <f>IF($P385="X",0,SUMIFS('Inventory (old)'!$M:$M,'Inventory (old)'!$A:$A,"Channel",'Inventory (old)'!$B:$B,$A385,'Inventory (old)'!$E:$E,"&gt;="&amp;F385,'Inventory (old)'!$E:$E,"&lt;"&amp;$G385))</f>
        <v>0</v>
      </c>
      <c r="AL385" s="7">
        <f>IF($P385="X",0,SUMIFS('Inventory (old)'!$M:$M,'Inventory (old)'!$A:$A,"Dotted Line",'Inventory (old)'!$B:$B,$A385,'Inventory (old)'!$E:$E,"&gt;="&amp;$F385,'Inventory (old)'!$E:$E,"&lt;"&amp;$G385))</f>
        <v>0</v>
      </c>
      <c r="AM385" s="7">
        <f>SUMIFS('Inventory (old)'!$M:$M,'Inventory (old)'!$A:$A,"Stop Line",'Inventory (old)'!$B:$B,$A385,'Inventory (old)'!$E:$E,"&gt;="&amp;$F385,'Inventory (old)'!$E:$E,"&lt;"&amp;$G385)</f>
        <v>0</v>
      </c>
      <c r="AN385" s="7">
        <f>SUMIFS('Inventory (old)'!$M:$M,'Inventory (old)'!$A:$A,"Arrows and Onlys",'Inventory (old)'!$B:$B,$A385,'Inventory (old)'!$E:$E,"&gt;="&amp;$F385,'Inventory (old)'!$E:$E,"&lt;"&amp;$G385)</f>
        <v>0</v>
      </c>
      <c r="AO385" s="7">
        <f>SUMIFS('Inventory (old)'!$N:$N,'Inventory (old)'!$A:$A,"Arrows and Onlys",'Inventory (old)'!$B:$B,$A385,'Inventory (old)'!$E:$E,"&gt;="&amp;$F385,'Inventory (old)'!$E:$E,"&lt;"&amp;$G385)</f>
        <v>0</v>
      </c>
      <c r="AP385" s="7">
        <f>SUMIFS('Inventory (old)'!$O:$O,'Inventory (old)'!$A:$A,"Transverse",'Inventory (old)'!$B:$B,$A385,'Inventory (old)'!$E:$E,"&gt;="&amp;$F385,'Inventory (old)'!$E:$E,"&lt;"&amp;$G385)</f>
        <v>0</v>
      </c>
      <c r="AQ385" s="7">
        <f>SUMIFS('Inventory (old)'!$P:$P,'Inventory (old)'!$A:$A,"Transverse",'Inventory (old)'!$B:$B,$A385,'Inventory (old)'!$E:$E,"&gt;="&amp;$F385,'Inventory (old)'!$E:$E,"&lt;"&amp;$G385)</f>
        <v>0</v>
      </c>
      <c r="AR385" s="7">
        <f>SUMIFS('Inventory (old)'!$M:$M,'Inventory (old)'!$A:$A,"Crosswalk",'Inventory (old)'!$B:$B,$A385,'Inventory (old)'!$E:$E,"&gt;="&amp;$F385,'Inventory (old)'!$E:$E,"&lt;"&amp;$G385)</f>
        <v>0</v>
      </c>
      <c r="AS385" s="7">
        <f>SUMIFS('Inventory (old)'!$M:$M,'Inventory (old)'!$A:$A,"Yield Line",'Inventory (old)'!$B:$B,$A385,'Inventory (old)'!$E:$E,"&gt;="&amp;$F385,'Inventory (old)'!$E:$E,"&lt;"&amp;$G385)</f>
        <v>0</v>
      </c>
      <c r="AT385" s="7">
        <f>SUMIFS('Inventory (old)'!$M:$M,'Inventory (old)'!$A:$A,"Island",'Inventory (old)'!$B:$B,$A385,'Inventory (old)'!$E:$E,"&gt;="&amp;$F385,'Inventory (old)'!$E:$E,"&lt;"&amp;$G385)</f>
        <v>0</v>
      </c>
      <c r="AU385" s="7">
        <f>SUMIFS('Inventory (old)'!$M:$M,'Inventory (old)'!$A:$A,"Railroad",'Inventory (old)'!$B:$B,$A385,'Inventory (old)'!$E:$E,"&gt;="&amp;$F385,'Inventory (old)'!$E:$E,"&lt;"&amp;$G385)</f>
        <v>0</v>
      </c>
      <c r="AV385" s="7">
        <f>SUMIFS('Inventory (old)'!$M:$M,'Inventory (old)'!$A:$A,"School",'Inventory (old)'!$B:$B,$A385,'Inventory (old)'!$E:$E,"&gt;="&amp;$F385,'Inventory (old)'!$E:$E,"&lt;"&amp;$G385)</f>
        <v>0</v>
      </c>
      <c r="AW385" s="7">
        <f>SUMIFS('Inventory (old)'!$M:$M,'Inventory (old)'!$A:$A,"Air Speed",'Inventory (old)'!$B:$B,$A385,'Inventory (old)'!$E:$E,"&gt;="&amp;$F385,'Inventory (old)'!$E:$E,"&lt;"&amp;$G385)</f>
        <v>1</v>
      </c>
      <c r="AX385" s="7">
        <f>SUMIFS('Inventory (old)'!$M:$M,'Inventory (old)'!$A:$A,"Wrong Way",'Inventory (old)'!$B:$B,$A385,'Inventory (old)'!$E:$E,"&gt;="&amp;$F385,'Inventory (old)'!$E:$E,"&lt;"&amp;$G385)</f>
        <v>0</v>
      </c>
      <c r="AY385" s="7">
        <f>SUMIFS('Inventory (old)'!$M:$M,'Inventory (old)'!$A:$A,"Merge Arrow",'Inventory (old)'!$B:$B,$A385,'Inventory (old)'!$E:$E,"&gt;="&amp;$F385,'Inventory (old)'!$E:$E,"&lt;"&amp;$G385)</f>
        <v>0</v>
      </c>
      <c r="AZ385" s="7">
        <f>SUMIFS('Inventory (old)'!$M:$M,'Inventory (old)'!$A:$A,"Bike",'Inventory (old)'!$B:$B,$A385,'Inventory (old)'!$E:$E,"&gt;="&amp;$F385,'Inventory (old)'!$E:$E,"&lt;"&amp;$G385)</f>
        <v>0</v>
      </c>
      <c r="BA385" s="7">
        <f>SUMIFS('Inventory (old)'!$M:$M,'Inventory (old)'!$A:$A,"Parking",'Inventory (old)'!$B:$B,$A385,'Inventory (old)'!$E:$E,"&gt;="&amp;$F385,'Inventory (old)'!$E:$E,"&lt;"&amp;$G385)</f>
        <v>0</v>
      </c>
      <c r="BB385" s="1">
        <f>SUMIFS('Inventory (old)'!$S:$S,'Inventory (old)'!$A:$A,"Parking",'Inventory (old)'!$B:$B,$A385,'Inventory (old)'!$E:$E,"&gt;="&amp;$F385,'Inventory (old)'!$E:$E,"&lt;"&amp;$G385)</f>
        <v>0</v>
      </c>
      <c r="BC385" s="13" t="s">
        <v>2472</v>
      </c>
    </row>
    <row r="386" spans="1:55" x14ac:dyDescent="0.25">
      <c r="A386" s="6" t="s">
        <v>2471</v>
      </c>
      <c r="B386" s="7" t="s">
        <v>45</v>
      </c>
      <c r="C386" s="7" t="s">
        <v>2051</v>
      </c>
      <c r="D386" s="7">
        <v>10</v>
      </c>
      <c r="E386" s="7" t="s">
        <v>59</v>
      </c>
      <c r="F386" s="8">
        <v>1.0000000000000001E-5</v>
      </c>
      <c r="G386" s="8">
        <v>2.35</v>
      </c>
      <c r="H386" s="7" t="s">
        <v>74</v>
      </c>
      <c r="I386" s="7" t="s">
        <v>2470</v>
      </c>
      <c r="J386" s="14">
        <f>G386-F386</f>
        <v>2.34999</v>
      </c>
      <c r="K386" s="15" t="s">
        <v>2241</v>
      </c>
      <c r="L386" s="7" t="s">
        <v>2217</v>
      </c>
      <c r="M386" s="7" t="s">
        <v>2072</v>
      </c>
      <c r="N386" s="20">
        <v>2</v>
      </c>
      <c r="O386" s="20" t="s">
        <v>201</v>
      </c>
      <c r="P386" s="20"/>
      <c r="Q386" s="20"/>
      <c r="R386" s="8"/>
      <c r="S386" s="8"/>
      <c r="T386" s="14"/>
      <c r="U386" s="14"/>
      <c r="V386" s="21"/>
      <c r="W386" s="16"/>
      <c r="X386" s="1">
        <v>87684</v>
      </c>
      <c r="Y386" s="7">
        <v>2022</v>
      </c>
      <c r="Z386" s="7" t="s">
        <v>25</v>
      </c>
      <c r="AA386" s="7">
        <v>2022</v>
      </c>
      <c r="AB386" s="16" t="s">
        <v>25</v>
      </c>
      <c r="AC386" s="15" t="s">
        <v>3297</v>
      </c>
      <c r="AD386" s="8">
        <f t="shared" si="84"/>
        <v>0</v>
      </c>
      <c r="AE386" s="8">
        <f t="shared" si="85"/>
        <v>2.34999</v>
      </c>
      <c r="AF386" s="8">
        <f t="shared" si="86"/>
        <v>2.34999</v>
      </c>
      <c r="AG386" s="8">
        <f t="shared" si="87"/>
        <v>2.34999</v>
      </c>
      <c r="AH386" s="7">
        <f>IF($P386="X",SUMIFS('Inventory (old)'!$M:$M,'Inventory (old)'!$A:$A,"Channel",'Inventory (old)'!$B:$B,$A386,'Inventory (old)'!$E:$E,"&gt;="&amp;$F386,'Inventory (old)'!$E:$E,"&lt;"&amp;$G386),0)</f>
        <v>0</v>
      </c>
      <c r="AI386" s="12">
        <f>IF($P386="X",SUMIFS('Inventory (old)'!$M:$M,'Inventory (old)'!$A:$A,"Dotted Line",'Inventory (old)'!$B:$B,$A386,'Inventory (old)'!$E:$E,"&gt;="&amp;$F386,'Inventory (old)'!$E:$E,"&lt;"&amp;$G386),0)</f>
        <v>0</v>
      </c>
      <c r="AJ386" s="15"/>
      <c r="AK386" s="7">
        <f>IF($P386="X",0,SUMIFS('Inventory (old)'!$M:$M,'Inventory (old)'!$A:$A,"Channel",'Inventory (old)'!$B:$B,$A386,'Inventory (old)'!$E:$E,"&gt;="&amp;F386,'Inventory (old)'!$E:$E,"&lt;"&amp;$G386))</f>
        <v>0</v>
      </c>
      <c r="AL386" s="7">
        <f>IF($P386="X",0,SUMIFS('Inventory (old)'!$M:$M,'Inventory (old)'!$A:$A,"Dotted Line",'Inventory (old)'!$B:$B,$A386,'Inventory (old)'!$E:$E,"&gt;="&amp;$F386,'Inventory (old)'!$E:$E,"&lt;"&amp;$G386))</f>
        <v>0</v>
      </c>
      <c r="AM386" s="7">
        <f>SUMIFS('Inventory (old)'!$M:$M,'Inventory (old)'!$A:$A,"Stop Line",'Inventory (old)'!$B:$B,$A386,'Inventory (old)'!$E:$E,"&gt;="&amp;$F386,'Inventory (old)'!$E:$E,"&lt;"&amp;$G386)</f>
        <v>0</v>
      </c>
      <c r="AN386" s="7">
        <f>SUMIFS('Inventory (old)'!$M:$M,'Inventory (old)'!$A:$A,"Arrows and Onlys",'Inventory (old)'!$B:$B,$A386,'Inventory (old)'!$E:$E,"&gt;="&amp;$F386,'Inventory (old)'!$E:$E,"&lt;"&amp;$G386)</f>
        <v>0</v>
      </c>
      <c r="AO386" s="7">
        <f>SUMIFS('Inventory (old)'!$N:$N,'Inventory (old)'!$A:$A,"Arrows and Onlys",'Inventory (old)'!$B:$B,$A386,'Inventory (old)'!$E:$E,"&gt;="&amp;$F386,'Inventory (old)'!$E:$E,"&lt;"&amp;$G386)</f>
        <v>0</v>
      </c>
      <c r="AP386" s="7">
        <f>SUMIFS('Inventory (old)'!$O:$O,'Inventory (old)'!$A:$A,"Transverse",'Inventory (old)'!$B:$B,$A386,'Inventory (old)'!$E:$E,"&gt;="&amp;$F386,'Inventory (old)'!$E:$E,"&lt;"&amp;$G386)</f>
        <v>0</v>
      </c>
      <c r="AQ386" s="7">
        <f>SUMIFS('Inventory (old)'!$P:$P,'Inventory (old)'!$A:$A,"Transverse",'Inventory (old)'!$B:$B,$A386,'Inventory (old)'!$E:$E,"&gt;="&amp;$F386,'Inventory (old)'!$E:$E,"&lt;"&amp;$G386)</f>
        <v>0</v>
      </c>
      <c r="AR386" s="7">
        <f>SUMIFS('Inventory (old)'!$M:$M,'Inventory (old)'!$A:$A,"Crosswalk",'Inventory (old)'!$B:$B,$A386,'Inventory (old)'!$E:$E,"&gt;="&amp;$F386,'Inventory (old)'!$E:$E,"&lt;"&amp;$G386)</f>
        <v>0</v>
      </c>
      <c r="AS386" s="7">
        <f>SUMIFS('Inventory (old)'!$M:$M,'Inventory (old)'!$A:$A,"Yield Line",'Inventory (old)'!$B:$B,$A386,'Inventory (old)'!$E:$E,"&gt;="&amp;$F386,'Inventory (old)'!$E:$E,"&lt;"&amp;$G386)</f>
        <v>0</v>
      </c>
      <c r="AT386" s="7">
        <f>SUMIFS('Inventory (old)'!$M:$M,'Inventory (old)'!$A:$A,"Island",'Inventory (old)'!$B:$B,$A386,'Inventory (old)'!$E:$E,"&gt;="&amp;$F386,'Inventory (old)'!$E:$E,"&lt;"&amp;$G386)</f>
        <v>0</v>
      </c>
      <c r="AU386" s="7">
        <f>SUMIFS('Inventory (old)'!$M:$M,'Inventory (old)'!$A:$A,"Railroad",'Inventory (old)'!$B:$B,$A386,'Inventory (old)'!$E:$E,"&gt;="&amp;$F386,'Inventory (old)'!$E:$E,"&lt;"&amp;$G386)</f>
        <v>0</v>
      </c>
      <c r="AV386" s="7">
        <f>SUMIFS('Inventory (old)'!$M:$M,'Inventory (old)'!$A:$A,"School",'Inventory (old)'!$B:$B,$A386,'Inventory (old)'!$E:$E,"&gt;="&amp;$F386,'Inventory (old)'!$E:$E,"&lt;"&amp;$G386)</f>
        <v>0</v>
      </c>
      <c r="AW386" s="7">
        <f>SUMIFS('Inventory (old)'!$M:$M,'Inventory (old)'!$A:$A,"Air Speed",'Inventory (old)'!$B:$B,$A386,'Inventory (old)'!$E:$E,"&gt;="&amp;$F386,'Inventory (old)'!$E:$E,"&lt;"&amp;$G386)</f>
        <v>1</v>
      </c>
      <c r="AX386" s="7">
        <f>SUMIFS('Inventory (old)'!$M:$M,'Inventory (old)'!$A:$A,"Wrong Way",'Inventory (old)'!$B:$B,$A386,'Inventory (old)'!$E:$E,"&gt;="&amp;$F386,'Inventory (old)'!$E:$E,"&lt;"&amp;$G386)</f>
        <v>0</v>
      </c>
      <c r="AY386" s="7">
        <f>SUMIFS('Inventory (old)'!$M:$M,'Inventory (old)'!$A:$A,"Merge Arrow",'Inventory (old)'!$B:$B,$A386,'Inventory (old)'!$E:$E,"&gt;="&amp;$F386,'Inventory (old)'!$E:$E,"&lt;"&amp;$G386)</f>
        <v>0</v>
      </c>
      <c r="AZ386" s="7">
        <f>SUMIFS('Inventory (old)'!$M:$M,'Inventory (old)'!$A:$A,"Bike",'Inventory (old)'!$B:$B,$A386,'Inventory (old)'!$E:$E,"&gt;="&amp;$F386,'Inventory (old)'!$E:$E,"&lt;"&amp;$G386)</f>
        <v>0</v>
      </c>
      <c r="BA386" s="7">
        <f>SUMIFS('Inventory (old)'!$M:$M,'Inventory (old)'!$A:$A,"Parking",'Inventory (old)'!$B:$B,$A386,'Inventory (old)'!$E:$E,"&gt;="&amp;$F386,'Inventory (old)'!$E:$E,"&lt;"&amp;$G386)</f>
        <v>0</v>
      </c>
      <c r="BB386" s="1">
        <f>SUMIFS('Inventory (old)'!$S:$S,'Inventory (old)'!$A:$A,"Parking",'Inventory (old)'!$B:$B,$A386,'Inventory (old)'!$E:$E,"&gt;="&amp;$F386,'Inventory (old)'!$E:$E,"&lt;"&amp;$G386)</f>
        <v>0</v>
      </c>
      <c r="BC386" s="13" t="s">
        <v>2472</v>
      </c>
    </row>
    <row r="387" spans="1:55" x14ac:dyDescent="0.25">
      <c r="A387" s="6" t="s">
        <v>2478</v>
      </c>
      <c r="B387" s="7" t="s">
        <v>45</v>
      </c>
      <c r="C387" s="7" t="s">
        <v>2051</v>
      </c>
      <c r="D387" s="7">
        <v>10</v>
      </c>
      <c r="E387" s="7" t="s">
        <v>58</v>
      </c>
      <c r="F387" s="8">
        <v>1.0000000000000001E-5</v>
      </c>
      <c r="G387" s="8">
        <v>0.14000000000000001</v>
      </c>
      <c r="H387" s="7" t="s">
        <v>93</v>
      </c>
      <c r="I387" s="7" t="s">
        <v>2198</v>
      </c>
      <c r="J387" s="14">
        <v>0.22</v>
      </c>
      <c r="K387" s="15" t="s">
        <v>2241</v>
      </c>
      <c r="L387" s="7" t="s">
        <v>2217</v>
      </c>
      <c r="M387" s="7" t="s">
        <v>2072</v>
      </c>
      <c r="N387" s="20">
        <v>1</v>
      </c>
      <c r="O387" s="20" t="s">
        <v>201</v>
      </c>
      <c r="P387" s="20"/>
      <c r="Q387" s="20"/>
      <c r="R387" s="8"/>
      <c r="S387" s="8"/>
      <c r="T387" s="14">
        <v>9.9999999999999995E-7</v>
      </c>
      <c r="U387" s="14">
        <v>0.06</v>
      </c>
      <c r="V387" s="21">
        <v>1</v>
      </c>
      <c r="W387" s="16"/>
      <c r="X387" s="1">
        <v>87684</v>
      </c>
      <c r="Y387" s="7">
        <v>2022</v>
      </c>
      <c r="Z387" s="7" t="s">
        <v>25</v>
      </c>
      <c r="AA387" s="7">
        <v>2022</v>
      </c>
      <c r="AB387" s="16" t="s">
        <v>25</v>
      </c>
      <c r="AC387" s="15" t="s">
        <v>3297</v>
      </c>
      <c r="AD387" s="8">
        <f t="shared" si="84"/>
        <v>0</v>
      </c>
      <c r="AE387" s="8">
        <f t="shared" si="85"/>
        <v>0.22</v>
      </c>
      <c r="AF387" s="8">
        <f t="shared" si="86"/>
        <v>0.22</v>
      </c>
      <c r="AG387" s="8">
        <f t="shared" si="87"/>
        <v>5.9998999999999997E-2</v>
      </c>
      <c r="AH387" s="7">
        <f>IF($P387="X",SUMIFS('Inventory (old)'!$M:$M,'Inventory (old)'!$A:$A,"Channel",'Inventory (old)'!$B:$B,$A387,'Inventory (old)'!$E:$E,"&gt;="&amp;$F387,'Inventory (old)'!$E:$E,"&lt;"&amp;$G387),0)</f>
        <v>0</v>
      </c>
      <c r="AI387" s="12">
        <f>IF($P387="X",SUMIFS('Inventory (old)'!$M:$M,'Inventory (old)'!$A:$A,"Dotted Line",'Inventory (old)'!$B:$B,$A387,'Inventory (old)'!$E:$E,"&gt;="&amp;$F387,'Inventory (old)'!$E:$E,"&lt;"&amp;$G387),0)</f>
        <v>0</v>
      </c>
      <c r="AJ387" s="15"/>
      <c r="AK387" s="7">
        <f>IF($P387="X",0,SUMIFS('Inventory (old)'!$M:$M,'Inventory (old)'!$A:$A,"Channel",'Inventory (old)'!$B:$B,$A387,'Inventory (old)'!$E:$E,"&gt;="&amp;F387,'Inventory (old)'!$E:$E,"&lt;"&amp;$G387))</f>
        <v>265</v>
      </c>
      <c r="AL387" s="7">
        <f>IF($P387="X",0,SUMIFS('Inventory (old)'!$M:$M,'Inventory (old)'!$A:$A,"Dotted Line",'Inventory (old)'!$B:$B,$A387,'Inventory (old)'!$E:$E,"&gt;="&amp;$F387,'Inventory (old)'!$E:$E,"&lt;"&amp;$G387))</f>
        <v>0</v>
      </c>
      <c r="AM387" s="7">
        <f>SUMIFS('Inventory (old)'!$M:$M,'Inventory (old)'!$A:$A,"Stop Line",'Inventory (old)'!$B:$B,$A387,'Inventory (old)'!$E:$E,"&gt;="&amp;$F387,'Inventory (old)'!$E:$E,"&lt;"&amp;$G387)</f>
        <v>0</v>
      </c>
      <c r="AN387" s="7">
        <f>SUMIFS('Inventory (old)'!$M:$M,'Inventory (old)'!$A:$A,"Arrows and Onlys",'Inventory (old)'!$B:$B,$A387,'Inventory (old)'!$E:$E,"&gt;="&amp;$F387,'Inventory (old)'!$E:$E,"&lt;"&amp;$G387)</f>
        <v>0</v>
      </c>
      <c r="AO387" s="7">
        <f>SUMIFS('Inventory (old)'!$N:$N,'Inventory (old)'!$A:$A,"Arrows and Onlys",'Inventory (old)'!$B:$B,$A387,'Inventory (old)'!$E:$E,"&gt;="&amp;$F387,'Inventory (old)'!$E:$E,"&lt;"&amp;$G387)</f>
        <v>0</v>
      </c>
      <c r="AP387" s="7">
        <f>SUMIFS('Inventory (old)'!$O:$O,'Inventory (old)'!$A:$A,"Transverse",'Inventory (old)'!$B:$B,$A387,'Inventory (old)'!$E:$E,"&gt;="&amp;$F387,'Inventory (old)'!$E:$E,"&lt;"&amp;$G387)</f>
        <v>0</v>
      </c>
      <c r="AQ387" s="7">
        <f>SUMIFS('Inventory (old)'!$P:$P,'Inventory (old)'!$A:$A,"Transverse",'Inventory (old)'!$B:$B,$A387,'Inventory (old)'!$E:$E,"&gt;="&amp;$F387,'Inventory (old)'!$E:$E,"&lt;"&amp;$G387)</f>
        <v>0</v>
      </c>
      <c r="AR387" s="7">
        <f>SUMIFS('Inventory (old)'!$M:$M,'Inventory (old)'!$A:$A,"Crosswalk",'Inventory (old)'!$B:$B,$A387,'Inventory (old)'!$E:$E,"&gt;="&amp;$F387,'Inventory (old)'!$E:$E,"&lt;"&amp;$G387)</f>
        <v>0</v>
      </c>
      <c r="AS387" s="7">
        <f>SUMIFS('Inventory (old)'!$M:$M,'Inventory (old)'!$A:$A,"Yield Line",'Inventory (old)'!$B:$B,$A387,'Inventory (old)'!$E:$E,"&gt;="&amp;$F387,'Inventory (old)'!$E:$E,"&lt;"&amp;$G387)</f>
        <v>0</v>
      </c>
      <c r="AT387" s="7">
        <f>SUMIFS('Inventory (old)'!$M:$M,'Inventory (old)'!$A:$A,"Island",'Inventory (old)'!$B:$B,$A387,'Inventory (old)'!$E:$E,"&gt;="&amp;$F387,'Inventory (old)'!$E:$E,"&lt;"&amp;$G387)</f>
        <v>0</v>
      </c>
      <c r="AU387" s="7">
        <f>SUMIFS('Inventory (old)'!$M:$M,'Inventory (old)'!$A:$A,"Railroad",'Inventory (old)'!$B:$B,$A387,'Inventory (old)'!$E:$E,"&gt;="&amp;$F387,'Inventory (old)'!$E:$E,"&lt;"&amp;$G387)</f>
        <v>0</v>
      </c>
      <c r="AV387" s="7">
        <f>SUMIFS('Inventory (old)'!$M:$M,'Inventory (old)'!$A:$A,"School",'Inventory (old)'!$B:$B,$A387,'Inventory (old)'!$E:$E,"&gt;="&amp;$F387,'Inventory (old)'!$E:$E,"&lt;"&amp;$G387)</f>
        <v>0</v>
      </c>
      <c r="AW387" s="7">
        <f>SUMIFS('Inventory (old)'!$M:$M,'Inventory (old)'!$A:$A,"Air Speed",'Inventory (old)'!$B:$B,$A387,'Inventory (old)'!$E:$E,"&gt;="&amp;$F387,'Inventory (old)'!$E:$E,"&lt;"&amp;$G387)</f>
        <v>0</v>
      </c>
      <c r="AX387" s="7">
        <f>SUMIFS('Inventory (old)'!$M:$M,'Inventory (old)'!$A:$A,"Wrong Way",'Inventory (old)'!$B:$B,$A387,'Inventory (old)'!$E:$E,"&gt;="&amp;$F387,'Inventory (old)'!$E:$E,"&lt;"&amp;$G387)</f>
        <v>0</v>
      </c>
      <c r="AY387" s="7">
        <f>SUMIFS('Inventory (old)'!$M:$M,'Inventory (old)'!$A:$A,"Merge Arrow",'Inventory (old)'!$B:$B,$A387,'Inventory (old)'!$E:$E,"&gt;="&amp;$F387,'Inventory (old)'!$E:$E,"&lt;"&amp;$G387)</f>
        <v>0</v>
      </c>
      <c r="AZ387" s="7">
        <f>SUMIFS('Inventory (old)'!$M:$M,'Inventory (old)'!$A:$A,"Bike",'Inventory (old)'!$B:$B,$A387,'Inventory (old)'!$E:$E,"&gt;="&amp;$F387,'Inventory (old)'!$E:$E,"&lt;"&amp;$G387)</f>
        <v>0</v>
      </c>
      <c r="BA387" s="7">
        <f>SUMIFS('Inventory (old)'!$M:$M,'Inventory (old)'!$A:$A,"Parking",'Inventory (old)'!$B:$B,$A387,'Inventory (old)'!$E:$E,"&gt;="&amp;$F387,'Inventory (old)'!$E:$E,"&lt;"&amp;$G387)</f>
        <v>0</v>
      </c>
      <c r="BB387" s="1">
        <f>SUMIFS('Inventory (old)'!$S:$S,'Inventory (old)'!$A:$A,"Parking",'Inventory (old)'!$B:$B,$A387,'Inventory (old)'!$E:$E,"&gt;="&amp;$F387,'Inventory (old)'!$E:$E,"&lt;"&amp;$G387)</f>
        <v>0</v>
      </c>
      <c r="BC387" s="13" t="s">
        <v>2480</v>
      </c>
    </row>
    <row r="388" spans="1:55" x14ac:dyDescent="0.25">
      <c r="A388" s="6" t="s">
        <v>2481</v>
      </c>
      <c r="B388" s="7" t="s">
        <v>45</v>
      </c>
      <c r="C388" s="7" t="s">
        <v>2051</v>
      </c>
      <c r="D388" s="7">
        <v>10</v>
      </c>
      <c r="E388" s="7" t="s">
        <v>59</v>
      </c>
      <c r="F388" s="8">
        <v>1.0000000000000001E-5</v>
      </c>
      <c r="G388" s="8">
        <v>0.14000000000000001</v>
      </c>
      <c r="H388" s="7" t="s">
        <v>74</v>
      </c>
      <c r="I388" s="7" t="s">
        <v>2196</v>
      </c>
      <c r="J388" s="14">
        <v>0.14000000000000001</v>
      </c>
      <c r="K388" s="15" t="s">
        <v>2241</v>
      </c>
      <c r="L388" s="7" t="s">
        <v>2217</v>
      </c>
      <c r="M388" s="7" t="s">
        <v>2072</v>
      </c>
      <c r="N388" s="20">
        <v>1</v>
      </c>
      <c r="O388" s="20" t="s">
        <v>201</v>
      </c>
      <c r="P388" s="20"/>
      <c r="Q388" s="20"/>
      <c r="R388" s="8"/>
      <c r="S388" s="8"/>
      <c r="T388" s="14">
        <v>9.9999999999999995E-7</v>
      </c>
      <c r="U388" s="14">
        <v>0.04</v>
      </c>
      <c r="V388" s="21">
        <v>1</v>
      </c>
      <c r="W388" s="16"/>
      <c r="X388" s="1">
        <v>87684</v>
      </c>
      <c r="Y388" s="7">
        <v>2022</v>
      </c>
      <c r="Z388" s="7" t="s">
        <v>25</v>
      </c>
      <c r="AA388" s="7">
        <v>2022</v>
      </c>
      <c r="AB388" s="16" t="s">
        <v>25</v>
      </c>
      <c r="AC388" s="15" t="s">
        <v>3297</v>
      </c>
      <c r="AD388" s="8">
        <f t="shared" si="84"/>
        <v>0</v>
      </c>
      <c r="AE388" s="8">
        <f t="shared" si="85"/>
        <v>0.14000000000000001</v>
      </c>
      <c r="AF388" s="8">
        <f t="shared" si="86"/>
        <v>0.14000000000000001</v>
      </c>
      <c r="AG388" s="8">
        <f t="shared" si="87"/>
        <v>3.9999E-2</v>
      </c>
      <c r="AH388" s="7">
        <f>IF($P388="X",SUMIFS('Inventory (old)'!$M:$M,'Inventory (old)'!$A:$A,"Channel",'Inventory (old)'!$B:$B,$A388,'Inventory (old)'!$E:$E,"&gt;="&amp;$F388,'Inventory (old)'!$E:$E,"&lt;"&amp;$G388),0)</f>
        <v>0</v>
      </c>
      <c r="AI388" s="12">
        <f>IF($P388="X",SUMIFS('Inventory (old)'!$M:$M,'Inventory (old)'!$A:$A,"Dotted Line",'Inventory (old)'!$B:$B,$A388,'Inventory (old)'!$E:$E,"&gt;="&amp;$F388,'Inventory (old)'!$E:$E,"&lt;"&amp;$G388),0)</f>
        <v>0</v>
      </c>
      <c r="AJ388" s="15"/>
      <c r="AK388" s="7">
        <f>IF($P388="X",0,SUMIFS('Inventory (old)'!$M:$M,'Inventory (old)'!$A:$A,"Channel",'Inventory (old)'!$B:$B,$A388,'Inventory (old)'!$E:$E,"&gt;="&amp;F388,'Inventory (old)'!$E:$E,"&lt;"&amp;$G388))</f>
        <v>500</v>
      </c>
      <c r="AL388" s="7">
        <f>IF($P388="X",0,SUMIFS('Inventory (old)'!$M:$M,'Inventory (old)'!$A:$A,"Dotted Line",'Inventory (old)'!$B:$B,$A388,'Inventory (old)'!$E:$E,"&gt;="&amp;$F388,'Inventory (old)'!$E:$E,"&lt;"&amp;$G388))</f>
        <v>0</v>
      </c>
      <c r="AM388" s="7">
        <f>SUMIFS('Inventory (old)'!$M:$M,'Inventory (old)'!$A:$A,"Stop Line",'Inventory (old)'!$B:$B,$A388,'Inventory (old)'!$E:$E,"&gt;="&amp;$F388,'Inventory (old)'!$E:$E,"&lt;"&amp;$G388)</f>
        <v>30</v>
      </c>
      <c r="AN388" s="7">
        <f>SUMIFS('Inventory (old)'!$M:$M,'Inventory (old)'!$A:$A,"Arrows and Onlys",'Inventory (old)'!$B:$B,$A388,'Inventory (old)'!$E:$E,"&gt;="&amp;$F388,'Inventory (old)'!$E:$E,"&lt;"&amp;$G388)</f>
        <v>0</v>
      </c>
      <c r="AO388" s="7">
        <f>SUMIFS('Inventory (old)'!$N:$N,'Inventory (old)'!$A:$A,"Arrows and Onlys",'Inventory (old)'!$B:$B,$A388,'Inventory (old)'!$E:$E,"&gt;="&amp;$F388,'Inventory (old)'!$E:$E,"&lt;"&amp;$G388)</f>
        <v>0</v>
      </c>
      <c r="AP388" s="7">
        <f>SUMIFS('Inventory (old)'!$O:$O,'Inventory (old)'!$A:$A,"Transverse",'Inventory (old)'!$B:$B,$A388,'Inventory (old)'!$E:$E,"&gt;="&amp;$F388,'Inventory (old)'!$E:$E,"&lt;"&amp;$G388)</f>
        <v>168</v>
      </c>
      <c r="AQ388" s="7">
        <f>SUMIFS('Inventory (old)'!$P:$P,'Inventory (old)'!$A:$A,"Transverse",'Inventory (old)'!$B:$B,$A388,'Inventory (old)'!$E:$E,"&gt;="&amp;$F388,'Inventory (old)'!$E:$E,"&lt;"&amp;$G388)</f>
        <v>0</v>
      </c>
      <c r="AR388" s="7">
        <f>SUMIFS('Inventory (old)'!$M:$M,'Inventory (old)'!$A:$A,"Crosswalk",'Inventory (old)'!$B:$B,$A388,'Inventory (old)'!$E:$E,"&gt;="&amp;$F388,'Inventory (old)'!$E:$E,"&lt;"&amp;$G388)</f>
        <v>0</v>
      </c>
      <c r="AS388" s="7">
        <f>SUMIFS('Inventory (old)'!$M:$M,'Inventory (old)'!$A:$A,"Yield Line",'Inventory (old)'!$B:$B,$A388,'Inventory (old)'!$E:$E,"&gt;="&amp;$F388,'Inventory (old)'!$E:$E,"&lt;"&amp;$G388)</f>
        <v>0</v>
      </c>
      <c r="AT388" s="7">
        <f>SUMIFS('Inventory (old)'!$M:$M,'Inventory (old)'!$A:$A,"Island",'Inventory (old)'!$B:$B,$A388,'Inventory (old)'!$E:$E,"&gt;="&amp;$F388,'Inventory (old)'!$E:$E,"&lt;"&amp;$G388)</f>
        <v>0</v>
      </c>
      <c r="AU388" s="7">
        <f>SUMIFS('Inventory (old)'!$M:$M,'Inventory (old)'!$A:$A,"Railroad",'Inventory (old)'!$B:$B,$A388,'Inventory (old)'!$E:$E,"&gt;="&amp;$F388,'Inventory (old)'!$E:$E,"&lt;"&amp;$G388)</f>
        <v>0</v>
      </c>
      <c r="AV388" s="7">
        <f>SUMIFS('Inventory (old)'!$M:$M,'Inventory (old)'!$A:$A,"School",'Inventory (old)'!$B:$B,$A388,'Inventory (old)'!$E:$E,"&gt;="&amp;$F388,'Inventory (old)'!$E:$E,"&lt;"&amp;$G388)</f>
        <v>0</v>
      </c>
      <c r="AW388" s="7">
        <f>SUMIFS('Inventory (old)'!$M:$M,'Inventory (old)'!$A:$A,"Air Speed",'Inventory (old)'!$B:$B,$A388,'Inventory (old)'!$E:$E,"&gt;="&amp;$F388,'Inventory (old)'!$E:$E,"&lt;"&amp;$G388)</f>
        <v>0</v>
      </c>
      <c r="AX388" s="7">
        <f>SUMIFS('Inventory (old)'!$M:$M,'Inventory (old)'!$A:$A,"Wrong Way",'Inventory (old)'!$B:$B,$A388,'Inventory (old)'!$E:$E,"&gt;="&amp;$F388,'Inventory (old)'!$E:$E,"&lt;"&amp;$G388)</f>
        <v>2</v>
      </c>
      <c r="AY388" s="7">
        <f>SUMIFS('Inventory (old)'!$M:$M,'Inventory (old)'!$A:$A,"Merge Arrow",'Inventory (old)'!$B:$B,$A388,'Inventory (old)'!$E:$E,"&gt;="&amp;$F388,'Inventory (old)'!$E:$E,"&lt;"&amp;$G388)</f>
        <v>0</v>
      </c>
      <c r="AZ388" s="7">
        <f>SUMIFS('Inventory (old)'!$M:$M,'Inventory (old)'!$A:$A,"Bike",'Inventory (old)'!$B:$B,$A388,'Inventory (old)'!$E:$E,"&gt;="&amp;$F388,'Inventory (old)'!$E:$E,"&lt;"&amp;$G388)</f>
        <v>0</v>
      </c>
      <c r="BA388" s="7">
        <f>SUMIFS('Inventory (old)'!$M:$M,'Inventory (old)'!$A:$A,"Parking",'Inventory (old)'!$B:$B,$A388,'Inventory (old)'!$E:$E,"&gt;="&amp;$F388,'Inventory (old)'!$E:$E,"&lt;"&amp;$G388)</f>
        <v>0</v>
      </c>
      <c r="BB388" s="1">
        <f>SUMIFS('Inventory (old)'!$S:$S,'Inventory (old)'!$A:$A,"Parking",'Inventory (old)'!$B:$B,$A388,'Inventory (old)'!$E:$E,"&gt;="&amp;$F388,'Inventory (old)'!$E:$E,"&lt;"&amp;$G388)</f>
        <v>0</v>
      </c>
      <c r="BC388" s="13" t="s">
        <v>2479</v>
      </c>
    </row>
    <row r="389" spans="1:55" x14ac:dyDescent="0.25">
      <c r="A389" s="6" t="s">
        <v>2473</v>
      </c>
      <c r="B389" s="7" t="s">
        <v>45</v>
      </c>
      <c r="C389" s="7" t="s">
        <v>2051</v>
      </c>
      <c r="D389" s="7">
        <v>18</v>
      </c>
      <c r="E389" s="7" t="s">
        <v>2176</v>
      </c>
      <c r="F389" s="8">
        <v>9.9999999999999995E-7</v>
      </c>
      <c r="G389" s="8">
        <v>5.74</v>
      </c>
      <c r="H389" s="7" t="s">
        <v>2234</v>
      </c>
      <c r="I389" s="7" t="s">
        <v>3226</v>
      </c>
      <c r="J389" s="14">
        <f t="shared" ref="J389:J394" si="102">G389-F389</f>
        <v>5.7399990000000001</v>
      </c>
      <c r="K389" s="15" t="s">
        <v>2062</v>
      </c>
      <c r="L389" s="7"/>
      <c r="M389" s="7" t="s">
        <v>2072</v>
      </c>
      <c r="N389" s="20">
        <v>2</v>
      </c>
      <c r="O389" s="20"/>
      <c r="P389" s="20"/>
      <c r="Q389" s="20" t="s">
        <v>201</v>
      </c>
      <c r="R389" s="8"/>
      <c r="S389" s="8"/>
      <c r="T389" s="14"/>
      <c r="U389" s="14"/>
      <c r="V389" s="21"/>
      <c r="W389" s="16"/>
      <c r="X389" s="1">
        <v>98394</v>
      </c>
      <c r="Y389" s="7"/>
      <c r="Z389" s="7"/>
      <c r="AA389" s="7">
        <v>2019</v>
      </c>
      <c r="AB389" s="16" t="s">
        <v>25</v>
      </c>
      <c r="AC389" s="15">
        <v>2020</v>
      </c>
      <c r="AD389" s="8">
        <f t="shared" si="84"/>
        <v>5.7399990000000001</v>
      </c>
      <c r="AE389" s="8">
        <f t="shared" si="85"/>
        <v>11.479998</v>
      </c>
      <c r="AF389" s="8">
        <f t="shared" si="86"/>
        <v>0</v>
      </c>
      <c r="AG389" s="8">
        <f t="shared" si="87"/>
        <v>0</v>
      </c>
      <c r="AH389" s="7">
        <f>IF($P389="X",SUMIFS('Inventory (old)'!$M:$M,'Inventory (old)'!$A:$A,"Channel",'Inventory (old)'!$B:$B,$A389,'Inventory (old)'!$E:$E,"&gt;="&amp;$F389,'Inventory (old)'!$E:$E,"&lt;"&amp;$G389),0)</f>
        <v>0</v>
      </c>
      <c r="AI389" s="12">
        <f>IF($P389="X",SUMIFS('Inventory (old)'!$M:$M,'Inventory (old)'!$A:$A,"Dotted Line",'Inventory (old)'!$B:$B,$A389,'Inventory (old)'!$E:$E,"&gt;="&amp;$F389,'Inventory (old)'!$E:$E,"&lt;"&amp;$G389),0)</f>
        <v>0</v>
      </c>
      <c r="AJ389" s="15"/>
      <c r="AK389" s="7">
        <f>IF($P389="X",0,SUMIFS('Inventory (old)'!$M:$M,'Inventory (old)'!$A:$A,"Channel",'Inventory (old)'!$B:$B,$A389,'Inventory (old)'!$E:$E,"&gt;="&amp;F389,'Inventory (old)'!$E:$E,"&lt;"&amp;$G389))</f>
        <v>0</v>
      </c>
      <c r="AL389" s="7">
        <f>IF($P389="X",0,SUMIFS('Inventory (old)'!$M:$M,'Inventory (old)'!$A:$A,"Dotted Line",'Inventory (old)'!$B:$B,$A389,'Inventory (old)'!$E:$E,"&gt;="&amp;$F389,'Inventory (old)'!$E:$E,"&lt;"&amp;$G389))</f>
        <v>0</v>
      </c>
      <c r="AM389" s="7">
        <f>SUMIFS('Inventory (old)'!$M:$M,'Inventory (old)'!$A:$A,"Stop Line",'Inventory (old)'!$B:$B,$A389,'Inventory (old)'!$E:$E,"&gt;="&amp;$F389,'Inventory (old)'!$E:$E,"&lt;"&amp;$G389)</f>
        <v>0</v>
      </c>
      <c r="AN389" s="7">
        <f>SUMIFS('Inventory (old)'!$M:$M,'Inventory (old)'!$A:$A,"Arrows and Onlys",'Inventory (old)'!$B:$B,$A389,'Inventory (old)'!$E:$E,"&gt;="&amp;$F389,'Inventory (old)'!$E:$E,"&lt;"&amp;$G389)</f>
        <v>0</v>
      </c>
      <c r="AO389" s="7">
        <f>SUMIFS('Inventory (old)'!$N:$N,'Inventory (old)'!$A:$A,"Arrows and Onlys",'Inventory (old)'!$B:$B,$A389,'Inventory (old)'!$E:$E,"&gt;="&amp;$F389,'Inventory (old)'!$E:$E,"&lt;"&amp;$G389)</f>
        <v>0</v>
      </c>
      <c r="AP389" s="7">
        <f>SUMIFS('Inventory (old)'!$O:$O,'Inventory (old)'!$A:$A,"Transverse",'Inventory (old)'!$B:$B,$A389,'Inventory (old)'!$E:$E,"&gt;="&amp;$F389,'Inventory (old)'!$E:$E,"&lt;"&amp;$G389)</f>
        <v>0</v>
      </c>
      <c r="AQ389" s="7">
        <f>SUMIFS('Inventory (old)'!$P:$P,'Inventory (old)'!$A:$A,"Transverse",'Inventory (old)'!$B:$B,$A389,'Inventory (old)'!$E:$E,"&gt;="&amp;$F389,'Inventory (old)'!$E:$E,"&lt;"&amp;$G389)</f>
        <v>0</v>
      </c>
      <c r="AR389" s="7">
        <f>SUMIFS('Inventory (old)'!$M:$M,'Inventory (old)'!$A:$A,"Crosswalk",'Inventory (old)'!$B:$B,$A389,'Inventory (old)'!$E:$E,"&gt;="&amp;$F389,'Inventory (old)'!$E:$E,"&lt;"&amp;$G389)</f>
        <v>0</v>
      </c>
      <c r="AS389" s="7">
        <f>SUMIFS('Inventory (old)'!$M:$M,'Inventory (old)'!$A:$A,"Yield Line",'Inventory (old)'!$B:$B,$A389,'Inventory (old)'!$E:$E,"&gt;="&amp;$F389,'Inventory (old)'!$E:$E,"&lt;"&amp;$G389)</f>
        <v>0</v>
      </c>
      <c r="AT389" s="7">
        <f>SUMIFS('Inventory (old)'!$M:$M,'Inventory (old)'!$A:$A,"Island",'Inventory (old)'!$B:$B,$A389,'Inventory (old)'!$E:$E,"&gt;="&amp;$F389,'Inventory (old)'!$E:$E,"&lt;"&amp;$G389)</f>
        <v>0</v>
      </c>
      <c r="AU389" s="7">
        <f>SUMIFS('Inventory (old)'!$M:$M,'Inventory (old)'!$A:$A,"Railroad",'Inventory (old)'!$B:$B,$A389,'Inventory (old)'!$E:$E,"&gt;="&amp;$F389,'Inventory (old)'!$E:$E,"&lt;"&amp;$G389)</f>
        <v>2</v>
      </c>
      <c r="AV389" s="7">
        <f>SUMIFS('Inventory (old)'!$M:$M,'Inventory (old)'!$A:$A,"School",'Inventory (old)'!$B:$B,$A389,'Inventory (old)'!$E:$E,"&gt;="&amp;$F389,'Inventory (old)'!$E:$E,"&lt;"&amp;$G389)</f>
        <v>0</v>
      </c>
      <c r="AW389" s="7">
        <f>SUMIFS('Inventory (old)'!$M:$M,'Inventory (old)'!$A:$A,"Air Speed",'Inventory (old)'!$B:$B,$A389,'Inventory (old)'!$E:$E,"&gt;="&amp;$F389,'Inventory (old)'!$E:$E,"&lt;"&amp;$G389)</f>
        <v>0</v>
      </c>
      <c r="AX389" s="7">
        <f>SUMIFS('Inventory (old)'!$M:$M,'Inventory (old)'!$A:$A,"Wrong Way",'Inventory (old)'!$B:$B,$A389,'Inventory (old)'!$E:$E,"&gt;="&amp;$F389,'Inventory (old)'!$E:$E,"&lt;"&amp;$G389)</f>
        <v>0</v>
      </c>
      <c r="AY389" s="7">
        <f>SUMIFS('Inventory (old)'!$M:$M,'Inventory (old)'!$A:$A,"Merge Arrow",'Inventory (old)'!$B:$B,$A389,'Inventory (old)'!$E:$E,"&gt;="&amp;$F389,'Inventory (old)'!$E:$E,"&lt;"&amp;$G389)</f>
        <v>0</v>
      </c>
      <c r="AZ389" s="7">
        <f>SUMIFS('Inventory (old)'!$M:$M,'Inventory (old)'!$A:$A,"Bike",'Inventory (old)'!$B:$B,$A389,'Inventory (old)'!$E:$E,"&gt;="&amp;$F389,'Inventory (old)'!$E:$E,"&lt;"&amp;$G389)</f>
        <v>0</v>
      </c>
      <c r="BA389" s="7">
        <f>SUMIFS('Inventory (old)'!$M:$M,'Inventory (old)'!$A:$A,"Parking",'Inventory (old)'!$B:$B,$A389,'Inventory (old)'!$E:$E,"&gt;="&amp;$F389,'Inventory (old)'!$E:$E,"&lt;"&amp;$G389)</f>
        <v>0</v>
      </c>
      <c r="BB389" s="1">
        <f>SUMIFS('Inventory (old)'!$S:$S,'Inventory (old)'!$A:$A,"Parking",'Inventory (old)'!$B:$B,$A389,'Inventory (old)'!$E:$E,"&gt;="&amp;$F389,'Inventory (old)'!$E:$E,"&lt;"&amp;$G389)</f>
        <v>0</v>
      </c>
      <c r="BC389" s="13"/>
    </row>
    <row r="390" spans="1:55" x14ac:dyDescent="0.25">
      <c r="A390" s="6" t="s">
        <v>2473</v>
      </c>
      <c r="B390" s="7" t="s">
        <v>45</v>
      </c>
      <c r="C390" s="7" t="s">
        <v>2051</v>
      </c>
      <c r="D390" s="7">
        <v>18</v>
      </c>
      <c r="E390" s="7" t="s">
        <v>2176</v>
      </c>
      <c r="F390" s="8">
        <f>G389</f>
        <v>5.74</v>
      </c>
      <c r="G390" s="8">
        <v>7.04</v>
      </c>
      <c r="H390" s="7" t="s">
        <v>3226</v>
      </c>
      <c r="I390" s="7" t="s">
        <v>3226</v>
      </c>
      <c r="J390" s="14">
        <f t="shared" si="102"/>
        <v>1.2999999999999998</v>
      </c>
      <c r="K390" s="15" t="s">
        <v>2062</v>
      </c>
      <c r="L390" s="7"/>
      <c r="M390" s="7" t="s">
        <v>2072</v>
      </c>
      <c r="N390" s="20">
        <v>2</v>
      </c>
      <c r="O390" s="20"/>
      <c r="P390" s="20"/>
      <c r="Q390" s="20" t="s">
        <v>201</v>
      </c>
      <c r="R390" s="8"/>
      <c r="S390" s="8"/>
      <c r="T390" s="14"/>
      <c r="U390" s="14"/>
      <c r="V390" s="21"/>
      <c r="W390" s="16" t="s">
        <v>2474</v>
      </c>
      <c r="Y390" s="7"/>
      <c r="Z390" s="7"/>
      <c r="AA390" s="7"/>
      <c r="AB390" s="16"/>
      <c r="AC390" s="15">
        <v>2020</v>
      </c>
      <c r="AD390" s="8">
        <f t="shared" si="84"/>
        <v>1.2999999999999998</v>
      </c>
      <c r="AE390" s="8">
        <f t="shared" si="85"/>
        <v>2.5999999999999996</v>
      </c>
      <c r="AF390" s="8">
        <f t="shared" si="86"/>
        <v>0</v>
      </c>
      <c r="AG390" s="8">
        <f t="shared" si="87"/>
        <v>0</v>
      </c>
      <c r="AH390" s="7">
        <f>IF($P390="X",SUMIFS('Inventory (old)'!$M:$M,'Inventory (old)'!$A:$A,"Channel",'Inventory (old)'!$B:$B,$A390,'Inventory (old)'!$E:$E,"&gt;="&amp;$F390,'Inventory (old)'!$E:$E,"&lt;"&amp;$G390),0)</f>
        <v>0</v>
      </c>
      <c r="AI390" s="12">
        <f>IF($P390="X",SUMIFS('Inventory (old)'!$M:$M,'Inventory (old)'!$A:$A,"Dotted Line",'Inventory (old)'!$B:$B,$A390,'Inventory (old)'!$E:$E,"&gt;="&amp;$F390,'Inventory (old)'!$E:$E,"&lt;"&amp;$G390),0)</f>
        <v>0</v>
      </c>
      <c r="AJ390" s="15" t="str">
        <f>IF(AND(E390="BOTH",SUM(AK390:BB390)=0),"X","")</f>
        <v>X</v>
      </c>
      <c r="AK390" s="7">
        <f>IF($P390="X",0,SUMIFS('Inventory (old)'!$M:$M,'Inventory (old)'!$A:$A,"Channel",'Inventory (old)'!$B:$B,$A390,'Inventory (old)'!$E:$E,"&gt;="&amp;F390,'Inventory (old)'!$E:$E,"&lt;"&amp;$G390))</f>
        <v>0</v>
      </c>
      <c r="AL390" s="7">
        <f>IF($P390="X",0,SUMIFS('Inventory (old)'!$M:$M,'Inventory (old)'!$A:$A,"Dotted Line",'Inventory (old)'!$B:$B,$A390,'Inventory (old)'!$E:$E,"&gt;="&amp;$F390,'Inventory (old)'!$E:$E,"&lt;"&amp;$G390))</f>
        <v>0</v>
      </c>
      <c r="AM390" s="7">
        <f>SUMIFS('Inventory (old)'!$M:$M,'Inventory (old)'!$A:$A,"Stop Line",'Inventory (old)'!$B:$B,$A390,'Inventory (old)'!$E:$E,"&gt;="&amp;$F390,'Inventory (old)'!$E:$E,"&lt;"&amp;$G390)</f>
        <v>0</v>
      </c>
      <c r="AN390" s="7">
        <f>SUMIFS('Inventory (old)'!$M:$M,'Inventory (old)'!$A:$A,"Arrows and Onlys",'Inventory (old)'!$B:$B,$A390,'Inventory (old)'!$E:$E,"&gt;="&amp;$F390,'Inventory (old)'!$E:$E,"&lt;"&amp;$G390)</f>
        <v>0</v>
      </c>
      <c r="AO390" s="7">
        <f>SUMIFS('Inventory (old)'!$N:$N,'Inventory (old)'!$A:$A,"Arrows and Onlys",'Inventory (old)'!$B:$B,$A390,'Inventory (old)'!$E:$E,"&gt;="&amp;$F390,'Inventory (old)'!$E:$E,"&lt;"&amp;$G390)</f>
        <v>0</v>
      </c>
      <c r="AP390" s="7">
        <f>SUMIFS('Inventory (old)'!$O:$O,'Inventory (old)'!$A:$A,"Transverse",'Inventory (old)'!$B:$B,$A390,'Inventory (old)'!$E:$E,"&gt;="&amp;$F390,'Inventory (old)'!$E:$E,"&lt;"&amp;$G390)</f>
        <v>0</v>
      </c>
      <c r="AQ390" s="7">
        <f>SUMIFS('Inventory (old)'!$P:$P,'Inventory (old)'!$A:$A,"Transverse",'Inventory (old)'!$B:$B,$A390,'Inventory (old)'!$E:$E,"&gt;="&amp;$F390,'Inventory (old)'!$E:$E,"&lt;"&amp;$G390)</f>
        <v>0</v>
      </c>
      <c r="AR390" s="7">
        <f>SUMIFS('Inventory (old)'!$M:$M,'Inventory (old)'!$A:$A,"Crosswalk",'Inventory (old)'!$B:$B,$A390,'Inventory (old)'!$E:$E,"&gt;="&amp;$F390,'Inventory (old)'!$E:$E,"&lt;"&amp;$G390)</f>
        <v>0</v>
      </c>
      <c r="AS390" s="7">
        <f>SUMIFS('Inventory (old)'!$M:$M,'Inventory (old)'!$A:$A,"Yield Line",'Inventory (old)'!$B:$B,$A390,'Inventory (old)'!$E:$E,"&gt;="&amp;$F390,'Inventory (old)'!$E:$E,"&lt;"&amp;$G390)</f>
        <v>0</v>
      </c>
      <c r="AT390" s="7">
        <f>SUMIFS('Inventory (old)'!$M:$M,'Inventory (old)'!$A:$A,"Island",'Inventory (old)'!$B:$B,$A390,'Inventory (old)'!$E:$E,"&gt;="&amp;$F390,'Inventory (old)'!$E:$E,"&lt;"&amp;$G390)</f>
        <v>0</v>
      </c>
      <c r="AU390" s="7">
        <f>SUMIFS('Inventory (old)'!$M:$M,'Inventory (old)'!$A:$A,"Railroad",'Inventory (old)'!$B:$B,$A390,'Inventory (old)'!$E:$E,"&gt;="&amp;$F390,'Inventory (old)'!$E:$E,"&lt;"&amp;$G390)</f>
        <v>0</v>
      </c>
      <c r="AV390" s="7">
        <f>SUMIFS('Inventory (old)'!$M:$M,'Inventory (old)'!$A:$A,"School",'Inventory (old)'!$B:$B,$A390,'Inventory (old)'!$E:$E,"&gt;="&amp;$F390,'Inventory (old)'!$E:$E,"&lt;"&amp;$G390)</f>
        <v>0</v>
      </c>
      <c r="AW390" s="7">
        <f>SUMIFS('Inventory (old)'!$M:$M,'Inventory (old)'!$A:$A,"Air Speed",'Inventory (old)'!$B:$B,$A390,'Inventory (old)'!$E:$E,"&gt;="&amp;$F390,'Inventory (old)'!$E:$E,"&lt;"&amp;$G390)</f>
        <v>0</v>
      </c>
      <c r="AX390" s="7">
        <f>SUMIFS('Inventory (old)'!$M:$M,'Inventory (old)'!$A:$A,"Wrong Way",'Inventory (old)'!$B:$B,$A390,'Inventory (old)'!$E:$E,"&gt;="&amp;$F390,'Inventory (old)'!$E:$E,"&lt;"&amp;$G390)</f>
        <v>0</v>
      </c>
      <c r="AY390" s="7">
        <f>SUMIFS('Inventory (old)'!$M:$M,'Inventory (old)'!$A:$A,"Merge Arrow",'Inventory (old)'!$B:$B,$A390,'Inventory (old)'!$E:$E,"&gt;="&amp;$F390,'Inventory (old)'!$E:$E,"&lt;"&amp;$G390)</f>
        <v>0</v>
      </c>
      <c r="AZ390" s="7">
        <f>SUMIFS('Inventory (old)'!$M:$M,'Inventory (old)'!$A:$A,"Bike",'Inventory (old)'!$B:$B,$A390,'Inventory (old)'!$E:$E,"&gt;="&amp;$F390,'Inventory (old)'!$E:$E,"&lt;"&amp;$G390)</f>
        <v>0</v>
      </c>
      <c r="BA390" s="7">
        <f>SUMIFS('Inventory (old)'!$M:$M,'Inventory (old)'!$A:$A,"Parking",'Inventory (old)'!$B:$B,$A390,'Inventory (old)'!$E:$E,"&gt;="&amp;$F390,'Inventory (old)'!$E:$E,"&lt;"&amp;$G390)</f>
        <v>0</v>
      </c>
      <c r="BB390" s="1">
        <f>SUMIFS('Inventory (old)'!$S:$S,'Inventory (old)'!$A:$A,"Parking",'Inventory (old)'!$B:$B,$A390,'Inventory (old)'!$E:$E,"&gt;="&amp;$F390,'Inventory (old)'!$E:$E,"&lt;"&amp;$G390)</f>
        <v>0</v>
      </c>
      <c r="BC390" s="13"/>
    </row>
    <row r="391" spans="1:55" x14ac:dyDescent="0.25">
      <c r="A391" s="6" t="s">
        <v>2473</v>
      </c>
      <c r="B391" s="7" t="s">
        <v>45</v>
      </c>
      <c r="C391" s="7" t="s">
        <v>2051</v>
      </c>
      <c r="D391" s="7">
        <v>18</v>
      </c>
      <c r="E391" s="7" t="s">
        <v>2176</v>
      </c>
      <c r="F391" s="8">
        <f>G390</f>
        <v>7.04</v>
      </c>
      <c r="G391" s="8">
        <v>13.96</v>
      </c>
      <c r="H391" s="7" t="s">
        <v>3226</v>
      </c>
      <c r="I391" s="7" t="s">
        <v>2259</v>
      </c>
      <c r="J391" s="14">
        <f t="shared" si="102"/>
        <v>6.9200000000000008</v>
      </c>
      <c r="K391" s="15" t="s">
        <v>2062</v>
      </c>
      <c r="L391" s="7"/>
      <c r="M391" s="7" t="s">
        <v>2072</v>
      </c>
      <c r="N391" s="20">
        <v>2</v>
      </c>
      <c r="O391" s="20"/>
      <c r="P391" s="20"/>
      <c r="Q391" s="20" t="s">
        <v>201</v>
      </c>
      <c r="R391" s="8"/>
      <c r="S391" s="8"/>
      <c r="T391" s="14"/>
      <c r="U391" s="14"/>
      <c r="V391" s="21"/>
      <c r="W391" s="16"/>
      <c r="X391" s="1">
        <v>98394</v>
      </c>
      <c r="Y391" s="7"/>
      <c r="Z391" s="7"/>
      <c r="AA391" s="7">
        <v>2019</v>
      </c>
      <c r="AB391" s="16" t="s">
        <v>25</v>
      </c>
      <c r="AC391" s="15">
        <v>2020</v>
      </c>
      <c r="AD391" s="8">
        <f t="shared" si="84"/>
        <v>6.9200000000000008</v>
      </c>
      <c r="AE391" s="8">
        <f t="shared" si="85"/>
        <v>13.840000000000002</v>
      </c>
      <c r="AF391" s="8">
        <f t="shared" si="86"/>
        <v>0</v>
      </c>
      <c r="AG391" s="8">
        <f t="shared" si="87"/>
        <v>0</v>
      </c>
      <c r="AH391" s="7">
        <f>IF($P391="X",SUMIFS('Inventory (old)'!$M:$M,'Inventory (old)'!$A:$A,"Channel",'Inventory (old)'!$B:$B,$A391,'Inventory (old)'!$E:$E,"&gt;="&amp;$F391,'Inventory (old)'!$E:$E,"&lt;"&amp;$G391),0)</f>
        <v>0</v>
      </c>
      <c r="AI391" s="12">
        <f>IF($P391="X",SUMIFS('Inventory (old)'!$M:$M,'Inventory (old)'!$A:$A,"Dotted Line",'Inventory (old)'!$B:$B,$A391,'Inventory (old)'!$E:$E,"&gt;="&amp;$F391,'Inventory (old)'!$E:$E,"&lt;"&amp;$G391),0)</f>
        <v>0</v>
      </c>
      <c r="AJ391" s="15"/>
      <c r="AK391" s="7">
        <f>IF($P391="X",0,SUMIFS('Inventory (old)'!$M:$M,'Inventory (old)'!$A:$A,"Channel",'Inventory (old)'!$B:$B,$A391,'Inventory (old)'!$E:$E,"&gt;="&amp;F391,'Inventory (old)'!$E:$E,"&lt;"&amp;$G391))</f>
        <v>0</v>
      </c>
      <c r="AL391" s="7">
        <f>IF($P391="X",0,SUMIFS('Inventory (old)'!$M:$M,'Inventory (old)'!$A:$A,"Dotted Line",'Inventory (old)'!$B:$B,$A391,'Inventory (old)'!$E:$E,"&gt;="&amp;$F391,'Inventory (old)'!$E:$E,"&lt;"&amp;$G391))</f>
        <v>0</v>
      </c>
      <c r="AM391" s="7">
        <f>SUMIFS('Inventory (old)'!$M:$M,'Inventory (old)'!$A:$A,"Stop Line",'Inventory (old)'!$B:$B,$A391,'Inventory (old)'!$E:$E,"&gt;="&amp;$F391,'Inventory (old)'!$E:$E,"&lt;"&amp;$G391)</f>
        <v>58</v>
      </c>
      <c r="AN391" s="7">
        <f>SUMIFS('Inventory (old)'!$M:$M,'Inventory (old)'!$A:$A,"Arrows and Onlys",'Inventory (old)'!$B:$B,$A391,'Inventory (old)'!$E:$E,"&gt;="&amp;$F391,'Inventory (old)'!$E:$E,"&lt;"&amp;$G391)</f>
        <v>0</v>
      </c>
      <c r="AO391" s="7">
        <f>SUMIFS('Inventory (old)'!$N:$N,'Inventory (old)'!$A:$A,"Arrows and Onlys",'Inventory (old)'!$B:$B,$A391,'Inventory (old)'!$E:$E,"&gt;="&amp;$F391,'Inventory (old)'!$E:$E,"&lt;"&amp;$G391)</f>
        <v>0</v>
      </c>
      <c r="AP391" s="7">
        <f>SUMIFS('Inventory (old)'!$O:$O,'Inventory (old)'!$A:$A,"Transverse",'Inventory (old)'!$B:$B,$A391,'Inventory (old)'!$E:$E,"&gt;="&amp;$F391,'Inventory (old)'!$E:$E,"&lt;"&amp;$G391)</f>
        <v>0</v>
      </c>
      <c r="AQ391" s="7">
        <f>SUMIFS('Inventory (old)'!$P:$P,'Inventory (old)'!$A:$A,"Transverse",'Inventory (old)'!$B:$B,$A391,'Inventory (old)'!$E:$E,"&gt;="&amp;$F391,'Inventory (old)'!$E:$E,"&lt;"&amp;$G391)</f>
        <v>0</v>
      </c>
      <c r="AR391" s="7">
        <f>SUMIFS('Inventory (old)'!$M:$M,'Inventory (old)'!$A:$A,"Crosswalk",'Inventory (old)'!$B:$B,$A391,'Inventory (old)'!$E:$E,"&gt;="&amp;$F391,'Inventory (old)'!$E:$E,"&lt;"&amp;$G391)</f>
        <v>0</v>
      </c>
      <c r="AS391" s="7">
        <f>SUMIFS('Inventory (old)'!$M:$M,'Inventory (old)'!$A:$A,"Yield Line",'Inventory (old)'!$B:$B,$A391,'Inventory (old)'!$E:$E,"&gt;="&amp;$F391,'Inventory (old)'!$E:$E,"&lt;"&amp;$G391)</f>
        <v>0</v>
      </c>
      <c r="AT391" s="7">
        <f>SUMIFS('Inventory (old)'!$M:$M,'Inventory (old)'!$A:$A,"Island",'Inventory (old)'!$B:$B,$A391,'Inventory (old)'!$E:$E,"&gt;="&amp;$F391,'Inventory (old)'!$E:$E,"&lt;"&amp;$G391)</f>
        <v>0</v>
      </c>
      <c r="AU391" s="7">
        <f>SUMIFS('Inventory (old)'!$M:$M,'Inventory (old)'!$A:$A,"Railroad",'Inventory (old)'!$B:$B,$A391,'Inventory (old)'!$E:$E,"&gt;="&amp;$F391,'Inventory (old)'!$E:$E,"&lt;"&amp;$G391)</f>
        <v>0</v>
      </c>
      <c r="AV391" s="7">
        <f>SUMIFS('Inventory (old)'!$M:$M,'Inventory (old)'!$A:$A,"School",'Inventory (old)'!$B:$B,$A391,'Inventory (old)'!$E:$E,"&gt;="&amp;$F391,'Inventory (old)'!$E:$E,"&lt;"&amp;$G391)</f>
        <v>0</v>
      </c>
      <c r="AW391" s="7">
        <f>SUMIFS('Inventory (old)'!$M:$M,'Inventory (old)'!$A:$A,"Air Speed",'Inventory (old)'!$B:$B,$A391,'Inventory (old)'!$E:$E,"&gt;="&amp;$F391,'Inventory (old)'!$E:$E,"&lt;"&amp;$G391)</f>
        <v>1</v>
      </c>
      <c r="AX391" s="7">
        <f>SUMIFS('Inventory (old)'!$M:$M,'Inventory (old)'!$A:$A,"Wrong Way",'Inventory (old)'!$B:$B,$A391,'Inventory (old)'!$E:$E,"&gt;="&amp;$F391,'Inventory (old)'!$E:$E,"&lt;"&amp;$G391)</f>
        <v>0</v>
      </c>
      <c r="AY391" s="7">
        <f>SUMIFS('Inventory (old)'!$M:$M,'Inventory (old)'!$A:$A,"Merge Arrow",'Inventory (old)'!$B:$B,$A391,'Inventory (old)'!$E:$E,"&gt;="&amp;$F391,'Inventory (old)'!$E:$E,"&lt;"&amp;$G391)</f>
        <v>0</v>
      </c>
      <c r="AZ391" s="7">
        <f>SUMIFS('Inventory (old)'!$M:$M,'Inventory (old)'!$A:$A,"Bike",'Inventory (old)'!$B:$B,$A391,'Inventory (old)'!$E:$E,"&gt;="&amp;$F391,'Inventory (old)'!$E:$E,"&lt;"&amp;$G391)</f>
        <v>0</v>
      </c>
      <c r="BA391" s="7">
        <f>SUMIFS('Inventory (old)'!$M:$M,'Inventory (old)'!$A:$A,"Parking",'Inventory (old)'!$B:$B,$A391,'Inventory (old)'!$E:$E,"&gt;="&amp;$F391,'Inventory (old)'!$E:$E,"&lt;"&amp;$G391)</f>
        <v>0</v>
      </c>
      <c r="BB391" s="1">
        <f>SUMIFS('Inventory (old)'!$S:$S,'Inventory (old)'!$A:$A,"Parking",'Inventory (old)'!$B:$B,$A391,'Inventory (old)'!$E:$E,"&gt;="&amp;$F391,'Inventory (old)'!$E:$E,"&lt;"&amp;$G391)</f>
        <v>0</v>
      </c>
      <c r="BC391" s="13"/>
    </row>
    <row r="392" spans="1:55" x14ac:dyDescent="0.25">
      <c r="A392" s="6" t="s">
        <v>2475</v>
      </c>
      <c r="B392" s="7" t="s">
        <v>45</v>
      </c>
      <c r="C392" s="7" t="s">
        <v>2189</v>
      </c>
      <c r="D392" s="7">
        <v>20</v>
      </c>
      <c r="E392" s="7" t="s">
        <v>2176</v>
      </c>
      <c r="F392" s="8">
        <v>9.9999999999999995E-8</v>
      </c>
      <c r="G392" s="8">
        <v>8.48</v>
      </c>
      <c r="H392" s="7" t="s">
        <v>2234</v>
      </c>
      <c r="I392" s="7" t="s">
        <v>2221</v>
      </c>
      <c r="J392" s="14">
        <f t="shared" si="102"/>
        <v>8.479999900000001</v>
      </c>
      <c r="K392" s="15" t="s">
        <v>2062</v>
      </c>
      <c r="L392" s="7"/>
      <c r="M392" s="7" t="s">
        <v>2072</v>
      </c>
      <c r="N392" s="20">
        <v>2</v>
      </c>
      <c r="O392" s="20"/>
      <c r="P392" s="20"/>
      <c r="Q392" s="20"/>
      <c r="R392" s="8"/>
      <c r="S392" s="8"/>
      <c r="T392" s="14"/>
      <c r="U392" s="14"/>
      <c r="V392" s="21"/>
      <c r="W392" s="16"/>
      <c r="X392" s="1">
        <v>87698</v>
      </c>
      <c r="Y392" s="7"/>
      <c r="Z392" s="7"/>
      <c r="AA392" s="7">
        <v>2019</v>
      </c>
      <c r="AB392" s="16" t="s">
        <v>25</v>
      </c>
      <c r="AC392" s="15">
        <v>2020</v>
      </c>
      <c r="AD392" s="8">
        <f t="shared" si="84"/>
        <v>8.479999900000001</v>
      </c>
      <c r="AE392" s="8">
        <f t="shared" si="85"/>
        <v>16.959999800000002</v>
      </c>
      <c r="AF392" s="8">
        <f t="shared" si="86"/>
        <v>0</v>
      </c>
      <c r="AG392" s="8">
        <f t="shared" si="87"/>
        <v>0</v>
      </c>
      <c r="AH392" s="7">
        <f>IF($P392="X",SUMIFS('Inventory (old)'!$M:$M,'Inventory (old)'!$A:$A,"Channel",'Inventory (old)'!$B:$B,$A392,'Inventory (old)'!$E:$E,"&gt;="&amp;$F392,'Inventory (old)'!$E:$E,"&lt;"&amp;$G392),0)</f>
        <v>0</v>
      </c>
      <c r="AI392" s="12">
        <f>IF($P392="X",SUMIFS('Inventory (old)'!$M:$M,'Inventory (old)'!$A:$A,"Dotted Line",'Inventory (old)'!$B:$B,$A392,'Inventory (old)'!$E:$E,"&gt;="&amp;$F392,'Inventory (old)'!$E:$E,"&lt;"&amp;$G392),0)</f>
        <v>0</v>
      </c>
      <c r="AJ392" s="15"/>
      <c r="AK392" s="7">
        <f>IF($P392="X",0,SUMIFS('Inventory (old)'!$M:$M,'Inventory (old)'!$A:$A,"Channel",'Inventory (old)'!$B:$B,$A392,'Inventory (old)'!$E:$E,"&gt;="&amp;F392,'Inventory (old)'!$E:$E,"&lt;"&amp;$G392))</f>
        <v>2203</v>
      </c>
      <c r="AL392" s="7">
        <f>IF($P392="X",0,SUMIFS('Inventory (old)'!$M:$M,'Inventory (old)'!$A:$A,"Dotted Line",'Inventory (old)'!$B:$B,$A392,'Inventory (old)'!$E:$E,"&gt;="&amp;$F392,'Inventory (old)'!$E:$E,"&lt;"&amp;$G392))</f>
        <v>0</v>
      </c>
      <c r="AM392" s="7">
        <f>SUMIFS('Inventory (old)'!$M:$M,'Inventory (old)'!$A:$A,"Stop Line",'Inventory (old)'!$B:$B,$A392,'Inventory (old)'!$E:$E,"&gt;="&amp;$F392,'Inventory (old)'!$E:$E,"&lt;"&amp;$G392)</f>
        <v>251</v>
      </c>
      <c r="AN392" s="7">
        <f>SUMIFS('Inventory (old)'!$M:$M,'Inventory (old)'!$A:$A,"Arrows and Onlys",'Inventory (old)'!$B:$B,$A392,'Inventory (old)'!$E:$E,"&gt;="&amp;$F392,'Inventory (old)'!$E:$E,"&lt;"&amp;$G392)</f>
        <v>40</v>
      </c>
      <c r="AO392" s="7">
        <f>SUMIFS('Inventory (old)'!$N:$N,'Inventory (old)'!$A:$A,"Arrows and Onlys",'Inventory (old)'!$B:$B,$A392,'Inventory (old)'!$E:$E,"&gt;="&amp;$F392,'Inventory (old)'!$E:$E,"&lt;"&amp;$G392)</f>
        <v>0</v>
      </c>
      <c r="AP392" s="7">
        <f>SUMIFS('Inventory (old)'!$O:$O,'Inventory (old)'!$A:$A,"Transverse",'Inventory (old)'!$B:$B,$A392,'Inventory (old)'!$E:$E,"&gt;="&amp;$F392,'Inventory (old)'!$E:$E,"&lt;"&amp;$G392)</f>
        <v>24</v>
      </c>
      <c r="AQ392" s="7">
        <f>SUMIFS('Inventory (old)'!$P:$P,'Inventory (old)'!$A:$A,"Transverse",'Inventory (old)'!$B:$B,$A392,'Inventory (old)'!$E:$E,"&gt;="&amp;$F392,'Inventory (old)'!$E:$E,"&lt;"&amp;$G392)</f>
        <v>1113</v>
      </c>
      <c r="AR392" s="7">
        <f>SUMIFS('Inventory (old)'!$M:$M,'Inventory (old)'!$A:$A,"Crosswalk",'Inventory (old)'!$B:$B,$A392,'Inventory (old)'!$E:$E,"&gt;="&amp;$F392,'Inventory (old)'!$E:$E,"&lt;"&amp;$G392)</f>
        <v>0</v>
      </c>
      <c r="AS392" s="7">
        <f>SUMIFS('Inventory (old)'!$M:$M,'Inventory (old)'!$A:$A,"Yield Line",'Inventory (old)'!$B:$B,$A392,'Inventory (old)'!$E:$E,"&gt;="&amp;$F392,'Inventory (old)'!$E:$E,"&lt;"&amp;$G392)</f>
        <v>0</v>
      </c>
      <c r="AT392" s="7">
        <f>SUMIFS('Inventory (old)'!$M:$M,'Inventory (old)'!$A:$A,"Island",'Inventory (old)'!$B:$B,$A392,'Inventory (old)'!$E:$E,"&gt;="&amp;$F392,'Inventory (old)'!$E:$E,"&lt;"&amp;$G392)</f>
        <v>0</v>
      </c>
      <c r="AU392" s="7">
        <f>SUMIFS('Inventory (old)'!$M:$M,'Inventory (old)'!$A:$A,"Railroad",'Inventory (old)'!$B:$B,$A392,'Inventory (old)'!$E:$E,"&gt;="&amp;$F392,'Inventory (old)'!$E:$E,"&lt;"&amp;$G392)</f>
        <v>0</v>
      </c>
      <c r="AV392" s="7">
        <f>SUMIFS('Inventory (old)'!$M:$M,'Inventory (old)'!$A:$A,"School",'Inventory (old)'!$B:$B,$A392,'Inventory (old)'!$E:$E,"&gt;="&amp;$F392,'Inventory (old)'!$E:$E,"&lt;"&amp;$G392)</f>
        <v>0</v>
      </c>
      <c r="AW392" s="7">
        <f>SUMIFS('Inventory (old)'!$M:$M,'Inventory (old)'!$A:$A,"Air Speed",'Inventory (old)'!$B:$B,$A392,'Inventory (old)'!$E:$E,"&gt;="&amp;$F392,'Inventory (old)'!$E:$E,"&lt;"&amp;$G392)</f>
        <v>0</v>
      </c>
      <c r="AX392" s="7">
        <f>SUMIFS('Inventory (old)'!$M:$M,'Inventory (old)'!$A:$A,"Wrong Way",'Inventory (old)'!$B:$B,$A392,'Inventory (old)'!$E:$E,"&gt;="&amp;$F392,'Inventory (old)'!$E:$E,"&lt;"&amp;$G392)</f>
        <v>0</v>
      </c>
      <c r="AY392" s="7">
        <f>SUMIFS('Inventory (old)'!$M:$M,'Inventory (old)'!$A:$A,"Merge Arrow",'Inventory (old)'!$B:$B,$A392,'Inventory (old)'!$E:$E,"&gt;="&amp;$F392,'Inventory (old)'!$E:$E,"&lt;"&amp;$G392)</f>
        <v>0</v>
      </c>
      <c r="AZ392" s="7">
        <f>SUMIFS('Inventory (old)'!$M:$M,'Inventory (old)'!$A:$A,"Bike",'Inventory (old)'!$B:$B,$A392,'Inventory (old)'!$E:$E,"&gt;="&amp;$F392,'Inventory (old)'!$E:$E,"&lt;"&amp;$G392)</f>
        <v>0</v>
      </c>
      <c r="BA392" s="7">
        <f>SUMIFS('Inventory (old)'!$M:$M,'Inventory (old)'!$A:$A,"Parking",'Inventory (old)'!$B:$B,$A392,'Inventory (old)'!$E:$E,"&gt;="&amp;$F392,'Inventory (old)'!$E:$E,"&lt;"&amp;$G392)</f>
        <v>0</v>
      </c>
      <c r="BB392" s="1">
        <f>SUMIFS('Inventory (old)'!$S:$S,'Inventory (old)'!$A:$A,"Parking",'Inventory (old)'!$B:$B,$A392,'Inventory (old)'!$E:$E,"&gt;="&amp;$F392,'Inventory (old)'!$E:$E,"&lt;"&amp;$G392)</f>
        <v>0</v>
      </c>
      <c r="BC392" s="13"/>
    </row>
    <row r="393" spans="1:55" x14ac:dyDescent="0.25">
      <c r="A393" s="6" t="s">
        <v>2475</v>
      </c>
      <c r="B393" s="7" t="s">
        <v>45</v>
      </c>
      <c r="C393" s="7" t="s">
        <v>2189</v>
      </c>
      <c r="D393" s="7">
        <v>20</v>
      </c>
      <c r="E393" s="7" t="s">
        <v>58</v>
      </c>
      <c r="F393" s="8">
        <f>G392</f>
        <v>8.48</v>
      </c>
      <c r="G393" s="8">
        <v>13.54</v>
      </c>
      <c r="H393" s="7" t="s">
        <v>2221</v>
      </c>
      <c r="I393" s="7" t="s">
        <v>3194</v>
      </c>
      <c r="J393" s="14">
        <f t="shared" si="102"/>
        <v>5.0599999999999987</v>
      </c>
      <c r="K393" s="15" t="s">
        <v>2241</v>
      </c>
      <c r="L393" s="7" t="s">
        <v>2217</v>
      </c>
      <c r="M393" s="7" t="s">
        <v>2072</v>
      </c>
      <c r="N393" s="20">
        <v>2</v>
      </c>
      <c r="O393" s="20" t="s">
        <v>201</v>
      </c>
      <c r="P393" s="20"/>
      <c r="Q393" s="20"/>
      <c r="R393" s="8"/>
      <c r="S393" s="8"/>
      <c r="T393" s="14"/>
      <c r="U393" s="14"/>
      <c r="V393" s="21"/>
      <c r="W393" s="16"/>
      <c r="X393" s="1">
        <v>87698</v>
      </c>
      <c r="Y393" s="7">
        <v>2019</v>
      </c>
      <c r="Z393" s="7" t="s">
        <v>25</v>
      </c>
      <c r="AA393" s="7">
        <v>2019</v>
      </c>
      <c r="AB393" s="16" t="s">
        <v>25</v>
      </c>
      <c r="AC393" s="15"/>
      <c r="AD393" s="8">
        <f t="shared" si="84"/>
        <v>0</v>
      </c>
      <c r="AE393" s="8">
        <f t="shared" si="85"/>
        <v>5.0599999999999987</v>
      </c>
      <c r="AF393" s="8">
        <f t="shared" si="86"/>
        <v>5.0599999999999987</v>
      </c>
      <c r="AG393" s="8">
        <f t="shared" si="87"/>
        <v>5.0599999999999987</v>
      </c>
      <c r="AH393" s="7">
        <f>IF($P393="X",SUMIFS('Inventory (old)'!$M:$M,'Inventory (old)'!$A:$A,"Channel",'Inventory (old)'!$B:$B,$A393,'Inventory (old)'!$E:$E,"&gt;="&amp;$F393,'Inventory (old)'!$E:$E,"&lt;"&amp;$G393),0)</f>
        <v>0</v>
      </c>
      <c r="AI393" s="12">
        <f>IF($P393="X",SUMIFS('Inventory (old)'!$M:$M,'Inventory (old)'!$A:$A,"Dotted Line",'Inventory (old)'!$B:$B,$A393,'Inventory (old)'!$E:$E,"&gt;="&amp;$F393,'Inventory (old)'!$E:$E,"&lt;"&amp;$G393),0)</f>
        <v>0</v>
      </c>
      <c r="AJ393" s="15"/>
      <c r="AK393" s="7">
        <f>IF($P393="X",0,SUMIFS('Inventory (old)'!$M:$M,'Inventory (old)'!$A:$A,"Channel",'Inventory (old)'!$B:$B,$A393,'Inventory (old)'!$E:$E,"&gt;="&amp;F393,'Inventory (old)'!$E:$E,"&lt;"&amp;$G393))</f>
        <v>0</v>
      </c>
      <c r="AL393" s="7">
        <f>IF($P393="X",0,SUMIFS('Inventory (old)'!$M:$M,'Inventory (old)'!$A:$A,"Dotted Line",'Inventory (old)'!$B:$B,$A393,'Inventory (old)'!$E:$E,"&gt;="&amp;$F393,'Inventory (old)'!$E:$E,"&lt;"&amp;$G393))</f>
        <v>0</v>
      </c>
      <c r="AM393" s="7">
        <f>SUMIFS('Inventory (old)'!$M:$M,'Inventory (old)'!$A:$A,"Stop Line",'Inventory (old)'!$B:$B,$A393,'Inventory (old)'!$E:$E,"&gt;="&amp;$F393,'Inventory (old)'!$E:$E,"&lt;"&amp;$G393)</f>
        <v>0</v>
      </c>
      <c r="AN393" s="7">
        <f>SUMIFS('Inventory (old)'!$M:$M,'Inventory (old)'!$A:$A,"Arrows and Onlys",'Inventory (old)'!$B:$B,$A393,'Inventory (old)'!$E:$E,"&gt;="&amp;$F393,'Inventory (old)'!$E:$E,"&lt;"&amp;$G393)</f>
        <v>0</v>
      </c>
      <c r="AO393" s="7">
        <f>SUMIFS('Inventory (old)'!$N:$N,'Inventory (old)'!$A:$A,"Arrows and Onlys",'Inventory (old)'!$B:$B,$A393,'Inventory (old)'!$E:$E,"&gt;="&amp;$F393,'Inventory (old)'!$E:$E,"&lt;"&amp;$G393)</f>
        <v>0</v>
      </c>
      <c r="AP393" s="7">
        <f>SUMIFS('Inventory (old)'!$O:$O,'Inventory (old)'!$A:$A,"Transverse",'Inventory (old)'!$B:$B,$A393,'Inventory (old)'!$E:$E,"&gt;="&amp;$F393,'Inventory (old)'!$E:$E,"&lt;"&amp;$G393)</f>
        <v>0</v>
      </c>
      <c r="AQ393" s="7">
        <f>SUMIFS('Inventory (old)'!$P:$P,'Inventory (old)'!$A:$A,"Transverse",'Inventory (old)'!$B:$B,$A393,'Inventory (old)'!$E:$E,"&gt;="&amp;$F393,'Inventory (old)'!$E:$E,"&lt;"&amp;$G393)</f>
        <v>815</v>
      </c>
      <c r="AR393" s="7">
        <f>SUMIFS('Inventory (old)'!$M:$M,'Inventory (old)'!$A:$A,"Crosswalk",'Inventory (old)'!$B:$B,$A393,'Inventory (old)'!$E:$E,"&gt;="&amp;$F393,'Inventory (old)'!$E:$E,"&lt;"&amp;$G393)</f>
        <v>0</v>
      </c>
      <c r="AS393" s="7">
        <f>SUMIFS('Inventory (old)'!$M:$M,'Inventory (old)'!$A:$A,"Yield Line",'Inventory (old)'!$B:$B,$A393,'Inventory (old)'!$E:$E,"&gt;="&amp;$F393,'Inventory (old)'!$E:$E,"&lt;"&amp;$G393)</f>
        <v>0</v>
      </c>
      <c r="AT393" s="7">
        <f>SUMIFS('Inventory (old)'!$M:$M,'Inventory (old)'!$A:$A,"Island",'Inventory (old)'!$B:$B,$A393,'Inventory (old)'!$E:$E,"&gt;="&amp;$F393,'Inventory (old)'!$E:$E,"&lt;"&amp;$G393)</f>
        <v>0</v>
      </c>
      <c r="AU393" s="7">
        <f>SUMIFS('Inventory (old)'!$M:$M,'Inventory (old)'!$A:$A,"Railroad",'Inventory (old)'!$B:$B,$A393,'Inventory (old)'!$E:$E,"&gt;="&amp;$F393,'Inventory (old)'!$E:$E,"&lt;"&amp;$G393)</f>
        <v>0</v>
      </c>
      <c r="AV393" s="7">
        <f>SUMIFS('Inventory (old)'!$M:$M,'Inventory (old)'!$A:$A,"School",'Inventory (old)'!$B:$B,$A393,'Inventory (old)'!$E:$E,"&gt;="&amp;$F393,'Inventory (old)'!$E:$E,"&lt;"&amp;$G393)</f>
        <v>0</v>
      </c>
      <c r="AW393" s="7">
        <f>SUMIFS('Inventory (old)'!$M:$M,'Inventory (old)'!$A:$A,"Air Speed",'Inventory (old)'!$B:$B,$A393,'Inventory (old)'!$E:$E,"&gt;="&amp;$F393,'Inventory (old)'!$E:$E,"&lt;"&amp;$G393)</f>
        <v>2</v>
      </c>
      <c r="AX393" s="7">
        <f>SUMIFS('Inventory (old)'!$M:$M,'Inventory (old)'!$A:$A,"Wrong Way",'Inventory (old)'!$B:$B,$A393,'Inventory (old)'!$E:$E,"&gt;="&amp;$F393,'Inventory (old)'!$E:$E,"&lt;"&amp;$G393)</f>
        <v>0</v>
      </c>
      <c r="AY393" s="7">
        <f>SUMIFS('Inventory (old)'!$M:$M,'Inventory (old)'!$A:$A,"Merge Arrow",'Inventory (old)'!$B:$B,$A393,'Inventory (old)'!$E:$E,"&gt;="&amp;$F393,'Inventory (old)'!$E:$E,"&lt;"&amp;$G393)</f>
        <v>0</v>
      </c>
      <c r="AZ393" s="7">
        <f>SUMIFS('Inventory (old)'!$M:$M,'Inventory (old)'!$A:$A,"Bike",'Inventory (old)'!$B:$B,$A393,'Inventory (old)'!$E:$E,"&gt;="&amp;$F393,'Inventory (old)'!$E:$E,"&lt;"&amp;$G393)</f>
        <v>0</v>
      </c>
      <c r="BA393" s="7">
        <f>SUMIFS('Inventory (old)'!$M:$M,'Inventory (old)'!$A:$A,"Parking",'Inventory (old)'!$B:$B,$A393,'Inventory (old)'!$E:$E,"&gt;="&amp;$F393,'Inventory (old)'!$E:$E,"&lt;"&amp;$G393)</f>
        <v>0</v>
      </c>
      <c r="BB393" s="1">
        <f>SUMIFS('Inventory (old)'!$S:$S,'Inventory (old)'!$A:$A,"Parking",'Inventory (old)'!$B:$B,$A393,'Inventory (old)'!$E:$E,"&gt;="&amp;$F393,'Inventory (old)'!$E:$E,"&lt;"&amp;$G393)</f>
        <v>0</v>
      </c>
      <c r="BC393" s="13"/>
    </row>
    <row r="394" spans="1:55" x14ac:dyDescent="0.25">
      <c r="A394" s="6" t="s">
        <v>2476</v>
      </c>
      <c r="B394" s="7" t="s">
        <v>45</v>
      </c>
      <c r="C394" s="7" t="s">
        <v>2189</v>
      </c>
      <c r="D394" s="7">
        <v>20</v>
      </c>
      <c r="E394" s="7" t="s">
        <v>59</v>
      </c>
      <c r="F394" s="8">
        <v>8.48</v>
      </c>
      <c r="G394" s="8">
        <v>13.54</v>
      </c>
      <c r="H394" s="7" t="s">
        <v>2221</v>
      </c>
      <c r="I394" s="7" t="s">
        <v>3194</v>
      </c>
      <c r="J394" s="14">
        <f t="shared" si="102"/>
        <v>5.0599999999999987</v>
      </c>
      <c r="K394" s="15" t="s">
        <v>2241</v>
      </c>
      <c r="L394" s="7" t="s">
        <v>2217</v>
      </c>
      <c r="M394" s="7" t="s">
        <v>2072</v>
      </c>
      <c r="N394" s="20">
        <v>2</v>
      </c>
      <c r="O394" s="20" t="s">
        <v>201</v>
      </c>
      <c r="P394" s="20"/>
      <c r="Q394" s="20"/>
      <c r="R394" s="8"/>
      <c r="S394" s="8"/>
      <c r="T394" s="14"/>
      <c r="U394" s="14"/>
      <c r="V394" s="21"/>
      <c r="W394" s="16"/>
      <c r="X394" s="1">
        <v>87698</v>
      </c>
      <c r="Y394" s="7">
        <v>2019</v>
      </c>
      <c r="Z394" s="7" t="s">
        <v>25</v>
      </c>
      <c r="AA394" s="7">
        <v>2019</v>
      </c>
      <c r="AB394" s="16" t="s">
        <v>25</v>
      </c>
      <c r="AC394" s="15"/>
      <c r="AD394" s="8">
        <f t="shared" si="84"/>
        <v>0</v>
      </c>
      <c r="AE394" s="8">
        <f t="shared" si="85"/>
        <v>5.0599999999999987</v>
      </c>
      <c r="AF394" s="8">
        <f t="shared" si="86"/>
        <v>5.0599999999999987</v>
      </c>
      <c r="AG394" s="8">
        <f t="shared" si="87"/>
        <v>5.0599999999999987</v>
      </c>
      <c r="AH394" s="7">
        <f>IF($P394="X",SUMIFS('Inventory (old)'!$M:$M,'Inventory (old)'!$A:$A,"Channel",'Inventory (old)'!$B:$B,$A394,'Inventory (old)'!$E:$E,"&gt;="&amp;$F394,'Inventory (old)'!$E:$E,"&lt;"&amp;$G394),0)</f>
        <v>0</v>
      </c>
      <c r="AI394" s="12">
        <f>IF($P394="X",SUMIFS('Inventory (old)'!$M:$M,'Inventory (old)'!$A:$A,"Dotted Line",'Inventory (old)'!$B:$B,$A394,'Inventory (old)'!$E:$E,"&gt;="&amp;$F394,'Inventory (old)'!$E:$E,"&lt;"&amp;$G394),0)</f>
        <v>0</v>
      </c>
      <c r="AJ394" s="15"/>
      <c r="AK394" s="7">
        <f>IF($P394="X",0,SUMIFS('Inventory (old)'!$M:$M,'Inventory (old)'!$A:$A,"Channel",'Inventory (old)'!$B:$B,$A394,'Inventory (old)'!$E:$E,"&gt;="&amp;F394,'Inventory (old)'!$E:$E,"&lt;"&amp;$G394))</f>
        <v>0</v>
      </c>
      <c r="AL394" s="7">
        <f>IF($P394="X",0,SUMIFS('Inventory (old)'!$M:$M,'Inventory (old)'!$A:$A,"Dotted Line",'Inventory (old)'!$B:$B,$A394,'Inventory (old)'!$E:$E,"&gt;="&amp;$F394,'Inventory (old)'!$E:$E,"&lt;"&amp;$G394))</f>
        <v>0</v>
      </c>
      <c r="AM394" s="7">
        <f>SUMIFS('Inventory (old)'!$M:$M,'Inventory (old)'!$A:$A,"Stop Line",'Inventory (old)'!$B:$B,$A394,'Inventory (old)'!$E:$E,"&gt;="&amp;$F394,'Inventory (old)'!$E:$E,"&lt;"&amp;$G394)</f>
        <v>0</v>
      </c>
      <c r="AN394" s="7">
        <f>SUMIFS('Inventory (old)'!$M:$M,'Inventory (old)'!$A:$A,"Arrows and Onlys",'Inventory (old)'!$B:$B,$A394,'Inventory (old)'!$E:$E,"&gt;="&amp;$F394,'Inventory (old)'!$E:$E,"&lt;"&amp;$G394)</f>
        <v>0</v>
      </c>
      <c r="AO394" s="7">
        <f>SUMIFS('Inventory (old)'!$N:$N,'Inventory (old)'!$A:$A,"Arrows and Onlys",'Inventory (old)'!$B:$B,$A394,'Inventory (old)'!$E:$E,"&gt;="&amp;$F394,'Inventory (old)'!$E:$E,"&lt;"&amp;$G394)</f>
        <v>0</v>
      </c>
      <c r="AP394" s="7">
        <f>SUMIFS('Inventory (old)'!$O:$O,'Inventory (old)'!$A:$A,"Transverse",'Inventory (old)'!$B:$B,$A394,'Inventory (old)'!$E:$E,"&gt;="&amp;$F394,'Inventory (old)'!$E:$E,"&lt;"&amp;$G394)</f>
        <v>0</v>
      </c>
      <c r="AQ394" s="7">
        <f>SUMIFS('Inventory (old)'!$P:$P,'Inventory (old)'!$A:$A,"Transverse",'Inventory (old)'!$B:$B,$A394,'Inventory (old)'!$E:$E,"&gt;="&amp;$F394,'Inventory (old)'!$E:$E,"&lt;"&amp;$G394)</f>
        <v>0</v>
      </c>
      <c r="AR394" s="7">
        <f>SUMIFS('Inventory (old)'!$M:$M,'Inventory (old)'!$A:$A,"Crosswalk",'Inventory (old)'!$B:$B,$A394,'Inventory (old)'!$E:$E,"&gt;="&amp;$F394,'Inventory (old)'!$E:$E,"&lt;"&amp;$G394)</f>
        <v>0</v>
      </c>
      <c r="AS394" s="7">
        <f>SUMIFS('Inventory (old)'!$M:$M,'Inventory (old)'!$A:$A,"Yield Line",'Inventory (old)'!$B:$B,$A394,'Inventory (old)'!$E:$E,"&gt;="&amp;$F394,'Inventory (old)'!$E:$E,"&lt;"&amp;$G394)</f>
        <v>0</v>
      </c>
      <c r="AT394" s="7">
        <f>SUMIFS('Inventory (old)'!$M:$M,'Inventory (old)'!$A:$A,"Island",'Inventory (old)'!$B:$B,$A394,'Inventory (old)'!$E:$E,"&gt;="&amp;$F394,'Inventory (old)'!$E:$E,"&lt;"&amp;$G394)</f>
        <v>0</v>
      </c>
      <c r="AU394" s="7">
        <f>SUMIFS('Inventory (old)'!$M:$M,'Inventory (old)'!$A:$A,"Railroad",'Inventory (old)'!$B:$B,$A394,'Inventory (old)'!$E:$E,"&gt;="&amp;$F394,'Inventory (old)'!$E:$E,"&lt;"&amp;$G394)</f>
        <v>0</v>
      </c>
      <c r="AV394" s="7">
        <f>SUMIFS('Inventory (old)'!$M:$M,'Inventory (old)'!$A:$A,"School",'Inventory (old)'!$B:$B,$A394,'Inventory (old)'!$E:$E,"&gt;="&amp;$F394,'Inventory (old)'!$E:$E,"&lt;"&amp;$G394)</f>
        <v>0</v>
      </c>
      <c r="AW394" s="7">
        <f>SUMIFS('Inventory (old)'!$M:$M,'Inventory (old)'!$A:$A,"Air Speed",'Inventory (old)'!$B:$B,$A394,'Inventory (old)'!$E:$E,"&gt;="&amp;$F394,'Inventory (old)'!$E:$E,"&lt;"&amp;$G394)</f>
        <v>0</v>
      </c>
      <c r="AX394" s="7">
        <f>SUMIFS('Inventory (old)'!$M:$M,'Inventory (old)'!$A:$A,"Wrong Way",'Inventory (old)'!$B:$B,$A394,'Inventory (old)'!$E:$E,"&gt;="&amp;$F394,'Inventory (old)'!$E:$E,"&lt;"&amp;$G394)</f>
        <v>0</v>
      </c>
      <c r="AY394" s="7">
        <f>SUMIFS('Inventory (old)'!$M:$M,'Inventory (old)'!$A:$A,"Merge Arrow",'Inventory (old)'!$B:$B,$A394,'Inventory (old)'!$E:$E,"&gt;="&amp;$F394,'Inventory (old)'!$E:$E,"&lt;"&amp;$G394)</f>
        <v>0</v>
      </c>
      <c r="AZ394" s="7">
        <f>SUMIFS('Inventory (old)'!$M:$M,'Inventory (old)'!$A:$A,"Bike",'Inventory (old)'!$B:$B,$A394,'Inventory (old)'!$E:$E,"&gt;="&amp;$F394,'Inventory (old)'!$E:$E,"&lt;"&amp;$G394)</f>
        <v>0</v>
      </c>
      <c r="BA394" s="7">
        <f>SUMIFS('Inventory (old)'!$M:$M,'Inventory (old)'!$A:$A,"Parking",'Inventory (old)'!$B:$B,$A394,'Inventory (old)'!$E:$E,"&gt;="&amp;$F394,'Inventory (old)'!$E:$E,"&lt;"&amp;$G394)</f>
        <v>0</v>
      </c>
      <c r="BB394" s="1">
        <f>SUMIFS('Inventory (old)'!$S:$S,'Inventory (old)'!$A:$A,"Parking",'Inventory (old)'!$B:$B,$A394,'Inventory (old)'!$E:$E,"&gt;="&amp;$F394,'Inventory (old)'!$E:$E,"&lt;"&amp;$G394)</f>
        <v>0</v>
      </c>
      <c r="BC394" s="13"/>
    </row>
    <row r="395" spans="1:55" x14ac:dyDescent="0.25">
      <c r="A395" s="6" t="s">
        <v>2486</v>
      </c>
      <c r="B395" s="7" t="s">
        <v>45</v>
      </c>
      <c r="C395" s="7" t="s">
        <v>2189</v>
      </c>
      <c r="D395" s="7">
        <v>20</v>
      </c>
      <c r="E395" s="7" t="s">
        <v>58</v>
      </c>
      <c r="F395" s="8">
        <v>9.6199999999999992</v>
      </c>
      <c r="G395" s="8">
        <v>9.93</v>
      </c>
      <c r="H395" s="7" t="s">
        <v>80</v>
      </c>
      <c r="I395" s="7" t="s">
        <v>2196</v>
      </c>
      <c r="J395" s="14">
        <v>0.34</v>
      </c>
      <c r="K395" s="15" t="s">
        <v>2241</v>
      </c>
      <c r="L395" s="7" t="s">
        <v>2217</v>
      </c>
      <c r="M395" s="7" t="s">
        <v>2072</v>
      </c>
      <c r="N395" s="20">
        <v>1</v>
      </c>
      <c r="O395" s="20" t="s">
        <v>201</v>
      </c>
      <c r="P395" s="20"/>
      <c r="Q395" s="20"/>
      <c r="R395" s="8"/>
      <c r="S395" s="8"/>
      <c r="T395" s="14">
        <v>9.9999999999999995E-7</v>
      </c>
      <c r="U395" s="14">
        <v>0.05</v>
      </c>
      <c r="V395" s="21">
        <v>1</v>
      </c>
      <c r="W395" s="16"/>
      <c r="X395" s="1">
        <v>87698</v>
      </c>
      <c r="Y395" s="7">
        <v>2019</v>
      </c>
      <c r="Z395" s="7" t="s">
        <v>25</v>
      </c>
      <c r="AA395" s="7">
        <v>2019</v>
      </c>
      <c r="AB395" s="16" t="s">
        <v>25</v>
      </c>
      <c r="AC395" s="15"/>
      <c r="AD395" s="8">
        <f t="shared" si="84"/>
        <v>0</v>
      </c>
      <c r="AE395" s="8">
        <f t="shared" si="85"/>
        <v>0.34</v>
      </c>
      <c r="AF395" s="8">
        <f t="shared" si="86"/>
        <v>0.34</v>
      </c>
      <c r="AG395" s="8">
        <f t="shared" si="87"/>
        <v>4.9999000000000002E-2</v>
      </c>
      <c r="AH395" s="7">
        <f>IF($P395="X",SUMIFS('Inventory (old)'!$M:$M,'Inventory (old)'!$A:$A,"Channel",'Inventory (old)'!$B:$B,$A395,'Inventory (old)'!$E:$E,"&gt;="&amp;$F395,'Inventory (old)'!$E:$E,"&lt;"&amp;$G395),0)</f>
        <v>0</v>
      </c>
      <c r="AI395" s="12">
        <f>IF($P395="X",SUMIFS('Inventory (old)'!$M:$M,'Inventory (old)'!$A:$A,"Dotted Line",'Inventory (old)'!$B:$B,$A395,'Inventory (old)'!$E:$E,"&gt;="&amp;$F395,'Inventory (old)'!$E:$E,"&lt;"&amp;$G395),0)</f>
        <v>0</v>
      </c>
      <c r="AJ395" s="15"/>
      <c r="AK395" s="7">
        <f>IF($P395="X",0,SUMIFS('Inventory (old)'!$M:$M,'Inventory (old)'!$A:$A,"Channel",'Inventory (old)'!$B:$B,$A395,'Inventory (old)'!$E:$E,"&gt;="&amp;F395,'Inventory (old)'!$E:$E,"&lt;"&amp;$G395))</f>
        <v>380</v>
      </c>
      <c r="AL395" s="7">
        <f>IF($P395="X",0,SUMIFS('Inventory (old)'!$M:$M,'Inventory (old)'!$A:$A,"Dotted Line",'Inventory (old)'!$B:$B,$A395,'Inventory (old)'!$E:$E,"&gt;="&amp;$F395,'Inventory (old)'!$E:$E,"&lt;"&amp;$G395))</f>
        <v>0</v>
      </c>
      <c r="AM395" s="7">
        <f>SUMIFS('Inventory (old)'!$M:$M,'Inventory (old)'!$A:$A,"Stop Line",'Inventory (old)'!$B:$B,$A395,'Inventory (old)'!$E:$E,"&gt;="&amp;$F395,'Inventory (old)'!$E:$E,"&lt;"&amp;$G395)</f>
        <v>0</v>
      </c>
      <c r="AN395" s="7">
        <f>SUMIFS('Inventory (old)'!$M:$M,'Inventory (old)'!$A:$A,"Arrows and Onlys",'Inventory (old)'!$B:$B,$A395,'Inventory (old)'!$E:$E,"&gt;="&amp;$F395,'Inventory (old)'!$E:$E,"&lt;"&amp;$G395)</f>
        <v>0</v>
      </c>
      <c r="AO395" s="7">
        <f>SUMIFS('Inventory (old)'!$N:$N,'Inventory (old)'!$A:$A,"Arrows and Onlys",'Inventory (old)'!$B:$B,$A395,'Inventory (old)'!$E:$E,"&gt;="&amp;$F395,'Inventory (old)'!$E:$E,"&lt;"&amp;$G395)</f>
        <v>0</v>
      </c>
      <c r="AP395" s="7">
        <f>SUMIFS('Inventory (old)'!$O:$O,'Inventory (old)'!$A:$A,"Transverse",'Inventory (old)'!$B:$B,$A395,'Inventory (old)'!$E:$E,"&gt;="&amp;$F395,'Inventory (old)'!$E:$E,"&lt;"&amp;$G395)</f>
        <v>155</v>
      </c>
      <c r="AQ395" s="7">
        <f>SUMIFS('Inventory (old)'!$P:$P,'Inventory (old)'!$A:$A,"Transverse",'Inventory (old)'!$B:$B,$A395,'Inventory (old)'!$E:$E,"&gt;="&amp;$F395,'Inventory (old)'!$E:$E,"&lt;"&amp;$G395)</f>
        <v>0</v>
      </c>
      <c r="AR395" s="7">
        <f>SUMIFS('Inventory (old)'!$M:$M,'Inventory (old)'!$A:$A,"Crosswalk",'Inventory (old)'!$B:$B,$A395,'Inventory (old)'!$E:$E,"&gt;="&amp;$F395,'Inventory (old)'!$E:$E,"&lt;"&amp;$G395)</f>
        <v>0</v>
      </c>
      <c r="AS395" s="7">
        <f>SUMIFS('Inventory (old)'!$M:$M,'Inventory (old)'!$A:$A,"Yield Line",'Inventory (old)'!$B:$B,$A395,'Inventory (old)'!$E:$E,"&gt;="&amp;$F395,'Inventory (old)'!$E:$E,"&lt;"&amp;$G395)</f>
        <v>0</v>
      </c>
      <c r="AT395" s="7">
        <f>SUMIFS('Inventory (old)'!$M:$M,'Inventory (old)'!$A:$A,"Island",'Inventory (old)'!$B:$B,$A395,'Inventory (old)'!$E:$E,"&gt;="&amp;$F395,'Inventory (old)'!$E:$E,"&lt;"&amp;$G395)</f>
        <v>0</v>
      </c>
      <c r="AU395" s="7">
        <f>SUMIFS('Inventory (old)'!$M:$M,'Inventory (old)'!$A:$A,"Railroad",'Inventory (old)'!$B:$B,$A395,'Inventory (old)'!$E:$E,"&gt;="&amp;$F395,'Inventory (old)'!$E:$E,"&lt;"&amp;$G395)</f>
        <v>0</v>
      </c>
      <c r="AV395" s="7">
        <f>SUMIFS('Inventory (old)'!$M:$M,'Inventory (old)'!$A:$A,"School",'Inventory (old)'!$B:$B,$A395,'Inventory (old)'!$E:$E,"&gt;="&amp;$F395,'Inventory (old)'!$E:$E,"&lt;"&amp;$G395)</f>
        <v>0</v>
      </c>
      <c r="AW395" s="7">
        <f>SUMIFS('Inventory (old)'!$M:$M,'Inventory (old)'!$A:$A,"Air Speed",'Inventory (old)'!$B:$B,$A395,'Inventory (old)'!$E:$E,"&gt;="&amp;$F395,'Inventory (old)'!$E:$E,"&lt;"&amp;$G395)</f>
        <v>0</v>
      </c>
      <c r="AX395" s="7">
        <f>SUMIFS('Inventory (old)'!$M:$M,'Inventory (old)'!$A:$A,"Wrong Way",'Inventory (old)'!$B:$B,$A395,'Inventory (old)'!$E:$E,"&gt;="&amp;$F395,'Inventory (old)'!$E:$E,"&lt;"&amp;$G395)</f>
        <v>2</v>
      </c>
      <c r="AY395" s="7">
        <f>SUMIFS('Inventory (old)'!$M:$M,'Inventory (old)'!$A:$A,"Merge Arrow",'Inventory (old)'!$B:$B,$A395,'Inventory (old)'!$E:$E,"&gt;="&amp;$F395,'Inventory (old)'!$E:$E,"&lt;"&amp;$G395)</f>
        <v>0</v>
      </c>
      <c r="AZ395" s="7">
        <f>SUMIFS('Inventory (old)'!$M:$M,'Inventory (old)'!$A:$A,"Bike",'Inventory (old)'!$B:$B,$A395,'Inventory (old)'!$E:$E,"&gt;="&amp;$F395,'Inventory (old)'!$E:$E,"&lt;"&amp;$G395)</f>
        <v>0</v>
      </c>
      <c r="BA395" s="7">
        <f>SUMIFS('Inventory (old)'!$M:$M,'Inventory (old)'!$A:$A,"Parking",'Inventory (old)'!$B:$B,$A395,'Inventory (old)'!$E:$E,"&gt;="&amp;$F395,'Inventory (old)'!$E:$E,"&lt;"&amp;$G395)</f>
        <v>0</v>
      </c>
      <c r="BB395" s="1">
        <f>SUMIFS('Inventory (old)'!$S:$S,'Inventory (old)'!$A:$A,"Parking",'Inventory (old)'!$B:$B,$A395,'Inventory (old)'!$E:$E,"&gt;="&amp;$F395,'Inventory (old)'!$E:$E,"&lt;"&amp;$G395)</f>
        <v>0</v>
      </c>
      <c r="BC395" s="13" t="s">
        <v>2482</v>
      </c>
    </row>
    <row r="396" spans="1:55" x14ac:dyDescent="0.25">
      <c r="A396" s="6" t="s">
        <v>2488</v>
      </c>
      <c r="B396" s="7" t="s">
        <v>45</v>
      </c>
      <c r="C396" s="7" t="s">
        <v>2189</v>
      </c>
      <c r="D396" s="7">
        <v>20</v>
      </c>
      <c r="E396" s="7" t="s">
        <v>58</v>
      </c>
      <c r="F396" s="8">
        <v>9.6199999999999992</v>
      </c>
      <c r="G396" s="8">
        <v>9.93</v>
      </c>
      <c r="H396" s="7" t="s">
        <v>80</v>
      </c>
      <c r="I396" s="7" t="s">
        <v>2198</v>
      </c>
      <c r="J396" s="14">
        <v>0.4</v>
      </c>
      <c r="K396" s="15" t="s">
        <v>2241</v>
      </c>
      <c r="L396" s="7" t="s">
        <v>2217</v>
      </c>
      <c r="M396" s="7" t="s">
        <v>2072</v>
      </c>
      <c r="N396" s="20">
        <v>1</v>
      </c>
      <c r="O396" s="20" t="s">
        <v>201</v>
      </c>
      <c r="P396" s="20"/>
      <c r="Q396" s="20"/>
      <c r="R396" s="8"/>
      <c r="S396" s="8"/>
      <c r="T396" s="14">
        <v>9.9999999999999995E-7</v>
      </c>
      <c r="U396" s="14">
        <v>0.04</v>
      </c>
      <c r="V396" s="21">
        <v>1</v>
      </c>
      <c r="W396" s="16"/>
      <c r="X396" s="1">
        <v>87698</v>
      </c>
      <c r="Y396" s="7">
        <v>2019</v>
      </c>
      <c r="Z396" s="7" t="s">
        <v>25</v>
      </c>
      <c r="AA396" s="7">
        <v>2019</v>
      </c>
      <c r="AB396" s="16" t="s">
        <v>25</v>
      </c>
      <c r="AC396" s="15"/>
      <c r="AD396" s="8">
        <f t="shared" si="84"/>
        <v>0</v>
      </c>
      <c r="AE396" s="8">
        <f t="shared" si="85"/>
        <v>0.4</v>
      </c>
      <c r="AF396" s="8">
        <f t="shared" si="86"/>
        <v>0.4</v>
      </c>
      <c r="AG396" s="8">
        <f t="shared" si="87"/>
        <v>3.9999E-2</v>
      </c>
      <c r="AH396" s="7">
        <f>IF($P396="X",SUMIFS('Inventory (old)'!$M:$M,'Inventory (old)'!$A:$A,"Channel",'Inventory (old)'!$B:$B,$A396,'Inventory (old)'!$E:$E,"&gt;="&amp;$F396,'Inventory (old)'!$E:$E,"&lt;"&amp;$G396),0)</f>
        <v>0</v>
      </c>
      <c r="AI396" s="12">
        <f>IF($P396="X",SUMIFS('Inventory (old)'!$M:$M,'Inventory (old)'!$A:$A,"Dotted Line",'Inventory (old)'!$B:$B,$A396,'Inventory (old)'!$E:$E,"&gt;="&amp;$F396,'Inventory (old)'!$E:$E,"&lt;"&amp;$G396),0)</f>
        <v>0</v>
      </c>
      <c r="AJ396" s="15"/>
      <c r="AK396" s="7">
        <f>IF($P396="X",0,SUMIFS('Inventory (old)'!$M:$M,'Inventory (old)'!$A:$A,"Channel",'Inventory (old)'!$B:$B,$A396,'Inventory (old)'!$E:$E,"&gt;="&amp;F396,'Inventory (old)'!$E:$E,"&lt;"&amp;$G396))</f>
        <v>720</v>
      </c>
      <c r="AL396" s="7">
        <f>IF($P396="X",0,SUMIFS('Inventory (old)'!$M:$M,'Inventory (old)'!$A:$A,"Dotted Line",'Inventory (old)'!$B:$B,$A396,'Inventory (old)'!$E:$E,"&gt;="&amp;$F396,'Inventory (old)'!$E:$E,"&lt;"&amp;$G396))</f>
        <v>0</v>
      </c>
      <c r="AM396" s="7">
        <f>SUMIFS('Inventory (old)'!$M:$M,'Inventory (old)'!$A:$A,"Stop Line",'Inventory (old)'!$B:$B,$A396,'Inventory (old)'!$E:$E,"&gt;="&amp;$F396,'Inventory (old)'!$E:$E,"&lt;"&amp;$G396)</f>
        <v>0</v>
      </c>
      <c r="AN396" s="7">
        <f>SUMIFS('Inventory (old)'!$M:$M,'Inventory (old)'!$A:$A,"Arrows and Onlys",'Inventory (old)'!$B:$B,$A396,'Inventory (old)'!$E:$E,"&gt;="&amp;$F396,'Inventory (old)'!$E:$E,"&lt;"&amp;$G396)</f>
        <v>0</v>
      </c>
      <c r="AO396" s="7">
        <f>SUMIFS('Inventory (old)'!$N:$N,'Inventory (old)'!$A:$A,"Arrows and Onlys",'Inventory (old)'!$B:$B,$A396,'Inventory (old)'!$E:$E,"&gt;="&amp;$F396,'Inventory (old)'!$E:$E,"&lt;"&amp;$G396)</f>
        <v>0</v>
      </c>
      <c r="AP396" s="7">
        <f>SUMIFS('Inventory (old)'!$O:$O,'Inventory (old)'!$A:$A,"Transverse",'Inventory (old)'!$B:$B,$A396,'Inventory (old)'!$E:$E,"&gt;="&amp;$F396,'Inventory (old)'!$E:$E,"&lt;"&amp;$G396)</f>
        <v>0</v>
      </c>
      <c r="AQ396" s="7">
        <f>SUMIFS('Inventory (old)'!$P:$P,'Inventory (old)'!$A:$A,"Transverse",'Inventory (old)'!$B:$B,$A396,'Inventory (old)'!$E:$E,"&gt;="&amp;$F396,'Inventory (old)'!$E:$E,"&lt;"&amp;$G396)</f>
        <v>0</v>
      </c>
      <c r="AR396" s="7">
        <f>SUMIFS('Inventory (old)'!$M:$M,'Inventory (old)'!$A:$A,"Crosswalk",'Inventory (old)'!$B:$B,$A396,'Inventory (old)'!$E:$E,"&gt;="&amp;$F396,'Inventory (old)'!$E:$E,"&lt;"&amp;$G396)</f>
        <v>0</v>
      </c>
      <c r="AS396" s="7">
        <f>SUMIFS('Inventory (old)'!$M:$M,'Inventory (old)'!$A:$A,"Yield Line",'Inventory (old)'!$B:$B,$A396,'Inventory (old)'!$E:$E,"&gt;="&amp;$F396,'Inventory (old)'!$E:$E,"&lt;"&amp;$G396)</f>
        <v>0</v>
      </c>
      <c r="AT396" s="7">
        <f>SUMIFS('Inventory (old)'!$M:$M,'Inventory (old)'!$A:$A,"Island",'Inventory (old)'!$B:$B,$A396,'Inventory (old)'!$E:$E,"&gt;="&amp;$F396,'Inventory (old)'!$E:$E,"&lt;"&amp;$G396)</f>
        <v>0</v>
      </c>
      <c r="AU396" s="7">
        <f>SUMIFS('Inventory (old)'!$M:$M,'Inventory (old)'!$A:$A,"Railroad",'Inventory (old)'!$B:$B,$A396,'Inventory (old)'!$E:$E,"&gt;="&amp;$F396,'Inventory (old)'!$E:$E,"&lt;"&amp;$G396)</f>
        <v>0</v>
      </c>
      <c r="AV396" s="7">
        <f>SUMIFS('Inventory (old)'!$M:$M,'Inventory (old)'!$A:$A,"School",'Inventory (old)'!$B:$B,$A396,'Inventory (old)'!$E:$E,"&gt;="&amp;$F396,'Inventory (old)'!$E:$E,"&lt;"&amp;$G396)</f>
        <v>0</v>
      </c>
      <c r="AW396" s="7">
        <f>SUMIFS('Inventory (old)'!$M:$M,'Inventory (old)'!$A:$A,"Air Speed",'Inventory (old)'!$B:$B,$A396,'Inventory (old)'!$E:$E,"&gt;="&amp;$F396,'Inventory (old)'!$E:$E,"&lt;"&amp;$G396)</f>
        <v>0</v>
      </c>
      <c r="AX396" s="7">
        <f>SUMIFS('Inventory (old)'!$M:$M,'Inventory (old)'!$A:$A,"Wrong Way",'Inventory (old)'!$B:$B,$A396,'Inventory (old)'!$E:$E,"&gt;="&amp;$F396,'Inventory (old)'!$E:$E,"&lt;"&amp;$G396)</f>
        <v>0</v>
      </c>
      <c r="AY396" s="7">
        <f>SUMIFS('Inventory (old)'!$M:$M,'Inventory (old)'!$A:$A,"Merge Arrow",'Inventory (old)'!$B:$B,$A396,'Inventory (old)'!$E:$E,"&gt;="&amp;$F396,'Inventory (old)'!$E:$E,"&lt;"&amp;$G396)</f>
        <v>0</v>
      </c>
      <c r="AZ396" s="7">
        <f>SUMIFS('Inventory (old)'!$M:$M,'Inventory (old)'!$A:$A,"Bike",'Inventory (old)'!$B:$B,$A396,'Inventory (old)'!$E:$E,"&gt;="&amp;$F396,'Inventory (old)'!$E:$E,"&lt;"&amp;$G396)</f>
        <v>0</v>
      </c>
      <c r="BA396" s="7">
        <f>SUMIFS('Inventory (old)'!$M:$M,'Inventory (old)'!$A:$A,"Parking",'Inventory (old)'!$B:$B,$A396,'Inventory (old)'!$E:$E,"&gt;="&amp;$F396,'Inventory (old)'!$E:$E,"&lt;"&amp;$G396)</f>
        <v>0</v>
      </c>
      <c r="BB396" s="1">
        <f>SUMIFS('Inventory (old)'!$S:$S,'Inventory (old)'!$A:$A,"Parking",'Inventory (old)'!$B:$B,$A396,'Inventory (old)'!$E:$E,"&gt;="&amp;$F396,'Inventory (old)'!$E:$E,"&lt;"&amp;$G396)</f>
        <v>0</v>
      </c>
      <c r="BC396" s="13" t="s">
        <v>2483</v>
      </c>
    </row>
    <row r="397" spans="1:55" x14ac:dyDescent="0.25">
      <c r="A397" s="6" t="s">
        <v>2489</v>
      </c>
      <c r="B397" s="7" t="s">
        <v>45</v>
      </c>
      <c r="C397" s="7" t="s">
        <v>2189</v>
      </c>
      <c r="D397" s="7">
        <v>20</v>
      </c>
      <c r="E397" s="7" t="s">
        <v>59</v>
      </c>
      <c r="F397" s="8">
        <v>9.6199999999999992</v>
      </c>
      <c r="G397" s="8">
        <v>9.93</v>
      </c>
      <c r="H397" s="7" t="s">
        <v>80</v>
      </c>
      <c r="I397" s="7" t="s">
        <v>2196</v>
      </c>
      <c r="J397" s="14">
        <v>0.37</v>
      </c>
      <c r="K397" s="15" t="s">
        <v>2241</v>
      </c>
      <c r="L397" s="7" t="s">
        <v>2217</v>
      </c>
      <c r="M397" s="7" t="s">
        <v>2072</v>
      </c>
      <c r="N397" s="20">
        <v>1</v>
      </c>
      <c r="O397" s="20" t="s">
        <v>201</v>
      </c>
      <c r="P397" s="20"/>
      <c r="Q397" s="20"/>
      <c r="R397" s="8"/>
      <c r="S397" s="8"/>
      <c r="T397" s="14">
        <v>9.9999999999999995E-7</v>
      </c>
      <c r="U397" s="14">
        <v>0.03</v>
      </c>
      <c r="V397" s="21">
        <v>1</v>
      </c>
      <c r="W397" s="16"/>
      <c r="X397" s="1">
        <v>87698</v>
      </c>
      <c r="Y397" s="7">
        <v>2019</v>
      </c>
      <c r="Z397" s="7" t="s">
        <v>25</v>
      </c>
      <c r="AA397" s="7">
        <v>2019</v>
      </c>
      <c r="AB397" s="16" t="s">
        <v>25</v>
      </c>
      <c r="AC397" s="15"/>
      <c r="AD397" s="8">
        <f t="shared" si="84"/>
        <v>0</v>
      </c>
      <c r="AE397" s="8">
        <f t="shared" si="85"/>
        <v>0.37</v>
      </c>
      <c r="AF397" s="8">
        <f t="shared" si="86"/>
        <v>0.37</v>
      </c>
      <c r="AG397" s="8">
        <f t="shared" si="87"/>
        <v>2.9998999999999998E-2</v>
      </c>
      <c r="AH397" s="7">
        <f>IF($P397="X",SUMIFS('Inventory (old)'!$M:$M,'Inventory (old)'!$A:$A,"Channel",'Inventory (old)'!$B:$B,$A397,'Inventory (old)'!$E:$E,"&gt;="&amp;$F397,'Inventory (old)'!$E:$E,"&lt;"&amp;$G397),0)</f>
        <v>0</v>
      </c>
      <c r="AI397" s="12">
        <f>IF($P397="X",SUMIFS('Inventory (old)'!$M:$M,'Inventory (old)'!$A:$A,"Dotted Line",'Inventory (old)'!$B:$B,$A397,'Inventory (old)'!$E:$E,"&gt;="&amp;$F397,'Inventory (old)'!$E:$E,"&lt;"&amp;$G397),0)</f>
        <v>0</v>
      </c>
      <c r="AJ397" s="15"/>
      <c r="AK397" s="7">
        <f>IF($P397="X",0,SUMIFS('Inventory (old)'!$M:$M,'Inventory (old)'!$A:$A,"Channel",'Inventory (old)'!$B:$B,$A397,'Inventory (old)'!$E:$E,"&gt;="&amp;F397,'Inventory (old)'!$E:$E,"&lt;"&amp;$G397))</f>
        <v>0</v>
      </c>
      <c r="AL397" s="7">
        <f>IF($P397="X",0,SUMIFS('Inventory (old)'!$M:$M,'Inventory (old)'!$A:$A,"Dotted Line",'Inventory (old)'!$B:$B,$A397,'Inventory (old)'!$E:$E,"&gt;="&amp;$F397,'Inventory (old)'!$E:$E,"&lt;"&amp;$G397))</f>
        <v>0</v>
      </c>
      <c r="AM397" s="7">
        <f>SUMIFS('Inventory (old)'!$M:$M,'Inventory (old)'!$A:$A,"Stop Line",'Inventory (old)'!$B:$B,$A397,'Inventory (old)'!$E:$E,"&gt;="&amp;$F397,'Inventory (old)'!$E:$E,"&lt;"&amp;$G397)</f>
        <v>0</v>
      </c>
      <c r="AN397" s="7">
        <f>SUMIFS('Inventory (old)'!$M:$M,'Inventory (old)'!$A:$A,"Arrows and Onlys",'Inventory (old)'!$B:$B,$A397,'Inventory (old)'!$E:$E,"&gt;="&amp;$F397,'Inventory (old)'!$E:$E,"&lt;"&amp;$G397)</f>
        <v>0</v>
      </c>
      <c r="AO397" s="7">
        <f>SUMIFS('Inventory (old)'!$N:$N,'Inventory (old)'!$A:$A,"Arrows and Onlys",'Inventory (old)'!$B:$B,$A397,'Inventory (old)'!$E:$E,"&gt;="&amp;$F397,'Inventory (old)'!$E:$E,"&lt;"&amp;$G397)</f>
        <v>0</v>
      </c>
      <c r="AP397" s="7">
        <f>SUMIFS('Inventory (old)'!$O:$O,'Inventory (old)'!$A:$A,"Transverse",'Inventory (old)'!$B:$B,$A397,'Inventory (old)'!$E:$E,"&gt;="&amp;$F397,'Inventory (old)'!$E:$E,"&lt;"&amp;$G397)</f>
        <v>132</v>
      </c>
      <c r="AQ397" s="7">
        <f>SUMIFS('Inventory (old)'!$P:$P,'Inventory (old)'!$A:$A,"Transverse",'Inventory (old)'!$B:$B,$A397,'Inventory (old)'!$E:$E,"&gt;="&amp;$F397,'Inventory (old)'!$E:$E,"&lt;"&amp;$G397)</f>
        <v>0</v>
      </c>
      <c r="AR397" s="7">
        <f>SUMIFS('Inventory (old)'!$M:$M,'Inventory (old)'!$A:$A,"Crosswalk",'Inventory (old)'!$B:$B,$A397,'Inventory (old)'!$E:$E,"&gt;="&amp;$F397,'Inventory (old)'!$E:$E,"&lt;"&amp;$G397)</f>
        <v>0</v>
      </c>
      <c r="AS397" s="7">
        <f>SUMIFS('Inventory (old)'!$M:$M,'Inventory (old)'!$A:$A,"Yield Line",'Inventory (old)'!$B:$B,$A397,'Inventory (old)'!$E:$E,"&gt;="&amp;$F397,'Inventory (old)'!$E:$E,"&lt;"&amp;$G397)</f>
        <v>0</v>
      </c>
      <c r="AT397" s="7">
        <f>SUMIFS('Inventory (old)'!$M:$M,'Inventory (old)'!$A:$A,"Island",'Inventory (old)'!$B:$B,$A397,'Inventory (old)'!$E:$E,"&gt;="&amp;$F397,'Inventory (old)'!$E:$E,"&lt;"&amp;$G397)</f>
        <v>0</v>
      </c>
      <c r="AU397" s="7">
        <f>SUMIFS('Inventory (old)'!$M:$M,'Inventory (old)'!$A:$A,"Railroad",'Inventory (old)'!$B:$B,$A397,'Inventory (old)'!$E:$E,"&gt;="&amp;$F397,'Inventory (old)'!$E:$E,"&lt;"&amp;$G397)</f>
        <v>0</v>
      </c>
      <c r="AV397" s="7">
        <f>SUMIFS('Inventory (old)'!$M:$M,'Inventory (old)'!$A:$A,"School",'Inventory (old)'!$B:$B,$A397,'Inventory (old)'!$E:$E,"&gt;="&amp;$F397,'Inventory (old)'!$E:$E,"&lt;"&amp;$G397)</f>
        <v>0</v>
      </c>
      <c r="AW397" s="7">
        <f>SUMIFS('Inventory (old)'!$M:$M,'Inventory (old)'!$A:$A,"Air Speed",'Inventory (old)'!$B:$B,$A397,'Inventory (old)'!$E:$E,"&gt;="&amp;$F397,'Inventory (old)'!$E:$E,"&lt;"&amp;$G397)</f>
        <v>0</v>
      </c>
      <c r="AX397" s="7">
        <f>SUMIFS('Inventory (old)'!$M:$M,'Inventory (old)'!$A:$A,"Wrong Way",'Inventory (old)'!$B:$B,$A397,'Inventory (old)'!$E:$E,"&gt;="&amp;$F397,'Inventory (old)'!$E:$E,"&lt;"&amp;$G397)</f>
        <v>2</v>
      </c>
      <c r="AY397" s="7">
        <f>SUMIFS('Inventory (old)'!$M:$M,'Inventory (old)'!$A:$A,"Merge Arrow",'Inventory (old)'!$B:$B,$A397,'Inventory (old)'!$E:$E,"&gt;="&amp;$F397,'Inventory (old)'!$E:$E,"&lt;"&amp;$G397)</f>
        <v>0</v>
      </c>
      <c r="AZ397" s="7">
        <f>SUMIFS('Inventory (old)'!$M:$M,'Inventory (old)'!$A:$A,"Bike",'Inventory (old)'!$B:$B,$A397,'Inventory (old)'!$E:$E,"&gt;="&amp;$F397,'Inventory (old)'!$E:$E,"&lt;"&amp;$G397)</f>
        <v>0</v>
      </c>
      <c r="BA397" s="7">
        <f>SUMIFS('Inventory (old)'!$M:$M,'Inventory (old)'!$A:$A,"Parking",'Inventory (old)'!$B:$B,$A397,'Inventory (old)'!$E:$E,"&gt;="&amp;$F397,'Inventory (old)'!$E:$E,"&lt;"&amp;$G397)</f>
        <v>0</v>
      </c>
      <c r="BB397" s="1">
        <f>SUMIFS('Inventory (old)'!$S:$S,'Inventory (old)'!$A:$A,"Parking",'Inventory (old)'!$B:$B,$A397,'Inventory (old)'!$E:$E,"&gt;="&amp;$F397,'Inventory (old)'!$E:$E,"&lt;"&amp;$G397)</f>
        <v>0</v>
      </c>
      <c r="BC397" s="13" t="s">
        <v>2484</v>
      </c>
    </row>
    <row r="398" spans="1:55" x14ac:dyDescent="0.25">
      <c r="A398" s="6" t="s">
        <v>2487</v>
      </c>
      <c r="B398" s="7" t="s">
        <v>45</v>
      </c>
      <c r="C398" s="7" t="s">
        <v>2189</v>
      </c>
      <c r="D398" s="7">
        <v>20</v>
      </c>
      <c r="E398" s="7" t="s">
        <v>59</v>
      </c>
      <c r="F398" s="8">
        <v>9.6199999999999992</v>
      </c>
      <c r="G398" s="8">
        <v>9.93</v>
      </c>
      <c r="H398" s="7" t="s">
        <v>80</v>
      </c>
      <c r="I398" s="7" t="s">
        <v>2198</v>
      </c>
      <c r="J398" s="14">
        <v>0.12</v>
      </c>
      <c r="K398" s="15" t="s">
        <v>2241</v>
      </c>
      <c r="L398" s="7" t="s">
        <v>2217</v>
      </c>
      <c r="M398" s="7" t="s">
        <v>2072</v>
      </c>
      <c r="N398" s="20">
        <v>1</v>
      </c>
      <c r="O398" s="20" t="s">
        <v>201</v>
      </c>
      <c r="P398" s="20"/>
      <c r="Q398" s="20"/>
      <c r="R398" s="8"/>
      <c r="S398" s="8"/>
      <c r="T398" s="14">
        <v>9.9999999999999995E-7</v>
      </c>
      <c r="U398" s="14">
        <v>0.02</v>
      </c>
      <c r="V398" s="21">
        <v>1</v>
      </c>
      <c r="W398" s="16"/>
      <c r="X398" s="1">
        <v>87698</v>
      </c>
      <c r="Y398" s="7">
        <v>2019</v>
      </c>
      <c r="Z398" s="7" t="s">
        <v>25</v>
      </c>
      <c r="AA398" s="7">
        <v>2019</v>
      </c>
      <c r="AB398" s="16" t="s">
        <v>25</v>
      </c>
      <c r="AC398" s="15"/>
      <c r="AD398" s="8">
        <f t="shared" si="84"/>
        <v>0</v>
      </c>
      <c r="AE398" s="8">
        <f t="shared" si="85"/>
        <v>0.12</v>
      </c>
      <c r="AF398" s="8">
        <f t="shared" si="86"/>
        <v>0.12</v>
      </c>
      <c r="AG398" s="8">
        <f t="shared" si="87"/>
        <v>1.9998999999999999E-2</v>
      </c>
      <c r="AH398" s="7">
        <f>IF($P398="X",SUMIFS('Inventory (old)'!$M:$M,'Inventory (old)'!$A:$A,"Channel",'Inventory (old)'!$B:$B,$A398,'Inventory (old)'!$E:$E,"&gt;="&amp;$F398,'Inventory (old)'!$E:$E,"&lt;"&amp;$G398),0)</f>
        <v>0</v>
      </c>
      <c r="AI398" s="12">
        <f>IF($P398="X",SUMIFS('Inventory (old)'!$M:$M,'Inventory (old)'!$A:$A,"Dotted Line",'Inventory (old)'!$B:$B,$A398,'Inventory (old)'!$E:$E,"&gt;="&amp;$F398,'Inventory (old)'!$E:$E,"&lt;"&amp;$G398),0)</f>
        <v>0</v>
      </c>
      <c r="AJ398" s="15"/>
      <c r="AK398" s="7">
        <f>IF($P398="X",0,SUMIFS('Inventory (old)'!$M:$M,'Inventory (old)'!$A:$A,"Channel",'Inventory (old)'!$B:$B,$A398,'Inventory (old)'!$E:$E,"&gt;="&amp;F398,'Inventory (old)'!$E:$E,"&lt;"&amp;$G398))</f>
        <v>525</v>
      </c>
      <c r="AL398" s="7">
        <f>IF($P398="X",0,SUMIFS('Inventory (old)'!$M:$M,'Inventory (old)'!$A:$A,"Dotted Line",'Inventory (old)'!$B:$B,$A398,'Inventory (old)'!$E:$E,"&gt;="&amp;$F398,'Inventory (old)'!$E:$E,"&lt;"&amp;$G398))</f>
        <v>0</v>
      </c>
      <c r="AM398" s="7">
        <f>SUMIFS('Inventory (old)'!$M:$M,'Inventory (old)'!$A:$A,"Stop Line",'Inventory (old)'!$B:$B,$A398,'Inventory (old)'!$E:$E,"&gt;="&amp;$F398,'Inventory (old)'!$E:$E,"&lt;"&amp;$G398)</f>
        <v>0</v>
      </c>
      <c r="AN398" s="7">
        <f>SUMIFS('Inventory (old)'!$M:$M,'Inventory (old)'!$A:$A,"Arrows and Onlys",'Inventory (old)'!$B:$B,$A398,'Inventory (old)'!$E:$E,"&gt;="&amp;$F398,'Inventory (old)'!$E:$E,"&lt;"&amp;$G398)</f>
        <v>0</v>
      </c>
      <c r="AO398" s="7">
        <f>SUMIFS('Inventory (old)'!$N:$N,'Inventory (old)'!$A:$A,"Arrows and Onlys",'Inventory (old)'!$B:$B,$A398,'Inventory (old)'!$E:$E,"&gt;="&amp;$F398,'Inventory (old)'!$E:$E,"&lt;"&amp;$G398)</f>
        <v>0</v>
      </c>
      <c r="AP398" s="7">
        <f>SUMIFS('Inventory (old)'!$O:$O,'Inventory (old)'!$A:$A,"Transverse",'Inventory (old)'!$B:$B,$A398,'Inventory (old)'!$E:$E,"&gt;="&amp;$F398,'Inventory (old)'!$E:$E,"&lt;"&amp;$G398)</f>
        <v>0</v>
      </c>
      <c r="AQ398" s="7">
        <f>SUMIFS('Inventory (old)'!$P:$P,'Inventory (old)'!$A:$A,"Transverse",'Inventory (old)'!$B:$B,$A398,'Inventory (old)'!$E:$E,"&gt;="&amp;$F398,'Inventory (old)'!$E:$E,"&lt;"&amp;$G398)</f>
        <v>0</v>
      </c>
      <c r="AR398" s="7">
        <f>SUMIFS('Inventory (old)'!$M:$M,'Inventory (old)'!$A:$A,"Crosswalk",'Inventory (old)'!$B:$B,$A398,'Inventory (old)'!$E:$E,"&gt;="&amp;$F398,'Inventory (old)'!$E:$E,"&lt;"&amp;$G398)</f>
        <v>0</v>
      </c>
      <c r="AS398" s="7">
        <f>SUMIFS('Inventory (old)'!$M:$M,'Inventory (old)'!$A:$A,"Yield Line",'Inventory (old)'!$B:$B,$A398,'Inventory (old)'!$E:$E,"&gt;="&amp;$F398,'Inventory (old)'!$E:$E,"&lt;"&amp;$G398)</f>
        <v>0</v>
      </c>
      <c r="AT398" s="7">
        <f>SUMIFS('Inventory (old)'!$M:$M,'Inventory (old)'!$A:$A,"Island",'Inventory (old)'!$B:$B,$A398,'Inventory (old)'!$E:$E,"&gt;="&amp;$F398,'Inventory (old)'!$E:$E,"&lt;"&amp;$G398)</f>
        <v>0</v>
      </c>
      <c r="AU398" s="7">
        <f>SUMIFS('Inventory (old)'!$M:$M,'Inventory (old)'!$A:$A,"Railroad",'Inventory (old)'!$B:$B,$A398,'Inventory (old)'!$E:$E,"&gt;="&amp;$F398,'Inventory (old)'!$E:$E,"&lt;"&amp;$G398)</f>
        <v>0</v>
      </c>
      <c r="AV398" s="7">
        <f>SUMIFS('Inventory (old)'!$M:$M,'Inventory (old)'!$A:$A,"School",'Inventory (old)'!$B:$B,$A398,'Inventory (old)'!$E:$E,"&gt;="&amp;$F398,'Inventory (old)'!$E:$E,"&lt;"&amp;$G398)</f>
        <v>0</v>
      </c>
      <c r="AW398" s="7">
        <f>SUMIFS('Inventory (old)'!$M:$M,'Inventory (old)'!$A:$A,"Air Speed",'Inventory (old)'!$B:$B,$A398,'Inventory (old)'!$E:$E,"&gt;="&amp;$F398,'Inventory (old)'!$E:$E,"&lt;"&amp;$G398)</f>
        <v>0</v>
      </c>
      <c r="AX398" s="7">
        <f>SUMIFS('Inventory (old)'!$M:$M,'Inventory (old)'!$A:$A,"Wrong Way",'Inventory (old)'!$B:$B,$A398,'Inventory (old)'!$E:$E,"&gt;="&amp;$F398,'Inventory (old)'!$E:$E,"&lt;"&amp;$G398)</f>
        <v>0</v>
      </c>
      <c r="AY398" s="7">
        <f>SUMIFS('Inventory (old)'!$M:$M,'Inventory (old)'!$A:$A,"Merge Arrow",'Inventory (old)'!$B:$B,$A398,'Inventory (old)'!$E:$E,"&gt;="&amp;$F398,'Inventory (old)'!$E:$E,"&lt;"&amp;$G398)</f>
        <v>0</v>
      </c>
      <c r="AZ398" s="7">
        <f>SUMIFS('Inventory (old)'!$M:$M,'Inventory (old)'!$A:$A,"Bike",'Inventory (old)'!$B:$B,$A398,'Inventory (old)'!$E:$E,"&gt;="&amp;$F398,'Inventory (old)'!$E:$E,"&lt;"&amp;$G398)</f>
        <v>0</v>
      </c>
      <c r="BA398" s="7">
        <f>SUMIFS('Inventory (old)'!$M:$M,'Inventory (old)'!$A:$A,"Parking",'Inventory (old)'!$B:$B,$A398,'Inventory (old)'!$E:$E,"&gt;="&amp;$F398,'Inventory (old)'!$E:$E,"&lt;"&amp;$G398)</f>
        <v>0</v>
      </c>
      <c r="BB398" s="1">
        <f>SUMIFS('Inventory (old)'!$S:$S,'Inventory (old)'!$A:$A,"Parking",'Inventory (old)'!$B:$B,$A398,'Inventory (old)'!$E:$E,"&gt;="&amp;$F398,'Inventory (old)'!$E:$E,"&lt;"&amp;$G398)</f>
        <v>0</v>
      </c>
      <c r="BC398" s="13" t="s">
        <v>2485</v>
      </c>
    </row>
    <row r="399" spans="1:55" x14ac:dyDescent="0.25">
      <c r="A399" s="6" t="s">
        <v>2490</v>
      </c>
      <c r="B399" s="7" t="s">
        <v>45</v>
      </c>
      <c r="C399" s="7" t="s">
        <v>2189</v>
      </c>
      <c r="D399" s="7">
        <v>20</v>
      </c>
      <c r="E399" s="7" t="s">
        <v>58</v>
      </c>
      <c r="F399" s="8">
        <v>12.86</v>
      </c>
      <c r="G399" s="8">
        <v>13.21</v>
      </c>
      <c r="H399" s="7" t="s">
        <v>87</v>
      </c>
      <c r="I399" s="7" t="s">
        <v>2196</v>
      </c>
      <c r="J399" s="14">
        <v>0.15</v>
      </c>
      <c r="K399" s="15" t="s">
        <v>2241</v>
      </c>
      <c r="L399" s="7" t="s">
        <v>2217</v>
      </c>
      <c r="M399" s="7" t="s">
        <v>2072</v>
      </c>
      <c r="N399" s="20">
        <v>1</v>
      </c>
      <c r="O399" s="20" t="s">
        <v>201</v>
      </c>
      <c r="P399" s="20"/>
      <c r="Q399" s="20"/>
      <c r="R399" s="8"/>
      <c r="S399" s="8"/>
      <c r="T399" s="14">
        <v>9.9999999999999995E-7</v>
      </c>
      <c r="U399" s="14">
        <v>0.04</v>
      </c>
      <c r="V399" s="21">
        <v>1</v>
      </c>
      <c r="W399" s="16"/>
      <c r="X399" s="1">
        <v>87698</v>
      </c>
      <c r="Y399" s="7">
        <v>2019</v>
      </c>
      <c r="Z399" s="7" t="s">
        <v>25</v>
      </c>
      <c r="AA399" s="7">
        <v>2019</v>
      </c>
      <c r="AB399" s="16" t="s">
        <v>25</v>
      </c>
      <c r="AC399" s="15"/>
      <c r="AD399" s="8">
        <f t="shared" si="84"/>
        <v>0</v>
      </c>
      <c r="AE399" s="8">
        <f t="shared" si="85"/>
        <v>0.15</v>
      </c>
      <c r="AF399" s="8">
        <f t="shared" si="86"/>
        <v>0.15</v>
      </c>
      <c r="AG399" s="8">
        <f t="shared" si="87"/>
        <v>3.9999E-2</v>
      </c>
      <c r="AH399" s="7">
        <f>IF($P399="X",SUMIFS('Inventory (old)'!$M:$M,'Inventory (old)'!$A:$A,"Channel",'Inventory (old)'!$B:$B,$A399,'Inventory (old)'!$E:$E,"&gt;="&amp;$F399,'Inventory (old)'!$E:$E,"&lt;"&amp;$G399),0)</f>
        <v>0</v>
      </c>
      <c r="AI399" s="12">
        <f>IF($P399="X",SUMIFS('Inventory (old)'!$M:$M,'Inventory (old)'!$A:$A,"Dotted Line",'Inventory (old)'!$B:$B,$A399,'Inventory (old)'!$E:$E,"&gt;="&amp;$F399,'Inventory (old)'!$E:$E,"&lt;"&amp;$G399),0)</f>
        <v>0</v>
      </c>
      <c r="AJ399" s="15"/>
      <c r="AK399" s="7">
        <f>IF($P399="X",0,SUMIFS('Inventory (old)'!$M:$M,'Inventory (old)'!$A:$A,"Channel",'Inventory (old)'!$B:$B,$A399,'Inventory (old)'!$E:$E,"&gt;="&amp;F399,'Inventory (old)'!$E:$E,"&lt;"&amp;$G399))</f>
        <v>380</v>
      </c>
      <c r="AL399" s="7">
        <f>IF($P399="X",0,SUMIFS('Inventory (old)'!$M:$M,'Inventory (old)'!$A:$A,"Dotted Line",'Inventory (old)'!$B:$B,$A399,'Inventory (old)'!$E:$E,"&gt;="&amp;$F399,'Inventory (old)'!$E:$E,"&lt;"&amp;$G399))</f>
        <v>0</v>
      </c>
      <c r="AM399" s="7">
        <f>SUMIFS('Inventory (old)'!$M:$M,'Inventory (old)'!$A:$A,"Stop Line",'Inventory (old)'!$B:$B,$A399,'Inventory (old)'!$E:$E,"&gt;="&amp;$F399,'Inventory (old)'!$E:$E,"&lt;"&amp;$G399)</f>
        <v>26</v>
      </c>
      <c r="AN399" s="7">
        <f>SUMIFS('Inventory (old)'!$M:$M,'Inventory (old)'!$A:$A,"Arrows and Onlys",'Inventory (old)'!$B:$B,$A399,'Inventory (old)'!$E:$E,"&gt;="&amp;$F399,'Inventory (old)'!$E:$E,"&lt;"&amp;$G399)</f>
        <v>0</v>
      </c>
      <c r="AO399" s="7">
        <f>SUMIFS('Inventory (old)'!$N:$N,'Inventory (old)'!$A:$A,"Arrows and Onlys",'Inventory (old)'!$B:$B,$A399,'Inventory (old)'!$E:$E,"&gt;="&amp;$F399,'Inventory (old)'!$E:$E,"&lt;"&amp;$G399)</f>
        <v>0</v>
      </c>
      <c r="AP399" s="7">
        <f>SUMIFS('Inventory (old)'!$O:$O,'Inventory (old)'!$A:$A,"Transverse",'Inventory (old)'!$B:$B,$A399,'Inventory (old)'!$E:$E,"&gt;="&amp;$F399,'Inventory (old)'!$E:$E,"&lt;"&amp;$G399)</f>
        <v>97</v>
      </c>
      <c r="AQ399" s="7">
        <f>SUMIFS('Inventory (old)'!$P:$P,'Inventory (old)'!$A:$A,"Transverse",'Inventory (old)'!$B:$B,$A399,'Inventory (old)'!$E:$E,"&gt;="&amp;$F399,'Inventory (old)'!$E:$E,"&lt;"&amp;$G399)</f>
        <v>0</v>
      </c>
      <c r="AR399" s="7">
        <f>SUMIFS('Inventory (old)'!$M:$M,'Inventory (old)'!$A:$A,"Crosswalk",'Inventory (old)'!$B:$B,$A399,'Inventory (old)'!$E:$E,"&gt;="&amp;$F399,'Inventory (old)'!$E:$E,"&lt;"&amp;$G399)</f>
        <v>0</v>
      </c>
      <c r="AS399" s="7">
        <f>SUMIFS('Inventory (old)'!$M:$M,'Inventory (old)'!$A:$A,"Yield Line",'Inventory (old)'!$B:$B,$A399,'Inventory (old)'!$E:$E,"&gt;="&amp;$F399,'Inventory (old)'!$E:$E,"&lt;"&amp;$G399)</f>
        <v>0</v>
      </c>
      <c r="AT399" s="7">
        <f>SUMIFS('Inventory (old)'!$M:$M,'Inventory (old)'!$A:$A,"Island",'Inventory (old)'!$B:$B,$A399,'Inventory (old)'!$E:$E,"&gt;="&amp;$F399,'Inventory (old)'!$E:$E,"&lt;"&amp;$G399)</f>
        <v>0</v>
      </c>
      <c r="AU399" s="7">
        <f>SUMIFS('Inventory (old)'!$M:$M,'Inventory (old)'!$A:$A,"Railroad",'Inventory (old)'!$B:$B,$A399,'Inventory (old)'!$E:$E,"&gt;="&amp;$F399,'Inventory (old)'!$E:$E,"&lt;"&amp;$G399)</f>
        <v>0</v>
      </c>
      <c r="AV399" s="7">
        <f>SUMIFS('Inventory (old)'!$M:$M,'Inventory (old)'!$A:$A,"School",'Inventory (old)'!$B:$B,$A399,'Inventory (old)'!$E:$E,"&gt;="&amp;$F399,'Inventory (old)'!$E:$E,"&lt;"&amp;$G399)</f>
        <v>0</v>
      </c>
      <c r="AW399" s="7">
        <f>SUMIFS('Inventory (old)'!$M:$M,'Inventory (old)'!$A:$A,"Air Speed",'Inventory (old)'!$B:$B,$A399,'Inventory (old)'!$E:$E,"&gt;="&amp;$F399,'Inventory (old)'!$E:$E,"&lt;"&amp;$G399)</f>
        <v>0</v>
      </c>
      <c r="AX399" s="7">
        <f>SUMIFS('Inventory (old)'!$M:$M,'Inventory (old)'!$A:$A,"Wrong Way",'Inventory (old)'!$B:$B,$A399,'Inventory (old)'!$E:$E,"&gt;="&amp;$F399,'Inventory (old)'!$E:$E,"&lt;"&amp;$G399)</f>
        <v>2</v>
      </c>
      <c r="AY399" s="7">
        <f>SUMIFS('Inventory (old)'!$M:$M,'Inventory (old)'!$A:$A,"Merge Arrow",'Inventory (old)'!$B:$B,$A399,'Inventory (old)'!$E:$E,"&gt;="&amp;$F399,'Inventory (old)'!$E:$E,"&lt;"&amp;$G399)</f>
        <v>0</v>
      </c>
      <c r="AZ399" s="7">
        <f>SUMIFS('Inventory (old)'!$M:$M,'Inventory (old)'!$A:$A,"Bike",'Inventory (old)'!$B:$B,$A399,'Inventory (old)'!$E:$E,"&gt;="&amp;$F399,'Inventory (old)'!$E:$E,"&lt;"&amp;$G399)</f>
        <v>0</v>
      </c>
      <c r="BA399" s="7">
        <f>SUMIFS('Inventory (old)'!$M:$M,'Inventory (old)'!$A:$A,"Parking",'Inventory (old)'!$B:$B,$A399,'Inventory (old)'!$E:$E,"&gt;="&amp;$F399,'Inventory (old)'!$E:$E,"&lt;"&amp;$G399)</f>
        <v>0</v>
      </c>
      <c r="BB399" s="1">
        <f>SUMIFS('Inventory (old)'!$S:$S,'Inventory (old)'!$A:$A,"Parking",'Inventory (old)'!$B:$B,$A399,'Inventory (old)'!$E:$E,"&gt;="&amp;$F399,'Inventory (old)'!$E:$E,"&lt;"&amp;$G399)</f>
        <v>0</v>
      </c>
      <c r="BC399" s="13" t="s">
        <v>2498</v>
      </c>
    </row>
    <row r="400" spans="1:55" x14ac:dyDescent="0.25">
      <c r="A400" s="6" t="s">
        <v>2491</v>
      </c>
      <c r="B400" s="7" t="s">
        <v>45</v>
      </c>
      <c r="C400" s="7" t="s">
        <v>2189</v>
      </c>
      <c r="D400" s="7">
        <v>20</v>
      </c>
      <c r="E400" s="7" t="s">
        <v>58</v>
      </c>
      <c r="F400" s="8">
        <v>12.86</v>
      </c>
      <c r="G400" s="8">
        <v>13.21</v>
      </c>
      <c r="H400" s="7" t="s">
        <v>87</v>
      </c>
      <c r="I400" s="7" t="s">
        <v>2198</v>
      </c>
      <c r="J400" s="14">
        <v>0.19</v>
      </c>
      <c r="K400" s="15" t="s">
        <v>2241</v>
      </c>
      <c r="L400" s="7" t="s">
        <v>2217</v>
      </c>
      <c r="M400" s="7" t="s">
        <v>2072</v>
      </c>
      <c r="N400" s="20">
        <v>1</v>
      </c>
      <c r="O400" s="20" t="s">
        <v>201</v>
      </c>
      <c r="P400" s="20"/>
      <c r="Q400" s="20"/>
      <c r="R400" s="8"/>
      <c r="S400" s="8"/>
      <c r="T400" s="14">
        <v>9.9999999999999995E-7</v>
      </c>
      <c r="U400" s="14">
        <v>0.03</v>
      </c>
      <c r="V400" s="21">
        <v>1</v>
      </c>
      <c r="W400" s="16"/>
      <c r="X400" s="1">
        <v>87698</v>
      </c>
      <c r="Y400" s="7">
        <v>2019</v>
      </c>
      <c r="Z400" s="7" t="s">
        <v>25</v>
      </c>
      <c r="AA400" s="7">
        <v>2019</v>
      </c>
      <c r="AB400" s="16" t="s">
        <v>25</v>
      </c>
      <c r="AC400" s="15"/>
      <c r="AD400" s="8">
        <f t="shared" si="84"/>
        <v>0</v>
      </c>
      <c r="AE400" s="8">
        <f t="shared" si="85"/>
        <v>0.19</v>
      </c>
      <c r="AF400" s="8">
        <f t="shared" si="86"/>
        <v>0.19</v>
      </c>
      <c r="AG400" s="8">
        <f t="shared" si="87"/>
        <v>2.9998999999999998E-2</v>
      </c>
      <c r="AH400" s="7">
        <f>IF($P400="X",SUMIFS('Inventory (old)'!$M:$M,'Inventory (old)'!$A:$A,"Channel",'Inventory (old)'!$B:$B,$A400,'Inventory (old)'!$E:$E,"&gt;="&amp;$F400,'Inventory (old)'!$E:$E,"&lt;"&amp;$G400),0)</f>
        <v>0</v>
      </c>
      <c r="AI400" s="12">
        <f>IF($P400="X",SUMIFS('Inventory (old)'!$M:$M,'Inventory (old)'!$A:$A,"Dotted Line",'Inventory (old)'!$B:$B,$A400,'Inventory (old)'!$E:$E,"&gt;="&amp;$F400,'Inventory (old)'!$E:$E,"&lt;"&amp;$G400),0)</f>
        <v>0</v>
      </c>
      <c r="AJ400" s="15"/>
      <c r="AK400" s="7">
        <f>IF($P400="X",0,SUMIFS('Inventory (old)'!$M:$M,'Inventory (old)'!$A:$A,"Channel",'Inventory (old)'!$B:$B,$A400,'Inventory (old)'!$E:$E,"&gt;="&amp;F400,'Inventory (old)'!$E:$E,"&lt;"&amp;$G400))</f>
        <v>200</v>
      </c>
      <c r="AL400" s="7">
        <f>IF($P400="X",0,SUMIFS('Inventory (old)'!$M:$M,'Inventory (old)'!$A:$A,"Dotted Line",'Inventory (old)'!$B:$B,$A400,'Inventory (old)'!$E:$E,"&gt;="&amp;$F400,'Inventory (old)'!$E:$E,"&lt;"&amp;$G400))</f>
        <v>0</v>
      </c>
      <c r="AM400" s="7">
        <f>SUMIFS('Inventory (old)'!$M:$M,'Inventory (old)'!$A:$A,"Stop Line",'Inventory (old)'!$B:$B,$A400,'Inventory (old)'!$E:$E,"&gt;="&amp;$F400,'Inventory (old)'!$E:$E,"&lt;"&amp;$G400)</f>
        <v>0</v>
      </c>
      <c r="AN400" s="7">
        <f>SUMIFS('Inventory (old)'!$M:$M,'Inventory (old)'!$A:$A,"Arrows and Onlys",'Inventory (old)'!$B:$B,$A400,'Inventory (old)'!$E:$E,"&gt;="&amp;$F400,'Inventory (old)'!$E:$E,"&lt;"&amp;$G400)</f>
        <v>0</v>
      </c>
      <c r="AO400" s="7">
        <f>SUMIFS('Inventory (old)'!$N:$N,'Inventory (old)'!$A:$A,"Arrows and Onlys",'Inventory (old)'!$B:$B,$A400,'Inventory (old)'!$E:$E,"&gt;="&amp;$F400,'Inventory (old)'!$E:$E,"&lt;"&amp;$G400)</f>
        <v>0</v>
      </c>
      <c r="AP400" s="7">
        <f>SUMIFS('Inventory (old)'!$O:$O,'Inventory (old)'!$A:$A,"Transverse",'Inventory (old)'!$B:$B,$A400,'Inventory (old)'!$E:$E,"&gt;="&amp;$F400,'Inventory (old)'!$E:$E,"&lt;"&amp;$G400)</f>
        <v>0</v>
      </c>
      <c r="AQ400" s="7">
        <f>SUMIFS('Inventory (old)'!$P:$P,'Inventory (old)'!$A:$A,"Transverse",'Inventory (old)'!$B:$B,$A400,'Inventory (old)'!$E:$E,"&gt;="&amp;$F400,'Inventory (old)'!$E:$E,"&lt;"&amp;$G400)</f>
        <v>0</v>
      </c>
      <c r="AR400" s="7">
        <f>SUMIFS('Inventory (old)'!$M:$M,'Inventory (old)'!$A:$A,"Crosswalk",'Inventory (old)'!$B:$B,$A400,'Inventory (old)'!$E:$E,"&gt;="&amp;$F400,'Inventory (old)'!$E:$E,"&lt;"&amp;$G400)</f>
        <v>0</v>
      </c>
      <c r="AS400" s="7">
        <f>SUMIFS('Inventory (old)'!$M:$M,'Inventory (old)'!$A:$A,"Yield Line",'Inventory (old)'!$B:$B,$A400,'Inventory (old)'!$E:$E,"&gt;="&amp;$F400,'Inventory (old)'!$E:$E,"&lt;"&amp;$G400)</f>
        <v>0</v>
      </c>
      <c r="AT400" s="7">
        <f>SUMIFS('Inventory (old)'!$M:$M,'Inventory (old)'!$A:$A,"Island",'Inventory (old)'!$B:$B,$A400,'Inventory (old)'!$E:$E,"&gt;="&amp;$F400,'Inventory (old)'!$E:$E,"&lt;"&amp;$G400)</f>
        <v>0</v>
      </c>
      <c r="AU400" s="7">
        <f>SUMIFS('Inventory (old)'!$M:$M,'Inventory (old)'!$A:$A,"Railroad",'Inventory (old)'!$B:$B,$A400,'Inventory (old)'!$E:$E,"&gt;="&amp;$F400,'Inventory (old)'!$E:$E,"&lt;"&amp;$G400)</f>
        <v>0</v>
      </c>
      <c r="AV400" s="7">
        <f>SUMIFS('Inventory (old)'!$M:$M,'Inventory (old)'!$A:$A,"School",'Inventory (old)'!$B:$B,$A400,'Inventory (old)'!$E:$E,"&gt;="&amp;$F400,'Inventory (old)'!$E:$E,"&lt;"&amp;$G400)</f>
        <v>0</v>
      </c>
      <c r="AW400" s="7">
        <f>SUMIFS('Inventory (old)'!$M:$M,'Inventory (old)'!$A:$A,"Air Speed",'Inventory (old)'!$B:$B,$A400,'Inventory (old)'!$E:$E,"&gt;="&amp;$F400,'Inventory (old)'!$E:$E,"&lt;"&amp;$G400)</f>
        <v>0</v>
      </c>
      <c r="AX400" s="7">
        <f>SUMIFS('Inventory (old)'!$M:$M,'Inventory (old)'!$A:$A,"Wrong Way",'Inventory (old)'!$B:$B,$A400,'Inventory (old)'!$E:$E,"&gt;="&amp;$F400,'Inventory (old)'!$E:$E,"&lt;"&amp;$G400)</f>
        <v>0</v>
      </c>
      <c r="AY400" s="7">
        <f>SUMIFS('Inventory (old)'!$M:$M,'Inventory (old)'!$A:$A,"Merge Arrow",'Inventory (old)'!$B:$B,$A400,'Inventory (old)'!$E:$E,"&gt;="&amp;$F400,'Inventory (old)'!$E:$E,"&lt;"&amp;$G400)</f>
        <v>0</v>
      </c>
      <c r="AZ400" s="7">
        <f>SUMIFS('Inventory (old)'!$M:$M,'Inventory (old)'!$A:$A,"Bike",'Inventory (old)'!$B:$B,$A400,'Inventory (old)'!$E:$E,"&gt;="&amp;$F400,'Inventory (old)'!$E:$E,"&lt;"&amp;$G400)</f>
        <v>0</v>
      </c>
      <c r="BA400" s="7">
        <f>SUMIFS('Inventory (old)'!$M:$M,'Inventory (old)'!$A:$A,"Parking",'Inventory (old)'!$B:$B,$A400,'Inventory (old)'!$E:$E,"&gt;="&amp;$F400,'Inventory (old)'!$E:$E,"&lt;"&amp;$G400)</f>
        <v>0</v>
      </c>
      <c r="BB400" s="1">
        <f>SUMIFS('Inventory (old)'!$S:$S,'Inventory (old)'!$A:$A,"Parking",'Inventory (old)'!$B:$B,$A400,'Inventory (old)'!$E:$E,"&gt;="&amp;$F400,'Inventory (old)'!$E:$E,"&lt;"&amp;$G400)</f>
        <v>0</v>
      </c>
      <c r="BC400" s="13" t="s">
        <v>2499</v>
      </c>
    </row>
    <row r="401" spans="1:55" x14ac:dyDescent="0.25">
      <c r="A401" s="6" t="s">
        <v>2492</v>
      </c>
      <c r="B401" s="7" t="s">
        <v>45</v>
      </c>
      <c r="C401" s="7" t="s">
        <v>2189</v>
      </c>
      <c r="D401" s="7">
        <v>20</v>
      </c>
      <c r="E401" s="7" t="s">
        <v>59</v>
      </c>
      <c r="F401" s="8">
        <v>12.86</v>
      </c>
      <c r="G401" s="8">
        <v>13.21</v>
      </c>
      <c r="H401" s="7" t="s">
        <v>87</v>
      </c>
      <c r="I401" s="7" t="s">
        <v>2196</v>
      </c>
      <c r="J401" s="14">
        <v>0.16</v>
      </c>
      <c r="K401" s="15" t="s">
        <v>2241</v>
      </c>
      <c r="L401" s="7" t="s">
        <v>2217</v>
      </c>
      <c r="M401" s="7" t="s">
        <v>2072</v>
      </c>
      <c r="N401" s="20">
        <v>1</v>
      </c>
      <c r="O401" s="20" t="s">
        <v>201</v>
      </c>
      <c r="P401" s="20"/>
      <c r="Q401" s="20"/>
      <c r="R401" s="8"/>
      <c r="S401" s="8"/>
      <c r="T401" s="14">
        <v>9.9999999999999995E-7</v>
      </c>
      <c r="U401" s="14">
        <v>0.05</v>
      </c>
      <c r="V401" s="21">
        <v>1</v>
      </c>
      <c r="W401" s="16"/>
      <c r="X401" s="1">
        <v>87698</v>
      </c>
      <c r="Y401" s="7">
        <v>2019</v>
      </c>
      <c r="Z401" s="7" t="s">
        <v>25</v>
      </c>
      <c r="AA401" s="7">
        <v>2019</v>
      </c>
      <c r="AB401" s="16" t="s">
        <v>25</v>
      </c>
      <c r="AC401" s="15"/>
      <c r="AD401" s="8">
        <f t="shared" si="84"/>
        <v>0</v>
      </c>
      <c r="AE401" s="8">
        <f t="shared" si="85"/>
        <v>0.16</v>
      </c>
      <c r="AF401" s="8">
        <f t="shared" si="86"/>
        <v>0.16</v>
      </c>
      <c r="AG401" s="8">
        <f t="shared" si="87"/>
        <v>4.9999000000000002E-2</v>
      </c>
      <c r="AH401" s="7">
        <f>IF($P401="X",SUMIFS('Inventory (old)'!$M:$M,'Inventory (old)'!$A:$A,"Channel",'Inventory (old)'!$B:$B,$A401,'Inventory (old)'!$E:$E,"&gt;="&amp;$F401,'Inventory (old)'!$E:$E,"&lt;"&amp;$G401),0)</f>
        <v>0</v>
      </c>
      <c r="AI401" s="12">
        <f>IF($P401="X",SUMIFS('Inventory (old)'!$M:$M,'Inventory (old)'!$A:$A,"Dotted Line",'Inventory (old)'!$B:$B,$A401,'Inventory (old)'!$E:$E,"&gt;="&amp;$F401,'Inventory (old)'!$E:$E,"&lt;"&amp;$G401),0)</f>
        <v>0</v>
      </c>
      <c r="AJ401" s="15"/>
      <c r="AK401" s="7">
        <f>IF($P401="X",0,SUMIFS('Inventory (old)'!$M:$M,'Inventory (old)'!$A:$A,"Channel",'Inventory (old)'!$B:$B,$A401,'Inventory (old)'!$E:$E,"&gt;="&amp;F401,'Inventory (old)'!$E:$E,"&lt;"&amp;$G401))</f>
        <v>450</v>
      </c>
      <c r="AL401" s="7">
        <f>IF($P401="X",0,SUMIFS('Inventory (old)'!$M:$M,'Inventory (old)'!$A:$A,"Dotted Line",'Inventory (old)'!$B:$B,$A401,'Inventory (old)'!$E:$E,"&gt;="&amp;$F401,'Inventory (old)'!$E:$E,"&lt;"&amp;$G401))</f>
        <v>0</v>
      </c>
      <c r="AM401" s="7">
        <f>SUMIFS('Inventory (old)'!$M:$M,'Inventory (old)'!$A:$A,"Stop Line",'Inventory (old)'!$B:$B,$A401,'Inventory (old)'!$E:$E,"&gt;="&amp;$F401,'Inventory (old)'!$E:$E,"&lt;"&amp;$G401)</f>
        <v>25</v>
      </c>
      <c r="AN401" s="7">
        <f>SUMIFS('Inventory (old)'!$M:$M,'Inventory (old)'!$A:$A,"Arrows and Onlys",'Inventory (old)'!$B:$B,$A401,'Inventory (old)'!$E:$E,"&gt;="&amp;$F401,'Inventory (old)'!$E:$E,"&lt;"&amp;$G401)</f>
        <v>0</v>
      </c>
      <c r="AO401" s="7">
        <f>SUMIFS('Inventory (old)'!$N:$N,'Inventory (old)'!$A:$A,"Arrows and Onlys",'Inventory (old)'!$B:$B,$A401,'Inventory (old)'!$E:$E,"&gt;="&amp;$F401,'Inventory (old)'!$E:$E,"&lt;"&amp;$G401)</f>
        <v>0</v>
      </c>
      <c r="AP401" s="7">
        <f>SUMIFS('Inventory (old)'!$O:$O,'Inventory (old)'!$A:$A,"Transverse",'Inventory (old)'!$B:$B,$A401,'Inventory (old)'!$E:$E,"&gt;="&amp;$F401,'Inventory (old)'!$E:$E,"&lt;"&amp;$G401)</f>
        <v>97</v>
      </c>
      <c r="AQ401" s="7">
        <f>SUMIFS('Inventory (old)'!$P:$P,'Inventory (old)'!$A:$A,"Transverse",'Inventory (old)'!$B:$B,$A401,'Inventory (old)'!$E:$E,"&gt;="&amp;$F401,'Inventory (old)'!$E:$E,"&lt;"&amp;$G401)</f>
        <v>0</v>
      </c>
      <c r="AR401" s="7">
        <f>SUMIFS('Inventory (old)'!$M:$M,'Inventory (old)'!$A:$A,"Crosswalk",'Inventory (old)'!$B:$B,$A401,'Inventory (old)'!$E:$E,"&gt;="&amp;$F401,'Inventory (old)'!$E:$E,"&lt;"&amp;$G401)</f>
        <v>0</v>
      </c>
      <c r="AS401" s="7">
        <f>SUMIFS('Inventory (old)'!$M:$M,'Inventory (old)'!$A:$A,"Yield Line",'Inventory (old)'!$B:$B,$A401,'Inventory (old)'!$E:$E,"&gt;="&amp;$F401,'Inventory (old)'!$E:$E,"&lt;"&amp;$G401)</f>
        <v>0</v>
      </c>
      <c r="AT401" s="7">
        <f>SUMIFS('Inventory (old)'!$M:$M,'Inventory (old)'!$A:$A,"Island",'Inventory (old)'!$B:$B,$A401,'Inventory (old)'!$E:$E,"&gt;="&amp;$F401,'Inventory (old)'!$E:$E,"&lt;"&amp;$G401)</f>
        <v>0</v>
      </c>
      <c r="AU401" s="7">
        <f>SUMIFS('Inventory (old)'!$M:$M,'Inventory (old)'!$A:$A,"Railroad",'Inventory (old)'!$B:$B,$A401,'Inventory (old)'!$E:$E,"&gt;="&amp;$F401,'Inventory (old)'!$E:$E,"&lt;"&amp;$G401)</f>
        <v>0</v>
      </c>
      <c r="AV401" s="7">
        <f>SUMIFS('Inventory (old)'!$M:$M,'Inventory (old)'!$A:$A,"School",'Inventory (old)'!$B:$B,$A401,'Inventory (old)'!$E:$E,"&gt;="&amp;$F401,'Inventory (old)'!$E:$E,"&lt;"&amp;$G401)</f>
        <v>0</v>
      </c>
      <c r="AW401" s="7">
        <f>SUMIFS('Inventory (old)'!$M:$M,'Inventory (old)'!$A:$A,"Air Speed",'Inventory (old)'!$B:$B,$A401,'Inventory (old)'!$E:$E,"&gt;="&amp;$F401,'Inventory (old)'!$E:$E,"&lt;"&amp;$G401)</f>
        <v>0</v>
      </c>
      <c r="AX401" s="7">
        <f>SUMIFS('Inventory (old)'!$M:$M,'Inventory (old)'!$A:$A,"Wrong Way",'Inventory (old)'!$B:$B,$A401,'Inventory (old)'!$E:$E,"&gt;="&amp;$F401,'Inventory (old)'!$E:$E,"&lt;"&amp;$G401)</f>
        <v>2</v>
      </c>
      <c r="AY401" s="7">
        <f>SUMIFS('Inventory (old)'!$M:$M,'Inventory (old)'!$A:$A,"Merge Arrow",'Inventory (old)'!$B:$B,$A401,'Inventory (old)'!$E:$E,"&gt;="&amp;$F401,'Inventory (old)'!$E:$E,"&lt;"&amp;$G401)</f>
        <v>0</v>
      </c>
      <c r="AZ401" s="7">
        <f>SUMIFS('Inventory (old)'!$M:$M,'Inventory (old)'!$A:$A,"Bike",'Inventory (old)'!$B:$B,$A401,'Inventory (old)'!$E:$E,"&gt;="&amp;$F401,'Inventory (old)'!$E:$E,"&lt;"&amp;$G401)</f>
        <v>0</v>
      </c>
      <c r="BA401" s="7">
        <f>SUMIFS('Inventory (old)'!$M:$M,'Inventory (old)'!$A:$A,"Parking",'Inventory (old)'!$B:$B,$A401,'Inventory (old)'!$E:$E,"&gt;="&amp;$F401,'Inventory (old)'!$E:$E,"&lt;"&amp;$G401)</f>
        <v>0</v>
      </c>
      <c r="BB401" s="1">
        <f>SUMIFS('Inventory (old)'!$S:$S,'Inventory (old)'!$A:$A,"Parking",'Inventory (old)'!$B:$B,$A401,'Inventory (old)'!$E:$E,"&gt;="&amp;$F401,'Inventory (old)'!$E:$E,"&lt;"&amp;$G401)</f>
        <v>0</v>
      </c>
      <c r="BC401" s="13" t="s">
        <v>2500</v>
      </c>
    </row>
    <row r="402" spans="1:55" x14ac:dyDescent="0.25">
      <c r="A402" s="6" t="s">
        <v>2493</v>
      </c>
      <c r="B402" s="7" t="s">
        <v>45</v>
      </c>
      <c r="C402" s="7" t="s">
        <v>2189</v>
      </c>
      <c r="D402" s="7">
        <v>20</v>
      </c>
      <c r="E402" s="7" t="s">
        <v>59</v>
      </c>
      <c r="F402" s="8">
        <v>12.86</v>
      </c>
      <c r="G402" s="8">
        <v>13.21</v>
      </c>
      <c r="H402" s="7" t="s">
        <v>87</v>
      </c>
      <c r="I402" s="7" t="s">
        <v>2198</v>
      </c>
      <c r="J402" s="14">
        <v>0.18</v>
      </c>
      <c r="K402" s="15" t="s">
        <v>2241</v>
      </c>
      <c r="L402" s="7" t="s">
        <v>2217</v>
      </c>
      <c r="M402" s="7" t="s">
        <v>2072</v>
      </c>
      <c r="N402" s="20">
        <v>1</v>
      </c>
      <c r="O402" s="20" t="s">
        <v>201</v>
      </c>
      <c r="P402" s="20"/>
      <c r="Q402" s="20"/>
      <c r="R402" s="8"/>
      <c r="S402" s="8"/>
      <c r="T402" s="14">
        <v>9.9999999999999995E-7</v>
      </c>
      <c r="U402" s="14">
        <v>0.04</v>
      </c>
      <c r="V402" s="21">
        <v>1</v>
      </c>
      <c r="W402" s="16"/>
      <c r="X402" s="1">
        <v>87698</v>
      </c>
      <c r="Y402" s="7">
        <v>2019</v>
      </c>
      <c r="Z402" s="7" t="s">
        <v>25</v>
      </c>
      <c r="AA402" s="7">
        <v>2019</v>
      </c>
      <c r="AB402" s="16" t="s">
        <v>25</v>
      </c>
      <c r="AC402" s="15"/>
      <c r="AD402" s="8">
        <f t="shared" si="84"/>
        <v>0</v>
      </c>
      <c r="AE402" s="8">
        <f t="shared" si="85"/>
        <v>0.18</v>
      </c>
      <c r="AF402" s="8">
        <f t="shared" si="86"/>
        <v>0.18</v>
      </c>
      <c r="AG402" s="8">
        <f t="shared" si="87"/>
        <v>3.9999E-2</v>
      </c>
      <c r="AH402" s="7">
        <f>IF($P402="X",SUMIFS('Inventory (old)'!$M:$M,'Inventory (old)'!$A:$A,"Channel",'Inventory (old)'!$B:$B,$A402,'Inventory (old)'!$E:$E,"&gt;="&amp;$F402,'Inventory (old)'!$E:$E,"&lt;"&amp;$G402),0)</f>
        <v>0</v>
      </c>
      <c r="AI402" s="12">
        <f>IF($P402="X",SUMIFS('Inventory (old)'!$M:$M,'Inventory (old)'!$A:$A,"Dotted Line",'Inventory (old)'!$B:$B,$A402,'Inventory (old)'!$E:$E,"&gt;="&amp;$F402,'Inventory (old)'!$E:$E,"&lt;"&amp;$G402),0)</f>
        <v>0</v>
      </c>
      <c r="AJ402" s="15"/>
      <c r="AK402" s="7">
        <f>IF($P402="X",0,SUMIFS('Inventory (old)'!$M:$M,'Inventory (old)'!$A:$A,"Channel",'Inventory (old)'!$B:$B,$A402,'Inventory (old)'!$E:$E,"&gt;="&amp;F402,'Inventory (old)'!$E:$E,"&lt;"&amp;$G402))</f>
        <v>200</v>
      </c>
      <c r="AL402" s="7">
        <f>IF($P402="X",0,SUMIFS('Inventory (old)'!$M:$M,'Inventory (old)'!$A:$A,"Dotted Line",'Inventory (old)'!$B:$B,$A402,'Inventory (old)'!$E:$E,"&gt;="&amp;$F402,'Inventory (old)'!$E:$E,"&lt;"&amp;$G402))</f>
        <v>0</v>
      </c>
      <c r="AM402" s="7">
        <f>SUMIFS('Inventory (old)'!$M:$M,'Inventory (old)'!$A:$A,"Stop Line",'Inventory (old)'!$B:$B,$A402,'Inventory (old)'!$E:$E,"&gt;="&amp;$F402,'Inventory (old)'!$E:$E,"&lt;"&amp;$G402)</f>
        <v>0</v>
      </c>
      <c r="AN402" s="7">
        <f>SUMIFS('Inventory (old)'!$M:$M,'Inventory (old)'!$A:$A,"Arrows and Onlys",'Inventory (old)'!$B:$B,$A402,'Inventory (old)'!$E:$E,"&gt;="&amp;$F402,'Inventory (old)'!$E:$E,"&lt;"&amp;$G402)</f>
        <v>0</v>
      </c>
      <c r="AO402" s="7">
        <f>SUMIFS('Inventory (old)'!$N:$N,'Inventory (old)'!$A:$A,"Arrows and Onlys",'Inventory (old)'!$B:$B,$A402,'Inventory (old)'!$E:$E,"&gt;="&amp;$F402,'Inventory (old)'!$E:$E,"&lt;"&amp;$G402)</f>
        <v>0</v>
      </c>
      <c r="AP402" s="7">
        <f>SUMIFS('Inventory (old)'!$O:$O,'Inventory (old)'!$A:$A,"Transverse",'Inventory (old)'!$B:$B,$A402,'Inventory (old)'!$E:$E,"&gt;="&amp;$F402,'Inventory (old)'!$E:$E,"&lt;"&amp;$G402)</f>
        <v>0</v>
      </c>
      <c r="AQ402" s="7">
        <f>SUMIFS('Inventory (old)'!$P:$P,'Inventory (old)'!$A:$A,"Transverse",'Inventory (old)'!$B:$B,$A402,'Inventory (old)'!$E:$E,"&gt;="&amp;$F402,'Inventory (old)'!$E:$E,"&lt;"&amp;$G402)</f>
        <v>0</v>
      </c>
      <c r="AR402" s="7">
        <f>SUMIFS('Inventory (old)'!$M:$M,'Inventory (old)'!$A:$A,"Crosswalk",'Inventory (old)'!$B:$B,$A402,'Inventory (old)'!$E:$E,"&gt;="&amp;$F402,'Inventory (old)'!$E:$E,"&lt;"&amp;$G402)</f>
        <v>0</v>
      </c>
      <c r="AS402" s="7">
        <f>SUMIFS('Inventory (old)'!$M:$M,'Inventory (old)'!$A:$A,"Yield Line",'Inventory (old)'!$B:$B,$A402,'Inventory (old)'!$E:$E,"&gt;="&amp;$F402,'Inventory (old)'!$E:$E,"&lt;"&amp;$G402)</f>
        <v>0</v>
      </c>
      <c r="AT402" s="7">
        <f>SUMIFS('Inventory (old)'!$M:$M,'Inventory (old)'!$A:$A,"Island",'Inventory (old)'!$B:$B,$A402,'Inventory (old)'!$E:$E,"&gt;="&amp;$F402,'Inventory (old)'!$E:$E,"&lt;"&amp;$G402)</f>
        <v>0</v>
      </c>
      <c r="AU402" s="7">
        <f>SUMIFS('Inventory (old)'!$M:$M,'Inventory (old)'!$A:$A,"Railroad",'Inventory (old)'!$B:$B,$A402,'Inventory (old)'!$E:$E,"&gt;="&amp;$F402,'Inventory (old)'!$E:$E,"&lt;"&amp;$G402)</f>
        <v>0</v>
      </c>
      <c r="AV402" s="7">
        <f>SUMIFS('Inventory (old)'!$M:$M,'Inventory (old)'!$A:$A,"School",'Inventory (old)'!$B:$B,$A402,'Inventory (old)'!$E:$E,"&gt;="&amp;$F402,'Inventory (old)'!$E:$E,"&lt;"&amp;$G402)</f>
        <v>0</v>
      </c>
      <c r="AW402" s="7">
        <f>SUMIFS('Inventory (old)'!$M:$M,'Inventory (old)'!$A:$A,"Air Speed",'Inventory (old)'!$B:$B,$A402,'Inventory (old)'!$E:$E,"&gt;="&amp;$F402,'Inventory (old)'!$E:$E,"&lt;"&amp;$G402)</f>
        <v>0</v>
      </c>
      <c r="AX402" s="7">
        <f>SUMIFS('Inventory (old)'!$M:$M,'Inventory (old)'!$A:$A,"Wrong Way",'Inventory (old)'!$B:$B,$A402,'Inventory (old)'!$E:$E,"&gt;="&amp;$F402,'Inventory (old)'!$E:$E,"&lt;"&amp;$G402)</f>
        <v>0</v>
      </c>
      <c r="AY402" s="7">
        <f>SUMIFS('Inventory (old)'!$M:$M,'Inventory (old)'!$A:$A,"Merge Arrow",'Inventory (old)'!$B:$B,$A402,'Inventory (old)'!$E:$E,"&gt;="&amp;$F402,'Inventory (old)'!$E:$E,"&lt;"&amp;$G402)</f>
        <v>0</v>
      </c>
      <c r="AZ402" s="7">
        <f>SUMIFS('Inventory (old)'!$M:$M,'Inventory (old)'!$A:$A,"Bike",'Inventory (old)'!$B:$B,$A402,'Inventory (old)'!$E:$E,"&gt;="&amp;$F402,'Inventory (old)'!$E:$E,"&lt;"&amp;$G402)</f>
        <v>0</v>
      </c>
      <c r="BA402" s="7">
        <f>SUMIFS('Inventory (old)'!$M:$M,'Inventory (old)'!$A:$A,"Parking",'Inventory (old)'!$B:$B,$A402,'Inventory (old)'!$E:$E,"&gt;="&amp;$F402,'Inventory (old)'!$E:$E,"&lt;"&amp;$G402)</f>
        <v>0</v>
      </c>
      <c r="BB402" s="1">
        <f>SUMIFS('Inventory (old)'!$S:$S,'Inventory (old)'!$A:$A,"Parking",'Inventory (old)'!$B:$B,$A402,'Inventory (old)'!$E:$E,"&gt;="&amp;$F402,'Inventory (old)'!$E:$E,"&lt;"&amp;$G402)</f>
        <v>0</v>
      </c>
      <c r="BC402" s="13" t="s">
        <v>2501</v>
      </c>
    </row>
    <row r="403" spans="1:55" x14ac:dyDescent="0.25">
      <c r="A403" s="6" t="s">
        <v>2475</v>
      </c>
      <c r="B403" s="7" t="s">
        <v>45</v>
      </c>
      <c r="C403" s="7" t="s">
        <v>2189</v>
      </c>
      <c r="D403" s="7">
        <v>20</v>
      </c>
      <c r="E403" s="7" t="s">
        <v>58</v>
      </c>
      <c r="F403" s="8">
        <f>G393</f>
        <v>13.54</v>
      </c>
      <c r="G403" s="8">
        <v>16.18</v>
      </c>
      <c r="H403" s="7" t="s">
        <v>3194</v>
      </c>
      <c r="I403" s="7" t="s">
        <v>1074</v>
      </c>
      <c r="J403" s="14">
        <f t="shared" ref="J403:J404" si="103">G403-F403</f>
        <v>2.6400000000000006</v>
      </c>
      <c r="K403" s="15" t="s">
        <v>2241</v>
      </c>
      <c r="L403" s="7" t="s">
        <v>2217</v>
      </c>
      <c r="M403" s="7" t="s">
        <v>2072</v>
      </c>
      <c r="N403" s="20">
        <v>2</v>
      </c>
      <c r="O403" s="20" t="s">
        <v>201</v>
      </c>
      <c r="P403" s="20"/>
      <c r="Q403" s="20"/>
      <c r="R403" s="8"/>
      <c r="S403" s="8"/>
      <c r="T403" s="14"/>
      <c r="U403" s="14"/>
      <c r="V403" s="21"/>
      <c r="W403" s="16"/>
      <c r="Y403" s="7"/>
      <c r="Z403" s="7"/>
      <c r="AA403" s="58">
        <v>2020</v>
      </c>
      <c r="AB403" s="59" t="s">
        <v>348</v>
      </c>
      <c r="AC403" s="15" t="s">
        <v>3297</v>
      </c>
      <c r="AD403" s="8">
        <f t="shared" si="84"/>
        <v>0</v>
      </c>
      <c r="AE403" s="8">
        <f t="shared" si="85"/>
        <v>2.6400000000000006</v>
      </c>
      <c r="AF403" s="8">
        <f t="shared" si="86"/>
        <v>2.6400000000000006</v>
      </c>
      <c r="AG403" s="8">
        <f t="shared" si="87"/>
        <v>2.6400000000000006</v>
      </c>
      <c r="AH403" s="7">
        <f>IF($P403="X",SUMIFS('Inventory (old)'!$M:$M,'Inventory (old)'!$A:$A,"Channel",'Inventory (old)'!$B:$B,$A403,'Inventory (old)'!$E:$E,"&gt;="&amp;$F403,'Inventory (old)'!$E:$E,"&lt;"&amp;$G403),0)</f>
        <v>0</v>
      </c>
      <c r="AI403" s="12">
        <f>IF($P403="X",SUMIFS('Inventory (old)'!$M:$M,'Inventory (old)'!$A:$A,"Dotted Line",'Inventory (old)'!$B:$B,$A403,'Inventory (old)'!$E:$E,"&gt;="&amp;$F403,'Inventory (old)'!$E:$E,"&lt;"&amp;$G403),0)</f>
        <v>0</v>
      </c>
      <c r="AJ403" s="15" t="s">
        <v>3297</v>
      </c>
      <c r="AK403" s="7">
        <f>IF($P403="X",0,SUMIFS('Inventory (old)'!$M:$M,'Inventory (old)'!$A:$A,"Channel",'Inventory (old)'!$B:$B,$A403,'Inventory (old)'!$E:$E,"&gt;="&amp;F403,'Inventory (old)'!$E:$E,"&lt;"&amp;$G403))</f>
        <v>0</v>
      </c>
      <c r="AL403" s="7">
        <f>IF($P403="X",0,SUMIFS('Inventory (old)'!$M:$M,'Inventory (old)'!$A:$A,"Dotted Line",'Inventory (old)'!$B:$B,$A403,'Inventory (old)'!$E:$E,"&gt;="&amp;$F403,'Inventory (old)'!$E:$E,"&lt;"&amp;$G403))</f>
        <v>0</v>
      </c>
      <c r="AM403" s="7">
        <f>SUMIFS('Inventory (old)'!$M:$M,'Inventory (old)'!$A:$A,"Stop Line",'Inventory (old)'!$B:$B,$A403,'Inventory (old)'!$E:$E,"&gt;="&amp;$F403,'Inventory (old)'!$E:$E,"&lt;"&amp;$G403)</f>
        <v>0</v>
      </c>
      <c r="AN403" s="7">
        <f>SUMIFS('Inventory (old)'!$M:$M,'Inventory (old)'!$A:$A,"Arrows and Onlys",'Inventory (old)'!$B:$B,$A403,'Inventory (old)'!$E:$E,"&gt;="&amp;$F403,'Inventory (old)'!$E:$E,"&lt;"&amp;$G403)</f>
        <v>0</v>
      </c>
      <c r="AO403" s="7">
        <f>SUMIFS('Inventory (old)'!$N:$N,'Inventory (old)'!$A:$A,"Arrows and Onlys",'Inventory (old)'!$B:$B,$A403,'Inventory (old)'!$E:$E,"&gt;="&amp;$F403,'Inventory (old)'!$E:$E,"&lt;"&amp;$G403)</f>
        <v>0</v>
      </c>
      <c r="AP403" s="7">
        <f>SUMIFS('Inventory (old)'!$O:$O,'Inventory (old)'!$A:$A,"Transverse",'Inventory (old)'!$B:$B,$A403,'Inventory (old)'!$E:$E,"&gt;="&amp;$F403,'Inventory (old)'!$E:$E,"&lt;"&amp;$G403)</f>
        <v>0</v>
      </c>
      <c r="AQ403" s="7">
        <f>SUMIFS('Inventory (old)'!$P:$P,'Inventory (old)'!$A:$A,"Transverse",'Inventory (old)'!$B:$B,$A403,'Inventory (old)'!$E:$E,"&gt;="&amp;$F403,'Inventory (old)'!$E:$E,"&lt;"&amp;$G403)</f>
        <v>0</v>
      </c>
      <c r="AR403" s="7">
        <f>SUMIFS('Inventory (old)'!$M:$M,'Inventory (old)'!$A:$A,"Crosswalk",'Inventory (old)'!$B:$B,$A403,'Inventory (old)'!$E:$E,"&gt;="&amp;$F403,'Inventory (old)'!$E:$E,"&lt;"&amp;$G403)</f>
        <v>0</v>
      </c>
      <c r="AS403" s="7">
        <f>SUMIFS('Inventory (old)'!$M:$M,'Inventory (old)'!$A:$A,"Yield Line",'Inventory (old)'!$B:$B,$A403,'Inventory (old)'!$E:$E,"&gt;="&amp;$F403,'Inventory (old)'!$E:$E,"&lt;"&amp;$G403)</f>
        <v>0</v>
      </c>
      <c r="AT403" s="7">
        <f>SUMIFS('Inventory (old)'!$M:$M,'Inventory (old)'!$A:$A,"Island",'Inventory (old)'!$B:$B,$A403,'Inventory (old)'!$E:$E,"&gt;="&amp;$F403,'Inventory (old)'!$E:$E,"&lt;"&amp;$G403)</f>
        <v>0</v>
      </c>
      <c r="AU403" s="7">
        <f>SUMIFS('Inventory (old)'!$M:$M,'Inventory (old)'!$A:$A,"Railroad",'Inventory (old)'!$B:$B,$A403,'Inventory (old)'!$E:$E,"&gt;="&amp;$F403,'Inventory (old)'!$E:$E,"&lt;"&amp;$G403)</f>
        <v>0</v>
      </c>
      <c r="AV403" s="7">
        <f>SUMIFS('Inventory (old)'!$M:$M,'Inventory (old)'!$A:$A,"School",'Inventory (old)'!$B:$B,$A403,'Inventory (old)'!$E:$E,"&gt;="&amp;$F403,'Inventory (old)'!$E:$E,"&lt;"&amp;$G403)</f>
        <v>0</v>
      </c>
      <c r="AW403" s="7">
        <f>SUMIFS('Inventory (old)'!$M:$M,'Inventory (old)'!$A:$A,"Air Speed",'Inventory (old)'!$B:$B,$A403,'Inventory (old)'!$E:$E,"&gt;="&amp;$F403,'Inventory (old)'!$E:$E,"&lt;"&amp;$G403)</f>
        <v>0</v>
      </c>
      <c r="AX403" s="7">
        <f>SUMIFS('Inventory (old)'!$M:$M,'Inventory (old)'!$A:$A,"Wrong Way",'Inventory (old)'!$B:$B,$A403,'Inventory (old)'!$E:$E,"&gt;="&amp;$F403,'Inventory (old)'!$E:$E,"&lt;"&amp;$G403)</f>
        <v>0</v>
      </c>
      <c r="AY403" s="7">
        <f>SUMIFS('Inventory (old)'!$M:$M,'Inventory (old)'!$A:$A,"Merge Arrow",'Inventory (old)'!$B:$B,$A403,'Inventory (old)'!$E:$E,"&gt;="&amp;$F403,'Inventory (old)'!$E:$E,"&lt;"&amp;$G403)</f>
        <v>0</v>
      </c>
      <c r="AZ403" s="7">
        <f>SUMIFS('Inventory (old)'!$M:$M,'Inventory (old)'!$A:$A,"Bike",'Inventory (old)'!$B:$B,$A403,'Inventory (old)'!$E:$E,"&gt;="&amp;$F403,'Inventory (old)'!$E:$E,"&lt;"&amp;$G403)</f>
        <v>0</v>
      </c>
      <c r="BA403" s="7">
        <f>SUMIFS('Inventory (old)'!$M:$M,'Inventory (old)'!$A:$A,"Parking",'Inventory (old)'!$B:$B,$A403,'Inventory (old)'!$E:$E,"&gt;="&amp;$F403,'Inventory (old)'!$E:$E,"&lt;"&amp;$G403)</f>
        <v>0</v>
      </c>
      <c r="BB403" s="1">
        <f>SUMIFS('Inventory (old)'!$S:$S,'Inventory (old)'!$A:$A,"Parking",'Inventory (old)'!$B:$B,$A403,'Inventory (old)'!$E:$E,"&gt;="&amp;$F403,'Inventory (old)'!$E:$E,"&lt;"&amp;$G403)</f>
        <v>0</v>
      </c>
      <c r="BC403" s="13"/>
    </row>
    <row r="404" spans="1:55" x14ac:dyDescent="0.25">
      <c r="A404" s="6" t="s">
        <v>2476</v>
      </c>
      <c r="B404" s="7" t="s">
        <v>45</v>
      </c>
      <c r="C404" s="7" t="s">
        <v>2189</v>
      </c>
      <c r="D404" s="7">
        <v>20</v>
      </c>
      <c r="E404" s="7" t="s">
        <v>59</v>
      </c>
      <c r="F404" s="8">
        <f>G394</f>
        <v>13.54</v>
      </c>
      <c r="G404" s="8">
        <v>16.18</v>
      </c>
      <c r="H404" s="7" t="s">
        <v>3194</v>
      </c>
      <c r="I404" s="7" t="s">
        <v>1074</v>
      </c>
      <c r="J404" s="14">
        <f t="shared" si="103"/>
        <v>2.6400000000000006</v>
      </c>
      <c r="K404" s="15" t="s">
        <v>2241</v>
      </c>
      <c r="L404" s="7" t="s">
        <v>2217</v>
      </c>
      <c r="M404" s="7" t="s">
        <v>2072</v>
      </c>
      <c r="N404" s="20">
        <v>2</v>
      </c>
      <c r="O404" s="20" t="s">
        <v>201</v>
      </c>
      <c r="P404" s="20"/>
      <c r="Q404" s="20"/>
      <c r="R404" s="8"/>
      <c r="S404" s="8"/>
      <c r="T404" s="14">
        <v>15.49</v>
      </c>
      <c r="U404" s="14">
        <v>15.66</v>
      </c>
      <c r="V404" s="21">
        <v>1</v>
      </c>
      <c r="W404" s="16"/>
      <c r="Y404" s="7"/>
      <c r="Z404" s="7"/>
      <c r="AA404" s="58">
        <v>2020</v>
      </c>
      <c r="AB404" s="59" t="s">
        <v>348</v>
      </c>
      <c r="AC404" s="15" t="s">
        <v>3297</v>
      </c>
      <c r="AD404" s="8">
        <f t="shared" si="84"/>
        <v>0</v>
      </c>
      <c r="AE404" s="8">
        <f t="shared" si="85"/>
        <v>2.6400000000000006</v>
      </c>
      <c r="AF404" s="8">
        <f t="shared" si="86"/>
        <v>2.6400000000000006</v>
      </c>
      <c r="AG404" s="8">
        <f t="shared" si="87"/>
        <v>2.8100000000000005</v>
      </c>
      <c r="AH404" s="7">
        <f>IF($P404="X",SUMIFS('Inventory (old)'!$M:$M,'Inventory (old)'!$A:$A,"Channel",'Inventory (old)'!$B:$B,$A404,'Inventory (old)'!$E:$E,"&gt;="&amp;$F404,'Inventory (old)'!$E:$E,"&lt;"&amp;$G404),0)</f>
        <v>0</v>
      </c>
      <c r="AI404" s="12">
        <f>IF($P404="X",SUMIFS('Inventory (old)'!$M:$M,'Inventory (old)'!$A:$A,"Dotted Line",'Inventory (old)'!$B:$B,$A404,'Inventory (old)'!$E:$E,"&gt;="&amp;$F404,'Inventory (old)'!$E:$E,"&lt;"&amp;$G404),0)</f>
        <v>0</v>
      </c>
      <c r="AJ404" s="15" t="s">
        <v>3297</v>
      </c>
      <c r="AK404" s="7">
        <f>IF($P404="X",0,SUMIFS('Inventory (old)'!$M:$M,'Inventory (old)'!$A:$A,"Channel",'Inventory (old)'!$B:$B,$A404,'Inventory (old)'!$E:$E,"&gt;="&amp;F404,'Inventory (old)'!$E:$E,"&lt;"&amp;$G404))</f>
        <v>0</v>
      </c>
      <c r="AL404" s="7">
        <f>IF($P404="X",0,SUMIFS('Inventory (old)'!$M:$M,'Inventory (old)'!$A:$A,"Dotted Line",'Inventory (old)'!$B:$B,$A404,'Inventory (old)'!$E:$E,"&gt;="&amp;$F404,'Inventory (old)'!$E:$E,"&lt;"&amp;$G404))</f>
        <v>0</v>
      </c>
      <c r="AM404" s="7">
        <f>SUMIFS('Inventory (old)'!$M:$M,'Inventory (old)'!$A:$A,"Stop Line",'Inventory (old)'!$B:$B,$A404,'Inventory (old)'!$E:$E,"&gt;="&amp;$F404,'Inventory (old)'!$E:$E,"&lt;"&amp;$G404)</f>
        <v>0</v>
      </c>
      <c r="AN404" s="7">
        <f>SUMIFS('Inventory (old)'!$M:$M,'Inventory (old)'!$A:$A,"Arrows and Onlys",'Inventory (old)'!$B:$B,$A404,'Inventory (old)'!$E:$E,"&gt;="&amp;$F404,'Inventory (old)'!$E:$E,"&lt;"&amp;$G404)</f>
        <v>0</v>
      </c>
      <c r="AO404" s="7">
        <f>SUMIFS('Inventory (old)'!$N:$N,'Inventory (old)'!$A:$A,"Arrows and Onlys",'Inventory (old)'!$B:$B,$A404,'Inventory (old)'!$E:$E,"&gt;="&amp;$F404,'Inventory (old)'!$E:$E,"&lt;"&amp;$G404)</f>
        <v>0</v>
      </c>
      <c r="AP404" s="7">
        <f>SUMIFS('Inventory (old)'!$O:$O,'Inventory (old)'!$A:$A,"Transverse",'Inventory (old)'!$B:$B,$A404,'Inventory (old)'!$E:$E,"&gt;="&amp;$F404,'Inventory (old)'!$E:$E,"&lt;"&amp;$G404)</f>
        <v>0</v>
      </c>
      <c r="AQ404" s="7">
        <f>SUMIFS('Inventory (old)'!$P:$P,'Inventory (old)'!$A:$A,"Transverse",'Inventory (old)'!$B:$B,$A404,'Inventory (old)'!$E:$E,"&gt;="&amp;$F404,'Inventory (old)'!$E:$E,"&lt;"&amp;$G404)</f>
        <v>0</v>
      </c>
      <c r="AR404" s="7">
        <f>SUMIFS('Inventory (old)'!$M:$M,'Inventory (old)'!$A:$A,"Crosswalk",'Inventory (old)'!$B:$B,$A404,'Inventory (old)'!$E:$E,"&gt;="&amp;$F404,'Inventory (old)'!$E:$E,"&lt;"&amp;$G404)</f>
        <v>0</v>
      </c>
      <c r="AS404" s="7">
        <f>SUMIFS('Inventory (old)'!$M:$M,'Inventory (old)'!$A:$A,"Yield Line",'Inventory (old)'!$B:$B,$A404,'Inventory (old)'!$E:$E,"&gt;="&amp;$F404,'Inventory (old)'!$E:$E,"&lt;"&amp;$G404)</f>
        <v>0</v>
      </c>
      <c r="AT404" s="7">
        <f>SUMIFS('Inventory (old)'!$M:$M,'Inventory (old)'!$A:$A,"Island",'Inventory (old)'!$B:$B,$A404,'Inventory (old)'!$E:$E,"&gt;="&amp;$F404,'Inventory (old)'!$E:$E,"&lt;"&amp;$G404)</f>
        <v>0</v>
      </c>
      <c r="AU404" s="7">
        <f>SUMIFS('Inventory (old)'!$M:$M,'Inventory (old)'!$A:$A,"Railroad",'Inventory (old)'!$B:$B,$A404,'Inventory (old)'!$E:$E,"&gt;="&amp;$F404,'Inventory (old)'!$E:$E,"&lt;"&amp;$G404)</f>
        <v>0</v>
      </c>
      <c r="AV404" s="7">
        <f>SUMIFS('Inventory (old)'!$M:$M,'Inventory (old)'!$A:$A,"School",'Inventory (old)'!$B:$B,$A404,'Inventory (old)'!$E:$E,"&gt;="&amp;$F404,'Inventory (old)'!$E:$E,"&lt;"&amp;$G404)</f>
        <v>0</v>
      </c>
      <c r="AW404" s="7">
        <f>SUMIFS('Inventory (old)'!$M:$M,'Inventory (old)'!$A:$A,"Air Speed",'Inventory (old)'!$B:$B,$A404,'Inventory (old)'!$E:$E,"&gt;="&amp;$F404,'Inventory (old)'!$E:$E,"&lt;"&amp;$G404)</f>
        <v>0</v>
      </c>
      <c r="AX404" s="7">
        <f>SUMIFS('Inventory (old)'!$M:$M,'Inventory (old)'!$A:$A,"Wrong Way",'Inventory (old)'!$B:$B,$A404,'Inventory (old)'!$E:$E,"&gt;="&amp;$F404,'Inventory (old)'!$E:$E,"&lt;"&amp;$G404)</f>
        <v>0</v>
      </c>
      <c r="AY404" s="7">
        <f>SUMIFS('Inventory (old)'!$M:$M,'Inventory (old)'!$A:$A,"Merge Arrow",'Inventory (old)'!$B:$B,$A404,'Inventory (old)'!$E:$E,"&gt;="&amp;$F404,'Inventory (old)'!$E:$E,"&lt;"&amp;$G404)</f>
        <v>0</v>
      </c>
      <c r="AZ404" s="7">
        <f>SUMIFS('Inventory (old)'!$M:$M,'Inventory (old)'!$A:$A,"Bike",'Inventory (old)'!$B:$B,$A404,'Inventory (old)'!$E:$E,"&gt;="&amp;$F404,'Inventory (old)'!$E:$E,"&lt;"&amp;$G404)</f>
        <v>0</v>
      </c>
      <c r="BA404" s="7">
        <f>SUMIFS('Inventory (old)'!$M:$M,'Inventory (old)'!$A:$A,"Parking",'Inventory (old)'!$B:$B,$A404,'Inventory (old)'!$E:$E,"&gt;="&amp;$F404,'Inventory (old)'!$E:$E,"&lt;"&amp;$G404)</f>
        <v>0</v>
      </c>
      <c r="BB404" s="1">
        <f>SUMIFS('Inventory (old)'!$S:$S,'Inventory (old)'!$A:$A,"Parking",'Inventory (old)'!$B:$B,$A404,'Inventory (old)'!$E:$E,"&gt;="&amp;$F404,'Inventory (old)'!$E:$E,"&lt;"&amp;$G404)</f>
        <v>0</v>
      </c>
      <c r="BC404" s="13"/>
    </row>
    <row r="405" spans="1:55" x14ac:dyDescent="0.25">
      <c r="A405" s="6" t="s">
        <v>2495</v>
      </c>
      <c r="B405" s="7" t="s">
        <v>45</v>
      </c>
      <c r="C405" s="7" t="s">
        <v>2189</v>
      </c>
      <c r="D405" s="7">
        <v>20</v>
      </c>
      <c r="E405" s="7" t="s">
        <v>58</v>
      </c>
      <c r="F405" s="8">
        <v>15.15</v>
      </c>
      <c r="G405" s="8">
        <v>15.47</v>
      </c>
      <c r="H405" s="7" t="s">
        <v>2494</v>
      </c>
      <c r="I405" s="7" t="s">
        <v>2196</v>
      </c>
      <c r="J405" s="14">
        <v>0.15</v>
      </c>
      <c r="K405" s="15" t="s">
        <v>2241</v>
      </c>
      <c r="L405" s="7" t="s">
        <v>2217</v>
      </c>
      <c r="M405" s="7" t="s">
        <v>2072</v>
      </c>
      <c r="N405" s="20">
        <v>1</v>
      </c>
      <c r="O405" s="20" t="s">
        <v>201</v>
      </c>
      <c r="P405" s="20"/>
      <c r="Q405" s="20"/>
      <c r="R405" s="8"/>
      <c r="S405" s="8"/>
      <c r="T405" s="14">
        <v>9.9999999999999995E-7</v>
      </c>
      <c r="U405" s="14">
        <v>0.08</v>
      </c>
      <c r="V405" s="21">
        <v>1</v>
      </c>
      <c r="W405" s="16"/>
      <c r="Y405" s="7"/>
      <c r="Z405" s="7"/>
      <c r="AA405" s="58">
        <v>2020</v>
      </c>
      <c r="AB405" s="59" t="s">
        <v>348</v>
      </c>
      <c r="AC405" s="15" t="s">
        <v>3297</v>
      </c>
      <c r="AD405" s="8">
        <f t="shared" si="84"/>
        <v>0</v>
      </c>
      <c r="AE405" s="8">
        <f t="shared" si="85"/>
        <v>0.15</v>
      </c>
      <c r="AF405" s="8">
        <f t="shared" si="86"/>
        <v>0.15</v>
      </c>
      <c r="AG405" s="8">
        <f t="shared" si="87"/>
        <v>7.9999000000000001E-2</v>
      </c>
      <c r="AH405" s="7">
        <f>IF($P405="X",SUMIFS('Inventory (old)'!$M:$M,'Inventory (old)'!$A:$A,"Channel",'Inventory (old)'!$B:$B,$A405,'Inventory (old)'!$E:$E,"&gt;="&amp;$F405,'Inventory (old)'!$E:$E,"&lt;"&amp;$G405),0)</f>
        <v>0</v>
      </c>
      <c r="AI405" s="12">
        <f>IF($P405="X",SUMIFS('Inventory (old)'!$M:$M,'Inventory (old)'!$A:$A,"Dotted Line",'Inventory (old)'!$B:$B,$A405,'Inventory (old)'!$E:$E,"&gt;="&amp;$F405,'Inventory (old)'!$E:$E,"&lt;"&amp;$G405),0)</f>
        <v>0</v>
      </c>
      <c r="AJ405" s="15" t="s">
        <v>3297</v>
      </c>
      <c r="AK405" s="7">
        <f>IF($P405="X",0,SUMIFS('Inventory (old)'!$M:$M,'Inventory (old)'!$A:$A,"Channel",'Inventory (old)'!$B:$B,$A405,'Inventory (old)'!$E:$E,"&gt;="&amp;F405,'Inventory (old)'!$E:$E,"&lt;"&amp;$G405))</f>
        <v>0</v>
      </c>
      <c r="AL405" s="7">
        <f>IF($P405="X",0,SUMIFS('Inventory (old)'!$M:$M,'Inventory (old)'!$A:$A,"Dotted Line",'Inventory (old)'!$B:$B,$A405,'Inventory (old)'!$E:$E,"&gt;="&amp;$F405,'Inventory (old)'!$E:$E,"&lt;"&amp;$G405))</f>
        <v>0</v>
      </c>
      <c r="AM405" s="7">
        <f>SUMIFS('Inventory (old)'!$M:$M,'Inventory (old)'!$A:$A,"Stop Line",'Inventory (old)'!$B:$B,$A405,'Inventory (old)'!$E:$E,"&gt;="&amp;$F405,'Inventory (old)'!$E:$E,"&lt;"&amp;$G405)</f>
        <v>20</v>
      </c>
      <c r="AN405" s="7">
        <f>SUMIFS('Inventory (old)'!$M:$M,'Inventory (old)'!$A:$A,"Arrows and Onlys",'Inventory (old)'!$B:$B,$A405,'Inventory (old)'!$E:$E,"&gt;="&amp;$F405,'Inventory (old)'!$E:$E,"&lt;"&amp;$G405)</f>
        <v>0</v>
      </c>
      <c r="AO405" s="7">
        <f>SUMIFS('Inventory (old)'!$N:$N,'Inventory (old)'!$A:$A,"Arrows and Onlys",'Inventory (old)'!$B:$B,$A405,'Inventory (old)'!$E:$E,"&gt;="&amp;$F405,'Inventory (old)'!$E:$E,"&lt;"&amp;$G405)</f>
        <v>0</v>
      </c>
      <c r="AP405" s="7">
        <f>SUMIFS('Inventory (old)'!$O:$O,'Inventory (old)'!$A:$A,"Transverse",'Inventory (old)'!$B:$B,$A405,'Inventory (old)'!$E:$E,"&gt;="&amp;$F405,'Inventory (old)'!$E:$E,"&lt;"&amp;$G405)</f>
        <v>151</v>
      </c>
      <c r="AQ405" s="7">
        <f>SUMIFS('Inventory (old)'!$P:$P,'Inventory (old)'!$A:$A,"Transverse",'Inventory (old)'!$B:$B,$A405,'Inventory (old)'!$E:$E,"&gt;="&amp;$F405,'Inventory (old)'!$E:$E,"&lt;"&amp;$G405)</f>
        <v>0</v>
      </c>
      <c r="AR405" s="7">
        <f>SUMIFS('Inventory (old)'!$M:$M,'Inventory (old)'!$A:$A,"Crosswalk",'Inventory (old)'!$B:$B,$A405,'Inventory (old)'!$E:$E,"&gt;="&amp;$F405,'Inventory (old)'!$E:$E,"&lt;"&amp;$G405)</f>
        <v>0</v>
      </c>
      <c r="AS405" s="7">
        <f>SUMIFS('Inventory (old)'!$M:$M,'Inventory (old)'!$A:$A,"Yield Line",'Inventory (old)'!$B:$B,$A405,'Inventory (old)'!$E:$E,"&gt;="&amp;$F405,'Inventory (old)'!$E:$E,"&lt;"&amp;$G405)</f>
        <v>0</v>
      </c>
      <c r="AT405" s="7">
        <f>SUMIFS('Inventory (old)'!$M:$M,'Inventory (old)'!$A:$A,"Island",'Inventory (old)'!$B:$B,$A405,'Inventory (old)'!$E:$E,"&gt;="&amp;$F405,'Inventory (old)'!$E:$E,"&lt;"&amp;$G405)</f>
        <v>0</v>
      </c>
      <c r="AU405" s="7">
        <f>SUMIFS('Inventory (old)'!$M:$M,'Inventory (old)'!$A:$A,"Railroad",'Inventory (old)'!$B:$B,$A405,'Inventory (old)'!$E:$E,"&gt;="&amp;$F405,'Inventory (old)'!$E:$E,"&lt;"&amp;$G405)</f>
        <v>0</v>
      </c>
      <c r="AV405" s="7">
        <f>SUMIFS('Inventory (old)'!$M:$M,'Inventory (old)'!$A:$A,"School",'Inventory (old)'!$B:$B,$A405,'Inventory (old)'!$E:$E,"&gt;="&amp;$F405,'Inventory (old)'!$E:$E,"&lt;"&amp;$G405)</f>
        <v>0</v>
      </c>
      <c r="AW405" s="7">
        <f>SUMIFS('Inventory (old)'!$M:$M,'Inventory (old)'!$A:$A,"Air Speed",'Inventory (old)'!$B:$B,$A405,'Inventory (old)'!$E:$E,"&gt;="&amp;$F405,'Inventory (old)'!$E:$E,"&lt;"&amp;$G405)</f>
        <v>0</v>
      </c>
      <c r="AX405" s="7">
        <f>SUMIFS('Inventory (old)'!$M:$M,'Inventory (old)'!$A:$A,"Wrong Way",'Inventory (old)'!$B:$B,$A405,'Inventory (old)'!$E:$E,"&gt;="&amp;$F405,'Inventory (old)'!$E:$E,"&lt;"&amp;$G405)</f>
        <v>2</v>
      </c>
      <c r="AY405" s="7">
        <f>SUMIFS('Inventory (old)'!$M:$M,'Inventory (old)'!$A:$A,"Merge Arrow",'Inventory (old)'!$B:$B,$A405,'Inventory (old)'!$E:$E,"&gt;="&amp;$F405,'Inventory (old)'!$E:$E,"&lt;"&amp;$G405)</f>
        <v>0</v>
      </c>
      <c r="AZ405" s="7">
        <f>SUMIFS('Inventory (old)'!$M:$M,'Inventory (old)'!$A:$A,"Bike",'Inventory (old)'!$B:$B,$A405,'Inventory (old)'!$E:$E,"&gt;="&amp;$F405,'Inventory (old)'!$E:$E,"&lt;"&amp;$G405)</f>
        <v>0</v>
      </c>
      <c r="BA405" s="7">
        <f>SUMIFS('Inventory (old)'!$M:$M,'Inventory (old)'!$A:$A,"Parking",'Inventory (old)'!$B:$B,$A405,'Inventory (old)'!$E:$E,"&gt;="&amp;$F405,'Inventory (old)'!$E:$E,"&lt;"&amp;$G405)</f>
        <v>0</v>
      </c>
      <c r="BB405" s="1">
        <f>SUMIFS('Inventory (old)'!$S:$S,'Inventory (old)'!$A:$A,"Parking",'Inventory (old)'!$B:$B,$A405,'Inventory (old)'!$E:$E,"&gt;="&amp;$F405,'Inventory (old)'!$E:$E,"&lt;"&amp;$G405)</f>
        <v>0</v>
      </c>
      <c r="BC405" s="13" t="s">
        <v>2502</v>
      </c>
    </row>
    <row r="406" spans="1:55" x14ac:dyDescent="0.25">
      <c r="A406" s="6" t="s">
        <v>2496</v>
      </c>
      <c r="B406" s="7" t="s">
        <v>45</v>
      </c>
      <c r="C406" s="7" t="s">
        <v>2189</v>
      </c>
      <c r="D406" s="7">
        <v>20</v>
      </c>
      <c r="E406" s="7" t="s">
        <v>58</v>
      </c>
      <c r="F406" s="8">
        <v>15.15</v>
      </c>
      <c r="G406" s="8">
        <v>15.47</v>
      </c>
      <c r="H406" s="7" t="s">
        <v>2494</v>
      </c>
      <c r="I406" s="7" t="s">
        <v>2198</v>
      </c>
      <c r="J406" s="14">
        <v>0.17</v>
      </c>
      <c r="K406" s="15" t="s">
        <v>2241</v>
      </c>
      <c r="L406" s="7" t="s">
        <v>2217</v>
      </c>
      <c r="M406" s="7" t="s">
        <v>2072</v>
      </c>
      <c r="N406" s="20">
        <v>1</v>
      </c>
      <c r="O406" s="20" t="s">
        <v>201</v>
      </c>
      <c r="P406" s="20"/>
      <c r="Q406" s="20"/>
      <c r="R406" s="8"/>
      <c r="S406" s="8"/>
      <c r="T406" s="14">
        <v>9.9999999999999995E-7</v>
      </c>
      <c r="U406" s="14">
        <v>0.04</v>
      </c>
      <c r="V406" s="21">
        <v>1</v>
      </c>
      <c r="W406" s="16"/>
      <c r="Y406" s="7"/>
      <c r="Z406" s="7"/>
      <c r="AA406" s="58">
        <v>2020</v>
      </c>
      <c r="AB406" s="59" t="s">
        <v>348</v>
      </c>
      <c r="AC406" s="15" t="s">
        <v>3297</v>
      </c>
      <c r="AD406" s="8">
        <f t="shared" ref="AD406:AD471" si="104">IF(L406="",IF(ISODD(N406),J406*2,J406),0)</f>
        <v>0</v>
      </c>
      <c r="AE406" s="8">
        <f t="shared" ref="AE406:AE471" si="105">IF(L406="",(J406-(S406-R406))*2,J406-(S406-R406))</f>
        <v>0.17</v>
      </c>
      <c r="AF406" s="8">
        <f t="shared" ref="AF406:AF471" si="106">IF(L406="",0,J406)</f>
        <v>0.17</v>
      </c>
      <c r="AG406" s="8">
        <f t="shared" ref="AG406:AG471" si="107">IF(L406="",IF(OR(N406=4,N406=5),J406*2,IF(OR(N406=6,N406=7),J406*4,0)),(N406-1)*J406)+(U406-T406)*V406</f>
        <v>3.9999E-2</v>
      </c>
      <c r="AH406" s="7">
        <f>IF($P406="X",SUMIFS('Inventory (old)'!$M:$M,'Inventory (old)'!$A:$A,"Channel",'Inventory (old)'!$B:$B,$A406,'Inventory (old)'!$E:$E,"&gt;="&amp;$F406,'Inventory (old)'!$E:$E,"&lt;"&amp;$G406),0)</f>
        <v>0</v>
      </c>
      <c r="AI406" s="12">
        <f>IF($P406="X",SUMIFS('Inventory (old)'!$M:$M,'Inventory (old)'!$A:$A,"Dotted Line",'Inventory (old)'!$B:$B,$A406,'Inventory (old)'!$E:$E,"&gt;="&amp;$F406,'Inventory (old)'!$E:$E,"&lt;"&amp;$G406),0)</f>
        <v>0</v>
      </c>
      <c r="AJ406" s="15" t="s">
        <v>3297</v>
      </c>
      <c r="AK406" s="7">
        <f>IF($P406="X",0,SUMIFS('Inventory (old)'!$M:$M,'Inventory (old)'!$A:$A,"Channel",'Inventory (old)'!$B:$B,$A406,'Inventory (old)'!$E:$E,"&gt;="&amp;F406,'Inventory (old)'!$E:$E,"&lt;"&amp;$G406))</f>
        <v>379</v>
      </c>
      <c r="AL406" s="7">
        <f>IF($P406="X",0,SUMIFS('Inventory (old)'!$M:$M,'Inventory (old)'!$A:$A,"Dotted Line",'Inventory (old)'!$B:$B,$A406,'Inventory (old)'!$E:$E,"&gt;="&amp;$F406,'Inventory (old)'!$E:$E,"&lt;"&amp;$G406))</f>
        <v>0</v>
      </c>
      <c r="AM406" s="7">
        <f>SUMIFS('Inventory (old)'!$M:$M,'Inventory (old)'!$A:$A,"Stop Line",'Inventory (old)'!$B:$B,$A406,'Inventory (old)'!$E:$E,"&gt;="&amp;$F406,'Inventory (old)'!$E:$E,"&lt;"&amp;$G406)</f>
        <v>0</v>
      </c>
      <c r="AN406" s="7">
        <f>SUMIFS('Inventory (old)'!$M:$M,'Inventory (old)'!$A:$A,"Arrows and Onlys",'Inventory (old)'!$B:$B,$A406,'Inventory (old)'!$E:$E,"&gt;="&amp;$F406,'Inventory (old)'!$E:$E,"&lt;"&amp;$G406)</f>
        <v>0</v>
      </c>
      <c r="AO406" s="7">
        <f>SUMIFS('Inventory (old)'!$N:$N,'Inventory (old)'!$A:$A,"Arrows and Onlys",'Inventory (old)'!$B:$B,$A406,'Inventory (old)'!$E:$E,"&gt;="&amp;$F406,'Inventory (old)'!$E:$E,"&lt;"&amp;$G406)</f>
        <v>0</v>
      </c>
      <c r="AP406" s="7">
        <f>SUMIFS('Inventory (old)'!$O:$O,'Inventory (old)'!$A:$A,"Transverse",'Inventory (old)'!$B:$B,$A406,'Inventory (old)'!$E:$E,"&gt;="&amp;$F406,'Inventory (old)'!$E:$E,"&lt;"&amp;$G406)</f>
        <v>0</v>
      </c>
      <c r="AQ406" s="7">
        <f>SUMIFS('Inventory (old)'!$P:$P,'Inventory (old)'!$A:$A,"Transverse",'Inventory (old)'!$B:$B,$A406,'Inventory (old)'!$E:$E,"&gt;="&amp;$F406,'Inventory (old)'!$E:$E,"&lt;"&amp;$G406)</f>
        <v>0</v>
      </c>
      <c r="AR406" s="7">
        <f>SUMIFS('Inventory (old)'!$M:$M,'Inventory (old)'!$A:$A,"Crosswalk",'Inventory (old)'!$B:$B,$A406,'Inventory (old)'!$E:$E,"&gt;="&amp;$F406,'Inventory (old)'!$E:$E,"&lt;"&amp;$G406)</f>
        <v>0</v>
      </c>
      <c r="AS406" s="7">
        <f>SUMIFS('Inventory (old)'!$M:$M,'Inventory (old)'!$A:$A,"Yield Line",'Inventory (old)'!$B:$B,$A406,'Inventory (old)'!$E:$E,"&gt;="&amp;$F406,'Inventory (old)'!$E:$E,"&lt;"&amp;$G406)</f>
        <v>0</v>
      </c>
      <c r="AT406" s="7">
        <f>SUMIFS('Inventory (old)'!$M:$M,'Inventory (old)'!$A:$A,"Island",'Inventory (old)'!$B:$B,$A406,'Inventory (old)'!$E:$E,"&gt;="&amp;$F406,'Inventory (old)'!$E:$E,"&lt;"&amp;$G406)</f>
        <v>0</v>
      </c>
      <c r="AU406" s="7">
        <f>SUMIFS('Inventory (old)'!$M:$M,'Inventory (old)'!$A:$A,"Railroad",'Inventory (old)'!$B:$B,$A406,'Inventory (old)'!$E:$E,"&gt;="&amp;$F406,'Inventory (old)'!$E:$E,"&lt;"&amp;$G406)</f>
        <v>0</v>
      </c>
      <c r="AV406" s="7">
        <f>SUMIFS('Inventory (old)'!$M:$M,'Inventory (old)'!$A:$A,"School",'Inventory (old)'!$B:$B,$A406,'Inventory (old)'!$E:$E,"&gt;="&amp;$F406,'Inventory (old)'!$E:$E,"&lt;"&amp;$G406)</f>
        <v>0</v>
      </c>
      <c r="AW406" s="7">
        <f>SUMIFS('Inventory (old)'!$M:$M,'Inventory (old)'!$A:$A,"Air Speed",'Inventory (old)'!$B:$B,$A406,'Inventory (old)'!$E:$E,"&gt;="&amp;$F406,'Inventory (old)'!$E:$E,"&lt;"&amp;$G406)</f>
        <v>0</v>
      </c>
      <c r="AX406" s="7">
        <f>SUMIFS('Inventory (old)'!$M:$M,'Inventory (old)'!$A:$A,"Wrong Way",'Inventory (old)'!$B:$B,$A406,'Inventory (old)'!$E:$E,"&gt;="&amp;$F406,'Inventory (old)'!$E:$E,"&lt;"&amp;$G406)</f>
        <v>0</v>
      </c>
      <c r="AY406" s="7">
        <f>SUMIFS('Inventory (old)'!$M:$M,'Inventory (old)'!$A:$A,"Merge Arrow",'Inventory (old)'!$B:$B,$A406,'Inventory (old)'!$E:$E,"&gt;="&amp;$F406,'Inventory (old)'!$E:$E,"&lt;"&amp;$G406)</f>
        <v>0</v>
      </c>
      <c r="AZ406" s="7">
        <f>SUMIFS('Inventory (old)'!$M:$M,'Inventory (old)'!$A:$A,"Bike",'Inventory (old)'!$B:$B,$A406,'Inventory (old)'!$E:$E,"&gt;="&amp;$F406,'Inventory (old)'!$E:$E,"&lt;"&amp;$G406)</f>
        <v>0</v>
      </c>
      <c r="BA406" s="7">
        <f>SUMIFS('Inventory (old)'!$M:$M,'Inventory (old)'!$A:$A,"Parking",'Inventory (old)'!$B:$B,$A406,'Inventory (old)'!$E:$E,"&gt;="&amp;$F406,'Inventory (old)'!$E:$E,"&lt;"&amp;$G406)</f>
        <v>0</v>
      </c>
      <c r="BB406" s="1">
        <f>SUMIFS('Inventory (old)'!$S:$S,'Inventory (old)'!$A:$A,"Parking",'Inventory (old)'!$B:$B,$A406,'Inventory (old)'!$E:$E,"&gt;="&amp;$F406,'Inventory (old)'!$E:$E,"&lt;"&amp;$G406)</f>
        <v>0</v>
      </c>
      <c r="BC406" s="13" t="s">
        <v>2503</v>
      </c>
    </row>
    <row r="407" spans="1:55" x14ac:dyDescent="0.25">
      <c r="A407" s="6" t="s">
        <v>2478</v>
      </c>
      <c r="B407" s="7" t="s">
        <v>45</v>
      </c>
      <c r="C407" s="7" t="s">
        <v>2189</v>
      </c>
      <c r="D407" s="7">
        <v>20</v>
      </c>
      <c r="E407" s="7" t="s">
        <v>59</v>
      </c>
      <c r="F407" s="8">
        <v>15.15</v>
      </c>
      <c r="G407" s="8">
        <v>15.47</v>
      </c>
      <c r="H407" s="7" t="s">
        <v>2494</v>
      </c>
      <c r="I407" s="7" t="s">
        <v>2196</v>
      </c>
      <c r="J407" s="14">
        <v>0.18</v>
      </c>
      <c r="K407" s="15" t="s">
        <v>2241</v>
      </c>
      <c r="L407" s="7" t="s">
        <v>2217</v>
      </c>
      <c r="M407" s="7" t="s">
        <v>2072</v>
      </c>
      <c r="N407" s="20">
        <v>1</v>
      </c>
      <c r="O407" s="20" t="s">
        <v>201</v>
      </c>
      <c r="P407" s="20"/>
      <c r="Q407" s="20"/>
      <c r="R407" s="8"/>
      <c r="S407" s="8"/>
      <c r="T407" s="14"/>
      <c r="U407" s="14"/>
      <c r="V407" s="21"/>
      <c r="W407" s="16"/>
      <c r="Y407" s="7"/>
      <c r="Z407" s="7"/>
      <c r="AA407" s="58">
        <v>2020</v>
      </c>
      <c r="AB407" s="59" t="s">
        <v>348</v>
      </c>
      <c r="AC407" s="15" t="s">
        <v>3297</v>
      </c>
      <c r="AD407" s="8">
        <f t="shared" si="104"/>
        <v>0</v>
      </c>
      <c r="AE407" s="8">
        <f t="shared" si="105"/>
        <v>0.18</v>
      </c>
      <c r="AF407" s="8">
        <f t="shared" si="106"/>
        <v>0.18</v>
      </c>
      <c r="AG407" s="8">
        <f t="shared" si="107"/>
        <v>0</v>
      </c>
      <c r="AH407" s="7">
        <f>IF($P407="X",SUMIFS('Inventory (old)'!$M:$M,'Inventory (old)'!$A:$A,"Channel",'Inventory (old)'!$B:$B,$A407,'Inventory (old)'!$E:$E,"&gt;="&amp;$F407,'Inventory (old)'!$E:$E,"&lt;"&amp;$G407),0)</f>
        <v>0</v>
      </c>
      <c r="AI407" s="12">
        <f>IF($P407="X",SUMIFS('Inventory (old)'!$M:$M,'Inventory (old)'!$A:$A,"Dotted Line",'Inventory (old)'!$B:$B,$A407,'Inventory (old)'!$E:$E,"&gt;="&amp;$F407,'Inventory (old)'!$E:$E,"&lt;"&amp;$G407),0)</f>
        <v>0</v>
      </c>
      <c r="AJ407" s="15" t="s">
        <v>3297</v>
      </c>
      <c r="AK407" s="7">
        <f>IF($P407="X",0,SUMIFS('Inventory (old)'!$M:$M,'Inventory (old)'!$A:$A,"Channel",'Inventory (old)'!$B:$B,$A407,'Inventory (old)'!$E:$E,"&gt;="&amp;F407,'Inventory (old)'!$E:$E,"&lt;"&amp;$G407))</f>
        <v>372</v>
      </c>
      <c r="AL407" s="7">
        <f>IF($P407="X",0,SUMIFS('Inventory (old)'!$M:$M,'Inventory (old)'!$A:$A,"Dotted Line",'Inventory (old)'!$B:$B,$A407,'Inventory (old)'!$E:$E,"&gt;="&amp;$F407,'Inventory (old)'!$E:$E,"&lt;"&amp;$G407))</f>
        <v>0</v>
      </c>
      <c r="AM407" s="7">
        <f>SUMIFS('Inventory (old)'!$M:$M,'Inventory (old)'!$A:$A,"Stop Line",'Inventory (old)'!$B:$B,$A407,'Inventory (old)'!$E:$E,"&gt;="&amp;$F407,'Inventory (old)'!$E:$E,"&lt;"&amp;$G407)</f>
        <v>22</v>
      </c>
      <c r="AN407" s="7">
        <f>SUMIFS('Inventory (old)'!$M:$M,'Inventory (old)'!$A:$A,"Arrows and Onlys",'Inventory (old)'!$B:$B,$A407,'Inventory (old)'!$E:$E,"&gt;="&amp;$F407,'Inventory (old)'!$E:$E,"&lt;"&amp;$G407)</f>
        <v>0</v>
      </c>
      <c r="AO407" s="7">
        <f>SUMIFS('Inventory (old)'!$N:$N,'Inventory (old)'!$A:$A,"Arrows and Onlys",'Inventory (old)'!$B:$B,$A407,'Inventory (old)'!$E:$E,"&gt;="&amp;$F407,'Inventory (old)'!$E:$E,"&lt;"&amp;$G407)</f>
        <v>0</v>
      </c>
      <c r="AP407" s="7">
        <f>SUMIFS('Inventory (old)'!$O:$O,'Inventory (old)'!$A:$A,"Transverse",'Inventory (old)'!$B:$B,$A407,'Inventory (old)'!$E:$E,"&gt;="&amp;$F407,'Inventory (old)'!$E:$E,"&lt;"&amp;$G407)</f>
        <v>130</v>
      </c>
      <c r="AQ407" s="7">
        <f>SUMIFS('Inventory (old)'!$P:$P,'Inventory (old)'!$A:$A,"Transverse",'Inventory (old)'!$B:$B,$A407,'Inventory (old)'!$E:$E,"&gt;="&amp;$F407,'Inventory (old)'!$E:$E,"&lt;"&amp;$G407)</f>
        <v>0</v>
      </c>
      <c r="AR407" s="7">
        <f>SUMIFS('Inventory (old)'!$M:$M,'Inventory (old)'!$A:$A,"Crosswalk",'Inventory (old)'!$B:$B,$A407,'Inventory (old)'!$E:$E,"&gt;="&amp;$F407,'Inventory (old)'!$E:$E,"&lt;"&amp;$G407)</f>
        <v>0</v>
      </c>
      <c r="AS407" s="7">
        <f>SUMIFS('Inventory (old)'!$M:$M,'Inventory (old)'!$A:$A,"Yield Line",'Inventory (old)'!$B:$B,$A407,'Inventory (old)'!$E:$E,"&gt;="&amp;$F407,'Inventory (old)'!$E:$E,"&lt;"&amp;$G407)</f>
        <v>0</v>
      </c>
      <c r="AT407" s="7">
        <f>SUMIFS('Inventory (old)'!$M:$M,'Inventory (old)'!$A:$A,"Island",'Inventory (old)'!$B:$B,$A407,'Inventory (old)'!$E:$E,"&gt;="&amp;$F407,'Inventory (old)'!$E:$E,"&lt;"&amp;$G407)</f>
        <v>0</v>
      </c>
      <c r="AU407" s="7">
        <f>SUMIFS('Inventory (old)'!$M:$M,'Inventory (old)'!$A:$A,"Railroad",'Inventory (old)'!$B:$B,$A407,'Inventory (old)'!$E:$E,"&gt;="&amp;$F407,'Inventory (old)'!$E:$E,"&lt;"&amp;$G407)</f>
        <v>0</v>
      </c>
      <c r="AV407" s="7">
        <f>SUMIFS('Inventory (old)'!$M:$M,'Inventory (old)'!$A:$A,"School",'Inventory (old)'!$B:$B,$A407,'Inventory (old)'!$E:$E,"&gt;="&amp;$F407,'Inventory (old)'!$E:$E,"&lt;"&amp;$G407)</f>
        <v>0</v>
      </c>
      <c r="AW407" s="7">
        <f>SUMIFS('Inventory (old)'!$M:$M,'Inventory (old)'!$A:$A,"Air Speed",'Inventory (old)'!$B:$B,$A407,'Inventory (old)'!$E:$E,"&gt;="&amp;$F407,'Inventory (old)'!$E:$E,"&lt;"&amp;$G407)</f>
        <v>0</v>
      </c>
      <c r="AX407" s="7">
        <f>SUMIFS('Inventory (old)'!$M:$M,'Inventory (old)'!$A:$A,"Wrong Way",'Inventory (old)'!$B:$B,$A407,'Inventory (old)'!$E:$E,"&gt;="&amp;$F407,'Inventory (old)'!$E:$E,"&lt;"&amp;$G407)</f>
        <v>2</v>
      </c>
      <c r="AY407" s="7">
        <f>SUMIFS('Inventory (old)'!$M:$M,'Inventory (old)'!$A:$A,"Merge Arrow",'Inventory (old)'!$B:$B,$A407,'Inventory (old)'!$E:$E,"&gt;="&amp;$F407,'Inventory (old)'!$E:$E,"&lt;"&amp;$G407)</f>
        <v>0</v>
      </c>
      <c r="AZ407" s="7">
        <f>SUMIFS('Inventory (old)'!$M:$M,'Inventory (old)'!$A:$A,"Bike",'Inventory (old)'!$B:$B,$A407,'Inventory (old)'!$E:$E,"&gt;="&amp;$F407,'Inventory (old)'!$E:$E,"&lt;"&amp;$G407)</f>
        <v>0</v>
      </c>
      <c r="BA407" s="7">
        <f>SUMIFS('Inventory (old)'!$M:$M,'Inventory (old)'!$A:$A,"Parking",'Inventory (old)'!$B:$B,$A407,'Inventory (old)'!$E:$E,"&gt;="&amp;$F407,'Inventory (old)'!$E:$E,"&lt;"&amp;$G407)</f>
        <v>0</v>
      </c>
      <c r="BB407" s="1">
        <f>SUMIFS('Inventory (old)'!$S:$S,'Inventory (old)'!$A:$A,"Parking",'Inventory (old)'!$B:$B,$A407,'Inventory (old)'!$E:$E,"&gt;="&amp;$F407,'Inventory (old)'!$E:$E,"&lt;"&amp;$G407)</f>
        <v>0</v>
      </c>
      <c r="BC407" s="13" t="s">
        <v>2504</v>
      </c>
    </row>
    <row r="408" spans="1:55" x14ac:dyDescent="0.25">
      <c r="A408" s="6" t="s">
        <v>2497</v>
      </c>
      <c r="B408" s="7" t="s">
        <v>45</v>
      </c>
      <c r="C408" s="7" t="s">
        <v>2189</v>
      </c>
      <c r="D408" s="7">
        <v>20</v>
      </c>
      <c r="E408" s="7" t="s">
        <v>59</v>
      </c>
      <c r="F408" s="8">
        <v>15.15</v>
      </c>
      <c r="G408" s="8">
        <v>15.47</v>
      </c>
      <c r="H408" s="7" t="s">
        <v>2494</v>
      </c>
      <c r="I408" s="7" t="s">
        <v>2198</v>
      </c>
      <c r="J408" s="14">
        <v>0.2</v>
      </c>
      <c r="K408" s="15" t="s">
        <v>2241</v>
      </c>
      <c r="L408" s="7" t="s">
        <v>2217</v>
      </c>
      <c r="M408" s="7" t="s">
        <v>2072</v>
      </c>
      <c r="N408" s="20">
        <v>1</v>
      </c>
      <c r="O408" s="20" t="s">
        <v>201</v>
      </c>
      <c r="P408" s="20"/>
      <c r="Q408" s="20"/>
      <c r="R408" s="8"/>
      <c r="S408" s="8"/>
      <c r="T408" s="14">
        <v>9.9999999999999995E-7</v>
      </c>
      <c r="U408" s="14">
        <v>0.02</v>
      </c>
      <c r="V408" s="21">
        <v>1</v>
      </c>
      <c r="W408" s="16"/>
      <c r="X408" s="1">
        <v>87684</v>
      </c>
      <c r="Y408" s="7">
        <v>2022</v>
      </c>
      <c r="Z408" s="7" t="s">
        <v>25</v>
      </c>
      <c r="AA408" s="7">
        <v>2022</v>
      </c>
      <c r="AB408" s="16" t="s">
        <v>25</v>
      </c>
      <c r="AC408" s="15" t="s">
        <v>3297</v>
      </c>
      <c r="AD408" s="8">
        <f t="shared" si="104"/>
        <v>0</v>
      </c>
      <c r="AE408" s="8">
        <f t="shared" si="105"/>
        <v>0.2</v>
      </c>
      <c r="AF408" s="8">
        <f t="shared" si="106"/>
        <v>0.2</v>
      </c>
      <c r="AG408" s="8">
        <f t="shared" si="107"/>
        <v>1.9998999999999999E-2</v>
      </c>
      <c r="AH408" s="7">
        <f>IF($P408="X",SUMIFS('Inventory (old)'!$M:$M,'Inventory (old)'!$A:$A,"Channel",'Inventory (old)'!$B:$B,$A408,'Inventory (old)'!$E:$E,"&gt;="&amp;$F408,'Inventory (old)'!$E:$E,"&lt;"&amp;$G408),0)</f>
        <v>0</v>
      </c>
      <c r="AI408" s="12">
        <f>IF($P408="X",SUMIFS('Inventory (old)'!$M:$M,'Inventory (old)'!$A:$A,"Dotted Line",'Inventory (old)'!$B:$B,$A408,'Inventory (old)'!$E:$E,"&gt;="&amp;$F408,'Inventory (old)'!$E:$E,"&lt;"&amp;$G408),0)</f>
        <v>0</v>
      </c>
      <c r="AJ408" s="15"/>
      <c r="AK408" s="7">
        <f>IF($P408="X",0,SUMIFS('Inventory (old)'!$M:$M,'Inventory (old)'!$A:$A,"Channel",'Inventory (old)'!$B:$B,$A408,'Inventory (old)'!$E:$E,"&gt;="&amp;F408,'Inventory (old)'!$E:$E,"&lt;"&amp;$G408))</f>
        <v>247</v>
      </c>
      <c r="AL408" s="7">
        <f>IF($P408="X",0,SUMIFS('Inventory (old)'!$M:$M,'Inventory (old)'!$A:$A,"Dotted Line",'Inventory (old)'!$B:$B,$A408,'Inventory (old)'!$E:$E,"&gt;="&amp;$F408,'Inventory (old)'!$E:$E,"&lt;"&amp;$G408))</f>
        <v>0</v>
      </c>
      <c r="AM408" s="7">
        <f>SUMIFS('Inventory (old)'!$M:$M,'Inventory (old)'!$A:$A,"Stop Line",'Inventory (old)'!$B:$B,$A408,'Inventory (old)'!$E:$E,"&gt;="&amp;$F408,'Inventory (old)'!$E:$E,"&lt;"&amp;$G408)</f>
        <v>0</v>
      </c>
      <c r="AN408" s="7">
        <f>SUMIFS('Inventory (old)'!$M:$M,'Inventory (old)'!$A:$A,"Arrows and Onlys",'Inventory (old)'!$B:$B,$A408,'Inventory (old)'!$E:$E,"&gt;="&amp;$F408,'Inventory (old)'!$E:$E,"&lt;"&amp;$G408)</f>
        <v>0</v>
      </c>
      <c r="AO408" s="7">
        <f>SUMIFS('Inventory (old)'!$N:$N,'Inventory (old)'!$A:$A,"Arrows and Onlys",'Inventory (old)'!$B:$B,$A408,'Inventory (old)'!$E:$E,"&gt;="&amp;$F408,'Inventory (old)'!$E:$E,"&lt;"&amp;$G408)</f>
        <v>0</v>
      </c>
      <c r="AP408" s="7">
        <f>SUMIFS('Inventory (old)'!$O:$O,'Inventory (old)'!$A:$A,"Transverse",'Inventory (old)'!$B:$B,$A408,'Inventory (old)'!$E:$E,"&gt;="&amp;$F408,'Inventory (old)'!$E:$E,"&lt;"&amp;$G408)</f>
        <v>0</v>
      </c>
      <c r="AQ408" s="7">
        <f>SUMIFS('Inventory (old)'!$P:$P,'Inventory (old)'!$A:$A,"Transverse",'Inventory (old)'!$B:$B,$A408,'Inventory (old)'!$E:$E,"&gt;="&amp;$F408,'Inventory (old)'!$E:$E,"&lt;"&amp;$G408)</f>
        <v>0</v>
      </c>
      <c r="AR408" s="7">
        <f>SUMIFS('Inventory (old)'!$M:$M,'Inventory (old)'!$A:$A,"Crosswalk",'Inventory (old)'!$B:$B,$A408,'Inventory (old)'!$E:$E,"&gt;="&amp;$F408,'Inventory (old)'!$E:$E,"&lt;"&amp;$G408)</f>
        <v>0</v>
      </c>
      <c r="AS408" s="7">
        <f>SUMIFS('Inventory (old)'!$M:$M,'Inventory (old)'!$A:$A,"Yield Line",'Inventory (old)'!$B:$B,$A408,'Inventory (old)'!$E:$E,"&gt;="&amp;$F408,'Inventory (old)'!$E:$E,"&lt;"&amp;$G408)</f>
        <v>0</v>
      </c>
      <c r="AT408" s="7">
        <f>SUMIFS('Inventory (old)'!$M:$M,'Inventory (old)'!$A:$A,"Island",'Inventory (old)'!$B:$B,$A408,'Inventory (old)'!$E:$E,"&gt;="&amp;$F408,'Inventory (old)'!$E:$E,"&lt;"&amp;$G408)</f>
        <v>0</v>
      </c>
      <c r="AU408" s="7">
        <f>SUMIFS('Inventory (old)'!$M:$M,'Inventory (old)'!$A:$A,"Railroad",'Inventory (old)'!$B:$B,$A408,'Inventory (old)'!$E:$E,"&gt;="&amp;$F408,'Inventory (old)'!$E:$E,"&lt;"&amp;$G408)</f>
        <v>0</v>
      </c>
      <c r="AV408" s="7">
        <f>SUMIFS('Inventory (old)'!$M:$M,'Inventory (old)'!$A:$A,"School",'Inventory (old)'!$B:$B,$A408,'Inventory (old)'!$E:$E,"&gt;="&amp;$F408,'Inventory (old)'!$E:$E,"&lt;"&amp;$G408)</f>
        <v>0</v>
      </c>
      <c r="AW408" s="7">
        <f>SUMIFS('Inventory (old)'!$M:$M,'Inventory (old)'!$A:$A,"Air Speed",'Inventory (old)'!$B:$B,$A408,'Inventory (old)'!$E:$E,"&gt;="&amp;$F408,'Inventory (old)'!$E:$E,"&lt;"&amp;$G408)</f>
        <v>0</v>
      </c>
      <c r="AX408" s="7">
        <f>SUMIFS('Inventory (old)'!$M:$M,'Inventory (old)'!$A:$A,"Wrong Way",'Inventory (old)'!$B:$B,$A408,'Inventory (old)'!$E:$E,"&gt;="&amp;$F408,'Inventory (old)'!$E:$E,"&lt;"&amp;$G408)</f>
        <v>0</v>
      </c>
      <c r="AY408" s="7">
        <f>SUMIFS('Inventory (old)'!$M:$M,'Inventory (old)'!$A:$A,"Merge Arrow",'Inventory (old)'!$B:$B,$A408,'Inventory (old)'!$E:$E,"&gt;="&amp;$F408,'Inventory (old)'!$E:$E,"&lt;"&amp;$G408)</f>
        <v>0</v>
      </c>
      <c r="AZ408" s="7">
        <f>SUMIFS('Inventory (old)'!$M:$M,'Inventory (old)'!$A:$A,"Bike",'Inventory (old)'!$B:$B,$A408,'Inventory (old)'!$E:$E,"&gt;="&amp;$F408,'Inventory (old)'!$E:$E,"&lt;"&amp;$G408)</f>
        <v>0</v>
      </c>
      <c r="BA408" s="7">
        <f>SUMIFS('Inventory (old)'!$M:$M,'Inventory (old)'!$A:$A,"Parking",'Inventory (old)'!$B:$B,$A408,'Inventory (old)'!$E:$E,"&gt;="&amp;$F408,'Inventory (old)'!$E:$E,"&lt;"&amp;$G408)</f>
        <v>0</v>
      </c>
      <c r="BB408" s="1">
        <f>SUMIFS('Inventory (old)'!$S:$S,'Inventory (old)'!$A:$A,"Parking",'Inventory (old)'!$B:$B,$A408,'Inventory (old)'!$E:$E,"&gt;="&amp;$F408,'Inventory (old)'!$E:$E,"&lt;"&amp;$G408)</f>
        <v>0</v>
      </c>
      <c r="BC408" s="13" t="s">
        <v>2505</v>
      </c>
    </row>
    <row r="409" spans="1:55" x14ac:dyDescent="0.25">
      <c r="A409" s="6" t="s">
        <v>2509</v>
      </c>
      <c r="B409" s="7" t="s">
        <v>45</v>
      </c>
      <c r="C409" s="7" t="s">
        <v>2189</v>
      </c>
      <c r="D409" s="7">
        <v>20</v>
      </c>
      <c r="E409" s="7" t="s">
        <v>58</v>
      </c>
      <c r="F409" s="8">
        <v>15.74</v>
      </c>
      <c r="G409" s="8">
        <v>16.2</v>
      </c>
      <c r="H409" s="7" t="s">
        <v>93</v>
      </c>
      <c r="I409" s="7" t="s">
        <v>2196</v>
      </c>
      <c r="J409" s="14">
        <v>0.24</v>
      </c>
      <c r="K409" s="15" t="s">
        <v>2241</v>
      </c>
      <c r="L409" s="7" t="s">
        <v>2217</v>
      </c>
      <c r="M409" s="7" t="s">
        <v>2072</v>
      </c>
      <c r="N409" s="20">
        <v>1</v>
      </c>
      <c r="O409" s="20" t="s">
        <v>201</v>
      </c>
      <c r="P409" s="20"/>
      <c r="Q409" s="20"/>
      <c r="R409" s="8"/>
      <c r="S409" s="8"/>
      <c r="T409" s="14">
        <v>9.9999999999999995E-7</v>
      </c>
      <c r="U409" s="14">
        <v>0.06</v>
      </c>
      <c r="V409" s="21">
        <v>1</v>
      </c>
      <c r="W409" s="16"/>
      <c r="X409" s="1">
        <v>87684</v>
      </c>
      <c r="Y409" s="7">
        <v>2022</v>
      </c>
      <c r="Z409" s="7" t="s">
        <v>25</v>
      </c>
      <c r="AA409" s="7">
        <v>2022</v>
      </c>
      <c r="AB409" s="16" t="s">
        <v>25</v>
      </c>
      <c r="AC409" s="15" t="s">
        <v>3297</v>
      </c>
      <c r="AD409" s="8">
        <f t="shared" si="104"/>
        <v>0</v>
      </c>
      <c r="AE409" s="8">
        <f t="shared" si="105"/>
        <v>0.24</v>
      </c>
      <c r="AF409" s="8">
        <f t="shared" si="106"/>
        <v>0.24</v>
      </c>
      <c r="AG409" s="8">
        <f t="shared" si="107"/>
        <v>5.9998999999999997E-2</v>
      </c>
      <c r="AH409" s="7">
        <f>IF($P409="X",SUMIFS('Inventory (old)'!$M:$M,'Inventory (old)'!$A:$A,"Channel",'Inventory (old)'!$B:$B,$A409,'Inventory (old)'!$E:$E,"&gt;="&amp;$F409,'Inventory (old)'!$E:$E,"&lt;"&amp;$G409),0)</f>
        <v>0</v>
      </c>
      <c r="AI409" s="12">
        <f>IF($P409="X",SUMIFS('Inventory (old)'!$M:$M,'Inventory (old)'!$A:$A,"Dotted Line",'Inventory (old)'!$B:$B,$A409,'Inventory (old)'!$E:$E,"&gt;="&amp;$F409,'Inventory (old)'!$E:$E,"&lt;"&amp;$G409),0)</f>
        <v>0</v>
      </c>
      <c r="AJ409" s="15"/>
      <c r="AK409" s="7">
        <f>IF($P409="X",0,SUMIFS('Inventory (old)'!$M:$M,'Inventory (old)'!$A:$A,"Channel",'Inventory (old)'!$B:$B,$A409,'Inventory (old)'!$E:$E,"&gt;="&amp;F409,'Inventory (old)'!$E:$E,"&lt;"&amp;$G409))</f>
        <v>330</v>
      </c>
      <c r="AL409" s="7">
        <f>IF($P409="X",0,SUMIFS('Inventory (old)'!$M:$M,'Inventory (old)'!$A:$A,"Dotted Line",'Inventory (old)'!$B:$B,$A409,'Inventory (old)'!$E:$E,"&gt;="&amp;$F409,'Inventory (old)'!$E:$E,"&lt;"&amp;$G409))</f>
        <v>0</v>
      </c>
      <c r="AM409" s="7">
        <f>SUMIFS('Inventory (old)'!$M:$M,'Inventory (old)'!$A:$A,"Stop Line",'Inventory (old)'!$B:$B,$A409,'Inventory (old)'!$E:$E,"&gt;="&amp;$F409,'Inventory (old)'!$E:$E,"&lt;"&amp;$G409)</f>
        <v>16</v>
      </c>
      <c r="AN409" s="7">
        <f>SUMIFS('Inventory (old)'!$M:$M,'Inventory (old)'!$A:$A,"Arrows and Onlys",'Inventory (old)'!$B:$B,$A409,'Inventory (old)'!$E:$E,"&gt;="&amp;$F409,'Inventory (old)'!$E:$E,"&lt;"&amp;$G409)</f>
        <v>0</v>
      </c>
      <c r="AO409" s="7">
        <f>SUMIFS('Inventory (old)'!$N:$N,'Inventory (old)'!$A:$A,"Arrows and Onlys",'Inventory (old)'!$B:$B,$A409,'Inventory (old)'!$E:$E,"&gt;="&amp;$F409,'Inventory (old)'!$E:$E,"&lt;"&amp;$G409)</f>
        <v>0</v>
      </c>
      <c r="AP409" s="7">
        <f>SUMIFS('Inventory (old)'!$O:$O,'Inventory (old)'!$A:$A,"Transverse",'Inventory (old)'!$B:$B,$A409,'Inventory (old)'!$E:$E,"&gt;="&amp;$F409,'Inventory (old)'!$E:$E,"&lt;"&amp;$G409)</f>
        <v>71</v>
      </c>
      <c r="AQ409" s="7">
        <f>SUMIFS('Inventory (old)'!$P:$P,'Inventory (old)'!$A:$A,"Transverse",'Inventory (old)'!$B:$B,$A409,'Inventory (old)'!$E:$E,"&gt;="&amp;$F409,'Inventory (old)'!$E:$E,"&lt;"&amp;$G409)</f>
        <v>0</v>
      </c>
      <c r="AR409" s="7">
        <f>SUMIFS('Inventory (old)'!$M:$M,'Inventory (old)'!$A:$A,"Crosswalk",'Inventory (old)'!$B:$B,$A409,'Inventory (old)'!$E:$E,"&gt;="&amp;$F409,'Inventory (old)'!$E:$E,"&lt;"&amp;$G409)</f>
        <v>0</v>
      </c>
      <c r="AS409" s="7">
        <f>SUMIFS('Inventory (old)'!$M:$M,'Inventory (old)'!$A:$A,"Yield Line",'Inventory (old)'!$B:$B,$A409,'Inventory (old)'!$E:$E,"&gt;="&amp;$F409,'Inventory (old)'!$E:$E,"&lt;"&amp;$G409)</f>
        <v>0</v>
      </c>
      <c r="AT409" s="7">
        <f>SUMIFS('Inventory (old)'!$M:$M,'Inventory (old)'!$A:$A,"Island",'Inventory (old)'!$B:$B,$A409,'Inventory (old)'!$E:$E,"&gt;="&amp;$F409,'Inventory (old)'!$E:$E,"&lt;"&amp;$G409)</f>
        <v>0</v>
      </c>
      <c r="AU409" s="7">
        <f>SUMIFS('Inventory (old)'!$M:$M,'Inventory (old)'!$A:$A,"Railroad",'Inventory (old)'!$B:$B,$A409,'Inventory (old)'!$E:$E,"&gt;="&amp;$F409,'Inventory (old)'!$E:$E,"&lt;"&amp;$G409)</f>
        <v>0</v>
      </c>
      <c r="AV409" s="7">
        <f>SUMIFS('Inventory (old)'!$M:$M,'Inventory (old)'!$A:$A,"School",'Inventory (old)'!$B:$B,$A409,'Inventory (old)'!$E:$E,"&gt;="&amp;$F409,'Inventory (old)'!$E:$E,"&lt;"&amp;$G409)</f>
        <v>0</v>
      </c>
      <c r="AW409" s="7">
        <f>SUMIFS('Inventory (old)'!$M:$M,'Inventory (old)'!$A:$A,"Air Speed",'Inventory (old)'!$B:$B,$A409,'Inventory (old)'!$E:$E,"&gt;="&amp;$F409,'Inventory (old)'!$E:$E,"&lt;"&amp;$G409)</f>
        <v>0</v>
      </c>
      <c r="AX409" s="7">
        <f>SUMIFS('Inventory (old)'!$M:$M,'Inventory (old)'!$A:$A,"Wrong Way",'Inventory (old)'!$B:$B,$A409,'Inventory (old)'!$E:$E,"&gt;="&amp;$F409,'Inventory (old)'!$E:$E,"&lt;"&amp;$G409)</f>
        <v>2</v>
      </c>
      <c r="AY409" s="7">
        <f>SUMIFS('Inventory (old)'!$M:$M,'Inventory (old)'!$A:$A,"Merge Arrow",'Inventory (old)'!$B:$B,$A409,'Inventory (old)'!$E:$E,"&gt;="&amp;$F409,'Inventory (old)'!$E:$E,"&lt;"&amp;$G409)</f>
        <v>0</v>
      </c>
      <c r="AZ409" s="7">
        <f>SUMIFS('Inventory (old)'!$M:$M,'Inventory (old)'!$A:$A,"Bike",'Inventory (old)'!$B:$B,$A409,'Inventory (old)'!$E:$E,"&gt;="&amp;$F409,'Inventory (old)'!$E:$E,"&lt;"&amp;$G409)</f>
        <v>0</v>
      </c>
      <c r="BA409" s="7">
        <f>SUMIFS('Inventory (old)'!$M:$M,'Inventory (old)'!$A:$A,"Parking",'Inventory (old)'!$B:$B,$A409,'Inventory (old)'!$E:$E,"&gt;="&amp;$F409,'Inventory (old)'!$E:$E,"&lt;"&amp;$G409)</f>
        <v>0</v>
      </c>
      <c r="BB409" s="1">
        <f>SUMIFS('Inventory (old)'!$S:$S,'Inventory (old)'!$A:$A,"Parking",'Inventory (old)'!$B:$B,$A409,'Inventory (old)'!$E:$E,"&gt;="&amp;$F409,'Inventory (old)'!$E:$E,"&lt;"&amp;$G409)</f>
        <v>0</v>
      </c>
      <c r="BC409" s="13" t="s">
        <v>2507</v>
      </c>
    </row>
    <row r="410" spans="1:55" x14ac:dyDescent="0.25">
      <c r="A410" s="6" t="s">
        <v>2510</v>
      </c>
      <c r="B410" s="7" t="s">
        <v>45</v>
      </c>
      <c r="C410" s="7" t="s">
        <v>2189</v>
      </c>
      <c r="D410" s="7">
        <v>20</v>
      </c>
      <c r="E410" s="7" t="s">
        <v>59</v>
      </c>
      <c r="F410" s="8">
        <v>15.74</v>
      </c>
      <c r="G410" s="8">
        <v>16.2</v>
      </c>
      <c r="H410" s="7" t="s">
        <v>93</v>
      </c>
      <c r="I410" s="7" t="s">
        <v>2198</v>
      </c>
      <c r="J410" s="14">
        <v>0.23</v>
      </c>
      <c r="K410" s="15" t="s">
        <v>2241</v>
      </c>
      <c r="L410" s="7" t="s">
        <v>2217</v>
      </c>
      <c r="M410" s="7" t="s">
        <v>2072</v>
      </c>
      <c r="N410" s="20">
        <v>1</v>
      </c>
      <c r="O410" s="20" t="s">
        <v>201</v>
      </c>
      <c r="P410" s="20"/>
      <c r="Q410" s="20"/>
      <c r="R410" s="8"/>
      <c r="S410" s="8"/>
      <c r="T410" s="14"/>
      <c r="U410" s="14"/>
      <c r="V410" s="21"/>
      <c r="W410" s="16"/>
      <c r="X410" s="1">
        <v>87684</v>
      </c>
      <c r="Y410" s="7">
        <v>2022</v>
      </c>
      <c r="Z410" s="7" t="s">
        <v>25</v>
      </c>
      <c r="AA410" s="7">
        <v>2022</v>
      </c>
      <c r="AB410" s="16" t="s">
        <v>25</v>
      </c>
      <c r="AC410" s="15" t="s">
        <v>3297</v>
      </c>
      <c r="AD410" s="8">
        <f t="shared" si="104"/>
        <v>0</v>
      </c>
      <c r="AE410" s="8">
        <f t="shared" si="105"/>
        <v>0.23</v>
      </c>
      <c r="AF410" s="8">
        <f t="shared" si="106"/>
        <v>0.23</v>
      </c>
      <c r="AG410" s="8">
        <f t="shared" si="107"/>
        <v>0</v>
      </c>
      <c r="AH410" s="7">
        <f>IF($P410="X",SUMIFS('Inventory (old)'!$M:$M,'Inventory (old)'!$A:$A,"Channel",'Inventory (old)'!$B:$B,$A410,'Inventory (old)'!$E:$E,"&gt;="&amp;$F410,'Inventory (old)'!$E:$E,"&lt;"&amp;$G410),0)</f>
        <v>0</v>
      </c>
      <c r="AI410" s="12">
        <f>IF($P410="X",SUMIFS('Inventory (old)'!$M:$M,'Inventory (old)'!$A:$A,"Dotted Line",'Inventory (old)'!$B:$B,$A410,'Inventory (old)'!$E:$E,"&gt;="&amp;$F410,'Inventory (old)'!$E:$E,"&lt;"&amp;$G410),0)</f>
        <v>0</v>
      </c>
      <c r="AJ410" s="15"/>
      <c r="AK410" s="7">
        <f>IF($P410="X",0,SUMIFS('Inventory (old)'!$M:$M,'Inventory (old)'!$A:$A,"Channel",'Inventory (old)'!$B:$B,$A410,'Inventory (old)'!$E:$E,"&gt;="&amp;F410,'Inventory (old)'!$E:$E,"&lt;"&amp;$G410))</f>
        <v>158</v>
      </c>
      <c r="AL410" s="7">
        <f>IF($P410="X",0,SUMIFS('Inventory (old)'!$M:$M,'Inventory (old)'!$A:$A,"Dotted Line",'Inventory (old)'!$B:$B,$A410,'Inventory (old)'!$E:$E,"&gt;="&amp;$F410,'Inventory (old)'!$E:$E,"&lt;"&amp;$G410))</f>
        <v>0</v>
      </c>
      <c r="AM410" s="7">
        <f>SUMIFS('Inventory (old)'!$M:$M,'Inventory (old)'!$A:$A,"Stop Line",'Inventory (old)'!$B:$B,$A410,'Inventory (old)'!$E:$E,"&gt;="&amp;$F410,'Inventory (old)'!$E:$E,"&lt;"&amp;$G410)</f>
        <v>0</v>
      </c>
      <c r="AN410" s="7">
        <f>SUMIFS('Inventory (old)'!$M:$M,'Inventory (old)'!$A:$A,"Arrows and Onlys",'Inventory (old)'!$B:$B,$A410,'Inventory (old)'!$E:$E,"&gt;="&amp;$F410,'Inventory (old)'!$E:$E,"&lt;"&amp;$G410)</f>
        <v>0</v>
      </c>
      <c r="AO410" s="7">
        <f>SUMIFS('Inventory (old)'!$N:$N,'Inventory (old)'!$A:$A,"Arrows and Onlys",'Inventory (old)'!$B:$B,$A410,'Inventory (old)'!$E:$E,"&gt;="&amp;$F410,'Inventory (old)'!$E:$E,"&lt;"&amp;$G410)</f>
        <v>0</v>
      </c>
      <c r="AP410" s="7">
        <f>SUMIFS('Inventory (old)'!$O:$O,'Inventory (old)'!$A:$A,"Transverse",'Inventory (old)'!$B:$B,$A410,'Inventory (old)'!$E:$E,"&gt;="&amp;$F410,'Inventory (old)'!$E:$E,"&lt;"&amp;$G410)</f>
        <v>0</v>
      </c>
      <c r="AQ410" s="7">
        <f>SUMIFS('Inventory (old)'!$P:$P,'Inventory (old)'!$A:$A,"Transverse",'Inventory (old)'!$B:$B,$A410,'Inventory (old)'!$E:$E,"&gt;="&amp;$F410,'Inventory (old)'!$E:$E,"&lt;"&amp;$G410)</f>
        <v>0</v>
      </c>
      <c r="AR410" s="7">
        <f>SUMIFS('Inventory (old)'!$M:$M,'Inventory (old)'!$A:$A,"Crosswalk",'Inventory (old)'!$B:$B,$A410,'Inventory (old)'!$E:$E,"&gt;="&amp;$F410,'Inventory (old)'!$E:$E,"&lt;"&amp;$G410)</f>
        <v>0</v>
      </c>
      <c r="AS410" s="7">
        <f>SUMIFS('Inventory (old)'!$M:$M,'Inventory (old)'!$A:$A,"Yield Line",'Inventory (old)'!$B:$B,$A410,'Inventory (old)'!$E:$E,"&gt;="&amp;$F410,'Inventory (old)'!$E:$E,"&lt;"&amp;$G410)</f>
        <v>0</v>
      </c>
      <c r="AT410" s="7">
        <f>SUMIFS('Inventory (old)'!$M:$M,'Inventory (old)'!$A:$A,"Island",'Inventory (old)'!$B:$B,$A410,'Inventory (old)'!$E:$E,"&gt;="&amp;$F410,'Inventory (old)'!$E:$E,"&lt;"&amp;$G410)</f>
        <v>0</v>
      </c>
      <c r="AU410" s="7">
        <f>SUMIFS('Inventory (old)'!$M:$M,'Inventory (old)'!$A:$A,"Railroad",'Inventory (old)'!$B:$B,$A410,'Inventory (old)'!$E:$E,"&gt;="&amp;$F410,'Inventory (old)'!$E:$E,"&lt;"&amp;$G410)</f>
        <v>0</v>
      </c>
      <c r="AV410" s="7">
        <f>SUMIFS('Inventory (old)'!$M:$M,'Inventory (old)'!$A:$A,"School",'Inventory (old)'!$B:$B,$A410,'Inventory (old)'!$E:$E,"&gt;="&amp;$F410,'Inventory (old)'!$E:$E,"&lt;"&amp;$G410)</f>
        <v>0</v>
      </c>
      <c r="AW410" s="7">
        <f>SUMIFS('Inventory (old)'!$M:$M,'Inventory (old)'!$A:$A,"Air Speed",'Inventory (old)'!$B:$B,$A410,'Inventory (old)'!$E:$E,"&gt;="&amp;$F410,'Inventory (old)'!$E:$E,"&lt;"&amp;$G410)</f>
        <v>0</v>
      </c>
      <c r="AX410" s="7">
        <f>SUMIFS('Inventory (old)'!$M:$M,'Inventory (old)'!$A:$A,"Wrong Way",'Inventory (old)'!$B:$B,$A410,'Inventory (old)'!$E:$E,"&gt;="&amp;$F410,'Inventory (old)'!$E:$E,"&lt;"&amp;$G410)</f>
        <v>0</v>
      </c>
      <c r="AY410" s="7">
        <f>SUMIFS('Inventory (old)'!$M:$M,'Inventory (old)'!$A:$A,"Merge Arrow",'Inventory (old)'!$B:$B,$A410,'Inventory (old)'!$E:$E,"&gt;="&amp;$F410,'Inventory (old)'!$E:$E,"&lt;"&amp;$G410)</f>
        <v>0</v>
      </c>
      <c r="AZ410" s="7">
        <f>SUMIFS('Inventory (old)'!$M:$M,'Inventory (old)'!$A:$A,"Bike",'Inventory (old)'!$B:$B,$A410,'Inventory (old)'!$E:$E,"&gt;="&amp;$F410,'Inventory (old)'!$E:$E,"&lt;"&amp;$G410)</f>
        <v>0</v>
      </c>
      <c r="BA410" s="7">
        <f>SUMIFS('Inventory (old)'!$M:$M,'Inventory (old)'!$A:$A,"Parking",'Inventory (old)'!$B:$B,$A410,'Inventory (old)'!$E:$E,"&gt;="&amp;$F410,'Inventory (old)'!$E:$E,"&lt;"&amp;$G410)</f>
        <v>0</v>
      </c>
      <c r="BB410" s="1">
        <f>SUMIFS('Inventory (old)'!$S:$S,'Inventory (old)'!$A:$A,"Parking",'Inventory (old)'!$B:$B,$A410,'Inventory (old)'!$E:$E,"&gt;="&amp;$F410,'Inventory (old)'!$E:$E,"&lt;"&amp;$G410)</f>
        <v>0</v>
      </c>
      <c r="BC410" s="13" t="s">
        <v>2508</v>
      </c>
    </row>
    <row r="411" spans="1:55" x14ac:dyDescent="0.25">
      <c r="A411" s="6" t="s">
        <v>2475</v>
      </c>
      <c r="B411" s="7" t="s">
        <v>45</v>
      </c>
      <c r="C411" s="7" t="s">
        <v>2189</v>
      </c>
      <c r="D411" s="7">
        <v>20</v>
      </c>
      <c r="E411" s="7" t="s">
        <v>58</v>
      </c>
      <c r="F411" s="8">
        <v>16.2</v>
      </c>
      <c r="G411" s="8">
        <v>16.93</v>
      </c>
      <c r="H411" s="7" t="s">
        <v>93</v>
      </c>
      <c r="I411" s="7" t="s">
        <v>2477</v>
      </c>
      <c r="J411" s="14">
        <f t="shared" ref="J411:J444" si="108">G411-F411</f>
        <v>0.73000000000000043</v>
      </c>
      <c r="K411" s="15" t="s">
        <v>2241</v>
      </c>
      <c r="L411" s="7" t="s">
        <v>2217</v>
      </c>
      <c r="M411" s="7" t="s">
        <v>2072</v>
      </c>
      <c r="N411" s="20">
        <v>2</v>
      </c>
      <c r="O411" s="20" t="s">
        <v>201</v>
      </c>
      <c r="P411" s="20"/>
      <c r="Q411" s="20"/>
      <c r="R411" s="8"/>
      <c r="S411" s="8"/>
      <c r="T411" s="14"/>
      <c r="U411" s="14"/>
      <c r="V411" s="21"/>
      <c r="W411" s="16"/>
      <c r="X411" s="1">
        <v>87684</v>
      </c>
      <c r="Y411" s="7">
        <v>2022</v>
      </c>
      <c r="Z411" s="7" t="s">
        <v>25</v>
      </c>
      <c r="AA411" s="7">
        <v>2022</v>
      </c>
      <c r="AB411" s="16" t="s">
        <v>25</v>
      </c>
      <c r="AC411" s="15" t="s">
        <v>3297</v>
      </c>
      <c r="AD411" s="8">
        <f t="shared" si="104"/>
        <v>0</v>
      </c>
      <c r="AE411" s="8">
        <f t="shared" si="105"/>
        <v>0.73000000000000043</v>
      </c>
      <c r="AF411" s="8">
        <f t="shared" si="106"/>
        <v>0.73000000000000043</v>
      </c>
      <c r="AG411" s="8">
        <f t="shared" si="107"/>
        <v>0.73000000000000043</v>
      </c>
      <c r="AH411" s="7">
        <f>IF($P411="X",SUMIFS('Inventory (old)'!$M:$M,'Inventory (old)'!$A:$A,"Channel",'Inventory (old)'!$B:$B,$A411,'Inventory (old)'!$E:$E,"&gt;="&amp;$F411,'Inventory (old)'!$E:$E,"&lt;"&amp;$G411),0)</f>
        <v>0</v>
      </c>
      <c r="AI411" s="12">
        <f>IF($P411="X",SUMIFS('Inventory (old)'!$M:$M,'Inventory (old)'!$A:$A,"Dotted Line",'Inventory (old)'!$B:$B,$A411,'Inventory (old)'!$E:$E,"&gt;="&amp;$F411,'Inventory (old)'!$E:$E,"&lt;"&amp;$G411),0)</f>
        <v>0</v>
      </c>
      <c r="AJ411" s="15"/>
      <c r="AK411" s="7">
        <f>IF($P411="X",0,SUMIFS('Inventory (old)'!$M:$M,'Inventory (old)'!$A:$A,"Channel",'Inventory (old)'!$B:$B,$A411,'Inventory (old)'!$E:$E,"&gt;="&amp;F411,'Inventory (old)'!$E:$E,"&lt;"&amp;$G411))</f>
        <v>1300</v>
      </c>
      <c r="AL411" s="7">
        <f>IF($P411="X",0,SUMIFS('Inventory (old)'!$M:$M,'Inventory (old)'!$A:$A,"Dotted Line",'Inventory (old)'!$B:$B,$A411,'Inventory (old)'!$E:$E,"&gt;="&amp;$F411,'Inventory (old)'!$E:$E,"&lt;"&amp;$G411))</f>
        <v>0</v>
      </c>
      <c r="AM411" s="7">
        <f>SUMIFS('Inventory (old)'!$M:$M,'Inventory (old)'!$A:$A,"Stop Line",'Inventory (old)'!$B:$B,$A411,'Inventory (old)'!$E:$E,"&gt;="&amp;$F411,'Inventory (old)'!$E:$E,"&lt;"&amp;$G411)</f>
        <v>0</v>
      </c>
      <c r="AN411" s="7">
        <f>SUMIFS('Inventory (old)'!$M:$M,'Inventory (old)'!$A:$A,"Arrows and Onlys",'Inventory (old)'!$B:$B,$A411,'Inventory (old)'!$E:$E,"&gt;="&amp;$F411,'Inventory (old)'!$E:$E,"&lt;"&amp;$G411)</f>
        <v>6</v>
      </c>
      <c r="AO411" s="7">
        <f>SUMIFS('Inventory (old)'!$N:$N,'Inventory (old)'!$A:$A,"Arrows and Onlys",'Inventory (old)'!$B:$B,$A411,'Inventory (old)'!$E:$E,"&gt;="&amp;$F411,'Inventory (old)'!$E:$E,"&lt;"&amp;$G411)</f>
        <v>2</v>
      </c>
      <c r="AP411" s="7">
        <f>SUMIFS('Inventory (old)'!$O:$O,'Inventory (old)'!$A:$A,"Transverse",'Inventory (old)'!$B:$B,$A411,'Inventory (old)'!$E:$E,"&gt;="&amp;$F411,'Inventory (old)'!$E:$E,"&lt;"&amp;$G411)</f>
        <v>0</v>
      </c>
      <c r="AQ411" s="7">
        <f>SUMIFS('Inventory (old)'!$P:$P,'Inventory (old)'!$A:$A,"Transverse",'Inventory (old)'!$B:$B,$A411,'Inventory (old)'!$E:$E,"&gt;="&amp;$F411,'Inventory (old)'!$E:$E,"&lt;"&amp;$G411)</f>
        <v>0</v>
      </c>
      <c r="AR411" s="7">
        <f>SUMIFS('Inventory (old)'!$M:$M,'Inventory (old)'!$A:$A,"Crosswalk",'Inventory (old)'!$B:$B,$A411,'Inventory (old)'!$E:$E,"&gt;="&amp;$F411,'Inventory (old)'!$E:$E,"&lt;"&amp;$G411)</f>
        <v>0</v>
      </c>
      <c r="AS411" s="7">
        <f>SUMIFS('Inventory (old)'!$M:$M,'Inventory (old)'!$A:$A,"Yield Line",'Inventory (old)'!$B:$B,$A411,'Inventory (old)'!$E:$E,"&gt;="&amp;$F411,'Inventory (old)'!$E:$E,"&lt;"&amp;$G411)</f>
        <v>0</v>
      </c>
      <c r="AT411" s="7">
        <f>SUMIFS('Inventory (old)'!$M:$M,'Inventory (old)'!$A:$A,"Island",'Inventory (old)'!$B:$B,$A411,'Inventory (old)'!$E:$E,"&gt;="&amp;$F411,'Inventory (old)'!$E:$E,"&lt;"&amp;$G411)</f>
        <v>0</v>
      </c>
      <c r="AU411" s="7">
        <f>SUMIFS('Inventory (old)'!$M:$M,'Inventory (old)'!$A:$A,"Railroad",'Inventory (old)'!$B:$B,$A411,'Inventory (old)'!$E:$E,"&gt;="&amp;$F411,'Inventory (old)'!$E:$E,"&lt;"&amp;$G411)</f>
        <v>0</v>
      </c>
      <c r="AV411" s="7">
        <f>SUMIFS('Inventory (old)'!$M:$M,'Inventory (old)'!$A:$A,"School",'Inventory (old)'!$B:$B,$A411,'Inventory (old)'!$E:$E,"&gt;="&amp;$F411,'Inventory (old)'!$E:$E,"&lt;"&amp;$G411)</f>
        <v>0</v>
      </c>
      <c r="AW411" s="7">
        <f>SUMIFS('Inventory (old)'!$M:$M,'Inventory (old)'!$A:$A,"Air Speed",'Inventory (old)'!$B:$B,$A411,'Inventory (old)'!$E:$E,"&gt;="&amp;$F411,'Inventory (old)'!$E:$E,"&lt;"&amp;$G411)</f>
        <v>0</v>
      </c>
      <c r="AX411" s="7">
        <f>SUMIFS('Inventory (old)'!$M:$M,'Inventory (old)'!$A:$A,"Wrong Way",'Inventory (old)'!$B:$B,$A411,'Inventory (old)'!$E:$E,"&gt;="&amp;$F411,'Inventory (old)'!$E:$E,"&lt;"&amp;$G411)</f>
        <v>0</v>
      </c>
      <c r="AY411" s="7">
        <f>SUMIFS('Inventory (old)'!$M:$M,'Inventory (old)'!$A:$A,"Merge Arrow",'Inventory (old)'!$B:$B,$A411,'Inventory (old)'!$E:$E,"&gt;="&amp;$F411,'Inventory (old)'!$E:$E,"&lt;"&amp;$G411)</f>
        <v>0</v>
      </c>
      <c r="AZ411" s="7">
        <f>SUMIFS('Inventory (old)'!$M:$M,'Inventory (old)'!$A:$A,"Bike",'Inventory (old)'!$B:$B,$A411,'Inventory (old)'!$E:$E,"&gt;="&amp;$F411,'Inventory (old)'!$E:$E,"&lt;"&amp;$G411)</f>
        <v>0</v>
      </c>
      <c r="BA411" s="7">
        <f>SUMIFS('Inventory (old)'!$M:$M,'Inventory (old)'!$A:$A,"Parking",'Inventory (old)'!$B:$B,$A411,'Inventory (old)'!$E:$E,"&gt;="&amp;$F411,'Inventory (old)'!$E:$E,"&lt;"&amp;$G411)</f>
        <v>0</v>
      </c>
      <c r="BB411" s="1">
        <f>SUMIFS('Inventory (old)'!$S:$S,'Inventory (old)'!$A:$A,"Parking",'Inventory (old)'!$B:$B,$A411,'Inventory (old)'!$E:$E,"&gt;="&amp;$F411,'Inventory (old)'!$E:$E,"&lt;"&amp;$G411)</f>
        <v>0</v>
      </c>
      <c r="BC411" s="13"/>
    </row>
    <row r="412" spans="1:55" x14ac:dyDescent="0.25">
      <c r="A412" s="6" t="s">
        <v>2476</v>
      </c>
      <c r="B412" s="7" t="s">
        <v>45</v>
      </c>
      <c r="C412" s="7" t="s">
        <v>2189</v>
      </c>
      <c r="D412" s="7">
        <v>20</v>
      </c>
      <c r="E412" s="7" t="s">
        <v>59</v>
      </c>
      <c r="F412" s="8">
        <v>16.2</v>
      </c>
      <c r="G412" s="8">
        <v>16.93</v>
      </c>
      <c r="H412" s="7" t="s">
        <v>93</v>
      </c>
      <c r="I412" s="7" t="s">
        <v>2477</v>
      </c>
      <c r="J412" s="14">
        <f t="shared" si="108"/>
        <v>0.73000000000000043</v>
      </c>
      <c r="K412" s="15" t="s">
        <v>2241</v>
      </c>
      <c r="L412" s="7" t="s">
        <v>2217</v>
      </c>
      <c r="M412" s="7" t="s">
        <v>2072</v>
      </c>
      <c r="N412" s="20">
        <v>2</v>
      </c>
      <c r="O412" s="20" t="s">
        <v>201</v>
      </c>
      <c r="P412" s="20"/>
      <c r="Q412" s="20"/>
      <c r="R412" s="8"/>
      <c r="S412" s="8"/>
      <c r="T412" s="14"/>
      <c r="U412" s="14"/>
      <c r="V412" s="21"/>
      <c r="W412" s="16"/>
      <c r="X412" s="1">
        <v>87684</v>
      </c>
      <c r="Y412" s="7">
        <v>2022</v>
      </c>
      <c r="Z412" s="7" t="s">
        <v>25</v>
      </c>
      <c r="AA412" s="7">
        <v>2022</v>
      </c>
      <c r="AB412" s="16" t="s">
        <v>25</v>
      </c>
      <c r="AC412" s="15" t="s">
        <v>3297</v>
      </c>
      <c r="AD412" s="8">
        <f t="shared" si="104"/>
        <v>0</v>
      </c>
      <c r="AE412" s="8">
        <f t="shared" si="105"/>
        <v>0.73000000000000043</v>
      </c>
      <c r="AF412" s="8">
        <f t="shared" si="106"/>
        <v>0.73000000000000043</v>
      </c>
      <c r="AG412" s="8">
        <f t="shared" si="107"/>
        <v>0.73000000000000043</v>
      </c>
      <c r="AH412" s="7">
        <f>IF($P412="X",SUMIFS('Inventory (old)'!$M:$M,'Inventory (old)'!$A:$A,"Channel",'Inventory (old)'!$B:$B,$A412,'Inventory (old)'!$E:$E,"&gt;="&amp;$F412,'Inventory (old)'!$E:$E,"&lt;"&amp;$G412),0)</f>
        <v>0</v>
      </c>
      <c r="AI412" s="12">
        <f>IF($P412="X",SUMIFS('Inventory (old)'!$M:$M,'Inventory (old)'!$A:$A,"Dotted Line",'Inventory (old)'!$B:$B,$A412,'Inventory (old)'!$E:$E,"&gt;="&amp;$F412,'Inventory (old)'!$E:$E,"&lt;"&amp;$G412),0)</f>
        <v>0</v>
      </c>
      <c r="AJ412" s="15"/>
      <c r="AK412" s="7">
        <f>IF($P412="X",0,SUMIFS('Inventory (old)'!$M:$M,'Inventory (old)'!$A:$A,"Channel",'Inventory (old)'!$B:$B,$A412,'Inventory (old)'!$E:$E,"&gt;="&amp;F412,'Inventory (old)'!$E:$E,"&lt;"&amp;$G412))</f>
        <v>0</v>
      </c>
      <c r="AL412" s="7">
        <f>IF($P412="X",0,SUMIFS('Inventory (old)'!$M:$M,'Inventory (old)'!$A:$A,"Dotted Line",'Inventory (old)'!$B:$B,$A412,'Inventory (old)'!$E:$E,"&gt;="&amp;$F412,'Inventory (old)'!$E:$E,"&lt;"&amp;$G412))</f>
        <v>0</v>
      </c>
      <c r="AM412" s="7">
        <f>SUMIFS('Inventory (old)'!$M:$M,'Inventory (old)'!$A:$A,"Stop Line",'Inventory (old)'!$B:$B,$A412,'Inventory (old)'!$E:$E,"&gt;="&amp;$F412,'Inventory (old)'!$E:$E,"&lt;"&amp;$G412)</f>
        <v>0</v>
      </c>
      <c r="AN412" s="7">
        <f>SUMIFS('Inventory (old)'!$M:$M,'Inventory (old)'!$A:$A,"Arrows and Onlys",'Inventory (old)'!$B:$B,$A412,'Inventory (old)'!$E:$E,"&gt;="&amp;$F412,'Inventory (old)'!$E:$E,"&lt;"&amp;$G412)</f>
        <v>0</v>
      </c>
      <c r="AO412" s="7">
        <f>SUMIFS('Inventory (old)'!$N:$N,'Inventory (old)'!$A:$A,"Arrows and Onlys",'Inventory (old)'!$B:$B,$A412,'Inventory (old)'!$E:$E,"&gt;="&amp;$F412,'Inventory (old)'!$E:$E,"&lt;"&amp;$G412)</f>
        <v>0</v>
      </c>
      <c r="AP412" s="7">
        <f>SUMIFS('Inventory (old)'!$O:$O,'Inventory (old)'!$A:$A,"Transverse",'Inventory (old)'!$B:$B,$A412,'Inventory (old)'!$E:$E,"&gt;="&amp;$F412,'Inventory (old)'!$E:$E,"&lt;"&amp;$G412)</f>
        <v>0</v>
      </c>
      <c r="AQ412" s="7">
        <f>SUMIFS('Inventory (old)'!$P:$P,'Inventory (old)'!$A:$A,"Transverse",'Inventory (old)'!$B:$B,$A412,'Inventory (old)'!$E:$E,"&gt;="&amp;$F412,'Inventory (old)'!$E:$E,"&lt;"&amp;$G412)</f>
        <v>0</v>
      </c>
      <c r="AR412" s="7">
        <f>SUMIFS('Inventory (old)'!$M:$M,'Inventory (old)'!$A:$A,"Crosswalk",'Inventory (old)'!$B:$B,$A412,'Inventory (old)'!$E:$E,"&gt;="&amp;$F412,'Inventory (old)'!$E:$E,"&lt;"&amp;$G412)</f>
        <v>0</v>
      </c>
      <c r="AS412" s="7">
        <f>SUMIFS('Inventory (old)'!$M:$M,'Inventory (old)'!$A:$A,"Yield Line",'Inventory (old)'!$B:$B,$A412,'Inventory (old)'!$E:$E,"&gt;="&amp;$F412,'Inventory (old)'!$E:$E,"&lt;"&amp;$G412)</f>
        <v>0</v>
      </c>
      <c r="AT412" s="7">
        <f>SUMIFS('Inventory (old)'!$M:$M,'Inventory (old)'!$A:$A,"Island",'Inventory (old)'!$B:$B,$A412,'Inventory (old)'!$E:$E,"&gt;="&amp;$F412,'Inventory (old)'!$E:$E,"&lt;"&amp;$G412)</f>
        <v>0</v>
      </c>
      <c r="AU412" s="7">
        <f>SUMIFS('Inventory (old)'!$M:$M,'Inventory (old)'!$A:$A,"Railroad",'Inventory (old)'!$B:$B,$A412,'Inventory (old)'!$E:$E,"&gt;="&amp;$F412,'Inventory (old)'!$E:$E,"&lt;"&amp;$G412)</f>
        <v>0</v>
      </c>
      <c r="AV412" s="7">
        <f>SUMIFS('Inventory (old)'!$M:$M,'Inventory (old)'!$A:$A,"School",'Inventory (old)'!$B:$B,$A412,'Inventory (old)'!$E:$E,"&gt;="&amp;$F412,'Inventory (old)'!$E:$E,"&lt;"&amp;$G412)</f>
        <v>0</v>
      </c>
      <c r="AW412" s="7">
        <f>SUMIFS('Inventory (old)'!$M:$M,'Inventory (old)'!$A:$A,"Air Speed",'Inventory (old)'!$B:$B,$A412,'Inventory (old)'!$E:$E,"&gt;="&amp;$F412,'Inventory (old)'!$E:$E,"&lt;"&amp;$G412)</f>
        <v>0</v>
      </c>
      <c r="AX412" s="7">
        <f>SUMIFS('Inventory (old)'!$M:$M,'Inventory (old)'!$A:$A,"Wrong Way",'Inventory (old)'!$B:$B,$A412,'Inventory (old)'!$E:$E,"&gt;="&amp;$F412,'Inventory (old)'!$E:$E,"&lt;"&amp;$G412)</f>
        <v>0</v>
      </c>
      <c r="AY412" s="7">
        <f>SUMIFS('Inventory (old)'!$M:$M,'Inventory (old)'!$A:$A,"Merge Arrow",'Inventory (old)'!$B:$B,$A412,'Inventory (old)'!$E:$E,"&gt;="&amp;$F412,'Inventory (old)'!$E:$E,"&lt;"&amp;$G412)</f>
        <v>0</v>
      </c>
      <c r="AZ412" s="7">
        <f>SUMIFS('Inventory (old)'!$M:$M,'Inventory (old)'!$A:$A,"Bike",'Inventory (old)'!$B:$B,$A412,'Inventory (old)'!$E:$E,"&gt;="&amp;$F412,'Inventory (old)'!$E:$E,"&lt;"&amp;$G412)</f>
        <v>0</v>
      </c>
      <c r="BA412" s="7">
        <f>SUMIFS('Inventory (old)'!$M:$M,'Inventory (old)'!$A:$A,"Parking",'Inventory (old)'!$B:$B,$A412,'Inventory (old)'!$E:$E,"&gt;="&amp;$F412,'Inventory (old)'!$E:$E,"&lt;"&amp;$G412)</f>
        <v>0</v>
      </c>
      <c r="BB412" s="1">
        <f>SUMIFS('Inventory (old)'!$S:$S,'Inventory (old)'!$A:$A,"Parking",'Inventory (old)'!$B:$B,$A412,'Inventory (old)'!$E:$E,"&gt;="&amp;$F412,'Inventory (old)'!$E:$E,"&lt;"&amp;$G412)</f>
        <v>0</v>
      </c>
      <c r="BC412" s="13"/>
    </row>
    <row r="413" spans="1:55" x14ac:dyDescent="0.25">
      <c r="A413" s="6" t="s">
        <v>2511</v>
      </c>
      <c r="B413" s="7" t="s">
        <v>45</v>
      </c>
      <c r="C413" s="7" t="s">
        <v>2051</v>
      </c>
      <c r="D413" s="7">
        <v>57</v>
      </c>
      <c r="E413" s="7" t="s">
        <v>2176</v>
      </c>
      <c r="F413" s="8">
        <v>1.0000000000000001E-5</v>
      </c>
      <c r="G413" s="8">
        <v>4.87</v>
      </c>
      <c r="H413" s="7" t="s">
        <v>2259</v>
      </c>
      <c r="I413" s="7" t="s">
        <v>391</v>
      </c>
      <c r="J413" s="14">
        <f t="shared" si="108"/>
        <v>4.8699900000000005</v>
      </c>
      <c r="K413" s="15" t="s">
        <v>2062</v>
      </c>
      <c r="L413" s="7"/>
      <c r="M413" s="7" t="s">
        <v>2072</v>
      </c>
      <c r="N413" s="20">
        <v>2</v>
      </c>
      <c r="O413" s="20"/>
      <c r="P413" s="20"/>
      <c r="Q413" s="20"/>
      <c r="R413" s="8"/>
      <c r="S413" s="8"/>
      <c r="T413" s="14"/>
      <c r="U413" s="14"/>
      <c r="V413" s="21"/>
      <c r="W413" s="16"/>
      <c r="X413" s="1">
        <v>94420</v>
      </c>
      <c r="Y413" s="7">
        <v>2020</v>
      </c>
      <c r="Z413" s="7" t="s">
        <v>3185</v>
      </c>
      <c r="AA413" s="7">
        <v>2020</v>
      </c>
      <c r="AB413" s="16" t="s">
        <v>25</v>
      </c>
      <c r="AC413" s="103" t="s">
        <v>3297</v>
      </c>
      <c r="AD413" s="8">
        <f t="shared" si="104"/>
        <v>4.8699900000000005</v>
      </c>
      <c r="AE413" s="8">
        <f t="shared" si="105"/>
        <v>9.739980000000001</v>
      </c>
      <c r="AF413" s="8">
        <f t="shared" si="106"/>
        <v>0</v>
      </c>
      <c r="AG413" s="8">
        <f t="shared" si="107"/>
        <v>0</v>
      </c>
      <c r="AH413" s="7">
        <f>IF($P413="X",SUMIFS('Inventory (old)'!$M:$M,'Inventory (old)'!$A:$A,"Channel",'Inventory (old)'!$B:$B,$A413,'Inventory (old)'!$E:$E,"&gt;="&amp;$F413,'Inventory (old)'!$E:$E,"&lt;"&amp;$G413),0)</f>
        <v>0</v>
      </c>
      <c r="AI413" s="12">
        <f>IF($P413="X",SUMIFS('Inventory (old)'!$M:$M,'Inventory (old)'!$A:$A,"Dotted Line",'Inventory (old)'!$B:$B,$A413,'Inventory (old)'!$E:$E,"&gt;="&amp;$F413,'Inventory (old)'!$E:$E,"&lt;"&amp;$G413),0)</f>
        <v>0</v>
      </c>
      <c r="AJ413" s="15"/>
      <c r="AK413" s="7">
        <f>IF($P413="X",0,SUMIFS('Inventory (old)'!$M:$M,'Inventory (old)'!$A:$A,"Channel",'Inventory (old)'!$B:$B,$A413,'Inventory (old)'!$E:$E,"&gt;="&amp;F413,'Inventory (old)'!$E:$E,"&lt;"&amp;$G413))</f>
        <v>0</v>
      </c>
      <c r="AL413" s="7">
        <f>IF($P413="X",0,SUMIFS('Inventory (old)'!$M:$M,'Inventory (old)'!$A:$A,"Dotted Line",'Inventory (old)'!$B:$B,$A413,'Inventory (old)'!$E:$E,"&gt;="&amp;$F413,'Inventory (old)'!$E:$E,"&lt;"&amp;$G413))</f>
        <v>0</v>
      </c>
      <c r="AM413" s="7">
        <f>SUMIFS('Inventory (old)'!$M:$M,'Inventory (old)'!$A:$A,"Stop Line",'Inventory (old)'!$B:$B,$A413,'Inventory (old)'!$E:$E,"&gt;="&amp;$F413,'Inventory (old)'!$E:$E,"&lt;"&amp;$G413)</f>
        <v>12</v>
      </c>
      <c r="AN413" s="7">
        <f>SUMIFS('Inventory (old)'!$M:$M,'Inventory (old)'!$A:$A,"Arrows and Onlys",'Inventory (old)'!$B:$B,$A413,'Inventory (old)'!$E:$E,"&gt;="&amp;$F413,'Inventory (old)'!$E:$E,"&lt;"&amp;$G413)</f>
        <v>0</v>
      </c>
      <c r="AO413" s="7">
        <f>SUMIFS('Inventory (old)'!$N:$N,'Inventory (old)'!$A:$A,"Arrows and Onlys",'Inventory (old)'!$B:$B,$A413,'Inventory (old)'!$E:$E,"&gt;="&amp;$F413,'Inventory (old)'!$E:$E,"&lt;"&amp;$G413)</f>
        <v>0</v>
      </c>
      <c r="AP413" s="7">
        <f>SUMIFS('Inventory (old)'!$O:$O,'Inventory (old)'!$A:$A,"Transverse",'Inventory (old)'!$B:$B,$A413,'Inventory (old)'!$E:$E,"&gt;="&amp;$F413,'Inventory (old)'!$E:$E,"&lt;"&amp;$G413)</f>
        <v>0</v>
      </c>
      <c r="AQ413" s="7">
        <f>SUMIFS('Inventory (old)'!$P:$P,'Inventory (old)'!$A:$A,"Transverse",'Inventory (old)'!$B:$B,$A413,'Inventory (old)'!$E:$E,"&gt;="&amp;$F413,'Inventory (old)'!$E:$E,"&lt;"&amp;$G413)</f>
        <v>0</v>
      </c>
      <c r="AR413" s="7">
        <f>SUMIFS('Inventory (old)'!$M:$M,'Inventory (old)'!$A:$A,"Crosswalk",'Inventory (old)'!$B:$B,$A413,'Inventory (old)'!$E:$E,"&gt;="&amp;$F413,'Inventory (old)'!$E:$E,"&lt;"&amp;$G413)</f>
        <v>0</v>
      </c>
      <c r="AS413" s="7">
        <f>SUMIFS('Inventory (old)'!$M:$M,'Inventory (old)'!$A:$A,"Yield Line",'Inventory (old)'!$B:$B,$A413,'Inventory (old)'!$E:$E,"&gt;="&amp;$F413,'Inventory (old)'!$E:$E,"&lt;"&amp;$G413)</f>
        <v>0</v>
      </c>
      <c r="AT413" s="7">
        <f>SUMIFS('Inventory (old)'!$M:$M,'Inventory (old)'!$A:$A,"Island",'Inventory (old)'!$B:$B,$A413,'Inventory (old)'!$E:$E,"&gt;="&amp;$F413,'Inventory (old)'!$E:$E,"&lt;"&amp;$G413)</f>
        <v>0</v>
      </c>
      <c r="AU413" s="7">
        <f>SUMIFS('Inventory (old)'!$M:$M,'Inventory (old)'!$A:$A,"Railroad",'Inventory (old)'!$B:$B,$A413,'Inventory (old)'!$E:$E,"&gt;="&amp;$F413,'Inventory (old)'!$E:$E,"&lt;"&amp;$G413)</f>
        <v>0</v>
      </c>
      <c r="AV413" s="7">
        <f>SUMIFS('Inventory (old)'!$M:$M,'Inventory (old)'!$A:$A,"School",'Inventory (old)'!$B:$B,$A413,'Inventory (old)'!$E:$E,"&gt;="&amp;$F413,'Inventory (old)'!$E:$E,"&lt;"&amp;$G413)</f>
        <v>0</v>
      </c>
      <c r="AW413" s="7">
        <f>SUMIFS('Inventory (old)'!$M:$M,'Inventory (old)'!$A:$A,"Air Speed",'Inventory (old)'!$B:$B,$A413,'Inventory (old)'!$E:$E,"&gt;="&amp;$F413,'Inventory (old)'!$E:$E,"&lt;"&amp;$G413)</f>
        <v>0</v>
      </c>
      <c r="AX413" s="7">
        <f>SUMIFS('Inventory (old)'!$M:$M,'Inventory (old)'!$A:$A,"Wrong Way",'Inventory (old)'!$B:$B,$A413,'Inventory (old)'!$E:$E,"&gt;="&amp;$F413,'Inventory (old)'!$E:$E,"&lt;"&amp;$G413)</f>
        <v>0</v>
      </c>
      <c r="AY413" s="7">
        <f>SUMIFS('Inventory (old)'!$M:$M,'Inventory (old)'!$A:$A,"Merge Arrow",'Inventory (old)'!$B:$B,$A413,'Inventory (old)'!$E:$E,"&gt;="&amp;$F413,'Inventory (old)'!$E:$E,"&lt;"&amp;$G413)</f>
        <v>0</v>
      </c>
      <c r="AZ413" s="7">
        <f>SUMIFS('Inventory (old)'!$M:$M,'Inventory (old)'!$A:$A,"Bike",'Inventory (old)'!$B:$B,$A413,'Inventory (old)'!$E:$E,"&gt;="&amp;$F413,'Inventory (old)'!$E:$E,"&lt;"&amp;$G413)</f>
        <v>0</v>
      </c>
      <c r="BA413" s="7">
        <f>SUMIFS('Inventory (old)'!$M:$M,'Inventory (old)'!$A:$A,"Parking",'Inventory (old)'!$B:$B,$A413,'Inventory (old)'!$E:$E,"&gt;="&amp;$F413,'Inventory (old)'!$E:$E,"&lt;"&amp;$G413)</f>
        <v>0</v>
      </c>
      <c r="BB413" s="1">
        <f>SUMIFS('Inventory (old)'!$S:$S,'Inventory (old)'!$A:$A,"Parking",'Inventory (old)'!$B:$B,$A413,'Inventory (old)'!$E:$E,"&gt;="&amp;$F413,'Inventory (old)'!$E:$E,"&lt;"&amp;$G413)</f>
        <v>0</v>
      </c>
      <c r="BC413" s="13"/>
    </row>
    <row r="414" spans="1:55" x14ac:dyDescent="0.25">
      <c r="A414" s="6" t="s">
        <v>2511</v>
      </c>
      <c r="B414" s="7" t="s">
        <v>45</v>
      </c>
      <c r="C414" s="7" t="s">
        <v>2051</v>
      </c>
      <c r="D414" s="7">
        <v>57</v>
      </c>
      <c r="E414" s="7" t="s">
        <v>2176</v>
      </c>
      <c r="F414" s="8">
        <f t="shared" ref="F414:F420" si="109">G413</f>
        <v>4.87</v>
      </c>
      <c r="G414" s="8">
        <v>7.99</v>
      </c>
      <c r="H414" s="7" t="s">
        <v>391</v>
      </c>
      <c r="I414" s="7" t="s">
        <v>3227</v>
      </c>
      <c r="J414" s="14">
        <f t="shared" si="108"/>
        <v>3.12</v>
      </c>
      <c r="K414" s="15" t="s">
        <v>2062</v>
      </c>
      <c r="L414" s="7"/>
      <c r="M414" s="7" t="s">
        <v>2072</v>
      </c>
      <c r="N414" s="20">
        <v>2</v>
      </c>
      <c r="O414" s="20"/>
      <c r="P414" s="20"/>
      <c r="Q414" s="20"/>
      <c r="R414" s="8"/>
      <c r="S414" s="8"/>
      <c r="T414" s="14"/>
      <c r="U414" s="14"/>
      <c r="V414" s="21"/>
      <c r="W414" s="16"/>
      <c r="Y414" s="7"/>
      <c r="Z414" s="7"/>
      <c r="AA414" s="7">
        <v>2020</v>
      </c>
      <c r="AB414" s="16" t="s">
        <v>348</v>
      </c>
      <c r="AC414" s="15">
        <v>2020</v>
      </c>
      <c r="AD414" s="8">
        <f t="shared" si="104"/>
        <v>3.12</v>
      </c>
      <c r="AE414" s="8">
        <f t="shared" si="105"/>
        <v>6.24</v>
      </c>
      <c r="AF414" s="8">
        <f t="shared" si="106"/>
        <v>0</v>
      </c>
      <c r="AG414" s="8">
        <f t="shared" si="107"/>
        <v>0</v>
      </c>
      <c r="AH414" s="7">
        <f>IF($P414="X",SUMIFS('Inventory (old)'!$M:$M,'Inventory (old)'!$A:$A,"Channel",'Inventory (old)'!$B:$B,$A414,'Inventory (old)'!$E:$E,"&gt;="&amp;$F414,'Inventory (old)'!$E:$E,"&lt;"&amp;$G414),0)</f>
        <v>0</v>
      </c>
      <c r="AI414" s="12">
        <f>IF($P414="X",SUMIFS('Inventory (old)'!$M:$M,'Inventory (old)'!$A:$A,"Dotted Line",'Inventory (old)'!$B:$B,$A414,'Inventory (old)'!$E:$E,"&gt;="&amp;$F414,'Inventory (old)'!$E:$E,"&lt;"&amp;$G414),0)</f>
        <v>0</v>
      </c>
      <c r="AJ414" s="15"/>
      <c r="AK414" s="7">
        <f>IF($P414="X",0,SUMIFS('Inventory (old)'!$M:$M,'Inventory (old)'!$A:$A,"Channel",'Inventory (old)'!$B:$B,$A414,'Inventory (old)'!$E:$E,"&gt;="&amp;F414,'Inventory (old)'!$E:$E,"&lt;"&amp;$G414))</f>
        <v>0</v>
      </c>
      <c r="AL414" s="7">
        <f>IF($P414="X",0,SUMIFS('Inventory (old)'!$M:$M,'Inventory (old)'!$A:$A,"Dotted Line",'Inventory (old)'!$B:$B,$A414,'Inventory (old)'!$E:$E,"&gt;="&amp;$F414,'Inventory (old)'!$E:$E,"&lt;"&amp;$G414))</f>
        <v>0</v>
      </c>
      <c r="AM414" s="7">
        <f>SUMIFS('Inventory (old)'!$M:$M,'Inventory (old)'!$A:$A,"Stop Line",'Inventory (old)'!$B:$B,$A414,'Inventory (old)'!$E:$E,"&gt;="&amp;$F414,'Inventory (old)'!$E:$E,"&lt;"&amp;$G414)</f>
        <v>73</v>
      </c>
      <c r="AN414" s="7">
        <f>SUMIFS('Inventory (old)'!$M:$M,'Inventory (old)'!$A:$A,"Arrows and Onlys",'Inventory (old)'!$B:$B,$A414,'Inventory (old)'!$E:$E,"&gt;="&amp;$F414,'Inventory (old)'!$E:$E,"&lt;"&amp;$G414)</f>
        <v>0</v>
      </c>
      <c r="AO414" s="7">
        <f>SUMIFS('Inventory (old)'!$N:$N,'Inventory (old)'!$A:$A,"Arrows and Onlys",'Inventory (old)'!$B:$B,$A414,'Inventory (old)'!$E:$E,"&gt;="&amp;$F414,'Inventory (old)'!$E:$E,"&lt;"&amp;$G414)</f>
        <v>0</v>
      </c>
      <c r="AP414" s="7">
        <f>SUMIFS('Inventory (old)'!$O:$O,'Inventory (old)'!$A:$A,"Transverse",'Inventory (old)'!$B:$B,$A414,'Inventory (old)'!$E:$E,"&gt;="&amp;$F414,'Inventory (old)'!$E:$E,"&lt;"&amp;$G414)</f>
        <v>0</v>
      </c>
      <c r="AQ414" s="7">
        <f>SUMIFS('Inventory (old)'!$P:$P,'Inventory (old)'!$A:$A,"Transverse",'Inventory (old)'!$B:$B,$A414,'Inventory (old)'!$E:$E,"&gt;="&amp;$F414,'Inventory (old)'!$E:$E,"&lt;"&amp;$G414)</f>
        <v>200</v>
      </c>
      <c r="AR414" s="7">
        <f>SUMIFS('Inventory (old)'!$M:$M,'Inventory (old)'!$A:$A,"Crosswalk",'Inventory (old)'!$B:$B,$A414,'Inventory (old)'!$E:$E,"&gt;="&amp;$F414,'Inventory (old)'!$E:$E,"&lt;"&amp;$G414)</f>
        <v>0</v>
      </c>
      <c r="AS414" s="7">
        <f>SUMIFS('Inventory (old)'!$M:$M,'Inventory (old)'!$A:$A,"Yield Line",'Inventory (old)'!$B:$B,$A414,'Inventory (old)'!$E:$E,"&gt;="&amp;$F414,'Inventory (old)'!$E:$E,"&lt;"&amp;$G414)</f>
        <v>0</v>
      </c>
      <c r="AT414" s="7">
        <f>SUMIFS('Inventory (old)'!$M:$M,'Inventory (old)'!$A:$A,"Island",'Inventory (old)'!$B:$B,$A414,'Inventory (old)'!$E:$E,"&gt;="&amp;$F414,'Inventory (old)'!$E:$E,"&lt;"&amp;$G414)</f>
        <v>0</v>
      </c>
      <c r="AU414" s="7">
        <f>SUMIFS('Inventory (old)'!$M:$M,'Inventory (old)'!$A:$A,"Railroad",'Inventory (old)'!$B:$B,$A414,'Inventory (old)'!$E:$E,"&gt;="&amp;$F414,'Inventory (old)'!$E:$E,"&lt;"&amp;$G414)</f>
        <v>0</v>
      </c>
      <c r="AV414" s="7">
        <f>SUMIFS('Inventory (old)'!$M:$M,'Inventory (old)'!$A:$A,"School",'Inventory (old)'!$B:$B,$A414,'Inventory (old)'!$E:$E,"&gt;="&amp;$F414,'Inventory (old)'!$E:$E,"&lt;"&amp;$G414)</f>
        <v>0</v>
      </c>
      <c r="AW414" s="7">
        <f>SUMIFS('Inventory (old)'!$M:$M,'Inventory (old)'!$A:$A,"Air Speed",'Inventory (old)'!$B:$B,$A414,'Inventory (old)'!$E:$E,"&gt;="&amp;$F414,'Inventory (old)'!$E:$E,"&lt;"&amp;$G414)</f>
        <v>0</v>
      </c>
      <c r="AX414" s="7">
        <f>SUMIFS('Inventory (old)'!$M:$M,'Inventory (old)'!$A:$A,"Wrong Way",'Inventory (old)'!$B:$B,$A414,'Inventory (old)'!$E:$E,"&gt;="&amp;$F414,'Inventory (old)'!$E:$E,"&lt;"&amp;$G414)</f>
        <v>0</v>
      </c>
      <c r="AY414" s="7">
        <f>SUMIFS('Inventory (old)'!$M:$M,'Inventory (old)'!$A:$A,"Merge Arrow",'Inventory (old)'!$B:$B,$A414,'Inventory (old)'!$E:$E,"&gt;="&amp;$F414,'Inventory (old)'!$E:$E,"&lt;"&amp;$G414)</f>
        <v>0</v>
      </c>
      <c r="AZ414" s="7">
        <f>SUMIFS('Inventory (old)'!$M:$M,'Inventory (old)'!$A:$A,"Bike",'Inventory (old)'!$B:$B,$A414,'Inventory (old)'!$E:$E,"&gt;="&amp;$F414,'Inventory (old)'!$E:$E,"&lt;"&amp;$G414)</f>
        <v>0</v>
      </c>
      <c r="BA414" s="7">
        <f>SUMIFS('Inventory (old)'!$M:$M,'Inventory (old)'!$A:$A,"Parking",'Inventory (old)'!$B:$B,$A414,'Inventory (old)'!$E:$E,"&gt;="&amp;$F414,'Inventory (old)'!$E:$E,"&lt;"&amp;$G414)</f>
        <v>0</v>
      </c>
      <c r="BB414" s="1">
        <f>SUMIFS('Inventory (old)'!$S:$S,'Inventory (old)'!$A:$A,"Parking",'Inventory (old)'!$B:$B,$A414,'Inventory (old)'!$E:$E,"&gt;="&amp;$F414,'Inventory (old)'!$E:$E,"&lt;"&amp;$G414)</f>
        <v>0</v>
      </c>
      <c r="BC414" s="13"/>
    </row>
    <row r="415" spans="1:55" x14ac:dyDescent="0.25">
      <c r="A415" s="6" t="s">
        <v>2511</v>
      </c>
      <c r="B415" s="7" t="s">
        <v>45</v>
      </c>
      <c r="C415" s="7" t="s">
        <v>2051</v>
      </c>
      <c r="D415" s="7">
        <v>57</v>
      </c>
      <c r="E415" s="7" t="s">
        <v>2176</v>
      </c>
      <c r="F415" s="8">
        <f t="shared" si="109"/>
        <v>7.99</v>
      </c>
      <c r="G415" s="8">
        <v>9.01</v>
      </c>
      <c r="H415" s="7" t="s">
        <v>3227</v>
      </c>
      <c r="I415" s="7" t="s">
        <v>2218</v>
      </c>
      <c r="J415" s="14">
        <f t="shared" si="108"/>
        <v>1.0199999999999996</v>
      </c>
      <c r="K415" s="15" t="s">
        <v>2062</v>
      </c>
      <c r="L415" s="7"/>
      <c r="M415" s="7" t="s">
        <v>2072</v>
      </c>
      <c r="N415" s="20">
        <v>2</v>
      </c>
      <c r="O415" s="20"/>
      <c r="P415" s="20"/>
      <c r="Q415" s="20"/>
      <c r="R415" s="8">
        <v>8.52</v>
      </c>
      <c r="S415" s="8">
        <v>8.7200000000000006</v>
      </c>
      <c r="T415" s="14"/>
      <c r="U415" s="14"/>
      <c r="V415" s="21"/>
      <c r="W415" s="16" t="s">
        <v>2512</v>
      </c>
      <c r="Y415" s="7"/>
      <c r="Z415" s="7"/>
      <c r="AA415" s="7"/>
      <c r="AB415" s="16"/>
      <c r="AC415" s="15">
        <v>2020</v>
      </c>
      <c r="AD415" s="8">
        <f t="shared" si="104"/>
        <v>1.0199999999999996</v>
      </c>
      <c r="AE415" s="8">
        <f t="shared" si="105"/>
        <v>1.639999999999997</v>
      </c>
      <c r="AF415" s="8">
        <f t="shared" si="106"/>
        <v>0</v>
      </c>
      <c r="AG415" s="8">
        <f t="shared" si="107"/>
        <v>0</v>
      </c>
      <c r="AH415" s="7">
        <f>IF($P415="X",SUMIFS('Inventory (old)'!$M:$M,'Inventory (old)'!$A:$A,"Channel",'Inventory (old)'!$B:$B,$A415,'Inventory (old)'!$E:$E,"&gt;="&amp;$F415,'Inventory (old)'!$E:$E,"&lt;"&amp;$G415),0)</f>
        <v>0</v>
      </c>
      <c r="AI415" s="12">
        <f>IF($P415="X",SUMIFS('Inventory (old)'!$M:$M,'Inventory (old)'!$A:$A,"Dotted Line",'Inventory (old)'!$B:$B,$A415,'Inventory (old)'!$E:$E,"&gt;="&amp;$F415,'Inventory (old)'!$E:$E,"&lt;"&amp;$G415),0)</f>
        <v>0</v>
      </c>
      <c r="AJ415" s="15" t="str">
        <f>IF(AND(E415="BOTH",SUM(AK415:BB415)=0),"X","")</f>
        <v>X</v>
      </c>
      <c r="AK415" s="7">
        <f>IF($P415="X",0,SUMIFS('Inventory (old)'!$M:$M,'Inventory (old)'!$A:$A,"Channel",'Inventory (old)'!$B:$B,$A415,'Inventory (old)'!$E:$E,"&gt;="&amp;F415,'Inventory (old)'!$E:$E,"&lt;"&amp;$G415))</f>
        <v>0</v>
      </c>
      <c r="AL415" s="7">
        <f>IF($P415="X",0,SUMIFS('Inventory (old)'!$M:$M,'Inventory (old)'!$A:$A,"Dotted Line",'Inventory (old)'!$B:$B,$A415,'Inventory (old)'!$E:$E,"&gt;="&amp;$F415,'Inventory (old)'!$E:$E,"&lt;"&amp;$G415))</f>
        <v>0</v>
      </c>
      <c r="AM415" s="7">
        <f>SUMIFS('Inventory (old)'!$M:$M,'Inventory (old)'!$A:$A,"Stop Line",'Inventory (old)'!$B:$B,$A415,'Inventory (old)'!$E:$E,"&gt;="&amp;$F415,'Inventory (old)'!$E:$E,"&lt;"&amp;$G415)</f>
        <v>0</v>
      </c>
      <c r="AN415" s="7">
        <f>SUMIFS('Inventory (old)'!$M:$M,'Inventory (old)'!$A:$A,"Arrows and Onlys",'Inventory (old)'!$B:$B,$A415,'Inventory (old)'!$E:$E,"&gt;="&amp;$F415,'Inventory (old)'!$E:$E,"&lt;"&amp;$G415)</f>
        <v>0</v>
      </c>
      <c r="AO415" s="7">
        <f>SUMIFS('Inventory (old)'!$N:$N,'Inventory (old)'!$A:$A,"Arrows and Onlys",'Inventory (old)'!$B:$B,$A415,'Inventory (old)'!$E:$E,"&gt;="&amp;$F415,'Inventory (old)'!$E:$E,"&lt;"&amp;$G415)</f>
        <v>0</v>
      </c>
      <c r="AP415" s="7">
        <f>SUMIFS('Inventory (old)'!$O:$O,'Inventory (old)'!$A:$A,"Transverse",'Inventory (old)'!$B:$B,$A415,'Inventory (old)'!$E:$E,"&gt;="&amp;$F415,'Inventory (old)'!$E:$E,"&lt;"&amp;$G415)</f>
        <v>0</v>
      </c>
      <c r="AQ415" s="7">
        <f>SUMIFS('Inventory (old)'!$P:$P,'Inventory (old)'!$A:$A,"Transverse",'Inventory (old)'!$B:$B,$A415,'Inventory (old)'!$E:$E,"&gt;="&amp;$F415,'Inventory (old)'!$E:$E,"&lt;"&amp;$G415)</f>
        <v>0</v>
      </c>
      <c r="AR415" s="7">
        <f>SUMIFS('Inventory (old)'!$M:$M,'Inventory (old)'!$A:$A,"Crosswalk",'Inventory (old)'!$B:$B,$A415,'Inventory (old)'!$E:$E,"&gt;="&amp;$F415,'Inventory (old)'!$E:$E,"&lt;"&amp;$G415)</f>
        <v>0</v>
      </c>
      <c r="AS415" s="7">
        <f>SUMIFS('Inventory (old)'!$M:$M,'Inventory (old)'!$A:$A,"Yield Line",'Inventory (old)'!$B:$B,$A415,'Inventory (old)'!$E:$E,"&gt;="&amp;$F415,'Inventory (old)'!$E:$E,"&lt;"&amp;$G415)</f>
        <v>0</v>
      </c>
      <c r="AT415" s="7">
        <f>SUMIFS('Inventory (old)'!$M:$M,'Inventory (old)'!$A:$A,"Island",'Inventory (old)'!$B:$B,$A415,'Inventory (old)'!$E:$E,"&gt;="&amp;$F415,'Inventory (old)'!$E:$E,"&lt;"&amp;$G415)</f>
        <v>0</v>
      </c>
      <c r="AU415" s="7">
        <f>SUMIFS('Inventory (old)'!$M:$M,'Inventory (old)'!$A:$A,"Railroad",'Inventory (old)'!$B:$B,$A415,'Inventory (old)'!$E:$E,"&gt;="&amp;$F415,'Inventory (old)'!$E:$E,"&lt;"&amp;$G415)</f>
        <v>0</v>
      </c>
      <c r="AV415" s="7">
        <f>SUMIFS('Inventory (old)'!$M:$M,'Inventory (old)'!$A:$A,"School",'Inventory (old)'!$B:$B,$A415,'Inventory (old)'!$E:$E,"&gt;="&amp;$F415,'Inventory (old)'!$E:$E,"&lt;"&amp;$G415)</f>
        <v>0</v>
      </c>
      <c r="AW415" s="7">
        <f>SUMIFS('Inventory (old)'!$M:$M,'Inventory (old)'!$A:$A,"Air Speed",'Inventory (old)'!$B:$B,$A415,'Inventory (old)'!$E:$E,"&gt;="&amp;$F415,'Inventory (old)'!$E:$E,"&lt;"&amp;$G415)</f>
        <v>0</v>
      </c>
      <c r="AX415" s="7">
        <f>SUMIFS('Inventory (old)'!$M:$M,'Inventory (old)'!$A:$A,"Wrong Way",'Inventory (old)'!$B:$B,$A415,'Inventory (old)'!$E:$E,"&gt;="&amp;$F415,'Inventory (old)'!$E:$E,"&lt;"&amp;$G415)</f>
        <v>0</v>
      </c>
      <c r="AY415" s="7">
        <f>SUMIFS('Inventory (old)'!$M:$M,'Inventory (old)'!$A:$A,"Merge Arrow",'Inventory (old)'!$B:$B,$A415,'Inventory (old)'!$E:$E,"&gt;="&amp;$F415,'Inventory (old)'!$E:$E,"&lt;"&amp;$G415)</f>
        <v>0</v>
      </c>
      <c r="AZ415" s="7">
        <f>SUMIFS('Inventory (old)'!$M:$M,'Inventory (old)'!$A:$A,"Bike",'Inventory (old)'!$B:$B,$A415,'Inventory (old)'!$E:$E,"&gt;="&amp;$F415,'Inventory (old)'!$E:$E,"&lt;"&amp;$G415)</f>
        <v>0</v>
      </c>
      <c r="BA415" s="7">
        <f>SUMIFS('Inventory (old)'!$M:$M,'Inventory (old)'!$A:$A,"Parking",'Inventory (old)'!$B:$B,$A415,'Inventory (old)'!$E:$E,"&gt;="&amp;$F415,'Inventory (old)'!$E:$E,"&lt;"&amp;$G415)</f>
        <v>0</v>
      </c>
      <c r="BB415" s="1">
        <f>SUMIFS('Inventory (old)'!$S:$S,'Inventory (old)'!$A:$A,"Parking",'Inventory (old)'!$B:$B,$A415,'Inventory (old)'!$E:$E,"&gt;="&amp;$F415,'Inventory (old)'!$E:$E,"&lt;"&amp;$G415)</f>
        <v>0</v>
      </c>
      <c r="BC415" s="13"/>
    </row>
    <row r="416" spans="1:55" x14ac:dyDescent="0.25">
      <c r="A416" s="6" t="s">
        <v>2511</v>
      </c>
      <c r="B416" s="7" t="s">
        <v>45</v>
      </c>
      <c r="C416" s="7" t="s">
        <v>2051</v>
      </c>
      <c r="D416" s="7">
        <v>57</v>
      </c>
      <c r="E416" s="7" t="s">
        <v>2176</v>
      </c>
      <c r="F416" s="8">
        <f t="shared" si="109"/>
        <v>9.01</v>
      </c>
      <c r="G416" s="8">
        <v>9.9700000000000006</v>
      </c>
      <c r="H416" s="7" t="s">
        <v>2218</v>
      </c>
      <c r="I416" s="7" t="s">
        <v>3227</v>
      </c>
      <c r="J416" s="14">
        <f t="shared" si="108"/>
        <v>0.96000000000000085</v>
      </c>
      <c r="K416" s="15" t="s">
        <v>2062</v>
      </c>
      <c r="L416" s="7"/>
      <c r="M416" s="7" t="s">
        <v>2072</v>
      </c>
      <c r="N416" s="20">
        <v>3</v>
      </c>
      <c r="O416" s="20"/>
      <c r="P416" s="20"/>
      <c r="Q416" s="20"/>
      <c r="R416" s="8">
        <f>F416</f>
        <v>9.01</v>
      </c>
      <c r="S416" s="8">
        <f>G416</f>
        <v>9.9700000000000006</v>
      </c>
      <c r="T416" s="14"/>
      <c r="U416" s="14"/>
      <c r="V416" s="21"/>
      <c r="W416" s="16" t="s">
        <v>2512</v>
      </c>
      <c r="Y416" s="7"/>
      <c r="Z416" s="7"/>
      <c r="AA416" s="7"/>
      <c r="AB416" s="16"/>
      <c r="AC416" s="15">
        <v>2020</v>
      </c>
      <c r="AD416" s="8">
        <f t="shared" si="104"/>
        <v>1.9200000000000017</v>
      </c>
      <c r="AE416" s="8">
        <f t="shared" si="105"/>
        <v>0</v>
      </c>
      <c r="AF416" s="8">
        <f t="shared" si="106"/>
        <v>0</v>
      </c>
      <c r="AG416" s="8">
        <f t="shared" si="107"/>
        <v>0</v>
      </c>
      <c r="AH416" s="7">
        <f>IF($P416="X",SUMIFS('Inventory (old)'!$M:$M,'Inventory (old)'!$A:$A,"Channel",'Inventory (old)'!$B:$B,$A416,'Inventory (old)'!$E:$E,"&gt;="&amp;$F416,'Inventory (old)'!$E:$E,"&lt;"&amp;$G416),0)</f>
        <v>0</v>
      </c>
      <c r="AI416" s="12">
        <f>IF($P416="X",SUMIFS('Inventory (old)'!$M:$M,'Inventory (old)'!$A:$A,"Dotted Line",'Inventory (old)'!$B:$B,$A416,'Inventory (old)'!$E:$E,"&gt;="&amp;$F416,'Inventory (old)'!$E:$E,"&lt;"&amp;$G416),0)</f>
        <v>0</v>
      </c>
      <c r="AJ416" s="15" t="str">
        <f>IF(AND(E416="BOTH",SUM(AK416:BB416)=0),"X","")</f>
        <v>X</v>
      </c>
      <c r="AK416" s="7">
        <f>IF($P416="X",0,SUMIFS('Inventory (old)'!$M:$M,'Inventory (old)'!$A:$A,"Channel",'Inventory (old)'!$B:$B,$A416,'Inventory (old)'!$E:$E,"&gt;="&amp;F416,'Inventory (old)'!$E:$E,"&lt;"&amp;$G416))</f>
        <v>0</v>
      </c>
      <c r="AL416" s="7">
        <f>IF($P416="X",0,SUMIFS('Inventory (old)'!$M:$M,'Inventory (old)'!$A:$A,"Dotted Line",'Inventory (old)'!$B:$B,$A416,'Inventory (old)'!$E:$E,"&gt;="&amp;$F416,'Inventory (old)'!$E:$E,"&lt;"&amp;$G416))</f>
        <v>0</v>
      </c>
      <c r="AM416" s="7">
        <f>SUMIFS('Inventory (old)'!$M:$M,'Inventory (old)'!$A:$A,"Stop Line",'Inventory (old)'!$B:$B,$A416,'Inventory (old)'!$E:$E,"&gt;="&amp;$F416,'Inventory (old)'!$E:$E,"&lt;"&amp;$G416)</f>
        <v>0</v>
      </c>
      <c r="AN416" s="7">
        <f>SUMIFS('Inventory (old)'!$M:$M,'Inventory (old)'!$A:$A,"Arrows and Onlys",'Inventory (old)'!$B:$B,$A416,'Inventory (old)'!$E:$E,"&gt;="&amp;$F416,'Inventory (old)'!$E:$E,"&lt;"&amp;$G416)</f>
        <v>0</v>
      </c>
      <c r="AO416" s="7">
        <f>SUMIFS('Inventory (old)'!$N:$N,'Inventory (old)'!$A:$A,"Arrows and Onlys",'Inventory (old)'!$B:$B,$A416,'Inventory (old)'!$E:$E,"&gt;="&amp;$F416,'Inventory (old)'!$E:$E,"&lt;"&amp;$G416)</f>
        <v>0</v>
      </c>
      <c r="AP416" s="7">
        <f>SUMIFS('Inventory (old)'!$O:$O,'Inventory (old)'!$A:$A,"Transverse",'Inventory (old)'!$B:$B,$A416,'Inventory (old)'!$E:$E,"&gt;="&amp;$F416,'Inventory (old)'!$E:$E,"&lt;"&amp;$G416)</f>
        <v>0</v>
      </c>
      <c r="AQ416" s="7">
        <f>SUMIFS('Inventory (old)'!$P:$P,'Inventory (old)'!$A:$A,"Transverse",'Inventory (old)'!$B:$B,$A416,'Inventory (old)'!$E:$E,"&gt;="&amp;$F416,'Inventory (old)'!$E:$E,"&lt;"&amp;$G416)</f>
        <v>0</v>
      </c>
      <c r="AR416" s="7">
        <f>SUMIFS('Inventory (old)'!$M:$M,'Inventory (old)'!$A:$A,"Crosswalk",'Inventory (old)'!$B:$B,$A416,'Inventory (old)'!$E:$E,"&gt;="&amp;$F416,'Inventory (old)'!$E:$E,"&lt;"&amp;$G416)</f>
        <v>0</v>
      </c>
      <c r="AS416" s="7">
        <f>SUMIFS('Inventory (old)'!$M:$M,'Inventory (old)'!$A:$A,"Yield Line",'Inventory (old)'!$B:$B,$A416,'Inventory (old)'!$E:$E,"&gt;="&amp;$F416,'Inventory (old)'!$E:$E,"&lt;"&amp;$G416)</f>
        <v>0</v>
      </c>
      <c r="AT416" s="7">
        <f>SUMIFS('Inventory (old)'!$M:$M,'Inventory (old)'!$A:$A,"Island",'Inventory (old)'!$B:$B,$A416,'Inventory (old)'!$E:$E,"&gt;="&amp;$F416,'Inventory (old)'!$E:$E,"&lt;"&amp;$G416)</f>
        <v>0</v>
      </c>
      <c r="AU416" s="7">
        <f>SUMIFS('Inventory (old)'!$M:$M,'Inventory (old)'!$A:$A,"Railroad",'Inventory (old)'!$B:$B,$A416,'Inventory (old)'!$E:$E,"&gt;="&amp;$F416,'Inventory (old)'!$E:$E,"&lt;"&amp;$G416)</f>
        <v>0</v>
      </c>
      <c r="AV416" s="7">
        <f>SUMIFS('Inventory (old)'!$M:$M,'Inventory (old)'!$A:$A,"School",'Inventory (old)'!$B:$B,$A416,'Inventory (old)'!$E:$E,"&gt;="&amp;$F416,'Inventory (old)'!$E:$E,"&lt;"&amp;$G416)</f>
        <v>0</v>
      </c>
      <c r="AW416" s="7">
        <f>SUMIFS('Inventory (old)'!$M:$M,'Inventory (old)'!$A:$A,"Air Speed",'Inventory (old)'!$B:$B,$A416,'Inventory (old)'!$E:$E,"&gt;="&amp;$F416,'Inventory (old)'!$E:$E,"&lt;"&amp;$G416)</f>
        <v>0</v>
      </c>
      <c r="AX416" s="7">
        <f>SUMIFS('Inventory (old)'!$M:$M,'Inventory (old)'!$A:$A,"Wrong Way",'Inventory (old)'!$B:$B,$A416,'Inventory (old)'!$E:$E,"&gt;="&amp;$F416,'Inventory (old)'!$E:$E,"&lt;"&amp;$G416)</f>
        <v>0</v>
      </c>
      <c r="AY416" s="7">
        <f>SUMIFS('Inventory (old)'!$M:$M,'Inventory (old)'!$A:$A,"Merge Arrow",'Inventory (old)'!$B:$B,$A416,'Inventory (old)'!$E:$E,"&gt;="&amp;$F416,'Inventory (old)'!$E:$E,"&lt;"&amp;$G416)</f>
        <v>0</v>
      </c>
      <c r="AZ416" s="7">
        <f>SUMIFS('Inventory (old)'!$M:$M,'Inventory (old)'!$A:$A,"Bike",'Inventory (old)'!$B:$B,$A416,'Inventory (old)'!$E:$E,"&gt;="&amp;$F416,'Inventory (old)'!$E:$E,"&lt;"&amp;$G416)</f>
        <v>0</v>
      </c>
      <c r="BA416" s="7">
        <f>SUMIFS('Inventory (old)'!$M:$M,'Inventory (old)'!$A:$A,"Parking",'Inventory (old)'!$B:$B,$A416,'Inventory (old)'!$E:$E,"&gt;="&amp;$F416,'Inventory (old)'!$E:$E,"&lt;"&amp;$G416)</f>
        <v>0</v>
      </c>
      <c r="BB416" s="1">
        <f>SUMIFS('Inventory (old)'!$S:$S,'Inventory (old)'!$A:$A,"Parking",'Inventory (old)'!$B:$B,$A416,'Inventory (old)'!$E:$E,"&gt;="&amp;$F416,'Inventory (old)'!$E:$E,"&lt;"&amp;$G416)</f>
        <v>0</v>
      </c>
      <c r="BC416" s="13"/>
    </row>
    <row r="417" spans="1:55" x14ac:dyDescent="0.25">
      <c r="A417" s="6" t="s">
        <v>2511</v>
      </c>
      <c r="B417" s="7" t="s">
        <v>45</v>
      </c>
      <c r="C417" s="7" t="s">
        <v>2051</v>
      </c>
      <c r="D417" s="7">
        <v>57</v>
      </c>
      <c r="E417" s="7" t="s">
        <v>2176</v>
      </c>
      <c r="F417" s="8">
        <f t="shared" si="109"/>
        <v>9.9700000000000006</v>
      </c>
      <c r="G417" s="8">
        <v>10.28</v>
      </c>
      <c r="H417" s="7" t="s">
        <v>3227</v>
      </c>
      <c r="I417" s="7" t="s">
        <v>2219</v>
      </c>
      <c r="J417" s="14">
        <f t="shared" si="108"/>
        <v>0.30999999999999872</v>
      </c>
      <c r="K417" s="15" t="s">
        <v>2062</v>
      </c>
      <c r="L417" s="7"/>
      <c r="M417" s="7" t="s">
        <v>2072</v>
      </c>
      <c r="N417" s="20">
        <v>3</v>
      </c>
      <c r="O417" s="20"/>
      <c r="P417" s="20"/>
      <c r="Q417" s="20"/>
      <c r="R417" s="8"/>
      <c r="S417" s="8"/>
      <c r="T417" s="14"/>
      <c r="U417" s="14"/>
      <c r="V417" s="21"/>
      <c r="W417" s="16"/>
      <c r="Y417" s="7"/>
      <c r="Z417" s="7"/>
      <c r="AA417" s="7">
        <v>2020</v>
      </c>
      <c r="AB417" s="16" t="s">
        <v>348</v>
      </c>
      <c r="AC417" s="15">
        <v>2020</v>
      </c>
      <c r="AD417" s="8">
        <f t="shared" si="104"/>
        <v>0.61999999999999744</v>
      </c>
      <c r="AE417" s="8">
        <f t="shared" si="105"/>
        <v>0.61999999999999744</v>
      </c>
      <c r="AF417" s="8">
        <f t="shared" si="106"/>
        <v>0</v>
      </c>
      <c r="AG417" s="8">
        <f t="shared" si="107"/>
        <v>0</v>
      </c>
      <c r="AH417" s="7">
        <f>IF($P417="X",SUMIFS('Inventory (old)'!$M:$M,'Inventory (old)'!$A:$A,"Channel",'Inventory (old)'!$B:$B,$A417,'Inventory (old)'!$E:$E,"&gt;="&amp;$F417,'Inventory (old)'!$E:$E,"&lt;"&amp;$G417),0)</f>
        <v>0</v>
      </c>
      <c r="AI417" s="12">
        <f>IF($P417="X",SUMIFS('Inventory (old)'!$M:$M,'Inventory (old)'!$A:$A,"Dotted Line",'Inventory (old)'!$B:$B,$A417,'Inventory (old)'!$E:$E,"&gt;="&amp;$F417,'Inventory (old)'!$E:$E,"&lt;"&amp;$G417),0)</f>
        <v>0</v>
      </c>
      <c r="AJ417" s="15"/>
      <c r="AK417" s="7">
        <f>IF($P417="X",0,SUMIFS('Inventory (old)'!$M:$M,'Inventory (old)'!$A:$A,"Channel",'Inventory (old)'!$B:$B,$A417,'Inventory (old)'!$E:$E,"&gt;="&amp;F417,'Inventory (old)'!$E:$E,"&lt;"&amp;$G417))</f>
        <v>600</v>
      </c>
      <c r="AL417" s="7">
        <f>IF($P417="X",0,SUMIFS('Inventory (old)'!$M:$M,'Inventory (old)'!$A:$A,"Dotted Line",'Inventory (old)'!$B:$B,$A417,'Inventory (old)'!$E:$E,"&gt;="&amp;$F417,'Inventory (old)'!$E:$E,"&lt;"&amp;$G417))</f>
        <v>0</v>
      </c>
      <c r="AM417" s="7">
        <f>SUMIFS('Inventory (old)'!$M:$M,'Inventory (old)'!$A:$A,"Stop Line",'Inventory (old)'!$B:$B,$A417,'Inventory (old)'!$E:$E,"&gt;="&amp;$F417,'Inventory (old)'!$E:$E,"&lt;"&amp;$G417)</f>
        <v>0</v>
      </c>
      <c r="AN417" s="7">
        <f>SUMIFS('Inventory (old)'!$M:$M,'Inventory (old)'!$A:$A,"Arrows and Onlys",'Inventory (old)'!$B:$B,$A417,'Inventory (old)'!$E:$E,"&gt;="&amp;$F417,'Inventory (old)'!$E:$E,"&lt;"&amp;$G417)</f>
        <v>17</v>
      </c>
      <c r="AO417" s="7">
        <f>SUMIFS('Inventory (old)'!$N:$N,'Inventory (old)'!$A:$A,"Arrows and Onlys",'Inventory (old)'!$B:$B,$A417,'Inventory (old)'!$E:$E,"&gt;="&amp;$F417,'Inventory (old)'!$E:$E,"&lt;"&amp;$G417)</f>
        <v>0</v>
      </c>
      <c r="AP417" s="7">
        <f>SUMIFS('Inventory (old)'!$O:$O,'Inventory (old)'!$A:$A,"Transverse",'Inventory (old)'!$B:$B,$A417,'Inventory (old)'!$E:$E,"&gt;="&amp;$F417,'Inventory (old)'!$E:$E,"&lt;"&amp;$G417)</f>
        <v>0</v>
      </c>
      <c r="AQ417" s="7">
        <f>SUMIFS('Inventory (old)'!$P:$P,'Inventory (old)'!$A:$A,"Transverse",'Inventory (old)'!$B:$B,$A417,'Inventory (old)'!$E:$E,"&gt;="&amp;$F417,'Inventory (old)'!$E:$E,"&lt;"&amp;$G417)</f>
        <v>200</v>
      </c>
      <c r="AR417" s="7">
        <f>SUMIFS('Inventory (old)'!$M:$M,'Inventory (old)'!$A:$A,"Crosswalk",'Inventory (old)'!$B:$B,$A417,'Inventory (old)'!$E:$E,"&gt;="&amp;$F417,'Inventory (old)'!$E:$E,"&lt;"&amp;$G417)</f>
        <v>0</v>
      </c>
      <c r="AS417" s="7">
        <f>SUMIFS('Inventory (old)'!$M:$M,'Inventory (old)'!$A:$A,"Yield Line",'Inventory (old)'!$B:$B,$A417,'Inventory (old)'!$E:$E,"&gt;="&amp;$F417,'Inventory (old)'!$E:$E,"&lt;"&amp;$G417)</f>
        <v>0</v>
      </c>
      <c r="AT417" s="7">
        <f>SUMIFS('Inventory (old)'!$M:$M,'Inventory (old)'!$A:$A,"Island",'Inventory (old)'!$B:$B,$A417,'Inventory (old)'!$E:$E,"&gt;="&amp;$F417,'Inventory (old)'!$E:$E,"&lt;"&amp;$G417)</f>
        <v>100</v>
      </c>
      <c r="AU417" s="7">
        <f>SUMIFS('Inventory (old)'!$M:$M,'Inventory (old)'!$A:$A,"Railroad",'Inventory (old)'!$B:$B,$A417,'Inventory (old)'!$E:$E,"&gt;="&amp;$F417,'Inventory (old)'!$E:$E,"&lt;"&amp;$G417)</f>
        <v>0</v>
      </c>
      <c r="AV417" s="7">
        <f>SUMIFS('Inventory (old)'!$M:$M,'Inventory (old)'!$A:$A,"School",'Inventory (old)'!$B:$B,$A417,'Inventory (old)'!$E:$E,"&gt;="&amp;$F417,'Inventory (old)'!$E:$E,"&lt;"&amp;$G417)</f>
        <v>0</v>
      </c>
      <c r="AW417" s="7">
        <f>SUMIFS('Inventory (old)'!$M:$M,'Inventory (old)'!$A:$A,"Air Speed",'Inventory (old)'!$B:$B,$A417,'Inventory (old)'!$E:$E,"&gt;="&amp;$F417,'Inventory (old)'!$E:$E,"&lt;"&amp;$G417)</f>
        <v>0</v>
      </c>
      <c r="AX417" s="7">
        <f>SUMIFS('Inventory (old)'!$M:$M,'Inventory (old)'!$A:$A,"Wrong Way",'Inventory (old)'!$B:$B,$A417,'Inventory (old)'!$E:$E,"&gt;="&amp;$F417,'Inventory (old)'!$E:$E,"&lt;"&amp;$G417)</f>
        <v>0</v>
      </c>
      <c r="AY417" s="7">
        <f>SUMIFS('Inventory (old)'!$M:$M,'Inventory (old)'!$A:$A,"Merge Arrow",'Inventory (old)'!$B:$B,$A417,'Inventory (old)'!$E:$E,"&gt;="&amp;$F417,'Inventory (old)'!$E:$E,"&lt;"&amp;$G417)</f>
        <v>0</v>
      </c>
      <c r="AZ417" s="7">
        <f>SUMIFS('Inventory (old)'!$M:$M,'Inventory (old)'!$A:$A,"Bike",'Inventory (old)'!$B:$B,$A417,'Inventory (old)'!$E:$E,"&gt;="&amp;$F417,'Inventory (old)'!$E:$E,"&lt;"&amp;$G417)</f>
        <v>0</v>
      </c>
      <c r="BA417" s="7">
        <f>SUMIFS('Inventory (old)'!$M:$M,'Inventory (old)'!$A:$A,"Parking",'Inventory (old)'!$B:$B,$A417,'Inventory (old)'!$E:$E,"&gt;="&amp;$F417,'Inventory (old)'!$E:$E,"&lt;"&amp;$G417)</f>
        <v>0</v>
      </c>
      <c r="BB417" s="1">
        <f>SUMIFS('Inventory (old)'!$S:$S,'Inventory (old)'!$A:$A,"Parking",'Inventory (old)'!$B:$B,$A417,'Inventory (old)'!$E:$E,"&gt;="&amp;$F417,'Inventory (old)'!$E:$E,"&lt;"&amp;$G417)</f>
        <v>0</v>
      </c>
      <c r="BC417" s="13"/>
    </row>
    <row r="418" spans="1:55" x14ac:dyDescent="0.25">
      <c r="A418" s="6" t="s">
        <v>2511</v>
      </c>
      <c r="B418" s="7" t="s">
        <v>45</v>
      </c>
      <c r="C418" s="7" t="s">
        <v>2051</v>
      </c>
      <c r="D418" s="7">
        <v>57</v>
      </c>
      <c r="E418" s="7" t="s">
        <v>2176</v>
      </c>
      <c r="F418" s="8">
        <f t="shared" si="109"/>
        <v>10.28</v>
      </c>
      <c r="G418" s="8">
        <v>11.76</v>
      </c>
      <c r="H418" s="7" t="s">
        <v>2219</v>
      </c>
      <c r="I418" s="7" t="s">
        <v>77</v>
      </c>
      <c r="J418" s="14">
        <f t="shared" si="108"/>
        <v>1.4800000000000004</v>
      </c>
      <c r="K418" s="15" t="s">
        <v>2062</v>
      </c>
      <c r="L418" s="7"/>
      <c r="M418" s="7" t="s">
        <v>2072</v>
      </c>
      <c r="N418" s="20">
        <v>2</v>
      </c>
      <c r="O418" s="20"/>
      <c r="P418" s="20"/>
      <c r="Q418" s="20"/>
      <c r="R418" s="8"/>
      <c r="S418" s="8"/>
      <c r="T418" s="14"/>
      <c r="U418" s="14"/>
      <c r="V418" s="21"/>
      <c r="W418" s="16"/>
      <c r="Y418" s="7"/>
      <c r="Z418" s="7"/>
      <c r="AA418" s="7"/>
      <c r="AB418" s="16"/>
      <c r="AC418" s="15">
        <v>2020</v>
      </c>
      <c r="AD418" s="8">
        <f t="shared" si="104"/>
        <v>1.4800000000000004</v>
      </c>
      <c r="AE418" s="8">
        <f t="shared" si="105"/>
        <v>2.9600000000000009</v>
      </c>
      <c r="AF418" s="8">
        <f t="shared" si="106"/>
        <v>0</v>
      </c>
      <c r="AG418" s="8">
        <f t="shared" si="107"/>
        <v>0</v>
      </c>
      <c r="AH418" s="7">
        <f>IF($P418="X",SUMIFS('Inventory (old)'!$M:$M,'Inventory (old)'!$A:$A,"Channel",'Inventory (old)'!$B:$B,$A418,'Inventory (old)'!$E:$E,"&gt;="&amp;$F418,'Inventory (old)'!$E:$E,"&lt;"&amp;$G418),0)</f>
        <v>0</v>
      </c>
      <c r="AI418" s="12">
        <f>IF($P418="X",SUMIFS('Inventory (old)'!$M:$M,'Inventory (old)'!$A:$A,"Dotted Line",'Inventory (old)'!$B:$B,$A418,'Inventory (old)'!$E:$E,"&gt;="&amp;$F418,'Inventory (old)'!$E:$E,"&lt;"&amp;$G418),0)</f>
        <v>0</v>
      </c>
      <c r="AJ418" s="15" t="str">
        <f>IF(AND(E418="BOTH",SUM(AK418:BB418)=0),"X","")</f>
        <v>X</v>
      </c>
      <c r="AK418" s="7">
        <f>IF($P418="X",0,SUMIFS('Inventory (old)'!$M:$M,'Inventory (old)'!$A:$A,"Channel",'Inventory (old)'!$B:$B,$A418,'Inventory (old)'!$E:$E,"&gt;="&amp;F418,'Inventory (old)'!$E:$E,"&lt;"&amp;$G418))</f>
        <v>0</v>
      </c>
      <c r="AL418" s="7">
        <f>IF($P418="X",0,SUMIFS('Inventory (old)'!$M:$M,'Inventory (old)'!$A:$A,"Dotted Line",'Inventory (old)'!$B:$B,$A418,'Inventory (old)'!$E:$E,"&gt;="&amp;$F418,'Inventory (old)'!$E:$E,"&lt;"&amp;$G418))</f>
        <v>0</v>
      </c>
      <c r="AM418" s="7">
        <f>SUMIFS('Inventory (old)'!$M:$M,'Inventory (old)'!$A:$A,"Stop Line",'Inventory (old)'!$B:$B,$A418,'Inventory (old)'!$E:$E,"&gt;="&amp;$F418,'Inventory (old)'!$E:$E,"&lt;"&amp;$G418)</f>
        <v>0</v>
      </c>
      <c r="AN418" s="7">
        <f>SUMIFS('Inventory (old)'!$M:$M,'Inventory (old)'!$A:$A,"Arrows and Onlys",'Inventory (old)'!$B:$B,$A418,'Inventory (old)'!$E:$E,"&gt;="&amp;$F418,'Inventory (old)'!$E:$E,"&lt;"&amp;$G418)</f>
        <v>0</v>
      </c>
      <c r="AO418" s="7">
        <f>SUMIFS('Inventory (old)'!$N:$N,'Inventory (old)'!$A:$A,"Arrows and Onlys",'Inventory (old)'!$B:$B,$A418,'Inventory (old)'!$E:$E,"&gt;="&amp;$F418,'Inventory (old)'!$E:$E,"&lt;"&amp;$G418)</f>
        <v>0</v>
      </c>
      <c r="AP418" s="7">
        <f>SUMIFS('Inventory (old)'!$O:$O,'Inventory (old)'!$A:$A,"Transverse",'Inventory (old)'!$B:$B,$A418,'Inventory (old)'!$E:$E,"&gt;="&amp;$F418,'Inventory (old)'!$E:$E,"&lt;"&amp;$G418)</f>
        <v>0</v>
      </c>
      <c r="AQ418" s="7">
        <f>SUMIFS('Inventory (old)'!$P:$P,'Inventory (old)'!$A:$A,"Transverse",'Inventory (old)'!$B:$B,$A418,'Inventory (old)'!$E:$E,"&gt;="&amp;$F418,'Inventory (old)'!$E:$E,"&lt;"&amp;$G418)</f>
        <v>0</v>
      </c>
      <c r="AR418" s="7">
        <f>SUMIFS('Inventory (old)'!$M:$M,'Inventory (old)'!$A:$A,"Crosswalk",'Inventory (old)'!$B:$B,$A418,'Inventory (old)'!$E:$E,"&gt;="&amp;$F418,'Inventory (old)'!$E:$E,"&lt;"&amp;$G418)</f>
        <v>0</v>
      </c>
      <c r="AS418" s="7">
        <f>SUMIFS('Inventory (old)'!$M:$M,'Inventory (old)'!$A:$A,"Yield Line",'Inventory (old)'!$B:$B,$A418,'Inventory (old)'!$E:$E,"&gt;="&amp;$F418,'Inventory (old)'!$E:$E,"&lt;"&amp;$G418)</f>
        <v>0</v>
      </c>
      <c r="AT418" s="7">
        <f>SUMIFS('Inventory (old)'!$M:$M,'Inventory (old)'!$A:$A,"Island",'Inventory (old)'!$B:$B,$A418,'Inventory (old)'!$E:$E,"&gt;="&amp;$F418,'Inventory (old)'!$E:$E,"&lt;"&amp;$G418)</f>
        <v>0</v>
      </c>
      <c r="AU418" s="7">
        <f>SUMIFS('Inventory (old)'!$M:$M,'Inventory (old)'!$A:$A,"Railroad",'Inventory (old)'!$B:$B,$A418,'Inventory (old)'!$E:$E,"&gt;="&amp;$F418,'Inventory (old)'!$E:$E,"&lt;"&amp;$G418)</f>
        <v>0</v>
      </c>
      <c r="AV418" s="7">
        <f>SUMIFS('Inventory (old)'!$M:$M,'Inventory (old)'!$A:$A,"School",'Inventory (old)'!$B:$B,$A418,'Inventory (old)'!$E:$E,"&gt;="&amp;$F418,'Inventory (old)'!$E:$E,"&lt;"&amp;$G418)</f>
        <v>0</v>
      </c>
      <c r="AW418" s="7">
        <f>SUMIFS('Inventory (old)'!$M:$M,'Inventory (old)'!$A:$A,"Air Speed",'Inventory (old)'!$B:$B,$A418,'Inventory (old)'!$E:$E,"&gt;="&amp;$F418,'Inventory (old)'!$E:$E,"&lt;"&amp;$G418)</f>
        <v>0</v>
      </c>
      <c r="AX418" s="7">
        <f>SUMIFS('Inventory (old)'!$M:$M,'Inventory (old)'!$A:$A,"Wrong Way",'Inventory (old)'!$B:$B,$A418,'Inventory (old)'!$E:$E,"&gt;="&amp;$F418,'Inventory (old)'!$E:$E,"&lt;"&amp;$G418)</f>
        <v>0</v>
      </c>
      <c r="AY418" s="7">
        <f>SUMIFS('Inventory (old)'!$M:$M,'Inventory (old)'!$A:$A,"Merge Arrow",'Inventory (old)'!$B:$B,$A418,'Inventory (old)'!$E:$E,"&gt;="&amp;$F418,'Inventory (old)'!$E:$E,"&lt;"&amp;$G418)</f>
        <v>0</v>
      </c>
      <c r="AZ418" s="7">
        <f>SUMIFS('Inventory (old)'!$M:$M,'Inventory (old)'!$A:$A,"Bike",'Inventory (old)'!$B:$B,$A418,'Inventory (old)'!$E:$E,"&gt;="&amp;$F418,'Inventory (old)'!$E:$E,"&lt;"&amp;$G418)</f>
        <v>0</v>
      </c>
      <c r="BA418" s="7">
        <f>SUMIFS('Inventory (old)'!$M:$M,'Inventory (old)'!$A:$A,"Parking",'Inventory (old)'!$B:$B,$A418,'Inventory (old)'!$E:$E,"&gt;="&amp;$F418,'Inventory (old)'!$E:$E,"&lt;"&amp;$G418)</f>
        <v>0</v>
      </c>
      <c r="BB418" s="1">
        <f>SUMIFS('Inventory (old)'!$S:$S,'Inventory (old)'!$A:$A,"Parking",'Inventory (old)'!$B:$B,$A418,'Inventory (old)'!$E:$E,"&gt;="&amp;$F418,'Inventory (old)'!$E:$E,"&lt;"&amp;$G418)</f>
        <v>0</v>
      </c>
      <c r="BC418" s="13"/>
    </row>
    <row r="419" spans="1:55" x14ac:dyDescent="0.25">
      <c r="A419" s="6" t="s">
        <v>2511</v>
      </c>
      <c r="B419" s="7" t="s">
        <v>45</v>
      </c>
      <c r="C419" s="7" t="s">
        <v>2051</v>
      </c>
      <c r="D419" s="7">
        <v>57</v>
      </c>
      <c r="E419" s="7" t="s">
        <v>2176</v>
      </c>
      <c r="F419" s="8">
        <f t="shared" si="109"/>
        <v>11.76</v>
      </c>
      <c r="G419" s="8">
        <v>12.29</v>
      </c>
      <c r="H419" s="7" t="s">
        <v>77</v>
      </c>
      <c r="I419" s="7" t="s">
        <v>2494</v>
      </c>
      <c r="J419" s="14">
        <f t="shared" si="108"/>
        <v>0.52999999999999936</v>
      </c>
      <c r="K419" s="15" t="s">
        <v>2062</v>
      </c>
      <c r="L419" s="7"/>
      <c r="M419" s="7" t="s">
        <v>2072</v>
      </c>
      <c r="N419" s="20">
        <v>4</v>
      </c>
      <c r="O419" s="20" t="s">
        <v>201</v>
      </c>
      <c r="P419" s="20"/>
      <c r="Q419" s="20"/>
      <c r="R419" s="8"/>
      <c r="S419" s="8"/>
      <c r="T419" s="14"/>
      <c r="U419" s="14"/>
      <c r="V419" s="21"/>
      <c r="W419" s="16"/>
      <c r="X419" s="1">
        <v>98472</v>
      </c>
      <c r="Y419" s="7">
        <v>2022</v>
      </c>
      <c r="Z419" s="7" t="s">
        <v>25</v>
      </c>
      <c r="AA419" s="7">
        <v>2022</v>
      </c>
      <c r="AB419" s="16" t="s">
        <v>25</v>
      </c>
      <c r="AC419" s="15">
        <v>2020</v>
      </c>
      <c r="AD419" s="8">
        <f t="shared" si="104"/>
        <v>0.52999999999999936</v>
      </c>
      <c r="AE419" s="8">
        <f t="shared" si="105"/>
        <v>1.0599999999999987</v>
      </c>
      <c r="AF419" s="8">
        <f t="shared" si="106"/>
        <v>0</v>
      </c>
      <c r="AG419" s="8">
        <f t="shared" si="107"/>
        <v>1.0599999999999987</v>
      </c>
      <c r="AH419" s="7">
        <f>IF($P419="X",SUMIFS('Inventory (old)'!$M:$M,'Inventory (old)'!$A:$A,"Channel",'Inventory (old)'!$B:$B,$A419,'Inventory (old)'!$E:$E,"&gt;="&amp;$F419,'Inventory (old)'!$E:$E,"&lt;"&amp;$G419),0)</f>
        <v>0</v>
      </c>
      <c r="AI419" s="12">
        <f>IF($P419="X",SUMIFS('Inventory (old)'!$M:$M,'Inventory (old)'!$A:$A,"Dotted Line",'Inventory (old)'!$B:$B,$A419,'Inventory (old)'!$E:$E,"&gt;="&amp;$F419,'Inventory (old)'!$E:$E,"&lt;"&amp;$G419),0)</f>
        <v>0</v>
      </c>
      <c r="AJ419" s="15"/>
      <c r="AK419" s="7">
        <f>IF($P419="X",0,SUMIFS('Inventory (old)'!$M:$M,'Inventory (old)'!$A:$A,"Channel",'Inventory (old)'!$B:$B,$A419,'Inventory (old)'!$E:$E,"&gt;="&amp;F419,'Inventory (old)'!$E:$E,"&lt;"&amp;$G419))</f>
        <v>493</v>
      </c>
      <c r="AL419" s="7">
        <f>IF($P419="X",0,SUMIFS('Inventory (old)'!$M:$M,'Inventory (old)'!$A:$A,"Dotted Line",'Inventory (old)'!$B:$B,$A419,'Inventory (old)'!$E:$E,"&gt;="&amp;$F419,'Inventory (old)'!$E:$E,"&lt;"&amp;$G419))</f>
        <v>0</v>
      </c>
      <c r="AM419" s="7">
        <f>SUMIFS('Inventory (old)'!$M:$M,'Inventory (old)'!$A:$A,"Stop Line",'Inventory (old)'!$B:$B,$A419,'Inventory (old)'!$E:$E,"&gt;="&amp;$F419,'Inventory (old)'!$E:$E,"&lt;"&amp;$G419)</f>
        <v>12</v>
      </c>
      <c r="AN419" s="7">
        <f>SUMIFS('Inventory (old)'!$M:$M,'Inventory (old)'!$A:$A,"Arrows and Onlys",'Inventory (old)'!$B:$B,$A419,'Inventory (old)'!$E:$E,"&gt;="&amp;$F419,'Inventory (old)'!$E:$E,"&lt;"&amp;$G419)</f>
        <v>6</v>
      </c>
      <c r="AO419" s="7">
        <f>SUMIFS('Inventory (old)'!$N:$N,'Inventory (old)'!$A:$A,"Arrows and Onlys",'Inventory (old)'!$B:$B,$A419,'Inventory (old)'!$E:$E,"&gt;="&amp;$F419,'Inventory (old)'!$E:$E,"&lt;"&amp;$G419)</f>
        <v>1</v>
      </c>
      <c r="AP419" s="7">
        <f>SUMIFS('Inventory (old)'!$O:$O,'Inventory (old)'!$A:$A,"Transverse",'Inventory (old)'!$B:$B,$A419,'Inventory (old)'!$E:$E,"&gt;="&amp;$F419,'Inventory (old)'!$E:$E,"&lt;"&amp;$G419)</f>
        <v>120</v>
      </c>
      <c r="AQ419" s="7">
        <f>SUMIFS('Inventory (old)'!$P:$P,'Inventory (old)'!$A:$A,"Transverse",'Inventory (old)'!$B:$B,$A419,'Inventory (old)'!$E:$E,"&gt;="&amp;$F419,'Inventory (old)'!$E:$E,"&lt;"&amp;$G419)</f>
        <v>0</v>
      </c>
      <c r="AR419" s="7">
        <f>SUMIFS('Inventory (old)'!$M:$M,'Inventory (old)'!$A:$A,"Crosswalk",'Inventory (old)'!$B:$B,$A419,'Inventory (old)'!$E:$E,"&gt;="&amp;$F419,'Inventory (old)'!$E:$E,"&lt;"&amp;$G419)</f>
        <v>0</v>
      </c>
      <c r="AS419" s="7">
        <f>SUMIFS('Inventory (old)'!$M:$M,'Inventory (old)'!$A:$A,"Yield Line",'Inventory (old)'!$B:$B,$A419,'Inventory (old)'!$E:$E,"&gt;="&amp;$F419,'Inventory (old)'!$E:$E,"&lt;"&amp;$G419)</f>
        <v>0</v>
      </c>
      <c r="AT419" s="7">
        <f>SUMIFS('Inventory (old)'!$M:$M,'Inventory (old)'!$A:$A,"Island",'Inventory (old)'!$B:$B,$A419,'Inventory (old)'!$E:$E,"&gt;="&amp;$F419,'Inventory (old)'!$E:$E,"&lt;"&amp;$G419)</f>
        <v>0</v>
      </c>
      <c r="AU419" s="7">
        <f>SUMIFS('Inventory (old)'!$M:$M,'Inventory (old)'!$A:$A,"Railroad",'Inventory (old)'!$B:$B,$A419,'Inventory (old)'!$E:$E,"&gt;="&amp;$F419,'Inventory (old)'!$E:$E,"&lt;"&amp;$G419)</f>
        <v>0</v>
      </c>
      <c r="AV419" s="7">
        <f>SUMIFS('Inventory (old)'!$M:$M,'Inventory (old)'!$A:$A,"School",'Inventory (old)'!$B:$B,$A419,'Inventory (old)'!$E:$E,"&gt;="&amp;$F419,'Inventory (old)'!$E:$E,"&lt;"&amp;$G419)</f>
        <v>0</v>
      </c>
      <c r="AW419" s="7">
        <f>SUMIFS('Inventory (old)'!$M:$M,'Inventory (old)'!$A:$A,"Air Speed",'Inventory (old)'!$B:$B,$A419,'Inventory (old)'!$E:$E,"&gt;="&amp;$F419,'Inventory (old)'!$E:$E,"&lt;"&amp;$G419)</f>
        <v>0</v>
      </c>
      <c r="AX419" s="7">
        <f>SUMIFS('Inventory (old)'!$M:$M,'Inventory (old)'!$A:$A,"Wrong Way",'Inventory (old)'!$B:$B,$A419,'Inventory (old)'!$E:$E,"&gt;="&amp;$F419,'Inventory (old)'!$E:$E,"&lt;"&amp;$G419)</f>
        <v>0</v>
      </c>
      <c r="AY419" s="7">
        <f>SUMIFS('Inventory (old)'!$M:$M,'Inventory (old)'!$A:$A,"Merge Arrow",'Inventory (old)'!$B:$B,$A419,'Inventory (old)'!$E:$E,"&gt;="&amp;$F419,'Inventory (old)'!$E:$E,"&lt;"&amp;$G419)</f>
        <v>0</v>
      </c>
      <c r="AZ419" s="7">
        <f>SUMIFS('Inventory (old)'!$M:$M,'Inventory (old)'!$A:$A,"Bike",'Inventory (old)'!$B:$B,$A419,'Inventory (old)'!$E:$E,"&gt;="&amp;$F419,'Inventory (old)'!$E:$E,"&lt;"&amp;$G419)</f>
        <v>0</v>
      </c>
      <c r="BA419" s="7">
        <f>SUMIFS('Inventory (old)'!$M:$M,'Inventory (old)'!$A:$A,"Parking",'Inventory (old)'!$B:$B,$A419,'Inventory (old)'!$E:$E,"&gt;="&amp;$F419,'Inventory (old)'!$E:$E,"&lt;"&amp;$G419)</f>
        <v>0</v>
      </c>
      <c r="BB419" s="1">
        <f>SUMIFS('Inventory (old)'!$S:$S,'Inventory (old)'!$A:$A,"Parking",'Inventory (old)'!$B:$B,$A419,'Inventory (old)'!$E:$E,"&gt;="&amp;$F419,'Inventory (old)'!$E:$E,"&lt;"&amp;$G419)</f>
        <v>0</v>
      </c>
      <c r="BC419" s="13"/>
    </row>
    <row r="420" spans="1:55" x14ac:dyDescent="0.25">
      <c r="A420" s="6" t="s">
        <v>2511</v>
      </c>
      <c r="B420" s="7" t="s">
        <v>45</v>
      </c>
      <c r="C420" s="7" t="s">
        <v>2051</v>
      </c>
      <c r="D420" s="7">
        <v>57</v>
      </c>
      <c r="E420" s="7" t="s">
        <v>186</v>
      </c>
      <c r="F420" s="8">
        <f t="shared" si="109"/>
        <v>12.29</v>
      </c>
      <c r="G420" s="8">
        <v>12.97</v>
      </c>
      <c r="H420" s="7" t="s">
        <v>2494</v>
      </c>
      <c r="I420" s="7" t="s">
        <v>74</v>
      </c>
      <c r="J420" s="14">
        <f t="shared" si="108"/>
        <v>0.68000000000000149</v>
      </c>
      <c r="K420" s="15" t="s">
        <v>2062</v>
      </c>
      <c r="L420" s="7" t="s">
        <v>2217</v>
      </c>
      <c r="M420" s="7" t="s">
        <v>2072</v>
      </c>
      <c r="N420" s="20">
        <v>2</v>
      </c>
      <c r="O420" s="20" t="s">
        <v>201</v>
      </c>
      <c r="P420" s="20"/>
      <c r="Q420" s="20"/>
      <c r="R420" s="8"/>
      <c r="S420" s="8"/>
      <c r="T420" s="14"/>
      <c r="U420" s="14"/>
      <c r="V420" s="21"/>
      <c r="W420" s="16"/>
      <c r="X420" s="1">
        <v>98472</v>
      </c>
      <c r="Y420" s="7">
        <v>2022</v>
      </c>
      <c r="Z420" s="7" t="s">
        <v>25</v>
      </c>
      <c r="AA420" s="7">
        <v>2022</v>
      </c>
      <c r="AB420" s="16" t="s">
        <v>25</v>
      </c>
      <c r="AC420" s="15" t="s">
        <v>3297</v>
      </c>
      <c r="AD420" s="8">
        <f t="shared" si="104"/>
        <v>0</v>
      </c>
      <c r="AE420" s="8">
        <f t="shared" si="105"/>
        <v>0.68000000000000149</v>
      </c>
      <c r="AF420" s="8">
        <f t="shared" si="106"/>
        <v>0.68000000000000149</v>
      </c>
      <c r="AG420" s="8">
        <f t="shared" si="107"/>
        <v>0.68000000000000149</v>
      </c>
      <c r="AH420" s="7">
        <f>IF($P420="X",SUMIFS('Inventory (old)'!$M:$M,'Inventory (old)'!$A:$A,"Channel",'Inventory (old)'!$B:$B,$A420,'Inventory (old)'!$E:$E,"&gt;="&amp;$F420,'Inventory (old)'!$E:$E,"&lt;"&amp;$G420),0)</f>
        <v>0</v>
      </c>
      <c r="AI420" s="12">
        <f>IF($P420="X",SUMIFS('Inventory (old)'!$M:$M,'Inventory (old)'!$A:$A,"Dotted Line",'Inventory (old)'!$B:$B,$A420,'Inventory (old)'!$E:$E,"&gt;="&amp;$F420,'Inventory (old)'!$E:$E,"&lt;"&amp;$G420),0)</f>
        <v>0</v>
      </c>
      <c r="AJ420" s="15"/>
      <c r="AK420" s="7">
        <f>IF($P420="X",0,SUMIFS('Inventory (old)'!$M:$M,'Inventory (old)'!$A:$A,"Channel",'Inventory (old)'!$B:$B,$A420,'Inventory (old)'!$E:$E,"&gt;="&amp;F420,'Inventory (old)'!$E:$E,"&lt;"&amp;$G420))</f>
        <v>0</v>
      </c>
      <c r="AL420" s="7">
        <f>IF($P420="X",0,SUMIFS('Inventory (old)'!$M:$M,'Inventory (old)'!$A:$A,"Dotted Line",'Inventory (old)'!$B:$B,$A420,'Inventory (old)'!$E:$E,"&gt;="&amp;$F420,'Inventory (old)'!$E:$E,"&lt;"&amp;$G420))</f>
        <v>0</v>
      </c>
      <c r="AM420" s="7">
        <f>SUMIFS('Inventory (old)'!$M:$M,'Inventory (old)'!$A:$A,"Stop Line",'Inventory (old)'!$B:$B,$A420,'Inventory (old)'!$E:$E,"&gt;="&amp;$F420,'Inventory (old)'!$E:$E,"&lt;"&amp;$G420)</f>
        <v>92</v>
      </c>
      <c r="AN420" s="7">
        <f>SUMIFS('Inventory (old)'!$M:$M,'Inventory (old)'!$A:$A,"Arrows and Onlys",'Inventory (old)'!$B:$B,$A420,'Inventory (old)'!$E:$E,"&gt;="&amp;$F420,'Inventory (old)'!$E:$E,"&lt;"&amp;$G420)</f>
        <v>3</v>
      </c>
      <c r="AO420" s="7">
        <f>SUMIFS('Inventory (old)'!$N:$N,'Inventory (old)'!$A:$A,"Arrows and Onlys",'Inventory (old)'!$B:$B,$A420,'Inventory (old)'!$E:$E,"&gt;="&amp;$F420,'Inventory (old)'!$E:$E,"&lt;"&amp;$G420)</f>
        <v>1</v>
      </c>
      <c r="AP420" s="7">
        <f>SUMIFS('Inventory (old)'!$O:$O,'Inventory (old)'!$A:$A,"Transverse",'Inventory (old)'!$B:$B,$A420,'Inventory (old)'!$E:$E,"&gt;="&amp;$F420,'Inventory (old)'!$E:$E,"&lt;"&amp;$G420)</f>
        <v>0</v>
      </c>
      <c r="AQ420" s="7">
        <f>SUMIFS('Inventory (old)'!$P:$P,'Inventory (old)'!$A:$A,"Transverse",'Inventory (old)'!$B:$B,$A420,'Inventory (old)'!$E:$E,"&gt;="&amp;$F420,'Inventory (old)'!$E:$E,"&lt;"&amp;$G420)</f>
        <v>0</v>
      </c>
      <c r="AR420" s="7">
        <f>SUMIFS('Inventory (old)'!$M:$M,'Inventory (old)'!$A:$A,"Crosswalk",'Inventory (old)'!$B:$B,$A420,'Inventory (old)'!$E:$E,"&gt;="&amp;$F420,'Inventory (old)'!$E:$E,"&lt;"&amp;$G420)</f>
        <v>0</v>
      </c>
      <c r="AS420" s="7">
        <f>SUMIFS('Inventory (old)'!$M:$M,'Inventory (old)'!$A:$A,"Yield Line",'Inventory (old)'!$B:$B,$A420,'Inventory (old)'!$E:$E,"&gt;="&amp;$F420,'Inventory (old)'!$E:$E,"&lt;"&amp;$G420)</f>
        <v>0</v>
      </c>
      <c r="AT420" s="7">
        <f>SUMIFS('Inventory (old)'!$M:$M,'Inventory (old)'!$A:$A,"Island",'Inventory (old)'!$B:$B,$A420,'Inventory (old)'!$E:$E,"&gt;="&amp;$F420,'Inventory (old)'!$E:$E,"&lt;"&amp;$G420)</f>
        <v>0</v>
      </c>
      <c r="AU420" s="7">
        <f>SUMIFS('Inventory (old)'!$M:$M,'Inventory (old)'!$A:$A,"Railroad",'Inventory (old)'!$B:$B,$A420,'Inventory (old)'!$E:$E,"&gt;="&amp;$F420,'Inventory (old)'!$E:$E,"&lt;"&amp;$G420)</f>
        <v>0</v>
      </c>
      <c r="AV420" s="7">
        <f>SUMIFS('Inventory (old)'!$M:$M,'Inventory (old)'!$A:$A,"School",'Inventory (old)'!$B:$B,$A420,'Inventory (old)'!$E:$E,"&gt;="&amp;$F420,'Inventory (old)'!$E:$E,"&lt;"&amp;$G420)</f>
        <v>0</v>
      </c>
      <c r="AW420" s="7">
        <f>SUMIFS('Inventory (old)'!$M:$M,'Inventory (old)'!$A:$A,"Air Speed",'Inventory (old)'!$B:$B,$A420,'Inventory (old)'!$E:$E,"&gt;="&amp;$F420,'Inventory (old)'!$E:$E,"&lt;"&amp;$G420)</f>
        <v>0</v>
      </c>
      <c r="AX420" s="7">
        <f>SUMIFS('Inventory (old)'!$M:$M,'Inventory (old)'!$A:$A,"Wrong Way",'Inventory (old)'!$B:$B,$A420,'Inventory (old)'!$E:$E,"&gt;="&amp;$F420,'Inventory (old)'!$E:$E,"&lt;"&amp;$G420)</f>
        <v>0</v>
      </c>
      <c r="AY420" s="7">
        <f>SUMIFS('Inventory (old)'!$M:$M,'Inventory (old)'!$A:$A,"Merge Arrow",'Inventory (old)'!$B:$B,$A420,'Inventory (old)'!$E:$E,"&gt;="&amp;$F420,'Inventory (old)'!$E:$E,"&lt;"&amp;$G420)</f>
        <v>0</v>
      </c>
      <c r="AZ420" s="7">
        <f>SUMIFS('Inventory (old)'!$M:$M,'Inventory (old)'!$A:$A,"Bike",'Inventory (old)'!$B:$B,$A420,'Inventory (old)'!$E:$E,"&gt;="&amp;$F420,'Inventory (old)'!$E:$E,"&lt;"&amp;$G420)</f>
        <v>0</v>
      </c>
      <c r="BA420" s="7">
        <f>SUMIFS('Inventory (old)'!$M:$M,'Inventory (old)'!$A:$A,"Parking",'Inventory (old)'!$B:$B,$A420,'Inventory (old)'!$E:$E,"&gt;="&amp;$F420,'Inventory (old)'!$E:$E,"&lt;"&amp;$G420)</f>
        <v>0</v>
      </c>
      <c r="BB420" s="1">
        <f>SUMIFS('Inventory (old)'!$S:$S,'Inventory (old)'!$A:$A,"Parking",'Inventory (old)'!$B:$B,$A420,'Inventory (old)'!$E:$E,"&gt;="&amp;$F420,'Inventory (old)'!$E:$E,"&lt;"&amp;$G420)</f>
        <v>0</v>
      </c>
      <c r="BC420" s="13"/>
    </row>
    <row r="421" spans="1:55" x14ac:dyDescent="0.25">
      <c r="A421" s="6" t="s">
        <v>2515</v>
      </c>
      <c r="B421" s="7" t="s">
        <v>45</v>
      </c>
      <c r="C421" s="7" t="s">
        <v>2051</v>
      </c>
      <c r="D421" s="7">
        <v>57</v>
      </c>
      <c r="E421" s="7" t="s">
        <v>213</v>
      </c>
      <c r="F421" s="8">
        <v>12.29</v>
      </c>
      <c r="G421" s="8">
        <v>12.97</v>
      </c>
      <c r="H421" s="7" t="s">
        <v>2494</v>
      </c>
      <c r="I421" s="7" t="s">
        <v>74</v>
      </c>
      <c r="J421" s="14">
        <f t="shared" si="108"/>
        <v>0.68000000000000149</v>
      </c>
      <c r="K421" s="15" t="s">
        <v>2062</v>
      </c>
      <c r="L421" s="7" t="s">
        <v>2217</v>
      </c>
      <c r="M421" s="7" t="s">
        <v>2072</v>
      </c>
      <c r="N421" s="20">
        <v>2</v>
      </c>
      <c r="O421" s="20" t="s">
        <v>201</v>
      </c>
      <c r="P421" s="20"/>
      <c r="Q421" s="20"/>
      <c r="R421" s="8"/>
      <c r="S421" s="8"/>
      <c r="T421" s="14"/>
      <c r="U421" s="14"/>
      <c r="V421" s="21"/>
      <c r="W421" s="16"/>
      <c r="X421" s="1">
        <v>98472</v>
      </c>
      <c r="Y421" s="7">
        <v>2022</v>
      </c>
      <c r="Z421" s="7" t="s">
        <v>25</v>
      </c>
      <c r="AA421" s="7">
        <v>2022</v>
      </c>
      <c r="AB421" s="16" t="s">
        <v>25</v>
      </c>
      <c r="AC421" s="15" t="s">
        <v>3297</v>
      </c>
      <c r="AD421" s="8">
        <f t="shared" si="104"/>
        <v>0</v>
      </c>
      <c r="AE421" s="8">
        <f t="shared" si="105"/>
        <v>0.68000000000000149</v>
      </c>
      <c r="AF421" s="8">
        <f t="shared" si="106"/>
        <v>0.68000000000000149</v>
      </c>
      <c r="AG421" s="8">
        <f t="shared" si="107"/>
        <v>0.68000000000000149</v>
      </c>
      <c r="AH421" s="7">
        <f>IF($P421="X",SUMIFS('Inventory (old)'!$M:$M,'Inventory (old)'!$A:$A,"Channel",'Inventory (old)'!$B:$B,$A421,'Inventory (old)'!$E:$E,"&gt;="&amp;$F421,'Inventory (old)'!$E:$E,"&lt;"&amp;$G421),0)</f>
        <v>0</v>
      </c>
      <c r="AI421" s="12">
        <f>IF($P421="X",SUMIFS('Inventory (old)'!$M:$M,'Inventory (old)'!$A:$A,"Dotted Line",'Inventory (old)'!$B:$B,$A421,'Inventory (old)'!$E:$E,"&gt;="&amp;$F421,'Inventory (old)'!$E:$E,"&lt;"&amp;$G421),0)</f>
        <v>0</v>
      </c>
      <c r="AJ421" s="15"/>
      <c r="AK421" s="7">
        <f>IF($P421="X",0,SUMIFS('Inventory (old)'!$M:$M,'Inventory (old)'!$A:$A,"Channel",'Inventory (old)'!$B:$B,$A421,'Inventory (old)'!$E:$E,"&gt;="&amp;F421,'Inventory (old)'!$E:$E,"&lt;"&amp;$G421))</f>
        <v>0</v>
      </c>
      <c r="AL421" s="7">
        <f>IF($P421="X",0,SUMIFS('Inventory (old)'!$M:$M,'Inventory (old)'!$A:$A,"Dotted Line",'Inventory (old)'!$B:$B,$A421,'Inventory (old)'!$E:$E,"&gt;="&amp;$F421,'Inventory (old)'!$E:$E,"&lt;"&amp;$G421))</f>
        <v>0</v>
      </c>
      <c r="AM421" s="7">
        <f>SUMIFS('Inventory (old)'!$M:$M,'Inventory (old)'!$A:$A,"Stop Line",'Inventory (old)'!$B:$B,$A421,'Inventory (old)'!$E:$E,"&gt;="&amp;$F421,'Inventory (old)'!$E:$E,"&lt;"&amp;$G421)</f>
        <v>0</v>
      </c>
      <c r="AN421" s="7">
        <f>SUMIFS('Inventory (old)'!$M:$M,'Inventory (old)'!$A:$A,"Arrows and Onlys",'Inventory (old)'!$B:$B,$A421,'Inventory (old)'!$E:$E,"&gt;="&amp;$F421,'Inventory (old)'!$E:$E,"&lt;"&amp;$G421)</f>
        <v>0</v>
      </c>
      <c r="AO421" s="7">
        <f>SUMIFS('Inventory (old)'!$N:$N,'Inventory (old)'!$A:$A,"Arrows and Onlys",'Inventory (old)'!$B:$B,$A421,'Inventory (old)'!$E:$E,"&gt;="&amp;$F421,'Inventory (old)'!$E:$E,"&lt;"&amp;$G421)</f>
        <v>0</v>
      </c>
      <c r="AP421" s="7">
        <f>SUMIFS('Inventory (old)'!$O:$O,'Inventory (old)'!$A:$A,"Transverse",'Inventory (old)'!$B:$B,$A421,'Inventory (old)'!$E:$E,"&gt;="&amp;$F421,'Inventory (old)'!$E:$E,"&lt;"&amp;$G421)</f>
        <v>0</v>
      </c>
      <c r="AQ421" s="7">
        <f>SUMIFS('Inventory (old)'!$P:$P,'Inventory (old)'!$A:$A,"Transverse",'Inventory (old)'!$B:$B,$A421,'Inventory (old)'!$E:$E,"&gt;="&amp;$F421,'Inventory (old)'!$E:$E,"&lt;"&amp;$G421)</f>
        <v>0</v>
      </c>
      <c r="AR421" s="7">
        <f>SUMIFS('Inventory (old)'!$M:$M,'Inventory (old)'!$A:$A,"Crosswalk",'Inventory (old)'!$B:$B,$A421,'Inventory (old)'!$E:$E,"&gt;="&amp;$F421,'Inventory (old)'!$E:$E,"&lt;"&amp;$G421)</f>
        <v>0</v>
      </c>
      <c r="AS421" s="7">
        <f>SUMIFS('Inventory (old)'!$M:$M,'Inventory (old)'!$A:$A,"Yield Line",'Inventory (old)'!$B:$B,$A421,'Inventory (old)'!$E:$E,"&gt;="&amp;$F421,'Inventory (old)'!$E:$E,"&lt;"&amp;$G421)</f>
        <v>0</v>
      </c>
      <c r="AT421" s="7">
        <f>SUMIFS('Inventory (old)'!$M:$M,'Inventory (old)'!$A:$A,"Island",'Inventory (old)'!$B:$B,$A421,'Inventory (old)'!$E:$E,"&gt;="&amp;$F421,'Inventory (old)'!$E:$E,"&lt;"&amp;$G421)</f>
        <v>0</v>
      </c>
      <c r="AU421" s="7">
        <f>SUMIFS('Inventory (old)'!$M:$M,'Inventory (old)'!$A:$A,"Railroad",'Inventory (old)'!$B:$B,$A421,'Inventory (old)'!$E:$E,"&gt;="&amp;$F421,'Inventory (old)'!$E:$E,"&lt;"&amp;$G421)</f>
        <v>0</v>
      </c>
      <c r="AV421" s="7">
        <f>SUMIFS('Inventory (old)'!$M:$M,'Inventory (old)'!$A:$A,"School",'Inventory (old)'!$B:$B,$A421,'Inventory (old)'!$E:$E,"&gt;="&amp;$F421,'Inventory (old)'!$E:$E,"&lt;"&amp;$G421)</f>
        <v>0</v>
      </c>
      <c r="AW421" s="7">
        <f>SUMIFS('Inventory (old)'!$M:$M,'Inventory (old)'!$A:$A,"Air Speed",'Inventory (old)'!$B:$B,$A421,'Inventory (old)'!$E:$E,"&gt;="&amp;$F421,'Inventory (old)'!$E:$E,"&lt;"&amp;$G421)</f>
        <v>0</v>
      </c>
      <c r="AX421" s="7">
        <f>SUMIFS('Inventory (old)'!$M:$M,'Inventory (old)'!$A:$A,"Wrong Way",'Inventory (old)'!$B:$B,$A421,'Inventory (old)'!$E:$E,"&gt;="&amp;$F421,'Inventory (old)'!$E:$E,"&lt;"&amp;$G421)</f>
        <v>0</v>
      </c>
      <c r="AY421" s="7">
        <f>SUMIFS('Inventory (old)'!$M:$M,'Inventory (old)'!$A:$A,"Merge Arrow",'Inventory (old)'!$B:$B,$A421,'Inventory (old)'!$E:$E,"&gt;="&amp;$F421,'Inventory (old)'!$E:$E,"&lt;"&amp;$G421)</f>
        <v>0</v>
      </c>
      <c r="AZ421" s="7">
        <f>SUMIFS('Inventory (old)'!$M:$M,'Inventory (old)'!$A:$A,"Bike",'Inventory (old)'!$B:$B,$A421,'Inventory (old)'!$E:$E,"&gt;="&amp;$F421,'Inventory (old)'!$E:$E,"&lt;"&amp;$G421)</f>
        <v>0</v>
      </c>
      <c r="BA421" s="7">
        <f>SUMIFS('Inventory (old)'!$M:$M,'Inventory (old)'!$A:$A,"Parking",'Inventory (old)'!$B:$B,$A421,'Inventory (old)'!$E:$E,"&gt;="&amp;$F421,'Inventory (old)'!$E:$E,"&lt;"&amp;$G421)</f>
        <v>0</v>
      </c>
      <c r="BB421" s="1">
        <f>SUMIFS('Inventory (old)'!$S:$S,'Inventory (old)'!$A:$A,"Parking",'Inventory (old)'!$B:$B,$A421,'Inventory (old)'!$E:$E,"&gt;="&amp;$F421,'Inventory (old)'!$E:$E,"&lt;"&amp;$G421)</f>
        <v>0</v>
      </c>
      <c r="BC421" s="13"/>
    </row>
    <row r="422" spans="1:55" x14ac:dyDescent="0.25">
      <c r="A422" s="6" t="s">
        <v>2511</v>
      </c>
      <c r="B422" s="7" t="s">
        <v>45</v>
      </c>
      <c r="C422" s="7" t="s">
        <v>2051</v>
      </c>
      <c r="D422" s="7">
        <v>57</v>
      </c>
      <c r="E422" s="7" t="s">
        <v>186</v>
      </c>
      <c r="F422" s="8">
        <v>20.62</v>
      </c>
      <c r="G422" s="8">
        <v>21.65</v>
      </c>
      <c r="H422" s="7" t="s">
        <v>2516</v>
      </c>
      <c r="I422" s="7" t="s">
        <v>2517</v>
      </c>
      <c r="J422" s="14">
        <f t="shared" si="108"/>
        <v>1.0299999999999976</v>
      </c>
      <c r="K422" s="15" t="s">
        <v>2241</v>
      </c>
      <c r="L422" s="7" t="s">
        <v>2415</v>
      </c>
      <c r="M422" s="7" t="s">
        <v>2072</v>
      </c>
      <c r="N422" s="20">
        <v>2</v>
      </c>
      <c r="O422" s="20" t="s">
        <v>201</v>
      </c>
      <c r="P422" s="20"/>
      <c r="Q422" s="20"/>
      <c r="R422" s="8"/>
      <c r="S422" s="8"/>
      <c r="T422" s="14"/>
      <c r="U422" s="14"/>
      <c r="V422" s="21"/>
      <c r="W422" s="16"/>
      <c r="X422" s="1">
        <v>98472</v>
      </c>
      <c r="Y422" s="7">
        <v>2022</v>
      </c>
      <c r="Z422" s="7" t="s">
        <v>25</v>
      </c>
      <c r="AA422" s="7">
        <v>2022</v>
      </c>
      <c r="AB422" s="16" t="s">
        <v>25</v>
      </c>
      <c r="AC422" s="15" t="s">
        <v>3297</v>
      </c>
      <c r="AD422" s="8">
        <f t="shared" si="104"/>
        <v>0</v>
      </c>
      <c r="AE422" s="8">
        <f t="shared" si="105"/>
        <v>1.0299999999999976</v>
      </c>
      <c r="AF422" s="8">
        <f t="shared" si="106"/>
        <v>1.0299999999999976</v>
      </c>
      <c r="AG422" s="8">
        <f t="shared" si="107"/>
        <v>1.0299999999999976</v>
      </c>
      <c r="AH422" s="7">
        <f>IF($P422="X",SUMIFS('Inventory (old)'!$M:$M,'Inventory (old)'!$A:$A,"Channel",'Inventory (old)'!$B:$B,$A422,'Inventory (old)'!$E:$E,"&gt;="&amp;$F422,'Inventory (old)'!$E:$E,"&lt;"&amp;$G422),0)</f>
        <v>0</v>
      </c>
      <c r="AI422" s="12">
        <f>IF($P422="X",SUMIFS('Inventory (old)'!$M:$M,'Inventory (old)'!$A:$A,"Dotted Line",'Inventory (old)'!$B:$B,$A422,'Inventory (old)'!$E:$E,"&gt;="&amp;$F422,'Inventory (old)'!$E:$E,"&lt;"&amp;$G422),0)</f>
        <v>0</v>
      </c>
      <c r="AJ422" s="15"/>
      <c r="AK422" s="7">
        <f>IF($P422="X",0,SUMIFS('Inventory (old)'!$M:$M,'Inventory (old)'!$A:$A,"Channel",'Inventory (old)'!$B:$B,$A422,'Inventory (old)'!$E:$E,"&gt;="&amp;F422,'Inventory (old)'!$E:$E,"&lt;"&amp;$G422))</f>
        <v>1415</v>
      </c>
      <c r="AL422" s="7">
        <f>IF($P422="X",0,SUMIFS('Inventory (old)'!$M:$M,'Inventory (old)'!$A:$A,"Dotted Line",'Inventory (old)'!$B:$B,$A422,'Inventory (old)'!$E:$E,"&gt;="&amp;$F422,'Inventory (old)'!$E:$E,"&lt;"&amp;$G422))</f>
        <v>0</v>
      </c>
      <c r="AM422" s="7">
        <f>SUMIFS('Inventory (old)'!$M:$M,'Inventory (old)'!$A:$A,"Stop Line",'Inventory (old)'!$B:$B,$A422,'Inventory (old)'!$E:$E,"&gt;="&amp;$F422,'Inventory (old)'!$E:$E,"&lt;"&amp;$G422)</f>
        <v>93</v>
      </c>
      <c r="AN422" s="7">
        <f>SUMIFS('Inventory (old)'!$M:$M,'Inventory (old)'!$A:$A,"Arrows and Onlys",'Inventory (old)'!$B:$B,$A422,'Inventory (old)'!$E:$E,"&gt;="&amp;$F422,'Inventory (old)'!$E:$E,"&lt;"&amp;$G422)</f>
        <v>25</v>
      </c>
      <c r="AO422" s="7">
        <f>SUMIFS('Inventory (old)'!$N:$N,'Inventory (old)'!$A:$A,"Arrows and Onlys",'Inventory (old)'!$B:$B,$A422,'Inventory (old)'!$E:$E,"&gt;="&amp;$F422,'Inventory (old)'!$E:$E,"&lt;"&amp;$G422)</f>
        <v>0</v>
      </c>
      <c r="AP422" s="7">
        <f>SUMIFS('Inventory (old)'!$O:$O,'Inventory (old)'!$A:$A,"Transverse",'Inventory (old)'!$B:$B,$A422,'Inventory (old)'!$E:$E,"&gt;="&amp;$F422,'Inventory (old)'!$E:$E,"&lt;"&amp;$G422)</f>
        <v>240</v>
      </c>
      <c r="AQ422" s="7">
        <f>SUMIFS('Inventory (old)'!$P:$P,'Inventory (old)'!$A:$A,"Transverse",'Inventory (old)'!$B:$B,$A422,'Inventory (old)'!$E:$E,"&gt;="&amp;$F422,'Inventory (old)'!$E:$E,"&lt;"&amp;$G422)</f>
        <v>0</v>
      </c>
      <c r="AR422" s="7">
        <f>SUMIFS('Inventory (old)'!$M:$M,'Inventory (old)'!$A:$A,"Crosswalk",'Inventory (old)'!$B:$B,$A422,'Inventory (old)'!$E:$E,"&gt;="&amp;$F422,'Inventory (old)'!$E:$E,"&lt;"&amp;$G422)</f>
        <v>142</v>
      </c>
      <c r="AS422" s="7">
        <f>SUMIFS('Inventory (old)'!$M:$M,'Inventory (old)'!$A:$A,"Yield Line",'Inventory (old)'!$B:$B,$A422,'Inventory (old)'!$E:$E,"&gt;="&amp;$F422,'Inventory (old)'!$E:$E,"&lt;"&amp;$G422)</f>
        <v>0</v>
      </c>
      <c r="AT422" s="7">
        <f>SUMIFS('Inventory (old)'!$M:$M,'Inventory (old)'!$A:$A,"Island",'Inventory (old)'!$B:$B,$A422,'Inventory (old)'!$E:$E,"&gt;="&amp;$F422,'Inventory (old)'!$E:$E,"&lt;"&amp;$G422)</f>
        <v>0</v>
      </c>
      <c r="AU422" s="7">
        <f>SUMIFS('Inventory (old)'!$M:$M,'Inventory (old)'!$A:$A,"Railroad",'Inventory (old)'!$B:$B,$A422,'Inventory (old)'!$E:$E,"&gt;="&amp;$F422,'Inventory (old)'!$E:$E,"&lt;"&amp;$G422)</f>
        <v>0</v>
      </c>
      <c r="AV422" s="7">
        <f>SUMIFS('Inventory (old)'!$M:$M,'Inventory (old)'!$A:$A,"School",'Inventory (old)'!$B:$B,$A422,'Inventory (old)'!$E:$E,"&gt;="&amp;$F422,'Inventory (old)'!$E:$E,"&lt;"&amp;$G422)</f>
        <v>0</v>
      </c>
      <c r="AW422" s="7">
        <f>SUMIFS('Inventory (old)'!$M:$M,'Inventory (old)'!$A:$A,"Air Speed",'Inventory (old)'!$B:$B,$A422,'Inventory (old)'!$E:$E,"&gt;="&amp;$F422,'Inventory (old)'!$E:$E,"&lt;"&amp;$G422)</f>
        <v>0</v>
      </c>
      <c r="AX422" s="7">
        <f>SUMIFS('Inventory (old)'!$M:$M,'Inventory (old)'!$A:$A,"Wrong Way",'Inventory (old)'!$B:$B,$A422,'Inventory (old)'!$E:$E,"&gt;="&amp;$F422,'Inventory (old)'!$E:$E,"&lt;"&amp;$G422)</f>
        <v>0</v>
      </c>
      <c r="AY422" s="7">
        <f>SUMIFS('Inventory (old)'!$M:$M,'Inventory (old)'!$A:$A,"Merge Arrow",'Inventory (old)'!$B:$B,$A422,'Inventory (old)'!$E:$E,"&gt;="&amp;$F422,'Inventory (old)'!$E:$E,"&lt;"&amp;$G422)</f>
        <v>0</v>
      </c>
      <c r="AZ422" s="7">
        <f>SUMIFS('Inventory (old)'!$M:$M,'Inventory (old)'!$A:$A,"Bike",'Inventory (old)'!$B:$B,$A422,'Inventory (old)'!$E:$E,"&gt;="&amp;$F422,'Inventory (old)'!$E:$E,"&lt;"&amp;$G422)</f>
        <v>0</v>
      </c>
      <c r="BA422" s="7">
        <f>SUMIFS('Inventory (old)'!$M:$M,'Inventory (old)'!$A:$A,"Parking",'Inventory (old)'!$B:$B,$A422,'Inventory (old)'!$E:$E,"&gt;="&amp;$F422,'Inventory (old)'!$E:$E,"&lt;"&amp;$G422)</f>
        <v>0</v>
      </c>
      <c r="BB422" s="1">
        <f>SUMIFS('Inventory (old)'!$S:$S,'Inventory (old)'!$A:$A,"Parking",'Inventory (old)'!$B:$B,$A422,'Inventory (old)'!$E:$E,"&gt;="&amp;$F422,'Inventory (old)'!$E:$E,"&lt;"&amp;$G422)</f>
        <v>0</v>
      </c>
      <c r="BC422" s="13"/>
    </row>
    <row r="423" spans="1:55" x14ac:dyDescent="0.25">
      <c r="A423" s="6" t="s">
        <v>2515</v>
      </c>
      <c r="B423" s="7" t="s">
        <v>45</v>
      </c>
      <c r="C423" s="7" t="s">
        <v>2051</v>
      </c>
      <c r="D423" s="7">
        <v>57</v>
      </c>
      <c r="E423" s="7" t="s">
        <v>213</v>
      </c>
      <c r="F423" s="8">
        <v>20.62</v>
      </c>
      <c r="G423" s="8">
        <v>21.65</v>
      </c>
      <c r="H423" s="7" t="s">
        <v>2516</v>
      </c>
      <c r="I423" s="7" t="s">
        <v>2517</v>
      </c>
      <c r="J423" s="14">
        <f t="shared" si="108"/>
        <v>1.0299999999999976</v>
      </c>
      <c r="K423" s="15" t="s">
        <v>2241</v>
      </c>
      <c r="L423" s="7" t="s">
        <v>2415</v>
      </c>
      <c r="M423" s="7" t="s">
        <v>2072</v>
      </c>
      <c r="N423" s="20">
        <v>2</v>
      </c>
      <c r="O423" s="20" t="s">
        <v>201</v>
      </c>
      <c r="P423" s="20"/>
      <c r="Q423" s="20"/>
      <c r="R423" s="8"/>
      <c r="S423" s="8"/>
      <c r="T423" s="14"/>
      <c r="U423" s="14"/>
      <c r="V423" s="21"/>
      <c r="W423" s="16"/>
      <c r="X423" s="1">
        <v>98472</v>
      </c>
      <c r="Y423" s="7">
        <v>2022</v>
      </c>
      <c r="Z423" s="7" t="s">
        <v>25</v>
      </c>
      <c r="AA423" s="7">
        <v>2022</v>
      </c>
      <c r="AB423" s="16" t="s">
        <v>25</v>
      </c>
      <c r="AC423" s="15" t="s">
        <v>3297</v>
      </c>
      <c r="AD423" s="8">
        <f t="shared" si="104"/>
        <v>0</v>
      </c>
      <c r="AE423" s="8">
        <f t="shared" si="105"/>
        <v>1.0299999999999976</v>
      </c>
      <c r="AF423" s="8">
        <f t="shared" si="106"/>
        <v>1.0299999999999976</v>
      </c>
      <c r="AG423" s="8">
        <f t="shared" si="107"/>
        <v>1.0299999999999976</v>
      </c>
      <c r="AH423" s="7">
        <f>IF($P423="X",SUMIFS('Inventory (old)'!$M:$M,'Inventory (old)'!$A:$A,"Channel",'Inventory (old)'!$B:$B,$A423,'Inventory (old)'!$E:$E,"&gt;="&amp;$F423,'Inventory (old)'!$E:$E,"&lt;"&amp;$G423),0)</f>
        <v>0</v>
      </c>
      <c r="AI423" s="12">
        <f>IF($P423="X",SUMIFS('Inventory (old)'!$M:$M,'Inventory (old)'!$A:$A,"Dotted Line",'Inventory (old)'!$B:$B,$A423,'Inventory (old)'!$E:$E,"&gt;="&amp;$F423,'Inventory (old)'!$E:$E,"&lt;"&amp;$G423),0)</f>
        <v>0</v>
      </c>
      <c r="AJ423" s="15"/>
      <c r="AK423" s="7">
        <f>IF($P423="X",0,SUMIFS('Inventory (old)'!$M:$M,'Inventory (old)'!$A:$A,"Channel",'Inventory (old)'!$B:$B,$A423,'Inventory (old)'!$E:$E,"&gt;="&amp;F423,'Inventory (old)'!$E:$E,"&lt;"&amp;$G423))</f>
        <v>1085</v>
      </c>
      <c r="AL423" s="7">
        <f>IF($P423="X",0,SUMIFS('Inventory (old)'!$M:$M,'Inventory (old)'!$A:$A,"Dotted Line",'Inventory (old)'!$B:$B,$A423,'Inventory (old)'!$E:$E,"&gt;="&amp;$F423,'Inventory (old)'!$E:$E,"&lt;"&amp;$G423))</f>
        <v>0</v>
      </c>
      <c r="AM423" s="7">
        <f>SUMIFS('Inventory (old)'!$M:$M,'Inventory (old)'!$A:$A,"Stop Line",'Inventory (old)'!$B:$B,$A423,'Inventory (old)'!$E:$E,"&gt;="&amp;$F423,'Inventory (old)'!$E:$E,"&lt;"&amp;$G423)</f>
        <v>85</v>
      </c>
      <c r="AN423" s="7">
        <f>SUMIFS('Inventory (old)'!$M:$M,'Inventory (old)'!$A:$A,"Arrows and Onlys",'Inventory (old)'!$B:$B,$A423,'Inventory (old)'!$E:$E,"&gt;="&amp;$F423,'Inventory (old)'!$E:$E,"&lt;"&amp;$G423)</f>
        <v>14</v>
      </c>
      <c r="AO423" s="7">
        <f>SUMIFS('Inventory (old)'!$N:$N,'Inventory (old)'!$A:$A,"Arrows and Onlys",'Inventory (old)'!$B:$B,$A423,'Inventory (old)'!$E:$E,"&gt;="&amp;$F423,'Inventory (old)'!$E:$E,"&lt;"&amp;$G423)</f>
        <v>0</v>
      </c>
      <c r="AP423" s="7">
        <f>SUMIFS('Inventory (old)'!$O:$O,'Inventory (old)'!$A:$A,"Transverse",'Inventory (old)'!$B:$B,$A423,'Inventory (old)'!$E:$E,"&gt;="&amp;$F423,'Inventory (old)'!$E:$E,"&lt;"&amp;$G423)</f>
        <v>0</v>
      </c>
      <c r="AQ423" s="7">
        <f>SUMIFS('Inventory (old)'!$P:$P,'Inventory (old)'!$A:$A,"Transverse",'Inventory (old)'!$B:$B,$A423,'Inventory (old)'!$E:$E,"&gt;="&amp;$F423,'Inventory (old)'!$E:$E,"&lt;"&amp;$G423)</f>
        <v>0</v>
      </c>
      <c r="AR423" s="7">
        <f>SUMIFS('Inventory (old)'!$M:$M,'Inventory (old)'!$A:$A,"Crosswalk",'Inventory (old)'!$B:$B,$A423,'Inventory (old)'!$E:$E,"&gt;="&amp;$F423,'Inventory (old)'!$E:$E,"&lt;"&amp;$G423)</f>
        <v>240</v>
      </c>
      <c r="AS423" s="7">
        <f>SUMIFS('Inventory (old)'!$M:$M,'Inventory (old)'!$A:$A,"Yield Line",'Inventory (old)'!$B:$B,$A423,'Inventory (old)'!$E:$E,"&gt;="&amp;$F423,'Inventory (old)'!$E:$E,"&lt;"&amp;$G423)</f>
        <v>0</v>
      </c>
      <c r="AT423" s="7">
        <f>SUMIFS('Inventory (old)'!$M:$M,'Inventory (old)'!$A:$A,"Island",'Inventory (old)'!$B:$B,$A423,'Inventory (old)'!$E:$E,"&gt;="&amp;$F423,'Inventory (old)'!$E:$E,"&lt;"&amp;$G423)</f>
        <v>0</v>
      </c>
      <c r="AU423" s="7">
        <f>SUMIFS('Inventory (old)'!$M:$M,'Inventory (old)'!$A:$A,"Railroad",'Inventory (old)'!$B:$B,$A423,'Inventory (old)'!$E:$E,"&gt;="&amp;$F423,'Inventory (old)'!$E:$E,"&lt;"&amp;$G423)</f>
        <v>0</v>
      </c>
      <c r="AV423" s="7">
        <f>SUMIFS('Inventory (old)'!$M:$M,'Inventory (old)'!$A:$A,"School",'Inventory (old)'!$B:$B,$A423,'Inventory (old)'!$E:$E,"&gt;="&amp;$F423,'Inventory (old)'!$E:$E,"&lt;"&amp;$G423)</f>
        <v>0</v>
      </c>
      <c r="AW423" s="7">
        <f>SUMIFS('Inventory (old)'!$M:$M,'Inventory (old)'!$A:$A,"Air Speed",'Inventory (old)'!$B:$B,$A423,'Inventory (old)'!$E:$E,"&gt;="&amp;$F423,'Inventory (old)'!$E:$E,"&lt;"&amp;$G423)</f>
        <v>0</v>
      </c>
      <c r="AX423" s="7">
        <f>SUMIFS('Inventory (old)'!$M:$M,'Inventory (old)'!$A:$A,"Wrong Way",'Inventory (old)'!$B:$B,$A423,'Inventory (old)'!$E:$E,"&gt;="&amp;$F423,'Inventory (old)'!$E:$E,"&lt;"&amp;$G423)</f>
        <v>0</v>
      </c>
      <c r="AY423" s="7">
        <f>SUMIFS('Inventory (old)'!$M:$M,'Inventory (old)'!$A:$A,"Merge Arrow",'Inventory (old)'!$B:$B,$A423,'Inventory (old)'!$E:$E,"&gt;="&amp;$F423,'Inventory (old)'!$E:$E,"&lt;"&amp;$G423)</f>
        <v>0</v>
      </c>
      <c r="AZ423" s="7">
        <f>SUMIFS('Inventory (old)'!$M:$M,'Inventory (old)'!$A:$A,"Bike",'Inventory (old)'!$B:$B,$A423,'Inventory (old)'!$E:$E,"&gt;="&amp;$F423,'Inventory (old)'!$E:$E,"&lt;"&amp;$G423)</f>
        <v>0</v>
      </c>
      <c r="BA423" s="7">
        <f>SUMIFS('Inventory (old)'!$M:$M,'Inventory (old)'!$A:$A,"Parking",'Inventory (old)'!$B:$B,$A423,'Inventory (old)'!$E:$E,"&gt;="&amp;$F423,'Inventory (old)'!$E:$E,"&lt;"&amp;$G423)</f>
        <v>0</v>
      </c>
      <c r="BB423" s="1">
        <f>SUMIFS('Inventory (old)'!$S:$S,'Inventory (old)'!$A:$A,"Parking",'Inventory (old)'!$B:$B,$A423,'Inventory (old)'!$E:$E,"&gt;="&amp;$F423,'Inventory (old)'!$E:$E,"&lt;"&amp;$G423)</f>
        <v>0</v>
      </c>
      <c r="BC423" s="13"/>
    </row>
    <row r="424" spans="1:55" x14ac:dyDescent="0.25">
      <c r="A424" s="6" t="s">
        <v>2518</v>
      </c>
      <c r="B424" s="7" t="s">
        <v>45</v>
      </c>
      <c r="C424" s="7" t="s">
        <v>2051</v>
      </c>
      <c r="D424" s="7">
        <v>58</v>
      </c>
      <c r="E424" s="7" t="s">
        <v>2176</v>
      </c>
      <c r="F424" s="8">
        <v>1.0000000000000001E-9</v>
      </c>
      <c r="G424" s="8">
        <v>6.51</v>
      </c>
      <c r="H424" s="7" t="s">
        <v>2258</v>
      </c>
      <c r="I424" s="7" t="s">
        <v>2519</v>
      </c>
      <c r="J424" s="14">
        <f t="shared" si="108"/>
        <v>6.5099999989999997</v>
      </c>
      <c r="K424" s="15" t="s">
        <v>2062</v>
      </c>
      <c r="L424" s="7"/>
      <c r="M424" s="7" t="s">
        <v>2072</v>
      </c>
      <c r="N424" s="20">
        <v>2</v>
      </c>
      <c r="O424" s="20"/>
      <c r="P424" s="20"/>
      <c r="Q424" s="20" t="s">
        <v>201</v>
      </c>
      <c r="R424" s="8"/>
      <c r="S424" s="8"/>
      <c r="T424" s="14"/>
      <c r="U424" s="14"/>
      <c r="V424" s="21"/>
      <c r="W424" s="16"/>
      <c r="X424" s="1">
        <v>98470</v>
      </c>
      <c r="Y424" s="7"/>
      <c r="Z424" s="7"/>
      <c r="AA424" s="7">
        <v>2018</v>
      </c>
      <c r="AB424" s="16" t="s">
        <v>25</v>
      </c>
      <c r="AC424" s="15" t="s">
        <v>3297</v>
      </c>
      <c r="AD424" s="8">
        <f t="shared" si="104"/>
        <v>6.5099999989999997</v>
      </c>
      <c r="AE424" s="8">
        <f t="shared" si="105"/>
        <v>13.019999997999999</v>
      </c>
      <c r="AF424" s="8">
        <f t="shared" si="106"/>
        <v>0</v>
      </c>
      <c r="AG424" s="8">
        <f t="shared" si="107"/>
        <v>0</v>
      </c>
      <c r="AH424" s="7">
        <f>IF($P424="X",SUMIFS('Inventory (old)'!$M:$M,'Inventory (old)'!$A:$A,"Channel",'Inventory (old)'!$B:$B,$A424,'Inventory (old)'!$E:$E,"&gt;="&amp;$F424,'Inventory (old)'!$E:$E,"&lt;"&amp;$G424),0)</f>
        <v>0</v>
      </c>
      <c r="AI424" s="12">
        <f>IF($P424="X",SUMIFS('Inventory (old)'!$M:$M,'Inventory (old)'!$A:$A,"Dotted Line",'Inventory (old)'!$B:$B,$A424,'Inventory (old)'!$E:$E,"&gt;="&amp;$F424,'Inventory (old)'!$E:$E,"&lt;"&amp;$G424),0)</f>
        <v>0</v>
      </c>
      <c r="AJ424" s="15"/>
      <c r="AK424" s="7">
        <f>IF($P424="X",0,SUMIFS('Inventory (old)'!$M:$M,'Inventory (old)'!$A:$A,"Channel",'Inventory (old)'!$B:$B,$A424,'Inventory (old)'!$E:$E,"&gt;="&amp;F424,'Inventory (old)'!$E:$E,"&lt;"&amp;$G424))</f>
        <v>0</v>
      </c>
      <c r="AL424" s="7">
        <f>IF($P424="X",0,SUMIFS('Inventory (old)'!$M:$M,'Inventory (old)'!$A:$A,"Dotted Line",'Inventory (old)'!$B:$B,$A424,'Inventory (old)'!$E:$E,"&gt;="&amp;$F424,'Inventory (old)'!$E:$E,"&lt;"&amp;$G424))</f>
        <v>0</v>
      </c>
      <c r="AM424" s="7">
        <f>SUMIFS('Inventory (old)'!$M:$M,'Inventory (old)'!$A:$A,"Stop Line",'Inventory (old)'!$B:$B,$A424,'Inventory (old)'!$E:$E,"&gt;="&amp;$F424,'Inventory (old)'!$E:$E,"&lt;"&amp;$G424)</f>
        <v>32</v>
      </c>
      <c r="AN424" s="7">
        <f>SUMIFS('Inventory (old)'!$M:$M,'Inventory (old)'!$A:$A,"Arrows and Onlys",'Inventory (old)'!$B:$B,$A424,'Inventory (old)'!$E:$E,"&gt;="&amp;$F424,'Inventory (old)'!$E:$E,"&lt;"&amp;$G424)</f>
        <v>0</v>
      </c>
      <c r="AO424" s="7">
        <f>SUMIFS('Inventory (old)'!$N:$N,'Inventory (old)'!$A:$A,"Arrows and Onlys",'Inventory (old)'!$B:$B,$A424,'Inventory (old)'!$E:$E,"&gt;="&amp;$F424,'Inventory (old)'!$E:$E,"&lt;"&amp;$G424)</f>
        <v>0</v>
      </c>
      <c r="AP424" s="7">
        <f>SUMIFS('Inventory (old)'!$O:$O,'Inventory (old)'!$A:$A,"Transverse",'Inventory (old)'!$B:$B,$A424,'Inventory (old)'!$E:$E,"&gt;="&amp;$F424,'Inventory (old)'!$E:$E,"&lt;"&amp;$G424)</f>
        <v>0</v>
      </c>
      <c r="AQ424" s="7">
        <f>SUMIFS('Inventory (old)'!$P:$P,'Inventory (old)'!$A:$A,"Transverse",'Inventory (old)'!$B:$B,$A424,'Inventory (old)'!$E:$E,"&gt;="&amp;$F424,'Inventory (old)'!$E:$E,"&lt;"&amp;$G424)</f>
        <v>0</v>
      </c>
      <c r="AR424" s="7">
        <f>SUMIFS('Inventory (old)'!$M:$M,'Inventory (old)'!$A:$A,"Crosswalk",'Inventory (old)'!$B:$B,$A424,'Inventory (old)'!$E:$E,"&gt;="&amp;$F424,'Inventory (old)'!$E:$E,"&lt;"&amp;$G424)</f>
        <v>0</v>
      </c>
      <c r="AS424" s="7">
        <f>SUMIFS('Inventory (old)'!$M:$M,'Inventory (old)'!$A:$A,"Yield Line",'Inventory (old)'!$B:$B,$A424,'Inventory (old)'!$E:$E,"&gt;="&amp;$F424,'Inventory (old)'!$E:$E,"&lt;"&amp;$G424)</f>
        <v>0</v>
      </c>
      <c r="AT424" s="7">
        <f>SUMIFS('Inventory (old)'!$M:$M,'Inventory (old)'!$A:$A,"Island",'Inventory (old)'!$B:$B,$A424,'Inventory (old)'!$E:$E,"&gt;="&amp;$F424,'Inventory (old)'!$E:$E,"&lt;"&amp;$G424)</f>
        <v>0</v>
      </c>
      <c r="AU424" s="7">
        <f>SUMIFS('Inventory (old)'!$M:$M,'Inventory (old)'!$A:$A,"Railroad",'Inventory (old)'!$B:$B,$A424,'Inventory (old)'!$E:$E,"&gt;="&amp;$F424,'Inventory (old)'!$E:$E,"&lt;"&amp;$G424)</f>
        <v>4</v>
      </c>
      <c r="AV424" s="7">
        <f>SUMIFS('Inventory (old)'!$M:$M,'Inventory (old)'!$A:$A,"School",'Inventory (old)'!$B:$B,$A424,'Inventory (old)'!$E:$E,"&gt;="&amp;$F424,'Inventory (old)'!$E:$E,"&lt;"&amp;$G424)</f>
        <v>0</v>
      </c>
      <c r="AW424" s="7">
        <f>SUMIFS('Inventory (old)'!$M:$M,'Inventory (old)'!$A:$A,"Air Speed",'Inventory (old)'!$B:$B,$A424,'Inventory (old)'!$E:$E,"&gt;="&amp;$F424,'Inventory (old)'!$E:$E,"&lt;"&amp;$G424)</f>
        <v>0</v>
      </c>
      <c r="AX424" s="7">
        <f>SUMIFS('Inventory (old)'!$M:$M,'Inventory (old)'!$A:$A,"Wrong Way",'Inventory (old)'!$B:$B,$A424,'Inventory (old)'!$E:$E,"&gt;="&amp;$F424,'Inventory (old)'!$E:$E,"&lt;"&amp;$G424)</f>
        <v>0</v>
      </c>
      <c r="AY424" s="7">
        <f>SUMIFS('Inventory (old)'!$M:$M,'Inventory (old)'!$A:$A,"Merge Arrow",'Inventory (old)'!$B:$B,$A424,'Inventory (old)'!$E:$E,"&gt;="&amp;$F424,'Inventory (old)'!$E:$E,"&lt;"&amp;$G424)</f>
        <v>0</v>
      </c>
      <c r="AZ424" s="7">
        <f>SUMIFS('Inventory (old)'!$M:$M,'Inventory (old)'!$A:$A,"Bike",'Inventory (old)'!$B:$B,$A424,'Inventory (old)'!$E:$E,"&gt;="&amp;$F424,'Inventory (old)'!$E:$E,"&lt;"&amp;$G424)</f>
        <v>0</v>
      </c>
      <c r="BA424" s="7">
        <f>SUMIFS('Inventory (old)'!$M:$M,'Inventory (old)'!$A:$A,"Parking",'Inventory (old)'!$B:$B,$A424,'Inventory (old)'!$E:$E,"&gt;="&amp;$F424,'Inventory (old)'!$E:$E,"&lt;"&amp;$G424)</f>
        <v>0</v>
      </c>
      <c r="BB424" s="1">
        <f>SUMIFS('Inventory (old)'!$S:$S,'Inventory (old)'!$A:$A,"Parking",'Inventory (old)'!$B:$B,$A424,'Inventory (old)'!$E:$E,"&gt;="&amp;$F424,'Inventory (old)'!$E:$E,"&lt;"&amp;$G424)</f>
        <v>0</v>
      </c>
      <c r="BC424" s="13"/>
    </row>
    <row r="425" spans="1:55" x14ac:dyDescent="0.25">
      <c r="A425" s="6" t="s">
        <v>2518</v>
      </c>
      <c r="B425" s="7" t="s">
        <v>45</v>
      </c>
      <c r="C425" s="7" t="s">
        <v>2051</v>
      </c>
      <c r="D425" s="7">
        <v>58</v>
      </c>
      <c r="E425" s="7" t="s">
        <v>2176</v>
      </c>
      <c r="F425" s="8">
        <f>G424</f>
        <v>6.51</v>
      </c>
      <c r="G425" s="8">
        <v>7.72</v>
      </c>
      <c r="H425" s="7" t="s">
        <v>2519</v>
      </c>
      <c r="I425" s="7" t="s">
        <v>2520</v>
      </c>
      <c r="J425" s="14">
        <f t="shared" si="108"/>
        <v>1.21</v>
      </c>
      <c r="K425" s="15" t="s">
        <v>2062</v>
      </c>
      <c r="L425" s="7"/>
      <c r="M425" s="7" t="s">
        <v>2072</v>
      </c>
      <c r="N425" s="20">
        <v>2</v>
      </c>
      <c r="O425" s="20"/>
      <c r="P425" s="20"/>
      <c r="Q425" s="20" t="s">
        <v>201</v>
      </c>
      <c r="R425" s="8">
        <f t="shared" ref="R425:S427" si="110">F425</f>
        <v>6.51</v>
      </c>
      <c r="S425" s="8">
        <f t="shared" si="110"/>
        <v>7.72</v>
      </c>
      <c r="T425" s="14"/>
      <c r="U425" s="14"/>
      <c r="V425" s="21"/>
      <c r="W425" s="16" t="s">
        <v>2474</v>
      </c>
      <c r="Y425" s="7"/>
      <c r="Z425" s="7"/>
      <c r="AA425" s="7"/>
      <c r="AB425" s="16"/>
      <c r="AC425" s="15" t="s">
        <v>3297</v>
      </c>
      <c r="AD425" s="8">
        <f t="shared" si="104"/>
        <v>1.21</v>
      </c>
      <c r="AE425" s="8">
        <f t="shared" si="105"/>
        <v>0</v>
      </c>
      <c r="AF425" s="8">
        <f t="shared" si="106"/>
        <v>0</v>
      </c>
      <c r="AG425" s="8">
        <f t="shared" si="107"/>
        <v>0</v>
      </c>
      <c r="AH425" s="7">
        <f>IF($P425="X",SUMIFS('Inventory (old)'!$M:$M,'Inventory (old)'!$A:$A,"Channel",'Inventory (old)'!$B:$B,$A425,'Inventory (old)'!$E:$E,"&gt;="&amp;$F425,'Inventory (old)'!$E:$E,"&lt;"&amp;$G425),0)</f>
        <v>0</v>
      </c>
      <c r="AI425" s="12">
        <f>IF($P425="X",SUMIFS('Inventory (old)'!$M:$M,'Inventory (old)'!$A:$A,"Dotted Line",'Inventory (old)'!$B:$B,$A425,'Inventory (old)'!$E:$E,"&gt;="&amp;$F425,'Inventory (old)'!$E:$E,"&lt;"&amp;$G425),0)</f>
        <v>0</v>
      </c>
      <c r="AJ425" s="15" t="str">
        <f>IF(AND(E425="BOTH",SUM(AK425:BB425)=0),"X","")</f>
        <v>X</v>
      </c>
      <c r="AK425" s="7">
        <f>IF($P425="X",0,SUMIFS('Inventory (old)'!$M:$M,'Inventory (old)'!$A:$A,"Channel",'Inventory (old)'!$B:$B,$A425,'Inventory (old)'!$E:$E,"&gt;="&amp;F425,'Inventory (old)'!$E:$E,"&lt;"&amp;$G425))</f>
        <v>0</v>
      </c>
      <c r="AL425" s="7">
        <f>IF($P425="X",0,SUMIFS('Inventory (old)'!$M:$M,'Inventory (old)'!$A:$A,"Dotted Line",'Inventory (old)'!$B:$B,$A425,'Inventory (old)'!$E:$E,"&gt;="&amp;$F425,'Inventory (old)'!$E:$E,"&lt;"&amp;$G425))</f>
        <v>0</v>
      </c>
      <c r="AM425" s="7">
        <f>SUMIFS('Inventory (old)'!$M:$M,'Inventory (old)'!$A:$A,"Stop Line",'Inventory (old)'!$B:$B,$A425,'Inventory (old)'!$E:$E,"&gt;="&amp;$F425,'Inventory (old)'!$E:$E,"&lt;"&amp;$G425)</f>
        <v>0</v>
      </c>
      <c r="AN425" s="7">
        <f>SUMIFS('Inventory (old)'!$M:$M,'Inventory (old)'!$A:$A,"Arrows and Onlys",'Inventory (old)'!$B:$B,$A425,'Inventory (old)'!$E:$E,"&gt;="&amp;$F425,'Inventory (old)'!$E:$E,"&lt;"&amp;$G425)</f>
        <v>0</v>
      </c>
      <c r="AO425" s="7">
        <f>SUMIFS('Inventory (old)'!$N:$N,'Inventory (old)'!$A:$A,"Arrows and Onlys",'Inventory (old)'!$B:$B,$A425,'Inventory (old)'!$E:$E,"&gt;="&amp;$F425,'Inventory (old)'!$E:$E,"&lt;"&amp;$G425)</f>
        <v>0</v>
      </c>
      <c r="AP425" s="7">
        <f>SUMIFS('Inventory (old)'!$O:$O,'Inventory (old)'!$A:$A,"Transverse",'Inventory (old)'!$B:$B,$A425,'Inventory (old)'!$E:$E,"&gt;="&amp;$F425,'Inventory (old)'!$E:$E,"&lt;"&amp;$G425)</f>
        <v>0</v>
      </c>
      <c r="AQ425" s="7">
        <f>SUMIFS('Inventory (old)'!$P:$P,'Inventory (old)'!$A:$A,"Transverse",'Inventory (old)'!$B:$B,$A425,'Inventory (old)'!$E:$E,"&gt;="&amp;$F425,'Inventory (old)'!$E:$E,"&lt;"&amp;$G425)</f>
        <v>0</v>
      </c>
      <c r="AR425" s="7">
        <f>SUMIFS('Inventory (old)'!$M:$M,'Inventory (old)'!$A:$A,"Crosswalk",'Inventory (old)'!$B:$B,$A425,'Inventory (old)'!$E:$E,"&gt;="&amp;$F425,'Inventory (old)'!$E:$E,"&lt;"&amp;$G425)</f>
        <v>0</v>
      </c>
      <c r="AS425" s="7">
        <f>SUMIFS('Inventory (old)'!$M:$M,'Inventory (old)'!$A:$A,"Yield Line",'Inventory (old)'!$B:$B,$A425,'Inventory (old)'!$E:$E,"&gt;="&amp;$F425,'Inventory (old)'!$E:$E,"&lt;"&amp;$G425)</f>
        <v>0</v>
      </c>
      <c r="AT425" s="7">
        <f>SUMIFS('Inventory (old)'!$M:$M,'Inventory (old)'!$A:$A,"Island",'Inventory (old)'!$B:$B,$A425,'Inventory (old)'!$E:$E,"&gt;="&amp;$F425,'Inventory (old)'!$E:$E,"&lt;"&amp;$G425)</f>
        <v>0</v>
      </c>
      <c r="AU425" s="7">
        <f>SUMIFS('Inventory (old)'!$M:$M,'Inventory (old)'!$A:$A,"Railroad",'Inventory (old)'!$B:$B,$A425,'Inventory (old)'!$E:$E,"&gt;="&amp;$F425,'Inventory (old)'!$E:$E,"&lt;"&amp;$G425)</f>
        <v>0</v>
      </c>
      <c r="AV425" s="7">
        <f>SUMIFS('Inventory (old)'!$M:$M,'Inventory (old)'!$A:$A,"School",'Inventory (old)'!$B:$B,$A425,'Inventory (old)'!$E:$E,"&gt;="&amp;$F425,'Inventory (old)'!$E:$E,"&lt;"&amp;$G425)</f>
        <v>0</v>
      </c>
      <c r="AW425" s="7">
        <f>SUMIFS('Inventory (old)'!$M:$M,'Inventory (old)'!$A:$A,"Air Speed",'Inventory (old)'!$B:$B,$A425,'Inventory (old)'!$E:$E,"&gt;="&amp;$F425,'Inventory (old)'!$E:$E,"&lt;"&amp;$G425)</f>
        <v>0</v>
      </c>
      <c r="AX425" s="7">
        <f>SUMIFS('Inventory (old)'!$M:$M,'Inventory (old)'!$A:$A,"Wrong Way",'Inventory (old)'!$B:$B,$A425,'Inventory (old)'!$E:$E,"&gt;="&amp;$F425,'Inventory (old)'!$E:$E,"&lt;"&amp;$G425)</f>
        <v>0</v>
      </c>
      <c r="AY425" s="7">
        <f>SUMIFS('Inventory (old)'!$M:$M,'Inventory (old)'!$A:$A,"Merge Arrow",'Inventory (old)'!$B:$B,$A425,'Inventory (old)'!$E:$E,"&gt;="&amp;$F425,'Inventory (old)'!$E:$E,"&lt;"&amp;$G425)</f>
        <v>0</v>
      </c>
      <c r="AZ425" s="7">
        <f>SUMIFS('Inventory (old)'!$M:$M,'Inventory (old)'!$A:$A,"Bike",'Inventory (old)'!$B:$B,$A425,'Inventory (old)'!$E:$E,"&gt;="&amp;$F425,'Inventory (old)'!$E:$E,"&lt;"&amp;$G425)</f>
        <v>0</v>
      </c>
      <c r="BA425" s="7">
        <f>SUMIFS('Inventory (old)'!$M:$M,'Inventory (old)'!$A:$A,"Parking",'Inventory (old)'!$B:$B,$A425,'Inventory (old)'!$E:$E,"&gt;="&amp;$F425,'Inventory (old)'!$E:$E,"&lt;"&amp;$G425)</f>
        <v>0</v>
      </c>
      <c r="BB425" s="1">
        <f>SUMIFS('Inventory (old)'!$S:$S,'Inventory (old)'!$A:$A,"Parking",'Inventory (old)'!$B:$B,$A425,'Inventory (old)'!$E:$E,"&gt;="&amp;$F425,'Inventory (old)'!$E:$E,"&lt;"&amp;$G425)</f>
        <v>0</v>
      </c>
      <c r="BC425" s="13"/>
    </row>
    <row r="426" spans="1:55" x14ac:dyDescent="0.25">
      <c r="A426" s="6" t="s">
        <v>2518</v>
      </c>
      <c r="B426" s="7" t="s">
        <v>45</v>
      </c>
      <c r="C426" s="7" t="s">
        <v>2051</v>
      </c>
      <c r="D426" s="7">
        <v>58</v>
      </c>
      <c r="E426" s="7" t="s">
        <v>2176</v>
      </c>
      <c r="F426" s="8">
        <f>G425</f>
        <v>7.72</v>
      </c>
      <c r="G426" s="8">
        <v>8.25</v>
      </c>
      <c r="H426" s="7" t="s">
        <v>2520</v>
      </c>
      <c r="I426" s="7" t="s">
        <v>3226</v>
      </c>
      <c r="J426" s="14">
        <f t="shared" si="108"/>
        <v>0.53000000000000025</v>
      </c>
      <c r="K426" s="15" t="s">
        <v>2062</v>
      </c>
      <c r="L426" s="7"/>
      <c r="M426" s="7" t="s">
        <v>2072</v>
      </c>
      <c r="N426" s="20">
        <v>3</v>
      </c>
      <c r="O426" s="20"/>
      <c r="P426" s="20"/>
      <c r="Q426" s="20" t="s">
        <v>201</v>
      </c>
      <c r="R426" s="8">
        <f t="shared" si="110"/>
        <v>7.72</v>
      </c>
      <c r="S426" s="8">
        <f t="shared" si="110"/>
        <v>8.25</v>
      </c>
      <c r="T426" s="14"/>
      <c r="U426" s="14"/>
      <c r="V426" s="21"/>
      <c r="W426" s="16" t="s">
        <v>2474</v>
      </c>
      <c r="Y426" s="7"/>
      <c r="Z426" s="7"/>
      <c r="AA426" s="7"/>
      <c r="AB426" s="16"/>
      <c r="AC426" s="15" t="s">
        <v>3297</v>
      </c>
      <c r="AD426" s="8">
        <f t="shared" si="104"/>
        <v>1.0600000000000005</v>
      </c>
      <c r="AE426" s="8">
        <f t="shared" si="105"/>
        <v>0</v>
      </c>
      <c r="AF426" s="8">
        <f t="shared" si="106"/>
        <v>0</v>
      </c>
      <c r="AG426" s="8">
        <f t="shared" si="107"/>
        <v>0</v>
      </c>
      <c r="AH426" s="7">
        <f>IF($P426="X",SUMIFS('Inventory (old)'!$M:$M,'Inventory (old)'!$A:$A,"Channel",'Inventory (old)'!$B:$B,$A426,'Inventory (old)'!$E:$E,"&gt;="&amp;$F426,'Inventory (old)'!$E:$E,"&lt;"&amp;$G426),0)</f>
        <v>0</v>
      </c>
      <c r="AI426" s="12">
        <f>IF($P426="X",SUMIFS('Inventory (old)'!$M:$M,'Inventory (old)'!$A:$A,"Dotted Line",'Inventory (old)'!$B:$B,$A426,'Inventory (old)'!$E:$E,"&gt;="&amp;$F426,'Inventory (old)'!$E:$E,"&lt;"&amp;$G426),0)</f>
        <v>0</v>
      </c>
      <c r="AJ426" s="15" t="str">
        <f>IF(AND(E426="BOTH",SUM(AK426:BB426)=0),"X","")</f>
        <v>X</v>
      </c>
      <c r="AK426" s="7">
        <f>IF($P426="X",0,SUMIFS('Inventory (old)'!$M:$M,'Inventory (old)'!$A:$A,"Channel",'Inventory (old)'!$B:$B,$A426,'Inventory (old)'!$E:$E,"&gt;="&amp;F426,'Inventory (old)'!$E:$E,"&lt;"&amp;$G426))</f>
        <v>0</v>
      </c>
      <c r="AL426" s="7">
        <f>IF($P426="X",0,SUMIFS('Inventory (old)'!$M:$M,'Inventory (old)'!$A:$A,"Dotted Line",'Inventory (old)'!$B:$B,$A426,'Inventory (old)'!$E:$E,"&gt;="&amp;$F426,'Inventory (old)'!$E:$E,"&lt;"&amp;$G426))</f>
        <v>0</v>
      </c>
      <c r="AM426" s="7">
        <f>SUMIFS('Inventory (old)'!$M:$M,'Inventory (old)'!$A:$A,"Stop Line",'Inventory (old)'!$B:$B,$A426,'Inventory (old)'!$E:$E,"&gt;="&amp;$F426,'Inventory (old)'!$E:$E,"&lt;"&amp;$G426)</f>
        <v>0</v>
      </c>
      <c r="AN426" s="7">
        <f>SUMIFS('Inventory (old)'!$M:$M,'Inventory (old)'!$A:$A,"Arrows and Onlys",'Inventory (old)'!$B:$B,$A426,'Inventory (old)'!$E:$E,"&gt;="&amp;$F426,'Inventory (old)'!$E:$E,"&lt;"&amp;$G426)</f>
        <v>0</v>
      </c>
      <c r="AO426" s="7">
        <f>SUMIFS('Inventory (old)'!$N:$N,'Inventory (old)'!$A:$A,"Arrows and Onlys",'Inventory (old)'!$B:$B,$A426,'Inventory (old)'!$E:$E,"&gt;="&amp;$F426,'Inventory (old)'!$E:$E,"&lt;"&amp;$G426)</f>
        <v>0</v>
      </c>
      <c r="AP426" s="7">
        <f>SUMIFS('Inventory (old)'!$O:$O,'Inventory (old)'!$A:$A,"Transverse",'Inventory (old)'!$B:$B,$A426,'Inventory (old)'!$E:$E,"&gt;="&amp;$F426,'Inventory (old)'!$E:$E,"&lt;"&amp;$G426)</f>
        <v>0</v>
      </c>
      <c r="AQ426" s="7">
        <f>SUMIFS('Inventory (old)'!$P:$P,'Inventory (old)'!$A:$A,"Transverse",'Inventory (old)'!$B:$B,$A426,'Inventory (old)'!$E:$E,"&gt;="&amp;$F426,'Inventory (old)'!$E:$E,"&lt;"&amp;$G426)</f>
        <v>0</v>
      </c>
      <c r="AR426" s="7">
        <f>SUMIFS('Inventory (old)'!$M:$M,'Inventory (old)'!$A:$A,"Crosswalk",'Inventory (old)'!$B:$B,$A426,'Inventory (old)'!$E:$E,"&gt;="&amp;$F426,'Inventory (old)'!$E:$E,"&lt;"&amp;$G426)</f>
        <v>0</v>
      </c>
      <c r="AS426" s="7">
        <f>SUMIFS('Inventory (old)'!$M:$M,'Inventory (old)'!$A:$A,"Yield Line",'Inventory (old)'!$B:$B,$A426,'Inventory (old)'!$E:$E,"&gt;="&amp;$F426,'Inventory (old)'!$E:$E,"&lt;"&amp;$G426)</f>
        <v>0</v>
      </c>
      <c r="AT426" s="7">
        <f>SUMIFS('Inventory (old)'!$M:$M,'Inventory (old)'!$A:$A,"Island",'Inventory (old)'!$B:$B,$A426,'Inventory (old)'!$E:$E,"&gt;="&amp;$F426,'Inventory (old)'!$E:$E,"&lt;"&amp;$G426)</f>
        <v>0</v>
      </c>
      <c r="AU426" s="7">
        <f>SUMIFS('Inventory (old)'!$M:$M,'Inventory (old)'!$A:$A,"Railroad",'Inventory (old)'!$B:$B,$A426,'Inventory (old)'!$E:$E,"&gt;="&amp;$F426,'Inventory (old)'!$E:$E,"&lt;"&amp;$G426)</f>
        <v>0</v>
      </c>
      <c r="AV426" s="7">
        <f>SUMIFS('Inventory (old)'!$M:$M,'Inventory (old)'!$A:$A,"School",'Inventory (old)'!$B:$B,$A426,'Inventory (old)'!$E:$E,"&gt;="&amp;$F426,'Inventory (old)'!$E:$E,"&lt;"&amp;$G426)</f>
        <v>0</v>
      </c>
      <c r="AW426" s="7">
        <f>SUMIFS('Inventory (old)'!$M:$M,'Inventory (old)'!$A:$A,"Air Speed",'Inventory (old)'!$B:$B,$A426,'Inventory (old)'!$E:$E,"&gt;="&amp;$F426,'Inventory (old)'!$E:$E,"&lt;"&amp;$G426)</f>
        <v>0</v>
      </c>
      <c r="AX426" s="7">
        <f>SUMIFS('Inventory (old)'!$M:$M,'Inventory (old)'!$A:$A,"Wrong Way",'Inventory (old)'!$B:$B,$A426,'Inventory (old)'!$E:$E,"&gt;="&amp;$F426,'Inventory (old)'!$E:$E,"&lt;"&amp;$G426)</f>
        <v>0</v>
      </c>
      <c r="AY426" s="7">
        <f>SUMIFS('Inventory (old)'!$M:$M,'Inventory (old)'!$A:$A,"Merge Arrow",'Inventory (old)'!$B:$B,$A426,'Inventory (old)'!$E:$E,"&gt;="&amp;$F426,'Inventory (old)'!$E:$E,"&lt;"&amp;$G426)</f>
        <v>0</v>
      </c>
      <c r="AZ426" s="7">
        <f>SUMIFS('Inventory (old)'!$M:$M,'Inventory (old)'!$A:$A,"Bike",'Inventory (old)'!$B:$B,$A426,'Inventory (old)'!$E:$E,"&gt;="&amp;$F426,'Inventory (old)'!$E:$E,"&lt;"&amp;$G426)</f>
        <v>0</v>
      </c>
      <c r="BA426" s="7">
        <f>SUMIFS('Inventory (old)'!$M:$M,'Inventory (old)'!$A:$A,"Parking",'Inventory (old)'!$B:$B,$A426,'Inventory (old)'!$E:$E,"&gt;="&amp;$F426,'Inventory (old)'!$E:$E,"&lt;"&amp;$G426)</f>
        <v>0</v>
      </c>
      <c r="BB426" s="1">
        <f>SUMIFS('Inventory (old)'!$S:$S,'Inventory (old)'!$A:$A,"Parking",'Inventory (old)'!$B:$B,$A426,'Inventory (old)'!$E:$E,"&gt;="&amp;$F426,'Inventory (old)'!$E:$E,"&lt;"&amp;$G426)</f>
        <v>0</v>
      </c>
      <c r="BC426" s="13"/>
    </row>
    <row r="427" spans="1:55" x14ac:dyDescent="0.25">
      <c r="A427" s="6" t="s">
        <v>2518</v>
      </c>
      <c r="B427" s="7" t="s">
        <v>45</v>
      </c>
      <c r="C427" s="7" t="s">
        <v>2051</v>
      </c>
      <c r="D427" s="7">
        <v>58</v>
      </c>
      <c r="E427" s="7" t="s">
        <v>2176</v>
      </c>
      <c r="F427" s="8">
        <f>G426</f>
        <v>8.25</v>
      </c>
      <c r="G427" s="8">
        <v>8.33</v>
      </c>
      <c r="H427" s="7" t="s">
        <v>3226</v>
      </c>
      <c r="I427" s="7" t="s">
        <v>2219</v>
      </c>
      <c r="J427" s="14">
        <f t="shared" si="108"/>
        <v>8.0000000000000071E-2</v>
      </c>
      <c r="K427" s="15" t="s">
        <v>2062</v>
      </c>
      <c r="L427" s="7"/>
      <c r="M427" s="7" t="s">
        <v>2072</v>
      </c>
      <c r="N427" s="20">
        <v>3</v>
      </c>
      <c r="O427" s="20"/>
      <c r="P427" s="20"/>
      <c r="Q427" s="20" t="s">
        <v>201</v>
      </c>
      <c r="R427" s="8">
        <f t="shared" si="110"/>
        <v>8.25</v>
      </c>
      <c r="S427" s="8">
        <f t="shared" si="110"/>
        <v>8.33</v>
      </c>
      <c r="T427" s="14"/>
      <c r="U427" s="14"/>
      <c r="V427" s="21"/>
      <c r="W427" s="16"/>
      <c r="Y427" s="7"/>
      <c r="Z427" s="7"/>
      <c r="AA427" s="58">
        <v>2020</v>
      </c>
      <c r="AB427" s="59" t="s">
        <v>348</v>
      </c>
      <c r="AC427" s="15" t="s">
        <v>3297</v>
      </c>
      <c r="AD427" s="8">
        <f t="shared" si="104"/>
        <v>0.16000000000000014</v>
      </c>
      <c r="AE427" s="8">
        <f t="shared" si="105"/>
        <v>0</v>
      </c>
      <c r="AF427" s="8">
        <f t="shared" si="106"/>
        <v>0</v>
      </c>
      <c r="AG427" s="8">
        <f t="shared" si="107"/>
        <v>0</v>
      </c>
      <c r="AH427" s="7">
        <f>IF($P427="X",SUMIFS('Inventory (old)'!$M:$M,'Inventory (old)'!$A:$A,"Channel",'Inventory (old)'!$B:$B,$A427,'Inventory (old)'!$E:$E,"&gt;="&amp;$F427,'Inventory (old)'!$E:$E,"&lt;"&amp;$G427),0)</f>
        <v>0</v>
      </c>
      <c r="AI427" s="12">
        <f>IF($P427="X",SUMIFS('Inventory (old)'!$M:$M,'Inventory (old)'!$A:$A,"Dotted Line",'Inventory (old)'!$B:$B,$A427,'Inventory (old)'!$E:$E,"&gt;="&amp;$F427,'Inventory (old)'!$E:$E,"&lt;"&amp;$G427),0)</f>
        <v>0</v>
      </c>
      <c r="AJ427" s="15">
        <v>2020</v>
      </c>
      <c r="AK427" s="7">
        <f>IF($P427="X",0,SUMIFS('Inventory (old)'!$M:$M,'Inventory (old)'!$A:$A,"Channel",'Inventory (old)'!$B:$B,$A427,'Inventory (old)'!$E:$E,"&gt;="&amp;F427,'Inventory (old)'!$E:$E,"&lt;"&amp;$G427))</f>
        <v>120</v>
      </c>
      <c r="AL427" s="7">
        <f>IF($P427="X",0,SUMIFS('Inventory (old)'!$M:$M,'Inventory (old)'!$A:$A,"Dotted Line",'Inventory (old)'!$B:$B,$A427,'Inventory (old)'!$E:$E,"&gt;="&amp;$F427,'Inventory (old)'!$E:$E,"&lt;"&amp;$G427))</f>
        <v>0</v>
      </c>
      <c r="AM427" s="7">
        <f>SUMIFS('Inventory (old)'!$M:$M,'Inventory (old)'!$A:$A,"Stop Line",'Inventory (old)'!$B:$B,$A427,'Inventory (old)'!$E:$E,"&gt;="&amp;$F427,'Inventory (old)'!$E:$E,"&lt;"&amp;$G427)</f>
        <v>0</v>
      </c>
      <c r="AN427" s="7">
        <f>SUMIFS('Inventory (old)'!$M:$M,'Inventory (old)'!$A:$A,"Arrows and Onlys",'Inventory (old)'!$B:$B,$A427,'Inventory (old)'!$E:$E,"&gt;="&amp;$F427,'Inventory (old)'!$E:$E,"&lt;"&amp;$G427)</f>
        <v>5</v>
      </c>
      <c r="AO427" s="7">
        <f>SUMIFS('Inventory (old)'!$N:$N,'Inventory (old)'!$A:$A,"Arrows and Onlys",'Inventory (old)'!$B:$B,$A427,'Inventory (old)'!$E:$E,"&gt;="&amp;$F427,'Inventory (old)'!$E:$E,"&lt;"&amp;$G427)</f>
        <v>0</v>
      </c>
      <c r="AP427" s="7">
        <f>SUMIFS('Inventory (old)'!$O:$O,'Inventory (old)'!$A:$A,"Transverse",'Inventory (old)'!$B:$B,$A427,'Inventory (old)'!$E:$E,"&gt;="&amp;$F427,'Inventory (old)'!$E:$E,"&lt;"&amp;$G427)</f>
        <v>0</v>
      </c>
      <c r="AQ427" s="7">
        <f>SUMIFS('Inventory (old)'!$P:$P,'Inventory (old)'!$A:$A,"Transverse",'Inventory (old)'!$B:$B,$A427,'Inventory (old)'!$E:$E,"&gt;="&amp;$F427,'Inventory (old)'!$E:$E,"&lt;"&amp;$G427)</f>
        <v>261</v>
      </c>
      <c r="AR427" s="7">
        <f>SUMIFS('Inventory (old)'!$M:$M,'Inventory (old)'!$A:$A,"Crosswalk",'Inventory (old)'!$B:$B,$A427,'Inventory (old)'!$E:$E,"&gt;="&amp;$F427,'Inventory (old)'!$E:$E,"&lt;"&amp;$G427)</f>
        <v>0</v>
      </c>
      <c r="AS427" s="7">
        <f>SUMIFS('Inventory (old)'!$M:$M,'Inventory (old)'!$A:$A,"Yield Line",'Inventory (old)'!$B:$B,$A427,'Inventory (old)'!$E:$E,"&gt;="&amp;$F427,'Inventory (old)'!$E:$E,"&lt;"&amp;$G427)</f>
        <v>0</v>
      </c>
      <c r="AT427" s="7">
        <f>SUMIFS('Inventory (old)'!$M:$M,'Inventory (old)'!$A:$A,"Island",'Inventory (old)'!$B:$B,$A427,'Inventory (old)'!$E:$E,"&gt;="&amp;$F427,'Inventory (old)'!$E:$E,"&lt;"&amp;$G427)</f>
        <v>0</v>
      </c>
      <c r="AU427" s="7">
        <f>SUMIFS('Inventory (old)'!$M:$M,'Inventory (old)'!$A:$A,"Railroad",'Inventory (old)'!$B:$B,$A427,'Inventory (old)'!$E:$E,"&gt;="&amp;$F427,'Inventory (old)'!$E:$E,"&lt;"&amp;$G427)</f>
        <v>0</v>
      </c>
      <c r="AV427" s="7">
        <f>SUMIFS('Inventory (old)'!$M:$M,'Inventory (old)'!$A:$A,"School",'Inventory (old)'!$B:$B,$A427,'Inventory (old)'!$E:$E,"&gt;="&amp;$F427,'Inventory (old)'!$E:$E,"&lt;"&amp;$G427)</f>
        <v>0</v>
      </c>
      <c r="AW427" s="7">
        <f>SUMIFS('Inventory (old)'!$M:$M,'Inventory (old)'!$A:$A,"Air Speed",'Inventory (old)'!$B:$B,$A427,'Inventory (old)'!$E:$E,"&gt;="&amp;$F427,'Inventory (old)'!$E:$E,"&lt;"&amp;$G427)</f>
        <v>0</v>
      </c>
      <c r="AX427" s="7">
        <f>SUMIFS('Inventory (old)'!$M:$M,'Inventory (old)'!$A:$A,"Wrong Way",'Inventory (old)'!$B:$B,$A427,'Inventory (old)'!$E:$E,"&gt;="&amp;$F427,'Inventory (old)'!$E:$E,"&lt;"&amp;$G427)</f>
        <v>0</v>
      </c>
      <c r="AY427" s="7">
        <f>SUMIFS('Inventory (old)'!$M:$M,'Inventory (old)'!$A:$A,"Merge Arrow",'Inventory (old)'!$B:$B,$A427,'Inventory (old)'!$E:$E,"&gt;="&amp;$F427,'Inventory (old)'!$E:$E,"&lt;"&amp;$G427)</f>
        <v>0</v>
      </c>
      <c r="AZ427" s="7">
        <f>SUMIFS('Inventory (old)'!$M:$M,'Inventory (old)'!$A:$A,"Bike",'Inventory (old)'!$B:$B,$A427,'Inventory (old)'!$E:$E,"&gt;="&amp;$F427,'Inventory (old)'!$E:$E,"&lt;"&amp;$G427)</f>
        <v>0</v>
      </c>
      <c r="BA427" s="7">
        <f>SUMIFS('Inventory (old)'!$M:$M,'Inventory (old)'!$A:$A,"Parking",'Inventory (old)'!$B:$B,$A427,'Inventory (old)'!$E:$E,"&gt;="&amp;$F427,'Inventory (old)'!$E:$E,"&lt;"&amp;$G427)</f>
        <v>0</v>
      </c>
      <c r="BB427" s="1">
        <f>SUMIFS('Inventory (old)'!$S:$S,'Inventory (old)'!$A:$A,"Parking",'Inventory (old)'!$B:$B,$A427,'Inventory (old)'!$E:$E,"&gt;="&amp;$F427,'Inventory (old)'!$E:$E,"&lt;"&amp;$G427)</f>
        <v>0</v>
      </c>
      <c r="BC427" s="13"/>
    </row>
    <row r="428" spans="1:55" x14ac:dyDescent="0.25">
      <c r="A428" s="6" t="s">
        <v>2518</v>
      </c>
      <c r="B428" s="7" t="s">
        <v>45</v>
      </c>
      <c r="C428" s="7" t="s">
        <v>2051</v>
      </c>
      <c r="D428" s="7">
        <v>58</v>
      </c>
      <c r="E428" s="7" t="s">
        <v>2176</v>
      </c>
      <c r="F428" s="8">
        <f>G427</f>
        <v>8.33</v>
      </c>
      <c r="G428" s="8">
        <v>12.01</v>
      </c>
      <c r="H428" s="7" t="s">
        <v>2219</v>
      </c>
      <c r="I428" s="7" t="s">
        <v>66</v>
      </c>
      <c r="J428" s="14">
        <f t="shared" si="108"/>
        <v>3.6799999999999997</v>
      </c>
      <c r="K428" s="15" t="s">
        <v>2062</v>
      </c>
      <c r="L428" s="7"/>
      <c r="M428" s="7" t="s">
        <v>2072</v>
      </c>
      <c r="N428" s="20">
        <v>2</v>
      </c>
      <c r="O428" s="20"/>
      <c r="P428" s="20"/>
      <c r="Q428" s="20" t="s">
        <v>201</v>
      </c>
      <c r="R428" s="8"/>
      <c r="S428" s="8"/>
      <c r="T428" s="14"/>
      <c r="U428" s="14"/>
      <c r="V428" s="21"/>
      <c r="W428" s="16"/>
      <c r="Y428" s="7"/>
      <c r="Z428" s="7"/>
      <c r="AA428" s="58">
        <v>2020</v>
      </c>
      <c r="AB428" s="59" t="s">
        <v>348</v>
      </c>
      <c r="AC428" s="15" t="s">
        <v>3297</v>
      </c>
      <c r="AD428" s="8">
        <f t="shared" si="104"/>
        <v>3.6799999999999997</v>
      </c>
      <c r="AE428" s="8">
        <f t="shared" si="105"/>
        <v>7.3599999999999994</v>
      </c>
      <c r="AF428" s="8">
        <f t="shared" si="106"/>
        <v>0</v>
      </c>
      <c r="AG428" s="8">
        <f t="shared" si="107"/>
        <v>0</v>
      </c>
      <c r="AH428" s="7">
        <f>IF($P428="X",SUMIFS('Inventory (old)'!$M:$M,'Inventory (old)'!$A:$A,"Channel",'Inventory (old)'!$B:$B,$A428,'Inventory (old)'!$E:$E,"&gt;="&amp;$F428,'Inventory (old)'!$E:$E,"&lt;"&amp;$G428),0)</f>
        <v>0</v>
      </c>
      <c r="AI428" s="12">
        <f>IF($P428="X",SUMIFS('Inventory (old)'!$M:$M,'Inventory (old)'!$A:$A,"Dotted Line",'Inventory (old)'!$B:$B,$A428,'Inventory (old)'!$E:$E,"&gt;="&amp;$F428,'Inventory (old)'!$E:$E,"&lt;"&amp;$G428),0)</f>
        <v>0</v>
      </c>
      <c r="AJ428" s="15">
        <v>2020</v>
      </c>
      <c r="AK428" s="7">
        <f>IF($P428="X",0,SUMIFS('Inventory (old)'!$M:$M,'Inventory (old)'!$A:$A,"Channel",'Inventory (old)'!$B:$B,$A428,'Inventory (old)'!$E:$E,"&gt;="&amp;F428,'Inventory (old)'!$E:$E,"&lt;"&amp;$G428))</f>
        <v>0</v>
      </c>
      <c r="AL428" s="7">
        <f>IF($P428="X",0,SUMIFS('Inventory (old)'!$M:$M,'Inventory (old)'!$A:$A,"Dotted Line",'Inventory (old)'!$B:$B,$A428,'Inventory (old)'!$E:$E,"&gt;="&amp;$F428,'Inventory (old)'!$E:$E,"&lt;"&amp;$G428))</f>
        <v>0</v>
      </c>
      <c r="AM428" s="7">
        <f>SUMIFS('Inventory (old)'!$M:$M,'Inventory (old)'!$A:$A,"Stop Line",'Inventory (old)'!$B:$B,$A428,'Inventory (old)'!$E:$E,"&gt;="&amp;$F428,'Inventory (old)'!$E:$E,"&lt;"&amp;$G428)</f>
        <v>0</v>
      </c>
      <c r="AN428" s="7">
        <f>SUMIFS('Inventory (old)'!$M:$M,'Inventory (old)'!$A:$A,"Arrows and Onlys",'Inventory (old)'!$B:$B,$A428,'Inventory (old)'!$E:$E,"&gt;="&amp;$F428,'Inventory (old)'!$E:$E,"&lt;"&amp;$G428)</f>
        <v>0</v>
      </c>
      <c r="AO428" s="7">
        <f>SUMIFS('Inventory (old)'!$N:$N,'Inventory (old)'!$A:$A,"Arrows and Onlys",'Inventory (old)'!$B:$B,$A428,'Inventory (old)'!$E:$E,"&gt;="&amp;$F428,'Inventory (old)'!$E:$E,"&lt;"&amp;$G428)</f>
        <v>0</v>
      </c>
      <c r="AP428" s="7">
        <f>SUMIFS('Inventory (old)'!$O:$O,'Inventory (old)'!$A:$A,"Transverse",'Inventory (old)'!$B:$B,$A428,'Inventory (old)'!$E:$E,"&gt;="&amp;$F428,'Inventory (old)'!$E:$E,"&lt;"&amp;$G428)</f>
        <v>0</v>
      </c>
      <c r="AQ428" s="7">
        <f>SUMIFS('Inventory (old)'!$P:$P,'Inventory (old)'!$A:$A,"Transverse",'Inventory (old)'!$B:$B,$A428,'Inventory (old)'!$E:$E,"&gt;="&amp;$F428,'Inventory (old)'!$E:$E,"&lt;"&amp;$G428)</f>
        <v>0</v>
      </c>
      <c r="AR428" s="7">
        <f>SUMIFS('Inventory (old)'!$M:$M,'Inventory (old)'!$A:$A,"Crosswalk",'Inventory (old)'!$B:$B,$A428,'Inventory (old)'!$E:$E,"&gt;="&amp;$F428,'Inventory (old)'!$E:$E,"&lt;"&amp;$G428)</f>
        <v>0</v>
      </c>
      <c r="AS428" s="7">
        <f>SUMIFS('Inventory (old)'!$M:$M,'Inventory (old)'!$A:$A,"Yield Line",'Inventory (old)'!$B:$B,$A428,'Inventory (old)'!$E:$E,"&gt;="&amp;$F428,'Inventory (old)'!$E:$E,"&lt;"&amp;$G428)</f>
        <v>0</v>
      </c>
      <c r="AT428" s="7">
        <f>SUMIFS('Inventory (old)'!$M:$M,'Inventory (old)'!$A:$A,"Island",'Inventory (old)'!$B:$B,$A428,'Inventory (old)'!$E:$E,"&gt;="&amp;$F428,'Inventory (old)'!$E:$E,"&lt;"&amp;$G428)</f>
        <v>0</v>
      </c>
      <c r="AU428" s="7">
        <f>SUMIFS('Inventory (old)'!$M:$M,'Inventory (old)'!$A:$A,"Railroad",'Inventory (old)'!$B:$B,$A428,'Inventory (old)'!$E:$E,"&gt;="&amp;$F428,'Inventory (old)'!$E:$E,"&lt;"&amp;$G428)</f>
        <v>0</v>
      </c>
      <c r="AV428" s="7">
        <f>SUMIFS('Inventory (old)'!$M:$M,'Inventory (old)'!$A:$A,"School",'Inventory (old)'!$B:$B,$A428,'Inventory (old)'!$E:$E,"&gt;="&amp;$F428,'Inventory (old)'!$E:$E,"&lt;"&amp;$G428)</f>
        <v>0</v>
      </c>
      <c r="AW428" s="7">
        <f>SUMIFS('Inventory (old)'!$M:$M,'Inventory (old)'!$A:$A,"Air Speed",'Inventory (old)'!$B:$B,$A428,'Inventory (old)'!$E:$E,"&gt;="&amp;$F428,'Inventory (old)'!$E:$E,"&lt;"&amp;$G428)</f>
        <v>0</v>
      </c>
      <c r="AX428" s="7">
        <f>SUMIFS('Inventory (old)'!$M:$M,'Inventory (old)'!$A:$A,"Wrong Way",'Inventory (old)'!$B:$B,$A428,'Inventory (old)'!$E:$E,"&gt;="&amp;$F428,'Inventory (old)'!$E:$E,"&lt;"&amp;$G428)</f>
        <v>0</v>
      </c>
      <c r="AY428" s="7">
        <f>SUMIFS('Inventory (old)'!$M:$M,'Inventory (old)'!$A:$A,"Merge Arrow",'Inventory (old)'!$B:$B,$A428,'Inventory (old)'!$E:$E,"&gt;="&amp;$F428,'Inventory (old)'!$E:$E,"&lt;"&amp;$G428)</f>
        <v>0</v>
      </c>
      <c r="AZ428" s="7">
        <f>SUMIFS('Inventory (old)'!$M:$M,'Inventory (old)'!$A:$A,"Bike",'Inventory (old)'!$B:$B,$A428,'Inventory (old)'!$E:$E,"&gt;="&amp;$F428,'Inventory (old)'!$E:$E,"&lt;"&amp;$G428)</f>
        <v>0</v>
      </c>
      <c r="BA428" s="7">
        <f>SUMIFS('Inventory (old)'!$M:$M,'Inventory (old)'!$A:$A,"Parking",'Inventory (old)'!$B:$B,$A428,'Inventory (old)'!$E:$E,"&gt;="&amp;$F428,'Inventory (old)'!$E:$E,"&lt;"&amp;$G428)</f>
        <v>0</v>
      </c>
      <c r="BB428" s="1">
        <f>SUMIFS('Inventory (old)'!$S:$S,'Inventory (old)'!$A:$A,"Parking",'Inventory (old)'!$B:$B,$A428,'Inventory (old)'!$E:$E,"&gt;="&amp;$F428,'Inventory (old)'!$E:$E,"&lt;"&amp;$G428)</f>
        <v>0</v>
      </c>
      <c r="BC428" s="13"/>
    </row>
    <row r="429" spans="1:55" x14ac:dyDescent="0.25">
      <c r="A429" s="6" t="s">
        <v>2518</v>
      </c>
      <c r="B429" s="7" t="s">
        <v>45</v>
      </c>
      <c r="C429" s="7" t="s">
        <v>2051</v>
      </c>
      <c r="D429" s="7">
        <v>58</v>
      </c>
      <c r="E429" s="7" t="s">
        <v>2176</v>
      </c>
      <c r="F429" s="8">
        <f>G428</f>
        <v>12.01</v>
      </c>
      <c r="G429" s="8">
        <v>14.88</v>
      </c>
      <c r="H429" s="7" t="s">
        <v>66</v>
      </c>
      <c r="I429" s="7" t="s">
        <v>2521</v>
      </c>
      <c r="J429" s="14">
        <f t="shared" ref="J429" si="111">G429-F429</f>
        <v>2.870000000000001</v>
      </c>
      <c r="K429" s="15" t="s">
        <v>2062</v>
      </c>
      <c r="L429" s="7"/>
      <c r="M429" s="7" t="s">
        <v>2072</v>
      </c>
      <c r="N429" s="20">
        <v>2</v>
      </c>
      <c r="O429" s="20"/>
      <c r="P429" s="20"/>
      <c r="Q429" s="20"/>
      <c r="R429" s="8"/>
      <c r="S429" s="8"/>
      <c r="T429" s="14"/>
      <c r="U429" s="14"/>
      <c r="V429" s="21"/>
      <c r="W429" s="16"/>
      <c r="Y429" s="7"/>
      <c r="Z429" s="7"/>
      <c r="AA429" s="58">
        <v>2020</v>
      </c>
      <c r="AB429" s="59" t="s">
        <v>348</v>
      </c>
      <c r="AC429" s="15" t="s">
        <v>3297</v>
      </c>
      <c r="AD429" s="8">
        <f t="shared" ref="AD429" si="112">IF(L429="",IF(ISODD(N429),J429*2,J429),0)</f>
        <v>2.870000000000001</v>
      </c>
      <c r="AE429" s="8">
        <f t="shared" ref="AE429" si="113">IF(L429="",(J429-(S429-R429))*2,J429-(S429-R429))</f>
        <v>5.740000000000002</v>
      </c>
      <c r="AF429" s="8">
        <f t="shared" ref="AF429" si="114">IF(L429="",0,J429)</f>
        <v>0</v>
      </c>
      <c r="AG429" s="8">
        <f t="shared" ref="AG429" si="115">IF(L429="",IF(OR(N429=4,N429=5),J429*2,IF(OR(N429=6,N429=7),J429*4,0)),(N429-1)*J429)+(U429-T429)*V429</f>
        <v>0</v>
      </c>
      <c r="AH429" s="7">
        <f>IF($P429="X",SUMIFS('Inventory (old)'!$M:$M,'Inventory (old)'!$A:$A,"Channel",'Inventory (old)'!$B:$B,$A429,'Inventory (old)'!$E:$E,"&gt;="&amp;$F429,'Inventory (old)'!$E:$E,"&lt;"&amp;$G429),0)</f>
        <v>0</v>
      </c>
      <c r="AI429" s="12">
        <f>IF($P429="X",SUMIFS('Inventory (old)'!$M:$M,'Inventory (old)'!$A:$A,"Dotted Line",'Inventory (old)'!$B:$B,$A429,'Inventory (old)'!$E:$E,"&gt;="&amp;$F429,'Inventory (old)'!$E:$E,"&lt;"&amp;$G429),0)</f>
        <v>0</v>
      </c>
      <c r="AJ429" s="15">
        <v>2020</v>
      </c>
      <c r="AK429" s="7">
        <f>IF($P429="X",0,SUMIFS('Inventory (old)'!$M:$M,'Inventory (old)'!$A:$A,"Channel",'Inventory (old)'!$B:$B,$A429,'Inventory (old)'!$E:$E,"&gt;="&amp;F429,'Inventory (old)'!$E:$E,"&lt;"&amp;$G429))</f>
        <v>2796</v>
      </c>
      <c r="AL429" s="7">
        <f>IF($P429="X",0,SUMIFS('Inventory (old)'!$M:$M,'Inventory (old)'!$A:$A,"Dotted Line",'Inventory (old)'!$B:$B,$A429,'Inventory (old)'!$E:$E,"&gt;="&amp;$F429,'Inventory (old)'!$E:$E,"&lt;"&amp;$G429))</f>
        <v>0</v>
      </c>
      <c r="AM429" s="7">
        <f>SUMIFS('Inventory (old)'!$M:$M,'Inventory (old)'!$A:$A,"Stop Line",'Inventory (old)'!$B:$B,$A429,'Inventory (old)'!$E:$E,"&gt;="&amp;$F429,'Inventory (old)'!$E:$E,"&lt;"&amp;$G429)</f>
        <v>77</v>
      </c>
      <c r="AN429" s="7">
        <f>SUMIFS('Inventory (old)'!$M:$M,'Inventory (old)'!$A:$A,"Arrows and Onlys",'Inventory (old)'!$B:$B,$A429,'Inventory (old)'!$E:$E,"&gt;="&amp;$F429,'Inventory (old)'!$E:$E,"&lt;"&amp;$G429)</f>
        <v>25</v>
      </c>
      <c r="AO429" s="7">
        <f>SUMIFS('Inventory (old)'!$N:$N,'Inventory (old)'!$A:$A,"Arrows and Onlys",'Inventory (old)'!$B:$B,$A429,'Inventory (old)'!$E:$E,"&gt;="&amp;$F429,'Inventory (old)'!$E:$E,"&lt;"&amp;$G429)</f>
        <v>0</v>
      </c>
      <c r="AP429" s="7">
        <f>SUMIFS('Inventory (old)'!$O:$O,'Inventory (old)'!$A:$A,"Transverse",'Inventory (old)'!$B:$B,$A429,'Inventory (old)'!$E:$E,"&gt;="&amp;$F429,'Inventory (old)'!$E:$E,"&lt;"&amp;$G429)</f>
        <v>0</v>
      </c>
      <c r="AQ429" s="7">
        <f>SUMIFS('Inventory (old)'!$P:$P,'Inventory (old)'!$A:$A,"Transverse",'Inventory (old)'!$B:$B,$A429,'Inventory (old)'!$E:$E,"&gt;="&amp;$F429,'Inventory (old)'!$E:$E,"&lt;"&amp;$G429)</f>
        <v>1022</v>
      </c>
      <c r="AR429" s="7">
        <f>SUMIFS('Inventory (old)'!$M:$M,'Inventory (old)'!$A:$A,"Crosswalk",'Inventory (old)'!$B:$B,$A429,'Inventory (old)'!$E:$E,"&gt;="&amp;$F429,'Inventory (old)'!$E:$E,"&lt;"&amp;$G429)</f>
        <v>0</v>
      </c>
      <c r="AS429" s="7">
        <f>SUMIFS('Inventory (old)'!$M:$M,'Inventory (old)'!$A:$A,"Yield Line",'Inventory (old)'!$B:$B,$A429,'Inventory (old)'!$E:$E,"&gt;="&amp;$F429,'Inventory (old)'!$E:$E,"&lt;"&amp;$G429)</f>
        <v>0</v>
      </c>
      <c r="AT429" s="7">
        <f>SUMIFS('Inventory (old)'!$M:$M,'Inventory (old)'!$A:$A,"Island",'Inventory (old)'!$B:$B,$A429,'Inventory (old)'!$E:$E,"&gt;="&amp;$F429,'Inventory (old)'!$E:$E,"&lt;"&amp;$G429)</f>
        <v>0</v>
      </c>
      <c r="AU429" s="7">
        <f>SUMIFS('Inventory (old)'!$M:$M,'Inventory (old)'!$A:$A,"Railroad",'Inventory (old)'!$B:$B,$A429,'Inventory (old)'!$E:$E,"&gt;="&amp;$F429,'Inventory (old)'!$E:$E,"&lt;"&amp;$G429)</f>
        <v>0</v>
      </c>
      <c r="AV429" s="7">
        <f>SUMIFS('Inventory (old)'!$M:$M,'Inventory (old)'!$A:$A,"School",'Inventory (old)'!$B:$B,$A429,'Inventory (old)'!$E:$E,"&gt;="&amp;$F429,'Inventory (old)'!$E:$E,"&lt;"&amp;$G429)</f>
        <v>2</v>
      </c>
      <c r="AW429" s="7">
        <f>SUMIFS('Inventory (old)'!$M:$M,'Inventory (old)'!$A:$A,"Air Speed",'Inventory (old)'!$B:$B,$A429,'Inventory (old)'!$E:$E,"&gt;="&amp;$F429,'Inventory (old)'!$E:$E,"&lt;"&amp;$G429)</f>
        <v>0</v>
      </c>
      <c r="AX429" s="7">
        <f>SUMIFS('Inventory (old)'!$M:$M,'Inventory (old)'!$A:$A,"Wrong Way",'Inventory (old)'!$B:$B,$A429,'Inventory (old)'!$E:$E,"&gt;="&amp;$F429,'Inventory (old)'!$E:$E,"&lt;"&amp;$G429)</f>
        <v>0</v>
      </c>
      <c r="AY429" s="7">
        <f>SUMIFS('Inventory (old)'!$M:$M,'Inventory (old)'!$A:$A,"Merge Arrow",'Inventory (old)'!$B:$B,$A429,'Inventory (old)'!$E:$E,"&gt;="&amp;$F429,'Inventory (old)'!$E:$E,"&lt;"&amp;$G429)</f>
        <v>0</v>
      </c>
      <c r="AZ429" s="7">
        <f>SUMIFS('Inventory (old)'!$M:$M,'Inventory (old)'!$A:$A,"Bike",'Inventory (old)'!$B:$B,$A429,'Inventory (old)'!$E:$E,"&gt;="&amp;$F429,'Inventory (old)'!$E:$E,"&lt;"&amp;$G429)</f>
        <v>0</v>
      </c>
      <c r="BA429" s="7">
        <f>SUMIFS('Inventory (old)'!$M:$M,'Inventory (old)'!$A:$A,"Parking",'Inventory (old)'!$B:$B,$A429,'Inventory (old)'!$E:$E,"&gt;="&amp;$F429,'Inventory (old)'!$E:$E,"&lt;"&amp;$G429)</f>
        <v>0</v>
      </c>
      <c r="BB429" s="1">
        <f>SUMIFS('Inventory (old)'!$S:$S,'Inventory (old)'!$A:$A,"Parking",'Inventory (old)'!$B:$B,$A429,'Inventory (old)'!$E:$E,"&gt;="&amp;$F429,'Inventory (old)'!$E:$E,"&lt;"&amp;$G429)</f>
        <v>0</v>
      </c>
      <c r="BC429" s="13"/>
    </row>
    <row r="430" spans="1:55" x14ac:dyDescent="0.25">
      <c r="A430" s="6" t="s">
        <v>2518</v>
      </c>
      <c r="B430" s="7" t="s">
        <v>45</v>
      </c>
      <c r="C430" s="7" t="s">
        <v>2051</v>
      </c>
      <c r="D430" s="7">
        <v>58</v>
      </c>
      <c r="E430" s="7" t="s">
        <v>2176</v>
      </c>
      <c r="F430" s="8">
        <v>16.53</v>
      </c>
      <c r="G430" s="8">
        <v>20.98</v>
      </c>
      <c r="H430" s="7" t="s">
        <v>2521</v>
      </c>
      <c r="I430" s="7" t="s">
        <v>2191</v>
      </c>
      <c r="J430" s="14">
        <f t="shared" si="108"/>
        <v>4.4499999999999993</v>
      </c>
      <c r="K430" s="15" t="s">
        <v>2062</v>
      </c>
      <c r="L430" s="7"/>
      <c r="M430" s="7" t="s">
        <v>2072</v>
      </c>
      <c r="N430" s="20">
        <v>2</v>
      </c>
      <c r="O430" s="20"/>
      <c r="P430" s="20"/>
      <c r="Q430" s="20"/>
      <c r="R430" s="8"/>
      <c r="S430" s="8"/>
      <c r="T430" s="14"/>
      <c r="U430" s="14"/>
      <c r="V430" s="21"/>
      <c r="W430" s="16"/>
      <c r="X430" s="1">
        <v>98273</v>
      </c>
      <c r="Y430" s="7">
        <v>2020</v>
      </c>
      <c r="Z430" s="7" t="s">
        <v>3185</v>
      </c>
      <c r="AA430" s="7">
        <v>2020</v>
      </c>
      <c r="AB430" s="16" t="s">
        <v>25</v>
      </c>
      <c r="AC430" s="103" t="s">
        <v>3297</v>
      </c>
      <c r="AD430" s="8">
        <f t="shared" si="104"/>
        <v>4.4499999999999993</v>
      </c>
      <c r="AE430" s="8">
        <f t="shared" si="105"/>
        <v>8.8999999999999986</v>
      </c>
      <c r="AF430" s="8">
        <f t="shared" si="106"/>
        <v>0</v>
      </c>
      <c r="AG430" s="8">
        <f t="shared" si="107"/>
        <v>0</v>
      </c>
      <c r="AH430" s="7">
        <f>IF($P430="X",SUMIFS('Inventory (old)'!$M:$M,'Inventory (old)'!$A:$A,"Channel",'Inventory (old)'!$B:$B,$A430,'Inventory (old)'!$E:$E,"&gt;="&amp;$F430,'Inventory (old)'!$E:$E,"&lt;"&amp;$G430),0)</f>
        <v>0</v>
      </c>
      <c r="AI430" s="12">
        <f>IF($P430="X",SUMIFS('Inventory (old)'!$M:$M,'Inventory (old)'!$A:$A,"Dotted Line",'Inventory (old)'!$B:$B,$A430,'Inventory (old)'!$E:$E,"&gt;="&amp;$F430,'Inventory (old)'!$E:$E,"&lt;"&amp;$G430),0)</f>
        <v>0</v>
      </c>
      <c r="AJ430" s="15"/>
      <c r="AK430" s="7">
        <f>IF($P430="X",0,SUMIFS('Inventory (old)'!$M:$M,'Inventory (old)'!$A:$A,"Channel",'Inventory (old)'!$B:$B,$A430,'Inventory (old)'!$E:$E,"&gt;="&amp;F430,'Inventory (old)'!$E:$E,"&lt;"&amp;$G430))</f>
        <v>410</v>
      </c>
      <c r="AL430" s="7">
        <f>IF($P430="X",0,SUMIFS('Inventory (old)'!$M:$M,'Inventory (old)'!$A:$A,"Dotted Line",'Inventory (old)'!$B:$B,$A430,'Inventory (old)'!$E:$E,"&gt;="&amp;$F430,'Inventory (old)'!$E:$E,"&lt;"&amp;$G430))</f>
        <v>0</v>
      </c>
      <c r="AM430" s="7">
        <f>SUMIFS('Inventory (old)'!$M:$M,'Inventory (old)'!$A:$A,"Stop Line",'Inventory (old)'!$B:$B,$A430,'Inventory (old)'!$E:$E,"&gt;="&amp;$F430,'Inventory (old)'!$E:$E,"&lt;"&amp;$G430)</f>
        <v>78</v>
      </c>
      <c r="AN430" s="7">
        <f>SUMIFS('Inventory (old)'!$M:$M,'Inventory (old)'!$A:$A,"Arrows and Onlys",'Inventory (old)'!$B:$B,$A430,'Inventory (old)'!$E:$E,"&gt;="&amp;$F430,'Inventory (old)'!$E:$E,"&lt;"&amp;$G430)</f>
        <v>6</v>
      </c>
      <c r="AO430" s="7">
        <f>SUMIFS('Inventory (old)'!$N:$N,'Inventory (old)'!$A:$A,"Arrows and Onlys",'Inventory (old)'!$B:$B,$A430,'Inventory (old)'!$E:$E,"&gt;="&amp;$F430,'Inventory (old)'!$E:$E,"&lt;"&amp;$G430)</f>
        <v>0</v>
      </c>
      <c r="AP430" s="7">
        <f>SUMIFS('Inventory (old)'!$O:$O,'Inventory (old)'!$A:$A,"Transverse",'Inventory (old)'!$B:$B,$A430,'Inventory (old)'!$E:$E,"&gt;="&amp;$F430,'Inventory (old)'!$E:$E,"&lt;"&amp;$G430)</f>
        <v>0</v>
      </c>
      <c r="AQ430" s="7">
        <f>SUMIFS('Inventory (old)'!$P:$P,'Inventory (old)'!$A:$A,"Transverse",'Inventory (old)'!$B:$B,$A430,'Inventory (old)'!$E:$E,"&gt;="&amp;$F430,'Inventory (old)'!$E:$E,"&lt;"&amp;$G430)</f>
        <v>306</v>
      </c>
      <c r="AR430" s="7">
        <f>SUMIFS('Inventory (old)'!$M:$M,'Inventory (old)'!$A:$A,"Crosswalk",'Inventory (old)'!$B:$B,$A430,'Inventory (old)'!$E:$E,"&gt;="&amp;$F430,'Inventory (old)'!$E:$E,"&lt;"&amp;$G430)</f>
        <v>0</v>
      </c>
      <c r="AS430" s="7">
        <f>SUMIFS('Inventory (old)'!$M:$M,'Inventory (old)'!$A:$A,"Yield Line",'Inventory (old)'!$B:$B,$A430,'Inventory (old)'!$E:$E,"&gt;="&amp;$F430,'Inventory (old)'!$E:$E,"&lt;"&amp;$G430)</f>
        <v>0</v>
      </c>
      <c r="AT430" s="7">
        <f>SUMIFS('Inventory (old)'!$M:$M,'Inventory (old)'!$A:$A,"Island",'Inventory (old)'!$B:$B,$A430,'Inventory (old)'!$E:$E,"&gt;="&amp;$F430,'Inventory (old)'!$E:$E,"&lt;"&amp;$G430)</f>
        <v>0</v>
      </c>
      <c r="AU430" s="7">
        <f>SUMIFS('Inventory (old)'!$M:$M,'Inventory (old)'!$A:$A,"Railroad",'Inventory (old)'!$B:$B,$A430,'Inventory (old)'!$E:$E,"&gt;="&amp;$F430,'Inventory (old)'!$E:$E,"&lt;"&amp;$G430)</f>
        <v>0</v>
      </c>
      <c r="AV430" s="7">
        <f>SUMIFS('Inventory (old)'!$M:$M,'Inventory (old)'!$A:$A,"School",'Inventory (old)'!$B:$B,$A430,'Inventory (old)'!$E:$E,"&gt;="&amp;$F430,'Inventory (old)'!$E:$E,"&lt;"&amp;$G430)</f>
        <v>0</v>
      </c>
      <c r="AW430" s="7">
        <f>SUMIFS('Inventory (old)'!$M:$M,'Inventory (old)'!$A:$A,"Air Speed",'Inventory (old)'!$B:$B,$A430,'Inventory (old)'!$E:$E,"&gt;="&amp;$F430,'Inventory (old)'!$E:$E,"&lt;"&amp;$G430)</f>
        <v>0</v>
      </c>
      <c r="AX430" s="7">
        <f>SUMIFS('Inventory (old)'!$M:$M,'Inventory (old)'!$A:$A,"Wrong Way",'Inventory (old)'!$B:$B,$A430,'Inventory (old)'!$E:$E,"&gt;="&amp;$F430,'Inventory (old)'!$E:$E,"&lt;"&amp;$G430)</f>
        <v>0</v>
      </c>
      <c r="AY430" s="7">
        <f>SUMIFS('Inventory (old)'!$M:$M,'Inventory (old)'!$A:$A,"Merge Arrow",'Inventory (old)'!$B:$B,$A430,'Inventory (old)'!$E:$E,"&gt;="&amp;$F430,'Inventory (old)'!$E:$E,"&lt;"&amp;$G430)</f>
        <v>0</v>
      </c>
      <c r="AZ430" s="7">
        <f>SUMIFS('Inventory (old)'!$M:$M,'Inventory (old)'!$A:$A,"Bike",'Inventory (old)'!$B:$B,$A430,'Inventory (old)'!$E:$E,"&gt;="&amp;$F430,'Inventory (old)'!$E:$E,"&lt;"&amp;$G430)</f>
        <v>0</v>
      </c>
      <c r="BA430" s="7">
        <f>SUMIFS('Inventory (old)'!$M:$M,'Inventory (old)'!$A:$A,"Parking",'Inventory (old)'!$B:$B,$A430,'Inventory (old)'!$E:$E,"&gt;="&amp;$F430,'Inventory (old)'!$E:$E,"&lt;"&amp;$G430)</f>
        <v>0</v>
      </c>
      <c r="BB430" s="1">
        <f>SUMIFS('Inventory (old)'!$S:$S,'Inventory (old)'!$A:$A,"Parking",'Inventory (old)'!$B:$B,$A430,'Inventory (old)'!$E:$E,"&gt;="&amp;$F430,'Inventory (old)'!$E:$E,"&lt;"&amp;$G430)</f>
        <v>0</v>
      </c>
      <c r="BC430" s="13"/>
    </row>
    <row r="431" spans="1:55" x14ac:dyDescent="0.25">
      <c r="A431" s="6" t="s">
        <v>2518</v>
      </c>
      <c r="B431" s="7" t="s">
        <v>45</v>
      </c>
      <c r="C431" s="7" t="s">
        <v>2051</v>
      </c>
      <c r="D431" s="7">
        <v>58</v>
      </c>
      <c r="E431" s="7" t="s">
        <v>2176</v>
      </c>
      <c r="F431" s="8">
        <f>G430</f>
        <v>20.98</v>
      </c>
      <c r="G431" s="8">
        <v>21.11</v>
      </c>
      <c r="H431" s="7" t="s">
        <v>2191</v>
      </c>
      <c r="I431" s="7" t="s">
        <v>1531</v>
      </c>
      <c r="J431" s="14">
        <f t="shared" ref="J431" si="116">G431-F431</f>
        <v>0.12999999999999901</v>
      </c>
      <c r="K431" s="15" t="s">
        <v>2062</v>
      </c>
      <c r="L431" s="7"/>
      <c r="M431" s="7" t="s">
        <v>2072</v>
      </c>
      <c r="N431" s="20">
        <v>2</v>
      </c>
      <c r="O431" s="20"/>
      <c r="P431" s="20"/>
      <c r="Q431" s="20"/>
      <c r="R431" s="8"/>
      <c r="S431" s="8"/>
      <c r="T431" s="14"/>
      <c r="U431" s="14"/>
      <c r="V431" s="21"/>
      <c r="W431" s="16"/>
      <c r="Y431" s="7">
        <v>2020</v>
      </c>
      <c r="Z431" s="7" t="s">
        <v>3185</v>
      </c>
      <c r="AA431" s="58">
        <v>2020</v>
      </c>
      <c r="AB431" s="59" t="s">
        <v>348</v>
      </c>
      <c r="AC431" s="15" t="s">
        <v>3297</v>
      </c>
      <c r="AD431" s="8">
        <f t="shared" ref="AD431" si="117">IF(L431="",IF(ISODD(N431),J431*2,J431),0)</f>
        <v>0.12999999999999901</v>
      </c>
      <c r="AE431" s="8">
        <f t="shared" ref="AE431" si="118">IF(L431="",(J431-(S431-R431))*2,J431-(S431-R431))</f>
        <v>0.25999999999999801</v>
      </c>
      <c r="AF431" s="8">
        <f t="shared" ref="AF431" si="119">IF(L431="",0,J431)</f>
        <v>0</v>
      </c>
      <c r="AG431" s="8">
        <f t="shared" ref="AG431" si="120">IF(L431="",IF(OR(N431=4,N431=5),J431*2,IF(OR(N431=6,N431=7),J431*4,0)),(N431-1)*J431)+(U431-T431)*V431</f>
        <v>0</v>
      </c>
      <c r="AH431" s="7">
        <f>IF($P431="X",SUMIFS('Inventory (old)'!$M:$M,'Inventory (old)'!$A:$A,"Channel",'Inventory (old)'!$B:$B,$A431,'Inventory (old)'!$E:$E,"&gt;="&amp;$F431,'Inventory (old)'!$E:$E,"&lt;"&amp;$G431),0)</f>
        <v>0</v>
      </c>
      <c r="AI431" s="12">
        <f>IF($P431="X",SUMIFS('Inventory (old)'!$M:$M,'Inventory (old)'!$A:$A,"Dotted Line",'Inventory (old)'!$B:$B,$A431,'Inventory (old)'!$E:$E,"&gt;="&amp;$F431,'Inventory (old)'!$E:$E,"&lt;"&amp;$G431),0)</f>
        <v>0</v>
      </c>
      <c r="AJ431" s="15">
        <v>2020</v>
      </c>
      <c r="AK431" s="7">
        <f>IF($P431="X",0,SUMIFS('Inventory (old)'!$M:$M,'Inventory (old)'!$A:$A,"Channel",'Inventory (old)'!$B:$B,$A431,'Inventory (old)'!$E:$E,"&gt;="&amp;F431,'Inventory (old)'!$E:$E,"&lt;"&amp;$G431))</f>
        <v>1119</v>
      </c>
      <c r="AL431" s="7">
        <f>IF($P431="X",0,SUMIFS('Inventory (old)'!$M:$M,'Inventory (old)'!$A:$A,"Dotted Line",'Inventory (old)'!$B:$B,$A431,'Inventory (old)'!$E:$E,"&gt;="&amp;$F431,'Inventory (old)'!$E:$E,"&lt;"&amp;$G431))</f>
        <v>0</v>
      </c>
      <c r="AM431" s="7">
        <f>SUMIFS('Inventory (old)'!$M:$M,'Inventory (old)'!$A:$A,"Stop Line",'Inventory (old)'!$B:$B,$A431,'Inventory (old)'!$E:$E,"&gt;="&amp;$F431,'Inventory (old)'!$E:$E,"&lt;"&amp;$G431)</f>
        <v>156</v>
      </c>
      <c r="AN431" s="7">
        <f>SUMIFS('Inventory (old)'!$M:$M,'Inventory (old)'!$A:$A,"Arrows and Onlys",'Inventory (old)'!$B:$B,$A431,'Inventory (old)'!$E:$E,"&gt;="&amp;$F431,'Inventory (old)'!$E:$E,"&lt;"&amp;$G431)</f>
        <v>24</v>
      </c>
      <c r="AO431" s="7">
        <f>SUMIFS('Inventory (old)'!$N:$N,'Inventory (old)'!$A:$A,"Arrows and Onlys",'Inventory (old)'!$B:$B,$A431,'Inventory (old)'!$E:$E,"&gt;="&amp;$F431,'Inventory (old)'!$E:$E,"&lt;"&amp;$G431)</f>
        <v>1</v>
      </c>
      <c r="AP431" s="7">
        <f>SUMIFS('Inventory (old)'!$O:$O,'Inventory (old)'!$A:$A,"Transverse",'Inventory (old)'!$B:$B,$A431,'Inventory (old)'!$E:$E,"&gt;="&amp;$F431,'Inventory (old)'!$E:$E,"&lt;"&amp;$G431)</f>
        <v>0</v>
      </c>
      <c r="AQ431" s="7">
        <f>SUMIFS('Inventory (old)'!$P:$P,'Inventory (old)'!$A:$A,"Transverse",'Inventory (old)'!$B:$B,$A431,'Inventory (old)'!$E:$E,"&gt;="&amp;$F431,'Inventory (old)'!$E:$E,"&lt;"&amp;$G431)</f>
        <v>674</v>
      </c>
      <c r="AR431" s="7">
        <f>SUMIFS('Inventory (old)'!$M:$M,'Inventory (old)'!$A:$A,"Crosswalk",'Inventory (old)'!$B:$B,$A431,'Inventory (old)'!$E:$E,"&gt;="&amp;$F431,'Inventory (old)'!$E:$E,"&lt;"&amp;$G431)</f>
        <v>0</v>
      </c>
      <c r="AS431" s="7">
        <f>SUMIFS('Inventory (old)'!$M:$M,'Inventory (old)'!$A:$A,"Yield Line",'Inventory (old)'!$B:$B,$A431,'Inventory (old)'!$E:$E,"&gt;="&amp;$F431,'Inventory (old)'!$E:$E,"&lt;"&amp;$G431)</f>
        <v>0</v>
      </c>
      <c r="AT431" s="7">
        <f>SUMIFS('Inventory (old)'!$M:$M,'Inventory (old)'!$A:$A,"Island",'Inventory (old)'!$B:$B,$A431,'Inventory (old)'!$E:$E,"&gt;="&amp;$F431,'Inventory (old)'!$E:$E,"&lt;"&amp;$G431)</f>
        <v>0</v>
      </c>
      <c r="AU431" s="7">
        <f>SUMIFS('Inventory (old)'!$M:$M,'Inventory (old)'!$A:$A,"Railroad",'Inventory (old)'!$B:$B,$A431,'Inventory (old)'!$E:$E,"&gt;="&amp;$F431,'Inventory (old)'!$E:$E,"&lt;"&amp;$G431)</f>
        <v>0</v>
      </c>
      <c r="AV431" s="7">
        <f>SUMIFS('Inventory (old)'!$M:$M,'Inventory (old)'!$A:$A,"School",'Inventory (old)'!$B:$B,$A431,'Inventory (old)'!$E:$E,"&gt;="&amp;$F431,'Inventory (old)'!$E:$E,"&lt;"&amp;$G431)</f>
        <v>0</v>
      </c>
      <c r="AW431" s="7">
        <f>SUMIFS('Inventory (old)'!$M:$M,'Inventory (old)'!$A:$A,"Air Speed",'Inventory (old)'!$B:$B,$A431,'Inventory (old)'!$E:$E,"&gt;="&amp;$F431,'Inventory (old)'!$E:$E,"&lt;"&amp;$G431)</f>
        <v>0</v>
      </c>
      <c r="AX431" s="7">
        <f>SUMIFS('Inventory (old)'!$M:$M,'Inventory (old)'!$A:$A,"Wrong Way",'Inventory (old)'!$B:$B,$A431,'Inventory (old)'!$E:$E,"&gt;="&amp;$F431,'Inventory (old)'!$E:$E,"&lt;"&amp;$G431)</f>
        <v>0</v>
      </c>
      <c r="AY431" s="7">
        <f>SUMIFS('Inventory (old)'!$M:$M,'Inventory (old)'!$A:$A,"Merge Arrow",'Inventory (old)'!$B:$B,$A431,'Inventory (old)'!$E:$E,"&gt;="&amp;$F431,'Inventory (old)'!$E:$E,"&lt;"&amp;$G431)</f>
        <v>0</v>
      </c>
      <c r="AZ431" s="7">
        <f>SUMIFS('Inventory (old)'!$M:$M,'Inventory (old)'!$A:$A,"Bike",'Inventory (old)'!$B:$B,$A431,'Inventory (old)'!$E:$E,"&gt;="&amp;$F431,'Inventory (old)'!$E:$E,"&lt;"&amp;$G431)</f>
        <v>0</v>
      </c>
      <c r="BA431" s="7">
        <f>SUMIFS('Inventory (old)'!$M:$M,'Inventory (old)'!$A:$A,"Parking",'Inventory (old)'!$B:$B,$A431,'Inventory (old)'!$E:$E,"&gt;="&amp;$F431,'Inventory (old)'!$E:$E,"&lt;"&amp;$G431)</f>
        <v>0</v>
      </c>
      <c r="BB431" s="1">
        <f>SUMIFS('Inventory (old)'!$S:$S,'Inventory (old)'!$A:$A,"Parking",'Inventory (old)'!$B:$B,$A431,'Inventory (old)'!$E:$E,"&gt;="&amp;$F431,'Inventory (old)'!$E:$E,"&lt;"&amp;$G431)</f>
        <v>0</v>
      </c>
      <c r="BC431" s="13"/>
    </row>
    <row r="432" spans="1:55" x14ac:dyDescent="0.25">
      <c r="A432" s="6" t="s">
        <v>2518</v>
      </c>
      <c r="B432" s="7" t="s">
        <v>45</v>
      </c>
      <c r="C432" s="7" t="s">
        <v>2051</v>
      </c>
      <c r="D432" s="7">
        <v>58</v>
      </c>
      <c r="E432" s="7" t="s">
        <v>2176</v>
      </c>
      <c r="F432" s="8">
        <f>G431</f>
        <v>21.11</v>
      </c>
      <c r="G432" s="8">
        <v>22.63</v>
      </c>
      <c r="H432" s="7" t="s">
        <v>1531</v>
      </c>
      <c r="I432" s="7" t="s">
        <v>2458</v>
      </c>
      <c r="J432" s="14">
        <f t="shared" si="108"/>
        <v>1.5199999999999996</v>
      </c>
      <c r="K432" s="15" t="s">
        <v>2062</v>
      </c>
      <c r="L432" s="7"/>
      <c r="M432" s="7" t="s">
        <v>2072</v>
      </c>
      <c r="N432" s="20">
        <v>5</v>
      </c>
      <c r="O432" s="20" t="s">
        <v>201</v>
      </c>
      <c r="P432" s="20"/>
      <c r="Q432" s="20"/>
      <c r="R432" s="8"/>
      <c r="S432" s="8"/>
      <c r="T432" s="14"/>
      <c r="U432" s="14"/>
      <c r="V432" s="21"/>
      <c r="W432" s="16"/>
      <c r="Y432" s="7"/>
      <c r="Z432" s="7"/>
      <c r="AA432" s="7"/>
      <c r="AB432" s="16"/>
      <c r="AC432" s="15" t="s">
        <v>3297</v>
      </c>
      <c r="AD432" s="8">
        <f t="shared" si="104"/>
        <v>3.0399999999999991</v>
      </c>
      <c r="AE432" s="8">
        <f t="shared" si="105"/>
        <v>3.0399999999999991</v>
      </c>
      <c r="AF432" s="8">
        <f t="shared" si="106"/>
        <v>0</v>
      </c>
      <c r="AG432" s="8">
        <f t="shared" si="107"/>
        <v>3.0399999999999991</v>
      </c>
      <c r="AH432" s="7">
        <f>IF($P432="X",SUMIFS('Inventory (old)'!$M:$M,'Inventory (old)'!$A:$A,"Channel",'Inventory (old)'!$B:$B,$A432,'Inventory (old)'!$E:$E,"&gt;="&amp;$F432,'Inventory (old)'!$E:$E,"&lt;"&amp;$G432),0)</f>
        <v>0</v>
      </c>
      <c r="AI432" s="12">
        <f>IF($P432="X",SUMIFS('Inventory (old)'!$M:$M,'Inventory (old)'!$A:$A,"Dotted Line",'Inventory (old)'!$B:$B,$A432,'Inventory (old)'!$E:$E,"&gt;="&amp;$F432,'Inventory (old)'!$E:$E,"&lt;"&amp;$G432),0)</f>
        <v>0</v>
      </c>
      <c r="AJ432" s="15" t="s">
        <v>3297</v>
      </c>
      <c r="AK432" s="7">
        <f>IF($P432="X",0,SUMIFS('Inventory (old)'!$M:$M,'Inventory (old)'!$A:$A,"Channel",'Inventory (old)'!$B:$B,$A432,'Inventory (old)'!$E:$E,"&gt;="&amp;F432,'Inventory (old)'!$E:$E,"&lt;"&amp;$G432))</f>
        <v>680</v>
      </c>
      <c r="AL432" s="7">
        <f>IF($P432="X",0,SUMIFS('Inventory (old)'!$M:$M,'Inventory (old)'!$A:$A,"Dotted Line",'Inventory (old)'!$B:$B,$A432,'Inventory (old)'!$E:$E,"&gt;="&amp;$F432,'Inventory (old)'!$E:$E,"&lt;"&amp;$G432))</f>
        <v>0</v>
      </c>
      <c r="AM432" s="7">
        <f>SUMIFS('Inventory (old)'!$M:$M,'Inventory (old)'!$A:$A,"Stop Line",'Inventory (old)'!$B:$B,$A432,'Inventory (old)'!$E:$E,"&gt;="&amp;$F432,'Inventory (old)'!$E:$E,"&lt;"&amp;$G432)</f>
        <v>117</v>
      </c>
      <c r="AN432" s="7">
        <f>SUMIFS('Inventory (old)'!$M:$M,'Inventory (old)'!$A:$A,"Arrows and Onlys",'Inventory (old)'!$B:$B,$A432,'Inventory (old)'!$E:$E,"&gt;="&amp;$F432,'Inventory (old)'!$E:$E,"&lt;"&amp;$G432)</f>
        <v>19</v>
      </c>
      <c r="AO432" s="7">
        <f>SUMIFS('Inventory (old)'!$N:$N,'Inventory (old)'!$A:$A,"Arrows and Onlys",'Inventory (old)'!$B:$B,$A432,'Inventory (old)'!$E:$E,"&gt;="&amp;$F432,'Inventory (old)'!$E:$E,"&lt;"&amp;$G432)</f>
        <v>1</v>
      </c>
      <c r="AP432" s="7">
        <f>SUMIFS('Inventory (old)'!$O:$O,'Inventory (old)'!$A:$A,"Transverse",'Inventory (old)'!$B:$B,$A432,'Inventory (old)'!$E:$E,"&gt;="&amp;$F432,'Inventory (old)'!$E:$E,"&lt;"&amp;$G432)</f>
        <v>174</v>
      </c>
      <c r="AQ432" s="7">
        <f>SUMIFS('Inventory (old)'!$P:$P,'Inventory (old)'!$A:$A,"Transverse",'Inventory (old)'!$B:$B,$A432,'Inventory (old)'!$E:$E,"&gt;="&amp;$F432,'Inventory (old)'!$E:$E,"&lt;"&amp;$G432)</f>
        <v>250</v>
      </c>
      <c r="AR432" s="7">
        <f>SUMIFS('Inventory (old)'!$M:$M,'Inventory (old)'!$A:$A,"Crosswalk",'Inventory (old)'!$B:$B,$A432,'Inventory (old)'!$E:$E,"&gt;="&amp;$F432,'Inventory (old)'!$E:$E,"&lt;"&amp;$G432)</f>
        <v>0</v>
      </c>
      <c r="AS432" s="7">
        <f>SUMIFS('Inventory (old)'!$M:$M,'Inventory (old)'!$A:$A,"Yield Line",'Inventory (old)'!$B:$B,$A432,'Inventory (old)'!$E:$E,"&gt;="&amp;$F432,'Inventory (old)'!$E:$E,"&lt;"&amp;$G432)</f>
        <v>0</v>
      </c>
      <c r="AT432" s="7">
        <f>SUMIFS('Inventory (old)'!$M:$M,'Inventory (old)'!$A:$A,"Island",'Inventory (old)'!$B:$B,$A432,'Inventory (old)'!$E:$E,"&gt;="&amp;$F432,'Inventory (old)'!$E:$E,"&lt;"&amp;$G432)</f>
        <v>0</v>
      </c>
      <c r="AU432" s="7">
        <f>SUMIFS('Inventory (old)'!$M:$M,'Inventory (old)'!$A:$A,"Railroad",'Inventory (old)'!$B:$B,$A432,'Inventory (old)'!$E:$E,"&gt;="&amp;$F432,'Inventory (old)'!$E:$E,"&lt;"&amp;$G432)</f>
        <v>0</v>
      </c>
      <c r="AV432" s="7">
        <f>SUMIFS('Inventory (old)'!$M:$M,'Inventory (old)'!$A:$A,"School",'Inventory (old)'!$B:$B,$A432,'Inventory (old)'!$E:$E,"&gt;="&amp;$F432,'Inventory (old)'!$E:$E,"&lt;"&amp;$G432)</f>
        <v>0</v>
      </c>
      <c r="AW432" s="7">
        <f>SUMIFS('Inventory (old)'!$M:$M,'Inventory (old)'!$A:$A,"Air Speed",'Inventory (old)'!$B:$B,$A432,'Inventory (old)'!$E:$E,"&gt;="&amp;$F432,'Inventory (old)'!$E:$E,"&lt;"&amp;$G432)</f>
        <v>0</v>
      </c>
      <c r="AX432" s="7">
        <f>SUMIFS('Inventory (old)'!$M:$M,'Inventory (old)'!$A:$A,"Wrong Way",'Inventory (old)'!$B:$B,$A432,'Inventory (old)'!$E:$E,"&gt;="&amp;$F432,'Inventory (old)'!$E:$E,"&lt;"&amp;$G432)</f>
        <v>0</v>
      </c>
      <c r="AY432" s="7">
        <f>SUMIFS('Inventory (old)'!$M:$M,'Inventory (old)'!$A:$A,"Merge Arrow",'Inventory (old)'!$B:$B,$A432,'Inventory (old)'!$E:$E,"&gt;="&amp;$F432,'Inventory (old)'!$E:$E,"&lt;"&amp;$G432)</f>
        <v>0</v>
      </c>
      <c r="AZ432" s="7">
        <f>SUMIFS('Inventory (old)'!$M:$M,'Inventory (old)'!$A:$A,"Bike",'Inventory (old)'!$B:$B,$A432,'Inventory (old)'!$E:$E,"&gt;="&amp;$F432,'Inventory (old)'!$E:$E,"&lt;"&amp;$G432)</f>
        <v>0</v>
      </c>
      <c r="BA432" s="7">
        <f>SUMIFS('Inventory (old)'!$M:$M,'Inventory (old)'!$A:$A,"Parking",'Inventory (old)'!$B:$B,$A432,'Inventory (old)'!$E:$E,"&gt;="&amp;$F432,'Inventory (old)'!$E:$E,"&lt;"&amp;$G432)</f>
        <v>0</v>
      </c>
      <c r="BB432" s="1">
        <f>SUMIFS('Inventory (old)'!$S:$S,'Inventory (old)'!$A:$A,"Parking",'Inventory (old)'!$B:$B,$A432,'Inventory (old)'!$E:$E,"&gt;="&amp;$F432,'Inventory (old)'!$E:$E,"&lt;"&amp;$G432)</f>
        <v>0</v>
      </c>
      <c r="BC432" s="13"/>
    </row>
    <row r="433" spans="1:55" x14ac:dyDescent="0.25">
      <c r="A433" s="6" t="s">
        <v>2518</v>
      </c>
      <c r="B433" s="7" t="s">
        <v>45</v>
      </c>
      <c r="C433" s="7" t="s">
        <v>2051</v>
      </c>
      <c r="D433" s="7">
        <v>58</v>
      </c>
      <c r="E433" s="7" t="s">
        <v>2176</v>
      </c>
      <c r="F433" s="8">
        <f>G432</f>
        <v>22.63</v>
      </c>
      <c r="G433" s="8">
        <v>23.08</v>
      </c>
      <c r="H433" s="7" t="s">
        <v>2458</v>
      </c>
      <c r="I433" s="7" t="s">
        <v>2522</v>
      </c>
      <c r="J433" s="14">
        <f t="shared" si="108"/>
        <v>0.44999999999999929</v>
      </c>
      <c r="K433" s="15" t="s">
        <v>2062</v>
      </c>
      <c r="L433" s="7"/>
      <c r="M433" s="7" t="s">
        <v>2072</v>
      </c>
      <c r="N433" s="20">
        <v>4</v>
      </c>
      <c r="O433" s="20" t="s">
        <v>201</v>
      </c>
      <c r="P433" s="20"/>
      <c r="Q433" s="20"/>
      <c r="R433" s="8"/>
      <c r="S433" s="8"/>
      <c r="T433" s="14"/>
      <c r="U433" s="14"/>
      <c r="V433" s="21"/>
      <c r="W433" s="16"/>
      <c r="Y433" s="7"/>
      <c r="Z433" s="7"/>
      <c r="AA433" s="7"/>
      <c r="AB433" s="16"/>
      <c r="AC433" s="15" t="s">
        <v>3297</v>
      </c>
      <c r="AD433" s="8">
        <f t="shared" si="104"/>
        <v>0.44999999999999929</v>
      </c>
      <c r="AE433" s="8">
        <f t="shared" si="105"/>
        <v>0.89999999999999858</v>
      </c>
      <c r="AF433" s="8">
        <f t="shared" si="106"/>
        <v>0</v>
      </c>
      <c r="AG433" s="8">
        <f t="shared" si="107"/>
        <v>0.89999999999999858</v>
      </c>
      <c r="AH433" s="7">
        <f>IF($P433="X",SUMIFS('Inventory (old)'!$M:$M,'Inventory (old)'!$A:$A,"Channel",'Inventory (old)'!$B:$B,$A433,'Inventory (old)'!$E:$E,"&gt;="&amp;$F433,'Inventory (old)'!$E:$E,"&lt;"&amp;$G433),0)</f>
        <v>0</v>
      </c>
      <c r="AI433" s="12">
        <f>IF($P433="X",SUMIFS('Inventory (old)'!$M:$M,'Inventory (old)'!$A:$A,"Dotted Line",'Inventory (old)'!$B:$B,$A433,'Inventory (old)'!$E:$E,"&gt;="&amp;$F433,'Inventory (old)'!$E:$E,"&lt;"&amp;$G433),0)</f>
        <v>0</v>
      </c>
      <c r="AJ433" s="15" t="str">
        <f>IF(AND(E433="BOTH",SUM(AK433:BB433)=0),"X","")</f>
        <v>X</v>
      </c>
      <c r="AK433" s="7">
        <f>IF($P433="X",0,SUMIFS('Inventory (old)'!$M:$M,'Inventory (old)'!$A:$A,"Channel",'Inventory (old)'!$B:$B,$A433,'Inventory (old)'!$E:$E,"&gt;="&amp;F433,'Inventory (old)'!$E:$E,"&lt;"&amp;$G433))</f>
        <v>0</v>
      </c>
      <c r="AL433" s="7">
        <f>IF($P433="X",0,SUMIFS('Inventory (old)'!$M:$M,'Inventory (old)'!$A:$A,"Dotted Line",'Inventory (old)'!$B:$B,$A433,'Inventory (old)'!$E:$E,"&gt;="&amp;$F433,'Inventory (old)'!$E:$E,"&lt;"&amp;$G433))</f>
        <v>0</v>
      </c>
      <c r="AM433" s="7">
        <f>SUMIFS('Inventory (old)'!$M:$M,'Inventory (old)'!$A:$A,"Stop Line",'Inventory (old)'!$B:$B,$A433,'Inventory (old)'!$E:$E,"&gt;="&amp;$F433,'Inventory (old)'!$E:$E,"&lt;"&amp;$G433)</f>
        <v>0</v>
      </c>
      <c r="AN433" s="7">
        <f>SUMIFS('Inventory (old)'!$M:$M,'Inventory (old)'!$A:$A,"Arrows and Onlys",'Inventory (old)'!$B:$B,$A433,'Inventory (old)'!$E:$E,"&gt;="&amp;$F433,'Inventory (old)'!$E:$E,"&lt;"&amp;$G433)</f>
        <v>0</v>
      </c>
      <c r="AO433" s="7">
        <f>SUMIFS('Inventory (old)'!$N:$N,'Inventory (old)'!$A:$A,"Arrows and Onlys",'Inventory (old)'!$B:$B,$A433,'Inventory (old)'!$E:$E,"&gt;="&amp;$F433,'Inventory (old)'!$E:$E,"&lt;"&amp;$G433)</f>
        <v>0</v>
      </c>
      <c r="AP433" s="7">
        <f>SUMIFS('Inventory (old)'!$O:$O,'Inventory (old)'!$A:$A,"Transverse",'Inventory (old)'!$B:$B,$A433,'Inventory (old)'!$E:$E,"&gt;="&amp;$F433,'Inventory (old)'!$E:$E,"&lt;"&amp;$G433)</f>
        <v>0</v>
      </c>
      <c r="AQ433" s="7">
        <f>SUMIFS('Inventory (old)'!$P:$P,'Inventory (old)'!$A:$A,"Transverse",'Inventory (old)'!$B:$B,$A433,'Inventory (old)'!$E:$E,"&gt;="&amp;$F433,'Inventory (old)'!$E:$E,"&lt;"&amp;$G433)</f>
        <v>0</v>
      </c>
      <c r="AR433" s="7">
        <f>SUMIFS('Inventory (old)'!$M:$M,'Inventory (old)'!$A:$A,"Crosswalk",'Inventory (old)'!$B:$B,$A433,'Inventory (old)'!$E:$E,"&gt;="&amp;$F433,'Inventory (old)'!$E:$E,"&lt;"&amp;$G433)</f>
        <v>0</v>
      </c>
      <c r="AS433" s="7">
        <f>SUMIFS('Inventory (old)'!$M:$M,'Inventory (old)'!$A:$A,"Yield Line",'Inventory (old)'!$B:$B,$A433,'Inventory (old)'!$E:$E,"&gt;="&amp;$F433,'Inventory (old)'!$E:$E,"&lt;"&amp;$G433)</f>
        <v>0</v>
      </c>
      <c r="AT433" s="7">
        <f>SUMIFS('Inventory (old)'!$M:$M,'Inventory (old)'!$A:$A,"Island",'Inventory (old)'!$B:$B,$A433,'Inventory (old)'!$E:$E,"&gt;="&amp;$F433,'Inventory (old)'!$E:$E,"&lt;"&amp;$G433)</f>
        <v>0</v>
      </c>
      <c r="AU433" s="7">
        <f>SUMIFS('Inventory (old)'!$M:$M,'Inventory (old)'!$A:$A,"Railroad",'Inventory (old)'!$B:$B,$A433,'Inventory (old)'!$E:$E,"&gt;="&amp;$F433,'Inventory (old)'!$E:$E,"&lt;"&amp;$G433)</f>
        <v>0</v>
      </c>
      <c r="AV433" s="7">
        <f>SUMIFS('Inventory (old)'!$M:$M,'Inventory (old)'!$A:$A,"School",'Inventory (old)'!$B:$B,$A433,'Inventory (old)'!$E:$E,"&gt;="&amp;$F433,'Inventory (old)'!$E:$E,"&lt;"&amp;$G433)</f>
        <v>0</v>
      </c>
      <c r="AW433" s="7">
        <f>SUMIFS('Inventory (old)'!$M:$M,'Inventory (old)'!$A:$A,"Air Speed",'Inventory (old)'!$B:$B,$A433,'Inventory (old)'!$E:$E,"&gt;="&amp;$F433,'Inventory (old)'!$E:$E,"&lt;"&amp;$G433)</f>
        <v>0</v>
      </c>
      <c r="AX433" s="7">
        <f>SUMIFS('Inventory (old)'!$M:$M,'Inventory (old)'!$A:$A,"Wrong Way",'Inventory (old)'!$B:$B,$A433,'Inventory (old)'!$E:$E,"&gt;="&amp;$F433,'Inventory (old)'!$E:$E,"&lt;"&amp;$G433)</f>
        <v>0</v>
      </c>
      <c r="AY433" s="7">
        <f>SUMIFS('Inventory (old)'!$M:$M,'Inventory (old)'!$A:$A,"Merge Arrow",'Inventory (old)'!$B:$B,$A433,'Inventory (old)'!$E:$E,"&gt;="&amp;$F433,'Inventory (old)'!$E:$E,"&lt;"&amp;$G433)</f>
        <v>0</v>
      </c>
      <c r="AZ433" s="7">
        <f>SUMIFS('Inventory (old)'!$M:$M,'Inventory (old)'!$A:$A,"Bike",'Inventory (old)'!$B:$B,$A433,'Inventory (old)'!$E:$E,"&gt;="&amp;$F433,'Inventory (old)'!$E:$E,"&lt;"&amp;$G433)</f>
        <v>0</v>
      </c>
      <c r="BA433" s="7">
        <f>SUMIFS('Inventory (old)'!$M:$M,'Inventory (old)'!$A:$A,"Parking",'Inventory (old)'!$B:$B,$A433,'Inventory (old)'!$E:$E,"&gt;="&amp;$F433,'Inventory (old)'!$E:$E,"&lt;"&amp;$G433)</f>
        <v>0</v>
      </c>
      <c r="BB433" s="1">
        <f>SUMIFS('Inventory (old)'!$S:$S,'Inventory (old)'!$A:$A,"Parking",'Inventory (old)'!$B:$B,$A433,'Inventory (old)'!$E:$E,"&gt;="&amp;$F433,'Inventory (old)'!$E:$E,"&lt;"&amp;$G433)</f>
        <v>0</v>
      </c>
      <c r="BC433" s="13"/>
    </row>
    <row r="434" spans="1:55" x14ac:dyDescent="0.25">
      <c r="A434" s="6" t="s">
        <v>2524</v>
      </c>
      <c r="B434" s="7" t="s">
        <v>45</v>
      </c>
      <c r="C434" s="7" t="s">
        <v>2051</v>
      </c>
      <c r="D434" s="7">
        <v>82</v>
      </c>
      <c r="E434" s="7" t="s">
        <v>2176</v>
      </c>
      <c r="F434" s="8">
        <v>1E-8</v>
      </c>
      <c r="G434" s="8">
        <v>3.4</v>
      </c>
      <c r="H434" s="7" t="s">
        <v>93</v>
      </c>
      <c r="I434" s="7" t="s">
        <v>2525</v>
      </c>
      <c r="J434" s="14">
        <f t="shared" si="108"/>
        <v>3.39999999</v>
      </c>
      <c r="K434" s="15" t="s">
        <v>2062</v>
      </c>
      <c r="L434" s="7"/>
      <c r="M434" s="7" t="s">
        <v>2072</v>
      </c>
      <c r="N434" s="20">
        <v>2</v>
      </c>
      <c r="O434" s="20"/>
      <c r="P434" s="20"/>
      <c r="Q434" s="20"/>
      <c r="R434" s="8"/>
      <c r="S434" s="8"/>
      <c r="T434" s="14"/>
      <c r="U434" s="14"/>
      <c r="V434" s="21"/>
      <c r="W434" s="16"/>
      <c r="X434" s="1">
        <v>98273</v>
      </c>
      <c r="Y434" s="7"/>
      <c r="Z434" s="7"/>
      <c r="AA434" s="7">
        <v>2019</v>
      </c>
      <c r="AB434" s="16" t="s">
        <v>25</v>
      </c>
      <c r="AC434" s="15">
        <v>2020</v>
      </c>
      <c r="AD434" s="8">
        <f t="shared" si="104"/>
        <v>3.39999999</v>
      </c>
      <c r="AE434" s="8">
        <f t="shared" si="105"/>
        <v>6.7999999799999999</v>
      </c>
      <c r="AF434" s="8">
        <f t="shared" si="106"/>
        <v>0</v>
      </c>
      <c r="AG434" s="8">
        <f t="shared" si="107"/>
        <v>0</v>
      </c>
      <c r="AH434" s="7">
        <f>IF($P434="X",SUMIFS('Inventory (old)'!$M:$M,'Inventory (old)'!$A:$A,"Channel",'Inventory (old)'!$B:$B,$A434,'Inventory (old)'!$E:$E,"&gt;="&amp;$F434,'Inventory (old)'!$E:$E,"&lt;"&amp;$G434),0)</f>
        <v>0</v>
      </c>
      <c r="AI434" s="12">
        <f>IF($P434="X",SUMIFS('Inventory (old)'!$M:$M,'Inventory (old)'!$A:$A,"Dotted Line",'Inventory (old)'!$B:$B,$A434,'Inventory (old)'!$E:$E,"&gt;="&amp;$F434,'Inventory (old)'!$E:$E,"&lt;"&amp;$G434),0)</f>
        <v>0</v>
      </c>
      <c r="AJ434" s="15"/>
      <c r="AK434" s="7">
        <f>IF($P434="X",0,SUMIFS('Inventory (old)'!$M:$M,'Inventory (old)'!$A:$A,"Channel",'Inventory (old)'!$B:$B,$A434,'Inventory (old)'!$E:$E,"&gt;="&amp;F434,'Inventory (old)'!$E:$E,"&lt;"&amp;$G434))</f>
        <v>550</v>
      </c>
      <c r="AL434" s="7">
        <f>IF($P434="X",0,SUMIFS('Inventory (old)'!$M:$M,'Inventory (old)'!$A:$A,"Dotted Line",'Inventory (old)'!$B:$B,$A434,'Inventory (old)'!$E:$E,"&gt;="&amp;$F434,'Inventory (old)'!$E:$E,"&lt;"&amp;$G434))</f>
        <v>0</v>
      </c>
      <c r="AM434" s="7">
        <f>SUMIFS('Inventory (old)'!$M:$M,'Inventory (old)'!$A:$A,"Stop Line",'Inventory (old)'!$B:$B,$A434,'Inventory (old)'!$E:$E,"&gt;="&amp;$F434,'Inventory (old)'!$E:$E,"&lt;"&amp;$G434)</f>
        <v>155</v>
      </c>
      <c r="AN434" s="7">
        <f>SUMIFS('Inventory (old)'!$M:$M,'Inventory (old)'!$A:$A,"Arrows and Onlys",'Inventory (old)'!$B:$B,$A434,'Inventory (old)'!$E:$E,"&gt;="&amp;$F434,'Inventory (old)'!$E:$E,"&lt;"&amp;$G434)</f>
        <v>7</v>
      </c>
      <c r="AO434" s="7">
        <f>SUMIFS('Inventory (old)'!$N:$N,'Inventory (old)'!$A:$A,"Arrows and Onlys",'Inventory (old)'!$B:$B,$A434,'Inventory (old)'!$E:$E,"&gt;="&amp;$F434,'Inventory (old)'!$E:$E,"&lt;"&amp;$G434)</f>
        <v>0</v>
      </c>
      <c r="AP434" s="7">
        <f>SUMIFS('Inventory (old)'!$O:$O,'Inventory (old)'!$A:$A,"Transverse",'Inventory (old)'!$B:$B,$A434,'Inventory (old)'!$E:$E,"&gt;="&amp;$F434,'Inventory (old)'!$E:$E,"&lt;"&amp;$G434)</f>
        <v>0</v>
      </c>
      <c r="AQ434" s="7">
        <f>SUMIFS('Inventory (old)'!$P:$P,'Inventory (old)'!$A:$A,"Transverse",'Inventory (old)'!$B:$B,$A434,'Inventory (old)'!$E:$E,"&gt;="&amp;$F434,'Inventory (old)'!$E:$E,"&lt;"&amp;$G434)</f>
        <v>418</v>
      </c>
      <c r="AR434" s="7">
        <f>SUMIFS('Inventory (old)'!$M:$M,'Inventory (old)'!$A:$A,"Crosswalk",'Inventory (old)'!$B:$B,$A434,'Inventory (old)'!$E:$E,"&gt;="&amp;$F434,'Inventory (old)'!$E:$E,"&lt;"&amp;$G434)</f>
        <v>0</v>
      </c>
      <c r="AS434" s="7">
        <f>SUMIFS('Inventory (old)'!$M:$M,'Inventory (old)'!$A:$A,"Yield Line",'Inventory (old)'!$B:$B,$A434,'Inventory (old)'!$E:$E,"&gt;="&amp;$F434,'Inventory (old)'!$E:$E,"&lt;"&amp;$G434)</f>
        <v>0</v>
      </c>
      <c r="AT434" s="7">
        <f>SUMIFS('Inventory (old)'!$M:$M,'Inventory (old)'!$A:$A,"Island",'Inventory (old)'!$B:$B,$A434,'Inventory (old)'!$E:$E,"&gt;="&amp;$F434,'Inventory (old)'!$E:$E,"&lt;"&amp;$G434)</f>
        <v>0</v>
      </c>
      <c r="AU434" s="7">
        <f>SUMIFS('Inventory (old)'!$M:$M,'Inventory (old)'!$A:$A,"Railroad",'Inventory (old)'!$B:$B,$A434,'Inventory (old)'!$E:$E,"&gt;="&amp;$F434,'Inventory (old)'!$E:$E,"&lt;"&amp;$G434)</f>
        <v>0</v>
      </c>
      <c r="AV434" s="7">
        <f>SUMIFS('Inventory (old)'!$M:$M,'Inventory (old)'!$A:$A,"School",'Inventory (old)'!$B:$B,$A434,'Inventory (old)'!$E:$E,"&gt;="&amp;$F434,'Inventory (old)'!$E:$E,"&lt;"&amp;$G434)</f>
        <v>2</v>
      </c>
      <c r="AW434" s="7">
        <f>SUMIFS('Inventory (old)'!$M:$M,'Inventory (old)'!$A:$A,"Air Speed",'Inventory (old)'!$B:$B,$A434,'Inventory (old)'!$E:$E,"&gt;="&amp;$F434,'Inventory (old)'!$E:$E,"&lt;"&amp;$G434)</f>
        <v>0</v>
      </c>
      <c r="AX434" s="7">
        <f>SUMIFS('Inventory (old)'!$M:$M,'Inventory (old)'!$A:$A,"Wrong Way",'Inventory (old)'!$B:$B,$A434,'Inventory (old)'!$E:$E,"&gt;="&amp;$F434,'Inventory (old)'!$E:$E,"&lt;"&amp;$G434)</f>
        <v>0</v>
      </c>
      <c r="AY434" s="7">
        <f>SUMIFS('Inventory (old)'!$M:$M,'Inventory (old)'!$A:$A,"Merge Arrow",'Inventory (old)'!$B:$B,$A434,'Inventory (old)'!$E:$E,"&gt;="&amp;$F434,'Inventory (old)'!$E:$E,"&lt;"&amp;$G434)</f>
        <v>0</v>
      </c>
      <c r="AZ434" s="7">
        <f>SUMIFS('Inventory (old)'!$M:$M,'Inventory (old)'!$A:$A,"Bike",'Inventory (old)'!$B:$B,$A434,'Inventory (old)'!$E:$E,"&gt;="&amp;$F434,'Inventory (old)'!$E:$E,"&lt;"&amp;$G434)</f>
        <v>0</v>
      </c>
      <c r="BA434" s="7">
        <f>SUMIFS('Inventory (old)'!$M:$M,'Inventory (old)'!$A:$A,"Parking",'Inventory (old)'!$B:$B,$A434,'Inventory (old)'!$E:$E,"&gt;="&amp;$F434,'Inventory (old)'!$E:$E,"&lt;"&amp;$G434)</f>
        <v>0</v>
      </c>
      <c r="BB434" s="1">
        <f>SUMIFS('Inventory (old)'!$S:$S,'Inventory (old)'!$A:$A,"Parking",'Inventory (old)'!$B:$B,$A434,'Inventory (old)'!$E:$E,"&gt;="&amp;$F434,'Inventory (old)'!$E:$E,"&lt;"&amp;$G434)</f>
        <v>0</v>
      </c>
      <c r="BC434" s="13"/>
    </row>
    <row r="435" spans="1:55" x14ac:dyDescent="0.25">
      <c r="A435" s="6" t="s">
        <v>2524</v>
      </c>
      <c r="B435" s="7" t="s">
        <v>45</v>
      </c>
      <c r="C435" s="7" t="s">
        <v>2051</v>
      </c>
      <c r="D435" s="7">
        <v>82</v>
      </c>
      <c r="E435" s="7" t="s">
        <v>2176</v>
      </c>
      <c r="F435" s="8">
        <v>3.4</v>
      </c>
      <c r="G435" s="8">
        <v>3.67</v>
      </c>
      <c r="H435" s="7" t="s">
        <v>2525</v>
      </c>
      <c r="I435" s="7" t="s">
        <v>2219</v>
      </c>
      <c r="J435" s="14">
        <f t="shared" si="108"/>
        <v>0.27</v>
      </c>
      <c r="K435" s="15" t="s">
        <v>2062</v>
      </c>
      <c r="L435" s="7"/>
      <c r="M435" s="7" t="s">
        <v>2072</v>
      </c>
      <c r="N435" s="20">
        <v>3</v>
      </c>
      <c r="O435" s="20"/>
      <c r="P435" s="20"/>
      <c r="Q435" s="20"/>
      <c r="R435" s="8"/>
      <c r="S435" s="8"/>
      <c r="T435" s="14"/>
      <c r="U435" s="14"/>
      <c r="V435" s="21"/>
      <c r="W435" s="16"/>
      <c r="X435" s="1">
        <v>98273</v>
      </c>
      <c r="Y435" s="7"/>
      <c r="Z435" s="7"/>
      <c r="AA435" s="7">
        <v>2019</v>
      </c>
      <c r="AB435" s="16" t="s">
        <v>25</v>
      </c>
      <c r="AC435" s="15">
        <v>2020</v>
      </c>
      <c r="AD435" s="8">
        <f t="shared" si="104"/>
        <v>0.54</v>
      </c>
      <c r="AE435" s="8">
        <f t="shared" si="105"/>
        <v>0.54</v>
      </c>
      <c r="AF435" s="8">
        <f t="shared" si="106"/>
        <v>0</v>
      </c>
      <c r="AG435" s="8">
        <f t="shared" si="107"/>
        <v>0</v>
      </c>
      <c r="AH435" s="7">
        <f>IF($P435="X",SUMIFS('Inventory (old)'!$M:$M,'Inventory (old)'!$A:$A,"Channel",'Inventory (old)'!$B:$B,$A435,'Inventory (old)'!$E:$E,"&gt;="&amp;$F435,'Inventory (old)'!$E:$E,"&lt;"&amp;$G435),0)</f>
        <v>0</v>
      </c>
      <c r="AI435" s="12">
        <f>IF($P435="X",SUMIFS('Inventory (old)'!$M:$M,'Inventory (old)'!$A:$A,"Dotted Line",'Inventory (old)'!$B:$B,$A435,'Inventory (old)'!$E:$E,"&gt;="&amp;$F435,'Inventory (old)'!$E:$E,"&lt;"&amp;$G435),0)</f>
        <v>0</v>
      </c>
      <c r="AJ435" s="15"/>
      <c r="AK435" s="7">
        <f>IF($P435="X",0,SUMIFS('Inventory (old)'!$M:$M,'Inventory (old)'!$A:$A,"Channel",'Inventory (old)'!$B:$B,$A435,'Inventory (old)'!$E:$E,"&gt;="&amp;F435,'Inventory (old)'!$E:$E,"&lt;"&amp;$G435))</f>
        <v>214</v>
      </c>
      <c r="AL435" s="7">
        <f>IF($P435="X",0,SUMIFS('Inventory (old)'!$M:$M,'Inventory (old)'!$A:$A,"Dotted Line",'Inventory (old)'!$B:$B,$A435,'Inventory (old)'!$E:$E,"&gt;="&amp;$F435,'Inventory (old)'!$E:$E,"&lt;"&amp;$G435))</f>
        <v>0</v>
      </c>
      <c r="AM435" s="7">
        <f>SUMIFS('Inventory (old)'!$M:$M,'Inventory (old)'!$A:$A,"Stop Line",'Inventory (old)'!$B:$B,$A435,'Inventory (old)'!$E:$E,"&gt;="&amp;$F435,'Inventory (old)'!$E:$E,"&lt;"&amp;$G435)</f>
        <v>72</v>
      </c>
      <c r="AN435" s="7">
        <f>SUMIFS('Inventory (old)'!$M:$M,'Inventory (old)'!$A:$A,"Arrows and Onlys",'Inventory (old)'!$B:$B,$A435,'Inventory (old)'!$E:$E,"&gt;="&amp;$F435,'Inventory (old)'!$E:$E,"&lt;"&amp;$G435)</f>
        <v>18</v>
      </c>
      <c r="AO435" s="7">
        <f>SUMIFS('Inventory (old)'!$N:$N,'Inventory (old)'!$A:$A,"Arrows and Onlys",'Inventory (old)'!$B:$B,$A435,'Inventory (old)'!$E:$E,"&gt;="&amp;$F435,'Inventory (old)'!$E:$E,"&lt;"&amp;$G435)</f>
        <v>0</v>
      </c>
      <c r="AP435" s="7">
        <f>SUMIFS('Inventory (old)'!$O:$O,'Inventory (old)'!$A:$A,"Transverse",'Inventory (old)'!$B:$B,$A435,'Inventory (old)'!$E:$E,"&gt;="&amp;$F435,'Inventory (old)'!$E:$E,"&lt;"&amp;$G435)</f>
        <v>0</v>
      </c>
      <c r="AQ435" s="7">
        <f>SUMIFS('Inventory (old)'!$P:$P,'Inventory (old)'!$A:$A,"Transverse",'Inventory (old)'!$B:$B,$A435,'Inventory (old)'!$E:$E,"&gt;="&amp;$F435,'Inventory (old)'!$E:$E,"&lt;"&amp;$G435)</f>
        <v>190</v>
      </c>
      <c r="AR435" s="7">
        <f>SUMIFS('Inventory (old)'!$M:$M,'Inventory (old)'!$A:$A,"Crosswalk",'Inventory (old)'!$B:$B,$A435,'Inventory (old)'!$E:$E,"&gt;="&amp;$F435,'Inventory (old)'!$E:$E,"&lt;"&amp;$G435)</f>
        <v>0</v>
      </c>
      <c r="AS435" s="7">
        <f>SUMIFS('Inventory (old)'!$M:$M,'Inventory (old)'!$A:$A,"Yield Line",'Inventory (old)'!$B:$B,$A435,'Inventory (old)'!$E:$E,"&gt;="&amp;$F435,'Inventory (old)'!$E:$E,"&lt;"&amp;$G435)</f>
        <v>0</v>
      </c>
      <c r="AT435" s="7">
        <f>SUMIFS('Inventory (old)'!$M:$M,'Inventory (old)'!$A:$A,"Island",'Inventory (old)'!$B:$B,$A435,'Inventory (old)'!$E:$E,"&gt;="&amp;$F435,'Inventory (old)'!$E:$E,"&lt;"&amp;$G435)</f>
        <v>0</v>
      </c>
      <c r="AU435" s="7">
        <f>SUMIFS('Inventory (old)'!$M:$M,'Inventory (old)'!$A:$A,"Railroad",'Inventory (old)'!$B:$B,$A435,'Inventory (old)'!$E:$E,"&gt;="&amp;$F435,'Inventory (old)'!$E:$E,"&lt;"&amp;$G435)</f>
        <v>0</v>
      </c>
      <c r="AV435" s="7">
        <f>SUMIFS('Inventory (old)'!$M:$M,'Inventory (old)'!$A:$A,"School",'Inventory (old)'!$B:$B,$A435,'Inventory (old)'!$E:$E,"&gt;="&amp;$F435,'Inventory (old)'!$E:$E,"&lt;"&amp;$G435)</f>
        <v>0</v>
      </c>
      <c r="AW435" s="7">
        <f>SUMIFS('Inventory (old)'!$M:$M,'Inventory (old)'!$A:$A,"Air Speed",'Inventory (old)'!$B:$B,$A435,'Inventory (old)'!$E:$E,"&gt;="&amp;$F435,'Inventory (old)'!$E:$E,"&lt;"&amp;$G435)</f>
        <v>0</v>
      </c>
      <c r="AX435" s="7">
        <f>SUMIFS('Inventory (old)'!$M:$M,'Inventory (old)'!$A:$A,"Wrong Way",'Inventory (old)'!$B:$B,$A435,'Inventory (old)'!$E:$E,"&gt;="&amp;$F435,'Inventory (old)'!$E:$E,"&lt;"&amp;$G435)</f>
        <v>0</v>
      </c>
      <c r="AY435" s="7">
        <f>SUMIFS('Inventory (old)'!$M:$M,'Inventory (old)'!$A:$A,"Merge Arrow",'Inventory (old)'!$B:$B,$A435,'Inventory (old)'!$E:$E,"&gt;="&amp;$F435,'Inventory (old)'!$E:$E,"&lt;"&amp;$G435)</f>
        <v>0</v>
      </c>
      <c r="AZ435" s="7">
        <f>SUMIFS('Inventory (old)'!$M:$M,'Inventory (old)'!$A:$A,"Bike",'Inventory (old)'!$B:$B,$A435,'Inventory (old)'!$E:$E,"&gt;="&amp;$F435,'Inventory (old)'!$E:$E,"&lt;"&amp;$G435)</f>
        <v>0</v>
      </c>
      <c r="BA435" s="7">
        <f>SUMIFS('Inventory (old)'!$M:$M,'Inventory (old)'!$A:$A,"Parking",'Inventory (old)'!$B:$B,$A435,'Inventory (old)'!$E:$E,"&gt;="&amp;$F435,'Inventory (old)'!$E:$E,"&lt;"&amp;$G435)</f>
        <v>0</v>
      </c>
      <c r="BB435" s="1">
        <f>SUMIFS('Inventory (old)'!$S:$S,'Inventory (old)'!$A:$A,"Parking",'Inventory (old)'!$B:$B,$A435,'Inventory (old)'!$E:$E,"&gt;="&amp;$F435,'Inventory (old)'!$E:$E,"&lt;"&amp;$G435)</f>
        <v>0</v>
      </c>
      <c r="BC435" s="13"/>
    </row>
    <row r="436" spans="1:55" x14ac:dyDescent="0.25">
      <c r="A436" s="6" t="s">
        <v>2524</v>
      </c>
      <c r="B436" s="7" t="s">
        <v>45</v>
      </c>
      <c r="C436" s="7" t="s">
        <v>2051</v>
      </c>
      <c r="D436" s="7">
        <v>82</v>
      </c>
      <c r="E436" s="7" t="s">
        <v>2176</v>
      </c>
      <c r="F436" s="8">
        <f>G435</f>
        <v>3.67</v>
      </c>
      <c r="G436" s="8">
        <v>10.06</v>
      </c>
      <c r="H436" s="7" t="s">
        <v>2219</v>
      </c>
      <c r="I436" s="7" t="s">
        <v>2526</v>
      </c>
      <c r="J436" s="14">
        <f t="shared" si="108"/>
        <v>6.3900000000000006</v>
      </c>
      <c r="K436" s="15" t="s">
        <v>2062</v>
      </c>
      <c r="L436" s="7"/>
      <c r="M436" s="7" t="s">
        <v>2072</v>
      </c>
      <c r="N436" s="20">
        <v>2</v>
      </c>
      <c r="O436" s="20"/>
      <c r="P436" s="20"/>
      <c r="Q436" s="20"/>
      <c r="R436" s="8"/>
      <c r="S436" s="8"/>
      <c r="T436" s="14"/>
      <c r="U436" s="14"/>
      <c r="V436" s="21"/>
      <c r="W436" s="16"/>
      <c r="X436" s="1">
        <v>98273</v>
      </c>
      <c r="Y436" s="7"/>
      <c r="Z436" s="7"/>
      <c r="AA436" s="7">
        <v>2019</v>
      </c>
      <c r="AB436" s="16" t="s">
        <v>25</v>
      </c>
      <c r="AC436" s="15">
        <v>2020</v>
      </c>
      <c r="AD436" s="8">
        <f t="shared" si="104"/>
        <v>6.3900000000000006</v>
      </c>
      <c r="AE436" s="8">
        <f t="shared" si="105"/>
        <v>12.780000000000001</v>
      </c>
      <c r="AF436" s="8">
        <f t="shared" si="106"/>
        <v>0</v>
      </c>
      <c r="AG436" s="8">
        <f t="shared" si="107"/>
        <v>0</v>
      </c>
      <c r="AH436" s="7">
        <f>IF($P436="X",SUMIFS('Inventory (old)'!$M:$M,'Inventory (old)'!$A:$A,"Channel",'Inventory (old)'!$B:$B,$A436,'Inventory (old)'!$E:$E,"&gt;="&amp;$F436,'Inventory (old)'!$E:$E,"&lt;"&amp;$G436),0)</f>
        <v>0</v>
      </c>
      <c r="AI436" s="12">
        <f>IF($P436="X",SUMIFS('Inventory (old)'!$M:$M,'Inventory (old)'!$A:$A,"Dotted Line",'Inventory (old)'!$B:$B,$A436,'Inventory (old)'!$E:$E,"&gt;="&amp;$F436,'Inventory (old)'!$E:$E,"&lt;"&amp;$G436),0)</f>
        <v>0</v>
      </c>
      <c r="AJ436" s="15"/>
      <c r="AK436" s="7">
        <f>IF($P436="X",0,SUMIFS('Inventory (old)'!$M:$M,'Inventory (old)'!$A:$A,"Channel",'Inventory (old)'!$B:$B,$A436,'Inventory (old)'!$E:$E,"&gt;="&amp;F436,'Inventory (old)'!$E:$E,"&lt;"&amp;$G436))</f>
        <v>1764</v>
      </c>
      <c r="AL436" s="7">
        <f>IF($P436="X",0,SUMIFS('Inventory (old)'!$M:$M,'Inventory (old)'!$A:$A,"Dotted Line",'Inventory (old)'!$B:$B,$A436,'Inventory (old)'!$E:$E,"&gt;="&amp;$F436,'Inventory (old)'!$E:$E,"&lt;"&amp;$G436))</f>
        <v>0</v>
      </c>
      <c r="AM436" s="7">
        <f>SUMIFS('Inventory (old)'!$M:$M,'Inventory (old)'!$A:$A,"Stop Line",'Inventory (old)'!$B:$B,$A436,'Inventory (old)'!$E:$E,"&gt;="&amp;$F436,'Inventory (old)'!$E:$E,"&lt;"&amp;$G436)</f>
        <v>224</v>
      </c>
      <c r="AN436" s="7">
        <f>SUMIFS('Inventory (old)'!$M:$M,'Inventory (old)'!$A:$A,"Arrows and Onlys",'Inventory (old)'!$B:$B,$A436,'Inventory (old)'!$E:$E,"&gt;="&amp;$F436,'Inventory (old)'!$E:$E,"&lt;"&amp;$G436)</f>
        <v>25</v>
      </c>
      <c r="AO436" s="7">
        <f>SUMIFS('Inventory (old)'!$N:$N,'Inventory (old)'!$A:$A,"Arrows and Onlys",'Inventory (old)'!$B:$B,$A436,'Inventory (old)'!$E:$E,"&gt;="&amp;$F436,'Inventory (old)'!$E:$E,"&lt;"&amp;$G436)</f>
        <v>0</v>
      </c>
      <c r="AP436" s="7">
        <f>SUMIFS('Inventory (old)'!$O:$O,'Inventory (old)'!$A:$A,"Transverse",'Inventory (old)'!$B:$B,$A436,'Inventory (old)'!$E:$E,"&gt;="&amp;$F436,'Inventory (old)'!$E:$E,"&lt;"&amp;$G436)</f>
        <v>0</v>
      </c>
      <c r="AQ436" s="7">
        <f>SUMIFS('Inventory (old)'!$P:$P,'Inventory (old)'!$A:$A,"Transverse",'Inventory (old)'!$B:$B,$A436,'Inventory (old)'!$E:$E,"&gt;="&amp;$F436,'Inventory (old)'!$E:$E,"&lt;"&amp;$G436)</f>
        <v>522</v>
      </c>
      <c r="AR436" s="7">
        <f>SUMIFS('Inventory (old)'!$M:$M,'Inventory (old)'!$A:$A,"Crosswalk",'Inventory (old)'!$B:$B,$A436,'Inventory (old)'!$E:$E,"&gt;="&amp;$F436,'Inventory (old)'!$E:$E,"&lt;"&amp;$G436)</f>
        <v>200</v>
      </c>
      <c r="AS436" s="7">
        <f>SUMIFS('Inventory (old)'!$M:$M,'Inventory (old)'!$A:$A,"Yield Line",'Inventory (old)'!$B:$B,$A436,'Inventory (old)'!$E:$E,"&gt;="&amp;$F436,'Inventory (old)'!$E:$E,"&lt;"&amp;$G436)</f>
        <v>0</v>
      </c>
      <c r="AT436" s="7">
        <f>SUMIFS('Inventory (old)'!$M:$M,'Inventory (old)'!$A:$A,"Island",'Inventory (old)'!$B:$B,$A436,'Inventory (old)'!$E:$E,"&gt;="&amp;$F436,'Inventory (old)'!$E:$E,"&lt;"&amp;$G436)</f>
        <v>0</v>
      </c>
      <c r="AU436" s="7">
        <f>SUMIFS('Inventory (old)'!$M:$M,'Inventory (old)'!$A:$A,"Railroad",'Inventory (old)'!$B:$B,$A436,'Inventory (old)'!$E:$E,"&gt;="&amp;$F436,'Inventory (old)'!$E:$E,"&lt;"&amp;$G436)</f>
        <v>2</v>
      </c>
      <c r="AV436" s="7">
        <f>SUMIFS('Inventory (old)'!$M:$M,'Inventory (old)'!$A:$A,"School",'Inventory (old)'!$B:$B,$A436,'Inventory (old)'!$E:$E,"&gt;="&amp;$F436,'Inventory (old)'!$E:$E,"&lt;"&amp;$G436)</f>
        <v>2</v>
      </c>
      <c r="AW436" s="7">
        <f>SUMIFS('Inventory (old)'!$M:$M,'Inventory (old)'!$A:$A,"Air Speed",'Inventory (old)'!$B:$B,$A436,'Inventory (old)'!$E:$E,"&gt;="&amp;$F436,'Inventory (old)'!$E:$E,"&lt;"&amp;$G436)</f>
        <v>0</v>
      </c>
      <c r="AX436" s="7">
        <f>SUMIFS('Inventory (old)'!$M:$M,'Inventory (old)'!$A:$A,"Wrong Way",'Inventory (old)'!$B:$B,$A436,'Inventory (old)'!$E:$E,"&gt;="&amp;$F436,'Inventory (old)'!$E:$E,"&lt;"&amp;$G436)</f>
        <v>0</v>
      </c>
      <c r="AY436" s="7">
        <f>SUMIFS('Inventory (old)'!$M:$M,'Inventory (old)'!$A:$A,"Merge Arrow",'Inventory (old)'!$B:$B,$A436,'Inventory (old)'!$E:$E,"&gt;="&amp;$F436,'Inventory (old)'!$E:$E,"&lt;"&amp;$G436)</f>
        <v>0</v>
      </c>
      <c r="AZ436" s="7">
        <f>SUMIFS('Inventory (old)'!$M:$M,'Inventory (old)'!$A:$A,"Bike",'Inventory (old)'!$B:$B,$A436,'Inventory (old)'!$E:$E,"&gt;="&amp;$F436,'Inventory (old)'!$E:$E,"&lt;"&amp;$G436)</f>
        <v>0</v>
      </c>
      <c r="BA436" s="7">
        <f>SUMIFS('Inventory (old)'!$M:$M,'Inventory (old)'!$A:$A,"Parking",'Inventory (old)'!$B:$B,$A436,'Inventory (old)'!$E:$E,"&gt;="&amp;$F436,'Inventory (old)'!$E:$E,"&lt;"&amp;$G436)</f>
        <v>0</v>
      </c>
      <c r="BB436" s="1">
        <f>SUMIFS('Inventory (old)'!$S:$S,'Inventory (old)'!$A:$A,"Parking",'Inventory (old)'!$B:$B,$A436,'Inventory (old)'!$E:$E,"&gt;="&amp;$F436,'Inventory (old)'!$E:$E,"&lt;"&amp;$G436)</f>
        <v>0</v>
      </c>
      <c r="BC436" s="13"/>
    </row>
    <row r="437" spans="1:55" x14ac:dyDescent="0.25">
      <c r="A437" s="6" t="s">
        <v>2527</v>
      </c>
      <c r="B437" s="7" t="s">
        <v>45</v>
      </c>
      <c r="C437" s="7" t="s">
        <v>2051</v>
      </c>
      <c r="D437" s="7">
        <v>83</v>
      </c>
      <c r="E437" s="7" t="s">
        <v>2176</v>
      </c>
      <c r="F437" s="8">
        <v>9.9999999999999995E-8</v>
      </c>
      <c r="G437" s="8">
        <v>2.61</v>
      </c>
      <c r="H437" s="7" t="s">
        <v>2259</v>
      </c>
      <c r="I437" s="7" t="s">
        <v>93</v>
      </c>
      <c r="J437" s="14">
        <f t="shared" si="108"/>
        <v>2.6099999</v>
      </c>
      <c r="K437" s="15" t="s">
        <v>2062</v>
      </c>
      <c r="L437" s="7"/>
      <c r="M437" s="7" t="s">
        <v>2072</v>
      </c>
      <c r="N437" s="20">
        <v>2</v>
      </c>
      <c r="O437" s="20"/>
      <c r="P437" s="20"/>
      <c r="Q437" s="20" t="s">
        <v>201</v>
      </c>
      <c r="R437" s="8"/>
      <c r="S437" s="8"/>
      <c r="T437" s="14"/>
      <c r="U437" s="14"/>
      <c r="V437" s="21"/>
      <c r="W437" s="16"/>
      <c r="X437" s="1">
        <v>108894</v>
      </c>
      <c r="Y437" s="7"/>
      <c r="Z437" s="7"/>
      <c r="AA437" s="7">
        <v>2019</v>
      </c>
      <c r="AB437" s="16" t="s">
        <v>160</v>
      </c>
      <c r="AC437" s="15">
        <v>2020</v>
      </c>
      <c r="AD437" s="8">
        <f t="shared" si="104"/>
        <v>2.6099999</v>
      </c>
      <c r="AE437" s="8">
        <f t="shared" si="105"/>
        <v>5.2199998000000001</v>
      </c>
      <c r="AF437" s="8">
        <f t="shared" si="106"/>
        <v>0</v>
      </c>
      <c r="AG437" s="8">
        <f t="shared" si="107"/>
        <v>0</v>
      </c>
      <c r="AH437" s="7">
        <f>IF($P437="X",SUMIFS('Inventory (old)'!$M:$M,'Inventory (old)'!$A:$A,"Channel",'Inventory (old)'!$B:$B,$A437,'Inventory (old)'!$E:$E,"&gt;="&amp;$F437,'Inventory (old)'!$E:$E,"&lt;"&amp;$G437),0)</f>
        <v>0</v>
      </c>
      <c r="AI437" s="12">
        <f>IF($P437="X",SUMIFS('Inventory (old)'!$M:$M,'Inventory (old)'!$A:$A,"Dotted Line",'Inventory (old)'!$B:$B,$A437,'Inventory (old)'!$E:$E,"&gt;="&amp;$F437,'Inventory (old)'!$E:$E,"&lt;"&amp;$G437),0)</f>
        <v>0</v>
      </c>
      <c r="AJ437" s="15"/>
      <c r="AK437" s="7">
        <f>IF($P437="X",0,SUMIFS('Inventory (old)'!$M:$M,'Inventory (old)'!$A:$A,"Channel",'Inventory (old)'!$B:$B,$A437,'Inventory (old)'!$E:$E,"&gt;="&amp;F437,'Inventory (old)'!$E:$E,"&lt;"&amp;$G437))</f>
        <v>0</v>
      </c>
      <c r="AL437" s="7">
        <f>IF($P437="X",0,SUMIFS('Inventory (old)'!$M:$M,'Inventory (old)'!$A:$A,"Dotted Line",'Inventory (old)'!$B:$B,$A437,'Inventory (old)'!$E:$E,"&gt;="&amp;$F437,'Inventory (old)'!$E:$E,"&lt;"&amp;$G437))</f>
        <v>0</v>
      </c>
      <c r="AM437" s="7">
        <f>SUMIFS('Inventory (old)'!$M:$M,'Inventory (old)'!$A:$A,"Stop Line",'Inventory (old)'!$B:$B,$A437,'Inventory (old)'!$E:$E,"&gt;="&amp;$F437,'Inventory (old)'!$E:$E,"&lt;"&amp;$G437)</f>
        <v>16</v>
      </c>
      <c r="AN437" s="7">
        <f>SUMIFS('Inventory (old)'!$M:$M,'Inventory (old)'!$A:$A,"Arrows and Onlys",'Inventory (old)'!$B:$B,$A437,'Inventory (old)'!$E:$E,"&gt;="&amp;$F437,'Inventory (old)'!$E:$E,"&lt;"&amp;$G437)</f>
        <v>0</v>
      </c>
      <c r="AO437" s="7">
        <f>SUMIFS('Inventory (old)'!$N:$N,'Inventory (old)'!$A:$A,"Arrows and Onlys",'Inventory (old)'!$B:$B,$A437,'Inventory (old)'!$E:$E,"&gt;="&amp;$F437,'Inventory (old)'!$E:$E,"&lt;"&amp;$G437)</f>
        <v>0</v>
      </c>
      <c r="AP437" s="7">
        <f>SUMIFS('Inventory (old)'!$O:$O,'Inventory (old)'!$A:$A,"Transverse",'Inventory (old)'!$B:$B,$A437,'Inventory (old)'!$E:$E,"&gt;="&amp;$F437,'Inventory (old)'!$E:$E,"&lt;"&amp;$G437)</f>
        <v>0</v>
      </c>
      <c r="AQ437" s="7">
        <f>SUMIFS('Inventory (old)'!$P:$P,'Inventory (old)'!$A:$A,"Transverse",'Inventory (old)'!$B:$B,$A437,'Inventory (old)'!$E:$E,"&gt;="&amp;$F437,'Inventory (old)'!$E:$E,"&lt;"&amp;$G437)</f>
        <v>100</v>
      </c>
      <c r="AR437" s="7">
        <f>SUMIFS('Inventory (old)'!$M:$M,'Inventory (old)'!$A:$A,"Crosswalk",'Inventory (old)'!$B:$B,$A437,'Inventory (old)'!$E:$E,"&gt;="&amp;$F437,'Inventory (old)'!$E:$E,"&lt;"&amp;$G437)</f>
        <v>0</v>
      </c>
      <c r="AS437" s="7">
        <f>SUMIFS('Inventory (old)'!$M:$M,'Inventory (old)'!$A:$A,"Yield Line",'Inventory (old)'!$B:$B,$A437,'Inventory (old)'!$E:$E,"&gt;="&amp;$F437,'Inventory (old)'!$E:$E,"&lt;"&amp;$G437)</f>
        <v>0</v>
      </c>
      <c r="AT437" s="7">
        <f>SUMIFS('Inventory (old)'!$M:$M,'Inventory (old)'!$A:$A,"Island",'Inventory (old)'!$B:$B,$A437,'Inventory (old)'!$E:$E,"&gt;="&amp;$F437,'Inventory (old)'!$E:$E,"&lt;"&amp;$G437)</f>
        <v>0</v>
      </c>
      <c r="AU437" s="7">
        <f>SUMIFS('Inventory (old)'!$M:$M,'Inventory (old)'!$A:$A,"Railroad",'Inventory (old)'!$B:$B,$A437,'Inventory (old)'!$E:$E,"&gt;="&amp;$F437,'Inventory (old)'!$E:$E,"&lt;"&amp;$G437)</f>
        <v>0</v>
      </c>
      <c r="AV437" s="7">
        <f>SUMIFS('Inventory (old)'!$M:$M,'Inventory (old)'!$A:$A,"School",'Inventory (old)'!$B:$B,$A437,'Inventory (old)'!$E:$E,"&gt;="&amp;$F437,'Inventory (old)'!$E:$E,"&lt;"&amp;$G437)</f>
        <v>0</v>
      </c>
      <c r="AW437" s="7">
        <f>SUMIFS('Inventory (old)'!$M:$M,'Inventory (old)'!$A:$A,"Air Speed",'Inventory (old)'!$B:$B,$A437,'Inventory (old)'!$E:$E,"&gt;="&amp;$F437,'Inventory (old)'!$E:$E,"&lt;"&amp;$G437)</f>
        <v>0</v>
      </c>
      <c r="AX437" s="7">
        <f>SUMIFS('Inventory (old)'!$M:$M,'Inventory (old)'!$A:$A,"Wrong Way",'Inventory (old)'!$B:$B,$A437,'Inventory (old)'!$E:$E,"&gt;="&amp;$F437,'Inventory (old)'!$E:$E,"&lt;"&amp;$G437)</f>
        <v>0</v>
      </c>
      <c r="AY437" s="7">
        <f>SUMIFS('Inventory (old)'!$M:$M,'Inventory (old)'!$A:$A,"Merge Arrow",'Inventory (old)'!$B:$B,$A437,'Inventory (old)'!$E:$E,"&gt;="&amp;$F437,'Inventory (old)'!$E:$E,"&lt;"&amp;$G437)</f>
        <v>0</v>
      </c>
      <c r="AZ437" s="7">
        <f>SUMIFS('Inventory (old)'!$M:$M,'Inventory (old)'!$A:$A,"Bike",'Inventory (old)'!$B:$B,$A437,'Inventory (old)'!$E:$E,"&gt;="&amp;$F437,'Inventory (old)'!$E:$E,"&lt;"&amp;$G437)</f>
        <v>0</v>
      </c>
      <c r="BA437" s="7">
        <f>SUMIFS('Inventory (old)'!$M:$M,'Inventory (old)'!$A:$A,"Parking",'Inventory (old)'!$B:$B,$A437,'Inventory (old)'!$E:$E,"&gt;="&amp;$F437,'Inventory (old)'!$E:$E,"&lt;"&amp;$G437)</f>
        <v>0</v>
      </c>
      <c r="BB437" s="1">
        <f>SUMIFS('Inventory (old)'!$S:$S,'Inventory (old)'!$A:$A,"Parking",'Inventory (old)'!$B:$B,$A437,'Inventory (old)'!$E:$E,"&gt;="&amp;$F437,'Inventory (old)'!$E:$E,"&lt;"&amp;$G437)</f>
        <v>0</v>
      </c>
      <c r="BC437" s="13"/>
    </row>
    <row r="438" spans="1:55" x14ac:dyDescent="0.25">
      <c r="A438" s="6" t="s">
        <v>2527</v>
      </c>
      <c r="B438" s="7" t="s">
        <v>45</v>
      </c>
      <c r="C438" s="7" t="s">
        <v>2051</v>
      </c>
      <c r="D438" s="7">
        <v>83</v>
      </c>
      <c r="E438" s="7" t="s">
        <v>2176</v>
      </c>
      <c r="F438" s="8">
        <v>4.17</v>
      </c>
      <c r="G438" s="8">
        <v>10.49</v>
      </c>
      <c r="H438" s="7" t="s">
        <v>93</v>
      </c>
      <c r="I438" s="7" t="s">
        <v>2470</v>
      </c>
      <c r="J438" s="14">
        <f t="shared" si="108"/>
        <v>6.32</v>
      </c>
      <c r="K438" s="15" t="s">
        <v>2062</v>
      </c>
      <c r="L438" s="7"/>
      <c r="M438" s="7" t="s">
        <v>2072</v>
      </c>
      <c r="N438" s="20">
        <v>2</v>
      </c>
      <c r="O438" s="20"/>
      <c r="P438" s="20"/>
      <c r="Q438" s="20"/>
      <c r="R438" s="8"/>
      <c r="S438" s="8"/>
      <c r="T438" s="14"/>
      <c r="U438" s="14"/>
      <c r="V438" s="21"/>
      <c r="W438" s="16"/>
      <c r="Y438" s="7"/>
      <c r="Z438" s="7"/>
      <c r="AA438" s="7">
        <v>2020</v>
      </c>
      <c r="AB438" s="16" t="s">
        <v>348</v>
      </c>
      <c r="AC438" s="15">
        <v>2020</v>
      </c>
      <c r="AD438" s="8">
        <f t="shared" si="104"/>
        <v>6.32</v>
      </c>
      <c r="AE438" s="8">
        <f t="shared" si="105"/>
        <v>12.64</v>
      </c>
      <c r="AF438" s="8">
        <f t="shared" si="106"/>
        <v>0</v>
      </c>
      <c r="AG438" s="8">
        <f t="shared" si="107"/>
        <v>0</v>
      </c>
      <c r="AH438" s="7">
        <f>IF($P438="X",SUMIFS('Inventory (old)'!$M:$M,'Inventory (old)'!$A:$A,"Channel",'Inventory (old)'!$B:$B,$A438,'Inventory (old)'!$E:$E,"&gt;="&amp;$F438,'Inventory (old)'!$E:$E,"&lt;"&amp;$G438),0)</f>
        <v>0</v>
      </c>
      <c r="AI438" s="12">
        <f>IF($P438="X",SUMIFS('Inventory (old)'!$M:$M,'Inventory (old)'!$A:$A,"Dotted Line",'Inventory (old)'!$B:$B,$A438,'Inventory (old)'!$E:$E,"&gt;="&amp;$F438,'Inventory (old)'!$E:$E,"&lt;"&amp;$G438),0)</f>
        <v>0</v>
      </c>
      <c r="AJ438" s="15"/>
      <c r="AK438" s="7">
        <f>IF($P438="X",0,SUMIFS('Inventory (old)'!$M:$M,'Inventory (old)'!$A:$A,"Channel",'Inventory (old)'!$B:$B,$A438,'Inventory (old)'!$E:$E,"&gt;="&amp;F438,'Inventory (old)'!$E:$E,"&lt;"&amp;$G438))</f>
        <v>792</v>
      </c>
      <c r="AL438" s="7">
        <f>IF($P438="X",0,SUMIFS('Inventory (old)'!$M:$M,'Inventory (old)'!$A:$A,"Dotted Line",'Inventory (old)'!$B:$B,$A438,'Inventory (old)'!$E:$E,"&gt;="&amp;$F438,'Inventory (old)'!$E:$E,"&lt;"&amp;$G438))</f>
        <v>0</v>
      </c>
      <c r="AM438" s="7">
        <f>SUMIFS('Inventory (old)'!$M:$M,'Inventory (old)'!$A:$A,"Stop Line",'Inventory (old)'!$B:$B,$A438,'Inventory (old)'!$E:$E,"&gt;="&amp;$F438,'Inventory (old)'!$E:$E,"&lt;"&amp;$G438)</f>
        <v>0</v>
      </c>
      <c r="AN438" s="7">
        <f>SUMIFS('Inventory (old)'!$M:$M,'Inventory (old)'!$A:$A,"Arrows and Onlys",'Inventory (old)'!$B:$B,$A438,'Inventory (old)'!$E:$E,"&gt;="&amp;$F438,'Inventory (old)'!$E:$E,"&lt;"&amp;$G438)</f>
        <v>5</v>
      </c>
      <c r="AO438" s="7">
        <f>SUMIFS('Inventory (old)'!$N:$N,'Inventory (old)'!$A:$A,"Arrows and Onlys",'Inventory (old)'!$B:$B,$A438,'Inventory (old)'!$E:$E,"&gt;="&amp;$F438,'Inventory (old)'!$E:$E,"&lt;"&amp;$G438)</f>
        <v>1</v>
      </c>
      <c r="AP438" s="7">
        <f>SUMIFS('Inventory (old)'!$O:$O,'Inventory (old)'!$A:$A,"Transverse",'Inventory (old)'!$B:$B,$A438,'Inventory (old)'!$E:$E,"&gt;="&amp;$F438,'Inventory (old)'!$E:$E,"&lt;"&amp;$G438)</f>
        <v>0</v>
      </c>
      <c r="AQ438" s="7">
        <f>SUMIFS('Inventory (old)'!$P:$P,'Inventory (old)'!$A:$A,"Transverse",'Inventory (old)'!$B:$B,$A438,'Inventory (old)'!$E:$E,"&gt;="&amp;$F438,'Inventory (old)'!$E:$E,"&lt;"&amp;$G438)</f>
        <v>1672</v>
      </c>
      <c r="AR438" s="7">
        <f>SUMIFS('Inventory (old)'!$M:$M,'Inventory (old)'!$A:$A,"Crosswalk",'Inventory (old)'!$B:$B,$A438,'Inventory (old)'!$E:$E,"&gt;="&amp;$F438,'Inventory (old)'!$E:$E,"&lt;"&amp;$G438)</f>
        <v>0</v>
      </c>
      <c r="AS438" s="7">
        <f>SUMIFS('Inventory (old)'!$M:$M,'Inventory (old)'!$A:$A,"Yield Line",'Inventory (old)'!$B:$B,$A438,'Inventory (old)'!$E:$E,"&gt;="&amp;$F438,'Inventory (old)'!$E:$E,"&lt;"&amp;$G438)</f>
        <v>0</v>
      </c>
      <c r="AT438" s="7">
        <f>SUMIFS('Inventory (old)'!$M:$M,'Inventory (old)'!$A:$A,"Island",'Inventory (old)'!$B:$B,$A438,'Inventory (old)'!$E:$E,"&gt;="&amp;$F438,'Inventory (old)'!$E:$E,"&lt;"&amp;$G438)</f>
        <v>50</v>
      </c>
      <c r="AU438" s="7">
        <f>SUMIFS('Inventory (old)'!$M:$M,'Inventory (old)'!$A:$A,"Railroad",'Inventory (old)'!$B:$B,$A438,'Inventory (old)'!$E:$E,"&gt;="&amp;$F438,'Inventory (old)'!$E:$E,"&lt;"&amp;$G438)</f>
        <v>2</v>
      </c>
      <c r="AV438" s="7">
        <f>SUMIFS('Inventory (old)'!$M:$M,'Inventory (old)'!$A:$A,"School",'Inventory (old)'!$B:$B,$A438,'Inventory (old)'!$E:$E,"&gt;="&amp;$F438,'Inventory (old)'!$E:$E,"&lt;"&amp;$G438)</f>
        <v>0</v>
      </c>
      <c r="AW438" s="7">
        <f>SUMIFS('Inventory (old)'!$M:$M,'Inventory (old)'!$A:$A,"Air Speed",'Inventory (old)'!$B:$B,$A438,'Inventory (old)'!$E:$E,"&gt;="&amp;$F438,'Inventory (old)'!$E:$E,"&lt;"&amp;$G438)</f>
        <v>0</v>
      </c>
      <c r="AX438" s="7">
        <f>SUMIFS('Inventory (old)'!$M:$M,'Inventory (old)'!$A:$A,"Wrong Way",'Inventory (old)'!$B:$B,$A438,'Inventory (old)'!$E:$E,"&gt;="&amp;$F438,'Inventory (old)'!$E:$E,"&lt;"&amp;$G438)</f>
        <v>0</v>
      </c>
      <c r="AY438" s="7">
        <f>SUMIFS('Inventory (old)'!$M:$M,'Inventory (old)'!$A:$A,"Merge Arrow",'Inventory (old)'!$B:$B,$A438,'Inventory (old)'!$E:$E,"&gt;="&amp;$F438,'Inventory (old)'!$E:$E,"&lt;"&amp;$G438)</f>
        <v>0</v>
      </c>
      <c r="AZ438" s="7">
        <f>SUMIFS('Inventory (old)'!$M:$M,'Inventory (old)'!$A:$A,"Bike",'Inventory (old)'!$B:$B,$A438,'Inventory (old)'!$E:$E,"&gt;="&amp;$F438,'Inventory (old)'!$E:$E,"&lt;"&amp;$G438)</f>
        <v>0</v>
      </c>
      <c r="BA438" s="7">
        <f>SUMIFS('Inventory (old)'!$M:$M,'Inventory (old)'!$A:$A,"Parking",'Inventory (old)'!$B:$B,$A438,'Inventory (old)'!$E:$E,"&gt;="&amp;$F438,'Inventory (old)'!$E:$E,"&lt;"&amp;$G438)</f>
        <v>0</v>
      </c>
      <c r="BB438" s="1">
        <f>SUMIFS('Inventory (old)'!$S:$S,'Inventory (old)'!$A:$A,"Parking",'Inventory (old)'!$B:$B,$A438,'Inventory (old)'!$E:$E,"&gt;="&amp;$F438,'Inventory (old)'!$E:$E,"&lt;"&amp;$G438)</f>
        <v>0</v>
      </c>
      <c r="BC438" s="13" t="s">
        <v>2528</v>
      </c>
    </row>
    <row r="439" spans="1:55" x14ac:dyDescent="0.25">
      <c r="A439" s="6" t="s">
        <v>2529</v>
      </c>
      <c r="B439" s="7" t="s">
        <v>45</v>
      </c>
      <c r="C439" s="7" t="s">
        <v>2240</v>
      </c>
      <c r="D439" s="7">
        <v>90</v>
      </c>
      <c r="E439" s="7" t="s">
        <v>58</v>
      </c>
      <c r="F439" s="8">
        <v>10.77</v>
      </c>
      <c r="G439" s="8">
        <v>11.55</v>
      </c>
      <c r="H439" s="7" t="s">
        <v>2531</v>
      </c>
      <c r="I439" s="7" t="s">
        <v>683</v>
      </c>
      <c r="J439" s="14">
        <f t="shared" si="108"/>
        <v>0.78000000000000114</v>
      </c>
      <c r="K439" s="15" t="s">
        <v>2241</v>
      </c>
      <c r="L439" s="7" t="s">
        <v>2217</v>
      </c>
      <c r="M439" s="7" t="s">
        <v>2072</v>
      </c>
      <c r="N439" s="20">
        <v>2</v>
      </c>
      <c r="O439" s="20" t="s">
        <v>201</v>
      </c>
      <c r="P439" s="20"/>
      <c r="Q439" s="20"/>
      <c r="R439" s="8"/>
      <c r="S439" s="8"/>
      <c r="T439" s="14"/>
      <c r="U439" s="14"/>
      <c r="V439" s="21"/>
      <c r="W439" s="16"/>
      <c r="Y439" s="7"/>
      <c r="Z439" s="7"/>
      <c r="AA439" s="7">
        <v>2019</v>
      </c>
      <c r="AB439" s="16" t="s">
        <v>348</v>
      </c>
      <c r="AC439" s="15" t="s">
        <v>3297</v>
      </c>
      <c r="AD439" s="8">
        <f t="shared" si="104"/>
        <v>0</v>
      </c>
      <c r="AE439" s="8">
        <f t="shared" si="105"/>
        <v>0.78000000000000114</v>
      </c>
      <c r="AF439" s="8">
        <f t="shared" si="106"/>
        <v>0.78000000000000114</v>
      </c>
      <c r="AG439" s="8">
        <f t="shared" si="107"/>
        <v>0.78000000000000114</v>
      </c>
      <c r="AH439" s="7">
        <f>IF($P439="X",SUMIFS('Inventory (old)'!$M:$M,'Inventory (old)'!$A:$A,"Channel",'Inventory (old)'!$B:$B,$A439,'Inventory (old)'!$E:$E,"&gt;="&amp;$F439,'Inventory (old)'!$E:$E,"&lt;"&amp;$G439),0)</f>
        <v>0</v>
      </c>
      <c r="AI439" s="12">
        <f>IF($P439="X",SUMIFS('Inventory (old)'!$M:$M,'Inventory (old)'!$A:$A,"Dotted Line",'Inventory (old)'!$B:$B,$A439,'Inventory (old)'!$E:$E,"&gt;="&amp;$F439,'Inventory (old)'!$E:$E,"&lt;"&amp;$G439),0)</f>
        <v>0</v>
      </c>
      <c r="AJ439" s="15"/>
      <c r="AK439" s="7">
        <f>IF($P439="X",0,SUMIFS('Inventory (old)'!$M:$M,'Inventory (old)'!$A:$A,"Channel",'Inventory (old)'!$B:$B,$A439,'Inventory (old)'!$E:$E,"&gt;="&amp;F439,'Inventory (old)'!$E:$E,"&lt;"&amp;$G439))</f>
        <v>171</v>
      </c>
      <c r="AL439" s="7">
        <f>IF($P439="X",0,SUMIFS('Inventory (old)'!$M:$M,'Inventory (old)'!$A:$A,"Dotted Line",'Inventory (old)'!$B:$B,$A439,'Inventory (old)'!$E:$E,"&gt;="&amp;$F439,'Inventory (old)'!$E:$E,"&lt;"&amp;$G439))</f>
        <v>0</v>
      </c>
      <c r="AM439" s="7">
        <f>SUMIFS('Inventory (old)'!$M:$M,'Inventory (old)'!$A:$A,"Stop Line",'Inventory (old)'!$B:$B,$A439,'Inventory (old)'!$E:$E,"&gt;="&amp;$F439,'Inventory (old)'!$E:$E,"&lt;"&amp;$G439)</f>
        <v>0</v>
      </c>
      <c r="AN439" s="7">
        <f>SUMIFS('Inventory (old)'!$M:$M,'Inventory (old)'!$A:$A,"Arrows and Onlys",'Inventory (old)'!$B:$B,$A439,'Inventory (old)'!$E:$E,"&gt;="&amp;$F439,'Inventory (old)'!$E:$E,"&lt;"&amp;$G439)</f>
        <v>0</v>
      </c>
      <c r="AO439" s="7">
        <f>SUMIFS('Inventory (old)'!$N:$N,'Inventory (old)'!$A:$A,"Arrows and Onlys",'Inventory (old)'!$B:$B,$A439,'Inventory (old)'!$E:$E,"&gt;="&amp;$F439,'Inventory (old)'!$E:$E,"&lt;"&amp;$G439)</f>
        <v>0</v>
      </c>
      <c r="AP439" s="7">
        <f>SUMIFS('Inventory (old)'!$O:$O,'Inventory (old)'!$A:$A,"Transverse",'Inventory (old)'!$B:$B,$A439,'Inventory (old)'!$E:$E,"&gt;="&amp;$F439,'Inventory (old)'!$E:$E,"&lt;"&amp;$G439)</f>
        <v>0</v>
      </c>
      <c r="AQ439" s="7">
        <f>SUMIFS('Inventory (old)'!$P:$P,'Inventory (old)'!$A:$A,"Transverse",'Inventory (old)'!$B:$B,$A439,'Inventory (old)'!$E:$E,"&gt;="&amp;$F439,'Inventory (old)'!$E:$E,"&lt;"&amp;$G439)</f>
        <v>0</v>
      </c>
      <c r="AR439" s="7">
        <f>SUMIFS('Inventory (old)'!$M:$M,'Inventory (old)'!$A:$A,"Crosswalk",'Inventory (old)'!$B:$B,$A439,'Inventory (old)'!$E:$E,"&gt;="&amp;$F439,'Inventory (old)'!$E:$E,"&lt;"&amp;$G439)</f>
        <v>0</v>
      </c>
      <c r="AS439" s="7">
        <f>SUMIFS('Inventory (old)'!$M:$M,'Inventory (old)'!$A:$A,"Yield Line",'Inventory (old)'!$B:$B,$A439,'Inventory (old)'!$E:$E,"&gt;="&amp;$F439,'Inventory (old)'!$E:$E,"&lt;"&amp;$G439)</f>
        <v>0</v>
      </c>
      <c r="AT439" s="7">
        <f>SUMIFS('Inventory (old)'!$M:$M,'Inventory (old)'!$A:$A,"Island",'Inventory (old)'!$B:$B,$A439,'Inventory (old)'!$E:$E,"&gt;="&amp;$F439,'Inventory (old)'!$E:$E,"&lt;"&amp;$G439)</f>
        <v>0</v>
      </c>
      <c r="AU439" s="7">
        <f>SUMIFS('Inventory (old)'!$M:$M,'Inventory (old)'!$A:$A,"Railroad",'Inventory (old)'!$B:$B,$A439,'Inventory (old)'!$E:$E,"&gt;="&amp;$F439,'Inventory (old)'!$E:$E,"&lt;"&amp;$G439)</f>
        <v>0</v>
      </c>
      <c r="AV439" s="7">
        <f>SUMIFS('Inventory (old)'!$M:$M,'Inventory (old)'!$A:$A,"School",'Inventory (old)'!$B:$B,$A439,'Inventory (old)'!$E:$E,"&gt;="&amp;$F439,'Inventory (old)'!$E:$E,"&lt;"&amp;$G439)</f>
        <v>0</v>
      </c>
      <c r="AW439" s="7">
        <f>SUMIFS('Inventory (old)'!$M:$M,'Inventory (old)'!$A:$A,"Air Speed",'Inventory (old)'!$B:$B,$A439,'Inventory (old)'!$E:$E,"&gt;="&amp;$F439,'Inventory (old)'!$E:$E,"&lt;"&amp;$G439)</f>
        <v>0</v>
      </c>
      <c r="AX439" s="7">
        <f>SUMIFS('Inventory (old)'!$M:$M,'Inventory (old)'!$A:$A,"Wrong Way",'Inventory (old)'!$B:$B,$A439,'Inventory (old)'!$E:$E,"&gt;="&amp;$F439,'Inventory (old)'!$E:$E,"&lt;"&amp;$G439)</f>
        <v>0</v>
      </c>
      <c r="AY439" s="7">
        <f>SUMIFS('Inventory (old)'!$M:$M,'Inventory (old)'!$A:$A,"Merge Arrow",'Inventory (old)'!$B:$B,$A439,'Inventory (old)'!$E:$E,"&gt;="&amp;$F439,'Inventory (old)'!$E:$E,"&lt;"&amp;$G439)</f>
        <v>0</v>
      </c>
      <c r="AZ439" s="7">
        <f>SUMIFS('Inventory (old)'!$M:$M,'Inventory (old)'!$A:$A,"Bike",'Inventory (old)'!$B:$B,$A439,'Inventory (old)'!$E:$E,"&gt;="&amp;$F439,'Inventory (old)'!$E:$E,"&lt;"&amp;$G439)</f>
        <v>0</v>
      </c>
      <c r="BA439" s="7">
        <f>SUMIFS('Inventory (old)'!$M:$M,'Inventory (old)'!$A:$A,"Parking",'Inventory (old)'!$B:$B,$A439,'Inventory (old)'!$E:$E,"&gt;="&amp;$F439,'Inventory (old)'!$E:$E,"&lt;"&amp;$G439)</f>
        <v>0</v>
      </c>
      <c r="BB439" s="1">
        <f>SUMIFS('Inventory (old)'!$S:$S,'Inventory (old)'!$A:$A,"Parking",'Inventory (old)'!$B:$B,$A439,'Inventory (old)'!$E:$E,"&gt;="&amp;$F439,'Inventory (old)'!$E:$E,"&lt;"&amp;$G439)</f>
        <v>0</v>
      </c>
      <c r="BC439" s="13"/>
    </row>
    <row r="440" spans="1:55" x14ac:dyDescent="0.25">
      <c r="A440" s="6" t="s">
        <v>2530</v>
      </c>
      <c r="B440" s="7" t="s">
        <v>45</v>
      </c>
      <c r="C440" s="7" t="s">
        <v>2240</v>
      </c>
      <c r="D440" s="7">
        <v>90</v>
      </c>
      <c r="E440" s="7" t="s">
        <v>59</v>
      </c>
      <c r="F440" s="8">
        <v>10.77</v>
      </c>
      <c r="G440" s="8">
        <v>11.84</v>
      </c>
      <c r="H440" s="7" t="s">
        <v>2531</v>
      </c>
      <c r="I440" s="7" t="s">
        <v>683</v>
      </c>
      <c r="J440" s="14">
        <f t="shared" si="108"/>
        <v>1.0700000000000003</v>
      </c>
      <c r="K440" s="15" t="s">
        <v>2241</v>
      </c>
      <c r="L440" s="7" t="s">
        <v>2217</v>
      </c>
      <c r="M440" s="7" t="s">
        <v>2072</v>
      </c>
      <c r="N440" s="20">
        <v>2</v>
      </c>
      <c r="O440" s="20" t="s">
        <v>201</v>
      </c>
      <c r="P440" s="20"/>
      <c r="Q440" s="20"/>
      <c r="R440" s="8"/>
      <c r="S440" s="8"/>
      <c r="T440" s="14"/>
      <c r="U440" s="14"/>
      <c r="V440" s="21"/>
      <c r="W440" s="16"/>
      <c r="Y440" s="7"/>
      <c r="Z440" s="7"/>
      <c r="AA440" s="7">
        <v>2019</v>
      </c>
      <c r="AB440" s="16" t="s">
        <v>348</v>
      </c>
      <c r="AC440" s="15" t="s">
        <v>3297</v>
      </c>
      <c r="AD440" s="8">
        <f t="shared" si="104"/>
        <v>0</v>
      </c>
      <c r="AE440" s="8">
        <f t="shared" si="105"/>
        <v>1.0700000000000003</v>
      </c>
      <c r="AF440" s="8">
        <f t="shared" si="106"/>
        <v>1.0700000000000003</v>
      </c>
      <c r="AG440" s="8">
        <f t="shared" si="107"/>
        <v>1.0700000000000003</v>
      </c>
      <c r="AH440" s="7">
        <f>IF($P440="X",SUMIFS('Inventory (old)'!$M:$M,'Inventory (old)'!$A:$A,"Channel",'Inventory (old)'!$B:$B,$A440,'Inventory (old)'!$E:$E,"&gt;="&amp;$F440,'Inventory (old)'!$E:$E,"&lt;"&amp;$G440),0)</f>
        <v>0</v>
      </c>
      <c r="AI440" s="12">
        <f>IF($P440="X",SUMIFS('Inventory (old)'!$M:$M,'Inventory (old)'!$A:$A,"Dotted Line",'Inventory (old)'!$B:$B,$A440,'Inventory (old)'!$E:$E,"&gt;="&amp;$F440,'Inventory (old)'!$E:$E,"&lt;"&amp;$G440),0)</f>
        <v>0</v>
      </c>
      <c r="AJ440" s="15"/>
      <c r="AK440" s="7">
        <f>IF($P440="X",0,SUMIFS('Inventory (old)'!$M:$M,'Inventory (old)'!$A:$A,"Channel",'Inventory (old)'!$B:$B,$A440,'Inventory (old)'!$E:$E,"&gt;="&amp;F440,'Inventory (old)'!$E:$E,"&lt;"&amp;$G440))</f>
        <v>0</v>
      </c>
      <c r="AL440" s="7">
        <f>IF($P440="X",0,SUMIFS('Inventory (old)'!$M:$M,'Inventory (old)'!$A:$A,"Dotted Line",'Inventory (old)'!$B:$B,$A440,'Inventory (old)'!$E:$E,"&gt;="&amp;$F440,'Inventory (old)'!$E:$E,"&lt;"&amp;$G440))</f>
        <v>0</v>
      </c>
      <c r="AM440" s="7">
        <f>SUMIFS('Inventory (old)'!$M:$M,'Inventory (old)'!$A:$A,"Stop Line",'Inventory (old)'!$B:$B,$A440,'Inventory (old)'!$E:$E,"&gt;="&amp;$F440,'Inventory (old)'!$E:$E,"&lt;"&amp;$G440)</f>
        <v>0</v>
      </c>
      <c r="AN440" s="7">
        <f>SUMIFS('Inventory (old)'!$M:$M,'Inventory (old)'!$A:$A,"Arrows and Onlys",'Inventory (old)'!$B:$B,$A440,'Inventory (old)'!$E:$E,"&gt;="&amp;$F440,'Inventory (old)'!$E:$E,"&lt;"&amp;$G440)</f>
        <v>0</v>
      </c>
      <c r="AO440" s="7">
        <f>SUMIFS('Inventory (old)'!$N:$N,'Inventory (old)'!$A:$A,"Arrows and Onlys",'Inventory (old)'!$B:$B,$A440,'Inventory (old)'!$E:$E,"&gt;="&amp;$F440,'Inventory (old)'!$E:$E,"&lt;"&amp;$G440)</f>
        <v>0</v>
      </c>
      <c r="AP440" s="7">
        <f>SUMIFS('Inventory (old)'!$O:$O,'Inventory (old)'!$A:$A,"Transverse",'Inventory (old)'!$B:$B,$A440,'Inventory (old)'!$E:$E,"&gt;="&amp;$F440,'Inventory (old)'!$E:$E,"&lt;"&amp;$G440)</f>
        <v>0</v>
      </c>
      <c r="AQ440" s="7">
        <f>SUMIFS('Inventory (old)'!$P:$P,'Inventory (old)'!$A:$A,"Transverse",'Inventory (old)'!$B:$B,$A440,'Inventory (old)'!$E:$E,"&gt;="&amp;$F440,'Inventory (old)'!$E:$E,"&lt;"&amp;$G440)</f>
        <v>0</v>
      </c>
      <c r="AR440" s="7">
        <f>SUMIFS('Inventory (old)'!$M:$M,'Inventory (old)'!$A:$A,"Crosswalk",'Inventory (old)'!$B:$B,$A440,'Inventory (old)'!$E:$E,"&gt;="&amp;$F440,'Inventory (old)'!$E:$E,"&lt;"&amp;$G440)</f>
        <v>0</v>
      </c>
      <c r="AS440" s="7">
        <f>SUMIFS('Inventory (old)'!$M:$M,'Inventory (old)'!$A:$A,"Yield Line",'Inventory (old)'!$B:$B,$A440,'Inventory (old)'!$E:$E,"&gt;="&amp;$F440,'Inventory (old)'!$E:$E,"&lt;"&amp;$G440)</f>
        <v>0</v>
      </c>
      <c r="AT440" s="7">
        <f>SUMIFS('Inventory (old)'!$M:$M,'Inventory (old)'!$A:$A,"Island",'Inventory (old)'!$B:$B,$A440,'Inventory (old)'!$E:$E,"&gt;="&amp;$F440,'Inventory (old)'!$E:$E,"&lt;"&amp;$G440)</f>
        <v>0</v>
      </c>
      <c r="AU440" s="7">
        <f>SUMIFS('Inventory (old)'!$M:$M,'Inventory (old)'!$A:$A,"Railroad",'Inventory (old)'!$B:$B,$A440,'Inventory (old)'!$E:$E,"&gt;="&amp;$F440,'Inventory (old)'!$E:$E,"&lt;"&amp;$G440)</f>
        <v>0</v>
      </c>
      <c r="AV440" s="7">
        <f>SUMIFS('Inventory (old)'!$M:$M,'Inventory (old)'!$A:$A,"School",'Inventory (old)'!$B:$B,$A440,'Inventory (old)'!$E:$E,"&gt;="&amp;$F440,'Inventory (old)'!$E:$E,"&lt;"&amp;$G440)</f>
        <v>0</v>
      </c>
      <c r="AW440" s="7">
        <f>SUMIFS('Inventory (old)'!$M:$M,'Inventory (old)'!$A:$A,"Air Speed",'Inventory (old)'!$B:$B,$A440,'Inventory (old)'!$E:$E,"&gt;="&amp;$F440,'Inventory (old)'!$E:$E,"&lt;"&amp;$G440)</f>
        <v>0</v>
      </c>
      <c r="AX440" s="7">
        <f>SUMIFS('Inventory (old)'!$M:$M,'Inventory (old)'!$A:$A,"Wrong Way",'Inventory (old)'!$B:$B,$A440,'Inventory (old)'!$E:$E,"&gt;="&amp;$F440,'Inventory (old)'!$E:$E,"&lt;"&amp;$G440)</f>
        <v>0</v>
      </c>
      <c r="AY440" s="7">
        <f>SUMIFS('Inventory (old)'!$M:$M,'Inventory (old)'!$A:$A,"Merge Arrow",'Inventory (old)'!$B:$B,$A440,'Inventory (old)'!$E:$E,"&gt;="&amp;$F440,'Inventory (old)'!$E:$E,"&lt;"&amp;$G440)</f>
        <v>0</v>
      </c>
      <c r="AZ440" s="7">
        <f>SUMIFS('Inventory (old)'!$M:$M,'Inventory (old)'!$A:$A,"Bike",'Inventory (old)'!$B:$B,$A440,'Inventory (old)'!$E:$E,"&gt;="&amp;$F440,'Inventory (old)'!$E:$E,"&lt;"&amp;$G440)</f>
        <v>0</v>
      </c>
      <c r="BA440" s="7">
        <f>SUMIFS('Inventory (old)'!$M:$M,'Inventory (old)'!$A:$A,"Parking",'Inventory (old)'!$B:$B,$A440,'Inventory (old)'!$E:$E,"&gt;="&amp;$F440,'Inventory (old)'!$E:$E,"&lt;"&amp;$G440)</f>
        <v>0</v>
      </c>
      <c r="BB440" s="1">
        <f>SUMIFS('Inventory (old)'!$S:$S,'Inventory (old)'!$A:$A,"Parking",'Inventory (old)'!$B:$B,$A440,'Inventory (old)'!$E:$E,"&gt;="&amp;$F440,'Inventory (old)'!$E:$E,"&lt;"&amp;$G440)</f>
        <v>0</v>
      </c>
      <c r="BC440" s="13"/>
    </row>
    <row r="441" spans="1:55" x14ac:dyDescent="0.25">
      <c r="A441" s="6" t="s">
        <v>2529</v>
      </c>
      <c r="B441" s="7" t="s">
        <v>45</v>
      </c>
      <c r="C441" s="7" t="s">
        <v>2240</v>
      </c>
      <c r="D441" s="7">
        <v>90</v>
      </c>
      <c r="E441" s="7" t="s">
        <v>58</v>
      </c>
      <c r="F441" s="8">
        <v>11.55</v>
      </c>
      <c r="G441" s="8">
        <v>11.95</v>
      </c>
      <c r="H441" s="7" t="s">
        <v>683</v>
      </c>
      <c r="I441" s="7" t="s">
        <v>2198</v>
      </c>
      <c r="J441" s="14">
        <f t="shared" si="108"/>
        <v>0.39999999999999858</v>
      </c>
      <c r="K441" s="15" t="s">
        <v>2241</v>
      </c>
      <c r="L441" s="7" t="s">
        <v>2217</v>
      </c>
      <c r="M441" s="7" t="s">
        <v>2072</v>
      </c>
      <c r="N441" s="20">
        <v>1</v>
      </c>
      <c r="O441" s="20" t="s">
        <v>201</v>
      </c>
      <c r="P441" s="20"/>
      <c r="Q441" s="20"/>
      <c r="R441" s="8"/>
      <c r="S441" s="8"/>
      <c r="T441" s="14"/>
      <c r="U441" s="14"/>
      <c r="V441" s="21"/>
      <c r="W441" s="16"/>
      <c r="Y441" s="7"/>
      <c r="Z441" s="7"/>
      <c r="AA441" s="7">
        <v>2019</v>
      </c>
      <c r="AB441" s="16" t="s">
        <v>348</v>
      </c>
      <c r="AC441" s="15" t="s">
        <v>3297</v>
      </c>
      <c r="AD441" s="8">
        <f t="shared" si="104"/>
        <v>0</v>
      </c>
      <c r="AE441" s="8">
        <f t="shared" si="105"/>
        <v>0.39999999999999858</v>
      </c>
      <c r="AF441" s="8">
        <f t="shared" si="106"/>
        <v>0.39999999999999858</v>
      </c>
      <c r="AG441" s="8">
        <f t="shared" si="107"/>
        <v>0</v>
      </c>
      <c r="AH441" s="7">
        <f>IF($P441="X",SUMIFS('Inventory (old)'!$M:$M,'Inventory (old)'!$A:$A,"Channel",'Inventory (old)'!$B:$B,$A441,'Inventory (old)'!$E:$E,"&gt;="&amp;$F441,'Inventory (old)'!$E:$E,"&lt;"&amp;$G441),0)</f>
        <v>0</v>
      </c>
      <c r="AI441" s="12">
        <f>IF($P441="X",SUMIFS('Inventory (old)'!$M:$M,'Inventory (old)'!$A:$A,"Dotted Line",'Inventory (old)'!$B:$B,$A441,'Inventory (old)'!$E:$E,"&gt;="&amp;$F441,'Inventory (old)'!$E:$E,"&lt;"&amp;$G441),0)</f>
        <v>0</v>
      </c>
      <c r="AJ441" s="15"/>
      <c r="AK441" s="7">
        <f>IF($P441="X",0,SUMIFS('Inventory (old)'!$M:$M,'Inventory (old)'!$A:$A,"Channel",'Inventory (old)'!$B:$B,$A441,'Inventory (old)'!$E:$E,"&gt;="&amp;F441,'Inventory (old)'!$E:$E,"&lt;"&amp;$G441))</f>
        <v>125</v>
      </c>
      <c r="AL441" s="7">
        <f>IF($P441="X",0,SUMIFS('Inventory (old)'!$M:$M,'Inventory (old)'!$A:$A,"Dotted Line",'Inventory (old)'!$B:$B,$A441,'Inventory (old)'!$E:$E,"&gt;="&amp;$F441,'Inventory (old)'!$E:$E,"&lt;"&amp;$G441))</f>
        <v>0</v>
      </c>
      <c r="AM441" s="7">
        <f>SUMIFS('Inventory (old)'!$M:$M,'Inventory (old)'!$A:$A,"Stop Line",'Inventory (old)'!$B:$B,$A441,'Inventory (old)'!$E:$E,"&gt;="&amp;$F441,'Inventory (old)'!$E:$E,"&lt;"&amp;$G441)</f>
        <v>0</v>
      </c>
      <c r="AN441" s="7">
        <f>SUMIFS('Inventory (old)'!$M:$M,'Inventory (old)'!$A:$A,"Arrows and Onlys",'Inventory (old)'!$B:$B,$A441,'Inventory (old)'!$E:$E,"&gt;="&amp;$F441,'Inventory (old)'!$E:$E,"&lt;"&amp;$G441)</f>
        <v>0</v>
      </c>
      <c r="AO441" s="7">
        <f>SUMIFS('Inventory (old)'!$N:$N,'Inventory (old)'!$A:$A,"Arrows and Onlys",'Inventory (old)'!$B:$B,$A441,'Inventory (old)'!$E:$E,"&gt;="&amp;$F441,'Inventory (old)'!$E:$E,"&lt;"&amp;$G441)</f>
        <v>0</v>
      </c>
      <c r="AP441" s="7">
        <f>SUMIFS('Inventory (old)'!$O:$O,'Inventory (old)'!$A:$A,"Transverse",'Inventory (old)'!$B:$B,$A441,'Inventory (old)'!$E:$E,"&gt;="&amp;$F441,'Inventory (old)'!$E:$E,"&lt;"&amp;$G441)</f>
        <v>0</v>
      </c>
      <c r="AQ441" s="7">
        <f>SUMIFS('Inventory (old)'!$P:$P,'Inventory (old)'!$A:$A,"Transverse",'Inventory (old)'!$B:$B,$A441,'Inventory (old)'!$E:$E,"&gt;="&amp;$F441,'Inventory (old)'!$E:$E,"&lt;"&amp;$G441)</f>
        <v>0</v>
      </c>
      <c r="AR441" s="7">
        <f>SUMIFS('Inventory (old)'!$M:$M,'Inventory (old)'!$A:$A,"Crosswalk",'Inventory (old)'!$B:$B,$A441,'Inventory (old)'!$E:$E,"&gt;="&amp;$F441,'Inventory (old)'!$E:$E,"&lt;"&amp;$G441)</f>
        <v>0</v>
      </c>
      <c r="AS441" s="7">
        <f>SUMIFS('Inventory (old)'!$M:$M,'Inventory (old)'!$A:$A,"Yield Line",'Inventory (old)'!$B:$B,$A441,'Inventory (old)'!$E:$E,"&gt;="&amp;$F441,'Inventory (old)'!$E:$E,"&lt;"&amp;$G441)</f>
        <v>0</v>
      </c>
      <c r="AT441" s="7">
        <f>SUMIFS('Inventory (old)'!$M:$M,'Inventory (old)'!$A:$A,"Island",'Inventory (old)'!$B:$B,$A441,'Inventory (old)'!$E:$E,"&gt;="&amp;$F441,'Inventory (old)'!$E:$E,"&lt;"&amp;$G441)</f>
        <v>0</v>
      </c>
      <c r="AU441" s="7">
        <f>SUMIFS('Inventory (old)'!$M:$M,'Inventory (old)'!$A:$A,"Railroad",'Inventory (old)'!$B:$B,$A441,'Inventory (old)'!$E:$E,"&gt;="&amp;$F441,'Inventory (old)'!$E:$E,"&lt;"&amp;$G441)</f>
        <v>0</v>
      </c>
      <c r="AV441" s="7">
        <f>SUMIFS('Inventory (old)'!$M:$M,'Inventory (old)'!$A:$A,"School",'Inventory (old)'!$B:$B,$A441,'Inventory (old)'!$E:$E,"&gt;="&amp;$F441,'Inventory (old)'!$E:$E,"&lt;"&amp;$G441)</f>
        <v>0</v>
      </c>
      <c r="AW441" s="7">
        <f>SUMIFS('Inventory (old)'!$M:$M,'Inventory (old)'!$A:$A,"Air Speed",'Inventory (old)'!$B:$B,$A441,'Inventory (old)'!$E:$E,"&gt;="&amp;$F441,'Inventory (old)'!$E:$E,"&lt;"&amp;$G441)</f>
        <v>0</v>
      </c>
      <c r="AX441" s="7">
        <f>SUMIFS('Inventory (old)'!$M:$M,'Inventory (old)'!$A:$A,"Wrong Way",'Inventory (old)'!$B:$B,$A441,'Inventory (old)'!$E:$E,"&gt;="&amp;$F441,'Inventory (old)'!$E:$E,"&lt;"&amp;$G441)</f>
        <v>0</v>
      </c>
      <c r="AY441" s="7">
        <f>SUMIFS('Inventory (old)'!$M:$M,'Inventory (old)'!$A:$A,"Merge Arrow",'Inventory (old)'!$B:$B,$A441,'Inventory (old)'!$E:$E,"&gt;="&amp;$F441,'Inventory (old)'!$E:$E,"&lt;"&amp;$G441)</f>
        <v>2</v>
      </c>
      <c r="AZ441" s="7">
        <f>SUMIFS('Inventory (old)'!$M:$M,'Inventory (old)'!$A:$A,"Bike",'Inventory (old)'!$B:$B,$A441,'Inventory (old)'!$E:$E,"&gt;="&amp;$F441,'Inventory (old)'!$E:$E,"&lt;"&amp;$G441)</f>
        <v>0</v>
      </c>
      <c r="BA441" s="7">
        <f>SUMIFS('Inventory (old)'!$M:$M,'Inventory (old)'!$A:$A,"Parking",'Inventory (old)'!$B:$B,$A441,'Inventory (old)'!$E:$E,"&gt;="&amp;$F441,'Inventory (old)'!$E:$E,"&lt;"&amp;$G441)</f>
        <v>0</v>
      </c>
      <c r="BB441" s="1">
        <f>SUMIFS('Inventory (old)'!$S:$S,'Inventory (old)'!$A:$A,"Parking",'Inventory (old)'!$B:$B,$A441,'Inventory (old)'!$E:$E,"&gt;="&amp;$F441,'Inventory (old)'!$E:$E,"&lt;"&amp;$G441)</f>
        <v>0</v>
      </c>
      <c r="BC441" s="13" t="s">
        <v>2533</v>
      </c>
    </row>
    <row r="442" spans="1:55" x14ac:dyDescent="0.25">
      <c r="A442" s="6" t="s">
        <v>2530</v>
      </c>
      <c r="B442" s="7" t="s">
        <v>45</v>
      </c>
      <c r="C442" s="7" t="s">
        <v>2240</v>
      </c>
      <c r="D442" s="7">
        <v>90</v>
      </c>
      <c r="E442" s="7" t="s">
        <v>59</v>
      </c>
      <c r="F442" s="8">
        <v>11.84</v>
      </c>
      <c r="G442" s="8">
        <v>12.03</v>
      </c>
      <c r="H442" s="7" t="s">
        <v>683</v>
      </c>
      <c r="I442" s="7" t="s">
        <v>2196</v>
      </c>
      <c r="J442" s="14">
        <f t="shared" si="108"/>
        <v>0.1899999999999995</v>
      </c>
      <c r="K442" s="15" t="s">
        <v>2241</v>
      </c>
      <c r="L442" s="7" t="s">
        <v>2217</v>
      </c>
      <c r="M442" s="7" t="s">
        <v>2072</v>
      </c>
      <c r="N442" s="20">
        <v>1</v>
      </c>
      <c r="O442" s="20" t="s">
        <v>201</v>
      </c>
      <c r="P442" s="20"/>
      <c r="Q442" s="20"/>
      <c r="R442" s="8"/>
      <c r="S442" s="8"/>
      <c r="T442" s="14"/>
      <c r="U442" s="14"/>
      <c r="V442" s="21"/>
      <c r="W442" s="16"/>
      <c r="Y442" s="7"/>
      <c r="Z442" s="7"/>
      <c r="AA442" s="7">
        <v>2019</v>
      </c>
      <c r="AB442" s="16" t="s">
        <v>348</v>
      </c>
      <c r="AC442" s="15" t="s">
        <v>3297</v>
      </c>
      <c r="AD442" s="8">
        <f t="shared" si="104"/>
        <v>0</v>
      </c>
      <c r="AE442" s="8">
        <f t="shared" si="105"/>
        <v>0.1899999999999995</v>
      </c>
      <c r="AF442" s="8">
        <f t="shared" si="106"/>
        <v>0.1899999999999995</v>
      </c>
      <c r="AG442" s="8">
        <f t="shared" si="107"/>
        <v>0</v>
      </c>
      <c r="AH442" s="7">
        <f>IF($P442="X",SUMIFS('Inventory (old)'!$M:$M,'Inventory (old)'!$A:$A,"Channel",'Inventory (old)'!$B:$B,$A442,'Inventory (old)'!$E:$E,"&gt;="&amp;$F442,'Inventory (old)'!$E:$E,"&lt;"&amp;$G442),0)</f>
        <v>0</v>
      </c>
      <c r="AI442" s="12">
        <f>IF($P442="X",SUMIFS('Inventory (old)'!$M:$M,'Inventory (old)'!$A:$A,"Dotted Line",'Inventory (old)'!$B:$B,$A442,'Inventory (old)'!$E:$E,"&gt;="&amp;$F442,'Inventory (old)'!$E:$E,"&lt;"&amp;$G442),0)</f>
        <v>0</v>
      </c>
      <c r="AJ442" s="15"/>
      <c r="AK442" s="7">
        <f>IF($P442="X",0,SUMIFS('Inventory (old)'!$M:$M,'Inventory (old)'!$A:$A,"Channel",'Inventory (old)'!$B:$B,$A442,'Inventory (old)'!$E:$E,"&gt;="&amp;F442,'Inventory (old)'!$E:$E,"&lt;"&amp;$G442))</f>
        <v>651</v>
      </c>
      <c r="AL442" s="7">
        <f>IF($P442="X",0,SUMIFS('Inventory (old)'!$M:$M,'Inventory (old)'!$A:$A,"Dotted Line",'Inventory (old)'!$B:$B,$A442,'Inventory (old)'!$E:$E,"&gt;="&amp;$F442,'Inventory (old)'!$E:$E,"&lt;"&amp;$G442))</f>
        <v>0</v>
      </c>
      <c r="AM442" s="7">
        <f>SUMIFS('Inventory (old)'!$M:$M,'Inventory (old)'!$A:$A,"Stop Line",'Inventory (old)'!$B:$B,$A442,'Inventory (old)'!$E:$E,"&gt;="&amp;$F442,'Inventory (old)'!$E:$E,"&lt;"&amp;$G442)</f>
        <v>0</v>
      </c>
      <c r="AN442" s="7">
        <f>SUMIFS('Inventory (old)'!$M:$M,'Inventory (old)'!$A:$A,"Arrows and Onlys",'Inventory (old)'!$B:$B,$A442,'Inventory (old)'!$E:$E,"&gt;="&amp;$F442,'Inventory (old)'!$E:$E,"&lt;"&amp;$G442)</f>
        <v>0</v>
      </c>
      <c r="AO442" s="7">
        <f>SUMIFS('Inventory (old)'!$N:$N,'Inventory (old)'!$A:$A,"Arrows and Onlys",'Inventory (old)'!$B:$B,$A442,'Inventory (old)'!$E:$E,"&gt;="&amp;$F442,'Inventory (old)'!$E:$E,"&lt;"&amp;$G442)</f>
        <v>0</v>
      </c>
      <c r="AP442" s="7">
        <f>SUMIFS('Inventory (old)'!$O:$O,'Inventory (old)'!$A:$A,"Transverse",'Inventory (old)'!$B:$B,$A442,'Inventory (old)'!$E:$E,"&gt;="&amp;$F442,'Inventory (old)'!$E:$E,"&lt;"&amp;$G442)</f>
        <v>253</v>
      </c>
      <c r="AQ442" s="7">
        <f>SUMIFS('Inventory (old)'!$P:$P,'Inventory (old)'!$A:$A,"Transverse",'Inventory (old)'!$B:$B,$A442,'Inventory (old)'!$E:$E,"&gt;="&amp;$F442,'Inventory (old)'!$E:$E,"&lt;"&amp;$G442)</f>
        <v>0</v>
      </c>
      <c r="AR442" s="7">
        <f>SUMIFS('Inventory (old)'!$M:$M,'Inventory (old)'!$A:$A,"Crosswalk",'Inventory (old)'!$B:$B,$A442,'Inventory (old)'!$E:$E,"&gt;="&amp;$F442,'Inventory (old)'!$E:$E,"&lt;"&amp;$G442)</f>
        <v>0</v>
      </c>
      <c r="AS442" s="7">
        <f>SUMIFS('Inventory (old)'!$M:$M,'Inventory (old)'!$A:$A,"Yield Line",'Inventory (old)'!$B:$B,$A442,'Inventory (old)'!$E:$E,"&gt;="&amp;$F442,'Inventory (old)'!$E:$E,"&lt;"&amp;$G442)</f>
        <v>0</v>
      </c>
      <c r="AT442" s="7">
        <f>SUMIFS('Inventory (old)'!$M:$M,'Inventory (old)'!$A:$A,"Island",'Inventory (old)'!$B:$B,$A442,'Inventory (old)'!$E:$E,"&gt;="&amp;$F442,'Inventory (old)'!$E:$E,"&lt;"&amp;$G442)</f>
        <v>0</v>
      </c>
      <c r="AU442" s="7">
        <f>SUMIFS('Inventory (old)'!$M:$M,'Inventory (old)'!$A:$A,"Railroad",'Inventory (old)'!$B:$B,$A442,'Inventory (old)'!$E:$E,"&gt;="&amp;$F442,'Inventory (old)'!$E:$E,"&lt;"&amp;$G442)</f>
        <v>0</v>
      </c>
      <c r="AV442" s="7">
        <f>SUMIFS('Inventory (old)'!$M:$M,'Inventory (old)'!$A:$A,"School",'Inventory (old)'!$B:$B,$A442,'Inventory (old)'!$E:$E,"&gt;="&amp;$F442,'Inventory (old)'!$E:$E,"&lt;"&amp;$G442)</f>
        <v>0</v>
      </c>
      <c r="AW442" s="7">
        <f>SUMIFS('Inventory (old)'!$M:$M,'Inventory (old)'!$A:$A,"Air Speed",'Inventory (old)'!$B:$B,$A442,'Inventory (old)'!$E:$E,"&gt;="&amp;$F442,'Inventory (old)'!$E:$E,"&lt;"&amp;$G442)</f>
        <v>0</v>
      </c>
      <c r="AX442" s="7">
        <f>SUMIFS('Inventory (old)'!$M:$M,'Inventory (old)'!$A:$A,"Wrong Way",'Inventory (old)'!$B:$B,$A442,'Inventory (old)'!$E:$E,"&gt;="&amp;$F442,'Inventory (old)'!$E:$E,"&lt;"&amp;$G442)</f>
        <v>0</v>
      </c>
      <c r="AY442" s="7">
        <f>SUMIFS('Inventory (old)'!$M:$M,'Inventory (old)'!$A:$A,"Merge Arrow",'Inventory (old)'!$B:$B,$A442,'Inventory (old)'!$E:$E,"&gt;="&amp;$F442,'Inventory (old)'!$E:$E,"&lt;"&amp;$G442)</f>
        <v>0</v>
      </c>
      <c r="AZ442" s="7">
        <f>SUMIFS('Inventory (old)'!$M:$M,'Inventory (old)'!$A:$A,"Bike",'Inventory (old)'!$B:$B,$A442,'Inventory (old)'!$E:$E,"&gt;="&amp;$F442,'Inventory (old)'!$E:$E,"&lt;"&amp;$G442)</f>
        <v>0</v>
      </c>
      <c r="BA442" s="7">
        <f>SUMIFS('Inventory (old)'!$M:$M,'Inventory (old)'!$A:$A,"Parking",'Inventory (old)'!$B:$B,$A442,'Inventory (old)'!$E:$E,"&gt;="&amp;$F442,'Inventory (old)'!$E:$E,"&lt;"&amp;$G442)</f>
        <v>0</v>
      </c>
      <c r="BB442" s="1">
        <f>SUMIFS('Inventory (old)'!$S:$S,'Inventory (old)'!$A:$A,"Parking",'Inventory (old)'!$B:$B,$A442,'Inventory (old)'!$E:$E,"&gt;="&amp;$F442,'Inventory (old)'!$E:$E,"&lt;"&amp;$G442)</f>
        <v>0</v>
      </c>
      <c r="BC442" s="13" t="s">
        <v>2532</v>
      </c>
    </row>
    <row r="443" spans="1:55" x14ac:dyDescent="0.25">
      <c r="A443" s="6" t="s">
        <v>2529</v>
      </c>
      <c r="B443" s="7" t="s">
        <v>45</v>
      </c>
      <c r="C443" s="7" t="s">
        <v>2240</v>
      </c>
      <c r="D443" s="7">
        <v>90</v>
      </c>
      <c r="E443" s="7" t="s">
        <v>58</v>
      </c>
      <c r="F443" s="8">
        <v>11.95</v>
      </c>
      <c r="G443" s="8">
        <v>18.61</v>
      </c>
      <c r="H443" s="7" t="s">
        <v>683</v>
      </c>
      <c r="I443" s="7" t="s">
        <v>2534</v>
      </c>
      <c r="J443" s="14">
        <f t="shared" si="108"/>
        <v>6.66</v>
      </c>
      <c r="K443" s="15" t="s">
        <v>2241</v>
      </c>
      <c r="L443" s="7" t="s">
        <v>2217</v>
      </c>
      <c r="M443" s="7" t="s">
        <v>2072</v>
      </c>
      <c r="N443" s="20">
        <v>2</v>
      </c>
      <c r="O443" s="20" t="s">
        <v>201</v>
      </c>
      <c r="P443" s="20"/>
      <c r="Q443" s="20"/>
      <c r="R443" s="8"/>
      <c r="S443" s="8"/>
      <c r="T443" s="14"/>
      <c r="U443" s="14"/>
      <c r="V443" s="21"/>
      <c r="W443" s="16"/>
      <c r="Y443" s="7"/>
      <c r="Z443" s="7"/>
      <c r="AA443" s="7">
        <v>2019</v>
      </c>
      <c r="AB443" s="16" t="s">
        <v>348</v>
      </c>
      <c r="AC443" s="15" t="s">
        <v>3297</v>
      </c>
      <c r="AD443" s="8">
        <f t="shared" si="104"/>
        <v>0</v>
      </c>
      <c r="AE443" s="8">
        <f t="shared" si="105"/>
        <v>6.66</v>
      </c>
      <c r="AF443" s="8">
        <f t="shared" si="106"/>
        <v>6.66</v>
      </c>
      <c r="AG443" s="8">
        <f t="shared" si="107"/>
        <v>6.66</v>
      </c>
      <c r="AH443" s="7">
        <f>IF($P443="X",SUMIFS('Inventory (old)'!$M:$M,'Inventory (old)'!$A:$A,"Channel",'Inventory (old)'!$B:$B,$A443,'Inventory (old)'!$E:$E,"&gt;="&amp;$F443,'Inventory (old)'!$E:$E,"&lt;"&amp;$G443),0)</f>
        <v>0</v>
      </c>
      <c r="AI443" s="12">
        <f>IF($P443="X",SUMIFS('Inventory (old)'!$M:$M,'Inventory (old)'!$A:$A,"Dotted Line",'Inventory (old)'!$B:$B,$A443,'Inventory (old)'!$E:$E,"&gt;="&amp;$F443,'Inventory (old)'!$E:$E,"&lt;"&amp;$G443),0)</f>
        <v>0</v>
      </c>
      <c r="AJ443" s="15"/>
      <c r="AK443" s="7">
        <f>IF($P443="X",0,SUMIFS('Inventory (old)'!$M:$M,'Inventory (old)'!$A:$A,"Channel",'Inventory (old)'!$B:$B,$A443,'Inventory (old)'!$E:$E,"&gt;="&amp;F443,'Inventory (old)'!$E:$E,"&lt;"&amp;$G443))</f>
        <v>0</v>
      </c>
      <c r="AL443" s="7">
        <f>IF($P443="X",0,SUMIFS('Inventory (old)'!$M:$M,'Inventory (old)'!$A:$A,"Dotted Line",'Inventory (old)'!$B:$B,$A443,'Inventory (old)'!$E:$E,"&gt;="&amp;$F443,'Inventory (old)'!$E:$E,"&lt;"&amp;$G443))</f>
        <v>0</v>
      </c>
      <c r="AM443" s="7">
        <f>SUMIFS('Inventory (old)'!$M:$M,'Inventory (old)'!$A:$A,"Stop Line",'Inventory (old)'!$B:$B,$A443,'Inventory (old)'!$E:$E,"&gt;="&amp;$F443,'Inventory (old)'!$E:$E,"&lt;"&amp;$G443)</f>
        <v>0</v>
      </c>
      <c r="AN443" s="7">
        <f>SUMIFS('Inventory (old)'!$M:$M,'Inventory (old)'!$A:$A,"Arrows and Onlys",'Inventory (old)'!$B:$B,$A443,'Inventory (old)'!$E:$E,"&gt;="&amp;$F443,'Inventory (old)'!$E:$E,"&lt;"&amp;$G443)</f>
        <v>0</v>
      </c>
      <c r="AO443" s="7">
        <f>SUMIFS('Inventory (old)'!$N:$N,'Inventory (old)'!$A:$A,"Arrows and Onlys",'Inventory (old)'!$B:$B,$A443,'Inventory (old)'!$E:$E,"&gt;="&amp;$F443,'Inventory (old)'!$E:$E,"&lt;"&amp;$G443)</f>
        <v>0</v>
      </c>
      <c r="AP443" s="7">
        <f>SUMIFS('Inventory (old)'!$O:$O,'Inventory (old)'!$A:$A,"Transverse",'Inventory (old)'!$B:$B,$A443,'Inventory (old)'!$E:$E,"&gt;="&amp;$F443,'Inventory (old)'!$E:$E,"&lt;"&amp;$G443)</f>
        <v>0</v>
      </c>
      <c r="AQ443" s="7">
        <f>SUMIFS('Inventory (old)'!$P:$P,'Inventory (old)'!$A:$A,"Transverse",'Inventory (old)'!$B:$B,$A443,'Inventory (old)'!$E:$E,"&gt;="&amp;$F443,'Inventory (old)'!$E:$E,"&lt;"&amp;$G443)</f>
        <v>0</v>
      </c>
      <c r="AR443" s="7">
        <f>SUMIFS('Inventory (old)'!$M:$M,'Inventory (old)'!$A:$A,"Crosswalk",'Inventory (old)'!$B:$B,$A443,'Inventory (old)'!$E:$E,"&gt;="&amp;$F443,'Inventory (old)'!$E:$E,"&lt;"&amp;$G443)</f>
        <v>0</v>
      </c>
      <c r="AS443" s="7">
        <f>SUMIFS('Inventory (old)'!$M:$M,'Inventory (old)'!$A:$A,"Yield Line",'Inventory (old)'!$B:$B,$A443,'Inventory (old)'!$E:$E,"&gt;="&amp;$F443,'Inventory (old)'!$E:$E,"&lt;"&amp;$G443)</f>
        <v>0</v>
      </c>
      <c r="AT443" s="7">
        <f>SUMIFS('Inventory (old)'!$M:$M,'Inventory (old)'!$A:$A,"Island",'Inventory (old)'!$B:$B,$A443,'Inventory (old)'!$E:$E,"&gt;="&amp;$F443,'Inventory (old)'!$E:$E,"&lt;"&amp;$G443)</f>
        <v>0</v>
      </c>
      <c r="AU443" s="7">
        <f>SUMIFS('Inventory (old)'!$M:$M,'Inventory (old)'!$A:$A,"Railroad",'Inventory (old)'!$B:$B,$A443,'Inventory (old)'!$E:$E,"&gt;="&amp;$F443,'Inventory (old)'!$E:$E,"&lt;"&amp;$G443)</f>
        <v>0</v>
      </c>
      <c r="AV443" s="7">
        <f>SUMIFS('Inventory (old)'!$M:$M,'Inventory (old)'!$A:$A,"School",'Inventory (old)'!$B:$B,$A443,'Inventory (old)'!$E:$E,"&gt;="&amp;$F443,'Inventory (old)'!$E:$E,"&lt;"&amp;$G443)</f>
        <v>0</v>
      </c>
      <c r="AW443" s="7">
        <f>SUMIFS('Inventory (old)'!$M:$M,'Inventory (old)'!$A:$A,"Air Speed",'Inventory (old)'!$B:$B,$A443,'Inventory (old)'!$E:$E,"&gt;="&amp;$F443,'Inventory (old)'!$E:$E,"&lt;"&amp;$G443)</f>
        <v>0</v>
      </c>
      <c r="AX443" s="7">
        <f>SUMIFS('Inventory (old)'!$M:$M,'Inventory (old)'!$A:$A,"Wrong Way",'Inventory (old)'!$B:$B,$A443,'Inventory (old)'!$E:$E,"&gt;="&amp;$F443,'Inventory (old)'!$E:$E,"&lt;"&amp;$G443)</f>
        <v>0</v>
      </c>
      <c r="AY443" s="7">
        <f>SUMIFS('Inventory (old)'!$M:$M,'Inventory (old)'!$A:$A,"Merge Arrow",'Inventory (old)'!$B:$B,$A443,'Inventory (old)'!$E:$E,"&gt;="&amp;$F443,'Inventory (old)'!$E:$E,"&lt;"&amp;$G443)</f>
        <v>0</v>
      </c>
      <c r="AZ443" s="7">
        <f>SUMIFS('Inventory (old)'!$M:$M,'Inventory (old)'!$A:$A,"Bike",'Inventory (old)'!$B:$B,$A443,'Inventory (old)'!$E:$E,"&gt;="&amp;$F443,'Inventory (old)'!$E:$E,"&lt;"&amp;$G443)</f>
        <v>0</v>
      </c>
      <c r="BA443" s="7">
        <f>SUMIFS('Inventory (old)'!$M:$M,'Inventory (old)'!$A:$A,"Parking",'Inventory (old)'!$B:$B,$A443,'Inventory (old)'!$E:$E,"&gt;="&amp;$F443,'Inventory (old)'!$E:$E,"&lt;"&amp;$G443)</f>
        <v>0</v>
      </c>
      <c r="BB443" s="1">
        <f>SUMIFS('Inventory (old)'!$S:$S,'Inventory (old)'!$A:$A,"Parking",'Inventory (old)'!$B:$B,$A443,'Inventory (old)'!$E:$E,"&gt;="&amp;$F443,'Inventory (old)'!$E:$E,"&lt;"&amp;$G443)</f>
        <v>0</v>
      </c>
      <c r="BC443" s="13"/>
    </row>
    <row r="444" spans="1:55" x14ac:dyDescent="0.25">
      <c r="A444" s="6" t="s">
        <v>2530</v>
      </c>
      <c r="B444" s="7" t="s">
        <v>45</v>
      </c>
      <c r="C444" s="7" t="s">
        <v>2240</v>
      </c>
      <c r="D444" s="7">
        <v>90</v>
      </c>
      <c r="E444" s="7" t="s">
        <v>59</v>
      </c>
      <c r="F444" s="8">
        <v>12.03</v>
      </c>
      <c r="G444" s="8">
        <v>18.61</v>
      </c>
      <c r="H444" s="7" t="s">
        <v>683</v>
      </c>
      <c r="I444" s="7" t="s">
        <v>2534</v>
      </c>
      <c r="J444" s="14">
        <f t="shared" si="108"/>
        <v>6.58</v>
      </c>
      <c r="K444" s="15" t="s">
        <v>2241</v>
      </c>
      <c r="L444" s="7" t="s">
        <v>2217</v>
      </c>
      <c r="M444" s="7" t="s">
        <v>2072</v>
      </c>
      <c r="N444" s="20">
        <v>2</v>
      </c>
      <c r="O444" s="20" t="s">
        <v>201</v>
      </c>
      <c r="P444" s="20"/>
      <c r="Q444" s="20"/>
      <c r="R444" s="8"/>
      <c r="S444" s="8"/>
      <c r="T444" s="14"/>
      <c r="U444" s="14"/>
      <c r="V444" s="21"/>
      <c r="W444" s="16"/>
      <c r="Y444" s="7"/>
      <c r="Z444" s="7"/>
      <c r="AA444" s="7">
        <v>2019</v>
      </c>
      <c r="AB444" s="16" t="s">
        <v>348</v>
      </c>
      <c r="AC444" s="15" t="s">
        <v>3297</v>
      </c>
      <c r="AD444" s="8">
        <f t="shared" si="104"/>
        <v>0</v>
      </c>
      <c r="AE444" s="8">
        <f t="shared" si="105"/>
        <v>6.58</v>
      </c>
      <c r="AF444" s="8">
        <f t="shared" si="106"/>
        <v>6.58</v>
      </c>
      <c r="AG444" s="8">
        <f t="shared" si="107"/>
        <v>6.58</v>
      </c>
      <c r="AH444" s="7">
        <f>IF($P444="X",SUMIFS('Inventory (old)'!$M:$M,'Inventory (old)'!$A:$A,"Channel",'Inventory (old)'!$B:$B,$A444,'Inventory (old)'!$E:$E,"&gt;="&amp;$F444,'Inventory (old)'!$E:$E,"&lt;"&amp;$G444),0)</f>
        <v>0</v>
      </c>
      <c r="AI444" s="12">
        <f>IF($P444="X",SUMIFS('Inventory (old)'!$M:$M,'Inventory (old)'!$A:$A,"Dotted Line",'Inventory (old)'!$B:$B,$A444,'Inventory (old)'!$E:$E,"&gt;="&amp;$F444,'Inventory (old)'!$E:$E,"&lt;"&amp;$G444),0)</f>
        <v>0</v>
      </c>
      <c r="AJ444" s="15"/>
      <c r="AK444" s="7">
        <f>IF($P444="X",0,SUMIFS('Inventory (old)'!$M:$M,'Inventory (old)'!$A:$A,"Channel",'Inventory (old)'!$B:$B,$A444,'Inventory (old)'!$E:$E,"&gt;="&amp;F444,'Inventory (old)'!$E:$E,"&lt;"&amp;$G444))</f>
        <v>0</v>
      </c>
      <c r="AL444" s="7">
        <f>IF($P444="X",0,SUMIFS('Inventory (old)'!$M:$M,'Inventory (old)'!$A:$A,"Dotted Line",'Inventory (old)'!$B:$B,$A444,'Inventory (old)'!$E:$E,"&gt;="&amp;$F444,'Inventory (old)'!$E:$E,"&lt;"&amp;$G444))</f>
        <v>0</v>
      </c>
      <c r="AM444" s="7">
        <f>SUMIFS('Inventory (old)'!$M:$M,'Inventory (old)'!$A:$A,"Stop Line",'Inventory (old)'!$B:$B,$A444,'Inventory (old)'!$E:$E,"&gt;="&amp;$F444,'Inventory (old)'!$E:$E,"&lt;"&amp;$G444)</f>
        <v>0</v>
      </c>
      <c r="AN444" s="7">
        <f>SUMIFS('Inventory (old)'!$M:$M,'Inventory (old)'!$A:$A,"Arrows and Onlys",'Inventory (old)'!$B:$B,$A444,'Inventory (old)'!$E:$E,"&gt;="&amp;$F444,'Inventory (old)'!$E:$E,"&lt;"&amp;$G444)</f>
        <v>0</v>
      </c>
      <c r="AO444" s="7">
        <f>SUMIFS('Inventory (old)'!$N:$N,'Inventory (old)'!$A:$A,"Arrows and Onlys",'Inventory (old)'!$B:$B,$A444,'Inventory (old)'!$E:$E,"&gt;="&amp;$F444,'Inventory (old)'!$E:$E,"&lt;"&amp;$G444)</f>
        <v>0</v>
      </c>
      <c r="AP444" s="7">
        <f>SUMIFS('Inventory (old)'!$O:$O,'Inventory (old)'!$A:$A,"Transverse",'Inventory (old)'!$B:$B,$A444,'Inventory (old)'!$E:$E,"&gt;="&amp;$F444,'Inventory (old)'!$E:$E,"&lt;"&amp;$G444)</f>
        <v>0</v>
      </c>
      <c r="AQ444" s="7">
        <f>SUMIFS('Inventory (old)'!$P:$P,'Inventory (old)'!$A:$A,"Transverse",'Inventory (old)'!$B:$B,$A444,'Inventory (old)'!$E:$E,"&gt;="&amp;$F444,'Inventory (old)'!$E:$E,"&lt;"&amp;$G444)</f>
        <v>0</v>
      </c>
      <c r="AR444" s="7">
        <f>SUMIFS('Inventory (old)'!$M:$M,'Inventory (old)'!$A:$A,"Crosswalk",'Inventory (old)'!$B:$B,$A444,'Inventory (old)'!$E:$E,"&gt;="&amp;$F444,'Inventory (old)'!$E:$E,"&lt;"&amp;$G444)</f>
        <v>0</v>
      </c>
      <c r="AS444" s="7">
        <f>SUMIFS('Inventory (old)'!$M:$M,'Inventory (old)'!$A:$A,"Yield Line",'Inventory (old)'!$B:$B,$A444,'Inventory (old)'!$E:$E,"&gt;="&amp;$F444,'Inventory (old)'!$E:$E,"&lt;"&amp;$G444)</f>
        <v>0</v>
      </c>
      <c r="AT444" s="7">
        <f>SUMIFS('Inventory (old)'!$M:$M,'Inventory (old)'!$A:$A,"Island",'Inventory (old)'!$B:$B,$A444,'Inventory (old)'!$E:$E,"&gt;="&amp;$F444,'Inventory (old)'!$E:$E,"&lt;"&amp;$G444)</f>
        <v>0</v>
      </c>
      <c r="AU444" s="7">
        <f>SUMIFS('Inventory (old)'!$M:$M,'Inventory (old)'!$A:$A,"Railroad",'Inventory (old)'!$B:$B,$A444,'Inventory (old)'!$E:$E,"&gt;="&amp;$F444,'Inventory (old)'!$E:$E,"&lt;"&amp;$G444)</f>
        <v>0</v>
      </c>
      <c r="AV444" s="7">
        <f>SUMIFS('Inventory (old)'!$M:$M,'Inventory (old)'!$A:$A,"School",'Inventory (old)'!$B:$B,$A444,'Inventory (old)'!$E:$E,"&gt;="&amp;$F444,'Inventory (old)'!$E:$E,"&lt;"&amp;$G444)</f>
        <v>0</v>
      </c>
      <c r="AW444" s="7">
        <f>SUMIFS('Inventory (old)'!$M:$M,'Inventory (old)'!$A:$A,"Air Speed",'Inventory (old)'!$B:$B,$A444,'Inventory (old)'!$E:$E,"&gt;="&amp;$F444,'Inventory (old)'!$E:$E,"&lt;"&amp;$G444)</f>
        <v>0</v>
      </c>
      <c r="AX444" s="7">
        <f>SUMIFS('Inventory (old)'!$M:$M,'Inventory (old)'!$A:$A,"Wrong Way",'Inventory (old)'!$B:$B,$A444,'Inventory (old)'!$E:$E,"&gt;="&amp;$F444,'Inventory (old)'!$E:$E,"&lt;"&amp;$G444)</f>
        <v>0</v>
      </c>
      <c r="AY444" s="7">
        <f>SUMIFS('Inventory (old)'!$M:$M,'Inventory (old)'!$A:$A,"Merge Arrow",'Inventory (old)'!$B:$B,$A444,'Inventory (old)'!$E:$E,"&gt;="&amp;$F444,'Inventory (old)'!$E:$E,"&lt;"&amp;$G444)</f>
        <v>0</v>
      </c>
      <c r="AZ444" s="7">
        <f>SUMIFS('Inventory (old)'!$M:$M,'Inventory (old)'!$A:$A,"Bike",'Inventory (old)'!$B:$B,$A444,'Inventory (old)'!$E:$E,"&gt;="&amp;$F444,'Inventory (old)'!$E:$E,"&lt;"&amp;$G444)</f>
        <v>0</v>
      </c>
      <c r="BA444" s="7">
        <f>SUMIFS('Inventory (old)'!$M:$M,'Inventory (old)'!$A:$A,"Parking",'Inventory (old)'!$B:$B,$A444,'Inventory (old)'!$E:$E,"&gt;="&amp;$F444,'Inventory (old)'!$E:$E,"&lt;"&amp;$G444)</f>
        <v>0</v>
      </c>
      <c r="BB444" s="1">
        <f>SUMIFS('Inventory (old)'!$S:$S,'Inventory (old)'!$A:$A,"Parking",'Inventory (old)'!$B:$B,$A444,'Inventory (old)'!$E:$E,"&gt;="&amp;$F444,'Inventory (old)'!$E:$E,"&lt;"&amp;$G444)</f>
        <v>0</v>
      </c>
      <c r="BC444" s="13"/>
    </row>
    <row r="445" spans="1:55" x14ac:dyDescent="0.25">
      <c r="A445" s="6" t="s">
        <v>2535</v>
      </c>
      <c r="B445" s="7" t="s">
        <v>45</v>
      </c>
      <c r="C445" s="7" t="s">
        <v>2240</v>
      </c>
      <c r="D445" s="7">
        <v>90</v>
      </c>
      <c r="E445" s="7" t="s">
        <v>58</v>
      </c>
      <c r="F445" s="8">
        <v>12.97</v>
      </c>
      <c r="G445" s="8">
        <v>13.45</v>
      </c>
      <c r="H445" s="7" t="s">
        <v>93</v>
      </c>
      <c r="I445" s="7" t="s">
        <v>2196</v>
      </c>
      <c r="J445" s="14">
        <v>0.23</v>
      </c>
      <c r="K445" s="15" t="s">
        <v>2241</v>
      </c>
      <c r="L445" s="7" t="s">
        <v>2217</v>
      </c>
      <c r="M445" s="7" t="s">
        <v>2193</v>
      </c>
      <c r="N445" s="20">
        <v>1</v>
      </c>
      <c r="O445" s="20" t="s">
        <v>201</v>
      </c>
      <c r="P445" s="20"/>
      <c r="Q445" s="20"/>
      <c r="R445" s="8"/>
      <c r="S445" s="8"/>
      <c r="T445" s="14">
        <v>9.9999999999999995E-8</v>
      </c>
      <c r="U445" s="14">
        <v>0.06</v>
      </c>
      <c r="V445" s="21">
        <v>1</v>
      </c>
      <c r="W445" s="16"/>
      <c r="Y445" s="7"/>
      <c r="Z445" s="7"/>
      <c r="AA445" s="58">
        <v>2020</v>
      </c>
      <c r="AB445" s="59" t="s">
        <v>348</v>
      </c>
      <c r="AC445" s="15" t="s">
        <v>3297</v>
      </c>
      <c r="AD445" s="8">
        <f t="shared" si="104"/>
        <v>0</v>
      </c>
      <c r="AE445" s="8">
        <f t="shared" si="105"/>
        <v>0.23</v>
      </c>
      <c r="AF445" s="8">
        <f t="shared" si="106"/>
        <v>0.23</v>
      </c>
      <c r="AG445" s="8">
        <f t="shared" si="107"/>
        <v>5.9999899999999995E-2</v>
      </c>
      <c r="AH445" s="7">
        <f>IF($P445="X",SUMIFS('Inventory (old)'!$M:$M,'Inventory (old)'!$A:$A,"Channel",'Inventory (old)'!$B:$B,$A445,'Inventory (old)'!$E:$E,"&gt;="&amp;$F445,'Inventory (old)'!$E:$E,"&lt;"&amp;$G445),0)</f>
        <v>0</v>
      </c>
      <c r="AI445" s="12">
        <f>IF($P445="X",SUMIFS('Inventory (old)'!$M:$M,'Inventory (old)'!$A:$A,"Dotted Line",'Inventory (old)'!$B:$B,$A445,'Inventory (old)'!$E:$E,"&gt;="&amp;$F445,'Inventory (old)'!$E:$E,"&lt;"&amp;$G445),0)</f>
        <v>0</v>
      </c>
      <c r="AJ445" s="15" t="s">
        <v>3297</v>
      </c>
      <c r="AK445" s="7">
        <f>IF($P445="X",0,SUMIFS('Inventory (old)'!$M:$M,'Inventory (old)'!$A:$A,"Channel",'Inventory (old)'!$B:$B,$A445,'Inventory (old)'!$E:$E,"&gt;="&amp;F445,'Inventory (old)'!$E:$E,"&lt;"&amp;$G445))</f>
        <v>849</v>
      </c>
      <c r="AL445" s="7">
        <f>IF($P445="X",0,SUMIFS('Inventory (old)'!$M:$M,'Inventory (old)'!$A:$A,"Dotted Line",'Inventory (old)'!$B:$B,$A445,'Inventory (old)'!$E:$E,"&gt;="&amp;$F445,'Inventory (old)'!$E:$E,"&lt;"&amp;$G445))</f>
        <v>0</v>
      </c>
      <c r="AM445" s="7">
        <f>SUMIFS('Inventory (old)'!$M:$M,'Inventory (old)'!$A:$A,"Stop Line",'Inventory (old)'!$B:$B,$A445,'Inventory (old)'!$E:$E,"&gt;="&amp;$F445,'Inventory (old)'!$E:$E,"&lt;"&amp;$G445)</f>
        <v>73</v>
      </c>
      <c r="AN445" s="7">
        <f>SUMIFS('Inventory (old)'!$M:$M,'Inventory (old)'!$A:$A,"Arrows and Onlys",'Inventory (old)'!$B:$B,$A445,'Inventory (old)'!$E:$E,"&gt;="&amp;$F445,'Inventory (old)'!$E:$E,"&lt;"&amp;$G445)</f>
        <v>15</v>
      </c>
      <c r="AO445" s="7">
        <f>SUMIFS('Inventory (old)'!$N:$N,'Inventory (old)'!$A:$A,"Arrows and Onlys",'Inventory (old)'!$B:$B,$A445,'Inventory (old)'!$E:$E,"&gt;="&amp;$F445,'Inventory (old)'!$E:$E,"&lt;"&amp;$G445)</f>
        <v>0</v>
      </c>
      <c r="AP445" s="7">
        <f>SUMIFS('Inventory (old)'!$O:$O,'Inventory (old)'!$A:$A,"Transverse",'Inventory (old)'!$B:$B,$A445,'Inventory (old)'!$E:$E,"&gt;="&amp;$F445,'Inventory (old)'!$E:$E,"&lt;"&amp;$G445)</f>
        <v>108</v>
      </c>
      <c r="AQ445" s="7">
        <f>SUMIFS('Inventory (old)'!$P:$P,'Inventory (old)'!$A:$A,"Transverse",'Inventory (old)'!$B:$B,$A445,'Inventory (old)'!$E:$E,"&gt;="&amp;$F445,'Inventory (old)'!$E:$E,"&lt;"&amp;$G445)</f>
        <v>0</v>
      </c>
      <c r="AR445" s="7">
        <f>SUMIFS('Inventory (old)'!$M:$M,'Inventory (old)'!$A:$A,"Crosswalk",'Inventory (old)'!$B:$B,$A445,'Inventory (old)'!$E:$E,"&gt;="&amp;$F445,'Inventory (old)'!$E:$E,"&lt;"&amp;$G445)</f>
        <v>0</v>
      </c>
      <c r="AS445" s="7">
        <f>SUMIFS('Inventory (old)'!$M:$M,'Inventory (old)'!$A:$A,"Yield Line",'Inventory (old)'!$B:$B,$A445,'Inventory (old)'!$E:$E,"&gt;="&amp;$F445,'Inventory (old)'!$E:$E,"&lt;"&amp;$G445)</f>
        <v>0</v>
      </c>
      <c r="AT445" s="7">
        <f>SUMIFS('Inventory (old)'!$M:$M,'Inventory (old)'!$A:$A,"Island",'Inventory (old)'!$B:$B,$A445,'Inventory (old)'!$E:$E,"&gt;="&amp;$F445,'Inventory (old)'!$E:$E,"&lt;"&amp;$G445)</f>
        <v>0</v>
      </c>
      <c r="AU445" s="7">
        <f>SUMIFS('Inventory (old)'!$M:$M,'Inventory (old)'!$A:$A,"Railroad",'Inventory (old)'!$B:$B,$A445,'Inventory (old)'!$E:$E,"&gt;="&amp;$F445,'Inventory (old)'!$E:$E,"&lt;"&amp;$G445)</f>
        <v>0</v>
      </c>
      <c r="AV445" s="7">
        <f>SUMIFS('Inventory (old)'!$M:$M,'Inventory (old)'!$A:$A,"School",'Inventory (old)'!$B:$B,$A445,'Inventory (old)'!$E:$E,"&gt;="&amp;$F445,'Inventory (old)'!$E:$E,"&lt;"&amp;$G445)</f>
        <v>0</v>
      </c>
      <c r="AW445" s="7">
        <f>SUMIFS('Inventory (old)'!$M:$M,'Inventory (old)'!$A:$A,"Air Speed",'Inventory (old)'!$B:$B,$A445,'Inventory (old)'!$E:$E,"&gt;="&amp;$F445,'Inventory (old)'!$E:$E,"&lt;"&amp;$G445)</f>
        <v>0</v>
      </c>
      <c r="AX445" s="7">
        <f>SUMIFS('Inventory (old)'!$M:$M,'Inventory (old)'!$A:$A,"Wrong Way",'Inventory (old)'!$B:$B,$A445,'Inventory (old)'!$E:$E,"&gt;="&amp;$F445,'Inventory (old)'!$E:$E,"&lt;"&amp;$G445)</f>
        <v>2</v>
      </c>
      <c r="AY445" s="7">
        <f>SUMIFS('Inventory (old)'!$M:$M,'Inventory (old)'!$A:$A,"Merge Arrow",'Inventory (old)'!$B:$B,$A445,'Inventory (old)'!$E:$E,"&gt;="&amp;$F445,'Inventory (old)'!$E:$E,"&lt;"&amp;$G445)</f>
        <v>0</v>
      </c>
      <c r="AZ445" s="7">
        <f>SUMIFS('Inventory (old)'!$M:$M,'Inventory (old)'!$A:$A,"Bike",'Inventory (old)'!$B:$B,$A445,'Inventory (old)'!$E:$E,"&gt;="&amp;$F445,'Inventory (old)'!$E:$E,"&lt;"&amp;$G445)</f>
        <v>0</v>
      </c>
      <c r="BA445" s="7">
        <f>SUMIFS('Inventory (old)'!$M:$M,'Inventory (old)'!$A:$A,"Parking",'Inventory (old)'!$B:$B,$A445,'Inventory (old)'!$E:$E,"&gt;="&amp;$F445,'Inventory (old)'!$E:$E,"&lt;"&amp;$G445)</f>
        <v>0</v>
      </c>
      <c r="BB445" s="1">
        <f>SUMIFS('Inventory (old)'!$S:$S,'Inventory (old)'!$A:$A,"Parking",'Inventory (old)'!$B:$B,$A445,'Inventory (old)'!$E:$E,"&gt;="&amp;$F445,'Inventory (old)'!$E:$E,"&lt;"&amp;$G445)</f>
        <v>0</v>
      </c>
      <c r="BC445" s="13" t="s">
        <v>2507</v>
      </c>
    </row>
    <row r="446" spans="1:55" x14ac:dyDescent="0.25">
      <c r="A446" s="6" t="s">
        <v>2536</v>
      </c>
      <c r="B446" s="7" t="s">
        <v>45</v>
      </c>
      <c r="C446" s="7" t="s">
        <v>2240</v>
      </c>
      <c r="D446" s="7">
        <v>90</v>
      </c>
      <c r="E446" s="7" t="s">
        <v>58</v>
      </c>
      <c r="F446" s="8">
        <v>12.97</v>
      </c>
      <c r="G446" s="8">
        <v>13.45</v>
      </c>
      <c r="H446" s="7" t="s">
        <v>93</v>
      </c>
      <c r="I446" s="7" t="s">
        <v>2198</v>
      </c>
      <c r="J446" s="14">
        <v>0.19</v>
      </c>
      <c r="K446" s="15" t="s">
        <v>2241</v>
      </c>
      <c r="L446" s="7" t="s">
        <v>2217</v>
      </c>
      <c r="M446" s="7" t="s">
        <v>2072</v>
      </c>
      <c r="N446" s="20">
        <v>1</v>
      </c>
      <c r="O446" s="20" t="s">
        <v>201</v>
      </c>
      <c r="P446" s="20"/>
      <c r="Q446" s="20"/>
      <c r="R446" s="8"/>
      <c r="S446" s="8"/>
      <c r="T446" s="14">
        <v>9.9999999999999995E-8</v>
      </c>
      <c r="U446" s="14">
        <v>0.04</v>
      </c>
      <c r="V446" s="21">
        <v>1</v>
      </c>
      <c r="W446" s="16"/>
      <c r="Y446" s="7"/>
      <c r="Z446" s="7"/>
      <c r="AA446" s="58">
        <v>2020</v>
      </c>
      <c r="AB446" s="59" t="s">
        <v>348</v>
      </c>
      <c r="AC446" s="15" t="s">
        <v>3297</v>
      </c>
      <c r="AD446" s="8">
        <f t="shared" si="104"/>
        <v>0</v>
      </c>
      <c r="AE446" s="8">
        <f t="shared" si="105"/>
        <v>0.19</v>
      </c>
      <c r="AF446" s="8">
        <f t="shared" si="106"/>
        <v>0.19</v>
      </c>
      <c r="AG446" s="8">
        <f t="shared" si="107"/>
        <v>3.9999899999999998E-2</v>
      </c>
      <c r="AH446" s="7">
        <f>IF($P446="X",SUMIFS('Inventory (old)'!$M:$M,'Inventory (old)'!$A:$A,"Channel",'Inventory (old)'!$B:$B,$A446,'Inventory (old)'!$E:$E,"&gt;="&amp;$F446,'Inventory (old)'!$E:$E,"&lt;"&amp;$G446),0)</f>
        <v>0</v>
      </c>
      <c r="AI446" s="12">
        <f>IF($P446="X",SUMIFS('Inventory (old)'!$M:$M,'Inventory (old)'!$A:$A,"Dotted Line",'Inventory (old)'!$B:$B,$A446,'Inventory (old)'!$E:$E,"&gt;="&amp;$F446,'Inventory (old)'!$E:$E,"&lt;"&amp;$G446),0)</f>
        <v>0</v>
      </c>
      <c r="AJ446" s="15" t="s">
        <v>3297</v>
      </c>
      <c r="AK446" s="7">
        <f>IF($P446="X",0,SUMIFS('Inventory (old)'!$M:$M,'Inventory (old)'!$A:$A,"Channel",'Inventory (old)'!$B:$B,$A446,'Inventory (old)'!$E:$E,"&gt;="&amp;F446,'Inventory (old)'!$E:$E,"&lt;"&amp;$G446))</f>
        <v>200</v>
      </c>
      <c r="AL446" s="7">
        <f>IF($P446="X",0,SUMIFS('Inventory (old)'!$M:$M,'Inventory (old)'!$A:$A,"Dotted Line",'Inventory (old)'!$B:$B,$A446,'Inventory (old)'!$E:$E,"&gt;="&amp;$F446,'Inventory (old)'!$E:$E,"&lt;"&amp;$G446))</f>
        <v>0</v>
      </c>
      <c r="AM446" s="7">
        <f>SUMIFS('Inventory (old)'!$M:$M,'Inventory (old)'!$A:$A,"Stop Line",'Inventory (old)'!$B:$B,$A446,'Inventory (old)'!$E:$E,"&gt;="&amp;$F446,'Inventory (old)'!$E:$E,"&lt;"&amp;$G446)</f>
        <v>0</v>
      </c>
      <c r="AN446" s="7">
        <f>SUMIFS('Inventory (old)'!$M:$M,'Inventory (old)'!$A:$A,"Arrows and Onlys",'Inventory (old)'!$B:$B,$A446,'Inventory (old)'!$E:$E,"&gt;="&amp;$F446,'Inventory (old)'!$E:$E,"&lt;"&amp;$G446)</f>
        <v>0</v>
      </c>
      <c r="AO446" s="7">
        <f>SUMIFS('Inventory (old)'!$N:$N,'Inventory (old)'!$A:$A,"Arrows and Onlys",'Inventory (old)'!$B:$B,$A446,'Inventory (old)'!$E:$E,"&gt;="&amp;$F446,'Inventory (old)'!$E:$E,"&lt;"&amp;$G446)</f>
        <v>0</v>
      </c>
      <c r="AP446" s="7">
        <f>SUMIFS('Inventory (old)'!$O:$O,'Inventory (old)'!$A:$A,"Transverse",'Inventory (old)'!$B:$B,$A446,'Inventory (old)'!$E:$E,"&gt;="&amp;$F446,'Inventory (old)'!$E:$E,"&lt;"&amp;$G446)</f>
        <v>0</v>
      </c>
      <c r="AQ446" s="7">
        <f>SUMIFS('Inventory (old)'!$P:$P,'Inventory (old)'!$A:$A,"Transverse",'Inventory (old)'!$B:$B,$A446,'Inventory (old)'!$E:$E,"&gt;="&amp;$F446,'Inventory (old)'!$E:$E,"&lt;"&amp;$G446)</f>
        <v>0</v>
      </c>
      <c r="AR446" s="7">
        <f>SUMIFS('Inventory (old)'!$M:$M,'Inventory (old)'!$A:$A,"Crosswalk",'Inventory (old)'!$B:$B,$A446,'Inventory (old)'!$E:$E,"&gt;="&amp;$F446,'Inventory (old)'!$E:$E,"&lt;"&amp;$G446)</f>
        <v>0</v>
      </c>
      <c r="AS446" s="7">
        <f>SUMIFS('Inventory (old)'!$M:$M,'Inventory (old)'!$A:$A,"Yield Line",'Inventory (old)'!$B:$B,$A446,'Inventory (old)'!$E:$E,"&gt;="&amp;$F446,'Inventory (old)'!$E:$E,"&lt;"&amp;$G446)</f>
        <v>0</v>
      </c>
      <c r="AT446" s="7">
        <f>SUMIFS('Inventory (old)'!$M:$M,'Inventory (old)'!$A:$A,"Island",'Inventory (old)'!$B:$B,$A446,'Inventory (old)'!$E:$E,"&gt;="&amp;$F446,'Inventory (old)'!$E:$E,"&lt;"&amp;$G446)</f>
        <v>0</v>
      </c>
      <c r="AU446" s="7">
        <f>SUMIFS('Inventory (old)'!$M:$M,'Inventory (old)'!$A:$A,"Railroad",'Inventory (old)'!$B:$B,$A446,'Inventory (old)'!$E:$E,"&gt;="&amp;$F446,'Inventory (old)'!$E:$E,"&lt;"&amp;$G446)</f>
        <v>0</v>
      </c>
      <c r="AV446" s="7">
        <f>SUMIFS('Inventory (old)'!$M:$M,'Inventory (old)'!$A:$A,"School",'Inventory (old)'!$B:$B,$A446,'Inventory (old)'!$E:$E,"&gt;="&amp;$F446,'Inventory (old)'!$E:$E,"&lt;"&amp;$G446)</f>
        <v>0</v>
      </c>
      <c r="AW446" s="7">
        <f>SUMIFS('Inventory (old)'!$M:$M,'Inventory (old)'!$A:$A,"Air Speed",'Inventory (old)'!$B:$B,$A446,'Inventory (old)'!$E:$E,"&gt;="&amp;$F446,'Inventory (old)'!$E:$E,"&lt;"&amp;$G446)</f>
        <v>0</v>
      </c>
      <c r="AX446" s="7">
        <f>SUMIFS('Inventory (old)'!$M:$M,'Inventory (old)'!$A:$A,"Wrong Way",'Inventory (old)'!$B:$B,$A446,'Inventory (old)'!$E:$E,"&gt;="&amp;$F446,'Inventory (old)'!$E:$E,"&lt;"&amp;$G446)</f>
        <v>0</v>
      </c>
      <c r="AY446" s="7">
        <f>SUMIFS('Inventory (old)'!$M:$M,'Inventory (old)'!$A:$A,"Merge Arrow",'Inventory (old)'!$B:$B,$A446,'Inventory (old)'!$E:$E,"&gt;="&amp;$F446,'Inventory (old)'!$E:$E,"&lt;"&amp;$G446)</f>
        <v>0</v>
      </c>
      <c r="AZ446" s="7">
        <f>SUMIFS('Inventory (old)'!$M:$M,'Inventory (old)'!$A:$A,"Bike",'Inventory (old)'!$B:$B,$A446,'Inventory (old)'!$E:$E,"&gt;="&amp;$F446,'Inventory (old)'!$E:$E,"&lt;"&amp;$G446)</f>
        <v>0</v>
      </c>
      <c r="BA446" s="7">
        <f>SUMIFS('Inventory (old)'!$M:$M,'Inventory (old)'!$A:$A,"Parking",'Inventory (old)'!$B:$B,$A446,'Inventory (old)'!$E:$E,"&gt;="&amp;$F446,'Inventory (old)'!$E:$E,"&lt;"&amp;$G446)</f>
        <v>0</v>
      </c>
      <c r="BB446" s="1">
        <f>SUMIFS('Inventory (old)'!$S:$S,'Inventory (old)'!$A:$A,"Parking",'Inventory (old)'!$B:$B,$A446,'Inventory (old)'!$E:$E,"&gt;="&amp;$F446,'Inventory (old)'!$E:$E,"&lt;"&amp;$G446)</f>
        <v>0</v>
      </c>
      <c r="BC446" s="13" t="s">
        <v>2480</v>
      </c>
    </row>
    <row r="447" spans="1:55" x14ac:dyDescent="0.25">
      <c r="A447" s="6" t="s">
        <v>2537</v>
      </c>
      <c r="B447" s="7" t="s">
        <v>45</v>
      </c>
      <c r="C447" s="7" t="s">
        <v>2240</v>
      </c>
      <c r="D447" s="7">
        <v>90</v>
      </c>
      <c r="E447" s="7" t="s">
        <v>59</v>
      </c>
      <c r="F447" s="8">
        <v>12.97</v>
      </c>
      <c r="G447" s="8">
        <v>13.45</v>
      </c>
      <c r="H447" s="7" t="s">
        <v>93</v>
      </c>
      <c r="I447" s="7" t="s">
        <v>2196</v>
      </c>
      <c r="J447" s="14">
        <v>0.25</v>
      </c>
      <c r="K447" s="15" t="s">
        <v>2241</v>
      </c>
      <c r="L447" s="7" t="s">
        <v>2217</v>
      </c>
      <c r="M447" s="7" t="s">
        <v>2193</v>
      </c>
      <c r="N447" s="20">
        <v>1</v>
      </c>
      <c r="O447" s="20" t="s">
        <v>201</v>
      </c>
      <c r="P447" s="20"/>
      <c r="Q447" s="20"/>
      <c r="R447" s="8"/>
      <c r="S447" s="8"/>
      <c r="T447" s="14">
        <v>9.9999999999999995E-8</v>
      </c>
      <c r="U447" s="14">
        <v>0.06</v>
      </c>
      <c r="V447" s="21">
        <v>1</v>
      </c>
      <c r="W447" s="16"/>
      <c r="Y447" s="7"/>
      <c r="Z447" s="7"/>
      <c r="AA447" s="58">
        <v>2020</v>
      </c>
      <c r="AB447" s="59" t="s">
        <v>348</v>
      </c>
      <c r="AC447" s="15" t="s">
        <v>3297</v>
      </c>
      <c r="AD447" s="8">
        <f t="shared" si="104"/>
        <v>0</v>
      </c>
      <c r="AE447" s="8">
        <f t="shared" si="105"/>
        <v>0.25</v>
      </c>
      <c r="AF447" s="8">
        <f t="shared" si="106"/>
        <v>0.25</v>
      </c>
      <c r="AG447" s="8">
        <f t="shared" si="107"/>
        <v>5.9999899999999995E-2</v>
      </c>
      <c r="AH447" s="7">
        <f>IF($P447="X",SUMIFS('Inventory (old)'!$M:$M,'Inventory (old)'!$A:$A,"Channel",'Inventory (old)'!$B:$B,$A447,'Inventory (old)'!$E:$E,"&gt;="&amp;$F447,'Inventory (old)'!$E:$E,"&lt;"&amp;$G447),0)</f>
        <v>0</v>
      </c>
      <c r="AI447" s="12">
        <f>IF($P447="X",SUMIFS('Inventory (old)'!$M:$M,'Inventory (old)'!$A:$A,"Dotted Line",'Inventory (old)'!$B:$B,$A447,'Inventory (old)'!$E:$E,"&gt;="&amp;$F447,'Inventory (old)'!$E:$E,"&lt;"&amp;$G447),0)</f>
        <v>0</v>
      </c>
      <c r="AJ447" s="15" t="s">
        <v>3297</v>
      </c>
      <c r="AK447" s="7">
        <f>IF($P447="X",0,SUMIFS('Inventory (old)'!$M:$M,'Inventory (old)'!$A:$A,"Channel",'Inventory (old)'!$B:$B,$A447,'Inventory (old)'!$E:$E,"&gt;="&amp;F447,'Inventory (old)'!$E:$E,"&lt;"&amp;$G447))</f>
        <v>1804</v>
      </c>
      <c r="AL447" s="7">
        <f>IF($P447="X",0,SUMIFS('Inventory (old)'!$M:$M,'Inventory (old)'!$A:$A,"Dotted Line",'Inventory (old)'!$B:$B,$A447,'Inventory (old)'!$E:$E,"&gt;="&amp;$F447,'Inventory (old)'!$E:$E,"&lt;"&amp;$G447))</f>
        <v>0</v>
      </c>
      <c r="AM447" s="7">
        <f>SUMIFS('Inventory (old)'!$M:$M,'Inventory (old)'!$A:$A,"Stop Line",'Inventory (old)'!$B:$B,$A447,'Inventory (old)'!$E:$E,"&gt;="&amp;$F447,'Inventory (old)'!$E:$E,"&lt;"&amp;$G447)</f>
        <v>73</v>
      </c>
      <c r="AN447" s="7">
        <f>SUMIFS('Inventory (old)'!$M:$M,'Inventory (old)'!$A:$A,"Arrows and Onlys",'Inventory (old)'!$B:$B,$A447,'Inventory (old)'!$E:$E,"&gt;="&amp;$F447,'Inventory (old)'!$E:$E,"&lt;"&amp;$G447)</f>
        <v>18</v>
      </c>
      <c r="AO447" s="7">
        <f>SUMIFS('Inventory (old)'!$N:$N,'Inventory (old)'!$A:$A,"Arrows and Onlys",'Inventory (old)'!$B:$B,$A447,'Inventory (old)'!$E:$E,"&gt;="&amp;$F447,'Inventory (old)'!$E:$E,"&lt;"&amp;$G447)</f>
        <v>0</v>
      </c>
      <c r="AP447" s="7">
        <f>SUMIFS('Inventory (old)'!$O:$O,'Inventory (old)'!$A:$A,"Transverse",'Inventory (old)'!$B:$B,$A447,'Inventory (old)'!$E:$E,"&gt;="&amp;$F447,'Inventory (old)'!$E:$E,"&lt;"&amp;$G447)</f>
        <v>104</v>
      </c>
      <c r="AQ447" s="7">
        <f>SUMIFS('Inventory (old)'!$P:$P,'Inventory (old)'!$A:$A,"Transverse",'Inventory (old)'!$B:$B,$A447,'Inventory (old)'!$E:$E,"&gt;="&amp;$F447,'Inventory (old)'!$E:$E,"&lt;"&amp;$G447)</f>
        <v>0</v>
      </c>
      <c r="AR447" s="7">
        <f>SUMIFS('Inventory (old)'!$M:$M,'Inventory (old)'!$A:$A,"Crosswalk",'Inventory (old)'!$B:$B,$A447,'Inventory (old)'!$E:$E,"&gt;="&amp;$F447,'Inventory (old)'!$E:$E,"&lt;"&amp;$G447)</f>
        <v>0</v>
      </c>
      <c r="AS447" s="7">
        <f>SUMIFS('Inventory (old)'!$M:$M,'Inventory (old)'!$A:$A,"Yield Line",'Inventory (old)'!$B:$B,$A447,'Inventory (old)'!$E:$E,"&gt;="&amp;$F447,'Inventory (old)'!$E:$E,"&lt;"&amp;$G447)</f>
        <v>0</v>
      </c>
      <c r="AT447" s="7">
        <f>SUMIFS('Inventory (old)'!$M:$M,'Inventory (old)'!$A:$A,"Island",'Inventory (old)'!$B:$B,$A447,'Inventory (old)'!$E:$E,"&gt;="&amp;$F447,'Inventory (old)'!$E:$E,"&lt;"&amp;$G447)</f>
        <v>0</v>
      </c>
      <c r="AU447" s="7">
        <f>SUMIFS('Inventory (old)'!$M:$M,'Inventory (old)'!$A:$A,"Railroad",'Inventory (old)'!$B:$B,$A447,'Inventory (old)'!$E:$E,"&gt;="&amp;$F447,'Inventory (old)'!$E:$E,"&lt;"&amp;$G447)</f>
        <v>0</v>
      </c>
      <c r="AV447" s="7">
        <f>SUMIFS('Inventory (old)'!$M:$M,'Inventory (old)'!$A:$A,"School",'Inventory (old)'!$B:$B,$A447,'Inventory (old)'!$E:$E,"&gt;="&amp;$F447,'Inventory (old)'!$E:$E,"&lt;"&amp;$G447)</f>
        <v>0</v>
      </c>
      <c r="AW447" s="7">
        <f>SUMIFS('Inventory (old)'!$M:$M,'Inventory (old)'!$A:$A,"Air Speed",'Inventory (old)'!$B:$B,$A447,'Inventory (old)'!$E:$E,"&gt;="&amp;$F447,'Inventory (old)'!$E:$E,"&lt;"&amp;$G447)</f>
        <v>0</v>
      </c>
      <c r="AX447" s="7">
        <f>SUMIFS('Inventory (old)'!$M:$M,'Inventory (old)'!$A:$A,"Wrong Way",'Inventory (old)'!$B:$B,$A447,'Inventory (old)'!$E:$E,"&gt;="&amp;$F447,'Inventory (old)'!$E:$E,"&lt;"&amp;$G447)</f>
        <v>2</v>
      </c>
      <c r="AY447" s="7">
        <f>SUMIFS('Inventory (old)'!$M:$M,'Inventory (old)'!$A:$A,"Merge Arrow",'Inventory (old)'!$B:$B,$A447,'Inventory (old)'!$E:$E,"&gt;="&amp;$F447,'Inventory (old)'!$E:$E,"&lt;"&amp;$G447)</f>
        <v>0</v>
      </c>
      <c r="AZ447" s="7">
        <f>SUMIFS('Inventory (old)'!$M:$M,'Inventory (old)'!$A:$A,"Bike",'Inventory (old)'!$B:$B,$A447,'Inventory (old)'!$E:$E,"&gt;="&amp;$F447,'Inventory (old)'!$E:$E,"&lt;"&amp;$G447)</f>
        <v>0</v>
      </c>
      <c r="BA447" s="7">
        <f>SUMIFS('Inventory (old)'!$M:$M,'Inventory (old)'!$A:$A,"Parking",'Inventory (old)'!$B:$B,$A447,'Inventory (old)'!$E:$E,"&gt;="&amp;$F447,'Inventory (old)'!$E:$E,"&lt;"&amp;$G447)</f>
        <v>0</v>
      </c>
      <c r="BB447" s="1">
        <f>SUMIFS('Inventory (old)'!$S:$S,'Inventory (old)'!$A:$A,"Parking",'Inventory (old)'!$B:$B,$A447,'Inventory (old)'!$E:$E,"&gt;="&amp;$F447,'Inventory (old)'!$E:$E,"&lt;"&amp;$G447)</f>
        <v>0</v>
      </c>
      <c r="BC447" s="13" t="s">
        <v>2545</v>
      </c>
    </row>
    <row r="448" spans="1:55" x14ac:dyDescent="0.25">
      <c r="A448" s="6" t="s">
        <v>2538</v>
      </c>
      <c r="B448" s="7" t="s">
        <v>45</v>
      </c>
      <c r="C448" s="7" t="s">
        <v>2240</v>
      </c>
      <c r="D448" s="7">
        <v>90</v>
      </c>
      <c r="E448" s="7" t="s">
        <v>59</v>
      </c>
      <c r="F448" s="8">
        <v>12.97</v>
      </c>
      <c r="G448" s="8">
        <v>13.45</v>
      </c>
      <c r="H448" s="7" t="s">
        <v>93</v>
      </c>
      <c r="I448" s="7" t="s">
        <v>2198</v>
      </c>
      <c r="J448" s="14">
        <v>0.36</v>
      </c>
      <c r="K448" s="15" t="s">
        <v>2241</v>
      </c>
      <c r="L448" s="7" t="s">
        <v>2217</v>
      </c>
      <c r="M448" s="7" t="s">
        <v>2193</v>
      </c>
      <c r="N448" s="20">
        <v>1</v>
      </c>
      <c r="O448" s="20" t="s">
        <v>201</v>
      </c>
      <c r="P448" s="20"/>
      <c r="Q448" s="20"/>
      <c r="R448" s="8"/>
      <c r="S448" s="8"/>
      <c r="T448" s="14">
        <v>9.9999999999999995E-8</v>
      </c>
      <c r="U448" s="14">
        <v>0.14000000000000001</v>
      </c>
      <c r="V448" s="21">
        <v>1</v>
      </c>
      <c r="W448" s="16"/>
      <c r="Y448" s="7"/>
      <c r="Z448" s="7"/>
      <c r="AA448" s="58">
        <v>2020</v>
      </c>
      <c r="AB448" s="59" t="s">
        <v>348</v>
      </c>
      <c r="AC448" s="15" t="s">
        <v>3297</v>
      </c>
      <c r="AD448" s="8">
        <f t="shared" si="104"/>
        <v>0</v>
      </c>
      <c r="AE448" s="8">
        <f t="shared" si="105"/>
        <v>0.36</v>
      </c>
      <c r="AF448" s="8">
        <f t="shared" si="106"/>
        <v>0.36</v>
      </c>
      <c r="AG448" s="8">
        <f t="shared" si="107"/>
        <v>0.13999990000000001</v>
      </c>
      <c r="AH448" s="7">
        <f>IF($P448="X",SUMIFS('Inventory (old)'!$M:$M,'Inventory (old)'!$A:$A,"Channel",'Inventory (old)'!$B:$B,$A448,'Inventory (old)'!$E:$E,"&gt;="&amp;$F448,'Inventory (old)'!$E:$E,"&lt;"&amp;$G448),0)</f>
        <v>0</v>
      </c>
      <c r="AI448" s="12">
        <f>IF($P448="X",SUMIFS('Inventory (old)'!$M:$M,'Inventory (old)'!$A:$A,"Dotted Line",'Inventory (old)'!$B:$B,$A448,'Inventory (old)'!$E:$E,"&gt;="&amp;$F448,'Inventory (old)'!$E:$E,"&lt;"&amp;$G448),0)</f>
        <v>0</v>
      </c>
      <c r="AJ448" s="15" t="s">
        <v>3297</v>
      </c>
      <c r="AK448" s="7">
        <f>IF($P448="X",0,SUMIFS('Inventory (old)'!$M:$M,'Inventory (old)'!$A:$A,"Channel",'Inventory (old)'!$B:$B,$A448,'Inventory (old)'!$E:$E,"&gt;="&amp;F448,'Inventory (old)'!$E:$E,"&lt;"&amp;$G448))</f>
        <v>145</v>
      </c>
      <c r="AL448" s="7">
        <f>IF($P448="X",0,SUMIFS('Inventory (old)'!$M:$M,'Inventory (old)'!$A:$A,"Dotted Line",'Inventory (old)'!$B:$B,$A448,'Inventory (old)'!$E:$E,"&gt;="&amp;$F448,'Inventory (old)'!$E:$E,"&lt;"&amp;$G448))</f>
        <v>0</v>
      </c>
      <c r="AM448" s="7">
        <f>SUMIFS('Inventory (old)'!$M:$M,'Inventory (old)'!$A:$A,"Stop Line",'Inventory (old)'!$B:$B,$A448,'Inventory (old)'!$E:$E,"&gt;="&amp;$F448,'Inventory (old)'!$E:$E,"&lt;"&amp;$G448)</f>
        <v>0</v>
      </c>
      <c r="AN448" s="7">
        <f>SUMIFS('Inventory (old)'!$M:$M,'Inventory (old)'!$A:$A,"Arrows and Onlys",'Inventory (old)'!$B:$B,$A448,'Inventory (old)'!$E:$E,"&gt;="&amp;$F448,'Inventory (old)'!$E:$E,"&lt;"&amp;$G448)</f>
        <v>0</v>
      </c>
      <c r="AO448" s="7">
        <f>SUMIFS('Inventory (old)'!$N:$N,'Inventory (old)'!$A:$A,"Arrows and Onlys",'Inventory (old)'!$B:$B,$A448,'Inventory (old)'!$E:$E,"&gt;="&amp;$F448,'Inventory (old)'!$E:$E,"&lt;"&amp;$G448)</f>
        <v>0</v>
      </c>
      <c r="AP448" s="7">
        <f>SUMIFS('Inventory (old)'!$O:$O,'Inventory (old)'!$A:$A,"Transverse",'Inventory (old)'!$B:$B,$A448,'Inventory (old)'!$E:$E,"&gt;="&amp;$F448,'Inventory (old)'!$E:$E,"&lt;"&amp;$G448)</f>
        <v>0</v>
      </c>
      <c r="AQ448" s="7">
        <f>SUMIFS('Inventory (old)'!$P:$P,'Inventory (old)'!$A:$A,"Transverse",'Inventory (old)'!$B:$B,$A448,'Inventory (old)'!$E:$E,"&gt;="&amp;$F448,'Inventory (old)'!$E:$E,"&lt;"&amp;$G448)</f>
        <v>0</v>
      </c>
      <c r="AR448" s="7">
        <f>SUMIFS('Inventory (old)'!$M:$M,'Inventory (old)'!$A:$A,"Crosswalk",'Inventory (old)'!$B:$B,$A448,'Inventory (old)'!$E:$E,"&gt;="&amp;$F448,'Inventory (old)'!$E:$E,"&lt;"&amp;$G448)</f>
        <v>0</v>
      </c>
      <c r="AS448" s="7">
        <f>SUMIFS('Inventory (old)'!$M:$M,'Inventory (old)'!$A:$A,"Yield Line",'Inventory (old)'!$B:$B,$A448,'Inventory (old)'!$E:$E,"&gt;="&amp;$F448,'Inventory (old)'!$E:$E,"&lt;"&amp;$G448)</f>
        <v>0</v>
      </c>
      <c r="AT448" s="7">
        <f>SUMIFS('Inventory (old)'!$M:$M,'Inventory (old)'!$A:$A,"Island",'Inventory (old)'!$B:$B,$A448,'Inventory (old)'!$E:$E,"&gt;="&amp;$F448,'Inventory (old)'!$E:$E,"&lt;"&amp;$G448)</f>
        <v>0</v>
      </c>
      <c r="AU448" s="7">
        <f>SUMIFS('Inventory (old)'!$M:$M,'Inventory (old)'!$A:$A,"Railroad",'Inventory (old)'!$B:$B,$A448,'Inventory (old)'!$E:$E,"&gt;="&amp;$F448,'Inventory (old)'!$E:$E,"&lt;"&amp;$G448)</f>
        <v>0</v>
      </c>
      <c r="AV448" s="7">
        <f>SUMIFS('Inventory (old)'!$M:$M,'Inventory (old)'!$A:$A,"School",'Inventory (old)'!$B:$B,$A448,'Inventory (old)'!$E:$E,"&gt;="&amp;$F448,'Inventory (old)'!$E:$E,"&lt;"&amp;$G448)</f>
        <v>0</v>
      </c>
      <c r="AW448" s="7">
        <f>SUMIFS('Inventory (old)'!$M:$M,'Inventory (old)'!$A:$A,"Air Speed",'Inventory (old)'!$B:$B,$A448,'Inventory (old)'!$E:$E,"&gt;="&amp;$F448,'Inventory (old)'!$E:$E,"&lt;"&amp;$G448)</f>
        <v>0</v>
      </c>
      <c r="AX448" s="7">
        <f>SUMIFS('Inventory (old)'!$M:$M,'Inventory (old)'!$A:$A,"Wrong Way",'Inventory (old)'!$B:$B,$A448,'Inventory (old)'!$E:$E,"&gt;="&amp;$F448,'Inventory (old)'!$E:$E,"&lt;"&amp;$G448)</f>
        <v>0</v>
      </c>
      <c r="AY448" s="7">
        <f>SUMIFS('Inventory (old)'!$M:$M,'Inventory (old)'!$A:$A,"Merge Arrow",'Inventory (old)'!$B:$B,$A448,'Inventory (old)'!$E:$E,"&gt;="&amp;$F448,'Inventory (old)'!$E:$E,"&lt;"&amp;$G448)</f>
        <v>0</v>
      </c>
      <c r="AZ448" s="7">
        <f>SUMIFS('Inventory (old)'!$M:$M,'Inventory (old)'!$A:$A,"Bike",'Inventory (old)'!$B:$B,$A448,'Inventory (old)'!$E:$E,"&gt;="&amp;$F448,'Inventory (old)'!$E:$E,"&lt;"&amp;$G448)</f>
        <v>0</v>
      </c>
      <c r="BA448" s="7">
        <f>SUMIFS('Inventory (old)'!$M:$M,'Inventory (old)'!$A:$A,"Parking",'Inventory (old)'!$B:$B,$A448,'Inventory (old)'!$E:$E,"&gt;="&amp;$F448,'Inventory (old)'!$E:$E,"&lt;"&amp;$G448)</f>
        <v>0</v>
      </c>
      <c r="BB448" s="1">
        <f>SUMIFS('Inventory (old)'!$S:$S,'Inventory (old)'!$A:$A,"Parking",'Inventory (old)'!$B:$B,$A448,'Inventory (old)'!$E:$E,"&gt;="&amp;$F448,'Inventory (old)'!$E:$E,"&lt;"&amp;$G448)</f>
        <v>0</v>
      </c>
      <c r="BC448" s="13" t="s">
        <v>2508</v>
      </c>
    </row>
    <row r="449" spans="1:55" x14ac:dyDescent="0.25">
      <c r="A449" s="6" t="s">
        <v>2541</v>
      </c>
      <c r="B449" s="7" t="s">
        <v>45</v>
      </c>
      <c r="C449" s="7" t="s">
        <v>2240</v>
      </c>
      <c r="D449" s="7">
        <v>90</v>
      </c>
      <c r="E449" s="7" t="s">
        <v>58</v>
      </c>
      <c r="F449" s="8">
        <v>15.43</v>
      </c>
      <c r="G449" s="8">
        <v>15.83</v>
      </c>
      <c r="H449" s="7" t="s">
        <v>444</v>
      </c>
      <c r="I449" s="7" t="s">
        <v>2196</v>
      </c>
      <c r="J449" s="14">
        <v>0.18</v>
      </c>
      <c r="K449" s="15" t="s">
        <v>2241</v>
      </c>
      <c r="L449" s="7" t="s">
        <v>2217</v>
      </c>
      <c r="M449" s="7" t="s">
        <v>2072</v>
      </c>
      <c r="N449" s="20">
        <v>1</v>
      </c>
      <c r="O449" s="20" t="s">
        <v>201</v>
      </c>
      <c r="P449" s="20"/>
      <c r="Q449" s="20"/>
      <c r="R449" s="8"/>
      <c r="S449" s="8"/>
      <c r="T449" s="14">
        <v>9.9999999999999995E-8</v>
      </c>
      <c r="U449" s="14">
        <v>0.11</v>
      </c>
      <c r="V449" s="21">
        <v>1</v>
      </c>
      <c r="W449" s="16"/>
      <c r="Y449" s="7"/>
      <c r="Z449" s="7"/>
      <c r="AA449" s="7">
        <v>2019</v>
      </c>
      <c r="AB449" s="16" t="s">
        <v>348</v>
      </c>
      <c r="AC449" s="15" t="s">
        <v>3297</v>
      </c>
      <c r="AD449" s="8">
        <f t="shared" si="104"/>
        <v>0</v>
      </c>
      <c r="AE449" s="8">
        <f t="shared" si="105"/>
        <v>0.18</v>
      </c>
      <c r="AF449" s="8">
        <f t="shared" si="106"/>
        <v>0.18</v>
      </c>
      <c r="AG449" s="8">
        <f t="shared" si="107"/>
        <v>0.1099999</v>
      </c>
      <c r="AH449" s="7">
        <f>IF($P449="X",SUMIFS('Inventory (old)'!$M:$M,'Inventory (old)'!$A:$A,"Channel",'Inventory (old)'!$B:$B,$A449,'Inventory (old)'!$E:$E,"&gt;="&amp;$F449,'Inventory (old)'!$E:$E,"&lt;"&amp;$G449),0)</f>
        <v>0</v>
      </c>
      <c r="AI449" s="12">
        <f>IF($P449="X",SUMIFS('Inventory (old)'!$M:$M,'Inventory (old)'!$A:$A,"Dotted Line",'Inventory (old)'!$B:$B,$A449,'Inventory (old)'!$E:$E,"&gt;="&amp;$F449,'Inventory (old)'!$E:$E,"&lt;"&amp;$G449),0)</f>
        <v>0</v>
      </c>
      <c r="AJ449" s="15"/>
      <c r="AK449" s="7">
        <f>IF($P449="X",0,SUMIFS('Inventory (old)'!$M:$M,'Inventory (old)'!$A:$A,"Channel",'Inventory (old)'!$B:$B,$A449,'Inventory (old)'!$E:$E,"&gt;="&amp;F449,'Inventory (old)'!$E:$E,"&lt;"&amp;$G449))</f>
        <v>850</v>
      </c>
      <c r="AL449" s="7">
        <f>IF($P449="X",0,SUMIFS('Inventory (old)'!$M:$M,'Inventory (old)'!$A:$A,"Dotted Line",'Inventory (old)'!$B:$B,$A449,'Inventory (old)'!$E:$E,"&gt;="&amp;$F449,'Inventory (old)'!$E:$E,"&lt;"&amp;$G449))</f>
        <v>0</v>
      </c>
      <c r="AM449" s="7">
        <f>SUMIFS('Inventory (old)'!$M:$M,'Inventory (old)'!$A:$A,"Stop Line",'Inventory (old)'!$B:$B,$A449,'Inventory (old)'!$E:$E,"&gt;="&amp;$F449,'Inventory (old)'!$E:$E,"&lt;"&amp;$G449)</f>
        <v>65</v>
      </c>
      <c r="AN449" s="7">
        <f>SUMIFS('Inventory (old)'!$M:$M,'Inventory (old)'!$A:$A,"Arrows and Onlys",'Inventory (old)'!$B:$B,$A449,'Inventory (old)'!$E:$E,"&gt;="&amp;$F449,'Inventory (old)'!$E:$E,"&lt;"&amp;$G449)</f>
        <v>9</v>
      </c>
      <c r="AO449" s="7">
        <f>SUMIFS('Inventory (old)'!$N:$N,'Inventory (old)'!$A:$A,"Arrows and Onlys",'Inventory (old)'!$B:$B,$A449,'Inventory (old)'!$E:$E,"&gt;="&amp;$F449,'Inventory (old)'!$E:$E,"&lt;"&amp;$G449)</f>
        <v>3</v>
      </c>
      <c r="AP449" s="7">
        <f>SUMIFS('Inventory (old)'!$O:$O,'Inventory (old)'!$A:$A,"Transverse",'Inventory (old)'!$B:$B,$A449,'Inventory (old)'!$E:$E,"&gt;="&amp;$F449,'Inventory (old)'!$E:$E,"&lt;"&amp;$G449)</f>
        <v>165</v>
      </c>
      <c r="AQ449" s="7">
        <f>SUMIFS('Inventory (old)'!$P:$P,'Inventory (old)'!$A:$A,"Transverse",'Inventory (old)'!$B:$B,$A449,'Inventory (old)'!$E:$E,"&gt;="&amp;$F449,'Inventory (old)'!$E:$E,"&lt;"&amp;$G449)</f>
        <v>0</v>
      </c>
      <c r="AR449" s="7">
        <f>SUMIFS('Inventory (old)'!$M:$M,'Inventory (old)'!$A:$A,"Crosswalk",'Inventory (old)'!$B:$B,$A449,'Inventory (old)'!$E:$E,"&gt;="&amp;$F449,'Inventory (old)'!$E:$E,"&lt;"&amp;$G449)</f>
        <v>0</v>
      </c>
      <c r="AS449" s="7">
        <f>SUMIFS('Inventory (old)'!$M:$M,'Inventory (old)'!$A:$A,"Yield Line",'Inventory (old)'!$B:$B,$A449,'Inventory (old)'!$E:$E,"&gt;="&amp;$F449,'Inventory (old)'!$E:$E,"&lt;"&amp;$G449)</f>
        <v>0</v>
      </c>
      <c r="AT449" s="7">
        <f>SUMIFS('Inventory (old)'!$M:$M,'Inventory (old)'!$A:$A,"Island",'Inventory (old)'!$B:$B,$A449,'Inventory (old)'!$E:$E,"&gt;="&amp;$F449,'Inventory (old)'!$E:$E,"&lt;"&amp;$G449)</f>
        <v>0</v>
      </c>
      <c r="AU449" s="7">
        <f>SUMIFS('Inventory (old)'!$M:$M,'Inventory (old)'!$A:$A,"Railroad",'Inventory (old)'!$B:$B,$A449,'Inventory (old)'!$E:$E,"&gt;="&amp;$F449,'Inventory (old)'!$E:$E,"&lt;"&amp;$G449)</f>
        <v>0</v>
      </c>
      <c r="AV449" s="7">
        <f>SUMIFS('Inventory (old)'!$M:$M,'Inventory (old)'!$A:$A,"School",'Inventory (old)'!$B:$B,$A449,'Inventory (old)'!$E:$E,"&gt;="&amp;$F449,'Inventory (old)'!$E:$E,"&lt;"&amp;$G449)</f>
        <v>0</v>
      </c>
      <c r="AW449" s="7">
        <f>SUMIFS('Inventory (old)'!$M:$M,'Inventory (old)'!$A:$A,"Air Speed",'Inventory (old)'!$B:$B,$A449,'Inventory (old)'!$E:$E,"&gt;="&amp;$F449,'Inventory (old)'!$E:$E,"&lt;"&amp;$G449)</f>
        <v>0</v>
      </c>
      <c r="AX449" s="7">
        <f>SUMIFS('Inventory (old)'!$M:$M,'Inventory (old)'!$A:$A,"Wrong Way",'Inventory (old)'!$B:$B,$A449,'Inventory (old)'!$E:$E,"&gt;="&amp;$F449,'Inventory (old)'!$E:$E,"&lt;"&amp;$G449)</f>
        <v>2</v>
      </c>
      <c r="AY449" s="7">
        <f>SUMIFS('Inventory (old)'!$M:$M,'Inventory (old)'!$A:$A,"Merge Arrow",'Inventory (old)'!$B:$B,$A449,'Inventory (old)'!$E:$E,"&gt;="&amp;$F449,'Inventory (old)'!$E:$E,"&lt;"&amp;$G449)</f>
        <v>0</v>
      </c>
      <c r="AZ449" s="7">
        <f>SUMIFS('Inventory (old)'!$M:$M,'Inventory (old)'!$A:$A,"Bike",'Inventory (old)'!$B:$B,$A449,'Inventory (old)'!$E:$E,"&gt;="&amp;$F449,'Inventory (old)'!$E:$E,"&lt;"&amp;$G449)</f>
        <v>0</v>
      </c>
      <c r="BA449" s="7">
        <f>SUMIFS('Inventory (old)'!$M:$M,'Inventory (old)'!$A:$A,"Parking",'Inventory (old)'!$B:$B,$A449,'Inventory (old)'!$E:$E,"&gt;="&amp;$F449,'Inventory (old)'!$E:$E,"&lt;"&amp;$G449)</f>
        <v>0</v>
      </c>
      <c r="BB449" s="1">
        <f>SUMIFS('Inventory (old)'!$S:$S,'Inventory (old)'!$A:$A,"Parking",'Inventory (old)'!$B:$B,$A449,'Inventory (old)'!$E:$E,"&gt;="&amp;$F449,'Inventory (old)'!$E:$E,"&lt;"&amp;$G449)</f>
        <v>0</v>
      </c>
      <c r="BC449" s="13" t="s">
        <v>2546</v>
      </c>
    </row>
    <row r="450" spans="1:55" x14ac:dyDescent="0.25">
      <c r="A450" s="6" t="s">
        <v>2542</v>
      </c>
      <c r="B450" s="7" t="s">
        <v>45</v>
      </c>
      <c r="C450" s="7" t="s">
        <v>2240</v>
      </c>
      <c r="D450" s="7">
        <v>90</v>
      </c>
      <c r="E450" s="7" t="s">
        <v>58</v>
      </c>
      <c r="F450" s="8">
        <v>15.43</v>
      </c>
      <c r="G450" s="8">
        <v>15.83</v>
      </c>
      <c r="H450" s="7" t="s">
        <v>444</v>
      </c>
      <c r="I450" s="7" t="s">
        <v>2198</v>
      </c>
      <c r="J450" s="14">
        <v>0.18</v>
      </c>
      <c r="K450" s="15" t="s">
        <v>2241</v>
      </c>
      <c r="L450" s="7" t="s">
        <v>2217</v>
      </c>
      <c r="M450" s="7" t="s">
        <v>2072</v>
      </c>
      <c r="N450" s="20">
        <v>1</v>
      </c>
      <c r="O450" s="20" t="s">
        <v>201</v>
      </c>
      <c r="P450" s="20"/>
      <c r="Q450" s="20"/>
      <c r="R450" s="8"/>
      <c r="S450" s="8"/>
      <c r="T450" s="14">
        <v>9.9999999999999995E-8</v>
      </c>
      <c r="U450" s="14">
        <v>0.11</v>
      </c>
      <c r="V450" s="21">
        <v>1</v>
      </c>
      <c r="W450" s="16"/>
      <c r="Y450" s="7"/>
      <c r="Z450" s="7"/>
      <c r="AA450" s="7">
        <v>2019</v>
      </c>
      <c r="AB450" s="16" t="s">
        <v>348</v>
      </c>
      <c r="AC450" s="15" t="s">
        <v>3297</v>
      </c>
      <c r="AD450" s="8">
        <f t="shared" si="104"/>
        <v>0</v>
      </c>
      <c r="AE450" s="8">
        <f t="shared" si="105"/>
        <v>0.18</v>
      </c>
      <c r="AF450" s="8">
        <f t="shared" si="106"/>
        <v>0.18</v>
      </c>
      <c r="AG450" s="8">
        <f t="shared" si="107"/>
        <v>0.1099999</v>
      </c>
      <c r="AH450" s="7">
        <f>IF($P450="X",SUMIFS('Inventory (old)'!$M:$M,'Inventory (old)'!$A:$A,"Channel",'Inventory (old)'!$B:$B,$A450,'Inventory (old)'!$E:$E,"&gt;="&amp;$F450,'Inventory (old)'!$E:$E,"&lt;"&amp;$G450),0)</f>
        <v>0</v>
      </c>
      <c r="AI450" s="12">
        <f>IF($P450="X",SUMIFS('Inventory (old)'!$M:$M,'Inventory (old)'!$A:$A,"Dotted Line",'Inventory (old)'!$B:$B,$A450,'Inventory (old)'!$E:$E,"&gt;="&amp;$F450,'Inventory (old)'!$E:$E,"&lt;"&amp;$G450),0)</f>
        <v>0</v>
      </c>
      <c r="AJ450" s="15"/>
      <c r="AK450" s="7">
        <f>IF($P450="X",0,SUMIFS('Inventory (old)'!$M:$M,'Inventory (old)'!$A:$A,"Channel",'Inventory (old)'!$B:$B,$A450,'Inventory (old)'!$E:$E,"&gt;="&amp;F450,'Inventory (old)'!$E:$E,"&lt;"&amp;$G450))</f>
        <v>130</v>
      </c>
      <c r="AL450" s="7">
        <f>IF($P450="X",0,SUMIFS('Inventory (old)'!$M:$M,'Inventory (old)'!$A:$A,"Dotted Line",'Inventory (old)'!$B:$B,$A450,'Inventory (old)'!$E:$E,"&gt;="&amp;$F450,'Inventory (old)'!$E:$E,"&lt;"&amp;$G450))</f>
        <v>0</v>
      </c>
      <c r="AM450" s="7">
        <f>SUMIFS('Inventory (old)'!$M:$M,'Inventory (old)'!$A:$A,"Stop Line",'Inventory (old)'!$B:$B,$A450,'Inventory (old)'!$E:$E,"&gt;="&amp;$F450,'Inventory (old)'!$E:$E,"&lt;"&amp;$G450)</f>
        <v>0</v>
      </c>
      <c r="AN450" s="7">
        <f>SUMIFS('Inventory (old)'!$M:$M,'Inventory (old)'!$A:$A,"Arrows and Onlys",'Inventory (old)'!$B:$B,$A450,'Inventory (old)'!$E:$E,"&gt;="&amp;$F450,'Inventory (old)'!$E:$E,"&lt;"&amp;$G450)</f>
        <v>0</v>
      </c>
      <c r="AO450" s="7">
        <f>SUMIFS('Inventory (old)'!$N:$N,'Inventory (old)'!$A:$A,"Arrows and Onlys",'Inventory (old)'!$B:$B,$A450,'Inventory (old)'!$E:$E,"&gt;="&amp;$F450,'Inventory (old)'!$E:$E,"&lt;"&amp;$G450)</f>
        <v>0</v>
      </c>
      <c r="AP450" s="7">
        <f>SUMIFS('Inventory (old)'!$O:$O,'Inventory (old)'!$A:$A,"Transverse",'Inventory (old)'!$B:$B,$A450,'Inventory (old)'!$E:$E,"&gt;="&amp;$F450,'Inventory (old)'!$E:$E,"&lt;"&amp;$G450)</f>
        <v>0</v>
      </c>
      <c r="AQ450" s="7">
        <f>SUMIFS('Inventory (old)'!$P:$P,'Inventory (old)'!$A:$A,"Transverse",'Inventory (old)'!$B:$B,$A450,'Inventory (old)'!$E:$E,"&gt;="&amp;$F450,'Inventory (old)'!$E:$E,"&lt;"&amp;$G450)</f>
        <v>0</v>
      </c>
      <c r="AR450" s="7">
        <f>SUMIFS('Inventory (old)'!$M:$M,'Inventory (old)'!$A:$A,"Crosswalk",'Inventory (old)'!$B:$B,$A450,'Inventory (old)'!$E:$E,"&gt;="&amp;$F450,'Inventory (old)'!$E:$E,"&lt;"&amp;$G450)</f>
        <v>0</v>
      </c>
      <c r="AS450" s="7">
        <f>SUMIFS('Inventory (old)'!$M:$M,'Inventory (old)'!$A:$A,"Yield Line",'Inventory (old)'!$B:$B,$A450,'Inventory (old)'!$E:$E,"&gt;="&amp;$F450,'Inventory (old)'!$E:$E,"&lt;"&amp;$G450)</f>
        <v>0</v>
      </c>
      <c r="AT450" s="7">
        <f>SUMIFS('Inventory (old)'!$M:$M,'Inventory (old)'!$A:$A,"Island",'Inventory (old)'!$B:$B,$A450,'Inventory (old)'!$E:$E,"&gt;="&amp;$F450,'Inventory (old)'!$E:$E,"&lt;"&amp;$G450)</f>
        <v>0</v>
      </c>
      <c r="AU450" s="7">
        <f>SUMIFS('Inventory (old)'!$M:$M,'Inventory (old)'!$A:$A,"Railroad",'Inventory (old)'!$B:$B,$A450,'Inventory (old)'!$E:$E,"&gt;="&amp;$F450,'Inventory (old)'!$E:$E,"&lt;"&amp;$G450)</f>
        <v>0</v>
      </c>
      <c r="AV450" s="7">
        <f>SUMIFS('Inventory (old)'!$M:$M,'Inventory (old)'!$A:$A,"School",'Inventory (old)'!$B:$B,$A450,'Inventory (old)'!$E:$E,"&gt;="&amp;$F450,'Inventory (old)'!$E:$E,"&lt;"&amp;$G450)</f>
        <v>0</v>
      </c>
      <c r="AW450" s="7">
        <f>SUMIFS('Inventory (old)'!$M:$M,'Inventory (old)'!$A:$A,"Air Speed",'Inventory (old)'!$B:$B,$A450,'Inventory (old)'!$E:$E,"&gt;="&amp;$F450,'Inventory (old)'!$E:$E,"&lt;"&amp;$G450)</f>
        <v>0</v>
      </c>
      <c r="AX450" s="7">
        <f>SUMIFS('Inventory (old)'!$M:$M,'Inventory (old)'!$A:$A,"Wrong Way",'Inventory (old)'!$B:$B,$A450,'Inventory (old)'!$E:$E,"&gt;="&amp;$F450,'Inventory (old)'!$E:$E,"&lt;"&amp;$G450)</f>
        <v>0</v>
      </c>
      <c r="AY450" s="7">
        <f>SUMIFS('Inventory (old)'!$M:$M,'Inventory (old)'!$A:$A,"Merge Arrow",'Inventory (old)'!$B:$B,$A450,'Inventory (old)'!$E:$E,"&gt;="&amp;$F450,'Inventory (old)'!$E:$E,"&lt;"&amp;$G450)</f>
        <v>0</v>
      </c>
      <c r="AZ450" s="7">
        <f>SUMIFS('Inventory (old)'!$M:$M,'Inventory (old)'!$A:$A,"Bike",'Inventory (old)'!$B:$B,$A450,'Inventory (old)'!$E:$E,"&gt;="&amp;$F450,'Inventory (old)'!$E:$E,"&lt;"&amp;$G450)</f>
        <v>0</v>
      </c>
      <c r="BA450" s="7">
        <f>SUMIFS('Inventory (old)'!$M:$M,'Inventory (old)'!$A:$A,"Parking",'Inventory (old)'!$B:$B,$A450,'Inventory (old)'!$E:$E,"&gt;="&amp;$F450,'Inventory (old)'!$E:$E,"&lt;"&amp;$G450)</f>
        <v>0</v>
      </c>
      <c r="BB450" s="1">
        <f>SUMIFS('Inventory (old)'!$S:$S,'Inventory (old)'!$A:$A,"Parking",'Inventory (old)'!$B:$B,$A450,'Inventory (old)'!$E:$E,"&gt;="&amp;$F450,'Inventory (old)'!$E:$E,"&lt;"&amp;$G450)</f>
        <v>0</v>
      </c>
      <c r="BC450" s="13" t="s">
        <v>2547</v>
      </c>
    </row>
    <row r="451" spans="1:55" x14ac:dyDescent="0.25">
      <c r="A451" s="6" t="s">
        <v>2543</v>
      </c>
      <c r="B451" s="7" t="s">
        <v>45</v>
      </c>
      <c r="C451" s="7" t="s">
        <v>2240</v>
      </c>
      <c r="D451" s="7">
        <v>90</v>
      </c>
      <c r="E451" s="7" t="s">
        <v>59</v>
      </c>
      <c r="F451" s="8">
        <v>15.43</v>
      </c>
      <c r="G451" s="8">
        <v>15.83</v>
      </c>
      <c r="H451" s="7" t="s">
        <v>444</v>
      </c>
      <c r="I451" s="7" t="s">
        <v>2196</v>
      </c>
      <c r="J451" s="14">
        <v>0.18</v>
      </c>
      <c r="K451" s="15" t="s">
        <v>2241</v>
      </c>
      <c r="L451" s="7" t="s">
        <v>2217</v>
      </c>
      <c r="M451" s="7" t="s">
        <v>2072</v>
      </c>
      <c r="N451" s="20">
        <v>1</v>
      </c>
      <c r="O451" s="20" t="s">
        <v>201</v>
      </c>
      <c r="P451" s="20"/>
      <c r="Q451" s="20"/>
      <c r="R451" s="8"/>
      <c r="S451" s="8"/>
      <c r="T451" s="14">
        <v>9.9999999999999995E-8</v>
      </c>
      <c r="U451" s="14">
        <v>0.1</v>
      </c>
      <c r="V451" s="21">
        <v>1</v>
      </c>
      <c r="W451" s="16"/>
      <c r="Y451" s="7"/>
      <c r="Z451" s="7"/>
      <c r="AA451" s="7">
        <v>2019</v>
      </c>
      <c r="AB451" s="16" t="s">
        <v>348</v>
      </c>
      <c r="AC451" s="15" t="s">
        <v>3297</v>
      </c>
      <c r="AD451" s="8">
        <f t="shared" si="104"/>
        <v>0</v>
      </c>
      <c r="AE451" s="8">
        <f t="shared" si="105"/>
        <v>0.18</v>
      </c>
      <c r="AF451" s="8">
        <f t="shared" si="106"/>
        <v>0.18</v>
      </c>
      <c r="AG451" s="8">
        <f t="shared" si="107"/>
        <v>9.9999900000000003E-2</v>
      </c>
      <c r="AH451" s="7">
        <f>IF($P451="X",SUMIFS('Inventory (old)'!$M:$M,'Inventory (old)'!$A:$A,"Channel",'Inventory (old)'!$B:$B,$A451,'Inventory (old)'!$E:$E,"&gt;="&amp;$F451,'Inventory (old)'!$E:$E,"&lt;"&amp;$G451),0)</f>
        <v>0</v>
      </c>
      <c r="AI451" s="12">
        <f>IF($P451="X",SUMIFS('Inventory (old)'!$M:$M,'Inventory (old)'!$A:$A,"Dotted Line",'Inventory (old)'!$B:$B,$A451,'Inventory (old)'!$E:$E,"&gt;="&amp;$F451,'Inventory (old)'!$E:$E,"&lt;"&amp;$G451),0)</f>
        <v>0</v>
      </c>
      <c r="AJ451" s="15"/>
      <c r="AK451" s="7">
        <f>IF($P451="X",0,SUMIFS('Inventory (old)'!$M:$M,'Inventory (old)'!$A:$A,"Channel",'Inventory (old)'!$B:$B,$A451,'Inventory (old)'!$E:$E,"&gt;="&amp;F451,'Inventory (old)'!$E:$E,"&lt;"&amp;$G451))</f>
        <v>860</v>
      </c>
      <c r="AL451" s="7">
        <f>IF($P451="X",0,SUMIFS('Inventory (old)'!$M:$M,'Inventory (old)'!$A:$A,"Dotted Line",'Inventory (old)'!$B:$B,$A451,'Inventory (old)'!$E:$E,"&gt;="&amp;$F451,'Inventory (old)'!$E:$E,"&lt;"&amp;$G451))</f>
        <v>0</v>
      </c>
      <c r="AM451" s="7">
        <f>SUMIFS('Inventory (old)'!$M:$M,'Inventory (old)'!$A:$A,"Stop Line",'Inventory (old)'!$B:$B,$A451,'Inventory (old)'!$E:$E,"&gt;="&amp;$F451,'Inventory (old)'!$E:$E,"&lt;"&amp;$G451)</f>
        <v>45</v>
      </c>
      <c r="AN451" s="7">
        <f>SUMIFS('Inventory (old)'!$M:$M,'Inventory (old)'!$A:$A,"Arrows and Onlys",'Inventory (old)'!$B:$B,$A451,'Inventory (old)'!$E:$E,"&gt;="&amp;$F451,'Inventory (old)'!$E:$E,"&lt;"&amp;$G451)</f>
        <v>6</v>
      </c>
      <c r="AO451" s="7">
        <f>SUMIFS('Inventory (old)'!$N:$N,'Inventory (old)'!$A:$A,"Arrows and Onlys",'Inventory (old)'!$B:$B,$A451,'Inventory (old)'!$E:$E,"&gt;="&amp;$F451,'Inventory (old)'!$E:$E,"&lt;"&amp;$G451)</f>
        <v>0</v>
      </c>
      <c r="AP451" s="7">
        <f>SUMIFS('Inventory (old)'!$O:$O,'Inventory (old)'!$A:$A,"Transverse",'Inventory (old)'!$B:$B,$A451,'Inventory (old)'!$E:$E,"&gt;="&amp;$F451,'Inventory (old)'!$E:$E,"&lt;"&amp;$G451)</f>
        <v>165</v>
      </c>
      <c r="AQ451" s="7">
        <f>SUMIFS('Inventory (old)'!$P:$P,'Inventory (old)'!$A:$A,"Transverse",'Inventory (old)'!$B:$B,$A451,'Inventory (old)'!$E:$E,"&gt;="&amp;$F451,'Inventory (old)'!$E:$E,"&lt;"&amp;$G451)</f>
        <v>0</v>
      </c>
      <c r="AR451" s="7">
        <f>SUMIFS('Inventory (old)'!$M:$M,'Inventory (old)'!$A:$A,"Crosswalk",'Inventory (old)'!$B:$B,$A451,'Inventory (old)'!$E:$E,"&gt;="&amp;$F451,'Inventory (old)'!$E:$E,"&lt;"&amp;$G451)</f>
        <v>0</v>
      </c>
      <c r="AS451" s="7">
        <f>SUMIFS('Inventory (old)'!$M:$M,'Inventory (old)'!$A:$A,"Yield Line",'Inventory (old)'!$B:$B,$A451,'Inventory (old)'!$E:$E,"&gt;="&amp;$F451,'Inventory (old)'!$E:$E,"&lt;"&amp;$G451)</f>
        <v>0</v>
      </c>
      <c r="AT451" s="7">
        <f>SUMIFS('Inventory (old)'!$M:$M,'Inventory (old)'!$A:$A,"Island",'Inventory (old)'!$B:$B,$A451,'Inventory (old)'!$E:$E,"&gt;="&amp;$F451,'Inventory (old)'!$E:$E,"&lt;"&amp;$G451)</f>
        <v>0</v>
      </c>
      <c r="AU451" s="7">
        <f>SUMIFS('Inventory (old)'!$M:$M,'Inventory (old)'!$A:$A,"Railroad",'Inventory (old)'!$B:$B,$A451,'Inventory (old)'!$E:$E,"&gt;="&amp;$F451,'Inventory (old)'!$E:$E,"&lt;"&amp;$G451)</f>
        <v>0</v>
      </c>
      <c r="AV451" s="7">
        <f>SUMIFS('Inventory (old)'!$M:$M,'Inventory (old)'!$A:$A,"School",'Inventory (old)'!$B:$B,$A451,'Inventory (old)'!$E:$E,"&gt;="&amp;$F451,'Inventory (old)'!$E:$E,"&lt;"&amp;$G451)</f>
        <v>0</v>
      </c>
      <c r="AW451" s="7">
        <f>SUMIFS('Inventory (old)'!$M:$M,'Inventory (old)'!$A:$A,"Air Speed",'Inventory (old)'!$B:$B,$A451,'Inventory (old)'!$E:$E,"&gt;="&amp;$F451,'Inventory (old)'!$E:$E,"&lt;"&amp;$G451)</f>
        <v>0</v>
      </c>
      <c r="AX451" s="7">
        <f>SUMIFS('Inventory (old)'!$M:$M,'Inventory (old)'!$A:$A,"Wrong Way",'Inventory (old)'!$B:$B,$A451,'Inventory (old)'!$E:$E,"&gt;="&amp;$F451,'Inventory (old)'!$E:$E,"&lt;"&amp;$G451)</f>
        <v>2</v>
      </c>
      <c r="AY451" s="7">
        <f>SUMIFS('Inventory (old)'!$M:$M,'Inventory (old)'!$A:$A,"Merge Arrow",'Inventory (old)'!$B:$B,$A451,'Inventory (old)'!$E:$E,"&gt;="&amp;$F451,'Inventory (old)'!$E:$E,"&lt;"&amp;$G451)</f>
        <v>0</v>
      </c>
      <c r="AZ451" s="7">
        <f>SUMIFS('Inventory (old)'!$M:$M,'Inventory (old)'!$A:$A,"Bike",'Inventory (old)'!$B:$B,$A451,'Inventory (old)'!$E:$E,"&gt;="&amp;$F451,'Inventory (old)'!$E:$E,"&lt;"&amp;$G451)</f>
        <v>0</v>
      </c>
      <c r="BA451" s="7">
        <f>SUMIFS('Inventory (old)'!$M:$M,'Inventory (old)'!$A:$A,"Parking",'Inventory (old)'!$B:$B,$A451,'Inventory (old)'!$E:$E,"&gt;="&amp;$F451,'Inventory (old)'!$E:$E,"&lt;"&amp;$G451)</f>
        <v>0</v>
      </c>
      <c r="BB451" s="1">
        <f>SUMIFS('Inventory (old)'!$S:$S,'Inventory (old)'!$A:$A,"Parking",'Inventory (old)'!$B:$B,$A451,'Inventory (old)'!$E:$E,"&gt;="&amp;$F451,'Inventory (old)'!$E:$E,"&lt;"&amp;$G451)</f>
        <v>0</v>
      </c>
      <c r="BC451" s="13" t="s">
        <v>2548</v>
      </c>
    </row>
    <row r="452" spans="1:55" x14ac:dyDescent="0.25">
      <c r="A452" s="6" t="s">
        <v>2544</v>
      </c>
      <c r="B452" s="7" t="s">
        <v>45</v>
      </c>
      <c r="C452" s="7" t="s">
        <v>2240</v>
      </c>
      <c r="D452" s="7">
        <v>90</v>
      </c>
      <c r="E452" s="7" t="s">
        <v>59</v>
      </c>
      <c r="F452" s="8">
        <v>15.43</v>
      </c>
      <c r="G452" s="8">
        <v>15.83</v>
      </c>
      <c r="H452" s="7" t="s">
        <v>444</v>
      </c>
      <c r="I452" s="7" t="s">
        <v>2198</v>
      </c>
      <c r="J452" s="14">
        <v>0.3</v>
      </c>
      <c r="K452" s="15" t="s">
        <v>2241</v>
      </c>
      <c r="L452" s="7" t="s">
        <v>2217</v>
      </c>
      <c r="M452" s="7" t="s">
        <v>2072</v>
      </c>
      <c r="N452" s="20">
        <v>1</v>
      </c>
      <c r="O452" s="20" t="s">
        <v>201</v>
      </c>
      <c r="P452" s="20"/>
      <c r="Q452" s="20"/>
      <c r="R452" s="8"/>
      <c r="S452" s="8"/>
      <c r="T452" s="14">
        <v>9.9999999999999995E-8</v>
      </c>
      <c r="U452" s="14">
        <v>0.15</v>
      </c>
      <c r="V452" s="21">
        <v>1</v>
      </c>
      <c r="W452" s="16"/>
      <c r="Y452" s="7"/>
      <c r="Z452" s="7"/>
      <c r="AA452" s="7">
        <v>2019</v>
      </c>
      <c r="AB452" s="16" t="s">
        <v>348</v>
      </c>
      <c r="AC452" s="15" t="s">
        <v>3297</v>
      </c>
      <c r="AD452" s="8">
        <f t="shared" si="104"/>
        <v>0</v>
      </c>
      <c r="AE452" s="8">
        <f t="shared" si="105"/>
        <v>0.3</v>
      </c>
      <c r="AF452" s="8">
        <f t="shared" si="106"/>
        <v>0.3</v>
      </c>
      <c r="AG452" s="8">
        <f t="shared" si="107"/>
        <v>0.14999989999999999</v>
      </c>
      <c r="AH452" s="7">
        <f>IF($P452="X",SUMIFS('Inventory (old)'!$M:$M,'Inventory (old)'!$A:$A,"Channel",'Inventory (old)'!$B:$B,$A452,'Inventory (old)'!$E:$E,"&gt;="&amp;$F452,'Inventory (old)'!$E:$E,"&lt;"&amp;$G452),0)</f>
        <v>0</v>
      </c>
      <c r="AI452" s="12">
        <f>IF($P452="X",SUMIFS('Inventory (old)'!$M:$M,'Inventory (old)'!$A:$A,"Dotted Line",'Inventory (old)'!$B:$B,$A452,'Inventory (old)'!$E:$E,"&gt;="&amp;$F452,'Inventory (old)'!$E:$E,"&lt;"&amp;$G452),0)</f>
        <v>0</v>
      </c>
      <c r="AJ452" s="15"/>
      <c r="AK452" s="7">
        <f>IF($P452="X",0,SUMIFS('Inventory (old)'!$M:$M,'Inventory (old)'!$A:$A,"Channel",'Inventory (old)'!$B:$B,$A452,'Inventory (old)'!$E:$E,"&gt;="&amp;F452,'Inventory (old)'!$E:$E,"&lt;"&amp;$G452))</f>
        <v>120</v>
      </c>
      <c r="AL452" s="7">
        <f>IF($P452="X",0,SUMIFS('Inventory (old)'!$M:$M,'Inventory (old)'!$A:$A,"Dotted Line",'Inventory (old)'!$B:$B,$A452,'Inventory (old)'!$E:$E,"&gt;="&amp;$F452,'Inventory (old)'!$E:$E,"&lt;"&amp;$G452))</f>
        <v>0</v>
      </c>
      <c r="AM452" s="7">
        <f>SUMIFS('Inventory (old)'!$M:$M,'Inventory (old)'!$A:$A,"Stop Line",'Inventory (old)'!$B:$B,$A452,'Inventory (old)'!$E:$E,"&gt;="&amp;$F452,'Inventory (old)'!$E:$E,"&lt;"&amp;$G452)</f>
        <v>0</v>
      </c>
      <c r="AN452" s="7">
        <f>SUMIFS('Inventory (old)'!$M:$M,'Inventory (old)'!$A:$A,"Arrows and Onlys",'Inventory (old)'!$B:$B,$A452,'Inventory (old)'!$E:$E,"&gt;="&amp;$F452,'Inventory (old)'!$E:$E,"&lt;"&amp;$G452)</f>
        <v>0</v>
      </c>
      <c r="AO452" s="7">
        <f>SUMIFS('Inventory (old)'!$N:$N,'Inventory (old)'!$A:$A,"Arrows and Onlys",'Inventory (old)'!$B:$B,$A452,'Inventory (old)'!$E:$E,"&gt;="&amp;$F452,'Inventory (old)'!$E:$E,"&lt;"&amp;$G452)</f>
        <v>0</v>
      </c>
      <c r="AP452" s="7">
        <f>SUMIFS('Inventory (old)'!$O:$O,'Inventory (old)'!$A:$A,"Transverse",'Inventory (old)'!$B:$B,$A452,'Inventory (old)'!$E:$E,"&gt;="&amp;$F452,'Inventory (old)'!$E:$E,"&lt;"&amp;$G452)</f>
        <v>0</v>
      </c>
      <c r="AQ452" s="7">
        <f>SUMIFS('Inventory (old)'!$P:$P,'Inventory (old)'!$A:$A,"Transverse",'Inventory (old)'!$B:$B,$A452,'Inventory (old)'!$E:$E,"&gt;="&amp;$F452,'Inventory (old)'!$E:$E,"&lt;"&amp;$G452)</f>
        <v>0</v>
      </c>
      <c r="AR452" s="7">
        <f>SUMIFS('Inventory (old)'!$M:$M,'Inventory (old)'!$A:$A,"Crosswalk",'Inventory (old)'!$B:$B,$A452,'Inventory (old)'!$E:$E,"&gt;="&amp;$F452,'Inventory (old)'!$E:$E,"&lt;"&amp;$G452)</f>
        <v>0</v>
      </c>
      <c r="AS452" s="7">
        <f>SUMIFS('Inventory (old)'!$M:$M,'Inventory (old)'!$A:$A,"Yield Line",'Inventory (old)'!$B:$B,$A452,'Inventory (old)'!$E:$E,"&gt;="&amp;$F452,'Inventory (old)'!$E:$E,"&lt;"&amp;$G452)</f>
        <v>0</v>
      </c>
      <c r="AT452" s="7">
        <f>SUMIFS('Inventory (old)'!$M:$M,'Inventory (old)'!$A:$A,"Island",'Inventory (old)'!$B:$B,$A452,'Inventory (old)'!$E:$E,"&gt;="&amp;$F452,'Inventory (old)'!$E:$E,"&lt;"&amp;$G452)</f>
        <v>0</v>
      </c>
      <c r="AU452" s="7">
        <f>SUMIFS('Inventory (old)'!$M:$M,'Inventory (old)'!$A:$A,"Railroad",'Inventory (old)'!$B:$B,$A452,'Inventory (old)'!$E:$E,"&gt;="&amp;$F452,'Inventory (old)'!$E:$E,"&lt;"&amp;$G452)</f>
        <v>0</v>
      </c>
      <c r="AV452" s="7">
        <f>SUMIFS('Inventory (old)'!$M:$M,'Inventory (old)'!$A:$A,"School",'Inventory (old)'!$B:$B,$A452,'Inventory (old)'!$E:$E,"&gt;="&amp;$F452,'Inventory (old)'!$E:$E,"&lt;"&amp;$G452)</f>
        <v>0</v>
      </c>
      <c r="AW452" s="7">
        <f>SUMIFS('Inventory (old)'!$M:$M,'Inventory (old)'!$A:$A,"Air Speed",'Inventory (old)'!$B:$B,$A452,'Inventory (old)'!$E:$E,"&gt;="&amp;$F452,'Inventory (old)'!$E:$E,"&lt;"&amp;$G452)</f>
        <v>0</v>
      </c>
      <c r="AX452" s="7">
        <f>SUMIFS('Inventory (old)'!$M:$M,'Inventory (old)'!$A:$A,"Wrong Way",'Inventory (old)'!$B:$B,$A452,'Inventory (old)'!$E:$E,"&gt;="&amp;$F452,'Inventory (old)'!$E:$E,"&lt;"&amp;$G452)</f>
        <v>0</v>
      </c>
      <c r="AY452" s="7">
        <f>SUMIFS('Inventory (old)'!$M:$M,'Inventory (old)'!$A:$A,"Merge Arrow",'Inventory (old)'!$B:$B,$A452,'Inventory (old)'!$E:$E,"&gt;="&amp;$F452,'Inventory (old)'!$E:$E,"&lt;"&amp;$G452)</f>
        <v>0</v>
      </c>
      <c r="AZ452" s="7">
        <f>SUMIFS('Inventory (old)'!$M:$M,'Inventory (old)'!$A:$A,"Bike",'Inventory (old)'!$B:$B,$A452,'Inventory (old)'!$E:$E,"&gt;="&amp;$F452,'Inventory (old)'!$E:$E,"&lt;"&amp;$G452)</f>
        <v>0</v>
      </c>
      <c r="BA452" s="7">
        <f>SUMIFS('Inventory (old)'!$M:$M,'Inventory (old)'!$A:$A,"Parking",'Inventory (old)'!$B:$B,$A452,'Inventory (old)'!$E:$E,"&gt;="&amp;$F452,'Inventory (old)'!$E:$E,"&lt;"&amp;$G452)</f>
        <v>0</v>
      </c>
      <c r="BB452" s="1">
        <f>SUMIFS('Inventory (old)'!$S:$S,'Inventory (old)'!$A:$A,"Parking",'Inventory (old)'!$B:$B,$A452,'Inventory (old)'!$E:$E,"&gt;="&amp;$F452,'Inventory (old)'!$E:$E,"&lt;"&amp;$G452)</f>
        <v>0</v>
      </c>
      <c r="BC452" s="13" t="s">
        <v>2549</v>
      </c>
    </row>
    <row r="453" spans="1:55" x14ac:dyDescent="0.25">
      <c r="A453" s="6" t="s">
        <v>2552</v>
      </c>
      <c r="B453" s="7" t="s">
        <v>45</v>
      </c>
      <c r="C453" s="7" t="s">
        <v>2240</v>
      </c>
      <c r="D453" s="7">
        <v>90</v>
      </c>
      <c r="E453" s="7" t="s">
        <v>58</v>
      </c>
      <c r="F453" s="8">
        <v>18.649999999999999</v>
      </c>
      <c r="G453" s="8">
        <v>19.04</v>
      </c>
      <c r="H453" s="7" t="s">
        <v>47</v>
      </c>
      <c r="I453" s="7" t="s">
        <v>2196</v>
      </c>
      <c r="J453" s="14">
        <v>0.19</v>
      </c>
      <c r="K453" s="15" t="s">
        <v>2241</v>
      </c>
      <c r="L453" s="7" t="s">
        <v>2217</v>
      </c>
      <c r="M453" s="7" t="s">
        <v>2072</v>
      </c>
      <c r="N453" s="20">
        <v>1</v>
      </c>
      <c r="O453" s="20" t="s">
        <v>201</v>
      </c>
      <c r="P453" s="20"/>
      <c r="Q453" s="20"/>
      <c r="R453" s="8"/>
      <c r="S453" s="8"/>
      <c r="T453" s="14"/>
      <c r="U453" s="14"/>
      <c r="V453" s="21"/>
      <c r="W453" s="16"/>
      <c r="Y453" s="7"/>
      <c r="Z453" s="7"/>
      <c r="AA453" s="58">
        <v>2020</v>
      </c>
      <c r="AB453" s="59" t="s">
        <v>348</v>
      </c>
      <c r="AC453" s="15" t="s">
        <v>3297</v>
      </c>
      <c r="AD453" s="8">
        <f t="shared" si="104"/>
        <v>0</v>
      </c>
      <c r="AE453" s="8">
        <f t="shared" si="105"/>
        <v>0.19</v>
      </c>
      <c r="AF453" s="8">
        <f t="shared" si="106"/>
        <v>0.19</v>
      </c>
      <c r="AG453" s="8">
        <f t="shared" si="107"/>
        <v>0</v>
      </c>
      <c r="AH453" s="7">
        <f>IF($P453="X",SUMIFS('Inventory (old)'!$M:$M,'Inventory (old)'!$A:$A,"Channel",'Inventory (old)'!$B:$B,$A453,'Inventory (old)'!$E:$E,"&gt;="&amp;$F453,'Inventory (old)'!$E:$E,"&lt;"&amp;$G453),0)</f>
        <v>0</v>
      </c>
      <c r="AI453" s="12">
        <f>IF($P453="X",SUMIFS('Inventory (old)'!$M:$M,'Inventory (old)'!$A:$A,"Dotted Line",'Inventory (old)'!$B:$B,$A453,'Inventory (old)'!$E:$E,"&gt;="&amp;$F453,'Inventory (old)'!$E:$E,"&lt;"&amp;$G453),0)</f>
        <v>0</v>
      </c>
      <c r="AJ453" s="15" t="s">
        <v>3297</v>
      </c>
      <c r="AK453" s="7">
        <f>IF($P453="X",0,SUMIFS('Inventory (old)'!$M:$M,'Inventory (old)'!$A:$A,"Channel",'Inventory (old)'!$B:$B,$A453,'Inventory (old)'!$E:$E,"&gt;="&amp;F453,'Inventory (old)'!$E:$E,"&lt;"&amp;$G453))</f>
        <v>738</v>
      </c>
      <c r="AL453" s="7">
        <f>IF($P453="X",0,SUMIFS('Inventory (old)'!$M:$M,'Inventory (old)'!$A:$A,"Dotted Line",'Inventory (old)'!$B:$B,$A453,'Inventory (old)'!$E:$E,"&gt;="&amp;$F453,'Inventory (old)'!$E:$E,"&lt;"&amp;$G453))</f>
        <v>510</v>
      </c>
      <c r="AM453" s="7">
        <f>SUMIFS('Inventory (old)'!$M:$M,'Inventory (old)'!$A:$A,"Stop Line",'Inventory (old)'!$B:$B,$A453,'Inventory (old)'!$E:$E,"&gt;="&amp;$F453,'Inventory (old)'!$E:$E,"&lt;"&amp;$G453)</f>
        <v>30</v>
      </c>
      <c r="AN453" s="7">
        <f>SUMIFS('Inventory (old)'!$M:$M,'Inventory (old)'!$A:$A,"Arrows and Onlys",'Inventory (old)'!$B:$B,$A453,'Inventory (old)'!$E:$E,"&gt;="&amp;$F453,'Inventory (old)'!$E:$E,"&lt;"&amp;$G453)</f>
        <v>6</v>
      </c>
      <c r="AO453" s="7">
        <f>SUMIFS('Inventory (old)'!$N:$N,'Inventory (old)'!$A:$A,"Arrows and Onlys",'Inventory (old)'!$B:$B,$A453,'Inventory (old)'!$E:$E,"&gt;="&amp;$F453,'Inventory (old)'!$E:$E,"&lt;"&amp;$G453)</f>
        <v>2</v>
      </c>
      <c r="AP453" s="7">
        <f>SUMIFS('Inventory (old)'!$O:$O,'Inventory (old)'!$A:$A,"Transverse",'Inventory (old)'!$B:$B,$A453,'Inventory (old)'!$E:$E,"&gt;="&amp;$F453,'Inventory (old)'!$E:$E,"&lt;"&amp;$G453)</f>
        <v>520</v>
      </c>
      <c r="AQ453" s="7">
        <f>SUMIFS('Inventory (old)'!$P:$P,'Inventory (old)'!$A:$A,"Transverse",'Inventory (old)'!$B:$B,$A453,'Inventory (old)'!$E:$E,"&gt;="&amp;$F453,'Inventory (old)'!$E:$E,"&lt;"&amp;$G453)</f>
        <v>0</v>
      </c>
      <c r="AR453" s="7">
        <f>SUMIFS('Inventory (old)'!$M:$M,'Inventory (old)'!$A:$A,"Crosswalk",'Inventory (old)'!$B:$B,$A453,'Inventory (old)'!$E:$E,"&gt;="&amp;$F453,'Inventory (old)'!$E:$E,"&lt;"&amp;$G453)</f>
        <v>0</v>
      </c>
      <c r="AS453" s="7">
        <f>SUMIFS('Inventory (old)'!$M:$M,'Inventory (old)'!$A:$A,"Yield Line",'Inventory (old)'!$B:$B,$A453,'Inventory (old)'!$E:$E,"&gt;="&amp;$F453,'Inventory (old)'!$E:$E,"&lt;"&amp;$G453)</f>
        <v>0</v>
      </c>
      <c r="AT453" s="7">
        <f>SUMIFS('Inventory (old)'!$M:$M,'Inventory (old)'!$A:$A,"Island",'Inventory (old)'!$B:$B,$A453,'Inventory (old)'!$E:$E,"&gt;="&amp;$F453,'Inventory (old)'!$E:$E,"&lt;"&amp;$G453)</f>
        <v>0</v>
      </c>
      <c r="AU453" s="7">
        <f>SUMIFS('Inventory (old)'!$M:$M,'Inventory (old)'!$A:$A,"Railroad",'Inventory (old)'!$B:$B,$A453,'Inventory (old)'!$E:$E,"&gt;="&amp;$F453,'Inventory (old)'!$E:$E,"&lt;"&amp;$G453)</f>
        <v>0</v>
      </c>
      <c r="AV453" s="7">
        <f>SUMIFS('Inventory (old)'!$M:$M,'Inventory (old)'!$A:$A,"School",'Inventory (old)'!$B:$B,$A453,'Inventory (old)'!$E:$E,"&gt;="&amp;$F453,'Inventory (old)'!$E:$E,"&lt;"&amp;$G453)</f>
        <v>0</v>
      </c>
      <c r="AW453" s="7">
        <f>SUMIFS('Inventory (old)'!$M:$M,'Inventory (old)'!$A:$A,"Air Speed",'Inventory (old)'!$B:$B,$A453,'Inventory (old)'!$E:$E,"&gt;="&amp;$F453,'Inventory (old)'!$E:$E,"&lt;"&amp;$G453)</f>
        <v>0</v>
      </c>
      <c r="AX453" s="7">
        <f>SUMIFS('Inventory (old)'!$M:$M,'Inventory (old)'!$A:$A,"Wrong Way",'Inventory (old)'!$B:$B,$A453,'Inventory (old)'!$E:$E,"&gt;="&amp;$F453,'Inventory (old)'!$E:$E,"&lt;"&amp;$G453)</f>
        <v>2</v>
      </c>
      <c r="AY453" s="7">
        <f>SUMIFS('Inventory (old)'!$M:$M,'Inventory (old)'!$A:$A,"Merge Arrow",'Inventory (old)'!$B:$B,$A453,'Inventory (old)'!$E:$E,"&gt;="&amp;$F453,'Inventory (old)'!$E:$E,"&lt;"&amp;$G453)</f>
        <v>0</v>
      </c>
      <c r="AZ453" s="7">
        <f>SUMIFS('Inventory (old)'!$M:$M,'Inventory (old)'!$A:$A,"Bike",'Inventory (old)'!$B:$B,$A453,'Inventory (old)'!$E:$E,"&gt;="&amp;$F453,'Inventory (old)'!$E:$E,"&lt;"&amp;$G453)</f>
        <v>0</v>
      </c>
      <c r="BA453" s="7">
        <f>SUMIFS('Inventory (old)'!$M:$M,'Inventory (old)'!$A:$A,"Parking",'Inventory (old)'!$B:$B,$A453,'Inventory (old)'!$E:$E,"&gt;="&amp;$F453,'Inventory (old)'!$E:$E,"&lt;"&amp;$G453)</f>
        <v>0</v>
      </c>
      <c r="BB453" s="1">
        <f>SUMIFS('Inventory (old)'!$S:$S,'Inventory (old)'!$A:$A,"Parking",'Inventory (old)'!$B:$B,$A453,'Inventory (old)'!$E:$E,"&gt;="&amp;$F453,'Inventory (old)'!$E:$E,"&lt;"&amp;$G453)</f>
        <v>0</v>
      </c>
      <c r="BC453" s="13" t="s">
        <v>2550</v>
      </c>
    </row>
    <row r="454" spans="1:55" x14ac:dyDescent="0.25">
      <c r="A454" s="6" t="s">
        <v>2553</v>
      </c>
      <c r="B454" s="7" t="s">
        <v>45</v>
      </c>
      <c r="C454" s="7" t="s">
        <v>2240</v>
      </c>
      <c r="D454" s="7">
        <v>90</v>
      </c>
      <c r="E454" s="7" t="s">
        <v>59</v>
      </c>
      <c r="F454" s="8">
        <v>18.649999999999999</v>
      </c>
      <c r="G454" s="8">
        <v>19.04</v>
      </c>
      <c r="H454" s="7" t="s">
        <v>47</v>
      </c>
      <c r="I454" s="7" t="s">
        <v>2198</v>
      </c>
      <c r="J454" s="14">
        <v>0.19</v>
      </c>
      <c r="K454" s="15" t="s">
        <v>2241</v>
      </c>
      <c r="L454" s="7" t="s">
        <v>2217</v>
      </c>
      <c r="M454" s="7" t="s">
        <v>2072</v>
      </c>
      <c r="N454" s="20">
        <v>1</v>
      </c>
      <c r="O454" s="20" t="s">
        <v>201</v>
      </c>
      <c r="P454" s="20"/>
      <c r="Q454" s="20"/>
      <c r="R454" s="8"/>
      <c r="S454" s="8"/>
      <c r="T454" s="14">
        <v>9.9999999999999995E-8</v>
      </c>
      <c r="U454" s="14">
        <v>0.04</v>
      </c>
      <c r="V454" s="21">
        <v>1</v>
      </c>
      <c r="W454" s="16"/>
      <c r="Y454" s="7"/>
      <c r="Z454" s="7"/>
      <c r="AA454" s="58">
        <v>2020</v>
      </c>
      <c r="AB454" s="59" t="s">
        <v>348</v>
      </c>
      <c r="AC454" s="15" t="s">
        <v>3297</v>
      </c>
      <c r="AD454" s="8">
        <f t="shared" si="104"/>
        <v>0</v>
      </c>
      <c r="AE454" s="8">
        <f t="shared" si="105"/>
        <v>0.19</v>
      </c>
      <c r="AF454" s="8">
        <f t="shared" si="106"/>
        <v>0.19</v>
      </c>
      <c r="AG454" s="8">
        <f t="shared" si="107"/>
        <v>3.9999899999999998E-2</v>
      </c>
      <c r="AH454" s="7">
        <f>IF($P454="X",SUMIFS('Inventory (old)'!$M:$M,'Inventory (old)'!$A:$A,"Channel",'Inventory (old)'!$B:$B,$A454,'Inventory (old)'!$E:$E,"&gt;="&amp;$F454,'Inventory (old)'!$E:$E,"&lt;"&amp;$G454),0)</f>
        <v>0</v>
      </c>
      <c r="AI454" s="12">
        <f>IF($P454="X",SUMIFS('Inventory (old)'!$M:$M,'Inventory (old)'!$A:$A,"Dotted Line",'Inventory (old)'!$B:$B,$A454,'Inventory (old)'!$E:$E,"&gt;="&amp;$F454,'Inventory (old)'!$E:$E,"&lt;"&amp;$G454),0)</f>
        <v>0</v>
      </c>
      <c r="AJ454" s="15" t="s">
        <v>3297</v>
      </c>
      <c r="AK454" s="7">
        <f>IF($P454="X",0,SUMIFS('Inventory (old)'!$M:$M,'Inventory (old)'!$A:$A,"Channel",'Inventory (old)'!$B:$B,$A454,'Inventory (old)'!$E:$E,"&gt;="&amp;F454,'Inventory (old)'!$E:$E,"&lt;"&amp;$G454))</f>
        <v>477</v>
      </c>
      <c r="AL454" s="7">
        <f>IF($P454="X",0,SUMIFS('Inventory (old)'!$M:$M,'Inventory (old)'!$A:$A,"Dotted Line",'Inventory (old)'!$B:$B,$A454,'Inventory (old)'!$E:$E,"&gt;="&amp;$F454,'Inventory (old)'!$E:$E,"&lt;"&amp;$G454))</f>
        <v>0</v>
      </c>
      <c r="AM454" s="7">
        <f>SUMIFS('Inventory (old)'!$M:$M,'Inventory (old)'!$A:$A,"Stop Line",'Inventory (old)'!$B:$B,$A454,'Inventory (old)'!$E:$E,"&gt;="&amp;$F454,'Inventory (old)'!$E:$E,"&lt;"&amp;$G454)</f>
        <v>0</v>
      </c>
      <c r="AN454" s="7">
        <f>SUMIFS('Inventory (old)'!$M:$M,'Inventory (old)'!$A:$A,"Arrows and Onlys",'Inventory (old)'!$B:$B,$A454,'Inventory (old)'!$E:$E,"&gt;="&amp;$F454,'Inventory (old)'!$E:$E,"&lt;"&amp;$G454)</f>
        <v>0</v>
      </c>
      <c r="AO454" s="7">
        <f>SUMIFS('Inventory (old)'!$N:$N,'Inventory (old)'!$A:$A,"Arrows and Onlys",'Inventory (old)'!$B:$B,$A454,'Inventory (old)'!$E:$E,"&gt;="&amp;$F454,'Inventory (old)'!$E:$E,"&lt;"&amp;$G454)</f>
        <v>0</v>
      </c>
      <c r="AP454" s="7">
        <f>SUMIFS('Inventory (old)'!$O:$O,'Inventory (old)'!$A:$A,"Transverse",'Inventory (old)'!$B:$B,$A454,'Inventory (old)'!$E:$E,"&gt;="&amp;$F454,'Inventory (old)'!$E:$E,"&lt;"&amp;$G454)</f>
        <v>0</v>
      </c>
      <c r="AQ454" s="7">
        <f>SUMIFS('Inventory (old)'!$P:$P,'Inventory (old)'!$A:$A,"Transverse",'Inventory (old)'!$B:$B,$A454,'Inventory (old)'!$E:$E,"&gt;="&amp;$F454,'Inventory (old)'!$E:$E,"&lt;"&amp;$G454)</f>
        <v>0</v>
      </c>
      <c r="AR454" s="7">
        <f>SUMIFS('Inventory (old)'!$M:$M,'Inventory (old)'!$A:$A,"Crosswalk",'Inventory (old)'!$B:$B,$A454,'Inventory (old)'!$E:$E,"&gt;="&amp;$F454,'Inventory (old)'!$E:$E,"&lt;"&amp;$G454)</f>
        <v>0</v>
      </c>
      <c r="AS454" s="7">
        <f>SUMIFS('Inventory (old)'!$M:$M,'Inventory (old)'!$A:$A,"Yield Line",'Inventory (old)'!$B:$B,$A454,'Inventory (old)'!$E:$E,"&gt;="&amp;$F454,'Inventory (old)'!$E:$E,"&lt;"&amp;$G454)</f>
        <v>0</v>
      </c>
      <c r="AT454" s="7">
        <f>SUMIFS('Inventory (old)'!$M:$M,'Inventory (old)'!$A:$A,"Island",'Inventory (old)'!$B:$B,$A454,'Inventory (old)'!$E:$E,"&gt;="&amp;$F454,'Inventory (old)'!$E:$E,"&lt;"&amp;$G454)</f>
        <v>0</v>
      </c>
      <c r="AU454" s="7">
        <f>SUMIFS('Inventory (old)'!$M:$M,'Inventory (old)'!$A:$A,"Railroad",'Inventory (old)'!$B:$B,$A454,'Inventory (old)'!$E:$E,"&gt;="&amp;$F454,'Inventory (old)'!$E:$E,"&lt;"&amp;$G454)</f>
        <v>0</v>
      </c>
      <c r="AV454" s="7">
        <f>SUMIFS('Inventory (old)'!$M:$M,'Inventory (old)'!$A:$A,"School",'Inventory (old)'!$B:$B,$A454,'Inventory (old)'!$E:$E,"&gt;="&amp;$F454,'Inventory (old)'!$E:$E,"&lt;"&amp;$G454)</f>
        <v>0</v>
      </c>
      <c r="AW454" s="7">
        <f>SUMIFS('Inventory (old)'!$M:$M,'Inventory (old)'!$A:$A,"Air Speed",'Inventory (old)'!$B:$B,$A454,'Inventory (old)'!$E:$E,"&gt;="&amp;$F454,'Inventory (old)'!$E:$E,"&lt;"&amp;$G454)</f>
        <v>0</v>
      </c>
      <c r="AX454" s="7">
        <f>SUMIFS('Inventory (old)'!$M:$M,'Inventory (old)'!$A:$A,"Wrong Way",'Inventory (old)'!$B:$B,$A454,'Inventory (old)'!$E:$E,"&gt;="&amp;$F454,'Inventory (old)'!$E:$E,"&lt;"&amp;$G454)</f>
        <v>0</v>
      </c>
      <c r="AY454" s="7">
        <f>SUMIFS('Inventory (old)'!$M:$M,'Inventory (old)'!$A:$A,"Merge Arrow",'Inventory (old)'!$B:$B,$A454,'Inventory (old)'!$E:$E,"&gt;="&amp;$F454,'Inventory (old)'!$E:$E,"&lt;"&amp;$G454)</f>
        <v>0</v>
      </c>
      <c r="AZ454" s="7">
        <f>SUMIFS('Inventory (old)'!$M:$M,'Inventory (old)'!$A:$A,"Bike",'Inventory (old)'!$B:$B,$A454,'Inventory (old)'!$E:$E,"&gt;="&amp;$F454,'Inventory (old)'!$E:$E,"&lt;"&amp;$G454)</f>
        <v>0</v>
      </c>
      <c r="BA454" s="7">
        <f>SUMIFS('Inventory (old)'!$M:$M,'Inventory (old)'!$A:$A,"Parking",'Inventory (old)'!$B:$B,$A454,'Inventory (old)'!$E:$E,"&gt;="&amp;$F454,'Inventory (old)'!$E:$E,"&lt;"&amp;$G454)</f>
        <v>0</v>
      </c>
      <c r="BB454" s="1">
        <f>SUMIFS('Inventory (old)'!$S:$S,'Inventory (old)'!$A:$A,"Parking",'Inventory (old)'!$B:$B,$A454,'Inventory (old)'!$E:$E,"&gt;="&amp;$F454,'Inventory (old)'!$E:$E,"&lt;"&amp;$G454)</f>
        <v>0</v>
      </c>
      <c r="BC454" s="13" t="s">
        <v>2551</v>
      </c>
    </row>
    <row r="455" spans="1:55" x14ac:dyDescent="0.25">
      <c r="A455" s="6" t="s">
        <v>2557</v>
      </c>
      <c r="B455" s="7" t="s">
        <v>45</v>
      </c>
      <c r="C455" s="7" t="s">
        <v>2240</v>
      </c>
      <c r="D455" s="7">
        <v>90</v>
      </c>
      <c r="E455" s="7" t="s">
        <v>59</v>
      </c>
      <c r="F455" s="8">
        <v>18.649999999999999</v>
      </c>
      <c r="G455" s="8">
        <v>19.04</v>
      </c>
      <c r="H455" s="7" t="s">
        <v>47</v>
      </c>
      <c r="I455" s="7" t="s">
        <v>2196</v>
      </c>
      <c r="J455" s="14">
        <v>0.18</v>
      </c>
      <c r="K455" s="15" t="s">
        <v>2241</v>
      </c>
      <c r="L455" s="7" t="s">
        <v>2217</v>
      </c>
      <c r="M455" s="7" t="s">
        <v>2072</v>
      </c>
      <c r="N455" s="20">
        <v>1</v>
      </c>
      <c r="O455" s="20" t="s">
        <v>201</v>
      </c>
      <c r="P455" s="20"/>
      <c r="Q455" s="20"/>
      <c r="R455" s="8"/>
      <c r="S455" s="8"/>
      <c r="T455" s="14"/>
      <c r="U455" s="14"/>
      <c r="V455" s="21"/>
      <c r="W455" s="16"/>
      <c r="Y455" s="7"/>
      <c r="Z455" s="7"/>
      <c r="AA455" s="58">
        <v>2020</v>
      </c>
      <c r="AB455" s="59" t="s">
        <v>348</v>
      </c>
      <c r="AC455" s="15" t="s">
        <v>3297</v>
      </c>
      <c r="AD455" s="8">
        <f t="shared" si="104"/>
        <v>0</v>
      </c>
      <c r="AE455" s="8">
        <f t="shared" si="105"/>
        <v>0.18</v>
      </c>
      <c r="AF455" s="8">
        <f t="shared" si="106"/>
        <v>0.18</v>
      </c>
      <c r="AG455" s="8">
        <f t="shared" si="107"/>
        <v>0</v>
      </c>
      <c r="AH455" s="7">
        <f>IF($P455="X",SUMIFS('Inventory (old)'!$M:$M,'Inventory (old)'!$A:$A,"Channel",'Inventory (old)'!$B:$B,$A455,'Inventory (old)'!$E:$E,"&gt;="&amp;$F455,'Inventory (old)'!$E:$E,"&lt;"&amp;$G455),0)</f>
        <v>0</v>
      </c>
      <c r="AI455" s="12">
        <f>IF($P455="X",SUMIFS('Inventory (old)'!$M:$M,'Inventory (old)'!$A:$A,"Dotted Line",'Inventory (old)'!$B:$B,$A455,'Inventory (old)'!$E:$E,"&gt;="&amp;$F455,'Inventory (old)'!$E:$E,"&lt;"&amp;$G455),0)</f>
        <v>0</v>
      </c>
      <c r="AJ455" s="15" t="s">
        <v>3297</v>
      </c>
      <c r="AK455" s="7">
        <f>IF($P455="X",0,SUMIFS('Inventory (old)'!$M:$M,'Inventory (old)'!$A:$A,"Channel",'Inventory (old)'!$B:$B,$A455,'Inventory (old)'!$E:$E,"&gt;="&amp;F455,'Inventory (old)'!$E:$E,"&lt;"&amp;$G455))</f>
        <v>563</v>
      </c>
      <c r="AL455" s="7">
        <f>IF($P455="X",0,SUMIFS('Inventory (old)'!$M:$M,'Inventory (old)'!$A:$A,"Dotted Line",'Inventory (old)'!$B:$B,$A455,'Inventory (old)'!$E:$E,"&gt;="&amp;$F455,'Inventory (old)'!$E:$E,"&lt;"&amp;$G455))</f>
        <v>580</v>
      </c>
      <c r="AM455" s="7">
        <f>SUMIFS('Inventory (old)'!$M:$M,'Inventory (old)'!$A:$A,"Stop Line",'Inventory (old)'!$B:$B,$A455,'Inventory (old)'!$E:$E,"&gt;="&amp;$F455,'Inventory (old)'!$E:$E,"&lt;"&amp;$G455)</f>
        <v>44</v>
      </c>
      <c r="AN455" s="7">
        <f>SUMIFS('Inventory (old)'!$M:$M,'Inventory (old)'!$A:$A,"Arrows and Onlys",'Inventory (old)'!$B:$B,$A455,'Inventory (old)'!$E:$E,"&gt;="&amp;$F455,'Inventory (old)'!$E:$E,"&lt;"&amp;$G455)</f>
        <v>24</v>
      </c>
      <c r="AO455" s="7">
        <f>SUMIFS('Inventory (old)'!$N:$N,'Inventory (old)'!$A:$A,"Arrows and Onlys",'Inventory (old)'!$B:$B,$A455,'Inventory (old)'!$E:$E,"&gt;="&amp;$F455,'Inventory (old)'!$E:$E,"&lt;"&amp;$G455)</f>
        <v>3</v>
      </c>
      <c r="AP455" s="7">
        <f>SUMIFS('Inventory (old)'!$O:$O,'Inventory (old)'!$A:$A,"Transverse",'Inventory (old)'!$B:$B,$A455,'Inventory (old)'!$E:$E,"&gt;="&amp;$F455,'Inventory (old)'!$E:$E,"&lt;"&amp;$G455)</f>
        <v>265</v>
      </c>
      <c r="AQ455" s="7">
        <f>SUMIFS('Inventory (old)'!$P:$P,'Inventory (old)'!$A:$A,"Transverse",'Inventory (old)'!$B:$B,$A455,'Inventory (old)'!$E:$E,"&gt;="&amp;$F455,'Inventory (old)'!$E:$E,"&lt;"&amp;$G455)</f>
        <v>0</v>
      </c>
      <c r="AR455" s="7">
        <f>SUMIFS('Inventory (old)'!$M:$M,'Inventory (old)'!$A:$A,"Crosswalk",'Inventory (old)'!$B:$B,$A455,'Inventory (old)'!$E:$E,"&gt;="&amp;$F455,'Inventory (old)'!$E:$E,"&lt;"&amp;$G455)</f>
        <v>0</v>
      </c>
      <c r="AS455" s="7">
        <f>SUMIFS('Inventory (old)'!$M:$M,'Inventory (old)'!$A:$A,"Yield Line",'Inventory (old)'!$B:$B,$A455,'Inventory (old)'!$E:$E,"&gt;="&amp;$F455,'Inventory (old)'!$E:$E,"&lt;"&amp;$G455)</f>
        <v>0</v>
      </c>
      <c r="AT455" s="7">
        <f>SUMIFS('Inventory (old)'!$M:$M,'Inventory (old)'!$A:$A,"Island",'Inventory (old)'!$B:$B,$A455,'Inventory (old)'!$E:$E,"&gt;="&amp;$F455,'Inventory (old)'!$E:$E,"&lt;"&amp;$G455)</f>
        <v>0</v>
      </c>
      <c r="AU455" s="7">
        <f>SUMIFS('Inventory (old)'!$M:$M,'Inventory (old)'!$A:$A,"Railroad",'Inventory (old)'!$B:$B,$A455,'Inventory (old)'!$E:$E,"&gt;="&amp;$F455,'Inventory (old)'!$E:$E,"&lt;"&amp;$G455)</f>
        <v>0</v>
      </c>
      <c r="AV455" s="7">
        <f>SUMIFS('Inventory (old)'!$M:$M,'Inventory (old)'!$A:$A,"School",'Inventory (old)'!$B:$B,$A455,'Inventory (old)'!$E:$E,"&gt;="&amp;$F455,'Inventory (old)'!$E:$E,"&lt;"&amp;$G455)</f>
        <v>0</v>
      </c>
      <c r="AW455" s="7">
        <f>SUMIFS('Inventory (old)'!$M:$M,'Inventory (old)'!$A:$A,"Air Speed",'Inventory (old)'!$B:$B,$A455,'Inventory (old)'!$E:$E,"&gt;="&amp;$F455,'Inventory (old)'!$E:$E,"&lt;"&amp;$G455)</f>
        <v>0</v>
      </c>
      <c r="AX455" s="7">
        <f>SUMIFS('Inventory (old)'!$M:$M,'Inventory (old)'!$A:$A,"Wrong Way",'Inventory (old)'!$B:$B,$A455,'Inventory (old)'!$E:$E,"&gt;="&amp;$F455,'Inventory (old)'!$E:$E,"&lt;"&amp;$G455)</f>
        <v>2</v>
      </c>
      <c r="AY455" s="7">
        <f>SUMIFS('Inventory (old)'!$M:$M,'Inventory (old)'!$A:$A,"Merge Arrow",'Inventory (old)'!$B:$B,$A455,'Inventory (old)'!$E:$E,"&gt;="&amp;$F455,'Inventory (old)'!$E:$E,"&lt;"&amp;$G455)</f>
        <v>0</v>
      </c>
      <c r="AZ455" s="7">
        <f>SUMIFS('Inventory (old)'!$M:$M,'Inventory (old)'!$A:$A,"Bike",'Inventory (old)'!$B:$B,$A455,'Inventory (old)'!$E:$E,"&gt;="&amp;$F455,'Inventory (old)'!$E:$E,"&lt;"&amp;$G455)</f>
        <v>0</v>
      </c>
      <c r="BA455" s="7">
        <f>SUMIFS('Inventory (old)'!$M:$M,'Inventory (old)'!$A:$A,"Parking",'Inventory (old)'!$B:$B,$A455,'Inventory (old)'!$E:$E,"&gt;="&amp;$F455,'Inventory (old)'!$E:$E,"&lt;"&amp;$G455)</f>
        <v>0</v>
      </c>
      <c r="BB455" s="1">
        <f>SUMIFS('Inventory (old)'!$S:$S,'Inventory (old)'!$A:$A,"Parking",'Inventory (old)'!$B:$B,$A455,'Inventory (old)'!$E:$E,"&gt;="&amp;$F455,'Inventory (old)'!$E:$E,"&lt;"&amp;$G455)</f>
        <v>0</v>
      </c>
      <c r="BC455" s="13" t="s">
        <v>2555</v>
      </c>
    </row>
    <row r="456" spans="1:55" x14ac:dyDescent="0.25">
      <c r="A456" s="6" t="s">
        <v>2554</v>
      </c>
      <c r="B456" s="7" t="s">
        <v>45</v>
      </c>
      <c r="C456" s="7" t="s">
        <v>2240</v>
      </c>
      <c r="D456" s="7">
        <v>90</v>
      </c>
      <c r="E456" s="7" t="s">
        <v>58</v>
      </c>
      <c r="F456" s="8">
        <v>18.649999999999999</v>
      </c>
      <c r="G456" s="8">
        <v>19.04</v>
      </c>
      <c r="H456" s="7" t="s">
        <v>47</v>
      </c>
      <c r="I456" s="7" t="s">
        <v>2198</v>
      </c>
      <c r="J456" s="14">
        <v>0.17</v>
      </c>
      <c r="K456" s="15" t="s">
        <v>2241</v>
      </c>
      <c r="L456" s="7" t="s">
        <v>2217</v>
      </c>
      <c r="M456" s="7" t="s">
        <v>2072</v>
      </c>
      <c r="N456" s="20">
        <v>1</v>
      </c>
      <c r="O456" s="20" t="s">
        <v>201</v>
      </c>
      <c r="P456" s="20"/>
      <c r="Q456" s="20"/>
      <c r="R456" s="8"/>
      <c r="S456" s="8"/>
      <c r="T456" s="14">
        <v>9.9999999999999995E-8</v>
      </c>
      <c r="U456" s="14">
        <v>0.03</v>
      </c>
      <c r="V456" s="21">
        <v>1</v>
      </c>
      <c r="W456" s="16"/>
      <c r="Y456" s="7"/>
      <c r="Z456" s="7"/>
      <c r="AA456" s="58">
        <v>2020</v>
      </c>
      <c r="AB456" s="59" t="s">
        <v>348</v>
      </c>
      <c r="AC456" s="15" t="s">
        <v>3297</v>
      </c>
      <c r="AD456" s="8">
        <f t="shared" si="104"/>
        <v>0</v>
      </c>
      <c r="AE456" s="8">
        <f t="shared" si="105"/>
        <v>0.17</v>
      </c>
      <c r="AF456" s="8">
        <f t="shared" si="106"/>
        <v>0.17</v>
      </c>
      <c r="AG456" s="8">
        <f t="shared" si="107"/>
        <v>2.9999899999999999E-2</v>
      </c>
      <c r="AH456" s="7">
        <f>IF($P456="X",SUMIFS('Inventory (old)'!$M:$M,'Inventory (old)'!$A:$A,"Channel",'Inventory (old)'!$B:$B,$A456,'Inventory (old)'!$E:$E,"&gt;="&amp;$F456,'Inventory (old)'!$E:$E,"&lt;"&amp;$G456),0)</f>
        <v>0</v>
      </c>
      <c r="AI456" s="12">
        <f>IF($P456="X",SUMIFS('Inventory (old)'!$M:$M,'Inventory (old)'!$A:$A,"Dotted Line",'Inventory (old)'!$B:$B,$A456,'Inventory (old)'!$E:$E,"&gt;="&amp;$F456,'Inventory (old)'!$E:$E,"&lt;"&amp;$G456),0)</f>
        <v>0</v>
      </c>
      <c r="AJ456" s="15" t="s">
        <v>3297</v>
      </c>
      <c r="AK456" s="7">
        <f>IF($P456="X",0,SUMIFS('Inventory (old)'!$M:$M,'Inventory (old)'!$A:$A,"Channel",'Inventory (old)'!$B:$B,$A456,'Inventory (old)'!$E:$E,"&gt;="&amp;F456,'Inventory (old)'!$E:$E,"&lt;"&amp;$G456))</f>
        <v>405</v>
      </c>
      <c r="AL456" s="7">
        <f>IF($P456="X",0,SUMIFS('Inventory (old)'!$M:$M,'Inventory (old)'!$A:$A,"Dotted Line",'Inventory (old)'!$B:$B,$A456,'Inventory (old)'!$E:$E,"&gt;="&amp;$F456,'Inventory (old)'!$E:$E,"&lt;"&amp;$G456))</f>
        <v>0</v>
      </c>
      <c r="AM456" s="7">
        <f>SUMIFS('Inventory (old)'!$M:$M,'Inventory (old)'!$A:$A,"Stop Line",'Inventory (old)'!$B:$B,$A456,'Inventory (old)'!$E:$E,"&gt;="&amp;$F456,'Inventory (old)'!$E:$E,"&lt;"&amp;$G456)</f>
        <v>0</v>
      </c>
      <c r="AN456" s="7">
        <f>SUMIFS('Inventory (old)'!$M:$M,'Inventory (old)'!$A:$A,"Arrows and Onlys",'Inventory (old)'!$B:$B,$A456,'Inventory (old)'!$E:$E,"&gt;="&amp;$F456,'Inventory (old)'!$E:$E,"&lt;"&amp;$G456)</f>
        <v>0</v>
      </c>
      <c r="AO456" s="7">
        <f>SUMIFS('Inventory (old)'!$N:$N,'Inventory (old)'!$A:$A,"Arrows and Onlys",'Inventory (old)'!$B:$B,$A456,'Inventory (old)'!$E:$E,"&gt;="&amp;$F456,'Inventory (old)'!$E:$E,"&lt;"&amp;$G456)</f>
        <v>0</v>
      </c>
      <c r="AP456" s="7">
        <f>SUMIFS('Inventory (old)'!$O:$O,'Inventory (old)'!$A:$A,"Transverse",'Inventory (old)'!$B:$B,$A456,'Inventory (old)'!$E:$E,"&gt;="&amp;$F456,'Inventory (old)'!$E:$E,"&lt;"&amp;$G456)</f>
        <v>0</v>
      </c>
      <c r="AQ456" s="7">
        <f>SUMIFS('Inventory (old)'!$P:$P,'Inventory (old)'!$A:$A,"Transverse",'Inventory (old)'!$B:$B,$A456,'Inventory (old)'!$E:$E,"&gt;="&amp;$F456,'Inventory (old)'!$E:$E,"&lt;"&amp;$G456)</f>
        <v>0</v>
      </c>
      <c r="AR456" s="7">
        <f>SUMIFS('Inventory (old)'!$M:$M,'Inventory (old)'!$A:$A,"Crosswalk",'Inventory (old)'!$B:$B,$A456,'Inventory (old)'!$E:$E,"&gt;="&amp;$F456,'Inventory (old)'!$E:$E,"&lt;"&amp;$G456)</f>
        <v>0</v>
      </c>
      <c r="AS456" s="7">
        <f>SUMIFS('Inventory (old)'!$M:$M,'Inventory (old)'!$A:$A,"Yield Line",'Inventory (old)'!$B:$B,$A456,'Inventory (old)'!$E:$E,"&gt;="&amp;$F456,'Inventory (old)'!$E:$E,"&lt;"&amp;$G456)</f>
        <v>0</v>
      </c>
      <c r="AT456" s="7">
        <f>SUMIFS('Inventory (old)'!$M:$M,'Inventory (old)'!$A:$A,"Island",'Inventory (old)'!$B:$B,$A456,'Inventory (old)'!$E:$E,"&gt;="&amp;$F456,'Inventory (old)'!$E:$E,"&lt;"&amp;$G456)</f>
        <v>0</v>
      </c>
      <c r="AU456" s="7">
        <f>SUMIFS('Inventory (old)'!$M:$M,'Inventory (old)'!$A:$A,"Railroad",'Inventory (old)'!$B:$B,$A456,'Inventory (old)'!$E:$E,"&gt;="&amp;$F456,'Inventory (old)'!$E:$E,"&lt;"&amp;$G456)</f>
        <v>0</v>
      </c>
      <c r="AV456" s="7">
        <f>SUMIFS('Inventory (old)'!$M:$M,'Inventory (old)'!$A:$A,"School",'Inventory (old)'!$B:$B,$A456,'Inventory (old)'!$E:$E,"&gt;="&amp;$F456,'Inventory (old)'!$E:$E,"&lt;"&amp;$G456)</f>
        <v>0</v>
      </c>
      <c r="AW456" s="7">
        <f>SUMIFS('Inventory (old)'!$M:$M,'Inventory (old)'!$A:$A,"Air Speed",'Inventory (old)'!$B:$B,$A456,'Inventory (old)'!$E:$E,"&gt;="&amp;$F456,'Inventory (old)'!$E:$E,"&lt;"&amp;$G456)</f>
        <v>0</v>
      </c>
      <c r="AX456" s="7">
        <f>SUMIFS('Inventory (old)'!$M:$M,'Inventory (old)'!$A:$A,"Wrong Way",'Inventory (old)'!$B:$B,$A456,'Inventory (old)'!$E:$E,"&gt;="&amp;$F456,'Inventory (old)'!$E:$E,"&lt;"&amp;$G456)</f>
        <v>0</v>
      </c>
      <c r="AY456" s="7">
        <f>SUMIFS('Inventory (old)'!$M:$M,'Inventory (old)'!$A:$A,"Merge Arrow",'Inventory (old)'!$B:$B,$A456,'Inventory (old)'!$E:$E,"&gt;="&amp;$F456,'Inventory (old)'!$E:$E,"&lt;"&amp;$G456)</f>
        <v>0</v>
      </c>
      <c r="AZ456" s="7">
        <f>SUMIFS('Inventory (old)'!$M:$M,'Inventory (old)'!$A:$A,"Bike",'Inventory (old)'!$B:$B,$A456,'Inventory (old)'!$E:$E,"&gt;="&amp;$F456,'Inventory (old)'!$E:$E,"&lt;"&amp;$G456)</f>
        <v>0</v>
      </c>
      <c r="BA456" s="7">
        <f>SUMIFS('Inventory (old)'!$M:$M,'Inventory (old)'!$A:$A,"Parking",'Inventory (old)'!$B:$B,$A456,'Inventory (old)'!$E:$E,"&gt;="&amp;$F456,'Inventory (old)'!$E:$E,"&lt;"&amp;$G456)</f>
        <v>0</v>
      </c>
      <c r="BB456" s="1">
        <f>SUMIFS('Inventory (old)'!$S:$S,'Inventory (old)'!$A:$A,"Parking",'Inventory (old)'!$B:$B,$A456,'Inventory (old)'!$E:$E,"&gt;="&amp;$F456,'Inventory (old)'!$E:$E,"&lt;"&amp;$G456)</f>
        <v>0</v>
      </c>
      <c r="BC456" s="13" t="s">
        <v>2556</v>
      </c>
    </row>
    <row r="457" spans="1:55" x14ac:dyDescent="0.25">
      <c r="A457" s="6" t="s">
        <v>2529</v>
      </c>
      <c r="B457" s="7" t="s">
        <v>45</v>
      </c>
      <c r="C457" s="7" t="s">
        <v>2240</v>
      </c>
      <c r="D457" s="7">
        <v>90</v>
      </c>
      <c r="E457" s="7" t="s">
        <v>58</v>
      </c>
      <c r="F457" s="8">
        <v>18.61</v>
      </c>
      <c r="G457" s="8">
        <v>23.33</v>
      </c>
      <c r="H457" s="7" t="s">
        <v>2534</v>
      </c>
      <c r="I457" s="7" t="s">
        <v>2526</v>
      </c>
      <c r="J457" s="14">
        <f>G457-F457</f>
        <v>4.7199999999999989</v>
      </c>
      <c r="K457" s="15" t="s">
        <v>2241</v>
      </c>
      <c r="L457" s="7" t="s">
        <v>2217</v>
      </c>
      <c r="M457" s="7" t="s">
        <v>2072</v>
      </c>
      <c r="N457" s="20">
        <v>3</v>
      </c>
      <c r="O457" s="20" t="s">
        <v>201</v>
      </c>
      <c r="P457" s="20"/>
      <c r="Q457" s="20"/>
      <c r="R457" s="8"/>
      <c r="S457" s="8"/>
      <c r="T457" s="14">
        <v>18.61</v>
      </c>
      <c r="U457" s="14">
        <v>18.78</v>
      </c>
      <c r="V457" s="21">
        <v>-1</v>
      </c>
      <c r="W457" s="16"/>
      <c r="X457" s="1">
        <v>79762</v>
      </c>
      <c r="Y457" s="7">
        <v>2018</v>
      </c>
      <c r="Z457" s="7" t="s">
        <v>25</v>
      </c>
      <c r="AA457" s="7">
        <v>2018</v>
      </c>
      <c r="AB457" s="16" t="s">
        <v>25</v>
      </c>
      <c r="AC457" s="15"/>
      <c r="AD457" s="8">
        <f t="shared" si="104"/>
        <v>0</v>
      </c>
      <c r="AE457" s="8">
        <f t="shared" si="105"/>
        <v>4.7199999999999989</v>
      </c>
      <c r="AF457" s="8">
        <f t="shared" si="106"/>
        <v>4.7199999999999989</v>
      </c>
      <c r="AG457" s="8">
        <f t="shared" si="107"/>
        <v>9.269999999999996</v>
      </c>
      <c r="AH457" s="7">
        <f>IF($P457="X",SUMIFS('Inventory (old)'!$M:$M,'Inventory (old)'!$A:$A,"Channel",'Inventory (old)'!$B:$B,$A457,'Inventory (old)'!$E:$E,"&gt;="&amp;$F457,'Inventory (old)'!$E:$E,"&lt;"&amp;$G457),0)</f>
        <v>0</v>
      </c>
      <c r="AI457" s="12">
        <f>IF($P457="X",SUMIFS('Inventory (old)'!$M:$M,'Inventory (old)'!$A:$A,"Dotted Line",'Inventory (old)'!$B:$B,$A457,'Inventory (old)'!$E:$E,"&gt;="&amp;$F457,'Inventory (old)'!$E:$E,"&lt;"&amp;$G457),0)</f>
        <v>0</v>
      </c>
      <c r="AJ457" s="15"/>
      <c r="AK457" s="7">
        <f>IF($P457="X",0,SUMIFS('Inventory (old)'!$M:$M,'Inventory (old)'!$A:$A,"Channel",'Inventory (old)'!$B:$B,$A457,'Inventory (old)'!$E:$E,"&gt;="&amp;F457,'Inventory (old)'!$E:$E,"&lt;"&amp;$G457))</f>
        <v>0</v>
      </c>
      <c r="AL457" s="7">
        <f>IF($P457="X",0,SUMIFS('Inventory (old)'!$M:$M,'Inventory (old)'!$A:$A,"Dotted Line",'Inventory (old)'!$B:$B,$A457,'Inventory (old)'!$E:$E,"&gt;="&amp;$F457,'Inventory (old)'!$E:$E,"&lt;"&amp;$G457))</f>
        <v>0</v>
      </c>
      <c r="AM457" s="7">
        <f>SUMIFS('Inventory (old)'!$M:$M,'Inventory (old)'!$A:$A,"Stop Line",'Inventory (old)'!$B:$B,$A457,'Inventory (old)'!$E:$E,"&gt;="&amp;$F457,'Inventory (old)'!$E:$E,"&lt;"&amp;$G457)</f>
        <v>0</v>
      </c>
      <c r="AN457" s="7">
        <f>SUMIFS('Inventory (old)'!$M:$M,'Inventory (old)'!$A:$A,"Arrows and Onlys",'Inventory (old)'!$B:$B,$A457,'Inventory (old)'!$E:$E,"&gt;="&amp;$F457,'Inventory (old)'!$E:$E,"&lt;"&amp;$G457)</f>
        <v>0</v>
      </c>
      <c r="AO457" s="7">
        <f>SUMIFS('Inventory (old)'!$N:$N,'Inventory (old)'!$A:$A,"Arrows and Onlys",'Inventory (old)'!$B:$B,$A457,'Inventory (old)'!$E:$E,"&gt;="&amp;$F457,'Inventory (old)'!$E:$E,"&lt;"&amp;$G457)</f>
        <v>0</v>
      </c>
      <c r="AP457" s="7">
        <f>SUMIFS('Inventory (old)'!$O:$O,'Inventory (old)'!$A:$A,"Transverse",'Inventory (old)'!$B:$B,$A457,'Inventory (old)'!$E:$E,"&gt;="&amp;$F457,'Inventory (old)'!$E:$E,"&lt;"&amp;$G457)</f>
        <v>0</v>
      </c>
      <c r="AQ457" s="7">
        <f>SUMIFS('Inventory (old)'!$P:$P,'Inventory (old)'!$A:$A,"Transverse",'Inventory (old)'!$B:$B,$A457,'Inventory (old)'!$E:$E,"&gt;="&amp;$F457,'Inventory (old)'!$E:$E,"&lt;"&amp;$G457)</f>
        <v>0</v>
      </c>
      <c r="AR457" s="7">
        <f>SUMIFS('Inventory (old)'!$M:$M,'Inventory (old)'!$A:$A,"Crosswalk",'Inventory (old)'!$B:$B,$A457,'Inventory (old)'!$E:$E,"&gt;="&amp;$F457,'Inventory (old)'!$E:$E,"&lt;"&amp;$G457)</f>
        <v>0</v>
      </c>
      <c r="AS457" s="7">
        <f>SUMIFS('Inventory (old)'!$M:$M,'Inventory (old)'!$A:$A,"Yield Line",'Inventory (old)'!$B:$B,$A457,'Inventory (old)'!$E:$E,"&gt;="&amp;$F457,'Inventory (old)'!$E:$E,"&lt;"&amp;$G457)</f>
        <v>0</v>
      </c>
      <c r="AT457" s="7">
        <f>SUMIFS('Inventory (old)'!$M:$M,'Inventory (old)'!$A:$A,"Island",'Inventory (old)'!$B:$B,$A457,'Inventory (old)'!$E:$E,"&gt;="&amp;$F457,'Inventory (old)'!$E:$E,"&lt;"&amp;$G457)</f>
        <v>0</v>
      </c>
      <c r="AU457" s="7">
        <f>SUMIFS('Inventory (old)'!$M:$M,'Inventory (old)'!$A:$A,"Railroad",'Inventory (old)'!$B:$B,$A457,'Inventory (old)'!$E:$E,"&gt;="&amp;$F457,'Inventory (old)'!$E:$E,"&lt;"&amp;$G457)</f>
        <v>0</v>
      </c>
      <c r="AV457" s="7">
        <f>SUMIFS('Inventory (old)'!$M:$M,'Inventory (old)'!$A:$A,"School",'Inventory (old)'!$B:$B,$A457,'Inventory (old)'!$E:$E,"&gt;="&amp;$F457,'Inventory (old)'!$E:$E,"&lt;"&amp;$G457)</f>
        <v>0</v>
      </c>
      <c r="AW457" s="7">
        <f>SUMIFS('Inventory (old)'!$M:$M,'Inventory (old)'!$A:$A,"Air Speed",'Inventory (old)'!$B:$B,$A457,'Inventory (old)'!$E:$E,"&gt;="&amp;$F457,'Inventory (old)'!$E:$E,"&lt;"&amp;$G457)</f>
        <v>1</v>
      </c>
      <c r="AX457" s="7">
        <f>SUMIFS('Inventory (old)'!$M:$M,'Inventory (old)'!$A:$A,"Wrong Way",'Inventory (old)'!$B:$B,$A457,'Inventory (old)'!$E:$E,"&gt;="&amp;$F457,'Inventory (old)'!$E:$E,"&lt;"&amp;$G457)</f>
        <v>0</v>
      </c>
      <c r="AY457" s="7">
        <f>SUMIFS('Inventory (old)'!$M:$M,'Inventory (old)'!$A:$A,"Merge Arrow",'Inventory (old)'!$B:$B,$A457,'Inventory (old)'!$E:$E,"&gt;="&amp;$F457,'Inventory (old)'!$E:$E,"&lt;"&amp;$G457)</f>
        <v>0</v>
      </c>
      <c r="AZ457" s="7">
        <f>SUMIFS('Inventory (old)'!$M:$M,'Inventory (old)'!$A:$A,"Bike",'Inventory (old)'!$B:$B,$A457,'Inventory (old)'!$E:$E,"&gt;="&amp;$F457,'Inventory (old)'!$E:$E,"&lt;"&amp;$G457)</f>
        <v>0</v>
      </c>
      <c r="BA457" s="7">
        <f>SUMIFS('Inventory (old)'!$M:$M,'Inventory (old)'!$A:$A,"Parking",'Inventory (old)'!$B:$B,$A457,'Inventory (old)'!$E:$E,"&gt;="&amp;$F457,'Inventory (old)'!$E:$E,"&lt;"&amp;$G457)</f>
        <v>0</v>
      </c>
      <c r="BB457" s="1">
        <f>SUMIFS('Inventory (old)'!$S:$S,'Inventory (old)'!$A:$A,"Parking",'Inventory (old)'!$B:$B,$A457,'Inventory (old)'!$E:$E,"&gt;="&amp;$F457,'Inventory (old)'!$E:$E,"&lt;"&amp;$G457)</f>
        <v>0</v>
      </c>
      <c r="BC457" s="13"/>
    </row>
    <row r="458" spans="1:55" x14ac:dyDescent="0.25">
      <c r="A458" s="6" t="s">
        <v>2530</v>
      </c>
      <c r="B458" s="7" t="s">
        <v>45</v>
      </c>
      <c r="C458" s="7" t="s">
        <v>2240</v>
      </c>
      <c r="D458" s="7">
        <v>90</v>
      </c>
      <c r="E458" s="7" t="s">
        <v>59</v>
      </c>
      <c r="F458" s="8">
        <v>18.61</v>
      </c>
      <c r="G458" s="8">
        <v>23.33</v>
      </c>
      <c r="H458" s="7" t="s">
        <v>2534</v>
      </c>
      <c r="I458" s="7" t="s">
        <v>2526</v>
      </c>
      <c r="J458" s="14">
        <f>G458-F458</f>
        <v>4.7199999999999989</v>
      </c>
      <c r="K458" s="15" t="s">
        <v>2241</v>
      </c>
      <c r="L458" s="7" t="s">
        <v>2217</v>
      </c>
      <c r="M458" s="7" t="s">
        <v>2072</v>
      </c>
      <c r="N458" s="20">
        <v>3</v>
      </c>
      <c r="O458" s="20" t="s">
        <v>201</v>
      </c>
      <c r="P458" s="20"/>
      <c r="Q458" s="20"/>
      <c r="R458" s="8"/>
      <c r="S458" s="8"/>
      <c r="T458" s="14">
        <v>18.61</v>
      </c>
      <c r="U458" s="14">
        <v>18.78</v>
      </c>
      <c r="V458" s="21">
        <v>-1</v>
      </c>
      <c r="W458" s="16"/>
      <c r="X458" s="1">
        <v>79762</v>
      </c>
      <c r="Y458" s="7">
        <v>2018</v>
      </c>
      <c r="Z458" s="7" t="s">
        <v>25</v>
      </c>
      <c r="AA458" s="7">
        <v>2018</v>
      </c>
      <c r="AB458" s="16" t="s">
        <v>25</v>
      </c>
      <c r="AC458" s="15"/>
      <c r="AD458" s="8">
        <f t="shared" si="104"/>
        <v>0</v>
      </c>
      <c r="AE458" s="8">
        <f t="shared" si="105"/>
        <v>4.7199999999999989</v>
      </c>
      <c r="AF458" s="8">
        <f t="shared" si="106"/>
        <v>4.7199999999999989</v>
      </c>
      <c r="AG458" s="8">
        <f t="shared" si="107"/>
        <v>9.269999999999996</v>
      </c>
      <c r="AH458" s="7">
        <f>IF($P458="X",SUMIFS('Inventory (old)'!$M:$M,'Inventory (old)'!$A:$A,"Channel",'Inventory (old)'!$B:$B,$A458,'Inventory (old)'!$E:$E,"&gt;="&amp;$F458,'Inventory (old)'!$E:$E,"&lt;"&amp;$G458),0)</f>
        <v>0</v>
      </c>
      <c r="AI458" s="12">
        <f>IF($P458="X",SUMIFS('Inventory (old)'!$M:$M,'Inventory (old)'!$A:$A,"Dotted Line",'Inventory (old)'!$B:$B,$A458,'Inventory (old)'!$E:$E,"&gt;="&amp;$F458,'Inventory (old)'!$E:$E,"&lt;"&amp;$G458),0)</f>
        <v>0</v>
      </c>
      <c r="AJ458" s="15"/>
      <c r="AK458" s="7">
        <f>IF($P458="X",0,SUMIFS('Inventory (old)'!$M:$M,'Inventory (old)'!$A:$A,"Channel",'Inventory (old)'!$B:$B,$A458,'Inventory (old)'!$E:$E,"&gt;="&amp;F458,'Inventory (old)'!$E:$E,"&lt;"&amp;$G458))</f>
        <v>0</v>
      </c>
      <c r="AL458" s="7">
        <f>IF($P458="X",0,SUMIFS('Inventory (old)'!$M:$M,'Inventory (old)'!$A:$A,"Dotted Line",'Inventory (old)'!$B:$B,$A458,'Inventory (old)'!$E:$E,"&gt;="&amp;$F458,'Inventory (old)'!$E:$E,"&lt;"&amp;$G458))</f>
        <v>0</v>
      </c>
      <c r="AM458" s="7">
        <f>SUMIFS('Inventory (old)'!$M:$M,'Inventory (old)'!$A:$A,"Stop Line",'Inventory (old)'!$B:$B,$A458,'Inventory (old)'!$E:$E,"&gt;="&amp;$F458,'Inventory (old)'!$E:$E,"&lt;"&amp;$G458)</f>
        <v>0</v>
      </c>
      <c r="AN458" s="7">
        <f>SUMIFS('Inventory (old)'!$M:$M,'Inventory (old)'!$A:$A,"Arrows and Onlys",'Inventory (old)'!$B:$B,$A458,'Inventory (old)'!$E:$E,"&gt;="&amp;$F458,'Inventory (old)'!$E:$E,"&lt;"&amp;$G458)</f>
        <v>0</v>
      </c>
      <c r="AO458" s="7">
        <f>SUMIFS('Inventory (old)'!$N:$N,'Inventory (old)'!$A:$A,"Arrows and Onlys",'Inventory (old)'!$B:$B,$A458,'Inventory (old)'!$E:$E,"&gt;="&amp;$F458,'Inventory (old)'!$E:$E,"&lt;"&amp;$G458)</f>
        <v>0</v>
      </c>
      <c r="AP458" s="7">
        <f>SUMIFS('Inventory (old)'!$O:$O,'Inventory (old)'!$A:$A,"Transverse",'Inventory (old)'!$B:$B,$A458,'Inventory (old)'!$E:$E,"&gt;="&amp;$F458,'Inventory (old)'!$E:$E,"&lt;"&amp;$G458)</f>
        <v>0</v>
      </c>
      <c r="AQ458" s="7">
        <f>SUMIFS('Inventory (old)'!$P:$P,'Inventory (old)'!$A:$A,"Transverse",'Inventory (old)'!$B:$B,$A458,'Inventory (old)'!$E:$E,"&gt;="&amp;$F458,'Inventory (old)'!$E:$E,"&lt;"&amp;$G458)</f>
        <v>0</v>
      </c>
      <c r="AR458" s="7">
        <f>SUMIFS('Inventory (old)'!$M:$M,'Inventory (old)'!$A:$A,"Crosswalk",'Inventory (old)'!$B:$B,$A458,'Inventory (old)'!$E:$E,"&gt;="&amp;$F458,'Inventory (old)'!$E:$E,"&lt;"&amp;$G458)</f>
        <v>0</v>
      </c>
      <c r="AS458" s="7">
        <f>SUMIFS('Inventory (old)'!$M:$M,'Inventory (old)'!$A:$A,"Yield Line",'Inventory (old)'!$B:$B,$A458,'Inventory (old)'!$E:$E,"&gt;="&amp;$F458,'Inventory (old)'!$E:$E,"&lt;"&amp;$G458)</f>
        <v>0</v>
      </c>
      <c r="AT458" s="7">
        <f>SUMIFS('Inventory (old)'!$M:$M,'Inventory (old)'!$A:$A,"Island",'Inventory (old)'!$B:$B,$A458,'Inventory (old)'!$E:$E,"&gt;="&amp;$F458,'Inventory (old)'!$E:$E,"&lt;"&amp;$G458)</f>
        <v>0</v>
      </c>
      <c r="AU458" s="7">
        <f>SUMIFS('Inventory (old)'!$M:$M,'Inventory (old)'!$A:$A,"Railroad",'Inventory (old)'!$B:$B,$A458,'Inventory (old)'!$E:$E,"&gt;="&amp;$F458,'Inventory (old)'!$E:$E,"&lt;"&amp;$G458)</f>
        <v>0</v>
      </c>
      <c r="AV458" s="7">
        <f>SUMIFS('Inventory (old)'!$M:$M,'Inventory (old)'!$A:$A,"School",'Inventory (old)'!$B:$B,$A458,'Inventory (old)'!$E:$E,"&gt;="&amp;$F458,'Inventory (old)'!$E:$E,"&lt;"&amp;$G458)</f>
        <v>0</v>
      </c>
      <c r="AW458" s="7">
        <f>SUMIFS('Inventory (old)'!$M:$M,'Inventory (old)'!$A:$A,"Air Speed",'Inventory (old)'!$B:$B,$A458,'Inventory (old)'!$E:$E,"&gt;="&amp;$F458,'Inventory (old)'!$E:$E,"&lt;"&amp;$G458)</f>
        <v>1</v>
      </c>
      <c r="AX458" s="7">
        <f>SUMIFS('Inventory (old)'!$M:$M,'Inventory (old)'!$A:$A,"Wrong Way",'Inventory (old)'!$B:$B,$A458,'Inventory (old)'!$E:$E,"&gt;="&amp;$F458,'Inventory (old)'!$E:$E,"&lt;"&amp;$G458)</f>
        <v>0</v>
      </c>
      <c r="AY458" s="7">
        <f>SUMIFS('Inventory (old)'!$M:$M,'Inventory (old)'!$A:$A,"Merge Arrow",'Inventory (old)'!$B:$B,$A458,'Inventory (old)'!$E:$E,"&gt;="&amp;$F458,'Inventory (old)'!$E:$E,"&lt;"&amp;$G458)</f>
        <v>1</v>
      </c>
      <c r="AZ458" s="7">
        <f>SUMIFS('Inventory (old)'!$M:$M,'Inventory (old)'!$A:$A,"Bike",'Inventory (old)'!$B:$B,$A458,'Inventory (old)'!$E:$E,"&gt;="&amp;$F458,'Inventory (old)'!$E:$E,"&lt;"&amp;$G458)</f>
        <v>0</v>
      </c>
      <c r="BA458" s="7">
        <f>SUMIFS('Inventory (old)'!$M:$M,'Inventory (old)'!$A:$A,"Parking",'Inventory (old)'!$B:$B,$A458,'Inventory (old)'!$E:$E,"&gt;="&amp;$F458,'Inventory (old)'!$E:$E,"&lt;"&amp;$G458)</f>
        <v>0</v>
      </c>
      <c r="BB458" s="1">
        <f>SUMIFS('Inventory (old)'!$S:$S,'Inventory (old)'!$A:$A,"Parking",'Inventory (old)'!$B:$B,$A458,'Inventory (old)'!$E:$E,"&gt;="&amp;$F458,'Inventory (old)'!$E:$E,"&lt;"&amp;$G458)</f>
        <v>0</v>
      </c>
      <c r="BC458" s="13"/>
    </row>
    <row r="459" spans="1:55" x14ac:dyDescent="0.25">
      <c r="A459" s="6" t="s">
        <v>2568</v>
      </c>
      <c r="B459" s="7" t="s">
        <v>45</v>
      </c>
      <c r="C459" s="7" t="s">
        <v>2240</v>
      </c>
      <c r="D459" s="7">
        <v>90</v>
      </c>
      <c r="E459" s="7" t="s">
        <v>58</v>
      </c>
      <c r="F459" s="8">
        <v>20.350000000000001</v>
      </c>
      <c r="G459" s="8">
        <v>20.69</v>
      </c>
      <c r="H459" s="7" t="s">
        <v>391</v>
      </c>
      <c r="I459" s="7" t="s">
        <v>2196</v>
      </c>
      <c r="J459" s="14">
        <v>0.19</v>
      </c>
      <c r="K459" s="15" t="s">
        <v>2241</v>
      </c>
      <c r="L459" s="7" t="s">
        <v>2217</v>
      </c>
      <c r="M459" s="7" t="s">
        <v>2072</v>
      </c>
      <c r="N459" s="20">
        <v>1</v>
      </c>
      <c r="O459" s="20" t="s">
        <v>201</v>
      </c>
      <c r="P459" s="20"/>
      <c r="Q459" s="20"/>
      <c r="R459" s="8"/>
      <c r="S459" s="8"/>
      <c r="T459" s="14">
        <v>9.9999999999999995E-8</v>
      </c>
      <c r="U459" s="14">
        <v>0.03</v>
      </c>
      <c r="V459" s="21">
        <v>1</v>
      </c>
      <c r="W459" s="16"/>
      <c r="X459" s="1">
        <v>79762</v>
      </c>
      <c r="Y459" s="7">
        <v>2018</v>
      </c>
      <c r="Z459" s="7" t="s">
        <v>25</v>
      </c>
      <c r="AA459" s="7">
        <v>2018</v>
      </c>
      <c r="AB459" s="16" t="s">
        <v>25</v>
      </c>
      <c r="AC459" s="15"/>
      <c r="AD459" s="8">
        <f t="shared" si="104"/>
        <v>0</v>
      </c>
      <c r="AE459" s="8">
        <f t="shared" si="105"/>
        <v>0.19</v>
      </c>
      <c r="AF459" s="8">
        <f t="shared" si="106"/>
        <v>0.19</v>
      </c>
      <c r="AG459" s="8">
        <f t="shared" si="107"/>
        <v>2.9999899999999999E-2</v>
      </c>
      <c r="AH459" s="7">
        <f>IF($P459="X",SUMIFS('Inventory (old)'!$M:$M,'Inventory (old)'!$A:$A,"Channel",'Inventory (old)'!$B:$B,$A459,'Inventory (old)'!$E:$E,"&gt;="&amp;$F459,'Inventory (old)'!$E:$E,"&lt;"&amp;$G459),0)</f>
        <v>0</v>
      </c>
      <c r="AI459" s="12">
        <f>IF($P459="X",SUMIFS('Inventory (old)'!$M:$M,'Inventory (old)'!$A:$A,"Dotted Line",'Inventory (old)'!$B:$B,$A459,'Inventory (old)'!$E:$E,"&gt;="&amp;$F459,'Inventory (old)'!$E:$E,"&lt;"&amp;$G459),0)</f>
        <v>0</v>
      </c>
      <c r="AJ459" s="15"/>
      <c r="AK459" s="7">
        <f>IF($P459="X",0,SUMIFS('Inventory (old)'!$M:$M,'Inventory (old)'!$A:$A,"Channel",'Inventory (old)'!$B:$B,$A459,'Inventory (old)'!$E:$E,"&gt;="&amp;F459,'Inventory (old)'!$E:$E,"&lt;"&amp;$G459))</f>
        <v>1560</v>
      </c>
      <c r="AL459" s="7">
        <f>IF($P459="X",0,SUMIFS('Inventory (old)'!$M:$M,'Inventory (old)'!$A:$A,"Dotted Line",'Inventory (old)'!$B:$B,$A459,'Inventory (old)'!$E:$E,"&gt;="&amp;$F459,'Inventory (old)'!$E:$E,"&lt;"&amp;$G459))</f>
        <v>0</v>
      </c>
      <c r="AM459" s="7">
        <f>SUMIFS('Inventory (old)'!$M:$M,'Inventory (old)'!$A:$A,"Stop Line",'Inventory (old)'!$B:$B,$A459,'Inventory (old)'!$E:$E,"&gt;="&amp;$F459,'Inventory (old)'!$E:$E,"&lt;"&amp;$G459)</f>
        <v>80</v>
      </c>
      <c r="AN459" s="7">
        <f>SUMIFS('Inventory (old)'!$M:$M,'Inventory (old)'!$A:$A,"Arrows and Onlys",'Inventory (old)'!$B:$B,$A459,'Inventory (old)'!$E:$E,"&gt;="&amp;$F459,'Inventory (old)'!$E:$E,"&lt;"&amp;$G459)</f>
        <v>20</v>
      </c>
      <c r="AO459" s="7">
        <f>SUMIFS('Inventory (old)'!$N:$N,'Inventory (old)'!$A:$A,"Arrows and Onlys",'Inventory (old)'!$B:$B,$A459,'Inventory (old)'!$E:$E,"&gt;="&amp;$F459,'Inventory (old)'!$E:$E,"&lt;"&amp;$G459)</f>
        <v>0</v>
      </c>
      <c r="AP459" s="7">
        <f>SUMIFS('Inventory (old)'!$O:$O,'Inventory (old)'!$A:$A,"Transverse",'Inventory (old)'!$B:$B,$A459,'Inventory (old)'!$E:$E,"&gt;="&amp;$F459,'Inventory (old)'!$E:$E,"&lt;"&amp;$G459)</f>
        <v>323</v>
      </c>
      <c r="AQ459" s="7">
        <f>SUMIFS('Inventory (old)'!$P:$P,'Inventory (old)'!$A:$A,"Transverse",'Inventory (old)'!$B:$B,$A459,'Inventory (old)'!$E:$E,"&gt;="&amp;$F459,'Inventory (old)'!$E:$E,"&lt;"&amp;$G459)</f>
        <v>0</v>
      </c>
      <c r="AR459" s="7">
        <f>SUMIFS('Inventory (old)'!$M:$M,'Inventory (old)'!$A:$A,"Crosswalk",'Inventory (old)'!$B:$B,$A459,'Inventory (old)'!$E:$E,"&gt;="&amp;$F459,'Inventory (old)'!$E:$E,"&lt;"&amp;$G459)</f>
        <v>0</v>
      </c>
      <c r="AS459" s="7">
        <f>SUMIFS('Inventory (old)'!$M:$M,'Inventory (old)'!$A:$A,"Yield Line",'Inventory (old)'!$B:$B,$A459,'Inventory (old)'!$E:$E,"&gt;="&amp;$F459,'Inventory (old)'!$E:$E,"&lt;"&amp;$G459)</f>
        <v>0</v>
      </c>
      <c r="AT459" s="7">
        <f>SUMIFS('Inventory (old)'!$M:$M,'Inventory (old)'!$A:$A,"Island",'Inventory (old)'!$B:$B,$A459,'Inventory (old)'!$E:$E,"&gt;="&amp;$F459,'Inventory (old)'!$E:$E,"&lt;"&amp;$G459)</f>
        <v>0</v>
      </c>
      <c r="AU459" s="7">
        <f>SUMIFS('Inventory (old)'!$M:$M,'Inventory (old)'!$A:$A,"Railroad",'Inventory (old)'!$B:$B,$A459,'Inventory (old)'!$E:$E,"&gt;="&amp;$F459,'Inventory (old)'!$E:$E,"&lt;"&amp;$G459)</f>
        <v>0</v>
      </c>
      <c r="AV459" s="7">
        <f>SUMIFS('Inventory (old)'!$M:$M,'Inventory (old)'!$A:$A,"School",'Inventory (old)'!$B:$B,$A459,'Inventory (old)'!$E:$E,"&gt;="&amp;$F459,'Inventory (old)'!$E:$E,"&lt;"&amp;$G459)</f>
        <v>0</v>
      </c>
      <c r="AW459" s="7">
        <f>SUMIFS('Inventory (old)'!$M:$M,'Inventory (old)'!$A:$A,"Air Speed",'Inventory (old)'!$B:$B,$A459,'Inventory (old)'!$E:$E,"&gt;="&amp;$F459,'Inventory (old)'!$E:$E,"&lt;"&amp;$G459)</f>
        <v>0</v>
      </c>
      <c r="AX459" s="7">
        <f>SUMIFS('Inventory (old)'!$M:$M,'Inventory (old)'!$A:$A,"Wrong Way",'Inventory (old)'!$B:$B,$A459,'Inventory (old)'!$E:$E,"&gt;="&amp;$F459,'Inventory (old)'!$E:$E,"&lt;"&amp;$G459)</f>
        <v>4</v>
      </c>
      <c r="AY459" s="7">
        <f>SUMIFS('Inventory (old)'!$M:$M,'Inventory (old)'!$A:$A,"Merge Arrow",'Inventory (old)'!$B:$B,$A459,'Inventory (old)'!$E:$E,"&gt;="&amp;$F459,'Inventory (old)'!$E:$E,"&lt;"&amp;$G459)</f>
        <v>0</v>
      </c>
      <c r="AZ459" s="7">
        <f>SUMIFS('Inventory (old)'!$M:$M,'Inventory (old)'!$A:$A,"Bike",'Inventory (old)'!$B:$B,$A459,'Inventory (old)'!$E:$E,"&gt;="&amp;$F459,'Inventory (old)'!$E:$E,"&lt;"&amp;$G459)</f>
        <v>0</v>
      </c>
      <c r="BA459" s="7">
        <f>SUMIFS('Inventory (old)'!$M:$M,'Inventory (old)'!$A:$A,"Parking",'Inventory (old)'!$B:$B,$A459,'Inventory (old)'!$E:$E,"&gt;="&amp;$F459,'Inventory (old)'!$E:$E,"&lt;"&amp;$G459)</f>
        <v>0</v>
      </c>
      <c r="BB459" s="1">
        <f>SUMIFS('Inventory (old)'!$S:$S,'Inventory (old)'!$A:$A,"Parking",'Inventory (old)'!$B:$B,$A459,'Inventory (old)'!$E:$E,"&gt;="&amp;$F459,'Inventory (old)'!$E:$E,"&lt;"&amp;$G459)</f>
        <v>0</v>
      </c>
      <c r="BC459" s="13" t="s">
        <v>2558</v>
      </c>
    </row>
    <row r="460" spans="1:55" x14ac:dyDescent="0.25">
      <c r="A460" s="6" t="s">
        <v>2569</v>
      </c>
      <c r="B460" s="7" t="s">
        <v>45</v>
      </c>
      <c r="C460" s="7" t="s">
        <v>2240</v>
      </c>
      <c r="D460" s="7">
        <v>90</v>
      </c>
      <c r="E460" s="7" t="s">
        <v>58</v>
      </c>
      <c r="F460" s="8">
        <v>20.350000000000001</v>
      </c>
      <c r="G460" s="8">
        <v>20.69</v>
      </c>
      <c r="H460" s="7" t="s">
        <v>391</v>
      </c>
      <c r="I460" s="7" t="s">
        <v>2198</v>
      </c>
      <c r="J460" s="14">
        <v>0.21</v>
      </c>
      <c r="K460" s="15" t="s">
        <v>2241</v>
      </c>
      <c r="L460" s="7" t="s">
        <v>2217</v>
      </c>
      <c r="M460" s="7" t="s">
        <v>2072</v>
      </c>
      <c r="N460" s="20">
        <v>1</v>
      </c>
      <c r="O460" s="20" t="s">
        <v>201</v>
      </c>
      <c r="P460" s="20"/>
      <c r="Q460" s="20"/>
      <c r="R460" s="8"/>
      <c r="S460" s="8"/>
      <c r="T460" s="14">
        <v>9.9999999999999995E-8</v>
      </c>
      <c r="U460" s="14">
        <v>0.05</v>
      </c>
      <c r="V460" s="21">
        <v>1</v>
      </c>
      <c r="W460" s="16"/>
      <c r="X460" s="1">
        <v>79762</v>
      </c>
      <c r="Y460" s="7">
        <v>2018</v>
      </c>
      <c r="Z460" s="7" t="s">
        <v>25</v>
      </c>
      <c r="AA460" s="7">
        <v>2018</v>
      </c>
      <c r="AB460" s="16" t="s">
        <v>25</v>
      </c>
      <c r="AC460" s="15"/>
      <c r="AD460" s="8">
        <f t="shared" si="104"/>
        <v>0</v>
      </c>
      <c r="AE460" s="8">
        <f t="shared" si="105"/>
        <v>0.21</v>
      </c>
      <c r="AF460" s="8">
        <f t="shared" si="106"/>
        <v>0.21</v>
      </c>
      <c r="AG460" s="8">
        <f t="shared" si="107"/>
        <v>4.99999E-2</v>
      </c>
      <c r="AH460" s="7">
        <f>IF($P460="X",SUMIFS('Inventory (old)'!$M:$M,'Inventory (old)'!$A:$A,"Channel",'Inventory (old)'!$B:$B,$A460,'Inventory (old)'!$E:$E,"&gt;="&amp;$F460,'Inventory (old)'!$E:$E,"&lt;"&amp;$G460),0)</f>
        <v>0</v>
      </c>
      <c r="AI460" s="12">
        <f>IF($P460="X",SUMIFS('Inventory (old)'!$M:$M,'Inventory (old)'!$A:$A,"Dotted Line",'Inventory (old)'!$B:$B,$A460,'Inventory (old)'!$E:$E,"&gt;="&amp;$F460,'Inventory (old)'!$E:$E,"&lt;"&amp;$G460),0)</f>
        <v>0</v>
      </c>
      <c r="AJ460" s="15"/>
      <c r="AK460" s="7">
        <f>IF($P460="X",0,SUMIFS('Inventory (old)'!$M:$M,'Inventory (old)'!$A:$A,"Channel",'Inventory (old)'!$B:$B,$A460,'Inventory (old)'!$E:$E,"&gt;="&amp;F460,'Inventory (old)'!$E:$E,"&lt;"&amp;$G460))</f>
        <v>150</v>
      </c>
      <c r="AL460" s="7">
        <f>IF($P460="X",0,SUMIFS('Inventory (old)'!$M:$M,'Inventory (old)'!$A:$A,"Dotted Line",'Inventory (old)'!$B:$B,$A460,'Inventory (old)'!$E:$E,"&gt;="&amp;$F460,'Inventory (old)'!$E:$E,"&lt;"&amp;$G460))</f>
        <v>0</v>
      </c>
      <c r="AM460" s="7">
        <f>SUMIFS('Inventory (old)'!$M:$M,'Inventory (old)'!$A:$A,"Stop Line",'Inventory (old)'!$B:$B,$A460,'Inventory (old)'!$E:$E,"&gt;="&amp;$F460,'Inventory (old)'!$E:$E,"&lt;"&amp;$G460)</f>
        <v>0</v>
      </c>
      <c r="AN460" s="7">
        <f>SUMIFS('Inventory (old)'!$M:$M,'Inventory (old)'!$A:$A,"Arrows and Onlys",'Inventory (old)'!$B:$B,$A460,'Inventory (old)'!$E:$E,"&gt;="&amp;$F460,'Inventory (old)'!$E:$E,"&lt;"&amp;$G460)</f>
        <v>0</v>
      </c>
      <c r="AO460" s="7">
        <f>SUMIFS('Inventory (old)'!$N:$N,'Inventory (old)'!$A:$A,"Arrows and Onlys",'Inventory (old)'!$B:$B,$A460,'Inventory (old)'!$E:$E,"&gt;="&amp;$F460,'Inventory (old)'!$E:$E,"&lt;"&amp;$G460)</f>
        <v>0</v>
      </c>
      <c r="AP460" s="7">
        <f>SUMIFS('Inventory (old)'!$O:$O,'Inventory (old)'!$A:$A,"Transverse",'Inventory (old)'!$B:$B,$A460,'Inventory (old)'!$E:$E,"&gt;="&amp;$F460,'Inventory (old)'!$E:$E,"&lt;"&amp;$G460)</f>
        <v>0</v>
      </c>
      <c r="AQ460" s="7">
        <f>SUMIFS('Inventory (old)'!$P:$P,'Inventory (old)'!$A:$A,"Transverse",'Inventory (old)'!$B:$B,$A460,'Inventory (old)'!$E:$E,"&gt;="&amp;$F460,'Inventory (old)'!$E:$E,"&lt;"&amp;$G460)</f>
        <v>0</v>
      </c>
      <c r="AR460" s="7">
        <f>SUMIFS('Inventory (old)'!$M:$M,'Inventory (old)'!$A:$A,"Crosswalk",'Inventory (old)'!$B:$B,$A460,'Inventory (old)'!$E:$E,"&gt;="&amp;$F460,'Inventory (old)'!$E:$E,"&lt;"&amp;$G460)</f>
        <v>0</v>
      </c>
      <c r="AS460" s="7">
        <f>SUMIFS('Inventory (old)'!$M:$M,'Inventory (old)'!$A:$A,"Yield Line",'Inventory (old)'!$B:$B,$A460,'Inventory (old)'!$E:$E,"&gt;="&amp;$F460,'Inventory (old)'!$E:$E,"&lt;"&amp;$G460)</f>
        <v>0</v>
      </c>
      <c r="AT460" s="7">
        <f>SUMIFS('Inventory (old)'!$M:$M,'Inventory (old)'!$A:$A,"Island",'Inventory (old)'!$B:$B,$A460,'Inventory (old)'!$E:$E,"&gt;="&amp;$F460,'Inventory (old)'!$E:$E,"&lt;"&amp;$G460)</f>
        <v>0</v>
      </c>
      <c r="AU460" s="7">
        <f>SUMIFS('Inventory (old)'!$M:$M,'Inventory (old)'!$A:$A,"Railroad",'Inventory (old)'!$B:$B,$A460,'Inventory (old)'!$E:$E,"&gt;="&amp;$F460,'Inventory (old)'!$E:$E,"&lt;"&amp;$G460)</f>
        <v>0</v>
      </c>
      <c r="AV460" s="7">
        <f>SUMIFS('Inventory (old)'!$M:$M,'Inventory (old)'!$A:$A,"School",'Inventory (old)'!$B:$B,$A460,'Inventory (old)'!$E:$E,"&gt;="&amp;$F460,'Inventory (old)'!$E:$E,"&lt;"&amp;$G460)</f>
        <v>0</v>
      </c>
      <c r="AW460" s="7">
        <f>SUMIFS('Inventory (old)'!$M:$M,'Inventory (old)'!$A:$A,"Air Speed",'Inventory (old)'!$B:$B,$A460,'Inventory (old)'!$E:$E,"&gt;="&amp;$F460,'Inventory (old)'!$E:$E,"&lt;"&amp;$G460)</f>
        <v>0</v>
      </c>
      <c r="AX460" s="7">
        <f>SUMIFS('Inventory (old)'!$M:$M,'Inventory (old)'!$A:$A,"Wrong Way",'Inventory (old)'!$B:$B,$A460,'Inventory (old)'!$E:$E,"&gt;="&amp;$F460,'Inventory (old)'!$E:$E,"&lt;"&amp;$G460)</f>
        <v>0</v>
      </c>
      <c r="AY460" s="7">
        <f>SUMIFS('Inventory (old)'!$M:$M,'Inventory (old)'!$A:$A,"Merge Arrow",'Inventory (old)'!$B:$B,$A460,'Inventory (old)'!$E:$E,"&gt;="&amp;$F460,'Inventory (old)'!$E:$E,"&lt;"&amp;$G460)</f>
        <v>0</v>
      </c>
      <c r="AZ460" s="7">
        <f>SUMIFS('Inventory (old)'!$M:$M,'Inventory (old)'!$A:$A,"Bike",'Inventory (old)'!$B:$B,$A460,'Inventory (old)'!$E:$E,"&gt;="&amp;$F460,'Inventory (old)'!$E:$E,"&lt;"&amp;$G460)</f>
        <v>0</v>
      </c>
      <c r="BA460" s="7">
        <f>SUMIFS('Inventory (old)'!$M:$M,'Inventory (old)'!$A:$A,"Parking",'Inventory (old)'!$B:$B,$A460,'Inventory (old)'!$E:$E,"&gt;="&amp;$F460,'Inventory (old)'!$E:$E,"&lt;"&amp;$G460)</f>
        <v>0</v>
      </c>
      <c r="BB460" s="1">
        <f>SUMIFS('Inventory (old)'!$S:$S,'Inventory (old)'!$A:$A,"Parking",'Inventory (old)'!$B:$B,$A460,'Inventory (old)'!$E:$E,"&gt;="&amp;$F460,'Inventory (old)'!$E:$E,"&lt;"&amp;$G460)</f>
        <v>0</v>
      </c>
      <c r="BC460" s="13" t="s">
        <v>2559</v>
      </c>
    </row>
    <row r="461" spans="1:55" x14ac:dyDescent="0.25">
      <c r="A461" s="6" t="s">
        <v>2570</v>
      </c>
      <c r="B461" s="7" t="s">
        <v>45</v>
      </c>
      <c r="C461" s="7" t="s">
        <v>2240</v>
      </c>
      <c r="D461" s="7">
        <v>90</v>
      </c>
      <c r="E461" s="7" t="s">
        <v>59</v>
      </c>
      <c r="F461" s="8">
        <v>20.350000000000001</v>
      </c>
      <c r="G461" s="8">
        <v>20.69</v>
      </c>
      <c r="H461" s="7" t="s">
        <v>391</v>
      </c>
      <c r="I461" s="7" t="s">
        <v>2196</v>
      </c>
      <c r="J461" s="14">
        <v>0.15</v>
      </c>
      <c r="K461" s="15" t="s">
        <v>2241</v>
      </c>
      <c r="L461" s="7" t="s">
        <v>2217</v>
      </c>
      <c r="M461" s="7" t="s">
        <v>2072</v>
      </c>
      <c r="N461" s="20">
        <v>1</v>
      </c>
      <c r="O461" s="20" t="s">
        <v>201</v>
      </c>
      <c r="P461" s="20"/>
      <c r="Q461" s="20"/>
      <c r="R461" s="8"/>
      <c r="S461" s="8"/>
      <c r="T461" s="14">
        <v>9.9999999999999995E-8</v>
      </c>
      <c r="U461" s="14">
        <v>0.02</v>
      </c>
      <c r="V461" s="21">
        <v>1</v>
      </c>
      <c r="W461" s="16"/>
      <c r="X461" s="1">
        <v>79762</v>
      </c>
      <c r="Y461" s="7">
        <v>2018</v>
      </c>
      <c r="Z461" s="7" t="s">
        <v>25</v>
      </c>
      <c r="AA461" s="7">
        <v>2018</v>
      </c>
      <c r="AB461" s="16" t="s">
        <v>25</v>
      </c>
      <c r="AC461" s="15"/>
      <c r="AD461" s="8">
        <f t="shared" si="104"/>
        <v>0</v>
      </c>
      <c r="AE461" s="8">
        <f t="shared" si="105"/>
        <v>0.15</v>
      </c>
      <c r="AF461" s="8">
        <f t="shared" si="106"/>
        <v>0.15</v>
      </c>
      <c r="AG461" s="8">
        <f t="shared" si="107"/>
        <v>1.9999900000000001E-2</v>
      </c>
      <c r="AH461" s="7">
        <f>IF($P461="X",SUMIFS('Inventory (old)'!$M:$M,'Inventory (old)'!$A:$A,"Channel",'Inventory (old)'!$B:$B,$A461,'Inventory (old)'!$E:$E,"&gt;="&amp;$F461,'Inventory (old)'!$E:$E,"&lt;"&amp;$G461),0)</f>
        <v>0</v>
      </c>
      <c r="AI461" s="12">
        <f>IF($P461="X",SUMIFS('Inventory (old)'!$M:$M,'Inventory (old)'!$A:$A,"Dotted Line",'Inventory (old)'!$B:$B,$A461,'Inventory (old)'!$E:$E,"&gt;="&amp;$F461,'Inventory (old)'!$E:$E,"&lt;"&amp;$G461),0)</f>
        <v>0</v>
      </c>
      <c r="AJ461" s="15"/>
      <c r="AK461" s="7">
        <f>IF($P461="X",0,SUMIFS('Inventory (old)'!$M:$M,'Inventory (old)'!$A:$A,"Channel",'Inventory (old)'!$B:$B,$A461,'Inventory (old)'!$E:$E,"&gt;="&amp;F461,'Inventory (old)'!$E:$E,"&lt;"&amp;$G461))</f>
        <v>1500</v>
      </c>
      <c r="AL461" s="7">
        <f>IF($P461="X",0,SUMIFS('Inventory (old)'!$M:$M,'Inventory (old)'!$A:$A,"Dotted Line",'Inventory (old)'!$B:$B,$A461,'Inventory (old)'!$E:$E,"&gt;="&amp;$F461,'Inventory (old)'!$E:$E,"&lt;"&amp;$G461))</f>
        <v>0</v>
      </c>
      <c r="AM461" s="7">
        <f>SUMIFS('Inventory (old)'!$M:$M,'Inventory (old)'!$A:$A,"Stop Line",'Inventory (old)'!$B:$B,$A461,'Inventory (old)'!$E:$E,"&gt;="&amp;$F461,'Inventory (old)'!$E:$E,"&lt;"&amp;$G461)</f>
        <v>80</v>
      </c>
      <c r="AN461" s="7">
        <f>SUMIFS('Inventory (old)'!$M:$M,'Inventory (old)'!$A:$A,"Arrows and Onlys",'Inventory (old)'!$B:$B,$A461,'Inventory (old)'!$E:$E,"&gt;="&amp;$F461,'Inventory (old)'!$E:$E,"&lt;"&amp;$G461)</f>
        <v>20</v>
      </c>
      <c r="AO461" s="7">
        <f>SUMIFS('Inventory (old)'!$N:$N,'Inventory (old)'!$A:$A,"Arrows and Onlys",'Inventory (old)'!$B:$B,$A461,'Inventory (old)'!$E:$E,"&gt;="&amp;$F461,'Inventory (old)'!$E:$E,"&lt;"&amp;$G461)</f>
        <v>0</v>
      </c>
      <c r="AP461" s="7">
        <f>SUMIFS('Inventory (old)'!$O:$O,'Inventory (old)'!$A:$A,"Transverse",'Inventory (old)'!$B:$B,$A461,'Inventory (old)'!$E:$E,"&gt;="&amp;$F461,'Inventory (old)'!$E:$E,"&lt;"&amp;$G461)</f>
        <v>337</v>
      </c>
      <c r="AQ461" s="7">
        <f>SUMIFS('Inventory (old)'!$P:$P,'Inventory (old)'!$A:$A,"Transverse",'Inventory (old)'!$B:$B,$A461,'Inventory (old)'!$E:$E,"&gt;="&amp;$F461,'Inventory (old)'!$E:$E,"&lt;"&amp;$G461)</f>
        <v>0</v>
      </c>
      <c r="AR461" s="7">
        <f>SUMIFS('Inventory (old)'!$M:$M,'Inventory (old)'!$A:$A,"Crosswalk",'Inventory (old)'!$B:$B,$A461,'Inventory (old)'!$E:$E,"&gt;="&amp;$F461,'Inventory (old)'!$E:$E,"&lt;"&amp;$G461)</f>
        <v>0</v>
      </c>
      <c r="AS461" s="7">
        <f>SUMIFS('Inventory (old)'!$M:$M,'Inventory (old)'!$A:$A,"Yield Line",'Inventory (old)'!$B:$B,$A461,'Inventory (old)'!$E:$E,"&gt;="&amp;$F461,'Inventory (old)'!$E:$E,"&lt;"&amp;$G461)</f>
        <v>0</v>
      </c>
      <c r="AT461" s="7">
        <f>SUMIFS('Inventory (old)'!$M:$M,'Inventory (old)'!$A:$A,"Island",'Inventory (old)'!$B:$B,$A461,'Inventory (old)'!$E:$E,"&gt;="&amp;$F461,'Inventory (old)'!$E:$E,"&lt;"&amp;$G461)</f>
        <v>0</v>
      </c>
      <c r="AU461" s="7">
        <f>SUMIFS('Inventory (old)'!$M:$M,'Inventory (old)'!$A:$A,"Railroad",'Inventory (old)'!$B:$B,$A461,'Inventory (old)'!$E:$E,"&gt;="&amp;$F461,'Inventory (old)'!$E:$E,"&lt;"&amp;$G461)</f>
        <v>0</v>
      </c>
      <c r="AV461" s="7">
        <f>SUMIFS('Inventory (old)'!$M:$M,'Inventory (old)'!$A:$A,"School",'Inventory (old)'!$B:$B,$A461,'Inventory (old)'!$E:$E,"&gt;="&amp;$F461,'Inventory (old)'!$E:$E,"&lt;"&amp;$G461)</f>
        <v>0</v>
      </c>
      <c r="AW461" s="7">
        <f>SUMIFS('Inventory (old)'!$M:$M,'Inventory (old)'!$A:$A,"Air Speed",'Inventory (old)'!$B:$B,$A461,'Inventory (old)'!$E:$E,"&gt;="&amp;$F461,'Inventory (old)'!$E:$E,"&lt;"&amp;$G461)</f>
        <v>0</v>
      </c>
      <c r="AX461" s="7">
        <f>SUMIFS('Inventory (old)'!$M:$M,'Inventory (old)'!$A:$A,"Wrong Way",'Inventory (old)'!$B:$B,$A461,'Inventory (old)'!$E:$E,"&gt;="&amp;$F461,'Inventory (old)'!$E:$E,"&lt;"&amp;$G461)</f>
        <v>4</v>
      </c>
      <c r="AY461" s="7">
        <f>SUMIFS('Inventory (old)'!$M:$M,'Inventory (old)'!$A:$A,"Merge Arrow",'Inventory (old)'!$B:$B,$A461,'Inventory (old)'!$E:$E,"&gt;="&amp;$F461,'Inventory (old)'!$E:$E,"&lt;"&amp;$G461)</f>
        <v>0</v>
      </c>
      <c r="AZ461" s="7">
        <f>SUMIFS('Inventory (old)'!$M:$M,'Inventory (old)'!$A:$A,"Bike",'Inventory (old)'!$B:$B,$A461,'Inventory (old)'!$E:$E,"&gt;="&amp;$F461,'Inventory (old)'!$E:$E,"&lt;"&amp;$G461)</f>
        <v>0</v>
      </c>
      <c r="BA461" s="7">
        <f>SUMIFS('Inventory (old)'!$M:$M,'Inventory (old)'!$A:$A,"Parking",'Inventory (old)'!$B:$B,$A461,'Inventory (old)'!$E:$E,"&gt;="&amp;$F461,'Inventory (old)'!$E:$E,"&lt;"&amp;$G461)</f>
        <v>0</v>
      </c>
      <c r="BB461" s="1">
        <f>SUMIFS('Inventory (old)'!$S:$S,'Inventory (old)'!$A:$A,"Parking",'Inventory (old)'!$B:$B,$A461,'Inventory (old)'!$E:$E,"&gt;="&amp;$F461,'Inventory (old)'!$E:$E,"&lt;"&amp;$G461)</f>
        <v>0</v>
      </c>
      <c r="BC461" s="13" t="s">
        <v>2560</v>
      </c>
    </row>
    <row r="462" spans="1:55" x14ac:dyDescent="0.25">
      <c r="A462" s="6" t="s">
        <v>2571</v>
      </c>
      <c r="B462" s="7" t="s">
        <v>45</v>
      </c>
      <c r="C462" s="7" t="s">
        <v>2240</v>
      </c>
      <c r="D462" s="7">
        <v>90</v>
      </c>
      <c r="E462" s="7" t="s">
        <v>59</v>
      </c>
      <c r="F462" s="8">
        <v>20.350000000000001</v>
      </c>
      <c r="G462" s="8">
        <v>20.69</v>
      </c>
      <c r="H462" s="7" t="s">
        <v>391</v>
      </c>
      <c r="I462" s="7" t="s">
        <v>2198</v>
      </c>
      <c r="J462" s="14">
        <v>0.23</v>
      </c>
      <c r="K462" s="15" t="s">
        <v>2241</v>
      </c>
      <c r="L462" s="7" t="s">
        <v>2217</v>
      </c>
      <c r="M462" s="7" t="s">
        <v>2072</v>
      </c>
      <c r="N462" s="20">
        <v>1</v>
      </c>
      <c r="O462" s="20" t="s">
        <v>201</v>
      </c>
      <c r="P462" s="20"/>
      <c r="Q462" s="20"/>
      <c r="R462" s="8"/>
      <c r="S462" s="8"/>
      <c r="T462" s="14">
        <v>9.9999999999999995E-8</v>
      </c>
      <c r="U462" s="14">
        <v>0.02</v>
      </c>
      <c r="V462" s="21">
        <v>1</v>
      </c>
      <c r="W462" s="16"/>
      <c r="X462" s="1">
        <v>79762</v>
      </c>
      <c r="Y462" s="7">
        <v>2018</v>
      </c>
      <c r="Z462" s="7" t="s">
        <v>25</v>
      </c>
      <c r="AA462" s="7">
        <v>2018</v>
      </c>
      <c r="AB462" s="16" t="s">
        <v>25</v>
      </c>
      <c r="AC462" s="15"/>
      <c r="AD462" s="8">
        <f t="shared" si="104"/>
        <v>0</v>
      </c>
      <c r="AE462" s="8">
        <f t="shared" si="105"/>
        <v>0.23</v>
      </c>
      <c r="AF462" s="8">
        <f t="shared" si="106"/>
        <v>0.23</v>
      </c>
      <c r="AG462" s="8">
        <f t="shared" si="107"/>
        <v>1.9999900000000001E-2</v>
      </c>
      <c r="AH462" s="7">
        <f>IF($P462="X",SUMIFS('Inventory (old)'!$M:$M,'Inventory (old)'!$A:$A,"Channel",'Inventory (old)'!$B:$B,$A462,'Inventory (old)'!$E:$E,"&gt;="&amp;$F462,'Inventory (old)'!$E:$E,"&lt;"&amp;$G462),0)</f>
        <v>0</v>
      </c>
      <c r="AI462" s="12">
        <f>IF($P462="X",SUMIFS('Inventory (old)'!$M:$M,'Inventory (old)'!$A:$A,"Dotted Line",'Inventory (old)'!$B:$B,$A462,'Inventory (old)'!$E:$E,"&gt;="&amp;$F462,'Inventory (old)'!$E:$E,"&lt;"&amp;$G462),0)</f>
        <v>0</v>
      </c>
      <c r="AJ462" s="15"/>
      <c r="AK462" s="7">
        <f>IF($P462="X",0,SUMIFS('Inventory (old)'!$M:$M,'Inventory (old)'!$A:$A,"Channel",'Inventory (old)'!$B:$B,$A462,'Inventory (old)'!$E:$E,"&gt;="&amp;F462,'Inventory (old)'!$E:$E,"&lt;"&amp;$G462))</f>
        <v>566</v>
      </c>
      <c r="AL462" s="7">
        <f>IF($P462="X",0,SUMIFS('Inventory (old)'!$M:$M,'Inventory (old)'!$A:$A,"Dotted Line",'Inventory (old)'!$B:$B,$A462,'Inventory (old)'!$E:$E,"&gt;="&amp;$F462,'Inventory (old)'!$E:$E,"&lt;"&amp;$G462))</f>
        <v>0</v>
      </c>
      <c r="AM462" s="7">
        <f>SUMIFS('Inventory (old)'!$M:$M,'Inventory (old)'!$A:$A,"Stop Line",'Inventory (old)'!$B:$B,$A462,'Inventory (old)'!$E:$E,"&gt;="&amp;$F462,'Inventory (old)'!$E:$E,"&lt;"&amp;$G462)</f>
        <v>0</v>
      </c>
      <c r="AN462" s="7">
        <f>SUMIFS('Inventory (old)'!$M:$M,'Inventory (old)'!$A:$A,"Arrows and Onlys",'Inventory (old)'!$B:$B,$A462,'Inventory (old)'!$E:$E,"&gt;="&amp;$F462,'Inventory (old)'!$E:$E,"&lt;"&amp;$G462)</f>
        <v>0</v>
      </c>
      <c r="AO462" s="7">
        <f>SUMIFS('Inventory (old)'!$N:$N,'Inventory (old)'!$A:$A,"Arrows and Onlys",'Inventory (old)'!$B:$B,$A462,'Inventory (old)'!$E:$E,"&gt;="&amp;$F462,'Inventory (old)'!$E:$E,"&lt;"&amp;$G462)</f>
        <v>0</v>
      </c>
      <c r="AP462" s="7">
        <f>SUMIFS('Inventory (old)'!$O:$O,'Inventory (old)'!$A:$A,"Transverse",'Inventory (old)'!$B:$B,$A462,'Inventory (old)'!$E:$E,"&gt;="&amp;$F462,'Inventory (old)'!$E:$E,"&lt;"&amp;$G462)</f>
        <v>0</v>
      </c>
      <c r="AQ462" s="7">
        <f>SUMIFS('Inventory (old)'!$P:$P,'Inventory (old)'!$A:$A,"Transverse",'Inventory (old)'!$B:$B,$A462,'Inventory (old)'!$E:$E,"&gt;="&amp;$F462,'Inventory (old)'!$E:$E,"&lt;"&amp;$G462)</f>
        <v>0</v>
      </c>
      <c r="AR462" s="7">
        <f>SUMIFS('Inventory (old)'!$M:$M,'Inventory (old)'!$A:$A,"Crosswalk",'Inventory (old)'!$B:$B,$A462,'Inventory (old)'!$E:$E,"&gt;="&amp;$F462,'Inventory (old)'!$E:$E,"&lt;"&amp;$G462)</f>
        <v>0</v>
      </c>
      <c r="AS462" s="7">
        <f>SUMIFS('Inventory (old)'!$M:$M,'Inventory (old)'!$A:$A,"Yield Line",'Inventory (old)'!$B:$B,$A462,'Inventory (old)'!$E:$E,"&gt;="&amp;$F462,'Inventory (old)'!$E:$E,"&lt;"&amp;$G462)</f>
        <v>0</v>
      </c>
      <c r="AT462" s="7">
        <f>SUMIFS('Inventory (old)'!$M:$M,'Inventory (old)'!$A:$A,"Island",'Inventory (old)'!$B:$B,$A462,'Inventory (old)'!$E:$E,"&gt;="&amp;$F462,'Inventory (old)'!$E:$E,"&lt;"&amp;$G462)</f>
        <v>0</v>
      </c>
      <c r="AU462" s="7">
        <f>SUMIFS('Inventory (old)'!$M:$M,'Inventory (old)'!$A:$A,"Railroad",'Inventory (old)'!$B:$B,$A462,'Inventory (old)'!$E:$E,"&gt;="&amp;$F462,'Inventory (old)'!$E:$E,"&lt;"&amp;$G462)</f>
        <v>0</v>
      </c>
      <c r="AV462" s="7">
        <f>SUMIFS('Inventory (old)'!$M:$M,'Inventory (old)'!$A:$A,"School",'Inventory (old)'!$B:$B,$A462,'Inventory (old)'!$E:$E,"&gt;="&amp;$F462,'Inventory (old)'!$E:$E,"&lt;"&amp;$G462)</f>
        <v>0</v>
      </c>
      <c r="AW462" s="7">
        <f>SUMIFS('Inventory (old)'!$M:$M,'Inventory (old)'!$A:$A,"Air Speed",'Inventory (old)'!$B:$B,$A462,'Inventory (old)'!$E:$E,"&gt;="&amp;$F462,'Inventory (old)'!$E:$E,"&lt;"&amp;$G462)</f>
        <v>0</v>
      </c>
      <c r="AX462" s="7">
        <f>SUMIFS('Inventory (old)'!$M:$M,'Inventory (old)'!$A:$A,"Wrong Way",'Inventory (old)'!$B:$B,$A462,'Inventory (old)'!$E:$E,"&gt;="&amp;$F462,'Inventory (old)'!$E:$E,"&lt;"&amp;$G462)</f>
        <v>0</v>
      </c>
      <c r="AY462" s="7">
        <f>SUMIFS('Inventory (old)'!$M:$M,'Inventory (old)'!$A:$A,"Merge Arrow",'Inventory (old)'!$B:$B,$A462,'Inventory (old)'!$E:$E,"&gt;="&amp;$F462,'Inventory (old)'!$E:$E,"&lt;"&amp;$G462)</f>
        <v>0</v>
      </c>
      <c r="AZ462" s="7">
        <f>SUMIFS('Inventory (old)'!$M:$M,'Inventory (old)'!$A:$A,"Bike",'Inventory (old)'!$B:$B,$A462,'Inventory (old)'!$E:$E,"&gt;="&amp;$F462,'Inventory (old)'!$E:$E,"&lt;"&amp;$G462)</f>
        <v>0</v>
      </c>
      <c r="BA462" s="7">
        <f>SUMIFS('Inventory (old)'!$M:$M,'Inventory (old)'!$A:$A,"Parking",'Inventory (old)'!$B:$B,$A462,'Inventory (old)'!$E:$E,"&gt;="&amp;$F462,'Inventory (old)'!$E:$E,"&lt;"&amp;$G462)</f>
        <v>0</v>
      </c>
      <c r="BB462" s="1">
        <f>SUMIFS('Inventory (old)'!$S:$S,'Inventory (old)'!$A:$A,"Parking",'Inventory (old)'!$B:$B,$A462,'Inventory (old)'!$E:$E,"&gt;="&amp;$F462,'Inventory (old)'!$E:$E,"&lt;"&amp;$G462)</f>
        <v>0</v>
      </c>
      <c r="BC462" s="13" t="s">
        <v>2561</v>
      </c>
    </row>
    <row r="463" spans="1:55" x14ac:dyDescent="0.25">
      <c r="A463" s="6" t="s">
        <v>2572</v>
      </c>
      <c r="B463" s="7" t="s">
        <v>45</v>
      </c>
      <c r="C463" s="7" t="s">
        <v>2240</v>
      </c>
      <c r="D463" s="7">
        <v>90</v>
      </c>
      <c r="E463" s="7" t="s">
        <v>58</v>
      </c>
      <c r="F463" s="8">
        <v>22.03</v>
      </c>
      <c r="G463" s="8">
        <v>22.5</v>
      </c>
      <c r="H463" s="7" t="s">
        <v>2566</v>
      </c>
      <c r="I463" s="7" t="s">
        <v>2196</v>
      </c>
      <c r="J463" s="14">
        <v>0.25</v>
      </c>
      <c r="K463" s="15" t="s">
        <v>2241</v>
      </c>
      <c r="L463" s="7" t="s">
        <v>2217</v>
      </c>
      <c r="M463" s="7" t="s">
        <v>2072</v>
      </c>
      <c r="N463" s="20">
        <v>1</v>
      </c>
      <c r="O463" s="20" t="s">
        <v>201</v>
      </c>
      <c r="P463" s="20"/>
      <c r="Q463" s="20"/>
      <c r="R463" s="8"/>
      <c r="S463" s="8"/>
      <c r="T463" s="14"/>
      <c r="U463" s="14"/>
      <c r="V463" s="21"/>
      <c r="W463" s="16"/>
      <c r="X463" s="1">
        <v>79762</v>
      </c>
      <c r="Y463" s="7">
        <v>2018</v>
      </c>
      <c r="Z463" s="7" t="s">
        <v>25</v>
      </c>
      <c r="AA463" s="7">
        <v>2018</v>
      </c>
      <c r="AB463" s="16" t="s">
        <v>25</v>
      </c>
      <c r="AC463" s="15"/>
      <c r="AD463" s="8">
        <f t="shared" si="104"/>
        <v>0</v>
      </c>
      <c r="AE463" s="8">
        <f t="shared" si="105"/>
        <v>0.25</v>
      </c>
      <c r="AF463" s="8">
        <f t="shared" si="106"/>
        <v>0.25</v>
      </c>
      <c r="AG463" s="8">
        <f t="shared" si="107"/>
        <v>0</v>
      </c>
      <c r="AH463" s="7">
        <f>IF($P463="X",SUMIFS('Inventory (old)'!$M:$M,'Inventory (old)'!$A:$A,"Channel",'Inventory (old)'!$B:$B,$A463,'Inventory (old)'!$E:$E,"&gt;="&amp;$F463,'Inventory (old)'!$E:$E,"&lt;"&amp;$G463),0)</f>
        <v>0</v>
      </c>
      <c r="AI463" s="12">
        <f>IF($P463="X",SUMIFS('Inventory (old)'!$M:$M,'Inventory (old)'!$A:$A,"Dotted Line",'Inventory (old)'!$B:$B,$A463,'Inventory (old)'!$E:$E,"&gt;="&amp;$F463,'Inventory (old)'!$E:$E,"&lt;"&amp;$G463),0)</f>
        <v>0</v>
      </c>
      <c r="AJ463" s="15"/>
      <c r="AK463" s="7">
        <f>IF($P463="X",0,SUMIFS('Inventory (old)'!$M:$M,'Inventory (old)'!$A:$A,"Channel",'Inventory (old)'!$B:$B,$A463,'Inventory (old)'!$E:$E,"&gt;="&amp;F463,'Inventory (old)'!$E:$E,"&lt;"&amp;$G463))</f>
        <v>0</v>
      </c>
      <c r="AL463" s="7">
        <f>IF($P463="X",0,SUMIFS('Inventory (old)'!$M:$M,'Inventory (old)'!$A:$A,"Dotted Line",'Inventory (old)'!$B:$B,$A463,'Inventory (old)'!$E:$E,"&gt;="&amp;$F463,'Inventory (old)'!$E:$E,"&lt;"&amp;$G463))</f>
        <v>0</v>
      </c>
      <c r="AM463" s="7">
        <f>SUMIFS('Inventory (old)'!$M:$M,'Inventory (old)'!$A:$A,"Stop Line",'Inventory (old)'!$B:$B,$A463,'Inventory (old)'!$E:$E,"&gt;="&amp;$F463,'Inventory (old)'!$E:$E,"&lt;"&amp;$G463)</f>
        <v>0</v>
      </c>
      <c r="AN463" s="7">
        <f>SUMIFS('Inventory (old)'!$M:$M,'Inventory (old)'!$A:$A,"Arrows and Onlys",'Inventory (old)'!$B:$B,$A463,'Inventory (old)'!$E:$E,"&gt;="&amp;$F463,'Inventory (old)'!$E:$E,"&lt;"&amp;$G463)</f>
        <v>0</v>
      </c>
      <c r="AO463" s="7">
        <f>SUMIFS('Inventory (old)'!$N:$N,'Inventory (old)'!$A:$A,"Arrows and Onlys",'Inventory (old)'!$B:$B,$A463,'Inventory (old)'!$E:$E,"&gt;="&amp;$F463,'Inventory (old)'!$E:$E,"&lt;"&amp;$G463)</f>
        <v>0</v>
      </c>
      <c r="AP463" s="7">
        <f>SUMIFS('Inventory (old)'!$O:$O,'Inventory (old)'!$A:$A,"Transverse",'Inventory (old)'!$B:$B,$A463,'Inventory (old)'!$E:$E,"&gt;="&amp;$F463,'Inventory (old)'!$E:$E,"&lt;"&amp;$G463)</f>
        <v>0</v>
      </c>
      <c r="AQ463" s="7">
        <f>SUMIFS('Inventory (old)'!$P:$P,'Inventory (old)'!$A:$A,"Transverse",'Inventory (old)'!$B:$B,$A463,'Inventory (old)'!$E:$E,"&gt;="&amp;$F463,'Inventory (old)'!$E:$E,"&lt;"&amp;$G463)</f>
        <v>0</v>
      </c>
      <c r="AR463" s="7">
        <f>SUMIFS('Inventory (old)'!$M:$M,'Inventory (old)'!$A:$A,"Crosswalk",'Inventory (old)'!$B:$B,$A463,'Inventory (old)'!$E:$E,"&gt;="&amp;$F463,'Inventory (old)'!$E:$E,"&lt;"&amp;$G463)</f>
        <v>0</v>
      </c>
      <c r="AS463" s="7">
        <f>SUMIFS('Inventory (old)'!$M:$M,'Inventory (old)'!$A:$A,"Yield Line",'Inventory (old)'!$B:$B,$A463,'Inventory (old)'!$E:$E,"&gt;="&amp;$F463,'Inventory (old)'!$E:$E,"&lt;"&amp;$G463)</f>
        <v>0</v>
      </c>
      <c r="AT463" s="7">
        <f>SUMIFS('Inventory (old)'!$M:$M,'Inventory (old)'!$A:$A,"Island",'Inventory (old)'!$B:$B,$A463,'Inventory (old)'!$E:$E,"&gt;="&amp;$F463,'Inventory (old)'!$E:$E,"&lt;"&amp;$G463)</f>
        <v>0</v>
      </c>
      <c r="AU463" s="7">
        <f>SUMIFS('Inventory (old)'!$M:$M,'Inventory (old)'!$A:$A,"Railroad",'Inventory (old)'!$B:$B,$A463,'Inventory (old)'!$E:$E,"&gt;="&amp;$F463,'Inventory (old)'!$E:$E,"&lt;"&amp;$G463)</f>
        <v>0</v>
      </c>
      <c r="AV463" s="7">
        <f>SUMIFS('Inventory (old)'!$M:$M,'Inventory (old)'!$A:$A,"School",'Inventory (old)'!$B:$B,$A463,'Inventory (old)'!$E:$E,"&gt;="&amp;$F463,'Inventory (old)'!$E:$E,"&lt;"&amp;$G463)</f>
        <v>0</v>
      </c>
      <c r="AW463" s="7">
        <f>SUMIFS('Inventory (old)'!$M:$M,'Inventory (old)'!$A:$A,"Air Speed",'Inventory (old)'!$B:$B,$A463,'Inventory (old)'!$E:$E,"&gt;="&amp;$F463,'Inventory (old)'!$E:$E,"&lt;"&amp;$G463)</f>
        <v>0</v>
      </c>
      <c r="AX463" s="7">
        <f>SUMIFS('Inventory (old)'!$M:$M,'Inventory (old)'!$A:$A,"Wrong Way",'Inventory (old)'!$B:$B,$A463,'Inventory (old)'!$E:$E,"&gt;="&amp;$F463,'Inventory (old)'!$E:$E,"&lt;"&amp;$G463)</f>
        <v>0</v>
      </c>
      <c r="AY463" s="7">
        <f>SUMIFS('Inventory (old)'!$M:$M,'Inventory (old)'!$A:$A,"Merge Arrow",'Inventory (old)'!$B:$B,$A463,'Inventory (old)'!$E:$E,"&gt;="&amp;$F463,'Inventory (old)'!$E:$E,"&lt;"&amp;$G463)</f>
        <v>0</v>
      </c>
      <c r="AZ463" s="7">
        <f>SUMIFS('Inventory (old)'!$M:$M,'Inventory (old)'!$A:$A,"Bike",'Inventory (old)'!$B:$B,$A463,'Inventory (old)'!$E:$E,"&gt;="&amp;$F463,'Inventory (old)'!$E:$E,"&lt;"&amp;$G463)</f>
        <v>0</v>
      </c>
      <c r="BA463" s="7">
        <f>SUMIFS('Inventory (old)'!$M:$M,'Inventory (old)'!$A:$A,"Parking",'Inventory (old)'!$B:$B,$A463,'Inventory (old)'!$E:$E,"&gt;="&amp;$F463,'Inventory (old)'!$E:$E,"&lt;"&amp;$G463)</f>
        <v>0</v>
      </c>
      <c r="BB463" s="1">
        <f>SUMIFS('Inventory (old)'!$S:$S,'Inventory (old)'!$A:$A,"Parking",'Inventory (old)'!$B:$B,$A463,'Inventory (old)'!$E:$E,"&gt;="&amp;$F463,'Inventory (old)'!$E:$E,"&lt;"&amp;$G463)</f>
        <v>0</v>
      </c>
      <c r="BC463" s="13" t="s">
        <v>2562</v>
      </c>
    </row>
    <row r="464" spans="1:55" x14ac:dyDescent="0.25">
      <c r="A464" s="6" t="s">
        <v>2573</v>
      </c>
      <c r="B464" s="7" t="s">
        <v>45</v>
      </c>
      <c r="C464" s="7" t="s">
        <v>2240</v>
      </c>
      <c r="D464" s="7">
        <v>90</v>
      </c>
      <c r="E464" s="7" t="s">
        <v>58</v>
      </c>
      <c r="F464" s="8">
        <v>22.03</v>
      </c>
      <c r="G464" s="8">
        <v>22.5</v>
      </c>
      <c r="H464" s="7" t="s">
        <v>2566</v>
      </c>
      <c r="I464" s="7" t="s">
        <v>2198</v>
      </c>
      <c r="J464" s="14">
        <v>0.15</v>
      </c>
      <c r="K464" s="15" t="s">
        <v>2241</v>
      </c>
      <c r="L464" s="7" t="s">
        <v>2217</v>
      </c>
      <c r="M464" s="7" t="s">
        <v>2072</v>
      </c>
      <c r="N464" s="20">
        <v>1</v>
      </c>
      <c r="O464" s="20" t="s">
        <v>201</v>
      </c>
      <c r="P464" s="20"/>
      <c r="Q464" s="20"/>
      <c r="R464" s="8"/>
      <c r="S464" s="8"/>
      <c r="T464" s="14"/>
      <c r="U464" s="14"/>
      <c r="V464" s="21"/>
      <c r="W464" s="16"/>
      <c r="X464" s="1">
        <v>79762</v>
      </c>
      <c r="Y464" s="7">
        <v>2018</v>
      </c>
      <c r="Z464" s="7" t="s">
        <v>25</v>
      </c>
      <c r="AA464" s="7">
        <v>2018</v>
      </c>
      <c r="AB464" s="16" t="s">
        <v>25</v>
      </c>
      <c r="AC464" s="15"/>
      <c r="AD464" s="8">
        <f t="shared" si="104"/>
        <v>0</v>
      </c>
      <c r="AE464" s="8">
        <f t="shared" si="105"/>
        <v>0.15</v>
      </c>
      <c r="AF464" s="8">
        <f t="shared" si="106"/>
        <v>0.15</v>
      </c>
      <c r="AG464" s="8">
        <f t="shared" si="107"/>
        <v>0</v>
      </c>
      <c r="AH464" s="7">
        <f>IF($P464="X",SUMIFS('Inventory (old)'!$M:$M,'Inventory (old)'!$A:$A,"Channel",'Inventory (old)'!$B:$B,$A464,'Inventory (old)'!$E:$E,"&gt;="&amp;$F464,'Inventory (old)'!$E:$E,"&lt;"&amp;$G464),0)</f>
        <v>0</v>
      </c>
      <c r="AI464" s="12">
        <f>IF($P464="X",SUMIFS('Inventory (old)'!$M:$M,'Inventory (old)'!$A:$A,"Dotted Line",'Inventory (old)'!$B:$B,$A464,'Inventory (old)'!$E:$E,"&gt;="&amp;$F464,'Inventory (old)'!$E:$E,"&lt;"&amp;$G464),0)</f>
        <v>0</v>
      </c>
      <c r="AJ464" s="15"/>
      <c r="AK464" s="7">
        <f>IF($P464="X",0,SUMIFS('Inventory (old)'!$M:$M,'Inventory (old)'!$A:$A,"Channel",'Inventory (old)'!$B:$B,$A464,'Inventory (old)'!$E:$E,"&gt;="&amp;F464,'Inventory (old)'!$E:$E,"&lt;"&amp;$G464))</f>
        <v>0</v>
      </c>
      <c r="AL464" s="7">
        <f>IF($P464="X",0,SUMIFS('Inventory (old)'!$M:$M,'Inventory (old)'!$A:$A,"Dotted Line",'Inventory (old)'!$B:$B,$A464,'Inventory (old)'!$E:$E,"&gt;="&amp;$F464,'Inventory (old)'!$E:$E,"&lt;"&amp;$G464))</f>
        <v>0</v>
      </c>
      <c r="AM464" s="7">
        <f>SUMIFS('Inventory (old)'!$M:$M,'Inventory (old)'!$A:$A,"Stop Line",'Inventory (old)'!$B:$B,$A464,'Inventory (old)'!$E:$E,"&gt;="&amp;$F464,'Inventory (old)'!$E:$E,"&lt;"&amp;$G464)</f>
        <v>0</v>
      </c>
      <c r="AN464" s="7">
        <f>SUMIFS('Inventory (old)'!$M:$M,'Inventory (old)'!$A:$A,"Arrows and Onlys",'Inventory (old)'!$B:$B,$A464,'Inventory (old)'!$E:$E,"&gt;="&amp;$F464,'Inventory (old)'!$E:$E,"&lt;"&amp;$G464)</f>
        <v>0</v>
      </c>
      <c r="AO464" s="7">
        <f>SUMIFS('Inventory (old)'!$N:$N,'Inventory (old)'!$A:$A,"Arrows and Onlys",'Inventory (old)'!$B:$B,$A464,'Inventory (old)'!$E:$E,"&gt;="&amp;$F464,'Inventory (old)'!$E:$E,"&lt;"&amp;$G464)</f>
        <v>0</v>
      </c>
      <c r="AP464" s="7">
        <f>SUMIFS('Inventory (old)'!$O:$O,'Inventory (old)'!$A:$A,"Transverse",'Inventory (old)'!$B:$B,$A464,'Inventory (old)'!$E:$E,"&gt;="&amp;$F464,'Inventory (old)'!$E:$E,"&lt;"&amp;$G464)</f>
        <v>0</v>
      </c>
      <c r="AQ464" s="7">
        <f>SUMIFS('Inventory (old)'!$P:$P,'Inventory (old)'!$A:$A,"Transverse",'Inventory (old)'!$B:$B,$A464,'Inventory (old)'!$E:$E,"&gt;="&amp;$F464,'Inventory (old)'!$E:$E,"&lt;"&amp;$G464)</f>
        <v>0</v>
      </c>
      <c r="AR464" s="7">
        <f>SUMIFS('Inventory (old)'!$M:$M,'Inventory (old)'!$A:$A,"Crosswalk",'Inventory (old)'!$B:$B,$A464,'Inventory (old)'!$E:$E,"&gt;="&amp;$F464,'Inventory (old)'!$E:$E,"&lt;"&amp;$G464)</f>
        <v>0</v>
      </c>
      <c r="AS464" s="7">
        <f>SUMIFS('Inventory (old)'!$M:$M,'Inventory (old)'!$A:$A,"Yield Line",'Inventory (old)'!$B:$B,$A464,'Inventory (old)'!$E:$E,"&gt;="&amp;$F464,'Inventory (old)'!$E:$E,"&lt;"&amp;$G464)</f>
        <v>0</v>
      </c>
      <c r="AT464" s="7">
        <f>SUMIFS('Inventory (old)'!$M:$M,'Inventory (old)'!$A:$A,"Island",'Inventory (old)'!$B:$B,$A464,'Inventory (old)'!$E:$E,"&gt;="&amp;$F464,'Inventory (old)'!$E:$E,"&lt;"&amp;$G464)</f>
        <v>0</v>
      </c>
      <c r="AU464" s="7">
        <f>SUMIFS('Inventory (old)'!$M:$M,'Inventory (old)'!$A:$A,"Railroad",'Inventory (old)'!$B:$B,$A464,'Inventory (old)'!$E:$E,"&gt;="&amp;$F464,'Inventory (old)'!$E:$E,"&lt;"&amp;$G464)</f>
        <v>0</v>
      </c>
      <c r="AV464" s="7">
        <f>SUMIFS('Inventory (old)'!$M:$M,'Inventory (old)'!$A:$A,"School",'Inventory (old)'!$B:$B,$A464,'Inventory (old)'!$E:$E,"&gt;="&amp;$F464,'Inventory (old)'!$E:$E,"&lt;"&amp;$G464)</f>
        <v>0</v>
      </c>
      <c r="AW464" s="7">
        <f>SUMIFS('Inventory (old)'!$M:$M,'Inventory (old)'!$A:$A,"Air Speed",'Inventory (old)'!$B:$B,$A464,'Inventory (old)'!$E:$E,"&gt;="&amp;$F464,'Inventory (old)'!$E:$E,"&lt;"&amp;$G464)</f>
        <v>0</v>
      </c>
      <c r="AX464" s="7">
        <f>SUMIFS('Inventory (old)'!$M:$M,'Inventory (old)'!$A:$A,"Wrong Way",'Inventory (old)'!$B:$B,$A464,'Inventory (old)'!$E:$E,"&gt;="&amp;$F464,'Inventory (old)'!$E:$E,"&lt;"&amp;$G464)</f>
        <v>0</v>
      </c>
      <c r="AY464" s="7">
        <f>SUMIFS('Inventory (old)'!$M:$M,'Inventory (old)'!$A:$A,"Merge Arrow",'Inventory (old)'!$B:$B,$A464,'Inventory (old)'!$E:$E,"&gt;="&amp;$F464,'Inventory (old)'!$E:$E,"&lt;"&amp;$G464)</f>
        <v>0</v>
      </c>
      <c r="AZ464" s="7">
        <f>SUMIFS('Inventory (old)'!$M:$M,'Inventory (old)'!$A:$A,"Bike",'Inventory (old)'!$B:$B,$A464,'Inventory (old)'!$E:$E,"&gt;="&amp;$F464,'Inventory (old)'!$E:$E,"&lt;"&amp;$G464)</f>
        <v>0</v>
      </c>
      <c r="BA464" s="7">
        <f>SUMIFS('Inventory (old)'!$M:$M,'Inventory (old)'!$A:$A,"Parking",'Inventory (old)'!$B:$B,$A464,'Inventory (old)'!$E:$E,"&gt;="&amp;$F464,'Inventory (old)'!$E:$E,"&lt;"&amp;$G464)</f>
        <v>0</v>
      </c>
      <c r="BB464" s="1">
        <f>SUMIFS('Inventory (old)'!$S:$S,'Inventory (old)'!$A:$A,"Parking",'Inventory (old)'!$B:$B,$A464,'Inventory (old)'!$E:$E,"&gt;="&amp;$F464,'Inventory (old)'!$E:$E,"&lt;"&amp;$G464)</f>
        <v>0</v>
      </c>
      <c r="BC464" s="13" t="s">
        <v>2563</v>
      </c>
    </row>
    <row r="465" spans="1:55" x14ac:dyDescent="0.25">
      <c r="A465" s="6" t="s">
        <v>2574</v>
      </c>
      <c r="B465" s="7" t="s">
        <v>45</v>
      </c>
      <c r="C465" s="7" t="s">
        <v>2240</v>
      </c>
      <c r="D465" s="7">
        <v>90</v>
      </c>
      <c r="E465" s="7" t="s">
        <v>59</v>
      </c>
      <c r="F465" s="8">
        <v>22.03</v>
      </c>
      <c r="G465" s="8">
        <v>22.5</v>
      </c>
      <c r="H465" s="7" t="s">
        <v>2566</v>
      </c>
      <c r="I465" s="7" t="s">
        <v>2196</v>
      </c>
      <c r="J465" s="14">
        <v>0.19</v>
      </c>
      <c r="K465" s="15" t="s">
        <v>2241</v>
      </c>
      <c r="L465" s="7" t="s">
        <v>2217</v>
      </c>
      <c r="M465" s="7" t="s">
        <v>2072</v>
      </c>
      <c r="N465" s="20">
        <v>1</v>
      </c>
      <c r="O465" s="20" t="s">
        <v>201</v>
      </c>
      <c r="P465" s="20"/>
      <c r="Q465" s="20"/>
      <c r="R465" s="8"/>
      <c r="S465" s="8"/>
      <c r="T465" s="14"/>
      <c r="U465" s="14"/>
      <c r="V465" s="21"/>
      <c r="W465" s="16"/>
      <c r="X465" s="1">
        <v>79762</v>
      </c>
      <c r="Y465" s="7">
        <v>2018</v>
      </c>
      <c r="Z465" s="7" t="s">
        <v>25</v>
      </c>
      <c r="AA465" s="7">
        <v>2018</v>
      </c>
      <c r="AB465" s="16" t="s">
        <v>25</v>
      </c>
      <c r="AC465" s="15"/>
      <c r="AD465" s="8">
        <f t="shared" si="104"/>
        <v>0</v>
      </c>
      <c r="AE465" s="8">
        <f t="shared" si="105"/>
        <v>0.19</v>
      </c>
      <c r="AF465" s="8">
        <f t="shared" si="106"/>
        <v>0.19</v>
      </c>
      <c r="AG465" s="8">
        <f t="shared" si="107"/>
        <v>0</v>
      </c>
      <c r="AH465" s="7">
        <f>IF($P465="X",SUMIFS('Inventory (old)'!$M:$M,'Inventory (old)'!$A:$A,"Channel",'Inventory (old)'!$B:$B,$A465,'Inventory (old)'!$E:$E,"&gt;="&amp;$F465,'Inventory (old)'!$E:$E,"&lt;"&amp;$G465),0)</f>
        <v>0</v>
      </c>
      <c r="AI465" s="12">
        <f>IF($P465="X",SUMIFS('Inventory (old)'!$M:$M,'Inventory (old)'!$A:$A,"Dotted Line",'Inventory (old)'!$B:$B,$A465,'Inventory (old)'!$E:$E,"&gt;="&amp;$F465,'Inventory (old)'!$E:$E,"&lt;"&amp;$G465),0)</f>
        <v>0</v>
      </c>
      <c r="AJ465" s="15"/>
      <c r="AK465" s="7">
        <f>IF($P465="X",0,SUMIFS('Inventory (old)'!$M:$M,'Inventory (old)'!$A:$A,"Channel",'Inventory (old)'!$B:$B,$A465,'Inventory (old)'!$E:$E,"&gt;="&amp;F465,'Inventory (old)'!$E:$E,"&lt;"&amp;$G465))</f>
        <v>0</v>
      </c>
      <c r="AL465" s="7">
        <f>IF($P465="X",0,SUMIFS('Inventory (old)'!$M:$M,'Inventory (old)'!$A:$A,"Dotted Line",'Inventory (old)'!$B:$B,$A465,'Inventory (old)'!$E:$E,"&gt;="&amp;$F465,'Inventory (old)'!$E:$E,"&lt;"&amp;$G465))</f>
        <v>0</v>
      </c>
      <c r="AM465" s="7">
        <f>SUMIFS('Inventory (old)'!$M:$M,'Inventory (old)'!$A:$A,"Stop Line",'Inventory (old)'!$B:$B,$A465,'Inventory (old)'!$E:$E,"&gt;="&amp;$F465,'Inventory (old)'!$E:$E,"&lt;"&amp;$G465)</f>
        <v>0</v>
      </c>
      <c r="AN465" s="7">
        <f>SUMIFS('Inventory (old)'!$M:$M,'Inventory (old)'!$A:$A,"Arrows and Onlys",'Inventory (old)'!$B:$B,$A465,'Inventory (old)'!$E:$E,"&gt;="&amp;$F465,'Inventory (old)'!$E:$E,"&lt;"&amp;$G465)</f>
        <v>0</v>
      </c>
      <c r="AO465" s="7">
        <f>SUMIFS('Inventory (old)'!$N:$N,'Inventory (old)'!$A:$A,"Arrows and Onlys",'Inventory (old)'!$B:$B,$A465,'Inventory (old)'!$E:$E,"&gt;="&amp;$F465,'Inventory (old)'!$E:$E,"&lt;"&amp;$G465)</f>
        <v>0</v>
      </c>
      <c r="AP465" s="7">
        <f>SUMIFS('Inventory (old)'!$O:$O,'Inventory (old)'!$A:$A,"Transverse",'Inventory (old)'!$B:$B,$A465,'Inventory (old)'!$E:$E,"&gt;="&amp;$F465,'Inventory (old)'!$E:$E,"&lt;"&amp;$G465)</f>
        <v>0</v>
      </c>
      <c r="AQ465" s="7">
        <f>SUMIFS('Inventory (old)'!$P:$P,'Inventory (old)'!$A:$A,"Transverse",'Inventory (old)'!$B:$B,$A465,'Inventory (old)'!$E:$E,"&gt;="&amp;$F465,'Inventory (old)'!$E:$E,"&lt;"&amp;$G465)</f>
        <v>0</v>
      </c>
      <c r="AR465" s="7">
        <f>SUMIFS('Inventory (old)'!$M:$M,'Inventory (old)'!$A:$A,"Crosswalk",'Inventory (old)'!$B:$B,$A465,'Inventory (old)'!$E:$E,"&gt;="&amp;$F465,'Inventory (old)'!$E:$E,"&lt;"&amp;$G465)</f>
        <v>0</v>
      </c>
      <c r="AS465" s="7">
        <f>SUMIFS('Inventory (old)'!$M:$M,'Inventory (old)'!$A:$A,"Yield Line",'Inventory (old)'!$B:$B,$A465,'Inventory (old)'!$E:$E,"&gt;="&amp;$F465,'Inventory (old)'!$E:$E,"&lt;"&amp;$G465)</f>
        <v>0</v>
      </c>
      <c r="AT465" s="7">
        <f>SUMIFS('Inventory (old)'!$M:$M,'Inventory (old)'!$A:$A,"Island",'Inventory (old)'!$B:$B,$A465,'Inventory (old)'!$E:$E,"&gt;="&amp;$F465,'Inventory (old)'!$E:$E,"&lt;"&amp;$G465)</f>
        <v>0</v>
      </c>
      <c r="AU465" s="7">
        <f>SUMIFS('Inventory (old)'!$M:$M,'Inventory (old)'!$A:$A,"Railroad",'Inventory (old)'!$B:$B,$A465,'Inventory (old)'!$E:$E,"&gt;="&amp;$F465,'Inventory (old)'!$E:$E,"&lt;"&amp;$G465)</f>
        <v>0</v>
      </c>
      <c r="AV465" s="7">
        <f>SUMIFS('Inventory (old)'!$M:$M,'Inventory (old)'!$A:$A,"School",'Inventory (old)'!$B:$B,$A465,'Inventory (old)'!$E:$E,"&gt;="&amp;$F465,'Inventory (old)'!$E:$E,"&lt;"&amp;$G465)</f>
        <v>0</v>
      </c>
      <c r="AW465" s="7">
        <f>SUMIFS('Inventory (old)'!$M:$M,'Inventory (old)'!$A:$A,"Air Speed",'Inventory (old)'!$B:$B,$A465,'Inventory (old)'!$E:$E,"&gt;="&amp;$F465,'Inventory (old)'!$E:$E,"&lt;"&amp;$G465)</f>
        <v>0</v>
      </c>
      <c r="AX465" s="7">
        <f>SUMIFS('Inventory (old)'!$M:$M,'Inventory (old)'!$A:$A,"Wrong Way",'Inventory (old)'!$B:$B,$A465,'Inventory (old)'!$E:$E,"&gt;="&amp;$F465,'Inventory (old)'!$E:$E,"&lt;"&amp;$G465)</f>
        <v>0</v>
      </c>
      <c r="AY465" s="7">
        <f>SUMIFS('Inventory (old)'!$M:$M,'Inventory (old)'!$A:$A,"Merge Arrow",'Inventory (old)'!$B:$B,$A465,'Inventory (old)'!$E:$E,"&gt;="&amp;$F465,'Inventory (old)'!$E:$E,"&lt;"&amp;$G465)</f>
        <v>0</v>
      </c>
      <c r="AZ465" s="7">
        <f>SUMIFS('Inventory (old)'!$M:$M,'Inventory (old)'!$A:$A,"Bike",'Inventory (old)'!$B:$B,$A465,'Inventory (old)'!$E:$E,"&gt;="&amp;$F465,'Inventory (old)'!$E:$E,"&lt;"&amp;$G465)</f>
        <v>0</v>
      </c>
      <c r="BA465" s="7">
        <f>SUMIFS('Inventory (old)'!$M:$M,'Inventory (old)'!$A:$A,"Parking",'Inventory (old)'!$B:$B,$A465,'Inventory (old)'!$E:$E,"&gt;="&amp;$F465,'Inventory (old)'!$E:$E,"&lt;"&amp;$G465)</f>
        <v>0</v>
      </c>
      <c r="BB465" s="1">
        <f>SUMIFS('Inventory (old)'!$S:$S,'Inventory (old)'!$A:$A,"Parking",'Inventory (old)'!$B:$B,$A465,'Inventory (old)'!$E:$E,"&gt;="&amp;$F465,'Inventory (old)'!$E:$E,"&lt;"&amp;$G465)</f>
        <v>0</v>
      </c>
      <c r="BC465" s="13" t="s">
        <v>2564</v>
      </c>
    </row>
    <row r="466" spans="1:55" x14ac:dyDescent="0.25">
      <c r="A466" s="6" t="s">
        <v>2575</v>
      </c>
      <c r="B466" s="7" t="s">
        <v>45</v>
      </c>
      <c r="C466" s="7" t="s">
        <v>2240</v>
      </c>
      <c r="D466" s="7">
        <v>90</v>
      </c>
      <c r="E466" s="7" t="s">
        <v>59</v>
      </c>
      <c r="F466" s="8">
        <v>22.03</v>
      </c>
      <c r="G466" s="8">
        <v>22.5</v>
      </c>
      <c r="H466" s="7" t="s">
        <v>2566</v>
      </c>
      <c r="I466" s="7" t="s">
        <v>2198</v>
      </c>
      <c r="J466" s="14">
        <v>0.15</v>
      </c>
      <c r="K466" s="15" t="s">
        <v>2241</v>
      </c>
      <c r="L466" s="7" t="s">
        <v>2217</v>
      </c>
      <c r="M466" s="7" t="s">
        <v>2072</v>
      </c>
      <c r="N466" s="20">
        <v>1</v>
      </c>
      <c r="O466" s="20" t="s">
        <v>201</v>
      </c>
      <c r="P466" s="20"/>
      <c r="Q466" s="20"/>
      <c r="R466" s="8"/>
      <c r="S466" s="8"/>
      <c r="T466" s="14"/>
      <c r="U466" s="14"/>
      <c r="V466" s="21"/>
      <c r="W466" s="16"/>
      <c r="X466" s="1">
        <v>79762</v>
      </c>
      <c r="Y466" s="7">
        <v>2018</v>
      </c>
      <c r="Z466" s="7" t="s">
        <v>25</v>
      </c>
      <c r="AA466" s="7">
        <v>2018</v>
      </c>
      <c r="AB466" s="16" t="s">
        <v>25</v>
      </c>
      <c r="AC466" s="15"/>
      <c r="AD466" s="8">
        <f t="shared" si="104"/>
        <v>0</v>
      </c>
      <c r="AE466" s="8">
        <f t="shared" si="105"/>
        <v>0.15</v>
      </c>
      <c r="AF466" s="8">
        <f t="shared" si="106"/>
        <v>0.15</v>
      </c>
      <c r="AG466" s="8">
        <f t="shared" si="107"/>
        <v>0</v>
      </c>
      <c r="AH466" s="7">
        <f>IF($P466="X",SUMIFS('Inventory (old)'!$M:$M,'Inventory (old)'!$A:$A,"Channel",'Inventory (old)'!$B:$B,$A466,'Inventory (old)'!$E:$E,"&gt;="&amp;$F466,'Inventory (old)'!$E:$E,"&lt;"&amp;$G466),0)</f>
        <v>0</v>
      </c>
      <c r="AI466" s="12">
        <f>IF($P466="X",SUMIFS('Inventory (old)'!$M:$M,'Inventory (old)'!$A:$A,"Dotted Line",'Inventory (old)'!$B:$B,$A466,'Inventory (old)'!$E:$E,"&gt;="&amp;$F466,'Inventory (old)'!$E:$E,"&lt;"&amp;$G466),0)</f>
        <v>0</v>
      </c>
      <c r="AJ466" s="15"/>
      <c r="AK466" s="7">
        <f>IF($P466="X",0,SUMIFS('Inventory (old)'!$M:$M,'Inventory (old)'!$A:$A,"Channel",'Inventory (old)'!$B:$B,$A466,'Inventory (old)'!$E:$E,"&gt;="&amp;F466,'Inventory (old)'!$E:$E,"&lt;"&amp;$G466))</f>
        <v>0</v>
      </c>
      <c r="AL466" s="7">
        <f>IF($P466="X",0,SUMIFS('Inventory (old)'!$M:$M,'Inventory (old)'!$A:$A,"Dotted Line",'Inventory (old)'!$B:$B,$A466,'Inventory (old)'!$E:$E,"&gt;="&amp;$F466,'Inventory (old)'!$E:$E,"&lt;"&amp;$G466))</f>
        <v>0</v>
      </c>
      <c r="AM466" s="7">
        <f>SUMIFS('Inventory (old)'!$M:$M,'Inventory (old)'!$A:$A,"Stop Line",'Inventory (old)'!$B:$B,$A466,'Inventory (old)'!$E:$E,"&gt;="&amp;$F466,'Inventory (old)'!$E:$E,"&lt;"&amp;$G466)</f>
        <v>0</v>
      </c>
      <c r="AN466" s="7">
        <f>SUMIFS('Inventory (old)'!$M:$M,'Inventory (old)'!$A:$A,"Arrows and Onlys",'Inventory (old)'!$B:$B,$A466,'Inventory (old)'!$E:$E,"&gt;="&amp;$F466,'Inventory (old)'!$E:$E,"&lt;"&amp;$G466)</f>
        <v>0</v>
      </c>
      <c r="AO466" s="7">
        <f>SUMIFS('Inventory (old)'!$N:$N,'Inventory (old)'!$A:$A,"Arrows and Onlys",'Inventory (old)'!$B:$B,$A466,'Inventory (old)'!$E:$E,"&gt;="&amp;$F466,'Inventory (old)'!$E:$E,"&lt;"&amp;$G466)</f>
        <v>0</v>
      </c>
      <c r="AP466" s="7">
        <f>SUMIFS('Inventory (old)'!$O:$O,'Inventory (old)'!$A:$A,"Transverse",'Inventory (old)'!$B:$B,$A466,'Inventory (old)'!$E:$E,"&gt;="&amp;$F466,'Inventory (old)'!$E:$E,"&lt;"&amp;$G466)</f>
        <v>0</v>
      </c>
      <c r="AQ466" s="7">
        <f>SUMIFS('Inventory (old)'!$P:$P,'Inventory (old)'!$A:$A,"Transverse",'Inventory (old)'!$B:$B,$A466,'Inventory (old)'!$E:$E,"&gt;="&amp;$F466,'Inventory (old)'!$E:$E,"&lt;"&amp;$G466)</f>
        <v>0</v>
      </c>
      <c r="AR466" s="7">
        <f>SUMIFS('Inventory (old)'!$M:$M,'Inventory (old)'!$A:$A,"Crosswalk",'Inventory (old)'!$B:$B,$A466,'Inventory (old)'!$E:$E,"&gt;="&amp;$F466,'Inventory (old)'!$E:$E,"&lt;"&amp;$G466)</f>
        <v>0</v>
      </c>
      <c r="AS466" s="7">
        <f>SUMIFS('Inventory (old)'!$M:$M,'Inventory (old)'!$A:$A,"Yield Line",'Inventory (old)'!$B:$B,$A466,'Inventory (old)'!$E:$E,"&gt;="&amp;$F466,'Inventory (old)'!$E:$E,"&lt;"&amp;$G466)</f>
        <v>0</v>
      </c>
      <c r="AT466" s="7">
        <f>SUMIFS('Inventory (old)'!$M:$M,'Inventory (old)'!$A:$A,"Island",'Inventory (old)'!$B:$B,$A466,'Inventory (old)'!$E:$E,"&gt;="&amp;$F466,'Inventory (old)'!$E:$E,"&lt;"&amp;$G466)</f>
        <v>0</v>
      </c>
      <c r="AU466" s="7">
        <f>SUMIFS('Inventory (old)'!$M:$M,'Inventory (old)'!$A:$A,"Railroad",'Inventory (old)'!$B:$B,$A466,'Inventory (old)'!$E:$E,"&gt;="&amp;$F466,'Inventory (old)'!$E:$E,"&lt;"&amp;$G466)</f>
        <v>0</v>
      </c>
      <c r="AV466" s="7">
        <f>SUMIFS('Inventory (old)'!$M:$M,'Inventory (old)'!$A:$A,"School",'Inventory (old)'!$B:$B,$A466,'Inventory (old)'!$E:$E,"&gt;="&amp;$F466,'Inventory (old)'!$E:$E,"&lt;"&amp;$G466)</f>
        <v>0</v>
      </c>
      <c r="AW466" s="7">
        <f>SUMIFS('Inventory (old)'!$M:$M,'Inventory (old)'!$A:$A,"Air Speed",'Inventory (old)'!$B:$B,$A466,'Inventory (old)'!$E:$E,"&gt;="&amp;$F466,'Inventory (old)'!$E:$E,"&lt;"&amp;$G466)</f>
        <v>0</v>
      </c>
      <c r="AX466" s="7">
        <f>SUMIFS('Inventory (old)'!$M:$M,'Inventory (old)'!$A:$A,"Wrong Way",'Inventory (old)'!$B:$B,$A466,'Inventory (old)'!$E:$E,"&gt;="&amp;$F466,'Inventory (old)'!$E:$E,"&lt;"&amp;$G466)</f>
        <v>0</v>
      </c>
      <c r="AY466" s="7">
        <f>SUMIFS('Inventory (old)'!$M:$M,'Inventory (old)'!$A:$A,"Merge Arrow",'Inventory (old)'!$B:$B,$A466,'Inventory (old)'!$E:$E,"&gt;="&amp;$F466,'Inventory (old)'!$E:$E,"&lt;"&amp;$G466)</f>
        <v>0</v>
      </c>
      <c r="AZ466" s="7">
        <f>SUMIFS('Inventory (old)'!$M:$M,'Inventory (old)'!$A:$A,"Bike",'Inventory (old)'!$B:$B,$A466,'Inventory (old)'!$E:$E,"&gt;="&amp;$F466,'Inventory (old)'!$E:$E,"&lt;"&amp;$G466)</f>
        <v>0</v>
      </c>
      <c r="BA466" s="7">
        <f>SUMIFS('Inventory (old)'!$M:$M,'Inventory (old)'!$A:$A,"Parking",'Inventory (old)'!$B:$B,$A466,'Inventory (old)'!$E:$E,"&gt;="&amp;$F466,'Inventory (old)'!$E:$E,"&lt;"&amp;$G466)</f>
        <v>0</v>
      </c>
      <c r="BB466" s="1">
        <f>SUMIFS('Inventory (old)'!$S:$S,'Inventory (old)'!$A:$A,"Parking",'Inventory (old)'!$B:$B,$A466,'Inventory (old)'!$E:$E,"&gt;="&amp;$F466,'Inventory (old)'!$E:$E,"&lt;"&amp;$G466)</f>
        <v>0</v>
      </c>
      <c r="BC466" s="13" t="s">
        <v>2565</v>
      </c>
    </row>
    <row r="467" spans="1:55" x14ac:dyDescent="0.25">
      <c r="A467" s="6" t="s">
        <v>2576</v>
      </c>
      <c r="B467" s="7" t="s">
        <v>45</v>
      </c>
      <c r="C467" s="7" t="s">
        <v>2051</v>
      </c>
      <c r="D467" s="7">
        <v>113</v>
      </c>
      <c r="E467" s="7" t="s">
        <v>2176</v>
      </c>
      <c r="F467" s="8">
        <v>9.9999999999999995E-8</v>
      </c>
      <c r="G467" s="8">
        <v>4.62</v>
      </c>
      <c r="H467" s="7" t="s">
        <v>2422</v>
      </c>
      <c r="I467" s="7" t="s">
        <v>3228</v>
      </c>
      <c r="J467" s="14">
        <f t="shared" ref="J467:J500" si="121">G467-F467</f>
        <v>4.6199998999999998</v>
      </c>
      <c r="K467" s="15" t="s">
        <v>2062</v>
      </c>
      <c r="L467" s="7"/>
      <c r="M467" s="7" t="s">
        <v>2072</v>
      </c>
      <c r="N467" s="20">
        <v>2</v>
      </c>
      <c r="O467" s="20"/>
      <c r="P467" s="20"/>
      <c r="Q467" s="20"/>
      <c r="R467" s="8"/>
      <c r="S467" s="8"/>
      <c r="T467" s="14"/>
      <c r="U467" s="14"/>
      <c r="V467" s="21"/>
      <c r="W467" s="16"/>
      <c r="X467" s="1">
        <v>100771</v>
      </c>
      <c r="Y467" s="7"/>
      <c r="Z467" s="7"/>
      <c r="AA467" s="7">
        <v>2017</v>
      </c>
      <c r="AB467" s="16" t="s">
        <v>25</v>
      </c>
      <c r="AC467" s="15">
        <v>2020</v>
      </c>
      <c r="AD467" s="8">
        <f t="shared" si="104"/>
        <v>4.6199998999999998</v>
      </c>
      <c r="AE467" s="8">
        <f t="shared" si="105"/>
        <v>9.2399997999999997</v>
      </c>
      <c r="AF467" s="8">
        <f t="shared" si="106"/>
        <v>0</v>
      </c>
      <c r="AG467" s="8">
        <f t="shared" si="107"/>
        <v>0</v>
      </c>
      <c r="AH467" s="7">
        <f>IF($P467="X",SUMIFS('Inventory (old)'!$M:$M,'Inventory (old)'!$A:$A,"Channel",'Inventory (old)'!$B:$B,$A467,'Inventory (old)'!$E:$E,"&gt;="&amp;$F467,'Inventory (old)'!$E:$E,"&lt;"&amp;$G467),0)</f>
        <v>0</v>
      </c>
      <c r="AI467" s="12">
        <f>IF($P467="X",SUMIFS('Inventory (old)'!$M:$M,'Inventory (old)'!$A:$A,"Dotted Line",'Inventory (old)'!$B:$B,$A467,'Inventory (old)'!$E:$E,"&gt;="&amp;$F467,'Inventory (old)'!$E:$E,"&lt;"&amp;$G467),0)</f>
        <v>0</v>
      </c>
      <c r="AJ467" s="15" t="s">
        <v>3297</v>
      </c>
      <c r="AK467" s="7">
        <f>IF($P467="X",0,SUMIFS('Inventory (old)'!$M:$M,'Inventory (old)'!$A:$A,"Channel",'Inventory (old)'!$B:$B,$A467,'Inventory (old)'!$E:$E,"&gt;="&amp;F467,'Inventory (old)'!$E:$E,"&lt;"&amp;$G467))</f>
        <v>0</v>
      </c>
      <c r="AL467" s="7">
        <f>IF($P467="X",0,SUMIFS('Inventory (old)'!$M:$M,'Inventory (old)'!$A:$A,"Dotted Line",'Inventory (old)'!$B:$B,$A467,'Inventory (old)'!$E:$E,"&gt;="&amp;$F467,'Inventory (old)'!$E:$E,"&lt;"&amp;$G467))</f>
        <v>0</v>
      </c>
      <c r="AM467" s="7">
        <f>SUMIFS('Inventory (old)'!$M:$M,'Inventory (old)'!$A:$A,"Stop Line",'Inventory (old)'!$B:$B,$A467,'Inventory (old)'!$E:$E,"&gt;="&amp;$F467,'Inventory (old)'!$E:$E,"&lt;"&amp;$G467)</f>
        <v>73</v>
      </c>
      <c r="AN467" s="7">
        <f>SUMIFS('Inventory (old)'!$M:$M,'Inventory (old)'!$A:$A,"Arrows and Onlys",'Inventory (old)'!$B:$B,$A467,'Inventory (old)'!$E:$E,"&gt;="&amp;$F467,'Inventory (old)'!$E:$E,"&lt;"&amp;$G467)</f>
        <v>0</v>
      </c>
      <c r="AO467" s="7">
        <f>SUMIFS('Inventory (old)'!$N:$N,'Inventory (old)'!$A:$A,"Arrows and Onlys",'Inventory (old)'!$B:$B,$A467,'Inventory (old)'!$E:$E,"&gt;="&amp;$F467,'Inventory (old)'!$E:$E,"&lt;"&amp;$G467)</f>
        <v>0</v>
      </c>
      <c r="AP467" s="7">
        <f>SUMIFS('Inventory (old)'!$O:$O,'Inventory (old)'!$A:$A,"Transverse",'Inventory (old)'!$B:$B,$A467,'Inventory (old)'!$E:$E,"&gt;="&amp;$F467,'Inventory (old)'!$E:$E,"&lt;"&amp;$G467)</f>
        <v>0</v>
      </c>
      <c r="AQ467" s="7">
        <f>SUMIFS('Inventory (old)'!$P:$P,'Inventory (old)'!$A:$A,"Transverse",'Inventory (old)'!$B:$B,$A467,'Inventory (old)'!$E:$E,"&gt;="&amp;$F467,'Inventory (old)'!$E:$E,"&lt;"&amp;$G467)</f>
        <v>0</v>
      </c>
      <c r="AR467" s="7">
        <f>SUMIFS('Inventory (old)'!$M:$M,'Inventory (old)'!$A:$A,"Crosswalk",'Inventory (old)'!$B:$B,$A467,'Inventory (old)'!$E:$E,"&gt;="&amp;$F467,'Inventory (old)'!$E:$E,"&lt;"&amp;$G467)</f>
        <v>0</v>
      </c>
      <c r="AS467" s="7">
        <f>SUMIFS('Inventory (old)'!$M:$M,'Inventory (old)'!$A:$A,"Yield Line",'Inventory (old)'!$B:$B,$A467,'Inventory (old)'!$E:$E,"&gt;="&amp;$F467,'Inventory (old)'!$E:$E,"&lt;"&amp;$G467)</f>
        <v>0</v>
      </c>
      <c r="AT467" s="7">
        <f>SUMIFS('Inventory (old)'!$M:$M,'Inventory (old)'!$A:$A,"Island",'Inventory (old)'!$B:$B,$A467,'Inventory (old)'!$E:$E,"&gt;="&amp;$F467,'Inventory (old)'!$E:$E,"&lt;"&amp;$G467)</f>
        <v>0</v>
      </c>
      <c r="AU467" s="7">
        <f>SUMIFS('Inventory (old)'!$M:$M,'Inventory (old)'!$A:$A,"Railroad",'Inventory (old)'!$B:$B,$A467,'Inventory (old)'!$E:$E,"&gt;="&amp;$F467,'Inventory (old)'!$E:$E,"&lt;"&amp;$G467)</f>
        <v>0</v>
      </c>
      <c r="AV467" s="7">
        <f>SUMIFS('Inventory (old)'!$M:$M,'Inventory (old)'!$A:$A,"School",'Inventory (old)'!$B:$B,$A467,'Inventory (old)'!$E:$E,"&gt;="&amp;$F467,'Inventory (old)'!$E:$E,"&lt;"&amp;$G467)</f>
        <v>0</v>
      </c>
      <c r="AW467" s="7">
        <f>SUMIFS('Inventory (old)'!$M:$M,'Inventory (old)'!$A:$A,"Air Speed",'Inventory (old)'!$B:$B,$A467,'Inventory (old)'!$E:$E,"&gt;="&amp;$F467,'Inventory (old)'!$E:$E,"&lt;"&amp;$G467)</f>
        <v>0</v>
      </c>
      <c r="AX467" s="7">
        <f>SUMIFS('Inventory (old)'!$M:$M,'Inventory (old)'!$A:$A,"Wrong Way",'Inventory (old)'!$B:$B,$A467,'Inventory (old)'!$E:$E,"&gt;="&amp;$F467,'Inventory (old)'!$E:$E,"&lt;"&amp;$G467)</f>
        <v>0</v>
      </c>
      <c r="AY467" s="7">
        <f>SUMIFS('Inventory (old)'!$M:$M,'Inventory (old)'!$A:$A,"Merge Arrow",'Inventory (old)'!$B:$B,$A467,'Inventory (old)'!$E:$E,"&gt;="&amp;$F467,'Inventory (old)'!$E:$E,"&lt;"&amp;$G467)</f>
        <v>0</v>
      </c>
      <c r="AZ467" s="7">
        <f>SUMIFS('Inventory (old)'!$M:$M,'Inventory (old)'!$A:$A,"Bike",'Inventory (old)'!$B:$B,$A467,'Inventory (old)'!$E:$E,"&gt;="&amp;$F467,'Inventory (old)'!$E:$E,"&lt;"&amp;$G467)</f>
        <v>0</v>
      </c>
      <c r="BA467" s="7">
        <f>SUMIFS('Inventory (old)'!$M:$M,'Inventory (old)'!$A:$A,"Parking",'Inventory (old)'!$B:$B,$A467,'Inventory (old)'!$E:$E,"&gt;="&amp;$F467,'Inventory (old)'!$E:$E,"&lt;"&amp;$G467)</f>
        <v>0</v>
      </c>
      <c r="BB467" s="1">
        <f>SUMIFS('Inventory (old)'!$S:$S,'Inventory (old)'!$A:$A,"Parking",'Inventory (old)'!$B:$B,$A467,'Inventory (old)'!$E:$E,"&gt;="&amp;$F467,'Inventory (old)'!$E:$E,"&lt;"&amp;$G467)</f>
        <v>0</v>
      </c>
      <c r="BC467" s="13"/>
    </row>
    <row r="468" spans="1:55" x14ac:dyDescent="0.25">
      <c r="A468" s="6" t="s">
        <v>2576</v>
      </c>
      <c r="B468" s="7" t="s">
        <v>45</v>
      </c>
      <c r="C468" s="7" t="s">
        <v>2051</v>
      </c>
      <c r="D468" s="7">
        <v>113</v>
      </c>
      <c r="E468" s="7" t="s">
        <v>2176</v>
      </c>
      <c r="F468" s="8">
        <f>G467</f>
        <v>4.62</v>
      </c>
      <c r="G468" s="8">
        <v>6.31</v>
      </c>
      <c r="H468" s="7" t="s">
        <v>3228</v>
      </c>
      <c r="I468" s="7" t="s">
        <v>3228</v>
      </c>
      <c r="J468" s="14">
        <f t="shared" si="121"/>
        <v>1.6899999999999995</v>
      </c>
      <c r="K468" s="15" t="s">
        <v>2062</v>
      </c>
      <c r="L468" s="7"/>
      <c r="M468" s="7" t="s">
        <v>2072</v>
      </c>
      <c r="N468" s="20">
        <v>2</v>
      </c>
      <c r="O468" s="20"/>
      <c r="P468" s="20"/>
      <c r="Q468" s="20"/>
      <c r="R468" s="8"/>
      <c r="S468" s="8"/>
      <c r="T468" s="14"/>
      <c r="U468" s="14"/>
      <c r="V468" s="21"/>
      <c r="W468" s="16" t="s">
        <v>2577</v>
      </c>
      <c r="Y468" s="7"/>
      <c r="Z468" s="7"/>
      <c r="AA468" s="7"/>
      <c r="AB468" s="16"/>
      <c r="AC468" s="15">
        <v>2020</v>
      </c>
      <c r="AD468" s="8">
        <f t="shared" si="104"/>
        <v>1.6899999999999995</v>
      </c>
      <c r="AE468" s="8">
        <f t="shared" si="105"/>
        <v>3.379999999999999</v>
      </c>
      <c r="AF468" s="8">
        <f t="shared" si="106"/>
        <v>0</v>
      </c>
      <c r="AG468" s="8">
        <f t="shared" si="107"/>
        <v>0</v>
      </c>
      <c r="AH468" s="7">
        <f>IF($P468="X",SUMIFS('Inventory (old)'!$M:$M,'Inventory (old)'!$A:$A,"Channel",'Inventory (old)'!$B:$B,$A468,'Inventory (old)'!$E:$E,"&gt;="&amp;$F468,'Inventory (old)'!$E:$E,"&lt;"&amp;$G468),0)</f>
        <v>0</v>
      </c>
      <c r="AI468" s="12">
        <f>IF($P468="X",SUMIFS('Inventory (old)'!$M:$M,'Inventory (old)'!$A:$A,"Dotted Line",'Inventory (old)'!$B:$B,$A468,'Inventory (old)'!$E:$E,"&gt;="&amp;$F468,'Inventory (old)'!$E:$E,"&lt;"&amp;$G468),0)</f>
        <v>0</v>
      </c>
      <c r="AJ468" s="15" t="str">
        <f>IF(AND(E468="BOTH",SUM(AK468:BB468)=0),"X","")</f>
        <v>X</v>
      </c>
      <c r="AK468" s="7">
        <f>IF($P468="X",0,SUMIFS('Inventory (old)'!$M:$M,'Inventory (old)'!$A:$A,"Channel",'Inventory (old)'!$B:$B,$A468,'Inventory (old)'!$E:$E,"&gt;="&amp;F468,'Inventory (old)'!$E:$E,"&lt;"&amp;$G468))</f>
        <v>0</v>
      </c>
      <c r="AL468" s="7">
        <f>IF($P468="X",0,SUMIFS('Inventory (old)'!$M:$M,'Inventory (old)'!$A:$A,"Dotted Line",'Inventory (old)'!$B:$B,$A468,'Inventory (old)'!$E:$E,"&gt;="&amp;$F468,'Inventory (old)'!$E:$E,"&lt;"&amp;$G468))</f>
        <v>0</v>
      </c>
      <c r="AM468" s="7">
        <f>SUMIFS('Inventory (old)'!$M:$M,'Inventory (old)'!$A:$A,"Stop Line",'Inventory (old)'!$B:$B,$A468,'Inventory (old)'!$E:$E,"&gt;="&amp;$F468,'Inventory (old)'!$E:$E,"&lt;"&amp;$G468)</f>
        <v>0</v>
      </c>
      <c r="AN468" s="7">
        <f>SUMIFS('Inventory (old)'!$M:$M,'Inventory (old)'!$A:$A,"Arrows and Onlys",'Inventory (old)'!$B:$B,$A468,'Inventory (old)'!$E:$E,"&gt;="&amp;$F468,'Inventory (old)'!$E:$E,"&lt;"&amp;$G468)</f>
        <v>0</v>
      </c>
      <c r="AO468" s="7">
        <f>SUMIFS('Inventory (old)'!$N:$N,'Inventory (old)'!$A:$A,"Arrows and Onlys",'Inventory (old)'!$B:$B,$A468,'Inventory (old)'!$E:$E,"&gt;="&amp;$F468,'Inventory (old)'!$E:$E,"&lt;"&amp;$G468)</f>
        <v>0</v>
      </c>
      <c r="AP468" s="7">
        <f>SUMIFS('Inventory (old)'!$O:$O,'Inventory (old)'!$A:$A,"Transverse",'Inventory (old)'!$B:$B,$A468,'Inventory (old)'!$E:$E,"&gt;="&amp;$F468,'Inventory (old)'!$E:$E,"&lt;"&amp;$G468)</f>
        <v>0</v>
      </c>
      <c r="AQ468" s="7">
        <f>SUMIFS('Inventory (old)'!$P:$P,'Inventory (old)'!$A:$A,"Transverse",'Inventory (old)'!$B:$B,$A468,'Inventory (old)'!$E:$E,"&gt;="&amp;$F468,'Inventory (old)'!$E:$E,"&lt;"&amp;$G468)</f>
        <v>0</v>
      </c>
      <c r="AR468" s="7">
        <f>SUMIFS('Inventory (old)'!$M:$M,'Inventory (old)'!$A:$A,"Crosswalk",'Inventory (old)'!$B:$B,$A468,'Inventory (old)'!$E:$E,"&gt;="&amp;$F468,'Inventory (old)'!$E:$E,"&lt;"&amp;$G468)</f>
        <v>0</v>
      </c>
      <c r="AS468" s="7">
        <f>SUMIFS('Inventory (old)'!$M:$M,'Inventory (old)'!$A:$A,"Yield Line",'Inventory (old)'!$B:$B,$A468,'Inventory (old)'!$E:$E,"&gt;="&amp;$F468,'Inventory (old)'!$E:$E,"&lt;"&amp;$G468)</f>
        <v>0</v>
      </c>
      <c r="AT468" s="7">
        <f>SUMIFS('Inventory (old)'!$M:$M,'Inventory (old)'!$A:$A,"Island",'Inventory (old)'!$B:$B,$A468,'Inventory (old)'!$E:$E,"&gt;="&amp;$F468,'Inventory (old)'!$E:$E,"&lt;"&amp;$G468)</f>
        <v>0</v>
      </c>
      <c r="AU468" s="7">
        <f>SUMIFS('Inventory (old)'!$M:$M,'Inventory (old)'!$A:$A,"Railroad",'Inventory (old)'!$B:$B,$A468,'Inventory (old)'!$E:$E,"&gt;="&amp;$F468,'Inventory (old)'!$E:$E,"&lt;"&amp;$G468)</f>
        <v>0</v>
      </c>
      <c r="AV468" s="7">
        <f>SUMIFS('Inventory (old)'!$M:$M,'Inventory (old)'!$A:$A,"School",'Inventory (old)'!$B:$B,$A468,'Inventory (old)'!$E:$E,"&gt;="&amp;$F468,'Inventory (old)'!$E:$E,"&lt;"&amp;$G468)</f>
        <v>0</v>
      </c>
      <c r="AW468" s="7">
        <f>SUMIFS('Inventory (old)'!$M:$M,'Inventory (old)'!$A:$A,"Air Speed",'Inventory (old)'!$B:$B,$A468,'Inventory (old)'!$E:$E,"&gt;="&amp;$F468,'Inventory (old)'!$E:$E,"&lt;"&amp;$G468)</f>
        <v>0</v>
      </c>
      <c r="AX468" s="7">
        <f>SUMIFS('Inventory (old)'!$M:$M,'Inventory (old)'!$A:$A,"Wrong Way",'Inventory (old)'!$B:$B,$A468,'Inventory (old)'!$E:$E,"&gt;="&amp;$F468,'Inventory (old)'!$E:$E,"&lt;"&amp;$G468)</f>
        <v>0</v>
      </c>
      <c r="AY468" s="7">
        <f>SUMIFS('Inventory (old)'!$M:$M,'Inventory (old)'!$A:$A,"Merge Arrow",'Inventory (old)'!$B:$B,$A468,'Inventory (old)'!$E:$E,"&gt;="&amp;$F468,'Inventory (old)'!$E:$E,"&lt;"&amp;$G468)</f>
        <v>0</v>
      </c>
      <c r="AZ468" s="7">
        <f>SUMIFS('Inventory (old)'!$M:$M,'Inventory (old)'!$A:$A,"Bike",'Inventory (old)'!$B:$B,$A468,'Inventory (old)'!$E:$E,"&gt;="&amp;$F468,'Inventory (old)'!$E:$E,"&lt;"&amp;$G468)</f>
        <v>0</v>
      </c>
      <c r="BA468" s="7">
        <f>SUMIFS('Inventory (old)'!$M:$M,'Inventory (old)'!$A:$A,"Parking",'Inventory (old)'!$B:$B,$A468,'Inventory (old)'!$E:$E,"&gt;="&amp;$F468,'Inventory (old)'!$E:$E,"&lt;"&amp;$G468)</f>
        <v>0</v>
      </c>
      <c r="BB468" s="1">
        <f>SUMIFS('Inventory (old)'!$S:$S,'Inventory (old)'!$A:$A,"Parking",'Inventory (old)'!$B:$B,$A468,'Inventory (old)'!$E:$E,"&gt;="&amp;$F468,'Inventory (old)'!$E:$E,"&lt;"&amp;$G468)</f>
        <v>0</v>
      </c>
      <c r="BC468" s="13"/>
    </row>
    <row r="469" spans="1:55" x14ac:dyDescent="0.25">
      <c r="A469" s="6" t="s">
        <v>2576</v>
      </c>
      <c r="B469" s="7" t="s">
        <v>45</v>
      </c>
      <c r="C469" s="7" t="s">
        <v>2051</v>
      </c>
      <c r="D469" s="7">
        <v>113</v>
      </c>
      <c r="E469" s="7" t="s">
        <v>2176</v>
      </c>
      <c r="F469" s="8">
        <f>G468</f>
        <v>6.31</v>
      </c>
      <c r="G469" s="8">
        <v>6.7</v>
      </c>
      <c r="H469" s="7" t="s">
        <v>3228</v>
      </c>
      <c r="I469" s="7" t="s">
        <v>2218</v>
      </c>
      <c r="J469" s="14">
        <f t="shared" si="121"/>
        <v>0.39000000000000057</v>
      </c>
      <c r="K469" s="15" t="s">
        <v>2062</v>
      </c>
      <c r="L469" s="7"/>
      <c r="M469" s="7" t="s">
        <v>2072</v>
      </c>
      <c r="N469" s="20">
        <v>2</v>
      </c>
      <c r="O469" s="20"/>
      <c r="P469" s="20"/>
      <c r="Q469" s="20"/>
      <c r="R469" s="8"/>
      <c r="S469" s="8"/>
      <c r="T469" s="14">
        <v>7.38</v>
      </c>
      <c r="U469" s="14">
        <v>7.48</v>
      </c>
      <c r="V469" s="21">
        <v>2</v>
      </c>
      <c r="W469" s="16"/>
      <c r="Y469" s="7"/>
      <c r="Z469" s="7"/>
      <c r="AA469" s="7">
        <v>2020</v>
      </c>
      <c r="AB469" s="16" t="s">
        <v>348</v>
      </c>
      <c r="AC469" s="15">
        <v>2020</v>
      </c>
      <c r="AD469" s="8">
        <f t="shared" si="104"/>
        <v>0.39000000000000057</v>
      </c>
      <c r="AE469" s="8">
        <f t="shared" si="105"/>
        <v>0.78000000000000114</v>
      </c>
      <c r="AF469" s="8">
        <f t="shared" si="106"/>
        <v>0</v>
      </c>
      <c r="AG469" s="8">
        <f t="shared" si="107"/>
        <v>0.20000000000000107</v>
      </c>
      <c r="AH469" s="7">
        <f>IF($P469="X",SUMIFS('Inventory (old)'!$M:$M,'Inventory (old)'!$A:$A,"Channel",'Inventory (old)'!$B:$B,$A469,'Inventory (old)'!$E:$E,"&gt;="&amp;$F469,'Inventory (old)'!$E:$E,"&lt;"&amp;$G469),0)</f>
        <v>0</v>
      </c>
      <c r="AI469" s="12">
        <f>IF($P469="X",SUMIFS('Inventory (old)'!$M:$M,'Inventory (old)'!$A:$A,"Dotted Line",'Inventory (old)'!$B:$B,$A469,'Inventory (old)'!$E:$E,"&gt;="&amp;$F469,'Inventory (old)'!$E:$E,"&lt;"&amp;$G469),0)</f>
        <v>0</v>
      </c>
      <c r="AJ469" s="15"/>
      <c r="AK469" s="7">
        <f>IF($P469="X",0,SUMIFS('Inventory (old)'!$M:$M,'Inventory (old)'!$A:$A,"Channel",'Inventory (old)'!$B:$B,$A469,'Inventory (old)'!$E:$E,"&gt;="&amp;F469,'Inventory (old)'!$E:$E,"&lt;"&amp;$G469))</f>
        <v>0</v>
      </c>
      <c r="AL469" s="7">
        <f>IF($P469="X",0,SUMIFS('Inventory (old)'!$M:$M,'Inventory (old)'!$A:$A,"Dotted Line",'Inventory (old)'!$B:$B,$A469,'Inventory (old)'!$E:$E,"&gt;="&amp;$F469,'Inventory (old)'!$E:$E,"&lt;"&amp;$G469))</f>
        <v>0</v>
      </c>
      <c r="AM469" s="7">
        <f>SUMIFS('Inventory (old)'!$M:$M,'Inventory (old)'!$A:$A,"Stop Line",'Inventory (old)'!$B:$B,$A469,'Inventory (old)'!$E:$E,"&gt;="&amp;$F469,'Inventory (old)'!$E:$E,"&lt;"&amp;$G469)</f>
        <v>0</v>
      </c>
      <c r="AN469" s="7">
        <f>SUMIFS('Inventory (old)'!$M:$M,'Inventory (old)'!$A:$A,"Arrows and Onlys",'Inventory (old)'!$B:$B,$A469,'Inventory (old)'!$E:$E,"&gt;="&amp;$F469,'Inventory (old)'!$E:$E,"&lt;"&amp;$G469)</f>
        <v>10</v>
      </c>
      <c r="AO469" s="7">
        <f>SUMIFS('Inventory (old)'!$N:$N,'Inventory (old)'!$A:$A,"Arrows and Onlys",'Inventory (old)'!$B:$B,$A469,'Inventory (old)'!$E:$E,"&gt;="&amp;$F469,'Inventory (old)'!$E:$E,"&lt;"&amp;$G469)</f>
        <v>0</v>
      </c>
      <c r="AP469" s="7">
        <f>SUMIFS('Inventory (old)'!$O:$O,'Inventory (old)'!$A:$A,"Transverse",'Inventory (old)'!$B:$B,$A469,'Inventory (old)'!$E:$E,"&gt;="&amp;$F469,'Inventory (old)'!$E:$E,"&lt;"&amp;$G469)</f>
        <v>0</v>
      </c>
      <c r="AQ469" s="7">
        <f>SUMIFS('Inventory (old)'!$P:$P,'Inventory (old)'!$A:$A,"Transverse",'Inventory (old)'!$B:$B,$A469,'Inventory (old)'!$E:$E,"&gt;="&amp;$F469,'Inventory (old)'!$E:$E,"&lt;"&amp;$G469)</f>
        <v>0</v>
      </c>
      <c r="AR469" s="7">
        <f>SUMIFS('Inventory (old)'!$M:$M,'Inventory (old)'!$A:$A,"Crosswalk",'Inventory (old)'!$B:$B,$A469,'Inventory (old)'!$E:$E,"&gt;="&amp;$F469,'Inventory (old)'!$E:$E,"&lt;"&amp;$G469)</f>
        <v>0</v>
      </c>
      <c r="AS469" s="7">
        <f>SUMIFS('Inventory (old)'!$M:$M,'Inventory (old)'!$A:$A,"Yield Line",'Inventory (old)'!$B:$B,$A469,'Inventory (old)'!$E:$E,"&gt;="&amp;$F469,'Inventory (old)'!$E:$E,"&lt;"&amp;$G469)</f>
        <v>0</v>
      </c>
      <c r="AT469" s="7">
        <f>SUMIFS('Inventory (old)'!$M:$M,'Inventory (old)'!$A:$A,"Island",'Inventory (old)'!$B:$B,$A469,'Inventory (old)'!$E:$E,"&gt;="&amp;$F469,'Inventory (old)'!$E:$E,"&lt;"&amp;$G469)</f>
        <v>0</v>
      </c>
      <c r="AU469" s="7">
        <f>SUMIFS('Inventory (old)'!$M:$M,'Inventory (old)'!$A:$A,"Railroad",'Inventory (old)'!$B:$B,$A469,'Inventory (old)'!$E:$E,"&gt;="&amp;$F469,'Inventory (old)'!$E:$E,"&lt;"&amp;$G469)</f>
        <v>0</v>
      </c>
      <c r="AV469" s="7">
        <f>SUMIFS('Inventory (old)'!$M:$M,'Inventory (old)'!$A:$A,"School",'Inventory (old)'!$B:$B,$A469,'Inventory (old)'!$E:$E,"&gt;="&amp;$F469,'Inventory (old)'!$E:$E,"&lt;"&amp;$G469)</f>
        <v>0</v>
      </c>
      <c r="AW469" s="7">
        <f>SUMIFS('Inventory (old)'!$M:$M,'Inventory (old)'!$A:$A,"Air Speed",'Inventory (old)'!$B:$B,$A469,'Inventory (old)'!$E:$E,"&gt;="&amp;$F469,'Inventory (old)'!$E:$E,"&lt;"&amp;$G469)</f>
        <v>0</v>
      </c>
      <c r="AX469" s="7">
        <f>SUMIFS('Inventory (old)'!$M:$M,'Inventory (old)'!$A:$A,"Wrong Way",'Inventory (old)'!$B:$B,$A469,'Inventory (old)'!$E:$E,"&gt;="&amp;$F469,'Inventory (old)'!$E:$E,"&lt;"&amp;$G469)</f>
        <v>0</v>
      </c>
      <c r="AY469" s="7">
        <f>SUMIFS('Inventory (old)'!$M:$M,'Inventory (old)'!$A:$A,"Merge Arrow",'Inventory (old)'!$B:$B,$A469,'Inventory (old)'!$E:$E,"&gt;="&amp;$F469,'Inventory (old)'!$E:$E,"&lt;"&amp;$G469)</f>
        <v>0</v>
      </c>
      <c r="AZ469" s="7">
        <f>SUMIFS('Inventory (old)'!$M:$M,'Inventory (old)'!$A:$A,"Bike",'Inventory (old)'!$B:$B,$A469,'Inventory (old)'!$E:$E,"&gt;="&amp;$F469,'Inventory (old)'!$E:$E,"&lt;"&amp;$G469)</f>
        <v>0</v>
      </c>
      <c r="BA469" s="7">
        <f>SUMIFS('Inventory (old)'!$M:$M,'Inventory (old)'!$A:$A,"Parking",'Inventory (old)'!$B:$B,$A469,'Inventory (old)'!$E:$E,"&gt;="&amp;$F469,'Inventory (old)'!$E:$E,"&lt;"&amp;$G469)</f>
        <v>0</v>
      </c>
      <c r="BB469" s="1">
        <f>SUMIFS('Inventory (old)'!$S:$S,'Inventory (old)'!$A:$A,"Parking",'Inventory (old)'!$B:$B,$A469,'Inventory (old)'!$E:$E,"&gt;="&amp;$F469,'Inventory (old)'!$E:$E,"&lt;"&amp;$G469)</f>
        <v>0</v>
      </c>
      <c r="BC469" s="13"/>
    </row>
    <row r="470" spans="1:55" x14ac:dyDescent="0.25">
      <c r="A470" s="6" t="s">
        <v>2576</v>
      </c>
      <c r="B470" s="7" t="s">
        <v>45</v>
      </c>
      <c r="C470" s="7" t="s">
        <v>2051</v>
      </c>
      <c r="D470" s="7">
        <v>113</v>
      </c>
      <c r="E470" s="7" t="s">
        <v>2176</v>
      </c>
      <c r="F470" s="8">
        <f>G469</f>
        <v>6.7</v>
      </c>
      <c r="G470" s="8">
        <v>7.48</v>
      </c>
      <c r="H470" s="7" t="s">
        <v>2218</v>
      </c>
      <c r="I470" s="7" t="s">
        <v>443</v>
      </c>
      <c r="J470" s="14">
        <f t="shared" si="121"/>
        <v>0.78000000000000025</v>
      </c>
      <c r="K470" s="15" t="s">
        <v>2062</v>
      </c>
      <c r="L470" s="7"/>
      <c r="M470" s="7" t="s">
        <v>2072</v>
      </c>
      <c r="N470" s="20">
        <v>3</v>
      </c>
      <c r="O470" s="20"/>
      <c r="P470" s="20"/>
      <c r="Q470" s="20"/>
      <c r="R470" s="8"/>
      <c r="S470" s="8"/>
      <c r="T470" s="14">
        <v>7.48</v>
      </c>
      <c r="U470" s="14">
        <v>7.52</v>
      </c>
      <c r="V470" s="21">
        <v>2</v>
      </c>
      <c r="W470" s="16"/>
      <c r="Y470" s="7"/>
      <c r="Z470" s="7"/>
      <c r="AA470" s="58">
        <v>2020</v>
      </c>
      <c r="AB470" s="59" t="s">
        <v>348</v>
      </c>
      <c r="AC470" s="15">
        <v>2020</v>
      </c>
      <c r="AD470" s="8">
        <f t="shared" si="104"/>
        <v>1.5600000000000005</v>
      </c>
      <c r="AE470" s="8">
        <f t="shared" si="105"/>
        <v>1.5600000000000005</v>
      </c>
      <c r="AF470" s="8">
        <f t="shared" si="106"/>
        <v>0</v>
      </c>
      <c r="AG470" s="8">
        <f t="shared" si="107"/>
        <v>7.9999999999998295E-2</v>
      </c>
      <c r="AH470" s="7">
        <f>IF($P470="X",SUMIFS('Inventory (old)'!$M:$M,'Inventory (old)'!$A:$A,"Channel",'Inventory (old)'!$B:$B,$A470,'Inventory (old)'!$E:$E,"&gt;="&amp;$F470,'Inventory (old)'!$E:$E,"&lt;"&amp;$G470),0)</f>
        <v>0</v>
      </c>
      <c r="AI470" s="12">
        <f>IF($P470="X",SUMIFS('Inventory (old)'!$M:$M,'Inventory (old)'!$A:$A,"Dotted Line",'Inventory (old)'!$B:$B,$A470,'Inventory (old)'!$E:$E,"&gt;="&amp;$F470,'Inventory (old)'!$E:$E,"&lt;"&amp;$G470),0)</f>
        <v>0</v>
      </c>
      <c r="AJ470" s="15">
        <v>2020</v>
      </c>
      <c r="AK470" s="7">
        <f>IF($P470="X",0,SUMIFS('Inventory (old)'!$M:$M,'Inventory (old)'!$A:$A,"Channel",'Inventory (old)'!$B:$B,$A470,'Inventory (old)'!$E:$E,"&gt;="&amp;F470,'Inventory (old)'!$E:$E,"&lt;"&amp;$G470))</f>
        <v>0</v>
      </c>
      <c r="AL470" s="7">
        <f>IF($P470="X",0,SUMIFS('Inventory (old)'!$M:$M,'Inventory (old)'!$A:$A,"Dotted Line",'Inventory (old)'!$B:$B,$A470,'Inventory (old)'!$E:$E,"&gt;="&amp;$F470,'Inventory (old)'!$E:$E,"&lt;"&amp;$G470))</f>
        <v>0</v>
      </c>
      <c r="AM470" s="7">
        <f>SUMIFS('Inventory (old)'!$M:$M,'Inventory (old)'!$A:$A,"Stop Line",'Inventory (old)'!$B:$B,$A470,'Inventory (old)'!$E:$E,"&gt;="&amp;$F470,'Inventory (old)'!$E:$E,"&lt;"&amp;$G470)</f>
        <v>0</v>
      </c>
      <c r="AN470" s="7">
        <f>SUMIFS('Inventory (old)'!$M:$M,'Inventory (old)'!$A:$A,"Arrows and Onlys",'Inventory (old)'!$B:$B,$A470,'Inventory (old)'!$E:$E,"&gt;="&amp;$F470,'Inventory (old)'!$E:$E,"&lt;"&amp;$G470)</f>
        <v>0</v>
      </c>
      <c r="AO470" s="7">
        <f>SUMIFS('Inventory (old)'!$N:$N,'Inventory (old)'!$A:$A,"Arrows and Onlys",'Inventory (old)'!$B:$B,$A470,'Inventory (old)'!$E:$E,"&gt;="&amp;$F470,'Inventory (old)'!$E:$E,"&lt;"&amp;$G470)</f>
        <v>0</v>
      </c>
      <c r="AP470" s="7">
        <f>SUMIFS('Inventory (old)'!$O:$O,'Inventory (old)'!$A:$A,"Transverse",'Inventory (old)'!$B:$B,$A470,'Inventory (old)'!$E:$E,"&gt;="&amp;$F470,'Inventory (old)'!$E:$E,"&lt;"&amp;$G470)</f>
        <v>0</v>
      </c>
      <c r="AQ470" s="7">
        <f>SUMIFS('Inventory (old)'!$P:$P,'Inventory (old)'!$A:$A,"Transverse",'Inventory (old)'!$B:$B,$A470,'Inventory (old)'!$E:$E,"&gt;="&amp;$F470,'Inventory (old)'!$E:$E,"&lt;"&amp;$G470)</f>
        <v>0</v>
      </c>
      <c r="AR470" s="7">
        <f>SUMIFS('Inventory (old)'!$M:$M,'Inventory (old)'!$A:$A,"Crosswalk",'Inventory (old)'!$B:$B,$A470,'Inventory (old)'!$E:$E,"&gt;="&amp;$F470,'Inventory (old)'!$E:$E,"&lt;"&amp;$G470)</f>
        <v>0</v>
      </c>
      <c r="AS470" s="7">
        <f>SUMIFS('Inventory (old)'!$M:$M,'Inventory (old)'!$A:$A,"Yield Line",'Inventory (old)'!$B:$B,$A470,'Inventory (old)'!$E:$E,"&gt;="&amp;$F470,'Inventory (old)'!$E:$E,"&lt;"&amp;$G470)</f>
        <v>0</v>
      </c>
      <c r="AT470" s="7">
        <f>SUMIFS('Inventory (old)'!$M:$M,'Inventory (old)'!$A:$A,"Island",'Inventory (old)'!$B:$B,$A470,'Inventory (old)'!$E:$E,"&gt;="&amp;$F470,'Inventory (old)'!$E:$E,"&lt;"&amp;$G470)</f>
        <v>0</v>
      </c>
      <c r="AU470" s="7">
        <f>SUMIFS('Inventory (old)'!$M:$M,'Inventory (old)'!$A:$A,"Railroad",'Inventory (old)'!$B:$B,$A470,'Inventory (old)'!$E:$E,"&gt;="&amp;$F470,'Inventory (old)'!$E:$E,"&lt;"&amp;$G470)</f>
        <v>0</v>
      </c>
      <c r="AV470" s="7">
        <f>SUMIFS('Inventory (old)'!$M:$M,'Inventory (old)'!$A:$A,"School",'Inventory (old)'!$B:$B,$A470,'Inventory (old)'!$E:$E,"&gt;="&amp;$F470,'Inventory (old)'!$E:$E,"&lt;"&amp;$G470)</f>
        <v>0</v>
      </c>
      <c r="AW470" s="7">
        <f>SUMIFS('Inventory (old)'!$M:$M,'Inventory (old)'!$A:$A,"Air Speed",'Inventory (old)'!$B:$B,$A470,'Inventory (old)'!$E:$E,"&gt;="&amp;$F470,'Inventory (old)'!$E:$E,"&lt;"&amp;$G470)</f>
        <v>0</v>
      </c>
      <c r="AX470" s="7">
        <f>SUMIFS('Inventory (old)'!$M:$M,'Inventory (old)'!$A:$A,"Wrong Way",'Inventory (old)'!$B:$B,$A470,'Inventory (old)'!$E:$E,"&gt;="&amp;$F470,'Inventory (old)'!$E:$E,"&lt;"&amp;$G470)</f>
        <v>0</v>
      </c>
      <c r="AY470" s="7">
        <f>SUMIFS('Inventory (old)'!$M:$M,'Inventory (old)'!$A:$A,"Merge Arrow",'Inventory (old)'!$B:$B,$A470,'Inventory (old)'!$E:$E,"&gt;="&amp;$F470,'Inventory (old)'!$E:$E,"&lt;"&amp;$G470)</f>
        <v>2</v>
      </c>
      <c r="AZ470" s="7">
        <f>SUMIFS('Inventory (old)'!$M:$M,'Inventory (old)'!$A:$A,"Bike",'Inventory (old)'!$B:$B,$A470,'Inventory (old)'!$E:$E,"&gt;="&amp;$F470,'Inventory (old)'!$E:$E,"&lt;"&amp;$G470)</f>
        <v>0</v>
      </c>
      <c r="BA470" s="7">
        <f>SUMIFS('Inventory (old)'!$M:$M,'Inventory (old)'!$A:$A,"Parking",'Inventory (old)'!$B:$B,$A470,'Inventory (old)'!$E:$E,"&gt;="&amp;$F470,'Inventory (old)'!$E:$E,"&lt;"&amp;$G470)</f>
        <v>0</v>
      </c>
      <c r="BB470" s="1">
        <f>SUMIFS('Inventory (old)'!$S:$S,'Inventory (old)'!$A:$A,"Parking",'Inventory (old)'!$B:$B,$A470,'Inventory (old)'!$E:$E,"&gt;="&amp;$F470,'Inventory (old)'!$E:$E,"&lt;"&amp;$G470)</f>
        <v>0</v>
      </c>
      <c r="BC470" s="13"/>
    </row>
    <row r="471" spans="1:55" x14ac:dyDescent="0.25">
      <c r="A471" s="6" t="s">
        <v>2576</v>
      </c>
      <c r="B471" s="7" t="s">
        <v>45</v>
      </c>
      <c r="C471" s="7" t="s">
        <v>2051</v>
      </c>
      <c r="D471" s="7">
        <v>113</v>
      </c>
      <c r="E471" s="7" t="s">
        <v>2176</v>
      </c>
      <c r="F471" s="8">
        <f>G470</f>
        <v>7.48</v>
      </c>
      <c r="G471" s="8">
        <v>10.17</v>
      </c>
      <c r="H471" s="7" t="s">
        <v>443</v>
      </c>
      <c r="I471" s="7" t="s">
        <v>2221</v>
      </c>
      <c r="J471" s="14">
        <f t="shared" si="121"/>
        <v>2.6899999999999995</v>
      </c>
      <c r="K471" s="15" t="s">
        <v>2062</v>
      </c>
      <c r="L471" s="7"/>
      <c r="M471" s="7" t="s">
        <v>2072</v>
      </c>
      <c r="N471" s="20">
        <v>2</v>
      </c>
      <c r="O471" s="20"/>
      <c r="P471" s="20"/>
      <c r="Q471" s="20"/>
      <c r="R471" s="8"/>
      <c r="S471" s="8"/>
      <c r="T471" s="14"/>
      <c r="U471" s="14"/>
      <c r="V471" s="21"/>
      <c r="W471" s="16"/>
      <c r="X471" s="1">
        <v>100771</v>
      </c>
      <c r="Y471" s="7"/>
      <c r="Z471" s="7"/>
      <c r="AA471" s="7">
        <v>2017</v>
      </c>
      <c r="AB471" s="16" t="s">
        <v>25</v>
      </c>
      <c r="AC471" s="15">
        <v>2020</v>
      </c>
      <c r="AD471" s="8">
        <f t="shared" si="104"/>
        <v>2.6899999999999995</v>
      </c>
      <c r="AE471" s="8">
        <f t="shared" si="105"/>
        <v>5.379999999999999</v>
      </c>
      <c r="AF471" s="8">
        <f t="shared" si="106"/>
        <v>0</v>
      </c>
      <c r="AG471" s="8">
        <f t="shared" si="107"/>
        <v>0</v>
      </c>
      <c r="AH471" s="7">
        <f>IF($P471="X",SUMIFS('Inventory (old)'!$M:$M,'Inventory (old)'!$A:$A,"Channel",'Inventory (old)'!$B:$B,$A471,'Inventory (old)'!$E:$E,"&gt;="&amp;$F471,'Inventory (old)'!$E:$E,"&lt;"&amp;$G471),0)</f>
        <v>0</v>
      </c>
      <c r="AI471" s="12">
        <f>IF($P471="X",SUMIFS('Inventory (old)'!$M:$M,'Inventory (old)'!$A:$A,"Dotted Line",'Inventory (old)'!$B:$B,$A471,'Inventory (old)'!$E:$E,"&gt;="&amp;$F471,'Inventory (old)'!$E:$E,"&lt;"&amp;$G471),0)</f>
        <v>0</v>
      </c>
      <c r="AJ471" s="15" t="s">
        <v>3297</v>
      </c>
      <c r="AK471" s="7">
        <f>IF($P471="X",0,SUMIFS('Inventory (old)'!$M:$M,'Inventory (old)'!$A:$A,"Channel",'Inventory (old)'!$B:$B,$A471,'Inventory (old)'!$E:$E,"&gt;="&amp;F471,'Inventory (old)'!$E:$E,"&lt;"&amp;$G471))</f>
        <v>1603</v>
      </c>
      <c r="AL471" s="7">
        <f>IF($P471="X",0,SUMIFS('Inventory (old)'!$M:$M,'Inventory (old)'!$A:$A,"Dotted Line",'Inventory (old)'!$B:$B,$A471,'Inventory (old)'!$E:$E,"&gt;="&amp;$F471,'Inventory (old)'!$E:$E,"&lt;"&amp;$G471))</f>
        <v>0</v>
      </c>
      <c r="AM471" s="7">
        <f>SUMIFS('Inventory (old)'!$M:$M,'Inventory (old)'!$A:$A,"Stop Line",'Inventory (old)'!$B:$B,$A471,'Inventory (old)'!$E:$E,"&gt;="&amp;$F471,'Inventory (old)'!$E:$E,"&lt;"&amp;$G471)</f>
        <v>225</v>
      </c>
      <c r="AN471" s="7">
        <f>SUMIFS('Inventory (old)'!$M:$M,'Inventory (old)'!$A:$A,"Arrows and Onlys",'Inventory (old)'!$B:$B,$A471,'Inventory (old)'!$E:$E,"&gt;="&amp;$F471,'Inventory (old)'!$E:$E,"&lt;"&amp;$G471)</f>
        <v>26</v>
      </c>
      <c r="AO471" s="7">
        <f>SUMIFS('Inventory (old)'!$N:$N,'Inventory (old)'!$A:$A,"Arrows and Onlys",'Inventory (old)'!$B:$B,$A471,'Inventory (old)'!$E:$E,"&gt;="&amp;$F471,'Inventory (old)'!$E:$E,"&lt;"&amp;$G471)</f>
        <v>2</v>
      </c>
      <c r="AP471" s="7">
        <f>SUMIFS('Inventory (old)'!$O:$O,'Inventory (old)'!$A:$A,"Transverse",'Inventory (old)'!$B:$B,$A471,'Inventory (old)'!$E:$E,"&gt;="&amp;$F471,'Inventory (old)'!$E:$E,"&lt;"&amp;$G471)</f>
        <v>0</v>
      </c>
      <c r="AQ471" s="7">
        <f>SUMIFS('Inventory (old)'!$P:$P,'Inventory (old)'!$A:$A,"Transverse",'Inventory (old)'!$B:$B,$A471,'Inventory (old)'!$E:$E,"&gt;="&amp;$F471,'Inventory (old)'!$E:$E,"&lt;"&amp;$G471)</f>
        <v>1084</v>
      </c>
      <c r="AR471" s="7">
        <f>SUMIFS('Inventory (old)'!$M:$M,'Inventory (old)'!$A:$A,"Crosswalk",'Inventory (old)'!$B:$B,$A471,'Inventory (old)'!$E:$E,"&gt;="&amp;$F471,'Inventory (old)'!$E:$E,"&lt;"&amp;$G471)</f>
        <v>0</v>
      </c>
      <c r="AS471" s="7">
        <f>SUMIFS('Inventory (old)'!$M:$M,'Inventory (old)'!$A:$A,"Yield Line",'Inventory (old)'!$B:$B,$A471,'Inventory (old)'!$E:$E,"&gt;="&amp;$F471,'Inventory (old)'!$E:$E,"&lt;"&amp;$G471)</f>
        <v>0</v>
      </c>
      <c r="AT471" s="7">
        <f>SUMIFS('Inventory (old)'!$M:$M,'Inventory (old)'!$A:$A,"Island",'Inventory (old)'!$B:$B,$A471,'Inventory (old)'!$E:$E,"&gt;="&amp;$F471,'Inventory (old)'!$E:$E,"&lt;"&amp;$G471)</f>
        <v>0</v>
      </c>
      <c r="AU471" s="7">
        <f>SUMIFS('Inventory (old)'!$M:$M,'Inventory (old)'!$A:$A,"Railroad",'Inventory (old)'!$B:$B,$A471,'Inventory (old)'!$E:$E,"&gt;="&amp;$F471,'Inventory (old)'!$E:$E,"&lt;"&amp;$G471)</f>
        <v>0</v>
      </c>
      <c r="AV471" s="7">
        <f>SUMIFS('Inventory (old)'!$M:$M,'Inventory (old)'!$A:$A,"School",'Inventory (old)'!$B:$B,$A471,'Inventory (old)'!$E:$E,"&gt;="&amp;$F471,'Inventory (old)'!$E:$E,"&lt;"&amp;$G471)</f>
        <v>0</v>
      </c>
      <c r="AW471" s="7">
        <f>SUMIFS('Inventory (old)'!$M:$M,'Inventory (old)'!$A:$A,"Air Speed",'Inventory (old)'!$B:$B,$A471,'Inventory (old)'!$E:$E,"&gt;="&amp;$F471,'Inventory (old)'!$E:$E,"&lt;"&amp;$G471)</f>
        <v>0</v>
      </c>
      <c r="AX471" s="7">
        <f>SUMIFS('Inventory (old)'!$M:$M,'Inventory (old)'!$A:$A,"Wrong Way",'Inventory (old)'!$B:$B,$A471,'Inventory (old)'!$E:$E,"&gt;="&amp;$F471,'Inventory (old)'!$E:$E,"&lt;"&amp;$G471)</f>
        <v>0</v>
      </c>
      <c r="AY471" s="7">
        <f>SUMIFS('Inventory (old)'!$M:$M,'Inventory (old)'!$A:$A,"Merge Arrow",'Inventory (old)'!$B:$B,$A471,'Inventory (old)'!$E:$E,"&gt;="&amp;$F471,'Inventory (old)'!$E:$E,"&lt;"&amp;$G471)</f>
        <v>2</v>
      </c>
      <c r="AZ471" s="7">
        <f>SUMIFS('Inventory (old)'!$M:$M,'Inventory (old)'!$A:$A,"Bike",'Inventory (old)'!$B:$B,$A471,'Inventory (old)'!$E:$E,"&gt;="&amp;$F471,'Inventory (old)'!$E:$E,"&lt;"&amp;$G471)</f>
        <v>0</v>
      </c>
      <c r="BA471" s="7">
        <f>SUMIFS('Inventory (old)'!$M:$M,'Inventory (old)'!$A:$A,"Parking",'Inventory (old)'!$B:$B,$A471,'Inventory (old)'!$E:$E,"&gt;="&amp;$F471,'Inventory (old)'!$E:$E,"&lt;"&amp;$G471)</f>
        <v>0</v>
      </c>
      <c r="BB471" s="1">
        <f>SUMIFS('Inventory (old)'!$S:$S,'Inventory (old)'!$A:$A,"Parking",'Inventory (old)'!$B:$B,$A471,'Inventory (old)'!$E:$E,"&gt;="&amp;$F471,'Inventory (old)'!$E:$E,"&lt;"&amp;$G471)</f>
        <v>0</v>
      </c>
      <c r="BC471" s="13"/>
    </row>
    <row r="472" spans="1:55" x14ac:dyDescent="0.25">
      <c r="A472" s="6" t="s">
        <v>2576</v>
      </c>
      <c r="B472" s="7" t="s">
        <v>45</v>
      </c>
      <c r="C472" s="7" t="s">
        <v>2051</v>
      </c>
      <c r="D472" s="7">
        <v>113</v>
      </c>
      <c r="E472" s="7" t="s">
        <v>58</v>
      </c>
      <c r="F472" s="8">
        <f>G471</f>
        <v>10.17</v>
      </c>
      <c r="G472" s="8">
        <v>11.66</v>
      </c>
      <c r="H472" s="7" t="s">
        <v>2221</v>
      </c>
      <c r="I472" s="7" t="s">
        <v>2516</v>
      </c>
      <c r="J472" s="14">
        <f t="shared" si="121"/>
        <v>1.4900000000000002</v>
      </c>
      <c r="K472" s="15" t="s">
        <v>2062</v>
      </c>
      <c r="L472" s="7" t="s">
        <v>2217</v>
      </c>
      <c r="M472" s="7" t="s">
        <v>2072</v>
      </c>
      <c r="N472" s="20">
        <v>2</v>
      </c>
      <c r="O472" s="20" t="s">
        <v>201</v>
      </c>
      <c r="P472" s="20"/>
      <c r="Q472" s="20"/>
      <c r="R472" s="8"/>
      <c r="S472" s="8"/>
      <c r="T472" s="14"/>
      <c r="U472" s="14"/>
      <c r="V472" s="21"/>
      <c r="W472" s="16"/>
      <c r="X472" s="1">
        <v>100771</v>
      </c>
      <c r="Y472" s="7"/>
      <c r="Z472" s="7"/>
      <c r="AA472" s="7">
        <v>2017</v>
      </c>
      <c r="AB472" s="16" t="s">
        <v>25</v>
      </c>
      <c r="AC472" s="15">
        <v>2020</v>
      </c>
      <c r="AD472" s="8">
        <f t="shared" ref="AD472:AD542" si="122">IF(L472="",IF(ISODD(N472),J472*2,J472),0)</f>
        <v>0</v>
      </c>
      <c r="AE472" s="8">
        <f t="shared" ref="AE472:AE542" si="123">IF(L472="",(J472-(S472-R472))*2,J472-(S472-R472))</f>
        <v>1.4900000000000002</v>
      </c>
      <c r="AF472" s="8">
        <f t="shared" ref="AF472:AF542" si="124">IF(L472="",0,J472)</f>
        <v>1.4900000000000002</v>
      </c>
      <c r="AG472" s="8">
        <f t="shared" ref="AG472:AG542" si="125">IF(L472="",IF(OR(N472=4,N472=5),J472*2,IF(OR(N472=6,N472=7),J472*4,0)),(N472-1)*J472)+(U472-T472)*V472</f>
        <v>1.4900000000000002</v>
      </c>
      <c r="AH472" s="7">
        <f>IF($P472="X",SUMIFS('Inventory (old)'!$M:$M,'Inventory (old)'!$A:$A,"Channel",'Inventory (old)'!$B:$B,$A472,'Inventory (old)'!$E:$E,"&gt;="&amp;$F472,'Inventory (old)'!$E:$E,"&lt;"&amp;$G472),0)</f>
        <v>0</v>
      </c>
      <c r="AI472" s="12">
        <f>IF($P472="X",SUMIFS('Inventory (old)'!$M:$M,'Inventory (old)'!$A:$A,"Dotted Line",'Inventory (old)'!$B:$B,$A472,'Inventory (old)'!$E:$E,"&gt;="&amp;$F472,'Inventory (old)'!$E:$E,"&lt;"&amp;$G472),0)</f>
        <v>0</v>
      </c>
      <c r="AJ472" s="15" t="s">
        <v>3297</v>
      </c>
      <c r="AK472" s="7">
        <f>IF($P472="X",0,SUMIFS('Inventory (old)'!$M:$M,'Inventory (old)'!$A:$A,"Channel",'Inventory (old)'!$B:$B,$A472,'Inventory (old)'!$E:$E,"&gt;="&amp;F472,'Inventory (old)'!$E:$E,"&lt;"&amp;$G472))</f>
        <v>187</v>
      </c>
      <c r="AL472" s="7">
        <f>IF($P472="X",0,SUMIFS('Inventory (old)'!$M:$M,'Inventory (old)'!$A:$A,"Dotted Line",'Inventory (old)'!$B:$B,$A472,'Inventory (old)'!$E:$E,"&gt;="&amp;$F472,'Inventory (old)'!$E:$E,"&lt;"&amp;$G472))</f>
        <v>0</v>
      </c>
      <c r="AM472" s="7">
        <f>SUMIFS('Inventory (old)'!$M:$M,'Inventory (old)'!$A:$A,"Stop Line",'Inventory (old)'!$B:$B,$A472,'Inventory (old)'!$E:$E,"&gt;="&amp;$F472,'Inventory (old)'!$E:$E,"&lt;"&amp;$G472)</f>
        <v>55</v>
      </c>
      <c r="AN472" s="7">
        <f>SUMIFS('Inventory (old)'!$M:$M,'Inventory (old)'!$A:$A,"Arrows and Onlys",'Inventory (old)'!$B:$B,$A472,'Inventory (old)'!$E:$E,"&gt;="&amp;$F472,'Inventory (old)'!$E:$E,"&lt;"&amp;$G472)</f>
        <v>4</v>
      </c>
      <c r="AO472" s="7">
        <f>SUMIFS('Inventory (old)'!$N:$N,'Inventory (old)'!$A:$A,"Arrows and Onlys",'Inventory (old)'!$B:$B,$A472,'Inventory (old)'!$E:$E,"&gt;="&amp;$F472,'Inventory (old)'!$E:$E,"&lt;"&amp;$G472)</f>
        <v>0</v>
      </c>
      <c r="AP472" s="7">
        <f>SUMIFS('Inventory (old)'!$O:$O,'Inventory (old)'!$A:$A,"Transverse",'Inventory (old)'!$B:$B,$A472,'Inventory (old)'!$E:$E,"&gt;="&amp;$F472,'Inventory (old)'!$E:$E,"&lt;"&amp;$G472)</f>
        <v>0</v>
      </c>
      <c r="AQ472" s="7">
        <f>SUMIFS('Inventory (old)'!$P:$P,'Inventory (old)'!$A:$A,"Transverse",'Inventory (old)'!$B:$B,$A472,'Inventory (old)'!$E:$E,"&gt;="&amp;$F472,'Inventory (old)'!$E:$E,"&lt;"&amp;$G472)</f>
        <v>0</v>
      </c>
      <c r="AR472" s="7">
        <f>SUMIFS('Inventory (old)'!$M:$M,'Inventory (old)'!$A:$A,"Crosswalk",'Inventory (old)'!$B:$B,$A472,'Inventory (old)'!$E:$E,"&gt;="&amp;$F472,'Inventory (old)'!$E:$E,"&lt;"&amp;$G472)</f>
        <v>0</v>
      </c>
      <c r="AS472" s="7">
        <f>SUMIFS('Inventory (old)'!$M:$M,'Inventory (old)'!$A:$A,"Yield Line",'Inventory (old)'!$B:$B,$A472,'Inventory (old)'!$E:$E,"&gt;="&amp;$F472,'Inventory (old)'!$E:$E,"&lt;"&amp;$G472)</f>
        <v>0</v>
      </c>
      <c r="AT472" s="7">
        <f>SUMIFS('Inventory (old)'!$M:$M,'Inventory (old)'!$A:$A,"Island",'Inventory (old)'!$B:$B,$A472,'Inventory (old)'!$E:$E,"&gt;="&amp;$F472,'Inventory (old)'!$E:$E,"&lt;"&amp;$G472)</f>
        <v>0</v>
      </c>
      <c r="AU472" s="7">
        <f>SUMIFS('Inventory (old)'!$M:$M,'Inventory (old)'!$A:$A,"Railroad",'Inventory (old)'!$B:$B,$A472,'Inventory (old)'!$E:$E,"&gt;="&amp;$F472,'Inventory (old)'!$E:$E,"&lt;"&amp;$G472)</f>
        <v>0</v>
      </c>
      <c r="AV472" s="7">
        <f>SUMIFS('Inventory (old)'!$M:$M,'Inventory (old)'!$A:$A,"School",'Inventory (old)'!$B:$B,$A472,'Inventory (old)'!$E:$E,"&gt;="&amp;$F472,'Inventory (old)'!$E:$E,"&lt;"&amp;$G472)</f>
        <v>0</v>
      </c>
      <c r="AW472" s="7">
        <f>SUMIFS('Inventory (old)'!$M:$M,'Inventory (old)'!$A:$A,"Air Speed",'Inventory (old)'!$B:$B,$A472,'Inventory (old)'!$E:$E,"&gt;="&amp;$F472,'Inventory (old)'!$E:$E,"&lt;"&amp;$G472)</f>
        <v>0</v>
      </c>
      <c r="AX472" s="7">
        <f>SUMIFS('Inventory (old)'!$M:$M,'Inventory (old)'!$A:$A,"Wrong Way",'Inventory (old)'!$B:$B,$A472,'Inventory (old)'!$E:$E,"&gt;="&amp;$F472,'Inventory (old)'!$E:$E,"&lt;"&amp;$G472)</f>
        <v>0</v>
      </c>
      <c r="AY472" s="7">
        <f>SUMIFS('Inventory (old)'!$M:$M,'Inventory (old)'!$A:$A,"Merge Arrow",'Inventory (old)'!$B:$B,$A472,'Inventory (old)'!$E:$E,"&gt;="&amp;$F472,'Inventory (old)'!$E:$E,"&lt;"&amp;$G472)</f>
        <v>0</v>
      </c>
      <c r="AZ472" s="7">
        <f>SUMIFS('Inventory (old)'!$M:$M,'Inventory (old)'!$A:$A,"Bike",'Inventory (old)'!$B:$B,$A472,'Inventory (old)'!$E:$E,"&gt;="&amp;$F472,'Inventory (old)'!$E:$E,"&lt;"&amp;$G472)</f>
        <v>0</v>
      </c>
      <c r="BA472" s="7">
        <f>SUMIFS('Inventory (old)'!$M:$M,'Inventory (old)'!$A:$A,"Parking",'Inventory (old)'!$B:$B,$A472,'Inventory (old)'!$E:$E,"&gt;="&amp;$F472,'Inventory (old)'!$E:$E,"&lt;"&amp;$G472)</f>
        <v>0</v>
      </c>
      <c r="BB472" s="1">
        <f>SUMIFS('Inventory (old)'!$S:$S,'Inventory (old)'!$A:$A,"Parking",'Inventory (old)'!$B:$B,$A472,'Inventory (old)'!$E:$E,"&gt;="&amp;$F472,'Inventory (old)'!$E:$E,"&lt;"&amp;$G472)</f>
        <v>0</v>
      </c>
      <c r="BC472" s="13"/>
    </row>
    <row r="473" spans="1:55" x14ac:dyDescent="0.25">
      <c r="A473" s="6" t="s">
        <v>2578</v>
      </c>
      <c r="B473" s="7" t="s">
        <v>45</v>
      </c>
      <c r="C473" s="7" t="s">
        <v>2051</v>
      </c>
      <c r="D473" s="7">
        <v>113</v>
      </c>
      <c r="E473" s="7" t="s">
        <v>59</v>
      </c>
      <c r="F473" s="8">
        <v>10.17</v>
      </c>
      <c r="G473" s="8">
        <v>11.66</v>
      </c>
      <c r="H473" s="7" t="s">
        <v>2221</v>
      </c>
      <c r="I473" s="7" t="s">
        <v>2516</v>
      </c>
      <c r="J473" s="14">
        <f t="shared" si="121"/>
        <v>1.4900000000000002</v>
      </c>
      <c r="K473" s="15" t="s">
        <v>2062</v>
      </c>
      <c r="L473" s="7" t="s">
        <v>2217</v>
      </c>
      <c r="M473" s="7" t="s">
        <v>2072</v>
      </c>
      <c r="N473" s="20">
        <v>2</v>
      </c>
      <c r="O473" s="20" t="s">
        <v>201</v>
      </c>
      <c r="P473" s="20"/>
      <c r="Q473" s="20"/>
      <c r="R473" s="8"/>
      <c r="S473" s="8"/>
      <c r="T473" s="14"/>
      <c r="U473" s="14"/>
      <c r="V473" s="21"/>
      <c r="W473" s="16"/>
      <c r="X473" s="1">
        <v>100771</v>
      </c>
      <c r="Y473" s="7"/>
      <c r="Z473" s="7"/>
      <c r="AA473" s="7">
        <v>2017</v>
      </c>
      <c r="AB473" s="16" t="s">
        <v>25</v>
      </c>
      <c r="AC473" s="15">
        <v>2020</v>
      </c>
      <c r="AD473" s="8">
        <f t="shared" si="122"/>
        <v>0</v>
      </c>
      <c r="AE473" s="8">
        <f t="shared" si="123"/>
        <v>1.4900000000000002</v>
      </c>
      <c r="AF473" s="8">
        <f t="shared" si="124"/>
        <v>1.4900000000000002</v>
      </c>
      <c r="AG473" s="8">
        <f t="shared" si="125"/>
        <v>1.4900000000000002</v>
      </c>
      <c r="AH473" s="7">
        <f>IF($P473="X",SUMIFS('Inventory (old)'!$M:$M,'Inventory (old)'!$A:$A,"Channel",'Inventory (old)'!$B:$B,$A473,'Inventory (old)'!$E:$E,"&gt;="&amp;$F473,'Inventory (old)'!$E:$E,"&lt;"&amp;$G473),0)</f>
        <v>0</v>
      </c>
      <c r="AI473" s="12">
        <f>IF($P473="X",SUMIFS('Inventory (old)'!$M:$M,'Inventory (old)'!$A:$A,"Dotted Line",'Inventory (old)'!$B:$B,$A473,'Inventory (old)'!$E:$E,"&gt;="&amp;$F473,'Inventory (old)'!$E:$E,"&lt;"&amp;$G473),0)</f>
        <v>0</v>
      </c>
      <c r="AJ473" s="15" t="s">
        <v>3297</v>
      </c>
      <c r="AK473" s="7">
        <f>IF($P473="X",0,SUMIFS('Inventory (old)'!$M:$M,'Inventory (old)'!$A:$A,"Channel",'Inventory (old)'!$B:$B,$A473,'Inventory (old)'!$E:$E,"&gt;="&amp;F473,'Inventory (old)'!$E:$E,"&lt;"&amp;$G473))</f>
        <v>226</v>
      </c>
      <c r="AL473" s="7">
        <f>IF($P473="X",0,SUMIFS('Inventory (old)'!$M:$M,'Inventory (old)'!$A:$A,"Dotted Line",'Inventory (old)'!$B:$B,$A473,'Inventory (old)'!$E:$E,"&gt;="&amp;$F473,'Inventory (old)'!$E:$E,"&lt;"&amp;$G473))</f>
        <v>0</v>
      </c>
      <c r="AM473" s="7">
        <f>SUMIFS('Inventory (old)'!$M:$M,'Inventory (old)'!$A:$A,"Stop Line",'Inventory (old)'!$B:$B,$A473,'Inventory (old)'!$E:$E,"&gt;="&amp;$F473,'Inventory (old)'!$E:$E,"&lt;"&amp;$G473)</f>
        <v>60</v>
      </c>
      <c r="AN473" s="7">
        <f>SUMIFS('Inventory (old)'!$M:$M,'Inventory (old)'!$A:$A,"Arrows and Onlys",'Inventory (old)'!$B:$B,$A473,'Inventory (old)'!$E:$E,"&gt;="&amp;$F473,'Inventory (old)'!$E:$E,"&lt;"&amp;$G473)</f>
        <v>4</v>
      </c>
      <c r="AO473" s="7">
        <f>SUMIFS('Inventory (old)'!$N:$N,'Inventory (old)'!$A:$A,"Arrows and Onlys",'Inventory (old)'!$B:$B,$A473,'Inventory (old)'!$E:$E,"&gt;="&amp;$F473,'Inventory (old)'!$E:$E,"&lt;"&amp;$G473)</f>
        <v>0</v>
      </c>
      <c r="AP473" s="7">
        <f>SUMIFS('Inventory (old)'!$O:$O,'Inventory (old)'!$A:$A,"Transverse",'Inventory (old)'!$B:$B,$A473,'Inventory (old)'!$E:$E,"&gt;="&amp;$F473,'Inventory (old)'!$E:$E,"&lt;"&amp;$G473)</f>
        <v>0</v>
      </c>
      <c r="AQ473" s="7">
        <f>SUMIFS('Inventory (old)'!$P:$P,'Inventory (old)'!$A:$A,"Transverse",'Inventory (old)'!$B:$B,$A473,'Inventory (old)'!$E:$E,"&gt;="&amp;$F473,'Inventory (old)'!$E:$E,"&lt;"&amp;$G473)</f>
        <v>0</v>
      </c>
      <c r="AR473" s="7">
        <f>SUMIFS('Inventory (old)'!$M:$M,'Inventory (old)'!$A:$A,"Crosswalk",'Inventory (old)'!$B:$B,$A473,'Inventory (old)'!$E:$E,"&gt;="&amp;$F473,'Inventory (old)'!$E:$E,"&lt;"&amp;$G473)</f>
        <v>0</v>
      </c>
      <c r="AS473" s="7">
        <f>SUMIFS('Inventory (old)'!$M:$M,'Inventory (old)'!$A:$A,"Yield Line",'Inventory (old)'!$B:$B,$A473,'Inventory (old)'!$E:$E,"&gt;="&amp;$F473,'Inventory (old)'!$E:$E,"&lt;"&amp;$G473)</f>
        <v>0</v>
      </c>
      <c r="AT473" s="7">
        <f>SUMIFS('Inventory (old)'!$M:$M,'Inventory (old)'!$A:$A,"Island",'Inventory (old)'!$B:$B,$A473,'Inventory (old)'!$E:$E,"&gt;="&amp;$F473,'Inventory (old)'!$E:$E,"&lt;"&amp;$G473)</f>
        <v>0</v>
      </c>
      <c r="AU473" s="7">
        <f>SUMIFS('Inventory (old)'!$M:$M,'Inventory (old)'!$A:$A,"Railroad",'Inventory (old)'!$B:$B,$A473,'Inventory (old)'!$E:$E,"&gt;="&amp;$F473,'Inventory (old)'!$E:$E,"&lt;"&amp;$G473)</f>
        <v>0</v>
      </c>
      <c r="AV473" s="7">
        <f>SUMIFS('Inventory (old)'!$M:$M,'Inventory (old)'!$A:$A,"School",'Inventory (old)'!$B:$B,$A473,'Inventory (old)'!$E:$E,"&gt;="&amp;$F473,'Inventory (old)'!$E:$E,"&lt;"&amp;$G473)</f>
        <v>0</v>
      </c>
      <c r="AW473" s="7">
        <f>SUMIFS('Inventory (old)'!$M:$M,'Inventory (old)'!$A:$A,"Air Speed",'Inventory (old)'!$B:$B,$A473,'Inventory (old)'!$E:$E,"&gt;="&amp;$F473,'Inventory (old)'!$E:$E,"&lt;"&amp;$G473)</f>
        <v>0</v>
      </c>
      <c r="AX473" s="7">
        <f>SUMIFS('Inventory (old)'!$M:$M,'Inventory (old)'!$A:$A,"Wrong Way",'Inventory (old)'!$B:$B,$A473,'Inventory (old)'!$E:$E,"&gt;="&amp;$F473,'Inventory (old)'!$E:$E,"&lt;"&amp;$G473)</f>
        <v>0</v>
      </c>
      <c r="AY473" s="7">
        <f>SUMIFS('Inventory (old)'!$M:$M,'Inventory (old)'!$A:$A,"Merge Arrow",'Inventory (old)'!$B:$B,$A473,'Inventory (old)'!$E:$E,"&gt;="&amp;$F473,'Inventory (old)'!$E:$E,"&lt;"&amp;$G473)</f>
        <v>0</v>
      </c>
      <c r="AZ473" s="7">
        <f>SUMIFS('Inventory (old)'!$M:$M,'Inventory (old)'!$A:$A,"Bike",'Inventory (old)'!$B:$B,$A473,'Inventory (old)'!$E:$E,"&gt;="&amp;$F473,'Inventory (old)'!$E:$E,"&lt;"&amp;$G473)</f>
        <v>0</v>
      </c>
      <c r="BA473" s="7">
        <f>SUMIFS('Inventory (old)'!$M:$M,'Inventory (old)'!$A:$A,"Parking",'Inventory (old)'!$B:$B,$A473,'Inventory (old)'!$E:$E,"&gt;="&amp;$F473,'Inventory (old)'!$E:$E,"&lt;"&amp;$G473)</f>
        <v>0</v>
      </c>
      <c r="BB473" s="1">
        <f>SUMIFS('Inventory (old)'!$S:$S,'Inventory (old)'!$A:$A,"Parking",'Inventory (old)'!$B:$B,$A473,'Inventory (old)'!$E:$E,"&gt;="&amp;$F473,'Inventory (old)'!$E:$E,"&lt;"&amp;$G473)</f>
        <v>0</v>
      </c>
      <c r="BC473" s="13"/>
    </row>
    <row r="474" spans="1:55" x14ac:dyDescent="0.25">
      <c r="A474" s="6" t="s">
        <v>2579</v>
      </c>
      <c r="B474" s="7" t="s">
        <v>45</v>
      </c>
      <c r="C474" s="7" t="s">
        <v>2051</v>
      </c>
      <c r="D474" s="7">
        <v>162</v>
      </c>
      <c r="E474" s="7" t="s">
        <v>2176</v>
      </c>
      <c r="F474" s="8">
        <v>9.9999999999999995E-8</v>
      </c>
      <c r="G474" s="8">
        <v>8.7899999999999991</v>
      </c>
      <c r="H474" s="7" t="s">
        <v>2234</v>
      </c>
      <c r="I474" s="7" t="s">
        <v>2259</v>
      </c>
      <c r="J474" s="14">
        <f t="shared" si="121"/>
        <v>8.7899998999999998</v>
      </c>
      <c r="K474" s="15" t="s">
        <v>2062</v>
      </c>
      <c r="L474" s="7"/>
      <c r="M474" s="7" t="s">
        <v>2072</v>
      </c>
      <c r="N474" s="20">
        <v>2</v>
      </c>
      <c r="O474" s="20"/>
      <c r="P474" s="20"/>
      <c r="Q474" s="20"/>
      <c r="R474" s="8"/>
      <c r="S474" s="8"/>
      <c r="T474" s="14"/>
      <c r="U474" s="14"/>
      <c r="V474" s="21"/>
      <c r="W474" s="16"/>
      <c r="Y474" s="7"/>
      <c r="Z474" s="7"/>
      <c r="AA474" s="58">
        <v>2020</v>
      </c>
      <c r="AB474" s="59" t="s">
        <v>348</v>
      </c>
      <c r="AC474" s="15">
        <v>2020</v>
      </c>
      <c r="AD474" s="8">
        <f t="shared" si="122"/>
        <v>8.7899998999999998</v>
      </c>
      <c r="AE474" s="8">
        <f t="shared" si="123"/>
        <v>17.5799998</v>
      </c>
      <c r="AF474" s="8">
        <f t="shared" si="124"/>
        <v>0</v>
      </c>
      <c r="AG474" s="8">
        <f t="shared" si="125"/>
        <v>0</v>
      </c>
      <c r="AH474" s="7">
        <f>IF($P474="X",SUMIFS('Inventory (old)'!$M:$M,'Inventory (old)'!$A:$A,"Channel",'Inventory (old)'!$B:$B,$A474,'Inventory (old)'!$E:$E,"&gt;="&amp;$F474,'Inventory (old)'!$E:$E,"&lt;"&amp;$G474),0)</f>
        <v>0</v>
      </c>
      <c r="AI474" s="12">
        <f>IF($P474="X",SUMIFS('Inventory (old)'!$M:$M,'Inventory (old)'!$A:$A,"Dotted Line",'Inventory (old)'!$B:$B,$A474,'Inventory (old)'!$E:$E,"&gt;="&amp;$F474,'Inventory (old)'!$E:$E,"&lt;"&amp;$G474),0)</f>
        <v>0</v>
      </c>
      <c r="AJ474" s="15">
        <v>2020</v>
      </c>
      <c r="AK474" s="7">
        <f>IF($P474="X",0,SUMIFS('Inventory (old)'!$M:$M,'Inventory (old)'!$A:$A,"Channel",'Inventory (old)'!$B:$B,$A474,'Inventory (old)'!$E:$E,"&gt;="&amp;F474,'Inventory (old)'!$E:$E,"&lt;"&amp;$G474))</f>
        <v>0</v>
      </c>
      <c r="AL474" s="7">
        <f>IF($P474="X",0,SUMIFS('Inventory (old)'!$M:$M,'Inventory (old)'!$A:$A,"Dotted Line",'Inventory (old)'!$B:$B,$A474,'Inventory (old)'!$E:$E,"&gt;="&amp;$F474,'Inventory (old)'!$E:$E,"&lt;"&amp;$G474))</f>
        <v>0</v>
      </c>
      <c r="AM474" s="7">
        <f>SUMIFS('Inventory (old)'!$M:$M,'Inventory (old)'!$A:$A,"Stop Line",'Inventory (old)'!$B:$B,$A474,'Inventory (old)'!$E:$E,"&gt;="&amp;$F474,'Inventory (old)'!$E:$E,"&lt;"&amp;$G474)</f>
        <v>24</v>
      </c>
      <c r="AN474" s="7">
        <f>SUMIFS('Inventory (old)'!$M:$M,'Inventory (old)'!$A:$A,"Arrows and Onlys",'Inventory (old)'!$B:$B,$A474,'Inventory (old)'!$E:$E,"&gt;="&amp;$F474,'Inventory (old)'!$E:$E,"&lt;"&amp;$G474)</f>
        <v>0</v>
      </c>
      <c r="AO474" s="7">
        <f>SUMIFS('Inventory (old)'!$N:$N,'Inventory (old)'!$A:$A,"Arrows and Onlys",'Inventory (old)'!$B:$B,$A474,'Inventory (old)'!$E:$E,"&gt;="&amp;$F474,'Inventory (old)'!$E:$E,"&lt;"&amp;$G474)</f>
        <v>0</v>
      </c>
      <c r="AP474" s="7">
        <f>SUMIFS('Inventory (old)'!$O:$O,'Inventory (old)'!$A:$A,"Transverse",'Inventory (old)'!$B:$B,$A474,'Inventory (old)'!$E:$E,"&gt;="&amp;$F474,'Inventory (old)'!$E:$E,"&lt;"&amp;$G474)</f>
        <v>0</v>
      </c>
      <c r="AQ474" s="7">
        <f>SUMIFS('Inventory (old)'!$P:$P,'Inventory (old)'!$A:$A,"Transverse",'Inventory (old)'!$B:$B,$A474,'Inventory (old)'!$E:$E,"&gt;="&amp;$F474,'Inventory (old)'!$E:$E,"&lt;"&amp;$G474)</f>
        <v>0</v>
      </c>
      <c r="AR474" s="7">
        <f>SUMIFS('Inventory (old)'!$M:$M,'Inventory (old)'!$A:$A,"Crosswalk",'Inventory (old)'!$B:$B,$A474,'Inventory (old)'!$E:$E,"&gt;="&amp;$F474,'Inventory (old)'!$E:$E,"&lt;"&amp;$G474)</f>
        <v>0</v>
      </c>
      <c r="AS474" s="7">
        <f>SUMIFS('Inventory (old)'!$M:$M,'Inventory (old)'!$A:$A,"Yield Line",'Inventory (old)'!$B:$B,$A474,'Inventory (old)'!$E:$E,"&gt;="&amp;$F474,'Inventory (old)'!$E:$E,"&lt;"&amp;$G474)</f>
        <v>0</v>
      </c>
      <c r="AT474" s="7">
        <f>SUMIFS('Inventory (old)'!$M:$M,'Inventory (old)'!$A:$A,"Island",'Inventory (old)'!$B:$B,$A474,'Inventory (old)'!$E:$E,"&gt;="&amp;$F474,'Inventory (old)'!$E:$E,"&lt;"&amp;$G474)</f>
        <v>0</v>
      </c>
      <c r="AU474" s="7">
        <f>SUMIFS('Inventory (old)'!$M:$M,'Inventory (old)'!$A:$A,"Railroad",'Inventory (old)'!$B:$B,$A474,'Inventory (old)'!$E:$E,"&gt;="&amp;$F474,'Inventory (old)'!$E:$E,"&lt;"&amp;$G474)</f>
        <v>2</v>
      </c>
      <c r="AV474" s="7">
        <f>SUMIFS('Inventory (old)'!$M:$M,'Inventory (old)'!$A:$A,"School",'Inventory (old)'!$B:$B,$A474,'Inventory (old)'!$E:$E,"&gt;="&amp;$F474,'Inventory (old)'!$E:$E,"&lt;"&amp;$G474)</f>
        <v>0</v>
      </c>
      <c r="AW474" s="7">
        <f>SUMIFS('Inventory (old)'!$M:$M,'Inventory (old)'!$A:$A,"Air Speed",'Inventory (old)'!$B:$B,$A474,'Inventory (old)'!$E:$E,"&gt;="&amp;$F474,'Inventory (old)'!$E:$E,"&lt;"&amp;$G474)</f>
        <v>0</v>
      </c>
      <c r="AX474" s="7">
        <f>SUMIFS('Inventory (old)'!$M:$M,'Inventory (old)'!$A:$A,"Wrong Way",'Inventory (old)'!$B:$B,$A474,'Inventory (old)'!$E:$E,"&gt;="&amp;$F474,'Inventory (old)'!$E:$E,"&lt;"&amp;$G474)</f>
        <v>0</v>
      </c>
      <c r="AY474" s="7">
        <f>SUMIFS('Inventory (old)'!$M:$M,'Inventory (old)'!$A:$A,"Merge Arrow",'Inventory (old)'!$B:$B,$A474,'Inventory (old)'!$E:$E,"&gt;="&amp;$F474,'Inventory (old)'!$E:$E,"&lt;"&amp;$G474)</f>
        <v>0</v>
      </c>
      <c r="AZ474" s="7">
        <f>SUMIFS('Inventory (old)'!$M:$M,'Inventory (old)'!$A:$A,"Bike",'Inventory (old)'!$B:$B,$A474,'Inventory (old)'!$E:$E,"&gt;="&amp;$F474,'Inventory (old)'!$E:$E,"&lt;"&amp;$G474)</f>
        <v>0</v>
      </c>
      <c r="BA474" s="7">
        <f>SUMIFS('Inventory (old)'!$M:$M,'Inventory (old)'!$A:$A,"Parking",'Inventory (old)'!$B:$B,$A474,'Inventory (old)'!$E:$E,"&gt;="&amp;$F474,'Inventory (old)'!$E:$E,"&lt;"&amp;$G474)</f>
        <v>0</v>
      </c>
      <c r="BB474" s="1">
        <f>SUMIFS('Inventory (old)'!$S:$S,'Inventory (old)'!$A:$A,"Parking",'Inventory (old)'!$B:$B,$A474,'Inventory (old)'!$E:$E,"&gt;="&amp;$F474,'Inventory (old)'!$E:$E,"&lt;"&amp;$G474)</f>
        <v>0</v>
      </c>
      <c r="BC474" s="13"/>
    </row>
    <row r="475" spans="1:55" x14ac:dyDescent="0.25">
      <c r="A475" s="6" t="s">
        <v>2580</v>
      </c>
      <c r="B475" s="7" t="s">
        <v>45</v>
      </c>
      <c r="C475" s="7" t="s">
        <v>2051</v>
      </c>
      <c r="D475" s="7">
        <v>252</v>
      </c>
      <c r="E475" s="7" t="s">
        <v>2176</v>
      </c>
      <c r="F475" s="8">
        <v>1E-8</v>
      </c>
      <c r="G475" s="8">
        <v>5.55</v>
      </c>
      <c r="H475" s="7" t="s">
        <v>2259</v>
      </c>
      <c r="I475" s="7" t="s">
        <v>2526</v>
      </c>
      <c r="J475" s="14">
        <f t="shared" si="121"/>
        <v>5.5499999899999999</v>
      </c>
      <c r="K475" s="15" t="s">
        <v>2062</v>
      </c>
      <c r="L475" s="7"/>
      <c r="M475" s="7" t="s">
        <v>2072</v>
      </c>
      <c r="N475" s="20">
        <v>2</v>
      </c>
      <c r="O475" s="20"/>
      <c r="P475" s="20"/>
      <c r="Q475" s="20"/>
      <c r="R475" s="8"/>
      <c r="S475" s="8"/>
      <c r="T475" s="14"/>
      <c r="U475" s="14"/>
      <c r="V475" s="21"/>
      <c r="W475" s="16"/>
      <c r="Y475" s="7"/>
      <c r="Z475" s="7"/>
      <c r="AA475" s="7">
        <v>2020</v>
      </c>
      <c r="AB475" s="16" t="s">
        <v>348</v>
      </c>
      <c r="AC475" s="15">
        <v>2020</v>
      </c>
      <c r="AD475" s="8">
        <f t="shared" si="122"/>
        <v>5.5499999899999999</v>
      </c>
      <c r="AE475" s="8">
        <f t="shared" si="123"/>
        <v>11.09999998</v>
      </c>
      <c r="AF475" s="8">
        <f t="shared" si="124"/>
        <v>0</v>
      </c>
      <c r="AG475" s="8">
        <f t="shared" si="125"/>
        <v>0</v>
      </c>
      <c r="AH475" s="7">
        <f>IF($P475="X",SUMIFS('Inventory (old)'!$M:$M,'Inventory (old)'!$A:$A,"Channel",'Inventory (old)'!$B:$B,$A475,'Inventory (old)'!$E:$E,"&gt;="&amp;$F475,'Inventory (old)'!$E:$E,"&lt;"&amp;$G475),0)</f>
        <v>0</v>
      </c>
      <c r="AI475" s="12">
        <f>IF($P475="X",SUMIFS('Inventory (old)'!$M:$M,'Inventory (old)'!$A:$A,"Dotted Line",'Inventory (old)'!$B:$B,$A475,'Inventory (old)'!$E:$E,"&gt;="&amp;$F475,'Inventory (old)'!$E:$E,"&lt;"&amp;$G475),0)</f>
        <v>0</v>
      </c>
      <c r="AJ475" s="15"/>
      <c r="AK475" s="7">
        <f>IF($P475="X",0,SUMIFS('Inventory (old)'!$M:$M,'Inventory (old)'!$A:$A,"Channel",'Inventory (old)'!$B:$B,$A475,'Inventory (old)'!$E:$E,"&gt;="&amp;F475,'Inventory (old)'!$E:$E,"&lt;"&amp;$G475))</f>
        <v>333</v>
      </c>
      <c r="AL475" s="7">
        <f>IF($P475="X",0,SUMIFS('Inventory (old)'!$M:$M,'Inventory (old)'!$A:$A,"Dotted Line",'Inventory (old)'!$B:$B,$A475,'Inventory (old)'!$E:$E,"&gt;="&amp;$F475,'Inventory (old)'!$E:$E,"&lt;"&amp;$G475))</f>
        <v>0</v>
      </c>
      <c r="AM475" s="7">
        <f>SUMIFS('Inventory (old)'!$M:$M,'Inventory (old)'!$A:$A,"Stop Line",'Inventory (old)'!$B:$B,$A475,'Inventory (old)'!$E:$E,"&gt;="&amp;$F475,'Inventory (old)'!$E:$E,"&lt;"&amp;$G475)</f>
        <v>99</v>
      </c>
      <c r="AN475" s="7">
        <f>SUMIFS('Inventory (old)'!$M:$M,'Inventory (old)'!$A:$A,"Arrows and Onlys",'Inventory (old)'!$B:$B,$A475,'Inventory (old)'!$E:$E,"&gt;="&amp;$F475,'Inventory (old)'!$E:$E,"&lt;"&amp;$G475)</f>
        <v>4</v>
      </c>
      <c r="AO475" s="7">
        <f>SUMIFS('Inventory (old)'!$N:$N,'Inventory (old)'!$A:$A,"Arrows and Onlys",'Inventory (old)'!$B:$B,$A475,'Inventory (old)'!$E:$E,"&gt;="&amp;$F475,'Inventory (old)'!$E:$E,"&lt;"&amp;$G475)</f>
        <v>0</v>
      </c>
      <c r="AP475" s="7">
        <f>SUMIFS('Inventory (old)'!$O:$O,'Inventory (old)'!$A:$A,"Transverse",'Inventory (old)'!$B:$B,$A475,'Inventory (old)'!$E:$E,"&gt;="&amp;$F475,'Inventory (old)'!$E:$E,"&lt;"&amp;$G475)</f>
        <v>0</v>
      </c>
      <c r="AQ475" s="7">
        <f>SUMIFS('Inventory (old)'!$P:$P,'Inventory (old)'!$A:$A,"Transverse",'Inventory (old)'!$B:$B,$A475,'Inventory (old)'!$E:$E,"&gt;="&amp;$F475,'Inventory (old)'!$E:$E,"&lt;"&amp;$G475)</f>
        <v>70</v>
      </c>
      <c r="AR475" s="7">
        <f>SUMIFS('Inventory (old)'!$M:$M,'Inventory (old)'!$A:$A,"Crosswalk",'Inventory (old)'!$B:$B,$A475,'Inventory (old)'!$E:$E,"&gt;="&amp;$F475,'Inventory (old)'!$E:$E,"&lt;"&amp;$G475)</f>
        <v>0</v>
      </c>
      <c r="AS475" s="7">
        <f>SUMIFS('Inventory (old)'!$M:$M,'Inventory (old)'!$A:$A,"Yield Line",'Inventory (old)'!$B:$B,$A475,'Inventory (old)'!$E:$E,"&gt;="&amp;$F475,'Inventory (old)'!$E:$E,"&lt;"&amp;$G475)</f>
        <v>0</v>
      </c>
      <c r="AT475" s="7">
        <f>SUMIFS('Inventory (old)'!$M:$M,'Inventory (old)'!$A:$A,"Island",'Inventory (old)'!$B:$B,$A475,'Inventory (old)'!$E:$E,"&gt;="&amp;$F475,'Inventory (old)'!$E:$E,"&lt;"&amp;$G475)</f>
        <v>0</v>
      </c>
      <c r="AU475" s="7">
        <f>SUMIFS('Inventory (old)'!$M:$M,'Inventory (old)'!$A:$A,"Railroad",'Inventory (old)'!$B:$B,$A475,'Inventory (old)'!$E:$E,"&gt;="&amp;$F475,'Inventory (old)'!$E:$E,"&lt;"&amp;$G475)</f>
        <v>0</v>
      </c>
      <c r="AV475" s="7">
        <f>SUMIFS('Inventory (old)'!$M:$M,'Inventory (old)'!$A:$A,"School",'Inventory (old)'!$B:$B,$A475,'Inventory (old)'!$E:$E,"&gt;="&amp;$F475,'Inventory (old)'!$E:$E,"&lt;"&amp;$G475)</f>
        <v>0</v>
      </c>
      <c r="AW475" s="7">
        <f>SUMIFS('Inventory (old)'!$M:$M,'Inventory (old)'!$A:$A,"Air Speed",'Inventory (old)'!$B:$B,$A475,'Inventory (old)'!$E:$E,"&gt;="&amp;$F475,'Inventory (old)'!$E:$E,"&lt;"&amp;$G475)</f>
        <v>0</v>
      </c>
      <c r="AX475" s="7">
        <f>SUMIFS('Inventory (old)'!$M:$M,'Inventory (old)'!$A:$A,"Wrong Way",'Inventory (old)'!$B:$B,$A475,'Inventory (old)'!$E:$E,"&gt;="&amp;$F475,'Inventory (old)'!$E:$E,"&lt;"&amp;$G475)</f>
        <v>0</v>
      </c>
      <c r="AY475" s="7">
        <f>SUMIFS('Inventory (old)'!$M:$M,'Inventory (old)'!$A:$A,"Merge Arrow",'Inventory (old)'!$B:$B,$A475,'Inventory (old)'!$E:$E,"&gt;="&amp;$F475,'Inventory (old)'!$E:$E,"&lt;"&amp;$G475)</f>
        <v>0</v>
      </c>
      <c r="AZ475" s="7">
        <f>SUMIFS('Inventory (old)'!$M:$M,'Inventory (old)'!$A:$A,"Bike",'Inventory (old)'!$B:$B,$A475,'Inventory (old)'!$E:$E,"&gt;="&amp;$F475,'Inventory (old)'!$E:$E,"&lt;"&amp;$G475)</f>
        <v>0</v>
      </c>
      <c r="BA475" s="7">
        <f>SUMIFS('Inventory (old)'!$M:$M,'Inventory (old)'!$A:$A,"Parking",'Inventory (old)'!$B:$B,$A475,'Inventory (old)'!$E:$E,"&gt;="&amp;$F475,'Inventory (old)'!$E:$E,"&lt;"&amp;$G475)</f>
        <v>0</v>
      </c>
      <c r="BB475" s="1">
        <f>SUMIFS('Inventory (old)'!$S:$S,'Inventory (old)'!$A:$A,"Parking",'Inventory (old)'!$B:$B,$A475,'Inventory (old)'!$E:$E,"&gt;="&amp;$F475,'Inventory (old)'!$E:$E,"&lt;"&amp;$G475)</f>
        <v>0</v>
      </c>
      <c r="BC475" s="13"/>
    </row>
    <row r="476" spans="1:55" x14ac:dyDescent="0.25">
      <c r="A476" s="6" t="s">
        <v>2581</v>
      </c>
      <c r="B476" s="7" t="s">
        <v>45</v>
      </c>
      <c r="C476" s="7" t="s">
        <v>2051</v>
      </c>
      <c r="D476" s="7">
        <v>254</v>
      </c>
      <c r="E476" s="7" t="s">
        <v>2176</v>
      </c>
      <c r="F476" s="8">
        <v>9.9999999999999995E-8</v>
      </c>
      <c r="G476" s="8">
        <v>0.37</v>
      </c>
      <c r="H476" s="7" t="s">
        <v>93</v>
      </c>
      <c r="I476" s="7" t="s">
        <v>2219</v>
      </c>
      <c r="J476" s="14">
        <f t="shared" si="121"/>
        <v>0.36999989999999999</v>
      </c>
      <c r="K476" s="15" t="s">
        <v>2062</v>
      </c>
      <c r="L476" s="7"/>
      <c r="M476" s="7" t="s">
        <v>2072</v>
      </c>
      <c r="N476" s="20">
        <v>3</v>
      </c>
      <c r="O476" s="20"/>
      <c r="P476" s="20"/>
      <c r="Q476" s="20"/>
      <c r="R476" s="8"/>
      <c r="S476" s="8"/>
      <c r="T476" s="14"/>
      <c r="U476" s="14"/>
      <c r="V476" s="21"/>
      <c r="W476" s="16"/>
      <c r="Y476" s="7"/>
      <c r="Z476" s="7"/>
      <c r="AA476" s="7">
        <v>2020</v>
      </c>
      <c r="AB476" s="16" t="s">
        <v>348</v>
      </c>
      <c r="AC476" s="15">
        <v>2020</v>
      </c>
      <c r="AD476" s="8">
        <f t="shared" si="122"/>
        <v>0.73999979999999999</v>
      </c>
      <c r="AE476" s="8">
        <f t="shared" si="123"/>
        <v>0.73999979999999999</v>
      </c>
      <c r="AF476" s="8">
        <f t="shared" si="124"/>
        <v>0</v>
      </c>
      <c r="AG476" s="8">
        <f t="shared" si="125"/>
        <v>0</v>
      </c>
      <c r="AH476" s="7">
        <f>IF($P476="X",SUMIFS('Inventory (old)'!$M:$M,'Inventory (old)'!$A:$A,"Channel",'Inventory (old)'!$B:$B,$A476,'Inventory (old)'!$E:$E,"&gt;="&amp;$F476,'Inventory (old)'!$E:$E,"&lt;"&amp;$G476),0)</f>
        <v>0</v>
      </c>
      <c r="AI476" s="12">
        <f>IF($P476="X",SUMIFS('Inventory (old)'!$M:$M,'Inventory (old)'!$A:$A,"Dotted Line",'Inventory (old)'!$B:$B,$A476,'Inventory (old)'!$E:$E,"&gt;="&amp;$F476,'Inventory (old)'!$E:$E,"&lt;"&amp;$G476),0)</f>
        <v>0</v>
      </c>
      <c r="AJ476" s="15"/>
      <c r="AK476" s="7">
        <f>IF($P476="X",0,SUMIFS('Inventory (old)'!$M:$M,'Inventory (old)'!$A:$A,"Channel",'Inventory (old)'!$B:$B,$A476,'Inventory (old)'!$E:$E,"&gt;="&amp;F476,'Inventory (old)'!$E:$E,"&lt;"&amp;$G476))</f>
        <v>733</v>
      </c>
      <c r="AL476" s="7">
        <f>IF($P476="X",0,SUMIFS('Inventory (old)'!$M:$M,'Inventory (old)'!$A:$A,"Dotted Line",'Inventory (old)'!$B:$B,$A476,'Inventory (old)'!$E:$E,"&gt;="&amp;$F476,'Inventory (old)'!$E:$E,"&lt;"&amp;$G476))</f>
        <v>0</v>
      </c>
      <c r="AM476" s="7">
        <f>SUMIFS('Inventory (old)'!$M:$M,'Inventory (old)'!$A:$A,"Stop Line",'Inventory (old)'!$B:$B,$A476,'Inventory (old)'!$E:$E,"&gt;="&amp;$F476,'Inventory (old)'!$E:$E,"&lt;"&amp;$G476)</f>
        <v>134</v>
      </c>
      <c r="AN476" s="7">
        <f>SUMIFS('Inventory (old)'!$M:$M,'Inventory (old)'!$A:$A,"Arrows and Onlys",'Inventory (old)'!$B:$B,$A476,'Inventory (old)'!$E:$E,"&gt;="&amp;$F476,'Inventory (old)'!$E:$E,"&lt;"&amp;$G476)</f>
        <v>25</v>
      </c>
      <c r="AO476" s="7">
        <f>SUMIFS('Inventory (old)'!$N:$N,'Inventory (old)'!$A:$A,"Arrows and Onlys",'Inventory (old)'!$B:$B,$A476,'Inventory (old)'!$E:$E,"&gt;="&amp;$F476,'Inventory (old)'!$E:$E,"&lt;"&amp;$G476)</f>
        <v>0</v>
      </c>
      <c r="AP476" s="7">
        <f>SUMIFS('Inventory (old)'!$O:$O,'Inventory (old)'!$A:$A,"Transverse",'Inventory (old)'!$B:$B,$A476,'Inventory (old)'!$E:$E,"&gt;="&amp;$F476,'Inventory (old)'!$E:$E,"&lt;"&amp;$G476)</f>
        <v>0</v>
      </c>
      <c r="AQ476" s="7">
        <f>SUMIFS('Inventory (old)'!$P:$P,'Inventory (old)'!$A:$A,"Transverse",'Inventory (old)'!$B:$B,$A476,'Inventory (old)'!$E:$E,"&gt;="&amp;$F476,'Inventory (old)'!$E:$E,"&lt;"&amp;$G476)</f>
        <v>0</v>
      </c>
      <c r="AR476" s="7">
        <f>SUMIFS('Inventory (old)'!$M:$M,'Inventory (old)'!$A:$A,"Crosswalk",'Inventory (old)'!$B:$B,$A476,'Inventory (old)'!$E:$E,"&gt;="&amp;$F476,'Inventory (old)'!$E:$E,"&lt;"&amp;$G476)</f>
        <v>429</v>
      </c>
      <c r="AS476" s="7">
        <f>SUMIFS('Inventory (old)'!$M:$M,'Inventory (old)'!$A:$A,"Yield Line",'Inventory (old)'!$B:$B,$A476,'Inventory (old)'!$E:$E,"&gt;="&amp;$F476,'Inventory (old)'!$E:$E,"&lt;"&amp;$G476)</f>
        <v>0</v>
      </c>
      <c r="AT476" s="7">
        <f>SUMIFS('Inventory (old)'!$M:$M,'Inventory (old)'!$A:$A,"Island",'Inventory (old)'!$B:$B,$A476,'Inventory (old)'!$E:$E,"&gt;="&amp;$F476,'Inventory (old)'!$E:$E,"&lt;"&amp;$G476)</f>
        <v>0</v>
      </c>
      <c r="AU476" s="7">
        <f>SUMIFS('Inventory (old)'!$M:$M,'Inventory (old)'!$A:$A,"Railroad",'Inventory (old)'!$B:$B,$A476,'Inventory (old)'!$E:$E,"&gt;="&amp;$F476,'Inventory (old)'!$E:$E,"&lt;"&amp;$G476)</f>
        <v>0</v>
      </c>
      <c r="AV476" s="7">
        <f>SUMIFS('Inventory (old)'!$M:$M,'Inventory (old)'!$A:$A,"School",'Inventory (old)'!$B:$B,$A476,'Inventory (old)'!$E:$E,"&gt;="&amp;$F476,'Inventory (old)'!$E:$E,"&lt;"&amp;$G476)</f>
        <v>2</v>
      </c>
      <c r="AW476" s="7">
        <f>SUMIFS('Inventory (old)'!$M:$M,'Inventory (old)'!$A:$A,"Air Speed",'Inventory (old)'!$B:$B,$A476,'Inventory (old)'!$E:$E,"&gt;="&amp;$F476,'Inventory (old)'!$E:$E,"&lt;"&amp;$G476)</f>
        <v>0</v>
      </c>
      <c r="AX476" s="7">
        <f>SUMIFS('Inventory (old)'!$M:$M,'Inventory (old)'!$A:$A,"Wrong Way",'Inventory (old)'!$B:$B,$A476,'Inventory (old)'!$E:$E,"&gt;="&amp;$F476,'Inventory (old)'!$E:$E,"&lt;"&amp;$G476)</f>
        <v>0</v>
      </c>
      <c r="AY476" s="7">
        <f>SUMIFS('Inventory (old)'!$M:$M,'Inventory (old)'!$A:$A,"Merge Arrow",'Inventory (old)'!$B:$B,$A476,'Inventory (old)'!$E:$E,"&gt;="&amp;$F476,'Inventory (old)'!$E:$E,"&lt;"&amp;$G476)</f>
        <v>0</v>
      </c>
      <c r="AZ476" s="7">
        <f>SUMIFS('Inventory (old)'!$M:$M,'Inventory (old)'!$A:$A,"Bike",'Inventory (old)'!$B:$B,$A476,'Inventory (old)'!$E:$E,"&gt;="&amp;$F476,'Inventory (old)'!$E:$E,"&lt;"&amp;$G476)</f>
        <v>0</v>
      </c>
      <c r="BA476" s="7">
        <f>SUMIFS('Inventory (old)'!$M:$M,'Inventory (old)'!$A:$A,"Parking",'Inventory (old)'!$B:$B,$A476,'Inventory (old)'!$E:$E,"&gt;="&amp;$F476,'Inventory (old)'!$E:$E,"&lt;"&amp;$G476)</f>
        <v>0</v>
      </c>
      <c r="BB476" s="1">
        <f>SUMIFS('Inventory (old)'!$S:$S,'Inventory (old)'!$A:$A,"Parking",'Inventory (old)'!$B:$B,$A476,'Inventory (old)'!$E:$E,"&gt;="&amp;$F476,'Inventory (old)'!$E:$E,"&lt;"&amp;$G476)</f>
        <v>0</v>
      </c>
      <c r="BC476" s="13"/>
    </row>
    <row r="477" spans="1:55" x14ac:dyDescent="0.25">
      <c r="A477" s="6" t="s">
        <v>2581</v>
      </c>
      <c r="B477" s="7" t="s">
        <v>45</v>
      </c>
      <c r="C477" s="7" t="s">
        <v>2051</v>
      </c>
      <c r="D477" s="7">
        <v>254</v>
      </c>
      <c r="E477" s="7" t="s">
        <v>2176</v>
      </c>
      <c r="F477" s="8">
        <f>G476</f>
        <v>0.37</v>
      </c>
      <c r="G477" s="8">
        <v>0.43</v>
      </c>
      <c r="H477" s="7" t="s">
        <v>2219</v>
      </c>
      <c r="I477" s="7" t="s">
        <v>2191</v>
      </c>
      <c r="J477" s="14">
        <f t="shared" si="121"/>
        <v>0.06</v>
      </c>
      <c r="K477" s="15" t="s">
        <v>2062</v>
      </c>
      <c r="L477" s="7"/>
      <c r="M477" s="7" t="s">
        <v>2072</v>
      </c>
      <c r="N477" s="20">
        <v>2</v>
      </c>
      <c r="O477" s="20"/>
      <c r="P477" s="20"/>
      <c r="Q477" s="20"/>
      <c r="R477" s="8"/>
      <c r="S477" s="8"/>
      <c r="T477" s="14"/>
      <c r="U477" s="14"/>
      <c r="V477" s="21"/>
      <c r="W477" s="16"/>
      <c r="Y477" s="7"/>
      <c r="Z477" s="7"/>
      <c r="AA477" s="7"/>
      <c r="AB477" s="16"/>
      <c r="AC477" s="15">
        <v>2020</v>
      </c>
      <c r="AD477" s="8">
        <f t="shared" si="122"/>
        <v>0.06</v>
      </c>
      <c r="AE477" s="8">
        <f t="shared" si="123"/>
        <v>0.12</v>
      </c>
      <c r="AF477" s="8">
        <f t="shared" si="124"/>
        <v>0</v>
      </c>
      <c r="AG477" s="8">
        <f t="shared" si="125"/>
        <v>0</v>
      </c>
      <c r="AH477" s="7">
        <f>IF($P477="X",SUMIFS('Inventory (old)'!$M:$M,'Inventory (old)'!$A:$A,"Channel",'Inventory (old)'!$B:$B,$A477,'Inventory (old)'!$E:$E,"&gt;="&amp;$F477,'Inventory (old)'!$E:$E,"&lt;"&amp;$G477),0)</f>
        <v>0</v>
      </c>
      <c r="AI477" s="12">
        <f>IF($P477="X",SUMIFS('Inventory (old)'!$M:$M,'Inventory (old)'!$A:$A,"Dotted Line",'Inventory (old)'!$B:$B,$A477,'Inventory (old)'!$E:$E,"&gt;="&amp;$F477,'Inventory (old)'!$E:$E,"&lt;"&amp;$G477),0)</f>
        <v>0</v>
      </c>
      <c r="AJ477" s="15" t="str">
        <f>IF(AND(E477="BOTH",SUM(AK477:BB477)=0),"X","")</f>
        <v>X</v>
      </c>
      <c r="AK477" s="7">
        <f>IF($P477="X",0,SUMIFS('Inventory (old)'!$M:$M,'Inventory (old)'!$A:$A,"Channel",'Inventory (old)'!$B:$B,$A477,'Inventory (old)'!$E:$E,"&gt;="&amp;F477,'Inventory (old)'!$E:$E,"&lt;"&amp;$G477))</f>
        <v>0</v>
      </c>
      <c r="AL477" s="7">
        <f>IF($P477="X",0,SUMIFS('Inventory (old)'!$M:$M,'Inventory (old)'!$A:$A,"Dotted Line",'Inventory (old)'!$B:$B,$A477,'Inventory (old)'!$E:$E,"&gt;="&amp;$F477,'Inventory (old)'!$E:$E,"&lt;"&amp;$G477))</f>
        <v>0</v>
      </c>
      <c r="AM477" s="7">
        <f>SUMIFS('Inventory (old)'!$M:$M,'Inventory (old)'!$A:$A,"Stop Line",'Inventory (old)'!$B:$B,$A477,'Inventory (old)'!$E:$E,"&gt;="&amp;$F477,'Inventory (old)'!$E:$E,"&lt;"&amp;$G477)</f>
        <v>0</v>
      </c>
      <c r="AN477" s="7">
        <f>SUMIFS('Inventory (old)'!$M:$M,'Inventory (old)'!$A:$A,"Arrows and Onlys",'Inventory (old)'!$B:$B,$A477,'Inventory (old)'!$E:$E,"&gt;="&amp;$F477,'Inventory (old)'!$E:$E,"&lt;"&amp;$G477)</f>
        <v>0</v>
      </c>
      <c r="AO477" s="7">
        <f>SUMIFS('Inventory (old)'!$N:$N,'Inventory (old)'!$A:$A,"Arrows and Onlys",'Inventory (old)'!$B:$B,$A477,'Inventory (old)'!$E:$E,"&gt;="&amp;$F477,'Inventory (old)'!$E:$E,"&lt;"&amp;$G477)</f>
        <v>0</v>
      </c>
      <c r="AP477" s="7">
        <f>SUMIFS('Inventory (old)'!$O:$O,'Inventory (old)'!$A:$A,"Transverse",'Inventory (old)'!$B:$B,$A477,'Inventory (old)'!$E:$E,"&gt;="&amp;$F477,'Inventory (old)'!$E:$E,"&lt;"&amp;$G477)</f>
        <v>0</v>
      </c>
      <c r="AQ477" s="7">
        <f>SUMIFS('Inventory (old)'!$P:$P,'Inventory (old)'!$A:$A,"Transverse",'Inventory (old)'!$B:$B,$A477,'Inventory (old)'!$E:$E,"&gt;="&amp;$F477,'Inventory (old)'!$E:$E,"&lt;"&amp;$G477)</f>
        <v>0</v>
      </c>
      <c r="AR477" s="7">
        <f>SUMIFS('Inventory (old)'!$M:$M,'Inventory (old)'!$A:$A,"Crosswalk",'Inventory (old)'!$B:$B,$A477,'Inventory (old)'!$E:$E,"&gt;="&amp;$F477,'Inventory (old)'!$E:$E,"&lt;"&amp;$G477)</f>
        <v>0</v>
      </c>
      <c r="AS477" s="7">
        <f>SUMIFS('Inventory (old)'!$M:$M,'Inventory (old)'!$A:$A,"Yield Line",'Inventory (old)'!$B:$B,$A477,'Inventory (old)'!$E:$E,"&gt;="&amp;$F477,'Inventory (old)'!$E:$E,"&lt;"&amp;$G477)</f>
        <v>0</v>
      </c>
      <c r="AT477" s="7">
        <f>SUMIFS('Inventory (old)'!$M:$M,'Inventory (old)'!$A:$A,"Island",'Inventory (old)'!$B:$B,$A477,'Inventory (old)'!$E:$E,"&gt;="&amp;$F477,'Inventory (old)'!$E:$E,"&lt;"&amp;$G477)</f>
        <v>0</v>
      </c>
      <c r="AU477" s="7">
        <f>SUMIFS('Inventory (old)'!$M:$M,'Inventory (old)'!$A:$A,"Railroad",'Inventory (old)'!$B:$B,$A477,'Inventory (old)'!$E:$E,"&gt;="&amp;$F477,'Inventory (old)'!$E:$E,"&lt;"&amp;$G477)</f>
        <v>0</v>
      </c>
      <c r="AV477" s="7">
        <f>SUMIFS('Inventory (old)'!$M:$M,'Inventory (old)'!$A:$A,"School",'Inventory (old)'!$B:$B,$A477,'Inventory (old)'!$E:$E,"&gt;="&amp;$F477,'Inventory (old)'!$E:$E,"&lt;"&amp;$G477)</f>
        <v>0</v>
      </c>
      <c r="AW477" s="7">
        <f>SUMIFS('Inventory (old)'!$M:$M,'Inventory (old)'!$A:$A,"Air Speed",'Inventory (old)'!$B:$B,$A477,'Inventory (old)'!$E:$E,"&gt;="&amp;$F477,'Inventory (old)'!$E:$E,"&lt;"&amp;$G477)</f>
        <v>0</v>
      </c>
      <c r="AX477" s="7">
        <f>SUMIFS('Inventory (old)'!$M:$M,'Inventory (old)'!$A:$A,"Wrong Way",'Inventory (old)'!$B:$B,$A477,'Inventory (old)'!$E:$E,"&gt;="&amp;$F477,'Inventory (old)'!$E:$E,"&lt;"&amp;$G477)</f>
        <v>0</v>
      </c>
      <c r="AY477" s="7">
        <f>SUMIFS('Inventory (old)'!$M:$M,'Inventory (old)'!$A:$A,"Merge Arrow",'Inventory (old)'!$B:$B,$A477,'Inventory (old)'!$E:$E,"&gt;="&amp;$F477,'Inventory (old)'!$E:$E,"&lt;"&amp;$G477)</f>
        <v>0</v>
      </c>
      <c r="AZ477" s="7">
        <f>SUMIFS('Inventory (old)'!$M:$M,'Inventory (old)'!$A:$A,"Bike",'Inventory (old)'!$B:$B,$A477,'Inventory (old)'!$E:$E,"&gt;="&amp;$F477,'Inventory (old)'!$E:$E,"&lt;"&amp;$G477)</f>
        <v>0</v>
      </c>
      <c r="BA477" s="7">
        <f>SUMIFS('Inventory (old)'!$M:$M,'Inventory (old)'!$A:$A,"Parking",'Inventory (old)'!$B:$B,$A477,'Inventory (old)'!$E:$E,"&gt;="&amp;$F477,'Inventory (old)'!$E:$E,"&lt;"&amp;$G477)</f>
        <v>0</v>
      </c>
      <c r="BB477" s="1">
        <f>SUMIFS('Inventory (old)'!$S:$S,'Inventory (old)'!$A:$A,"Parking",'Inventory (old)'!$B:$B,$A477,'Inventory (old)'!$E:$E,"&gt;="&amp;$F477,'Inventory (old)'!$E:$E,"&lt;"&amp;$G477)</f>
        <v>0</v>
      </c>
      <c r="BC477" s="13"/>
    </row>
    <row r="478" spans="1:55" x14ac:dyDescent="0.25">
      <c r="A478" s="6" t="s">
        <v>2581</v>
      </c>
      <c r="B478" s="7" t="s">
        <v>45</v>
      </c>
      <c r="C478" s="7" t="s">
        <v>2051</v>
      </c>
      <c r="D478" s="7">
        <v>254</v>
      </c>
      <c r="E478" s="7" t="s">
        <v>2176</v>
      </c>
      <c r="F478" s="8">
        <f>G477</f>
        <v>0.43</v>
      </c>
      <c r="G478" s="8">
        <v>0.8</v>
      </c>
      <c r="H478" s="7" t="s">
        <v>2191</v>
      </c>
      <c r="I478" s="7" t="s">
        <v>2582</v>
      </c>
      <c r="J478" s="14">
        <f t="shared" si="121"/>
        <v>0.37000000000000005</v>
      </c>
      <c r="K478" s="15" t="s">
        <v>2062</v>
      </c>
      <c r="L478" s="7"/>
      <c r="M478" s="7" t="s">
        <v>2072</v>
      </c>
      <c r="N478" s="20">
        <v>2</v>
      </c>
      <c r="O478" s="20"/>
      <c r="P478" s="20"/>
      <c r="Q478" s="20"/>
      <c r="R478" s="8"/>
      <c r="S478" s="8"/>
      <c r="T478" s="14"/>
      <c r="U478" s="14"/>
      <c r="V478" s="21"/>
      <c r="W478" s="16"/>
      <c r="X478" s="1">
        <v>98273</v>
      </c>
      <c r="Y478" s="7"/>
      <c r="Z478" s="7"/>
      <c r="AA478" s="7">
        <v>2019</v>
      </c>
      <c r="AB478" s="16" t="s">
        <v>25</v>
      </c>
      <c r="AC478" s="15">
        <v>2020</v>
      </c>
      <c r="AD478" s="8">
        <f t="shared" si="122"/>
        <v>0.37000000000000005</v>
      </c>
      <c r="AE478" s="8">
        <f t="shared" si="123"/>
        <v>0.7400000000000001</v>
      </c>
      <c r="AF478" s="8">
        <f t="shared" si="124"/>
        <v>0</v>
      </c>
      <c r="AG478" s="8">
        <f t="shared" si="125"/>
        <v>0</v>
      </c>
      <c r="AH478" s="7">
        <f>IF($P478="X",SUMIFS('Inventory (old)'!$M:$M,'Inventory (old)'!$A:$A,"Channel",'Inventory (old)'!$B:$B,$A478,'Inventory (old)'!$E:$E,"&gt;="&amp;$F478,'Inventory (old)'!$E:$E,"&lt;"&amp;$G478),0)</f>
        <v>0</v>
      </c>
      <c r="AI478" s="12">
        <f>IF($P478="X",SUMIFS('Inventory (old)'!$M:$M,'Inventory (old)'!$A:$A,"Dotted Line",'Inventory (old)'!$B:$B,$A478,'Inventory (old)'!$E:$E,"&gt;="&amp;$F478,'Inventory (old)'!$E:$E,"&lt;"&amp;$G478),0)</f>
        <v>0</v>
      </c>
      <c r="AJ478" s="15" t="str">
        <f>IF(AND(E478="BOTH",SUM(AK478:BB478)=0),"X","")</f>
        <v>X</v>
      </c>
      <c r="AK478" s="7">
        <f>IF($P478="X",0,SUMIFS('Inventory (old)'!$M:$M,'Inventory (old)'!$A:$A,"Channel",'Inventory (old)'!$B:$B,$A478,'Inventory (old)'!$E:$E,"&gt;="&amp;F478,'Inventory (old)'!$E:$E,"&lt;"&amp;$G478))</f>
        <v>0</v>
      </c>
      <c r="AL478" s="7">
        <f>IF($P478="X",0,SUMIFS('Inventory (old)'!$M:$M,'Inventory (old)'!$A:$A,"Dotted Line",'Inventory (old)'!$B:$B,$A478,'Inventory (old)'!$E:$E,"&gt;="&amp;$F478,'Inventory (old)'!$E:$E,"&lt;"&amp;$G478))</f>
        <v>0</v>
      </c>
      <c r="AM478" s="7">
        <f>SUMIFS('Inventory (old)'!$M:$M,'Inventory (old)'!$A:$A,"Stop Line",'Inventory (old)'!$B:$B,$A478,'Inventory (old)'!$E:$E,"&gt;="&amp;$F478,'Inventory (old)'!$E:$E,"&lt;"&amp;$G478)</f>
        <v>0</v>
      </c>
      <c r="AN478" s="7">
        <f>SUMIFS('Inventory (old)'!$M:$M,'Inventory (old)'!$A:$A,"Arrows and Onlys",'Inventory (old)'!$B:$B,$A478,'Inventory (old)'!$E:$E,"&gt;="&amp;$F478,'Inventory (old)'!$E:$E,"&lt;"&amp;$G478)</f>
        <v>0</v>
      </c>
      <c r="AO478" s="7">
        <f>SUMIFS('Inventory (old)'!$N:$N,'Inventory (old)'!$A:$A,"Arrows and Onlys",'Inventory (old)'!$B:$B,$A478,'Inventory (old)'!$E:$E,"&gt;="&amp;$F478,'Inventory (old)'!$E:$E,"&lt;"&amp;$G478)</f>
        <v>0</v>
      </c>
      <c r="AP478" s="7">
        <f>SUMIFS('Inventory (old)'!$O:$O,'Inventory (old)'!$A:$A,"Transverse",'Inventory (old)'!$B:$B,$A478,'Inventory (old)'!$E:$E,"&gt;="&amp;$F478,'Inventory (old)'!$E:$E,"&lt;"&amp;$G478)</f>
        <v>0</v>
      </c>
      <c r="AQ478" s="7">
        <f>SUMIFS('Inventory (old)'!$P:$P,'Inventory (old)'!$A:$A,"Transverse",'Inventory (old)'!$B:$B,$A478,'Inventory (old)'!$E:$E,"&gt;="&amp;$F478,'Inventory (old)'!$E:$E,"&lt;"&amp;$G478)</f>
        <v>0</v>
      </c>
      <c r="AR478" s="7">
        <f>SUMIFS('Inventory (old)'!$M:$M,'Inventory (old)'!$A:$A,"Crosswalk",'Inventory (old)'!$B:$B,$A478,'Inventory (old)'!$E:$E,"&gt;="&amp;$F478,'Inventory (old)'!$E:$E,"&lt;"&amp;$G478)</f>
        <v>0</v>
      </c>
      <c r="AS478" s="7">
        <f>SUMIFS('Inventory (old)'!$M:$M,'Inventory (old)'!$A:$A,"Yield Line",'Inventory (old)'!$B:$B,$A478,'Inventory (old)'!$E:$E,"&gt;="&amp;$F478,'Inventory (old)'!$E:$E,"&lt;"&amp;$G478)</f>
        <v>0</v>
      </c>
      <c r="AT478" s="7">
        <f>SUMIFS('Inventory (old)'!$M:$M,'Inventory (old)'!$A:$A,"Island",'Inventory (old)'!$B:$B,$A478,'Inventory (old)'!$E:$E,"&gt;="&amp;$F478,'Inventory (old)'!$E:$E,"&lt;"&amp;$G478)</f>
        <v>0</v>
      </c>
      <c r="AU478" s="7">
        <f>SUMIFS('Inventory (old)'!$M:$M,'Inventory (old)'!$A:$A,"Railroad",'Inventory (old)'!$B:$B,$A478,'Inventory (old)'!$E:$E,"&gt;="&amp;$F478,'Inventory (old)'!$E:$E,"&lt;"&amp;$G478)</f>
        <v>0</v>
      </c>
      <c r="AV478" s="7">
        <f>SUMIFS('Inventory (old)'!$M:$M,'Inventory (old)'!$A:$A,"School",'Inventory (old)'!$B:$B,$A478,'Inventory (old)'!$E:$E,"&gt;="&amp;$F478,'Inventory (old)'!$E:$E,"&lt;"&amp;$G478)</f>
        <v>0</v>
      </c>
      <c r="AW478" s="7">
        <f>SUMIFS('Inventory (old)'!$M:$M,'Inventory (old)'!$A:$A,"Air Speed",'Inventory (old)'!$B:$B,$A478,'Inventory (old)'!$E:$E,"&gt;="&amp;$F478,'Inventory (old)'!$E:$E,"&lt;"&amp;$G478)</f>
        <v>0</v>
      </c>
      <c r="AX478" s="7">
        <f>SUMIFS('Inventory (old)'!$M:$M,'Inventory (old)'!$A:$A,"Wrong Way",'Inventory (old)'!$B:$B,$A478,'Inventory (old)'!$E:$E,"&gt;="&amp;$F478,'Inventory (old)'!$E:$E,"&lt;"&amp;$G478)</f>
        <v>0</v>
      </c>
      <c r="AY478" s="7">
        <f>SUMIFS('Inventory (old)'!$M:$M,'Inventory (old)'!$A:$A,"Merge Arrow",'Inventory (old)'!$B:$B,$A478,'Inventory (old)'!$E:$E,"&gt;="&amp;$F478,'Inventory (old)'!$E:$E,"&lt;"&amp;$G478)</f>
        <v>0</v>
      </c>
      <c r="AZ478" s="7">
        <f>SUMIFS('Inventory (old)'!$M:$M,'Inventory (old)'!$A:$A,"Bike",'Inventory (old)'!$B:$B,$A478,'Inventory (old)'!$E:$E,"&gt;="&amp;$F478,'Inventory (old)'!$E:$E,"&lt;"&amp;$G478)</f>
        <v>0</v>
      </c>
      <c r="BA478" s="7">
        <f>SUMIFS('Inventory (old)'!$M:$M,'Inventory (old)'!$A:$A,"Parking",'Inventory (old)'!$B:$B,$A478,'Inventory (old)'!$E:$E,"&gt;="&amp;$F478,'Inventory (old)'!$E:$E,"&lt;"&amp;$G478)</f>
        <v>0</v>
      </c>
      <c r="BB478" s="1">
        <f>SUMIFS('Inventory (old)'!$S:$S,'Inventory (old)'!$A:$A,"Parking",'Inventory (old)'!$B:$B,$A478,'Inventory (old)'!$E:$E,"&gt;="&amp;$F478,'Inventory (old)'!$E:$E,"&lt;"&amp;$G478)</f>
        <v>0</v>
      </c>
      <c r="BC478" s="13"/>
    </row>
    <row r="479" spans="1:55" x14ac:dyDescent="0.25">
      <c r="A479" s="6" t="s">
        <v>2581</v>
      </c>
      <c r="B479" s="7" t="s">
        <v>45</v>
      </c>
      <c r="C479" s="7" t="s">
        <v>2051</v>
      </c>
      <c r="D479" s="7">
        <v>254</v>
      </c>
      <c r="E479" s="7" t="s">
        <v>2176</v>
      </c>
      <c r="F479" s="8">
        <f>G477</f>
        <v>0.43</v>
      </c>
      <c r="G479" s="8">
        <v>1.1399999999999999</v>
      </c>
      <c r="H479" s="7" t="s">
        <v>2582</v>
      </c>
      <c r="I479" s="7" t="s">
        <v>3229</v>
      </c>
      <c r="J479" s="14">
        <f t="shared" si="121"/>
        <v>0.71</v>
      </c>
      <c r="K479" s="15" t="s">
        <v>2062</v>
      </c>
      <c r="L479" s="7"/>
      <c r="M479" s="7" t="s">
        <v>2072</v>
      </c>
      <c r="N479" s="20">
        <v>4</v>
      </c>
      <c r="O479" s="20" t="s">
        <v>201</v>
      </c>
      <c r="P479" s="20"/>
      <c r="Q479" s="20"/>
      <c r="R479" s="8"/>
      <c r="S479" s="8"/>
      <c r="T479" s="14"/>
      <c r="U479" s="14"/>
      <c r="V479" s="21"/>
      <c r="W479" s="16"/>
      <c r="X479" s="1">
        <v>98273</v>
      </c>
      <c r="Y479" s="7"/>
      <c r="Z479" s="7"/>
      <c r="AA479" s="7">
        <v>2019</v>
      </c>
      <c r="AB479" s="16" t="s">
        <v>25</v>
      </c>
      <c r="AC479" s="15">
        <v>2020</v>
      </c>
      <c r="AD479" s="8">
        <f t="shared" si="122"/>
        <v>0.71</v>
      </c>
      <c r="AE479" s="8">
        <f t="shared" si="123"/>
        <v>1.42</v>
      </c>
      <c r="AF479" s="8">
        <f t="shared" si="124"/>
        <v>0</v>
      </c>
      <c r="AG479" s="8">
        <f t="shared" si="125"/>
        <v>1.42</v>
      </c>
      <c r="AH479" s="7">
        <f>IF($P479="X",SUMIFS('Inventory (old)'!$M:$M,'Inventory (old)'!$A:$A,"Channel",'Inventory (old)'!$B:$B,$A479,'Inventory (old)'!$E:$E,"&gt;="&amp;$F479,'Inventory (old)'!$E:$E,"&lt;"&amp;$G479),0)</f>
        <v>0</v>
      </c>
      <c r="AI479" s="12">
        <f>IF($P479="X",SUMIFS('Inventory (old)'!$M:$M,'Inventory (old)'!$A:$A,"Dotted Line",'Inventory (old)'!$B:$B,$A479,'Inventory (old)'!$E:$E,"&gt;="&amp;$F479,'Inventory (old)'!$E:$E,"&lt;"&amp;$G479),0)</f>
        <v>0</v>
      </c>
      <c r="AJ479" s="15"/>
      <c r="AK479" s="7">
        <f>IF($P479="X",0,SUMIFS('Inventory (old)'!$M:$M,'Inventory (old)'!$A:$A,"Channel",'Inventory (old)'!$B:$B,$A479,'Inventory (old)'!$E:$E,"&gt;="&amp;F479,'Inventory (old)'!$E:$E,"&lt;"&amp;$G479))</f>
        <v>62</v>
      </c>
      <c r="AL479" s="7">
        <f>IF($P479="X",0,SUMIFS('Inventory (old)'!$M:$M,'Inventory (old)'!$A:$A,"Dotted Line",'Inventory (old)'!$B:$B,$A479,'Inventory (old)'!$E:$E,"&gt;="&amp;$F479,'Inventory (old)'!$E:$E,"&lt;"&amp;$G479))</f>
        <v>0</v>
      </c>
      <c r="AM479" s="7">
        <f>SUMIFS('Inventory (old)'!$M:$M,'Inventory (old)'!$A:$A,"Stop Line",'Inventory (old)'!$B:$B,$A479,'Inventory (old)'!$E:$E,"&gt;="&amp;$F479,'Inventory (old)'!$E:$E,"&lt;"&amp;$G479)</f>
        <v>0</v>
      </c>
      <c r="AN479" s="7">
        <f>SUMIFS('Inventory (old)'!$M:$M,'Inventory (old)'!$A:$A,"Arrows and Onlys",'Inventory (old)'!$B:$B,$A479,'Inventory (old)'!$E:$E,"&gt;="&amp;$F479,'Inventory (old)'!$E:$E,"&lt;"&amp;$G479)</f>
        <v>1</v>
      </c>
      <c r="AO479" s="7">
        <f>SUMIFS('Inventory (old)'!$N:$N,'Inventory (old)'!$A:$A,"Arrows and Onlys",'Inventory (old)'!$B:$B,$A479,'Inventory (old)'!$E:$E,"&gt;="&amp;$F479,'Inventory (old)'!$E:$E,"&lt;"&amp;$G479)</f>
        <v>0</v>
      </c>
      <c r="AP479" s="7">
        <f>SUMIFS('Inventory (old)'!$O:$O,'Inventory (old)'!$A:$A,"Transverse",'Inventory (old)'!$B:$B,$A479,'Inventory (old)'!$E:$E,"&gt;="&amp;$F479,'Inventory (old)'!$E:$E,"&lt;"&amp;$G479)</f>
        <v>0</v>
      </c>
      <c r="AQ479" s="7">
        <f>SUMIFS('Inventory (old)'!$P:$P,'Inventory (old)'!$A:$A,"Transverse",'Inventory (old)'!$B:$B,$A479,'Inventory (old)'!$E:$E,"&gt;="&amp;$F479,'Inventory (old)'!$E:$E,"&lt;"&amp;$G479)</f>
        <v>84</v>
      </c>
      <c r="AR479" s="7">
        <f>SUMIFS('Inventory (old)'!$M:$M,'Inventory (old)'!$A:$A,"Crosswalk",'Inventory (old)'!$B:$B,$A479,'Inventory (old)'!$E:$E,"&gt;="&amp;$F479,'Inventory (old)'!$E:$E,"&lt;"&amp;$G479)</f>
        <v>0</v>
      </c>
      <c r="AS479" s="7">
        <f>SUMIFS('Inventory (old)'!$M:$M,'Inventory (old)'!$A:$A,"Yield Line",'Inventory (old)'!$B:$B,$A479,'Inventory (old)'!$E:$E,"&gt;="&amp;$F479,'Inventory (old)'!$E:$E,"&lt;"&amp;$G479)</f>
        <v>0</v>
      </c>
      <c r="AT479" s="7">
        <f>SUMIFS('Inventory (old)'!$M:$M,'Inventory (old)'!$A:$A,"Island",'Inventory (old)'!$B:$B,$A479,'Inventory (old)'!$E:$E,"&gt;="&amp;$F479,'Inventory (old)'!$E:$E,"&lt;"&amp;$G479)</f>
        <v>0</v>
      </c>
      <c r="AU479" s="7">
        <f>SUMIFS('Inventory (old)'!$M:$M,'Inventory (old)'!$A:$A,"Railroad",'Inventory (old)'!$B:$B,$A479,'Inventory (old)'!$E:$E,"&gt;="&amp;$F479,'Inventory (old)'!$E:$E,"&lt;"&amp;$G479)</f>
        <v>0</v>
      </c>
      <c r="AV479" s="7">
        <f>SUMIFS('Inventory (old)'!$M:$M,'Inventory (old)'!$A:$A,"School",'Inventory (old)'!$B:$B,$A479,'Inventory (old)'!$E:$E,"&gt;="&amp;$F479,'Inventory (old)'!$E:$E,"&lt;"&amp;$G479)</f>
        <v>0</v>
      </c>
      <c r="AW479" s="7">
        <f>SUMIFS('Inventory (old)'!$M:$M,'Inventory (old)'!$A:$A,"Air Speed",'Inventory (old)'!$B:$B,$A479,'Inventory (old)'!$E:$E,"&gt;="&amp;$F479,'Inventory (old)'!$E:$E,"&lt;"&amp;$G479)</f>
        <v>0</v>
      </c>
      <c r="AX479" s="7">
        <f>SUMIFS('Inventory (old)'!$M:$M,'Inventory (old)'!$A:$A,"Wrong Way",'Inventory (old)'!$B:$B,$A479,'Inventory (old)'!$E:$E,"&gt;="&amp;$F479,'Inventory (old)'!$E:$E,"&lt;"&amp;$G479)</f>
        <v>0</v>
      </c>
      <c r="AY479" s="7">
        <f>SUMIFS('Inventory (old)'!$M:$M,'Inventory (old)'!$A:$A,"Merge Arrow",'Inventory (old)'!$B:$B,$A479,'Inventory (old)'!$E:$E,"&gt;="&amp;$F479,'Inventory (old)'!$E:$E,"&lt;"&amp;$G479)</f>
        <v>0</v>
      </c>
      <c r="AZ479" s="7">
        <f>SUMIFS('Inventory (old)'!$M:$M,'Inventory (old)'!$A:$A,"Bike",'Inventory (old)'!$B:$B,$A479,'Inventory (old)'!$E:$E,"&gt;="&amp;$F479,'Inventory (old)'!$E:$E,"&lt;"&amp;$G479)</f>
        <v>0</v>
      </c>
      <c r="BA479" s="7">
        <f>SUMIFS('Inventory (old)'!$M:$M,'Inventory (old)'!$A:$A,"Parking",'Inventory (old)'!$B:$B,$A479,'Inventory (old)'!$E:$E,"&gt;="&amp;$F479,'Inventory (old)'!$E:$E,"&lt;"&amp;$G479)</f>
        <v>0</v>
      </c>
      <c r="BB479" s="1">
        <f>SUMIFS('Inventory (old)'!$S:$S,'Inventory (old)'!$A:$A,"Parking",'Inventory (old)'!$B:$B,$A479,'Inventory (old)'!$E:$E,"&gt;="&amp;$F479,'Inventory (old)'!$E:$E,"&lt;"&amp;$G479)</f>
        <v>0</v>
      </c>
      <c r="BC479" s="13"/>
    </row>
    <row r="480" spans="1:55" x14ac:dyDescent="0.25">
      <c r="A480" s="6" t="s">
        <v>2581</v>
      </c>
      <c r="B480" s="7" t="s">
        <v>45</v>
      </c>
      <c r="C480" s="7" t="s">
        <v>2051</v>
      </c>
      <c r="D480" s="7">
        <v>254</v>
      </c>
      <c r="E480" s="7" t="s">
        <v>2176</v>
      </c>
      <c r="F480" s="8">
        <v>1.1399999999999999</v>
      </c>
      <c r="G480" s="8">
        <v>1.83</v>
      </c>
      <c r="H480" s="7" t="s">
        <v>3229</v>
      </c>
      <c r="I480" s="7" t="s">
        <v>2583</v>
      </c>
      <c r="J480" s="14">
        <f t="shared" si="121"/>
        <v>0.69000000000000017</v>
      </c>
      <c r="K480" s="15" t="s">
        <v>2062</v>
      </c>
      <c r="L480" s="7"/>
      <c r="M480" s="7" t="s">
        <v>2072</v>
      </c>
      <c r="N480" s="20">
        <v>2</v>
      </c>
      <c r="O480" s="20"/>
      <c r="P480" s="20"/>
      <c r="Q480" s="20"/>
      <c r="R480" s="8"/>
      <c r="S480" s="8"/>
      <c r="T480" s="14">
        <v>1.1399999999999999</v>
      </c>
      <c r="U480" s="14">
        <v>1.25</v>
      </c>
      <c r="V480" s="21">
        <v>1</v>
      </c>
      <c r="W480" s="16" t="s">
        <v>2584</v>
      </c>
      <c r="X480" s="1">
        <v>98273</v>
      </c>
      <c r="Y480" s="7"/>
      <c r="Z480" s="7"/>
      <c r="AA480" s="7">
        <v>2019</v>
      </c>
      <c r="AB480" s="16" t="s">
        <v>25</v>
      </c>
      <c r="AC480" s="15">
        <v>2020</v>
      </c>
      <c r="AD480" s="8">
        <f t="shared" si="122"/>
        <v>0.69000000000000017</v>
      </c>
      <c r="AE480" s="8">
        <f t="shared" si="123"/>
        <v>1.3800000000000003</v>
      </c>
      <c r="AF480" s="8">
        <f t="shared" si="124"/>
        <v>0</v>
      </c>
      <c r="AG480" s="8">
        <f t="shared" si="125"/>
        <v>0.1100000000000001</v>
      </c>
      <c r="AH480" s="7">
        <f>IF($P480="X",SUMIFS('Inventory (old)'!$M:$M,'Inventory (old)'!$A:$A,"Channel",'Inventory (old)'!$B:$B,$A480,'Inventory (old)'!$E:$E,"&gt;="&amp;$F480,'Inventory (old)'!$E:$E,"&lt;"&amp;$G480),0)</f>
        <v>0</v>
      </c>
      <c r="AI480" s="12">
        <f>IF($P480="X",SUMIFS('Inventory (old)'!$M:$M,'Inventory (old)'!$A:$A,"Dotted Line",'Inventory (old)'!$B:$B,$A480,'Inventory (old)'!$E:$E,"&gt;="&amp;$F480,'Inventory (old)'!$E:$E,"&lt;"&amp;$G480),0)</f>
        <v>0</v>
      </c>
      <c r="AJ480" s="15" t="str">
        <f t="shared" ref="AJ480:AJ486" si="126">IF(AND(E480="BOTH",SUM(AK480:BB480)=0),"X","")</f>
        <v>X</v>
      </c>
      <c r="AK480" s="7">
        <f>IF($P480="X",0,SUMIFS('Inventory (old)'!$M:$M,'Inventory (old)'!$A:$A,"Channel",'Inventory (old)'!$B:$B,$A480,'Inventory (old)'!$E:$E,"&gt;="&amp;F480,'Inventory (old)'!$E:$E,"&lt;"&amp;$G480))</f>
        <v>0</v>
      </c>
      <c r="AL480" s="7">
        <f>IF($P480="X",0,SUMIFS('Inventory (old)'!$M:$M,'Inventory (old)'!$A:$A,"Dotted Line",'Inventory (old)'!$B:$B,$A480,'Inventory (old)'!$E:$E,"&gt;="&amp;$F480,'Inventory (old)'!$E:$E,"&lt;"&amp;$G480))</f>
        <v>0</v>
      </c>
      <c r="AM480" s="7">
        <f>SUMIFS('Inventory (old)'!$M:$M,'Inventory (old)'!$A:$A,"Stop Line",'Inventory (old)'!$B:$B,$A480,'Inventory (old)'!$E:$E,"&gt;="&amp;$F480,'Inventory (old)'!$E:$E,"&lt;"&amp;$G480)</f>
        <v>0</v>
      </c>
      <c r="AN480" s="7">
        <f>SUMIFS('Inventory (old)'!$M:$M,'Inventory (old)'!$A:$A,"Arrows and Onlys",'Inventory (old)'!$B:$B,$A480,'Inventory (old)'!$E:$E,"&gt;="&amp;$F480,'Inventory (old)'!$E:$E,"&lt;"&amp;$G480)</f>
        <v>0</v>
      </c>
      <c r="AO480" s="7">
        <f>SUMIFS('Inventory (old)'!$N:$N,'Inventory (old)'!$A:$A,"Arrows and Onlys",'Inventory (old)'!$B:$B,$A480,'Inventory (old)'!$E:$E,"&gt;="&amp;$F480,'Inventory (old)'!$E:$E,"&lt;"&amp;$G480)</f>
        <v>0</v>
      </c>
      <c r="AP480" s="7">
        <f>SUMIFS('Inventory (old)'!$O:$O,'Inventory (old)'!$A:$A,"Transverse",'Inventory (old)'!$B:$B,$A480,'Inventory (old)'!$E:$E,"&gt;="&amp;$F480,'Inventory (old)'!$E:$E,"&lt;"&amp;$G480)</f>
        <v>0</v>
      </c>
      <c r="AQ480" s="7">
        <f>SUMIFS('Inventory (old)'!$P:$P,'Inventory (old)'!$A:$A,"Transverse",'Inventory (old)'!$B:$B,$A480,'Inventory (old)'!$E:$E,"&gt;="&amp;$F480,'Inventory (old)'!$E:$E,"&lt;"&amp;$G480)</f>
        <v>0</v>
      </c>
      <c r="AR480" s="7">
        <f>SUMIFS('Inventory (old)'!$M:$M,'Inventory (old)'!$A:$A,"Crosswalk",'Inventory (old)'!$B:$B,$A480,'Inventory (old)'!$E:$E,"&gt;="&amp;$F480,'Inventory (old)'!$E:$E,"&lt;"&amp;$G480)</f>
        <v>0</v>
      </c>
      <c r="AS480" s="7">
        <f>SUMIFS('Inventory (old)'!$M:$M,'Inventory (old)'!$A:$A,"Yield Line",'Inventory (old)'!$B:$B,$A480,'Inventory (old)'!$E:$E,"&gt;="&amp;$F480,'Inventory (old)'!$E:$E,"&lt;"&amp;$G480)</f>
        <v>0</v>
      </c>
      <c r="AT480" s="7">
        <f>SUMIFS('Inventory (old)'!$M:$M,'Inventory (old)'!$A:$A,"Island",'Inventory (old)'!$B:$B,$A480,'Inventory (old)'!$E:$E,"&gt;="&amp;$F480,'Inventory (old)'!$E:$E,"&lt;"&amp;$G480)</f>
        <v>0</v>
      </c>
      <c r="AU480" s="7">
        <f>SUMIFS('Inventory (old)'!$M:$M,'Inventory (old)'!$A:$A,"Railroad",'Inventory (old)'!$B:$B,$A480,'Inventory (old)'!$E:$E,"&gt;="&amp;$F480,'Inventory (old)'!$E:$E,"&lt;"&amp;$G480)</f>
        <v>0</v>
      </c>
      <c r="AV480" s="7">
        <f>SUMIFS('Inventory (old)'!$M:$M,'Inventory (old)'!$A:$A,"School",'Inventory (old)'!$B:$B,$A480,'Inventory (old)'!$E:$E,"&gt;="&amp;$F480,'Inventory (old)'!$E:$E,"&lt;"&amp;$G480)</f>
        <v>0</v>
      </c>
      <c r="AW480" s="7">
        <f>SUMIFS('Inventory (old)'!$M:$M,'Inventory (old)'!$A:$A,"Air Speed",'Inventory (old)'!$B:$B,$A480,'Inventory (old)'!$E:$E,"&gt;="&amp;$F480,'Inventory (old)'!$E:$E,"&lt;"&amp;$G480)</f>
        <v>0</v>
      </c>
      <c r="AX480" s="7">
        <f>SUMIFS('Inventory (old)'!$M:$M,'Inventory (old)'!$A:$A,"Wrong Way",'Inventory (old)'!$B:$B,$A480,'Inventory (old)'!$E:$E,"&gt;="&amp;$F480,'Inventory (old)'!$E:$E,"&lt;"&amp;$G480)</f>
        <v>0</v>
      </c>
      <c r="AY480" s="7">
        <f>SUMIFS('Inventory (old)'!$M:$M,'Inventory (old)'!$A:$A,"Merge Arrow",'Inventory (old)'!$B:$B,$A480,'Inventory (old)'!$E:$E,"&gt;="&amp;$F480,'Inventory (old)'!$E:$E,"&lt;"&amp;$G480)</f>
        <v>0</v>
      </c>
      <c r="AZ480" s="7">
        <f>SUMIFS('Inventory (old)'!$M:$M,'Inventory (old)'!$A:$A,"Bike",'Inventory (old)'!$B:$B,$A480,'Inventory (old)'!$E:$E,"&gt;="&amp;$F480,'Inventory (old)'!$E:$E,"&lt;"&amp;$G480)</f>
        <v>0</v>
      </c>
      <c r="BA480" s="7">
        <f>SUMIFS('Inventory (old)'!$M:$M,'Inventory (old)'!$A:$A,"Parking",'Inventory (old)'!$B:$B,$A480,'Inventory (old)'!$E:$E,"&gt;="&amp;$F480,'Inventory (old)'!$E:$E,"&lt;"&amp;$G480)</f>
        <v>0</v>
      </c>
      <c r="BB480" s="1">
        <f>SUMIFS('Inventory (old)'!$S:$S,'Inventory (old)'!$A:$A,"Parking",'Inventory (old)'!$B:$B,$A480,'Inventory (old)'!$E:$E,"&gt;="&amp;$F480,'Inventory (old)'!$E:$E,"&lt;"&amp;$G480)</f>
        <v>0</v>
      </c>
      <c r="BC480" s="13"/>
    </row>
    <row r="481" spans="1:55" x14ac:dyDescent="0.25">
      <c r="A481" s="6" t="s">
        <v>2581</v>
      </c>
      <c r="B481" s="7" t="s">
        <v>45</v>
      </c>
      <c r="C481" s="7" t="s">
        <v>2051</v>
      </c>
      <c r="D481" s="7">
        <v>254</v>
      </c>
      <c r="E481" s="7" t="s">
        <v>2176</v>
      </c>
      <c r="F481" s="8">
        <v>1.83</v>
      </c>
      <c r="G481" s="8">
        <v>2.2799999999999998</v>
      </c>
      <c r="H481" s="7" t="s">
        <v>2583</v>
      </c>
      <c r="I481" s="7" t="s">
        <v>87</v>
      </c>
      <c r="J481" s="14">
        <f t="shared" si="121"/>
        <v>0.44999999999999973</v>
      </c>
      <c r="K481" s="15" t="s">
        <v>2062</v>
      </c>
      <c r="L481" s="7"/>
      <c r="M481" s="7" t="s">
        <v>2072</v>
      </c>
      <c r="N481" s="20">
        <v>4</v>
      </c>
      <c r="O481" s="20" t="s">
        <v>201</v>
      </c>
      <c r="P481" s="20"/>
      <c r="Q481" s="20"/>
      <c r="R481" s="8"/>
      <c r="S481" s="8"/>
      <c r="T481" s="14"/>
      <c r="U481" s="14"/>
      <c r="V481" s="21"/>
      <c r="W481" s="16" t="s">
        <v>2584</v>
      </c>
      <c r="X481" s="1">
        <v>102027</v>
      </c>
      <c r="Y481" s="7">
        <v>2020</v>
      </c>
      <c r="Z481" s="7" t="s">
        <v>25</v>
      </c>
      <c r="AA481" s="7">
        <v>2020</v>
      </c>
      <c r="AB481" s="16" t="s">
        <v>25</v>
      </c>
      <c r="AC481" s="15" t="s">
        <v>201</v>
      </c>
      <c r="AD481" s="8">
        <f t="shared" si="122"/>
        <v>0.44999999999999973</v>
      </c>
      <c r="AE481" s="8">
        <f t="shared" si="123"/>
        <v>0.89999999999999947</v>
      </c>
      <c r="AF481" s="8">
        <f t="shared" si="124"/>
        <v>0</v>
      </c>
      <c r="AG481" s="8">
        <f t="shared" si="125"/>
        <v>0.89999999999999947</v>
      </c>
      <c r="AH481" s="7">
        <f>IF($P481="X",SUMIFS('Inventory (old)'!$M:$M,'Inventory (old)'!$A:$A,"Channel",'Inventory (old)'!$B:$B,$A481,'Inventory (old)'!$E:$E,"&gt;="&amp;$F481,'Inventory (old)'!$E:$E,"&lt;"&amp;$G481),0)</f>
        <v>0</v>
      </c>
      <c r="AI481" s="12">
        <f>IF($P481="X",SUMIFS('Inventory (old)'!$M:$M,'Inventory (old)'!$A:$A,"Dotted Line",'Inventory (old)'!$B:$B,$A481,'Inventory (old)'!$E:$E,"&gt;="&amp;$F481,'Inventory (old)'!$E:$E,"&lt;"&amp;$G481),0)</f>
        <v>0</v>
      </c>
      <c r="AJ481" s="15" t="str">
        <f t="shared" si="126"/>
        <v>X</v>
      </c>
      <c r="AK481" s="7">
        <f>IF($P481="X",0,SUMIFS('Inventory (old)'!$M:$M,'Inventory (old)'!$A:$A,"Channel",'Inventory (old)'!$B:$B,$A481,'Inventory (old)'!$E:$E,"&gt;="&amp;F481,'Inventory (old)'!$E:$E,"&lt;"&amp;$G481))</f>
        <v>0</v>
      </c>
      <c r="AL481" s="7">
        <f>IF($P481="X",0,SUMIFS('Inventory (old)'!$M:$M,'Inventory (old)'!$A:$A,"Dotted Line",'Inventory (old)'!$B:$B,$A481,'Inventory (old)'!$E:$E,"&gt;="&amp;$F481,'Inventory (old)'!$E:$E,"&lt;"&amp;$G481))</f>
        <v>0</v>
      </c>
      <c r="AM481" s="7">
        <f>SUMIFS('Inventory (old)'!$M:$M,'Inventory (old)'!$A:$A,"Stop Line",'Inventory (old)'!$B:$B,$A481,'Inventory (old)'!$E:$E,"&gt;="&amp;$F481,'Inventory (old)'!$E:$E,"&lt;"&amp;$G481)</f>
        <v>0</v>
      </c>
      <c r="AN481" s="7">
        <f>SUMIFS('Inventory (old)'!$M:$M,'Inventory (old)'!$A:$A,"Arrows and Onlys",'Inventory (old)'!$B:$B,$A481,'Inventory (old)'!$E:$E,"&gt;="&amp;$F481,'Inventory (old)'!$E:$E,"&lt;"&amp;$G481)</f>
        <v>0</v>
      </c>
      <c r="AO481" s="7">
        <f>SUMIFS('Inventory (old)'!$N:$N,'Inventory (old)'!$A:$A,"Arrows and Onlys",'Inventory (old)'!$B:$B,$A481,'Inventory (old)'!$E:$E,"&gt;="&amp;$F481,'Inventory (old)'!$E:$E,"&lt;"&amp;$G481)</f>
        <v>0</v>
      </c>
      <c r="AP481" s="7">
        <f>SUMIFS('Inventory (old)'!$O:$O,'Inventory (old)'!$A:$A,"Transverse",'Inventory (old)'!$B:$B,$A481,'Inventory (old)'!$E:$E,"&gt;="&amp;$F481,'Inventory (old)'!$E:$E,"&lt;"&amp;$G481)</f>
        <v>0</v>
      </c>
      <c r="AQ481" s="7">
        <f>SUMIFS('Inventory (old)'!$P:$P,'Inventory (old)'!$A:$A,"Transverse",'Inventory (old)'!$B:$B,$A481,'Inventory (old)'!$E:$E,"&gt;="&amp;$F481,'Inventory (old)'!$E:$E,"&lt;"&amp;$G481)</f>
        <v>0</v>
      </c>
      <c r="AR481" s="7">
        <f>SUMIFS('Inventory (old)'!$M:$M,'Inventory (old)'!$A:$A,"Crosswalk",'Inventory (old)'!$B:$B,$A481,'Inventory (old)'!$E:$E,"&gt;="&amp;$F481,'Inventory (old)'!$E:$E,"&lt;"&amp;$G481)</f>
        <v>0</v>
      </c>
      <c r="AS481" s="7">
        <f>SUMIFS('Inventory (old)'!$M:$M,'Inventory (old)'!$A:$A,"Yield Line",'Inventory (old)'!$B:$B,$A481,'Inventory (old)'!$E:$E,"&gt;="&amp;$F481,'Inventory (old)'!$E:$E,"&lt;"&amp;$G481)</f>
        <v>0</v>
      </c>
      <c r="AT481" s="7">
        <f>SUMIFS('Inventory (old)'!$M:$M,'Inventory (old)'!$A:$A,"Island",'Inventory (old)'!$B:$B,$A481,'Inventory (old)'!$E:$E,"&gt;="&amp;$F481,'Inventory (old)'!$E:$E,"&lt;"&amp;$G481)</f>
        <v>0</v>
      </c>
      <c r="AU481" s="7">
        <f>SUMIFS('Inventory (old)'!$M:$M,'Inventory (old)'!$A:$A,"Railroad",'Inventory (old)'!$B:$B,$A481,'Inventory (old)'!$E:$E,"&gt;="&amp;$F481,'Inventory (old)'!$E:$E,"&lt;"&amp;$G481)</f>
        <v>0</v>
      </c>
      <c r="AV481" s="7">
        <f>SUMIFS('Inventory (old)'!$M:$M,'Inventory (old)'!$A:$A,"School",'Inventory (old)'!$B:$B,$A481,'Inventory (old)'!$E:$E,"&gt;="&amp;$F481,'Inventory (old)'!$E:$E,"&lt;"&amp;$G481)</f>
        <v>0</v>
      </c>
      <c r="AW481" s="7">
        <f>SUMIFS('Inventory (old)'!$M:$M,'Inventory (old)'!$A:$A,"Air Speed",'Inventory (old)'!$B:$B,$A481,'Inventory (old)'!$E:$E,"&gt;="&amp;$F481,'Inventory (old)'!$E:$E,"&lt;"&amp;$G481)</f>
        <v>0</v>
      </c>
      <c r="AX481" s="7">
        <f>SUMIFS('Inventory (old)'!$M:$M,'Inventory (old)'!$A:$A,"Wrong Way",'Inventory (old)'!$B:$B,$A481,'Inventory (old)'!$E:$E,"&gt;="&amp;$F481,'Inventory (old)'!$E:$E,"&lt;"&amp;$G481)</f>
        <v>0</v>
      </c>
      <c r="AY481" s="7">
        <f>SUMIFS('Inventory (old)'!$M:$M,'Inventory (old)'!$A:$A,"Merge Arrow",'Inventory (old)'!$B:$B,$A481,'Inventory (old)'!$E:$E,"&gt;="&amp;$F481,'Inventory (old)'!$E:$E,"&lt;"&amp;$G481)</f>
        <v>0</v>
      </c>
      <c r="AZ481" s="7">
        <f>SUMIFS('Inventory (old)'!$M:$M,'Inventory (old)'!$A:$A,"Bike",'Inventory (old)'!$B:$B,$A481,'Inventory (old)'!$E:$E,"&gt;="&amp;$F481,'Inventory (old)'!$E:$E,"&lt;"&amp;$G481)</f>
        <v>0</v>
      </c>
      <c r="BA481" s="7">
        <f>SUMIFS('Inventory (old)'!$M:$M,'Inventory (old)'!$A:$A,"Parking",'Inventory (old)'!$B:$B,$A481,'Inventory (old)'!$E:$E,"&gt;="&amp;$F481,'Inventory (old)'!$E:$E,"&lt;"&amp;$G481)</f>
        <v>0</v>
      </c>
      <c r="BB481" s="1">
        <f>SUMIFS('Inventory (old)'!$S:$S,'Inventory (old)'!$A:$A,"Parking",'Inventory (old)'!$B:$B,$A481,'Inventory (old)'!$E:$E,"&gt;="&amp;$F481,'Inventory (old)'!$E:$E,"&lt;"&amp;$G481)</f>
        <v>0</v>
      </c>
      <c r="BC481" s="13"/>
    </row>
    <row r="482" spans="1:55" x14ac:dyDescent="0.25">
      <c r="A482" s="6" t="s">
        <v>2581</v>
      </c>
      <c r="B482" s="7" t="s">
        <v>45</v>
      </c>
      <c r="C482" s="7" t="s">
        <v>2051</v>
      </c>
      <c r="D482" s="7">
        <v>254</v>
      </c>
      <c r="E482" s="7" t="s">
        <v>2176</v>
      </c>
      <c r="F482" s="8">
        <f>G481</f>
        <v>2.2799999999999998</v>
      </c>
      <c r="G482" s="8">
        <v>2.82</v>
      </c>
      <c r="H482" s="7" t="s">
        <v>87</v>
      </c>
      <c r="I482" s="7" t="s">
        <v>2585</v>
      </c>
      <c r="J482" s="14">
        <f t="shared" si="121"/>
        <v>0.54</v>
      </c>
      <c r="K482" s="15" t="s">
        <v>2062</v>
      </c>
      <c r="L482" s="7"/>
      <c r="M482" s="7" t="s">
        <v>2072</v>
      </c>
      <c r="N482" s="20">
        <v>2</v>
      </c>
      <c r="O482" s="20"/>
      <c r="P482" s="20"/>
      <c r="Q482" s="20"/>
      <c r="R482" s="8"/>
      <c r="S482" s="8"/>
      <c r="T482" s="14">
        <v>2.2799999999999998</v>
      </c>
      <c r="U482" s="14">
        <v>2.3199999999999998</v>
      </c>
      <c r="V482" s="21">
        <v>1</v>
      </c>
      <c r="W482" s="16" t="s">
        <v>2584</v>
      </c>
      <c r="X482" s="1">
        <v>98273</v>
      </c>
      <c r="Y482" s="7"/>
      <c r="Z482" s="7"/>
      <c r="AA482" s="7">
        <v>2019</v>
      </c>
      <c r="AB482" s="16" t="s">
        <v>25</v>
      </c>
      <c r="AC482" s="15">
        <v>2020</v>
      </c>
      <c r="AD482" s="8">
        <f t="shared" si="122"/>
        <v>0.54</v>
      </c>
      <c r="AE482" s="8">
        <f t="shared" si="123"/>
        <v>1.08</v>
      </c>
      <c r="AF482" s="8">
        <f t="shared" si="124"/>
        <v>0</v>
      </c>
      <c r="AG482" s="8">
        <f t="shared" si="125"/>
        <v>4.0000000000000036E-2</v>
      </c>
      <c r="AH482" s="7">
        <f>IF($P482="X",SUMIFS('Inventory (old)'!$M:$M,'Inventory (old)'!$A:$A,"Channel",'Inventory (old)'!$B:$B,$A482,'Inventory (old)'!$E:$E,"&gt;="&amp;$F482,'Inventory (old)'!$E:$E,"&lt;"&amp;$G482),0)</f>
        <v>0</v>
      </c>
      <c r="AI482" s="12">
        <f>IF($P482="X",SUMIFS('Inventory (old)'!$M:$M,'Inventory (old)'!$A:$A,"Dotted Line",'Inventory (old)'!$B:$B,$A482,'Inventory (old)'!$E:$E,"&gt;="&amp;$F482,'Inventory (old)'!$E:$E,"&lt;"&amp;$G482),0)</f>
        <v>0</v>
      </c>
      <c r="AJ482" s="15" t="str">
        <f t="shared" si="126"/>
        <v>X</v>
      </c>
      <c r="AK482" s="7">
        <f>IF($P482="X",0,SUMIFS('Inventory (old)'!$M:$M,'Inventory (old)'!$A:$A,"Channel",'Inventory (old)'!$B:$B,$A482,'Inventory (old)'!$E:$E,"&gt;="&amp;F482,'Inventory (old)'!$E:$E,"&lt;"&amp;$G482))</f>
        <v>0</v>
      </c>
      <c r="AL482" s="7">
        <f>IF($P482="X",0,SUMIFS('Inventory (old)'!$M:$M,'Inventory (old)'!$A:$A,"Dotted Line",'Inventory (old)'!$B:$B,$A482,'Inventory (old)'!$E:$E,"&gt;="&amp;$F482,'Inventory (old)'!$E:$E,"&lt;"&amp;$G482))</f>
        <v>0</v>
      </c>
      <c r="AM482" s="7">
        <f>SUMIFS('Inventory (old)'!$M:$M,'Inventory (old)'!$A:$A,"Stop Line",'Inventory (old)'!$B:$B,$A482,'Inventory (old)'!$E:$E,"&gt;="&amp;$F482,'Inventory (old)'!$E:$E,"&lt;"&amp;$G482)</f>
        <v>0</v>
      </c>
      <c r="AN482" s="7">
        <f>SUMIFS('Inventory (old)'!$M:$M,'Inventory (old)'!$A:$A,"Arrows and Onlys",'Inventory (old)'!$B:$B,$A482,'Inventory (old)'!$E:$E,"&gt;="&amp;$F482,'Inventory (old)'!$E:$E,"&lt;"&amp;$G482)</f>
        <v>0</v>
      </c>
      <c r="AO482" s="7">
        <f>SUMIFS('Inventory (old)'!$N:$N,'Inventory (old)'!$A:$A,"Arrows and Onlys",'Inventory (old)'!$B:$B,$A482,'Inventory (old)'!$E:$E,"&gt;="&amp;$F482,'Inventory (old)'!$E:$E,"&lt;"&amp;$G482)</f>
        <v>0</v>
      </c>
      <c r="AP482" s="7">
        <f>SUMIFS('Inventory (old)'!$O:$O,'Inventory (old)'!$A:$A,"Transverse",'Inventory (old)'!$B:$B,$A482,'Inventory (old)'!$E:$E,"&gt;="&amp;$F482,'Inventory (old)'!$E:$E,"&lt;"&amp;$G482)</f>
        <v>0</v>
      </c>
      <c r="AQ482" s="7">
        <f>SUMIFS('Inventory (old)'!$P:$P,'Inventory (old)'!$A:$A,"Transverse",'Inventory (old)'!$B:$B,$A482,'Inventory (old)'!$E:$E,"&gt;="&amp;$F482,'Inventory (old)'!$E:$E,"&lt;"&amp;$G482)</f>
        <v>0</v>
      </c>
      <c r="AR482" s="7">
        <f>SUMIFS('Inventory (old)'!$M:$M,'Inventory (old)'!$A:$A,"Crosswalk",'Inventory (old)'!$B:$B,$A482,'Inventory (old)'!$E:$E,"&gt;="&amp;$F482,'Inventory (old)'!$E:$E,"&lt;"&amp;$G482)</f>
        <v>0</v>
      </c>
      <c r="AS482" s="7">
        <f>SUMIFS('Inventory (old)'!$M:$M,'Inventory (old)'!$A:$A,"Yield Line",'Inventory (old)'!$B:$B,$A482,'Inventory (old)'!$E:$E,"&gt;="&amp;$F482,'Inventory (old)'!$E:$E,"&lt;"&amp;$G482)</f>
        <v>0</v>
      </c>
      <c r="AT482" s="7">
        <f>SUMIFS('Inventory (old)'!$M:$M,'Inventory (old)'!$A:$A,"Island",'Inventory (old)'!$B:$B,$A482,'Inventory (old)'!$E:$E,"&gt;="&amp;$F482,'Inventory (old)'!$E:$E,"&lt;"&amp;$G482)</f>
        <v>0</v>
      </c>
      <c r="AU482" s="7">
        <f>SUMIFS('Inventory (old)'!$M:$M,'Inventory (old)'!$A:$A,"Railroad",'Inventory (old)'!$B:$B,$A482,'Inventory (old)'!$E:$E,"&gt;="&amp;$F482,'Inventory (old)'!$E:$E,"&lt;"&amp;$G482)</f>
        <v>0</v>
      </c>
      <c r="AV482" s="7">
        <f>SUMIFS('Inventory (old)'!$M:$M,'Inventory (old)'!$A:$A,"School",'Inventory (old)'!$B:$B,$A482,'Inventory (old)'!$E:$E,"&gt;="&amp;$F482,'Inventory (old)'!$E:$E,"&lt;"&amp;$G482)</f>
        <v>0</v>
      </c>
      <c r="AW482" s="7">
        <f>SUMIFS('Inventory (old)'!$M:$M,'Inventory (old)'!$A:$A,"Air Speed",'Inventory (old)'!$B:$B,$A482,'Inventory (old)'!$E:$E,"&gt;="&amp;$F482,'Inventory (old)'!$E:$E,"&lt;"&amp;$G482)</f>
        <v>0</v>
      </c>
      <c r="AX482" s="7">
        <f>SUMIFS('Inventory (old)'!$M:$M,'Inventory (old)'!$A:$A,"Wrong Way",'Inventory (old)'!$B:$B,$A482,'Inventory (old)'!$E:$E,"&gt;="&amp;$F482,'Inventory (old)'!$E:$E,"&lt;"&amp;$G482)</f>
        <v>0</v>
      </c>
      <c r="AY482" s="7">
        <f>SUMIFS('Inventory (old)'!$M:$M,'Inventory (old)'!$A:$A,"Merge Arrow",'Inventory (old)'!$B:$B,$A482,'Inventory (old)'!$E:$E,"&gt;="&amp;$F482,'Inventory (old)'!$E:$E,"&lt;"&amp;$G482)</f>
        <v>0</v>
      </c>
      <c r="AZ482" s="7">
        <f>SUMIFS('Inventory (old)'!$M:$M,'Inventory (old)'!$A:$A,"Bike",'Inventory (old)'!$B:$B,$A482,'Inventory (old)'!$E:$E,"&gt;="&amp;$F482,'Inventory (old)'!$E:$E,"&lt;"&amp;$G482)</f>
        <v>0</v>
      </c>
      <c r="BA482" s="7">
        <f>SUMIFS('Inventory (old)'!$M:$M,'Inventory (old)'!$A:$A,"Parking",'Inventory (old)'!$B:$B,$A482,'Inventory (old)'!$E:$E,"&gt;="&amp;$F482,'Inventory (old)'!$E:$E,"&lt;"&amp;$G482)</f>
        <v>0</v>
      </c>
      <c r="BB482" s="1">
        <f>SUMIFS('Inventory (old)'!$S:$S,'Inventory (old)'!$A:$A,"Parking",'Inventory (old)'!$B:$B,$A482,'Inventory (old)'!$E:$E,"&gt;="&amp;$F482,'Inventory (old)'!$E:$E,"&lt;"&amp;$G482)</f>
        <v>0</v>
      </c>
      <c r="BC482" s="13"/>
    </row>
    <row r="483" spans="1:55" x14ac:dyDescent="0.25">
      <c r="A483" s="6" t="s">
        <v>2586</v>
      </c>
      <c r="B483" s="7" t="s">
        <v>45</v>
      </c>
      <c r="C483" s="7" t="s">
        <v>2051</v>
      </c>
      <c r="D483" s="7">
        <v>301</v>
      </c>
      <c r="E483" s="7" t="s">
        <v>2176</v>
      </c>
      <c r="F483" s="8">
        <v>9.9999999999999995E-8</v>
      </c>
      <c r="G483" s="8">
        <v>6.34</v>
      </c>
      <c r="H483" s="7" t="s">
        <v>2259</v>
      </c>
      <c r="I483" s="7" t="s">
        <v>3230</v>
      </c>
      <c r="J483" s="14">
        <f t="shared" si="121"/>
        <v>6.3399998999999996</v>
      </c>
      <c r="K483" s="15" t="s">
        <v>2062</v>
      </c>
      <c r="L483" s="7"/>
      <c r="M483" s="7" t="s">
        <v>2072</v>
      </c>
      <c r="N483" s="20">
        <v>2</v>
      </c>
      <c r="O483" s="20"/>
      <c r="P483" s="20"/>
      <c r="Q483" s="20" t="s">
        <v>201</v>
      </c>
      <c r="R483" s="8"/>
      <c r="S483" s="8"/>
      <c r="T483" s="14"/>
      <c r="U483" s="14"/>
      <c r="V483" s="21"/>
      <c r="W483" s="16"/>
      <c r="X483" s="1">
        <v>94397</v>
      </c>
      <c r="Y483" s="7"/>
      <c r="Z483" s="7"/>
      <c r="AA483" s="7">
        <v>2017</v>
      </c>
      <c r="AB483" s="16" t="s">
        <v>25</v>
      </c>
      <c r="AC483" s="15" t="s">
        <v>3297</v>
      </c>
      <c r="AD483" s="8">
        <f t="shared" si="122"/>
        <v>6.3399998999999996</v>
      </c>
      <c r="AE483" s="8">
        <f t="shared" si="123"/>
        <v>12.679999799999999</v>
      </c>
      <c r="AF483" s="8">
        <f t="shared" si="124"/>
        <v>0</v>
      </c>
      <c r="AG483" s="8">
        <f t="shared" si="125"/>
        <v>0</v>
      </c>
      <c r="AH483" s="7">
        <f>IF($P483="X",SUMIFS('Inventory (old)'!$M:$M,'Inventory (old)'!$A:$A,"Channel",'Inventory (old)'!$B:$B,$A483,'Inventory (old)'!$E:$E,"&gt;="&amp;$F483,'Inventory (old)'!$E:$E,"&lt;"&amp;$G483),0)</f>
        <v>0</v>
      </c>
      <c r="AI483" s="12">
        <f>IF($P483="X",SUMIFS('Inventory (old)'!$M:$M,'Inventory (old)'!$A:$A,"Dotted Line",'Inventory (old)'!$B:$B,$A483,'Inventory (old)'!$E:$E,"&gt;="&amp;$F483,'Inventory (old)'!$E:$E,"&lt;"&amp;$G483),0)</f>
        <v>0</v>
      </c>
      <c r="AJ483" s="15" t="str">
        <f t="shared" si="126"/>
        <v>X</v>
      </c>
      <c r="AK483" s="7">
        <f>IF($P483="X",0,SUMIFS('Inventory (old)'!$M:$M,'Inventory (old)'!$A:$A,"Channel",'Inventory (old)'!$B:$B,$A483,'Inventory (old)'!$E:$E,"&gt;="&amp;F483,'Inventory (old)'!$E:$E,"&lt;"&amp;$G483))</f>
        <v>0</v>
      </c>
      <c r="AL483" s="7">
        <f>IF($P483="X",0,SUMIFS('Inventory (old)'!$M:$M,'Inventory (old)'!$A:$A,"Dotted Line",'Inventory (old)'!$B:$B,$A483,'Inventory (old)'!$E:$E,"&gt;="&amp;$F483,'Inventory (old)'!$E:$E,"&lt;"&amp;$G483))</f>
        <v>0</v>
      </c>
      <c r="AM483" s="7">
        <f>SUMIFS('Inventory (old)'!$M:$M,'Inventory (old)'!$A:$A,"Stop Line",'Inventory (old)'!$B:$B,$A483,'Inventory (old)'!$E:$E,"&gt;="&amp;$F483,'Inventory (old)'!$E:$E,"&lt;"&amp;$G483)</f>
        <v>0</v>
      </c>
      <c r="AN483" s="7">
        <f>SUMIFS('Inventory (old)'!$M:$M,'Inventory (old)'!$A:$A,"Arrows and Onlys",'Inventory (old)'!$B:$B,$A483,'Inventory (old)'!$E:$E,"&gt;="&amp;$F483,'Inventory (old)'!$E:$E,"&lt;"&amp;$G483)</f>
        <v>0</v>
      </c>
      <c r="AO483" s="7">
        <f>SUMIFS('Inventory (old)'!$N:$N,'Inventory (old)'!$A:$A,"Arrows and Onlys",'Inventory (old)'!$B:$B,$A483,'Inventory (old)'!$E:$E,"&gt;="&amp;$F483,'Inventory (old)'!$E:$E,"&lt;"&amp;$G483)</f>
        <v>0</v>
      </c>
      <c r="AP483" s="7">
        <f>SUMIFS('Inventory (old)'!$O:$O,'Inventory (old)'!$A:$A,"Transverse",'Inventory (old)'!$B:$B,$A483,'Inventory (old)'!$E:$E,"&gt;="&amp;$F483,'Inventory (old)'!$E:$E,"&lt;"&amp;$G483)</f>
        <v>0</v>
      </c>
      <c r="AQ483" s="7">
        <f>SUMIFS('Inventory (old)'!$P:$P,'Inventory (old)'!$A:$A,"Transverse",'Inventory (old)'!$B:$B,$A483,'Inventory (old)'!$E:$E,"&gt;="&amp;$F483,'Inventory (old)'!$E:$E,"&lt;"&amp;$G483)</f>
        <v>0</v>
      </c>
      <c r="AR483" s="7">
        <f>SUMIFS('Inventory (old)'!$M:$M,'Inventory (old)'!$A:$A,"Crosswalk",'Inventory (old)'!$B:$B,$A483,'Inventory (old)'!$E:$E,"&gt;="&amp;$F483,'Inventory (old)'!$E:$E,"&lt;"&amp;$G483)</f>
        <v>0</v>
      </c>
      <c r="AS483" s="7">
        <f>SUMIFS('Inventory (old)'!$M:$M,'Inventory (old)'!$A:$A,"Yield Line",'Inventory (old)'!$B:$B,$A483,'Inventory (old)'!$E:$E,"&gt;="&amp;$F483,'Inventory (old)'!$E:$E,"&lt;"&amp;$G483)</f>
        <v>0</v>
      </c>
      <c r="AT483" s="7">
        <f>SUMIFS('Inventory (old)'!$M:$M,'Inventory (old)'!$A:$A,"Island",'Inventory (old)'!$B:$B,$A483,'Inventory (old)'!$E:$E,"&gt;="&amp;$F483,'Inventory (old)'!$E:$E,"&lt;"&amp;$G483)</f>
        <v>0</v>
      </c>
      <c r="AU483" s="7">
        <f>SUMIFS('Inventory (old)'!$M:$M,'Inventory (old)'!$A:$A,"Railroad",'Inventory (old)'!$B:$B,$A483,'Inventory (old)'!$E:$E,"&gt;="&amp;$F483,'Inventory (old)'!$E:$E,"&lt;"&amp;$G483)</f>
        <v>0</v>
      </c>
      <c r="AV483" s="7">
        <f>SUMIFS('Inventory (old)'!$M:$M,'Inventory (old)'!$A:$A,"School",'Inventory (old)'!$B:$B,$A483,'Inventory (old)'!$E:$E,"&gt;="&amp;$F483,'Inventory (old)'!$E:$E,"&lt;"&amp;$G483)</f>
        <v>0</v>
      </c>
      <c r="AW483" s="7">
        <f>SUMIFS('Inventory (old)'!$M:$M,'Inventory (old)'!$A:$A,"Air Speed",'Inventory (old)'!$B:$B,$A483,'Inventory (old)'!$E:$E,"&gt;="&amp;$F483,'Inventory (old)'!$E:$E,"&lt;"&amp;$G483)</f>
        <v>0</v>
      </c>
      <c r="AX483" s="7">
        <f>SUMIFS('Inventory (old)'!$M:$M,'Inventory (old)'!$A:$A,"Wrong Way",'Inventory (old)'!$B:$B,$A483,'Inventory (old)'!$E:$E,"&gt;="&amp;$F483,'Inventory (old)'!$E:$E,"&lt;"&amp;$G483)</f>
        <v>0</v>
      </c>
      <c r="AY483" s="7">
        <f>SUMIFS('Inventory (old)'!$M:$M,'Inventory (old)'!$A:$A,"Merge Arrow",'Inventory (old)'!$B:$B,$A483,'Inventory (old)'!$E:$E,"&gt;="&amp;$F483,'Inventory (old)'!$E:$E,"&lt;"&amp;$G483)</f>
        <v>0</v>
      </c>
      <c r="AZ483" s="7">
        <f>SUMIFS('Inventory (old)'!$M:$M,'Inventory (old)'!$A:$A,"Bike",'Inventory (old)'!$B:$B,$A483,'Inventory (old)'!$E:$E,"&gt;="&amp;$F483,'Inventory (old)'!$E:$E,"&lt;"&amp;$G483)</f>
        <v>0</v>
      </c>
      <c r="BA483" s="7">
        <f>SUMIFS('Inventory (old)'!$M:$M,'Inventory (old)'!$A:$A,"Parking",'Inventory (old)'!$B:$B,$A483,'Inventory (old)'!$E:$E,"&gt;="&amp;$F483,'Inventory (old)'!$E:$E,"&lt;"&amp;$G483)</f>
        <v>0</v>
      </c>
      <c r="BB483" s="1">
        <f>SUMIFS('Inventory (old)'!$S:$S,'Inventory (old)'!$A:$A,"Parking",'Inventory (old)'!$B:$B,$A483,'Inventory (old)'!$E:$E,"&gt;="&amp;$F483,'Inventory (old)'!$E:$E,"&lt;"&amp;$G483)</f>
        <v>0</v>
      </c>
      <c r="BC483" s="13"/>
    </row>
    <row r="484" spans="1:55" x14ac:dyDescent="0.25">
      <c r="A484" s="6" t="s">
        <v>2586</v>
      </c>
      <c r="B484" s="7" t="s">
        <v>45</v>
      </c>
      <c r="C484" s="7" t="s">
        <v>2051</v>
      </c>
      <c r="D484" s="7">
        <v>301</v>
      </c>
      <c r="E484" s="7" t="s">
        <v>2176</v>
      </c>
      <c r="F484" s="8">
        <f>G483</f>
        <v>6.34</v>
      </c>
      <c r="G484" s="8">
        <v>6.97</v>
      </c>
      <c r="H484" s="7" t="s">
        <v>3230</v>
      </c>
      <c r="I484" s="7" t="s">
        <v>66</v>
      </c>
      <c r="J484" s="14">
        <f t="shared" ref="J484" si="127">G484-F484</f>
        <v>0.62999999999999989</v>
      </c>
      <c r="K484" s="15" t="s">
        <v>2062</v>
      </c>
      <c r="L484" s="7"/>
      <c r="M484" s="7" t="s">
        <v>2072</v>
      </c>
      <c r="N484" s="20">
        <v>2</v>
      </c>
      <c r="O484" s="20"/>
      <c r="P484" s="20"/>
      <c r="Q484" s="20" t="s">
        <v>201</v>
      </c>
      <c r="R484" s="8"/>
      <c r="S484" s="8"/>
      <c r="T484" s="14"/>
      <c r="U484" s="14"/>
      <c r="V484" s="21"/>
      <c r="W484" s="16" t="s">
        <v>2587</v>
      </c>
      <c r="Y484" s="7"/>
      <c r="Z484" s="7"/>
      <c r="AA484" s="7"/>
      <c r="AB484" s="16"/>
      <c r="AC484" s="15" t="s">
        <v>3297</v>
      </c>
      <c r="AD484" s="8">
        <f t="shared" ref="AD484" si="128">IF(L484="",IF(ISODD(N484),J484*2,J484),0)</f>
        <v>0.62999999999999989</v>
      </c>
      <c r="AE484" s="8">
        <f t="shared" ref="AE484" si="129">IF(L484="",(J484-(S484-R484))*2,J484-(S484-R484))</f>
        <v>1.2599999999999998</v>
      </c>
      <c r="AF484" s="8">
        <f t="shared" ref="AF484" si="130">IF(L484="",0,J484)</f>
        <v>0</v>
      </c>
      <c r="AG484" s="8">
        <f t="shared" ref="AG484" si="131">IF(L484="",IF(OR(N484=4,N484=5),J484*2,IF(OR(N484=6,N484=7),J484*4,0)),(N484-1)*J484)+(U484-T484)*V484</f>
        <v>0</v>
      </c>
      <c r="AH484" s="7">
        <f>IF($P484="X",SUMIFS('Inventory (old)'!$M:$M,'Inventory (old)'!$A:$A,"Channel",'Inventory (old)'!$B:$B,$A484,'Inventory (old)'!$E:$E,"&gt;="&amp;$F484,'Inventory (old)'!$E:$E,"&lt;"&amp;$G484),0)</f>
        <v>0</v>
      </c>
      <c r="AI484" s="12">
        <f>IF($P484="X",SUMIFS('Inventory (old)'!$M:$M,'Inventory (old)'!$A:$A,"Dotted Line",'Inventory (old)'!$B:$B,$A484,'Inventory (old)'!$E:$E,"&gt;="&amp;$F484,'Inventory (old)'!$E:$E,"&lt;"&amp;$G484),0)</f>
        <v>0</v>
      </c>
      <c r="AJ484" s="15" t="str">
        <f t="shared" ref="AJ484" si="132">IF(AND(E484="BOTH",SUM(AK484:BB484)=0),"X","")</f>
        <v>X</v>
      </c>
      <c r="AK484" s="7">
        <f>IF($P484="X",0,SUMIFS('Inventory (old)'!$M:$M,'Inventory (old)'!$A:$A,"Channel",'Inventory (old)'!$B:$B,$A484,'Inventory (old)'!$E:$E,"&gt;="&amp;F484,'Inventory (old)'!$E:$E,"&lt;"&amp;$G484))</f>
        <v>0</v>
      </c>
      <c r="AL484" s="7">
        <f>IF($P484="X",0,SUMIFS('Inventory (old)'!$M:$M,'Inventory (old)'!$A:$A,"Dotted Line",'Inventory (old)'!$B:$B,$A484,'Inventory (old)'!$E:$E,"&gt;="&amp;$F484,'Inventory (old)'!$E:$E,"&lt;"&amp;$G484))</f>
        <v>0</v>
      </c>
      <c r="AM484" s="7">
        <f>SUMIFS('Inventory (old)'!$M:$M,'Inventory (old)'!$A:$A,"Stop Line",'Inventory (old)'!$B:$B,$A484,'Inventory (old)'!$E:$E,"&gt;="&amp;$F484,'Inventory (old)'!$E:$E,"&lt;"&amp;$G484)</f>
        <v>0</v>
      </c>
      <c r="AN484" s="7">
        <f>SUMIFS('Inventory (old)'!$M:$M,'Inventory (old)'!$A:$A,"Arrows and Onlys",'Inventory (old)'!$B:$B,$A484,'Inventory (old)'!$E:$E,"&gt;="&amp;$F484,'Inventory (old)'!$E:$E,"&lt;"&amp;$G484)</f>
        <v>0</v>
      </c>
      <c r="AO484" s="7">
        <f>SUMIFS('Inventory (old)'!$N:$N,'Inventory (old)'!$A:$A,"Arrows and Onlys",'Inventory (old)'!$B:$B,$A484,'Inventory (old)'!$E:$E,"&gt;="&amp;$F484,'Inventory (old)'!$E:$E,"&lt;"&amp;$G484)</f>
        <v>0</v>
      </c>
      <c r="AP484" s="7">
        <f>SUMIFS('Inventory (old)'!$O:$O,'Inventory (old)'!$A:$A,"Transverse",'Inventory (old)'!$B:$B,$A484,'Inventory (old)'!$E:$E,"&gt;="&amp;$F484,'Inventory (old)'!$E:$E,"&lt;"&amp;$G484)</f>
        <v>0</v>
      </c>
      <c r="AQ484" s="7">
        <f>SUMIFS('Inventory (old)'!$P:$P,'Inventory (old)'!$A:$A,"Transverse",'Inventory (old)'!$B:$B,$A484,'Inventory (old)'!$E:$E,"&gt;="&amp;$F484,'Inventory (old)'!$E:$E,"&lt;"&amp;$G484)</f>
        <v>0</v>
      </c>
      <c r="AR484" s="7">
        <f>SUMIFS('Inventory (old)'!$M:$M,'Inventory (old)'!$A:$A,"Crosswalk",'Inventory (old)'!$B:$B,$A484,'Inventory (old)'!$E:$E,"&gt;="&amp;$F484,'Inventory (old)'!$E:$E,"&lt;"&amp;$G484)</f>
        <v>0</v>
      </c>
      <c r="AS484" s="7">
        <f>SUMIFS('Inventory (old)'!$M:$M,'Inventory (old)'!$A:$A,"Yield Line",'Inventory (old)'!$B:$B,$A484,'Inventory (old)'!$E:$E,"&gt;="&amp;$F484,'Inventory (old)'!$E:$E,"&lt;"&amp;$G484)</f>
        <v>0</v>
      </c>
      <c r="AT484" s="7">
        <f>SUMIFS('Inventory (old)'!$M:$M,'Inventory (old)'!$A:$A,"Island",'Inventory (old)'!$B:$B,$A484,'Inventory (old)'!$E:$E,"&gt;="&amp;$F484,'Inventory (old)'!$E:$E,"&lt;"&amp;$G484)</f>
        <v>0</v>
      </c>
      <c r="AU484" s="7">
        <f>SUMIFS('Inventory (old)'!$M:$M,'Inventory (old)'!$A:$A,"Railroad",'Inventory (old)'!$B:$B,$A484,'Inventory (old)'!$E:$E,"&gt;="&amp;$F484,'Inventory (old)'!$E:$E,"&lt;"&amp;$G484)</f>
        <v>0</v>
      </c>
      <c r="AV484" s="7">
        <f>SUMIFS('Inventory (old)'!$M:$M,'Inventory (old)'!$A:$A,"School",'Inventory (old)'!$B:$B,$A484,'Inventory (old)'!$E:$E,"&gt;="&amp;$F484,'Inventory (old)'!$E:$E,"&lt;"&amp;$G484)</f>
        <v>0</v>
      </c>
      <c r="AW484" s="7">
        <f>SUMIFS('Inventory (old)'!$M:$M,'Inventory (old)'!$A:$A,"Air Speed",'Inventory (old)'!$B:$B,$A484,'Inventory (old)'!$E:$E,"&gt;="&amp;$F484,'Inventory (old)'!$E:$E,"&lt;"&amp;$G484)</f>
        <v>0</v>
      </c>
      <c r="AX484" s="7">
        <f>SUMIFS('Inventory (old)'!$M:$M,'Inventory (old)'!$A:$A,"Wrong Way",'Inventory (old)'!$B:$B,$A484,'Inventory (old)'!$E:$E,"&gt;="&amp;$F484,'Inventory (old)'!$E:$E,"&lt;"&amp;$G484)</f>
        <v>0</v>
      </c>
      <c r="AY484" s="7">
        <f>SUMIFS('Inventory (old)'!$M:$M,'Inventory (old)'!$A:$A,"Merge Arrow",'Inventory (old)'!$B:$B,$A484,'Inventory (old)'!$E:$E,"&gt;="&amp;$F484,'Inventory (old)'!$E:$E,"&lt;"&amp;$G484)</f>
        <v>0</v>
      </c>
      <c r="AZ484" s="7">
        <f>SUMIFS('Inventory (old)'!$M:$M,'Inventory (old)'!$A:$A,"Bike",'Inventory (old)'!$B:$B,$A484,'Inventory (old)'!$E:$E,"&gt;="&amp;$F484,'Inventory (old)'!$E:$E,"&lt;"&amp;$G484)</f>
        <v>0</v>
      </c>
      <c r="BA484" s="7">
        <f>SUMIFS('Inventory (old)'!$M:$M,'Inventory (old)'!$A:$A,"Parking",'Inventory (old)'!$B:$B,$A484,'Inventory (old)'!$E:$E,"&gt;="&amp;$F484,'Inventory (old)'!$E:$E,"&lt;"&amp;$G484)</f>
        <v>0</v>
      </c>
      <c r="BB484" s="1">
        <f>SUMIFS('Inventory (old)'!$S:$S,'Inventory (old)'!$A:$A,"Parking",'Inventory (old)'!$B:$B,$A484,'Inventory (old)'!$E:$E,"&gt;="&amp;$F484,'Inventory (old)'!$E:$E,"&lt;"&amp;$G484)</f>
        <v>0</v>
      </c>
      <c r="BC484" s="13"/>
    </row>
    <row r="485" spans="1:55" x14ac:dyDescent="0.25">
      <c r="A485" s="6" t="s">
        <v>2586</v>
      </c>
      <c r="B485" s="7" t="s">
        <v>45</v>
      </c>
      <c r="C485" s="7" t="s">
        <v>2051</v>
      </c>
      <c r="D485" s="7">
        <v>301</v>
      </c>
      <c r="E485" s="7" t="s">
        <v>2176</v>
      </c>
      <c r="F485" s="8">
        <f>G484</f>
        <v>6.97</v>
      </c>
      <c r="G485" s="8">
        <v>7.54</v>
      </c>
      <c r="H485" s="7" t="s">
        <v>66</v>
      </c>
      <c r="I485" s="7" t="s">
        <v>3230</v>
      </c>
      <c r="J485" s="14">
        <f t="shared" si="121"/>
        <v>0.57000000000000028</v>
      </c>
      <c r="K485" s="15" t="s">
        <v>2062</v>
      </c>
      <c r="L485" s="7"/>
      <c r="M485" s="7" t="s">
        <v>2072</v>
      </c>
      <c r="N485" s="20">
        <v>2</v>
      </c>
      <c r="O485" s="20"/>
      <c r="P485" s="20"/>
      <c r="Q485" s="20"/>
      <c r="R485" s="8"/>
      <c r="S485" s="8"/>
      <c r="T485" s="14"/>
      <c r="U485" s="14"/>
      <c r="V485" s="21"/>
      <c r="W485" s="16" t="s">
        <v>2587</v>
      </c>
      <c r="Y485" s="7"/>
      <c r="Z485" s="7"/>
      <c r="AA485" s="7"/>
      <c r="AB485" s="16"/>
      <c r="AC485" s="15" t="s">
        <v>3297</v>
      </c>
      <c r="AD485" s="8">
        <f t="shared" si="122"/>
        <v>0.57000000000000028</v>
      </c>
      <c r="AE485" s="8">
        <f t="shared" si="123"/>
        <v>1.1400000000000006</v>
      </c>
      <c r="AF485" s="8">
        <f t="shared" si="124"/>
        <v>0</v>
      </c>
      <c r="AG485" s="8">
        <f t="shared" si="125"/>
        <v>0</v>
      </c>
      <c r="AH485" s="7">
        <f>IF($P485="X",SUMIFS('Inventory (old)'!$M:$M,'Inventory (old)'!$A:$A,"Channel",'Inventory (old)'!$B:$B,$A485,'Inventory (old)'!$E:$E,"&gt;="&amp;$F485,'Inventory (old)'!$E:$E,"&lt;"&amp;$G485),0)</f>
        <v>0</v>
      </c>
      <c r="AI485" s="12">
        <f>IF($P485="X",SUMIFS('Inventory (old)'!$M:$M,'Inventory (old)'!$A:$A,"Dotted Line",'Inventory (old)'!$B:$B,$A485,'Inventory (old)'!$E:$E,"&gt;="&amp;$F485,'Inventory (old)'!$E:$E,"&lt;"&amp;$G485),0)</f>
        <v>0</v>
      </c>
      <c r="AJ485" s="15" t="str">
        <f t="shared" si="126"/>
        <v>X</v>
      </c>
      <c r="AK485" s="7">
        <f>IF($P485="X",0,SUMIFS('Inventory (old)'!$M:$M,'Inventory (old)'!$A:$A,"Channel",'Inventory (old)'!$B:$B,$A485,'Inventory (old)'!$E:$E,"&gt;="&amp;F485,'Inventory (old)'!$E:$E,"&lt;"&amp;$G485))</f>
        <v>0</v>
      </c>
      <c r="AL485" s="7">
        <f>IF($P485="X",0,SUMIFS('Inventory (old)'!$M:$M,'Inventory (old)'!$A:$A,"Dotted Line",'Inventory (old)'!$B:$B,$A485,'Inventory (old)'!$E:$E,"&gt;="&amp;$F485,'Inventory (old)'!$E:$E,"&lt;"&amp;$G485))</f>
        <v>0</v>
      </c>
      <c r="AM485" s="7">
        <f>SUMIFS('Inventory (old)'!$M:$M,'Inventory (old)'!$A:$A,"Stop Line",'Inventory (old)'!$B:$B,$A485,'Inventory (old)'!$E:$E,"&gt;="&amp;$F485,'Inventory (old)'!$E:$E,"&lt;"&amp;$G485)</f>
        <v>0</v>
      </c>
      <c r="AN485" s="7">
        <f>SUMIFS('Inventory (old)'!$M:$M,'Inventory (old)'!$A:$A,"Arrows and Onlys",'Inventory (old)'!$B:$B,$A485,'Inventory (old)'!$E:$E,"&gt;="&amp;$F485,'Inventory (old)'!$E:$E,"&lt;"&amp;$G485)</f>
        <v>0</v>
      </c>
      <c r="AO485" s="7">
        <f>SUMIFS('Inventory (old)'!$N:$N,'Inventory (old)'!$A:$A,"Arrows and Onlys",'Inventory (old)'!$B:$B,$A485,'Inventory (old)'!$E:$E,"&gt;="&amp;$F485,'Inventory (old)'!$E:$E,"&lt;"&amp;$G485)</f>
        <v>0</v>
      </c>
      <c r="AP485" s="7">
        <f>SUMIFS('Inventory (old)'!$O:$O,'Inventory (old)'!$A:$A,"Transverse",'Inventory (old)'!$B:$B,$A485,'Inventory (old)'!$E:$E,"&gt;="&amp;$F485,'Inventory (old)'!$E:$E,"&lt;"&amp;$G485)</f>
        <v>0</v>
      </c>
      <c r="AQ485" s="7">
        <f>SUMIFS('Inventory (old)'!$P:$P,'Inventory (old)'!$A:$A,"Transverse",'Inventory (old)'!$B:$B,$A485,'Inventory (old)'!$E:$E,"&gt;="&amp;$F485,'Inventory (old)'!$E:$E,"&lt;"&amp;$G485)</f>
        <v>0</v>
      </c>
      <c r="AR485" s="7">
        <f>SUMIFS('Inventory (old)'!$M:$M,'Inventory (old)'!$A:$A,"Crosswalk",'Inventory (old)'!$B:$B,$A485,'Inventory (old)'!$E:$E,"&gt;="&amp;$F485,'Inventory (old)'!$E:$E,"&lt;"&amp;$G485)</f>
        <v>0</v>
      </c>
      <c r="AS485" s="7">
        <f>SUMIFS('Inventory (old)'!$M:$M,'Inventory (old)'!$A:$A,"Yield Line",'Inventory (old)'!$B:$B,$A485,'Inventory (old)'!$E:$E,"&gt;="&amp;$F485,'Inventory (old)'!$E:$E,"&lt;"&amp;$G485)</f>
        <v>0</v>
      </c>
      <c r="AT485" s="7">
        <f>SUMIFS('Inventory (old)'!$M:$M,'Inventory (old)'!$A:$A,"Island",'Inventory (old)'!$B:$B,$A485,'Inventory (old)'!$E:$E,"&gt;="&amp;$F485,'Inventory (old)'!$E:$E,"&lt;"&amp;$G485)</f>
        <v>0</v>
      </c>
      <c r="AU485" s="7">
        <f>SUMIFS('Inventory (old)'!$M:$M,'Inventory (old)'!$A:$A,"Railroad",'Inventory (old)'!$B:$B,$A485,'Inventory (old)'!$E:$E,"&gt;="&amp;$F485,'Inventory (old)'!$E:$E,"&lt;"&amp;$G485)</f>
        <v>0</v>
      </c>
      <c r="AV485" s="7">
        <f>SUMIFS('Inventory (old)'!$M:$M,'Inventory (old)'!$A:$A,"School",'Inventory (old)'!$B:$B,$A485,'Inventory (old)'!$E:$E,"&gt;="&amp;$F485,'Inventory (old)'!$E:$E,"&lt;"&amp;$G485)</f>
        <v>0</v>
      </c>
      <c r="AW485" s="7">
        <f>SUMIFS('Inventory (old)'!$M:$M,'Inventory (old)'!$A:$A,"Air Speed",'Inventory (old)'!$B:$B,$A485,'Inventory (old)'!$E:$E,"&gt;="&amp;$F485,'Inventory (old)'!$E:$E,"&lt;"&amp;$G485)</f>
        <v>0</v>
      </c>
      <c r="AX485" s="7">
        <f>SUMIFS('Inventory (old)'!$M:$M,'Inventory (old)'!$A:$A,"Wrong Way",'Inventory (old)'!$B:$B,$A485,'Inventory (old)'!$E:$E,"&gt;="&amp;$F485,'Inventory (old)'!$E:$E,"&lt;"&amp;$G485)</f>
        <v>0</v>
      </c>
      <c r="AY485" s="7">
        <f>SUMIFS('Inventory (old)'!$M:$M,'Inventory (old)'!$A:$A,"Merge Arrow",'Inventory (old)'!$B:$B,$A485,'Inventory (old)'!$E:$E,"&gt;="&amp;$F485,'Inventory (old)'!$E:$E,"&lt;"&amp;$G485)</f>
        <v>0</v>
      </c>
      <c r="AZ485" s="7">
        <f>SUMIFS('Inventory (old)'!$M:$M,'Inventory (old)'!$A:$A,"Bike",'Inventory (old)'!$B:$B,$A485,'Inventory (old)'!$E:$E,"&gt;="&amp;$F485,'Inventory (old)'!$E:$E,"&lt;"&amp;$G485)</f>
        <v>0</v>
      </c>
      <c r="BA485" s="7">
        <f>SUMIFS('Inventory (old)'!$M:$M,'Inventory (old)'!$A:$A,"Parking",'Inventory (old)'!$B:$B,$A485,'Inventory (old)'!$E:$E,"&gt;="&amp;$F485,'Inventory (old)'!$E:$E,"&lt;"&amp;$G485)</f>
        <v>0</v>
      </c>
      <c r="BB485" s="1">
        <f>SUMIFS('Inventory (old)'!$S:$S,'Inventory (old)'!$A:$A,"Parking",'Inventory (old)'!$B:$B,$A485,'Inventory (old)'!$E:$E,"&gt;="&amp;$F485,'Inventory (old)'!$E:$E,"&lt;"&amp;$G485)</f>
        <v>0</v>
      </c>
      <c r="BC485" s="13"/>
    </row>
    <row r="486" spans="1:55" x14ac:dyDescent="0.25">
      <c r="A486" s="6" t="s">
        <v>2586</v>
      </c>
      <c r="B486" s="7" t="s">
        <v>45</v>
      </c>
      <c r="C486" s="7" t="s">
        <v>2051</v>
      </c>
      <c r="D486" s="7">
        <v>301</v>
      </c>
      <c r="E486" s="7" t="s">
        <v>2176</v>
      </c>
      <c r="F486" s="8">
        <f>G485</f>
        <v>7.54</v>
      </c>
      <c r="G486" s="8">
        <v>12.47</v>
      </c>
      <c r="H486" s="7" t="s">
        <v>3230</v>
      </c>
      <c r="I486" s="7" t="s">
        <v>3195</v>
      </c>
      <c r="J486" s="14">
        <f t="shared" si="121"/>
        <v>4.9300000000000006</v>
      </c>
      <c r="K486" s="15" t="s">
        <v>2062</v>
      </c>
      <c r="L486" s="7"/>
      <c r="M486" s="7" t="s">
        <v>2072</v>
      </c>
      <c r="N486" s="20">
        <v>2</v>
      </c>
      <c r="O486" s="20"/>
      <c r="P486" s="20"/>
      <c r="Q486" s="20"/>
      <c r="R486" s="8"/>
      <c r="S486" s="8"/>
      <c r="T486" s="14"/>
      <c r="U486" s="14"/>
      <c r="V486" s="21"/>
      <c r="W486" s="16"/>
      <c r="X486" s="1">
        <v>94397</v>
      </c>
      <c r="Y486" s="7"/>
      <c r="Z486" s="7"/>
      <c r="AA486" s="7">
        <v>2017</v>
      </c>
      <c r="AB486" s="16" t="s">
        <v>25</v>
      </c>
      <c r="AC486" s="15" t="s">
        <v>3297</v>
      </c>
      <c r="AD486" s="8">
        <f t="shared" si="122"/>
        <v>4.9300000000000006</v>
      </c>
      <c r="AE486" s="8">
        <f t="shared" si="123"/>
        <v>9.8600000000000012</v>
      </c>
      <c r="AF486" s="8">
        <f t="shared" si="124"/>
        <v>0</v>
      </c>
      <c r="AG486" s="8">
        <f t="shared" si="125"/>
        <v>0</v>
      </c>
      <c r="AH486" s="7">
        <f>IF($P486="X",SUMIFS('Inventory (old)'!$M:$M,'Inventory (old)'!$A:$A,"Channel",'Inventory (old)'!$B:$B,$A486,'Inventory (old)'!$E:$E,"&gt;="&amp;$F486,'Inventory (old)'!$E:$E,"&lt;"&amp;$G486),0)</f>
        <v>0</v>
      </c>
      <c r="AI486" s="12">
        <f>IF($P486="X",SUMIFS('Inventory (old)'!$M:$M,'Inventory (old)'!$A:$A,"Dotted Line",'Inventory (old)'!$B:$B,$A486,'Inventory (old)'!$E:$E,"&gt;="&amp;$F486,'Inventory (old)'!$E:$E,"&lt;"&amp;$G486),0)</f>
        <v>0</v>
      </c>
      <c r="AJ486" s="15" t="str">
        <f t="shared" si="126"/>
        <v>X</v>
      </c>
      <c r="AK486" s="7">
        <f>IF($P486="X",0,SUMIFS('Inventory (old)'!$M:$M,'Inventory (old)'!$A:$A,"Channel",'Inventory (old)'!$B:$B,$A486,'Inventory (old)'!$E:$E,"&gt;="&amp;F486,'Inventory (old)'!$E:$E,"&lt;"&amp;$G486))</f>
        <v>0</v>
      </c>
      <c r="AL486" s="7">
        <f>IF($P486="X",0,SUMIFS('Inventory (old)'!$M:$M,'Inventory (old)'!$A:$A,"Dotted Line",'Inventory (old)'!$B:$B,$A486,'Inventory (old)'!$E:$E,"&gt;="&amp;$F486,'Inventory (old)'!$E:$E,"&lt;"&amp;$G486))</f>
        <v>0</v>
      </c>
      <c r="AM486" s="7">
        <f>SUMIFS('Inventory (old)'!$M:$M,'Inventory (old)'!$A:$A,"Stop Line",'Inventory (old)'!$B:$B,$A486,'Inventory (old)'!$E:$E,"&gt;="&amp;$F486,'Inventory (old)'!$E:$E,"&lt;"&amp;$G486)</f>
        <v>0</v>
      </c>
      <c r="AN486" s="7">
        <f>SUMIFS('Inventory (old)'!$M:$M,'Inventory (old)'!$A:$A,"Arrows and Onlys",'Inventory (old)'!$B:$B,$A486,'Inventory (old)'!$E:$E,"&gt;="&amp;$F486,'Inventory (old)'!$E:$E,"&lt;"&amp;$G486)</f>
        <v>0</v>
      </c>
      <c r="AO486" s="7">
        <f>SUMIFS('Inventory (old)'!$N:$N,'Inventory (old)'!$A:$A,"Arrows and Onlys",'Inventory (old)'!$B:$B,$A486,'Inventory (old)'!$E:$E,"&gt;="&amp;$F486,'Inventory (old)'!$E:$E,"&lt;"&amp;$G486)</f>
        <v>0</v>
      </c>
      <c r="AP486" s="7">
        <f>SUMIFS('Inventory (old)'!$O:$O,'Inventory (old)'!$A:$A,"Transverse",'Inventory (old)'!$B:$B,$A486,'Inventory (old)'!$E:$E,"&gt;="&amp;$F486,'Inventory (old)'!$E:$E,"&lt;"&amp;$G486)</f>
        <v>0</v>
      </c>
      <c r="AQ486" s="7">
        <f>SUMIFS('Inventory (old)'!$P:$P,'Inventory (old)'!$A:$A,"Transverse",'Inventory (old)'!$B:$B,$A486,'Inventory (old)'!$E:$E,"&gt;="&amp;$F486,'Inventory (old)'!$E:$E,"&lt;"&amp;$G486)</f>
        <v>0</v>
      </c>
      <c r="AR486" s="7">
        <f>SUMIFS('Inventory (old)'!$M:$M,'Inventory (old)'!$A:$A,"Crosswalk",'Inventory (old)'!$B:$B,$A486,'Inventory (old)'!$E:$E,"&gt;="&amp;$F486,'Inventory (old)'!$E:$E,"&lt;"&amp;$G486)</f>
        <v>0</v>
      </c>
      <c r="AS486" s="7">
        <f>SUMIFS('Inventory (old)'!$M:$M,'Inventory (old)'!$A:$A,"Yield Line",'Inventory (old)'!$B:$B,$A486,'Inventory (old)'!$E:$E,"&gt;="&amp;$F486,'Inventory (old)'!$E:$E,"&lt;"&amp;$G486)</f>
        <v>0</v>
      </c>
      <c r="AT486" s="7">
        <f>SUMIFS('Inventory (old)'!$M:$M,'Inventory (old)'!$A:$A,"Island",'Inventory (old)'!$B:$B,$A486,'Inventory (old)'!$E:$E,"&gt;="&amp;$F486,'Inventory (old)'!$E:$E,"&lt;"&amp;$G486)</f>
        <v>0</v>
      </c>
      <c r="AU486" s="7">
        <f>SUMIFS('Inventory (old)'!$M:$M,'Inventory (old)'!$A:$A,"Railroad",'Inventory (old)'!$B:$B,$A486,'Inventory (old)'!$E:$E,"&gt;="&amp;$F486,'Inventory (old)'!$E:$E,"&lt;"&amp;$G486)</f>
        <v>0</v>
      </c>
      <c r="AV486" s="7">
        <f>SUMIFS('Inventory (old)'!$M:$M,'Inventory (old)'!$A:$A,"School",'Inventory (old)'!$B:$B,$A486,'Inventory (old)'!$E:$E,"&gt;="&amp;$F486,'Inventory (old)'!$E:$E,"&lt;"&amp;$G486)</f>
        <v>0</v>
      </c>
      <c r="AW486" s="7">
        <f>SUMIFS('Inventory (old)'!$M:$M,'Inventory (old)'!$A:$A,"Air Speed",'Inventory (old)'!$B:$B,$A486,'Inventory (old)'!$E:$E,"&gt;="&amp;$F486,'Inventory (old)'!$E:$E,"&lt;"&amp;$G486)</f>
        <v>0</v>
      </c>
      <c r="AX486" s="7">
        <f>SUMIFS('Inventory (old)'!$M:$M,'Inventory (old)'!$A:$A,"Wrong Way",'Inventory (old)'!$B:$B,$A486,'Inventory (old)'!$E:$E,"&gt;="&amp;$F486,'Inventory (old)'!$E:$E,"&lt;"&amp;$G486)</f>
        <v>0</v>
      </c>
      <c r="AY486" s="7">
        <f>SUMIFS('Inventory (old)'!$M:$M,'Inventory (old)'!$A:$A,"Merge Arrow",'Inventory (old)'!$B:$B,$A486,'Inventory (old)'!$E:$E,"&gt;="&amp;$F486,'Inventory (old)'!$E:$E,"&lt;"&amp;$G486)</f>
        <v>0</v>
      </c>
      <c r="AZ486" s="7">
        <f>SUMIFS('Inventory (old)'!$M:$M,'Inventory (old)'!$A:$A,"Bike",'Inventory (old)'!$B:$B,$A486,'Inventory (old)'!$E:$E,"&gt;="&amp;$F486,'Inventory (old)'!$E:$E,"&lt;"&amp;$G486)</f>
        <v>0</v>
      </c>
      <c r="BA486" s="7">
        <f>SUMIFS('Inventory (old)'!$M:$M,'Inventory (old)'!$A:$A,"Parking",'Inventory (old)'!$B:$B,$A486,'Inventory (old)'!$E:$E,"&gt;="&amp;$F486,'Inventory (old)'!$E:$E,"&lt;"&amp;$G486)</f>
        <v>0</v>
      </c>
      <c r="BB486" s="1">
        <f>SUMIFS('Inventory (old)'!$S:$S,'Inventory (old)'!$A:$A,"Parking",'Inventory (old)'!$B:$B,$A486,'Inventory (old)'!$E:$E,"&gt;="&amp;$F486,'Inventory (old)'!$E:$E,"&lt;"&amp;$G486)</f>
        <v>0</v>
      </c>
      <c r="BC486" s="13"/>
    </row>
    <row r="487" spans="1:55" x14ac:dyDescent="0.25">
      <c r="A487" s="6" t="s">
        <v>2586</v>
      </c>
      <c r="B487" s="7" t="s">
        <v>45</v>
      </c>
      <c r="C487" s="7" t="s">
        <v>2051</v>
      </c>
      <c r="D487" s="7">
        <v>301</v>
      </c>
      <c r="E487" s="7" t="s">
        <v>2176</v>
      </c>
      <c r="F487" s="8">
        <f>G486</f>
        <v>12.47</v>
      </c>
      <c r="G487" s="8">
        <v>12.670000099999999</v>
      </c>
      <c r="H487" s="7" t="s">
        <v>3195</v>
      </c>
      <c r="I487" s="7" t="s">
        <v>2588</v>
      </c>
      <c r="J487" s="14">
        <f t="shared" si="121"/>
        <v>0.20000009999999868</v>
      </c>
      <c r="K487" s="15" t="s">
        <v>2062</v>
      </c>
      <c r="L487" s="7"/>
      <c r="M487" s="7" t="s">
        <v>2193</v>
      </c>
      <c r="N487" s="20">
        <v>2</v>
      </c>
      <c r="O487" s="20"/>
      <c r="P487" s="20"/>
      <c r="Q487" s="20"/>
      <c r="R487" s="8"/>
      <c r="S487" s="8"/>
      <c r="T487" s="14"/>
      <c r="U487" s="14"/>
      <c r="V487" s="21"/>
      <c r="W487" s="16"/>
      <c r="X487" s="1">
        <v>87698</v>
      </c>
      <c r="Y487" s="7">
        <v>2019</v>
      </c>
      <c r="Z487" s="7" t="s">
        <v>160</v>
      </c>
      <c r="AA487" s="7">
        <v>2019</v>
      </c>
      <c r="AB487" s="16" t="s">
        <v>160</v>
      </c>
      <c r="AC487" s="15"/>
      <c r="AD487" s="8">
        <f t="shared" si="122"/>
        <v>0.20000009999999868</v>
      </c>
      <c r="AE487" s="8">
        <f t="shared" si="123"/>
        <v>0.40000019999999736</v>
      </c>
      <c r="AF487" s="8">
        <f t="shared" si="124"/>
        <v>0</v>
      </c>
      <c r="AG487" s="8">
        <f t="shared" si="125"/>
        <v>0</v>
      </c>
      <c r="AH487" s="7">
        <f>IF($P487="X",SUMIFS('Inventory (old)'!$M:$M,'Inventory (old)'!$A:$A,"Channel",'Inventory (old)'!$B:$B,$A487,'Inventory (old)'!$E:$E,"&gt;="&amp;$F487,'Inventory (old)'!$E:$E,"&lt;"&amp;$G487),0)</f>
        <v>0</v>
      </c>
      <c r="AI487" s="12">
        <f>IF($P487="X",SUMIFS('Inventory (old)'!$M:$M,'Inventory (old)'!$A:$A,"Dotted Line",'Inventory (old)'!$B:$B,$A487,'Inventory (old)'!$E:$E,"&gt;="&amp;$F487,'Inventory (old)'!$E:$E,"&lt;"&amp;$G487),0)</f>
        <v>0</v>
      </c>
      <c r="AJ487" s="15"/>
      <c r="AK487" s="7">
        <f>IF($P487="X",0,SUMIFS('Inventory (old)'!$M:$M,'Inventory (old)'!$A:$A,"Channel",'Inventory (old)'!$B:$B,$A487,'Inventory (old)'!$E:$E,"&gt;="&amp;F487,'Inventory (old)'!$E:$E,"&lt;"&amp;$G487))</f>
        <v>2419</v>
      </c>
      <c r="AL487" s="7">
        <f>IF($P487="X",0,SUMIFS('Inventory (old)'!$M:$M,'Inventory (old)'!$A:$A,"Dotted Line",'Inventory (old)'!$B:$B,$A487,'Inventory (old)'!$E:$E,"&gt;="&amp;$F487,'Inventory (old)'!$E:$E,"&lt;"&amp;$G487))</f>
        <v>0</v>
      </c>
      <c r="AM487" s="7">
        <f>SUMIFS('Inventory (old)'!$M:$M,'Inventory (old)'!$A:$A,"Stop Line",'Inventory (old)'!$B:$B,$A487,'Inventory (old)'!$E:$E,"&gt;="&amp;$F487,'Inventory (old)'!$E:$E,"&lt;"&amp;$G487)</f>
        <v>24</v>
      </c>
      <c r="AN487" s="7">
        <f>SUMIFS('Inventory (old)'!$M:$M,'Inventory (old)'!$A:$A,"Arrows and Onlys",'Inventory (old)'!$B:$B,$A487,'Inventory (old)'!$E:$E,"&gt;="&amp;$F487,'Inventory (old)'!$E:$E,"&lt;"&amp;$G487)</f>
        <v>10</v>
      </c>
      <c r="AO487" s="7">
        <f>SUMIFS('Inventory (old)'!$N:$N,'Inventory (old)'!$A:$A,"Arrows and Onlys",'Inventory (old)'!$B:$B,$A487,'Inventory (old)'!$E:$E,"&gt;="&amp;$F487,'Inventory (old)'!$E:$E,"&lt;"&amp;$G487)</f>
        <v>0</v>
      </c>
      <c r="AP487" s="7">
        <f>SUMIFS('Inventory (old)'!$O:$O,'Inventory (old)'!$A:$A,"Transverse",'Inventory (old)'!$B:$B,$A487,'Inventory (old)'!$E:$E,"&gt;="&amp;$F487,'Inventory (old)'!$E:$E,"&lt;"&amp;$G487)</f>
        <v>1110</v>
      </c>
      <c r="AQ487" s="7">
        <f>SUMIFS('Inventory (old)'!$P:$P,'Inventory (old)'!$A:$A,"Transverse",'Inventory (old)'!$B:$B,$A487,'Inventory (old)'!$E:$E,"&gt;="&amp;$F487,'Inventory (old)'!$E:$E,"&lt;"&amp;$G487)</f>
        <v>1130</v>
      </c>
      <c r="AR487" s="7">
        <f>SUMIFS('Inventory (old)'!$M:$M,'Inventory (old)'!$A:$A,"Crosswalk",'Inventory (old)'!$B:$B,$A487,'Inventory (old)'!$E:$E,"&gt;="&amp;$F487,'Inventory (old)'!$E:$E,"&lt;"&amp;$G487)</f>
        <v>0</v>
      </c>
      <c r="AS487" s="7">
        <f>SUMIFS('Inventory (old)'!$M:$M,'Inventory (old)'!$A:$A,"Yield Line",'Inventory (old)'!$B:$B,$A487,'Inventory (old)'!$E:$E,"&gt;="&amp;$F487,'Inventory (old)'!$E:$E,"&lt;"&amp;$G487)</f>
        <v>0</v>
      </c>
      <c r="AT487" s="7">
        <f>SUMIFS('Inventory (old)'!$M:$M,'Inventory (old)'!$A:$A,"Island",'Inventory (old)'!$B:$B,$A487,'Inventory (old)'!$E:$E,"&gt;="&amp;$F487,'Inventory (old)'!$E:$E,"&lt;"&amp;$G487)</f>
        <v>0</v>
      </c>
      <c r="AU487" s="7">
        <f>SUMIFS('Inventory (old)'!$M:$M,'Inventory (old)'!$A:$A,"Railroad",'Inventory (old)'!$B:$B,$A487,'Inventory (old)'!$E:$E,"&gt;="&amp;$F487,'Inventory (old)'!$E:$E,"&lt;"&amp;$G487)</f>
        <v>0</v>
      </c>
      <c r="AV487" s="7">
        <f>SUMIFS('Inventory (old)'!$M:$M,'Inventory (old)'!$A:$A,"School",'Inventory (old)'!$B:$B,$A487,'Inventory (old)'!$E:$E,"&gt;="&amp;$F487,'Inventory (old)'!$E:$E,"&lt;"&amp;$G487)</f>
        <v>0</v>
      </c>
      <c r="AW487" s="7">
        <f>SUMIFS('Inventory (old)'!$M:$M,'Inventory (old)'!$A:$A,"Air Speed",'Inventory (old)'!$B:$B,$A487,'Inventory (old)'!$E:$E,"&gt;="&amp;$F487,'Inventory (old)'!$E:$E,"&lt;"&amp;$G487)</f>
        <v>0</v>
      </c>
      <c r="AX487" s="7">
        <f>SUMIFS('Inventory (old)'!$M:$M,'Inventory (old)'!$A:$A,"Wrong Way",'Inventory (old)'!$B:$B,$A487,'Inventory (old)'!$E:$E,"&gt;="&amp;$F487,'Inventory (old)'!$E:$E,"&lt;"&amp;$G487)</f>
        <v>0</v>
      </c>
      <c r="AY487" s="7">
        <f>SUMIFS('Inventory (old)'!$M:$M,'Inventory (old)'!$A:$A,"Merge Arrow",'Inventory (old)'!$B:$B,$A487,'Inventory (old)'!$E:$E,"&gt;="&amp;$F487,'Inventory (old)'!$E:$E,"&lt;"&amp;$G487)</f>
        <v>0</v>
      </c>
      <c r="AZ487" s="7">
        <f>SUMIFS('Inventory (old)'!$M:$M,'Inventory (old)'!$A:$A,"Bike",'Inventory (old)'!$B:$B,$A487,'Inventory (old)'!$E:$E,"&gt;="&amp;$F487,'Inventory (old)'!$E:$E,"&lt;"&amp;$G487)</f>
        <v>0</v>
      </c>
      <c r="BA487" s="7">
        <f>SUMIFS('Inventory (old)'!$M:$M,'Inventory (old)'!$A:$A,"Parking",'Inventory (old)'!$B:$B,$A487,'Inventory (old)'!$E:$E,"&gt;="&amp;$F487,'Inventory (old)'!$E:$E,"&lt;"&amp;$G487)</f>
        <v>0</v>
      </c>
      <c r="BB487" s="1">
        <f>SUMIFS('Inventory (old)'!$S:$S,'Inventory (old)'!$A:$A,"Parking",'Inventory (old)'!$B:$B,$A487,'Inventory (old)'!$E:$E,"&gt;="&amp;$F487,'Inventory (old)'!$E:$E,"&lt;"&amp;$G487)</f>
        <v>0</v>
      </c>
      <c r="BC487" s="13"/>
    </row>
    <row r="488" spans="1:55" x14ac:dyDescent="0.25">
      <c r="A488" s="6" t="s">
        <v>2586</v>
      </c>
      <c r="B488" s="7" t="s">
        <v>45</v>
      </c>
      <c r="C488" s="7" t="s">
        <v>2051</v>
      </c>
      <c r="D488" s="7">
        <v>301</v>
      </c>
      <c r="E488" s="7" t="s">
        <v>2176</v>
      </c>
      <c r="F488" s="8">
        <v>21.8</v>
      </c>
      <c r="G488" s="8">
        <v>22.33</v>
      </c>
      <c r="H488" s="7" t="s">
        <v>2516</v>
      </c>
      <c r="I488" s="7" t="s">
        <v>444</v>
      </c>
      <c r="J488" s="14">
        <f t="shared" si="121"/>
        <v>0.52999999999999758</v>
      </c>
      <c r="K488" s="15" t="s">
        <v>2062</v>
      </c>
      <c r="L488" s="7"/>
      <c r="M488" s="7" t="s">
        <v>2072</v>
      </c>
      <c r="N488" s="20">
        <v>5</v>
      </c>
      <c r="O488" s="20" t="s">
        <v>201</v>
      </c>
      <c r="P488" s="20"/>
      <c r="Q488" s="20"/>
      <c r="R488" s="8"/>
      <c r="S488" s="8"/>
      <c r="T488" s="14"/>
      <c r="U488" s="14"/>
      <c r="V488" s="21"/>
      <c r="W488" s="16" t="s">
        <v>2584</v>
      </c>
      <c r="X488" s="1">
        <v>101387</v>
      </c>
      <c r="Y488" s="7">
        <v>2020</v>
      </c>
      <c r="Z488" s="7" t="s">
        <v>3185</v>
      </c>
      <c r="AA488" s="7">
        <v>2020</v>
      </c>
      <c r="AB488" s="16" t="s">
        <v>25</v>
      </c>
      <c r="AC488" s="103" t="s">
        <v>3297</v>
      </c>
      <c r="AD488" s="8">
        <f t="shared" si="122"/>
        <v>1.0599999999999952</v>
      </c>
      <c r="AE488" s="8">
        <f t="shared" si="123"/>
        <v>1.0599999999999952</v>
      </c>
      <c r="AF488" s="8">
        <f t="shared" si="124"/>
        <v>0</v>
      </c>
      <c r="AG488" s="8">
        <f t="shared" si="125"/>
        <v>1.0599999999999952</v>
      </c>
      <c r="AH488" s="7">
        <f>IF($P488="X",SUMIFS('Inventory (old)'!$M:$M,'Inventory (old)'!$A:$A,"Channel",'Inventory (old)'!$B:$B,$A488,'Inventory (old)'!$E:$E,"&gt;="&amp;$F488,'Inventory (old)'!$E:$E,"&lt;"&amp;$G488),0)</f>
        <v>0</v>
      </c>
      <c r="AI488" s="12">
        <f>IF($P488="X",SUMIFS('Inventory (old)'!$M:$M,'Inventory (old)'!$A:$A,"Dotted Line",'Inventory (old)'!$B:$B,$A488,'Inventory (old)'!$E:$E,"&gt;="&amp;$F488,'Inventory (old)'!$E:$E,"&lt;"&amp;$G488),0)</f>
        <v>0</v>
      </c>
      <c r="AJ488" s="15" t="str">
        <f>IF(AND(E488="BOTH",SUM(AK488:BB488)=0),"X","")</f>
        <v>X</v>
      </c>
      <c r="AK488" s="7">
        <f>IF($P488="X",0,SUMIFS('Inventory (old)'!$M:$M,'Inventory (old)'!$A:$A,"Channel",'Inventory (old)'!$B:$B,$A488,'Inventory (old)'!$E:$E,"&gt;="&amp;F488,'Inventory (old)'!$E:$E,"&lt;"&amp;$G488))</f>
        <v>0</v>
      </c>
      <c r="AL488" s="7">
        <f>IF($P488="X",0,SUMIFS('Inventory (old)'!$M:$M,'Inventory (old)'!$A:$A,"Dotted Line",'Inventory (old)'!$B:$B,$A488,'Inventory (old)'!$E:$E,"&gt;="&amp;$F488,'Inventory (old)'!$E:$E,"&lt;"&amp;$G488))</f>
        <v>0</v>
      </c>
      <c r="AM488" s="7">
        <f>SUMIFS('Inventory (old)'!$M:$M,'Inventory (old)'!$A:$A,"Stop Line",'Inventory (old)'!$B:$B,$A488,'Inventory (old)'!$E:$E,"&gt;="&amp;$F488,'Inventory (old)'!$E:$E,"&lt;"&amp;$G488)</f>
        <v>0</v>
      </c>
      <c r="AN488" s="7">
        <f>SUMIFS('Inventory (old)'!$M:$M,'Inventory (old)'!$A:$A,"Arrows and Onlys",'Inventory (old)'!$B:$B,$A488,'Inventory (old)'!$E:$E,"&gt;="&amp;$F488,'Inventory (old)'!$E:$E,"&lt;"&amp;$G488)</f>
        <v>0</v>
      </c>
      <c r="AO488" s="7">
        <f>SUMIFS('Inventory (old)'!$N:$N,'Inventory (old)'!$A:$A,"Arrows and Onlys",'Inventory (old)'!$B:$B,$A488,'Inventory (old)'!$E:$E,"&gt;="&amp;$F488,'Inventory (old)'!$E:$E,"&lt;"&amp;$G488)</f>
        <v>0</v>
      </c>
      <c r="AP488" s="7">
        <f>SUMIFS('Inventory (old)'!$O:$O,'Inventory (old)'!$A:$A,"Transverse",'Inventory (old)'!$B:$B,$A488,'Inventory (old)'!$E:$E,"&gt;="&amp;$F488,'Inventory (old)'!$E:$E,"&lt;"&amp;$G488)</f>
        <v>0</v>
      </c>
      <c r="AQ488" s="7">
        <f>SUMIFS('Inventory (old)'!$P:$P,'Inventory (old)'!$A:$A,"Transverse",'Inventory (old)'!$B:$B,$A488,'Inventory (old)'!$E:$E,"&gt;="&amp;$F488,'Inventory (old)'!$E:$E,"&lt;"&amp;$G488)</f>
        <v>0</v>
      </c>
      <c r="AR488" s="7">
        <f>SUMIFS('Inventory (old)'!$M:$M,'Inventory (old)'!$A:$A,"Crosswalk",'Inventory (old)'!$B:$B,$A488,'Inventory (old)'!$E:$E,"&gt;="&amp;$F488,'Inventory (old)'!$E:$E,"&lt;"&amp;$G488)</f>
        <v>0</v>
      </c>
      <c r="AS488" s="7">
        <f>SUMIFS('Inventory (old)'!$M:$M,'Inventory (old)'!$A:$A,"Yield Line",'Inventory (old)'!$B:$B,$A488,'Inventory (old)'!$E:$E,"&gt;="&amp;$F488,'Inventory (old)'!$E:$E,"&lt;"&amp;$G488)</f>
        <v>0</v>
      </c>
      <c r="AT488" s="7">
        <f>SUMIFS('Inventory (old)'!$M:$M,'Inventory (old)'!$A:$A,"Island",'Inventory (old)'!$B:$B,$A488,'Inventory (old)'!$E:$E,"&gt;="&amp;$F488,'Inventory (old)'!$E:$E,"&lt;"&amp;$G488)</f>
        <v>0</v>
      </c>
      <c r="AU488" s="7">
        <f>SUMIFS('Inventory (old)'!$M:$M,'Inventory (old)'!$A:$A,"Railroad",'Inventory (old)'!$B:$B,$A488,'Inventory (old)'!$E:$E,"&gt;="&amp;$F488,'Inventory (old)'!$E:$E,"&lt;"&amp;$G488)</f>
        <v>0</v>
      </c>
      <c r="AV488" s="7">
        <f>SUMIFS('Inventory (old)'!$M:$M,'Inventory (old)'!$A:$A,"School",'Inventory (old)'!$B:$B,$A488,'Inventory (old)'!$E:$E,"&gt;="&amp;$F488,'Inventory (old)'!$E:$E,"&lt;"&amp;$G488)</f>
        <v>0</v>
      </c>
      <c r="AW488" s="7">
        <f>SUMIFS('Inventory (old)'!$M:$M,'Inventory (old)'!$A:$A,"Air Speed",'Inventory (old)'!$B:$B,$A488,'Inventory (old)'!$E:$E,"&gt;="&amp;$F488,'Inventory (old)'!$E:$E,"&lt;"&amp;$G488)</f>
        <v>0</v>
      </c>
      <c r="AX488" s="7">
        <f>SUMIFS('Inventory (old)'!$M:$M,'Inventory (old)'!$A:$A,"Wrong Way",'Inventory (old)'!$B:$B,$A488,'Inventory (old)'!$E:$E,"&gt;="&amp;$F488,'Inventory (old)'!$E:$E,"&lt;"&amp;$G488)</f>
        <v>0</v>
      </c>
      <c r="AY488" s="7">
        <f>SUMIFS('Inventory (old)'!$M:$M,'Inventory (old)'!$A:$A,"Merge Arrow",'Inventory (old)'!$B:$B,$A488,'Inventory (old)'!$E:$E,"&gt;="&amp;$F488,'Inventory (old)'!$E:$E,"&lt;"&amp;$G488)</f>
        <v>0</v>
      </c>
      <c r="AZ488" s="7">
        <f>SUMIFS('Inventory (old)'!$M:$M,'Inventory (old)'!$A:$A,"Bike",'Inventory (old)'!$B:$B,$A488,'Inventory (old)'!$E:$E,"&gt;="&amp;$F488,'Inventory (old)'!$E:$E,"&lt;"&amp;$G488)</f>
        <v>0</v>
      </c>
      <c r="BA488" s="7">
        <f>SUMIFS('Inventory (old)'!$M:$M,'Inventory (old)'!$A:$A,"Parking",'Inventory (old)'!$B:$B,$A488,'Inventory (old)'!$E:$E,"&gt;="&amp;$F488,'Inventory (old)'!$E:$E,"&lt;"&amp;$G488)</f>
        <v>0</v>
      </c>
      <c r="BB488" s="1">
        <f>SUMIFS('Inventory (old)'!$S:$S,'Inventory (old)'!$A:$A,"Parking",'Inventory (old)'!$B:$B,$A488,'Inventory (old)'!$E:$E,"&gt;="&amp;$F488,'Inventory (old)'!$E:$E,"&lt;"&amp;$G488)</f>
        <v>0</v>
      </c>
      <c r="BC488" s="13"/>
    </row>
    <row r="489" spans="1:55" x14ac:dyDescent="0.25">
      <c r="A489" s="6" t="s">
        <v>2586</v>
      </c>
      <c r="B489" s="7" t="s">
        <v>45</v>
      </c>
      <c r="C489" s="7" t="s">
        <v>2051</v>
      </c>
      <c r="D489" s="7">
        <v>301</v>
      </c>
      <c r="E489" s="7" t="s">
        <v>2176</v>
      </c>
      <c r="F489" s="8">
        <f>G488</f>
        <v>22.33</v>
      </c>
      <c r="G489" s="8">
        <v>25.09</v>
      </c>
      <c r="H489" s="7" t="s">
        <v>444</v>
      </c>
      <c r="I489" s="7" t="s">
        <v>47</v>
      </c>
      <c r="J489" s="14">
        <f t="shared" si="121"/>
        <v>2.7600000000000016</v>
      </c>
      <c r="K489" s="15" t="s">
        <v>2062</v>
      </c>
      <c r="L489" s="7"/>
      <c r="M489" s="7" t="s">
        <v>2072</v>
      </c>
      <c r="N489" s="20">
        <v>2</v>
      </c>
      <c r="O489" s="20"/>
      <c r="P489" s="20"/>
      <c r="Q489" s="20"/>
      <c r="R489" s="8"/>
      <c r="S489" s="8"/>
      <c r="T489" s="14"/>
      <c r="U489" s="14"/>
      <c r="V489" s="21"/>
      <c r="W489" s="16" t="s">
        <v>2584</v>
      </c>
      <c r="X489" s="1">
        <v>101387</v>
      </c>
      <c r="Y489" s="7">
        <v>2020</v>
      </c>
      <c r="Z489" s="7" t="s">
        <v>3185</v>
      </c>
      <c r="AA489" s="7">
        <v>2020</v>
      </c>
      <c r="AB489" s="16" t="s">
        <v>25</v>
      </c>
      <c r="AC489" s="103" t="s">
        <v>3297</v>
      </c>
      <c r="AD489" s="8">
        <f t="shared" si="122"/>
        <v>2.7600000000000016</v>
      </c>
      <c r="AE489" s="8">
        <f t="shared" si="123"/>
        <v>5.5200000000000031</v>
      </c>
      <c r="AF489" s="8">
        <f t="shared" si="124"/>
        <v>0</v>
      </c>
      <c r="AG489" s="8">
        <f t="shared" si="125"/>
        <v>0</v>
      </c>
      <c r="AH489" s="7">
        <f>IF($P489="X",SUMIFS('Inventory (old)'!$M:$M,'Inventory (old)'!$A:$A,"Channel",'Inventory (old)'!$B:$B,$A489,'Inventory (old)'!$E:$E,"&gt;="&amp;$F489,'Inventory (old)'!$E:$E,"&lt;"&amp;$G489),0)</f>
        <v>0</v>
      </c>
      <c r="AI489" s="12">
        <f>IF($P489="X",SUMIFS('Inventory (old)'!$M:$M,'Inventory (old)'!$A:$A,"Dotted Line",'Inventory (old)'!$B:$B,$A489,'Inventory (old)'!$E:$E,"&gt;="&amp;$F489,'Inventory (old)'!$E:$E,"&lt;"&amp;$G489),0)</f>
        <v>0</v>
      </c>
      <c r="AJ489" s="15" t="str">
        <f>IF(AND(E489="BOTH",SUM(AK489:BB489)=0),"X","")</f>
        <v>X</v>
      </c>
      <c r="AK489" s="7">
        <f>IF($P489="X",0,SUMIFS('Inventory (old)'!$M:$M,'Inventory (old)'!$A:$A,"Channel",'Inventory (old)'!$B:$B,$A489,'Inventory (old)'!$E:$E,"&gt;="&amp;F489,'Inventory (old)'!$E:$E,"&lt;"&amp;$G489))</f>
        <v>0</v>
      </c>
      <c r="AL489" s="7">
        <f>IF($P489="X",0,SUMIFS('Inventory (old)'!$M:$M,'Inventory (old)'!$A:$A,"Dotted Line",'Inventory (old)'!$B:$B,$A489,'Inventory (old)'!$E:$E,"&gt;="&amp;$F489,'Inventory (old)'!$E:$E,"&lt;"&amp;$G489))</f>
        <v>0</v>
      </c>
      <c r="AM489" s="7">
        <f>SUMIFS('Inventory (old)'!$M:$M,'Inventory (old)'!$A:$A,"Stop Line",'Inventory (old)'!$B:$B,$A489,'Inventory (old)'!$E:$E,"&gt;="&amp;$F489,'Inventory (old)'!$E:$E,"&lt;"&amp;$G489)</f>
        <v>0</v>
      </c>
      <c r="AN489" s="7">
        <f>SUMIFS('Inventory (old)'!$M:$M,'Inventory (old)'!$A:$A,"Arrows and Onlys",'Inventory (old)'!$B:$B,$A489,'Inventory (old)'!$E:$E,"&gt;="&amp;$F489,'Inventory (old)'!$E:$E,"&lt;"&amp;$G489)</f>
        <v>0</v>
      </c>
      <c r="AO489" s="7">
        <f>SUMIFS('Inventory (old)'!$N:$N,'Inventory (old)'!$A:$A,"Arrows and Onlys",'Inventory (old)'!$B:$B,$A489,'Inventory (old)'!$E:$E,"&gt;="&amp;$F489,'Inventory (old)'!$E:$E,"&lt;"&amp;$G489)</f>
        <v>0</v>
      </c>
      <c r="AP489" s="7">
        <f>SUMIFS('Inventory (old)'!$O:$O,'Inventory (old)'!$A:$A,"Transverse",'Inventory (old)'!$B:$B,$A489,'Inventory (old)'!$E:$E,"&gt;="&amp;$F489,'Inventory (old)'!$E:$E,"&lt;"&amp;$G489)</f>
        <v>0</v>
      </c>
      <c r="AQ489" s="7">
        <f>SUMIFS('Inventory (old)'!$P:$P,'Inventory (old)'!$A:$A,"Transverse",'Inventory (old)'!$B:$B,$A489,'Inventory (old)'!$E:$E,"&gt;="&amp;$F489,'Inventory (old)'!$E:$E,"&lt;"&amp;$G489)</f>
        <v>0</v>
      </c>
      <c r="AR489" s="7">
        <f>SUMIFS('Inventory (old)'!$M:$M,'Inventory (old)'!$A:$A,"Crosswalk",'Inventory (old)'!$B:$B,$A489,'Inventory (old)'!$E:$E,"&gt;="&amp;$F489,'Inventory (old)'!$E:$E,"&lt;"&amp;$G489)</f>
        <v>0</v>
      </c>
      <c r="AS489" s="7">
        <f>SUMIFS('Inventory (old)'!$M:$M,'Inventory (old)'!$A:$A,"Yield Line",'Inventory (old)'!$B:$B,$A489,'Inventory (old)'!$E:$E,"&gt;="&amp;$F489,'Inventory (old)'!$E:$E,"&lt;"&amp;$G489)</f>
        <v>0</v>
      </c>
      <c r="AT489" s="7">
        <f>SUMIFS('Inventory (old)'!$M:$M,'Inventory (old)'!$A:$A,"Island",'Inventory (old)'!$B:$B,$A489,'Inventory (old)'!$E:$E,"&gt;="&amp;$F489,'Inventory (old)'!$E:$E,"&lt;"&amp;$G489)</f>
        <v>0</v>
      </c>
      <c r="AU489" s="7">
        <f>SUMIFS('Inventory (old)'!$M:$M,'Inventory (old)'!$A:$A,"Railroad",'Inventory (old)'!$B:$B,$A489,'Inventory (old)'!$E:$E,"&gt;="&amp;$F489,'Inventory (old)'!$E:$E,"&lt;"&amp;$G489)</f>
        <v>0</v>
      </c>
      <c r="AV489" s="7">
        <f>SUMIFS('Inventory (old)'!$M:$M,'Inventory (old)'!$A:$A,"School",'Inventory (old)'!$B:$B,$A489,'Inventory (old)'!$E:$E,"&gt;="&amp;$F489,'Inventory (old)'!$E:$E,"&lt;"&amp;$G489)</f>
        <v>0</v>
      </c>
      <c r="AW489" s="7">
        <f>SUMIFS('Inventory (old)'!$M:$M,'Inventory (old)'!$A:$A,"Air Speed",'Inventory (old)'!$B:$B,$A489,'Inventory (old)'!$E:$E,"&gt;="&amp;$F489,'Inventory (old)'!$E:$E,"&lt;"&amp;$G489)</f>
        <v>0</v>
      </c>
      <c r="AX489" s="7">
        <f>SUMIFS('Inventory (old)'!$M:$M,'Inventory (old)'!$A:$A,"Wrong Way",'Inventory (old)'!$B:$B,$A489,'Inventory (old)'!$E:$E,"&gt;="&amp;$F489,'Inventory (old)'!$E:$E,"&lt;"&amp;$G489)</f>
        <v>0</v>
      </c>
      <c r="AY489" s="7">
        <f>SUMIFS('Inventory (old)'!$M:$M,'Inventory (old)'!$A:$A,"Merge Arrow",'Inventory (old)'!$B:$B,$A489,'Inventory (old)'!$E:$E,"&gt;="&amp;$F489,'Inventory (old)'!$E:$E,"&lt;"&amp;$G489)</f>
        <v>0</v>
      </c>
      <c r="AZ489" s="7">
        <f>SUMIFS('Inventory (old)'!$M:$M,'Inventory (old)'!$A:$A,"Bike",'Inventory (old)'!$B:$B,$A489,'Inventory (old)'!$E:$E,"&gt;="&amp;$F489,'Inventory (old)'!$E:$E,"&lt;"&amp;$G489)</f>
        <v>0</v>
      </c>
      <c r="BA489" s="7">
        <f>SUMIFS('Inventory (old)'!$M:$M,'Inventory (old)'!$A:$A,"Parking",'Inventory (old)'!$B:$B,$A489,'Inventory (old)'!$E:$E,"&gt;="&amp;$F489,'Inventory (old)'!$E:$E,"&lt;"&amp;$G489)</f>
        <v>0</v>
      </c>
      <c r="BB489" s="1">
        <f>SUMIFS('Inventory (old)'!$S:$S,'Inventory (old)'!$A:$A,"Parking",'Inventory (old)'!$B:$B,$A489,'Inventory (old)'!$E:$E,"&gt;="&amp;$F489,'Inventory (old)'!$E:$E,"&lt;"&amp;$G489)</f>
        <v>0</v>
      </c>
      <c r="BC489" s="13"/>
    </row>
    <row r="490" spans="1:55" x14ac:dyDescent="0.25">
      <c r="A490" s="6" t="s">
        <v>2586</v>
      </c>
      <c r="B490" s="7" t="s">
        <v>45</v>
      </c>
      <c r="C490" s="7" t="s">
        <v>2051</v>
      </c>
      <c r="D490" s="7">
        <v>301</v>
      </c>
      <c r="E490" s="7" t="s">
        <v>2176</v>
      </c>
      <c r="F490" s="8">
        <f>G489</f>
        <v>25.09</v>
      </c>
      <c r="G490" s="8">
        <v>26.69</v>
      </c>
      <c r="H490" s="7" t="s">
        <v>47</v>
      </c>
      <c r="I490" s="7" t="s">
        <v>2590</v>
      </c>
      <c r="J490" s="14">
        <f t="shared" si="121"/>
        <v>1.6000000000000014</v>
      </c>
      <c r="K490" s="15" t="s">
        <v>2062</v>
      </c>
      <c r="L490" s="7"/>
      <c r="M490" s="7" t="s">
        <v>2193</v>
      </c>
      <c r="N490" s="20">
        <v>4</v>
      </c>
      <c r="O490" s="20" t="s">
        <v>201</v>
      </c>
      <c r="P490" s="20"/>
      <c r="Q490" s="20"/>
      <c r="R490" s="8"/>
      <c r="S490" s="8"/>
      <c r="T490" s="14">
        <v>26.61</v>
      </c>
      <c r="U490" s="14">
        <v>26.69</v>
      </c>
      <c r="V490" s="21">
        <v>-2</v>
      </c>
      <c r="W490" s="16" t="s">
        <v>2584</v>
      </c>
      <c r="X490" s="1">
        <v>101387</v>
      </c>
      <c r="Y490" s="7">
        <v>2020</v>
      </c>
      <c r="Z490" s="7" t="s">
        <v>3185</v>
      </c>
      <c r="AA490" s="7">
        <v>2020</v>
      </c>
      <c r="AB490" s="16" t="s">
        <v>160</v>
      </c>
      <c r="AC490" s="103" t="s">
        <v>3297</v>
      </c>
      <c r="AD490" s="8">
        <f t="shared" si="122"/>
        <v>1.6000000000000014</v>
      </c>
      <c r="AE490" s="8">
        <f t="shared" si="123"/>
        <v>3.2000000000000028</v>
      </c>
      <c r="AF490" s="8">
        <f t="shared" si="124"/>
        <v>0</v>
      </c>
      <c r="AG490" s="8">
        <f t="shared" si="125"/>
        <v>3.0399999999999991</v>
      </c>
      <c r="AH490" s="7">
        <f>IF($P490="X",SUMIFS('Inventory (old)'!$M:$M,'Inventory (old)'!$A:$A,"Channel",'Inventory (old)'!$B:$B,$A490,'Inventory (old)'!$E:$E,"&gt;="&amp;$F490,'Inventory (old)'!$E:$E,"&lt;"&amp;$G490),0)</f>
        <v>0</v>
      </c>
      <c r="AI490" s="12">
        <f>IF($P490="X",SUMIFS('Inventory (old)'!$M:$M,'Inventory (old)'!$A:$A,"Dotted Line",'Inventory (old)'!$B:$B,$A490,'Inventory (old)'!$E:$E,"&gt;="&amp;$F490,'Inventory (old)'!$E:$E,"&lt;"&amp;$G490),0)</f>
        <v>0</v>
      </c>
      <c r="AJ490" s="15" t="str">
        <f>IF(AND(E490="BOTH",SUM(AK490:BB490)=0),"X","")</f>
        <v>X</v>
      </c>
      <c r="AK490" s="7">
        <f>IF($P490="X",0,SUMIFS('Inventory (old)'!$M:$M,'Inventory (old)'!$A:$A,"Channel",'Inventory (old)'!$B:$B,$A490,'Inventory (old)'!$E:$E,"&gt;="&amp;F490,'Inventory (old)'!$E:$E,"&lt;"&amp;$G490))</f>
        <v>0</v>
      </c>
      <c r="AL490" s="7">
        <f>IF($P490="X",0,SUMIFS('Inventory (old)'!$M:$M,'Inventory (old)'!$A:$A,"Dotted Line",'Inventory (old)'!$B:$B,$A490,'Inventory (old)'!$E:$E,"&gt;="&amp;$F490,'Inventory (old)'!$E:$E,"&lt;"&amp;$G490))</f>
        <v>0</v>
      </c>
      <c r="AM490" s="7">
        <f>SUMIFS('Inventory (old)'!$M:$M,'Inventory (old)'!$A:$A,"Stop Line",'Inventory (old)'!$B:$B,$A490,'Inventory (old)'!$E:$E,"&gt;="&amp;$F490,'Inventory (old)'!$E:$E,"&lt;"&amp;$G490)</f>
        <v>0</v>
      </c>
      <c r="AN490" s="7">
        <f>SUMIFS('Inventory (old)'!$M:$M,'Inventory (old)'!$A:$A,"Arrows and Onlys",'Inventory (old)'!$B:$B,$A490,'Inventory (old)'!$E:$E,"&gt;="&amp;$F490,'Inventory (old)'!$E:$E,"&lt;"&amp;$G490)</f>
        <v>0</v>
      </c>
      <c r="AO490" s="7">
        <f>SUMIFS('Inventory (old)'!$N:$N,'Inventory (old)'!$A:$A,"Arrows and Onlys",'Inventory (old)'!$B:$B,$A490,'Inventory (old)'!$E:$E,"&gt;="&amp;$F490,'Inventory (old)'!$E:$E,"&lt;"&amp;$G490)</f>
        <v>0</v>
      </c>
      <c r="AP490" s="7">
        <f>SUMIFS('Inventory (old)'!$O:$O,'Inventory (old)'!$A:$A,"Transverse",'Inventory (old)'!$B:$B,$A490,'Inventory (old)'!$E:$E,"&gt;="&amp;$F490,'Inventory (old)'!$E:$E,"&lt;"&amp;$G490)</f>
        <v>0</v>
      </c>
      <c r="AQ490" s="7">
        <f>SUMIFS('Inventory (old)'!$P:$P,'Inventory (old)'!$A:$A,"Transverse",'Inventory (old)'!$B:$B,$A490,'Inventory (old)'!$E:$E,"&gt;="&amp;$F490,'Inventory (old)'!$E:$E,"&lt;"&amp;$G490)</f>
        <v>0</v>
      </c>
      <c r="AR490" s="7">
        <f>SUMIFS('Inventory (old)'!$M:$M,'Inventory (old)'!$A:$A,"Crosswalk",'Inventory (old)'!$B:$B,$A490,'Inventory (old)'!$E:$E,"&gt;="&amp;$F490,'Inventory (old)'!$E:$E,"&lt;"&amp;$G490)</f>
        <v>0</v>
      </c>
      <c r="AS490" s="7">
        <f>SUMIFS('Inventory (old)'!$M:$M,'Inventory (old)'!$A:$A,"Yield Line",'Inventory (old)'!$B:$B,$A490,'Inventory (old)'!$E:$E,"&gt;="&amp;$F490,'Inventory (old)'!$E:$E,"&lt;"&amp;$G490)</f>
        <v>0</v>
      </c>
      <c r="AT490" s="7">
        <f>SUMIFS('Inventory (old)'!$M:$M,'Inventory (old)'!$A:$A,"Island",'Inventory (old)'!$B:$B,$A490,'Inventory (old)'!$E:$E,"&gt;="&amp;$F490,'Inventory (old)'!$E:$E,"&lt;"&amp;$G490)</f>
        <v>0</v>
      </c>
      <c r="AU490" s="7">
        <f>SUMIFS('Inventory (old)'!$M:$M,'Inventory (old)'!$A:$A,"Railroad",'Inventory (old)'!$B:$B,$A490,'Inventory (old)'!$E:$E,"&gt;="&amp;$F490,'Inventory (old)'!$E:$E,"&lt;"&amp;$G490)</f>
        <v>0</v>
      </c>
      <c r="AV490" s="7">
        <f>SUMIFS('Inventory (old)'!$M:$M,'Inventory (old)'!$A:$A,"School",'Inventory (old)'!$B:$B,$A490,'Inventory (old)'!$E:$E,"&gt;="&amp;$F490,'Inventory (old)'!$E:$E,"&lt;"&amp;$G490)</f>
        <v>0</v>
      </c>
      <c r="AW490" s="7">
        <f>SUMIFS('Inventory (old)'!$M:$M,'Inventory (old)'!$A:$A,"Air Speed",'Inventory (old)'!$B:$B,$A490,'Inventory (old)'!$E:$E,"&gt;="&amp;$F490,'Inventory (old)'!$E:$E,"&lt;"&amp;$G490)</f>
        <v>0</v>
      </c>
      <c r="AX490" s="7">
        <f>SUMIFS('Inventory (old)'!$M:$M,'Inventory (old)'!$A:$A,"Wrong Way",'Inventory (old)'!$B:$B,$A490,'Inventory (old)'!$E:$E,"&gt;="&amp;$F490,'Inventory (old)'!$E:$E,"&lt;"&amp;$G490)</f>
        <v>0</v>
      </c>
      <c r="AY490" s="7">
        <f>SUMIFS('Inventory (old)'!$M:$M,'Inventory (old)'!$A:$A,"Merge Arrow",'Inventory (old)'!$B:$B,$A490,'Inventory (old)'!$E:$E,"&gt;="&amp;$F490,'Inventory (old)'!$E:$E,"&lt;"&amp;$G490)</f>
        <v>0</v>
      </c>
      <c r="AZ490" s="7">
        <f>SUMIFS('Inventory (old)'!$M:$M,'Inventory (old)'!$A:$A,"Bike",'Inventory (old)'!$B:$B,$A490,'Inventory (old)'!$E:$E,"&gt;="&amp;$F490,'Inventory (old)'!$E:$E,"&lt;"&amp;$G490)</f>
        <v>0</v>
      </c>
      <c r="BA490" s="7">
        <f>SUMIFS('Inventory (old)'!$M:$M,'Inventory (old)'!$A:$A,"Parking",'Inventory (old)'!$B:$B,$A490,'Inventory (old)'!$E:$E,"&gt;="&amp;$F490,'Inventory (old)'!$E:$E,"&lt;"&amp;$G490)</f>
        <v>0</v>
      </c>
      <c r="BB490" s="1">
        <f>SUMIFS('Inventory (old)'!$S:$S,'Inventory (old)'!$A:$A,"Parking",'Inventory (old)'!$B:$B,$A490,'Inventory (old)'!$E:$E,"&gt;="&amp;$F490,'Inventory (old)'!$E:$E,"&lt;"&amp;$G490)</f>
        <v>0</v>
      </c>
      <c r="BC490" s="13"/>
    </row>
    <row r="491" spans="1:55" x14ac:dyDescent="0.25">
      <c r="A491" s="6" t="s">
        <v>2589</v>
      </c>
      <c r="B491" s="7" t="s">
        <v>45</v>
      </c>
      <c r="C491" s="7" t="s">
        <v>2051</v>
      </c>
      <c r="D491" s="7">
        <v>303</v>
      </c>
      <c r="E491" s="7" t="s">
        <v>2176</v>
      </c>
      <c r="F491" s="8">
        <v>1E-8</v>
      </c>
      <c r="G491" s="8">
        <v>3.47</v>
      </c>
      <c r="H491" s="7" t="s">
        <v>2234</v>
      </c>
      <c r="I491" s="7" t="s">
        <v>3191</v>
      </c>
      <c r="J491" s="14">
        <f t="shared" si="121"/>
        <v>3.4699999900000003</v>
      </c>
      <c r="K491" s="15" t="s">
        <v>2062</v>
      </c>
      <c r="L491" s="7"/>
      <c r="M491" s="7" t="s">
        <v>2072</v>
      </c>
      <c r="N491" s="20">
        <v>2</v>
      </c>
      <c r="O491" s="20"/>
      <c r="P491" s="20"/>
      <c r="Q491" s="20"/>
      <c r="R491" s="8"/>
      <c r="S491" s="8"/>
      <c r="T491" s="14"/>
      <c r="U491" s="14"/>
      <c r="V491" s="21"/>
      <c r="W491" s="16"/>
      <c r="X491" s="1">
        <v>101429</v>
      </c>
      <c r="Y491" s="7">
        <v>2020</v>
      </c>
      <c r="Z491" s="7" t="s">
        <v>3185</v>
      </c>
      <c r="AA491" s="7">
        <v>2020</v>
      </c>
      <c r="AB491" s="16" t="s">
        <v>3185</v>
      </c>
      <c r="AC491" s="103" t="s">
        <v>3297</v>
      </c>
      <c r="AD491" s="8">
        <f t="shared" si="122"/>
        <v>3.4699999900000003</v>
      </c>
      <c r="AE491" s="8">
        <f t="shared" si="123"/>
        <v>6.9399999800000005</v>
      </c>
      <c r="AF491" s="8">
        <f t="shared" si="124"/>
        <v>0</v>
      </c>
      <c r="AG491" s="8">
        <f t="shared" si="125"/>
        <v>0</v>
      </c>
      <c r="AH491" s="7">
        <f>IF($P491="X",SUMIFS('Inventory (old)'!$M:$M,'Inventory (old)'!$A:$A,"Channel",'Inventory (old)'!$B:$B,$A491,'Inventory (old)'!$E:$E,"&gt;="&amp;$F491,'Inventory (old)'!$E:$E,"&lt;"&amp;$G491),0)</f>
        <v>0</v>
      </c>
      <c r="AI491" s="12">
        <f>IF($P491="X",SUMIFS('Inventory (old)'!$M:$M,'Inventory (old)'!$A:$A,"Dotted Line",'Inventory (old)'!$B:$B,$A491,'Inventory (old)'!$E:$E,"&gt;="&amp;$F491,'Inventory (old)'!$E:$E,"&lt;"&amp;$G491),0)</f>
        <v>0</v>
      </c>
      <c r="AJ491" s="15"/>
      <c r="AK491" s="7">
        <f>IF($P491="X",0,SUMIFS('Inventory (old)'!$M:$M,'Inventory (old)'!$A:$A,"Channel",'Inventory (old)'!$B:$B,$A491,'Inventory (old)'!$E:$E,"&gt;="&amp;F491,'Inventory (old)'!$E:$E,"&lt;"&amp;$G491))</f>
        <v>0</v>
      </c>
      <c r="AL491" s="7">
        <f>IF($P491="X",0,SUMIFS('Inventory (old)'!$M:$M,'Inventory (old)'!$A:$A,"Dotted Line",'Inventory (old)'!$B:$B,$A491,'Inventory (old)'!$E:$E,"&gt;="&amp;$F491,'Inventory (old)'!$E:$E,"&lt;"&amp;$G491))</f>
        <v>0</v>
      </c>
      <c r="AM491" s="7">
        <f>SUMIFS('Inventory (old)'!$M:$M,'Inventory (old)'!$A:$A,"Stop Line",'Inventory (old)'!$B:$B,$A491,'Inventory (old)'!$E:$E,"&gt;="&amp;$F491,'Inventory (old)'!$E:$E,"&lt;"&amp;$G491)</f>
        <v>24</v>
      </c>
      <c r="AN491" s="7">
        <f>SUMIFS('Inventory (old)'!$M:$M,'Inventory (old)'!$A:$A,"Arrows and Onlys",'Inventory (old)'!$B:$B,$A491,'Inventory (old)'!$E:$E,"&gt;="&amp;$F491,'Inventory (old)'!$E:$E,"&lt;"&amp;$G491)</f>
        <v>0</v>
      </c>
      <c r="AO491" s="7">
        <f>SUMIFS('Inventory (old)'!$N:$N,'Inventory (old)'!$A:$A,"Arrows and Onlys",'Inventory (old)'!$B:$B,$A491,'Inventory (old)'!$E:$E,"&gt;="&amp;$F491,'Inventory (old)'!$E:$E,"&lt;"&amp;$G491)</f>
        <v>0</v>
      </c>
      <c r="AP491" s="7">
        <f>SUMIFS('Inventory (old)'!$O:$O,'Inventory (old)'!$A:$A,"Transverse",'Inventory (old)'!$B:$B,$A491,'Inventory (old)'!$E:$E,"&gt;="&amp;$F491,'Inventory (old)'!$E:$E,"&lt;"&amp;$G491)</f>
        <v>0</v>
      </c>
      <c r="AQ491" s="7">
        <f>SUMIFS('Inventory (old)'!$P:$P,'Inventory (old)'!$A:$A,"Transverse",'Inventory (old)'!$B:$B,$A491,'Inventory (old)'!$E:$E,"&gt;="&amp;$F491,'Inventory (old)'!$E:$E,"&lt;"&amp;$G491)</f>
        <v>0</v>
      </c>
      <c r="AR491" s="7">
        <f>SUMIFS('Inventory (old)'!$M:$M,'Inventory (old)'!$A:$A,"Crosswalk",'Inventory (old)'!$B:$B,$A491,'Inventory (old)'!$E:$E,"&gt;="&amp;$F491,'Inventory (old)'!$E:$E,"&lt;"&amp;$G491)</f>
        <v>0</v>
      </c>
      <c r="AS491" s="7">
        <f>SUMIFS('Inventory (old)'!$M:$M,'Inventory (old)'!$A:$A,"Yield Line",'Inventory (old)'!$B:$B,$A491,'Inventory (old)'!$E:$E,"&gt;="&amp;$F491,'Inventory (old)'!$E:$E,"&lt;"&amp;$G491)</f>
        <v>0</v>
      </c>
      <c r="AT491" s="7">
        <f>SUMIFS('Inventory (old)'!$M:$M,'Inventory (old)'!$A:$A,"Island",'Inventory (old)'!$B:$B,$A491,'Inventory (old)'!$E:$E,"&gt;="&amp;$F491,'Inventory (old)'!$E:$E,"&lt;"&amp;$G491)</f>
        <v>0</v>
      </c>
      <c r="AU491" s="7">
        <f>SUMIFS('Inventory (old)'!$M:$M,'Inventory (old)'!$A:$A,"Railroad",'Inventory (old)'!$B:$B,$A491,'Inventory (old)'!$E:$E,"&gt;="&amp;$F491,'Inventory (old)'!$E:$E,"&lt;"&amp;$G491)</f>
        <v>0</v>
      </c>
      <c r="AV491" s="7">
        <f>SUMIFS('Inventory (old)'!$M:$M,'Inventory (old)'!$A:$A,"School",'Inventory (old)'!$B:$B,$A491,'Inventory (old)'!$E:$E,"&gt;="&amp;$F491,'Inventory (old)'!$E:$E,"&lt;"&amp;$G491)</f>
        <v>0</v>
      </c>
      <c r="AW491" s="7">
        <f>SUMIFS('Inventory (old)'!$M:$M,'Inventory (old)'!$A:$A,"Air Speed",'Inventory (old)'!$B:$B,$A491,'Inventory (old)'!$E:$E,"&gt;="&amp;$F491,'Inventory (old)'!$E:$E,"&lt;"&amp;$G491)</f>
        <v>0</v>
      </c>
      <c r="AX491" s="7">
        <f>SUMIFS('Inventory (old)'!$M:$M,'Inventory (old)'!$A:$A,"Wrong Way",'Inventory (old)'!$B:$B,$A491,'Inventory (old)'!$E:$E,"&gt;="&amp;$F491,'Inventory (old)'!$E:$E,"&lt;"&amp;$G491)</f>
        <v>0</v>
      </c>
      <c r="AY491" s="7">
        <f>SUMIFS('Inventory (old)'!$M:$M,'Inventory (old)'!$A:$A,"Merge Arrow",'Inventory (old)'!$B:$B,$A491,'Inventory (old)'!$E:$E,"&gt;="&amp;$F491,'Inventory (old)'!$E:$E,"&lt;"&amp;$G491)</f>
        <v>0</v>
      </c>
      <c r="AZ491" s="7">
        <f>SUMIFS('Inventory (old)'!$M:$M,'Inventory (old)'!$A:$A,"Bike",'Inventory (old)'!$B:$B,$A491,'Inventory (old)'!$E:$E,"&gt;="&amp;$F491,'Inventory (old)'!$E:$E,"&lt;"&amp;$G491)</f>
        <v>0</v>
      </c>
      <c r="BA491" s="7">
        <f>SUMIFS('Inventory (old)'!$M:$M,'Inventory (old)'!$A:$A,"Parking",'Inventory (old)'!$B:$B,$A491,'Inventory (old)'!$E:$E,"&gt;="&amp;$F491,'Inventory (old)'!$E:$E,"&lt;"&amp;$G491)</f>
        <v>0</v>
      </c>
      <c r="BB491" s="1">
        <f>SUMIFS('Inventory (old)'!$S:$S,'Inventory (old)'!$A:$A,"Parking",'Inventory (old)'!$B:$B,$A491,'Inventory (old)'!$E:$E,"&gt;="&amp;$F491,'Inventory (old)'!$E:$E,"&lt;"&amp;$G491)</f>
        <v>0</v>
      </c>
      <c r="BC491" s="13"/>
    </row>
    <row r="492" spans="1:55" x14ac:dyDescent="0.25">
      <c r="A492" s="6" t="s">
        <v>2589</v>
      </c>
      <c r="B492" s="7" t="s">
        <v>45</v>
      </c>
      <c r="C492" s="7" t="s">
        <v>2051</v>
      </c>
      <c r="D492" s="7">
        <v>303</v>
      </c>
      <c r="E492" s="7" t="s">
        <v>2176</v>
      </c>
      <c r="F492" s="8">
        <f>G491</f>
        <v>3.47</v>
      </c>
      <c r="G492" s="8">
        <v>6.4</v>
      </c>
      <c r="H492" s="7" t="s">
        <v>3191</v>
      </c>
      <c r="I492" s="7" t="s">
        <v>443</v>
      </c>
      <c r="J492" s="14">
        <f t="shared" si="121"/>
        <v>2.93</v>
      </c>
      <c r="K492" s="15" t="s">
        <v>2062</v>
      </c>
      <c r="L492" s="7"/>
      <c r="M492" s="7" t="s">
        <v>2072</v>
      </c>
      <c r="N492" s="20">
        <v>2</v>
      </c>
      <c r="O492" s="20"/>
      <c r="P492" s="20"/>
      <c r="Q492" s="20"/>
      <c r="R492" s="8"/>
      <c r="S492" s="8"/>
      <c r="T492" s="14"/>
      <c r="U492" s="14"/>
      <c r="V492" s="21"/>
      <c r="W492" s="16"/>
      <c r="Y492" s="7"/>
      <c r="Z492" s="7"/>
      <c r="AA492" s="58">
        <v>2020</v>
      </c>
      <c r="AB492" s="59" t="s">
        <v>348</v>
      </c>
      <c r="AC492" s="15">
        <v>2020</v>
      </c>
      <c r="AD492" s="8">
        <f t="shared" si="122"/>
        <v>2.93</v>
      </c>
      <c r="AE492" s="8">
        <f t="shared" si="123"/>
        <v>5.86</v>
      </c>
      <c r="AF492" s="8">
        <f t="shared" si="124"/>
        <v>0</v>
      </c>
      <c r="AG492" s="8">
        <f t="shared" si="125"/>
        <v>0</v>
      </c>
      <c r="AH492" s="7">
        <f>IF($P492="X",SUMIFS('Inventory (old)'!$M:$M,'Inventory (old)'!$A:$A,"Channel",'Inventory (old)'!$B:$B,$A492,'Inventory (old)'!$E:$E,"&gt;="&amp;$F492,'Inventory (old)'!$E:$E,"&lt;"&amp;$G492),0)</f>
        <v>0</v>
      </c>
      <c r="AI492" s="12">
        <f>IF($P492="X",SUMIFS('Inventory (old)'!$M:$M,'Inventory (old)'!$A:$A,"Dotted Line",'Inventory (old)'!$B:$B,$A492,'Inventory (old)'!$E:$E,"&gt;="&amp;$F492,'Inventory (old)'!$E:$E,"&lt;"&amp;$G492),0)</f>
        <v>0</v>
      </c>
      <c r="AJ492" s="15">
        <v>2020</v>
      </c>
      <c r="AK492" s="7">
        <f>IF($P492="X",0,SUMIFS('Inventory (old)'!$M:$M,'Inventory (old)'!$A:$A,"Channel",'Inventory (old)'!$B:$B,$A492,'Inventory (old)'!$E:$E,"&gt;="&amp;F492,'Inventory (old)'!$E:$E,"&lt;"&amp;$G492))</f>
        <v>0</v>
      </c>
      <c r="AL492" s="7">
        <f>IF($P492="X",0,SUMIFS('Inventory (old)'!$M:$M,'Inventory (old)'!$A:$A,"Dotted Line",'Inventory (old)'!$B:$B,$A492,'Inventory (old)'!$E:$E,"&gt;="&amp;$F492,'Inventory (old)'!$E:$E,"&lt;"&amp;$G492))</f>
        <v>0</v>
      </c>
      <c r="AM492" s="7">
        <f>SUMIFS('Inventory (old)'!$M:$M,'Inventory (old)'!$A:$A,"Stop Line",'Inventory (old)'!$B:$B,$A492,'Inventory (old)'!$E:$E,"&gt;="&amp;$F492,'Inventory (old)'!$E:$E,"&lt;"&amp;$G492)</f>
        <v>0</v>
      </c>
      <c r="AN492" s="7">
        <f>SUMIFS('Inventory (old)'!$M:$M,'Inventory (old)'!$A:$A,"Arrows and Onlys",'Inventory (old)'!$B:$B,$A492,'Inventory (old)'!$E:$E,"&gt;="&amp;$F492,'Inventory (old)'!$E:$E,"&lt;"&amp;$G492)</f>
        <v>0</v>
      </c>
      <c r="AO492" s="7">
        <f>SUMIFS('Inventory (old)'!$N:$N,'Inventory (old)'!$A:$A,"Arrows and Onlys",'Inventory (old)'!$B:$B,$A492,'Inventory (old)'!$E:$E,"&gt;="&amp;$F492,'Inventory (old)'!$E:$E,"&lt;"&amp;$G492)</f>
        <v>0</v>
      </c>
      <c r="AP492" s="7">
        <f>SUMIFS('Inventory (old)'!$O:$O,'Inventory (old)'!$A:$A,"Transverse",'Inventory (old)'!$B:$B,$A492,'Inventory (old)'!$E:$E,"&gt;="&amp;$F492,'Inventory (old)'!$E:$E,"&lt;"&amp;$G492)</f>
        <v>0</v>
      </c>
      <c r="AQ492" s="7">
        <f>SUMIFS('Inventory (old)'!$P:$P,'Inventory (old)'!$A:$A,"Transverse",'Inventory (old)'!$B:$B,$A492,'Inventory (old)'!$E:$E,"&gt;="&amp;$F492,'Inventory (old)'!$E:$E,"&lt;"&amp;$G492)</f>
        <v>0</v>
      </c>
      <c r="AR492" s="7">
        <f>SUMIFS('Inventory (old)'!$M:$M,'Inventory (old)'!$A:$A,"Crosswalk",'Inventory (old)'!$B:$B,$A492,'Inventory (old)'!$E:$E,"&gt;="&amp;$F492,'Inventory (old)'!$E:$E,"&lt;"&amp;$G492)</f>
        <v>0</v>
      </c>
      <c r="AS492" s="7">
        <f>SUMIFS('Inventory (old)'!$M:$M,'Inventory (old)'!$A:$A,"Yield Line",'Inventory (old)'!$B:$B,$A492,'Inventory (old)'!$E:$E,"&gt;="&amp;$F492,'Inventory (old)'!$E:$E,"&lt;"&amp;$G492)</f>
        <v>0</v>
      </c>
      <c r="AT492" s="7">
        <f>SUMIFS('Inventory (old)'!$M:$M,'Inventory (old)'!$A:$A,"Island",'Inventory (old)'!$B:$B,$A492,'Inventory (old)'!$E:$E,"&gt;="&amp;$F492,'Inventory (old)'!$E:$E,"&lt;"&amp;$G492)</f>
        <v>0</v>
      </c>
      <c r="AU492" s="7">
        <f>SUMIFS('Inventory (old)'!$M:$M,'Inventory (old)'!$A:$A,"Railroad",'Inventory (old)'!$B:$B,$A492,'Inventory (old)'!$E:$E,"&gt;="&amp;$F492,'Inventory (old)'!$E:$E,"&lt;"&amp;$G492)</f>
        <v>2</v>
      </c>
      <c r="AV492" s="7">
        <f>SUMIFS('Inventory (old)'!$M:$M,'Inventory (old)'!$A:$A,"School",'Inventory (old)'!$B:$B,$A492,'Inventory (old)'!$E:$E,"&gt;="&amp;$F492,'Inventory (old)'!$E:$E,"&lt;"&amp;$G492)</f>
        <v>0</v>
      </c>
      <c r="AW492" s="7">
        <f>SUMIFS('Inventory (old)'!$M:$M,'Inventory (old)'!$A:$A,"Air Speed",'Inventory (old)'!$B:$B,$A492,'Inventory (old)'!$E:$E,"&gt;="&amp;$F492,'Inventory (old)'!$E:$E,"&lt;"&amp;$G492)</f>
        <v>0</v>
      </c>
      <c r="AX492" s="7">
        <f>SUMIFS('Inventory (old)'!$M:$M,'Inventory (old)'!$A:$A,"Wrong Way",'Inventory (old)'!$B:$B,$A492,'Inventory (old)'!$E:$E,"&gt;="&amp;$F492,'Inventory (old)'!$E:$E,"&lt;"&amp;$G492)</f>
        <v>0</v>
      </c>
      <c r="AY492" s="7">
        <f>SUMIFS('Inventory (old)'!$M:$M,'Inventory (old)'!$A:$A,"Merge Arrow",'Inventory (old)'!$B:$B,$A492,'Inventory (old)'!$E:$E,"&gt;="&amp;$F492,'Inventory (old)'!$E:$E,"&lt;"&amp;$G492)</f>
        <v>0</v>
      </c>
      <c r="AZ492" s="7">
        <f>SUMIFS('Inventory (old)'!$M:$M,'Inventory (old)'!$A:$A,"Bike",'Inventory (old)'!$B:$B,$A492,'Inventory (old)'!$E:$E,"&gt;="&amp;$F492,'Inventory (old)'!$E:$E,"&lt;"&amp;$G492)</f>
        <v>0</v>
      </c>
      <c r="BA492" s="7">
        <f>SUMIFS('Inventory (old)'!$M:$M,'Inventory (old)'!$A:$A,"Parking",'Inventory (old)'!$B:$B,$A492,'Inventory (old)'!$E:$E,"&gt;="&amp;$F492,'Inventory (old)'!$E:$E,"&lt;"&amp;$G492)</f>
        <v>0</v>
      </c>
      <c r="BB492" s="1">
        <f>SUMIFS('Inventory (old)'!$S:$S,'Inventory (old)'!$A:$A,"Parking",'Inventory (old)'!$B:$B,$A492,'Inventory (old)'!$E:$E,"&gt;="&amp;$F492,'Inventory (old)'!$E:$E,"&lt;"&amp;$G492)</f>
        <v>0</v>
      </c>
      <c r="BC492" s="13"/>
    </row>
    <row r="493" spans="1:55" x14ac:dyDescent="0.25">
      <c r="A493" s="6" t="s">
        <v>2589</v>
      </c>
      <c r="B493" s="7" t="s">
        <v>45</v>
      </c>
      <c r="C493" s="7" t="s">
        <v>2051</v>
      </c>
      <c r="D493" s="7">
        <v>303</v>
      </c>
      <c r="E493" s="7" t="s">
        <v>2176</v>
      </c>
      <c r="F493" s="8">
        <f>G492</f>
        <v>6.4</v>
      </c>
      <c r="G493" s="8">
        <v>11.05</v>
      </c>
      <c r="H493" s="7" t="s">
        <v>443</v>
      </c>
      <c r="I493" s="7" t="s">
        <v>3230</v>
      </c>
      <c r="J493" s="14">
        <f t="shared" ref="J493" si="133">G493-F493</f>
        <v>4.6500000000000004</v>
      </c>
      <c r="K493" s="15" t="s">
        <v>2062</v>
      </c>
      <c r="L493" s="7"/>
      <c r="M493" s="7" t="s">
        <v>2072</v>
      </c>
      <c r="N493" s="20">
        <v>2</v>
      </c>
      <c r="O493" s="20"/>
      <c r="P493" s="20"/>
      <c r="Q493" s="20" t="s">
        <v>201</v>
      </c>
      <c r="R493" s="8"/>
      <c r="S493" s="8"/>
      <c r="T493" s="14"/>
      <c r="U493" s="14"/>
      <c r="V493" s="21"/>
      <c r="W493" s="16"/>
      <c r="Y493" s="7"/>
      <c r="Z493" s="7"/>
      <c r="AA493" s="58">
        <v>2020</v>
      </c>
      <c r="AB493" s="59" t="s">
        <v>348</v>
      </c>
      <c r="AC493" s="15">
        <v>2020</v>
      </c>
      <c r="AD493" s="8">
        <f t="shared" ref="AD493" si="134">IF(L493="",IF(ISODD(N493),J493*2,J493),0)</f>
        <v>4.6500000000000004</v>
      </c>
      <c r="AE493" s="8">
        <f t="shared" ref="AE493" si="135">IF(L493="",(J493-(S493-R493))*2,J493-(S493-R493))</f>
        <v>9.3000000000000007</v>
      </c>
      <c r="AF493" s="8">
        <f t="shared" ref="AF493" si="136">IF(L493="",0,J493)</f>
        <v>0</v>
      </c>
      <c r="AG493" s="8">
        <f t="shared" ref="AG493" si="137">IF(L493="",IF(OR(N493=4,N493=5),J493*2,IF(OR(N493=6,N493=7),J493*4,0)),(N493-1)*J493)+(U493-T493)*V493</f>
        <v>0</v>
      </c>
      <c r="AH493" s="7">
        <f>IF($P493="X",SUMIFS('Inventory (old)'!$M:$M,'Inventory (old)'!$A:$A,"Channel",'Inventory (old)'!$B:$B,$A493,'Inventory (old)'!$E:$E,"&gt;="&amp;$F493,'Inventory (old)'!$E:$E,"&lt;"&amp;$G493),0)</f>
        <v>0</v>
      </c>
      <c r="AI493" s="12">
        <f>IF($P493="X",SUMIFS('Inventory (old)'!$M:$M,'Inventory (old)'!$A:$A,"Dotted Line",'Inventory (old)'!$B:$B,$A493,'Inventory (old)'!$E:$E,"&gt;="&amp;$F493,'Inventory (old)'!$E:$E,"&lt;"&amp;$G493),0)</f>
        <v>0</v>
      </c>
      <c r="AJ493" s="15">
        <v>2020</v>
      </c>
      <c r="AK493" s="7">
        <f>IF($P493="X",0,SUMIFS('Inventory (old)'!$M:$M,'Inventory (old)'!$A:$A,"Channel",'Inventory (old)'!$B:$B,$A493,'Inventory (old)'!$E:$E,"&gt;="&amp;F493,'Inventory (old)'!$E:$E,"&lt;"&amp;$G493))</f>
        <v>0</v>
      </c>
      <c r="AL493" s="7">
        <f>IF($P493="X",0,SUMIFS('Inventory (old)'!$M:$M,'Inventory (old)'!$A:$A,"Dotted Line",'Inventory (old)'!$B:$B,$A493,'Inventory (old)'!$E:$E,"&gt;="&amp;$F493,'Inventory (old)'!$E:$E,"&lt;"&amp;$G493))</f>
        <v>0</v>
      </c>
      <c r="AM493" s="7">
        <f>SUMIFS('Inventory (old)'!$M:$M,'Inventory (old)'!$A:$A,"Stop Line",'Inventory (old)'!$B:$B,$A493,'Inventory (old)'!$E:$E,"&gt;="&amp;$F493,'Inventory (old)'!$E:$E,"&lt;"&amp;$G493)</f>
        <v>0</v>
      </c>
      <c r="AN493" s="7">
        <f>SUMIFS('Inventory (old)'!$M:$M,'Inventory (old)'!$A:$A,"Arrows and Onlys",'Inventory (old)'!$B:$B,$A493,'Inventory (old)'!$E:$E,"&gt;="&amp;$F493,'Inventory (old)'!$E:$E,"&lt;"&amp;$G493)</f>
        <v>0</v>
      </c>
      <c r="AO493" s="7">
        <f>SUMIFS('Inventory (old)'!$N:$N,'Inventory (old)'!$A:$A,"Arrows and Onlys",'Inventory (old)'!$B:$B,$A493,'Inventory (old)'!$E:$E,"&gt;="&amp;$F493,'Inventory (old)'!$E:$E,"&lt;"&amp;$G493)</f>
        <v>0</v>
      </c>
      <c r="AP493" s="7">
        <f>SUMIFS('Inventory (old)'!$O:$O,'Inventory (old)'!$A:$A,"Transverse",'Inventory (old)'!$B:$B,$A493,'Inventory (old)'!$E:$E,"&gt;="&amp;$F493,'Inventory (old)'!$E:$E,"&lt;"&amp;$G493)</f>
        <v>0</v>
      </c>
      <c r="AQ493" s="7">
        <f>SUMIFS('Inventory (old)'!$P:$P,'Inventory (old)'!$A:$A,"Transverse",'Inventory (old)'!$B:$B,$A493,'Inventory (old)'!$E:$E,"&gt;="&amp;$F493,'Inventory (old)'!$E:$E,"&lt;"&amp;$G493)</f>
        <v>0</v>
      </c>
      <c r="AR493" s="7">
        <f>SUMIFS('Inventory (old)'!$M:$M,'Inventory (old)'!$A:$A,"Crosswalk",'Inventory (old)'!$B:$B,$A493,'Inventory (old)'!$E:$E,"&gt;="&amp;$F493,'Inventory (old)'!$E:$E,"&lt;"&amp;$G493)</f>
        <v>0</v>
      </c>
      <c r="AS493" s="7">
        <f>SUMIFS('Inventory (old)'!$M:$M,'Inventory (old)'!$A:$A,"Yield Line",'Inventory (old)'!$B:$B,$A493,'Inventory (old)'!$E:$E,"&gt;="&amp;$F493,'Inventory (old)'!$E:$E,"&lt;"&amp;$G493)</f>
        <v>0</v>
      </c>
      <c r="AT493" s="7">
        <f>SUMIFS('Inventory (old)'!$M:$M,'Inventory (old)'!$A:$A,"Island",'Inventory (old)'!$B:$B,$A493,'Inventory (old)'!$E:$E,"&gt;="&amp;$F493,'Inventory (old)'!$E:$E,"&lt;"&amp;$G493)</f>
        <v>0</v>
      </c>
      <c r="AU493" s="7">
        <f>SUMIFS('Inventory (old)'!$M:$M,'Inventory (old)'!$A:$A,"Railroad",'Inventory (old)'!$B:$B,$A493,'Inventory (old)'!$E:$E,"&gt;="&amp;$F493,'Inventory (old)'!$E:$E,"&lt;"&amp;$G493)</f>
        <v>0</v>
      </c>
      <c r="AV493" s="7">
        <f>SUMIFS('Inventory (old)'!$M:$M,'Inventory (old)'!$A:$A,"School",'Inventory (old)'!$B:$B,$A493,'Inventory (old)'!$E:$E,"&gt;="&amp;$F493,'Inventory (old)'!$E:$E,"&lt;"&amp;$G493)</f>
        <v>0</v>
      </c>
      <c r="AW493" s="7">
        <f>SUMIFS('Inventory (old)'!$M:$M,'Inventory (old)'!$A:$A,"Air Speed",'Inventory (old)'!$B:$B,$A493,'Inventory (old)'!$E:$E,"&gt;="&amp;$F493,'Inventory (old)'!$E:$E,"&lt;"&amp;$G493)</f>
        <v>0</v>
      </c>
      <c r="AX493" s="7">
        <f>SUMIFS('Inventory (old)'!$M:$M,'Inventory (old)'!$A:$A,"Wrong Way",'Inventory (old)'!$B:$B,$A493,'Inventory (old)'!$E:$E,"&gt;="&amp;$F493,'Inventory (old)'!$E:$E,"&lt;"&amp;$G493)</f>
        <v>0</v>
      </c>
      <c r="AY493" s="7">
        <f>SUMIFS('Inventory (old)'!$M:$M,'Inventory (old)'!$A:$A,"Merge Arrow",'Inventory (old)'!$B:$B,$A493,'Inventory (old)'!$E:$E,"&gt;="&amp;$F493,'Inventory (old)'!$E:$E,"&lt;"&amp;$G493)</f>
        <v>0</v>
      </c>
      <c r="AZ493" s="7">
        <f>SUMIFS('Inventory (old)'!$M:$M,'Inventory (old)'!$A:$A,"Bike",'Inventory (old)'!$B:$B,$A493,'Inventory (old)'!$E:$E,"&gt;="&amp;$F493,'Inventory (old)'!$E:$E,"&lt;"&amp;$G493)</f>
        <v>0</v>
      </c>
      <c r="BA493" s="7">
        <f>SUMIFS('Inventory (old)'!$M:$M,'Inventory (old)'!$A:$A,"Parking",'Inventory (old)'!$B:$B,$A493,'Inventory (old)'!$E:$E,"&gt;="&amp;$F493,'Inventory (old)'!$E:$E,"&lt;"&amp;$G493)</f>
        <v>0</v>
      </c>
      <c r="BB493" s="1">
        <f>SUMIFS('Inventory (old)'!$S:$S,'Inventory (old)'!$A:$A,"Parking",'Inventory (old)'!$B:$B,$A493,'Inventory (old)'!$E:$E,"&gt;="&amp;$F493,'Inventory (old)'!$E:$E,"&lt;"&amp;$G493)</f>
        <v>0</v>
      </c>
      <c r="BC493" s="13"/>
    </row>
    <row r="494" spans="1:55" x14ac:dyDescent="0.25">
      <c r="A494" s="6" t="s">
        <v>2589</v>
      </c>
      <c r="B494" s="7" t="s">
        <v>45</v>
      </c>
      <c r="C494" s="7" t="s">
        <v>2051</v>
      </c>
      <c r="D494" s="7">
        <v>303</v>
      </c>
      <c r="E494" s="7" t="s">
        <v>2176</v>
      </c>
      <c r="F494" s="8">
        <f>G493</f>
        <v>11.05</v>
      </c>
      <c r="G494" s="8">
        <v>12.07</v>
      </c>
      <c r="H494" s="7" t="s">
        <v>3230</v>
      </c>
      <c r="I494" s="7" t="s">
        <v>3230</v>
      </c>
      <c r="J494" s="14">
        <f t="shared" si="121"/>
        <v>1.0199999999999996</v>
      </c>
      <c r="K494" s="15" t="s">
        <v>2062</v>
      </c>
      <c r="L494" s="7"/>
      <c r="M494" s="7" t="s">
        <v>2072</v>
      </c>
      <c r="N494" s="20">
        <v>2</v>
      </c>
      <c r="O494" s="20"/>
      <c r="P494" s="20"/>
      <c r="Q494" s="20" t="s">
        <v>201</v>
      </c>
      <c r="R494" s="8">
        <v>11.51</v>
      </c>
      <c r="S494" s="8">
        <v>11.61</v>
      </c>
      <c r="T494" s="14"/>
      <c r="U494" s="14"/>
      <c r="V494" s="21"/>
      <c r="W494" s="16" t="s">
        <v>2587</v>
      </c>
      <c r="X494" s="1">
        <v>94420</v>
      </c>
      <c r="Y494" s="7">
        <v>2020</v>
      </c>
      <c r="Z494" s="7" t="s">
        <v>3185</v>
      </c>
      <c r="AA494" s="7">
        <v>2020</v>
      </c>
      <c r="AB494" s="16" t="s">
        <v>25</v>
      </c>
      <c r="AC494" s="103" t="s">
        <v>3297</v>
      </c>
      <c r="AD494" s="8">
        <f t="shared" si="122"/>
        <v>1.0199999999999996</v>
      </c>
      <c r="AE494" s="8">
        <f t="shared" si="123"/>
        <v>1.8399999999999999</v>
      </c>
      <c r="AF494" s="8">
        <f t="shared" si="124"/>
        <v>0</v>
      </c>
      <c r="AG494" s="8">
        <f t="shared" si="125"/>
        <v>0</v>
      </c>
      <c r="AH494" s="7">
        <f>IF($P494="X",SUMIFS('Inventory (old)'!$M:$M,'Inventory (old)'!$A:$A,"Channel",'Inventory (old)'!$B:$B,$A494,'Inventory (old)'!$E:$E,"&gt;="&amp;$F494,'Inventory (old)'!$E:$E,"&lt;"&amp;$G494),0)</f>
        <v>0</v>
      </c>
      <c r="AI494" s="12">
        <f>IF($P494="X",SUMIFS('Inventory (old)'!$M:$M,'Inventory (old)'!$A:$A,"Dotted Line",'Inventory (old)'!$B:$B,$A494,'Inventory (old)'!$E:$E,"&gt;="&amp;$F494,'Inventory (old)'!$E:$E,"&lt;"&amp;$G494),0)</f>
        <v>0</v>
      </c>
      <c r="AJ494" s="15" t="str">
        <f>IF(AND(E494="BOTH",SUM(AK494:BB494)=0),"X","")</f>
        <v>X</v>
      </c>
      <c r="AK494" s="7">
        <f>IF($P494="X",0,SUMIFS('Inventory (old)'!$M:$M,'Inventory (old)'!$A:$A,"Channel",'Inventory (old)'!$B:$B,$A494,'Inventory (old)'!$E:$E,"&gt;="&amp;F494,'Inventory (old)'!$E:$E,"&lt;"&amp;$G494))</f>
        <v>0</v>
      </c>
      <c r="AL494" s="7">
        <f>IF($P494="X",0,SUMIFS('Inventory (old)'!$M:$M,'Inventory (old)'!$A:$A,"Dotted Line",'Inventory (old)'!$B:$B,$A494,'Inventory (old)'!$E:$E,"&gt;="&amp;$F494,'Inventory (old)'!$E:$E,"&lt;"&amp;$G494))</f>
        <v>0</v>
      </c>
      <c r="AM494" s="7">
        <f>SUMIFS('Inventory (old)'!$M:$M,'Inventory (old)'!$A:$A,"Stop Line",'Inventory (old)'!$B:$B,$A494,'Inventory (old)'!$E:$E,"&gt;="&amp;$F494,'Inventory (old)'!$E:$E,"&lt;"&amp;$G494)</f>
        <v>0</v>
      </c>
      <c r="AN494" s="7">
        <f>SUMIFS('Inventory (old)'!$M:$M,'Inventory (old)'!$A:$A,"Arrows and Onlys",'Inventory (old)'!$B:$B,$A494,'Inventory (old)'!$E:$E,"&gt;="&amp;$F494,'Inventory (old)'!$E:$E,"&lt;"&amp;$G494)</f>
        <v>0</v>
      </c>
      <c r="AO494" s="7">
        <f>SUMIFS('Inventory (old)'!$N:$N,'Inventory (old)'!$A:$A,"Arrows and Onlys",'Inventory (old)'!$B:$B,$A494,'Inventory (old)'!$E:$E,"&gt;="&amp;$F494,'Inventory (old)'!$E:$E,"&lt;"&amp;$G494)</f>
        <v>0</v>
      </c>
      <c r="AP494" s="7">
        <f>SUMIFS('Inventory (old)'!$O:$O,'Inventory (old)'!$A:$A,"Transverse",'Inventory (old)'!$B:$B,$A494,'Inventory (old)'!$E:$E,"&gt;="&amp;$F494,'Inventory (old)'!$E:$E,"&lt;"&amp;$G494)</f>
        <v>0</v>
      </c>
      <c r="AQ494" s="7">
        <f>SUMIFS('Inventory (old)'!$P:$P,'Inventory (old)'!$A:$A,"Transverse",'Inventory (old)'!$B:$B,$A494,'Inventory (old)'!$E:$E,"&gt;="&amp;$F494,'Inventory (old)'!$E:$E,"&lt;"&amp;$G494)</f>
        <v>0</v>
      </c>
      <c r="AR494" s="7">
        <f>SUMIFS('Inventory (old)'!$M:$M,'Inventory (old)'!$A:$A,"Crosswalk",'Inventory (old)'!$B:$B,$A494,'Inventory (old)'!$E:$E,"&gt;="&amp;$F494,'Inventory (old)'!$E:$E,"&lt;"&amp;$G494)</f>
        <v>0</v>
      </c>
      <c r="AS494" s="7">
        <f>SUMIFS('Inventory (old)'!$M:$M,'Inventory (old)'!$A:$A,"Yield Line",'Inventory (old)'!$B:$B,$A494,'Inventory (old)'!$E:$E,"&gt;="&amp;$F494,'Inventory (old)'!$E:$E,"&lt;"&amp;$G494)</f>
        <v>0</v>
      </c>
      <c r="AT494" s="7">
        <f>SUMIFS('Inventory (old)'!$M:$M,'Inventory (old)'!$A:$A,"Island",'Inventory (old)'!$B:$B,$A494,'Inventory (old)'!$E:$E,"&gt;="&amp;$F494,'Inventory (old)'!$E:$E,"&lt;"&amp;$G494)</f>
        <v>0</v>
      </c>
      <c r="AU494" s="7">
        <f>SUMIFS('Inventory (old)'!$M:$M,'Inventory (old)'!$A:$A,"Railroad",'Inventory (old)'!$B:$B,$A494,'Inventory (old)'!$E:$E,"&gt;="&amp;$F494,'Inventory (old)'!$E:$E,"&lt;"&amp;$G494)</f>
        <v>0</v>
      </c>
      <c r="AV494" s="7">
        <f>SUMIFS('Inventory (old)'!$M:$M,'Inventory (old)'!$A:$A,"School",'Inventory (old)'!$B:$B,$A494,'Inventory (old)'!$E:$E,"&gt;="&amp;$F494,'Inventory (old)'!$E:$E,"&lt;"&amp;$G494)</f>
        <v>0</v>
      </c>
      <c r="AW494" s="7">
        <f>SUMIFS('Inventory (old)'!$M:$M,'Inventory (old)'!$A:$A,"Air Speed",'Inventory (old)'!$B:$B,$A494,'Inventory (old)'!$E:$E,"&gt;="&amp;$F494,'Inventory (old)'!$E:$E,"&lt;"&amp;$G494)</f>
        <v>0</v>
      </c>
      <c r="AX494" s="7">
        <f>SUMIFS('Inventory (old)'!$M:$M,'Inventory (old)'!$A:$A,"Wrong Way",'Inventory (old)'!$B:$B,$A494,'Inventory (old)'!$E:$E,"&gt;="&amp;$F494,'Inventory (old)'!$E:$E,"&lt;"&amp;$G494)</f>
        <v>0</v>
      </c>
      <c r="AY494" s="7">
        <f>SUMIFS('Inventory (old)'!$M:$M,'Inventory (old)'!$A:$A,"Merge Arrow",'Inventory (old)'!$B:$B,$A494,'Inventory (old)'!$E:$E,"&gt;="&amp;$F494,'Inventory (old)'!$E:$E,"&lt;"&amp;$G494)</f>
        <v>0</v>
      </c>
      <c r="AZ494" s="7">
        <f>SUMIFS('Inventory (old)'!$M:$M,'Inventory (old)'!$A:$A,"Bike",'Inventory (old)'!$B:$B,$A494,'Inventory (old)'!$E:$E,"&gt;="&amp;$F494,'Inventory (old)'!$E:$E,"&lt;"&amp;$G494)</f>
        <v>0</v>
      </c>
      <c r="BA494" s="7">
        <f>SUMIFS('Inventory (old)'!$M:$M,'Inventory (old)'!$A:$A,"Parking",'Inventory (old)'!$B:$B,$A494,'Inventory (old)'!$E:$E,"&gt;="&amp;$F494,'Inventory (old)'!$E:$E,"&lt;"&amp;$G494)</f>
        <v>0</v>
      </c>
      <c r="BB494" s="1">
        <f>SUMIFS('Inventory (old)'!$S:$S,'Inventory (old)'!$A:$A,"Parking",'Inventory (old)'!$B:$B,$A494,'Inventory (old)'!$E:$E,"&gt;="&amp;$F494,'Inventory (old)'!$E:$E,"&lt;"&amp;$G494)</f>
        <v>0</v>
      </c>
      <c r="BC494" s="13"/>
    </row>
    <row r="495" spans="1:55" x14ac:dyDescent="0.25">
      <c r="A495" s="6" t="s">
        <v>2589</v>
      </c>
      <c r="B495" s="7" t="s">
        <v>45</v>
      </c>
      <c r="C495" s="7" t="s">
        <v>2051</v>
      </c>
      <c r="D495" s="7">
        <v>303</v>
      </c>
      <c r="E495" s="7" t="s">
        <v>2176</v>
      </c>
      <c r="F495" s="8">
        <f>G494</f>
        <v>12.07</v>
      </c>
      <c r="G495" s="8">
        <v>16.63</v>
      </c>
      <c r="H495" s="7" t="str">
        <f>I494</f>
        <v>LaGrange Corp</v>
      </c>
      <c r="I495" s="7" t="s">
        <v>391</v>
      </c>
      <c r="J495" s="14">
        <f t="shared" si="121"/>
        <v>4.5599999999999987</v>
      </c>
      <c r="K495" s="15" t="s">
        <v>2062</v>
      </c>
      <c r="L495" s="7"/>
      <c r="M495" s="7" t="s">
        <v>2072</v>
      </c>
      <c r="N495" s="20">
        <v>2</v>
      </c>
      <c r="O495" s="20"/>
      <c r="P495" s="20"/>
      <c r="Q495" s="20" t="s">
        <v>201</v>
      </c>
      <c r="R495" s="8"/>
      <c r="S495" s="8"/>
      <c r="T495" s="14"/>
      <c r="U495" s="14"/>
      <c r="V495" s="21"/>
      <c r="W495" s="16"/>
      <c r="X495" s="1">
        <v>94420</v>
      </c>
      <c r="Y495" s="7">
        <v>2020</v>
      </c>
      <c r="Z495" s="7" t="s">
        <v>3185</v>
      </c>
      <c r="AA495" s="7">
        <v>2020</v>
      </c>
      <c r="AB495" s="16" t="s">
        <v>25</v>
      </c>
      <c r="AC495" s="103" t="s">
        <v>3297</v>
      </c>
      <c r="AD495" s="8">
        <f t="shared" si="122"/>
        <v>4.5599999999999987</v>
      </c>
      <c r="AE495" s="8">
        <f t="shared" si="123"/>
        <v>9.1199999999999974</v>
      </c>
      <c r="AF495" s="8">
        <f t="shared" si="124"/>
        <v>0</v>
      </c>
      <c r="AG495" s="8">
        <f t="shared" si="125"/>
        <v>0</v>
      </c>
      <c r="AH495" s="7">
        <f>IF($P495="X",SUMIFS('Inventory (old)'!$M:$M,'Inventory (old)'!$A:$A,"Channel",'Inventory (old)'!$B:$B,$A495,'Inventory (old)'!$E:$E,"&gt;="&amp;$F495,'Inventory (old)'!$E:$E,"&lt;"&amp;$G495),0)</f>
        <v>0</v>
      </c>
      <c r="AI495" s="12">
        <f>IF($P495="X",SUMIFS('Inventory (old)'!$M:$M,'Inventory (old)'!$A:$A,"Dotted Line",'Inventory (old)'!$B:$B,$A495,'Inventory (old)'!$E:$E,"&gt;="&amp;$F495,'Inventory (old)'!$E:$E,"&lt;"&amp;$G495),0)</f>
        <v>0</v>
      </c>
      <c r="AJ495" s="15"/>
      <c r="AK495" s="7">
        <f>IF($P495="X",0,SUMIFS('Inventory (old)'!$M:$M,'Inventory (old)'!$A:$A,"Channel",'Inventory (old)'!$B:$B,$A495,'Inventory (old)'!$E:$E,"&gt;="&amp;F495,'Inventory (old)'!$E:$E,"&lt;"&amp;$G495))</f>
        <v>0</v>
      </c>
      <c r="AL495" s="7">
        <f>IF($P495="X",0,SUMIFS('Inventory (old)'!$M:$M,'Inventory (old)'!$A:$A,"Dotted Line",'Inventory (old)'!$B:$B,$A495,'Inventory (old)'!$E:$E,"&gt;="&amp;$F495,'Inventory (old)'!$E:$E,"&lt;"&amp;$G495))</f>
        <v>0</v>
      </c>
      <c r="AM495" s="7">
        <f>SUMIFS('Inventory (old)'!$M:$M,'Inventory (old)'!$A:$A,"Stop Line",'Inventory (old)'!$B:$B,$A495,'Inventory (old)'!$E:$E,"&gt;="&amp;$F495,'Inventory (old)'!$E:$E,"&lt;"&amp;$G495)</f>
        <v>60</v>
      </c>
      <c r="AN495" s="7">
        <f>SUMIFS('Inventory (old)'!$M:$M,'Inventory (old)'!$A:$A,"Arrows and Onlys",'Inventory (old)'!$B:$B,$A495,'Inventory (old)'!$E:$E,"&gt;="&amp;$F495,'Inventory (old)'!$E:$E,"&lt;"&amp;$G495)</f>
        <v>0</v>
      </c>
      <c r="AO495" s="7">
        <f>SUMIFS('Inventory (old)'!$N:$N,'Inventory (old)'!$A:$A,"Arrows and Onlys",'Inventory (old)'!$B:$B,$A495,'Inventory (old)'!$E:$E,"&gt;="&amp;$F495,'Inventory (old)'!$E:$E,"&lt;"&amp;$G495)</f>
        <v>0</v>
      </c>
      <c r="AP495" s="7">
        <f>SUMIFS('Inventory (old)'!$O:$O,'Inventory (old)'!$A:$A,"Transverse",'Inventory (old)'!$B:$B,$A495,'Inventory (old)'!$E:$E,"&gt;="&amp;$F495,'Inventory (old)'!$E:$E,"&lt;"&amp;$G495)</f>
        <v>0</v>
      </c>
      <c r="AQ495" s="7">
        <f>SUMIFS('Inventory (old)'!$P:$P,'Inventory (old)'!$A:$A,"Transverse",'Inventory (old)'!$B:$B,$A495,'Inventory (old)'!$E:$E,"&gt;="&amp;$F495,'Inventory (old)'!$E:$E,"&lt;"&amp;$G495)</f>
        <v>0</v>
      </c>
      <c r="AR495" s="7">
        <f>SUMIFS('Inventory (old)'!$M:$M,'Inventory (old)'!$A:$A,"Crosswalk",'Inventory (old)'!$B:$B,$A495,'Inventory (old)'!$E:$E,"&gt;="&amp;$F495,'Inventory (old)'!$E:$E,"&lt;"&amp;$G495)</f>
        <v>0</v>
      </c>
      <c r="AS495" s="7">
        <f>SUMIFS('Inventory (old)'!$M:$M,'Inventory (old)'!$A:$A,"Yield Line",'Inventory (old)'!$B:$B,$A495,'Inventory (old)'!$E:$E,"&gt;="&amp;$F495,'Inventory (old)'!$E:$E,"&lt;"&amp;$G495)</f>
        <v>0</v>
      </c>
      <c r="AT495" s="7">
        <f>SUMIFS('Inventory (old)'!$M:$M,'Inventory (old)'!$A:$A,"Island",'Inventory (old)'!$B:$B,$A495,'Inventory (old)'!$E:$E,"&gt;="&amp;$F495,'Inventory (old)'!$E:$E,"&lt;"&amp;$G495)</f>
        <v>0</v>
      </c>
      <c r="AU495" s="7">
        <f>SUMIFS('Inventory (old)'!$M:$M,'Inventory (old)'!$A:$A,"Railroad",'Inventory (old)'!$B:$B,$A495,'Inventory (old)'!$E:$E,"&gt;="&amp;$F495,'Inventory (old)'!$E:$E,"&lt;"&amp;$G495)</f>
        <v>0</v>
      </c>
      <c r="AV495" s="7">
        <f>SUMIFS('Inventory (old)'!$M:$M,'Inventory (old)'!$A:$A,"School",'Inventory (old)'!$B:$B,$A495,'Inventory (old)'!$E:$E,"&gt;="&amp;$F495,'Inventory (old)'!$E:$E,"&lt;"&amp;$G495)</f>
        <v>1</v>
      </c>
      <c r="AW495" s="7">
        <f>SUMIFS('Inventory (old)'!$M:$M,'Inventory (old)'!$A:$A,"Air Speed",'Inventory (old)'!$B:$B,$A495,'Inventory (old)'!$E:$E,"&gt;="&amp;$F495,'Inventory (old)'!$E:$E,"&lt;"&amp;$G495)</f>
        <v>0</v>
      </c>
      <c r="AX495" s="7">
        <f>SUMIFS('Inventory (old)'!$M:$M,'Inventory (old)'!$A:$A,"Wrong Way",'Inventory (old)'!$B:$B,$A495,'Inventory (old)'!$E:$E,"&gt;="&amp;$F495,'Inventory (old)'!$E:$E,"&lt;"&amp;$G495)</f>
        <v>0</v>
      </c>
      <c r="AY495" s="7">
        <f>SUMIFS('Inventory (old)'!$M:$M,'Inventory (old)'!$A:$A,"Merge Arrow",'Inventory (old)'!$B:$B,$A495,'Inventory (old)'!$E:$E,"&gt;="&amp;$F495,'Inventory (old)'!$E:$E,"&lt;"&amp;$G495)</f>
        <v>0</v>
      </c>
      <c r="AZ495" s="7">
        <f>SUMIFS('Inventory (old)'!$M:$M,'Inventory (old)'!$A:$A,"Bike",'Inventory (old)'!$B:$B,$A495,'Inventory (old)'!$E:$E,"&gt;="&amp;$F495,'Inventory (old)'!$E:$E,"&lt;"&amp;$G495)</f>
        <v>0</v>
      </c>
      <c r="BA495" s="7">
        <f>SUMIFS('Inventory (old)'!$M:$M,'Inventory (old)'!$A:$A,"Parking",'Inventory (old)'!$B:$B,$A495,'Inventory (old)'!$E:$E,"&gt;="&amp;$F495,'Inventory (old)'!$E:$E,"&lt;"&amp;$G495)</f>
        <v>0</v>
      </c>
      <c r="BB495" s="1">
        <f>SUMIFS('Inventory (old)'!$S:$S,'Inventory (old)'!$A:$A,"Parking",'Inventory (old)'!$B:$B,$A495,'Inventory (old)'!$E:$E,"&gt;="&amp;$F495,'Inventory (old)'!$E:$E,"&lt;"&amp;$G495)</f>
        <v>0</v>
      </c>
      <c r="BC495" s="13"/>
    </row>
    <row r="496" spans="1:55" x14ac:dyDescent="0.25">
      <c r="A496" s="6" t="s">
        <v>2589</v>
      </c>
      <c r="B496" s="7" t="s">
        <v>45</v>
      </c>
      <c r="C496" s="7" t="s">
        <v>2051</v>
      </c>
      <c r="D496" s="7">
        <v>303</v>
      </c>
      <c r="E496" s="7" t="s">
        <v>2176</v>
      </c>
      <c r="F496" s="8">
        <v>18.760000000000002</v>
      </c>
      <c r="G496" s="8">
        <v>19.28</v>
      </c>
      <c r="H496" s="7" t="s">
        <v>93</v>
      </c>
      <c r="I496" s="7" t="s">
        <v>2259</v>
      </c>
      <c r="J496" s="14">
        <f t="shared" si="121"/>
        <v>0.51999999999999957</v>
      </c>
      <c r="K496" s="15" t="s">
        <v>2062</v>
      </c>
      <c r="L496" s="7"/>
      <c r="M496" s="7" t="s">
        <v>2072</v>
      </c>
      <c r="N496" s="20">
        <v>2</v>
      </c>
      <c r="O496" s="20"/>
      <c r="P496" s="20"/>
      <c r="Q496" s="20"/>
      <c r="R496" s="8"/>
      <c r="S496" s="8"/>
      <c r="T496" s="14"/>
      <c r="U496" s="14"/>
      <c r="V496" s="21"/>
      <c r="W496" s="16"/>
      <c r="X496" s="1">
        <v>94420</v>
      </c>
      <c r="Y496" s="7">
        <v>2020</v>
      </c>
      <c r="Z496" s="7" t="s">
        <v>3185</v>
      </c>
      <c r="AA496" s="7">
        <v>2020</v>
      </c>
      <c r="AB496" s="16" t="s">
        <v>25</v>
      </c>
      <c r="AC496" s="103" t="s">
        <v>3297</v>
      </c>
      <c r="AD496" s="8">
        <f t="shared" si="122"/>
        <v>0.51999999999999957</v>
      </c>
      <c r="AE496" s="8">
        <f t="shared" si="123"/>
        <v>1.0399999999999991</v>
      </c>
      <c r="AF496" s="8">
        <f t="shared" si="124"/>
        <v>0</v>
      </c>
      <c r="AG496" s="8">
        <f t="shared" si="125"/>
        <v>0</v>
      </c>
      <c r="AH496" s="7">
        <f>IF($P496="X",SUMIFS('Inventory (old)'!$M:$M,'Inventory (old)'!$A:$A,"Channel",'Inventory (old)'!$B:$B,$A496,'Inventory (old)'!$E:$E,"&gt;="&amp;$F496,'Inventory (old)'!$E:$E,"&lt;"&amp;$G496),0)</f>
        <v>0</v>
      </c>
      <c r="AI496" s="12">
        <f>IF($P496="X",SUMIFS('Inventory (old)'!$M:$M,'Inventory (old)'!$A:$A,"Dotted Line",'Inventory (old)'!$B:$B,$A496,'Inventory (old)'!$E:$E,"&gt;="&amp;$F496,'Inventory (old)'!$E:$E,"&lt;"&amp;$G496),0)</f>
        <v>0</v>
      </c>
      <c r="AJ496" s="15" t="str">
        <f>IF(AND(E496="BOTH",SUM(AK496:BB496)=0),"X","")</f>
        <v>X</v>
      </c>
      <c r="AK496" s="7">
        <f>IF($P496="X",0,SUMIFS('Inventory (old)'!$M:$M,'Inventory (old)'!$A:$A,"Channel",'Inventory (old)'!$B:$B,$A496,'Inventory (old)'!$E:$E,"&gt;="&amp;F496,'Inventory (old)'!$E:$E,"&lt;"&amp;$G496))</f>
        <v>0</v>
      </c>
      <c r="AL496" s="7">
        <f>IF($P496="X",0,SUMIFS('Inventory (old)'!$M:$M,'Inventory (old)'!$A:$A,"Dotted Line",'Inventory (old)'!$B:$B,$A496,'Inventory (old)'!$E:$E,"&gt;="&amp;$F496,'Inventory (old)'!$E:$E,"&lt;"&amp;$G496))</f>
        <v>0</v>
      </c>
      <c r="AM496" s="7">
        <f>SUMIFS('Inventory (old)'!$M:$M,'Inventory (old)'!$A:$A,"Stop Line",'Inventory (old)'!$B:$B,$A496,'Inventory (old)'!$E:$E,"&gt;="&amp;$F496,'Inventory (old)'!$E:$E,"&lt;"&amp;$G496)</f>
        <v>0</v>
      </c>
      <c r="AN496" s="7">
        <f>SUMIFS('Inventory (old)'!$M:$M,'Inventory (old)'!$A:$A,"Arrows and Onlys",'Inventory (old)'!$B:$B,$A496,'Inventory (old)'!$E:$E,"&gt;="&amp;$F496,'Inventory (old)'!$E:$E,"&lt;"&amp;$G496)</f>
        <v>0</v>
      </c>
      <c r="AO496" s="7">
        <f>SUMIFS('Inventory (old)'!$N:$N,'Inventory (old)'!$A:$A,"Arrows and Onlys",'Inventory (old)'!$B:$B,$A496,'Inventory (old)'!$E:$E,"&gt;="&amp;$F496,'Inventory (old)'!$E:$E,"&lt;"&amp;$G496)</f>
        <v>0</v>
      </c>
      <c r="AP496" s="7">
        <f>SUMIFS('Inventory (old)'!$O:$O,'Inventory (old)'!$A:$A,"Transverse",'Inventory (old)'!$B:$B,$A496,'Inventory (old)'!$E:$E,"&gt;="&amp;$F496,'Inventory (old)'!$E:$E,"&lt;"&amp;$G496)</f>
        <v>0</v>
      </c>
      <c r="AQ496" s="7">
        <f>SUMIFS('Inventory (old)'!$P:$P,'Inventory (old)'!$A:$A,"Transverse",'Inventory (old)'!$B:$B,$A496,'Inventory (old)'!$E:$E,"&gt;="&amp;$F496,'Inventory (old)'!$E:$E,"&lt;"&amp;$G496)</f>
        <v>0</v>
      </c>
      <c r="AR496" s="7">
        <f>SUMIFS('Inventory (old)'!$M:$M,'Inventory (old)'!$A:$A,"Crosswalk",'Inventory (old)'!$B:$B,$A496,'Inventory (old)'!$E:$E,"&gt;="&amp;$F496,'Inventory (old)'!$E:$E,"&lt;"&amp;$G496)</f>
        <v>0</v>
      </c>
      <c r="AS496" s="7">
        <f>SUMIFS('Inventory (old)'!$M:$M,'Inventory (old)'!$A:$A,"Yield Line",'Inventory (old)'!$B:$B,$A496,'Inventory (old)'!$E:$E,"&gt;="&amp;$F496,'Inventory (old)'!$E:$E,"&lt;"&amp;$G496)</f>
        <v>0</v>
      </c>
      <c r="AT496" s="7">
        <f>SUMIFS('Inventory (old)'!$M:$M,'Inventory (old)'!$A:$A,"Island",'Inventory (old)'!$B:$B,$A496,'Inventory (old)'!$E:$E,"&gt;="&amp;$F496,'Inventory (old)'!$E:$E,"&lt;"&amp;$G496)</f>
        <v>0</v>
      </c>
      <c r="AU496" s="7">
        <f>SUMIFS('Inventory (old)'!$M:$M,'Inventory (old)'!$A:$A,"Railroad",'Inventory (old)'!$B:$B,$A496,'Inventory (old)'!$E:$E,"&gt;="&amp;$F496,'Inventory (old)'!$E:$E,"&lt;"&amp;$G496)</f>
        <v>0</v>
      </c>
      <c r="AV496" s="7">
        <f>SUMIFS('Inventory (old)'!$M:$M,'Inventory (old)'!$A:$A,"School",'Inventory (old)'!$B:$B,$A496,'Inventory (old)'!$E:$E,"&gt;="&amp;$F496,'Inventory (old)'!$E:$E,"&lt;"&amp;$G496)</f>
        <v>0</v>
      </c>
      <c r="AW496" s="7">
        <f>SUMIFS('Inventory (old)'!$M:$M,'Inventory (old)'!$A:$A,"Air Speed",'Inventory (old)'!$B:$B,$A496,'Inventory (old)'!$E:$E,"&gt;="&amp;$F496,'Inventory (old)'!$E:$E,"&lt;"&amp;$G496)</f>
        <v>0</v>
      </c>
      <c r="AX496" s="7">
        <f>SUMIFS('Inventory (old)'!$M:$M,'Inventory (old)'!$A:$A,"Wrong Way",'Inventory (old)'!$B:$B,$A496,'Inventory (old)'!$E:$E,"&gt;="&amp;$F496,'Inventory (old)'!$E:$E,"&lt;"&amp;$G496)</f>
        <v>0</v>
      </c>
      <c r="AY496" s="7">
        <f>SUMIFS('Inventory (old)'!$M:$M,'Inventory (old)'!$A:$A,"Merge Arrow",'Inventory (old)'!$B:$B,$A496,'Inventory (old)'!$E:$E,"&gt;="&amp;$F496,'Inventory (old)'!$E:$E,"&lt;"&amp;$G496)</f>
        <v>0</v>
      </c>
      <c r="AZ496" s="7">
        <f>SUMIFS('Inventory (old)'!$M:$M,'Inventory (old)'!$A:$A,"Bike",'Inventory (old)'!$B:$B,$A496,'Inventory (old)'!$E:$E,"&gt;="&amp;$F496,'Inventory (old)'!$E:$E,"&lt;"&amp;$G496)</f>
        <v>0</v>
      </c>
      <c r="BA496" s="7">
        <f>SUMIFS('Inventory (old)'!$M:$M,'Inventory (old)'!$A:$A,"Parking",'Inventory (old)'!$B:$B,$A496,'Inventory (old)'!$E:$E,"&gt;="&amp;$F496,'Inventory (old)'!$E:$E,"&lt;"&amp;$G496)</f>
        <v>0</v>
      </c>
      <c r="BB496" s="1">
        <f>SUMIFS('Inventory (old)'!$S:$S,'Inventory (old)'!$A:$A,"Parking",'Inventory (old)'!$B:$B,$A496,'Inventory (old)'!$E:$E,"&gt;="&amp;$F496,'Inventory (old)'!$E:$E,"&lt;"&amp;$G496)</f>
        <v>0</v>
      </c>
      <c r="BC496" s="13"/>
    </row>
    <row r="497" spans="1:55" x14ac:dyDescent="0.25">
      <c r="A497" s="6" t="s">
        <v>2592</v>
      </c>
      <c r="B497" s="7" t="s">
        <v>45</v>
      </c>
      <c r="C497" s="7" t="s">
        <v>2240</v>
      </c>
      <c r="D497" s="7">
        <v>480</v>
      </c>
      <c r="E497" s="7" t="s">
        <v>58</v>
      </c>
      <c r="F497" s="8">
        <v>0.98</v>
      </c>
      <c r="G497" s="8">
        <v>1.45</v>
      </c>
      <c r="H497" s="7" t="s">
        <v>2531</v>
      </c>
      <c r="I497" s="7" t="s">
        <v>1074</v>
      </c>
      <c r="J497" s="14">
        <f t="shared" si="121"/>
        <v>0.47</v>
      </c>
      <c r="K497" s="15" t="s">
        <v>2241</v>
      </c>
      <c r="L497" s="7" t="s">
        <v>2217</v>
      </c>
      <c r="M497" s="7" t="s">
        <v>2072</v>
      </c>
      <c r="N497" s="20">
        <v>2</v>
      </c>
      <c r="O497" s="20" t="s">
        <v>201</v>
      </c>
      <c r="P497" s="20"/>
      <c r="Q497" s="20"/>
      <c r="R497" s="8"/>
      <c r="S497" s="8"/>
      <c r="T497" s="14">
        <v>0.98</v>
      </c>
      <c r="U497" s="14">
        <v>1.04</v>
      </c>
      <c r="V497" s="21">
        <v>-1</v>
      </c>
      <c r="W497" s="16"/>
      <c r="X497" s="1">
        <v>79759</v>
      </c>
      <c r="Y497" s="7">
        <v>2021</v>
      </c>
      <c r="Z497" s="7" t="s">
        <v>25</v>
      </c>
      <c r="AA497" s="7">
        <v>2021</v>
      </c>
      <c r="AB497" s="16" t="s">
        <v>25</v>
      </c>
      <c r="AC497" s="15" t="s">
        <v>201</v>
      </c>
      <c r="AD497" s="8">
        <f t="shared" si="122"/>
        <v>0</v>
      </c>
      <c r="AE497" s="8">
        <f t="shared" si="123"/>
        <v>0.47</v>
      </c>
      <c r="AF497" s="8">
        <f t="shared" si="124"/>
        <v>0.47</v>
      </c>
      <c r="AG497" s="8">
        <f t="shared" si="125"/>
        <v>0.40999999999999992</v>
      </c>
      <c r="AH497" s="7">
        <f>IF($P497="X",SUMIFS('Inventory (old)'!$M:$M,'Inventory (old)'!$A:$A,"Channel",'Inventory (old)'!$B:$B,$A497,'Inventory (old)'!$E:$E,"&gt;="&amp;$F497,'Inventory (old)'!$E:$E,"&lt;"&amp;$G497),0)</f>
        <v>0</v>
      </c>
      <c r="AI497" s="12">
        <f>IF($P497="X",SUMIFS('Inventory (old)'!$M:$M,'Inventory (old)'!$A:$A,"Dotted Line",'Inventory (old)'!$B:$B,$A497,'Inventory (old)'!$E:$E,"&gt;="&amp;$F497,'Inventory (old)'!$E:$E,"&lt;"&amp;$G497),0)</f>
        <v>0</v>
      </c>
      <c r="AJ497" s="15" t="s">
        <v>201</v>
      </c>
      <c r="AK497" s="7">
        <f>IF($P497="X",0,SUMIFS('Inventory (old)'!$M:$M,'Inventory (old)'!$A:$A,"Channel",'Inventory (old)'!$B:$B,$A497,'Inventory (old)'!$E:$E,"&gt;="&amp;F497,'Inventory (old)'!$E:$E,"&lt;"&amp;$G497))</f>
        <v>1451</v>
      </c>
      <c r="AL497" s="7">
        <f>IF($P497="X",0,SUMIFS('Inventory (old)'!$M:$M,'Inventory (old)'!$A:$A,"Dotted Line",'Inventory (old)'!$B:$B,$A497,'Inventory (old)'!$E:$E,"&gt;="&amp;$F497,'Inventory (old)'!$E:$E,"&lt;"&amp;$G497))</f>
        <v>0</v>
      </c>
      <c r="AM497" s="7">
        <f>SUMIFS('Inventory (old)'!$M:$M,'Inventory (old)'!$A:$A,"Stop Line",'Inventory (old)'!$B:$B,$A497,'Inventory (old)'!$E:$E,"&gt;="&amp;$F497,'Inventory (old)'!$E:$E,"&lt;"&amp;$G497)</f>
        <v>0</v>
      </c>
      <c r="AN497" s="7">
        <f>SUMIFS('Inventory (old)'!$M:$M,'Inventory (old)'!$A:$A,"Arrows and Onlys",'Inventory (old)'!$B:$B,$A497,'Inventory (old)'!$E:$E,"&gt;="&amp;$F497,'Inventory (old)'!$E:$E,"&lt;"&amp;$G497)</f>
        <v>0</v>
      </c>
      <c r="AO497" s="7">
        <f>SUMIFS('Inventory (old)'!$N:$N,'Inventory (old)'!$A:$A,"Arrows and Onlys",'Inventory (old)'!$B:$B,$A497,'Inventory (old)'!$E:$E,"&gt;="&amp;$F497,'Inventory (old)'!$E:$E,"&lt;"&amp;$G497)</f>
        <v>0</v>
      </c>
      <c r="AP497" s="7">
        <f>SUMIFS('Inventory (old)'!$O:$O,'Inventory (old)'!$A:$A,"Transverse",'Inventory (old)'!$B:$B,$A497,'Inventory (old)'!$E:$E,"&gt;="&amp;$F497,'Inventory (old)'!$E:$E,"&lt;"&amp;$G497)</f>
        <v>0</v>
      </c>
      <c r="AQ497" s="7">
        <f>SUMIFS('Inventory (old)'!$P:$P,'Inventory (old)'!$A:$A,"Transverse",'Inventory (old)'!$B:$B,$A497,'Inventory (old)'!$E:$E,"&gt;="&amp;$F497,'Inventory (old)'!$E:$E,"&lt;"&amp;$G497)</f>
        <v>0</v>
      </c>
      <c r="AR497" s="7">
        <f>SUMIFS('Inventory (old)'!$M:$M,'Inventory (old)'!$A:$A,"Crosswalk",'Inventory (old)'!$B:$B,$A497,'Inventory (old)'!$E:$E,"&gt;="&amp;$F497,'Inventory (old)'!$E:$E,"&lt;"&amp;$G497)</f>
        <v>0</v>
      </c>
      <c r="AS497" s="7">
        <f>SUMIFS('Inventory (old)'!$M:$M,'Inventory (old)'!$A:$A,"Yield Line",'Inventory (old)'!$B:$B,$A497,'Inventory (old)'!$E:$E,"&gt;="&amp;$F497,'Inventory (old)'!$E:$E,"&lt;"&amp;$G497)</f>
        <v>0</v>
      </c>
      <c r="AT497" s="7">
        <f>SUMIFS('Inventory (old)'!$M:$M,'Inventory (old)'!$A:$A,"Island",'Inventory (old)'!$B:$B,$A497,'Inventory (old)'!$E:$E,"&gt;="&amp;$F497,'Inventory (old)'!$E:$E,"&lt;"&amp;$G497)</f>
        <v>0</v>
      </c>
      <c r="AU497" s="7">
        <f>SUMIFS('Inventory (old)'!$M:$M,'Inventory (old)'!$A:$A,"Railroad",'Inventory (old)'!$B:$B,$A497,'Inventory (old)'!$E:$E,"&gt;="&amp;$F497,'Inventory (old)'!$E:$E,"&lt;"&amp;$G497)</f>
        <v>0</v>
      </c>
      <c r="AV497" s="7">
        <f>SUMIFS('Inventory (old)'!$M:$M,'Inventory (old)'!$A:$A,"School",'Inventory (old)'!$B:$B,$A497,'Inventory (old)'!$E:$E,"&gt;="&amp;$F497,'Inventory (old)'!$E:$E,"&lt;"&amp;$G497)</f>
        <v>0</v>
      </c>
      <c r="AW497" s="7">
        <f>SUMIFS('Inventory (old)'!$M:$M,'Inventory (old)'!$A:$A,"Air Speed",'Inventory (old)'!$B:$B,$A497,'Inventory (old)'!$E:$E,"&gt;="&amp;$F497,'Inventory (old)'!$E:$E,"&lt;"&amp;$G497)</f>
        <v>0</v>
      </c>
      <c r="AX497" s="7">
        <f>SUMIFS('Inventory (old)'!$M:$M,'Inventory (old)'!$A:$A,"Wrong Way",'Inventory (old)'!$B:$B,$A497,'Inventory (old)'!$E:$E,"&gt;="&amp;$F497,'Inventory (old)'!$E:$E,"&lt;"&amp;$G497)</f>
        <v>0</v>
      </c>
      <c r="AY497" s="7">
        <f>SUMIFS('Inventory (old)'!$M:$M,'Inventory (old)'!$A:$A,"Merge Arrow",'Inventory (old)'!$B:$B,$A497,'Inventory (old)'!$E:$E,"&gt;="&amp;$F497,'Inventory (old)'!$E:$E,"&lt;"&amp;$G497)</f>
        <v>0</v>
      </c>
      <c r="AZ497" s="7">
        <f>SUMIFS('Inventory (old)'!$M:$M,'Inventory (old)'!$A:$A,"Bike",'Inventory (old)'!$B:$B,$A497,'Inventory (old)'!$E:$E,"&gt;="&amp;$F497,'Inventory (old)'!$E:$E,"&lt;"&amp;$G497)</f>
        <v>0</v>
      </c>
      <c r="BA497" s="7">
        <f>SUMIFS('Inventory (old)'!$M:$M,'Inventory (old)'!$A:$A,"Parking",'Inventory (old)'!$B:$B,$A497,'Inventory (old)'!$E:$E,"&gt;="&amp;$F497,'Inventory (old)'!$E:$E,"&lt;"&amp;$G497)</f>
        <v>0</v>
      </c>
      <c r="BB497" s="1">
        <f>SUMIFS('Inventory (old)'!$S:$S,'Inventory (old)'!$A:$A,"Parking",'Inventory (old)'!$B:$B,$A497,'Inventory (old)'!$E:$E,"&gt;="&amp;$F497,'Inventory (old)'!$E:$E,"&lt;"&amp;$G497)</f>
        <v>0</v>
      </c>
      <c r="BC497" s="13"/>
    </row>
    <row r="498" spans="1:55" x14ac:dyDescent="0.25">
      <c r="A498" s="6" t="s">
        <v>2593</v>
      </c>
      <c r="B498" s="7" t="s">
        <v>45</v>
      </c>
      <c r="C498" s="7" t="s">
        <v>2240</v>
      </c>
      <c r="D498" s="7">
        <v>480</v>
      </c>
      <c r="E498" s="7" t="s">
        <v>59</v>
      </c>
      <c r="F498" s="8">
        <v>0.99</v>
      </c>
      <c r="G498" s="8">
        <v>1.5</v>
      </c>
      <c r="H498" s="7" t="s">
        <v>2531</v>
      </c>
      <c r="I498" s="7" t="s">
        <v>1074</v>
      </c>
      <c r="J498" s="14">
        <f t="shared" si="121"/>
        <v>0.51</v>
      </c>
      <c r="K498" s="15" t="s">
        <v>2241</v>
      </c>
      <c r="L498" s="7" t="s">
        <v>2217</v>
      </c>
      <c r="M498" s="7" t="s">
        <v>2072</v>
      </c>
      <c r="N498" s="20">
        <v>2</v>
      </c>
      <c r="O498" s="20" t="s">
        <v>201</v>
      </c>
      <c r="P498" s="20"/>
      <c r="Q498" s="20"/>
      <c r="R498" s="8"/>
      <c r="S498" s="8"/>
      <c r="T498" s="14">
        <v>0.99</v>
      </c>
      <c r="U498" s="14">
        <v>1.1100000000000001</v>
      </c>
      <c r="V498" s="21">
        <v>-1</v>
      </c>
      <c r="W498" s="16"/>
      <c r="X498" s="1">
        <v>79759</v>
      </c>
      <c r="Y498" s="7">
        <v>2021</v>
      </c>
      <c r="Z498" s="7" t="s">
        <v>25</v>
      </c>
      <c r="AA498" s="7">
        <v>2021</v>
      </c>
      <c r="AB498" s="16" t="s">
        <v>25</v>
      </c>
      <c r="AC498" s="15" t="s">
        <v>201</v>
      </c>
      <c r="AD498" s="8">
        <f t="shared" si="122"/>
        <v>0</v>
      </c>
      <c r="AE498" s="8">
        <f t="shared" si="123"/>
        <v>0.51</v>
      </c>
      <c r="AF498" s="8">
        <f t="shared" si="124"/>
        <v>0.51</v>
      </c>
      <c r="AG498" s="8">
        <f t="shared" si="125"/>
        <v>0.3899999999999999</v>
      </c>
      <c r="AH498" s="7">
        <f>IF($P498="X",SUMIFS('Inventory (old)'!$M:$M,'Inventory (old)'!$A:$A,"Channel",'Inventory (old)'!$B:$B,$A498,'Inventory (old)'!$E:$E,"&gt;="&amp;$F498,'Inventory (old)'!$E:$E,"&lt;"&amp;$G498),0)</f>
        <v>0</v>
      </c>
      <c r="AI498" s="12">
        <f>IF($P498="X",SUMIFS('Inventory (old)'!$M:$M,'Inventory (old)'!$A:$A,"Dotted Line",'Inventory (old)'!$B:$B,$A498,'Inventory (old)'!$E:$E,"&gt;="&amp;$F498,'Inventory (old)'!$E:$E,"&lt;"&amp;$G498),0)</f>
        <v>0</v>
      </c>
      <c r="AJ498" s="15" t="s">
        <v>201</v>
      </c>
      <c r="AK498" s="7">
        <f>IF($P498="X",0,SUMIFS('Inventory (old)'!$M:$M,'Inventory (old)'!$A:$A,"Channel",'Inventory (old)'!$B:$B,$A498,'Inventory (old)'!$E:$E,"&gt;="&amp;F498,'Inventory (old)'!$E:$E,"&lt;"&amp;$G498))</f>
        <v>655</v>
      </c>
      <c r="AL498" s="7">
        <f>IF($P498="X",0,SUMIFS('Inventory (old)'!$M:$M,'Inventory (old)'!$A:$A,"Dotted Line",'Inventory (old)'!$B:$B,$A498,'Inventory (old)'!$E:$E,"&gt;="&amp;$F498,'Inventory (old)'!$E:$E,"&lt;"&amp;$G498))</f>
        <v>0</v>
      </c>
      <c r="AM498" s="7">
        <f>SUMIFS('Inventory (old)'!$M:$M,'Inventory (old)'!$A:$A,"Stop Line",'Inventory (old)'!$B:$B,$A498,'Inventory (old)'!$E:$E,"&gt;="&amp;$F498,'Inventory (old)'!$E:$E,"&lt;"&amp;$G498)</f>
        <v>0</v>
      </c>
      <c r="AN498" s="7">
        <f>SUMIFS('Inventory (old)'!$M:$M,'Inventory (old)'!$A:$A,"Arrows and Onlys",'Inventory (old)'!$B:$B,$A498,'Inventory (old)'!$E:$E,"&gt;="&amp;$F498,'Inventory (old)'!$E:$E,"&lt;"&amp;$G498)</f>
        <v>0</v>
      </c>
      <c r="AO498" s="7">
        <f>SUMIFS('Inventory (old)'!$N:$N,'Inventory (old)'!$A:$A,"Arrows and Onlys",'Inventory (old)'!$B:$B,$A498,'Inventory (old)'!$E:$E,"&gt;="&amp;$F498,'Inventory (old)'!$E:$E,"&lt;"&amp;$G498)</f>
        <v>0</v>
      </c>
      <c r="AP498" s="7">
        <f>SUMIFS('Inventory (old)'!$O:$O,'Inventory (old)'!$A:$A,"Transverse",'Inventory (old)'!$B:$B,$A498,'Inventory (old)'!$E:$E,"&gt;="&amp;$F498,'Inventory (old)'!$E:$E,"&lt;"&amp;$G498)</f>
        <v>128</v>
      </c>
      <c r="AQ498" s="7">
        <f>SUMIFS('Inventory (old)'!$P:$P,'Inventory (old)'!$A:$A,"Transverse",'Inventory (old)'!$B:$B,$A498,'Inventory (old)'!$E:$E,"&gt;="&amp;$F498,'Inventory (old)'!$E:$E,"&lt;"&amp;$G498)</f>
        <v>0</v>
      </c>
      <c r="AR498" s="7">
        <f>SUMIFS('Inventory (old)'!$M:$M,'Inventory (old)'!$A:$A,"Crosswalk",'Inventory (old)'!$B:$B,$A498,'Inventory (old)'!$E:$E,"&gt;="&amp;$F498,'Inventory (old)'!$E:$E,"&lt;"&amp;$G498)</f>
        <v>0</v>
      </c>
      <c r="AS498" s="7">
        <f>SUMIFS('Inventory (old)'!$M:$M,'Inventory (old)'!$A:$A,"Yield Line",'Inventory (old)'!$B:$B,$A498,'Inventory (old)'!$E:$E,"&gt;="&amp;$F498,'Inventory (old)'!$E:$E,"&lt;"&amp;$G498)</f>
        <v>0</v>
      </c>
      <c r="AT498" s="7">
        <f>SUMIFS('Inventory (old)'!$M:$M,'Inventory (old)'!$A:$A,"Island",'Inventory (old)'!$B:$B,$A498,'Inventory (old)'!$E:$E,"&gt;="&amp;$F498,'Inventory (old)'!$E:$E,"&lt;"&amp;$G498)</f>
        <v>0</v>
      </c>
      <c r="AU498" s="7">
        <f>SUMIFS('Inventory (old)'!$M:$M,'Inventory (old)'!$A:$A,"Railroad",'Inventory (old)'!$B:$B,$A498,'Inventory (old)'!$E:$E,"&gt;="&amp;$F498,'Inventory (old)'!$E:$E,"&lt;"&amp;$G498)</f>
        <v>0</v>
      </c>
      <c r="AV498" s="7">
        <f>SUMIFS('Inventory (old)'!$M:$M,'Inventory (old)'!$A:$A,"School",'Inventory (old)'!$B:$B,$A498,'Inventory (old)'!$E:$E,"&gt;="&amp;$F498,'Inventory (old)'!$E:$E,"&lt;"&amp;$G498)</f>
        <v>0</v>
      </c>
      <c r="AW498" s="7">
        <f>SUMIFS('Inventory (old)'!$M:$M,'Inventory (old)'!$A:$A,"Air Speed",'Inventory (old)'!$B:$B,$A498,'Inventory (old)'!$E:$E,"&gt;="&amp;$F498,'Inventory (old)'!$E:$E,"&lt;"&amp;$G498)</f>
        <v>0</v>
      </c>
      <c r="AX498" s="7">
        <f>SUMIFS('Inventory (old)'!$M:$M,'Inventory (old)'!$A:$A,"Wrong Way",'Inventory (old)'!$B:$B,$A498,'Inventory (old)'!$E:$E,"&gt;="&amp;$F498,'Inventory (old)'!$E:$E,"&lt;"&amp;$G498)</f>
        <v>0</v>
      </c>
      <c r="AY498" s="7">
        <f>SUMIFS('Inventory (old)'!$M:$M,'Inventory (old)'!$A:$A,"Merge Arrow",'Inventory (old)'!$B:$B,$A498,'Inventory (old)'!$E:$E,"&gt;="&amp;$F498,'Inventory (old)'!$E:$E,"&lt;"&amp;$G498)</f>
        <v>0</v>
      </c>
      <c r="AZ498" s="7">
        <f>SUMIFS('Inventory (old)'!$M:$M,'Inventory (old)'!$A:$A,"Bike",'Inventory (old)'!$B:$B,$A498,'Inventory (old)'!$E:$E,"&gt;="&amp;$F498,'Inventory (old)'!$E:$E,"&lt;"&amp;$G498)</f>
        <v>0</v>
      </c>
      <c r="BA498" s="7">
        <f>SUMIFS('Inventory (old)'!$M:$M,'Inventory (old)'!$A:$A,"Parking",'Inventory (old)'!$B:$B,$A498,'Inventory (old)'!$E:$E,"&gt;="&amp;$F498,'Inventory (old)'!$E:$E,"&lt;"&amp;$G498)</f>
        <v>0</v>
      </c>
      <c r="BB498" s="1">
        <f>SUMIFS('Inventory (old)'!$S:$S,'Inventory (old)'!$A:$A,"Parking",'Inventory (old)'!$B:$B,$A498,'Inventory (old)'!$E:$E,"&gt;="&amp;$F498,'Inventory (old)'!$E:$E,"&lt;"&amp;$G498)</f>
        <v>0</v>
      </c>
      <c r="BC498" s="13"/>
    </row>
    <row r="499" spans="1:55" x14ac:dyDescent="0.25">
      <c r="A499" s="6" t="s">
        <v>2592</v>
      </c>
      <c r="B499" s="7" t="s">
        <v>45</v>
      </c>
      <c r="C499" s="7" t="s">
        <v>2240</v>
      </c>
      <c r="D499" s="7">
        <v>480</v>
      </c>
      <c r="E499" s="7" t="s">
        <v>58</v>
      </c>
      <c r="F499" s="8">
        <f>G497</f>
        <v>1.45</v>
      </c>
      <c r="G499" s="8">
        <v>2.17</v>
      </c>
      <c r="H499" s="7" t="s">
        <v>1074</v>
      </c>
      <c r="I499" s="7" t="s">
        <v>2526</v>
      </c>
      <c r="J499" s="14">
        <f t="shared" si="121"/>
        <v>0.72</v>
      </c>
      <c r="K499" s="15" t="s">
        <v>2241</v>
      </c>
      <c r="L499" s="7" t="s">
        <v>2217</v>
      </c>
      <c r="M499" s="7" t="s">
        <v>2072</v>
      </c>
      <c r="N499" s="20">
        <v>3</v>
      </c>
      <c r="O499" s="20" t="s">
        <v>201</v>
      </c>
      <c r="P499" s="20"/>
      <c r="Q499" s="20"/>
      <c r="R499" s="8"/>
      <c r="S499" s="8"/>
      <c r="T499" s="14">
        <v>1.45</v>
      </c>
      <c r="U499" s="14">
        <v>1.49</v>
      </c>
      <c r="V499" s="21">
        <v>1</v>
      </c>
      <c r="W499" s="16"/>
      <c r="X499" s="1">
        <v>79759</v>
      </c>
      <c r="Y499" s="7">
        <v>2021</v>
      </c>
      <c r="Z499" s="7" t="s">
        <v>25</v>
      </c>
      <c r="AA499" s="7">
        <v>2021</v>
      </c>
      <c r="AB499" s="16" t="s">
        <v>25</v>
      </c>
      <c r="AC499" s="15" t="s">
        <v>201</v>
      </c>
      <c r="AD499" s="8">
        <f t="shared" si="122"/>
        <v>0</v>
      </c>
      <c r="AE499" s="8">
        <f t="shared" si="123"/>
        <v>0.72</v>
      </c>
      <c r="AF499" s="8">
        <f t="shared" si="124"/>
        <v>0.72</v>
      </c>
      <c r="AG499" s="8">
        <f t="shared" si="125"/>
        <v>1.48</v>
      </c>
      <c r="AH499" s="7">
        <f>IF($P499="X",SUMIFS('Inventory (old)'!$M:$M,'Inventory (old)'!$A:$A,"Channel",'Inventory (old)'!$B:$B,$A499,'Inventory (old)'!$E:$E,"&gt;="&amp;$F499,'Inventory (old)'!$E:$E,"&lt;"&amp;$G499),0)</f>
        <v>0</v>
      </c>
      <c r="AI499" s="12">
        <f>IF($P499="X",SUMIFS('Inventory (old)'!$M:$M,'Inventory (old)'!$A:$A,"Dotted Line",'Inventory (old)'!$B:$B,$A499,'Inventory (old)'!$E:$E,"&gt;="&amp;$F499,'Inventory (old)'!$E:$E,"&lt;"&amp;$G499),0)</f>
        <v>0</v>
      </c>
      <c r="AJ499" s="15" t="s">
        <v>201</v>
      </c>
      <c r="AK499" s="7">
        <f>IF($P499="X",0,SUMIFS('Inventory (old)'!$M:$M,'Inventory (old)'!$A:$A,"Channel",'Inventory (old)'!$B:$B,$A499,'Inventory (old)'!$E:$E,"&gt;="&amp;F499,'Inventory (old)'!$E:$E,"&lt;"&amp;$G499))</f>
        <v>2561</v>
      </c>
      <c r="AL499" s="7">
        <f>IF($P499="X",0,SUMIFS('Inventory (old)'!$M:$M,'Inventory (old)'!$A:$A,"Dotted Line",'Inventory (old)'!$B:$B,$A499,'Inventory (old)'!$E:$E,"&gt;="&amp;$F499,'Inventory (old)'!$E:$E,"&lt;"&amp;$G499))</f>
        <v>0</v>
      </c>
      <c r="AM499" s="7">
        <f>SUMIFS('Inventory (old)'!$M:$M,'Inventory (old)'!$A:$A,"Stop Line",'Inventory (old)'!$B:$B,$A499,'Inventory (old)'!$E:$E,"&gt;="&amp;$F499,'Inventory (old)'!$E:$E,"&lt;"&amp;$G499)</f>
        <v>0</v>
      </c>
      <c r="AN499" s="7">
        <f>SUMIFS('Inventory (old)'!$M:$M,'Inventory (old)'!$A:$A,"Arrows and Onlys",'Inventory (old)'!$B:$B,$A499,'Inventory (old)'!$E:$E,"&gt;="&amp;$F499,'Inventory (old)'!$E:$E,"&lt;"&amp;$G499)</f>
        <v>0</v>
      </c>
      <c r="AO499" s="7">
        <f>SUMIFS('Inventory (old)'!$N:$N,'Inventory (old)'!$A:$A,"Arrows and Onlys",'Inventory (old)'!$B:$B,$A499,'Inventory (old)'!$E:$E,"&gt;="&amp;$F499,'Inventory (old)'!$E:$E,"&lt;"&amp;$G499)</f>
        <v>0</v>
      </c>
      <c r="AP499" s="7">
        <f>SUMIFS('Inventory (old)'!$O:$O,'Inventory (old)'!$A:$A,"Transverse",'Inventory (old)'!$B:$B,$A499,'Inventory (old)'!$E:$E,"&gt;="&amp;$F499,'Inventory (old)'!$E:$E,"&lt;"&amp;$G499)</f>
        <v>0</v>
      </c>
      <c r="AQ499" s="7">
        <f>SUMIFS('Inventory (old)'!$P:$P,'Inventory (old)'!$A:$A,"Transverse",'Inventory (old)'!$B:$B,$A499,'Inventory (old)'!$E:$E,"&gt;="&amp;$F499,'Inventory (old)'!$E:$E,"&lt;"&amp;$G499)</f>
        <v>0</v>
      </c>
      <c r="AR499" s="7">
        <f>SUMIFS('Inventory (old)'!$M:$M,'Inventory (old)'!$A:$A,"Crosswalk",'Inventory (old)'!$B:$B,$A499,'Inventory (old)'!$E:$E,"&gt;="&amp;$F499,'Inventory (old)'!$E:$E,"&lt;"&amp;$G499)</f>
        <v>0</v>
      </c>
      <c r="AS499" s="7">
        <f>SUMIFS('Inventory (old)'!$M:$M,'Inventory (old)'!$A:$A,"Yield Line",'Inventory (old)'!$B:$B,$A499,'Inventory (old)'!$E:$E,"&gt;="&amp;$F499,'Inventory (old)'!$E:$E,"&lt;"&amp;$G499)</f>
        <v>0</v>
      </c>
      <c r="AT499" s="7">
        <f>SUMIFS('Inventory (old)'!$M:$M,'Inventory (old)'!$A:$A,"Island",'Inventory (old)'!$B:$B,$A499,'Inventory (old)'!$E:$E,"&gt;="&amp;$F499,'Inventory (old)'!$E:$E,"&lt;"&amp;$G499)</f>
        <v>0</v>
      </c>
      <c r="AU499" s="7">
        <f>SUMIFS('Inventory (old)'!$M:$M,'Inventory (old)'!$A:$A,"Railroad",'Inventory (old)'!$B:$B,$A499,'Inventory (old)'!$E:$E,"&gt;="&amp;$F499,'Inventory (old)'!$E:$E,"&lt;"&amp;$G499)</f>
        <v>0</v>
      </c>
      <c r="AV499" s="7">
        <f>SUMIFS('Inventory (old)'!$M:$M,'Inventory (old)'!$A:$A,"School",'Inventory (old)'!$B:$B,$A499,'Inventory (old)'!$E:$E,"&gt;="&amp;$F499,'Inventory (old)'!$E:$E,"&lt;"&amp;$G499)</f>
        <v>0</v>
      </c>
      <c r="AW499" s="7">
        <f>SUMIFS('Inventory (old)'!$M:$M,'Inventory (old)'!$A:$A,"Air Speed",'Inventory (old)'!$B:$B,$A499,'Inventory (old)'!$E:$E,"&gt;="&amp;$F499,'Inventory (old)'!$E:$E,"&lt;"&amp;$G499)</f>
        <v>0</v>
      </c>
      <c r="AX499" s="7">
        <f>SUMIFS('Inventory (old)'!$M:$M,'Inventory (old)'!$A:$A,"Wrong Way",'Inventory (old)'!$B:$B,$A499,'Inventory (old)'!$E:$E,"&gt;="&amp;$F499,'Inventory (old)'!$E:$E,"&lt;"&amp;$G499)</f>
        <v>0</v>
      </c>
      <c r="AY499" s="7">
        <f>SUMIFS('Inventory (old)'!$M:$M,'Inventory (old)'!$A:$A,"Merge Arrow",'Inventory (old)'!$B:$B,$A499,'Inventory (old)'!$E:$E,"&gt;="&amp;$F499,'Inventory (old)'!$E:$E,"&lt;"&amp;$G499)</f>
        <v>0</v>
      </c>
      <c r="AZ499" s="7">
        <f>SUMIFS('Inventory (old)'!$M:$M,'Inventory (old)'!$A:$A,"Bike",'Inventory (old)'!$B:$B,$A499,'Inventory (old)'!$E:$E,"&gt;="&amp;$F499,'Inventory (old)'!$E:$E,"&lt;"&amp;$G499)</f>
        <v>0</v>
      </c>
      <c r="BA499" s="7">
        <f>SUMIFS('Inventory (old)'!$M:$M,'Inventory (old)'!$A:$A,"Parking",'Inventory (old)'!$B:$B,$A499,'Inventory (old)'!$E:$E,"&gt;="&amp;$F499,'Inventory (old)'!$E:$E,"&lt;"&amp;$G499)</f>
        <v>0</v>
      </c>
      <c r="BB499" s="1">
        <f>SUMIFS('Inventory (old)'!$S:$S,'Inventory (old)'!$A:$A,"Parking",'Inventory (old)'!$B:$B,$A499,'Inventory (old)'!$E:$E,"&gt;="&amp;$F499,'Inventory (old)'!$E:$E,"&lt;"&amp;$G499)</f>
        <v>0</v>
      </c>
      <c r="BC499" s="13"/>
    </row>
    <row r="500" spans="1:55" x14ac:dyDescent="0.25">
      <c r="A500" s="6" t="s">
        <v>2593</v>
      </c>
      <c r="B500" s="7" t="s">
        <v>45</v>
      </c>
      <c r="C500" s="7" t="s">
        <v>2240</v>
      </c>
      <c r="D500" s="7">
        <v>480</v>
      </c>
      <c r="E500" s="7" t="s">
        <v>59</v>
      </c>
      <c r="F500" s="8">
        <f>G498</f>
        <v>1.5</v>
      </c>
      <c r="G500" s="8">
        <v>2.17</v>
      </c>
      <c r="H500" s="7" t="s">
        <v>1074</v>
      </c>
      <c r="I500" s="7" t="s">
        <v>2526</v>
      </c>
      <c r="J500" s="14">
        <f t="shared" si="121"/>
        <v>0.66999999999999993</v>
      </c>
      <c r="K500" s="15" t="s">
        <v>2241</v>
      </c>
      <c r="L500" s="7" t="s">
        <v>2217</v>
      </c>
      <c r="M500" s="7" t="s">
        <v>2072</v>
      </c>
      <c r="N500" s="20">
        <v>3</v>
      </c>
      <c r="O500" s="20" t="s">
        <v>201</v>
      </c>
      <c r="P500" s="20"/>
      <c r="Q500" s="20"/>
      <c r="R500" s="8"/>
      <c r="S500" s="8"/>
      <c r="T500" s="14"/>
      <c r="U500" s="14"/>
      <c r="V500" s="21"/>
      <c r="W500" s="16"/>
      <c r="X500" s="1">
        <v>79759</v>
      </c>
      <c r="Y500" s="7">
        <v>2021</v>
      </c>
      <c r="Z500" s="7" t="s">
        <v>25</v>
      </c>
      <c r="AA500" s="7">
        <v>2021</v>
      </c>
      <c r="AB500" s="16" t="s">
        <v>25</v>
      </c>
      <c r="AC500" s="15" t="s">
        <v>201</v>
      </c>
      <c r="AD500" s="8">
        <f t="shared" si="122"/>
        <v>0</v>
      </c>
      <c r="AE500" s="8">
        <f t="shared" si="123"/>
        <v>0.66999999999999993</v>
      </c>
      <c r="AF500" s="8">
        <f t="shared" si="124"/>
        <v>0.66999999999999993</v>
      </c>
      <c r="AG500" s="8">
        <f t="shared" si="125"/>
        <v>1.3399999999999999</v>
      </c>
      <c r="AH500" s="7">
        <f>IF($P500="X",SUMIFS('Inventory (old)'!$M:$M,'Inventory (old)'!$A:$A,"Channel",'Inventory (old)'!$B:$B,$A500,'Inventory (old)'!$E:$E,"&gt;="&amp;$F500,'Inventory (old)'!$E:$E,"&lt;"&amp;$G500),0)</f>
        <v>0</v>
      </c>
      <c r="AI500" s="12">
        <f>IF($P500="X",SUMIFS('Inventory (old)'!$M:$M,'Inventory (old)'!$A:$A,"Dotted Line",'Inventory (old)'!$B:$B,$A500,'Inventory (old)'!$E:$E,"&gt;="&amp;$F500,'Inventory (old)'!$E:$E,"&lt;"&amp;$G500),0)</f>
        <v>0</v>
      </c>
      <c r="AJ500" s="15" t="s">
        <v>201</v>
      </c>
      <c r="AK500" s="7">
        <f>IF($P500="X",0,SUMIFS('Inventory (old)'!$M:$M,'Inventory (old)'!$A:$A,"Channel",'Inventory (old)'!$B:$B,$A500,'Inventory (old)'!$E:$E,"&gt;="&amp;F500,'Inventory (old)'!$E:$E,"&lt;"&amp;$G500))</f>
        <v>0</v>
      </c>
      <c r="AL500" s="7">
        <f>IF($P500="X",0,SUMIFS('Inventory (old)'!$M:$M,'Inventory (old)'!$A:$A,"Dotted Line",'Inventory (old)'!$B:$B,$A500,'Inventory (old)'!$E:$E,"&gt;="&amp;$F500,'Inventory (old)'!$E:$E,"&lt;"&amp;$G500))</f>
        <v>0</v>
      </c>
      <c r="AM500" s="7">
        <f>SUMIFS('Inventory (old)'!$M:$M,'Inventory (old)'!$A:$A,"Stop Line",'Inventory (old)'!$B:$B,$A500,'Inventory (old)'!$E:$E,"&gt;="&amp;$F500,'Inventory (old)'!$E:$E,"&lt;"&amp;$G500)</f>
        <v>0</v>
      </c>
      <c r="AN500" s="7">
        <f>SUMIFS('Inventory (old)'!$M:$M,'Inventory (old)'!$A:$A,"Arrows and Onlys",'Inventory (old)'!$B:$B,$A500,'Inventory (old)'!$E:$E,"&gt;="&amp;$F500,'Inventory (old)'!$E:$E,"&lt;"&amp;$G500)</f>
        <v>0</v>
      </c>
      <c r="AO500" s="7">
        <f>SUMIFS('Inventory (old)'!$N:$N,'Inventory (old)'!$A:$A,"Arrows and Onlys",'Inventory (old)'!$B:$B,$A500,'Inventory (old)'!$E:$E,"&gt;="&amp;$F500,'Inventory (old)'!$E:$E,"&lt;"&amp;$G500)</f>
        <v>0</v>
      </c>
      <c r="AP500" s="7">
        <f>SUMIFS('Inventory (old)'!$O:$O,'Inventory (old)'!$A:$A,"Transverse",'Inventory (old)'!$B:$B,$A500,'Inventory (old)'!$E:$E,"&gt;="&amp;$F500,'Inventory (old)'!$E:$E,"&lt;"&amp;$G500)</f>
        <v>0</v>
      </c>
      <c r="AQ500" s="7">
        <f>SUMIFS('Inventory (old)'!$P:$P,'Inventory (old)'!$A:$A,"Transverse",'Inventory (old)'!$B:$B,$A500,'Inventory (old)'!$E:$E,"&gt;="&amp;$F500,'Inventory (old)'!$E:$E,"&lt;"&amp;$G500)</f>
        <v>0</v>
      </c>
      <c r="AR500" s="7">
        <f>SUMIFS('Inventory (old)'!$M:$M,'Inventory (old)'!$A:$A,"Crosswalk",'Inventory (old)'!$B:$B,$A500,'Inventory (old)'!$E:$E,"&gt;="&amp;$F500,'Inventory (old)'!$E:$E,"&lt;"&amp;$G500)</f>
        <v>0</v>
      </c>
      <c r="AS500" s="7">
        <f>SUMIFS('Inventory (old)'!$M:$M,'Inventory (old)'!$A:$A,"Yield Line",'Inventory (old)'!$B:$B,$A500,'Inventory (old)'!$E:$E,"&gt;="&amp;$F500,'Inventory (old)'!$E:$E,"&lt;"&amp;$G500)</f>
        <v>0</v>
      </c>
      <c r="AT500" s="7">
        <f>SUMIFS('Inventory (old)'!$M:$M,'Inventory (old)'!$A:$A,"Island",'Inventory (old)'!$B:$B,$A500,'Inventory (old)'!$E:$E,"&gt;="&amp;$F500,'Inventory (old)'!$E:$E,"&lt;"&amp;$G500)</f>
        <v>0</v>
      </c>
      <c r="AU500" s="7">
        <f>SUMIFS('Inventory (old)'!$M:$M,'Inventory (old)'!$A:$A,"Railroad",'Inventory (old)'!$B:$B,$A500,'Inventory (old)'!$E:$E,"&gt;="&amp;$F500,'Inventory (old)'!$E:$E,"&lt;"&amp;$G500)</f>
        <v>0</v>
      </c>
      <c r="AV500" s="7">
        <f>SUMIFS('Inventory (old)'!$M:$M,'Inventory (old)'!$A:$A,"School",'Inventory (old)'!$B:$B,$A500,'Inventory (old)'!$E:$E,"&gt;="&amp;$F500,'Inventory (old)'!$E:$E,"&lt;"&amp;$G500)</f>
        <v>0</v>
      </c>
      <c r="AW500" s="7">
        <f>SUMIFS('Inventory (old)'!$M:$M,'Inventory (old)'!$A:$A,"Air Speed",'Inventory (old)'!$B:$B,$A500,'Inventory (old)'!$E:$E,"&gt;="&amp;$F500,'Inventory (old)'!$E:$E,"&lt;"&amp;$G500)</f>
        <v>0</v>
      </c>
      <c r="AX500" s="7">
        <f>SUMIFS('Inventory (old)'!$M:$M,'Inventory (old)'!$A:$A,"Wrong Way",'Inventory (old)'!$B:$B,$A500,'Inventory (old)'!$E:$E,"&gt;="&amp;$F500,'Inventory (old)'!$E:$E,"&lt;"&amp;$G500)</f>
        <v>0</v>
      </c>
      <c r="AY500" s="7">
        <f>SUMIFS('Inventory (old)'!$M:$M,'Inventory (old)'!$A:$A,"Merge Arrow",'Inventory (old)'!$B:$B,$A500,'Inventory (old)'!$E:$E,"&gt;="&amp;$F500,'Inventory (old)'!$E:$E,"&lt;"&amp;$G500)</f>
        <v>0</v>
      </c>
      <c r="AZ500" s="7">
        <f>SUMIFS('Inventory (old)'!$M:$M,'Inventory (old)'!$A:$A,"Bike",'Inventory (old)'!$B:$B,$A500,'Inventory (old)'!$E:$E,"&gt;="&amp;$F500,'Inventory (old)'!$E:$E,"&lt;"&amp;$G500)</f>
        <v>0</v>
      </c>
      <c r="BA500" s="7">
        <f>SUMIFS('Inventory (old)'!$M:$M,'Inventory (old)'!$A:$A,"Parking",'Inventory (old)'!$B:$B,$A500,'Inventory (old)'!$E:$E,"&gt;="&amp;$F500,'Inventory (old)'!$E:$E,"&lt;"&amp;$G500)</f>
        <v>0</v>
      </c>
      <c r="BB500" s="1">
        <f>SUMIFS('Inventory (old)'!$S:$S,'Inventory (old)'!$A:$A,"Parking",'Inventory (old)'!$B:$B,$A500,'Inventory (old)'!$E:$E,"&gt;="&amp;$F500,'Inventory (old)'!$E:$E,"&lt;"&amp;$G500)</f>
        <v>0</v>
      </c>
      <c r="BC500" s="13"/>
    </row>
    <row r="501" spans="1:55" x14ac:dyDescent="0.25">
      <c r="A501" s="6" t="s">
        <v>2594</v>
      </c>
      <c r="B501" s="7" t="s">
        <v>45</v>
      </c>
      <c r="C501" s="7" t="s">
        <v>2240</v>
      </c>
      <c r="D501" s="7">
        <v>480</v>
      </c>
      <c r="E501" s="7" t="s">
        <v>58</v>
      </c>
      <c r="F501" s="8">
        <v>1.94</v>
      </c>
      <c r="G501" s="8">
        <v>2.17</v>
      </c>
      <c r="H501" s="7" t="s">
        <v>1074</v>
      </c>
      <c r="I501" s="7" t="s">
        <v>2196</v>
      </c>
      <c r="J501" s="14">
        <v>0.26</v>
      </c>
      <c r="K501" s="15" t="s">
        <v>2241</v>
      </c>
      <c r="L501" s="7" t="s">
        <v>2217</v>
      </c>
      <c r="M501" s="7" t="s">
        <v>2193</v>
      </c>
      <c r="N501" s="20">
        <v>1</v>
      </c>
      <c r="O501" s="20" t="s">
        <v>201</v>
      </c>
      <c r="P501" s="20"/>
      <c r="Q501" s="20"/>
      <c r="R501" s="8"/>
      <c r="S501" s="8"/>
      <c r="T501" s="14">
        <v>1.0000000000000001E-5</v>
      </c>
      <c r="U501" s="14">
        <v>0.04</v>
      </c>
      <c r="V501" s="21">
        <v>1</v>
      </c>
      <c r="W501" s="16"/>
      <c r="X501" s="1">
        <v>79759</v>
      </c>
      <c r="Y501" s="7">
        <v>2021</v>
      </c>
      <c r="Z501" s="7" t="s">
        <v>25</v>
      </c>
      <c r="AA501" s="7">
        <v>2021</v>
      </c>
      <c r="AB501" s="16" t="s">
        <v>25</v>
      </c>
      <c r="AC501" s="15" t="s">
        <v>201</v>
      </c>
      <c r="AD501" s="8">
        <f t="shared" si="122"/>
        <v>0</v>
      </c>
      <c r="AE501" s="8">
        <f t="shared" si="123"/>
        <v>0.26</v>
      </c>
      <c r="AF501" s="8">
        <f t="shared" si="124"/>
        <v>0.26</v>
      </c>
      <c r="AG501" s="8">
        <f t="shared" si="125"/>
        <v>3.9989999999999998E-2</v>
      </c>
      <c r="AH501" s="7">
        <f>IF($P501="X",SUMIFS('Inventory (old)'!$M:$M,'Inventory (old)'!$A:$A,"Channel",'Inventory (old)'!$B:$B,$A501,'Inventory (old)'!$E:$E,"&gt;="&amp;$F501,'Inventory (old)'!$E:$E,"&lt;"&amp;$G501),0)</f>
        <v>0</v>
      </c>
      <c r="AI501" s="12">
        <f>IF($P501="X",SUMIFS('Inventory (old)'!$M:$M,'Inventory (old)'!$A:$A,"Dotted Line",'Inventory (old)'!$B:$B,$A501,'Inventory (old)'!$E:$E,"&gt;="&amp;$F501,'Inventory (old)'!$E:$E,"&lt;"&amp;$G501),0)</f>
        <v>0</v>
      </c>
      <c r="AJ501" s="15" t="s">
        <v>201</v>
      </c>
      <c r="AK501" s="7">
        <f>IF($P501="X",0,SUMIFS('Inventory (old)'!$M:$M,'Inventory (old)'!$A:$A,"Channel",'Inventory (old)'!$B:$B,$A501,'Inventory (old)'!$E:$E,"&gt;="&amp;F501,'Inventory (old)'!$E:$E,"&lt;"&amp;$G501))</f>
        <v>498</v>
      </c>
      <c r="AL501" s="7">
        <f>IF($P501="X",0,SUMIFS('Inventory (old)'!$M:$M,'Inventory (old)'!$A:$A,"Dotted Line",'Inventory (old)'!$B:$B,$A501,'Inventory (old)'!$E:$E,"&gt;="&amp;$F501,'Inventory (old)'!$E:$E,"&lt;"&amp;$G501))</f>
        <v>0</v>
      </c>
      <c r="AM501" s="7">
        <f>SUMIFS('Inventory (old)'!$M:$M,'Inventory (old)'!$A:$A,"Stop Line",'Inventory (old)'!$B:$B,$A501,'Inventory (old)'!$E:$E,"&gt;="&amp;$F501,'Inventory (old)'!$E:$E,"&lt;"&amp;$G501)</f>
        <v>47</v>
      </c>
      <c r="AN501" s="7">
        <f>SUMIFS('Inventory (old)'!$M:$M,'Inventory (old)'!$A:$A,"Arrows and Onlys",'Inventory (old)'!$B:$B,$A501,'Inventory (old)'!$E:$E,"&gt;="&amp;$F501,'Inventory (old)'!$E:$E,"&lt;"&amp;$G501)</f>
        <v>6</v>
      </c>
      <c r="AO501" s="7">
        <f>SUMIFS('Inventory (old)'!$N:$N,'Inventory (old)'!$A:$A,"Arrows and Onlys",'Inventory (old)'!$B:$B,$A501,'Inventory (old)'!$E:$E,"&gt;="&amp;$F501,'Inventory (old)'!$E:$E,"&lt;"&amp;$G501)</f>
        <v>4</v>
      </c>
      <c r="AP501" s="7">
        <f>SUMIFS('Inventory (old)'!$O:$O,'Inventory (old)'!$A:$A,"Transverse",'Inventory (old)'!$B:$B,$A501,'Inventory (old)'!$E:$E,"&gt;="&amp;$F501,'Inventory (old)'!$E:$E,"&lt;"&amp;$G501)</f>
        <v>98</v>
      </c>
      <c r="AQ501" s="7">
        <f>SUMIFS('Inventory (old)'!$P:$P,'Inventory (old)'!$A:$A,"Transverse",'Inventory (old)'!$B:$B,$A501,'Inventory (old)'!$E:$E,"&gt;="&amp;$F501,'Inventory (old)'!$E:$E,"&lt;"&amp;$G501)</f>
        <v>0</v>
      </c>
      <c r="AR501" s="7">
        <f>SUMIFS('Inventory (old)'!$M:$M,'Inventory (old)'!$A:$A,"Crosswalk",'Inventory (old)'!$B:$B,$A501,'Inventory (old)'!$E:$E,"&gt;="&amp;$F501,'Inventory (old)'!$E:$E,"&lt;"&amp;$G501)</f>
        <v>0</v>
      </c>
      <c r="AS501" s="7">
        <f>SUMIFS('Inventory (old)'!$M:$M,'Inventory (old)'!$A:$A,"Yield Line",'Inventory (old)'!$B:$B,$A501,'Inventory (old)'!$E:$E,"&gt;="&amp;$F501,'Inventory (old)'!$E:$E,"&lt;"&amp;$G501)</f>
        <v>0</v>
      </c>
      <c r="AT501" s="7">
        <f>SUMIFS('Inventory (old)'!$M:$M,'Inventory (old)'!$A:$A,"Island",'Inventory (old)'!$B:$B,$A501,'Inventory (old)'!$E:$E,"&gt;="&amp;$F501,'Inventory (old)'!$E:$E,"&lt;"&amp;$G501)</f>
        <v>0</v>
      </c>
      <c r="AU501" s="7">
        <f>SUMIFS('Inventory (old)'!$M:$M,'Inventory (old)'!$A:$A,"Railroad",'Inventory (old)'!$B:$B,$A501,'Inventory (old)'!$E:$E,"&gt;="&amp;$F501,'Inventory (old)'!$E:$E,"&lt;"&amp;$G501)</f>
        <v>0</v>
      </c>
      <c r="AV501" s="7">
        <f>SUMIFS('Inventory (old)'!$M:$M,'Inventory (old)'!$A:$A,"School",'Inventory (old)'!$B:$B,$A501,'Inventory (old)'!$E:$E,"&gt;="&amp;$F501,'Inventory (old)'!$E:$E,"&lt;"&amp;$G501)</f>
        <v>0</v>
      </c>
      <c r="AW501" s="7">
        <f>SUMIFS('Inventory (old)'!$M:$M,'Inventory (old)'!$A:$A,"Air Speed",'Inventory (old)'!$B:$B,$A501,'Inventory (old)'!$E:$E,"&gt;="&amp;$F501,'Inventory (old)'!$E:$E,"&lt;"&amp;$G501)</f>
        <v>0</v>
      </c>
      <c r="AX501" s="7">
        <f>SUMIFS('Inventory (old)'!$M:$M,'Inventory (old)'!$A:$A,"Wrong Way",'Inventory (old)'!$B:$B,$A501,'Inventory (old)'!$E:$E,"&gt;="&amp;$F501,'Inventory (old)'!$E:$E,"&lt;"&amp;$G501)</f>
        <v>2</v>
      </c>
      <c r="AY501" s="7">
        <f>SUMIFS('Inventory (old)'!$M:$M,'Inventory (old)'!$A:$A,"Merge Arrow",'Inventory (old)'!$B:$B,$A501,'Inventory (old)'!$E:$E,"&gt;="&amp;$F501,'Inventory (old)'!$E:$E,"&lt;"&amp;$G501)</f>
        <v>0</v>
      </c>
      <c r="AZ501" s="7">
        <f>SUMIFS('Inventory (old)'!$M:$M,'Inventory (old)'!$A:$A,"Bike",'Inventory (old)'!$B:$B,$A501,'Inventory (old)'!$E:$E,"&gt;="&amp;$F501,'Inventory (old)'!$E:$E,"&lt;"&amp;$G501)</f>
        <v>0</v>
      </c>
      <c r="BA501" s="7">
        <f>SUMIFS('Inventory (old)'!$M:$M,'Inventory (old)'!$A:$A,"Parking",'Inventory (old)'!$B:$B,$A501,'Inventory (old)'!$E:$E,"&gt;="&amp;$F501,'Inventory (old)'!$E:$E,"&lt;"&amp;$G501)</f>
        <v>0</v>
      </c>
      <c r="BB501" s="1">
        <f>SUMIFS('Inventory (old)'!$S:$S,'Inventory (old)'!$A:$A,"Parking",'Inventory (old)'!$B:$B,$A501,'Inventory (old)'!$E:$E,"&gt;="&amp;$F501,'Inventory (old)'!$E:$E,"&lt;"&amp;$G501)</f>
        <v>0</v>
      </c>
      <c r="BC501" s="13" t="s">
        <v>2601</v>
      </c>
    </row>
    <row r="502" spans="1:55" x14ac:dyDescent="0.25">
      <c r="A502" s="6" t="s">
        <v>2595</v>
      </c>
      <c r="B502" s="7" t="s">
        <v>45</v>
      </c>
      <c r="C502" s="7" t="s">
        <v>2240</v>
      </c>
      <c r="D502" s="7">
        <v>480</v>
      </c>
      <c r="E502" s="7" t="s">
        <v>58</v>
      </c>
      <c r="F502" s="8">
        <v>1.94</v>
      </c>
      <c r="G502" s="8">
        <v>2.17</v>
      </c>
      <c r="H502" s="7" t="s">
        <v>1074</v>
      </c>
      <c r="I502" s="7" t="s">
        <v>2198</v>
      </c>
      <c r="J502" s="14">
        <v>0.06</v>
      </c>
      <c r="K502" s="15" t="s">
        <v>2241</v>
      </c>
      <c r="L502" s="7" t="s">
        <v>2217</v>
      </c>
      <c r="M502" s="7" t="s">
        <v>2072</v>
      </c>
      <c r="N502" s="20">
        <v>1</v>
      </c>
      <c r="O502" s="20" t="s">
        <v>201</v>
      </c>
      <c r="P502" s="20"/>
      <c r="Q502" s="20"/>
      <c r="R502" s="8"/>
      <c r="S502" s="8"/>
      <c r="T502" s="14"/>
      <c r="U502" s="14"/>
      <c r="V502" s="21"/>
      <c r="W502" s="16"/>
      <c r="X502" s="1">
        <v>79759</v>
      </c>
      <c r="Y502" s="7">
        <v>2021</v>
      </c>
      <c r="Z502" s="7" t="s">
        <v>25</v>
      </c>
      <c r="AA502" s="7">
        <v>2021</v>
      </c>
      <c r="AB502" s="16" t="s">
        <v>25</v>
      </c>
      <c r="AC502" s="15" t="s">
        <v>201</v>
      </c>
      <c r="AD502" s="8">
        <f t="shared" si="122"/>
        <v>0</v>
      </c>
      <c r="AE502" s="8">
        <f t="shared" si="123"/>
        <v>0.06</v>
      </c>
      <c r="AF502" s="8">
        <f t="shared" si="124"/>
        <v>0.06</v>
      </c>
      <c r="AG502" s="8">
        <f t="shared" si="125"/>
        <v>0</v>
      </c>
      <c r="AH502" s="7">
        <f>IF($P502="X",SUMIFS('Inventory (old)'!$M:$M,'Inventory (old)'!$A:$A,"Channel",'Inventory (old)'!$B:$B,$A502,'Inventory (old)'!$E:$E,"&gt;="&amp;$F502,'Inventory (old)'!$E:$E,"&lt;"&amp;$G502),0)</f>
        <v>0</v>
      </c>
      <c r="AI502" s="12">
        <f>IF($P502="X",SUMIFS('Inventory (old)'!$M:$M,'Inventory (old)'!$A:$A,"Dotted Line",'Inventory (old)'!$B:$B,$A502,'Inventory (old)'!$E:$E,"&gt;="&amp;$F502,'Inventory (old)'!$E:$E,"&lt;"&amp;$G502),0)</f>
        <v>0</v>
      </c>
      <c r="AJ502" s="15" t="s">
        <v>201</v>
      </c>
      <c r="AK502" s="7">
        <f>IF($P502="X",0,SUMIFS('Inventory (old)'!$M:$M,'Inventory (old)'!$A:$A,"Channel",'Inventory (old)'!$B:$B,$A502,'Inventory (old)'!$E:$E,"&gt;="&amp;F502,'Inventory (old)'!$E:$E,"&lt;"&amp;$G502))</f>
        <v>0</v>
      </c>
      <c r="AL502" s="7">
        <f>IF($P502="X",0,SUMIFS('Inventory (old)'!$M:$M,'Inventory (old)'!$A:$A,"Dotted Line",'Inventory (old)'!$B:$B,$A502,'Inventory (old)'!$E:$E,"&gt;="&amp;$F502,'Inventory (old)'!$E:$E,"&lt;"&amp;$G502))</f>
        <v>0</v>
      </c>
      <c r="AM502" s="7">
        <f>SUMIFS('Inventory (old)'!$M:$M,'Inventory (old)'!$A:$A,"Stop Line",'Inventory (old)'!$B:$B,$A502,'Inventory (old)'!$E:$E,"&gt;="&amp;$F502,'Inventory (old)'!$E:$E,"&lt;"&amp;$G502)</f>
        <v>0</v>
      </c>
      <c r="AN502" s="7">
        <f>SUMIFS('Inventory (old)'!$M:$M,'Inventory (old)'!$A:$A,"Arrows and Onlys",'Inventory (old)'!$B:$B,$A502,'Inventory (old)'!$E:$E,"&gt;="&amp;$F502,'Inventory (old)'!$E:$E,"&lt;"&amp;$G502)</f>
        <v>0</v>
      </c>
      <c r="AO502" s="7">
        <f>SUMIFS('Inventory (old)'!$N:$N,'Inventory (old)'!$A:$A,"Arrows and Onlys",'Inventory (old)'!$B:$B,$A502,'Inventory (old)'!$E:$E,"&gt;="&amp;$F502,'Inventory (old)'!$E:$E,"&lt;"&amp;$G502)</f>
        <v>0</v>
      </c>
      <c r="AP502" s="7">
        <f>SUMIFS('Inventory (old)'!$O:$O,'Inventory (old)'!$A:$A,"Transverse",'Inventory (old)'!$B:$B,$A502,'Inventory (old)'!$E:$E,"&gt;="&amp;$F502,'Inventory (old)'!$E:$E,"&lt;"&amp;$G502)</f>
        <v>0</v>
      </c>
      <c r="AQ502" s="7">
        <f>SUMIFS('Inventory (old)'!$P:$P,'Inventory (old)'!$A:$A,"Transverse",'Inventory (old)'!$B:$B,$A502,'Inventory (old)'!$E:$E,"&gt;="&amp;$F502,'Inventory (old)'!$E:$E,"&lt;"&amp;$G502)</f>
        <v>0</v>
      </c>
      <c r="AR502" s="7">
        <f>SUMIFS('Inventory (old)'!$M:$M,'Inventory (old)'!$A:$A,"Crosswalk",'Inventory (old)'!$B:$B,$A502,'Inventory (old)'!$E:$E,"&gt;="&amp;$F502,'Inventory (old)'!$E:$E,"&lt;"&amp;$G502)</f>
        <v>0</v>
      </c>
      <c r="AS502" s="7">
        <f>SUMIFS('Inventory (old)'!$M:$M,'Inventory (old)'!$A:$A,"Yield Line",'Inventory (old)'!$B:$B,$A502,'Inventory (old)'!$E:$E,"&gt;="&amp;$F502,'Inventory (old)'!$E:$E,"&lt;"&amp;$G502)</f>
        <v>0</v>
      </c>
      <c r="AT502" s="7">
        <f>SUMIFS('Inventory (old)'!$M:$M,'Inventory (old)'!$A:$A,"Island",'Inventory (old)'!$B:$B,$A502,'Inventory (old)'!$E:$E,"&gt;="&amp;$F502,'Inventory (old)'!$E:$E,"&lt;"&amp;$G502)</f>
        <v>0</v>
      </c>
      <c r="AU502" s="7">
        <f>SUMIFS('Inventory (old)'!$M:$M,'Inventory (old)'!$A:$A,"Railroad",'Inventory (old)'!$B:$B,$A502,'Inventory (old)'!$E:$E,"&gt;="&amp;$F502,'Inventory (old)'!$E:$E,"&lt;"&amp;$G502)</f>
        <v>0</v>
      </c>
      <c r="AV502" s="7">
        <f>SUMIFS('Inventory (old)'!$M:$M,'Inventory (old)'!$A:$A,"School",'Inventory (old)'!$B:$B,$A502,'Inventory (old)'!$E:$E,"&gt;="&amp;$F502,'Inventory (old)'!$E:$E,"&lt;"&amp;$G502)</f>
        <v>0</v>
      </c>
      <c r="AW502" s="7">
        <f>SUMIFS('Inventory (old)'!$M:$M,'Inventory (old)'!$A:$A,"Air Speed",'Inventory (old)'!$B:$B,$A502,'Inventory (old)'!$E:$E,"&gt;="&amp;$F502,'Inventory (old)'!$E:$E,"&lt;"&amp;$G502)</f>
        <v>0</v>
      </c>
      <c r="AX502" s="7">
        <f>SUMIFS('Inventory (old)'!$M:$M,'Inventory (old)'!$A:$A,"Wrong Way",'Inventory (old)'!$B:$B,$A502,'Inventory (old)'!$E:$E,"&gt;="&amp;$F502,'Inventory (old)'!$E:$E,"&lt;"&amp;$G502)</f>
        <v>0</v>
      </c>
      <c r="AY502" s="7">
        <f>SUMIFS('Inventory (old)'!$M:$M,'Inventory (old)'!$A:$A,"Merge Arrow",'Inventory (old)'!$B:$B,$A502,'Inventory (old)'!$E:$E,"&gt;="&amp;$F502,'Inventory (old)'!$E:$E,"&lt;"&amp;$G502)</f>
        <v>0</v>
      </c>
      <c r="AZ502" s="7">
        <f>SUMIFS('Inventory (old)'!$M:$M,'Inventory (old)'!$A:$A,"Bike",'Inventory (old)'!$B:$B,$A502,'Inventory (old)'!$E:$E,"&gt;="&amp;$F502,'Inventory (old)'!$E:$E,"&lt;"&amp;$G502)</f>
        <v>0</v>
      </c>
      <c r="BA502" s="7">
        <f>SUMIFS('Inventory (old)'!$M:$M,'Inventory (old)'!$A:$A,"Parking",'Inventory (old)'!$B:$B,$A502,'Inventory (old)'!$E:$E,"&gt;="&amp;$F502,'Inventory (old)'!$E:$E,"&lt;"&amp;$G502)</f>
        <v>0</v>
      </c>
      <c r="BB502" s="1">
        <f>SUMIFS('Inventory (old)'!$S:$S,'Inventory (old)'!$A:$A,"Parking",'Inventory (old)'!$B:$B,$A502,'Inventory (old)'!$E:$E,"&gt;="&amp;$F502,'Inventory (old)'!$E:$E,"&lt;"&amp;$G502)</f>
        <v>0</v>
      </c>
      <c r="BC502" s="13" t="s">
        <v>2599</v>
      </c>
    </row>
    <row r="503" spans="1:55" x14ac:dyDescent="0.25">
      <c r="A503" s="6" t="s">
        <v>2596</v>
      </c>
      <c r="B503" s="7" t="s">
        <v>45</v>
      </c>
      <c r="C503" s="7" t="s">
        <v>2240</v>
      </c>
      <c r="D503" s="7">
        <v>480</v>
      </c>
      <c r="E503" s="7" t="s">
        <v>59</v>
      </c>
      <c r="F503" s="8">
        <v>1.94</v>
      </c>
      <c r="G503" s="8">
        <v>2.17</v>
      </c>
      <c r="H503" s="7" t="s">
        <v>1074</v>
      </c>
      <c r="I503" s="7" t="s">
        <v>2196</v>
      </c>
      <c r="J503" s="14">
        <v>0.15</v>
      </c>
      <c r="K503" s="15" t="s">
        <v>2241</v>
      </c>
      <c r="L503" s="7" t="s">
        <v>2217</v>
      </c>
      <c r="M503" s="7" t="s">
        <v>2193</v>
      </c>
      <c r="N503" s="20">
        <v>1</v>
      </c>
      <c r="O503" s="20" t="s">
        <v>201</v>
      </c>
      <c r="P503" s="20"/>
      <c r="Q503" s="20"/>
      <c r="R503" s="8"/>
      <c r="S503" s="8"/>
      <c r="T503" s="14"/>
      <c r="U503" s="14"/>
      <c r="V503" s="21"/>
      <c r="W503" s="16"/>
      <c r="X503" s="1">
        <v>79759</v>
      </c>
      <c r="Y503" s="7">
        <v>2021</v>
      </c>
      <c r="Z503" s="7" t="s">
        <v>25</v>
      </c>
      <c r="AA503" s="7">
        <v>2021</v>
      </c>
      <c r="AB503" s="16" t="s">
        <v>25</v>
      </c>
      <c r="AC503" s="15" t="s">
        <v>201</v>
      </c>
      <c r="AD503" s="8">
        <f t="shared" si="122"/>
        <v>0</v>
      </c>
      <c r="AE503" s="8">
        <f t="shared" si="123"/>
        <v>0.15</v>
      </c>
      <c r="AF503" s="8">
        <f t="shared" si="124"/>
        <v>0.15</v>
      </c>
      <c r="AG503" s="8">
        <f t="shared" si="125"/>
        <v>0</v>
      </c>
      <c r="AH503" s="7">
        <f>IF($P503="X",SUMIFS('Inventory (old)'!$M:$M,'Inventory (old)'!$A:$A,"Channel",'Inventory (old)'!$B:$B,$A503,'Inventory (old)'!$E:$E,"&gt;="&amp;$F503,'Inventory (old)'!$E:$E,"&lt;"&amp;$G503),0)</f>
        <v>0</v>
      </c>
      <c r="AI503" s="12">
        <f>IF($P503="X",SUMIFS('Inventory (old)'!$M:$M,'Inventory (old)'!$A:$A,"Dotted Line",'Inventory (old)'!$B:$B,$A503,'Inventory (old)'!$E:$E,"&gt;="&amp;$F503,'Inventory (old)'!$E:$E,"&lt;"&amp;$G503),0)</f>
        <v>0</v>
      </c>
      <c r="AJ503" s="15" t="s">
        <v>201</v>
      </c>
      <c r="AK503" s="7">
        <f>IF($P503="X",0,SUMIFS('Inventory (old)'!$M:$M,'Inventory (old)'!$A:$A,"Channel",'Inventory (old)'!$B:$B,$A503,'Inventory (old)'!$E:$E,"&gt;="&amp;F503,'Inventory (old)'!$E:$E,"&lt;"&amp;$G503))</f>
        <v>205</v>
      </c>
      <c r="AL503" s="7">
        <f>IF($P503="X",0,SUMIFS('Inventory (old)'!$M:$M,'Inventory (old)'!$A:$A,"Dotted Line",'Inventory (old)'!$B:$B,$A503,'Inventory (old)'!$E:$E,"&gt;="&amp;$F503,'Inventory (old)'!$E:$E,"&lt;"&amp;$G503))</f>
        <v>0</v>
      </c>
      <c r="AM503" s="7">
        <f>SUMIFS('Inventory (old)'!$M:$M,'Inventory (old)'!$A:$A,"Stop Line",'Inventory (old)'!$B:$B,$A503,'Inventory (old)'!$E:$E,"&gt;="&amp;$F503,'Inventory (old)'!$E:$E,"&lt;"&amp;$G503)</f>
        <v>62</v>
      </c>
      <c r="AN503" s="7">
        <f>SUMIFS('Inventory (old)'!$M:$M,'Inventory (old)'!$A:$A,"Arrows and Onlys",'Inventory (old)'!$B:$B,$A503,'Inventory (old)'!$E:$E,"&gt;="&amp;$F503,'Inventory (old)'!$E:$E,"&lt;"&amp;$G503)</f>
        <v>4</v>
      </c>
      <c r="AO503" s="7">
        <f>SUMIFS('Inventory (old)'!$N:$N,'Inventory (old)'!$A:$A,"Arrows and Onlys",'Inventory (old)'!$B:$B,$A503,'Inventory (old)'!$E:$E,"&gt;="&amp;$F503,'Inventory (old)'!$E:$E,"&lt;"&amp;$G503)</f>
        <v>0</v>
      </c>
      <c r="AP503" s="7">
        <f>SUMIFS('Inventory (old)'!$O:$O,'Inventory (old)'!$A:$A,"Transverse",'Inventory (old)'!$B:$B,$A503,'Inventory (old)'!$E:$E,"&gt;="&amp;$F503,'Inventory (old)'!$E:$E,"&lt;"&amp;$G503)</f>
        <v>0</v>
      </c>
      <c r="AQ503" s="7">
        <f>SUMIFS('Inventory (old)'!$P:$P,'Inventory (old)'!$A:$A,"Transverse",'Inventory (old)'!$B:$B,$A503,'Inventory (old)'!$E:$E,"&gt;="&amp;$F503,'Inventory (old)'!$E:$E,"&lt;"&amp;$G503)</f>
        <v>0</v>
      </c>
      <c r="AR503" s="7">
        <f>SUMIFS('Inventory (old)'!$M:$M,'Inventory (old)'!$A:$A,"Crosswalk",'Inventory (old)'!$B:$B,$A503,'Inventory (old)'!$E:$E,"&gt;="&amp;$F503,'Inventory (old)'!$E:$E,"&lt;"&amp;$G503)</f>
        <v>0</v>
      </c>
      <c r="AS503" s="7">
        <f>SUMIFS('Inventory (old)'!$M:$M,'Inventory (old)'!$A:$A,"Yield Line",'Inventory (old)'!$B:$B,$A503,'Inventory (old)'!$E:$E,"&gt;="&amp;$F503,'Inventory (old)'!$E:$E,"&lt;"&amp;$G503)</f>
        <v>0</v>
      </c>
      <c r="AT503" s="7">
        <f>SUMIFS('Inventory (old)'!$M:$M,'Inventory (old)'!$A:$A,"Island",'Inventory (old)'!$B:$B,$A503,'Inventory (old)'!$E:$E,"&gt;="&amp;$F503,'Inventory (old)'!$E:$E,"&lt;"&amp;$G503)</f>
        <v>0</v>
      </c>
      <c r="AU503" s="7">
        <f>SUMIFS('Inventory (old)'!$M:$M,'Inventory (old)'!$A:$A,"Railroad",'Inventory (old)'!$B:$B,$A503,'Inventory (old)'!$E:$E,"&gt;="&amp;$F503,'Inventory (old)'!$E:$E,"&lt;"&amp;$G503)</f>
        <v>0</v>
      </c>
      <c r="AV503" s="7">
        <f>SUMIFS('Inventory (old)'!$M:$M,'Inventory (old)'!$A:$A,"School",'Inventory (old)'!$B:$B,$A503,'Inventory (old)'!$E:$E,"&gt;="&amp;$F503,'Inventory (old)'!$E:$E,"&lt;"&amp;$G503)</f>
        <v>0</v>
      </c>
      <c r="AW503" s="7">
        <f>SUMIFS('Inventory (old)'!$M:$M,'Inventory (old)'!$A:$A,"Air Speed",'Inventory (old)'!$B:$B,$A503,'Inventory (old)'!$E:$E,"&gt;="&amp;$F503,'Inventory (old)'!$E:$E,"&lt;"&amp;$G503)</f>
        <v>0</v>
      </c>
      <c r="AX503" s="7">
        <f>SUMIFS('Inventory (old)'!$M:$M,'Inventory (old)'!$A:$A,"Wrong Way",'Inventory (old)'!$B:$B,$A503,'Inventory (old)'!$E:$E,"&gt;="&amp;$F503,'Inventory (old)'!$E:$E,"&lt;"&amp;$G503)</f>
        <v>2</v>
      </c>
      <c r="AY503" s="7">
        <f>SUMIFS('Inventory (old)'!$M:$M,'Inventory (old)'!$A:$A,"Merge Arrow",'Inventory (old)'!$B:$B,$A503,'Inventory (old)'!$E:$E,"&gt;="&amp;$F503,'Inventory (old)'!$E:$E,"&lt;"&amp;$G503)</f>
        <v>0</v>
      </c>
      <c r="AZ503" s="7">
        <f>SUMIFS('Inventory (old)'!$M:$M,'Inventory (old)'!$A:$A,"Bike",'Inventory (old)'!$B:$B,$A503,'Inventory (old)'!$E:$E,"&gt;="&amp;$F503,'Inventory (old)'!$E:$E,"&lt;"&amp;$G503)</f>
        <v>0</v>
      </c>
      <c r="BA503" s="7">
        <f>SUMIFS('Inventory (old)'!$M:$M,'Inventory (old)'!$A:$A,"Parking",'Inventory (old)'!$B:$B,$A503,'Inventory (old)'!$E:$E,"&gt;="&amp;$F503,'Inventory (old)'!$E:$E,"&lt;"&amp;$G503)</f>
        <v>0</v>
      </c>
      <c r="BB503" s="1">
        <f>SUMIFS('Inventory (old)'!$S:$S,'Inventory (old)'!$A:$A,"Parking",'Inventory (old)'!$B:$B,$A503,'Inventory (old)'!$E:$E,"&gt;="&amp;$F503,'Inventory (old)'!$E:$E,"&lt;"&amp;$G503)</f>
        <v>0</v>
      </c>
      <c r="BC503" s="13" t="s">
        <v>2600</v>
      </c>
    </row>
    <row r="504" spans="1:55" x14ac:dyDescent="0.25">
      <c r="A504" s="6" t="s">
        <v>2597</v>
      </c>
      <c r="B504" s="7" t="s">
        <v>45</v>
      </c>
      <c r="C504" s="7" t="s">
        <v>2240</v>
      </c>
      <c r="D504" s="7">
        <v>480</v>
      </c>
      <c r="E504" s="7" t="s">
        <v>59</v>
      </c>
      <c r="F504" s="8">
        <v>1.94</v>
      </c>
      <c r="G504" s="8">
        <v>2.17</v>
      </c>
      <c r="H504" s="7" t="s">
        <v>1074</v>
      </c>
      <c r="I504" s="7" t="s">
        <v>2198</v>
      </c>
      <c r="J504" s="14">
        <v>0.21</v>
      </c>
      <c r="K504" s="15" t="s">
        <v>2241</v>
      </c>
      <c r="L504" s="7" t="s">
        <v>2217</v>
      </c>
      <c r="M504" s="7" t="s">
        <v>2193</v>
      </c>
      <c r="N504" s="20">
        <v>1</v>
      </c>
      <c r="O504" s="20" t="s">
        <v>201</v>
      </c>
      <c r="P504" s="20"/>
      <c r="Q504" s="20"/>
      <c r="R504" s="8"/>
      <c r="S504" s="8"/>
      <c r="T504" s="14">
        <v>9.9999999999999995E-7</v>
      </c>
      <c r="U504" s="14">
        <v>0.04</v>
      </c>
      <c r="V504" s="21">
        <v>1</v>
      </c>
      <c r="W504" s="16"/>
      <c r="X504" s="1">
        <v>79759</v>
      </c>
      <c r="Y504" s="7">
        <v>2021</v>
      </c>
      <c r="Z504" s="7" t="s">
        <v>25</v>
      </c>
      <c r="AA504" s="7">
        <v>2021</v>
      </c>
      <c r="AB504" s="16" t="s">
        <v>25</v>
      </c>
      <c r="AC504" s="15" t="s">
        <v>201</v>
      </c>
      <c r="AD504" s="8">
        <f t="shared" si="122"/>
        <v>0</v>
      </c>
      <c r="AE504" s="8">
        <f t="shared" si="123"/>
        <v>0.21</v>
      </c>
      <c r="AF504" s="8">
        <f t="shared" si="124"/>
        <v>0.21</v>
      </c>
      <c r="AG504" s="8">
        <f t="shared" si="125"/>
        <v>3.9999E-2</v>
      </c>
      <c r="AH504" s="7">
        <f>IF($P504="X",SUMIFS('Inventory (old)'!$M:$M,'Inventory (old)'!$A:$A,"Channel",'Inventory (old)'!$B:$B,$A504,'Inventory (old)'!$E:$E,"&gt;="&amp;$F504,'Inventory (old)'!$E:$E,"&lt;"&amp;$G504),0)</f>
        <v>0</v>
      </c>
      <c r="AI504" s="12">
        <f>IF($P504="X",SUMIFS('Inventory (old)'!$M:$M,'Inventory (old)'!$A:$A,"Dotted Line",'Inventory (old)'!$B:$B,$A504,'Inventory (old)'!$E:$E,"&gt;="&amp;$F504,'Inventory (old)'!$E:$E,"&lt;"&amp;$G504),0)</f>
        <v>0</v>
      </c>
      <c r="AJ504" s="15" t="s">
        <v>201</v>
      </c>
      <c r="AK504" s="7">
        <f>IF($P504="X",0,SUMIFS('Inventory (old)'!$M:$M,'Inventory (old)'!$A:$A,"Channel",'Inventory (old)'!$B:$B,$A504,'Inventory (old)'!$E:$E,"&gt;="&amp;F504,'Inventory (old)'!$E:$E,"&lt;"&amp;$G504))</f>
        <v>425</v>
      </c>
      <c r="AL504" s="7">
        <f>IF($P504="X",0,SUMIFS('Inventory (old)'!$M:$M,'Inventory (old)'!$A:$A,"Dotted Line",'Inventory (old)'!$B:$B,$A504,'Inventory (old)'!$E:$E,"&gt;="&amp;$F504,'Inventory (old)'!$E:$E,"&lt;"&amp;$G504))</f>
        <v>0</v>
      </c>
      <c r="AM504" s="7">
        <f>SUMIFS('Inventory (old)'!$M:$M,'Inventory (old)'!$A:$A,"Stop Line",'Inventory (old)'!$B:$B,$A504,'Inventory (old)'!$E:$E,"&gt;="&amp;$F504,'Inventory (old)'!$E:$E,"&lt;"&amp;$G504)</f>
        <v>0</v>
      </c>
      <c r="AN504" s="7">
        <f>SUMIFS('Inventory (old)'!$M:$M,'Inventory (old)'!$A:$A,"Arrows and Onlys",'Inventory (old)'!$B:$B,$A504,'Inventory (old)'!$E:$E,"&gt;="&amp;$F504,'Inventory (old)'!$E:$E,"&lt;"&amp;$G504)</f>
        <v>0</v>
      </c>
      <c r="AO504" s="7">
        <f>SUMIFS('Inventory (old)'!$N:$N,'Inventory (old)'!$A:$A,"Arrows and Onlys",'Inventory (old)'!$B:$B,$A504,'Inventory (old)'!$E:$E,"&gt;="&amp;$F504,'Inventory (old)'!$E:$E,"&lt;"&amp;$G504)</f>
        <v>0</v>
      </c>
      <c r="AP504" s="7">
        <f>SUMIFS('Inventory (old)'!$O:$O,'Inventory (old)'!$A:$A,"Transverse",'Inventory (old)'!$B:$B,$A504,'Inventory (old)'!$E:$E,"&gt;="&amp;$F504,'Inventory (old)'!$E:$E,"&lt;"&amp;$G504)</f>
        <v>0</v>
      </c>
      <c r="AQ504" s="7">
        <f>SUMIFS('Inventory (old)'!$P:$P,'Inventory (old)'!$A:$A,"Transverse",'Inventory (old)'!$B:$B,$A504,'Inventory (old)'!$E:$E,"&gt;="&amp;$F504,'Inventory (old)'!$E:$E,"&lt;"&amp;$G504)</f>
        <v>0</v>
      </c>
      <c r="AR504" s="7">
        <f>SUMIFS('Inventory (old)'!$M:$M,'Inventory (old)'!$A:$A,"Crosswalk",'Inventory (old)'!$B:$B,$A504,'Inventory (old)'!$E:$E,"&gt;="&amp;$F504,'Inventory (old)'!$E:$E,"&lt;"&amp;$G504)</f>
        <v>0</v>
      </c>
      <c r="AS504" s="7">
        <f>SUMIFS('Inventory (old)'!$M:$M,'Inventory (old)'!$A:$A,"Yield Line",'Inventory (old)'!$B:$B,$A504,'Inventory (old)'!$E:$E,"&gt;="&amp;$F504,'Inventory (old)'!$E:$E,"&lt;"&amp;$G504)</f>
        <v>0</v>
      </c>
      <c r="AT504" s="7">
        <f>SUMIFS('Inventory (old)'!$M:$M,'Inventory (old)'!$A:$A,"Island",'Inventory (old)'!$B:$B,$A504,'Inventory (old)'!$E:$E,"&gt;="&amp;$F504,'Inventory (old)'!$E:$E,"&lt;"&amp;$G504)</f>
        <v>0</v>
      </c>
      <c r="AU504" s="7">
        <f>SUMIFS('Inventory (old)'!$M:$M,'Inventory (old)'!$A:$A,"Railroad",'Inventory (old)'!$B:$B,$A504,'Inventory (old)'!$E:$E,"&gt;="&amp;$F504,'Inventory (old)'!$E:$E,"&lt;"&amp;$G504)</f>
        <v>0</v>
      </c>
      <c r="AV504" s="7">
        <f>SUMIFS('Inventory (old)'!$M:$M,'Inventory (old)'!$A:$A,"School",'Inventory (old)'!$B:$B,$A504,'Inventory (old)'!$E:$E,"&gt;="&amp;$F504,'Inventory (old)'!$E:$E,"&lt;"&amp;$G504)</f>
        <v>0</v>
      </c>
      <c r="AW504" s="7">
        <f>SUMIFS('Inventory (old)'!$M:$M,'Inventory (old)'!$A:$A,"Air Speed",'Inventory (old)'!$B:$B,$A504,'Inventory (old)'!$E:$E,"&gt;="&amp;$F504,'Inventory (old)'!$E:$E,"&lt;"&amp;$G504)</f>
        <v>0</v>
      </c>
      <c r="AX504" s="7">
        <f>SUMIFS('Inventory (old)'!$M:$M,'Inventory (old)'!$A:$A,"Wrong Way",'Inventory (old)'!$B:$B,$A504,'Inventory (old)'!$E:$E,"&gt;="&amp;$F504,'Inventory (old)'!$E:$E,"&lt;"&amp;$G504)</f>
        <v>0</v>
      </c>
      <c r="AY504" s="7">
        <f>SUMIFS('Inventory (old)'!$M:$M,'Inventory (old)'!$A:$A,"Merge Arrow",'Inventory (old)'!$B:$B,$A504,'Inventory (old)'!$E:$E,"&gt;="&amp;$F504,'Inventory (old)'!$E:$E,"&lt;"&amp;$G504)</f>
        <v>0</v>
      </c>
      <c r="AZ504" s="7">
        <f>SUMIFS('Inventory (old)'!$M:$M,'Inventory (old)'!$A:$A,"Bike",'Inventory (old)'!$B:$B,$A504,'Inventory (old)'!$E:$E,"&gt;="&amp;$F504,'Inventory (old)'!$E:$E,"&lt;"&amp;$G504)</f>
        <v>0</v>
      </c>
      <c r="BA504" s="7">
        <f>SUMIFS('Inventory (old)'!$M:$M,'Inventory (old)'!$A:$A,"Parking",'Inventory (old)'!$B:$B,$A504,'Inventory (old)'!$E:$E,"&gt;="&amp;$F504,'Inventory (old)'!$E:$E,"&lt;"&amp;$G504)</f>
        <v>0</v>
      </c>
      <c r="BB504" s="1">
        <f>SUMIFS('Inventory (old)'!$S:$S,'Inventory (old)'!$A:$A,"Parking",'Inventory (old)'!$B:$B,$A504,'Inventory (old)'!$E:$E,"&gt;="&amp;$F504,'Inventory (old)'!$E:$E,"&lt;"&amp;$G504)</f>
        <v>0</v>
      </c>
      <c r="BC504" s="13" t="s">
        <v>2602</v>
      </c>
    </row>
    <row r="505" spans="1:55" x14ac:dyDescent="0.25">
      <c r="A505" s="6" t="s">
        <v>2591</v>
      </c>
      <c r="B505" s="7" t="s">
        <v>45</v>
      </c>
      <c r="C505" s="7" t="s">
        <v>2051</v>
      </c>
      <c r="D505" s="7">
        <v>511</v>
      </c>
      <c r="E505" s="7" t="s">
        <v>2176</v>
      </c>
      <c r="F505" s="8">
        <v>9.9999999999999995E-8</v>
      </c>
      <c r="G505" s="8">
        <v>3.67</v>
      </c>
      <c r="H505" s="7" t="s">
        <v>2258</v>
      </c>
      <c r="I505" s="7" t="s">
        <v>3231</v>
      </c>
      <c r="J505" s="14">
        <f t="shared" ref="J505:J535" si="138">G505-F505</f>
        <v>3.6699999000000001</v>
      </c>
      <c r="K505" s="15" t="s">
        <v>2062</v>
      </c>
      <c r="L505" s="7"/>
      <c r="M505" s="7" t="s">
        <v>2072</v>
      </c>
      <c r="N505" s="20">
        <v>2</v>
      </c>
      <c r="O505" s="20"/>
      <c r="P505" s="20"/>
      <c r="Q505" s="20"/>
      <c r="R505" s="8"/>
      <c r="S505" s="8"/>
      <c r="T505" s="14"/>
      <c r="U505" s="14"/>
      <c r="V505" s="21"/>
      <c r="W505" s="16"/>
      <c r="X505" s="1">
        <v>107021</v>
      </c>
      <c r="Y505" s="7"/>
      <c r="Z505" s="7"/>
      <c r="AA505" s="7">
        <v>2019</v>
      </c>
      <c r="AB505" s="16" t="s">
        <v>25</v>
      </c>
      <c r="AC505" s="15">
        <v>2020</v>
      </c>
      <c r="AD505" s="8">
        <f t="shared" si="122"/>
        <v>3.6699999000000001</v>
      </c>
      <c r="AE505" s="8">
        <f t="shared" si="123"/>
        <v>7.3399998000000002</v>
      </c>
      <c r="AF505" s="8">
        <f t="shared" si="124"/>
        <v>0</v>
      </c>
      <c r="AG505" s="8">
        <f t="shared" si="125"/>
        <v>0</v>
      </c>
      <c r="AH505" s="7">
        <f>IF($P505="X",SUMIFS('Inventory (old)'!$M:$M,'Inventory (old)'!$A:$A,"Channel",'Inventory (old)'!$B:$B,$A505,'Inventory (old)'!$E:$E,"&gt;="&amp;$F505,'Inventory (old)'!$E:$E,"&lt;"&amp;$G505),0)</f>
        <v>0</v>
      </c>
      <c r="AI505" s="12">
        <f>IF($P505="X",SUMIFS('Inventory (old)'!$M:$M,'Inventory (old)'!$A:$A,"Dotted Line",'Inventory (old)'!$B:$B,$A505,'Inventory (old)'!$E:$E,"&gt;="&amp;$F505,'Inventory (old)'!$E:$E,"&lt;"&amp;$G505),0)</f>
        <v>0</v>
      </c>
      <c r="AJ505" s="15"/>
      <c r="AK505" s="7">
        <f>IF($P505="X",0,SUMIFS('Inventory (old)'!$M:$M,'Inventory (old)'!$A:$A,"Channel",'Inventory (old)'!$B:$B,$A505,'Inventory (old)'!$E:$E,"&gt;="&amp;F505,'Inventory (old)'!$E:$E,"&lt;"&amp;$G505))</f>
        <v>0</v>
      </c>
      <c r="AL505" s="7">
        <f>IF($P505="X",0,SUMIFS('Inventory (old)'!$M:$M,'Inventory (old)'!$A:$A,"Dotted Line",'Inventory (old)'!$B:$B,$A505,'Inventory (old)'!$E:$E,"&gt;="&amp;$F505,'Inventory (old)'!$E:$E,"&lt;"&amp;$G505))</f>
        <v>0</v>
      </c>
      <c r="AM505" s="7">
        <f>SUMIFS('Inventory (old)'!$M:$M,'Inventory (old)'!$A:$A,"Stop Line",'Inventory (old)'!$B:$B,$A505,'Inventory (old)'!$E:$E,"&gt;="&amp;$F505,'Inventory (old)'!$E:$E,"&lt;"&amp;$G505)</f>
        <v>0</v>
      </c>
      <c r="AN505" s="7">
        <f>SUMIFS('Inventory (old)'!$M:$M,'Inventory (old)'!$A:$A,"Arrows and Onlys",'Inventory (old)'!$B:$B,$A505,'Inventory (old)'!$E:$E,"&gt;="&amp;$F505,'Inventory (old)'!$E:$E,"&lt;"&amp;$G505)</f>
        <v>0</v>
      </c>
      <c r="AO505" s="7">
        <f>SUMIFS('Inventory (old)'!$N:$N,'Inventory (old)'!$A:$A,"Arrows and Onlys",'Inventory (old)'!$B:$B,$A505,'Inventory (old)'!$E:$E,"&gt;="&amp;$F505,'Inventory (old)'!$E:$E,"&lt;"&amp;$G505)</f>
        <v>0</v>
      </c>
      <c r="AP505" s="7">
        <f>SUMIFS('Inventory (old)'!$O:$O,'Inventory (old)'!$A:$A,"Transverse",'Inventory (old)'!$B:$B,$A505,'Inventory (old)'!$E:$E,"&gt;="&amp;$F505,'Inventory (old)'!$E:$E,"&lt;"&amp;$G505)</f>
        <v>0</v>
      </c>
      <c r="AQ505" s="7">
        <f>SUMIFS('Inventory (old)'!$P:$P,'Inventory (old)'!$A:$A,"Transverse",'Inventory (old)'!$B:$B,$A505,'Inventory (old)'!$E:$E,"&gt;="&amp;$F505,'Inventory (old)'!$E:$E,"&lt;"&amp;$G505)</f>
        <v>0</v>
      </c>
      <c r="AR505" s="7">
        <f>SUMIFS('Inventory (old)'!$M:$M,'Inventory (old)'!$A:$A,"Crosswalk",'Inventory (old)'!$B:$B,$A505,'Inventory (old)'!$E:$E,"&gt;="&amp;$F505,'Inventory (old)'!$E:$E,"&lt;"&amp;$G505)</f>
        <v>0</v>
      </c>
      <c r="AS505" s="7">
        <f>SUMIFS('Inventory (old)'!$M:$M,'Inventory (old)'!$A:$A,"Yield Line",'Inventory (old)'!$B:$B,$A505,'Inventory (old)'!$E:$E,"&gt;="&amp;$F505,'Inventory (old)'!$E:$E,"&lt;"&amp;$G505)</f>
        <v>0</v>
      </c>
      <c r="AT505" s="7">
        <f>SUMIFS('Inventory (old)'!$M:$M,'Inventory (old)'!$A:$A,"Island",'Inventory (old)'!$B:$B,$A505,'Inventory (old)'!$E:$E,"&gt;="&amp;$F505,'Inventory (old)'!$E:$E,"&lt;"&amp;$G505)</f>
        <v>0</v>
      </c>
      <c r="AU505" s="7">
        <f>SUMIFS('Inventory (old)'!$M:$M,'Inventory (old)'!$A:$A,"Railroad",'Inventory (old)'!$B:$B,$A505,'Inventory (old)'!$E:$E,"&gt;="&amp;$F505,'Inventory (old)'!$E:$E,"&lt;"&amp;$G505)</f>
        <v>2</v>
      </c>
      <c r="AV505" s="7">
        <f>SUMIFS('Inventory (old)'!$M:$M,'Inventory (old)'!$A:$A,"School",'Inventory (old)'!$B:$B,$A505,'Inventory (old)'!$E:$E,"&gt;="&amp;$F505,'Inventory (old)'!$E:$E,"&lt;"&amp;$G505)</f>
        <v>0</v>
      </c>
      <c r="AW505" s="7">
        <f>SUMIFS('Inventory (old)'!$M:$M,'Inventory (old)'!$A:$A,"Air Speed",'Inventory (old)'!$B:$B,$A505,'Inventory (old)'!$E:$E,"&gt;="&amp;$F505,'Inventory (old)'!$E:$E,"&lt;"&amp;$G505)</f>
        <v>0</v>
      </c>
      <c r="AX505" s="7">
        <f>SUMIFS('Inventory (old)'!$M:$M,'Inventory (old)'!$A:$A,"Wrong Way",'Inventory (old)'!$B:$B,$A505,'Inventory (old)'!$E:$E,"&gt;="&amp;$F505,'Inventory (old)'!$E:$E,"&lt;"&amp;$G505)</f>
        <v>0</v>
      </c>
      <c r="AY505" s="7">
        <f>SUMIFS('Inventory (old)'!$M:$M,'Inventory (old)'!$A:$A,"Merge Arrow",'Inventory (old)'!$B:$B,$A505,'Inventory (old)'!$E:$E,"&gt;="&amp;$F505,'Inventory (old)'!$E:$E,"&lt;"&amp;$G505)</f>
        <v>0</v>
      </c>
      <c r="AZ505" s="7">
        <f>SUMIFS('Inventory (old)'!$M:$M,'Inventory (old)'!$A:$A,"Bike",'Inventory (old)'!$B:$B,$A505,'Inventory (old)'!$E:$E,"&gt;="&amp;$F505,'Inventory (old)'!$E:$E,"&lt;"&amp;$G505)</f>
        <v>0</v>
      </c>
      <c r="BA505" s="7">
        <f>SUMIFS('Inventory (old)'!$M:$M,'Inventory (old)'!$A:$A,"Parking",'Inventory (old)'!$B:$B,$A505,'Inventory (old)'!$E:$E,"&gt;="&amp;$F505,'Inventory (old)'!$E:$E,"&lt;"&amp;$G505)</f>
        <v>0</v>
      </c>
      <c r="BB505" s="1">
        <f>SUMIFS('Inventory (old)'!$S:$S,'Inventory (old)'!$A:$A,"Parking",'Inventory (old)'!$B:$B,$A505,'Inventory (old)'!$E:$E,"&gt;="&amp;$F505,'Inventory (old)'!$E:$E,"&lt;"&amp;$G505)</f>
        <v>0</v>
      </c>
      <c r="BC505" s="13"/>
    </row>
    <row r="506" spans="1:55" x14ac:dyDescent="0.25">
      <c r="A506" s="6" t="s">
        <v>2591</v>
      </c>
      <c r="B506" s="7" t="s">
        <v>45</v>
      </c>
      <c r="C506" s="7" t="s">
        <v>2051</v>
      </c>
      <c r="D506" s="7">
        <v>511</v>
      </c>
      <c r="E506" s="7" t="s">
        <v>2176</v>
      </c>
      <c r="F506" s="8">
        <v>3.67</v>
      </c>
      <c r="G506" s="8">
        <v>4.55</v>
      </c>
      <c r="H506" s="7" t="s">
        <v>3231</v>
      </c>
      <c r="I506" s="7" t="s">
        <v>3231</v>
      </c>
      <c r="J506" s="14">
        <f t="shared" si="138"/>
        <v>0.87999999999999989</v>
      </c>
      <c r="K506" s="15" t="s">
        <v>2062</v>
      </c>
      <c r="L506" s="7"/>
      <c r="M506" s="7" t="s">
        <v>2072</v>
      </c>
      <c r="N506" s="20">
        <v>2</v>
      </c>
      <c r="O506" s="20"/>
      <c r="P506" s="20"/>
      <c r="Q506" s="20"/>
      <c r="R506" s="8"/>
      <c r="S506" s="8"/>
      <c r="T506" s="14"/>
      <c r="U506" s="14"/>
      <c r="V506" s="21"/>
      <c r="W506" s="16" t="s">
        <v>2603</v>
      </c>
      <c r="Y506" s="7"/>
      <c r="Z506" s="7"/>
      <c r="AA506" s="7"/>
      <c r="AB506" s="16"/>
      <c r="AC506" s="15">
        <v>2020</v>
      </c>
      <c r="AD506" s="8">
        <f t="shared" si="122"/>
        <v>0.87999999999999989</v>
      </c>
      <c r="AE506" s="8">
        <f t="shared" si="123"/>
        <v>1.7599999999999998</v>
      </c>
      <c r="AF506" s="8">
        <f t="shared" si="124"/>
        <v>0</v>
      </c>
      <c r="AG506" s="8">
        <f t="shared" si="125"/>
        <v>0</v>
      </c>
      <c r="AH506" s="7">
        <f>IF($P506="X",SUMIFS('Inventory (old)'!$M:$M,'Inventory (old)'!$A:$A,"Channel",'Inventory (old)'!$B:$B,$A506,'Inventory (old)'!$E:$E,"&gt;="&amp;$F506,'Inventory (old)'!$E:$E,"&lt;"&amp;$G506),0)</f>
        <v>0</v>
      </c>
      <c r="AI506" s="12">
        <f>IF($P506="X",SUMIFS('Inventory (old)'!$M:$M,'Inventory (old)'!$A:$A,"Dotted Line",'Inventory (old)'!$B:$B,$A506,'Inventory (old)'!$E:$E,"&gt;="&amp;$F506,'Inventory (old)'!$E:$E,"&lt;"&amp;$G506),0)</f>
        <v>0</v>
      </c>
      <c r="AJ506" s="15" t="str">
        <f>IF(AND(E506="BOTH",SUM(AK506:BB506)=0),"X","")</f>
        <v>X</v>
      </c>
      <c r="AK506" s="7">
        <f>IF($P506="X",0,SUMIFS('Inventory (old)'!$M:$M,'Inventory (old)'!$A:$A,"Channel",'Inventory (old)'!$B:$B,$A506,'Inventory (old)'!$E:$E,"&gt;="&amp;F506,'Inventory (old)'!$E:$E,"&lt;"&amp;$G506))</f>
        <v>0</v>
      </c>
      <c r="AL506" s="7">
        <f>IF($P506="X",0,SUMIFS('Inventory (old)'!$M:$M,'Inventory (old)'!$A:$A,"Dotted Line",'Inventory (old)'!$B:$B,$A506,'Inventory (old)'!$E:$E,"&gt;="&amp;$F506,'Inventory (old)'!$E:$E,"&lt;"&amp;$G506))</f>
        <v>0</v>
      </c>
      <c r="AM506" s="7">
        <f>SUMIFS('Inventory (old)'!$M:$M,'Inventory (old)'!$A:$A,"Stop Line",'Inventory (old)'!$B:$B,$A506,'Inventory (old)'!$E:$E,"&gt;="&amp;$F506,'Inventory (old)'!$E:$E,"&lt;"&amp;$G506)</f>
        <v>0</v>
      </c>
      <c r="AN506" s="7">
        <f>SUMIFS('Inventory (old)'!$M:$M,'Inventory (old)'!$A:$A,"Arrows and Onlys",'Inventory (old)'!$B:$B,$A506,'Inventory (old)'!$E:$E,"&gt;="&amp;$F506,'Inventory (old)'!$E:$E,"&lt;"&amp;$G506)</f>
        <v>0</v>
      </c>
      <c r="AO506" s="7">
        <f>SUMIFS('Inventory (old)'!$N:$N,'Inventory (old)'!$A:$A,"Arrows and Onlys",'Inventory (old)'!$B:$B,$A506,'Inventory (old)'!$E:$E,"&gt;="&amp;$F506,'Inventory (old)'!$E:$E,"&lt;"&amp;$G506)</f>
        <v>0</v>
      </c>
      <c r="AP506" s="7">
        <f>SUMIFS('Inventory (old)'!$O:$O,'Inventory (old)'!$A:$A,"Transverse",'Inventory (old)'!$B:$B,$A506,'Inventory (old)'!$E:$E,"&gt;="&amp;$F506,'Inventory (old)'!$E:$E,"&lt;"&amp;$G506)</f>
        <v>0</v>
      </c>
      <c r="AQ506" s="7">
        <f>SUMIFS('Inventory (old)'!$P:$P,'Inventory (old)'!$A:$A,"Transverse",'Inventory (old)'!$B:$B,$A506,'Inventory (old)'!$E:$E,"&gt;="&amp;$F506,'Inventory (old)'!$E:$E,"&lt;"&amp;$G506)</f>
        <v>0</v>
      </c>
      <c r="AR506" s="7">
        <f>SUMIFS('Inventory (old)'!$M:$M,'Inventory (old)'!$A:$A,"Crosswalk",'Inventory (old)'!$B:$B,$A506,'Inventory (old)'!$E:$E,"&gt;="&amp;$F506,'Inventory (old)'!$E:$E,"&lt;"&amp;$G506)</f>
        <v>0</v>
      </c>
      <c r="AS506" s="7">
        <f>SUMIFS('Inventory (old)'!$M:$M,'Inventory (old)'!$A:$A,"Yield Line",'Inventory (old)'!$B:$B,$A506,'Inventory (old)'!$E:$E,"&gt;="&amp;$F506,'Inventory (old)'!$E:$E,"&lt;"&amp;$G506)</f>
        <v>0</v>
      </c>
      <c r="AT506" s="7">
        <f>SUMIFS('Inventory (old)'!$M:$M,'Inventory (old)'!$A:$A,"Island",'Inventory (old)'!$B:$B,$A506,'Inventory (old)'!$E:$E,"&gt;="&amp;$F506,'Inventory (old)'!$E:$E,"&lt;"&amp;$G506)</f>
        <v>0</v>
      </c>
      <c r="AU506" s="7">
        <f>SUMIFS('Inventory (old)'!$M:$M,'Inventory (old)'!$A:$A,"Railroad",'Inventory (old)'!$B:$B,$A506,'Inventory (old)'!$E:$E,"&gt;="&amp;$F506,'Inventory (old)'!$E:$E,"&lt;"&amp;$G506)</f>
        <v>0</v>
      </c>
      <c r="AV506" s="7">
        <f>SUMIFS('Inventory (old)'!$M:$M,'Inventory (old)'!$A:$A,"School",'Inventory (old)'!$B:$B,$A506,'Inventory (old)'!$E:$E,"&gt;="&amp;$F506,'Inventory (old)'!$E:$E,"&lt;"&amp;$G506)</f>
        <v>0</v>
      </c>
      <c r="AW506" s="7">
        <f>SUMIFS('Inventory (old)'!$M:$M,'Inventory (old)'!$A:$A,"Air Speed",'Inventory (old)'!$B:$B,$A506,'Inventory (old)'!$E:$E,"&gt;="&amp;$F506,'Inventory (old)'!$E:$E,"&lt;"&amp;$G506)</f>
        <v>0</v>
      </c>
      <c r="AX506" s="7">
        <f>SUMIFS('Inventory (old)'!$M:$M,'Inventory (old)'!$A:$A,"Wrong Way",'Inventory (old)'!$B:$B,$A506,'Inventory (old)'!$E:$E,"&gt;="&amp;$F506,'Inventory (old)'!$E:$E,"&lt;"&amp;$G506)</f>
        <v>0</v>
      </c>
      <c r="AY506" s="7">
        <f>SUMIFS('Inventory (old)'!$M:$M,'Inventory (old)'!$A:$A,"Merge Arrow",'Inventory (old)'!$B:$B,$A506,'Inventory (old)'!$E:$E,"&gt;="&amp;$F506,'Inventory (old)'!$E:$E,"&lt;"&amp;$G506)</f>
        <v>0</v>
      </c>
      <c r="AZ506" s="7">
        <f>SUMIFS('Inventory (old)'!$M:$M,'Inventory (old)'!$A:$A,"Bike",'Inventory (old)'!$B:$B,$A506,'Inventory (old)'!$E:$E,"&gt;="&amp;$F506,'Inventory (old)'!$E:$E,"&lt;"&amp;$G506)</f>
        <v>0</v>
      </c>
      <c r="BA506" s="7">
        <f>SUMIFS('Inventory (old)'!$M:$M,'Inventory (old)'!$A:$A,"Parking",'Inventory (old)'!$B:$B,$A506,'Inventory (old)'!$E:$E,"&gt;="&amp;$F506,'Inventory (old)'!$E:$E,"&lt;"&amp;$G506)</f>
        <v>0</v>
      </c>
      <c r="BB506" s="1">
        <f>SUMIFS('Inventory (old)'!$S:$S,'Inventory (old)'!$A:$A,"Parking",'Inventory (old)'!$B:$B,$A506,'Inventory (old)'!$E:$E,"&gt;="&amp;$F506,'Inventory (old)'!$E:$E,"&lt;"&amp;$G506)</f>
        <v>0</v>
      </c>
      <c r="BC506" s="13"/>
    </row>
    <row r="507" spans="1:55" x14ac:dyDescent="0.25">
      <c r="A507" s="6" t="s">
        <v>2591</v>
      </c>
      <c r="B507" s="7" t="s">
        <v>45</v>
      </c>
      <c r="C507" s="7" t="s">
        <v>2051</v>
      </c>
      <c r="D507" s="7">
        <v>511</v>
      </c>
      <c r="E507" s="7" t="s">
        <v>2176</v>
      </c>
      <c r="F507" s="8">
        <v>4.55</v>
      </c>
      <c r="G507" s="8">
        <v>18.45</v>
      </c>
      <c r="H507" s="7" t="s">
        <v>3231</v>
      </c>
      <c r="I507" s="7" t="s">
        <v>2521</v>
      </c>
      <c r="J507" s="14">
        <f t="shared" si="138"/>
        <v>13.899999999999999</v>
      </c>
      <c r="K507" s="15" t="s">
        <v>2062</v>
      </c>
      <c r="L507" s="7"/>
      <c r="M507" s="7" t="s">
        <v>2072</v>
      </c>
      <c r="N507" s="20">
        <v>2</v>
      </c>
      <c r="O507" s="20"/>
      <c r="P507" s="20"/>
      <c r="Q507" s="20"/>
      <c r="R507" s="8"/>
      <c r="S507" s="8"/>
      <c r="T507" s="14"/>
      <c r="U507" s="14"/>
      <c r="V507" s="21"/>
      <c r="W507" s="16"/>
      <c r="X507" s="1">
        <v>107021</v>
      </c>
      <c r="Y507" s="7"/>
      <c r="Z507" s="7"/>
      <c r="AA507" s="7">
        <v>2019</v>
      </c>
      <c r="AB507" s="16" t="s">
        <v>25</v>
      </c>
      <c r="AC507" s="15">
        <v>2020</v>
      </c>
      <c r="AD507" s="8">
        <f t="shared" si="122"/>
        <v>13.899999999999999</v>
      </c>
      <c r="AE507" s="8">
        <f t="shared" si="123"/>
        <v>27.799999999999997</v>
      </c>
      <c r="AF507" s="8">
        <f t="shared" si="124"/>
        <v>0</v>
      </c>
      <c r="AG507" s="8">
        <f t="shared" si="125"/>
        <v>0</v>
      </c>
      <c r="AH507" s="7">
        <f>IF($P507="X",SUMIFS('Inventory (old)'!$M:$M,'Inventory (old)'!$A:$A,"Channel",'Inventory (old)'!$B:$B,$A507,'Inventory (old)'!$E:$E,"&gt;="&amp;$F507,'Inventory (old)'!$E:$E,"&lt;"&amp;$G507),0)</f>
        <v>0</v>
      </c>
      <c r="AI507" s="12">
        <f>IF($P507="X",SUMIFS('Inventory (old)'!$M:$M,'Inventory (old)'!$A:$A,"Dotted Line",'Inventory (old)'!$B:$B,$A507,'Inventory (old)'!$E:$E,"&gt;="&amp;$F507,'Inventory (old)'!$E:$E,"&lt;"&amp;$G507),0)</f>
        <v>0</v>
      </c>
      <c r="AJ507" s="15"/>
      <c r="AK507" s="7">
        <f>IF($P507="X",0,SUMIFS('Inventory (old)'!$M:$M,'Inventory (old)'!$A:$A,"Channel",'Inventory (old)'!$B:$B,$A507,'Inventory (old)'!$E:$E,"&gt;="&amp;F507,'Inventory (old)'!$E:$E,"&lt;"&amp;$G507))</f>
        <v>0</v>
      </c>
      <c r="AL507" s="7">
        <f>IF($P507="X",0,SUMIFS('Inventory (old)'!$M:$M,'Inventory (old)'!$A:$A,"Dotted Line",'Inventory (old)'!$B:$B,$A507,'Inventory (old)'!$E:$E,"&gt;="&amp;$F507,'Inventory (old)'!$E:$E,"&lt;"&amp;$G507))</f>
        <v>0</v>
      </c>
      <c r="AM507" s="7">
        <f>SUMIFS('Inventory (old)'!$M:$M,'Inventory (old)'!$A:$A,"Stop Line",'Inventory (old)'!$B:$B,$A507,'Inventory (old)'!$E:$E,"&gt;="&amp;$F507,'Inventory (old)'!$E:$E,"&lt;"&amp;$G507)</f>
        <v>95</v>
      </c>
      <c r="AN507" s="7">
        <f>SUMIFS('Inventory (old)'!$M:$M,'Inventory (old)'!$A:$A,"Arrows and Onlys",'Inventory (old)'!$B:$B,$A507,'Inventory (old)'!$E:$E,"&gt;="&amp;$F507,'Inventory (old)'!$E:$E,"&lt;"&amp;$G507)</f>
        <v>0</v>
      </c>
      <c r="AO507" s="7">
        <f>SUMIFS('Inventory (old)'!$N:$N,'Inventory (old)'!$A:$A,"Arrows and Onlys",'Inventory (old)'!$B:$B,$A507,'Inventory (old)'!$E:$E,"&gt;="&amp;$F507,'Inventory (old)'!$E:$E,"&lt;"&amp;$G507)</f>
        <v>0</v>
      </c>
      <c r="AP507" s="7">
        <f>SUMIFS('Inventory (old)'!$O:$O,'Inventory (old)'!$A:$A,"Transverse",'Inventory (old)'!$B:$B,$A507,'Inventory (old)'!$E:$E,"&gt;="&amp;$F507,'Inventory (old)'!$E:$E,"&lt;"&amp;$G507)</f>
        <v>0</v>
      </c>
      <c r="AQ507" s="7">
        <f>SUMIFS('Inventory (old)'!$P:$P,'Inventory (old)'!$A:$A,"Transverse",'Inventory (old)'!$B:$B,$A507,'Inventory (old)'!$E:$E,"&gt;="&amp;$F507,'Inventory (old)'!$E:$E,"&lt;"&amp;$G507)</f>
        <v>0</v>
      </c>
      <c r="AR507" s="7">
        <f>SUMIFS('Inventory (old)'!$M:$M,'Inventory (old)'!$A:$A,"Crosswalk",'Inventory (old)'!$B:$B,$A507,'Inventory (old)'!$E:$E,"&gt;="&amp;$F507,'Inventory (old)'!$E:$E,"&lt;"&amp;$G507)</f>
        <v>0</v>
      </c>
      <c r="AS507" s="7">
        <f>SUMIFS('Inventory (old)'!$M:$M,'Inventory (old)'!$A:$A,"Yield Line",'Inventory (old)'!$B:$B,$A507,'Inventory (old)'!$E:$E,"&gt;="&amp;$F507,'Inventory (old)'!$E:$E,"&lt;"&amp;$G507)</f>
        <v>0</v>
      </c>
      <c r="AT507" s="7">
        <f>SUMIFS('Inventory (old)'!$M:$M,'Inventory (old)'!$A:$A,"Island",'Inventory (old)'!$B:$B,$A507,'Inventory (old)'!$E:$E,"&gt;="&amp;$F507,'Inventory (old)'!$E:$E,"&lt;"&amp;$G507)</f>
        <v>0</v>
      </c>
      <c r="AU507" s="7">
        <f>SUMIFS('Inventory (old)'!$M:$M,'Inventory (old)'!$A:$A,"Railroad",'Inventory (old)'!$B:$B,$A507,'Inventory (old)'!$E:$E,"&gt;="&amp;$F507,'Inventory (old)'!$E:$E,"&lt;"&amp;$G507)</f>
        <v>2</v>
      </c>
      <c r="AV507" s="7">
        <f>SUMIFS('Inventory (old)'!$M:$M,'Inventory (old)'!$A:$A,"School",'Inventory (old)'!$B:$B,$A507,'Inventory (old)'!$E:$E,"&gt;="&amp;$F507,'Inventory (old)'!$E:$E,"&lt;"&amp;$G507)</f>
        <v>0</v>
      </c>
      <c r="AW507" s="7">
        <f>SUMIFS('Inventory (old)'!$M:$M,'Inventory (old)'!$A:$A,"Air Speed",'Inventory (old)'!$B:$B,$A507,'Inventory (old)'!$E:$E,"&gt;="&amp;$F507,'Inventory (old)'!$E:$E,"&lt;"&amp;$G507)</f>
        <v>0</v>
      </c>
      <c r="AX507" s="7">
        <f>SUMIFS('Inventory (old)'!$M:$M,'Inventory (old)'!$A:$A,"Wrong Way",'Inventory (old)'!$B:$B,$A507,'Inventory (old)'!$E:$E,"&gt;="&amp;$F507,'Inventory (old)'!$E:$E,"&lt;"&amp;$G507)</f>
        <v>0</v>
      </c>
      <c r="AY507" s="7">
        <f>SUMIFS('Inventory (old)'!$M:$M,'Inventory (old)'!$A:$A,"Merge Arrow",'Inventory (old)'!$B:$B,$A507,'Inventory (old)'!$E:$E,"&gt;="&amp;$F507,'Inventory (old)'!$E:$E,"&lt;"&amp;$G507)</f>
        <v>0</v>
      </c>
      <c r="AZ507" s="7">
        <f>SUMIFS('Inventory (old)'!$M:$M,'Inventory (old)'!$A:$A,"Bike",'Inventory (old)'!$B:$B,$A507,'Inventory (old)'!$E:$E,"&gt;="&amp;$F507,'Inventory (old)'!$E:$E,"&lt;"&amp;$G507)</f>
        <v>0</v>
      </c>
      <c r="BA507" s="7">
        <f>SUMIFS('Inventory (old)'!$M:$M,'Inventory (old)'!$A:$A,"Parking",'Inventory (old)'!$B:$B,$A507,'Inventory (old)'!$E:$E,"&gt;="&amp;$F507,'Inventory (old)'!$E:$E,"&lt;"&amp;$G507)</f>
        <v>0</v>
      </c>
      <c r="BB507" s="1">
        <f>SUMIFS('Inventory (old)'!$S:$S,'Inventory (old)'!$A:$A,"Parking",'Inventory (old)'!$B:$B,$A507,'Inventory (old)'!$E:$E,"&gt;="&amp;$F507,'Inventory (old)'!$E:$E,"&lt;"&amp;$G507)</f>
        <v>0</v>
      </c>
      <c r="BC507" s="13"/>
    </row>
    <row r="508" spans="1:55" x14ac:dyDescent="0.25">
      <c r="A508" s="6" t="s">
        <v>2591</v>
      </c>
      <c r="B508" s="7" t="s">
        <v>45</v>
      </c>
      <c r="C508" s="7" t="s">
        <v>2051</v>
      </c>
      <c r="D508" s="7">
        <v>511</v>
      </c>
      <c r="E508" s="7" t="s">
        <v>2176</v>
      </c>
      <c r="F508" s="8">
        <v>18.45</v>
      </c>
      <c r="G508" s="8">
        <v>22.16</v>
      </c>
      <c r="H508" s="7" t="s">
        <v>2521</v>
      </c>
      <c r="I508" s="7" t="s">
        <v>2604</v>
      </c>
      <c r="J508" s="14">
        <f t="shared" si="138"/>
        <v>3.7100000000000009</v>
      </c>
      <c r="K508" s="15" t="s">
        <v>2062</v>
      </c>
      <c r="L508" s="7"/>
      <c r="M508" s="7" t="s">
        <v>2072</v>
      </c>
      <c r="N508" s="20">
        <v>2</v>
      </c>
      <c r="O508" s="20"/>
      <c r="P508" s="20"/>
      <c r="Q508" s="20"/>
      <c r="R508" s="8"/>
      <c r="S508" s="8"/>
      <c r="T508" s="14"/>
      <c r="U508" s="14"/>
      <c r="V508" s="21"/>
      <c r="W508" s="16"/>
      <c r="X508" s="1">
        <v>107021</v>
      </c>
      <c r="Y508" s="7"/>
      <c r="Z508" s="7"/>
      <c r="AA508" s="7">
        <v>2019</v>
      </c>
      <c r="AB508" s="16" t="s">
        <v>25</v>
      </c>
      <c r="AC508" s="15">
        <v>2020</v>
      </c>
      <c r="AD508" s="8">
        <f t="shared" si="122"/>
        <v>3.7100000000000009</v>
      </c>
      <c r="AE508" s="8">
        <f t="shared" si="123"/>
        <v>7.4200000000000017</v>
      </c>
      <c r="AF508" s="8">
        <f t="shared" si="124"/>
        <v>0</v>
      </c>
      <c r="AG508" s="8">
        <f t="shared" si="125"/>
        <v>0</v>
      </c>
      <c r="AH508" s="7">
        <f>IF($P508="X",SUMIFS('Inventory (old)'!$M:$M,'Inventory (old)'!$A:$A,"Channel",'Inventory (old)'!$B:$B,$A508,'Inventory (old)'!$E:$E,"&gt;="&amp;$F508,'Inventory (old)'!$E:$E,"&lt;"&amp;$G508),0)</f>
        <v>0</v>
      </c>
      <c r="AI508" s="12">
        <f>IF($P508="X",SUMIFS('Inventory (old)'!$M:$M,'Inventory (old)'!$A:$A,"Dotted Line",'Inventory (old)'!$B:$B,$A508,'Inventory (old)'!$E:$E,"&gt;="&amp;$F508,'Inventory (old)'!$E:$E,"&lt;"&amp;$G508),0)</f>
        <v>0</v>
      </c>
      <c r="AJ508" s="15"/>
      <c r="AK508" s="7">
        <f>IF($P508="X",0,SUMIFS('Inventory (old)'!$M:$M,'Inventory (old)'!$A:$A,"Channel",'Inventory (old)'!$B:$B,$A508,'Inventory (old)'!$E:$E,"&gt;="&amp;F508,'Inventory (old)'!$E:$E,"&lt;"&amp;$G508))</f>
        <v>0</v>
      </c>
      <c r="AL508" s="7">
        <f>IF($P508="X",0,SUMIFS('Inventory (old)'!$M:$M,'Inventory (old)'!$A:$A,"Dotted Line",'Inventory (old)'!$B:$B,$A508,'Inventory (old)'!$E:$E,"&gt;="&amp;$F508,'Inventory (old)'!$E:$E,"&lt;"&amp;$G508))</f>
        <v>0</v>
      </c>
      <c r="AM508" s="7">
        <f>SUMIFS('Inventory (old)'!$M:$M,'Inventory (old)'!$A:$A,"Stop Line",'Inventory (old)'!$B:$B,$A508,'Inventory (old)'!$E:$E,"&gt;="&amp;$F508,'Inventory (old)'!$E:$E,"&lt;"&amp;$G508)</f>
        <v>0</v>
      </c>
      <c r="AN508" s="7">
        <f>SUMIFS('Inventory (old)'!$M:$M,'Inventory (old)'!$A:$A,"Arrows and Onlys",'Inventory (old)'!$B:$B,$A508,'Inventory (old)'!$E:$E,"&gt;="&amp;$F508,'Inventory (old)'!$E:$E,"&lt;"&amp;$G508)</f>
        <v>0</v>
      </c>
      <c r="AO508" s="7">
        <f>SUMIFS('Inventory (old)'!$N:$N,'Inventory (old)'!$A:$A,"Arrows and Onlys",'Inventory (old)'!$B:$B,$A508,'Inventory (old)'!$E:$E,"&gt;="&amp;$F508,'Inventory (old)'!$E:$E,"&lt;"&amp;$G508)</f>
        <v>0</v>
      </c>
      <c r="AP508" s="7">
        <f>SUMIFS('Inventory (old)'!$O:$O,'Inventory (old)'!$A:$A,"Transverse",'Inventory (old)'!$B:$B,$A508,'Inventory (old)'!$E:$E,"&gt;="&amp;$F508,'Inventory (old)'!$E:$E,"&lt;"&amp;$G508)</f>
        <v>0</v>
      </c>
      <c r="AQ508" s="7">
        <f>SUMIFS('Inventory (old)'!$P:$P,'Inventory (old)'!$A:$A,"Transverse",'Inventory (old)'!$B:$B,$A508,'Inventory (old)'!$E:$E,"&gt;="&amp;$F508,'Inventory (old)'!$E:$E,"&lt;"&amp;$G508)</f>
        <v>222</v>
      </c>
      <c r="AR508" s="7">
        <f>SUMIFS('Inventory (old)'!$M:$M,'Inventory (old)'!$A:$A,"Crosswalk",'Inventory (old)'!$B:$B,$A508,'Inventory (old)'!$E:$E,"&gt;="&amp;$F508,'Inventory (old)'!$E:$E,"&lt;"&amp;$G508)</f>
        <v>0</v>
      </c>
      <c r="AS508" s="7">
        <f>SUMIFS('Inventory (old)'!$M:$M,'Inventory (old)'!$A:$A,"Yield Line",'Inventory (old)'!$B:$B,$A508,'Inventory (old)'!$E:$E,"&gt;="&amp;$F508,'Inventory (old)'!$E:$E,"&lt;"&amp;$G508)</f>
        <v>0</v>
      </c>
      <c r="AT508" s="7">
        <f>SUMIFS('Inventory (old)'!$M:$M,'Inventory (old)'!$A:$A,"Island",'Inventory (old)'!$B:$B,$A508,'Inventory (old)'!$E:$E,"&gt;="&amp;$F508,'Inventory (old)'!$E:$E,"&lt;"&amp;$G508)</f>
        <v>0</v>
      </c>
      <c r="AU508" s="7">
        <f>SUMIFS('Inventory (old)'!$M:$M,'Inventory (old)'!$A:$A,"Railroad",'Inventory (old)'!$B:$B,$A508,'Inventory (old)'!$E:$E,"&gt;="&amp;$F508,'Inventory (old)'!$E:$E,"&lt;"&amp;$G508)</f>
        <v>0</v>
      </c>
      <c r="AV508" s="7">
        <f>SUMIFS('Inventory (old)'!$M:$M,'Inventory (old)'!$A:$A,"School",'Inventory (old)'!$B:$B,$A508,'Inventory (old)'!$E:$E,"&gt;="&amp;$F508,'Inventory (old)'!$E:$E,"&lt;"&amp;$G508)</f>
        <v>0</v>
      </c>
      <c r="AW508" s="7">
        <f>SUMIFS('Inventory (old)'!$M:$M,'Inventory (old)'!$A:$A,"Air Speed",'Inventory (old)'!$B:$B,$A508,'Inventory (old)'!$E:$E,"&gt;="&amp;$F508,'Inventory (old)'!$E:$E,"&lt;"&amp;$G508)</f>
        <v>0</v>
      </c>
      <c r="AX508" s="7">
        <f>SUMIFS('Inventory (old)'!$M:$M,'Inventory (old)'!$A:$A,"Wrong Way",'Inventory (old)'!$B:$B,$A508,'Inventory (old)'!$E:$E,"&gt;="&amp;$F508,'Inventory (old)'!$E:$E,"&lt;"&amp;$G508)</f>
        <v>0</v>
      </c>
      <c r="AY508" s="7">
        <f>SUMIFS('Inventory (old)'!$M:$M,'Inventory (old)'!$A:$A,"Merge Arrow",'Inventory (old)'!$B:$B,$A508,'Inventory (old)'!$E:$E,"&gt;="&amp;$F508,'Inventory (old)'!$E:$E,"&lt;"&amp;$G508)</f>
        <v>0</v>
      </c>
      <c r="AZ508" s="7">
        <f>SUMIFS('Inventory (old)'!$M:$M,'Inventory (old)'!$A:$A,"Bike",'Inventory (old)'!$B:$B,$A508,'Inventory (old)'!$E:$E,"&gt;="&amp;$F508,'Inventory (old)'!$E:$E,"&lt;"&amp;$G508)</f>
        <v>0</v>
      </c>
      <c r="BA508" s="7">
        <f>SUMIFS('Inventory (old)'!$M:$M,'Inventory (old)'!$A:$A,"Parking",'Inventory (old)'!$B:$B,$A508,'Inventory (old)'!$E:$E,"&gt;="&amp;$F508,'Inventory (old)'!$E:$E,"&lt;"&amp;$G508)</f>
        <v>0</v>
      </c>
      <c r="BB508" s="1">
        <f>SUMIFS('Inventory (old)'!$S:$S,'Inventory (old)'!$A:$A,"Parking",'Inventory (old)'!$B:$B,$A508,'Inventory (old)'!$E:$E,"&gt;="&amp;$F508,'Inventory (old)'!$E:$E,"&lt;"&amp;$G508)</f>
        <v>0</v>
      </c>
      <c r="BC508" s="13"/>
    </row>
    <row r="509" spans="1:55" x14ac:dyDescent="0.25">
      <c r="A509" s="6" t="s">
        <v>2591</v>
      </c>
      <c r="B509" s="7" t="s">
        <v>45</v>
      </c>
      <c r="C509" s="7" t="s">
        <v>2051</v>
      </c>
      <c r="D509" s="7">
        <v>511</v>
      </c>
      <c r="E509" s="7" t="s">
        <v>186</v>
      </c>
      <c r="F509" s="8">
        <v>22.16</v>
      </c>
      <c r="G509" s="8">
        <v>22.24</v>
      </c>
      <c r="H509" s="7" t="s">
        <v>2604</v>
      </c>
      <c r="I509" s="7" t="s">
        <v>2606</v>
      </c>
      <c r="J509" s="14">
        <f t="shared" si="138"/>
        <v>7.9999999999998295E-2</v>
      </c>
      <c r="K509" s="15" t="s">
        <v>2062</v>
      </c>
      <c r="L509" s="7" t="s">
        <v>2193</v>
      </c>
      <c r="M509" s="7" t="s">
        <v>2193</v>
      </c>
      <c r="N509" s="20">
        <v>1</v>
      </c>
      <c r="O509" s="20" t="s">
        <v>201</v>
      </c>
      <c r="P509" s="20"/>
      <c r="Q509" s="20"/>
      <c r="R509" s="8"/>
      <c r="S509" s="8"/>
      <c r="T509" s="14"/>
      <c r="U509" s="14"/>
      <c r="V509" s="21"/>
      <c r="W509" s="16"/>
      <c r="Y509" s="7"/>
      <c r="Z509" s="7"/>
      <c r="AA509" s="7">
        <v>2020</v>
      </c>
      <c r="AB509" s="16" t="s">
        <v>348</v>
      </c>
      <c r="AC509" s="15">
        <v>2020</v>
      </c>
      <c r="AD509" s="8">
        <f t="shared" si="122"/>
        <v>0</v>
      </c>
      <c r="AE509" s="8">
        <f t="shared" si="123"/>
        <v>7.9999999999998295E-2</v>
      </c>
      <c r="AF509" s="8">
        <f t="shared" si="124"/>
        <v>7.9999999999998295E-2</v>
      </c>
      <c r="AG509" s="8">
        <f t="shared" si="125"/>
        <v>0</v>
      </c>
      <c r="AH509" s="7">
        <f>IF($P509="X",SUMIFS('Inventory (old)'!$M:$M,'Inventory (old)'!$A:$A,"Channel",'Inventory (old)'!$B:$B,$A509,'Inventory (old)'!$E:$E,"&gt;="&amp;$F509,'Inventory (old)'!$E:$E,"&lt;"&amp;$G509),0)</f>
        <v>0</v>
      </c>
      <c r="AI509" s="12">
        <f>IF($P509="X",SUMIFS('Inventory (old)'!$M:$M,'Inventory (old)'!$A:$A,"Dotted Line",'Inventory (old)'!$B:$B,$A509,'Inventory (old)'!$E:$E,"&gt;="&amp;$F509,'Inventory (old)'!$E:$E,"&lt;"&amp;$G509),0)</f>
        <v>0</v>
      </c>
      <c r="AJ509" s="15"/>
      <c r="AK509" s="7">
        <f>IF($P509="X",0,SUMIFS('Inventory (old)'!$M:$M,'Inventory (old)'!$A:$A,"Channel",'Inventory (old)'!$B:$B,$A509,'Inventory (old)'!$E:$E,"&gt;="&amp;F509,'Inventory (old)'!$E:$E,"&lt;"&amp;$G509))</f>
        <v>489</v>
      </c>
      <c r="AL509" s="7">
        <f>IF($P509="X",0,SUMIFS('Inventory (old)'!$M:$M,'Inventory (old)'!$A:$A,"Dotted Line",'Inventory (old)'!$B:$B,$A509,'Inventory (old)'!$E:$E,"&gt;="&amp;$F509,'Inventory (old)'!$E:$E,"&lt;"&amp;$G509))</f>
        <v>0</v>
      </c>
      <c r="AM509" s="7">
        <f>SUMIFS('Inventory (old)'!$M:$M,'Inventory (old)'!$A:$A,"Stop Line",'Inventory (old)'!$B:$B,$A509,'Inventory (old)'!$E:$E,"&gt;="&amp;$F509,'Inventory (old)'!$E:$E,"&lt;"&amp;$G509)</f>
        <v>62</v>
      </c>
      <c r="AN509" s="7">
        <f>SUMIFS('Inventory (old)'!$M:$M,'Inventory (old)'!$A:$A,"Arrows and Onlys",'Inventory (old)'!$B:$B,$A509,'Inventory (old)'!$E:$E,"&gt;="&amp;$F509,'Inventory (old)'!$E:$E,"&lt;"&amp;$G509)</f>
        <v>2</v>
      </c>
      <c r="AO509" s="7">
        <f>SUMIFS('Inventory (old)'!$N:$N,'Inventory (old)'!$A:$A,"Arrows and Onlys",'Inventory (old)'!$B:$B,$A509,'Inventory (old)'!$E:$E,"&gt;="&amp;$F509,'Inventory (old)'!$E:$E,"&lt;"&amp;$G509)</f>
        <v>0</v>
      </c>
      <c r="AP509" s="7">
        <f>SUMIFS('Inventory (old)'!$O:$O,'Inventory (old)'!$A:$A,"Transverse",'Inventory (old)'!$B:$B,$A509,'Inventory (old)'!$E:$E,"&gt;="&amp;$F509,'Inventory (old)'!$E:$E,"&lt;"&amp;$G509)</f>
        <v>120</v>
      </c>
      <c r="AQ509" s="7">
        <f>SUMIFS('Inventory (old)'!$P:$P,'Inventory (old)'!$A:$A,"Transverse",'Inventory (old)'!$B:$B,$A509,'Inventory (old)'!$E:$E,"&gt;="&amp;$F509,'Inventory (old)'!$E:$E,"&lt;"&amp;$G509)</f>
        <v>0</v>
      </c>
      <c r="AR509" s="7">
        <f>SUMIFS('Inventory (old)'!$M:$M,'Inventory (old)'!$A:$A,"Crosswalk",'Inventory (old)'!$B:$B,$A509,'Inventory (old)'!$E:$E,"&gt;="&amp;$F509,'Inventory (old)'!$E:$E,"&lt;"&amp;$G509)</f>
        <v>0</v>
      </c>
      <c r="AS509" s="7">
        <f>SUMIFS('Inventory (old)'!$M:$M,'Inventory (old)'!$A:$A,"Yield Line",'Inventory (old)'!$B:$B,$A509,'Inventory (old)'!$E:$E,"&gt;="&amp;$F509,'Inventory (old)'!$E:$E,"&lt;"&amp;$G509)</f>
        <v>0</v>
      </c>
      <c r="AT509" s="7">
        <f>SUMIFS('Inventory (old)'!$M:$M,'Inventory (old)'!$A:$A,"Island",'Inventory (old)'!$B:$B,$A509,'Inventory (old)'!$E:$E,"&gt;="&amp;$F509,'Inventory (old)'!$E:$E,"&lt;"&amp;$G509)</f>
        <v>0</v>
      </c>
      <c r="AU509" s="7">
        <f>SUMIFS('Inventory (old)'!$M:$M,'Inventory (old)'!$A:$A,"Railroad",'Inventory (old)'!$B:$B,$A509,'Inventory (old)'!$E:$E,"&gt;="&amp;$F509,'Inventory (old)'!$E:$E,"&lt;"&amp;$G509)</f>
        <v>0</v>
      </c>
      <c r="AV509" s="7">
        <f>SUMIFS('Inventory (old)'!$M:$M,'Inventory (old)'!$A:$A,"School",'Inventory (old)'!$B:$B,$A509,'Inventory (old)'!$E:$E,"&gt;="&amp;$F509,'Inventory (old)'!$E:$E,"&lt;"&amp;$G509)</f>
        <v>0</v>
      </c>
      <c r="AW509" s="7">
        <f>SUMIFS('Inventory (old)'!$M:$M,'Inventory (old)'!$A:$A,"Air Speed",'Inventory (old)'!$B:$B,$A509,'Inventory (old)'!$E:$E,"&gt;="&amp;$F509,'Inventory (old)'!$E:$E,"&lt;"&amp;$G509)</f>
        <v>0</v>
      </c>
      <c r="AX509" s="7">
        <f>SUMIFS('Inventory (old)'!$M:$M,'Inventory (old)'!$A:$A,"Wrong Way",'Inventory (old)'!$B:$B,$A509,'Inventory (old)'!$E:$E,"&gt;="&amp;$F509,'Inventory (old)'!$E:$E,"&lt;"&amp;$G509)</f>
        <v>0</v>
      </c>
      <c r="AY509" s="7">
        <f>SUMIFS('Inventory (old)'!$M:$M,'Inventory (old)'!$A:$A,"Merge Arrow",'Inventory (old)'!$B:$B,$A509,'Inventory (old)'!$E:$E,"&gt;="&amp;$F509,'Inventory (old)'!$E:$E,"&lt;"&amp;$G509)</f>
        <v>0</v>
      </c>
      <c r="AZ509" s="7">
        <f>SUMIFS('Inventory (old)'!$M:$M,'Inventory (old)'!$A:$A,"Bike",'Inventory (old)'!$B:$B,$A509,'Inventory (old)'!$E:$E,"&gt;="&amp;$F509,'Inventory (old)'!$E:$E,"&lt;"&amp;$G509)</f>
        <v>0</v>
      </c>
      <c r="BA509" s="7">
        <f>SUMIFS('Inventory (old)'!$M:$M,'Inventory (old)'!$A:$A,"Parking",'Inventory (old)'!$B:$B,$A509,'Inventory (old)'!$E:$E,"&gt;="&amp;$F509,'Inventory (old)'!$E:$E,"&lt;"&amp;$G509)</f>
        <v>0</v>
      </c>
      <c r="BB509" s="1">
        <f>SUMIFS('Inventory (old)'!$S:$S,'Inventory (old)'!$A:$A,"Parking",'Inventory (old)'!$B:$B,$A509,'Inventory (old)'!$E:$E,"&gt;="&amp;$F509,'Inventory (old)'!$E:$E,"&lt;"&amp;$G509)</f>
        <v>0</v>
      </c>
      <c r="BC509" s="13"/>
    </row>
    <row r="510" spans="1:55" x14ac:dyDescent="0.25">
      <c r="A510" s="6" t="s">
        <v>2605</v>
      </c>
      <c r="B510" s="7" t="s">
        <v>45</v>
      </c>
      <c r="C510" s="7" t="s">
        <v>2051</v>
      </c>
      <c r="D510" s="7">
        <v>511</v>
      </c>
      <c r="E510" s="7" t="s">
        <v>213</v>
      </c>
      <c r="F510" s="8">
        <v>22.16</v>
      </c>
      <c r="G510" s="8">
        <v>22.24</v>
      </c>
      <c r="H510" s="7" t="s">
        <v>2604</v>
      </c>
      <c r="I510" s="7" t="s">
        <v>2606</v>
      </c>
      <c r="J510" s="14">
        <f t="shared" si="138"/>
        <v>7.9999999999998295E-2</v>
      </c>
      <c r="K510" s="15" t="s">
        <v>2062</v>
      </c>
      <c r="L510" s="7" t="s">
        <v>2193</v>
      </c>
      <c r="M510" s="7" t="s">
        <v>2193</v>
      </c>
      <c r="N510" s="20">
        <v>1</v>
      </c>
      <c r="O510" s="20" t="s">
        <v>201</v>
      </c>
      <c r="P510" s="20"/>
      <c r="Q510" s="20"/>
      <c r="R510" s="8"/>
      <c r="S510" s="8"/>
      <c r="T510" s="14"/>
      <c r="U510" s="14"/>
      <c r="V510" s="21"/>
      <c r="W510" s="16"/>
      <c r="Y510" s="7"/>
      <c r="Z510" s="7"/>
      <c r="AA510" s="7">
        <v>2020</v>
      </c>
      <c r="AB510" s="16" t="s">
        <v>348</v>
      </c>
      <c r="AC510" s="15">
        <v>2020</v>
      </c>
      <c r="AD510" s="8">
        <f t="shared" si="122"/>
        <v>0</v>
      </c>
      <c r="AE510" s="8">
        <f t="shared" si="123"/>
        <v>7.9999999999998295E-2</v>
      </c>
      <c r="AF510" s="8">
        <f t="shared" si="124"/>
        <v>7.9999999999998295E-2</v>
      </c>
      <c r="AG510" s="8">
        <f t="shared" si="125"/>
        <v>0</v>
      </c>
      <c r="AH510" s="7">
        <f>IF($P510="X",SUMIFS('Inventory (old)'!$M:$M,'Inventory (old)'!$A:$A,"Channel",'Inventory (old)'!$B:$B,$A510,'Inventory (old)'!$E:$E,"&gt;="&amp;$F510,'Inventory (old)'!$E:$E,"&lt;"&amp;$G510),0)</f>
        <v>0</v>
      </c>
      <c r="AI510" s="12">
        <f>IF($P510="X",SUMIFS('Inventory (old)'!$M:$M,'Inventory (old)'!$A:$A,"Dotted Line",'Inventory (old)'!$B:$B,$A510,'Inventory (old)'!$E:$E,"&gt;="&amp;$F510,'Inventory (old)'!$E:$E,"&lt;"&amp;$G510),0)</f>
        <v>0</v>
      </c>
      <c r="AJ510" s="15"/>
      <c r="AK510" s="7">
        <f>IF($P510="X",0,SUMIFS('Inventory (old)'!$M:$M,'Inventory (old)'!$A:$A,"Channel",'Inventory (old)'!$B:$B,$A510,'Inventory (old)'!$E:$E,"&gt;="&amp;F510,'Inventory (old)'!$E:$E,"&lt;"&amp;$G510))</f>
        <v>260</v>
      </c>
      <c r="AL510" s="7">
        <f>IF($P510="X",0,SUMIFS('Inventory (old)'!$M:$M,'Inventory (old)'!$A:$A,"Dotted Line",'Inventory (old)'!$B:$B,$A510,'Inventory (old)'!$E:$E,"&gt;="&amp;$F510,'Inventory (old)'!$E:$E,"&lt;"&amp;$G510))</f>
        <v>0</v>
      </c>
      <c r="AM510" s="7">
        <f>SUMIFS('Inventory (old)'!$M:$M,'Inventory (old)'!$A:$A,"Stop Line",'Inventory (old)'!$B:$B,$A510,'Inventory (old)'!$E:$E,"&gt;="&amp;$F510,'Inventory (old)'!$E:$E,"&lt;"&amp;$G510)</f>
        <v>12</v>
      </c>
      <c r="AN510" s="7">
        <f>SUMIFS('Inventory (old)'!$M:$M,'Inventory (old)'!$A:$A,"Arrows and Onlys",'Inventory (old)'!$B:$B,$A510,'Inventory (old)'!$E:$E,"&gt;="&amp;$F510,'Inventory (old)'!$E:$E,"&lt;"&amp;$G510)</f>
        <v>0</v>
      </c>
      <c r="AO510" s="7">
        <f>SUMIFS('Inventory (old)'!$N:$N,'Inventory (old)'!$A:$A,"Arrows and Onlys",'Inventory (old)'!$B:$B,$A510,'Inventory (old)'!$E:$E,"&gt;="&amp;$F510,'Inventory (old)'!$E:$E,"&lt;"&amp;$G510)</f>
        <v>0</v>
      </c>
      <c r="AP510" s="7">
        <f>SUMIFS('Inventory (old)'!$O:$O,'Inventory (old)'!$A:$A,"Transverse",'Inventory (old)'!$B:$B,$A510,'Inventory (old)'!$E:$E,"&gt;="&amp;$F510,'Inventory (old)'!$E:$E,"&lt;"&amp;$G510)</f>
        <v>0</v>
      </c>
      <c r="AQ510" s="7">
        <f>SUMIFS('Inventory (old)'!$P:$P,'Inventory (old)'!$A:$A,"Transverse",'Inventory (old)'!$B:$B,$A510,'Inventory (old)'!$E:$E,"&gt;="&amp;$F510,'Inventory (old)'!$E:$E,"&lt;"&amp;$G510)</f>
        <v>0</v>
      </c>
      <c r="AR510" s="7">
        <f>SUMIFS('Inventory (old)'!$M:$M,'Inventory (old)'!$A:$A,"Crosswalk",'Inventory (old)'!$B:$B,$A510,'Inventory (old)'!$E:$E,"&gt;="&amp;$F510,'Inventory (old)'!$E:$E,"&lt;"&amp;$G510)</f>
        <v>0</v>
      </c>
      <c r="AS510" s="7">
        <f>SUMIFS('Inventory (old)'!$M:$M,'Inventory (old)'!$A:$A,"Yield Line",'Inventory (old)'!$B:$B,$A510,'Inventory (old)'!$E:$E,"&gt;="&amp;$F510,'Inventory (old)'!$E:$E,"&lt;"&amp;$G510)</f>
        <v>0</v>
      </c>
      <c r="AT510" s="7">
        <f>SUMIFS('Inventory (old)'!$M:$M,'Inventory (old)'!$A:$A,"Island",'Inventory (old)'!$B:$B,$A510,'Inventory (old)'!$E:$E,"&gt;="&amp;$F510,'Inventory (old)'!$E:$E,"&lt;"&amp;$G510)</f>
        <v>0</v>
      </c>
      <c r="AU510" s="7">
        <f>SUMIFS('Inventory (old)'!$M:$M,'Inventory (old)'!$A:$A,"Railroad",'Inventory (old)'!$B:$B,$A510,'Inventory (old)'!$E:$E,"&gt;="&amp;$F510,'Inventory (old)'!$E:$E,"&lt;"&amp;$G510)</f>
        <v>0</v>
      </c>
      <c r="AV510" s="7">
        <f>SUMIFS('Inventory (old)'!$M:$M,'Inventory (old)'!$A:$A,"School",'Inventory (old)'!$B:$B,$A510,'Inventory (old)'!$E:$E,"&gt;="&amp;$F510,'Inventory (old)'!$E:$E,"&lt;"&amp;$G510)</f>
        <v>0</v>
      </c>
      <c r="AW510" s="7">
        <f>SUMIFS('Inventory (old)'!$M:$M,'Inventory (old)'!$A:$A,"Air Speed",'Inventory (old)'!$B:$B,$A510,'Inventory (old)'!$E:$E,"&gt;="&amp;$F510,'Inventory (old)'!$E:$E,"&lt;"&amp;$G510)</f>
        <v>0</v>
      </c>
      <c r="AX510" s="7">
        <f>SUMIFS('Inventory (old)'!$M:$M,'Inventory (old)'!$A:$A,"Wrong Way",'Inventory (old)'!$B:$B,$A510,'Inventory (old)'!$E:$E,"&gt;="&amp;$F510,'Inventory (old)'!$E:$E,"&lt;"&amp;$G510)</f>
        <v>0</v>
      </c>
      <c r="AY510" s="7">
        <f>SUMIFS('Inventory (old)'!$M:$M,'Inventory (old)'!$A:$A,"Merge Arrow",'Inventory (old)'!$B:$B,$A510,'Inventory (old)'!$E:$E,"&gt;="&amp;$F510,'Inventory (old)'!$E:$E,"&lt;"&amp;$G510)</f>
        <v>0</v>
      </c>
      <c r="AZ510" s="7">
        <f>SUMIFS('Inventory (old)'!$M:$M,'Inventory (old)'!$A:$A,"Bike",'Inventory (old)'!$B:$B,$A510,'Inventory (old)'!$E:$E,"&gt;="&amp;$F510,'Inventory (old)'!$E:$E,"&lt;"&amp;$G510)</f>
        <v>0</v>
      </c>
      <c r="BA510" s="7">
        <f>SUMIFS('Inventory (old)'!$M:$M,'Inventory (old)'!$A:$A,"Parking",'Inventory (old)'!$B:$B,$A510,'Inventory (old)'!$E:$E,"&gt;="&amp;$F510,'Inventory (old)'!$E:$E,"&lt;"&amp;$G510)</f>
        <v>0</v>
      </c>
      <c r="BB510" s="1">
        <f>SUMIFS('Inventory (old)'!$S:$S,'Inventory (old)'!$A:$A,"Parking",'Inventory (old)'!$B:$B,$A510,'Inventory (old)'!$E:$E,"&gt;="&amp;$F510,'Inventory (old)'!$E:$E,"&lt;"&amp;$G510)</f>
        <v>0</v>
      </c>
      <c r="BC510" s="13"/>
    </row>
    <row r="511" spans="1:55" x14ac:dyDescent="0.25">
      <c r="A511" s="6" t="s">
        <v>2607</v>
      </c>
      <c r="B511" s="7" t="s">
        <v>45</v>
      </c>
      <c r="C511" s="7" t="s">
        <v>2051</v>
      </c>
      <c r="D511" s="7">
        <v>611</v>
      </c>
      <c r="E511" s="7" t="s">
        <v>2176</v>
      </c>
      <c r="F511" s="8">
        <v>5.57</v>
      </c>
      <c r="G511" s="8">
        <v>8.58</v>
      </c>
      <c r="H511" s="7" t="s">
        <v>2517</v>
      </c>
      <c r="I511" s="7" t="s">
        <v>87</v>
      </c>
      <c r="J511" s="14">
        <f t="shared" si="138"/>
        <v>3.01</v>
      </c>
      <c r="K511" s="15" t="s">
        <v>2062</v>
      </c>
      <c r="L511" s="7"/>
      <c r="M511" s="7" t="s">
        <v>2072</v>
      </c>
      <c r="N511" s="20">
        <v>3</v>
      </c>
      <c r="O511" s="20"/>
      <c r="P511" s="20"/>
      <c r="Q511" s="20"/>
      <c r="R511" s="8"/>
      <c r="S511" s="8"/>
      <c r="T511" s="14"/>
      <c r="U511" s="14"/>
      <c r="V511" s="21"/>
      <c r="W511" s="16"/>
      <c r="X511" s="1">
        <v>98273</v>
      </c>
      <c r="Y511" s="7">
        <v>2020</v>
      </c>
      <c r="Z511" s="7" t="s">
        <v>3185</v>
      </c>
      <c r="AA511" s="7">
        <v>2020</v>
      </c>
      <c r="AB511" s="16" t="s">
        <v>25</v>
      </c>
      <c r="AC511" s="103" t="s">
        <v>3297</v>
      </c>
      <c r="AD511" s="8">
        <f t="shared" si="122"/>
        <v>6.02</v>
      </c>
      <c r="AE511" s="8">
        <f t="shared" si="123"/>
        <v>6.02</v>
      </c>
      <c r="AF511" s="8">
        <f t="shared" si="124"/>
        <v>0</v>
      </c>
      <c r="AG511" s="8">
        <f t="shared" si="125"/>
        <v>0</v>
      </c>
      <c r="AH511" s="7">
        <f>IF($P511="X",SUMIFS('Inventory (old)'!$M:$M,'Inventory (old)'!$A:$A,"Channel",'Inventory (old)'!$B:$B,$A511,'Inventory (old)'!$E:$E,"&gt;="&amp;$F511,'Inventory (old)'!$E:$E,"&lt;"&amp;$G511),0)</f>
        <v>0</v>
      </c>
      <c r="AI511" s="12">
        <f>IF($P511="X",SUMIFS('Inventory (old)'!$M:$M,'Inventory (old)'!$A:$A,"Dotted Line",'Inventory (old)'!$B:$B,$A511,'Inventory (old)'!$E:$E,"&gt;="&amp;$F511,'Inventory (old)'!$E:$E,"&lt;"&amp;$G511),0)</f>
        <v>0</v>
      </c>
      <c r="AJ511" s="15" t="str">
        <f>IF(AND(E511="BOTH",SUM(AK511:BB511)=0),"X","")</f>
        <v>X</v>
      </c>
      <c r="AK511" s="7">
        <f>IF($P511="X",0,SUMIFS('Inventory (old)'!$M:$M,'Inventory (old)'!$A:$A,"Channel",'Inventory (old)'!$B:$B,$A511,'Inventory (old)'!$E:$E,"&gt;="&amp;F511,'Inventory (old)'!$E:$E,"&lt;"&amp;$G511))</f>
        <v>0</v>
      </c>
      <c r="AL511" s="7">
        <f>IF($P511="X",0,SUMIFS('Inventory (old)'!$M:$M,'Inventory (old)'!$A:$A,"Dotted Line",'Inventory (old)'!$B:$B,$A511,'Inventory (old)'!$E:$E,"&gt;="&amp;$F511,'Inventory (old)'!$E:$E,"&lt;"&amp;$G511))</f>
        <v>0</v>
      </c>
      <c r="AM511" s="7">
        <f>SUMIFS('Inventory (old)'!$M:$M,'Inventory (old)'!$A:$A,"Stop Line",'Inventory (old)'!$B:$B,$A511,'Inventory (old)'!$E:$E,"&gt;="&amp;$F511,'Inventory (old)'!$E:$E,"&lt;"&amp;$G511)</f>
        <v>0</v>
      </c>
      <c r="AN511" s="7">
        <f>SUMIFS('Inventory (old)'!$M:$M,'Inventory (old)'!$A:$A,"Arrows and Onlys",'Inventory (old)'!$B:$B,$A511,'Inventory (old)'!$E:$E,"&gt;="&amp;$F511,'Inventory (old)'!$E:$E,"&lt;"&amp;$G511)</f>
        <v>0</v>
      </c>
      <c r="AO511" s="7">
        <f>SUMIFS('Inventory (old)'!$N:$N,'Inventory (old)'!$A:$A,"Arrows and Onlys",'Inventory (old)'!$B:$B,$A511,'Inventory (old)'!$E:$E,"&gt;="&amp;$F511,'Inventory (old)'!$E:$E,"&lt;"&amp;$G511)</f>
        <v>0</v>
      </c>
      <c r="AP511" s="7">
        <f>SUMIFS('Inventory (old)'!$O:$O,'Inventory (old)'!$A:$A,"Transverse",'Inventory (old)'!$B:$B,$A511,'Inventory (old)'!$E:$E,"&gt;="&amp;$F511,'Inventory (old)'!$E:$E,"&lt;"&amp;$G511)</f>
        <v>0</v>
      </c>
      <c r="AQ511" s="7">
        <f>SUMIFS('Inventory (old)'!$P:$P,'Inventory (old)'!$A:$A,"Transverse",'Inventory (old)'!$B:$B,$A511,'Inventory (old)'!$E:$E,"&gt;="&amp;$F511,'Inventory (old)'!$E:$E,"&lt;"&amp;$G511)</f>
        <v>0</v>
      </c>
      <c r="AR511" s="7">
        <f>SUMIFS('Inventory (old)'!$M:$M,'Inventory (old)'!$A:$A,"Crosswalk",'Inventory (old)'!$B:$B,$A511,'Inventory (old)'!$E:$E,"&gt;="&amp;$F511,'Inventory (old)'!$E:$E,"&lt;"&amp;$G511)</f>
        <v>0</v>
      </c>
      <c r="AS511" s="7">
        <f>SUMIFS('Inventory (old)'!$M:$M,'Inventory (old)'!$A:$A,"Yield Line",'Inventory (old)'!$B:$B,$A511,'Inventory (old)'!$E:$E,"&gt;="&amp;$F511,'Inventory (old)'!$E:$E,"&lt;"&amp;$G511)</f>
        <v>0</v>
      </c>
      <c r="AT511" s="7">
        <f>SUMIFS('Inventory (old)'!$M:$M,'Inventory (old)'!$A:$A,"Island",'Inventory (old)'!$B:$B,$A511,'Inventory (old)'!$E:$E,"&gt;="&amp;$F511,'Inventory (old)'!$E:$E,"&lt;"&amp;$G511)</f>
        <v>0</v>
      </c>
      <c r="AU511" s="7">
        <f>SUMIFS('Inventory (old)'!$M:$M,'Inventory (old)'!$A:$A,"Railroad",'Inventory (old)'!$B:$B,$A511,'Inventory (old)'!$E:$E,"&gt;="&amp;$F511,'Inventory (old)'!$E:$E,"&lt;"&amp;$G511)</f>
        <v>0</v>
      </c>
      <c r="AV511" s="7">
        <f>SUMIFS('Inventory (old)'!$M:$M,'Inventory (old)'!$A:$A,"School",'Inventory (old)'!$B:$B,$A511,'Inventory (old)'!$E:$E,"&gt;="&amp;$F511,'Inventory (old)'!$E:$E,"&lt;"&amp;$G511)</f>
        <v>0</v>
      </c>
      <c r="AW511" s="7">
        <f>SUMIFS('Inventory (old)'!$M:$M,'Inventory (old)'!$A:$A,"Air Speed",'Inventory (old)'!$B:$B,$A511,'Inventory (old)'!$E:$E,"&gt;="&amp;$F511,'Inventory (old)'!$E:$E,"&lt;"&amp;$G511)</f>
        <v>0</v>
      </c>
      <c r="AX511" s="7">
        <f>SUMIFS('Inventory (old)'!$M:$M,'Inventory (old)'!$A:$A,"Wrong Way",'Inventory (old)'!$B:$B,$A511,'Inventory (old)'!$E:$E,"&gt;="&amp;$F511,'Inventory (old)'!$E:$E,"&lt;"&amp;$G511)</f>
        <v>0</v>
      </c>
      <c r="AY511" s="7">
        <f>SUMIFS('Inventory (old)'!$M:$M,'Inventory (old)'!$A:$A,"Merge Arrow",'Inventory (old)'!$B:$B,$A511,'Inventory (old)'!$E:$E,"&gt;="&amp;$F511,'Inventory (old)'!$E:$E,"&lt;"&amp;$G511)</f>
        <v>0</v>
      </c>
      <c r="AZ511" s="7">
        <f>SUMIFS('Inventory (old)'!$M:$M,'Inventory (old)'!$A:$A,"Bike",'Inventory (old)'!$B:$B,$A511,'Inventory (old)'!$E:$E,"&gt;="&amp;$F511,'Inventory (old)'!$E:$E,"&lt;"&amp;$G511)</f>
        <v>0</v>
      </c>
      <c r="BA511" s="7">
        <f>SUMIFS('Inventory (old)'!$M:$M,'Inventory (old)'!$A:$A,"Parking",'Inventory (old)'!$B:$B,$A511,'Inventory (old)'!$E:$E,"&gt;="&amp;$F511,'Inventory (old)'!$E:$E,"&lt;"&amp;$G511)</f>
        <v>0</v>
      </c>
      <c r="BB511" s="1">
        <f>SUMIFS('Inventory (old)'!$S:$S,'Inventory (old)'!$A:$A,"Parking",'Inventory (old)'!$B:$B,$A511,'Inventory (old)'!$E:$E,"&gt;="&amp;$F511,'Inventory (old)'!$E:$E,"&lt;"&amp;$G511)</f>
        <v>0</v>
      </c>
      <c r="BC511" s="13"/>
    </row>
    <row r="512" spans="1:55" x14ac:dyDescent="0.25">
      <c r="A512" s="6" t="s">
        <v>2607</v>
      </c>
      <c r="B512" s="7" t="s">
        <v>45</v>
      </c>
      <c r="C512" s="7" t="s">
        <v>2051</v>
      </c>
      <c r="D512" s="7">
        <v>611</v>
      </c>
      <c r="E512" s="7" t="s">
        <v>2176</v>
      </c>
      <c r="F512" s="8">
        <f>G511</f>
        <v>8.58</v>
      </c>
      <c r="G512" s="8">
        <v>9.0500000000000007</v>
      </c>
      <c r="H512" s="7" t="s">
        <v>87</v>
      </c>
      <c r="I512" s="7" t="s">
        <v>2585</v>
      </c>
      <c r="J512" s="14">
        <f t="shared" si="138"/>
        <v>0.47000000000000064</v>
      </c>
      <c r="K512" s="15" t="s">
        <v>2062</v>
      </c>
      <c r="L512" s="7"/>
      <c r="M512" s="7" t="s">
        <v>2193</v>
      </c>
      <c r="N512" s="20">
        <v>5</v>
      </c>
      <c r="O512" s="20" t="s">
        <v>201</v>
      </c>
      <c r="P512" s="20"/>
      <c r="Q512" s="20"/>
      <c r="R512" s="8"/>
      <c r="S512" s="8"/>
      <c r="T512" s="14"/>
      <c r="U512" s="14"/>
      <c r="V512" s="21"/>
      <c r="W512" s="16" t="s">
        <v>2584</v>
      </c>
      <c r="X512" s="1">
        <v>101387</v>
      </c>
      <c r="Y512" s="7">
        <v>2020</v>
      </c>
      <c r="Z512" s="7" t="s">
        <v>3185</v>
      </c>
      <c r="AA512" s="7">
        <v>2020</v>
      </c>
      <c r="AB512" s="16" t="s">
        <v>160</v>
      </c>
      <c r="AC512" s="103" t="s">
        <v>3297</v>
      </c>
      <c r="AD512" s="8">
        <f t="shared" si="122"/>
        <v>0.94000000000000128</v>
      </c>
      <c r="AE512" s="8">
        <f t="shared" si="123"/>
        <v>0.94000000000000128</v>
      </c>
      <c r="AF512" s="8">
        <f t="shared" si="124"/>
        <v>0</v>
      </c>
      <c r="AG512" s="8">
        <f t="shared" si="125"/>
        <v>0.94000000000000128</v>
      </c>
      <c r="AH512" s="7">
        <f>IF($P512="X",SUMIFS('Inventory (old)'!$M:$M,'Inventory (old)'!$A:$A,"Channel",'Inventory (old)'!$B:$B,$A512,'Inventory (old)'!$E:$E,"&gt;="&amp;$F512,'Inventory (old)'!$E:$E,"&lt;"&amp;$G512),0)</f>
        <v>0</v>
      </c>
      <c r="AI512" s="12">
        <f>IF($P512="X",SUMIFS('Inventory (old)'!$M:$M,'Inventory (old)'!$A:$A,"Dotted Line",'Inventory (old)'!$B:$B,$A512,'Inventory (old)'!$E:$E,"&gt;="&amp;$F512,'Inventory (old)'!$E:$E,"&lt;"&amp;$G512),0)</f>
        <v>0</v>
      </c>
      <c r="AJ512" s="15" t="str">
        <f>IF(AND(E512="BOTH",SUM(AK512:BB512)=0),"X","")</f>
        <v>X</v>
      </c>
      <c r="AK512" s="7">
        <f>IF($P512="X",0,SUMIFS('Inventory (old)'!$M:$M,'Inventory (old)'!$A:$A,"Channel",'Inventory (old)'!$B:$B,$A512,'Inventory (old)'!$E:$E,"&gt;="&amp;F512,'Inventory (old)'!$E:$E,"&lt;"&amp;$G512))</f>
        <v>0</v>
      </c>
      <c r="AL512" s="7">
        <f>IF($P512="X",0,SUMIFS('Inventory (old)'!$M:$M,'Inventory (old)'!$A:$A,"Dotted Line",'Inventory (old)'!$B:$B,$A512,'Inventory (old)'!$E:$E,"&gt;="&amp;$F512,'Inventory (old)'!$E:$E,"&lt;"&amp;$G512))</f>
        <v>0</v>
      </c>
      <c r="AM512" s="7">
        <f>SUMIFS('Inventory (old)'!$M:$M,'Inventory (old)'!$A:$A,"Stop Line",'Inventory (old)'!$B:$B,$A512,'Inventory (old)'!$E:$E,"&gt;="&amp;$F512,'Inventory (old)'!$E:$E,"&lt;"&amp;$G512)</f>
        <v>0</v>
      </c>
      <c r="AN512" s="7">
        <f>SUMIFS('Inventory (old)'!$M:$M,'Inventory (old)'!$A:$A,"Arrows and Onlys",'Inventory (old)'!$B:$B,$A512,'Inventory (old)'!$E:$E,"&gt;="&amp;$F512,'Inventory (old)'!$E:$E,"&lt;"&amp;$G512)</f>
        <v>0</v>
      </c>
      <c r="AO512" s="7">
        <f>SUMIFS('Inventory (old)'!$N:$N,'Inventory (old)'!$A:$A,"Arrows and Onlys",'Inventory (old)'!$B:$B,$A512,'Inventory (old)'!$E:$E,"&gt;="&amp;$F512,'Inventory (old)'!$E:$E,"&lt;"&amp;$G512)</f>
        <v>0</v>
      </c>
      <c r="AP512" s="7">
        <f>SUMIFS('Inventory (old)'!$O:$O,'Inventory (old)'!$A:$A,"Transverse",'Inventory (old)'!$B:$B,$A512,'Inventory (old)'!$E:$E,"&gt;="&amp;$F512,'Inventory (old)'!$E:$E,"&lt;"&amp;$G512)</f>
        <v>0</v>
      </c>
      <c r="AQ512" s="7">
        <f>SUMIFS('Inventory (old)'!$P:$P,'Inventory (old)'!$A:$A,"Transverse",'Inventory (old)'!$B:$B,$A512,'Inventory (old)'!$E:$E,"&gt;="&amp;$F512,'Inventory (old)'!$E:$E,"&lt;"&amp;$G512)</f>
        <v>0</v>
      </c>
      <c r="AR512" s="7">
        <f>SUMIFS('Inventory (old)'!$M:$M,'Inventory (old)'!$A:$A,"Crosswalk",'Inventory (old)'!$B:$B,$A512,'Inventory (old)'!$E:$E,"&gt;="&amp;$F512,'Inventory (old)'!$E:$E,"&lt;"&amp;$G512)</f>
        <v>0</v>
      </c>
      <c r="AS512" s="7">
        <f>SUMIFS('Inventory (old)'!$M:$M,'Inventory (old)'!$A:$A,"Yield Line",'Inventory (old)'!$B:$B,$A512,'Inventory (old)'!$E:$E,"&gt;="&amp;$F512,'Inventory (old)'!$E:$E,"&lt;"&amp;$G512)</f>
        <v>0</v>
      </c>
      <c r="AT512" s="7">
        <f>SUMIFS('Inventory (old)'!$M:$M,'Inventory (old)'!$A:$A,"Island",'Inventory (old)'!$B:$B,$A512,'Inventory (old)'!$E:$E,"&gt;="&amp;$F512,'Inventory (old)'!$E:$E,"&lt;"&amp;$G512)</f>
        <v>0</v>
      </c>
      <c r="AU512" s="7">
        <f>SUMIFS('Inventory (old)'!$M:$M,'Inventory (old)'!$A:$A,"Railroad",'Inventory (old)'!$B:$B,$A512,'Inventory (old)'!$E:$E,"&gt;="&amp;$F512,'Inventory (old)'!$E:$E,"&lt;"&amp;$G512)</f>
        <v>0</v>
      </c>
      <c r="AV512" s="7">
        <f>SUMIFS('Inventory (old)'!$M:$M,'Inventory (old)'!$A:$A,"School",'Inventory (old)'!$B:$B,$A512,'Inventory (old)'!$E:$E,"&gt;="&amp;$F512,'Inventory (old)'!$E:$E,"&lt;"&amp;$G512)</f>
        <v>0</v>
      </c>
      <c r="AW512" s="7">
        <f>SUMIFS('Inventory (old)'!$M:$M,'Inventory (old)'!$A:$A,"Air Speed",'Inventory (old)'!$B:$B,$A512,'Inventory (old)'!$E:$E,"&gt;="&amp;$F512,'Inventory (old)'!$E:$E,"&lt;"&amp;$G512)</f>
        <v>0</v>
      </c>
      <c r="AX512" s="7">
        <f>SUMIFS('Inventory (old)'!$M:$M,'Inventory (old)'!$A:$A,"Wrong Way",'Inventory (old)'!$B:$B,$A512,'Inventory (old)'!$E:$E,"&gt;="&amp;$F512,'Inventory (old)'!$E:$E,"&lt;"&amp;$G512)</f>
        <v>0</v>
      </c>
      <c r="AY512" s="7">
        <f>SUMIFS('Inventory (old)'!$M:$M,'Inventory (old)'!$A:$A,"Merge Arrow",'Inventory (old)'!$B:$B,$A512,'Inventory (old)'!$E:$E,"&gt;="&amp;$F512,'Inventory (old)'!$E:$E,"&lt;"&amp;$G512)</f>
        <v>0</v>
      </c>
      <c r="AZ512" s="7">
        <f>SUMIFS('Inventory (old)'!$M:$M,'Inventory (old)'!$A:$A,"Bike",'Inventory (old)'!$B:$B,$A512,'Inventory (old)'!$E:$E,"&gt;="&amp;$F512,'Inventory (old)'!$E:$E,"&lt;"&amp;$G512)</f>
        <v>0</v>
      </c>
      <c r="BA512" s="7">
        <f>SUMIFS('Inventory (old)'!$M:$M,'Inventory (old)'!$A:$A,"Parking",'Inventory (old)'!$B:$B,$A512,'Inventory (old)'!$E:$E,"&gt;="&amp;$F512,'Inventory (old)'!$E:$E,"&lt;"&amp;$G512)</f>
        <v>0</v>
      </c>
      <c r="BB512" s="1">
        <f>SUMIFS('Inventory (old)'!$S:$S,'Inventory (old)'!$A:$A,"Parking",'Inventory (old)'!$B:$B,$A512,'Inventory (old)'!$E:$E,"&gt;="&amp;$F512,'Inventory (old)'!$E:$E,"&lt;"&amp;$G512)</f>
        <v>0</v>
      </c>
      <c r="BC512" s="13"/>
    </row>
    <row r="513" spans="1:55" x14ac:dyDescent="0.25">
      <c r="A513" s="6" t="s">
        <v>2608</v>
      </c>
      <c r="B513" s="7" t="s">
        <v>91</v>
      </c>
      <c r="C513" s="7" t="s">
        <v>2051</v>
      </c>
      <c r="D513" s="7">
        <v>3</v>
      </c>
      <c r="E513" s="7" t="s">
        <v>2176</v>
      </c>
      <c r="F513" s="8">
        <v>9.9999999999999995E-7</v>
      </c>
      <c r="G513" s="8">
        <v>1.8</v>
      </c>
      <c r="H513" s="7" t="s">
        <v>2182</v>
      </c>
      <c r="I513" s="7" t="s">
        <v>3232</v>
      </c>
      <c r="J513" s="14">
        <f t="shared" si="138"/>
        <v>1.7999990000000001</v>
      </c>
      <c r="K513" s="15" t="s">
        <v>2062</v>
      </c>
      <c r="L513" s="7"/>
      <c r="M513" s="7" t="s">
        <v>2072</v>
      </c>
      <c r="N513" s="20">
        <v>2</v>
      </c>
      <c r="O513" s="20"/>
      <c r="P513" s="20"/>
      <c r="Q513" s="20"/>
      <c r="R513" s="8"/>
      <c r="S513" s="8"/>
      <c r="T513" s="14"/>
      <c r="U513" s="14"/>
      <c r="V513" s="21"/>
      <c r="W513" s="16"/>
      <c r="Y513" s="7"/>
      <c r="Z513" s="7"/>
      <c r="AA513" s="7"/>
      <c r="AB513" s="16"/>
      <c r="AC513" s="15" t="s">
        <v>3297</v>
      </c>
      <c r="AD513" s="8">
        <f t="shared" si="122"/>
        <v>1.7999990000000001</v>
      </c>
      <c r="AE513" s="8">
        <f t="shared" si="123"/>
        <v>3.5999980000000003</v>
      </c>
      <c r="AF513" s="8">
        <f t="shared" si="124"/>
        <v>0</v>
      </c>
      <c r="AG513" s="8">
        <f t="shared" si="125"/>
        <v>0</v>
      </c>
      <c r="AH513" s="7">
        <f>IF($P513="X",SUMIFS('Inventory (old)'!$M:$M,'Inventory (old)'!$A:$A,"Channel",'Inventory (old)'!$B:$B,$A513,'Inventory (old)'!$E:$E,"&gt;="&amp;$F513,'Inventory (old)'!$E:$E,"&lt;"&amp;$G513),0)</f>
        <v>0</v>
      </c>
      <c r="AI513" s="12">
        <f>IF($P513="X",SUMIFS('Inventory (old)'!$M:$M,'Inventory (old)'!$A:$A,"Dotted Line",'Inventory (old)'!$B:$B,$A513,'Inventory (old)'!$E:$E,"&gt;="&amp;$F513,'Inventory (old)'!$E:$E,"&lt;"&amp;$G513),0)</f>
        <v>0</v>
      </c>
      <c r="AJ513" s="15" t="str">
        <f>IF(AND(E513="BOTH",SUM(AK513:BB513)=0),"X","")</f>
        <v>X</v>
      </c>
      <c r="AK513" s="7">
        <f>IF($P513="X",0,SUMIFS('Inventory (old)'!$M:$M,'Inventory (old)'!$A:$A,"Channel",'Inventory (old)'!$B:$B,$A513,'Inventory (old)'!$E:$E,"&gt;="&amp;F513,'Inventory (old)'!$E:$E,"&lt;"&amp;$G513))</f>
        <v>0</v>
      </c>
      <c r="AL513" s="7">
        <f>IF($P513="X",0,SUMIFS('Inventory (old)'!$M:$M,'Inventory (old)'!$A:$A,"Dotted Line",'Inventory (old)'!$B:$B,$A513,'Inventory (old)'!$E:$E,"&gt;="&amp;$F513,'Inventory (old)'!$E:$E,"&lt;"&amp;$G513))</f>
        <v>0</v>
      </c>
      <c r="AM513" s="7">
        <f>SUMIFS('Inventory (old)'!$M:$M,'Inventory (old)'!$A:$A,"Stop Line",'Inventory (old)'!$B:$B,$A513,'Inventory (old)'!$E:$E,"&gt;="&amp;$F513,'Inventory (old)'!$E:$E,"&lt;"&amp;$G513)</f>
        <v>0</v>
      </c>
      <c r="AN513" s="7">
        <f>SUMIFS('Inventory (old)'!$M:$M,'Inventory (old)'!$A:$A,"Arrows and Onlys",'Inventory (old)'!$B:$B,$A513,'Inventory (old)'!$E:$E,"&gt;="&amp;$F513,'Inventory (old)'!$E:$E,"&lt;"&amp;$G513)</f>
        <v>0</v>
      </c>
      <c r="AO513" s="7">
        <f>SUMIFS('Inventory (old)'!$N:$N,'Inventory (old)'!$A:$A,"Arrows and Onlys",'Inventory (old)'!$B:$B,$A513,'Inventory (old)'!$E:$E,"&gt;="&amp;$F513,'Inventory (old)'!$E:$E,"&lt;"&amp;$G513)</f>
        <v>0</v>
      </c>
      <c r="AP513" s="7">
        <f>SUMIFS('Inventory (old)'!$O:$O,'Inventory (old)'!$A:$A,"Transverse",'Inventory (old)'!$B:$B,$A513,'Inventory (old)'!$E:$E,"&gt;="&amp;$F513,'Inventory (old)'!$E:$E,"&lt;"&amp;$G513)</f>
        <v>0</v>
      </c>
      <c r="AQ513" s="7">
        <f>SUMIFS('Inventory (old)'!$P:$P,'Inventory (old)'!$A:$A,"Transverse",'Inventory (old)'!$B:$B,$A513,'Inventory (old)'!$E:$E,"&gt;="&amp;$F513,'Inventory (old)'!$E:$E,"&lt;"&amp;$G513)</f>
        <v>0</v>
      </c>
      <c r="AR513" s="7">
        <f>SUMIFS('Inventory (old)'!$M:$M,'Inventory (old)'!$A:$A,"Crosswalk",'Inventory (old)'!$B:$B,$A513,'Inventory (old)'!$E:$E,"&gt;="&amp;$F513,'Inventory (old)'!$E:$E,"&lt;"&amp;$G513)</f>
        <v>0</v>
      </c>
      <c r="AS513" s="7">
        <f>SUMIFS('Inventory (old)'!$M:$M,'Inventory (old)'!$A:$A,"Yield Line",'Inventory (old)'!$B:$B,$A513,'Inventory (old)'!$E:$E,"&gt;="&amp;$F513,'Inventory (old)'!$E:$E,"&lt;"&amp;$G513)</f>
        <v>0</v>
      </c>
      <c r="AT513" s="7">
        <f>SUMIFS('Inventory (old)'!$M:$M,'Inventory (old)'!$A:$A,"Island",'Inventory (old)'!$B:$B,$A513,'Inventory (old)'!$E:$E,"&gt;="&amp;$F513,'Inventory (old)'!$E:$E,"&lt;"&amp;$G513)</f>
        <v>0</v>
      </c>
      <c r="AU513" s="7">
        <f>SUMIFS('Inventory (old)'!$M:$M,'Inventory (old)'!$A:$A,"Railroad",'Inventory (old)'!$B:$B,$A513,'Inventory (old)'!$E:$E,"&gt;="&amp;$F513,'Inventory (old)'!$E:$E,"&lt;"&amp;$G513)</f>
        <v>0</v>
      </c>
      <c r="AV513" s="7">
        <f>SUMIFS('Inventory (old)'!$M:$M,'Inventory (old)'!$A:$A,"School",'Inventory (old)'!$B:$B,$A513,'Inventory (old)'!$E:$E,"&gt;="&amp;$F513,'Inventory (old)'!$E:$E,"&lt;"&amp;$G513)</f>
        <v>0</v>
      </c>
      <c r="AW513" s="7">
        <f>SUMIFS('Inventory (old)'!$M:$M,'Inventory (old)'!$A:$A,"Air Speed",'Inventory (old)'!$B:$B,$A513,'Inventory (old)'!$E:$E,"&gt;="&amp;$F513,'Inventory (old)'!$E:$E,"&lt;"&amp;$G513)</f>
        <v>0</v>
      </c>
      <c r="AX513" s="7">
        <f>SUMIFS('Inventory (old)'!$M:$M,'Inventory (old)'!$A:$A,"Wrong Way",'Inventory (old)'!$B:$B,$A513,'Inventory (old)'!$E:$E,"&gt;="&amp;$F513,'Inventory (old)'!$E:$E,"&lt;"&amp;$G513)</f>
        <v>0</v>
      </c>
      <c r="AY513" s="7">
        <f>SUMIFS('Inventory (old)'!$M:$M,'Inventory (old)'!$A:$A,"Merge Arrow",'Inventory (old)'!$B:$B,$A513,'Inventory (old)'!$E:$E,"&gt;="&amp;$F513,'Inventory (old)'!$E:$E,"&lt;"&amp;$G513)</f>
        <v>0</v>
      </c>
      <c r="AZ513" s="7">
        <f>SUMIFS('Inventory (old)'!$M:$M,'Inventory (old)'!$A:$A,"Bike",'Inventory (old)'!$B:$B,$A513,'Inventory (old)'!$E:$E,"&gt;="&amp;$F513,'Inventory (old)'!$E:$E,"&lt;"&amp;$G513)</f>
        <v>0</v>
      </c>
      <c r="BA513" s="7">
        <f>SUMIFS('Inventory (old)'!$M:$M,'Inventory (old)'!$A:$A,"Parking",'Inventory (old)'!$B:$B,$A513,'Inventory (old)'!$E:$E,"&gt;="&amp;$F513,'Inventory (old)'!$E:$E,"&lt;"&amp;$G513)</f>
        <v>0</v>
      </c>
      <c r="BB513" s="1">
        <f>SUMIFS('Inventory (old)'!$S:$S,'Inventory (old)'!$A:$A,"Parking",'Inventory (old)'!$B:$B,$A513,'Inventory (old)'!$E:$E,"&gt;="&amp;$F513,'Inventory (old)'!$E:$E,"&lt;"&amp;$G513)</f>
        <v>0</v>
      </c>
      <c r="BC513" s="13"/>
    </row>
    <row r="514" spans="1:55" x14ac:dyDescent="0.25">
      <c r="A514" s="6" t="s">
        <v>2608</v>
      </c>
      <c r="B514" s="7" t="s">
        <v>91</v>
      </c>
      <c r="C514" s="7" t="s">
        <v>2051</v>
      </c>
      <c r="D514" s="7">
        <v>3</v>
      </c>
      <c r="E514" s="7" t="s">
        <v>2176</v>
      </c>
      <c r="F514" s="8">
        <f>G513</f>
        <v>1.8</v>
      </c>
      <c r="G514" s="8">
        <v>3.8</v>
      </c>
      <c r="H514" s="7" t="s">
        <v>3232</v>
      </c>
      <c r="I514" s="7" t="s">
        <v>2191</v>
      </c>
      <c r="J514" s="14">
        <f t="shared" si="138"/>
        <v>1.9999999999999998</v>
      </c>
      <c r="K514" s="15" t="s">
        <v>2062</v>
      </c>
      <c r="L514" s="7"/>
      <c r="M514" s="7" t="s">
        <v>2072</v>
      </c>
      <c r="N514" s="20">
        <v>2</v>
      </c>
      <c r="O514" s="20"/>
      <c r="P514" s="20"/>
      <c r="Q514" s="20"/>
      <c r="R514" s="8">
        <v>1.8</v>
      </c>
      <c r="S514" s="8">
        <v>2.64</v>
      </c>
      <c r="T514" s="14"/>
      <c r="U514" s="14"/>
      <c r="V514" s="21"/>
      <c r="W514" s="16" t="s">
        <v>2612</v>
      </c>
      <c r="X514" s="1">
        <v>98395</v>
      </c>
      <c r="Y514" s="7">
        <v>2021</v>
      </c>
      <c r="Z514" s="7" t="s">
        <v>3185</v>
      </c>
      <c r="AA514" s="7">
        <v>2021</v>
      </c>
      <c r="AB514" s="16" t="s">
        <v>25</v>
      </c>
      <c r="AC514" s="15" t="s">
        <v>201</v>
      </c>
      <c r="AD514" s="8">
        <f t="shared" si="122"/>
        <v>1.9999999999999998</v>
      </c>
      <c r="AE514" s="8">
        <f t="shared" si="123"/>
        <v>2.3199999999999994</v>
      </c>
      <c r="AF514" s="8">
        <f t="shared" si="124"/>
        <v>0</v>
      </c>
      <c r="AG514" s="8">
        <f t="shared" si="125"/>
        <v>0</v>
      </c>
      <c r="AH514" s="7">
        <f>IF($P514="X",SUMIFS('Inventory (old)'!$M:$M,'Inventory (old)'!$A:$A,"Channel",'Inventory (old)'!$B:$B,$A514,'Inventory (old)'!$E:$E,"&gt;="&amp;$F514,'Inventory (old)'!$E:$E,"&lt;"&amp;$G514),0)</f>
        <v>0</v>
      </c>
      <c r="AI514" s="12">
        <f>IF($P514="X",SUMIFS('Inventory (old)'!$M:$M,'Inventory (old)'!$A:$A,"Dotted Line",'Inventory (old)'!$B:$B,$A514,'Inventory (old)'!$E:$E,"&gt;="&amp;$F514,'Inventory (old)'!$E:$E,"&lt;"&amp;$G514),0)</f>
        <v>0</v>
      </c>
      <c r="AJ514" s="15" t="str">
        <f>IF(AND(E514="BOTH",SUM(AK514:BB514)=0),"X","")</f>
        <v>X</v>
      </c>
      <c r="AK514" s="7">
        <f>IF($P514="X",0,SUMIFS('Inventory (old)'!$M:$M,'Inventory (old)'!$A:$A,"Channel",'Inventory (old)'!$B:$B,$A514,'Inventory (old)'!$E:$E,"&gt;="&amp;F514,'Inventory (old)'!$E:$E,"&lt;"&amp;$G514))</f>
        <v>0</v>
      </c>
      <c r="AL514" s="7">
        <f>IF($P514="X",0,SUMIFS('Inventory (old)'!$M:$M,'Inventory (old)'!$A:$A,"Dotted Line",'Inventory (old)'!$B:$B,$A514,'Inventory (old)'!$E:$E,"&gt;="&amp;$F514,'Inventory (old)'!$E:$E,"&lt;"&amp;$G514))</f>
        <v>0</v>
      </c>
      <c r="AM514" s="7">
        <f>SUMIFS('Inventory (old)'!$M:$M,'Inventory (old)'!$A:$A,"Stop Line",'Inventory (old)'!$B:$B,$A514,'Inventory (old)'!$E:$E,"&gt;="&amp;$F514,'Inventory (old)'!$E:$E,"&lt;"&amp;$G514)</f>
        <v>0</v>
      </c>
      <c r="AN514" s="7">
        <f>SUMIFS('Inventory (old)'!$M:$M,'Inventory (old)'!$A:$A,"Arrows and Onlys",'Inventory (old)'!$B:$B,$A514,'Inventory (old)'!$E:$E,"&gt;="&amp;$F514,'Inventory (old)'!$E:$E,"&lt;"&amp;$G514)</f>
        <v>0</v>
      </c>
      <c r="AO514" s="7">
        <f>SUMIFS('Inventory (old)'!$N:$N,'Inventory (old)'!$A:$A,"Arrows and Onlys",'Inventory (old)'!$B:$B,$A514,'Inventory (old)'!$E:$E,"&gt;="&amp;$F514,'Inventory (old)'!$E:$E,"&lt;"&amp;$G514)</f>
        <v>0</v>
      </c>
      <c r="AP514" s="7">
        <f>SUMIFS('Inventory (old)'!$O:$O,'Inventory (old)'!$A:$A,"Transverse",'Inventory (old)'!$B:$B,$A514,'Inventory (old)'!$E:$E,"&gt;="&amp;$F514,'Inventory (old)'!$E:$E,"&lt;"&amp;$G514)</f>
        <v>0</v>
      </c>
      <c r="AQ514" s="7">
        <f>SUMIFS('Inventory (old)'!$P:$P,'Inventory (old)'!$A:$A,"Transverse",'Inventory (old)'!$B:$B,$A514,'Inventory (old)'!$E:$E,"&gt;="&amp;$F514,'Inventory (old)'!$E:$E,"&lt;"&amp;$G514)</f>
        <v>0</v>
      </c>
      <c r="AR514" s="7">
        <f>SUMIFS('Inventory (old)'!$M:$M,'Inventory (old)'!$A:$A,"Crosswalk",'Inventory (old)'!$B:$B,$A514,'Inventory (old)'!$E:$E,"&gt;="&amp;$F514,'Inventory (old)'!$E:$E,"&lt;"&amp;$G514)</f>
        <v>0</v>
      </c>
      <c r="AS514" s="7">
        <f>SUMIFS('Inventory (old)'!$M:$M,'Inventory (old)'!$A:$A,"Yield Line",'Inventory (old)'!$B:$B,$A514,'Inventory (old)'!$E:$E,"&gt;="&amp;$F514,'Inventory (old)'!$E:$E,"&lt;"&amp;$G514)</f>
        <v>0</v>
      </c>
      <c r="AT514" s="7">
        <f>SUMIFS('Inventory (old)'!$M:$M,'Inventory (old)'!$A:$A,"Island",'Inventory (old)'!$B:$B,$A514,'Inventory (old)'!$E:$E,"&gt;="&amp;$F514,'Inventory (old)'!$E:$E,"&lt;"&amp;$G514)</f>
        <v>0</v>
      </c>
      <c r="AU514" s="7">
        <f>SUMIFS('Inventory (old)'!$M:$M,'Inventory (old)'!$A:$A,"Railroad",'Inventory (old)'!$B:$B,$A514,'Inventory (old)'!$E:$E,"&gt;="&amp;$F514,'Inventory (old)'!$E:$E,"&lt;"&amp;$G514)</f>
        <v>0</v>
      </c>
      <c r="AV514" s="7">
        <f>SUMIFS('Inventory (old)'!$M:$M,'Inventory (old)'!$A:$A,"School",'Inventory (old)'!$B:$B,$A514,'Inventory (old)'!$E:$E,"&gt;="&amp;$F514,'Inventory (old)'!$E:$E,"&lt;"&amp;$G514)</f>
        <v>0</v>
      </c>
      <c r="AW514" s="7">
        <f>SUMIFS('Inventory (old)'!$M:$M,'Inventory (old)'!$A:$A,"Air Speed",'Inventory (old)'!$B:$B,$A514,'Inventory (old)'!$E:$E,"&gt;="&amp;$F514,'Inventory (old)'!$E:$E,"&lt;"&amp;$G514)</f>
        <v>0</v>
      </c>
      <c r="AX514" s="7">
        <f>SUMIFS('Inventory (old)'!$M:$M,'Inventory (old)'!$A:$A,"Wrong Way",'Inventory (old)'!$B:$B,$A514,'Inventory (old)'!$E:$E,"&gt;="&amp;$F514,'Inventory (old)'!$E:$E,"&lt;"&amp;$G514)</f>
        <v>0</v>
      </c>
      <c r="AY514" s="7">
        <f>SUMIFS('Inventory (old)'!$M:$M,'Inventory (old)'!$A:$A,"Merge Arrow",'Inventory (old)'!$B:$B,$A514,'Inventory (old)'!$E:$E,"&gt;="&amp;$F514,'Inventory (old)'!$E:$E,"&lt;"&amp;$G514)</f>
        <v>0</v>
      </c>
      <c r="AZ514" s="7">
        <f>SUMIFS('Inventory (old)'!$M:$M,'Inventory (old)'!$A:$A,"Bike",'Inventory (old)'!$B:$B,$A514,'Inventory (old)'!$E:$E,"&gt;="&amp;$F514,'Inventory (old)'!$E:$E,"&lt;"&amp;$G514)</f>
        <v>0</v>
      </c>
      <c r="BA514" s="7">
        <f>SUMIFS('Inventory (old)'!$M:$M,'Inventory (old)'!$A:$A,"Parking",'Inventory (old)'!$B:$B,$A514,'Inventory (old)'!$E:$E,"&gt;="&amp;$F514,'Inventory (old)'!$E:$E,"&lt;"&amp;$G514)</f>
        <v>0</v>
      </c>
      <c r="BB514" s="1">
        <f>SUMIFS('Inventory (old)'!$S:$S,'Inventory (old)'!$A:$A,"Parking",'Inventory (old)'!$B:$B,$A514,'Inventory (old)'!$E:$E,"&gt;="&amp;$F514,'Inventory (old)'!$E:$E,"&lt;"&amp;$G514)</f>
        <v>0</v>
      </c>
      <c r="BC514" s="13"/>
    </row>
    <row r="515" spans="1:55" x14ac:dyDescent="0.25">
      <c r="A515" s="6" t="s">
        <v>2608</v>
      </c>
      <c r="B515" s="7" t="s">
        <v>91</v>
      </c>
      <c r="C515" s="7" t="s">
        <v>2051</v>
      </c>
      <c r="D515" s="7">
        <v>3</v>
      </c>
      <c r="E515" s="7" t="s">
        <v>2176</v>
      </c>
      <c r="F515" s="8">
        <f>G514</f>
        <v>3.8</v>
      </c>
      <c r="G515" s="8">
        <v>3.93</v>
      </c>
      <c r="H515" s="7" t="s">
        <v>2191</v>
      </c>
      <c r="I515" s="7" t="s">
        <v>3232</v>
      </c>
      <c r="J515" s="14">
        <f t="shared" ref="J515" si="139">G515-F515</f>
        <v>0.13000000000000034</v>
      </c>
      <c r="K515" s="15" t="s">
        <v>2062</v>
      </c>
      <c r="L515" s="7"/>
      <c r="M515" s="7" t="s">
        <v>2072</v>
      </c>
      <c r="N515" s="20">
        <v>2</v>
      </c>
      <c r="O515" s="20"/>
      <c r="P515" s="20"/>
      <c r="Q515" s="20"/>
      <c r="R515" s="8"/>
      <c r="S515" s="8"/>
      <c r="T515" s="14"/>
      <c r="U515" s="14"/>
      <c r="V515" s="21"/>
      <c r="W515" s="16" t="s">
        <v>2612</v>
      </c>
      <c r="X515" s="1">
        <v>98395</v>
      </c>
      <c r="Y515" s="7">
        <v>2021</v>
      </c>
      <c r="Z515" s="7" t="s">
        <v>3185</v>
      </c>
      <c r="AA515" s="7">
        <v>2021</v>
      </c>
      <c r="AB515" s="16" t="s">
        <v>25</v>
      </c>
      <c r="AC515" s="15" t="s">
        <v>201</v>
      </c>
      <c r="AD515" s="8">
        <f t="shared" ref="AD515" si="140">IF(L515="",IF(ISODD(N515),J515*2,J515),0)</f>
        <v>0.13000000000000034</v>
      </c>
      <c r="AE515" s="8">
        <f t="shared" ref="AE515" si="141">IF(L515="",(J515-(S515-R515))*2,J515-(S515-R515))</f>
        <v>0.26000000000000068</v>
      </c>
      <c r="AF515" s="8">
        <f t="shared" ref="AF515" si="142">IF(L515="",0,J515)</f>
        <v>0</v>
      </c>
      <c r="AG515" s="8">
        <f t="shared" ref="AG515" si="143">IF(L515="",IF(OR(N515=4,N515=5),J515*2,IF(OR(N515=6,N515=7),J515*4,0)),(N515-1)*J515)+(U515-T515)*V515</f>
        <v>0</v>
      </c>
      <c r="AH515" s="7">
        <f>IF($P515="X",SUMIFS('Inventory (old)'!$M:$M,'Inventory (old)'!$A:$A,"Channel",'Inventory (old)'!$B:$B,$A515,'Inventory (old)'!$E:$E,"&gt;="&amp;$F515,'Inventory (old)'!$E:$E,"&lt;"&amp;$G515),0)</f>
        <v>0</v>
      </c>
      <c r="AI515" s="12">
        <f>IF($P515="X",SUMIFS('Inventory (old)'!$M:$M,'Inventory (old)'!$A:$A,"Dotted Line",'Inventory (old)'!$B:$B,$A515,'Inventory (old)'!$E:$E,"&gt;="&amp;$F515,'Inventory (old)'!$E:$E,"&lt;"&amp;$G515),0)</f>
        <v>0</v>
      </c>
      <c r="AJ515" s="15" t="str">
        <f>IF(AND(E515="BOTH",SUM(AK515:BB515)=0),"X","")</f>
        <v>X</v>
      </c>
      <c r="AK515" s="7">
        <f>IF($P515="X",0,SUMIFS('Inventory (old)'!$M:$M,'Inventory (old)'!$A:$A,"Channel",'Inventory (old)'!$B:$B,$A515,'Inventory (old)'!$E:$E,"&gt;="&amp;F515,'Inventory (old)'!$E:$E,"&lt;"&amp;$G515))</f>
        <v>0</v>
      </c>
      <c r="AL515" s="7">
        <f>IF($P515="X",0,SUMIFS('Inventory (old)'!$M:$M,'Inventory (old)'!$A:$A,"Dotted Line",'Inventory (old)'!$B:$B,$A515,'Inventory (old)'!$E:$E,"&gt;="&amp;$F515,'Inventory (old)'!$E:$E,"&lt;"&amp;$G515))</f>
        <v>0</v>
      </c>
      <c r="AM515" s="7">
        <f>SUMIFS('Inventory (old)'!$M:$M,'Inventory (old)'!$A:$A,"Stop Line",'Inventory (old)'!$B:$B,$A515,'Inventory (old)'!$E:$E,"&gt;="&amp;$F515,'Inventory (old)'!$E:$E,"&lt;"&amp;$G515)</f>
        <v>0</v>
      </c>
      <c r="AN515" s="7">
        <f>SUMIFS('Inventory (old)'!$M:$M,'Inventory (old)'!$A:$A,"Arrows and Onlys",'Inventory (old)'!$B:$B,$A515,'Inventory (old)'!$E:$E,"&gt;="&amp;$F515,'Inventory (old)'!$E:$E,"&lt;"&amp;$G515)</f>
        <v>0</v>
      </c>
      <c r="AO515" s="7">
        <f>SUMIFS('Inventory (old)'!$N:$N,'Inventory (old)'!$A:$A,"Arrows and Onlys",'Inventory (old)'!$B:$B,$A515,'Inventory (old)'!$E:$E,"&gt;="&amp;$F515,'Inventory (old)'!$E:$E,"&lt;"&amp;$G515)</f>
        <v>0</v>
      </c>
      <c r="AP515" s="7">
        <f>SUMIFS('Inventory (old)'!$O:$O,'Inventory (old)'!$A:$A,"Transverse",'Inventory (old)'!$B:$B,$A515,'Inventory (old)'!$E:$E,"&gt;="&amp;$F515,'Inventory (old)'!$E:$E,"&lt;"&amp;$G515)</f>
        <v>0</v>
      </c>
      <c r="AQ515" s="7">
        <f>SUMIFS('Inventory (old)'!$P:$P,'Inventory (old)'!$A:$A,"Transverse",'Inventory (old)'!$B:$B,$A515,'Inventory (old)'!$E:$E,"&gt;="&amp;$F515,'Inventory (old)'!$E:$E,"&lt;"&amp;$G515)</f>
        <v>0</v>
      </c>
      <c r="AR515" s="7">
        <f>SUMIFS('Inventory (old)'!$M:$M,'Inventory (old)'!$A:$A,"Crosswalk",'Inventory (old)'!$B:$B,$A515,'Inventory (old)'!$E:$E,"&gt;="&amp;$F515,'Inventory (old)'!$E:$E,"&lt;"&amp;$G515)</f>
        <v>0</v>
      </c>
      <c r="AS515" s="7">
        <f>SUMIFS('Inventory (old)'!$M:$M,'Inventory (old)'!$A:$A,"Yield Line",'Inventory (old)'!$B:$B,$A515,'Inventory (old)'!$E:$E,"&gt;="&amp;$F515,'Inventory (old)'!$E:$E,"&lt;"&amp;$G515)</f>
        <v>0</v>
      </c>
      <c r="AT515" s="7">
        <f>SUMIFS('Inventory (old)'!$M:$M,'Inventory (old)'!$A:$A,"Island",'Inventory (old)'!$B:$B,$A515,'Inventory (old)'!$E:$E,"&gt;="&amp;$F515,'Inventory (old)'!$E:$E,"&lt;"&amp;$G515)</f>
        <v>0</v>
      </c>
      <c r="AU515" s="7">
        <f>SUMIFS('Inventory (old)'!$M:$M,'Inventory (old)'!$A:$A,"Railroad",'Inventory (old)'!$B:$B,$A515,'Inventory (old)'!$E:$E,"&gt;="&amp;$F515,'Inventory (old)'!$E:$E,"&lt;"&amp;$G515)</f>
        <v>0</v>
      </c>
      <c r="AV515" s="7">
        <f>SUMIFS('Inventory (old)'!$M:$M,'Inventory (old)'!$A:$A,"School",'Inventory (old)'!$B:$B,$A515,'Inventory (old)'!$E:$E,"&gt;="&amp;$F515,'Inventory (old)'!$E:$E,"&lt;"&amp;$G515)</f>
        <v>0</v>
      </c>
      <c r="AW515" s="7">
        <f>SUMIFS('Inventory (old)'!$M:$M,'Inventory (old)'!$A:$A,"Air Speed",'Inventory (old)'!$B:$B,$A515,'Inventory (old)'!$E:$E,"&gt;="&amp;$F515,'Inventory (old)'!$E:$E,"&lt;"&amp;$G515)</f>
        <v>0</v>
      </c>
      <c r="AX515" s="7">
        <f>SUMIFS('Inventory (old)'!$M:$M,'Inventory (old)'!$A:$A,"Wrong Way",'Inventory (old)'!$B:$B,$A515,'Inventory (old)'!$E:$E,"&gt;="&amp;$F515,'Inventory (old)'!$E:$E,"&lt;"&amp;$G515)</f>
        <v>0</v>
      </c>
      <c r="AY515" s="7">
        <f>SUMIFS('Inventory (old)'!$M:$M,'Inventory (old)'!$A:$A,"Merge Arrow",'Inventory (old)'!$B:$B,$A515,'Inventory (old)'!$E:$E,"&gt;="&amp;$F515,'Inventory (old)'!$E:$E,"&lt;"&amp;$G515)</f>
        <v>0</v>
      </c>
      <c r="AZ515" s="7">
        <f>SUMIFS('Inventory (old)'!$M:$M,'Inventory (old)'!$A:$A,"Bike",'Inventory (old)'!$B:$B,$A515,'Inventory (old)'!$E:$E,"&gt;="&amp;$F515,'Inventory (old)'!$E:$E,"&lt;"&amp;$G515)</f>
        <v>0</v>
      </c>
      <c r="BA515" s="7">
        <f>SUMIFS('Inventory (old)'!$M:$M,'Inventory (old)'!$A:$A,"Parking",'Inventory (old)'!$B:$B,$A515,'Inventory (old)'!$E:$E,"&gt;="&amp;$F515,'Inventory (old)'!$E:$E,"&lt;"&amp;$G515)</f>
        <v>0</v>
      </c>
      <c r="BB515" s="1">
        <f>SUMIFS('Inventory (old)'!$S:$S,'Inventory (old)'!$A:$A,"Parking",'Inventory (old)'!$B:$B,$A515,'Inventory (old)'!$E:$E,"&gt;="&amp;$F515,'Inventory (old)'!$E:$E,"&lt;"&amp;$G515)</f>
        <v>0</v>
      </c>
      <c r="BC515" s="13"/>
    </row>
    <row r="516" spans="1:55" x14ac:dyDescent="0.25">
      <c r="A516" s="6" t="s">
        <v>2608</v>
      </c>
      <c r="B516" s="7" t="s">
        <v>91</v>
      </c>
      <c r="C516" s="7" t="s">
        <v>2051</v>
      </c>
      <c r="D516" s="7">
        <v>3</v>
      </c>
      <c r="E516" s="7" t="s">
        <v>2176</v>
      </c>
      <c r="F516" s="8">
        <f>G514</f>
        <v>3.8</v>
      </c>
      <c r="G516" s="8">
        <v>9.8699999999999992</v>
      </c>
      <c r="H516" s="7" t="s">
        <v>3232</v>
      </c>
      <c r="I516" s="7" t="s">
        <v>2609</v>
      </c>
      <c r="J516" s="14">
        <f t="shared" si="138"/>
        <v>6.0699999999999994</v>
      </c>
      <c r="K516" s="15" t="s">
        <v>2062</v>
      </c>
      <c r="L516" s="7"/>
      <c r="M516" s="7" t="s">
        <v>2072</v>
      </c>
      <c r="N516" s="20">
        <v>2</v>
      </c>
      <c r="O516" s="20"/>
      <c r="P516" s="20"/>
      <c r="Q516" s="20"/>
      <c r="R516" s="8"/>
      <c r="S516" s="8"/>
      <c r="T516" s="14"/>
      <c r="U516" s="14"/>
      <c r="V516" s="21"/>
      <c r="W516" s="16"/>
      <c r="X516" s="1">
        <v>98395</v>
      </c>
      <c r="Y516" s="7">
        <v>2021</v>
      </c>
      <c r="Z516" s="7" t="s">
        <v>3185</v>
      </c>
      <c r="AA516" s="7">
        <v>2021</v>
      </c>
      <c r="AB516" s="16" t="s">
        <v>25</v>
      </c>
      <c r="AC516" s="15" t="s">
        <v>201</v>
      </c>
      <c r="AD516" s="8">
        <f t="shared" si="122"/>
        <v>6.0699999999999994</v>
      </c>
      <c r="AE516" s="8">
        <f t="shared" si="123"/>
        <v>12.139999999999999</v>
      </c>
      <c r="AF516" s="8">
        <f t="shared" si="124"/>
        <v>0</v>
      </c>
      <c r="AG516" s="8">
        <f t="shared" si="125"/>
        <v>0</v>
      </c>
      <c r="AH516" s="7">
        <f>IF($P516="X",SUMIFS('Inventory (old)'!$M:$M,'Inventory (old)'!$A:$A,"Channel",'Inventory (old)'!$B:$B,$A516,'Inventory (old)'!$E:$E,"&gt;="&amp;$F516,'Inventory (old)'!$E:$E,"&lt;"&amp;$G516),0)</f>
        <v>0</v>
      </c>
      <c r="AI516" s="12">
        <f>IF($P516="X",SUMIFS('Inventory (old)'!$M:$M,'Inventory (old)'!$A:$A,"Dotted Line",'Inventory (old)'!$B:$B,$A516,'Inventory (old)'!$E:$E,"&gt;="&amp;$F516,'Inventory (old)'!$E:$E,"&lt;"&amp;$G516),0)</f>
        <v>0</v>
      </c>
      <c r="AJ516" s="15" t="s">
        <v>201</v>
      </c>
      <c r="AK516" s="7">
        <f>IF($P516="X",0,SUMIFS('Inventory (old)'!$M:$M,'Inventory (old)'!$A:$A,"Channel",'Inventory (old)'!$B:$B,$A516,'Inventory (old)'!$E:$E,"&gt;="&amp;F516,'Inventory (old)'!$E:$E,"&lt;"&amp;$G516))</f>
        <v>1401</v>
      </c>
      <c r="AL516" s="7">
        <f>IF($P516="X",0,SUMIFS('Inventory (old)'!$M:$M,'Inventory (old)'!$A:$A,"Dotted Line",'Inventory (old)'!$B:$B,$A516,'Inventory (old)'!$E:$E,"&gt;="&amp;$F516,'Inventory (old)'!$E:$E,"&lt;"&amp;$G516))</f>
        <v>0</v>
      </c>
      <c r="AM516" s="7">
        <f>SUMIFS('Inventory (old)'!$M:$M,'Inventory (old)'!$A:$A,"Stop Line",'Inventory (old)'!$B:$B,$A516,'Inventory (old)'!$E:$E,"&gt;="&amp;$F516,'Inventory (old)'!$E:$E,"&lt;"&amp;$G516)</f>
        <v>108</v>
      </c>
      <c r="AN516" s="7">
        <f>SUMIFS('Inventory (old)'!$M:$M,'Inventory (old)'!$A:$A,"Arrows and Onlys",'Inventory (old)'!$B:$B,$A516,'Inventory (old)'!$E:$E,"&gt;="&amp;$F516,'Inventory (old)'!$E:$E,"&lt;"&amp;$G516)</f>
        <v>13</v>
      </c>
      <c r="AO516" s="7">
        <f>SUMIFS('Inventory (old)'!$N:$N,'Inventory (old)'!$A:$A,"Arrows and Onlys",'Inventory (old)'!$B:$B,$A516,'Inventory (old)'!$E:$E,"&gt;="&amp;$F516,'Inventory (old)'!$E:$E,"&lt;"&amp;$G516)</f>
        <v>0</v>
      </c>
      <c r="AP516" s="7">
        <f>SUMIFS('Inventory (old)'!$O:$O,'Inventory (old)'!$A:$A,"Transverse",'Inventory (old)'!$B:$B,$A516,'Inventory (old)'!$E:$E,"&gt;="&amp;$F516,'Inventory (old)'!$E:$E,"&lt;"&amp;$G516)</f>
        <v>635</v>
      </c>
      <c r="AQ516" s="7">
        <f>SUMIFS('Inventory (old)'!$P:$P,'Inventory (old)'!$A:$A,"Transverse",'Inventory (old)'!$B:$B,$A516,'Inventory (old)'!$E:$E,"&gt;="&amp;$F516,'Inventory (old)'!$E:$E,"&lt;"&amp;$G516)</f>
        <v>960</v>
      </c>
      <c r="AR516" s="7">
        <f>SUMIFS('Inventory (old)'!$M:$M,'Inventory (old)'!$A:$A,"Crosswalk",'Inventory (old)'!$B:$B,$A516,'Inventory (old)'!$E:$E,"&gt;="&amp;$F516,'Inventory (old)'!$E:$E,"&lt;"&amp;$G516)</f>
        <v>242</v>
      </c>
      <c r="AS516" s="7">
        <f>SUMIFS('Inventory (old)'!$M:$M,'Inventory (old)'!$A:$A,"Yield Line",'Inventory (old)'!$B:$B,$A516,'Inventory (old)'!$E:$E,"&gt;="&amp;$F516,'Inventory (old)'!$E:$E,"&lt;"&amp;$G516)</f>
        <v>0</v>
      </c>
      <c r="AT516" s="7">
        <f>SUMIFS('Inventory (old)'!$M:$M,'Inventory (old)'!$A:$A,"Island",'Inventory (old)'!$B:$B,$A516,'Inventory (old)'!$E:$E,"&gt;="&amp;$F516,'Inventory (old)'!$E:$E,"&lt;"&amp;$G516)</f>
        <v>266</v>
      </c>
      <c r="AU516" s="7">
        <f>SUMIFS('Inventory (old)'!$M:$M,'Inventory (old)'!$A:$A,"Railroad",'Inventory (old)'!$B:$B,$A516,'Inventory (old)'!$E:$E,"&gt;="&amp;$F516,'Inventory (old)'!$E:$E,"&lt;"&amp;$G516)</f>
        <v>0</v>
      </c>
      <c r="AV516" s="7">
        <f>SUMIFS('Inventory (old)'!$M:$M,'Inventory (old)'!$A:$A,"School",'Inventory (old)'!$B:$B,$A516,'Inventory (old)'!$E:$E,"&gt;="&amp;$F516,'Inventory (old)'!$E:$E,"&lt;"&amp;$G516)</f>
        <v>0</v>
      </c>
      <c r="AW516" s="7">
        <f>SUMIFS('Inventory (old)'!$M:$M,'Inventory (old)'!$A:$A,"Air Speed",'Inventory (old)'!$B:$B,$A516,'Inventory (old)'!$E:$E,"&gt;="&amp;$F516,'Inventory (old)'!$E:$E,"&lt;"&amp;$G516)</f>
        <v>0</v>
      </c>
      <c r="AX516" s="7">
        <f>SUMIFS('Inventory (old)'!$M:$M,'Inventory (old)'!$A:$A,"Wrong Way",'Inventory (old)'!$B:$B,$A516,'Inventory (old)'!$E:$E,"&gt;="&amp;$F516,'Inventory (old)'!$E:$E,"&lt;"&amp;$G516)</f>
        <v>0</v>
      </c>
      <c r="AY516" s="7">
        <f>SUMIFS('Inventory (old)'!$M:$M,'Inventory (old)'!$A:$A,"Merge Arrow",'Inventory (old)'!$B:$B,$A516,'Inventory (old)'!$E:$E,"&gt;="&amp;$F516,'Inventory (old)'!$E:$E,"&lt;"&amp;$G516)</f>
        <v>0</v>
      </c>
      <c r="AZ516" s="7">
        <f>SUMIFS('Inventory (old)'!$M:$M,'Inventory (old)'!$A:$A,"Bike",'Inventory (old)'!$B:$B,$A516,'Inventory (old)'!$E:$E,"&gt;="&amp;$F516,'Inventory (old)'!$E:$E,"&lt;"&amp;$G516)</f>
        <v>0</v>
      </c>
      <c r="BA516" s="7">
        <f>SUMIFS('Inventory (old)'!$M:$M,'Inventory (old)'!$A:$A,"Parking",'Inventory (old)'!$B:$B,$A516,'Inventory (old)'!$E:$E,"&gt;="&amp;$F516,'Inventory (old)'!$E:$E,"&lt;"&amp;$G516)</f>
        <v>0</v>
      </c>
      <c r="BB516" s="1">
        <f>SUMIFS('Inventory (old)'!$S:$S,'Inventory (old)'!$A:$A,"Parking",'Inventory (old)'!$B:$B,$A516,'Inventory (old)'!$E:$E,"&gt;="&amp;$F516,'Inventory (old)'!$E:$E,"&lt;"&amp;$G516)</f>
        <v>0</v>
      </c>
      <c r="BC516" s="13"/>
    </row>
    <row r="517" spans="1:55" x14ac:dyDescent="0.25">
      <c r="A517" s="6" t="s">
        <v>2608</v>
      </c>
      <c r="B517" s="7" t="s">
        <v>91</v>
      </c>
      <c r="C517" s="7" t="s">
        <v>2051</v>
      </c>
      <c r="D517" s="7">
        <v>3</v>
      </c>
      <c r="E517" s="7" t="s">
        <v>2176</v>
      </c>
      <c r="F517" s="8">
        <v>13.54</v>
      </c>
      <c r="G517" s="8">
        <v>15.05</v>
      </c>
      <c r="H517" s="7" t="s">
        <v>2609</v>
      </c>
      <c r="I517" s="7" t="s">
        <v>2191</v>
      </c>
      <c r="J517" s="14">
        <f t="shared" si="138"/>
        <v>1.5100000000000016</v>
      </c>
      <c r="K517" s="15" t="s">
        <v>2062</v>
      </c>
      <c r="L517" s="7"/>
      <c r="M517" s="7" t="s">
        <v>2072</v>
      </c>
      <c r="N517" s="20">
        <v>2</v>
      </c>
      <c r="O517" s="20"/>
      <c r="P517" s="20"/>
      <c r="Q517" s="20"/>
      <c r="R517" s="8"/>
      <c r="S517" s="8"/>
      <c r="T517" s="14"/>
      <c r="U517" s="14"/>
      <c r="V517" s="21"/>
      <c r="W517" s="16"/>
      <c r="X517" s="1">
        <v>106876</v>
      </c>
      <c r="Y517" s="7">
        <v>2020</v>
      </c>
      <c r="Z517" s="7" t="s">
        <v>3185</v>
      </c>
      <c r="AA517" s="7">
        <v>2020</v>
      </c>
      <c r="AB517" s="16" t="s">
        <v>25</v>
      </c>
      <c r="AC517" s="103" t="s">
        <v>3297</v>
      </c>
      <c r="AD517" s="8">
        <f t="shared" si="122"/>
        <v>1.5100000000000016</v>
      </c>
      <c r="AE517" s="8">
        <f t="shared" si="123"/>
        <v>3.0200000000000031</v>
      </c>
      <c r="AF517" s="8">
        <f t="shared" si="124"/>
        <v>0</v>
      </c>
      <c r="AG517" s="8">
        <f t="shared" si="125"/>
        <v>0</v>
      </c>
      <c r="AH517" s="7">
        <f>IF($P517="X",SUMIFS('Inventory (old)'!$M:$M,'Inventory (old)'!$A:$A,"Channel",'Inventory (old)'!$B:$B,$A517,'Inventory (old)'!$E:$E,"&gt;="&amp;$F517,'Inventory (old)'!$E:$E,"&lt;"&amp;$G517),0)</f>
        <v>0</v>
      </c>
      <c r="AI517" s="12">
        <f>IF($P517="X",SUMIFS('Inventory (old)'!$M:$M,'Inventory (old)'!$A:$A,"Dotted Line",'Inventory (old)'!$B:$B,$A517,'Inventory (old)'!$E:$E,"&gt;="&amp;$F517,'Inventory (old)'!$E:$E,"&lt;"&amp;$G517),0)</f>
        <v>0</v>
      </c>
      <c r="AJ517" s="15"/>
      <c r="AK517" s="7">
        <f>IF($P517="X",0,SUMIFS('Inventory (old)'!$M:$M,'Inventory (old)'!$A:$A,"Channel",'Inventory (old)'!$B:$B,$A517,'Inventory (old)'!$E:$E,"&gt;="&amp;F517,'Inventory (old)'!$E:$E,"&lt;"&amp;$G517))</f>
        <v>400</v>
      </c>
      <c r="AL517" s="7">
        <f>IF($P517="X",0,SUMIFS('Inventory (old)'!$M:$M,'Inventory (old)'!$A:$A,"Dotted Line",'Inventory (old)'!$B:$B,$A517,'Inventory (old)'!$E:$E,"&gt;="&amp;$F517,'Inventory (old)'!$E:$E,"&lt;"&amp;$G517))</f>
        <v>0</v>
      </c>
      <c r="AM517" s="7">
        <f>SUMIFS('Inventory (old)'!$M:$M,'Inventory (old)'!$A:$A,"Stop Line",'Inventory (old)'!$B:$B,$A517,'Inventory (old)'!$E:$E,"&gt;="&amp;$F517,'Inventory (old)'!$E:$E,"&lt;"&amp;$G517)</f>
        <v>74</v>
      </c>
      <c r="AN517" s="7">
        <f>SUMIFS('Inventory (old)'!$M:$M,'Inventory (old)'!$A:$A,"Arrows and Onlys",'Inventory (old)'!$B:$B,$A517,'Inventory (old)'!$E:$E,"&gt;="&amp;$F517,'Inventory (old)'!$E:$E,"&lt;"&amp;$G517)</f>
        <v>3</v>
      </c>
      <c r="AO517" s="7">
        <f>SUMIFS('Inventory (old)'!$N:$N,'Inventory (old)'!$A:$A,"Arrows and Onlys",'Inventory (old)'!$B:$B,$A517,'Inventory (old)'!$E:$E,"&gt;="&amp;$F517,'Inventory (old)'!$E:$E,"&lt;"&amp;$G517)</f>
        <v>0</v>
      </c>
      <c r="AP517" s="7">
        <f>SUMIFS('Inventory (old)'!$O:$O,'Inventory (old)'!$A:$A,"Transverse",'Inventory (old)'!$B:$B,$A517,'Inventory (old)'!$E:$E,"&gt;="&amp;$F517,'Inventory (old)'!$E:$E,"&lt;"&amp;$G517)</f>
        <v>0</v>
      </c>
      <c r="AQ517" s="7">
        <f>SUMIFS('Inventory (old)'!$P:$P,'Inventory (old)'!$A:$A,"Transverse",'Inventory (old)'!$B:$B,$A517,'Inventory (old)'!$E:$E,"&gt;="&amp;$F517,'Inventory (old)'!$E:$E,"&lt;"&amp;$G517)</f>
        <v>0</v>
      </c>
      <c r="AR517" s="7">
        <f>SUMIFS('Inventory (old)'!$M:$M,'Inventory (old)'!$A:$A,"Crosswalk",'Inventory (old)'!$B:$B,$A517,'Inventory (old)'!$E:$E,"&gt;="&amp;$F517,'Inventory (old)'!$E:$E,"&lt;"&amp;$G517)</f>
        <v>0</v>
      </c>
      <c r="AS517" s="7">
        <f>SUMIFS('Inventory (old)'!$M:$M,'Inventory (old)'!$A:$A,"Yield Line",'Inventory (old)'!$B:$B,$A517,'Inventory (old)'!$E:$E,"&gt;="&amp;$F517,'Inventory (old)'!$E:$E,"&lt;"&amp;$G517)</f>
        <v>0</v>
      </c>
      <c r="AT517" s="7">
        <f>SUMIFS('Inventory (old)'!$M:$M,'Inventory (old)'!$A:$A,"Island",'Inventory (old)'!$B:$B,$A517,'Inventory (old)'!$E:$E,"&gt;="&amp;$F517,'Inventory (old)'!$E:$E,"&lt;"&amp;$G517)</f>
        <v>0</v>
      </c>
      <c r="AU517" s="7">
        <f>SUMIFS('Inventory (old)'!$M:$M,'Inventory (old)'!$A:$A,"Railroad",'Inventory (old)'!$B:$B,$A517,'Inventory (old)'!$E:$E,"&gt;="&amp;$F517,'Inventory (old)'!$E:$E,"&lt;"&amp;$G517)</f>
        <v>0</v>
      </c>
      <c r="AV517" s="7">
        <f>SUMIFS('Inventory (old)'!$M:$M,'Inventory (old)'!$A:$A,"School",'Inventory (old)'!$B:$B,$A517,'Inventory (old)'!$E:$E,"&gt;="&amp;$F517,'Inventory (old)'!$E:$E,"&lt;"&amp;$G517)</f>
        <v>0</v>
      </c>
      <c r="AW517" s="7">
        <f>SUMIFS('Inventory (old)'!$M:$M,'Inventory (old)'!$A:$A,"Air Speed",'Inventory (old)'!$B:$B,$A517,'Inventory (old)'!$E:$E,"&gt;="&amp;$F517,'Inventory (old)'!$E:$E,"&lt;"&amp;$G517)</f>
        <v>0</v>
      </c>
      <c r="AX517" s="7">
        <f>SUMIFS('Inventory (old)'!$M:$M,'Inventory (old)'!$A:$A,"Wrong Way",'Inventory (old)'!$B:$B,$A517,'Inventory (old)'!$E:$E,"&gt;="&amp;$F517,'Inventory (old)'!$E:$E,"&lt;"&amp;$G517)</f>
        <v>0</v>
      </c>
      <c r="AY517" s="7">
        <f>SUMIFS('Inventory (old)'!$M:$M,'Inventory (old)'!$A:$A,"Merge Arrow",'Inventory (old)'!$B:$B,$A517,'Inventory (old)'!$E:$E,"&gt;="&amp;$F517,'Inventory (old)'!$E:$E,"&lt;"&amp;$G517)</f>
        <v>0</v>
      </c>
      <c r="AZ517" s="7">
        <f>SUMIFS('Inventory (old)'!$M:$M,'Inventory (old)'!$A:$A,"Bike",'Inventory (old)'!$B:$B,$A517,'Inventory (old)'!$E:$E,"&gt;="&amp;$F517,'Inventory (old)'!$E:$E,"&lt;"&amp;$G517)</f>
        <v>0</v>
      </c>
      <c r="BA517" s="7">
        <f>SUMIFS('Inventory (old)'!$M:$M,'Inventory (old)'!$A:$A,"Parking",'Inventory (old)'!$B:$B,$A517,'Inventory (old)'!$E:$E,"&gt;="&amp;$F517,'Inventory (old)'!$E:$E,"&lt;"&amp;$G517)</f>
        <v>0</v>
      </c>
      <c r="BB517" s="1">
        <f>SUMIFS('Inventory (old)'!$S:$S,'Inventory (old)'!$A:$A,"Parking",'Inventory (old)'!$B:$B,$A517,'Inventory (old)'!$E:$E,"&gt;="&amp;$F517,'Inventory (old)'!$E:$E,"&lt;"&amp;$G517)</f>
        <v>0</v>
      </c>
      <c r="BC517" s="13"/>
    </row>
    <row r="518" spans="1:55" x14ac:dyDescent="0.25">
      <c r="A518" s="6" t="s">
        <v>2608</v>
      </c>
      <c r="B518" s="7" t="s">
        <v>91</v>
      </c>
      <c r="C518" s="7" t="s">
        <v>2051</v>
      </c>
      <c r="D518" s="7">
        <v>3</v>
      </c>
      <c r="E518" s="7" t="s">
        <v>2176</v>
      </c>
      <c r="F518" s="8">
        <f>G517</f>
        <v>15.05</v>
      </c>
      <c r="G518" s="8">
        <v>16.78</v>
      </c>
      <c r="H518" s="7" t="s">
        <v>2191</v>
      </c>
      <c r="I518" s="7" t="s">
        <v>2221</v>
      </c>
      <c r="J518" s="14">
        <f t="shared" si="138"/>
        <v>1.7300000000000004</v>
      </c>
      <c r="K518" s="15" t="s">
        <v>2062</v>
      </c>
      <c r="L518" s="7"/>
      <c r="M518" s="7" t="s">
        <v>2072</v>
      </c>
      <c r="N518" s="20">
        <v>2</v>
      </c>
      <c r="O518" s="20"/>
      <c r="P518" s="20"/>
      <c r="Q518" s="20"/>
      <c r="R518" s="8"/>
      <c r="S518" s="8"/>
      <c r="T518" s="14"/>
      <c r="U518" s="14"/>
      <c r="V518" s="21"/>
      <c r="W518" s="16"/>
      <c r="X518" s="106">
        <v>109232</v>
      </c>
      <c r="Y518" s="7">
        <v>2021</v>
      </c>
      <c r="Z518" s="7" t="s">
        <v>3185</v>
      </c>
      <c r="AA518" s="7">
        <v>2021</v>
      </c>
      <c r="AB518" s="16" t="s">
        <v>25</v>
      </c>
      <c r="AC518" s="15" t="s">
        <v>201</v>
      </c>
      <c r="AD518" s="8">
        <f t="shared" si="122"/>
        <v>1.7300000000000004</v>
      </c>
      <c r="AE518" s="8">
        <f t="shared" si="123"/>
        <v>3.4600000000000009</v>
      </c>
      <c r="AF518" s="8">
        <f t="shared" si="124"/>
        <v>0</v>
      </c>
      <c r="AG518" s="8">
        <f t="shared" si="125"/>
        <v>0</v>
      </c>
      <c r="AH518" s="7">
        <f>IF($P518="X",SUMIFS('Inventory (old)'!$M:$M,'Inventory (old)'!$A:$A,"Channel",'Inventory (old)'!$B:$B,$A518,'Inventory (old)'!$E:$E,"&gt;="&amp;$F518,'Inventory (old)'!$E:$E,"&lt;"&amp;$G518),0)</f>
        <v>0</v>
      </c>
      <c r="AI518" s="12">
        <f>IF($P518="X",SUMIFS('Inventory (old)'!$M:$M,'Inventory (old)'!$A:$A,"Dotted Line",'Inventory (old)'!$B:$B,$A518,'Inventory (old)'!$E:$E,"&gt;="&amp;$F518,'Inventory (old)'!$E:$E,"&lt;"&amp;$G518),0)</f>
        <v>0</v>
      </c>
      <c r="AJ518" s="15" t="s">
        <v>201</v>
      </c>
      <c r="AK518" s="7">
        <f>IF($P518="X",0,SUMIFS('Inventory (old)'!$M:$M,'Inventory (old)'!$A:$A,"Channel",'Inventory (old)'!$B:$B,$A518,'Inventory (old)'!$E:$E,"&gt;="&amp;F518,'Inventory (old)'!$E:$E,"&lt;"&amp;$G518))</f>
        <v>0</v>
      </c>
      <c r="AL518" s="7">
        <f>IF($P518="X",0,SUMIFS('Inventory (old)'!$M:$M,'Inventory (old)'!$A:$A,"Dotted Line",'Inventory (old)'!$B:$B,$A518,'Inventory (old)'!$E:$E,"&gt;="&amp;$F518,'Inventory (old)'!$E:$E,"&lt;"&amp;$G518))</f>
        <v>0</v>
      </c>
      <c r="AM518" s="7">
        <f>SUMIFS('Inventory (old)'!$M:$M,'Inventory (old)'!$A:$A,"Stop Line",'Inventory (old)'!$B:$B,$A518,'Inventory (old)'!$E:$E,"&gt;="&amp;$F518,'Inventory (old)'!$E:$E,"&lt;"&amp;$G518)</f>
        <v>0</v>
      </c>
      <c r="AN518" s="7">
        <f>SUMIFS('Inventory (old)'!$M:$M,'Inventory (old)'!$A:$A,"Arrows and Onlys",'Inventory (old)'!$B:$B,$A518,'Inventory (old)'!$E:$E,"&gt;="&amp;$F518,'Inventory (old)'!$E:$E,"&lt;"&amp;$G518)</f>
        <v>0</v>
      </c>
      <c r="AO518" s="7">
        <f>SUMIFS('Inventory (old)'!$N:$N,'Inventory (old)'!$A:$A,"Arrows and Onlys",'Inventory (old)'!$B:$B,$A518,'Inventory (old)'!$E:$E,"&gt;="&amp;$F518,'Inventory (old)'!$E:$E,"&lt;"&amp;$G518)</f>
        <v>0</v>
      </c>
      <c r="AP518" s="7">
        <f>SUMIFS('Inventory (old)'!$O:$O,'Inventory (old)'!$A:$A,"Transverse",'Inventory (old)'!$B:$B,$A518,'Inventory (old)'!$E:$E,"&gt;="&amp;$F518,'Inventory (old)'!$E:$E,"&lt;"&amp;$G518)</f>
        <v>0</v>
      </c>
      <c r="AQ518" s="7">
        <f>SUMIFS('Inventory (old)'!$P:$P,'Inventory (old)'!$A:$A,"Transverse",'Inventory (old)'!$B:$B,$A518,'Inventory (old)'!$E:$E,"&gt;="&amp;$F518,'Inventory (old)'!$E:$E,"&lt;"&amp;$G518)</f>
        <v>28</v>
      </c>
      <c r="AR518" s="7">
        <f>SUMIFS('Inventory (old)'!$M:$M,'Inventory (old)'!$A:$A,"Crosswalk",'Inventory (old)'!$B:$B,$A518,'Inventory (old)'!$E:$E,"&gt;="&amp;$F518,'Inventory (old)'!$E:$E,"&lt;"&amp;$G518)</f>
        <v>0</v>
      </c>
      <c r="AS518" s="7">
        <f>SUMIFS('Inventory (old)'!$M:$M,'Inventory (old)'!$A:$A,"Yield Line",'Inventory (old)'!$B:$B,$A518,'Inventory (old)'!$E:$E,"&gt;="&amp;$F518,'Inventory (old)'!$E:$E,"&lt;"&amp;$G518)</f>
        <v>0</v>
      </c>
      <c r="AT518" s="7">
        <f>SUMIFS('Inventory (old)'!$M:$M,'Inventory (old)'!$A:$A,"Island",'Inventory (old)'!$B:$B,$A518,'Inventory (old)'!$E:$E,"&gt;="&amp;$F518,'Inventory (old)'!$E:$E,"&lt;"&amp;$G518)</f>
        <v>0</v>
      </c>
      <c r="AU518" s="7">
        <f>SUMIFS('Inventory (old)'!$M:$M,'Inventory (old)'!$A:$A,"Railroad",'Inventory (old)'!$B:$B,$A518,'Inventory (old)'!$E:$E,"&gt;="&amp;$F518,'Inventory (old)'!$E:$E,"&lt;"&amp;$G518)</f>
        <v>0</v>
      </c>
      <c r="AV518" s="7">
        <f>SUMIFS('Inventory (old)'!$M:$M,'Inventory (old)'!$A:$A,"School",'Inventory (old)'!$B:$B,$A518,'Inventory (old)'!$E:$E,"&gt;="&amp;$F518,'Inventory (old)'!$E:$E,"&lt;"&amp;$G518)</f>
        <v>0</v>
      </c>
      <c r="AW518" s="7">
        <f>SUMIFS('Inventory (old)'!$M:$M,'Inventory (old)'!$A:$A,"Air Speed",'Inventory (old)'!$B:$B,$A518,'Inventory (old)'!$E:$E,"&gt;="&amp;$F518,'Inventory (old)'!$E:$E,"&lt;"&amp;$G518)</f>
        <v>0</v>
      </c>
      <c r="AX518" s="7">
        <f>SUMIFS('Inventory (old)'!$M:$M,'Inventory (old)'!$A:$A,"Wrong Way",'Inventory (old)'!$B:$B,$A518,'Inventory (old)'!$E:$E,"&gt;="&amp;$F518,'Inventory (old)'!$E:$E,"&lt;"&amp;$G518)</f>
        <v>0</v>
      </c>
      <c r="AY518" s="7">
        <f>SUMIFS('Inventory (old)'!$M:$M,'Inventory (old)'!$A:$A,"Merge Arrow",'Inventory (old)'!$B:$B,$A518,'Inventory (old)'!$E:$E,"&gt;="&amp;$F518,'Inventory (old)'!$E:$E,"&lt;"&amp;$G518)</f>
        <v>0</v>
      </c>
      <c r="AZ518" s="7">
        <f>SUMIFS('Inventory (old)'!$M:$M,'Inventory (old)'!$A:$A,"Bike",'Inventory (old)'!$B:$B,$A518,'Inventory (old)'!$E:$E,"&gt;="&amp;$F518,'Inventory (old)'!$E:$E,"&lt;"&amp;$G518)</f>
        <v>0</v>
      </c>
      <c r="BA518" s="7">
        <f>SUMIFS('Inventory (old)'!$M:$M,'Inventory (old)'!$A:$A,"Parking",'Inventory (old)'!$B:$B,$A518,'Inventory (old)'!$E:$E,"&gt;="&amp;$F518,'Inventory (old)'!$E:$E,"&lt;"&amp;$G518)</f>
        <v>0</v>
      </c>
      <c r="BB518" s="1">
        <f>SUMIFS('Inventory (old)'!$S:$S,'Inventory (old)'!$A:$A,"Parking",'Inventory (old)'!$B:$B,$A518,'Inventory (old)'!$E:$E,"&gt;="&amp;$F518,'Inventory (old)'!$E:$E,"&lt;"&amp;$G518)</f>
        <v>0</v>
      </c>
      <c r="BC518" s="13"/>
    </row>
    <row r="519" spans="1:55" x14ac:dyDescent="0.25">
      <c r="A519" s="6" t="s">
        <v>2608</v>
      </c>
      <c r="B519" s="7" t="s">
        <v>91</v>
      </c>
      <c r="C519" s="7" t="s">
        <v>2051</v>
      </c>
      <c r="D519" s="7">
        <v>3</v>
      </c>
      <c r="E519" s="7" t="s">
        <v>186</v>
      </c>
      <c r="F519" s="8">
        <f>G518</f>
        <v>16.78</v>
      </c>
      <c r="G519" s="8">
        <v>17.399999999999999</v>
      </c>
      <c r="H519" s="7" t="s">
        <v>2221</v>
      </c>
      <c r="I519" s="7" t="s">
        <v>2611</v>
      </c>
      <c r="J519" s="14">
        <f t="shared" si="138"/>
        <v>0.61999999999999744</v>
      </c>
      <c r="K519" s="15" t="s">
        <v>2062</v>
      </c>
      <c r="L519" s="7" t="s">
        <v>2217</v>
      </c>
      <c r="M519" s="7" t="s">
        <v>2072</v>
      </c>
      <c r="N519" s="20">
        <v>2</v>
      </c>
      <c r="O519" s="20"/>
      <c r="P519" s="20"/>
      <c r="Q519" s="20"/>
      <c r="R519" s="8"/>
      <c r="S519" s="8"/>
      <c r="T519" s="14"/>
      <c r="U519" s="14"/>
      <c r="V519" s="21"/>
      <c r="W519" s="16"/>
      <c r="X519" s="106">
        <v>109232</v>
      </c>
      <c r="Y519" s="7">
        <v>2021</v>
      </c>
      <c r="Z519" s="7" t="s">
        <v>25</v>
      </c>
      <c r="AA519" s="7">
        <v>2021</v>
      </c>
      <c r="AB519" s="16" t="s">
        <v>25</v>
      </c>
      <c r="AC519" s="15" t="s">
        <v>201</v>
      </c>
      <c r="AD519" s="8">
        <f t="shared" si="122"/>
        <v>0</v>
      </c>
      <c r="AE519" s="8">
        <f t="shared" si="123"/>
        <v>0.61999999999999744</v>
      </c>
      <c r="AF519" s="8">
        <f t="shared" si="124"/>
        <v>0.61999999999999744</v>
      </c>
      <c r="AG519" s="8">
        <f t="shared" si="125"/>
        <v>0.61999999999999744</v>
      </c>
      <c r="AH519" s="7">
        <f>IF($P519="X",SUMIFS('Inventory (old)'!$M:$M,'Inventory (old)'!$A:$A,"Channel",'Inventory (old)'!$B:$B,$A519,'Inventory (old)'!$E:$E,"&gt;="&amp;$F519,'Inventory (old)'!$E:$E,"&lt;"&amp;$G519),0)</f>
        <v>0</v>
      </c>
      <c r="AI519" s="12">
        <f>IF($P519="X",SUMIFS('Inventory (old)'!$M:$M,'Inventory (old)'!$A:$A,"Dotted Line",'Inventory (old)'!$B:$B,$A519,'Inventory (old)'!$E:$E,"&gt;="&amp;$F519,'Inventory (old)'!$E:$E,"&lt;"&amp;$G519),0)</f>
        <v>0</v>
      </c>
      <c r="AJ519" s="15" t="s">
        <v>201</v>
      </c>
      <c r="AK519" s="7">
        <f>IF($P519="X",0,SUMIFS('Inventory (old)'!$M:$M,'Inventory (old)'!$A:$A,"Channel",'Inventory (old)'!$B:$B,$A519,'Inventory (old)'!$E:$E,"&gt;="&amp;F519,'Inventory (old)'!$E:$E,"&lt;"&amp;$G519))</f>
        <v>381</v>
      </c>
      <c r="AL519" s="7">
        <f>IF($P519="X",0,SUMIFS('Inventory (old)'!$M:$M,'Inventory (old)'!$A:$A,"Dotted Line",'Inventory (old)'!$B:$B,$A519,'Inventory (old)'!$E:$E,"&gt;="&amp;$F519,'Inventory (old)'!$E:$E,"&lt;"&amp;$G519))</f>
        <v>0</v>
      </c>
      <c r="AM519" s="7">
        <f>SUMIFS('Inventory (old)'!$M:$M,'Inventory (old)'!$A:$A,"Stop Line",'Inventory (old)'!$B:$B,$A519,'Inventory (old)'!$E:$E,"&gt;="&amp;$F519,'Inventory (old)'!$E:$E,"&lt;"&amp;$G519)</f>
        <v>130</v>
      </c>
      <c r="AN519" s="7">
        <f>SUMIFS('Inventory (old)'!$M:$M,'Inventory (old)'!$A:$A,"Arrows and Onlys",'Inventory (old)'!$B:$B,$A519,'Inventory (old)'!$E:$E,"&gt;="&amp;$F519,'Inventory (old)'!$E:$E,"&lt;"&amp;$G519)</f>
        <v>5</v>
      </c>
      <c r="AO519" s="7">
        <f>SUMIFS('Inventory (old)'!$N:$N,'Inventory (old)'!$A:$A,"Arrows and Onlys",'Inventory (old)'!$B:$B,$A519,'Inventory (old)'!$E:$E,"&gt;="&amp;$F519,'Inventory (old)'!$E:$E,"&lt;"&amp;$G519)</f>
        <v>0</v>
      </c>
      <c r="AP519" s="7">
        <f>SUMIFS('Inventory (old)'!$O:$O,'Inventory (old)'!$A:$A,"Transverse",'Inventory (old)'!$B:$B,$A519,'Inventory (old)'!$E:$E,"&gt;="&amp;$F519,'Inventory (old)'!$E:$E,"&lt;"&amp;$G519)</f>
        <v>0</v>
      </c>
      <c r="AQ519" s="7">
        <f>SUMIFS('Inventory (old)'!$P:$P,'Inventory (old)'!$A:$A,"Transverse",'Inventory (old)'!$B:$B,$A519,'Inventory (old)'!$E:$E,"&gt;="&amp;$F519,'Inventory (old)'!$E:$E,"&lt;"&amp;$G519)</f>
        <v>0</v>
      </c>
      <c r="AR519" s="7">
        <f>SUMIFS('Inventory (old)'!$M:$M,'Inventory (old)'!$A:$A,"Crosswalk",'Inventory (old)'!$B:$B,$A519,'Inventory (old)'!$E:$E,"&gt;="&amp;$F519,'Inventory (old)'!$E:$E,"&lt;"&amp;$G519)</f>
        <v>0</v>
      </c>
      <c r="AS519" s="7">
        <f>SUMIFS('Inventory (old)'!$M:$M,'Inventory (old)'!$A:$A,"Yield Line",'Inventory (old)'!$B:$B,$A519,'Inventory (old)'!$E:$E,"&gt;="&amp;$F519,'Inventory (old)'!$E:$E,"&lt;"&amp;$G519)</f>
        <v>0</v>
      </c>
      <c r="AT519" s="7">
        <f>SUMIFS('Inventory (old)'!$M:$M,'Inventory (old)'!$A:$A,"Island",'Inventory (old)'!$B:$B,$A519,'Inventory (old)'!$E:$E,"&gt;="&amp;$F519,'Inventory (old)'!$E:$E,"&lt;"&amp;$G519)</f>
        <v>0</v>
      </c>
      <c r="AU519" s="7">
        <f>SUMIFS('Inventory (old)'!$M:$M,'Inventory (old)'!$A:$A,"Railroad",'Inventory (old)'!$B:$B,$A519,'Inventory (old)'!$E:$E,"&gt;="&amp;$F519,'Inventory (old)'!$E:$E,"&lt;"&amp;$G519)</f>
        <v>0</v>
      </c>
      <c r="AV519" s="7">
        <f>SUMIFS('Inventory (old)'!$M:$M,'Inventory (old)'!$A:$A,"School",'Inventory (old)'!$B:$B,$A519,'Inventory (old)'!$E:$E,"&gt;="&amp;$F519,'Inventory (old)'!$E:$E,"&lt;"&amp;$G519)</f>
        <v>0</v>
      </c>
      <c r="AW519" s="7">
        <f>SUMIFS('Inventory (old)'!$M:$M,'Inventory (old)'!$A:$A,"Air Speed",'Inventory (old)'!$B:$B,$A519,'Inventory (old)'!$E:$E,"&gt;="&amp;$F519,'Inventory (old)'!$E:$E,"&lt;"&amp;$G519)</f>
        <v>0</v>
      </c>
      <c r="AX519" s="7">
        <f>SUMIFS('Inventory (old)'!$M:$M,'Inventory (old)'!$A:$A,"Wrong Way",'Inventory (old)'!$B:$B,$A519,'Inventory (old)'!$E:$E,"&gt;="&amp;$F519,'Inventory (old)'!$E:$E,"&lt;"&amp;$G519)</f>
        <v>0</v>
      </c>
      <c r="AY519" s="7">
        <f>SUMIFS('Inventory (old)'!$M:$M,'Inventory (old)'!$A:$A,"Merge Arrow",'Inventory (old)'!$B:$B,$A519,'Inventory (old)'!$E:$E,"&gt;="&amp;$F519,'Inventory (old)'!$E:$E,"&lt;"&amp;$G519)</f>
        <v>0</v>
      </c>
      <c r="AZ519" s="7">
        <f>SUMIFS('Inventory (old)'!$M:$M,'Inventory (old)'!$A:$A,"Bike",'Inventory (old)'!$B:$B,$A519,'Inventory (old)'!$E:$E,"&gt;="&amp;$F519,'Inventory (old)'!$E:$E,"&lt;"&amp;$G519)</f>
        <v>0</v>
      </c>
      <c r="BA519" s="7">
        <f>SUMIFS('Inventory (old)'!$M:$M,'Inventory (old)'!$A:$A,"Parking",'Inventory (old)'!$B:$B,$A519,'Inventory (old)'!$E:$E,"&gt;="&amp;$F519,'Inventory (old)'!$E:$E,"&lt;"&amp;$G519)</f>
        <v>0</v>
      </c>
      <c r="BB519" s="1">
        <f>SUMIFS('Inventory (old)'!$S:$S,'Inventory (old)'!$A:$A,"Parking",'Inventory (old)'!$B:$B,$A519,'Inventory (old)'!$E:$E,"&gt;="&amp;$F519,'Inventory (old)'!$E:$E,"&lt;"&amp;$G519)</f>
        <v>0</v>
      </c>
      <c r="BC519" s="13"/>
    </row>
    <row r="520" spans="1:55" x14ac:dyDescent="0.25">
      <c r="A520" s="6" t="s">
        <v>2610</v>
      </c>
      <c r="B520" s="7" t="s">
        <v>91</v>
      </c>
      <c r="C520" s="7" t="s">
        <v>2051</v>
      </c>
      <c r="D520" s="7">
        <v>3</v>
      </c>
      <c r="E520" s="7" t="s">
        <v>213</v>
      </c>
      <c r="F520" s="8">
        <f>F519</f>
        <v>16.78</v>
      </c>
      <c r="G520" s="8">
        <v>17.399999999999999</v>
      </c>
      <c r="H520" s="7" t="s">
        <v>2221</v>
      </c>
      <c r="I520" s="7" t="s">
        <v>2611</v>
      </c>
      <c r="J520" s="14">
        <f t="shared" si="138"/>
        <v>0.61999999999999744</v>
      </c>
      <c r="K520" s="15" t="s">
        <v>2062</v>
      </c>
      <c r="L520" s="7" t="s">
        <v>2217</v>
      </c>
      <c r="M520" s="7" t="s">
        <v>2072</v>
      </c>
      <c r="N520" s="20">
        <v>2</v>
      </c>
      <c r="O520" s="20"/>
      <c r="P520" s="20"/>
      <c r="Q520" s="20"/>
      <c r="R520" s="8"/>
      <c r="S520" s="8"/>
      <c r="T520" s="14"/>
      <c r="U520" s="14"/>
      <c r="V520" s="21"/>
      <c r="W520" s="16"/>
      <c r="X520" s="106">
        <v>109232</v>
      </c>
      <c r="Y520" s="7">
        <v>2021</v>
      </c>
      <c r="Z520" s="7" t="s">
        <v>25</v>
      </c>
      <c r="AA520" s="7">
        <v>2021</v>
      </c>
      <c r="AB520" s="16" t="s">
        <v>25</v>
      </c>
      <c r="AC520" s="15" t="s">
        <v>201</v>
      </c>
      <c r="AD520" s="8">
        <f t="shared" si="122"/>
        <v>0</v>
      </c>
      <c r="AE520" s="8">
        <f t="shared" si="123"/>
        <v>0.61999999999999744</v>
      </c>
      <c r="AF520" s="8">
        <f t="shared" si="124"/>
        <v>0.61999999999999744</v>
      </c>
      <c r="AG520" s="8">
        <f t="shared" si="125"/>
        <v>0.61999999999999744</v>
      </c>
      <c r="AH520" s="7">
        <f>IF($P520="X",SUMIFS('Inventory (old)'!$M:$M,'Inventory (old)'!$A:$A,"Channel",'Inventory (old)'!$B:$B,$A520,'Inventory (old)'!$E:$E,"&gt;="&amp;$F520,'Inventory (old)'!$E:$E,"&lt;"&amp;$G520),0)</f>
        <v>0</v>
      </c>
      <c r="AI520" s="12">
        <f>IF($P520="X",SUMIFS('Inventory (old)'!$M:$M,'Inventory (old)'!$A:$A,"Dotted Line",'Inventory (old)'!$B:$B,$A520,'Inventory (old)'!$E:$E,"&gt;="&amp;$F520,'Inventory (old)'!$E:$E,"&lt;"&amp;$G520),0)</f>
        <v>0</v>
      </c>
      <c r="AJ520" s="15" t="s">
        <v>201</v>
      </c>
      <c r="AK520" s="7">
        <f>IF($P520="X",0,SUMIFS('Inventory (old)'!$M:$M,'Inventory (old)'!$A:$A,"Channel",'Inventory (old)'!$B:$B,$A520,'Inventory (old)'!$E:$E,"&gt;="&amp;F520,'Inventory (old)'!$E:$E,"&lt;"&amp;$G520))</f>
        <v>148</v>
      </c>
      <c r="AL520" s="7">
        <f>IF($P520="X",0,SUMIFS('Inventory (old)'!$M:$M,'Inventory (old)'!$A:$A,"Dotted Line",'Inventory (old)'!$B:$B,$A520,'Inventory (old)'!$E:$E,"&gt;="&amp;$F520,'Inventory (old)'!$E:$E,"&lt;"&amp;$G520))</f>
        <v>0</v>
      </c>
      <c r="AM520" s="7">
        <f>SUMIFS('Inventory (old)'!$M:$M,'Inventory (old)'!$A:$A,"Stop Line",'Inventory (old)'!$B:$B,$A520,'Inventory (old)'!$E:$E,"&gt;="&amp;$F520,'Inventory (old)'!$E:$E,"&lt;"&amp;$G520)</f>
        <v>0</v>
      </c>
      <c r="AN520" s="7">
        <f>SUMIFS('Inventory (old)'!$M:$M,'Inventory (old)'!$A:$A,"Arrows and Onlys",'Inventory (old)'!$B:$B,$A520,'Inventory (old)'!$E:$E,"&gt;="&amp;$F520,'Inventory (old)'!$E:$E,"&lt;"&amp;$G520)</f>
        <v>7</v>
      </c>
      <c r="AO520" s="7">
        <f>SUMIFS('Inventory (old)'!$N:$N,'Inventory (old)'!$A:$A,"Arrows and Onlys",'Inventory (old)'!$B:$B,$A520,'Inventory (old)'!$E:$E,"&gt;="&amp;$F520,'Inventory (old)'!$E:$E,"&lt;"&amp;$G520)</f>
        <v>0</v>
      </c>
      <c r="AP520" s="7">
        <f>SUMIFS('Inventory (old)'!$O:$O,'Inventory (old)'!$A:$A,"Transverse",'Inventory (old)'!$B:$B,$A520,'Inventory (old)'!$E:$E,"&gt;="&amp;$F520,'Inventory (old)'!$E:$E,"&lt;"&amp;$G520)</f>
        <v>0</v>
      </c>
      <c r="AQ520" s="7">
        <f>SUMIFS('Inventory (old)'!$P:$P,'Inventory (old)'!$A:$A,"Transverse",'Inventory (old)'!$B:$B,$A520,'Inventory (old)'!$E:$E,"&gt;="&amp;$F520,'Inventory (old)'!$E:$E,"&lt;"&amp;$G520)</f>
        <v>0</v>
      </c>
      <c r="AR520" s="7">
        <f>SUMIFS('Inventory (old)'!$M:$M,'Inventory (old)'!$A:$A,"Crosswalk",'Inventory (old)'!$B:$B,$A520,'Inventory (old)'!$E:$E,"&gt;="&amp;$F520,'Inventory (old)'!$E:$E,"&lt;"&amp;$G520)</f>
        <v>0</v>
      </c>
      <c r="AS520" s="7">
        <f>SUMIFS('Inventory (old)'!$M:$M,'Inventory (old)'!$A:$A,"Yield Line",'Inventory (old)'!$B:$B,$A520,'Inventory (old)'!$E:$E,"&gt;="&amp;$F520,'Inventory (old)'!$E:$E,"&lt;"&amp;$G520)</f>
        <v>0</v>
      </c>
      <c r="AT520" s="7">
        <f>SUMIFS('Inventory (old)'!$M:$M,'Inventory (old)'!$A:$A,"Island",'Inventory (old)'!$B:$B,$A520,'Inventory (old)'!$E:$E,"&gt;="&amp;$F520,'Inventory (old)'!$E:$E,"&lt;"&amp;$G520)</f>
        <v>0</v>
      </c>
      <c r="AU520" s="7">
        <f>SUMIFS('Inventory (old)'!$M:$M,'Inventory (old)'!$A:$A,"Railroad",'Inventory (old)'!$B:$B,$A520,'Inventory (old)'!$E:$E,"&gt;="&amp;$F520,'Inventory (old)'!$E:$E,"&lt;"&amp;$G520)</f>
        <v>0</v>
      </c>
      <c r="AV520" s="7">
        <f>SUMIFS('Inventory (old)'!$M:$M,'Inventory (old)'!$A:$A,"School",'Inventory (old)'!$B:$B,$A520,'Inventory (old)'!$E:$E,"&gt;="&amp;$F520,'Inventory (old)'!$E:$E,"&lt;"&amp;$G520)</f>
        <v>0</v>
      </c>
      <c r="AW520" s="7">
        <f>SUMIFS('Inventory (old)'!$M:$M,'Inventory (old)'!$A:$A,"Air Speed",'Inventory (old)'!$B:$B,$A520,'Inventory (old)'!$E:$E,"&gt;="&amp;$F520,'Inventory (old)'!$E:$E,"&lt;"&amp;$G520)</f>
        <v>0</v>
      </c>
      <c r="AX520" s="7">
        <f>SUMIFS('Inventory (old)'!$M:$M,'Inventory (old)'!$A:$A,"Wrong Way",'Inventory (old)'!$B:$B,$A520,'Inventory (old)'!$E:$E,"&gt;="&amp;$F520,'Inventory (old)'!$E:$E,"&lt;"&amp;$G520)</f>
        <v>0</v>
      </c>
      <c r="AY520" s="7">
        <f>SUMIFS('Inventory (old)'!$M:$M,'Inventory (old)'!$A:$A,"Merge Arrow",'Inventory (old)'!$B:$B,$A520,'Inventory (old)'!$E:$E,"&gt;="&amp;$F520,'Inventory (old)'!$E:$E,"&lt;"&amp;$G520)</f>
        <v>2</v>
      </c>
      <c r="AZ520" s="7">
        <f>SUMIFS('Inventory (old)'!$M:$M,'Inventory (old)'!$A:$A,"Bike",'Inventory (old)'!$B:$B,$A520,'Inventory (old)'!$E:$E,"&gt;="&amp;$F520,'Inventory (old)'!$E:$E,"&lt;"&amp;$G520)</f>
        <v>0</v>
      </c>
      <c r="BA520" s="7">
        <f>SUMIFS('Inventory (old)'!$M:$M,'Inventory (old)'!$A:$A,"Parking",'Inventory (old)'!$B:$B,$A520,'Inventory (old)'!$E:$E,"&gt;="&amp;$F520,'Inventory (old)'!$E:$E,"&lt;"&amp;$G520)</f>
        <v>0</v>
      </c>
      <c r="BB520" s="1">
        <f>SUMIFS('Inventory (old)'!$S:$S,'Inventory (old)'!$A:$A,"Parking",'Inventory (old)'!$B:$B,$A520,'Inventory (old)'!$E:$E,"&gt;="&amp;$F520,'Inventory (old)'!$E:$E,"&lt;"&amp;$G520)</f>
        <v>0</v>
      </c>
      <c r="BC520" s="13"/>
    </row>
    <row r="521" spans="1:55" x14ac:dyDescent="0.25">
      <c r="A521" s="6" t="s">
        <v>2608</v>
      </c>
      <c r="B521" s="7" t="s">
        <v>91</v>
      </c>
      <c r="C521" s="7" t="s">
        <v>2051</v>
      </c>
      <c r="D521" s="7">
        <v>3</v>
      </c>
      <c r="E521" s="7" t="s">
        <v>2176</v>
      </c>
      <c r="F521" s="8">
        <v>17.399999999999999</v>
      </c>
      <c r="G521" s="8">
        <v>17.84</v>
      </c>
      <c r="H521" s="7" t="s">
        <v>2611</v>
      </c>
      <c r="I521" s="7" t="s">
        <v>2191</v>
      </c>
      <c r="J521" s="14">
        <f t="shared" si="138"/>
        <v>0.44000000000000128</v>
      </c>
      <c r="K521" s="15" t="s">
        <v>2062</v>
      </c>
      <c r="L521" s="7"/>
      <c r="M521" s="7" t="s">
        <v>2072</v>
      </c>
      <c r="N521" s="20">
        <v>2</v>
      </c>
      <c r="O521" s="20"/>
      <c r="P521" s="20"/>
      <c r="Q521" s="20"/>
      <c r="R521" s="8"/>
      <c r="S521" s="8"/>
      <c r="T521" s="14"/>
      <c r="U521" s="14"/>
      <c r="V521" s="21"/>
      <c r="W521" s="16"/>
      <c r="X521" s="106">
        <v>109232</v>
      </c>
      <c r="Y521" s="7">
        <v>2021</v>
      </c>
      <c r="Z521" s="7" t="s">
        <v>3185</v>
      </c>
      <c r="AA521" s="7">
        <v>2021</v>
      </c>
      <c r="AB521" s="16" t="s">
        <v>25</v>
      </c>
      <c r="AC521" s="15" t="s">
        <v>201</v>
      </c>
      <c r="AD521" s="8">
        <f t="shared" si="122"/>
        <v>0.44000000000000128</v>
      </c>
      <c r="AE521" s="8">
        <f t="shared" si="123"/>
        <v>0.88000000000000256</v>
      </c>
      <c r="AF521" s="8">
        <f t="shared" si="124"/>
        <v>0</v>
      </c>
      <c r="AG521" s="8">
        <f t="shared" si="125"/>
        <v>0</v>
      </c>
      <c r="AH521" s="7">
        <f>IF($P521="X",SUMIFS('Inventory (old)'!$M:$M,'Inventory (old)'!$A:$A,"Channel",'Inventory (old)'!$B:$B,$A521,'Inventory (old)'!$E:$E,"&gt;="&amp;$F521,'Inventory (old)'!$E:$E,"&lt;"&amp;$G521),0)</f>
        <v>0</v>
      </c>
      <c r="AI521" s="12">
        <f>IF($P521="X",SUMIFS('Inventory (old)'!$M:$M,'Inventory (old)'!$A:$A,"Dotted Line",'Inventory (old)'!$B:$B,$A521,'Inventory (old)'!$E:$E,"&gt;="&amp;$F521,'Inventory (old)'!$E:$E,"&lt;"&amp;$G521),0)</f>
        <v>0</v>
      </c>
      <c r="AJ521" s="15" t="s">
        <v>201</v>
      </c>
      <c r="AK521" s="7">
        <f>IF($P521="X",0,SUMIFS('Inventory (old)'!$M:$M,'Inventory (old)'!$A:$A,"Channel",'Inventory (old)'!$B:$B,$A521,'Inventory (old)'!$E:$E,"&gt;="&amp;F521,'Inventory (old)'!$E:$E,"&lt;"&amp;$G521))</f>
        <v>0</v>
      </c>
      <c r="AL521" s="7">
        <f>IF($P521="X",0,SUMIFS('Inventory (old)'!$M:$M,'Inventory (old)'!$A:$A,"Dotted Line",'Inventory (old)'!$B:$B,$A521,'Inventory (old)'!$E:$E,"&gt;="&amp;$F521,'Inventory (old)'!$E:$E,"&lt;"&amp;$G521))</f>
        <v>0</v>
      </c>
      <c r="AM521" s="7">
        <f>SUMIFS('Inventory (old)'!$M:$M,'Inventory (old)'!$A:$A,"Stop Line",'Inventory (old)'!$B:$B,$A521,'Inventory (old)'!$E:$E,"&gt;="&amp;$F521,'Inventory (old)'!$E:$E,"&lt;"&amp;$G521)</f>
        <v>0</v>
      </c>
      <c r="AN521" s="7">
        <f>SUMIFS('Inventory (old)'!$M:$M,'Inventory (old)'!$A:$A,"Arrows and Onlys",'Inventory (old)'!$B:$B,$A521,'Inventory (old)'!$E:$E,"&gt;="&amp;$F521,'Inventory (old)'!$E:$E,"&lt;"&amp;$G521)</f>
        <v>0</v>
      </c>
      <c r="AO521" s="7">
        <f>SUMIFS('Inventory (old)'!$N:$N,'Inventory (old)'!$A:$A,"Arrows and Onlys",'Inventory (old)'!$B:$B,$A521,'Inventory (old)'!$E:$E,"&gt;="&amp;$F521,'Inventory (old)'!$E:$E,"&lt;"&amp;$G521)</f>
        <v>0</v>
      </c>
      <c r="AP521" s="7">
        <f>SUMIFS('Inventory (old)'!$O:$O,'Inventory (old)'!$A:$A,"Transverse",'Inventory (old)'!$B:$B,$A521,'Inventory (old)'!$E:$E,"&gt;="&amp;$F521,'Inventory (old)'!$E:$E,"&lt;"&amp;$G521)</f>
        <v>0</v>
      </c>
      <c r="AQ521" s="7">
        <f>SUMIFS('Inventory (old)'!$P:$P,'Inventory (old)'!$A:$A,"Transverse",'Inventory (old)'!$B:$B,$A521,'Inventory (old)'!$E:$E,"&gt;="&amp;$F521,'Inventory (old)'!$E:$E,"&lt;"&amp;$G521)</f>
        <v>28</v>
      </c>
      <c r="AR521" s="7">
        <f>SUMIFS('Inventory (old)'!$M:$M,'Inventory (old)'!$A:$A,"Crosswalk",'Inventory (old)'!$B:$B,$A521,'Inventory (old)'!$E:$E,"&gt;="&amp;$F521,'Inventory (old)'!$E:$E,"&lt;"&amp;$G521)</f>
        <v>0</v>
      </c>
      <c r="AS521" s="7">
        <f>SUMIFS('Inventory (old)'!$M:$M,'Inventory (old)'!$A:$A,"Yield Line",'Inventory (old)'!$B:$B,$A521,'Inventory (old)'!$E:$E,"&gt;="&amp;$F521,'Inventory (old)'!$E:$E,"&lt;"&amp;$G521)</f>
        <v>0</v>
      </c>
      <c r="AT521" s="7">
        <f>SUMIFS('Inventory (old)'!$M:$M,'Inventory (old)'!$A:$A,"Island",'Inventory (old)'!$B:$B,$A521,'Inventory (old)'!$E:$E,"&gt;="&amp;$F521,'Inventory (old)'!$E:$E,"&lt;"&amp;$G521)</f>
        <v>0</v>
      </c>
      <c r="AU521" s="7">
        <f>SUMIFS('Inventory (old)'!$M:$M,'Inventory (old)'!$A:$A,"Railroad",'Inventory (old)'!$B:$B,$A521,'Inventory (old)'!$E:$E,"&gt;="&amp;$F521,'Inventory (old)'!$E:$E,"&lt;"&amp;$G521)</f>
        <v>0</v>
      </c>
      <c r="AV521" s="7">
        <f>SUMIFS('Inventory (old)'!$M:$M,'Inventory (old)'!$A:$A,"School",'Inventory (old)'!$B:$B,$A521,'Inventory (old)'!$E:$E,"&gt;="&amp;$F521,'Inventory (old)'!$E:$E,"&lt;"&amp;$G521)</f>
        <v>0</v>
      </c>
      <c r="AW521" s="7">
        <f>SUMIFS('Inventory (old)'!$M:$M,'Inventory (old)'!$A:$A,"Air Speed",'Inventory (old)'!$B:$B,$A521,'Inventory (old)'!$E:$E,"&gt;="&amp;$F521,'Inventory (old)'!$E:$E,"&lt;"&amp;$G521)</f>
        <v>0</v>
      </c>
      <c r="AX521" s="7">
        <f>SUMIFS('Inventory (old)'!$M:$M,'Inventory (old)'!$A:$A,"Wrong Way",'Inventory (old)'!$B:$B,$A521,'Inventory (old)'!$E:$E,"&gt;="&amp;$F521,'Inventory (old)'!$E:$E,"&lt;"&amp;$G521)</f>
        <v>0</v>
      </c>
      <c r="AY521" s="7">
        <f>SUMIFS('Inventory (old)'!$M:$M,'Inventory (old)'!$A:$A,"Merge Arrow",'Inventory (old)'!$B:$B,$A521,'Inventory (old)'!$E:$E,"&gt;="&amp;$F521,'Inventory (old)'!$E:$E,"&lt;"&amp;$G521)</f>
        <v>2</v>
      </c>
      <c r="AZ521" s="7">
        <f>SUMIFS('Inventory (old)'!$M:$M,'Inventory (old)'!$A:$A,"Bike",'Inventory (old)'!$B:$B,$A521,'Inventory (old)'!$E:$E,"&gt;="&amp;$F521,'Inventory (old)'!$E:$E,"&lt;"&amp;$G521)</f>
        <v>0</v>
      </c>
      <c r="BA521" s="7">
        <f>SUMIFS('Inventory (old)'!$M:$M,'Inventory (old)'!$A:$A,"Parking",'Inventory (old)'!$B:$B,$A521,'Inventory (old)'!$E:$E,"&gt;="&amp;$F521,'Inventory (old)'!$E:$E,"&lt;"&amp;$G521)</f>
        <v>0</v>
      </c>
      <c r="BB521" s="1">
        <f>SUMIFS('Inventory (old)'!$S:$S,'Inventory (old)'!$A:$A,"Parking",'Inventory (old)'!$B:$B,$A521,'Inventory (old)'!$E:$E,"&gt;="&amp;$F521,'Inventory (old)'!$E:$E,"&lt;"&amp;$G521)</f>
        <v>0</v>
      </c>
      <c r="BC521" s="13"/>
    </row>
    <row r="522" spans="1:55" x14ac:dyDescent="0.25">
      <c r="A522" s="6" t="s">
        <v>2608</v>
      </c>
      <c r="B522" s="7" t="s">
        <v>91</v>
      </c>
      <c r="C522" s="7" t="s">
        <v>2051</v>
      </c>
      <c r="D522" s="7">
        <v>3</v>
      </c>
      <c r="E522" s="7" t="s">
        <v>2176</v>
      </c>
      <c r="F522" s="8">
        <f>G521</f>
        <v>17.84</v>
      </c>
      <c r="G522" s="8">
        <v>24.81</v>
      </c>
      <c r="H522" s="7" t="s">
        <v>2191</v>
      </c>
      <c r="I522" s="7" t="s">
        <v>2526</v>
      </c>
      <c r="J522" s="14">
        <f t="shared" si="138"/>
        <v>6.9699999999999989</v>
      </c>
      <c r="K522" s="15" t="s">
        <v>2062</v>
      </c>
      <c r="L522" s="7"/>
      <c r="M522" s="7" t="s">
        <v>2072</v>
      </c>
      <c r="N522" s="20">
        <v>2</v>
      </c>
      <c r="O522" s="20"/>
      <c r="P522" s="20"/>
      <c r="Q522" s="20"/>
      <c r="R522" s="8"/>
      <c r="S522" s="8"/>
      <c r="T522" s="14"/>
      <c r="U522" s="14"/>
      <c r="V522" s="21"/>
      <c r="W522" s="16"/>
      <c r="X522" s="1">
        <v>106876</v>
      </c>
      <c r="Y522" s="7">
        <v>2020</v>
      </c>
      <c r="Z522" s="7" t="s">
        <v>3185</v>
      </c>
      <c r="AA522" s="7">
        <v>2020</v>
      </c>
      <c r="AB522" s="16" t="s">
        <v>25</v>
      </c>
      <c r="AC522" s="103" t="s">
        <v>3297</v>
      </c>
      <c r="AD522" s="8">
        <f t="shared" si="122"/>
        <v>6.9699999999999989</v>
      </c>
      <c r="AE522" s="8">
        <f t="shared" si="123"/>
        <v>13.939999999999998</v>
      </c>
      <c r="AF522" s="8">
        <f t="shared" si="124"/>
        <v>0</v>
      </c>
      <c r="AG522" s="8">
        <f t="shared" si="125"/>
        <v>0</v>
      </c>
      <c r="AH522" s="7">
        <f>IF($P522="X",SUMIFS('Inventory (old)'!$M:$M,'Inventory (old)'!$A:$A,"Channel",'Inventory (old)'!$B:$B,$A522,'Inventory (old)'!$E:$E,"&gt;="&amp;$F522,'Inventory (old)'!$E:$E,"&lt;"&amp;$G522),0)</f>
        <v>0</v>
      </c>
      <c r="AI522" s="12">
        <f>IF($P522="X",SUMIFS('Inventory (old)'!$M:$M,'Inventory (old)'!$A:$A,"Dotted Line",'Inventory (old)'!$B:$B,$A522,'Inventory (old)'!$E:$E,"&gt;="&amp;$F522,'Inventory (old)'!$E:$E,"&lt;"&amp;$G522),0)</f>
        <v>0</v>
      </c>
      <c r="AJ522" s="15"/>
      <c r="AK522" s="7">
        <f>IF($P522="X",0,SUMIFS('Inventory (old)'!$M:$M,'Inventory (old)'!$A:$A,"Channel",'Inventory (old)'!$B:$B,$A522,'Inventory (old)'!$E:$E,"&gt;="&amp;F522,'Inventory (old)'!$E:$E,"&lt;"&amp;$G522))</f>
        <v>425</v>
      </c>
      <c r="AL522" s="7">
        <f>IF($P522="X",0,SUMIFS('Inventory (old)'!$M:$M,'Inventory (old)'!$A:$A,"Dotted Line",'Inventory (old)'!$B:$B,$A522,'Inventory (old)'!$E:$E,"&gt;="&amp;$F522,'Inventory (old)'!$E:$E,"&lt;"&amp;$G522))</f>
        <v>0</v>
      </c>
      <c r="AM522" s="7">
        <f>SUMIFS('Inventory (old)'!$M:$M,'Inventory (old)'!$A:$A,"Stop Line",'Inventory (old)'!$B:$B,$A522,'Inventory (old)'!$E:$E,"&gt;="&amp;$F522,'Inventory (old)'!$E:$E,"&lt;"&amp;$G522)</f>
        <v>167</v>
      </c>
      <c r="AN522" s="7">
        <f>SUMIFS('Inventory (old)'!$M:$M,'Inventory (old)'!$A:$A,"Arrows and Onlys",'Inventory (old)'!$B:$B,$A522,'Inventory (old)'!$E:$E,"&gt;="&amp;$F522,'Inventory (old)'!$E:$E,"&lt;"&amp;$G522)</f>
        <v>7</v>
      </c>
      <c r="AO522" s="7">
        <f>SUMIFS('Inventory (old)'!$N:$N,'Inventory (old)'!$A:$A,"Arrows and Onlys",'Inventory (old)'!$B:$B,$A522,'Inventory (old)'!$E:$E,"&gt;="&amp;$F522,'Inventory (old)'!$E:$E,"&lt;"&amp;$G522)</f>
        <v>0</v>
      </c>
      <c r="AP522" s="7">
        <f>SUMIFS('Inventory (old)'!$O:$O,'Inventory (old)'!$A:$A,"Transverse",'Inventory (old)'!$B:$B,$A522,'Inventory (old)'!$E:$E,"&gt;="&amp;$F522,'Inventory (old)'!$E:$E,"&lt;"&amp;$G522)</f>
        <v>0</v>
      </c>
      <c r="AQ522" s="7">
        <f>SUMIFS('Inventory (old)'!$P:$P,'Inventory (old)'!$A:$A,"Transverse",'Inventory (old)'!$B:$B,$A522,'Inventory (old)'!$E:$E,"&gt;="&amp;$F522,'Inventory (old)'!$E:$E,"&lt;"&amp;$G522)</f>
        <v>400</v>
      </c>
      <c r="AR522" s="7">
        <f>SUMIFS('Inventory (old)'!$M:$M,'Inventory (old)'!$A:$A,"Crosswalk",'Inventory (old)'!$B:$B,$A522,'Inventory (old)'!$E:$E,"&gt;="&amp;$F522,'Inventory (old)'!$E:$E,"&lt;"&amp;$G522)</f>
        <v>0</v>
      </c>
      <c r="AS522" s="7">
        <f>SUMIFS('Inventory (old)'!$M:$M,'Inventory (old)'!$A:$A,"Yield Line",'Inventory (old)'!$B:$B,$A522,'Inventory (old)'!$E:$E,"&gt;="&amp;$F522,'Inventory (old)'!$E:$E,"&lt;"&amp;$G522)</f>
        <v>0</v>
      </c>
      <c r="AT522" s="7">
        <f>SUMIFS('Inventory (old)'!$M:$M,'Inventory (old)'!$A:$A,"Island",'Inventory (old)'!$B:$B,$A522,'Inventory (old)'!$E:$E,"&gt;="&amp;$F522,'Inventory (old)'!$E:$E,"&lt;"&amp;$G522)</f>
        <v>0</v>
      </c>
      <c r="AU522" s="7">
        <f>SUMIFS('Inventory (old)'!$M:$M,'Inventory (old)'!$A:$A,"Railroad",'Inventory (old)'!$B:$B,$A522,'Inventory (old)'!$E:$E,"&gt;="&amp;$F522,'Inventory (old)'!$E:$E,"&lt;"&amp;$G522)</f>
        <v>0</v>
      </c>
      <c r="AV522" s="7">
        <f>SUMIFS('Inventory (old)'!$M:$M,'Inventory (old)'!$A:$A,"School",'Inventory (old)'!$B:$B,$A522,'Inventory (old)'!$E:$E,"&gt;="&amp;$F522,'Inventory (old)'!$E:$E,"&lt;"&amp;$G522)</f>
        <v>2</v>
      </c>
      <c r="AW522" s="7">
        <f>SUMIFS('Inventory (old)'!$M:$M,'Inventory (old)'!$A:$A,"Air Speed",'Inventory (old)'!$B:$B,$A522,'Inventory (old)'!$E:$E,"&gt;="&amp;$F522,'Inventory (old)'!$E:$E,"&lt;"&amp;$G522)</f>
        <v>0</v>
      </c>
      <c r="AX522" s="7">
        <f>SUMIFS('Inventory (old)'!$M:$M,'Inventory (old)'!$A:$A,"Wrong Way",'Inventory (old)'!$B:$B,$A522,'Inventory (old)'!$E:$E,"&gt;="&amp;$F522,'Inventory (old)'!$E:$E,"&lt;"&amp;$G522)</f>
        <v>0</v>
      </c>
      <c r="AY522" s="7">
        <f>SUMIFS('Inventory (old)'!$M:$M,'Inventory (old)'!$A:$A,"Merge Arrow",'Inventory (old)'!$B:$B,$A522,'Inventory (old)'!$E:$E,"&gt;="&amp;$F522,'Inventory (old)'!$E:$E,"&lt;"&amp;$G522)</f>
        <v>0</v>
      </c>
      <c r="AZ522" s="7">
        <f>SUMIFS('Inventory (old)'!$M:$M,'Inventory (old)'!$A:$A,"Bike",'Inventory (old)'!$B:$B,$A522,'Inventory (old)'!$E:$E,"&gt;="&amp;$F522,'Inventory (old)'!$E:$E,"&lt;"&amp;$G522)</f>
        <v>0</v>
      </c>
      <c r="BA522" s="7">
        <f>SUMIFS('Inventory (old)'!$M:$M,'Inventory (old)'!$A:$A,"Parking",'Inventory (old)'!$B:$B,$A522,'Inventory (old)'!$E:$E,"&gt;="&amp;$F522,'Inventory (old)'!$E:$E,"&lt;"&amp;$G522)</f>
        <v>0</v>
      </c>
      <c r="BB522" s="1">
        <f>SUMIFS('Inventory (old)'!$S:$S,'Inventory (old)'!$A:$A,"Parking",'Inventory (old)'!$B:$B,$A522,'Inventory (old)'!$E:$E,"&gt;="&amp;$F522,'Inventory (old)'!$E:$E,"&lt;"&amp;$G522)</f>
        <v>0</v>
      </c>
      <c r="BC522" s="13"/>
    </row>
    <row r="523" spans="1:55" x14ac:dyDescent="0.25">
      <c r="A523" s="6" t="s">
        <v>2613</v>
      </c>
      <c r="B523" s="7" t="s">
        <v>91</v>
      </c>
      <c r="C523" s="7" t="s">
        <v>2051</v>
      </c>
      <c r="D523" s="7">
        <v>18</v>
      </c>
      <c r="E523" s="7" t="s">
        <v>2176</v>
      </c>
      <c r="F523" s="8">
        <v>9.9999999999999995E-8</v>
      </c>
      <c r="G523" s="8">
        <v>2.6</v>
      </c>
      <c r="H523" s="7" t="s">
        <v>2230</v>
      </c>
      <c r="I523" s="7" t="s">
        <v>391</v>
      </c>
      <c r="J523" s="14">
        <f t="shared" si="138"/>
        <v>2.5999999000000003</v>
      </c>
      <c r="K523" s="15" t="s">
        <v>2062</v>
      </c>
      <c r="L523" s="7"/>
      <c r="M523" s="7" t="s">
        <v>2072</v>
      </c>
      <c r="N523" s="20">
        <v>2</v>
      </c>
      <c r="O523" s="20"/>
      <c r="P523" s="20"/>
      <c r="Q523" s="20" t="s">
        <v>201</v>
      </c>
      <c r="R523" s="8"/>
      <c r="S523" s="8"/>
      <c r="T523" s="14"/>
      <c r="U523" s="14"/>
      <c r="V523" s="21"/>
      <c r="W523" s="16"/>
      <c r="X523" s="1">
        <v>98570</v>
      </c>
      <c r="Y523" s="7">
        <v>2021</v>
      </c>
      <c r="Z523" s="7" t="s">
        <v>3185</v>
      </c>
      <c r="AA523" s="7">
        <v>2021</v>
      </c>
      <c r="AB523" s="16" t="s">
        <v>25</v>
      </c>
      <c r="AC523" s="15" t="s">
        <v>201</v>
      </c>
      <c r="AD523" s="8">
        <f t="shared" si="122"/>
        <v>2.5999999000000003</v>
      </c>
      <c r="AE523" s="8">
        <f t="shared" si="123"/>
        <v>5.1999998000000005</v>
      </c>
      <c r="AF523" s="8">
        <f t="shared" si="124"/>
        <v>0</v>
      </c>
      <c r="AG523" s="8">
        <f t="shared" si="125"/>
        <v>0</v>
      </c>
      <c r="AH523" s="7">
        <f>IF($P523="X",SUMIFS('Inventory (old)'!$M:$M,'Inventory (old)'!$A:$A,"Channel",'Inventory (old)'!$B:$B,$A523,'Inventory (old)'!$E:$E,"&gt;="&amp;$F523,'Inventory (old)'!$E:$E,"&lt;"&amp;$G523),0)</f>
        <v>0</v>
      </c>
      <c r="AI523" s="12">
        <f>IF($P523="X",SUMIFS('Inventory (old)'!$M:$M,'Inventory (old)'!$A:$A,"Dotted Line",'Inventory (old)'!$B:$B,$A523,'Inventory (old)'!$E:$E,"&gt;="&amp;$F523,'Inventory (old)'!$E:$E,"&lt;"&amp;$G523),0)</f>
        <v>0</v>
      </c>
      <c r="AJ523" s="15" t="s">
        <v>201</v>
      </c>
      <c r="AK523" s="7">
        <f>IF($P523="X",0,SUMIFS('Inventory (old)'!$M:$M,'Inventory (old)'!$A:$A,"Channel",'Inventory (old)'!$B:$B,$A523,'Inventory (old)'!$E:$E,"&gt;="&amp;F523,'Inventory (old)'!$E:$E,"&lt;"&amp;$G523))</f>
        <v>0</v>
      </c>
      <c r="AL523" s="7">
        <f>IF($P523="X",0,SUMIFS('Inventory (old)'!$M:$M,'Inventory (old)'!$A:$A,"Dotted Line",'Inventory (old)'!$B:$B,$A523,'Inventory (old)'!$E:$E,"&gt;="&amp;$F523,'Inventory (old)'!$E:$E,"&lt;"&amp;$G523))</f>
        <v>0</v>
      </c>
      <c r="AM523" s="7">
        <f>SUMIFS('Inventory (old)'!$M:$M,'Inventory (old)'!$A:$A,"Stop Line",'Inventory (old)'!$B:$B,$A523,'Inventory (old)'!$E:$E,"&gt;="&amp;$F523,'Inventory (old)'!$E:$E,"&lt;"&amp;$G523)</f>
        <v>0</v>
      </c>
      <c r="AN523" s="7">
        <f>SUMIFS('Inventory (old)'!$M:$M,'Inventory (old)'!$A:$A,"Arrows and Onlys",'Inventory (old)'!$B:$B,$A523,'Inventory (old)'!$E:$E,"&gt;="&amp;$F523,'Inventory (old)'!$E:$E,"&lt;"&amp;$G523)</f>
        <v>0</v>
      </c>
      <c r="AO523" s="7">
        <f>SUMIFS('Inventory (old)'!$N:$N,'Inventory (old)'!$A:$A,"Arrows and Onlys",'Inventory (old)'!$B:$B,$A523,'Inventory (old)'!$E:$E,"&gt;="&amp;$F523,'Inventory (old)'!$E:$E,"&lt;"&amp;$G523)</f>
        <v>0</v>
      </c>
      <c r="AP523" s="7">
        <f>SUMIFS('Inventory (old)'!$O:$O,'Inventory (old)'!$A:$A,"Transverse",'Inventory (old)'!$B:$B,$A523,'Inventory (old)'!$E:$E,"&gt;="&amp;$F523,'Inventory (old)'!$E:$E,"&lt;"&amp;$G523)</f>
        <v>0</v>
      </c>
      <c r="AQ523" s="7">
        <f>SUMIFS('Inventory (old)'!$P:$P,'Inventory (old)'!$A:$A,"Transverse",'Inventory (old)'!$B:$B,$A523,'Inventory (old)'!$E:$E,"&gt;="&amp;$F523,'Inventory (old)'!$E:$E,"&lt;"&amp;$G523)</f>
        <v>0</v>
      </c>
      <c r="AR523" s="7">
        <f>SUMIFS('Inventory (old)'!$M:$M,'Inventory (old)'!$A:$A,"Crosswalk",'Inventory (old)'!$B:$B,$A523,'Inventory (old)'!$E:$E,"&gt;="&amp;$F523,'Inventory (old)'!$E:$E,"&lt;"&amp;$G523)</f>
        <v>0</v>
      </c>
      <c r="AS523" s="7">
        <f>SUMIFS('Inventory (old)'!$M:$M,'Inventory (old)'!$A:$A,"Yield Line",'Inventory (old)'!$B:$B,$A523,'Inventory (old)'!$E:$E,"&gt;="&amp;$F523,'Inventory (old)'!$E:$E,"&lt;"&amp;$G523)</f>
        <v>0</v>
      </c>
      <c r="AT523" s="7">
        <f>SUMIFS('Inventory (old)'!$M:$M,'Inventory (old)'!$A:$A,"Island",'Inventory (old)'!$B:$B,$A523,'Inventory (old)'!$E:$E,"&gt;="&amp;$F523,'Inventory (old)'!$E:$E,"&lt;"&amp;$G523)</f>
        <v>0</v>
      </c>
      <c r="AU523" s="7">
        <f>SUMIFS('Inventory (old)'!$M:$M,'Inventory (old)'!$A:$A,"Railroad",'Inventory (old)'!$B:$B,$A523,'Inventory (old)'!$E:$E,"&gt;="&amp;$F523,'Inventory (old)'!$E:$E,"&lt;"&amp;$G523)</f>
        <v>0</v>
      </c>
      <c r="AV523" s="7">
        <f>SUMIFS('Inventory (old)'!$M:$M,'Inventory (old)'!$A:$A,"School",'Inventory (old)'!$B:$B,$A523,'Inventory (old)'!$E:$E,"&gt;="&amp;$F523,'Inventory (old)'!$E:$E,"&lt;"&amp;$G523)</f>
        <v>0</v>
      </c>
      <c r="AW523" s="7">
        <f>SUMIFS('Inventory (old)'!$M:$M,'Inventory (old)'!$A:$A,"Air Speed",'Inventory (old)'!$B:$B,$A523,'Inventory (old)'!$E:$E,"&gt;="&amp;$F523,'Inventory (old)'!$E:$E,"&lt;"&amp;$G523)</f>
        <v>0</v>
      </c>
      <c r="AX523" s="7">
        <f>SUMIFS('Inventory (old)'!$M:$M,'Inventory (old)'!$A:$A,"Wrong Way",'Inventory (old)'!$B:$B,$A523,'Inventory (old)'!$E:$E,"&gt;="&amp;$F523,'Inventory (old)'!$E:$E,"&lt;"&amp;$G523)</f>
        <v>0</v>
      </c>
      <c r="AY523" s="7">
        <f>SUMIFS('Inventory (old)'!$M:$M,'Inventory (old)'!$A:$A,"Merge Arrow",'Inventory (old)'!$B:$B,$A523,'Inventory (old)'!$E:$E,"&gt;="&amp;$F523,'Inventory (old)'!$E:$E,"&lt;"&amp;$G523)</f>
        <v>0</v>
      </c>
      <c r="AZ523" s="7">
        <f>SUMIFS('Inventory (old)'!$M:$M,'Inventory (old)'!$A:$A,"Bike",'Inventory (old)'!$B:$B,$A523,'Inventory (old)'!$E:$E,"&gt;="&amp;$F523,'Inventory (old)'!$E:$E,"&lt;"&amp;$G523)</f>
        <v>0</v>
      </c>
      <c r="BA523" s="7">
        <f>SUMIFS('Inventory (old)'!$M:$M,'Inventory (old)'!$A:$A,"Parking",'Inventory (old)'!$B:$B,$A523,'Inventory (old)'!$E:$E,"&gt;="&amp;$F523,'Inventory (old)'!$E:$E,"&lt;"&amp;$G523)</f>
        <v>0</v>
      </c>
      <c r="BB523" s="1">
        <f>SUMIFS('Inventory (old)'!$S:$S,'Inventory (old)'!$A:$A,"Parking",'Inventory (old)'!$B:$B,$A523,'Inventory (old)'!$E:$E,"&gt;="&amp;$F523,'Inventory (old)'!$E:$E,"&lt;"&amp;$G523)</f>
        <v>0</v>
      </c>
      <c r="BC523" s="13" t="s">
        <v>3292</v>
      </c>
    </row>
    <row r="524" spans="1:55" x14ac:dyDescent="0.25">
      <c r="A524" s="6" t="s">
        <v>2613</v>
      </c>
      <c r="B524" s="7" t="s">
        <v>91</v>
      </c>
      <c r="C524" s="7" t="s">
        <v>2051</v>
      </c>
      <c r="D524" s="7">
        <v>18</v>
      </c>
      <c r="E524" s="7" t="s">
        <v>2176</v>
      </c>
      <c r="F524" s="8">
        <f>G523</f>
        <v>2.6</v>
      </c>
      <c r="G524" s="8">
        <v>9.5299999999999994</v>
      </c>
      <c r="H524" s="7" t="s">
        <v>391</v>
      </c>
      <c r="I524" s="7" t="s">
        <v>2609</v>
      </c>
      <c r="J524" s="14">
        <f t="shared" ref="J524" si="144">G524-F524</f>
        <v>6.93</v>
      </c>
      <c r="K524" s="15" t="s">
        <v>2062</v>
      </c>
      <c r="L524" s="7"/>
      <c r="M524" s="7" t="s">
        <v>2072</v>
      </c>
      <c r="N524" s="20">
        <v>2</v>
      </c>
      <c r="O524" s="20"/>
      <c r="P524" s="20"/>
      <c r="Q524" s="20"/>
      <c r="R524" s="8"/>
      <c r="S524" s="8"/>
      <c r="T524" s="14"/>
      <c r="U524" s="14"/>
      <c r="V524" s="21"/>
      <c r="W524" s="16"/>
      <c r="X524" s="1">
        <v>98570</v>
      </c>
      <c r="Y524" s="7">
        <v>2021</v>
      </c>
      <c r="Z524" s="7" t="s">
        <v>3185</v>
      </c>
      <c r="AA524" s="7">
        <v>2021</v>
      </c>
      <c r="AB524" s="16" t="s">
        <v>25</v>
      </c>
      <c r="AC524" s="15" t="s">
        <v>201</v>
      </c>
      <c r="AD524" s="8">
        <f t="shared" ref="AD524" si="145">IF(L524="",IF(ISODD(N524),J524*2,J524),0)</f>
        <v>6.93</v>
      </c>
      <c r="AE524" s="8">
        <f t="shared" ref="AE524" si="146">IF(L524="",(J524-(S524-R524))*2,J524-(S524-R524))</f>
        <v>13.86</v>
      </c>
      <c r="AF524" s="8">
        <f t="shared" ref="AF524" si="147">IF(L524="",0,J524)</f>
        <v>0</v>
      </c>
      <c r="AG524" s="8">
        <f t="shared" ref="AG524" si="148">IF(L524="",IF(OR(N524=4,N524=5),J524*2,IF(OR(N524=6,N524=7),J524*4,0)),(N524-1)*J524)+(U524-T524)*V524</f>
        <v>0</v>
      </c>
      <c r="AH524" s="7">
        <f>IF($P524="X",SUMIFS('Inventory (old)'!$M:$M,'Inventory (old)'!$A:$A,"Channel",'Inventory (old)'!$B:$B,$A524,'Inventory (old)'!$E:$E,"&gt;="&amp;$F524,'Inventory (old)'!$E:$E,"&lt;"&amp;$G524),0)</f>
        <v>0</v>
      </c>
      <c r="AI524" s="12">
        <f>IF($P524="X",SUMIFS('Inventory (old)'!$M:$M,'Inventory (old)'!$A:$A,"Dotted Line",'Inventory (old)'!$B:$B,$A524,'Inventory (old)'!$E:$E,"&gt;="&amp;$F524,'Inventory (old)'!$E:$E,"&lt;"&amp;$G524),0)</f>
        <v>0</v>
      </c>
      <c r="AJ524" s="15" t="s">
        <v>201</v>
      </c>
      <c r="AK524" s="7">
        <f>IF($P524="X",0,SUMIFS('Inventory (old)'!$M:$M,'Inventory (old)'!$A:$A,"Channel",'Inventory (old)'!$B:$B,$A524,'Inventory (old)'!$E:$E,"&gt;="&amp;F524,'Inventory (old)'!$E:$E,"&lt;"&amp;$G524))</f>
        <v>80</v>
      </c>
      <c r="AL524" s="7">
        <f>IF($P524="X",0,SUMIFS('Inventory (old)'!$M:$M,'Inventory (old)'!$A:$A,"Dotted Line",'Inventory (old)'!$B:$B,$A524,'Inventory (old)'!$E:$E,"&gt;="&amp;$F524,'Inventory (old)'!$E:$E,"&lt;"&amp;$G524))</f>
        <v>0</v>
      </c>
      <c r="AM524" s="7">
        <f>SUMIFS('Inventory (old)'!$M:$M,'Inventory (old)'!$A:$A,"Stop Line",'Inventory (old)'!$B:$B,$A524,'Inventory (old)'!$E:$E,"&gt;="&amp;$F524,'Inventory (old)'!$E:$E,"&lt;"&amp;$G524)</f>
        <v>45</v>
      </c>
      <c r="AN524" s="7">
        <f>SUMIFS('Inventory (old)'!$M:$M,'Inventory (old)'!$A:$A,"Arrows and Onlys",'Inventory (old)'!$B:$B,$A524,'Inventory (old)'!$E:$E,"&gt;="&amp;$F524,'Inventory (old)'!$E:$E,"&lt;"&amp;$G524)</f>
        <v>5</v>
      </c>
      <c r="AO524" s="7">
        <f>SUMIFS('Inventory (old)'!$N:$N,'Inventory (old)'!$A:$A,"Arrows and Onlys",'Inventory (old)'!$B:$B,$A524,'Inventory (old)'!$E:$E,"&gt;="&amp;$F524,'Inventory (old)'!$E:$E,"&lt;"&amp;$G524)</f>
        <v>1</v>
      </c>
      <c r="AP524" s="7">
        <f>SUMIFS('Inventory (old)'!$O:$O,'Inventory (old)'!$A:$A,"Transverse",'Inventory (old)'!$B:$B,$A524,'Inventory (old)'!$E:$E,"&gt;="&amp;$F524,'Inventory (old)'!$E:$E,"&lt;"&amp;$G524)</f>
        <v>0</v>
      </c>
      <c r="AQ524" s="7">
        <f>SUMIFS('Inventory (old)'!$P:$P,'Inventory (old)'!$A:$A,"Transverse",'Inventory (old)'!$B:$B,$A524,'Inventory (old)'!$E:$E,"&gt;="&amp;$F524,'Inventory (old)'!$E:$E,"&lt;"&amp;$G524)</f>
        <v>163</v>
      </c>
      <c r="AR524" s="7">
        <f>SUMIFS('Inventory (old)'!$M:$M,'Inventory (old)'!$A:$A,"Crosswalk",'Inventory (old)'!$B:$B,$A524,'Inventory (old)'!$E:$E,"&gt;="&amp;$F524,'Inventory (old)'!$E:$E,"&lt;"&amp;$G524)</f>
        <v>407</v>
      </c>
      <c r="AS524" s="7">
        <f>SUMIFS('Inventory (old)'!$M:$M,'Inventory (old)'!$A:$A,"Yield Line",'Inventory (old)'!$B:$B,$A524,'Inventory (old)'!$E:$E,"&gt;="&amp;$F524,'Inventory (old)'!$E:$E,"&lt;"&amp;$G524)</f>
        <v>30</v>
      </c>
      <c r="AT524" s="7">
        <f>SUMIFS('Inventory (old)'!$M:$M,'Inventory (old)'!$A:$A,"Island",'Inventory (old)'!$B:$B,$A524,'Inventory (old)'!$E:$E,"&gt;="&amp;$F524,'Inventory (old)'!$E:$E,"&lt;"&amp;$G524)</f>
        <v>0</v>
      </c>
      <c r="AU524" s="7">
        <f>SUMIFS('Inventory (old)'!$M:$M,'Inventory (old)'!$A:$A,"Railroad",'Inventory (old)'!$B:$B,$A524,'Inventory (old)'!$E:$E,"&gt;="&amp;$F524,'Inventory (old)'!$E:$E,"&lt;"&amp;$G524)</f>
        <v>0</v>
      </c>
      <c r="AV524" s="7">
        <f>SUMIFS('Inventory (old)'!$M:$M,'Inventory (old)'!$A:$A,"School",'Inventory (old)'!$B:$B,$A524,'Inventory (old)'!$E:$E,"&gt;="&amp;$F524,'Inventory (old)'!$E:$E,"&lt;"&amp;$G524)</f>
        <v>0</v>
      </c>
      <c r="AW524" s="7">
        <f>SUMIFS('Inventory (old)'!$M:$M,'Inventory (old)'!$A:$A,"Air Speed",'Inventory (old)'!$B:$B,$A524,'Inventory (old)'!$E:$E,"&gt;="&amp;$F524,'Inventory (old)'!$E:$E,"&lt;"&amp;$G524)</f>
        <v>0</v>
      </c>
      <c r="AX524" s="7">
        <f>SUMIFS('Inventory (old)'!$M:$M,'Inventory (old)'!$A:$A,"Wrong Way",'Inventory (old)'!$B:$B,$A524,'Inventory (old)'!$E:$E,"&gt;="&amp;$F524,'Inventory (old)'!$E:$E,"&lt;"&amp;$G524)</f>
        <v>4</v>
      </c>
      <c r="AY524" s="7">
        <f>SUMIFS('Inventory (old)'!$M:$M,'Inventory (old)'!$A:$A,"Merge Arrow",'Inventory (old)'!$B:$B,$A524,'Inventory (old)'!$E:$E,"&gt;="&amp;$F524,'Inventory (old)'!$E:$E,"&lt;"&amp;$G524)</f>
        <v>0</v>
      </c>
      <c r="AZ524" s="7">
        <f>SUMIFS('Inventory (old)'!$M:$M,'Inventory (old)'!$A:$A,"Bike",'Inventory (old)'!$B:$B,$A524,'Inventory (old)'!$E:$E,"&gt;="&amp;$F524,'Inventory (old)'!$E:$E,"&lt;"&amp;$G524)</f>
        <v>0</v>
      </c>
      <c r="BA524" s="7">
        <f>SUMIFS('Inventory (old)'!$M:$M,'Inventory (old)'!$A:$A,"Parking",'Inventory (old)'!$B:$B,$A524,'Inventory (old)'!$E:$E,"&gt;="&amp;$F524,'Inventory (old)'!$E:$E,"&lt;"&amp;$G524)</f>
        <v>0</v>
      </c>
      <c r="BB524" s="1">
        <f>SUMIFS('Inventory (old)'!$S:$S,'Inventory (old)'!$A:$A,"Parking",'Inventory (old)'!$B:$B,$A524,'Inventory (old)'!$E:$E,"&gt;="&amp;$F524,'Inventory (old)'!$E:$E,"&lt;"&amp;$G524)</f>
        <v>0</v>
      </c>
      <c r="BC524" s="13" t="s">
        <v>3292</v>
      </c>
    </row>
    <row r="525" spans="1:55" x14ac:dyDescent="0.25">
      <c r="A525" s="6" t="s">
        <v>2613</v>
      </c>
      <c r="B525" s="7" t="s">
        <v>91</v>
      </c>
      <c r="C525" s="7" t="s">
        <v>2051</v>
      </c>
      <c r="D525" s="7">
        <v>18</v>
      </c>
      <c r="E525" s="7" t="s">
        <v>2176</v>
      </c>
      <c r="F525" s="8">
        <v>13.25</v>
      </c>
      <c r="G525" s="8">
        <v>13.54</v>
      </c>
      <c r="H525" s="7" t="s">
        <v>2609</v>
      </c>
      <c r="I525" s="7" t="s">
        <v>2615</v>
      </c>
      <c r="J525" s="14">
        <f t="shared" si="138"/>
        <v>0.28999999999999915</v>
      </c>
      <c r="K525" s="15" t="s">
        <v>2062</v>
      </c>
      <c r="L525" s="7"/>
      <c r="M525" s="7" t="s">
        <v>2072</v>
      </c>
      <c r="N525" s="20">
        <v>5</v>
      </c>
      <c r="O525" s="20" t="s">
        <v>201</v>
      </c>
      <c r="P525" s="20"/>
      <c r="Q525" s="20"/>
      <c r="R525" s="8"/>
      <c r="S525" s="8"/>
      <c r="T525" s="14"/>
      <c r="U525" s="14"/>
      <c r="V525" s="21"/>
      <c r="W525" s="16"/>
      <c r="X525" s="106">
        <v>92953</v>
      </c>
      <c r="Y525" s="7">
        <v>2023</v>
      </c>
      <c r="Z525" s="7" t="s">
        <v>25</v>
      </c>
      <c r="AA525" s="7">
        <v>2023</v>
      </c>
      <c r="AB525" s="16" t="s">
        <v>25</v>
      </c>
      <c r="AC525" s="15" t="s">
        <v>201</v>
      </c>
      <c r="AD525" s="8">
        <f t="shared" si="122"/>
        <v>0.57999999999999829</v>
      </c>
      <c r="AE525" s="8">
        <f t="shared" si="123"/>
        <v>0.57999999999999829</v>
      </c>
      <c r="AF525" s="8">
        <f t="shared" si="124"/>
        <v>0</v>
      </c>
      <c r="AG525" s="8">
        <f t="shared" si="125"/>
        <v>0.57999999999999829</v>
      </c>
      <c r="AH525" s="7">
        <f>IF($P525="X",SUMIFS('Inventory (old)'!$M:$M,'Inventory (old)'!$A:$A,"Channel",'Inventory (old)'!$B:$B,$A525,'Inventory (old)'!$E:$E,"&gt;="&amp;$F525,'Inventory (old)'!$E:$E,"&lt;"&amp;$G525),0)</f>
        <v>0</v>
      </c>
      <c r="AI525" s="12">
        <f>IF($P525="X",SUMIFS('Inventory (old)'!$M:$M,'Inventory (old)'!$A:$A,"Dotted Line",'Inventory (old)'!$B:$B,$A525,'Inventory (old)'!$E:$E,"&gt;="&amp;$F525,'Inventory (old)'!$E:$E,"&lt;"&amp;$G525),0)</f>
        <v>0</v>
      </c>
      <c r="AJ525" s="15" t="str">
        <f>IF(AND(E525="BOTH",SUM(AK525:BB525)=0),"X","")</f>
        <v>X</v>
      </c>
      <c r="AK525" s="7">
        <f>IF($P525="X",0,SUMIFS('Inventory (old)'!$M:$M,'Inventory (old)'!$A:$A,"Channel",'Inventory (old)'!$B:$B,$A525,'Inventory (old)'!$E:$E,"&gt;="&amp;F525,'Inventory (old)'!$E:$E,"&lt;"&amp;$G525))</f>
        <v>0</v>
      </c>
      <c r="AL525" s="7">
        <f>IF($P525="X",0,SUMIFS('Inventory (old)'!$M:$M,'Inventory (old)'!$A:$A,"Dotted Line",'Inventory (old)'!$B:$B,$A525,'Inventory (old)'!$E:$E,"&gt;="&amp;$F525,'Inventory (old)'!$E:$E,"&lt;"&amp;$G525))</f>
        <v>0</v>
      </c>
      <c r="AM525" s="7">
        <f>SUMIFS('Inventory (old)'!$M:$M,'Inventory (old)'!$A:$A,"Stop Line",'Inventory (old)'!$B:$B,$A525,'Inventory (old)'!$E:$E,"&gt;="&amp;$F525,'Inventory (old)'!$E:$E,"&lt;"&amp;$G525)</f>
        <v>0</v>
      </c>
      <c r="AN525" s="7">
        <f>SUMIFS('Inventory (old)'!$M:$M,'Inventory (old)'!$A:$A,"Arrows and Onlys",'Inventory (old)'!$B:$B,$A525,'Inventory (old)'!$E:$E,"&gt;="&amp;$F525,'Inventory (old)'!$E:$E,"&lt;"&amp;$G525)</f>
        <v>0</v>
      </c>
      <c r="AO525" s="7">
        <f>SUMIFS('Inventory (old)'!$N:$N,'Inventory (old)'!$A:$A,"Arrows and Onlys",'Inventory (old)'!$B:$B,$A525,'Inventory (old)'!$E:$E,"&gt;="&amp;$F525,'Inventory (old)'!$E:$E,"&lt;"&amp;$G525)</f>
        <v>0</v>
      </c>
      <c r="AP525" s="7">
        <f>SUMIFS('Inventory (old)'!$O:$O,'Inventory (old)'!$A:$A,"Transverse",'Inventory (old)'!$B:$B,$A525,'Inventory (old)'!$E:$E,"&gt;="&amp;$F525,'Inventory (old)'!$E:$E,"&lt;"&amp;$G525)</f>
        <v>0</v>
      </c>
      <c r="AQ525" s="7">
        <f>SUMIFS('Inventory (old)'!$P:$P,'Inventory (old)'!$A:$A,"Transverse",'Inventory (old)'!$B:$B,$A525,'Inventory (old)'!$E:$E,"&gt;="&amp;$F525,'Inventory (old)'!$E:$E,"&lt;"&amp;$G525)</f>
        <v>0</v>
      </c>
      <c r="AR525" s="7">
        <f>SUMIFS('Inventory (old)'!$M:$M,'Inventory (old)'!$A:$A,"Crosswalk",'Inventory (old)'!$B:$B,$A525,'Inventory (old)'!$E:$E,"&gt;="&amp;$F525,'Inventory (old)'!$E:$E,"&lt;"&amp;$G525)</f>
        <v>0</v>
      </c>
      <c r="AS525" s="7">
        <f>SUMIFS('Inventory (old)'!$M:$M,'Inventory (old)'!$A:$A,"Yield Line",'Inventory (old)'!$B:$B,$A525,'Inventory (old)'!$E:$E,"&gt;="&amp;$F525,'Inventory (old)'!$E:$E,"&lt;"&amp;$G525)</f>
        <v>0</v>
      </c>
      <c r="AT525" s="7">
        <f>SUMIFS('Inventory (old)'!$M:$M,'Inventory (old)'!$A:$A,"Island",'Inventory (old)'!$B:$B,$A525,'Inventory (old)'!$E:$E,"&gt;="&amp;$F525,'Inventory (old)'!$E:$E,"&lt;"&amp;$G525)</f>
        <v>0</v>
      </c>
      <c r="AU525" s="7">
        <f>SUMIFS('Inventory (old)'!$M:$M,'Inventory (old)'!$A:$A,"Railroad",'Inventory (old)'!$B:$B,$A525,'Inventory (old)'!$E:$E,"&gt;="&amp;$F525,'Inventory (old)'!$E:$E,"&lt;"&amp;$G525)</f>
        <v>0</v>
      </c>
      <c r="AV525" s="7">
        <f>SUMIFS('Inventory (old)'!$M:$M,'Inventory (old)'!$A:$A,"School",'Inventory (old)'!$B:$B,$A525,'Inventory (old)'!$E:$E,"&gt;="&amp;$F525,'Inventory (old)'!$E:$E,"&lt;"&amp;$G525)</f>
        <v>0</v>
      </c>
      <c r="AW525" s="7">
        <f>SUMIFS('Inventory (old)'!$M:$M,'Inventory (old)'!$A:$A,"Air Speed",'Inventory (old)'!$B:$B,$A525,'Inventory (old)'!$E:$E,"&gt;="&amp;$F525,'Inventory (old)'!$E:$E,"&lt;"&amp;$G525)</f>
        <v>0</v>
      </c>
      <c r="AX525" s="7">
        <f>SUMIFS('Inventory (old)'!$M:$M,'Inventory (old)'!$A:$A,"Wrong Way",'Inventory (old)'!$B:$B,$A525,'Inventory (old)'!$E:$E,"&gt;="&amp;$F525,'Inventory (old)'!$E:$E,"&lt;"&amp;$G525)</f>
        <v>0</v>
      </c>
      <c r="AY525" s="7">
        <f>SUMIFS('Inventory (old)'!$M:$M,'Inventory (old)'!$A:$A,"Merge Arrow",'Inventory (old)'!$B:$B,$A525,'Inventory (old)'!$E:$E,"&gt;="&amp;$F525,'Inventory (old)'!$E:$E,"&lt;"&amp;$G525)</f>
        <v>0</v>
      </c>
      <c r="AZ525" s="7">
        <f>SUMIFS('Inventory (old)'!$M:$M,'Inventory (old)'!$A:$A,"Bike",'Inventory (old)'!$B:$B,$A525,'Inventory (old)'!$E:$E,"&gt;="&amp;$F525,'Inventory (old)'!$E:$E,"&lt;"&amp;$G525)</f>
        <v>0</v>
      </c>
      <c r="BA525" s="7">
        <f>SUMIFS('Inventory (old)'!$M:$M,'Inventory (old)'!$A:$A,"Parking",'Inventory (old)'!$B:$B,$A525,'Inventory (old)'!$E:$E,"&gt;="&amp;$F525,'Inventory (old)'!$E:$E,"&lt;"&amp;$G525)</f>
        <v>0</v>
      </c>
      <c r="BB525" s="1">
        <f>SUMIFS('Inventory (old)'!$S:$S,'Inventory (old)'!$A:$A,"Parking",'Inventory (old)'!$B:$B,$A525,'Inventory (old)'!$E:$E,"&gt;="&amp;$F525,'Inventory (old)'!$E:$E,"&lt;"&amp;$G525)</f>
        <v>0</v>
      </c>
      <c r="BC525" s="13"/>
    </row>
    <row r="526" spans="1:55" x14ac:dyDescent="0.25">
      <c r="A526" s="6" t="s">
        <v>2613</v>
      </c>
      <c r="B526" s="7" t="s">
        <v>91</v>
      </c>
      <c r="C526" s="7" t="s">
        <v>2051</v>
      </c>
      <c r="D526" s="7">
        <v>18</v>
      </c>
      <c r="E526" s="7" t="s">
        <v>2176</v>
      </c>
      <c r="F526" s="8">
        <f>G525</f>
        <v>13.54</v>
      </c>
      <c r="G526" s="8">
        <v>14.61</v>
      </c>
      <c r="H526" s="7" t="s">
        <v>2615</v>
      </c>
      <c r="I526" s="7" t="s">
        <v>3293</v>
      </c>
      <c r="J526" s="14">
        <f t="shared" si="138"/>
        <v>1.0700000000000003</v>
      </c>
      <c r="K526" s="15" t="s">
        <v>2062</v>
      </c>
      <c r="L526" s="7"/>
      <c r="M526" s="7" t="s">
        <v>2072</v>
      </c>
      <c r="N526" s="20">
        <v>5</v>
      </c>
      <c r="O526" s="20" t="s">
        <v>201</v>
      </c>
      <c r="P526" s="20"/>
      <c r="Q526" s="20"/>
      <c r="R526" s="8"/>
      <c r="S526" s="8"/>
      <c r="T526" s="14"/>
      <c r="U526" s="14"/>
      <c r="V526" s="21"/>
      <c r="W526" s="16"/>
      <c r="X526" s="106">
        <v>92953</v>
      </c>
      <c r="Y526" s="7">
        <v>2023</v>
      </c>
      <c r="Z526" s="7" t="s">
        <v>25</v>
      </c>
      <c r="AA526" s="7">
        <v>2023</v>
      </c>
      <c r="AB526" s="16" t="s">
        <v>25</v>
      </c>
      <c r="AC526" s="15" t="s">
        <v>201</v>
      </c>
      <c r="AD526" s="8">
        <f t="shared" si="122"/>
        <v>2.1400000000000006</v>
      </c>
      <c r="AE526" s="8">
        <f t="shared" si="123"/>
        <v>2.1400000000000006</v>
      </c>
      <c r="AF526" s="8">
        <f t="shared" si="124"/>
        <v>0</v>
      </c>
      <c r="AG526" s="8">
        <f t="shared" si="125"/>
        <v>2.1400000000000006</v>
      </c>
      <c r="AH526" s="7">
        <f>IF($P526="X",SUMIFS('Inventory (old)'!$M:$M,'Inventory (old)'!$A:$A,"Channel",'Inventory (old)'!$B:$B,$A526,'Inventory (old)'!$E:$E,"&gt;="&amp;$F526,'Inventory (old)'!$E:$E,"&lt;"&amp;$G526),0)</f>
        <v>0</v>
      </c>
      <c r="AI526" s="12">
        <f>IF($P526="X",SUMIFS('Inventory (old)'!$M:$M,'Inventory (old)'!$A:$A,"Dotted Line",'Inventory (old)'!$B:$B,$A526,'Inventory (old)'!$E:$E,"&gt;="&amp;$F526,'Inventory (old)'!$E:$E,"&lt;"&amp;$G526),0)</f>
        <v>0</v>
      </c>
      <c r="AJ526" s="15" t="s">
        <v>201</v>
      </c>
      <c r="AK526" s="7">
        <f>IF($P526="X",0,SUMIFS('Inventory (old)'!$M:$M,'Inventory (old)'!$A:$A,"Channel",'Inventory (old)'!$B:$B,$A526,'Inventory (old)'!$E:$E,"&gt;="&amp;F526,'Inventory (old)'!$E:$E,"&lt;"&amp;$G526))</f>
        <v>2591</v>
      </c>
      <c r="AL526" s="7">
        <f>IF($P526="X",0,SUMIFS('Inventory (old)'!$M:$M,'Inventory (old)'!$A:$A,"Dotted Line",'Inventory (old)'!$B:$B,$A526,'Inventory (old)'!$E:$E,"&gt;="&amp;$F526,'Inventory (old)'!$E:$E,"&lt;"&amp;$G526))</f>
        <v>0</v>
      </c>
      <c r="AM526" s="7">
        <f>SUMIFS('Inventory (old)'!$M:$M,'Inventory (old)'!$A:$A,"Stop Line",'Inventory (old)'!$B:$B,$A526,'Inventory (old)'!$E:$E,"&gt;="&amp;$F526,'Inventory (old)'!$E:$E,"&lt;"&amp;$G526)</f>
        <v>459</v>
      </c>
      <c r="AN526" s="7">
        <f>SUMIFS('Inventory (old)'!$M:$M,'Inventory (old)'!$A:$A,"Arrows and Onlys",'Inventory (old)'!$B:$B,$A526,'Inventory (old)'!$E:$E,"&gt;="&amp;$F526,'Inventory (old)'!$E:$E,"&lt;"&amp;$G526)</f>
        <v>54</v>
      </c>
      <c r="AO526" s="7">
        <f>SUMIFS('Inventory (old)'!$N:$N,'Inventory (old)'!$A:$A,"Arrows and Onlys",'Inventory (old)'!$B:$B,$A526,'Inventory (old)'!$E:$E,"&gt;="&amp;$F526,'Inventory (old)'!$E:$E,"&lt;"&amp;$G526)</f>
        <v>0</v>
      </c>
      <c r="AP526" s="7">
        <f>SUMIFS('Inventory (old)'!$O:$O,'Inventory (old)'!$A:$A,"Transverse",'Inventory (old)'!$B:$B,$A526,'Inventory (old)'!$E:$E,"&gt;="&amp;$F526,'Inventory (old)'!$E:$E,"&lt;"&amp;$G526)</f>
        <v>0</v>
      </c>
      <c r="AQ526" s="7">
        <f>SUMIFS('Inventory (old)'!$P:$P,'Inventory (old)'!$A:$A,"Transverse",'Inventory (old)'!$B:$B,$A526,'Inventory (old)'!$E:$E,"&gt;="&amp;$F526,'Inventory (old)'!$E:$E,"&lt;"&amp;$G526)</f>
        <v>436</v>
      </c>
      <c r="AR526" s="7">
        <f>SUMIFS('Inventory (old)'!$M:$M,'Inventory (old)'!$A:$A,"Crosswalk",'Inventory (old)'!$B:$B,$A526,'Inventory (old)'!$E:$E,"&gt;="&amp;$F526,'Inventory (old)'!$E:$E,"&lt;"&amp;$G526)</f>
        <v>0</v>
      </c>
      <c r="AS526" s="7">
        <f>SUMIFS('Inventory (old)'!$M:$M,'Inventory (old)'!$A:$A,"Yield Line",'Inventory (old)'!$B:$B,$A526,'Inventory (old)'!$E:$E,"&gt;="&amp;$F526,'Inventory (old)'!$E:$E,"&lt;"&amp;$G526)</f>
        <v>0</v>
      </c>
      <c r="AT526" s="7">
        <f>SUMIFS('Inventory (old)'!$M:$M,'Inventory (old)'!$A:$A,"Island",'Inventory (old)'!$B:$B,$A526,'Inventory (old)'!$E:$E,"&gt;="&amp;$F526,'Inventory (old)'!$E:$E,"&lt;"&amp;$G526)</f>
        <v>0</v>
      </c>
      <c r="AU526" s="7">
        <f>SUMIFS('Inventory (old)'!$M:$M,'Inventory (old)'!$A:$A,"Railroad",'Inventory (old)'!$B:$B,$A526,'Inventory (old)'!$E:$E,"&gt;="&amp;$F526,'Inventory (old)'!$E:$E,"&lt;"&amp;$G526)</f>
        <v>0</v>
      </c>
      <c r="AV526" s="7">
        <f>SUMIFS('Inventory (old)'!$M:$M,'Inventory (old)'!$A:$A,"School",'Inventory (old)'!$B:$B,$A526,'Inventory (old)'!$E:$E,"&gt;="&amp;$F526,'Inventory (old)'!$E:$E,"&lt;"&amp;$G526)</f>
        <v>2</v>
      </c>
      <c r="AW526" s="7">
        <f>SUMIFS('Inventory (old)'!$M:$M,'Inventory (old)'!$A:$A,"Air Speed",'Inventory (old)'!$B:$B,$A526,'Inventory (old)'!$E:$E,"&gt;="&amp;$F526,'Inventory (old)'!$E:$E,"&lt;"&amp;$G526)</f>
        <v>0</v>
      </c>
      <c r="AX526" s="7">
        <f>SUMIFS('Inventory (old)'!$M:$M,'Inventory (old)'!$A:$A,"Wrong Way",'Inventory (old)'!$B:$B,$A526,'Inventory (old)'!$E:$E,"&gt;="&amp;$F526,'Inventory (old)'!$E:$E,"&lt;"&amp;$G526)</f>
        <v>0</v>
      </c>
      <c r="AY526" s="7">
        <f>SUMIFS('Inventory (old)'!$M:$M,'Inventory (old)'!$A:$A,"Merge Arrow",'Inventory (old)'!$B:$B,$A526,'Inventory (old)'!$E:$E,"&gt;="&amp;$F526,'Inventory (old)'!$E:$E,"&lt;"&amp;$G526)</f>
        <v>0</v>
      </c>
      <c r="AZ526" s="7">
        <f>SUMIFS('Inventory (old)'!$M:$M,'Inventory (old)'!$A:$A,"Bike",'Inventory (old)'!$B:$B,$A526,'Inventory (old)'!$E:$E,"&gt;="&amp;$F526,'Inventory (old)'!$E:$E,"&lt;"&amp;$G526)</f>
        <v>0</v>
      </c>
      <c r="BA526" s="7">
        <f>SUMIFS('Inventory (old)'!$M:$M,'Inventory (old)'!$A:$A,"Parking",'Inventory (old)'!$B:$B,$A526,'Inventory (old)'!$E:$E,"&gt;="&amp;$F526,'Inventory (old)'!$E:$E,"&lt;"&amp;$G526)</f>
        <v>0</v>
      </c>
      <c r="BB526" s="1">
        <f>SUMIFS('Inventory (old)'!$S:$S,'Inventory (old)'!$A:$A,"Parking",'Inventory (old)'!$B:$B,$A526,'Inventory (old)'!$E:$E,"&gt;="&amp;$F526,'Inventory (old)'!$E:$E,"&lt;"&amp;$G526)</f>
        <v>0</v>
      </c>
      <c r="BC526" s="13"/>
    </row>
    <row r="527" spans="1:55" x14ac:dyDescent="0.25">
      <c r="A527" s="6" t="s">
        <v>2613</v>
      </c>
      <c r="B527" s="7" t="s">
        <v>91</v>
      </c>
      <c r="C527" s="7" t="s">
        <v>2051</v>
      </c>
      <c r="D527" s="7">
        <v>18</v>
      </c>
      <c r="E527" s="7" t="s">
        <v>58</v>
      </c>
      <c r="F527" s="8">
        <f>G526</f>
        <v>14.61</v>
      </c>
      <c r="G527" s="8">
        <v>15.18</v>
      </c>
      <c r="H527" s="7" t="s">
        <v>2616</v>
      </c>
      <c r="I527" s="7" t="s">
        <v>3294</v>
      </c>
      <c r="J527" s="14">
        <f t="shared" si="138"/>
        <v>0.57000000000000028</v>
      </c>
      <c r="K527" s="15" t="s">
        <v>2241</v>
      </c>
      <c r="L527" s="7" t="s">
        <v>2193</v>
      </c>
      <c r="M527" s="7" t="s">
        <v>2072</v>
      </c>
      <c r="N527" s="20">
        <v>3</v>
      </c>
      <c r="O527" s="20" t="s">
        <v>201</v>
      </c>
      <c r="P527" s="20"/>
      <c r="Q527" s="20"/>
      <c r="R527" s="8"/>
      <c r="S527" s="8"/>
      <c r="T527" s="14"/>
      <c r="U527" s="14"/>
      <c r="V527" s="21"/>
      <c r="W527" s="16"/>
      <c r="X527" s="106">
        <v>92953</v>
      </c>
      <c r="Y527" s="7">
        <v>2023</v>
      </c>
      <c r="Z527" s="7" t="s">
        <v>25</v>
      </c>
      <c r="AA527" s="7">
        <v>2023</v>
      </c>
      <c r="AB527" s="16" t="s">
        <v>25</v>
      </c>
      <c r="AC527" s="15" t="s">
        <v>201</v>
      </c>
      <c r="AD527" s="8">
        <f t="shared" si="122"/>
        <v>0</v>
      </c>
      <c r="AE527" s="8">
        <f t="shared" si="123"/>
        <v>0.57000000000000028</v>
      </c>
      <c r="AF527" s="8">
        <f t="shared" si="124"/>
        <v>0.57000000000000028</v>
      </c>
      <c r="AG527" s="8">
        <f t="shared" si="125"/>
        <v>1.1400000000000006</v>
      </c>
      <c r="AH527" s="7">
        <f>IF($P527="X",SUMIFS('Inventory (old)'!$M:$M,'Inventory (old)'!$A:$A,"Channel",'Inventory (old)'!$B:$B,$A527,'Inventory (old)'!$E:$E,"&gt;="&amp;$F527,'Inventory (old)'!$E:$E,"&lt;"&amp;$G527),0)</f>
        <v>0</v>
      </c>
      <c r="AI527" s="12">
        <f>IF($P527="X",SUMIFS('Inventory (old)'!$M:$M,'Inventory (old)'!$A:$A,"Dotted Line",'Inventory (old)'!$B:$B,$A527,'Inventory (old)'!$E:$E,"&gt;="&amp;$F527,'Inventory (old)'!$E:$E,"&lt;"&amp;$G527),0)</f>
        <v>0</v>
      </c>
      <c r="AJ527" s="15" t="s">
        <v>201</v>
      </c>
      <c r="AK527" s="7">
        <f>IF($P527="X",0,SUMIFS('Inventory (old)'!$M:$M,'Inventory (old)'!$A:$A,"Channel",'Inventory (old)'!$B:$B,$A527,'Inventory (old)'!$E:$E,"&gt;="&amp;F527,'Inventory (old)'!$E:$E,"&lt;"&amp;$G527))</f>
        <v>633</v>
      </c>
      <c r="AL527" s="7">
        <f>IF($P527="X",0,SUMIFS('Inventory (old)'!$M:$M,'Inventory (old)'!$A:$A,"Dotted Line",'Inventory (old)'!$B:$B,$A527,'Inventory (old)'!$E:$E,"&gt;="&amp;$F527,'Inventory (old)'!$E:$E,"&lt;"&amp;$G527))</f>
        <v>0</v>
      </c>
      <c r="AM527" s="7">
        <f>SUMIFS('Inventory (old)'!$M:$M,'Inventory (old)'!$A:$A,"Stop Line",'Inventory (old)'!$B:$B,$A527,'Inventory (old)'!$E:$E,"&gt;="&amp;$F527,'Inventory (old)'!$E:$E,"&lt;"&amp;$G527)</f>
        <v>147</v>
      </c>
      <c r="AN527" s="7">
        <f>SUMIFS('Inventory (old)'!$M:$M,'Inventory (old)'!$A:$A,"Arrows and Onlys",'Inventory (old)'!$B:$B,$A527,'Inventory (old)'!$E:$E,"&gt;="&amp;$F527,'Inventory (old)'!$E:$E,"&lt;"&amp;$G527)</f>
        <v>22</v>
      </c>
      <c r="AO527" s="7">
        <f>SUMIFS('Inventory (old)'!$N:$N,'Inventory (old)'!$A:$A,"Arrows and Onlys",'Inventory (old)'!$B:$B,$A527,'Inventory (old)'!$E:$E,"&gt;="&amp;$F527,'Inventory (old)'!$E:$E,"&lt;"&amp;$G527)</f>
        <v>0</v>
      </c>
      <c r="AP527" s="7">
        <f>SUMIFS('Inventory (old)'!$O:$O,'Inventory (old)'!$A:$A,"Transverse",'Inventory (old)'!$B:$B,$A527,'Inventory (old)'!$E:$E,"&gt;="&amp;$F527,'Inventory (old)'!$E:$E,"&lt;"&amp;$G527)</f>
        <v>43</v>
      </c>
      <c r="AQ527" s="7">
        <f>SUMIFS('Inventory (old)'!$P:$P,'Inventory (old)'!$A:$A,"Transverse",'Inventory (old)'!$B:$B,$A527,'Inventory (old)'!$E:$E,"&gt;="&amp;$F527,'Inventory (old)'!$E:$E,"&lt;"&amp;$G527)</f>
        <v>0</v>
      </c>
      <c r="AR527" s="7">
        <f>SUMIFS('Inventory (old)'!$M:$M,'Inventory (old)'!$A:$A,"Crosswalk",'Inventory (old)'!$B:$B,$A527,'Inventory (old)'!$E:$E,"&gt;="&amp;$F527,'Inventory (old)'!$E:$E,"&lt;"&amp;$G527)</f>
        <v>0</v>
      </c>
      <c r="AS527" s="7">
        <f>SUMIFS('Inventory (old)'!$M:$M,'Inventory (old)'!$A:$A,"Yield Line",'Inventory (old)'!$B:$B,$A527,'Inventory (old)'!$E:$E,"&gt;="&amp;$F527,'Inventory (old)'!$E:$E,"&lt;"&amp;$G527)</f>
        <v>0</v>
      </c>
      <c r="AT527" s="7">
        <f>SUMIFS('Inventory (old)'!$M:$M,'Inventory (old)'!$A:$A,"Island",'Inventory (old)'!$B:$B,$A527,'Inventory (old)'!$E:$E,"&gt;="&amp;$F527,'Inventory (old)'!$E:$E,"&lt;"&amp;$G527)</f>
        <v>0</v>
      </c>
      <c r="AU527" s="7">
        <f>SUMIFS('Inventory (old)'!$M:$M,'Inventory (old)'!$A:$A,"Railroad",'Inventory (old)'!$B:$B,$A527,'Inventory (old)'!$E:$E,"&gt;="&amp;$F527,'Inventory (old)'!$E:$E,"&lt;"&amp;$G527)</f>
        <v>0</v>
      </c>
      <c r="AV527" s="7">
        <f>SUMIFS('Inventory (old)'!$M:$M,'Inventory (old)'!$A:$A,"School",'Inventory (old)'!$B:$B,$A527,'Inventory (old)'!$E:$E,"&gt;="&amp;$F527,'Inventory (old)'!$E:$E,"&lt;"&amp;$G527)</f>
        <v>0</v>
      </c>
      <c r="AW527" s="7">
        <f>SUMIFS('Inventory (old)'!$M:$M,'Inventory (old)'!$A:$A,"Air Speed",'Inventory (old)'!$B:$B,$A527,'Inventory (old)'!$E:$E,"&gt;="&amp;$F527,'Inventory (old)'!$E:$E,"&lt;"&amp;$G527)</f>
        <v>0</v>
      </c>
      <c r="AX527" s="7">
        <f>SUMIFS('Inventory (old)'!$M:$M,'Inventory (old)'!$A:$A,"Wrong Way",'Inventory (old)'!$B:$B,$A527,'Inventory (old)'!$E:$E,"&gt;="&amp;$F527,'Inventory (old)'!$E:$E,"&lt;"&amp;$G527)</f>
        <v>0</v>
      </c>
      <c r="AY527" s="7">
        <f>SUMIFS('Inventory (old)'!$M:$M,'Inventory (old)'!$A:$A,"Merge Arrow",'Inventory (old)'!$B:$B,$A527,'Inventory (old)'!$E:$E,"&gt;="&amp;$F527,'Inventory (old)'!$E:$E,"&lt;"&amp;$G527)</f>
        <v>0</v>
      </c>
      <c r="AZ527" s="7">
        <f>SUMIFS('Inventory (old)'!$M:$M,'Inventory (old)'!$A:$A,"Bike",'Inventory (old)'!$B:$B,$A527,'Inventory (old)'!$E:$E,"&gt;="&amp;$F527,'Inventory (old)'!$E:$E,"&lt;"&amp;$G527)</f>
        <v>0</v>
      </c>
      <c r="BA527" s="7">
        <f>SUMIFS('Inventory (old)'!$M:$M,'Inventory (old)'!$A:$A,"Parking",'Inventory (old)'!$B:$B,$A527,'Inventory (old)'!$E:$E,"&gt;="&amp;$F527,'Inventory (old)'!$E:$E,"&lt;"&amp;$G527)</f>
        <v>0</v>
      </c>
      <c r="BB527" s="1">
        <f>SUMIFS('Inventory (old)'!$S:$S,'Inventory (old)'!$A:$A,"Parking",'Inventory (old)'!$B:$B,$A527,'Inventory (old)'!$E:$E,"&gt;="&amp;$F527,'Inventory (old)'!$E:$E,"&lt;"&amp;$G527)</f>
        <v>0</v>
      </c>
      <c r="BC527" s="13"/>
    </row>
    <row r="528" spans="1:55" x14ac:dyDescent="0.25">
      <c r="A528" s="6" t="s">
        <v>2619</v>
      </c>
      <c r="B528" s="7" t="s">
        <v>91</v>
      </c>
      <c r="C528" s="7" t="s">
        <v>2051</v>
      </c>
      <c r="D528" s="7">
        <v>18</v>
      </c>
      <c r="E528" s="7" t="s">
        <v>59</v>
      </c>
      <c r="F528" s="8">
        <f>F527</f>
        <v>14.61</v>
      </c>
      <c r="G528" s="8">
        <v>15.18</v>
      </c>
      <c r="H528" s="7" t="s">
        <v>2616</v>
      </c>
      <c r="I528" s="7" t="s">
        <v>3294</v>
      </c>
      <c r="J528" s="14">
        <f t="shared" si="138"/>
        <v>0.57000000000000028</v>
      </c>
      <c r="K528" s="15" t="s">
        <v>2241</v>
      </c>
      <c r="L528" s="7" t="s">
        <v>2193</v>
      </c>
      <c r="M528" s="7" t="s">
        <v>2072</v>
      </c>
      <c r="N528" s="20">
        <v>3</v>
      </c>
      <c r="O528" s="20" t="s">
        <v>201</v>
      </c>
      <c r="P528" s="20"/>
      <c r="Q528" s="20"/>
      <c r="R528" s="8"/>
      <c r="S528" s="8"/>
      <c r="T528" s="14"/>
      <c r="U528" s="14"/>
      <c r="V528" s="21"/>
      <c r="W528" s="16"/>
      <c r="X528" s="106">
        <v>92953</v>
      </c>
      <c r="Y528" s="7">
        <v>2023</v>
      </c>
      <c r="Z528" s="7" t="s">
        <v>25</v>
      </c>
      <c r="AA528" s="7">
        <v>2023</v>
      </c>
      <c r="AB528" s="16" t="s">
        <v>25</v>
      </c>
      <c r="AC528" s="15" t="s">
        <v>201</v>
      </c>
      <c r="AD528" s="8">
        <f t="shared" si="122"/>
        <v>0</v>
      </c>
      <c r="AE528" s="8">
        <f t="shared" si="123"/>
        <v>0.57000000000000028</v>
      </c>
      <c r="AF528" s="8">
        <f t="shared" si="124"/>
        <v>0.57000000000000028</v>
      </c>
      <c r="AG528" s="8">
        <f t="shared" si="125"/>
        <v>1.1400000000000006</v>
      </c>
      <c r="AH528" s="7">
        <f>IF($P528="X",SUMIFS('Inventory (old)'!$M:$M,'Inventory (old)'!$A:$A,"Channel",'Inventory (old)'!$B:$B,$A528,'Inventory (old)'!$E:$E,"&gt;="&amp;$F528,'Inventory (old)'!$E:$E,"&lt;"&amp;$G528),0)</f>
        <v>0</v>
      </c>
      <c r="AI528" s="12">
        <f>IF($P528="X",SUMIFS('Inventory (old)'!$M:$M,'Inventory (old)'!$A:$A,"Dotted Line",'Inventory (old)'!$B:$B,$A528,'Inventory (old)'!$E:$E,"&gt;="&amp;$F528,'Inventory (old)'!$E:$E,"&lt;"&amp;$G528),0)</f>
        <v>0</v>
      </c>
      <c r="AJ528" s="15" t="s">
        <v>201</v>
      </c>
      <c r="AK528" s="7">
        <f>IF($P528="X",0,SUMIFS('Inventory (old)'!$M:$M,'Inventory (old)'!$A:$A,"Channel",'Inventory (old)'!$B:$B,$A528,'Inventory (old)'!$E:$E,"&gt;="&amp;F528,'Inventory (old)'!$E:$E,"&lt;"&amp;$G528))</f>
        <v>462</v>
      </c>
      <c r="AL528" s="7">
        <f>IF($P528="X",0,SUMIFS('Inventory (old)'!$M:$M,'Inventory (old)'!$A:$A,"Dotted Line",'Inventory (old)'!$B:$B,$A528,'Inventory (old)'!$E:$E,"&gt;="&amp;$F528,'Inventory (old)'!$E:$E,"&lt;"&amp;$G528))</f>
        <v>0</v>
      </c>
      <c r="AM528" s="7">
        <f>SUMIFS('Inventory (old)'!$M:$M,'Inventory (old)'!$A:$A,"Stop Line",'Inventory (old)'!$B:$B,$A528,'Inventory (old)'!$E:$E,"&gt;="&amp;$F528,'Inventory (old)'!$E:$E,"&lt;"&amp;$G528)</f>
        <v>158</v>
      </c>
      <c r="AN528" s="7">
        <f>SUMIFS('Inventory (old)'!$M:$M,'Inventory (old)'!$A:$A,"Arrows and Onlys",'Inventory (old)'!$B:$B,$A528,'Inventory (old)'!$E:$E,"&gt;="&amp;$F528,'Inventory (old)'!$E:$E,"&lt;"&amp;$G528)</f>
        <v>10</v>
      </c>
      <c r="AO528" s="7">
        <f>SUMIFS('Inventory (old)'!$N:$N,'Inventory (old)'!$A:$A,"Arrows and Onlys",'Inventory (old)'!$B:$B,$A528,'Inventory (old)'!$E:$E,"&gt;="&amp;$F528,'Inventory (old)'!$E:$E,"&lt;"&amp;$G528)</f>
        <v>1</v>
      </c>
      <c r="AP528" s="7">
        <f>SUMIFS('Inventory (old)'!$O:$O,'Inventory (old)'!$A:$A,"Transverse",'Inventory (old)'!$B:$B,$A528,'Inventory (old)'!$E:$E,"&gt;="&amp;$F528,'Inventory (old)'!$E:$E,"&lt;"&amp;$G528)</f>
        <v>0</v>
      </c>
      <c r="AQ528" s="7">
        <f>SUMIFS('Inventory (old)'!$P:$P,'Inventory (old)'!$A:$A,"Transverse",'Inventory (old)'!$B:$B,$A528,'Inventory (old)'!$E:$E,"&gt;="&amp;$F528,'Inventory (old)'!$E:$E,"&lt;"&amp;$G528)</f>
        <v>0</v>
      </c>
      <c r="AR528" s="7">
        <f>SUMIFS('Inventory (old)'!$M:$M,'Inventory (old)'!$A:$A,"Crosswalk",'Inventory (old)'!$B:$B,$A528,'Inventory (old)'!$E:$E,"&gt;="&amp;$F528,'Inventory (old)'!$E:$E,"&lt;"&amp;$G528)</f>
        <v>0</v>
      </c>
      <c r="AS528" s="7">
        <f>SUMIFS('Inventory (old)'!$M:$M,'Inventory (old)'!$A:$A,"Yield Line",'Inventory (old)'!$B:$B,$A528,'Inventory (old)'!$E:$E,"&gt;="&amp;$F528,'Inventory (old)'!$E:$E,"&lt;"&amp;$G528)</f>
        <v>0</v>
      </c>
      <c r="AT528" s="7">
        <f>SUMIFS('Inventory (old)'!$M:$M,'Inventory (old)'!$A:$A,"Island",'Inventory (old)'!$B:$B,$A528,'Inventory (old)'!$E:$E,"&gt;="&amp;$F528,'Inventory (old)'!$E:$E,"&lt;"&amp;$G528)</f>
        <v>0</v>
      </c>
      <c r="AU528" s="7">
        <f>SUMIFS('Inventory (old)'!$M:$M,'Inventory (old)'!$A:$A,"Railroad",'Inventory (old)'!$B:$B,$A528,'Inventory (old)'!$E:$E,"&gt;="&amp;$F528,'Inventory (old)'!$E:$E,"&lt;"&amp;$G528)</f>
        <v>0</v>
      </c>
      <c r="AV528" s="7">
        <f>SUMIFS('Inventory (old)'!$M:$M,'Inventory (old)'!$A:$A,"School",'Inventory (old)'!$B:$B,$A528,'Inventory (old)'!$E:$E,"&gt;="&amp;$F528,'Inventory (old)'!$E:$E,"&lt;"&amp;$G528)</f>
        <v>0</v>
      </c>
      <c r="AW528" s="7">
        <f>SUMIFS('Inventory (old)'!$M:$M,'Inventory (old)'!$A:$A,"Air Speed",'Inventory (old)'!$B:$B,$A528,'Inventory (old)'!$E:$E,"&gt;="&amp;$F528,'Inventory (old)'!$E:$E,"&lt;"&amp;$G528)</f>
        <v>0</v>
      </c>
      <c r="AX528" s="7">
        <f>SUMIFS('Inventory (old)'!$M:$M,'Inventory (old)'!$A:$A,"Wrong Way",'Inventory (old)'!$B:$B,$A528,'Inventory (old)'!$E:$E,"&gt;="&amp;$F528,'Inventory (old)'!$E:$E,"&lt;"&amp;$G528)</f>
        <v>0</v>
      </c>
      <c r="AY528" s="7">
        <f>SUMIFS('Inventory (old)'!$M:$M,'Inventory (old)'!$A:$A,"Merge Arrow",'Inventory (old)'!$B:$B,$A528,'Inventory (old)'!$E:$E,"&gt;="&amp;$F528,'Inventory (old)'!$E:$E,"&lt;"&amp;$G528)</f>
        <v>2</v>
      </c>
      <c r="AZ528" s="7">
        <f>SUMIFS('Inventory (old)'!$M:$M,'Inventory (old)'!$A:$A,"Bike",'Inventory (old)'!$B:$B,$A528,'Inventory (old)'!$E:$E,"&gt;="&amp;$F528,'Inventory (old)'!$E:$E,"&lt;"&amp;$G528)</f>
        <v>0</v>
      </c>
      <c r="BA528" s="7">
        <f>SUMIFS('Inventory (old)'!$M:$M,'Inventory (old)'!$A:$A,"Parking",'Inventory (old)'!$B:$B,$A528,'Inventory (old)'!$E:$E,"&gt;="&amp;$F528,'Inventory (old)'!$E:$E,"&lt;"&amp;$G528)</f>
        <v>0</v>
      </c>
      <c r="BB528" s="1">
        <f>SUMIFS('Inventory (old)'!$S:$S,'Inventory (old)'!$A:$A,"Parking",'Inventory (old)'!$B:$B,$A528,'Inventory (old)'!$E:$E,"&gt;="&amp;$F528,'Inventory (old)'!$E:$E,"&lt;"&amp;$G528)</f>
        <v>0</v>
      </c>
      <c r="BC528" s="13"/>
    </row>
    <row r="529" spans="1:55" x14ac:dyDescent="0.25">
      <c r="A529" s="6" t="s">
        <v>2613</v>
      </c>
      <c r="B529" s="7" t="s">
        <v>91</v>
      </c>
      <c r="C529" s="7" t="s">
        <v>2051</v>
      </c>
      <c r="D529" s="7">
        <v>18</v>
      </c>
      <c r="E529" s="7" t="s">
        <v>58</v>
      </c>
      <c r="F529" s="8">
        <f>G528</f>
        <v>15.18</v>
      </c>
      <c r="G529" s="8">
        <v>15.99</v>
      </c>
      <c r="H529" s="7" t="s">
        <v>3294</v>
      </c>
      <c r="I529" s="7" t="s">
        <v>2618</v>
      </c>
      <c r="J529" s="14">
        <f t="shared" ref="J529:J530" si="149">G529-F529</f>
        <v>0.8100000000000005</v>
      </c>
      <c r="K529" s="15" t="s">
        <v>2241</v>
      </c>
      <c r="L529" s="7" t="s">
        <v>2617</v>
      </c>
      <c r="M529" s="7" t="s">
        <v>2072</v>
      </c>
      <c r="N529" s="20">
        <v>3</v>
      </c>
      <c r="O529" s="20" t="s">
        <v>201</v>
      </c>
      <c r="P529" s="20"/>
      <c r="Q529" s="20"/>
      <c r="R529" s="8"/>
      <c r="S529" s="8"/>
      <c r="T529" s="14"/>
      <c r="U529" s="14"/>
      <c r="V529" s="21"/>
      <c r="W529" s="16"/>
      <c r="Y529" s="7"/>
      <c r="Z529" s="7"/>
      <c r="AA529" s="58">
        <v>2020</v>
      </c>
      <c r="AB529" s="59" t="s">
        <v>348</v>
      </c>
      <c r="AC529" s="15" t="s">
        <v>3297</v>
      </c>
      <c r="AD529" s="8">
        <f t="shared" ref="AD529:AD530" si="150">IF(L529="",IF(ISODD(N529),J529*2,J529),0)</f>
        <v>0</v>
      </c>
      <c r="AE529" s="8">
        <f t="shared" ref="AE529:AE530" si="151">IF(L529="",(J529-(S529-R529))*2,J529-(S529-R529))</f>
        <v>0.8100000000000005</v>
      </c>
      <c r="AF529" s="8">
        <f t="shared" ref="AF529:AF530" si="152">IF(L529="",0,J529)</f>
        <v>0.8100000000000005</v>
      </c>
      <c r="AG529" s="8">
        <f t="shared" ref="AG529:AG530" si="153">IF(L529="",IF(OR(N529=4,N529=5),J529*2,IF(OR(N529=6,N529=7),J529*4,0)),(N529-1)*J529)+(U529-T529)*V529</f>
        <v>1.620000000000001</v>
      </c>
      <c r="AH529" s="7">
        <f>IF($P529="X",SUMIFS('Inventory (old)'!$M:$M,'Inventory (old)'!$A:$A,"Channel",'Inventory (old)'!$B:$B,$A529,'Inventory (old)'!$E:$E,"&gt;="&amp;$F529,'Inventory (old)'!$E:$E,"&lt;"&amp;$G529),0)</f>
        <v>0</v>
      </c>
      <c r="AI529" s="12">
        <f>IF($P529="X",SUMIFS('Inventory (old)'!$M:$M,'Inventory (old)'!$A:$A,"Dotted Line",'Inventory (old)'!$B:$B,$A529,'Inventory (old)'!$E:$E,"&gt;="&amp;$F529,'Inventory (old)'!$E:$E,"&lt;"&amp;$G529),0)</f>
        <v>0</v>
      </c>
      <c r="AJ529" s="15" t="s">
        <v>3297</v>
      </c>
      <c r="AK529" s="7">
        <f>IF($P529="X",0,SUMIFS('Inventory (old)'!$M:$M,'Inventory (old)'!$A:$A,"Channel",'Inventory (old)'!$B:$B,$A529,'Inventory (old)'!$E:$E,"&gt;="&amp;F529,'Inventory (old)'!$E:$E,"&lt;"&amp;$G529))</f>
        <v>2567</v>
      </c>
      <c r="AL529" s="7">
        <f>IF($P529="X",0,SUMIFS('Inventory (old)'!$M:$M,'Inventory (old)'!$A:$A,"Dotted Line",'Inventory (old)'!$B:$B,$A529,'Inventory (old)'!$E:$E,"&gt;="&amp;$F529,'Inventory (old)'!$E:$E,"&lt;"&amp;$G529))</f>
        <v>0</v>
      </c>
      <c r="AM529" s="7">
        <f>SUMIFS('Inventory (old)'!$M:$M,'Inventory (old)'!$A:$A,"Stop Line",'Inventory (old)'!$B:$B,$A529,'Inventory (old)'!$E:$E,"&gt;="&amp;$F529,'Inventory (old)'!$E:$E,"&lt;"&amp;$G529)</f>
        <v>235</v>
      </c>
      <c r="AN529" s="7">
        <f>SUMIFS('Inventory (old)'!$M:$M,'Inventory (old)'!$A:$A,"Arrows and Onlys",'Inventory (old)'!$B:$B,$A529,'Inventory (old)'!$E:$E,"&gt;="&amp;$F529,'Inventory (old)'!$E:$E,"&lt;"&amp;$G529)</f>
        <v>25</v>
      </c>
      <c r="AO529" s="7">
        <f>SUMIFS('Inventory (old)'!$N:$N,'Inventory (old)'!$A:$A,"Arrows and Onlys",'Inventory (old)'!$B:$B,$A529,'Inventory (old)'!$E:$E,"&gt;="&amp;$F529,'Inventory (old)'!$E:$E,"&lt;"&amp;$G529)</f>
        <v>0</v>
      </c>
      <c r="AP529" s="7">
        <f>SUMIFS('Inventory (old)'!$O:$O,'Inventory (old)'!$A:$A,"Transverse",'Inventory (old)'!$B:$B,$A529,'Inventory (old)'!$E:$E,"&gt;="&amp;$F529,'Inventory (old)'!$E:$E,"&lt;"&amp;$G529)</f>
        <v>11</v>
      </c>
      <c r="AQ529" s="7">
        <f>SUMIFS('Inventory (old)'!$P:$P,'Inventory (old)'!$A:$A,"Transverse",'Inventory (old)'!$B:$B,$A529,'Inventory (old)'!$E:$E,"&gt;="&amp;$F529,'Inventory (old)'!$E:$E,"&lt;"&amp;$G529)</f>
        <v>1685</v>
      </c>
      <c r="AR529" s="7">
        <f>SUMIFS('Inventory (old)'!$M:$M,'Inventory (old)'!$A:$A,"Crosswalk",'Inventory (old)'!$B:$B,$A529,'Inventory (old)'!$E:$E,"&gt;="&amp;$F529,'Inventory (old)'!$E:$E,"&lt;"&amp;$G529)</f>
        <v>0</v>
      </c>
      <c r="AS529" s="7">
        <f>SUMIFS('Inventory (old)'!$M:$M,'Inventory (old)'!$A:$A,"Yield Line",'Inventory (old)'!$B:$B,$A529,'Inventory (old)'!$E:$E,"&gt;="&amp;$F529,'Inventory (old)'!$E:$E,"&lt;"&amp;$G529)</f>
        <v>0</v>
      </c>
      <c r="AT529" s="7">
        <f>SUMIFS('Inventory (old)'!$M:$M,'Inventory (old)'!$A:$A,"Island",'Inventory (old)'!$B:$B,$A529,'Inventory (old)'!$E:$E,"&gt;="&amp;$F529,'Inventory (old)'!$E:$E,"&lt;"&amp;$G529)</f>
        <v>0</v>
      </c>
      <c r="AU529" s="7">
        <f>SUMIFS('Inventory (old)'!$M:$M,'Inventory (old)'!$A:$A,"Railroad",'Inventory (old)'!$B:$B,$A529,'Inventory (old)'!$E:$E,"&gt;="&amp;$F529,'Inventory (old)'!$E:$E,"&lt;"&amp;$G529)</f>
        <v>0</v>
      </c>
      <c r="AV529" s="7">
        <f>SUMIFS('Inventory (old)'!$M:$M,'Inventory (old)'!$A:$A,"School",'Inventory (old)'!$B:$B,$A529,'Inventory (old)'!$E:$E,"&gt;="&amp;$F529,'Inventory (old)'!$E:$E,"&lt;"&amp;$G529)</f>
        <v>0</v>
      </c>
      <c r="AW529" s="7">
        <f>SUMIFS('Inventory (old)'!$M:$M,'Inventory (old)'!$A:$A,"Air Speed",'Inventory (old)'!$B:$B,$A529,'Inventory (old)'!$E:$E,"&gt;="&amp;$F529,'Inventory (old)'!$E:$E,"&lt;"&amp;$G529)</f>
        <v>0</v>
      </c>
      <c r="AX529" s="7">
        <f>SUMIFS('Inventory (old)'!$M:$M,'Inventory (old)'!$A:$A,"Wrong Way",'Inventory (old)'!$B:$B,$A529,'Inventory (old)'!$E:$E,"&gt;="&amp;$F529,'Inventory (old)'!$E:$E,"&lt;"&amp;$G529)</f>
        <v>0</v>
      </c>
      <c r="AY529" s="7">
        <f>SUMIFS('Inventory (old)'!$M:$M,'Inventory (old)'!$A:$A,"Merge Arrow",'Inventory (old)'!$B:$B,$A529,'Inventory (old)'!$E:$E,"&gt;="&amp;$F529,'Inventory (old)'!$E:$E,"&lt;"&amp;$G529)</f>
        <v>2</v>
      </c>
      <c r="AZ529" s="7">
        <f>SUMIFS('Inventory (old)'!$M:$M,'Inventory (old)'!$A:$A,"Bike",'Inventory (old)'!$B:$B,$A529,'Inventory (old)'!$E:$E,"&gt;="&amp;$F529,'Inventory (old)'!$E:$E,"&lt;"&amp;$G529)</f>
        <v>0</v>
      </c>
      <c r="BA529" s="7">
        <f>SUMIFS('Inventory (old)'!$M:$M,'Inventory (old)'!$A:$A,"Parking",'Inventory (old)'!$B:$B,$A529,'Inventory (old)'!$E:$E,"&gt;="&amp;$F529,'Inventory (old)'!$E:$E,"&lt;"&amp;$G529)</f>
        <v>0</v>
      </c>
      <c r="BB529" s="1">
        <f>SUMIFS('Inventory (old)'!$S:$S,'Inventory (old)'!$A:$A,"Parking",'Inventory (old)'!$B:$B,$A529,'Inventory (old)'!$E:$E,"&gt;="&amp;$F529,'Inventory (old)'!$E:$E,"&lt;"&amp;$G529)</f>
        <v>0</v>
      </c>
      <c r="BC529" s="13"/>
    </row>
    <row r="530" spans="1:55" x14ac:dyDescent="0.25">
      <c r="A530" s="6" t="s">
        <v>2619</v>
      </c>
      <c r="B530" s="7" t="s">
        <v>91</v>
      </c>
      <c r="C530" s="7" t="s">
        <v>2051</v>
      </c>
      <c r="D530" s="7">
        <v>18</v>
      </c>
      <c r="E530" s="7" t="s">
        <v>59</v>
      </c>
      <c r="F530" s="8">
        <f>F529</f>
        <v>15.18</v>
      </c>
      <c r="G530" s="8">
        <v>15.99</v>
      </c>
      <c r="H530" s="7" t="s">
        <v>3294</v>
      </c>
      <c r="I530" s="7" t="s">
        <v>2618</v>
      </c>
      <c r="J530" s="14">
        <f t="shared" si="149"/>
        <v>0.8100000000000005</v>
      </c>
      <c r="K530" s="15" t="s">
        <v>2241</v>
      </c>
      <c r="L530" s="7" t="s">
        <v>2617</v>
      </c>
      <c r="M530" s="7" t="s">
        <v>2072</v>
      </c>
      <c r="N530" s="20">
        <v>3</v>
      </c>
      <c r="O530" s="20" t="s">
        <v>201</v>
      </c>
      <c r="P530" s="20"/>
      <c r="Q530" s="20"/>
      <c r="R530" s="8"/>
      <c r="S530" s="8"/>
      <c r="T530" s="14"/>
      <c r="U530" s="14"/>
      <c r="V530" s="21"/>
      <c r="W530" s="16"/>
      <c r="Y530" s="7"/>
      <c r="Z530" s="7"/>
      <c r="AA530" s="58">
        <v>2020</v>
      </c>
      <c r="AB530" s="59" t="s">
        <v>348</v>
      </c>
      <c r="AC530" s="15" t="s">
        <v>3297</v>
      </c>
      <c r="AD530" s="8">
        <f t="shared" si="150"/>
        <v>0</v>
      </c>
      <c r="AE530" s="8">
        <f t="shared" si="151"/>
        <v>0.8100000000000005</v>
      </c>
      <c r="AF530" s="8">
        <f t="shared" si="152"/>
        <v>0.8100000000000005</v>
      </c>
      <c r="AG530" s="8">
        <f t="shared" si="153"/>
        <v>1.620000000000001</v>
      </c>
      <c r="AH530" s="7">
        <f>IF($P530="X",SUMIFS('Inventory (old)'!$M:$M,'Inventory (old)'!$A:$A,"Channel",'Inventory (old)'!$B:$B,$A530,'Inventory (old)'!$E:$E,"&gt;="&amp;$F530,'Inventory (old)'!$E:$E,"&lt;"&amp;$G530),0)</f>
        <v>0</v>
      </c>
      <c r="AI530" s="12">
        <f>IF($P530="X",SUMIFS('Inventory (old)'!$M:$M,'Inventory (old)'!$A:$A,"Dotted Line",'Inventory (old)'!$B:$B,$A530,'Inventory (old)'!$E:$E,"&gt;="&amp;$F530,'Inventory (old)'!$E:$E,"&lt;"&amp;$G530),0)</f>
        <v>0</v>
      </c>
      <c r="AJ530" s="15" t="s">
        <v>3297</v>
      </c>
      <c r="AK530" s="7">
        <f>IF($P530="X",0,SUMIFS('Inventory (old)'!$M:$M,'Inventory (old)'!$A:$A,"Channel",'Inventory (old)'!$B:$B,$A530,'Inventory (old)'!$E:$E,"&gt;="&amp;F530,'Inventory (old)'!$E:$E,"&lt;"&amp;$G530))</f>
        <v>2133</v>
      </c>
      <c r="AL530" s="7">
        <f>IF($P530="X",0,SUMIFS('Inventory (old)'!$M:$M,'Inventory (old)'!$A:$A,"Dotted Line",'Inventory (old)'!$B:$B,$A530,'Inventory (old)'!$E:$E,"&gt;="&amp;$F530,'Inventory (old)'!$E:$E,"&lt;"&amp;$G530))</f>
        <v>0</v>
      </c>
      <c r="AM530" s="7">
        <f>SUMIFS('Inventory (old)'!$M:$M,'Inventory (old)'!$A:$A,"Stop Line",'Inventory (old)'!$B:$B,$A530,'Inventory (old)'!$E:$E,"&gt;="&amp;$F530,'Inventory (old)'!$E:$E,"&lt;"&amp;$G530)</f>
        <v>184</v>
      </c>
      <c r="AN530" s="7">
        <f>SUMIFS('Inventory (old)'!$M:$M,'Inventory (old)'!$A:$A,"Arrows and Onlys",'Inventory (old)'!$B:$B,$A530,'Inventory (old)'!$E:$E,"&gt;="&amp;$F530,'Inventory (old)'!$E:$E,"&lt;"&amp;$G530)</f>
        <v>26</v>
      </c>
      <c r="AO530" s="7">
        <f>SUMIFS('Inventory (old)'!$N:$N,'Inventory (old)'!$A:$A,"Arrows and Onlys",'Inventory (old)'!$B:$B,$A530,'Inventory (old)'!$E:$E,"&gt;="&amp;$F530,'Inventory (old)'!$E:$E,"&lt;"&amp;$G530)</f>
        <v>0</v>
      </c>
      <c r="AP530" s="7">
        <f>SUMIFS('Inventory (old)'!$O:$O,'Inventory (old)'!$A:$A,"Transverse",'Inventory (old)'!$B:$B,$A530,'Inventory (old)'!$E:$E,"&gt;="&amp;$F530,'Inventory (old)'!$E:$E,"&lt;"&amp;$G530)</f>
        <v>0</v>
      </c>
      <c r="AQ530" s="7">
        <f>SUMIFS('Inventory (old)'!$P:$P,'Inventory (old)'!$A:$A,"Transverse",'Inventory (old)'!$B:$B,$A530,'Inventory (old)'!$E:$E,"&gt;="&amp;$F530,'Inventory (old)'!$E:$E,"&lt;"&amp;$G530)</f>
        <v>2688</v>
      </c>
      <c r="AR530" s="7">
        <f>SUMIFS('Inventory (old)'!$M:$M,'Inventory (old)'!$A:$A,"Crosswalk",'Inventory (old)'!$B:$B,$A530,'Inventory (old)'!$E:$E,"&gt;="&amp;$F530,'Inventory (old)'!$E:$E,"&lt;"&amp;$G530)</f>
        <v>0</v>
      </c>
      <c r="AS530" s="7">
        <f>SUMIFS('Inventory (old)'!$M:$M,'Inventory (old)'!$A:$A,"Yield Line",'Inventory (old)'!$B:$B,$A530,'Inventory (old)'!$E:$E,"&gt;="&amp;$F530,'Inventory (old)'!$E:$E,"&lt;"&amp;$G530)</f>
        <v>0</v>
      </c>
      <c r="AT530" s="7">
        <f>SUMIFS('Inventory (old)'!$M:$M,'Inventory (old)'!$A:$A,"Island",'Inventory (old)'!$B:$B,$A530,'Inventory (old)'!$E:$E,"&gt;="&amp;$F530,'Inventory (old)'!$E:$E,"&lt;"&amp;$G530)</f>
        <v>0</v>
      </c>
      <c r="AU530" s="7">
        <f>SUMIFS('Inventory (old)'!$M:$M,'Inventory (old)'!$A:$A,"Railroad",'Inventory (old)'!$B:$B,$A530,'Inventory (old)'!$E:$E,"&gt;="&amp;$F530,'Inventory (old)'!$E:$E,"&lt;"&amp;$G530)</f>
        <v>0</v>
      </c>
      <c r="AV530" s="7">
        <f>SUMIFS('Inventory (old)'!$M:$M,'Inventory (old)'!$A:$A,"School",'Inventory (old)'!$B:$B,$A530,'Inventory (old)'!$E:$E,"&gt;="&amp;$F530,'Inventory (old)'!$E:$E,"&lt;"&amp;$G530)</f>
        <v>0</v>
      </c>
      <c r="AW530" s="7">
        <f>SUMIFS('Inventory (old)'!$M:$M,'Inventory (old)'!$A:$A,"Air Speed",'Inventory (old)'!$B:$B,$A530,'Inventory (old)'!$E:$E,"&gt;="&amp;$F530,'Inventory (old)'!$E:$E,"&lt;"&amp;$G530)</f>
        <v>0</v>
      </c>
      <c r="AX530" s="7">
        <f>SUMIFS('Inventory (old)'!$M:$M,'Inventory (old)'!$A:$A,"Wrong Way",'Inventory (old)'!$B:$B,$A530,'Inventory (old)'!$E:$E,"&gt;="&amp;$F530,'Inventory (old)'!$E:$E,"&lt;"&amp;$G530)</f>
        <v>0</v>
      </c>
      <c r="AY530" s="7">
        <f>SUMIFS('Inventory (old)'!$M:$M,'Inventory (old)'!$A:$A,"Merge Arrow",'Inventory (old)'!$B:$B,$A530,'Inventory (old)'!$E:$E,"&gt;="&amp;$F530,'Inventory (old)'!$E:$E,"&lt;"&amp;$G530)</f>
        <v>0</v>
      </c>
      <c r="AZ530" s="7">
        <f>SUMIFS('Inventory (old)'!$M:$M,'Inventory (old)'!$A:$A,"Bike",'Inventory (old)'!$B:$B,$A530,'Inventory (old)'!$E:$E,"&gt;="&amp;$F530,'Inventory (old)'!$E:$E,"&lt;"&amp;$G530)</f>
        <v>0</v>
      </c>
      <c r="BA530" s="7">
        <f>SUMIFS('Inventory (old)'!$M:$M,'Inventory (old)'!$A:$A,"Parking",'Inventory (old)'!$B:$B,$A530,'Inventory (old)'!$E:$E,"&gt;="&amp;$F530,'Inventory (old)'!$E:$E,"&lt;"&amp;$G530)</f>
        <v>0</v>
      </c>
      <c r="BB530" s="1">
        <f>SUMIFS('Inventory (old)'!$S:$S,'Inventory (old)'!$A:$A,"Parking",'Inventory (old)'!$B:$B,$A530,'Inventory (old)'!$E:$E,"&gt;="&amp;$F530,'Inventory (old)'!$E:$E,"&lt;"&amp;$G530)</f>
        <v>0</v>
      </c>
      <c r="BC530" s="13"/>
    </row>
    <row r="531" spans="1:55" x14ac:dyDescent="0.25">
      <c r="A531" s="6" t="s">
        <v>2613</v>
      </c>
      <c r="B531" s="7" t="s">
        <v>91</v>
      </c>
      <c r="C531" s="7" t="s">
        <v>2051</v>
      </c>
      <c r="D531" s="7">
        <v>18</v>
      </c>
      <c r="E531" s="7" t="s">
        <v>2176</v>
      </c>
      <c r="F531" s="8">
        <v>15.99</v>
      </c>
      <c r="G531" s="8">
        <v>21.13</v>
      </c>
      <c r="H531" s="7" t="s">
        <v>2618</v>
      </c>
      <c r="I531" s="7" t="s">
        <v>2620</v>
      </c>
      <c r="J531" s="14">
        <f t="shared" si="138"/>
        <v>5.1399999999999988</v>
      </c>
      <c r="K531" s="15" t="s">
        <v>2062</v>
      </c>
      <c r="L531" s="7"/>
      <c r="M531" s="7" t="s">
        <v>2072</v>
      </c>
      <c r="N531" s="20">
        <v>5</v>
      </c>
      <c r="O531" s="20" t="s">
        <v>201</v>
      </c>
      <c r="P531" s="20"/>
      <c r="Q531" s="20"/>
      <c r="R531" s="8"/>
      <c r="S531" s="8"/>
      <c r="T531" s="14"/>
      <c r="U531" s="14"/>
      <c r="V531" s="21"/>
      <c r="W531" s="16"/>
      <c r="X531" s="106">
        <v>102028</v>
      </c>
      <c r="Y531" s="7">
        <v>2022</v>
      </c>
      <c r="Z531" s="7" t="s">
        <v>25</v>
      </c>
      <c r="AA531" s="7">
        <v>2022</v>
      </c>
      <c r="AB531" s="16" t="s">
        <v>25</v>
      </c>
      <c r="AC531" s="15" t="s">
        <v>201</v>
      </c>
      <c r="AD531" s="8">
        <f>IF(L531="",IF(ISODD(N531),J531*2,J531),0)</f>
        <v>10.279999999999998</v>
      </c>
      <c r="AE531" s="8">
        <f t="shared" si="123"/>
        <v>10.279999999999998</v>
      </c>
      <c r="AF531" s="8">
        <f t="shared" si="124"/>
        <v>0</v>
      </c>
      <c r="AG531" s="8">
        <f t="shared" si="125"/>
        <v>10.279999999999998</v>
      </c>
      <c r="AH531" s="7">
        <f>IF($P531="X",SUMIFS('Inventory (old)'!$M:$M,'Inventory (old)'!$A:$A,"Channel",'Inventory (old)'!$B:$B,$A531,'Inventory (old)'!$E:$E,"&gt;="&amp;$F531,'Inventory (old)'!$E:$E,"&lt;"&amp;$G531),0)</f>
        <v>0</v>
      </c>
      <c r="AI531" s="12">
        <f>IF($P531="X",SUMIFS('Inventory (old)'!$M:$M,'Inventory (old)'!$A:$A,"Dotted Line",'Inventory (old)'!$B:$B,$A531,'Inventory (old)'!$E:$E,"&gt;="&amp;$F531,'Inventory (old)'!$E:$E,"&lt;"&amp;$G531),0)</f>
        <v>0</v>
      </c>
      <c r="AJ531" s="15" t="s">
        <v>201</v>
      </c>
      <c r="AK531" s="7">
        <f>IF($P531="X",0,SUMIFS('Inventory (old)'!$M:$M,'Inventory (old)'!$A:$A,"Channel",'Inventory (old)'!$B:$B,$A531,'Inventory (old)'!$E:$E,"&gt;="&amp;F531,'Inventory (old)'!$E:$E,"&lt;"&amp;$G531))</f>
        <v>3125</v>
      </c>
      <c r="AL531" s="7">
        <f>IF($P531="X",0,SUMIFS('Inventory (old)'!$M:$M,'Inventory (old)'!$A:$A,"Dotted Line",'Inventory (old)'!$B:$B,$A531,'Inventory (old)'!$E:$E,"&gt;="&amp;$F531,'Inventory (old)'!$E:$E,"&lt;"&amp;$G531))</f>
        <v>0</v>
      </c>
      <c r="AM531" s="7">
        <f>SUMIFS('Inventory (old)'!$M:$M,'Inventory (old)'!$A:$A,"Stop Line",'Inventory (old)'!$B:$B,$A531,'Inventory (old)'!$E:$E,"&gt;="&amp;$F531,'Inventory (old)'!$E:$E,"&lt;"&amp;$G531)</f>
        <v>743</v>
      </c>
      <c r="AN531" s="7">
        <f>SUMIFS('Inventory (old)'!$M:$M,'Inventory (old)'!$A:$A,"Arrows and Onlys",'Inventory (old)'!$B:$B,$A531,'Inventory (old)'!$E:$E,"&gt;="&amp;$F531,'Inventory (old)'!$E:$E,"&lt;"&amp;$G531)</f>
        <v>140</v>
      </c>
      <c r="AO531" s="7">
        <f>SUMIFS('Inventory (old)'!$N:$N,'Inventory (old)'!$A:$A,"Arrows and Onlys",'Inventory (old)'!$B:$B,$A531,'Inventory (old)'!$E:$E,"&gt;="&amp;$F531,'Inventory (old)'!$E:$E,"&lt;"&amp;$G531)</f>
        <v>7</v>
      </c>
      <c r="AP531" s="7">
        <f>SUMIFS('Inventory (old)'!$O:$O,'Inventory (old)'!$A:$A,"Transverse",'Inventory (old)'!$B:$B,$A531,'Inventory (old)'!$E:$E,"&gt;="&amp;$F531,'Inventory (old)'!$E:$E,"&lt;"&amp;$G531)</f>
        <v>70</v>
      </c>
      <c r="AQ531" s="7">
        <f>SUMIFS('Inventory (old)'!$P:$P,'Inventory (old)'!$A:$A,"Transverse",'Inventory (old)'!$B:$B,$A531,'Inventory (old)'!$E:$E,"&gt;="&amp;$F531,'Inventory (old)'!$E:$E,"&lt;"&amp;$G531)</f>
        <v>1029</v>
      </c>
      <c r="AR531" s="7">
        <f>SUMIFS('Inventory (old)'!$M:$M,'Inventory (old)'!$A:$A,"Crosswalk",'Inventory (old)'!$B:$B,$A531,'Inventory (old)'!$E:$E,"&gt;="&amp;$F531,'Inventory (old)'!$E:$E,"&lt;"&amp;$G531)</f>
        <v>0</v>
      </c>
      <c r="AS531" s="7">
        <f>SUMIFS('Inventory (old)'!$M:$M,'Inventory (old)'!$A:$A,"Yield Line",'Inventory (old)'!$B:$B,$A531,'Inventory (old)'!$E:$E,"&gt;="&amp;$F531,'Inventory (old)'!$E:$E,"&lt;"&amp;$G531)</f>
        <v>0</v>
      </c>
      <c r="AT531" s="7">
        <f>SUMIFS('Inventory (old)'!$M:$M,'Inventory (old)'!$A:$A,"Island",'Inventory (old)'!$B:$B,$A531,'Inventory (old)'!$E:$E,"&gt;="&amp;$F531,'Inventory (old)'!$E:$E,"&lt;"&amp;$G531)</f>
        <v>0</v>
      </c>
      <c r="AU531" s="7">
        <f>SUMIFS('Inventory (old)'!$M:$M,'Inventory (old)'!$A:$A,"Railroad",'Inventory (old)'!$B:$B,$A531,'Inventory (old)'!$E:$E,"&gt;="&amp;$F531,'Inventory (old)'!$E:$E,"&lt;"&amp;$G531)</f>
        <v>0</v>
      </c>
      <c r="AV531" s="7">
        <f>SUMIFS('Inventory (old)'!$M:$M,'Inventory (old)'!$A:$A,"School",'Inventory (old)'!$B:$B,$A531,'Inventory (old)'!$E:$E,"&gt;="&amp;$F531,'Inventory (old)'!$E:$E,"&lt;"&amp;$G531)</f>
        <v>0</v>
      </c>
      <c r="AW531" s="7">
        <f>SUMIFS('Inventory (old)'!$M:$M,'Inventory (old)'!$A:$A,"Air Speed",'Inventory (old)'!$B:$B,$A531,'Inventory (old)'!$E:$E,"&gt;="&amp;$F531,'Inventory (old)'!$E:$E,"&lt;"&amp;$G531)</f>
        <v>0</v>
      </c>
      <c r="AX531" s="7">
        <f>SUMIFS('Inventory (old)'!$M:$M,'Inventory (old)'!$A:$A,"Wrong Way",'Inventory (old)'!$B:$B,$A531,'Inventory (old)'!$E:$E,"&gt;="&amp;$F531,'Inventory (old)'!$E:$E,"&lt;"&amp;$G531)</f>
        <v>0</v>
      </c>
      <c r="AY531" s="7">
        <f>SUMIFS('Inventory (old)'!$M:$M,'Inventory (old)'!$A:$A,"Merge Arrow",'Inventory (old)'!$B:$B,$A531,'Inventory (old)'!$E:$E,"&gt;="&amp;$F531,'Inventory (old)'!$E:$E,"&lt;"&amp;$G531)</f>
        <v>0</v>
      </c>
      <c r="AZ531" s="7">
        <f>SUMIFS('Inventory (old)'!$M:$M,'Inventory (old)'!$A:$A,"Bike",'Inventory (old)'!$B:$B,$A531,'Inventory (old)'!$E:$E,"&gt;="&amp;$F531,'Inventory (old)'!$E:$E,"&lt;"&amp;$G531)</f>
        <v>0</v>
      </c>
      <c r="BA531" s="7">
        <f>SUMIFS('Inventory (old)'!$M:$M,'Inventory (old)'!$A:$A,"Parking",'Inventory (old)'!$B:$B,$A531,'Inventory (old)'!$E:$E,"&gt;="&amp;$F531,'Inventory (old)'!$E:$E,"&lt;"&amp;$G531)</f>
        <v>0</v>
      </c>
      <c r="BB531" s="1">
        <f>SUMIFS('Inventory (old)'!$S:$S,'Inventory (old)'!$A:$A,"Parking",'Inventory (old)'!$B:$B,$A531,'Inventory (old)'!$E:$E,"&gt;="&amp;$F531,'Inventory (old)'!$E:$E,"&lt;"&amp;$G531)</f>
        <v>0</v>
      </c>
      <c r="BC531" s="13"/>
    </row>
    <row r="532" spans="1:55" x14ac:dyDescent="0.25">
      <c r="A532" s="6" t="s">
        <v>2621</v>
      </c>
      <c r="B532" s="7" t="s">
        <v>91</v>
      </c>
      <c r="C532" s="7" t="s">
        <v>2189</v>
      </c>
      <c r="D532" s="7">
        <v>42</v>
      </c>
      <c r="E532" s="7" t="s">
        <v>2176</v>
      </c>
      <c r="F532" s="8">
        <v>9.9999999999999995E-8</v>
      </c>
      <c r="G532" s="8">
        <v>1.89</v>
      </c>
      <c r="H532" s="7" t="s">
        <v>2182</v>
      </c>
      <c r="I532" s="7" t="s">
        <v>2191</v>
      </c>
      <c r="J532" s="14">
        <f t="shared" si="138"/>
        <v>1.8899998999999998</v>
      </c>
      <c r="K532" s="15" t="s">
        <v>2062</v>
      </c>
      <c r="L532" s="7"/>
      <c r="M532" s="7" t="s">
        <v>2072</v>
      </c>
      <c r="N532" s="20">
        <v>2</v>
      </c>
      <c r="O532" s="20"/>
      <c r="P532" s="20"/>
      <c r="Q532" s="20" t="s">
        <v>201</v>
      </c>
      <c r="R532" s="8"/>
      <c r="S532" s="8"/>
      <c r="T532" s="14"/>
      <c r="U532" s="14"/>
      <c r="V532" s="21"/>
      <c r="W532" s="16"/>
      <c r="Y532" s="7">
        <v>2020</v>
      </c>
      <c r="Z532" s="7" t="s">
        <v>3185</v>
      </c>
      <c r="AA532" s="7"/>
      <c r="AB532" s="16"/>
      <c r="AC532" s="15" t="s">
        <v>3297</v>
      </c>
      <c r="AD532" s="8">
        <f t="shared" si="122"/>
        <v>1.8899998999999998</v>
      </c>
      <c r="AE532" s="8">
        <f t="shared" si="123"/>
        <v>3.7799997999999997</v>
      </c>
      <c r="AF532" s="8">
        <f t="shared" si="124"/>
        <v>0</v>
      </c>
      <c r="AG532" s="8">
        <f t="shared" si="125"/>
        <v>0</v>
      </c>
      <c r="AH532" s="7">
        <f>IF($P532="X",SUMIFS('Inventory (old)'!$M:$M,'Inventory (old)'!$A:$A,"Channel",'Inventory (old)'!$B:$B,$A532,'Inventory (old)'!$E:$E,"&gt;="&amp;$F532,'Inventory (old)'!$E:$E,"&lt;"&amp;$G532),0)</f>
        <v>0</v>
      </c>
      <c r="AI532" s="12">
        <f>IF($P532="X",SUMIFS('Inventory (old)'!$M:$M,'Inventory (old)'!$A:$A,"Dotted Line",'Inventory (old)'!$B:$B,$A532,'Inventory (old)'!$E:$E,"&gt;="&amp;$F532,'Inventory (old)'!$E:$E,"&lt;"&amp;$G532),0)</f>
        <v>0</v>
      </c>
      <c r="AJ532" s="15" t="str">
        <f>IF(AND(E532="BOTH",SUM(AK532:BB532)=0),"X","")</f>
        <v>X</v>
      </c>
      <c r="AK532" s="7">
        <f>IF($P532="X",0,SUMIFS('Inventory (old)'!$M:$M,'Inventory (old)'!$A:$A,"Channel",'Inventory (old)'!$B:$B,$A532,'Inventory (old)'!$E:$E,"&gt;="&amp;F532,'Inventory (old)'!$E:$E,"&lt;"&amp;$G532))</f>
        <v>0</v>
      </c>
      <c r="AL532" s="7">
        <f>IF($P532="X",0,SUMIFS('Inventory (old)'!$M:$M,'Inventory (old)'!$A:$A,"Dotted Line",'Inventory (old)'!$B:$B,$A532,'Inventory (old)'!$E:$E,"&gt;="&amp;$F532,'Inventory (old)'!$E:$E,"&lt;"&amp;$G532))</f>
        <v>0</v>
      </c>
      <c r="AM532" s="7">
        <f>SUMIFS('Inventory (old)'!$M:$M,'Inventory (old)'!$A:$A,"Stop Line",'Inventory (old)'!$B:$B,$A532,'Inventory (old)'!$E:$E,"&gt;="&amp;$F532,'Inventory (old)'!$E:$E,"&lt;"&amp;$G532)</f>
        <v>0</v>
      </c>
      <c r="AN532" s="7">
        <f>SUMIFS('Inventory (old)'!$M:$M,'Inventory (old)'!$A:$A,"Arrows and Onlys",'Inventory (old)'!$B:$B,$A532,'Inventory (old)'!$E:$E,"&gt;="&amp;$F532,'Inventory (old)'!$E:$E,"&lt;"&amp;$G532)</f>
        <v>0</v>
      </c>
      <c r="AO532" s="7">
        <f>SUMIFS('Inventory (old)'!$N:$N,'Inventory (old)'!$A:$A,"Arrows and Onlys",'Inventory (old)'!$B:$B,$A532,'Inventory (old)'!$E:$E,"&gt;="&amp;$F532,'Inventory (old)'!$E:$E,"&lt;"&amp;$G532)</f>
        <v>0</v>
      </c>
      <c r="AP532" s="7">
        <f>SUMIFS('Inventory (old)'!$O:$O,'Inventory (old)'!$A:$A,"Transverse",'Inventory (old)'!$B:$B,$A532,'Inventory (old)'!$E:$E,"&gt;="&amp;$F532,'Inventory (old)'!$E:$E,"&lt;"&amp;$G532)</f>
        <v>0</v>
      </c>
      <c r="AQ532" s="7">
        <f>SUMIFS('Inventory (old)'!$P:$P,'Inventory (old)'!$A:$A,"Transverse",'Inventory (old)'!$B:$B,$A532,'Inventory (old)'!$E:$E,"&gt;="&amp;$F532,'Inventory (old)'!$E:$E,"&lt;"&amp;$G532)</f>
        <v>0</v>
      </c>
      <c r="AR532" s="7">
        <f>SUMIFS('Inventory (old)'!$M:$M,'Inventory (old)'!$A:$A,"Crosswalk",'Inventory (old)'!$B:$B,$A532,'Inventory (old)'!$E:$E,"&gt;="&amp;$F532,'Inventory (old)'!$E:$E,"&lt;"&amp;$G532)</f>
        <v>0</v>
      </c>
      <c r="AS532" s="7">
        <f>SUMIFS('Inventory (old)'!$M:$M,'Inventory (old)'!$A:$A,"Yield Line",'Inventory (old)'!$B:$B,$A532,'Inventory (old)'!$E:$E,"&gt;="&amp;$F532,'Inventory (old)'!$E:$E,"&lt;"&amp;$G532)</f>
        <v>0</v>
      </c>
      <c r="AT532" s="7">
        <f>SUMIFS('Inventory (old)'!$M:$M,'Inventory (old)'!$A:$A,"Island",'Inventory (old)'!$B:$B,$A532,'Inventory (old)'!$E:$E,"&gt;="&amp;$F532,'Inventory (old)'!$E:$E,"&lt;"&amp;$G532)</f>
        <v>0</v>
      </c>
      <c r="AU532" s="7">
        <f>SUMIFS('Inventory (old)'!$M:$M,'Inventory (old)'!$A:$A,"Railroad",'Inventory (old)'!$B:$B,$A532,'Inventory (old)'!$E:$E,"&gt;="&amp;$F532,'Inventory (old)'!$E:$E,"&lt;"&amp;$G532)</f>
        <v>0</v>
      </c>
      <c r="AV532" s="7">
        <f>SUMIFS('Inventory (old)'!$M:$M,'Inventory (old)'!$A:$A,"School",'Inventory (old)'!$B:$B,$A532,'Inventory (old)'!$E:$E,"&gt;="&amp;$F532,'Inventory (old)'!$E:$E,"&lt;"&amp;$G532)</f>
        <v>0</v>
      </c>
      <c r="AW532" s="7">
        <f>SUMIFS('Inventory (old)'!$M:$M,'Inventory (old)'!$A:$A,"Air Speed",'Inventory (old)'!$B:$B,$A532,'Inventory (old)'!$E:$E,"&gt;="&amp;$F532,'Inventory (old)'!$E:$E,"&lt;"&amp;$G532)</f>
        <v>0</v>
      </c>
      <c r="AX532" s="7">
        <f>SUMIFS('Inventory (old)'!$M:$M,'Inventory (old)'!$A:$A,"Wrong Way",'Inventory (old)'!$B:$B,$A532,'Inventory (old)'!$E:$E,"&gt;="&amp;$F532,'Inventory (old)'!$E:$E,"&lt;"&amp;$G532)</f>
        <v>0</v>
      </c>
      <c r="AY532" s="7">
        <f>SUMIFS('Inventory (old)'!$M:$M,'Inventory (old)'!$A:$A,"Merge Arrow",'Inventory (old)'!$B:$B,$A532,'Inventory (old)'!$E:$E,"&gt;="&amp;$F532,'Inventory (old)'!$E:$E,"&lt;"&amp;$G532)</f>
        <v>0</v>
      </c>
      <c r="AZ532" s="7">
        <f>SUMIFS('Inventory (old)'!$M:$M,'Inventory (old)'!$A:$A,"Bike",'Inventory (old)'!$B:$B,$A532,'Inventory (old)'!$E:$E,"&gt;="&amp;$F532,'Inventory (old)'!$E:$E,"&lt;"&amp;$G532)</f>
        <v>0</v>
      </c>
      <c r="BA532" s="7">
        <f>SUMIFS('Inventory (old)'!$M:$M,'Inventory (old)'!$A:$A,"Parking",'Inventory (old)'!$B:$B,$A532,'Inventory (old)'!$E:$E,"&gt;="&amp;$F532,'Inventory (old)'!$E:$E,"&lt;"&amp;$G532)</f>
        <v>0</v>
      </c>
      <c r="BB532" s="1">
        <f>SUMIFS('Inventory (old)'!$S:$S,'Inventory (old)'!$A:$A,"Parking",'Inventory (old)'!$B:$B,$A532,'Inventory (old)'!$E:$E,"&gt;="&amp;$F532,'Inventory (old)'!$E:$E,"&lt;"&amp;$G532)</f>
        <v>0</v>
      </c>
      <c r="BC532" s="13"/>
    </row>
    <row r="533" spans="1:55" x14ac:dyDescent="0.25">
      <c r="A533" s="6" t="s">
        <v>2621</v>
      </c>
      <c r="B533" s="7" t="s">
        <v>91</v>
      </c>
      <c r="C533" s="7" t="s">
        <v>2189</v>
      </c>
      <c r="D533" s="7">
        <v>42</v>
      </c>
      <c r="E533" s="7" t="s">
        <v>2176</v>
      </c>
      <c r="F533" s="8">
        <f>G532</f>
        <v>1.89</v>
      </c>
      <c r="G533" s="8">
        <v>2.88</v>
      </c>
      <c r="H533" s="7" t="s">
        <v>2191</v>
      </c>
      <c r="I533" s="7" t="s">
        <v>2221</v>
      </c>
      <c r="J533" s="14">
        <f t="shared" ref="J533" si="154">G533-F533</f>
        <v>0.99</v>
      </c>
      <c r="K533" s="15" t="s">
        <v>2062</v>
      </c>
      <c r="L533" s="7"/>
      <c r="M533" s="7" t="s">
        <v>2072</v>
      </c>
      <c r="N533" s="20">
        <v>2</v>
      </c>
      <c r="O533" s="20"/>
      <c r="P533" s="20"/>
      <c r="Q533" s="20" t="s">
        <v>201</v>
      </c>
      <c r="R533" s="8"/>
      <c r="S533" s="8"/>
      <c r="T533" s="14"/>
      <c r="U533" s="14"/>
      <c r="V533" s="21"/>
      <c r="W533" s="16"/>
      <c r="X533" s="1">
        <v>79761</v>
      </c>
      <c r="Y533" s="7">
        <v>2022</v>
      </c>
      <c r="Z533" s="7" t="s">
        <v>25</v>
      </c>
      <c r="AA533" s="7">
        <v>2022</v>
      </c>
      <c r="AB533" s="16" t="s">
        <v>25</v>
      </c>
      <c r="AC533" s="15" t="s">
        <v>201</v>
      </c>
      <c r="AD533" s="8">
        <f t="shared" ref="AD533" si="155">IF(L533="",IF(ISODD(N533),J533*2,J533),0)</f>
        <v>0.99</v>
      </c>
      <c r="AE533" s="8">
        <f t="shared" ref="AE533" si="156">IF(L533="",(J533-(S533-R533))*2,J533-(S533-R533))</f>
        <v>1.98</v>
      </c>
      <c r="AF533" s="8">
        <f t="shared" ref="AF533" si="157">IF(L533="",0,J533)</f>
        <v>0</v>
      </c>
      <c r="AG533" s="8">
        <f t="shared" ref="AG533" si="158">IF(L533="",IF(OR(N533=4,N533=5),J533*2,IF(OR(N533=6,N533=7),J533*4,0)),(N533-1)*J533)+(U533-T533)*V533</f>
        <v>0</v>
      </c>
      <c r="AH533" s="7">
        <f>IF($P533="X",SUMIFS('Inventory (old)'!$M:$M,'Inventory (old)'!$A:$A,"Channel",'Inventory (old)'!$B:$B,$A533,'Inventory (old)'!$E:$E,"&gt;="&amp;$F533,'Inventory (old)'!$E:$E,"&lt;"&amp;$G533),0)</f>
        <v>0</v>
      </c>
      <c r="AI533" s="12">
        <f>IF($P533="X",SUMIFS('Inventory (old)'!$M:$M,'Inventory (old)'!$A:$A,"Dotted Line",'Inventory (old)'!$B:$B,$A533,'Inventory (old)'!$E:$E,"&gt;="&amp;$F533,'Inventory (old)'!$E:$E,"&lt;"&amp;$G533),0)</f>
        <v>0</v>
      </c>
      <c r="AJ533" s="15" t="s">
        <v>201</v>
      </c>
      <c r="AK533" s="7">
        <f>IF($P533="X",0,SUMIFS('Inventory (old)'!$M:$M,'Inventory (old)'!$A:$A,"Channel",'Inventory (old)'!$B:$B,$A533,'Inventory (old)'!$E:$E,"&gt;="&amp;F533,'Inventory (old)'!$E:$E,"&lt;"&amp;$G533))</f>
        <v>315</v>
      </c>
      <c r="AL533" s="7">
        <f>IF($P533="X",0,SUMIFS('Inventory (old)'!$M:$M,'Inventory (old)'!$A:$A,"Dotted Line",'Inventory (old)'!$B:$B,$A533,'Inventory (old)'!$E:$E,"&gt;="&amp;$F533,'Inventory (old)'!$E:$E,"&lt;"&amp;$G533))</f>
        <v>0</v>
      </c>
      <c r="AM533" s="7">
        <f>SUMIFS('Inventory (old)'!$M:$M,'Inventory (old)'!$A:$A,"Stop Line",'Inventory (old)'!$B:$B,$A533,'Inventory (old)'!$E:$E,"&gt;="&amp;$F533,'Inventory (old)'!$E:$E,"&lt;"&amp;$G533)</f>
        <v>0</v>
      </c>
      <c r="AN533" s="7">
        <f>SUMIFS('Inventory (old)'!$M:$M,'Inventory (old)'!$A:$A,"Arrows and Onlys",'Inventory (old)'!$B:$B,$A533,'Inventory (old)'!$E:$E,"&gt;="&amp;$F533,'Inventory (old)'!$E:$E,"&lt;"&amp;$G533)</f>
        <v>1</v>
      </c>
      <c r="AO533" s="7">
        <f>SUMIFS('Inventory (old)'!$N:$N,'Inventory (old)'!$A:$A,"Arrows and Onlys",'Inventory (old)'!$B:$B,$A533,'Inventory (old)'!$E:$E,"&gt;="&amp;$F533,'Inventory (old)'!$E:$E,"&lt;"&amp;$G533)</f>
        <v>1</v>
      </c>
      <c r="AP533" s="7">
        <f>SUMIFS('Inventory (old)'!$O:$O,'Inventory (old)'!$A:$A,"Transverse",'Inventory (old)'!$B:$B,$A533,'Inventory (old)'!$E:$E,"&gt;="&amp;$F533,'Inventory (old)'!$E:$E,"&lt;"&amp;$G533)</f>
        <v>159</v>
      </c>
      <c r="AQ533" s="7">
        <f>SUMIFS('Inventory (old)'!$P:$P,'Inventory (old)'!$A:$A,"Transverse",'Inventory (old)'!$B:$B,$A533,'Inventory (old)'!$E:$E,"&gt;="&amp;$F533,'Inventory (old)'!$E:$E,"&lt;"&amp;$G533)</f>
        <v>254</v>
      </c>
      <c r="AR533" s="7">
        <f>SUMIFS('Inventory (old)'!$M:$M,'Inventory (old)'!$A:$A,"Crosswalk",'Inventory (old)'!$B:$B,$A533,'Inventory (old)'!$E:$E,"&gt;="&amp;$F533,'Inventory (old)'!$E:$E,"&lt;"&amp;$G533)</f>
        <v>0</v>
      </c>
      <c r="AS533" s="7">
        <f>SUMIFS('Inventory (old)'!$M:$M,'Inventory (old)'!$A:$A,"Yield Line",'Inventory (old)'!$B:$B,$A533,'Inventory (old)'!$E:$E,"&gt;="&amp;$F533,'Inventory (old)'!$E:$E,"&lt;"&amp;$G533)</f>
        <v>0</v>
      </c>
      <c r="AT533" s="7">
        <f>SUMIFS('Inventory (old)'!$M:$M,'Inventory (old)'!$A:$A,"Island",'Inventory (old)'!$B:$B,$A533,'Inventory (old)'!$E:$E,"&gt;="&amp;$F533,'Inventory (old)'!$E:$E,"&lt;"&amp;$G533)</f>
        <v>0</v>
      </c>
      <c r="AU533" s="7">
        <f>SUMIFS('Inventory (old)'!$M:$M,'Inventory (old)'!$A:$A,"Railroad",'Inventory (old)'!$B:$B,$A533,'Inventory (old)'!$E:$E,"&gt;="&amp;$F533,'Inventory (old)'!$E:$E,"&lt;"&amp;$G533)</f>
        <v>0</v>
      </c>
      <c r="AV533" s="7">
        <f>SUMIFS('Inventory (old)'!$M:$M,'Inventory (old)'!$A:$A,"School",'Inventory (old)'!$B:$B,$A533,'Inventory (old)'!$E:$E,"&gt;="&amp;$F533,'Inventory (old)'!$E:$E,"&lt;"&amp;$G533)</f>
        <v>0</v>
      </c>
      <c r="AW533" s="7">
        <f>SUMIFS('Inventory (old)'!$M:$M,'Inventory (old)'!$A:$A,"Air Speed",'Inventory (old)'!$B:$B,$A533,'Inventory (old)'!$E:$E,"&gt;="&amp;$F533,'Inventory (old)'!$E:$E,"&lt;"&amp;$G533)</f>
        <v>0</v>
      </c>
      <c r="AX533" s="7">
        <f>SUMIFS('Inventory (old)'!$M:$M,'Inventory (old)'!$A:$A,"Wrong Way",'Inventory (old)'!$B:$B,$A533,'Inventory (old)'!$E:$E,"&gt;="&amp;$F533,'Inventory (old)'!$E:$E,"&lt;"&amp;$G533)</f>
        <v>0</v>
      </c>
      <c r="AY533" s="7">
        <f>SUMIFS('Inventory (old)'!$M:$M,'Inventory (old)'!$A:$A,"Merge Arrow",'Inventory (old)'!$B:$B,$A533,'Inventory (old)'!$E:$E,"&gt;="&amp;$F533,'Inventory (old)'!$E:$E,"&lt;"&amp;$G533)</f>
        <v>0</v>
      </c>
      <c r="AZ533" s="7">
        <f>SUMIFS('Inventory (old)'!$M:$M,'Inventory (old)'!$A:$A,"Bike",'Inventory (old)'!$B:$B,$A533,'Inventory (old)'!$E:$E,"&gt;="&amp;$F533,'Inventory (old)'!$E:$E,"&lt;"&amp;$G533)</f>
        <v>0</v>
      </c>
      <c r="BA533" s="7">
        <f>SUMIFS('Inventory (old)'!$M:$M,'Inventory (old)'!$A:$A,"Parking",'Inventory (old)'!$B:$B,$A533,'Inventory (old)'!$E:$E,"&gt;="&amp;$F533,'Inventory (old)'!$E:$E,"&lt;"&amp;$G533)</f>
        <v>0</v>
      </c>
      <c r="BB533" s="1">
        <f>SUMIFS('Inventory (old)'!$S:$S,'Inventory (old)'!$A:$A,"Parking",'Inventory (old)'!$B:$B,$A533,'Inventory (old)'!$E:$E,"&gt;="&amp;$F533,'Inventory (old)'!$E:$E,"&lt;"&amp;$G533)</f>
        <v>0</v>
      </c>
      <c r="BC533" s="13"/>
    </row>
    <row r="534" spans="1:55" x14ac:dyDescent="0.25">
      <c r="A534" s="6" t="s">
        <v>2621</v>
      </c>
      <c r="B534" s="7" t="s">
        <v>91</v>
      </c>
      <c r="C534" s="7" t="s">
        <v>2189</v>
      </c>
      <c r="D534" s="7">
        <v>42</v>
      </c>
      <c r="E534" s="7" t="s">
        <v>186</v>
      </c>
      <c r="F534" s="8">
        <f>G533</f>
        <v>2.88</v>
      </c>
      <c r="G534" s="8">
        <v>6.9</v>
      </c>
      <c r="H534" s="7" t="s">
        <v>2221</v>
      </c>
      <c r="I534" s="7" t="s">
        <v>2622</v>
      </c>
      <c r="J534" s="14">
        <f t="shared" si="138"/>
        <v>4.0200000000000005</v>
      </c>
      <c r="K534" s="15" t="s">
        <v>2241</v>
      </c>
      <c r="L534" s="7" t="s">
        <v>2217</v>
      </c>
      <c r="M534" s="7" t="s">
        <v>2072</v>
      </c>
      <c r="N534" s="20">
        <v>2</v>
      </c>
      <c r="O534" s="20" t="s">
        <v>201</v>
      </c>
      <c r="P534" s="20"/>
      <c r="Q534" s="20"/>
      <c r="R534" s="8"/>
      <c r="S534" s="8"/>
      <c r="T534" s="14"/>
      <c r="U534" s="14"/>
      <c r="V534" s="21"/>
      <c r="W534" s="16"/>
      <c r="X534" s="1">
        <v>79761</v>
      </c>
      <c r="Y534" s="7">
        <v>2022</v>
      </c>
      <c r="Z534" s="7" t="s">
        <v>25</v>
      </c>
      <c r="AA534" s="7">
        <v>2022</v>
      </c>
      <c r="AB534" s="16" t="s">
        <v>25</v>
      </c>
      <c r="AC534" s="15" t="s">
        <v>201</v>
      </c>
      <c r="AD534" s="8">
        <f t="shared" si="122"/>
        <v>0</v>
      </c>
      <c r="AE534" s="8">
        <f t="shared" si="123"/>
        <v>4.0200000000000005</v>
      </c>
      <c r="AF534" s="8">
        <f t="shared" si="124"/>
        <v>4.0200000000000005</v>
      </c>
      <c r="AG534" s="8">
        <f t="shared" si="125"/>
        <v>4.0200000000000005</v>
      </c>
      <c r="AH534" s="7">
        <f>IF($P534="X",SUMIFS('Inventory (old)'!$M:$M,'Inventory (old)'!$A:$A,"Channel",'Inventory (old)'!$B:$B,$A534,'Inventory (old)'!$E:$E,"&gt;="&amp;$F534,'Inventory (old)'!$E:$E,"&lt;"&amp;$G534),0)</f>
        <v>0</v>
      </c>
      <c r="AI534" s="12">
        <f>IF($P534="X",SUMIFS('Inventory (old)'!$M:$M,'Inventory (old)'!$A:$A,"Dotted Line",'Inventory (old)'!$B:$B,$A534,'Inventory (old)'!$E:$E,"&gt;="&amp;$F534,'Inventory (old)'!$E:$E,"&lt;"&amp;$G534),0)</f>
        <v>0</v>
      </c>
      <c r="AJ534" s="15" t="s">
        <v>201</v>
      </c>
      <c r="AK534" s="7">
        <f>IF($P534="X",0,SUMIFS('Inventory (old)'!$M:$M,'Inventory (old)'!$A:$A,"Channel",'Inventory (old)'!$B:$B,$A534,'Inventory (old)'!$E:$E,"&gt;="&amp;F534,'Inventory (old)'!$E:$E,"&lt;"&amp;$G534))</f>
        <v>90</v>
      </c>
      <c r="AL534" s="7">
        <f>IF($P534="X",0,SUMIFS('Inventory (old)'!$M:$M,'Inventory (old)'!$A:$A,"Dotted Line",'Inventory (old)'!$B:$B,$A534,'Inventory (old)'!$E:$E,"&gt;="&amp;$F534,'Inventory (old)'!$E:$E,"&lt;"&amp;$G534))</f>
        <v>0</v>
      </c>
      <c r="AM534" s="7">
        <f>SUMIFS('Inventory (old)'!$M:$M,'Inventory (old)'!$A:$A,"Stop Line",'Inventory (old)'!$B:$B,$A534,'Inventory (old)'!$E:$E,"&gt;="&amp;$F534,'Inventory (old)'!$E:$E,"&lt;"&amp;$G534)</f>
        <v>0</v>
      </c>
      <c r="AN534" s="7">
        <f>SUMIFS('Inventory (old)'!$M:$M,'Inventory (old)'!$A:$A,"Arrows and Onlys",'Inventory (old)'!$B:$B,$A534,'Inventory (old)'!$E:$E,"&gt;="&amp;$F534,'Inventory (old)'!$E:$E,"&lt;"&amp;$G534)</f>
        <v>2</v>
      </c>
      <c r="AO534" s="7">
        <f>SUMIFS('Inventory (old)'!$N:$N,'Inventory (old)'!$A:$A,"Arrows and Onlys",'Inventory (old)'!$B:$B,$A534,'Inventory (old)'!$E:$E,"&gt;="&amp;$F534,'Inventory (old)'!$E:$E,"&lt;"&amp;$G534)</f>
        <v>2</v>
      </c>
      <c r="AP534" s="7">
        <f>SUMIFS('Inventory (old)'!$O:$O,'Inventory (old)'!$A:$A,"Transverse",'Inventory (old)'!$B:$B,$A534,'Inventory (old)'!$E:$E,"&gt;="&amp;$F534,'Inventory (old)'!$E:$E,"&lt;"&amp;$G534)</f>
        <v>0</v>
      </c>
      <c r="AQ534" s="7">
        <f>SUMIFS('Inventory (old)'!$P:$P,'Inventory (old)'!$A:$A,"Transverse",'Inventory (old)'!$B:$B,$A534,'Inventory (old)'!$E:$E,"&gt;="&amp;$F534,'Inventory (old)'!$E:$E,"&lt;"&amp;$G534)</f>
        <v>0</v>
      </c>
      <c r="AR534" s="7">
        <f>SUMIFS('Inventory (old)'!$M:$M,'Inventory (old)'!$A:$A,"Crosswalk",'Inventory (old)'!$B:$B,$A534,'Inventory (old)'!$E:$E,"&gt;="&amp;$F534,'Inventory (old)'!$E:$E,"&lt;"&amp;$G534)</f>
        <v>0</v>
      </c>
      <c r="AS534" s="7">
        <f>SUMIFS('Inventory (old)'!$M:$M,'Inventory (old)'!$A:$A,"Yield Line",'Inventory (old)'!$B:$B,$A534,'Inventory (old)'!$E:$E,"&gt;="&amp;$F534,'Inventory (old)'!$E:$E,"&lt;"&amp;$G534)</f>
        <v>0</v>
      </c>
      <c r="AT534" s="7">
        <f>SUMIFS('Inventory (old)'!$M:$M,'Inventory (old)'!$A:$A,"Island",'Inventory (old)'!$B:$B,$A534,'Inventory (old)'!$E:$E,"&gt;="&amp;$F534,'Inventory (old)'!$E:$E,"&lt;"&amp;$G534)</f>
        <v>0</v>
      </c>
      <c r="AU534" s="7">
        <f>SUMIFS('Inventory (old)'!$M:$M,'Inventory (old)'!$A:$A,"Railroad",'Inventory (old)'!$B:$B,$A534,'Inventory (old)'!$E:$E,"&gt;="&amp;$F534,'Inventory (old)'!$E:$E,"&lt;"&amp;$G534)</f>
        <v>0</v>
      </c>
      <c r="AV534" s="7">
        <f>SUMIFS('Inventory (old)'!$M:$M,'Inventory (old)'!$A:$A,"School",'Inventory (old)'!$B:$B,$A534,'Inventory (old)'!$E:$E,"&gt;="&amp;$F534,'Inventory (old)'!$E:$E,"&lt;"&amp;$G534)</f>
        <v>0</v>
      </c>
      <c r="AW534" s="7">
        <f>SUMIFS('Inventory (old)'!$M:$M,'Inventory (old)'!$A:$A,"Air Speed",'Inventory (old)'!$B:$B,$A534,'Inventory (old)'!$E:$E,"&gt;="&amp;$F534,'Inventory (old)'!$E:$E,"&lt;"&amp;$G534)</f>
        <v>2</v>
      </c>
      <c r="AX534" s="7">
        <f>SUMIFS('Inventory (old)'!$M:$M,'Inventory (old)'!$A:$A,"Wrong Way",'Inventory (old)'!$B:$B,$A534,'Inventory (old)'!$E:$E,"&gt;="&amp;$F534,'Inventory (old)'!$E:$E,"&lt;"&amp;$G534)</f>
        <v>0</v>
      </c>
      <c r="AY534" s="7">
        <f>SUMIFS('Inventory (old)'!$M:$M,'Inventory (old)'!$A:$A,"Merge Arrow",'Inventory (old)'!$B:$B,$A534,'Inventory (old)'!$E:$E,"&gt;="&amp;$F534,'Inventory (old)'!$E:$E,"&lt;"&amp;$G534)</f>
        <v>0</v>
      </c>
      <c r="AZ534" s="7">
        <f>SUMIFS('Inventory (old)'!$M:$M,'Inventory (old)'!$A:$A,"Bike",'Inventory (old)'!$B:$B,$A534,'Inventory (old)'!$E:$E,"&gt;="&amp;$F534,'Inventory (old)'!$E:$E,"&lt;"&amp;$G534)</f>
        <v>0</v>
      </c>
      <c r="BA534" s="7">
        <f>SUMIFS('Inventory (old)'!$M:$M,'Inventory (old)'!$A:$A,"Parking",'Inventory (old)'!$B:$B,$A534,'Inventory (old)'!$E:$E,"&gt;="&amp;$F534,'Inventory (old)'!$E:$E,"&lt;"&amp;$G534)</f>
        <v>0</v>
      </c>
      <c r="BB534" s="1">
        <f>SUMIFS('Inventory (old)'!$S:$S,'Inventory (old)'!$A:$A,"Parking",'Inventory (old)'!$B:$B,$A534,'Inventory (old)'!$E:$E,"&gt;="&amp;$F534,'Inventory (old)'!$E:$E,"&lt;"&amp;$G534)</f>
        <v>0</v>
      </c>
      <c r="BC534" s="13" t="s">
        <v>2628</v>
      </c>
    </row>
    <row r="535" spans="1:55" x14ac:dyDescent="0.25">
      <c r="A535" s="6" t="s">
        <v>2623</v>
      </c>
      <c r="B535" s="7" t="s">
        <v>91</v>
      </c>
      <c r="C535" s="7" t="s">
        <v>2189</v>
      </c>
      <c r="D535" s="7">
        <v>42</v>
      </c>
      <c r="E535" s="7" t="s">
        <v>213</v>
      </c>
      <c r="F535" s="8">
        <v>2.88</v>
      </c>
      <c r="G535" s="8">
        <v>6.9</v>
      </c>
      <c r="H535" s="7" t="s">
        <v>2221</v>
      </c>
      <c r="I535" s="7" t="s">
        <v>2622</v>
      </c>
      <c r="J535" s="14">
        <f t="shared" si="138"/>
        <v>4.0200000000000005</v>
      </c>
      <c r="K535" s="15" t="s">
        <v>2241</v>
      </c>
      <c r="L535" s="7" t="s">
        <v>2217</v>
      </c>
      <c r="M535" s="7" t="s">
        <v>2072</v>
      </c>
      <c r="N535" s="20">
        <v>2</v>
      </c>
      <c r="O535" s="20" t="s">
        <v>201</v>
      </c>
      <c r="P535" s="20"/>
      <c r="Q535" s="20"/>
      <c r="R535" s="8"/>
      <c r="S535" s="8"/>
      <c r="T535" s="14"/>
      <c r="U535" s="14"/>
      <c r="V535" s="21"/>
      <c r="W535" s="16"/>
      <c r="X535" s="1">
        <v>79761</v>
      </c>
      <c r="Y535" s="7">
        <v>2022</v>
      </c>
      <c r="Z535" s="7" t="s">
        <v>25</v>
      </c>
      <c r="AA535" s="7">
        <v>2022</v>
      </c>
      <c r="AB535" s="16" t="s">
        <v>25</v>
      </c>
      <c r="AC535" s="15" t="s">
        <v>201</v>
      </c>
      <c r="AD535" s="8">
        <f t="shared" si="122"/>
        <v>0</v>
      </c>
      <c r="AE535" s="8">
        <f t="shared" si="123"/>
        <v>4.0200000000000005</v>
      </c>
      <c r="AF535" s="8">
        <f t="shared" si="124"/>
        <v>4.0200000000000005</v>
      </c>
      <c r="AG535" s="8">
        <f t="shared" si="125"/>
        <v>4.0200000000000005</v>
      </c>
      <c r="AH535" s="7">
        <f>IF($P535="X",SUMIFS('Inventory (old)'!$M:$M,'Inventory (old)'!$A:$A,"Channel",'Inventory (old)'!$B:$B,$A535,'Inventory (old)'!$E:$E,"&gt;="&amp;$F535,'Inventory (old)'!$E:$E,"&lt;"&amp;$G535),0)</f>
        <v>0</v>
      </c>
      <c r="AI535" s="12">
        <f>IF($P535="X",SUMIFS('Inventory (old)'!$M:$M,'Inventory (old)'!$A:$A,"Dotted Line",'Inventory (old)'!$B:$B,$A535,'Inventory (old)'!$E:$E,"&gt;="&amp;$F535,'Inventory (old)'!$E:$E,"&lt;"&amp;$G535),0)</f>
        <v>0</v>
      </c>
      <c r="AJ535" s="15" t="s">
        <v>201</v>
      </c>
      <c r="AK535" s="7">
        <f>IF($P535="X",0,SUMIFS('Inventory (old)'!$M:$M,'Inventory (old)'!$A:$A,"Channel",'Inventory (old)'!$B:$B,$A535,'Inventory (old)'!$E:$E,"&gt;="&amp;F535,'Inventory (old)'!$E:$E,"&lt;"&amp;$G535))</f>
        <v>90</v>
      </c>
      <c r="AL535" s="7">
        <f>IF($P535="X",0,SUMIFS('Inventory (old)'!$M:$M,'Inventory (old)'!$A:$A,"Dotted Line",'Inventory (old)'!$B:$B,$A535,'Inventory (old)'!$E:$E,"&gt;="&amp;$F535,'Inventory (old)'!$E:$E,"&lt;"&amp;$G535))</f>
        <v>0</v>
      </c>
      <c r="AM535" s="7">
        <f>SUMIFS('Inventory (old)'!$M:$M,'Inventory (old)'!$A:$A,"Stop Line",'Inventory (old)'!$B:$B,$A535,'Inventory (old)'!$E:$E,"&gt;="&amp;$F535,'Inventory (old)'!$E:$E,"&lt;"&amp;$G535)</f>
        <v>0</v>
      </c>
      <c r="AN535" s="7">
        <f>SUMIFS('Inventory (old)'!$M:$M,'Inventory (old)'!$A:$A,"Arrows and Onlys",'Inventory (old)'!$B:$B,$A535,'Inventory (old)'!$E:$E,"&gt;="&amp;$F535,'Inventory (old)'!$E:$E,"&lt;"&amp;$G535)</f>
        <v>2</v>
      </c>
      <c r="AO535" s="7">
        <f>SUMIFS('Inventory (old)'!$N:$N,'Inventory (old)'!$A:$A,"Arrows and Onlys",'Inventory (old)'!$B:$B,$A535,'Inventory (old)'!$E:$E,"&gt;="&amp;$F535,'Inventory (old)'!$E:$E,"&lt;"&amp;$G535)</f>
        <v>2</v>
      </c>
      <c r="AP535" s="7">
        <f>SUMIFS('Inventory (old)'!$O:$O,'Inventory (old)'!$A:$A,"Transverse",'Inventory (old)'!$B:$B,$A535,'Inventory (old)'!$E:$E,"&gt;="&amp;$F535,'Inventory (old)'!$E:$E,"&lt;"&amp;$G535)</f>
        <v>0</v>
      </c>
      <c r="AQ535" s="7">
        <f>SUMIFS('Inventory (old)'!$P:$P,'Inventory (old)'!$A:$A,"Transverse",'Inventory (old)'!$B:$B,$A535,'Inventory (old)'!$E:$E,"&gt;="&amp;$F535,'Inventory (old)'!$E:$E,"&lt;"&amp;$G535)</f>
        <v>0</v>
      </c>
      <c r="AR535" s="7">
        <f>SUMIFS('Inventory (old)'!$M:$M,'Inventory (old)'!$A:$A,"Crosswalk",'Inventory (old)'!$B:$B,$A535,'Inventory (old)'!$E:$E,"&gt;="&amp;$F535,'Inventory (old)'!$E:$E,"&lt;"&amp;$G535)</f>
        <v>0</v>
      </c>
      <c r="AS535" s="7">
        <f>SUMIFS('Inventory (old)'!$M:$M,'Inventory (old)'!$A:$A,"Yield Line",'Inventory (old)'!$B:$B,$A535,'Inventory (old)'!$E:$E,"&gt;="&amp;$F535,'Inventory (old)'!$E:$E,"&lt;"&amp;$G535)</f>
        <v>0</v>
      </c>
      <c r="AT535" s="7">
        <f>SUMIFS('Inventory (old)'!$M:$M,'Inventory (old)'!$A:$A,"Island",'Inventory (old)'!$B:$B,$A535,'Inventory (old)'!$E:$E,"&gt;="&amp;$F535,'Inventory (old)'!$E:$E,"&lt;"&amp;$G535)</f>
        <v>0</v>
      </c>
      <c r="AU535" s="7">
        <f>SUMIFS('Inventory (old)'!$M:$M,'Inventory (old)'!$A:$A,"Railroad",'Inventory (old)'!$B:$B,$A535,'Inventory (old)'!$E:$E,"&gt;="&amp;$F535,'Inventory (old)'!$E:$E,"&lt;"&amp;$G535)</f>
        <v>0</v>
      </c>
      <c r="AV535" s="7">
        <f>SUMIFS('Inventory (old)'!$M:$M,'Inventory (old)'!$A:$A,"School",'Inventory (old)'!$B:$B,$A535,'Inventory (old)'!$E:$E,"&gt;="&amp;$F535,'Inventory (old)'!$E:$E,"&lt;"&amp;$G535)</f>
        <v>0</v>
      </c>
      <c r="AW535" s="7">
        <f>SUMIFS('Inventory (old)'!$M:$M,'Inventory (old)'!$A:$A,"Air Speed",'Inventory (old)'!$B:$B,$A535,'Inventory (old)'!$E:$E,"&gt;="&amp;$F535,'Inventory (old)'!$E:$E,"&lt;"&amp;$G535)</f>
        <v>0</v>
      </c>
      <c r="AX535" s="7">
        <f>SUMIFS('Inventory (old)'!$M:$M,'Inventory (old)'!$A:$A,"Wrong Way",'Inventory (old)'!$B:$B,$A535,'Inventory (old)'!$E:$E,"&gt;="&amp;$F535,'Inventory (old)'!$E:$E,"&lt;"&amp;$G535)</f>
        <v>0</v>
      </c>
      <c r="AY535" s="7">
        <f>SUMIFS('Inventory (old)'!$M:$M,'Inventory (old)'!$A:$A,"Merge Arrow",'Inventory (old)'!$B:$B,$A535,'Inventory (old)'!$E:$E,"&gt;="&amp;$F535,'Inventory (old)'!$E:$E,"&lt;"&amp;$G535)</f>
        <v>2</v>
      </c>
      <c r="AZ535" s="7">
        <f>SUMIFS('Inventory (old)'!$M:$M,'Inventory (old)'!$A:$A,"Bike",'Inventory (old)'!$B:$B,$A535,'Inventory (old)'!$E:$E,"&gt;="&amp;$F535,'Inventory (old)'!$E:$E,"&lt;"&amp;$G535)</f>
        <v>0</v>
      </c>
      <c r="BA535" s="7">
        <f>SUMIFS('Inventory (old)'!$M:$M,'Inventory (old)'!$A:$A,"Parking",'Inventory (old)'!$B:$B,$A535,'Inventory (old)'!$E:$E,"&gt;="&amp;$F535,'Inventory (old)'!$E:$E,"&lt;"&amp;$G535)</f>
        <v>0</v>
      </c>
      <c r="BB535" s="1">
        <f>SUMIFS('Inventory (old)'!$S:$S,'Inventory (old)'!$A:$A,"Parking",'Inventory (old)'!$B:$B,$A535,'Inventory (old)'!$E:$E,"&gt;="&amp;$F535,'Inventory (old)'!$E:$E,"&lt;"&amp;$G535)</f>
        <v>0</v>
      </c>
      <c r="BC535" s="13"/>
    </row>
    <row r="536" spans="1:55" x14ac:dyDescent="0.25">
      <c r="A536" s="6" t="s">
        <v>2624</v>
      </c>
      <c r="B536" s="7" t="s">
        <v>91</v>
      </c>
      <c r="C536" s="7" t="s">
        <v>2189</v>
      </c>
      <c r="D536" s="7">
        <v>42</v>
      </c>
      <c r="E536" s="7" t="s">
        <v>186</v>
      </c>
      <c r="F536" s="8">
        <v>2.97</v>
      </c>
      <c r="G536" s="8">
        <v>3.22</v>
      </c>
      <c r="H536" s="7" t="s">
        <v>1685</v>
      </c>
      <c r="I536" s="7" t="s">
        <v>2196</v>
      </c>
      <c r="J536" s="14">
        <v>0.18</v>
      </c>
      <c r="K536" s="15" t="s">
        <v>2241</v>
      </c>
      <c r="L536" s="7" t="s">
        <v>2217</v>
      </c>
      <c r="M536" s="7" t="s">
        <v>2072</v>
      </c>
      <c r="N536" s="20">
        <v>1</v>
      </c>
      <c r="O536" s="20" t="s">
        <v>201</v>
      </c>
      <c r="P536" s="20"/>
      <c r="Q536" s="20"/>
      <c r="R536" s="8"/>
      <c r="S536" s="8"/>
      <c r="T536" s="14">
        <v>1.0000000000000001E-5</v>
      </c>
      <c r="U536" s="14">
        <v>0.03</v>
      </c>
      <c r="V536" s="21">
        <v>1</v>
      </c>
      <c r="W536" s="16"/>
      <c r="X536" s="1">
        <v>79761</v>
      </c>
      <c r="Y536" s="7">
        <v>2022</v>
      </c>
      <c r="Z536" s="7" t="s">
        <v>25</v>
      </c>
      <c r="AA536" s="7">
        <v>2022</v>
      </c>
      <c r="AB536" s="16" t="s">
        <v>25</v>
      </c>
      <c r="AC536" s="15" t="s">
        <v>201</v>
      </c>
      <c r="AD536" s="8">
        <f t="shared" si="122"/>
        <v>0</v>
      </c>
      <c r="AE536" s="8">
        <f t="shared" si="123"/>
        <v>0.18</v>
      </c>
      <c r="AF536" s="8">
        <f t="shared" si="124"/>
        <v>0.18</v>
      </c>
      <c r="AG536" s="8">
        <f t="shared" si="125"/>
        <v>2.9989999999999999E-2</v>
      </c>
      <c r="AH536" s="7">
        <f>IF($P536="X",SUMIFS('Inventory (old)'!$M:$M,'Inventory (old)'!$A:$A,"Channel",'Inventory (old)'!$B:$B,$A536,'Inventory (old)'!$E:$E,"&gt;="&amp;$F536,'Inventory (old)'!$E:$E,"&lt;"&amp;$G536),0)</f>
        <v>0</v>
      </c>
      <c r="AI536" s="12">
        <f>IF($P536="X",SUMIFS('Inventory (old)'!$M:$M,'Inventory (old)'!$A:$A,"Dotted Line",'Inventory (old)'!$B:$B,$A536,'Inventory (old)'!$E:$E,"&gt;="&amp;$F536,'Inventory (old)'!$E:$E,"&lt;"&amp;$G536),0)</f>
        <v>0</v>
      </c>
      <c r="AJ536" s="15" t="s">
        <v>201</v>
      </c>
      <c r="AK536" s="7">
        <f>IF($P536="X",0,SUMIFS('Inventory (old)'!$M:$M,'Inventory (old)'!$A:$A,"Channel",'Inventory (old)'!$B:$B,$A536,'Inventory (old)'!$E:$E,"&gt;="&amp;F536,'Inventory (old)'!$E:$E,"&lt;"&amp;$G536))</f>
        <v>90</v>
      </c>
      <c r="AL536" s="7">
        <f>IF($P536="X",0,SUMIFS('Inventory (old)'!$M:$M,'Inventory (old)'!$A:$A,"Dotted Line",'Inventory (old)'!$B:$B,$A536,'Inventory (old)'!$E:$E,"&gt;="&amp;$F536,'Inventory (old)'!$E:$E,"&lt;"&amp;$G536))</f>
        <v>0</v>
      </c>
      <c r="AM536" s="7">
        <f>SUMIFS('Inventory (old)'!$M:$M,'Inventory (old)'!$A:$A,"Stop Line",'Inventory (old)'!$B:$B,$A536,'Inventory (old)'!$E:$E,"&gt;="&amp;$F536,'Inventory (old)'!$E:$E,"&lt;"&amp;$G536)</f>
        <v>0</v>
      </c>
      <c r="AN536" s="7">
        <f>SUMIFS('Inventory (old)'!$M:$M,'Inventory (old)'!$A:$A,"Arrows and Onlys",'Inventory (old)'!$B:$B,$A536,'Inventory (old)'!$E:$E,"&gt;="&amp;$F536,'Inventory (old)'!$E:$E,"&lt;"&amp;$G536)</f>
        <v>0</v>
      </c>
      <c r="AO536" s="7">
        <f>SUMIFS('Inventory (old)'!$N:$N,'Inventory (old)'!$A:$A,"Arrows and Onlys",'Inventory (old)'!$B:$B,$A536,'Inventory (old)'!$E:$E,"&gt;="&amp;$F536,'Inventory (old)'!$E:$E,"&lt;"&amp;$G536)</f>
        <v>0</v>
      </c>
      <c r="AP536" s="7">
        <f>SUMIFS('Inventory (old)'!$O:$O,'Inventory (old)'!$A:$A,"Transverse",'Inventory (old)'!$B:$B,$A536,'Inventory (old)'!$E:$E,"&gt;="&amp;$F536,'Inventory (old)'!$E:$E,"&lt;"&amp;$G536)</f>
        <v>46</v>
      </c>
      <c r="AQ536" s="7">
        <f>SUMIFS('Inventory (old)'!$P:$P,'Inventory (old)'!$A:$A,"Transverse",'Inventory (old)'!$B:$B,$A536,'Inventory (old)'!$E:$E,"&gt;="&amp;$F536,'Inventory (old)'!$E:$E,"&lt;"&amp;$G536)</f>
        <v>0</v>
      </c>
      <c r="AR536" s="7">
        <f>SUMIFS('Inventory (old)'!$M:$M,'Inventory (old)'!$A:$A,"Crosswalk",'Inventory (old)'!$B:$B,$A536,'Inventory (old)'!$E:$E,"&gt;="&amp;$F536,'Inventory (old)'!$E:$E,"&lt;"&amp;$G536)</f>
        <v>0</v>
      </c>
      <c r="AS536" s="7">
        <f>SUMIFS('Inventory (old)'!$M:$M,'Inventory (old)'!$A:$A,"Yield Line",'Inventory (old)'!$B:$B,$A536,'Inventory (old)'!$E:$E,"&gt;="&amp;$F536,'Inventory (old)'!$E:$E,"&lt;"&amp;$G536)</f>
        <v>0</v>
      </c>
      <c r="AT536" s="7">
        <f>SUMIFS('Inventory (old)'!$M:$M,'Inventory (old)'!$A:$A,"Island",'Inventory (old)'!$B:$B,$A536,'Inventory (old)'!$E:$E,"&gt;="&amp;$F536,'Inventory (old)'!$E:$E,"&lt;"&amp;$G536)</f>
        <v>0</v>
      </c>
      <c r="AU536" s="7">
        <f>SUMIFS('Inventory (old)'!$M:$M,'Inventory (old)'!$A:$A,"Railroad",'Inventory (old)'!$B:$B,$A536,'Inventory (old)'!$E:$E,"&gt;="&amp;$F536,'Inventory (old)'!$E:$E,"&lt;"&amp;$G536)</f>
        <v>0</v>
      </c>
      <c r="AV536" s="7">
        <f>SUMIFS('Inventory (old)'!$M:$M,'Inventory (old)'!$A:$A,"School",'Inventory (old)'!$B:$B,$A536,'Inventory (old)'!$E:$E,"&gt;="&amp;$F536,'Inventory (old)'!$E:$E,"&lt;"&amp;$G536)</f>
        <v>0</v>
      </c>
      <c r="AW536" s="7">
        <f>SUMIFS('Inventory (old)'!$M:$M,'Inventory (old)'!$A:$A,"Air Speed",'Inventory (old)'!$B:$B,$A536,'Inventory (old)'!$E:$E,"&gt;="&amp;$F536,'Inventory (old)'!$E:$E,"&lt;"&amp;$G536)</f>
        <v>0</v>
      </c>
      <c r="AX536" s="7">
        <f>SUMIFS('Inventory (old)'!$M:$M,'Inventory (old)'!$A:$A,"Wrong Way",'Inventory (old)'!$B:$B,$A536,'Inventory (old)'!$E:$E,"&gt;="&amp;$F536,'Inventory (old)'!$E:$E,"&lt;"&amp;$G536)</f>
        <v>0</v>
      </c>
      <c r="AY536" s="7">
        <f>SUMIFS('Inventory (old)'!$M:$M,'Inventory (old)'!$A:$A,"Merge Arrow",'Inventory (old)'!$B:$B,$A536,'Inventory (old)'!$E:$E,"&gt;="&amp;$F536,'Inventory (old)'!$E:$E,"&lt;"&amp;$G536)</f>
        <v>0</v>
      </c>
      <c r="AZ536" s="7">
        <f>SUMIFS('Inventory (old)'!$M:$M,'Inventory (old)'!$A:$A,"Bike",'Inventory (old)'!$B:$B,$A536,'Inventory (old)'!$E:$E,"&gt;="&amp;$F536,'Inventory (old)'!$E:$E,"&lt;"&amp;$G536)</f>
        <v>0</v>
      </c>
      <c r="BA536" s="7">
        <f>SUMIFS('Inventory (old)'!$M:$M,'Inventory (old)'!$A:$A,"Parking",'Inventory (old)'!$B:$B,$A536,'Inventory (old)'!$E:$E,"&gt;="&amp;$F536,'Inventory (old)'!$E:$E,"&lt;"&amp;$G536)</f>
        <v>0</v>
      </c>
      <c r="BB536" s="1">
        <f>SUMIFS('Inventory (old)'!$S:$S,'Inventory (old)'!$A:$A,"Parking",'Inventory (old)'!$B:$B,$A536,'Inventory (old)'!$E:$E,"&gt;="&amp;$F536,'Inventory (old)'!$E:$E,"&lt;"&amp;$G536)</f>
        <v>0</v>
      </c>
      <c r="BC536" s="13" t="s">
        <v>2629</v>
      </c>
    </row>
    <row r="537" spans="1:55" x14ac:dyDescent="0.25">
      <c r="A537" s="6" t="s">
        <v>2625</v>
      </c>
      <c r="B537" s="7" t="s">
        <v>91</v>
      </c>
      <c r="C537" s="7" t="s">
        <v>2189</v>
      </c>
      <c r="D537" s="7">
        <v>42</v>
      </c>
      <c r="E537" s="7" t="s">
        <v>186</v>
      </c>
      <c r="F537" s="8">
        <v>2.97</v>
      </c>
      <c r="G537" s="8">
        <v>3.22</v>
      </c>
      <c r="H537" s="7" t="s">
        <v>1685</v>
      </c>
      <c r="I537" s="7" t="s">
        <v>2198</v>
      </c>
      <c r="J537" s="14">
        <v>0.2</v>
      </c>
      <c r="K537" s="15" t="s">
        <v>2241</v>
      </c>
      <c r="L537" s="7" t="s">
        <v>2217</v>
      </c>
      <c r="M537" s="7" t="s">
        <v>2072</v>
      </c>
      <c r="N537" s="20">
        <v>1</v>
      </c>
      <c r="O537" s="20" t="s">
        <v>201</v>
      </c>
      <c r="P537" s="20"/>
      <c r="Q537" s="20"/>
      <c r="R537" s="8"/>
      <c r="S537" s="8"/>
      <c r="T537" s="14">
        <v>1E-4</v>
      </c>
      <c r="U537" s="14">
        <v>0.12</v>
      </c>
      <c r="V537" s="21">
        <v>1</v>
      </c>
      <c r="W537" s="16"/>
      <c r="X537" s="1">
        <v>79761</v>
      </c>
      <c r="Y537" s="7">
        <v>2022</v>
      </c>
      <c r="Z537" s="7" t="s">
        <v>25</v>
      </c>
      <c r="AA537" s="7">
        <v>2022</v>
      </c>
      <c r="AB537" s="16" t="s">
        <v>25</v>
      </c>
      <c r="AC537" s="15" t="s">
        <v>201</v>
      </c>
      <c r="AD537" s="8">
        <f t="shared" si="122"/>
        <v>0</v>
      </c>
      <c r="AE537" s="8">
        <f t="shared" si="123"/>
        <v>0.2</v>
      </c>
      <c r="AF537" s="8">
        <f t="shared" si="124"/>
        <v>0.2</v>
      </c>
      <c r="AG537" s="8">
        <f t="shared" si="125"/>
        <v>0.11989999999999999</v>
      </c>
      <c r="AH537" s="7">
        <f>IF($P537="X",SUMIFS('Inventory (old)'!$M:$M,'Inventory (old)'!$A:$A,"Channel",'Inventory (old)'!$B:$B,$A537,'Inventory (old)'!$E:$E,"&gt;="&amp;$F537,'Inventory (old)'!$E:$E,"&lt;"&amp;$G537),0)</f>
        <v>0</v>
      </c>
      <c r="AI537" s="12">
        <f>IF($P537="X",SUMIFS('Inventory (old)'!$M:$M,'Inventory (old)'!$A:$A,"Dotted Line",'Inventory (old)'!$B:$B,$A537,'Inventory (old)'!$E:$E,"&gt;="&amp;$F537,'Inventory (old)'!$E:$E,"&lt;"&amp;$G537),0)</f>
        <v>0</v>
      </c>
      <c r="AJ537" s="15" t="s">
        <v>201</v>
      </c>
      <c r="AK537" s="7">
        <f>IF($P537="X",0,SUMIFS('Inventory (old)'!$M:$M,'Inventory (old)'!$A:$A,"Channel",'Inventory (old)'!$B:$B,$A537,'Inventory (old)'!$E:$E,"&gt;="&amp;F537,'Inventory (old)'!$E:$E,"&lt;"&amp;$G537))</f>
        <v>105</v>
      </c>
      <c r="AL537" s="7">
        <f>IF($P537="X",0,SUMIFS('Inventory (old)'!$M:$M,'Inventory (old)'!$A:$A,"Dotted Line",'Inventory (old)'!$B:$B,$A537,'Inventory (old)'!$E:$E,"&gt;="&amp;$F537,'Inventory (old)'!$E:$E,"&lt;"&amp;$G537))</f>
        <v>0</v>
      </c>
      <c r="AM537" s="7">
        <f>SUMIFS('Inventory (old)'!$M:$M,'Inventory (old)'!$A:$A,"Stop Line",'Inventory (old)'!$B:$B,$A537,'Inventory (old)'!$E:$E,"&gt;="&amp;$F537,'Inventory (old)'!$E:$E,"&lt;"&amp;$G537)</f>
        <v>0</v>
      </c>
      <c r="AN537" s="7">
        <f>SUMIFS('Inventory (old)'!$M:$M,'Inventory (old)'!$A:$A,"Arrows and Onlys",'Inventory (old)'!$B:$B,$A537,'Inventory (old)'!$E:$E,"&gt;="&amp;$F537,'Inventory (old)'!$E:$E,"&lt;"&amp;$G537)</f>
        <v>0</v>
      </c>
      <c r="AO537" s="7">
        <f>SUMIFS('Inventory (old)'!$N:$N,'Inventory (old)'!$A:$A,"Arrows and Onlys",'Inventory (old)'!$B:$B,$A537,'Inventory (old)'!$E:$E,"&gt;="&amp;$F537,'Inventory (old)'!$E:$E,"&lt;"&amp;$G537)</f>
        <v>0</v>
      </c>
      <c r="AP537" s="7">
        <f>SUMIFS('Inventory (old)'!$O:$O,'Inventory (old)'!$A:$A,"Transverse",'Inventory (old)'!$B:$B,$A537,'Inventory (old)'!$E:$E,"&gt;="&amp;$F537,'Inventory (old)'!$E:$E,"&lt;"&amp;$G537)</f>
        <v>0</v>
      </c>
      <c r="AQ537" s="7">
        <f>SUMIFS('Inventory (old)'!$P:$P,'Inventory (old)'!$A:$A,"Transverse",'Inventory (old)'!$B:$B,$A537,'Inventory (old)'!$E:$E,"&gt;="&amp;$F537,'Inventory (old)'!$E:$E,"&lt;"&amp;$G537)</f>
        <v>0</v>
      </c>
      <c r="AR537" s="7">
        <f>SUMIFS('Inventory (old)'!$M:$M,'Inventory (old)'!$A:$A,"Crosswalk",'Inventory (old)'!$B:$B,$A537,'Inventory (old)'!$E:$E,"&gt;="&amp;$F537,'Inventory (old)'!$E:$E,"&lt;"&amp;$G537)</f>
        <v>0</v>
      </c>
      <c r="AS537" s="7">
        <f>SUMIFS('Inventory (old)'!$M:$M,'Inventory (old)'!$A:$A,"Yield Line",'Inventory (old)'!$B:$B,$A537,'Inventory (old)'!$E:$E,"&gt;="&amp;$F537,'Inventory (old)'!$E:$E,"&lt;"&amp;$G537)</f>
        <v>0</v>
      </c>
      <c r="AT537" s="7">
        <f>SUMIFS('Inventory (old)'!$M:$M,'Inventory (old)'!$A:$A,"Island",'Inventory (old)'!$B:$B,$A537,'Inventory (old)'!$E:$E,"&gt;="&amp;$F537,'Inventory (old)'!$E:$E,"&lt;"&amp;$G537)</f>
        <v>0</v>
      </c>
      <c r="AU537" s="7">
        <f>SUMIFS('Inventory (old)'!$M:$M,'Inventory (old)'!$A:$A,"Railroad",'Inventory (old)'!$B:$B,$A537,'Inventory (old)'!$E:$E,"&gt;="&amp;$F537,'Inventory (old)'!$E:$E,"&lt;"&amp;$G537)</f>
        <v>0</v>
      </c>
      <c r="AV537" s="7">
        <f>SUMIFS('Inventory (old)'!$M:$M,'Inventory (old)'!$A:$A,"School",'Inventory (old)'!$B:$B,$A537,'Inventory (old)'!$E:$E,"&gt;="&amp;$F537,'Inventory (old)'!$E:$E,"&lt;"&amp;$G537)</f>
        <v>0</v>
      </c>
      <c r="AW537" s="7">
        <f>SUMIFS('Inventory (old)'!$M:$M,'Inventory (old)'!$A:$A,"Air Speed",'Inventory (old)'!$B:$B,$A537,'Inventory (old)'!$E:$E,"&gt;="&amp;$F537,'Inventory (old)'!$E:$E,"&lt;"&amp;$G537)</f>
        <v>0</v>
      </c>
      <c r="AX537" s="7">
        <f>SUMIFS('Inventory (old)'!$M:$M,'Inventory (old)'!$A:$A,"Wrong Way",'Inventory (old)'!$B:$B,$A537,'Inventory (old)'!$E:$E,"&gt;="&amp;$F537,'Inventory (old)'!$E:$E,"&lt;"&amp;$G537)</f>
        <v>0</v>
      </c>
      <c r="AY537" s="7">
        <f>SUMIFS('Inventory (old)'!$M:$M,'Inventory (old)'!$A:$A,"Merge Arrow",'Inventory (old)'!$B:$B,$A537,'Inventory (old)'!$E:$E,"&gt;="&amp;$F537,'Inventory (old)'!$E:$E,"&lt;"&amp;$G537)</f>
        <v>0</v>
      </c>
      <c r="AZ537" s="7">
        <f>SUMIFS('Inventory (old)'!$M:$M,'Inventory (old)'!$A:$A,"Bike",'Inventory (old)'!$B:$B,$A537,'Inventory (old)'!$E:$E,"&gt;="&amp;$F537,'Inventory (old)'!$E:$E,"&lt;"&amp;$G537)</f>
        <v>0</v>
      </c>
      <c r="BA537" s="7">
        <f>SUMIFS('Inventory (old)'!$M:$M,'Inventory (old)'!$A:$A,"Parking",'Inventory (old)'!$B:$B,$A537,'Inventory (old)'!$E:$E,"&gt;="&amp;$F537,'Inventory (old)'!$E:$E,"&lt;"&amp;$G537)</f>
        <v>0</v>
      </c>
      <c r="BB537" s="1">
        <f>SUMIFS('Inventory (old)'!$S:$S,'Inventory (old)'!$A:$A,"Parking",'Inventory (old)'!$B:$B,$A537,'Inventory (old)'!$E:$E,"&gt;="&amp;$F537,'Inventory (old)'!$E:$E,"&lt;"&amp;$G537)</f>
        <v>0</v>
      </c>
      <c r="BC537" s="13" t="s">
        <v>2630</v>
      </c>
    </row>
    <row r="538" spans="1:55" x14ac:dyDescent="0.25">
      <c r="A538" s="6" t="s">
        <v>2626</v>
      </c>
      <c r="B538" s="7" t="s">
        <v>91</v>
      </c>
      <c r="C538" s="7" t="s">
        <v>2189</v>
      </c>
      <c r="D538" s="7">
        <v>42</v>
      </c>
      <c r="E538" s="7" t="s">
        <v>213</v>
      </c>
      <c r="F538" s="8">
        <v>2.97</v>
      </c>
      <c r="G538" s="8">
        <v>3.22</v>
      </c>
      <c r="H538" s="7" t="s">
        <v>238</v>
      </c>
      <c r="I538" s="7" t="s">
        <v>2196</v>
      </c>
      <c r="J538" s="14">
        <v>0.09</v>
      </c>
      <c r="K538" s="15" t="s">
        <v>2241</v>
      </c>
      <c r="L538" s="7" t="s">
        <v>2217</v>
      </c>
      <c r="M538" s="7" t="s">
        <v>2072</v>
      </c>
      <c r="N538" s="20">
        <v>1</v>
      </c>
      <c r="O538" s="20" t="s">
        <v>201</v>
      </c>
      <c r="P538" s="20"/>
      <c r="Q538" s="20"/>
      <c r="R538" s="8"/>
      <c r="S538" s="8"/>
      <c r="T538" s="14"/>
      <c r="U538" s="14"/>
      <c r="V538" s="21"/>
      <c r="W538" s="16"/>
      <c r="X538" s="1">
        <v>79761</v>
      </c>
      <c r="Y538" s="7">
        <v>2022</v>
      </c>
      <c r="Z538" s="7" t="s">
        <v>25</v>
      </c>
      <c r="AA538" s="7">
        <v>2022</v>
      </c>
      <c r="AB538" s="16" t="s">
        <v>25</v>
      </c>
      <c r="AC538" s="15" t="s">
        <v>201</v>
      </c>
      <c r="AD538" s="8">
        <f t="shared" si="122"/>
        <v>0</v>
      </c>
      <c r="AE538" s="8">
        <f t="shared" si="123"/>
        <v>0.09</v>
      </c>
      <c r="AF538" s="8">
        <f t="shared" si="124"/>
        <v>0.09</v>
      </c>
      <c r="AG538" s="8">
        <f t="shared" si="125"/>
        <v>0</v>
      </c>
      <c r="AH538" s="7">
        <f>IF($P538="X",SUMIFS('Inventory (old)'!$M:$M,'Inventory (old)'!$A:$A,"Channel",'Inventory (old)'!$B:$B,$A538,'Inventory (old)'!$E:$E,"&gt;="&amp;$F538,'Inventory (old)'!$E:$E,"&lt;"&amp;$G538),0)</f>
        <v>0</v>
      </c>
      <c r="AI538" s="12">
        <f>IF($P538="X",SUMIFS('Inventory (old)'!$M:$M,'Inventory (old)'!$A:$A,"Dotted Line",'Inventory (old)'!$B:$B,$A538,'Inventory (old)'!$E:$E,"&gt;="&amp;$F538,'Inventory (old)'!$E:$E,"&lt;"&amp;$G538),0)</f>
        <v>0</v>
      </c>
      <c r="AJ538" s="15" t="s">
        <v>201</v>
      </c>
      <c r="AK538" s="7">
        <f>IF($P538="X",0,SUMIFS('Inventory (old)'!$M:$M,'Inventory (old)'!$A:$A,"Channel",'Inventory (old)'!$B:$B,$A538,'Inventory (old)'!$E:$E,"&gt;="&amp;F538,'Inventory (old)'!$E:$E,"&lt;"&amp;$G538))</f>
        <v>950</v>
      </c>
      <c r="AL538" s="7">
        <f>IF($P538="X",0,SUMIFS('Inventory (old)'!$M:$M,'Inventory (old)'!$A:$A,"Dotted Line",'Inventory (old)'!$B:$B,$A538,'Inventory (old)'!$E:$E,"&gt;="&amp;$F538,'Inventory (old)'!$E:$E,"&lt;"&amp;$G538))</f>
        <v>0</v>
      </c>
      <c r="AM538" s="7">
        <f>SUMIFS('Inventory (old)'!$M:$M,'Inventory (old)'!$A:$A,"Stop Line",'Inventory (old)'!$B:$B,$A538,'Inventory (old)'!$E:$E,"&gt;="&amp;$F538,'Inventory (old)'!$E:$E,"&lt;"&amp;$G538)</f>
        <v>0</v>
      </c>
      <c r="AN538" s="7">
        <f>SUMIFS('Inventory (old)'!$M:$M,'Inventory (old)'!$A:$A,"Arrows and Onlys",'Inventory (old)'!$B:$B,$A538,'Inventory (old)'!$E:$E,"&gt;="&amp;$F538,'Inventory (old)'!$E:$E,"&lt;"&amp;$G538)</f>
        <v>0</v>
      </c>
      <c r="AO538" s="7">
        <f>SUMIFS('Inventory (old)'!$N:$N,'Inventory (old)'!$A:$A,"Arrows and Onlys",'Inventory (old)'!$B:$B,$A538,'Inventory (old)'!$E:$E,"&gt;="&amp;$F538,'Inventory (old)'!$E:$E,"&lt;"&amp;$G538)</f>
        <v>0</v>
      </c>
      <c r="AP538" s="7">
        <f>SUMIFS('Inventory (old)'!$O:$O,'Inventory (old)'!$A:$A,"Transverse",'Inventory (old)'!$B:$B,$A538,'Inventory (old)'!$E:$E,"&gt;="&amp;$F538,'Inventory (old)'!$E:$E,"&lt;"&amp;$G538)</f>
        <v>466</v>
      </c>
      <c r="AQ538" s="7">
        <f>SUMIFS('Inventory (old)'!$P:$P,'Inventory (old)'!$A:$A,"Transverse",'Inventory (old)'!$B:$B,$A538,'Inventory (old)'!$E:$E,"&gt;="&amp;$F538,'Inventory (old)'!$E:$E,"&lt;"&amp;$G538)</f>
        <v>0</v>
      </c>
      <c r="AR538" s="7">
        <f>SUMIFS('Inventory (old)'!$M:$M,'Inventory (old)'!$A:$A,"Crosswalk",'Inventory (old)'!$B:$B,$A538,'Inventory (old)'!$E:$E,"&gt;="&amp;$F538,'Inventory (old)'!$E:$E,"&lt;"&amp;$G538)</f>
        <v>0</v>
      </c>
      <c r="AS538" s="7">
        <f>SUMIFS('Inventory (old)'!$M:$M,'Inventory (old)'!$A:$A,"Yield Line",'Inventory (old)'!$B:$B,$A538,'Inventory (old)'!$E:$E,"&gt;="&amp;$F538,'Inventory (old)'!$E:$E,"&lt;"&amp;$G538)</f>
        <v>0</v>
      </c>
      <c r="AT538" s="7">
        <f>SUMIFS('Inventory (old)'!$M:$M,'Inventory (old)'!$A:$A,"Island",'Inventory (old)'!$B:$B,$A538,'Inventory (old)'!$E:$E,"&gt;="&amp;$F538,'Inventory (old)'!$E:$E,"&lt;"&amp;$G538)</f>
        <v>0</v>
      </c>
      <c r="AU538" s="7">
        <f>SUMIFS('Inventory (old)'!$M:$M,'Inventory (old)'!$A:$A,"Railroad",'Inventory (old)'!$B:$B,$A538,'Inventory (old)'!$E:$E,"&gt;="&amp;$F538,'Inventory (old)'!$E:$E,"&lt;"&amp;$G538)</f>
        <v>0</v>
      </c>
      <c r="AV538" s="7">
        <f>SUMIFS('Inventory (old)'!$M:$M,'Inventory (old)'!$A:$A,"School",'Inventory (old)'!$B:$B,$A538,'Inventory (old)'!$E:$E,"&gt;="&amp;$F538,'Inventory (old)'!$E:$E,"&lt;"&amp;$G538)</f>
        <v>0</v>
      </c>
      <c r="AW538" s="7">
        <f>SUMIFS('Inventory (old)'!$M:$M,'Inventory (old)'!$A:$A,"Air Speed",'Inventory (old)'!$B:$B,$A538,'Inventory (old)'!$E:$E,"&gt;="&amp;$F538,'Inventory (old)'!$E:$E,"&lt;"&amp;$G538)</f>
        <v>0</v>
      </c>
      <c r="AX538" s="7">
        <f>SUMIFS('Inventory (old)'!$M:$M,'Inventory (old)'!$A:$A,"Wrong Way",'Inventory (old)'!$B:$B,$A538,'Inventory (old)'!$E:$E,"&gt;="&amp;$F538,'Inventory (old)'!$E:$E,"&lt;"&amp;$G538)</f>
        <v>0</v>
      </c>
      <c r="AY538" s="7">
        <f>SUMIFS('Inventory (old)'!$M:$M,'Inventory (old)'!$A:$A,"Merge Arrow",'Inventory (old)'!$B:$B,$A538,'Inventory (old)'!$E:$E,"&gt;="&amp;$F538,'Inventory (old)'!$E:$E,"&lt;"&amp;$G538)</f>
        <v>0</v>
      </c>
      <c r="AZ538" s="7">
        <f>SUMIFS('Inventory (old)'!$M:$M,'Inventory (old)'!$A:$A,"Bike",'Inventory (old)'!$B:$B,$A538,'Inventory (old)'!$E:$E,"&gt;="&amp;$F538,'Inventory (old)'!$E:$E,"&lt;"&amp;$G538)</f>
        <v>0</v>
      </c>
      <c r="BA538" s="7">
        <f>SUMIFS('Inventory (old)'!$M:$M,'Inventory (old)'!$A:$A,"Parking",'Inventory (old)'!$B:$B,$A538,'Inventory (old)'!$E:$E,"&gt;="&amp;$F538,'Inventory (old)'!$E:$E,"&lt;"&amp;$G538)</f>
        <v>0</v>
      </c>
      <c r="BB538" s="1">
        <f>SUMIFS('Inventory (old)'!$S:$S,'Inventory (old)'!$A:$A,"Parking",'Inventory (old)'!$B:$B,$A538,'Inventory (old)'!$E:$E,"&gt;="&amp;$F538,'Inventory (old)'!$E:$E,"&lt;"&amp;$G538)</f>
        <v>0</v>
      </c>
      <c r="BC538" s="13" t="s">
        <v>2631</v>
      </c>
    </row>
    <row r="539" spans="1:55" x14ac:dyDescent="0.25">
      <c r="A539" s="6" t="s">
        <v>2627</v>
      </c>
      <c r="B539" s="7" t="s">
        <v>91</v>
      </c>
      <c r="C539" s="7" t="s">
        <v>2189</v>
      </c>
      <c r="D539" s="7">
        <v>42</v>
      </c>
      <c r="E539" s="7" t="s">
        <v>213</v>
      </c>
      <c r="F539" s="8">
        <v>2.97</v>
      </c>
      <c r="G539" s="8">
        <v>3.22</v>
      </c>
      <c r="H539" s="7" t="s">
        <v>238</v>
      </c>
      <c r="I539" s="7" t="s">
        <v>2198</v>
      </c>
      <c r="J539" s="14">
        <v>0.11</v>
      </c>
      <c r="K539" s="15" t="s">
        <v>2241</v>
      </c>
      <c r="L539" s="7" t="s">
        <v>2217</v>
      </c>
      <c r="M539" s="7" t="s">
        <v>2072</v>
      </c>
      <c r="N539" s="20">
        <v>1</v>
      </c>
      <c r="O539" s="20" t="s">
        <v>201</v>
      </c>
      <c r="P539" s="20"/>
      <c r="Q539" s="20"/>
      <c r="R539" s="8"/>
      <c r="S539" s="8"/>
      <c r="T539" s="14">
        <v>1E-4</v>
      </c>
      <c r="U539" s="14">
        <v>0.02</v>
      </c>
      <c r="V539" s="21">
        <v>1</v>
      </c>
      <c r="W539" s="16"/>
      <c r="X539" s="1">
        <v>79761</v>
      </c>
      <c r="Y539" s="7">
        <v>2022</v>
      </c>
      <c r="Z539" s="7" t="s">
        <v>25</v>
      </c>
      <c r="AA539" s="7">
        <v>2022</v>
      </c>
      <c r="AB539" s="16" t="s">
        <v>25</v>
      </c>
      <c r="AC539" s="15" t="s">
        <v>201</v>
      </c>
      <c r="AD539" s="8">
        <f t="shared" si="122"/>
        <v>0</v>
      </c>
      <c r="AE539" s="8">
        <f t="shared" si="123"/>
        <v>0.11</v>
      </c>
      <c r="AF539" s="8">
        <f t="shared" si="124"/>
        <v>0.11</v>
      </c>
      <c r="AG539" s="8">
        <f t="shared" si="125"/>
        <v>1.9900000000000001E-2</v>
      </c>
      <c r="AH539" s="7">
        <f>IF($P539="X",SUMIFS('Inventory (old)'!$M:$M,'Inventory (old)'!$A:$A,"Channel",'Inventory (old)'!$B:$B,$A539,'Inventory (old)'!$E:$E,"&gt;="&amp;$F539,'Inventory (old)'!$E:$E,"&lt;"&amp;$G539),0)</f>
        <v>0</v>
      </c>
      <c r="AI539" s="12">
        <f>IF($P539="X",SUMIFS('Inventory (old)'!$M:$M,'Inventory (old)'!$A:$A,"Dotted Line",'Inventory (old)'!$B:$B,$A539,'Inventory (old)'!$E:$E,"&gt;="&amp;$F539,'Inventory (old)'!$E:$E,"&lt;"&amp;$G539),0)</f>
        <v>0</v>
      </c>
      <c r="AJ539" s="15" t="s">
        <v>201</v>
      </c>
      <c r="AK539" s="7">
        <f>IF($P539="X",0,SUMIFS('Inventory (old)'!$M:$M,'Inventory (old)'!$A:$A,"Channel",'Inventory (old)'!$B:$B,$A539,'Inventory (old)'!$E:$E,"&gt;="&amp;F539,'Inventory (old)'!$E:$E,"&lt;"&amp;$G539))</f>
        <v>147</v>
      </c>
      <c r="AL539" s="7">
        <f>IF($P539="X",0,SUMIFS('Inventory (old)'!$M:$M,'Inventory (old)'!$A:$A,"Dotted Line",'Inventory (old)'!$B:$B,$A539,'Inventory (old)'!$E:$E,"&gt;="&amp;$F539,'Inventory (old)'!$E:$E,"&lt;"&amp;$G539))</f>
        <v>0</v>
      </c>
      <c r="AM539" s="7">
        <f>SUMIFS('Inventory (old)'!$M:$M,'Inventory (old)'!$A:$A,"Stop Line",'Inventory (old)'!$B:$B,$A539,'Inventory (old)'!$E:$E,"&gt;="&amp;$F539,'Inventory (old)'!$E:$E,"&lt;"&amp;$G539)</f>
        <v>0</v>
      </c>
      <c r="AN539" s="7">
        <f>SUMIFS('Inventory (old)'!$M:$M,'Inventory (old)'!$A:$A,"Arrows and Onlys",'Inventory (old)'!$B:$B,$A539,'Inventory (old)'!$E:$E,"&gt;="&amp;$F539,'Inventory (old)'!$E:$E,"&lt;"&amp;$G539)</f>
        <v>0</v>
      </c>
      <c r="AO539" s="7">
        <f>SUMIFS('Inventory (old)'!$N:$N,'Inventory (old)'!$A:$A,"Arrows and Onlys",'Inventory (old)'!$B:$B,$A539,'Inventory (old)'!$E:$E,"&gt;="&amp;$F539,'Inventory (old)'!$E:$E,"&lt;"&amp;$G539)</f>
        <v>0</v>
      </c>
      <c r="AP539" s="7">
        <f>SUMIFS('Inventory (old)'!$O:$O,'Inventory (old)'!$A:$A,"Transverse",'Inventory (old)'!$B:$B,$A539,'Inventory (old)'!$E:$E,"&gt;="&amp;$F539,'Inventory (old)'!$E:$E,"&lt;"&amp;$G539)</f>
        <v>0</v>
      </c>
      <c r="AQ539" s="7">
        <f>SUMIFS('Inventory (old)'!$P:$P,'Inventory (old)'!$A:$A,"Transverse",'Inventory (old)'!$B:$B,$A539,'Inventory (old)'!$E:$E,"&gt;="&amp;$F539,'Inventory (old)'!$E:$E,"&lt;"&amp;$G539)</f>
        <v>0</v>
      </c>
      <c r="AR539" s="7">
        <f>SUMIFS('Inventory (old)'!$M:$M,'Inventory (old)'!$A:$A,"Crosswalk",'Inventory (old)'!$B:$B,$A539,'Inventory (old)'!$E:$E,"&gt;="&amp;$F539,'Inventory (old)'!$E:$E,"&lt;"&amp;$G539)</f>
        <v>0</v>
      </c>
      <c r="AS539" s="7">
        <f>SUMIFS('Inventory (old)'!$M:$M,'Inventory (old)'!$A:$A,"Yield Line",'Inventory (old)'!$B:$B,$A539,'Inventory (old)'!$E:$E,"&gt;="&amp;$F539,'Inventory (old)'!$E:$E,"&lt;"&amp;$G539)</f>
        <v>0</v>
      </c>
      <c r="AT539" s="7">
        <f>SUMIFS('Inventory (old)'!$M:$M,'Inventory (old)'!$A:$A,"Island",'Inventory (old)'!$B:$B,$A539,'Inventory (old)'!$E:$E,"&gt;="&amp;$F539,'Inventory (old)'!$E:$E,"&lt;"&amp;$G539)</f>
        <v>0</v>
      </c>
      <c r="AU539" s="7">
        <f>SUMIFS('Inventory (old)'!$M:$M,'Inventory (old)'!$A:$A,"Railroad",'Inventory (old)'!$B:$B,$A539,'Inventory (old)'!$E:$E,"&gt;="&amp;$F539,'Inventory (old)'!$E:$E,"&lt;"&amp;$G539)</f>
        <v>0</v>
      </c>
      <c r="AV539" s="7">
        <f>SUMIFS('Inventory (old)'!$M:$M,'Inventory (old)'!$A:$A,"School",'Inventory (old)'!$B:$B,$A539,'Inventory (old)'!$E:$E,"&gt;="&amp;$F539,'Inventory (old)'!$E:$E,"&lt;"&amp;$G539)</f>
        <v>0</v>
      </c>
      <c r="AW539" s="7">
        <f>SUMIFS('Inventory (old)'!$M:$M,'Inventory (old)'!$A:$A,"Air Speed",'Inventory (old)'!$B:$B,$A539,'Inventory (old)'!$E:$E,"&gt;="&amp;$F539,'Inventory (old)'!$E:$E,"&lt;"&amp;$G539)</f>
        <v>0</v>
      </c>
      <c r="AX539" s="7">
        <f>SUMIFS('Inventory (old)'!$M:$M,'Inventory (old)'!$A:$A,"Wrong Way",'Inventory (old)'!$B:$B,$A539,'Inventory (old)'!$E:$E,"&gt;="&amp;$F539,'Inventory (old)'!$E:$E,"&lt;"&amp;$G539)</f>
        <v>0</v>
      </c>
      <c r="AY539" s="7">
        <f>SUMIFS('Inventory (old)'!$M:$M,'Inventory (old)'!$A:$A,"Merge Arrow",'Inventory (old)'!$B:$B,$A539,'Inventory (old)'!$E:$E,"&gt;="&amp;$F539,'Inventory (old)'!$E:$E,"&lt;"&amp;$G539)</f>
        <v>0</v>
      </c>
      <c r="AZ539" s="7">
        <f>SUMIFS('Inventory (old)'!$M:$M,'Inventory (old)'!$A:$A,"Bike",'Inventory (old)'!$B:$B,$A539,'Inventory (old)'!$E:$E,"&gt;="&amp;$F539,'Inventory (old)'!$E:$E,"&lt;"&amp;$G539)</f>
        <v>0</v>
      </c>
      <c r="BA539" s="7">
        <f>SUMIFS('Inventory (old)'!$M:$M,'Inventory (old)'!$A:$A,"Parking",'Inventory (old)'!$B:$B,$A539,'Inventory (old)'!$E:$E,"&gt;="&amp;$F539,'Inventory (old)'!$E:$E,"&lt;"&amp;$G539)</f>
        <v>0</v>
      </c>
      <c r="BB539" s="1">
        <f>SUMIFS('Inventory (old)'!$S:$S,'Inventory (old)'!$A:$A,"Parking",'Inventory (old)'!$B:$B,$A539,'Inventory (old)'!$E:$E,"&gt;="&amp;$F539,'Inventory (old)'!$E:$E,"&lt;"&amp;$G539)</f>
        <v>0</v>
      </c>
      <c r="BC539" s="13" t="s">
        <v>2632</v>
      </c>
    </row>
    <row r="540" spans="1:55" x14ac:dyDescent="0.25">
      <c r="A540" s="6" t="s">
        <v>2633</v>
      </c>
      <c r="B540" s="7" t="s">
        <v>91</v>
      </c>
      <c r="C540" s="7" t="s">
        <v>2189</v>
      </c>
      <c r="D540" s="7">
        <v>42</v>
      </c>
      <c r="E540" s="7" t="s">
        <v>186</v>
      </c>
      <c r="F540" s="8">
        <v>6.87</v>
      </c>
      <c r="G540" s="8">
        <v>7.14</v>
      </c>
      <c r="H540" s="7" t="s">
        <v>374</v>
      </c>
      <c r="I540" s="7" t="s">
        <v>2196</v>
      </c>
      <c r="J540" s="14">
        <v>0.21</v>
      </c>
      <c r="K540" s="15" t="s">
        <v>2241</v>
      </c>
      <c r="L540" s="7" t="s">
        <v>2217</v>
      </c>
      <c r="M540" s="7" t="s">
        <v>2072</v>
      </c>
      <c r="N540" s="20">
        <v>1</v>
      </c>
      <c r="O540" s="20" t="s">
        <v>201</v>
      </c>
      <c r="P540" s="20"/>
      <c r="Q540" s="20"/>
      <c r="R540" s="8"/>
      <c r="S540" s="8"/>
      <c r="T540" s="14">
        <v>1E-4</v>
      </c>
      <c r="U540" s="14">
        <v>0.02</v>
      </c>
      <c r="V540" s="21">
        <v>1</v>
      </c>
      <c r="W540" s="16"/>
      <c r="X540" s="1">
        <v>79761</v>
      </c>
      <c r="Y540" s="7">
        <v>2022</v>
      </c>
      <c r="Z540" s="7" t="s">
        <v>25</v>
      </c>
      <c r="AA540" s="7">
        <v>2022</v>
      </c>
      <c r="AB540" s="16" t="s">
        <v>25</v>
      </c>
      <c r="AC540" s="15" t="s">
        <v>201</v>
      </c>
      <c r="AD540" s="8">
        <f t="shared" si="122"/>
        <v>0</v>
      </c>
      <c r="AE540" s="8">
        <f t="shared" si="123"/>
        <v>0.21</v>
      </c>
      <c r="AF540" s="8">
        <f t="shared" si="124"/>
        <v>0.21</v>
      </c>
      <c r="AG540" s="8">
        <f t="shared" si="125"/>
        <v>1.9900000000000001E-2</v>
      </c>
      <c r="AH540" s="7">
        <f>IF($P540="X",SUMIFS('Inventory (old)'!$M:$M,'Inventory (old)'!$A:$A,"Channel",'Inventory (old)'!$B:$B,$A540,'Inventory (old)'!$E:$E,"&gt;="&amp;$F540,'Inventory (old)'!$E:$E,"&lt;"&amp;$G540),0)</f>
        <v>0</v>
      </c>
      <c r="AI540" s="12">
        <f>IF($P540="X",SUMIFS('Inventory (old)'!$M:$M,'Inventory (old)'!$A:$A,"Dotted Line",'Inventory (old)'!$B:$B,$A540,'Inventory (old)'!$E:$E,"&gt;="&amp;$F540,'Inventory (old)'!$E:$E,"&lt;"&amp;$G540),0)</f>
        <v>0</v>
      </c>
      <c r="AJ540" s="15" t="s">
        <v>201</v>
      </c>
      <c r="AK540" s="7">
        <f>IF($P540="X",0,SUMIFS('Inventory (old)'!$M:$M,'Inventory (old)'!$A:$A,"Channel",'Inventory (old)'!$B:$B,$A540,'Inventory (old)'!$E:$E,"&gt;="&amp;F540,'Inventory (old)'!$E:$E,"&lt;"&amp;$G540))</f>
        <v>292</v>
      </c>
      <c r="AL540" s="7">
        <f>IF($P540="X",0,SUMIFS('Inventory (old)'!$M:$M,'Inventory (old)'!$A:$A,"Dotted Line",'Inventory (old)'!$B:$B,$A540,'Inventory (old)'!$E:$E,"&gt;="&amp;$F540,'Inventory (old)'!$E:$E,"&lt;"&amp;$G540))</f>
        <v>0</v>
      </c>
      <c r="AM540" s="7">
        <f>SUMIFS('Inventory (old)'!$M:$M,'Inventory (old)'!$A:$A,"Stop Line",'Inventory (old)'!$B:$B,$A540,'Inventory (old)'!$E:$E,"&gt;="&amp;$F540,'Inventory (old)'!$E:$E,"&lt;"&amp;$G540)</f>
        <v>0</v>
      </c>
      <c r="AN540" s="7">
        <f>SUMIFS('Inventory (old)'!$M:$M,'Inventory (old)'!$A:$A,"Arrows and Onlys",'Inventory (old)'!$B:$B,$A540,'Inventory (old)'!$E:$E,"&gt;="&amp;$F540,'Inventory (old)'!$E:$E,"&lt;"&amp;$G540)</f>
        <v>0</v>
      </c>
      <c r="AO540" s="7">
        <f>SUMIFS('Inventory (old)'!$N:$N,'Inventory (old)'!$A:$A,"Arrows and Onlys",'Inventory (old)'!$B:$B,$A540,'Inventory (old)'!$E:$E,"&gt;="&amp;$F540,'Inventory (old)'!$E:$E,"&lt;"&amp;$G540)</f>
        <v>0</v>
      </c>
      <c r="AP540" s="7">
        <f>SUMIFS('Inventory (old)'!$O:$O,'Inventory (old)'!$A:$A,"Transverse",'Inventory (old)'!$B:$B,$A540,'Inventory (old)'!$E:$E,"&gt;="&amp;$F540,'Inventory (old)'!$E:$E,"&lt;"&amp;$G540)</f>
        <v>90</v>
      </c>
      <c r="AQ540" s="7">
        <f>SUMIFS('Inventory (old)'!$P:$P,'Inventory (old)'!$A:$A,"Transverse",'Inventory (old)'!$B:$B,$A540,'Inventory (old)'!$E:$E,"&gt;="&amp;$F540,'Inventory (old)'!$E:$E,"&lt;"&amp;$G540)</f>
        <v>0</v>
      </c>
      <c r="AR540" s="7">
        <f>SUMIFS('Inventory (old)'!$M:$M,'Inventory (old)'!$A:$A,"Crosswalk",'Inventory (old)'!$B:$B,$A540,'Inventory (old)'!$E:$E,"&gt;="&amp;$F540,'Inventory (old)'!$E:$E,"&lt;"&amp;$G540)</f>
        <v>0</v>
      </c>
      <c r="AS540" s="7">
        <f>SUMIFS('Inventory (old)'!$M:$M,'Inventory (old)'!$A:$A,"Yield Line",'Inventory (old)'!$B:$B,$A540,'Inventory (old)'!$E:$E,"&gt;="&amp;$F540,'Inventory (old)'!$E:$E,"&lt;"&amp;$G540)</f>
        <v>0</v>
      </c>
      <c r="AT540" s="7">
        <f>SUMIFS('Inventory (old)'!$M:$M,'Inventory (old)'!$A:$A,"Island",'Inventory (old)'!$B:$B,$A540,'Inventory (old)'!$E:$E,"&gt;="&amp;$F540,'Inventory (old)'!$E:$E,"&lt;"&amp;$G540)</f>
        <v>0</v>
      </c>
      <c r="AU540" s="7">
        <f>SUMIFS('Inventory (old)'!$M:$M,'Inventory (old)'!$A:$A,"Railroad",'Inventory (old)'!$B:$B,$A540,'Inventory (old)'!$E:$E,"&gt;="&amp;$F540,'Inventory (old)'!$E:$E,"&lt;"&amp;$G540)</f>
        <v>0</v>
      </c>
      <c r="AV540" s="7">
        <f>SUMIFS('Inventory (old)'!$M:$M,'Inventory (old)'!$A:$A,"School",'Inventory (old)'!$B:$B,$A540,'Inventory (old)'!$E:$E,"&gt;="&amp;$F540,'Inventory (old)'!$E:$E,"&lt;"&amp;$G540)</f>
        <v>0</v>
      </c>
      <c r="AW540" s="7">
        <f>SUMIFS('Inventory (old)'!$M:$M,'Inventory (old)'!$A:$A,"Air Speed",'Inventory (old)'!$B:$B,$A540,'Inventory (old)'!$E:$E,"&gt;="&amp;$F540,'Inventory (old)'!$E:$E,"&lt;"&amp;$G540)</f>
        <v>0</v>
      </c>
      <c r="AX540" s="7">
        <f>SUMIFS('Inventory (old)'!$M:$M,'Inventory (old)'!$A:$A,"Wrong Way",'Inventory (old)'!$B:$B,$A540,'Inventory (old)'!$E:$E,"&gt;="&amp;$F540,'Inventory (old)'!$E:$E,"&lt;"&amp;$G540)</f>
        <v>0</v>
      </c>
      <c r="AY540" s="7">
        <f>SUMIFS('Inventory (old)'!$M:$M,'Inventory (old)'!$A:$A,"Merge Arrow",'Inventory (old)'!$B:$B,$A540,'Inventory (old)'!$E:$E,"&gt;="&amp;$F540,'Inventory (old)'!$E:$E,"&lt;"&amp;$G540)</f>
        <v>0</v>
      </c>
      <c r="AZ540" s="7">
        <f>SUMIFS('Inventory (old)'!$M:$M,'Inventory (old)'!$A:$A,"Bike",'Inventory (old)'!$B:$B,$A540,'Inventory (old)'!$E:$E,"&gt;="&amp;$F540,'Inventory (old)'!$E:$E,"&lt;"&amp;$G540)</f>
        <v>0</v>
      </c>
      <c r="BA540" s="7">
        <f>SUMIFS('Inventory (old)'!$M:$M,'Inventory (old)'!$A:$A,"Parking",'Inventory (old)'!$B:$B,$A540,'Inventory (old)'!$E:$E,"&gt;="&amp;$F540,'Inventory (old)'!$E:$E,"&lt;"&amp;$G540)</f>
        <v>0</v>
      </c>
      <c r="BB540" s="1">
        <f>SUMIFS('Inventory (old)'!$S:$S,'Inventory (old)'!$A:$A,"Parking",'Inventory (old)'!$B:$B,$A540,'Inventory (old)'!$E:$E,"&gt;="&amp;$F540,'Inventory (old)'!$E:$E,"&lt;"&amp;$G540)</f>
        <v>0</v>
      </c>
      <c r="BC540" s="13" t="s">
        <v>2636</v>
      </c>
    </row>
    <row r="541" spans="1:55" x14ac:dyDescent="0.25">
      <c r="A541" s="6" t="s">
        <v>2635</v>
      </c>
      <c r="B541" s="7" t="s">
        <v>91</v>
      </c>
      <c r="C541" s="7" t="s">
        <v>2189</v>
      </c>
      <c r="D541" s="7">
        <v>42</v>
      </c>
      <c r="E541" s="7" t="s">
        <v>213</v>
      </c>
      <c r="F541" s="8">
        <v>6.87</v>
      </c>
      <c r="G541" s="8">
        <v>7.14</v>
      </c>
      <c r="H541" s="7" t="s">
        <v>374</v>
      </c>
      <c r="I541" s="7" t="s">
        <v>2198</v>
      </c>
      <c r="J541" s="14">
        <v>7.0000000000000007E-2</v>
      </c>
      <c r="K541" s="15" t="s">
        <v>2241</v>
      </c>
      <c r="L541" s="7" t="s">
        <v>2217</v>
      </c>
      <c r="M541" s="7" t="s">
        <v>2072</v>
      </c>
      <c r="N541" s="20">
        <v>1</v>
      </c>
      <c r="O541" s="20" t="s">
        <v>201</v>
      </c>
      <c r="P541" s="20"/>
      <c r="Q541" s="20"/>
      <c r="R541" s="8"/>
      <c r="S541" s="8"/>
      <c r="T541" s="14">
        <v>1E-4</v>
      </c>
      <c r="U541" s="14">
        <v>0.08</v>
      </c>
      <c r="V541" s="21">
        <v>1</v>
      </c>
      <c r="W541" s="16"/>
      <c r="X541" s="1">
        <v>79761</v>
      </c>
      <c r="Y541" s="7">
        <v>2022</v>
      </c>
      <c r="Z541" s="7" t="s">
        <v>25</v>
      </c>
      <c r="AA541" s="7">
        <v>2022</v>
      </c>
      <c r="AB541" s="16" t="s">
        <v>25</v>
      </c>
      <c r="AC541" s="15" t="s">
        <v>201</v>
      </c>
      <c r="AD541" s="8">
        <f t="shared" si="122"/>
        <v>0</v>
      </c>
      <c r="AE541" s="8">
        <f t="shared" si="123"/>
        <v>7.0000000000000007E-2</v>
      </c>
      <c r="AF541" s="8">
        <f t="shared" si="124"/>
        <v>7.0000000000000007E-2</v>
      </c>
      <c r="AG541" s="8">
        <f t="shared" si="125"/>
        <v>7.9899999999999999E-2</v>
      </c>
      <c r="AH541" s="7">
        <f>IF($P541="X",SUMIFS('Inventory (old)'!$M:$M,'Inventory (old)'!$A:$A,"Channel",'Inventory (old)'!$B:$B,$A541,'Inventory (old)'!$E:$E,"&gt;="&amp;$F541,'Inventory (old)'!$E:$E,"&lt;"&amp;$G541),0)</f>
        <v>0</v>
      </c>
      <c r="AI541" s="12">
        <f>IF($P541="X",SUMIFS('Inventory (old)'!$M:$M,'Inventory (old)'!$A:$A,"Dotted Line",'Inventory (old)'!$B:$B,$A541,'Inventory (old)'!$E:$E,"&gt;="&amp;$F541,'Inventory (old)'!$E:$E,"&lt;"&amp;$G541),0)</f>
        <v>0</v>
      </c>
      <c r="AJ541" s="15" t="s">
        <v>201</v>
      </c>
      <c r="AK541" s="7">
        <f>IF($P541="X",0,SUMIFS('Inventory (old)'!$M:$M,'Inventory (old)'!$A:$A,"Channel",'Inventory (old)'!$B:$B,$A541,'Inventory (old)'!$E:$E,"&gt;="&amp;F541,'Inventory (old)'!$E:$E,"&lt;"&amp;$G541))</f>
        <v>75</v>
      </c>
      <c r="AL541" s="7">
        <f>IF($P541="X",0,SUMIFS('Inventory (old)'!$M:$M,'Inventory (old)'!$A:$A,"Dotted Line",'Inventory (old)'!$B:$B,$A541,'Inventory (old)'!$E:$E,"&gt;="&amp;$F541,'Inventory (old)'!$E:$E,"&lt;"&amp;$G541))</f>
        <v>0</v>
      </c>
      <c r="AM541" s="7">
        <f>SUMIFS('Inventory (old)'!$M:$M,'Inventory (old)'!$A:$A,"Stop Line",'Inventory (old)'!$B:$B,$A541,'Inventory (old)'!$E:$E,"&gt;="&amp;$F541,'Inventory (old)'!$E:$E,"&lt;"&amp;$G541)</f>
        <v>0</v>
      </c>
      <c r="AN541" s="7">
        <f>SUMIFS('Inventory (old)'!$M:$M,'Inventory (old)'!$A:$A,"Arrows and Onlys",'Inventory (old)'!$B:$B,$A541,'Inventory (old)'!$E:$E,"&gt;="&amp;$F541,'Inventory (old)'!$E:$E,"&lt;"&amp;$G541)</f>
        <v>0</v>
      </c>
      <c r="AO541" s="7">
        <f>SUMIFS('Inventory (old)'!$N:$N,'Inventory (old)'!$A:$A,"Arrows and Onlys",'Inventory (old)'!$B:$B,$A541,'Inventory (old)'!$E:$E,"&gt;="&amp;$F541,'Inventory (old)'!$E:$E,"&lt;"&amp;$G541)</f>
        <v>0</v>
      </c>
      <c r="AP541" s="7">
        <f>SUMIFS('Inventory (old)'!$O:$O,'Inventory (old)'!$A:$A,"Transverse",'Inventory (old)'!$B:$B,$A541,'Inventory (old)'!$E:$E,"&gt;="&amp;$F541,'Inventory (old)'!$E:$E,"&lt;"&amp;$G541)</f>
        <v>36</v>
      </c>
      <c r="AQ541" s="7">
        <f>SUMIFS('Inventory (old)'!$P:$P,'Inventory (old)'!$A:$A,"Transverse",'Inventory (old)'!$B:$B,$A541,'Inventory (old)'!$E:$E,"&gt;="&amp;$F541,'Inventory (old)'!$E:$E,"&lt;"&amp;$G541)</f>
        <v>0</v>
      </c>
      <c r="AR541" s="7">
        <f>SUMIFS('Inventory (old)'!$M:$M,'Inventory (old)'!$A:$A,"Crosswalk",'Inventory (old)'!$B:$B,$A541,'Inventory (old)'!$E:$E,"&gt;="&amp;$F541,'Inventory (old)'!$E:$E,"&lt;"&amp;$G541)</f>
        <v>0</v>
      </c>
      <c r="AS541" s="7">
        <f>SUMIFS('Inventory (old)'!$M:$M,'Inventory (old)'!$A:$A,"Yield Line",'Inventory (old)'!$B:$B,$A541,'Inventory (old)'!$E:$E,"&gt;="&amp;$F541,'Inventory (old)'!$E:$E,"&lt;"&amp;$G541)</f>
        <v>0</v>
      </c>
      <c r="AT541" s="7">
        <f>SUMIFS('Inventory (old)'!$M:$M,'Inventory (old)'!$A:$A,"Island",'Inventory (old)'!$B:$B,$A541,'Inventory (old)'!$E:$E,"&gt;="&amp;$F541,'Inventory (old)'!$E:$E,"&lt;"&amp;$G541)</f>
        <v>0</v>
      </c>
      <c r="AU541" s="7">
        <f>SUMIFS('Inventory (old)'!$M:$M,'Inventory (old)'!$A:$A,"Railroad",'Inventory (old)'!$B:$B,$A541,'Inventory (old)'!$E:$E,"&gt;="&amp;$F541,'Inventory (old)'!$E:$E,"&lt;"&amp;$G541)</f>
        <v>0</v>
      </c>
      <c r="AV541" s="7">
        <f>SUMIFS('Inventory (old)'!$M:$M,'Inventory (old)'!$A:$A,"School",'Inventory (old)'!$B:$B,$A541,'Inventory (old)'!$E:$E,"&gt;="&amp;$F541,'Inventory (old)'!$E:$E,"&lt;"&amp;$G541)</f>
        <v>0</v>
      </c>
      <c r="AW541" s="7">
        <f>SUMIFS('Inventory (old)'!$M:$M,'Inventory (old)'!$A:$A,"Air Speed",'Inventory (old)'!$B:$B,$A541,'Inventory (old)'!$E:$E,"&gt;="&amp;$F541,'Inventory (old)'!$E:$E,"&lt;"&amp;$G541)</f>
        <v>0</v>
      </c>
      <c r="AX541" s="7">
        <f>SUMIFS('Inventory (old)'!$M:$M,'Inventory (old)'!$A:$A,"Wrong Way",'Inventory (old)'!$B:$B,$A541,'Inventory (old)'!$E:$E,"&gt;="&amp;$F541,'Inventory (old)'!$E:$E,"&lt;"&amp;$G541)</f>
        <v>0</v>
      </c>
      <c r="AY541" s="7">
        <f>SUMIFS('Inventory (old)'!$M:$M,'Inventory (old)'!$A:$A,"Merge Arrow",'Inventory (old)'!$B:$B,$A541,'Inventory (old)'!$E:$E,"&gt;="&amp;$F541,'Inventory (old)'!$E:$E,"&lt;"&amp;$G541)</f>
        <v>0</v>
      </c>
      <c r="AZ541" s="7">
        <f>SUMIFS('Inventory (old)'!$M:$M,'Inventory (old)'!$A:$A,"Bike",'Inventory (old)'!$B:$B,$A541,'Inventory (old)'!$E:$E,"&gt;="&amp;$F541,'Inventory (old)'!$E:$E,"&lt;"&amp;$G541)</f>
        <v>0</v>
      </c>
      <c r="BA541" s="7">
        <f>SUMIFS('Inventory (old)'!$M:$M,'Inventory (old)'!$A:$A,"Parking",'Inventory (old)'!$B:$B,$A541,'Inventory (old)'!$E:$E,"&gt;="&amp;$F541,'Inventory (old)'!$E:$E,"&lt;"&amp;$G541)</f>
        <v>0</v>
      </c>
      <c r="BB541" s="1">
        <f>SUMIFS('Inventory (old)'!$S:$S,'Inventory (old)'!$A:$A,"Parking",'Inventory (old)'!$B:$B,$A541,'Inventory (old)'!$E:$E,"&gt;="&amp;$F541,'Inventory (old)'!$E:$E,"&lt;"&amp;$G541)</f>
        <v>0</v>
      </c>
      <c r="BC541" s="13" t="s">
        <v>2637</v>
      </c>
    </row>
    <row r="542" spans="1:55" x14ac:dyDescent="0.25">
      <c r="A542" s="6" t="s">
        <v>2634</v>
      </c>
      <c r="B542" s="7" t="s">
        <v>91</v>
      </c>
      <c r="C542" s="7" t="s">
        <v>2189</v>
      </c>
      <c r="D542" s="7">
        <v>42</v>
      </c>
      <c r="E542" s="7" t="s">
        <v>213</v>
      </c>
      <c r="F542" s="8">
        <v>6.87</v>
      </c>
      <c r="G542" s="8">
        <v>7.14</v>
      </c>
      <c r="H542" s="7" t="s">
        <v>1685</v>
      </c>
      <c r="I542" s="7" t="s">
        <v>2198</v>
      </c>
      <c r="J542" s="14">
        <v>0.16</v>
      </c>
      <c r="K542" s="15" t="s">
        <v>2241</v>
      </c>
      <c r="L542" s="7" t="s">
        <v>2217</v>
      </c>
      <c r="M542" s="7" t="s">
        <v>2072</v>
      </c>
      <c r="N542" s="20">
        <v>1</v>
      </c>
      <c r="O542" s="20" t="s">
        <v>201</v>
      </c>
      <c r="P542" s="20"/>
      <c r="Q542" s="20"/>
      <c r="R542" s="8"/>
      <c r="S542" s="8"/>
      <c r="T542" s="14">
        <v>1E-4</v>
      </c>
      <c r="U542" s="14">
        <v>0.06</v>
      </c>
      <c r="V542" s="21">
        <v>1</v>
      </c>
      <c r="W542" s="16"/>
      <c r="X542" s="1">
        <v>79761</v>
      </c>
      <c r="Y542" s="7">
        <v>2022</v>
      </c>
      <c r="Z542" s="7" t="s">
        <v>25</v>
      </c>
      <c r="AA542" s="7">
        <v>2022</v>
      </c>
      <c r="AB542" s="16" t="s">
        <v>25</v>
      </c>
      <c r="AC542" s="15" t="s">
        <v>201</v>
      </c>
      <c r="AD542" s="8">
        <f t="shared" si="122"/>
        <v>0</v>
      </c>
      <c r="AE542" s="8">
        <f t="shared" si="123"/>
        <v>0.16</v>
      </c>
      <c r="AF542" s="8">
        <f t="shared" si="124"/>
        <v>0.16</v>
      </c>
      <c r="AG542" s="8">
        <f t="shared" si="125"/>
        <v>5.9899999999999995E-2</v>
      </c>
      <c r="AH542" s="7">
        <f>IF($P542="X",SUMIFS('Inventory (old)'!$M:$M,'Inventory (old)'!$A:$A,"Channel",'Inventory (old)'!$B:$B,$A542,'Inventory (old)'!$E:$E,"&gt;="&amp;$F542,'Inventory (old)'!$E:$E,"&lt;"&amp;$G542),0)</f>
        <v>0</v>
      </c>
      <c r="AI542" s="12">
        <f>IF($P542="X",SUMIFS('Inventory (old)'!$M:$M,'Inventory (old)'!$A:$A,"Dotted Line",'Inventory (old)'!$B:$B,$A542,'Inventory (old)'!$E:$E,"&gt;="&amp;$F542,'Inventory (old)'!$E:$E,"&lt;"&amp;$G542),0)</f>
        <v>0</v>
      </c>
      <c r="AJ542" s="15" t="s">
        <v>201</v>
      </c>
      <c r="AK542" s="7">
        <f>IF($P542="X",0,SUMIFS('Inventory (old)'!$M:$M,'Inventory (old)'!$A:$A,"Channel",'Inventory (old)'!$B:$B,$A542,'Inventory (old)'!$E:$E,"&gt;="&amp;F542,'Inventory (old)'!$E:$E,"&lt;"&amp;$G542))</f>
        <v>486</v>
      </c>
      <c r="AL542" s="7">
        <f>IF($P542="X",0,SUMIFS('Inventory (old)'!$M:$M,'Inventory (old)'!$A:$A,"Dotted Line",'Inventory (old)'!$B:$B,$A542,'Inventory (old)'!$E:$E,"&gt;="&amp;$F542,'Inventory (old)'!$E:$E,"&lt;"&amp;$G542))</f>
        <v>0</v>
      </c>
      <c r="AM542" s="7">
        <f>SUMIFS('Inventory (old)'!$M:$M,'Inventory (old)'!$A:$A,"Stop Line",'Inventory (old)'!$B:$B,$A542,'Inventory (old)'!$E:$E,"&gt;="&amp;$F542,'Inventory (old)'!$E:$E,"&lt;"&amp;$G542)</f>
        <v>0</v>
      </c>
      <c r="AN542" s="7">
        <f>SUMIFS('Inventory (old)'!$M:$M,'Inventory (old)'!$A:$A,"Arrows and Onlys",'Inventory (old)'!$B:$B,$A542,'Inventory (old)'!$E:$E,"&gt;="&amp;$F542,'Inventory (old)'!$E:$E,"&lt;"&amp;$G542)</f>
        <v>0</v>
      </c>
      <c r="AO542" s="7">
        <f>SUMIFS('Inventory (old)'!$N:$N,'Inventory (old)'!$A:$A,"Arrows and Onlys",'Inventory (old)'!$B:$B,$A542,'Inventory (old)'!$E:$E,"&gt;="&amp;$F542,'Inventory (old)'!$E:$E,"&lt;"&amp;$G542)</f>
        <v>0</v>
      </c>
      <c r="AP542" s="7">
        <f>SUMIFS('Inventory (old)'!$O:$O,'Inventory (old)'!$A:$A,"Transverse",'Inventory (old)'!$B:$B,$A542,'Inventory (old)'!$E:$E,"&gt;="&amp;$F542,'Inventory (old)'!$E:$E,"&lt;"&amp;$G542)</f>
        <v>131</v>
      </c>
      <c r="AQ542" s="7">
        <f>SUMIFS('Inventory (old)'!$P:$P,'Inventory (old)'!$A:$A,"Transverse",'Inventory (old)'!$B:$B,$A542,'Inventory (old)'!$E:$E,"&gt;="&amp;$F542,'Inventory (old)'!$E:$E,"&lt;"&amp;$G542)</f>
        <v>0</v>
      </c>
      <c r="AR542" s="7">
        <f>SUMIFS('Inventory (old)'!$M:$M,'Inventory (old)'!$A:$A,"Crosswalk",'Inventory (old)'!$B:$B,$A542,'Inventory (old)'!$E:$E,"&gt;="&amp;$F542,'Inventory (old)'!$E:$E,"&lt;"&amp;$G542)</f>
        <v>0</v>
      </c>
      <c r="AS542" s="7">
        <f>SUMIFS('Inventory (old)'!$M:$M,'Inventory (old)'!$A:$A,"Yield Line",'Inventory (old)'!$B:$B,$A542,'Inventory (old)'!$E:$E,"&gt;="&amp;$F542,'Inventory (old)'!$E:$E,"&lt;"&amp;$G542)</f>
        <v>0</v>
      </c>
      <c r="AT542" s="7">
        <f>SUMIFS('Inventory (old)'!$M:$M,'Inventory (old)'!$A:$A,"Island",'Inventory (old)'!$B:$B,$A542,'Inventory (old)'!$E:$E,"&gt;="&amp;$F542,'Inventory (old)'!$E:$E,"&lt;"&amp;$G542)</f>
        <v>0</v>
      </c>
      <c r="AU542" s="7">
        <f>SUMIFS('Inventory (old)'!$M:$M,'Inventory (old)'!$A:$A,"Railroad",'Inventory (old)'!$B:$B,$A542,'Inventory (old)'!$E:$E,"&gt;="&amp;$F542,'Inventory (old)'!$E:$E,"&lt;"&amp;$G542)</f>
        <v>0</v>
      </c>
      <c r="AV542" s="7">
        <f>SUMIFS('Inventory (old)'!$M:$M,'Inventory (old)'!$A:$A,"School",'Inventory (old)'!$B:$B,$A542,'Inventory (old)'!$E:$E,"&gt;="&amp;$F542,'Inventory (old)'!$E:$E,"&lt;"&amp;$G542)</f>
        <v>0</v>
      </c>
      <c r="AW542" s="7">
        <f>SUMIFS('Inventory (old)'!$M:$M,'Inventory (old)'!$A:$A,"Air Speed",'Inventory (old)'!$B:$B,$A542,'Inventory (old)'!$E:$E,"&gt;="&amp;$F542,'Inventory (old)'!$E:$E,"&lt;"&amp;$G542)</f>
        <v>0</v>
      </c>
      <c r="AX542" s="7">
        <f>SUMIFS('Inventory (old)'!$M:$M,'Inventory (old)'!$A:$A,"Wrong Way",'Inventory (old)'!$B:$B,$A542,'Inventory (old)'!$E:$E,"&gt;="&amp;$F542,'Inventory (old)'!$E:$E,"&lt;"&amp;$G542)</f>
        <v>0</v>
      </c>
      <c r="AY542" s="7">
        <f>SUMIFS('Inventory (old)'!$M:$M,'Inventory (old)'!$A:$A,"Merge Arrow",'Inventory (old)'!$B:$B,$A542,'Inventory (old)'!$E:$E,"&gt;="&amp;$F542,'Inventory (old)'!$E:$E,"&lt;"&amp;$G542)</f>
        <v>0</v>
      </c>
      <c r="AZ542" s="7">
        <f>SUMIFS('Inventory (old)'!$M:$M,'Inventory (old)'!$A:$A,"Bike",'Inventory (old)'!$B:$B,$A542,'Inventory (old)'!$E:$E,"&gt;="&amp;$F542,'Inventory (old)'!$E:$E,"&lt;"&amp;$G542)</f>
        <v>0</v>
      </c>
      <c r="BA542" s="7">
        <f>SUMIFS('Inventory (old)'!$M:$M,'Inventory (old)'!$A:$A,"Parking",'Inventory (old)'!$B:$B,$A542,'Inventory (old)'!$E:$E,"&gt;="&amp;$F542,'Inventory (old)'!$E:$E,"&lt;"&amp;$G542)</f>
        <v>0</v>
      </c>
      <c r="BB542" s="1">
        <f>SUMIFS('Inventory (old)'!$S:$S,'Inventory (old)'!$A:$A,"Parking",'Inventory (old)'!$B:$B,$A542,'Inventory (old)'!$E:$E,"&gt;="&amp;$F542,'Inventory (old)'!$E:$E,"&lt;"&amp;$G542)</f>
        <v>0</v>
      </c>
      <c r="BC542" s="13" t="s">
        <v>2638</v>
      </c>
    </row>
    <row r="543" spans="1:55" x14ac:dyDescent="0.25">
      <c r="A543" s="6" t="s">
        <v>2621</v>
      </c>
      <c r="B543" s="7" t="s">
        <v>91</v>
      </c>
      <c r="C543" s="7" t="s">
        <v>2189</v>
      </c>
      <c r="D543" s="7">
        <v>42</v>
      </c>
      <c r="E543" s="7" t="s">
        <v>2176</v>
      </c>
      <c r="F543" s="8">
        <v>7.14</v>
      </c>
      <c r="G543" s="8">
        <v>14.4</v>
      </c>
      <c r="H543" s="7" t="s">
        <v>1685</v>
      </c>
      <c r="I543" s="7" t="s">
        <v>2609</v>
      </c>
      <c r="J543" s="14">
        <f t="shared" ref="J543:J549" si="159">G543-F543</f>
        <v>7.2600000000000007</v>
      </c>
      <c r="K543" s="15" t="s">
        <v>2062</v>
      </c>
      <c r="L543" s="7"/>
      <c r="M543" s="7" t="s">
        <v>2072</v>
      </c>
      <c r="N543" s="20">
        <v>2</v>
      </c>
      <c r="O543" s="20"/>
      <c r="P543" s="20"/>
      <c r="Q543" s="20"/>
      <c r="R543" s="8"/>
      <c r="S543" s="8"/>
      <c r="T543" s="14"/>
      <c r="U543" s="14"/>
      <c r="V543" s="21"/>
      <c r="W543" s="16"/>
      <c r="Y543" s="7">
        <v>2020</v>
      </c>
      <c r="Z543" s="7" t="s">
        <v>3185</v>
      </c>
      <c r="AA543" s="58">
        <v>2020</v>
      </c>
      <c r="AB543" s="59" t="s">
        <v>348</v>
      </c>
      <c r="AC543" s="15"/>
      <c r="AD543" s="8">
        <f t="shared" ref="AD543:AD606" si="160">IF(L543="",IF(ISODD(N543),J543*2,J543),0)</f>
        <v>7.2600000000000007</v>
      </c>
      <c r="AE543" s="8">
        <f t="shared" ref="AE543:AE606" si="161">IF(L543="",(J543-(S543-R543))*2,J543-(S543-R543))</f>
        <v>14.520000000000001</v>
      </c>
      <c r="AF543" s="8">
        <f t="shared" ref="AF543:AF606" si="162">IF(L543="",0,J543)</f>
        <v>0</v>
      </c>
      <c r="AG543" s="8">
        <f t="shared" ref="AG543:AG606" si="163">IF(L543="",IF(OR(N543=4,N543=5),J543*2,IF(OR(N543=6,N543=7),J543*4,0)),(N543-1)*J543)+(U543-T543)*V543</f>
        <v>0</v>
      </c>
      <c r="AH543" s="7">
        <f>IF($P543="X",SUMIFS('Inventory (old)'!$M:$M,'Inventory (old)'!$A:$A,"Channel",'Inventory (old)'!$B:$B,$A543,'Inventory (old)'!$E:$E,"&gt;="&amp;$F543,'Inventory (old)'!$E:$E,"&lt;"&amp;$G543),0)</f>
        <v>0</v>
      </c>
      <c r="AI543" s="12">
        <f>IF($P543="X",SUMIFS('Inventory (old)'!$M:$M,'Inventory (old)'!$A:$A,"Dotted Line",'Inventory (old)'!$B:$B,$A543,'Inventory (old)'!$E:$E,"&gt;="&amp;$F543,'Inventory (old)'!$E:$E,"&lt;"&amp;$G543),0)</f>
        <v>0</v>
      </c>
      <c r="AJ543" s="15">
        <v>2020</v>
      </c>
      <c r="AK543" s="7">
        <f>IF($P543="X",0,SUMIFS('Inventory (old)'!$M:$M,'Inventory (old)'!$A:$A,"Channel",'Inventory (old)'!$B:$B,$A543,'Inventory (old)'!$E:$E,"&gt;="&amp;F543,'Inventory (old)'!$E:$E,"&lt;"&amp;$G543))</f>
        <v>100</v>
      </c>
      <c r="AL543" s="7">
        <f>IF($P543="X",0,SUMIFS('Inventory (old)'!$M:$M,'Inventory (old)'!$A:$A,"Dotted Line",'Inventory (old)'!$B:$B,$A543,'Inventory (old)'!$E:$E,"&gt;="&amp;$F543,'Inventory (old)'!$E:$E,"&lt;"&amp;$G543))</f>
        <v>0</v>
      </c>
      <c r="AM543" s="7">
        <f>SUMIFS('Inventory (old)'!$M:$M,'Inventory (old)'!$A:$A,"Stop Line",'Inventory (old)'!$B:$B,$A543,'Inventory (old)'!$E:$E,"&gt;="&amp;$F543,'Inventory (old)'!$E:$E,"&lt;"&amp;$G543)</f>
        <v>79</v>
      </c>
      <c r="AN543" s="7">
        <f>SUMIFS('Inventory (old)'!$M:$M,'Inventory (old)'!$A:$A,"Arrows and Onlys",'Inventory (old)'!$B:$B,$A543,'Inventory (old)'!$E:$E,"&gt;="&amp;$F543,'Inventory (old)'!$E:$E,"&lt;"&amp;$G543)</f>
        <v>2</v>
      </c>
      <c r="AO543" s="7">
        <f>SUMIFS('Inventory (old)'!$N:$N,'Inventory (old)'!$A:$A,"Arrows and Onlys",'Inventory (old)'!$B:$B,$A543,'Inventory (old)'!$E:$E,"&gt;="&amp;$F543,'Inventory (old)'!$E:$E,"&lt;"&amp;$G543)</f>
        <v>0</v>
      </c>
      <c r="AP543" s="7">
        <f>SUMIFS('Inventory (old)'!$O:$O,'Inventory (old)'!$A:$A,"Transverse",'Inventory (old)'!$B:$B,$A543,'Inventory (old)'!$E:$E,"&gt;="&amp;$F543,'Inventory (old)'!$E:$E,"&lt;"&amp;$G543)</f>
        <v>0</v>
      </c>
      <c r="AQ543" s="7">
        <f>SUMIFS('Inventory (old)'!$P:$P,'Inventory (old)'!$A:$A,"Transverse",'Inventory (old)'!$B:$B,$A543,'Inventory (old)'!$E:$E,"&gt;="&amp;$F543,'Inventory (old)'!$E:$E,"&lt;"&amp;$G543)</f>
        <v>0</v>
      </c>
      <c r="AR543" s="7">
        <f>SUMIFS('Inventory (old)'!$M:$M,'Inventory (old)'!$A:$A,"Crosswalk",'Inventory (old)'!$B:$B,$A543,'Inventory (old)'!$E:$E,"&gt;="&amp;$F543,'Inventory (old)'!$E:$E,"&lt;"&amp;$G543)</f>
        <v>0</v>
      </c>
      <c r="AS543" s="7">
        <f>SUMIFS('Inventory (old)'!$M:$M,'Inventory (old)'!$A:$A,"Yield Line",'Inventory (old)'!$B:$B,$A543,'Inventory (old)'!$E:$E,"&gt;="&amp;$F543,'Inventory (old)'!$E:$E,"&lt;"&amp;$G543)</f>
        <v>0</v>
      </c>
      <c r="AT543" s="7">
        <f>SUMIFS('Inventory (old)'!$M:$M,'Inventory (old)'!$A:$A,"Island",'Inventory (old)'!$B:$B,$A543,'Inventory (old)'!$E:$E,"&gt;="&amp;$F543,'Inventory (old)'!$E:$E,"&lt;"&amp;$G543)</f>
        <v>0</v>
      </c>
      <c r="AU543" s="7">
        <f>SUMIFS('Inventory (old)'!$M:$M,'Inventory (old)'!$A:$A,"Railroad",'Inventory (old)'!$B:$B,$A543,'Inventory (old)'!$E:$E,"&gt;="&amp;$F543,'Inventory (old)'!$E:$E,"&lt;"&amp;$G543)</f>
        <v>2</v>
      </c>
      <c r="AV543" s="7">
        <f>SUMIFS('Inventory (old)'!$M:$M,'Inventory (old)'!$A:$A,"School",'Inventory (old)'!$B:$B,$A543,'Inventory (old)'!$E:$E,"&gt;="&amp;$F543,'Inventory (old)'!$E:$E,"&lt;"&amp;$G543)</f>
        <v>0</v>
      </c>
      <c r="AW543" s="7">
        <f>SUMIFS('Inventory (old)'!$M:$M,'Inventory (old)'!$A:$A,"Air Speed",'Inventory (old)'!$B:$B,$A543,'Inventory (old)'!$E:$E,"&gt;="&amp;$F543,'Inventory (old)'!$E:$E,"&lt;"&amp;$G543)</f>
        <v>0</v>
      </c>
      <c r="AX543" s="7">
        <f>SUMIFS('Inventory (old)'!$M:$M,'Inventory (old)'!$A:$A,"Wrong Way",'Inventory (old)'!$B:$B,$A543,'Inventory (old)'!$E:$E,"&gt;="&amp;$F543,'Inventory (old)'!$E:$E,"&lt;"&amp;$G543)</f>
        <v>0</v>
      </c>
      <c r="AY543" s="7">
        <f>SUMIFS('Inventory (old)'!$M:$M,'Inventory (old)'!$A:$A,"Merge Arrow",'Inventory (old)'!$B:$B,$A543,'Inventory (old)'!$E:$E,"&gt;="&amp;$F543,'Inventory (old)'!$E:$E,"&lt;"&amp;$G543)</f>
        <v>0</v>
      </c>
      <c r="AZ543" s="7">
        <f>SUMIFS('Inventory (old)'!$M:$M,'Inventory (old)'!$A:$A,"Bike",'Inventory (old)'!$B:$B,$A543,'Inventory (old)'!$E:$E,"&gt;="&amp;$F543,'Inventory (old)'!$E:$E,"&lt;"&amp;$G543)</f>
        <v>0</v>
      </c>
      <c r="BA543" s="7">
        <f>SUMIFS('Inventory (old)'!$M:$M,'Inventory (old)'!$A:$A,"Parking",'Inventory (old)'!$B:$B,$A543,'Inventory (old)'!$E:$E,"&gt;="&amp;$F543,'Inventory (old)'!$E:$E,"&lt;"&amp;$G543)</f>
        <v>0</v>
      </c>
      <c r="BB543" s="1">
        <f>SUMIFS('Inventory (old)'!$S:$S,'Inventory (old)'!$A:$A,"Parking",'Inventory (old)'!$B:$B,$A543,'Inventory (old)'!$E:$E,"&gt;="&amp;$F543,'Inventory (old)'!$E:$E,"&lt;"&amp;$G543)</f>
        <v>0</v>
      </c>
      <c r="BC543" s="13"/>
    </row>
    <row r="544" spans="1:55" x14ac:dyDescent="0.25">
      <c r="A544" s="6" t="s">
        <v>2621</v>
      </c>
      <c r="B544" s="7" t="s">
        <v>91</v>
      </c>
      <c r="C544" s="7" t="s">
        <v>2189</v>
      </c>
      <c r="D544" s="7">
        <v>42</v>
      </c>
      <c r="E544" s="7" t="s">
        <v>2176</v>
      </c>
      <c r="F544" s="8">
        <v>18.61</v>
      </c>
      <c r="G544" s="8">
        <v>19.579999999999998</v>
      </c>
      <c r="H544" s="7" t="s">
        <v>2639</v>
      </c>
      <c r="I544" s="7" t="s">
        <v>2191</v>
      </c>
      <c r="J544" s="14">
        <f t="shared" si="159"/>
        <v>0.96999999999999886</v>
      </c>
      <c r="K544" s="15" t="s">
        <v>2062</v>
      </c>
      <c r="L544" s="7"/>
      <c r="M544" s="7" t="s">
        <v>2072</v>
      </c>
      <c r="N544" s="20">
        <v>5</v>
      </c>
      <c r="O544" s="20"/>
      <c r="P544" s="20"/>
      <c r="Q544" s="20"/>
      <c r="R544" s="8"/>
      <c r="S544" s="8"/>
      <c r="T544" s="14">
        <v>19.5</v>
      </c>
      <c r="U544" s="14">
        <v>19.579999999999998</v>
      </c>
      <c r="V544" s="21">
        <v>-2</v>
      </c>
      <c r="W544" s="16"/>
      <c r="X544" s="1">
        <v>92645</v>
      </c>
      <c r="Y544" s="7">
        <v>2017</v>
      </c>
      <c r="Z544" s="7" t="s">
        <v>25</v>
      </c>
      <c r="AA544" s="7">
        <v>2017</v>
      </c>
      <c r="AB544" s="16" t="s">
        <v>25</v>
      </c>
      <c r="AC544" s="15"/>
      <c r="AD544" s="8">
        <f t="shared" si="160"/>
        <v>1.9399999999999977</v>
      </c>
      <c r="AE544" s="8">
        <f t="shared" si="161"/>
        <v>1.9399999999999977</v>
      </c>
      <c r="AF544" s="8">
        <f t="shared" si="162"/>
        <v>0</v>
      </c>
      <c r="AG544" s="8">
        <f t="shared" si="163"/>
        <v>1.7800000000000011</v>
      </c>
      <c r="AH544" s="7">
        <f>IF($P544="X",SUMIFS('Inventory (old)'!$M:$M,'Inventory (old)'!$A:$A,"Channel",'Inventory (old)'!$B:$B,$A544,'Inventory (old)'!$E:$E,"&gt;="&amp;$F544,'Inventory (old)'!$E:$E,"&lt;"&amp;$G544),0)</f>
        <v>0</v>
      </c>
      <c r="AI544" s="12">
        <f>IF($P544="X",SUMIFS('Inventory (old)'!$M:$M,'Inventory (old)'!$A:$A,"Dotted Line",'Inventory (old)'!$B:$B,$A544,'Inventory (old)'!$E:$E,"&gt;="&amp;$F544,'Inventory (old)'!$E:$E,"&lt;"&amp;$G544),0)</f>
        <v>0</v>
      </c>
      <c r="AJ544" s="15" t="s">
        <v>3297</v>
      </c>
      <c r="AK544" s="7">
        <f>IF($P544="X",0,SUMIFS('Inventory (old)'!$M:$M,'Inventory (old)'!$A:$A,"Channel",'Inventory (old)'!$B:$B,$A544,'Inventory (old)'!$E:$E,"&gt;="&amp;F544,'Inventory (old)'!$E:$E,"&lt;"&amp;$G544))</f>
        <v>2291</v>
      </c>
      <c r="AL544" s="7">
        <f>IF($P544="X",0,SUMIFS('Inventory (old)'!$M:$M,'Inventory (old)'!$A:$A,"Dotted Line",'Inventory (old)'!$B:$B,$A544,'Inventory (old)'!$E:$E,"&gt;="&amp;$F544,'Inventory (old)'!$E:$E,"&lt;"&amp;$G544))</f>
        <v>0</v>
      </c>
      <c r="AM544" s="7">
        <f>SUMIFS('Inventory (old)'!$M:$M,'Inventory (old)'!$A:$A,"Stop Line",'Inventory (old)'!$B:$B,$A544,'Inventory (old)'!$E:$E,"&gt;="&amp;$F544,'Inventory (old)'!$E:$E,"&lt;"&amp;$G544)</f>
        <v>248</v>
      </c>
      <c r="AN544" s="7">
        <f>SUMIFS('Inventory (old)'!$M:$M,'Inventory (old)'!$A:$A,"Arrows and Onlys",'Inventory (old)'!$B:$B,$A544,'Inventory (old)'!$E:$E,"&gt;="&amp;$F544,'Inventory (old)'!$E:$E,"&lt;"&amp;$G544)</f>
        <v>44</v>
      </c>
      <c r="AO544" s="7">
        <f>SUMIFS('Inventory (old)'!$N:$N,'Inventory (old)'!$A:$A,"Arrows and Onlys",'Inventory (old)'!$B:$B,$A544,'Inventory (old)'!$E:$E,"&gt;="&amp;$F544,'Inventory (old)'!$E:$E,"&lt;"&amp;$G544)</f>
        <v>15</v>
      </c>
      <c r="AP544" s="7">
        <f>SUMIFS('Inventory (old)'!$O:$O,'Inventory (old)'!$A:$A,"Transverse",'Inventory (old)'!$B:$B,$A544,'Inventory (old)'!$E:$E,"&gt;="&amp;$F544,'Inventory (old)'!$E:$E,"&lt;"&amp;$G544)</f>
        <v>0</v>
      </c>
      <c r="AQ544" s="7">
        <f>SUMIFS('Inventory (old)'!$P:$P,'Inventory (old)'!$A:$A,"Transverse",'Inventory (old)'!$B:$B,$A544,'Inventory (old)'!$E:$E,"&gt;="&amp;$F544,'Inventory (old)'!$E:$E,"&lt;"&amp;$G544)</f>
        <v>0</v>
      </c>
      <c r="AR544" s="7">
        <f>SUMIFS('Inventory (old)'!$M:$M,'Inventory (old)'!$A:$A,"Crosswalk",'Inventory (old)'!$B:$B,$A544,'Inventory (old)'!$E:$E,"&gt;="&amp;$F544,'Inventory (old)'!$E:$E,"&lt;"&amp;$G544)</f>
        <v>0</v>
      </c>
      <c r="AS544" s="7">
        <f>SUMIFS('Inventory (old)'!$M:$M,'Inventory (old)'!$A:$A,"Yield Line",'Inventory (old)'!$B:$B,$A544,'Inventory (old)'!$E:$E,"&gt;="&amp;$F544,'Inventory (old)'!$E:$E,"&lt;"&amp;$G544)</f>
        <v>0</v>
      </c>
      <c r="AT544" s="7">
        <f>SUMIFS('Inventory (old)'!$M:$M,'Inventory (old)'!$A:$A,"Island",'Inventory (old)'!$B:$B,$A544,'Inventory (old)'!$E:$E,"&gt;="&amp;$F544,'Inventory (old)'!$E:$E,"&lt;"&amp;$G544)</f>
        <v>0</v>
      </c>
      <c r="AU544" s="7">
        <f>SUMIFS('Inventory (old)'!$M:$M,'Inventory (old)'!$A:$A,"Railroad",'Inventory (old)'!$B:$B,$A544,'Inventory (old)'!$E:$E,"&gt;="&amp;$F544,'Inventory (old)'!$E:$E,"&lt;"&amp;$G544)</f>
        <v>0</v>
      </c>
      <c r="AV544" s="7">
        <f>SUMIFS('Inventory (old)'!$M:$M,'Inventory (old)'!$A:$A,"School",'Inventory (old)'!$B:$B,$A544,'Inventory (old)'!$E:$E,"&gt;="&amp;$F544,'Inventory (old)'!$E:$E,"&lt;"&amp;$G544)</f>
        <v>0</v>
      </c>
      <c r="AW544" s="7">
        <f>SUMIFS('Inventory (old)'!$M:$M,'Inventory (old)'!$A:$A,"Air Speed",'Inventory (old)'!$B:$B,$A544,'Inventory (old)'!$E:$E,"&gt;="&amp;$F544,'Inventory (old)'!$E:$E,"&lt;"&amp;$G544)</f>
        <v>0</v>
      </c>
      <c r="AX544" s="7">
        <f>SUMIFS('Inventory (old)'!$M:$M,'Inventory (old)'!$A:$A,"Wrong Way",'Inventory (old)'!$B:$B,$A544,'Inventory (old)'!$E:$E,"&gt;="&amp;$F544,'Inventory (old)'!$E:$E,"&lt;"&amp;$G544)</f>
        <v>0</v>
      </c>
      <c r="AY544" s="7">
        <f>SUMIFS('Inventory (old)'!$M:$M,'Inventory (old)'!$A:$A,"Merge Arrow",'Inventory (old)'!$B:$B,$A544,'Inventory (old)'!$E:$E,"&gt;="&amp;$F544,'Inventory (old)'!$E:$E,"&lt;"&amp;$G544)</f>
        <v>2</v>
      </c>
      <c r="AZ544" s="7">
        <f>SUMIFS('Inventory (old)'!$M:$M,'Inventory (old)'!$A:$A,"Bike",'Inventory (old)'!$B:$B,$A544,'Inventory (old)'!$E:$E,"&gt;="&amp;$F544,'Inventory (old)'!$E:$E,"&lt;"&amp;$G544)</f>
        <v>0</v>
      </c>
      <c r="BA544" s="7">
        <f>SUMIFS('Inventory (old)'!$M:$M,'Inventory (old)'!$A:$A,"Parking",'Inventory (old)'!$B:$B,$A544,'Inventory (old)'!$E:$E,"&gt;="&amp;$F544,'Inventory (old)'!$E:$E,"&lt;"&amp;$G544)</f>
        <v>0</v>
      </c>
      <c r="BB544" s="1">
        <f>SUMIFS('Inventory (old)'!$S:$S,'Inventory (old)'!$A:$A,"Parking",'Inventory (old)'!$B:$B,$A544,'Inventory (old)'!$E:$E,"&gt;="&amp;$F544,'Inventory (old)'!$E:$E,"&lt;"&amp;$G544)</f>
        <v>0</v>
      </c>
      <c r="BC544" s="13"/>
    </row>
    <row r="545" spans="1:55" x14ac:dyDescent="0.25">
      <c r="A545" s="6" t="s">
        <v>2621</v>
      </c>
      <c r="B545" s="7" t="s">
        <v>91</v>
      </c>
      <c r="C545" s="7" t="s">
        <v>2189</v>
      </c>
      <c r="D545" s="7">
        <v>42</v>
      </c>
      <c r="E545" s="7" t="s">
        <v>2176</v>
      </c>
      <c r="F545" s="8">
        <f>G544</f>
        <v>19.579999999999998</v>
      </c>
      <c r="G545" s="8">
        <v>23.05</v>
      </c>
      <c r="H545" s="7" t="s">
        <v>2191</v>
      </c>
      <c r="I545" s="7" t="s">
        <v>3295</v>
      </c>
      <c r="J545" s="14">
        <f t="shared" si="159"/>
        <v>3.4700000000000024</v>
      </c>
      <c r="K545" s="15" t="s">
        <v>2062</v>
      </c>
      <c r="L545" s="7"/>
      <c r="M545" s="7" t="s">
        <v>2072</v>
      </c>
      <c r="N545" s="20">
        <v>3</v>
      </c>
      <c r="O545" s="20"/>
      <c r="P545" s="20"/>
      <c r="Q545" s="20"/>
      <c r="R545" s="8"/>
      <c r="S545" s="8"/>
      <c r="T545" s="14"/>
      <c r="U545" s="14"/>
      <c r="V545" s="21"/>
      <c r="W545" s="16"/>
      <c r="X545" s="1">
        <v>101401</v>
      </c>
      <c r="Y545" s="7">
        <v>2020</v>
      </c>
      <c r="Z545" s="7" t="s">
        <v>3185</v>
      </c>
      <c r="AA545" s="7">
        <v>2018</v>
      </c>
      <c r="AB545" s="16" t="s">
        <v>25</v>
      </c>
      <c r="AC545" s="15"/>
      <c r="AD545" s="8">
        <f t="shared" si="160"/>
        <v>6.9400000000000048</v>
      </c>
      <c r="AE545" s="8">
        <f t="shared" si="161"/>
        <v>6.9400000000000048</v>
      </c>
      <c r="AF545" s="8">
        <f t="shared" si="162"/>
        <v>0</v>
      </c>
      <c r="AG545" s="8">
        <f t="shared" si="163"/>
        <v>0</v>
      </c>
      <c r="AH545" s="7">
        <f>IF($P545="X",SUMIFS('Inventory (old)'!$M:$M,'Inventory (old)'!$A:$A,"Channel",'Inventory (old)'!$B:$B,$A545,'Inventory (old)'!$E:$E,"&gt;="&amp;$F545,'Inventory (old)'!$E:$E,"&lt;"&amp;$G545),0)</f>
        <v>0</v>
      </c>
      <c r="AI545" s="12">
        <f>IF($P545="X",SUMIFS('Inventory (old)'!$M:$M,'Inventory (old)'!$A:$A,"Dotted Line",'Inventory (old)'!$B:$B,$A545,'Inventory (old)'!$E:$E,"&gt;="&amp;$F545,'Inventory (old)'!$E:$E,"&lt;"&amp;$G545),0)</f>
        <v>0</v>
      </c>
      <c r="AJ545" s="15"/>
      <c r="AK545" s="7">
        <f>IF($P545="X",0,SUMIFS('Inventory (old)'!$M:$M,'Inventory (old)'!$A:$A,"Channel",'Inventory (old)'!$B:$B,$A545,'Inventory (old)'!$E:$E,"&gt;="&amp;F545,'Inventory (old)'!$E:$E,"&lt;"&amp;$G545))</f>
        <v>522</v>
      </c>
      <c r="AL545" s="7">
        <f>IF($P545="X",0,SUMIFS('Inventory (old)'!$M:$M,'Inventory (old)'!$A:$A,"Dotted Line",'Inventory (old)'!$B:$B,$A545,'Inventory (old)'!$E:$E,"&gt;="&amp;$F545,'Inventory (old)'!$E:$E,"&lt;"&amp;$G545))</f>
        <v>0</v>
      </c>
      <c r="AM545" s="7">
        <f>SUMIFS('Inventory (old)'!$M:$M,'Inventory (old)'!$A:$A,"Stop Line",'Inventory (old)'!$B:$B,$A545,'Inventory (old)'!$E:$E,"&gt;="&amp;$F545,'Inventory (old)'!$E:$E,"&lt;"&amp;$G545)</f>
        <v>146</v>
      </c>
      <c r="AN545" s="7">
        <f>SUMIFS('Inventory (old)'!$M:$M,'Inventory (old)'!$A:$A,"Arrows and Onlys",'Inventory (old)'!$B:$B,$A545,'Inventory (old)'!$E:$E,"&gt;="&amp;$F545,'Inventory (old)'!$E:$E,"&lt;"&amp;$G545)</f>
        <v>20</v>
      </c>
      <c r="AO545" s="7">
        <f>SUMIFS('Inventory (old)'!$N:$N,'Inventory (old)'!$A:$A,"Arrows and Onlys",'Inventory (old)'!$B:$B,$A545,'Inventory (old)'!$E:$E,"&gt;="&amp;$F545,'Inventory (old)'!$E:$E,"&lt;"&amp;$G545)</f>
        <v>2</v>
      </c>
      <c r="AP545" s="7">
        <f>SUMIFS('Inventory (old)'!$O:$O,'Inventory (old)'!$A:$A,"Transverse",'Inventory (old)'!$B:$B,$A545,'Inventory (old)'!$E:$E,"&gt;="&amp;$F545,'Inventory (old)'!$E:$E,"&lt;"&amp;$G545)</f>
        <v>0</v>
      </c>
      <c r="AQ545" s="7">
        <f>SUMIFS('Inventory (old)'!$P:$P,'Inventory (old)'!$A:$A,"Transverse",'Inventory (old)'!$B:$B,$A545,'Inventory (old)'!$E:$E,"&gt;="&amp;$F545,'Inventory (old)'!$E:$E,"&lt;"&amp;$G545)</f>
        <v>0</v>
      </c>
      <c r="AR545" s="7">
        <f>SUMIFS('Inventory (old)'!$M:$M,'Inventory (old)'!$A:$A,"Crosswalk",'Inventory (old)'!$B:$B,$A545,'Inventory (old)'!$E:$E,"&gt;="&amp;$F545,'Inventory (old)'!$E:$E,"&lt;"&amp;$G545)</f>
        <v>0</v>
      </c>
      <c r="AS545" s="7">
        <f>SUMIFS('Inventory (old)'!$M:$M,'Inventory (old)'!$A:$A,"Yield Line",'Inventory (old)'!$B:$B,$A545,'Inventory (old)'!$E:$E,"&gt;="&amp;$F545,'Inventory (old)'!$E:$E,"&lt;"&amp;$G545)</f>
        <v>0</v>
      </c>
      <c r="AT545" s="7">
        <f>SUMIFS('Inventory (old)'!$M:$M,'Inventory (old)'!$A:$A,"Island",'Inventory (old)'!$B:$B,$A545,'Inventory (old)'!$E:$E,"&gt;="&amp;$F545,'Inventory (old)'!$E:$E,"&lt;"&amp;$G545)</f>
        <v>0</v>
      </c>
      <c r="AU545" s="7">
        <f>SUMIFS('Inventory (old)'!$M:$M,'Inventory (old)'!$A:$A,"Railroad",'Inventory (old)'!$B:$B,$A545,'Inventory (old)'!$E:$E,"&gt;="&amp;$F545,'Inventory (old)'!$E:$E,"&lt;"&amp;$G545)</f>
        <v>0</v>
      </c>
      <c r="AV545" s="7">
        <f>SUMIFS('Inventory (old)'!$M:$M,'Inventory (old)'!$A:$A,"School",'Inventory (old)'!$B:$B,$A545,'Inventory (old)'!$E:$E,"&gt;="&amp;$F545,'Inventory (old)'!$E:$E,"&lt;"&amp;$G545)</f>
        <v>0</v>
      </c>
      <c r="AW545" s="7">
        <f>SUMIFS('Inventory (old)'!$M:$M,'Inventory (old)'!$A:$A,"Air Speed",'Inventory (old)'!$B:$B,$A545,'Inventory (old)'!$E:$E,"&gt;="&amp;$F545,'Inventory (old)'!$E:$E,"&lt;"&amp;$G545)</f>
        <v>0</v>
      </c>
      <c r="AX545" s="7">
        <f>SUMIFS('Inventory (old)'!$M:$M,'Inventory (old)'!$A:$A,"Wrong Way",'Inventory (old)'!$B:$B,$A545,'Inventory (old)'!$E:$E,"&gt;="&amp;$F545,'Inventory (old)'!$E:$E,"&lt;"&amp;$G545)</f>
        <v>0</v>
      </c>
      <c r="AY545" s="7">
        <f>SUMIFS('Inventory (old)'!$M:$M,'Inventory (old)'!$A:$A,"Merge Arrow",'Inventory (old)'!$B:$B,$A545,'Inventory (old)'!$E:$E,"&gt;="&amp;$F545,'Inventory (old)'!$E:$E,"&lt;"&amp;$G545)</f>
        <v>0</v>
      </c>
      <c r="AZ545" s="7">
        <f>SUMIFS('Inventory (old)'!$M:$M,'Inventory (old)'!$A:$A,"Bike",'Inventory (old)'!$B:$B,$A545,'Inventory (old)'!$E:$E,"&gt;="&amp;$F545,'Inventory (old)'!$E:$E,"&lt;"&amp;$G545)</f>
        <v>0</v>
      </c>
      <c r="BA545" s="7">
        <f>SUMIFS('Inventory (old)'!$M:$M,'Inventory (old)'!$A:$A,"Parking",'Inventory (old)'!$B:$B,$A545,'Inventory (old)'!$E:$E,"&gt;="&amp;$F545,'Inventory (old)'!$E:$E,"&lt;"&amp;$G545)</f>
        <v>0</v>
      </c>
      <c r="BB545" s="1">
        <f>SUMIFS('Inventory (old)'!$S:$S,'Inventory (old)'!$A:$A,"Parking",'Inventory (old)'!$B:$B,$A545,'Inventory (old)'!$E:$E,"&gt;="&amp;$F545,'Inventory (old)'!$E:$E,"&lt;"&amp;$G545)</f>
        <v>0</v>
      </c>
      <c r="BC545" s="13"/>
    </row>
    <row r="546" spans="1:55" x14ac:dyDescent="0.25">
      <c r="A546" s="6" t="s">
        <v>115</v>
      </c>
      <c r="B546" s="7" t="s">
        <v>91</v>
      </c>
      <c r="C546" s="7" t="s">
        <v>2051</v>
      </c>
      <c r="D546" s="7">
        <v>57</v>
      </c>
      <c r="E546" s="7" t="s">
        <v>2176</v>
      </c>
      <c r="F546" s="8">
        <v>1.0000000000000001E-5</v>
      </c>
      <c r="G546" s="8">
        <v>10.89</v>
      </c>
      <c r="H546" s="7" t="s">
        <v>2182</v>
      </c>
      <c r="I546" s="7" t="s">
        <v>2609</v>
      </c>
      <c r="J546" s="14">
        <f t="shared" si="159"/>
        <v>10.889990000000001</v>
      </c>
      <c r="K546" s="15" t="s">
        <v>2062</v>
      </c>
      <c r="L546" s="7"/>
      <c r="M546" s="7" t="s">
        <v>2072</v>
      </c>
      <c r="N546" s="20">
        <v>2</v>
      </c>
      <c r="O546" s="20"/>
      <c r="P546" s="20"/>
      <c r="Q546" s="20"/>
      <c r="R546" s="8"/>
      <c r="S546" s="8"/>
      <c r="T546" s="14"/>
      <c r="U546" s="14"/>
      <c r="V546" s="21"/>
      <c r="W546" s="16"/>
      <c r="Y546" s="7"/>
      <c r="Z546" s="7"/>
      <c r="AA546" s="7">
        <v>2020</v>
      </c>
      <c r="AB546" s="16" t="s">
        <v>348</v>
      </c>
      <c r="AC546" s="15">
        <v>2020</v>
      </c>
      <c r="AD546" s="8">
        <f t="shared" si="160"/>
        <v>10.889990000000001</v>
      </c>
      <c r="AE546" s="8">
        <f t="shared" si="161"/>
        <v>21.779980000000002</v>
      </c>
      <c r="AF546" s="8">
        <f t="shared" si="162"/>
        <v>0</v>
      </c>
      <c r="AG546" s="8">
        <f t="shared" si="163"/>
        <v>0</v>
      </c>
      <c r="AH546" s="7">
        <f>IF($P546="X",SUMIFS('Inventory (old)'!$M:$M,'Inventory (old)'!$A:$A,"Channel",'Inventory (old)'!$B:$B,$A546,'Inventory (old)'!$E:$E,"&gt;="&amp;$F546,'Inventory (old)'!$E:$E,"&lt;"&amp;$G546),0)</f>
        <v>0</v>
      </c>
      <c r="AI546" s="12">
        <f>IF($P546="X",SUMIFS('Inventory (old)'!$M:$M,'Inventory (old)'!$A:$A,"Dotted Line",'Inventory (old)'!$B:$B,$A546,'Inventory (old)'!$E:$E,"&gt;="&amp;$F546,'Inventory (old)'!$E:$E,"&lt;"&amp;$G546),0)</f>
        <v>0</v>
      </c>
      <c r="AJ546" s="15"/>
      <c r="AK546" s="7">
        <f>IF($P546="X",0,SUMIFS('Inventory (old)'!$M:$M,'Inventory (old)'!$A:$A,"Channel",'Inventory (old)'!$B:$B,$A546,'Inventory (old)'!$E:$E,"&gt;="&amp;F546,'Inventory (old)'!$E:$E,"&lt;"&amp;$G546))</f>
        <v>872</v>
      </c>
      <c r="AL546" s="7">
        <f>IF($P546="X",0,SUMIFS('Inventory (old)'!$M:$M,'Inventory (old)'!$A:$A,"Dotted Line",'Inventory (old)'!$B:$B,$A546,'Inventory (old)'!$E:$E,"&gt;="&amp;$F546,'Inventory (old)'!$E:$E,"&lt;"&amp;$G546))</f>
        <v>0</v>
      </c>
      <c r="AM546" s="7">
        <f>SUMIFS('Inventory (old)'!$M:$M,'Inventory (old)'!$A:$A,"Stop Line",'Inventory (old)'!$B:$B,$A546,'Inventory (old)'!$E:$E,"&gt;="&amp;$F546,'Inventory (old)'!$E:$E,"&lt;"&amp;$G546)</f>
        <v>213</v>
      </c>
      <c r="AN546" s="7">
        <f>SUMIFS('Inventory (old)'!$M:$M,'Inventory (old)'!$A:$A,"Arrows and Onlys",'Inventory (old)'!$B:$B,$A546,'Inventory (old)'!$E:$E,"&gt;="&amp;$F546,'Inventory (old)'!$E:$E,"&lt;"&amp;$G546)</f>
        <v>10</v>
      </c>
      <c r="AO546" s="7">
        <f>SUMIFS('Inventory (old)'!$N:$N,'Inventory (old)'!$A:$A,"Arrows and Onlys",'Inventory (old)'!$B:$B,$A546,'Inventory (old)'!$E:$E,"&gt;="&amp;$F546,'Inventory (old)'!$E:$E,"&lt;"&amp;$G546)</f>
        <v>1</v>
      </c>
      <c r="AP546" s="7">
        <f>SUMIFS('Inventory (old)'!$O:$O,'Inventory (old)'!$A:$A,"Transverse",'Inventory (old)'!$B:$B,$A546,'Inventory (old)'!$E:$E,"&gt;="&amp;$F546,'Inventory (old)'!$E:$E,"&lt;"&amp;$G546)</f>
        <v>0</v>
      </c>
      <c r="AQ546" s="7">
        <f>SUMIFS('Inventory (old)'!$P:$P,'Inventory (old)'!$A:$A,"Transverse",'Inventory (old)'!$B:$B,$A546,'Inventory (old)'!$E:$E,"&gt;="&amp;$F546,'Inventory (old)'!$E:$E,"&lt;"&amp;$G546)</f>
        <v>531</v>
      </c>
      <c r="AR546" s="7">
        <f>SUMIFS('Inventory (old)'!$M:$M,'Inventory (old)'!$A:$A,"Crosswalk",'Inventory (old)'!$B:$B,$A546,'Inventory (old)'!$E:$E,"&gt;="&amp;$F546,'Inventory (old)'!$E:$E,"&lt;"&amp;$G546)</f>
        <v>0</v>
      </c>
      <c r="AS546" s="7">
        <f>SUMIFS('Inventory (old)'!$M:$M,'Inventory (old)'!$A:$A,"Yield Line",'Inventory (old)'!$B:$B,$A546,'Inventory (old)'!$E:$E,"&gt;="&amp;$F546,'Inventory (old)'!$E:$E,"&lt;"&amp;$G546)</f>
        <v>0</v>
      </c>
      <c r="AT546" s="7">
        <f>SUMIFS('Inventory (old)'!$M:$M,'Inventory (old)'!$A:$A,"Island",'Inventory (old)'!$B:$B,$A546,'Inventory (old)'!$E:$E,"&gt;="&amp;$F546,'Inventory (old)'!$E:$E,"&lt;"&amp;$G546)</f>
        <v>0</v>
      </c>
      <c r="AU546" s="7">
        <f>SUMIFS('Inventory (old)'!$M:$M,'Inventory (old)'!$A:$A,"Railroad",'Inventory (old)'!$B:$B,$A546,'Inventory (old)'!$E:$E,"&gt;="&amp;$F546,'Inventory (old)'!$E:$E,"&lt;"&amp;$G546)</f>
        <v>0</v>
      </c>
      <c r="AV546" s="7">
        <f>SUMIFS('Inventory (old)'!$M:$M,'Inventory (old)'!$A:$A,"School",'Inventory (old)'!$B:$B,$A546,'Inventory (old)'!$E:$E,"&gt;="&amp;$F546,'Inventory (old)'!$E:$E,"&lt;"&amp;$G546)</f>
        <v>0</v>
      </c>
      <c r="AW546" s="7">
        <f>SUMIFS('Inventory (old)'!$M:$M,'Inventory (old)'!$A:$A,"Air Speed",'Inventory (old)'!$B:$B,$A546,'Inventory (old)'!$E:$E,"&gt;="&amp;$F546,'Inventory (old)'!$E:$E,"&lt;"&amp;$G546)</f>
        <v>0</v>
      </c>
      <c r="AX546" s="7">
        <f>SUMIFS('Inventory (old)'!$M:$M,'Inventory (old)'!$A:$A,"Wrong Way",'Inventory (old)'!$B:$B,$A546,'Inventory (old)'!$E:$E,"&gt;="&amp;$F546,'Inventory (old)'!$E:$E,"&lt;"&amp;$G546)</f>
        <v>0</v>
      </c>
      <c r="AY546" s="7">
        <f>SUMIFS('Inventory (old)'!$M:$M,'Inventory (old)'!$A:$A,"Merge Arrow",'Inventory (old)'!$B:$B,$A546,'Inventory (old)'!$E:$E,"&gt;="&amp;$F546,'Inventory (old)'!$E:$E,"&lt;"&amp;$G546)</f>
        <v>0</v>
      </c>
      <c r="AZ546" s="7">
        <f>SUMIFS('Inventory (old)'!$M:$M,'Inventory (old)'!$A:$A,"Bike",'Inventory (old)'!$B:$B,$A546,'Inventory (old)'!$E:$E,"&gt;="&amp;$F546,'Inventory (old)'!$E:$E,"&lt;"&amp;$G546)</f>
        <v>0</v>
      </c>
      <c r="BA546" s="7">
        <f>SUMIFS('Inventory (old)'!$M:$M,'Inventory (old)'!$A:$A,"Parking",'Inventory (old)'!$B:$B,$A546,'Inventory (old)'!$E:$E,"&gt;="&amp;$F546,'Inventory (old)'!$E:$E,"&lt;"&amp;$G546)</f>
        <v>0</v>
      </c>
      <c r="BB546" s="1">
        <f>SUMIFS('Inventory (old)'!$S:$S,'Inventory (old)'!$A:$A,"Parking",'Inventory (old)'!$B:$B,$A546,'Inventory (old)'!$E:$E,"&gt;="&amp;$F546,'Inventory (old)'!$E:$E,"&lt;"&amp;$G546)</f>
        <v>0</v>
      </c>
      <c r="BC546" s="13"/>
    </row>
    <row r="547" spans="1:55" x14ac:dyDescent="0.25">
      <c r="A547" s="6" t="s">
        <v>115</v>
      </c>
      <c r="B547" s="7" t="s">
        <v>91</v>
      </c>
      <c r="C547" s="7" t="s">
        <v>2051</v>
      </c>
      <c r="D547" s="7">
        <v>57</v>
      </c>
      <c r="E547" s="7" t="s">
        <v>2176</v>
      </c>
      <c r="F547" s="8">
        <v>16.739999999999998</v>
      </c>
      <c r="G547" s="8">
        <v>20.69</v>
      </c>
      <c r="H547" s="7" t="s">
        <v>260</v>
      </c>
      <c r="I547" s="7" t="s">
        <v>2230</v>
      </c>
      <c r="J547" s="14">
        <f t="shared" si="159"/>
        <v>3.9500000000000028</v>
      </c>
      <c r="K547" s="15" t="s">
        <v>2062</v>
      </c>
      <c r="L547" s="7"/>
      <c r="M547" s="7" t="s">
        <v>2072</v>
      </c>
      <c r="N547" s="20">
        <v>2</v>
      </c>
      <c r="O547" s="20"/>
      <c r="P547" s="20"/>
      <c r="Q547" s="20"/>
      <c r="R547" s="8"/>
      <c r="S547" s="8"/>
      <c r="T547" s="14"/>
      <c r="U547" s="14"/>
      <c r="V547" s="21"/>
      <c r="W547" s="16"/>
      <c r="Y547" s="7"/>
      <c r="Z547" s="7"/>
      <c r="AA547" s="7">
        <v>2020</v>
      </c>
      <c r="AB547" s="16" t="s">
        <v>348</v>
      </c>
      <c r="AC547" s="15">
        <v>2020</v>
      </c>
      <c r="AD547" s="8">
        <f t="shared" si="160"/>
        <v>3.9500000000000028</v>
      </c>
      <c r="AE547" s="8">
        <f t="shared" si="161"/>
        <v>7.9000000000000057</v>
      </c>
      <c r="AF547" s="8">
        <f t="shared" si="162"/>
        <v>0</v>
      </c>
      <c r="AG547" s="8">
        <f t="shared" si="163"/>
        <v>0</v>
      </c>
      <c r="AH547" s="7">
        <f>IF($P547="X",SUMIFS('Inventory (old)'!$M:$M,'Inventory (old)'!$A:$A,"Channel",'Inventory (old)'!$B:$B,$A547,'Inventory (old)'!$E:$E,"&gt;="&amp;$F547,'Inventory (old)'!$E:$E,"&lt;"&amp;$G547),0)</f>
        <v>0</v>
      </c>
      <c r="AI547" s="12">
        <f>IF($P547="X",SUMIFS('Inventory (old)'!$M:$M,'Inventory (old)'!$A:$A,"Dotted Line",'Inventory (old)'!$B:$B,$A547,'Inventory (old)'!$E:$E,"&gt;="&amp;$F547,'Inventory (old)'!$E:$E,"&lt;"&amp;$G547),0)</f>
        <v>0</v>
      </c>
      <c r="AJ547" s="15"/>
      <c r="AK547" s="7">
        <f>IF($P547="X",0,SUMIFS('Inventory (old)'!$M:$M,'Inventory (old)'!$A:$A,"Channel",'Inventory (old)'!$B:$B,$A547,'Inventory (old)'!$E:$E,"&gt;="&amp;F547,'Inventory (old)'!$E:$E,"&lt;"&amp;$G547))</f>
        <v>0</v>
      </c>
      <c r="AL547" s="7">
        <f>IF($P547="X",0,SUMIFS('Inventory (old)'!$M:$M,'Inventory (old)'!$A:$A,"Dotted Line",'Inventory (old)'!$B:$B,$A547,'Inventory (old)'!$E:$E,"&gt;="&amp;$F547,'Inventory (old)'!$E:$E,"&lt;"&amp;$G547))</f>
        <v>50</v>
      </c>
      <c r="AM547" s="7">
        <f>SUMIFS('Inventory (old)'!$M:$M,'Inventory (old)'!$A:$A,"Stop Line",'Inventory (old)'!$B:$B,$A547,'Inventory (old)'!$E:$E,"&gt;="&amp;$F547,'Inventory (old)'!$E:$E,"&lt;"&amp;$G547)</f>
        <v>0</v>
      </c>
      <c r="AN547" s="7">
        <f>SUMIFS('Inventory (old)'!$M:$M,'Inventory (old)'!$A:$A,"Arrows and Onlys",'Inventory (old)'!$B:$B,$A547,'Inventory (old)'!$E:$E,"&gt;="&amp;$F547,'Inventory (old)'!$E:$E,"&lt;"&amp;$G547)</f>
        <v>0</v>
      </c>
      <c r="AO547" s="7">
        <f>SUMIFS('Inventory (old)'!$N:$N,'Inventory (old)'!$A:$A,"Arrows and Onlys",'Inventory (old)'!$B:$B,$A547,'Inventory (old)'!$E:$E,"&gt;="&amp;$F547,'Inventory (old)'!$E:$E,"&lt;"&amp;$G547)</f>
        <v>0</v>
      </c>
      <c r="AP547" s="7">
        <f>SUMIFS('Inventory (old)'!$O:$O,'Inventory (old)'!$A:$A,"Transverse",'Inventory (old)'!$B:$B,$A547,'Inventory (old)'!$E:$E,"&gt;="&amp;$F547,'Inventory (old)'!$E:$E,"&lt;"&amp;$G547)</f>
        <v>0</v>
      </c>
      <c r="AQ547" s="7">
        <f>SUMIFS('Inventory (old)'!$P:$P,'Inventory (old)'!$A:$A,"Transverse",'Inventory (old)'!$B:$B,$A547,'Inventory (old)'!$E:$E,"&gt;="&amp;$F547,'Inventory (old)'!$E:$E,"&lt;"&amp;$G547)</f>
        <v>406</v>
      </c>
      <c r="AR547" s="7">
        <f>SUMIFS('Inventory (old)'!$M:$M,'Inventory (old)'!$A:$A,"Crosswalk",'Inventory (old)'!$B:$B,$A547,'Inventory (old)'!$E:$E,"&gt;="&amp;$F547,'Inventory (old)'!$E:$E,"&lt;"&amp;$G547)</f>
        <v>0</v>
      </c>
      <c r="AS547" s="7">
        <f>SUMIFS('Inventory (old)'!$M:$M,'Inventory (old)'!$A:$A,"Yield Line",'Inventory (old)'!$B:$B,$A547,'Inventory (old)'!$E:$E,"&gt;="&amp;$F547,'Inventory (old)'!$E:$E,"&lt;"&amp;$G547)</f>
        <v>32</v>
      </c>
      <c r="AT547" s="7">
        <f>SUMIFS('Inventory (old)'!$M:$M,'Inventory (old)'!$A:$A,"Island",'Inventory (old)'!$B:$B,$A547,'Inventory (old)'!$E:$E,"&gt;="&amp;$F547,'Inventory (old)'!$E:$E,"&lt;"&amp;$G547)</f>
        <v>0</v>
      </c>
      <c r="AU547" s="7">
        <f>SUMIFS('Inventory (old)'!$M:$M,'Inventory (old)'!$A:$A,"Railroad",'Inventory (old)'!$B:$B,$A547,'Inventory (old)'!$E:$E,"&gt;="&amp;$F547,'Inventory (old)'!$E:$E,"&lt;"&amp;$G547)</f>
        <v>0</v>
      </c>
      <c r="AV547" s="7">
        <f>SUMIFS('Inventory (old)'!$M:$M,'Inventory (old)'!$A:$A,"School",'Inventory (old)'!$B:$B,$A547,'Inventory (old)'!$E:$E,"&gt;="&amp;$F547,'Inventory (old)'!$E:$E,"&lt;"&amp;$G547)</f>
        <v>0</v>
      </c>
      <c r="AW547" s="7">
        <f>SUMIFS('Inventory (old)'!$M:$M,'Inventory (old)'!$A:$A,"Air Speed",'Inventory (old)'!$B:$B,$A547,'Inventory (old)'!$E:$E,"&gt;="&amp;$F547,'Inventory (old)'!$E:$E,"&lt;"&amp;$G547)</f>
        <v>0</v>
      </c>
      <c r="AX547" s="7">
        <f>SUMIFS('Inventory (old)'!$M:$M,'Inventory (old)'!$A:$A,"Wrong Way",'Inventory (old)'!$B:$B,$A547,'Inventory (old)'!$E:$E,"&gt;="&amp;$F547,'Inventory (old)'!$E:$E,"&lt;"&amp;$G547)</f>
        <v>0</v>
      </c>
      <c r="AY547" s="7">
        <f>SUMIFS('Inventory (old)'!$M:$M,'Inventory (old)'!$A:$A,"Merge Arrow",'Inventory (old)'!$B:$B,$A547,'Inventory (old)'!$E:$E,"&gt;="&amp;$F547,'Inventory (old)'!$E:$E,"&lt;"&amp;$G547)</f>
        <v>0</v>
      </c>
      <c r="AZ547" s="7">
        <f>SUMIFS('Inventory (old)'!$M:$M,'Inventory (old)'!$A:$A,"Bike",'Inventory (old)'!$B:$B,$A547,'Inventory (old)'!$E:$E,"&gt;="&amp;$F547,'Inventory (old)'!$E:$E,"&lt;"&amp;$G547)</f>
        <v>1</v>
      </c>
      <c r="BA547" s="7">
        <f>SUMIFS('Inventory (old)'!$M:$M,'Inventory (old)'!$A:$A,"Parking",'Inventory (old)'!$B:$B,$A547,'Inventory (old)'!$E:$E,"&gt;="&amp;$F547,'Inventory (old)'!$E:$E,"&lt;"&amp;$G547)</f>
        <v>0</v>
      </c>
      <c r="BB547" s="1">
        <f>SUMIFS('Inventory (old)'!$S:$S,'Inventory (old)'!$A:$A,"Parking",'Inventory (old)'!$B:$B,$A547,'Inventory (old)'!$E:$E,"&gt;="&amp;$F547,'Inventory (old)'!$E:$E,"&lt;"&amp;$G547)</f>
        <v>0</v>
      </c>
      <c r="BC547" s="13"/>
    </row>
    <row r="548" spans="1:55" x14ac:dyDescent="0.25">
      <c r="A548" s="6" t="s">
        <v>2646</v>
      </c>
      <c r="B548" s="7" t="s">
        <v>91</v>
      </c>
      <c r="C548" s="7" t="s">
        <v>2240</v>
      </c>
      <c r="D548" s="7">
        <v>71</v>
      </c>
      <c r="E548" s="7" t="s">
        <v>186</v>
      </c>
      <c r="F548" s="8">
        <v>1E-8</v>
      </c>
      <c r="G548" s="8">
        <v>6.06</v>
      </c>
      <c r="H548" s="7" t="s">
        <v>2182</v>
      </c>
      <c r="I548" s="7" t="s">
        <v>2191</v>
      </c>
      <c r="J548" s="14">
        <f t="shared" si="159"/>
        <v>6.0599999899999997</v>
      </c>
      <c r="K548" s="15" t="s">
        <v>2241</v>
      </c>
      <c r="L548" s="7" t="s">
        <v>2217</v>
      </c>
      <c r="M548" s="7" t="s">
        <v>2072</v>
      </c>
      <c r="N548" s="20">
        <v>3</v>
      </c>
      <c r="O548" s="20" t="s">
        <v>201</v>
      </c>
      <c r="P548" s="20"/>
      <c r="Q548" s="20"/>
      <c r="R548" s="8"/>
      <c r="S548" s="8"/>
      <c r="T548" s="14"/>
      <c r="U548" s="14"/>
      <c r="V548" s="21"/>
      <c r="W548" s="16"/>
      <c r="Y548" s="7"/>
      <c r="Z548" s="7"/>
      <c r="AA548" s="7"/>
      <c r="AB548" s="16"/>
      <c r="AC548" s="15" t="s">
        <v>3297</v>
      </c>
      <c r="AD548" s="8">
        <f t="shared" si="160"/>
        <v>0</v>
      </c>
      <c r="AE548" s="8">
        <f t="shared" si="161"/>
        <v>6.0599999899999997</v>
      </c>
      <c r="AF548" s="8">
        <f t="shared" si="162"/>
        <v>6.0599999899999997</v>
      </c>
      <c r="AG548" s="8">
        <f t="shared" si="163"/>
        <v>12.119999979999999</v>
      </c>
      <c r="AH548" s="7">
        <f>IF($P548="X",SUMIFS('Inventory (old)'!$M:$M,'Inventory (old)'!$A:$A,"Channel",'Inventory (old)'!$B:$B,$A548,'Inventory (old)'!$E:$E,"&gt;="&amp;$F548,'Inventory (old)'!$E:$E,"&lt;"&amp;$G548),0)</f>
        <v>0</v>
      </c>
      <c r="AI548" s="12">
        <f>IF($P548="X",SUMIFS('Inventory (old)'!$M:$M,'Inventory (old)'!$A:$A,"Dotted Line",'Inventory (old)'!$B:$B,$A548,'Inventory (old)'!$E:$E,"&gt;="&amp;$F548,'Inventory (old)'!$E:$E,"&lt;"&amp;$G548),0)</f>
        <v>0</v>
      </c>
      <c r="AJ548" s="15" t="s">
        <v>3297</v>
      </c>
      <c r="AK548" s="7">
        <f>IF($P548="X",0,SUMIFS('Inventory (old)'!$M:$M,'Inventory (old)'!$A:$A,"Channel",'Inventory (old)'!$B:$B,$A548,'Inventory (old)'!$E:$E,"&gt;="&amp;F548,'Inventory (old)'!$E:$E,"&lt;"&amp;$G548))</f>
        <v>0</v>
      </c>
      <c r="AL548" s="7">
        <f>IF($P548="X",0,SUMIFS('Inventory (old)'!$M:$M,'Inventory (old)'!$A:$A,"Dotted Line",'Inventory (old)'!$B:$B,$A548,'Inventory (old)'!$E:$E,"&gt;="&amp;$F548,'Inventory (old)'!$E:$E,"&lt;"&amp;$G548))</f>
        <v>0</v>
      </c>
      <c r="AM548" s="7">
        <f>SUMIFS('Inventory (old)'!$M:$M,'Inventory (old)'!$A:$A,"Stop Line",'Inventory (old)'!$B:$B,$A548,'Inventory (old)'!$E:$E,"&gt;="&amp;$F548,'Inventory (old)'!$E:$E,"&lt;"&amp;$G548)</f>
        <v>0</v>
      </c>
      <c r="AN548" s="7">
        <f>SUMIFS('Inventory (old)'!$M:$M,'Inventory (old)'!$A:$A,"Arrows and Onlys",'Inventory (old)'!$B:$B,$A548,'Inventory (old)'!$E:$E,"&gt;="&amp;$F548,'Inventory (old)'!$E:$E,"&lt;"&amp;$G548)</f>
        <v>0</v>
      </c>
      <c r="AO548" s="7">
        <f>SUMIFS('Inventory (old)'!$N:$N,'Inventory (old)'!$A:$A,"Arrows and Onlys",'Inventory (old)'!$B:$B,$A548,'Inventory (old)'!$E:$E,"&gt;="&amp;$F548,'Inventory (old)'!$E:$E,"&lt;"&amp;$G548)</f>
        <v>0</v>
      </c>
      <c r="AP548" s="7">
        <f>SUMIFS('Inventory (old)'!$O:$O,'Inventory (old)'!$A:$A,"Transverse",'Inventory (old)'!$B:$B,$A548,'Inventory (old)'!$E:$E,"&gt;="&amp;$F548,'Inventory (old)'!$E:$E,"&lt;"&amp;$G548)</f>
        <v>0</v>
      </c>
      <c r="AQ548" s="7">
        <f>SUMIFS('Inventory (old)'!$P:$P,'Inventory (old)'!$A:$A,"Transverse",'Inventory (old)'!$B:$B,$A548,'Inventory (old)'!$E:$E,"&gt;="&amp;$F548,'Inventory (old)'!$E:$E,"&lt;"&amp;$G548)</f>
        <v>0</v>
      </c>
      <c r="AR548" s="7">
        <f>SUMIFS('Inventory (old)'!$M:$M,'Inventory (old)'!$A:$A,"Crosswalk",'Inventory (old)'!$B:$B,$A548,'Inventory (old)'!$E:$E,"&gt;="&amp;$F548,'Inventory (old)'!$E:$E,"&lt;"&amp;$G548)</f>
        <v>0</v>
      </c>
      <c r="AS548" s="7">
        <f>SUMIFS('Inventory (old)'!$M:$M,'Inventory (old)'!$A:$A,"Yield Line",'Inventory (old)'!$B:$B,$A548,'Inventory (old)'!$E:$E,"&gt;="&amp;$F548,'Inventory (old)'!$E:$E,"&lt;"&amp;$G548)</f>
        <v>0</v>
      </c>
      <c r="AT548" s="7">
        <f>SUMIFS('Inventory (old)'!$M:$M,'Inventory (old)'!$A:$A,"Island",'Inventory (old)'!$B:$B,$A548,'Inventory (old)'!$E:$E,"&gt;="&amp;$F548,'Inventory (old)'!$E:$E,"&lt;"&amp;$G548)</f>
        <v>0</v>
      </c>
      <c r="AU548" s="7">
        <f>SUMIFS('Inventory (old)'!$M:$M,'Inventory (old)'!$A:$A,"Railroad",'Inventory (old)'!$B:$B,$A548,'Inventory (old)'!$E:$E,"&gt;="&amp;$F548,'Inventory (old)'!$E:$E,"&lt;"&amp;$G548)</f>
        <v>0</v>
      </c>
      <c r="AV548" s="7">
        <f>SUMIFS('Inventory (old)'!$M:$M,'Inventory (old)'!$A:$A,"School",'Inventory (old)'!$B:$B,$A548,'Inventory (old)'!$E:$E,"&gt;="&amp;$F548,'Inventory (old)'!$E:$E,"&lt;"&amp;$G548)</f>
        <v>0</v>
      </c>
      <c r="AW548" s="7">
        <f>SUMIFS('Inventory (old)'!$M:$M,'Inventory (old)'!$A:$A,"Air Speed",'Inventory (old)'!$B:$B,$A548,'Inventory (old)'!$E:$E,"&gt;="&amp;$F548,'Inventory (old)'!$E:$E,"&lt;"&amp;$G548)</f>
        <v>1</v>
      </c>
      <c r="AX548" s="7">
        <f>SUMIFS('Inventory (old)'!$M:$M,'Inventory (old)'!$A:$A,"Wrong Way",'Inventory (old)'!$B:$B,$A548,'Inventory (old)'!$E:$E,"&gt;="&amp;$F548,'Inventory (old)'!$E:$E,"&lt;"&amp;$G548)</f>
        <v>0</v>
      </c>
      <c r="AY548" s="7">
        <f>SUMIFS('Inventory (old)'!$M:$M,'Inventory (old)'!$A:$A,"Merge Arrow",'Inventory (old)'!$B:$B,$A548,'Inventory (old)'!$E:$E,"&gt;="&amp;$F548,'Inventory (old)'!$E:$E,"&lt;"&amp;$G548)</f>
        <v>0</v>
      </c>
      <c r="AZ548" s="7">
        <f>SUMIFS('Inventory (old)'!$M:$M,'Inventory (old)'!$A:$A,"Bike",'Inventory (old)'!$B:$B,$A548,'Inventory (old)'!$E:$E,"&gt;="&amp;$F548,'Inventory (old)'!$E:$E,"&lt;"&amp;$G548)</f>
        <v>0</v>
      </c>
      <c r="BA548" s="7">
        <f>SUMIFS('Inventory (old)'!$M:$M,'Inventory (old)'!$A:$A,"Parking",'Inventory (old)'!$B:$B,$A548,'Inventory (old)'!$E:$E,"&gt;="&amp;$F548,'Inventory (old)'!$E:$E,"&lt;"&amp;$G548)</f>
        <v>0</v>
      </c>
      <c r="BB548" s="1">
        <f>SUMIFS('Inventory (old)'!$S:$S,'Inventory (old)'!$A:$A,"Parking",'Inventory (old)'!$B:$B,$A548,'Inventory (old)'!$E:$E,"&gt;="&amp;$F548,'Inventory (old)'!$E:$E,"&lt;"&amp;$G548)</f>
        <v>0</v>
      </c>
      <c r="BC548" s="13"/>
    </row>
    <row r="549" spans="1:55" x14ac:dyDescent="0.25">
      <c r="A549" s="6" t="s">
        <v>2647</v>
      </c>
      <c r="B549" s="7" t="s">
        <v>91</v>
      </c>
      <c r="C549" s="7" t="s">
        <v>2240</v>
      </c>
      <c r="D549" s="7">
        <v>71</v>
      </c>
      <c r="E549" s="7" t="s">
        <v>213</v>
      </c>
      <c r="F549" s="8">
        <v>1E-8</v>
      </c>
      <c r="G549" s="8">
        <v>6.06</v>
      </c>
      <c r="H549" s="7" t="s">
        <v>2182</v>
      </c>
      <c r="I549" s="7" t="s">
        <v>2191</v>
      </c>
      <c r="J549" s="14">
        <f t="shared" si="159"/>
        <v>6.0599999899999997</v>
      </c>
      <c r="K549" s="15" t="s">
        <v>2241</v>
      </c>
      <c r="L549" s="7" t="s">
        <v>2217</v>
      </c>
      <c r="M549" s="7" t="s">
        <v>2072</v>
      </c>
      <c r="N549" s="20">
        <v>3</v>
      </c>
      <c r="O549" s="20" t="s">
        <v>201</v>
      </c>
      <c r="P549" s="20"/>
      <c r="Q549" s="20"/>
      <c r="R549" s="8"/>
      <c r="S549" s="8"/>
      <c r="T549" s="14"/>
      <c r="U549" s="14"/>
      <c r="V549" s="21"/>
      <c r="W549" s="16"/>
      <c r="Y549" s="7"/>
      <c r="Z549" s="7"/>
      <c r="AA549" s="7"/>
      <c r="AB549" s="16"/>
      <c r="AC549" s="15" t="s">
        <v>3297</v>
      </c>
      <c r="AD549" s="8">
        <f t="shared" si="160"/>
        <v>0</v>
      </c>
      <c r="AE549" s="8">
        <f t="shared" si="161"/>
        <v>6.0599999899999997</v>
      </c>
      <c r="AF549" s="8">
        <f t="shared" si="162"/>
        <v>6.0599999899999997</v>
      </c>
      <c r="AG549" s="8">
        <f t="shared" si="163"/>
        <v>12.119999979999999</v>
      </c>
      <c r="AH549" s="7">
        <f>IF($P549="X",SUMIFS('Inventory (old)'!$M:$M,'Inventory (old)'!$A:$A,"Channel",'Inventory (old)'!$B:$B,$A549,'Inventory (old)'!$E:$E,"&gt;="&amp;$F549,'Inventory (old)'!$E:$E,"&lt;"&amp;$G549),0)</f>
        <v>0</v>
      </c>
      <c r="AI549" s="12">
        <f>IF($P549="X",SUMIFS('Inventory (old)'!$M:$M,'Inventory (old)'!$A:$A,"Dotted Line",'Inventory (old)'!$B:$B,$A549,'Inventory (old)'!$E:$E,"&gt;="&amp;$F549,'Inventory (old)'!$E:$E,"&lt;"&amp;$G549),0)</f>
        <v>0</v>
      </c>
      <c r="AJ549" s="15" t="s">
        <v>3297</v>
      </c>
      <c r="AK549" s="7">
        <f>IF($P549="X",0,SUMIFS('Inventory (old)'!$M:$M,'Inventory (old)'!$A:$A,"Channel",'Inventory (old)'!$B:$B,$A549,'Inventory (old)'!$E:$E,"&gt;="&amp;F549,'Inventory (old)'!$E:$E,"&lt;"&amp;$G549))</f>
        <v>0</v>
      </c>
      <c r="AL549" s="7">
        <f>IF($P549="X",0,SUMIFS('Inventory (old)'!$M:$M,'Inventory (old)'!$A:$A,"Dotted Line",'Inventory (old)'!$B:$B,$A549,'Inventory (old)'!$E:$E,"&gt;="&amp;$F549,'Inventory (old)'!$E:$E,"&lt;"&amp;$G549))</f>
        <v>0</v>
      </c>
      <c r="AM549" s="7">
        <f>SUMIFS('Inventory (old)'!$M:$M,'Inventory (old)'!$A:$A,"Stop Line",'Inventory (old)'!$B:$B,$A549,'Inventory (old)'!$E:$E,"&gt;="&amp;$F549,'Inventory (old)'!$E:$E,"&lt;"&amp;$G549)</f>
        <v>0</v>
      </c>
      <c r="AN549" s="7">
        <f>SUMIFS('Inventory (old)'!$M:$M,'Inventory (old)'!$A:$A,"Arrows and Onlys",'Inventory (old)'!$B:$B,$A549,'Inventory (old)'!$E:$E,"&gt;="&amp;$F549,'Inventory (old)'!$E:$E,"&lt;"&amp;$G549)</f>
        <v>0</v>
      </c>
      <c r="AO549" s="7">
        <f>SUMIFS('Inventory (old)'!$N:$N,'Inventory (old)'!$A:$A,"Arrows and Onlys",'Inventory (old)'!$B:$B,$A549,'Inventory (old)'!$E:$E,"&gt;="&amp;$F549,'Inventory (old)'!$E:$E,"&lt;"&amp;$G549)</f>
        <v>0</v>
      </c>
      <c r="AP549" s="7">
        <f>SUMIFS('Inventory (old)'!$O:$O,'Inventory (old)'!$A:$A,"Transverse",'Inventory (old)'!$B:$B,$A549,'Inventory (old)'!$E:$E,"&gt;="&amp;$F549,'Inventory (old)'!$E:$E,"&lt;"&amp;$G549)</f>
        <v>0</v>
      </c>
      <c r="AQ549" s="7">
        <f>SUMIFS('Inventory (old)'!$P:$P,'Inventory (old)'!$A:$A,"Transverse",'Inventory (old)'!$B:$B,$A549,'Inventory (old)'!$E:$E,"&gt;="&amp;$F549,'Inventory (old)'!$E:$E,"&lt;"&amp;$G549)</f>
        <v>0</v>
      </c>
      <c r="AR549" s="7">
        <f>SUMIFS('Inventory (old)'!$M:$M,'Inventory (old)'!$A:$A,"Crosswalk",'Inventory (old)'!$B:$B,$A549,'Inventory (old)'!$E:$E,"&gt;="&amp;$F549,'Inventory (old)'!$E:$E,"&lt;"&amp;$G549)</f>
        <v>0</v>
      </c>
      <c r="AS549" s="7">
        <f>SUMIFS('Inventory (old)'!$M:$M,'Inventory (old)'!$A:$A,"Yield Line",'Inventory (old)'!$B:$B,$A549,'Inventory (old)'!$E:$E,"&gt;="&amp;$F549,'Inventory (old)'!$E:$E,"&lt;"&amp;$G549)</f>
        <v>0</v>
      </c>
      <c r="AT549" s="7">
        <f>SUMIFS('Inventory (old)'!$M:$M,'Inventory (old)'!$A:$A,"Island",'Inventory (old)'!$B:$B,$A549,'Inventory (old)'!$E:$E,"&gt;="&amp;$F549,'Inventory (old)'!$E:$E,"&lt;"&amp;$G549)</f>
        <v>0</v>
      </c>
      <c r="AU549" s="7">
        <f>SUMIFS('Inventory (old)'!$M:$M,'Inventory (old)'!$A:$A,"Railroad",'Inventory (old)'!$B:$B,$A549,'Inventory (old)'!$E:$E,"&gt;="&amp;$F549,'Inventory (old)'!$E:$E,"&lt;"&amp;$G549)</f>
        <v>0</v>
      </c>
      <c r="AV549" s="7">
        <f>SUMIFS('Inventory (old)'!$M:$M,'Inventory (old)'!$A:$A,"School",'Inventory (old)'!$B:$B,$A549,'Inventory (old)'!$E:$E,"&gt;="&amp;$F549,'Inventory (old)'!$E:$E,"&lt;"&amp;$G549)</f>
        <v>0</v>
      </c>
      <c r="AW549" s="7">
        <f>SUMIFS('Inventory (old)'!$M:$M,'Inventory (old)'!$A:$A,"Air Speed",'Inventory (old)'!$B:$B,$A549,'Inventory (old)'!$E:$E,"&gt;="&amp;$F549,'Inventory (old)'!$E:$E,"&lt;"&amp;$G549)</f>
        <v>0</v>
      </c>
      <c r="AX549" s="7">
        <f>SUMIFS('Inventory (old)'!$M:$M,'Inventory (old)'!$A:$A,"Wrong Way",'Inventory (old)'!$B:$B,$A549,'Inventory (old)'!$E:$E,"&gt;="&amp;$F549,'Inventory (old)'!$E:$E,"&lt;"&amp;$G549)</f>
        <v>0</v>
      </c>
      <c r="AY549" s="7">
        <f>SUMIFS('Inventory (old)'!$M:$M,'Inventory (old)'!$A:$A,"Merge Arrow",'Inventory (old)'!$B:$B,$A549,'Inventory (old)'!$E:$E,"&gt;="&amp;$F549,'Inventory (old)'!$E:$E,"&lt;"&amp;$G549)</f>
        <v>0</v>
      </c>
      <c r="AZ549" s="7">
        <f>SUMIFS('Inventory (old)'!$M:$M,'Inventory (old)'!$A:$A,"Bike",'Inventory (old)'!$B:$B,$A549,'Inventory (old)'!$E:$E,"&gt;="&amp;$F549,'Inventory (old)'!$E:$E,"&lt;"&amp;$G549)</f>
        <v>0</v>
      </c>
      <c r="BA549" s="7">
        <f>SUMIFS('Inventory (old)'!$M:$M,'Inventory (old)'!$A:$A,"Parking",'Inventory (old)'!$B:$B,$A549,'Inventory (old)'!$E:$E,"&gt;="&amp;$F549,'Inventory (old)'!$E:$E,"&lt;"&amp;$G549)</f>
        <v>0</v>
      </c>
      <c r="BB549" s="1">
        <f>SUMIFS('Inventory (old)'!$S:$S,'Inventory (old)'!$A:$A,"Parking",'Inventory (old)'!$B:$B,$A549,'Inventory (old)'!$E:$E,"&gt;="&amp;$F549,'Inventory (old)'!$E:$E,"&lt;"&amp;$G549)</f>
        <v>0</v>
      </c>
      <c r="BC549" s="13"/>
    </row>
    <row r="550" spans="1:55" x14ac:dyDescent="0.25">
      <c r="A550" s="6" t="s">
        <v>2649</v>
      </c>
      <c r="B550" s="7" t="s">
        <v>91</v>
      </c>
      <c r="C550" s="7" t="s">
        <v>2240</v>
      </c>
      <c r="D550" s="7">
        <v>71</v>
      </c>
      <c r="E550" s="7" t="s">
        <v>186</v>
      </c>
      <c r="F550" s="8">
        <v>1.73</v>
      </c>
      <c r="G550" s="8">
        <v>2.04</v>
      </c>
      <c r="H550" s="7" t="s">
        <v>391</v>
      </c>
      <c r="I550" s="7" t="s">
        <v>2196</v>
      </c>
      <c r="J550" s="14">
        <v>0.12</v>
      </c>
      <c r="K550" s="15" t="s">
        <v>2241</v>
      </c>
      <c r="L550" s="7" t="s">
        <v>2217</v>
      </c>
      <c r="M550" s="7" t="s">
        <v>2193</v>
      </c>
      <c r="N550" s="20">
        <v>1</v>
      </c>
      <c r="O550" s="20" t="s">
        <v>201</v>
      </c>
      <c r="P550" s="20"/>
      <c r="Q550" s="20"/>
      <c r="R550" s="8"/>
      <c r="S550" s="8"/>
      <c r="T550" s="14"/>
      <c r="U550" s="14"/>
      <c r="V550" s="21"/>
      <c r="W550" s="16"/>
      <c r="Y550" s="7"/>
      <c r="Z550" s="7"/>
      <c r="AA550" s="7"/>
      <c r="AB550" s="16"/>
      <c r="AC550" s="15" t="s">
        <v>3297</v>
      </c>
      <c r="AD550" s="8">
        <f t="shared" si="160"/>
        <v>0</v>
      </c>
      <c r="AE550" s="8">
        <f t="shared" si="161"/>
        <v>0.12</v>
      </c>
      <c r="AF550" s="8">
        <f t="shared" si="162"/>
        <v>0.12</v>
      </c>
      <c r="AG550" s="8">
        <f t="shared" si="163"/>
        <v>0</v>
      </c>
      <c r="AH550" s="7">
        <f>IF($P550="X",SUMIFS('Inventory (old)'!$M:$M,'Inventory (old)'!$A:$A,"Channel",'Inventory (old)'!$B:$B,$A550,'Inventory (old)'!$E:$E,"&gt;="&amp;$F550,'Inventory (old)'!$E:$E,"&lt;"&amp;$G550),0)</f>
        <v>0</v>
      </c>
      <c r="AI550" s="12">
        <f>IF($P550="X",SUMIFS('Inventory (old)'!$M:$M,'Inventory (old)'!$A:$A,"Dotted Line",'Inventory (old)'!$B:$B,$A550,'Inventory (old)'!$E:$E,"&gt;="&amp;$F550,'Inventory (old)'!$E:$E,"&lt;"&amp;$G550),0)</f>
        <v>0</v>
      </c>
      <c r="AJ550" s="15" t="s">
        <v>3297</v>
      </c>
      <c r="AK550" s="7">
        <f>IF($P550="X",0,SUMIFS('Inventory (old)'!$M:$M,'Inventory (old)'!$A:$A,"Channel",'Inventory (old)'!$B:$B,$A550,'Inventory (old)'!$E:$E,"&gt;="&amp;F550,'Inventory (old)'!$E:$E,"&lt;"&amp;$G550))</f>
        <v>1500</v>
      </c>
      <c r="AL550" s="7">
        <f>IF($P550="X",0,SUMIFS('Inventory (old)'!$M:$M,'Inventory (old)'!$A:$A,"Dotted Line",'Inventory (old)'!$B:$B,$A550,'Inventory (old)'!$E:$E,"&gt;="&amp;$F550,'Inventory (old)'!$E:$E,"&lt;"&amp;$G550))</f>
        <v>890</v>
      </c>
      <c r="AM550" s="7">
        <f>SUMIFS('Inventory (old)'!$M:$M,'Inventory (old)'!$A:$A,"Stop Line",'Inventory (old)'!$B:$B,$A550,'Inventory (old)'!$E:$E,"&gt;="&amp;$F550,'Inventory (old)'!$E:$E,"&lt;"&amp;$G550)</f>
        <v>37</v>
      </c>
      <c r="AN550" s="7">
        <f>SUMIFS('Inventory (old)'!$M:$M,'Inventory (old)'!$A:$A,"Arrows and Onlys",'Inventory (old)'!$B:$B,$A550,'Inventory (old)'!$E:$E,"&gt;="&amp;$F550,'Inventory (old)'!$E:$E,"&lt;"&amp;$G550)</f>
        <v>9</v>
      </c>
      <c r="AO550" s="7">
        <f>SUMIFS('Inventory (old)'!$N:$N,'Inventory (old)'!$A:$A,"Arrows and Onlys",'Inventory (old)'!$B:$B,$A550,'Inventory (old)'!$E:$E,"&gt;="&amp;$F550,'Inventory (old)'!$E:$E,"&lt;"&amp;$G550)</f>
        <v>0</v>
      </c>
      <c r="AP550" s="7">
        <f>SUMIFS('Inventory (old)'!$O:$O,'Inventory (old)'!$A:$A,"Transverse",'Inventory (old)'!$B:$B,$A550,'Inventory (old)'!$E:$E,"&gt;="&amp;$F550,'Inventory (old)'!$E:$E,"&lt;"&amp;$G550)</f>
        <v>0</v>
      </c>
      <c r="AQ550" s="7">
        <f>SUMIFS('Inventory (old)'!$P:$P,'Inventory (old)'!$A:$A,"Transverse",'Inventory (old)'!$B:$B,$A550,'Inventory (old)'!$E:$E,"&gt;="&amp;$F550,'Inventory (old)'!$E:$E,"&lt;"&amp;$G550)</f>
        <v>0</v>
      </c>
      <c r="AR550" s="7">
        <f>SUMIFS('Inventory (old)'!$M:$M,'Inventory (old)'!$A:$A,"Crosswalk",'Inventory (old)'!$B:$B,$A550,'Inventory (old)'!$E:$E,"&gt;="&amp;$F550,'Inventory (old)'!$E:$E,"&lt;"&amp;$G550)</f>
        <v>0</v>
      </c>
      <c r="AS550" s="7">
        <f>SUMIFS('Inventory (old)'!$M:$M,'Inventory (old)'!$A:$A,"Yield Line",'Inventory (old)'!$B:$B,$A550,'Inventory (old)'!$E:$E,"&gt;="&amp;$F550,'Inventory (old)'!$E:$E,"&lt;"&amp;$G550)</f>
        <v>0</v>
      </c>
      <c r="AT550" s="7">
        <f>SUMIFS('Inventory (old)'!$M:$M,'Inventory (old)'!$A:$A,"Island",'Inventory (old)'!$B:$B,$A550,'Inventory (old)'!$E:$E,"&gt;="&amp;$F550,'Inventory (old)'!$E:$E,"&lt;"&amp;$G550)</f>
        <v>0</v>
      </c>
      <c r="AU550" s="7">
        <f>SUMIFS('Inventory (old)'!$M:$M,'Inventory (old)'!$A:$A,"Railroad",'Inventory (old)'!$B:$B,$A550,'Inventory (old)'!$E:$E,"&gt;="&amp;$F550,'Inventory (old)'!$E:$E,"&lt;"&amp;$G550)</f>
        <v>0</v>
      </c>
      <c r="AV550" s="7">
        <f>SUMIFS('Inventory (old)'!$M:$M,'Inventory (old)'!$A:$A,"School",'Inventory (old)'!$B:$B,$A550,'Inventory (old)'!$E:$E,"&gt;="&amp;$F550,'Inventory (old)'!$E:$E,"&lt;"&amp;$G550)</f>
        <v>0</v>
      </c>
      <c r="AW550" s="7">
        <f>SUMIFS('Inventory (old)'!$M:$M,'Inventory (old)'!$A:$A,"Air Speed",'Inventory (old)'!$B:$B,$A550,'Inventory (old)'!$E:$E,"&gt;="&amp;$F550,'Inventory (old)'!$E:$E,"&lt;"&amp;$G550)</f>
        <v>0</v>
      </c>
      <c r="AX550" s="7">
        <f>SUMIFS('Inventory (old)'!$M:$M,'Inventory (old)'!$A:$A,"Wrong Way",'Inventory (old)'!$B:$B,$A550,'Inventory (old)'!$E:$E,"&gt;="&amp;$F550,'Inventory (old)'!$E:$E,"&lt;"&amp;$G550)</f>
        <v>0</v>
      </c>
      <c r="AY550" s="7">
        <f>SUMIFS('Inventory (old)'!$M:$M,'Inventory (old)'!$A:$A,"Merge Arrow",'Inventory (old)'!$B:$B,$A550,'Inventory (old)'!$E:$E,"&gt;="&amp;$F550,'Inventory (old)'!$E:$E,"&lt;"&amp;$G550)</f>
        <v>0</v>
      </c>
      <c r="AZ550" s="7">
        <f>SUMIFS('Inventory (old)'!$M:$M,'Inventory (old)'!$A:$A,"Bike",'Inventory (old)'!$B:$B,$A550,'Inventory (old)'!$E:$E,"&gt;="&amp;$F550,'Inventory (old)'!$E:$E,"&lt;"&amp;$G550)</f>
        <v>0</v>
      </c>
      <c r="BA550" s="7">
        <f>SUMIFS('Inventory (old)'!$M:$M,'Inventory (old)'!$A:$A,"Parking",'Inventory (old)'!$B:$B,$A550,'Inventory (old)'!$E:$E,"&gt;="&amp;$F550,'Inventory (old)'!$E:$E,"&lt;"&amp;$G550)</f>
        <v>0</v>
      </c>
      <c r="BB550" s="1">
        <f>SUMIFS('Inventory (old)'!$S:$S,'Inventory (old)'!$A:$A,"Parking",'Inventory (old)'!$B:$B,$A550,'Inventory (old)'!$E:$E,"&gt;="&amp;$F550,'Inventory (old)'!$E:$E,"&lt;"&amp;$G550)</f>
        <v>0</v>
      </c>
      <c r="BC550" s="13" t="s">
        <v>2657</v>
      </c>
    </row>
    <row r="551" spans="1:55" x14ac:dyDescent="0.25">
      <c r="A551" s="6" t="s">
        <v>2651</v>
      </c>
      <c r="B551" s="7" t="s">
        <v>91</v>
      </c>
      <c r="C551" s="7" t="s">
        <v>2240</v>
      </c>
      <c r="D551" s="7">
        <v>71</v>
      </c>
      <c r="E551" s="7" t="s">
        <v>186</v>
      </c>
      <c r="F551" s="8">
        <v>1.73</v>
      </c>
      <c r="G551" s="8">
        <v>2.04</v>
      </c>
      <c r="H551" s="7" t="s">
        <v>391</v>
      </c>
      <c r="I551" s="7" t="s">
        <v>2198</v>
      </c>
      <c r="J551" s="14">
        <v>0.13</v>
      </c>
      <c r="K551" s="15" t="s">
        <v>2241</v>
      </c>
      <c r="L551" s="7" t="s">
        <v>2217</v>
      </c>
      <c r="M551" s="7" t="s">
        <v>2072</v>
      </c>
      <c r="N551" s="20">
        <v>1</v>
      </c>
      <c r="O551" s="20" t="s">
        <v>201</v>
      </c>
      <c r="P551" s="20"/>
      <c r="Q551" s="20"/>
      <c r="R551" s="8"/>
      <c r="S551" s="8"/>
      <c r="T551" s="14"/>
      <c r="U551" s="14"/>
      <c r="V551" s="21"/>
      <c r="W551" s="16"/>
      <c r="Y551" s="7"/>
      <c r="Z551" s="7"/>
      <c r="AA551" s="7"/>
      <c r="AB551" s="16"/>
      <c r="AC551" s="15" t="s">
        <v>3297</v>
      </c>
      <c r="AD551" s="8">
        <f t="shared" si="160"/>
        <v>0</v>
      </c>
      <c r="AE551" s="8">
        <f t="shared" si="161"/>
        <v>0.13</v>
      </c>
      <c r="AF551" s="8">
        <f t="shared" si="162"/>
        <v>0.13</v>
      </c>
      <c r="AG551" s="8">
        <f t="shared" si="163"/>
        <v>0</v>
      </c>
      <c r="AH551" s="7">
        <f>IF($P551="X",SUMIFS('Inventory (old)'!$M:$M,'Inventory (old)'!$A:$A,"Channel",'Inventory (old)'!$B:$B,$A551,'Inventory (old)'!$E:$E,"&gt;="&amp;$F551,'Inventory (old)'!$E:$E,"&lt;"&amp;$G551),0)</f>
        <v>0</v>
      </c>
      <c r="AI551" s="12">
        <f>IF($P551="X",SUMIFS('Inventory (old)'!$M:$M,'Inventory (old)'!$A:$A,"Dotted Line",'Inventory (old)'!$B:$B,$A551,'Inventory (old)'!$E:$E,"&gt;="&amp;$F551,'Inventory (old)'!$E:$E,"&lt;"&amp;$G551),0)</f>
        <v>0</v>
      </c>
      <c r="AJ551" s="15" t="s">
        <v>3297</v>
      </c>
      <c r="AK551" s="7">
        <f>IF($P551="X",0,SUMIFS('Inventory (old)'!$M:$M,'Inventory (old)'!$A:$A,"Channel",'Inventory (old)'!$B:$B,$A551,'Inventory (old)'!$E:$E,"&gt;="&amp;F551,'Inventory (old)'!$E:$E,"&lt;"&amp;$G551))</f>
        <v>1000</v>
      </c>
      <c r="AL551" s="7">
        <f>IF($P551="X",0,SUMIFS('Inventory (old)'!$M:$M,'Inventory (old)'!$A:$A,"Dotted Line",'Inventory (old)'!$B:$B,$A551,'Inventory (old)'!$E:$E,"&gt;="&amp;$F551,'Inventory (old)'!$E:$E,"&lt;"&amp;$G551))</f>
        <v>1000</v>
      </c>
      <c r="AM551" s="7">
        <f>SUMIFS('Inventory (old)'!$M:$M,'Inventory (old)'!$A:$A,"Stop Line",'Inventory (old)'!$B:$B,$A551,'Inventory (old)'!$E:$E,"&gt;="&amp;$F551,'Inventory (old)'!$E:$E,"&lt;"&amp;$G551)</f>
        <v>0</v>
      </c>
      <c r="AN551" s="7">
        <f>SUMIFS('Inventory (old)'!$M:$M,'Inventory (old)'!$A:$A,"Arrows and Onlys",'Inventory (old)'!$B:$B,$A551,'Inventory (old)'!$E:$E,"&gt;="&amp;$F551,'Inventory (old)'!$E:$E,"&lt;"&amp;$G551)</f>
        <v>0</v>
      </c>
      <c r="AO551" s="7">
        <f>SUMIFS('Inventory (old)'!$N:$N,'Inventory (old)'!$A:$A,"Arrows and Onlys",'Inventory (old)'!$B:$B,$A551,'Inventory (old)'!$E:$E,"&gt;="&amp;$F551,'Inventory (old)'!$E:$E,"&lt;"&amp;$G551)</f>
        <v>0</v>
      </c>
      <c r="AP551" s="7">
        <f>SUMIFS('Inventory (old)'!$O:$O,'Inventory (old)'!$A:$A,"Transverse",'Inventory (old)'!$B:$B,$A551,'Inventory (old)'!$E:$E,"&gt;="&amp;$F551,'Inventory (old)'!$E:$E,"&lt;"&amp;$G551)</f>
        <v>0</v>
      </c>
      <c r="AQ551" s="7">
        <f>SUMIFS('Inventory (old)'!$P:$P,'Inventory (old)'!$A:$A,"Transverse",'Inventory (old)'!$B:$B,$A551,'Inventory (old)'!$E:$E,"&gt;="&amp;$F551,'Inventory (old)'!$E:$E,"&lt;"&amp;$G551)</f>
        <v>0</v>
      </c>
      <c r="AR551" s="7">
        <f>SUMIFS('Inventory (old)'!$M:$M,'Inventory (old)'!$A:$A,"Crosswalk",'Inventory (old)'!$B:$B,$A551,'Inventory (old)'!$E:$E,"&gt;="&amp;$F551,'Inventory (old)'!$E:$E,"&lt;"&amp;$G551)</f>
        <v>0</v>
      </c>
      <c r="AS551" s="7">
        <f>SUMIFS('Inventory (old)'!$M:$M,'Inventory (old)'!$A:$A,"Yield Line",'Inventory (old)'!$B:$B,$A551,'Inventory (old)'!$E:$E,"&gt;="&amp;$F551,'Inventory (old)'!$E:$E,"&lt;"&amp;$G551)</f>
        <v>0</v>
      </c>
      <c r="AT551" s="7">
        <f>SUMIFS('Inventory (old)'!$M:$M,'Inventory (old)'!$A:$A,"Island",'Inventory (old)'!$B:$B,$A551,'Inventory (old)'!$E:$E,"&gt;="&amp;$F551,'Inventory (old)'!$E:$E,"&lt;"&amp;$G551)</f>
        <v>0</v>
      </c>
      <c r="AU551" s="7">
        <f>SUMIFS('Inventory (old)'!$M:$M,'Inventory (old)'!$A:$A,"Railroad",'Inventory (old)'!$B:$B,$A551,'Inventory (old)'!$E:$E,"&gt;="&amp;$F551,'Inventory (old)'!$E:$E,"&lt;"&amp;$G551)</f>
        <v>0</v>
      </c>
      <c r="AV551" s="7">
        <f>SUMIFS('Inventory (old)'!$M:$M,'Inventory (old)'!$A:$A,"School",'Inventory (old)'!$B:$B,$A551,'Inventory (old)'!$E:$E,"&gt;="&amp;$F551,'Inventory (old)'!$E:$E,"&lt;"&amp;$G551)</f>
        <v>0</v>
      </c>
      <c r="AW551" s="7">
        <f>SUMIFS('Inventory (old)'!$M:$M,'Inventory (old)'!$A:$A,"Air Speed",'Inventory (old)'!$B:$B,$A551,'Inventory (old)'!$E:$E,"&gt;="&amp;$F551,'Inventory (old)'!$E:$E,"&lt;"&amp;$G551)</f>
        <v>0</v>
      </c>
      <c r="AX551" s="7">
        <f>SUMIFS('Inventory (old)'!$M:$M,'Inventory (old)'!$A:$A,"Wrong Way",'Inventory (old)'!$B:$B,$A551,'Inventory (old)'!$E:$E,"&gt;="&amp;$F551,'Inventory (old)'!$E:$E,"&lt;"&amp;$G551)</f>
        <v>0</v>
      </c>
      <c r="AY551" s="7">
        <f>SUMIFS('Inventory (old)'!$M:$M,'Inventory (old)'!$A:$A,"Merge Arrow",'Inventory (old)'!$B:$B,$A551,'Inventory (old)'!$E:$E,"&gt;="&amp;$F551,'Inventory (old)'!$E:$E,"&lt;"&amp;$G551)</f>
        <v>0</v>
      </c>
      <c r="AZ551" s="7">
        <f>SUMIFS('Inventory (old)'!$M:$M,'Inventory (old)'!$A:$A,"Bike",'Inventory (old)'!$B:$B,$A551,'Inventory (old)'!$E:$E,"&gt;="&amp;$F551,'Inventory (old)'!$E:$E,"&lt;"&amp;$G551)</f>
        <v>0</v>
      </c>
      <c r="BA551" s="7">
        <f>SUMIFS('Inventory (old)'!$M:$M,'Inventory (old)'!$A:$A,"Parking",'Inventory (old)'!$B:$B,$A551,'Inventory (old)'!$E:$E,"&gt;="&amp;$F551,'Inventory (old)'!$E:$E,"&lt;"&amp;$G551)</f>
        <v>0</v>
      </c>
      <c r="BB551" s="1">
        <f>SUMIFS('Inventory (old)'!$S:$S,'Inventory (old)'!$A:$A,"Parking",'Inventory (old)'!$B:$B,$A551,'Inventory (old)'!$E:$E,"&gt;="&amp;$F551,'Inventory (old)'!$E:$E,"&lt;"&amp;$G551)</f>
        <v>0</v>
      </c>
      <c r="BC551" s="13" t="s">
        <v>2658</v>
      </c>
    </row>
    <row r="552" spans="1:55" x14ac:dyDescent="0.25">
      <c r="A552" s="6" t="s">
        <v>2652</v>
      </c>
      <c r="B552" s="7" t="s">
        <v>91</v>
      </c>
      <c r="C552" s="7" t="s">
        <v>2240</v>
      </c>
      <c r="D552" s="7">
        <v>71</v>
      </c>
      <c r="E552" s="7" t="s">
        <v>213</v>
      </c>
      <c r="F552" s="8">
        <v>1.73</v>
      </c>
      <c r="G552" s="8">
        <v>2.04</v>
      </c>
      <c r="H552" s="7" t="s">
        <v>391</v>
      </c>
      <c r="I552" s="7" t="s">
        <v>2196</v>
      </c>
      <c r="J552" s="14">
        <v>0.14000000000000001</v>
      </c>
      <c r="K552" s="15" t="s">
        <v>2241</v>
      </c>
      <c r="L552" s="7" t="s">
        <v>2217</v>
      </c>
      <c r="M552" s="7" t="s">
        <v>2193</v>
      </c>
      <c r="N552" s="20">
        <v>1</v>
      </c>
      <c r="O552" s="20" t="s">
        <v>201</v>
      </c>
      <c r="P552" s="20"/>
      <c r="Q552" s="20"/>
      <c r="R552" s="8"/>
      <c r="S552" s="8"/>
      <c r="T552" s="14"/>
      <c r="U552" s="14"/>
      <c r="V552" s="21"/>
      <c r="W552" s="16"/>
      <c r="Y552" s="7"/>
      <c r="Z552" s="7"/>
      <c r="AA552" s="7"/>
      <c r="AB552" s="16"/>
      <c r="AC552" s="15" t="s">
        <v>3297</v>
      </c>
      <c r="AD552" s="8">
        <f t="shared" si="160"/>
        <v>0</v>
      </c>
      <c r="AE552" s="8">
        <f t="shared" si="161"/>
        <v>0.14000000000000001</v>
      </c>
      <c r="AF552" s="8">
        <f t="shared" si="162"/>
        <v>0.14000000000000001</v>
      </c>
      <c r="AG552" s="8">
        <f t="shared" si="163"/>
        <v>0</v>
      </c>
      <c r="AH552" s="7">
        <f>IF($P552="X",SUMIFS('Inventory (old)'!$M:$M,'Inventory (old)'!$A:$A,"Channel",'Inventory (old)'!$B:$B,$A552,'Inventory (old)'!$E:$E,"&gt;="&amp;$F552,'Inventory (old)'!$E:$E,"&lt;"&amp;$G552),0)</f>
        <v>0</v>
      </c>
      <c r="AI552" s="12">
        <f>IF($P552="X",SUMIFS('Inventory (old)'!$M:$M,'Inventory (old)'!$A:$A,"Dotted Line",'Inventory (old)'!$B:$B,$A552,'Inventory (old)'!$E:$E,"&gt;="&amp;$F552,'Inventory (old)'!$E:$E,"&lt;"&amp;$G552),0)</f>
        <v>0</v>
      </c>
      <c r="AJ552" s="15" t="s">
        <v>3297</v>
      </c>
      <c r="AK552" s="7">
        <f>IF($P552="X",0,SUMIFS('Inventory (old)'!$M:$M,'Inventory (old)'!$A:$A,"Channel",'Inventory (old)'!$B:$B,$A552,'Inventory (old)'!$E:$E,"&gt;="&amp;F552,'Inventory (old)'!$E:$E,"&lt;"&amp;$G552))</f>
        <v>1100</v>
      </c>
      <c r="AL552" s="7">
        <f>IF($P552="X",0,SUMIFS('Inventory (old)'!$M:$M,'Inventory (old)'!$A:$A,"Dotted Line",'Inventory (old)'!$B:$B,$A552,'Inventory (old)'!$E:$E,"&gt;="&amp;$F552,'Inventory (old)'!$E:$E,"&lt;"&amp;$G552))</f>
        <v>900</v>
      </c>
      <c r="AM552" s="7">
        <f>SUMIFS('Inventory (old)'!$M:$M,'Inventory (old)'!$A:$A,"Stop Line",'Inventory (old)'!$B:$B,$A552,'Inventory (old)'!$E:$E,"&gt;="&amp;$F552,'Inventory (old)'!$E:$E,"&lt;"&amp;$G552)</f>
        <v>44</v>
      </c>
      <c r="AN552" s="7">
        <f>SUMIFS('Inventory (old)'!$M:$M,'Inventory (old)'!$A:$A,"Arrows and Onlys",'Inventory (old)'!$B:$B,$A552,'Inventory (old)'!$E:$E,"&gt;="&amp;$F552,'Inventory (old)'!$E:$E,"&lt;"&amp;$G552)</f>
        <v>6</v>
      </c>
      <c r="AO552" s="7">
        <f>SUMIFS('Inventory (old)'!$N:$N,'Inventory (old)'!$A:$A,"Arrows and Onlys",'Inventory (old)'!$B:$B,$A552,'Inventory (old)'!$E:$E,"&gt;="&amp;$F552,'Inventory (old)'!$E:$E,"&lt;"&amp;$G552)</f>
        <v>0</v>
      </c>
      <c r="AP552" s="7">
        <f>SUMIFS('Inventory (old)'!$O:$O,'Inventory (old)'!$A:$A,"Transverse",'Inventory (old)'!$B:$B,$A552,'Inventory (old)'!$E:$E,"&gt;="&amp;$F552,'Inventory (old)'!$E:$E,"&lt;"&amp;$G552)</f>
        <v>0</v>
      </c>
      <c r="AQ552" s="7">
        <f>SUMIFS('Inventory (old)'!$P:$P,'Inventory (old)'!$A:$A,"Transverse",'Inventory (old)'!$B:$B,$A552,'Inventory (old)'!$E:$E,"&gt;="&amp;$F552,'Inventory (old)'!$E:$E,"&lt;"&amp;$G552)</f>
        <v>0</v>
      </c>
      <c r="AR552" s="7">
        <f>SUMIFS('Inventory (old)'!$M:$M,'Inventory (old)'!$A:$A,"Crosswalk",'Inventory (old)'!$B:$B,$A552,'Inventory (old)'!$E:$E,"&gt;="&amp;$F552,'Inventory (old)'!$E:$E,"&lt;"&amp;$G552)</f>
        <v>0</v>
      </c>
      <c r="AS552" s="7">
        <f>SUMIFS('Inventory (old)'!$M:$M,'Inventory (old)'!$A:$A,"Yield Line",'Inventory (old)'!$B:$B,$A552,'Inventory (old)'!$E:$E,"&gt;="&amp;$F552,'Inventory (old)'!$E:$E,"&lt;"&amp;$G552)</f>
        <v>0</v>
      </c>
      <c r="AT552" s="7">
        <f>SUMIFS('Inventory (old)'!$M:$M,'Inventory (old)'!$A:$A,"Island",'Inventory (old)'!$B:$B,$A552,'Inventory (old)'!$E:$E,"&gt;="&amp;$F552,'Inventory (old)'!$E:$E,"&lt;"&amp;$G552)</f>
        <v>0</v>
      </c>
      <c r="AU552" s="7">
        <f>SUMIFS('Inventory (old)'!$M:$M,'Inventory (old)'!$A:$A,"Railroad",'Inventory (old)'!$B:$B,$A552,'Inventory (old)'!$E:$E,"&gt;="&amp;$F552,'Inventory (old)'!$E:$E,"&lt;"&amp;$G552)</f>
        <v>0</v>
      </c>
      <c r="AV552" s="7">
        <f>SUMIFS('Inventory (old)'!$M:$M,'Inventory (old)'!$A:$A,"School",'Inventory (old)'!$B:$B,$A552,'Inventory (old)'!$E:$E,"&gt;="&amp;$F552,'Inventory (old)'!$E:$E,"&lt;"&amp;$G552)</f>
        <v>0</v>
      </c>
      <c r="AW552" s="7">
        <f>SUMIFS('Inventory (old)'!$M:$M,'Inventory (old)'!$A:$A,"Air Speed",'Inventory (old)'!$B:$B,$A552,'Inventory (old)'!$E:$E,"&gt;="&amp;$F552,'Inventory (old)'!$E:$E,"&lt;"&amp;$G552)</f>
        <v>0</v>
      </c>
      <c r="AX552" s="7">
        <f>SUMIFS('Inventory (old)'!$M:$M,'Inventory (old)'!$A:$A,"Wrong Way",'Inventory (old)'!$B:$B,$A552,'Inventory (old)'!$E:$E,"&gt;="&amp;$F552,'Inventory (old)'!$E:$E,"&lt;"&amp;$G552)</f>
        <v>0</v>
      </c>
      <c r="AY552" s="7">
        <f>SUMIFS('Inventory (old)'!$M:$M,'Inventory (old)'!$A:$A,"Merge Arrow",'Inventory (old)'!$B:$B,$A552,'Inventory (old)'!$E:$E,"&gt;="&amp;$F552,'Inventory (old)'!$E:$E,"&lt;"&amp;$G552)</f>
        <v>0</v>
      </c>
      <c r="AZ552" s="7">
        <f>SUMIFS('Inventory (old)'!$M:$M,'Inventory (old)'!$A:$A,"Bike",'Inventory (old)'!$B:$B,$A552,'Inventory (old)'!$E:$E,"&gt;="&amp;$F552,'Inventory (old)'!$E:$E,"&lt;"&amp;$G552)</f>
        <v>0</v>
      </c>
      <c r="BA552" s="7">
        <f>SUMIFS('Inventory (old)'!$M:$M,'Inventory (old)'!$A:$A,"Parking",'Inventory (old)'!$B:$B,$A552,'Inventory (old)'!$E:$E,"&gt;="&amp;$F552,'Inventory (old)'!$E:$E,"&lt;"&amp;$G552)</f>
        <v>0</v>
      </c>
      <c r="BB552" s="1">
        <f>SUMIFS('Inventory (old)'!$S:$S,'Inventory (old)'!$A:$A,"Parking",'Inventory (old)'!$B:$B,$A552,'Inventory (old)'!$E:$E,"&gt;="&amp;$F552,'Inventory (old)'!$E:$E,"&lt;"&amp;$G552)</f>
        <v>0</v>
      </c>
      <c r="BC552" s="13" t="s">
        <v>2659</v>
      </c>
    </row>
    <row r="553" spans="1:55" x14ac:dyDescent="0.25">
      <c r="A553" s="6" t="s">
        <v>2650</v>
      </c>
      <c r="B553" s="7" t="s">
        <v>91</v>
      </c>
      <c r="C553" s="7" t="s">
        <v>2240</v>
      </c>
      <c r="D553" s="7">
        <v>71</v>
      </c>
      <c r="E553" s="7" t="s">
        <v>213</v>
      </c>
      <c r="F553" s="8">
        <v>1.73</v>
      </c>
      <c r="G553" s="8">
        <v>2.04</v>
      </c>
      <c r="H553" s="7" t="s">
        <v>391</v>
      </c>
      <c r="I553" s="7" t="s">
        <v>2198</v>
      </c>
      <c r="J553" s="14">
        <v>0.14000000000000001</v>
      </c>
      <c r="K553" s="15" t="s">
        <v>2241</v>
      </c>
      <c r="L553" s="7" t="s">
        <v>2217</v>
      </c>
      <c r="M553" s="7" t="s">
        <v>2072</v>
      </c>
      <c r="N553" s="20">
        <v>1</v>
      </c>
      <c r="O553" s="20" t="s">
        <v>201</v>
      </c>
      <c r="P553" s="20"/>
      <c r="Q553" s="20"/>
      <c r="R553" s="8"/>
      <c r="S553" s="8"/>
      <c r="T553" s="14"/>
      <c r="U553" s="14"/>
      <c r="V553" s="21"/>
      <c r="W553" s="16"/>
      <c r="Y553" s="7"/>
      <c r="Z553" s="7"/>
      <c r="AA553" s="7"/>
      <c r="AB553" s="16"/>
      <c r="AC553" s="15" t="s">
        <v>3297</v>
      </c>
      <c r="AD553" s="8">
        <f t="shared" si="160"/>
        <v>0</v>
      </c>
      <c r="AE553" s="8">
        <f t="shared" si="161"/>
        <v>0.14000000000000001</v>
      </c>
      <c r="AF553" s="8">
        <f t="shared" si="162"/>
        <v>0.14000000000000001</v>
      </c>
      <c r="AG553" s="8">
        <f t="shared" si="163"/>
        <v>0</v>
      </c>
      <c r="AH553" s="7">
        <f>IF($P553="X",SUMIFS('Inventory (old)'!$M:$M,'Inventory (old)'!$A:$A,"Channel",'Inventory (old)'!$B:$B,$A553,'Inventory (old)'!$E:$E,"&gt;="&amp;$F553,'Inventory (old)'!$E:$E,"&lt;"&amp;$G553),0)</f>
        <v>0</v>
      </c>
      <c r="AI553" s="12">
        <f>IF($P553="X",SUMIFS('Inventory (old)'!$M:$M,'Inventory (old)'!$A:$A,"Dotted Line",'Inventory (old)'!$B:$B,$A553,'Inventory (old)'!$E:$E,"&gt;="&amp;$F553,'Inventory (old)'!$E:$E,"&lt;"&amp;$G553),0)</f>
        <v>0</v>
      </c>
      <c r="AJ553" s="15" t="s">
        <v>3297</v>
      </c>
      <c r="AK553" s="7">
        <f>IF($P553="X",0,SUMIFS('Inventory (old)'!$M:$M,'Inventory (old)'!$A:$A,"Channel",'Inventory (old)'!$B:$B,$A553,'Inventory (old)'!$E:$E,"&gt;="&amp;F553,'Inventory (old)'!$E:$E,"&lt;"&amp;$G553))</f>
        <v>1340</v>
      </c>
      <c r="AL553" s="7">
        <f>IF($P553="X",0,SUMIFS('Inventory (old)'!$M:$M,'Inventory (old)'!$A:$A,"Dotted Line",'Inventory (old)'!$B:$B,$A553,'Inventory (old)'!$E:$E,"&gt;="&amp;$F553,'Inventory (old)'!$E:$E,"&lt;"&amp;$G553))</f>
        <v>1040</v>
      </c>
      <c r="AM553" s="7">
        <f>SUMIFS('Inventory (old)'!$M:$M,'Inventory (old)'!$A:$A,"Stop Line",'Inventory (old)'!$B:$B,$A553,'Inventory (old)'!$E:$E,"&gt;="&amp;$F553,'Inventory (old)'!$E:$E,"&lt;"&amp;$G553)</f>
        <v>0</v>
      </c>
      <c r="AN553" s="7">
        <f>SUMIFS('Inventory (old)'!$M:$M,'Inventory (old)'!$A:$A,"Arrows and Onlys",'Inventory (old)'!$B:$B,$A553,'Inventory (old)'!$E:$E,"&gt;="&amp;$F553,'Inventory (old)'!$E:$E,"&lt;"&amp;$G553)</f>
        <v>0</v>
      </c>
      <c r="AO553" s="7">
        <f>SUMIFS('Inventory (old)'!$N:$N,'Inventory (old)'!$A:$A,"Arrows and Onlys",'Inventory (old)'!$B:$B,$A553,'Inventory (old)'!$E:$E,"&gt;="&amp;$F553,'Inventory (old)'!$E:$E,"&lt;"&amp;$G553)</f>
        <v>0</v>
      </c>
      <c r="AP553" s="7">
        <f>SUMIFS('Inventory (old)'!$O:$O,'Inventory (old)'!$A:$A,"Transverse",'Inventory (old)'!$B:$B,$A553,'Inventory (old)'!$E:$E,"&gt;="&amp;$F553,'Inventory (old)'!$E:$E,"&lt;"&amp;$G553)</f>
        <v>0</v>
      </c>
      <c r="AQ553" s="7">
        <f>SUMIFS('Inventory (old)'!$P:$P,'Inventory (old)'!$A:$A,"Transverse",'Inventory (old)'!$B:$B,$A553,'Inventory (old)'!$E:$E,"&gt;="&amp;$F553,'Inventory (old)'!$E:$E,"&lt;"&amp;$G553)</f>
        <v>0</v>
      </c>
      <c r="AR553" s="7">
        <f>SUMIFS('Inventory (old)'!$M:$M,'Inventory (old)'!$A:$A,"Crosswalk",'Inventory (old)'!$B:$B,$A553,'Inventory (old)'!$E:$E,"&gt;="&amp;$F553,'Inventory (old)'!$E:$E,"&lt;"&amp;$G553)</f>
        <v>0</v>
      </c>
      <c r="AS553" s="7">
        <f>SUMIFS('Inventory (old)'!$M:$M,'Inventory (old)'!$A:$A,"Yield Line",'Inventory (old)'!$B:$B,$A553,'Inventory (old)'!$E:$E,"&gt;="&amp;$F553,'Inventory (old)'!$E:$E,"&lt;"&amp;$G553)</f>
        <v>0</v>
      </c>
      <c r="AT553" s="7">
        <f>SUMIFS('Inventory (old)'!$M:$M,'Inventory (old)'!$A:$A,"Island",'Inventory (old)'!$B:$B,$A553,'Inventory (old)'!$E:$E,"&gt;="&amp;$F553,'Inventory (old)'!$E:$E,"&lt;"&amp;$G553)</f>
        <v>0</v>
      </c>
      <c r="AU553" s="7">
        <f>SUMIFS('Inventory (old)'!$M:$M,'Inventory (old)'!$A:$A,"Railroad",'Inventory (old)'!$B:$B,$A553,'Inventory (old)'!$E:$E,"&gt;="&amp;$F553,'Inventory (old)'!$E:$E,"&lt;"&amp;$G553)</f>
        <v>0</v>
      </c>
      <c r="AV553" s="7">
        <f>SUMIFS('Inventory (old)'!$M:$M,'Inventory (old)'!$A:$A,"School",'Inventory (old)'!$B:$B,$A553,'Inventory (old)'!$E:$E,"&gt;="&amp;$F553,'Inventory (old)'!$E:$E,"&lt;"&amp;$G553)</f>
        <v>0</v>
      </c>
      <c r="AW553" s="7">
        <f>SUMIFS('Inventory (old)'!$M:$M,'Inventory (old)'!$A:$A,"Air Speed",'Inventory (old)'!$B:$B,$A553,'Inventory (old)'!$E:$E,"&gt;="&amp;$F553,'Inventory (old)'!$E:$E,"&lt;"&amp;$G553)</f>
        <v>0</v>
      </c>
      <c r="AX553" s="7">
        <f>SUMIFS('Inventory (old)'!$M:$M,'Inventory (old)'!$A:$A,"Wrong Way",'Inventory (old)'!$B:$B,$A553,'Inventory (old)'!$E:$E,"&gt;="&amp;$F553,'Inventory (old)'!$E:$E,"&lt;"&amp;$G553)</f>
        <v>0</v>
      </c>
      <c r="AY553" s="7">
        <f>SUMIFS('Inventory (old)'!$M:$M,'Inventory (old)'!$A:$A,"Merge Arrow",'Inventory (old)'!$B:$B,$A553,'Inventory (old)'!$E:$E,"&gt;="&amp;$F553,'Inventory (old)'!$E:$E,"&lt;"&amp;$G553)</f>
        <v>0</v>
      </c>
      <c r="AZ553" s="7">
        <f>SUMIFS('Inventory (old)'!$M:$M,'Inventory (old)'!$A:$A,"Bike",'Inventory (old)'!$B:$B,$A553,'Inventory (old)'!$E:$E,"&gt;="&amp;$F553,'Inventory (old)'!$E:$E,"&lt;"&amp;$G553)</f>
        <v>0</v>
      </c>
      <c r="BA553" s="7">
        <f>SUMIFS('Inventory (old)'!$M:$M,'Inventory (old)'!$A:$A,"Parking",'Inventory (old)'!$B:$B,$A553,'Inventory (old)'!$E:$E,"&gt;="&amp;$F553,'Inventory (old)'!$E:$E,"&lt;"&amp;$G553)</f>
        <v>0</v>
      </c>
      <c r="BB553" s="1">
        <f>SUMIFS('Inventory (old)'!$S:$S,'Inventory (old)'!$A:$A,"Parking",'Inventory (old)'!$B:$B,$A553,'Inventory (old)'!$E:$E,"&gt;="&amp;$F553,'Inventory (old)'!$E:$E,"&lt;"&amp;$G553)</f>
        <v>0</v>
      </c>
      <c r="BC553" s="13" t="s">
        <v>2660</v>
      </c>
    </row>
    <row r="554" spans="1:55" x14ac:dyDescent="0.25">
      <c r="A554" s="6" t="s">
        <v>2646</v>
      </c>
      <c r="B554" s="7" t="s">
        <v>91</v>
      </c>
      <c r="C554" s="7" t="s">
        <v>2240</v>
      </c>
      <c r="D554" s="7">
        <v>71</v>
      </c>
      <c r="E554" s="7" t="s">
        <v>186</v>
      </c>
      <c r="F554" s="8">
        <v>6.06</v>
      </c>
      <c r="G554" s="8">
        <v>9.2100000000000009</v>
      </c>
      <c r="H554" s="7" t="s">
        <v>2191</v>
      </c>
      <c r="I554" s="7" t="s">
        <v>2191</v>
      </c>
      <c r="J554" s="14">
        <f t="shared" ref="J554:J567" si="164">G554-F554</f>
        <v>3.1500000000000012</v>
      </c>
      <c r="K554" s="15" t="s">
        <v>2241</v>
      </c>
      <c r="L554" s="7" t="s">
        <v>2217</v>
      </c>
      <c r="M554" s="7" t="s">
        <v>2072</v>
      </c>
      <c r="N554" s="20">
        <v>3</v>
      </c>
      <c r="O554" s="20" t="s">
        <v>201</v>
      </c>
      <c r="P554" s="20"/>
      <c r="Q554" s="20"/>
      <c r="R554" s="8"/>
      <c r="S554" s="8"/>
      <c r="T554" s="14"/>
      <c r="U554" s="14"/>
      <c r="V554" s="21"/>
      <c r="W554" s="16"/>
      <c r="X554" s="1">
        <v>87716</v>
      </c>
      <c r="Y554" s="7">
        <v>2021</v>
      </c>
      <c r="Z554" s="7" t="s">
        <v>25</v>
      </c>
      <c r="AA554" s="7">
        <v>2021</v>
      </c>
      <c r="AB554" s="16" t="s">
        <v>25</v>
      </c>
      <c r="AC554" s="15" t="s">
        <v>201</v>
      </c>
      <c r="AD554" s="8">
        <f t="shared" si="160"/>
        <v>0</v>
      </c>
      <c r="AE554" s="8">
        <f t="shared" si="161"/>
        <v>3.1500000000000012</v>
      </c>
      <c r="AF554" s="8">
        <f t="shared" si="162"/>
        <v>3.1500000000000012</v>
      </c>
      <c r="AG554" s="8">
        <f t="shared" si="163"/>
        <v>6.3000000000000025</v>
      </c>
      <c r="AH554" s="7">
        <f>IF($P554="X",SUMIFS('Inventory (old)'!$M:$M,'Inventory (old)'!$A:$A,"Channel",'Inventory (old)'!$B:$B,$A554,'Inventory (old)'!$E:$E,"&gt;="&amp;$F554,'Inventory (old)'!$E:$E,"&lt;"&amp;$G554),0)</f>
        <v>0</v>
      </c>
      <c r="AI554" s="12">
        <f>IF($P554="X",SUMIFS('Inventory (old)'!$M:$M,'Inventory (old)'!$A:$A,"Dotted Line",'Inventory (old)'!$B:$B,$A554,'Inventory (old)'!$E:$E,"&gt;="&amp;$F554,'Inventory (old)'!$E:$E,"&lt;"&amp;$G554),0)</f>
        <v>0</v>
      </c>
      <c r="AJ554" s="15" t="s">
        <v>201</v>
      </c>
      <c r="AK554" s="7">
        <f>IF($P554="X",0,SUMIFS('Inventory (old)'!$M:$M,'Inventory (old)'!$A:$A,"Channel",'Inventory (old)'!$B:$B,$A554,'Inventory (old)'!$E:$E,"&gt;="&amp;F554,'Inventory (old)'!$E:$E,"&lt;"&amp;$G554))</f>
        <v>0</v>
      </c>
      <c r="AL554" s="7">
        <f>IF($P554="X",0,SUMIFS('Inventory (old)'!$M:$M,'Inventory (old)'!$A:$A,"Dotted Line",'Inventory (old)'!$B:$B,$A554,'Inventory (old)'!$E:$E,"&gt;="&amp;$F554,'Inventory (old)'!$E:$E,"&lt;"&amp;$G554))</f>
        <v>0</v>
      </c>
      <c r="AM554" s="7">
        <f>SUMIFS('Inventory (old)'!$M:$M,'Inventory (old)'!$A:$A,"Stop Line",'Inventory (old)'!$B:$B,$A554,'Inventory (old)'!$E:$E,"&gt;="&amp;$F554,'Inventory (old)'!$E:$E,"&lt;"&amp;$G554)</f>
        <v>0</v>
      </c>
      <c r="AN554" s="7">
        <f>SUMIFS('Inventory (old)'!$M:$M,'Inventory (old)'!$A:$A,"Arrows and Onlys",'Inventory (old)'!$B:$B,$A554,'Inventory (old)'!$E:$E,"&gt;="&amp;$F554,'Inventory (old)'!$E:$E,"&lt;"&amp;$G554)</f>
        <v>0</v>
      </c>
      <c r="AO554" s="7">
        <f>SUMIFS('Inventory (old)'!$N:$N,'Inventory (old)'!$A:$A,"Arrows and Onlys",'Inventory (old)'!$B:$B,$A554,'Inventory (old)'!$E:$E,"&gt;="&amp;$F554,'Inventory (old)'!$E:$E,"&lt;"&amp;$G554)</f>
        <v>0</v>
      </c>
      <c r="AP554" s="7">
        <f>SUMIFS('Inventory (old)'!$O:$O,'Inventory (old)'!$A:$A,"Transverse",'Inventory (old)'!$B:$B,$A554,'Inventory (old)'!$E:$E,"&gt;="&amp;$F554,'Inventory (old)'!$E:$E,"&lt;"&amp;$G554)</f>
        <v>0</v>
      </c>
      <c r="AQ554" s="7">
        <f>SUMIFS('Inventory (old)'!$P:$P,'Inventory (old)'!$A:$A,"Transverse",'Inventory (old)'!$B:$B,$A554,'Inventory (old)'!$E:$E,"&gt;="&amp;$F554,'Inventory (old)'!$E:$E,"&lt;"&amp;$G554)</f>
        <v>0</v>
      </c>
      <c r="AR554" s="7">
        <f>SUMIFS('Inventory (old)'!$M:$M,'Inventory (old)'!$A:$A,"Crosswalk",'Inventory (old)'!$B:$B,$A554,'Inventory (old)'!$E:$E,"&gt;="&amp;$F554,'Inventory (old)'!$E:$E,"&lt;"&amp;$G554)</f>
        <v>0</v>
      </c>
      <c r="AS554" s="7">
        <f>SUMIFS('Inventory (old)'!$M:$M,'Inventory (old)'!$A:$A,"Yield Line",'Inventory (old)'!$B:$B,$A554,'Inventory (old)'!$E:$E,"&gt;="&amp;$F554,'Inventory (old)'!$E:$E,"&lt;"&amp;$G554)</f>
        <v>0</v>
      </c>
      <c r="AT554" s="7">
        <f>SUMIFS('Inventory (old)'!$M:$M,'Inventory (old)'!$A:$A,"Island",'Inventory (old)'!$B:$B,$A554,'Inventory (old)'!$E:$E,"&gt;="&amp;$F554,'Inventory (old)'!$E:$E,"&lt;"&amp;$G554)</f>
        <v>0</v>
      </c>
      <c r="AU554" s="7">
        <f>SUMIFS('Inventory (old)'!$M:$M,'Inventory (old)'!$A:$A,"Railroad",'Inventory (old)'!$B:$B,$A554,'Inventory (old)'!$E:$E,"&gt;="&amp;$F554,'Inventory (old)'!$E:$E,"&lt;"&amp;$G554)</f>
        <v>0</v>
      </c>
      <c r="AV554" s="7">
        <f>SUMIFS('Inventory (old)'!$M:$M,'Inventory (old)'!$A:$A,"School",'Inventory (old)'!$B:$B,$A554,'Inventory (old)'!$E:$E,"&gt;="&amp;$F554,'Inventory (old)'!$E:$E,"&lt;"&amp;$G554)</f>
        <v>0</v>
      </c>
      <c r="AW554" s="7">
        <f>SUMIFS('Inventory (old)'!$M:$M,'Inventory (old)'!$A:$A,"Air Speed",'Inventory (old)'!$B:$B,$A554,'Inventory (old)'!$E:$E,"&gt;="&amp;$F554,'Inventory (old)'!$E:$E,"&lt;"&amp;$G554)</f>
        <v>0</v>
      </c>
      <c r="AX554" s="7">
        <f>SUMIFS('Inventory (old)'!$M:$M,'Inventory (old)'!$A:$A,"Wrong Way",'Inventory (old)'!$B:$B,$A554,'Inventory (old)'!$E:$E,"&gt;="&amp;$F554,'Inventory (old)'!$E:$E,"&lt;"&amp;$G554)</f>
        <v>0</v>
      </c>
      <c r="AY554" s="7">
        <f>SUMIFS('Inventory (old)'!$M:$M,'Inventory (old)'!$A:$A,"Merge Arrow",'Inventory (old)'!$B:$B,$A554,'Inventory (old)'!$E:$E,"&gt;="&amp;$F554,'Inventory (old)'!$E:$E,"&lt;"&amp;$G554)</f>
        <v>0</v>
      </c>
      <c r="AZ554" s="7">
        <f>SUMIFS('Inventory (old)'!$M:$M,'Inventory (old)'!$A:$A,"Bike",'Inventory (old)'!$B:$B,$A554,'Inventory (old)'!$E:$E,"&gt;="&amp;$F554,'Inventory (old)'!$E:$E,"&lt;"&amp;$G554)</f>
        <v>0</v>
      </c>
      <c r="BA554" s="7">
        <f>SUMIFS('Inventory (old)'!$M:$M,'Inventory (old)'!$A:$A,"Parking",'Inventory (old)'!$B:$B,$A554,'Inventory (old)'!$E:$E,"&gt;="&amp;$F554,'Inventory (old)'!$E:$E,"&lt;"&amp;$G554)</f>
        <v>0</v>
      </c>
      <c r="BB554" s="1">
        <f>SUMIFS('Inventory (old)'!$S:$S,'Inventory (old)'!$A:$A,"Parking",'Inventory (old)'!$B:$B,$A554,'Inventory (old)'!$E:$E,"&gt;="&amp;$F554,'Inventory (old)'!$E:$E,"&lt;"&amp;$G554)</f>
        <v>0</v>
      </c>
      <c r="BC554" s="13"/>
    </row>
    <row r="555" spans="1:55" x14ac:dyDescent="0.25">
      <c r="A555" s="6" t="s">
        <v>2647</v>
      </c>
      <c r="B555" s="7" t="s">
        <v>91</v>
      </c>
      <c r="C555" s="7" t="s">
        <v>2240</v>
      </c>
      <c r="D555" s="7">
        <v>71</v>
      </c>
      <c r="E555" s="7" t="s">
        <v>213</v>
      </c>
      <c r="F555" s="8">
        <v>6.06</v>
      </c>
      <c r="G555" s="8">
        <v>9.2100000000000009</v>
      </c>
      <c r="H555" s="7" t="s">
        <v>2191</v>
      </c>
      <c r="I555" s="7" t="s">
        <v>2191</v>
      </c>
      <c r="J555" s="14">
        <f t="shared" si="164"/>
        <v>3.1500000000000012</v>
      </c>
      <c r="K555" s="15" t="s">
        <v>2241</v>
      </c>
      <c r="L555" s="7" t="s">
        <v>2217</v>
      </c>
      <c r="M555" s="7" t="s">
        <v>2072</v>
      </c>
      <c r="N555" s="20">
        <v>3</v>
      </c>
      <c r="O555" s="20" t="s">
        <v>201</v>
      </c>
      <c r="P555" s="20"/>
      <c r="Q555" s="20"/>
      <c r="R555" s="8"/>
      <c r="S555" s="8"/>
      <c r="T555" s="14"/>
      <c r="U555" s="14"/>
      <c r="V555" s="21"/>
      <c r="W555" s="16"/>
      <c r="X555" s="1">
        <v>87716</v>
      </c>
      <c r="Y555" s="7">
        <v>2021</v>
      </c>
      <c r="Z555" s="7" t="s">
        <v>25</v>
      </c>
      <c r="AA555" s="7">
        <v>2021</v>
      </c>
      <c r="AB555" s="16" t="s">
        <v>25</v>
      </c>
      <c r="AC555" s="15" t="s">
        <v>201</v>
      </c>
      <c r="AD555" s="8">
        <f t="shared" si="160"/>
        <v>0</v>
      </c>
      <c r="AE555" s="8">
        <f t="shared" si="161"/>
        <v>3.1500000000000012</v>
      </c>
      <c r="AF555" s="8">
        <f t="shared" si="162"/>
        <v>3.1500000000000012</v>
      </c>
      <c r="AG555" s="8">
        <f t="shared" si="163"/>
        <v>6.3000000000000025</v>
      </c>
      <c r="AH555" s="7">
        <f>IF($P555="X",SUMIFS('Inventory (old)'!$M:$M,'Inventory (old)'!$A:$A,"Channel",'Inventory (old)'!$B:$B,$A555,'Inventory (old)'!$E:$E,"&gt;="&amp;$F555,'Inventory (old)'!$E:$E,"&lt;"&amp;$G555),0)</f>
        <v>0</v>
      </c>
      <c r="AI555" s="12">
        <f>IF($P555="X",SUMIFS('Inventory (old)'!$M:$M,'Inventory (old)'!$A:$A,"Dotted Line",'Inventory (old)'!$B:$B,$A555,'Inventory (old)'!$E:$E,"&gt;="&amp;$F555,'Inventory (old)'!$E:$E,"&lt;"&amp;$G555),0)</f>
        <v>0</v>
      </c>
      <c r="AJ555" s="15" t="s">
        <v>201</v>
      </c>
      <c r="AK555" s="7">
        <f>IF($P555="X",0,SUMIFS('Inventory (old)'!$M:$M,'Inventory (old)'!$A:$A,"Channel",'Inventory (old)'!$B:$B,$A555,'Inventory (old)'!$E:$E,"&gt;="&amp;F555,'Inventory (old)'!$E:$E,"&lt;"&amp;$G555))</f>
        <v>0</v>
      </c>
      <c r="AL555" s="7">
        <f>IF($P555="X",0,SUMIFS('Inventory (old)'!$M:$M,'Inventory (old)'!$A:$A,"Dotted Line",'Inventory (old)'!$B:$B,$A555,'Inventory (old)'!$E:$E,"&gt;="&amp;$F555,'Inventory (old)'!$E:$E,"&lt;"&amp;$G555))</f>
        <v>0</v>
      </c>
      <c r="AM555" s="7">
        <f>SUMIFS('Inventory (old)'!$M:$M,'Inventory (old)'!$A:$A,"Stop Line",'Inventory (old)'!$B:$B,$A555,'Inventory (old)'!$E:$E,"&gt;="&amp;$F555,'Inventory (old)'!$E:$E,"&lt;"&amp;$G555)</f>
        <v>0</v>
      </c>
      <c r="AN555" s="7">
        <f>SUMIFS('Inventory (old)'!$M:$M,'Inventory (old)'!$A:$A,"Arrows and Onlys",'Inventory (old)'!$B:$B,$A555,'Inventory (old)'!$E:$E,"&gt;="&amp;$F555,'Inventory (old)'!$E:$E,"&lt;"&amp;$G555)</f>
        <v>0</v>
      </c>
      <c r="AO555" s="7">
        <f>SUMIFS('Inventory (old)'!$N:$N,'Inventory (old)'!$A:$A,"Arrows and Onlys",'Inventory (old)'!$B:$B,$A555,'Inventory (old)'!$E:$E,"&gt;="&amp;$F555,'Inventory (old)'!$E:$E,"&lt;"&amp;$G555)</f>
        <v>0</v>
      </c>
      <c r="AP555" s="7">
        <f>SUMIFS('Inventory (old)'!$O:$O,'Inventory (old)'!$A:$A,"Transverse",'Inventory (old)'!$B:$B,$A555,'Inventory (old)'!$E:$E,"&gt;="&amp;$F555,'Inventory (old)'!$E:$E,"&lt;"&amp;$G555)</f>
        <v>0</v>
      </c>
      <c r="AQ555" s="7">
        <f>SUMIFS('Inventory (old)'!$P:$P,'Inventory (old)'!$A:$A,"Transverse",'Inventory (old)'!$B:$B,$A555,'Inventory (old)'!$E:$E,"&gt;="&amp;$F555,'Inventory (old)'!$E:$E,"&lt;"&amp;$G555)</f>
        <v>0</v>
      </c>
      <c r="AR555" s="7">
        <f>SUMIFS('Inventory (old)'!$M:$M,'Inventory (old)'!$A:$A,"Crosswalk",'Inventory (old)'!$B:$B,$A555,'Inventory (old)'!$E:$E,"&gt;="&amp;$F555,'Inventory (old)'!$E:$E,"&lt;"&amp;$G555)</f>
        <v>0</v>
      </c>
      <c r="AS555" s="7">
        <f>SUMIFS('Inventory (old)'!$M:$M,'Inventory (old)'!$A:$A,"Yield Line",'Inventory (old)'!$B:$B,$A555,'Inventory (old)'!$E:$E,"&gt;="&amp;$F555,'Inventory (old)'!$E:$E,"&lt;"&amp;$G555)</f>
        <v>0</v>
      </c>
      <c r="AT555" s="7">
        <f>SUMIFS('Inventory (old)'!$M:$M,'Inventory (old)'!$A:$A,"Island",'Inventory (old)'!$B:$B,$A555,'Inventory (old)'!$E:$E,"&gt;="&amp;$F555,'Inventory (old)'!$E:$E,"&lt;"&amp;$G555)</f>
        <v>0</v>
      </c>
      <c r="AU555" s="7">
        <f>SUMIFS('Inventory (old)'!$M:$M,'Inventory (old)'!$A:$A,"Railroad",'Inventory (old)'!$B:$B,$A555,'Inventory (old)'!$E:$E,"&gt;="&amp;$F555,'Inventory (old)'!$E:$E,"&lt;"&amp;$G555)</f>
        <v>0</v>
      </c>
      <c r="AV555" s="7">
        <f>SUMIFS('Inventory (old)'!$M:$M,'Inventory (old)'!$A:$A,"School",'Inventory (old)'!$B:$B,$A555,'Inventory (old)'!$E:$E,"&gt;="&amp;$F555,'Inventory (old)'!$E:$E,"&lt;"&amp;$G555)</f>
        <v>0</v>
      </c>
      <c r="AW555" s="7">
        <f>SUMIFS('Inventory (old)'!$M:$M,'Inventory (old)'!$A:$A,"Air Speed",'Inventory (old)'!$B:$B,$A555,'Inventory (old)'!$E:$E,"&gt;="&amp;$F555,'Inventory (old)'!$E:$E,"&lt;"&amp;$G555)</f>
        <v>0</v>
      </c>
      <c r="AX555" s="7">
        <f>SUMIFS('Inventory (old)'!$M:$M,'Inventory (old)'!$A:$A,"Wrong Way",'Inventory (old)'!$B:$B,$A555,'Inventory (old)'!$E:$E,"&gt;="&amp;$F555,'Inventory (old)'!$E:$E,"&lt;"&amp;$G555)</f>
        <v>0</v>
      </c>
      <c r="AY555" s="7">
        <f>SUMIFS('Inventory (old)'!$M:$M,'Inventory (old)'!$A:$A,"Merge Arrow",'Inventory (old)'!$B:$B,$A555,'Inventory (old)'!$E:$E,"&gt;="&amp;$F555,'Inventory (old)'!$E:$E,"&lt;"&amp;$G555)</f>
        <v>0</v>
      </c>
      <c r="AZ555" s="7">
        <f>SUMIFS('Inventory (old)'!$M:$M,'Inventory (old)'!$A:$A,"Bike",'Inventory (old)'!$B:$B,$A555,'Inventory (old)'!$E:$E,"&gt;="&amp;$F555,'Inventory (old)'!$E:$E,"&lt;"&amp;$G555)</f>
        <v>0</v>
      </c>
      <c r="BA555" s="7">
        <f>SUMIFS('Inventory (old)'!$M:$M,'Inventory (old)'!$A:$A,"Parking",'Inventory (old)'!$B:$B,$A555,'Inventory (old)'!$E:$E,"&gt;="&amp;$F555,'Inventory (old)'!$E:$E,"&lt;"&amp;$G555)</f>
        <v>0</v>
      </c>
      <c r="BB555" s="1">
        <f>SUMIFS('Inventory (old)'!$S:$S,'Inventory (old)'!$A:$A,"Parking",'Inventory (old)'!$B:$B,$A555,'Inventory (old)'!$E:$E,"&gt;="&amp;$F555,'Inventory (old)'!$E:$E,"&lt;"&amp;$G555)</f>
        <v>0</v>
      </c>
      <c r="BC555" s="13"/>
    </row>
    <row r="556" spans="1:55" x14ac:dyDescent="0.25">
      <c r="A556" s="6" t="s">
        <v>2662</v>
      </c>
      <c r="B556" s="7" t="s">
        <v>91</v>
      </c>
      <c r="C556" s="7" t="s">
        <v>2240</v>
      </c>
      <c r="D556" s="7">
        <v>71</v>
      </c>
      <c r="E556" s="7" t="s">
        <v>186</v>
      </c>
      <c r="F556" s="8">
        <v>7.15</v>
      </c>
      <c r="G556" s="8">
        <v>8.42</v>
      </c>
      <c r="H556" s="7" t="s">
        <v>1115</v>
      </c>
      <c r="I556" s="7" t="s">
        <v>2196</v>
      </c>
      <c r="J556" s="14">
        <v>0.72</v>
      </c>
      <c r="K556" s="15" t="s">
        <v>2241</v>
      </c>
      <c r="L556" s="7" t="s">
        <v>2217</v>
      </c>
      <c r="M556" s="7" t="s">
        <v>2072</v>
      </c>
      <c r="N556" s="20">
        <v>1</v>
      </c>
      <c r="O556" s="20" t="s">
        <v>201</v>
      </c>
      <c r="P556" s="20"/>
      <c r="Q556" s="20"/>
      <c r="R556" s="8"/>
      <c r="S556" s="8"/>
      <c r="T556" s="14">
        <v>1.0000000000000001E-5</v>
      </c>
      <c r="U556" s="14">
        <v>0.1</v>
      </c>
      <c r="V556" s="21">
        <v>1</v>
      </c>
      <c r="W556" s="16"/>
      <c r="X556" s="1">
        <v>87716</v>
      </c>
      <c r="Y556" s="7">
        <v>2021</v>
      </c>
      <c r="Z556" s="7" t="s">
        <v>25</v>
      </c>
      <c r="AA556" s="7">
        <v>2021</v>
      </c>
      <c r="AB556" s="16" t="s">
        <v>25</v>
      </c>
      <c r="AC556" s="15" t="s">
        <v>201</v>
      </c>
      <c r="AD556" s="8">
        <f t="shared" si="160"/>
        <v>0</v>
      </c>
      <c r="AE556" s="8">
        <f t="shared" si="161"/>
        <v>0.72</v>
      </c>
      <c r="AF556" s="8">
        <f t="shared" si="162"/>
        <v>0.72</v>
      </c>
      <c r="AG556" s="8">
        <f t="shared" si="163"/>
        <v>9.9990000000000009E-2</v>
      </c>
      <c r="AH556" s="7">
        <f>IF($P556="X",SUMIFS('Inventory (old)'!$M:$M,'Inventory (old)'!$A:$A,"Channel",'Inventory (old)'!$B:$B,$A556,'Inventory (old)'!$E:$E,"&gt;="&amp;$F556,'Inventory (old)'!$E:$E,"&lt;"&amp;$G556),0)</f>
        <v>0</v>
      </c>
      <c r="AI556" s="12">
        <f>IF($P556="X",SUMIFS('Inventory (old)'!$M:$M,'Inventory (old)'!$A:$A,"Dotted Line",'Inventory (old)'!$B:$B,$A556,'Inventory (old)'!$E:$E,"&gt;="&amp;$F556,'Inventory (old)'!$E:$E,"&lt;"&amp;$G556),0)</f>
        <v>0</v>
      </c>
      <c r="AJ556" s="15" t="s">
        <v>201</v>
      </c>
      <c r="AK556" s="7">
        <f>IF($P556="X",0,SUMIFS('Inventory (old)'!$M:$M,'Inventory (old)'!$A:$A,"Channel",'Inventory (old)'!$B:$B,$A556,'Inventory (old)'!$E:$E,"&gt;="&amp;F556,'Inventory (old)'!$E:$E,"&lt;"&amp;$G556))</f>
        <v>342</v>
      </c>
      <c r="AL556" s="7">
        <f>IF($P556="X",0,SUMIFS('Inventory (old)'!$M:$M,'Inventory (old)'!$A:$A,"Dotted Line",'Inventory (old)'!$B:$B,$A556,'Inventory (old)'!$E:$E,"&gt;="&amp;$F556,'Inventory (old)'!$E:$E,"&lt;"&amp;$G556))</f>
        <v>0</v>
      </c>
      <c r="AM556" s="7">
        <f>SUMIFS('Inventory (old)'!$M:$M,'Inventory (old)'!$A:$A,"Stop Line",'Inventory (old)'!$B:$B,$A556,'Inventory (old)'!$E:$E,"&gt;="&amp;$F556,'Inventory (old)'!$E:$E,"&lt;"&amp;$G556)</f>
        <v>0</v>
      </c>
      <c r="AN556" s="7">
        <f>SUMIFS('Inventory (old)'!$M:$M,'Inventory (old)'!$A:$A,"Arrows and Onlys",'Inventory (old)'!$B:$B,$A556,'Inventory (old)'!$E:$E,"&gt;="&amp;$F556,'Inventory (old)'!$E:$E,"&lt;"&amp;$G556)</f>
        <v>0</v>
      </c>
      <c r="AO556" s="7">
        <f>SUMIFS('Inventory (old)'!$N:$N,'Inventory (old)'!$A:$A,"Arrows and Onlys",'Inventory (old)'!$B:$B,$A556,'Inventory (old)'!$E:$E,"&gt;="&amp;$F556,'Inventory (old)'!$E:$E,"&lt;"&amp;$G556)</f>
        <v>0</v>
      </c>
      <c r="AP556" s="7">
        <f>SUMIFS('Inventory (old)'!$O:$O,'Inventory (old)'!$A:$A,"Transverse",'Inventory (old)'!$B:$B,$A556,'Inventory (old)'!$E:$E,"&gt;="&amp;$F556,'Inventory (old)'!$E:$E,"&lt;"&amp;$G556)</f>
        <v>84</v>
      </c>
      <c r="AQ556" s="7">
        <f>SUMIFS('Inventory (old)'!$P:$P,'Inventory (old)'!$A:$A,"Transverse",'Inventory (old)'!$B:$B,$A556,'Inventory (old)'!$E:$E,"&gt;="&amp;$F556,'Inventory (old)'!$E:$E,"&lt;"&amp;$G556)</f>
        <v>0</v>
      </c>
      <c r="AR556" s="7">
        <f>SUMIFS('Inventory (old)'!$M:$M,'Inventory (old)'!$A:$A,"Crosswalk",'Inventory (old)'!$B:$B,$A556,'Inventory (old)'!$E:$E,"&gt;="&amp;$F556,'Inventory (old)'!$E:$E,"&lt;"&amp;$G556)</f>
        <v>0</v>
      </c>
      <c r="AS556" s="7">
        <f>SUMIFS('Inventory (old)'!$M:$M,'Inventory (old)'!$A:$A,"Yield Line",'Inventory (old)'!$B:$B,$A556,'Inventory (old)'!$E:$E,"&gt;="&amp;$F556,'Inventory (old)'!$E:$E,"&lt;"&amp;$G556)</f>
        <v>0</v>
      </c>
      <c r="AT556" s="7">
        <f>SUMIFS('Inventory (old)'!$M:$M,'Inventory (old)'!$A:$A,"Island",'Inventory (old)'!$B:$B,$A556,'Inventory (old)'!$E:$E,"&gt;="&amp;$F556,'Inventory (old)'!$E:$E,"&lt;"&amp;$G556)</f>
        <v>0</v>
      </c>
      <c r="AU556" s="7">
        <f>SUMIFS('Inventory (old)'!$M:$M,'Inventory (old)'!$A:$A,"Railroad",'Inventory (old)'!$B:$B,$A556,'Inventory (old)'!$E:$E,"&gt;="&amp;$F556,'Inventory (old)'!$E:$E,"&lt;"&amp;$G556)</f>
        <v>0</v>
      </c>
      <c r="AV556" s="7">
        <f>SUMIFS('Inventory (old)'!$M:$M,'Inventory (old)'!$A:$A,"School",'Inventory (old)'!$B:$B,$A556,'Inventory (old)'!$E:$E,"&gt;="&amp;$F556,'Inventory (old)'!$E:$E,"&lt;"&amp;$G556)</f>
        <v>0</v>
      </c>
      <c r="AW556" s="7">
        <f>SUMIFS('Inventory (old)'!$M:$M,'Inventory (old)'!$A:$A,"Air Speed",'Inventory (old)'!$B:$B,$A556,'Inventory (old)'!$E:$E,"&gt;="&amp;$F556,'Inventory (old)'!$E:$E,"&lt;"&amp;$G556)</f>
        <v>0</v>
      </c>
      <c r="AX556" s="7">
        <f>SUMIFS('Inventory (old)'!$M:$M,'Inventory (old)'!$A:$A,"Wrong Way",'Inventory (old)'!$B:$B,$A556,'Inventory (old)'!$E:$E,"&gt;="&amp;$F556,'Inventory (old)'!$E:$E,"&lt;"&amp;$G556)</f>
        <v>0</v>
      </c>
      <c r="AY556" s="7">
        <f>SUMIFS('Inventory (old)'!$M:$M,'Inventory (old)'!$A:$A,"Merge Arrow",'Inventory (old)'!$B:$B,$A556,'Inventory (old)'!$E:$E,"&gt;="&amp;$F556,'Inventory (old)'!$E:$E,"&lt;"&amp;$G556)</f>
        <v>0</v>
      </c>
      <c r="AZ556" s="7">
        <f>SUMIFS('Inventory (old)'!$M:$M,'Inventory (old)'!$A:$A,"Bike",'Inventory (old)'!$B:$B,$A556,'Inventory (old)'!$E:$E,"&gt;="&amp;$F556,'Inventory (old)'!$E:$E,"&lt;"&amp;$G556)</f>
        <v>0</v>
      </c>
      <c r="BA556" s="7">
        <f>SUMIFS('Inventory (old)'!$M:$M,'Inventory (old)'!$A:$A,"Parking",'Inventory (old)'!$B:$B,$A556,'Inventory (old)'!$E:$E,"&gt;="&amp;$F556,'Inventory (old)'!$E:$E,"&lt;"&amp;$G556)</f>
        <v>0</v>
      </c>
      <c r="BB556" s="1">
        <f>SUMIFS('Inventory (old)'!$S:$S,'Inventory (old)'!$A:$A,"Parking",'Inventory (old)'!$B:$B,$A556,'Inventory (old)'!$E:$E,"&gt;="&amp;$F556,'Inventory (old)'!$E:$E,"&lt;"&amp;$G556)</f>
        <v>0</v>
      </c>
      <c r="BC556" s="13" t="s">
        <v>2661</v>
      </c>
    </row>
    <row r="557" spans="1:55" x14ac:dyDescent="0.25">
      <c r="A557" s="6" t="s">
        <v>2663</v>
      </c>
      <c r="B557" s="7" t="s">
        <v>91</v>
      </c>
      <c r="C557" s="7" t="s">
        <v>2240</v>
      </c>
      <c r="D557" s="7">
        <v>71</v>
      </c>
      <c r="E557" s="7" t="s">
        <v>186</v>
      </c>
      <c r="F557" s="8">
        <v>7.15</v>
      </c>
      <c r="G557" s="8">
        <v>8.42</v>
      </c>
      <c r="H557" s="7" t="s">
        <v>238</v>
      </c>
      <c r="I557" s="7" t="s">
        <v>2196</v>
      </c>
      <c r="J557" s="14">
        <v>0.83</v>
      </c>
      <c r="K557" s="15" t="s">
        <v>2241</v>
      </c>
      <c r="L557" s="7" t="s">
        <v>2217</v>
      </c>
      <c r="M557" s="7" t="s">
        <v>2072</v>
      </c>
      <c r="N557" s="20">
        <v>1</v>
      </c>
      <c r="O557" s="20" t="s">
        <v>201</v>
      </c>
      <c r="P557" s="20"/>
      <c r="Q557" s="20"/>
      <c r="R557" s="8"/>
      <c r="S557" s="8"/>
      <c r="T557" s="14">
        <v>0.47</v>
      </c>
      <c r="U557" s="14">
        <v>0.5</v>
      </c>
      <c r="V557" s="21">
        <v>1</v>
      </c>
      <c r="W557" s="16"/>
      <c r="X557" s="1">
        <v>87716</v>
      </c>
      <c r="Y557" s="7">
        <v>2021</v>
      </c>
      <c r="Z557" s="7" t="s">
        <v>25</v>
      </c>
      <c r="AA557" s="7">
        <v>2021</v>
      </c>
      <c r="AB557" s="16" t="s">
        <v>25</v>
      </c>
      <c r="AC557" s="15" t="s">
        <v>201</v>
      </c>
      <c r="AD557" s="8">
        <f t="shared" si="160"/>
        <v>0</v>
      </c>
      <c r="AE557" s="8">
        <f t="shared" si="161"/>
        <v>0.83</v>
      </c>
      <c r="AF557" s="8">
        <f t="shared" si="162"/>
        <v>0.83</v>
      </c>
      <c r="AG557" s="8">
        <f t="shared" si="163"/>
        <v>3.0000000000000027E-2</v>
      </c>
      <c r="AH557" s="7">
        <f>IF($P557="X",SUMIFS('Inventory (old)'!$M:$M,'Inventory (old)'!$A:$A,"Channel",'Inventory (old)'!$B:$B,$A557,'Inventory (old)'!$E:$E,"&gt;="&amp;$F557,'Inventory (old)'!$E:$E,"&lt;"&amp;$G557),0)</f>
        <v>0</v>
      </c>
      <c r="AI557" s="12">
        <f>IF($P557="X",SUMIFS('Inventory (old)'!$M:$M,'Inventory (old)'!$A:$A,"Dotted Line",'Inventory (old)'!$B:$B,$A557,'Inventory (old)'!$E:$E,"&gt;="&amp;$F557,'Inventory (old)'!$E:$E,"&lt;"&amp;$G557),0)</f>
        <v>0</v>
      </c>
      <c r="AJ557" s="15" t="s">
        <v>201</v>
      </c>
      <c r="AK557" s="7">
        <f>IF($P557="X",0,SUMIFS('Inventory (old)'!$M:$M,'Inventory (old)'!$A:$A,"Channel",'Inventory (old)'!$B:$B,$A557,'Inventory (old)'!$E:$E,"&gt;="&amp;F557,'Inventory (old)'!$E:$E,"&lt;"&amp;$G557))</f>
        <v>1656</v>
      </c>
      <c r="AL557" s="7">
        <f>IF($P557="X",0,SUMIFS('Inventory (old)'!$M:$M,'Inventory (old)'!$A:$A,"Dotted Line",'Inventory (old)'!$B:$B,$A557,'Inventory (old)'!$E:$E,"&gt;="&amp;$F557,'Inventory (old)'!$E:$E,"&lt;"&amp;$G557))</f>
        <v>0</v>
      </c>
      <c r="AM557" s="7">
        <f>SUMIFS('Inventory (old)'!$M:$M,'Inventory (old)'!$A:$A,"Stop Line",'Inventory (old)'!$B:$B,$A557,'Inventory (old)'!$E:$E,"&gt;="&amp;$F557,'Inventory (old)'!$E:$E,"&lt;"&amp;$G557)</f>
        <v>0</v>
      </c>
      <c r="AN557" s="7">
        <f>SUMIFS('Inventory (old)'!$M:$M,'Inventory (old)'!$A:$A,"Arrows and Onlys",'Inventory (old)'!$B:$B,$A557,'Inventory (old)'!$E:$E,"&gt;="&amp;$F557,'Inventory (old)'!$E:$E,"&lt;"&amp;$G557)</f>
        <v>0</v>
      </c>
      <c r="AO557" s="7">
        <f>SUMIFS('Inventory (old)'!$N:$N,'Inventory (old)'!$A:$A,"Arrows and Onlys",'Inventory (old)'!$B:$B,$A557,'Inventory (old)'!$E:$E,"&gt;="&amp;$F557,'Inventory (old)'!$E:$E,"&lt;"&amp;$G557)</f>
        <v>0</v>
      </c>
      <c r="AP557" s="7">
        <f>SUMIFS('Inventory (old)'!$O:$O,'Inventory (old)'!$A:$A,"Transverse",'Inventory (old)'!$B:$B,$A557,'Inventory (old)'!$E:$E,"&gt;="&amp;$F557,'Inventory (old)'!$E:$E,"&lt;"&amp;$G557)</f>
        <v>1672</v>
      </c>
      <c r="AQ557" s="7">
        <f>SUMIFS('Inventory (old)'!$P:$P,'Inventory (old)'!$A:$A,"Transverse",'Inventory (old)'!$B:$B,$A557,'Inventory (old)'!$E:$E,"&gt;="&amp;$F557,'Inventory (old)'!$E:$E,"&lt;"&amp;$G557)</f>
        <v>0</v>
      </c>
      <c r="AR557" s="7">
        <f>SUMIFS('Inventory (old)'!$M:$M,'Inventory (old)'!$A:$A,"Crosswalk",'Inventory (old)'!$B:$B,$A557,'Inventory (old)'!$E:$E,"&gt;="&amp;$F557,'Inventory (old)'!$E:$E,"&lt;"&amp;$G557)</f>
        <v>0</v>
      </c>
      <c r="AS557" s="7">
        <f>SUMIFS('Inventory (old)'!$M:$M,'Inventory (old)'!$A:$A,"Yield Line",'Inventory (old)'!$B:$B,$A557,'Inventory (old)'!$E:$E,"&gt;="&amp;$F557,'Inventory (old)'!$E:$E,"&lt;"&amp;$G557)</f>
        <v>0</v>
      </c>
      <c r="AT557" s="7">
        <f>SUMIFS('Inventory (old)'!$M:$M,'Inventory (old)'!$A:$A,"Island",'Inventory (old)'!$B:$B,$A557,'Inventory (old)'!$E:$E,"&gt;="&amp;$F557,'Inventory (old)'!$E:$E,"&lt;"&amp;$G557)</f>
        <v>0</v>
      </c>
      <c r="AU557" s="7">
        <f>SUMIFS('Inventory (old)'!$M:$M,'Inventory (old)'!$A:$A,"Railroad",'Inventory (old)'!$B:$B,$A557,'Inventory (old)'!$E:$E,"&gt;="&amp;$F557,'Inventory (old)'!$E:$E,"&lt;"&amp;$G557)</f>
        <v>0</v>
      </c>
      <c r="AV557" s="7">
        <f>SUMIFS('Inventory (old)'!$M:$M,'Inventory (old)'!$A:$A,"School",'Inventory (old)'!$B:$B,$A557,'Inventory (old)'!$E:$E,"&gt;="&amp;$F557,'Inventory (old)'!$E:$E,"&lt;"&amp;$G557)</f>
        <v>0</v>
      </c>
      <c r="AW557" s="7">
        <f>SUMIFS('Inventory (old)'!$M:$M,'Inventory (old)'!$A:$A,"Air Speed",'Inventory (old)'!$B:$B,$A557,'Inventory (old)'!$E:$E,"&gt;="&amp;$F557,'Inventory (old)'!$E:$E,"&lt;"&amp;$G557)</f>
        <v>0</v>
      </c>
      <c r="AX557" s="7">
        <f>SUMIFS('Inventory (old)'!$M:$M,'Inventory (old)'!$A:$A,"Wrong Way",'Inventory (old)'!$B:$B,$A557,'Inventory (old)'!$E:$E,"&gt;="&amp;$F557,'Inventory (old)'!$E:$E,"&lt;"&amp;$G557)</f>
        <v>0</v>
      </c>
      <c r="AY557" s="7">
        <f>SUMIFS('Inventory (old)'!$M:$M,'Inventory (old)'!$A:$A,"Merge Arrow",'Inventory (old)'!$B:$B,$A557,'Inventory (old)'!$E:$E,"&gt;="&amp;$F557,'Inventory (old)'!$E:$E,"&lt;"&amp;$G557)</f>
        <v>2</v>
      </c>
      <c r="AZ557" s="7">
        <f>SUMIFS('Inventory (old)'!$M:$M,'Inventory (old)'!$A:$A,"Bike",'Inventory (old)'!$B:$B,$A557,'Inventory (old)'!$E:$E,"&gt;="&amp;$F557,'Inventory (old)'!$E:$E,"&lt;"&amp;$G557)</f>
        <v>0</v>
      </c>
      <c r="BA557" s="7">
        <f>SUMIFS('Inventory (old)'!$M:$M,'Inventory (old)'!$A:$A,"Parking",'Inventory (old)'!$B:$B,$A557,'Inventory (old)'!$E:$E,"&gt;="&amp;$F557,'Inventory (old)'!$E:$E,"&lt;"&amp;$G557)</f>
        <v>0</v>
      </c>
      <c r="BB557" s="1">
        <f>SUMIFS('Inventory (old)'!$S:$S,'Inventory (old)'!$A:$A,"Parking",'Inventory (old)'!$B:$B,$A557,'Inventory (old)'!$E:$E,"&gt;="&amp;$F557,'Inventory (old)'!$E:$E,"&lt;"&amp;$G557)</f>
        <v>0</v>
      </c>
      <c r="BC557" s="13" t="s">
        <v>2664</v>
      </c>
    </row>
    <row r="558" spans="1:55" x14ac:dyDescent="0.25">
      <c r="A558" s="6" t="s">
        <v>2665</v>
      </c>
      <c r="B558" s="7" t="s">
        <v>91</v>
      </c>
      <c r="C558" s="7" t="s">
        <v>2240</v>
      </c>
      <c r="D558" s="7">
        <v>71</v>
      </c>
      <c r="E558" s="7" t="s">
        <v>186</v>
      </c>
      <c r="F558" s="8">
        <v>7.15</v>
      </c>
      <c r="G558" s="8">
        <v>8.42</v>
      </c>
      <c r="H558" s="7" t="s">
        <v>238</v>
      </c>
      <c r="I558" s="7" t="s">
        <v>2198</v>
      </c>
      <c r="J558" s="14">
        <v>0.64</v>
      </c>
      <c r="K558" s="15" t="s">
        <v>2241</v>
      </c>
      <c r="L558" s="7" t="s">
        <v>2217</v>
      </c>
      <c r="M558" s="7" t="s">
        <v>2072</v>
      </c>
      <c r="N558" s="20">
        <v>1</v>
      </c>
      <c r="O558" s="20" t="s">
        <v>201</v>
      </c>
      <c r="P558" s="20"/>
      <c r="Q558" s="20"/>
      <c r="R558" s="8"/>
      <c r="S558" s="8"/>
      <c r="T558" s="14">
        <v>1.0000000000000001E-5</v>
      </c>
      <c r="U558" s="14">
        <v>0.04</v>
      </c>
      <c r="V558" s="21">
        <v>1</v>
      </c>
      <c r="W558" s="16"/>
      <c r="X558" s="1">
        <v>87716</v>
      </c>
      <c r="Y558" s="7">
        <v>2021</v>
      </c>
      <c r="Z558" s="7" t="s">
        <v>25</v>
      </c>
      <c r="AA558" s="7">
        <v>2021</v>
      </c>
      <c r="AB558" s="16" t="s">
        <v>25</v>
      </c>
      <c r="AC558" s="15" t="s">
        <v>201</v>
      </c>
      <c r="AD558" s="8">
        <f t="shared" si="160"/>
        <v>0</v>
      </c>
      <c r="AE558" s="8">
        <f t="shared" si="161"/>
        <v>0.64</v>
      </c>
      <c r="AF558" s="8">
        <f t="shared" si="162"/>
        <v>0.64</v>
      </c>
      <c r="AG558" s="8">
        <f t="shared" si="163"/>
        <v>3.9989999999999998E-2</v>
      </c>
      <c r="AH558" s="7">
        <f>IF($P558="X",SUMIFS('Inventory (old)'!$M:$M,'Inventory (old)'!$A:$A,"Channel",'Inventory (old)'!$B:$B,$A558,'Inventory (old)'!$E:$E,"&gt;="&amp;$F558,'Inventory (old)'!$E:$E,"&lt;"&amp;$G558),0)</f>
        <v>0</v>
      </c>
      <c r="AI558" s="12">
        <f>IF($P558="X",SUMIFS('Inventory (old)'!$M:$M,'Inventory (old)'!$A:$A,"Dotted Line",'Inventory (old)'!$B:$B,$A558,'Inventory (old)'!$E:$E,"&gt;="&amp;$F558,'Inventory (old)'!$E:$E,"&lt;"&amp;$G558),0)</f>
        <v>0</v>
      </c>
      <c r="AJ558" s="15" t="s">
        <v>201</v>
      </c>
      <c r="AK558" s="7">
        <f>IF($P558="X",0,SUMIFS('Inventory (old)'!$M:$M,'Inventory (old)'!$A:$A,"Channel",'Inventory (old)'!$B:$B,$A558,'Inventory (old)'!$E:$E,"&gt;="&amp;F558,'Inventory (old)'!$E:$E,"&lt;"&amp;$G558))</f>
        <v>940</v>
      </c>
      <c r="AL558" s="7">
        <f>IF($P558="X",0,SUMIFS('Inventory (old)'!$M:$M,'Inventory (old)'!$A:$A,"Dotted Line",'Inventory (old)'!$B:$B,$A558,'Inventory (old)'!$E:$E,"&gt;="&amp;$F558,'Inventory (old)'!$E:$E,"&lt;"&amp;$G558))</f>
        <v>0</v>
      </c>
      <c r="AM558" s="7">
        <f>SUMIFS('Inventory (old)'!$M:$M,'Inventory (old)'!$A:$A,"Stop Line",'Inventory (old)'!$B:$B,$A558,'Inventory (old)'!$E:$E,"&gt;="&amp;$F558,'Inventory (old)'!$E:$E,"&lt;"&amp;$G558)</f>
        <v>0</v>
      </c>
      <c r="AN558" s="7">
        <f>SUMIFS('Inventory (old)'!$M:$M,'Inventory (old)'!$A:$A,"Arrows and Onlys",'Inventory (old)'!$B:$B,$A558,'Inventory (old)'!$E:$E,"&gt;="&amp;$F558,'Inventory (old)'!$E:$E,"&lt;"&amp;$G558)</f>
        <v>0</v>
      </c>
      <c r="AO558" s="7">
        <f>SUMIFS('Inventory (old)'!$N:$N,'Inventory (old)'!$A:$A,"Arrows and Onlys",'Inventory (old)'!$B:$B,$A558,'Inventory (old)'!$E:$E,"&gt;="&amp;$F558,'Inventory (old)'!$E:$E,"&lt;"&amp;$G558)</f>
        <v>0</v>
      </c>
      <c r="AP558" s="7">
        <f>SUMIFS('Inventory (old)'!$O:$O,'Inventory (old)'!$A:$A,"Transverse",'Inventory (old)'!$B:$B,$A558,'Inventory (old)'!$E:$E,"&gt;="&amp;$F558,'Inventory (old)'!$E:$E,"&lt;"&amp;$G558)</f>
        <v>312</v>
      </c>
      <c r="AQ558" s="7">
        <f>SUMIFS('Inventory (old)'!$P:$P,'Inventory (old)'!$A:$A,"Transverse",'Inventory (old)'!$B:$B,$A558,'Inventory (old)'!$E:$E,"&gt;="&amp;$F558,'Inventory (old)'!$E:$E,"&lt;"&amp;$G558)</f>
        <v>0</v>
      </c>
      <c r="AR558" s="7">
        <f>SUMIFS('Inventory (old)'!$M:$M,'Inventory (old)'!$A:$A,"Crosswalk",'Inventory (old)'!$B:$B,$A558,'Inventory (old)'!$E:$E,"&gt;="&amp;$F558,'Inventory (old)'!$E:$E,"&lt;"&amp;$G558)</f>
        <v>0</v>
      </c>
      <c r="AS558" s="7">
        <f>SUMIFS('Inventory (old)'!$M:$M,'Inventory (old)'!$A:$A,"Yield Line",'Inventory (old)'!$B:$B,$A558,'Inventory (old)'!$E:$E,"&gt;="&amp;$F558,'Inventory (old)'!$E:$E,"&lt;"&amp;$G558)</f>
        <v>0</v>
      </c>
      <c r="AT558" s="7">
        <f>SUMIFS('Inventory (old)'!$M:$M,'Inventory (old)'!$A:$A,"Island",'Inventory (old)'!$B:$B,$A558,'Inventory (old)'!$E:$E,"&gt;="&amp;$F558,'Inventory (old)'!$E:$E,"&lt;"&amp;$G558)</f>
        <v>0</v>
      </c>
      <c r="AU558" s="7">
        <f>SUMIFS('Inventory (old)'!$M:$M,'Inventory (old)'!$A:$A,"Railroad",'Inventory (old)'!$B:$B,$A558,'Inventory (old)'!$E:$E,"&gt;="&amp;$F558,'Inventory (old)'!$E:$E,"&lt;"&amp;$G558)</f>
        <v>0</v>
      </c>
      <c r="AV558" s="7">
        <f>SUMIFS('Inventory (old)'!$M:$M,'Inventory (old)'!$A:$A,"School",'Inventory (old)'!$B:$B,$A558,'Inventory (old)'!$E:$E,"&gt;="&amp;$F558,'Inventory (old)'!$E:$E,"&lt;"&amp;$G558)</f>
        <v>0</v>
      </c>
      <c r="AW558" s="7">
        <f>SUMIFS('Inventory (old)'!$M:$M,'Inventory (old)'!$A:$A,"Air Speed",'Inventory (old)'!$B:$B,$A558,'Inventory (old)'!$E:$E,"&gt;="&amp;$F558,'Inventory (old)'!$E:$E,"&lt;"&amp;$G558)</f>
        <v>0</v>
      </c>
      <c r="AX558" s="7">
        <f>SUMIFS('Inventory (old)'!$M:$M,'Inventory (old)'!$A:$A,"Wrong Way",'Inventory (old)'!$B:$B,$A558,'Inventory (old)'!$E:$E,"&gt;="&amp;$F558,'Inventory (old)'!$E:$E,"&lt;"&amp;$G558)</f>
        <v>0</v>
      </c>
      <c r="AY558" s="7">
        <f>SUMIFS('Inventory (old)'!$M:$M,'Inventory (old)'!$A:$A,"Merge Arrow",'Inventory (old)'!$B:$B,$A558,'Inventory (old)'!$E:$E,"&gt;="&amp;$F558,'Inventory (old)'!$E:$E,"&lt;"&amp;$G558)</f>
        <v>0</v>
      </c>
      <c r="AZ558" s="7">
        <f>SUMIFS('Inventory (old)'!$M:$M,'Inventory (old)'!$A:$A,"Bike",'Inventory (old)'!$B:$B,$A558,'Inventory (old)'!$E:$E,"&gt;="&amp;$F558,'Inventory (old)'!$E:$E,"&lt;"&amp;$G558)</f>
        <v>0</v>
      </c>
      <c r="BA558" s="7">
        <f>SUMIFS('Inventory (old)'!$M:$M,'Inventory (old)'!$A:$A,"Parking",'Inventory (old)'!$B:$B,$A558,'Inventory (old)'!$E:$E,"&gt;="&amp;$F558,'Inventory (old)'!$E:$E,"&lt;"&amp;$G558)</f>
        <v>0</v>
      </c>
      <c r="BB558" s="1">
        <f>SUMIFS('Inventory (old)'!$S:$S,'Inventory (old)'!$A:$A,"Parking",'Inventory (old)'!$B:$B,$A558,'Inventory (old)'!$E:$E,"&gt;="&amp;$F558,'Inventory (old)'!$E:$E,"&lt;"&amp;$G558)</f>
        <v>0</v>
      </c>
      <c r="BC558" s="13" t="s">
        <v>2666</v>
      </c>
    </row>
    <row r="559" spans="1:55" x14ac:dyDescent="0.25">
      <c r="A559" s="6" t="s">
        <v>2667</v>
      </c>
      <c r="B559" s="7" t="s">
        <v>91</v>
      </c>
      <c r="C559" s="7" t="s">
        <v>2240</v>
      </c>
      <c r="D559" s="7">
        <v>71</v>
      </c>
      <c r="E559" s="7" t="s">
        <v>186</v>
      </c>
      <c r="F559" s="8">
        <v>7.15</v>
      </c>
      <c r="G559" s="8">
        <v>8.42</v>
      </c>
      <c r="H559" s="7" t="s">
        <v>1115</v>
      </c>
      <c r="I559" s="7" t="s">
        <v>2198</v>
      </c>
      <c r="J559" s="14">
        <v>0.3</v>
      </c>
      <c r="K559" s="15" t="s">
        <v>2241</v>
      </c>
      <c r="L559" s="7" t="s">
        <v>2217</v>
      </c>
      <c r="M559" s="7" t="s">
        <v>2072</v>
      </c>
      <c r="N559" s="20">
        <v>1</v>
      </c>
      <c r="O559" s="20" t="s">
        <v>201</v>
      </c>
      <c r="P559" s="20"/>
      <c r="Q559" s="20"/>
      <c r="R559" s="8"/>
      <c r="S559" s="8"/>
      <c r="T559" s="14">
        <v>1.0000000000000001E-5</v>
      </c>
      <c r="U559" s="14">
        <v>0.13</v>
      </c>
      <c r="V559" s="21">
        <v>1</v>
      </c>
      <c r="W559" s="16"/>
      <c r="X559" s="1">
        <v>87716</v>
      </c>
      <c r="Y559" s="7">
        <v>2021</v>
      </c>
      <c r="Z559" s="7" t="s">
        <v>25</v>
      </c>
      <c r="AA559" s="7">
        <v>2021</v>
      </c>
      <c r="AB559" s="16" t="s">
        <v>25</v>
      </c>
      <c r="AC559" s="15" t="s">
        <v>201</v>
      </c>
      <c r="AD559" s="8">
        <f t="shared" si="160"/>
        <v>0</v>
      </c>
      <c r="AE559" s="8">
        <f t="shared" si="161"/>
        <v>0.3</v>
      </c>
      <c r="AF559" s="8">
        <f t="shared" si="162"/>
        <v>0.3</v>
      </c>
      <c r="AG559" s="8">
        <f t="shared" si="163"/>
        <v>0.12998999999999999</v>
      </c>
      <c r="AH559" s="7">
        <f>IF($P559="X",SUMIFS('Inventory (old)'!$M:$M,'Inventory (old)'!$A:$A,"Channel",'Inventory (old)'!$B:$B,$A559,'Inventory (old)'!$E:$E,"&gt;="&amp;$F559,'Inventory (old)'!$E:$E,"&lt;"&amp;$G559),0)</f>
        <v>0</v>
      </c>
      <c r="AI559" s="12">
        <f>IF($P559="X",SUMIFS('Inventory (old)'!$M:$M,'Inventory (old)'!$A:$A,"Dotted Line",'Inventory (old)'!$B:$B,$A559,'Inventory (old)'!$E:$E,"&gt;="&amp;$F559,'Inventory (old)'!$E:$E,"&lt;"&amp;$G559),0)</f>
        <v>0</v>
      </c>
      <c r="AJ559" s="15" t="s">
        <v>201</v>
      </c>
      <c r="AK559" s="7">
        <f>IF($P559="X",0,SUMIFS('Inventory (old)'!$M:$M,'Inventory (old)'!$A:$A,"Channel",'Inventory (old)'!$B:$B,$A559,'Inventory (old)'!$E:$E,"&gt;="&amp;F559,'Inventory (old)'!$E:$E,"&lt;"&amp;$G559))</f>
        <v>920</v>
      </c>
      <c r="AL559" s="7">
        <f>IF($P559="X",0,SUMIFS('Inventory (old)'!$M:$M,'Inventory (old)'!$A:$A,"Dotted Line",'Inventory (old)'!$B:$B,$A559,'Inventory (old)'!$E:$E,"&gt;="&amp;$F559,'Inventory (old)'!$E:$E,"&lt;"&amp;$G559))</f>
        <v>0</v>
      </c>
      <c r="AM559" s="7">
        <f>SUMIFS('Inventory (old)'!$M:$M,'Inventory (old)'!$A:$A,"Stop Line",'Inventory (old)'!$B:$B,$A559,'Inventory (old)'!$E:$E,"&gt;="&amp;$F559,'Inventory (old)'!$E:$E,"&lt;"&amp;$G559)</f>
        <v>0</v>
      </c>
      <c r="AN559" s="7">
        <f>SUMIFS('Inventory (old)'!$M:$M,'Inventory (old)'!$A:$A,"Arrows and Onlys",'Inventory (old)'!$B:$B,$A559,'Inventory (old)'!$E:$E,"&gt;="&amp;$F559,'Inventory (old)'!$E:$E,"&lt;"&amp;$G559)</f>
        <v>0</v>
      </c>
      <c r="AO559" s="7">
        <f>SUMIFS('Inventory (old)'!$N:$N,'Inventory (old)'!$A:$A,"Arrows and Onlys",'Inventory (old)'!$B:$B,$A559,'Inventory (old)'!$E:$E,"&gt;="&amp;$F559,'Inventory (old)'!$E:$E,"&lt;"&amp;$G559)</f>
        <v>0</v>
      </c>
      <c r="AP559" s="7">
        <f>SUMIFS('Inventory (old)'!$O:$O,'Inventory (old)'!$A:$A,"Transverse",'Inventory (old)'!$B:$B,$A559,'Inventory (old)'!$E:$E,"&gt;="&amp;$F559,'Inventory (old)'!$E:$E,"&lt;"&amp;$G559)</f>
        <v>78</v>
      </c>
      <c r="AQ559" s="7">
        <f>SUMIFS('Inventory (old)'!$P:$P,'Inventory (old)'!$A:$A,"Transverse",'Inventory (old)'!$B:$B,$A559,'Inventory (old)'!$E:$E,"&gt;="&amp;$F559,'Inventory (old)'!$E:$E,"&lt;"&amp;$G559)</f>
        <v>0</v>
      </c>
      <c r="AR559" s="7">
        <f>SUMIFS('Inventory (old)'!$M:$M,'Inventory (old)'!$A:$A,"Crosswalk",'Inventory (old)'!$B:$B,$A559,'Inventory (old)'!$E:$E,"&gt;="&amp;$F559,'Inventory (old)'!$E:$E,"&lt;"&amp;$G559)</f>
        <v>0</v>
      </c>
      <c r="AS559" s="7">
        <f>SUMIFS('Inventory (old)'!$M:$M,'Inventory (old)'!$A:$A,"Yield Line",'Inventory (old)'!$B:$B,$A559,'Inventory (old)'!$E:$E,"&gt;="&amp;$F559,'Inventory (old)'!$E:$E,"&lt;"&amp;$G559)</f>
        <v>0</v>
      </c>
      <c r="AT559" s="7">
        <f>SUMIFS('Inventory (old)'!$M:$M,'Inventory (old)'!$A:$A,"Island",'Inventory (old)'!$B:$B,$A559,'Inventory (old)'!$E:$E,"&gt;="&amp;$F559,'Inventory (old)'!$E:$E,"&lt;"&amp;$G559)</f>
        <v>0</v>
      </c>
      <c r="AU559" s="7">
        <f>SUMIFS('Inventory (old)'!$M:$M,'Inventory (old)'!$A:$A,"Railroad",'Inventory (old)'!$B:$B,$A559,'Inventory (old)'!$E:$E,"&gt;="&amp;$F559,'Inventory (old)'!$E:$E,"&lt;"&amp;$G559)</f>
        <v>0</v>
      </c>
      <c r="AV559" s="7">
        <f>SUMIFS('Inventory (old)'!$M:$M,'Inventory (old)'!$A:$A,"School",'Inventory (old)'!$B:$B,$A559,'Inventory (old)'!$E:$E,"&gt;="&amp;$F559,'Inventory (old)'!$E:$E,"&lt;"&amp;$G559)</f>
        <v>0</v>
      </c>
      <c r="AW559" s="7">
        <f>SUMIFS('Inventory (old)'!$M:$M,'Inventory (old)'!$A:$A,"Air Speed",'Inventory (old)'!$B:$B,$A559,'Inventory (old)'!$E:$E,"&gt;="&amp;$F559,'Inventory (old)'!$E:$E,"&lt;"&amp;$G559)</f>
        <v>0</v>
      </c>
      <c r="AX559" s="7">
        <f>SUMIFS('Inventory (old)'!$M:$M,'Inventory (old)'!$A:$A,"Wrong Way",'Inventory (old)'!$B:$B,$A559,'Inventory (old)'!$E:$E,"&gt;="&amp;$F559,'Inventory (old)'!$E:$E,"&lt;"&amp;$G559)</f>
        <v>0</v>
      </c>
      <c r="AY559" s="7">
        <f>SUMIFS('Inventory (old)'!$M:$M,'Inventory (old)'!$A:$A,"Merge Arrow",'Inventory (old)'!$B:$B,$A559,'Inventory (old)'!$E:$E,"&gt;="&amp;$F559,'Inventory (old)'!$E:$E,"&lt;"&amp;$G559)</f>
        <v>0</v>
      </c>
      <c r="AZ559" s="7">
        <f>SUMIFS('Inventory (old)'!$M:$M,'Inventory (old)'!$A:$A,"Bike",'Inventory (old)'!$B:$B,$A559,'Inventory (old)'!$E:$E,"&gt;="&amp;$F559,'Inventory (old)'!$E:$E,"&lt;"&amp;$G559)</f>
        <v>0</v>
      </c>
      <c r="BA559" s="7">
        <f>SUMIFS('Inventory (old)'!$M:$M,'Inventory (old)'!$A:$A,"Parking",'Inventory (old)'!$B:$B,$A559,'Inventory (old)'!$E:$E,"&gt;="&amp;$F559,'Inventory (old)'!$E:$E,"&lt;"&amp;$G559)</f>
        <v>0</v>
      </c>
      <c r="BB559" s="1">
        <f>SUMIFS('Inventory (old)'!$S:$S,'Inventory (old)'!$A:$A,"Parking",'Inventory (old)'!$B:$B,$A559,'Inventory (old)'!$E:$E,"&gt;="&amp;$F559,'Inventory (old)'!$E:$E,"&lt;"&amp;$G559)</f>
        <v>0</v>
      </c>
      <c r="BC559" s="13" t="s">
        <v>2668</v>
      </c>
    </row>
    <row r="560" spans="1:55" x14ac:dyDescent="0.25">
      <c r="A560" s="6" t="s">
        <v>2669</v>
      </c>
      <c r="B560" s="7" t="s">
        <v>91</v>
      </c>
      <c r="C560" s="7" t="s">
        <v>2240</v>
      </c>
      <c r="D560" s="7">
        <v>71</v>
      </c>
      <c r="E560" s="7" t="s">
        <v>213</v>
      </c>
      <c r="F560" s="8">
        <v>7.15</v>
      </c>
      <c r="G560" s="8">
        <v>8.42</v>
      </c>
      <c r="H560" s="7" t="s">
        <v>1115</v>
      </c>
      <c r="I560" s="7" t="s">
        <v>2196</v>
      </c>
      <c r="J560" s="14">
        <v>0.24</v>
      </c>
      <c r="K560" s="15" t="s">
        <v>2241</v>
      </c>
      <c r="L560" s="7" t="s">
        <v>2217</v>
      </c>
      <c r="M560" s="7" t="s">
        <v>2072</v>
      </c>
      <c r="N560" s="20">
        <v>1</v>
      </c>
      <c r="O560" s="20" t="s">
        <v>201</v>
      </c>
      <c r="P560" s="20"/>
      <c r="Q560" s="20"/>
      <c r="R560" s="8"/>
      <c r="S560" s="8"/>
      <c r="T560" s="14">
        <v>1.0000000000000001E-5</v>
      </c>
      <c r="U560" s="14">
        <v>0.08</v>
      </c>
      <c r="V560" s="21">
        <v>1</v>
      </c>
      <c r="W560" s="16"/>
      <c r="X560" s="1">
        <v>87716</v>
      </c>
      <c r="Y560" s="7">
        <v>2021</v>
      </c>
      <c r="Z560" s="7" t="s">
        <v>25</v>
      </c>
      <c r="AA560" s="7">
        <v>2021</v>
      </c>
      <c r="AB560" s="16" t="s">
        <v>25</v>
      </c>
      <c r="AC560" s="15" t="s">
        <v>201</v>
      </c>
      <c r="AD560" s="8">
        <f t="shared" si="160"/>
        <v>0</v>
      </c>
      <c r="AE560" s="8">
        <f t="shared" si="161"/>
        <v>0.24</v>
      </c>
      <c r="AF560" s="8">
        <f t="shared" si="162"/>
        <v>0.24</v>
      </c>
      <c r="AG560" s="8">
        <f t="shared" si="163"/>
        <v>7.9990000000000006E-2</v>
      </c>
      <c r="AH560" s="7">
        <f>IF($P560="X",SUMIFS('Inventory (old)'!$M:$M,'Inventory (old)'!$A:$A,"Channel",'Inventory (old)'!$B:$B,$A560,'Inventory (old)'!$E:$E,"&gt;="&amp;$F560,'Inventory (old)'!$E:$E,"&lt;"&amp;$G560),0)</f>
        <v>0</v>
      </c>
      <c r="AI560" s="12">
        <f>IF($P560="X",SUMIFS('Inventory (old)'!$M:$M,'Inventory (old)'!$A:$A,"Dotted Line",'Inventory (old)'!$B:$B,$A560,'Inventory (old)'!$E:$E,"&gt;="&amp;$F560,'Inventory (old)'!$E:$E,"&lt;"&amp;$G560),0)</f>
        <v>0</v>
      </c>
      <c r="AJ560" s="15" t="s">
        <v>201</v>
      </c>
      <c r="AK560" s="7">
        <f>IF($P560="X",0,SUMIFS('Inventory (old)'!$M:$M,'Inventory (old)'!$A:$A,"Channel",'Inventory (old)'!$B:$B,$A560,'Inventory (old)'!$E:$E,"&gt;="&amp;F560,'Inventory (old)'!$E:$E,"&lt;"&amp;$G560))</f>
        <v>440</v>
      </c>
      <c r="AL560" s="7">
        <f>IF($P560="X",0,SUMIFS('Inventory (old)'!$M:$M,'Inventory (old)'!$A:$A,"Dotted Line",'Inventory (old)'!$B:$B,$A560,'Inventory (old)'!$E:$E,"&gt;="&amp;$F560,'Inventory (old)'!$E:$E,"&lt;"&amp;$G560))</f>
        <v>0</v>
      </c>
      <c r="AM560" s="7">
        <f>SUMIFS('Inventory (old)'!$M:$M,'Inventory (old)'!$A:$A,"Stop Line",'Inventory (old)'!$B:$B,$A560,'Inventory (old)'!$E:$E,"&gt;="&amp;$F560,'Inventory (old)'!$E:$E,"&lt;"&amp;$G560)</f>
        <v>0</v>
      </c>
      <c r="AN560" s="7">
        <f>SUMIFS('Inventory (old)'!$M:$M,'Inventory (old)'!$A:$A,"Arrows and Onlys",'Inventory (old)'!$B:$B,$A560,'Inventory (old)'!$E:$E,"&gt;="&amp;$F560,'Inventory (old)'!$E:$E,"&lt;"&amp;$G560)</f>
        <v>0</v>
      </c>
      <c r="AO560" s="7">
        <f>SUMIFS('Inventory (old)'!$N:$N,'Inventory (old)'!$A:$A,"Arrows and Onlys",'Inventory (old)'!$B:$B,$A560,'Inventory (old)'!$E:$E,"&gt;="&amp;$F560,'Inventory (old)'!$E:$E,"&lt;"&amp;$G560)</f>
        <v>0</v>
      </c>
      <c r="AP560" s="7">
        <f>SUMIFS('Inventory (old)'!$O:$O,'Inventory (old)'!$A:$A,"Transverse",'Inventory (old)'!$B:$B,$A560,'Inventory (old)'!$E:$E,"&gt;="&amp;$F560,'Inventory (old)'!$E:$E,"&lt;"&amp;$G560)</f>
        <v>45</v>
      </c>
      <c r="AQ560" s="7">
        <f>SUMIFS('Inventory (old)'!$P:$P,'Inventory (old)'!$A:$A,"Transverse",'Inventory (old)'!$B:$B,$A560,'Inventory (old)'!$E:$E,"&gt;="&amp;$F560,'Inventory (old)'!$E:$E,"&lt;"&amp;$G560)</f>
        <v>0</v>
      </c>
      <c r="AR560" s="7">
        <f>SUMIFS('Inventory (old)'!$M:$M,'Inventory (old)'!$A:$A,"Crosswalk",'Inventory (old)'!$B:$B,$A560,'Inventory (old)'!$E:$E,"&gt;="&amp;$F560,'Inventory (old)'!$E:$E,"&lt;"&amp;$G560)</f>
        <v>0</v>
      </c>
      <c r="AS560" s="7">
        <f>SUMIFS('Inventory (old)'!$M:$M,'Inventory (old)'!$A:$A,"Yield Line",'Inventory (old)'!$B:$B,$A560,'Inventory (old)'!$E:$E,"&gt;="&amp;$F560,'Inventory (old)'!$E:$E,"&lt;"&amp;$G560)</f>
        <v>0</v>
      </c>
      <c r="AT560" s="7">
        <f>SUMIFS('Inventory (old)'!$M:$M,'Inventory (old)'!$A:$A,"Island",'Inventory (old)'!$B:$B,$A560,'Inventory (old)'!$E:$E,"&gt;="&amp;$F560,'Inventory (old)'!$E:$E,"&lt;"&amp;$G560)</f>
        <v>0</v>
      </c>
      <c r="AU560" s="7">
        <f>SUMIFS('Inventory (old)'!$M:$M,'Inventory (old)'!$A:$A,"Railroad",'Inventory (old)'!$B:$B,$A560,'Inventory (old)'!$E:$E,"&gt;="&amp;$F560,'Inventory (old)'!$E:$E,"&lt;"&amp;$G560)</f>
        <v>0</v>
      </c>
      <c r="AV560" s="7">
        <f>SUMIFS('Inventory (old)'!$M:$M,'Inventory (old)'!$A:$A,"School",'Inventory (old)'!$B:$B,$A560,'Inventory (old)'!$E:$E,"&gt;="&amp;$F560,'Inventory (old)'!$E:$E,"&lt;"&amp;$G560)</f>
        <v>0</v>
      </c>
      <c r="AW560" s="7">
        <f>SUMIFS('Inventory (old)'!$M:$M,'Inventory (old)'!$A:$A,"Air Speed",'Inventory (old)'!$B:$B,$A560,'Inventory (old)'!$E:$E,"&gt;="&amp;$F560,'Inventory (old)'!$E:$E,"&lt;"&amp;$G560)</f>
        <v>0</v>
      </c>
      <c r="AX560" s="7">
        <f>SUMIFS('Inventory (old)'!$M:$M,'Inventory (old)'!$A:$A,"Wrong Way",'Inventory (old)'!$B:$B,$A560,'Inventory (old)'!$E:$E,"&gt;="&amp;$F560,'Inventory (old)'!$E:$E,"&lt;"&amp;$G560)</f>
        <v>0</v>
      </c>
      <c r="AY560" s="7">
        <f>SUMIFS('Inventory (old)'!$M:$M,'Inventory (old)'!$A:$A,"Merge Arrow",'Inventory (old)'!$B:$B,$A560,'Inventory (old)'!$E:$E,"&gt;="&amp;$F560,'Inventory (old)'!$E:$E,"&lt;"&amp;$G560)</f>
        <v>0</v>
      </c>
      <c r="AZ560" s="7">
        <f>SUMIFS('Inventory (old)'!$M:$M,'Inventory (old)'!$A:$A,"Bike",'Inventory (old)'!$B:$B,$A560,'Inventory (old)'!$E:$E,"&gt;="&amp;$F560,'Inventory (old)'!$E:$E,"&lt;"&amp;$G560)</f>
        <v>0</v>
      </c>
      <c r="BA560" s="7">
        <f>SUMIFS('Inventory (old)'!$M:$M,'Inventory (old)'!$A:$A,"Parking",'Inventory (old)'!$B:$B,$A560,'Inventory (old)'!$E:$E,"&gt;="&amp;$F560,'Inventory (old)'!$E:$E,"&lt;"&amp;$G560)</f>
        <v>0</v>
      </c>
      <c r="BB560" s="1">
        <f>SUMIFS('Inventory (old)'!$S:$S,'Inventory (old)'!$A:$A,"Parking",'Inventory (old)'!$B:$B,$A560,'Inventory (old)'!$E:$E,"&gt;="&amp;$F560,'Inventory (old)'!$E:$E,"&lt;"&amp;$G560)</f>
        <v>0</v>
      </c>
      <c r="BC560" s="13" t="s">
        <v>2670</v>
      </c>
    </row>
    <row r="561" spans="1:55" x14ac:dyDescent="0.25">
      <c r="A561" s="6" t="s">
        <v>2671</v>
      </c>
      <c r="B561" s="7" t="s">
        <v>91</v>
      </c>
      <c r="C561" s="7" t="s">
        <v>2240</v>
      </c>
      <c r="D561" s="7">
        <v>71</v>
      </c>
      <c r="E561" s="7" t="s">
        <v>213</v>
      </c>
      <c r="F561" s="8">
        <v>7.15</v>
      </c>
      <c r="G561" s="8">
        <v>8.42</v>
      </c>
      <c r="H561" s="7" t="s">
        <v>238</v>
      </c>
      <c r="I561" s="7" t="s">
        <v>2196</v>
      </c>
      <c r="J561" s="14">
        <v>0.11</v>
      </c>
      <c r="K561" s="15" t="s">
        <v>2241</v>
      </c>
      <c r="L561" s="7" t="s">
        <v>2217</v>
      </c>
      <c r="M561" s="7" t="s">
        <v>2072</v>
      </c>
      <c r="N561" s="20">
        <v>1</v>
      </c>
      <c r="O561" s="20" t="s">
        <v>201</v>
      </c>
      <c r="P561" s="20"/>
      <c r="Q561" s="20"/>
      <c r="R561" s="8"/>
      <c r="S561" s="8"/>
      <c r="T561" s="14">
        <v>1.0000000000000001E-5</v>
      </c>
      <c r="U561" s="14">
        <v>0.06</v>
      </c>
      <c r="V561" s="21">
        <v>1</v>
      </c>
      <c r="W561" s="16"/>
      <c r="X561" s="1">
        <v>87716</v>
      </c>
      <c r="Y561" s="7">
        <v>2021</v>
      </c>
      <c r="Z561" s="7" t="s">
        <v>25</v>
      </c>
      <c r="AA561" s="7">
        <v>2021</v>
      </c>
      <c r="AB561" s="16" t="s">
        <v>25</v>
      </c>
      <c r="AC561" s="15" t="s">
        <v>201</v>
      </c>
      <c r="AD561" s="8">
        <f t="shared" si="160"/>
        <v>0</v>
      </c>
      <c r="AE561" s="8">
        <f t="shared" si="161"/>
        <v>0.11</v>
      </c>
      <c r="AF561" s="8">
        <f t="shared" si="162"/>
        <v>0.11</v>
      </c>
      <c r="AG561" s="8">
        <f t="shared" si="163"/>
        <v>5.9989999999999995E-2</v>
      </c>
      <c r="AH561" s="7">
        <f>IF($P561="X",SUMIFS('Inventory (old)'!$M:$M,'Inventory (old)'!$A:$A,"Channel",'Inventory (old)'!$B:$B,$A561,'Inventory (old)'!$E:$E,"&gt;="&amp;$F561,'Inventory (old)'!$E:$E,"&lt;"&amp;$G561),0)</f>
        <v>0</v>
      </c>
      <c r="AI561" s="12">
        <f>IF($P561="X",SUMIFS('Inventory (old)'!$M:$M,'Inventory (old)'!$A:$A,"Dotted Line",'Inventory (old)'!$B:$B,$A561,'Inventory (old)'!$E:$E,"&gt;="&amp;$F561,'Inventory (old)'!$E:$E,"&lt;"&amp;$G561),0)</f>
        <v>0</v>
      </c>
      <c r="AJ561" s="15" t="s">
        <v>201</v>
      </c>
      <c r="AK561" s="7">
        <f>IF($P561="X",0,SUMIFS('Inventory (old)'!$M:$M,'Inventory (old)'!$A:$A,"Channel",'Inventory (old)'!$B:$B,$A561,'Inventory (old)'!$E:$E,"&gt;="&amp;F561,'Inventory (old)'!$E:$E,"&lt;"&amp;$G561))</f>
        <v>1000</v>
      </c>
      <c r="AL561" s="7">
        <f>IF($P561="X",0,SUMIFS('Inventory (old)'!$M:$M,'Inventory (old)'!$A:$A,"Dotted Line",'Inventory (old)'!$B:$B,$A561,'Inventory (old)'!$E:$E,"&gt;="&amp;$F561,'Inventory (old)'!$E:$E,"&lt;"&amp;$G561))</f>
        <v>0</v>
      </c>
      <c r="AM561" s="7">
        <f>SUMIFS('Inventory (old)'!$M:$M,'Inventory (old)'!$A:$A,"Stop Line",'Inventory (old)'!$B:$B,$A561,'Inventory (old)'!$E:$E,"&gt;="&amp;$F561,'Inventory (old)'!$E:$E,"&lt;"&amp;$G561)</f>
        <v>0</v>
      </c>
      <c r="AN561" s="7">
        <f>SUMIFS('Inventory (old)'!$M:$M,'Inventory (old)'!$A:$A,"Arrows and Onlys",'Inventory (old)'!$B:$B,$A561,'Inventory (old)'!$E:$E,"&gt;="&amp;$F561,'Inventory (old)'!$E:$E,"&lt;"&amp;$G561)</f>
        <v>0</v>
      </c>
      <c r="AO561" s="7">
        <f>SUMIFS('Inventory (old)'!$N:$N,'Inventory (old)'!$A:$A,"Arrows and Onlys",'Inventory (old)'!$B:$B,$A561,'Inventory (old)'!$E:$E,"&gt;="&amp;$F561,'Inventory (old)'!$E:$E,"&lt;"&amp;$G561)</f>
        <v>0</v>
      </c>
      <c r="AP561" s="7">
        <f>SUMIFS('Inventory (old)'!$O:$O,'Inventory (old)'!$A:$A,"Transverse",'Inventory (old)'!$B:$B,$A561,'Inventory (old)'!$E:$E,"&gt;="&amp;$F561,'Inventory (old)'!$E:$E,"&lt;"&amp;$G561)</f>
        <v>1551</v>
      </c>
      <c r="AQ561" s="7">
        <f>SUMIFS('Inventory (old)'!$P:$P,'Inventory (old)'!$A:$A,"Transverse",'Inventory (old)'!$B:$B,$A561,'Inventory (old)'!$E:$E,"&gt;="&amp;$F561,'Inventory (old)'!$E:$E,"&lt;"&amp;$G561)</f>
        <v>0</v>
      </c>
      <c r="AR561" s="7">
        <f>SUMIFS('Inventory (old)'!$M:$M,'Inventory (old)'!$A:$A,"Crosswalk",'Inventory (old)'!$B:$B,$A561,'Inventory (old)'!$E:$E,"&gt;="&amp;$F561,'Inventory (old)'!$E:$E,"&lt;"&amp;$G561)</f>
        <v>0</v>
      </c>
      <c r="AS561" s="7">
        <f>SUMIFS('Inventory (old)'!$M:$M,'Inventory (old)'!$A:$A,"Yield Line",'Inventory (old)'!$B:$B,$A561,'Inventory (old)'!$E:$E,"&gt;="&amp;$F561,'Inventory (old)'!$E:$E,"&lt;"&amp;$G561)</f>
        <v>0</v>
      </c>
      <c r="AT561" s="7">
        <f>SUMIFS('Inventory (old)'!$M:$M,'Inventory (old)'!$A:$A,"Island",'Inventory (old)'!$B:$B,$A561,'Inventory (old)'!$E:$E,"&gt;="&amp;$F561,'Inventory (old)'!$E:$E,"&lt;"&amp;$G561)</f>
        <v>0</v>
      </c>
      <c r="AU561" s="7">
        <f>SUMIFS('Inventory (old)'!$M:$M,'Inventory (old)'!$A:$A,"Railroad",'Inventory (old)'!$B:$B,$A561,'Inventory (old)'!$E:$E,"&gt;="&amp;$F561,'Inventory (old)'!$E:$E,"&lt;"&amp;$G561)</f>
        <v>0</v>
      </c>
      <c r="AV561" s="7">
        <f>SUMIFS('Inventory (old)'!$M:$M,'Inventory (old)'!$A:$A,"School",'Inventory (old)'!$B:$B,$A561,'Inventory (old)'!$E:$E,"&gt;="&amp;$F561,'Inventory (old)'!$E:$E,"&lt;"&amp;$G561)</f>
        <v>0</v>
      </c>
      <c r="AW561" s="7">
        <f>SUMIFS('Inventory (old)'!$M:$M,'Inventory (old)'!$A:$A,"Air Speed",'Inventory (old)'!$B:$B,$A561,'Inventory (old)'!$E:$E,"&gt;="&amp;$F561,'Inventory (old)'!$E:$E,"&lt;"&amp;$G561)</f>
        <v>0</v>
      </c>
      <c r="AX561" s="7">
        <f>SUMIFS('Inventory (old)'!$M:$M,'Inventory (old)'!$A:$A,"Wrong Way",'Inventory (old)'!$B:$B,$A561,'Inventory (old)'!$E:$E,"&gt;="&amp;$F561,'Inventory (old)'!$E:$E,"&lt;"&amp;$G561)</f>
        <v>0</v>
      </c>
      <c r="AY561" s="7">
        <f>SUMIFS('Inventory (old)'!$M:$M,'Inventory (old)'!$A:$A,"Merge Arrow",'Inventory (old)'!$B:$B,$A561,'Inventory (old)'!$E:$E,"&gt;="&amp;$F561,'Inventory (old)'!$E:$E,"&lt;"&amp;$G561)</f>
        <v>0</v>
      </c>
      <c r="AZ561" s="7">
        <f>SUMIFS('Inventory (old)'!$M:$M,'Inventory (old)'!$A:$A,"Bike",'Inventory (old)'!$B:$B,$A561,'Inventory (old)'!$E:$E,"&gt;="&amp;$F561,'Inventory (old)'!$E:$E,"&lt;"&amp;$G561)</f>
        <v>0</v>
      </c>
      <c r="BA561" s="7">
        <f>SUMIFS('Inventory (old)'!$M:$M,'Inventory (old)'!$A:$A,"Parking",'Inventory (old)'!$B:$B,$A561,'Inventory (old)'!$E:$E,"&gt;="&amp;$F561,'Inventory (old)'!$E:$E,"&lt;"&amp;$G561)</f>
        <v>0</v>
      </c>
      <c r="BB561" s="1">
        <f>SUMIFS('Inventory (old)'!$S:$S,'Inventory (old)'!$A:$A,"Parking",'Inventory (old)'!$B:$B,$A561,'Inventory (old)'!$E:$E,"&gt;="&amp;$F561,'Inventory (old)'!$E:$E,"&lt;"&amp;$G561)</f>
        <v>0</v>
      </c>
      <c r="BC561" s="13" t="s">
        <v>2672</v>
      </c>
    </row>
    <row r="562" spans="1:55" x14ac:dyDescent="0.25">
      <c r="A562" s="6" t="s">
        <v>2673</v>
      </c>
      <c r="B562" s="7" t="s">
        <v>91</v>
      </c>
      <c r="C562" s="7" t="s">
        <v>2240</v>
      </c>
      <c r="D562" s="7">
        <v>71</v>
      </c>
      <c r="E562" s="7" t="s">
        <v>213</v>
      </c>
      <c r="F562" s="8">
        <v>7.15</v>
      </c>
      <c r="G562" s="8">
        <v>8.42</v>
      </c>
      <c r="H562" s="7" t="s">
        <v>238</v>
      </c>
      <c r="I562" s="7" t="s">
        <v>2198</v>
      </c>
      <c r="J562" s="14">
        <v>0.22</v>
      </c>
      <c r="K562" s="15" t="s">
        <v>2241</v>
      </c>
      <c r="L562" s="7" t="s">
        <v>2217</v>
      </c>
      <c r="M562" s="7" t="s">
        <v>2072</v>
      </c>
      <c r="N562" s="20">
        <v>1</v>
      </c>
      <c r="O562" s="20" t="s">
        <v>201</v>
      </c>
      <c r="P562" s="20"/>
      <c r="Q562" s="20"/>
      <c r="R562" s="8"/>
      <c r="S562" s="8"/>
      <c r="T562" s="14">
        <v>1.0000000000000001E-5</v>
      </c>
      <c r="U562" s="14">
        <v>0.05</v>
      </c>
      <c r="V562" s="21">
        <v>1</v>
      </c>
      <c r="W562" s="16"/>
      <c r="X562" s="1">
        <v>87716</v>
      </c>
      <c r="Y562" s="7">
        <v>2021</v>
      </c>
      <c r="Z562" s="7" t="s">
        <v>25</v>
      </c>
      <c r="AA562" s="7">
        <v>2021</v>
      </c>
      <c r="AB562" s="16" t="s">
        <v>25</v>
      </c>
      <c r="AC562" s="15" t="s">
        <v>201</v>
      </c>
      <c r="AD562" s="8">
        <f t="shared" si="160"/>
        <v>0</v>
      </c>
      <c r="AE562" s="8">
        <f t="shared" si="161"/>
        <v>0.22</v>
      </c>
      <c r="AF562" s="8">
        <f t="shared" si="162"/>
        <v>0.22</v>
      </c>
      <c r="AG562" s="8">
        <f t="shared" si="163"/>
        <v>4.999E-2</v>
      </c>
      <c r="AH562" s="7">
        <f>IF($P562="X",SUMIFS('Inventory (old)'!$M:$M,'Inventory (old)'!$A:$A,"Channel",'Inventory (old)'!$B:$B,$A562,'Inventory (old)'!$E:$E,"&gt;="&amp;$F562,'Inventory (old)'!$E:$E,"&lt;"&amp;$G562),0)</f>
        <v>0</v>
      </c>
      <c r="AI562" s="12">
        <f>IF($P562="X",SUMIFS('Inventory (old)'!$M:$M,'Inventory (old)'!$A:$A,"Dotted Line",'Inventory (old)'!$B:$B,$A562,'Inventory (old)'!$E:$E,"&gt;="&amp;$F562,'Inventory (old)'!$E:$E,"&lt;"&amp;$G562),0)</f>
        <v>0</v>
      </c>
      <c r="AJ562" s="15" t="s">
        <v>201</v>
      </c>
      <c r="AK562" s="7">
        <f>IF($P562="X",0,SUMIFS('Inventory (old)'!$M:$M,'Inventory (old)'!$A:$A,"Channel",'Inventory (old)'!$B:$B,$A562,'Inventory (old)'!$E:$E,"&gt;="&amp;F562,'Inventory (old)'!$E:$E,"&lt;"&amp;$G562))</f>
        <v>483</v>
      </c>
      <c r="AL562" s="7">
        <f>IF($P562="X",0,SUMIFS('Inventory (old)'!$M:$M,'Inventory (old)'!$A:$A,"Dotted Line",'Inventory (old)'!$B:$B,$A562,'Inventory (old)'!$E:$E,"&gt;="&amp;$F562,'Inventory (old)'!$E:$E,"&lt;"&amp;$G562))</f>
        <v>0</v>
      </c>
      <c r="AM562" s="7">
        <f>SUMIFS('Inventory (old)'!$M:$M,'Inventory (old)'!$A:$A,"Stop Line",'Inventory (old)'!$B:$B,$A562,'Inventory (old)'!$E:$E,"&gt;="&amp;$F562,'Inventory (old)'!$E:$E,"&lt;"&amp;$G562)</f>
        <v>0</v>
      </c>
      <c r="AN562" s="7">
        <f>SUMIFS('Inventory (old)'!$M:$M,'Inventory (old)'!$A:$A,"Arrows and Onlys",'Inventory (old)'!$B:$B,$A562,'Inventory (old)'!$E:$E,"&gt;="&amp;$F562,'Inventory (old)'!$E:$E,"&lt;"&amp;$G562)</f>
        <v>0</v>
      </c>
      <c r="AO562" s="7">
        <f>SUMIFS('Inventory (old)'!$N:$N,'Inventory (old)'!$A:$A,"Arrows and Onlys",'Inventory (old)'!$B:$B,$A562,'Inventory (old)'!$E:$E,"&gt;="&amp;$F562,'Inventory (old)'!$E:$E,"&lt;"&amp;$G562)</f>
        <v>0</v>
      </c>
      <c r="AP562" s="7">
        <f>SUMIFS('Inventory (old)'!$O:$O,'Inventory (old)'!$A:$A,"Transverse",'Inventory (old)'!$B:$B,$A562,'Inventory (old)'!$E:$E,"&gt;="&amp;$F562,'Inventory (old)'!$E:$E,"&lt;"&amp;$G562)</f>
        <v>0</v>
      </c>
      <c r="AQ562" s="7">
        <f>SUMIFS('Inventory (old)'!$P:$P,'Inventory (old)'!$A:$A,"Transverse",'Inventory (old)'!$B:$B,$A562,'Inventory (old)'!$E:$E,"&gt;="&amp;$F562,'Inventory (old)'!$E:$E,"&lt;"&amp;$G562)</f>
        <v>0</v>
      </c>
      <c r="AR562" s="7">
        <f>SUMIFS('Inventory (old)'!$M:$M,'Inventory (old)'!$A:$A,"Crosswalk",'Inventory (old)'!$B:$B,$A562,'Inventory (old)'!$E:$E,"&gt;="&amp;$F562,'Inventory (old)'!$E:$E,"&lt;"&amp;$G562)</f>
        <v>0</v>
      </c>
      <c r="AS562" s="7">
        <f>SUMIFS('Inventory (old)'!$M:$M,'Inventory (old)'!$A:$A,"Yield Line",'Inventory (old)'!$B:$B,$A562,'Inventory (old)'!$E:$E,"&gt;="&amp;$F562,'Inventory (old)'!$E:$E,"&lt;"&amp;$G562)</f>
        <v>0</v>
      </c>
      <c r="AT562" s="7">
        <f>SUMIFS('Inventory (old)'!$M:$M,'Inventory (old)'!$A:$A,"Island",'Inventory (old)'!$B:$B,$A562,'Inventory (old)'!$E:$E,"&gt;="&amp;$F562,'Inventory (old)'!$E:$E,"&lt;"&amp;$G562)</f>
        <v>0</v>
      </c>
      <c r="AU562" s="7">
        <f>SUMIFS('Inventory (old)'!$M:$M,'Inventory (old)'!$A:$A,"Railroad",'Inventory (old)'!$B:$B,$A562,'Inventory (old)'!$E:$E,"&gt;="&amp;$F562,'Inventory (old)'!$E:$E,"&lt;"&amp;$G562)</f>
        <v>0</v>
      </c>
      <c r="AV562" s="7">
        <f>SUMIFS('Inventory (old)'!$M:$M,'Inventory (old)'!$A:$A,"School",'Inventory (old)'!$B:$B,$A562,'Inventory (old)'!$E:$E,"&gt;="&amp;$F562,'Inventory (old)'!$E:$E,"&lt;"&amp;$G562)</f>
        <v>0</v>
      </c>
      <c r="AW562" s="7">
        <f>SUMIFS('Inventory (old)'!$M:$M,'Inventory (old)'!$A:$A,"Air Speed",'Inventory (old)'!$B:$B,$A562,'Inventory (old)'!$E:$E,"&gt;="&amp;$F562,'Inventory (old)'!$E:$E,"&lt;"&amp;$G562)</f>
        <v>0</v>
      </c>
      <c r="AX562" s="7">
        <f>SUMIFS('Inventory (old)'!$M:$M,'Inventory (old)'!$A:$A,"Wrong Way",'Inventory (old)'!$B:$B,$A562,'Inventory (old)'!$E:$E,"&gt;="&amp;$F562,'Inventory (old)'!$E:$E,"&lt;"&amp;$G562)</f>
        <v>0</v>
      </c>
      <c r="AY562" s="7">
        <f>SUMIFS('Inventory (old)'!$M:$M,'Inventory (old)'!$A:$A,"Merge Arrow",'Inventory (old)'!$B:$B,$A562,'Inventory (old)'!$E:$E,"&gt;="&amp;$F562,'Inventory (old)'!$E:$E,"&lt;"&amp;$G562)</f>
        <v>0</v>
      </c>
      <c r="AZ562" s="7">
        <f>SUMIFS('Inventory (old)'!$M:$M,'Inventory (old)'!$A:$A,"Bike",'Inventory (old)'!$B:$B,$A562,'Inventory (old)'!$E:$E,"&gt;="&amp;$F562,'Inventory (old)'!$E:$E,"&lt;"&amp;$G562)</f>
        <v>0</v>
      </c>
      <c r="BA562" s="7">
        <f>SUMIFS('Inventory (old)'!$M:$M,'Inventory (old)'!$A:$A,"Parking",'Inventory (old)'!$B:$B,$A562,'Inventory (old)'!$E:$E,"&gt;="&amp;$F562,'Inventory (old)'!$E:$E,"&lt;"&amp;$G562)</f>
        <v>0</v>
      </c>
      <c r="BB562" s="1">
        <f>SUMIFS('Inventory (old)'!$S:$S,'Inventory (old)'!$A:$A,"Parking",'Inventory (old)'!$B:$B,$A562,'Inventory (old)'!$E:$E,"&gt;="&amp;$F562,'Inventory (old)'!$E:$E,"&lt;"&amp;$G562)</f>
        <v>0</v>
      </c>
      <c r="BC562" s="13" t="s">
        <v>2674</v>
      </c>
    </row>
    <row r="563" spans="1:55" x14ac:dyDescent="0.25">
      <c r="A563" s="6" t="s">
        <v>2675</v>
      </c>
      <c r="B563" s="7" t="s">
        <v>91</v>
      </c>
      <c r="C563" s="7" t="s">
        <v>2240</v>
      </c>
      <c r="D563" s="7">
        <v>71</v>
      </c>
      <c r="E563" s="7" t="s">
        <v>213</v>
      </c>
      <c r="F563" s="8">
        <v>7.15</v>
      </c>
      <c r="G563" s="8">
        <v>8.42</v>
      </c>
      <c r="H563" s="7" t="s">
        <v>1115</v>
      </c>
      <c r="I563" s="7" t="s">
        <v>2198</v>
      </c>
      <c r="J563" s="14">
        <v>0.52</v>
      </c>
      <c r="K563" s="15" t="s">
        <v>2241</v>
      </c>
      <c r="L563" s="7" t="s">
        <v>2217</v>
      </c>
      <c r="M563" s="7" t="s">
        <v>2072</v>
      </c>
      <c r="N563" s="20">
        <v>1</v>
      </c>
      <c r="O563" s="20" t="s">
        <v>201</v>
      </c>
      <c r="P563" s="20"/>
      <c r="Q563" s="20"/>
      <c r="R563" s="8"/>
      <c r="S563" s="8"/>
      <c r="T563" s="14">
        <v>1.0000000000000001E-5</v>
      </c>
      <c r="U563" s="14">
        <v>0.13</v>
      </c>
      <c r="V563" s="21">
        <v>1</v>
      </c>
      <c r="W563" s="16"/>
      <c r="X563" s="1">
        <v>87716</v>
      </c>
      <c r="Y563" s="7">
        <v>2021</v>
      </c>
      <c r="Z563" s="7" t="s">
        <v>25</v>
      </c>
      <c r="AA563" s="7">
        <v>2021</v>
      </c>
      <c r="AB563" s="16" t="s">
        <v>25</v>
      </c>
      <c r="AC563" s="15" t="s">
        <v>201</v>
      </c>
      <c r="AD563" s="8">
        <f t="shared" si="160"/>
        <v>0</v>
      </c>
      <c r="AE563" s="8">
        <f t="shared" si="161"/>
        <v>0.52</v>
      </c>
      <c r="AF563" s="8">
        <f t="shared" si="162"/>
        <v>0.52</v>
      </c>
      <c r="AG563" s="8">
        <f t="shared" si="163"/>
        <v>0.12998999999999999</v>
      </c>
      <c r="AH563" s="7">
        <f>IF($P563="X",SUMIFS('Inventory (old)'!$M:$M,'Inventory (old)'!$A:$A,"Channel",'Inventory (old)'!$B:$B,$A563,'Inventory (old)'!$E:$E,"&gt;="&amp;$F563,'Inventory (old)'!$E:$E,"&lt;"&amp;$G563),0)</f>
        <v>0</v>
      </c>
      <c r="AI563" s="12">
        <f>IF($P563="X",SUMIFS('Inventory (old)'!$M:$M,'Inventory (old)'!$A:$A,"Dotted Line",'Inventory (old)'!$B:$B,$A563,'Inventory (old)'!$E:$E,"&gt;="&amp;$F563,'Inventory (old)'!$E:$E,"&lt;"&amp;$G563),0)</f>
        <v>0</v>
      </c>
      <c r="AJ563" s="15" t="s">
        <v>201</v>
      </c>
      <c r="AK563" s="7">
        <f>IF($P563="X",0,SUMIFS('Inventory (old)'!$M:$M,'Inventory (old)'!$A:$A,"Channel",'Inventory (old)'!$B:$B,$A563,'Inventory (old)'!$E:$E,"&gt;="&amp;F563,'Inventory (old)'!$E:$E,"&lt;"&amp;$G563))</f>
        <v>1290</v>
      </c>
      <c r="AL563" s="7">
        <f>IF($P563="X",0,SUMIFS('Inventory (old)'!$M:$M,'Inventory (old)'!$A:$A,"Dotted Line",'Inventory (old)'!$B:$B,$A563,'Inventory (old)'!$E:$E,"&gt;="&amp;$F563,'Inventory (old)'!$E:$E,"&lt;"&amp;$G563))</f>
        <v>0</v>
      </c>
      <c r="AM563" s="7">
        <f>SUMIFS('Inventory (old)'!$M:$M,'Inventory (old)'!$A:$A,"Stop Line",'Inventory (old)'!$B:$B,$A563,'Inventory (old)'!$E:$E,"&gt;="&amp;$F563,'Inventory (old)'!$E:$E,"&lt;"&amp;$G563)</f>
        <v>0</v>
      </c>
      <c r="AN563" s="7">
        <f>SUMIFS('Inventory (old)'!$M:$M,'Inventory (old)'!$A:$A,"Arrows and Onlys",'Inventory (old)'!$B:$B,$A563,'Inventory (old)'!$E:$E,"&gt;="&amp;$F563,'Inventory (old)'!$E:$E,"&lt;"&amp;$G563)</f>
        <v>0</v>
      </c>
      <c r="AO563" s="7">
        <f>SUMIFS('Inventory (old)'!$N:$N,'Inventory (old)'!$A:$A,"Arrows and Onlys",'Inventory (old)'!$B:$B,$A563,'Inventory (old)'!$E:$E,"&gt;="&amp;$F563,'Inventory (old)'!$E:$E,"&lt;"&amp;$G563)</f>
        <v>0</v>
      </c>
      <c r="AP563" s="7">
        <f>SUMIFS('Inventory (old)'!$O:$O,'Inventory (old)'!$A:$A,"Transverse",'Inventory (old)'!$B:$B,$A563,'Inventory (old)'!$E:$E,"&gt;="&amp;$F563,'Inventory (old)'!$E:$E,"&lt;"&amp;$G563)</f>
        <v>1262</v>
      </c>
      <c r="AQ563" s="7">
        <f>SUMIFS('Inventory (old)'!$P:$P,'Inventory (old)'!$A:$A,"Transverse",'Inventory (old)'!$B:$B,$A563,'Inventory (old)'!$E:$E,"&gt;="&amp;$F563,'Inventory (old)'!$E:$E,"&lt;"&amp;$G563)</f>
        <v>0</v>
      </c>
      <c r="AR563" s="7">
        <f>SUMIFS('Inventory (old)'!$M:$M,'Inventory (old)'!$A:$A,"Crosswalk",'Inventory (old)'!$B:$B,$A563,'Inventory (old)'!$E:$E,"&gt;="&amp;$F563,'Inventory (old)'!$E:$E,"&lt;"&amp;$G563)</f>
        <v>0</v>
      </c>
      <c r="AS563" s="7">
        <f>SUMIFS('Inventory (old)'!$M:$M,'Inventory (old)'!$A:$A,"Yield Line",'Inventory (old)'!$B:$B,$A563,'Inventory (old)'!$E:$E,"&gt;="&amp;$F563,'Inventory (old)'!$E:$E,"&lt;"&amp;$G563)</f>
        <v>0</v>
      </c>
      <c r="AT563" s="7">
        <f>SUMIFS('Inventory (old)'!$M:$M,'Inventory (old)'!$A:$A,"Island",'Inventory (old)'!$B:$B,$A563,'Inventory (old)'!$E:$E,"&gt;="&amp;$F563,'Inventory (old)'!$E:$E,"&lt;"&amp;$G563)</f>
        <v>0</v>
      </c>
      <c r="AU563" s="7">
        <f>SUMIFS('Inventory (old)'!$M:$M,'Inventory (old)'!$A:$A,"Railroad",'Inventory (old)'!$B:$B,$A563,'Inventory (old)'!$E:$E,"&gt;="&amp;$F563,'Inventory (old)'!$E:$E,"&lt;"&amp;$G563)</f>
        <v>0</v>
      </c>
      <c r="AV563" s="7">
        <f>SUMIFS('Inventory (old)'!$M:$M,'Inventory (old)'!$A:$A,"School",'Inventory (old)'!$B:$B,$A563,'Inventory (old)'!$E:$E,"&gt;="&amp;$F563,'Inventory (old)'!$E:$E,"&lt;"&amp;$G563)</f>
        <v>0</v>
      </c>
      <c r="AW563" s="7">
        <f>SUMIFS('Inventory (old)'!$M:$M,'Inventory (old)'!$A:$A,"Air Speed",'Inventory (old)'!$B:$B,$A563,'Inventory (old)'!$E:$E,"&gt;="&amp;$F563,'Inventory (old)'!$E:$E,"&lt;"&amp;$G563)</f>
        <v>0</v>
      </c>
      <c r="AX563" s="7">
        <f>SUMIFS('Inventory (old)'!$M:$M,'Inventory (old)'!$A:$A,"Wrong Way",'Inventory (old)'!$B:$B,$A563,'Inventory (old)'!$E:$E,"&gt;="&amp;$F563,'Inventory (old)'!$E:$E,"&lt;"&amp;$G563)</f>
        <v>0</v>
      </c>
      <c r="AY563" s="7">
        <f>SUMIFS('Inventory (old)'!$M:$M,'Inventory (old)'!$A:$A,"Merge Arrow",'Inventory (old)'!$B:$B,$A563,'Inventory (old)'!$E:$E,"&gt;="&amp;$F563,'Inventory (old)'!$E:$E,"&lt;"&amp;$G563)</f>
        <v>0</v>
      </c>
      <c r="AZ563" s="7">
        <f>SUMIFS('Inventory (old)'!$M:$M,'Inventory (old)'!$A:$A,"Bike",'Inventory (old)'!$B:$B,$A563,'Inventory (old)'!$E:$E,"&gt;="&amp;$F563,'Inventory (old)'!$E:$E,"&lt;"&amp;$G563)</f>
        <v>0</v>
      </c>
      <c r="BA563" s="7">
        <f>SUMIFS('Inventory (old)'!$M:$M,'Inventory (old)'!$A:$A,"Parking",'Inventory (old)'!$B:$B,$A563,'Inventory (old)'!$E:$E,"&gt;="&amp;$F563,'Inventory (old)'!$E:$E,"&lt;"&amp;$G563)</f>
        <v>0</v>
      </c>
      <c r="BB563" s="1">
        <f>SUMIFS('Inventory (old)'!$S:$S,'Inventory (old)'!$A:$A,"Parking",'Inventory (old)'!$B:$B,$A563,'Inventory (old)'!$E:$E,"&gt;="&amp;$F563,'Inventory (old)'!$E:$E,"&lt;"&amp;$G563)</f>
        <v>0</v>
      </c>
      <c r="BC563" s="13" t="s">
        <v>2676</v>
      </c>
    </row>
    <row r="564" spans="1:55" x14ac:dyDescent="0.25">
      <c r="A564" s="6" t="s">
        <v>2646</v>
      </c>
      <c r="B564" s="7" t="s">
        <v>91</v>
      </c>
      <c r="C564" s="7" t="s">
        <v>2240</v>
      </c>
      <c r="D564" s="7">
        <v>71</v>
      </c>
      <c r="E564" s="7" t="s">
        <v>186</v>
      </c>
      <c r="F564" s="8">
        <v>9.2100000000000009</v>
      </c>
      <c r="G564" s="8">
        <v>15.78</v>
      </c>
      <c r="H564" s="7" t="s">
        <v>2191</v>
      </c>
      <c r="I564" s="7" t="s">
        <v>2191</v>
      </c>
      <c r="J564" s="14">
        <f t="shared" si="164"/>
        <v>6.5699999999999985</v>
      </c>
      <c r="K564" s="15" t="s">
        <v>2241</v>
      </c>
      <c r="L564" s="7" t="s">
        <v>2217</v>
      </c>
      <c r="M564" s="7" t="s">
        <v>2072</v>
      </c>
      <c r="N564" s="20">
        <v>3</v>
      </c>
      <c r="O564" s="20" t="s">
        <v>201</v>
      </c>
      <c r="P564" s="20"/>
      <c r="Q564" s="20"/>
      <c r="R564" s="8"/>
      <c r="S564" s="8"/>
      <c r="T564" s="14"/>
      <c r="U564" s="14"/>
      <c r="V564" s="21"/>
      <c r="W564" s="16"/>
      <c r="X564" s="1">
        <v>79789</v>
      </c>
      <c r="Y564" s="7">
        <v>2017</v>
      </c>
      <c r="Z564" s="7" t="s">
        <v>25</v>
      </c>
      <c r="AA564" s="7">
        <v>2017</v>
      </c>
      <c r="AB564" s="16" t="s">
        <v>25</v>
      </c>
      <c r="AC564" s="103" t="s">
        <v>3297</v>
      </c>
      <c r="AD564" s="8">
        <f t="shared" si="160"/>
        <v>0</v>
      </c>
      <c r="AE564" s="8">
        <f t="shared" si="161"/>
        <v>6.5699999999999985</v>
      </c>
      <c r="AF564" s="8">
        <f t="shared" si="162"/>
        <v>6.5699999999999985</v>
      </c>
      <c r="AG564" s="8">
        <f t="shared" si="163"/>
        <v>13.139999999999997</v>
      </c>
      <c r="AH564" s="7">
        <f>IF($P564="X",SUMIFS('Inventory (old)'!$M:$M,'Inventory (old)'!$A:$A,"Channel",'Inventory (old)'!$B:$B,$A564,'Inventory (old)'!$E:$E,"&gt;="&amp;$F564,'Inventory (old)'!$E:$E,"&lt;"&amp;$G564),0)</f>
        <v>0</v>
      </c>
      <c r="AI564" s="12">
        <f>IF($P564="X",SUMIFS('Inventory (old)'!$M:$M,'Inventory (old)'!$A:$A,"Dotted Line",'Inventory (old)'!$B:$B,$A564,'Inventory (old)'!$E:$E,"&gt;="&amp;$F564,'Inventory (old)'!$E:$E,"&lt;"&amp;$G564),0)</f>
        <v>0</v>
      </c>
      <c r="AJ564" s="15" t="s">
        <v>3297</v>
      </c>
      <c r="AK564" s="7">
        <f>IF($P564="X",0,SUMIFS('Inventory (old)'!$M:$M,'Inventory (old)'!$A:$A,"Channel",'Inventory (old)'!$B:$B,$A564,'Inventory (old)'!$E:$E,"&gt;="&amp;F564,'Inventory (old)'!$E:$E,"&lt;"&amp;$G564))</f>
        <v>0</v>
      </c>
      <c r="AL564" s="7">
        <f>IF($P564="X",0,SUMIFS('Inventory (old)'!$M:$M,'Inventory (old)'!$A:$A,"Dotted Line",'Inventory (old)'!$B:$B,$A564,'Inventory (old)'!$E:$E,"&gt;="&amp;$F564,'Inventory (old)'!$E:$E,"&lt;"&amp;$G564))</f>
        <v>0</v>
      </c>
      <c r="AM564" s="7">
        <f>SUMIFS('Inventory (old)'!$M:$M,'Inventory (old)'!$A:$A,"Stop Line",'Inventory (old)'!$B:$B,$A564,'Inventory (old)'!$E:$E,"&gt;="&amp;$F564,'Inventory (old)'!$E:$E,"&lt;"&amp;$G564)</f>
        <v>0</v>
      </c>
      <c r="AN564" s="7">
        <f>SUMIFS('Inventory (old)'!$M:$M,'Inventory (old)'!$A:$A,"Arrows and Onlys",'Inventory (old)'!$B:$B,$A564,'Inventory (old)'!$E:$E,"&gt;="&amp;$F564,'Inventory (old)'!$E:$E,"&lt;"&amp;$G564)</f>
        <v>0</v>
      </c>
      <c r="AO564" s="7">
        <f>SUMIFS('Inventory (old)'!$N:$N,'Inventory (old)'!$A:$A,"Arrows and Onlys",'Inventory (old)'!$B:$B,$A564,'Inventory (old)'!$E:$E,"&gt;="&amp;$F564,'Inventory (old)'!$E:$E,"&lt;"&amp;$G564)</f>
        <v>0</v>
      </c>
      <c r="AP564" s="7">
        <f>SUMIFS('Inventory (old)'!$O:$O,'Inventory (old)'!$A:$A,"Transverse",'Inventory (old)'!$B:$B,$A564,'Inventory (old)'!$E:$E,"&gt;="&amp;$F564,'Inventory (old)'!$E:$E,"&lt;"&amp;$G564)</f>
        <v>0</v>
      </c>
      <c r="AQ564" s="7">
        <f>SUMIFS('Inventory (old)'!$P:$P,'Inventory (old)'!$A:$A,"Transverse",'Inventory (old)'!$B:$B,$A564,'Inventory (old)'!$E:$E,"&gt;="&amp;$F564,'Inventory (old)'!$E:$E,"&lt;"&amp;$G564)</f>
        <v>0</v>
      </c>
      <c r="AR564" s="7">
        <f>SUMIFS('Inventory (old)'!$M:$M,'Inventory (old)'!$A:$A,"Crosswalk",'Inventory (old)'!$B:$B,$A564,'Inventory (old)'!$E:$E,"&gt;="&amp;$F564,'Inventory (old)'!$E:$E,"&lt;"&amp;$G564)</f>
        <v>0</v>
      </c>
      <c r="AS564" s="7">
        <f>SUMIFS('Inventory (old)'!$M:$M,'Inventory (old)'!$A:$A,"Yield Line",'Inventory (old)'!$B:$B,$A564,'Inventory (old)'!$E:$E,"&gt;="&amp;$F564,'Inventory (old)'!$E:$E,"&lt;"&amp;$G564)</f>
        <v>0</v>
      </c>
      <c r="AT564" s="7">
        <f>SUMIFS('Inventory (old)'!$M:$M,'Inventory (old)'!$A:$A,"Island",'Inventory (old)'!$B:$B,$A564,'Inventory (old)'!$E:$E,"&gt;="&amp;$F564,'Inventory (old)'!$E:$E,"&lt;"&amp;$G564)</f>
        <v>0</v>
      </c>
      <c r="AU564" s="7">
        <f>SUMIFS('Inventory (old)'!$M:$M,'Inventory (old)'!$A:$A,"Railroad",'Inventory (old)'!$B:$B,$A564,'Inventory (old)'!$E:$E,"&gt;="&amp;$F564,'Inventory (old)'!$E:$E,"&lt;"&amp;$G564)</f>
        <v>0</v>
      </c>
      <c r="AV564" s="7">
        <f>SUMIFS('Inventory (old)'!$M:$M,'Inventory (old)'!$A:$A,"School",'Inventory (old)'!$B:$B,$A564,'Inventory (old)'!$E:$E,"&gt;="&amp;$F564,'Inventory (old)'!$E:$E,"&lt;"&amp;$G564)</f>
        <v>0</v>
      </c>
      <c r="AW564" s="7">
        <f>SUMIFS('Inventory (old)'!$M:$M,'Inventory (old)'!$A:$A,"Air Speed",'Inventory (old)'!$B:$B,$A564,'Inventory (old)'!$E:$E,"&gt;="&amp;$F564,'Inventory (old)'!$E:$E,"&lt;"&amp;$G564)</f>
        <v>1</v>
      </c>
      <c r="AX564" s="7">
        <f>SUMIFS('Inventory (old)'!$M:$M,'Inventory (old)'!$A:$A,"Wrong Way",'Inventory (old)'!$B:$B,$A564,'Inventory (old)'!$E:$E,"&gt;="&amp;$F564,'Inventory (old)'!$E:$E,"&lt;"&amp;$G564)</f>
        <v>0</v>
      </c>
      <c r="AY564" s="7">
        <f>SUMIFS('Inventory (old)'!$M:$M,'Inventory (old)'!$A:$A,"Merge Arrow",'Inventory (old)'!$B:$B,$A564,'Inventory (old)'!$E:$E,"&gt;="&amp;$F564,'Inventory (old)'!$E:$E,"&lt;"&amp;$G564)</f>
        <v>0</v>
      </c>
      <c r="AZ564" s="7">
        <f>SUMIFS('Inventory (old)'!$M:$M,'Inventory (old)'!$A:$A,"Bike",'Inventory (old)'!$B:$B,$A564,'Inventory (old)'!$E:$E,"&gt;="&amp;$F564,'Inventory (old)'!$E:$E,"&lt;"&amp;$G564)</f>
        <v>0</v>
      </c>
      <c r="BA564" s="7">
        <f>SUMIFS('Inventory (old)'!$M:$M,'Inventory (old)'!$A:$A,"Parking",'Inventory (old)'!$B:$B,$A564,'Inventory (old)'!$E:$E,"&gt;="&amp;$F564,'Inventory (old)'!$E:$E,"&lt;"&amp;$G564)</f>
        <v>0</v>
      </c>
      <c r="BB564" s="1">
        <f>SUMIFS('Inventory (old)'!$S:$S,'Inventory (old)'!$A:$A,"Parking",'Inventory (old)'!$B:$B,$A564,'Inventory (old)'!$E:$E,"&gt;="&amp;$F564,'Inventory (old)'!$E:$E,"&lt;"&amp;$G564)</f>
        <v>0</v>
      </c>
      <c r="BC564" s="13"/>
    </row>
    <row r="565" spans="1:55" x14ac:dyDescent="0.25">
      <c r="A565" s="6" t="s">
        <v>2647</v>
      </c>
      <c r="B565" s="7" t="s">
        <v>91</v>
      </c>
      <c r="C565" s="7" t="s">
        <v>2240</v>
      </c>
      <c r="D565" s="7">
        <v>71</v>
      </c>
      <c r="E565" s="7" t="s">
        <v>213</v>
      </c>
      <c r="F565" s="8">
        <v>9.2100000000000009</v>
      </c>
      <c r="G565" s="8">
        <v>15.78</v>
      </c>
      <c r="H565" s="7" t="s">
        <v>2191</v>
      </c>
      <c r="I565" s="7" t="s">
        <v>2191</v>
      </c>
      <c r="J565" s="14">
        <f t="shared" si="164"/>
        <v>6.5699999999999985</v>
      </c>
      <c r="K565" s="15" t="s">
        <v>2241</v>
      </c>
      <c r="L565" s="7" t="s">
        <v>2217</v>
      </c>
      <c r="M565" s="7" t="s">
        <v>2072</v>
      </c>
      <c r="N565" s="20">
        <v>3</v>
      </c>
      <c r="O565" s="20" t="s">
        <v>201</v>
      </c>
      <c r="P565" s="20"/>
      <c r="Q565" s="20"/>
      <c r="R565" s="8"/>
      <c r="S565" s="8"/>
      <c r="T565" s="14"/>
      <c r="U565" s="14"/>
      <c r="V565" s="21"/>
      <c r="W565" s="16"/>
      <c r="X565" s="1">
        <v>79789</v>
      </c>
      <c r="Y565" s="7">
        <v>2017</v>
      </c>
      <c r="Z565" s="7" t="s">
        <v>25</v>
      </c>
      <c r="AA565" s="7">
        <v>2017</v>
      </c>
      <c r="AB565" s="16" t="s">
        <v>25</v>
      </c>
      <c r="AC565" s="103" t="s">
        <v>3297</v>
      </c>
      <c r="AD565" s="8">
        <f t="shared" si="160"/>
        <v>0</v>
      </c>
      <c r="AE565" s="8">
        <f t="shared" si="161"/>
        <v>6.5699999999999985</v>
      </c>
      <c r="AF565" s="8">
        <f t="shared" si="162"/>
        <v>6.5699999999999985</v>
      </c>
      <c r="AG565" s="8">
        <f t="shared" si="163"/>
        <v>13.139999999999997</v>
      </c>
      <c r="AH565" s="7">
        <f>IF($P565="X",SUMIFS('Inventory (old)'!$M:$M,'Inventory (old)'!$A:$A,"Channel",'Inventory (old)'!$B:$B,$A565,'Inventory (old)'!$E:$E,"&gt;="&amp;$F565,'Inventory (old)'!$E:$E,"&lt;"&amp;$G565),0)</f>
        <v>0</v>
      </c>
      <c r="AI565" s="12">
        <f>IF($P565="X",SUMIFS('Inventory (old)'!$M:$M,'Inventory (old)'!$A:$A,"Dotted Line",'Inventory (old)'!$B:$B,$A565,'Inventory (old)'!$E:$E,"&gt;="&amp;$F565,'Inventory (old)'!$E:$E,"&lt;"&amp;$G565),0)</f>
        <v>0</v>
      </c>
      <c r="AJ565" s="15" t="s">
        <v>3297</v>
      </c>
      <c r="AK565" s="7">
        <f>IF($P565="X",0,SUMIFS('Inventory (old)'!$M:$M,'Inventory (old)'!$A:$A,"Channel",'Inventory (old)'!$B:$B,$A565,'Inventory (old)'!$E:$E,"&gt;="&amp;F565,'Inventory (old)'!$E:$E,"&lt;"&amp;$G565))</f>
        <v>0</v>
      </c>
      <c r="AL565" s="7">
        <f>IF($P565="X",0,SUMIFS('Inventory (old)'!$M:$M,'Inventory (old)'!$A:$A,"Dotted Line",'Inventory (old)'!$B:$B,$A565,'Inventory (old)'!$E:$E,"&gt;="&amp;$F565,'Inventory (old)'!$E:$E,"&lt;"&amp;$G565))</f>
        <v>0</v>
      </c>
      <c r="AM565" s="7">
        <f>SUMIFS('Inventory (old)'!$M:$M,'Inventory (old)'!$A:$A,"Stop Line",'Inventory (old)'!$B:$B,$A565,'Inventory (old)'!$E:$E,"&gt;="&amp;$F565,'Inventory (old)'!$E:$E,"&lt;"&amp;$G565)</f>
        <v>0</v>
      </c>
      <c r="AN565" s="7">
        <f>SUMIFS('Inventory (old)'!$M:$M,'Inventory (old)'!$A:$A,"Arrows and Onlys",'Inventory (old)'!$B:$B,$A565,'Inventory (old)'!$E:$E,"&gt;="&amp;$F565,'Inventory (old)'!$E:$E,"&lt;"&amp;$G565)</f>
        <v>0</v>
      </c>
      <c r="AO565" s="7">
        <f>SUMIFS('Inventory (old)'!$N:$N,'Inventory (old)'!$A:$A,"Arrows and Onlys",'Inventory (old)'!$B:$B,$A565,'Inventory (old)'!$E:$E,"&gt;="&amp;$F565,'Inventory (old)'!$E:$E,"&lt;"&amp;$G565)</f>
        <v>0</v>
      </c>
      <c r="AP565" s="7">
        <f>SUMIFS('Inventory (old)'!$O:$O,'Inventory (old)'!$A:$A,"Transverse",'Inventory (old)'!$B:$B,$A565,'Inventory (old)'!$E:$E,"&gt;="&amp;$F565,'Inventory (old)'!$E:$E,"&lt;"&amp;$G565)</f>
        <v>0</v>
      </c>
      <c r="AQ565" s="7">
        <f>SUMIFS('Inventory (old)'!$P:$P,'Inventory (old)'!$A:$A,"Transverse",'Inventory (old)'!$B:$B,$A565,'Inventory (old)'!$E:$E,"&gt;="&amp;$F565,'Inventory (old)'!$E:$E,"&lt;"&amp;$G565)</f>
        <v>0</v>
      </c>
      <c r="AR565" s="7">
        <f>SUMIFS('Inventory (old)'!$M:$M,'Inventory (old)'!$A:$A,"Crosswalk",'Inventory (old)'!$B:$B,$A565,'Inventory (old)'!$E:$E,"&gt;="&amp;$F565,'Inventory (old)'!$E:$E,"&lt;"&amp;$G565)</f>
        <v>0</v>
      </c>
      <c r="AS565" s="7">
        <f>SUMIFS('Inventory (old)'!$M:$M,'Inventory (old)'!$A:$A,"Yield Line",'Inventory (old)'!$B:$B,$A565,'Inventory (old)'!$E:$E,"&gt;="&amp;$F565,'Inventory (old)'!$E:$E,"&lt;"&amp;$G565)</f>
        <v>0</v>
      </c>
      <c r="AT565" s="7">
        <f>SUMIFS('Inventory (old)'!$M:$M,'Inventory (old)'!$A:$A,"Island",'Inventory (old)'!$B:$B,$A565,'Inventory (old)'!$E:$E,"&gt;="&amp;$F565,'Inventory (old)'!$E:$E,"&lt;"&amp;$G565)</f>
        <v>0</v>
      </c>
      <c r="AU565" s="7">
        <f>SUMIFS('Inventory (old)'!$M:$M,'Inventory (old)'!$A:$A,"Railroad",'Inventory (old)'!$B:$B,$A565,'Inventory (old)'!$E:$E,"&gt;="&amp;$F565,'Inventory (old)'!$E:$E,"&lt;"&amp;$G565)</f>
        <v>0</v>
      </c>
      <c r="AV565" s="7">
        <f>SUMIFS('Inventory (old)'!$M:$M,'Inventory (old)'!$A:$A,"School",'Inventory (old)'!$B:$B,$A565,'Inventory (old)'!$E:$E,"&gt;="&amp;$F565,'Inventory (old)'!$E:$E,"&lt;"&amp;$G565)</f>
        <v>0</v>
      </c>
      <c r="AW565" s="7">
        <f>SUMIFS('Inventory (old)'!$M:$M,'Inventory (old)'!$A:$A,"Air Speed",'Inventory (old)'!$B:$B,$A565,'Inventory (old)'!$E:$E,"&gt;="&amp;$F565,'Inventory (old)'!$E:$E,"&lt;"&amp;$G565)</f>
        <v>1</v>
      </c>
      <c r="AX565" s="7">
        <f>SUMIFS('Inventory (old)'!$M:$M,'Inventory (old)'!$A:$A,"Wrong Way",'Inventory (old)'!$B:$B,$A565,'Inventory (old)'!$E:$E,"&gt;="&amp;$F565,'Inventory (old)'!$E:$E,"&lt;"&amp;$G565)</f>
        <v>0</v>
      </c>
      <c r="AY565" s="7">
        <f>SUMIFS('Inventory (old)'!$M:$M,'Inventory (old)'!$A:$A,"Merge Arrow",'Inventory (old)'!$B:$B,$A565,'Inventory (old)'!$E:$E,"&gt;="&amp;$F565,'Inventory (old)'!$E:$E,"&lt;"&amp;$G565)</f>
        <v>0</v>
      </c>
      <c r="AZ565" s="7">
        <f>SUMIFS('Inventory (old)'!$M:$M,'Inventory (old)'!$A:$A,"Bike",'Inventory (old)'!$B:$B,$A565,'Inventory (old)'!$E:$E,"&gt;="&amp;$F565,'Inventory (old)'!$E:$E,"&lt;"&amp;$G565)</f>
        <v>0</v>
      </c>
      <c r="BA565" s="7">
        <f>SUMIFS('Inventory (old)'!$M:$M,'Inventory (old)'!$A:$A,"Parking",'Inventory (old)'!$B:$B,$A565,'Inventory (old)'!$E:$E,"&gt;="&amp;$F565,'Inventory (old)'!$E:$E,"&lt;"&amp;$G565)</f>
        <v>0</v>
      </c>
      <c r="BB565" s="1">
        <f>SUMIFS('Inventory (old)'!$S:$S,'Inventory (old)'!$A:$A,"Parking",'Inventory (old)'!$B:$B,$A565,'Inventory (old)'!$E:$E,"&gt;="&amp;$F565,'Inventory (old)'!$E:$E,"&lt;"&amp;$G565)</f>
        <v>0</v>
      </c>
      <c r="BC565" s="13"/>
    </row>
    <row r="566" spans="1:55" x14ac:dyDescent="0.25">
      <c r="A566" s="6" t="s">
        <v>2646</v>
      </c>
      <c r="B566" s="7" t="s">
        <v>91</v>
      </c>
      <c r="C566" s="7" t="s">
        <v>2240</v>
      </c>
      <c r="D566" s="7">
        <v>71</v>
      </c>
      <c r="E566" s="7" t="s">
        <v>186</v>
      </c>
      <c r="F566" s="8">
        <f>G564</f>
        <v>15.78</v>
      </c>
      <c r="G566" s="8">
        <v>17.21</v>
      </c>
      <c r="H566" s="7" t="s">
        <v>2191</v>
      </c>
      <c r="I566" s="7" t="s">
        <v>260</v>
      </c>
      <c r="J566" s="14">
        <f t="shared" si="164"/>
        <v>1.4300000000000015</v>
      </c>
      <c r="K566" s="15" t="s">
        <v>2241</v>
      </c>
      <c r="L566" s="7" t="s">
        <v>2217</v>
      </c>
      <c r="M566" s="7" t="s">
        <v>2072</v>
      </c>
      <c r="N566" s="20">
        <v>3</v>
      </c>
      <c r="O566" s="20" t="s">
        <v>201</v>
      </c>
      <c r="P566" s="20"/>
      <c r="Q566" s="20"/>
      <c r="R566" s="8"/>
      <c r="S566" s="8"/>
      <c r="T566" s="14">
        <v>17.059999999999999</v>
      </c>
      <c r="U566" s="14">
        <v>17.21</v>
      </c>
      <c r="V566" s="21">
        <v>1</v>
      </c>
      <c r="W566" s="16"/>
      <c r="X566" s="1">
        <v>87714</v>
      </c>
      <c r="Y566" s="7">
        <v>2017</v>
      </c>
      <c r="Z566" s="7" t="s">
        <v>25</v>
      </c>
      <c r="AA566" s="7">
        <v>2017</v>
      </c>
      <c r="AB566" s="16" t="s">
        <v>25</v>
      </c>
      <c r="AC566" s="103" t="s">
        <v>3297</v>
      </c>
      <c r="AD566" s="8">
        <f t="shared" si="160"/>
        <v>0</v>
      </c>
      <c r="AE566" s="8">
        <f t="shared" si="161"/>
        <v>1.4300000000000015</v>
      </c>
      <c r="AF566" s="8">
        <f t="shared" si="162"/>
        <v>1.4300000000000015</v>
      </c>
      <c r="AG566" s="8">
        <f t="shared" si="163"/>
        <v>3.0100000000000051</v>
      </c>
      <c r="AH566" s="7">
        <f>IF($P566="X",SUMIFS('Inventory (old)'!$M:$M,'Inventory (old)'!$A:$A,"Channel",'Inventory (old)'!$B:$B,$A566,'Inventory (old)'!$E:$E,"&gt;="&amp;$F566,'Inventory (old)'!$E:$E,"&lt;"&amp;$G566),0)</f>
        <v>0</v>
      </c>
      <c r="AI566" s="12">
        <f>IF($P566="X",SUMIFS('Inventory (old)'!$M:$M,'Inventory (old)'!$A:$A,"Dotted Line",'Inventory (old)'!$B:$B,$A566,'Inventory (old)'!$E:$E,"&gt;="&amp;$F566,'Inventory (old)'!$E:$E,"&lt;"&amp;$G566),0)</f>
        <v>0</v>
      </c>
      <c r="AJ566" s="15" t="s">
        <v>3297</v>
      </c>
      <c r="AK566" s="7">
        <f>IF($P566="X",0,SUMIFS('Inventory (old)'!$M:$M,'Inventory (old)'!$A:$A,"Channel",'Inventory (old)'!$B:$B,$A566,'Inventory (old)'!$E:$E,"&gt;="&amp;F566,'Inventory (old)'!$E:$E,"&lt;"&amp;$G566))</f>
        <v>0</v>
      </c>
      <c r="AL566" s="7">
        <f>IF($P566="X",0,SUMIFS('Inventory (old)'!$M:$M,'Inventory (old)'!$A:$A,"Dotted Line",'Inventory (old)'!$B:$B,$A566,'Inventory (old)'!$E:$E,"&gt;="&amp;$F566,'Inventory (old)'!$E:$E,"&lt;"&amp;$G566))</f>
        <v>0</v>
      </c>
      <c r="AM566" s="7">
        <f>SUMIFS('Inventory (old)'!$M:$M,'Inventory (old)'!$A:$A,"Stop Line",'Inventory (old)'!$B:$B,$A566,'Inventory (old)'!$E:$E,"&gt;="&amp;$F566,'Inventory (old)'!$E:$E,"&lt;"&amp;$G566)</f>
        <v>0</v>
      </c>
      <c r="AN566" s="7">
        <f>SUMIFS('Inventory (old)'!$M:$M,'Inventory (old)'!$A:$A,"Arrows and Onlys",'Inventory (old)'!$B:$B,$A566,'Inventory (old)'!$E:$E,"&gt;="&amp;$F566,'Inventory (old)'!$E:$E,"&lt;"&amp;$G566)</f>
        <v>0</v>
      </c>
      <c r="AO566" s="7">
        <f>SUMIFS('Inventory (old)'!$N:$N,'Inventory (old)'!$A:$A,"Arrows and Onlys",'Inventory (old)'!$B:$B,$A566,'Inventory (old)'!$E:$E,"&gt;="&amp;$F566,'Inventory (old)'!$E:$E,"&lt;"&amp;$G566)</f>
        <v>0</v>
      </c>
      <c r="AP566" s="7">
        <f>SUMIFS('Inventory (old)'!$O:$O,'Inventory (old)'!$A:$A,"Transverse",'Inventory (old)'!$B:$B,$A566,'Inventory (old)'!$E:$E,"&gt;="&amp;$F566,'Inventory (old)'!$E:$E,"&lt;"&amp;$G566)</f>
        <v>0</v>
      </c>
      <c r="AQ566" s="7">
        <f>SUMIFS('Inventory (old)'!$P:$P,'Inventory (old)'!$A:$A,"Transverse",'Inventory (old)'!$B:$B,$A566,'Inventory (old)'!$E:$E,"&gt;="&amp;$F566,'Inventory (old)'!$E:$E,"&lt;"&amp;$G566)</f>
        <v>0</v>
      </c>
      <c r="AR566" s="7">
        <f>SUMIFS('Inventory (old)'!$M:$M,'Inventory (old)'!$A:$A,"Crosswalk",'Inventory (old)'!$B:$B,$A566,'Inventory (old)'!$E:$E,"&gt;="&amp;$F566,'Inventory (old)'!$E:$E,"&lt;"&amp;$G566)</f>
        <v>0</v>
      </c>
      <c r="AS566" s="7">
        <f>SUMIFS('Inventory (old)'!$M:$M,'Inventory (old)'!$A:$A,"Yield Line",'Inventory (old)'!$B:$B,$A566,'Inventory (old)'!$E:$E,"&gt;="&amp;$F566,'Inventory (old)'!$E:$E,"&lt;"&amp;$G566)</f>
        <v>0</v>
      </c>
      <c r="AT566" s="7">
        <f>SUMIFS('Inventory (old)'!$M:$M,'Inventory (old)'!$A:$A,"Island",'Inventory (old)'!$B:$B,$A566,'Inventory (old)'!$E:$E,"&gt;="&amp;$F566,'Inventory (old)'!$E:$E,"&lt;"&amp;$G566)</f>
        <v>0</v>
      </c>
      <c r="AU566" s="7">
        <f>SUMIFS('Inventory (old)'!$M:$M,'Inventory (old)'!$A:$A,"Railroad",'Inventory (old)'!$B:$B,$A566,'Inventory (old)'!$E:$E,"&gt;="&amp;$F566,'Inventory (old)'!$E:$E,"&lt;"&amp;$G566)</f>
        <v>0</v>
      </c>
      <c r="AV566" s="7">
        <f>SUMIFS('Inventory (old)'!$M:$M,'Inventory (old)'!$A:$A,"School",'Inventory (old)'!$B:$B,$A566,'Inventory (old)'!$E:$E,"&gt;="&amp;$F566,'Inventory (old)'!$E:$E,"&lt;"&amp;$G566)</f>
        <v>0</v>
      </c>
      <c r="AW566" s="7">
        <f>SUMIFS('Inventory (old)'!$M:$M,'Inventory (old)'!$A:$A,"Air Speed",'Inventory (old)'!$B:$B,$A566,'Inventory (old)'!$E:$E,"&gt;="&amp;$F566,'Inventory (old)'!$E:$E,"&lt;"&amp;$G566)</f>
        <v>0</v>
      </c>
      <c r="AX566" s="7">
        <f>SUMIFS('Inventory (old)'!$M:$M,'Inventory (old)'!$A:$A,"Wrong Way",'Inventory (old)'!$B:$B,$A566,'Inventory (old)'!$E:$E,"&gt;="&amp;$F566,'Inventory (old)'!$E:$E,"&lt;"&amp;$G566)</f>
        <v>0</v>
      </c>
      <c r="AY566" s="7">
        <f>SUMIFS('Inventory (old)'!$M:$M,'Inventory (old)'!$A:$A,"Merge Arrow",'Inventory (old)'!$B:$B,$A566,'Inventory (old)'!$E:$E,"&gt;="&amp;$F566,'Inventory (old)'!$E:$E,"&lt;"&amp;$G566)</f>
        <v>0</v>
      </c>
      <c r="AZ566" s="7">
        <f>SUMIFS('Inventory (old)'!$M:$M,'Inventory (old)'!$A:$A,"Bike",'Inventory (old)'!$B:$B,$A566,'Inventory (old)'!$E:$E,"&gt;="&amp;$F566,'Inventory (old)'!$E:$E,"&lt;"&amp;$G566)</f>
        <v>0</v>
      </c>
      <c r="BA566" s="7">
        <f>SUMIFS('Inventory (old)'!$M:$M,'Inventory (old)'!$A:$A,"Parking",'Inventory (old)'!$B:$B,$A566,'Inventory (old)'!$E:$E,"&gt;="&amp;$F566,'Inventory (old)'!$E:$E,"&lt;"&amp;$G566)</f>
        <v>0</v>
      </c>
      <c r="BB566" s="1">
        <f>SUMIFS('Inventory (old)'!$S:$S,'Inventory (old)'!$A:$A,"Parking",'Inventory (old)'!$B:$B,$A566,'Inventory (old)'!$E:$E,"&gt;="&amp;$F566,'Inventory (old)'!$E:$E,"&lt;"&amp;$G566)</f>
        <v>0</v>
      </c>
      <c r="BC566" s="13"/>
    </row>
    <row r="567" spans="1:55" x14ac:dyDescent="0.25">
      <c r="A567" s="6" t="s">
        <v>2647</v>
      </c>
      <c r="B567" s="7" t="s">
        <v>91</v>
      </c>
      <c r="C567" s="7" t="s">
        <v>2240</v>
      </c>
      <c r="D567" s="7">
        <v>71</v>
      </c>
      <c r="E567" s="7" t="s">
        <v>213</v>
      </c>
      <c r="F567" s="8">
        <f>G565</f>
        <v>15.78</v>
      </c>
      <c r="G567" s="8">
        <v>17.079999999999998</v>
      </c>
      <c r="H567" s="7" t="s">
        <v>2191</v>
      </c>
      <c r="I567" s="7" t="s">
        <v>260</v>
      </c>
      <c r="J567" s="14">
        <f t="shared" si="164"/>
        <v>1.2999999999999989</v>
      </c>
      <c r="K567" s="15" t="s">
        <v>2241</v>
      </c>
      <c r="L567" s="7" t="s">
        <v>2217</v>
      </c>
      <c r="M567" s="7" t="s">
        <v>2072</v>
      </c>
      <c r="N567" s="20">
        <v>3</v>
      </c>
      <c r="O567" s="20" t="s">
        <v>201</v>
      </c>
      <c r="P567" s="20"/>
      <c r="Q567" s="20"/>
      <c r="R567" s="8"/>
      <c r="S567" s="8"/>
      <c r="T567" s="14"/>
      <c r="U567" s="14"/>
      <c r="V567" s="21"/>
      <c r="W567" s="16"/>
      <c r="X567" s="1">
        <v>87714</v>
      </c>
      <c r="Y567" s="7">
        <v>2017</v>
      </c>
      <c r="Z567" s="7" t="s">
        <v>25</v>
      </c>
      <c r="AA567" s="7">
        <v>2017</v>
      </c>
      <c r="AB567" s="16" t="s">
        <v>25</v>
      </c>
      <c r="AC567" s="103" t="s">
        <v>3297</v>
      </c>
      <c r="AD567" s="8">
        <f t="shared" si="160"/>
        <v>0</v>
      </c>
      <c r="AE567" s="8">
        <f t="shared" si="161"/>
        <v>1.2999999999999989</v>
      </c>
      <c r="AF567" s="8">
        <f t="shared" si="162"/>
        <v>1.2999999999999989</v>
      </c>
      <c r="AG567" s="8">
        <f t="shared" si="163"/>
        <v>2.5999999999999979</v>
      </c>
      <c r="AH567" s="7">
        <f>IF($P567="X",SUMIFS('Inventory (old)'!$M:$M,'Inventory (old)'!$A:$A,"Channel",'Inventory (old)'!$B:$B,$A567,'Inventory (old)'!$E:$E,"&gt;="&amp;$F567,'Inventory (old)'!$E:$E,"&lt;"&amp;$G567),0)</f>
        <v>0</v>
      </c>
      <c r="AI567" s="12">
        <f>IF($P567="X",SUMIFS('Inventory (old)'!$M:$M,'Inventory (old)'!$A:$A,"Dotted Line",'Inventory (old)'!$B:$B,$A567,'Inventory (old)'!$E:$E,"&gt;="&amp;$F567,'Inventory (old)'!$E:$E,"&lt;"&amp;$G567),0)</f>
        <v>0</v>
      </c>
      <c r="AJ567" s="15" t="s">
        <v>3297</v>
      </c>
      <c r="AK567" s="7">
        <f>IF($P567="X",0,SUMIFS('Inventory (old)'!$M:$M,'Inventory (old)'!$A:$A,"Channel",'Inventory (old)'!$B:$B,$A567,'Inventory (old)'!$E:$E,"&gt;="&amp;F567,'Inventory (old)'!$E:$E,"&lt;"&amp;$G567))</f>
        <v>0</v>
      </c>
      <c r="AL567" s="7">
        <f>IF($P567="X",0,SUMIFS('Inventory (old)'!$M:$M,'Inventory (old)'!$A:$A,"Dotted Line",'Inventory (old)'!$B:$B,$A567,'Inventory (old)'!$E:$E,"&gt;="&amp;$F567,'Inventory (old)'!$E:$E,"&lt;"&amp;$G567))</f>
        <v>0</v>
      </c>
      <c r="AM567" s="7">
        <f>SUMIFS('Inventory (old)'!$M:$M,'Inventory (old)'!$A:$A,"Stop Line",'Inventory (old)'!$B:$B,$A567,'Inventory (old)'!$E:$E,"&gt;="&amp;$F567,'Inventory (old)'!$E:$E,"&lt;"&amp;$G567)</f>
        <v>0</v>
      </c>
      <c r="AN567" s="7">
        <f>SUMIFS('Inventory (old)'!$M:$M,'Inventory (old)'!$A:$A,"Arrows and Onlys",'Inventory (old)'!$B:$B,$A567,'Inventory (old)'!$E:$E,"&gt;="&amp;$F567,'Inventory (old)'!$E:$E,"&lt;"&amp;$G567)</f>
        <v>0</v>
      </c>
      <c r="AO567" s="7">
        <f>SUMIFS('Inventory (old)'!$N:$N,'Inventory (old)'!$A:$A,"Arrows and Onlys",'Inventory (old)'!$B:$B,$A567,'Inventory (old)'!$E:$E,"&gt;="&amp;$F567,'Inventory (old)'!$E:$E,"&lt;"&amp;$G567)</f>
        <v>0</v>
      </c>
      <c r="AP567" s="7">
        <f>SUMIFS('Inventory (old)'!$O:$O,'Inventory (old)'!$A:$A,"Transverse",'Inventory (old)'!$B:$B,$A567,'Inventory (old)'!$E:$E,"&gt;="&amp;$F567,'Inventory (old)'!$E:$E,"&lt;"&amp;$G567)</f>
        <v>0</v>
      </c>
      <c r="AQ567" s="7">
        <f>SUMIFS('Inventory (old)'!$P:$P,'Inventory (old)'!$A:$A,"Transverse",'Inventory (old)'!$B:$B,$A567,'Inventory (old)'!$E:$E,"&gt;="&amp;$F567,'Inventory (old)'!$E:$E,"&lt;"&amp;$G567)</f>
        <v>0</v>
      </c>
      <c r="AR567" s="7">
        <f>SUMIFS('Inventory (old)'!$M:$M,'Inventory (old)'!$A:$A,"Crosswalk",'Inventory (old)'!$B:$B,$A567,'Inventory (old)'!$E:$E,"&gt;="&amp;$F567,'Inventory (old)'!$E:$E,"&lt;"&amp;$G567)</f>
        <v>0</v>
      </c>
      <c r="AS567" s="7">
        <f>SUMIFS('Inventory (old)'!$M:$M,'Inventory (old)'!$A:$A,"Yield Line",'Inventory (old)'!$B:$B,$A567,'Inventory (old)'!$E:$E,"&gt;="&amp;$F567,'Inventory (old)'!$E:$E,"&lt;"&amp;$G567)</f>
        <v>0</v>
      </c>
      <c r="AT567" s="7">
        <f>SUMIFS('Inventory (old)'!$M:$M,'Inventory (old)'!$A:$A,"Island",'Inventory (old)'!$B:$B,$A567,'Inventory (old)'!$E:$E,"&gt;="&amp;$F567,'Inventory (old)'!$E:$E,"&lt;"&amp;$G567)</f>
        <v>0</v>
      </c>
      <c r="AU567" s="7">
        <f>SUMIFS('Inventory (old)'!$M:$M,'Inventory (old)'!$A:$A,"Railroad",'Inventory (old)'!$B:$B,$A567,'Inventory (old)'!$E:$E,"&gt;="&amp;$F567,'Inventory (old)'!$E:$E,"&lt;"&amp;$G567)</f>
        <v>0</v>
      </c>
      <c r="AV567" s="7">
        <f>SUMIFS('Inventory (old)'!$M:$M,'Inventory (old)'!$A:$A,"School",'Inventory (old)'!$B:$B,$A567,'Inventory (old)'!$E:$E,"&gt;="&amp;$F567,'Inventory (old)'!$E:$E,"&lt;"&amp;$G567)</f>
        <v>0</v>
      </c>
      <c r="AW567" s="7">
        <f>SUMIFS('Inventory (old)'!$M:$M,'Inventory (old)'!$A:$A,"Air Speed",'Inventory (old)'!$B:$B,$A567,'Inventory (old)'!$E:$E,"&gt;="&amp;$F567,'Inventory (old)'!$E:$E,"&lt;"&amp;$G567)</f>
        <v>0</v>
      </c>
      <c r="AX567" s="7">
        <f>SUMIFS('Inventory (old)'!$M:$M,'Inventory (old)'!$A:$A,"Wrong Way",'Inventory (old)'!$B:$B,$A567,'Inventory (old)'!$E:$E,"&gt;="&amp;$F567,'Inventory (old)'!$E:$E,"&lt;"&amp;$G567)</f>
        <v>0</v>
      </c>
      <c r="AY567" s="7">
        <f>SUMIFS('Inventory (old)'!$M:$M,'Inventory (old)'!$A:$A,"Merge Arrow",'Inventory (old)'!$B:$B,$A567,'Inventory (old)'!$E:$E,"&gt;="&amp;$F567,'Inventory (old)'!$E:$E,"&lt;"&amp;$G567)</f>
        <v>0</v>
      </c>
      <c r="AZ567" s="7">
        <f>SUMIFS('Inventory (old)'!$M:$M,'Inventory (old)'!$A:$A,"Bike",'Inventory (old)'!$B:$B,$A567,'Inventory (old)'!$E:$E,"&gt;="&amp;$F567,'Inventory (old)'!$E:$E,"&lt;"&amp;$G567)</f>
        <v>0</v>
      </c>
      <c r="BA567" s="7">
        <f>SUMIFS('Inventory (old)'!$M:$M,'Inventory (old)'!$A:$A,"Parking",'Inventory (old)'!$B:$B,$A567,'Inventory (old)'!$E:$E,"&gt;="&amp;$F567,'Inventory (old)'!$E:$E,"&lt;"&amp;$G567)</f>
        <v>0</v>
      </c>
      <c r="BB567" s="1">
        <f>SUMIFS('Inventory (old)'!$S:$S,'Inventory (old)'!$A:$A,"Parking",'Inventory (old)'!$B:$B,$A567,'Inventory (old)'!$E:$E,"&gt;="&amp;$F567,'Inventory (old)'!$E:$E,"&lt;"&amp;$G567)</f>
        <v>0</v>
      </c>
      <c r="BC567" s="13"/>
    </row>
    <row r="568" spans="1:55" x14ac:dyDescent="0.25">
      <c r="A568" s="6" t="s">
        <v>2677</v>
      </c>
      <c r="B568" s="7" t="s">
        <v>91</v>
      </c>
      <c r="C568" s="7" t="s">
        <v>2240</v>
      </c>
      <c r="D568" s="7">
        <v>71</v>
      </c>
      <c r="E568" s="7" t="s">
        <v>186</v>
      </c>
      <c r="F568" s="8">
        <v>16.27</v>
      </c>
      <c r="G568" s="8">
        <v>17.059999999999999</v>
      </c>
      <c r="H568" s="7" t="s">
        <v>260</v>
      </c>
      <c r="I568" s="7" t="s">
        <v>2196</v>
      </c>
      <c r="J568" s="14">
        <v>0.15</v>
      </c>
      <c r="K568" s="15" t="s">
        <v>2241</v>
      </c>
      <c r="L568" s="7" t="s">
        <v>2217</v>
      </c>
      <c r="M568" s="7" t="s">
        <v>2072</v>
      </c>
      <c r="N568" s="20">
        <v>1</v>
      </c>
      <c r="O568" s="20" t="s">
        <v>201</v>
      </c>
      <c r="P568" s="20"/>
      <c r="Q568" s="20"/>
      <c r="R568" s="8"/>
      <c r="S568" s="8"/>
      <c r="T568" s="14"/>
      <c r="U568" s="14"/>
      <c r="V568" s="21"/>
      <c r="W568" s="16"/>
      <c r="X568" s="1">
        <v>87714</v>
      </c>
      <c r="Y568" s="7">
        <v>2017</v>
      </c>
      <c r="Z568" s="7" t="s">
        <v>25</v>
      </c>
      <c r="AA568" s="7">
        <v>2017</v>
      </c>
      <c r="AB568" s="16" t="s">
        <v>25</v>
      </c>
      <c r="AC568" s="103" t="s">
        <v>3297</v>
      </c>
      <c r="AD568" s="8">
        <f t="shared" si="160"/>
        <v>0</v>
      </c>
      <c r="AE568" s="8">
        <f t="shared" si="161"/>
        <v>0.15</v>
      </c>
      <c r="AF568" s="8">
        <f t="shared" si="162"/>
        <v>0.15</v>
      </c>
      <c r="AG568" s="8">
        <f t="shared" si="163"/>
        <v>0</v>
      </c>
      <c r="AH568" s="7">
        <f>IF($P568="X",SUMIFS('Inventory (old)'!$M:$M,'Inventory (old)'!$A:$A,"Channel",'Inventory (old)'!$B:$B,$A568,'Inventory (old)'!$E:$E,"&gt;="&amp;$F568,'Inventory (old)'!$E:$E,"&lt;"&amp;$G568),0)</f>
        <v>0</v>
      </c>
      <c r="AI568" s="12">
        <f>IF($P568="X",SUMIFS('Inventory (old)'!$M:$M,'Inventory (old)'!$A:$A,"Dotted Line",'Inventory (old)'!$B:$B,$A568,'Inventory (old)'!$E:$E,"&gt;="&amp;$F568,'Inventory (old)'!$E:$E,"&lt;"&amp;$G568),0)</f>
        <v>0</v>
      </c>
      <c r="AJ568" s="15" t="s">
        <v>3297</v>
      </c>
      <c r="AK568" s="7">
        <f>IF($P568="X",0,SUMIFS('Inventory (old)'!$M:$M,'Inventory (old)'!$A:$A,"Channel",'Inventory (old)'!$B:$B,$A568,'Inventory (old)'!$E:$E,"&gt;="&amp;F568,'Inventory (old)'!$E:$E,"&lt;"&amp;$G568))</f>
        <v>1109</v>
      </c>
      <c r="AL568" s="7">
        <f>IF($P568="X",0,SUMIFS('Inventory (old)'!$M:$M,'Inventory (old)'!$A:$A,"Dotted Line",'Inventory (old)'!$B:$B,$A568,'Inventory (old)'!$E:$E,"&gt;="&amp;$F568,'Inventory (old)'!$E:$E,"&lt;"&amp;$G568))</f>
        <v>528</v>
      </c>
      <c r="AM568" s="7">
        <f>SUMIFS('Inventory (old)'!$M:$M,'Inventory (old)'!$A:$A,"Stop Line",'Inventory (old)'!$B:$B,$A568,'Inventory (old)'!$E:$E,"&gt;="&amp;$F568,'Inventory (old)'!$E:$E,"&lt;"&amp;$G568)</f>
        <v>41</v>
      </c>
      <c r="AN568" s="7">
        <f>SUMIFS('Inventory (old)'!$M:$M,'Inventory (old)'!$A:$A,"Arrows and Onlys",'Inventory (old)'!$B:$B,$A568,'Inventory (old)'!$E:$E,"&gt;="&amp;$F568,'Inventory (old)'!$E:$E,"&lt;"&amp;$G568)</f>
        <v>10</v>
      </c>
      <c r="AO568" s="7">
        <f>SUMIFS('Inventory (old)'!$N:$N,'Inventory (old)'!$A:$A,"Arrows and Onlys",'Inventory (old)'!$B:$B,$A568,'Inventory (old)'!$E:$E,"&gt;="&amp;$F568,'Inventory (old)'!$E:$E,"&lt;"&amp;$G568)</f>
        <v>0</v>
      </c>
      <c r="AP568" s="7">
        <f>SUMIFS('Inventory (old)'!$O:$O,'Inventory (old)'!$A:$A,"Transverse",'Inventory (old)'!$B:$B,$A568,'Inventory (old)'!$E:$E,"&gt;="&amp;$F568,'Inventory (old)'!$E:$E,"&lt;"&amp;$G568)</f>
        <v>238</v>
      </c>
      <c r="AQ568" s="7">
        <f>SUMIFS('Inventory (old)'!$P:$P,'Inventory (old)'!$A:$A,"Transverse",'Inventory (old)'!$B:$B,$A568,'Inventory (old)'!$E:$E,"&gt;="&amp;$F568,'Inventory (old)'!$E:$E,"&lt;"&amp;$G568)</f>
        <v>0</v>
      </c>
      <c r="AR568" s="7">
        <f>SUMIFS('Inventory (old)'!$M:$M,'Inventory (old)'!$A:$A,"Crosswalk",'Inventory (old)'!$B:$B,$A568,'Inventory (old)'!$E:$E,"&gt;="&amp;$F568,'Inventory (old)'!$E:$E,"&lt;"&amp;$G568)</f>
        <v>0</v>
      </c>
      <c r="AS568" s="7">
        <f>SUMIFS('Inventory (old)'!$M:$M,'Inventory (old)'!$A:$A,"Yield Line",'Inventory (old)'!$B:$B,$A568,'Inventory (old)'!$E:$E,"&gt;="&amp;$F568,'Inventory (old)'!$E:$E,"&lt;"&amp;$G568)</f>
        <v>0</v>
      </c>
      <c r="AT568" s="7">
        <f>SUMIFS('Inventory (old)'!$M:$M,'Inventory (old)'!$A:$A,"Island",'Inventory (old)'!$B:$B,$A568,'Inventory (old)'!$E:$E,"&gt;="&amp;$F568,'Inventory (old)'!$E:$E,"&lt;"&amp;$G568)</f>
        <v>0</v>
      </c>
      <c r="AU568" s="7">
        <f>SUMIFS('Inventory (old)'!$M:$M,'Inventory (old)'!$A:$A,"Railroad",'Inventory (old)'!$B:$B,$A568,'Inventory (old)'!$E:$E,"&gt;="&amp;$F568,'Inventory (old)'!$E:$E,"&lt;"&amp;$G568)</f>
        <v>0</v>
      </c>
      <c r="AV568" s="7">
        <f>SUMIFS('Inventory (old)'!$M:$M,'Inventory (old)'!$A:$A,"School",'Inventory (old)'!$B:$B,$A568,'Inventory (old)'!$E:$E,"&gt;="&amp;$F568,'Inventory (old)'!$E:$E,"&lt;"&amp;$G568)</f>
        <v>0</v>
      </c>
      <c r="AW568" s="7">
        <f>SUMIFS('Inventory (old)'!$M:$M,'Inventory (old)'!$A:$A,"Air Speed",'Inventory (old)'!$B:$B,$A568,'Inventory (old)'!$E:$E,"&gt;="&amp;$F568,'Inventory (old)'!$E:$E,"&lt;"&amp;$G568)</f>
        <v>0</v>
      </c>
      <c r="AX568" s="7">
        <f>SUMIFS('Inventory (old)'!$M:$M,'Inventory (old)'!$A:$A,"Wrong Way",'Inventory (old)'!$B:$B,$A568,'Inventory (old)'!$E:$E,"&gt;="&amp;$F568,'Inventory (old)'!$E:$E,"&lt;"&amp;$G568)</f>
        <v>0</v>
      </c>
      <c r="AY568" s="7">
        <f>SUMIFS('Inventory (old)'!$M:$M,'Inventory (old)'!$A:$A,"Merge Arrow",'Inventory (old)'!$B:$B,$A568,'Inventory (old)'!$E:$E,"&gt;="&amp;$F568,'Inventory (old)'!$E:$E,"&lt;"&amp;$G568)</f>
        <v>0</v>
      </c>
      <c r="AZ568" s="7">
        <f>SUMIFS('Inventory (old)'!$M:$M,'Inventory (old)'!$A:$A,"Bike",'Inventory (old)'!$B:$B,$A568,'Inventory (old)'!$E:$E,"&gt;="&amp;$F568,'Inventory (old)'!$E:$E,"&lt;"&amp;$G568)</f>
        <v>0</v>
      </c>
      <c r="BA568" s="7">
        <f>SUMIFS('Inventory (old)'!$M:$M,'Inventory (old)'!$A:$A,"Parking",'Inventory (old)'!$B:$B,$A568,'Inventory (old)'!$E:$E,"&gt;="&amp;$F568,'Inventory (old)'!$E:$E,"&lt;"&amp;$G568)</f>
        <v>0</v>
      </c>
      <c r="BB568" s="1">
        <f>SUMIFS('Inventory (old)'!$S:$S,'Inventory (old)'!$A:$A,"Parking",'Inventory (old)'!$B:$B,$A568,'Inventory (old)'!$E:$E,"&gt;="&amp;$F568,'Inventory (old)'!$E:$E,"&lt;"&amp;$G568)</f>
        <v>0</v>
      </c>
      <c r="BC568" s="13" t="s">
        <v>2681</v>
      </c>
    </row>
    <row r="569" spans="1:55" x14ac:dyDescent="0.25">
      <c r="A569" s="6" t="s">
        <v>2678</v>
      </c>
      <c r="B569" s="7" t="s">
        <v>91</v>
      </c>
      <c r="C569" s="7" t="s">
        <v>2240</v>
      </c>
      <c r="D569" s="7">
        <v>71</v>
      </c>
      <c r="E569" s="7" t="s">
        <v>186</v>
      </c>
      <c r="F569" s="8">
        <v>16.27</v>
      </c>
      <c r="G569" s="8">
        <v>17.059999999999999</v>
      </c>
      <c r="H569" s="7" t="s">
        <v>260</v>
      </c>
      <c r="I569" s="7" t="s">
        <v>2198</v>
      </c>
      <c r="J569" s="14">
        <v>0.18</v>
      </c>
      <c r="K569" s="15" t="s">
        <v>2241</v>
      </c>
      <c r="L569" s="7" t="s">
        <v>2217</v>
      </c>
      <c r="M569" s="7" t="s">
        <v>2072</v>
      </c>
      <c r="N569" s="20">
        <v>2</v>
      </c>
      <c r="O569" s="20" t="s">
        <v>201</v>
      </c>
      <c r="P569" s="20"/>
      <c r="Q569" s="20"/>
      <c r="R569" s="8"/>
      <c r="S569" s="8"/>
      <c r="T569" s="14"/>
      <c r="U569" s="14"/>
      <c r="V569" s="21"/>
      <c r="W569" s="16"/>
      <c r="X569" s="1">
        <v>87714</v>
      </c>
      <c r="Y569" s="7">
        <v>2017</v>
      </c>
      <c r="Z569" s="7" t="s">
        <v>25</v>
      </c>
      <c r="AA569" s="7">
        <v>2017</v>
      </c>
      <c r="AB569" s="16" t="s">
        <v>25</v>
      </c>
      <c r="AC569" s="103" t="s">
        <v>3297</v>
      </c>
      <c r="AD569" s="8">
        <f t="shared" si="160"/>
        <v>0</v>
      </c>
      <c r="AE569" s="8">
        <f t="shared" si="161"/>
        <v>0.18</v>
      </c>
      <c r="AF569" s="8">
        <f t="shared" si="162"/>
        <v>0.18</v>
      </c>
      <c r="AG569" s="8">
        <f t="shared" si="163"/>
        <v>0.18</v>
      </c>
      <c r="AH569" s="7">
        <f>IF($P569="X",SUMIFS('Inventory (old)'!$M:$M,'Inventory (old)'!$A:$A,"Channel",'Inventory (old)'!$B:$B,$A569,'Inventory (old)'!$E:$E,"&gt;="&amp;$F569,'Inventory (old)'!$E:$E,"&lt;"&amp;$G569),0)</f>
        <v>0</v>
      </c>
      <c r="AI569" s="12">
        <f>IF($P569="X",SUMIFS('Inventory (old)'!$M:$M,'Inventory (old)'!$A:$A,"Dotted Line",'Inventory (old)'!$B:$B,$A569,'Inventory (old)'!$E:$E,"&gt;="&amp;$F569,'Inventory (old)'!$E:$E,"&lt;"&amp;$G569),0)</f>
        <v>0</v>
      </c>
      <c r="AJ569" s="15" t="s">
        <v>3297</v>
      </c>
      <c r="AK569" s="7">
        <f>IF($P569="X",0,SUMIFS('Inventory (old)'!$M:$M,'Inventory (old)'!$A:$A,"Channel",'Inventory (old)'!$B:$B,$A569,'Inventory (old)'!$E:$E,"&gt;="&amp;F569,'Inventory (old)'!$E:$E,"&lt;"&amp;$G569))</f>
        <v>1425</v>
      </c>
      <c r="AL569" s="7">
        <f>IF($P569="X",0,SUMIFS('Inventory (old)'!$M:$M,'Inventory (old)'!$A:$A,"Dotted Line",'Inventory (old)'!$B:$B,$A569,'Inventory (old)'!$E:$E,"&gt;="&amp;$F569,'Inventory (old)'!$E:$E,"&lt;"&amp;$G569))</f>
        <v>3059</v>
      </c>
      <c r="AM569" s="7">
        <f>SUMIFS('Inventory (old)'!$M:$M,'Inventory (old)'!$A:$A,"Stop Line",'Inventory (old)'!$B:$B,$A569,'Inventory (old)'!$E:$E,"&gt;="&amp;$F569,'Inventory (old)'!$E:$E,"&lt;"&amp;$G569)</f>
        <v>0</v>
      </c>
      <c r="AN569" s="7">
        <f>SUMIFS('Inventory (old)'!$M:$M,'Inventory (old)'!$A:$A,"Arrows and Onlys",'Inventory (old)'!$B:$B,$A569,'Inventory (old)'!$E:$E,"&gt;="&amp;$F569,'Inventory (old)'!$E:$E,"&lt;"&amp;$G569)</f>
        <v>0</v>
      </c>
      <c r="AO569" s="7">
        <f>SUMIFS('Inventory (old)'!$N:$N,'Inventory (old)'!$A:$A,"Arrows and Onlys",'Inventory (old)'!$B:$B,$A569,'Inventory (old)'!$E:$E,"&gt;="&amp;$F569,'Inventory (old)'!$E:$E,"&lt;"&amp;$G569)</f>
        <v>0</v>
      </c>
      <c r="AP569" s="7">
        <f>SUMIFS('Inventory (old)'!$O:$O,'Inventory (old)'!$A:$A,"Transverse",'Inventory (old)'!$B:$B,$A569,'Inventory (old)'!$E:$E,"&gt;="&amp;$F569,'Inventory (old)'!$E:$E,"&lt;"&amp;$G569)</f>
        <v>0</v>
      </c>
      <c r="AQ569" s="7">
        <f>SUMIFS('Inventory (old)'!$P:$P,'Inventory (old)'!$A:$A,"Transverse",'Inventory (old)'!$B:$B,$A569,'Inventory (old)'!$E:$E,"&gt;="&amp;$F569,'Inventory (old)'!$E:$E,"&lt;"&amp;$G569)</f>
        <v>0</v>
      </c>
      <c r="AR569" s="7">
        <f>SUMIFS('Inventory (old)'!$M:$M,'Inventory (old)'!$A:$A,"Crosswalk",'Inventory (old)'!$B:$B,$A569,'Inventory (old)'!$E:$E,"&gt;="&amp;$F569,'Inventory (old)'!$E:$E,"&lt;"&amp;$G569)</f>
        <v>0</v>
      </c>
      <c r="AS569" s="7">
        <f>SUMIFS('Inventory (old)'!$M:$M,'Inventory (old)'!$A:$A,"Yield Line",'Inventory (old)'!$B:$B,$A569,'Inventory (old)'!$E:$E,"&gt;="&amp;$F569,'Inventory (old)'!$E:$E,"&lt;"&amp;$G569)</f>
        <v>0</v>
      </c>
      <c r="AT569" s="7">
        <f>SUMIFS('Inventory (old)'!$M:$M,'Inventory (old)'!$A:$A,"Island",'Inventory (old)'!$B:$B,$A569,'Inventory (old)'!$E:$E,"&gt;="&amp;$F569,'Inventory (old)'!$E:$E,"&lt;"&amp;$G569)</f>
        <v>0</v>
      </c>
      <c r="AU569" s="7">
        <f>SUMIFS('Inventory (old)'!$M:$M,'Inventory (old)'!$A:$A,"Railroad",'Inventory (old)'!$B:$B,$A569,'Inventory (old)'!$E:$E,"&gt;="&amp;$F569,'Inventory (old)'!$E:$E,"&lt;"&amp;$G569)</f>
        <v>0</v>
      </c>
      <c r="AV569" s="7">
        <f>SUMIFS('Inventory (old)'!$M:$M,'Inventory (old)'!$A:$A,"School",'Inventory (old)'!$B:$B,$A569,'Inventory (old)'!$E:$E,"&gt;="&amp;$F569,'Inventory (old)'!$E:$E,"&lt;"&amp;$G569)</f>
        <v>0</v>
      </c>
      <c r="AW569" s="7">
        <f>SUMIFS('Inventory (old)'!$M:$M,'Inventory (old)'!$A:$A,"Air Speed",'Inventory (old)'!$B:$B,$A569,'Inventory (old)'!$E:$E,"&gt;="&amp;$F569,'Inventory (old)'!$E:$E,"&lt;"&amp;$G569)</f>
        <v>0</v>
      </c>
      <c r="AX569" s="7">
        <f>SUMIFS('Inventory (old)'!$M:$M,'Inventory (old)'!$A:$A,"Wrong Way",'Inventory (old)'!$B:$B,$A569,'Inventory (old)'!$E:$E,"&gt;="&amp;$F569,'Inventory (old)'!$E:$E,"&lt;"&amp;$G569)</f>
        <v>0</v>
      </c>
      <c r="AY569" s="7">
        <f>SUMIFS('Inventory (old)'!$M:$M,'Inventory (old)'!$A:$A,"Merge Arrow",'Inventory (old)'!$B:$B,$A569,'Inventory (old)'!$E:$E,"&gt;="&amp;$F569,'Inventory (old)'!$E:$E,"&lt;"&amp;$G569)</f>
        <v>3</v>
      </c>
      <c r="AZ569" s="7">
        <f>SUMIFS('Inventory (old)'!$M:$M,'Inventory (old)'!$A:$A,"Bike",'Inventory (old)'!$B:$B,$A569,'Inventory (old)'!$E:$E,"&gt;="&amp;$F569,'Inventory (old)'!$E:$E,"&lt;"&amp;$G569)</f>
        <v>0</v>
      </c>
      <c r="BA569" s="7">
        <f>SUMIFS('Inventory (old)'!$M:$M,'Inventory (old)'!$A:$A,"Parking",'Inventory (old)'!$B:$B,$A569,'Inventory (old)'!$E:$E,"&gt;="&amp;$F569,'Inventory (old)'!$E:$E,"&lt;"&amp;$G569)</f>
        <v>0</v>
      </c>
      <c r="BB569" s="1">
        <f>SUMIFS('Inventory (old)'!$S:$S,'Inventory (old)'!$A:$A,"Parking",'Inventory (old)'!$B:$B,$A569,'Inventory (old)'!$E:$E,"&gt;="&amp;$F569,'Inventory (old)'!$E:$E,"&lt;"&amp;$G569)</f>
        <v>0</v>
      </c>
      <c r="BC569" s="13" t="s">
        <v>2682</v>
      </c>
    </row>
    <row r="570" spans="1:55" x14ac:dyDescent="0.25">
      <c r="A570" s="6" t="s">
        <v>2679</v>
      </c>
      <c r="B570" s="7" t="s">
        <v>91</v>
      </c>
      <c r="C570" s="7" t="s">
        <v>2240</v>
      </c>
      <c r="D570" s="7">
        <v>71</v>
      </c>
      <c r="E570" s="7" t="s">
        <v>213</v>
      </c>
      <c r="F570" s="8">
        <v>16.27</v>
      </c>
      <c r="G570" s="8">
        <v>17.059999999999999</v>
      </c>
      <c r="H570" s="7" t="s">
        <v>260</v>
      </c>
      <c r="I570" s="7" t="s">
        <v>2196</v>
      </c>
      <c r="J570" s="14">
        <v>0.19</v>
      </c>
      <c r="K570" s="15" t="s">
        <v>2241</v>
      </c>
      <c r="L570" s="7" t="s">
        <v>2217</v>
      </c>
      <c r="M570" s="7" t="s">
        <v>2072</v>
      </c>
      <c r="N570" s="20">
        <v>1</v>
      </c>
      <c r="O570" s="20" t="s">
        <v>201</v>
      </c>
      <c r="P570" s="20"/>
      <c r="Q570" s="20"/>
      <c r="R570" s="8"/>
      <c r="S570" s="8"/>
      <c r="T570" s="14"/>
      <c r="U570" s="14"/>
      <c r="V570" s="21"/>
      <c r="W570" s="16"/>
      <c r="X570" s="1">
        <v>87714</v>
      </c>
      <c r="Y570" s="7">
        <v>2017</v>
      </c>
      <c r="Z570" s="7" t="s">
        <v>25</v>
      </c>
      <c r="AA570" s="7">
        <v>2017</v>
      </c>
      <c r="AB570" s="16" t="s">
        <v>25</v>
      </c>
      <c r="AC570" s="103" t="s">
        <v>3297</v>
      </c>
      <c r="AD570" s="8">
        <f t="shared" si="160"/>
        <v>0</v>
      </c>
      <c r="AE570" s="8">
        <f t="shared" si="161"/>
        <v>0.19</v>
      </c>
      <c r="AF570" s="8">
        <f t="shared" si="162"/>
        <v>0.19</v>
      </c>
      <c r="AG570" s="8">
        <f t="shared" si="163"/>
        <v>0</v>
      </c>
      <c r="AH570" s="7">
        <f>IF($P570="X",SUMIFS('Inventory (old)'!$M:$M,'Inventory (old)'!$A:$A,"Channel",'Inventory (old)'!$B:$B,$A570,'Inventory (old)'!$E:$E,"&gt;="&amp;$F570,'Inventory (old)'!$E:$E,"&lt;"&amp;$G570),0)</f>
        <v>0</v>
      </c>
      <c r="AI570" s="12">
        <f>IF($P570="X",SUMIFS('Inventory (old)'!$M:$M,'Inventory (old)'!$A:$A,"Dotted Line",'Inventory (old)'!$B:$B,$A570,'Inventory (old)'!$E:$E,"&gt;="&amp;$F570,'Inventory (old)'!$E:$E,"&lt;"&amp;$G570),0)</f>
        <v>0</v>
      </c>
      <c r="AJ570" s="15" t="s">
        <v>3297</v>
      </c>
      <c r="AK570" s="7">
        <f>IF($P570="X",0,SUMIFS('Inventory (old)'!$M:$M,'Inventory (old)'!$A:$A,"Channel",'Inventory (old)'!$B:$B,$A570,'Inventory (old)'!$E:$E,"&gt;="&amp;F570,'Inventory (old)'!$E:$E,"&lt;"&amp;$G570))</f>
        <v>2458</v>
      </c>
      <c r="AL570" s="7">
        <f>IF($P570="X",0,SUMIFS('Inventory (old)'!$M:$M,'Inventory (old)'!$A:$A,"Dotted Line",'Inventory (old)'!$B:$B,$A570,'Inventory (old)'!$E:$E,"&gt;="&amp;$F570,'Inventory (old)'!$E:$E,"&lt;"&amp;$G570))</f>
        <v>0</v>
      </c>
      <c r="AM570" s="7">
        <f>SUMIFS('Inventory (old)'!$M:$M,'Inventory (old)'!$A:$A,"Stop Line",'Inventory (old)'!$B:$B,$A570,'Inventory (old)'!$E:$E,"&gt;="&amp;$F570,'Inventory (old)'!$E:$E,"&lt;"&amp;$G570)</f>
        <v>68</v>
      </c>
      <c r="AN570" s="7">
        <f>SUMIFS('Inventory (old)'!$M:$M,'Inventory (old)'!$A:$A,"Arrows and Onlys",'Inventory (old)'!$B:$B,$A570,'Inventory (old)'!$E:$E,"&gt;="&amp;$F570,'Inventory (old)'!$E:$E,"&lt;"&amp;$G570)</f>
        <v>36</v>
      </c>
      <c r="AO570" s="7">
        <f>SUMIFS('Inventory (old)'!$N:$N,'Inventory (old)'!$A:$A,"Arrows and Onlys",'Inventory (old)'!$B:$B,$A570,'Inventory (old)'!$E:$E,"&gt;="&amp;$F570,'Inventory (old)'!$E:$E,"&lt;"&amp;$G570)</f>
        <v>0</v>
      </c>
      <c r="AP570" s="7">
        <f>SUMIFS('Inventory (old)'!$O:$O,'Inventory (old)'!$A:$A,"Transverse",'Inventory (old)'!$B:$B,$A570,'Inventory (old)'!$E:$E,"&gt;="&amp;$F570,'Inventory (old)'!$E:$E,"&lt;"&amp;$G570)</f>
        <v>216</v>
      </c>
      <c r="AQ570" s="7">
        <f>SUMIFS('Inventory (old)'!$P:$P,'Inventory (old)'!$A:$A,"Transverse",'Inventory (old)'!$B:$B,$A570,'Inventory (old)'!$E:$E,"&gt;="&amp;$F570,'Inventory (old)'!$E:$E,"&lt;"&amp;$G570)</f>
        <v>0</v>
      </c>
      <c r="AR570" s="7">
        <f>SUMIFS('Inventory (old)'!$M:$M,'Inventory (old)'!$A:$A,"Crosswalk",'Inventory (old)'!$B:$B,$A570,'Inventory (old)'!$E:$E,"&gt;="&amp;$F570,'Inventory (old)'!$E:$E,"&lt;"&amp;$G570)</f>
        <v>0</v>
      </c>
      <c r="AS570" s="7">
        <f>SUMIFS('Inventory (old)'!$M:$M,'Inventory (old)'!$A:$A,"Yield Line",'Inventory (old)'!$B:$B,$A570,'Inventory (old)'!$E:$E,"&gt;="&amp;$F570,'Inventory (old)'!$E:$E,"&lt;"&amp;$G570)</f>
        <v>0</v>
      </c>
      <c r="AT570" s="7">
        <f>SUMIFS('Inventory (old)'!$M:$M,'Inventory (old)'!$A:$A,"Island",'Inventory (old)'!$B:$B,$A570,'Inventory (old)'!$E:$E,"&gt;="&amp;$F570,'Inventory (old)'!$E:$E,"&lt;"&amp;$G570)</f>
        <v>0</v>
      </c>
      <c r="AU570" s="7">
        <f>SUMIFS('Inventory (old)'!$M:$M,'Inventory (old)'!$A:$A,"Railroad",'Inventory (old)'!$B:$B,$A570,'Inventory (old)'!$E:$E,"&gt;="&amp;$F570,'Inventory (old)'!$E:$E,"&lt;"&amp;$G570)</f>
        <v>0</v>
      </c>
      <c r="AV570" s="7">
        <f>SUMIFS('Inventory (old)'!$M:$M,'Inventory (old)'!$A:$A,"School",'Inventory (old)'!$B:$B,$A570,'Inventory (old)'!$E:$E,"&gt;="&amp;$F570,'Inventory (old)'!$E:$E,"&lt;"&amp;$G570)</f>
        <v>0</v>
      </c>
      <c r="AW570" s="7">
        <f>SUMIFS('Inventory (old)'!$M:$M,'Inventory (old)'!$A:$A,"Air Speed",'Inventory (old)'!$B:$B,$A570,'Inventory (old)'!$E:$E,"&gt;="&amp;$F570,'Inventory (old)'!$E:$E,"&lt;"&amp;$G570)</f>
        <v>0</v>
      </c>
      <c r="AX570" s="7">
        <f>SUMIFS('Inventory (old)'!$M:$M,'Inventory (old)'!$A:$A,"Wrong Way",'Inventory (old)'!$B:$B,$A570,'Inventory (old)'!$E:$E,"&gt;="&amp;$F570,'Inventory (old)'!$E:$E,"&lt;"&amp;$G570)</f>
        <v>0</v>
      </c>
      <c r="AY570" s="7">
        <f>SUMIFS('Inventory (old)'!$M:$M,'Inventory (old)'!$A:$A,"Merge Arrow",'Inventory (old)'!$B:$B,$A570,'Inventory (old)'!$E:$E,"&gt;="&amp;$F570,'Inventory (old)'!$E:$E,"&lt;"&amp;$G570)</f>
        <v>0</v>
      </c>
      <c r="AZ570" s="7">
        <f>SUMIFS('Inventory (old)'!$M:$M,'Inventory (old)'!$A:$A,"Bike",'Inventory (old)'!$B:$B,$A570,'Inventory (old)'!$E:$E,"&gt;="&amp;$F570,'Inventory (old)'!$E:$E,"&lt;"&amp;$G570)</f>
        <v>0</v>
      </c>
      <c r="BA570" s="7">
        <f>SUMIFS('Inventory (old)'!$M:$M,'Inventory (old)'!$A:$A,"Parking",'Inventory (old)'!$B:$B,$A570,'Inventory (old)'!$E:$E,"&gt;="&amp;$F570,'Inventory (old)'!$E:$E,"&lt;"&amp;$G570)</f>
        <v>0</v>
      </c>
      <c r="BB570" s="1">
        <f>SUMIFS('Inventory (old)'!$S:$S,'Inventory (old)'!$A:$A,"Parking",'Inventory (old)'!$B:$B,$A570,'Inventory (old)'!$E:$E,"&gt;="&amp;$F570,'Inventory (old)'!$E:$E,"&lt;"&amp;$G570)</f>
        <v>0</v>
      </c>
      <c r="BC570" s="13" t="s">
        <v>2683</v>
      </c>
    </row>
    <row r="571" spans="1:55" x14ac:dyDescent="0.25">
      <c r="A571" s="6" t="s">
        <v>2680</v>
      </c>
      <c r="B571" s="7" t="s">
        <v>91</v>
      </c>
      <c r="C571" s="7" t="s">
        <v>2240</v>
      </c>
      <c r="D571" s="7">
        <v>71</v>
      </c>
      <c r="E571" s="7" t="s">
        <v>213</v>
      </c>
      <c r="F571" s="8">
        <v>16.27</v>
      </c>
      <c r="G571" s="8">
        <v>17.059999999999999</v>
      </c>
      <c r="H571" s="7" t="s">
        <v>260</v>
      </c>
      <c r="I571" s="7" t="s">
        <v>2198</v>
      </c>
      <c r="J571" s="14">
        <v>0.17</v>
      </c>
      <c r="K571" s="15" t="s">
        <v>2241</v>
      </c>
      <c r="L571" s="7" t="s">
        <v>2217</v>
      </c>
      <c r="M571" s="7" t="s">
        <v>2072</v>
      </c>
      <c r="N571" s="20">
        <v>1</v>
      </c>
      <c r="O571" s="20" t="s">
        <v>201</v>
      </c>
      <c r="P571" s="20"/>
      <c r="Q571" s="20"/>
      <c r="R571" s="8"/>
      <c r="S571" s="8"/>
      <c r="T571" s="14"/>
      <c r="U571" s="14"/>
      <c r="V571" s="21"/>
      <c r="W571" s="16"/>
      <c r="X571" s="1">
        <v>87714</v>
      </c>
      <c r="Y571" s="7">
        <v>2017</v>
      </c>
      <c r="Z571" s="7" t="s">
        <v>25</v>
      </c>
      <c r="AA571" s="7">
        <v>2017</v>
      </c>
      <c r="AB571" s="16" t="s">
        <v>25</v>
      </c>
      <c r="AC571" s="103" t="s">
        <v>3297</v>
      </c>
      <c r="AD571" s="8">
        <f t="shared" si="160"/>
        <v>0</v>
      </c>
      <c r="AE571" s="8">
        <f t="shared" si="161"/>
        <v>0.17</v>
      </c>
      <c r="AF571" s="8">
        <f t="shared" si="162"/>
        <v>0.17</v>
      </c>
      <c r="AG571" s="8">
        <f t="shared" si="163"/>
        <v>0</v>
      </c>
      <c r="AH571" s="7">
        <f>IF($P571="X",SUMIFS('Inventory (old)'!$M:$M,'Inventory (old)'!$A:$A,"Channel",'Inventory (old)'!$B:$B,$A571,'Inventory (old)'!$E:$E,"&gt;="&amp;$F571,'Inventory (old)'!$E:$E,"&lt;"&amp;$G571),0)</f>
        <v>0</v>
      </c>
      <c r="AI571" s="12">
        <f>IF($P571="X",SUMIFS('Inventory (old)'!$M:$M,'Inventory (old)'!$A:$A,"Dotted Line",'Inventory (old)'!$B:$B,$A571,'Inventory (old)'!$E:$E,"&gt;="&amp;$F571,'Inventory (old)'!$E:$E,"&lt;"&amp;$G571),0)</f>
        <v>0</v>
      </c>
      <c r="AJ571" s="15" t="s">
        <v>3297</v>
      </c>
      <c r="AK571" s="7">
        <f>IF($P571="X",0,SUMIFS('Inventory (old)'!$M:$M,'Inventory (old)'!$A:$A,"Channel",'Inventory (old)'!$B:$B,$A571,'Inventory (old)'!$E:$E,"&gt;="&amp;F571,'Inventory (old)'!$E:$E,"&lt;"&amp;$G571))</f>
        <v>1525</v>
      </c>
      <c r="AL571" s="7">
        <f>IF($P571="X",0,SUMIFS('Inventory (old)'!$M:$M,'Inventory (old)'!$A:$A,"Dotted Line",'Inventory (old)'!$B:$B,$A571,'Inventory (old)'!$E:$E,"&gt;="&amp;$F571,'Inventory (old)'!$E:$E,"&lt;"&amp;$G571))</f>
        <v>822</v>
      </c>
      <c r="AM571" s="7">
        <f>SUMIFS('Inventory (old)'!$M:$M,'Inventory (old)'!$A:$A,"Stop Line",'Inventory (old)'!$B:$B,$A571,'Inventory (old)'!$E:$E,"&gt;="&amp;$F571,'Inventory (old)'!$E:$E,"&lt;"&amp;$G571)</f>
        <v>0</v>
      </c>
      <c r="AN571" s="7">
        <f>SUMIFS('Inventory (old)'!$M:$M,'Inventory (old)'!$A:$A,"Arrows and Onlys",'Inventory (old)'!$B:$B,$A571,'Inventory (old)'!$E:$E,"&gt;="&amp;$F571,'Inventory (old)'!$E:$E,"&lt;"&amp;$G571)</f>
        <v>0</v>
      </c>
      <c r="AO571" s="7">
        <f>SUMIFS('Inventory (old)'!$N:$N,'Inventory (old)'!$A:$A,"Arrows and Onlys",'Inventory (old)'!$B:$B,$A571,'Inventory (old)'!$E:$E,"&gt;="&amp;$F571,'Inventory (old)'!$E:$E,"&lt;"&amp;$G571)</f>
        <v>0</v>
      </c>
      <c r="AP571" s="7">
        <f>SUMIFS('Inventory (old)'!$O:$O,'Inventory (old)'!$A:$A,"Transverse",'Inventory (old)'!$B:$B,$A571,'Inventory (old)'!$E:$E,"&gt;="&amp;$F571,'Inventory (old)'!$E:$E,"&lt;"&amp;$G571)</f>
        <v>0</v>
      </c>
      <c r="AQ571" s="7">
        <f>SUMIFS('Inventory (old)'!$P:$P,'Inventory (old)'!$A:$A,"Transverse",'Inventory (old)'!$B:$B,$A571,'Inventory (old)'!$E:$E,"&gt;="&amp;$F571,'Inventory (old)'!$E:$E,"&lt;"&amp;$G571)</f>
        <v>0</v>
      </c>
      <c r="AR571" s="7">
        <f>SUMIFS('Inventory (old)'!$M:$M,'Inventory (old)'!$A:$A,"Crosswalk",'Inventory (old)'!$B:$B,$A571,'Inventory (old)'!$E:$E,"&gt;="&amp;$F571,'Inventory (old)'!$E:$E,"&lt;"&amp;$G571)</f>
        <v>0</v>
      </c>
      <c r="AS571" s="7">
        <f>SUMIFS('Inventory (old)'!$M:$M,'Inventory (old)'!$A:$A,"Yield Line",'Inventory (old)'!$B:$B,$A571,'Inventory (old)'!$E:$E,"&gt;="&amp;$F571,'Inventory (old)'!$E:$E,"&lt;"&amp;$G571)</f>
        <v>0</v>
      </c>
      <c r="AT571" s="7">
        <f>SUMIFS('Inventory (old)'!$M:$M,'Inventory (old)'!$A:$A,"Island",'Inventory (old)'!$B:$B,$A571,'Inventory (old)'!$E:$E,"&gt;="&amp;$F571,'Inventory (old)'!$E:$E,"&lt;"&amp;$G571)</f>
        <v>0</v>
      </c>
      <c r="AU571" s="7">
        <f>SUMIFS('Inventory (old)'!$M:$M,'Inventory (old)'!$A:$A,"Railroad",'Inventory (old)'!$B:$B,$A571,'Inventory (old)'!$E:$E,"&gt;="&amp;$F571,'Inventory (old)'!$E:$E,"&lt;"&amp;$G571)</f>
        <v>0</v>
      </c>
      <c r="AV571" s="7">
        <f>SUMIFS('Inventory (old)'!$M:$M,'Inventory (old)'!$A:$A,"School",'Inventory (old)'!$B:$B,$A571,'Inventory (old)'!$E:$E,"&gt;="&amp;$F571,'Inventory (old)'!$E:$E,"&lt;"&amp;$G571)</f>
        <v>0</v>
      </c>
      <c r="AW571" s="7">
        <f>SUMIFS('Inventory (old)'!$M:$M,'Inventory (old)'!$A:$A,"Air Speed",'Inventory (old)'!$B:$B,$A571,'Inventory (old)'!$E:$E,"&gt;="&amp;$F571,'Inventory (old)'!$E:$E,"&lt;"&amp;$G571)</f>
        <v>0</v>
      </c>
      <c r="AX571" s="7">
        <f>SUMIFS('Inventory (old)'!$M:$M,'Inventory (old)'!$A:$A,"Wrong Way",'Inventory (old)'!$B:$B,$A571,'Inventory (old)'!$E:$E,"&gt;="&amp;$F571,'Inventory (old)'!$E:$E,"&lt;"&amp;$G571)</f>
        <v>0</v>
      </c>
      <c r="AY571" s="7">
        <f>SUMIFS('Inventory (old)'!$M:$M,'Inventory (old)'!$A:$A,"Merge Arrow",'Inventory (old)'!$B:$B,$A571,'Inventory (old)'!$E:$E,"&gt;="&amp;$F571,'Inventory (old)'!$E:$E,"&lt;"&amp;$G571)</f>
        <v>0</v>
      </c>
      <c r="AZ571" s="7">
        <f>SUMIFS('Inventory (old)'!$M:$M,'Inventory (old)'!$A:$A,"Bike",'Inventory (old)'!$B:$B,$A571,'Inventory (old)'!$E:$E,"&gt;="&amp;$F571,'Inventory (old)'!$E:$E,"&lt;"&amp;$G571)</f>
        <v>0</v>
      </c>
      <c r="BA571" s="7">
        <f>SUMIFS('Inventory (old)'!$M:$M,'Inventory (old)'!$A:$A,"Parking",'Inventory (old)'!$B:$B,$A571,'Inventory (old)'!$E:$E,"&gt;="&amp;$F571,'Inventory (old)'!$E:$E,"&lt;"&amp;$G571)</f>
        <v>0</v>
      </c>
      <c r="BB571" s="1">
        <f>SUMIFS('Inventory (old)'!$S:$S,'Inventory (old)'!$A:$A,"Parking",'Inventory (old)'!$B:$B,$A571,'Inventory (old)'!$E:$E,"&gt;="&amp;$F571,'Inventory (old)'!$E:$E,"&lt;"&amp;$G571)</f>
        <v>0</v>
      </c>
      <c r="BC571" s="13" t="s">
        <v>2684</v>
      </c>
    </row>
    <row r="572" spans="1:55" x14ac:dyDescent="0.25">
      <c r="A572" s="6" t="s">
        <v>2647</v>
      </c>
      <c r="B572" s="7" t="s">
        <v>91</v>
      </c>
      <c r="C572" s="7" t="s">
        <v>2240</v>
      </c>
      <c r="D572" s="7">
        <v>71</v>
      </c>
      <c r="E572" s="7" t="s">
        <v>213</v>
      </c>
      <c r="F572" s="8">
        <v>17.079999999999998</v>
      </c>
      <c r="G572" s="8">
        <v>18.32</v>
      </c>
      <c r="H572" s="7" t="s">
        <v>260</v>
      </c>
      <c r="I572" s="7" t="s">
        <v>2648</v>
      </c>
      <c r="J572" s="14">
        <f>G572-F572</f>
        <v>1.240000000000002</v>
      </c>
      <c r="K572" s="15" t="s">
        <v>2241</v>
      </c>
      <c r="L572" s="7" t="s">
        <v>2217</v>
      </c>
      <c r="M572" s="7" t="s">
        <v>2072</v>
      </c>
      <c r="N572" s="20">
        <v>4</v>
      </c>
      <c r="O572" s="20" t="s">
        <v>201</v>
      </c>
      <c r="P572" s="20"/>
      <c r="Q572" s="20"/>
      <c r="R572" s="8"/>
      <c r="S572" s="8"/>
      <c r="T572" s="14">
        <v>17.91</v>
      </c>
      <c r="U572" s="14">
        <v>18.32</v>
      </c>
      <c r="V572" s="21">
        <v>1</v>
      </c>
      <c r="W572" s="16"/>
      <c r="X572" s="1">
        <v>87714</v>
      </c>
      <c r="Y572" s="7">
        <v>2017</v>
      </c>
      <c r="Z572" s="7" t="s">
        <v>25</v>
      </c>
      <c r="AA572" s="7">
        <v>2017</v>
      </c>
      <c r="AB572" s="16" t="s">
        <v>25</v>
      </c>
      <c r="AC572" s="103" t="s">
        <v>3297</v>
      </c>
      <c r="AD572" s="8">
        <f t="shared" si="160"/>
        <v>0</v>
      </c>
      <c r="AE572" s="8">
        <f t="shared" si="161"/>
        <v>1.240000000000002</v>
      </c>
      <c r="AF572" s="8">
        <f t="shared" si="162"/>
        <v>1.240000000000002</v>
      </c>
      <c r="AG572" s="8">
        <f t="shared" si="163"/>
        <v>4.1300000000000061</v>
      </c>
      <c r="AH572" s="7">
        <f>IF($P572="X",SUMIFS('Inventory (old)'!$M:$M,'Inventory (old)'!$A:$A,"Channel",'Inventory (old)'!$B:$B,$A572,'Inventory (old)'!$E:$E,"&gt;="&amp;$F572,'Inventory (old)'!$E:$E,"&lt;"&amp;$G572),0)</f>
        <v>0</v>
      </c>
      <c r="AI572" s="12">
        <f>IF($P572="X",SUMIFS('Inventory (old)'!$M:$M,'Inventory (old)'!$A:$A,"Dotted Line",'Inventory (old)'!$B:$B,$A572,'Inventory (old)'!$E:$E,"&gt;="&amp;$F572,'Inventory (old)'!$E:$E,"&lt;"&amp;$G572),0)</f>
        <v>0</v>
      </c>
      <c r="AJ572" s="15" t="s">
        <v>3297</v>
      </c>
      <c r="AK572" s="7">
        <f>IF($P572="X",0,SUMIFS('Inventory (old)'!$M:$M,'Inventory (old)'!$A:$A,"Channel",'Inventory (old)'!$B:$B,$A572,'Inventory (old)'!$E:$E,"&gt;="&amp;F572,'Inventory (old)'!$E:$E,"&lt;"&amp;$G572))</f>
        <v>0</v>
      </c>
      <c r="AL572" s="7">
        <f>IF($P572="X",0,SUMIFS('Inventory (old)'!$M:$M,'Inventory (old)'!$A:$A,"Dotted Line",'Inventory (old)'!$B:$B,$A572,'Inventory (old)'!$E:$E,"&gt;="&amp;$F572,'Inventory (old)'!$E:$E,"&lt;"&amp;$G572))</f>
        <v>0</v>
      </c>
      <c r="AM572" s="7">
        <f>SUMIFS('Inventory (old)'!$M:$M,'Inventory (old)'!$A:$A,"Stop Line",'Inventory (old)'!$B:$B,$A572,'Inventory (old)'!$E:$E,"&gt;="&amp;$F572,'Inventory (old)'!$E:$E,"&lt;"&amp;$G572)</f>
        <v>0</v>
      </c>
      <c r="AN572" s="7">
        <f>SUMIFS('Inventory (old)'!$M:$M,'Inventory (old)'!$A:$A,"Arrows and Onlys",'Inventory (old)'!$B:$B,$A572,'Inventory (old)'!$E:$E,"&gt;="&amp;$F572,'Inventory (old)'!$E:$E,"&lt;"&amp;$G572)</f>
        <v>0</v>
      </c>
      <c r="AO572" s="7">
        <f>SUMIFS('Inventory (old)'!$N:$N,'Inventory (old)'!$A:$A,"Arrows and Onlys",'Inventory (old)'!$B:$B,$A572,'Inventory (old)'!$E:$E,"&gt;="&amp;$F572,'Inventory (old)'!$E:$E,"&lt;"&amp;$G572)</f>
        <v>0</v>
      </c>
      <c r="AP572" s="7">
        <f>SUMIFS('Inventory (old)'!$O:$O,'Inventory (old)'!$A:$A,"Transverse",'Inventory (old)'!$B:$B,$A572,'Inventory (old)'!$E:$E,"&gt;="&amp;$F572,'Inventory (old)'!$E:$E,"&lt;"&amp;$G572)</f>
        <v>0</v>
      </c>
      <c r="AQ572" s="7">
        <f>SUMIFS('Inventory (old)'!$P:$P,'Inventory (old)'!$A:$A,"Transverse",'Inventory (old)'!$B:$B,$A572,'Inventory (old)'!$E:$E,"&gt;="&amp;$F572,'Inventory (old)'!$E:$E,"&lt;"&amp;$G572)</f>
        <v>0</v>
      </c>
      <c r="AR572" s="7">
        <f>SUMIFS('Inventory (old)'!$M:$M,'Inventory (old)'!$A:$A,"Crosswalk",'Inventory (old)'!$B:$B,$A572,'Inventory (old)'!$E:$E,"&gt;="&amp;$F572,'Inventory (old)'!$E:$E,"&lt;"&amp;$G572)</f>
        <v>0</v>
      </c>
      <c r="AS572" s="7">
        <f>SUMIFS('Inventory (old)'!$M:$M,'Inventory (old)'!$A:$A,"Yield Line",'Inventory (old)'!$B:$B,$A572,'Inventory (old)'!$E:$E,"&gt;="&amp;$F572,'Inventory (old)'!$E:$E,"&lt;"&amp;$G572)</f>
        <v>0</v>
      </c>
      <c r="AT572" s="7">
        <f>SUMIFS('Inventory (old)'!$M:$M,'Inventory (old)'!$A:$A,"Island",'Inventory (old)'!$B:$B,$A572,'Inventory (old)'!$E:$E,"&gt;="&amp;$F572,'Inventory (old)'!$E:$E,"&lt;"&amp;$G572)</f>
        <v>0</v>
      </c>
      <c r="AU572" s="7">
        <f>SUMIFS('Inventory (old)'!$M:$M,'Inventory (old)'!$A:$A,"Railroad",'Inventory (old)'!$B:$B,$A572,'Inventory (old)'!$E:$E,"&gt;="&amp;$F572,'Inventory (old)'!$E:$E,"&lt;"&amp;$G572)</f>
        <v>0</v>
      </c>
      <c r="AV572" s="7">
        <f>SUMIFS('Inventory (old)'!$M:$M,'Inventory (old)'!$A:$A,"School",'Inventory (old)'!$B:$B,$A572,'Inventory (old)'!$E:$E,"&gt;="&amp;$F572,'Inventory (old)'!$E:$E,"&lt;"&amp;$G572)</f>
        <v>0</v>
      </c>
      <c r="AW572" s="7">
        <f>SUMIFS('Inventory (old)'!$M:$M,'Inventory (old)'!$A:$A,"Air Speed",'Inventory (old)'!$B:$B,$A572,'Inventory (old)'!$E:$E,"&gt;="&amp;$F572,'Inventory (old)'!$E:$E,"&lt;"&amp;$G572)</f>
        <v>0</v>
      </c>
      <c r="AX572" s="7">
        <f>SUMIFS('Inventory (old)'!$M:$M,'Inventory (old)'!$A:$A,"Wrong Way",'Inventory (old)'!$B:$B,$A572,'Inventory (old)'!$E:$E,"&gt;="&amp;$F572,'Inventory (old)'!$E:$E,"&lt;"&amp;$G572)</f>
        <v>0</v>
      </c>
      <c r="AY572" s="7">
        <f>SUMIFS('Inventory (old)'!$M:$M,'Inventory (old)'!$A:$A,"Merge Arrow",'Inventory (old)'!$B:$B,$A572,'Inventory (old)'!$E:$E,"&gt;="&amp;$F572,'Inventory (old)'!$E:$E,"&lt;"&amp;$G572)</f>
        <v>3</v>
      </c>
      <c r="AZ572" s="7">
        <f>SUMIFS('Inventory (old)'!$M:$M,'Inventory (old)'!$A:$A,"Bike",'Inventory (old)'!$B:$B,$A572,'Inventory (old)'!$E:$E,"&gt;="&amp;$F572,'Inventory (old)'!$E:$E,"&lt;"&amp;$G572)</f>
        <v>0</v>
      </c>
      <c r="BA572" s="7">
        <f>SUMIFS('Inventory (old)'!$M:$M,'Inventory (old)'!$A:$A,"Parking",'Inventory (old)'!$B:$B,$A572,'Inventory (old)'!$E:$E,"&gt;="&amp;$F572,'Inventory (old)'!$E:$E,"&lt;"&amp;$G572)</f>
        <v>0</v>
      </c>
      <c r="BB572" s="1">
        <f>SUMIFS('Inventory (old)'!$S:$S,'Inventory (old)'!$A:$A,"Parking",'Inventory (old)'!$B:$B,$A572,'Inventory (old)'!$E:$E,"&gt;="&amp;$F572,'Inventory (old)'!$E:$E,"&lt;"&amp;$G572)</f>
        <v>0</v>
      </c>
      <c r="BC572" s="13"/>
    </row>
    <row r="573" spans="1:55" x14ac:dyDescent="0.25">
      <c r="A573" s="6" t="s">
        <v>2646</v>
      </c>
      <c r="B573" s="7" t="s">
        <v>91</v>
      </c>
      <c r="C573" s="7" t="s">
        <v>2240</v>
      </c>
      <c r="D573" s="7">
        <v>71</v>
      </c>
      <c r="E573" s="7" t="s">
        <v>186</v>
      </c>
      <c r="F573" s="8">
        <v>17.21</v>
      </c>
      <c r="G573" s="8">
        <v>18.440000000000001</v>
      </c>
      <c r="H573" s="7" t="s">
        <v>260</v>
      </c>
      <c r="I573" s="7" t="s">
        <v>2648</v>
      </c>
      <c r="J573" s="14">
        <f>G573-F573</f>
        <v>1.2300000000000004</v>
      </c>
      <c r="K573" s="15" t="s">
        <v>2241</v>
      </c>
      <c r="L573" s="7" t="s">
        <v>2217</v>
      </c>
      <c r="M573" s="7" t="s">
        <v>2072</v>
      </c>
      <c r="N573" s="20">
        <v>4</v>
      </c>
      <c r="O573" s="20" t="s">
        <v>201</v>
      </c>
      <c r="P573" s="20"/>
      <c r="Q573" s="20"/>
      <c r="R573" s="8"/>
      <c r="S573" s="8"/>
      <c r="T573" s="14">
        <v>17.21</v>
      </c>
      <c r="U573" s="14">
        <v>17.579999999999998</v>
      </c>
      <c r="V573" s="21">
        <v>1</v>
      </c>
      <c r="W573" s="16"/>
      <c r="X573" s="1">
        <v>87714</v>
      </c>
      <c r="Y573" s="7">
        <v>2017</v>
      </c>
      <c r="Z573" s="7" t="s">
        <v>25</v>
      </c>
      <c r="AA573" s="7">
        <v>2017</v>
      </c>
      <c r="AB573" s="16" t="s">
        <v>25</v>
      </c>
      <c r="AC573" s="103" t="s">
        <v>3297</v>
      </c>
      <c r="AD573" s="8">
        <f t="shared" si="160"/>
        <v>0</v>
      </c>
      <c r="AE573" s="8">
        <f t="shared" si="161"/>
        <v>1.2300000000000004</v>
      </c>
      <c r="AF573" s="8">
        <f t="shared" si="162"/>
        <v>1.2300000000000004</v>
      </c>
      <c r="AG573" s="8">
        <f t="shared" si="163"/>
        <v>4.0599999999999987</v>
      </c>
      <c r="AH573" s="7">
        <f>IF($P573="X",SUMIFS('Inventory (old)'!$M:$M,'Inventory (old)'!$A:$A,"Channel",'Inventory (old)'!$B:$B,$A573,'Inventory (old)'!$E:$E,"&gt;="&amp;$F573,'Inventory (old)'!$E:$E,"&lt;"&amp;$G573),0)</f>
        <v>0</v>
      </c>
      <c r="AI573" s="12">
        <f>IF($P573="X",SUMIFS('Inventory (old)'!$M:$M,'Inventory (old)'!$A:$A,"Dotted Line",'Inventory (old)'!$B:$B,$A573,'Inventory (old)'!$E:$E,"&gt;="&amp;$F573,'Inventory (old)'!$E:$E,"&lt;"&amp;$G573),0)</f>
        <v>0</v>
      </c>
      <c r="AJ573" s="15" t="s">
        <v>3297</v>
      </c>
      <c r="AK573" s="7">
        <f>IF($P573="X",0,SUMIFS('Inventory (old)'!$M:$M,'Inventory (old)'!$A:$A,"Channel",'Inventory (old)'!$B:$B,$A573,'Inventory (old)'!$E:$E,"&gt;="&amp;F573,'Inventory (old)'!$E:$E,"&lt;"&amp;$G573))</f>
        <v>0</v>
      </c>
      <c r="AL573" s="7">
        <f>IF($P573="X",0,SUMIFS('Inventory (old)'!$M:$M,'Inventory (old)'!$A:$A,"Dotted Line",'Inventory (old)'!$B:$B,$A573,'Inventory (old)'!$E:$E,"&gt;="&amp;$F573,'Inventory (old)'!$E:$E,"&lt;"&amp;$G573))</f>
        <v>0</v>
      </c>
      <c r="AM573" s="7">
        <f>SUMIFS('Inventory (old)'!$M:$M,'Inventory (old)'!$A:$A,"Stop Line",'Inventory (old)'!$B:$B,$A573,'Inventory (old)'!$E:$E,"&gt;="&amp;$F573,'Inventory (old)'!$E:$E,"&lt;"&amp;$G573)</f>
        <v>0</v>
      </c>
      <c r="AN573" s="7">
        <f>SUMIFS('Inventory (old)'!$M:$M,'Inventory (old)'!$A:$A,"Arrows and Onlys",'Inventory (old)'!$B:$B,$A573,'Inventory (old)'!$E:$E,"&gt;="&amp;$F573,'Inventory (old)'!$E:$E,"&lt;"&amp;$G573)</f>
        <v>0</v>
      </c>
      <c r="AO573" s="7">
        <f>SUMIFS('Inventory (old)'!$N:$N,'Inventory (old)'!$A:$A,"Arrows and Onlys",'Inventory (old)'!$B:$B,$A573,'Inventory (old)'!$E:$E,"&gt;="&amp;$F573,'Inventory (old)'!$E:$E,"&lt;"&amp;$G573)</f>
        <v>0</v>
      </c>
      <c r="AP573" s="7">
        <f>SUMIFS('Inventory (old)'!$O:$O,'Inventory (old)'!$A:$A,"Transverse",'Inventory (old)'!$B:$B,$A573,'Inventory (old)'!$E:$E,"&gt;="&amp;$F573,'Inventory (old)'!$E:$E,"&lt;"&amp;$G573)</f>
        <v>0</v>
      </c>
      <c r="AQ573" s="7">
        <f>SUMIFS('Inventory (old)'!$P:$P,'Inventory (old)'!$A:$A,"Transverse",'Inventory (old)'!$B:$B,$A573,'Inventory (old)'!$E:$E,"&gt;="&amp;$F573,'Inventory (old)'!$E:$E,"&lt;"&amp;$G573)</f>
        <v>0</v>
      </c>
      <c r="AR573" s="7">
        <f>SUMIFS('Inventory (old)'!$M:$M,'Inventory (old)'!$A:$A,"Crosswalk",'Inventory (old)'!$B:$B,$A573,'Inventory (old)'!$E:$E,"&gt;="&amp;$F573,'Inventory (old)'!$E:$E,"&lt;"&amp;$G573)</f>
        <v>0</v>
      </c>
      <c r="AS573" s="7">
        <f>SUMIFS('Inventory (old)'!$M:$M,'Inventory (old)'!$A:$A,"Yield Line",'Inventory (old)'!$B:$B,$A573,'Inventory (old)'!$E:$E,"&gt;="&amp;$F573,'Inventory (old)'!$E:$E,"&lt;"&amp;$G573)</f>
        <v>0</v>
      </c>
      <c r="AT573" s="7">
        <f>SUMIFS('Inventory (old)'!$M:$M,'Inventory (old)'!$A:$A,"Island",'Inventory (old)'!$B:$B,$A573,'Inventory (old)'!$E:$E,"&gt;="&amp;$F573,'Inventory (old)'!$E:$E,"&lt;"&amp;$G573)</f>
        <v>0</v>
      </c>
      <c r="AU573" s="7">
        <f>SUMIFS('Inventory (old)'!$M:$M,'Inventory (old)'!$A:$A,"Railroad",'Inventory (old)'!$B:$B,$A573,'Inventory (old)'!$E:$E,"&gt;="&amp;$F573,'Inventory (old)'!$E:$E,"&lt;"&amp;$G573)</f>
        <v>0</v>
      </c>
      <c r="AV573" s="7">
        <f>SUMIFS('Inventory (old)'!$M:$M,'Inventory (old)'!$A:$A,"School",'Inventory (old)'!$B:$B,$A573,'Inventory (old)'!$E:$E,"&gt;="&amp;$F573,'Inventory (old)'!$E:$E,"&lt;"&amp;$G573)</f>
        <v>0</v>
      </c>
      <c r="AW573" s="7">
        <f>SUMIFS('Inventory (old)'!$M:$M,'Inventory (old)'!$A:$A,"Air Speed",'Inventory (old)'!$B:$B,$A573,'Inventory (old)'!$E:$E,"&gt;="&amp;$F573,'Inventory (old)'!$E:$E,"&lt;"&amp;$G573)</f>
        <v>0</v>
      </c>
      <c r="AX573" s="7">
        <f>SUMIFS('Inventory (old)'!$M:$M,'Inventory (old)'!$A:$A,"Wrong Way",'Inventory (old)'!$B:$B,$A573,'Inventory (old)'!$E:$E,"&gt;="&amp;$F573,'Inventory (old)'!$E:$E,"&lt;"&amp;$G573)</f>
        <v>0</v>
      </c>
      <c r="AY573" s="7">
        <f>SUMIFS('Inventory (old)'!$M:$M,'Inventory (old)'!$A:$A,"Merge Arrow",'Inventory (old)'!$B:$B,$A573,'Inventory (old)'!$E:$E,"&gt;="&amp;$F573,'Inventory (old)'!$E:$E,"&lt;"&amp;$G573)</f>
        <v>0</v>
      </c>
      <c r="AZ573" s="7">
        <f>SUMIFS('Inventory (old)'!$M:$M,'Inventory (old)'!$A:$A,"Bike",'Inventory (old)'!$B:$B,$A573,'Inventory (old)'!$E:$E,"&gt;="&amp;$F573,'Inventory (old)'!$E:$E,"&lt;"&amp;$G573)</f>
        <v>0</v>
      </c>
      <c r="BA573" s="7">
        <f>SUMIFS('Inventory (old)'!$M:$M,'Inventory (old)'!$A:$A,"Parking",'Inventory (old)'!$B:$B,$A573,'Inventory (old)'!$E:$E,"&gt;="&amp;$F573,'Inventory (old)'!$E:$E,"&lt;"&amp;$G573)</f>
        <v>0</v>
      </c>
      <c r="BB573" s="1">
        <f>SUMIFS('Inventory (old)'!$S:$S,'Inventory (old)'!$A:$A,"Parking",'Inventory (old)'!$B:$B,$A573,'Inventory (old)'!$E:$E,"&gt;="&amp;$F573,'Inventory (old)'!$E:$E,"&lt;"&amp;$G573)</f>
        <v>0</v>
      </c>
      <c r="BC573" s="13"/>
    </row>
    <row r="574" spans="1:55" x14ac:dyDescent="0.25">
      <c r="A574" s="6" t="s">
        <v>2647</v>
      </c>
      <c r="B574" s="7" t="s">
        <v>91</v>
      </c>
      <c r="C574" s="7" t="s">
        <v>2240</v>
      </c>
      <c r="D574" s="7">
        <v>71</v>
      </c>
      <c r="E574" s="7" t="s">
        <v>213</v>
      </c>
      <c r="F574" s="8">
        <v>18.32</v>
      </c>
      <c r="G574" s="8">
        <v>26.68</v>
      </c>
      <c r="H574" s="7" t="s">
        <v>2648</v>
      </c>
      <c r="I574" s="7" t="s">
        <v>2526</v>
      </c>
      <c r="J574" s="14">
        <f>G574-F574</f>
        <v>8.36</v>
      </c>
      <c r="K574" s="15" t="s">
        <v>2241</v>
      </c>
      <c r="L574" s="7" t="s">
        <v>2217</v>
      </c>
      <c r="M574" s="7" t="s">
        <v>2072</v>
      </c>
      <c r="N574" s="20">
        <v>3</v>
      </c>
      <c r="O574" s="20" t="s">
        <v>201</v>
      </c>
      <c r="P574" s="20"/>
      <c r="Q574" s="20"/>
      <c r="R574" s="8"/>
      <c r="S574" s="8"/>
      <c r="T574" s="14">
        <v>18.32</v>
      </c>
      <c r="U574" s="14">
        <v>18.420000000000002</v>
      </c>
      <c r="V574" s="21">
        <v>1</v>
      </c>
      <c r="W574" s="16"/>
      <c r="X574" s="1">
        <v>87714</v>
      </c>
      <c r="Y574" s="7">
        <v>2017</v>
      </c>
      <c r="Z574" s="7" t="s">
        <v>25</v>
      </c>
      <c r="AA574" s="7">
        <v>2017</v>
      </c>
      <c r="AB574" s="16" t="s">
        <v>25</v>
      </c>
      <c r="AC574" s="103" t="s">
        <v>3297</v>
      </c>
      <c r="AD574" s="8">
        <f t="shared" si="160"/>
        <v>0</v>
      </c>
      <c r="AE574" s="8">
        <f t="shared" si="161"/>
        <v>8.36</v>
      </c>
      <c r="AF574" s="8">
        <f t="shared" si="162"/>
        <v>8.36</v>
      </c>
      <c r="AG574" s="8">
        <f t="shared" si="163"/>
        <v>16.82</v>
      </c>
      <c r="AH574" s="7">
        <f>IF($P574="X",SUMIFS('Inventory (old)'!$M:$M,'Inventory (old)'!$A:$A,"Channel",'Inventory (old)'!$B:$B,$A574,'Inventory (old)'!$E:$E,"&gt;="&amp;$F574,'Inventory (old)'!$E:$E,"&lt;"&amp;$G574),0)</f>
        <v>0</v>
      </c>
      <c r="AI574" s="12">
        <f>IF($P574="X",SUMIFS('Inventory (old)'!$M:$M,'Inventory (old)'!$A:$A,"Dotted Line",'Inventory (old)'!$B:$B,$A574,'Inventory (old)'!$E:$E,"&gt;="&amp;$F574,'Inventory (old)'!$E:$E,"&lt;"&amp;$G574),0)</f>
        <v>0</v>
      </c>
      <c r="AJ574" s="15" t="s">
        <v>3297</v>
      </c>
      <c r="AK574" s="7">
        <f>IF($P574="X",0,SUMIFS('Inventory (old)'!$M:$M,'Inventory (old)'!$A:$A,"Channel",'Inventory (old)'!$B:$B,$A574,'Inventory (old)'!$E:$E,"&gt;="&amp;F574,'Inventory (old)'!$E:$E,"&lt;"&amp;$G574))</f>
        <v>0</v>
      </c>
      <c r="AL574" s="7">
        <f>IF($P574="X",0,SUMIFS('Inventory (old)'!$M:$M,'Inventory (old)'!$A:$A,"Dotted Line",'Inventory (old)'!$B:$B,$A574,'Inventory (old)'!$E:$E,"&gt;="&amp;$F574,'Inventory (old)'!$E:$E,"&lt;"&amp;$G574))</f>
        <v>0</v>
      </c>
      <c r="AM574" s="7">
        <f>SUMIFS('Inventory (old)'!$M:$M,'Inventory (old)'!$A:$A,"Stop Line",'Inventory (old)'!$B:$B,$A574,'Inventory (old)'!$E:$E,"&gt;="&amp;$F574,'Inventory (old)'!$E:$E,"&lt;"&amp;$G574)</f>
        <v>0</v>
      </c>
      <c r="AN574" s="7">
        <f>SUMIFS('Inventory (old)'!$M:$M,'Inventory (old)'!$A:$A,"Arrows and Onlys",'Inventory (old)'!$B:$B,$A574,'Inventory (old)'!$E:$E,"&gt;="&amp;$F574,'Inventory (old)'!$E:$E,"&lt;"&amp;$G574)</f>
        <v>0</v>
      </c>
      <c r="AO574" s="7">
        <f>SUMIFS('Inventory (old)'!$N:$N,'Inventory (old)'!$A:$A,"Arrows and Onlys",'Inventory (old)'!$B:$B,$A574,'Inventory (old)'!$E:$E,"&gt;="&amp;$F574,'Inventory (old)'!$E:$E,"&lt;"&amp;$G574)</f>
        <v>0</v>
      </c>
      <c r="AP574" s="7">
        <f>SUMIFS('Inventory (old)'!$O:$O,'Inventory (old)'!$A:$A,"Transverse",'Inventory (old)'!$B:$B,$A574,'Inventory (old)'!$E:$E,"&gt;="&amp;$F574,'Inventory (old)'!$E:$E,"&lt;"&amp;$G574)</f>
        <v>0</v>
      </c>
      <c r="AQ574" s="7">
        <f>SUMIFS('Inventory (old)'!$P:$P,'Inventory (old)'!$A:$A,"Transverse",'Inventory (old)'!$B:$B,$A574,'Inventory (old)'!$E:$E,"&gt;="&amp;$F574,'Inventory (old)'!$E:$E,"&lt;"&amp;$G574)</f>
        <v>0</v>
      </c>
      <c r="AR574" s="7">
        <f>SUMIFS('Inventory (old)'!$M:$M,'Inventory (old)'!$A:$A,"Crosswalk",'Inventory (old)'!$B:$B,$A574,'Inventory (old)'!$E:$E,"&gt;="&amp;$F574,'Inventory (old)'!$E:$E,"&lt;"&amp;$G574)</f>
        <v>0</v>
      </c>
      <c r="AS574" s="7">
        <f>SUMIFS('Inventory (old)'!$M:$M,'Inventory (old)'!$A:$A,"Yield Line",'Inventory (old)'!$B:$B,$A574,'Inventory (old)'!$E:$E,"&gt;="&amp;$F574,'Inventory (old)'!$E:$E,"&lt;"&amp;$G574)</f>
        <v>0</v>
      </c>
      <c r="AT574" s="7">
        <f>SUMIFS('Inventory (old)'!$M:$M,'Inventory (old)'!$A:$A,"Island",'Inventory (old)'!$B:$B,$A574,'Inventory (old)'!$E:$E,"&gt;="&amp;$F574,'Inventory (old)'!$E:$E,"&lt;"&amp;$G574)</f>
        <v>0</v>
      </c>
      <c r="AU574" s="7">
        <f>SUMIFS('Inventory (old)'!$M:$M,'Inventory (old)'!$A:$A,"Railroad",'Inventory (old)'!$B:$B,$A574,'Inventory (old)'!$E:$E,"&gt;="&amp;$F574,'Inventory (old)'!$E:$E,"&lt;"&amp;$G574)</f>
        <v>0</v>
      </c>
      <c r="AV574" s="7">
        <f>SUMIFS('Inventory (old)'!$M:$M,'Inventory (old)'!$A:$A,"School",'Inventory (old)'!$B:$B,$A574,'Inventory (old)'!$E:$E,"&gt;="&amp;$F574,'Inventory (old)'!$E:$E,"&lt;"&amp;$G574)</f>
        <v>0</v>
      </c>
      <c r="AW574" s="7">
        <f>SUMIFS('Inventory (old)'!$M:$M,'Inventory (old)'!$A:$A,"Air Speed",'Inventory (old)'!$B:$B,$A574,'Inventory (old)'!$E:$E,"&gt;="&amp;$F574,'Inventory (old)'!$E:$E,"&lt;"&amp;$G574)</f>
        <v>1</v>
      </c>
      <c r="AX574" s="7">
        <f>SUMIFS('Inventory (old)'!$M:$M,'Inventory (old)'!$A:$A,"Wrong Way",'Inventory (old)'!$B:$B,$A574,'Inventory (old)'!$E:$E,"&gt;="&amp;$F574,'Inventory (old)'!$E:$E,"&lt;"&amp;$G574)</f>
        <v>0</v>
      </c>
      <c r="AY574" s="7">
        <f>SUMIFS('Inventory (old)'!$M:$M,'Inventory (old)'!$A:$A,"Merge Arrow",'Inventory (old)'!$B:$B,$A574,'Inventory (old)'!$E:$E,"&gt;="&amp;$F574,'Inventory (old)'!$E:$E,"&lt;"&amp;$G574)</f>
        <v>0</v>
      </c>
      <c r="AZ574" s="7">
        <f>SUMIFS('Inventory (old)'!$M:$M,'Inventory (old)'!$A:$A,"Bike",'Inventory (old)'!$B:$B,$A574,'Inventory (old)'!$E:$E,"&gt;="&amp;$F574,'Inventory (old)'!$E:$E,"&lt;"&amp;$G574)</f>
        <v>0</v>
      </c>
      <c r="BA574" s="7">
        <f>SUMIFS('Inventory (old)'!$M:$M,'Inventory (old)'!$A:$A,"Parking",'Inventory (old)'!$B:$B,$A574,'Inventory (old)'!$E:$E,"&gt;="&amp;$F574,'Inventory (old)'!$E:$E,"&lt;"&amp;$G574)</f>
        <v>0</v>
      </c>
      <c r="BB574" s="1">
        <f>SUMIFS('Inventory (old)'!$S:$S,'Inventory (old)'!$A:$A,"Parking",'Inventory (old)'!$B:$B,$A574,'Inventory (old)'!$E:$E,"&gt;="&amp;$F574,'Inventory (old)'!$E:$E,"&lt;"&amp;$G574)</f>
        <v>0</v>
      </c>
      <c r="BC574" s="13"/>
    </row>
    <row r="575" spans="1:55" x14ac:dyDescent="0.25">
      <c r="A575" s="6" t="s">
        <v>2646</v>
      </c>
      <c r="B575" s="7" t="s">
        <v>91</v>
      </c>
      <c r="C575" s="7" t="s">
        <v>2240</v>
      </c>
      <c r="D575" s="7">
        <v>71</v>
      </c>
      <c r="E575" s="7" t="s">
        <v>186</v>
      </c>
      <c r="F575" s="8">
        <v>18.440000000000001</v>
      </c>
      <c r="G575" s="8">
        <v>26.68</v>
      </c>
      <c r="H575" s="7" t="s">
        <v>2648</v>
      </c>
      <c r="I575" s="7" t="s">
        <v>2526</v>
      </c>
      <c r="J575" s="14">
        <f>G575-F575</f>
        <v>8.2399999999999984</v>
      </c>
      <c r="K575" s="15" t="s">
        <v>2241</v>
      </c>
      <c r="L575" s="7" t="s">
        <v>2217</v>
      </c>
      <c r="M575" s="7" t="s">
        <v>2072</v>
      </c>
      <c r="N575" s="20">
        <v>3</v>
      </c>
      <c r="O575" s="20" t="s">
        <v>201</v>
      </c>
      <c r="P575" s="20"/>
      <c r="Q575" s="20"/>
      <c r="R575" s="8"/>
      <c r="S575" s="8"/>
      <c r="T575" s="14">
        <v>18.440000000000001</v>
      </c>
      <c r="U575" s="14">
        <v>18.5</v>
      </c>
      <c r="V575" s="21">
        <v>1</v>
      </c>
      <c r="W575" s="16"/>
      <c r="X575" s="1">
        <v>87714</v>
      </c>
      <c r="Y575" s="7">
        <v>2017</v>
      </c>
      <c r="Z575" s="7" t="s">
        <v>25</v>
      </c>
      <c r="AA575" s="7">
        <v>2017</v>
      </c>
      <c r="AB575" s="16" t="s">
        <v>25</v>
      </c>
      <c r="AC575" s="103" t="s">
        <v>3297</v>
      </c>
      <c r="AD575" s="8">
        <f t="shared" si="160"/>
        <v>0</v>
      </c>
      <c r="AE575" s="8">
        <f t="shared" si="161"/>
        <v>8.2399999999999984</v>
      </c>
      <c r="AF575" s="8">
        <f t="shared" si="162"/>
        <v>8.2399999999999984</v>
      </c>
      <c r="AG575" s="8">
        <f t="shared" si="163"/>
        <v>16.539999999999996</v>
      </c>
      <c r="AH575" s="7">
        <f>IF($P575="X",SUMIFS('Inventory (old)'!$M:$M,'Inventory (old)'!$A:$A,"Channel",'Inventory (old)'!$B:$B,$A575,'Inventory (old)'!$E:$E,"&gt;="&amp;$F575,'Inventory (old)'!$E:$E,"&lt;"&amp;$G575),0)</f>
        <v>0</v>
      </c>
      <c r="AI575" s="12">
        <f>IF($P575="X",SUMIFS('Inventory (old)'!$M:$M,'Inventory (old)'!$A:$A,"Dotted Line",'Inventory (old)'!$B:$B,$A575,'Inventory (old)'!$E:$E,"&gt;="&amp;$F575,'Inventory (old)'!$E:$E,"&lt;"&amp;$G575),0)</f>
        <v>0</v>
      </c>
      <c r="AJ575" s="15" t="s">
        <v>3297</v>
      </c>
      <c r="AK575" s="7">
        <f>IF($P575="X",0,SUMIFS('Inventory (old)'!$M:$M,'Inventory (old)'!$A:$A,"Channel",'Inventory (old)'!$B:$B,$A575,'Inventory (old)'!$E:$E,"&gt;="&amp;F575,'Inventory (old)'!$E:$E,"&lt;"&amp;$G575))</f>
        <v>0</v>
      </c>
      <c r="AL575" s="7">
        <f>IF($P575="X",0,SUMIFS('Inventory (old)'!$M:$M,'Inventory (old)'!$A:$A,"Dotted Line",'Inventory (old)'!$B:$B,$A575,'Inventory (old)'!$E:$E,"&gt;="&amp;$F575,'Inventory (old)'!$E:$E,"&lt;"&amp;$G575))</f>
        <v>0</v>
      </c>
      <c r="AM575" s="7">
        <f>SUMIFS('Inventory (old)'!$M:$M,'Inventory (old)'!$A:$A,"Stop Line",'Inventory (old)'!$B:$B,$A575,'Inventory (old)'!$E:$E,"&gt;="&amp;$F575,'Inventory (old)'!$E:$E,"&lt;"&amp;$G575)</f>
        <v>0</v>
      </c>
      <c r="AN575" s="7">
        <f>SUMIFS('Inventory (old)'!$M:$M,'Inventory (old)'!$A:$A,"Arrows and Onlys",'Inventory (old)'!$B:$B,$A575,'Inventory (old)'!$E:$E,"&gt;="&amp;$F575,'Inventory (old)'!$E:$E,"&lt;"&amp;$G575)</f>
        <v>0</v>
      </c>
      <c r="AO575" s="7">
        <f>SUMIFS('Inventory (old)'!$N:$N,'Inventory (old)'!$A:$A,"Arrows and Onlys",'Inventory (old)'!$B:$B,$A575,'Inventory (old)'!$E:$E,"&gt;="&amp;$F575,'Inventory (old)'!$E:$E,"&lt;"&amp;$G575)</f>
        <v>0</v>
      </c>
      <c r="AP575" s="7">
        <f>SUMIFS('Inventory (old)'!$O:$O,'Inventory (old)'!$A:$A,"Transverse",'Inventory (old)'!$B:$B,$A575,'Inventory (old)'!$E:$E,"&gt;="&amp;$F575,'Inventory (old)'!$E:$E,"&lt;"&amp;$G575)</f>
        <v>0</v>
      </c>
      <c r="AQ575" s="7">
        <f>SUMIFS('Inventory (old)'!$P:$P,'Inventory (old)'!$A:$A,"Transverse",'Inventory (old)'!$B:$B,$A575,'Inventory (old)'!$E:$E,"&gt;="&amp;$F575,'Inventory (old)'!$E:$E,"&lt;"&amp;$G575)</f>
        <v>0</v>
      </c>
      <c r="AR575" s="7">
        <f>SUMIFS('Inventory (old)'!$M:$M,'Inventory (old)'!$A:$A,"Crosswalk",'Inventory (old)'!$B:$B,$A575,'Inventory (old)'!$E:$E,"&gt;="&amp;$F575,'Inventory (old)'!$E:$E,"&lt;"&amp;$G575)</f>
        <v>0</v>
      </c>
      <c r="AS575" s="7">
        <f>SUMIFS('Inventory (old)'!$M:$M,'Inventory (old)'!$A:$A,"Yield Line",'Inventory (old)'!$B:$B,$A575,'Inventory (old)'!$E:$E,"&gt;="&amp;$F575,'Inventory (old)'!$E:$E,"&lt;"&amp;$G575)</f>
        <v>0</v>
      </c>
      <c r="AT575" s="7">
        <f>SUMIFS('Inventory (old)'!$M:$M,'Inventory (old)'!$A:$A,"Island",'Inventory (old)'!$B:$B,$A575,'Inventory (old)'!$E:$E,"&gt;="&amp;$F575,'Inventory (old)'!$E:$E,"&lt;"&amp;$G575)</f>
        <v>0</v>
      </c>
      <c r="AU575" s="7">
        <f>SUMIFS('Inventory (old)'!$M:$M,'Inventory (old)'!$A:$A,"Railroad",'Inventory (old)'!$B:$B,$A575,'Inventory (old)'!$E:$E,"&gt;="&amp;$F575,'Inventory (old)'!$E:$E,"&lt;"&amp;$G575)</f>
        <v>0</v>
      </c>
      <c r="AV575" s="7">
        <f>SUMIFS('Inventory (old)'!$M:$M,'Inventory (old)'!$A:$A,"School",'Inventory (old)'!$B:$B,$A575,'Inventory (old)'!$E:$E,"&gt;="&amp;$F575,'Inventory (old)'!$E:$E,"&lt;"&amp;$G575)</f>
        <v>0</v>
      </c>
      <c r="AW575" s="7">
        <f>SUMIFS('Inventory (old)'!$M:$M,'Inventory (old)'!$A:$A,"Air Speed",'Inventory (old)'!$B:$B,$A575,'Inventory (old)'!$E:$E,"&gt;="&amp;$F575,'Inventory (old)'!$E:$E,"&lt;"&amp;$G575)</f>
        <v>1</v>
      </c>
      <c r="AX575" s="7">
        <f>SUMIFS('Inventory (old)'!$M:$M,'Inventory (old)'!$A:$A,"Wrong Way",'Inventory (old)'!$B:$B,$A575,'Inventory (old)'!$E:$E,"&gt;="&amp;$F575,'Inventory (old)'!$E:$E,"&lt;"&amp;$G575)</f>
        <v>0</v>
      </c>
      <c r="AY575" s="7">
        <f>SUMIFS('Inventory (old)'!$M:$M,'Inventory (old)'!$A:$A,"Merge Arrow",'Inventory (old)'!$B:$B,$A575,'Inventory (old)'!$E:$E,"&gt;="&amp;$F575,'Inventory (old)'!$E:$E,"&lt;"&amp;$G575)</f>
        <v>0</v>
      </c>
      <c r="AZ575" s="7">
        <f>SUMIFS('Inventory (old)'!$M:$M,'Inventory (old)'!$A:$A,"Bike",'Inventory (old)'!$B:$B,$A575,'Inventory (old)'!$E:$E,"&gt;="&amp;$F575,'Inventory (old)'!$E:$E,"&lt;"&amp;$G575)</f>
        <v>0</v>
      </c>
      <c r="BA575" s="7">
        <f>SUMIFS('Inventory (old)'!$M:$M,'Inventory (old)'!$A:$A,"Parking",'Inventory (old)'!$B:$B,$A575,'Inventory (old)'!$E:$E,"&gt;="&amp;$F575,'Inventory (old)'!$E:$E,"&lt;"&amp;$G575)</f>
        <v>0</v>
      </c>
      <c r="BB575" s="1">
        <f>SUMIFS('Inventory (old)'!$S:$S,'Inventory (old)'!$A:$A,"Parking",'Inventory (old)'!$B:$B,$A575,'Inventory (old)'!$E:$E,"&gt;="&amp;$F575,'Inventory (old)'!$E:$E,"&lt;"&amp;$G575)</f>
        <v>0</v>
      </c>
      <c r="BC575" s="13"/>
    </row>
    <row r="576" spans="1:55" x14ac:dyDescent="0.25">
      <c r="A576" s="6" t="s">
        <v>2689</v>
      </c>
      <c r="B576" s="7" t="s">
        <v>91</v>
      </c>
      <c r="C576" s="7" t="s">
        <v>2240</v>
      </c>
      <c r="D576" s="7">
        <v>71</v>
      </c>
      <c r="E576" s="7" t="s">
        <v>186</v>
      </c>
      <c r="F576" s="8">
        <v>18.45</v>
      </c>
      <c r="G576" s="8">
        <v>18.7</v>
      </c>
      <c r="H576" s="7" t="s">
        <v>2648</v>
      </c>
      <c r="I576" s="7" t="s">
        <v>2196</v>
      </c>
      <c r="J576" s="14">
        <v>1.0000000000000001E-5</v>
      </c>
      <c r="K576" s="15" t="s">
        <v>2241</v>
      </c>
      <c r="L576" s="7" t="s">
        <v>2217</v>
      </c>
      <c r="M576" s="7" t="s">
        <v>2072</v>
      </c>
      <c r="N576" s="20">
        <v>1</v>
      </c>
      <c r="O576" s="20" t="s">
        <v>201</v>
      </c>
      <c r="P576" s="20"/>
      <c r="Q576" s="20"/>
      <c r="R576" s="8"/>
      <c r="S576" s="8"/>
      <c r="T576" s="14"/>
      <c r="U576" s="14"/>
      <c r="V576" s="21"/>
      <c r="W576" s="16"/>
      <c r="X576" s="1">
        <v>87714</v>
      </c>
      <c r="Y576" s="7">
        <v>2017</v>
      </c>
      <c r="Z576" s="7" t="s">
        <v>25</v>
      </c>
      <c r="AA576" s="7">
        <v>2017</v>
      </c>
      <c r="AB576" s="16" t="s">
        <v>25</v>
      </c>
      <c r="AC576" s="103" t="s">
        <v>3297</v>
      </c>
      <c r="AD576" s="8">
        <f t="shared" si="160"/>
        <v>0</v>
      </c>
      <c r="AE576" s="8">
        <f t="shared" si="161"/>
        <v>1.0000000000000001E-5</v>
      </c>
      <c r="AF576" s="8">
        <f t="shared" si="162"/>
        <v>1.0000000000000001E-5</v>
      </c>
      <c r="AG576" s="8">
        <f t="shared" si="163"/>
        <v>0</v>
      </c>
      <c r="AH576" s="7">
        <f>IF($P576="X",SUMIFS('Inventory (old)'!$M:$M,'Inventory (old)'!$A:$A,"Channel",'Inventory (old)'!$B:$B,$A576,'Inventory (old)'!$E:$E,"&gt;="&amp;$F576,'Inventory (old)'!$E:$E,"&lt;"&amp;$G576),0)</f>
        <v>0</v>
      </c>
      <c r="AI576" s="12">
        <f>IF($P576="X",SUMIFS('Inventory (old)'!$M:$M,'Inventory (old)'!$A:$A,"Dotted Line",'Inventory (old)'!$B:$B,$A576,'Inventory (old)'!$E:$E,"&gt;="&amp;$F576,'Inventory (old)'!$E:$E,"&lt;"&amp;$G576),0)</f>
        <v>0</v>
      </c>
      <c r="AJ576" s="15" t="s">
        <v>3297</v>
      </c>
      <c r="AK576" s="7">
        <f>IF($P576="X",0,SUMIFS('Inventory (old)'!$M:$M,'Inventory (old)'!$A:$A,"Channel",'Inventory (old)'!$B:$B,$A576,'Inventory (old)'!$E:$E,"&gt;="&amp;F576,'Inventory (old)'!$E:$E,"&lt;"&amp;$G576))</f>
        <v>620</v>
      </c>
      <c r="AL576" s="7">
        <f>IF($P576="X",0,SUMIFS('Inventory (old)'!$M:$M,'Inventory (old)'!$A:$A,"Dotted Line",'Inventory (old)'!$B:$B,$A576,'Inventory (old)'!$E:$E,"&gt;="&amp;$F576,'Inventory (old)'!$E:$E,"&lt;"&amp;$G576))</f>
        <v>0</v>
      </c>
      <c r="AM576" s="7">
        <f>SUMIFS('Inventory (old)'!$M:$M,'Inventory (old)'!$A:$A,"Stop Line",'Inventory (old)'!$B:$B,$A576,'Inventory (old)'!$E:$E,"&gt;="&amp;$F576,'Inventory (old)'!$E:$E,"&lt;"&amp;$G576)</f>
        <v>0</v>
      </c>
      <c r="AN576" s="7">
        <f>SUMIFS('Inventory (old)'!$M:$M,'Inventory (old)'!$A:$A,"Arrows and Onlys",'Inventory (old)'!$B:$B,$A576,'Inventory (old)'!$E:$E,"&gt;="&amp;$F576,'Inventory (old)'!$E:$E,"&lt;"&amp;$G576)</f>
        <v>0</v>
      </c>
      <c r="AO576" s="7">
        <f>SUMIFS('Inventory (old)'!$N:$N,'Inventory (old)'!$A:$A,"Arrows and Onlys",'Inventory (old)'!$B:$B,$A576,'Inventory (old)'!$E:$E,"&gt;="&amp;$F576,'Inventory (old)'!$E:$E,"&lt;"&amp;$G576)</f>
        <v>0</v>
      </c>
      <c r="AP576" s="7">
        <f>SUMIFS('Inventory (old)'!$O:$O,'Inventory (old)'!$A:$A,"Transverse",'Inventory (old)'!$B:$B,$A576,'Inventory (old)'!$E:$E,"&gt;="&amp;$F576,'Inventory (old)'!$E:$E,"&lt;"&amp;$G576)</f>
        <v>151</v>
      </c>
      <c r="AQ576" s="7">
        <f>SUMIFS('Inventory (old)'!$P:$P,'Inventory (old)'!$A:$A,"Transverse",'Inventory (old)'!$B:$B,$A576,'Inventory (old)'!$E:$E,"&gt;="&amp;$F576,'Inventory (old)'!$E:$E,"&lt;"&amp;$G576)</f>
        <v>0</v>
      </c>
      <c r="AR576" s="7">
        <f>SUMIFS('Inventory (old)'!$M:$M,'Inventory (old)'!$A:$A,"Crosswalk",'Inventory (old)'!$B:$B,$A576,'Inventory (old)'!$E:$E,"&gt;="&amp;$F576,'Inventory (old)'!$E:$E,"&lt;"&amp;$G576)</f>
        <v>0</v>
      </c>
      <c r="AS576" s="7">
        <f>SUMIFS('Inventory (old)'!$M:$M,'Inventory (old)'!$A:$A,"Yield Line",'Inventory (old)'!$B:$B,$A576,'Inventory (old)'!$E:$E,"&gt;="&amp;$F576,'Inventory (old)'!$E:$E,"&lt;"&amp;$G576)</f>
        <v>0</v>
      </c>
      <c r="AT576" s="7">
        <f>SUMIFS('Inventory (old)'!$M:$M,'Inventory (old)'!$A:$A,"Island",'Inventory (old)'!$B:$B,$A576,'Inventory (old)'!$E:$E,"&gt;="&amp;$F576,'Inventory (old)'!$E:$E,"&lt;"&amp;$G576)</f>
        <v>0</v>
      </c>
      <c r="AU576" s="7">
        <f>SUMIFS('Inventory (old)'!$M:$M,'Inventory (old)'!$A:$A,"Railroad",'Inventory (old)'!$B:$B,$A576,'Inventory (old)'!$E:$E,"&gt;="&amp;$F576,'Inventory (old)'!$E:$E,"&lt;"&amp;$G576)</f>
        <v>0</v>
      </c>
      <c r="AV576" s="7">
        <f>SUMIFS('Inventory (old)'!$M:$M,'Inventory (old)'!$A:$A,"School",'Inventory (old)'!$B:$B,$A576,'Inventory (old)'!$E:$E,"&gt;="&amp;$F576,'Inventory (old)'!$E:$E,"&lt;"&amp;$G576)</f>
        <v>0</v>
      </c>
      <c r="AW576" s="7">
        <f>SUMIFS('Inventory (old)'!$M:$M,'Inventory (old)'!$A:$A,"Air Speed",'Inventory (old)'!$B:$B,$A576,'Inventory (old)'!$E:$E,"&gt;="&amp;$F576,'Inventory (old)'!$E:$E,"&lt;"&amp;$G576)</f>
        <v>0</v>
      </c>
      <c r="AX576" s="7">
        <f>SUMIFS('Inventory (old)'!$M:$M,'Inventory (old)'!$A:$A,"Wrong Way",'Inventory (old)'!$B:$B,$A576,'Inventory (old)'!$E:$E,"&gt;="&amp;$F576,'Inventory (old)'!$E:$E,"&lt;"&amp;$G576)</f>
        <v>0</v>
      </c>
      <c r="AY576" s="7">
        <f>SUMIFS('Inventory (old)'!$M:$M,'Inventory (old)'!$A:$A,"Merge Arrow",'Inventory (old)'!$B:$B,$A576,'Inventory (old)'!$E:$E,"&gt;="&amp;$F576,'Inventory (old)'!$E:$E,"&lt;"&amp;$G576)</f>
        <v>0</v>
      </c>
      <c r="AZ576" s="7">
        <f>SUMIFS('Inventory (old)'!$M:$M,'Inventory (old)'!$A:$A,"Bike",'Inventory (old)'!$B:$B,$A576,'Inventory (old)'!$E:$E,"&gt;="&amp;$F576,'Inventory (old)'!$E:$E,"&lt;"&amp;$G576)</f>
        <v>0</v>
      </c>
      <c r="BA576" s="7">
        <f>SUMIFS('Inventory (old)'!$M:$M,'Inventory (old)'!$A:$A,"Parking",'Inventory (old)'!$B:$B,$A576,'Inventory (old)'!$E:$E,"&gt;="&amp;$F576,'Inventory (old)'!$E:$E,"&lt;"&amp;$G576)</f>
        <v>0</v>
      </c>
      <c r="BB576" s="1">
        <f>SUMIFS('Inventory (old)'!$S:$S,'Inventory (old)'!$A:$A,"Parking",'Inventory (old)'!$B:$B,$A576,'Inventory (old)'!$E:$E,"&gt;="&amp;$F576,'Inventory (old)'!$E:$E,"&lt;"&amp;$G576)</f>
        <v>0</v>
      </c>
      <c r="BC576" s="13" t="s">
        <v>2693</v>
      </c>
    </row>
    <row r="577" spans="1:55" x14ac:dyDescent="0.25">
      <c r="A577" s="6" t="s">
        <v>2690</v>
      </c>
      <c r="B577" s="7" t="s">
        <v>91</v>
      </c>
      <c r="C577" s="7" t="s">
        <v>2240</v>
      </c>
      <c r="D577" s="7">
        <v>71</v>
      </c>
      <c r="E577" s="7" t="s">
        <v>213</v>
      </c>
      <c r="F577" s="8">
        <v>18.45</v>
      </c>
      <c r="G577" s="8">
        <v>18.7</v>
      </c>
      <c r="H577" s="7" t="s">
        <v>2648</v>
      </c>
      <c r="I577" s="7" t="s">
        <v>2198</v>
      </c>
      <c r="J577" s="14">
        <v>9.9999999999999995E-7</v>
      </c>
      <c r="K577" s="15" t="s">
        <v>2241</v>
      </c>
      <c r="L577" s="7" t="s">
        <v>2217</v>
      </c>
      <c r="M577" s="7" t="s">
        <v>2072</v>
      </c>
      <c r="N577" s="20">
        <v>1</v>
      </c>
      <c r="O577" s="20" t="s">
        <v>201</v>
      </c>
      <c r="P577" s="20"/>
      <c r="Q577" s="20"/>
      <c r="R577" s="8"/>
      <c r="S577" s="8"/>
      <c r="T577" s="14"/>
      <c r="U577" s="14"/>
      <c r="V577" s="21"/>
      <c r="W577" s="16"/>
      <c r="X577" s="1">
        <v>87714</v>
      </c>
      <c r="Y577" s="7">
        <v>2017</v>
      </c>
      <c r="Z577" s="7" t="s">
        <v>25</v>
      </c>
      <c r="AA577" s="7">
        <v>2017</v>
      </c>
      <c r="AB577" s="16" t="s">
        <v>25</v>
      </c>
      <c r="AC577" s="103" t="s">
        <v>3297</v>
      </c>
      <c r="AD577" s="8">
        <f t="shared" si="160"/>
        <v>0</v>
      </c>
      <c r="AE577" s="8">
        <f t="shared" si="161"/>
        <v>9.9999999999999995E-7</v>
      </c>
      <c r="AF577" s="8">
        <f t="shared" si="162"/>
        <v>9.9999999999999995E-7</v>
      </c>
      <c r="AG577" s="8">
        <f t="shared" si="163"/>
        <v>0</v>
      </c>
      <c r="AH577" s="7">
        <f>IF($P577="X",SUMIFS('Inventory (old)'!$M:$M,'Inventory (old)'!$A:$A,"Channel",'Inventory (old)'!$B:$B,$A577,'Inventory (old)'!$E:$E,"&gt;="&amp;$F577,'Inventory (old)'!$E:$E,"&lt;"&amp;$G577),0)</f>
        <v>0</v>
      </c>
      <c r="AI577" s="12">
        <f>IF($P577="X",SUMIFS('Inventory (old)'!$M:$M,'Inventory (old)'!$A:$A,"Dotted Line",'Inventory (old)'!$B:$B,$A577,'Inventory (old)'!$E:$E,"&gt;="&amp;$F577,'Inventory (old)'!$E:$E,"&lt;"&amp;$G577),0)</f>
        <v>0</v>
      </c>
      <c r="AJ577" s="15" t="s">
        <v>3297</v>
      </c>
      <c r="AK577" s="7">
        <f>IF($P577="X",0,SUMIFS('Inventory (old)'!$M:$M,'Inventory (old)'!$A:$A,"Channel",'Inventory (old)'!$B:$B,$A577,'Inventory (old)'!$E:$E,"&gt;="&amp;F577,'Inventory (old)'!$E:$E,"&lt;"&amp;$G577))</f>
        <v>1631</v>
      </c>
      <c r="AL577" s="7">
        <f>IF($P577="X",0,SUMIFS('Inventory (old)'!$M:$M,'Inventory (old)'!$A:$A,"Dotted Line",'Inventory (old)'!$B:$B,$A577,'Inventory (old)'!$E:$E,"&gt;="&amp;$F577,'Inventory (old)'!$E:$E,"&lt;"&amp;$G577))</f>
        <v>1163</v>
      </c>
      <c r="AM577" s="7">
        <f>SUMIFS('Inventory (old)'!$M:$M,'Inventory (old)'!$A:$A,"Stop Line",'Inventory (old)'!$B:$B,$A577,'Inventory (old)'!$E:$E,"&gt;="&amp;$F577,'Inventory (old)'!$E:$E,"&lt;"&amp;$G577)</f>
        <v>0</v>
      </c>
      <c r="AN577" s="7">
        <f>SUMIFS('Inventory (old)'!$M:$M,'Inventory (old)'!$A:$A,"Arrows and Onlys",'Inventory (old)'!$B:$B,$A577,'Inventory (old)'!$E:$E,"&gt;="&amp;$F577,'Inventory (old)'!$E:$E,"&lt;"&amp;$G577)</f>
        <v>0</v>
      </c>
      <c r="AO577" s="7">
        <f>SUMIFS('Inventory (old)'!$N:$N,'Inventory (old)'!$A:$A,"Arrows and Onlys",'Inventory (old)'!$B:$B,$A577,'Inventory (old)'!$E:$E,"&gt;="&amp;$F577,'Inventory (old)'!$E:$E,"&lt;"&amp;$G577)</f>
        <v>0</v>
      </c>
      <c r="AP577" s="7">
        <f>SUMIFS('Inventory (old)'!$O:$O,'Inventory (old)'!$A:$A,"Transverse",'Inventory (old)'!$B:$B,$A577,'Inventory (old)'!$E:$E,"&gt;="&amp;$F577,'Inventory (old)'!$E:$E,"&lt;"&amp;$G577)</f>
        <v>0</v>
      </c>
      <c r="AQ577" s="7">
        <f>SUMIFS('Inventory (old)'!$P:$P,'Inventory (old)'!$A:$A,"Transverse",'Inventory (old)'!$B:$B,$A577,'Inventory (old)'!$E:$E,"&gt;="&amp;$F577,'Inventory (old)'!$E:$E,"&lt;"&amp;$G577)</f>
        <v>0</v>
      </c>
      <c r="AR577" s="7">
        <f>SUMIFS('Inventory (old)'!$M:$M,'Inventory (old)'!$A:$A,"Crosswalk",'Inventory (old)'!$B:$B,$A577,'Inventory (old)'!$E:$E,"&gt;="&amp;$F577,'Inventory (old)'!$E:$E,"&lt;"&amp;$G577)</f>
        <v>0</v>
      </c>
      <c r="AS577" s="7">
        <f>SUMIFS('Inventory (old)'!$M:$M,'Inventory (old)'!$A:$A,"Yield Line",'Inventory (old)'!$B:$B,$A577,'Inventory (old)'!$E:$E,"&gt;="&amp;$F577,'Inventory (old)'!$E:$E,"&lt;"&amp;$G577)</f>
        <v>0</v>
      </c>
      <c r="AT577" s="7">
        <f>SUMIFS('Inventory (old)'!$M:$M,'Inventory (old)'!$A:$A,"Island",'Inventory (old)'!$B:$B,$A577,'Inventory (old)'!$E:$E,"&gt;="&amp;$F577,'Inventory (old)'!$E:$E,"&lt;"&amp;$G577)</f>
        <v>0</v>
      </c>
      <c r="AU577" s="7">
        <f>SUMIFS('Inventory (old)'!$M:$M,'Inventory (old)'!$A:$A,"Railroad",'Inventory (old)'!$B:$B,$A577,'Inventory (old)'!$E:$E,"&gt;="&amp;$F577,'Inventory (old)'!$E:$E,"&lt;"&amp;$G577)</f>
        <v>0</v>
      </c>
      <c r="AV577" s="7">
        <f>SUMIFS('Inventory (old)'!$M:$M,'Inventory (old)'!$A:$A,"School",'Inventory (old)'!$B:$B,$A577,'Inventory (old)'!$E:$E,"&gt;="&amp;$F577,'Inventory (old)'!$E:$E,"&lt;"&amp;$G577)</f>
        <v>0</v>
      </c>
      <c r="AW577" s="7">
        <f>SUMIFS('Inventory (old)'!$M:$M,'Inventory (old)'!$A:$A,"Air Speed",'Inventory (old)'!$B:$B,$A577,'Inventory (old)'!$E:$E,"&gt;="&amp;$F577,'Inventory (old)'!$E:$E,"&lt;"&amp;$G577)</f>
        <v>0</v>
      </c>
      <c r="AX577" s="7">
        <f>SUMIFS('Inventory (old)'!$M:$M,'Inventory (old)'!$A:$A,"Wrong Way",'Inventory (old)'!$B:$B,$A577,'Inventory (old)'!$E:$E,"&gt;="&amp;$F577,'Inventory (old)'!$E:$E,"&lt;"&amp;$G577)</f>
        <v>0</v>
      </c>
      <c r="AY577" s="7">
        <f>SUMIFS('Inventory (old)'!$M:$M,'Inventory (old)'!$A:$A,"Merge Arrow",'Inventory (old)'!$B:$B,$A577,'Inventory (old)'!$E:$E,"&gt;="&amp;$F577,'Inventory (old)'!$E:$E,"&lt;"&amp;$G577)</f>
        <v>0</v>
      </c>
      <c r="AZ577" s="7">
        <f>SUMIFS('Inventory (old)'!$M:$M,'Inventory (old)'!$A:$A,"Bike",'Inventory (old)'!$B:$B,$A577,'Inventory (old)'!$E:$E,"&gt;="&amp;$F577,'Inventory (old)'!$E:$E,"&lt;"&amp;$G577)</f>
        <v>0</v>
      </c>
      <c r="BA577" s="7">
        <f>SUMIFS('Inventory (old)'!$M:$M,'Inventory (old)'!$A:$A,"Parking",'Inventory (old)'!$B:$B,$A577,'Inventory (old)'!$E:$E,"&gt;="&amp;$F577,'Inventory (old)'!$E:$E,"&lt;"&amp;$G577)</f>
        <v>0</v>
      </c>
      <c r="BB577" s="1">
        <f>SUMIFS('Inventory (old)'!$S:$S,'Inventory (old)'!$A:$A,"Parking",'Inventory (old)'!$B:$B,$A577,'Inventory (old)'!$E:$E,"&gt;="&amp;$F577,'Inventory (old)'!$E:$E,"&lt;"&amp;$G577)</f>
        <v>0</v>
      </c>
      <c r="BC577" s="13" t="s">
        <v>2694</v>
      </c>
    </row>
    <row r="578" spans="1:55" x14ac:dyDescent="0.25">
      <c r="A578" s="6" t="s">
        <v>2685</v>
      </c>
      <c r="B578" s="7" t="s">
        <v>91</v>
      </c>
      <c r="C578" s="7" t="s">
        <v>2240</v>
      </c>
      <c r="D578" s="7">
        <v>71</v>
      </c>
      <c r="E578" s="7" t="s">
        <v>186</v>
      </c>
      <c r="F578" s="8">
        <v>20.69</v>
      </c>
      <c r="G578" s="8">
        <v>21.11</v>
      </c>
      <c r="H578" s="7" t="s">
        <v>596</v>
      </c>
      <c r="I578" s="7" t="s">
        <v>2196</v>
      </c>
      <c r="J578" s="14">
        <v>0.25</v>
      </c>
      <c r="K578" s="15" t="s">
        <v>2241</v>
      </c>
      <c r="L578" s="7" t="s">
        <v>2217</v>
      </c>
      <c r="M578" s="7" t="s">
        <v>2072</v>
      </c>
      <c r="N578" s="20">
        <v>1</v>
      </c>
      <c r="O578" s="20" t="s">
        <v>201</v>
      </c>
      <c r="P578" s="20"/>
      <c r="Q578" s="20"/>
      <c r="R578" s="8"/>
      <c r="S578" s="8"/>
      <c r="T578" s="14"/>
      <c r="U578" s="14"/>
      <c r="V578" s="21"/>
      <c r="W578" s="16"/>
      <c r="X578" s="1">
        <v>87714</v>
      </c>
      <c r="Y578" s="7">
        <v>2017</v>
      </c>
      <c r="Z578" s="7" t="s">
        <v>25</v>
      </c>
      <c r="AA578" s="7">
        <v>2017</v>
      </c>
      <c r="AB578" s="16" t="s">
        <v>25</v>
      </c>
      <c r="AC578" s="103" t="s">
        <v>3297</v>
      </c>
      <c r="AD578" s="8">
        <f t="shared" si="160"/>
        <v>0</v>
      </c>
      <c r="AE578" s="8">
        <f t="shared" si="161"/>
        <v>0.25</v>
      </c>
      <c r="AF578" s="8">
        <f t="shared" si="162"/>
        <v>0.25</v>
      </c>
      <c r="AG578" s="8">
        <f t="shared" si="163"/>
        <v>0</v>
      </c>
      <c r="AH578" s="7">
        <f>IF($P578="X",SUMIFS('Inventory (old)'!$M:$M,'Inventory (old)'!$A:$A,"Channel",'Inventory (old)'!$B:$B,$A578,'Inventory (old)'!$E:$E,"&gt;="&amp;$F578,'Inventory (old)'!$E:$E,"&lt;"&amp;$G578),0)</f>
        <v>0</v>
      </c>
      <c r="AI578" s="12">
        <f>IF($P578="X",SUMIFS('Inventory (old)'!$M:$M,'Inventory (old)'!$A:$A,"Dotted Line",'Inventory (old)'!$B:$B,$A578,'Inventory (old)'!$E:$E,"&gt;="&amp;$F578,'Inventory (old)'!$E:$E,"&lt;"&amp;$G578),0)</f>
        <v>0</v>
      </c>
      <c r="AJ578" s="15" t="s">
        <v>3297</v>
      </c>
      <c r="AK578" s="7">
        <f>IF($P578="X",0,SUMIFS('Inventory (old)'!$M:$M,'Inventory (old)'!$A:$A,"Channel",'Inventory (old)'!$B:$B,$A578,'Inventory (old)'!$E:$E,"&gt;="&amp;F578,'Inventory (old)'!$E:$E,"&lt;"&amp;$G578))</f>
        <v>631</v>
      </c>
      <c r="AL578" s="7">
        <f>IF($P578="X",0,SUMIFS('Inventory (old)'!$M:$M,'Inventory (old)'!$A:$A,"Dotted Line",'Inventory (old)'!$B:$B,$A578,'Inventory (old)'!$E:$E,"&gt;="&amp;$F578,'Inventory (old)'!$E:$E,"&lt;"&amp;$G578))</f>
        <v>506</v>
      </c>
      <c r="AM578" s="7">
        <f>SUMIFS('Inventory (old)'!$M:$M,'Inventory (old)'!$A:$A,"Stop Line",'Inventory (old)'!$B:$B,$A578,'Inventory (old)'!$E:$E,"&gt;="&amp;$F578,'Inventory (old)'!$E:$E,"&lt;"&amp;$G578)</f>
        <v>24</v>
      </c>
      <c r="AN578" s="7">
        <f>SUMIFS('Inventory (old)'!$M:$M,'Inventory (old)'!$A:$A,"Arrows and Onlys",'Inventory (old)'!$B:$B,$A578,'Inventory (old)'!$E:$E,"&gt;="&amp;$F578,'Inventory (old)'!$E:$E,"&lt;"&amp;$G578)</f>
        <v>0</v>
      </c>
      <c r="AO578" s="7">
        <f>SUMIFS('Inventory (old)'!$N:$N,'Inventory (old)'!$A:$A,"Arrows and Onlys",'Inventory (old)'!$B:$B,$A578,'Inventory (old)'!$E:$E,"&gt;="&amp;$F578,'Inventory (old)'!$E:$E,"&lt;"&amp;$G578)</f>
        <v>0</v>
      </c>
      <c r="AP578" s="7">
        <f>SUMIFS('Inventory (old)'!$O:$O,'Inventory (old)'!$A:$A,"Transverse",'Inventory (old)'!$B:$B,$A578,'Inventory (old)'!$E:$E,"&gt;="&amp;$F578,'Inventory (old)'!$E:$E,"&lt;"&amp;$G578)</f>
        <v>0</v>
      </c>
      <c r="AQ578" s="7">
        <f>SUMIFS('Inventory (old)'!$P:$P,'Inventory (old)'!$A:$A,"Transverse",'Inventory (old)'!$B:$B,$A578,'Inventory (old)'!$E:$E,"&gt;="&amp;$F578,'Inventory (old)'!$E:$E,"&lt;"&amp;$G578)</f>
        <v>0</v>
      </c>
      <c r="AR578" s="7">
        <f>SUMIFS('Inventory (old)'!$M:$M,'Inventory (old)'!$A:$A,"Crosswalk",'Inventory (old)'!$B:$B,$A578,'Inventory (old)'!$E:$E,"&gt;="&amp;$F578,'Inventory (old)'!$E:$E,"&lt;"&amp;$G578)</f>
        <v>0</v>
      </c>
      <c r="AS578" s="7">
        <f>SUMIFS('Inventory (old)'!$M:$M,'Inventory (old)'!$A:$A,"Yield Line",'Inventory (old)'!$B:$B,$A578,'Inventory (old)'!$E:$E,"&gt;="&amp;$F578,'Inventory (old)'!$E:$E,"&lt;"&amp;$G578)</f>
        <v>0</v>
      </c>
      <c r="AT578" s="7">
        <f>SUMIFS('Inventory (old)'!$M:$M,'Inventory (old)'!$A:$A,"Island",'Inventory (old)'!$B:$B,$A578,'Inventory (old)'!$E:$E,"&gt;="&amp;$F578,'Inventory (old)'!$E:$E,"&lt;"&amp;$G578)</f>
        <v>0</v>
      </c>
      <c r="AU578" s="7">
        <f>SUMIFS('Inventory (old)'!$M:$M,'Inventory (old)'!$A:$A,"Railroad",'Inventory (old)'!$B:$B,$A578,'Inventory (old)'!$E:$E,"&gt;="&amp;$F578,'Inventory (old)'!$E:$E,"&lt;"&amp;$G578)</f>
        <v>0</v>
      </c>
      <c r="AV578" s="7">
        <f>SUMIFS('Inventory (old)'!$M:$M,'Inventory (old)'!$A:$A,"School",'Inventory (old)'!$B:$B,$A578,'Inventory (old)'!$E:$E,"&gt;="&amp;$F578,'Inventory (old)'!$E:$E,"&lt;"&amp;$G578)</f>
        <v>0</v>
      </c>
      <c r="AW578" s="7">
        <f>SUMIFS('Inventory (old)'!$M:$M,'Inventory (old)'!$A:$A,"Air Speed",'Inventory (old)'!$B:$B,$A578,'Inventory (old)'!$E:$E,"&gt;="&amp;$F578,'Inventory (old)'!$E:$E,"&lt;"&amp;$G578)</f>
        <v>0</v>
      </c>
      <c r="AX578" s="7">
        <f>SUMIFS('Inventory (old)'!$M:$M,'Inventory (old)'!$A:$A,"Wrong Way",'Inventory (old)'!$B:$B,$A578,'Inventory (old)'!$E:$E,"&gt;="&amp;$F578,'Inventory (old)'!$E:$E,"&lt;"&amp;$G578)</f>
        <v>0</v>
      </c>
      <c r="AY578" s="7">
        <f>SUMIFS('Inventory (old)'!$M:$M,'Inventory (old)'!$A:$A,"Merge Arrow",'Inventory (old)'!$B:$B,$A578,'Inventory (old)'!$E:$E,"&gt;="&amp;$F578,'Inventory (old)'!$E:$E,"&lt;"&amp;$G578)</f>
        <v>0</v>
      </c>
      <c r="AZ578" s="7">
        <f>SUMIFS('Inventory (old)'!$M:$M,'Inventory (old)'!$A:$A,"Bike",'Inventory (old)'!$B:$B,$A578,'Inventory (old)'!$E:$E,"&gt;="&amp;$F578,'Inventory (old)'!$E:$E,"&lt;"&amp;$G578)</f>
        <v>0</v>
      </c>
      <c r="BA578" s="7">
        <f>SUMIFS('Inventory (old)'!$M:$M,'Inventory (old)'!$A:$A,"Parking",'Inventory (old)'!$B:$B,$A578,'Inventory (old)'!$E:$E,"&gt;="&amp;$F578,'Inventory (old)'!$E:$E,"&lt;"&amp;$G578)</f>
        <v>0</v>
      </c>
      <c r="BB578" s="1">
        <f>SUMIFS('Inventory (old)'!$S:$S,'Inventory (old)'!$A:$A,"Parking",'Inventory (old)'!$B:$B,$A578,'Inventory (old)'!$E:$E,"&gt;="&amp;$F578,'Inventory (old)'!$E:$E,"&lt;"&amp;$G578)</f>
        <v>0</v>
      </c>
      <c r="BC578" s="13" t="s">
        <v>2695</v>
      </c>
    </row>
    <row r="579" spans="1:55" x14ac:dyDescent="0.25">
      <c r="A579" s="6" t="s">
        <v>2688</v>
      </c>
      <c r="B579" s="7" t="s">
        <v>91</v>
      </c>
      <c r="C579" s="7" t="s">
        <v>2240</v>
      </c>
      <c r="D579" s="7">
        <v>71</v>
      </c>
      <c r="E579" s="7" t="s">
        <v>186</v>
      </c>
      <c r="F579" s="8">
        <v>20.69</v>
      </c>
      <c r="G579" s="8">
        <v>21.11</v>
      </c>
      <c r="H579" s="7" t="s">
        <v>596</v>
      </c>
      <c r="I579" s="7" t="s">
        <v>2198</v>
      </c>
      <c r="J579" s="14">
        <v>0.16</v>
      </c>
      <c r="K579" s="15" t="s">
        <v>2241</v>
      </c>
      <c r="L579" s="7" t="s">
        <v>2217</v>
      </c>
      <c r="M579" s="7" t="s">
        <v>2072</v>
      </c>
      <c r="N579" s="20">
        <v>1</v>
      </c>
      <c r="O579" s="20" t="s">
        <v>201</v>
      </c>
      <c r="P579" s="20"/>
      <c r="Q579" s="20"/>
      <c r="R579" s="8"/>
      <c r="S579" s="8"/>
      <c r="T579" s="14"/>
      <c r="U579" s="14"/>
      <c r="V579" s="21"/>
      <c r="W579" s="16"/>
      <c r="X579" s="1">
        <v>87714</v>
      </c>
      <c r="Y579" s="7">
        <v>2017</v>
      </c>
      <c r="Z579" s="7" t="s">
        <v>25</v>
      </c>
      <c r="AA579" s="7">
        <v>2017</v>
      </c>
      <c r="AB579" s="16" t="s">
        <v>25</v>
      </c>
      <c r="AC579" s="103" t="s">
        <v>3297</v>
      </c>
      <c r="AD579" s="8">
        <f t="shared" si="160"/>
        <v>0</v>
      </c>
      <c r="AE579" s="8">
        <f t="shared" si="161"/>
        <v>0.16</v>
      </c>
      <c r="AF579" s="8">
        <f t="shared" si="162"/>
        <v>0.16</v>
      </c>
      <c r="AG579" s="8">
        <f t="shared" si="163"/>
        <v>0</v>
      </c>
      <c r="AH579" s="7">
        <f>IF($P579="X",SUMIFS('Inventory (old)'!$M:$M,'Inventory (old)'!$A:$A,"Channel",'Inventory (old)'!$B:$B,$A579,'Inventory (old)'!$E:$E,"&gt;="&amp;$F579,'Inventory (old)'!$E:$E,"&lt;"&amp;$G579),0)</f>
        <v>0</v>
      </c>
      <c r="AI579" s="12">
        <f>IF($P579="X",SUMIFS('Inventory (old)'!$M:$M,'Inventory (old)'!$A:$A,"Dotted Line",'Inventory (old)'!$B:$B,$A579,'Inventory (old)'!$E:$E,"&gt;="&amp;$F579,'Inventory (old)'!$E:$E,"&lt;"&amp;$G579),0)</f>
        <v>0</v>
      </c>
      <c r="AJ579" s="15" t="s">
        <v>3297</v>
      </c>
      <c r="AK579" s="7">
        <f>IF($P579="X",0,SUMIFS('Inventory (old)'!$M:$M,'Inventory (old)'!$A:$A,"Channel",'Inventory (old)'!$B:$B,$A579,'Inventory (old)'!$E:$E,"&gt;="&amp;F579,'Inventory (old)'!$E:$E,"&lt;"&amp;$G579))</f>
        <v>1263</v>
      </c>
      <c r="AL579" s="7">
        <f>IF($P579="X",0,SUMIFS('Inventory (old)'!$M:$M,'Inventory (old)'!$A:$A,"Dotted Line",'Inventory (old)'!$B:$B,$A579,'Inventory (old)'!$E:$E,"&gt;="&amp;$F579,'Inventory (old)'!$E:$E,"&lt;"&amp;$G579))</f>
        <v>435</v>
      </c>
      <c r="AM579" s="7">
        <f>SUMIFS('Inventory (old)'!$M:$M,'Inventory (old)'!$A:$A,"Stop Line",'Inventory (old)'!$B:$B,$A579,'Inventory (old)'!$E:$E,"&gt;="&amp;$F579,'Inventory (old)'!$E:$E,"&lt;"&amp;$G579)</f>
        <v>0</v>
      </c>
      <c r="AN579" s="7">
        <f>SUMIFS('Inventory (old)'!$M:$M,'Inventory (old)'!$A:$A,"Arrows and Onlys",'Inventory (old)'!$B:$B,$A579,'Inventory (old)'!$E:$E,"&gt;="&amp;$F579,'Inventory (old)'!$E:$E,"&lt;"&amp;$G579)</f>
        <v>0</v>
      </c>
      <c r="AO579" s="7">
        <f>SUMIFS('Inventory (old)'!$N:$N,'Inventory (old)'!$A:$A,"Arrows and Onlys",'Inventory (old)'!$B:$B,$A579,'Inventory (old)'!$E:$E,"&gt;="&amp;$F579,'Inventory (old)'!$E:$E,"&lt;"&amp;$G579)</f>
        <v>0</v>
      </c>
      <c r="AP579" s="7">
        <f>SUMIFS('Inventory (old)'!$O:$O,'Inventory (old)'!$A:$A,"Transverse",'Inventory (old)'!$B:$B,$A579,'Inventory (old)'!$E:$E,"&gt;="&amp;$F579,'Inventory (old)'!$E:$E,"&lt;"&amp;$G579)</f>
        <v>0</v>
      </c>
      <c r="AQ579" s="7">
        <f>SUMIFS('Inventory (old)'!$P:$P,'Inventory (old)'!$A:$A,"Transverse",'Inventory (old)'!$B:$B,$A579,'Inventory (old)'!$E:$E,"&gt;="&amp;$F579,'Inventory (old)'!$E:$E,"&lt;"&amp;$G579)</f>
        <v>0</v>
      </c>
      <c r="AR579" s="7">
        <f>SUMIFS('Inventory (old)'!$M:$M,'Inventory (old)'!$A:$A,"Crosswalk",'Inventory (old)'!$B:$B,$A579,'Inventory (old)'!$E:$E,"&gt;="&amp;$F579,'Inventory (old)'!$E:$E,"&lt;"&amp;$G579)</f>
        <v>0</v>
      </c>
      <c r="AS579" s="7">
        <f>SUMIFS('Inventory (old)'!$M:$M,'Inventory (old)'!$A:$A,"Yield Line",'Inventory (old)'!$B:$B,$A579,'Inventory (old)'!$E:$E,"&gt;="&amp;$F579,'Inventory (old)'!$E:$E,"&lt;"&amp;$G579)</f>
        <v>0</v>
      </c>
      <c r="AT579" s="7">
        <f>SUMIFS('Inventory (old)'!$M:$M,'Inventory (old)'!$A:$A,"Island",'Inventory (old)'!$B:$B,$A579,'Inventory (old)'!$E:$E,"&gt;="&amp;$F579,'Inventory (old)'!$E:$E,"&lt;"&amp;$G579)</f>
        <v>0</v>
      </c>
      <c r="AU579" s="7">
        <f>SUMIFS('Inventory (old)'!$M:$M,'Inventory (old)'!$A:$A,"Railroad",'Inventory (old)'!$B:$B,$A579,'Inventory (old)'!$E:$E,"&gt;="&amp;$F579,'Inventory (old)'!$E:$E,"&lt;"&amp;$G579)</f>
        <v>0</v>
      </c>
      <c r="AV579" s="7">
        <f>SUMIFS('Inventory (old)'!$M:$M,'Inventory (old)'!$A:$A,"School",'Inventory (old)'!$B:$B,$A579,'Inventory (old)'!$E:$E,"&gt;="&amp;$F579,'Inventory (old)'!$E:$E,"&lt;"&amp;$G579)</f>
        <v>0</v>
      </c>
      <c r="AW579" s="7">
        <f>SUMIFS('Inventory (old)'!$M:$M,'Inventory (old)'!$A:$A,"Air Speed",'Inventory (old)'!$B:$B,$A579,'Inventory (old)'!$E:$E,"&gt;="&amp;$F579,'Inventory (old)'!$E:$E,"&lt;"&amp;$G579)</f>
        <v>0</v>
      </c>
      <c r="AX579" s="7">
        <f>SUMIFS('Inventory (old)'!$M:$M,'Inventory (old)'!$A:$A,"Wrong Way",'Inventory (old)'!$B:$B,$A579,'Inventory (old)'!$E:$E,"&gt;="&amp;$F579,'Inventory (old)'!$E:$E,"&lt;"&amp;$G579)</f>
        <v>0</v>
      </c>
      <c r="AY579" s="7">
        <f>SUMIFS('Inventory (old)'!$M:$M,'Inventory (old)'!$A:$A,"Merge Arrow",'Inventory (old)'!$B:$B,$A579,'Inventory (old)'!$E:$E,"&gt;="&amp;$F579,'Inventory (old)'!$E:$E,"&lt;"&amp;$G579)</f>
        <v>0</v>
      </c>
      <c r="AZ579" s="7">
        <f>SUMIFS('Inventory (old)'!$M:$M,'Inventory (old)'!$A:$A,"Bike",'Inventory (old)'!$B:$B,$A579,'Inventory (old)'!$E:$E,"&gt;="&amp;$F579,'Inventory (old)'!$E:$E,"&lt;"&amp;$G579)</f>
        <v>0</v>
      </c>
      <c r="BA579" s="7">
        <f>SUMIFS('Inventory (old)'!$M:$M,'Inventory (old)'!$A:$A,"Parking",'Inventory (old)'!$B:$B,$A579,'Inventory (old)'!$E:$E,"&gt;="&amp;$F579,'Inventory (old)'!$E:$E,"&lt;"&amp;$G579)</f>
        <v>0</v>
      </c>
      <c r="BB579" s="1">
        <f>SUMIFS('Inventory (old)'!$S:$S,'Inventory (old)'!$A:$A,"Parking",'Inventory (old)'!$B:$B,$A579,'Inventory (old)'!$E:$E,"&gt;="&amp;$F579,'Inventory (old)'!$E:$E,"&lt;"&amp;$G579)</f>
        <v>0</v>
      </c>
      <c r="BC579" s="13" t="s">
        <v>2696</v>
      </c>
    </row>
    <row r="580" spans="1:55" x14ac:dyDescent="0.25">
      <c r="A580" s="6" t="s">
        <v>2687</v>
      </c>
      <c r="B580" s="7" t="s">
        <v>91</v>
      </c>
      <c r="C580" s="7" t="s">
        <v>2240</v>
      </c>
      <c r="D580" s="7">
        <v>71</v>
      </c>
      <c r="E580" s="7" t="s">
        <v>213</v>
      </c>
      <c r="F580" s="8">
        <v>20.69</v>
      </c>
      <c r="G580" s="8">
        <v>21.11</v>
      </c>
      <c r="H580" s="7" t="s">
        <v>596</v>
      </c>
      <c r="I580" s="7" t="s">
        <v>2196</v>
      </c>
      <c r="J580" s="14">
        <v>0.24</v>
      </c>
      <c r="K580" s="15" t="s">
        <v>2241</v>
      </c>
      <c r="L580" s="7" t="s">
        <v>2217</v>
      </c>
      <c r="M580" s="7" t="s">
        <v>2072</v>
      </c>
      <c r="N580" s="20">
        <v>1</v>
      </c>
      <c r="O580" s="20" t="s">
        <v>201</v>
      </c>
      <c r="P580" s="20"/>
      <c r="Q580" s="20"/>
      <c r="R580" s="8"/>
      <c r="S580" s="8"/>
      <c r="T580" s="14"/>
      <c r="U580" s="14"/>
      <c r="V580" s="21"/>
      <c r="W580" s="16"/>
      <c r="X580" s="1">
        <v>87714</v>
      </c>
      <c r="Y580" s="7">
        <v>2017</v>
      </c>
      <c r="Z580" s="7" t="s">
        <v>25</v>
      </c>
      <c r="AA580" s="7">
        <v>2017</v>
      </c>
      <c r="AB580" s="16" t="s">
        <v>25</v>
      </c>
      <c r="AC580" s="103" t="s">
        <v>3297</v>
      </c>
      <c r="AD580" s="8">
        <f t="shared" si="160"/>
        <v>0</v>
      </c>
      <c r="AE580" s="8">
        <f t="shared" si="161"/>
        <v>0.24</v>
      </c>
      <c r="AF580" s="8">
        <f t="shared" si="162"/>
        <v>0.24</v>
      </c>
      <c r="AG580" s="8">
        <f t="shared" si="163"/>
        <v>0</v>
      </c>
      <c r="AH580" s="7">
        <f>IF($P580="X",SUMIFS('Inventory (old)'!$M:$M,'Inventory (old)'!$A:$A,"Channel",'Inventory (old)'!$B:$B,$A580,'Inventory (old)'!$E:$E,"&gt;="&amp;$F580,'Inventory (old)'!$E:$E,"&lt;"&amp;$G580),0)</f>
        <v>0</v>
      </c>
      <c r="AI580" s="12">
        <f>IF($P580="X",SUMIFS('Inventory (old)'!$M:$M,'Inventory (old)'!$A:$A,"Dotted Line",'Inventory (old)'!$B:$B,$A580,'Inventory (old)'!$E:$E,"&gt;="&amp;$F580,'Inventory (old)'!$E:$E,"&lt;"&amp;$G580),0)</f>
        <v>0</v>
      </c>
      <c r="AJ580" s="15" t="s">
        <v>3297</v>
      </c>
      <c r="AK580" s="7">
        <f>IF($P580="X",0,SUMIFS('Inventory (old)'!$M:$M,'Inventory (old)'!$A:$A,"Channel",'Inventory (old)'!$B:$B,$A580,'Inventory (old)'!$E:$E,"&gt;="&amp;F580,'Inventory (old)'!$E:$E,"&lt;"&amp;$G580))</f>
        <v>630</v>
      </c>
      <c r="AL580" s="7">
        <f>IF($P580="X",0,SUMIFS('Inventory (old)'!$M:$M,'Inventory (old)'!$A:$A,"Dotted Line",'Inventory (old)'!$B:$B,$A580,'Inventory (old)'!$E:$E,"&gt;="&amp;$F580,'Inventory (old)'!$E:$E,"&lt;"&amp;$G580))</f>
        <v>507</v>
      </c>
      <c r="AM580" s="7">
        <f>SUMIFS('Inventory (old)'!$M:$M,'Inventory (old)'!$A:$A,"Stop Line",'Inventory (old)'!$B:$B,$A580,'Inventory (old)'!$E:$E,"&gt;="&amp;$F580,'Inventory (old)'!$E:$E,"&lt;"&amp;$G580)</f>
        <v>25</v>
      </c>
      <c r="AN580" s="7">
        <f>SUMIFS('Inventory (old)'!$M:$M,'Inventory (old)'!$A:$A,"Arrows and Onlys",'Inventory (old)'!$B:$B,$A580,'Inventory (old)'!$E:$E,"&gt;="&amp;$F580,'Inventory (old)'!$E:$E,"&lt;"&amp;$G580)</f>
        <v>0</v>
      </c>
      <c r="AO580" s="7">
        <f>SUMIFS('Inventory (old)'!$N:$N,'Inventory (old)'!$A:$A,"Arrows and Onlys",'Inventory (old)'!$B:$B,$A580,'Inventory (old)'!$E:$E,"&gt;="&amp;$F580,'Inventory (old)'!$E:$E,"&lt;"&amp;$G580)</f>
        <v>0</v>
      </c>
      <c r="AP580" s="7">
        <f>SUMIFS('Inventory (old)'!$O:$O,'Inventory (old)'!$A:$A,"Transverse",'Inventory (old)'!$B:$B,$A580,'Inventory (old)'!$E:$E,"&gt;="&amp;$F580,'Inventory (old)'!$E:$E,"&lt;"&amp;$G580)</f>
        <v>163</v>
      </c>
      <c r="AQ580" s="7">
        <f>SUMIFS('Inventory (old)'!$P:$P,'Inventory (old)'!$A:$A,"Transverse",'Inventory (old)'!$B:$B,$A580,'Inventory (old)'!$E:$E,"&gt;="&amp;$F580,'Inventory (old)'!$E:$E,"&lt;"&amp;$G580)</f>
        <v>0</v>
      </c>
      <c r="AR580" s="7">
        <f>SUMIFS('Inventory (old)'!$M:$M,'Inventory (old)'!$A:$A,"Crosswalk",'Inventory (old)'!$B:$B,$A580,'Inventory (old)'!$E:$E,"&gt;="&amp;$F580,'Inventory (old)'!$E:$E,"&lt;"&amp;$G580)</f>
        <v>0</v>
      </c>
      <c r="AS580" s="7">
        <f>SUMIFS('Inventory (old)'!$M:$M,'Inventory (old)'!$A:$A,"Yield Line",'Inventory (old)'!$B:$B,$A580,'Inventory (old)'!$E:$E,"&gt;="&amp;$F580,'Inventory (old)'!$E:$E,"&lt;"&amp;$G580)</f>
        <v>0</v>
      </c>
      <c r="AT580" s="7">
        <f>SUMIFS('Inventory (old)'!$M:$M,'Inventory (old)'!$A:$A,"Island",'Inventory (old)'!$B:$B,$A580,'Inventory (old)'!$E:$E,"&gt;="&amp;$F580,'Inventory (old)'!$E:$E,"&lt;"&amp;$G580)</f>
        <v>0</v>
      </c>
      <c r="AU580" s="7">
        <f>SUMIFS('Inventory (old)'!$M:$M,'Inventory (old)'!$A:$A,"Railroad",'Inventory (old)'!$B:$B,$A580,'Inventory (old)'!$E:$E,"&gt;="&amp;$F580,'Inventory (old)'!$E:$E,"&lt;"&amp;$G580)</f>
        <v>0</v>
      </c>
      <c r="AV580" s="7">
        <f>SUMIFS('Inventory (old)'!$M:$M,'Inventory (old)'!$A:$A,"School",'Inventory (old)'!$B:$B,$A580,'Inventory (old)'!$E:$E,"&gt;="&amp;$F580,'Inventory (old)'!$E:$E,"&lt;"&amp;$G580)</f>
        <v>0</v>
      </c>
      <c r="AW580" s="7">
        <f>SUMIFS('Inventory (old)'!$M:$M,'Inventory (old)'!$A:$A,"Air Speed",'Inventory (old)'!$B:$B,$A580,'Inventory (old)'!$E:$E,"&gt;="&amp;$F580,'Inventory (old)'!$E:$E,"&lt;"&amp;$G580)</f>
        <v>0</v>
      </c>
      <c r="AX580" s="7">
        <f>SUMIFS('Inventory (old)'!$M:$M,'Inventory (old)'!$A:$A,"Wrong Way",'Inventory (old)'!$B:$B,$A580,'Inventory (old)'!$E:$E,"&gt;="&amp;$F580,'Inventory (old)'!$E:$E,"&lt;"&amp;$G580)</f>
        <v>0</v>
      </c>
      <c r="AY580" s="7">
        <f>SUMIFS('Inventory (old)'!$M:$M,'Inventory (old)'!$A:$A,"Merge Arrow",'Inventory (old)'!$B:$B,$A580,'Inventory (old)'!$E:$E,"&gt;="&amp;$F580,'Inventory (old)'!$E:$E,"&lt;"&amp;$G580)</f>
        <v>0</v>
      </c>
      <c r="AZ580" s="7">
        <f>SUMIFS('Inventory (old)'!$M:$M,'Inventory (old)'!$A:$A,"Bike",'Inventory (old)'!$B:$B,$A580,'Inventory (old)'!$E:$E,"&gt;="&amp;$F580,'Inventory (old)'!$E:$E,"&lt;"&amp;$G580)</f>
        <v>0</v>
      </c>
      <c r="BA580" s="7">
        <f>SUMIFS('Inventory (old)'!$M:$M,'Inventory (old)'!$A:$A,"Parking",'Inventory (old)'!$B:$B,$A580,'Inventory (old)'!$E:$E,"&gt;="&amp;$F580,'Inventory (old)'!$E:$E,"&lt;"&amp;$G580)</f>
        <v>0</v>
      </c>
      <c r="BB580" s="1">
        <f>SUMIFS('Inventory (old)'!$S:$S,'Inventory (old)'!$A:$A,"Parking",'Inventory (old)'!$B:$B,$A580,'Inventory (old)'!$E:$E,"&gt;="&amp;$F580,'Inventory (old)'!$E:$E,"&lt;"&amp;$G580)</f>
        <v>0</v>
      </c>
      <c r="BC580" s="13" t="s">
        <v>2697</v>
      </c>
    </row>
    <row r="581" spans="1:55" x14ac:dyDescent="0.25">
      <c r="A581" s="6" t="s">
        <v>2686</v>
      </c>
      <c r="B581" s="7" t="s">
        <v>91</v>
      </c>
      <c r="C581" s="7" t="s">
        <v>2240</v>
      </c>
      <c r="D581" s="7">
        <v>71</v>
      </c>
      <c r="E581" s="7" t="s">
        <v>213</v>
      </c>
      <c r="F581" s="8">
        <v>20.69</v>
      </c>
      <c r="G581" s="8">
        <v>21.11</v>
      </c>
      <c r="H581" s="7" t="s">
        <v>596</v>
      </c>
      <c r="I581" s="7" t="s">
        <v>2198</v>
      </c>
      <c r="J581" s="14">
        <v>0.15</v>
      </c>
      <c r="K581" s="15" t="s">
        <v>2241</v>
      </c>
      <c r="L581" s="7" t="s">
        <v>2217</v>
      </c>
      <c r="M581" s="7" t="s">
        <v>2072</v>
      </c>
      <c r="N581" s="20">
        <v>1</v>
      </c>
      <c r="O581" s="20" t="s">
        <v>201</v>
      </c>
      <c r="P581" s="20"/>
      <c r="Q581" s="20"/>
      <c r="R581" s="8"/>
      <c r="S581" s="8"/>
      <c r="T581" s="14"/>
      <c r="U581" s="14"/>
      <c r="V581" s="21"/>
      <c r="W581" s="16"/>
      <c r="X581" s="1">
        <v>87714</v>
      </c>
      <c r="Y581" s="7">
        <v>2017</v>
      </c>
      <c r="Z581" s="7" t="s">
        <v>25</v>
      </c>
      <c r="AA581" s="7">
        <v>2017</v>
      </c>
      <c r="AB581" s="16" t="s">
        <v>25</v>
      </c>
      <c r="AC581" s="103" t="s">
        <v>3297</v>
      </c>
      <c r="AD581" s="8">
        <f t="shared" si="160"/>
        <v>0</v>
      </c>
      <c r="AE581" s="8">
        <f t="shared" si="161"/>
        <v>0.15</v>
      </c>
      <c r="AF581" s="8">
        <f t="shared" si="162"/>
        <v>0.15</v>
      </c>
      <c r="AG581" s="8">
        <f t="shared" si="163"/>
        <v>0</v>
      </c>
      <c r="AH581" s="7">
        <f>IF($P581="X",SUMIFS('Inventory (old)'!$M:$M,'Inventory (old)'!$A:$A,"Channel",'Inventory (old)'!$B:$B,$A581,'Inventory (old)'!$E:$E,"&gt;="&amp;$F581,'Inventory (old)'!$E:$E,"&lt;"&amp;$G581),0)</f>
        <v>0</v>
      </c>
      <c r="AI581" s="12">
        <f>IF($P581="X",SUMIFS('Inventory (old)'!$M:$M,'Inventory (old)'!$A:$A,"Dotted Line",'Inventory (old)'!$B:$B,$A581,'Inventory (old)'!$E:$E,"&gt;="&amp;$F581,'Inventory (old)'!$E:$E,"&lt;"&amp;$G581),0)</f>
        <v>0</v>
      </c>
      <c r="AJ581" s="15" t="s">
        <v>3297</v>
      </c>
      <c r="AK581" s="7">
        <f>IF($P581="X",0,SUMIFS('Inventory (old)'!$M:$M,'Inventory (old)'!$A:$A,"Channel",'Inventory (old)'!$B:$B,$A581,'Inventory (old)'!$E:$E,"&gt;="&amp;F581,'Inventory (old)'!$E:$E,"&lt;"&amp;$G581))</f>
        <v>1302</v>
      </c>
      <c r="AL581" s="7">
        <f>IF($P581="X",0,SUMIFS('Inventory (old)'!$M:$M,'Inventory (old)'!$A:$A,"Dotted Line",'Inventory (old)'!$B:$B,$A581,'Inventory (old)'!$E:$E,"&gt;="&amp;$F581,'Inventory (old)'!$E:$E,"&lt;"&amp;$G581))</f>
        <v>992</v>
      </c>
      <c r="AM581" s="7">
        <f>SUMIFS('Inventory (old)'!$M:$M,'Inventory (old)'!$A:$A,"Stop Line",'Inventory (old)'!$B:$B,$A581,'Inventory (old)'!$E:$E,"&gt;="&amp;$F581,'Inventory (old)'!$E:$E,"&lt;"&amp;$G581)</f>
        <v>0</v>
      </c>
      <c r="AN581" s="7">
        <f>SUMIFS('Inventory (old)'!$M:$M,'Inventory (old)'!$A:$A,"Arrows and Onlys",'Inventory (old)'!$B:$B,$A581,'Inventory (old)'!$E:$E,"&gt;="&amp;$F581,'Inventory (old)'!$E:$E,"&lt;"&amp;$G581)</f>
        <v>0</v>
      </c>
      <c r="AO581" s="7">
        <f>SUMIFS('Inventory (old)'!$N:$N,'Inventory (old)'!$A:$A,"Arrows and Onlys",'Inventory (old)'!$B:$B,$A581,'Inventory (old)'!$E:$E,"&gt;="&amp;$F581,'Inventory (old)'!$E:$E,"&lt;"&amp;$G581)</f>
        <v>0</v>
      </c>
      <c r="AP581" s="7">
        <f>SUMIFS('Inventory (old)'!$O:$O,'Inventory (old)'!$A:$A,"Transverse",'Inventory (old)'!$B:$B,$A581,'Inventory (old)'!$E:$E,"&gt;="&amp;$F581,'Inventory (old)'!$E:$E,"&lt;"&amp;$G581)</f>
        <v>0</v>
      </c>
      <c r="AQ581" s="7">
        <f>SUMIFS('Inventory (old)'!$P:$P,'Inventory (old)'!$A:$A,"Transverse",'Inventory (old)'!$B:$B,$A581,'Inventory (old)'!$E:$E,"&gt;="&amp;$F581,'Inventory (old)'!$E:$E,"&lt;"&amp;$G581)</f>
        <v>0</v>
      </c>
      <c r="AR581" s="7">
        <f>SUMIFS('Inventory (old)'!$M:$M,'Inventory (old)'!$A:$A,"Crosswalk",'Inventory (old)'!$B:$B,$A581,'Inventory (old)'!$E:$E,"&gt;="&amp;$F581,'Inventory (old)'!$E:$E,"&lt;"&amp;$G581)</f>
        <v>0</v>
      </c>
      <c r="AS581" s="7">
        <f>SUMIFS('Inventory (old)'!$M:$M,'Inventory (old)'!$A:$A,"Yield Line",'Inventory (old)'!$B:$B,$A581,'Inventory (old)'!$E:$E,"&gt;="&amp;$F581,'Inventory (old)'!$E:$E,"&lt;"&amp;$G581)</f>
        <v>0</v>
      </c>
      <c r="AT581" s="7">
        <f>SUMIFS('Inventory (old)'!$M:$M,'Inventory (old)'!$A:$A,"Island",'Inventory (old)'!$B:$B,$A581,'Inventory (old)'!$E:$E,"&gt;="&amp;$F581,'Inventory (old)'!$E:$E,"&lt;"&amp;$G581)</f>
        <v>0</v>
      </c>
      <c r="AU581" s="7">
        <f>SUMIFS('Inventory (old)'!$M:$M,'Inventory (old)'!$A:$A,"Railroad",'Inventory (old)'!$B:$B,$A581,'Inventory (old)'!$E:$E,"&gt;="&amp;$F581,'Inventory (old)'!$E:$E,"&lt;"&amp;$G581)</f>
        <v>0</v>
      </c>
      <c r="AV581" s="7">
        <f>SUMIFS('Inventory (old)'!$M:$M,'Inventory (old)'!$A:$A,"School",'Inventory (old)'!$B:$B,$A581,'Inventory (old)'!$E:$E,"&gt;="&amp;$F581,'Inventory (old)'!$E:$E,"&lt;"&amp;$G581)</f>
        <v>0</v>
      </c>
      <c r="AW581" s="7">
        <f>SUMIFS('Inventory (old)'!$M:$M,'Inventory (old)'!$A:$A,"Air Speed",'Inventory (old)'!$B:$B,$A581,'Inventory (old)'!$E:$E,"&gt;="&amp;$F581,'Inventory (old)'!$E:$E,"&lt;"&amp;$G581)</f>
        <v>0</v>
      </c>
      <c r="AX581" s="7">
        <f>SUMIFS('Inventory (old)'!$M:$M,'Inventory (old)'!$A:$A,"Wrong Way",'Inventory (old)'!$B:$B,$A581,'Inventory (old)'!$E:$E,"&gt;="&amp;$F581,'Inventory (old)'!$E:$E,"&lt;"&amp;$G581)</f>
        <v>0</v>
      </c>
      <c r="AY581" s="7">
        <f>SUMIFS('Inventory (old)'!$M:$M,'Inventory (old)'!$A:$A,"Merge Arrow",'Inventory (old)'!$B:$B,$A581,'Inventory (old)'!$E:$E,"&gt;="&amp;$F581,'Inventory (old)'!$E:$E,"&lt;"&amp;$G581)</f>
        <v>0</v>
      </c>
      <c r="AZ581" s="7">
        <f>SUMIFS('Inventory (old)'!$M:$M,'Inventory (old)'!$A:$A,"Bike",'Inventory (old)'!$B:$B,$A581,'Inventory (old)'!$E:$E,"&gt;="&amp;$F581,'Inventory (old)'!$E:$E,"&lt;"&amp;$G581)</f>
        <v>0</v>
      </c>
      <c r="BA581" s="7">
        <f>SUMIFS('Inventory (old)'!$M:$M,'Inventory (old)'!$A:$A,"Parking",'Inventory (old)'!$B:$B,$A581,'Inventory (old)'!$E:$E,"&gt;="&amp;$F581,'Inventory (old)'!$E:$E,"&lt;"&amp;$G581)</f>
        <v>0</v>
      </c>
      <c r="BB581" s="1">
        <f>SUMIFS('Inventory (old)'!$S:$S,'Inventory (old)'!$A:$A,"Parking",'Inventory (old)'!$B:$B,$A581,'Inventory (old)'!$E:$E,"&gt;="&amp;$F581,'Inventory (old)'!$E:$E,"&lt;"&amp;$G581)</f>
        <v>0</v>
      </c>
      <c r="BC581" s="13" t="s">
        <v>2698</v>
      </c>
    </row>
    <row r="582" spans="1:55" x14ac:dyDescent="0.25">
      <c r="A582" s="6" t="s">
        <v>2692</v>
      </c>
      <c r="B582" s="7" t="s">
        <v>91</v>
      </c>
      <c r="C582" s="7" t="s">
        <v>2240</v>
      </c>
      <c r="D582" s="7">
        <v>71</v>
      </c>
      <c r="E582" s="7" t="s">
        <v>213</v>
      </c>
      <c r="F582" s="8">
        <v>21.86</v>
      </c>
      <c r="G582" s="8">
        <v>22.22</v>
      </c>
      <c r="H582" s="7" t="s">
        <v>2268</v>
      </c>
      <c r="I582" s="7"/>
      <c r="J582" s="14">
        <v>0.15</v>
      </c>
      <c r="K582" s="15" t="s">
        <v>2241</v>
      </c>
      <c r="L582" s="7" t="s">
        <v>2217</v>
      </c>
      <c r="M582" s="7" t="s">
        <v>2072</v>
      </c>
      <c r="N582" s="20">
        <v>1</v>
      </c>
      <c r="O582" s="20" t="s">
        <v>201</v>
      </c>
      <c r="P582" s="20"/>
      <c r="Q582" s="20"/>
      <c r="R582" s="8"/>
      <c r="S582" s="8"/>
      <c r="T582" s="14"/>
      <c r="U582" s="14"/>
      <c r="V582" s="21"/>
      <c r="W582" s="16"/>
      <c r="X582" s="1">
        <v>87714</v>
      </c>
      <c r="Y582" s="7">
        <v>2017</v>
      </c>
      <c r="Z582" s="7" t="s">
        <v>25</v>
      </c>
      <c r="AA582" s="7">
        <v>2017</v>
      </c>
      <c r="AB582" s="16" t="s">
        <v>25</v>
      </c>
      <c r="AC582" s="103" t="s">
        <v>3297</v>
      </c>
      <c r="AD582" s="8">
        <f t="shared" si="160"/>
        <v>0</v>
      </c>
      <c r="AE582" s="8">
        <f t="shared" si="161"/>
        <v>0.15</v>
      </c>
      <c r="AF582" s="8">
        <f t="shared" si="162"/>
        <v>0.15</v>
      </c>
      <c r="AG582" s="8">
        <f t="shared" si="163"/>
        <v>0</v>
      </c>
      <c r="AH582" s="7">
        <f>IF($P582="X",SUMIFS('Inventory (old)'!$M:$M,'Inventory (old)'!$A:$A,"Channel",'Inventory (old)'!$B:$B,$A582,'Inventory (old)'!$E:$E,"&gt;="&amp;$F582,'Inventory (old)'!$E:$E,"&lt;"&amp;$G582),0)</f>
        <v>0</v>
      </c>
      <c r="AI582" s="12">
        <f>IF($P582="X",SUMIFS('Inventory (old)'!$M:$M,'Inventory (old)'!$A:$A,"Dotted Line",'Inventory (old)'!$B:$B,$A582,'Inventory (old)'!$E:$E,"&gt;="&amp;$F582,'Inventory (old)'!$E:$E,"&lt;"&amp;$G582),0)</f>
        <v>0</v>
      </c>
      <c r="AJ582" s="15" t="s">
        <v>3297</v>
      </c>
      <c r="AK582" s="7">
        <f>IF($P582="X",0,SUMIFS('Inventory (old)'!$M:$M,'Inventory (old)'!$A:$A,"Channel",'Inventory (old)'!$B:$B,$A582,'Inventory (old)'!$E:$E,"&gt;="&amp;F582,'Inventory (old)'!$E:$E,"&lt;"&amp;$G582))</f>
        <v>1826</v>
      </c>
      <c r="AL582" s="7">
        <f>IF($P582="X",0,SUMIFS('Inventory (old)'!$M:$M,'Inventory (old)'!$A:$A,"Dotted Line",'Inventory (old)'!$B:$B,$A582,'Inventory (old)'!$E:$E,"&gt;="&amp;$F582,'Inventory (old)'!$E:$E,"&lt;"&amp;$G582))</f>
        <v>1470</v>
      </c>
      <c r="AM582" s="7">
        <f>SUMIFS('Inventory (old)'!$M:$M,'Inventory (old)'!$A:$A,"Stop Line",'Inventory (old)'!$B:$B,$A582,'Inventory (old)'!$E:$E,"&gt;="&amp;$F582,'Inventory (old)'!$E:$E,"&lt;"&amp;$G582)</f>
        <v>0</v>
      </c>
      <c r="AN582" s="7">
        <f>SUMIFS('Inventory (old)'!$M:$M,'Inventory (old)'!$A:$A,"Arrows and Onlys",'Inventory (old)'!$B:$B,$A582,'Inventory (old)'!$E:$E,"&gt;="&amp;$F582,'Inventory (old)'!$E:$E,"&lt;"&amp;$G582)</f>
        <v>0</v>
      </c>
      <c r="AO582" s="7">
        <f>SUMIFS('Inventory (old)'!$N:$N,'Inventory (old)'!$A:$A,"Arrows and Onlys",'Inventory (old)'!$B:$B,$A582,'Inventory (old)'!$E:$E,"&gt;="&amp;$F582,'Inventory (old)'!$E:$E,"&lt;"&amp;$G582)</f>
        <v>0</v>
      </c>
      <c r="AP582" s="7">
        <f>SUMIFS('Inventory (old)'!$O:$O,'Inventory (old)'!$A:$A,"Transverse",'Inventory (old)'!$B:$B,$A582,'Inventory (old)'!$E:$E,"&gt;="&amp;$F582,'Inventory (old)'!$E:$E,"&lt;"&amp;$G582)</f>
        <v>153</v>
      </c>
      <c r="AQ582" s="7">
        <f>SUMIFS('Inventory (old)'!$P:$P,'Inventory (old)'!$A:$A,"Transverse",'Inventory (old)'!$B:$B,$A582,'Inventory (old)'!$E:$E,"&gt;="&amp;$F582,'Inventory (old)'!$E:$E,"&lt;"&amp;$G582)</f>
        <v>0</v>
      </c>
      <c r="AR582" s="7">
        <f>SUMIFS('Inventory (old)'!$M:$M,'Inventory (old)'!$A:$A,"Crosswalk",'Inventory (old)'!$B:$B,$A582,'Inventory (old)'!$E:$E,"&gt;="&amp;$F582,'Inventory (old)'!$E:$E,"&lt;"&amp;$G582)</f>
        <v>0</v>
      </c>
      <c r="AS582" s="7">
        <f>SUMIFS('Inventory (old)'!$M:$M,'Inventory (old)'!$A:$A,"Yield Line",'Inventory (old)'!$B:$B,$A582,'Inventory (old)'!$E:$E,"&gt;="&amp;$F582,'Inventory (old)'!$E:$E,"&lt;"&amp;$G582)</f>
        <v>0</v>
      </c>
      <c r="AT582" s="7">
        <f>SUMIFS('Inventory (old)'!$M:$M,'Inventory (old)'!$A:$A,"Island",'Inventory (old)'!$B:$B,$A582,'Inventory (old)'!$E:$E,"&gt;="&amp;$F582,'Inventory (old)'!$E:$E,"&lt;"&amp;$G582)</f>
        <v>0</v>
      </c>
      <c r="AU582" s="7">
        <f>SUMIFS('Inventory (old)'!$M:$M,'Inventory (old)'!$A:$A,"Railroad",'Inventory (old)'!$B:$B,$A582,'Inventory (old)'!$E:$E,"&gt;="&amp;$F582,'Inventory (old)'!$E:$E,"&lt;"&amp;$G582)</f>
        <v>0</v>
      </c>
      <c r="AV582" s="7">
        <f>SUMIFS('Inventory (old)'!$M:$M,'Inventory (old)'!$A:$A,"School",'Inventory (old)'!$B:$B,$A582,'Inventory (old)'!$E:$E,"&gt;="&amp;$F582,'Inventory (old)'!$E:$E,"&lt;"&amp;$G582)</f>
        <v>0</v>
      </c>
      <c r="AW582" s="7">
        <f>SUMIFS('Inventory (old)'!$M:$M,'Inventory (old)'!$A:$A,"Air Speed",'Inventory (old)'!$B:$B,$A582,'Inventory (old)'!$E:$E,"&gt;="&amp;$F582,'Inventory (old)'!$E:$E,"&lt;"&amp;$G582)</f>
        <v>0</v>
      </c>
      <c r="AX582" s="7">
        <f>SUMIFS('Inventory (old)'!$M:$M,'Inventory (old)'!$A:$A,"Wrong Way",'Inventory (old)'!$B:$B,$A582,'Inventory (old)'!$E:$E,"&gt;="&amp;$F582,'Inventory (old)'!$E:$E,"&lt;"&amp;$G582)</f>
        <v>0</v>
      </c>
      <c r="AY582" s="7">
        <f>SUMIFS('Inventory (old)'!$M:$M,'Inventory (old)'!$A:$A,"Merge Arrow",'Inventory (old)'!$B:$B,$A582,'Inventory (old)'!$E:$E,"&gt;="&amp;$F582,'Inventory (old)'!$E:$E,"&lt;"&amp;$G582)</f>
        <v>0</v>
      </c>
      <c r="AZ582" s="7">
        <f>SUMIFS('Inventory (old)'!$M:$M,'Inventory (old)'!$A:$A,"Bike",'Inventory (old)'!$B:$B,$A582,'Inventory (old)'!$E:$E,"&gt;="&amp;$F582,'Inventory (old)'!$E:$E,"&lt;"&amp;$G582)</f>
        <v>0</v>
      </c>
      <c r="BA582" s="7">
        <f>SUMIFS('Inventory (old)'!$M:$M,'Inventory (old)'!$A:$A,"Parking",'Inventory (old)'!$B:$B,$A582,'Inventory (old)'!$E:$E,"&gt;="&amp;$F582,'Inventory (old)'!$E:$E,"&lt;"&amp;$G582)</f>
        <v>1830</v>
      </c>
      <c r="BB582" s="1">
        <f>SUMIFS('Inventory (old)'!$S:$S,'Inventory (old)'!$A:$A,"Parking",'Inventory (old)'!$B:$B,$A582,'Inventory (old)'!$E:$E,"&gt;="&amp;$F582,'Inventory (old)'!$E:$E,"&lt;"&amp;$G582)</f>
        <v>2</v>
      </c>
      <c r="BC582" s="13" t="s">
        <v>2700</v>
      </c>
    </row>
    <row r="583" spans="1:55" x14ac:dyDescent="0.25">
      <c r="A583" s="6" t="s">
        <v>2691</v>
      </c>
      <c r="B583" s="7" t="s">
        <v>91</v>
      </c>
      <c r="C583" s="7" t="s">
        <v>2240</v>
      </c>
      <c r="D583" s="7">
        <v>71</v>
      </c>
      <c r="E583" s="7" t="s">
        <v>186</v>
      </c>
      <c r="F583" s="8">
        <v>22.68</v>
      </c>
      <c r="G583" s="8">
        <v>23.03</v>
      </c>
      <c r="H583" s="7" t="s">
        <v>2268</v>
      </c>
      <c r="I583" s="7"/>
      <c r="J583" s="14">
        <v>0.15</v>
      </c>
      <c r="K583" s="15" t="s">
        <v>2241</v>
      </c>
      <c r="L583" s="7" t="s">
        <v>2217</v>
      </c>
      <c r="M583" s="7" t="s">
        <v>2072</v>
      </c>
      <c r="N583" s="20">
        <v>1</v>
      </c>
      <c r="O583" s="20" t="s">
        <v>201</v>
      </c>
      <c r="P583" s="20"/>
      <c r="Q583" s="20"/>
      <c r="R583" s="8"/>
      <c r="S583" s="8"/>
      <c r="T583" s="14"/>
      <c r="U583" s="14"/>
      <c r="V583" s="21"/>
      <c r="W583" s="16"/>
      <c r="X583" s="1">
        <v>87714</v>
      </c>
      <c r="Y583" s="7">
        <v>2017</v>
      </c>
      <c r="Z583" s="7" t="s">
        <v>25</v>
      </c>
      <c r="AA583" s="7">
        <v>2017</v>
      </c>
      <c r="AB583" s="16" t="s">
        <v>25</v>
      </c>
      <c r="AC583" s="103" t="s">
        <v>3297</v>
      </c>
      <c r="AD583" s="8">
        <f t="shared" si="160"/>
        <v>0</v>
      </c>
      <c r="AE583" s="8">
        <f t="shared" si="161"/>
        <v>0.15</v>
      </c>
      <c r="AF583" s="8">
        <f t="shared" si="162"/>
        <v>0.15</v>
      </c>
      <c r="AG583" s="8">
        <f t="shared" si="163"/>
        <v>0</v>
      </c>
      <c r="AH583" s="7">
        <f>IF($P583="X",SUMIFS('Inventory (old)'!$M:$M,'Inventory (old)'!$A:$A,"Channel",'Inventory (old)'!$B:$B,$A583,'Inventory (old)'!$E:$E,"&gt;="&amp;$F583,'Inventory (old)'!$E:$E,"&lt;"&amp;$G583),0)</f>
        <v>0</v>
      </c>
      <c r="AI583" s="12">
        <f>IF($P583="X",SUMIFS('Inventory (old)'!$M:$M,'Inventory (old)'!$A:$A,"Dotted Line",'Inventory (old)'!$B:$B,$A583,'Inventory (old)'!$E:$E,"&gt;="&amp;$F583,'Inventory (old)'!$E:$E,"&lt;"&amp;$G583),0)</f>
        <v>0</v>
      </c>
      <c r="AJ583" s="15" t="s">
        <v>3297</v>
      </c>
      <c r="AK583" s="7">
        <f>IF($P583="X",0,SUMIFS('Inventory (old)'!$M:$M,'Inventory (old)'!$A:$A,"Channel",'Inventory (old)'!$B:$B,$A583,'Inventory (old)'!$E:$E,"&gt;="&amp;F583,'Inventory (old)'!$E:$E,"&lt;"&amp;$G583))</f>
        <v>1746</v>
      </c>
      <c r="AL583" s="7">
        <f>IF($P583="X",0,SUMIFS('Inventory (old)'!$M:$M,'Inventory (old)'!$A:$A,"Dotted Line",'Inventory (old)'!$B:$B,$A583,'Inventory (old)'!$E:$E,"&gt;="&amp;$F583,'Inventory (old)'!$E:$E,"&lt;"&amp;$G583))</f>
        <v>1460</v>
      </c>
      <c r="AM583" s="7">
        <f>SUMIFS('Inventory (old)'!$M:$M,'Inventory (old)'!$A:$A,"Stop Line",'Inventory (old)'!$B:$B,$A583,'Inventory (old)'!$E:$E,"&gt;="&amp;$F583,'Inventory (old)'!$E:$E,"&lt;"&amp;$G583)</f>
        <v>0</v>
      </c>
      <c r="AN583" s="7">
        <f>SUMIFS('Inventory (old)'!$M:$M,'Inventory (old)'!$A:$A,"Arrows and Onlys",'Inventory (old)'!$B:$B,$A583,'Inventory (old)'!$E:$E,"&gt;="&amp;$F583,'Inventory (old)'!$E:$E,"&lt;"&amp;$G583)</f>
        <v>0</v>
      </c>
      <c r="AO583" s="7">
        <f>SUMIFS('Inventory (old)'!$N:$N,'Inventory (old)'!$A:$A,"Arrows and Onlys",'Inventory (old)'!$B:$B,$A583,'Inventory (old)'!$E:$E,"&gt;="&amp;$F583,'Inventory (old)'!$E:$E,"&lt;"&amp;$G583)</f>
        <v>0</v>
      </c>
      <c r="AP583" s="7">
        <f>SUMIFS('Inventory (old)'!$O:$O,'Inventory (old)'!$A:$A,"Transverse",'Inventory (old)'!$B:$B,$A583,'Inventory (old)'!$E:$E,"&gt;="&amp;$F583,'Inventory (old)'!$E:$E,"&lt;"&amp;$G583)</f>
        <v>153</v>
      </c>
      <c r="AQ583" s="7">
        <f>SUMIFS('Inventory (old)'!$P:$P,'Inventory (old)'!$A:$A,"Transverse",'Inventory (old)'!$B:$B,$A583,'Inventory (old)'!$E:$E,"&gt;="&amp;$F583,'Inventory (old)'!$E:$E,"&lt;"&amp;$G583)</f>
        <v>0</v>
      </c>
      <c r="AR583" s="7">
        <f>SUMIFS('Inventory (old)'!$M:$M,'Inventory (old)'!$A:$A,"Crosswalk",'Inventory (old)'!$B:$B,$A583,'Inventory (old)'!$E:$E,"&gt;="&amp;$F583,'Inventory (old)'!$E:$E,"&lt;"&amp;$G583)</f>
        <v>0</v>
      </c>
      <c r="AS583" s="7">
        <f>SUMIFS('Inventory (old)'!$M:$M,'Inventory (old)'!$A:$A,"Yield Line",'Inventory (old)'!$B:$B,$A583,'Inventory (old)'!$E:$E,"&gt;="&amp;$F583,'Inventory (old)'!$E:$E,"&lt;"&amp;$G583)</f>
        <v>0</v>
      </c>
      <c r="AT583" s="7">
        <f>SUMIFS('Inventory (old)'!$M:$M,'Inventory (old)'!$A:$A,"Island",'Inventory (old)'!$B:$B,$A583,'Inventory (old)'!$E:$E,"&gt;="&amp;$F583,'Inventory (old)'!$E:$E,"&lt;"&amp;$G583)</f>
        <v>0</v>
      </c>
      <c r="AU583" s="7">
        <f>SUMIFS('Inventory (old)'!$M:$M,'Inventory (old)'!$A:$A,"Railroad",'Inventory (old)'!$B:$B,$A583,'Inventory (old)'!$E:$E,"&gt;="&amp;$F583,'Inventory (old)'!$E:$E,"&lt;"&amp;$G583)</f>
        <v>0</v>
      </c>
      <c r="AV583" s="7">
        <f>SUMIFS('Inventory (old)'!$M:$M,'Inventory (old)'!$A:$A,"School",'Inventory (old)'!$B:$B,$A583,'Inventory (old)'!$E:$E,"&gt;="&amp;$F583,'Inventory (old)'!$E:$E,"&lt;"&amp;$G583)</f>
        <v>0</v>
      </c>
      <c r="AW583" s="7">
        <f>SUMIFS('Inventory (old)'!$M:$M,'Inventory (old)'!$A:$A,"Air Speed",'Inventory (old)'!$B:$B,$A583,'Inventory (old)'!$E:$E,"&gt;="&amp;$F583,'Inventory (old)'!$E:$E,"&lt;"&amp;$G583)</f>
        <v>0</v>
      </c>
      <c r="AX583" s="7">
        <f>SUMIFS('Inventory (old)'!$M:$M,'Inventory (old)'!$A:$A,"Wrong Way",'Inventory (old)'!$B:$B,$A583,'Inventory (old)'!$E:$E,"&gt;="&amp;$F583,'Inventory (old)'!$E:$E,"&lt;"&amp;$G583)</f>
        <v>0</v>
      </c>
      <c r="AY583" s="7">
        <f>SUMIFS('Inventory (old)'!$M:$M,'Inventory (old)'!$A:$A,"Merge Arrow",'Inventory (old)'!$B:$B,$A583,'Inventory (old)'!$E:$E,"&gt;="&amp;$F583,'Inventory (old)'!$E:$E,"&lt;"&amp;$G583)</f>
        <v>0</v>
      </c>
      <c r="AZ583" s="7">
        <f>SUMIFS('Inventory (old)'!$M:$M,'Inventory (old)'!$A:$A,"Bike",'Inventory (old)'!$B:$B,$A583,'Inventory (old)'!$E:$E,"&gt;="&amp;$F583,'Inventory (old)'!$E:$E,"&lt;"&amp;$G583)</f>
        <v>0</v>
      </c>
      <c r="BA583" s="7">
        <f>SUMIFS('Inventory (old)'!$M:$M,'Inventory (old)'!$A:$A,"Parking",'Inventory (old)'!$B:$B,$A583,'Inventory (old)'!$E:$E,"&gt;="&amp;$F583,'Inventory (old)'!$E:$E,"&lt;"&amp;$G583)</f>
        <v>2583</v>
      </c>
      <c r="BB583" s="1">
        <f>SUMIFS('Inventory (old)'!$S:$S,'Inventory (old)'!$A:$A,"Parking",'Inventory (old)'!$B:$B,$A583,'Inventory (old)'!$E:$E,"&gt;="&amp;$F583,'Inventory (old)'!$E:$E,"&lt;"&amp;$G583)</f>
        <v>2</v>
      </c>
      <c r="BC583" s="13" t="s">
        <v>2699</v>
      </c>
    </row>
    <row r="584" spans="1:55" x14ac:dyDescent="0.25">
      <c r="A584" s="6" t="s">
        <v>2705</v>
      </c>
      <c r="B584" s="7" t="s">
        <v>91</v>
      </c>
      <c r="C584" s="7" t="s">
        <v>2240</v>
      </c>
      <c r="D584" s="7">
        <v>71</v>
      </c>
      <c r="E584" s="7" t="s">
        <v>186</v>
      </c>
      <c r="F584" s="8">
        <v>23.79</v>
      </c>
      <c r="G584" s="8">
        <v>24.22</v>
      </c>
      <c r="H584" s="7" t="s">
        <v>66</v>
      </c>
      <c r="I584" s="7" t="s">
        <v>2196</v>
      </c>
      <c r="J584" s="14">
        <v>0.22</v>
      </c>
      <c r="K584" s="15" t="s">
        <v>2241</v>
      </c>
      <c r="L584" s="7" t="s">
        <v>2217</v>
      </c>
      <c r="M584" s="7" t="s">
        <v>2072</v>
      </c>
      <c r="N584" s="20">
        <v>1</v>
      </c>
      <c r="O584" s="20" t="s">
        <v>201</v>
      </c>
      <c r="P584" s="20"/>
      <c r="Q584" s="20"/>
      <c r="R584" s="8"/>
      <c r="S584" s="8"/>
      <c r="T584" s="14"/>
      <c r="U584" s="14"/>
      <c r="V584" s="21"/>
      <c r="W584" s="16"/>
      <c r="X584" s="1">
        <v>87714</v>
      </c>
      <c r="Y584" s="7">
        <v>2017</v>
      </c>
      <c r="Z584" s="7" t="s">
        <v>25</v>
      </c>
      <c r="AA584" s="7">
        <v>2017</v>
      </c>
      <c r="AB584" s="16" t="s">
        <v>25</v>
      </c>
      <c r="AC584" s="103" t="s">
        <v>3297</v>
      </c>
      <c r="AD584" s="8">
        <f t="shared" si="160"/>
        <v>0</v>
      </c>
      <c r="AE584" s="8">
        <f t="shared" si="161"/>
        <v>0.22</v>
      </c>
      <c r="AF584" s="8">
        <f t="shared" si="162"/>
        <v>0.22</v>
      </c>
      <c r="AG584" s="8">
        <f t="shared" si="163"/>
        <v>0</v>
      </c>
      <c r="AH584" s="7">
        <f>IF($P584="X",SUMIFS('Inventory (old)'!$M:$M,'Inventory (old)'!$A:$A,"Channel",'Inventory (old)'!$B:$B,$A584,'Inventory (old)'!$E:$E,"&gt;="&amp;$F584,'Inventory (old)'!$E:$E,"&lt;"&amp;$G584),0)</f>
        <v>0</v>
      </c>
      <c r="AI584" s="12">
        <f>IF($P584="X",SUMIFS('Inventory (old)'!$M:$M,'Inventory (old)'!$A:$A,"Dotted Line",'Inventory (old)'!$B:$B,$A584,'Inventory (old)'!$E:$E,"&gt;="&amp;$F584,'Inventory (old)'!$E:$E,"&lt;"&amp;$G584),0)</f>
        <v>0</v>
      </c>
      <c r="AJ584" s="15" t="s">
        <v>3297</v>
      </c>
      <c r="AK584" s="7">
        <f>IF($P584="X",0,SUMIFS('Inventory (old)'!$M:$M,'Inventory (old)'!$A:$A,"Channel",'Inventory (old)'!$B:$B,$A584,'Inventory (old)'!$E:$E,"&gt;="&amp;F584,'Inventory (old)'!$E:$E,"&lt;"&amp;$G584))</f>
        <v>990</v>
      </c>
      <c r="AL584" s="7">
        <f>IF($P584="X",0,SUMIFS('Inventory (old)'!$M:$M,'Inventory (old)'!$A:$A,"Dotted Line",'Inventory (old)'!$B:$B,$A584,'Inventory (old)'!$E:$E,"&gt;="&amp;$F584,'Inventory (old)'!$E:$E,"&lt;"&amp;$G584))</f>
        <v>510</v>
      </c>
      <c r="AM584" s="7">
        <f>SUMIFS('Inventory (old)'!$M:$M,'Inventory (old)'!$A:$A,"Stop Line",'Inventory (old)'!$B:$B,$A584,'Inventory (old)'!$E:$E,"&gt;="&amp;$F584,'Inventory (old)'!$E:$E,"&lt;"&amp;$G584)</f>
        <v>72</v>
      </c>
      <c r="AN584" s="7">
        <f>SUMIFS('Inventory (old)'!$M:$M,'Inventory (old)'!$A:$A,"Arrows and Onlys",'Inventory (old)'!$B:$B,$A584,'Inventory (old)'!$E:$E,"&gt;="&amp;$F584,'Inventory (old)'!$E:$E,"&lt;"&amp;$G584)</f>
        <v>3</v>
      </c>
      <c r="AO584" s="7">
        <f>SUMIFS('Inventory (old)'!$N:$N,'Inventory (old)'!$A:$A,"Arrows and Onlys",'Inventory (old)'!$B:$B,$A584,'Inventory (old)'!$E:$E,"&gt;="&amp;$F584,'Inventory (old)'!$E:$E,"&lt;"&amp;$G584)</f>
        <v>0</v>
      </c>
      <c r="AP584" s="7">
        <f>SUMIFS('Inventory (old)'!$O:$O,'Inventory (old)'!$A:$A,"Transverse",'Inventory (old)'!$B:$B,$A584,'Inventory (old)'!$E:$E,"&gt;="&amp;$F584,'Inventory (old)'!$E:$E,"&lt;"&amp;$G584)</f>
        <v>144</v>
      </c>
      <c r="AQ584" s="7">
        <f>SUMIFS('Inventory (old)'!$P:$P,'Inventory (old)'!$A:$A,"Transverse",'Inventory (old)'!$B:$B,$A584,'Inventory (old)'!$E:$E,"&gt;="&amp;$F584,'Inventory (old)'!$E:$E,"&lt;"&amp;$G584)</f>
        <v>0</v>
      </c>
      <c r="AR584" s="7">
        <f>SUMIFS('Inventory (old)'!$M:$M,'Inventory (old)'!$A:$A,"Crosswalk",'Inventory (old)'!$B:$B,$A584,'Inventory (old)'!$E:$E,"&gt;="&amp;$F584,'Inventory (old)'!$E:$E,"&lt;"&amp;$G584)</f>
        <v>0</v>
      </c>
      <c r="AS584" s="7">
        <f>SUMIFS('Inventory (old)'!$M:$M,'Inventory (old)'!$A:$A,"Yield Line",'Inventory (old)'!$B:$B,$A584,'Inventory (old)'!$E:$E,"&gt;="&amp;$F584,'Inventory (old)'!$E:$E,"&lt;"&amp;$G584)</f>
        <v>0</v>
      </c>
      <c r="AT584" s="7">
        <f>SUMIFS('Inventory (old)'!$M:$M,'Inventory (old)'!$A:$A,"Island",'Inventory (old)'!$B:$B,$A584,'Inventory (old)'!$E:$E,"&gt;="&amp;$F584,'Inventory (old)'!$E:$E,"&lt;"&amp;$G584)</f>
        <v>0</v>
      </c>
      <c r="AU584" s="7">
        <f>SUMIFS('Inventory (old)'!$M:$M,'Inventory (old)'!$A:$A,"Railroad",'Inventory (old)'!$B:$B,$A584,'Inventory (old)'!$E:$E,"&gt;="&amp;$F584,'Inventory (old)'!$E:$E,"&lt;"&amp;$G584)</f>
        <v>0</v>
      </c>
      <c r="AV584" s="7">
        <f>SUMIFS('Inventory (old)'!$M:$M,'Inventory (old)'!$A:$A,"School",'Inventory (old)'!$B:$B,$A584,'Inventory (old)'!$E:$E,"&gt;="&amp;$F584,'Inventory (old)'!$E:$E,"&lt;"&amp;$G584)</f>
        <v>0</v>
      </c>
      <c r="AW584" s="7">
        <f>SUMIFS('Inventory (old)'!$M:$M,'Inventory (old)'!$A:$A,"Air Speed",'Inventory (old)'!$B:$B,$A584,'Inventory (old)'!$E:$E,"&gt;="&amp;$F584,'Inventory (old)'!$E:$E,"&lt;"&amp;$G584)</f>
        <v>0</v>
      </c>
      <c r="AX584" s="7">
        <f>SUMIFS('Inventory (old)'!$M:$M,'Inventory (old)'!$A:$A,"Wrong Way",'Inventory (old)'!$B:$B,$A584,'Inventory (old)'!$E:$E,"&gt;="&amp;$F584,'Inventory (old)'!$E:$E,"&lt;"&amp;$G584)</f>
        <v>0</v>
      </c>
      <c r="AY584" s="7">
        <f>SUMIFS('Inventory (old)'!$M:$M,'Inventory (old)'!$A:$A,"Merge Arrow",'Inventory (old)'!$B:$B,$A584,'Inventory (old)'!$E:$E,"&gt;="&amp;$F584,'Inventory (old)'!$E:$E,"&lt;"&amp;$G584)</f>
        <v>0</v>
      </c>
      <c r="AZ584" s="7">
        <f>SUMIFS('Inventory (old)'!$M:$M,'Inventory (old)'!$A:$A,"Bike",'Inventory (old)'!$B:$B,$A584,'Inventory (old)'!$E:$E,"&gt;="&amp;$F584,'Inventory (old)'!$E:$E,"&lt;"&amp;$G584)</f>
        <v>0</v>
      </c>
      <c r="BA584" s="7">
        <f>SUMIFS('Inventory (old)'!$M:$M,'Inventory (old)'!$A:$A,"Parking",'Inventory (old)'!$B:$B,$A584,'Inventory (old)'!$E:$E,"&gt;="&amp;$F584,'Inventory (old)'!$E:$E,"&lt;"&amp;$G584)</f>
        <v>0</v>
      </c>
      <c r="BB584" s="1">
        <f>SUMIFS('Inventory (old)'!$S:$S,'Inventory (old)'!$A:$A,"Parking",'Inventory (old)'!$B:$B,$A584,'Inventory (old)'!$E:$E,"&gt;="&amp;$F584,'Inventory (old)'!$E:$E,"&lt;"&amp;$G584)</f>
        <v>0</v>
      </c>
      <c r="BC584" s="13" t="s">
        <v>2701</v>
      </c>
    </row>
    <row r="585" spans="1:55" x14ac:dyDescent="0.25">
      <c r="A585" s="6" t="s">
        <v>2706</v>
      </c>
      <c r="B585" s="7" t="s">
        <v>91</v>
      </c>
      <c r="C585" s="7" t="s">
        <v>2240</v>
      </c>
      <c r="D585" s="7">
        <v>71</v>
      </c>
      <c r="E585" s="7" t="s">
        <v>186</v>
      </c>
      <c r="F585" s="8">
        <v>23.79</v>
      </c>
      <c r="G585" s="8">
        <v>24.22</v>
      </c>
      <c r="H585" s="7" t="s">
        <v>66</v>
      </c>
      <c r="I585" s="7" t="s">
        <v>2198</v>
      </c>
      <c r="J585" s="14">
        <v>0.21</v>
      </c>
      <c r="K585" s="15" t="s">
        <v>2241</v>
      </c>
      <c r="L585" s="7" t="s">
        <v>2217</v>
      </c>
      <c r="M585" s="7" t="s">
        <v>2072</v>
      </c>
      <c r="N585" s="20">
        <v>1</v>
      </c>
      <c r="O585" s="20" t="s">
        <v>201</v>
      </c>
      <c r="P585" s="20"/>
      <c r="Q585" s="20"/>
      <c r="R585" s="8"/>
      <c r="S585" s="8"/>
      <c r="T585" s="14"/>
      <c r="U585" s="14"/>
      <c r="V585" s="21"/>
      <c r="W585" s="16"/>
      <c r="X585" s="1">
        <v>87714</v>
      </c>
      <c r="Y585" s="7">
        <v>2017</v>
      </c>
      <c r="Z585" s="7" t="s">
        <v>25</v>
      </c>
      <c r="AA585" s="7">
        <v>2017</v>
      </c>
      <c r="AB585" s="16" t="s">
        <v>25</v>
      </c>
      <c r="AC585" s="103" t="s">
        <v>3297</v>
      </c>
      <c r="AD585" s="8">
        <f t="shared" si="160"/>
        <v>0</v>
      </c>
      <c r="AE585" s="8">
        <f t="shared" si="161"/>
        <v>0.21</v>
      </c>
      <c r="AF585" s="8">
        <f t="shared" si="162"/>
        <v>0.21</v>
      </c>
      <c r="AG585" s="8">
        <f t="shared" si="163"/>
        <v>0</v>
      </c>
      <c r="AH585" s="7">
        <f>IF($P585="X",SUMIFS('Inventory (old)'!$M:$M,'Inventory (old)'!$A:$A,"Channel",'Inventory (old)'!$B:$B,$A585,'Inventory (old)'!$E:$E,"&gt;="&amp;$F585,'Inventory (old)'!$E:$E,"&lt;"&amp;$G585),0)</f>
        <v>0</v>
      </c>
      <c r="AI585" s="12">
        <f>IF($P585="X",SUMIFS('Inventory (old)'!$M:$M,'Inventory (old)'!$A:$A,"Dotted Line",'Inventory (old)'!$B:$B,$A585,'Inventory (old)'!$E:$E,"&gt;="&amp;$F585,'Inventory (old)'!$E:$E,"&lt;"&amp;$G585),0)</f>
        <v>0</v>
      </c>
      <c r="AJ585" s="15" t="s">
        <v>3297</v>
      </c>
      <c r="AK585" s="7">
        <f>IF($P585="X",0,SUMIFS('Inventory (old)'!$M:$M,'Inventory (old)'!$A:$A,"Channel",'Inventory (old)'!$B:$B,$A585,'Inventory (old)'!$E:$E,"&gt;="&amp;F585,'Inventory (old)'!$E:$E,"&lt;"&amp;$G585))</f>
        <v>1450</v>
      </c>
      <c r="AL585" s="7">
        <f>IF($P585="X",0,SUMIFS('Inventory (old)'!$M:$M,'Inventory (old)'!$A:$A,"Dotted Line",'Inventory (old)'!$B:$B,$A585,'Inventory (old)'!$E:$E,"&gt;="&amp;$F585,'Inventory (old)'!$E:$E,"&lt;"&amp;$G585))</f>
        <v>880</v>
      </c>
      <c r="AM585" s="7">
        <f>SUMIFS('Inventory (old)'!$M:$M,'Inventory (old)'!$A:$A,"Stop Line",'Inventory (old)'!$B:$B,$A585,'Inventory (old)'!$E:$E,"&gt;="&amp;$F585,'Inventory (old)'!$E:$E,"&lt;"&amp;$G585)</f>
        <v>0</v>
      </c>
      <c r="AN585" s="7">
        <f>SUMIFS('Inventory (old)'!$M:$M,'Inventory (old)'!$A:$A,"Arrows and Onlys",'Inventory (old)'!$B:$B,$A585,'Inventory (old)'!$E:$E,"&gt;="&amp;$F585,'Inventory (old)'!$E:$E,"&lt;"&amp;$G585)</f>
        <v>0</v>
      </c>
      <c r="AO585" s="7">
        <f>SUMIFS('Inventory (old)'!$N:$N,'Inventory (old)'!$A:$A,"Arrows and Onlys",'Inventory (old)'!$B:$B,$A585,'Inventory (old)'!$E:$E,"&gt;="&amp;$F585,'Inventory (old)'!$E:$E,"&lt;"&amp;$G585)</f>
        <v>0</v>
      </c>
      <c r="AP585" s="7">
        <f>SUMIFS('Inventory (old)'!$O:$O,'Inventory (old)'!$A:$A,"Transverse",'Inventory (old)'!$B:$B,$A585,'Inventory (old)'!$E:$E,"&gt;="&amp;$F585,'Inventory (old)'!$E:$E,"&lt;"&amp;$G585)</f>
        <v>0</v>
      </c>
      <c r="AQ585" s="7">
        <f>SUMIFS('Inventory (old)'!$P:$P,'Inventory (old)'!$A:$A,"Transverse",'Inventory (old)'!$B:$B,$A585,'Inventory (old)'!$E:$E,"&gt;="&amp;$F585,'Inventory (old)'!$E:$E,"&lt;"&amp;$G585)</f>
        <v>0</v>
      </c>
      <c r="AR585" s="7">
        <f>SUMIFS('Inventory (old)'!$M:$M,'Inventory (old)'!$A:$A,"Crosswalk",'Inventory (old)'!$B:$B,$A585,'Inventory (old)'!$E:$E,"&gt;="&amp;$F585,'Inventory (old)'!$E:$E,"&lt;"&amp;$G585)</f>
        <v>0</v>
      </c>
      <c r="AS585" s="7">
        <f>SUMIFS('Inventory (old)'!$M:$M,'Inventory (old)'!$A:$A,"Yield Line",'Inventory (old)'!$B:$B,$A585,'Inventory (old)'!$E:$E,"&gt;="&amp;$F585,'Inventory (old)'!$E:$E,"&lt;"&amp;$G585)</f>
        <v>0</v>
      </c>
      <c r="AT585" s="7">
        <f>SUMIFS('Inventory (old)'!$M:$M,'Inventory (old)'!$A:$A,"Island",'Inventory (old)'!$B:$B,$A585,'Inventory (old)'!$E:$E,"&gt;="&amp;$F585,'Inventory (old)'!$E:$E,"&lt;"&amp;$G585)</f>
        <v>0</v>
      </c>
      <c r="AU585" s="7">
        <f>SUMIFS('Inventory (old)'!$M:$M,'Inventory (old)'!$A:$A,"Railroad",'Inventory (old)'!$B:$B,$A585,'Inventory (old)'!$E:$E,"&gt;="&amp;$F585,'Inventory (old)'!$E:$E,"&lt;"&amp;$G585)</f>
        <v>0</v>
      </c>
      <c r="AV585" s="7">
        <f>SUMIFS('Inventory (old)'!$M:$M,'Inventory (old)'!$A:$A,"School",'Inventory (old)'!$B:$B,$A585,'Inventory (old)'!$E:$E,"&gt;="&amp;$F585,'Inventory (old)'!$E:$E,"&lt;"&amp;$G585)</f>
        <v>0</v>
      </c>
      <c r="AW585" s="7">
        <f>SUMIFS('Inventory (old)'!$M:$M,'Inventory (old)'!$A:$A,"Air Speed",'Inventory (old)'!$B:$B,$A585,'Inventory (old)'!$E:$E,"&gt;="&amp;$F585,'Inventory (old)'!$E:$E,"&lt;"&amp;$G585)</f>
        <v>0</v>
      </c>
      <c r="AX585" s="7">
        <f>SUMIFS('Inventory (old)'!$M:$M,'Inventory (old)'!$A:$A,"Wrong Way",'Inventory (old)'!$B:$B,$A585,'Inventory (old)'!$E:$E,"&gt;="&amp;$F585,'Inventory (old)'!$E:$E,"&lt;"&amp;$G585)</f>
        <v>0</v>
      </c>
      <c r="AY585" s="7">
        <f>SUMIFS('Inventory (old)'!$M:$M,'Inventory (old)'!$A:$A,"Merge Arrow",'Inventory (old)'!$B:$B,$A585,'Inventory (old)'!$E:$E,"&gt;="&amp;$F585,'Inventory (old)'!$E:$E,"&lt;"&amp;$G585)</f>
        <v>0</v>
      </c>
      <c r="AZ585" s="7">
        <f>SUMIFS('Inventory (old)'!$M:$M,'Inventory (old)'!$A:$A,"Bike",'Inventory (old)'!$B:$B,$A585,'Inventory (old)'!$E:$E,"&gt;="&amp;$F585,'Inventory (old)'!$E:$E,"&lt;"&amp;$G585)</f>
        <v>0</v>
      </c>
      <c r="BA585" s="7">
        <f>SUMIFS('Inventory (old)'!$M:$M,'Inventory (old)'!$A:$A,"Parking",'Inventory (old)'!$B:$B,$A585,'Inventory (old)'!$E:$E,"&gt;="&amp;$F585,'Inventory (old)'!$E:$E,"&lt;"&amp;$G585)</f>
        <v>0</v>
      </c>
      <c r="BB585" s="1">
        <f>SUMIFS('Inventory (old)'!$S:$S,'Inventory (old)'!$A:$A,"Parking",'Inventory (old)'!$B:$B,$A585,'Inventory (old)'!$E:$E,"&gt;="&amp;$F585,'Inventory (old)'!$E:$E,"&lt;"&amp;$G585)</f>
        <v>0</v>
      </c>
      <c r="BC585" s="13" t="s">
        <v>2703</v>
      </c>
    </row>
    <row r="586" spans="1:55" x14ac:dyDescent="0.25">
      <c r="A586" s="6" t="s">
        <v>2707</v>
      </c>
      <c r="B586" s="7" t="s">
        <v>91</v>
      </c>
      <c r="C586" s="7" t="s">
        <v>2240</v>
      </c>
      <c r="D586" s="7">
        <v>71</v>
      </c>
      <c r="E586" s="7" t="s">
        <v>186</v>
      </c>
      <c r="F586" s="8">
        <v>23.79</v>
      </c>
      <c r="G586" s="8">
        <v>24.22</v>
      </c>
      <c r="H586" s="7" t="s">
        <v>66</v>
      </c>
      <c r="I586" s="7" t="s">
        <v>2198</v>
      </c>
      <c r="J586" s="14">
        <v>0.18</v>
      </c>
      <c r="K586" s="15" t="s">
        <v>2241</v>
      </c>
      <c r="L586" s="7" t="s">
        <v>2217</v>
      </c>
      <c r="M586" s="7" t="s">
        <v>2072</v>
      </c>
      <c r="N586" s="20">
        <v>1</v>
      </c>
      <c r="O586" s="20" t="s">
        <v>201</v>
      </c>
      <c r="P586" s="20"/>
      <c r="Q586" s="20"/>
      <c r="R586" s="8"/>
      <c r="S586" s="8"/>
      <c r="T586" s="14"/>
      <c r="U586" s="14"/>
      <c r="V586" s="21"/>
      <c r="W586" s="16"/>
      <c r="X586" s="1">
        <v>87714</v>
      </c>
      <c r="Y586" s="7">
        <v>2017</v>
      </c>
      <c r="Z586" s="7" t="s">
        <v>25</v>
      </c>
      <c r="AA586" s="7">
        <v>2017</v>
      </c>
      <c r="AB586" s="16" t="s">
        <v>25</v>
      </c>
      <c r="AC586" s="103" t="s">
        <v>3297</v>
      </c>
      <c r="AD586" s="8">
        <f t="shared" si="160"/>
        <v>0</v>
      </c>
      <c r="AE586" s="8">
        <f t="shared" si="161"/>
        <v>0.18</v>
      </c>
      <c r="AF586" s="8">
        <f t="shared" si="162"/>
        <v>0.18</v>
      </c>
      <c r="AG586" s="8">
        <f t="shared" si="163"/>
        <v>0</v>
      </c>
      <c r="AH586" s="7">
        <f>IF($P586="X",SUMIFS('Inventory (old)'!$M:$M,'Inventory (old)'!$A:$A,"Channel",'Inventory (old)'!$B:$B,$A586,'Inventory (old)'!$E:$E,"&gt;="&amp;$F586,'Inventory (old)'!$E:$E,"&lt;"&amp;$G586),0)</f>
        <v>0</v>
      </c>
      <c r="AI586" s="12">
        <f>IF($P586="X",SUMIFS('Inventory (old)'!$M:$M,'Inventory (old)'!$A:$A,"Dotted Line",'Inventory (old)'!$B:$B,$A586,'Inventory (old)'!$E:$E,"&gt;="&amp;$F586,'Inventory (old)'!$E:$E,"&lt;"&amp;$G586),0)</f>
        <v>0</v>
      </c>
      <c r="AJ586" s="15" t="s">
        <v>3297</v>
      </c>
      <c r="AK586" s="7">
        <f>IF($P586="X",0,SUMIFS('Inventory (old)'!$M:$M,'Inventory (old)'!$A:$A,"Channel",'Inventory (old)'!$B:$B,$A586,'Inventory (old)'!$E:$E,"&gt;="&amp;F586,'Inventory (old)'!$E:$E,"&lt;"&amp;$G586))</f>
        <v>1130</v>
      </c>
      <c r="AL586" s="7">
        <f>IF($P586="X",0,SUMIFS('Inventory (old)'!$M:$M,'Inventory (old)'!$A:$A,"Dotted Line",'Inventory (old)'!$B:$B,$A586,'Inventory (old)'!$E:$E,"&gt;="&amp;$F586,'Inventory (old)'!$E:$E,"&lt;"&amp;$G586))</f>
        <v>0</v>
      </c>
      <c r="AM586" s="7">
        <f>SUMIFS('Inventory (old)'!$M:$M,'Inventory (old)'!$A:$A,"Stop Line",'Inventory (old)'!$B:$B,$A586,'Inventory (old)'!$E:$E,"&gt;="&amp;$F586,'Inventory (old)'!$E:$E,"&lt;"&amp;$G586)</f>
        <v>0</v>
      </c>
      <c r="AN586" s="7">
        <f>SUMIFS('Inventory (old)'!$M:$M,'Inventory (old)'!$A:$A,"Arrows and Onlys",'Inventory (old)'!$B:$B,$A586,'Inventory (old)'!$E:$E,"&gt;="&amp;$F586,'Inventory (old)'!$E:$E,"&lt;"&amp;$G586)</f>
        <v>0</v>
      </c>
      <c r="AO586" s="7">
        <f>SUMIFS('Inventory (old)'!$N:$N,'Inventory (old)'!$A:$A,"Arrows and Onlys",'Inventory (old)'!$B:$B,$A586,'Inventory (old)'!$E:$E,"&gt;="&amp;$F586,'Inventory (old)'!$E:$E,"&lt;"&amp;$G586)</f>
        <v>0</v>
      </c>
      <c r="AP586" s="7">
        <f>SUMIFS('Inventory (old)'!$O:$O,'Inventory (old)'!$A:$A,"Transverse",'Inventory (old)'!$B:$B,$A586,'Inventory (old)'!$E:$E,"&gt;="&amp;$F586,'Inventory (old)'!$E:$E,"&lt;"&amp;$G586)</f>
        <v>0</v>
      </c>
      <c r="AQ586" s="7">
        <f>SUMIFS('Inventory (old)'!$P:$P,'Inventory (old)'!$A:$A,"Transverse",'Inventory (old)'!$B:$B,$A586,'Inventory (old)'!$E:$E,"&gt;="&amp;$F586,'Inventory (old)'!$E:$E,"&lt;"&amp;$G586)</f>
        <v>0</v>
      </c>
      <c r="AR586" s="7">
        <f>SUMIFS('Inventory (old)'!$M:$M,'Inventory (old)'!$A:$A,"Crosswalk",'Inventory (old)'!$B:$B,$A586,'Inventory (old)'!$E:$E,"&gt;="&amp;$F586,'Inventory (old)'!$E:$E,"&lt;"&amp;$G586)</f>
        <v>0</v>
      </c>
      <c r="AS586" s="7">
        <f>SUMIFS('Inventory (old)'!$M:$M,'Inventory (old)'!$A:$A,"Yield Line",'Inventory (old)'!$B:$B,$A586,'Inventory (old)'!$E:$E,"&gt;="&amp;$F586,'Inventory (old)'!$E:$E,"&lt;"&amp;$G586)</f>
        <v>0</v>
      </c>
      <c r="AT586" s="7">
        <f>SUMIFS('Inventory (old)'!$M:$M,'Inventory (old)'!$A:$A,"Island",'Inventory (old)'!$B:$B,$A586,'Inventory (old)'!$E:$E,"&gt;="&amp;$F586,'Inventory (old)'!$E:$E,"&lt;"&amp;$G586)</f>
        <v>0</v>
      </c>
      <c r="AU586" s="7">
        <f>SUMIFS('Inventory (old)'!$M:$M,'Inventory (old)'!$A:$A,"Railroad",'Inventory (old)'!$B:$B,$A586,'Inventory (old)'!$E:$E,"&gt;="&amp;$F586,'Inventory (old)'!$E:$E,"&lt;"&amp;$G586)</f>
        <v>0</v>
      </c>
      <c r="AV586" s="7">
        <f>SUMIFS('Inventory (old)'!$M:$M,'Inventory (old)'!$A:$A,"School",'Inventory (old)'!$B:$B,$A586,'Inventory (old)'!$E:$E,"&gt;="&amp;$F586,'Inventory (old)'!$E:$E,"&lt;"&amp;$G586)</f>
        <v>0</v>
      </c>
      <c r="AW586" s="7">
        <f>SUMIFS('Inventory (old)'!$M:$M,'Inventory (old)'!$A:$A,"Air Speed",'Inventory (old)'!$B:$B,$A586,'Inventory (old)'!$E:$E,"&gt;="&amp;$F586,'Inventory (old)'!$E:$E,"&lt;"&amp;$G586)</f>
        <v>0</v>
      </c>
      <c r="AX586" s="7">
        <f>SUMIFS('Inventory (old)'!$M:$M,'Inventory (old)'!$A:$A,"Wrong Way",'Inventory (old)'!$B:$B,$A586,'Inventory (old)'!$E:$E,"&gt;="&amp;$F586,'Inventory (old)'!$E:$E,"&lt;"&amp;$G586)</f>
        <v>0</v>
      </c>
      <c r="AY586" s="7">
        <f>SUMIFS('Inventory (old)'!$M:$M,'Inventory (old)'!$A:$A,"Merge Arrow",'Inventory (old)'!$B:$B,$A586,'Inventory (old)'!$E:$E,"&gt;="&amp;$F586,'Inventory (old)'!$E:$E,"&lt;"&amp;$G586)</f>
        <v>0</v>
      </c>
      <c r="AZ586" s="7">
        <f>SUMIFS('Inventory (old)'!$M:$M,'Inventory (old)'!$A:$A,"Bike",'Inventory (old)'!$B:$B,$A586,'Inventory (old)'!$E:$E,"&gt;="&amp;$F586,'Inventory (old)'!$E:$E,"&lt;"&amp;$G586)</f>
        <v>0</v>
      </c>
      <c r="BA586" s="7">
        <f>SUMIFS('Inventory (old)'!$M:$M,'Inventory (old)'!$A:$A,"Parking",'Inventory (old)'!$B:$B,$A586,'Inventory (old)'!$E:$E,"&gt;="&amp;$F586,'Inventory (old)'!$E:$E,"&lt;"&amp;$G586)</f>
        <v>0</v>
      </c>
      <c r="BB586" s="1">
        <f>SUMIFS('Inventory (old)'!$S:$S,'Inventory (old)'!$A:$A,"Parking",'Inventory (old)'!$B:$B,$A586,'Inventory (old)'!$E:$E,"&gt;="&amp;$F586,'Inventory (old)'!$E:$E,"&lt;"&amp;$G586)</f>
        <v>0</v>
      </c>
      <c r="BC586" s="13" t="s">
        <v>2704</v>
      </c>
    </row>
    <row r="587" spans="1:55" x14ac:dyDescent="0.25">
      <c r="A587" s="6" t="s">
        <v>2708</v>
      </c>
      <c r="B587" s="7" t="s">
        <v>91</v>
      </c>
      <c r="C587" s="7" t="s">
        <v>2240</v>
      </c>
      <c r="D587" s="7">
        <v>71</v>
      </c>
      <c r="E587" s="7" t="s">
        <v>213</v>
      </c>
      <c r="F587" s="8">
        <v>23.79</v>
      </c>
      <c r="G587" s="8">
        <v>24.22</v>
      </c>
      <c r="H587" s="7" t="s">
        <v>66</v>
      </c>
      <c r="I587" s="7" t="s">
        <v>2196</v>
      </c>
      <c r="J587" s="14">
        <v>0.27</v>
      </c>
      <c r="K587" s="15" t="s">
        <v>2241</v>
      </c>
      <c r="L587" s="7" t="s">
        <v>2217</v>
      </c>
      <c r="M587" s="7" t="s">
        <v>2072</v>
      </c>
      <c r="N587" s="20">
        <v>1</v>
      </c>
      <c r="O587" s="20" t="s">
        <v>201</v>
      </c>
      <c r="P587" s="20"/>
      <c r="Q587" s="20"/>
      <c r="R587" s="8"/>
      <c r="S587" s="8"/>
      <c r="T587" s="14"/>
      <c r="U587" s="14"/>
      <c r="V587" s="21"/>
      <c r="W587" s="16"/>
      <c r="X587" s="1">
        <v>87714</v>
      </c>
      <c r="Y587" s="7">
        <v>2017</v>
      </c>
      <c r="Z587" s="7" t="s">
        <v>25</v>
      </c>
      <c r="AA587" s="7">
        <v>2017</v>
      </c>
      <c r="AB587" s="16" t="s">
        <v>25</v>
      </c>
      <c r="AC587" s="103" t="s">
        <v>3297</v>
      </c>
      <c r="AD587" s="8">
        <f t="shared" si="160"/>
        <v>0</v>
      </c>
      <c r="AE587" s="8">
        <f t="shared" si="161"/>
        <v>0.27</v>
      </c>
      <c r="AF587" s="8">
        <f t="shared" si="162"/>
        <v>0.27</v>
      </c>
      <c r="AG587" s="8">
        <f t="shared" si="163"/>
        <v>0</v>
      </c>
      <c r="AH587" s="7">
        <f>IF($P587="X",SUMIFS('Inventory (old)'!$M:$M,'Inventory (old)'!$A:$A,"Channel",'Inventory (old)'!$B:$B,$A587,'Inventory (old)'!$E:$E,"&gt;="&amp;$F587,'Inventory (old)'!$E:$E,"&lt;"&amp;$G587),0)</f>
        <v>0</v>
      </c>
      <c r="AI587" s="12">
        <f>IF($P587="X",SUMIFS('Inventory (old)'!$M:$M,'Inventory (old)'!$A:$A,"Dotted Line",'Inventory (old)'!$B:$B,$A587,'Inventory (old)'!$E:$E,"&gt;="&amp;$F587,'Inventory (old)'!$E:$E,"&lt;"&amp;$G587),0)</f>
        <v>0</v>
      </c>
      <c r="AJ587" s="15" t="s">
        <v>3297</v>
      </c>
      <c r="AK587" s="7">
        <f>IF($P587="X",0,SUMIFS('Inventory (old)'!$M:$M,'Inventory (old)'!$A:$A,"Channel",'Inventory (old)'!$B:$B,$A587,'Inventory (old)'!$E:$E,"&gt;="&amp;F587,'Inventory (old)'!$E:$E,"&lt;"&amp;$G587))</f>
        <v>1775</v>
      </c>
      <c r="AL587" s="7">
        <f>IF($P587="X",0,SUMIFS('Inventory (old)'!$M:$M,'Inventory (old)'!$A:$A,"Dotted Line",'Inventory (old)'!$B:$B,$A587,'Inventory (old)'!$E:$E,"&gt;="&amp;$F587,'Inventory (old)'!$E:$E,"&lt;"&amp;$G587))</f>
        <v>406</v>
      </c>
      <c r="AM587" s="7">
        <f>SUMIFS('Inventory (old)'!$M:$M,'Inventory (old)'!$A:$A,"Stop Line",'Inventory (old)'!$B:$B,$A587,'Inventory (old)'!$E:$E,"&gt;="&amp;$F587,'Inventory (old)'!$E:$E,"&lt;"&amp;$G587)</f>
        <v>40</v>
      </c>
      <c r="AN587" s="7">
        <f>SUMIFS('Inventory (old)'!$M:$M,'Inventory (old)'!$A:$A,"Arrows and Onlys",'Inventory (old)'!$B:$B,$A587,'Inventory (old)'!$E:$E,"&gt;="&amp;$F587,'Inventory (old)'!$E:$E,"&lt;"&amp;$G587)</f>
        <v>6</v>
      </c>
      <c r="AO587" s="7">
        <f>SUMIFS('Inventory (old)'!$N:$N,'Inventory (old)'!$A:$A,"Arrows and Onlys",'Inventory (old)'!$B:$B,$A587,'Inventory (old)'!$E:$E,"&gt;="&amp;$F587,'Inventory (old)'!$E:$E,"&lt;"&amp;$G587)</f>
        <v>0</v>
      </c>
      <c r="AP587" s="7">
        <f>SUMIFS('Inventory (old)'!$O:$O,'Inventory (old)'!$A:$A,"Transverse",'Inventory (old)'!$B:$B,$A587,'Inventory (old)'!$E:$E,"&gt;="&amp;$F587,'Inventory (old)'!$E:$E,"&lt;"&amp;$G587)</f>
        <v>108</v>
      </c>
      <c r="AQ587" s="7">
        <f>SUMIFS('Inventory (old)'!$P:$P,'Inventory (old)'!$A:$A,"Transverse",'Inventory (old)'!$B:$B,$A587,'Inventory (old)'!$E:$E,"&gt;="&amp;$F587,'Inventory (old)'!$E:$E,"&lt;"&amp;$G587)</f>
        <v>0</v>
      </c>
      <c r="AR587" s="7">
        <f>SUMIFS('Inventory (old)'!$M:$M,'Inventory (old)'!$A:$A,"Crosswalk",'Inventory (old)'!$B:$B,$A587,'Inventory (old)'!$E:$E,"&gt;="&amp;$F587,'Inventory (old)'!$E:$E,"&lt;"&amp;$G587)</f>
        <v>0</v>
      </c>
      <c r="AS587" s="7">
        <f>SUMIFS('Inventory (old)'!$M:$M,'Inventory (old)'!$A:$A,"Yield Line",'Inventory (old)'!$B:$B,$A587,'Inventory (old)'!$E:$E,"&gt;="&amp;$F587,'Inventory (old)'!$E:$E,"&lt;"&amp;$G587)</f>
        <v>0</v>
      </c>
      <c r="AT587" s="7">
        <f>SUMIFS('Inventory (old)'!$M:$M,'Inventory (old)'!$A:$A,"Island",'Inventory (old)'!$B:$B,$A587,'Inventory (old)'!$E:$E,"&gt;="&amp;$F587,'Inventory (old)'!$E:$E,"&lt;"&amp;$G587)</f>
        <v>0</v>
      </c>
      <c r="AU587" s="7">
        <f>SUMIFS('Inventory (old)'!$M:$M,'Inventory (old)'!$A:$A,"Railroad",'Inventory (old)'!$B:$B,$A587,'Inventory (old)'!$E:$E,"&gt;="&amp;$F587,'Inventory (old)'!$E:$E,"&lt;"&amp;$G587)</f>
        <v>0</v>
      </c>
      <c r="AV587" s="7">
        <f>SUMIFS('Inventory (old)'!$M:$M,'Inventory (old)'!$A:$A,"School",'Inventory (old)'!$B:$B,$A587,'Inventory (old)'!$E:$E,"&gt;="&amp;$F587,'Inventory (old)'!$E:$E,"&lt;"&amp;$G587)</f>
        <v>0</v>
      </c>
      <c r="AW587" s="7">
        <f>SUMIFS('Inventory (old)'!$M:$M,'Inventory (old)'!$A:$A,"Air Speed",'Inventory (old)'!$B:$B,$A587,'Inventory (old)'!$E:$E,"&gt;="&amp;$F587,'Inventory (old)'!$E:$E,"&lt;"&amp;$G587)</f>
        <v>0</v>
      </c>
      <c r="AX587" s="7">
        <f>SUMIFS('Inventory (old)'!$M:$M,'Inventory (old)'!$A:$A,"Wrong Way",'Inventory (old)'!$B:$B,$A587,'Inventory (old)'!$E:$E,"&gt;="&amp;$F587,'Inventory (old)'!$E:$E,"&lt;"&amp;$G587)</f>
        <v>0</v>
      </c>
      <c r="AY587" s="7">
        <f>SUMIFS('Inventory (old)'!$M:$M,'Inventory (old)'!$A:$A,"Merge Arrow",'Inventory (old)'!$B:$B,$A587,'Inventory (old)'!$E:$E,"&gt;="&amp;$F587,'Inventory (old)'!$E:$E,"&lt;"&amp;$G587)</f>
        <v>0</v>
      </c>
      <c r="AZ587" s="7">
        <f>SUMIFS('Inventory (old)'!$M:$M,'Inventory (old)'!$A:$A,"Bike",'Inventory (old)'!$B:$B,$A587,'Inventory (old)'!$E:$E,"&gt;="&amp;$F587,'Inventory (old)'!$E:$E,"&lt;"&amp;$G587)</f>
        <v>0</v>
      </c>
      <c r="BA587" s="7">
        <f>SUMIFS('Inventory (old)'!$M:$M,'Inventory (old)'!$A:$A,"Parking",'Inventory (old)'!$B:$B,$A587,'Inventory (old)'!$E:$E,"&gt;="&amp;$F587,'Inventory (old)'!$E:$E,"&lt;"&amp;$G587)</f>
        <v>0</v>
      </c>
      <c r="BB587" s="1">
        <f>SUMIFS('Inventory (old)'!$S:$S,'Inventory (old)'!$A:$A,"Parking",'Inventory (old)'!$B:$B,$A587,'Inventory (old)'!$E:$E,"&gt;="&amp;$F587,'Inventory (old)'!$E:$E,"&lt;"&amp;$G587)</f>
        <v>0</v>
      </c>
      <c r="BC587" s="13" t="s">
        <v>2709</v>
      </c>
    </row>
    <row r="588" spans="1:55" x14ac:dyDescent="0.25">
      <c r="A588" s="6" t="s">
        <v>2710</v>
      </c>
      <c r="B588" s="7" t="s">
        <v>91</v>
      </c>
      <c r="C588" s="7" t="s">
        <v>2240</v>
      </c>
      <c r="D588" s="7">
        <v>71</v>
      </c>
      <c r="E588" s="7" t="s">
        <v>213</v>
      </c>
      <c r="F588" s="8">
        <v>23.79</v>
      </c>
      <c r="G588" s="8">
        <v>24.22</v>
      </c>
      <c r="H588" s="7" t="s">
        <v>66</v>
      </c>
      <c r="I588" s="7" t="s">
        <v>2198</v>
      </c>
      <c r="J588" s="14">
        <v>0.25</v>
      </c>
      <c r="K588" s="15" t="s">
        <v>2241</v>
      </c>
      <c r="L588" s="7" t="s">
        <v>2217</v>
      </c>
      <c r="M588" s="7" t="s">
        <v>2072</v>
      </c>
      <c r="N588" s="20">
        <v>1</v>
      </c>
      <c r="O588" s="20" t="s">
        <v>201</v>
      </c>
      <c r="P588" s="20"/>
      <c r="Q588" s="20"/>
      <c r="R588" s="8"/>
      <c r="S588" s="8"/>
      <c r="T588" s="14"/>
      <c r="U588" s="14"/>
      <c r="V588" s="21"/>
      <c r="W588" s="16"/>
      <c r="X588" s="1">
        <v>87714</v>
      </c>
      <c r="Y588" s="7">
        <v>2017</v>
      </c>
      <c r="Z588" s="7" t="s">
        <v>25</v>
      </c>
      <c r="AA588" s="7">
        <v>2017</v>
      </c>
      <c r="AB588" s="16" t="s">
        <v>25</v>
      </c>
      <c r="AC588" s="103" t="s">
        <v>3297</v>
      </c>
      <c r="AD588" s="8">
        <f t="shared" si="160"/>
        <v>0</v>
      </c>
      <c r="AE588" s="8">
        <f t="shared" si="161"/>
        <v>0.25</v>
      </c>
      <c r="AF588" s="8">
        <f t="shared" si="162"/>
        <v>0.25</v>
      </c>
      <c r="AG588" s="8">
        <f t="shared" si="163"/>
        <v>0</v>
      </c>
      <c r="AH588" s="7">
        <f>IF($P588="X",SUMIFS('Inventory (old)'!$M:$M,'Inventory (old)'!$A:$A,"Channel",'Inventory (old)'!$B:$B,$A588,'Inventory (old)'!$E:$E,"&gt;="&amp;$F588,'Inventory (old)'!$E:$E,"&lt;"&amp;$G588),0)</f>
        <v>0</v>
      </c>
      <c r="AI588" s="12">
        <f>IF($P588="X",SUMIFS('Inventory (old)'!$M:$M,'Inventory (old)'!$A:$A,"Dotted Line",'Inventory (old)'!$B:$B,$A588,'Inventory (old)'!$E:$E,"&gt;="&amp;$F588,'Inventory (old)'!$E:$E,"&lt;"&amp;$G588),0)</f>
        <v>0</v>
      </c>
      <c r="AJ588" s="15" t="s">
        <v>3297</v>
      </c>
      <c r="AK588" s="7">
        <f>IF($P588="X",0,SUMIFS('Inventory (old)'!$M:$M,'Inventory (old)'!$A:$A,"Channel",'Inventory (old)'!$B:$B,$A588,'Inventory (old)'!$E:$E,"&gt;="&amp;F588,'Inventory (old)'!$E:$E,"&lt;"&amp;$G588))</f>
        <v>1390</v>
      </c>
      <c r="AL588" s="7">
        <f>IF($P588="X",0,SUMIFS('Inventory (old)'!$M:$M,'Inventory (old)'!$A:$A,"Dotted Line",'Inventory (old)'!$B:$B,$A588,'Inventory (old)'!$E:$E,"&gt;="&amp;$F588,'Inventory (old)'!$E:$E,"&lt;"&amp;$G588))</f>
        <v>955</v>
      </c>
      <c r="AM588" s="7">
        <f>SUMIFS('Inventory (old)'!$M:$M,'Inventory (old)'!$A:$A,"Stop Line",'Inventory (old)'!$B:$B,$A588,'Inventory (old)'!$E:$E,"&gt;="&amp;$F588,'Inventory (old)'!$E:$E,"&lt;"&amp;$G588)</f>
        <v>0</v>
      </c>
      <c r="AN588" s="7">
        <f>SUMIFS('Inventory (old)'!$M:$M,'Inventory (old)'!$A:$A,"Arrows and Onlys",'Inventory (old)'!$B:$B,$A588,'Inventory (old)'!$E:$E,"&gt;="&amp;$F588,'Inventory (old)'!$E:$E,"&lt;"&amp;$G588)</f>
        <v>0</v>
      </c>
      <c r="AO588" s="7">
        <f>SUMIFS('Inventory (old)'!$N:$N,'Inventory (old)'!$A:$A,"Arrows and Onlys",'Inventory (old)'!$B:$B,$A588,'Inventory (old)'!$E:$E,"&gt;="&amp;$F588,'Inventory (old)'!$E:$E,"&lt;"&amp;$G588)</f>
        <v>0</v>
      </c>
      <c r="AP588" s="7">
        <f>SUMIFS('Inventory (old)'!$O:$O,'Inventory (old)'!$A:$A,"Transverse",'Inventory (old)'!$B:$B,$A588,'Inventory (old)'!$E:$E,"&gt;="&amp;$F588,'Inventory (old)'!$E:$E,"&lt;"&amp;$G588)</f>
        <v>0</v>
      </c>
      <c r="AQ588" s="7">
        <f>SUMIFS('Inventory (old)'!$P:$P,'Inventory (old)'!$A:$A,"Transverse",'Inventory (old)'!$B:$B,$A588,'Inventory (old)'!$E:$E,"&gt;="&amp;$F588,'Inventory (old)'!$E:$E,"&lt;"&amp;$G588)</f>
        <v>0</v>
      </c>
      <c r="AR588" s="7">
        <f>SUMIFS('Inventory (old)'!$M:$M,'Inventory (old)'!$A:$A,"Crosswalk",'Inventory (old)'!$B:$B,$A588,'Inventory (old)'!$E:$E,"&gt;="&amp;$F588,'Inventory (old)'!$E:$E,"&lt;"&amp;$G588)</f>
        <v>0</v>
      </c>
      <c r="AS588" s="7">
        <f>SUMIFS('Inventory (old)'!$M:$M,'Inventory (old)'!$A:$A,"Yield Line",'Inventory (old)'!$B:$B,$A588,'Inventory (old)'!$E:$E,"&gt;="&amp;$F588,'Inventory (old)'!$E:$E,"&lt;"&amp;$G588)</f>
        <v>0</v>
      </c>
      <c r="AT588" s="7">
        <f>SUMIFS('Inventory (old)'!$M:$M,'Inventory (old)'!$A:$A,"Island",'Inventory (old)'!$B:$B,$A588,'Inventory (old)'!$E:$E,"&gt;="&amp;$F588,'Inventory (old)'!$E:$E,"&lt;"&amp;$G588)</f>
        <v>0</v>
      </c>
      <c r="AU588" s="7">
        <f>SUMIFS('Inventory (old)'!$M:$M,'Inventory (old)'!$A:$A,"Railroad",'Inventory (old)'!$B:$B,$A588,'Inventory (old)'!$E:$E,"&gt;="&amp;$F588,'Inventory (old)'!$E:$E,"&lt;"&amp;$G588)</f>
        <v>0</v>
      </c>
      <c r="AV588" s="7">
        <f>SUMIFS('Inventory (old)'!$M:$M,'Inventory (old)'!$A:$A,"School",'Inventory (old)'!$B:$B,$A588,'Inventory (old)'!$E:$E,"&gt;="&amp;$F588,'Inventory (old)'!$E:$E,"&lt;"&amp;$G588)</f>
        <v>0</v>
      </c>
      <c r="AW588" s="7">
        <f>SUMIFS('Inventory (old)'!$M:$M,'Inventory (old)'!$A:$A,"Air Speed",'Inventory (old)'!$B:$B,$A588,'Inventory (old)'!$E:$E,"&gt;="&amp;$F588,'Inventory (old)'!$E:$E,"&lt;"&amp;$G588)</f>
        <v>0</v>
      </c>
      <c r="AX588" s="7">
        <f>SUMIFS('Inventory (old)'!$M:$M,'Inventory (old)'!$A:$A,"Wrong Way",'Inventory (old)'!$B:$B,$A588,'Inventory (old)'!$E:$E,"&gt;="&amp;$F588,'Inventory (old)'!$E:$E,"&lt;"&amp;$G588)</f>
        <v>0</v>
      </c>
      <c r="AY588" s="7">
        <f>SUMIFS('Inventory (old)'!$M:$M,'Inventory (old)'!$A:$A,"Merge Arrow",'Inventory (old)'!$B:$B,$A588,'Inventory (old)'!$E:$E,"&gt;="&amp;$F588,'Inventory (old)'!$E:$E,"&lt;"&amp;$G588)</f>
        <v>0</v>
      </c>
      <c r="AZ588" s="7">
        <f>SUMIFS('Inventory (old)'!$M:$M,'Inventory (old)'!$A:$A,"Bike",'Inventory (old)'!$B:$B,$A588,'Inventory (old)'!$E:$E,"&gt;="&amp;$F588,'Inventory (old)'!$E:$E,"&lt;"&amp;$G588)</f>
        <v>0</v>
      </c>
      <c r="BA588" s="7">
        <f>SUMIFS('Inventory (old)'!$M:$M,'Inventory (old)'!$A:$A,"Parking",'Inventory (old)'!$B:$B,$A588,'Inventory (old)'!$E:$E,"&gt;="&amp;$F588,'Inventory (old)'!$E:$E,"&lt;"&amp;$G588)</f>
        <v>0</v>
      </c>
      <c r="BB588" s="1">
        <f>SUMIFS('Inventory (old)'!$S:$S,'Inventory (old)'!$A:$A,"Parking",'Inventory (old)'!$B:$B,$A588,'Inventory (old)'!$E:$E,"&gt;="&amp;$F588,'Inventory (old)'!$E:$E,"&lt;"&amp;$G588)</f>
        <v>0</v>
      </c>
      <c r="BC588" s="13" t="s">
        <v>2702</v>
      </c>
    </row>
    <row r="589" spans="1:55" x14ac:dyDescent="0.25">
      <c r="A589" s="6" t="s">
        <v>2722</v>
      </c>
      <c r="B589" s="7" t="s">
        <v>91</v>
      </c>
      <c r="C589" s="7" t="s">
        <v>2240</v>
      </c>
      <c r="D589" s="7">
        <v>76</v>
      </c>
      <c r="E589" s="7" t="s">
        <v>59</v>
      </c>
      <c r="F589" s="8">
        <v>0.53</v>
      </c>
      <c r="G589" s="8">
        <v>7.34</v>
      </c>
      <c r="H589" s="7" t="s">
        <v>2723</v>
      </c>
      <c r="I589" s="7" t="s">
        <v>2191</v>
      </c>
      <c r="J589" s="14">
        <f>G589-F589</f>
        <v>6.81</v>
      </c>
      <c r="K589" s="15" t="s">
        <v>2241</v>
      </c>
      <c r="L589" s="7" t="s">
        <v>2217</v>
      </c>
      <c r="M589" s="7" t="s">
        <v>2072</v>
      </c>
      <c r="N589" s="20">
        <v>2</v>
      </c>
      <c r="O589" s="20" t="s">
        <v>201</v>
      </c>
      <c r="P589" s="20"/>
      <c r="Q589" s="20"/>
      <c r="R589" s="8"/>
      <c r="S589" s="8"/>
      <c r="T589" s="14"/>
      <c r="U589" s="14"/>
      <c r="V589" s="21"/>
      <c r="W589" s="16"/>
      <c r="X589" s="1">
        <v>91092</v>
      </c>
      <c r="Y589" s="7">
        <v>2019</v>
      </c>
      <c r="Z589" s="7" t="s">
        <v>25</v>
      </c>
      <c r="AA589" s="7">
        <v>2019</v>
      </c>
      <c r="AB589" s="16" t="s">
        <v>25</v>
      </c>
      <c r="AC589" s="15"/>
      <c r="AD589" s="8">
        <f t="shared" si="160"/>
        <v>0</v>
      </c>
      <c r="AE589" s="8">
        <f t="shared" si="161"/>
        <v>6.81</v>
      </c>
      <c r="AF589" s="8">
        <f t="shared" si="162"/>
        <v>6.81</v>
      </c>
      <c r="AG589" s="8">
        <f t="shared" si="163"/>
        <v>6.81</v>
      </c>
      <c r="AH589" s="7">
        <f>IF($P589="X",SUMIFS('Inventory (old)'!$M:$M,'Inventory (old)'!$A:$A,"Channel",'Inventory (old)'!$B:$B,$A589,'Inventory (old)'!$E:$E,"&gt;="&amp;$F589,'Inventory (old)'!$E:$E,"&lt;"&amp;$G589),0)</f>
        <v>0</v>
      </c>
      <c r="AI589" s="12">
        <f>IF($P589="X",SUMIFS('Inventory (old)'!$M:$M,'Inventory (old)'!$A:$A,"Dotted Line",'Inventory (old)'!$B:$B,$A589,'Inventory (old)'!$E:$E,"&gt;="&amp;$F589,'Inventory (old)'!$E:$E,"&lt;"&amp;$G589),0)</f>
        <v>0</v>
      </c>
      <c r="AJ589" s="15"/>
      <c r="AK589" s="7">
        <f>IF($P589="X",0,SUMIFS('Inventory (old)'!$M:$M,'Inventory (old)'!$A:$A,"Channel",'Inventory (old)'!$B:$B,$A589,'Inventory (old)'!$E:$E,"&gt;="&amp;F589,'Inventory (old)'!$E:$E,"&lt;"&amp;$G589))</f>
        <v>0</v>
      </c>
      <c r="AL589" s="7">
        <f>IF($P589="X",0,SUMIFS('Inventory (old)'!$M:$M,'Inventory (old)'!$A:$A,"Dotted Line",'Inventory (old)'!$B:$B,$A589,'Inventory (old)'!$E:$E,"&gt;="&amp;$F589,'Inventory (old)'!$E:$E,"&lt;"&amp;$G589))</f>
        <v>0</v>
      </c>
      <c r="AM589" s="7">
        <f>SUMIFS('Inventory (old)'!$M:$M,'Inventory (old)'!$A:$A,"Stop Line",'Inventory (old)'!$B:$B,$A589,'Inventory (old)'!$E:$E,"&gt;="&amp;$F589,'Inventory (old)'!$E:$E,"&lt;"&amp;$G589)</f>
        <v>0</v>
      </c>
      <c r="AN589" s="7">
        <f>SUMIFS('Inventory (old)'!$M:$M,'Inventory (old)'!$A:$A,"Arrows and Onlys",'Inventory (old)'!$B:$B,$A589,'Inventory (old)'!$E:$E,"&gt;="&amp;$F589,'Inventory (old)'!$E:$E,"&lt;"&amp;$G589)</f>
        <v>0</v>
      </c>
      <c r="AO589" s="7">
        <f>SUMIFS('Inventory (old)'!$N:$N,'Inventory (old)'!$A:$A,"Arrows and Onlys",'Inventory (old)'!$B:$B,$A589,'Inventory (old)'!$E:$E,"&gt;="&amp;$F589,'Inventory (old)'!$E:$E,"&lt;"&amp;$G589)</f>
        <v>0</v>
      </c>
      <c r="AP589" s="7">
        <f>SUMIFS('Inventory (old)'!$O:$O,'Inventory (old)'!$A:$A,"Transverse",'Inventory (old)'!$B:$B,$A589,'Inventory (old)'!$E:$E,"&gt;="&amp;$F589,'Inventory (old)'!$E:$E,"&lt;"&amp;$G589)</f>
        <v>0</v>
      </c>
      <c r="AQ589" s="7">
        <f>SUMIFS('Inventory (old)'!$P:$P,'Inventory (old)'!$A:$A,"Transverse",'Inventory (old)'!$B:$B,$A589,'Inventory (old)'!$E:$E,"&gt;="&amp;$F589,'Inventory (old)'!$E:$E,"&lt;"&amp;$G589)</f>
        <v>0</v>
      </c>
      <c r="AR589" s="7">
        <f>SUMIFS('Inventory (old)'!$M:$M,'Inventory (old)'!$A:$A,"Crosswalk",'Inventory (old)'!$B:$B,$A589,'Inventory (old)'!$E:$E,"&gt;="&amp;$F589,'Inventory (old)'!$E:$E,"&lt;"&amp;$G589)</f>
        <v>0</v>
      </c>
      <c r="AS589" s="7">
        <f>SUMIFS('Inventory (old)'!$M:$M,'Inventory (old)'!$A:$A,"Yield Line",'Inventory (old)'!$B:$B,$A589,'Inventory (old)'!$E:$E,"&gt;="&amp;$F589,'Inventory (old)'!$E:$E,"&lt;"&amp;$G589)</f>
        <v>0</v>
      </c>
      <c r="AT589" s="7">
        <f>SUMIFS('Inventory (old)'!$M:$M,'Inventory (old)'!$A:$A,"Island",'Inventory (old)'!$B:$B,$A589,'Inventory (old)'!$E:$E,"&gt;="&amp;$F589,'Inventory (old)'!$E:$E,"&lt;"&amp;$G589)</f>
        <v>0</v>
      </c>
      <c r="AU589" s="7">
        <f>SUMIFS('Inventory (old)'!$M:$M,'Inventory (old)'!$A:$A,"Railroad",'Inventory (old)'!$B:$B,$A589,'Inventory (old)'!$E:$E,"&gt;="&amp;$F589,'Inventory (old)'!$E:$E,"&lt;"&amp;$G589)</f>
        <v>0</v>
      </c>
      <c r="AV589" s="7">
        <f>SUMIFS('Inventory (old)'!$M:$M,'Inventory (old)'!$A:$A,"School",'Inventory (old)'!$B:$B,$A589,'Inventory (old)'!$E:$E,"&gt;="&amp;$F589,'Inventory (old)'!$E:$E,"&lt;"&amp;$G589)</f>
        <v>0</v>
      </c>
      <c r="AW589" s="7">
        <f>SUMIFS('Inventory (old)'!$M:$M,'Inventory (old)'!$A:$A,"Air Speed",'Inventory (old)'!$B:$B,$A589,'Inventory (old)'!$E:$E,"&gt;="&amp;$F589,'Inventory (old)'!$E:$E,"&lt;"&amp;$G589)</f>
        <v>0</v>
      </c>
      <c r="AX589" s="7">
        <f>SUMIFS('Inventory (old)'!$M:$M,'Inventory (old)'!$A:$A,"Wrong Way",'Inventory (old)'!$B:$B,$A589,'Inventory (old)'!$E:$E,"&gt;="&amp;$F589,'Inventory (old)'!$E:$E,"&lt;"&amp;$G589)</f>
        <v>0</v>
      </c>
      <c r="AY589" s="7">
        <f>SUMIFS('Inventory (old)'!$M:$M,'Inventory (old)'!$A:$A,"Merge Arrow",'Inventory (old)'!$B:$B,$A589,'Inventory (old)'!$E:$E,"&gt;="&amp;$F589,'Inventory (old)'!$E:$E,"&lt;"&amp;$G589)</f>
        <v>0</v>
      </c>
      <c r="AZ589" s="7">
        <f>SUMIFS('Inventory (old)'!$M:$M,'Inventory (old)'!$A:$A,"Bike",'Inventory (old)'!$B:$B,$A589,'Inventory (old)'!$E:$E,"&gt;="&amp;$F589,'Inventory (old)'!$E:$E,"&lt;"&amp;$G589)</f>
        <v>0</v>
      </c>
      <c r="BA589" s="7">
        <f>SUMIFS('Inventory (old)'!$M:$M,'Inventory (old)'!$A:$A,"Parking",'Inventory (old)'!$B:$B,$A589,'Inventory (old)'!$E:$E,"&gt;="&amp;$F589,'Inventory (old)'!$E:$E,"&lt;"&amp;$G589)</f>
        <v>0</v>
      </c>
      <c r="BB589" s="1">
        <f>SUMIFS('Inventory (old)'!$S:$S,'Inventory (old)'!$A:$A,"Parking",'Inventory (old)'!$B:$B,$A589,'Inventory (old)'!$E:$E,"&gt;="&amp;$F589,'Inventory (old)'!$E:$E,"&lt;"&amp;$G589)</f>
        <v>0</v>
      </c>
      <c r="BC589" s="13"/>
    </row>
    <row r="590" spans="1:55" x14ac:dyDescent="0.25">
      <c r="A590" s="6" t="s">
        <v>2719</v>
      </c>
      <c r="B590" s="7" t="s">
        <v>91</v>
      </c>
      <c r="C590" s="7" t="s">
        <v>2240</v>
      </c>
      <c r="D590" s="7">
        <v>76</v>
      </c>
      <c r="E590" s="7" t="s">
        <v>58</v>
      </c>
      <c r="F590" s="8">
        <v>0.74</v>
      </c>
      <c r="G590" s="8">
        <v>7.34</v>
      </c>
      <c r="H590" s="7" t="s">
        <v>2284</v>
      </c>
      <c r="I590" s="7" t="s">
        <v>2191</v>
      </c>
      <c r="J590" s="14">
        <f>G590-F590</f>
        <v>6.6</v>
      </c>
      <c r="K590" s="15" t="s">
        <v>2241</v>
      </c>
      <c r="L590" s="7" t="s">
        <v>2217</v>
      </c>
      <c r="M590" s="7" t="s">
        <v>2072</v>
      </c>
      <c r="N590" s="20">
        <v>2</v>
      </c>
      <c r="O590" s="20" t="s">
        <v>201</v>
      </c>
      <c r="P590" s="20"/>
      <c r="Q590" s="20"/>
      <c r="R590" s="8"/>
      <c r="S590" s="8"/>
      <c r="T590" s="14"/>
      <c r="U590" s="14"/>
      <c r="V590" s="21"/>
      <c r="W590" s="16"/>
      <c r="X590" s="1">
        <v>91092</v>
      </c>
      <c r="Y590" s="7">
        <v>2019</v>
      </c>
      <c r="Z590" s="7" t="s">
        <v>25</v>
      </c>
      <c r="AA590" s="7">
        <v>2019</v>
      </c>
      <c r="AB590" s="16" t="s">
        <v>25</v>
      </c>
      <c r="AC590" s="15"/>
      <c r="AD590" s="8">
        <f t="shared" si="160"/>
        <v>0</v>
      </c>
      <c r="AE590" s="8">
        <f t="shared" si="161"/>
        <v>6.6</v>
      </c>
      <c r="AF590" s="8">
        <f t="shared" si="162"/>
        <v>6.6</v>
      </c>
      <c r="AG590" s="8">
        <f t="shared" si="163"/>
        <v>6.6</v>
      </c>
      <c r="AH590" s="7">
        <f>IF($P590="X",SUMIFS('Inventory (old)'!$M:$M,'Inventory (old)'!$A:$A,"Channel",'Inventory (old)'!$B:$B,$A590,'Inventory (old)'!$E:$E,"&gt;="&amp;$F590,'Inventory (old)'!$E:$E,"&lt;"&amp;$G590),0)</f>
        <v>0</v>
      </c>
      <c r="AI590" s="12">
        <f>IF($P590="X",SUMIFS('Inventory (old)'!$M:$M,'Inventory (old)'!$A:$A,"Dotted Line",'Inventory (old)'!$B:$B,$A590,'Inventory (old)'!$E:$E,"&gt;="&amp;$F590,'Inventory (old)'!$E:$E,"&lt;"&amp;$G590),0)</f>
        <v>0</v>
      </c>
      <c r="AJ590" s="15"/>
      <c r="AK590" s="7">
        <f>IF($P590="X",0,SUMIFS('Inventory (old)'!$M:$M,'Inventory (old)'!$A:$A,"Channel",'Inventory (old)'!$B:$B,$A590,'Inventory (old)'!$E:$E,"&gt;="&amp;F590,'Inventory (old)'!$E:$E,"&lt;"&amp;$G590))</f>
        <v>0</v>
      </c>
      <c r="AL590" s="7">
        <f>IF($P590="X",0,SUMIFS('Inventory (old)'!$M:$M,'Inventory (old)'!$A:$A,"Dotted Line",'Inventory (old)'!$B:$B,$A590,'Inventory (old)'!$E:$E,"&gt;="&amp;$F590,'Inventory (old)'!$E:$E,"&lt;"&amp;$G590))</f>
        <v>0</v>
      </c>
      <c r="AM590" s="7">
        <f>SUMIFS('Inventory (old)'!$M:$M,'Inventory (old)'!$A:$A,"Stop Line",'Inventory (old)'!$B:$B,$A590,'Inventory (old)'!$E:$E,"&gt;="&amp;$F590,'Inventory (old)'!$E:$E,"&lt;"&amp;$G590)</f>
        <v>0</v>
      </c>
      <c r="AN590" s="7">
        <f>SUMIFS('Inventory (old)'!$M:$M,'Inventory (old)'!$A:$A,"Arrows and Onlys",'Inventory (old)'!$B:$B,$A590,'Inventory (old)'!$E:$E,"&gt;="&amp;$F590,'Inventory (old)'!$E:$E,"&lt;"&amp;$G590)</f>
        <v>0</v>
      </c>
      <c r="AO590" s="7">
        <f>SUMIFS('Inventory (old)'!$N:$N,'Inventory (old)'!$A:$A,"Arrows and Onlys",'Inventory (old)'!$B:$B,$A590,'Inventory (old)'!$E:$E,"&gt;="&amp;$F590,'Inventory (old)'!$E:$E,"&lt;"&amp;$G590)</f>
        <v>0</v>
      </c>
      <c r="AP590" s="7">
        <f>SUMIFS('Inventory (old)'!$O:$O,'Inventory (old)'!$A:$A,"Transverse",'Inventory (old)'!$B:$B,$A590,'Inventory (old)'!$E:$E,"&gt;="&amp;$F590,'Inventory (old)'!$E:$E,"&lt;"&amp;$G590)</f>
        <v>0</v>
      </c>
      <c r="AQ590" s="7">
        <f>SUMIFS('Inventory (old)'!$P:$P,'Inventory (old)'!$A:$A,"Transverse",'Inventory (old)'!$B:$B,$A590,'Inventory (old)'!$E:$E,"&gt;="&amp;$F590,'Inventory (old)'!$E:$E,"&lt;"&amp;$G590)</f>
        <v>0</v>
      </c>
      <c r="AR590" s="7">
        <f>SUMIFS('Inventory (old)'!$M:$M,'Inventory (old)'!$A:$A,"Crosswalk",'Inventory (old)'!$B:$B,$A590,'Inventory (old)'!$E:$E,"&gt;="&amp;$F590,'Inventory (old)'!$E:$E,"&lt;"&amp;$G590)</f>
        <v>0</v>
      </c>
      <c r="AS590" s="7">
        <f>SUMIFS('Inventory (old)'!$M:$M,'Inventory (old)'!$A:$A,"Yield Line",'Inventory (old)'!$B:$B,$A590,'Inventory (old)'!$E:$E,"&gt;="&amp;$F590,'Inventory (old)'!$E:$E,"&lt;"&amp;$G590)</f>
        <v>0</v>
      </c>
      <c r="AT590" s="7">
        <f>SUMIFS('Inventory (old)'!$M:$M,'Inventory (old)'!$A:$A,"Island",'Inventory (old)'!$B:$B,$A590,'Inventory (old)'!$E:$E,"&gt;="&amp;$F590,'Inventory (old)'!$E:$E,"&lt;"&amp;$G590)</f>
        <v>0</v>
      </c>
      <c r="AU590" s="7">
        <f>SUMIFS('Inventory (old)'!$M:$M,'Inventory (old)'!$A:$A,"Railroad",'Inventory (old)'!$B:$B,$A590,'Inventory (old)'!$E:$E,"&gt;="&amp;$F590,'Inventory (old)'!$E:$E,"&lt;"&amp;$G590)</f>
        <v>0</v>
      </c>
      <c r="AV590" s="7">
        <f>SUMIFS('Inventory (old)'!$M:$M,'Inventory (old)'!$A:$A,"School",'Inventory (old)'!$B:$B,$A590,'Inventory (old)'!$E:$E,"&gt;="&amp;$F590,'Inventory (old)'!$E:$E,"&lt;"&amp;$G590)</f>
        <v>0</v>
      </c>
      <c r="AW590" s="7">
        <f>SUMIFS('Inventory (old)'!$M:$M,'Inventory (old)'!$A:$A,"Air Speed",'Inventory (old)'!$B:$B,$A590,'Inventory (old)'!$E:$E,"&gt;="&amp;$F590,'Inventory (old)'!$E:$E,"&lt;"&amp;$G590)</f>
        <v>1</v>
      </c>
      <c r="AX590" s="7">
        <f>SUMIFS('Inventory (old)'!$M:$M,'Inventory (old)'!$A:$A,"Wrong Way",'Inventory (old)'!$B:$B,$A590,'Inventory (old)'!$E:$E,"&gt;="&amp;$F590,'Inventory (old)'!$E:$E,"&lt;"&amp;$G590)</f>
        <v>0</v>
      </c>
      <c r="AY590" s="7">
        <f>SUMIFS('Inventory (old)'!$M:$M,'Inventory (old)'!$A:$A,"Merge Arrow",'Inventory (old)'!$B:$B,$A590,'Inventory (old)'!$E:$E,"&gt;="&amp;$F590,'Inventory (old)'!$E:$E,"&lt;"&amp;$G590)</f>
        <v>0</v>
      </c>
      <c r="AZ590" s="7">
        <f>SUMIFS('Inventory (old)'!$M:$M,'Inventory (old)'!$A:$A,"Bike",'Inventory (old)'!$B:$B,$A590,'Inventory (old)'!$E:$E,"&gt;="&amp;$F590,'Inventory (old)'!$E:$E,"&lt;"&amp;$G590)</f>
        <v>0</v>
      </c>
      <c r="BA590" s="7">
        <f>SUMIFS('Inventory (old)'!$M:$M,'Inventory (old)'!$A:$A,"Parking",'Inventory (old)'!$B:$B,$A590,'Inventory (old)'!$E:$E,"&gt;="&amp;$F590,'Inventory (old)'!$E:$E,"&lt;"&amp;$G590)</f>
        <v>0</v>
      </c>
      <c r="BB590" s="1">
        <f>SUMIFS('Inventory (old)'!$S:$S,'Inventory (old)'!$A:$A,"Parking",'Inventory (old)'!$B:$B,$A590,'Inventory (old)'!$E:$E,"&gt;="&amp;$F590,'Inventory (old)'!$E:$E,"&lt;"&amp;$G590)</f>
        <v>0</v>
      </c>
      <c r="BC590" s="13"/>
    </row>
    <row r="591" spans="1:55" x14ac:dyDescent="0.25">
      <c r="A591" s="6" t="s">
        <v>2729</v>
      </c>
      <c r="B591" s="7" t="s">
        <v>91</v>
      </c>
      <c r="C591" s="7" t="s">
        <v>2240</v>
      </c>
      <c r="D591" s="7">
        <v>76</v>
      </c>
      <c r="E591" s="7" t="s">
        <v>58</v>
      </c>
      <c r="F591" s="8">
        <v>1.89</v>
      </c>
      <c r="G591" s="8">
        <v>2.19</v>
      </c>
      <c r="H591" s="7" t="s">
        <v>596</v>
      </c>
      <c r="I591" s="7" t="s">
        <v>2196</v>
      </c>
      <c r="J591" s="14">
        <v>0.14000000000000001</v>
      </c>
      <c r="K591" s="15" t="s">
        <v>2241</v>
      </c>
      <c r="L591" s="7" t="s">
        <v>2217</v>
      </c>
      <c r="M591" s="7" t="s">
        <v>2072</v>
      </c>
      <c r="N591" s="20">
        <v>1</v>
      </c>
      <c r="O591" s="20" t="s">
        <v>201</v>
      </c>
      <c r="P591" s="20"/>
      <c r="Q591" s="20"/>
      <c r="R591" s="8"/>
      <c r="S591" s="8"/>
      <c r="T591" s="14">
        <v>1.0000000000000001E-5</v>
      </c>
      <c r="U591" s="14">
        <v>0.11</v>
      </c>
      <c r="V591" s="21">
        <v>1</v>
      </c>
      <c r="W591" s="16"/>
      <c r="X591" s="1">
        <v>91092</v>
      </c>
      <c r="Y591" s="7">
        <v>2019</v>
      </c>
      <c r="Z591" s="7" t="s">
        <v>25</v>
      </c>
      <c r="AA591" s="7">
        <v>2019</v>
      </c>
      <c r="AB591" s="16" t="s">
        <v>25</v>
      </c>
      <c r="AC591" s="15"/>
      <c r="AD591" s="8">
        <f t="shared" si="160"/>
        <v>0</v>
      </c>
      <c r="AE591" s="8">
        <f t="shared" si="161"/>
        <v>0.14000000000000001</v>
      </c>
      <c r="AF591" s="8">
        <f t="shared" si="162"/>
        <v>0.14000000000000001</v>
      </c>
      <c r="AG591" s="8">
        <f t="shared" si="163"/>
        <v>0.10999</v>
      </c>
      <c r="AH591" s="7">
        <f>IF($P591="X",SUMIFS('Inventory (old)'!$M:$M,'Inventory (old)'!$A:$A,"Channel",'Inventory (old)'!$B:$B,$A591,'Inventory (old)'!$E:$E,"&gt;="&amp;$F591,'Inventory (old)'!$E:$E,"&lt;"&amp;$G591),0)</f>
        <v>0</v>
      </c>
      <c r="AI591" s="12">
        <f>IF($P591="X",SUMIFS('Inventory (old)'!$M:$M,'Inventory (old)'!$A:$A,"Dotted Line",'Inventory (old)'!$B:$B,$A591,'Inventory (old)'!$E:$E,"&gt;="&amp;$F591,'Inventory (old)'!$E:$E,"&lt;"&amp;$G591),0)</f>
        <v>0</v>
      </c>
      <c r="AJ591" s="15"/>
      <c r="AK591" s="7">
        <f>IF($P591="X",0,SUMIFS('Inventory (old)'!$M:$M,'Inventory (old)'!$A:$A,"Channel",'Inventory (old)'!$B:$B,$A591,'Inventory (old)'!$E:$E,"&gt;="&amp;F591,'Inventory (old)'!$E:$E,"&lt;"&amp;$G591))</f>
        <v>400</v>
      </c>
      <c r="AL591" s="7">
        <f>IF($P591="X",0,SUMIFS('Inventory (old)'!$M:$M,'Inventory (old)'!$A:$A,"Dotted Line",'Inventory (old)'!$B:$B,$A591,'Inventory (old)'!$E:$E,"&gt;="&amp;$F591,'Inventory (old)'!$E:$E,"&lt;"&amp;$G591))</f>
        <v>0</v>
      </c>
      <c r="AM591" s="7">
        <f>SUMIFS('Inventory (old)'!$M:$M,'Inventory (old)'!$A:$A,"Stop Line",'Inventory (old)'!$B:$B,$A591,'Inventory (old)'!$E:$E,"&gt;="&amp;$F591,'Inventory (old)'!$E:$E,"&lt;"&amp;$G591)</f>
        <v>83</v>
      </c>
      <c r="AN591" s="7">
        <f>SUMIFS('Inventory (old)'!$M:$M,'Inventory (old)'!$A:$A,"Arrows and Onlys",'Inventory (old)'!$B:$B,$A591,'Inventory (old)'!$E:$E,"&gt;="&amp;$F591,'Inventory (old)'!$E:$E,"&lt;"&amp;$G591)</f>
        <v>0</v>
      </c>
      <c r="AO591" s="7">
        <f>SUMIFS('Inventory (old)'!$N:$N,'Inventory (old)'!$A:$A,"Arrows and Onlys",'Inventory (old)'!$B:$B,$A591,'Inventory (old)'!$E:$E,"&gt;="&amp;$F591,'Inventory (old)'!$E:$E,"&lt;"&amp;$G591)</f>
        <v>0</v>
      </c>
      <c r="AP591" s="7">
        <f>SUMIFS('Inventory (old)'!$O:$O,'Inventory (old)'!$A:$A,"Transverse",'Inventory (old)'!$B:$B,$A591,'Inventory (old)'!$E:$E,"&gt;="&amp;$F591,'Inventory (old)'!$E:$E,"&lt;"&amp;$G591)</f>
        <v>125</v>
      </c>
      <c r="AQ591" s="7">
        <f>SUMIFS('Inventory (old)'!$P:$P,'Inventory (old)'!$A:$A,"Transverse",'Inventory (old)'!$B:$B,$A591,'Inventory (old)'!$E:$E,"&gt;="&amp;$F591,'Inventory (old)'!$E:$E,"&lt;"&amp;$G591)</f>
        <v>0</v>
      </c>
      <c r="AR591" s="7">
        <f>SUMIFS('Inventory (old)'!$M:$M,'Inventory (old)'!$A:$A,"Crosswalk",'Inventory (old)'!$B:$B,$A591,'Inventory (old)'!$E:$E,"&gt;="&amp;$F591,'Inventory (old)'!$E:$E,"&lt;"&amp;$G591)</f>
        <v>0</v>
      </c>
      <c r="AS591" s="7">
        <f>SUMIFS('Inventory (old)'!$M:$M,'Inventory (old)'!$A:$A,"Yield Line",'Inventory (old)'!$B:$B,$A591,'Inventory (old)'!$E:$E,"&gt;="&amp;$F591,'Inventory (old)'!$E:$E,"&lt;"&amp;$G591)</f>
        <v>0</v>
      </c>
      <c r="AT591" s="7">
        <f>SUMIFS('Inventory (old)'!$M:$M,'Inventory (old)'!$A:$A,"Island",'Inventory (old)'!$B:$B,$A591,'Inventory (old)'!$E:$E,"&gt;="&amp;$F591,'Inventory (old)'!$E:$E,"&lt;"&amp;$G591)</f>
        <v>0</v>
      </c>
      <c r="AU591" s="7">
        <f>SUMIFS('Inventory (old)'!$M:$M,'Inventory (old)'!$A:$A,"Railroad",'Inventory (old)'!$B:$B,$A591,'Inventory (old)'!$E:$E,"&gt;="&amp;$F591,'Inventory (old)'!$E:$E,"&lt;"&amp;$G591)</f>
        <v>0</v>
      </c>
      <c r="AV591" s="7">
        <f>SUMIFS('Inventory (old)'!$M:$M,'Inventory (old)'!$A:$A,"School",'Inventory (old)'!$B:$B,$A591,'Inventory (old)'!$E:$E,"&gt;="&amp;$F591,'Inventory (old)'!$E:$E,"&lt;"&amp;$G591)</f>
        <v>0</v>
      </c>
      <c r="AW591" s="7">
        <f>SUMIFS('Inventory (old)'!$M:$M,'Inventory (old)'!$A:$A,"Air Speed",'Inventory (old)'!$B:$B,$A591,'Inventory (old)'!$E:$E,"&gt;="&amp;$F591,'Inventory (old)'!$E:$E,"&lt;"&amp;$G591)</f>
        <v>0</v>
      </c>
      <c r="AX591" s="7">
        <f>SUMIFS('Inventory (old)'!$M:$M,'Inventory (old)'!$A:$A,"Wrong Way",'Inventory (old)'!$B:$B,$A591,'Inventory (old)'!$E:$E,"&gt;="&amp;$F591,'Inventory (old)'!$E:$E,"&lt;"&amp;$G591)</f>
        <v>0</v>
      </c>
      <c r="AY591" s="7">
        <f>SUMIFS('Inventory (old)'!$M:$M,'Inventory (old)'!$A:$A,"Merge Arrow",'Inventory (old)'!$B:$B,$A591,'Inventory (old)'!$E:$E,"&gt;="&amp;$F591,'Inventory (old)'!$E:$E,"&lt;"&amp;$G591)</f>
        <v>0</v>
      </c>
      <c r="AZ591" s="7">
        <f>SUMIFS('Inventory (old)'!$M:$M,'Inventory (old)'!$A:$A,"Bike",'Inventory (old)'!$B:$B,$A591,'Inventory (old)'!$E:$E,"&gt;="&amp;$F591,'Inventory (old)'!$E:$E,"&lt;"&amp;$G591)</f>
        <v>0</v>
      </c>
      <c r="BA591" s="7">
        <f>SUMIFS('Inventory (old)'!$M:$M,'Inventory (old)'!$A:$A,"Parking",'Inventory (old)'!$B:$B,$A591,'Inventory (old)'!$E:$E,"&gt;="&amp;$F591,'Inventory (old)'!$E:$E,"&lt;"&amp;$G591)</f>
        <v>0</v>
      </c>
      <c r="BB591" s="1">
        <f>SUMIFS('Inventory (old)'!$S:$S,'Inventory (old)'!$A:$A,"Parking",'Inventory (old)'!$B:$B,$A591,'Inventory (old)'!$E:$E,"&gt;="&amp;$F591,'Inventory (old)'!$E:$E,"&lt;"&amp;$G591)</f>
        <v>0</v>
      </c>
      <c r="BC591" s="13" t="s">
        <v>2724</v>
      </c>
    </row>
    <row r="592" spans="1:55" x14ac:dyDescent="0.25">
      <c r="A592" s="6" t="s">
        <v>2730</v>
      </c>
      <c r="B592" s="7" t="s">
        <v>91</v>
      </c>
      <c r="C592" s="7" t="s">
        <v>2240</v>
      </c>
      <c r="D592" s="7">
        <v>76</v>
      </c>
      <c r="E592" s="7" t="s">
        <v>58</v>
      </c>
      <c r="F592" s="8">
        <v>1.89</v>
      </c>
      <c r="G592" s="8">
        <v>2.19</v>
      </c>
      <c r="H592" s="7" t="s">
        <v>596</v>
      </c>
      <c r="I592" s="7" t="s">
        <v>2198</v>
      </c>
      <c r="J592" s="14">
        <v>0.1</v>
      </c>
      <c r="K592" s="15" t="s">
        <v>2241</v>
      </c>
      <c r="L592" s="7" t="s">
        <v>2217</v>
      </c>
      <c r="M592" s="7" t="s">
        <v>2072</v>
      </c>
      <c r="N592" s="20">
        <v>1</v>
      </c>
      <c r="O592" s="20" t="s">
        <v>201</v>
      </c>
      <c r="P592" s="20"/>
      <c r="Q592" s="20"/>
      <c r="R592" s="8"/>
      <c r="S592" s="8"/>
      <c r="T592" s="14">
        <v>1.0000000000000001E-5</v>
      </c>
      <c r="U592" s="14">
        <v>0.05</v>
      </c>
      <c r="V592" s="21">
        <v>1</v>
      </c>
      <c r="W592" s="16"/>
      <c r="X592" s="1">
        <v>91092</v>
      </c>
      <c r="Y592" s="7">
        <v>2019</v>
      </c>
      <c r="Z592" s="7" t="s">
        <v>25</v>
      </c>
      <c r="AA592" s="7">
        <v>2019</v>
      </c>
      <c r="AB592" s="16" t="s">
        <v>25</v>
      </c>
      <c r="AC592" s="15"/>
      <c r="AD592" s="8">
        <f t="shared" si="160"/>
        <v>0</v>
      </c>
      <c r="AE592" s="8">
        <f t="shared" si="161"/>
        <v>0.1</v>
      </c>
      <c r="AF592" s="8">
        <f t="shared" si="162"/>
        <v>0.1</v>
      </c>
      <c r="AG592" s="8">
        <f t="shared" si="163"/>
        <v>4.999E-2</v>
      </c>
      <c r="AH592" s="7">
        <f>IF($P592="X",SUMIFS('Inventory (old)'!$M:$M,'Inventory (old)'!$A:$A,"Channel",'Inventory (old)'!$B:$B,$A592,'Inventory (old)'!$E:$E,"&gt;="&amp;$F592,'Inventory (old)'!$E:$E,"&lt;"&amp;$G592),0)</f>
        <v>0</v>
      </c>
      <c r="AI592" s="12">
        <f>IF($P592="X",SUMIFS('Inventory (old)'!$M:$M,'Inventory (old)'!$A:$A,"Dotted Line",'Inventory (old)'!$B:$B,$A592,'Inventory (old)'!$E:$E,"&gt;="&amp;$F592,'Inventory (old)'!$E:$E,"&lt;"&amp;$G592),0)</f>
        <v>0</v>
      </c>
      <c r="AJ592" s="15"/>
      <c r="AK592" s="7">
        <f>IF($P592="X",0,SUMIFS('Inventory (old)'!$M:$M,'Inventory (old)'!$A:$A,"Channel",'Inventory (old)'!$B:$B,$A592,'Inventory (old)'!$E:$E,"&gt;="&amp;F592,'Inventory (old)'!$E:$E,"&lt;"&amp;$G592))</f>
        <v>150</v>
      </c>
      <c r="AL592" s="7">
        <f>IF($P592="X",0,SUMIFS('Inventory (old)'!$M:$M,'Inventory (old)'!$A:$A,"Dotted Line",'Inventory (old)'!$B:$B,$A592,'Inventory (old)'!$E:$E,"&gt;="&amp;$F592,'Inventory (old)'!$E:$E,"&lt;"&amp;$G592))</f>
        <v>0</v>
      </c>
      <c r="AM592" s="7">
        <f>SUMIFS('Inventory (old)'!$M:$M,'Inventory (old)'!$A:$A,"Stop Line",'Inventory (old)'!$B:$B,$A592,'Inventory (old)'!$E:$E,"&gt;="&amp;$F592,'Inventory (old)'!$E:$E,"&lt;"&amp;$G592)</f>
        <v>0</v>
      </c>
      <c r="AN592" s="7">
        <f>SUMIFS('Inventory (old)'!$M:$M,'Inventory (old)'!$A:$A,"Arrows and Onlys",'Inventory (old)'!$B:$B,$A592,'Inventory (old)'!$E:$E,"&gt;="&amp;$F592,'Inventory (old)'!$E:$E,"&lt;"&amp;$G592)</f>
        <v>0</v>
      </c>
      <c r="AO592" s="7">
        <f>SUMIFS('Inventory (old)'!$N:$N,'Inventory (old)'!$A:$A,"Arrows and Onlys",'Inventory (old)'!$B:$B,$A592,'Inventory (old)'!$E:$E,"&gt;="&amp;$F592,'Inventory (old)'!$E:$E,"&lt;"&amp;$G592)</f>
        <v>0</v>
      </c>
      <c r="AP592" s="7">
        <f>SUMIFS('Inventory (old)'!$O:$O,'Inventory (old)'!$A:$A,"Transverse",'Inventory (old)'!$B:$B,$A592,'Inventory (old)'!$E:$E,"&gt;="&amp;$F592,'Inventory (old)'!$E:$E,"&lt;"&amp;$G592)</f>
        <v>0</v>
      </c>
      <c r="AQ592" s="7">
        <f>SUMIFS('Inventory (old)'!$P:$P,'Inventory (old)'!$A:$A,"Transverse",'Inventory (old)'!$B:$B,$A592,'Inventory (old)'!$E:$E,"&gt;="&amp;$F592,'Inventory (old)'!$E:$E,"&lt;"&amp;$G592)</f>
        <v>0</v>
      </c>
      <c r="AR592" s="7">
        <f>SUMIFS('Inventory (old)'!$M:$M,'Inventory (old)'!$A:$A,"Crosswalk",'Inventory (old)'!$B:$B,$A592,'Inventory (old)'!$E:$E,"&gt;="&amp;$F592,'Inventory (old)'!$E:$E,"&lt;"&amp;$G592)</f>
        <v>0</v>
      </c>
      <c r="AS592" s="7">
        <f>SUMIFS('Inventory (old)'!$M:$M,'Inventory (old)'!$A:$A,"Yield Line",'Inventory (old)'!$B:$B,$A592,'Inventory (old)'!$E:$E,"&gt;="&amp;$F592,'Inventory (old)'!$E:$E,"&lt;"&amp;$G592)</f>
        <v>0</v>
      </c>
      <c r="AT592" s="7">
        <f>SUMIFS('Inventory (old)'!$M:$M,'Inventory (old)'!$A:$A,"Island",'Inventory (old)'!$B:$B,$A592,'Inventory (old)'!$E:$E,"&gt;="&amp;$F592,'Inventory (old)'!$E:$E,"&lt;"&amp;$G592)</f>
        <v>0</v>
      </c>
      <c r="AU592" s="7">
        <f>SUMIFS('Inventory (old)'!$M:$M,'Inventory (old)'!$A:$A,"Railroad",'Inventory (old)'!$B:$B,$A592,'Inventory (old)'!$E:$E,"&gt;="&amp;$F592,'Inventory (old)'!$E:$E,"&lt;"&amp;$G592)</f>
        <v>0</v>
      </c>
      <c r="AV592" s="7">
        <f>SUMIFS('Inventory (old)'!$M:$M,'Inventory (old)'!$A:$A,"School",'Inventory (old)'!$B:$B,$A592,'Inventory (old)'!$E:$E,"&gt;="&amp;$F592,'Inventory (old)'!$E:$E,"&lt;"&amp;$G592)</f>
        <v>0</v>
      </c>
      <c r="AW592" s="7">
        <f>SUMIFS('Inventory (old)'!$M:$M,'Inventory (old)'!$A:$A,"Air Speed",'Inventory (old)'!$B:$B,$A592,'Inventory (old)'!$E:$E,"&gt;="&amp;$F592,'Inventory (old)'!$E:$E,"&lt;"&amp;$G592)</f>
        <v>0</v>
      </c>
      <c r="AX592" s="7">
        <f>SUMIFS('Inventory (old)'!$M:$M,'Inventory (old)'!$A:$A,"Wrong Way",'Inventory (old)'!$B:$B,$A592,'Inventory (old)'!$E:$E,"&gt;="&amp;$F592,'Inventory (old)'!$E:$E,"&lt;"&amp;$G592)</f>
        <v>0</v>
      </c>
      <c r="AY592" s="7">
        <f>SUMIFS('Inventory (old)'!$M:$M,'Inventory (old)'!$A:$A,"Merge Arrow",'Inventory (old)'!$B:$B,$A592,'Inventory (old)'!$E:$E,"&gt;="&amp;$F592,'Inventory (old)'!$E:$E,"&lt;"&amp;$G592)</f>
        <v>0</v>
      </c>
      <c r="AZ592" s="7">
        <f>SUMIFS('Inventory (old)'!$M:$M,'Inventory (old)'!$A:$A,"Bike",'Inventory (old)'!$B:$B,$A592,'Inventory (old)'!$E:$E,"&gt;="&amp;$F592,'Inventory (old)'!$E:$E,"&lt;"&amp;$G592)</f>
        <v>0</v>
      </c>
      <c r="BA592" s="7">
        <f>SUMIFS('Inventory (old)'!$M:$M,'Inventory (old)'!$A:$A,"Parking",'Inventory (old)'!$B:$B,$A592,'Inventory (old)'!$E:$E,"&gt;="&amp;$F592,'Inventory (old)'!$E:$E,"&lt;"&amp;$G592)</f>
        <v>0</v>
      </c>
      <c r="BB592" s="1">
        <f>SUMIFS('Inventory (old)'!$S:$S,'Inventory (old)'!$A:$A,"Parking",'Inventory (old)'!$B:$B,$A592,'Inventory (old)'!$E:$E,"&gt;="&amp;$F592,'Inventory (old)'!$E:$E,"&lt;"&amp;$G592)</f>
        <v>0</v>
      </c>
      <c r="BC592" s="13" t="s">
        <v>2725</v>
      </c>
    </row>
    <row r="593" spans="1:55" x14ac:dyDescent="0.25">
      <c r="A593" s="6" t="s">
        <v>2731</v>
      </c>
      <c r="B593" s="7" t="s">
        <v>91</v>
      </c>
      <c r="C593" s="7" t="s">
        <v>2240</v>
      </c>
      <c r="D593" s="7">
        <v>76</v>
      </c>
      <c r="E593" s="7" t="s">
        <v>59</v>
      </c>
      <c r="F593" s="8">
        <v>1.89</v>
      </c>
      <c r="G593" s="8">
        <v>2.19</v>
      </c>
      <c r="H593" s="7" t="s">
        <v>596</v>
      </c>
      <c r="I593" s="7" t="s">
        <v>2196</v>
      </c>
      <c r="J593" s="14">
        <v>0.14000000000000001</v>
      </c>
      <c r="K593" s="15" t="s">
        <v>2241</v>
      </c>
      <c r="L593" s="7" t="s">
        <v>2217</v>
      </c>
      <c r="M593" s="7" t="s">
        <v>2072</v>
      </c>
      <c r="N593" s="20">
        <v>1</v>
      </c>
      <c r="O593" s="20" t="s">
        <v>201</v>
      </c>
      <c r="P593" s="20"/>
      <c r="Q593" s="20"/>
      <c r="R593" s="8"/>
      <c r="S593" s="8"/>
      <c r="T593" s="14">
        <v>1.0000000000000001E-5</v>
      </c>
      <c r="U593" s="14">
        <v>0.1</v>
      </c>
      <c r="V593" s="21">
        <v>1</v>
      </c>
      <c r="W593" s="16"/>
      <c r="X593" s="1">
        <v>91092</v>
      </c>
      <c r="Y593" s="7">
        <v>2019</v>
      </c>
      <c r="Z593" s="7" t="s">
        <v>25</v>
      </c>
      <c r="AA593" s="7">
        <v>2019</v>
      </c>
      <c r="AB593" s="16" t="s">
        <v>25</v>
      </c>
      <c r="AC593" s="15"/>
      <c r="AD593" s="8">
        <f t="shared" si="160"/>
        <v>0</v>
      </c>
      <c r="AE593" s="8">
        <f t="shared" si="161"/>
        <v>0.14000000000000001</v>
      </c>
      <c r="AF593" s="8">
        <f t="shared" si="162"/>
        <v>0.14000000000000001</v>
      </c>
      <c r="AG593" s="8">
        <f t="shared" si="163"/>
        <v>9.9990000000000009E-2</v>
      </c>
      <c r="AH593" s="7">
        <f>IF($P593="X",SUMIFS('Inventory (old)'!$M:$M,'Inventory (old)'!$A:$A,"Channel",'Inventory (old)'!$B:$B,$A593,'Inventory (old)'!$E:$E,"&gt;="&amp;$F593,'Inventory (old)'!$E:$E,"&lt;"&amp;$G593),0)</f>
        <v>0</v>
      </c>
      <c r="AI593" s="12">
        <f>IF($P593="X",SUMIFS('Inventory (old)'!$M:$M,'Inventory (old)'!$A:$A,"Dotted Line",'Inventory (old)'!$B:$B,$A593,'Inventory (old)'!$E:$E,"&gt;="&amp;$F593,'Inventory (old)'!$E:$E,"&lt;"&amp;$G593),0)</f>
        <v>0</v>
      </c>
      <c r="AJ593" s="15"/>
      <c r="AK593" s="7">
        <f>IF($P593="X",0,SUMIFS('Inventory (old)'!$M:$M,'Inventory (old)'!$A:$A,"Channel",'Inventory (old)'!$B:$B,$A593,'Inventory (old)'!$E:$E,"&gt;="&amp;F593,'Inventory (old)'!$E:$E,"&lt;"&amp;$G593))</f>
        <v>400</v>
      </c>
      <c r="AL593" s="7">
        <f>IF($P593="X",0,SUMIFS('Inventory (old)'!$M:$M,'Inventory (old)'!$A:$A,"Dotted Line",'Inventory (old)'!$B:$B,$A593,'Inventory (old)'!$E:$E,"&gt;="&amp;$F593,'Inventory (old)'!$E:$E,"&lt;"&amp;$G593))</f>
        <v>0</v>
      </c>
      <c r="AM593" s="7">
        <f>SUMIFS('Inventory (old)'!$M:$M,'Inventory (old)'!$A:$A,"Stop Line",'Inventory (old)'!$B:$B,$A593,'Inventory (old)'!$E:$E,"&gt;="&amp;$F593,'Inventory (old)'!$E:$E,"&lt;"&amp;$G593)</f>
        <v>81</v>
      </c>
      <c r="AN593" s="7">
        <f>SUMIFS('Inventory (old)'!$M:$M,'Inventory (old)'!$A:$A,"Arrows and Onlys",'Inventory (old)'!$B:$B,$A593,'Inventory (old)'!$E:$E,"&gt;="&amp;$F593,'Inventory (old)'!$E:$E,"&lt;"&amp;$G593)</f>
        <v>0</v>
      </c>
      <c r="AO593" s="7">
        <f>SUMIFS('Inventory (old)'!$N:$N,'Inventory (old)'!$A:$A,"Arrows and Onlys",'Inventory (old)'!$B:$B,$A593,'Inventory (old)'!$E:$E,"&gt;="&amp;$F593,'Inventory (old)'!$E:$E,"&lt;"&amp;$G593)</f>
        <v>0</v>
      </c>
      <c r="AP593" s="7">
        <f>SUMIFS('Inventory (old)'!$O:$O,'Inventory (old)'!$A:$A,"Transverse",'Inventory (old)'!$B:$B,$A593,'Inventory (old)'!$E:$E,"&gt;="&amp;$F593,'Inventory (old)'!$E:$E,"&lt;"&amp;$G593)</f>
        <v>225</v>
      </c>
      <c r="AQ593" s="7">
        <f>SUMIFS('Inventory (old)'!$P:$P,'Inventory (old)'!$A:$A,"Transverse",'Inventory (old)'!$B:$B,$A593,'Inventory (old)'!$E:$E,"&gt;="&amp;$F593,'Inventory (old)'!$E:$E,"&lt;"&amp;$G593)</f>
        <v>0</v>
      </c>
      <c r="AR593" s="7">
        <f>SUMIFS('Inventory (old)'!$M:$M,'Inventory (old)'!$A:$A,"Crosswalk",'Inventory (old)'!$B:$B,$A593,'Inventory (old)'!$E:$E,"&gt;="&amp;$F593,'Inventory (old)'!$E:$E,"&lt;"&amp;$G593)</f>
        <v>0</v>
      </c>
      <c r="AS593" s="7">
        <f>SUMIFS('Inventory (old)'!$M:$M,'Inventory (old)'!$A:$A,"Yield Line",'Inventory (old)'!$B:$B,$A593,'Inventory (old)'!$E:$E,"&gt;="&amp;$F593,'Inventory (old)'!$E:$E,"&lt;"&amp;$G593)</f>
        <v>0</v>
      </c>
      <c r="AT593" s="7">
        <f>SUMIFS('Inventory (old)'!$M:$M,'Inventory (old)'!$A:$A,"Island",'Inventory (old)'!$B:$B,$A593,'Inventory (old)'!$E:$E,"&gt;="&amp;$F593,'Inventory (old)'!$E:$E,"&lt;"&amp;$G593)</f>
        <v>0</v>
      </c>
      <c r="AU593" s="7">
        <f>SUMIFS('Inventory (old)'!$M:$M,'Inventory (old)'!$A:$A,"Railroad",'Inventory (old)'!$B:$B,$A593,'Inventory (old)'!$E:$E,"&gt;="&amp;$F593,'Inventory (old)'!$E:$E,"&lt;"&amp;$G593)</f>
        <v>0</v>
      </c>
      <c r="AV593" s="7">
        <f>SUMIFS('Inventory (old)'!$M:$M,'Inventory (old)'!$A:$A,"School",'Inventory (old)'!$B:$B,$A593,'Inventory (old)'!$E:$E,"&gt;="&amp;$F593,'Inventory (old)'!$E:$E,"&lt;"&amp;$G593)</f>
        <v>0</v>
      </c>
      <c r="AW593" s="7">
        <f>SUMIFS('Inventory (old)'!$M:$M,'Inventory (old)'!$A:$A,"Air Speed",'Inventory (old)'!$B:$B,$A593,'Inventory (old)'!$E:$E,"&gt;="&amp;$F593,'Inventory (old)'!$E:$E,"&lt;"&amp;$G593)</f>
        <v>0</v>
      </c>
      <c r="AX593" s="7">
        <f>SUMIFS('Inventory (old)'!$M:$M,'Inventory (old)'!$A:$A,"Wrong Way",'Inventory (old)'!$B:$B,$A593,'Inventory (old)'!$E:$E,"&gt;="&amp;$F593,'Inventory (old)'!$E:$E,"&lt;"&amp;$G593)</f>
        <v>0</v>
      </c>
      <c r="AY593" s="7">
        <f>SUMIFS('Inventory (old)'!$M:$M,'Inventory (old)'!$A:$A,"Merge Arrow",'Inventory (old)'!$B:$B,$A593,'Inventory (old)'!$E:$E,"&gt;="&amp;$F593,'Inventory (old)'!$E:$E,"&lt;"&amp;$G593)</f>
        <v>0</v>
      </c>
      <c r="AZ593" s="7">
        <f>SUMIFS('Inventory (old)'!$M:$M,'Inventory (old)'!$A:$A,"Bike",'Inventory (old)'!$B:$B,$A593,'Inventory (old)'!$E:$E,"&gt;="&amp;$F593,'Inventory (old)'!$E:$E,"&lt;"&amp;$G593)</f>
        <v>0</v>
      </c>
      <c r="BA593" s="7">
        <f>SUMIFS('Inventory (old)'!$M:$M,'Inventory (old)'!$A:$A,"Parking",'Inventory (old)'!$B:$B,$A593,'Inventory (old)'!$E:$E,"&gt;="&amp;$F593,'Inventory (old)'!$E:$E,"&lt;"&amp;$G593)</f>
        <v>0</v>
      </c>
      <c r="BB593" s="1">
        <f>SUMIFS('Inventory (old)'!$S:$S,'Inventory (old)'!$A:$A,"Parking",'Inventory (old)'!$B:$B,$A593,'Inventory (old)'!$E:$E,"&gt;="&amp;$F593,'Inventory (old)'!$E:$E,"&lt;"&amp;$G593)</f>
        <v>0</v>
      </c>
      <c r="BC593" s="13" t="s">
        <v>2726</v>
      </c>
    </row>
    <row r="594" spans="1:55" x14ac:dyDescent="0.25">
      <c r="A594" s="6" t="s">
        <v>2728</v>
      </c>
      <c r="B594" s="7" t="s">
        <v>91</v>
      </c>
      <c r="C594" s="7" t="s">
        <v>2240</v>
      </c>
      <c r="D594" s="7">
        <v>76</v>
      </c>
      <c r="E594" s="7" t="s">
        <v>59</v>
      </c>
      <c r="F594" s="8">
        <v>1.89</v>
      </c>
      <c r="G594" s="8">
        <v>2.19</v>
      </c>
      <c r="H594" s="7" t="s">
        <v>596</v>
      </c>
      <c r="I594" s="7" t="s">
        <v>2198</v>
      </c>
      <c r="J594" s="14">
        <v>0.17</v>
      </c>
      <c r="K594" s="15" t="s">
        <v>2241</v>
      </c>
      <c r="L594" s="7" t="s">
        <v>2217</v>
      </c>
      <c r="M594" s="7" t="s">
        <v>2072</v>
      </c>
      <c r="N594" s="20">
        <v>1</v>
      </c>
      <c r="O594" s="20" t="s">
        <v>201</v>
      </c>
      <c r="P594" s="20"/>
      <c r="Q594" s="20"/>
      <c r="R594" s="8"/>
      <c r="S594" s="8"/>
      <c r="T594" s="14">
        <v>1.0000000000000001E-5</v>
      </c>
      <c r="U594" s="14">
        <v>0.05</v>
      </c>
      <c r="V594" s="21">
        <v>1</v>
      </c>
      <c r="W594" s="16"/>
      <c r="X594" s="1">
        <v>91092</v>
      </c>
      <c r="Y594" s="7">
        <v>2019</v>
      </c>
      <c r="Z594" s="7" t="s">
        <v>25</v>
      </c>
      <c r="AA594" s="7">
        <v>2019</v>
      </c>
      <c r="AB594" s="16" t="s">
        <v>25</v>
      </c>
      <c r="AC594" s="15"/>
      <c r="AD594" s="8">
        <f t="shared" si="160"/>
        <v>0</v>
      </c>
      <c r="AE594" s="8">
        <f t="shared" si="161"/>
        <v>0.17</v>
      </c>
      <c r="AF594" s="8">
        <f t="shared" si="162"/>
        <v>0.17</v>
      </c>
      <c r="AG594" s="8">
        <f t="shared" si="163"/>
        <v>4.999E-2</v>
      </c>
      <c r="AH594" s="7">
        <f>IF($P594="X",SUMIFS('Inventory (old)'!$M:$M,'Inventory (old)'!$A:$A,"Channel",'Inventory (old)'!$B:$B,$A594,'Inventory (old)'!$E:$E,"&gt;="&amp;$F594,'Inventory (old)'!$E:$E,"&lt;"&amp;$G594),0)</f>
        <v>0</v>
      </c>
      <c r="AI594" s="12">
        <f>IF($P594="X",SUMIFS('Inventory (old)'!$M:$M,'Inventory (old)'!$A:$A,"Dotted Line",'Inventory (old)'!$B:$B,$A594,'Inventory (old)'!$E:$E,"&gt;="&amp;$F594,'Inventory (old)'!$E:$E,"&lt;"&amp;$G594),0)</f>
        <v>0</v>
      </c>
      <c r="AJ594" s="15"/>
      <c r="AK594" s="7">
        <f>IF($P594="X",0,SUMIFS('Inventory (old)'!$M:$M,'Inventory (old)'!$A:$A,"Channel",'Inventory (old)'!$B:$B,$A594,'Inventory (old)'!$E:$E,"&gt;="&amp;F594,'Inventory (old)'!$E:$E,"&lt;"&amp;$G594))</f>
        <v>125</v>
      </c>
      <c r="AL594" s="7">
        <f>IF($P594="X",0,SUMIFS('Inventory (old)'!$M:$M,'Inventory (old)'!$A:$A,"Dotted Line",'Inventory (old)'!$B:$B,$A594,'Inventory (old)'!$E:$E,"&gt;="&amp;$F594,'Inventory (old)'!$E:$E,"&lt;"&amp;$G594))</f>
        <v>0</v>
      </c>
      <c r="AM594" s="7">
        <f>SUMIFS('Inventory (old)'!$M:$M,'Inventory (old)'!$A:$A,"Stop Line",'Inventory (old)'!$B:$B,$A594,'Inventory (old)'!$E:$E,"&gt;="&amp;$F594,'Inventory (old)'!$E:$E,"&lt;"&amp;$G594)</f>
        <v>0</v>
      </c>
      <c r="AN594" s="7">
        <f>SUMIFS('Inventory (old)'!$M:$M,'Inventory (old)'!$A:$A,"Arrows and Onlys",'Inventory (old)'!$B:$B,$A594,'Inventory (old)'!$E:$E,"&gt;="&amp;$F594,'Inventory (old)'!$E:$E,"&lt;"&amp;$G594)</f>
        <v>0</v>
      </c>
      <c r="AO594" s="7">
        <f>SUMIFS('Inventory (old)'!$N:$N,'Inventory (old)'!$A:$A,"Arrows and Onlys",'Inventory (old)'!$B:$B,$A594,'Inventory (old)'!$E:$E,"&gt;="&amp;$F594,'Inventory (old)'!$E:$E,"&lt;"&amp;$G594)</f>
        <v>0</v>
      </c>
      <c r="AP594" s="7">
        <f>SUMIFS('Inventory (old)'!$O:$O,'Inventory (old)'!$A:$A,"Transverse",'Inventory (old)'!$B:$B,$A594,'Inventory (old)'!$E:$E,"&gt;="&amp;$F594,'Inventory (old)'!$E:$E,"&lt;"&amp;$G594)</f>
        <v>0</v>
      </c>
      <c r="AQ594" s="7">
        <f>SUMIFS('Inventory (old)'!$P:$P,'Inventory (old)'!$A:$A,"Transverse",'Inventory (old)'!$B:$B,$A594,'Inventory (old)'!$E:$E,"&gt;="&amp;$F594,'Inventory (old)'!$E:$E,"&lt;"&amp;$G594)</f>
        <v>0</v>
      </c>
      <c r="AR594" s="7">
        <f>SUMIFS('Inventory (old)'!$M:$M,'Inventory (old)'!$A:$A,"Crosswalk",'Inventory (old)'!$B:$B,$A594,'Inventory (old)'!$E:$E,"&gt;="&amp;$F594,'Inventory (old)'!$E:$E,"&lt;"&amp;$G594)</f>
        <v>0</v>
      </c>
      <c r="AS594" s="7">
        <f>SUMIFS('Inventory (old)'!$M:$M,'Inventory (old)'!$A:$A,"Yield Line",'Inventory (old)'!$B:$B,$A594,'Inventory (old)'!$E:$E,"&gt;="&amp;$F594,'Inventory (old)'!$E:$E,"&lt;"&amp;$G594)</f>
        <v>0</v>
      </c>
      <c r="AT594" s="7">
        <f>SUMIFS('Inventory (old)'!$M:$M,'Inventory (old)'!$A:$A,"Island",'Inventory (old)'!$B:$B,$A594,'Inventory (old)'!$E:$E,"&gt;="&amp;$F594,'Inventory (old)'!$E:$E,"&lt;"&amp;$G594)</f>
        <v>0</v>
      </c>
      <c r="AU594" s="7">
        <f>SUMIFS('Inventory (old)'!$M:$M,'Inventory (old)'!$A:$A,"Railroad",'Inventory (old)'!$B:$B,$A594,'Inventory (old)'!$E:$E,"&gt;="&amp;$F594,'Inventory (old)'!$E:$E,"&lt;"&amp;$G594)</f>
        <v>0</v>
      </c>
      <c r="AV594" s="7">
        <f>SUMIFS('Inventory (old)'!$M:$M,'Inventory (old)'!$A:$A,"School",'Inventory (old)'!$B:$B,$A594,'Inventory (old)'!$E:$E,"&gt;="&amp;$F594,'Inventory (old)'!$E:$E,"&lt;"&amp;$G594)</f>
        <v>0</v>
      </c>
      <c r="AW594" s="7">
        <f>SUMIFS('Inventory (old)'!$M:$M,'Inventory (old)'!$A:$A,"Air Speed",'Inventory (old)'!$B:$B,$A594,'Inventory (old)'!$E:$E,"&gt;="&amp;$F594,'Inventory (old)'!$E:$E,"&lt;"&amp;$G594)</f>
        <v>0</v>
      </c>
      <c r="AX594" s="7">
        <f>SUMIFS('Inventory (old)'!$M:$M,'Inventory (old)'!$A:$A,"Wrong Way",'Inventory (old)'!$B:$B,$A594,'Inventory (old)'!$E:$E,"&gt;="&amp;$F594,'Inventory (old)'!$E:$E,"&lt;"&amp;$G594)</f>
        <v>0</v>
      </c>
      <c r="AY594" s="7">
        <f>SUMIFS('Inventory (old)'!$M:$M,'Inventory (old)'!$A:$A,"Merge Arrow",'Inventory (old)'!$B:$B,$A594,'Inventory (old)'!$E:$E,"&gt;="&amp;$F594,'Inventory (old)'!$E:$E,"&lt;"&amp;$G594)</f>
        <v>0</v>
      </c>
      <c r="AZ594" s="7">
        <f>SUMIFS('Inventory (old)'!$M:$M,'Inventory (old)'!$A:$A,"Bike",'Inventory (old)'!$B:$B,$A594,'Inventory (old)'!$E:$E,"&gt;="&amp;$F594,'Inventory (old)'!$E:$E,"&lt;"&amp;$G594)</f>
        <v>0</v>
      </c>
      <c r="BA594" s="7">
        <f>SUMIFS('Inventory (old)'!$M:$M,'Inventory (old)'!$A:$A,"Parking",'Inventory (old)'!$B:$B,$A594,'Inventory (old)'!$E:$E,"&gt;="&amp;$F594,'Inventory (old)'!$E:$E,"&lt;"&amp;$G594)</f>
        <v>0</v>
      </c>
      <c r="BB594" s="1">
        <f>SUMIFS('Inventory (old)'!$S:$S,'Inventory (old)'!$A:$A,"Parking",'Inventory (old)'!$B:$B,$A594,'Inventory (old)'!$E:$E,"&gt;="&amp;$F594,'Inventory (old)'!$E:$E,"&lt;"&amp;$G594)</f>
        <v>0</v>
      </c>
      <c r="BC594" s="13" t="s">
        <v>2727</v>
      </c>
    </row>
    <row r="595" spans="1:55" x14ac:dyDescent="0.25">
      <c r="A595" s="6" t="s">
        <v>2732</v>
      </c>
      <c r="B595" s="7" t="s">
        <v>91</v>
      </c>
      <c r="C595" s="7" t="s">
        <v>2240</v>
      </c>
      <c r="D595" s="7">
        <v>76</v>
      </c>
      <c r="E595" s="7" t="s">
        <v>59</v>
      </c>
      <c r="F595" s="8">
        <v>5.18</v>
      </c>
      <c r="G595" s="8">
        <v>5.46</v>
      </c>
      <c r="H595" s="7" t="s">
        <v>2733</v>
      </c>
      <c r="I595" s="7"/>
      <c r="J595" s="14">
        <v>0.67</v>
      </c>
      <c r="K595" s="15" t="s">
        <v>2241</v>
      </c>
      <c r="L595" s="7" t="s">
        <v>2217</v>
      </c>
      <c r="M595" s="7" t="s">
        <v>2072</v>
      </c>
      <c r="N595" s="20">
        <v>1</v>
      </c>
      <c r="O595" s="20" t="s">
        <v>201</v>
      </c>
      <c r="P595" s="20"/>
      <c r="Q595" s="20"/>
      <c r="R595" s="8"/>
      <c r="S595" s="8"/>
      <c r="T595" s="14">
        <v>1.0000000000000001E-5</v>
      </c>
      <c r="U595" s="14">
        <v>0.05</v>
      </c>
      <c r="V595" s="21">
        <v>1</v>
      </c>
      <c r="W595" s="16"/>
      <c r="X595" s="1">
        <v>91092</v>
      </c>
      <c r="Y595" s="7">
        <v>2019</v>
      </c>
      <c r="Z595" s="7" t="s">
        <v>25</v>
      </c>
      <c r="AA595" s="7">
        <v>2019</v>
      </c>
      <c r="AB595" s="16" t="s">
        <v>25</v>
      </c>
      <c r="AC595" s="15"/>
      <c r="AD595" s="8">
        <f t="shared" si="160"/>
        <v>0</v>
      </c>
      <c r="AE595" s="8">
        <f t="shared" si="161"/>
        <v>0.67</v>
      </c>
      <c r="AF595" s="8">
        <f t="shared" si="162"/>
        <v>0.67</v>
      </c>
      <c r="AG595" s="8">
        <f t="shared" si="163"/>
        <v>4.999E-2</v>
      </c>
      <c r="AH595" s="7">
        <f>IF($P595="X",SUMIFS('Inventory (old)'!$M:$M,'Inventory (old)'!$A:$A,"Channel",'Inventory (old)'!$B:$B,$A595,'Inventory (old)'!$E:$E,"&gt;="&amp;$F595,'Inventory (old)'!$E:$E,"&lt;"&amp;$G595),0)</f>
        <v>0</v>
      </c>
      <c r="AI595" s="12">
        <f>IF($P595="X",SUMIFS('Inventory (old)'!$M:$M,'Inventory (old)'!$A:$A,"Dotted Line",'Inventory (old)'!$B:$B,$A595,'Inventory (old)'!$E:$E,"&gt;="&amp;$F595,'Inventory (old)'!$E:$E,"&lt;"&amp;$G595),0)</f>
        <v>0</v>
      </c>
      <c r="AJ595" s="15"/>
      <c r="AK595" s="7">
        <f>IF($P595="X",0,SUMIFS('Inventory (old)'!$M:$M,'Inventory (old)'!$A:$A,"Channel",'Inventory (old)'!$B:$B,$A595,'Inventory (old)'!$E:$E,"&gt;="&amp;F595,'Inventory (old)'!$E:$E,"&lt;"&amp;$G595))</f>
        <v>675</v>
      </c>
      <c r="AL595" s="7">
        <f>IF($P595="X",0,SUMIFS('Inventory (old)'!$M:$M,'Inventory (old)'!$A:$A,"Dotted Line",'Inventory (old)'!$B:$B,$A595,'Inventory (old)'!$E:$E,"&gt;="&amp;$F595,'Inventory (old)'!$E:$E,"&lt;"&amp;$G595))</f>
        <v>0</v>
      </c>
      <c r="AM595" s="7">
        <f>SUMIFS('Inventory (old)'!$M:$M,'Inventory (old)'!$A:$A,"Stop Line",'Inventory (old)'!$B:$B,$A595,'Inventory (old)'!$E:$E,"&gt;="&amp;$F595,'Inventory (old)'!$E:$E,"&lt;"&amp;$G595)</f>
        <v>0</v>
      </c>
      <c r="AN595" s="7">
        <f>SUMIFS('Inventory (old)'!$M:$M,'Inventory (old)'!$A:$A,"Arrows and Onlys",'Inventory (old)'!$B:$B,$A595,'Inventory (old)'!$E:$E,"&gt;="&amp;$F595,'Inventory (old)'!$E:$E,"&lt;"&amp;$G595)</f>
        <v>0</v>
      </c>
      <c r="AO595" s="7">
        <f>SUMIFS('Inventory (old)'!$N:$N,'Inventory (old)'!$A:$A,"Arrows and Onlys",'Inventory (old)'!$B:$B,$A595,'Inventory (old)'!$E:$E,"&gt;="&amp;$F595,'Inventory (old)'!$E:$E,"&lt;"&amp;$G595)</f>
        <v>0</v>
      </c>
      <c r="AP595" s="7">
        <f>SUMIFS('Inventory (old)'!$O:$O,'Inventory (old)'!$A:$A,"Transverse",'Inventory (old)'!$B:$B,$A595,'Inventory (old)'!$E:$E,"&gt;="&amp;$F595,'Inventory (old)'!$E:$E,"&lt;"&amp;$G595)</f>
        <v>350</v>
      </c>
      <c r="AQ595" s="7">
        <f>SUMIFS('Inventory (old)'!$P:$P,'Inventory (old)'!$A:$A,"Transverse",'Inventory (old)'!$B:$B,$A595,'Inventory (old)'!$E:$E,"&gt;="&amp;$F595,'Inventory (old)'!$E:$E,"&lt;"&amp;$G595)</f>
        <v>0</v>
      </c>
      <c r="AR595" s="7">
        <f>SUMIFS('Inventory (old)'!$M:$M,'Inventory (old)'!$A:$A,"Crosswalk",'Inventory (old)'!$B:$B,$A595,'Inventory (old)'!$E:$E,"&gt;="&amp;$F595,'Inventory (old)'!$E:$E,"&lt;"&amp;$G595)</f>
        <v>0</v>
      </c>
      <c r="AS595" s="7">
        <f>SUMIFS('Inventory (old)'!$M:$M,'Inventory (old)'!$A:$A,"Yield Line",'Inventory (old)'!$B:$B,$A595,'Inventory (old)'!$E:$E,"&gt;="&amp;$F595,'Inventory (old)'!$E:$E,"&lt;"&amp;$G595)</f>
        <v>0</v>
      </c>
      <c r="AT595" s="7">
        <f>SUMIFS('Inventory (old)'!$M:$M,'Inventory (old)'!$A:$A,"Island",'Inventory (old)'!$B:$B,$A595,'Inventory (old)'!$E:$E,"&gt;="&amp;$F595,'Inventory (old)'!$E:$E,"&lt;"&amp;$G595)</f>
        <v>0</v>
      </c>
      <c r="AU595" s="7">
        <f>SUMIFS('Inventory (old)'!$M:$M,'Inventory (old)'!$A:$A,"Railroad",'Inventory (old)'!$B:$B,$A595,'Inventory (old)'!$E:$E,"&gt;="&amp;$F595,'Inventory (old)'!$E:$E,"&lt;"&amp;$G595)</f>
        <v>0</v>
      </c>
      <c r="AV595" s="7">
        <f>SUMIFS('Inventory (old)'!$M:$M,'Inventory (old)'!$A:$A,"School",'Inventory (old)'!$B:$B,$A595,'Inventory (old)'!$E:$E,"&gt;="&amp;$F595,'Inventory (old)'!$E:$E,"&lt;"&amp;$G595)</f>
        <v>0</v>
      </c>
      <c r="AW595" s="7">
        <f>SUMIFS('Inventory (old)'!$M:$M,'Inventory (old)'!$A:$A,"Air Speed",'Inventory (old)'!$B:$B,$A595,'Inventory (old)'!$E:$E,"&gt;="&amp;$F595,'Inventory (old)'!$E:$E,"&lt;"&amp;$G595)</f>
        <v>0</v>
      </c>
      <c r="AX595" s="7">
        <f>SUMIFS('Inventory (old)'!$M:$M,'Inventory (old)'!$A:$A,"Wrong Way",'Inventory (old)'!$B:$B,$A595,'Inventory (old)'!$E:$E,"&gt;="&amp;$F595,'Inventory (old)'!$E:$E,"&lt;"&amp;$G595)</f>
        <v>0</v>
      </c>
      <c r="AY595" s="7">
        <f>SUMIFS('Inventory (old)'!$M:$M,'Inventory (old)'!$A:$A,"Merge Arrow",'Inventory (old)'!$B:$B,$A595,'Inventory (old)'!$E:$E,"&gt;="&amp;$F595,'Inventory (old)'!$E:$E,"&lt;"&amp;$G595)</f>
        <v>0</v>
      </c>
      <c r="AZ595" s="7">
        <f>SUMIFS('Inventory (old)'!$M:$M,'Inventory (old)'!$A:$A,"Bike",'Inventory (old)'!$B:$B,$A595,'Inventory (old)'!$E:$E,"&gt;="&amp;$F595,'Inventory (old)'!$E:$E,"&lt;"&amp;$G595)</f>
        <v>0</v>
      </c>
      <c r="BA595" s="7">
        <f>SUMIFS('Inventory (old)'!$M:$M,'Inventory (old)'!$A:$A,"Parking",'Inventory (old)'!$B:$B,$A595,'Inventory (old)'!$E:$E,"&gt;="&amp;$F595,'Inventory (old)'!$E:$E,"&lt;"&amp;$G595)</f>
        <v>0</v>
      </c>
      <c r="BB595" s="1">
        <f>SUMIFS('Inventory (old)'!$S:$S,'Inventory (old)'!$A:$A,"Parking",'Inventory (old)'!$B:$B,$A595,'Inventory (old)'!$E:$E,"&gt;="&amp;$F595,'Inventory (old)'!$E:$E,"&lt;"&amp;$G595)</f>
        <v>0</v>
      </c>
      <c r="BC595" s="13" t="s">
        <v>2734</v>
      </c>
    </row>
    <row r="596" spans="1:55" x14ac:dyDescent="0.25">
      <c r="A596" s="6" t="s">
        <v>2722</v>
      </c>
      <c r="B596" s="7" t="s">
        <v>91</v>
      </c>
      <c r="C596" s="7" t="s">
        <v>2240</v>
      </c>
      <c r="D596" s="7">
        <v>76</v>
      </c>
      <c r="E596" s="7" t="s">
        <v>59</v>
      </c>
      <c r="F596" s="8">
        <f>G589</f>
        <v>7.34</v>
      </c>
      <c r="G596" s="8">
        <v>11.62</v>
      </c>
      <c r="H596" s="7" t="s">
        <v>2191</v>
      </c>
      <c r="I596" s="7" t="s">
        <v>2721</v>
      </c>
      <c r="J596" s="14">
        <f>G596-F596</f>
        <v>4.2799999999999994</v>
      </c>
      <c r="K596" s="15" t="s">
        <v>2241</v>
      </c>
      <c r="L596" s="7" t="s">
        <v>2217</v>
      </c>
      <c r="M596" s="7" t="s">
        <v>2072</v>
      </c>
      <c r="N596" s="20">
        <v>2</v>
      </c>
      <c r="O596" s="20" t="s">
        <v>201</v>
      </c>
      <c r="P596" s="20"/>
      <c r="Q596" s="20"/>
      <c r="R596" s="8"/>
      <c r="S596" s="8"/>
      <c r="T596" s="14"/>
      <c r="U596" s="14"/>
      <c r="V596" s="21"/>
      <c r="W596" s="16"/>
      <c r="X596" s="1">
        <v>91093</v>
      </c>
      <c r="Y596" s="7">
        <v>2022</v>
      </c>
      <c r="Z596" s="7" t="s">
        <v>25</v>
      </c>
      <c r="AA596" s="7">
        <v>2022</v>
      </c>
      <c r="AB596" s="16" t="s">
        <v>25</v>
      </c>
      <c r="AC596" s="15" t="s">
        <v>3297</v>
      </c>
      <c r="AD596" s="8">
        <f t="shared" si="160"/>
        <v>0</v>
      </c>
      <c r="AE596" s="8">
        <f t="shared" si="161"/>
        <v>4.2799999999999994</v>
      </c>
      <c r="AF596" s="8">
        <f t="shared" si="162"/>
        <v>4.2799999999999994</v>
      </c>
      <c r="AG596" s="8">
        <f t="shared" si="163"/>
        <v>4.2799999999999994</v>
      </c>
      <c r="AH596" s="7">
        <f>IF($P596="X",SUMIFS('Inventory (old)'!$M:$M,'Inventory (old)'!$A:$A,"Channel",'Inventory (old)'!$B:$B,$A596,'Inventory (old)'!$E:$E,"&gt;="&amp;$F596,'Inventory (old)'!$E:$E,"&lt;"&amp;$G596),0)</f>
        <v>0</v>
      </c>
      <c r="AI596" s="12">
        <f>IF($P596="X",SUMIFS('Inventory (old)'!$M:$M,'Inventory (old)'!$A:$A,"Dotted Line",'Inventory (old)'!$B:$B,$A596,'Inventory (old)'!$E:$E,"&gt;="&amp;$F596,'Inventory (old)'!$E:$E,"&lt;"&amp;$G596),0)</f>
        <v>0</v>
      </c>
      <c r="AJ596" s="15"/>
      <c r="AK596" s="7">
        <f>IF($P596="X",0,SUMIFS('Inventory (old)'!$M:$M,'Inventory (old)'!$A:$A,"Channel",'Inventory (old)'!$B:$B,$A596,'Inventory (old)'!$E:$E,"&gt;="&amp;F596,'Inventory (old)'!$E:$E,"&lt;"&amp;$G596))</f>
        <v>0</v>
      </c>
      <c r="AL596" s="7">
        <f>IF($P596="X",0,SUMIFS('Inventory (old)'!$M:$M,'Inventory (old)'!$A:$A,"Dotted Line",'Inventory (old)'!$B:$B,$A596,'Inventory (old)'!$E:$E,"&gt;="&amp;$F596,'Inventory (old)'!$E:$E,"&lt;"&amp;$G596))</f>
        <v>0</v>
      </c>
      <c r="AM596" s="7">
        <f>SUMIFS('Inventory (old)'!$M:$M,'Inventory (old)'!$A:$A,"Stop Line",'Inventory (old)'!$B:$B,$A596,'Inventory (old)'!$E:$E,"&gt;="&amp;$F596,'Inventory (old)'!$E:$E,"&lt;"&amp;$G596)</f>
        <v>0</v>
      </c>
      <c r="AN596" s="7">
        <f>SUMIFS('Inventory (old)'!$M:$M,'Inventory (old)'!$A:$A,"Arrows and Onlys",'Inventory (old)'!$B:$B,$A596,'Inventory (old)'!$E:$E,"&gt;="&amp;$F596,'Inventory (old)'!$E:$E,"&lt;"&amp;$G596)</f>
        <v>0</v>
      </c>
      <c r="AO596" s="7">
        <f>SUMIFS('Inventory (old)'!$N:$N,'Inventory (old)'!$A:$A,"Arrows and Onlys",'Inventory (old)'!$B:$B,$A596,'Inventory (old)'!$E:$E,"&gt;="&amp;$F596,'Inventory (old)'!$E:$E,"&lt;"&amp;$G596)</f>
        <v>0</v>
      </c>
      <c r="AP596" s="7">
        <f>SUMIFS('Inventory (old)'!$O:$O,'Inventory (old)'!$A:$A,"Transverse",'Inventory (old)'!$B:$B,$A596,'Inventory (old)'!$E:$E,"&gt;="&amp;$F596,'Inventory (old)'!$E:$E,"&lt;"&amp;$G596)</f>
        <v>0</v>
      </c>
      <c r="AQ596" s="7">
        <f>SUMIFS('Inventory (old)'!$P:$P,'Inventory (old)'!$A:$A,"Transverse",'Inventory (old)'!$B:$B,$A596,'Inventory (old)'!$E:$E,"&gt;="&amp;$F596,'Inventory (old)'!$E:$E,"&lt;"&amp;$G596)</f>
        <v>0</v>
      </c>
      <c r="AR596" s="7">
        <f>SUMIFS('Inventory (old)'!$M:$M,'Inventory (old)'!$A:$A,"Crosswalk",'Inventory (old)'!$B:$B,$A596,'Inventory (old)'!$E:$E,"&gt;="&amp;$F596,'Inventory (old)'!$E:$E,"&lt;"&amp;$G596)</f>
        <v>0</v>
      </c>
      <c r="AS596" s="7">
        <f>SUMIFS('Inventory (old)'!$M:$M,'Inventory (old)'!$A:$A,"Yield Line",'Inventory (old)'!$B:$B,$A596,'Inventory (old)'!$E:$E,"&gt;="&amp;$F596,'Inventory (old)'!$E:$E,"&lt;"&amp;$G596)</f>
        <v>0</v>
      </c>
      <c r="AT596" s="7">
        <f>SUMIFS('Inventory (old)'!$M:$M,'Inventory (old)'!$A:$A,"Island",'Inventory (old)'!$B:$B,$A596,'Inventory (old)'!$E:$E,"&gt;="&amp;$F596,'Inventory (old)'!$E:$E,"&lt;"&amp;$G596)</f>
        <v>0</v>
      </c>
      <c r="AU596" s="7">
        <f>SUMIFS('Inventory (old)'!$M:$M,'Inventory (old)'!$A:$A,"Railroad",'Inventory (old)'!$B:$B,$A596,'Inventory (old)'!$E:$E,"&gt;="&amp;$F596,'Inventory (old)'!$E:$E,"&lt;"&amp;$G596)</f>
        <v>0</v>
      </c>
      <c r="AV596" s="7">
        <f>SUMIFS('Inventory (old)'!$M:$M,'Inventory (old)'!$A:$A,"School",'Inventory (old)'!$B:$B,$A596,'Inventory (old)'!$E:$E,"&gt;="&amp;$F596,'Inventory (old)'!$E:$E,"&lt;"&amp;$G596)</f>
        <v>0</v>
      </c>
      <c r="AW596" s="7">
        <f>SUMIFS('Inventory (old)'!$M:$M,'Inventory (old)'!$A:$A,"Air Speed",'Inventory (old)'!$B:$B,$A596,'Inventory (old)'!$E:$E,"&gt;="&amp;$F596,'Inventory (old)'!$E:$E,"&lt;"&amp;$G596)</f>
        <v>1</v>
      </c>
      <c r="AX596" s="7">
        <f>SUMIFS('Inventory (old)'!$M:$M,'Inventory (old)'!$A:$A,"Wrong Way",'Inventory (old)'!$B:$B,$A596,'Inventory (old)'!$E:$E,"&gt;="&amp;$F596,'Inventory (old)'!$E:$E,"&lt;"&amp;$G596)</f>
        <v>0</v>
      </c>
      <c r="AY596" s="7">
        <f>SUMIFS('Inventory (old)'!$M:$M,'Inventory (old)'!$A:$A,"Merge Arrow",'Inventory (old)'!$B:$B,$A596,'Inventory (old)'!$E:$E,"&gt;="&amp;$F596,'Inventory (old)'!$E:$E,"&lt;"&amp;$G596)</f>
        <v>0</v>
      </c>
      <c r="AZ596" s="7">
        <f>SUMIFS('Inventory (old)'!$M:$M,'Inventory (old)'!$A:$A,"Bike",'Inventory (old)'!$B:$B,$A596,'Inventory (old)'!$E:$E,"&gt;="&amp;$F596,'Inventory (old)'!$E:$E,"&lt;"&amp;$G596)</f>
        <v>0</v>
      </c>
      <c r="BA596" s="7">
        <f>SUMIFS('Inventory (old)'!$M:$M,'Inventory (old)'!$A:$A,"Parking",'Inventory (old)'!$B:$B,$A596,'Inventory (old)'!$E:$E,"&gt;="&amp;$F596,'Inventory (old)'!$E:$E,"&lt;"&amp;$G596)</f>
        <v>0</v>
      </c>
      <c r="BB596" s="1">
        <f>SUMIFS('Inventory (old)'!$S:$S,'Inventory (old)'!$A:$A,"Parking",'Inventory (old)'!$B:$B,$A596,'Inventory (old)'!$E:$E,"&gt;="&amp;$F596,'Inventory (old)'!$E:$E,"&lt;"&amp;$G596)</f>
        <v>0</v>
      </c>
      <c r="BC596" s="13"/>
    </row>
    <row r="597" spans="1:55" x14ac:dyDescent="0.25">
      <c r="A597" s="6" t="s">
        <v>2719</v>
      </c>
      <c r="B597" s="7" t="s">
        <v>91</v>
      </c>
      <c r="C597" s="7" t="s">
        <v>2240</v>
      </c>
      <c r="D597" s="7">
        <v>76</v>
      </c>
      <c r="E597" s="7" t="s">
        <v>58</v>
      </c>
      <c r="F597" s="8">
        <f>G590</f>
        <v>7.34</v>
      </c>
      <c r="G597" s="8">
        <v>11.58</v>
      </c>
      <c r="H597" s="7" t="s">
        <v>2191</v>
      </c>
      <c r="I597" s="7" t="s">
        <v>2720</v>
      </c>
      <c r="J597" s="14">
        <f>G597-F597</f>
        <v>4.24</v>
      </c>
      <c r="K597" s="15" t="s">
        <v>2241</v>
      </c>
      <c r="L597" s="7" t="s">
        <v>2217</v>
      </c>
      <c r="M597" s="7" t="s">
        <v>2072</v>
      </c>
      <c r="N597" s="20">
        <v>2</v>
      </c>
      <c r="O597" s="20" t="s">
        <v>201</v>
      </c>
      <c r="P597" s="20"/>
      <c r="Q597" s="20"/>
      <c r="R597" s="8"/>
      <c r="S597" s="8"/>
      <c r="T597" s="14"/>
      <c r="U597" s="14"/>
      <c r="V597" s="21"/>
      <c r="W597" s="16"/>
      <c r="X597" s="1">
        <v>91093</v>
      </c>
      <c r="Y597" s="7">
        <v>2022</v>
      </c>
      <c r="Z597" s="7" t="s">
        <v>25</v>
      </c>
      <c r="AA597" s="7">
        <v>2022</v>
      </c>
      <c r="AB597" s="16" t="s">
        <v>25</v>
      </c>
      <c r="AC597" s="15" t="s">
        <v>3297</v>
      </c>
      <c r="AD597" s="8">
        <f t="shared" si="160"/>
        <v>0</v>
      </c>
      <c r="AE597" s="8">
        <f t="shared" si="161"/>
        <v>4.24</v>
      </c>
      <c r="AF597" s="8">
        <f t="shared" si="162"/>
        <v>4.24</v>
      </c>
      <c r="AG597" s="8">
        <f t="shared" si="163"/>
        <v>4.24</v>
      </c>
      <c r="AH597" s="7">
        <f>IF($P597="X",SUMIFS('Inventory (old)'!$M:$M,'Inventory (old)'!$A:$A,"Channel",'Inventory (old)'!$B:$B,$A597,'Inventory (old)'!$E:$E,"&gt;="&amp;$F597,'Inventory (old)'!$E:$E,"&lt;"&amp;$G597),0)</f>
        <v>0</v>
      </c>
      <c r="AI597" s="12">
        <f>IF($P597="X",SUMIFS('Inventory (old)'!$M:$M,'Inventory (old)'!$A:$A,"Dotted Line",'Inventory (old)'!$B:$B,$A597,'Inventory (old)'!$E:$E,"&gt;="&amp;$F597,'Inventory (old)'!$E:$E,"&lt;"&amp;$G597),0)</f>
        <v>0</v>
      </c>
      <c r="AJ597" s="15"/>
      <c r="AK597" s="7">
        <f>IF($P597="X",0,SUMIFS('Inventory (old)'!$M:$M,'Inventory (old)'!$A:$A,"Channel",'Inventory (old)'!$B:$B,$A597,'Inventory (old)'!$E:$E,"&gt;="&amp;F597,'Inventory (old)'!$E:$E,"&lt;"&amp;$G597))</f>
        <v>0</v>
      </c>
      <c r="AL597" s="7">
        <f>IF($P597="X",0,SUMIFS('Inventory (old)'!$M:$M,'Inventory (old)'!$A:$A,"Dotted Line",'Inventory (old)'!$B:$B,$A597,'Inventory (old)'!$E:$E,"&gt;="&amp;$F597,'Inventory (old)'!$E:$E,"&lt;"&amp;$G597))</f>
        <v>0</v>
      </c>
      <c r="AM597" s="7">
        <f>SUMIFS('Inventory (old)'!$M:$M,'Inventory (old)'!$A:$A,"Stop Line",'Inventory (old)'!$B:$B,$A597,'Inventory (old)'!$E:$E,"&gt;="&amp;$F597,'Inventory (old)'!$E:$E,"&lt;"&amp;$G597)</f>
        <v>0</v>
      </c>
      <c r="AN597" s="7">
        <f>SUMIFS('Inventory (old)'!$M:$M,'Inventory (old)'!$A:$A,"Arrows and Onlys",'Inventory (old)'!$B:$B,$A597,'Inventory (old)'!$E:$E,"&gt;="&amp;$F597,'Inventory (old)'!$E:$E,"&lt;"&amp;$G597)</f>
        <v>0</v>
      </c>
      <c r="AO597" s="7">
        <f>SUMIFS('Inventory (old)'!$N:$N,'Inventory (old)'!$A:$A,"Arrows and Onlys",'Inventory (old)'!$B:$B,$A597,'Inventory (old)'!$E:$E,"&gt;="&amp;$F597,'Inventory (old)'!$E:$E,"&lt;"&amp;$G597)</f>
        <v>0</v>
      </c>
      <c r="AP597" s="7">
        <f>SUMIFS('Inventory (old)'!$O:$O,'Inventory (old)'!$A:$A,"Transverse",'Inventory (old)'!$B:$B,$A597,'Inventory (old)'!$E:$E,"&gt;="&amp;$F597,'Inventory (old)'!$E:$E,"&lt;"&amp;$G597)</f>
        <v>0</v>
      </c>
      <c r="AQ597" s="7">
        <f>SUMIFS('Inventory (old)'!$P:$P,'Inventory (old)'!$A:$A,"Transverse",'Inventory (old)'!$B:$B,$A597,'Inventory (old)'!$E:$E,"&gt;="&amp;$F597,'Inventory (old)'!$E:$E,"&lt;"&amp;$G597)</f>
        <v>0</v>
      </c>
      <c r="AR597" s="7">
        <f>SUMIFS('Inventory (old)'!$M:$M,'Inventory (old)'!$A:$A,"Crosswalk",'Inventory (old)'!$B:$B,$A597,'Inventory (old)'!$E:$E,"&gt;="&amp;$F597,'Inventory (old)'!$E:$E,"&lt;"&amp;$G597)</f>
        <v>0</v>
      </c>
      <c r="AS597" s="7">
        <f>SUMIFS('Inventory (old)'!$M:$M,'Inventory (old)'!$A:$A,"Yield Line",'Inventory (old)'!$B:$B,$A597,'Inventory (old)'!$E:$E,"&gt;="&amp;$F597,'Inventory (old)'!$E:$E,"&lt;"&amp;$G597)</f>
        <v>0</v>
      </c>
      <c r="AT597" s="7">
        <f>SUMIFS('Inventory (old)'!$M:$M,'Inventory (old)'!$A:$A,"Island",'Inventory (old)'!$B:$B,$A597,'Inventory (old)'!$E:$E,"&gt;="&amp;$F597,'Inventory (old)'!$E:$E,"&lt;"&amp;$G597)</f>
        <v>0</v>
      </c>
      <c r="AU597" s="7">
        <f>SUMIFS('Inventory (old)'!$M:$M,'Inventory (old)'!$A:$A,"Railroad",'Inventory (old)'!$B:$B,$A597,'Inventory (old)'!$E:$E,"&gt;="&amp;$F597,'Inventory (old)'!$E:$E,"&lt;"&amp;$G597)</f>
        <v>0</v>
      </c>
      <c r="AV597" s="7">
        <f>SUMIFS('Inventory (old)'!$M:$M,'Inventory (old)'!$A:$A,"School",'Inventory (old)'!$B:$B,$A597,'Inventory (old)'!$E:$E,"&gt;="&amp;$F597,'Inventory (old)'!$E:$E,"&lt;"&amp;$G597)</f>
        <v>0</v>
      </c>
      <c r="AW597" s="7">
        <f>SUMIFS('Inventory (old)'!$M:$M,'Inventory (old)'!$A:$A,"Air Speed",'Inventory (old)'!$B:$B,$A597,'Inventory (old)'!$E:$E,"&gt;="&amp;$F597,'Inventory (old)'!$E:$E,"&lt;"&amp;$G597)</f>
        <v>0</v>
      </c>
      <c r="AX597" s="7">
        <f>SUMIFS('Inventory (old)'!$M:$M,'Inventory (old)'!$A:$A,"Wrong Way",'Inventory (old)'!$B:$B,$A597,'Inventory (old)'!$E:$E,"&gt;="&amp;$F597,'Inventory (old)'!$E:$E,"&lt;"&amp;$G597)</f>
        <v>0</v>
      </c>
      <c r="AY597" s="7">
        <f>SUMIFS('Inventory (old)'!$M:$M,'Inventory (old)'!$A:$A,"Merge Arrow",'Inventory (old)'!$B:$B,$A597,'Inventory (old)'!$E:$E,"&gt;="&amp;$F597,'Inventory (old)'!$E:$E,"&lt;"&amp;$G597)</f>
        <v>0</v>
      </c>
      <c r="AZ597" s="7">
        <f>SUMIFS('Inventory (old)'!$M:$M,'Inventory (old)'!$A:$A,"Bike",'Inventory (old)'!$B:$B,$A597,'Inventory (old)'!$E:$E,"&gt;="&amp;$F597,'Inventory (old)'!$E:$E,"&lt;"&amp;$G597)</f>
        <v>0</v>
      </c>
      <c r="BA597" s="7">
        <f>SUMIFS('Inventory (old)'!$M:$M,'Inventory (old)'!$A:$A,"Parking",'Inventory (old)'!$B:$B,$A597,'Inventory (old)'!$E:$E,"&gt;="&amp;$F597,'Inventory (old)'!$E:$E,"&lt;"&amp;$G597)</f>
        <v>0</v>
      </c>
      <c r="BB597" s="1">
        <f>SUMIFS('Inventory (old)'!$S:$S,'Inventory (old)'!$A:$A,"Parking",'Inventory (old)'!$B:$B,$A597,'Inventory (old)'!$E:$E,"&gt;="&amp;$F597,'Inventory (old)'!$E:$E,"&lt;"&amp;$G597)</f>
        <v>0</v>
      </c>
      <c r="BC597" s="13"/>
    </row>
    <row r="598" spans="1:55" x14ac:dyDescent="0.25">
      <c r="A598" s="6" t="s">
        <v>791</v>
      </c>
      <c r="B598" s="7" t="s">
        <v>91</v>
      </c>
      <c r="C598" s="7" t="s">
        <v>2240</v>
      </c>
      <c r="D598" s="7">
        <v>76</v>
      </c>
      <c r="E598" s="7" t="s">
        <v>58</v>
      </c>
      <c r="F598" s="8">
        <v>7.24</v>
      </c>
      <c r="G598" s="8">
        <v>7.61</v>
      </c>
      <c r="H598" s="7" t="s">
        <v>93</v>
      </c>
      <c r="I598" s="7" t="s">
        <v>2196</v>
      </c>
      <c r="J598" s="14">
        <v>0.17</v>
      </c>
      <c r="K598" s="15" t="s">
        <v>2241</v>
      </c>
      <c r="L598" s="7" t="s">
        <v>2217</v>
      </c>
      <c r="M598" s="7" t="s">
        <v>2072</v>
      </c>
      <c r="N598" s="20">
        <v>1</v>
      </c>
      <c r="O598" s="20" t="s">
        <v>201</v>
      </c>
      <c r="P598" s="20"/>
      <c r="Q598" s="20"/>
      <c r="R598" s="8"/>
      <c r="S598" s="8"/>
      <c r="T598" s="14">
        <v>1.0000000000000001E-5</v>
      </c>
      <c r="U598" s="14">
        <v>0.03</v>
      </c>
      <c r="V598" s="21">
        <v>1</v>
      </c>
      <c r="W598" s="16"/>
      <c r="X598" s="1">
        <v>91093</v>
      </c>
      <c r="Y598" s="7">
        <v>2022</v>
      </c>
      <c r="Z598" s="7" t="s">
        <v>25</v>
      </c>
      <c r="AA598" s="7">
        <v>2022</v>
      </c>
      <c r="AB598" s="16" t="s">
        <v>25</v>
      </c>
      <c r="AC598" s="15" t="s">
        <v>3297</v>
      </c>
      <c r="AD598" s="8">
        <f t="shared" si="160"/>
        <v>0</v>
      </c>
      <c r="AE598" s="8">
        <f t="shared" si="161"/>
        <v>0.17</v>
      </c>
      <c r="AF598" s="8">
        <f t="shared" si="162"/>
        <v>0.17</v>
      </c>
      <c r="AG598" s="8">
        <f t="shared" si="163"/>
        <v>2.9989999999999999E-2</v>
      </c>
      <c r="AH598" s="7">
        <f>IF($P598="X",SUMIFS('Inventory (old)'!$M:$M,'Inventory (old)'!$A:$A,"Channel",'Inventory (old)'!$B:$B,$A598,'Inventory (old)'!$E:$E,"&gt;="&amp;$F598,'Inventory (old)'!$E:$E,"&lt;"&amp;$G598),0)</f>
        <v>0</v>
      </c>
      <c r="AI598" s="12">
        <f>IF($P598="X",SUMIFS('Inventory (old)'!$M:$M,'Inventory (old)'!$A:$A,"Dotted Line",'Inventory (old)'!$B:$B,$A598,'Inventory (old)'!$E:$E,"&gt;="&amp;$F598,'Inventory (old)'!$E:$E,"&lt;"&amp;$G598),0)</f>
        <v>0</v>
      </c>
      <c r="AJ598" s="15"/>
      <c r="AK598" s="7">
        <f>IF($P598="X",0,SUMIFS('Inventory (old)'!$M:$M,'Inventory (old)'!$A:$A,"Channel",'Inventory (old)'!$B:$B,$A598,'Inventory (old)'!$E:$E,"&gt;="&amp;F598,'Inventory (old)'!$E:$E,"&lt;"&amp;$G598))</f>
        <v>166</v>
      </c>
      <c r="AL598" s="7">
        <f>IF($P598="X",0,SUMIFS('Inventory (old)'!$M:$M,'Inventory (old)'!$A:$A,"Dotted Line",'Inventory (old)'!$B:$B,$A598,'Inventory (old)'!$E:$E,"&gt;="&amp;$F598,'Inventory (old)'!$E:$E,"&lt;"&amp;$G598))</f>
        <v>352</v>
      </c>
      <c r="AM598" s="7">
        <f>SUMIFS('Inventory (old)'!$M:$M,'Inventory (old)'!$A:$A,"Stop Line",'Inventory (old)'!$B:$B,$A598,'Inventory (old)'!$E:$E,"&gt;="&amp;$F598,'Inventory (old)'!$E:$E,"&lt;"&amp;$G598)</f>
        <v>15</v>
      </c>
      <c r="AN598" s="7">
        <f>SUMIFS('Inventory (old)'!$M:$M,'Inventory (old)'!$A:$A,"Arrows and Onlys",'Inventory (old)'!$B:$B,$A598,'Inventory (old)'!$E:$E,"&gt;="&amp;$F598,'Inventory (old)'!$E:$E,"&lt;"&amp;$G598)</f>
        <v>0</v>
      </c>
      <c r="AO598" s="7">
        <f>SUMIFS('Inventory (old)'!$N:$N,'Inventory (old)'!$A:$A,"Arrows and Onlys",'Inventory (old)'!$B:$B,$A598,'Inventory (old)'!$E:$E,"&gt;="&amp;$F598,'Inventory (old)'!$E:$E,"&lt;"&amp;$G598)</f>
        <v>0</v>
      </c>
      <c r="AP598" s="7">
        <f>SUMIFS('Inventory (old)'!$O:$O,'Inventory (old)'!$A:$A,"Transverse",'Inventory (old)'!$B:$B,$A598,'Inventory (old)'!$E:$E,"&gt;="&amp;$F598,'Inventory (old)'!$E:$E,"&lt;"&amp;$G598)</f>
        <v>43</v>
      </c>
      <c r="AQ598" s="7">
        <f>SUMIFS('Inventory (old)'!$P:$P,'Inventory (old)'!$A:$A,"Transverse",'Inventory (old)'!$B:$B,$A598,'Inventory (old)'!$E:$E,"&gt;="&amp;$F598,'Inventory (old)'!$E:$E,"&lt;"&amp;$G598)</f>
        <v>0</v>
      </c>
      <c r="AR598" s="7">
        <f>SUMIFS('Inventory (old)'!$M:$M,'Inventory (old)'!$A:$A,"Crosswalk",'Inventory (old)'!$B:$B,$A598,'Inventory (old)'!$E:$E,"&gt;="&amp;$F598,'Inventory (old)'!$E:$E,"&lt;"&amp;$G598)</f>
        <v>0</v>
      </c>
      <c r="AS598" s="7">
        <f>SUMIFS('Inventory (old)'!$M:$M,'Inventory (old)'!$A:$A,"Yield Line",'Inventory (old)'!$B:$B,$A598,'Inventory (old)'!$E:$E,"&gt;="&amp;$F598,'Inventory (old)'!$E:$E,"&lt;"&amp;$G598)</f>
        <v>0</v>
      </c>
      <c r="AT598" s="7">
        <f>SUMIFS('Inventory (old)'!$M:$M,'Inventory (old)'!$A:$A,"Island",'Inventory (old)'!$B:$B,$A598,'Inventory (old)'!$E:$E,"&gt;="&amp;$F598,'Inventory (old)'!$E:$E,"&lt;"&amp;$G598)</f>
        <v>0</v>
      </c>
      <c r="AU598" s="7">
        <f>SUMIFS('Inventory (old)'!$M:$M,'Inventory (old)'!$A:$A,"Railroad",'Inventory (old)'!$B:$B,$A598,'Inventory (old)'!$E:$E,"&gt;="&amp;$F598,'Inventory (old)'!$E:$E,"&lt;"&amp;$G598)</f>
        <v>0</v>
      </c>
      <c r="AV598" s="7">
        <f>SUMIFS('Inventory (old)'!$M:$M,'Inventory (old)'!$A:$A,"School",'Inventory (old)'!$B:$B,$A598,'Inventory (old)'!$E:$E,"&gt;="&amp;$F598,'Inventory (old)'!$E:$E,"&lt;"&amp;$G598)</f>
        <v>0</v>
      </c>
      <c r="AW598" s="7">
        <f>SUMIFS('Inventory (old)'!$M:$M,'Inventory (old)'!$A:$A,"Air Speed",'Inventory (old)'!$B:$B,$A598,'Inventory (old)'!$E:$E,"&gt;="&amp;$F598,'Inventory (old)'!$E:$E,"&lt;"&amp;$G598)</f>
        <v>0</v>
      </c>
      <c r="AX598" s="7">
        <f>SUMIFS('Inventory (old)'!$M:$M,'Inventory (old)'!$A:$A,"Wrong Way",'Inventory (old)'!$B:$B,$A598,'Inventory (old)'!$E:$E,"&gt;="&amp;$F598,'Inventory (old)'!$E:$E,"&lt;"&amp;$G598)</f>
        <v>0</v>
      </c>
      <c r="AY598" s="7">
        <f>SUMIFS('Inventory (old)'!$M:$M,'Inventory (old)'!$A:$A,"Merge Arrow",'Inventory (old)'!$B:$B,$A598,'Inventory (old)'!$E:$E,"&gt;="&amp;$F598,'Inventory (old)'!$E:$E,"&lt;"&amp;$G598)</f>
        <v>0</v>
      </c>
      <c r="AZ598" s="7">
        <f>SUMIFS('Inventory (old)'!$M:$M,'Inventory (old)'!$A:$A,"Bike",'Inventory (old)'!$B:$B,$A598,'Inventory (old)'!$E:$E,"&gt;="&amp;$F598,'Inventory (old)'!$E:$E,"&lt;"&amp;$G598)</f>
        <v>0</v>
      </c>
      <c r="BA598" s="7">
        <f>SUMIFS('Inventory (old)'!$M:$M,'Inventory (old)'!$A:$A,"Parking",'Inventory (old)'!$B:$B,$A598,'Inventory (old)'!$E:$E,"&gt;="&amp;$F598,'Inventory (old)'!$E:$E,"&lt;"&amp;$G598)</f>
        <v>0</v>
      </c>
      <c r="BB598" s="1">
        <f>SUMIFS('Inventory (old)'!$S:$S,'Inventory (old)'!$A:$A,"Parking",'Inventory (old)'!$B:$B,$A598,'Inventory (old)'!$E:$E,"&gt;="&amp;$F598,'Inventory (old)'!$E:$E,"&lt;"&amp;$G598)</f>
        <v>0</v>
      </c>
      <c r="BC598" s="13" t="s">
        <v>2507</v>
      </c>
    </row>
    <row r="599" spans="1:55" x14ac:dyDescent="0.25">
      <c r="A599" s="6" t="s">
        <v>785</v>
      </c>
      <c r="B599" s="7" t="s">
        <v>91</v>
      </c>
      <c r="C599" s="7" t="s">
        <v>2240</v>
      </c>
      <c r="D599" s="7">
        <v>76</v>
      </c>
      <c r="E599" s="7" t="s">
        <v>58</v>
      </c>
      <c r="F599" s="8">
        <v>7.24</v>
      </c>
      <c r="G599" s="8">
        <v>7.61</v>
      </c>
      <c r="H599" s="7" t="s">
        <v>93</v>
      </c>
      <c r="I599" s="7" t="s">
        <v>2198</v>
      </c>
      <c r="J599" s="14">
        <v>0.19</v>
      </c>
      <c r="K599" s="15" t="s">
        <v>2241</v>
      </c>
      <c r="L599" s="7" t="s">
        <v>2217</v>
      </c>
      <c r="M599" s="7" t="s">
        <v>2072</v>
      </c>
      <c r="N599" s="20">
        <v>1</v>
      </c>
      <c r="O599" s="20" t="s">
        <v>201</v>
      </c>
      <c r="P599" s="20"/>
      <c r="Q599" s="20"/>
      <c r="R599" s="8"/>
      <c r="S599" s="8"/>
      <c r="T599" s="14"/>
      <c r="U599" s="14"/>
      <c r="V599" s="21"/>
      <c r="W599" s="16"/>
      <c r="X599" s="1">
        <v>91093</v>
      </c>
      <c r="Y599" s="7">
        <v>2022</v>
      </c>
      <c r="Z599" s="7" t="s">
        <v>25</v>
      </c>
      <c r="AA599" s="7">
        <v>2022</v>
      </c>
      <c r="AB599" s="16" t="s">
        <v>25</v>
      </c>
      <c r="AC599" s="15" t="s">
        <v>3297</v>
      </c>
      <c r="AD599" s="8">
        <f t="shared" si="160"/>
        <v>0</v>
      </c>
      <c r="AE599" s="8">
        <f t="shared" si="161"/>
        <v>0.19</v>
      </c>
      <c r="AF599" s="8">
        <f t="shared" si="162"/>
        <v>0.19</v>
      </c>
      <c r="AG599" s="8">
        <f t="shared" si="163"/>
        <v>0</v>
      </c>
      <c r="AH599" s="7">
        <f>IF($P599="X",SUMIFS('Inventory (old)'!$M:$M,'Inventory (old)'!$A:$A,"Channel",'Inventory (old)'!$B:$B,$A599,'Inventory (old)'!$E:$E,"&gt;="&amp;$F599,'Inventory (old)'!$E:$E,"&lt;"&amp;$G599),0)</f>
        <v>0</v>
      </c>
      <c r="AI599" s="12">
        <f>IF($P599="X",SUMIFS('Inventory (old)'!$M:$M,'Inventory (old)'!$A:$A,"Dotted Line",'Inventory (old)'!$B:$B,$A599,'Inventory (old)'!$E:$E,"&gt;="&amp;$F599,'Inventory (old)'!$E:$E,"&lt;"&amp;$G599),0)</f>
        <v>0</v>
      </c>
      <c r="AJ599" s="15"/>
      <c r="AK599" s="7">
        <f>IF($P599="X",0,SUMIFS('Inventory (old)'!$M:$M,'Inventory (old)'!$A:$A,"Channel",'Inventory (old)'!$B:$B,$A599,'Inventory (old)'!$E:$E,"&gt;="&amp;F599,'Inventory (old)'!$E:$E,"&lt;"&amp;$G599))</f>
        <v>55</v>
      </c>
      <c r="AL599" s="7">
        <f>IF($P599="X",0,SUMIFS('Inventory (old)'!$M:$M,'Inventory (old)'!$A:$A,"Dotted Line",'Inventory (old)'!$B:$B,$A599,'Inventory (old)'!$E:$E,"&gt;="&amp;$F599,'Inventory (old)'!$E:$E,"&lt;"&amp;$G599))</f>
        <v>1432</v>
      </c>
      <c r="AM599" s="7">
        <f>SUMIFS('Inventory (old)'!$M:$M,'Inventory (old)'!$A:$A,"Stop Line",'Inventory (old)'!$B:$B,$A599,'Inventory (old)'!$E:$E,"&gt;="&amp;$F599,'Inventory (old)'!$E:$E,"&lt;"&amp;$G599)</f>
        <v>0</v>
      </c>
      <c r="AN599" s="7">
        <f>SUMIFS('Inventory (old)'!$M:$M,'Inventory (old)'!$A:$A,"Arrows and Onlys",'Inventory (old)'!$B:$B,$A599,'Inventory (old)'!$E:$E,"&gt;="&amp;$F599,'Inventory (old)'!$E:$E,"&lt;"&amp;$G599)</f>
        <v>0</v>
      </c>
      <c r="AO599" s="7">
        <f>SUMIFS('Inventory (old)'!$N:$N,'Inventory (old)'!$A:$A,"Arrows and Onlys",'Inventory (old)'!$B:$B,$A599,'Inventory (old)'!$E:$E,"&gt;="&amp;$F599,'Inventory (old)'!$E:$E,"&lt;"&amp;$G599)</f>
        <v>0</v>
      </c>
      <c r="AP599" s="7">
        <f>SUMIFS('Inventory (old)'!$O:$O,'Inventory (old)'!$A:$A,"Transverse",'Inventory (old)'!$B:$B,$A599,'Inventory (old)'!$E:$E,"&gt;="&amp;$F599,'Inventory (old)'!$E:$E,"&lt;"&amp;$G599)</f>
        <v>0</v>
      </c>
      <c r="AQ599" s="7">
        <f>SUMIFS('Inventory (old)'!$P:$P,'Inventory (old)'!$A:$A,"Transverse",'Inventory (old)'!$B:$B,$A599,'Inventory (old)'!$E:$E,"&gt;="&amp;$F599,'Inventory (old)'!$E:$E,"&lt;"&amp;$G599)</f>
        <v>0</v>
      </c>
      <c r="AR599" s="7">
        <f>SUMIFS('Inventory (old)'!$M:$M,'Inventory (old)'!$A:$A,"Crosswalk",'Inventory (old)'!$B:$B,$A599,'Inventory (old)'!$E:$E,"&gt;="&amp;$F599,'Inventory (old)'!$E:$E,"&lt;"&amp;$G599)</f>
        <v>0</v>
      </c>
      <c r="AS599" s="7">
        <f>SUMIFS('Inventory (old)'!$M:$M,'Inventory (old)'!$A:$A,"Yield Line",'Inventory (old)'!$B:$B,$A599,'Inventory (old)'!$E:$E,"&gt;="&amp;$F599,'Inventory (old)'!$E:$E,"&lt;"&amp;$G599)</f>
        <v>0</v>
      </c>
      <c r="AT599" s="7">
        <f>SUMIFS('Inventory (old)'!$M:$M,'Inventory (old)'!$A:$A,"Island",'Inventory (old)'!$B:$B,$A599,'Inventory (old)'!$E:$E,"&gt;="&amp;$F599,'Inventory (old)'!$E:$E,"&lt;"&amp;$G599)</f>
        <v>0</v>
      </c>
      <c r="AU599" s="7">
        <f>SUMIFS('Inventory (old)'!$M:$M,'Inventory (old)'!$A:$A,"Railroad",'Inventory (old)'!$B:$B,$A599,'Inventory (old)'!$E:$E,"&gt;="&amp;$F599,'Inventory (old)'!$E:$E,"&lt;"&amp;$G599)</f>
        <v>0</v>
      </c>
      <c r="AV599" s="7">
        <f>SUMIFS('Inventory (old)'!$M:$M,'Inventory (old)'!$A:$A,"School",'Inventory (old)'!$B:$B,$A599,'Inventory (old)'!$E:$E,"&gt;="&amp;$F599,'Inventory (old)'!$E:$E,"&lt;"&amp;$G599)</f>
        <v>0</v>
      </c>
      <c r="AW599" s="7">
        <f>SUMIFS('Inventory (old)'!$M:$M,'Inventory (old)'!$A:$A,"Air Speed",'Inventory (old)'!$B:$B,$A599,'Inventory (old)'!$E:$E,"&gt;="&amp;$F599,'Inventory (old)'!$E:$E,"&lt;"&amp;$G599)</f>
        <v>0</v>
      </c>
      <c r="AX599" s="7">
        <f>SUMIFS('Inventory (old)'!$M:$M,'Inventory (old)'!$A:$A,"Wrong Way",'Inventory (old)'!$B:$B,$A599,'Inventory (old)'!$E:$E,"&gt;="&amp;$F599,'Inventory (old)'!$E:$E,"&lt;"&amp;$G599)</f>
        <v>0</v>
      </c>
      <c r="AY599" s="7">
        <f>SUMIFS('Inventory (old)'!$M:$M,'Inventory (old)'!$A:$A,"Merge Arrow",'Inventory (old)'!$B:$B,$A599,'Inventory (old)'!$E:$E,"&gt;="&amp;$F599,'Inventory (old)'!$E:$E,"&lt;"&amp;$G599)</f>
        <v>0</v>
      </c>
      <c r="AZ599" s="7">
        <f>SUMIFS('Inventory (old)'!$M:$M,'Inventory (old)'!$A:$A,"Bike",'Inventory (old)'!$B:$B,$A599,'Inventory (old)'!$E:$E,"&gt;="&amp;$F599,'Inventory (old)'!$E:$E,"&lt;"&amp;$G599)</f>
        <v>0</v>
      </c>
      <c r="BA599" s="7">
        <f>SUMIFS('Inventory (old)'!$M:$M,'Inventory (old)'!$A:$A,"Parking",'Inventory (old)'!$B:$B,$A599,'Inventory (old)'!$E:$E,"&gt;="&amp;$F599,'Inventory (old)'!$E:$E,"&lt;"&amp;$G599)</f>
        <v>0</v>
      </c>
      <c r="BB599" s="1">
        <f>SUMIFS('Inventory (old)'!$S:$S,'Inventory (old)'!$A:$A,"Parking",'Inventory (old)'!$B:$B,$A599,'Inventory (old)'!$E:$E,"&gt;="&amp;$F599,'Inventory (old)'!$E:$E,"&lt;"&amp;$G599)</f>
        <v>0</v>
      </c>
      <c r="BC599" s="13" t="s">
        <v>2480</v>
      </c>
    </row>
    <row r="600" spans="1:55" x14ac:dyDescent="0.25">
      <c r="A600" s="6" t="s">
        <v>787</v>
      </c>
      <c r="B600" s="7" t="s">
        <v>91</v>
      </c>
      <c r="C600" s="7" t="s">
        <v>2240</v>
      </c>
      <c r="D600" s="7">
        <v>76</v>
      </c>
      <c r="E600" s="7" t="s">
        <v>59</v>
      </c>
      <c r="F600" s="8">
        <v>7.24</v>
      </c>
      <c r="G600" s="8">
        <v>7.61</v>
      </c>
      <c r="H600" s="7" t="s">
        <v>93</v>
      </c>
      <c r="I600" s="7" t="s">
        <v>2196</v>
      </c>
      <c r="J600" s="14">
        <v>0.08</v>
      </c>
      <c r="K600" s="15" t="s">
        <v>2241</v>
      </c>
      <c r="L600" s="7" t="s">
        <v>2217</v>
      </c>
      <c r="M600" s="7" t="s">
        <v>2072</v>
      </c>
      <c r="N600" s="20">
        <v>1</v>
      </c>
      <c r="O600" s="20" t="s">
        <v>201</v>
      </c>
      <c r="P600" s="20"/>
      <c r="Q600" s="20"/>
      <c r="R600" s="8"/>
      <c r="S600" s="8"/>
      <c r="T600" s="14">
        <v>1.0000000000000001E-5</v>
      </c>
      <c r="U600" s="14">
        <v>0.06</v>
      </c>
      <c r="V600" s="21">
        <v>1</v>
      </c>
      <c r="W600" s="16"/>
      <c r="X600" s="1">
        <v>91093</v>
      </c>
      <c r="Y600" s="7">
        <v>2022</v>
      </c>
      <c r="Z600" s="7" t="s">
        <v>25</v>
      </c>
      <c r="AA600" s="7">
        <v>2022</v>
      </c>
      <c r="AB600" s="16" t="s">
        <v>25</v>
      </c>
      <c r="AC600" s="15" t="s">
        <v>3297</v>
      </c>
      <c r="AD600" s="8">
        <f t="shared" si="160"/>
        <v>0</v>
      </c>
      <c r="AE600" s="8">
        <f t="shared" si="161"/>
        <v>0.08</v>
      </c>
      <c r="AF600" s="8">
        <f t="shared" si="162"/>
        <v>0.08</v>
      </c>
      <c r="AG600" s="8">
        <f t="shared" si="163"/>
        <v>5.9989999999999995E-2</v>
      </c>
      <c r="AH600" s="7">
        <f>IF($P600="X",SUMIFS('Inventory (old)'!$M:$M,'Inventory (old)'!$A:$A,"Channel",'Inventory (old)'!$B:$B,$A600,'Inventory (old)'!$E:$E,"&gt;="&amp;$F600,'Inventory (old)'!$E:$E,"&lt;"&amp;$G600),0)</f>
        <v>0</v>
      </c>
      <c r="AI600" s="12">
        <f>IF($P600="X",SUMIFS('Inventory (old)'!$M:$M,'Inventory (old)'!$A:$A,"Dotted Line",'Inventory (old)'!$B:$B,$A600,'Inventory (old)'!$E:$E,"&gt;="&amp;$F600,'Inventory (old)'!$E:$E,"&lt;"&amp;$G600),0)</f>
        <v>0</v>
      </c>
      <c r="AJ600" s="15"/>
      <c r="AK600" s="7">
        <f>IF($P600="X",0,SUMIFS('Inventory (old)'!$M:$M,'Inventory (old)'!$A:$A,"Channel",'Inventory (old)'!$B:$B,$A600,'Inventory (old)'!$E:$E,"&gt;="&amp;F600,'Inventory (old)'!$E:$E,"&lt;"&amp;$G600))</f>
        <v>628</v>
      </c>
      <c r="AL600" s="7">
        <f>IF($P600="X",0,SUMIFS('Inventory (old)'!$M:$M,'Inventory (old)'!$A:$A,"Dotted Line",'Inventory (old)'!$B:$B,$A600,'Inventory (old)'!$E:$E,"&gt;="&amp;$F600,'Inventory (old)'!$E:$E,"&lt;"&amp;$G600))</f>
        <v>395</v>
      </c>
      <c r="AM600" s="7">
        <f>SUMIFS('Inventory (old)'!$M:$M,'Inventory (old)'!$A:$A,"Stop Line",'Inventory (old)'!$B:$B,$A600,'Inventory (old)'!$E:$E,"&gt;="&amp;$F600,'Inventory (old)'!$E:$E,"&lt;"&amp;$G600)</f>
        <v>45</v>
      </c>
      <c r="AN600" s="7">
        <f>SUMIFS('Inventory (old)'!$M:$M,'Inventory (old)'!$A:$A,"Arrows and Onlys",'Inventory (old)'!$B:$B,$A600,'Inventory (old)'!$E:$E,"&gt;="&amp;$F600,'Inventory (old)'!$E:$E,"&lt;"&amp;$G600)</f>
        <v>6</v>
      </c>
      <c r="AO600" s="7">
        <f>SUMIFS('Inventory (old)'!$N:$N,'Inventory (old)'!$A:$A,"Arrows and Onlys",'Inventory (old)'!$B:$B,$A600,'Inventory (old)'!$E:$E,"&gt;="&amp;$F600,'Inventory (old)'!$E:$E,"&lt;"&amp;$G600)</f>
        <v>0</v>
      </c>
      <c r="AP600" s="7">
        <f>SUMIFS('Inventory (old)'!$O:$O,'Inventory (old)'!$A:$A,"Transverse",'Inventory (old)'!$B:$B,$A600,'Inventory (old)'!$E:$E,"&gt;="&amp;$F600,'Inventory (old)'!$E:$E,"&lt;"&amp;$G600)</f>
        <v>58</v>
      </c>
      <c r="AQ600" s="7">
        <f>SUMIFS('Inventory (old)'!$P:$P,'Inventory (old)'!$A:$A,"Transverse",'Inventory (old)'!$B:$B,$A600,'Inventory (old)'!$E:$E,"&gt;="&amp;$F600,'Inventory (old)'!$E:$E,"&lt;"&amp;$G600)</f>
        <v>0</v>
      </c>
      <c r="AR600" s="7">
        <f>SUMIFS('Inventory (old)'!$M:$M,'Inventory (old)'!$A:$A,"Crosswalk",'Inventory (old)'!$B:$B,$A600,'Inventory (old)'!$E:$E,"&gt;="&amp;$F600,'Inventory (old)'!$E:$E,"&lt;"&amp;$G600)</f>
        <v>0</v>
      </c>
      <c r="AS600" s="7">
        <f>SUMIFS('Inventory (old)'!$M:$M,'Inventory (old)'!$A:$A,"Yield Line",'Inventory (old)'!$B:$B,$A600,'Inventory (old)'!$E:$E,"&gt;="&amp;$F600,'Inventory (old)'!$E:$E,"&lt;"&amp;$G600)</f>
        <v>0</v>
      </c>
      <c r="AT600" s="7">
        <f>SUMIFS('Inventory (old)'!$M:$M,'Inventory (old)'!$A:$A,"Island",'Inventory (old)'!$B:$B,$A600,'Inventory (old)'!$E:$E,"&gt;="&amp;$F600,'Inventory (old)'!$E:$E,"&lt;"&amp;$G600)</f>
        <v>0</v>
      </c>
      <c r="AU600" s="7">
        <f>SUMIFS('Inventory (old)'!$M:$M,'Inventory (old)'!$A:$A,"Railroad",'Inventory (old)'!$B:$B,$A600,'Inventory (old)'!$E:$E,"&gt;="&amp;$F600,'Inventory (old)'!$E:$E,"&lt;"&amp;$G600)</f>
        <v>0</v>
      </c>
      <c r="AV600" s="7">
        <f>SUMIFS('Inventory (old)'!$M:$M,'Inventory (old)'!$A:$A,"School",'Inventory (old)'!$B:$B,$A600,'Inventory (old)'!$E:$E,"&gt;="&amp;$F600,'Inventory (old)'!$E:$E,"&lt;"&amp;$G600)</f>
        <v>0</v>
      </c>
      <c r="AW600" s="7">
        <f>SUMIFS('Inventory (old)'!$M:$M,'Inventory (old)'!$A:$A,"Air Speed",'Inventory (old)'!$B:$B,$A600,'Inventory (old)'!$E:$E,"&gt;="&amp;$F600,'Inventory (old)'!$E:$E,"&lt;"&amp;$G600)</f>
        <v>0</v>
      </c>
      <c r="AX600" s="7">
        <f>SUMIFS('Inventory (old)'!$M:$M,'Inventory (old)'!$A:$A,"Wrong Way",'Inventory (old)'!$B:$B,$A600,'Inventory (old)'!$E:$E,"&gt;="&amp;$F600,'Inventory (old)'!$E:$E,"&lt;"&amp;$G600)</f>
        <v>0</v>
      </c>
      <c r="AY600" s="7">
        <f>SUMIFS('Inventory (old)'!$M:$M,'Inventory (old)'!$A:$A,"Merge Arrow",'Inventory (old)'!$B:$B,$A600,'Inventory (old)'!$E:$E,"&gt;="&amp;$F600,'Inventory (old)'!$E:$E,"&lt;"&amp;$G600)</f>
        <v>0</v>
      </c>
      <c r="AZ600" s="7">
        <f>SUMIFS('Inventory (old)'!$M:$M,'Inventory (old)'!$A:$A,"Bike",'Inventory (old)'!$B:$B,$A600,'Inventory (old)'!$E:$E,"&gt;="&amp;$F600,'Inventory (old)'!$E:$E,"&lt;"&amp;$G600)</f>
        <v>0</v>
      </c>
      <c r="BA600" s="7">
        <f>SUMIFS('Inventory (old)'!$M:$M,'Inventory (old)'!$A:$A,"Parking",'Inventory (old)'!$B:$B,$A600,'Inventory (old)'!$E:$E,"&gt;="&amp;$F600,'Inventory (old)'!$E:$E,"&lt;"&amp;$G600)</f>
        <v>0</v>
      </c>
      <c r="BB600" s="1">
        <f>SUMIFS('Inventory (old)'!$S:$S,'Inventory (old)'!$A:$A,"Parking",'Inventory (old)'!$B:$B,$A600,'Inventory (old)'!$E:$E,"&gt;="&amp;$F600,'Inventory (old)'!$E:$E,"&lt;"&amp;$G600)</f>
        <v>0</v>
      </c>
      <c r="BC600" s="13" t="s">
        <v>2545</v>
      </c>
    </row>
    <row r="601" spans="1:55" x14ac:dyDescent="0.25">
      <c r="A601" s="6" t="s">
        <v>789</v>
      </c>
      <c r="B601" s="7" t="s">
        <v>91</v>
      </c>
      <c r="C601" s="7" t="s">
        <v>2240</v>
      </c>
      <c r="D601" s="7">
        <v>76</v>
      </c>
      <c r="E601" s="7" t="s">
        <v>59</v>
      </c>
      <c r="F601" s="8">
        <v>7.24</v>
      </c>
      <c r="G601" s="8">
        <v>7.61</v>
      </c>
      <c r="H601" s="7" t="s">
        <v>93</v>
      </c>
      <c r="I601" s="7" t="s">
        <v>2198</v>
      </c>
      <c r="J601" s="14">
        <v>0.2</v>
      </c>
      <c r="K601" s="15" t="s">
        <v>2241</v>
      </c>
      <c r="L601" s="7" t="s">
        <v>2217</v>
      </c>
      <c r="M601" s="7" t="s">
        <v>2072</v>
      </c>
      <c r="N601" s="20">
        <v>1</v>
      </c>
      <c r="O601" s="20" t="s">
        <v>201</v>
      </c>
      <c r="P601" s="20"/>
      <c r="Q601" s="20"/>
      <c r="R601" s="8"/>
      <c r="S601" s="8"/>
      <c r="T601" s="14">
        <v>1.0000000000000001E-5</v>
      </c>
      <c r="U601" s="14">
        <v>0.05</v>
      </c>
      <c r="V601" s="21">
        <v>1</v>
      </c>
      <c r="W601" s="16"/>
      <c r="X601" s="1">
        <v>91092</v>
      </c>
      <c r="Y601" s="7">
        <v>2019</v>
      </c>
      <c r="Z601" s="7" t="s">
        <v>25</v>
      </c>
      <c r="AA601" s="7">
        <v>2019</v>
      </c>
      <c r="AB601" s="16" t="s">
        <v>25</v>
      </c>
      <c r="AC601" s="15"/>
      <c r="AD601" s="8">
        <f t="shared" si="160"/>
        <v>0</v>
      </c>
      <c r="AE601" s="8">
        <f t="shared" si="161"/>
        <v>0.2</v>
      </c>
      <c r="AF601" s="8">
        <f t="shared" si="162"/>
        <v>0.2</v>
      </c>
      <c r="AG601" s="8">
        <f t="shared" si="163"/>
        <v>4.999E-2</v>
      </c>
      <c r="AH601" s="7">
        <f>IF($P601="X",SUMIFS('Inventory (old)'!$M:$M,'Inventory (old)'!$A:$A,"Channel",'Inventory (old)'!$B:$B,$A601,'Inventory (old)'!$E:$E,"&gt;="&amp;$F601,'Inventory (old)'!$E:$E,"&lt;"&amp;$G601),0)</f>
        <v>0</v>
      </c>
      <c r="AI601" s="12">
        <f>IF($P601="X",SUMIFS('Inventory (old)'!$M:$M,'Inventory (old)'!$A:$A,"Dotted Line",'Inventory (old)'!$B:$B,$A601,'Inventory (old)'!$E:$E,"&gt;="&amp;$F601,'Inventory (old)'!$E:$E,"&lt;"&amp;$G601),0)</f>
        <v>0</v>
      </c>
      <c r="AJ601" s="15"/>
      <c r="AK601" s="7">
        <f>IF($P601="X",0,SUMIFS('Inventory (old)'!$M:$M,'Inventory (old)'!$A:$A,"Channel",'Inventory (old)'!$B:$B,$A601,'Inventory (old)'!$E:$E,"&gt;="&amp;F601,'Inventory (old)'!$E:$E,"&lt;"&amp;$G601))</f>
        <v>100</v>
      </c>
      <c r="AL601" s="7">
        <f>IF($P601="X",0,SUMIFS('Inventory (old)'!$M:$M,'Inventory (old)'!$A:$A,"Dotted Line",'Inventory (old)'!$B:$B,$A601,'Inventory (old)'!$E:$E,"&gt;="&amp;$F601,'Inventory (old)'!$E:$E,"&lt;"&amp;$G601))</f>
        <v>870</v>
      </c>
      <c r="AM601" s="7">
        <f>SUMIFS('Inventory (old)'!$M:$M,'Inventory (old)'!$A:$A,"Stop Line",'Inventory (old)'!$B:$B,$A601,'Inventory (old)'!$E:$E,"&gt;="&amp;$F601,'Inventory (old)'!$E:$E,"&lt;"&amp;$G601)</f>
        <v>0</v>
      </c>
      <c r="AN601" s="7">
        <f>SUMIFS('Inventory (old)'!$M:$M,'Inventory (old)'!$A:$A,"Arrows and Onlys",'Inventory (old)'!$B:$B,$A601,'Inventory (old)'!$E:$E,"&gt;="&amp;$F601,'Inventory (old)'!$E:$E,"&lt;"&amp;$G601)</f>
        <v>0</v>
      </c>
      <c r="AO601" s="7">
        <f>SUMIFS('Inventory (old)'!$N:$N,'Inventory (old)'!$A:$A,"Arrows and Onlys",'Inventory (old)'!$B:$B,$A601,'Inventory (old)'!$E:$E,"&gt;="&amp;$F601,'Inventory (old)'!$E:$E,"&lt;"&amp;$G601)</f>
        <v>0</v>
      </c>
      <c r="AP601" s="7">
        <f>SUMIFS('Inventory (old)'!$O:$O,'Inventory (old)'!$A:$A,"Transverse",'Inventory (old)'!$B:$B,$A601,'Inventory (old)'!$E:$E,"&gt;="&amp;$F601,'Inventory (old)'!$E:$E,"&lt;"&amp;$G601)</f>
        <v>0</v>
      </c>
      <c r="AQ601" s="7">
        <f>SUMIFS('Inventory (old)'!$P:$P,'Inventory (old)'!$A:$A,"Transverse",'Inventory (old)'!$B:$B,$A601,'Inventory (old)'!$E:$E,"&gt;="&amp;$F601,'Inventory (old)'!$E:$E,"&lt;"&amp;$G601)</f>
        <v>0</v>
      </c>
      <c r="AR601" s="7">
        <f>SUMIFS('Inventory (old)'!$M:$M,'Inventory (old)'!$A:$A,"Crosswalk",'Inventory (old)'!$B:$B,$A601,'Inventory (old)'!$E:$E,"&gt;="&amp;$F601,'Inventory (old)'!$E:$E,"&lt;"&amp;$G601)</f>
        <v>0</v>
      </c>
      <c r="AS601" s="7">
        <f>SUMIFS('Inventory (old)'!$M:$M,'Inventory (old)'!$A:$A,"Yield Line",'Inventory (old)'!$B:$B,$A601,'Inventory (old)'!$E:$E,"&gt;="&amp;$F601,'Inventory (old)'!$E:$E,"&lt;"&amp;$G601)</f>
        <v>0</v>
      </c>
      <c r="AT601" s="7">
        <f>SUMIFS('Inventory (old)'!$M:$M,'Inventory (old)'!$A:$A,"Island",'Inventory (old)'!$B:$B,$A601,'Inventory (old)'!$E:$E,"&gt;="&amp;$F601,'Inventory (old)'!$E:$E,"&lt;"&amp;$G601)</f>
        <v>0</v>
      </c>
      <c r="AU601" s="7">
        <f>SUMIFS('Inventory (old)'!$M:$M,'Inventory (old)'!$A:$A,"Railroad",'Inventory (old)'!$B:$B,$A601,'Inventory (old)'!$E:$E,"&gt;="&amp;$F601,'Inventory (old)'!$E:$E,"&lt;"&amp;$G601)</f>
        <v>0</v>
      </c>
      <c r="AV601" s="7">
        <f>SUMIFS('Inventory (old)'!$M:$M,'Inventory (old)'!$A:$A,"School",'Inventory (old)'!$B:$B,$A601,'Inventory (old)'!$E:$E,"&gt;="&amp;$F601,'Inventory (old)'!$E:$E,"&lt;"&amp;$G601)</f>
        <v>0</v>
      </c>
      <c r="AW601" s="7">
        <f>SUMIFS('Inventory (old)'!$M:$M,'Inventory (old)'!$A:$A,"Air Speed",'Inventory (old)'!$B:$B,$A601,'Inventory (old)'!$E:$E,"&gt;="&amp;$F601,'Inventory (old)'!$E:$E,"&lt;"&amp;$G601)</f>
        <v>0</v>
      </c>
      <c r="AX601" s="7">
        <f>SUMIFS('Inventory (old)'!$M:$M,'Inventory (old)'!$A:$A,"Wrong Way",'Inventory (old)'!$B:$B,$A601,'Inventory (old)'!$E:$E,"&gt;="&amp;$F601,'Inventory (old)'!$E:$E,"&lt;"&amp;$G601)</f>
        <v>0</v>
      </c>
      <c r="AY601" s="7">
        <f>SUMIFS('Inventory (old)'!$M:$M,'Inventory (old)'!$A:$A,"Merge Arrow",'Inventory (old)'!$B:$B,$A601,'Inventory (old)'!$E:$E,"&gt;="&amp;$F601,'Inventory (old)'!$E:$E,"&lt;"&amp;$G601)</f>
        <v>0</v>
      </c>
      <c r="AZ601" s="7">
        <f>SUMIFS('Inventory (old)'!$M:$M,'Inventory (old)'!$A:$A,"Bike",'Inventory (old)'!$B:$B,$A601,'Inventory (old)'!$E:$E,"&gt;="&amp;$F601,'Inventory (old)'!$E:$E,"&lt;"&amp;$G601)</f>
        <v>0</v>
      </c>
      <c r="BA601" s="7">
        <f>SUMIFS('Inventory (old)'!$M:$M,'Inventory (old)'!$A:$A,"Parking",'Inventory (old)'!$B:$B,$A601,'Inventory (old)'!$E:$E,"&gt;="&amp;$F601,'Inventory (old)'!$E:$E,"&lt;"&amp;$G601)</f>
        <v>0</v>
      </c>
      <c r="BB601" s="1">
        <f>SUMIFS('Inventory (old)'!$S:$S,'Inventory (old)'!$A:$A,"Parking",'Inventory (old)'!$B:$B,$A601,'Inventory (old)'!$E:$E,"&gt;="&amp;$F601,'Inventory (old)'!$E:$E,"&lt;"&amp;$G601)</f>
        <v>0</v>
      </c>
      <c r="BC601" s="13" t="s">
        <v>2508</v>
      </c>
    </row>
    <row r="602" spans="1:55" x14ac:dyDescent="0.25">
      <c r="A602" s="6" t="s">
        <v>2743</v>
      </c>
      <c r="B602" s="7" t="s">
        <v>91</v>
      </c>
      <c r="C602" s="7" t="s">
        <v>2240</v>
      </c>
      <c r="D602" s="7">
        <v>76</v>
      </c>
      <c r="E602" s="7" t="s">
        <v>58</v>
      </c>
      <c r="F602" s="8">
        <v>9.33</v>
      </c>
      <c r="G602" s="8">
        <v>9.61</v>
      </c>
      <c r="H602" s="7" t="s">
        <v>112</v>
      </c>
      <c r="I602" s="7" t="s">
        <v>2196</v>
      </c>
      <c r="J602" s="14">
        <v>0.14000000000000001</v>
      </c>
      <c r="K602" s="15" t="s">
        <v>2241</v>
      </c>
      <c r="L602" s="7" t="s">
        <v>2217</v>
      </c>
      <c r="M602" s="7" t="s">
        <v>2072</v>
      </c>
      <c r="N602" s="20">
        <v>1</v>
      </c>
      <c r="O602" s="20" t="s">
        <v>201</v>
      </c>
      <c r="P602" s="20"/>
      <c r="Q602" s="20"/>
      <c r="R602" s="8"/>
      <c r="S602" s="8"/>
      <c r="T602" s="14">
        <v>1.0000000000000001E-5</v>
      </c>
      <c r="U602" s="14">
        <v>0.04</v>
      </c>
      <c r="V602" s="21">
        <v>1</v>
      </c>
      <c r="W602" s="16"/>
      <c r="X602" s="1">
        <v>91093</v>
      </c>
      <c r="Y602" s="7">
        <v>2022</v>
      </c>
      <c r="Z602" s="7" t="s">
        <v>25</v>
      </c>
      <c r="AA602" s="7">
        <v>2022</v>
      </c>
      <c r="AB602" s="16" t="s">
        <v>25</v>
      </c>
      <c r="AC602" s="15" t="s">
        <v>3297</v>
      </c>
      <c r="AD602" s="8">
        <f t="shared" si="160"/>
        <v>0</v>
      </c>
      <c r="AE602" s="8">
        <f t="shared" si="161"/>
        <v>0.14000000000000001</v>
      </c>
      <c r="AF602" s="8">
        <f t="shared" si="162"/>
        <v>0.14000000000000001</v>
      </c>
      <c r="AG602" s="8">
        <f t="shared" si="163"/>
        <v>3.9989999999999998E-2</v>
      </c>
      <c r="AH602" s="7">
        <f>IF($P602="X",SUMIFS('Inventory (old)'!$M:$M,'Inventory (old)'!$A:$A,"Channel",'Inventory (old)'!$B:$B,$A602,'Inventory (old)'!$E:$E,"&gt;="&amp;$F602,'Inventory (old)'!$E:$E,"&lt;"&amp;$G602),0)</f>
        <v>0</v>
      </c>
      <c r="AI602" s="12">
        <f>IF($P602="X",SUMIFS('Inventory (old)'!$M:$M,'Inventory (old)'!$A:$A,"Dotted Line",'Inventory (old)'!$B:$B,$A602,'Inventory (old)'!$E:$E,"&gt;="&amp;$F602,'Inventory (old)'!$E:$E,"&lt;"&amp;$G602),0)</f>
        <v>0</v>
      </c>
      <c r="AJ602" s="15"/>
      <c r="AK602" s="7">
        <f>IF($P602="X",0,SUMIFS('Inventory (old)'!$M:$M,'Inventory (old)'!$A:$A,"Channel",'Inventory (old)'!$B:$B,$A602,'Inventory (old)'!$E:$E,"&gt;="&amp;F602,'Inventory (old)'!$E:$E,"&lt;"&amp;$G602))</f>
        <v>787</v>
      </c>
      <c r="AL602" s="7">
        <f>IF($P602="X",0,SUMIFS('Inventory (old)'!$M:$M,'Inventory (old)'!$A:$A,"Dotted Line",'Inventory (old)'!$B:$B,$A602,'Inventory (old)'!$E:$E,"&gt;="&amp;$F602,'Inventory (old)'!$E:$E,"&lt;"&amp;$G602))</f>
        <v>480</v>
      </c>
      <c r="AM602" s="7">
        <f>SUMIFS('Inventory (old)'!$M:$M,'Inventory (old)'!$A:$A,"Stop Line",'Inventory (old)'!$B:$B,$A602,'Inventory (old)'!$E:$E,"&gt;="&amp;$F602,'Inventory (old)'!$E:$E,"&lt;"&amp;$G602)</f>
        <v>50</v>
      </c>
      <c r="AN602" s="7">
        <f>SUMIFS('Inventory (old)'!$M:$M,'Inventory (old)'!$A:$A,"Arrows and Onlys",'Inventory (old)'!$B:$B,$A602,'Inventory (old)'!$E:$E,"&gt;="&amp;$F602,'Inventory (old)'!$E:$E,"&lt;"&amp;$G602)</f>
        <v>6</v>
      </c>
      <c r="AO602" s="7">
        <f>SUMIFS('Inventory (old)'!$N:$N,'Inventory (old)'!$A:$A,"Arrows and Onlys",'Inventory (old)'!$B:$B,$A602,'Inventory (old)'!$E:$E,"&gt;="&amp;$F602,'Inventory (old)'!$E:$E,"&lt;"&amp;$G602)</f>
        <v>0</v>
      </c>
      <c r="AP602" s="7">
        <f>SUMIFS('Inventory (old)'!$O:$O,'Inventory (old)'!$A:$A,"Transverse",'Inventory (old)'!$B:$B,$A602,'Inventory (old)'!$E:$E,"&gt;="&amp;$F602,'Inventory (old)'!$E:$E,"&lt;"&amp;$G602)</f>
        <v>71</v>
      </c>
      <c r="AQ602" s="7">
        <f>SUMIFS('Inventory (old)'!$P:$P,'Inventory (old)'!$A:$A,"Transverse",'Inventory (old)'!$B:$B,$A602,'Inventory (old)'!$E:$E,"&gt;="&amp;$F602,'Inventory (old)'!$E:$E,"&lt;"&amp;$G602)</f>
        <v>0</v>
      </c>
      <c r="AR602" s="7">
        <f>SUMIFS('Inventory (old)'!$M:$M,'Inventory (old)'!$A:$A,"Crosswalk",'Inventory (old)'!$B:$B,$A602,'Inventory (old)'!$E:$E,"&gt;="&amp;$F602,'Inventory (old)'!$E:$E,"&lt;"&amp;$G602)</f>
        <v>130</v>
      </c>
      <c r="AS602" s="7">
        <f>SUMIFS('Inventory (old)'!$M:$M,'Inventory (old)'!$A:$A,"Yield Line",'Inventory (old)'!$B:$B,$A602,'Inventory (old)'!$E:$E,"&gt;="&amp;$F602,'Inventory (old)'!$E:$E,"&lt;"&amp;$G602)</f>
        <v>0</v>
      </c>
      <c r="AT602" s="7">
        <f>SUMIFS('Inventory (old)'!$M:$M,'Inventory (old)'!$A:$A,"Island",'Inventory (old)'!$B:$B,$A602,'Inventory (old)'!$E:$E,"&gt;="&amp;$F602,'Inventory (old)'!$E:$E,"&lt;"&amp;$G602)</f>
        <v>0</v>
      </c>
      <c r="AU602" s="7">
        <f>SUMIFS('Inventory (old)'!$M:$M,'Inventory (old)'!$A:$A,"Railroad",'Inventory (old)'!$B:$B,$A602,'Inventory (old)'!$E:$E,"&gt;="&amp;$F602,'Inventory (old)'!$E:$E,"&lt;"&amp;$G602)</f>
        <v>0</v>
      </c>
      <c r="AV602" s="7">
        <f>SUMIFS('Inventory (old)'!$M:$M,'Inventory (old)'!$A:$A,"School",'Inventory (old)'!$B:$B,$A602,'Inventory (old)'!$E:$E,"&gt;="&amp;$F602,'Inventory (old)'!$E:$E,"&lt;"&amp;$G602)</f>
        <v>0</v>
      </c>
      <c r="AW602" s="7">
        <f>SUMIFS('Inventory (old)'!$M:$M,'Inventory (old)'!$A:$A,"Air Speed",'Inventory (old)'!$B:$B,$A602,'Inventory (old)'!$E:$E,"&gt;="&amp;$F602,'Inventory (old)'!$E:$E,"&lt;"&amp;$G602)</f>
        <v>0</v>
      </c>
      <c r="AX602" s="7">
        <f>SUMIFS('Inventory (old)'!$M:$M,'Inventory (old)'!$A:$A,"Wrong Way",'Inventory (old)'!$B:$B,$A602,'Inventory (old)'!$E:$E,"&gt;="&amp;$F602,'Inventory (old)'!$E:$E,"&lt;"&amp;$G602)</f>
        <v>0</v>
      </c>
      <c r="AY602" s="7">
        <f>SUMIFS('Inventory (old)'!$M:$M,'Inventory (old)'!$A:$A,"Merge Arrow",'Inventory (old)'!$B:$B,$A602,'Inventory (old)'!$E:$E,"&gt;="&amp;$F602,'Inventory (old)'!$E:$E,"&lt;"&amp;$G602)</f>
        <v>0</v>
      </c>
      <c r="AZ602" s="7">
        <f>SUMIFS('Inventory (old)'!$M:$M,'Inventory (old)'!$A:$A,"Bike",'Inventory (old)'!$B:$B,$A602,'Inventory (old)'!$E:$E,"&gt;="&amp;$F602,'Inventory (old)'!$E:$E,"&lt;"&amp;$G602)</f>
        <v>0</v>
      </c>
      <c r="BA602" s="7">
        <f>SUMIFS('Inventory (old)'!$M:$M,'Inventory (old)'!$A:$A,"Parking",'Inventory (old)'!$B:$B,$A602,'Inventory (old)'!$E:$E,"&gt;="&amp;$F602,'Inventory (old)'!$E:$E,"&lt;"&amp;$G602)</f>
        <v>0</v>
      </c>
      <c r="BB602" s="1">
        <f>SUMIFS('Inventory (old)'!$S:$S,'Inventory (old)'!$A:$A,"Parking",'Inventory (old)'!$B:$B,$A602,'Inventory (old)'!$E:$E,"&gt;="&amp;$F602,'Inventory (old)'!$E:$E,"&lt;"&amp;$G602)</f>
        <v>0</v>
      </c>
      <c r="BC602" s="13" t="s">
        <v>2735</v>
      </c>
    </row>
    <row r="603" spans="1:55" x14ac:dyDescent="0.25">
      <c r="A603" s="6" t="s">
        <v>2744</v>
      </c>
      <c r="B603" s="7" t="s">
        <v>91</v>
      </c>
      <c r="C603" s="7" t="s">
        <v>2240</v>
      </c>
      <c r="D603" s="7">
        <v>76</v>
      </c>
      <c r="E603" s="7" t="s">
        <v>58</v>
      </c>
      <c r="F603" s="8">
        <v>9.33</v>
      </c>
      <c r="G603" s="8">
        <v>9.61</v>
      </c>
      <c r="H603" s="7" t="s">
        <v>112</v>
      </c>
      <c r="I603" s="7" t="s">
        <v>2198</v>
      </c>
      <c r="J603" s="14">
        <v>0.12</v>
      </c>
      <c r="K603" s="15" t="s">
        <v>2241</v>
      </c>
      <c r="L603" s="7" t="s">
        <v>2217</v>
      </c>
      <c r="M603" s="7" t="s">
        <v>2072</v>
      </c>
      <c r="N603" s="20">
        <v>1</v>
      </c>
      <c r="O603" s="20" t="s">
        <v>201</v>
      </c>
      <c r="P603" s="20"/>
      <c r="Q603" s="20"/>
      <c r="R603" s="8"/>
      <c r="S603" s="8"/>
      <c r="T603" s="14">
        <v>1.0000000000000001E-5</v>
      </c>
      <c r="U603" s="14">
        <v>0.08</v>
      </c>
      <c r="V603" s="21">
        <v>1</v>
      </c>
      <c r="W603" s="16"/>
      <c r="X603" s="1">
        <v>91093</v>
      </c>
      <c r="Y603" s="7">
        <v>2022</v>
      </c>
      <c r="Z603" s="7" t="s">
        <v>25</v>
      </c>
      <c r="AA603" s="7">
        <v>2022</v>
      </c>
      <c r="AB603" s="16" t="s">
        <v>25</v>
      </c>
      <c r="AC603" s="15" t="s">
        <v>3297</v>
      </c>
      <c r="AD603" s="8">
        <f t="shared" si="160"/>
        <v>0</v>
      </c>
      <c r="AE603" s="8">
        <f t="shared" si="161"/>
        <v>0.12</v>
      </c>
      <c r="AF603" s="8">
        <f t="shared" si="162"/>
        <v>0.12</v>
      </c>
      <c r="AG603" s="8">
        <f t="shared" si="163"/>
        <v>7.9990000000000006E-2</v>
      </c>
      <c r="AH603" s="7">
        <f>IF($P603="X",SUMIFS('Inventory (old)'!$M:$M,'Inventory (old)'!$A:$A,"Channel",'Inventory (old)'!$B:$B,$A603,'Inventory (old)'!$E:$E,"&gt;="&amp;$F603,'Inventory (old)'!$E:$E,"&lt;"&amp;$G603),0)</f>
        <v>0</v>
      </c>
      <c r="AI603" s="12">
        <f>IF($P603="X",SUMIFS('Inventory (old)'!$M:$M,'Inventory (old)'!$A:$A,"Dotted Line",'Inventory (old)'!$B:$B,$A603,'Inventory (old)'!$E:$E,"&gt;="&amp;$F603,'Inventory (old)'!$E:$E,"&lt;"&amp;$G603),0)</f>
        <v>0</v>
      </c>
      <c r="AJ603" s="15"/>
      <c r="AK603" s="7">
        <f>IF($P603="X",0,SUMIFS('Inventory (old)'!$M:$M,'Inventory (old)'!$A:$A,"Channel",'Inventory (old)'!$B:$B,$A603,'Inventory (old)'!$E:$E,"&gt;="&amp;F603,'Inventory (old)'!$E:$E,"&lt;"&amp;$G603))</f>
        <v>439</v>
      </c>
      <c r="AL603" s="7">
        <f>IF($P603="X",0,SUMIFS('Inventory (old)'!$M:$M,'Inventory (old)'!$A:$A,"Dotted Line",'Inventory (old)'!$B:$B,$A603,'Inventory (old)'!$E:$E,"&gt;="&amp;$F603,'Inventory (old)'!$E:$E,"&lt;"&amp;$G603))</f>
        <v>790</v>
      </c>
      <c r="AM603" s="7">
        <f>SUMIFS('Inventory (old)'!$M:$M,'Inventory (old)'!$A:$A,"Stop Line",'Inventory (old)'!$B:$B,$A603,'Inventory (old)'!$E:$E,"&gt;="&amp;$F603,'Inventory (old)'!$E:$E,"&lt;"&amp;$G603)</f>
        <v>0</v>
      </c>
      <c r="AN603" s="7">
        <f>SUMIFS('Inventory (old)'!$M:$M,'Inventory (old)'!$A:$A,"Arrows and Onlys",'Inventory (old)'!$B:$B,$A603,'Inventory (old)'!$E:$E,"&gt;="&amp;$F603,'Inventory (old)'!$E:$E,"&lt;"&amp;$G603)</f>
        <v>0</v>
      </c>
      <c r="AO603" s="7">
        <f>SUMIFS('Inventory (old)'!$N:$N,'Inventory (old)'!$A:$A,"Arrows and Onlys",'Inventory (old)'!$B:$B,$A603,'Inventory (old)'!$E:$E,"&gt;="&amp;$F603,'Inventory (old)'!$E:$E,"&lt;"&amp;$G603)</f>
        <v>0</v>
      </c>
      <c r="AP603" s="7">
        <f>SUMIFS('Inventory (old)'!$O:$O,'Inventory (old)'!$A:$A,"Transverse",'Inventory (old)'!$B:$B,$A603,'Inventory (old)'!$E:$E,"&gt;="&amp;$F603,'Inventory (old)'!$E:$E,"&lt;"&amp;$G603)</f>
        <v>0</v>
      </c>
      <c r="AQ603" s="7">
        <f>SUMIFS('Inventory (old)'!$P:$P,'Inventory (old)'!$A:$A,"Transverse",'Inventory (old)'!$B:$B,$A603,'Inventory (old)'!$E:$E,"&gt;="&amp;$F603,'Inventory (old)'!$E:$E,"&lt;"&amp;$G603)</f>
        <v>0</v>
      </c>
      <c r="AR603" s="7">
        <f>SUMIFS('Inventory (old)'!$M:$M,'Inventory (old)'!$A:$A,"Crosswalk",'Inventory (old)'!$B:$B,$A603,'Inventory (old)'!$E:$E,"&gt;="&amp;$F603,'Inventory (old)'!$E:$E,"&lt;"&amp;$G603)</f>
        <v>110</v>
      </c>
      <c r="AS603" s="7">
        <f>SUMIFS('Inventory (old)'!$M:$M,'Inventory (old)'!$A:$A,"Yield Line",'Inventory (old)'!$B:$B,$A603,'Inventory (old)'!$E:$E,"&gt;="&amp;$F603,'Inventory (old)'!$E:$E,"&lt;"&amp;$G603)</f>
        <v>0</v>
      </c>
      <c r="AT603" s="7">
        <f>SUMIFS('Inventory (old)'!$M:$M,'Inventory (old)'!$A:$A,"Island",'Inventory (old)'!$B:$B,$A603,'Inventory (old)'!$E:$E,"&gt;="&amp;$F603,'Inventory (old)'!$E:$E,"&lt;"&amp;$G603)</f>
        <v>0</v>
      </c>
      <c r="AU603" s="7">
        <f>SUMIFS('Inventory (old)'!$M:$M,'Inventory (old)'!$A:$A,"Railroad",'Inventory (old)'!$B:$B,$A603,'Inventory (old)'!$E:$E,"&gt;="&amp;$F603,'Inventory (old)'!$E:$E,"&lt;"&amp;$G603)</f>
        <v>0</v>
      </c>
      <c r="AV603" s="7">
        <f>SUMIFS('Inventory (old)'!$M:$M,'Inventory (old)'!$A:$A,"School",'Inventory (old)'!$B:$B,$A603,'Inventory (old)'!$E:$E,"&gt;="&amp;$F603,'Inventory (old)'!$E:$E,"&lt;"&amp;$G603)</f>
        <v>0</v>
      </c>
      <c r="AW603" s="7">
        <f>SUMIFS('Inventory (old)'!$M:$M,'Inventory (old)'!$A:$A,"Air Speed",'Inventory (old)'!$B:$B,$A603,'Inventory (old)'!$E:$E,"&gt;="&amp;$F603,'Inventory (old)'!$E:$E,"&lt;"&amp;$G603)</f>
        <v>0</v>
      </c>
      <c r="AX603" s="7">
        <f>SUMIFS('Inventory (old)'!$M:$M,'Inventory (old)'!$A:$A,"Wrong Way",'Inventory (old)'!$B:$B,$A603,'Inventory (old)'!$E:$E,"&gt;="&amp;$F603,'Inventory (old)'!$E:$E,"&lt;"&amp;$G603)</f>
        <v>0</v>
      </c>
      <c r="AY603" s="7">
        <f>SUMIFS('Inventory (old)'!$M:$M,'Inventory (old)'!$A:$A,"Merge Arrow",'Inventory (old)'!$B:$B,$A603,'Inventory (old)'!$E:$E,"&gt;="&amp;$F603,'Inventory (old)'!$E:$E,"&lt;"&amp;$G603)</f>
        <v>0</v>
      </c>
      <c r="AZ603" s="7">
        <f>SUMIFS('Inventory (old)'!$M:$M,'Inventory (old)'!$A:$A,"Bike",'Inventory (old)'!$B:$B,$A603,'Inventory (old)'!$E:$E,"&gt;="&amp;$F603,'Inventory (old)'!$E:$E,"&lt;"&amp;$G603)</f>
        <v>0</v>
      </c>
      <c r="BA603" s="7">
        <f>SUMIFS('Inventory (old)'!$M:$M,'Inventory (old)'!$A:$A,"Parking",'Inventory (old)'!$B:$B,$A603,'Inventory (old)'!$E:$E,"&gt;="&amp;$F603,'Inventory (old)'!$E:$E,"&lt;"&amp;$G603)</f>
        <v>0</v>
      </c>
      <c r="BB603" s="1">
        <f>SUMIFS('Inventory (old)'!$S:$S,'Inventory (old)'!$A:$A,"Parking",'Inventory (old)'!$B:$B,$A603,'Inventory (old)'!$E:$E,"&gt;="&amp;$F603,'Inventory (old)'!$E:$E,"&lt;"&amp;$G603)</f>
        <v>0</v>
      </c>
      <c r="BC603" s="13" t="s">
        <v>2736</v>
      </c>
    </row>
    <row r="604" spans="1:55" x14ac:dyDescent="0.25">
      <c r="A604" s="6" t="s">
        <v>2745</v>
      </c>
      <c r="B604" s="7" t="s">
        <v>91</v>
      </c>
      <c r="C604" s="7" t="s">
        <v>2240</v>
      </c>
      <c r="D604" s="7">
        <v>76</v>
      </c>
      <c r="E604" s="7" t="s">
        <v>59</v>
      </c>
      <c r="F604" s="8">
        <v>9.33</v>
      </c>
      <c r="G604" s="8">
        <v>9.61</v>
      </c>
      <c r="H604" s="7" t="s">
        <v>112</v>
      </c>
      <c r="I604" s="7" t="s">
        <v>2196</v>
      </c>
      <c r="J604" s="14">
        <v>0.11</v>
      </c>
      <c r="K604" s="15" t="s">
        <v>2241</v>
      </c>
      <c r="L604" s="7" t="s">
        <v>2217</v>
      </c>
      <c r="M604" s="7" t="s">
        <v>2072</v>
      </c>
      <c r="N604" s="20">
        <v>1</v>
      </c>
      <c r="O604" s="20" t="s">
        <v>201</v>
      </c>
      <c r="P604" s="20"/>
      <c r="Q604" s="20"/>
      <c r="R604" s="8"/>
      <c r="S604" s="8"/>
      <c r="T604" s="14">
        <v>1.0000000000000001E-5</v>
      </c>
      <c r="U604" s="14">
        <v>0.06</v>
      </c>
      <c r="V604" s="21">
        <v>1</v>
      </c>
      <c r="W604" s="16"/>
      <c r="X604" s="1">
        <v>91093</v>
      </c>
      <c r="Y604" s="7">
        <v>2022</v>
      </c>
      <c r="Z604" s="7" t="s">
        <v>25</v>
      </c>
      <c r="AA604" s="7">
        <v>2022</v>
      </c>
      <c r="AB604" s="16" t="s">
        <v>25</v>
      </c>
      <c r="AC604" s="15" t="s">
        <v>3297</v>
      </c>
      <c r="AD604" s="8">
        <f t="shared" si="160"/>
        <v>0</v>
      </c>
      <c r="AE604" s="8">
        <f t="shared" si="161"/>
        <v>0.11</v>
      </c>
      <c r="AF604" s="8">
        <f t="shared" si="162"/>
        <v>0.11</v>
      </c>
      <c r="AG604" s="8">
        <f t="shared" si="163"/>
        <v>5.9989999999999995E-2</v>
      </c>
      <c r="AH604" s="7">
        <f>IF($P604="X",SUMIFS('Inventory (old)'!$M:$M,'Inventory (old)'!$A:$A,"Channel",'Inventory (old)'!$B:$B,$A604,'Inventory (old)'!$E:$E,"&gt;="&amp;$F604,'Inventory (old)'!$E:$E,"&lt;"&amp;$G604),0)</f>
        <v>0</v>
      </c>
      <c r="AI604" s="12">
        <f>IF($P604="X",SUMIFS('Inventory (old)'!$M:$M,'Inventory (old)'!$A:$A,"Dotted Line",'Inventory (old)'!$B:$B,$A604,'Inventory (old)'!$E:$E,"&gt;="&amp;$F604,'Inventory (old)'!$E:$E,"&lt;"&amp;$G604),0)</f>
        <v>0</v>
      </c>
      <c r="AJ604" s="15"/>
      <c r="AK604" s="7">
        <f>IF($P604="X",0,SUMIFS('Inventory (old)'!$M:$M,'Inventory (old)'!$A:$A,"Channel",'Inventory (old)'!$B:$B,$A604,'Inventory (old)'!$E:$E,"&gt;="&amp;F604,'Inventory (old)'!$E:$E,"&lt;"&amp;$G604))</f>
        <v>839</v>
      </c>
      <c r="AL604" s="7">
        <f>IF($P604="X",0,SUMIFS('Inventory (old)'!$M:$M,'Inventory (old)'!$A:$A,"Dotted Line",'Inventory (old)'!$B:$B,$A604,'Inventory (old)'!$E:$E,"&gt;="&amp;$F604,'Inventory (old)'!$E:$E,"&lt;"&amp;$G604))</f>
        <v>449</v>
      </c>
      <c r="AM604" s="7">
        <f>SUMIFS('Inventory (old)'!$M:$M,'Inventory (old)'!$A:$A,"Stop Line",'Inventory (old)'!$B:$B,$A604,'Inventory (old)'!$E:$E,"&gt;="&amp;$F604,'Inventory (old)'!$E:$E,"&lt;"&amp;$G604)</f>
        <v>50</v>
      </c>
      <c r="AN604" s="7">
        <f>SUMIFS('Inventory (old)'!$M:$M,'Inventory (old)'!$A:$A,"Arrows and Onlys",'Inventory (old)'!$B:$B,$A604,'Inventory (old)'!$E:$E,"&gt;="&amp;$F604,'Inventory (old)'!$E:$E,"&lt;"&amp;$G604)</f>
        <v>9</v>
      </c>
      <c r="AO604" s="7">
        <f>SUMIFS('Inventory (old)'!$N:$N,'Inventory (old)'!$A:$A,"Arrows and Onlys",'Inventory (old)'!$B:$B,$A604,'Inventory (old)'!$E:$E,"&gt;="&amp;$F604,'Inventory (old)'!$E:$E,"&lt;"&amp;$G604)</f>
        <v>0</v>
      </c>
      <c r="AP604" s="7">
        <f>SUMIFS('Inventory (old)'!$O:$O,'Inventory (old)'!$A:$A,"Transverse",'Inventory (old)'!$B:$B,$A604,'Inventory (old)'!$E:$E,"&gt;="&amp;$F604,'Inventory (old)'!$E:$E,"&lt;"&amp;$G604)</f>
        <v>65</v>
      </c>
      <c r="AQ604" s="7">
        <f>SUMIFS('Inventory (old)'!$P:$P,'Inventory (old)'!$A:$A,"Transverse",'Inventory (old)'!$B:$B,$A604,'Inventory (old)'!$E:$E,"&gt;="&amp;$F604,'Inventory (old)'!$E:$E,"&lt;"&amp;$G604)</f>
        <v>0</v>
      </c>
      <c r="AR604" s="7">
        <f>SUMIFS('Inventory (old)'!$M:$M,'Inventory (old)'!$A:$A,"Crosswalk",'Inventory (old)'!$B:$B,$A604,'Inventory (old)'!$E:$E,"&gt;="&amp;$F604,'Inventory (old)'!$E:$E,"&lt;"&amp;$G604)</f>
        <v>140</v>
      </c>
      <c r="AS604" s="7">
        <f>SUMIFS('Inventory (old)'!$M:$M,'Inventory (old)'!$A:$A,"Yield Line",'Inventory (old)'!$B:$B,$A604,'Inventory (old)'!$E:$E,"&gt;="&amp;$F604,'Inventory (old)'!$E:$E,"&lt;"&amp;$G604)</f>
        <v>0</v>
      </c>
      <c r="AT604" s="7">
        <f>SUMIFS('Inventory (old)'!$M:$M,'Inventory (old)'!$A:$A,"Island",'Inventory (old)'!$B:$B,$A604,'Inventory (old)'!$E:$E,"&gt;="&amp;$F604,'Inventory (old)'!$E:$E,"&lt;"&amp;$G604)</f>
        <v>0</v>
      </c>
      <c r="AU604" s="7">
        <f>SUMIFS('Inventory (old)'!$M:$M,'Inventory (old)'!$A:$A,"Railroad",'Inventory (old)'!$B:$B,$A604,'Inventory (old)'!$E:$E,"&gt;="&amp;$F604,'Inventory (old)'!$E:$E,"&lt;"&amp;$G604)</f>
        <v>0</v>
      </c>
      <c r="AV604" s="7">
        <f>SUMIFS('Inventory (old)'!$M:$M,'Inventory (old)'!$A:$A,"School",'Inventory (old)'!$B:$B,$A604,'Inventory (old)'!$E:$E,"&gt;="&amp;$F604,'Inventory (old)'!$E:$E,"&lt;"&amp;$G604)</f>
        <v>0</v>
      </c>
      <c r="AW604" s="7">
        <f>SUMIFS('Inventory (old)'!$M:$M,'Inventory (old)'!$A:$A,"Air Speed",'Inventory (old)'!$B:$B,$A604,'Inventory (old)'!$E:$E,"&gt;="&amp;$F604,'Inventory (old)'!$E:$E,"&lt;"&amp;$G604)</f>
        <v>0</v>
      </c>
      <c r="AX604" s="7">
        <f>SUMIFS('Inventory (old)'!$M:$M,'Inventory (old)'!$A:$A,"Wrong Way",'Inventory (old)'!$B:$B,$A604,'Inventory (old)'!$E:$E,"&gt;="&amp;$F604,'Inventory (old)'!$E:$E,"&lt;"&amp;$G604)</f>
        <v>0</v>
      </c>
      <c r="AY604" s="7">
        <f>SUMIFS('Inventory (old)'!$M:$M,'Inventory (old)'!$A:$A,"Merge Arrow",'Inventory (old)'!$B:$B,$A604,'Inventory (old)'!$E:$E,"&gt;="&amp;$F604,'Inventory (old)'!$E:$E,"&lt;"&amp;$G604)</f>
        <v>0</v>
      </c>
      <c r="AZ604" s="7">
        <f>SUMIFS('Inventory (old)'!$M:$M,'Inventory (old)'!$A:$A,"Bike",'Inventory (old)'!$B:$B,$A604,'Inventory (old)'!$E:$E,"&gt;="&amp;$F604,'Inventory (old)'!$E:$E,"&lt;"&amp;$G604)</f>
        <v>0</v>
      </c>
      <c r="BA604" s="7">
        <f>SUMIFS('Inventory (old)'!$M:$M,'Inventory (old)'!$A:$A,"Parking",'Inventory (old)'!$B:$B,$A604,'Inventory (old)'!$E:$E,"&gt;="&amp;$F604,'Inventory (old)'!$E:$E,"&lt;"&amp;$G604)</f>
        <v>0</v>
      </c>
      <c r="BB604" s="1">
        <f>SUMIFS('Inventory (old)'!$S:$S,'Inventory (old)'!$A:$A,"Parking",'Inventory (old)'!$B:$B,$A604,'Inventory (old)'!$E:$E,"&gt;="&amp;$F604,'Inventory (old)'!$E:$E,"&lt;"&amp;$G604)</f>
        <v>0</v>
      </c>
      <c r="BC604" s="13" t="s">
        <v>2737</v>
      </c>
    </row>
    <row r="605" spans="1:55" x14ac:dyDescent="0.25">
      <c r="A605" s="6" t="s">
        <v>2746</v>
      </c>
      <c r="B605" s="7" t="s">
        <v>91</v>
      </c>
      <c r="C605" s="7" t="s">
        <v>2240</v>
      </c>
      <c r="D605" s="7">
        <v>76</v>
      </c>
      <c r="E605" s="7" t="s">
        <v>59</v>
      </c>
      <c r="F605" s="8">
        <v>9.33</v>
      </c>
      <c r="G605" s="8">
        <v>9.61</v>
      </c>
      <c r="H605" s="7" t="s">
        <v>112</v>
      </c>
      <c r="I605" s="7" t="s">
        <v>2198</v>
      </c>
      <c r="J605" s="14">
        <v>0.1</v>
      </c>
      <c r="K605" s="15" t="s">
        <v>2241</v>
      </c>
      <c r="L605" s="7" t="s">
        <v>2217</v>
      </c>
      <c r="M605" s="7" t="s">
        <v>2072</v>
      </c>
      <c r="N605" s="20">
        <v>1</v>
      </c>
      <c r="O605" s="20" t="s">
        <v>201</v>
      </c>
      <c r="P605" s="20"/>
      <c r="Q605" s="20"/>
      <c r="R605" s="8"/>
      <c r="S605" s="8"/>
      <c r="T605" s="14">
        <v>1.0000000000000001E-5</v>
      </c>
      <c r="U605" s="14">
        <v>0.04</v>
      </c>
      <c r="V605" s="21">
        <v>1</v>
      </c>
      <c r="W605" s="16"/>
      <c r="X605" s="1">
        <v>91093</v>
      </c>
      <c r="Y605" s="7">
        <v>2022</v>
      </c>
      <c r="Z605" s="7" t="s">
        <v>25</v>
      </c>
      <c r="AA605" s="7">
        <v>2022</v>
      </c>
      <c r="AB605" s="16" t="s">
        <v>25</v>
      </c>
      <c r="AC605" s="15" t="s">
        <v>3297</v>
      </c>
      <c r="AD605" s="8">
        <f t="shared" si="160"/>
        <v>0</v>
      </c>
      <c r="AE605" s="8">
        <f t="shared" si="161"/>
        <v>0.1</v>
      </c>
      <c r="AF605" s="8">
        <f t="shared" si="162"/>
        <v>0.1</v>
      </c>
      <c r="AG605" s="8">
        <f t="shared" si="163"/>
        <v>3.9989999999999998E-2</v>
      </c>
      <c r="AH605" s="7">
        <f>IF($P605="X",SUMIFS('Inventory (old)'!$M:$M,'Inventory (old)'!$A:$A,"Channel",'Inventory (old)'!$B:$B,$A605,'Inventory (old)'!$E:$E,"&gt;="&amp;$F605,'Inventory (old)'!$E:$E,"&lt;"&amp;$G605),0)</f>
        <v>0</v>
      </c>
      <c r="AI605" s="12">
        <f>IF($P605="X",SUMIFS('Inventory (old)'!$M:$M,'Inventory (old)'!$A:$A,"Dotted Line",'Inventory (old)'!$B:$B,$A605,'Inventory (old)'!$E:$E,"&gt;="&amp;$F605,'Inventory (old)'!$E:$E,"&lt;"&amp;$G605),0)</f>
        <v>0</v>
      </c>
      <c r="AJ605" s="15"/>
      <c r="AK605" s="7">
        <f>IF($P605="X",0,SUMIFS('Inventory (old)'!$M:$M,'Inventory (old)'!$A:$A,"Channel",'Inventory (old)'!$B:$B,$A605,'Inventory (old)'!$E:$E,"&gt;="&amp;F605,'Inventory (old)'!$E:$E,"&lt;"&amp;$G605))</f>
        <v>221</v>
      </c>
      <c r="AL605" s="7">
        <f>IF($P605="X",0,SUMIFS('Inventory (old)'!$M:$M,'Inventory (old)'!$A:$A,"Dotted Line",'Inventory (old)'!$B:$B,$A605,'Inventory (old)'!$E:$E,"&gt;="&amp;$F605,'Inventory (old)'!$E:$E,"&lt;"&amp;$G605))</f>
        <v>399</v>
      </c>
      <c r="AM605" s="7">
        <f>SUMIFS('Inventory (old)'!$M:$M,'Inventory (old)'!$A:$A,"Stop Line",'Inventory (old)'!$B:$B,$A605,'Inventory (old)'!$E:$E,"&gt;="&amp;$F605,'Inventory (old)'!$E:$E,"&lt;"&amp;$G605)</f>
        <v>0</v>
      </c>
      <c r="AN605" s="7">
        <f>SUMIFS('Inventory (old)'!$M:$M,'Inventory (old)'!$A:$A,"Arrows and Onlys",'Inventory (old)'!$B:$B,$A605,'Inventory (old)'!$E:$E,"&gt;="&amp;$F605,'Inventory (old)'!$E:$E,"&lt;"&amp;$G605)</f>
        <v>0</v>
      </c>
      <c r="AO605" s="7">
        <f>SUMIFS('Inventory (old)'!$N:$N,'Inventory (old)'!$A:$A,"Arrows and Onlys",'Inventory (old)'!$B:$B,$A605,'Inventory (old)'!$E:$E,"&gt;="&amp;$F605,'Inventory (old)'!$E:$E,"&lt;"&amp;$G605)</f>
        <v>0</v>
      </c>
      <c r="AP605" s="7">
        <f>SUMIFS('Inventory (old)'!$O:$O,'Inventory (old)'!$A:$A,"Transverse",'Inventory (old)'!$B:$B,$A605,'Inventory (old)'!$E:$E,"&gt;="&amp;$F605,'Inventory (old)'!$E:$E,"&lt;"&amp;$G605)</f>
        <v>0</v>
      </c>
      <c r="AQ605" s="7">
        <f>SUMIFS('Inventory (old)'!$P:$P,'Inventory (old)'!$A:$A,"Transverse",'Inventory (old)'!$B:$B,$A605,'Inventory (old)'!$E:$E,"&gt;="&amp;$F605,'Inventory (old)'!$E:$E,"&lt;"&amp;$G605)</f>
        <v>0</v>
      </c>
      <c r="AR605" s="7">
        <f>SUMIFS('Inventory (old)'!$M:$M,'Inventory (old)'!$A:$A,"Crosswalk",'Inventory (old)'!$B:$B,$A605,'Inventory (old)'!$E:$E,"&gt;="&amp;$F605,'Inventory (old)'!$E:$E,"&lt;"&amp;$G605)</f>
        <v>140</v>
      </c>
      <c r="AS605" s="7">
        <f>SUMIFS('Inventory (old)'!$M:$M,'Inventory (old)'!$A:$A,"Yield Line",'Inventory (old)'!$B:$B,$A605,'Inventory (old)'!$E:$E,"&gt;="&amp;$F605,'Inventory (old)'!$E:$E,"&lt;"&amp;$G605)</f>
        <v>0</v>
      </c>
      <c r="AT605" s="7">
        <f>SUMIFS('Inventory (old)'!$M:$M,'Inventory (old)'!$A:$A,"Island",'Inventory (old)'!$B:$B,$A605,'Inventory (old)'!$E:$E,"&gt;="&amp;$F605,'Inventory (old)'!$E:$E,"&lt;"&amp;$G605)</f>
        <v>0</v>
      </c>
      <c r="AU605" s="7">
        <f>SUMIFS('Inventory (old)'!$M:$M,'Inventory (old)'!$A:$A,"Railroad",'Inventory (old)'!$B:$B,$A605,'Inventory (old)'!$E:$E,"&gt;="&amp;$F605,'Inventory (old)'!$E:$E,"&lt;"&amp;$G605)</f>
        <v>0</v>
      </c>
      <c r="AV605" s="7">
        <f>SUMIFS('Inventory (old)'!$M:$M,'Inventory (old)'!$A:$A,"School",'Inventory (old)'!$B:$B,$A605,'Inventory (old)'!$E:$E,"&gt;="&amp;$F605,'Inventory (old)'!$E:$E,"&lt;"&amp;$G605)</f>
        <v>0</v>
      </c>
      <c r="AW605" s="7">
        <f>SUMIFS('Inventory (old)'!$M:$M,'Inventory (old)'!$A:$A,"Air Speed",'Inventory (old)'!$B:$B,$A605,'Inventory (old)'!$E:$E,"&gt;="&amp;$F605,'Inventory (old)'!$E:$E,"&lt;"&amp;$G605)</f>
        <v>0</v>
      </c>
      <c r="AX605" s="7">
        <f>SUMIFS('Inventory (old)'!$M:$M,'Inventory (old)'!$A:$A,"Wrong Way",'Inventory (old)'!$B:$B,$A605,'Inventory (old)'!$E:$E,"&gt;="&amp;$F605,'Inventory (old)'!$E:$E,"&lt;"&amp;$G605)</f>
        <v>0</v>
      </c>
      <c r="AY605" s="7">
        <f>SUMIFS('Inventory (old)'!$M:$M,'Inventory (old)'!$A:$A,"Merge Arrow",'Inventory (old)'!$B:$B,$A605,'Inventory (old)'!$E:$E,"&gt;="&amp;$F605,'Inventory (old)'!$E:$E,"&lt;"&amp;$G605)</f>
        <v>0</v>
      </c>
      <c r="AZ605" s="7">
        <f>SUMIFS('Inventory (old)'!$M:$M,'Inventory (old)'!$A:$A,"Bike",'Inventory (old)'!$B:$B,$A605,'Inventory (old)'!$E:$E,"&gt;="&amp;$F605,'Inventory (old)'!$E:$E,"&lt;"&amp;$G605)</f>
        <v>0</v>
      </c>
      <c r="BA605" s="7">
        <f>SUMIFS('Inventory (old)'!$M:$M,'Inventory (old)'!$A:$A,"Parking",'Inventory (old)'!$B:$B,$A605,'Inventory (old)'!$E:$E,"&gt;="&amp;$F605,'Inventory (old)'!$E:$E,"&lt;"&amp;$G605)</f>
        <v>0</v>
      </c>
      <c r="BB605" s="1">
        <f>SUMIFS('Inventory (old)'!$S:$S,'Inventory (old)'!$A:$A,"Parking",'Inventory (old)'!$B:$B,$A605,'Inventory (old)'!$E:$E,"&gt;="&amp;$F605,'Inventory (old)'!$E:$E,"&lt;"&amp;$G605)</f>
        <v>0</v>
      </c>
      <c r="BC605" s="13" t="s">
        <v>2738</v>
      </c>
    </row>
    <row r="606" spans="1:55" x14ac:dyDescent="0.25">
      <c r="A606" s="6" t="s">
        <v>2749</v>
      </c>
      <c r="B606" s="7" t="s">
        <v>91</v>
      </c>
      <c r="C606" s="7" t="s">
        <v>2240</v>
      </c>
      <c r="D606" s="7">
        <v>76</v>
      </c>
      <c r="E606" s="7" t="s">
        <v>58</v>
      </c>
      <c r="F606" s="8">
        <v>11.31</v>
      </c>
      <c r="G606" s="8">
        <v>11.58</v>
      </c>
      <c r="H606" s="7" t="s">
        <v>471</v>
      </c>
      <c r="I606" s="7" t="s">
        <v>2196</v>
      </c>
      <c r="J606" s="14">
        <v>0.11</v>
      </c>
      <c r="K606" s="15" t="s">
        <v>2241</v>
      </c>
      <c r="L606" s="7" t="s">
        <v>2217</v>
      </c>
      <c r="M606" s="7" t="s">
        <v>2072</v>
      </c>
      <c r="N606" s="20">
        <v>1</v>
      </c>
      <c r="O606" s="20" t="s">
        <v>201</v>
      </c>
      <c r="P606" s="20"/>
      <c r="Q606" s="20"/>
      <c r="R606" s="8"/>
      <c r="S606" s="8"/>
      <c r="T606" s="14"/>
      <c r="U606" s="14"/>
      <c r="V606" s="21"/>
      <c r="W606" s="16"/>
      <c r="X606" s="1">
        <v>91093</v>
      </c>
      <c r="Y606" s="7">
        <v>2022</v>
      </c>
      <c r="Z606" s="7" t="s">
        <v>25</v>
      </c>
      <c r="AA606" s="7">
        <v>2022</v>
      </c>
      <c r="AB606" s="16" t="s">
        <v>25</v>
      </c>
      <c r="AC606" s="15" t="s">
        <v>3297</v>
      </c>
      <c r="AD606" s="8">
        <f t="shared" si="160"/>
        <v>0</v>
      </c>
      <c r="AE606" s="8">
        <f t="shared" si="161"/>
        <v>0.11</v>
      </c>
      <c r="AF606" s="8">
        <f t="shared" si="162"/>
        <v>0.11</v>
      </c>
      <c r="AG606" s="8">
        <f t="shared" si="163"/>
        <v>0</v>
      </c>
      <c r="AH606" s="7">
        <f>IF($P606="X",SUMIFS('Inventory (old)'!$M:$M,'Inventory (old)'!$A:$A,"Channel",'Inventory (old)'!$B:$B,$A606,'Inventory (old)'!$E:$E,"&gt;="&amp;$F606,'Inventory (old)'!$E:$E,"&lt;"&amp;$G606),0)</f>
        <v>0</v>
      </c>
      <c r="AI606" s="12">
        <f>IF($P606="X",SUMIFS('Inventory (old)'!$M:$M,'Inventory (old)'!$A:$A,"Dotted Line",'Inventory (old)'!$B:$B,$A606,'Inventory (old)'!$E:$E,"&gt;="&amp;$F606,'Inventory (old)'!$E:$E,"&lt;"&amp;$G606),0)</f>
        <v>0</v>
      </c>
      <c r="AJ606" s="15"/>
      <c r="AK606" s="7">
        <f>IF($P606="X",0,SUMIFS('Inventory (old)'!$M:$M,'Inventory (old)'!$A:$A,"Channel",'Inventory (old)'!$B:$B,$A606,'Inventory (old)'!$E:$E,"&gt;="&amp;F606,'Inventory (old)'!$E:$E,"&lt;"&amp;$G606))</f>
        <v>396</v>
      </c>
      <c r="AL606" s="7">
        <f>IF($P606="X",0,SUMIFS('Inventory (old)'!$M:$M,'Inventory (old)'!$A:$A,"Dotted Line",'Inventory (old)'!$B:$B,$A606,'Inventory (old)'!$E:$E,"&gt;="&amp;$F606,'Inventory (old)'!$E:$E,"&lt;"&amp;$G606))</f>
        <v>356</v>
      </c>
      <c r="AM606" s="7">
        <f>SUMIFS('Inventory (old)'!$M:$M,'Inventory (old)'!$A:$A,"Stop Line",'Inventory (old)'!$B:$B,$A606,'Inventory (old)'!$E:$E,"&gt;="&amp;$F606,'Inventory (old)'!$E:$E,"&lt;"&amp;$G606)</f>
        <v>45</v>
      </c>
      <c r="AN606" s="7">
        <f>SUMIFS('Inventory (old)'!$M:$M,'Inventory (old)'!$A:$A,"Arrows and Onlys",'Inventory (old)'!$B:$B,$A606,'Inventory (old)'!$E:$E,"&gt;="&amp;$F606,'Inventory (old)'!$E:$E,"&lt;"&amp;$G606)</f>
        <v>0</v>
      </c>
      <c r="AO606" s="7">
        <f>SUMIFS('Inventory (old)'!$N:$N,'Inventory (old)'!$A:$A,"Arrows and Onlys",'Inventory (old)'!$B:$B,$A606,'Inventory (old)'!$E:$E,"&gt;="&amp;$F606,'Inventory (old)'!$E:$E,"&lt;"&amp;$G606)</f>
        <v>0</v>
      </c>
      <c r="AP606" s="7">
        <f>SUMIFS('Inventory (old)'!$O:$O,'Inventory (old)'!$A:$A,"Transverse",'Inventory (old)'!$B:$B,$A606,'Inventory (old)'!$E:$E,"&gt;="&amp;$F606,'Inventory (old)'!$E:$E,"&lt;"&amp;$G606)</f>
        <v>76</v>
      </c>
      <c r="AQ606" s="7">
        <f>SUMIFS('Inventory (old)'!$P:$P,'Inventory (old)'!$A:$A,"Transverse",'Inventory (old)'!$B:$B,$A606,'Inventory (old)'!$E:$E,"&gt;="&amp;$F606,'Inventory (old)'!$E:$E,"&lt;"&amp;$G606)</f>
        <v>0</v>
      </c>
      <c r="AR606" s="7">
        <f>SUMIFS('Inventory (old)'!$M:$M,'Inventory (old)'!$A:$A,"Crosswalk",'Inventory (old)'!$B:$B,$A606,'Inventory (old)'!$E:$E,"&gt;="&amp;$F606,'Inventory (old)'!$E:$E,"&lt;"&amp;$G606)</f>
        <v>0</v>
      </c>
      <c r="AS606" s="7">
        <f>SUMIFS('Inventory (old)'!$M:$M,'Inventory (old)'!$A:$A,"Yield Line",'Inventory (old)'!$B:$B,$A606,'Inventory (old)'!$E:$E,"&gt;="&amp;$F606,'Inventory (old)'!$E:$E,"&lt;"&amp;$G606)</f>
        <v>0</v>
      </c>
      <c r="AT606" s="7">
        <f>SUMIFS('Inventory (old)'!$M:$M,'Inventory (old)'!$A:$A,"Island",'Inventory (old)'!$B:$B,$A606,'Inventory (old)'!$E:$E,"&gt;="&amp;$F606,'Inventory (old)'!$E:$E,"&lt;"&amp;$G606)</f>
        <v>0</v>
      </c>
      <c r="AU606" s="7">
        <f>SUMIFS('Inventory (old)'!$M:$M,'Inventory (old)'!$A:$A,"Railroad",'Inventory (old)'!$B:$B,$A606,'Inventory (old)'!$E:$E,"&gt;="&amp;$F606,'Inventory (old)'!$E:$E,"&lt;"&amp;$G606)</f>
        <v>0</v>
      </c>
      <c r="AV606" s="7">
        <f>SUMIFS('Inventory (old)'!$M:$M,'Inventory (old)'!$A:$A,"School",'Inventory (old)'!$B:$B,$A606,'Inventory (old)'!$E:$E,"&gt;="&amp;$F606,'Inventory (old)'!$E:$E,"&lt;"&amp;$G606)</f>
        <v>0</v>
      </c>
      <c r="AW606" s="7">
        <f>SUMIFS('Inventory (old)'!$M:$M,'Inventory (old)'!$A:$A,"Air Speed",'Inventory (old)'!$B:$B,$A606,'Inventory (old)'!$E:$E,"&gt;="&amp;$F606,'Inventory (old)'!$E:$E,"&lt;"&amp;$G606)</f>
        <v>0</v>
      </c>
      <c r="AX606" s="7">
        <f>SUMIFS('Inventory (old)'!$M:$M,'Inventory (old)'!$A:$A,"Wrong Way",'Inventory (old)'!$B:$B,$A606,'Inventory (old)'!$E:$E,"&gt;="&amp;$F606,'Inventory (old)'!$E:$E,"&lt;"&amp;$G606)</f>
        <v>0</v>
      </c>
      <c r="AY606" s="7">
        <f>SUMIFS('Inventory (old)'!$M:$M,'Inventory (old)'!$A:$A,"Merge Arrow",'Inventory (old)'!$B:$B,$A606,'Inventory (old)'!$E:$E,"&gt;="&amp;$F606,'Inventory (old)'!$E:$E,"&lt;"&amp;$G606)</f>
        <v>0</v>
      </c>
      <c r="AZ606" s="7">
        <f>SUMIFS('Inventory (old)'!$M:$M,'Inventory (old)'!$A:$A,"Bike",'Inventory (old)'!$B:$B,$A606,'Inventory (old)'!$E:$E,"&gt;="&amp;$F606,'Inventory (old)'!$E:$E,"&lt;"&amp;$G606)</f>
        <v>0</v>
      </c>
      <c r="BA606" s="7">
        <f>SUMIFS('Inventory (old)'!$M:$M,'Inventory (old)'!$A:$A,"Parking",'Inventory (old)'!$B:$B,$A606,'Inventory (old)'!$E:$E,"&gt;="&amp;$F606,'Inventory (old)'!$E:$E,"&lt;"&amp;$G606)</f>
        <v>0</v>
      </c>
      <c r="BB606" s="1">
        <f>SUMIFS('Inventory (old)'!$S:$S,'Inventory (old)'!$A:$A,"Parking",'Inventory (old)'!$B:$B,$A606,'Inventory (old)'!$E:$E,"&gt;="&amp;$F606,'Inventory (old)'!$E:$E,"&lt;"&amp;$G606)</f>
        <v>0</v>
      </c>
      <c r="BC606" s="13" t="s">
        <v>2739</v>
      </c>
    </row>
    <row r="607" spans="1:55" x14ac:dyDescent="0.25">
      <c r="A607" s="6" t="s">
        <v>2750</v>
      </c>
      <c r="B607" s="7" t="s">
        <v>91</v>
      </c>
      <c r="C607" s="7" t="s">
        <v>2240</v>
      </c>
      <c r="D607" s="7">
        <v>76</v>
      </c>
      <c r="E607" s="7" t="s">
        <v>58</v>
      </c>
      <c r="F607" s="8">
        <v>11.31</v>
      </c>
      <c r="G607" s="8">
        <v>11.58</v>
      </c>
      <c r="H607" s="7" t="s">
        <v>471</v>
      </c>
      <c r="I607" s="7" t="s">
        <v>2198</v>
      </c>
      <c r="J607" s="14">
        <v>0.12</v>
      </c>
      <c r="K607" s="15" t="s">
        <v>2241</v>
      </c>
      <c r="L607" s="7" t="s">
        <v>2217</v>
      </c>
      <c r="M607" s="7" t="s">
        <v>2072</v>
      </c>
      <c r="N607" s="20">
        <v>1</v>
      </c>
      <c r="O607" s="20" t="s">
        <v>201</v>
      </c>
      <c r="P607" s="20"/>
      <c r="Q607" s="20"/>
      <c r="R607" s="8"/>
      <c r="S607" s="8"/>
      <c r="T607" s="14"/>
      <c r="U607" s="14"/>
      <c r="V607" s="21"/>
      <c r="W607" s="16"/>
      <c r="X607" s="1">
        <v>91093</v>
      </c>
      <c r="Y607" s="7">
        <v>2022</v>
      </c>
      <c r="Z607" s="7" t="s">
        <v>25</v>
      </c>
      <c r="AA607" s="7">
        <v>2022</v>
      </c>
      <c r="AB607" s="16" t="s">
        <v>25</v>
      </c>
      <c r="AC607" s="15" t="s">
        <v>3297</v>
      </c>
      <c r="AD607" s="8">
        <f t="shared" ref="AD607:AD675" si="165">IF(L607="",IF(ISODD(N607),J607*2,J607),0)</f>
        <v>0</v>
      </c>
      <c r="AE607" s="8">
        <f t="shared" ref="AE607:AE675" si="166">IF(L607="",(J607-(S607-R607))*2,J607-(S607-R607))</f>
        <v>0.12</v>
      </c>
      <c r="AF607" s="8">
        <f t="shared" ref="AF607:AF675" si="167">IF(L607="",0,J607)</f>
        <v>0.12</v>
      </c>
      <c r="AG607" s="8">
        <f t="shared" ref="AG607:AG675" si="168">IF(L607="",IF(OR(N607=4,N607=5),J607*2,IF(OR(N607=6,N607=7),J607*4,0)),(N607-1)*J607)+(U607-T607)*V607</f>
        <v>0</v>
      </c>
      <c r="AH607" s="7">
        <f>IF($P607="X",SUMIFS('Inventory (old)'!$M:$M,'Inventory (old)'!$A:$A,"Channel",'Inventory (old)'!$B:$B,$A607,'Inventory (old)'!$E:$E,"&gt;="&amp;$F607,'Inventory (old)'!$E:$E,"&lt;"&amp;$G607),0)</f>
        <v>0</v>
      </c>
      <c r="AI607" s="12">
        <f>IF($P607="X",SUMIFS('Inventory (old)'!$M:$M,'Inventory (old)'!$A:$A,"Dotted Line",'Inventory (old)'!$B:$B,$A607,'Inventory (old)'!$E:$E,"&gt;="&amp;$F607,'Inventory (old)'!$E:$E,"&lt;"&amp;$G607),0)</f>
        <v>0</v>
      </c>
      <c r="AJ607" s="15"/>
      <c r="AK607" s="7">
        <f>IF($P607="X",0,SUMIFS('Inventory (old)'!$M:$M,'Inventory (old)'!$A:$A,"Channel",'Inventory (old)'!$B:$B,$A607,'Inventory (old)'!$E:$E,"&gt;="&amp;F607,'Inventory (old)'!$E:$E,"&lt;"&amp;$G607))</f>
        <v>139</v>
      </c>
      <c r="AL607" s="7">
        <f>IF($P607="X",0,SUMIFS('Inventory (old)'!$M:$M,'Inventory (old)'!$A:$A,"Dotted Line",'Inventory (old)'!$B:$B,$A607,'Inventory (old)'!$E:$E,"&gt;="&amp;$F607,'Inventory (old)'!$E:$E,"&lt;"&amp;$G607))</f>
        <v>606</v>
      </c>
      <c r="AM607" s="7">
        <f>SUMIFS('Inventory (old)'!$M:$M,'Inventory (old)'!$A:$A,"Stop Line",'Inventory (old)'!$B:$B,$A607,'Inventory (old)'!$E:$E,"&gt;="&amp;$F607,'Inventory (old)'!$E:$E,"&lt;"&amp;$G607)</f>
        <v>0</v>
      </c>
      <c r="AN607" s="7">
        <f>SUMIFS('Inventory (old)'!$M:$M,'Inventory (old)'!$A:$A,"Arrows and Onlys",'Inventory (old)'!$B:$B,$A607,'Inventory (old)'!$E:$E,"&gt;="&amp;$F607,'Inventory (old)'!$E:$E,"&lt;"&amp;$G607)</f>
        <v>0</v>
      </c>
      <c r="AO607" s="7">
        <f>SUMIFS('Inventory (old)'!$N:$N,'Inventory (old)'!$A:$A,"Arrows and Onlys",'Inventory (old)'!$B:$B,$A607,'Inventory (old)'!$E:$E,"&gt;="&amp;$F607,'Inventory (old)'!$E:$E,"&lt;"&amp;$G607)</f>
        <v>0</v>
      </c>
      <c r="AP607" s="7">
        <f>SUMIFS('Inventory (old)'!$O:$O,'Inventory (old)'!$A:$A,"Transverse",'Inventory (old)'!$B:$B,$A607,'Inventory (old)'!$E:$E,"&gt;="&amp;$F607,'Inventory (old)'!$E:$E,"&lt;"&amp;$G607)</f>
        <v>0</v>
      </c>
      <c r="AQ607" s="7">
        <f>SUMIFS('Inventory (old)'!$P:$P,'Inventory (old)'!$A:$A,"Transverse",'Inventory (old)'!$B:$B,$A607,'Inventory (old)'!$E:$E,"&gt;="&amp;$F607,'Inventory (old)'!$E:$E,"&lt;"&amp;$G607)</f>
        <v>0</v>
      </c>
      <c r="AR607" s="7">
        <f>SUMIFS('Inventory (old)'!$M:$M,'Inventory (old)'!$A:$A,"Crosswalk",'Inventory (old)'!$B:$B,$A607,'Inventory (old)'!$E:$E,"&gt;="&amp;$F607,'Inventory (old)'!$E:$E,"&lt;"&amp;$G607)</f>
        <v>120</v>
      </c>
      <c r="AS607" s="7">
        <f>SUMIFS('Inventory (old)'!$M:$M,'Inventory (old)'!$A:$A,"Yield Line",'Inventory (old)'!$B:$B,$A607,'Inventory (old)'!$E:$E,"&gt;="&amp;$F607,'Inventory (old)'!$E:$E,"&lt;"&amp;$G607)</f>
        <v>0</v>
      </c>
      <c r="AT607" s="7">
        <f>SUMIFS('Inventory (old)'!$M:$M,'Inventory (old)'!$A:$A,"Island",'Inventory (old)'!$B:$B,$A607,'Inventory (old)'!$E:$E,"&gt;="&amp;$F607,'Inventory (old)'!$E:$E,"&lt;"&amp;$G607)</f>
        <v>0</v>
      </c>
      <c r="AU607" s="7">
        <f>SUMIFS('Inventory (old)'!$M:$M,'Inventory (old)'!$A:$A,"Railroad",'Inventory (old)'!$B:$B,$A607,'Inventory (old)'!$E:$E,"&gt;="&amp;$F607,'Inventory (old)'!$E:$E,"&lt;"&amp;$G607)</f>
        <v>0</v>
      </c>
      <c r="AV607" s="7">
        <f>SUMIFS('Inventory (old)'!$M:$M,'Inventory (old)'!$A:$A,"School",'Inventory (old)'!$B:$B,$A607,'Inventory (old)'!$E:$E,"&gt;="&amp;$F607,'Inventory (old)'!$E:$E,"&lt;"&amp;$G607)</f>
        <v>0</v>
      </c>
      <c r="AW607" s="7">
        <f>SUMIFS('Inventory (old)'!$M:$M,'Inventory (old)'!$A:$A,"Air Speed",'Inventory (old)'!$B:$B,$A607,'Inventory (old)'!$E:$E,"&gt;="&amp;$F607,'Inventory (old)'!$E:$E,"&lt;"&amp;$G607)</f>
        <v>0</v>
      </c>
      <c r="AX607" s="7">
        <f>SUMIFS('Inventory (old)'!$M:$M,'Inventory (old)'!$A:$A,"Wrong Way",'Inventory (old)'!$B:$B,$A607,'Inventory (old)'!$E:$E,"&gt;="&amp;$F607,'Inventory (old)'!$E:$E,"&lt;"&amp;$G607)</f>
        <v>0</v>
      </c>
      <c r="AY607" s="7">
        <f>SUMIFS('Inventory (old)'!$M:$M,'Inventory (old)'!$A:$A,"Merge Arrow",'Inventory (old)'!$B:$B,$A607,'Inventory (old)'!$E:$E,"&gt;="&amp;$F607,'Inventory (old)'!$E:$E,"&lt;"&amp;$G607)</f>
        <v>0</v>
      </c>
      <c r="AZ607" s="7">
        <f>SUMIFS('Inventory (old)'!$M:$M,'Inventory (old)'!$A:$A,"Bike",'Inventory (old)'!$B:$B,$A607,'Inventory (old)'!$E:$E,"&gt;="&amp;$F607,'Inventory (old)'!$E:$E,"&lt;"&amp;$G607)</f>
        <v>0</v>
      </c>
      <c r="BA607" s="7">
        <f>SUMIFS('Inventory (old)'!$M:$M,'Inventory (old)'!$A:$A,"Parking",'Inventory (old)'!$B:$B,$A607,'Inventory (old)'!$E:$E,"&gt;="&amp;$F607,'Inventory (old)'!$E:$E,"&lt;"&amp;$G607)</f>
        <v>0</v>
      </c>
      <c r="BB607" s="1">
        <f>SUMIFS('Inventory (old)'!$S:$S,'Inventory (old)'!$A:$A,"Parking",'Inventory (old)'!$B:$B,$A607,'Inventory (old)'!$E:$E,"&gt;="&amp;$F607,'Inventory (old)'!$E:$E,"&lt;"&amp;$G607)</f>
        <v>0</v>
      </c>
      <c r="BC607" s="13" t="s">
        <v>2740</v>
      </c>
    </row>
    <row r="608" spans="1:55" x14ac:dyDescent="0.25">
      <c r="A608" s="6" t="s">
        <v>2751</v>
      </c>
      <c r="B608" s="7" t="s">
        <v>91</v>
      </c>
      <c r="C608" s="7" t="s">
        <v>2240</v>
      </c>
      <c r="D608" s="7">
        <v>76</v>
      </c>
      <c r="E608" s="7" t="s">
        <v>59</v>
      </c>
      <c r="F608" s="8">
        <v>11.31</v>
      </c>
      <c r="G608" s="8">
        <v>11.58</v>
      </c>
      <c r="H608" s="7" t="s">
        <v>471</v>
      </c>
      <c r="I608" s="7" t="s">
        <v>2196</v>
      </c>
      <c r="J608" s="14">
        <v>0.12</v>
      </c>
      <c r="K608" s="15" t="s">
        <v>2241</v>
      </c>
      <c r="L608" s="7" t="s">
        <v>2217</v>
      </c>
      <c r="M608" s="7" t="s">
        <v>2072</v>
      </c>
      <c r="N608" s="20">
        <v>1</v>
      </c>
      <c r="O608" s="20" t="s">
        <v>201</v>
      </c>
      <c r="P608" s="20"/>
      <c r="Q608" s="20"/>
      <c r="R608" s="8"/>
      <c r="S608" s="8"/>
      <c r="T608" s="14"/>
      <c r="U608" s="14"/>
      <c r="V608" s="21"/>
      <c r="W608" s="16"/>
      <c r="X608" s="1">
        <v>91093</v>
      </c>
      <c r="Y608" s="7">
        <v>2022</v>
      </c>
      <c r="Z608" s="7" t="s">
        <v>25</v>
      </c>
      <c r="AA608" s="7">
        <v>2022</v>
      </c>
      <c r="AB608" s="16" t="s">
        <v>25</v>
      </c>
      <c r="AC608" s="15" t="s">
        <v>3297</v>
      </c>
      <c r="AD608" s="8">
        <f t="shared" si="165"/>
        <v>0</v>
      </c>
      <c r="AE608" s="8">
        <f t="shared" si="166"/>
        <v>0.12</v>
      </c>
      <c r="AF608" s="8">
        <f t="shared" si="167"/>
        <v>0.12</v>
      </c>
      <c r="AG608" s="8">
        <f t="shared" si="168"/>
        <v>0</v>
      </c>
      <c r="AH608" s="7">
        <f>IF($P608="X",SUMIFS('Inventory (old)'!$M:$M,'Inventory (old)'!$A:$A,"Channel",'Inventory (old)'!$B:$B,$A608,'Inventory (old)'!$E:$E,"&gt;="&amp;$F608,'Inventory (old)'!$E:$E,"&lt;"&amp;$G608),0)</f>
        <v>0</v>
      </c>
      <c r="AI608" s="12">
        <f>IF($P608="X",SUMIFS('Inventory (old)'!$M:$M,'Inventory (old)'!$A:$A,"Dotted Line",'Inventory (old)'!$B:$B,$A608,'Inventory (old)'!$E:$E,"&gt;="&amp;$F608,'Inventory (old)'!$E:$E,"&lt;"&amp;$G608),0)</f>
        <v>0</v>
      </c>
      <c r="AJ608" s="15"/>
      <c r="AK608" s="7">
        <f>IF($P608="X",0,SUMIFS('Inventory (old)'!$M:$M,'Inventory (old)'!$A:$A,"Channel",'Inventory (old)'!$B:$B,$A608,'Inventory (old)'!$E:$E,"&gt;="&amp;F608,'Inventory (old)'!$E:$E,"&lt;"&amp;$G608))</f>
        <v>821</v>
      </c>
      <c r="AL608" s="7">
        <f>IF($P608="X",0,SUMIFS('Inventory (old)'!$M:$M,'Inventory (old)'!$A:$A,"Dotted Line",'Inventory (old)'!$B:$B,$A608,'Inventory (old)'!$E:$E,"&gt;="&amp;$F608,'Inventory (old)'!$E:$E,"&lt;"&amp;$G608))</f>
        <v>387</v>
      </c>
      <c r="AM608" s="7">
        <f>SUMIFS('Inventory (old)'!$M:$M,'Inventory (old)'!$A:$A,"Stop Line",'Inventory (old)'!$B:$B,$A608,'Inventory (old)'!$E:$E,"&gt;="&amp;$F608,'Inventory (old)'!$E:$E,"&lt;"&amp;$G608)</f>
        <v>40</v>
      </c>
      <c r="AN608" s="7">
        <f>SUMIFS('Inventory (old)'!$M:$M,'Inventory (old)'!$A:$A,"Arrows and Onlys",'Inventory (old)'!$B:$B,$A608,'Inventory (old)'!$E:$E,"&gt;="&amp;$F608,'Inventory (old)'!$E:$E,"&lt;"&amp;$G608)</f>
        <v>10</v>
      </c>
      <c r="AO608" s="7">
        <f>SUMIFS('Inventory (old)'!$N:$N,'Inventory (old)'!$A:$A,"Arrows and Onlys",'Inventory (old)'!$B:$B,$A608,'Inventory (old)'!$E:$E,"&gt;="&amp;$F608,'Inventory (old)'!$E:$E,"&lt;"&amp;$G608)</f>
        <v>0</v>
      </c>
      <c r="AP608" s="7">
        <f>SUMIFS('Inventory (old)'!$O:$O,'Inventory (old)'!$A:$A,"Transverse",'Inventory (old)'!$B:$B,$A608,'Inventory (old)'!$E:$E,"&gt;="&amp;$F608,'Inventory (old)'!$E:$E,"&lt;"&amp;$G608)</f>
        <v>51</v>
      </c>
      <c r="AQ608" s="7">
        <f>SUMIFS('Inventory (old)'!$P:$P,'Inventory (old)'!$A:$A,"Transverse",'Inventory (old)'!$B:$B,$A608,'Inventory (old)'!$E:$E,"&gt;="&amp;$F608,'Inventory (old)'!$E:$E,"&lt;"&amp;$G608)</f>
        <v>0</v>
      </c>
      <c r="AR608" s="7">
        <f>SUMIFS('Inventory (old)'!$M:$M,'Inventory (old)'!$A:$A,"Crosswalk",'Inventory (old)'!$B:$B,$A608,'Inventory (old)'!$E:$E,"&gt;="&amp;$F608,'Inventory (old)'!$E:$E,"&lt;"&amp;$G608)</f>
        <v>140</v>
      </c>
      <c r="AS608" s="7">
        <f>SUMIFS('Inventory (old)'!$M:$M,'Inventory (old)'!$A:$A,"Yield Line",'Inventory (old)'!$B:$B,$A608,'Inventory (old)'!$E:$E,"&gt;="&amp;$F608,'Inventory (old)'!$E:$E,"&lt;"&amp;$G608)</f>
        <v>0</v>
      </c>
      <c r="AT608" s="7">
        <f>SUMIFS('Inventory (old)'!$M:$M,'Inventory (old)'!$A:$A,"Island",'Inventory (old)'!$B:$B,$A608,'Inventory (old)'!$E:$E,"&gt;="&amp;$F608,'Inventory (old)'!$E:$E,"&lt;"&amp;$G608)</f>
        <v>0</v>
      </c>
      <c r="AU608" s="7">
        <f>SUMIFS('Inventory (old)'!$M:$M,'Inventory (old)'!$A:$A,"Railroad",'Inventory (old)'!$B:$B,$A608,'Inventory (old)'!$E:$E,"&gt;="&amp;$F608,'Inventory (old)'!$E:$E,"&lt;"&amp;$G608)</f>
        <v>0</v>
      </c>
      <c r="AV608" s="7">
        <f>SUMIFS('Inventory (old)'!$M:$M,'Inventory (old)'!$A:$A,"School",'Inventory (old)'!$B:$B,$A608,'Inventory (old)'!$E:$E,"&gt;="&amp;$F608,'Inventory (old)'!$E:$E,"&lt;"&amp;$G608)</f>
        <v>0</v>
      </c>
      <c r="AW608" s="7">
        <f>SUMIFS('Inventory (old)'!$M:$M,'Inventory (old)'!$A:$A,"Air Speed",'Inventory (old)'!$B:$B,$A608,'Inventory (old)'!$E:$E,"&gt;="&amp;$F608,'Inventory (old)'!$E:$E,"&lt;"&amp;$G608)</f>
        <v>0</v>
      </c>
      <c r="AX608" s="7">
        <f>SUMIFS('Inventory (old)'!$M:$M,'Inventory (old)'!$A:$A,"Wrong Way",'Inventory (old)'!$B:$B,$A608,'Inventory (old)'!$E:$E,"&gt;="&amp;$F608,'Inventory (old)'!$E:$E,"&lt;"&amp;$G608)</f>
        <v>0</v>
      </c>
      <c r="AY608" s="7">
        <f>SUMIFS('Inventory (old)'!$M:$M,'Inventory (old)'!$A:$A,"Merge Arrow",'Inventory (old)'!$B:$B,$A608,'Inventory (old)'!$E:$E,"&gt;="&amp;$F608,'Inventory (old)'!$E:$E,"&lt;"&amp;$G608)</f>
        <v>0</v>
      </c>
      <c r="AZ608" s="7">
        <f>SUMIFS('Inventory (old)'!$M:$M,'Inventory (old)'!$A:$A,"Bike",'Inventory (old)'!$B:$B,$A608,'Inventory (old)'!$E:$E,"&gt;="&amp;$F608,'Inventory (old)'!$E:$E,"&lt;"&amp;$G608)</f>
        <v>0</v>
      </c>
      <c r="BA608" s="7">
        <f>SUMIFS('Inventory (old)'!$M:$M,'Inventory (old)'!$A:$A,"Parking",'Inventory (old)'!$B:$B,$A608,'Inventory (old)'!$E:$E,"&gt;="&amp;$F608,'Inventory (old)'!$E:$E,"&lt;"&amp;$G608)</f>
        <v>0</v>
      </c>
      <c r="BB608" s="1">
        <f>SUMIFS('Inventory (old)'!$S:$S,'Inventory (old)'!$A:$A,"Parking",'Inventory (old)'!$B:$B,$A608,'Inventory (old)'!$E:$E,"&gt;="&amp;$F608,'Inventory (old)'!$E:$E,"&lt;"&amp;$G608)</f>
        <v>0</v>
      </c>
      <c r="BC608" s="13" t="s">
        <v>2741</v>
      </c>
    </row>
    <row r="609" spans="1:55" x14ac:dyDescent="0.25">
      <c r="A609" s="6" t="s">
        <v>2748</v>
      </c>
      <c r="B609" s="7" t="s">
        <v>91</v>
      </c>
      <c r="C609" s="7" t="s">
        <v>2240</v>
      </c>
      <c r="D609" s="7">
        <v>76</v>
      </c>
      <c r="E609" s="7" t="s">
        <v>59</v>
      </c>
      <c r="F609" s="8">
        <v>11.31</v>
      </c>
      <c r="G609" s="8">
        <v>11.58</v>
      </c>
      <c r="H609" s="7" t="s">
        <v>471</v>
      </c>
      <c r="I609" s="7" t="s">
        <v>2198</v>
      </c>
      <c r="J609" s="14">
        <v>0.14000000000000001</v>
      </c>
      <c r="K609" s="15" t="s">
        <v>2241</v>
      </c>
      <c r="L609" s="7" t="s">
        <v>2217</v>
      </c>
      <c r="M609" s="7" t="s">
        <v>2072</v>
      </c>
      <c r="N609" s="20">
        <v>1</v>
      </c>
      <c r="O609" s="20" t="s">
        <v>201</v>
      </c>
      <c r="P609" s="20"/>
      <c r="Q609" s="20"/>
      <c r="R609" s="8"/>
      <c r="S609" s="8"/>
      <c r="T609" s="14"/>
      <c r="U609" s="14"/>
      <c r="V609" s="21"/>
      <c r="W609" s="16"/>
      <c r="X609" s="1">
        <v>91093</v>
      </c>
      <c r="Y609" s="7">
        <v>2022</v>
      </c>
      <c r="Z609" s="7" t="s">
        <v>25</v>
      </c>
      <c r="AA609" s="7">
        <v>2022</v>
      </c>
      <c r="AB609" s="16" t="s">
        <v>25</v>
      </c>
      <c r="AC609" s="15" t="s">
        <v>3297</v>
      </c>
      <c r="AD609" s="8">
        <f t="shared" si="165"/>
        <v>0</v>
      </c>
      <c r="AE609" s="8">
        <f t="shared" si="166"/>
        <v>0.14000000000000001</v>
      </c>
      <c r="AF609" s="8">
        <f t="shared" si="167"/>
        <v>0.14000000000000001</v>
      </c>
      <c r="AG609" s="8">
        <f t="shared" si="168"/>
        <v>0</v>
      </c>
      <c r="AH609" s="7">
        <f>IF($P609="X",SUMIFS('Inventory (old)'!$M:$M,'Inventory (old)'!$A:$A,"Channel",'Inventory (old)'!$B:$B,$A609,'Inventory (old)'!$E:$E,"&gt;="&amp;$F609,'Inventory (old)'!$E:$E,"&lt;"&amp;$G609),0)</f>
        <v>0</v>
      </c>
      <c r="AI609" s="12">
        <f>IF($P609="X",SUMIFS('Inventory (old)'!$M:$M,'Inventory (old)'!$A:$A,"Dotted Line",'Inventory (old)'!$B:$B,$A609,'Inventory (old)'!$E:$E,"&gt;="&amp;$F609,'Inventory (old)'!$E:$E,"&lt;"&amp;$G609),0)</f>
        <v>0</v>
      </c>
      <c r="AJ609" s="15"/>
      <c r="AK609" s="7">
        <f>IF($P609="X",0,SUMIFS('Inventory (old)'!$M:$M,'Inventory (old)'!$A:$A,"Channel",'Inventory (old)'!$B:$B,$A609,'Inventory (old)'!$E:$E,"&gt;="&amp;F609,'Inventory (old)'!$E:$E,"&lt;"&amp;$G609))</f>
        <v>253</v>
      </c>
      <c r="AL609" s="7">
        <f>IF($P609="X",0,SUMIFS('Inventory (old)'!$M:$M,'Inventory (old)'!$A:$A,"Dotted Line",'Inventory (old)'!$B:$B,$A609,'Inventory (old)'!$E:$E,"&gt;="&amp;$F609,'Inventory (old)'!$E:$E,"&lt;"&amp;$G609))</f>
        <v>754</v>
      </c>
      <c r="AM609" s="7">
        <f>SUMIFS('Inventory (old)'!$M:$M,'Inventory (old)'!$A:$A,"Stop Line",'Inventory (old)'!$B:$B,$A609,'Inventory (old)'!$E:$E,"&gt;="&amp;$F609,'Inventory (old)'!$E:$E,"&lt;"&amp;$G609)</f>
        <v>0</v>
      </c>
      <c r="AN609" s="7">
        <f>SUMIFS('Inventory (old)'!$M:$M,'Inventory (old)'!$A:$A,"Arrows and Onlys",'Inventory (old)'!$B:$B,$A609,'Inventory (old)'!$E:$E,"&gt;="&amp;$F609,'Inventory (old)'!$E:$E,"&lt;"&amp;$G609)</f>
        <v>0</v>
      </c>
      <c r="AO609" s="7">
        <f>SUMIFS('Inventory (old)'!$N:$N,'Inventory (old)'!$A:$A,"Arrows and Onlys",'Inventory (old)'!$B:$B,$A609,'Inventory (old)'!$E:$E,"&gt;="&amp;$F609,'Inventory (old)'!$E:$E,"&lt;"&amp;$G609)</f>
        <v>0</v>
      </c>
      <c r="AP609" s="7">
        <f>SUMIFS('Inventory (old)'!$O:$O,'Inventory (old)'!$A:$A,"Transverse",'Inventory (old)'!$B:$B,$A609,'Inventory (old)'!$E:$E,"&gt;="&amp;$F609,'Inventory (old)'!$E:$E,"&lt;"&amp;$G609)</f>
        <v>0</v>
      </c>
      <c r="AQ609" s="7">
        <f>SUMIFS('Inventory (old)'!$P:$P,'Inventory (old)'!$A:$A,"Transverse",'Inventory (old)'!$B:$B,$A609,'Inventory (old)'!$E:$E,"&gt;="&amp;$F609,'Inventory (old)'!$E:$E,"&lt;"&amp;$G609)</f>
        <v>0</v>
      </c>
      <c r="AR609" s="7">
        <f>SUMIFS('Inventory (old)'!$M:$M,'Inventory (old)'!$A:$A,"Crosswalk",'Inventory (old)'!$B:$B,$A609,'Inventory (old)'!$E:$E,"&gt;="&amp;$F609,'Inventory (old)'!$E:$E,"&lt;"&amp;$G609)</f>
        <v>0</v>
      </c>
      <c r="AS609" s="7">
        <f>SUMIFS('Inventory (old)'!$M:$M,'Inventory (old)'!$A:$A,"Yield Line",'Inventory (old)'!$B:$B,$A609,'Inventory (old)'!$E:$E,"&gt;="&amp;$F609,'Inventory (old)'!$E:$E,"&lt;"&amp;$G609)</f>
        <v>0</v>
      </c>
      <c r="AT609" s="7">
        <f>SUMIFS('Inventory (old)'!$M:$M,'Inventory (old)'!$A:$A,"Island",'Inventory (old)'!$B:$B,$A609,'Inventory (old)'!$E:$E,"&gt;="&amp;$F609,'Inventory (old)'!$E:$E,"&lt;"&amp;$G609)</f>
        <v>0</v>
      </c>
      <c r="AU609" s="7">
        <f>SUMIFS('Inventory (old)'!$M:$M,'Inventory (old)'!$A:$A,"Railroad",'Inventory (old)'!$B:$B,$A609,'Inventory (old)'!$E:$E,"&gt;="&amp;$F609,'Inventory (old)'!$E:$E,"&lt;"&amp;$G609)</f>
        <v>0</v>
      </c>
      <c r="AV609" s="7">
        <f>SUMIFS('Inventory (old)'!$M:$M,'Inventory (old)'!$A:$A,"School",'Inventory (old)'!$B:$B,$A609,'Inventory (old)'!$E:$E,"&gt;="&amp;$F609,'Inventory (old)'!$E:$E,"&lt;"&amp;$G609)</f>
        <v>0</v>
      </c>
      <c r="AW609" s="7">
        <f>SUMIFS('Inventory (old)'!$M:$M,'Inventory (old)'!$A:$A,"Air Speed",'Inventory (old)'!$B:$B,$A609,'Inventory (old)'!$E:$E,"&gt;="&amp;$F609,'Inventory (old)'!$E:$E,"&lt;"&amp;$G609)</f>
        <v>0</v>
      </c>
      <c r="AX609" s="7">
        <f>SUMIFS('Inventory (old)'!$M:$M,'Inventory (old)'!$A:$A,"Wrong Way",'Inventory (old)'!$B:$B,$A609,'Inventory (old)'!$E:$E,"&gt;="&amp;$F609,'Inventory (old)'!$E:$E,"&lt;"&amp;$G609)</f>
        <v>0</v>
      </c>
      <c r="AY609" s="7">
        <f>SUMIFS('Inventory (old)'!$M:$M,'Inventory (old)'!$A:$A,"Merge Arrow",'Inventory (old)'!$B:$B,$A609,'Inventory (old)'!$E:$E,"&gt;="&amp;$F609,'Inventory (old)'!$E:$E,"&lt;"&amp;$G609)</f>
        <v>0</v>
      </c>
      <c r="AZ609" s="7">
        <f>SUMIFS('Inventory (old)'!$M:$M,'Inventory (old)'!$A:$A,"Bike",'Inventory (old)'!$B:$B,$A609,'Inventory (old)'!$E:$E,"&gt;="&amp;$F609,'Inventory (old)'!$E:$E,"&lt;"&amp;$G609)</f>
        <v>0</v>
      </c>
      <c r="BA609" s="7">
        <f>SUMIFS('Inventory (old)'!$M:$M,'Inventory (old)'!$A:$A,"Parking",'Inventory (old)'!$B:$B,$A609,'Inventory (old)'!$E:$E,"&gt;="&amp;$F609,'Inventory (old)'!$E:$E,"&lt;"&amp;$G609)</f>
        <v>0</v>
      </c>
      <c r="BB609" s="1">
        <f>SUMIFS('Inventory (old)'!$S:$S,'Inventory (old)'!$A:$A,"Parking",'Inventory (old)'!$B:$B,$A609,'Inventory (old)'!$E:$E,"&gt;="&amp;$F609,'Inventory (old)'!$E:$E,"&lt;"&amp;$G609)</f>
        <v>0</v>
      </c>
      <c r="BC609" s="13" t="s">
        <v>2742</v>
      </c>
    </row>
    <row r="610" spans="1:55" x14ac:dyDescent="0.25">
      <c r="A610" s="6" t="s">
        <v>2719</v>
      </c>
      <c r="B610" s="7" t="s">
        <v>91</v>
      </c>
      <c r="C610" s="7" t="s">
        <v>2240</v>
      </c>
      <c r="D610" s="7">
        <v>76</v>
      </c>
      <c r="E610" s="7" t="s">
        <v>58</v>
      </c>
      <c r="F610" s="8">
        <v>11.58</v>
      </c>
      <c r="G610" s="8">
        <v>11.76</v>
      </c>
      <c r="H610" s="7" t="s">
        <v>2720</v>
      </c>
      <c r="I610" s="7" t="s">
        <v>2620</v>
      </c>
      <c r="J610" s="14">
        <f t="shared" ref="J610:J627" si="169">G610-F610</f>
        <v>0.17999999999999972</v>
      </c>
      <c r="K610" s="15" t="s">
        <v>2241</v>
      </c>
      <c r="L610" s="7" t="s">
        <v>2217</v>
      </c>
      <c r="M610" s="7" t="s">
        <v>2072</v>
      </c>
      <c r="N610" s="20">
        <v>3</v>
      </c>
      <c r="O610" s="20" t="s">
        <v>201</v>
      </c>
      <c r="P610" s="20"/>
      <c r="Q610" s="20"/>
      <c r="R610" s="8"/>
      <c r="S610" s="8"/>
      <c r="T610" s="14"/>
      <c r="U610" s="14"/>
      <c r="V610" s="21"/>
      <c r="W610" s="16"/>
      <c r="X610" s="1">
        <v>91093</v>
      </c>
      <c r="Y610" s="7">
        <v>2022</v>
      </c>
      <c r="Z610" s="7" t="s">
        <v>25</v>
      </c>
      <c r="AA610" s="7">
        <v>2022</v>
      </c>
      <c r="AB610" s="16" t="s">
        <v>25</v>
      </c>
      <c r="AC610" s="15" t="s">
        <v>3297</v>
      </c>
      <c r="AD610" s="8">
        <f t="shared" si="165"/>
        <v>0</v>
      </c>
      <c r="AE610" s="8">
        <f t="shared" si="166"/>
        <v>0.17999999999999972</v>
      </c>
      <c r="AF610" s="8">
        <f t="shared" si="167"/>
        <v>0.17999999999999972</v>
      </c>
      <c r="AG610" s="8">
        <f t="shared" si="168"/>
        <v>0.35999999999999943</v>
      </c>
      <c r="AH610" s="7">
        <f>IF($P610="X",SUMIFS('Inventory (old)'!$M:$M,'Inventory (old)'!$A:$A,"Channel",'Inventory (old)'!$B:$B,$A610,'Inventory (old)'!$E:$E,"&gt;="&amp;$F610,'Inventory (old)'!$E:$E,"&lt;"&amp;$G610),0)</f>
        <v>0</v>
      </c>
      <c r="AI610" s="12">
        <f>IF($P610="X",SUMIFS('Inventory (old)'!$M:$M,'Inventory (old)'!$A:$A,"Dotted Line",'Inventory (old)'!$B:$B,$A610,'Inventory (old)'!$E:$E,"&gt;="&amp;$F610,'Inventory (old)'!$E:$E,"&lt;"&amp;$G610),0)</f>
        <v>0</v>
      </c>
      <c r="AJ610" s="15"/>
      <c r="AK610" s="7">
        <f>IF($P610="X",0,SUMIFS('Inventory (old)'!$M:$M,'Inventory (old)'!$A:$A,"Channel",'Inventory (old)'!$B:$B,$A610,'Inventory (old)'!$E:$E,"&gt;="&amp;F610,'Inventory (old)'!$E:$E,"&lt;"&amp;$G610))</f>
        <v>0</v>
      </c>
      <c r="AL610" s="7">
        <f>IF($P610="X",0,SUMIFS('Inventory (old)'!$M:$M,'Inventory (old)'!$A:$A,"Dotted Line",'Inventory (old)'!$B:$B,$A610,'Inventory (old)'!$E:$E,"&gt;="&amp;$F610,'Inventory (old)'!$E:$E,"&lt;"&amp;$G610))</f>
        <v>0</v>
      </c>
      <c r="AM610" s="7">
        <f>SUMIFS('Inventory (old)'!$M:$M,'Inventory (old)'!$A:$A,"Stop Line",'Inventory (old)'!$B:$B,$A610,'Inventory (old)'!$E:$E,"&gt;="&amp;$F610,'Inventory (old)'!$E:$E,"&lt;"&amp;$G610)</f>
        <v>0</v>
      </c>
      <c r="AN610" s="7">
        <f>SUMIFS('Inventory (old)'!$M:$M,'Inventory (old)'!$A:$A,"Arrows and Onlys",'Inventory (old)'!$B:$B,$A610,'Inventory (old)'!$E:$E,"&gt;="&amp;$F610,'Inventory (old)'!$E:$E,"&lt;"&amp;$G610)</f>
        <v>0</v>
      </c>
      <c r="AO610" s="7">
        <f>SUMIFS('Inventory (old)'!$N:$N,'Inventory (old)'!$A:$A,"Arrows and Onlys",'Inventory (old)'!$B:$B,$A610,'Inventory (old)'!$E:$E,"&gt;="&amp;$F610,'Inventory (old)'!$E:$E,"&lt;"&amp;$G610)</f>
        <v>0</v>
      </c>
      <c r="AP610" s="7">
        <f>SUMIFS('Inventory (old)'!$O:$O,'Inventory (old)'!$A:$A,"Transverse",'Inventory (old)'!$B:$B,$A610,'Inventory (old)'!$E:$E,"&gt;="&amp;$F610,'Inventory (old)'!$E:$E,"&lt;"&amp;$G610)</f>
        <v>0</v>
      </c>
      <c r="AQ610" s="7">
        <f>SUMIFS('Inventory (old)'!$P:$P,'Inventory (old)'!$A:$A,"Transverse",'Inventory (old)'!$B:$B,$A610,'Inventory (old)'!$E:$E,"&gt;="&amp;$F610,'Inventory (old)'!$E:$E,"&lt;"&amp;$G610)</f>
        <v>0</v>
      </c>
      <c r="AR610" s="7">
        <f>SUMIFS('Inventory (old)'!$M:$M,'Inventory (old)'!$A:$A,"Crosswalk",'Inventory (old)'!$B:$B,$A610,'Inventory (old)'!$E:$E,"&gt;="&amp;$F610,'Inventory (old)'!$E:$E,"&lt;"&amp;$G610)</f>
        <v>0</v>
      </c>
      <c r="AS610" s="7">
        <f>SUMIFS('Inventory (old)'!$M:$M,'Inventory (old)'!$A:$A,"Yield Line",'Inventory (old)'!$B:$B,$A610,'Inventory (old)'!$E:$E,"&gt;="&amp;$F610,'Inventory (old)'!$E:$E,"&lt;"&amp;$G610)</f>
        <v>0</v>
      </c>
      <c r="AT610" s="7">
        <f>SUMIFS('Inventory (old)'!$M:$M,'Inventory (old)'!$A:$A,"Island",'Inventory (old)'!$B:$B,$A610,'Inventory (old)'!$E:$E,"&gt;="&amp;$F610,'Inventory (old)'!$E:$E,"&lt;"&amp;$G610)</f>
        <v>0</v>
      </c>
      <c r="AU610" s="7">
        <f>SUMIFS('Inventory (old)'!$M:$M,'Inventory (old)'!$A:$A,"Railroad",'Inventory (old)'!$B:$B,$A610,'Inventory (old)'!$E:$E,"&gt;="&amp;$F610,'Inventory (old)'!$E:$E,"&lt;"&amp;$G610)</f>
        <v>0</v>
      </c>
      <c r="AV610" s="7">
        <f>SUMIFS('Inventory (old)'!$M:$M,'Inventory (old)'!$A:$A,"School",'Inventory (old)'!$B:$B,$A610,'Inventory (old)'!$E:$E,"&gt;="&amp;$F610,'Inventory (old)'!$E:$E,"&lt;"&amp;$G610)</f>
        <v>0</v>
      </c>
      <c r="AW610" s="7">
        <f>SUMIFS('Inventory (old)'!$M:$M,'Inventory (old)'!$A:$A,"Air Speed",'Inventory (old)'!$B:$B,$A610,'Inventory (old)'!$E:$E,"&gt;="&amp;$F610,'Inventory (old)'!$E:$E,"&lt;"&amp;$G610)</f>
        <v>0</v>
      </c>
      <c r="AX610" s="7">
        <f>SUMIFS('Inventory (old)'!$M:$M,'Inventory (old)'!$A:$A,"Wrong Way",'Inventory (old)'!$B:$B,$A610,'Inventory (old)'!$E:$E,"&gt;="&amp;$F610,'Inventory (old)'!$E:$E,"&lt;"&amp;$G610)</f>
        <v>0</v>
      </c>
      <c r="AY610" s="7">
        <f>SUMIFS('Inventory (old)'!$M:$M,'Inventory (old)'!$A:$A,"Merge Arrow",'Inventory (old)'!$B:$B,$A610,'Inventory (old)'!$E:$E,"&gt;="&amp;$F610,'Inventory (old)'!$E:$E,"&lt;"&amp;$G610)</f>
        <v>0</v>
      </c>
      <c r="AZ610" s="7">
        <f>SUMIFS('Inventory (old)'!$M:$M,'Inventory (old)'!$A:$A,"Bike",'Inventory (old)'!$B:$B,$A610,'Inventory (old)'!$E:$E,"&gt;="&amp;$F610,'Inventory (old)'!$E:$E,"&lt;"&amp;$G610)</f>
        <v>0</v>
      </c>
      <c r="BA610" s="7">
        <f>SUMIFS('Inventory (old)'!$M:$M,'Inventory (old)'!$A:$A,"Parking",'Inventory (old)'!$B:$B,$A610,'Inventory (old)'!$E:$E,"&gt;="&amp;$F610,'Inventory (old)'!$E:$E,"&lt;"&amp;$G610)</f>
        <v>0</v>
      </c>
      <c r="BB610" s="1">
        <f>SUMIFS('Inventory (old)'!$S:$S,'Inventory (old)'!$A:$A,"Parking",'Inventory (old)'!$B:$B,$A610,'Inventory (old)'!$E:$E,"&gt;="&amp;$F610,'Inventory (old)'!$E:$E,"&lt;"&amp;$G610)</f>
        <v>0</v>
      </c>
      <c r="BC610" s="13"/>
    </row>
    <row r="611" spans="1:55" x14ac:dyDescent="0.25">
      <c r="A611" s="6" t="s">
        <v>2722</v>
      </c>
      <c r="B611" s="7" t="s">
        <v>91</v>
      </c>
      <c r="C611" s="7" t="s">
        <v>2240</v>
      </c>
      <c r="D611" s="7">
        <v>76</v>
      </c>
      <c r="E611" s="7" t="s">
        <v>59</v>
      </c>
      <c r="F611" s="8">
        <v>11.62</v>
      </c>
      <c r="G611" s="8">
        <v>11.76</v>
      </c>
      <c r="H611" s="7" t="s">
        <v>2721</v>
      </c>
      <c r="I611" s="7" t="s">
        <v>2620</v>
      </c>
      <c r="J611" s="14">
        <f t="shared" si="169"/>
        <v>0.14000000000000057</v>
      </c>
      <c r="K611" s="15" t="s">
        <v>2241</v>
      </c>
      <c r="L611" s="7" t="s">
        <v>2217</v>
      </c>
      <c r="M611" s="7" t="s">
        <v>2072</v>
      </c>
      <c r="N611" s="20">
        <v>3</v>
      </c>
      <c r="O611" s="20" t="s">
        <v>201</v>
      </c>
      <c r="P611" s="20"/>
      <c r="Q611" s="20"/>
      <c r="R611" s="8"/>
      <c r="S611" s="8"/>
      <c r="T611" s="14"/>
      <c r="U611" s="14"/>
      <c r="V611" s="21"/>
      <c r="W611" s="16"/>
      <c r="X611" s="1">
        <v>91093</v>
      </c>
      <c r="Y611" s="7">
        <v>2022</v>
      </c>
      <c r="Z611" s="7" t="s">
        <v>25</v>
      </c>
      <c r="AA611" s="7">
        <v>2022</v>
      </c>
      <c r="AB611" s="16" t="s">
        <v>25</v>
      </c>
      <c r="AC611" s="15" t="s">
        <v>3297</v>
      </c>
      <c r="AD611" s="8">
        <f t="shared" si="165"/>
        <v>0</v>
      </c>
      <c r="AE611" s="8">
        <f t="shared" si="166"/>
        <v>0.14000000000000057</v>
      </c>
      <c r="AF611" s="8">
        <f t="shared" si="167"/>
        <v>0.14000000000000057</v>
      </c>
      <c r="AG611" s="8">
        <f t="shared" si="168"/>
        <v>0.28000000000000114</v>
      </c>
      <c r="AH611" s="7">
        <f>IF($P611="X",SUMIFS('Inventory (old)'!$M:$M,'Inventory (old)'!$A:$A,"Channel",'Inventory (old)'!$B:$B,$A611,'Inventory (old)'!$E:$E,"&gt;="&amp;$F611,'Inventory (old)'!$E:$E,"&lt;"&amp;$G611),0)</f>
        <v>0</v>
      </c>
      <c r="AI611" s="12">
        <f>IF($P611="X",SUMIFS('Inventory (old)'!$M:$M,'Inventory (old)'!$A:$A,"Dotted Line",'Inventory (old)'!$B:$B,$A611,'Inventory (old)'!$E:$E,"&gt;="&amp;$F611,'Inventory (old)'!$E:$E,"&lt;"&amp;$G611),0)</f>
        <v>0</v>
      </c>
      <c r="AJ611" s="15"/>
      <c r="AK611" s="7">
        <f>IF($P611="X",0,SUMIFS('Inventory (old)'!$M:$M,'Inventory (old)'!$A:$A,"Channel",'Inventory (old)'!$B:$B,$A611,'Inventory (old)'!$E:$E,"&gt;="&amp;F611,'Inventory (old)'!$E:$E,"&lt;"&amp;$G611))</f>
        <v>0</v>
      </c>
      <c r="AL611" s="7">
        <f>IF($P611="X",0,SUMIFS('Inventory (old)'!$M:$M,'Inventory (old)'!$A:$A,"Dotted Line",'Inventory (old)'!$B:$B,$A611,'Inventory (old)'!$E:$E,"&gt;="&amp;$F611,'Inventory (old)'!$E:$E,"&lt;"&amp;$G611))</f>
        <v>0</v>
      </c>
      <c r="AM611" s="7">
        <f>SUMIFS('Inventory (old)'!$M:$M,'Inventory (old)'!$A:$A,"Stop Line",'Inventory (old)'!$B:$B,$A611,'Inventory (old)'!$E:$E,"&gt;="&amp;$F611,'Inventory (old)'!$E:$E,"&lt;"&amp;$G611)</f>
        <v>0</v>
      </c>
      <c r="AN611" s="7">
        <f>SUMIFS('Inventory (old)'!$M:$M,'Inventory (old)'!$A:$A,"Arrows and Onlys",'Inventory (old)'!$B:$B,$A611,'Inventory (old)'!$E:$E,"&gt;="&amp;$F611,'Inventory (old)'!$E:$E,"&lt;"&amp;$G611)</f>
        <v>0</v>
      </c>
      <c r="AO611" s="7">
        <f>SUMIFS('Inventory (old)'!$N:$N,'Inventory (old)'!$A:$A,"Arrows and Onlys",'Inventory (old)'!$B:$B,$A611,'Inventory (old)'!$E:$E,"&gt;="&amp;$F611,'Inventory (old)'!$E:$E,"&lt;"&amp;$G611)</f>
        <v>0</v>
      </c>
      <c r="AP611" s="7">
        <f>SUMIFS('Inventory (old)'!$O:$O,'Inventory (old)'!$A:$A,"Transverse",'Inventory (old)'!$B:$B,$A611,'Inventory (old)'!$E:$E,"&gt;="&amp;$F611,'Inventory (old)'!$E:$E,"&lt;"&amp;$G611)</f>
        <v>0</v>
      </c>
      <c r="AQ611" s="7">
        <f>SUMIFS('Inventory (old)'!$P:$P,'Inventory (old)'!$A:$A,"Transverse",'Inventory (old)'!$B:$B,$A611,'Inventory (old)'!$E:$E,"&gt;="&amp;$F611,'Inventory (old)'!$E:$E,"&lt;"&amp;$G611)</f>
        <v>0</v>
      </c>
      <c r="AR611" s="7">
        <f>SUMIFS('Inventory (old)'!$M:$M,'Inventory (old)'!$A:$A,"Crosswalk",'Inventory (old)'!$B:$B,$A611,'Inventory (old)'!$E:$E,"&gt;="&amp;$F611,'Inventory (old)'!$E:$E,"&lt;"&amp;$G611)</f>
        <v>0</v>
      </c>
      <c r="AS611" s="7">
        <f>SUMIFS('Inventory (old)'!$M:$M,'Inventory (old)'!$A:$A,"Yield Line",'Inventory (old)'!$B:$B,$A611,'Inventory (old)'!$E:$E,"&gt;="&amp;$F611,'Inventory (old)'!$E:$E,"&lt;"&amp;$G611)</f>
        <v>0</v>
      </c>
      <c r="AT611" s="7">
        <f>SUMIFS('Inventory (old)'!$M:$M,'Inventory (old)'!$A:$A,"Island",'Inventory (old)'!$B:$B,$A611,'Inventory (old)'!$E:$E,"&gt;="&amp;$F611,'Inventory (old)'!$E:$E,"&lt;"&amp;$G611)</f>
        <v>0</v>
      </c>
      <c r="AU611" s="7">
        <f>SUMIFS('Inventory (old)'!$M:$M,'Inventory (old)'!$A:$A,"Railroad",'Inventory (old)'!$B:$B,$A611,'Inventory (old)'!$E:$E,"&gt;="&amp;$F611,'Inventory (old)'!$E:$E,"&lt;"&amp;$G611)</f>
        <v>0</v>
      </c>
      <c r="AV611" s="7">
        <f>SUMIFS('Inventory (old)'!$M:$M,'Inventory (old)'!$A:$A,"School",'Inventory (old)'!$B:$B,$A611,'Inventory (old)'!$E:$E,"&gt;="&amp;$F611,'Inventory (old)'!$E:$E,"&lt;"&amp;$G611)</f>
        <v>0</v>
      </c>
      <c r="AW611" s="7">
        <f>SUMIFS('Inventory (old)'!$M:$M,'Inventory (old)'!$A:$A,"Air Speed",'Inventory (old)'!$B:$B,$A611,'Inventory (old)'!$E:$E,"&gt;="&amp;$F611,'Inventory (old)'!$E:$E,"&lt;"&amp;$G611)</f>
        <v>0</v>
      </c>
      <c r="AX611" s="7">
        <f>SUMIFS('Inventory (old)'!$M:$M,'Inventory (old)'!$A:$A,"Wrong Way",'Inventory (old)'!$B:$B,$A611,'Inventory (old)'!$E:$E,"&gt;="&amp;$F611,'Inventory (old)'!$E:$E,"&lt;"&amp;$G611)</f>
        <v>0</v>
      </c>
      <c r="AY611" s="7">
        <f>SUMIFS('Inventory (old)'!$M:$M,'Inventory (old)'!$A:$A,"Merge Arrow",'Inventory (old)'!$B:$B,$A611,'Inventory (old)'!$E:$E,"&gt;="&amp;$F611,'Inventory (old)'!$E:$E,"&lt;"&amp;$G611)</f>
        <v>0</v>
      </c>
      <c r="AZ611" s="7">
        <f>SUMIFS('Inventory (old)'!$M:$M,'Inventory (old)'!$A:$A,"Bike",'Inventory (old)'!$B:$B,$A611,'Inventory (old)'!$E:$E,"&gt;="&amp;$F611,'Inventory (old)'!$E:$E,"&lt;"&amp;$G611)</f>
        <v>0</v>
      </c>
      <c r="BA611" s="7">
        <f>SUMIFS('Inventory (old)'!$M:$M,'Inventory (old)'!$A:$A,"Parking",'Inventory (old)'!$B:$B,$A611,'Inventory (old)'!$E:$E,"&gt;="&amp;$F611,'Inventory (old)'!$E:$E,"&lt;"&amp;$G611)</f>
        <v>0</v>
      </c>
      <c r="BB611" s="1">
        <f>SUMIFS('Inventory (old)'!$S:$S,'Inventory (old)'!$A:$A,"Parking",'Inventory (old)'!$B:$B,$A611,'Inventory (old)'!$E:$E,"&gt;="&amp;$F611,'Inventory (old)'!$E:$E,"&lt;"&amp;$G611)</f>
        <v>0</v>
      </c>
      <c r="BC611" s="13"/>
    </row>
    <row r="612" spans="1:55" x14ac:dyDescent="0.25">
      <c r="A612" s="6" t="s">
        <v>2752</v>
      </c>
      <c r="B612" s="7" t="s">
        <v>91</v>
      </c>
      <c r="C612" s="7" t="s">
        <v>2051</v>
      </c>
      <c r="D612" s="7">
        <v>83</v>
      </c>
      <c r="E612" s="7" t="s">
        <v>2176</v>
      </c>
      <c r="F612" s="8">
        <v>9.9999999999999995E-7</v>
      </c>
      <c r="G612" s="8">
        <v>0.3</v>
      </c>
      <c r="H612" s="7" t="s">
        <v>2182</v>
      </c>
      <c r="I612" s="7" t="s">
        <v>2191</v>
      </c>
      <c r="J612" s="14">
        <f t="shared" si="169"/>
        <v>0.29999900000000002</v>
      </c>
      <c r="K612" s="15" t="s">
        <v>2062</v>
      </c>
      <c r="L612" s="7"/>
      <c r="M612" s="7" t="s">
        <v>2072</v>
      </c>
      <c r="N612" s="20">
        <v>2</v>
      </c>
      <c r="O612" s="20"/>
      <c r="P612" s="20"/>
      <c r="Q612" s="20"/>
      <c r="R612" s="8"/>
      <c r="S612" s="8"/>
      <c r="T612" s="14"/>
      <c r="U612" s="14"/>
      <c r="V612" s="21"/>
      <c r="W612" s="16"/>
      <c r="X612" s="1">
        <v>105455</v>
      </c>
      <c r="Y612" s="7">
        <v>2020</v>
      </c>
      <c r="Z612" s="7" t="s">
        <v>3185</v>
      </c>
      <c r="AA612" s="7">
        <v>2020</v>
      </c>
      <c r="AB612" s="16" t="s">
        <v>25</v>
      </c>
      <c r="AC612" s="103" t="s">
        <v>3297</v>
      </c>
      <c r="AD612" s="8">
        <f t="shared" si="165"/>
        <v>0.29999900000000002</v>
      </c>
      <c r="AE612" s="8">
        <f t="shared" si="166"/>
        <v>0.59999800000000003</v>
      </c>
      <c r="AF612" s="8">
        <f t="shared" si="167"/>
        <v>0</v>
      </c>
      <c r="AG612" s="8">
        <f t="shared" si="168"/>
        <v>0</v>
      </c>
      <c r="AH612" s="7">
        <f>IF($P612="X",SUMIFS('Inventory (old)'!$M:$M,'Inventory (old)'!$A:$A,"Channel",'Inventory (old)'!$B:$B,$A612,'Inventory (old)'!$E:$E,"&gt;="&amp;$F612,'Inventory (old)'!$E:$E,"&lt;"&amp;$G612),0)</f>
        <v>0</v>
      </c>
      <c r="AI612" s="12">
        <f>IF($P612="X",SUMIFS('Inventory (old)'!$M:$M,'Inventory (old)'!$A:$A,"Dotted Line",'Inventory (old)'!$B:$B,$A612,'Inventory (old)'!$E:$E,"&gt;="&amp;$F612,'Inventory (old)'!$E:$E,"&lt;"&amp;$G612),0)</f>
        <v>0</v>
      </c>
      <c r="AJ612" s="15" t="str">
        <f>IF(AND(E612="BOTH",SUM(AK612:BB612)=0),"X","")</f>
        <v>X</v>
      </c>
      <c r="AK612" s="7">
        <f>IF($P612="X",0,SUMIFS('Inventory (old)'!$M:$M,'Inventory (old)'!$A:$A,"Channel",'Inventory (old)'!$B:$B,$A612,'Inventory (old)'!$E:$E,"&gt;="&amp;F612,'Inventory (old)'!$E:$E,"&lt;"&amp;$G612))</f>
        <v>0</v>
      </c>
      <c r="AL612" s="7">
        <f>IF($P612="X",0,SUMIFS('Inventory (old)'!$M:$M,'Inventory (old)'!$A:$A,"Dotted Line",'Inventory (old)'!$B:$B,$A612,'Inventory (old)'!$E:$E,"&gt;="&amp;$F612,'Inventory (old)'!$E:$E,"&lt;"&amp;$G612))</f>
        <v>0</v>
      </c>
      <c r="AM612" s="7">
        <f>SUMIFS('Inventory (old)'!$M:$M,'Inventory (old)'!$A:$A,"Stop Line",'Inventory (old)'!$B:$B,$A612,'Inventory (old)'!$E:$E,"&gt;="&amp;$F612,'Inventory (old)'!$E:$E,"&lt;"&amp;$G612)</f>
        <v>0</v>
      </c>
      <c r="AN612" s="7">
        <f>SUMIFS('Inventory (old)'!$M:$M,'Inventory (old)'!$A:$A,"Arrows and Onlys",'Inventory (old)'!$B:$B,$A612,'Inventory (old)'!$E:$E,"&gt;="&amp;$F612,'Inventory (old)'!$E:$E,"&lt;"&amp;$G612)</f>
        <v>0</v>
      </c>
      <c r="AO612" s="7">
        <f>SUMIFS('Inventory (old)'!$N:$N,'Inventory (old)'!$A:$A,"Arrows and Onlys",'Inventory (old)'!$B:$B,$A612,'Inventory (old)'!$E:$E,"&gt;="&amp;$F612,'Inventory (old)'!$E:$E,"&lt;"&amp;$G612)</f>
        <v>0</v>
      </c>
      <c r="AP612" s="7">
        <f>SUMIFS('Inventory (old)'!$O:$O,'Inventory (old)'!$A:$A,"Transverse",'Inventory (old)'!$B:$B,$A612,'Inventory (old)'!$E:$E,"&gt;="&amp;$F612,'Inventory (old)'!$E:$E,"&lt;"&amp;$G612)</f>
        <v>0</v>
      </c>
      <c r="AQ612" s="7">
        <f>SUMIFS('Inventory (old)'!$P:$P,'Inventory (old)'!$A:$A,"Transverse",'Inventory (old)'!$B:$B,$A612,'Inventory (old)'!$E:$E,"&gt;="&amp;$F612,'Inventory (old)'!$E:$E,"&lt;"&amp;$G612)</f>
        <v>0</v>
      </c>
      <c r="AR612" s="7">
        <f>SUMIFS('Inventory (old)'!$M:$M,'Inventory (old)'!$A:$A,"Crosswalk",'Inventory (old)'!$B:$B,$A612,'Inventory (old)'!$E:$E,"&gt;="&amp;$F612,'Inventory (old)'!$E:$E,"&lt;"&amp;$G612)</f>
        <v>0</v>
      </c>
      <c r="AS612" s="7">
        <f>SUMIFS('Inventory (old)'!$M:$M,'Inventory (old)'!$A:$A,"Yield Line",'Inventory (old)'!$B:$B,$A612,'Inventory (old)'!$E:$E,"&gt;="&amp;$F612,'Inventory (old)'!$E:$E,"&lt;"&amp;$G612)</f>
        <v>0</v>
      </c>
      <c r="AT612" s="7">
        <f>SUMIFS('Inventory (old)'!$M:$M,'Inventory (old)'!$A:$A,"Island",'Inventory (old)'!$B:$B,$A612,'Inventory (old)'!$E:$E,"&gt;="&amp;$F612,'Inventory (old)'!$E:$E,"&lt;"&amp;$G612)</f>
        <v>0</v>
      </c>
      <c r="AU612" s="7">
        <f>SUMIFS('Inventory (old)'!$M:$M,'Inventory (old)'!$A:$A,"Railroad",'Inventory (old)'!$B:$B,$A612,'Inventory (old)'!$E:$E,"&gt;="&amp;$F612,'Inventory (old)'!$E:$E,"&lt;"&amp;$G612)</f>
        <v>0</v>
      </c>
      <c r="AV612" s="7">
        <f>SUMIFS('Inventory (old)'!$M:$M,'Inventory (old)'!$A:$A,"School",'Inventory (old)'!$B:$B,$A612,'Inventory (old)'!$E:$E,"&gt;="&amp;$F612,'Inventory (old)'!$E:$E,"&lt;"&amp;$G612)</f>
        <v>0</v>
      </c>
      <c r="AW612" s="7">
        <f>SUMIFS('Inventory (old)'!$M:$M,'Inventory (old)'!$A:$A,"Air Speed",'Inventory (old)'!$B:$B,$A612,'Inventory (old)'!$E:$E,"&gt;="&amp;$F612,'Inventory (old)'!$E:$E,"&lt;"&amp;$G612)</f>
        <v>0</v>
      </c>
      <c r="AX612" s="7">
        <f>SUMIFS('Inventory (old)'!$M:$M,'Inventory (old)'!$A:$A,"Wrong Way",'Inventory (old)'!$B:$B,$A612,'Inventory (old)'!$E:$E,"&gt;="&amp;$F612,'Inventory (old)'!$E:$E,"&lt;"&amp;$G612)</f>
        <v>0</v>
      </c>
      <c r="AY612" s="7">
        <f>SUMIFS('Inventory (old)'!$M:$M,'Inventory (old)'!$A:$A,"Merge Arrow",'Inventory (old)'!$B:$B,$A612,'Inventory (old)'!$E:$E,"&gt;="&amp;$F612,'Inventory (old)'!$E:$E,"&lt;"&amp;$G612)</f>
        <v>0</v>
      </c>
      <c r="AZ612" s="7">
        <f>SUMIFS('Inventory (old)'!$M:$M,'Inventory (old)'!$A:$A,"Bike",'Inventory (old)'!$B:$B,$A612,'Inventory (old)'!$E:$E,"&gt;="&amp;$F612,'Inventory (old)'!$E:$E,"&lt;"&amp;$G612)</f>
        <v>0</v>
      </c>
      <c r="BA612" s="7">
        <f>SUMIFS('Inventory (old)'!$M:$M,'Inventory (old)'!$A:$A,"Parking",'Inventory (old)'!$B:$B,$A612,'Inventory (old)'!$E:$E,"&gt;="&amp;$F612,'Inventory (old)'!$E:$E,"&lt;"&amp;$G612)</f>
        <v>0</v>
      </c>
      <c r="BB612" s="1">
        <f>SUMIFS('Inventory (old)'!$S:$S,'Inventory (old)'!$A:$A,"Parking",'Inventory (old)'!$B:$B,$A612,'Inventory (old)'!$E:$E,"&gt;="&amp;$F612,'Inventory (old)'!$E:$E,"&lt;"&amp;$G612)</f>
        <v>0</v>
      </c>
      <c r="BC612" s="13"/>
    </row>
    <row r="613" spans="1:55" x14ac:dyDescent="0.25">
      <c r="A613" s="6" t="s">
        <v>2752</v>
      </c>
      <c r="B613" s="7" t="s">
        <v>91</v>
      </c>
      <c r="C613" s="7" t="s">
        <v>2051</v>
      </c>
      <c r="D613" s="7">
        <v>83</v>
      </c>
      <c r="E613" s="7" t="s">
        <v>2176</v>
      </c>
      <c r="F613" s="8">
        <f>G612</f>
        <v>0.3</v>
      </c>
      <c r="G613" s="8">
        <v>0.42</v>
      </c>
      <c r="H613" s="7" t="s">
        <v>2191</v>
      </c>
      <c r="I613" s="7" t="s">
        <v>2753</v>
      </c>
      <c r="J613" s="14">
        <f t="shared" ref="J613" si="170">G613-F613</f>
        <v>0.12</v>
      </c>
      <c r="K613" s="15" t="s">
        <v>2062</v>
      </c>
      <c r="L613" s="7"/>
      <c r="M613" s="7" t="s">
        <v>2072</v>
      </c>
      <c r="N613" s="20">
        <v>2</v>
      </c>
      <c r="O613" s="20"/>
      <c r="P613" s="20"/>
      <c r="Q613" s="20"/>
      <c r="R613" s="8"/>
      <c r="S613" s="8"/>
      <c r="T613" s="14">
        <v>0.37</v>
      </c>
      <c r="U613" s="14">
        <v>0.42</v>
      </c>
      <c r="V613" s="21">
        <v>1</v>
      </c>
      <c r="W613" s="16"/>
      <c r="Y613" s="7"/>
      <c r="Z613" s="7"/>
      <c r="AA613" s="7"/>
      <c r="AB613" s="16"/>
      <c r="AC613" s="15">
        <v>2020</v>
      </c>
      <c r="AD613" s="8">
        <f t="shared" ref="AD613" si="171">IF(L613="",IF(ISODD(N613),J613*2,J613),0)</f>
        <v>0.12</v>
      </c>
      <c r="AE613" s="8">
        <f t="shared" ref="AE613" si="172">IF(L613="",(J613-(S613-R613))*2,J613-(S613-R613))</f>
        <v>0.24</v>
      </c>
      <c r="AF613" s="8">
        <f t="shared" ref="AF613" si="173">IF(L613="",0,J613)</f>
        <v>0</v>
      </c>
      <c r="AG613" s="8">
        <f t="shared" ref="AG613" si="174">IF(L613="",IF(OR(N613=4,N613=5),J613*2,IF(OR(N613=6,N613=7),J613*4,0)),(N613-1)*J613)+(U613-T613)*V613</f>
        <v>4.9999999999999989E-2</v>
      </c>
      <c r="AH613" s="7">
        <f>IF($P613="X",SUMIFS('Inventory (old)'!$M:$M,'Inventory (old)'!$A:$A,"Channel",'Inventory (old)'!$B:$B,$A613,'Inventory (old)'!$E:$E,"&gt;="&amp;$F613,'Inventory (old)'!$E:$E,"&lt;"&amp;$G613),0)</f>
        <v>0</v>
      </c>
      <c r="AI613" s="12">
        <f>IF($P613="X",SUMIFS('Inventory (old)'!$M:$M,'Inventory (old)'!$A:$A,"Dotted Line",'Inventory (old)'!$B:$B,$A613,'Inventory (old)'!$E:$E,"&gt;="&amp;$F613,'Inventory (old)'!$E:$E,"&lt;"&amp;$G613),0)</f>
        <v>0</v>
      </c>
      <c r="AJ613" s="15" t="str">
        <f>IF(AND(E613="BOTH",SUM(AK613:BB613)=0),"X","")</f>
        <v>X</v>
      </c>
      <c r="AK613" s="7">
        <f>IF($P613="X",0,SUMIFS('Inventory (old)'!$M:$M,'Inventory (old)'!$A:$A,"Channel",'Inventory (old)'!$B:$B,$A613,'Inventory (old)'!$E:$E,"&gt;="&amp;F613,'Inventory (old)'!$E:$E,"&lt;"&amp;$G613))</f>
        <v>0</v>
      </c>
      <c r="AL613" s="7">
        <f>IF($P613="X",0,SUMIFS('Inventory (old)'!$M:$M,'Inventory (old)'!$A:$A,"Dotted Line",'Inventory (old)'!$B:$B,$A613,'Inventory (old)'!$E:$E,"&gt;="&amp;$F613,'Inventory (old)'!$E:$E,"&lt;"&amp;$G613))</f>
        <v>0</v>
      </c>
      <c r="AM613" s="7">
        <f>SUMIFS('Inventory (old)'!$M:$M,'Inventory (old)'!$A:$A,"Stop Line",'Inventory (old)'!$B:$B,$A613,'Inventory (old)'!$E:$E,"&gt;="&amp;$F613,'Inventory (old)'!$E:$E,"&lt;"&amp;$G613)</f>
        <v>0</v>
      </c>
      <c r="AN613" s="7">
        <f>SUMIFS('Inventory (old)'!$M:$M,'Inventory (old)'!$A:$A,"Arrows and Onlys",'Inventory (old)'!$B:$B,$A613,'Inventory (old)'!$E:$E,"&gt;="&amp;$F613,'Inventory (old)'!$E:$E,"&lt;"&amp;$G613)</f>
        <v>0</v>
      </c>
      <c r="AO613" s="7">
        <f>SUMIFS('Inventory (old)'!$N:$N,'Inventory (old)'!$A:$A,"Arrows and Onlys",'Inventory (old)'!$B:$B,$A613,'Inventory (old)'!$E:$E,"&gt;="&amp;$F613,'Inventory (old)'!$E:$E,"&lt;"&amp;$G613)</f>
        <v>0</v>
      </c>
      <c r="AP613" s="7">
        <f>SUMIFS('Inventory (old)'!$O:$O,'Inventory (old)'!$A:$A,"Transverse",'Inventory (old)'!$B:$B,$A613,'Inventory (old)'!$E:$E,"&gt;="&amp;$F613,'Inventory (old)'!$E:$E,"&lt;"&amp;$G613)</f>
        <v>0</v>
      </c>
      <c r="AQ613" s="7">
        <f>SUMIFS('Inventory (old)'!$P:$P,'Inventory (old)'!$A:$A,"Transverse",'Inventory (old)'!$B:$B,$A613,'Inventory (old)'!$E:$E,"&gt;="&amp;$F613,'Inventory (old)'!$E:$E,"&lt;"&amp;$G613)</f>
        <v>0</v>
      </c>
      <c r="AR613" s="7">
        <f>SUMIFS('Inventory (old)'!$M:$M,'Inventory (old)'!$A:$A,"Crosswalk",'Inventory (old)'!$B:$B,$A613,'Inventory (old)'!$E:$E,"&gt;="&amp;$F613,'Inventory (old)'!$E:$E,"&lt;"&amp;$G613)</f>
        <v>0</v>
      </c>
      <c r="AS613" s="7">
        <f>SUMIFS('Inventory (old)'!$M:$M,'Inventory (old)'!$A:$A,"Yield Line",'Inventory (old)'!$B:$B,$A613,'Inventory (old)'!$E:$E,"&gt;="&amp;$F613,'Inventory (old)'!$E:$E,"&lt;"&amp;$G613)</f>
        <v>0</v>
      </c>
      <c r="AT613" s="7">
        <f>SUMIFS('Inventory (old)'!$M:$M,'Inventory (old)'!$A:$A,"Island",'Inventory (old)'!$B:$B,$A613,'Inventory (old)'!$E:$E,"&gt;="&amp;$F613,'Inventory (old)'!$E:$E,"&lt;"&amp;$G613)</f>
        <v>0</v>
      </c>
      <c r="AU613" s="7">
        <f>SUMIFS('Inventory (old)'!$M:$M,'Inventory (old)'!$A:$A,"Railroad",'Inventory (old)'!$B:$B,$A613,'Inventory (old)'!$E:$E,"&gt;="&amp;$F613,'Inventory (old)'!$E:$E,"&lt;"&amp;$G613)</f>
        <v>0</v>
      </c>
      <c r="AV613" s="7">
        <f>SUMIFS('Inventory (old)'!$M:$M,'Inventory (old)'!$A:$A,"School",'Inventory (old)'!$B:$B,$A613,'Inventory (old)'!$E:$E,"&gt;="&amp;$F613,'Inventory (old)'!$E:$E,"&lt;"&amp;$G613)</f>
        <v>0</v>
      </c>
      <c r="AW613" s="7">
        <f>SUMIFS('Inventory (old)'!$M:$M,'Inventory (old)'!$A:$A,"Air Speed",'Inventory (old)'!$B:$B,$A613,'Inventory (old)'!$E:$E,"&gt;="&amp;$F613,'Inventory (old)'!$E:$E,"&lt;"&amp;$G613)</f>
        <v>0</v>
      </c>
      <c r="AX613" s="7">
        <f>SUMIFS('Inventory (old)'!$M:$M,'Inventory (old)'!$A:$A,"Wrong Way",'Inventory (old)'!$B:$B,$A613,'Inventory (old)'!$E:$E,"&gt;="&amp;$F613,'Inventory (old)'!$E:$E,"&lt;"&amp;$G613)</f>
        <v>0</v>
      </c>
      <c r="AY613" s="7">
        <f>SUMIFS('Inventory (old)'!$M:$M,'Inventory (old)'!$A:$A,"Merge Arrow",'Inventory (old)'!$B:$B,$A613,'Inventory (old)'!$E:$E,"&gt;="&amp;$F613,'Inventory (old)'!$E:$E,"&lt;"&amp;$G613)</f>
        <v>0</v>
      </c>
      <c r="AZ613" s="7">
        <f>SUMIFS('Inventory (old)'!$M:$M,'Inventory (old)'!$A:$A,"Bike",'Inventory (old)'!$B:$B,$A613,'Inventory (old)'!$E:$E,"&gt;="&amp;$F613,'Inventory (old)'!$E:$E,"&lt;"&amp;$G613)</f>
        <v>0</v>
      </c>
      <c r="BA613" s="7">
        <f>SUMIFS('Inventory (old)'!$M:$M,'Inventory (old)'!$A:$A,"Parking",'Inventory (old)'!$B:$B,$A613,'Inventory (old)'!$E:$E,"&gt;="&amp;$F613,'Inventory (old)'!$E:$E,"&lt;"&amp;$G613)</f>
        <v>0</v>
      </c>
      <c r="BB613" s="1">
        <f>SUMIFS('Inventory (old)'!$S:$S,'Inventory (old)'!$A:$A,"Parking",'Inventory (old)'!$B:$B,$A613,'Inventory (old)'!$E:$E,"&gt;="&amp;$F613,'Inventory (old)'!$E:$E,"&lt;"&amp;$G613)</f>
        <v>0</v>
      </c>
      <c r="BC613" s="13"/>
    </row>
    <row r="614" spans="1:55" x14ac:dyDescent="0.25">
      <c r="A614" s="6" t="s">
        <v>2752</v>
      </c>
      <c r="B614" s="7" t="s">
        <v>91</v>
      </c>
      <c r="C614" s="7" t="s">
        <v>2051</v>
      </c>
      <c r="D614" s="7">
        <v>83</v>
      </c>
      <c r="E614" s="7" t="s">
        <v>2176</v>
      </c>
      <c r="F614" s="8">
        <v>0.42</v>
      </c>
      <c r="G614" s="8">
        <v>0.98</v>
      </c>
      <c r="H614" s="7" t="s">
        <v>2753</v>
      </c>
      <c r="I614" s="7" t="s">
        <v>2754</v>
      </c>
      <c r="J614" s="14">
        <f t="shared" si="169"/>
        <v>0.56000000000000005</v>
      </c>
      <c r="K614" s="15" t="s">
        <v>2062</v>
      </c>
      <c r="L614" s="7"/>
      <c r="M614" s="7" t="s">
        <v>2193</v>
      </c>
      <c r="N614" s="20">
        <v>4</v>
      </c>
      <c r="O614" s="20"/>
      <c r="P614" s="20"/>
      <c r="Q614" s="20"/>
      <c r="R614" s="8"/>
      <c r="S614" s="8"/>
      <c r="T614" s="14">
        <v>0.42</v>
      </c>
      <c r="U614" s="14">
        <v>0.88</v>
      </c>
      <c r="V614" s="21">
        <v>-1</v>
      </c>
      <c r="W614" s="16"/>
      <c r="Y614" s="7"/>
      <c r="Z614" s="7"/>
      <c r="AA614" s="7">
        <v>2020</v>
      </c>
      <c r="AB614" s="16" t="s">
        <v>348</v>
      </c>
      <c r="AC614" s="15">
        <v>2020</v>
      </c>
      <c r="AD614" s="8">
        <f t="shared" si="165"/>
        <v>0.56000000000000005</v>
      </c>
      <c r="AE614" s="8">
        <f t="shared" si="166"/>
        <v>1.1200000000000001</v>
      </c>
      <c r="AF614" s="8">
        <f t="shared" si="167"/>
        <v>0</v>
      </c>
      <c r="AG614" s="8">
        <f t="shared" si="168"/>
        <v>0.66000000000000014</v>
      </c>
      <c r="AH614" s="7">
        <f>IF($P614="X",SUMIFS('Inventory (old)'!$M:$M,'Inventory (old)'!$A:$A,"Channel",'Inventory (old)'!$B:$B,$A614,'Inventory (old)'!$E:$E,"&gt;="&amp;$F614,'Inventory (old)'!$E:$E,"&lt;"&amp;$G614),0)</f>
        <v>0</v>
      </c>
      <c r="AI614" s="12">
        <f>IF($P614="X",SUMIFS('Inventory (old)'!$M:$M,'Inventory (old)'!$A:$A,"Dotted Line",'Inventory (old)'!$B:$B,$A614,'Inventory (old)'!$E:$E,"&gt;="&amp;$F614,'Inventory (old)'!$E:$E,"&lt;"&amp;$G614),0)</f>
        <v>0</v>
      </c>
      <c r="AJ614" s="15"/>
      <c r="AK614" s="7">
        <f>IF($P614="X",0,SUMIFS('Inventory (old)'!$M:$M,'Inventory (old)'!$A:$A,"Channel",'Inventory (old)'!$B:$B,$A614,'Inventory (old)'!$E:$E,"&gt;="&amp;F614,'Inventory (old)'!$E:$E,"&lt;"&amp;$G614))</f>
        <v>1760</v>
      </c>
      <c r="AL614" s="7">
        <f>IF($P614="X",0,SUMIFS('Inventory (old)'!$M:$M,'Inventory (old)'!$A:$A,"Dotted Line",'Inventory (old)'!$B:$B,$A614,'Inventory (old)'!$E:$E,"&gt;="&amp;$F614,'Inventory (old)'!$E:$E,"&lt;"&amp;$G614))</f>
        <v>120</v>
      </c>
      <c r="AM614" s="7">
        <f>SUMIFS('Inventory (old)'!$M:$M,'Inventory (old)'!$A:$A,"Stop Line",'Inventory (old)'!$B:$B,$A614,'Inventory (old)'!$E:$E,"&gt;="&amp;$F614,'Inventory (old)'!$E:$E,"&lt;"&amp;$G614)</f>
        <v>258</v>
      </c>
      <c r="AN614" s="7">
        <f>SUMIFS('Inventory (old)'!$M:$M,'Inventory (old)'!$A:$A,"Arrows and Onlys",'Inventory (old)'!$B:$B,$A614,'Inventory (old)'!$E:$E,"&gt;="&amp;$F614,'Inventory (old)'!$E:$E,"&lt;"&amp;$G614)</f>
        <v>23</v>
      </c>
      <c r="AO614" s="7">
        <f>SUMIFS('Inventory (old)'!$N:$N,'Inventory (old)'!$A:$A,"Arrows and Onlys",'Inventory (old)'!$B:$B,$A614,'Inventory (old)'!$E:$E,"&gt;="&amp;$F614,'Inventory (old)'!$E:$E,"&lt;"&amp;$G614)</f>
        <v>0</v>
      </c>
      <c r="AP614" s="7">
        <f>SUMIFS('Inventory (old)'!$O:$O,'Inventory (old)'!$A:$A,"Transverse",'Inventory (old)'!$B:$B,$A614,'Inventory (old)'!$E:$E,"&gt;="&amp;$F614,'Inventory (old)'!$E:$E,"&lt;"&amp;$G614)</f>
        <v>0</v>
      </c>
      <c r="AQ614" s="7">
        <f>SUMIFS('Inventory (old)'!$P:$P,'Inventory (old)'!$A:$A,"Transverse",'Inventory (old)'!$B:$B,$A614,'Inventory (old)'!$E:$E,"&gt;="&amp;$F614,'Inventory (old)'!$E:$E,"&lt;"&amp;$G614)</f>
        <v>386</v>
      </c>
      <c r="AR614" s="7">
        <f>SUMIFS('Inventory (old)'!$M:$M,'Inventory (old)'!$A:$A,"Crosswalk",'Inventory (old)'!$B:$B,$A614,'Inventory (old)'!$E:$E,"&gt;="&amp;$F614,'Inventory (old)'!$E:$E,"&lt;"&amp;$G614)</f>
        <v>0</v>
      </c>
      <c r="AS614" s="7">
        <f>SUMIFS('Inventory (old)'!$M:$M,'Inventory (old)'!$A:$A,"Yield Line",'Inventory (old)'!$B:$B,$A614,'Inventory (old)'!$E:$E,"&gt;="&amp;$F614,'Inventory (old)'!$E:$E,"&lt;"&amp;$G614)</f>
        <v>0</v>
      </c>
      <c r="AT614" s="7">
        <f>SUMIFS('Inventory (old)'!$M:$M,'Inventory (old)'!$A:$A,"Island",'Inventory (old)'!$B:$B,$A614,'Inventory (old)'!$E:$E,"&gt;="&amp;$F614,'Inventory (old)'!$E:$E,"&lt;"&amp;$G614)</f>
        <v>0</v>
      </c>
      <c r="AU614" s="7">
        <f>SUMIFS('Inventory (old)'!$M:$M,'Inventory (old)'!$A:$A,"Railroad",'Inventory (old)'!$B:$B,$A614,'Inventory (old)'!$E:$E,"&gt;="&amp;$F614,'Inventory (old)'!$E:$E,"&lt;"&amp;$G614)</f>
        <v>0</v>
      </c>
      <c r="AV614" s="7">
        <f>SUMIFS('Inventory (old)'!$M:$M,'Inventory (old)'!$A:$A,"School",'Inventory (old)'!$B:$B,$A614,'Inventory (old)'!$E:$E,"&gt;="&amp;$F614,'Inventory (old)'!$E:$E,"&lt;"&amp;$G614)</f>
        <v>0</v>
      </c>
      <c r="AW614" s="7">
        <f>SUMIFS('Inventory (old)'!$M:$M,'Inventory (old)'!$A:$A,"Air Speed",'Inventory (old)'!$B:$B,$A614,'Inventory (old)'!$E:$E,"&gt;="&amp;$F614,'Inventory (old)'!$E:$E,"&lt;"&amp;$G614)</f>
        <v>0</v>
      </c>
      <c r="AX614" s="7">
        <f>SUMIFS('Inventory (old)'!$M:$M,'Inventory (old)'!$A:$A,"Wrong Way",'Inventory (old)'!$B:$B,$A614,'Inventory (old)'!$E:$E,"&gt;="&amp;$F614,'Inventory (old)'!$E:$E,"&lt;"&amp;$G614)</f>
        <v>0</v>
      </c>
      <c r="AY614" s="7">
        <f>SUMIFS('Inventory (old)'!$M:$M,'Inventory (old)'!$A:$A,"Merge Arrow",'Inventory (old)'!$B:$B,$A614,'Inventory (old)'!$E:$E,"&gt;="&amp;$F614,'Inventory (old)'!$E:$E,"&lt;"&amp;$G614)</f>
        <v>0</v>
      </c>
      <c r="AZ614" s="7">
        <f>SUMIFS('Inventory (old)'!$M:$M,'Inventory (old)'!$A:$A,"Bike",'Inventory (old)'!$B:$B,$A614,'Inventory (old)'!$E:$E,"&gt;="&amp;$F614,'Inventory (old)'!$E:$E,"&lt;"&amp;$G614)</f>
        <v>0</v>
      </c>
      <c r="BA614" s="7">
        <f>SUMIFS('Inventory (old)'!$M:$M,'Inventory (old)'!$A:$A,"Parking",'Inventory (old)'!$B:$B,$A614,'Inventory (old)'!$E:$E,"&gt;="&amp;$F614,'Inventory (old)'!$E:$E,"&lt;"&amp;$G614)</f>
        <v>0</v>
      </c>
      <c r="BB614" s="1">
        <f>SUMIFS('Inventory (old)'!$S:$S,'Inventory (old)'!$A:$A,"Parking",'Inventory (old)'!$B:$B,$A614,'Inventory (old)'!$E:$E,"&gt;="&amp;$F614,'Inventory (old)'!$E:$E,"&lt;"&amp;$G614)</f>
        <v>0</v>
      </c>
      <c r="BC614" s="13"/>
    </row>
    <row r="615" spans="1:55" x14ac:dyDescent="0.25">
      <c r="A615" s="6" t="s">
        <v>2752</v>
      </c>
      <c r="B615" s="7" t="s">
        <v>91</v>
      </c>
      <c r="C615" s="7" t="s">
        <v>2051</v>
      </c>
      <c r="D615" s="7">
        <v>83</v>
      </c>
      <c r="E615" s="7" t="s">
        <v>2176</v>
      </c>
      <c r="F615" s="8">
        <v>0.98</v>
      </c>
      <c r="G615" s="8">
        <v>2.39</v>
      </c>
      <c r="H615" s="7" t="s">
        <v>2754</v>
      </c>
      <c r="I615" s="7" t="s">
        <v>2755</v>
      </c>
      <c r="J615" s="14">
        <f t="shared" si="169"/>
        <v>1.4100000000000001</v>
      </c>
      <c r="K615" s="15" t="s">
        <v>2062</v>
      </c>
      <c r="L615" s="7"/>
      <c r="M615" s="7" t="s">
        <v>2072</v>
      </c>
      <c r="N615" s="20">
        <v>2</v>
      </c>
      <c r="O615" s="20"/>
      <c r="P615" s="20"/>
      <c r="Q615" s="20"/>
      <c r="R615" s="8"/>
      <c r="S615" s="8"/>
      <c r="T615" s="14"/>
      <c r="U615" s="14"/>
      <c r="V615" s="21"/>
      <c r="W615" s="16"/>
      <c r="Y615" s="7"/>
      <c r="Z615" s="7"/>
      <c r="AA615" s="7">
        <v>2020</v>
      </c>
      <c r="AB615" s="16" t="s">
        <v>348</v>
      </c>
      <c r="AC615" s="15">
        <v>2020</v>
      </c>
      <c r="AD615" s="8">
        <f t="shared" si="165"/>
        <v>1.4100000000000001</v>
      </c>
      <c r="AE615" s="8">
        <f t="shared" si="166"/>
        <v>2.8200000000000003</v>
      </c>
      <c r="AF615" s="8">
        <f t="shared" si="167"/>
        <v>0</v>
      </c>
      <c r="AG615" s="8">
        <f t="shared" si="168"/>
        <v>0</v>
      </c>
      <c r="AH615" s="7">
        <f>IF($P615="X",SUMIFS('Inventory (old)'!$M:$M,'Inventory (old)'!$A:$A,"Channel",'Inventory (old)'!$B:$B,$A615,'Inventory (old)'!$E:$E,"&gt;="&amp;$F615,'Inventory (old)'!$E:$E,"&lt;"&amp;$G615),0)</f>
        <v>0</v>
      </c>
      <c r="AI615" s="12">
        <f>IF($P615="X",SUMIFS('Inventory (old)'!$M:$M,'Inventory (old)'!$A:$A,"Dotted Line",'Inventory (old)'!$B:$B,$A615,'Inventory (old)'!$E:$E,"&gt;="&amp;$F615,'Inventory (old)'!$E:$E,"&lt;"&amp;$G615),0)</f>
        <v>0</v>
      </c>
      <c r="AJ615" s="15"/>
      <c r="AK615" s="7">
        <f>IF($P615="X",0,SUMIFS('Inventory (old)'!$M:$M,'Inventory (old)'!$A:$A,"Channel",'Inventory (old)'!$B:$B,$A615,'Inventory (old)'!$E:$E,"&gt;="&amp;F615,'Inventory (old)'!$E:$E,"&lt;"&amp;$G615))</f>
        <v>1078</v>
      </c>
      <c r="AL615" s="7">
        <f>IF($P615="X",0,SUMIFS('Inventory (old)'!$M:$M,'Inventory (old)'!$A:$A,"Dotted Line",'Inventory (old)'!$B:$B,$A615,'Inventory (old)'!$E:$E,"&gt;="&amp;$F615,'Inventory (old)'!$E:$E,"&lt;"&amp;$G615))</f>
        <v>0</v>
      </c>
      <c r="AM615" s="7">
        <f>SUMIFS('Inventory (old)'!$M:$M,'Inventory (old)'!$A:$A,"Stop Line",'Inventory (old)'!$B:$B,$A615,'Inventory (old)'!$E:$E,"&gt;="&amp;$F615,'Inventory (old)'!$E:$E,"&lt;"&amp;$G615)</f>
        <v>85</v>
      </c>
      <c r="AN615" s="7">
        <f>SUMIFS('Inventory (old)'!$M:$M,'Inventory (old)'!$A:$A,"Arrows and Onlys",'Inventory (old)'!$B:$B,$A615,'Inventory (old)'!$E:$E,"&gt;="&amp;$F615,'Inventory (old)'!$E:$E,"&lt;"&amp;$G615)</f>
        <v>9</v>
      </c>
      <c r="AO615" s="7">
        <f>SUMIFS('Inventory (old)'!$N:$N,'Inventory (old)'!$A:$A,"Arrows and Onlys",'Inventory (old)'!$B:$B,$A615,'Inventory (old)'!$E:$E,"&gt;="&amp;$F615,'Inventory (old)'!$E:$E,"&lt;"&amp;$G615)</f>
        <v>0</v>
      </c>
      <c r="AP615" s="7">
        <f>SUMIFS('Inventory (old)'!$O:$O,'Inventory (old)'!$A:$A,"Transverse",'Inventory (old)'!$B:$B,$A615,'Inventory (old)'!$E:$E,"&gt;="&amp;$F615,'Inventory (old)'!$E:$E,"&lt;"&amp;$G615)</f>
        <v>0</v>
      </c>
      <c r="AQ615" s="7">
        <f>SUMIFS('Inventory (old)'!$P:$P,'Inventory (old)'!$A:$A,"Transverse",'Inventory (old)'!$B:$B,$A615,'Inventory (old)'!$E:$E,"&gt;="&amp;$F615,'Inventory (old)'!$E:$E,"&lt;"&amp;$G615)</f>
        <v>364</v>
      </c>
      <c r="AR615" s="7">
        <f>SUMIFS('Inventory (old)'!$M:$M,'Inventory (old)'!$A:$A,"Crosswalk",'Inventory (old)'!$B:$B,$A615,'Inventory (old)'!$E:$E,"&gt;="&amp;$F615,'Inventory (old)'!$E:$E,"&lt;"&amp;$G615)</f>
        <v>0</v>
      </c>
      <c r="AS615" s="7">
        <f>SUMIFS('Inventory (old)'!$M:$M,'Inventory (old)'!$A:$A,"Yield Line",'Inventory (old)'!$B:$B,$A615,'Inventory (old)'!$E:$E,"&gt;="&amp;$F615,'Inventory (old)'!$E:$E,"&lt;"&amp;$G615)</f>
        <v>0</v>
      </c>
      <c r="AT615" s="7">
        <f>SUMIFS('Inventory (old)'!$M:$M,'Inventory (old)'!$A:$A,"Island",'Inventory (old)'!$B:$B,$A615,'Inventory (old)'!$E:$E,"&gt;="&amp;$F615,'Inventory (old)'!$E:$E,"&lt;"&amp;$G615)</f>
        <v>0</v>
      </c>
      <c r="AU615" s="7">
        <f>SUMIFS('Inventory (old)'!$M:$M,'Inventory (old)'!$A:$A,"Railroad",'Inventory (old)'!$B:$B,$A615,'Inventory (old)'!$E:$E,"&gt;="&amp;$F615,'Inventory (old)'!$E:$E,"&lt;"&amp;$G615)</f>
        <v>4</v>
      </c>
      <c r="AV615" s="7">
        <f>SUMIFS('Inventory (old)'!$M:$M,'Inventory (old)'!$A:$A,"School",'Inventory (old)'!$B:$B,$A615,'Inventory (old)'!$E:$E,"&gt;="&amp;$F615,'Inventory (old)'!$E:$E,"&lt;"&amp;$G615)</f>
        <v>0</v>
      </c>
      <c r="AW615" s="7">
        <f>SUMIFS('Inventory (old)'!$M:$M,'Inventory (old)'!$A:$A,"Air Speed",'Inventory (old)'!$B:$B,$A615,'Inventory (old)'!$E:$E,"&gt;="&amp;$F615,'Inventory (old)'!$E:$E,"&lt;"&amp;$G615)</f>
        <v>0</v>
      </c>
      <c r="AX615" s="7">
        <f>SUMIFS('Inventory (old)'!$M:$M,'Inventory (old)'!$A:$A,"Wrong Way",'Inventory (old)'!$B:$B,$A615,'Inventory (old)'!$E:$E,"&gt;="&amp;$F615,'Inventory (old)'!$E:$E,"&lt;"&amp;$G615)</f>
        <v>0</v>
      </c>
      <c r="AY615" s="7">
        <f>SUMIFS('Inventory (old)'!$M:$M,'Inventory (old)'!$A:$A,"Merge Arrow",'Inventory (old)'!$B:$B,$A615,'Inventory (old)'!$E:$E,"&gt;="&amp;$F615,'Inventory (old)'!$E:$E,"&lt;"&amp;$G615)</f>
        <v>0</v>
      </c>
      <c r="AZ615" s="7">
        <f>SUMIFS('Inventory (old)'!$M:$M,'Inventory (old)'!$A:$A,"Bike",'Inventory (old)'!$B:$B,$A615,'Inventory (old)'!$E:$E,"&gt;="&amp;$F615,'Inventory (old)'!$E:$E,"&lt;"&amp;$G615)</f>
        <v>0</v>
      </c>
      <c r="BA615" s="7">
        <f>SUMIFS('Inventory (old)'!$M:$M,'Inventory (old)'!$A:$A,"Parking",'Inventory (old)'!$B:$B,$A615,'Inventory (old)'!$E:$E,"&gt;="&amp;$F615,'Inventory (old)'!$E:$E,"&lt;"&amp;$G615)</f>
        <v>0</v>
      </c>
      <c r="BB615" s="1">
        <f>SUMIFS('Inventory (old)'!$S:$S,'Inventory (old)'!$A:$A,"Parking",'Inventory (old)'!$B:$B,$A615,'Inventory (old)'!$E:$E,"&gt;="&amp;$F615,'Inventory (old)'!$E:$E,"&lt;"&amp;$G615)</f>
        <v>0</v>
      </c>
      <c r="BC615" s="13"/>
    </row>
    <row r="616" spans="1:55" x14ac:dyDescent="0.25">
      <c r="A616" s="6" t="s">
        <v>2752</v>
      </c>
      <c r="B616" s="7" t="s">
        <v>91</v>
      </c>
      <c r="C616" s="7" t="s">
        <v>2051</v>
      </c>
      <c r="D616" s="7">
        <v>83</v>
      </c>
      <c r="E616" s="7" t="s">
        <v>2176</v>
      </c>
      <c r="F616" s="8">
        <f>G615</f>
        <v>2.39</v>
      </c>
      <c r="G616" s="8">
        <v>3.47</v>
      </c>
      <c r="H616" s="7" t="s">
        <v>2755</v>
      </c>
      <c r="I616" s="7" t="s">
        <v>391</v>
      </c>
      <c r="J616" s="14">
        <f t="shared" ref="J616" si="175">G616-F616</f>
        <v>1.08</v>
      </c>
      <c r="K616" s="15" t="s">
        <v>2062</v>
      </c>
      <c r="L616" s="7"/>
      <c r="M616" s="7" t="s">
        <v>2072</v>
      </c>
      <c r="N616" s="20">
        <v>2</v>
      </c>
      <c r="O616" s="20"/>
      <c r="P616" s="20"/>
      <c r="Q616" s="20"/>
      <c r="R616" s="8">
        <v>3.09</v>
      </c>
      <c r="S616" s="8">
        <v>3.47</v>
      </c>
      <c r="T616" s="14"/>
      <c r="U616" s="14"/>
      <c r="V616" s="21"/>
      <c r="W616" s="16" t="s">
        <v>2756</v>
      </c>
      <c r="Y616" s="7"/>
      <c r="Z616" s="7"/>
      <c r="AA616" s="7"/>
      <c r="AB616" s="16"/>
      <c r="AC616" s="15">
        <v>2020</v>
      </c>
      <c r="AD616" s="8">
        <f t="shared" ref="AD616" si="176">IF(L616="",IF(ISODD(N616),J616*2,J616),0)</f>
        <v>1.08</v>
      </c>
      <c r="AE616" s="8">
        <f t="shared" ref="AE616" si="177">IF(L616="",(J616-(S616-R616))*2,J616-(S616-R616))</f>
        <v>1.3999999999999995</v>
      </c>
      <c r="AF616" s="8">
        <f t="shared" ref="AF616" si="178">IF(L616="",0,J616)</f>
        <v>0</v>
      </c>
      <c r="AG616" s="8">
        <f t="shared" ref="AG616" si="179">IF(L616="",IF(OR(N616=4,N616=5),J616*2,IF(OR(N616=6,N616=7),J616*4,0)),(N616-1)*J616)+(U616-T616)*V616</f>
        <v>0</v>
      </c>
      <c r="AH616" s="7">
        <f>IF($P616="X",SUMIFS('Inventory (old)'!$M:$M,'Inventory (old)'!$A:$A,"Channel",'Inventory (old)'!$B:$B,$A616,'Inventory (old)'!$E:$E,"&gt;="&amp;$F616,'Inventory (old)'!$E:$E,"&lt;"&amp;$G616),0)</f>
        <v>0</v>
      </c>
      <c r="AI616" s="12">
        <f>IF($P616="X",SUMIFS('Inventory (old)'!$M:$M,'Inventory (old)'!$A:$A,"Dotted Line",'Inventory (old)'!$B:$B,$A616,'Inventory (old)'!$E:$E,"&gt;="&amp;$F616,'Inventory (old)'!$E:$E,"&lt;"&amp;$G616),0)</f>
        <v>0</v>
      </c>
      <c r="AJ616" s="15" t="str">
        <f>IF(AND(E616="BOTH",SUM(AK616:BB616)=0),"X","")</f>
        <v>X</v>
      </c>
      <c r="AK616" s="7">
        <f>IF($P616="X",0,SUMIFS('Inventory (old)'!$M:$M,'Inventory (old)'!$A:$A,"Channel",'Inventory (old)'!$B:$B,$A616,'Inventory (old)'!$E:$E,"&gt;="&amp;F616,'Inventory (old)'!$E:$E,"&lt;"&amp;$G616))</f>
        <v>0</v>
      </c>
      <c r="AL616" s="7">
        <f>IF($P616="X",0,SUMIFS('Inventory (old)'!$M:$M,'Inventory (old)'!$A:$A,"Dotted Line",'Inventory (old)'!$B:$B,$A616,'Inventory (old)'!$E:$E,"&gt;="&amp;$F616,'Inventory (old)'!$E:$E,"&lt;"&amp;$G616))</f>
        <v>0</v>
      </c>
      <c r="AM616" s="7">
        <f>SUMIFS('Inventory (old)'!$M:$M,'Inventory (old)'!$A:$A,"Stop Line",'Inventory (old)'!$B:$B,$A616,'Inventory (old)'!$E:$E,"&gt;="&amp;$F616,'Inventory (old)'!$E:$E,"&lt;"&amp;$G616)</f>
        <v>0</v>
      </c>
      <c r="AN616" s="7">
        <f>SUMIFS('Inventory (old)'!$M:$M,'Inventory (old)'!$A:$A,"Arrows and Onlys",'Inventory (old)'!$B:$B,$A616,'Inventory (old)'!$E:$E,"&gt;="&amp;$F616,'Inventory (old)'!$E:$E,"&lt;"&amp;$G616)</f>
        <v>0</v>
      </c>
      <c r="AO616" s="7">
        <f>SUMIFS('Inventory (old)'!$N:$N,'Inventory (old)'!$A:$A,"Arrows and Onlys",'Inventory (old)'!$B:$B,$A616,'Inventory (old)'!$E:$E,"&gt;="&amp;$F616,'Inventory (old)'!$E:$E,"&lt;"&amp;$G616)</f>
        <v>0</v>
      </c>
      <c r="AP616" s="7">
        <f>SUMIFS('Inventory (old)'!$O:$O,'Inventory (old)'!$A:$A,"Transverse",'Inventory (old)'!$B:$B,$A616,'Inventory (old)'!$E:$E,"&gt;="&amp;$F616,'Inventory (old)'!$E:$E,"&lt;"&amp;$G616)</f>
        <v>0</v>
      </c>
      <c r="AQ616" s="7">
        <f>SUMIFS('Inventory (old)'!$P:$P,'Inventory (old)'!$A:$A,"Transverse",'Inventory (old)'!$B:$B,$A616,'Inventory (old)'!$E:$E,"&gt;="&amp;$F616,'Inventory (old)'!$E:$E,"&lt;"&amp;$G616)</f>
        <v>0</v>
      </c>
      <c r="AR616" s="7">
        <f>SUMIFS('Inventory (old)'!$M:$M,'Inventory (old)'!$A:$A,"Crosswalk",'Inventory (old)'!$B:$B,$A616,'Inventory (old)'!$E:$E,"&gt;="&amp;$F616,'Inventory (old)'!$E:$E,"&lt;"&amp;$G616)</f>
        <v>0</v>
      </c>
      <c r="AS616" s="7">
        <f>SUMIFS('Inventory (old)'!$M:$M,'Inventory (old)'!$A:$A,"Yield Line",'Inventory (old)'!$B:$B,$A616,'Inventory (old)'!$E:$E,"&gt;="&amp;$F616,'Inventory (old)'!$E:$E,"&lt;"&amp;$G616)</f>
        <v>0</v>
      </c>
      <c r="AT616" s="7">
        <f>SUMIFS('Inventory (old)'!$M:$M,'Inventory (old)'!$A:$A,"Island",'Inventory (old)'!$B:$B,$A616,'Inventory (old)'!$E:$E,"&gt;="&amp;$F616,'Inventory (old)'!$E:$E,"&lt;"&amp;$G616)</f>
        <v>0</v>
      </c>
      <c r="AU616" s="7">
        <f>SUMIFS('Inventory (old)'!$M:$M,'Inventory (old)'!$A:$A,"Railroad",'Inventory (old)'!$B:$B,$A616,'Inventory (old)'!$E:$E,"&gt;="&amp;$F616,'Inventory (old)'!$E:$E,"&lt;"&amp;$G616)</f>
        <v>0</v>
      </c>
      <c r="AV616" s="7">
        <f>SUMIFS('Inventory (old)'!$M:$M,'Inventory (old)'!$A:$A,"School",'Inventory (old)'!$B:$B,$A616,'Inventory (old)'!$E:$E,"&gt;="&amp;$F616,'Inventory (old)'!$E:$E,"&lt;"&amp;$G616)</f>
        <v>0</v>
      </c>
      <c r="AW616" s="7">
        <f>SUMIFS('Inventory (old)'!$M:$M,'Inventory (old)'!$A:$A,"Air Speed",'Inventory (old)'!$B:$B,$A616,'Inventory (old)'!$E:$E,"&gt;="&amp;$F616,'Inventory (old)'!$E:$E,"&lt;"&amp;$G616)</f>
        <v>0</v>
      </c>
      <c r="AX616" s="7">
        <f>SUMIFS('Inventory (old)'!$M:$M,'Inventory (old)'!$A:$A,"Wrong Way",'Inventory (old)'!$B:$B,$A616,'Inventory (old)'!$E:$E,"&gt;="&amp;$F616,'Inventory (old)'!$E:$E,"&lt;"&amp;$G616)</f>
        <v>0</v>
      </c>
      <c r="AY616" s="7">
        <f>SUMIFS('Inventory (old)'!$M:$M,'Inventory (old)'!$A:$A,"Merge Arrow",'Inventory (old)'!$B:$B,$A616,'Inventory (old)'!$E:$E,"&gt;="&amp;$F616,'Inventory (old)'!$E:$E,"&lt;"&amp;$G616)</f>
        <v>0</v>
      </c>
      <c r="AZ616" s="7">
        <f>SUMIFS('Inventory (old)'!$M:$M,'Inventory (old)'!$A:$A,"Bike",'Inventory (old)'!$B:$B,$A616,'Inventory (old)'!$E:$E,"&gt;="&amp;$F616,'Inventory (old)'!$E:$E,"&lt;"&amp;$G616)</f>
        <v>0</v>
      </c>
      <c r="BA616" s="7">
        <f>SUMIFS('Inventory (old)'!$M:$M,'Inventory (old)'!$A:$A,"Parking",'Inventory (old)'!$B:$B,$A616,'Inventory (old)'!$E:$E,"&gt;="&amp;$F616,'Inventory (old)'!$E:$E,"&lt;"&amp;$G616)</f>
        <v>0</v>
      </c>
      <c r="BB616" s="1">
        <f>SUMIFS('Inventory (old)'!$S:$S,'Inventory (old)'!$A:$A,"Parking",'Inventory (old)'!$B:$B,$A616,'Inventory (old)'!$E:$E,"&gt;="&amp;$F616,'Inventory (old)'!$E:$E,"&lt;"&amp;$G616)</f>
        <v>0</v>
      </c>
      <c r="BC616" s="13"/>
    </row>
    <row r="617" spans="1:55" x14ac:dyDescent="0.25">
      <c r="A617" s="6" t="s">
        <v>2752</v>
      </c>
      <c r="B617" s="7" t="s">
        <v>91</v>
      </c>
      <c r="C617" s="7" t="s">
        <v>2051</v>
      </c>
      <c r="D617" s="7">
        <v>83</v>
      </c>
      <c r="E617" s="7" t="s">
        <v>2176</v>
      </c>
      <c r="F617" s="8">
        <f>G616</f>
        <v>3.47</v>
      </c>
      <c r="G617" s="8">
        <v>3.94</v>
      </c>
      <c r="H617" s="7" t="s">
        <v>391</v>
      </c>
      <c r="I617" s="7" t="s">
        <v>3233</v>
      </c>
      <c r="J617" s="14">
        <f t="shared" si="169"/>
        <v>0.46999999999999975</v>
      </c>
      <c r="K617" s="15" t="s">
        <v>2062</v>
      </c>
      <c r="L617" s="7"/>
      <c r="M617" s="7" t="s">
        <v>2072</v>
      </c>
      <c r="N617" s="20">
        <v>2</v>
      </c>
      <c r="O617" s="20"/>
      <c r="P617" s="20"/>
      <c r="Q617" s="20" t="s">
        <v>201</v>
      </c>
      <c r="R617" s="8">
        <f>S616</f>
        <v>3.47</v>
      </c>
      <c r="S617" s="8">
        <v>3.83</v>
      </c>
      <c r="T617" s="14"/>
      <c r="U617" s="14"/>
      <c r="V617" s="21"/>
      <c r="W617" s="16" t="s">
        <v>2756</v>
      </c>
      <c r="Y617" s="7"/>
      <c r="Z617" s="7"/>
      <c r="AA617" s="7"/>
      <c r="AB617" s="16"/>
      <c r="AC617" s="15">
        <v>2020</v>
      </c>
      <c r="AD617" s="8">
        <f t="shared" si="165"/>
        <v>0.46999999999999975</v>
      </c>
      <c r="AE617" s="8">
        <f t="shared" si="166"/>
        <v>0.21999999999999975</v>
      </c>
      <c r="AF617" s="8">
        <f t="shared" si="167"/>
        <v>0</v>
      </c>
      <c r="AG617" s="8">
        <f t="shared" si="168"/>
        <v>0</v>
      </c>
      <c r="AH617" s="7">
        <f>IF($P617="X",SUMIFS('Inventory (old)'!$M:$M,'Inventory (old)'!$A:$A,"Channel",'Inventory (old)'!$B:$B,$A617,'Inventory (old)'!$E:$E,"&gt;="&amp;$F617,'Inventory (old)'!$E:$E,"&lt;"&amp;$G617),0)</f>
        <v>0</v>
      </c>
      <c r="AI617" s="12">
        <f>IF($P617="X",SUMIFS('Inventory (old)'!$M:$M,'Inventory (old)'!$A:$A,"Dotted Line",'Inventory (old)'!$B:$B,$A617,'Inventory (old)'!$E:$E,"&gt;="&amp;$F617,'Inventory (old)'!$E:$E,"&lt;"&amp;$G617),0)</f>
        <v>0</v>
      </c>
      <c r="AJ617" s="15" t="str">
        <f>IF(AND(E617="BOTH",SUM(AK617:BB617)=0),"X","")</f>
        <v>X</v>
      </c>
      <c r="AK617" s="7">
        <f>IF($P617="X",0,SUMIFS('Inventory (old)'!$M:$M,'Inventory (old)'!$A:$A,"Channel",'Inventory (old)'!$B:$B,$A617,'Inventory (old)'!$E:$E,"&gt;="&amp;F617,'Inventory (old)'!$E:$E,"&lt;"&amp;$G617))</f>
        <v>0</v>
      </c>
      <c r="AL617" s="7">
        <f>IF($P617="X",0,SUMIFS('Inventory (old)'!$M:$M,'Inventory (old)'!$A:$A,"Dotted Line",'Inventory (old)'!$B:$B,$A617,'Inventory (old)'!$E:$E,"&gt;="&amp;$F617,'Inventory (old)'!$E:$E,"&lt;"&amp;$G617))</f>
        <v>0</v>
      </c>
      <c r="AM617" s="7">
        <f>SUMIFS('Inventory (old)'!$M:$M,'Inventory (old)'!$A:$A,"Stop Line",'Inventory (old)'!$B:$B,$A617,'Inventory (old)'!$E:$E,"&gt;="&amp;$F617,'Inventory (old)'!$E:$E,"&lt;"&amp;$G617)</f>
        <v>0</v>
      </c>
      <c r="AN617" s="7">
        <f>SUMIFS('Inventory (old)'!$M:$M,'Inventory (old)'!$A:$A,"Arrows and Onlys",'Inventory (old)'!$B:$B,$A617,'Inventory (old)'!$E:$E,"&gt;="&amp;$F617,'Inventory (old)'!$E:$E,"&lt;"&amp;$G617)</f>
        <v>0</v>
      </c>
      <c r="AO617" s="7">
        <f>SUMIFS('Inventory (old)'!$N:$N,'Inventory (old)'!$A:$A,"Arrows and Onlys",'Inventory (old)'!$B:$B,$A617,'Inventory (old)'!$E:$E,"&gt;="&amp;$F617,'Inventory (old)'!$E:$E,"&lt;"&amp;$G617)</f>
        <v>0</v>
      </c>
      <c r="AP617" s="7">
        <f>SUMIFS('Inventory (old)'!$O:$O,'Inventory (old)'!$A:$A,"Transverse",'Inventory (old)'!$B:$B,$A617,'Inventory (old)'!$E:$E,"&gt;="&amp;$F617,'Inventory (old)'!$E:$E,"&lt;"&amp;$G617)</f>
        <v>0</v>
      </c>
      <c r="AQ617" s="7">
        <f>SUMIFS('Inventory (old)'!$P:$P,'Inventory (old)'!$A:$A,"Transverse",'Inventory (old)'!$B:$B,$A617,'Inventory (old)'!$E:$E,"&gt;="&amp;$F617,'Inventory (old)'!$E:$E,"&lt;"&amp;$G617)</f>
        <v>0</v>
      </c>
      <c r="AR617" s="7">
        <f>SUMIFS('Inventory (old)'!$M:$M,'Inventory (old)'!$A:$A,"Crosswalk",'Inventory (old)'!$B:$B,$A617,'Inventory (old)'!$E:$E,"&gt;="&amp;$F617,'Inventory (old)'!$E:$E,"&lt;"&amp;$G617)</f>
        <v>0</v>
      </c>
      <c r="AS617" s="7">
        <f>SUMIFS('Inventory (old)'!$M:$M,'Inventory (old)'!$A:$A,"Yield Line",'Inventory (old)'!$B:$B,$A617,'Inventory (old)'!$E:$E,"&gt;="&amp;$F617,'Inventory (old)'!$E:$E,"&lt;"&amp;$G617)</f>
        <v>0</v>
      </c>
      <c r="AT617" s="7">
        <f>SUMIFS('Inventory (old)'!$M:$M,'Inventory (old)'!$A:$A,"Island",'Inventory (old)'!$B:$B,$A617,'Inventory (old)'!$E:$E,"&gt;="&amp;$F617,'Inventory (old)'!$E:$E,"&lt;"&amp;$G617)</f>
        <v>0</v>
      </c>
      <c r="AU617" s="7">
        <f>SUMIFS('Inventory (old)'!$M:$M,'Inventory (old)'!$A:$A,"Railroad",'Inventory (old)'!$B:$B,$A617,'Inventory (old)'!$E:$E,"&gt;="&amp;$F617,'Inventory (old)'!$E:$E,"&lt;"&amp;$G617)</f>
        <v>0</v>
      </c>
      <c r="AV617" s="7">
        <f>SUMIFS('Inventory (old)'!$M:$M,'Inventory (old)'!$A:$A,"School",'Inventory (old)'!$B:$B,$A617,'Inventory (old)'!$E:$E,"&gt;="&amp;$F617,'Inventory (old)'!$E:$E,"&lt;"&amp;$G617)</f>
        <v>0</v>
      </c>
      <c r="AW617" s="7">
        <f>SUMIFS('Inventory (old)'!$M:$M,'Inventory (old)'!$A:$A,"Air Speed",'Inventory (old)'!$B:$B,$A617,'Inventory (old)'!$E:$E,"&gt;="&amp;$F617,'Inventory (old)'!$E:$E,"&lt;"&amp;$G617)</f>
        <v>0</v>
      </c>
      <c r="AX617" s="7">
        <f>SUMIFS('Inventory (old)'!$M:$M,'Inventory (old)'!$A:$A,"Wrong Way",'Inventory (old)'!$B:$B,$A617,'Inventory (old)'!$E:$E,"&gt;="&amp;$F617,'Inventory (old)'!$E:$E,"&lt;"&amp;$G617)</f>
        <v>0</v>
      </c>
      <c r="AY617" s="7">
        <f>SUMIFS('Inventory (old)'!$M:$M,'Inventory (old)'!$A:$A,"Merge Arrow",'Inventory (old)'!$B:$B,$A617,'Inventory (old)'!$E:$E,"&gt;="&amp;$F617,'Inventory (old)'!$E:$E,"&lt;"&amp;$G617)</f>
        <v>0</v>
      </c>
      <c r="AZ617" s="7">
        <f>SUMIFS('Inventory (old)'!$M:$M,'Inventory (old)'!$A:$A,"Bike",'Inventory (old)'!$B:$B,$A617,'Inventory (old)'!$E:$E,"&gt;="&amp;$F617,'Inventory (old)'!$E:$E,"&lt;"&amp;$G617)</f>
        <v>0</v>
      </c>
      <c r="BA617" s="7">
        <f>SUMIFS('Inventory (old)'!$M:$M,'Inventory (old)'!$A:$A,"Parking",'Inventory (old)'!$B:$B,$A617,'Inventory (old)'!$E:$E,"&gt;="&amp;$F617,'Inventory (old)'!$E:$E,"&lt;"&amp;$G617)</f>
        <v>0</v>
      </c>
      <c r="BB617" s="1">
        <f>SUMIFS('Inventory (old)'!$S:$S,'Inventory (old)'!$A:$A,"Parking",'Inventory (old)'!$B:$B,$A617,'Inventory (old)'!$E:$E,"&gt;="&amp;$F617,'Inventory (old)'!$E:$E,"&lt;"&amp;$G617)</f>
        <v>0</v>
      </c>
      <c r="BC617" s="13"/>
    </row>
    <row r="618" spans="1:55" x14ac:dyDescent="0.25">
      <c r="A618" s="6" t="s">
        <v>2752</v>
      </c>
      <c r="B618" s="7" t="s">
        <v>91</v>
      </c>
      <c r="C618" s="7" t="s">
        <v>2051</v>
      </c>
      <c r="D618" s="7">
        <v>83</v>
      </c>
      <c r="E618" s="7" t="s">
        <v>2176</v>
      </c>
      <c r="F618" s="8">
        <f>G617</f>
        <v>3.94</v>
      </c>
      <c r="G618" s="8">
        <v>15.05</v>
      </c>
      <c r="H618" s="7" t="s">
        <v>3233</v>
      </c>
      <c r="I618" s="7" t="s">
        <v>2230</v>
      </c>
      <c r="J618" s="14">
        <f t="shared" si="169"/>
        <v>11.110000000000001</v>
      </c>
      <c r="K618" s="15" t="s">
        <v>2062</v>
      </c>
      <c r="L618" s="7"/>
      <c r="M618" s="7" t="s">
        <v>2072</v>
      </c>
      <c r="N618" s="20">
        <v>2</v>
      </c>
      <c r="O618" s="20"/>
      <c r="P618" s="20"/>
      <c r="Q618" s="20" t="s">
        <v>201</v>
      </c>
      <c r="R618" s="8"/>
      <c r="S618" s="8"/>
      <c r="T618" s="14"/>
      <c r="U618" s="14"/>
      <c r="V618" s="21"/>
      <c r="W618" s="16"/>
      <c r="Y618" s="7"/>
      <c r="Z618" s="7"/>
      <c r="AA618" s="7">
        <v>2020</v>
      </c>
      <c r="AB618" s="16" t="s">
        <v>348</v>
      </c>
      <c r="AC618" s="15">
        <v>2020</v>
      </c>
      <c r="AD618" s="8">
        <f t="shared" si="165"/>
        <v>11.110000000000001</v>
      </c>
      <c r="AE618" s="8">
        <f t="shared" si="166"/>
        <v>22.220000000000002</v>
      </c>
      <c r="AF618" s="8">
        <f t="shared" si="167"/>
        <v>0</v>
      </c>
      <c r="AG618" s="8">
        <f t="shared" si="168"/>
        <v>0</v>
      </c>
      <c r="AH618" s="7">
        <f>IF($P618="X",SUMIFS('Inventory (old)'!$M:$M,'Inventory (old)'!$A:$A,"Channel",'Inventory (old)'!$B:$B,$A618,'Inventory (old)'!$E:$E,"&gt;="&amp;$F618,'Inventory (old)'!$E:$E,"&lt;"&amp;$G618),0)</f>
        <v>0</v>
      </c>
      <c r="AI618" s="12">
        <f>IF($P618="X",SUMIFS('Inventory (old)'!$M:$M,'Inventory (old)'!$A:$A,"Dotted Line",'Inventory (old)'!$B:$B,$A618,'Inventory (old)'!$E:$E,"&gt;="&amp;$F618,'Inventory (old)'!$E:$E,"&lt;"&amp;$G618),0)</f>
        <v>0</v>
      </c>
      <c r="AJ618" s="15"/>
      <c r="AK618" s="7">
        <f>IF($P618="X",0,SUMIFS('Inventory (old)'!$M:$M,'Inventory (old)'!$A:$A,"Channel",'Inventory (old)'!$B:$B,$A618,'Inventory (old)'!$E:$E,"&gt;="&amp;F618,'Inventory (old)'!$E:$E,"&lt;"&amp;$G618))</f>
        <v>0</v>
      </c>
      <c r="AL618" s="7">
        <f>IF($P618="X",0,SUMIFS('Inventory (old)'!$M:$M,'Inventory (old)'!$A:$A,"Dotted Line",'Inventory (old)'!$B:$B,$A618,'Inventory (old)'!$E:$E,"&gt;="&amp;$F618,'Inventory (old)'!$E:$E,"&lt;"&amp;$G618))</f>
        <v>0</v>
      </c>
      <c r="AM618" s="7">
        <f>SUMIFS('Inventory (old)'!$M:$M,'Inventory (old)'!$A:$A,"Stop Line",'Inventory (old)'!$B:$B,$A618,'Inventory (old)'!$E:$E,"&gt;="&amp;$F618,'Inventory (old)'!$E:$E,"&lt;"&amp;$G618)</f>
        <v>78</v>
      </c>
      <c r="AN618" s="7">
        <f>SUMIFS('Inventory (old)'!$M:$M,'Inventory (old)'!$A:$A,"Arrows and Onlys",'Inventory (old)'!$B:$B,$A618,'Inventory (old)'!$E:$E,"&gt;="&amp;$F618,'Inventory (old)'!$E:$E,"&lt;"&amp;$G618)</f>
        <v>4</v>
      </c>
      <c r="AO618" s="7">
        <f>SUMIFS('Inventory (old)'!$N:$N,'Inventory (old)'!$A:$A,"Arrows and Onlys",'Inventory (old)'!$B:$B,$A618,'Inventory (old)'!$E:$E,"&gt;="&amp;$F618,'Inventory (old)'!$E:$E,"&lt;"&amp;$G618)</f>
        <v>0</v>
      </c>
      <c r="AP618" s="7">
        <f>SUMIFS('Inventory (old)'!$O:$O,'Inventory (old)'!$A:$A,"Transverse",'Inventory (old)'!$B:$B,$A618,'Inventory (old)'!$E:$E,"&gt;="&amp;$F618,'Inventory (old)'!$E:$E,"&lt;"&amp;$G618)</f>
        <v>0</v>
      </c>
      <c r="AQ618" s="7">
        <f>SUMIFS('Inventory (old)'!$P:$P,'Inventory (old)'!$A:$A,"Transverse",'Inventory (old)'!$B:$B,$A618,'Inventory (old)'!$E:$E,"&gt;="&amp;$F618,'Inventory (old)'!$E:$E,"&lt;"&amp;$G618)</f>
        <v>0</v>
      </c>
      <c r="AR618" s="7">
        <f>SUMIFS('Inventory (old)'!$M:$M,'Inventory (old)'!$A:$A,"Crosswalk",'Inventory (old)'!$B:$B,$A618,'Inventory (old)'!$E:$E,"&gt;="&amp;$F618,'Inventory (old)'!$E:$E,"&lt;"&amp;$G618)</f>
        <v>0</v>
      </c>
      <c r="AS618" s="7">
        <f>SUMIFS('Inventory (old)'!$M:$M,'Inventory (old)'!$A:$A,"Yield Line",'Inventory (old)'!$B:$B,$A618,'Inventory (old)'!$E:$E,"&gt;="&amp;$F618,'Inventory (old)'!$E:$E,"&lt;"&amp;$G618)</f>
        <v>0</v>
      </c>
      <c r="AT618" s="7">
        <f>SUMIFS('Inventory (old)'!$M:$M,'Inventory (old)'!$A:$A,"Island",'Inventory (old)'!$B:$B,$A618,'Inventory (old)'!$E:$E,"&gt;="&amp;$F618,'Inventory (old)'!$E:$E,"&lt;"&amp;$G618)</f>
        <v>0</v>
      </c>
      <c r="AU618" s="7">
        <f>SUMIFS('Inventory (old)'!$M:$M,'Inventory (old)'!$A:$A,"Railroad",'Inventory (old)'!$B:$B,$A618,'Inventory (old)'!$E:$E,"&gt;="&amp;$F618,'Inventory (old)'!$E:$E,"&lt;"&amp;$G618)</f>
        <v>2</v>
      </c>
      <c r="AV618" s="7">
        <f>SUMIFS('Inventory (old)'!$M:$M,'Inventory (old)'!$A:$A,"School",'Inventory (old)'!$B:$B,$A618,'Inventory (old)'!$E:$E,"&gt;="&amp;$F618,'Inventory (old)'!$E:$E,"&lt;"&amp;$G618)</f>
        <v>0</v>
      </c>
      <c r="AW618" s="7">
        <f>SUMIFS('Inventory (old)'!$M:$M,'Inventory (old)'!$A:$A,"Air Speed",'Inventory (old)'!$B:$B,$A618,'Inventory (old)'!$E:$E,"&gt;="&amp;$F618,'Inventory (old)'!$E:$E,"&lt;"&amp;$G618)</f>
        <v>0</v>
      </c>
      <c r="AX618" s="7">
        <f>SUMIFS('Inventory (old)'!$M:$M,'Inventory (old)'!$A:$A,"Wrong Way",'Inventory (old)'!$B:$B,$A618,'Inventory (old)'!$E:$E,"&gt;="&amp;$F618,'Inventory (old)'!$E:$E,"&lt;"&amp;$G618)</f>
        <v>0</v>
      </c>
      <c r="AY618" s="7">
        <f>SUMIFS('Inventory (old)'!$M:$M,'Inventory (old)'!$A:$A,"Merge Arrow",'Inventory (old)'!$B:$B,$A618,'Inventory (old)'!$E:$E,"&gt;="&amp;$F618,'Inventory (old)'!$E:$E,"&lt;"&amp;$G618)</f>
        <v>0</v>
      </c>
      <c r="AZ618" s="7">
        <f>SUMIFS('Inventory (old)'!$M:$M,'Inventory (old)'!$A:$A,"Bike",'Inventory (old)'!$B:$B,$A618,'Inventory (old)'!$E:$E,"&gt;="&amp;$F618,'Inventory (old)'!$E:$E,"&lt;"&amp;$G618)</f>
        <v>0</v>
      </c>
      <c r="BA618" s="7">
        <f>SUMIFS('Inventory (old)'!$M:$M,'Inventory (old)'!$A:$A,"Parking",'Inventory (old)'!$B:$B,$A618,'Inventory (old)'!$E:$E,"&gt;="&amp;$F618,'Inventory (old)'!$E:$E,"&lt;"&amp;$G618)</f>
        <v>0</v>
      </c>
      <c r="BB618" s="1">
        <f>SUMIFS('Inventory (old)'!$S:$S,'Inventory (old)'!$A:$A,"Parking",'Inventory (old)'!$B:$B,$A618,'Inventory (old)'!$E:$E,"&gt;="&amp;$F618,'Inventory (old)'!$E:$E,"&lt;"&amp;$G618)</f>
        <v>0</v>
      </c>
      <c r="BC618" s="13"/>
    </row>
    <row r="619" spans="1:55" x14ac:dyDescent="0.25">
      <c r="A619" s="6" t="s">
        <v>2757</v>
      </c>
      <c r="B619" s="7" t="s">
        <v>91</v>
      </c>
      <c r="C619" s="7" t="s">
        <v>2051</v>
      </c>
      <c r="D619" s="7">
        <v>94</v>
      </c>
      <c r="E619" s="7" t="s">
        <v>2176</v>
      </c>
      <c r="F619" s="8">
        <v>9.9999999999999995E-7</v>
      </c>
      <c r="G619" s="8">
        <v>1.1599999999999999</v>
      </c>
      <c r="H619" s="7" t="s">
        <v>2182</v>
      </c>
      <c r="I619" s="7" t="s">
        <v>2758</v>
      </c>
      <c r="J619" s="14">
        <f t="shared" si="169"/>
        <v>1.159999</v>
      </c>
      <c r="K619" s="15" t="s">
        <v>2062</v>
      </c>
      <c r="L619" s="7"/>
      <c r="M619" s="7" t="s">
        <v>2072</v>
      </c>
      <c r="N619" s="20">
        <v>2</v>
      </c>
      <c r="O619" s="20"/>
      <c r="P619" s="20"/>
      <c r="Q619" s="20"/>
      <c r="R619" s="8"/>
      <c r="S619" s="8"/>
      <c r="T619" s="14"/>
      <c r="U619" s="14"/>
      <c r="V619" s="21"/>
      <c r="W619" s="16"/>
      <c r="Y619" s="7"/>
      <c r="Z619" s="7"/>
      <c r="AA619" s="7"/>
      <c r="AB619" s="16"/>
      <c r="AC619" s="15">
        <v>2020</v>
      </c>
      <c r="AD619" s="8">
        <f t="shared" si="165"/>
        <v>1.159999</v>
      </c>
      <c r="AE619" s="8">
        <f t="shared" si="166"/>
        <v>2.319998</v>
      </c>
      <c r="AF619" s="8">
        <f t="shared" si="167"/>
        <v>0</v>
      </c>
      <c r="AG619" s="8">
        <f t="shared" si="168"/>
        <v>0</v>
      </c>
      <c r="AH619" s="7">
        <f>IF($P619="X",SUMIFS('Inventory (old)'!$M:$M,'Inventory (old)'!$A:$A,"Channel",'Inventory (old)'!$B:$B,$A619,'Inventory (old)'!$E:$E,"&gt;="&amp;$F619,'Inventory (old)'!$E:$E,"&lt;"&amp;$G619),0)</f>
        <v>0</v>
      </c>
      <c r="AI619" s="12">
        <f>IF($P619="X",SUMIFS('Inventory (old)'!$M:$M,'Inventory (old)'!$A:$A,"Dotted Line",'Inventory (old)'!$B:$B,$A619,'Inventory (old)'!$E:$E,"&gt;="&amp;$F619,'Inventory (old)'!$E:$E,"&lt;"&amp;$G619),0)</f>
        <v>0</v>
      </c>
      <c r="AJ619" s="15" t="str">
        <f>IF(AND(E619="BOTH",SUM(AK619:BB619)=0),"X","")</f>
        <v>X</v>
      </c>
      <c r="AK619" s="7">
        <f>IF($P619="X",0,SUMIFS('Inventory (old)'!$M:$M,'Inventory (old)'!$A:$A,"Channel",'Inventory (old)'!$B:$B,$A619,'Inventory (old)'!$E:$E,"&gt;="&amp;F619,'Inventory (old)'!$E:$E,"&lt;"&amp;$G619))</f>
        <v>0</v>
      </c>
      <c r="AL619" s="7">
        <f>IF($P619="X",0,SUMIFS('Inventory (old)'!$M:$M,'Inventory (old)'!$A:$A,"Dotted Line",'Inventory (old)'!$B:$B,$A619,'Inventory (old)'!$E:$E,"&gt;="&amp;$F619,'Inventory (old)'!$E:$E,"&lt;"&amp;$G619))</f>
        <v>0</v>
      </c>
      <c r="AM619" s="7">
        <f>SUMIFS('Inventory (old)'!$M:$M,'Inventory (old)'!$A:$A,"Stop Line",'Inventory (old)'!$B:$B,$A619,'Inventory (old)'!$E:$E,"&gt;="&amp;$F619,'Inventory (old)'!$E:$E,"&lt;"&amp;$G619)</f>
        <v>0</v>
      </c>
      <c r="AN619" s="7">
        <f>SUMIFS('Inventory (old)'!$M:$M,'Inventory (old)'!$A:$A,"Arrows and Onlys",'Inventory (old)'!$B:$B,$A619,'Inventory (old)'!$E:$E,"&gt;="&amp;$F619,'Inventory (old)'!$E:$E,"&lt;"&amp;$G619)</f>
        <v>0</v>
      </c>
      <c r="AO619" s="7">
        <f>SUMIFS('Inventory (old)'!$N:$N,'Inventory (old)'!$A:$A,"Arrows and Onlys",'Inventory (old)'!$B:$B,$A619,'Inventory (old)'!$E:$E,"&gt;="&amp;$F619,'Inventory (old)'!$E:$E,"&lt;"&amp;$G619)</f>
        <v>0</v>
      </c>
      <c r="AP619" s="7">
        <f>SUMIFS('Inventory (old)'!$O:$O,'Inventory (old)'!$A:$A,"Transverse",'Inventory (old)'!$B:$B,$A619,'Inventory (old)'!$E:$E,"&gt;="&amp;$F619,'Inventory (old)'!$E:$E,"&lt;"&amp;$G619)</f>
        <v>0</v>
      </c>
      <c r="AQ619" s="7">
        <f>SUMIFS('Inventory (old)'!$P:$P,'Inventory (old)'!$A:$A,"Transverse",'Inventory (old)'!$B:$B,$A619,'Inventory (old)'!$E:$E,"&gt;="&amp;$F619,'Inventory (old)'!$E:$E,"&lt;"&amp;$G619)</f>
        <v>0</v>
      </c>
      <c r="AR619" s="7">
        <f>SUMIFS('Inventory (old)'!$M:$M,'Inventory (old)'!$A:$A,"Crosswalk",'Inventory (old)'!$B:$B,$A619,'Inventory (old)'!$E:$E,"&gt;="&amp;$F619,'Inventory (old)'!$E:$E,"&lt;"&amp;$G619)</f>
        <v>0</v>
      </c>
      <c r="AS619" s="7">
        <f>SUMIFS('Inventory (old)'!$M:$M,'Inventory (old)'!$A:$A,"Yield Line",'Inventory (old)'!$B:$B,$A619,'Inventory (old)'!$E:$E,"&gt;="&amp;$F619,'Inventory (old)'!$E:$E,"&lt;"&amp;$G619)</f>
        <v>0</v>
      </c>
      <c r="AT619" s="7">
        <f>SUMIFS('Inventory (old)'!$M:$M,'Inventory (old)'!$A:$A,"Island",'Inventory (old)'!$B:$B,$A619,'Inventory (old)'!$E:$E,"&gt;="&amp;$F619,'Inventory (old)'!$E:$E,"&lt;"&amp;$G619)</f>
        <v>0</v>
      </c>
      <c r="AU619" s="7">
        <f>SUMIFS('Inventory (old)'!$M:$M,'Inventory (old)'!$A:$A,"Railroad",'Inventory (old)'!$B:$B,$A619,'Inventory (old)'!$E:$E,"&gt;="&amp;$F619,'Inventory (old)'!$E:$E,"&lt;"&amp;$G619)</f>
        <v>0</v>
      </c>
      <c r="AV619" s="7">
        <f>SUMIFS('Inventory (old)'!$M:$M,'Inventory (old)'!$A:$A,"School",'Inventory (old)'!$B:$B,$A619,'Inventory (old)'!$E:$E,"&gt;="&amp;$F619,'Inventory (old)'!$E:$E,"&lt;"&amp;$G619)</f>
        <v>0</v>
      </c>
      <c r="AW619" s="7">
        <f>SUMIFS('Inventory (old)'!$M:$M,'Inventory (old)'!$A:$A,"Air Speed",'Inventory (old)'!$B:$B,$A619,'Inventory (old)'!$E:$E,"&gt;="&amp;$F619,'Inventory (old)'!$E:$E,"&lt;"&amp;$G619)</f>
        <v>0</v>
      </c>
      <c r="AX619" s="7">
        <f>SUMIFS('Inventory (old)'!$M:$M,'Inventory (old)'!$A:$A,"Wrong Way",'Inventory (old)'!$B:$B,$A619,'Inventory (old)'!$E:$E,"&gt;="&amp;$F619,'Inventory (old)'!$E:$E,"&lt;"&amp;$G619)</f>
        <v>0</v>
      </c>
      <c r="AY619" s="7">
        <f>SUMIFS('Inventory (old)'!$M:$M,'Inventory (old)'!$A:$A,"Merge Arrow",'Inventory (old)'!$B:$B,$A619,'Inventory (old)'!$E:$E,"&gt;="&amp;$F619,'Inventory (old)'!$E:$E,"&lt;"&amp;$G619)</f>
        <v>0</v>
      </c>
      <c r="AZ619" s="7">
        <f>SUMIFS('Inventory (old)'!$M:$M,'Inventory (old)'!$A:$A,"Bike",'Inventory (old)'!$B:$B,$A619,'Inventory (old)'!$E:$E,"&gt;="&amp;$F619,'Inventory (old)'!$E:$E,"&lt;"&amp;$G619)</f>
        <v>0</v>
      </c>
      <c r="BA619" s="7">
        <f>SUMIFS('Inventory (old)'!$M:$M,'Inventory (old)'!$A:$A,"Parking",'Inventory (old)'!$B:$B,$A619,'Inventory (old)'!$E:$E,"&gt;="&amp;$F619,'Inventory (old)'!$E:$E,"&lt;"&amp;$G619)</f>
        <v>0</v>
      </c>
      <c r="BB619" s="1">
        <f>SUMIFS('Inventory (old)'!$S:$S,'Inventory (old)'!$A:$A,"Parking",'Inventory (old)'!$B:$B,$A619,'Inventory (old)'!$E:$E,"&gt;="&amp;$F619,'Inventory (old)'!$E:$E,"&lt;"&amp;$G619)</f>
        <v>0</v>
      </c>
      <c r="BC619" s="13"/>
    </row>
    <row r="620" spans="1:55" x14ac:dyDescent="0.25">
      <c r="A620" s="6" t="s">
        <v>2757</v>
      </c>
      <c r="B620" s="7" t="s">
        <v>91</v>
      </c>
      <c r="C620" s="7" t="s">
        <v>2051</v>
      </c>
      <c r="D620" s="7">
        <v>94</v>
      </c>
      <c r="E620" s="7" t="s">
        <v>2176</v>
      </c>
      <c r="F620" s="8">
        <v>5.03</v>
      </c>
      <c r="G620" s="8">
        <v>21.56</v>
      </c>
      <c r="H620" s="7" t="s">
        <v>2182</v>
      </c>
      <c r="I620" s="7" t="s">
        <v>2526</v>
      </c>
      <c r="J620" s="14">
        <f t="shared" si="169"/>
        <v>16.529999999999998</v>
      </c>
      <c r="K620" s="15" t="s">
        <v>2062</v>
      </c>
      <c r="L620" s="7"/>
      <c r="M620" s="7" t="s">
        <v>2072</v>
      </c>
      <c r="N620" s="20">
        <v>2</v>
      </c>
      <c r="O620" s="20"/>
      <c r="P620" s="20"/>
      <c r="Q620" s="20"/>
      <c r="R620" s="8"/>
      <c r="S620" s="8"/>
      <c r="T620" s="14"/>
      <c r="U620" s="14"/>
      <c r="V620" s="21"/>
      <c r="W620" s="16"/>
      <c r="Y620" s="7"/>
      <c r="Z620" s="7"/>
      <c r="AA620" s="7">
        <v>2020</v>
      </c>
      <c r="AB620" s="16" t="s">
        <v>348</v>
      </c>
      <c r="AC620" s="15">
        <v>2020</v>
      </c>
      <c r="AD620" s="8">
        <f t="shared" si="165"/>
        <v>16.529999999999998</v>
      </c>
      <c r="AE620" s="8">
        <f t="shared" si="166"/>
        <v>33.059999999999995</v>
      </c>
      <c r="AF620" s="8">
        <f t="shared" si="167"/>
        <v>0</v>
      </c>
      <c r="AG620" s="8">
        <f t="shared" si="168"/>
        <v>0</v>
      </c>
      <c r="AH620" s="7">
        <f>IF($P620="X",SUMIFS('Inventory (old)'!$M:$M,'Inventory (old)'!$A:$A,"Channel",'Inventory (old)'!$B:$B,$A620,'Inventory (old)'!$E:$E,"&gt;="&amp;$F620,'Inventory (old)'!$E:$E,"&lt;"&amp;$G620),0)</f>
        <v>0</v>
      </c>
      <c r="AI620" s="12">
        <f>IF($P620="X",SUMIFS('Inventory (old)'!$M:$M,'Inventory (old)'!$A:$A,"Dotted Line",'Inventory (old)'!$B:$B,$A620,'Inventory (old)'!$E:$E,"&gt;="&amp;$F620,'Inventory (old)'!$E:$E,"&lt;"&amp;$G620),0)</f>
        <v>0</v>
      </c>
      <c r="AJ620" s="15"/>
      <c r="AK620" s="7">
        <f>IF($P620="X",0,SUMIFS('Inventory (old)'!$M:$M,'Inventory (old)'!$A:$A,"Channel",'Inventory (old)'!$B:$B,$A620,'Inventory (old)'!$E:$E,"&gt;="&amp;F620,'Inventory (old)'!$E:$E,"&lt;"&amp;$G620))</f>
        <v>714</v>
      </c>
      <c r="AL620" s="7">
        <f>IF($P620="X",0,SUMIFS('Inventory (old)'!$M:$M,'Inventory (old)'!$A:$A,"Dotted Line",'Inventory (old)'!$B:$B,$A620,'Inventory (old)'!$E:$E,"&gt;="&amp;$F620,'Inventory (old)'!$E:$E,"&lt;"&amp;$G620))</f>
        <v>203</v>
      </c>
      <c r="AM620" s="7">
        <f>SUMIFS('Inventory (old)'!$M:$M,'Inventory (old)'!$A:$A,"Stop Line",'Inventory (old)'!$B:$B,$A620,'Inventory (old)'!$E:$E,"&gt;="&amp;$F620,'Inventory (old)'!$E:$E,"&lt;"&amp;$G620)</f>
        <v>237</v>
      </c>
      <c r="AN620" s="7">
        <f>SUMIFS('Inventory (old)'!$M:$M,'Inventory (old)'!$A:$A,"Arrows and Onlys",'Inventory (old)'!$B:$B,$A620,'Inventory (old)'!$E:$E,"&gt;="&amp;$F620,'Inventory (old)'!$E:$E,"&lt;"&amp;$G620)</f>
        <v>17</v>
      </c>
      <c r="AO620" s="7">
        <f>SUMIFS('Inventory (old)'!$N:$N,'Inventory (old)'!$A:$A,"Arrows and Onlys",'Inventory (old)'!$B:$B,$A620,'Inventory (old)'!$E:$E,"&gt;="&amp;$F620,'Inventory (old)'!$E:$E,"&lt;"&amp;$G620)</f>
        <v>1</v>
      </c>
      <c r="AP620" s="7">
        <f>SUMIFS('Inventory (old)'!$O:$O,'Inventory (old)'!$A:$A,"Transverse",'Inventory (old)'!$B:$B,$A620,'Inventory (old)'!$E:$E,"&gt;="&amp;$F620,'Inventory (old)'!$E:$E,"&lt;"&amp;$G620)</f>
        <v>0</v>
      </c>
      <c r="AQ620" s="7">
        <f>SUMIFS('Inventory (old)'!$P:$P,'Inventory (old)'!$A:$A,"Transverse",'Inventory (old)'!$B:$B,$A620,'Inventory (old)'!$E:$E,"&gt;="&amp;$F620,'Inventory (old)'!$E:$E,"&lt;"&amp;$G620)</f>
        <v>721</v>
      </c>
      <c r="AR620" s="7">
        <f>SUMIFS('Inventory (old)'!$M:$M,'Inventory (old)'!$A:$A,"Crosswalk",'Inventory (old)'!$B:$B,$A620,'Inventory (old)'!$E:$E,"&gt;="&amp;$F620,'Inventory (old)'!$E:$E,"&lt;"&amp;$G620)</f>
        <v>610</v>
      </c>
      <c r="AS620" s="7">
        <f>SUMIFS('Inventory (old)'!$M:$M,'Inventory (old)'!$A:$A,"Yield Line",'Inventory (old)'!$B:$B,$A620,'Inventory (old)'!$E:$E,"&gt;="&amp;$F620,'Inventory (old)'!$E:$E,"&lt;"&amp;$G620)</f>
        <v>80</v>
      </c>
      <c r="AT620" s="7">
        <f>SUMIFS('Inventory (old)'!$M:$M,'Inventory (old)'!$A:$A,"Island",'Inventory (old)'!$B:$B,$A620,'Inventory (old)'!$E:$E,"&gt;="&amp;$F620,'Inventory (old)'!$E:$E,"&lt;"&amp;$G620)</f>
        <v>220</v>
      </c>
      <c r="AU620" s="7">
        <f>SUMIFS('Inventory (old)'!$M:$M,'Inventory (old)'!$A:$A,"Railroad",'Inventory (old)'!$B:$B,$A620,'Inventory (old)'!$E:$E,"&gt;="&amp;$F620,'Inventory (old)'!$E:$E,"&lt;"&amp;$G620)</f>
        <v>0</v>
      </c>
      <c r="AV620" s="7">
        <f>SUMIFS('Inventory (old)'!$M:$M,'Inventory (old)'!$A:$A,"School",'Inventory (old)'!$B:$B,$A620,'Inventory (old)'!$E:$E,"&gt;="&amp;$F620,'Inventory (old)'!$E:$E,"&lt;"&amp;$G620)</f>
        <v>6</v>
      </c>
      <c r="AW620" s="7">
        <f>SUMIFS('Inventory (old)'!$M:$M,'Inventory (old)'!$A:$A,"Air Speed",'Inventory (old)'!$B:$B,$A620,'Inventory (old)'!$E:$E,"&gt;="&amp;$F620,'Inventory (old)'!$E:$E,"&lt;"&amp;$G620)</f>
        <v>0</v>
      </c>
      <c r="AX620" s="7">
        <f>SUMIFS('Inventory (old)'!$M:$M,'Inventory (old)'!$A:$A,"Wrong Way",'Inventory (old)'!$B:$B,$A620,'Inventory (old)'!$E:$E,"&gt;="&amp;$F620,'Inventory (old)'!$E:$E,"&lt;"&amp;$G620)</f>
        <v>0</v>
      </c>
      <c r="AY620" s="7">
        <f>SUMIFS('Inventory (old)'!$M:$M,'Inventory (old)'!$A:$A,"Merge Arrow",'Inventory (old)'!$B:$B,$A620,'Inventory (old)'!$E:$E,"&gt;="&amp;$F620,'Inventory (old)'!$E:$E,"&lt;"&amp;$G620)</f>
        <v>0</v>
      </c>
      <c r="AZ620" s="7">
        <f>SUMIFS('Inventory (old)'!$M:$M,'Inventory (old)'!$A:$A,"Bike",'Inventory (old)'!$B:$B,$A620,'Inventory (old)'!$E:$E,"&gt;="&amp;$F620,'Inventory (old)'!$E:$E,"&lt;"&amp;$G620)</f>
        <v>0</v>
      </c>
      <c r="BA620" s="7">
        <f>SUMIFS('Inventory (old)'!$M:$M,'Inventory (old)'!$A:$A,"Parking",'Inventory (old)'!$B:$B,$A620,'Inventory (old)'!$E:$E,"&gt;="&amp;$F620,'Inventory (old)'!$E:$E,"&lt;"&amp;$G620)</f>
        <v>0</v>
      </c>
      <c r="BB620" s="1">
        <f>SUMIFS('Inventory (old)'!$S:$S,'Inventory (old)'!$A:$A,"Parking",'Inventory (old)'!$B:$B,$A620,'Inventory (old)'!$E:$E,"&gt;="&amp;$F620,'Inventory (old)'!$E:$E,"&lt;"&amp;$G620)</f>
        <v>0</v>
      </c>
      <c r="BC620" s="13"/>
    </row>
    <row r="621" spans="1:55" x14ac:dyDescent="0.25">
      <c r="A621" s="6" t="s">
        <v>2759</v>
      </c>
      <c r="B621" s="7" t="s">
        <v>91</v>
      </c>
      <c r="C621" s="7" t="s">
        <v>2051</v>
      </c>
      <c r="D621" s="7">
        <v>162</v>
      </c>
      <c r="E621" s="7" t="s">
        <v>2176</v>
      </c>
      <c r="F621" s="8">
        <v>9.9999999999999995E-7</v>
      </c>
      <c r="G621" s="8">
        <v>1.97</v>
      </c>
      <c r="H621" s="7" t="s">
        <v>2230</v>
      </c>
      <c r="I621" s="7" t="s">
        <v>3234</v>
      </c>
      <c r="J621" s="14">
        <f t="shared" si="169"/>
        <v>1.9699990000000001</v>
      </c>
      <c r="K621" s="15" t="s">
        <v>2062</v>
      </c>
      <c r="L621" s="7"/>
      <c r="M621" s="7" t="s">
        <v>2072</v>
      </c>
      <c r="N621" s="20">
        <v>2</v>
      </c>
      <c r="O621" s="20"/>
      <c r="P621" s="20"/>
      <c r="Q621" s="20" t="s">
        <v>201</v>
      </c>
      <c r="R621" s="8"/>
      <c r="S621" s="8"/>
      <c r="T621" s="14"/>
      <c r="U621" s="14"/>
      <c r="V621" s="21"/>
      <c r="W621" s="16"/>
      <c r="Y621" s="7"/>
      <c r="Z621" s="7"/>
      <c r="AA621" s="7"/>
      <c r="AB621" s="16"/>
      <c r="AC621" s="15">
        <v>2020</v>
      </c>
      <c r="AD621" s="8">
        <f t="shared" si="165"/>
        <v>1.9699990000000001</v>
      </c>
      <c r="AE621" s="8">
        <f t="shared" si="166"/>
        <v>3.9399980000000001</v>
      </c>
      <c r="AF621" s="8">
        <f t="shared" si="167"/>
        <v>0</v>
      </c>
      <c r="AG621" s="8">
        <f t="shared" si="168"/>
        <v>0</v>
      </c>
      <c r="AH621" s="7">
        <f>IF($P621="X",SUMIFS('Inventory (old)'!$M:$M,'Inventory (old)'!$A:$A,"Channel",'Inventory (old)'!$B:$B,$A621,'Inventory (old)'!$E:$E,"&gt;="&amp;$F621,'Inventory (old)'!$E:$E,"&lt;"&amp;$G621),0)</f>
        <v>0</v>
      </c>
      <c r="AI621" s="12">
        <f>IF($P621="X",SUMIFS('Inventory (old)'!$M:$M,'Inventory (old)'!$A:$A,"Dotted Line",'Inventory (old)'!$B:$B,$A621,'Inventory (old)'!$E:$E,"&gt;="&amp;$F621,'Inventory (old)'!$E:$E,"&lt;"&amp;$G621),0)</f>
        <v>0</v>
      </c>
      <c r="AJ621" s="15" t="str">
        <f>IF(AND(E621="BOTH",SUM(AK621:BB621)=0),"X","")</f>
        <v>X</v>
      </c>
      <c r="AK621" s="7">
        <f>IF($P621="X",0,SUMIFS('Inventory (old)'!$M:$M,'Inventory (old)'!$A:$A,"Channel",'Inventory (old)'!$B:$B,$A621,'Inventory (old)'!$E:$E,"&gt;="&amp;F621,'Inventory (old)'!$E:$E,"&lt;"&amp;$G621))</f>
        <v>0</v>
      </c>
      <c r="AL621" s="7">
        <f>IF($P621="X",0,SUMIFS('Inventory (old)'!$M:$M,'Inventory (old)'!$A:$A,"Dotted Line",'Inventory (old)'!$B:$B,$A621,'Inventory (old)'!$E:$E,"&gt;="&amp;$F621,'Inventory (old)'!$E:$E,"&lt;"&amp;$G621))</f>
        <v>0</v>
      </c>
      <c r="AM621" s="7">
        <f>SUMIFS('Inventory (old)'!$M:$M,'Inventory (old)'!$A:$A,"Stop Line",'Inventory (old)'!$B:$B,$A621,'Inventory (old)'!$E:$E,"&gt;="&amp;$F621,'Inventory (old)'!$E:$E,"&lt;"&amp;$G621)</f>
        <v>0</v>
      </c>
      <c r="AN621" s="7">
        <f>SUMIFS('Inventory (old)'!$M:$M,'Inventory (old)'!$A:$A,"Arrows and Onlys",'Inventory (old)'!$B:$B,$A621,'Inventory (old)'!$E:$E,"&gt;="&amp;$F621,'Inventory (old)'!$E:$E,"&lt;"&amp;$G621)</f>
        <v>0</v>
      </c>
      <c r="AO621" s="7">
        <f>SUMIFS('Inventory (old)'!$N:$N,'Inventory (old)'!$A:$A,"Arrows and Onlys",'Inventory (old)'!$B:$B,$A621,'Inventory (old)'!$E:$E,"&gt;="&amp;$F621,'Inventory (old)'!$E:$E,"&lt;"&amp;$G621)</f>
        <v>0</v>
      </c>
      <c r="AP621" s="7">
        <f>SUMIFS('Inventory (old)'!$O:$O,'Inventory (old)'!$A:$A,"Transverse",'Inventory (old)'!$B:$B,$A621,'Inventory (old)'!$E:$E,"&gt;="&amp;$F621,'Inventory (old)'!$E:$E,"&lt;"&amp;$G621)</f>
        <v>0</v>
      </c>
      <c r="AQ621" s="7">
        <f>SUMIFS('Inventory (old)'!$P:$P,'Inventory (old)'!$A:$A,"Transverse",'Inventory (old)'!$B:$B,$A621,'Inventory (old)'!$E:$E,"&gt;="&amp;$F621,'Inventory (old)'!$E:$E,"&lt;"&amp;$G621)</f>
        <v>0</v>
      </c>
      <c r="AR621" s="7">
        <f>SUMIFS('Inventory (old)'!$M:$M,'Inventory (old)'!$A:$A,"Crosswalk",'Inventory (old)'!$B:$B,$A621,'Inventory (old)'!$E:$E,"&gt;="&amp;$F621,'Inventory (old)'!$E:$E,"&lt;"&amp;$G621)</f>
        <v>0</v>
      </c>
      <c r="AS621" s="7">
        <f>SUMIFS('Inventory (old)'!$M:$M,'Inventory (old)'!$A:$A,"Yield Line",'Inventory (old)'!$B:$B,$A621,'Inventory (old)'!$E:$E,"&gt;="&amp;$F621,'Inventory (old)'!$E:$E,"&lt;"&amp;$G621)</f>
        <v>0</v>
      </c>
      <c r="AT621" s="7">
        <f>SUMIFS('Inventory (old)'!$M:$M,'Inventory (old)'!$A:$A,"Island",'Inventory (old)'!$B:$B,$A621,'Inventory (old)'!$E:$E,"&gt;="&amp;$F621,'Inventory (old)'!$E:$E,"&lt;"&amp;$G621)</f>
        <v>0</v>
      </c>
      <c r="AU621" s="7">
        <f>SUMIFS('Inventory (old)'!$M:$M,'Inventory (old)'!$A:$A,"Railroad",'Inventory (old)'!$B:$B,$A621,'Inventory (old)'!$E:$E,"&gt;="&amp;$F621,'Inventory (old)'!$E:$E,"&lt;"&amp;$G621)</f>
        <v>0</v>
      </c>
      <c r="AV621" s="7">
        <f>SUMIFS('Inventory (old)'!$M:$M,'Inventory (old)'!$A:$A,"School",'Inventory (old)'!$B:$B,$A621,'Inventory (old)'!$E:$E,"&gt;="&amp;$F621,'Inventory (old)'!$E:$E,"&lt;"&amp;$G621)</f>
        <v>0</v>
      </c>
      <c r="AW621" s="7">
        <f>SUMIFS('Inventory (old)'!$M:$M,'Inventory (old)'!$A:$A,"Air Speed",'Inventory (old)'!$B:$B,$A621,'Inventory (old)'!$E:$E,"&gt;="&amp;$F621,'Inventory (old)'!$E:$E,"&lt;"&amp;$G621)</f>
        <v>0</v>
      </c>
      <c r="AX621" s="7">
        <f>SUMIFS('Inventory (old)'!$M:$M,'Inventory (old)'!$A:$A,"Wrong Way",'Inventory (old)'!$B:$B,$A621,'Inventory (old)'!$E:$E,"&gt;="&amp;$F621,'Inventory (old)'!$E:$E,"&lt;"&amp;$G621)</f>
        <v>0</v>
      </c>
      <c r="AY621" s="7">
        <f>SUMIFS('Inventory (old)'!$M:$M,'Inventory (old)'!$A:$A,"Merge Arrow",'Inventory (old)'!$B:$B,$A621,'Inventory (old)'!$E:$E,"&gt;="&amp;$F621,'Inventory (old)'!$E:$E,"&lt;"&amp;$G621)</f>
        <v>0</v>
      </c>
      <c r="AZ621" s="7">
        <f>SUMIFS('Inventory (old)'!$M:$M,'Inventory (old)'!$A:$A,"Bike",'Inventory (old)'!$B:$B,$A621,'Inventory (old)'!$E:$E,"&gt;="&amp;$F621,'Inventory (old)'!$E:$E,"&lt;"&amp;$G621)</f>
        <v>0</v>
      </c>
      <c r="BA621" s="7">
        <f>SUMIFS('Inventory (old)'!$M:$M,'Inventory (old)'!$A:$A,"Parking",'Inventory (old)'!$B:$B,$A621,'Inventory (old)'!$E:$E,"&gt;="&amp;$F621,'Inventory (old)'!$E:$E,"&lt;"&amp;$G621)</f>
        <v>0</v>
      </c>
      <c r="BB621" s="1">
        <f>SUMIFS('Inventory (old)'!$S:$S,'Inventory (old)'!$A:$A,"Parking",'Inventory (old)'!$B:$B,$A621,'Inventory (old)'!$E:$E,"&gt;="&amp;$F621,'Inventory (old)'!$E:$E,"&lt;"&amp;$G621)</f>
        <v>0</v>
      </c>
      <c r="BC621" s="13"/>
    </row>
    <row r="622" spans="1:55" x14ac:dyDescent="0.25">
      <c r="A622" s="6" t="s">
        <v>2759</v>
      </c>
      <c r="B622" s="7" t="s">
        <v>91</v>
      </c>
      <c r="C622" s="7" t="s">
        <v>2051</v>
      </c>
      <c r="D622" s="7">
        <v>162</v>
      </c>
      <c r="E622" s="7" t="s">
        <v>2176</v>
      </c>
      <c r="F622" s="8">
        <f>G621</f>
        <v>1.97</v>
      </c>
      <c r="G622" s="8">
        <v>2.97</v>
      </c>
      <c r="H622" s="7" t="s">
        <v>3234</v>
      </c>
      <c r="I622" s="7" t="s">
        <v>3234</v>
      </c>
      <c r="J622" s="14">
        <f t="shared" si="169"/>
        <v>1.0000000000000002</v>
      </c>
      <c r="K622" s="15" t="s">
        <v>2062</v>
      </c>
      <c r="L622" s="7"/>
      <c r="M622" s="7" t="s">
        <v>2072</v>
      </c>
      <c r="N622" s="20">
        <v>2</v>
      </c>
      <c r="O622" s="20"/>
      <c r="P622" s="20"/>
      <c r="Q622" s="20" t="s">
        <v>201</v>
      </c>
      <c r="R622" s="8">
        <v>2.1</v>
      </c>
      <c r="S622" s="8">
        <v>2.73</v>
      </c>
      <c r="T622" s="14"/>
      <c r="U622" s="14"/>
      <c r="V622" s="21"/>
      <c r="W622" s="16" t="s">
        <v>2769</v>
      </c>
      <c r="Y622" s="7"/>
      <c r="Z622" s="7"/>
      <c r="AA622" s="7"/>
      <c r="AB622" s="16"/>
      <c r="AC622" s="15">
        <v>2020</v>
      </c>
      <c r="AD622" s="8">
        <f t="shared" si="165"/>
        <v>1.0000000000000002</v>
      </c>
      <c r="AE622" s="8">
        <f t="shared" si="166"/>
        <v>0.74000000000000066</v>
      </c>
      <c r="AF622" s="8">
        <f t="shared" si="167"/>
        <v>0</v>
      </c>
      <c r="AG622" s="8">
        <f t="shared" si="168"/>
        <v>0</v>
      </c>
      <c r="AH622" s="7">
        <f>IF($P622="X",SUMIFS('Inventory (old)'!$M:$M,'Inventory (old)'!$A:$A,"Channel",'Inventory (old)'!$B:$B,$A622,'Inventory (old)'!$E:$E,"&gt;="&amp;$F622,'Inventory (old)'!$E:$E,"&lt;"&amp;$G622),0)</f>
        <v>0</v>
      </c>
      <c r="AI622" s="12">
        <f>IF($P622="X",SUMIFS('Inventory (old)'!$M:$M,'Inventory (old)'!$A:$A,"Dotted Line",'Inventory (old)'!$B:$B,$A622,'Inventory (old)'!$E:$E,"&gt;="&amp;$F622,'Inventory (old)'!$E:$E,"&lt;"&amp;$G622),0)</f>
        <v>0</v>
      </c>
      <c r="AJ622" s="15" t="str">
        <f>IF(AND(E622="BOTH",SUM(AK622:BB622)=0),"X","")</f>
        <v>X</v>
      </c>
      <c r="AK622" s="7">
        <f>IF($P622="X",0,SUMIFS('Inventory (old)'!$M:$M,'Inventory (old)'!$A:$A,"Channel",'Inventory (old)'!$B:$B,$A622,'Inventory (old)'!$E:$E,"&gt;="&amp;F622,'Inventory (old)'!$E:$E,"&lt;"&amp;$G622))</f>
        <v>0</v>
      </c>
      <c r="AL622" s="7">
        <f>IF($P622="X",0,SUMIFS('Inventory (old)'!$M:$M,'Inventory (old)'!$A:$A,"Dotted Line",'Inventory (old)'!$B:$B,$A622,'Inventory (old)'!$E:$E,"&gt;="&amp;$F622,'Inventory (old)'!$E:$E,"&lt;"&amp;$G622))</f>
        <v>0</v>
      </c>
      <c r="AM622" s="7">
        <f>SUMIFS('Inventory (old)'!$M:$M,'Inventory (old)'!$A:$A,"Stop Line",'Inventory (old)'!$B:$B,$A622,'Inventory (old)'!$E:$E,"&gt;="&amp;$F622,'Inventory (old)'!$E:$E,"&lt;"&amp;$G622)</f>
        <v>0</v>
      </c>
      <c r="AN622" s="7">
        <f>SUMIFS('Inventory (old)'!$M:$M,'Inventory (old)'!$A:$A,"Arrows and Onlys",'Inventory (old)'!$B:$B,$A622,'Inventory (old)'!$E:$E,"&gt;="&amp;$F622,'Inventory (old)'!$E:$E,"&lt;"&amp;$G622)</f>
        <v>0</v>
      </c>
      <c r="AO622" s="7">
        <f>SUMIFS('Inventory (old)'!$N:$N,'Inventory (old)'!$A:$A,"Arrows and Onlys",'Inventory (old)'!$B:$B,$A622,'Inventory (old)'!$E:$E,"&gt;="&amp;$F622,'Inventory (old)'!$E:$E,"&lt;"&amp;$G622)</f>
        <v>0</v>
      </c>
      <c r="AP622" s="7">
        <f>SUMIFS('Inventory (old)'!$O:$O,'Inventory (old)'!$A:$A,"Transverse",'Inventory (old)'!$B:$B,$A622,'Inventory (old)'!$E:$E,"&gt;="&amp;$F622,'Inventory (old)'!$E:$E,"&lt;"&amp;$G622)</f>
        <v>0</v>
      </c>
      <c r="AQ622" s="7">
        <f>SUMIFS('Inventory (old)'!$P:$P,'Inventory (old)'!$A:$A,"Transverse",'Inventory (old)'!$B:$B,$A622,'Inventory (old)'!$E:$E,"&gt;="&amp;$F622,'Inventory (old)'!$E:$E,"&lt;"&amp;$G622)</f>
        <v>0</v>
      </c>
      <c r="AR622" s="7">
        <f>SUMIFS('Inventory (old)'!$M:$M,'Inventory (old)'!$A:$A,"Crosswalk",'Inventory (old)'!$B:$B,$A622,'Inventory (old)'!$E:$E,"&gt;="&amp;$F622,'Inventory (old)'!$E:$E,"&lt;"&amp;$G622)</f>
        <v>0</v>
      </c>
      <c r="AS622" s="7">
        <f>SUMIFS('Inventory (old)'!$M:$M,'Inventory (old)'!$A:$A,"Yield Line",'Inventory (old)'!$B:$B,$A622,'Inventory (old)'!$E:$E,"&gt;="&amp;$F622,'Inventory (old)'!$E:$E,"&lt;"&amp;$G622)</f>
        <v>0</v>
      </c>
      <c r="AT622" s="7">
        <f>SUMIFS('Inventory (old)'!$M:$M,'Inventory (old)'!$A:$A,"Island",'Inventory (old)'!$B:$B,$A622,'Inventory (old)'!$E:$E,"&gt;="&amp;$F622,'Inventory (old)'!$E:$E,"&lt;"&amp;$G622)</f>
        <v>0</v>
      </c>
      <c r="AU622" s="7">
        <f>SUMIFS('Inventory (old)'!$M:$M,'Inventory (old)'!$A:$A,"Railroad",'Inventory (old)'!$B:$B,$A622,'Inventory (old)'!$E:$E,"&gt;="&amp;$F622,'Inventory (old)'!$E:$E,"&lt;"&amp;$G622)</f>
        <v>0</v>
      </c>
      <c r="AV622" s="7">
        <f>SUMIFS('Inventory (old)'!$M:$M,'Inventory (old)'!$A:$A,"School",'Inventory (old)'!$B:$B,$A622,'Inventory (old)'!$E:$E,"&gt;="&amp;$F622,'Inventory (old)'!$E:$E,"&lt;"&amp;$G622)</f>
        <v>0</v>
      </c>
      <c r="AW622" s="7">
        <f>SUMIFS('Inventory (old)'!$M:$M,'Inventory (old)'!$A:$A,"Air Speed",'Inventory (old)'!$B:$B,$A622,'Inventory (old)'!$E:$E,"&gt;="&amp;$F622,'Inventory (old)'!$E:$E,"&lt;"&amp;$G622)</f>
        <v>0</v>
      </c>
      <c r="AX622" s="7">
        <f>SUMIFS('Inventory (old)'!$M:$M,'Inventory (old)'!$A:$A,"Wrong Way",'Inventory (old)'!$B:$B,$A622,'Inventory (old)'!$E:$E,"&gt;="&amp;$F622,'Inventory (old)'!$E:$E,"&lt;"&amp;$G622)</f>
        <v>0</v>
      </c>
      <c r="AY622" s="7">
        <f>SUMIFS('Inventory (old)'!$M:$M,'Inventory (old)'!$A:$A,"Merge Arrow",'Inventory (old)'!$B:$B,$A622,'Inventory (old)'!$E:$E,"&gt;="&amp;$F622,'Inventory (old)'!$E:$E,"&lt;"&amp;$G622)</f>
        <v>0</v>
      </c>
      <c r="AZ622" s="7">
        <f>SUMIFS('Inventory (old)'!$M:$M,'Inventory (old)'!$A:$A,"Bike",'Inventory (old)'!$B:$B,$A622,'Inventory (old)'!$E:$E,"&gt;="&amp;$F622,'Inventory (old)'!$E:$E,"&lt;"&amp;$G622)</f>
        <v>0</v>
      </c>
      <c r="BA622" s="7">
        <f>SUMIFS('Inventory (old)'!$M:$M,'Inventory (old)'!$A:$A,"Parking",'Inventory (old)'!$B:$B,$A622,'Inventory (old)'!$E:$E,"&gt;="&amp;$F622,'Inventory (old)'!$E:$E,"&lt;"&amp;$G622)</f>
        <v>0</v>
      </c>
      <c r="BB622" s="1">
        <f>SUMIFS('Inventory (old)'!$S:$S,'Inventory (old)'!$A:$A,"Parking",'Inventory (old)'!$B:$B,$A622,'Inventory (old)'!$E:$E,"&gt;="&amp;$F622,'Inventory (old)'!$E:$E,"&lt;"&amp;$G622)</f>
        <v>0</v>
      </c>
      <c r="BC622" s="13"/>
    </row>
    <row r="623" spans="1:55" x14ac:dyDescent="0.25">
      <c r="A623" s="6" t="s">
        <v>2759</v>
      </c>
      <c r="B623" s="7" t="s">
        <v>91</v>
      </c>
      <c r="C623" s="7" t="s">
        <v>2051</v>
      </c>
      <c r="D623" s="7">
        <v>162</v>
      </c>
      <c r="E623" s="7" t="s">
        <v>2176</v>
      </c>
      <c r="F623" s="8">
        <f>G622</f>
        <v>2.97</v>
      </c>
      <c r="G623" s="8">
        <v>8.7200000000000006</v>
      </c>
      <c r="H623" s="7" t="s">
        <v>3234</v>
      </c>
      <c r="I623" s="7" t="s">
        <v>3315</v>
      </c>
      <c r="J623" s="14">
        <f t="shared" si="169"/>
        <v>5.75</v>
      </c>
      <c r="K623" s="15" t="s">
        <v>2062</v>
      </c>
      <c r="L623" s="7"/>
      <c r="M623" s="7" t="s">
        <v>2072</v>
      </c>
      <c r="N623" s="20">
        <v>2</v>
      </c>
      <c r="O623" s="20"/>
      <c r="P623" s="20"/>
      <c r="Q623" s="20" t="s">
        <v>201</v>
      </c>
      <c r="R623" s="8"/>
      <c r="S623" s="8"/>
      <c r="T623" s="14"/>
      <c r="U623" s="14"/>
      <c r="V623" s="21"/>
      <c r="W623" s="16"/>
      <c r="Y623" s="7"/>
      <c r="Z623" s="7"/>
      <c r="AA623" s="7">
        <v>2020</v>
      </c>
      <c r="AB623" s="16" t="s">
        <v>348</v>
      </c>
      <c r="AC623" s="15">
        <v>2020</v>
      </c>
      <c r="AD623" s="8">
        <f t="shared" si="165"/>
        <v>5.75</v>
      </c>
      <c r="AE623" s="8">
        <f t="shared" si="166"/>
        <v>11.5</v>
      </c>
      <c r="AF623" s="8">
        <f t="shared" si="167"/>
        <v>0</v>
      </c>
      <c r="AG623" s="8">
        <f t="shared" si="168"/>
        <v>0</v>
      </c>
      <c r="AH623" s="7">
        <f>IF($P623="X",SUMIFS('Inventory (old)'!$M:$M,'Inventory (old)'!$A:$A,"Channel",'Inventory (old)'!$B:$B,$A623,'Inventory (old)'!$E:$E,"&gt;="&amp;$F623,'Inventory (old)'!$E:$E,"&lt;"&amp;$G623),0)</f>
        <v>0</v>
      </c>
      <c r="AI623" s="12">
        <f>IF($P623="X",SUMIFS('Inventory (old)'!$M:$M,'Inventory (old)'!$A:$A,"Dotted Line",'Inventory (old)'!$B:$B,$A623,'Inventory (old)'!$E:$E,"&gt;="&amp;$F623,'Inventory (old)'!$E:$E,"&lt;"&amp;$G623),0)</f>
        <v>0</v>
      </c>
      <c r="AJ623" s="15"/>
      <c r="AK623" s="7">
        <f>IF($P623="X",0,SUMIFS('Inventory (old)'!$M:$M,'Inventory (old)'!$A:$A,"Channel",'Inventory (old)'!$B:$B,$A623,'Inventory (old)'!$E:$E,"&gt;="&amp;F623,'Inventory (old)'!$E:$E,"&lt;"&amp;$G623))</f>
        <v>0</v>
      </c>
      <c r="AL623" s="7">
        <f>IF($P623="X",0,SUMIFS('Inventory (old)'!$M:$M,'Inventory (old)'!$A:$A,"Dotted Line",'Inventory (old)'!$B:$B,$A623,'Inventory (old)'!$E:$E,"&gt;="&amp;$F623,'Inventory (old)'!$E:$E,"&lt;"&amp;$G623))</f>
        <v>0</v>
      </c>
      <c r="AM623" s="7">
        <f>SUMIFS('Inventory (old)'!$M:$M,'Inventory (old)'!$A:$A,"Stop Line",'Inventory (old)'!$B:$B,$A623,'Inventory (old)'!$E:$E,"&gt;="&amp;$F623,'Inventory (old)'!$E:$E,"&lt;"&amp;$G623)</f>
        <v>32</v>
      </c>
      <c r="AN623" s="7">
        <f>SUMIFS('Inventory (old)'!$M:$M,'Inventory (old)'!$A:$A,"Arrows and Onlys",'Inventory (old)'!$B:$B,$A623,'Inventory (old)'!$E:$E,"&gt;="&amp;$F623,'Inventory (old)'!$E:$E,"&lt;"&amp;$G623)</f>
        <v>0</v>
      </c>
      <c r="AO623" s="7">
        <f>SUMIFS('Inventory (old)'!$N:$N,'Inventory (old)'!$A:$A,"Arrows and Onlys",'Inventory (old)'!$B:$B,$A623,'Inventory (old)'!$E:$E,"&gt;="&amp;$F623,'Inventory (old)'!$E:$E,"&lt;"&amp;$G623)</f>
        <v>0</v>
      </c>
      <c r="AP623" s="7">
        <f>SUMIFS('Inventory (old)'!$O:$O,'Inventory (old)'!$A:$A,"Transverse",'Inventory (old)'!$B:$B,$A623,'Inventory (old)'!$E:$E,"&gt;="&amp;$F623,'Inventory (old)'!$E:$E,"&lt;"&amp;$G623)</f>
        <v>0</v>
      </c>
      <c r="AQ623" s="7">
        <f>SUMIFS('Inventory (old)'!$P:$P,'Inventory (old)'!$A:$A,"Transverse",'Inventory (old)'!$B:$B,$A623,'Inventory (old)'!$E:$E,"&gt;="&amp;$F623,'Inventory (old)'!$E:$E,"&lt;"&amp;$G623)</f>
        <v>0</v>
      </c>
      <c r="AR623" s="7">
        <f>SUMIFS('Inventory (old)'!$M:$M,'Inventory (old)'!$A:$A,"Crosswalk",'Inventory (old)'!$B:$B,$A623,'Inventory (old)'!$E:$E,"&gt;="&amp;$F623,'Inventory (old)'!$E:$E,"&lt;"&amp;$G623)</f>
        <v>37</v>
      </c>
      <c r="AS623" s="7">
        <f>SUMIFS('Inventory (old)'!$M:$M,'Inventory (old)'!$A:$A,"Yield Line",'Inventory (old)'!$B:$B,$A623,'Inventory (old)'!$E:$E,"&gt;="&amp;$F623,'Inventory (old)'!$E:$E,"&lt;"&amp;$G623)</f>
        <v>0</v>
      </c>
      <c r="AT623" s="7">
        <f>SUMIFS('Inventory (old)'!$M:$M,'Inventory (old)'!$A:$A,"Island",'Inventory (old)'!$B:$B,$A623,'Inventory (old)'!$E:$E,"&gt;="&amp;$F623,'Inventory (old)'!$E:$E,"&lt;"&amp;$G623)</f>
        <v>0</v>
      </c>
      <c r="AU623" s="7">
        <f>SUMIFS('Inventory (old)'!$M:$M,'Inventory (old)'!$A:$A,"Railroad",'Inventory (old)'!$B:$B,$A623,'Inventory (old)'!$E:$E,"&gt;="&amp;$F623,'Inventory (old)'!$E:$E,"&lt;"&amp;$G623)</f>
        <v>0</v>
      </c>
      <c r="AV623" s="7">
        <f>SUMIFS('Inventory (old)'!$M:$M,'Inventory (old)'!$A:$A,"School",'Inventory (old)'!$B:$B,$A623,'Inventory (old)'!$E:$E,"&gt;="&amp;$F623,'Inventory (old)'!$E:$E,"&lt;"&amp;$G623)</f>
        <v>0</v>
      </c>
      <c r="AW623" s="7">
        <f>SUMIFS('Inventory (old)'!$M:$M,'Inventory (old)'!$A:$A,"Air Speed",'Inventory (old)'!$B:$B,$A623,'Inventory (old)'!$E:$E,"&gt;="&amp;$F623,'Inventory (old)'!$E:$E,"&lt;"&amp;$G623)</f>
        <v>0</v>
      </c>
      <c r="AX623" s="7">
        <f>SUMIFS('Inventory (old)'!$M:$M,'Inventory (old)'!$A:$A,"Wrong Way",'Inventory (old)'!$B:$B,$A623,'Inventory (old)'!$E:$E,"&gt;="&amp;$F623,'Inventory (old)'!$E:$E,"&lt;"&amp;$G623)</f>
        <v>0</v>
      </c>
      <c r="AY623" s="7">
        <f>SUMIFS('Inventory (old)'!$M:$M,'Inventory (old)'!$A:$A,"Merge Arrow",'Inventory (old)'!$B:$B,$A623,'Inventory (old)'!$E:$E,"&gt;="&amp;$F623,'Inventory (old)'!$E:$E,"&lt;"&amp;$G623)</f>
        <v>0</v>
      </c>
      <c r="AZ623" s="7">
        <f>SUMIFS('Inventory (old)'!$M:$M,'Inventory (old)'!$A:$A,"Bike",'Inventory (old)'!$B:$B,$A623,'Inventory (old)'!$E:$E,"&gt;="&amp;$F623,'Inventory (old)'!$E:$E,"&lt;"&amp;$G623)</f>
        <v>0</v>
      </c>
      <c r="BA623" s="7">
        <f>SUMIFS('Inventory (old)'!$M:$M,'Inventory (old)'!$A:$A,"Parking",'Inventory (old)'!$B:$B,$A623,'Inventory (old)'!$E:$E,"&gt;="&amp;$F623,'Inventory (old)'!$E:$E,"&lt;"&amp;$G623)</f>
        <v>0</v>
      </c>
      <c r="BB623" s="1">
        <f>SUMIFS('Inventory (old)'!$S:$S,'Inventory (old)'!$A:$A,"Parking",'Inventory (old)'!$B:$B,$A623,'Inventory (old)'!$E:$E,"&gt;="&amp;$F623,'Inventory (old)'!$E:$E,"&lt;"&amp;$G623)</f>
        <v>0</v>
      </c>
      <c r="BC623" s="13"/>
    </row>
    <row r="624" spans="1:55" x14ac:dyDescent="0.25">
      <c r="A624" s="6" t="s">
        <v>2759</v>
      </c>
      <c r="B624" s="7" t="s">
        <v>91</v>
      </c>
      <c r="C624" s="7" t="s">
        <v>2051</v>
      </c>
      <c r="D624" s="7">
        <v>162</v>
      </c>
      <c r="E624" s="7" t="s">
        <v>2176</v>
      </c>
      <c r="F624" s="8">
        <f>G623</f>
        <v>8.7200000000000006</v>
      </c>
      <c r="G624" s="8">
        <v>12.43</v>
      </c>
      <c r="H624" s="7" t="s">
        <v>3315</v>
      </c>
      <c r="I624" s="7" t="s">
        <v>374</v>
      </c>
      <c r="J624" s="14">
        <f t="shared" ref="J624" si="180">G624-F624</f>
        <v>3.7099999999999991</v>
      </c>
      <c r="K624" s="15" t="s">
        <v>2062</v>
      </c>
      <c r="L624" s="7"/>
      <c r="M624" s="7" t="s">
        <v>2072</v>
      </c>
      <c r="N624" s="20">
        <v>2</v>
      </c>
      <c r="O624" s="20"/>
      <c r="P624" s="20"/>
      <c r="Q624" s="20"/>
      <c r="R624" s="8"/>
      <c r="S624" s="8"/>
      <c r="T624" s="14"/>
      <c r="U624" s="14"/>
      <c r="V624" s="21"/>
      <c r="W624" s="16"/>
      <c r="Y624" s="7"/>
      <c r="Z624" s="7"/>
      <c r="AA624" s="7">
        <v>2020</v>
      </c>
      <c r="AB624" s="16" t="s">
        <v>348</v>
      </c>
      <c r="AC624" s="15">
        <v>2020</v>
      </c>
      <c r="AD624" s="8">
        <f t="shared" ref="AD624" si="181">IF(L624="",IF(ISODD(N624),J624*2,J624),0)</f>
        <v>3.7099999999999991</v>
      </c>
      <c r="AE624" s="8">
        <f t="shared" ref="AE624" si="182">IF(L624="",(J624-(S624-R624))*2,J624-(S624-R624))</f>
        <v>7.4199999999999982</v>
      </c>
      <c r="AF624" s="8">
        <f t="shared" ref="AF624" si="183">IF(L624="",0,J624)</f>
        <v>0</v>
      </c>
      <c r="AG624" s="8">
        <f t="shared" ref="AG624" si="184">IF(L624="",IF(OR(N624=4,N624=5),J624*2,IF(OR(N624=6,N624=7),J624*4,0)),(N624-1)*J624)+(U624-T624)*V624</f>
        <v>0</v>
      </c>
      <c r="AH624" s="7">
        <f>IF($P624="X",SUMIFS('Inventory (old)'!$M:$M,'Inventory (old)'!$A:$A,"Channel",'Inventory (old)'!$B:$B,$A624,'Inventory (old)'!$E:$E,"&gt;="&amp;$F624,'Inventory (old)'!$E:$E,"&lt;"&amp;$G624),0)</f>
        <v>0</v>
      </c>
      <c r="AI624" s="12">
        <f>IF($P624="X",SUMIFS('Inventory (old)'!$M:$M,'Inventory (old)'!$A:$A,"Dotted Line",'Inventory (old)'!$B:$B,$A624,'Inventory (old)'!$E:$E,"&gt;="&amp;$F624,'Inventory (old)'!$E:$E,"&lt;"&amp;$G624),0)</f>
        <v>0</v>
      </c>
      <c r="AJ624" s="15"/>
      <c r="AK624" s="7">
        <f>IF($P624="X",0,SUMIFS('Inventory (old)'!$M:$M,'Inventory (old)'!$A:$A,"Channel",'Inventory (old)'!$B:$B,$A624,'Inventory (old)'!$E:$E,"&gt;="&amp;F624,'Inventory (old)'!$E:$E,"&lt;"&amp;$G624))</f>
        <v>0</v>
      </c>
      <c r="AL624" s="7">
        <f>IF($P624="X",0,SUMIFS('Inventory (old)'!$M:$M,'Inventory (old)'!$A:$A,"Dotted Line",'Inventory (old)'!$B:$B,$A624,'Inventory (old)'!$E:$E,"&gt;="&amp;$F624,'Inventory (old)'!$E:$E,"&lt;"&amp;$G624))</f>
        <v>0</v>
      </c>
      <c r="AM624" s="7">
        <f>SUMIFS('Inventory (old)'!$M:$M,'Inventory (old)'!$A:$A,"Stop Line",'Inventory (old)'!$B:$B,$A624,'Inventory (old)'!$E:$E,"&gt;="&amp;$F624,'Inventory (old)'!$E:$E,"&lt;"&amp;$G624)</f>
        <v>0</v>
      </c>
      <c r="AN624" s="7">
        <f>SUMIFS('Inventory (old)'!$M:$M,'Inventory (old)'!$A:$A,"Arrows and Onlys",'Inventory (old)'!$B:$B,$A624,'Inventory (old)'!$E:$E,"&gt;="&amp;$F624,'Inventory (old)'!$E:$E,"&lt;"&amp;$G624)</f>
        <v>0</v>
      </c>
      <c r="AO624" s="7">
        <f>SUMIFS('Inventory (old)'!$N:$N,'Inventory (old)'!$A:$A,"Arrows and Onlys",'Inventory (old)'!$B:$B,$A624,'Inventory (old)'!$E:$E,"&gt;="&amp;$F624,'Inventory (old)'!$E:$E,"&lt;"&amp;$G624)</f>
        <v>0</v>
      </c>
      <c r="AP624" s="7">
        <f>SUMIFS('Inventory (old)'!$O:$O,'Inventory (old)'!$A:$A,"Transverse",'Inventory (old)'!$B:$B,$A624,'Inventory (old)'!$E:$E,"&gt;="&amp;$F624,'Inventory (old)'!$E:$E,"&lt;"&amp;$G624)</f>
        <v>0</v>
      </c>
      <c r="AQ624" s="7">
        <f>SUMIFS('Inventory (old)'!$P:$P,'Inventory (old)'!$A:$A,"Transverse",'Inventory (old)'!$B:$B,$A624,'Inventory (old)'!$E:$E,"&gt;="&amp;$F624,'Inventory (old)'!$E:$E,"&lt;"&amp;$G624)</f>
        <v>0</v>
      </c>
      <c r="AR624" s="7">
        <f>SUMIFS('Inventory (old)'!$M:$M,'Inventory (old)'!$A:$A,"Crosswalk",'Inventory (old)'!$B:$B,$A624,'Inventory (old)'!$E:$E,"&gt;="&amp;$F624,'Inventory (old)'!$E:$E,"&lt;"&amp;$G624)</f>
        <v>0</v>
      </c>
      <c r="AS624" s="7">
        <f>SUMIFS('Inventory (old)'!$M:$M,'Inventory (old)'!$A:$A,"Yield Line",'Inventory (old)'!$B:$B,$A624,'Inventory (old)'!$E:$E,"&gt;="&amp;$F624,'Inventory (old)'!$E:$E,"&lt;"&amp;$G624)</f>
        <v>0</v>
      </c>
      <c r="AT624" s="7">
        <f>SUMIFS('Inventory (old)'!$M:$M,'Inventory (old)'!$A:$A,"Island",'Inventory (old)'!$B:$B,$A624,'Inventory (old)'!$E:$E,"&gt;="&amp;$F624,'Inventory (old)'!$E:$E,"&lt;"&amp;$G624)</f>
        <v>0</v>
      </c>
      <c r="AU624" s="7">
        <f>SUMIFS('Inventory (old)'!$M:$M,'Inventory (old)'!$A:$A,"Railroad",'Inventory (old)'!$B:$B,$A624,'Inventory (old)'!$E:$E,"&gt;="&amp;$F624,'Inventory (old)'!$E:$E,"&lt;"&amp;$G624)</f>
        <v>2</v>
      </c>
      <c r="AV624" s="7">
        <f>SUMIFS('Inventory (old)'!$M:$M,'Inventory (old)'!$A:$A,"School",'Inventory (old)'!$B:$B,$A624,'Inventory (old)'!$E:$E,"&gt;="&amp;$F624,'Inventory (old)'!$E:$E,"&lt;"&amp;$G624)</f>
        <v>0</v>
      </c>
      <c r="AW624" s="7">
        <f>SUMIFS('Inventory (old)'!$M:$M,'Inventory (old)'!$A:$A,"Air Speed",'Inventory (old)'!$B:$B,$A624,'Inventory (old)'!$E:$E,"&gt;="&amp;$F624,'Inventory (old)'!$E:$E,"&lt;"&amp;$G624)</f>
        <v>0</v>
      </c>
      <c r="AX624" s="7">
        <f>SUMIFS('Inventory (old)'!$M:$M,'Inventory (old)'!$A:$A,"Wrong Way",'Inventory (old)'!$B:$B,$A624,'Inventory (old)'!$E:$E,"&gt;="&amp;$F624,'Inventory (old)'!$E:$E,"&lt;"&amp;$G624)</f>
        <v>0</v>
      </c>
      <c r="AY624" s="7">
        <f>SUMIFS('Inventory (old)'!$M:$M,'Inventory (old)'!$A:$A,"Merge Arrow",'Inventory (old)'!$B:$B,$A624,'Inventory (old)'!$E:$E,"&gt;="&amp;$F624,'Inventory (old)'!$E:$E,"&lt;"&amp;$G624)</f>
        <v>0</v>
      </c>
      <c r="AZ624" s="7">
        <f>SUMIFS('Inventory (old)'!$M:$M,'Inventory (old)'!$A:$A,"Bike",'Inventory (old)'!$B:$B,$A624,'Inventory (old)'!$E:$E,"&gt;="&amp;$F624,'Inventory (old)'!$E:$E,"&lt;"&amp;$G624)</f>
        <v>0</v>
      </c>
      <c r="BA624" s="7">
        <f>SUMIFS('Inventory (old)'!$M:$M,'Inventory (old)'!$A:$A,"Parking",'Inventory (old)'!$B:$B,$A624,'Inventory (old)'!$E:$E,"&gt;="&amp;$F624,'Inventory (old)'!$E:$E,"&lt;"&amp;$G624)</f>
        <v>0</v>
      </c>
      <c r="BB624" s="1">
        <f>SUMIFS('Inventory (old)'!$S:$S,'Inventory (old)'!$A:$A,"Parking",'Inventory (old)'!$B:$B,$A624,'Inventory (old)'!$E:$E,"&gt;="&amp;$F624,'Inventory (old)'!$E:$E,"&lt;"&amp;$G624)</f>
        <v>0</v>
      </c>
      <c r="BC624" s="13"/>
    </row>
    <row r="625" spans="1:55" x14ac:dyDescent="0.25">
      <c r="A625" s="6" t="s">
        <v>2759</v>
      </c>
      <c r="B625" s="7" t="s">
        <v>91</v>
      </c>
      <c r="C625" s="7" t="s">
        <v>2051</v>
      </c>
      <c r="D625" s="7">
        <v>162</v>
      </c>
      <c r="E625" s="7" t="s">
        <v>2176</v>
      </c>
      <c r="F625" s="8">
        <v>12.9</v>
      </c>
      <c r="G625" s="8">
        <v>16.62</v>
      </c>
      <c r="H625" s="7" t="s">
        <v>374</v>
      </c>
      <c r="I625" s="7" t="s">
        <v>596</v>
      </c>
      <c r="J625" s="14">
        <f t="shared" si="169"/>
        <v>3.7200000000000006</v>
      </c>
      <c r="K625" s="15" t="s">
        <v>2062</v>
      </c>
      <c r="L625" s="7"/>
      <c r="M625" s="7" t="s">
        <v>2072</v>
      </c>
      <c r="N625" s="20">
        <v>2</v>
      </c>
      <c r="O625" s="20"/>
      <c r="P625" s="20"/>
      <c r="Q625" s="20"/>
      <c r="R625" s="8"/>
      <c r="S625" s="8"/>
      <c r="T625" s="14"/>
      <c r="U625" s="14"/>
      <c r="V625" s="21"/>
      <c r="W625" s="16"/>
      <c r="X625" s="1">
        <v>98275</v>
      </c>
      <c r="Y625" s="7">
        <v>2020</v>
      </c>
      <c r="Z625" s="7" t="s">
        <v>3185</v>
      </c>
      <c r="AA625" s="7"/>
      <c r="AB625" s="16"/>
      <c r="AC625" s="103" t="s">
        <v>3297</v>
      </c>
      <c r="AD625" s="8">
        <f t="shared" si="165"/>
        <v>3.7200000000000006</v>
      </c>
      <c r="AE625" s="8">
        <f t="shared" si="166"/>
        <v>7.4400000000000013</v>
      </c>
      <c r="AF625" s="8">
        <f t="shared" si="167"/>
        <v>0</v>
      </c>
      <c r="AG625" s="8">
        <f t="shared" si="168"/>
        <v>0</v>
      </c>
      <c r="AH625" s="7">
        <f>IF($P625="X",SUMIFS('Inventory (old)'!$M:$M,'Inventory (old)'!$A:$A,"Channel",'Inventory (old)'!$B:$B,$A625,'Inventory (old)'!$E:$E,"&gt;="&amp;$F625,'Inventory (old)'!$E:$E,"&lt;"&amp;$G625),0)</f>
        <v>0</v>
      </c>
      <c r="AI625" s="12">
        <f>IF($P625="X",SUMIFS('Inventory (old)'!$M:$M,'Inventory (old)'!$A:$A,"Dotted Line",'Inventory (old)'!$B:$B,$A625,'Inventory (old)'!$E:$E,"&gt;="&amp;$F625,'Inventory (old)'!$E:$E,"&lt;"&amp;$G625),0)</f>
        <v>0</v>
      </c>
      <c r="AJ625" s="15" t="s">
        <v>3297</v>
      </c>
      <c r="AK625" s="7">
        <f>IF($P625="X",0,SUMIFS('Inventory (old)'!$M:$M,'Inventory (old)'!$A:$A,"Channel",'Inventory (old)'!$B:$B,$A625,'Inventory (old)'!$E:$E,"&gt;="&amp;F625,'Inventory (old)'!$E:$E,"&lt;"&amp;$G625))</f>
        <v>0</v>
      </c>
      <c r="AL625" s="7">
        <f>IF($P625="X",0,SUMIFS('Inventory (old)'!$M:$M,'Inventory (old)'!$A:$A,"Dotted Line",'Inventory (old)'!$B:$B,$A625,'Inventory (old)'!$E:$E,"&gt;="&amp;$F625,'Inventory (old)'!$E:$E,"&lt;"&amp;$G625))</f>
        <v>0</v>
      </c>
      <c r="AM625" s="7">
        <f>SUMIFS('Inventory (old)'!$M:$M,'Inventory (old)'!$A:$A,"Stop Line",'Inventory (old)'!$B:$B,$A625,'Inventory (old)'!$E:$E,"&gt;="&amp;$F625,'Inventory (old)'!$E:$E,"&lt;"&amp;$G625)</f>
        <v>85</v>
      </c>
      <c r="AN625" s="7">
        <f>SUMIFS('Inventory (old)'!$M:$M,'Inventory (old)'!$A:$A,"Arrows and Onlys",'Inventory (old)'!$B:$B,$A625,'Inventory (old)'!$E:$E,"&gt;="&amp;$F625,'Inventory (old)'!$E:$E,"&lt;"&amp;$G625)</f>
        <v>0</v>
      </c>
      <c r="AO625" s="7">
        <f>SUMIFS('Inventory (old)'!$N:$N,'Inventory (old)'!$A:$A,"Arrows and Onlys",'Inventory (old)'!$B:$B,$A625,'Inventory (old)'!$E:$E,"&gt;="&amp;$F625,'Inventory (old)'!$E:$E,"&lt;"&amp;$G625)</f>
        <v>0</v>
      </c>
      <c r="AP625" s="7">
        <f>SUMIFS('Inventory (old)'!$O:$O,'Inventory (old)'!$A:$A,"Transverse",'Inventory (old)'!$B:$B,$A625,'Inventory (old)'!$E:$E,"&gt;="&amp;$F625,'Inventory (old)'!$E:$E,"&lt;"&amp;$G625)</f>
        <v>0</v>
      </c>
      <c r="AQ625" s="7">
        <f>SUMIFS('Inventory (old)'!$P:$P,'Inventory (old)'!$A:$A,"Transverse",'Inventory (old)'!$B:$B,$A625,'Inventory (old)'!$E:$E,"&gt;="&amp;$F625,'Inventory (old)'!$E:$E,"&lt;"&amp;$G625)</f>
        <v>0</v>
      </c>
      <c r="AR625" s="7">
        <f>SUMIFS('Inventory (old)'!$M:$M,'Inventory (old)'!$A:$A,"Crosswalk",'Inventory (old)'!$B:$B,$A625,'Inventory (old)'!$E:$E,"&gt;="&amp;$F625,'Inventory (old)'!$E:$E,"&lt;"&amp;$G625)</f>
        <v>0</v>
      </c>
      <c r="AS625" s="7">
        <f>SUMIFS('Inventory (old)'!$M:$M,'Inventory (old)'!$A:$A,"Yield Line",'Inventory (old)'!$B:$B,$A625,'Inventory (old)'!$E:$E,"&gt;="&amp;$F625,'Inventory (old)'!$E:$E,"&lt;"&amp;$G625)</f>
        <v>0</v>
      </c>
      <c r="AT625" s="7">
        <f>SUMIFS('Inventory (old)'!$M:$M,'Inventory (old)'!$A:$A,"Island",'Inventory (old)'!$B:$B,$A625,'Inventory (old)'!$E:$E,"&gt;="&amp;$F625,'Inventory (old)'!$E:$E,"&lt;"&amp;$G625)</f>
        <v>0</v>
      </c>
      <c r="AU625" s="7">
        <f>SUMIFS('Inventory (old)'!$M:$M,'Inventory (old)'!$A:$A,"Railroad",'Inventory (old)'!$B:$B,$A625,'Inventory (old)'!$E:$E,"&gt;="&amp;$F625,'Inventory (old)'!$E:$E,"&lt;"&amp;$G625)</f>
        <v>2</v>
      </c>
      <c r="AV625" s="7">
        <f>SUMIFS('Inventory (old)'!$M:$M,'Inventory (old)'!$A:$A,"School",'Inventory (old)'!$B:$B,$A625,'Inventory (old)'!$E:$E,"&gt;="&amp;$F625,'Inventory (old)'!$E:$E,"&lt;"&amp;$G625)</f>
        <v>0</v>
      </c>
      <c r="AW625" s="7">
        <f>SUMIFS('Inventory (old)'!$M:$M,'Inventory (old)'!$A:$A,"Air Speed",'Inventory (old)'!$B:$B,$A625,'Inventory (old)'!$E:$E,"&gt;="&amp;$F625,'Inventory (old)'!$E:$E,"&lt;"&amp;$G625)</f>
        <v>0</v>
      </c>
      <c r="AX625" s="7">
        <f>SUMIFS('Inventory (old)'!$M:$M,'Inventory (old)'!$A:$A,"Wrong Way",'Inventory (old)'!$B:$B,$A625,'Inventory (old)'!$E:$E,"&gt;="&amp;$F625,'Inventory (old)'!$E:$E,"&lt;"&amp;$G625)</f>
        <v>0</v>
      </c>
      <c r="AY625" s="7">
        <f>SUMIFS('Inventory (old)'!$M:$M,'Inventory (old)'!$A:$A,"Merge Arrow",'Inventory (old)'!$B:$B,$A625,'Inventory (old)'!$E:$E,"&gt;="&amp;$F625,'Inventory (old)'!$E:$E,"&lt;"&amp;$G625)</f>
        <v>0</v>
      </c>
      <c r="AZ625" s="7">
        <f>SUMIFS('Inventory (old)'!$M:$M,'Inventory (old)'!$A:$A,"Bike",'Inventory (old)'!$B:$B,$A625,'Inventory (old)'!$E:$E,"&gt;="&amp;$F625,'Inventory (old)'!$E:$E,"&lt;"&amp;$G625)</f>
        <v>1</v>
      </c>
      <c r="BA625" s="7">
        <f>SUMIFS('Inventory (old)'!$M:$M,'Inventory (old)'!$A:$A,"Parking",'Inventory (old)'!$B:$B,$A625,'Inventory (old)'!$E:$E,"&gt;="&amp;$F625,'Inventory (old)'!$E:$E,"&lt;"&amp;$G625)</f>
        <v>0</v>
      </c>
      <c r="BB625" s="1">
        <f>SUMIFS('Inventory (old)'!$S:$S,'Inventory (old)'!$A:$A,"Parking",'Inventory (old)'!$B:$B,$A625,'Inventory (old)'!$E:$E,"&gt;="&amp;$F625,'Inventory (old)'!$E:$E,"&lt;"&amp;$G625)</f>
        <v>0</v>
      </c>
      <c r="BC625" s="13"/>
    </row>
    <row r="626" spans="1:55" x14ac:dyDescent="0.25">
      <c r="A626" s="6" t="s">
        <v>2759</v>
      </c>
      <c r="B626" s="7" t="s">
        <v>91</v>
      </c>
      <c r="C626" s="7" t="s">
        <v>2051</v>
      </c>
      <c r="D626" s="7">
        <v>162</v>
      </c>
      <c r="E626" s="7" t="s">
        <v>2176</v>
      </c>
      <c r="F626" s="8">
        <v>17.11</v>
      </c>
      <c r="G626" s="8">
        <v>24.08</v>
      </c>
      <c r="H626" s="7" t="s">
        <v>596</v>
      </c>
      <c r="I626" s="7" t="s">
        <v>112</v>
      </c>
      <c r="J626" s="14">
        <f t="shared" si="169"/>
        <v>6.9699999999999989</v>
      </c>
      <c r="K626" s="15" t="s">
        <v>2062</v>
      </c>
      <c r="L626" s="7"/>
      <c r="M626" s="7" t="s">
        <v>2072</v>
      </c>
      <c r="N626" s="20">
        <v>2</v>
      </c>
      <c r="O626" s="20"/>
      <c r="P626" s="20"/>
      <c r="Q626" s="20"/>
      <c r="R626" s="8"/>
      <c r="S626" s="8"/>
      <c r="T626" s="14"/>
      <c r="U626" s="14"/>
      <c r="V626" s="21"/>
      <c r="W626" s="16"/>
      <c r="X626" s="1">
        <v>98275</v>
      </c>
      <c r="Y626" s="7">
        <v>2020</v>
      </c>
      <c r="Z626" s="7" t="s">
        <v>3185</v>
      </c>
      <c r="AA626" s="7"/>
      <c r="AB626" s="16"/>
      <c r="AC626" s="103" t="s">
        <v>3297</v>
      </c>
      <c r="AD626" s="8">
        <f t="shared" si="165"/>
        <v>6.9699999999999989</v>
      </c>
      <c r="AE626" s="8">
        <f t="shared" si="166"/>
        <v>13.939999999999998</v>
      </c>
      <c r="AF626" s="8">
        <f t="shared" si="167"/>
        <v>0</v>
      </c>
      <c r="AG626" s="8">
        <f t="shared" si="168"/>
        <v>0</v>
      </c>
      <c r="AH626" s="7">
        <f>IF($P626="X",SUMIFS('Inventory (old)'!$M:$M,'Inventory (old)'!$A:$A,"Channel",'Inventory (old)'!$B:$B,$A626,'Inventory (old)'!$E:$E,"&gt;="&amp;$F626,'Inventory (old)'!$E:$E,"&lt;"&amp;$G626),0)</f>
        <v>0</v>
      </c>
      <c r="AI626" s="12">
        <f>IF($P626="X",SUMIFS('Inventory (old)'!$M:$M,'Inventory (old)'!$A:$A,"Dotted Line",'Inventory (old)'!$B:$B,$A626,'Inventory (old)'!$E:$E,"&gt;="&amp;$F626,'Inventory (old)'!$E:$E,"&lt;"&amp;$G626),0)</f>
        <v>0</v>
      </c>
      <c r="AJ626" s="15" t="s">
        <v>3297</v>
      </c>
      <c r="AK626" s="7">
        <f>IF($P626="X",0,SUMIFS('Inventory (old)'!$M:$M,'Inventory (old)'!$A:$A,"Channel",'Inventory (old)'!$B:$B,$A626,'Inventory (old)'!$E:$E,"&gt;="&amp;F626,'Inventory (old)'!$E:$E,"&lt;"&amp;$G626))</f>
        <v>0</v>
      </c>
      <c r="AL626" s="7">
        <f>IF($P626="X",0,SUMIFS('Inventory (old)'!$M:$M,'Inventory (old)'!$A:$A,"Dotted Line",'Inventory (old)'!$B:$B,$A626,'Inventory (old)'!$E:$E,"&gt;="&amp;$F626,'Inventory (old)'!$E:$E,"&lt;"&amp;$G626))</f>
        <v>0</v>
      </c>
      <c r="AM626" s="7">
        <f>SUMIFS('Inventory (old)'!$M:$M,'Inventory (old)'!$A:$A,"Stop Line",'Inventory (old)'!$B:$B,$A626,'Inventory (old)'!$E:$E,"&gt;="&amp;$F626,'Inventory (old)'!$E:$E,"&lt;"&amp;$G626)</f>
        <v>51</v>
      </c>
      <c r="AN626" s="7">
        <f>SUMIFS('Inventory (old)'!$M:$M,'Inventory (old)'!$A:$A,"Arrows and Onlys",'Inventory (old)'!$B:$B,$A626,'Inventory (old)'!$E:$E,"&gt;="&amp;$F626,'Inventory (old)'!$E:$E,"&lt;"&amp;$G626)</f>
        <v>0</v>
      </c>
      <c r="AO626" s="7">
        <f>SUMIFS('Inventory (old)'!$N:$N,'Inventory (old)'!$A:$A,"Arrows and Onlys",'Inventory (old)'!$B:$B,$A626,'Inventory (old)'!$E:$E,"&gt;="&amp;$F626,'Inventory (old)'!$E:$E,"&lt;"&amp;$G626)</f>
        <v>0</v>
      </c>
      <c r="AP626" s="7">
        <f>SUMIFS('Inventory (old)'!$O:$O,'Inventory (old)'!$A:$A,"Transverse",'Inventory (old)'!$B:$B,$A626,'Inventory (old)'!$E:$E,"&gt;="&amp;$F626,'Inventory (old)'!$E:$E,"&lt;"&amp;$G626)</f>
        <v>0</v>
      </c>
      <c r="AQ626" s="7">
        <f>SUMIFS('Inventory (old)'!$P:$P,'Inventory (old)'!$A:$A,"Transverse",'Inventory (old)'!$B:$B,$A626,'Inventory (old)'!$E:$E,"&gt;="&amp;$F626,'Inventory (old)'!$E:$E,"&lt;"&amp;$G626)</f>
        <v>0</v>
      </c>
      <c r="AR626" s="7">
        <f>SUMIFS('Inventory (old)'!$M:$M,'Inventory (old)'!$A:$A,"Crosswalk",'Inventory (old)'!$B:$B,$A626,'Inventory (old)'!$E:$E,"&gt;="&amp;$F626,'Inventory (old)'!$E:$E,"&lt;"&amp;$G626)</f>
        <v>0</v>
      </c>
      <c r="AS626" s="7">
        <f>SUMIFS('Inventory (old)'!$M:$M,'Inventory (old)'!$A:$A,"Yield Line",'Inventory (old)'!$B:$B,$A626,'Inventory (old)'!$E:$E,"&gt;="&amp;$F626,'Inventory (old)'!$E:$E,"&lt;"&amp;$G626)</f>
        <v>0</v>
      </c>
      <c r="AT626" s="7">
        <f>SUMIFS('Inventory (old)'!$M:$M,'Inventory (old)'!$A:$A,"Island",'Inventory (old)'!$B:$B,$A626,'Inventory (old)'!$E:$E,"&gt;="&amp;$F626,'Inventory (old)'!$E:$E,"&lt;"&amp;$G626)</f>
        <v>0</v>
      </c>
      <c r="AU626" s="7">
        <f>SUMIFS('Inventory (old)'!$M:$M,'Inventory (old)'!$A:$A,"Railroad",'Inventory (old)'!$B:$B,$A626,'Inventory (old)'!$E:$E,"&gt;="&amp;$F626,'Inventory (old)'!$E:$E,"&lt;"&amp;$G626)</f>
        <v>2</v>
      </c>
      <c r="AV626" s="7">
        <f>SUMIFS('Inventory (old)'!$M:$M,'Inventory (old)'!$A:$A,"School",'Inventory (old)'!$B:$B,$A626,'Inventory (old)'!$E:$E,"&gt;="&amp;$F626,'Inventory (old)'!$E:$E,"&lt;"&amp;$G626)</f>
        <v>0</v>
      </c>
      <c r="AW626" s="7">
        <f>SUMIFS('Inventory (old)'!$M:$M,'Inventory (old)'!$A:$A,"Air Speed",'Inventory (old)'!$B:$B,$A626,'Inventory (old)'!$E:$E,"&gt;="&amp;$F626,'Inventory (old)'!$E:$E,"&lt;"&amp;$G626)</f>
        <v>0</v>
      </c>
      <c r="AX626" s="7">
        <f>SUMIFS('Inventory (old)'!$M:$M,'Inventory (old)'!$A:$A,"Wrong Way",'Inventory (old)'!$B:$B,$A626,'Inventory (old)'!$E:$E,"&gt;="&amp;$F626,'Inventory (old)'!$E:$E,"&lt;"&amp;$G626)</f>
        <v>0</v>
      </c>
      <c r="AY626" s="7">
        <f>SUMIFS('Inventory (old)'!$M:$M,'Inventory (old)'!$A:$A,"Merge Arrow",'Inventory (old)'!$B:$B,$A626,'Inventory (old)'!$E:$E,"&gt;="&amp;$F626,'Inventory (old)'!$E:$E,"&lt;"&amp;$G626)</f>
        <v>0</v>
      </c>
      <c r="AZ626" s="7">
        <f>SUMIFS('Inventory (old)'!$M:$M,'Inventory (old)'!$A:$A,"Bike",'Inventory (old)'!$B:$B,$A626,'Inventory (old)'!$E:$E,"&gt;="&amp;$F626,'Inventory (old)'!$E:$E,"&lt;"&amp;$G626)</f>
        <v>0</v>
      </c>
      <c r="BA626" s="7">
        <f>SUMIFS('Inventory (old)'!$M:$M,'Inventory (old)'!$A:$A,"Parking",'Inventory (old)'!$B:$B,$A626,'Inventory (old)'!$E:$E,"&gt;="&amp;$F626,'Inventory (old)'!$E:$E,"&lt;"&amp;$G626)</f>
        <v>0</v>
      </c>
      <c r="BB626" s="1">
        <f>SUMIFS('Inventory (old)'!$S:$S,'Inventory (old)'!$A:$A,"Parking",'Inventory (old)'!$B:$B,$A626,'Inventory (old)'!$E:$E,"&gt;="&amp;$F626,'Inventory (old)'!$E:$E,"&lt;"&amp;$G626)</f>
        <v>0</v>
      </c>
      <c r="BC626" s="13"/>
    </row>
    <row r="627" spans="1:55" x14ac:dyDescent="0.25">
      <c r="A627" s="6" t="s">
        <v>2759</v>
      </c>
      <c r="B627" s="7" t="s">
        <v>91</v>
      </c>
      <c r="C627" s="7" t="s">
        <v>2051</v>
      </c>
      <c r="D627" s="7">
        <v>162</v>
      </c>
      <c r="E627" s="7" t="s">
        <v>2176</v>
      </c>
      <c r="F627" s="8">
        <f>G626</f>
        <v>24.08</v>
      </c>
      <c r="G627" s="8">
        <v>26.74</v>
      </c>
      <c r="H627" s="7" t="s">
        <v>112</v>
      </c>
      <c r="I627" s="7" t="s">
        <v>2620</v>
      </c>
      <c r="J627" s="14">
        <f t="shared" si="169"/>
        <v>2.66</v>
      </c>
      <c r="K627" s="15" t="s">
        <v>2062</v>
      </c>
      <c r="L627" s="7"/>
      <c r="M627" s="7" t="s">
        <v>2072</v>
      </c>
      <c r="N627" s="20">
        <v>2</v>
      </c>
      <c r="O627" s="20"/>
      <c r="P627" s="20"/>
      <c r="Q627" s="20"/>
      <c r="R627" s="8"/>
      <c r="S627" s="8"/>
      <c r="T627" s="14"/>
      <c r="U627" s="14"/>
      <c r="V627" s="21"/>
      <c r="W627" s="16"/>
      <c r="Y627" s="7"/>
      <c r="Z627" s="7"/>
      <c r="AA627" s="7"/>
      <c r="AB627" s="16"/>
      <c r="AC627" s="15">
        <v>2020</v>
      </c>
      <c r="AD627" s="8">
        <f t="shared" si="165"/>
        <v>2.66</v>
      </c>
      <c r="AE627" s="8">
        <f t="shared" si="166"/>
        <v>5.32</v>
      </c>
      <c r="AF627" s="8">
        <f t="shared" si="167"/>
        <v>0</v>
      </c>
      <c r="AG627" s="8">
        <f t="shared" si="168"/>
        <v>0</v>
      </c>
      <c r="AH627" s="7">
        <f>IF($P627="X",SUMIFS('Inventory (old)'!$M:$M,'Inventory (old)'!$A:$A,"Channel",'Inventory (old)'!$B:$B,$A627,'Inventory (old)'!$E:$E,"&gt;="&amp;$F627,'Inventory (old)'!$E:$E,"&lt;"&amp;$G627),0)</f>
        <v>0</v>
      </c>
      <c r="AI627" s="12">
        <f>IF($P627="X",SUMIFS('Inventory (old)'!$M:$M,'Inventory (old)'!$A:$A,"Dotted Line",'Inventory (old)'!$B:$B,$A627,'Inventory (old)'!$E:$E,"&gt;="&amp;$F627,'Inventory (old)'!$E:$E,"&lt;"&amp;$G627),0)</f>
        <v>0</v>
      </c>
      <c r="AJ627" s="15" t="s">
        <v>3297</v>
      </c>
      <c r="AK627" s="7">
        <f>IF($P627="X",0,SUMIFS('Inventory (old)'!$M:$M,'Inventory (old)'!$A:$A,"Channel",'Inventory (old)'!$B:$B,$A627,'Inventory (old)'!$E:$E,"&gt;="&amp;F627,'Inventory (old)'!$E:$E,"&lt;"&amp;$G627))</f>
        <v>0</v>
      </c>
      <c r="AL627" s="7">
        <f>IF($P627="X",0,SUMIFS('Inventory (old)'!$M:$M,'Inventory (old)'!$A:$A,"Dotted Line",'Inventory (old)'!$B:$B,$A627,'Inventory (old)'!$E:$E,"&gt;="&amp;$F627,'Inventory (old)'!$E:$E,"&lt;"&amp;$G627))</f>
        <v>0</v>
      </c>
      <c r="AM627" s="7">
        <f>SUMIFS('Inventory (old)'!$M:$M,'Inventory (old)'!$A:$A,"Stop Line",'Inventory (old)'!$B:$B,$A627,'Inventory (old)'!$E:$E,"&gt;="&amp;$F627,'Inventory (old)'!$E:$E,"&lt;"&amp;$G627)</f>
        <v>27</v>
      </c>
      <c r="AN627" s="7">
        <f>SUMIFS('Inventory (old)'!$M:$M,'Inventory (old)'!$A:$A,"Arrows and Onlys",'Inventory (old)'!$B:$B,$A627,'Inventory (old)'!$E:$E,"&gt;="&amp;$F627,'Inventory (old)'!$E:$E,"&lt;"&amp;$G627)</f>
        <v>0</v>
      </c>
      <c r="AO627" s="7">
        <f>SUMIFS('Inventory (old)'!$N:$N,'Inventory (old)'!$A:$A,"Arrows and Onlys",'Inventory (old)'!$B:$B,$A627,'Inventory (old)'!$E:$E,"&gt;="&amp;$F627,'Inventory (old)'!$E:$E,"&lt;"&amp;$G627)</f>
        <v>0</v>
      </c>
      <c r="AP627" s="7">
        <f>SUMIFS('Inventory (old)'!$O:$O,'Inventory (old)'!$A:$A,"Transverse",'Inventory (old)'!$B:$B,$A627,'Inventory (old)'!$E:$E,"&gt;="&amp;$F627,'Inventory (old)'!$E:$E,"&lt;"&amp;$G627)</f>
        <v>0</v>
      </c>
      <c r="AQ627" s="7">
        <f>SUMIFS('Inventory (old)'!$P:$P,'Inventory (old)'!$A:$A,"Transverse",'Inventory (old)'!$B:$B,$A627,'Inventory (old)'!$E:$E,"&gt;="&amp;$F627,'Inventory (old)'!$E:$E,"&lt;"&amp;$G627)</f>
        <v>0</v>
      </c>
      <c r="AR627" s="7">
        <f>SUMIFS('Inventory (old)'!$M:$M,'Inventory (old)'!$A:$A,"Crosswalk",'Inventory (old)'!$B:$B,$A627,'Inventory (old)'!$E:$E,"&gt;="&amp;$F627,'Inventory (old)'!$E:$E,"&lt;"&amp;$G627)</f>
        <v>0</v>
      </c>
      <c r="AS627" s="7">
        <f>SUMIFS('Inventory (old)'!$M:$M,'Inventory (old)'!$A:$A,"Yield Line",'Inventory (old)'!$B:$B,$A627,'Inventory (old)'!$E:$E,"&gt;="&amp;$F627,'Inventory (old)'!$E:$E,"&lt;"&amp;$G627)</f>
        <v>0</v>
      </c>
      <c r="AT627" s="7">
        <f>SUMIFS('Inventory (old)'!$M:$M,'Inventory (old)'!$A:$A,"Island",'Inventory (old)'!$B:$B,$A627,'Inventory (old)'!$E:$E,"&gt;="&amp;$F627,'Inventory (old)'!$E:$E,"&lt;"&amp;$G627)</f>
        <v>0</v>
      </c>
      <c r="AU627" s="7">
        <f>SUMIFS('Inventory (old)'!$M:$M,'Inventory (old)'!$A:$A,"Railroad",'Inventory (old)'!$B:$B,$A627,'Inventory (old)'!$E:$E,"&gt;="&amp;$F627,'Inventory (old)'!$E:$E,"&lt;"&amp;$G627)</f>
        <v>0</v>
      </c>
      <c r="AV627" s="7">
        <f>SUMIFS('Inventory (old)'!$M:$M,'Inventory (old)'!$A:$A,"School",'Inventory (old)'!$B:$B,$A627,'Inventory (old)'!$E:$E,"&gt;="&amp;$F627,'Inventory (old)'!$E:$E,"&lt;"&amp;$G627)</f>
        <v>0</v>
      </c>
      <c r="AW627" s="7">
        <f>SUMIFS('Inventory (old)'!$M:$M,'Inventory (old)'!$A:$A,"Air Speed",'Inventory (old)'!$B:$B,$A627,'Inventory (old)'!$E:$E,"&gt;="&amp;$F627,'Inventory (old)'!$E:$E,"&lt;"&amp;$G627)</f>
        <v>0</v>
      </c>
      <c r="AX627" s="7">
        <f>SUMIFS('Inventory (old)'!$M:$M,'Inventory (old)'!$A:$A,"Wrong Way",'Inventory (old)'!$B:$B,$A627,'Inventory (old)'!$E:$E,"&gt;="&amp;$F627,'Inventory (old)'!$E:$E,"&lt;"&amp;$G627)</f>
        <v>0</v>
      </c>
      <c r="AY627" s="7">
        <f>SUMIFS('Inventory (old)'!$M:$M,'Inventory (old)'!$A:$A,"Merge Arrow",'Inventory (old)'!$B:$B,$A627,'Inventory (old)'!$E:$E,"&gt;="&amp;$F627,'Inventory (old)'!$E:$E,"&lt;"&amp;$G627)</f>
        <v>0</v>
      </c>
      <c r="AZ627" s="7">
        <f>SUMIFS('Inventory (old)'!$M:$M,'Inventory (old)'!$A:$A,"Bike",'Inventory (old)'!$B:$B,$A627,'Inventory (old)'!$E:$E,"&gt;="&amp;$F627,'Inventory (old)'!$E:$E,"&lt;"&amp;$G627)</f>
        <v>0</v>
      </c>
      <c r="BA627" s="7">
        <f>SUMIFS('Inventory (old)'!$M:$M,'Inventory (old)'!$A:$A,"Parking",'Inventory (old)'!$B:$B,$A627,'Inventory (old)'!$E:$E,"&gt;="&amp;$F627,'Inventory (old)'!$E:$E,"&lt;"&amp;$G627)</f>
        <v>0</v>
      </c>
      <c r="BB627" s="1">
        <f>SUMIFS('Inventory (old)'!$S:$S,'Inventory (old)'!$A:$A,"Parking",'Inventory (old)'!$B:$B,$A627,'Inventory (old)'!$E:$E,"&gt;="&amp;$F627,'Inventory (old)'!$E:$E,"&lt;"&amp;$G627)</f>
        <v>0</v>
      </c>
      <c r="BC627" s="13"/>
    </row>
    <row r="628" spans="1:55" x14ac:dyDescent="0.25">
      <c r="A628" s="6" t="s">
        <v>2760</v>
      </c>
      <c r="B628" s="7" t="s">
        <v>91</v>
      </c>
      <c r="C628" s="7" t="s">
        <v>2189</v>
      </c>
      <c r="D628" s="7">
        <v>224</v>
      </c>
      <c r="E628" s="7" t="s">
        <v>2176</v>
      </c>
      <c r="F628" s="8">
        <v>9.9999999999999995E-8</v>
      </c>
      <c r="G628" s="8">
        <v>6.4</v>
      </c>
      <c r="H628" s="7" t="s">
        <v>2258</v>
      </c>
      <c r="I628" s="7" t="s">
        <v>1685</v>
      </c>
      <c r="J628" s="14">
        <v>6.41</v>
      </c>
      <c r="K628" s="15" t="s">
        <v>2062</v>
      </c>
      <c r="L628" s="7"/>
      <c r="M628" s="7" t="s">
        <v>2072</v>
      </c>
      <c r="N628" s="20">
        <v>2</v>
      </c>
      <c r="O628" s="20"/>
      <c r="P628" s="20"/>
      <c r="Q628" s="20" t="s">
        <v>201</v>
      </c>
      <c r="R628" s="8"/>
      <c r="S628" s="8"/>
      <c r="T628" s="14"/>
      <c r="U628" s="14"/>
      <c r="V628" s="21"/>
      <c r="W628" s="16"/>
      <c r="Y628" s="7"/>
      <c r="Z628" s="7"/>
      <c r="AA628" s="7">
        <v>2020</v>
      </c>
      <c r="AB628" s="16" t="s">
        <v>348</v>
      </c>
      <c r="AC628" s="15">
        <v>2020</v>
      </c>
      <c r="AD628" s="8">
        <f t="shared" si="165"/>
        <v>6.41</v>
      </c>
      <c r="AE628" s="8">
        <f t="shared" si="166"/>
        <v>12.82</v>
      </c>
      <c r="AF628" s="8">
        <f t="shared" si="167"/>
        <v>0</v>
      </c>
      <c r="AG628" s="8">
        <f t="shared" si="168"/>
        <v>0</v>
      </c>
      <c r="AH628" s="7">
        <f>IF($P628="X",SUMIFS('Inventory (old)'!$M:$M,'Inventory (old)'!$A:$A,"Channel",'Inventory (old)'!$B:$B,$A628,'Inventory (old)'!$E:$E,"&gt;="&amp;$F628,'Inventory (old)'!$E:$E,"&lt;"&amp;$G628),0)</f>
        <v>0</v>
      </c>
      <c r="AI628" s="12">
        <f>IF($P628="X",SUMIFS('Inventory (old)'!$M:$M,'Inventory (old)'!$A:$A,"Dotted Line",'Inventory (old)'!$B:$B,$A628,'Inventory (old)'!$E:$E,"&gt;="&amp;$F628,'Inventory (old)'!$E:$E,"&lt;"&amp;$G628),0)</f>
        <v>0</v>
      </c>
      <c r="AJ628" s="15"/>
      <c r="AK628" s="7">
        <f>IF($P628="X",0,SUMIFS('Inventory (old)'!$M:$M,'Inventory (old)'!$A:$A,"Channel",'Inventory (old)'!$B:$B,$A628,'Inventory (old)'!$E:$E,"&gt;="&amp;F628,'Inventory (old)'!$E:$E,"&lt;"&amp;$G628))</f>
        <v>0</v>
      </c>
      <c r="AL628" s="7">
        <f>IF($P628="X",0,SUMIFS('Inventory (old)'!$M:$M,'Inventory (old)'!$A:$A,"Dotted Line",'Inventory (old)'!$B:$B,$A628,'Inventory (old)'!$E:$E,"&gt;="&amp;$F628,'Inventory (old)'!$E:$E,"&lt;"&amp;$G628))</f>
        <v>0</v>
      </c>
      <c r="AM628" s="7">
        <f>SUMIFS('Inventory (old)'!$M:$M,'Inventory (old)'!$A:$A,"Stop Line",'Inventory (old)'!$B:$B,$A628,'Inventory (old)'!$E:$E,"&gt;="&amp;$F628,'Inventory (old)'!$E:$E,"&lt;"&amp;$G628)</f>
        <v>36</v>
      </c>
      <c r="AN628" s="7">
        <f>SUMIFS('Inventory (old)'!$M:$M,'Inventory (old)'!$A:$A,"Arrows and Onlys",'Inventory (old)'!$B:$B,$A628,'Inventory (old)'!$E:$E,"&gt;="&amp;$F628,'Inventory (old)'!$E:$E,"&lt;"&amp;$G628)</f>
        <v>0</v>
      </c>
      <c r="AO628" s="7">
        <f>SUMIFS('Inventory (old)'!$N:$N,'Inventory (old)'!$A:$A,"Arrows and Onlys",'Inventory (old)'!$B:$B,$A628,'Inventory (old)'!$E:$E,"&gt;="&amp;$F628,'Inventory (old)'!$E:$E,"&lt;"&amp;$G628)</f>
        <v>0</v>
      </c>
      <c r="AP628" s="7">
        <f>SUMIFS('Inventory (old)'!$O:$O,'Inventory (old)'!$A:$A,"Transverse",'Inventory (old)'!$B:$B,$A628,'Inventory (old)'!$E:$E,"&gt;="&amp;$F628,'Inventory (old)'!$E:$E,"&lt;"&amp;$G628)</f>
        <v>0</v>
      </c>
      <c r="AQ628" s="7">
        <f>SUMIFS('Inventory (old)'!$P:$P,'Inventory (old)'!$A:$A,"Transverse",'Inventory (old)'!$B:$B,$A628,'Inventory (old)'!$E:$E,"&gt;="&amp;$F628,'Inventory (old)'!$E:$E,"&lt;"&amp;$G628)</f>
        <v>0</v>
      </c>
      <c r="AR628" s="7">
        <f>SUMIFS('Inventory (old)'!$M:$M,'Inventory (old)'!$A:$A,"Crosswalk",'Inventory (old)'!$B:$B,$A628,'Inventory (old)'!$E:$E,"&gt;="&amp;$F628,'Inventory (old)'!$E:$E,"&lt;"&amp;$G628)</f>
        <v>0</v>
      </c>
      <c r="AS628" s="7">
        <f>SUMIFS('Inventory (old)'!$M:$M,'Inventory (old)'!$A:$A,"Yield Line",'Inventory (old)'!$B:$B,$A628,'Inventory (old)'!$E:$E,"&gt;="&amp;$F628,'Inventory (old)'!$E:$E,"&lt;"&amp;$G628)</f>
        <v>0</v>
      </c>
      <c r="AT628" s="7">
        <f>SUMIFS('Inventory (old)'!$M:$M,'Inventory (old)'!$A:$A,"Island",'Inventory (old)'!$B:$B,$A628,'Inventory (old)'!$E:$E,"&gt;="&amp;$F628,'Inventory (old)'!$E:$E,"&lt;"&amp;$G628)</f>
        <v>0</v>
      </c>
      <c r="AU628" s="7">
        <f>SUMIFS('Inventory (old)'!$M:$M,'Inventory (old)'!$A:$A,"Railroad",'Inventory (old)'!$B:$B,$A628,'Inventory (old)'!$E:$E,"&gt;="&amp;$F628,'Inventory (old)'!$E:$E,"&lt;"&amp;$G628)</f>
        <v>0</v>
      </c>
      <c r="AV628" s="7">
        <f>SUMIFS('Inventory (old)'!$M:$M,'Inventory (old)'!$A:$A,"School",'Inventory (old)'!$B:$B,$A628,'Inventory (old)'!$E:$E,"&gt;="&amp;$F628,'Inventory (old)'!$E:$E,"&lt;"&amp;$G628)</f>
        <v>0</v>
      </c>
      <c r="AW628" s="7">
        <f>SUMIFS('Inventory (old)'!$M:$M,'Inventory (old)'!$A:$A,"Air Speed",'Inventory (old)'!$B:$B,$A628,'Inventory (old)'!$E:$E,"&gt;="&amp;$F628,'Inventory (old)'!$E:$E,"&lt;"&amp;$G628)</f>
        <v>0</v>
      </c>
      <c r="AX628" s="7">
        <f>SUMIFS('Inventory (old)'!$M:$M,'Inventory (old)'!$A:$A,"Wrong Way",'Inventory (old)'!$B:$B,$A628,'Inventory (old)'!$E:$E,"&gt;="&amp;$F628,'Inventory (old)'!$E:$E,"&lt;"&amp;$G628)</f>
        <v>0</v>
      </c>
      <c r="AY628" s="7">
        <f>SUMIFS('Inventory (old)'!$M:$M,'Inventory (old)'!$A:$A,"Merge Arrow",'Inventory (old)'!$B:$B,$A628,'Inventory (old)'!$E:$E,"&gt;="&amp;$F628,'Inventory (old)'!$E:$E,"&lt;"&amp;$G628)</f>
        <v>0</v>
      </c>
      <c r="AZ628" s="7">
        <f>SUMIFS('Inventory (old)'!$M:$M,'Inventory (old)'!$A:$A,"Bike",'Inventory (old)'!$B:$B,$A628,'Inventory (old)'!$E:$E,"&gt;="&amp;$F628,'Inventory (old)'!$E:$E,"&lt;"&amp;$G628)</f>
        <v>0</v>
      </c>
      <c r="BA628" s="7">
        <f>SUMIFS('Inventory (old)'!$M:$M,'Inventory (old)'!$A:$A,"Parking",'Inventory (old)'!$B:$B,$A628,'Inventory (old)'!$E:$E,"&gt;="&amp;$F628,'Inventory (old)'!$E:$E,"&lt;"&amp;$G628)</f>
        <v>0</v>
      </c>
      <c r="BB628" s="1">
        <f>SUMIFS('Inventory (old)'!$S:$S,'Inventory (old)'!$A:$A,"Parking",'Inventory (old)'!$B:$B,$A628,'Inventory (old)'!$E:$E,"&gt;="&amp;$F628,'Inventory (old)'!$E:$E,"&lt;"&amp;$G628)</f>
        <v>0</v>
      </c>
      <c r="BC628" s="13"/>
    </row>
    <row r="629" spans="1:55" x14ac:dyDescent="0.25">
      <c r="A629" s="6" t="s">
        <v>2762</v>
      </c>
      <c r="B629" s="7" t="s">
        <v>91</v>
      </c>
      <c r="C629" s="7" t="s">
        <v>2189</v>
      </c>
      <c r="D629" s="7">
        <v>224</v>
      </c>
      <c r="E629" s="7" t="s">
        <v>58</v>
      </c>
      <c r="F629" s="8">
        <v>10.45</v>
      </c>
      <c r="G629" s="8">
        <v>10.62</v>
      </c>
      <c r="H629" s="7" t="s">
        <v>1685</v>
      </c>
      <c r="I629" s="7" t="s">
        <v>2198</v>
      </c>
      <c r="J629" s="14">
        <v>0.27</v>
      </c>
      <c r="K629" s="15" t="s">
        <v>2241</v>
      </c>
      <c r="L629" s="7" t="s">
        <v>2217</v>
      </c>
      <c r="M629" s="7" t="s">
        <v>2072</v>
      </c>
      <c r="N629" s="20">
        <v>1</v>
      </c>
      <c r="O629" s="20" t="s">
        <v>201</v>
      </c>
      <c r="P629" s="20"/>
      <c r="Q629" s="20"/>
      <c r="R629" s="8"/>
      <c r="S629" s="8"/>
      <c r="T629" s="14">
        <v>9.9999999999999995E-8</v>
      </c>
      <c r="U629" s="14">
        <v>0.02</v>
      </c>
      <c r="V629" s="21">
        <v>1</v>
      </c>
      <c r="W629" s="16"/>
      <c r="X629" s="1">
        <v>79761</v>
      </c>
      <c r="Y629" s="7">
        <v>2022</v>
      </c>
      <c r="Z629" s="7" t="s">
        <v>25</v>
      </c>
      <c r="AA629" s="7">
        <v>2022</v>
      </c>
      <c r="AB629" s="16" t="s">
        <v>25</v>
      </c>
      <c r="AC629" s="15" t="s">
        <v>3297</v>
      </c>
      <c r="AD629" s="8">
        <f t="shared" si="165"/>
        <v>0</v>
      </c>
      <c r="AE629" s="8">
        <f t="shared" si="166"/>
        <v>0.27</v>
      </c>
      <c r="AF629" s="8">
        <f t="shared" si="167"/>
        <v>0.27</v>
      </c>
      <c r="AG629" s="8">
        <f t="shared" si="168"/>
        <v>1.9999900000000001E-2</v>
      </c>
      <c r="AH629" s="7">
        <f>IF($P629="X",SUMIFS('Inventory (old)'!$M:$M,'Inventory (old)'!$A:$A,"Channel",'Inventory (old)'!$B:$B,$A629,'Inventory (old)'!$E:$E,"&gt;="&amp;$F629,'Inventory (old)'!$E:$E,"&lt;"&amp;$G629),0)</f>
        <v>0</v>
      </c>
      <c r="AI629" s="12">
        <f>IF($P629="X",SUMIFS('Inventory (old)'!$M:$M,'Inventory (old)'!$A:$A,"Dotted Line",'Inventory (old)'!$B:$B,$A629,'Inventory (old)'!$E:$E,"&gt;="&amp;$F629,'Inventory (old)'!$E:$E,"&lt;"&amp;$G629),0)</f>
        <v>0</v>
      </c>
      <c r="AJ629" s="15"/>
      <c r="AK629" s="7">
        <f>IF($P629="X",0,SUMIFS('Inventory (old)'!$M:$M,'Inventory (old)'!$A:$A,"Channel",'Inventory (old)'!$B:$B,$A629,'Inventory (old)'!$E:$E,"&gt;="&amp;F629,'Inventory (old)'!$E:$E,"&lt;"&amp;$G629))</f>
        <v>140</v>
      </c>
      <c r="AL629" s="7">
        <f>IF($P629="X",0,SUMIFS('Inventory (old)'!$M:$M,'Inventory (old)'!$A:$A,"Dotted Line",'Inventory (old)'!$B:$B,$A629,'Inventory (old)'!$E:$E,"&gt;="&amp;$F629,'Inventory (old)'!$E:$E,"&lt;"&amp;$G629))</f>
        <v>0</v>
      </c>
      <c r="AM629" s="7">
        <f>SUMIFS('Inventory (old)'!$M:$M,'Inventory (old)'!$A:$A,"Stop Line",'Inventory (old)'!$B:$B,$A629,'Inventory (old)'!$E:$E,"&gt;="&amp;$F629,'Inventory (old)'!$E:$E,"&lt;"&amp;$G629)</f>
        <v>0</v>
      </c>
      <c r="AN629" s="7">
        <f>SUMIFS('Inventory (old)'!$M:$M,'Inventory (old)'!$A:$A,"Arrows and Onlys",'Inventory (old)'!$B:$B,$A629,'Inventory (old)'!$E:$E,"&gt;="&amp;$F629,'Inventory (old)'!$E:$E,"&lt;"&amp;$G629)</f>
        <v>0</v>
      </c>
      <c r="AO629" s="7">
        <f>SUMIFS('Inventory (old)'!$N:$N,'Inventory (old)'!$A:$A,"Arrows and Onlys",'Inventory (old)'!$B:$B,$A629,'Inventory (old)'!$E:$E,"&gt;="&amp;$F629,'Inventory (old)'!$E:$E,"&lt;"&amp;$G629)</f>
        <v>0</v>
      </c>
      <c r="AP629" s="7">
        <f>SUMIFS('Inventory (old)'!$O:$O,'Inventory (old)'!$A:$A,"Transverse",'Inventory (old)'!$B:$B,$A629,'Inventory (old)'!$E:$E,"&gt;="&amp;$F629,'Inventory (old)'!$E:$E,"&lt;"&amp;$G629)</f>
        <v>0</v>
      </c>
      <c r="AQ629" s="7">
        <f>SUMIFS('Inventory (old)'!$P:$P,'Inventory (old)'!$A:$A,"Transverse",'Inventory (old)'!$B:$B,$A629,'Inventory (old)'!$E:$E,"&gt;="&amp;$F629,'Inventory (old)'!$E:$E,"&lt;"&amp;$G629)</f>
        <v>0</v>
      </c>
      <c r="AR629" s="7">
        <f>SUMIFS('Inventory (old)'!$M:$M,'Inventory (old)'!$A:$A,"Crosswalk",'Inventory (old)'!$B:$B,$A629,'Inventory (old)'!$E:$E,"&gt;="&amp;$F629,'Inventory (old)'!$E:$E,"&lt;"&amp;$G629)</f>
        <v>0</v>
      </c>
      <c r="AS629" s="7">
        <f>SUMIFS('Inventory (old)'!$M:$M,'Inventory (old)'!$A:$A,"Yield Line",'Inventory (old)'!$B:$B,$A629,'Inventory (old)'!$E:$E,"&gt;="&amp;$F629,'Inventory (old)'!$E:$E,"&lt;"&amp;$G629)</f>
        <v>0</v>
      </c>
      <c r="AT629" s="7">
        <f>SUMIFS('Inventory (old)'!$M:$M,'Inventory (old)'!$A:$A,"Island",'Inventory (old)'!$B:$B,$A629,'Inventory (old)'!$E:$E,"&gt;="&amp;$F629,'Inventory (old)'!$E:$E,"&lt;"&amp;$G629)</f>
        <v>0</v>
      </c>
      <c r="AU629" s="7">
        <f>SUMIFS('Inventory (old)'!$M:$M,'Inventory (old)'!$A:$A,"Railroad",'Inventory (old)'!$B:$B,$A629,'Inventory (old)'!$E:$E,"&gt;="&amp;$F629,'Inventory (old)'!$E:$E,"&lt;"&amp;$G629)</f>
        <v>0</v>
      </c>
      <c r="AV629" s="7">
        <f>SUMIFS('Inventory (old)'!$M:$M,'Inventory (old)'!$A:$A,"School",'Inventory (old)'!$B:$B,$A629,'Inventory (old)'!$E:$E,"&gt;="&amp;$F629,'Inventory (old)'!$E:$E,"&lt;"&amp;$G629)</f>
        <v>0</v>
      </c>
      <c r="AW629" s="7">
        <f>SUMIFS('Inventory (old)'!$M:$M,'Inventory (old)'!$A:$A,"Air Speed",'Inventory (old)'!$B:$B,$A629,'Inventory (old)'!$E:$E,"&gt;="&amp;$F629,'Inventory (old)'!$E:$E,"&lt;"&amp;$G629)</f>
        <v>0</v>
      </c>
      <c r="AX629" s="7">
        <f>SUMIFS('Inventory (old)'!$M:$M,'Inventory (old)'!$A:$A,"Wrong Way",'Inventory (old)'!$B:$B,$A629,'Inventory (old)'!$E:$E,"&gt;="&amp;$F629,'Inventory (old)'!$E:$E,"&lt;"&amp;$G629)</f>
        <v>0</v>
      </c>
      <c r="AY629" s="7">
        <f>SUMIFS('Inventory (old)'!$M:$M,'Inventory (old)'!$A:$A,"Merge Arrow",'Inventory (old)'!$B:$B,$A629,'Inventory (old)'!$E:$E,"&gt;="&amp;$F629,'Inventory (old)'!$E:$E,"&lt;"&amp;$G629)</f>
        <v>0</v>
      </c>
      <c r="AZ629" s="7">
        <f>SUMIFS('Inventory (old)'!$M:$M,'Inventory (old)'!$A:$A,"Bike",'Inventory (old)'!$B:$B,$A629,'Inventory (old)'!$E:$E,"&gt;="&amp;$F629,'Inventory (old)'!$E:$E,"&lt;"&amp;$G629)</f>
        <v>0</v>
      </c>
      <c r="BA629" s="7">
        <f>SUMIFS('Inventory (old)'!$M:$M,'Inventory (old)'!$A:$A,"Parking",'Inventory (old)'!$B:$B,$A629,'Inventory (old)'!$E:$E,"&gt;="&amp;$F629,'Inventory (old)'!$E:$E,"&lt;"&amp;$G629)</f>
        <v>0</v>
      </c>
      <c r="BB629" s="1">
        <f>SUMIFS('Inventory (old)'!$S:$S,'Inventory (old)'!$A:$A,"Parking",'Inventory (old)'!$B:$B,$A629,'Inventory (old)'!$E:$E,"&gt;="&amp;$F629,'Inventory (old)'!$E:$E,"&lt;"&amp;$G629)</f>
        <v>0</v>
      </c>
      <c r="BC629" s="13"/>
    </row>
    <row r="630" spans="1:55" x14ac:dyDescent="0.25">
      <c r="A630" s="6" t="s">
        <v>2763</v>
      </c>
      <c r="B630" s="7" t="s">
        <v>91</v>
      </c>
      <c r="C630" s="7" t="s">
        <v>2189</v>
      </c>
      <c r="D630" s="7">
        <v>224</v>
      </c>
      <c r="E630" s="7" t="s">
        <v>59</v>
      </c>
      <c r="F630" s="8">
        <v>10.45</v>
      </c>
      <c r="G630" s="8">
        <v>10.62</v>
      </c>
      <c r="H630" s="7" t="s">
        <v>374</v>
      </c>
      <c r="I630" s="7" t="s">
        <v>2196</v>
      </c>
      <c r="J630" s="14">
        <v>0.09</v>
      </c>
      <c r="K630" s="15" t="s">
        <v>2241</v>
      </c>
      <c r="L630" s="7" t="s">
        <v>2217</v>
      </c>
      <c r="M630" s="7" t="s">
        <v>2072</v>
      </c>
      <c r="N630" s="20">
        <v>1</v>
      </c>
      <c r="O630" s="20" t="s">
        <v>201</v>
      </c>
      <c r="P630" s="20"/>
      <c r="Q630" s="20"/>
      <c r="R630" s="8"/>
      <c r="S630" s="8"/>
      <c r="T630" s="14">
        <v>9.9999999999999995E-8</v>
      </c>
      <c r="U630" s="14">
        <v>0.02</v>
      </c>
      <c r="V630" s="21">
        <v>1</v>
      </c>
      <c r="W630" s="16"/>
      <c r="X630" s="1">
        <v>79761</v>
      </c>
      <c r="Y630" s="7">
        <v>2022</v>
      </c>
      <c r="Z630" s="7" t="s">
        <v>25</v>
      </c>
      <c r="AA630" s="7">
        <v>2022</v>
      </c>
      <c r="AB630" s="16" t="s">
        <v>25</v>
      </c>
      <c r="AC630" s="15" t="s">
        <v>3297</v>
      </c>
      <c r="AD630" s="8">
        <f t="shared" si="165"/>
        <v>0</v>
      </c>
      <c r="AE630" s="8">
        <f t="shared" si="166"/>
        <v>0.09</v>
      </c>
      <c r="AF630" s="8">
        <f t="shared" si="167"/>
        <v>0.09</v>
      </c>
      <c r="AG630" s="8">
        <f t="shared" si="168"/>
        <v>1.9999900000000001E-2</v>
      </c>
      <c r="AH630" s="7">
        <f>IF($P630="X",SUMIFS('Inventory (old)'!$M:$M,'Inventory (old)'!$A:$A,"Channel",'Inventory (old)'!$B:$B,$A630,'Inventory (old)'!$E:$E,"&gt;="&amp;$F630,'Inventory (old)'!$E:$E,"&lt;"&amp;$G630),0)</f>
        <v>0</v>
      </c>
      <c r="AI630" s="12">
        <f>IF($P630="X",SUMIFS('Inventory (old)'!$M:$M,'Inventory (old)'!$A:$A,"Dotted Line",'Inventory (old)'!$B:$B,$A630,'Inventory (old)'!$E:$E,"&gt;="&amp;$F630,'Inventory (old)'!$E:$E,"&lt;"&amp;$G630),0)</f>
        <v>0</v>
      </c>
      <c r="AJ630" s="15"/>
      <c r="AK630" s="7">
        <f>IF($P630="X",0,SUMIFS('Inventory (old)'!$M:$M,'Inventory (old)'!$A:$A,"Channel",'Inventory (old)'!$B:$B,$A630,'Inventory (old)'!$E:$E,"&gt;="&amp;F630,'Inventory (old)'!$E:$E,"&lt;"&amp;$G630))</f>
        <v>280</v>
      </c>
      <c r="AL630" s="7">
        <f>IF($P630="X",0,SUMIFS('Inventory (old)'!$M:$M,'Inventory (old)'!$A:$A,"Dotted Line",'Inventory (old)'!$B:$B,$A630,'Inventory (old)'!$E:$E,"&gt;="&amp;$F630,'Inventory (old)'!$E:$E,"&lt;"&amp;$G630))</f>
        <v>0</v>
      </c>
      <c r="AM630" s="7">
        <f>SUMIFS('Inventory (old)'!$M:$M,'Inventory (old)'!$A:$A,"Stop Line",'Inventory (old)'!$B:$B,$A630,'Inventory (old)'!$E:$E,"&gt;="&amp;$F630,'Inventory (old)'!$E:$E,"&lt;"&amp;$G630)</f>
        <v>36</v>
      </c>
      <c r="AN630" s="7">
        <f>SUMIFS('Inventory (old)'!$M:$M,'Inventory (old)'!$A:$A,"Arrows and Onlys",'Inventory (old)'!$B:$B,$A630,'Inventory (old)'!$E:$E,"&gt;="&amp;$F630,'Inventory (old)'!$E:$E,"&lt;"&amp;$G630)</f>
        <v>0</v>
      </c>
      <c r="AO630" s="7">
        <f>SUMIFS('Inventory (old)'!$N:$N,'Inventory (old)'!$A:$A,"Arrows and Onlys",'Inventory (old)'!$B:$B,$A630,'Inventory (old)'!$E:$E,"&gt;="&amp;$F630,'Inventory (old)'!$E:$E,"&lt;"&amp;$G630)</f>
        <v>0</v>
      </c>
      <c r="AP630" s="7">
        <f>SUMIFS('Inventory (old)'!$O:$O,'Inventory (old)'!$A:$A,"Transverse",'Inventory (old)'!$B:$B,$A630,'Inventory (old)'!$E:$E,"&gt;="&amp;$F630,'Inventory (old)'!$E:$E,"&lt;"&amp;$G630)</f>
        <v>56</v>
      </c>
      <c r="AQ630" s="7">
        <f>SUMIFS('Inventory (old)'!$P:$P,'Inventory (old)'!$A:$A,"Transverse",'Inventory (old)'!$B:$B,$A630,'Inventory (old)'!$E:$E,"&gt;="&amp;$F630,'Inventory (old)'!$E:$E,"&lt;"&amp;$G630)</f>
        <v>0</v>
      </c>
      <c r="AR630" s="7">
        <f>SUMIFS('Inventory (old)'!$M:$M,'Inventory (old)'!$A:$A,"Crosswalk",'Inventory (old)'!$B:$B,$A630,'Inventory (old)'!$E:$E,"&gt;="&amp;$F630,'Inventory (old)'!$E:$E,"&lt;"&amp;$G630)</f>
        <v>0</v>
      </c>
      <c r="AS630" s="7">
        <f>SUMIFS('Inventory (old)'!$M:$M,'Inventory (old)'!$A:$A,"Yield Line",'Inventory (old)'!$B:$B,$A630,'Inventory (old)'!$E:$E,"&gt;="&amp;$F630,'Inventory (old)'!$E:$E,"&lt;"&amp;$G630)</f>
        <v>0</v>
      </c>
      <c r="AT630" s="7">
        <f>SUMIFS('Inventory (old)'!$M:$M,'Inventory (old)'!$A:$A,"Island",'Inventory (old)'!$B:$B,$A630,'Inventory (old)'!$E:$E,"&gt;="&amp;$F630,'Inventory (old)'!$E:$E,"&lt;"&amp;$G630)</f>
        <v>0</v>
      </c>
      <c r="AU630" s="7">
        <f>SUMIFS('Inventory (old)'!$M:$M,'Inventory (old)'!$A:$A,"Railroad",'Inventory (old)'!$B:$B,$A630,'Inventory (old)'!$E:$E,"&gt;="&amp;$F630,'Inventory (old)'!$E:$E,"&lt;"&amp;$G630)</f>
        <v>0</v>
      </c>
      <c r="AV630" s="7">
        <f>SUMIFS('Inventory (old)'!$M:$M,'Inventory (old)'!$A:$A,"School",'Inventory (old)'!$B:$B,$A630,'Inventory (old)'!$E:$E,"&gt;="&amp;$F630,'Inventory (old)'!$E:$E,"&lt;"&amp;$G630)</f>
        <v>0</v>
      </c>
      <c r="AW630" s="7">
        <f>SUMIFS('Inventory (old)'!$M:$M,'Inventory (old)'!$A:$A,"Air Speed",'Inventory (old)'!$B:$B,$A630,'Inventory (old)'!$E:$E,"&gt;="&amp;$F630,'Inventory (old)'!$E:$E,"&lt;"&amp;$G630)</f>
        <v>0</v>
      </c>
      <c r="AX630" s="7">
        <f>SUMIFS('Inventory (old)'!$M:$M,'Inventory (old)'!$A:$A,"Wrong Way",'Inventory (old)'!$B:$B,$A630,'Inventory (old)'!$E:$E,"&gt;="&amp;$F630,'Inventory (old)'!$E:$E,"&lt;"&amp;$G630)</f>
        <v>0</v>
      </c>
      <c r="AY630" s="7">
        <f>SUMIFS('Inventory (old)'!$M:$M,'Inventory (old)'!$A:$A,"Merge Arrow",'Inventory (old)'!$B:$B,$A630,'Inventory (old)'!$E:$E,"&gt;="&amp;$F630,'Inventory (old)'!$E:$E,"&lt;"&amp;$G630)</f>
        <v>0</v>
      </c>
      <c r="AZ630" s="7">
        <f>SUMIFS('Inventory (old)'!$M:$M,'Inventory (old)'!$A:$A,"Bike",'Inventory (old)'!$B:$B,$A630,'Inventory (old)'!$E:$E,"&gt;="&amp;$F630,'Inventory (old)'!$E:$E,"&lt;"&amp;$G630)</f>
        <v>0</v>
      </c>
      <c r="BA630" s="7">
        <f>SUMIFS('Inventory (old)'!$M:$M,'Inventory (old)'!$A:$A,"Parking",'Inventory (old)'!$B:$B,$A630,'Inventory (old)'!$E:$E,"&gt;="&amp;$F630,'Inventory (old)'!$E:$E,"&lt;"&amp;$G630)</f>
        <v>0</v>
      </c>
      <c r="BB630" s="1">
        <f>SUMIFS('Inventory (old)'!$S:$S,'Inventory (old)'!$A:$A,"Parking",'Inventory (old)'!$B:$B,$A630,'Inventory (old)'!$E:$E,"&gt;="&amp;$F630,'Inventory (old)'!$E:$E,"&lt;"&amp;$G630)</f>
        <v>0</v>
      </c>
      <c r="BC630" s="13"/>
    </row>
    <row r="631" spans="1:55" x14ac:dyDescent="0.25">
      <c r="A631" s="6" t="s">
        <v>2760</v>
      </c>
      <c r="B631" s="7" t="s">
        <v>91</v>
      </c>
      <c r="C631" s="7" t="s">
        <v>2189</v>
      </c>
      <c r="D631" s="7">
        <v>224</v>
      </c>
      <c r="E631" s="7" t="s">
        <v>58</v>
      </c>
      <c r="F631" s="8">
        <v>10.46</v>
      </c>
      <c r="G631" s="8">
        <v>15.58</v>
      </c>
      <c r="H631" s="7" t="s">
        <v>374</v>
      </c>
      <c r="I631" s="7" t="s">
        <v>3250</v>
      </c>
      <c r="J631" s="14">
        <f t="shared" ref="J631:J638" si="185">G631-F631</f>
        <v>5.1199999999999992</v>
      </c>
      <c r="K631" s="15" t="s">
        <v>2241</v>
      </c>
      <c r="L631" s="7" t="s">
        <v>2217</v>
      </c>
      <c r="M631" s="7" t="s">
        <v>2072</v>
      </c>
      <c r="N631" s="20">
        <v>2</v>
      </c>
      <c r="O631" s="20" t="s">
        <v>201</v>
      </c>
      <c r="P631" s="20"/>
      <c r="Q631" s="20"/>
      <c r="R631" s="8"/>
      <c r="S631" s="8"/>
      <c r="T631" s="14"/>
      <c r="U631" s="14"/>
      <c r="V631" s="21"/>
      <c r="W631" s="16"/>
      <c r="X631" s="1">
        <v>79761</v>
      </c>
      <c r="Y631" s="7">
        <v>2022</v>
      </c>
      <c r="Z631" s="7" t="s">
        <v>25</v>
      </c>
      <c r="AA631" s="7">
        <v>2022</v>
      </c>
      <c r="AB631" s="16" t="s">
        <v>25</v>
      </c>
      <c r="AC631" s="15" t="s">
        <v>3297</v>
      </c>
      <c r="AD631" s="8">
        <f t="shared" si="165"/>
        <v>0</v>
      </c>
      <c r="AE631" s="8">
        <f t="shared" si="166"/>
        <v>5.1199999999999992</v>
      </c>
      <c r="AF631" s="8">
        <f t="shared" si="167"/>
        <v>5.1199999999999992</v>
      </c>
      <c r="AG631" s="8">
        <f t="shared" si="168"/>
        <v>5.1199999999999992</v>
      </c>
      <c r="AH631" s="7">
        <f>IF($P631="X",SUMIFS('Inventory (old)'!$M:$M,'Inventory (old)'!$A:$A,"Channel",'Inventory (old)'!$B:$B,$A631,'Inventory (old)'!$E:$E,"&gt;="&amp;$F631,'Inventory (old)'!$E:$E,"&lt;"&amp;$G631),0)</f>
        <v>0</v>
      </c>
      <c r="AI631" s="12">
        <f>IF($P631="X",SUMIFS('Inventory (old)'!$M:$M,'Inventory (old)'!$A:$A,"Dotted Line",'Inventory (old)'!$B:$B,$A631,'Inventory (old)'!$E:$E,"&gt;="&amp;$F631,'Inventory (old)'!$E:$E,"&lt;"&amp;$G631),0)</f>
        <v>0</v>
      </c>
      <c r="AJ631" s="15"/>
      <c r="AK631" s="7">
        <f>IF($P631="X",0,SUMIFS('Inventory (old)'!$M:$M,'Inventory (old)'!$A:$A,"Channel",'Inventory (old)'!$B:$B,$A631,'Inventory (old)'!$E:$E,"&gt;="&amp;F631,'Inventory (old)'!$E:$E,"&lt;"&amp;$G631))</f>
        <v>1135</v>
      </c>
      <c r="AL631" s="7">
        <f>IF($P631="X",0,SUMIFS('Inventory (old)'!$M:$M,'Inventory (old)'!$A:$A,"Dotted Line",'Inventory (old)'!$B:$B,$A631,'Inventory (old)'!$E:$E,"&gt;="&amp;$F631,'Inventory (old)'!$E:$E,"&lt;"&amp;$G631))</f>
        <v>0</v>
      </c>
      <c r="AM631" s="7">
        <f>SUMIFS('Inventory (old)'!$M:$M,'Inventory (old)'!$A:$A,"Stop Line",'Inventory (old)'!$B:$B,$A631,'Inventory (old)'!$E:$E,"&gt;="&amp;$F631,'Inventory (old)'!$E:$E,"&lt;"&amp;$G631)</f>
        <v>181</v>
      </c>
      <c r="AN631" s="7">
        <f>SUMIFS('Inventory (old)'!$M:$M,'Inventory (old)'!$A:$A,"Arrows and Onlys",'Inventory (old)'!$B:$B,$A631,'Inventory (old)'!$E:$E,"&gt;="&amp;$F631,'Inventory (old)'!$E:$E,"&lt;"&amp;$G631)</f>
        <v>19</v>
      </c>
      <c r="AO631" s="7">
        <f>SUMIFS('Inventory (old)'!$N:$N,'Inventory (old)'!$A:$A,"Arrows and Onlys",'Inventory (old)'!$B:$B,$A631,'Inventory (old)'!$E:$E,"&gt;="&amp;$F631,'Inventory (old)'!$E:$E,"&lt;"&amp;$G631)</f>
        <v>7</v>
      </c>
      <c r="AP631" s="7">
        <f>SUMIFS('Inventory (old)'!$O:$O,'Inventory (old)'!$A:$A,"Transverse",'Inventory (old)'!$B:$B,$A631,'Inventory (old)'!$E:$E,"&gt;="&amp;$F631,'Inventory (old)'!$E:$E,"&lt;"&amp;$G631)</f>
        <v>0</v>
      </c>
      <c r="AQ631" s="7">
        <f>SUMIFS('Inventory (old)'!$P:$P,'Inventory (old)'!$A:$A,"Transverse",'Inventory (old)'!$B:$B,$A631,'Inventory (old)'!$E:$E,"&gt;="&amp;$F631,'Inventory (old)'!$E:$E,"&lt;"&amp;$G631)</f>
        <v>0</v>
      </c>
      <c r="AR631" s="7">
        <f>SUMIFS('Inventory (old)'!$M:$M,'Inventory (old)'!$A:$A,"Crosswalk",'Inventory (old)'!$B:$B,$A631,'Inventory (old)'!$E:$E,"&gt;="&amp;$F631,'Inventory (old)'!$E:$E,"&lt;"&amp;$G631)</f>
        <v>0</v>
      </c>
      <c r="AS631" s="7">
        <f>SUMIFS('Inventory (old)'!$M:$M,'Inventory (old)'!$A:$A,"Yield Line",'Inventory (old)'!$B:$B,$A631,'Inventory (old)'!$E:$E,"&gt;="&amp;$F631,'Inventory (old)'!$E:$E,"&lt;"&amp;$G631)</f>
        <v>0</v>
      </c>
      <c r="AT631" s="7">
        <f>SUMIFS('Inventory (old)'!$M:$M,'Inventory (old)'!$A:$A,"Island",'Inventory (old)'!$B:$B,$A631,'Inventory (old)'!$E:$E,"&gt;="&amp;$F631,'Inventory (old)'!$E:$E,"&lt;"&amp;$G631)</f>
        <v>0</v>
      </c>
      <c r="AU631" s="7">
        <f>SUMIFS('Inventory (old)'!$M:$M,'Inventory (old)'!$A:$A,"Railroad",'Inventory (old)'!$B:$B,$A631,'Inventory (old)'!$E:$E,"&gt;="&amp;$F631,'Inventory (old)'!$E:$E,"&lt;"&amp;$G631)</f>
        <v>0</v>
      </c>
      <c r="AV631" s="7">
        <f>SUMIFS('Inventory (old)'!$M:$M,'Inventory (old)'!$A:$A,"School",'Inventory (old)'!$B:$B,$A631,'Inventory (old)'!$E:$E,"&gt;="&amp;$F631,'Inventory (old)'!$E:$E,"&lt;"&amp;$G631)</f>
        <v>0</v>
      </c>
      <c r="AW631" s="7">
        <f>SUMIFS('Inventory (old)'!$M:$M,'Inventory (old)'!$A:$A,"Air Speed",'Inventory (old)'!$B:$B,$A631,'Inventory (old)'!$E:$E,"&gt;="&amp;$F631,'Inventory (old)'!$E:$E,"&lt;"&amp;$G631)</f>
        <v>0</v>
      </c>
      <c r="AX631" s="7">
        <f>SUMIFS('Inventory (old)'!$M:$M,'Inventory (old)'!$A:$A,"Wrong Way",'Inventory (old)'!$B:$B,$A631,'Inventory (old)'!$E:$E,"&gt;="&amp;$F631,'Inventory (old)'!$E:$E,"&lt;"&amp;$G631)</f>
        <v>0</v>
      </c>
      <c r="AY631" s="7">
        <f>SUMIFS('Inventory (old)'!$M:$M,'Inventory (old)'!$A:$A,"Merge Arrow",'Inventory (old)'!$B:$B,$A631,'Inventory (old)'!$E:$E,"&gt;="&amp;$F631,'Inventory (old)'!$E:$E,"&lt;"&amp;$G631)</f>
        <v>0</v>
      </c>
      <c r="AZ631" s="7">
        <f>SUMIFS('Inventory (old)'!$M:$M,'Inventory (old)'!$A:$A,"Bike",'Inventory (old)'!$B:$B,$A631,'Inventory (old)'!$E:$E,"&gt;="&amp;$F631,'Inventory (old)'!$E:$E,"&lt;"&amp;$G631)</f>
        <v>0</v>
      </c>
      <c r="BA631" s="7">
        <f>SUMIFS('Inventory (old)'!$M:$M,'Inventory (old)'!$A:$A,"Parking",'Inventory (old)'!$B:$B,$A631,'Inventory (old)'!$E:$E,"&gt;="&amp;$F631,'Inventory (old)'!$E:$E,"&lt;"&amp;$G631)</f>
        <v>0</v>
      </c>
      <c r="BB631" s="1">
        <f>SUMIFS('Inventory (old)'!$S:$S,'Inventory (old)'!$A:$A,"Parking",'Inventory (old)'!$B:$B,$A631,'Inventory (old)'!$E:$E,"&gt;="&amp;$F631,'Inventory (old)'!$E:$E,"&lt;"&amp;$G631)</f>
        <v>0</v>
      </c>
      <c r="BC631" s="13"/>
    </row>
    <row r="632" spans="1:55" x14ac:dyDescent="0.25">
      <c r="A632" s="6" t="s">
        <v>2761</v>
      </c>
      <c r="B632" s="7" t="s">
        <v>91</v>
      </c>
      <c r="C632" s="7" t="s">
        <v>2189</v>
      </c>
      <c r="D632" s="7">
        <v>224</v>
      </c>
      <c r="E632" s="7" t="s">
        <v>59</v>
      </c>
      <c r="F632" s="8">
        <v>10.46</v>
      </c>
      <c r="G632" s="8">
        <v>15.46</v>
      </c>
      <c r="H632" s="7" t="s">
        <v>374</v>
      </c>
      <c r="I632" s="7" t="s">
        <v>3250</v>
      </c>
      <c r="J632" s="14">
        <f t="shared" si="185"/>
        <v>5</v>
      </c>
      <c r="K632" s="15" t="s">
        <v>2241</v>
      </c>
      <c r="L632" s="7" t="s">
        <v>2217</v>
      </c>
      <c r="M632" s="7" t="s">
        <v>2072</v>
      </c>
      <c r="N632" s="20">
        <v>2</v>
      </c>
      <c r="O632" s="20" t="s">
        <v>201</v>
      </c>
      <c r="P632" s="20"/>
      <c r="Q632" s="20"/>
      <c r="R632" s="8"/>
      <c r="S632" s="8"/>
      <c r="T632" s="14"/>
      <c r="U632" s="14"/>
      <c r="V632" s="21"/>
      <c r="W632" s="16"/>
      <c r="X632" s="1">
        <v>79761</v>
      </c>
      <c r="Y632" s="7">
        <v>2022</v>
      </c>
      <c r="Z632" s="7" t="s">
        <v>25</v>
      </c>
      <c r="AA632" s="7">
        <v>2022</v>
      </c>
      <c r="AB632" s="16" t="s">
        <v>25</v>
      </c>
      <c r="AC632" s="15" t="s">
        <v>3297</v>
      </c>
      <c r="AD632" s="8">
        <f t="shared" si="165"/>
        <v>0</v>
      </c>
      <c r="AE632" s="8">
        <f t="shared" si="166"/>
        <v>5</v>
      </c>
      <c r="AF632" s="8">
        <f t="shared" si="167"/>
        <v>5</v>
      </c>
      <c r="AG632" s="8">
        <f t="shared" si="168"/>
        <v>5</v>
      </c>
      <c r="AH632" s="7">
        <f>IF($P632="X",SUMIFS('Inventory (old)'!$M:$M,'Inventory (old)'!$A:$A,"Channel",'Inventory (old)'!$B:$B,$A632,'Inventory (old)'!$E:$E,"&gt;="&amp;$F632,'Inventory (old)'!$E:$E,"&lt;"&amp;$G632),0)</f>
        <v>0</v>
      </c>
      <c r="AI632" s="12">
        <f>IF($P632="X",SUMIFS('Inventory (old)'!$M:$M,'Inventory (old)'!$A:$A,"Dotted Line",'Inventory (old)'!$B:$B,$A632,'Inventory (old)'!$E:$E,"&gt;="&amp;$F632,'Inventory (old)'!$E:$E,"&lt;"&amp;$G632),0)</f>
        <v>0</v>
      </c>
      <c r="AJ632" s="15"/>
      <c r="AK632" s="7">
        <f>IF($P632="X",0,SUMIFS('Inventory (old)'!$M:$M,'Inventory (old)'!$A:$A,"Channel",'Inventory (old)'!$B:$B,$A632,'Inventory (old)'!$E:$E,"&gt;="&amp;F632,'Inventory (old)'!$E:$E,"&lt;"&amp;$G632))</f>
        <v>2068</v>
      </c>
      <c r="AL632" s="7">
        <f>IF($P632="X",0,SUMIFS('Inventory (old)'!$M:$M,'Inventory (old)'!$A:$A,"Dotted Line",'Inventory (old)'!$B:$B,$A632,'Inventory (old)'!$E:$E,"&gt;="&amp;$F632,'Inventory (old)'!$E:$E,"&lt;"&amp;$G632))</f>
        <v>0</v>
      </c>
      <c r="AM632" s="7">
        <f>SUMIFS('Inventory (old)'!$M:$M,'Inventory (old)'!$A:$A,"Stop Line",'Inventory (old)'!$B:$B,$A632,'Inventory (old)'!$E:$E,"&gt;="&amp;$F632,'Inventory (old)'!$E:$E,"&lt;"&amp;$G632)</f>
        <v>191</v>
      </c>
      <c r="AN632" s="7">
        <f>SUMIFS('Inventory (old)'!$M:$M,'Inventory (old)'!$A:$A,"Arrows and Onlys",'Inventory (old)'!$B:$B,$A632,'Inventory (old)'!$E:$E,"&gt;="&amp;$F632,'Inventory (old)'!$E:$E,"&lt;"&amp;$G632)</f>
        <v>14</v>
      </c>
      <c r="AO632" s="7">
        <f>SUMIFS('Inventory (old)'!$N:$N,'Inventory (old)'!$A:$A,"Arrows and Onlys",'Inventory (old)'!$B:$B,$A632,'Inventory (old)'!$E:$E,"&gt;="&amp;$F632,'Inventory (old)'!$E:$E,"&lt;"&amp;$G632)</f>
        <v>7</v>
      </c>
      <c r="AP632" s="7">
        <f>SUMIFS('Inventory (old)'!$O:$O,'Inventory (old)'!$A:$A,"Transverse",'Inventory (old)'!$B:$B,$A632,'Inventory (old)'!$E:$E,"&gt;="&amp;$F632,'Inventory (old)'!$E:$E,"&lt;"&amp;$G632)</f>
        <v>0</v>
      </c>
      <c r="AQ632" s="7">
        <f>SUMIFS('Inventory (old)'!$P:$P,'Inventory (old)'!$A:$A,"Transverse",'Inventory (old)'!$B:$B,$A632,'Inventory (old)'!$E:$E,"&gt;="&amp;$F632,'Inventory (old)'!$E:$E,"&lt;"&amp;$G632)</f>
        <v>0</v>
      </c>
      <c r="AR632" s="7">
        <f>SUMIFS('Inventory (old)'!$M:$M,'Inventory (old)'!$A:$A,"Crosswalk",'Inventory (old)'!$B:$B,$A632,'Inventory (old)'!$E:$E,"&gt;="&amp;$F632,'Inventory (old)'!$E:$E,"&lt;"&amp;$G632)</f>
        <v>0</v>
      </c>
      <c r="AS632" s="7">
        <f>SUMIFS('Inventory (old)'!$M:$M,'Inventory (old)'!$A:$A,"Yield Line",'Inventory (old)'!$B:$B,$A632,'Inventory (old)'!$E:$E,"&gt;="&amp;$F632,'Inventory (old)'!$E:$E,"&lt;"&amp;$G632)</f>
        <v>0</v>
      </c>
      <c r="AT632" s="7">
        <f>SUMIFS('Inventory (old)'!$M:$M,'Inventory (old)'!$A:$A,"Island",'Inventory (old)'!$B:$B,$A632,'Inventory (old)'!$E:$E,"&gt;="&amp;$F632,'Inventory (old)'!$E:$E,"&lt;"&amp;$G632)</f>
        <v>0</v>
      </c>
      <c r="AU632" s="7">
        <f>SUMIFS('Inventory (old)'!$M:$M,'Inventory (old)'!$A:$A,"Railroad",'Inventory (old)'!$B:$B,$A632,'Inventory (old)'!$E:$E,"&gt;="&amp;$F632,'Inventory (old)'!$E:$E,"&lt;"&amp;$G632)</f>
        <v>0</v>
      </c>
      <c r="AV632" s="7">
        <f>SUMIFS('Inventory (old)'!$M:$M,'Inventory (old)'!$A:$A,"School",'Inventory (old)'!$B:$B,$A632,'Inventory (old)'!$E:$E,"&gt;="&amp;$F632,'Inventory (old)'!$E:$E,"&lt;"&amp;$G632)</f>
        <v>0</v>
      </c>
      <c r="AW632" s="7">
        <f>SUMIFS('Inventory (old)'!$M:$M,'Inventory (old)'!$A:$A,"Air Speed",'Inventory (old)'!$B:$B,$A632,'Inventory (old)'!$E:$E,"&gt;="&amp;$F632,'Inventory (old)'!$E:$E,"&lt;"&amp;$G632)</f>
        <v>0</v>
      </c>
      <c r="AX632" s="7">
        <f>SUMIFS('Inventory (old)'!$M:$M,'Inventory (old)'!$A:$A,"Wrong Way",'Inventory (old)'!$B:$B,$A632,'Inventory (old)'!$E:$E,"&gt;="&amp;$F632,'Inventory (old)'!$E:$E,"&lt;"&amp;$G632)</f>
        <v>0</v>
      </c>
      <c r="AY632" s="7">
        <f>SUMIFS('Inventory (old)'!$M:$M,'Inventory (old)'!$A:$A,"Merge Arrow",'Inventory (old)'!$B:$B,$A632,'Inventory (old)'!$E:$E,"&gt;="&amp;$F632,'Inventory (old)'!$E:$E,"&lt;"&amp;$G632)</f>
        <v>0</v>
      </c>
      <c r="AZ632" s="7">
        <f>SUMIFS('Inventory (old)'!$M:$M,'Inventory (old)'!$A:$A,"Bike",'Inventory (old)'!$B:$B,$A632,'Inventory (old)'!$E:$E,"&gt;="&amp;$F632,'Inventory (old)'!$E:$E,"&lt;"&amp;$G632)</f>
        <v>0</v>
      </c>
      <c r="BA632" s="7">
        <f>SUMIFS('Inventory (old)'!$M:$M,'Inventory (old)'!$A:$A,"Parking",'Inventory (old)'!$B:$B,$A632,'Inventory (old)'!$E:$E,"&gt;="&amp;$F632,'Inventory (old)'!$E:$E,"&lt;"&amp;$G632)</f>
        <v>0</v>
      </c>
      <c r="BB632" s="1">
        <f>SUMIFS('Inventory (old)'!$S:$S,'Inventory (old)'!$A:$A,"Parking",'Inventory (old)'!$B:$B,$A632,'Inventory (old)'!$E:$E,"&gt;="&amp;$F632,'Inventory (old)'!$E:$E,"&lt;"&amp;$G632)</f>
        <v>0</v>
      </c>
      <c r="BC632" s="13"/>
    </row>
    <row r="633" spans="1:55" x14ac:dyDescent="0.25">
      <c r="A633" s="6" t="s">
        <v>2760</v>
      </c>
      <c r="B633" s="7" t="s">
        <v>91</v>
      </c>
      <c r="C633" s="7" t="s">
        <v>2189</v>
      </c>
      <c r="D633" s="7">
        <v>224</v>
      </c>
      <c r="E633" s="7" t="s">
        <v>58</v>
      </c>
      <c r="F633" s="8">
        <v>15.58</v>
      </c>
      <c r="G633" s="8">
        <v>16.36</v>
      </c>
      <c r="H633" s="7" t="s">
        <v>3250</v>
      </c>
      <c r="I633" s="7" t="s">
        <v>1115</v>
      </c>
      <c r="J633" s="14">
        <f t="shared" si="185"/>
        <v>0.77999999999999936</v>
      </c>
      <c r="K633" s="15" t="s">
        <v>2241</v>
      </c>
      <c r="L633" s="7" t="s">
        <v>2217</v>
      </c>
      <c r="M633" s="7" t="s">
        <v>2072</v>
      </c>
      <c r="N633" s="20">
        <v>3</v>
      </c>
      <c r="O633" s="20" t="s">
        <v>201</v>
      </c>
      <c r="P633" s="20"/>
      <c r="Q633" s="20"/>
      <c r="R633" s="8"/>
      <c r="S633" s="8"/>
      <c r="T633" s="14"/>
      <c r="U633" s="14"/>
      <c r="V633" s="21"/>
      <c r="W633" s="16"/>
      <c r="X633" s="1">
        <v>91092</v>
      </c>
      <c r="Y633" s="7">
        <v>2019</v>
      </c>
      <c r="Z633" s="7" t="s">
        <v>25</v>
      </c>
      <c r="AA633" s="7">
        <v>2019</v>
      </c>
      <c r="AB633" s="16" t="s">
        <v>25</v>
      </c>
      <c r="AC633" s="15"/>
      <c r="AD633" s="8">
        <f t="shared" si="165"/>
        <v>0</v>
      </c>
      <c r="AE633" s="8">
        <f t="shared" si="166"/>
        <v>0.77999999999999936</v>
      </c>
      <c r="AF633" s="8">
        <f t="shared" si="167"/>
        <v>0.77999999999999936</v>
      </c>
      <c r="AG633" s="8">
        <f t="shared" si="168"/>
        <v>1.5599999999999987</v>
      </c>
      <c r="AH633" s="7">
        <f>IF($P633="X",SUMIFS('Inventory (old)'!$M:$M,'Inventory (old)'!$A:$A,"Channel",'Inventory (old)'!$B:$B,$A633,'Inventory (old)'!$E:$E,"&gt;="&amp;$F633,'Inventory (old)'!$E:$E,"&lt;"&amp;$G633),0)</f>
        <v>0</v>
      </c>
      <c r="AI633" s="12">
        <f>IF($P633="X",SUMIFS('Inventory (old)'!$M:$M,'Inventory (old)'!$A:$A,"Dotted Line",'Inventory (old)'!$B:$B,$A633,'Inventory (old)'!$E:$E,"&gt;="&amp;$F633,'Inventory (old)'!$E:$E,"&lt;"&amp;$G633),0)</f>
        <v>0</v>
      </c>
      <c r="AJ633" s="15"/>
      <c r="AK633" s="7">
        <f>IF($P633="X",0,SUMIFS('Inventory (old)'!$M:$M,'Inventory (old)'!$A:$A,"Channel",'Inventory (old)'!$B:$B,$A633,'Inventory (old)'!$E:$E,"&gt;="&amp;F633,'Inventory (old)'!$E:$E,"&lt;"&amp;$G633))</f>
        <v>0</v>
      </c>
      <c r="AL633" s="7">
        <f>IF($P633="X",0,SUMIFS('Inventory (old)'!$M:$M,'Inventory (old)'!$A:$A,"Dotted Line",'Inventory (old)'!$B:$B,$A633,'Inventory (old)'!$E:$E,"&gt;="&amp;$F633,'Inventory (old)'!$E:$E,"&lt;"&amp;$G633))</f>
        <v>0</v>
      </c>
      <c r="AM633" s="7">
        <f>SUMIFS('Inventory (old)'!$M:$M,'Inventory (old)'!$A:$A,"Stop Line",'Inventory (old)'!$B:$B,$A633,'Inventory (old)'!$E:$E,"&gt;="&amp;$F633,'Inventory (old)'!$E:$E,"&lt;"&amp;$G633)</f>
        <v>0</v>
      </c>
      <c r="AN633" s="7">
        <f>SUMIFS('Inventory (old)'!$M:$M,'Inventory (old)'!$A:$A,"Arrows and Onlys",'Inventory (old)'!$B:$B,$A633,'Inventory (old)'!$E:$E,"&gt;="&amp;$F633,'Inventory (old)'!$E:$E,"&lt;"&amp;$G633)</f>
        <v>0</v>
      </c>
      <c r="AO633" s="7">
        <f>SUMIFS('Inventory (old)'!$N:$N,'Inventory (old)'!$A:$A,"Arrows and Onlys",'Inventory (old)'!$B:$B,$A633,'Inventory (old)'!$E:$E,"&gt;="&amp;$F633,'Inventory (old)'!$E:$E,"&lt;"&amp;$G633)</f>
        <v>0</v>
      </c>
      <c r="AP633" s="7">
        <f>SUMIFS('Inventory (old)'!$O:$O,'Inventory (old)'!$A:$A,"Transverse",'Inventory (old)'!$B:$B,$A633,'Inventory (old)'!$E:$E,"&gt;="&amp;$F633,'Inventory (old)'!$E:$E,"&lt;"&amp;$G633)</f>
        <v>0</v>
      </c>
      <c r="AQ633" s="7">
        <f>SUMIFS('Inventory (old)'!$P:$P,'Inventory (old)'!$A:$A,"Transverse",'Inventory (old)'!$B:$B,$A633,'Inventory (old)'!$E:$E,"&gt;="&amp;$F633,'Inventory (old)'!$E:$E,"&lt;"&amp;$G633)</f>
        <v>0</v>
      </c>
      <c r="AR633" s="7">
        <f>SUMIFS('Inventory (old)'!$M:$M,'Inventory (old)'!$A:$A,"Crosswalk",'Inventory (old)'!$B:$B,$A633,'Inventory (old)'!$E:$E,"&gt;="&amp;$F633,'Inventory (old)'!$E:$E,"&lt;"&amp;$G633)</f>
        <v>0</v>
      </c>
      <c r="AS633" s="7">
        <f>SUMIFS('Inventory (old)'!$M:$M,'Inventory (old)'!$A:$A,"Yield Line",'Inventory (old)'!$B:$B,$A633,'Inventory (old)'!$E:$E,"&gt;="&amp;$F633,'Inventory (old)'!$E:$E,"&lt;"&amp;$G633)</f>
        <v>0</v>
      </c>
      <c r="AT633" s="7">
        <f>SUMIFS('Inventory (old)'!$M:$M,'Inventory (old)'!$A:$A,"Island",'Inventory (old)'!$B:$B,$A633,'Inventory (old)'!$E:$E,"&gt;="&amp;$F633,'Inventory (old)'!$E:$E,"&lt;"&amp;$G633)</f>
        <v>0</v>
      </c>
      <c r="AU633" s="7">
        <f>SUMIFS('Inventory (old)'!$M:$M,'Inventory (old)'!$A:$A,"Railroad",'Inventory (old)'!$B:$B,$A633,'Inventory (old)'!$E:$E,"&gt;="&amp;$F633,'Inventory (old)'!$E:$E,"&lt;"&amp;$G633)</f>
        <v>0</v>
      </c>
      <c r="AV633" s="7">
        <f>SUMIFS('Inventory (old)'!$M:$M,'Inventory (old)'!$A:$A,"School",'Inventory (old)'!$B:$B,$A633,'Inventory (old)'!$E:$E,"&gt;="&amp;$F633,'Inventory (old)'!$E:$E,"&lt;"&amp;$G633)</f>
        <v>0</v>
      </c>
      <c r="AW633" s="7">
        <f>SUMIFS('Inventory (old)'!$M:$M,'Inventory (old)'!$A:$A,"Air Speed",'Inventory (old)'!$B:$B,$A633,'Inventory (old)'!$E:$E,"&gt;="&amp;$F633,'Inventory (old)'!$E:$E,"&lt;"&amp;$G633)</f>
        <v>0</v>
      </c>
      <c r="AX633" s="7">
        <f>SUMIFS('Inventory (old)'!$M:$M,'Inventory (old)'!$A:$A,"Wrong Way",'Inventory (old)'!$B:$B,$A633,'Inventory (old)'!$E:$E,"&gt;="&amp;$F633,'Inventory (old)'!$E:$E,"&lt;"&amp;$G633)</f>
        <v>0</v>
      </c>
      <c r="AY633" s="7">
        <f>SUMIFS('Inventory (old)'!$M:$M,'Inventory (old)'!$A:$A,"Merge Arrow",'Inventory (old)'!$B:$B,$A633,'Inventory (old)'!$E:$E,"&gt;="&amp;$F633,'Inventory (old)'!$E:$E,"&lt;"&amp;$G633)</f>
        <v>0</v>
      </c>
      <c r="AZ633" s="7">
        <f>SUMIFS('Inventory (old)'!$M:$M,'Inventory (old)'!$A:$A,"Bike",'Inventory (old)'!$B:$B,$A633,'Inventory (old)'!$E:$E,"&gt;="&amp;$F633,'Inventory (old)'!$E:$E,"&lt;"&amp;$G633)</f>
        <v>0</v>
      </c>
      <c r="BA633" s="7">
        <f>SUMIFS('Inventory (old)'!$M:$M,'Inventory (old)'!$A:$A,"Parking",'Inventory (old)'!$B:$B,$A633,'Inventory (old)'!$E:$E,"&gt;="&amp;$F633,'Inventory (old)'!$E:$E,"&lt;"&amp;$G633)</f>
        <v>0</v>
      </c>
      <c r="BB633" s="1">
        <f>SUMIFS('Inventory (old)'!$S:$S,'Inventory (old)'!$A:$A,"Parking",'Inventory (old)'!$B:$B,$A633,'Inventory (old)'!$E:$E,"&gt;="&amp;$F633,'Inventory (old)'!$E:$E,"&lt;"&amp;$G633)</f>
        <v>0</v>
      </c>
      <c r="BC633" s="13"/>
    </row>
    <row r="634" spans="1:55" x14ac:dyDescent="0.25">
      <c r="A634" s="6" t="s">
        <v>2761</v>
      </c>
      <c r="B634" s="7" t="s">
        <v>91</v>
      </c>
      <c r="C634" s="7" t="s">
        <v>2189</v>
      </c>
      <c r="D634" s="7">
        <v>224</v>
      </c>
      <c r="E634" s="7" t="s">
        <v>59</v>
      </c>
      <c r="F634" s="8">
        <v>15.46</v>
      </c>
      <c r="G634" s="8">
        <v>16.12</v>
      </c>
      <c r="H634" s="7" t="s">
        <v>3250</v>
      </c>
      <c r="I634" s="7" t="s">
        <v>1115</v>
      </c>
      <c r="J634" s="14">
        <f t="shared" si="185"/>
        <v>0.66000000000000014</v>
      </c>
      <c r="K634" s="15" t="s">
        <v>2241</v>
      </c>
      <c r="L634" s="7" t="s">
        <v>2217</v>
      </c>
      <c r="M634" s="7" t="s">
        <v>2072</v>
      </c>
      <c r="N634" s="20">
        <v>3</v>
      </c>
      <c r="O634" s="20" t="s">
        <v>201</v>
      </c>
      <c r="P634" s="20"/>
      <c r="Q634" s="20"/>
      <c r="R634" s="8"/>
      <c r="S634" s="8"/>
      <c r="T634" s="14"/>
      <c r="U634" s="14"/>
      <c r="V634" s="21"/>
      <c r="W634" s="16"/>
      <c r="X634" s="1">
        <v>91092</v>
      </c>
      <c r="Y634" s="7">
        <v>2019</v>
      </c>
      <c r="Z634" s="7" t="s">
        <v>25</v>
      </c>
      <c r="AA634" s="7">
        <v>2019</v>
      </c>
      <c r="AB634" s="16" t="s">
        <v>25</v>
      </c>
      <c r="AC634" s="15"/>
      <c r="AD634" s="8">
        <f t="shared" si="165"/>
        <v>0</v>
      </c>
      <c r="AE634" s="8">
        <f t="shared" si="166"/>
        <v>0.66000000000000014</v>
      </c>
      <c r="AF634" s="8">
        <f t="shared" si="167"/>
        <v>0.66000000000000014</v>
      </c>
      <c r="AG634" s="8">
        <f t="shared" si="168"/>
        <v>1.3200000000000003</v>
      </c>
      <c r="AH634" s="7">
        <f>IF($P634="X",SUMIFS('Inventory (old)'!$M:$M,'Inventory (old)'!$A:$A,"Channel",'Inventory (old)'!$B:$B,$A634,'Inventory (old)'!$E:$E,"&gt;="&amp;$F634,'Inventory (old)'!$E:$E,"&lt;"&amp;$G634),0)</f>
        <v>0</v>
      </c>
      <c r="AI634" s="12">
        <f>IF($P634="X",SUMIFS('Inventory (old)'!$M:$M,'Inventory (old)'!$A:$A,"Dotted Line",'Inventory (old)'!$B:$B,$A634,'Inventory (old)'!$E:$E,"&gt;="&amp;$F634,'Inventory (old)'!$E:$E,"&lt;"&amp;$G634),0)</f>
        <v>0</v>
      </c>
      <c r="AJ634" s="15"/>
      <c r="AK634" s="7">
        <f>IF($P634="X",0,SUMIFS('Inventory (old)'!$M:$M,'Inventory (old)'!$A:$A,"Channel",'Inventory (old)'!$B:$B,$A634,'Inventory (old)'!$E:$E,"&gt;="&amp;F634,'Inventory (old)'!$E:$E,"&lt;"&amp;$G634))</f>
        <v>0</v>
      </c>
      <c r="AL634" s="7">
        <f>IF($P634="X",0,SUMIFS('Inventory (old)'!$M:$M,'Inventory (old)'!$A:$A,"Dotted Line",'Inventory (old)'!$B:$B,$A634,'Inventory (old)'!$E:$E,"&gt;="&amp;$F634,'Inventory (old)'!$E:$E,"&lt;"&amp;$G634))</f>
        <v>0</v>
      </c>
      <c r="AM634" s="7">
        <f>SUMIFS('Inventory (old)'!$M:$M,'Inventory (old)'!$A:$A,"Stop Line",'Inventory (old)'!$B:$B,$A634,'Inventory (old)'!$E:$E,"&gt;="&amp;$F634,'Inventory (old)'!$E:$E,"&lt;"&amp;$G634)</f>
        <v>0</v>
      </c>
      <c r="AN634" s="7">
        <f>SUMIFS('Inventory (old)'!$M:$M,'Inventory (old)'!$A:$A,"Arrows and Onlys",'Inventory (old)'!$B:$B,$A634,'Inventory (old)'!$E:$E,"&gt;="&amp;$F634,'Inventory (old)'!$E:$E,"&lt;"&amp;$G634)</f>
        <v>0</v>
      </c>
      <c r="AO634" s="7">
        <f>SUMIFS('Inventory (old)'!$N:$N,'Inventory (old)'!$A:$A,"Arrows and Onlys",'Inventory (old)'!$B:$B,$A634,'Inventory (old)'!$E:$E,"&gt;="&amp;$F634,'Inventory (old)'!$E:$E,"&lt;"&amp;$G634)</f>
        <v>0</v>
      </c>
      <c r="AP634" s="7">
        <f>SUMIFS('Inventory (old)'!$O:$O,'Inventory (old)'!$A:$A,"Transverse",'Inventory (old)'!$B:$B,$A634,'Inventory (old)'!$E:$E,"&gt;="&amp;$F634,'Inventory (old)'!$E:$E,"&lt;"&amp;$G634)</f>
        <v>0</v>
      </c>
      <c r="AQ634" s="7">
        <f>SUMIFS('Inventory (old)'!$P:$P,'Inventory (old)'!$A:$A,"Transverse",'Inventory (old)'!$B:$B,$A634,'Inventory (old)'!$E:$E,"&gt;="&amp;$F634,'Inventory (old)'!$E:$E,"&lt;"&amp;$G634)</f>
        <v>0</v>
      </c>
      <c r="AR634" s="7">
        <f>SUMIFS('Inventory (old)'!$M:$M,'Inventory (old)'!$A:$A,"Crosswalk",'Inventory (old)'!$B:$B,$A634,'Inventory (old)'!$E:$E,"&gt;="&amp;$F634,'Inventory (old)'!$E:$E,"&lt;"&amp;$G634)</f>
        <v>0</v>
      </c>
      <c r="AS634" s="7">
        <f>SUMIFS('Inventory (old)'!$M:$M,'Inventory (old)'!$A:$A,"Yield Line",'Inventory (old)'!$B:$B,$A634,'Inventory (old)'!$E:$E,"&gt;="&amp;$F634,'Inventory (old)'!$E:$E,"&lt;"&amp;$G634)</f>
        <v>0</v>
      </c>
      <c r="AT634" s="7">
        <f>SUMIFS('Inventory (old)'!$M:$M,'Inventory (old)'!$A:$A,"Island",'Inventory (old)'!$B:$B,$A634,'Inventory (old)'!$E:$E,"&gt;="&amp;$F634,'Inventory (old)'!$E:$E,"&lt;"&amp;$G634)</f>
        <v>0</v>
      </c>
      <c r="AU634" s="7">
        <f>SUMIFS('Inventory (old)'!$M:$M,'Inventory (old)'!$A:$A,"Railroad",'Inventory (old)'!$B:$B,$A634,'Inventory (old)'!$E:$E,"&gt;="&amp;$F634,'Inventory (old)'!$E:$E,"&lt;"&amp;$G634)</f>
        <v>0</v>
      </c>
      <c r="AV634" s="7">
        <f>SUMIFS('Inventory (old)'!$M:$M,'Inventory (old)'!$A:$A,"School",'Inventory (old)'!$B:$B,$A634,'Inventory (old)'!$E:$E,"&gt;="&amp;$F634,'Inventory (old)'!$E:$E,"&lt;"&amp;$G634)</f>
        <v>0</v>
      </c>
      <c r="AW634" s="7">
        <f>SUMIFS('Inventory (old)'!$M:$M,'Inventory (old)'!$A:$A,"Air Speed",'Inventory (old)'!$B:$B,$A634,'Inventory (old)'!$E:$E,"&gt;="&amp;$F634,'Inventory (old)'!$E:$E,"&lt;"&amp;$G634)</f>
        <v>0</v>
      </c>
      <c r="AX634" s="7">
        <f>SUMIFS('Inventory (old)'!$M:$M,'Inventory (old)'!$A:$A,"Wrong Way",'Inventory (old)'!$B:$B,$A634,'Inventory (old)'!$E:$E,"&gt;="&amp;$F634,'Inventory (old)'!$E:$E,"&lt;"&amp;$G634)</f>
        <v>0</v>
      </c>
      <c r="AY634" s="7">
        <f>SUMIFS('Inventory (old)'!$M:$M,'Inventory (old)'!$A:$A,"Merge Arrow",'Inventory (old)'!$B:$B,$A634,'Inventory (old)'!$E:$E,"&gt;="&amp;$F634,'Inventory (old)'!$E:$E,"&lt;"&amp;$G634)</f>
        <v>0</v>
      </c>
      <c r="AZ634" s="7">
        <f>SUMIFS('Inventory (old)'!$M:$M,'Inventory (old)'!$A:$A,"Bike",'Inventory (old)'!$B:$B,$A634,'Inventory (old)'!$E:$E,"&gt;="&amp;$F634,'Inventory (old)'!$E:$E,"&lt;"&amp;$G634)</f>
        <v>0</v>
      </c>
      <c r="BA634" s="7">
        <f>SUMIFS('Inventory (old)'!$M:$M,'Inventory (old)'!$A:$A,"Parking",'Inventory (old)'!$B:$B,$A634,'Inventory (old)'!$E:$E,"&gt;="&amp;$F634,'Inventory (old)'!$E:$E,"&lt;"&amp;$G634)</f>
        <v>0</v>
      </c>
      <c r="BB634" s="1">
        <f>SUMIFS('Inventory (old)'!$S:$S,'Inventory (old)'!$A:$A,"Parking",'Inventory (old)'!$B:$B,$A634,'Inventory (old)'!$E:$E,"&gt;="&amp;$F634,'Inventory (old)'!$E:$E,"&lt;"&amp;$G634)</f>
        <v>0</v>
      </c>
      <c r="BC634" s="13"/>
    </row>
    <row r="635" spans="1:55" x14ac:dyDescent="0.25">
      <c r="A635" s="6" t="s">
        <v>2765</v>
      </c>
      <c r="B635" s="7" t="s">
        <v>91</v>
      </c>
      <c r="C635" s="7" t="s">
        <v>2051</v>
      </c>
      <c r="D635" s="7">
        <v>252</v>
      </c>
      <c r="E635" s="7" t="s">
        <v>2176</v>
      </c>
      <c r="F635" s="8">
        <v>0.94</v>
      </c>
      <c r="G635" s="8">
        <v>4.93</v>
      </c>
      <c r="H635" s="7" t="s">
        <v>93</v>
      </c>
      <c r="I635" s="7" t="s">
        <v>66</v>
      </c>
      <c r="J635" s="14">
        <f t="shared" si="185"/>
        <v>3.9899999999999998</v>
      </c>
      <c r="K635" s="15" t="s">
        <v>2062</v>
      </c>
      <c r="L635" s="7"/>
      <c r="M635" s="7" t="s">
        <v>2072</v>
      </c>
      <c r="N635" s="20">
        <v>2</v>
      </c>
      <c r="O635" s="20"/>
      <c r="P635" s="20"/>
      <c r="Q635" s="20"/>
      <c r="R635" s="8"/>
      <c r="S635" s="8"/>
      <c r="T635" s="14"/>
      <c r="U635" s="14"/>
      <c r="V635" s="21"/>
      <c r="W635" s="16"/>
      <c r="X635" s="1">
        <v>106876</v>
      </c>
      <c r="Y635" s="7">
        <v>2020</v>
      </c>
      <c r="Z635" s="7" t="s">
        <v>3185</v>
      </c>
      <c r="AA635" s="7">
        <v>2020</v>
      </c>
      <c r="AB635" s="16" t="s">
        <v>25</v>
      </c>
      <c r="AC635" s="103" t="s">
        <v>3297</v>
      </c>
      <c r="AD635" s="8">
        <f t="shared" si="165"/>
        <v>3.9899999999999998</v>
      </c>
      <c r="AE635" s="8">
        <f t="shared" si="166"/>
        <v>7.9799999999999995</v>
      </c>
      <c r="AF635" s="8">
        <f t="shared" si="167"/>
        <v>0</v>
      </c>
      <c r="AG635" s="8">
        <f t="shared" si="168"/>
        <v>0</v>
      </c>
      <c r="AH635" s="7">
        <f>IF($P635="X",SUMIFS('Inventory (old)'!$M:$M,'Inventory (old)'!$A:$A,"Channel",'Inventory (old)'!$B:$B,$A635,'Inventory (old)'!$E:$E,"&gt;="&amp;$F635,'Inventory (old)'!$E:$E,"&lt;"&amp;$G635),0)</f>
        <v>0</v>
      </c>
      <c r="AI635" s="12">
        <f>IF($P635="X",SUMIFS('Inventory (old)'!$M:$M,'Inventory (old)'!$A:$A,"Dotted Line",'Inventory (old)'!$B:$B,$A635,'Inventory (old)'!$E:$E,"&gt;="&amp;$F635,'Inventory (old)'!$E:$E,"&lt;"&amp;$G635),0)</f>
        <v>0</v>
      </c>
      <c r="AJ635" s="15"/>
      <c r="AK635" s="7">
        <f>IF($P635="X",0,SUMIFS('Inventory (old)'!$M:$M,'Inventory (old)'!$A:$A,"Channel",'Inventory (old)'!$B:$B,$A635,'Inventory (old)'!$E:$E,"&gt;="&amp;F635,'Inventory (old)'!$E:$E,"&lt;"&amp;$G635))</f>
        <v>0</v>
      </c>
      <c r="AL635" s="7">
        <f>IF($P635="X",0,SUMIFS('Inventory (old)'!$M:$M,'Inventory (old)'!$A:$A,"Dotted Line",'Inventory (old)'!$B:$B,$A635,'Inventory (old)'!$E:$E,"&gt;="&amp;$F635,'Inventory (old)'!$E:$E,"&lt;"&amp;$G635))</f>
        <v>40</v>
      </c>
      <c r="AM635" s="7">
        <f>SUMIFS('Inventory (old)'!$M:$M,'Inventory (old)'!$A:$A,"Stop Line",'Inventory (old)'!$B:$B,$A635,'Inventory (old)'!$E:$E,"&gt;="&amp;$F635,'Inventory (old)'!$E:$E,"&lt;"&amp;$G635)</f>
        <v>95</v>
      </c>
      <c r="AN635" s="7">
        <f>SUMIFS('Inventory (old)'!$M:$M,'Inventory (old)'!$A:$A,"Arrows and Onlys",'Inventory (old)'!$B:$B,$A635,'Inventory (old)'!$E:$E,"&gt;="&amp;$F635,'Inventory (old)'!$E:$E,"&lt;"&amp;$G635)</f>
        <v>7</v>
      </c>
      <c r="AO635" s="7">
        <f>SUMIFS('Inventory (old)'!$N:$N,'Inventory (old)'!$A:$A,"Arrows and Onlys",'Inventory (old)'!$B:$B,$A635,'Inventory (old)'!$E:$E,"&gt;="&amp;$F635,'Inventory (old)'!$E:$E,"&lt;"&amp;$G635)</f>
        <v>0</v>
      </c>
      <c r="AP635" s="7">
        <f>SUMIFS('Inventory (old)'!$O:$O,'Inventory (old)'!$A:$A,"Transverse",'Inventory (old)'!$B:$B,$A635,'Inventory (old)'!$E:$E,"&gt;="&amp;$F635,'Inventory (old)'!$E:$E,"&lt;"&amp;$G635)</f>
        <v>0</v>
      </c>
      <c r="AQ635" s="7">
        <f>SUMIFS('Inventory (old)'!$P:$P,'Inventory (old)'!$A:$A,"Transverse",'Inventory (old)'!$B:$B,$A635,'Inventory (old)'!$E:$E,"&gt;="&amp;$F635,'Inventory (old)'!$E:$E,"&lt;"&amp;$G635)</f>
        <v>228</v>
      </c>
      <c r="AR635" s="7">
        <f>SUMIFS('Inventory (old)'!$M:$M,'Inventory (old)'!$A:$A,"Crosswalk",'Inventory (old)'!$B:$B,$A635,'Inventory (old)'!$E:$E,"&gt;="&amp;$F635,'Inventory (old)'!$E:$E,"&lt;"&amp;$G635)</f>
        <v>0</v>
      </c>
      <c r="AS635" s="7">
        <f>SUMIFS('Inventory (old)'!$M:$M,'Inventory (old)'!$A:$A,"Yield Line",'Inventory (old)'!$B:$B,$A635,'Inventory (old)'!$E:$E,"&gt;="&amp;$F635,'Inventory (old)'!$E:$E,"&lt;"&amp;$G635)</f>
        <v>16</v>
      </c>
      <c r="AT635" s="7">
        <f>SUMIFS('Inventory (old)'!$M:$M,'Inventory (old)'!$A:$A,"Island",'Inventory (old)'!$B:$B,$A635,'Inventory (old)'!$E:$E,"&gt;="&amp;$F635,'Inventory (old)'!$E:$E,"&lt;"&amp;$G635)</f>
        <v>0</v>
      </c>
      <c r="AU635" s="7">
        <f>SUMIFS('Inventory (old)'!$M:$M,'Inventory (old)'!$A:$A,"Railroad",'Inventory (old)'!$B:$B,$A635,'Inventory (old)'!$E:$E,"&gt;="&amp;$F635,'Inventory (old)'!$E:$E,"&lt;"&amp;$G635)</f>
        <v>2</v>
      </c>
      <c r="AV635" s="7">
        <f>SUMIFS('Inventory (old)'!$M:$M,'Inventory (old)'!$A:$A,"School",'Inventory (old)'!$B:$B,$A635,'Inventory (old)'!$E:$E,"&gt;="&amp;$F635,'Inventory (old)'!$E:$E,"&lt;"&amp;$G635)</f>
        <v>2</v>
      </c>
      <c r="AW635" s="7">
        <f>SUMIFS('Inventory (old)'!$M:$M,'Inventory (old)'!$A:$A,"Air Speed",'Inventory (old)'!$B:$B,$A635,'Inventory (old)'!$E:$E,"&gt;="&amp;$F635,'Inventory (old)'!$E:$E,"&lt;"&amp;$G635)</f>
        <v>0</v>
      </c>
      <c r="AX635" s="7">
        <f>SUMIFS('Inventory (old)'!$M:$M,'Inventory (old)'!$A:$A,"Wrong Way",'Inventory (old)'!$B:$B,$A635,'Inventory (old)'!$E:$E,"&gt;="&amp;$F635,'Inventory (old)'!$E:$E,"&lt;"&amp;$G635)</f>
        <v>0</v>
      </c>
      <c r="AY635" s="7">
        <f>SUMIFS('Inventory (old)'!$M:$M,'Inventory (old)'!$A:$A,"Merge Arrow",'Inventory (old)'!$B:$B,$A635,'Inventory (old)'!$E:$E,"&gt;="&amp;$F635,'Inventory (old)'!$E:$E,"&lt;"&amp;$G635)</f>
        <v>0</v>
      </c>
      <c r="AZ635" s="7">
        <f>SUMIFS('Inventory (old)'!$M:$M,'Inventory (old)'!$A:$A,"Bike",'Inventory (old)'!$B:$B,$A635,'Inventory (old)'!$E:$E,"&gt;="&amp;$F635,'Inventory (old)'!$E:$E,"&lt;"&amp;$G635)</f>
        <v>0</v>
      </c>
      <c r="BA635" s="7">
        <f>SUMIFS('Inventory (old)'!$M:$M,'Inventory (old)'!$A:$A,"Parking",'Inventory (old)'!$B:$B,$A635,'Inventory (old)'!$E:$E,"&gt;="&amp;$F635,'Inventory (old)'!$E:$E,"&lt;"&amp;$G635)</f>
        <v>0</v>
      </c>
      <c r="BB635" s="1">
        <f>SUMIFS('Inventory (old)'!$S:$S,'Inventory (old)'!$A:$A,"Parking",'Inventory (old)'!$B:$B,$A635,'Inventory (old)'!$E:$E,"&gt;="&amp;$F635,'Inventory (old)'!$E:$E,"&lt;"&amp;$G635)</f>
        <v>0</v>
      </c>
      <c r="BC635" s="13"/>
    </row>
    <row r="636" spans="1:55" x14ac:dyDescent="0.25">
      <c r="A636" s="6" t="s">
        <v>2765</v>
      </c>
      <c r="B636" s="7" t="s">
        <v>91</v>
      </c>
      <c r="C636" s="7" t="s">
        <v>2051</v>
      </c>
      <c r="D636" s="7">
        <v>252</v>
      </c>
      <c r="E636" s="7" t="s">
        <v>2176</v>
      </c>
      <c r="F636" s="8">
        <f>G635</f>
        <v>4.93</v>
      </c>
      <c r="G636" s="8">
        <v>7.8</v>
      </c>
      <c r="H636" s="7" t="s">
        <v>66</v>
      </c>
      <c r="I636" s="7" t="s">
        <v>2526</v>
      </c>
      <c r="J636" s="14">
        <f t="shared" si="185"/>
        <v>2.87</v>
      </c>
      <c r="K636" s="15" t="s">
        <v>2062</v>
      </c>
      <c r="L636" s="7"/>
      <c r="M636" s="7" t="s">
        <v>2072</v>
      </c>
      <c r="N636" s="20">
        <v>2</v>
      </c>
      <c r="O636" s="20"/>
      <c r="P636" s="20"/>
      <c r="Q636" s="20"/>
      <c r="R636" s="8"/>
      <c r="S636" s="8"/>
      <c r="T636" s="14"/>
      <c r="U636" s="14"/>
      <c r="V636" s="21"/>
      <c r="W636" s="16"/>
      <c r="X636" s="1">
        <v>106876</v>
      </c>
      <c r="Y636" s="7"/>
      <c r="Z636" s="7"/>
      <c r="AA636" s="7">
        <v>2020</v>
      </c>
      <c r="AB636" s="16" t="s">
        <v>25</v>
      </c>
      <c r="AC636" s="15">
        <v>2020</v>
      </c>
      <c r="AD636" s="8">
        <f t="shared" si="165"/>
        <v>2.87</v>
      </c>
      <c r="AE636" s="8">
        <f t="shared" si="166"/>
        <v>5.74</v>
      </c>
      <c r="AF636" s="8">
        <f t="shared" si="167"/>
        <v>0</v>
      </c>
      <c r="AG636" s="8">
        <f t="shared" si="168"/>
        <v>0</v>
      </c>
      <c r="AH636" s="7">
        <f>IF($P636="X",SUMIFS('Inventory (old)'!$M:$M,'Inventory (old)'!$A:$A,"Channel",'Inventory (old)'!$B:$B,$A636,'Inventory (old)'!$E:$E,"&gt;="&amp;$F636,'Inventory (old)'!$E:$E,"&lt;"&amp;$G636),0)</f>
        <v>0</v>
      </c>
      <c r="AI636" s="12">
        <f>IF($P636="X",SUMIFS('Inventory (old)'!$M:$M,'Inventory (old)'!$A:$A,"Dotted Line",'Inventory (old)'!$B:$B,$A636,'Inventory (old)'!$E:$E,"&gt;="&amp;$F636,'Inventory (old)'!$E:$E,"&lt;"&amp;$G636),0)</f>
        <v>0</v>
      </c>
      <c r="AJ636" s="15"/>
      <c r="AK636" s="7">
        <f>IF($P636="X",0,SUMIFS('Inventory (old)'!$M:$M,'Inventory (old)'!$A:$A,"Channel",'Inventory (old)'!$B:$B,$A636,'Inventory (old)'!$E:$E,"&gt;="&amp;F636,'Inventory (old)'!$E:$E,"&lt;"&amp;$G636))</f>
        <v>0</v>
      </c>
      <c r="AL636" s="7">
        <f>IF($P636="X",0,SUMIFS('Inventory (old)'!$M:$M,'Inventory (old)'!$A:$A,"Dotted Line",'Inventory (old)'!$B:$B,$A636,'Inventory (old)'!$E:$E,"&gt;="&amp;$F636,'Inventory (old)'!$E:$E,"&lt;"&amp;$G636))</f>
        <v>0</v>
      </c>
      <c r="AM636" s="7">
        <f>SUMIFS('Inventory (old)'!$M:$M,'Inventory (old)'!$A:$A,"Stop Line",'Inventory (old)'!$B:$B,$A636,'Inventory (old)'!$E:$E,"&gt;="&amp;$F636,'Inventory (old)'!$E:$E,"&lt;"&amp;$G636)</f>
        <v>24</v>
      </c>
      <c r="AN636" s="7">
        <f>SUMIFS('Inventory (old)'!$M:$M,'Inventory (old)'!$A:$A,"Arrows and Onlys",'Inventory (old)'!$B:$B,$A636,'Inventory (old)'!$E:$E,"&gt;="&amp;$F636,'Inventory (old)'!$E:$E,"&lt;"&amp;$G636)</f>
        <v>0</v>
      </c>
      <c r="AO636" s="7">
        <f>SUMIFS('Inventory (old)'!$N:$N,'Inventory (old)'!$A:$A,"Arrows and Onlys",'Inventory (old)'!$B:$B,$A636,'Inventory (old)'!$E:$E,"&gt;="&amp;$F636,'Inventory (old)'!$E:$E,"&lt;"&amp;$G636)</f>
        <v>0</v>
      </c>
      <c r="AP636" s="7">
        <f>SUMIFS('Inventory (old)'!$O:$O,'Inventory (old)'!$A:$A,"Transverse",'Inventory (old)'!$B:$B,$A636,'Inventory (old)'!$E:$E,"&gt;="&amp;$F636,'Inventory (old)'!$E:$E,"&lt;"&amp;$G636)</f>
        <v>0</v>
      </c>
      <c r="AQ636" s="7">
        <f>SUMIFS('Inventory (old)'!$P:$P,'Inventory (old)'!$A:$A,"Transverse",'Inventory (old)'!$B:$B,$A636,'Inventory (old)'!$E:$E,"&gt;="&amp;$F636,'Inventory (old)'!$E:$E,"&lt;"&amp;$G636)</f>
        <v>0</v>
      </c>
      <c r="AR636" s="7">
        <f>SUMIFS('Inventory (old)'!$M:$M,'Inventory (old)'!$A:$A,"Crosswalk",'Inventory (old)'!$B:$B,$A636,'Inventory (old)'!$E:$E,"&gt;="&amp;$F636,'Inventory (old)'!$E:$E,"&lt;"&amp;$G636)</f>
        <v>0</v>
      </c>
      <c r="AS636" s="7">
        <f>SUMIFS('Inventory (old)'!$M:$M,'Inventory (old)'!$A:$A,"Yield Line",'Inventory (old)'!$B:$B,$A636,'Inventory (old)'!$E:$E,"&gt;="&amp;$F636,'Inventory (old)'!$E:$E,"&lt;"&amp;$G636)</f>
        <v>0</v>
      </c>
      <c r="AT636" s="7">
        <f>SUMIFS('Inventory (old)'!$M:$M,'Inventory (old)'!$A:$A,"Island",'Inventory (old)'!$B:$B,$A636,'Inventory (old)'!$E:$E,"&gt;="&amp;$F636,'Inventory (old)'!$E:$E,"&lt;"&amp;$G636)</f>
        <v>0</v>
      </c>
      <c r="AU636" s="7">
        <f>SUMIFS('Inventory (old)'!$M:$M,'Inventory (old)'!$A:$A,"Railroad",'Inventory (old)'!$B:$B,$A636,'Inventory (old)'!$E:$E,"&gt;="&amp;$F636,'Inventory (old)'!$E:$E,"&lt;"&amp;$G636)</f>
        <v>0</v>
      </c>
      <c r="AV636" s="7">
        <f>SUMIFS('Inventory (old)'!$M:$M,'Inventory (old)'!$A:$A,"School",'Inventory (old)'!$B:$B,$A636,'Inventory (old)'!$E:$E,"&gt;="&amp;$F636,'Inventory (old)'!$E:$E,"&lt;"&amp;$G636)</f>
        <v>0</v>
      </c>
      <c r="AW636" s="7">
        <f>SUMIFS('Inventory (old)'!$M:$M,'Inventory (old)'!$A:$A,"Air Speed",'Inventory (old)'!$B:$B,$A636,'Inventory (old)'!$E:$E,"&gt;="&amp;$F636,'Inventory (old)'!$E:$E,"&lt;"&amp;$G636)</f>
        <v>0</v>
      </c>
      <c r="AX636" s="7">
        <f>SUMIFS('Inventory (old)'!$M:$M,'Inventory (old)'!$A:$A,"Wrong Way",'Inventory (old)'!$B:$B,$A636,'Inventory (old)'!$E:$E,"&gt;="&amp;$F636,'Inventory (old)'!$E:$E,"&lt;"&amp;$G636)</f>
        <v>0</v>
      </c>
      <c r="AY636" s="7">
        <f>SUMIFS('Inventory (old)'!$M:$M,'Inventory (old)'!$A:$A,"Merge Arrow",'Inventory (old)'!$B:$B,$A636,'Inventory (old)'!$E:$E,"&gt;="&amp;$F636,'Inventory (old)'!$E:$E,"&lt;"&amp;$G636)</f>
        <v>0</v>
      </c>
      <c r="AZ636" s="7">
        <f>SUMIFS('Inventory (old)'!$M:$M,'Inventory (old)'!$A:$A,"Bike",'Inventory (old)'!$B:$B,$A636,'Inventory (old)'!$E:$E,"&gt;="&amp;$F636,'Inventory (old)'!$E:$E,"&lt;"&amp;$G636)</f>
        <v>0</v>
      </c>
      <c r="BA636" s="7">
        <f>SUMIFS('Inventory (old)'!$M:$M,'Inventory (old)'!$A:$A,"Parking",'Inventory (old)'!$B:$B,$A636,'Inventory (old)'!$E:$E,"&gt;="&amp;$F636,'Inventory (old)'!$E:$E,"&lt;"&amp;$G636)</f>
        <v>0</v>
      </c>
      <c r="BB636" s="1">
        <f>SUMIFS('Inventory (old)'!$S:$S,'Inventory (old)'!$A:$A,"Parking",'Inventory (old)'!$B:$B,$A636,'Inventory (old)'!$E:$E,"&gt;="&amp;$F636,'Inventory (old)'!$E:$E,"&lt;"&amp;$G636)</f>
        <v>0</v>
      </c>
      <c r="BC636" s="13"/>
    </row>
    <row r="637" spans="1:55" x14ac:dyDescent="0.25">
      <c r="A637" s="6" t="s">
        <v>2766</v>
      </c>
      <c r="B637" s="7" t="s">
        <v>91</v>
      </c>
      <c r="C637" s="7" t="s">
        <v>2240</v>
      </c>
      <c r="D637" s="7">
        <v>271</v>
      </c>
      <c r="E637" s="7" t="s">
        <v>186</v>
      </c>
      <c r="F637" s="8">
        <v>9.9999999999999995E-7</v>
      </c>
      <c r="G637" s="8">
        <v>6.58</v>
      </c>
      <c r="H637" s="7" t="s">
        <v>104</v>
      </c>
      <c r="I637" s="7" t="s">
        <v>2620</v>
      </c>
      <c r="J637" s="14">
        <f t="shared" si="185"/>
        <v>6.5799989999999999</v>
      </c>
      <c r="K637" s="15" t="s">
        <v>2241</v>
      </c>
      <c r="L637" s="7" t="s">
        <v>2217</v>
      </c>
      <c r="M637" s="7" t="s">
        <v>2072</v>
      </c>
      <c r="N637" s="20">
        <v>2</v>
      </c>
      <c r="O637" s="20" t="s">
        <v>201</v>
      </c>
      <c r="P637" s="20"/>
      <c r="Q637" s="20"/>
      <c r="R637" s="8"/>
      <c r="S637" s="8"/>
      <c r="T637" s="14"/>
      <c r="U637" s="14"/>
      <c r="V637" s="21"/>
      <c r="W637" s="16"/>
      <c r="X637" s="1">
        <v>79753</v>
      </c>
      <c r="Y637" s="7">
        <v>2023</v>
      </c>
      <c r="Z637" s="7" t="s">
        <v>25</v>
      </c>
      <c r="AA637" s="7">
        <v>2023</v>
      </c>
      <c r="AB637" s="16" t="s">
        <v>25</v>
      </c>
      <c r="AC637" s="15" t="s">
        <v>3297</v>
      </c>
      <c r="AD637" s="8">
        <f t="shared" si="165"/>
        <v>0</v>
      </c>
      <c r="AE637" s="8">
        <f t="shared" si="166"/>
        <v>6.5799989999999999</v>
      </c>
      <c r="AF637" s="8">
        <f t="shared" si="167"/>
        <v>6.5799989999999999</v>
      </c>
      <c r="AG637" s="8">
        <f t="shared" si="168"/>
        <v>6.5799989999999999</v>
      </c>
      <c r="AH637" s="7">
        <f>IF($P637="X",SUMIFS('Inventory (old)'!$M:$M,'Inventory (old)'!$A:$A,"Channel",'Inventory (old)'!$B:$B,$A637,'Inventory (old)'!$E:$E,"&gt;="&amp;$F637,'Inventory (old)'!$E:$E,"&lt;"&amp;$G637),0)</f>
        <v>0</v>
      </c>
      <c r="AI637" s="12">
        <f>IF($P637="X",SUMIFS('Inventory (old)'!$M:$M,'Inventory (old)'!$A:$A,"Dotted Line",'Inventory (old)'!$B:$B,$A637,'Inventory (old)'!$E:$E,"&gt;="&amp;$F637,'Inventory (old)'!$E:$E,"&lt;"&amp;$G637),0)</f>
        <v>0</v>
      </c>
      <c r="AJ637" s="15"/>
      <c r="AK637" s="7">
        <f>IF($P637="X",0,SUMIFS('Inventory (old)'!$M:$M,'Inventory (old)'!$A:$A,"Channel",'Inventory (old)'!$B:$B,$A637,'Inventory (old)'!$E:$E,"&gt;="&amp;F637,'Inventory (old)'!$E:$E,"&lt;"&amp;$G637))</f>
        <v>0</v>
      </c>
      <c r="AL637" s="7">
        <f>IF($P637="X",0,SUMIFS('Inventory (old)'!$M:$M,'Inventory (old)'!$A:$A,"Dotted Line",'Inventory (old)'!$B:$B,$A637,'Inventory (old)'!$E:$E,"&gt;="&amp;$F637,'Inventory (old)'!$E:$E,"&lt;"&amp;$G637))</f>
        <v>0</v>
      </c>
      <c r="AM637" s="7">
        <f>SUMIFS('Inventory (old)'!$M:$M,'Inventory (old)'!$A:$A,"Stop Line",'Inventory (old)'!$B:$B,$A637,'Inventory (old)'!$E:$E,"&gt;="&amp;$F637,'Inventory (old)'!$E:$E,"&lt;"&amp;$G637)</f>
        <v>0</v>
      </c>
      <c r="AN637" s="7">
        <f>SUMIFS('Inventory (old)'!$M:$M,'Inventory (old)'!$A:$A,"Arrows and Onlys",'Inventory (old)'!$B:$B,$A637,'Inventory (old)'!$E:$E,"&gt;="&amp;$F637,'Inventory (old)'!$E:$E,"&lt;"&amp;$G637)</f>
        <v>0</v>
      </c>
      <c r="AO637" s="7">
        <f>SUMIFS('Inventory (old)'!$N:$N,'Inventory (old)'!$A:$A,"Arrows and Onlys",'Inventory (old)'!$B:$B,$A637,'Inventory (old)'!$E:$E,"&gt;="&amp;$F637,'Inventory (old)'!$E:$E,"&lt;"&amp;$G637)</f>
        <v>0</v>
      </c>
      <c r="AP637" s="7">
        <f>SUMIFS('Inventory (old)'!$O:$O,'Inventory (old)'!$A:$A,"Transverse",'Inventory (old)'!$B:$B,$A637,'Inventory (old)'!$E:$E,"&gt;="&amp;$F637,'Inventory (old)'!$E:$E,"&lt;"&amp;$G637)</f>
        <v>0</v>
      </c>
      <c r="AQ637" s="7">
        <f>SUMIFS('Inventory (old)'!$P:$P,'Inventory (old)'!$A:$A,"Transverse",'Inventory (old)'!$B:$B,$A637,'Inventory (old)'!$E:$E,"&gt;="&amp;$F637,'Inventory (old)'!$E:$E,"&lt;"&amp;$G637)</f>
        <v>0</v>
      </c>
      <c r="AR637" s="7">
        <f>SUMIFS('Inventory (old)'!$M:$M,'Inventory (old)'!$A:$A,"Crosswalk",'Inventory (old)'!$B:$B,$A637,'Inventory (old)'!$E:$E,"&gt;="&amp;$F637,'Inventory (old)'!$E:$E,"&lt;"&amp;$G637)</f>
        <v>0</v>
      </c>
      <c r="AS637" s="7">
        <f>SUMIFS('Inventory (old)'!$M:$M,'Inventory (old)'!$A:$A,"Yield Line",'Inventory (old)'!$B:$B,$A637,'Inventory (old)'!$E:$E,"&gt;="&amp;$F637,'Inventory (old)'!$E:$E,"&lt;"&amp;$G637)</f>
        <v>0</v>
      </c>
      <c r="AT637" s="7">
        <f>SUMIFS('Inventory (old)'!$M:$M,'Inventory (old)'!$A:$A,"Island",'Inventory (old)'!$B:$B,$A637,'Inventory (old)'!$E:$E,"&gt;="&amp;$F637,'Inventory (old)'!$E:$E,"&lt;"&amp;$G637)</f>
        <v>0</v>
      </c>
      <c r="AU637" s="7">
        <f>SUMIFS('Inventory (old)'!$M:$M,'Inventory (old)'!$A:$A,"Railroad",'Inventory (old)'!$B:$B,$A637,'Inventory (old)'!$E:$E,"&gt;="&amp;$F637,'Inventory (old)'!$E:$E,"&lt;"&amp;$G637)</f>
        <v>0</v>
      </c>
      <c r="AV637" s="7">
        <f>SUMIFS('Inventory (old)'!$M:$M,'Inventory (old)'!$A:$A,"School",'Inventory (old)'!$B:$B,$A637,'Inventory (old)'!$E:$E,"&gt;="&amp;$F637,'Inventory (old)'!$E:$E,"&lt;"&amp;$G637)</f>
        <v>0</v>
      </c>
      <c r="AW637" s="7">
        <f>SUMIFS('Inventory (old)'!$M:$M,'Inventory (old)'!$A:$A,"Air Speed",'Inventory (old)'!$B:$B,$A637,'Inventory (old)'!$E:$E,"&gt;="&amp;$F637,'Inventory (old)'!$E:$E,"&lt;"&amp;$G637)</f>
        <v>2</v>
      </c>
      <c r="AX637" s="7">
        <f>SUMIFS('Inventory (old)'!$M:$M,'Inventory (old)'!$A:$A,"Wrong Way",'Inventory (old)'!$B:$B,$A637,'Inventory (old)'!$E:$E,"&gt;="&amp;$F637,'Inventory (old)'!$E:$E,"&lt;"&amp;$G637)</f>
        <v>0</v>
      </c>
      <c r="AY637" s="7">
        <f>SUMIFS('Inventory (old)'!$M:$M,'Inventory (old)'!$A:$A,"Merge Arrow",'Inventory (old)'!$B:$B,$A637,'Inventory (old)'!$E:$E,"&gt;="&amp;$F637,'Inventory (old)'!$E:$E,"&lt;"&amp;$G637)</f>
        <v>0</v>
      </c>
      <c r="AZ637" s="7">
        <f>SUMIFS('Inventory (old)'!$M:$M,'Inventory (old)'!$A:$A,"Bike",'Inventory (old)'!$B:$B,$A637,'Inventory (old)'!$E:$E,"&gt;="&amp;$F637,'Inventory (old)'!$E:$E,"&lt;"&amp;$G637)</f>
        <v>0</v>
      </c>
      <c r="BA637" s="7">
        <f>SUMIFS('Inventory (old)'!$M:$M,'Inventory (old)'!$A:$A,"Parking",'Inventory (old)'!$B:$B,$A637,'Inventory (old)'!$E:$E,"&gt;="&amp;$F637,'Inventory (old)'!$E:$E,"&lt;"&amp;$G637)</f>
        <v>0</v>
      </c>
      <c r="BB637" s="1">
        <f>SUMIFS('Inventory (old)'!$S:$S,'Inventory (old)'!$A:$A,"Parking",'Inventory (old)'!$B:$B,$A637,'Inventory (old)'!$E:$E,"&gt;="&amp;$F637,'Inventory (old)'!$E:$E,"&lt;"&amp;$G637)</f>
        <v>0</v>
      </c>
      <c r="BC637" s="13"/>
    </row>
    <row r="638" spans="1:55" x14ac:dyDescent="0.25">
      <c r="A638" s="6" t="s">
        <v>2767</v>
      </c>
      <c r="B638" s="7" t="s">
        <v>91</v>
      </c>
      <c r="C638" s="7" t="s">
        <v>2240</v>
      </c>
      <c r="D638" s="7">
        <v>271</v>
      </c>
      <c r="E638" s="7" t="s">
        <v>213</v>
      </c>
      <c r="F638" s="8">
        <v>9.9999999999999995E-7</v>
      </c>
      <c r="G638" s="8">
        <v>6.58</v>
      </c>
      <c r="H638" s="7" t="s">
        <v>104</v>
      </c>
      <c r="I638" s="7" t="s">
        <v>2620</v>
      </c>
      <c r="J638" s="14">
        <f t="shared" si="185"/>
        <v>6.5799989999999999</v>
      </c>
      <c r="K638" s="15" t="s">
        <v>2241</v>
      </c>
      <c r="L638" s="7" t="s">
        <v>2217</v>
      </c>
      <c r="M638" s="7" t="s">
        <v>2072</v>
      </c>
      <c r="N638" s="20">
        <v>2</v>
      </c>
      <c r="O638" s="20" t="s">
        <v>201</v>
      </c>
      <c r="P638" s="20"/>
      <c r="Q638" s="20"/>
      <c r="R638" s="8"/>
      <c r="S638" s="8"/>
      <c r="T638" s="14"/>
      <c r="U638" s="14"/>
      <c r="V638" s="21"/>
      <c r="W638" s="16"/>
      <c r="X638" s="1">
        <v>79753</v>
      </c>
      <c r="Y638" s="7">
        <v>2023</v>
      </c>
      <c r="Z638" s="7" t="s">
        <v>25</v>
      </c>
      <c r="AA638" s="7">
        <v>2023</v>
      </c>
      <c r="AB638" s="16" t="s">
        <v>25</v>
      </c>
      <c r="AC638" s="15" t="s">
        <v>3297</v>
      </c>
      <c r="AD638" s="8">
        <f t="shared" si="165"/>
        <v>0</v>
      </c>
      <c r="AE638" s="8">
        <f t="shared" si="166"/>
        <v>6.5799989999999999</v>
      </c>
      <c r="AF638" s="8">
        <f t="shared" si="167"/>
        <v>6.5799989999999999</v>
      </c>
      <c r="AG638" s="8">
        <f t="shared" si="168"/>
        <v>6.5799989999999999</v>
      </c>
      <c r="AH638" s="7">
        <f>IF($P638="X",SUMIFS('Inventory (old)'!$M:$M,'Inventory (old)'!$A:$A,"Channel",'Inventory (old)'!$B:$B,$A638,'Inventory (old)'!$E:$E,"&gt;="&amp;$F638,'Inventory (old)'!$E:$E,"&lt;"&amp;$G638),0)</f>
        <v>0</v>
      </c>
      <c r="AI638" s="12">
        <f>IF($P638="X",SUMIFS('Inventory (old)'!$M:$M,'Inventory (old)'!$A:$A,"Dotted Line",'Inventory (old)'!$B:$B,$A638,'Inventory (old)'!$E:$E,"&gt;="&amp;$F638,'Inventory (old)'!$E:$E,"&lt;"&amp;$G638),0)</f>
        <v>0</v>
      </c>
      <c r="AJ638" s="15"/>
      <c r="AK638" s="7">
        <f>IF($P638="X",0,SUMIFS('Inventory (old)'!$M:$M,'Inventory (old)'!$A:$A,"Channel",'Inventory (old)'!$B:$B,$A638,'Inventory (old)'!$E:$E,"&gt;="&amp;F638,'Inventory (old)'!$E:$E,"&lt;"&amp;$G638))</f>
        <v>0</v>
      </c>
      <c r="AL638" s="7">
        <f>IF($P638="X",0,SUMIFS('Inventory (old)'!$M:$M,'Inventory (old)'!$A:$A,"Dotted Line",'Inventory (old)'!$B:$B,$A638,'Inventory (old)'!$E:$E,"&gt;="&amp;$F638,'Inventory (old)'!$E:$E,"&lt;"&amp;$G638))</f>
        <v>0</v>
      </c>
      <c r="AM638" s="7">
        <f>SUMIFS('Inventory (old)'!$M:$M,'Inventory (old)'!$A:$A,"Stop Line",'Inventory (old)'!$B:$B,$A638,'Inventory (old)'!$E:$E,"&gt;="&amp;$F638,'Inventory (old)'!$E:$E,"&lt;"&amp;$G638)</f>
        <v>0</v>
      </c>
      <c r="AN638" s="7">
        <f>SUMIFS('Inventory (old)'!$M:$M,'Inventory (old)'!$A:$A,"Arrows and Onlys",'Inventory (old)'!$B:$B,$A638,'Inventory (old)'!$E:$E,"&gt;="&amp;$F638,'Inventory (old)'!$E:$E,"&lt;"&amp;$G638)</f>
        <v>0</v>
      </c>
      <c r="AO638" s="7">
        <f>SUMIFS('Inventory (old)'!$N:$N,'Inventory (old)'!$A:$A,"Arrows and Onlys",'Inventory (old)'!$B:$B,$A638,'Inventory (old)'!$E:$E,"&gt;="&amp;$F638,'Inventory (old)'!$E:$E,"&lt;"&amp;$G638)</f>
        <v>0</v>
      </c>
      <c r="AP638" s="7">
        <f>SUMIFS('Inventory (old)'!$O:$O,'Inventory (old)'!$A:$A,"Transverse",'Inventory (old)'!$B:$B,$A638,'Inventory (old)'!$E:$E,"&gt;="&amp;$F638,'Inventory (old)'!$E:$E,"&lt;"&amp;$G638)</f>
        <v>0</v>
      </c>
      <c r="AQ638" s="7">
        <f>SUMIFS('Inventory (old)'!$P:$P,'Inventory (old)'!$A:$A,"Transverse",'Inventory (old)'!$B:$B,$A638,'Inventory (old)'!$E:$E,"&gt;="&amp;$F638,'Inventory (old)'!$E:$E,"&lt;"&amp;$G638)</f>
        <v>0</v>
      </c>
      <c r="AR638" s="7">
        <f>SUMIFS('Inventory (old)'!$M:$M,'Inventory (old)'!$A:$A,"Crosswalk",'Inventory (old)'!$B:$B,$A638,'Inventory (old)'!$E:$E,"&gt;="&amp;$F638,'Inventory (old)'!$E:$E,"&lt;"&amp;$G638)</f>
        <v>0</v>
      </c>
      <c r="AS638" s="7">
        <f>SUMIFS('Inventory (old)'!$M:$M,'Inventory (old)'!$A:$A,"Yield Line",'Inventory (old)'!$B:$B,$A638,'Inventory (old)'!$E:$E,"&gt;="&amp;$F638,'Inventory (old)'!$E:$E,"&lt;"&amp;$G638)</f>
        <v>0</v>
      </c>
      <c r="AT638" s="7">
        <f>SUMIFS('Inventory (old)'!$M:$M,'Inventory (old)'!$A:$A,"Island",'Inventory (old)'!$B:$B,$A638,'Inventory (old)'!$E:$E,"&gt;="&amp;$F638,'Inventory (old)'!$E:$E,"&lt;"&amp;$G638)</f>
        <v>0</v>
      </c>
      <c r="AU638" s="7">
        <f>SUMIFS('Inventory (old)'!$M:$M,'Inventory (old)'!$A:$A,"Railroad",'Inventory (old)'!$B:$B,$A638,'Inventory (old)'!$E:$E,"&gt;="&amp;$F638,'Inventory (old)'!$E:$E,"&lt;"&amp;$G638)</f>
        <v>0</v>
      </c>
      <c r="AV638" s="7">
        <f>SUMIFS('Inventory (old)'!$M:$M,'Inventory (old)'!$A:$A,"School",'Inventory (old)'!$B:$B,$A638,'Inventory (old)'!$E:$E,"&gt;="&amp;$F638,'Inventory (old)'!$E:$E,"&lt;"&amp;$G638)</f>
        <v>0</v>
      </c>
      <c r="AW638" s="7">
        <f>SUMIFS('Inventory (old)'!$M:$M,'Inventory (old)'!$A:$A,"Air Speed",'Inventory (old)'!$B:$B,$A638,'Inventory (old)'!$E:$E,"&gt;="&amp;$F638,'Inventory (old)'!$E:$E,"&lt;"&amp;$G638)</f>
        <v>1</v>
      </c>
      <c r="AX638" s="7">
        <f>SUMIFS('Inventory (old)'!$M:$M,'Inventory (old)'!$A:$A,"Wrong Way",'Inventory (old)'!$B:$B,$A638,'Inventory (old)'!$E:$E,"&gt;="&amp;$F638,'Inventory (old)'!$E:$E,"&lt;"&amp;$G638)</f>
        <v>0</v>
      </c>
      <c r="AY638" s="7">
        <f>SUMIFS('Inventory (old)'!$M:$M,'Inventory (old)'!$A:$A,"Merge Arrow",'Inventory (old)'!$B:$B,$A638,'Inventory (old)'!$E:$E,"&gt;="&amp;$F638,'Inventory (old)'!$E:$E,"&lt;"&amp;$G638)</f>
        <v>0</v>
      </c>
      <c r="AZ638" s="7">
        <f>SUMIFS('Inventory (old)'!$M:$M,'Inventory (old)'!$A:$A,"Bike",'Inventory (old)'!$B:$B,$A638,'Inventory (old)'!$E:$E,"&gt;="&amp;$F638,'Inventory (old)'!$E:$E,"&lt;"&amp;$G638)</f>
        <v>0</v>
      </c>
      <c r="BA638" s="7">
        <f>SUMIFS('Inventory (old)'!$M:$M,'Inventory (old)'!$A:$A,"Parking",'Inventory (old)'!$B:$B,$A638,'Inventory (old)'!$E:$E,"&gt;="&amp;$F638,'Inventory (old)'!$E:$E,"&lt;"&amp;$G638)</f>
        <v>0</v>
      </c>
      <c r="BB638" s="1">
        <f>SUMIFS('Inventory (old)'!$S:$S,'Inventory (old)'!$A:$A,"Parking",'Inventory (old)'!$B:$B,$A638,'Inventory (old)'!$E:$E,"&gt;="&amp;$F638,'Inventory (old)'!$E:$E,"&lt;"&amp;$G638)</f>
        <v>0</v>
      </c>
      <c r="BC638" s="13"/>
    </row>
    <row r="639" spans="1:55" x14ac:dyDescent="0.25">
      <c r="A639" s="6" t="s">
        <v>804</v>
      </c>
      <c r="B639" s="7" t="s">
        <v>91</v>
      </c>
      <c r="C639" s="7" t="s">
        <v>2240</v>
      </c>
      <c r="D639" s="7">
        <v>271</v>
      </c>
      <c r="E639" s="7" t="s">
        <v>186</v>
      </c>
      <c r="F639" s="8">
        <v>3.29</v>
      </c>
      <c r="G639" s="8">
        <v>3.69</v>
      </c>
      <c r="H639" s="7" t="s">
        <v>112</v>
      </c>
      <c r="I639" s="7" t="s">
        <v>2196</v>
      </c>
      <c r="J639" s="14">
        <v>0.21</v>
      </c>
      <c r="K639" s="15" t="s">
        <v>2241</v>
      </c>
      <c r="L639" s="7" t="s">
        <v>2217</v>
      </c>
      <c r="M639" s="7" t="s">
        <v>2072</v>
      </c>
      <c r="N639" s="20">
        <v>1</v>
      </c>
      <c r="O639" s="20" t="s">
        <v>201</v>
      </c>
      <c r="P639" s="20"/>
      <c r="Q639" s="20"/>
      <c r="R639" s="8"/>
      <c r="S639" s="8"/>
      <c r="T639" s="14">
        <v>9.9999999999999995E-8</v>
      </c>
      <c r="U639" s="14">
        <v>0.03</v>
      </c>
      <c r="V639" s="21">
        <v>1</v>
      </c>
      <c r="W639" s="16"/>
      <c r="X639" s="1">
        <v>79753</v>
      </c>
      <c r="Y639" s="7">
        <v>2023</v>
      </c>
      <c r="Z639" s="7" t="s">
        <v>25</v>
      </c>
      <c r="AA639" s="7">
        <v>2023</v>
      </c>
      <c r="AB639" s="16" t="s">
        <v>25</v>
      </c>
      <c r="AC639" s="15" t="s">
        <v>3297</v>
      </c>
      <c r="AD639" s="8">
        <f t="shared" si="165"/>
        <v>0</v>
      </c>
      <c r="AE639" s="8">
        <f t="shared" si="166"/>
        <v>0.21</v>
      </c>
      <c r="AF639" s="8">
        <f t="shared" si="167"/>
        <v>0.21</v>
      </c>
      <c r="AG639" s="8">
        <f t="shared" si="168"/>
        <v>2.9999899999999999E-2</v>
      </c>
      <c r="AH639" s="7">
        <f>IF($P639="X",SUMIFS('Inventory (old)'!$M:$M,'Inventory (old)'!$A:$A,"Channel",'Inventory (old)'!$B:$B,$A639,'Inventory (old)'!$E:$E,"&gt;="&amp;$F639,'Inventory (old)'!$E:$E,"&lt;"&amp;$G639),0)</f>
        <v>0</v>
      </c>
      <c r="AI639" s="12">
        <f>IF($P639="X",SUMIFS('Inventory (old)'!$M:$M,'Inventory (old)'!$A:$A,"Dotted Line",'Inventory (old)'!$B:$B,$A639,'Inventory (old)'!$E:$E,"&gt;="&amp;$F639,'Inventory (old)'!$E:$E,"&lt;"&amp;$G639),0)</f>
        <v>0</v>
      </c>
      <c r="AJ639" s="15"/>
      <c r="AK639" s="7">
        <f>IF($P639="X",0,SUMIFS('Inventory (old)'!$M:$M,'Inventory (old)'!$A:$A,"Channel",'Inventory (old)'!$B:$B,$A639,'Inventory (old)'!$E:$E,"&gt;="&amp;F639,'Inventory (old)'!$E:$E,"&lt;"&amp;$G639))</f>
        <v>690</v>
      </c>
      <c r="AL639" s="7">
        <f>IF($P639="X",0,SUMIFS('Inventory (old)'!$M:$M,'Inventory (old)'!$A:$A,"Dotted Line",'Inventory (old)'!$B:$B,$A639,'Inventory (old)'!$E:$E,"&gt;="&amp;$F639,'Inventory (old)'!$E:$E,"&lt;"&amp;$G639))</f>
        <v>0</v>
      </c>
      <c r="AM639" s="7">
        <f>SUMIFS('Inventory (old)'!$M:$M,'Inventory (old)'!$A:$A,"Stop Line",'Inventory (old)'!$B:$B,$A639,'Inventory (old)'!$E:$E,"&gt;="&amp;$F639,'Inventory (old)'!$E:$E,"&lt;"&amp;$G639)</f>
        <v>28</v>
      </c>
      <c r="AN639" s="7">
        <f>SUMIFS('Inventory (old)'!$M:$M,'Inventory (old)'!$A:$A,"Arrows and Onlys",'Inventory (old)'!$B:$B,$A639,'Inventory (old)'!$E:$E,"&gt;="&amp;$F639,'Inventory (old)'!$E:$E,"&lt;"&amp;$G639)</f>
        <v>0</v>
      </c>
      <c r="AO639" s="7">
        <f>SUMIFS('Inventory (old)'!$N:$N,'Inventory (old)'!$A:$A,"Arrows and Onlys",'Inventory (old)'!$B:$B,$A639,'Inventory (old)'!$E:$E,"&gt;="&amp;$F639,'Inventory (old)'!$E:$E,"&lt;"&amp;$G639)</f>
        <v>0</v>
      </c>
      <c r="AP639" s="7">
        <f>SUMIFS('Inventory (old)'!$O:$O,'Inventory (old)'!$A:$A,"Transverse",'Inventory (old)'!$B:$B,$A639,'Inventory (old)'!$E:$E,"&gt;="&amp;$F639,'Inventory (old)'!$E:$E,"&lt;"&amp;$G639)</f>
        <v>382</v>
      </c>
      <c r="AQ639" s="7">
        <f>SUMIFS('Inventory (old)'!$P:$P,'Inventory (old)'!$A:$A,"Transverse",'Inventory (old)'!$B:$B,$A639,'Inventory (old)'!$E:$E,"&gt;="&amp;$F639,'Inventory (old)'!$E:$E,"&lt;"&amp;$G639)</f>
        <v>0</v>
      </c>
      <c r="AR639" s="7">
        <f>SUMIFS('Inventory (old)'!$M:$M,'Inventory (old)'!$A:$A,"Crosswalk",'Inventory (old)'!$B:$B,$A639,'Inventory (old)'!$E:$E,"&gt;="&amp;$F639,'Inventory (old)'!$E:$E,"&lt;"&amp;$G639)</f>
        <v>0</v>
      </c>
      <c r="AS639" s="7">
        <f>SUMIFS('Inventory (old)'!$M:$M,'Inventory (old)'!$A:$A,"Yield Line",'Inventory (old)'!$B:$B,$A639,'Inventory (old)'!$E:$E,"&gt;="&amp;$F639,'Inventory (old)'!$E:$E,"&lt;"&amp;$G639)</f>
        <v>0</v>
      </c>
      <c r="AT639" s="7">
        <f>SUMIFS('Inventory (old)'!$M:$M,'Inventory (old)'!$A:$A,"Island",'Inventory (old)'!$B:$B,$A639,'Inventory (old)'!$E:$E,"&gt;="&amp;$F639,'Inventory (old)'!$E:$E,"&lt;"&amp;$G639)</f>
        <v>0</v>
      </c>
      <c r="AU639" s="7">
        <f>SUMIFS('Inventory (old)'!$M:$M,'Inventory (old)'!$A:$A,"Railroad",'Inventory (old)'!$B:$B,$A639,'Inventory (old)'!$E:$E,"&gt;="&amp;$F639,'Inventory (old)'!$E:$E,"&lt;"&amp;$G639)</f>
        <v>0</v>
      </c>
      <c r="AV639" s="7">
        <f>SUMIFS('Inventory (old)'!$M:$M,'Inventory (old)'!$A:$A,"School",'Inventory (old)'!$B:$B,$A639,'Inventory (old)'!$E:$E,"&gt;="&amp;$F639,'Inventory (old)'!$E:$E,"&lt;"&amp;$G639)</f>
        <v>0</v>
      </c>
      <c r="AW639" s="7">
        <f>SUMIFS('Inventory (old)'!$M:$M,'Inventory (old)'!$A:$A,"Air Speed",'Inventory (old)'!$B:$B,$A639,'Inventory (old)'!$E:$E,"&gt;="&amp;$F639,'Inventory (old)'!$E:$E,"&lt;"&amp;$G639)</f>
        <v>0</v>
      </c>
      <c r="AX639" s="7">
        <f>SUMIFS('Inventory (old)'!$M:$M,'Inventory (old)'!$A:$A,"Wrong Way",'Inventory (old)'!$B:$B,$A639,'Inventory (old)'!$E:$E,"&gt;="&amp;$F639,'Inventory (old)'!$E:$E,"&lt;"&amp;$G639)</f>
        <v>0</v>
      </c>
      <c r="AY639" s="7">
        <f>SUMIFS('Inventory (old)'!$M:$M,'Inventory (old)'!$A:$A,"Merge Arrow",'Inventory (old)'!$B:$B,$A639,'Inventory (old)'!$E:$E,"&gt;="&amp;$F639,'Inventory (old)'!$E:$E,"&lt;"&amp;$G639)</f>
        <v>0</v>
      </c>
      <c r="AZ639" s="7">
        <f>SUMIFS('Inventory (old)'!$M:$M,'Inventory (old)'!$A:$A,"Bike",'Inventory (old)'!$B:$B,$A639,'Inventory (old)'!$E:$E,"&gt;="&amp;$F639,'Inventory (old)'!$E:$E,"&lt;"&amp;$G639)</f>
        <v>0</v>
      </c>
      <c r="BA639" s="7">
        <f>SUMIFS('Inventory (old)'!$M:$M,'Inventory (old)'!$A:$A,"Parking",'Inventory (old)'!$B:$B,$A639,'Inventory (old)'!$E:$E,"&gt;="&amp;$F639,'Inventory (old)'!$E:$E,"&lt;"&amp;$G639)</f>
        <v>0</v>
      </c>
      <c r="BB639" s="1">
        <f>SUMIFS('Inventory (old)'!$S:$S,'Inventory (old)'!$A:$A,"Parking",'Inventory (old)'!$B:$B,$A639,'Inventory (old)'!$E:$E,"&gt;="&amp;$F639,'Inventory (old)'!$E:$E,"&lt;"&amp;$G639)</f>
        <v>0</v>
      </c>
      <c r="BC639" s="13"/>
    </row>
    <row r="640" spans="1:55" x14ac:dyDescent="0.25">
      <c r="A640" s="6" t="s">
        <v>798</v>
      </c>
      <c r="B640" s="7" t="s">
        <v>91</v>
      </c>
      <c r="C640" s="7" t="s">
        <v>2240</v>
      </c>
      <c r="D640" s="7">
        <v>271</v>
      </c>
      <c r="E640" s="7" t="s">
        <v>186</v>
      </c>
      <c r="F640" s="8">
        <v>3.29</v>
      </c>
      <c r="G640" s="8">
        <v>3.69</v>
      </c>
      <c r="H640" s="7" t="s">
        <v>112</v>
      </c>
      <c r="I640" s="7" t="s">
        <v>2198</v>
      </c>
      <c r="J640" s="14">
        <v>0.18</v>
      </c>
      <c r="K640" s="15" t="s">
        <v>2241</v>
      </c>
      <c r="L640" s="7" t="s">
        <v>2217</v>
      </c>
      <c r="M640" s="7" t="s">
        <v>2072</v>
      </c>
      <c r="N640" s="20">
        <v>1</v>
      </c>
      <c r="O640" s="20" t="s">
        <v>201</v>
      </c>
      <c r="P640" s="20"/>
      <c r="Q640" s="20"/>
      <c r="R640" s="8"/>
      <c r="S640" s="8"/>
      <c r="T640" s="14">
        <v>9.9999999999999995E-8</v>
      </c>
      <c r="U640" s="14">
        <v>0.04</v>
      </c>
      <c r="V640" s="21">
        <v>1</v>
      </c>
      <c r="W640" s="16"/>
      <c r="X640" s="1">
        <v>79753</v>
      </c>
      <c r="Y640" s="7">
        <v>2023</v>
      </c>
      <c r="Z640" s="7" t="s">
        <v>25</v>
      </c>
      <c r="AA640" s="7">
        <v>2023</v>
      </c>
      <c r="AB640" s="16" t="s">
        <v>25</v>
      </c>
      <c r="AC640" s="15" t="s">
        <v>3297</v>
      </c>
      <c r="AD640" s="8">
        <f t="shared" si="165"/>
        <v>0</v>
      </c>
      <c r="AE640" s="8">
        <f t="shared" si="166"/>
        <v>0.18</v>
      </c>
      <c r="AF640" s="8">
        <f t="shared" si="167"/>
        <v>0.18</v>
      </c>
      <c r="AG640" s="8">
        <f t="shared" si="168"/>
        <v>3.9999899999999998E-2</v>
      </c>
      <c r="AH640" s="7">
        <f>IF($P640="X",SUMIFS('Inventory (old)'!$M:$M,'Inventory (old)'!$A:$A,"Channel",'Inventory (old)'!$B:$B,$A640,'Inventory (old)'!$E:$E,"&gt;="&amp;$F640,'Inventory (old)'!$E:$E,"&lt;"&amp;$G640),0)</f>
        <v>0</v>
      </c>
      <c r="AI640" s="12">
        <f>IF($P640="X",SUMIFS('Inventory (old)'!$M:$M,'Inventory (old)'!$A:$A,"Dotted Line",'Inventory (old)'!$B:$B,$A640,'Inventory (old)'!$E:$E,"&gt;="&amp;$F640,'Inventory (old)'!$E:$E,"&lt;"&amp;$G640),0)</f>
        <v>0</v>
      </c>
      <c r="AJ640" s="15"/>
      <c r="AK640" s="7">
        <f>IF($P640="X",0,SUMIFS('Inventory (old)'!$M:$M,'Inventory (old)'!$A:$A,"Channel",'Inventory (old)'!$B:$B,$A640,'Inventory (old)'!$E:$E,"&gt;="&amp;F640,'Inventory (old)'!$E:$E,"&lt;"&amp;$G640))</f>
        <v>200</v>
      </c>
      <c r="AL640" s="7">
        <f>IF($P640="X",0,SUMIFS('Inventory (old)'!$M:$M,'Inventory (old)'!$A:$A,"Dotted Line",'Inventory (old)'!$B:$B,$A640,'Inventory (old)'!$E:$E,"&gt;="&amp;$F640,'Inventory (old)'!$E:$E,"&lt;"&amp;$G640))</f>
        <v>0</v>
      </c>
      <c r="AM640" s="7">
        <f>SUMIFS('Inventory (old)'!$M:$M,'Inventory (old)'!$A:$A,"Stop Line",'Inventory (old)'!$B:$B,$A640,'Inventory (old)'!$E:$E,"&gt;="&amp;$F640,'Inventory (old)'!$E:$E,"&lt;"&amp;$G640)</f>
        <v>0</v>
      </c>
      <c r="AN640" s="7">
        <f>SUMIFS('Inventory (old)'!$M:$M,'Inventory (old)'!$A:$A,"Arrows and Onlys",'Inventory (old)'!$B:$B,$A640,'Inventory (old)'!$E:$E,"&gt;="&amp;$F640,'Inventory (old)'!$E:$E,"&lt;"&amp;$G640)</f>
        <v>0</v>
      </c>
      <c r="AO640" s="7">
        <f>SUMIFS('Inventory (old)'!$N:$N,'Inventory (old)'!$A:$A,"Arrows and Onlys",'Inventory (old)'!$B:$B,$A640,'Inventory (old)'!$E:$E,"&gt;="&amp;$F640,'Inventory (old)'!$E:$E,"&lt;"&amp;$G640)</f>
        <v>0</v>
      </c>
      <c r="AP640" s="7">
        <f>SUMIFS('Inventory (old)'!$O:$O,'Inventory (old)'!$A:$A,"Transverse",'Inventory (old)'!$B:$B,$A640,'Inventory (old)'!$E:$E,"&gt;="&amp;$F640,'Inventory (old)'!$E:$E,"&lt;"&amp;$G640)</f>
        <v>0</v>
      </c>
      <c r="AQ640" s="7">
        <f>SUMIFS('Inventory (old)'!$P:$P,'Inventory (old)'!$A:$A,"Transverse",'Inventory (old)'!$B:$B,$A640,'Inventory (old)'!$E:$E,"&gt;="&amp;$F640,'Inventory (old)'!$E:$E,"&lt;"&amp;$G640)</f>
        <v>0</v>
      </c>
      <c r="AR640" s="7">
        <f>SUMIFS('Inventory (old)'!$M:$M,'Inventory (old)'!$A:$A,"Crosswalk",'Inventory (old)'!$B:$B,$A640,'Inventory (old)'!$E:$E,"&gt;="&amp;$F640,'Inventory (old)'!$E:$E,"&lt;"&amp;$G640)</f>
        <v>0</v>
      </c>
      <c r="AS640" s="7">
        <f>SUMIFS('Inventory (old)'!$M:$M,'Inventory (old)'!$A:$A,"Yield Line",'Inventory (old)'!$B:$B,$A640,'Inventory (old)'!$E:$E,"&gt;="&amp;$F640,'Inventory (old)'!$E:$E,"&lt;"&amp;$G640)</f>
        <v>0</v>
      </c>
      <c r="AT640" s="7">
        <f>SUMIFS('Inventory (old)'!$M:$M,'Inventory (old)'!$A:$A,"Island",'Inventory (old)'!$B:$B,$A640,'Inventory (old)'!$E:$E,"&gt;="&amp;$F640,'Inventory (old)'!$E:$E,"&lt;"&amp;$G640)</f>
        <v>0</v>
      </c>
      <c r="AU640" s="7">
        <f>SUMIFS('Inventory (old)'!$M:$M,'Inventory (old)'!$A:$A,"Railroad",'Inventory (old)'!$B:$B,$A640,'Inventory (old)'!$E:$E,"&gt;="&amp;$F640,'Inventory (old)'!$E:$E,"&lt;"&amp;$G640)</f>
        <v>0</v>
      </c>
      <c r="AV640" s="7">
        <f>SUMIFS('Inventory (old)'!$M:$M,'Inventory (old)'!$A:$A,"School",'Inventory (old)'!$B:$B,$A640,'Inventory (old)'!$E:$E,"&gt;="&amp;$F640,'Inventory (old)'!$E:$E,"&lt;"&amp;$G640)</f>
        <v>0</v>
      </c>
      <c r="AW640" s="7">
        <f>SUMIFS('Inventory (old)'!$M:$M,'Inventory (old)'!$A:$A,"Air Speed",'Inventory (old)'!$B:$B,$A640,'Inventory (old)'!$E:$E,"&gt;="&amp;$F640,'Inventory (old)'!$E:$E,"&lt;"&amp;$G640)</f>
        <v>0</v>
      </c>
      <c r="AX640" s="7">
        <f>SUMIFS('Inventory (old)'!$M:$M,'Inventory (old)'!$A:$A,"Wrong Way",'Inventory (old)'!$B:$B,$A640,'Inventory (old)'!$E:$E,"&gt;="&amp;$F640,'Inventory (old)'!$E:$E,"&lt;"&amp;$G640)</f>
        <v>0</v>
      </c>
      <c r="AY640" s="7">
        <f>SUMIFS('Inventory (old)'!$M:$M,'Inventory (old)'!$A:$A,"Merge Arrow",'Inventory (old)'!$B:$B,$A640,'Inventory (old)'!$E:$E,"&gt;="&amp;$F640,'Inventory (old)'!$E:$E,"&lt;"&amp;$G640)</f>
        <v>0</v>
      </c>
      <c r="AZ640" s="7">
        <f>SUMIFS('Inventory (old)'!$M:$M,'Inventory (old)'!$A:$A,"Bike",'Inventory (old)'!$B:$B,$A640,'Inventory (old)'!$E:$E,"&gt;="&amp;$F640,'Inventory (old)'!$E:$E,"&lt;"&amp;$G640)</f>
        <v>0</v>
      </c>
      <c r="BA640" s="7">
        <f>SUMIFS('Inventory (old)'!$M:$M,'Inventory (old)'!$A:$A,"Parking",'Inventory (old)'!$B:$B,$A640,'Inventory (old)'!$E:$E,"&gt;="&amp;$F640,'Inventory (old)'!$E:$E,"&lt;"&amp;$G640)</f>
        <v>0</v>
      </c>
      <c r="BB640" s="1">
        <f>SUMIFS('Inventory (old)'!$S:$S,'Inventory (old)'!$A:$A,"Parking",'Inventory (old)'!$B:$B,$A640,'Inventory (old)'!$E:$E,"&gt;="&amp;$F640,'Inventory (old)'!$E:$E,"&lt;"&amp;$G640)</f>
        <v>0</v>
      </c>
      <c r="BC640" s="13"/>
    </row>
    <row r="641" spans="1:55" x14ac:dyDescent="0.25">
      <c r="A641" s="6" t="s">
        <v>800</v>
      </c>
      <c r="B641" s="7" t="s">
        <v>91</v>
      </c>
      <c r="C641" s="7" t="s">
        <v>2240</v>
      </c>
      <c r="D641" s="7">
        <v>271</v>
      </c>
      <c r="E641" s="7" t="s">
        <v>213</v>
      </c>
      <c r="F641" s="8">
        <v>3.29</v>
      </c>
      <c r="G641" s="8">
        <v>3.69</v>
      </c>
      <c r="H641" s="7" t="s">
        <v>112</v>
      </c>
      <c r="I641" s="7" t="s">
        <v>2196</v>
      </c>
      <c r="J641" s="14">
        <v>0.14000000000000001</v>
      </c>
      <c r="K641" s="15" t="s">
        <v>2241</v>
      </c>
      <c r="L641" s="7" t="s">
        <v>2217</v>
      </c>
      <c r="M641" s="7" t="s">
        <v>2072</v>
      </c>
      <c r="N641" s="20">
        <v>1</v>
      </c>
      <c r="O641" s="20" t="s">
        <v>201</v>
      </c>
      <c r="P641" s="20"/>
      <c r="Q641" s="20"/>
      <c r="R641" s="8"/>
      <c r="S641" s="8"/>
      <c r="T641" s="14">
        <v>9.9999999999999995E-8</v>
      </c>
      <c r="U641" s="14">
        <v>0.04</v>
      </c>
      <c r="V641" s="21">
        <v>1</v>
      </c>
      <c r="W641" s="16"/>
      <c r="X641" s="1">
        <v>79753</v>
      </c>
      <c r="Y641" s="7">
        <v>2023</v>
      </c>
      <c r="Z641" s="7" t="s">
        <v>25</v>
      </c>
      <c r="AA641" s="7">
        <v>2023</v>
      </c>
      <c r="AB641" s="16" t="s">
        <v>25</v>
      </c>
      <c r="AC641" s="15" t="s">
        <v>3297</v>
      </c>
      <c r="AD641" s="8">
        <f t="shared" si="165"/>
        <v>0</v>
      </c>
      <c r="AE641" s="8">
        <f t="shared" si="166"/>
        <v>0.14000000000000001</v>
      </c>
      <c r="AF641" s="8">
        <f t="shared" si="167"/>
        <v>0.14000000000000001</v>
      </c>
      <c r="AG641" s="8">
        <f t="shared" si="168"/>
        <v>3.9999899999999998E-2</v>
      </c>
      <c r="AH641" s="7">
        <f>IF($P641="X",SUMIFS('Inventory (old)'!$M:$M,'Inventory (old)'!$A:$A,"Channel",'Inventory (old)'!$B:$B,$A641,'Inventory (old)'!$E:$E,"&gt;="&amp;$F641,'Inventory (old)'!$E:$E,"&lt;"&amp;$G641),0)</f>
        <v>0</v>
      </c>
      <c r="AI641" s="12">
        <f>IF($P641="X",SUMIFS('Inventory (old)'!$M:$M,'Inventory (old)'!$A:$A,"Dotted Line",'Inventory (old)'!$B:$B,$A641,'Inventory (old)'!$E:$E,"&gt;="&amp;$F641,'Inventory (old)'!$E:$E,"&lt;"&amp;$G641),0)</f>
        <v>0</v>
      </c>
      <c r="AJ641" s="15"/>
      <c r="AK641" s="7">
        <f>IF($P641="X",0,SUMIFS('Inventory (old)'!$M:$M,'Inventory (old)'!$A:$A,"Channel",'Inventory (old)'!$B:$B,$A641,'Inventory (old)'!$E:$E,"&gt;="&amp;F641,'Inventory (old)'!$E:$E,"&lt;"&amp;$G641))</f>
        <v>625</v>
      </c>
      <c r="AL641" s="7">
        <f>IF($P641="X",0,SUMIFS('Inventory (old)'!$M:$M,'Inventory (old)'!$A:$A,"Dotted Line",'Inventory (old)'!$B:$B,$A641,'Inventory (old)'!$E:$E,"&gt;="&amp;$F641,'Inventory (old)'!$E:$E,"&lt;"&amp;$G641))</f>
        <v>0</v>
      </c>
      <c r="AM641" s="7">
        <f>SUMIFS('Inventory (old)'!$M:$M,'Inventory (old)'!$A:$A,"Stop Line",'Inventory (old)'!$B:$B,$A641,'Inventory (old)'!$E:$E,"&gt;="&amp;$F641,'Inventory (old)'!$E:$E,"&lt;"&amp;$G641)</f>
        <v>28</v>
      </c>
      <c r="AN641" s="7">
        <f>SUMIFS('Inventory (old)'!$M:$M,'Inventory (old)'!$A:$A,"Arrows and Onlys",'Inventory (old)'!$B:$B,$A641,'Inventory (old)'!$E:$E,"&gt;="&amp;$F641,'Inventory (old)'!$E:$E,"&lt;"&amp;$G641)</f>
        <v>0</v>
      </c>
      <c r="AO641" s="7">
        <f>SUMIFS('Inventory (old)'!$N:$N,'Inventory (old)'!$A:$A,"Arrows and Onlys",'Inventory (old)'!$B:$B,$A641,'Inventory (old)'!$E:$E,"&gt;="&amp;$F641,'Inventory (old)'!$E:$E,"&lt;"&amp;$G641)</f>
        <v>0</v>
      </c>
      <c r="AP641" s="7">
        <f>SUMIFS('Inventory (old)'!$O:$O,'Inventory (old)'!$A:$A,"Transverse",'Inventory (old)'!$B:$B,$A641,'Inventory (old)'!$E:$E,"&gt;="&amp;$F641,'Inventory (old)'!$E:$E,"&lt;"&amp;$G641)</f>
        <v>310</v>
      </c>
      <c r="AQ641" s="7">
        <f>SUMIFS('Inventory (old)'!$P:$P,'Inventory (old)'!$A:$A,"Transverse",'Inventory (old)'!$B:$B,$A641,'Inventory (old)'!$E:$E,"&gt;="&amp;$F641,'Inventory (old)'!$E:$E,"&lt;"&amp;$G641)</f>
        <v>0</v>
      </c>
      <c r="AR641" s="7">
        <f>SUMIFS('Inventory (old)'!$M:$M,'Inventory (old)'!$A:$A,"Crosswalk",'Inventory (old)'!$B:$B,$A641,'Inventory (old)'!$E:$E,"&gt;="&amp;$F641,'Inventory (old)'!$E:$E,"&lt;"&amp;$G641)</f>
        <v>0</v>
      </c>
      <c r="AS641" s="7">
        <f>SUMIFS('Inventory (old)'!$M:$M,'Inventory (old)'!$A:$A,"Yield Line",'Inventory (old)'!$B:$B,$A641,'Inventory (old)'!$E:$E,"&gt;="&amp;$F641,'Inventory (old)'!$E:$E,"&lt;"&amp;$G641)</f>
        <v>0</v>
      </c>
      <c r="AT641" s="7">
        <f>SUMIFS('Inventory (old)'!$M:$M,'Inventory (old)'!$A:$A,"Island",'Inventory (old)'!$B:$B,$A641,'Inventory (old)'!$E:$E,"&gt;="&amp;$F641,'Inventory (old)'!$E:$E,"&lt;"&amp;$G641)</f>
        <v>0</v>
      </c>
      <c r="AU641" s="7">
        <f>SUMIFS('Inventory (old)'!$M:$M,'Inventory (old)'!$A:$A,"Railroad",'Inventory (old)'!$B:$B,$A641,'Inventory (old)'!$E:$E,"&gt;="&amp;$F641,'Inventory (old)'!$E:$E,"&lt;"&amp;$G641)</f>
        <v>0</v>
      </c>
      <c r="AV641" s="7">
        <f>SUMIFS('Inventory (old)'!$M:$M,'Inventory (old)'!$A:$A,"School",'Inventory (old)'!$B:$B,$A641,'Inventory (old)'!$E:$E,"&gt;="&amp;$F641,'Inventory (old)'!$E:$E,"&lt;"&amp;$G641)</f>
        <v>0</v>
      </c>
      <c r="AW641" s="7">
        <f>SUMIFS('Inventory (old)'!$M:$M,'Inventory (old)'!$A:$A,"Air Speed",'Inventory (old)'!$B:$B,$A641,'Inventory (old)'!$E:$E,"&gt;="&amp;$F641,'Inventory (old)'!$E:$E,"&lt;"&amp;$G641)</f>
        <v>0</v>
      </c>
      <c r="AX641" s="7">
        <f>SUMIFS('Inventory (old)'!$M:$M,'Inventory (old)'!$A:$A,"Wrong Way",'Inventory (old)'!$B:$B,$A641,'Inventory (old)'!$E:$E,"&gt;="&amp;$F641,'Inventory (old)'!$E:$E,"&lt;"&amp;$G641)</f>
        <v>0</v>
      </c>
      <c r="AY641" s="7">
        <f>SUMIFS('Inventory (old)'!$M:$M,'Inventory (old)'!$A:$A,"Merge Arrow",'Inventory (old)'!$B:$B,$A641,'Inventory (old)'!$E:$E,"&gt;="&amp;$F641,'Inventory (old)'!$E:$E,"&lt;"&amp;$G641)</f>
        <v>0</v>
      </c>
      <c r="AZ641" s="7">
        <f>SUMIFS('Inventory (old)'!$M:$M,'Inventory (old)'!$A:$A,"Bike",'Inventory (old)'!$B:$B,$A641,'Inventory (old)'!$E:$E,"&gt;="&amp;$F641,'Inventory (old)'!$E:$E,"&lt;"&amp;$G641)</f>
        <v>0</v>
      </c>
      <c r="BA641" s="7">
        <f>SUMIFS('Inventory (old)'!$M:$M,'Inventory (old)'!$A:$A,"Parking",'Inventory (old)'!$B:$B,$A641,'Inventory (old)'!$E:$E,"&gt;="&amp;$F641,'Inventory (old)'!$E:$E,"&lt;"&amp;$G641)</f>
        <v>0</v>
      </c>
      <c r="BB641" s="1">
        <f>SUMIFS('Inventory (old)'!$S:$S,'Inventory (old)'!$A:$A,"Parking",'Inventory (old)'!$B:$B,$A641,'Inventory (old)'!$E:$E,"&gt;="&amp;$F641,'Inventory (old)'!$E:$E,"&lt;"&amp;$G641)</f>
        <v>0</v>
      </c>
      <c r="BC641" s="13"/>
    </row>
    <row r="642" spans="1:55" x14ac:dyDescent="0.25">
      <c r="A642" s="6" t="s">
        <v>802</v>
      </c>
      <c r="B642" s="7" t="s">
        <v>91</v>
      </c>
      <c r="C642" s="7" t="s">
        <v>2240</v>
      </c>
      <c r="D642" s="7">
        <v>271</v>
      </c>
      <c r="E642" s="7" t="s">
        <v>213</v>
      </c>
      <c r="F642" s="8">
        <v>3.29</v>
      </c>
      <c r="G642" s="8">
        <v>3.69</v>
      </c>
      <c r="H642" s="7" t="s">
        <v>112</v>
      </c>
      <c r="I642" s="7" t="s">
        <v>2198</v>
      </c>
      <c r="J642" s="14">
        <v>0.18</v>
      </c>
      <c r="K642" s="15" t="s">
        <v>2241</v>
      </c>
      <c r="L642" s="7" t="s">
        <v>2217</v>
      </c>
      <c r="M642" s="7" t="s">
        <v>2072</v>
      </c>
      <c r="N642" s="20">
        <v>1</v>
      </c>
      <c r="O642" s="20" t="s">
        <v>201</v>
      </c>
      <c r="P642" s="20"/>
      <c r="Q642" s="20"/>
      <c r="R642" s="8"/>
      <c r="S642" s="8"/>
      <c r="T642" s="14">
        <v>9.9999999999999995E-8</v>
      </c>
      <c r="U642" s="14">
        <v>0.04</v>
      </c>
      <c r="V642" s="21">
        <v>1</v>
      </c>
      <c r="W642" s="16"/>
      <c r="X642" s="1">
        <v>79753</v>
      </c>
      <c r="Y642" s="7">
        <v>2023</v>
      </c>
      <c r="Z642" s="7" t="s">
        <v>25</v>
      </c>
      <c r="AA642" s="7">
        <v>2023</v>
      </c>
      <c r="AB642" s="16" t="s">
        <v>25</v>
      </c>
      <c r="AC642" s="15" t="s">
        <v>3297</v>
      </c>
      <c r="AD642" s="8">
        <f t="shared" si="165"/>
        <v>0</v>
      </c>
      <c r="AE642" s="8">
        <f t="shared" si="166"/>
        <v>0.18</v>
      </c>
      <c r="AF642" s="8">
        <f t="shared" si="167"/>
        <v>0.18</v>
      </c>
      <c r="AG642" s="8">
        <f t="shared" si="168"/>
        <v>3.9999899999999998E-2</v>
      </c>
      <c r="AH642" s="7">
        <f>IF($P642="X",SUMIFS('Inventory (old)'!$M:$M,'Inventory (old)'!$A:$A,"Channel",'Inventory (old)'!$B:$B,$A642,'Inventory (old)'!$E:$E,"&gt;="&amp;$F642,'Inventory (old)'!$E:$E,"&lt;"&amp;$G642),0)</f>
        <v>0</v>
      </c>
      <c r="AI642" s="12">
        <f>IF($P642="X",SUMIFS('Inventory (old)'!$M:$M,'Inventory (old)'!$A:$A,"Dotted Line",'Inventory (old)'!$B:$B,$A642,'Inventory (old)'!$E:$E,"&gt;="&amp;$F642,'Inventory (old)'!$E:$E,"&lt;"&amp;$G642),0)</f>
        <v>0</v>
      </c>
      <c r="AJ642" s="15"/>
      <c r="AK642" s="7">
        <f>IF($P642="X",0,SUMIFS('Inventory (old)'!$M:$M,'Inventory (old)'!$A:$A,"Channel",'Inventory (old)'!$B:$B,$A642,'Inventory (old)'!$E:$E,"&gt;="&amp;F642,'Inventory (old)'!$E:$E,"&lt;"&amp;$G642))</f>
        <v>122</v>
      </c>
      <c r="AL642" s="7">
        <f>IF($P642="X",0,SUMIFS('Inventory (old)'!$M:$M,'Inventory (old)'!$A:$A,"Dotted Line",'Inventory (old)'!$B:$B,$A642,'Inventory (old)'!$E:$E,"&gt;="&amp;$F642,'Inventory (old)'!$E:$E,"&lt;"&amp;$G642))</f>
        <v>0</v>
      </c>
      <c r="AM642" s="7">
        <f>SUMIFS('Inventory (old)'!$M:$M,'Inventory (old)'!$A:$A,"Stop Line",'Inventory (old)'!$B:$B,$A642,'Inventory (old)'!$E:$E,"&gt;="&amp;$F642,'Inventory (old)'!$E:$E,"&lt;"&amp;$G642)</f>
        <v>0</v>
      </c>
      <c r="AN642" s="7">
        <f>SUMIFS('Inventory (old)'!$M:$M,'Inventory (old)'!$A:$A,"Arrows and Onlys",'Inventory (old)'!$B:$B,$A642,'Inventory (old)'!$E:$E,"&gt;="&amp;$F642,'Inventory (old)'!$E:$E,"&lt;"&amp;$G642)</f>
        <v>0</v>
      </c>
      <c r="AO642" s="7">
        <f>SUMIFS('Inventory (old)'!$N:$N,'Inventory (old)'!$A:$A,"Arrows and Onlys",'Inventory (old)'!$B:$B,$A642,'Inventory (old)'!$E:$E,"&gt;="&amp;$F642,'Inventory (old)'!$E:$E,"&lt;"&amp;$G642)</f>
        <v>0</v>
      </c>
      <c r="AP642" s="7">
        <f>SUMIFS('Inventory (old)'!$O:$O,'Inventory (old)'!$A:$A,"Transverse",'Inventory (old)'!$B:$B,$A642,'Inventory (old)'!$E:$E,"&gt;="&amp;$F642,'Inventory (old)'!$E:$E,"&lt;"&amp;$G642)</f>
        <v>0</v>
      </c>
      <c r="AQ642" s="7">
        <f>SUMIFS('Inventory (old)'!$P:$P,'Inventory (old)'!$A:$A,"Transverse",'Inventory (old)'!$B:$B,$A642,'Inventory (old)'!$E:$E,"&gt;="&amp;$F642,'Inventory (old)'!$E:$E,"&lt;"&amp;$G642)</f>
        <v>0</v>
      </c>
      <c r="AR642" s="7">
        <f>SUMIFS('Inventory (old)'!$M:$M,'Inventory (old)'!$A:$A,"Crosswalk",'Inventory (old)'!$B:$B,$A642,'Inventory (old)'!$E:$E,"&gt;="&amp;$F642,'Inventory (old)'!$E:$E,"&lt;"&amp;$G642)</f>
        <v>0</v>
      </c>
      <c r="AS642" s="7">
        <f>SUMIFS('Inventory (old)'!$M:$M,'Inventory (old)'!$A:$A,"Yield Line",'Inventory (old)'!$B:$B,$A642,'Inventory (old)'!$E:$E,"&gt;="&amp;$F642,'Inventory (old)'!$E:$E,"&lt;"&amp;$G642)</f>
        <v>0</v>
      </c>
      <c r="AT642" s="7">
        <f>SUMIFS('Inventory (old)'!$M:$M,'Inventory (old)'!$A:$A,"Island",'Inventory (old)'!$B:$B,$A642,'Inventory (old)'!$E:$E,"&gt;="&amp;$F642,'Inventory (old)'!$E:$E,"&lt;"&amp;$G642)</f>
        <v>0</v>
      </c>
      <c r="AU642" s="7">
        <f>SUMIFS('Inventory (old)'!$M:$M,'Inventory (old)'!$A:$A,"Railroad",'Inventory (old)'!$B:$B,$A642,'Inventory (old)'!$E:$E,"&gt;="&amp;$F642,'Inventory (old)'!$E:$E,"&lt;"&amp;$G642)</f>
        <v>0</v>
      </c>
      <c r="AV642" s="7">
        <f>SUMIFS('Inventory (old)'!$M:$M,'Inventory (old)'!$A:$A,"School",'Inventory (old)'!$B:$B,$A642,'Inventory (old)'!$E:$E,"&gt;="&amp;$F642,'Inventory (old)'!$E:$E,"&lt;"&amp;$G642)</f>
        <v>0</v>
      </c>
      <c r="AW642" s="7">
        <f>SUMIFS('Inventory (old)'!$M:$M,'Inventory (old)'!$A:$A,"Air Speed",'Inventory (old)'!$B:$B,$A642,'Inventory (old)'!$E:$E,"&gt;="&amp;$F642,'Inventory (old)'!$E:$E,"&lt;"&amp;$G642)</f>
        <v>0</v>
      </c>
      <c r="AX642" s="7">
        <f>SUMIFS('Inventory (old)'!$M:$M,'Inventory (old)'!$A:$A,"Wrong Way",'Inventory (old)'!$B:$B,$A642,'Inventory (old)'!$E:$E,"&gt;="&amp;$F642,'Inventory (old)'!$E:$E,"&lt;"&amp;$G642)</f>
        <v>0</v>
      </c>
      <c r="AY642" s="7">
        <f>SUMIFS('Inventory (old)'!$M:$M,'Inventory (old)'!$A:$A,"Merge Arrow",'Inventory (old)'!$B:$B,$A642,'Inventory (old)'!$E:$E,"&gt;="&amp;$F642,'Inventory (old)'!$E:$E,"&lt;"&amp;$G642)</f>
        <v>0</v>
      </c>
      <c r="AZ642" s="7">
        <f>SUMIFS('Inventory (old)'!$M:$M,'Inventory (old)'!$A:$A,"Bike",'Inventory (old)'!$B:$B,$A642,'Inventory (old)'!$E:$E,"&gt;="&amp;$F642,'Inventory (old)'!$E:$E,"&lt;"&amp;$G642)</f>
        <v>0</v>
      </c>
      <c r="BA642" s="7">
        <f>SUMIFS('Inventory (old)'!$M:$M,'Inventory (old)'!$A:$A,"Parking",'Inventory (old)'!$B:$B,$A642,'Inventory (old)'!$E:$E,"&gt;="&amp;$F642,'Inventory (old)'!$E:$E,"&lt;"&amp;$G642)</f>
        <v>0</v>
      </c>
      <c r="BB642" s="1">
        <f>SUMIFS('Inventory (old)'!$S:$S,'Inventory (old)'!$A:$A,"Parking",'Inventory (old)'!$B:$B,$A642,'Inventory (old)'!$E:$E,"&gt;="&amp;$F642,'Inventory (old)'!$E:$E,"&lt;"&amp;$G642)</f>
        <v>0</v>
      </c>
      <c r="BC642" s="13"/>
    </row>
    <row r="643" spans="1:55" x14ac:dyDescent="0.25">
      <c r="A643" s="6" t="s">
        <v>2768</v>
      </c>
      <c r="B643" s="7" t="s">
        <v>91</v>
      </c>
      <c r="C643" s="7" t="s">
        <v>2051</v>
      </c>
      <c r="D643" s="7">
        <v>301</v>
      </c>
      <c r="E643" s="7" t="s">
        <v>2176</v>
      </c>
      <c r="F643" s="8">
        <v>9.9999999999999995E-7</v>
      </c>
      <c r="G643" s="8">
        <v>6.91</v>
      </c>
      <c r="H643" s="7" t="s">
        <v>2182</v>
      </c>
      <c r="I643" s="7" t="s">
        <v>3234</v>
      </c>
      <c r="J643" s="14">
        <f t="shared" ref="J643:J666" si="186">G643-F643</f>
        <v>6.909999</v>
      </c>
      <c r="K643" s="15" t="s">
        <v>2062</v>
      </c>
      <c r="L643" s="7"/>
      <c r="M643" s="7" t="s">
        <v>2072</v>
      </c>
      <c r="N643" s="20">
        <v>2</v>
      </c>
      <c r="O643" s="20"/>
      <c r="P643" s="20"/>
      <c r="Q643" s="20" t="s">
        <v>201</v>
      </c>
      <c r="R643" s="8"/>
      <c r="S643" s="8"/>
      <c r="T643" s="14"/>
      <c r="U643" s="14"/>
      <c r="V643" s="21"/>
      <c r="W643" s="16"/>
      <c r="Y643" s="7"/>
      <c r="Z643" s="7"/>
      <c r="AA643" s="7"/>
      <c r="AB643" s="16"/>
      <c r="AC643" s="15">
        <v>2020</v>
      </c>
      <c r="AD643" s="8">
        <f t="shared" si="165"/>
        <v>6.909999</v>
      </c>
      <c r="AE643" s="8">
        <f t="shared" si="166"/>
        <v>13.819998</v>
      </c>
      <c r="AF643" s="8">
        <f t="shared" si="167"/>
        <v>0</v>
      </c>
      <c r="AG643" s="8">
        <f t="shared" si="168"/>
        <v>0</v>
      </c>
      <c r="AH643" s="7">
        <f>IF($P643="X",SUMIFS('Inventory (old)'!$M:$M,'Inventory (old)'!$A:$A,"Channel",'Inventory (old)'!$B:$B,$A643,'Inventory (old)'!$E:$E,"&gt;="&amp;$F643,'Inventory (old)'!$E:$E,"&lt;"&amp;$G643),0)</f>
        <v>0</v>
      </c>
      <c r="AI643" s="12">
        <f>IF($P643="X",SUMIFS('Inventory (old)'!$M:$M,'Inventory (old)'!$A:$A,"Dotted Line",'Inventory (old)'!$B:$B,$A643,'Inventory (old)'!$E:$E,"&gt;="&amp;$F643,'Inventory (old)'!$E:$E,"&lt;"&amp;$G643),0)</f>
        <v>0</v>
      </c>
      <c r="AJ643" s="15" t="str">
        <f>IF(AND(E643="BOTH",SUM(AK643:BB643)=0),"X","")</f>
        <v>X</v>
      </c>
      <c r="AK643" s="7">
        <f>IF($P643="X",0,SUMIFS('Inventory (old)'!$M:$M,'Inventory (old)'!$A:$A,"Channel",'Inventory (old)'!$B:$B,$A643,'Inventory (old)'!$E:$E,"&gt;="&amp;F643,'Inventory (old)'!$E:$E,"&lt;"&amp;$G643))</f>
        <v>0</v>
      </c>
      <c r="AL643" s="7">
        <f>IF($P643="X",0,SUMIFS('Inventory (old)'!$M:$M,'Inventory (old)'!$A:$A,"Dotted Line",'Inventory (old)'!$B:$B,$A643,'Inventory (old)'!$E:$E,"&gt;="&amp;$F643,'Inventory (old)'!$E:$E,"&lt;"&amp;$G643))</f>
        <v>0</v>
      </c>
      <c r="AM643" s="7">
        <f>SUMIFS('Inventory (old)'!$M:$M,'Inventory (old)'!$A:$A,"Stop Line",'Inventory (old)'!$B:$B,$A643,'Inventory (old)'!$E:$E,"&gt;="&amp;$F643,'Inventory (old)'!$E:$E,"&lt;"&amp;$G643)</f>
        <v>0</v>
      </c>
      <c r="AN643" s="7">
        <f>SUMIFS('Inventory (old)'!$M:$M,'Inventory (old)'!$A:$A,"Arrows and Onlys",'Inventory (old)'!$B:$B,$A643,'Inventory (old)'!$E:$E,"&gt;="&amp;$F643,'Inventory (old)'!$E:$E,"&lt;"&amp;$G643)</f>
        <v>0</v>
      </c>
      <c r="AO643" s="7">
        <f>SUMIFS('Inventory (old)'!$N:$N,'Inventory (old)'!$A:$A,"Arrows and Onlys",'Inventory (old)'!$B:$B,$A643,'Inventory (old)'!$E:$E,"&gt;="&amp;$F643,'Inventory (old)'!$E:$E,"&lt;"&amp;$G643)</f>
        <v>0</v>
      </c>
      <c r="AP643" s="7">
        <f>SUMIFS('Inventory (old)'!$O:$O,'Inventory (old)'!$A:$A,"Transverse",'Inventory (old)'!$B:$B,$A643,'Inventory (old)'!$E:$E,"&gt;="&amp;$F643,'Inventory (old)'!$E:$E,"&lt;"&amp;$G643)</f>
        <v>0</v>
      </c>
      <c r="AQ643" s="7">
        <f>SUMIFS('Inventory (old)'!$P:$P,'Inventory (old)'!$A:$A,"Transverse",'Inventory (old)'!$B:$B,$A643,'Inventory (old)'!$E:$E,"&gt;="&amp;$F643,'Inventory (old)'!$E:$E,"&lt;"&amp;$G643)</f>
        <v>0</v>
      </c>
      <c r="AR643" s="7">
        <f>SUMIFS('Inventory (old)'!$M:$M,'Inventory (old)'!$A:$A,"Crosswalk",'Inventory (old)'!$B:$B,$A643,'Inventory (old)'!$E:$E,"&gt;="&amp;$F643,'Inventory (old)'!$E:$E,"&lt;"&amp;$G643)</f>
        <v>0</v>
      </c>
      <c r="AS643" s="7">
        <f>SUMIFS('Inventory (old)'!$M:$M,'Inventory (old)'!$A:$A,"Yield Line",'Inventory (old)'!$B:$B,$A643,'Inventory (old)'!$E:$E,"&gt;="&amp;$F643,'Inventory (old)'!$E:$E,"&lt;"&amp;$G643)</f>
        <v>0</v>
      </c>
      <c r="AT643" s="7">
        <f>SUMIFS('Inventory (old)'!$M:$M,'Inventory (old)'!$A:$A,"Island",'Inventory (old)'!$B:$B,$A643,'Inventory (old)'!$E:$E,"&gt;="&amp;$F643,'Inventory (old)'!$E:$E,"&lt;"&amp;$G643)</f>
        <v>0</v>
      </c>
      <c r="AU643" s="7">
        <f>SUMIFS('Inventory (old)'!$M:$M,'Inventory (old)'!$A:$A,"Railroad",'Inventory (old)'!$B:$B,$A643,'Inventory (old)'!$E:$E,"&gt;="&amp;$F643,'Inventory (old)'!$E:$E,"&lt;"&amp;$G643)</f>
        <v>0</v>
      </c>
      <c r="AV643" s="7">
        <f>SUMIFS('Inventory (old)'!$M:$M,'Inventory (old)'!$A:$A,"School",'Inventory (old)'!$B:$B,$A643,'Inventory (old)'!$E:$E,"&gt;="&amp;$F643,'Inventory (old)'!$E:$E,"&lt;"&amp;$G643)</f>
        <v>0</v>
      </c>
      <c r="AW643" s="7">
        <f>SUMIFS('Inventory (old)'!$M:$M,'Inventory (old)'!$A:$A,"Air Speed",'Inventory (old)'!$B:$B,$A643,'Inventory (old)'!$E:$E,"&gt;="&amp;$F643,'Inventory (old)'!$E:$E,"&lt;"&amp;$G643)</f>
        <v>0</v>
      </c>
      <c r="AX643" s="7">
        <f>SUMIFS('Inventory (old)'!$M:$M,'Inventory (old)'!$A:$A,"Wrong Way",'Inventory (old)'!$B:$B,$A643,'Inventory (old)'!$E:$E,"&gt;="&amp;$F643,'Inventory (old)'!$E:$E,"&lt;"&amp;$G643)</f>
        <v>0</v>
      </c>
      <c r="AY643" s="7">
        <f>SUMIFS('Inventory (old)'!$M:$M,'Inventory (old)'!$A:$A,"Merge Arrow",'Inventory (old)'!$B:$B,$A643,'Inventory (old)'!$E:$E,"&gt;="&amp;$F643,'Inventory (old)'!$E:$E,"&lt;"&amp;$G643)</f>
        <v>0</v>
      </c>
      <c r="AZ643" s="7">
        <f>SUMIFS('Inventory (old)'!$M:$M,'Inventory (old)'!$A:$A,"Bike",'Inventory (old)'!$B:$B,$A643,'Inventory (old)'!$E:$E,"&gt;="&amp;$F643,'Inventory (old)'!$E:$E,"&lt;"&amp;$G643)</f>
        <v>0</v>
      </c>
      <c r="BA643" s="7">
        <f>SUMIFS('Inventory (old)'!$M:$M,'Inventory (old)'!$A:$A,"Parking",'Inventory (old)'!$B:$B,$A643,'Inventory (old)'!$E:$E,"&gt;="&amp;$F643,'Inventory (old)'!$E:$E,"&lt;"&amp;$G643)</f>
        <v>0</v>
      </c>
      <c r="BB643" s="1">
        <f>SUMIFS('Inventory (old)'!$S:$S,'Inventory (old)'!$A:$A,"Parking",'Inventory (old)'!$B:$B,$A643,'Inventory (old)'!$E:$E,"&gt;="&amp;$F643,'Inventory (old)'!$E:$E,"&lt;"&amp;$G643)</f>
        <v>0</v>
      </c>
      <c r="BC643" s="13"/>
    </row>
    <row r="644" spans="1:55" x14ac:dyDescent="0.25">
      <c r="A644" s="6" t="s">
        <v>2768</v>
      </c>
      <c r="B644" s="7" t="s">
        <v>91</v>
      </c>
      <c r="C644" s="7" t="s">
        <v>2051</v>
      </c>
      <c r="D644" s="7">
        <v>301</v>
      </c>
      <c r="E644" s="7" t="s">
        <v>2176</v>
      </c>
      <c r="F644" s="8">
        <f>G643</f>
        <v>6.91</v>
      </c>
      <c r="G644" s="8">
        <v>8.3000000000000007</v>
      </c>
      <c r="H644" s="7" t="s">
        <v>3234</v>
      </c>
      <c r="I644" s="7" t="s">
        <v>3234</v>
      </c>
      <c r="J644" s="14">
        <f t="shared" si="186"/>
        <v>1.3900000000000006</v>
      </c>
      <c r="K644" s="15" t="s">
        <v>2062</v>
      </c>
      <c r="L644" s="7"/>
      <c r="M644" s="7" t="s">
        <v>2072</v>
      </c>
      <c r="N644" s="20">
        <v>2</v>
      </c>
      <c r="O644" s="20"/>
      <c r="P644" s="20"/>
      <c r="Q644" s="20" t="s">
        <v>201</v>
      </c>
      <c r="R644" s="8">
        <v>7.24</v>
      </c>
      <c r="S644" s="8">
        <v>8.15</v>
      </c>
      <c r="T644" s="14"/>
      <c r="U644" s="14"/>
      <c r="V644" s="21"/>
      <c r="W644" s="16" t="s">
        <v>2769</v>
      </c>
      <c r="Y644" s="7"/>
      <c r="Z644" s="7"/>
      <c r="AA644" s="7"/>
      <c r="AB644" s="16"/>
      <c r="AC644" s="15">
        <v>2020</v>
      </c>
      <c r="AD644" s="8">
        <f t="shared" si="165"/>
        <v>1.3900000000000006</v>
      </c>
      <c r="AE644" s="8">
        <f t="shared" si="166"/>
        <v>0.96000000000000085</v>
      </c>
      <c r="AF644" s="8">
        <f t="shared" si="167"/>
        <v>0</v>
      </c>
      <c r="AG644" s="8">
        <f t="shared" si="168"/>
        <v>0</v>
      </c>
      <c r="AH644" s="7">
        <f>IF($P644="X",SUMIFS('Inventory (old)'!$M:$M,'Inventory (old)'!$A:$A,"Channel",'Inventory (old)'!$B:$B,$A644,'Inventory (old)'!$E:$E,"&gt;="&amp;$F644,'Inventory (old)'!$E:$E,"&lt;"&amp;$G644),0)</f>
        <v>0</v>
      </c>
      <c r="AI644" s="12">
        <f>IF($P644="X",SUMIFS('Inventory (old)'!$M:$M,'Inventory (old)'!$A:$A,"Dotted Line",'Inventory (old)'!$B:$B,$A644,'Inventory (old)'!$E:$E,"&gt;="&amp;$F644,'Inventory (old)'!$E:$E,"&lt;"&amp;$G644),0)</f>
        <v>0</v>
      </c>
      <c r="AJ644" s="15" t="str">
        <f>IF(AND(E644="BOTH",SUM(AK644:BB644)=0),"X","")</f>
        <v>X</v>
      </c>
      <c r="AK644" s="7">
        <f>IF($P644="X",0,SUMIFS('Inventory (old)'!$M:$M,'Inventory (old)'!$A:$A,"Channel",'Inventory (old)'!$B:$B,$A644,'Inventory (old)'!$E:$E,"&gt;="&amp;F644,'Inventory (old)'!$E:$E,"&lt;"&amp;$G644))</f>
        <v>0</v>
      </c>
      <c r="AL644" s="7">
        <f>IF($P644="X",0,SUMIFS('Inventory (old)'!$M:$M,'Inventory (old)'!$A:$A,"Dotted Line",'Inventory (old)'!$B:$B,$A644,'Inventory (old)'!$E:$E,"&gt;="&amp;$F644,'Inventory (old)'!$E:$E,"&lt;"&amp;$G644))</f>
        <v>0</v>
      </c>
      <c r="AM644" s="7">
        <f>SUMIFS('Inventory (old)'!$M:$M,'Inventory (old)'!$A:$A,"Stop Line",'Inventory (old)'!$B:$B,$A644,'Inventory (old)'!$E:$E,"&gt;="&amp;$F644,'Inventory (old)'!$E:$E,"&lt;"&amp;$G644)</f>
        <v>0</v>
      </c>
      <c r="AN644" s="7">
        <f>SUMIFS('Inventory (old)'!$M:$M,'Inventory (old)'!$A:$A,"Arrows and Onlys",'Inventory (old)'!$B:$B,$A644,'Inventory (old)'!$E:$E,"&gt;="&amp;$F644,'Inventory (old)'!$E:$E,"&lt;"&amp;$G644)</f>
        <v>0</v>
      </c>
      <c r="AO644" s="7">
        <f>SUMIFS('Inventory (old)'!$N:$N,'Inventory (old)'!$A:$A,"Arrows and Onlys",'Inventory (old)'!$B:$B,$A644,'Inventory (old)'!$E:$E,"&gt;="&amp;$F644,'Inventory (old)'!$E:$E,"&lt;"&amp;$G644)</f>
        <v>0</v>
      </c>
      <c r="AP644" s="7">
        <f>SUMIFS('Inventory (old)'!$O:$O,'Inventory (old)'!$A:$A,"Transverse",'Inventory (old)'!$B:$B,$A644,'Inventory (old)'!$E:$E,"&gt;="&amp;$F644,'Inventory (old)'!$E:$E,"&lt;"&amp;$G644)</f>
        <v>0</v>
      </c>
      <c r="AQ644" s="7">
        <f>SUMIFS('Inventory (old)'!$P:$P,'Inventory (old)'!$A:$A,"Transverse",'Inventory (old)'!$B:$B,$A644,'Inventory (old)'!$E:$E,"&gt;="&amp;$F644,'Inventory (old)'!$E:$E,"&lt;"&amp;$G644)</f>
        <v>0</v>
      </c>
      <c r="AR644" s="7">
        <f>SUMIFS('Inventory (old)'!$M:$M,'Inventory (old)'!$A:$A,"Crosswalk",'Inventory (old)'!$B:$B,$A644,'Inventory (old)'!$E:$E,"&gt;="&amp;$F644,'Inventory (old)'!$E:$E,"&lt;"&amp;$G644)</f>
        <v>0</v>
      </c>
      <c r="AS644" s="7">
        <f>SUMIFS('Inventory (old)'!$M:$M,'Inventory (old)'!$A:$A,"Yield Line",'Inventory (old)'!$B:$B,$A644,'Inventory (old)'!$E:$E,"&gt;="&amp;$F644,'Inventory (old)'!$E:$E,"&lt;"&amp;$G644)</f>
        <v>0</v>
      </c>
      <c r="AT644" s="7">
        <f>SUMIFS('Inventory (old)'!$M:$M,'Inventory (old)'!$A:$A,"Island",'Inventory (old)'!$B:$B,$A644,'Inventory (old)'!$E:$E,"&gt;="&amp;$F644,'Inventory (old)'!$E:$E,"&lt;"&amp;$G644)</f>
        <v>0</v>
      </c>
      <c r="AU644" s="7">
        <f>SUMIFS('Inventory (old)'!$M:$M,'Inventory (old)'!$A:$A,"Railroad",'Inventory (old)'!$B:$B,$A644,'Inventory (old)'!$E:$E,"&gt;="&amp;$F644,'Inventory (old)'!$E:$E,"&lt;"&amp;$G644)</f>
        <v>0</v>
      </c>
      <c r="AV644" s="7">
        <f>SUMIFS('Inventory (old)'!$M:$M,'Inventory (old)'!$A:$A,"School",'Inventory (old)'!$B:$B,$A644,'Inventory (old)'!$E:$E,"&gt;="&amp;$F644,'Inventory (old)'!$E:$E,"&lt;"&amp;$G644)</f>
        <v>0</v>
      </c>
      <c r="AW644" s="7">
        <f>SUMIFS('Inventory (old)'!$M:$M,'Inventory (old)'!$A:$A,"Air Speed",'Inventory (old)'!$B:$B,$A644,'Inventory (old)'!$E:$E,"&gt;="&amp;$F644,'Inventory (old)'!$E:$E,"&lt;"&amp;$G644)</f>
        <v>0</v>
      </c>
      <c r="AX644" s="7">
        <f>SUMIFS('Inventory (old)'!$M:$M,'Inventory (old)'!$A:$A,"Wrong Way",'Inventory (old)'!$B:$B,$A644,'Inventory (old)'!$E:$E,"&gt;="&amp;$F644,'Inventory (old)'!$E:$E,"&lt;"&amp;$G644)</f>
        <v>0</v>
      </c>
      <c r="AY644" s="7">
        <f>SUMIFS('Inventory (old)'!$M:$M,'Inventory (old)'!$A:$A,"Merge Arrow",'Inventory (old)'!$B:$B,$A644,'Inventory (old)'!$E:$E,"&gt;="&amp;$F644,'Inventory (old)'!$E:$E,"&lt;"&amp;$G644)</f>
        <v>0</v>
      </c>
      <c r="AZ644" s="7">
        <f>SUMIFS('Inventory (old)'!$M:$M,'Inventory (old)'!$A:$A,"Bike",'Inventory (old)'!$B:$B,$A644,'Inventory (old)'!$E:$E,"&gt;="&amp;$F644,'Inventory (old)'!$E:$E,"&lt;"&amp;$G644)</f>
        <v>0</v>
      </c>
      <c r="BA644" s="7">
        <f>SUMIFS('Inventory (old)'!$M:$M,'Inventory (old)'!$A:$A,"Parking",'Inventory (old)'!$B:$B,$A644,'Inventory (old)'!$E:$E,"&gt;="&amp;$F644,'Inventory (old)'!$E:$E,"&lt;"&amp;$G644)</f>
        <v>0</v>
      </c>
      <c r="BB644" s="1">
        <f>SUMIFS('Inventory (old)'!$S:$S,'Inventory (old)'!$A:$A,"Parking",'Inventory (old)'!$B:$B,$A644,'Inventory (old)'!$E:$E,"&gt;="&amp;$F644,'Inventory (old)'!$E:$E,"&lt;"&amp;$G644)</f>
        <v>0</v>
      </c>
      <c r="BC644" s="13"/>
    </row>
    <row r="645" spans="1:55" x14ac:dyDescent="0.25">
      <c r="A645" s="6" t="s">
        <v>2768</v>
      </c>
      <c r="B645" s="7" t="s">
        <v>91</v>
      </c>
      <c r="C645" s="7" t="s">
        <v>2051</v>
      </c>
      <c r="D645" s="7">
        <v>301</v>
      </c>
      <c r="E645" s="7" t="s">
        <v>2176</v>
      </c>
      <c r="F645" s="8">
        <f>G644</f>
        <v>8.3000000000000007</v>
      </c>
      <c r="G645" s="8">
        <v>10.17</v>
      </c>
      <c r="H645" s="7" t="s">
        <v>3234</v>
      </c>
      <c r="I645" s="7" t="s">
        <v>2230</v>
      </c>
      <c r="J645" s="14">
        <f t="shared" si="186"/>
        <v>1.8699999999999992</v>
      </c>
      <c r="K645" s="15" t="s">
        <v>2062</v>
      </c>
      <c r="L645" s="7"/>
      <c r="M645" s="7" t="s">
        <v>2072</v>
      </c>
      <c r="N645" s="20">
        <v>2</v>
      </c>
      <c r="O645" s="20"/>
      <c r="P645" s="20"/>
      <c r="Q645" s="20" t="s">
        <v>201</v>
      </c>
      <c r="R645" s="8"/>
      <c r="S645" s="8"/>
      <c r="T645" s="14"/>
      <c r="U645" s="14"/>
      <c r="V645" s="21"/>
      <c r="W645" s="16"/>
      <c r="Y645" s="7"/>
      <c r="Z645" s="7"/>
      <c r="AA645" s="7"/>
      <c r="AB645" s="16"/>
      <c r="AC645" s="15">
        <v>2020</v>
      </c>
      <c r="AD645" s="8">
        <f t="shared" si="165"/>
        <v>1.8699999999999992</v>
      </c>
      <c r="AE645" s="8">
        <f t="shared" si="166"/>
        <v>3.7399999999999984</v>
      </c>
      <c r="AF645" s="8">
        <f t="shared" si="167"/>
        <v>0</v>
      </c>
      <c r="AG645" s="8">
        <f t="shared" si="168"/>
        <v>0</v>
      </c>
      <c r="AH645" s="7">
        <f>IF($P645="X",SUMIFS('Inventory (old)'!$M:$M,'Inventory (old)'!$A:$A,"Channel",'Inventory (old)'!$B:$B,$A645,'Inventory (old)'!$E:$E,"&gt;="&amp;$F645,'Inventory (old)'!$E:$E,"&lt;"&amp;$G645),0)</f>
        <v>0</v>
      </c>
      <c r="AI645" s="12">
        <f>IF($P645="X",SUMIFS('Inventory (old)'!$M:$M,'Inventory (old)'!$A:$A,"Dotted Line",'Inventory (old)'!$B:$B,$A645,'Inventory (old)'!$E:$E,"&gt;="&amp;$F645,'Inventory (old)'!$E:$E,"&lt;"&amp;$G645),0)</f>
        <v>0</v>
      </c>
      <c r="AJ645" s="15" t="str">
        <f>IF(AND(E645="BOTH",SUM(AK645:BB645)=0),"X","")</f>
        <v>X</v>
      </c>
      <c r="AK645" s="7">
        <f>IF($P645="X",0,SUMIFS('Inventory (old)'!$M:$M,'Inventory (old)'!$A:$A,"Channel",'Inventory (old)'!$B:$B,$A645,'Inventory (old)'!$E:$E,"&gt;="&amp;F645,'Inventory (old)'!$E:$E,"&lt;"&amp;$G645))</f>
        <v>0</v>
      </c>
      <c r="AL645" s="7">
        <f>IF($P645="X",0,SUMIFS('Inventory (old)'!$M:$M,'Inventory (old)'!$A:$A,"Dotted Line",'Inventory (old)'!$B:$B,$A645,'Inventory (old)'!$E:$E,"&gt;="&amp;$F645,'Inventory (old)'!$E:$E,"&lt;"&amp;$G645))</f>
        <v>0</v>
      </c>
      <c r="AM645" s="7">
        <f>SUMIFS('Inventory (old)'!$M:$M,'Inventory (old)'!$A:$A,"Stop Line",'Inventory (old)'!$B:$B,$A645,'Inventory (old)'!$E:$E,"&gt;="&amp;$F645,'Inventory (old)'!$E:$E,"&lt;"&amp;$G645)</f>
        <v>0</v>
      </c>
      <c r="AN645" s="7">
        <f>SUMIFS('Inventory (old)'!$M:$M,'Inventory (old)'!$A:$A,"Arrows and Onlys",'Inventory (old)'!$B:$B,$A645,'Inventory (old)'!$E:$E,"&gt;="&amp;$F645,'Inventory (old)'!$E:$E,"&lt;"&amp;$G645)</f>
        <v>0</v>
      </c>
      <c r="AO645" s="7">
        <f>SUMIFS('Inventory (old)'!$N:$N,'Inventory (old)'!$A:$A,"Arrows and Onlys",'Inventory (old)'!$B:$B,$A645,'Inventory (old)'!$E:$E,"&gt;="&amp;$F645,'Inventory (old)'!$E:$E,"&lt;"&amp;$G645)</f>
        <v>0</v>
      </c>
      <c r="AP645" s="7">
        <f>SUMIFS('Inventory (old)'!$O:$O,'Inventory (old)'!$A:$A,"Transverse",'Inventory (old)'!$B:$B,$A645,'Inventory (old)'!$E:$E,"&gt;="&amp;$F645,'Inventory (old)'!$E:$E,"&lt;"&amp;$G645)</f>
        <v>0</v>
      </c>
      <c r="AQ645" s="7">
        <f>SUMIFS('Inventory (old)'!$P:$P,'Inventory (old)'!$A:$A,"Transverse",'Inventory (old)'!$B:$B,$A645,'Inventory (old)'!$E:$E,"&gt;="&amp;$F645,'Inventory (old)'!$E:$E,"&lt;"&amp;$G645)</f>
        <v>0</v>
      </c>
      <c r="AR645" s="7">
        <f>SUMIFS('Inventory (old)'!$M:$M,'Inventory (old)'!$A:$A,"Crosswalk",'Inventory (old)'!$B:$B,$A645,'Inventory (old)'!$E:$E,"&gt;="&amp;$F645,'Inventory (old)'!$E:$E,"&lt;"&amp;$G645)</f>
        <v>0</v>
      </c>
      <c r="AS645" s="7">
        <f>SUMIFS('Inventory (old)'!$M:$M,'Inventory (old)'!$A:$A,"Yield Line",'Inventory (old)'!$B:$B,$A645,'Inventory (old)'!$E:$E,"&gt;="&amp;$F645,'Inventory (old)'!$E:$E,"&lt;"&amp;$G645)</f>
        <v>0</v>
      </c>
      <c r="AT645" s="7">
        <f>SUMIFS('Inventory (old)'!$M:$M,'Inventory (old)'!$A:$A,"Island",'Inventory (old)'!$B:$B,$A645,'Inventory (old)'!$E:$E,"&gt;="&amp;$F645,'Inventory (old)'!$E:$E,"&lt;"&amp;$G645)</f>
        <v>0</v>
      </c>
      <c r="AU645" s="7">
        <f>SUMIFS('Inventory (old)'!$M:$M,'Inventory (old)'!$A:$A,"Railroad",'Inventory (old)'!$B:$B,$A645,'Inventory (old)'!$E:$E,"&gt;="&amp;$F645,'Inventory (old)'!$E:$E,"&lt;"&amp;$G645)</f>
        <v>0</v>
      </c>
      <c r="AV645" s="7">
        <f>SUMIFS('Inventory (old)'!$M:$M,'Inventory (old)'!$A:$A,"School",'Inventory (old)'!$B:$B,$A645,'Inventory (old)'!$E:$E,"&gt;="&amp;$F645,'Inventory (old)'!$E:$E,"&lt;"&amp;$G645)</f>
        <v>0</v>
      </c>
      <c r="AW645" s="7">
        <f>SUMIFS('Inventory (old)'!$M:$M,'Inventory (old)'!$A:$A,"Air Speed",'Inventory (old)'!$B:$B,$A645,'Inventory (old)'!$E:$E,"&gt;="&amp;$F645,'Inventory (old)'!$E:$E,"&lt;"&amp;$G645)</f>
        <v>0</v>
      </c>
      <c r="AX645" s="7">
        <f>SUMIFS('Inventory (old)'!$M:$M,'Inventory (old)'!$A:$A,"Wrong Way",'Inventory (old)'!$B:$B,$A645,'Inventory (old)'!$E:$E,"&gt;="&amp;$F645,'Inventory (old)'!$E:$E,"&lt;"&amp;$G645)</f>
        <v>0</v>
      </c>
      <c r="AY645" s="7">
        <f>SUMIFS('Inventory (old)'!$M:$M,'Inventory (old)'!$A:$A,"Merge Arrow",'Inventory (old)'!$B:$B,$A645,'Inventory (old)'!$E:$E,"&gt;="&amp;$F645,'Inventory (old)'!$E:$E,"&lt;"&amp;$G645)</f>
        <v>0</v>
      </c>
      <c r="AZ645" s="7">
        <f>SUMIFS('Inventory (old)'!$M:$M,'Inventory (old)'!$A:$A,"Bike",'Inventory (old)'!$B:$B,$A645,'Inventory (old)'!$E:$E,"&gt;="&amp;$F645,'Inventory (old)'!$E:$E,"&lt;"&amp;$G645)</f>
        <v>0</v>
      </c>
      <c r="BA645" s="7">
        <f>SUMIFS('Inventory (old)'!$M:$M,'Inventory (old)'!$A:$A,"Parking",'Inventory (old)'!$B:$B,$A645,'Inventory (old)'!$E:$E,"&gt;="&amp;$F645,'Inventory (old)'!$E:$E,"&lt;"&amp;$G645)</f>
        <v>0</v>
      </c>
      <c r="BB645" s="1">
        <f>SUMIFS('Inventory (old)'!$S:$S,'Inventory (old)'!$A:$A,"Parking",'Inventory (old)'!$B:$B,$A645,'Inventory (old)'!$E:$E,"&gt;="&amp;$F645,'Inventory (old)'!$E:$E,"&lt;"&amp;$G645)</f>
        <v>0</v>
      </c>
      <c r="BC645" s="13"/>
    </row>
    <row r="646" spans="1:55" x14ac:dyDescent="0.25">
      <c r="A646" s="6" t="s">
        <v>2770</v>
      </c>
      <c r="B646" s="7" t="s">
        <v>91</v>
      </c>
      <c r="C646" s="7" t="s">
        <v>2051</v>
      </c>
      <c r="D646" s="7">
        <v>303</v>
      </c>
      <c r="E646" s="7" t="s">
        <v>2176</v>
      </c>
      <c r="F646" s="8">
        <v>1E-8</v>
      </c>
      <c r="G646" s="8">
        <v>6.4</v>
      </c>
      <c r="H646" s="7" t="s">
        <v>2230</v>
      </c>
      <c r="I646" s="7" t="s">
        <v>2771</v>
      </c>
      <c r="J646" s="14">
        <f t="shared" si="186"/>
        <v>6.3999999900000004</v>
      </c>
      <c r="K646" s="15" t="s">
        <v>2062</v>
      </c>
      <c r="L646" s="7"/>
      <c r="M646" s="7" t="s">
        <v>2072</v>
      </c>
      <c r="N646" s="20">
        <v>2</v>
      </c>
      <c r="O646" s="20"/>
      <c r="P646" s="20"/>
      <c r="Q646" s="20"/>
      <c r="R646" s="8"/>
      <c r="S646" s="8"/>
      <c r="T646" s="14"/>
      <c r="U646" s="14"/>
      <c r="V646" s="21"/>
      <c r="W646" s="16"/>
      <c r="Y646" s="7"/>
      <c r="Z646" s="7"/>
      <c r="AA646" s="7">
        <v>2020</v>
      </c>
      <c r="AB646" s="16" t="s">
        <v>348</v>
      </c>
      <c r="AC646" s="15">
        <v>2020</v>
      </c>
      <c r="AD646" s="8">
        <f t="shared" si="165"/>
        <v>6.3999999900000004</v>
      </c>
      <c r="AE646" s="8">
        <f t="shared" si="166"/>
        <v>12.799999980000001</v>
      </c>
      <c r="AF646" s="8">
        <f t="shared" si="167"/>
        <v>0</v>
      </c>
      <c r="AG646" s="8">
        <f t="shared" si="168"/>
        <v>0</v>
      </c>
      <c r="AH646" s="7">
        <f>IF($P646="X",SUMIFS('Inventory (old)'!$M:$M,'Inventory (old)'!$A:$A,"Channel",'Inventory (old)'!$B:$B,$A646,'Inventory (old)'!$E:$E,"&gt;="&amp;$F646,'Inventory (old)'!$E:$E,"&lt;"&amp;$G646),0)</f>
        <v>0</v>
      </c>
      <c r="AI646" s="12">
        <f>IF($P646="X",SUMIFS('Inventory (old)'!$M:$M,'Inventory (old)'!$A:$A,"Dotted Line",'Inventory (old)'!$B:$B,$A646,'Inventory (old)'!$E:$E,"&gt;="&amp;$F646,'Inventory (old)'!$E:$E,"&lt;"&amp;$G646),0)</f>
        <v>0</v>
      </c>
      <c r="AJ646" s="15"/>
      <c r="AK646" s="7">
        <f>IF($P646="X",0,SUMIFS('Inventory (old)'!$M:$M,'Inventory (old)'!$A:$A,"Channel",'Inventory (old)'!$B:$B,$A646,'Inventory (old)'!$E:$E,"&gt;="&amp;F646,'Inventory (old)'!$E:$E,"&lt;"&amp;$G646))</f>
        <v>1580</v>
      </c>
      <c r="AL646" s="7">
        <f>IF($P646="X",0,SUMIFS('Inventory (old)'!$M:$M,'Inventory (old)'!$A:$A,"Dotted Line",'Inventory (old)'!$B:$B,$A646,'Inventory (old)'!$E:$E,"&gt;="&amp;$F646,'Inventory (old)'!$E:$E,"&lt;"&amp;$G646))</f>
        <v>0</v>
      </c>
      <c r="AM646" s="7">
        <f>SUMIFS('Inventory (old)'!$M:$M,'Inventory (old)'!$A:$A,"Stop Line",'Inventory (old)'!$B:$B,$A646,'Inventory (old)'!$E:$E,"&gt;="&amp;$F646,'Inventory (old)'!$E:$E,"&lt;"&amp;$G646)</f>
        <v>126</v>
      </c>
      <c r="AN646" s="7">
        <f>SUMIFS('Inventory (old)'!$M:$M,'Inventory (old)'!$A:$A,"Arrows and Onlys",'Inventory (old)'!$B:$B,$A646,'Inventory (old)'!$E:$E,"&gt;="&amp;$F646,'Inventory (old)'!$E:$E,"&lt;"&amp;$G646)</f>
        <v>28</v>
      </c>
      <c r="AO646" s="7">
        <f>SUMIFS('Inventory (old)'!$N:$N,'Inventory (old)'!$A:$A,"Arrows and Onlys",'Inventory (old)'!$B:$B,$A646,'Inventory (old)'!$E:$E,"&gt;="&amp;$F646,'Inventory (old)'!$E:$E,"&lt;"&amp;$G646)</f>
        <v>0</v>
      </c>
      <c r="AP646" s="7">
        <f>SUMIFS('Inventory (old)'!$O:$O,'Inventory (old)'!$A:$A,"Transverse",'Inventory (old)'!$B:$B,$A646,'Inventory (old)'!$E:$E,"&gt;="&amp;$F646,'Inventory (old)'!$E:$E,"&lt;"&amp;$G646)</f>
        <v>0</v>
      </c>
      <c r="AQ646" s="7">
        <f>SUMIFS('Inventory (old)'!$P:$P,'Inventory (old)'!$A:$A,"Transverse",'Inventory (old)'!$B:$B,$A646,'Inventory (old)'!$E:$E,"&gt;="&amp;$F646,'Inventory (old)'!$E:$E,"&lt;"&amp;$G646)</f>
        <v>550</v>
      </c>
      <c r="AR646" s="7">
        <f>SUMIFS('Inventory (old)'!$M:$M,'Inventory (old)'!$A:$A,"Crosswalk",'Inventory (old)'!$B:$B,$A646,'Inventory (old)'!$E:$E,"&gt;="&amp;$F646,'Inventory (old)'!$E:$E,"&lt;"&amp;$G646)</f>
        <v>140</v>
      </c>
      <c r="AS646" s="7">
        <f>SUMIFS('Inventory (old)'!$M:$M,'Inventory (old)'!$A:$A,"Yield Line",'Inventory (old)'!$B:$B,$A646,'Inventory (old)'!$E:$E,"&gt;="&amp;$F646,'Inventory (old)'!$E:$E,"&lt;"&amp;$G646)</f>
        <v>0</v>
      </c>
      <c r="AT646" s="7">
        <f>SUMIFS('Inventory (old)'!$M:$M,'Inventory (old)'!$A:$A,"Island",'Inventory (old)'!$B:$B,$A646,'Inventory (old)'!$E:$E,"&gt;="&amp;$F646,'Inventory (old)'!$E:$E,"&lt;"&amp;$G646)</f>
        <v>113</v>
      </c>
      <c r="AU646" s="7">
        <f>SUMIFS('Inventory (old)'!$M:$M,'Inventory (old)'!$A:$A,"Railroad",'Inventory (old)'!$B:$B,$A646,'Inventory (old)'!$E:$E,"&gt;="&amp;$F646,'Inventory (old)'!$E:$E,"&lt;"&amp;$G646)</f>
        <v>2</v>
      </c>
      <c r="AV646" s="7">
        <f>SUMIFS('Inventory (old)'!$M:$M,'Inventory (old)'!$A:$A,"School",'Inventory (old)'!$B:$B,$A646,'Inventory (old)'!$E:$E,"&gt;="&amp;$F646,'Inventory (old)'!$E:$E,"&lt;"&amp;$G646)</f>
        <v>0</v>
      </c>
      <c r="AW646" s="7">
        <f>SUMIFS('Inventory (old)'!$M:$M,'Inventory (old)'!$A:$A,"Air Speed",'Inventory (old)'!$B:$B,$A646,'Inventory (old)'!$E:$E,"&gt;="&amp;$F646,'Inventory (old)'!$E:$E,"&lt;"&amp;$G646)</f>
        <v>0</v>
      </c>
      <c r="AX646" s="7">
        <f>SUMIFS('Inventory (old)'!$M:$M,'Inventory (old)'!$A:$A,"Wrong Way",'Inventory (old)'!$B:$B,$A646,'Inventory (old)'!$E:$E,"&gt;="&amp;$F646,'Inventory (old)'!$E:$E,"&lt;"&amp;$G646)</f>
        <v>0</v>
      </c>
      <c r="AY646" s="7">
        <f>SUMIFS('Inventory (old)'!$M:$M,'Inventory (old)'!$A:$A,"Merge Arrow",'Inventory (old)'!$B:$B,$A646,'Inventory (old)'!$E:$E,"&gt;="&amp;$F646,'Inventory (old)'!$E:$E,"&lt;"&amp;$G646)</f>
        <v>0</v>
      </c>
      <c r="AZ646" s="7">
        <f>SUMIFS('Inventory (old)'!$M:$M,'Inventory (old)'!$A:$A,"Bike",'Inventory (old)'!$B:$B,$A646,'Inventory (old)'!$E:$E,"&gt;="&amp;$F646,'Inventory (old)'!$E:$E,"&lt;"&amp;$G646)</f>
        <v>0</v>
      </c>
      <c r="BA646" s="7">
        <f>SUMIFS('Inventory (old)'!$M:$M,'Inventory (old)'!$A:$A,"Parking",'Inventory (old)'!$B:$B,$A646,'Inventory (old)'!$E:$E,"&gt;="&amp;$F646,'Inventory (old)'!$E:$E,"&lt;"&amp;$G646)</f>
        <v>0</v>
      </c>
      <c r="BB646" s="1">
        <f>SUMIFS('Inventory (old)'!$S:$S,'Inventory (old)'!$A:$A,"Parking",'Inventory (old)'!$B:$B,$A646,'Inventory (old)'!$E:$E,"&gt;="&amp;$F646,'Inventory (old)'!$E:$E,"&lt;"&amp;$G646)</f>
        <v>0</v>
      </c>
      <c r="BC646" s="13"/>
    </row>
    <row r="647" spans="1:55" x14ac:dyDescent="0.25">
      <c r="A647" s="6" t="s">
        <v>2770</v>
      </c>
      <c r="B647" s="7" t="s">
        <v>91</v>
      </c>
      <c r="C647" s="7" t="s">
        <v>2051</v>
      </c>
      <c r="D647" s="7">
        <v>303</v>
      </c>
      <c r="E647" s="7" t="s">
        <v>2176</v>
      </c>
      <c r="F647" s="8">
        <v>9.82</v>
      </c>
      <c r="G647" s="8">
        <v>15.05</v>
      </c>
      <c r="H647" s="7" t="s">
        <v>2772</v>
      </c>
      <c r="I647" s="7" t="s">
        <v>2620</v>
      </c>
      <c r="J647" s="14">
        <f t="shared" si="186"/>
        <v>5.23</v>
      </c>
      <c r="K647" s="15" t="s">
        <v>2062</v>
      </c>
      <c r="L647" s="7"/>
      <c r="M647" s="7" t="s">
        <v>2072</v>
      </c>
      <c r="N647" s="20">
        <v>2</v>
      </c>
      <c r="O647" s="20"/>
      <c r="P647" s="20"/>
      <c r="Q647" s="20"/>
      <c r="R647" s="8"/>
      <c r="S647" s="8"/>
      <c r="T647" s="14"/>
      <c r="U647" s="14"/>
      <c r="V647" s="21"/>
      <c r="W647" s="16"/>
      <c r="Y647" s="7"/>
      <c r="Z647" s="7"/>
      <c r="AA647" s="7">
        <v>2020</v>
      </c>
      <c r="AB647" s="16" t="s">
        <v>348</v>
      </c>
      <c r="AC647" s="15">
        <v>2020</v>
      </c>
      <c r="AD647" s="8">
        <f t="shared" si="165"/>
        <v>5.23</v>
      </c>
      <c r="AE647" s="8">
        <f t="shared" si="166"/>
        <v>10.46</v>
      </c>
      <c r="AF647" s="8">
        <f t="shared" si="167"/>
        <v>0</v>
      </c>
      <c r="AG647" s="8">
        <f t="shared" si="168"/>
        <v>0</v>
      </c>
      <c r="AH647" s="7">
        <f>IF($P647="X",SUMIFS('Inventory (old)'!$M:$M,'Inventory (old)'!$A:$A,"Channel",'Inventory (old)'!$B:$B,$A647,'Inventory (old)'!$E:$E,"&gt;="&amp;$F647,'Inventory (old)'!$E:$E,"&lt;"&amp;$G647),0)</f>
        <v>0</v>
      </c>
      <c r="AI647" s="12">
        <f>IF($P647="X",SUMIFS('Inventory (old)'!$M:$M,'Inventory (old)'!$A:$A,"Dotted Line",'Inventory (old)'!$B:$B,$A647,'Inventory (old)'!$E:$E,"&gt;="&amp;$F647,'Inventory (old)'!$E:$E,"&lt;"&amp;$G647),0)</f>
        <v>0</v>
      </c>
      <c r="AJ647" s="15"/>
      <c r="AK647" s="7">
        <f>IF($P647="X",0,SUMIFS('Inventory (old)'!$M:$M,'Inventory (old)'!$A:$A,"Channel",'Inventory (old)'!$B:$B,$A647,'Inventory (old)'!$E:$E,"&gt;="&amp;F647,'Inventory (old)'!$E:$E,"&lt;"&amp;$G647))</f>
        <v>438</v>
      </c>
      <c r="AL647" s="7">
        <f>IF($P647="X",0,SUMIFS('Inventory (old)'!$M:$M,'Inventory (old)'!$A:$A,"Dotted Line",'Inventory (old)'!$B:$B,$A647,'Inventory (old)'!$E:$E,"&gt;="&amp;$F647,'Inventory (old)'!$E:$E,"&lt;"&amp;$G647))</f>
        <v>0</v>
      </c>
      <c r="AM647" s="7">
        <f>SUMIFS('Inventory (old)'!$M:$M,'Inventory (old)'!$A:$A,"Stop Line",'Inventory (old)'!$B:$B,$A647,'Inventory (old)'!$E:$E,"&gt;="&amp;$F647,'Inventory (old)'!$E:$E,"&lt;"&amp;$G647)</f>
        <v>59</v>
      </c>
      <c r="AN647" s="7">
        <f>SUMIFS('Inventory (old)'!$M:$M,'Inventory (old)'!$A:$A,"Arrows and Onlys",'Inventory (old)'!$B:$B,$A647,'Inventory (old)'!$E:$E,"&gt;="&amp;$F647,'Inventory (old)'!$E:$E,"&lt;"&amp;$G647)</f>
        <v>10</v>
      </c>
      <c r="AO647" s="7">
        <f>SUMIFS('Inventory (old)'!$N:$N,'Inventory (old)'!$A:$A,"Arrows and Onlys",'Inventory (old)'!$B:$B,$A647,'Inventory (old)'!$E:$E,"&gt;="&amp;$F647,'Inventory (old)'!$E:$E,"&lt;"&amp;$G647)</f>
        <v>0</v>
      </c>
      <c r="AP647" s="7">
        <f>SUMIFS('Inventory (old)'!$O:$O,'Inventory (old)'!$A:$A,"Transverse",'Inventory (old)'!$B:$B,$A647,'Inventory (old)'!$E:$E,"&gt;="&amp;$F647,'Inventory (old)'!$E:$E,"&lt;"&amp;$G647)</f>
        <v>0</v>
      </c>
      <c r="AQ647" s="7">
        <f>SUMIFS('Inventory (old)'!$P:$P,'Inventory (old)'!$A:$A,"Transverse",'Inventory (old)'!$B:$B,$A647,'Inventory (old)'!$E:$E,"&gt;="&amp;$F647,'Inventory (old)'!$E:$E,"&lt;"&amp;$G647)</f>
        <v>135</v>
      </c>
      <c r="AR647" s="7">
        <f>SUMIFS('Inventory (old)'!$M:$M,'Inventory (old)'!$A:$A,"Crosswalk",'Inventory (old)'!$B:$B,$A647,'Inventory (old)'!$E:$E,"&gt;="&amp;$F647,'Inventory (old)'!$E:$E,"&lt;"&amp;$G647)</f>
        <v>0</v>
      </c>
      <c r="AS647" s="7">
        <f>SUMIFS('Inventory (old)'!$M:$M,'Inventory (old)'!$A:$A,"Yield Line",'Inventory (old)'!$B:$B,$A647,'Inventory (old)'!$E:$E,"&gt;="&amp;$F647,'Inventory (old)'!$E:$E,"&lt;"&amp;$G647)</f>
        <v>0</v>
      </c>
      <c r="AT647" s="7">
        <f>SUMIFS('Inventory (old)'!$M:$M,'Inventory (old)'!$A:$A,"Island",'Inventory (old)'!$B:$B,$A647,'Inventory (old)'!$E:$E,"&gt;="&amp;$F647,'Inventory (old)'!$E:$E,"&lt;"&amp;$G647)</f>
        <v>0</v>
      </c>
      <c r="AU647" s="7">
        <f>SUMIFS('Inventory (old)'!$M:$M,'Inventory (old)'!$A:$A,"Railroad",'Inventory (old)'!$B:$B,$A647,'Inventory (old)'!$E:$E,"&gt;="&amp;$F647,'Inventory (old)'!$E:$E,"&lt;"&amp;$G647)</f>
        <v>0</v>
      </c>
      <c r="AV647" s="7">
        <f>SUMIFS('Inventory (old)'!$M:$M,'Inventory (old)'!$A:$A,"School",'Inventory (old)'!$B:$B,$A647,'Inventory (old)'!$E:$E,"&gt;="&amp;$F647,'Inventory (old)'!$E:$E,"&lt;"&amp;$G647)</f>
        <v>0</v>
      </c>
      <c r="AW647" s="7">
        <f>SUMIFS('Inventory (old)'!$M:$M,'Inventory (old)'!$A:$A,"Air Speed",'Inventory (old)'!$B:$B,$A647,'Inventory (old)'!$E:$E,"&gt;="&amp;$F647,'Inventory (old)'!$E:$E,"&lt;"&amp;$G647)</f>
        <v>0</v>
      </c>
      <c r="AX647" s="7">
        <f>SUMIFS('Inventory (old)'!$M:$M,'Inventory (old)'!$A:$A,"Wrong Way",'Inventory (old)'!$B:$B,$A647,'Inventory (old)'!$E:$E,"&gt;="&amp;$F647,'Inventory (old)'!$E:$E,"&lt;"&amp;$G647)</f>
        <v>0</v>
      </c>
      <c r="AY647" s="7">
        <f>SUMIFS('Inventory (old)'!$M:$M,'Inventory (old)'!$A:$A,"Merge Arrow",'Inventory (old)'!$B:$B,$A647,'Inventory (old)'!$E:$E,"&gt;="&amp;$F647,'Inventory (old)'!$E:$E,"&lt;"&amp;$G647)</f>
        <v>0</v>
      </c>
      <c r="AZ647" s="7">
        <f>SUMIFS('Inventory (old)'!$M:$M,'Inventory (old)'!$A:$A,"Bike",'Inventory (old)'!$B:$B,$A647,'Inventory (old)'!$E:$E,"&gt;="&amp;$F647,'Inventory (old)'!$E:$E,"&lt;"&amp;$G647)</f>
        <v>0</v>
      </c>
      <c r="BA647" s="7">
        <f>SUMIFS('Inventory (old)'!$M:$M,'Inventory (old)'!$A:$A,"Parking",'Inventory (old)'!$B:$B,$A647,'Inventory (old)'!$E:$E,"&gt;="&amp;$F647,'Inventory (old)'!$E:$E,"&lt;"&amp;$G647)</f>
        <v>0</v>
      </c>
      <c r="BB647" s="1">
        <f>SUMIFS('Inventory (old)'!$S:$S,'Inventory (old)'!$A:$A,"Parking",'Inventory (old)'!$B:$B,$A647,'Inventory (old)'!$E:$E,"&gt;="&amp;$F647,'Inventory (old)'!$E:$E,"&lt;"&amp;$G647)</f>
        <v>0</v>
      </c>
      <c r="BC647" s="13"/>
    </row>
    <row r="648" spans="1:55" x14ac:dyDescent="0.25">
      <c r="A648" s="6" t="s">
        <v>2773</v>
      </c>
      <c r="B648" s="7" t="s">
        <v>91</v>
      </c>
      <c r="C648" s="7" t="s">
        <v>2051</v>
      </c>
      <c r="D648" s="7">
        <v>421</v>
      </c>
      <c r="E648" s="7" t="s">
        <v>2176</v>
      </c>
      <c r="F648" s="8">
        <v>1.0000000000000001E-5</v>
      </c>
      <c r="G648" s="8">
        <v>1.43</v>
      </c>
      <c r="H648" s="7" t="s">
        <v>238</v>
      </c>
      <c r="I648" s="7" t="s">
        <v>3233</v>
      </c>
      <c r="J648" s="14">
        <f t="shared" si="186"/>
        <v>1.4299899999999999</v>
      </c>
      <c r="K648" s="15" t="s">
        <v>2062</v>
      </c>
      <c r="L648" s="7"/>
      <c r="M648" s="7" t="s">
        <v>2072</v>
      </c>
      <c r="N648" s="20">
        <v>2</v>
      </c>
      <c r="O648" s="20"/>
      <c r="P648" s="20"/>
      <c r="Q648" s="20" t="s">
        <v>201</v>
      </c>
      <c r="R648" s="8"/>
      <c r="S648" s="8"/>
      <c r="T648" s="14"/>
      <c r="U648" s="14"/>
      <c r="V648" s="21"/>
      <c r="W648" s="16"/>
      <c r="Y648" s="7"/>
      <c r="Z648" s="7"/>
      <c r="AA648" s="7">
        <v>2020</v>
      </c>
      <c r="AB648" s="16" t="s">
        <v>348</v>
      </c>
      <c r="AC648" s="15">
        <v>2020</v>
      </c>
      <c r="AD648" s="8">
        <f t="shared" si="165"/>
        <v>1.4299899999999999</v>
      </c>
      <c r="AE648" s="8">
        <f t="shared" si="166"/>
        <v>2.8599799999999997</v>
      </c>
      <c r="AF648" s="8">
        <f t="shared" si="167"/>
        <v>0</v>
      </c>
      <c r="AG648" s="8">
        <f t="shared" si="168"/>
        <v>0</v>
      </c>
      <c r="AH648" s="7">
        <f>IF($P648="X",SUMIFS('Inventory (old)'!$M:$M,'Inventory (old)'!$A:$A,"Channel",'Inventory (old)'!$B:$B,$A648,'Inventory (old)'!$E:$E,"&gt;="&amp;$F648,'Inventory (old)'!$E:$E,"&lt;"&amp;$G648),0)</f>
        <v>0</v>
      </c>
      <c r="AI648" s="12">
        <f>IF($P648="X",SUMIFS('Inventory (old)'!$M:$M,'Inventory (old)'!$A:$A,"Dotted Line",'Inventory (old)'!$B:$B,$A648,'Inventory (old)'!$E:$E,"&gt;="&amp;$F648,'Inventory (old)'!$E:$E,"&lt;"&amp;$G648),0)</f>
        <v>0</v>
      </c>
      <c r="AJ648" s="15"/>
      <c r="AK648" s="7">
        <f>IF($P648="X",0,SUMIFS('Inventory (old)'!$M:$M,'Inventory (old)'!$A:$A,"Channel",'Inventory (old)'!$B:$B,$A648,'Inventory (old)'!$E:$E,"&gt;="&amp;F648,'Inventory (old)'!$E:$E,"&lt;"&amp;$G648))</f>
        <v>0</v>
      </c>
      <c r="AL648" s="7">
        <f>IF($P648="X",0,SUMIFS('Inventory (old)'!$M:$M,'Inventory (old)'!$A:$A,"Dotted Line",'Inventory (old)'!$B:$B,$A648,'Inventory (old)'!$E:$E,"&gt;="&amp;$F648,'Inventory (old)'!$E:$E,"&lt;"&amp;$G648))</f>
        <v>0</v>
      </c>
      <c r="AM648" s="7">
        <f>SUMIFS('Inventory (old)'!$M:$M,'Inventory (old)'!$A:$A,"Stop Line",'Inventory (old)'!$B:$B,$A648,'Inventory (old)'!$E:$E,"&gt;="&amp;$F648,'Inventory (old)'!$E:$E,"&lt;"&amp;$G648)</f>
        <v>15</v>
      </c>
      <c r="AN648" s="7">
        <f>SUMIFS('Inventory (old)'!$M:$M,'Inventory (old)'!$A:$A,"Arrows and Onlys",'Inventory (old)'!$B:$B,$A648,'Inventory (old)'!$E:$E,"&gt;="&amp;$F648,'Inventory (old)'!$E:$E,"&lt;"&amp;$G648)</f>
        <v>0</v>
      </c>
      <c r="AO648" s="7">
        <f>SUMIFS('Inventory (old)'!$N:$N,'Inventory (old)'!$A:$A,"Arrows and Onlys",'Inventory (old)'!$B:$B,$A648,'Inventory (old)'!$E:$E,"&gt;="&amp;$F648,'Inventory (old)'!$E:$E,"&lt;"&amp;$G648)</f>
        <v>0</v>
      </c>
      <c r="AP648" s="7">
        <f>SUMIFS('Inventory (old)'!$O:$O,'Inventory (old)'!$A:$A,"Transverse",'Inventory (old)'!$B:$B,$A648,'Inventory (old)'!$E:$E,"&gt;="&amp;$F648,'Inventory (old)'!$E:$E,"&lt;"&amp;$G648)</f>
        <v>0</v>
      </c>
      <c r="AQ648" s="7">
        <f>SUMIFS('Inventory (old)'!$P:$P,'Inventory (old)'!$A:$A,"Transverse",'Inventory (old)'!$B:$B,$A648,'Inventory (old)'!$E:$E,"&gt;="&amp;$F648,'Inventory (old)'!$E:$E,"&lt;"&amp;$G648)</f>
        <v>0</v>
      </c>
      <c r="AR648" s="7">
        <f>SUMIFS('Inventory (old)'!$M:$M,'Inventory (old)'!$A:$A,"Crosswalk",'Inventory (old)'!$B:$B,$A648,'Inventory (old)'!$E:$E,"&gt;="&amp;$F648,'Inventory (old)'!$E:$E,"&lt;"&amp;$G648)</f>
        <v>0</v>
      </c>
      <c r="AS648" s="7">
        <f>SUMIFS('Inventory (old)'!$M:$M,'Inventory (old)'!$A:$A,"Yield Line",'Inventory (old)'!$B:$B,$A648,'Inventory (old)'!$E:$E,"&gt;="&amp;$F648,'Inventory (old)'!$E:$E,"&lt;"&amp;$G648)</f>
        <v>0</v>
      </c>
      <c r="AT648" s="7">
        <f>SUMIFS('Inventory (old)'!$M:$M,'Inventory (old)'!$A:$A,"Island",'Inventory (old)'!$B:$B,$A648,'Inventory (old)'!$E:$E,"&gt;="&amp;$F648,'Inventory (old)'!$E:$E,"&lt;"&amp;$G648)</f>
        <v>0</v>
      </c>
      <c r="AU648" s="7">
        <f>SUMIFS('Inventory (old)'!$M:$M,'Inventory (old)'!$A:$A,"Railroad",'Inventory (old)'!$B:$B,$A648,'Inventory (old)'!$E:$E,"&gt;="&amp;$F648,'Inventory (old)'!$E:$E,"&lt;"&amp;$G648)</f>
        <v>0</v>
      </c>
      <c r="AV648" s="7">
        <f>SUMIFS('Inventory (old)'!$M:$M,'Inventory (old)'!$A:$A,"School",'Inventory (old)'!$B:$B,$A648,'Inventory (old)'!$E:$E,"&gt;="&amp;$F648,'Inventory (old)'!$E:$E,"&lt;"&amp;$G648)</f>
        <v>0</v>
      </c>
      <c r="AW648" s="7">
        <f>SUMIFS('Inventory (old)'!$M:$M,'Inventory (old)'!$A:$A,"Air Speed",'Inventory (old)'!$B:$B,$A648,'Inventory (old)'!$E:$E,"&gt;="&amp;$F648,'Inventory (old)'!$E:$E,"&lt;"&amp;$G648)</f>
        <v>0</v>
      </c>
      <c r="AX648" s="7">
        <f>SUMIFS('Inventory (old)'!$M:$M,'Inventory (old)'!$A:$A,"Wrong Way",'Inventory (old)'!$B:$B,$A648,'Inventory (old)'!$E:$E,"&gt;="&amp;$F648,'Inventory (old)'!$E:$E,"&lt;"&amp;$G648)</f>
        <v>0</v>
      </c>
      <c r="AY648" s="7">
        <f>SUMIFS('Inventory (old)'!$M:$M,'Inventory (old)'!$A:$A,"Merge Arrow",'Inventory (old)'!$B:$B,$A648,'Inventory (old)'!$E:$E,"&gt;="&amp;$F648,'Inventory (old)'!$E:$E,"&lt;"&amp;$G648)</f>
        <v>0</v>
      </c>
      <c r="AZ648" s="7">
        <f>SUMIFS('Inventory (old)'!$M:$M,'Inventory (old)'!$A:$A,"Bike",'Inventory (old)'!$B:$B,$A648,'Inventory (old)'!$E:$E,"&gt;="&amp;$F648,'Inventory (old)'!$E:$E,"&lt;"&amp;$G648)</f>
        <v>0</v>
      </c>
      <c r="BA648" s="7">
        <f>SUMIFS('Inventory (old)'!$M:$M,'Inventory (old)'!$A:$A,"Parking",'Inventory (old)'!$B:$B,$A648,'Inventory (old)'!$E:$E,"&gt;="&amp;$F648,'Inventory (old)'!$E:$E,"&lt;"&amp;$G648)</f>
        <v>0</v>
      </c>
      <c r="BB648" s="1">
        <f>SUMIFS('Inventory (old)'!$S:$S,'Inventory (old)'!$A:$A,"Parking",'Inventory (old)'!$B:$B,$A648,'Inventory (old)'!$E:$E,"&gt;="&amp;$F648,'Inventory (old)'!$E:$E,"&lt;"&amp;$G648)</f>
        <v>0</v>
      </c>
      <c r="BC648" s="13"/>
    </row>
    <row r="649" spans="1:55" x14ac:dyDescent="0.25">
      <c r="A649" s="6" t="s">
        <v>2773</v>
      </c>
      <c r="B649" s="7" t="s">
        <v>91</v>
      </c>
      <c r="C649" s="7" t="s">
        <v>2051</v>
      </c>
      <c r="D649" s="7">
        <v>421</v>
      </c>
      <c r="E649" s="7" t="s">
        <v>2176</v>
      </c>
      <c r="F649" s="8">
        <f>G648</f>
        <v>1.43</v>
      </c>
      <c r="G649" s="8">
        <v>2.17</v>
      </c>
      <c r="H649" s="7" t="s">
        <v>3233</v>
      </c>
      <c r="I649" s="7" t="s">
        <v>391</v>
      </c>
      <c r="J649" s="14">
        <f t="shared" si="186"/>
        <v>0.74</v>
      </c>
      <c r="K649" s="15" t="s">
        <v>2062</v>
      </c>
      <c r="L649" s="7"/>
      <c r="M649" s="7" t="s">
        <v>2072</v>
      </c>
      <c r="N649" s="20">
        <v>2</v>
      </c>
      <c r="O649" s="20"/>
      <c r="P649" s="20"/>
      <c r="Q649" s="20" t="s">
        <v>201</v>
      </c>
      <c r="R649" s="8"/>
      <c r="S649" s="8"/>
      <c r="T649" s="14"/>
      <c r="U649" s="14"/>
      <c r="V649" s="21"/>
      <c r="W649" s="16" t="s">
        <v>2756</v>
      </c>
      <c r="Y649" s="7"/>
      <c r="Z649" s="7"/>
      <c r="AA649" s="7"/>
      <c r="AB649" s="16"/>
      <c r="AC649" s="15">
        <v>2020</v>
      </c>
      <c r="AD649" s="8">
        <f t="shared" si="165"/>
        <v>0.74</v>
      </c>
      <c r="AE649" s="8">
        <f t="shared" si="166"/>
        <v>1.48</v>
      </c>
      <c r="AF649" s="8">
        <f t="shared" si="167"/>
        <v>0</v>
      </c>
      <c r="AG649" s="8">
        <f t="shared" si="168"/>
        <v>0</v>
      </c>
      <c r="AH649" s="7">
        <f>IF($P649="X",SUMIFS('Inventory (old)'!$M:$M,'Inventory (old)'!$A:$A,"Channel",'Inventory (old)'!$B:$B,$A649,'Inventory (old)'!$E:$E,"&gt;="&amp;$F649,'Inventory (old)'!$E:$E,"&lt;"&amp;$G649),0)</f>
        <v>0</v>
      </c>
      <c r="AI649" s="12">
        <f>IF($P649="X",SUMIFS('Inventory (old)'!$M:$M,'Inventory (old)'!$A:$A,"Dotted Line",'Inventory (old)'!$B:$B,$A649,'Inventory (old)'!$E:$E,"&gt;="&amp;$F649,'Inventory (old)'!$E:$E,"&lt;"&amp;$G649),0)</f>
        <v>0</v>
      </c>
      <c r="AJ649" s="15" t="str">
        <f>IF(AND(E649="BOTH",SUM(AK649:BB649)=0),"X","")</f>
        <v>X</v>
      </c>
      <c r="AK649" s="7">
        <f>IF($P649="X",0,SUMIFS('Inventory (old)'!$M:$M,'Inventory (old)'!$A:$A,"Channel",'Inventory (old)'!$B:$B,$A649,'Inventory (old)'!$E:$E,"&gt;="&amp;F649,'Inventory (old)'!$E:$E,"&lt;"&amp;$G649))</f>
        <v>0</v>
      </c>
      <c r="AL649" s="7">
        <f>IF($P649="X",0,SUMIFS('Inventory (old)'!$M:$M,'Inventory (old)'!$A:$A,"Dotted Line",'Inventory (old)'!$B:$B,$A649,'Inventory (old)'!$E:$E,"&gt;="&amp;$F649,'Inventory (old)'!$E:$E,"&lt;"&amp;$G649))</f>
        <v>0</v>
      </c>
      <c r="AM649" s="7">
        <f>SUMIFS('Inventory (old)'!$M:$M,'Inventory (old)'!$A:$A,"Stop Line",'Inventory (old)'!$B:$B,$A649,'Inventory (old)'!$E:$E,"&gt;="&amp;$F649,'Inventory (old)'!$E:$E,"&lt;"&amp;$G649)</f>
        <v>0</v>
      </c>
      <c r="AN649" s="7">
        <f>SUMIFS('Inventory (old)'!$M:$M,'Inventory (old)'!$A:$A,"Arrows and Onlys",'Inventory (old)'!$B:$B,$A649,'Inventory (old)'!$E:$E,"&gt;="&amp;$F649,'Inventory (old)'!$E:$E,"&lt;"&amp;$G649)</f>
        <v>0</v>
      </c>
      <c r="AO649" s="7">
        <f>SUMIFS('Inventory (old)'!$N:$N,'Inventory (old)'!$A:$A,"Arrows and Onlys",'Inventory (old)'!$B:$B,$A649,'Inventory (old)'!$E:$E,"&gt;="&amp;$F649,'Inventory (old)'!$E:$E,"&lt;"&amp;$G649)</f>
        <v>0</v>
      </c>
      <c r="AP649" s="7">
        <f>SUMIFS('Inventory (old)'!$O:$O,'Inventory (old)'!$A:$A,"Transverse",'Inventory (old)'!$B:$B,$A649,'Inventory (old)'!$E:$E,"&gt;="&amp;$F649,'Inventory (old)'!$E:$E,"&lt;"&amp;$G649)</f>
        <v>0</v>
      </c>
      <c r="AQ649" s="7">
        <f>SUMIFS('Inventory (old)'!$P:$P,'Inventory (old)'!$A:$A,"Transverse",'Inventory (old)'!$B:$B,$A649,'Inventory (old)'!$E:$E,"&gt;="&amp;$F649,'Inventory (old)'!$E:$E,"&lt;"&amp;$G649)</f>
        <v>0</v>
      </c>
      <c r="AR649" s="7">
        <f>SUMIFS('Inventory (old)'!$M:$M,'Inventory (old)'!$A:$A,"Crosswalk",'Inventory (old)'!$B:$B,$A649,'Inventory (old)'!$E:$E,"&gt;="&amp;$F649,'Inventory (old)'!$E:$E,"&lt;"&amp;$G649)</f>
        <v>0</v>
      </c>
      <c r="AS649" s="7">
        <f>SUMIFS('Inventory (old)'!$M:$M,'Inventory (old)'!$A:$A,"Yield Line",'Inventory (old)'!$B:$B,$A649,'Inventory (old)'!$E:$E,"&gt;="&amp;$F649,'Inventory (old)'!$E:$E,"&lt;"&amp;$G649)</f>
        <v>0</v>
      </c>
      <c r="AT649" s="7">
        <f>SUMIFS('Inventory (old)'!$M:$M,'Inventory (old)'!$A:$A,"Island",'Inventory (old)'!$B:$B,$A649,'Inventory (old)'!$E:$E,"&gt;="&amp;$F649,'Inventory (old)'!$E:$E,"&lt;"&amp;$G649)</f>
        <v>0</v>
      </c>
      <c r="AU649" s="7">
        <f>SUMIFS('Inventory (old)'!$M:$M,'Inventory (old)'!$A:$A,"Railroad",'Inventory (old)'!$B:$B,$A649,'Inventory (old)'!$E:$E,"&gt;="&amp;$F649,'Inventory (old)'!$E:$E,"&lt;"&amp;$G649)</f>
        <v>0</v>
      </c>
      <c r="AV649" s="7">
        <f>SUMIFS('Inventory (old)'!$M:$M,'Inventory (old)'!$A:$A,"School",'Inventory (old)'!$B:$B,$A649,'Inventory (old)'!$E:$E,"&gt;="&amp;$F649,'Inventory (old)'!$E:$E,"&lt;"&amp;$G649)</f>
        <v>0</v>
      </c>
      <c r="AW649" s="7">
        <f>SUMIFS('Inventory (old)'!$M:$M,'Inventory (old)'!$A:$A,"Air Speed",'Inventory (old)'!$B:$B,$A649,'Inventory (old)'!$E:$E,"&gt;="&amp;$F649,'Inventory (old)'!$E:$E,"&lt;"&amp;$G649)</f>
        <v>0</v>
      </c>
      <c r="AX649" s="7">
        <f>SUMIFS('Inventory (old)'!$M:$M,'Inventory (old)'!$A:$A,"Wrong Way",'Inventory (old)'!$B:$B,$A649,'Inventory (old)'!$E:$E,"&gt;="&amp;$F649,'Inventory (old)'!$E:$E,"&lt;"&amp;$G649)</f>
        <v>0</v>
      </c>
      <c r="AY649" s="7">
        <f>SUMIFS('Inventory (old)'!$M:$M,'Inventory (old)'!$A:$A,"Merge Arrow",'Inventory (old)'!$B:$B,$A649,'Inventory (old)'!$E:$E,"&gt;="&amp;$F649,'Inventory (old)'!$E:$E,"&lt;"&amp;$G649)</f>
        <v>0</v>
      </c>
      <c r="AZ649" s="7">
        <f>SUMIFS('Inventory (old)'!$M:$M,'Inventory (old)'!$A:$A,"Bike",'Inventory (old)'!$B:$B,$A649,'Inventory (old)'!$E:$E,"&gt;="&amp;$F649,'Inventory (old)'!$E:$E,"&lt;"&amp;$G649)</f>
        <v>0</v>
      </c>
      <c r="BA649" s="7">
        <f>SUMIFS('Inventory (old)'!$M:$M,'Inventory (old)'!$A:$A,"Parking",'Inventory (old)'!$B:$B,$A649,'Inventory (old)'!$E:$E,"&gt;="&amp;$F649,'Inventory (old)'!$E:$E,"&lt;"&amp;$G649)</f>
        <v>0</v>
      </c>
      <c r="BB649" s="1">
        <f>SUMIFS('Inventory (old)'!$S:$S,'Inventory (old)'!$A:$A,"Parking",'Inventory (old)'!$B:$B,$A649,'Inventory (old)'!$E:$E,"&gt;="&amp;$F649,'Inventory (old)'!$E:$E,"&lt;"&amp;$G649)</f>
        <v>0</v>
      </c>
      <c r="BC649" s="13"/>
    </row>
    <row r="650" spans="1:55" x14ac:dyDescent="0.25">
      <c r="A650" s="6" t="s">
        <v>2773</v>
      </c>
      <c r="B650" s="7" t="s">
        <v>91</v>
      </c>
      <c r="C650" s="7" t="s">
        <v>2051</v>
      </c>
      <c r="D650" s="7">
        <v>421</v>
      </c>
      <c r="E650" s="7" t="s">
        <v>2176</v>
      </c>
      <c r="F650" s="8">
        <f>G649</f>
        <v>2.17</v>
      </c>
      <c r="G650" s="8">
        <v>2.88</v>
      </c>
      <c r="H650" s="7" t="s">
        <v>391</v>
      </c>
      <c r="I650" s="7" t="s">
        <v>3233</v>
      </c>
      <c r="J650" s="14">
        <f t="shared" ref="J650" si="187">G650-F650</f>
        <v>0.71</v>
      </c>
      <c r="K650" s="15" t="s">
        <v>2062</v>
      </c>
      <c r="L650" s="7"/>
      <c r="M650" s="7" t="s">
        <v>2072</v>
      </c>
      <c r="N650" s="20">
        <v>2</v>
      </c>
      <c r="O650" s="20"/>
      <c r="P650" s="20"/>
      <c r="Q650" s="20"/>
      <c r="R650" s="8"/>
      <c r="S650" s="8"/>
      <c r="T650" s="14"/>
      <c r="U650" s="14"/>
      <c r="V650" s="21"/>
      <c r="W650" s="16" t="s">
        <v>2756</v>
      </c>
      <c r="Y650" s="7"/>
      <c r="Z650" s="7"/>
      <c r="AA650" s="7"/>
      <c r="AB650" s="16"/>
      <c r="AC650" s="15">
        <v>2020</v>
      </c>
      <c r="AD650" s="8">
        <f t="shared" ref="AD650" si="188">IF(L650="",IF(ISODD(N650),J650*2,J650),0)</f>
        <v>0.71</v>
      </c>
      <c r="AE650" s="8">
        <f t="shared" ref="AE650" si="189">IF(L650="",(J650-(S650-R650))*2,J650-(S650-R650))</f>
        <v>1.42</v>
      </c>
      <c r="AF650" s="8">
        <f t="shared" ref="AF650" si="190">IF(L650="",0,J650)</f>
        <v>0</v>
      </c>
      <c r="AG650" s="8">
        <f t="shared" ref="AG650" si="191">IF(L650="",IF(OR(N650=4,N650=5),J650*2,IF(OR(N650=6,N650=7),J650*4,0)),(N650-1)*J650)+(U650-T650)*V650</f>
        <v>0</v>
      </c>
      <c r="AH650" s="7">
        <f>IF($P650="X",SUMIFS('Inventory (old)'!$M:$M,'Inventory (old)'!$A:$A,"Channel",'Inventory (old)'!$B:$B,$A650,'Inventory (old)'!$E:$E,"&gt;="&amp;$F650,'Inventory (old)'!$E:$E,"&lt;"&amp;$G650),0)</f>
        <v>0</v>
      </c>
      <c r="AI650" s="12">
        <f>IF($P650="X",SUMIFS('Inventory (old)'!$M:$M,'Inventory (old)'!$A:$A,"Dotted Line",'Inventory (old)'!$B:$B,$A650,'Inventory (old)'!$E:$E,"&gt;="&amp;$F650,'Inventory (old)'!$E:$E,"&lt;"&amp;$G650),0)</f>
        <v>0</v>
      </c>
      <c r="AJ650" s="15" t="str">
        <f>IF(AND(E650="BOTH",SUM(AK650:BB650)=0),"X","")</f>
        <v>X</v>
      </c>
      <c r="AK650" s="7">
        <f>IF($P650="X",0,SUMIFS('Inventory (old)'!$M:$M,'Inventory (old)'!$A:$A,"Channel",'Inventory (old)'!$B:$B,$A650,'Inventory (old)'!$E:$E,"&gt;="&amp;F650,'Inventory (old)'!$E:$E,"&lt;"&amp;$G650))</f>
        <v>0</v>
      </c>
      <c r="AL650" s="7">
        <f>IF($P650="X",0,SUMIFS('Inventory (old)'!$M:$M,'Inventory (old)'!$A:$A,"Dotted Line",'Inventory (old)'!$B:$B,$A650,'Inventory (old)'!$E:$E,"&gt;="&amp;$F650,'Inventory (old)'!$E:$E,"&lt;"&amp;$G650))</f>
        <v>0</v>
      </c>
      <c r="AM650" s="7">
        <f>SUMIFS('Inventory (old)'!$M:$M,'Inventory (old)'!$A:$A,"Stop Line",'Inventory (old)'!$B:$B,$A650,'Inventory (old)'!$E:$E,"&gt;="&amp;$F650,'Inventory (old)'!$E:$E,"&lt;"&amp;$G650)</f>
        <v>0</v>
      </c>
      <c r="AN650" s="7">
        <f>SUMIFS('Inventory (old)'!$M:$M,'Inventory (old)'!$A:$A,"Arrows and Onlys",'Inventory (old)'!$B:$B,$A650,'Inventory (old)'!$E:$E,"&gt;="&amp;$F650,'Inventory (old)'!$E:$E,"&lt;"&amp;$G650)</f>
        <v>0</v>
      </c>
      <c r="AO650" s="7">
        <f>SUMIFS('Inventory (old)'!$N:$N,'Inventory (old)'!$A:$A,"Arrows and Onlys",'Inventory (old)'!$B:$B,$A650,'Inventory (old)'!$E:$E,"&gt;="&amp;$F650,'Inventory (old)'!$E:$E,"&lt;"&amp;$G650)</f>
        <v>0</v>
      </c>
      <c r="AP650" s="7">
        <f>SUMIFS('Inventory (old)'!$O:$O,'Inventory (old)'!$A:$A,"Transverse",'Inventory (old)'!$B:$B,$A650,'Inventory (old)'!$E:$E,"&gt;="&amp;$F650,'Inventory (old)'!$E:$E,"&lt;"&amp;$G650)</f>
        <v>0</v>
      </c>
      <c r="AQ650" s="7">
        <f>SUMIFS('Inventory (old)'!$P:$P,'Inventory (old)'!$A:$A,"Transverse",'Inventory (old)'!$B:$B,$A650,'Inventory (old)'!$E:$E,"&gt;="&amp;$F650,'Inventory (old)'!$E:$E,"&lt;"&amp;$G650)</f>
        <v>0</v>
      </c>
      <c r="AR650" s="7">
        <f>SUMIFS('Inventory (old)'!$M:$M,'Inventory (old)'!$A:$A,"Crosswalk",'Inventory (old)'!$B:$B,$A650,'Inventory (old)'!$E:$E,"&gt;="&amp;$F650,'Inventory (old)'!$E:$E,"&lt;"&amp;$G650)</f>
        <v>0</v>
      </c>
      <c r="AS650" s="7">
        <f>SUMIFS('Inventory (old)'!$M:$M,'Inventory (old)'!$A:$A,"Yield Line",'Inventory (old)'!$B:$B,$A650,'Inventory (old)'!$E:$E,"&gt;="&amp;$F650,'Inventory (old)'!$E:$E,"&lt;"&amp;$G650)</f>
        <v>0</v>
      </c>
      <c r="AT650" s="7">
        <f>SUMIFS('Inventory (old)'!$M:$M,'Inventory (old)'!$A:$A,"Island",'Inventory (old)'!$B:$B,$A650,'Inventory (old)'!$E:$E,"&gt;="&amp;$F650,'Inventory (old)'!$E:$E,"&lt;"&amp;$G650)</f>
        <v>0</v>
      </c>
      <c r="AU650" s="7">
        <f>SUMIFS('Inventory (old)'!$M:$M,'Inventory (old)'!$A:$A,"Railroad",'Inventory (old)'!$B:$B,$A650,'Inventory (old)'!$E:$E,"&gt;="&amp;$F650,'Inventory (old)'!$E:$E,"&lt;"&amp;$G650)</f>
        <v>0</v>
      </c>
      <c r="AV650" s="7">
        <f>SUMIFS('Inventory (old)'!$M:$M,'Inventory (old)'!$A:$A,"School",'Inventory (old)'!$B:$B,$A650,'Inventory (old)'!$E:$E,"&gt;="&amp;$F650,'Inventory (old)'!$E:$E,"&lt;"&amp;$G650)</f>
        <v>0</v>
      </c>
      <c r="AW650" s="7">
        <f>SUMIFS('Inventory (old)'!$M:$M,'Inventory (old)'!$A:$A,"Air Speed",'Inventory (old)'!$B:$B,$A650,'Inventory (old)'!$E:$E,"&gt;="&amp;$F650,'Inventory (old)'!$E:$E,"&lt;"&amp;$G650)</f>
        <v>0</v>
      </c>
      <c r="AX650" s="7">
        <f>SUMIFS('Inventory (old)'!$M:$M,'Inventory (old)'!$A:$A,"Wrong Way",'Inventory (old)'!$B:$B,$A650,'Inventory (old)'!$E:$E,"&gt;="&amp;$F650,'Inventory (old)'!$E:$E,"&lt;"&amp;$G650)</f>
        <v>0</v>
      </c>
      <c r="AY650" s="7">
        <f>SUMIFS('Inventory (old)'!$M:$M,'Inventory (old)'!$A:$A,"Merge Arrow",'Inventory (old)'!$B:$B,$A650,'Inventory (old)'!$E:$E,"&gt;="&amp;$F650,'Inventory (old)'!$E:$E,"&lt;"&amp;$G650)</f>
        <v>0</v>
      </c>
      <c r="AZ650" s="7">
        <f>SUMIFS('Inventory (old)'!$M:$M,'Inventory (old)'!$A:$A,"Bike",'Inventory (old)'!$B:$B,$A650,'Inventory (old)'!$E:$E,"&gt;="&amp;$F650,'Inventory (old)'!$E:$E,"&lt;"&amp;$G650)</f>
        <v>0</v>
      </c>
      <c r="BA650" s="7">
        <f>SUMIFS('Inventory (old)'!$M:$M,'Inventory (old)'!$A:$A,"Parking",'Inventory (old)'!$B:$B,$A650,'Inventory (old)'!$E:$E,"&gt;="&amp;$F650,'Inventory (old)'!$E:$E,"&lt;"&amp;$G650)</f>
        <v>0</v>
      </c>
      <c r="BB650" s="1">
        <f>SUMIFS('Inventory (old)'!$S:$S,'Inventory (old)'!$A:$A,"Parking",'Inventory (old)'!$B:$B,$A650,'Inventory (old)'!$E:$E,"&gt;="&amp;$F650,'Inventory (old)'!$E:$E,"&lt;"&amp;$G650)</f>
        <v>0</v>
      </c>
      <c r="BC650" s="13"/>
    </row>
    <row r="651" spans="1:55" x14ac:dyDescent="0.25">
      <c r="A651" s="6" t="s">
        <v>2773</v>
      </c>
      <c r="B651" s="7" t="s">
        <v>91</v>
      </c>
      <c r="C651" s="7" t="s">
        <v>2051</v>
      </c>
      <c r="D651" s="7">
        <v>421</v>
      </c>
      <c r="E651" s="7" t="s">
        <v>2176</v>
      </c>
      <c r="F651" s="8">
        <f>G650</f>
        <v>2.88</v>
      </c>
      <c r="G651" s="8">
        <v>3.37</v>
      </c>
      <c r="H651" s="7" t="s">
        <v>3233</v>
      </c>
      <c r="I651" s="7" t="s">
        <v>374</v>
      </c>
      <c r="J651" s="14">
        <f t="shared" si="186"/>
        <v>0.49000000000000021</v>
      </c>
      <c r="K651" s="15" t="s">
        <v>2062</v>
      </c>
      <c r="L651" s="7"/>
      <c r="M651" s="7" t="s">
        <v>2072</v>
      </c>
      <c r="N651" s="20">
        <v>2</v>
      </c>
      <c r="O651" s="20"/>
      <c r="P651" s="20"/>
      <c r="Q651" s="20"/>
      <c r="R651" s="8"/>
      <c r="S651" s="8"/>
      <c r="T651" s="14"/>
      <c r="U651" s="14"/>
      <c r="V651" s="21"/>
      <c r="W651" s="16"/>
      <c r="Y651" s="7"/>
      <c r="Z651" s="7"/>
      <c r="AA651" s="7"/>
      <c r="AB651" s="16"/>
      <c r="AC651" s="15">
        <v>2020</v>
      </c>
      <c r="AD651" s="8">
        <f t="shared" si="165"/>
        <v>0.49000000000000021</v>
      </c>
      <c r="AE651" s="8">
        <f t="shared" si="166"/>
        <v>0.98000000000000043</v>
      </c>
      <c r="AF651" s="8">
        <f t="shared" si="167"/>
        <v>0</v>
      </c>
      <c r="AG651" s="8">
        <f t="shared" si="168"/>
        <v>0</v>
      </c>
      <c r="AH651" s="7">
        <f>IF($P651="X",SUMIFS('Inventory (old)'!$M:$M,'Inventory (old)'!$A:$A,"Channel",'Inventory (old)'!$B:$B,$A651,'Inventory (old)'!$E:$E,"&gt;="&amp;$F651,'Inventory (old)'!$E:$E,"&lt;"&amp;$G651),0)</f>
        <v>0</v>
      </c>
      <c r="AI651" s="12">
        <f>IF($P651="X",SUMIFS('Inventory (old)'!$M:$M,'Inventory (old)'!$A:$A,"Dotted Line",'Inventory (old)'!$B:$B,$A651,'Inventory (old)'!$E:$E,"&gt;="&amp;$F651,'Inventory (old)'!$E:$E,"&lt;"&amp;$G651),0)</f>
        <v>0</v>
      </c>
      <c r="AJ651" s="15" t="str">
        <f>IF(AND(E651="BOTH",SUM(AK651:BB651)=0),"X","")</f>
        <v>X</v>
      </c>
      <c r="AK651" s="7">
        <f>IF($P651="X",0,SUMIFS('Inventory (old)'!$M:$M,'Inventory (old)'!$A:$A,"Channel",'Inventory (old)'!$B:$B,$A651,'Inventory (old)'!$E:$E,"&gt;="&amp;F651,'Inventory (old)'!$E:$E,"&lt;"&amp;$G651))</f>
        <v>0</v>
      </c>
      <c r="AL651" s="7">
        <f>IF($P651="X",0,SUMIFS('Inventory (old)'!$M:$M,'Inventory (old)'!$A:$A,"Dotted Line",'Inventory (old)'!$B:$B,$A651,'Inventory (old)'!$E:$E,"&gt;="&amp;$F651,'Inventory (old)'!$E:$E,"&lt;"&amp;$G651))</f>
        <v>0</v>
      </c>
      <c r="AM651" s="7">
        <f>SUMIFS('Inventory (old)'!$M:$M,'Inventory (old)'!$A:$A,"Stop Line",'Inventory (old)'!$B:$B,$A651,'Inventory (old)'!$E:$E,"&gt;="&amp;$F651,'Inventory (old)'!$E:$E,"&lt;"&amp;$G651)</f>
        <v>0</v>
      </c>
      <c r="AN651" s="7">
        <f>SUMIFS('Inventory (old)'!$M:$M,'Inventory (old)'!$A:$A,"Arrows and Onlys",'Inventory (old)'!$B:$B,$A651,'Inventory (old)'!$E:$E,"&gt;="&amp;$F651,'Inventory (old)'!$E:$E,"&lt;"&amp;$G651)</f>
        <v>0</v>
      </c>
      <c r="AO651" s="7">
        <f>SUMIFS('Inventory (old)'!$N:$N,'Inventory (old)'!$A:$A,"Arrows and Onlys",'Inventory (old)'!$B:$B,$A651,'Inventory (old)'!$E:$E,"&gt;="&amp;$F651,'Inventory (old)'!$E:$E,"&lt;"&amp;$G651)</f>
        <v>0</v>
      </c>
      <c r="AP651" s="7">
        <f>SUMIFS('Inventory (old)'!$O:$O,'Inventory (old)'!$A:$A,"Transverse",'Inventory (old)'!$B:$B,$A651,'Inventory (old)'!$E:$E,"&gt;="&amp;$F651,'Inventory (old)'!$E:$E,"&lt;"&amp;$G651)</f>
        <v>0</v>
      </c>
      <c r="AQ651" s="7">
        <f>SUMIFS('Inventory (old)'!$P:$P,'Inventory (old)'!$A:$A,"Transverse",'Inventory (old)'!$B:$B,$A651,'Inventory (old)'!$E:$E,"&gt;="&amp;$F651,'Inventory (old)'!$E:$E,"&lt;"&amp;$G651)</f>
        <v>0</v>
      </c>
      <c r="AR651" s="7">
        <f>SUMIFS('Inventory (old)'!$M:$M,'Inventory (old)'!$A:$A,"Crosswalk",'Inventory (old)'!$B:$B,$A651,'Inventory (old)'!$E:$E,"&gt;="&amp;$F651,'Inventory (old)'!$E:$E,"&lt;"&amp;$G651)</f>
        <v>0</v>
      </c>
      <c r="AS651" s="7">
        <f>SUMIFS('Inventory (old)'!$M:$M,'Inventory (old)'!$A:$A,"Yield Line",'Inventory (old)'!$B:$B,$A651,'Inventory (old)'!$E:$E,"&gt;="&amp;$F651,'Inventory (old)'!$E:$E,"&lt;"&amp;$G651)</f>
        <v>0</v>
      </c>
      <c r="AT651" s="7">
        <f>SUMIFS('Inventory (old)'!$M:$M,'Inventory (old)'!$A:$A,"Island",'Inventory (old)'!$B:$B,$A651,'Inventory (old)'!$E:$E,"&gt;="&amp;$F651,'Inventory (old)'!$E:$E,"&lt;"&amp;$G651)</f>
        <v>0</v>
      </c>
      <c r="AU651" s="7">
        <f>SUMIFS('Inventory (old)'!$M:$M,'Inventory (old)'!$A:$A,"Railroad",'Inventory (old)'!$B:$B,$A651,'Inventory (old)'!$E:$E,"&gt;="&amp;$F651,'Inventory (old)'!$E:$E,"&lt;"&amp;$G651)</f>
        <v>0</v>
      </c>
      <c r="AV651" s="7">
        <f>SUMIFS('Inventory (old)'!$M:$M,'Inventory (old)'!$A:$A,"School",'Inventory (old)'!$B:$B,$A651,'Inventory (old)'!$E:$E,"&gt;="&amp;$F651,'Inventory (old)'!$E:$E,"&lt;"&amp;$G651)</f>
        <v>0</v>
      </c>
      <c r="AW651" s="7">
        <f>SUMIFS('Inventory (old)'!$M:$M,'Inventory (old)'!$A:$A,"Air Speed",'Inventory (old)'!$B:$B,$A651,'Inventory (old)'!$E:$E,"&gt;="&amp;$F651,'Inventory (old)'!$E:$E,"&lt;"&amp;$G651)</f>
        <v>0</v>
      </c>
      <c r="AX651" s="7">
        <f>SUMIFS('Inventory (old)'!$M:$M,'Inventory (old)'!$A:$A,"Wrong Way",'Inventory (old)'!$B:$B,$A651,'Inventory (old)'!$E:$E,"&gt;="&amp;$F651,'Inventory (old)'!$E:$E,"&lt;"&amp;$G651)</f>
        <v>0</v>
      </c>
      <c r="AY651" s="7">
        <f>SUMIFS('Inventory (old)'!$M:$M,'Inventory (old)'!$A:$A,"Merge Arrow",'Inventory (old)'!$B:$B,$A651,'Inventory (old)'!$E:$E,"&gt;="&amp;$F651,'Inventory (old)'!$E:$E,"&lt;"&amp;$G651)</f>
        <v>0</v>
      </c>
      <c r="AZ651" s="7">
        <f>SUMIFS('Inventory (old)'!$M:$M,'Inventory (old)'!$A:$A,"Bike",'Inventory (old)'!$B:$B,$A651,'Inventory (old)'!$E:$E,"&gt;="&amp;$F651,'Inventory (old)'!$E:$E,"&lt;"&amp;$G651)</f>
        <v>0</v>
      </c>
      <c r="BA651" s="7">
        <f>SUMIFS('Inventory (old)'!$M:$M,'Inventory (old)'!$A:$A,"Parking",'Inventory (old)'!$B:$B,$A651,'Inventory (old)'!$E:$E,"&gt;="&amp;$F651,'Inventory (old)'!$E:$E,"&lt;"&amp;$G651)</f>
        <v>0</v>
      </c>
      <c r="BB651" s="1">
        <f>SUMIFS('Inventory (old)'!$S:$S,'Inventory (old)'!$A:$A,"Parking",'Inventory (old)'!$B:$B,$A651,'Inventory (old)'!$E:$E,"&gt;="&amp;$F651,'Inventory (old)'!$E:$E,"&lt;"&amp;$G651)</f>
        <v>0</v>
      </c>
      <c r="BC651" s="13"/>
    </row>
    <row r="652" spans="1:55" x14ac:dyDescent="0.25">
      <c r="A652" s="6" t="s">
        <v>2774</v>
      </c>
      <c r="B652" s="7" t="s">
        <v>91</v>
      </c>
      <c r="C652" s="7" t="s">
        <v>2051</v>
      </c>
      <c r="D652" s="7">
        <v>606</v>
      </c>
      <c r="E652" s="7" t="s">
        <v>2176</v>
      </c>
      <c r="F652" s="8">
        <v>9.9999999999999995E-8</v>
      </c>
      <c r="G652" s="8">
        <v>4.26</v>
      </c>
      <c r="H652" s="7" t="s">
        <v>596</v>
      </c>
      <c r="I652" s="7" t="s">
        <v>112</v>
      </c>
      <c r="J652" s="14">
        <f t="shared" si="186"/>
        <v>4.2599998999999995</v>
      </c>
      <c r="K652" s="15" t="s">
        <v>2062</v>
      </c>
      <c r="L652" s="7"/>
      <c r="M652" s="7" t="s">
        <v>2072</v>
      </c>
      <c r="N652" s="20">
        <v>2</v>
      </c>
      <c r="O652" s="20"/>
      <c r="P652" s="20"/>
      <c r="Q652" s="20"/>
      <c r="R652" s="8"/>
      <c r="S652" s="8"/>
      <c r="T652" s="14"/>
      <c r="U652" s="14"/>
      <c r="V652" s="21"/>
      <c r="W652" s="16"/>
      <c r="Y652" s="7"/>
      <c r="Z652" s="7"/>
      <c r="AA652" s="58">
        <v>2020</v>
      </c>
      <c r="AB652" s="59" t="s">
        <v>348</v>
      </c>
      <c r="AC652" s="15">
        <v>2020</v>
      </c>
      <c r="AD652" s="8">
        <f t="shared" si="165"/>
        <v>4.2599998999999995</v>
      </c>
      <c r="AE652" s="8">
        <f t="shared" si="166"/>
        <v>8.519999799999999</v>
      </c>
      <c r="AF652" s="8">
        <f t="shared" si="167"/>
        <v>0</v>
      </c>
      <c r="AG652" s="8">
        <f t="shared" si="168"/>
        <v>0</v>
      </c>
      <c r="AH652" s="7">
        <f>IF($P652="X",SUMIFS('Inventory (old)'!$M:$M,'Inventory (old)'!$A:$A,"Channel",'Inventory (old)'!$B:$B,$A652,'Inventory (old)'!$E:$E,"&gt;="&amp;$F652,'Inventory (old)'!$E:$E,"&lt;"&amp;$G652),0)</f>
        <v>0</v>
      </c>
      <c r="AI652" s="12">
        <f>IF($P652="X",SUMIFS('Inventory (old)'!$M:$M,'Inventory (old)'!$A:$A,"Dotted Line",'Inventory (old)'!$B:$B,$A652,'Inventory (old)'!$E:$E,"&gt;="&amp;$F652,'Inventory (old)'!$E:$E,"&lt;"&amp;$G652),0)</f>
        <v>0</v>
      </c>
      <c r="AJ652" s="15">
        <v>2020</v>
      </c>
      <c r="AK652" s="7">
        <f>IF($P652="X",0,SUMIFS('Inventory (old)'!$M:$M,'Inventory (old)'!$A:$A,"Channel",'Inventory (old)'!$B:$B,$A652,'Inventory (old)'!$E:$E,"&gt;="&amp;F652,'Inventory (old)'!$E:$E,"&lt;"&amp;$G652))</f>
        <v>0</v>
      </c>
      <c r="AL652" s="7">
        <f>IF($P652="X",0,SUMIFS('Inventory (old)'!$M:$M,'Inventory (old)'!$A:$A,"Dotted Line",'Inventory (old)'!$B:$B,$A652,'Inventory (old)'!$E:$E,"&gt;="&amp;$F652,'Inventory (old)'!$E:$E,"&lt;"&amp;$G652))</f>
        <v>0</v>
      </c>
      <c r="AM652" s="7">
        <f>SUMIFS('Inventory (old)'!$M:$M,'Inventory (old)'!$A:$A,"Stop Line",'Inventory (old)'!$B:$B,$A652,'Inventory (old)'!$E:$E,"&gt;="&amp;$F652,'Inventory (old)'!$E:$E,"&lt;"&amp;$G652)</f>
        <v>38</v>
      </c>
      <c r="AN652" s="7">
        <f>SUMIFS('Inventory (old)'!$M:$M,'Inventory (old)'!$A:$A,"Arrows and Onlys",'Inventory (old)'!$B:$B,$A652,'Inventory (old)'!$E:$E,"&gt;="&amp;$F652,'Inventory (old)'!$E:$E,"&lt;"&amp;$G652)</f>
        <v>0</v>
      </c>
      <c r="AO652" s="7">
        <f>SUMIFS('Inventory (old)'!$N:$N,'Inventory (old)'!$A:$A,"Arrows and Onlys",'Inventory (old)'!$B:$B,$A652,'Inventory (old)'!$E:$E,"&gt;="&amp;$F652,'Inventory (old)'!$E:$E,"&lt;"&amp;$G652)</f>
        <v>0</v>
      </c>
      <c r="AP652" s="7">
        <f>SUMIFS('Inventory (old)'!$O:$O,'Inventory (old)'!$A:$A,"Transverse",'Inventory (old)'!$B:$B,$A652,'Inventory (old)'!$E:$E,"&gt;="&amp;$F652,'Inventory (old)'!$E:$E,"&lt;"&amp;$G652)</f>
        <v>0</v>
      </c>
      <c r="AQ652" s="7">
        <f>SUMIFS('Inventory (old)'!$P:$P,'Inventory (old)'!$A:$A,"Transverse",'Inventory (old)'!$B:$B,$A652,'Inventory (old)'!$E:$E,"&gt;="&amp;$F652,'Inventory (old)'!$E:$E,"&lt;"&amp;$G652)</f>
        <v>0</v>
      </c>
      <c r="AR652" s="7">
        <f>SUMIFS('Inventory (old)'!$M:$M,'Inventory (old)'!$A:$A,"Crosswalk",'Inventory (old)'!$B:$B,$A652,'Inventory (old)'!$E:$E,"&gt;="&amp;$F652,'Inventory (old)'!$E:$E,"&lt;"&amp;$G652)</f>
        <v>0</v>
      </c>
      <c r="AS652" s="7">
        <f>SUMIFS('Inventory (old)'!$M:$M,'Inventory (old)'!$A:$A,"Yield Line",'Inventory (old)'!$B:$B,$A652,'Inventory (old)'!$E:$E,"&gt;="&amp;$F652,'Inventory (old)'!$E:$E,"&lt;"&amp;$G652)</f>
        <v>0</v>
      </c>
      <c r="AT652" s="7">
        <f>SUMIFS('Inventory (old)'!$M:$M,'Inventory (old)'!$A:$A,"Island",'Inventory (old)'!$B:$B,$A652,'Inventory (old)'!$E:$E,"&gt;="&amp;$F652,'Inventory (old)'!$E:$E,"&lt;"&amp;$G652)</f>
        <v>0</v>
      </c>
      <c r="AU652" s="7">
        <f>SUMIFS('Inventory (old)'!$M:$M,'Inventory (old)'!$A:$A,"Railroad",'Inventory (old)'!$B:$B,$A652,'Inventory (old)'!$E:$E,"&gt;="&amp;$F652,'Inventory (old)'!$E:$E,"&lt;"&amp;$G652)</f>
        <v>0</v>
      </c>
      <c r="AV652" s="7">
        <f>SUMIFS('Inventory (old)'!$M:$M,'Inventory (old)'!$A:$A,"School",'Inventory (old)'!$B:$B,$A652,'Inventory (old)'!$E:$E,"&gt;="&amp;$F652,'Inventory (old)'!$E:$E,"&lt;"&amp;$G652)</f>
        <v>0</v>
      </c>
      <c r="AW652" s="7">
        <f>SUMIFS('Inventory (old)'!$M:$M,'Inventory (old)'!$A:$A,"Air Speed",'Inventory (old)'!$B:$B,$A652,'Inventory (old)'!$E:$E,"&gt;="&amp;$F652,'Inventory (old)'!$E:$E,"&lt;"&amp;$G652)</f>
        <v>0</v>
      </c>
      <c r="AX652" s="7">
        <f>SUMIFS('Inventory (old)'!$M:$M,'Inventory (old)'!$A:$A,"Wrong Way",'Inventory (old)'!$B:$B,$A652,'Inventory (old)'!$E:$E,"&gt;="&amp;$F652,'Inventory (old)'!$E:$E,"&lt;"&amp;$G652)</f>
        <v>0</v>
      </c>
      <c r="AY652" s="7">
        <f>SUMIFS('Inventory (old)'!$M:$M,'Inventory (old)'!$A:$A,"Merge Arrow",'Inventory (old)'!$B:$B,$A652,'Inventory (old)'!$E:$E,"&gt;="&amp;$F652,'Inventory (old)'!$E:$E,"&lt;"&amp;$G652)</f>
        <v>0</v>
      </c>
      <c r="AZ652" s="7">
        <f>SUMIFS('Inventory (old)'!$M:$M,'Inventory (old)'!$A:$A,"Bike",'Inventory (old)'!$B:$B,$A652,'Inventory (old)'!$E:$E,"&gt;="&amp;$F652,'Inventory (old)'!$E:$E,"&lt;"&amp;$G652)</f>
        <v>0</v>
      </c>
      <c r="BA652" s="7">
        <f>SUMIFS('Inventory (old)'!$M:$M,'Inventory (old)'!$A:$A,"Parking",'Inventory (old)'!$B:$B,$A652,'Inventory (old)'!$E:$E,"&gt;="&amp;$F652,'Inventory (old)'!$E:$E,"&lt;"&amp;$G652)</f>
        <v>0</v>
      </c>
      <c r="BB652" s="1">
        <f>SUMIFS('Inventory (old)'!$S:$S,'Inventory (old)'!$A:$A,"Parking",'Inventory (old)'!$B:$B,$A652,'Inventory (old)'!$E:$E,"&gt;="&amp;$F652,'Inventory (old)'!$E:$E,"&lt;"&amp;$G652)</f>
        <v>0</v>
      </c>
      <c r="BC652" s="13"/>
    </row>
    <row r="653" spans="1:55" x14ac:dyDescent="0.25">
      <c r="A653" s="6" t="s">
        <v>2852</v>
      </c>
      <c r="B653" s="7" t="s">
        <v>127</v>
      </c>
      <c r="C653" s="7" t="s">
        <v>2051</v>
      </c>
      <c r="D653" s="7">
        <v>13</v>
      </c>
      <c r="E653" s="7" t="s">
        <v>2176</v>
      </c>
      <c r="F653" s="8">
        <v>9.9999999999999995E-7</v>
      </c>
      <c r="G653" s="8">
        <v>4.26</v>
      </c>
      <c r="H653" s="7" t="s">
        <v>2055</v>
      </c>
      <c r="I653" s="7" t="s">
        <v>3235</v>
      </c>
      <c r="J653" s="14">
        <f t="shared" si="186"/>
        <v>4.2599989999999996</v>
      </c>
      <c r="K653" s="15" t="s">
        <v>2062</v>
      </c>
      <c r="L653" s="7"/>
      <c r="M653" s="7" t="s">
        <v>2072</v>
      </c>
      <c r="N653" s="20">
        <v>2</v>
      </c>
      <c r="O653" s="20"/>
      <c r="P653" s="20"/>
      <c r="Q653" s="20"/>
      <c r="R653" s="8"/>
      <c r="S653" s="8"/>
      <c r="T653" s="14"/>
      <c r="U653" s="14"/>
      <c r="V653" s="21"/>
      <c r="W653" s="16"/>
      <c r="Y653" s="7"/>
      <c r="Z653" s="7"/>
      <c r="AA653" s="7"/>
      <c r="AB653" s="16"/>
      <c r="AC653" s="15">
        <v>2020</v>
      </c>
      <c r="AD653" s="8">
        <f t="shared" si="165"/>
        <v>4.2599989999999996</v>
      </c>
      <c r="AE653" s="8">
        <f t="shared" si="166"/>
        <v>8.5199979999999993</v>
      </c>
      <c r="AF653" s="8">
        <f t="shared" si="167"/>
        <v>0</v>
      </c>
      <c r="AG653" s="8">
        <f t="shared" si="168"/>
        <v>0</v>
      </c>
      <c r="AH653" s="7">
        <f>IF($P653="X",SUMIFS('Inventory (old)'!$M:$M,'Inventory (old)'!$A:$A,"Channel",'Inventory (old)'!$B:$B,$A653,'Inventory (old)'!$E:$E,"&gt;="&amp;$F653,'Inventory (old)'!$E:$E,"&lt;"&amp;$G653),0)</f>
        <v>0</v>
      </c>
      <c r="AI653" s="12">
        <f>IF($P653="X",SUMIFS('Inventory (old)'!$M:$M,'Inventory (old)'!$A:$A,"Dotted Line",'Inventory (old)'!$B:$B,$A653,'Inventory (old)'!$E:$E,"&gt;="&amp;$F653,'Inventory (old)'!$E:$E,"&lt;"&amp;$G653),0)</f>
        <v>0</v>
      </c>
      <c r="AJ653" s="15" t="str">
        <f>IF(AND(E653="BOTH",SUM(AK653:BB653)=0),"X","")</f>
        <v>X</v>
      </c>
      <c r="AK653" s="7">
        <f>IF($P653="X",0,SUMIFS('Inventory (old)'!$M:$M,'Inventory (old)'!$A:$A,"Channel",'Inventory (old)'!$B:$B,$A653,'Inventory (old)'!$E:$E,"&gt;="&amp;F653,'Inventory (old)'!$E:$E,"&lt;"&amp;$G653))</f>
        <v>0</v>
      </c>
      <c r="AL653" s="7">
        <f>IF($P653="X",0,SUMIFS('Inventory (old)'!$M:$M,'Inventory (old)'!$A:$A,"Dotted Line",'Inventory (old)'!$B:$B,$A653,'Inventory (old)'!$E:$E,"&gt;="&amp;$F653,'Inventory (old)'!$E:$E,"&lt;"&amp;$G653))</f>
        <v>0</v>
      </c>
      <c r="AM653" s="7">
        <f>SUMIFS('Inventory (old)'!$M:$M,'Inventory (old)'!$A:$A,"Stop Line",'Inventory (old)'!$B:$B,$A653,'Inventory (old)'!$E:$E,"&gt;="&amp;$F653,'Inventory (old)'!$E:$E,"&lt;"&amp;$G653)</f>
        <v>0</v>
      </c>
      <c r="AN653" s="7">
        <f>SUMIFS('Inventory (old)'!$M:$M,'Inventory (old)'!$A:$A,"Arrows and Onlys",'Inventory (old)'!$B:$B,$A653,'Inventory (old)'!$E:$E,"&gt;="&amp;$F653,'Inventory (old)'!$E:$E,"&lt;"&amp;$G653)</f>
        <v>0</v>
      </c>
      <c r="AO653" s="7">
        <f>SUMIFS('Inventory (old)'!$N:$N,'Inventory (old)'!$A:$A,"Arrows and Onlys",'Inventory (old)'!$B:$B,$A653,'Inventory (old)'!$E:$E,"&gt;="&amp;$F653,'Inventory (old)'!$E:$E,"&lt;"&amp;$G653)</f>
        <v>0</v>
      </c>
      <c r="AP653" s="7">
        <f>SUMIFS('Inventory (old)'!$O:$O,'Inventory (old)'!$A:$A,"Transverse",'Inventory (old)'!$B:$B,$A653,'Inventory (old)'!$E:$E,"&gt;="&amp;$F653,'Inventory (old)'!$E:$E,"&lt;"&amp;$G653)</f>
        <v>0</v>
      </c>
      <c r="AQ653" s="7">
        <f>SUMIFS('Inventory (old)'!$P:$P,'Inventory (old)'!$A:$A,"Transverse",'Inventory (old)'!$B:$B,$A653,'Inventory (old)'!$E:$E,"&gt;="&amp;$F653,'Inventory (old)'!$E:$E,"&lt;"&amp;$G653)</f>
        <v>0</v>
      </c>
      <c r="AR653" s="7">
        <f>SUMIFS('Inventory (old)'!$M:$M,'Inventory (old)'!$A:$A,"Crosswalk",'Inventory (old)'!$B:$B,$A653,'Inventory (old)'!$E:$E,"&gt;="&amp;$F653,'Inventory (old)'!$E:$E,"&lt;"&amp;$G653)</f>
        <v>0</v>
      </c>
      <c r="AS653" s="7">
        <f>SUMIFS('Inventory (old)'!$M:$M,'Inventory (old)'!$A:$A,"Yield Line",'Inventory (old)'!$B:$B,$A653,'Inventory (old)'!$E:$E,"&gt;="&amp;$F653,'Inventory (old)'!$E:$E,"&lt;"&amp;$G653)</f>
        <v>0</v>
      </c>
      <c r="AT653" s="7">
        <f>SUMIFS('Inventory (old)'!$M:$M,'Inventory (old)'!$A:$A,"Island",'Inventory (old)'!$B:$B,$A653,'Inventory (old)'!$E:$E,"&gt;="&amp;$F653,'Inventory (old)'!$E:$E,"&lt;"&amp;$G653)</f>
        <v>0</v>
      </c>
      <c r="AU653" s="7">
        <f>SUMIFS('Inventory (old)'!$M:$M,'Inventory (old)'!$A:$A,"Railroad",'Inventory (old)'!$B:$B,$A653,'Inventory (old)'!$E:$E,"&gt;="&amp;$F653,'Inventory (old)'!$E:$E,"&lt;"&amp;$G653)</f>
        <v>0</v>
      </c>
      <c r="AV653" s="7">
        <f>SUMIFS('Inventory (old)'!$M:$M,'Inventory (old)'!$A:$A,"School",'Inventory (old)'!$B:$B,$A653,'Inventory (old)'!$E:$E,"&gt;="&amp;$F653,'Inventory (old)'!$E:$E,"&lt;"&amp;$G653)</f>
        <v>0</v>
      </c>
      <c r="AW653" s="7">
        <f>SUMIFS('Inventory (old)'!$M:$M,'Inventory (old)'!$A:$A,"Air Speed",'Inventory (old)'!$B:$B,$A653,'Inventory (old)'!$E:$E,"&gt;="&amp;$F653,'Inventory (old)'!$E:$E,"&lt;"&amp;$G653)</f>
        <v>0</v>
      </c>
      <c r="AX653" s="7">
        <f>SUMIFS('Inventory (old)'!$M:$M,'Inventory (old)'!$A:$A,"Wrong Way",'Inventory (old)'!$B:$B,$A653,'Inventory (old)'!$E:$E,"&gt;="&amp;$F653,'Inventory (old)'!$E:$E,"&lt;"&amp;$G653)</f>
        <v>0</v>
      </c>
      <c r="AY653" s="7">
        <f>SUMIFS('Inventory (old)'!$M:$M,'Inventory (old)'!$A:$A,"Merge Arrow",'Inventory (old)'!$B:$B,$A653,'Inventory (old)'!$E:$E,"&gt;="&amp;$F653,'Inventory (old)'!$E:$E,"&lt;"&amp;$G653)</f>
        <v>0</v>
      </c>
      <c r="AZ653" s="7">
        <f>SUMIFS('Inventory (old)'!$M:$M,'Inventory (old)'!$A:$A,"Bike",'Inventory (old)'!$B:$B,$A653,'Inventory (old)'!$E:$E,"&gt;="&amp;$F653,'Inventory (old)'!$E:$E,"&lt;"&amp;$G653)</f>
        <v>0</v>
      </c>
      <c r="BA653" s="7">
        <f>SUMIFS('Inventory (old)'!$M:$M,'Inventory (old)'!$A:$A,"Parking",'Inventory (old)'!$B:$B,$A653,'Inventory (old)'!$E:$E,"&gt;="&amp;$F653,'Inventory (old)'!$E:$E,"&lt;"&amp;$G653)</f>
        <v>0</v>
      </c>
      <c r="BB653" s="1">
        <f>SUMIFS('Inventory (old)'!$S:$S,'Inventory (old)'!$A:$A,"Parking",'Inventory (old)'!$B:$B,$A653,'Inventory (old)'!$E:$E,"&gt;="&amp;$F653,'Inventory (old)'!$E:$E,"&lt;"&amp;$G653)</f>
        <v>0</v>
      </c>
      <c r="BC653" s="13"/>
    </row>
    <row r="654" spans="1:55" x14ac:dyDescent="0.25">
      <c r="A654" s="6" t="s">
        <v>2852</v>
      </c>
      <c r="B654" s="7" t="s">
        <v>127</v>
      </c>
      <c r="C654" s="7" t="s">
        <v>2051</v>
      </c>
      <c r="D654" s="7">
        <v>13</v>
      </c>
      <c r="E654" s="7" t="s">
        <v>2176</v>
      </c>
      <c r="F654" s="8">
        <f>G653</f>
        <v>4.26</v>
      </c>
      <c r="G654" s="8">
        <v>4.5999999999999996</v>
      </c>
      <c r="H654" s="7" t="s">
        <v>3235</v>
      </c>
      <c r="I654" s="7" t="s">
        <v>2191</v>
      </c>
      <c r="J654" s="14">
        <f t="shared" si="186"/>
        <v>0.33999999999999986</v>
      </c>
      <c r="K654" s="15" t="s">
        <v>2062</v>
      </c>
      <c r="L654" s="7"/>
      <c r="M654" s="7" t="s">
        <v>2072</v>
      </c>
      <c r="N654" s="20">
        <v>2</v>
      </c>
      <c r="O654" s="20"/>
      <c r="P654" s="20"/>
      <c r="Q654" s="20"/>
      <c r="R654" s="8"/>
      <c r="S654" s="8"/>
      <c r="T654" s="14"/>
      <c r="U654" s="14"/>
      <c r="V654" s="21"/>
      <c r="W654" s="16" t="s">
        <v>2853</v>
      </c>
      <c r="Y654" s="7"/>
      <c r="Z654" s="7"/>
      <c r="AA654" s="7"/>
      <c r="AB654" s="16"/>
      <c r="AC654" s="15">
        <v>2020</v>
      </c>
      <c r="AD654" s="8">
        <f t="shared" si="165"/>
        <v>0.33999999999999986</v>
      </c>
      <c r="AE654" s="8">
        <f t="shared" si="166"/>
        <v>0.67999999999999972</v>
      </c>
      <c r="AF654" s="8">
        <f t="shared" si="167"/>
        <v>0</v>
      </c>
      <c r="AG654" s="8">
        <f t="shared" si="168"/>
        <v>0</v>
      </c>
      <c r="AH654" s="7">
        <f>IF($P654="X",SUMIFS('Inventory (old)'!$M:$M,'Inventory (old)'!$A:$A,"Channel",'Inventory (old)'!$B:$B,$A654,'Inventory (old)'!$E:$E,"&gt;="&amp;$F654,'Inventory (old)'!$E:$E,"&lt;"&amp;$G654),0)</f>
        <v>0</v>
      </c>
      <c r="AI654" s="12">
        <f>IF($P654="X",SUMIFS('Inventory (old)'!$M:$M,'Inventory (old)'!$A:$A,"Dotted Line",'Inventory (old)'!$B:$B,$A654,'Inventory (old)'!$E:$E,"&gt;="&amp;$F654,'Inventory (old)'!$E:$E,"&lt;"&amp;$G654),0)</f>
        <v>0</v>
      </c>
      <c r="AJ654" s="15" t="str">
        <f>IF(AND(E654="BOTH",SUM(AK654:BB654)=0),"X","")</f>
        <v>X</v>
      </c>
      <c r="AK654" s="7">
        <f>IF($P654="X",0,SUMIFS('Inventory (old)'!$M:$M,'Inventory (old)'!$A:$A,"Channel",'Inventory (old)'!$B:$B,$A654,'Inventory (old)'!$E:$E,"&gt;="&amp;F654,'Inventory (old)'!$E:$E,"&lt;"&amp;$G654))</f>
        <v>0</v>
      </c>
      <c r="AL654" s="7">
        <f>IF($P654="X",0,SUMIFS('Inventory (old)'!$M:$M,'Inventory (old)'!$A:$A,"Dotted Line",'Inventory (old)'!$B:$B,$A654,'Inventory (old)'!$E:$E,"&gt;="&amp;$F654,'Inventory (old)'!$E:$E,"&lt;"&amp;$G654))</f>
        <v>0</v>
      </c>
      <c r="AM654" s="7">
        <f>SUMIFS('Inventory (old)'!$M:$M,'Inventory (old)'!$A:$A,"Stop Line",'Inventory (old)'!$B:$B,$A654,'Inventory (old)'!$E:$E,"&gt;="&amp;$F654,'Inventory (old)'!$E:$E,"&lt;"&amp;$G654)</f>
        <v>0</v>
      </c>
      <c r="AN654" s="7">
        <f>SUMIFS('Inventory (old)'!$M:$M,'Inventory (old)'!$A:$A,"Arrows and Onlys",'Inventory (old)'!$B:$B,$A654,'Inventory (old)'!$E:$E,"&gt;="&amp;$F654,'Inventory (old)'!$E:$E,"&lt;"&amp;$G654)</f>
        <v>0</v>
      </c>
      <c r="AO654" s="7">
        <f>SUMIFS('Inventory (old)'!$N:$N,'Inventory (old)'!$A:$A,"Arrows and Onlys",'Inventory (old)'!$B:$B,$A654,'Inventory (old)'!$E:$E,"&gt;="&amp;$F654,'Inventory (old)'!$E:$E,"&lt;"&amp;$G654)</f>
        <v>0</v>
      </c>
      <c r="AP654" s="7">
        <f>SUMIFS('Inventory (old)'!$O:$O,'Inventory (old)'!$A:$A,"Transverse",'Inventory (old)'!$B:$B,$A654,'Inventory (old)'!$E:$E,"&gt;="&amp;$F654,'Inventory (old)'!$E:$E,"&lt;"&amp;$G654)</f>
        <v>0</v>
      </c>
      <c r="AQ654" s="7">
        <f>SUMIFS('Inventory (old)'!$P:$P,'Inventory (old)'!$A:$A,"Transverse",'Inventory (old)'!$B:$B,$A654,'Inventory (old)'!$E:$E,"&gt;="&amp;$F654,'Inventory (old)'!$E:$E,"&lt;"&amp;$G654)</f>
        <v>0</v>
      </c>
      <c r="AR654" s="7">
        <f>SUMIFS('Inventory (old)'!$M:$M,'Inventory (old)'!$A:$A,"Crosswalk",'Inventory (old)'!$B:$B,$A654,'Inventory (old)'!$E:$E,"&gt;="&amp;$F654,'Inventory (old)'!$E:$E,"&lt;"&amp;$G654)</f>
        <v>0</v>
      </c>
      <c r="AS654" s="7">
        <f>SUMIFS('Inventory (old)'!$M:$M,'Inventory (old)'!$A:$A,"Yield Line",'Inventory (old)'!$B:$B,$A654,'Inventory (old)'!$E:$E,"&gt;="&amp;$F654,'Inventory (old)'!$E:$E,"&lt;"&amp;$G654)</f>
        <v>0</v>
      </c>
      <c r="AT654" s="7">
        <f>SUMIFS('Inventory (old)'!$M:$M,'Inventory (old)'!$A:$A,"Island",'Inventory (old)'!$B:$B,$A654,'Inventory (old)'!$E:$E,"&gt;="&amp;$F654,'Inventory (old)'!$E:$E,"&lt;"&amp;$G654)</f>
        <v>0</v>
      </c>
      <c r="AU654" s="7">
        <f>SUMIFS('Inventory (old)'!$M:$M,'Inventory (old)'!$A:$A,"Railroad",'Inventory (old)'!$B:$B,$A654,'Inventory (old)'!$E:$E,"&gt;="&amp;$F654,'Inventory (old)'!$E:$E,"&lt;"&amp;$G654)</f>
        <v>0</v>
      </c>
      <c r="AV654" s="7">
        <f>SUMIFS('Inventory (old)'!$M:$M,'Inventory (old)'!$A:$A,"School",'Inventory (old)'!$B:$B,$A654,'Inventory (old)'!$E:$E,"&gt;="&amp;$F654,'Inventory (old)'!$E:$E,"&lt;"&amp;$G654)</f>
        <v>0</v>
      </c>
      <c r="AW654" s="7">
        <f>SUMIFS('Inventory (old)'!$M:$M,'Inventory (old)'!$A:$A,"Air Speed",'Inventory (old)'!$B:$B,$A654,'Inventory (old)'!$E:$E,"&gt;="&amp;$F654,'Inventory (old)'!$E:$E,"&lt;"&amp;$G654)</f>
        <v>0</v>
      </c>
      <c r="AX654" s="7">
        <f>SUMIFS('Inventory (old)'!$M:$M,'Inventory (old)'!$A:$A,"Wrong Way",'Inventory (old)'!$B:$B,$A654,'Inventory (old)'!$E:$E,"&gt;="&amp;$F654,'Inventory (old)'!$E:$E,"&lt;"&amp;$G654)</f>
        <v>0</v>
      </c>
      <c r="AY654" s="7">
        <f>SUMIFS('Inventory (old)'!$M:$M,'Inventory (old)'!$A:$A,"Merge Arrow",'Inventory (old)'!$B:$B,$A654,'Inventory (old)'!$E:$E,"&gt;="&amp;$F654,'Inventory (old)'!$E:$E,"&lt;"&amp;$G654)</f>
        <v>0</v>
      </c>
      <c r="AZ654" s="7">
        <f>SUMIFS('Inventory (old)'!$M:$M,'Inventory (old)'!$A:$A,"Bike",'Inventory (old)'!$B:$B,$A654,'Inventory (old)'!$E:$E,"&gt;="&amp;$F654,'Inventory (old)'!$E:$E,"&lt;"&amp;$G654)</f>
        <v>0</v>
      </c>
      <c r="BA654" s="7">
        <f>SUMIFS('Inventory (old)'!$M:$M,'Inventory (old)'!$A:$A,"Parking",'Inventory (old)'!$B:$B,$A654,'Inventory (old)'!$E:$E,"&gt;="&amp;$F654,'Inventory (old)'!$E:$E,"&lt;"&amp;$G654)</f>
        <v>0</v>
      </c>
      <c r="BB654" s="1">
        <f>SUMIFS('Inventory (old)'!$S:$S,'Inventory (old)'!$A:$A,"Parking",'Inventory (old)'!$B:$B,$A654,'Inventory (old)'!$E:$E,"&gt;="&amp;$F654,'Inventory (old)'!$E:$E,"&lt;"&amp;$G654)</f>
        <v>0</v>
      </c>
      <c r="BC654" s="13"/>
    </row>
    <row r="655" spans="1:55" x14ac:dyDescent="0.25">
      <c r="A655" s="6" t="s">
        <v>2852</v>
      </c>
      <c r="B655" s="7" t="s">
        <v>127</v>
      </c>
      <c r="C655" s="7" t="s">
        <v>2051</v>
      </c>
      <c r="D655" s="7">
        <v>13</v>
      </c>
      <c r="E655" s="7" t="s">
        <v>2176</v>
      </c>
      <c r="F655" s="8">
        <f>G654</f>
        <v>4.5999999999999996</v>
      </c>
      <c r="G655" s="8">
        <v>5.61</v>
      </c>
      <c r="H655" s="7" t="s">
        <v>2191</v>
      </c>
      <c r="I655" s="7" t="s">
        <v>3235</v>
      </c>
      <c r="J655" s="14">
        <f t="shared" si="186"/>
        <v>1.0100000000000007</v>
      </c>
      <c r="K655" s="15" t="s">
        <v>2062</v>
      </c>
      <c r="L655" s="7"/>
      <c r="M655" s="7" t="s">
        <v>2072</v>
      </c>
      <c r="N655" s="20">
        <v>2</v>
      </c>
      <c r="O655" s="20"/>
      <c r="P655" s="20"/>
      <c r="Q655" s="20"/>
      <c r="R655" s="8"/>
      <c r="S655" s="8"/>
      <c r="T655" s="14"/>
      <c r="U655" s="14"/>
      <c r="V655" s="21"/>
      <c r="W655" s="16" t="s">
        <v>2853</v>
      </c>
      <c r="Y655" s="7"/>
      <c r="Z655" s="7"/>
      <c r="AA655" s="7"/>
      <c r="AB655" s="16"/>
      <c r="AC655" s="15">
        <v>2020</v>
      </c>
      <c r="AD655" s="8">
        <f t="shared" si="165"/>
        <v>1.0100000000000007</v>
      </c>
      <c r="AE655" s="8">
        <f t="shared" si="166"/>
        <v>2.0200000000000014</v>
      </c>
      <c r="AF655" s="8">
        <f t="shared" si="167"/>
        <v>0</v>
      </c>
      <c r="AG655" s="8">
        <f t="shared" si="168"/>
        <v>0</v>
      </c>
      <c r="AH655" s="7">
        <f>IF($P655="X",SUMIFS('Inventory (old)'!$M:$M,'Inventory (old)'!$A:$A,"Channel",'Inventory (old)'!$B:$B,$A655,'Inventory (old)'!$E:$E,"&gt;="&amp;$F655,'Inventory (old)'!$E:$E,"&lt;"&amp;$G655),0)</f>
        <v>0</v>
      </c>
      <c r="AI655" s="12">
        <f>IF($P655="X",SUMIFS('Inventory (old)'!$M:$M,'Inventory (old)'!$A:$A,"Dotted Line",'Inventory (old)'!$B:$B,$A655,'Inventory (old)'!$E:$E,"&gt;="&amp;$F655,'Inventory (old)'!$E:$E,"&lt;"&amp;$G655),0)</f>
        <v>0</v>
      </c>
      <c r="AJ655" s="15" t="str">
        <f>IF(AND(E655="BOTH",SUM(AK655:BB655)=0),"X","")</f>
        <v>X</v>
      </c>
      <c r="AK655" s="7">
        <f>IF($P655="X",0,SUMIFS('Inventory (old)'!$M:$M,'Inventory (old)'!$A:$A,"Channel",'Inventory (old)'!$B:$B,$A655,'Inventory (old)'!$E:$E,"&gt;="&amp;F655,'Inventory (old)'!$E:$E,"&lt;"&amp;$G655))</f>
        <v>0</v>
      </c>
      <c r="AL655" s="7">
        <f>IF($P655="X",0,SUMIFS('Inventory (old)'!$M:$M,'Inventory (old)'!$A:$A,"Dotted Line",'Inventory (old)'!$B:$B,$A655,'Inventory (old)'!$E:$E,"&gt;="&amp;$F655,'Inventory (old)'!$E:$E,"&lt;"&amp;$G655))</f>
        <v>0</v>
      </c>
      <c r="AM655" s="7">
        <f>SUMIFS('Inventory (old)'!$M:$M,'Inventory (old)'!$A:$A,"Stop Line",'Inventory (old)'!$B:$B,$A655,'Inventory (old)'!$E:$E,"&gt;="&amp;$F655,'Inventory (old)'!$E:$E,"&lt;"&amp;$G655)</f>
        <v>0</v>
      </c>
      <c r="AN655" s="7">
        <f>SUMIFS('Inventory (old)'!$M:$M,'Inventory (old)'!$A:$A,"Arrows and Onlys",'Inventory (old)'!$B:$B,$A655,'Inventory (old)'!$E:$E,"&gt;="&amp;$F655,'Inventory (old)'!$E:$E,"&lt;"&amp;$G655)</f>
        <v>0</v>
      </c>
      <c r="AO655" s="7">
        <f>SUMIFS('Inventory (old)'!$N:$N,'Inventory (old)'!$A:$A,"Arrows and Onlys",'Inventory (old)'!$B:$B,$A655,'Inventory (old)'!$E:$E,"&gt;="&amp;$F655,'Inventory (old)'!$E:$E,"&lt;"&amp;$G655)</f>
        <v>0</v>
      </c>
      <c r="AP655" s="7">
        <f>SUMIFS('Inventory (old)'!$O:$O,'Inventory (old)'!$A:$A,"Transverse",'Inventory (old)'!$B:$B,$A655,'Inventory (old)'!$E:$E,"&gt;="&amp;$F655,'Inventory (old)'!$E:$E,"&lt;"&amp;$G655)</f>
        <v>0</v>
      </c>
      <c r="AQ655" s="7">
        <f>SUMIFS('Inventory (old)'!$P:$P,'Inventory (old)'!$A:$A,"Transverse",'Inventory (old)'!$B:$B,$A655,'Inventory (old)'!$E:$E,"&gt;="&amp;$F655,'Inventory (old)'!$E:$E,"&lt;"&amp;$G655)</f>
        <v>0</v>
      </c>
      <c r="AR655" s="7">
        <f>SUMIFS('Inventory (old)'!$M:$M,'Inventory (old)'!$A:$A,"Crosswalk",'Inventory (old)'!$B:$B,$A655,'Inventory (old)'!$E:$E,"&gt;="&amp;$F655,'Inventory (old)'!$E:$E,"&lt;"&amp;$G655)</f>
        <v>0</v>
      </c>
      <c r="AS655" s="7">
        <f>SUMIFS('Inventory (old)'!$M:$M,'Inventory (old)'!$A:$A,"Yield Line",'Inventory (old)'!$B:$B,$A655,'Inventory (old)'!$E:$E,"&gt;="&amp;$F655,'Inventory (old)'!$E:$E,"&lt;"&amp;$G655)</f>
        <v>0</v>
      </c>
      <c r="AT655" s="7">
        <f>SUMIFS('Inventory (old)'!$M:$M,'Inventory (old)'!$A:$A,"Island",'Inventory (old)'!$B:$B,$A655,'Inventory (old)'!$E:$E,"&gt;="&amp;$F655,'Inventory (old)'!$E:$E,"&lt;"&amp;$G655)</f>
        <v>0</v>
      </c>
      <c r="AU655" s="7">
        <f>SUMIFS('Inventory (old)'!$M:$M,'Inventory (old)'!$A:$A,"Railroad",'Inventory (old)'!$B:$B,$A655,'Inventory (old)'!$E:$E,"&gt;="&amp;$F655,'Inventory (old)'!$E:$E,"&lt;"&amp;$G655)</f>
        <v>0</v>
      </c>
      <c r="AV655" s="7">
        <f>SUMIFS('Inventory (old)'!$M:$M,'Inventory (old)'!$A:$A,"School",'Inventory (old)'!$B:$B,$A655,'Inventory (old)'!$E:$E,"&gt;="&amp;$F655,'Inventory (old)'!$E:$E,"&lt;"&amp;$G655)</f>
        <v>0</v>
      </c>
      <c r="AW655" s="7">
        <f>SUMIFS('Inventory (old)'!$M:$M,'Inventory (old)'!$A:$A,"Air Speed",'Inventory (old)'!$B:$B,$A655,'Inventory (old)'!$E:$E,"&gt;="&amp;$F655,'Inventory (old)'!$E:$E,"&lt;"&amp;$G655)</f>
        <v>0</v>
      </c>
      <c r="AX655" s="7">
        <f>SUMIFS('Inventory (old)'!$M:$M,'Inventory (old)'!$A:$A,"Wrong Way",'Inventory (old)'!$B:$B,$A655,'Inventory (old)'!$E:$E,"&gt;="&amp;$F655,'Inventory (old)'!$E:$E,"&lt;"&amp;$G655)</f>
        <v>0</v>
      </c>
      <c r="AY655" s="7">
        <f>SUMIFS('Inventory (old)'!$M:$M,'Inventory (old)'!$A:$A,"Merge Arrow",'Inventory (old)'!$B:$B,$A655,'Inventory (old)'!$E:$E,"&gt;="&amp;$F655,'Inventory (old)'!$E:$E,"&lt;"&amp;$G655)</f>
        <v>0</v>
      </c>
      <c r="AZ655" s="7">
        <f>SUMIFS('Inventory (old)'!$M:$M,'Inventory (old)'!$A:$A,"Bike",'Inventory (old)'!$B:$B,$A655,'Inventory (old)'!$E:$E,"&gt;="&amp;$F655,'Inventory (old)'!$E:$E,"&lt;"&amp;$G655)</f>
        <v>0</v>
      </c>
      <c r="BA655" s="7">
        <f>SUMIFS('Inventory (old)'!$M:$M,'Inventory (old)'!$A:$A,"Parking",'Inventory (old)'!$B:$B,$A655,'Inventory (old)'!$E:$E,"&gt;="&amp;$F655,'Inventory (old)'!$E:$E,"&lt;"&amp;$G655)</f>
        <v>0</v>
      </c>
      <c r="BB655" s="1">
        <f>SUMIFS('Inventory (old)'!$S:$S,'Inventory (old)'!$A:$A,"Parking",'Inventory (old)'!$B:$B,$A655,'Inventory (old)'!$E:$E,"&gt;="&amp;$F655,'Inventory (old)'!$E:$E,"&lt;"&amp;$G655)</f>
        <v>0</v>
      </c>
      <c r="BC655" s="13"/>
    </row>
    <row r="656" spans="1:55" x14ac:dyDescent="0.25">
      <c r="A656" s="6" t="s">
        <v>2852</v>
      </c>
      <c r="B656" s="7" t="s">
        <v>127</v>
      </c>
      <c r="C656" s="7" t="s">
        <v>2051</v>
      </c>
      <c r="D656" s="7">
        <v>13</v>
      </c>
      <c r="E656" s="7" t="s">
        <v>2176</v>
      </c>
      <c r="F656" s="8">
        <f>G654</f>
        <v>4.5999999999999996</v>
      </c>
      <c r="G656" s="8">
        <v>7.25</v>
      </c>
      <c r="H656" s="7" t="s">
        <v>3235</v>
      </c>
      <c r="I656" s="7" t="s">
        <v>2221</v>
      </c>
      <c r="J656" s="14">
        <f t="shared" si="186"/>
        <v>2.6500000000000004</v>
      </c>
      <c r="K656" s="15" t="s">
        <v>2062</v>
      </c>
      <c r="L656" s="7"/>
      <c r="M656" s="7" t="s">
        <v>2072</v>
      </c>
      <c r="N656" s="20">
        <v>2</v>
      </c>
      <c r="O656" s="20"/>
      <c r="P656" s="20"/>
      <c r="Q656" s="20"/>
      <c r="R656" s="8"/>
      <c r="S656" s="8"/>
      <c r="T656" s="14"/>
      <c r="U656" s="14"/>
      <c r="V656" s="21"/>
      <c r="W656" s="16"/>
      <c r="Y656" s="7"/>
      <c r="Z656" s="7"/>
      <c r="AA656" s="7"/>
      <c r="AB656" s="16"/>
      <c r="AC656" s="15">
        <v>2020</v>
      </c>
      <c r="AD656" s="8">
        <f t="shared" si="165"/>
        <v>2.6500000000000004</v>
      </c>
      <c r="AE656" s="8">
        <f t="shared" si="166"/>
        <v>5.3000000000000007</v>
      </c>
      <c r="AF656" s="8">
        <f t="shared" si="167"/>
        <v>0</v>
      </c>
      <c r="AG656" s="8">
        <f t="shared" si="168"/>
        <v>0</v>
      </c>
      <c r="AH656" s="7">
        <f>IF($P656="X",SUMIFS('Inventory (old)'!$M:$M,'Inventory (old)'!$A:$A,"Channel",'Inventory (old)'!$B:$B,$A656,'Inventory (old)'!$E:$E,"&gt;="&amp;$F656,'Inventory (old)'!$E:$E,"&lt;"&amp;$G656),0)</f>
        <v>0</v>
      </c>
      <c r="AI656" s="12">
        <f>IF($P656="X",SUMIFS('Inventory (old)'!$M:$M,'Inventory (old)'!$A:$A,"Dotted Line",'Inventory (old)'!$B:$B,$A656,'Inventory (old)'!$E:$E,"&gt;="&amp;$F656,'Inventory (old)'!$E:$E,"&lt;"&amp;$G656),0)</f>
        <v>0</v>
      </c>
      <c r="AJ656" s="15" t="s">
        <v>3297</v>
      </c>
      <c r="AK656" s="7">
        <f>IF($P656="X",0,SUMIFS('Inventory (old)'!$M:$M,'Inventory (old)'!$A:$A,"Channel",'Inventory (old)'!$B:$B,$A656,'Inventory (old)'!$E:$E,"&gt;="&amp;F656,'Inventory (old)'!$E:$E,"&lt;"&amp;$G656))</f>
        <v>0</v>
      </c>
      <c r="AL656" s="7">
        <f>IF($P656="X",0,SUMIFS('Inventory (old)'!$M:$M,'Inventory (old)'!$A:$A,"Dotted Line",'Inventory (old)'!$B:$B,$A656,'Inventory (old)'!$E:$E,"&gt;="&amp;$F656,'Inventory (old)'!$E:$E,"&lt;"&amp;$G656))</f>
        <v>0</v>
      </c>
      <c r="AM656" s="7">
        <f>SUMIFS('Inventory (old)'!$M:$M,'Inventory (old)'!$A:$A,"Stop Line",'Inventory (old)'!$B:$B,$A656,'Inventory (old)'!$E:$E,"&gt;="&amp;$F656,'Inventory (old)'!$E:$E,"&lt;"&amp;$G656)</f>
        <v>0</v>
      </c>
      <c r="AN656" s="7">
        <f>SUMIFS('Inventory (old)'!$M:$M,'Inventory (old)'!$A:$A,"Arrows and Onlys",'Inventory (old)'!$B:$B,$A656,'Inventory (old)'!$E:$E,"&gt;="&amp;$F656,'Inventory (old)'!$E:$E,"&lt;"&amp;$G656)</f>
        <v>0</v>
      </c>
      <c r="AO656" s="7">
        <f>SUMIFS('Inventory (old)'!$N:$N,'Inventory (old)'!$A:$A,"Arrows and Onlys",'Inventory (old)'!$B:$B,$A656,'Inventory (old)'!$E:$E,"&gt;="&amp;$F656,'Inventory (old)'!$E:$E,"&lt;"&amp;$G656)</f>
        <v>0</v>
      </c>
      <c r="AP656" s="7">
        <f>SUMIFS('Inventory (old)'!$O:$O,'Inventory (old)'!$A:$A,"Transverse",'Inventory (old)'!$B:$B,$A656,'Inventory (old)'!$E:$E,"&gt;="&amp;$F656,'Inventory (old)'!$E:$E,"&lt;"&amp;$G656)</f>
        <v>0</v>
      </c>
      <c r="AQ656" s="7">
        <f>SUMIFS('Inventory (old)'!$P:$P,'Inventory (old)'!$A:$A,"Transverse",'Inventory (old)'!$B:$B,$A656,'Inventory (old)'!$E:$E,"&gt;="&amp;$F656,'Inventory (old)'!$E:$E,"&lt;"&amp;$G656)</f>
        <v>80</v>
      </c>
      <c r="AR656" s="7">
        <f>SUMIFS('Inventory (old)'!$M:$M,'Inventory (old)'!$A:$A,"Crosswalk",'Inventory (old)'!$B:$B,$A656,'Inventory (old)'!$E:$E,"&gt;="&amp;$F656,'Inventory (old)'!$E:$E,"&lt;"&amp;$G656)</f>
        <v>0</v>
      </c>
      <c r="AS656" s="7">
        <f>SUMIFS('Inventory (old)'!$M:$M,'Inventory (old)'!$A:$A,"Yield Line",'Inventory (old)'!$B:$B,$A656,'Inventory (old)'!$E:$E,"&gt;="&amp;$F656,'Inventory (old)'!$E:$E,"&lt;"&amp;$G656)</f>
        <v>0</v>
      </c>
      <c r="AT656" s="7">
        <f>SUMIFS('Inventory (old)'!$M:$M,'Inventory (old)'!$A:$A,"Island",'Inventory (old)'!$B:$B,$A656,'Inventory (old)'!$E:$E,"&gt;="&amp;$F656,'Inventory (old)'!$E:$E,"&lt;"&amp;$G656)</f>
        <v>0</v>
      </c>
      <c r="AU656" s="7">
        <f>SUMIFS('Inventory (old)'!$M:$M,'Inventory (old)'!$A:$A,"Railroad",'Inventory (old)'!$B:$B,$A656,'Inventory (old)'!$E:$E,"&gt;="&amp;$F656,'Inventory (old)'!$E:$E,"&lt;"&amp;$G656)</f>
        <v>0</v>
      </c>
      <c r="AV656" s="7">
        <f>SUMIFS('Inventory (old)'!$M:$M,'Inventory (old)'!$A:$A,"School",'Inventory (old)'!$B:$B,$A656,'Inventory (old)'!$E:$E,"&gt;="&amp;$F656,'Inventory (old)'!$E:$E,"&lt;"&amp;$G656)</f>
        <v>0</v>
      </c>
      <c r="AW656" s="7">
        <f>SUMIFS('Inventory (old)'!$M:$M,'Inventory (old)'!$A:$A,"Air Speed",'Inventory (old)'!$B:$B,$A656,'Inventory (old)'!$E:$E,"&gt;="&amp;$F656,'Inventory (old)'!$E:$E,"&lt;"&amp;$G656)</f>
        <v>0</v>
      </c>
      <c r="AX656" s="7">
        <f>SUMIFS('Inventory (old)'!$M:$M,'Inventory (old)'!$A:$A,"Wrong Way",'Inventory (old)'!$B:$B,$A656,'Inventory (old)'!$E:$E,"&gt;="&amp;$F656,'Inventory (old)'!$E:$E,"&lt;"&amp;$G656)</f>
        <v>0</v>
      </c>
      <c r="AY656" s="7">
        <f>SUMIFS('Inventory (old)'!$M:$M,'Inventory (old)'!$A:$A,"Merge Arrow",'Inventory (old)'!$B:$B,$A656,'Inventory (old)'!$E:$E,"&gt;="&amp;$F656,'Inventory (old)'!$E:$E,"&lt;"&amp;$G656)</f>
        <v>0</v>
      </c>
      <c r="AZ656" s="7">
        <f>SUMIFS('Inventory (old)'!$M:$M,'Inventory (old)'!$A:$A,"Bike",'Inventory (old)'!$B:$B,$A656,'Inventory (old)'!$E:$E,"&gt;="&amp;$F656,'Inventory (old)'!$E:$E,"&lt;"&amp;$G656)</f>
        <v>0</v>
      </c>
      <c r="BA656" s="7">
        <f>SUMIFS('Inventory (old)'!$M:$M,'Inventory (old)'!$A:$A,"Parking",'Inventory (old)'!$B:$B,$A656,'Inventory (old)'!$E:$E,"&gt;="&amp;$F656,'Inventory (old)'!$E:$E,"&lt;"&amp;$G656)</f>
        <v>0</v>
      </c>
      <c r="BB656" s="1">
        <f>SUMIFS('Inventory (old)'!$S:$S,'Inventory (old)'!$A:$A,"Parking",'Inventory (old)'!$B:$B,$A656,'Inventory (old)'!$E:$E,"&gt;="&amp;$F656,'Inventory (old)'!$E:$E,"&lt;"&amp;$G656)</f>
        <v>0</v>
      </c>
      <c r="BC656" s="13"/>
    </row>
    <row r="657" spans="1:55" x14ac:dyDescent="0.25">
      <c r="A657" s="6" t="s">
        <v>2852</v>
      </c>
      <c r="B657" s="7" t="s">
        <v>127</v>
      </c>
      <c r="C657" s="7" t="s">
        <v>2051</v>
      </c>
      <c r="D657" s="7">
        <v>13</v>
      </c>
      <c r="E657" s="7" t="s">
        <v>186</v>
      </c>
      <c r="F657" s="8">
        <v>7.25</v>
      </c>
      <c r="G657" s="8">
        <v>11.01</v>
      </c>
      <c r="H657" s="7" t="s">
        <v>2221</v>
      </c>
      <c r="I657" s="7" t="s">
        <v>3251</v>
      </c>
      <c r="J657" s="14">
        <f t="shared" si="186"/>
        <v>3.76</v>
      </c>
      <c r="K657" s="15" t="s">
        <v>2241</v>
      </c>
      <c r="L657" s="7" t="s">
        <v>2217</v>
      </c>
      <c r="M657" s="7" t="s">
        <v>2072</v>
      </c>
      <c r="N657" s="20">
        <v>2</v>
      </c>
      <c r="O657" s="20" t="s">
        <v>201</v>
      </c>
      <c r="P657" s="20"/>
      <c r="Q657" s="20"/>
      <c r="R657" s="8"/>
      <c r="S657" s="8"/>
      <c r="T657" s="14"/>
      <c r="U657" s="14"/>
      <c r="V657" s="21"/>
      <c r="W657" s="16"/>
      <c r="Y657" s="7"/>
      <c r="Z657" s="7"/>
      <c r="AA657" s="58">
        <v>2020</v>
      </c>
      <c r="AB657" s="59" t="s">
        <v>348</v>
      </c>
      <c r="AC657" s="15" t="s">
        <v>3297</v>
      </c>
      <c r="AD657" s="8">
        <f t="shared" si="165"/>
        <v>0</v>
      </c>
      <c r="AE657" s="8">
        <f t="shared" si="166"/>
        <v>3.76</v>
      </c>
      <c r="AF657" s="8">
        <f t="shared" si="167"/>
        <v>3.76</v>
      </c>
      <c r="AG657" s="8">
        <f t="shared" si="168"/>
        <v>3.76</v>
      </c>
      <c r="AH657" s="7">
        <f>IF($P657="X",SUMIFS('Inventory (old)'!$M:$M,'Inventory (old)'!$A:$A,"Channel",'Inventory (old)'!$B:$B,$A657,'Inventory (old)'!$E:$E,"&gt;="&amp;$F657,'Inventory (old)'!$E:$E,"&lt;"&amp;$G657),0)</f>
        <v>0</v>
      </c>
      <c r="AI657" s="12">
        <f>IF($P657="X",SUMIFS('Inventory (old)'!$M:$M,'Inventory (old)'!$A:$A,"Dotted Line",'Inventory (old)'!$B:$B,$A657,'Inventory (old)'!$E:$E,"&gt;="&amp;$F657,'Inventory (old)'!$E:$E,"&lt;"&amp;$G657),0)</f>
        <v>0</v>
      </c>
      <c r="AJ657" s="15" t="s">
        <v>3297</v>
      </c>
      <c r="AK657" s="7">
        <f>IF($P657="X",0,SUMIFS('Inventory (old)'!$M:$M,'Inventory (old)'!$A:$A,"Channel",'Inventory (old)'!$B:$B,$A657,'Inventory (old)'!$E:$E,"&gt;="&amp;F657,'Inventory (old)'!$E:$E,"&lt;"&amp;$G657))</f>
        <v>1555</v>
      </c>
      <c r="AL657" s="7">
        <f>IF($P657="X",0,SUMIFS('Inventory (old)'!$M:$M,'Inventory (old)'!$A:$A,"Dotted Line",'Inventory (old)'!$B:$B,$A657,'Inventory (old)'!$E:$E,"&gt;="&amp;$F657,'Inventory (old)'!$E:$E,"&lt;"&amp;$G657))</f>
        <v>0</v>
      </c>
      <c r="AM657" s="7">
        <f>SUMIFS('Inventory (old)'!$M:$M,'Inventory (old)'!$A:$A,"Stop Line",'Inventory (old)'!$B:$B,$A657,'Inventory (old)'!$E:$E,"&gt;="&amp;$F657,'Inventory (old)'!$E:$E,"&lt;"&amp;$G657)</f>
        <v>173</v>
      </c>
      <c r="AN657" s="7">
        <f>SUMIFS('Inventory (old)'!$M:$M,'Inventory (old)'!$A:$A,"Arrows and Onlys",'Inventory (old)'!$B:$B,$A657,'Inventory (old)'!$E:$E,"&gt;="&amp;$F657,'Inventory (old)'!$E:$E,"&lt;"&amp;$G657)</f>
        <v>9</v>
      </c>
      <c r="AO657" s="7">
        <f>SUMIFS('Inventory (old)'!$N:$N,'Inventory (old)'!$A:$A,"Arrows and Onlys",'Inventory (old)'!$B:$B,$A657,'Inventory (old)'!$E:$E,"&gt;="&amp;$F657,'Inventory (old)'!$E:$E,"&lt;"&amp;$G657)</f>
        <v>0</v>
      </c>
      <c r="AP657" s="7">
        <f>SUMIFS('Inventory (old)'!$O:$O,'Inventory (old)'!$A:$A,"Transverse",'Inventory (old)'!$B:$B,$A657,'Inventory (old)'!$E:$E,"&gt;="&amp;$F657,'Inventory (old)'!$E:$E,"&lt;"&amp;$G657)</f>
        <v>0</v>
      </c>
      <c r="AQ657" s="7">
        <f>SUMIFS('Inventory (old)'!$P:$P,'Inventory (old)'!$A:$A,"Transverse",'Inventory (old)'!$B:$B,$A657,'Inventory (old)'!$E:$E,"&gt;="&amp;$F657,'Inventory (old)'!$E:$E,"&lt;"&amp;$G657)</f>
        <v>0</v>
      </c>
      <c r="AR657" s="7">
        <f>SUMIFS('Inventory (old)'!$M:$M,'Inventory (old)'!$A:$A,"Crosswalk",'Inventory (old)'!$B:$B,$A657,'Inventory (old)'!$E:$E,"&gt;="&amp;$F657,'Inventory (old)'!$E:$E,"&lt;"&amp;$G657)</f>
        <v>0</v>
      </c>
      <c r="AS657" s="7">
        <f>SUMIFS('Inventory (old)'!$M:$M,'Inventory (old)'!$A:$A,"Yield Line",'Inventory (old)'!$B:$B,$A657,'Inventory (old)'!$E:$E,"&gt;="&amp;$F657,'Inventory (old)'!$E:$E,"&lt;"&amp;$G657)</f>
        <v>0</v>
      </c>
      <c r="AT657" s="7">
        <f>SUMIFS('Inventory (old)'!$M:$M,'Inventory (old)'!$A:$A,"Island",'Inventory (old)'!$B:$B,$A657,'Inventory (old)'!$E:$E,"&gt;="&amp;$F657,'Inventory (old)'!$E:$E,"&lt;"&amp;$G657)</f>
        <v>0</v>
      </c>
      <c r="AU657" s="7">
        <f>SUMIFS('Inventory (old)'!$M:$M,'Inventory (old)'!$A:$A,"Railroad",'Inventory (old)'!$B:$B,$A657,'Inventory (old)'!$E:$E,"&gt;="&amp;$F657,'Inventory (old)'!$E:$E,"&lt;"&amp;$G657)</f>
        <v>0</v>
      </c>
      <c r="AV657" s="7">
        <f>SUMIFS('Inventory (old)'!$M:$M,'Inventory (old)'!$A:$A,"School",'Inventory (old)'!$B:$B,$A657,'Inventory (old)'!$E:$E,"&gt;="&amp;$F657,'Inventory (old)'!$E:$E,"&lt;"&amp;$G657)</f>
        <v>0</v>
      </c>
      <c r="AW657" s="7">
        <f>SUMIFS('Inventory (old)'!$M:$M,'Inventory (old)'!$A:$A,"Air Speed",'Inventory (old)'!$B:$B,$A657,'Inventory (old)'!$E:$E,"&gt;="&amp;$F657,'Inventory (old)'!$E:$E,"&lt;"&amp;$G657)</f>
        <v>1</v>
      </c>
      <c r="AX657" s="7">
        <f>SUMIFS('Inventory (old)'!$M:$M,'Inventory (old)'!$A:$A,"Wrong Way",'Inventory (old)'!$B:$B,$A657,'Inventory (old)'!$E:$E,"&gt;="&amp;$F657,'Inventory (old)'!$E:$E,"&lt;"&amp;$G657)</f>
        <v>0</v>
      </c>
      <c r="AY657" s="7">
        <f>SUMIFS('Inventory (old)'!$M:$M,'Inventory (old)'!$A:$A,"Merge Arrow",'Inventory (old)'!$B:$B,$A657,'Inventory (old)'!$E:$E,"&gt;="&amp;$F657,'Inventory (old)'!$E:$E,"&lt;"&amp;$G657)</f>
        <v>0</v>
      </c>
      <c r="AZ657" s="7">
        <f>SUMIFS('Inventory (old)'!$M:$M,'Inventory (old)'!$A:$A,"Bike",'Inventory (old)'!$B:$B,$A657,'Inventory (old)'!$E:$E,"&gt;="&amp;$F657,'Inventory (old)'!$E:$E,"&lt;"&amp;$G657)</f>
        <v>0</v>
      </c>
      <c r="BA657" s="7">
        <f>SUMIFS('Inventory (old)'!$M:$M,'Inventory (old)'!$A:$A,"Parking",'Inventory (old)'!$B:$B,$A657,'Inventory (old)'!$E:$E,"&gt;="&amp;$F657,'Inventory (old)'!$E:$E,"&lt;"&amp;$G657)</f>
        <v>0</v>
      </c>
      <c r="BB657" s="1">
        <f>SUMIFS('Inventory (old)'!$S:$S,'Inventory (old)'!$A:$A,"Parking",'Inventory (old)'!$B:$B,$A657,'Inventory (old)'!$E:$E,"&gt;="&amp;$F657,'Inventory (old)'!$E:$E,"&lt;"&amp;$G657)</f>
        <v>0</v>
      </c>
      <c r="BC657" s="13" t="s">
        <v>2856</v>
      </c>
    </row>
    <row r="658" spans="1:55" x14ac:dyDescent="0.25">
      <c r="A658" s="6" t="s">
        <v>2857</v>
      </c>
      <c r="B658" s="7" t="s">
        <v>127</v>
      </c>
      <c r="C658" s="7" t="s">
        <v>2051</v>
      </c>
      <c r="D658" s="7">
        <v>13</v>
      </c>
      <c r="E658" s="7" t="s">
        <v>213</v>
      </c>
      <c r="F658" s="8">
        <v>7.25</v>
      </c>
      <c r="G658" s="8">
        <v>11.01</v>
      </c>
      <c r="H658" s="7" t="s">
        <v>2221</v>
      </c>
      <c r="I658" s="7" t="s">
        <v>3251</v>
      </c>
      <c r="J658" s="14">
        <f t="shared" si="186"/>
        <v>3.76</v>
      </c>
      <c r="K658" s="15" t="s">
        <v>2241</v>
      </c>
      <c r="L658" s="7" t="s">
        <v>2217</v>
      </c>
      <c r="M658" s="7" t="s">
        <v>2072</v>
      </c>
      <c r="N658" s="20">
        <v>2</v>
      </c>
      <c r="O658" s="20" t="s">
        <v>201</v>
      </c>
      <c r="P658" s="20"/>
      <c r="Q658" s="20"/>
      <c r="R658" s="8"/>
      <c r="S658" s="8"/>
      <c r="T658" s="14">
        <v>7.25</v>
      </c>
      <c r="U658" s="14">
        <v>7.34</v>
      </c>
      <c r="V658" s="21">
        <v>-1</v>
      </c>
      <c r="W658" s="16"/>
      <c r="Y658" s="7"/>
      <c r="Z658" s="7"/>
      <c r="AA658" s="58">
        <v>2020</v>
      </c>
      <c r="AB658" s="59" t="s">
        <v>348</v>
      </c>
      <c r="AC658" s="15" t="s">
        <v>3297</v>
      </c>
      <c r="AD658" s="8">
        <f t="shared" si="165"/>
        <v>0</v>
      </c>
      <c r="AE658" s="8">
        <f t="shared" si="166"/>
        <v>3.76</v>
      </c>
      <c r="AF658" s="8">
        <f t="shared" si="167"/>
        <v>3.76</v>
      </c>
      <c r="AG658" s="8">
        <f t="shared" si="168"/>
        <v>3.67</v>
      </c>
      <c r="AH658" s="7">
        <f>IF($P658="X",SUMIFS('Inventory (old)'!$M:$M,'Inventory (old)'!$A:$A,"Channel",'Inventory (old)'!$B:$B,$A658,'Inventory (old)'!$E:$E,"&gt;="&amp;$F658,'Inventory (old)'!$E:$E,"&lt;"&amp;$G658),0)</f>
        <v>0</v>
      </c>
      <c r="AI658" s="12">
        <f>IF($P658="X",SUMIFS('Inventory (old)'!$M:$M,'Inventory (old)'!$A:$A,"Dotted Line",'Inventory (old)'!$B:$B,$A658,'Inventory (old)'!$E:$E,"&gt;="&amp;$F658,'Inventory (old)'!$E:$E,"&lt;"&amp;$G658),0)</f>
        <v>0</v>
      </c>
      <c r="AJ658" s="15" t="s">
        <v>3297</v>
      </c>
      <c r="AK658" s="7">
        <f>IF($P658="X",0,SUMIFS('Inventory (old)'!$M:$M,'Inventory (old)'!$A:$A,"Channel",'Inventory (old)'!$B:$B,$A658,'Inventory (old)'!$E:$E,"&gt;="&amp;F658,'Inventory (old)'!$E:$E,"&lt;"&amp;$G658))</f>
        <v>0</v>
      </c>
      <c r="AL658" s="7">
        <f>IF($P658="X",0,SUMIFS('Inventory (old)'!$M:$M,'Inventory (old)'!$A:$A,"Dotted Line",'Inventory (old)'!$B:$B,$A658,'Inventory (old)'!$E:$E,"&gt;="&amp;$F658,'Inventory (old)'!$E:$E,"&lt;"&amp;$G658))</f>
        <v>0</v>
      </c>
      <c r="AM658" s="7">
        <f>SUMIFS('Inventory (old)'!$M:$M,'Inventory (old)'!$A:$A,"Stop Line",'Inventory (old)'!$B:$B,$A658,'Inventory (old)'!$E:$E,"&gt;="&amp;$F658,'Inventory (old)'!$E:$E,"&lt;"&amp;$G658)</f>
        <v>112</v>
      </c>
      <c r="AN658" s="7">
        <f>SUMIFS('Inventory (old)'!$M:$M,'Inventory (old)'!$A:$A,"Arrows and Onlys",'Inventory (old)'!$B:$B,$A658,'Inventory (old)'!$E:$E,"&gt;="&amp;$F658,'Inventory (old)'!$E:$E,"&lt;"&amp;$G658)</f>
        <v>8</v>
      </c>
      <c r="AO658" s="7">
        <f>SUMIFS('Inventory (old)'!$N:$N,'Inventory (old)'!$A:$A,"Arrows and Onlys",'Inventory (old)'!$B:$B,$A658,'Inventory (old)'!$E:$E,"&gt;="&amp;$F658,'Inventory (old)'!$E:$E,"&lt;"&amp;$G658)</f>
        <v>0</v>
      </c>
      <c r="AP658" s="7">
        <f>SUMIFS('Inventory (old)'!$O:$O,'Inventory (old)'!$A:$A,"Transverse",'Inventory (old)'!$B:$B,$A658,'Inventory (old)'!$E:$E,"&gt;="&amp;$F658,'Inventory (old)'!$E:$E,"&lt;"&amp;$G658)</f>
        <v>0</v>
      </c>
      <c r="AQ658" s="7">
        <f>SUMIFS('Inventory (old)'!$P:$P,'Inventory (old)'!$A:$A,"Transverse",'Inventory (old)'!$B:$B,$A658,'Inventory (old)'!$E:$E,"&gt;="&amp;$F658,'Inventory (old)'!$E:$E,"&lt;"&amp;$G658)</f>
        <v>0</v>
      </c>
      <c r="AR658" s="7">
        <f>SUMIFS('Inventory (old)'!$M:$M,'Inventory (old)'!$A:$A,"Crosswalk",'Inventory (old)'!$B:$B,$A658,'Inventory (old)'!$E:$E,"&gt;="&amp;$F658,'Inventory (old)'!$E:$E,"&lt;"&amp;$G658)</f>
        <v>0</v>
      </c>
      <c r="AS658" s="7">
        <f>SUMIFS('Inventory (old)'!$M:$M,'Inventory (old)'!$A:$A,"Yield Line",'Inventory (old)'!$B:$B,$A658,'Inventory (old)'!$E:$E,"&gt;="&amp;$F658,'Inventory (old)'!$E:$E,"&lt;"&amp;$G658)</f>
        <v>0</v>
      </c>
      <c r="AT658" s="7">
        <f>SUMIFS('Inventory (old)'!$M:$M,'Inventory (old)'!$A:$A,"Island",'Inventory (old)'!$B:$B,$A658,'Inventory (old)'!$E:$E,"&gt;="&amp;$F658,'Inventory (old)'!$E:$E,"&lt;"&amp;$G658)</f>
        <v>0</v>
      </c>
      <c r="AU658" s="7">
        <f>SUMIFS('Inventory (old)'!$M:$M,'Inventory (old)'!$A:$A,"Railroad",'Inventory (old)'!$B:$B,$A658,'Inventory (old)'!$E:$E,"&gt;="&amp;$F658,'Inventory (old)'!$E:$E,"&lt;"&amp;$G658)</f>
        <v>0</v>
      </c>
      <c r="AV658" s="7">
        <f>SUMIFS('Inventory (old)'!$M:$M,'Inventory (old)'!$A:$A,"School",'Inventory (old)'!$B:$B,$A658,'Inventory (old)'!$E:$E,"&gt;="&amp;$F658,'Inventory (old)'!$E:$E,"&lt;"&amp;$G658)</f>
        <v>0</v>
      </c>
      <c r="AW658" s="7">
        <f>SUMIFS('Inventory (old)'!$M:$M,'Inventory (old)'!$A:$A,"Air Speed",'Inventory (old)'!$B:$B,$A658,'Inventory (old)'!$E:$E,"&gt;="&amp;$F658,'Inventory (old)'!$E:$E,"&lt;"&amp;$G658)</f>
        <v>1</v>
      </c>
      <c r="AX658" s="7">
        <f>SUMIFS('Inventory (old)'!$M:$M,'Inventory (old)'!$A:$A,"Wrong Way",'Inventory (old)'!$B:$B,$A658,'Inventory (old)'!$E:$E,"&gt;="&amp;$F658,'Inventory (old)'!$E:$E,"&lt;"&amp;$G658)</f>
        <v>0</v>
      </c>
      <c r="AY658" s="7">
        <f>SUMIFS('Inventory (old)'!$M:$M,'Inventory (old)'!$A:$A,"Merge Arrow",'Inventory (old)'!$B:$B,$A658,'Inventory (old)'!$E:$E,"&gt;="&amp;$F658,'Inventory (old)'!$E:$E,"&lt;"&amp;$G658)</f>
        <v>2</v>
      </c>
      <c r="AZ658" s="7">
        <f>SUMIFS('Inventory (old)'!$M:$M,'Inventory (old)'!$A:$A,"Bike",'Inventory (old)'!$B:$B,$A658,'Inventory (old)'!$E:$E,"&gt;="&amp;$F658,'Inventory (old)'!$E:$E,"&lt;"&amp;$G658)</f>
        <v>0</v>
      </c>
      <c r="BA658" s="7">
        <f>SUMIFS('Inventory (old)'!$M:$M,'Inventory (old)'!$A:$A,"Parking",'Inventory (old)'!$B:$B,$A658,'Inventory (old)'!$E:$E,"&gt;="&amp;$F658,'Inventory (old)'!$E:$E,"&lt;"&amp;$G658)</f>
        <v>0</v>
      </c>
      <c r="BB658" s="1">
        <f>SUMIFS('Inventory (old)'!$S:$S,'Inventory (old)'!$A:$A,"Parking",'Inventory (old)'!$B:$B,$A658,'Inventory (old)'!$E:$E,"&gt;="&amp;$F658,'Inventory (old)'!$E:$E,"&lt;"&amp;$G658)</f>
        <v>0</v>
      </c>
      <c r="BC658" s="13" t="s">
        <v>2856</v>
      </c>
    </row>
    <row r="659" spans="1:55" x14ac:dyDescent="0.25">
      <c r="A659" s="6" t="s">
        <v>2852</v>
      </c>
      <c r="B659" s="7" t="s">
        <v>127</v>
      </c>
      <c r="C659" s="7" t="s">
        <v>2051</v>
      </c>
      <c r="D659" s="7">
        <v>13</v>
      </c>
      <c r="E659" s="7" t="s">
        <v>186</v>
      </c>
      <c r="F659" s="8">
        <f>G657</f>
        <v>11.01</v>
      </c>
      <c r="G659" s="8">
        <v>12.064</v>
      </c>
      <c r="H659" s="7" t="s">
        <v>3251</v>
      </c>
      <c r="I659" s="7" t="s">
        <v>2855</v>
      </c>
      <c r="J659" s="14">
        <f t="shared" si="186"/>
        <v>1.0540000000000003</v>
      </c>
      <c r="K659" s="15" t="s">
        <v>2241</v>
      </c>
      <c r="L659" s="7" t="s">
        <v>2217</v>
      </c>
      <c r="M659" s="7" t="s">
        <v>2072</v>
      </c>
      <c r="N659" s="20">
        <v>2</v>
      </c>
      <c r="O659" s="20" t="s">
        <v>201</v>
      </c>
      <c r="P659" s="20"/>
      <c r="Q659" s="20"/>
      <c r="R659" s="8"/>
      <c r="S659" s="8"/>
      <c r="T659" s="14"/>
      <c r="U659" s="14"/>
      <c r="V659" s="21"/>
      <c r="W659" s="16"/>
      <c r="X659" s="1">
        <v>87690</v>
      </c>
      <c r="Y659" s="7">
        <v>2021</v>
      </c>
      <c r="Z659" s="7" t="s">
        <v>25</v>
      </c>
      <c r="AA659" s="7">
        <v>2021</v>
      </c>
      <c r="AB659" s="16" t="s">
        <v>25</v>
      </c>
      <c r="AC659" s="15" t="s">
        <v>201</v>
      </c>
      <c r="AD659" s="8">
        <f t="shared" si="165"/>
        <v>0</v>
      </c>
      <c r="AE659" s="8">
        <f t="shared" si="166"/>
        <v>1.0540000000000003</v>
      </c>
      <c r="AF659" s="8">
        <f t="shared" si="167"/>
        <v>1.0540000000000003</v>
      </c>
      <c r="AG659" s="8">
        <f t="shared" si="168"/>
        <v>1.0540000000000003</v>
      </c>
      <c r="AH659" s="7">
        <f>IF($P659="X",SUMIFS('Inventory (old)'!$M:$M,'Inventory (old)'!$A:$A,"Channel",'Inventory (old)'!$B:$B,$A659,'Inventory (old)'!$E:$E,"&gt;="&amp;$F659,'Inventory (old)'!$E:$E,"&lt;"&amp;$G659),0)</f>
        <v>0</v>
      </c>
      <c r="AI659" s="12">
        <f>IF($P659="X",SUMIFS('Inventory (old)'!$M:$M,'Inventory (old)'!$A:$A,"Dotted Line",'Inventory (old)'!$B:$B,$A659,'Inventory (old)'!$E:$E,"&gt;="&amp;$F659,'Inventory (old)'!$E:$E,"&lt;"&amp;$G659),0)</f>
        <v>0</v>
      </c>
      <c r="AJ659" s="15" t="s">
        <v>201</v>
      </c>
      <c r="AK659" s="7">
        <f>IF($P659="X",0,SUMIFS('Inventory (old)'!$M:$M,'Inventory (old)'!$A:$A,"Channel",'Inventory (old)'!$B:$B,$A659,'Inventory (old)'!$E:$E,"&gt;="&amp;F659,'Inventory (old)'!$E:$E,"&lt;"&amp;$G659))</f>
        <v>330</v>
      </c>
      <c r="AL659" s="7">
        <f>IF($P659="X",0,SUMIFS('Inventory (old)'!$M:$M,'Inventory (old)'!$A:$A,"Dotted Line",'Inventory (old)'!$B:$B,$A659,'Inventory (old)'!$E:$E,"&gt;="&amp;$F659,'Inventory (old)'!$E:$E,"&lt;"&amp;$G659))</f>
        <v>0</v>
      </c>
      <c r="AM659" s="7">
        <f>SUMIFS('Inventory (old)'!$M:$M,'Inventory (old)'!$A:$A,"Stop Line",'Inventory (old)'!$B:$B,$A659,'Inventory (old)'!$E:$E,"&gt;="&amp;$F659,'Inventory (old)'!$E:$E,"&lt;"&amp;$G659)</f>
        <v>105</v>
      </c>
      <c r="AN659" s="7">
        <f>SUMIFS('Inventory (old)'!$M:$M,'Inventory (old)'!$A:$A,"Arrows and Onlys",'Inventory (old)'!$B:$B,$A659,'Inventory (old)'!$E:$E,"&gt;="&amp;$F659,'Inventory (old)'!$E:$E,"&lt;"&amp;$G659)</f>
        <v>4</v>
      </c>
      <c r="AO659" s="7">
        <f>SUMIFS('Inventory (old)'!$N:$N,'Inventory (old)'!$A:$A,"Arrows and Onlys",'Inventory (old)'!$B:$B,$A659,'Inventory (old)'!$E:$E,"&gt;="&amp;$F659,'Inventory (old)'!$E:$E,"&lt;"&amp;$G659)</f>
        <v>1</v>
      </c>
      <c r="AP659" s="7">
        <f>SUMIFS('Inventory (old)'!$O:$O,'Inventory (old)'!$A:$A,"Transverse",'Inventory (old)'!$B:$B,$A659,'Inventory (old)'!$E:$E,"&gt;="&amp;$F659,'Inventory (old)'!$E:$E,"&lt;"&amp;$G659)</f>
        <v>0</v>
      </c>
      <c r="AQ659" s="7">
        <f>SUMIFS('Inventory (old)'!$P:$P,'Inventory (old)'!$A:$A,"Transverse",'Inventory (old)'!$B:$B,$A659,'Inventory (old)'!$E:$E,"&gt;="&amp;$F659,'Inventory (old)'!$E:$E,"&lt;"&amp;$G659)</f>
        <v>0</v>
      </c>
      <c r="AR659" s="7">
        <f>SUMIFS('Inventory (old)'!$M:$M,'Inventory (old)'!$A:$A,"Crosswalk",'Inventory (old)'!$B:$B,$A659,'Inventory (old)'!$E:$E,"&gt;="&amp;$F659,'Inventory (old)'!$E:$E,"&lt;"&amp;$G659)</f>
        <v>0</v>
      </c>
      <c r="AS659" s="7">
        <f>SUMIFS('Inventory (old)'!$M:$M,'Inventory (old)'!$A:$A,"Yield Line",'Inventory (old)'!$B:$B,$A659,'Inventory (old)'!$E:$E,"&gt;="&amp;$F659,'Inventory (old)'!$E:$E,"&lt;"&amp;$G659)</f>
        <v>0</v>
      </c>
      <c r="AT659" s="7">
        <f>SUMIFS('Inventory (old)'!$M:$M,'Inventory (old)'!$A:$A,"Island",'Inventory (old)'!$B:$B,$A659,'Inventory (old)'!$E:$E,"&gt;="&amp;$F659,'Inventory (old)'!$E:$E,"&lt;"&amp;$G659)</f>
        <v>0</v>
      </c>
      <c r="AU659" s="7">
        <f>SUMIFS('Inventory (old)'!$M:$M,'Inventory (old)'!$A:$A,"Railroad",'Inventory (old)'!$B:$B,$A659,'Inventory (old)'!$E:$E,"&gt;="&amp;$F659,'Inventory (old)'!$E:$E,"&lt;"&amp;$G659)</f>
        <v>0</v>
      </c>
      <c r="AV659" s="7">
        <f>SUMIFS('Inventory (old)'!$M:$M,'Inventory (old)'!$A:$A,"School",'Inventory (old)'!$B:$B,$A659,'Inventory (old)'!$E:$E,"&gt;="&amp;$F659,'Inventory (old)'!$E:$E,"&lt;"&amp;$G659)</f>
        <v>0</v>
      </c>
      <c r="AW659" s="7">
        <f>SUMIFS('Inventory (old)'!$M:$M,'Inventory (old)'!$A:$A,"Air Speed",'Inventory (old)'!$B:$B,$A659,'Inventory (old)'!$E:$E,"&gt;="&amp;$F659,'Inventory (old)'!$E:$E,"&lt;"&amp;$G659)</f>
        <v>0</v>
      </c>
      <c r="AX659" s="7">
        <f>SUMIFS('Inventory (old)'!$M:$M,'Inventory (old)'!$A:$A,"Wrong Way",'Inventory (old)'!$B:$B,$A659,'Inventory (old)'!$E:$E,"&gt;="&amp;$F659,'Inventory (old)'!$E:$E,"&lt;"&amp;$G659)</f>
        <v>0</v>
      </c>
      <c r="AY659" s="7">
        <f>SUMIFS('Inventory (old)'!$M:$M,'Inventory (old)'!$A:$A,"Merge Arrow",'Inventory (old)'!$B:$B,$A659,'Inventory (old)'!$E:$E,"&gt;="&amp;$F659,'Inventory (old)'!$E:$E,"&lt;"&amp;$G659)</f>
        <v>0</v>
      </c>
      <c r="AZ659" s="7">
        <f>SUMIFS('Inventory (old)'!$M:$M,'Inventory (old)'!$A:$A,"Bike",'Inventory (old)'!$B:$B,$A659,'Inventory (old)'!$E:$E,"&gt;="&amp;$F659,'Inventory (old)'!$E:$E,"&lt;"&amp;$G659)</f>
        <v>0</v>
      </c>
      <c r="BA659" s="7">
        <f>SUMIFS('Inventory (old)'!$M:$M,'Inventory (old)'!$A:$A,"Parking",'Inventory (old)'!$B:$B,$A659,'Inventory (old)'!$E:$E,"&gt;="&amp;$F659,'Inventory (old)'!$E:$E,"&lt;"&amp;$G659)</f>
        <v>0</v>
      </c>
      <c r="BB659" s="1">
        <f>SUMIFS('Inventory (old)'!$S:$S,'Inventory (old)'!$A:$A,"Parking",'Inventory (old)'!$B:$B,$A659,'Inventory (old)'!$E:$E,"&gt;="&amp;$F659,'Inventory (old)'!$E:$E,"&lt;"&amp;$G659)</f>
        <v>0</v>
      </c>
      <c r="BC659" s="13" t="s">
        <v>2856</v>
      </c>
    </row>
    <row r="660" spans="1:55" x14ac:dyDescent="0.25">
      <c r="A660" s="6" t="s">
        <v>2857</v>
      </c>
      <c r="B660" s="7" t="s">
        <v>127</v>
      </c>
      <c r="C660" s="7" t="s">
        <v>2051</v>
      </c>
      <c r="D660" s="7">
        <v>13</v>
      </c>
      <c r="E660" s="7" t="s">
        <v>213</v>
      </c>
      <c r="F660" s="8">
        <f>G658</f>
        <v>11.01</v>
      </c>
      <c r="G660" s="8">
        <v>12.064</v>
      </c>
      <c r="H660" s="7" t="s">
        <v>3251</v>
      </c>
      <c r="I660" s="7" t="s">
        <v>2855</v>
      </c>
      <c r="J660" s="14">
        <f t="shared" si="186"/>
        <v>1.0540000000000003</v>
      </c>
      <c r="K660" s="15" t="s">
        <v>2241</v>
      </c>
      <c r="L660" s="7" t="s">
        <v>2217</v>
      </c>
      <c r="M660" s="7" t="s">
        <v>2072</v>
      </c>
      <c r="N660" s="20">
        <v>2</v>
      </c>
      <c r="O660" s="20" t="s">
        <v>201</v>
      </c>
      <c r="P660" s="20"/>
      <c r="Q660" s="20"/>
      <c r="R660" s="8"/>
      <c r="S660" s="8"/>
      <c r="T660" s="14"/>
      <c r="U660" s="14"/>
      <c r="V660" s="21"/>
      <c r="W660" s="16"/>
      <c r="X660" s="1">
        <v>87690</v>
      </c>
      <c r="Y660" s="7">
        <v>2021</v>
      </c>
      <c r="Z660" s="7" t="s">
        <v>25</v>
      </c>
      <c r="AA660" s="7">
        <v>2021</v>
      </c>
      <c r="AB660" s="16" t="s">
        <v>25</v>
      </c>
      <c r="AC660" s="15" t="s">
        <v>201</v>
      </c>
      <c r="AD660" s="8">
        <f t="shared" si="165"/>
        <v>0</v>
      </c>
      <c r="AE660" s="8">
        <f t="shared" si="166"/>
        <v>1.0540000000000003</v>
      </c>
      <c r="AF660" s="8">
        <f t="shared" si="167"/>
        <v>1.0540000000000003</v>
      </c>
      <c r="AG660" s="8">
        <f t="shared" si="168"/>
        <v>1.0540000000000003</v>
      </c>
      <c r="AH660" s="7">
        <f>IF($P660="X",SUMIFS('Inventory (old)'!$M:$M,'Inventory (old)'!$A:$A,"Channel",'Inventory (old)'!$B:$B,$A660,'Inventory (old)'!$E:$E,"&gt;="&amp;$F660,'Inventory (old)'!$E:$E,"&lt;"&amp;$G660),0)</f>
        <v>0</v>
      </c>
      <c r="AI660" s="12">
        <f>IF($P660="X",SUMIFS('Inventory (old)'!$M:$M,'Inventory (old)'!$A:$A,"Dotted Line",'Inventory (old)'!$B:$B,$A660,'Inventory (old)'!$E:$E,"&gt;="&amp;$F660,'Inventory (old)'!$E:$E,"&lt;"&amp;$G660),0)</f>
        <v>0</v>
      </c>
      <c r="AJ660" s="15" t="s">
        <v>201</v>
      </c>
      <c r="AK660" s="7">
        <f>IF($P660="X",0,SUMIFS('Inventory (old)'!$M:$M,'Inventory (old)'!$A:$A,"Channel",'Inventory (old)'!$B:$B,$A660,'Inventory (old)'!$E:$E,"&gt;="&amp;F660,'Inventory (old)'!$E:$E,"&lt;"&amp;$G660))</f>
        <v>350</v>
      </c>
      <c r="AL660" s="7">
        <f>IF($P660="X",0,SUMIFS('Inventory (old)'!$M:$M,'Inventory (old)'!$A:$A,"Dotted Line",'Inventory (old)'!$B:$B,$A660,'Inventory (old)'!$E:$E,"&gt;="&amp;$F660,'Inventory (old)'!$E:$E,"&lt;"&amp;$G660))</f>
        <v>0</v>
      </c>
      <c r="AM660" s="7">
        <f>SUMIFS('Inventory (old)'!$M:$M,'Inventory (old)'!$A:$A,"Stop Line",'Inventory (old)'!$B:$B,$A660,'Inventory (old)'!$E:$E,"&gt;="&amp;$F660,'Inventory (old)'!$E:$E,"&lt;"&amp;$G660)</f>
        <v>96</v>
      </c>
      <c r="AN660" s="7">
        <f>SUMIFS('Inventory (old)'!$M:$M,'Inventory (old)'!$A:$A,"Arrows and Onlys",'Inventory (old)'!$B:$B,$A660,'Inventory (old)'!$E:$E,"&gt;="&amp;$F660,'Inventory (old)'!$E:$E,"&lt;"&amp;$G660)</f>
        <v>2</v>
      </c>
      <c r="AO660" s="7">
        <f>SUMIFS('Inventory (old)'!$N:$N,'Inventory (old)'!$A:$A,"Arrows and Onlys",'Inventory (old)'!$B:$B,$A660,'Inventory (old)'!$E:$E,"&gt;="&amp;$F660,'Inventory (old)'!$E:$E,"&lt;"&amp;$G660)</f>
        <v>1</v>
      </c>
      <c r="AP660" s="7">
        <f>SUMIFS('Inventory (old)'!$O:$O,'Inventory (old)'!$A:$A,"Transverse",'Inventory (old)'!$B:$B,$A660,'Inventory (old)'!$E:$E,"&gt;="&amp;$F660,'Inventory (old)'!$E:$E,"&lt;"&amp;$G660)</f>
        <v>0</v>
      </c>
      <c r="AQ660" s="7">
        <f>SUMIFS('Inventory (old)'!$P:$P,'Inventory (old)'!$A:$A,"Transverse",'Inventory (old)'!$B:$B,$A660,'Inventory (old)'!$E:$E,"&gt;="&amp;$F660,'Inventory (old)'!$E:$E,"&lt;"&amp;$G660)</f>
        <v>0</v>
      </c>
      <c r="AR660" s="7">
        <f>SUMIFS('Inventory (old)'!$M:$M,'Inventory (old)'!$A:$A,"Crosswalk",'Inventory (old)'!$B:$B,$A660,'Inventory (old)'!$E:$E,"&gt;="&amp;$F660,'Inventory (old)'!$E:$E,"&lt;"&amp;$G660)</f>
        <v>0</v>
      </c>
      <c r="AS660" s="7">
        <f>SUMIFS('Inventory (old)'!$M:$M,'Inventory (old)'!$A:$A,"Yield Line",'Inventory (old)'!$B:$B,$A660,'Inventory (old)'!$E:$E,"&gt;="&amp;$F660,'Inventory (old)'!$E:$E,"&lt;"&amp;$G660)</f>
        <v>0</v>
      </c>
      <c r="AT660" s="7">
        <f>SUMIFS('Inventory (old)'!$M:$M,'Inventory (old)'!$A:$A,"Island",'Inventory (old)'!$B:$B,$A660,'Inventory (old)'!$E:$E,"&gt;="&amp;$F660,'Inventory (old)'!$E:$E,"&lt;"&amp;$G660)</f>
        <v>0</v>
      </c>
      <c r="AU660" s="7">
        <f>SUMIFS('Inventory (old)'!$M:$M,'Inventory (old)'!$A:$A,"Railroad",'Inventory (old)'!$B:$B,$A660,'Inventory (old)'!$E:$E,"&gt;="&amp;$F660,'Inventory (old)'!$E:$E,"&lt;"&amp;$G660)</f>
        <v>0</v>
      </c>
      <c r="AV660" s="7">
        <f>SUMIFS('Inventory (old)'!$M:$M,'Inventory (old)'!$A:$A,"School",'Inventory (old)'!$B:$B,$A660,'Inventory (old)'!$E:$E,"&gt;="&amp;$F660,'Inventory (old)'!$E:$E,"&lt;"&amp;$G660)</f>
        <v>0</v>
      </c>
      <c r="AW660" s="7">
        <f>SUMIFS('Inventory (old)'!$M:$M,'Inventory (old)'!$A:$A,"Air Speed",'Inventory (old)'!$B:$B,$A660,'Inventory (old)'!$E:$E,"&gt;="&amp;$F660,'Inventory (old)'!$E:$E,"&lt;"&amp;$G660)</f>
        <v>0</v>
      </c>
      <c r="AX660" s="7">
        <f>SUMIFS('Inventory (old)'!$M:$M,'Inventory (old)'!$A:$A,"Wrong Way",'Inventory (old)'!$B:$B,$A660,'Inventory (old)'!$E:$E,"&gt;="&amp;$F660,'Inventory (old)'!$E:$E,"&lt;"&amp;$G660)</f>
        <v>0</v>
      </c>
      <c r="AY660" s="7">
        <f>SUMIFS('Inventory (old)'!$M:$M,'Inventory (old)'!$A:$A,"Merge Arrow",'Inventory (old)'!$B:$B,$A660,'Inventory (old)'!$E:$E,"&gt;="&amp;$F660,'Inventory (old)'!$E:$E,"&lt;"&amp;$G660)</f>
        <v>0</v>
      </c>
      <c r="AZ660" s="7">
        <f>SUMIFS('Inventory (old)'!$M:$M,'Inventory (old)'!$A:$A,"Bike",'Inventory (old)'!$B:$B,$A660,'Inventory (old)'!$E:$E,"&gt;="&amp;$F660,'Inventory (old)'!$E:$E,"&lt;"&amp;$G660)</f>
        <v>0</v>
      </c>
      <c r="BA660" s="7">
        <f>SUMIFS('Inventory (old)'!$M:$M,'Inventory (old)'!$A:$A,"Parking",'Inventory (old)'!$B:$B,$A660,'Inventory (old)'!$E:$E,"&gt;="&amp;$F660,'Inventory (old)'!$E:$E,"&lt;"&amp;$G660)</f>
        <v>0</v>
      </c>
      <c r="BB660" s="1">
        <f>SUMIFS('Inventory (old)'!$S:$S,'Inventory (old)'!$A:$A,"Parking",'Inventory (old)'!$B:$B,$A660,'Inventory (old)'!$E:$E,"&gt;="&amp;$F660,'Inventory (old)'!$E:$E,"&lt;"&amp;$G660)</f>
        <v>0</v>
      </c>
      <c r="BC660" s="13" t="s">
        <v>2856</v>
      </c>
    </row>
    <row r="661" spans="1:55" x14ac:dyDescent="0.25">
      <c r="A661" s="6" t="s">
        <v>2852</v>
      </c>
      <c r="B661" s="7" t="s">
        <v>127</v>
      </c>
      <c r="C661" s="7" t="s">
        <v>2051</v>
      </c>
      <c r="D661" s="7">
        <v>13</v>
      </c>
      <c r="E661" s="7" t="s">
        <v>2176</v>
      </c>
      <c r="F661" s="8">
        <v>21.55</v>
      </c>
      <c r="G661" s="8">
        <v>22.4</v>
      </c>
      <c r="H661" s="7" t="s">
        <v>2858</v>
      </c>
      <c r="I661" s="7" t="s">
        <v>3316</v>
      </c>
      <c r="J661" s="14">
        <f t="shared" si="186"/>
        <v>0.84999999999999787</v>
      </c>
      <c r="K661" s="15" t="s">
        <v>2062</v>
      </c>
      <c r="L661" s="7"/>
      <c r="M661" s="7" t="s">
        <v>2072</v>
      </c>
      <c r="N661" s="20">
        <v>2</v>
      </c>
      <c r="O661" s="20"/>
      <c r="P661" s="20"/>
      <c r="Q661" s="20"/>
      <c r="R661" s="8"/>
      <c r="S661" s="8"/>
      <c r="T661" s="14"/>
      <c r="U661" s="14"/>
      <c r="V661" s="21"/>
      <c r="W661" s="16"/>
      <c r="Y661" s="7"/>
      <c r="Z661" s="7"/>
      <c r="AA661" s="58">
        <v>2020</v>
      </c>
      <c r="AB661" s="59" t="s">
        <v>348</v>
      </c>
      <c r="AC661" s="15" t="s">
        <v>3297</v>
      </c>
      <c r="AD661" s="8">
        <f t="shared" si="165"/>
        <v>0.84999999999999787</v>
      </c>
      <c r="AE661" s="8">
        <f t="shared" si="166"/>
        <v>1.6999999999999957</v>
      </c>
      <c r="AF661" s="8">
        <f t="shared" si="167"/>
        <v>0</v>
      </c>
      <c r="AG661" s="8">
        <f t="shared" si="168"/>
        <v>0</v>
      </c>
      <c r="AH661" s="7">
        <f>IF($P661="X",SUMIFS('Inventory (old)'!$M:$M,'Inventory (old)'!$A:$A,"Channel",'Inventory (old)'!$B:$B,$A661,'Inventory (old)'!$E:$E,"&gt;="&amp;$F661,'Inventory (old)'!$E:$E,"&lt;"&amp;$G661),0)</f>
        <v>0</v>
      </c>
      <c r="AI661" s="12">
        <f>IF($P661="X",SUMIFS('Inventory (old)'!$M:$M,'Inventory (old)'!$A:$A,"Dotted Line",'Inventory (old)'!$B:$B,$A661,'Inventory (old)'!$E:$E,"&gt;="&amp;$F661,'Inventory (old)'!$E:$E,"&lt;"&amp;$G661),0)</f>
        <v>0</v>
      </c>
      <c r="AJ661" s="15">
        <v>2020</v>
      </c>
      <c r="AK661" s="7">
        <f>IF($P661="X",0,SUMIFS('Inventory (old)'!$M:$M,'Inventory (old)'!$A:$A,"Channel",'Inventory (old)'!$B:$B,$A661,'Inventory (old)'!$E:$E,"&gt;="&amp;F661,'Inventory (old)'!$E:$E,"&lt;"&amp;$G661))</f>
        <v>0</v>
      </c>
      <c r="AL661" s="7">
        <f>IF($P661="X",0,SUMIFS('Inventory (old)'!$M:$M,'Inventory (old)'!$A:$A,"Dotted Line",'Inventory (old)'!$B:$B,$A661,'Inventory (old)'!$E:$E,"&gt;="&amp;$F661,'Inventory (old)'!$E:$E,"&lt;"&amp;$G661))</f>
        <v>0</v>
      </c>
      <c r="AM661" s="7">
        <f>SUMIFS('Inventory (old)'!$M:$M,'Inventory (old)'!$A:$A,"Stop Line",'Inventory (old)'!$B:$B,$A661,'Inventory (old)'!$E:$E,"&gt;="&amp;$F661,'Inventory (old)'!$E:$E,"&lt;"&amp;$G661)</f>
        <v>0</v>
      </c>
      <c r="AN661" s="7">
        <f>SUMIFS('Inventory (old)'!$M:$M,'Inventory (old)'!$A:$A,"Arrows and Onlys",'Inventory (old)'!$B:$B,$A661,'Inventory (old)'!$E:$E,"&gt;="&amp;$F661,'Inventory (old)'!$E:$E,"&lt;"&amp;$G661)</f>
        <v>0</v>
      </c>
      <c r="AO661" s="7">
        <f>SUMIFS('Inventory (old)'!$N:$N,'Inventory (old)'!$A:$A,"Arrows and Onlys",'Inventory (old)'!$B:$B,$A661,'Inventory (old)'!$E:$E,"&gt;="&amp;$F661,'Inventory (old)'!$E:$E,"&lt;"&amp;$G661)</f>
        <v>0</v>
      </c>
      <c r="AP661" s="7">
        <f>SUMIFS('Inventory (old)'!$O:$O,'Inventory (old)'!$A:$A,"Transverse",'Inventory (old)'!$B:$B,$A661,'Inventory (old)'!$E:$E,"&gt;="&amp;$F661,'Inventory (old)'!$E:$E,"&lt;"&amp;$G661)</f>
        <v>0</v>
      </c>
      <c r="AQ661" s="7">
        <f>SUMIFS('Inventory (old)'!$P:$P,'Inventory (old)'!$A:$A,"Transverse",'Inventory (old)'!$B:$B,$A661,'Inventory (old)'!$E:$E,"&gt;="&amp;$F661,'Inventory (old)'!$E:$E,"&lt;"&amp;$G661)</f>
        <v>0</v>
      </c>
      <c r="AR661" s="7">
        <f>SUMIFS('Inventory (old)'!$M:$M,'Inventory (old)'!$A:$A,"Crosswalk",'Inventory (old)'!$B:$B,$A661,'Inventory (old)'!$E:$E,"&gt;="&amp;$F661,'Inventory (old)'!$E:$E,"&lt;"&amp;$G661)</f>
        <v>0</v>
      </c>
      <c r="AS661" s="7">
        <f>SUMIFS('Inventory (old)'!$M:$M,'Inventory (old)'!$A:$A,"Yield Line",'Inventory (old)'!$B:$B,$A661,'Inventory (old)'!$E:$E,"&gt;="&amp;$F661,'Inventory (old)'!$E:$E,"&lt;"&amp;$G661)</f>
        <v>0</v>
      </c>
      <c r="AT661" s="7">
        <f>SUMIFS('Inventory (old)'!$M:$M,'Inventory (old)'!$A:$A,"Island",'Inventory (old)'!$B:$B,$A661,'Inventory (old)'!$E:$E,"&gt;="&amp;$F661,'Inventory (old)'!$E:$E,"&lt;"&amp;$G661)</f>
        <v>0</v>
      </c>
      <c r="AU661" s="7">
        <f>SUMIFS('Inventory (old)'!$M:$M,'Inventory (old)'!$A:$A,"Railroad",'Inventory (old)'!$B:$B,$A661,'Inventory (old)'!$E:$E,"&gt;="&amp;$F661,'Inventory (old)'!$E:$E,"&lt;"&amp;$G661)</f>
        <v>0</v>
      </c>
      <c r="AV661" s="7">
        <f>SUMIFS('Inventory (old)'!$M:$M,'Inventory (old)'!$A:$A,"School",'Inventory (old)'!$B:$B,$A661,'Inventory (old)'!$E:$E,"&gt;="&amp;$F661,'Inventory (old)'!$E:$E,"&lt;"&amp;$G661)</f>
        <v>0</v>
      </c>
      <c r="AW661" s="7">
        <f>SUMIFS('Inventory (old)'!$M:$M,'Inventory (old)'!$A:$A,"Air Speed",'Inventory (old)'!$B:$B,$A661,'Inventory (old)'!$E:$E,"&gt;="&amp;$F661,'Inventory (old)'!$E:$E,"&lt;"&amp;$G661)</f>
        <v>1</v>
      </c>
      <c r="AX661" s="7">
        <f>SUMIFS('Inventory (old)'!$M:$M,'Inventory (old)'!$A:$A,"Wrong Way",'Inventory (old)'!$B:$B,$A661,'Inventory (old)'!$E:$E,"&gt;="&amp;$F661,'Inventory (old)'!$E:$E,"&lt;"&amp;$G661)</f>
        <v>0</v>
      </c>
      <c r="AY661" s="7">
        <f>SUMIFS('Inventory (old)'!$M:$M,'Inventory (old)'!$A:$A,"Merge Arrow",'Inventory (old)'!$B:$B,$A661,'Inventory (old)'!$E:$E,"&gt;="&amp;$F661,'Inventory (old)'!$E:$E,"&lt;"&amp;$G661)</f>
        <v>0</v>
      </c>
      <c r="AZ661" s="7">
        <f>SUMIFS('Inventory (old)'!$M:$M,'Inventory (old)'!$A:$A,"Bike",'Inventory (old)'!$B:$B,$A661,'Inventory (old)'!$E:$E,"&gt;="&amp;$F661,'Inventory (old)'!$E:$E,"&lt;"&amp;$G661)</f>
        <v>0</v>
      </c>
      <c r="BA661" s="7">
        <f>SUMIFS('Inventory (old)'!$M:$M,'Inventory (old)'!$A:$A,"Parking",'Inventory (old)'!$B:$B,$A661,'Inventory (old)'!$E:$E,"&gt;="&amp;$F661,'Inventory (old)'!$E:$E,"&lt;"&amp;$G661)</f>
        <v>0</v>
      </c>
      <c r="BB661" s="1">
        <f>SUMIFS('Inventory (old)'!$S:$S,'Inventory (old)'!$A:$A,"Parking",'Inventory (old)'!$B:$B,$A661,'Inventory (old)'!$E:$E,"&gt;="&amp;$F661,'Inventory (old)'!$E:$E,"&lt;"&amp;$G661)</f>
        <v>0</v>
      </c>
      <c r="BC661" s="13"/>
    </row>
    <row r="662" spans="1:55" x14ac:dyDescent="0.25">
      <c r="A662" s="6" t="s">
        <v>2852</v>
      </c>
      <c r="B662" s="7" t="s">
        <v>127</v>
      </c>
      <c r="C662" s="7" t="s">
        <v>2051</v>
      </c>
      <c r="D662" s="7">
        <v>13</v>
      </c>
      <c r="E662" s="7" t="s">
        <v>2176</v>
      </c>
      <c r="F662" s="8">
        <f>G661</f>
        <v>22.4</v>
      </c>
      <c r="G662" s="8">
        <v>32.630000000000003</v>
      </c>
      <c r="H662" s="7" t="s">
        <v>3316</v>
      </c>
      <c r="I662" s="7" t="s">
        <v>2234</v>
      </c>
      <c r="J662" s="14">
        <f t="shared" ref="J662" si="192">G662-F662</f>
        <v>10.230000000000004</v>
      </c>
      <c r="K662" s="15" t="s">
        <v>2062</v>
      </c>
      <c r="L662" s="7"/>
      <c r="M662" s="7" t="s">
        <v>2072</v>
      </c>
      <c r="N662" s="20">
        <v>2</v>
      </c>
      <c r="O662" s="20"/>
      <c r="P662" s="20"/>
      <c r="Q662" s="20" t="s">
        <v>201</v>
      </c>
      <c r="R662" s="8"/>
      <c r="S662" s="8"/>
      <c r="T662" s="14"/>
      <c r="U662" s="14"/>
      <c r="V662" s="21"/>
      <c r="W662" s="16"/>
      <c r="Y662" s="7"/>
      <c r="Z662" s="7"/>
      <c r="AA662" s="58">
        <v>2020</v>
      </c>
      <c r="AB662" s="59" t="s">
        <v>348</v>
      </c>
      <c r="AC662" s="15" t="s">
        <v>3297</v>
      </c>
      <c r="AD662" s="8">
        <f t="shared" ref="AD662" si="193">IF(L662="",IF(ISODD(N662),J662*2,J662),0)</f>
        <v>10.230000000000004</v>
      </c>
      <c r="AE662" s="8">
        <f t="shared" ref="AE662" si="194">IF(L662="",(J662-(S662-R662))*2,J662-(S662-R662))</f>
        <v>20.460000000000008</v>
      </c>
      <c r="AF662" s="8">
        <f t="shared" ref="AF662" si="195">IF(L662="",0,J662)</f>
        <v>0</v>
      </c>
      <c r="AG662" s="8">
        <f t="shared" ref="AG662" si="196">IF(L662="",IF(OR(N662=4,N662=5),J662*2,IF(OR(N662=6,N662=7),J662*4,0)),(N662-1)*J662)+(U662-T662)*V662</f>
        <v>0</v>
      </c>
      <c r="AH662" s="7">
        <f>IF($P662="X",SUMIFS('Inventory (old)'!$M:$M,'Inventory (old)'!$A:$A,"Channel",'Inventory (old)'!$B:$B,$A662,'Inventory (old)'!$E:$E,"&gt;="&amp;$F662,'Inventory (old)'!$E:$E,"&lt;"&amp;$G662),0)</f>
        <v>0</v>
      </c>
      <c r="AI662" s="12">
        <f>IF($P662="X",SUMIFS('Inventory (old)'!$M:$M,'Inventory (old)'!$A:$A,"Dotted Line",'Inventory (old)'!$B:$B,$A662,'Inventory (old)'!$E:$E,"&gt;="&amp;$F662,'Inventory (old)'!$E:$E,"&lt;"&amp;$G662),0)</f>
        <v>0</v>
      </c>
      <c r="AJ662" s="15">
        <v>2020</v>
      </c>
      <c r="AK662" s="7">
        <f>IF($P662="X",0,SUMIFS('Inventory (old)'!$M:$M,'Inventory (old)'!$A:$A,"Channel",'Inventory (old)'!$B:$B,$A662,'Inventory (old)'!$E:$E,"&gt;="&amp;F662,'Inventory (old)'!$E:$E,"&lt;"&amp;$G662))</f>
        <v>0</v>
      </c>
      <c r="AL662" s="7">
        <f>IF($P662="X",0,SUMIFS('Inventory (old)'!$M:$M,'Inventory (old)'!$A:$A,"Dotted Line",'Inventory (old)'!$B:$B,$A662,'Inventory (old)'!$E:$E,"&gt;="&amp;$F662,'Inventory (old)'!$E:$E,"&lt;"&amp;$G662))</f>
        <v>0</v>
      </c>
      <c r="AM662" s="7">
        <f>SUMIFS('Inventory (old)'!$M:$M,'Inventory (old)'!$A:$A,"Stop Line",'Inventory (old)'!$B:$B,$A662,'Inventory (old)'!$E:$E,"&gt;="&amp;$F662,'Inventory (old)'!$E:$E,"&lt;"&amp;$G662)</f>
        <v>124</v>
      </c>
      <c r="AN662" s="7">
        <f>SUMIFS('Inventory (old)'!$M:$M,'Inventory (old)'!$A:$A,"Arrows and Onlys",'Inventory (old)'!$B:$B,$A662,'Inventory (old)'!$E:$E,"&gt;="&amp;$F662,'Inventory (old)'!$E:$E,"&lt;"&amp;$G662)</f>
        <v>0</v>
      </c>
      <c r="AO662" s="7">
        <f>SUMIFS('Inventory (old)'!$N:$N,'Inventory (old)'!$A:$A,"Arrows and Onlys",'Inventory (old)'!$B:$B,$A662,'Inventory (old)'!$E:$E,"&gt;="&amp;$F662,'Inventory (old)'!$E:$E,"&lt;"&amp;$G662)</f>
        <v>0</v>
      </c>
      <c r="AP662" s="7">
        <f>SUMIFS('Inventory (old)'!$O:$O,'Inventory (old)'!$A:$A,"Transverse",'Inventory (old)'!$B:$B,$A662,'Inventory (old)'!$E:$E,"&gt;="&amp;$F662,'Inventory (old)'!$E:$E,"&lt;"&amp;$G662)</f>
        <v>0</v>
      </c>
      <c r="AQ662" s="7">
        <f>SUMIFS('Inventory (old)'!$P:$P,'Inventory (old)'!$A:$A,"Transverse",'Inventory (old)'!$B:$B,$A662,'Inventory (old)'!$E:$E,"&gt;="&amp;$F662,'Inventory (old)'!$E:$E,"&lt;"&amp;$G662)</f>
        <v>0</v>
      </c>
      <c r="AR662" s="7">
        <f>SUMIFS('Inventory (old)'!$M:$M,'Inventory (old)'!$A:$A,"Crosswalk",'Inventory (old)'!$B:$B,$A662,'Inventory (old)'!$E:$E,"&gt;="&amp;$F662,'Inventory (old)'!$E:$E,"&lt;"&amp;$G662)</f>
        <v>0</v>
      </c>
      <c r="AS662" s="7">
        <f>SUMIFS('Inventory (old)'!$M:$M,'Inventory (old)'!$A:$A,"Yield Line",'Inventory (old)'!$B:$B,$A662,'Inventory (old)'!$E:$E,"&gt;="&amp;$F662,'Inventory (old)'!$E:$E,"&lt;"&amp;$G662)</f>
        <v>0</v>
      </c>
      <c r="AT662" s="7">
        <f>SUMIFS('Inventory (old)'!$M:$M,'Inventory (old)'!$A:$A,"Island",'Inventory (old)'!$B:$B,$A662,'Inventory (old)'!$E:$E,"&gt;="&amp;$F662,'Inventory (old)'!$E:$E,"&lt;"&amp;$G662)</f>
        <v>0</v>
      </c>
      <c r="AU662" s="7">
        <f>SUMIFS('Inventory (old)'!$M:$M,'Inventory (old)'!$A:$A,"Railroad",'Inventory (old)'!$B:$B,$A662,'Inventory (old)'!$E:$E,"&gt;="&amp;$F662,'Inventory (old)'!$E:$E,"&lt;"&amp;$G662)</f>
        <v>0</v>
      </c>
      <c r="AV662" s="7">
        <f>SUMIFS('Inventory (old)'!$M:$M,'Inventory (old)'!$A:$A,"School",'Inventory (old)'!$B:$B,$A662,'Inventory (old)'!$E:$E,"&gt;="&amp;$F662,'Inventory (old)'!$E:$E,"&lt;"&amp;$G662)</f>
        <v>2</v>
      </c>
      <c r="AW662" s="7">
        <f>SUMIFS('Inventory (old)'!$M:$M,'Inventory (old)'!$A:$A,"Air Speed",'Inventory (old)'!$B:$B,$A662,'Inventory (old)'!$E:$E,"&gt;="&amp;$F662,'Inventory (old)'!$E:$E,"&lt;"&amp;$G662)</f>
        <v>0</v>
      </c>
      <c r="AX662" s="7">
        <f>SUMIFS('Inventory (old)'!$M:$M,'Inventory (old)'!$A:$A,"Wrong Way",'Inventory (old)'!$B:$B,$A662,'Inventory (old)'!$E:$E,"&gt;="&amp;$F662,'Inventory (old)'!$E:$E,"&lt;"&amp;$G662)</f>
        <v>0</v>
      </c>
      <c r="AY662" s="7">
        <f>SUMIFS('Inventory (old)'!$M:$M,'Inventory (old)'!$A:$A,"Merge Arrow",'Inventory (old)'!$B:$B,$A662,'Inventory (old)'!$E:$E,"&gt;="&amp;$F662,'Inventory (old)'!$E:$E,"&lt;"&amp;$G662)</f>
        <v>0</v>
      </c>
      <c r="AZ662" s="7">
        <f>SUMIFS('Inventory (old)'!$M:$M,'Inventory (old)'!$A:$A,"Bike",'Inventory (old)'!$B:$B,$A662,'Inventory (old)'!$E:$E,"&gt;="&amp;$F662,'Inventory (old)'!$E:$E,"&lt;"&amp;$G662)</f>
        <v>0</v>
      </c>
      <c r="BA662" s="7">
        <f>SUMIFS('Inventory (old)'!$M:$M,'Inventory (old)'!$A:$A,"Parking",'Inventory (old)'!$B:$B,$A662,'Inventory (old)'!$E:$E,"&gt;="&amp;$F662,'Inventory (old)'!$E:$E,"&lt;"&amp;$G662)</f>
        <v>0</v>
      </c>
      <c r="BB662" s="1">
        <f>SUMIFS('Inventory (old)'!$S:$S,'Inventory (old)'!$A:$A,"Parking",'Inventory (old)'!$B:$B,$A662,'Inventory (old)'!$E:$E,"&gt;="&amp;$F662,'Inventory (old)'!$E:$E,"&lt;"&amp;$G662)</f>
        <v>0</v>
      </c>
      <c r="BC662" s="13"/>
    </row>
    <row r="663" spans="1:55" x14ac:dyDescent="0.25">
      <c r="A663" s="6" t="s">
        <v>2860</v>
      </c>
      <c r="B663" s="7" t="s">
        <v>127</v>
      </c>
      <c r="C663" s="7" t="s">
        <v>2189</v>
      </c>
      <c r="D663" s="7">
        <v>30</v>
      </c>
      <c r="E663" s="7" t="s">
        <v>59</v>
      </c>
      <c r="F663" s="8">
        <v>9.9999999999999995E-8</v>
      </c>
      <c r="G663" s="8">
        <v>4.07</v>
      </c>
      <c r="H663" s="7" t="s">
        <v>2861</v>
      </c>
      <c r="I663" s="7" t="s">
        <v>2191</v>
      </c>
      <c r="J663" s="14">
        <f t="shared" si="186"/>
        <v>4.0699999</v>
      </c>
      <c r="K663" s="15" t="s">
        <v>2241</v>
      </c>
      <c r="L663" s="7" t="s">
        <v>2217</v>
      </c>
      <c r="M663" s="7" t="s">
        <v>2072</v>
      </c>
      <c r="N663" s="20">
        <v>2</v>
      </c>
      <c r="O663" s="20" t="s">
        <v>201</v>
      </c>
      <c r="P663" s="20"/>
      <c r="Q663" s="20"/>
      <c r="R663" s="8"/>
      <c r="S663" s="8"/>
      <c r="T663" s="14"/>
      <c r="U663" s="14"/>
      <c r="V663" s="21"/>
      <c r="W663" s="16"/>
      <c r="X663" s="1">
        <v>91101</v>
      </c>
      <c r="Y663" s="7">
        <v>2023</v>
      </c>
      <c r="Z663" s="7" t="s">
        <v>25</v>
      </c>
      <c r="AA663" s="7">
        <v>2023</v>
      </c>
      <c r="AB663" s="16" t="s">
        <v>25</v>
      </c>
      <c r="AC663" s="15" t="s">
        <v>3297</v>
      </c>
      <c r="AD663" s="8">
        <f t="shared" si="165"/>
        <v>0</v>
      </c>
      <c r="AE663" s="8">
        <f t="shared" si="166"/>
        <v>4.0699999</v>
      </c>
      <c r="AF663" s="8">
        <f t="shared" si="167"/>
        <v>4.0699999</v>
      </c>
      <c r="AG663" s="8">
        <f t="shared" si="168"/>
        <v>4.0699999</v>
      </c>
      <c r="AH663" s="7">
        <f>IF($P663="X",SUMIFS('Inventory (old)'!$M:$M,'Inventory (old)'!$A:$A,"Channel",'Inventory (old)'!$B:$B,$A663,'Inventory (old)'!$E:$E,"&gt;="&amp;$F663,'Inventory (old)'!$E:$E,"&lt;"&amp;$G663),0)</f>
        <v>0</v>
      </c>
      <c r="AI663" s="12">
        <f>IF($P663="X",SUMIFS('Inventory (old)'!$M:$M,'Inventory (old)'!$A:$A,"Dotted Line",'Inventory (old)'!$B:$B,$A663,'Inventory (old)'!$E:$E,"&gt;="&amp;$F663,'Inventory (old)'!$E:$E,"&lt;"&amp;$G663),0)</f>
        <v>0</v>
      </c>
      <c r="AJ663" s="15"/>
      <c r="AK663" s="7">
        <f>IF($P663="X",0,SUMIFS('Inventory (old)'!$M:$M,'Inventory (old)'!$A:$A,"Channel",'Inventory (old)'!$B:$B,$A663,'Inventory (old)'!$E:$E,"&gt;="&amp;F663,'Inventory (old)'!$E:$E,"&lt;"&amp;$G663))</f>
        <v>0</v>
      </c>
      <c r="AL663" s="7">
        <f>IF($P663="X",0,SUMIFS('Inventory (old)'!$M:$M,'Inventory (old)'!$A:$A,"Dotted Line",'Inventory (old)'!$B:$B,$A663,'Inventory (old)'!$E:$E,"&gt;="&amp;$F663,'Inventory (old)'!$E:$E,"&lt;"&amp;$G663))</f>
        <v>0</v>
      </c>
      <c r="AM663" s="7">
        <f>SUMIFS('Inventory (old)'!$M:$M,'Inventory (old)'!$A:$A,"Stop Line",'Inventory (old)'!$B:$B,$A663,'Inventory (old)'!$E:$E,"&gt;="&amp;$F663,'Inventory (old)'!$E:$E,"&lt;"&amp;$G663)</f>
        <v>0</v>
      </c>
      <c r="AN663" s="7">
        <f>SUMIFS('Inventory (old)'!$M:$M,'Inventory (old)'!$A:$A,"Arrows and Onlys",'Inventory (old)'!$B:$B,$A663,'Inventory (old)'!$E:$E,"&gt;="&amp;$F663,'Inventory (old)'!$E:$E,"&lt;"&amp;$G663)</f>
        <v>0</v>
      </c>
      <c r="AO663" s="7">
        <f>SUMIFS('Inventory (old)'!$N:$N,'Inventory (old)'!$A:$A,"Arrows and Onlys",'Inventory (old)'!$B:$B,$A663,'Inventory (old)'!$E:$E,"&gt;="&amp;$F663,'Inventory (old)'!$E:$E,"&lt;"&amp;$G663)</f>
        <v>0</v>
      </c>
      <c r="AP663" s="7">
        <f>SUMIFS('Inventory (old)'!$O:$O,'Inventory (old)'!$A:$A,"Transverse",'Inventory (old)'!$B:$B,$A663,'Inventory (old)'!$E:$E,"&gt;="&amp;$F663,'Inventory (old)'!$E:$E,"&lt;"&amp;$G663)</f>
        <v>0</v>
      </c>
      <c r="AQ663" s="7">
        <f>SUMIFS('Inventory (old)'!$P:$P,'Inventory (old)'!$A:$A,"Transverse",'Inventory (old)'!$B:$B,$A663,'Inventory (old)'!$E:$E,"&gt;="&amp;$F663,'Inventory (old)'!$E:$E,"&lt;"&amp;$G663)</f>
        <v>0</v>
      </c>
      <c r="AR663" s="7">
        <f>SUMIFS('Inventory (old)'!$M:$M,'Inventory (old)'!$A:$A,"Crosswalk",'Inventory (old)'!$B:$B,$A663,'Inventory (old)'!$E:$E,"&gt;="&amp;$F663,'Inventory (old)'!$E:$E,"&lt;"&amp;$G663)</f>
        <v>0</v>
      </c>
      <c r="AS663" s="7">
        <f>SUMIFS('Inventory (old)'!$M:$M,'Inventory (old)'!$A:$A,"Yield Line",'Inventory (old)'!$B:$B,$A663,'Inventory (old)'!$E:$E,"&gt;="&amp;$F663,'Inventory (old)'!$E:$E,"&lt;"&amp;$G663)</f>
        <v>0</v>
      </c>
      <c r="AT663" s="7">
        <f>SUMIFS('Inventory (old)'!$M:$M,'Inventory (old)'!$A:$A,"Island",'Inventory (old)'!$B:$B,$A663,'Inventory (old)'!$E:$E,"&gt;="&amp;$F663,'Inventory (old)'!$E:$E,"&lt;"&amp;$G663)</f>
        <v>0</v>
      </c>
      <c r="AU663" s="7">
        <f>SUMIFS('Inventory (old)'!$M:$M,'Inventory (old)'!$A:$A,"Railroad",'Inventory (old)'!$B:$B,$A663,'Inventory (old)'!$E:$E,"&gt;="&amp;$F663,'Inventory (old)'!$E:$E,"&lt;"&amp;$G663)</f>
        <v>0</v>
      </c>
      <c r="AV663" s="7">
        <f>SUMIFS('Inventory (old)'!$M:$M,'Inventory (old)'!$A:$A,"School",'Inventory (old)'!$B:$B,$A663,'Inventory (old)'!$E:$E,"&gt;="&amp;$F663,'Inventory (old)'!$E:$E,"&lt;"&amp;$G663)</f>
        <v>0</v>
      </c>
      <c r="AW663" s="7">
        <f>SUMIFS('Inventory (old)'!$M:$M,'Inventory (old)'!$A:$A,"Air Speed",'Inventory (old)'!$B:$B,$A663,'Inventory (old)'!$E:$E,"&gt;="&amp;$F663,'Inventory (old)'!$E:$E,"&lt;"&amp;$G663)</f>
        <v>0</v>
      </c>
      <c r="AX663" s="7">
        <f>SUMIFS('Inventory (old)'!$M:$M,'Inventory (old)'!$A:$A,"Wrong Way",'Inventory (old)'!$B:$B,$A663,'Inventory (old)'!$E:$E,"&gt;="&amp;$F663,'Inventory (old)'!$E:$E,"&lt;"&amp;$G663)</f>
        <v>0</v>
      </c>
      <c r="AY663" s="7">
        <f>SUMIFS('Inventory (old)'!$M:$M,'Inventory (old)'!$A:$A,"Merge Arrow",'Inventory (old)'!$B:$B,$A663,'Inventory (old)'!$E:$E,"&gt;="&amp;$F663,'Inventory (old)'!$E:$E,"&lt;"&amp;$G663)</f>
        <v>0</v>
      </c>
      <c r="AZ663" s="7">
        <f>SUMIFS('Inventory (old)'!$M:$M,'Inventory (old)'!$A:$A,"Bike",'Inventory (old)'!$B:$B,$A663,'Inventory (old)'!$E:$E,"&gt;="&amp;$F663,'Inventory (old)'!$E:$E,"&lt;"&amp;$G663)</f>
        <v>0</v>
      </c>
      <c r="BA663" s="7">
        <f>SUMIFS('Inventory (old)'!$M:$M,'Inventory (old)'!$A:$A,"Parking",'Inventory (old)'!$B:$B,$A663,'Inventory (old)'!$E:$E,"&gt;="&amp;$F663,'Inventory (old)'!$E:$E,"&lt;"&amp;$G663)</f>
        <v>0</v>
      </c>
      <c r="BB663" s="1">
        <f>SUMIFS('Inventory (old)'!$S:$S,'Inventory (old)'!$A:$A,"Parking",'Inventory (old)'!$B:$B,$A663,'Inventory (old)'!$E:$E,"&gt;="&amp;$F663,'Inventory (old)'!$E:$E,"&lt;"&amp;$G663)</f>
        <v>0</v>
      </c>
      <c r="BC663" s="13"/>
    </row>
    <row r="664" spans="1:55" x14ac:dyDescent="0.25">
      <c r="A664" s="6" t="s">
        <v>2859</v>
      </c>
      <c r="B664" s="7" t="s">
        <v>127</v>
      </c>
      <c r="C664" s="7" t="s">
        <v>2189</v>
      </c>
      <c r="D664" s="7">
        <v>30</v>
      </c>
      <c r="E664" s="7" t="s">
        <v>58</v>
      </c>
      <c r="F664" s="8">
        <v>9.9999999999999995E-7</v>
      </c>
      <c r="G664" s="8">
        <v>4.07</v>
      </c>
      <c r="H664" s="7" t="s">
        <v>2861</v>
      </c>
      <c r="I664" s="7" t="s">
        <v>2191</v>
      </c>
      <c r="J664" s="14">
        <f t="shared" si="186"/>
        <v>4.0699990000000001</v>
      </c>
      <c r="K664" s="15" t="s">
        <v>2241</v>
      </c>
      <c r="L664" s="7" t="s">
        <v>2217</v>
      </c>
      <c r="M664" s="7" t="s">
        <v>2072</v>
      </c>
      <c r="N664" s="20">
        <v>2</v>
      </c>
      <c r="O664" s="20" t="s">
        <v>201</v>
      </c>
      <c r="P664" s="20"/>
      <c r="Q664" s="20"/>
      <c r="R664" s="8"/>
      <c r="S664" s="8"/>
      <c r="T664" s="14"/>
      <c r="U664" s="14"/>
      <c r="V664" s="21"/>
      <c r="W664" s="16"/>
      <c r="X664" s="1">
        <v>91101</v>
      </c>
      <c r="Y664" s="7">
        <v>2023</v>
      </c>
      <c r="Z664" s="7" t="s">
        <v>25</v>
      </c>
      <c r="AA664" s="7">
        <v>2023</v>
      </c>
      <c r="AB664" s="16" t="s">
        <v>25</v>
      </c>
      <c r="AC664" s="15" t="s">
        <v>3297</v>
      </c>
      <c r="AD664" s="8">
        <f t="shared" si="165"/>
        <v>0</v>
      </c>
      <c r="AE664" s="8">
        <f t="shared" si="166"/>
        <v>4.0699990000000001</v>
      </c>
      <c r="AF664" s="8">
        <f t="shared" si="167"/>
        <v>4.0699990000000001</v>
      </c>
      <c r="AG664" s="8">
        <f t="shared" si="168"/>
        <v>4.0699990000000001</v>
      </c>
      <c r="AH664" s="7">
        <f>IF($P664="X",SUMIFS('Inventory (old)'!$M:$M,'Inventory (old)'!$A:$A,"Channel",'Inventory (old)'!$B:$B,$A664,'Inventory (old)'!$E:$E,"&gt;="&amp;$F664,'Inventory (old)'!$E:$E,"&lt;"&amp;$G664),0)</f>
        <v>0</v>
      </c>
      <c r="AI664" s="12">
        <f>IF($P664="X",SUMIFS('Inventory (old)'!$M:$M,'Inventory (old)'!$A:$A,"Dotted Line",'Inventory (old)'!$B:$B,$A664,'Inventory (old)'!$E:$E,"&gt;="&amp;$F664,'Inventory (old)'!$E:$E,"&lt;"&amp;$G664),0)</f>
        <v>0</v>
      </c>
      <c r="AJ664" s="15"/>
      <c r="AK664" s="7">
        <f>IF($P664="X",0,SUMIFS('Inventory (old)'!$M:$M,'Inventory (old)'!$A:$A,"Channel",'Inventory (old)'!$B:$B,$A664,'Inventory (old)'!$E:$E,"&gt;="&amp;F664,'Inventory (old)'!$E:$E,"&lt;"&amp;$G664))</f>
        <v>0</v>
      </c>
      <c r="AL664" s="7">
        <f>IF($P664="X",0,SUMIFS('Inventory (old)'!$M:$M,'Inventory (old)'!$A:$A,"Dotted Line",'Inventory (old)'!$B:$B,$A664,'Inventory (old)'!$E:$E,"&gt;="&amp;$F664,'Inventory (old)'!$E:$E,"&lt;"&amp;$G664))</f>
        <v>0</v>
      </c>
      <c r="AM664" s="7">
        <f>SUMIFS('Inventory (old)'!$M:$M,'Inventory (old)'!$A:$A,"Stop Line",'Inventory (old)'!$B:$B,$A664,'Inventory (old)'!$E:$E,"&gt;="&amp;$F664,'Inventory (old)'!$E:$E,"&lt;"&amp;$G664)</f>
        <v>0</v>
      </c>
      <c r="AN664" s="7">
        <f>SUMIFS('Inventory (old)'!$M:$M,'Inventory (old)'!$A:$A,"Arrows and Onlys",'Inventory (old)'!$B:$B,$A664,'Inventory (old)'!$E:$E,"&gt;="&amp;$F664,'Inventory (old)'!$E:$E,"&lt;"&amp;$G664)</f>
        <v>0</v>
      </c>
      <c r="AO664" s="7">
        <f>SUMIFS('Inventory (old)'!$N:$N,'Inventory (old)'!$A:$A,"Arrows and Onlys",'Inventory (old)'!$B:$B,$A664,'Inventory (old)'!$E:$E,"&gt;="&amp;$F664,'Inventory (old)'!$E:$E,"&lt;"&amp;$G664)</f>
        <v>0</v>
      </c>
      <c r="AP664" s="7">
        <f>SUMIFS('Inventory (old)'!$O:$O,'Inventory (old)'!$A:$A,"Transverse",'Inventory (old)'!$B:$B,$A664,'Inventory (old)'!$E:$E,"&gt;="&amp;$F664,'Inventory (old)'!$E:$E,"&lt;"&amp;$G664)</f>
        <v>0</v>
      </c>
      <c r="AQ664" s="7">
        <f>SUMIFS('Inventory (old)'!$P:$P,'Inventory (old)'!$A:$A,"Transverse",'Inventory (old)'!$B:$B,$A664,'Inventory (old)'!$E:$E,"&gt;="&amp;$F664,'Inventory (old)'!$E:$E,"&lt;"&amp;$G664)</f>
        <v>0</v>
      </c>
      <c r="AR664" s="7">
        <f>SUMIFS('Inventory (old)'!$M:$M,'Inventory (old)'!$A:$A,"Crosswalk",'Inventory (old)'!$B:$B,$A664,'Inventory (old)'!$E:$E,"&gt;="&amp;$F664,'Inventory (old)'!$E:$E,"&lt;"&amp;$G664)</f>
        <v>0</v>
      </c>
      <c r="AS664" s="7">
        <f>SUMIFS('Inventory (old)'!$M:$M,'Inventory (old)'!$A:$A,"Yield Line",'Inventory (old)'!$B:$B,$A664,'Inventory (old)'!$E:$E,"&gt;="&amp;$F664,'Inventory (old)'!$E:$E,"&lt;"&amp;$G664)</f>
        <v>0</v>
      </c>
      <c r="AT664" s="7">
        <f>SUMIFS('Inventory (old)'!$M:$M,'Inventory (old)'!$A:$A,"Island",'Inventory (old)'!$B:$B,$A664,'Inventory (old)'!$E:$E,"&gt;="&amp;$F664,'Inventory (old)'!$E:$E,"&lt;"&amp;$G664)</f>
        <v>0</v>
      </c>
      <c r="AU664" s="7">
        <f>SUMIFS('Inventory (old)'!$M:$M,'Inventory (old)'!$A:$A,"Railroad",'Inventory (old)'!$B:$B,$A664,'Inventory (old)'!$E:$E,"&gt;="&amp;$F664,'Inventory (old)'!$E:$E,"&lt;"&amp;$G664)</f>
        <v>0</v>
      </c>
      <c r="AV664" s="7">
        <f>SUMIFS('Inventory (old)'!$M:$M,'Inventory (old)'!$A:$A,"School",'Inventory (old)'!$B:$B,$A664,'Inventory (old)'!$E:$E,"&gt;="&amp;$F664,'Inventory (old)'!$E:$E,"&lt;"&amp;$G664)</f>
        <v>0</v>
      </c>
      <c r="AW664" s="7">
        <f>SUMIFS('Inventory (old)'!$M:$M,'Inventory (old)'!$A:$A,"Air Speed",'Inventory (old)'!$B:$B,$A664,'Inventory (old)'!$E:$E,"&gt;="&amp;$F664,'Inventory (old)'!$E:$E,"&lt;"&amp;$G664)</f>
        <v>0</v>
      </c>
      <c r="AX664" s="7">
        <f>SUMIFS('Inventory (old)'!$M:$M,'Inventory (old)'!$A:$A,"Wrong Way",'Inventory (old)'!$B:$B,$A664,'Inventory (old)'!$E:$E,"&gt;="&amp;$F664,'Inventory (old)'!$E:$E,"&lt;"&amp;$G664)</f>
        <v>0</v>
      </c>
      <c r="AY664" s="7">
        <f>SUMIFS('Inventory (old)'!$M:$M,'Inventory (old)'!$A:$A,"Merge Arrow",'Inventory (old)'!$B:$B,$A664,'Inventory (old)'!$E:$E,"&gt;="&amp;$F664,'Inventory (old)'!$E:$E,"&lt;"&amp;$G664)</f>
        <v>0</v>
      </c>
      <c r="AZ664" s="7">
        <f>SUMIFS('Inventory (old)'!$M:$M,'Inventory (old)'!$A:$A,"Bike",'Inventory (old)'!$B:$B,$A664,'Inventory (old)'!$E:$E,"&gt;="&amp;$F664,'Inventory (old)'!$E:$E,"&lt;"&amp;$G664)</f>
        <v>0</v>
      </c>
      <c r="BA664" s="7">
        <f>SUMIFS('Inventory (old)'!$M:$M,'Inventory (old)'!$A:$A,"Parking",'Inventory (old)'!$B:$B,$A664,'Inventory (old)'!$E:$E,"&gt;="&amp;$F664,'Inventory (old)'!$E:$E,"&lt;"&amp;$G664)</f>
        <v>0</v>
      </c>
      <c r="BB664" s="1">
        <f>SUMIFS('Inventory (old)'!$S:$S,'Inventory (old)'!$A:$A,"Parking",'Inventory (old)'!$B:$B,$A664,'Inventory (old)'!$E:$E,"&gt;="&amp;$F664,'Inventory (old)'!$E:$E,"&lt;"&amp;$G664)</f>
        <v>0</v>
      </c>
      <c r="BC664" s="13"/>
    </row>
    <row r="665" spans="1:55" x14ac:dyDescent="0.25">
      <c r="A665" s="6" t="s">
        <v>2860</v>
      </c>
      <c r="B665" s="7" t="s">
        <v>127</v>
      </c>
      <c r="C665" s="7" t="s">
        <v>2189</v>
      </c>
      <c r="D665" s="7">
        <v>30</v>
      </c>
      <c r="E665" s="7" t="s">
        <v>59</v>
      </c>
      <c r="F665" s="8">
        <v>4.07</v>
      </c>
      <c r="G665" s="8">
        <v>7.05</v>
      </c>
      <c r="H665" s="7" t="s">
        <v>2191</v>
      </c>
      <c r="I665" s="7" t="s">
        <v>2862</v>
      </c>
      <c r="J665" s="14">
        <f t="shared" si="186"/>
        <v>2.9799999999999995</v>
      </c>
      <c r="K665" s="15" t="s">
        <v>2241</v>
      </c>
      <c r="L665" s="7" t="s">
        <v>2217</v>
      </c>
      <c r="M665" s="7" t="s">
        <v>2072</v>
      </c>
      <c r="N665" s="20">
        <v>2</v>
      </c>
      <c r="O665" s="20" t="s">
        <v>201</v>
      </c>
      <c r="P665" s="20"/>
      <c r="Q665" s="20"/>
      <c r="R665" s="8"/>
      <c r="S665" s="8"/>
      <c r="T665" s="14"/>
      <c r="U665" s="14"/>
      <c r="V665" s="21"/>
      <c r="W665" s="16"/>
      <c r="X665" s="1">
        <v>87728</v>
      </c>
      <c r="Y665" s="7">
        <v>2019</v>
      </c>
      <c r="Z665" s="7" t="s">
        <v>25</v>
      </c>
      <c r="AA665" s="7">
        <v>2019</v>
      </c>
      <c r="AB665" s="16" t="s">
        <v>25</v>
      </c>
      <c r="AC665" s="15"/>
      <c r="AD665" s="8">
        <f t="shared" si="165"/>
        <v>0</v>
      </c>
      <c r="AE665" s="8">
        <f t="shared" si="166"/>
        <v>2.9799999999999995</v>
      </c>
      <c r="AF665" s="8">
        <f t="shared" si="167"/>
        <v>2.9799999999999995</v>
      </c>
      <c r="AG665" s="8">
        <f t="shared" si="168"/>
        <v>2.9799999999999995</v>
      </c>
      <c r="AH665" s="7">
        <f>IF($P665="X",SUMIFS('Inventory (old)'!$M:$M,'Inventory (old)'!$A:$A,"Channel",'Inventory (old)'!$B:$B,$A665,'Inventory (old)'!$E:$E,"&gt;="&amp;$F665,'Inventory (old)'!$E:$E,"&lt;"&amp;$G665),0)</f>
        <v>0</v>
      </c>
      <c r="AI665" s="12">
        <f>IF($P665="X",SUMIFS('Inventory (old)'!$M:$M,'Inventory (old)'!$A:$A,"Dotted Line",'Inventory (old)'!$B:$B,$A665,'Inventory (old)'!$E:$E,"&gt;="&amp;$F665,'Inventory (old)'!$E:$E,"&lt;"&amp;$G665),0)</f>
        <v>0</v>
      </c>
      <c r="AJ665" s="15"/>
      <c r="AK665" s="7">
        <f>IF($P665="X",0,SUMIFS('Inventory (old)'!$M:$M,'Inventory (old)'!$A:$A,"Channel",'Inventory (old)'!$B:$B,$A665,'Inventory (old)'!$E:$E,"&gt;="&amp;F665,'Inventory (old)'!$E:$E,"&lt;"&amp;$G665))</f>
        <v>0</v>
      </c>
      <c r="AL665" s="7">
        <f>IF($P665="X",0,SUMIFS('Inventory (old)'!$M:$M,'Inventory (old)'!$A:$A,"Dotted Line",'Inventory (old)'!$B:$B,$A665,'Inventory (old)'!$E:$E,"&gt;="&amp;$F665,'Inventory (old)'!$E:$E,"&lt;"&amp;$G665))</f>
        <v>0</v>
      </c>
      <c r="AM665" s="7">
        <f>SUMIFS('Inventory (old)'!$M:$M,'Inventory (old)'!$A:$A,"Stop Line",'Inventory (old)'!$B:$B,$A665,'Inventory (old)'!$E:$E,"&gt;="&amp;$F665,'Inventory (old)'!$E:$E,"&lt;"&amp;$G665)</f>
        <v>0</v>
      </c>
      <c r="AN665" s="7">
        <f>SUMIFS('Inventory (old)'!$M:$M,'Inventory (old)'!$A:$A,"Arrows and Onlys",'Inventory (old)'!$B:$B,$A665,'Inventory (old)'!$E:$E,"&gt;="&amp;$F665,'Inventory (old)'!$E:$E,"&lt;"&amp;$G665)</f>
        <v>0</v>
      </c>
      <c r="AO665" s="7">
        <f>SUMIFS('Inventory (old)'!$N:$N,'Inventory (old)'!$A:$A,"Arrows and Onlys",'Inventory (old)'!$B:$B,$A665,'Inventory (old)'!$E:$E,"&gt;="&amp;$F665,'Inventory (old)'!$E:$E,"&lt;"&amp;$G665)</f>
        <v>0</v>
      </c>
      <c r="AP665" s="7">
        <f>SUMIFS('Inventory (old)'!$O:$O,'Inventory (old)'!$A:$A,"Transverse",'Inventory (old)'!$B:$B,$A665,'Inventory (old)'!$E:$E,"&gt;="&amp;$F665,'Inventory (old)'!$E:$E,"&lt;"&amp;$G665)</f>
        <v>0</v>
      </c>
      <c r="AQ665" s="7">
        <f>SUMIFS('Inventory (old)'!$P:$P,'Inventory (old)'!$A:$A,"Transverse",'Inventory (old)'!$B:$B,$A665,'Inventory (old)'!$E:$E,"&gt;="&amp;$F665,'Inventory (old)'!$E:$E,"&lt;"&amp;$G665)</f>
        <v>0</v>
      </c>
      <c r="AR665" s="7">
        <f>SUMIFS('Inventory (old)'!$M:$M,'Inventory (old)'!$A:$A,"Crosswalk",'Inventory (old)'!$B:$B,$A665,'Inventory (old)'!$E:$E,"&gt;="&amp;$F665,'Inventory (old)'!$E:$E,"&lt;"&amp;$G665)</f>
        <v>0</v>
      </c>
      <c r="AS665" s="7">
        <f>SUMIFS('Inventory (old)'!$M:$M,'Inventory (old)'!$A:$A,"Yield Line",'Inventory (old)'!$B:$B,$A665,'Inventory (old)'!$E:$E,"&gt;="&amp;$F665,'Inventory (old)'!$E:$E,"&lt;"&amp;$G665)</f>
        <v>0</v>
      </c>
      <c r="AT665" s="7">
        <f>SUMIFS('Inventory (old)'!$M:$M,'Inventory (old)'!$A:$A,"Island",'Inventory (old)'!$B:$B,$A665,'Inventory (old)'!$E:$E,"&gt;="&amp;$F665,'Inventory (old)'!$E:$E,"&lt;"&amp;$G665)</f>
        <v>0</v>
      </c>
      <c r="AU665" s="7">
        <f>SUMIFS('Inventory (old)'!$M:$M,'Inventory (old)'!$A:$A,"Railroad",'Inventory (old)'!$B:$B,$A665,'Inventory (old)'!$E:$E,"&gt;="&amp;$F665,'Inventory (old)'!$E:$E,"&lt;"&amp;$G665)</f>
        <v>0</v>
      </c>
      <c r="AV665" s="7">
        <f>SUMIFS('Inventory (old)'!$M:$M,'Inventory (old)'!$A:$A,"School",'Inventory (old)'!$B:$B,$A665,'Inventory (old)'!$E:$E,"&gt;="&amp;$F665,'Inventory (old)'!$E:$E,"&lt;"&amp;$G665)</f>
        <v>0</v>
      </c>
      <c r="AW665" s="7">
        <f>SUMIFS('Inventory (old)'!$M:$M,'Inventory (old)'!$A:$A,"Air Speed",'Inventory (old)'!$B:$B,$A665,'Inventory (old)'!$E:$E,"&gt;="&amp;$F665,'Inventory (old)'!$E:$E,"&lt;"&amp;$G665)</f>
        <v>0</v>
      </c>
      <c r="AX665" s="7">
        <f>SUMIFS('Inventory (old)'!$M:$M,'Inventory (old)'!$A:$A,"Wrong Way",'Inventory (old)'!$B:$B,$A665,'Inventory (old)'!$E:$E,"&gt;="&amp;$F665,'Inventory (old)'!$E:$E,"&lt;"&amp;$G665)</f>
        <v>0</v>
      </c>
      <c r="AY665" s="7">
        <f>SUMIFS('Inventory (old)'!$M:$M,'Inventory (old)'!$A:$A,"Merge Arrow",'Inventory (old)'!$B:$B,$A665,'Inventory (old)'!$E:$E,"&gt;="&amp;$F665,'Inventory (old)'!$E:$E,"&lt;"&amp;$G665)</f>
        <v>0</v>
      </c>
      <c r="AZ665" s="7">
        <f>SUMIFS('Inventory (old)'!$M:$M,'Inventory (old)'!$A:$A,"Bike",'Inventory (old)'!$B:$B,$A665,'Inventory (old)'!$E:$E,"&gt;="&amp;$F665,'Inventory (old)'!$E:$E,"&lt;"&amp;$G665)</f>
        <v>0</v>
      </c>
      <c r="BA665" s="7">
        <f>SUMIFS('Inventory (old)'!$M:$M,'Inventory (old)'!$A:$A,"Parking",'Inventory (old)'!$B:$B,$A665,'Inventory (old)'!$E:$E,"&gt;="&amp;$F665,'Inventory (old)'!$E:$E,"&lt;"&amp;$G665)</f>
        <v>0</v>
      </c>
      <c r="BB665" s="1">
        <f>SUMIFS('Inventory (old)'!$S:$S,'Inventory (old)'!$A:$A,"Parking",'Inventory (old)'!$B:$B,$A665,'Inventory (old)'!$E:$E,"&gt;="&amp;$F665,'Inventory (old)'!$E:$E,"&lt;"&amp;$G665)</f>
        <v>0</v>
      </c>
      <c r="BC665" s="13"/>
    </row>
    <row r="666" spans="1:55" x14ac:dyDescent="0.25">
      <c r="A666" s="6" t="s">
        <v>2859</v>
      </c>
      <c r="B666" s="7" t="s">
        <v>127</v>
      </c>
      <c r="C666" s="7" t="s">
        <v>2189</v>
      </c>
      <c r="D666" s="7">
        <v>30</v>
      </c>
      <c r="E666" s="7" t="s">
        <v>58</v>
      </c>
      <c r="F666" s="8">
        <v>4.07</v>
      </c>
      <c r="G666" s="8">
        <v>7.05</v>
      </c>
      <c r="H666" s="7" t="s">
        <v>2191</v>
      </c>
      <c r="I666" s="7" t="s">
        <v>2862</v>
      </c>
      <c r="J666" s="14">
        <f t="shared" si="186"/>
        <v>2.9799999999999995</v>
      </c>
      <c r="K666" s="15" t="s">
        <v>2241</v>
      </c>
      <c r="L666" s="7" t="s">
        <v>2217</v>
      </c>
      <c r="M666" s="7" t="s">
        <v>2072</v>
      </c>
      <c r="N666" s="20">
        <v>2</v>
      </c>
      <c r="O666" s="20" t="s">
        <v>201</v>
      </c>
      <c r="P666" s="20"/>
      <c r="Q666" s="20"/>
      <c r="R666" s="8"/>
      <c r="S666" s="8"/>
      <c r="T666" s="14"/>
      <c r="U666" s="14"/>
      <c r="V666" s="21"/>
      <c r="W666" s="16"/>
      <c r="X666" s="1">
        <v>87728</v>
      </c>
      <c r="Y666" s="7">
        <v>2020</v>
      </c>
      <c r="Z666" s="7" t="s">
        <v>25</v>
      </c>
      <c r="AA666" s="7">
        <v>2020</v>
      </c>
      <c r="AB666" s="16" t="s">
        <v>25</v>
      </c>
      <c r="AC666" s="15" t="s">
        <v>201</v>
      </c>
      <c r="AD666" s="8">
        <f t="shared" si="165"/>
        <v>0</v>
      </c>
      <c r="AE666" s="8">
        <f t="shared" si="166"/>
        <v>2.9799999999999995</v>
      </c>
      <c r="AF666" s="8">
        <f t="shared" si="167"/>
        <v>2.9799999999999995</v>
      </c>
      <c r="AG666" s="8">
        <f t="shared" si="168"/>
        <v>2.9799999999999995</v>
      </c>
      <c r="AH666" s="7">
        <f>IF($P666="X",SUMIFS('Inventory (old)'!$M:$M,'Inventory (old)'!$A:$A,"Channel",'Inventory (old)'!$B:$B,$A666,'Inventory (old)'!$E:$E,"&gt;="&amp;$F666,'Inventory (old)'!$E:$E,"&lt;"&amp;$G666),0)</f>
        <v>0</v>
      </c>
      <c r="AI666" s="12">
        <f>IF($P666="X",SUMIFS('Inventory (old)'!$M:$M,'Inventory (old)'!$A:$A,"Dotted Line",'Inventory (old)'!$B:$B,$A666,'Inventory (old)'!$E:$E,"&gt;="&amp;$F666,'Inventory (old)'!$E:$E,"&lt;"&amp;$G666),0)</f>
        <v>0</v>
      </c>
      <c r="AJ666" s="15" t="s">
        <v>201</v>
      </c>
      <c r="AK666" s="7">
        <f>IF($P666="X",0,SUMIFS('Inventory (old)'!$M:$M,'Inventory (old)'!$A:$A,"Channel",'Inventory (old)'!$B:$B,$A666,'Inventory (old)'!$E:$E,"&gt;="&amp;F666,'Inventory (old)'!$E:$E,"&lt;"&amp;$G666))</f>
        <v>0</v>
      </c>
      <c r="AL666" s="7">
        <f>IF($P666="X",0,SUMIFS('Inventory (old)'!$M:$M,'Inventory (old)'!$A:$A,"Dotted Line",'Inventory (old)'!$B:$B,$A666,'Inventory (old)'!$E:$E,"&gt;="&amp;$F666,'Inventory (old)'!$E:$E,"&lt;"&amp;$G666))</f>
        <v>0</v>
      </c>
      <c r="AM666" s="7">
        <f>SUMIFS('Inventory (old)'!$M:$M,'Inventory (old)'!$A:$A,"Stop Line",'Inventory (old)'!$B:$B,$A666,'Inventory (old)'!$E:$E,"&gt;="&amp;$F666,'Inventory (old)'!$E:$E,"&lt;"&amp;$G666)</f>
        <v>0</v>
      </c>
      <c r="AN666" s="7">
        <f>SUMIFS('Inventory (old)'!$M:$M,'Inventory (old)'!$A:$A,"Arrows and Onlys",'Inventory (old)'!$B:$B,$A666,'Inventory (old)'!$E:$E,"&gt;="&amp;$F666,'Inventory (old)'!$E:$E,"&lt;"&amp;$G666)</f>
        <v>0</v>
      </c>
      <c r="AO666" s="7">
        <f>SUMIFS('Inventory (old)'!$N:$N,'Inventory (old)'!$A:$A,"Arrows and Onlys",'Inventory (old)'!$B:$B,$A666,'Inventory (old)'!$E:$E,"&gt;="&amp;$F666,'Inventory (old)'!$E:$E,"&lt;"&amp;$G666)</f>
        <v>0</v>
      </c>
      <c r="AP666" s="7">
        <f>SUMIFS('Inventory (old)'!$O:$O,'Inventory (old)'!$A:$A,"Transverse",'Inventory (old)'!$B:$B,$A666,'Inventory (old)'!$E:$E,"&gt;="&amp;$F666,'Inventory (old)'!$E:$E,"&lt;"&amp;$G666)</f>
        <v>0</v>
      </c>
      <c r="AQ666" s="7">
        <f>SUMIFS('Inventory (old)'!$P:$P,'Inventory (old)'!$A:$A,"Transverse",'Inventory (old)'!$B:$B,$A666,'Inventory (old)'!$E:$E,"&gt;="&amp;$F666,'Inventory (old)'!$E:$E,"&lt;"&amp;$G666)</f>
        <v>0</v>
      </c>
      <c r="AR666" s="7">
        <f>SUMIFS('Inventory (old)'!$M:$M,'Inventory (old)'!$A:$A,"Crosswalk",'Inventory (old)'!$B:$B,$A666,'Inventory (old)'!$E:$E,"&gt;="&amp;$F666,'Inventory (old)'!$E:$E,"&lt;"&amp;$G666)</f>
        <v>0</v>
      </c>
      <c r="AS666" s="7">
        <f>SUMIFS('Inventory (old)'!$M:$M,'Inventory (old)'!$A:$A,"Yield Line",'Inventory (old)'!$B:$B,$A666,'Inventory (old)'!$E:$E,"&gt;="&amp;$F666,'Inventory (old)'!$E:$E,"&lt;"&amp;$G666)</f>
        <v>0</v>
      </c>
      <c r="AT666" s="7">
        <f>SUMIFS('Inventory (old)'!$M:$M,'Inventory (old)'!$A:$A,"Island",'Inventory (old)'!$B:$B,$A666,'Inventory (old)'!$E:$E,"&gt;="&amp;$F666,'Inventory (old)'!$E:$E,"&lt;"&amp;$G666)</f>
        <v>0</v>
      </c>
      <c r="AU666" s="7">
        <f>SUMIFS('Inventory (old)'!$M:$M,'Inventory (old)'!$A:$A,"Railroad",'Inventory (old)'!$B:$B,$A666,'Inventory (old)'!$E:$E,"&gt;="&amp;$F666,'Inventory (old)'!$E:$E,"&lt;"&amp;$G666)</f>
        <v>0</v>
      </c>
      <c r="AV666" s="7">
        <f>SUMIFS('Inventory (old)'!$M:$M,'Inventory (old)'!$A:$A,"School",'Inventory (old)'!$B:$B,$A666,'Inventory (old)'!$E:$E,"&gt;="&amp;$F666,'Inventory (old)'!$E:$E,"&lt;"&amp;$G666)</f>
        <v>0</v>
      </c>
      <c r="AW666" s="7">
        <f>SUMIFS('Inventory (old)'!$M:$M,'Inventory (old)'!$A:$A,"Air Speed",'Inventory (old)'!$B:$B,$A666,'Inventory (old)'!$E:$E,"&gt;="&amp;$F666,'Inventory (old)'!$E:$E,"&lt;"&amp;$G666)</f>
        <v>0</v>
      </c>
      <c r="AX666" s="7">
        <f>SUMIFS('Inventory (old)'!$M:$M,'Inventory (old)'!$A:$A,"Wrong Way",'Inventory (old)'!$B:$B,$A666,'Inventory (old)'!$E:$E,"&gt;="&amp;$F666,'Inventory (old)'!$E:$E,"&lt;"&amp;$G666)</f>
        <v>0</v>
      </c>
      <c r="AY666" s="7">
        <f>SUMIFS('Inventory (old)'!$M:$M,'Inventory (old)'!$A:$A,"Merge Arrow",'Inventory (old)'!$B:$B,$A666,'Inventory (old)'!$E:$E,"&gt;="&amp;$F666,'Inventory (old)'!$E:$E,"&lt;"&amp;$G666)</f>
        <v>0</v>
      </c>
      <c r="AZ666" s="7">
        <f>SUMIFS('Inventory (old)'!$M:$M,'Inventory (old)'!$A:$A,"Bike",'Inventory (old)'!$B:$B,$A666,'Inventory (old)'!$E:$E,"&gt;="&amp;$F666,'Inventory (old)'!$E:$E,"&lt;"&amp;$G666)</f>
        <v>0</v>
      </c>
      <c r="BA666" s="7">
        <f>SUMIFS('Inventory (old)'!$M:$M,'Inventory (old)'!$A:$A,"Parking",'Inventory (old)'!$B:$B,$A666,'Inventory (old)'!$E:$E,"&gt;="&amp;$F666,'Inventory (old)'!$E:$E,"&lt;"&amp;$G666)</f>
        <v>0</v>
      </c>
      <c r="BB666" s="1">
        <f>SUMIFS('Inventory (old)'!$S:$S,'Inventory (old)'!$A:$A,"Parking",'Inventory (old)'!$B:$B,$A666,'Inventory (old)'!$E:$E,"&gt;="&amp;$F666,'Inventory (old)'!$E:$E,"&lt;"&amp;$G666)</f>
        <v>0</v>
      </c>
      <c r="BC666" s="13"/>
    </row>
    <row r="667" spans="1:55" x14ac:dyDescent="0.25">
      <c r="A667" s="6" t="s">
        <v>2864</v>
      </c>
      <c r="B667" s="7" t="s">
        <v>127</v>
      </c>
      <c r="C667" s="7" t="s">
        <v>2189</v>
      </c>
      <c r="D667" s="7">
        <v>30</v>
      </c>
      <c r="E667" s="7" t="s">
        <v>58</v>
      </c>
      <c r="F667" s="8">
        <v>3.5</v>
      </c>
      <c r="G667" s="8">
        <v>4.26</v>
      </c>
      <c r="H667" s="7" t="s">
        <v>2863</v>
      </c>
      <c r="I667" s="7" t="s">
        <v>2196</v>
      </c>
      <c r="J667" s="14">
        <v>0.41</v>
      </c>
      <c r="K667" s="15" t="s">
        <v>2241</v>
      </c>
      <c r="L667" s="7" t="s">
        <v>2217</v>
      </c>
      <c r="M667" s="7" t="s">
        <v>2072</v>
      </c>
      <c r="N667" s="20">
        <v>1</v>
      </c>
      <c r="O667" s="20" t="s">
        <v>201</v>
      </c>
      <c r="P667" s="20"/>
      <c r="Q667" s="20"/>
      <c r="R667" s="8"/>
      <c r="S667" s="8"/>
      <c r="T667" s="14"/>
      <c r="U667" s="14"/>
      <c r="V667" s="21"/>
      <c r="W667" s="16"/>
      <c r="X667" s="1">
        <v>91101</v>
      </c>
      <c r="Y667" s="7">
        <v>2023</v>
      </c>
      <c r="Z667" s="7" t="s">
        <v>25</v>
      </c>
      <c r="AA667" s="7">
        <v>2023</v>
      </c>
      <c r="AB667" s="16" t="s">
        <v>25</v>
      </c>
      <c r="AC667" s="15" t="s">
        <v>3297</v>
      </c>
      <c r="AD667" s="8">
        <f t="shared" si="165"/>
        <v>0</v>
      </c>
      <c r="AE667" s="8">
        <f t="shared" si="166"/>
        <v>0.41</v>
      </c>
      <c r="AF667" s="8">
        <f t="shared" si="167"/>
        <v>0.41</v>
      </c>
      <c r="AG667" s="8">
        <f t="shared" si="168"/>
        <v>0</v>
      </c>
      <c r="AH667" s="7">
        <f>IF($P667="X",SUMIFS('Inventory (old)'!$M:$M,'Inventory (old)'!$A:$A,"Channel",'Inventory (old)'!$B:$B,$A667,'Inventory (old)'!$E:$E,"&gt;="&amp;$F667,'Inventory (old)'!$E:$E,"&lt;"&amp;$G667),0)</f>
        <v>0</v>
      </c>
      <c r="AI667" s="12">
        <f>IF($P667="X",SUMIFS('Inventory (old)'!$M:$M,'Inventory (old)'!$A:$A,"Dotted Line",'Inventory (old)'!$B:$B,$A667,'Inventory (old)'!$E:$E,"&gt;="&amp;$F667,'Inventory (old)'!$E:$E,"&lt;"&amp;$G667),0)</f>
        <v>0</v>
      </c>
      <c r="AJ667" s="15"/>
      <c r="AK667" s="7">
        <f>IF($P667="X",0,SUMIFS('Inventory (old)'!$M:$M,'Inventory (old)'!$A:$A,"Channel",'Inventory (old)'!$B:$B,$A667,'Inventory (old)'!$E:$E,"&gt;="&amp;F667,'Inventory (old)'!$E:$E,"&lt;"&amp;$G667))</f>
        <v>591</v>
      </c>
      <c r="AL667" s="7">
        <f>IF($P667="X",0,SUMIFS('Inventory (old)'!$M:$M,'Inventory (old)'!$A:$A,"Dotted Line",'Inventory (old)'!$B:$B,$A667,'Inventory (old)'!$E:$E,"&gt;="&amp;$F667,'Inventory (old)'!$E:$E,"&lt;"&amp;$G667))</f>
        <v>515</v>
      </c>
      <c r="AM667" s="7">
        <f>SUMIFS('Inventory (old)'!$M:$M,'Inventory (old)'!$A:$A,"Stop Line",'Inventory (old)'!$B:$B,$A667,'Inventory (old)'!$E:$E,"&gt;="&amp;$F667,'Inventory (old)'!$E:$E,"&lt;"&amp;$G667)</f>
        <v>57</v>
      </c>
      <c r="AN667" s="7">
        <f>SUMIFS('Inventory (old)'!$M:$M,'Inventory (old)'!$A:$A,"Arrows and Onlys",'Inventory (old)'!$B:$B,$A667,'Inventory (old)'!$E:$E,"&gt;="&amp;$F667,'Inventory (old)'!$E:$E,"&lt;"&amp;$G667)</f>
        <v>0</v>
      </c>
      <c r="AO667" s="7">
        <f>SUMIFS('Inventory (old)'!$N:$N,'Inventory (old)'!$A:$A,"Arrows and Onlys",'Inventory (old)'!$B:$B,$A667,'Inventory (old)'!$E:$E,"&gt;="&amp;$F667,'Inventory (old)'!$E:$E,"&lt;"&amp;$G667)</f>
        <v>0</v>
      </c>
      <c r="AP667" s="7">
        <f>SUMIFS('Inventory (old)'!$O:$O,'Inventory (old)'!$A:$A,"Transverse",'Inventory (old)'!$B:$B,$A667,'Inventory (old)'!$E:$E,"&gt;="&amp;$F667,'Inventory (old)'!$E:$E,"&lt;"&amp;$G667)</f>
        <v>218</v>
      </c>
      <c r="AQ667" s="7">
        <f>SUMIFS('Inventory (old)'!$P:$P,'Inventory (old)'!$A:$A,"Transverse",'Inventory (old)'!$B:$B,$A667,'Inventory (old)'!$E:$E,"&gt;="&amp;$F667,'Inventory (old)'!$E:$E,"&lt;"&amp;$G667)</f>
        <v>0</v>
      </c>
      <c r="AR667" s="7">
        <f>SUMIFS('Inventory (old)'!$M:$M,'Inventory (old)'!$A:$A,"Crosswalk",'Inventory (old)'!$B:$B,$A667,'Inventory (old)'!$E:$E,"&gt;="&amp;$F667,'Inventory (old)'!$E:$E,"&lt;"&amp;$G667)</f>
        <v>0</v>
      </c>
      <c r="AS667" s="7">
        <f>SUMIFS('Inventory (old)'!$M:$M,'Inventory (old)'!$A:$A,"Yield Line",'Inventory (old)'!$B:$B,$A667,'Inventory (old)'!$E:$E,"&gt;="&amp;$F667,'Inventory (old)'!$E:$E,"&lt;"&amp;$G667)</f>
        <v>0</v>
      </c>
      <c r="AT667" s="7">
        <f>SUMIFS('Inventory (old)'!$M:$M,'Inventory (old)'!$A:$A,"Island",'Inventory (old)'!$B:$B,$A667,'Inventory (old)'!$E:$E,"&gt;="&amp;$F667,'Inventory (old)'!$E:$E,"&lt;"&amp;$G667)</f>
        <v>0</v>
      </c>
      <c r="AU667" s="7">
        <f>SUMIFS('Inventory (old)'!$M:$M,'Inventory (old)'!$A:$A,"Railroad",'Inventory (old)'!$B:$B,$A667,'Inventory (old)'!$E:$E,"&gt;="&amp;$F667,'Inventory (old)'!$E:$E,"&lt;"&amp;$G667)</f>
        <v>0</v>
      </c>
      <c r="AV667" s="7">
        <f>SUMIFS('Inventory (old)'!$M:$M,'Inventory (old)'!$A:$A,"School",'Inventory (old)'!$B:$B,$A667,'Inventory (old)'!$E:$E,"&gt;="&amp;$F667,'Inventory (old)'!$E:$E,"&lt;"&amp;$G667)</f>
        <v>0</v>
      </c>
      <c r="AW667" s="7">
        <f>SUMIFS('Inventory (old)'!$M:$M,'Inventory (old)'!$A:$A,"Air Speed",'Inventory (old)'!$B:$B,$A667,'Inventory (old)'!$E:$E,"&gt;="&amp;$F667,'Inventory (old)'!$E:$E,"&lt;"&amp;$G667)</f>
        <v>0</v>
      </c>
      <c r="AX667" s="7">
        <f>SUMIFS('Inventory (old)'!$M:$M,'Inventory (old)'!$A:$A,"Wrong Way",'Inventory (old)'!$B:$B,$A667,'Inventory (old)'!$E:$E,"&gt;="&amp;$F667,'Inventory (old)'!$E:$E,"&lt;"&amp;$G667)</f>
        <v>0</v>
      </c>
      <c r="AY667" s="7">
        <f>SUMIFS('Inventory (old)'!$M:$M,'Inventory (old)'!$A:$A,"Merge Arrow",'Inventory (old)'!$B:$B,$A667,'Inventory (old)'!$E:$E,"&gt;="&amp;$F667,'Inventory (old)'!$E:$E,"&lt;"&amp;$G667)</f>
        <v>0</v>
      </c>
      <c r="AZ667" s="7">
        <f>SUMIFS('Inventory (old)'!$M:$M,'Inventory (old)'!$A:$A,"Bike",'Inventory (old)'!$B:$B,$A667,'Inventory (old)'!$E:$E,"&gt;="&amp;$F667,'Inventory (old)'!$E:$E,"&lt;"&amp;$G667)</f>
        <v>0</v>
      </c>
      <c r="BA667" s="7">
        <f>SUMIFS('Inventory (old)'!$M:$M,'Inventory (old)'!$A:$A,"Parking",'Inventory (old)'!$B:$B,$A667,'Inventory (old)'!$E:$E,"&gt;="&amp;$F667,'Inventory (old)'!$E:$E,"&lt;"&amp;$G667)</f>
        <v>0</v>
      </c>
      <c r="BB667" s="1">
        <f>SUMIFS('Inventory (old)'!$S:$S,'Inventory (old)'!$A:$A,"Parking",'Inventory (old)'!$B:$B,$A667,'Inventory (old)'!$E:$E,"&gt;="&amp;$F667,'Inventory (old)'!$E:$E,"&lt;"&amp;$G667)</f>
        <v>0</v>
      </c>
      <c r="BC667" s="13" t="s">
        <v>2868</v>
      </c>
    </row>
    <row r="668" spans="1:55" x14ac:dyDescent="0.25">
      <c r="A668" s="6" t="s">
        <v>2865</v>
      </c>
      <c r="B668" s="7" t="s">
        <v>127</v>
      </c>
      <c r="C668" s="7" t="s">
        <v>2189</v>
      </c>
      <c r="D668" s="7">
        <v>30</v>
      </c>
      <c r="E668" s="7" t="s">
        <v>58</v>
      </c>
      <c r="F668" s="8">
        <v>3.5</v>
      </c>
      <c r="G668" s="8">
        <v>4.26</v>
      </c>
      <c r="H668" s="7" t="s">
        <v>2863</v>
      </c>
      <c r="I668" s="7" t="s">
        <v>2198</v>
      </c>
      <c r="J668" s="14">
        <v>0.13</v>
      </c>
      <c r="K668" s="15" t="s">
        <v>2241</v>
      </c>
      <c r="L668" s="7" t="s">
        <v>2217</v>
      </c>
      <c r="M668" s="7" t="s">
        <v>2072</v>
      </c>
      <c r="N668" s="20">
        <v>1</v>
      </c>
      <c r="O668" s="20" t="s">
        <v>201</v>
      </c>
      <c r="P668" s="20"/>
      <c r="Q668" s="20"/>
      <c r="R668" s="8"/>
      <c r="S668" s="8"/>
      <c r="T668" s="14">
        <v>1.0000000000000001E-5</v>
      </c>
      <c r="U668" s="14">
        <v>0.05</v>
      </c>
      <c r="V668" s="21">
        <v>1</v>
      </c>
      <c r="W668" s="16"/>
      <c r="X668" s="1">
        <v>87728</v>
      </c>
      <c r="Y668" s="7">
        <v>2020</v>
      </c>
      <c r="Z668" s="7" t="s">
        <v>25</v>
      </c>
      <c r="AA668" s="7">
        <v>2020</v>
      </c>
      <c r="AB668" s="16" t="s">
        <v>25</v>
      </c>
      <c r="AC668" s="15" t="s">
        <v>201</v>
      </c>
      <c r="AD668" s="8">
        <f t="shared" si="165"/>
        <v>0</v>
      </c>
      <c r="AE668" s="8">
        <f t="shared" si="166"/>
        <v>0.13</v>
      </c>
      <c r="AF668" s="8">
        <f t="shared" si="167"/>
        <v>0.13</v>
      </c>
      <c r="AG668" s="8">
        <f t="shared" si="168"/>
        <v>4.999E-2</v>
      </c>
      <c r="AH668" s="7">
        <f>IF($P668="X",SUMIFS('Inventory (old)'!$M:$M,'Inventory (old)'!$A:$A,"Channel",'Inventory (old)'!$B:$B,$A668,'Inventory (old)'!$E:$E,"&gt;="&amp;$F668,'Inventory (old)'!$E:$E,"&lt;"&amp;$G668),0)</f>
        <v>0</v>
      </c>
      <c r="AI668" s="12">
        <f>IF($P668="X",SUMIFS('Inventory (old)'!$M:$M,'Inventory (old)'!$A:$A,"Dotted Line",'Inventory (old)'!$B:$B,$A668,'Inventory (old)'!$E:$E,"&gt;="&amp;$F668,'Inventory (old)'!$E:$E,"&lt;"&amp;$G668),0)</f>
        <v>0</v>
      </c>
      <c r="AJ668" s="15" t="s">
        <v>201</v>
      </c>
      <c r="AK668" s="7">
        <f>IF($P668="X",0,SUMIFS('Inventory (old)'!$M:$M,'Inventory (old)'!$A:$A,"Channel",'Inventory (old)'!$B:$B,$A668,'Inventory (old)'!$E:$E,"&gt;="&amp;F668,'Inventory (old)'!$E:$E,"&lt;"&amp;$G668))</f>
        <v>148</v>
      </c>
      <c r="AL668" s="7">
        <f>IF($P668="X",0,SUMIFS('Inventory (old)'!$M:$M,'Inventory (old)'!$A:$A,"Dotted Line",'Inventory (old)'!$B:$B,$A668,'Inventory (old)'!$E:$E,"&gt;="&amp;$F668,'Inventory (old)'!$E:$E,"&lt;"&amp;$G668))</f>
        <v>0</v>
      </c>
      <c r="AM668" s="7">
        <f>SUMIFS('Inventory (old)'!$M:$M,'Inventory (old)'!$A:$A,"Stop Line",'Inventory (old)'!$B:$B,$A668,'Inventory (old)'!$E:$E,"&gt;="&amp;$F668,'Inventory (old)'!$E:$E,"&lt;"&amp;$G668)</f>
        <v>0</v>
      </c>
      <c r="AN668" s="7">
        <f>SUMIFS('Inventory (old)'!$M:$M,'Inventory (old)'!$A:$A,"Arrows and Onlys",'Inventory (old)'!$B:$B,$A668,'Inventory (old)'!$E:$E,"&gt;="&amp;$F668,'Inventory (old)'!$E:$E,"&lt;"&amp;$G668)</f>
        <v>0</v>
      </c>
      <c r="AO668" s="7">
        <f>SUMIFS('Inventory (old)'!$N:$N,'Inventory (old)'!$A:$A,"Arrows and Onlys",'Inventory (old)'!$B:$B,$A668,'Inventory (old)'!$E:$E,"&gt;="&amp;$F668,'Inventory (old)'!$E:$E,"&lt;"&amp;$G668)</f>
        <v>0</v>
      </c>
      <c r="AP668" s="7">
        <f>SUMIFS('Inventory (old)'!$O:$O,'Inventory (old)'!$A:$A,"Transverse",'Inventory (old)'!$B:$B,$A668,'Inventory (old)'!$E:$E,"&gt;="&amp;$F668,'Inventory (old)'!$E:$E,"&lt;"&amp;$G668)</f>
        <v>0</v>
      </c>
      <c r="AQ668" s="7">
        <f>SUMIFS('Inventory (old)'!$P:$P,'Inventory (old)'!$A:$A,"Transverse",'Inventory (old)'!$B:$B,$A668,'Inventory (old)'!$E:$E,"&gt;="&amp;$F668,'Inventory (old)'!$E:$E,"&lt;"&amp;$G668)</f>
        <v>0</v>
      </c>
      <c r="AR668" s="7">
        <f>SUMIFS('Inventory (old)'!$M:$M,'Inventory (old)'!$A:$A,"Crosswalk",'Inventory (old)'!$B:$B,$A668,'Inventory (old)'!$E:$E,"&gt;="&amp;$F668,'Inventory (old)'!$E:$E,"&lt;"&amp;$G668)</f>
        <v>0</v>
      </c>
      <c r="AS668" s="7">
        <f>SUMIFS('Inventory (old)'!$M:$M,'Inventory (old)'!$A:$A,"Yield Line",'Inventory (old)'!$B:$B,$A668,'Inventory (old)'!$E:$E,"&gt;="&amp;$F668,'Inventory (old)'!$E:$E,"&lt;"&amp;$G668)</f>
        <v>0</v>
      </c>
      <c r="AT668" s="7">
        <f>SUMIFS('Inventory (old)'!$M:$M,'Inventory (old)'!$A:$A,"Island",'Inventory (old)'!$B:$B,$A668,'Inventory (old)'!$E:$E,"&gt;="&amp;$F668,'Inventory (old)'!$E:$E,"&lt;"&amp;$G668)</f>
        <v>0</v>
      </c>
      <c r="AU668" s="7">
        <f>SUMIFS('Inventory (old)'!$M:$M,'Inventory (old)'!$A:$A,"Railroad",'Inventory (old)'!$B:$B,$A668,'Inventory (old)'!$E:$E,"&gt;="&amp;$F668,'Inventory (old)'!$E:$E,"&lt;"&amp;$G668)</f>
        <v>0</v>
      </c>
      <c r="AV668" s="7">
        <f>SUMIFS('Inventory (old)'!$M:$M,'Inventory (old)'!$A:$A,"School",'Inventory (old)'!$B:$B,$A668,'Inventory (old)'!$E:$E,"&gt;="&amp;$F668,'Inventory (old)'!$E:$E,"&lt;"&amp;$G668)</f>
        <v>0</v>
      </c>
      <c r="AW668" s="7">
        <f>SUMIFS('Inventory (old)'!$M:$M,'Inventory (old)'!$A:$A,"Air Speed",'Inventory (old)'!$B:$B,$A668,'Inventory (old)'!$E:$E,"&gt;="&amp;$F668,'Inventory (old)'!$E:$E,"&lt;"&amp;$G668)</f>
        <v>0</v>
      </c>
      <c r="AX668" s="7">
        <f>SUMIFS('Inventory (old)'!$M:$M,'Inventory (old)'!$A:$A,"Wrong Way",'Inventory (old)'!$B:$B,$A668,'Inventory (old)'!$E:$E,"&gt;="&amp;$F668,'Inventory (old)'!$E:$E,"&lt;"&amp;$G668)</f>
        <v>0</v>
      </c>
      <c r="AY668" s="7">
        <f>SUMIFS('Inventory (old)'!$M:$M,'Inventory (old)'!$A:$A,"Merge Arrow",'Inventory (old)'!$B:$B,$A668,'Inventory (old)'!$E:$E,"&gt;="&amp;$F668,'Inventory (old)'!$E:$E,"&lt;"&amp;$G668)</f>
        <v>0</v>
      </c>
      <c r="AZ668" s="7">
        <f>SUMIFS('Inventory (old)'!$M:$M,'Inventory (old)'!$A:$A,"Bike",'Inventory (old)'!$B:$B,$A668,'Inventory (old)'!$E:$E,"&gt;="&amp;$F668,'Inventory (old)'!$E:$E,"&lt;"&amp;$G668)</f>
        <v>0</v>
      </c>
      <c r="BA668" s="7">
        <f>SUMIFS('Inventory (old)'!$M:$M,'Inventory (old)'!$A:$A,"Parking",'Inventory (old)'!$B:$B,$A668,'Inventory (old)'!$E:$E,"&gt;="&amp;$F668,'Inventory (old)'!$E:$E,"&lt;"&amp;$G668)</f>
        <v>0</v>
      </c>
      <c r="BB668" s="1">
        <f>SUMIFS('Inventory (old)'!$S:$S,'Inventory (old)'!$A:$A,"Parking",'Inventory (old)'!$B:$B,$A668,'Inventory (old)'!$E:$E,"&gt;="&amp;$F668,'Inventory (old)'!$E:$E,"&lt;"&amp;$G668)</f>
        <v>0</v>
      </c>
      <c r="BC668" s="13" t="s">
        <v>2869</v>
      </c>
    </row>
    <row r="669" spans="1:55" x14ac:dyDescent="0.25">
      <c r="A669" s="6" t="s">
        <v>2866</v>
      </c>
      <c r="B669" s="7" t="s">
        <v>127</v>
      </c>
      <c r="C669" s="7" t="s">
        <v>2189</v>
      </c>
      <c r="D669" s="7">
        <v>30</v>
      </c>
      <c r="E669" s="7" t="s">
        <v>59</v>
      </c>
      <c r="F669" s="8">
        <v>3.5</v>
      </c>
      <c r="G669" s="8">
        <v>4.26</v>
      </c>
      <c r="H669" s="7" t="s">
        <v>2863</v>
      </c>
      <c r="I669" s="7" t="s">
        <v>2196</v>
      </c>
      <c r="J669" s="14">
        <v>0.27</v>
      </c>
      <c r="K669" s="15" t="s">
        <v>2241</v>
      </c>
      <c r="L669" s="7" t="s">
        <v>2217</v>
      </c>
      <c r="M669" s="7" t="s">
        <v>2072</v>
      </c>
      <c r="N669" s="20">
        <v>1</v>
      </c>
      <c r="O669" s="20" t="s">
        <v>201</v>
      </c>
      <c r="P669" s="20"/>
      <c r="Q669" s="20"/>
      <c r="R669" s="8"/>
      <c r="S669" s="8"/>
      <c r="T669" s="14"/>
      <c r="U669" s="14"/>
      <c r="V669" s="21"/>
      <c r="W669" s="16"/>
      <c r="X669" s="1">
        <v>87728</v>
      </c>
      <c r="Y669" s="7">
        <v>2019</v>
      </c>
      <c r="Z669" s="7" t="s">
        <v>25</v>
      </c>
      <c r="AA669" s="7">
        <v>2019</v>
      </c>
      <c r="AB669" s="16" t="s">
        <v>25</v>
      </c>
      <c r="AC669" s="15"/>
      <c r="AD669" s="8">
        <f t="shared" si="165"/>
        <v>0</v>
      </c>
      <c r="AE669" s="8">
        <f t="shared" si="166"/>
        <v>0.27</v>
      </c>
      <c r="AF669" s="8">
        <f t="shared" si="167"/>
        <v>0.27</v>
      </c>
      <c r="AG669" s="8">
        <f t="shared" si="168"/>
        <v>0</v>
      </c>
      <c r="AH669" s="7">
        <f>IF($P669="X",SUMIFS('Inventory (old)'!$M:$M,'Inventory (old)'!$A:$A,"Channel",'Inventory (old)'!$B:$B,$A669,'Inventory (old)'!$E:$E,"&gt;="&amp;$F669,'Inventory (old)'!$E:$E,"&lt;"&amp;$G669),0)</f>
        <v>0</v>
      </c>
      <c r="AI669" s="12">
        <f>IF($P669="X",SUMIFS('Inventory (old)'!$M:$M,'Inventory (old)'!$A:$A,"Dotted Line",'Inventory (old)'!$B:$B,$A669,'Inventory (old)'!$E:$E,"&gt;="&amp;$F669,'Inventory (old)'!$E:$E,"&lt;"&amp;$G669),0)</f>
        <v>0</v>
      </c>
      <c r="AJ669" s="15"/>
      <c r="AK669" s="7">
        <f>IF($P669="X",0,SUMIFS('Inventory (old)'!$M:$M,'Inventory (old)'!$A:$A,"Channel",'Inventory (old)'!$B:$B,$A669,'Inventory (old)'!$E:$E,"&gt;="&amp;F669,'Inventory (old)'!$E:$E,"&lt;"&amp;$G669))</f>
        <v>1078</v>
      </c>
      <c r="AL669" s="7">
        <f>IF($P669="X",0,SUMIFS('Inventory (old)'!$M:$M,'Inventory (old)'!$A:$A,"Dotted Line",'Inventory (old)'!$B:$B,$A669,'Inventory (old)'!$E:$E,"&gt;="&amp;$F669,'Inventory (old)'!$E:$E,"&lt;"&amp;$G669))</f>
        <v>0</v>
      </c>
      <c r="AM669" s="7">
        <f>SUMIFS('Inventory (old)'!$M:$M,'Inventory (old)'!$A:$A,"Stop Line",'Inventory (old)'!$B:$B,$A669,'Inventory (old)'!$E:$E,"&gt;="&amp;$F669,'Inventory (old)'!$E:$E,"&lt;"&amp;$G669)</f>
        <v>57</v>
      </c>
      <c r="AN669" s="7">
        <f>SUMIFS('Inventory (old)'!$M:$M,'Inventory (old)'!$A:$A,"Arrows and Onlys",'Inventory (old)'!$B:$B,$A669,'Inventory (old)'!$E:$E,"&gt;="&amp;$F669,'Inventory (old)'!$E:$E,"&lt;"&amp;$G669)</f>
        <v>0</v>
      </c>
      <c r="AO669" s="7">
        <f>SUMIFS('Inventory (old)'!$N:$N,'Inventory (old)'!$A:$A,"Arrows and Onlys",'Inventory (old)'!$B:$B,$A669,'Inventory (old)'!$E:$E,"&gt;="&amp;$F669,'Inventory (old)'!$E:$E,"&lt;"&amp;$G669)</f>
        <v>0</v>
      </c>
      <c r="AP669" s="7">
        <f>SUMIFS('Inventory (old)'!$O:$O,'Inventory (old)'!$A:$A,"Transverse",'Inventory (old)'!$B:$B,$A669,'Inventory (old)'!$E:$E,"&gt;="&amp;$F669,'Inventory (old)'!$E:$E,"&lt;"&amp;$G669)</f>
        <v>119</v>
      </c>
      <c r="AQ669" s="7">
        <f>SUMIFS('Inventory (old)'!$P:$P,'Inventory (old)'!$A:$A,"Transverse",'Inventory (old)'!$B:$B,$A669,'Inventory (old)'!$E:$E,"&gt;="&amp;$F669,'Inventory (old)'!$E:$E,"&lt;"&amp;$G669)</f>
        <v>0</v>
      </c>
      <c r="AR669" s="7">
        <f>SUMIFS('Inventory (old)'!$M:$M,'Inventory (old)'!$A:$A,"Crosswalk",'Inventory (old)'!$B:$B,$A669,'Inventory (old)'!$E:$E,"&gt;="&amp;$F669,'Inventory (old)'!$E:$E,"&lt;"&amp;$G669)</f>
        <v>0</v>
      </c>
      <c r="AS669" s="7">
        <f>SUMIFS('Inventory (old)'!$M:$M,'Inventory (old)'!$A:$A,"Yield Line",'Inventory (old)'!$B:$B,$A669,'Inventory (old)'!$E:$E,"&gt;="&amp;$F669,'Inventory (old)'!$E:$E,"&lt;"&amp;$G669)</f>
        <v>0</v>
      </c>
      <c r="AT669" s="7">
        <f>SUMIFS('Inventory (old)'!$M:$M,'Inventory (old)'!$A:$A,"Island",'Inventory (old)'!$B:$B,$A669,'Inventory (old)'!$E:$E,"&gt;="&amp;$F669,'Inventory (old)'!$E:$E,"&lt;"&amp;$G669)</f>
        <v>0</v>
      </c>
      <c r="AU669" s="7">
        <f>SUMIFS('Inventory (old)'!$M:$M,'Inventory (old)'!$A:$A,"Railroad",'Inventory (old)'!$B:$B,$A669,'Inventory (old)'!$E:$E,"&gt;="&amp;$F669,'Inventory (old)'!$E:$E,"&lt;"&amp;$G669)</f>
        <v>0</v>
      </c>
      <c r="AV669" s="7">
        <f>SUMIFS('Inventory (old)'!$M:$M,'Inventory (old)'!$A:$A,"School",'Inventory (old)'!$B:$B,$A669,'Inventory (old)'!$E:$E,"&gt;="&amp;$F669,'Inventory (old)'!$E:$E,"&lt;"&amp;$G669)</f>
        <v>0</v>
      </c>
      <c r="AW669" s="7">
        <f>SUMIFS('Inventory (old)'!$M:$M,'Inventory (old)'!$A:$A,"Air Speed",'Inventory (old)'!$B:$B,$A669,'Inventory (old)'!$E:$E,"&gt;="&amp;$F669,'Inventory (old)'!$E:$E,"&lt;"&amp;$G669)</f>
        <v>0</v>
      </c>
      <c r="AX669" s="7">
        <f>SUMIFS('Inventory (old)'!$M:$M,'Inventory (old)'!$A:$A,"Wrong Way",'Inventory (old)'!$B:$B,$A669,'Inventory (old)'!$E:$E,"&gt;="&amp;$F669,'Inventory (old)'!$E:$E,"&lt;"&amp;$G669)</f>
        <v>0</v>
      </c>
      <c r="AY669" s="7">
        <f>SUMIFS('Inventory (old)'!$M:$M,'Inventory (old)'!$A:$A,"Merge Arrow",'Inventory (old)'!$B:$B,$A669,'Inventory (old)'!$E:$E,"&gt;="&amp;$F669,'Inventory (old)'!$E:$E,"&lt;"&amp;$G669)</f>
        <v>0</v>
      </c>
      <c r="AZ669" s="7">
        <f>SUMIFS('Inventory (old)'!$M:$M,'Inventory (old)'!$A:$A,"Bike",'Inventory (old)'!$B:$B,$A669,'Inventory (old)'!$E:$E,"&gt;="&amp;$F669,'Inventory (old)'!$E:$E,"&lt;"&amp;$G669)</f>
        <v>0</v>
      </c>
      <c r="BA669" s="7">
        <f>SUMIFS('Inventory (old)'!$M:$M,'Inventory (old)'!$A:$A,"Parking",'Inventory (old)'!$B:$B,$A669,'Inventory (old)'!$E:$E,"&gt;="&amp;$F669,'Inventory (old)'!$E:$E,"&lt;"&amp;$G669)</f>
        <v>0</v>
      </c>
      <c r="BB669" s="1">
        <f>SUMIFS('Inventory (old)'!$S:$S,'Inventory (old)'!$A:$A,"Parking",'Inventory (old)'!$B:$B,$A669,'Inventory (old)'!$E:$E,"&gt;="&amp;$F669,'Inventory (old)'!$E:$E,"&lt;"&amp;$G669)</f>
        <v>0</v>
      </c>
      <c r="BC669" s="13" t="s">
        <v>2870</v>
      </c>
    </row>
    <row r="670" spans="1:55" x14ac:dyDescent="0.25">
      <c r="A670" s="6" t="s">
        <v>2867</v>
      </c>
      <c r="B670" s="7" t="s">
        <v>127</v>
      </c>
      <c r="C670" s="7" t="s">
        <v>2189</v>
      </c>
      <c r="D670" s="7">
        <v>30</v>
      </c>
      <c r="E670" s="7" t="s">
        <v>59</v>
      </c>
      <c r="F670" s="8">
        <v>3.5</v>
      </c>
      <c r="G670" s="8">
        <v>4.26</v>
      </c>
      <c r="H670" s="7" t="s">
        <v>2863</v>
      </c>
      <c r="I670" s="7" t="s">
        <v>2198</v>
      </c>
      <c r="J670" s="14">
        <v>0.11</v>
      </c>
      <c r="K670" s="15" t="s">
        <v>2241</v>
      </c>
      <c r="L670" s="7" t="s">
        <v>2217</v>
      </c>
      <c r="M670" s="7" t="s">
        <v>2072</v>
      </c>
      <c r="N670" s="20">
        <v>1</v>
      </c>
      <c r="O670" s="20" t="s">
        <v>201</v>
      </c>
      <c r="P670" s="20"/>
      <c r="Q670" s="20"/>
      <c r="R670" s="8"/>
      <c r="S670" s="8"/>
      <c r="T670" s="14"/>
      <c r="U670" s="14"/>
      <c r="V670" s="21"/>
      <c r="W670" s="16"/>
      <c r="X670" s="1">
        <v>91101</v>
      </c>
      <c r="Y670" s="7">
        <v>2023</v>
      </c>
      <c r="Z670" s="7" t="s">
        <v>25</v>
      </c>
      <c r="AA670" s="7">
        <v>2023</v>
      </c>
      <c r="AB670" s="16" t="s">
        <v>25</v>
      </c>
      <c r="AC670" s="15" t="s">
        <v>3297</v>
      </c>
      <c r="AD670" s="8">
        <f t="shared" si="165"/>
        <v>0</v>
      </c>
      <c r="AE670" s="8">
        <f t="shared" si="166"/>
        <v>0.11</v>
      </c>
      <c r="AF670" s="8">
        <f t="shared" si="167"/>
        <v>0.11</v>
      </c>
      <c r="AG670" s="8">
        <f t="shared" si="168"/>
        <v>0</v>
      </c>
      <c r="AH670" s="7">
        <f>IF($P670="X",SUMIFS('Inventory (old)'!$M:$M,'Inventory (old)'!$A:$A,"Channel",'Inventory (old)'!$B:$B,$A670,'Inventory (old)'!$E:$E,"&gt;="&amp;$F670,'Inventory (old)'!$E:$E,"&lt;"&amp;$G670),0)</f>
        <v>0</v>
      </c>
      <c r="AI670" s="12">
        <f>IF($P670="X",SUMIFS('Inventory (old)'!$M:$M,'Inventory (old)'!$A:$A,"Dotted Line",'Inventory (old)'!$B:$B,$A670,'Inventory (old)'!$E:$E,"&gt;="&amp;$F670,'Inventory (old)'!$E:$E,"&lt;"&amp;$G670),0)</f>
        <v>0</v>
      </c>
      <c r="AJ670" s="15"/>
      <c r="AK670" s="7">
        <f>IF($P670="X",0,SUMIFS('Inventory (old)'!$M:$M,'Inventory (old)'!$A:$A,"Channel",'Inventory (old)'!$B:$B,$A670,'Inventory (old)'!$E:$E,"&gt;="&amp;F670,'Inventory (old)'!$E:$E,"&lt;"&amp;$G670))</f>
        <v>148</v>
      </c>
      <c r="AL670" s="7">
        <f>IF($P670="X",0,SUMIFS('Inventory (old)'!$M:$M,'Inventory (old)'!$A:$A,"Dotted Line",'Inventory (old)'!$B:$B,$A670,'Inventory (old)'!$E:$E,"&gt;="&amp;$F670,'Inventory (old)'!$E:$E,"&lt;"&amp;$G670))</f>
        <v>835</v>
      </c>
      <c r="AM670" s="7">
        <f>SUMIFS('Inventory (old)'!$M:$M,'Inventory (old)'!$A:$A,"Stop Line",'Inventory (old)'!$B:$B,$A670,'Inventory (old)'!$E:$E,"&gt;="&amp;$F670,'Inventory (old)'!$E:$E,"&lt;"&amp;$G670)</f>
        <v>0</v>
      </c>
      <c r="AN670" s="7">
        <f>SUMIFS('Inventory (old)'!$M:$M,'Inventory (old)'!$A:$A,"Arrows and Onlys",'Inventory (old)'!$B:$B,$A670,'Inventory (old)'!$E:$E,"&gt;="&amp;$F670,'Inventory (old)'!$E:$E,"&lt;"&amp;$G670)</f>
        <v>0</v>
      </c>
      <c r="AO670" s="7">
        <f>SUMIFS('Inventory (old)'!$N:$N,'Inventory (old)'!$A:$A,"Arrows and Onlys",'Inventory (old)'!$B:$B,$A670,'Inventory (old)'!$E:$E,"&gt;="&amp;$F670,'Inventory (old)'!$E:$E,"&lt;"&amp;$G670)</f>
        <v>0</v>
      </c>
      <c r="AP670" s="7">
        <f>SUMIFS('Inventory (old)'!$O:$O,'Inventory (old)'!$A:$A,"Transverse",'Inventory (old)'!$B:$B,$A670,'Inventory (old)'!$E:$E,"&gt;="&amp;$F670,'Inventory (old)'!$E:$E,"&lt;"&amp;$G670)</f>
        <v>0</v>
      </c>
      <c r="AQ670" s="7">
        <f>SUMIFS('Inventory (old)'!$P:$P,'Inventory (old)'!$A:$A,"Transverse",'Inventory (old)'!$B:$B,$A670,'Inventory (old)'!$E:$E,"&gt;="&amp;$F670,'Inventory (old)'!$E:$E,"&lt;"&amp;$G670)</f>
        <v>0</v>
      </c>
      <c r="AR670" s="7">
        <f>SUMIFS('Inventory (old)'!$M:$M,'Inventory (old)'!$A:$A,"Crosswalk",'Inventory (old)'!$B:$B,$A670,'Inventory (old)'!$E:$E,"&gt;="&amp;$F670,'Inventory (old)'!$E:$E,"&lt;"&amp;$G670)</f>
        <v>0</v>
      </c>
      <c r="AS670" s="7">
        <f>SUMIFS('Inventory (old)'!$M:$M,'Inventory (old)'!$A:$A,"Yield Line",'Inventory (old)'!$B:$B,$A670,'Inventory (old)'!$E:$E,"&gt;="&amp;$F670,'Inventory (old)'!$E:$E,"&lt;"&amp;$G670)</f>
        <v>0</v>
      </c>
      <c r="AT670" s="7">
        <f>SUMIFS('Inventory (old)'!$M:$M,'Inventory (old)'!$A:$A,"Island",'Inventory (old)'!$B:$B,$A670,'Inventory (old)'!$E:$E,"&gt;="&amp;$F670,'Inventory (old)'!$E:$E,"&lt;"&amp;$G670)</f>
        <v>0</v>
      </c>
      <c r="AU670" s="7">
        <f>SUMIFS('Inventory (old)'!$M:$M,'Inventory (old)'!$A:$A,"Railroad",'Inventory (old)'!$B:$B,$A670,'Inventory (old)'!$E:$E,"&gt;="&amp;$F670,'Inventory (old)'!$E:$E,"&lt;"&amp;$G670)</f>
        <v>0</v>
      </c>
      <c r="AV670" s="7">
        <f>SUMIFS('Inventory (old)'!$M:$M,'Inventory (old)'!$A:$A,"School",'Inventory (old)'!$B:$B,$A670,'Inventory (old)'!$E:$E,"&gt;="&amp;$F670,'Inventory (old)'!$E:$E,"&lt;"&amp;$G670)</f>
        <v>0</v>
      </c>
      <c r="AW670" s="7">
        <f>SUMIFS('Inventory (old)'!$M:$M,'Inventory (old)'!$A:$A,"Air Speed",'Inventory (old)'!$B:$B,$A670,'Inventory (old)'!$E:$E,"&gt;="&amp;$F670,'Inventory (old)'!$E:$E,"&lt;"&amp;$G670)</f>
        <v>0</v>
      </c>
      <c r="AX670" s="7">
        <f>SUMIFS('Inventory (old)'!$M:$M,'Inventory (old)'!$A:$A,"Wrong Way",'Inventory (old)'!$B:$B,$A670,'Inventory (old)'!$E:$E,"&gt;="&amp;$F670,'Inventory (old)'!$E:$E,"&lt;"&amp;$G670)</f>
        <v>0</v>
      </c>
      <c r="AY670" s="7">
        <f>SUMIFS('Inventory (old)'!$M:$M,'Inventory (old)'!$A:$A,"Merge Arrow",'Inventory (old)'!$B:$B,$A670,'Inventory (old)'!$E:$E,"&gt;="&amp;$F670,'Inventory (old)'!$E:$E,"&lt;"&amp;$G670)</f>
        <v>0</v>
      </c>
      <c r="AZ670" s="7">
        <f>SUMIFS('Inventory (old)'!$M:$M,'Inventory (old)'!$A:$A,"Bike",'Inventory (old)'!$B:$B,$A670,'Inventory (old)'!$E:$E,"&gt;="&amp;$F670,'Inventory (old)'!$E:$E,"&lt;"&amp;$G670)</f>
        <v>0</v>
      </c>
      <c r="BA670" s="7">
        <f>SUMIFS('Inventory (old)'!$M:$M,'Inventory (old)'!$A:$A,"Parking",'Inventory (old)'!$B:$B,$A670,'Inventory (old)'!$E:$E,"&gt;="&amp;$F670,'Inventory (old)'!$E:$E,"&lt;"&amp;$G670)</f>
        <v>0</v>
      </c>
      <c r="BB670" s="1">
        <f>SUMIFS('Inventory (old)'!$S:$S,'Inventory (old)'!$A:$A,"Parking",'Inventory (old)'!$B:$B,$A670,'Inventory (old)'!$E:$E,"&gt;="&amp;$F670,'Inventory (old)'!$E:$E,"&lt;"&amp;$G670)</f>
        <v>0</v>
      </c>
      <c r="BC670" s="13" t="s">
        <v>2871</v>
      </c>
    </row>
    <row r="671" spans="1:55" x14ac:dyDescent="0.25">
      <c r="A671" s="6" t="s">
        <v>2874</v>
      </c>
      <c r="B671" s="7" t="s">
        <v>127</v>
      </c>
      <c r="C671" s="7" t="s">
        <v>2189</v>
      </c>
      <c r="D671" s="7">
        <v>30</v>
      </c>
      <c r="E671" s="7" t="s">
        <v>59</v>
      </c>
      <c r="F671" s="8">
        <v>12.25</v>
      </c>
      <c r="G671" s="8">
        <v>12.38</v>
      </c>
      <c r="H671" s="7" t="s">
        <v>1221</v>
      </c>
      <c r="I671" s="7" t="s">
        <v>2196</v>
      </c>
      <c r="J671" s="14">
        <v>0.2</v>
      </c>
      <c r="K671" s="15" t="s">
        <v>2241</v>
      </c>
      <c r="L671" s="7" t="s">
        <v>2217</v>
      </c>
      <c r="M671" s="7" t="s">
        <v>2072</v>
      </c>
      <c r="N671" s="20">
        <v>1</v>
      </c>
      <c r="O671" s="20" t="s">
        <v>201</v>
      </c>
      <c r="P671" s="20"/>
      <c r="Q671" s="20"/>
      <c r="R671" s="8"/>
      <c r="S671" s="8"/>
      <c r="T671" s="14">
        <v>1.0000000000000001E-5</v>
      </c>
      <c r="U671" s="14">
        <v>0.01</v>
      </c>
      <c r="V671" s="21">
        <v>1</v>
      </c>
      <c r="W671" s="16"/>
      <c r="X671" s="1">
        <v>93455</v>
      </c>
      <c r="Y671" s="7">
        <v>2023</v>
      </c>
      <c r="Z671" s="7" t="s">
        <v>25</v>
      </c>
      <c r="AA671" s="7">
        <v>2023</v>
      </c>
      <c r="AB671" s="16" t="s">
        <v>25</v>
      </c>
      <c r="AC671" s="15" t="s">
        <v>201</v>
      </c>
      <c r="AD671" s="8">
        <f t="shared" si="165"/>
        <v>0</v>
      </c>
      <c r="AE671" s="8">
        <f t="shared" si="166"/>
        <v>0.2</v>
      </c>
      <c r="AF671" s="8">
        <f t="shared" si="167"/>
        <v>0.2</v>
      </c>
      <c r="AG671" s="8">
        <f t="shared" si="168"/>
        <v>9.9900000000000006E-3</v>
      </c>
      <c r="AH671" s="7">
        <f>IF($P671="X",SUMIFS('Inventory (old)'!$M:$M,'Inventory (old)'!$A:$A,"Channel",'Inventory (old)'!$B:$B,$A671,'Inventory (old)'!$E:$E,"&gt;="&amp;$F671,'Inventory (old)'!$E:$E,"&lt;"&amp;$G671),0)</f>
        <v>0</v>
      </c>
      <c r="AI671" s="12">
        <f>IF($P671="X",SUMIFS('Inventory (old)'!$M:$M,'Inventory (old)'!$A:$A,"Dotted Line",'Inventory (old)'!$B:$B,$A671,'Inventory (old)'!$E:$E,"&gt;="&amp;$F671,'Inventory (old)'!$E:$E,"&lt;"&amp;$G671),0)</f>
        <v>0</v>
      </c>
      <c r="AJ671" s="15"/>
      <c r="AK671" s="7">
        <f>IF($P671="X",0,SUMIFS('Inventory (old)'!$M:$M,'Inventory (old)'!$A:$A,"Channel",'Inventory (old)'!$B:$B,$A671,'Inventory (old)'!$E:$E,"&gt;="&amp;F671,'Inventory (old)'!$E:$E,"&lt;"&amp;$G671))</f>
        <v>357</v>
      </c>
      <c r="AL671" s="7">
        <f>IF($P671="X",0,SUMIFS('Inventory (old)'!$M:$M,'Inventory (old)'!$A:$A,"Dotted Line",'Inventory (old)'!$B:$B,$A671,'Inventory (old)'!$E:$E,"&gt;="&amp;$F671,'Inventory (old)'!$E:$E,"&lt;"&amp;$G671))</f>
        <v>0</v>
      </c>
      <c r="AM671" s="7">
        <f>SUMIFS('Inventory (old)'!$M:$M,'Inventory (old)'!$A:$A,"Stop Line",'Inventory (old)'!$B:$B,$A671,'Inventory (old)'!$E:$E,"&gt;="&amp;$F671,'Inventory (old)'!$E:$E,"&lt;"&amp;$G671)</f>
        <v>15</v>
      </c>
      <c r="AN671" s="7">
        <f>SUMIFS('Inventory (old)'!$M:$M,'Inventory (old)'!$A:$A,"Arrows and Onlys",'Inventory (old)'!$B:$B,$A671,'Inventory (old)'!$E:$E,"&gt;="&amp;$F671,'Inventory (old)'!$E:$E,"&lt;"&amp;$G671)</f>
        <v>0</v>
      </c>
      <c r="AO671" s="7">
        <f>SUMIFS('Inventory (old)'!$N:$N,'Inventory (old)'!$A:$A,"Arrows and Onlys",'Inventory (old)'!$B:$B,$A671,'Inventory (old)'!$E:$E,"&gt;="&amp;$F671,'Inventory (old)'!$E:$E,"&lt;"&amp;$G671)</f>
        <v>0</v>
      </c>
      <c r="AP671" s="7">
        <f>SUMIFS('Inventory (old)'!$O:$O,'Inventory (old)'!$A:$A,"Transverse",'Inventory (old)'!$B:$B,$A671,'Inventory (old)'!$E:$E,"&gt;="&amp;$F671,'Inventory (old)'!$E:$E,"&lt;"&amp;$G671)</f>
        <v>36</v>
      </c>
      <c r="AQ671" s="7">
        <f>SUMIFS('Inventory (old)'!$P:$P,'Inventory (old)'!$A:$A,"Transverse",'Inventory (old)'!$B:$B,$A671,'Inventory (old)'!$E:$E,"&gt;="&amp;$F671,'Inventory (old)'!$E:$E,"&lt;"&amp;$G671)</f>
        <v>0</v>
      </c>
      <c r="AR671" s="7">
        <f>SUMIFS('Inventory (old)'!$M:$M,'Inventory (old)'!$A:$A,"Crosswalk",'Inventory (old)'!$B:$B,$A671,'Inventory (old)'!$E:$E,"&gt;="&amp;$F671,'Inventory (old)'!$E:$E,"&lt;"&amp;$G671)</f>
        <v>0</v>
      </c>
      <c r="AS671" s="7">
        <f>SUMIFS('Inventory (old)'!$M:$M,'Inventory (old)'!$A:$A,"Yield Line",'Inventory (old)'!$B:$B,$A671,'Inventory (old)'!$E:$E,"&gt;="&amp;$F671,'Inventory (old)'!$E:$E,"&lt;"&amp;$G671)</f>
        <v>0</v>
      </c>
      <c r="AT671" s="7">
        <f>SUMIFS('Inventory (old)'!$M:$M,'Inventory (old)'!$A:$A,"Island",'Inventory (old)'!$B:$B,$A671,'Inventory (old)'!$E:$E,"&gt;="&amp;$F671,'Inventory (old)'!$E:$E,"&lt;"&amp;$G671)</f>
        <v>0</v>
      </c>
      <c r="AU671" s="7">
        <f>SUMIFS('Inventory (old)'!$M:$M,'Inventory (old)'!$A:$A,"Railroad",'Inventory (old)'!$B:$B,$A671,'Inventory (old)'!$E:$E,"&gt;="&amp;$F671,'Inventory (old)'!$E:$E,"&lt;"&amp;$G671)</f>
        <v>0</v>
      </c>
      <c r="AV671" s="7">
        <f>SUMIFS('Inventory (old)'!$M:$M,'Inventory (old)'!$A:$A,"School",'Inventory (old)'!$B:$B,$A671,'Inventory (old)'!$E:$E,"&gt;="&amp;$F671,'Inventory (old)'!$E:$E,"&lt;"&amp;$G671)</f>
        <v>0</v>
      </c>
      <c r="AW671" s="7">
        <f>SUMIFS('Inventory (old)'!$M:$M,'Inventory (old)'!$A:$A,"Air Speed",'Inventory (old)'!$B:$B,$A671,'Inventory (old)'!$E:$E,"&gt;="&amp;$F671,'Inventory (old)'!$E:$E,"&lt;"&amp;$G671)</f>
        <v>0</v>
      </c>
      <c r="AX671" s="7">
        <f>SUMIFS('Inventory (old)'!$M:$M,'Inventory (old)'!$A:$A,"Wrong Way",'Inventory (old)'!$B:$B,$A671,'Inventory (old)'!$E:$E,"&gt;="&amp;$F671,'Inventory (old)'!$E:$E,"&lt;"&amp;$G671)</f>
        <v>0</v>
      </c>
      <c r="AY671" s="7">
        <f>SUMIFS('Inventory (old)'!$M:$M,'Inventory (old)'!$A:$A,"Merge Arrow",'Inventory (old)'!$B:$B,$A671,'Inventory (old)'!$E:$E,"&gt;="&amp;$F671,'Inventory (old)'!$E:$E,"&lt;"&amp;$G671)</f>
        <v>0</v>
      </c>
      <c r="AZ671" s="7">
        <f>SUMIFS('Inventory (old)'!$M:$M,'Inventory (old)'!$A:$A,"Bike",'Inventory (old)'!$B:$B,$A671,'Inventory (old)'!$E:$E,"&gt;="&amp;$F671,'Inventory (old)'!$E:$E,"&lt;"&amp;$G671)</f>
        <v>0</v>
      </c>
      <c r="BA671" s="7">
        <f>SUMIFS('Inventory (old)'!$M:$M,'Inventory (old)'!$A:$A,"Parking",'Inventory (old)'!$B:$B,$A671,'Inventory (old)'!$E:$E,"&gt;="&amp;$F671,'Inventory (old)'!$E:$E,"&lt;"&amp;$G671)</f>
        <v>0</v>
      </c>
      <c r="BB671" s="1">
        <f>SUMIFS('Inventory (old)'!$S:$S,'Inventory (old)'!$A:$A,"Parking",'Inventory (old)'!$B:$B,$A671,'Inventory (old)'!$E:$E,"&gt;="&amp;$F671,'Inventory (old)'!$E:$E,"&lt;"&amp;$G671)</f>
        <v>0</v>
      </c>
      <c r="BC671" s="13" t="s">
        <v>2872</v>
      </c>
    </row>
    <row r="672" spans="1:55" x14ac:dyDescent="0.25">
      <c r="A672" s="6" t="s">
        <v>2875</v>
      </c>
      <c r="B672" s="7" t="s">
        <v>127</v>
      </c>
      <c r="C672" s="7" t="s">
        <v>2189</v>
      </c>
      <c r="D672" s="7">
        <v>30</v>
      </c>
      <c r="E672" s="7" t="s">
        <v>59</v>
      </c>
      <c r="F672" s="8">
        <v>12.25</v>
      </c>
      <c r="G672" s="8">
        <v>12.38</v>
      </c>
      <c r="H672" s="7" t="s">
        <v>1221</v>
      </c>
      <c r="I672" s="7" t="s">
        <v>2198</v>
      </c>
      <c r="J672" s="14">
        <v>0.27</v>
      </c>
      <c r="K672" s="15" t="s">
        <v>2241</v>
      </c>
      <c r="L672" s="7" t="s">
        <v>2217</v>
      </c>
      <c r="M672" s="7" t="s">
        <v>2072</v>
      </c>
      <c r="N672" s="20">
        <v>1</v>
      </c>
      <c r="O672" s="20" t="s">
        <v>201</v>
      </c>
      <c r="P672" s="20"/>
      <c r="Q672" s="20"/>
      <c r="R672" s="8"/>
      <c r="S672" s="8"/>
      <c r="T672" s="14"/>
      <c r="U672" s="14"/>
      <c r="V672" s="21"/>
      <c r="W672" s="16"/>
      <c r="X672" s="1">
        <v>93455</v>
      </c>
      <c r="Y672" s="7">
        <v>2023</v>
      </c>
      <c r="Z672" s="7" t="s">
        <v>25</v>
      </c>
      <c r="AA672" s="7">
        <v>2023</v>
      </c>
      <c r="AB672" s="16" t="s">
        <v>25</v>
      </c>
      <c r="AC672" s="15" t="s">
        <v>201</v>
      </c>
      <c r="AD672" s="8">
        <f t="shared" si="165"/>
        <v>0</v>
      </c>
      <c r="AE672" s="8">
        <f t="shared" si="166"/>
        <v>0.27</v>
      </c>
      <c r="AF672" s="8">
        <f t="shared" si="167"/>
        <v>0.27</v>
      </c>
      <c r="AG672" s="8">
        <f t="shared" si="168"/>
        <v>0</v>
      </c>
      <c r="AH672" s="7">
        <f>IF($P672="X",SUMIFS('Inventory (old)'!$M:$M,'Inventory (old)'!$A:$A,"Channel",'Inventory (old)'!$B:$B,$A672,'Inventory (old)'!$E:$E,"&gt;="&amp;$F672,'Inventory (old)'!$E:$E,"&lt;"&amp;$G672),0)</f>
        <v>0</v>
      </c>
      <c r="AI672" s="12">
        <f>IF($P672="X",SUMIFS('Inventory (old)'!$M:$M,'Inventory (old)'!$A:$A,"Dotted Line",'Inventory (old)'!$B:$B,$A672,'Inventory (old)'!$E:$E,"&gt;="&amp;$F672,'Inventory (old)'!$E:$E,"&lt;"&amp;$G672),0)</f>
        <v>0</v>
      </c>
      <c r="AJ672" s="15"/>
      <c r="AK672" s="7">
        <f>IF($P672="X",0,SUMIFS('Inventory (old)'!$M:$M,'Inventory (old)'!$A:$A,"Channel",'Inventory (old)'!$B:$B,$A672,'Inventory (old)'!$E:$E,"&gt;="&amp;F672,'Inventory (old)'!$E:$E,"&lt;"&amp;$G672))</f>
        <v>331</v>
      </c>
      <c r="AL672" s="7">
        <f>IF($P672="X",0,SUMIFS('Inventory (old)'!$M:$M,'Inventory (old)'!$A:$A,"Dotted Line",'Inventory (old)'!$B:$B,$A672,'Inventory (old)'!$E:$E,"&gt;="&amp;$F672,'Inventory (old)'!$E:$E,"&lt;"&amp;$G672))</f>
        <v>0</v>
      </c>
      <c r="AM672" s="7">
        <f>SUMIFS('Inventory (old)'!$M:$M,'Inventory (old)'!$A:$A,"Stop Line",'Inventory (old)'!$B:$B,$A672,'Inventory (old)'!$E:$E,"&gt;="&amp;$F672,'Inventory (old)'!$E:$E,"&lt;"&amp;$G672)</f>
        <v>0</v>
      </c>
      <c r="AN672" s="7">
        <f>SUMIFS('Inventory (old)'!$M:$M,'Inventory (old)'!$A:$A,"Arrows and Onlys",'Inventory (old)'!$B:$B,$A672,'Inventory (old)'!$E:$E,"&gt;="&amp;$F672,'Inventory (old)'!$E:$E,"&lt;"&amp;$G672)</f>
        <v>0</v>
      </c>
      <c r="AO672" s="7">
        <f>SUMIFS('Inventory (old)'!$N:$N,'Inventory (old)'!$A:$A,"Arrows and Onlys",'Inventory (old)'!$B:$B,$A672,'Inventory (old)'!$E:$E,"&gt;="&amp;$F672,'Inventory (old)'!$E:$E,"&lt;"&amp;$G672)</f>
        <v>0</v>
      </c>
      <c r="AP672" s="7">
        <f>SUMIFS('Inventory (old)'!$O:$O,'Inventory (old)'!$A:$A,"Transverse",'Inventory (old)'!$B:$B,$A672,'Inventory (old)'!$E:$E,"&gt;="&amp;$F672,'Inventory (old)'!$E:$E,"&lt;"&amp;$G672)</f>
        <v>0</v>
      </c>
      <c r="AQ672" s="7">
        <f>SUMIFS('Inventory (old)'!$P:$P,'Inventory (old)'!$A:$A,"Transverse",'Inventory (old)'!$B:$B,$A672,'Inventory (old)'!$E:$E,"&gt;="&amp;$F672,'Inventory (old)'!$E:$E,"&lt;"&amp;$G672)</f>
        <v>0</v>
      </c>
      <c r="AR672" s="7">
        <f>SUMIFS('Inventory (old)'!$M:$M,'Inventory (old)'!$A:$A,"Crosswalk",'Inventory (old)'!$B:$B,$A672,'Inventory (old)'!$E:$E,"&gt;="&amp;$F672,'Inventory (old)'!$E:$E,"&lt;"&amp;$G672)</f>
        <v>0</v>
      </c>
      <c r="AS672" s="7">
        <f>SUMIFS('Inventory (old)'!$M:$M,'Inventory (old)'!$A:$A,"Yield Line",'Inventory (old)'!$B:$B,$A672,'Inventory (old)'!$E:$E,"&gt;="&amp;$F672,'Inventory (old)'!$E:$E,"&lt;"&amp;$G672)</f>
        <v>0</v>
      </c>
      <c r="AT672" s="7">
        <f>SUMIFS('Inventory (old)'!$M:$M,'Inventory (old)'!$A:$A,"Island",'Inventory (old)'!$B:$B,$A672,'Inventory (old)'!$E:$E,"&gt;="&amp;$F672,'Inventory (old)'!$E:$E,"&lt;"&amp;$G672)</f>
        <v>0</v>
      </c>
      <c r="AU672" s="7">
        <f>SUMIFS('Inventory (old)'!$M:$M,'Inventory (old)'!$A:$A,"Railroad",'Inventory (old)'!$B:$B,$A672,'Inventory (old)'!$E:$E,"&gt;="&amp;$F672,'Inventory (old)'!$E:$E,"&lt;"&amp;$G672)</f>
        <v>0</v>
      </c>
      <c r="AV672" s="7">
        <f>SUMIFS('Inventory (old)'!$M:$M,'Inventory (old)'!$A:$A,"School",'Inventory (old)'!$B:$B,$A672,'Inventory (old)'!$E:$E,"&gt;="&amp;$F672,'Inventory (old)'!$E:$E,"&lt;"&amp;$G672)</f>
        <v>0</v>
      </c>
      <c r="AW672" s="7">
        <f>SUMIFS('Inventory (old)'!$M:$M,'Inventory (old)'!$A:$A,"Air Speed",'Inventory (old)'!$B:$B,$A672,'Inventory (old)'!$E:$E,"&gt;="&amp;$F672,'Inventory (old)'!$E:$E,"&lt;"&amp;$G672)</f>
        <v>0</v>
      </c>
      <c r="AX672" s="7">
        <f>SUMIFS('Inventory (old)'!$M:$M,'Inventory (old)'!$A:$A,"Wrong Way",'Inventory (old)'!$B:$B,$A672,'Inventory (old)'!$E:$E,"&gt;="&amp;$F672,'Inventory (old)'!$E:$E,"&lt;"&amp;$G672)</f>
        <v>0</v>
      </c>
      <c r="AY672" s="7">
        <f>SUMIFS('Inventory (old)'!$M:$M,'Inventory (old)'!$A:$A,"Merge Arrow",'Inventory (old)'!$B:$B,$A672,'Inventory (old)'!$E:$E,"&gt;="&amp;$F672,'Inventory (old)'!$E:$E,"&lt;"&amp;$G672)</f>
        <v>0</v>
      </c>
      <c r="AZ672" s="7">
        <f>SUMIFS('Inventory (old)'!$M:$M,'Inventory (old)'!$A:$A,"Bike",'Inventory (old)'!$B:$B,$A672,'Inventory (old)'!$E:$E,"&gt;="&amp;$F672,'Inventory (old)'!$E:$E,"&lt;"&amp;$G672)</f>
        <v>0</v>
      </c>
      <c r="BA672" s="7">
        <f>SUMIFS('Inventory (old)'!$M:$M,'Inventory (old)'!$A:$A,"Parking",'Inventory (old)'!$B:$B,$A672,'Inventory (old)'!$E:$E,"&gt;="&amp;$F672,'Inventory (old)'!$E:$E,"&lt;"&amp;$G672)</f>
        <v>0</v>
      </c>
      <c r="BB672" s="1">
        <f>SUMIFS('Inventory (old)'!$S:$S,'Inventory (old)'!$A:$A,"Parking",'Inventory (old)'!$B:$B,$A672,'Inventory (old)'!$E:$E,"&gt;="&amp;$F672,'Inventory (old)'!$E:$E,"&lt;"&amp;$G672)</f>
        <v>0</v>
      </c>
      <c r="BC672" s="13" t="s">
        <v>2873</v>
      </c>
    </row>
    <row r="673" spans="1:55" x14ac:dyDescent="0.25">
      <c r="A673" s="6" t="s">
        <v>2859</v>
      </c>
      <c r="B673" s="7" t="s">
        <v>127</v>
      </c>
      <c r="C673" s="7" t="s">
        <v>2189</v>
      </c>
      <c r="D673" s="7">
        <v>30</v>
      </c>
      <c r="E673" s="7" t="s">
        <v>58</v>
      </c>
      <c r="F673" s="8">
        <v>12.38</v>
      </c>
      <c r="G673" s="8">
        <v>13.75</v>
      </c>
      <c r="H673" s="7" t="s">
        <v>1221</v>
      </c>
      <c r="I673" s="7" t="s">
        <v>2191</v>
      </c>
      <c r="J673" s="14">
        <f>G673-F673</f>
        <v>1.3699999999999992</v>
      </c>
      <c r="K673" s="15" t="s">
        <v>2241</v>
      </c>
      <c r="L673" s="7" t="s">
        <v>2217</v>
      </c>
      <c r="M673" s="7" t="s">
        <v>2072</v>
      </c>
      <c r="N673" s="20">
        <v>2</v>
      </c>
      <c r="O673" s="20" t="s">
        <v>201</v>
      </c>
      <c r="P673" s="20"/>
      <c r="Q673" s="20"/>
      <c r="R673" s="8"/>
      <c r="S673" s="8"/>
      <c r="T673" s="14"/>
      <c r="U673" s="14"/>
      <c r="V673" s="21"/>
      <c r="W673" s="16"/>
      <c r="X673" s="1">
        <v>93455</v>
      </c>
      <c r="Y673" s="7">
        <v>2023</v>
      </c>
      <c r="Z673" s="7" t="s">
        <v>25</v>
      </c>
      <c r="AA673" s="7">
        <v>2023</v>
      </c>
      <c r="AB673" s="16" t="s">
        <v>25</v>
      </c>
      <c r="AC673" s="15" t="s">
        <v>201</v>
      </c>
      <c r="AD673" s="8">
        <f t="shared" si="165"/>
        <v>0</v>
      </c>
      <c r="AE673" s="8">
        <f t="shared" si="166"/>
        <v>1.3699999999999992</v>
      </c>
      <c r="AF673" s="8">
        <f t="shared" si="167"/>
        <v>1.3699999999999992</v>
      </c>
      <c r="AG673" s="8">
        <f t="shared" si="168"/>
        <v>1.3699999999999992</v>
      </c>
      <c r="AH673" s="7">
        <f>IF($P673="X",SUMIFS('Inventory (old)'!$M:$M,'Inventory (old)'!$A:$A,"Channel",'Inventory (old)'!$B:$B,$A673,'Inventory (old)'!$E:$E,"&gt;="&amp;$F673,'Inventory (old)'!$E:$E,"&lt;"&amp;$G673),0)</f>
        <v>0</v>
      </c>
      <c r="AI673" s="12">
        <f>IF($P673="X",SUMIFS('Inventory (old)'!$M:$M,'Inventory (old)'!$A:$A,"Dotted Line",'Inventory (old)'!$B:$B,$A673,'Inventory (old)'!$E:$E,"&gt;="&amp;$F673,'Inventory (old)'!$E:$E,"&lt;"&amp;$G673),0)</f>
        <v>0</v>
      </c>
      <c r="AJ673" s="15" t="s">
        <v>201</v>
      </c>
      <c r="AK673" s="7">
        <f>IF($P673="X",0,SUMIFS('Inventory (old)'!$M:$M,'Inventory (old)'!$A:$A,"Channel",'Inventory (old)'!$B:$B,$A673,'Inventory (old)'!$E:$E,"&gt;="&amp;F673,'Inventory (old)'!$E:$E,"&lt;"&amp;$G673))</f>
        <v>0</v>
      </c>
      <c r="AL673" s="7">
        <f>IF($P673="X",0,SUMIFS('Inventory (old)'!$M:$M,'Inventory (old)'!$A:$A,"Dotted Line",'Inventory (old)'!$B:$B,$A673,'Inventory (old)'!$E:$E,"&gt;="&amp;$F673,'Inventory (old)'!$E:$E,"&lt;"&amp;$G673))</f>
        <v>0</v>
      </c>
      <c r="AM673" s="7">
        <f>SUMIFS('Inventory (old)'!$M:$M,'Inventory (old)'!$A:$A,"Stop Line",'Inventory (old)'!$B:$B,$A673,'Inventory (old)'!$E:$E,"&gt;="&amp;$F673,'Inventory (old)'!$E:$E,"&lt;"&amp;$G673)</f>
        <v>0</v>
      </c>
      <c r="AN673" s="7">
        <f>SUMIFS('Inventory (old)'!$M:$M,'Inventory (old)'!$A:$A,"Arrows and Onlys",'Inventory (old)'!$B:$B,$A673,'Inventory (old)'!$E:$E,"&gt;="&amp;$F673,'Inventory (old)'!$E:$E,"&lt;"&amp;$G673)</f>
        <v>0</v>
      </c>
      <c r="AO673" s="7">
        <f>SUMIFS('Inventory (old)'!$N:$N,'Inventory (old)'!$A:$A,"Arrows and Onlys",'Inventory (old)'!$B:$B,$A673,'Inventory (old)'!$E:$E,"&gt;="&amp;$F673,'Inventory (old)'!$E:$E,"&lt;"&amp;$G673)</f>
        <v>0</v>
      </c>
      <c r="AP673" s="7">
        <f>SUMIFS('Inventory (old)'!$O:$O,'Inventory (old)'!$A:$A,"Transverse",'Inventory (old)'!$B:$B,$A673,'Inventory (old)'!$E:$E,"&gt;="&amp;$F673,'Inventory (old)'!$E:$E,"&lt;"&amp;$G673)</f>
        <v>0</v>
      </c>
      <c r="AQ673" s="7">
        <f>SUMIFS('Inventory (old)'!$P:$P,'Inventory (old)'!$A:$A,"Transverse",'Inventory (old)'!$B:$B,$A673,'Inventory (old)'!$E:$E,"&gt;="&amp;$F673,'Inventory (old)'!$E:$E,"&lt;"&amp;$G673)</f>
        <v>0</v>
      </c>
      <c r="AR673" s="7">
        <f>SUMIFS('Inventory (old)'!$M:$M,'Inventory (old)'!$A:$A,"Crosswalk",'Inventory (old)'!$B:$B,$A673,'Inventory (old)'!$E:$E,"&gt;="&amp;$F673,'Inventory (old)'!$E:$E,"&lt;"&amp;$G673)</f>
        <v>0</v>
      </c>
      <c r="AS673" s="7">
        <f>SUMIFS('Inventory (old)'!$M:$M,'Inventory (old)'!$A:$A,"Yield Line",'Inventory (old)'!$B:$B,$A673,'Inventory (old)'!$E:$E,"&gt;="&amp;$F673,'Inventory (old)'!$E:$E,"&lt;"&amp;$G673)</f>
        <v>0</v>
      </c>
      <c r="AT673" s="7">
        <f>SUMIFS('Inventory (old)'!$M:$M,'Inventory (old)'!$A:$A,"Island",'Inventory (old)'!$B:$B,$A673,'Inventory (old)'!$E:$E,"&gt;="&amp;$F673,'Inventory (old)'!$E:$E,"&lt;"&amp;$G673)</f>
        <v>0</v>
      </c>
      <c r="AU673" s="7">
        <f>SUMIFS('Inventory (old)'!$M:$M,'Inventory (old)'!$A:$A,"Railroad",'Inventory (old)'!$B:$B,$A673,'Inventory (old)'!$E:$E,"&gt;="&amp;$F673,'Inventory (old)'!$E:$E,"&lt;"&amp;$G673)</f>
        <v>0</v>
      </c>
      <c r="AV673" s="7">
        <f>SUMIFS('Inventory (old)'!$M:$M,'Inventory (old)'!$A:$A,"School",'Inventory (old)'!$B:$B,$A673,'Inventory (old)'!$E:$E,"&gt;="&amp;$F673,'Inventory (old)'!$E:$E,"&lt;"&amp;$G673)</f>
        <v>0</v>
      </c>
      <c r="AW673" s="7">
        <f>SUMIFS('Inventory (old)'!$M:$M,'Inventory (old)'!$A:$A,"Air Speed",'Inventory (old)'!$B:$B,$A673,'Inventory (old)'!$E:$E,"&gt;="&amp;$F673,'Inventory (old)'!$E:$E,"&lt;"&amp;$G673)</f>
        <v>0</v>
      </c>
      <c r="AX673" s="7">
        <f>SUMIFS('Inventory (old)'!$M:$M,'Inventory (old)'!$A:$A,"Wrong Way",'Inventory (old)'!$B:$B,$A673,'Inventory (old)'!$E:$E,"&gt;="&amp;$F673,'Inventory (old)'!$E:$E,"&lt;"&amp;$G673)</f>
        <v>0</v>
      </c>
      <c r="AY673" s="7">
        <f>SUMIFS('Inventory (old)'!$M:$M,'Inventory (old)'!$A:$A,"Merge Arrow",'Inventory (old)'!$B:$B,$A673,'Inventory (old)'!$E:$E,"&gt;="&amp;$F673,'Inventory (old)'!$E:$E,"&lt;"&amp;$G673)</f>
        <v>0</v>
      </c>
      <c r="AZ673" s="7">
        <f>SUMIFS('Inventory (old)'!$M:$M,'Inventory (old)'!$A:$A,"Bike",'Inventory (old)'!$B:$B,$A673,'Inventory (old)'!$E:$E,"&gt;="&amp;$F673,'Inventory (old)'!$E:$E,"&lt;"&amp;$G673)</f>
        <v>0</v>
      </c>
      <c r="BA673" s="7">
        <f>SUMIFS('Inventory (old)'!$M:$M,'Inventory (old)'!$A:$A,"Parking",'Inventory (old)'!$B:$B,$A673,'Inventory (old)'!$E:$E,"&gt;="&amp;$F673,'Inventory (old)'!$E:$E,"&lt;"&amp;$G673)</f>
        <v>0</v>
      </c>
      <c r="BB673" s="1">
        <f>SUMIFS('Inventory (old)'!$S:$S,'Inventory (old)'!$A:$A,"Parking",'Inventory (old)'!$B:$B,$A673,'Inventory (old)'!$E:$E,"&gt;="&amp;$F673,'Inventory (old)'!$E:$E,"&lt;"&amp;$G673)</f>
        <v>0</v>
      </c>
      <c r="BC673" s="13" t="s">
        <v>2856</v>
      </c>
    </row>
    <row r="674" spans="1:55" x14ac:dyDescent="0.25">
      <c r="A674" s="6" t="s">
        <v>2860</v>
      </c>
      <c r="B674" s="7" t="s">
        <v>127</v>
      </c>
      <c r="C674" s="7" t="s">
        <v>2189</v>
      </c>
      <c r="D674" s="7">
        <v>30</v>
      </c>
      <c r="E674" s="7" t="s">
        <v>59</v>
      </c>
      <c r="F674" s="8">
        <v>12.38</v>
      </c>
      <c r="G674" s="8">
        <v>13.75</v>
      </c>
      <c r="H674" s="7" t="s">
        <v>1221</v>
      </c>
      <c r="I674" s="7" t="s">
        <v>2191</v>
      </c>
      <c r="J674" s="14">
        <f>G674-F674</f>
        <v>1.3699999999999992</v>
      </c>
      <c r="K674" s="15" t="s">
        <v>2241</v>
      </c>
      <c r="L674" s="7" t="s">
        <v>2217</v>
      </c>
      <c r="M674" s="7" t="s">
        <v>2072</v>
      </c>
      <c r="N674" s="20">
        <v>2</v>
      </c>
      <c r="O674" s="20" t="s">
        <v>201</v>
      </c>
      <c r="P674" s="20"/>
      <c r="Q674" s="20"/>
      <c r="R674" s="8"/>
      <c r="S674" s="8"/>
      <c r="T674" s="14"/>
      <c r="U674" s="14"/>
      <c r="V674" s="21"/>
      <c r="W674" s="16"/>
      <c r="X674" s="1">
        <v>93455</v>
      </c>
      <c r="Y674" s="7">
        <v>2023</v>
      </c>
      <c r="Z674" s="7" t="s">
        <v>25</v>
      </c>
      <c r="AA674" s="7">
        <v>2023</v>
      </c>
      <c r="AB674" s="16" t="s">
        <v>25</v>
      </c>
      <c r="AC674" s="15" t="s">
        <v>201</v>
      </c>
      <c r="AD674" s="8">
        <f t="shared" si="165"/>
        <v>0</v>
      </c>
      <c r="AE674" s="8">
        <f t="shared" si="166"/>
        <v>1.3699999999999992</v>
      </c>
      <c r="AF674" s="8">
        <f t="shared" si="167"/>
        <v>1.3699999999999992</v>
      </c>
      <c r="AG674" s="8">
        <f t="shared" si="168"/>
        <v>1.3699999999999992</v>
      </c>
      <c r="AH674" s="7">
        <f>IF($P674="X",SUMIFS('Inventory (old)'!$M:$M,'Inventory (old)'!$A:$A,"Channel",'Inventory (old)'!$B:$B,$A674,'Inventory (old)'!$E:$E,"&gt;="&amp;$F674,'Inventory (old)'!$E:$E,"&lt;"&amp;$G674),0)</f>
        <v>0</v>
      </c>
      <c r="AI674" s="12">
        <f>IF($P674="X",SUMIFS('Inventory (old)'!$M:$M,'Inventory (old)'!$A:$A,"Dotted Line",'Inventory (old)'!$B:$B,$A674,'Inventory (old)'!$E:$E,"&gt;="&amp;$F674,'Inventory (old)'!$E:$E,"&lt;"&amp;$G674),0)</f>
        <v>0</v>
      </c>
      <c r="AJ674" s="15" t="s">
        <v>201</v>
      </c>
      <c r="AK674" s="7">
        <f>IF($P674="X",0,SUMIFS('Inventory (old)'!$M:$M,'Inventory (old)'!$A:$A,"Channel",'Inventory (old)'!$B:$B,$A674,'Inventory (old)'!$E:$E,"&gt;="&amp;F674,'Inventory (old)'!$E:$E,"&lt;"&amp;$G674))</f>
        <v>0</v>
      </c>
      <c r="AL674" s="7">
        <f>IF($P674="X",0,SUMIFS('Inventory (old)'!$M:$M,'Inventory (old)'!$A:$A,"Dotted Line",'Inventory (old)'!$B:$B,$A674,'Inventory (old)'!$E:$E,"&gt;="&amp;$F674,'Inventory (old)'!$E:$E,"&lt;"&amp;$G674))</f>
        <v>0</v>
      </c>
      <c r="AM674" s="7">
        <f>SUMIFS('Inventory (old)'!$M:$M,'Inventory (old)'!$A:$A,"Stop Line",'Inventory (old)'!$B:$B,$A674,'Inventory (old)'!$E:$E,"&gt;="&amp;$F674,'Inventory (old)'!$E:$E,"&lt;"&amp;$G674)</f>
        <v>0</v>
      </c>
      <c r="AN674" s="7">
        <f>SUMIFS('Inventory (old)'!$M:$M,'Inventory (old)'!$A:$A,"Arrows and Onlys",'Inventory (old)'!$B:$B,$A674,'Inventory (old)'!$E:$E,"&gt;="&amp;$F674,'Inventory (old)'!$E:$E,"&lt;"&amp;$G674)</f>
        <v>0</v>
      </c>
      <c r="AO674" s="7">
        <f>SUMIFS('Inventory (old)'!$N:$N,'Inventory (old)'!$A:$A,"Arrows and Onlys",'Inventory (old)'!$B:$B,$A674,'Inventory (old)'!$E:$E,"&gt;="&amp;$F674,'Inventory (old)'!$E:$E,"&lt;"&amp;$G674)</f>
        <v>0</v>
      </c>
      <c r="AP674" s="7">
        <f>SUMIFS('Inventory (old)'!$O:$O,'Inventory (old)'!$A:$A,"Transverse",'Inventory (old)'!$B:$B,$A674,'Inventory (old)'!$E:$E,"&gt;="&amp;$F674,'Inventory (old)'!$E:$E,"&lt;"&amp;$G674)</f>
        <v>0</v>
      </c>
      <c r="AQ674" s="7">
        <f>SUMIFS('Inventory (old)'!$P:$P,'Inventory (old)'!$A:$A,"Transverse",'Inventory (old)'!$B:$B,$A674,'Inventory (old)'!$E:$E,"&gt;="&amp;$F674,'Inventory (old)'!$E:$E,"&lt;"&amp;$G674)</f>
        <v>0</v>
      </c>
      <c r="AR674" s="7">
        <f>SUMIFS('Inventory (old)'!$M:$M,'Inventory (old)'!$A:$A,"Crosswalk",'Inventory (old)'!$B:$B,$A674,'Inventory (old)'!$E:$E,"&gt;="&amp;$F674,'Inventory (old)'!$E:$E,"&lt;"&amp;$G674)</f>
        <v>0</v>
      </c>
      <c r="AS674" s="7">
        <f>SUMIFS('Inventory (old)'!$M:$M,'Inventory (old)'!$A:$A,"Yield Line",'Inventory (old)'!$B:$B,$A674,'Inventory (old)'!$E:$E,"&gt;="&amp;$F674,'Inventory (old)'!$E:$E,"&lt;"&amp;$G674)</f>
        <v>0</v>
      </c>
      <c r="AT674" s="7">
        <f>SUMIFS('Inventory (old)'!$M:$M,'Inventory (old)'!$A:$A,"Island",'Inventory (old)'!$B:$B,$A674,'Inventory (old)'!$E:$E,"&gt;="&amp;$F674,'Inventory (old)'!$E:$E,"&lt;"&amp;$G674)</f>
        <v>0</v>
      </c>
      <c r="AU674" s="7">
        <f>SUMIFS('Inventory (old)'!$M:$M,'Inventory (old)'!$A:$A,"Railroad",'Inventory (old)'!$B:$B,$A674,'Inventory (old)'!$E:$E,"&gt;="&amp;$F674,'Inventory (old)'!$E:$E,"&lt;"&amp;$G674)</f>
        <v>0</v>
      </c>
      <c r="AV674" s="7">
        <f>SUMIFS('Inventory (old)'!$M:$M,'Inventory (old)'!$A:$A,"School",'Inventory (old)'!$B:$B,$A674,'Inventory (old)'!$E:$E,"&gt;="&amp;$F674,'Inventory (old)'!$E:$E,"&lt;"&amp;$G674)</f>
        <v>0</v>
      </c>
      <c r="AW674" s="7">
        <f>SUMIFS('Inventory (old)'!$M:$M,'Inventory (old)'!$A:$A,"Air Speed",'Inventory (old)'!$B:$B,$A674,'Inventory (old)'!$E:$E,"&gt;="&amp;$F674,'Inventory (old)'!$E:$E,"&lt;"&amp;$G674)</f>
        <v>0</v>
      </c>
      <c r="AX674" s="7">
        <f>SUMIFS('Inventory (old)'!$M:$M,'Inventory (old)'!$A:$A,"Wrong Way",'Inventory (old)'!$B:$B,$A674,'Inventory (old)'!$E:$E,"&gt;="&amp;$F674,'Inventory (old)'!$E:$E,"&lt;"&amp;$G674)</f>
        <v>0</v>
      </c>
      <c r="AY674" s="7">
        <f>SUMIFS('Inventory (old)'!$M:$M,'Inventory (old)'!$A:$A,"Merge Arrow",'Inventory (old)'!$B:$B,$A674,'Inventory (old)'!$E:$E,"&gt;="&amp;$F674,'Inventory (old)'!$E:$E,"&lt;"&amp;$G674)</f>
        <v>0</v>
      </c>
      <c r="AZ674" s="7">
        <f>SUMIFS('Inventory (old)'!$M:$M,'Inventory (old)'!$A:$A,"Bike",'Inventory (old)'!$B:$B,$A674,'Inventory (old)'!$E:$E,"&gt;="&amp;$F674,'Inventory (old)'!$E:$E,"&lt;"&amp;$G674)</f>
        <v>0</v>
      </c>
      <c r="BA674" s="7">
        <f>SUMIFS('Inventory (old)'!$M:$M,'Inventory (old)'!$A:$A,"Parking",'Inventory (old)'!$B:$B,$A674,'Inventory (old)'!$E:$E,"&gt;="&amp;$F674,'Inventory (old)'!$E:$E,"&lt;"&amp;$G674)</f>
        <v>0</v>
      </c>
      <c r="BB674" s="1">
        <f>SUMIFS('Inventory (old)'!$S:$S,'Inventory (old)'!$A:$A,"Parking",'Inventory (old)'!$B:$B,$A674,'Inventory (old)'!$E:$E,"&gt;="&amp;$F674,'Inventory (old)'!$E:$E,"&lt;"&amp;$G674)</f>
        <v>0</v>
      </c>
      <c r="BC674" s="13" t="s">
        <v>2856</v>
      </c>
    </row>
    <row r="675" spans="1:55" x14ac:dyDescent="0.25">
      <c r="A675" s="6" t="s">
        <v>2881</v>
      </c>
      <c r="B675" s="7" t="s">
        <v>127</v>
      </c>
      <c r="C675" s="7" t="s">
        <v>2189</v>
      </c>
      <c r="D675" s="7">
        <v>30</v>
      </c>
      <c r="E675" s="7" t="s">
        <v>58</v>
      </c>
      <c r="F675" s="8">
        <v>12.66</v>
      </c>
      <c r="G675" s="8">
        <v>13.13</v>
      </c>
      <c r="H675" s="7" t="s">
        <v>2876</v>
      </c>
      <c r="I675" s="7" t="s">
        <v>2196</v>
      </c>
      <c r="J675" s="14">
        <v>0.24</v>
      </c>
      <c r="K675" s="15" t="s">
        <v>2241</v>
      </c>
      <c r="L675" s="7" t="s">
        <v>2217</v>
      </c>
      <c r="M675" s="7" t="s">
        <v>2072</v>
      </c>
      <c r="N675" s="20">
        <v>1</v>
      </c>
      <c r="O675" s="20" t="s">
        <v>201</v>
      </c>
      <c r="P675" s="20"/>
      <c r="Q675" s="20"/>
      <c r="R675" s="8"/>
      <c r="S675" s="8"/>
      <c r="T675" s="14">
        <v>1.0000000000000001E-5</v>
      </c>
      <c r="U675" s="14">
        <v>0.02</v>
      </c>
      <c r="V675" s="21">
        <v>1</v>
      </c>
      <c r="W675" s="16"/>
      <c r="X675" s="1">
        <v>93455</v>
      </c>
      <c r="Y675" s="7">
        <v>2023</v>
      </c>
      <c r="Z675" s="7" t="s">
        <v>25</v>
      </c>
      <c r="AA675" s="7">
        <v>2023</v>
      </c>
      <c r="AB675" s="16" t="s">
        <v>25</v>
      </c>
      <c r="AC675" s="15" t="s">
        <v>201</v>
      </c>
      <c r="AD675" s="8">
        <f t="shared" si="165"/>
        <v>0</v>
      </c>
      <c r="AE675" s="8">
        <f t="shared" si="166"/>
        <v>0.24</v>
      </c>
      <c r="AF675" s="8">
        <f t="shared" si="167"/>
        <v>0.24</v>
      </c>
      <c r="AG675" s="8">
        <f t="shared" si="168"/>
        <v>1.9990000000000001E-2</v>
      </c>
      <c r="AH675" s="7">
        <f>IF($P675="X",SUMIFS('Inventory (old)'!$M:$M,'Inventory (old)'!$A:$A,"Channel",'Inventory (old)'!$B:$B,$A675,'Inventory (old)'!$E:$E,"&gt;="&amp;$F675,'Inventory (old)'!$E:$E,"&lt;"&amp;$G675),0)</f>
        <v>0</v>
      </c>
      <c r="AI675" s="12">
        <f>IF($P675="X",SUMIFS('Inventory (old)'!$M:$M,'Inventory (old)'!$A:$A,"Dotted Line",'Inventory (old)'!$B:$B,$A675,'Inventory (old)'!$E:$E,"&gt;="&amp;$F675,'Inventory (old)'!$E:$E,"&lt;"&amp;$G675),0)</f>
        <v>0</v>
      </c>
      <c r="AJ675" s="15"/>
      <c r="AK675" s="7">
        <f>IF($P675="X",0,SUMIFS('Inventory (old)'!$M:$M,'Inventory (old)'!$A:$A,"Channel",'Inventory (old)'!$B:$B,$A675,'Inventory (old)'!$E:$E,"&gt;="&amp;F675,'Inventory (old)'!$E:$E,"&lt;"&amp;$G675))</f>
        <v>1335</v>
      </c>
      <c r="AL675" s="7">
        <f>IF($P675="X",0,SUMIFS('Inventory (old)'!$M:$M,'Inventory (old)'!$A:$A,"Dotted Line",'Inventory (old)'!$B:$B,$A675,'Inventory (old)'!$E:$E,"&gt;="&amp;$F675,'Inventory (old)'!$E:$E,"&lt;"&amp;$G675))</f>
        <v>0</v>
      </c>
      <c r="AM675" s="7">
        <f>SUMIFS('Inventory (old)'!$M:$M,'Inventory (old)'!$A:$A,"Stop Line",'Inventory (old)'!$B:$B,$A675,'Inventory (old)'!$E:$E,"&gt;="&amp;$F675,'Inventory (old)'!$E:$E,"&lt;"&amp;$G675)</f>
        <v>60</v>
      </c>
      <c r="AN675" s="7">
        <f>SUMIFS('Inventory (old)'!$M:$M,'Inventory (old)'!$A:$A,"Arrows and Onlys",'Inventory (old)'!$B:$B,$A675,'Inventory (old)'!$E:$E,"&gt;="&amp;$F675,'Inventory (old)'!$E:$E,"&lt;"&amp;$G675)</f>
        <v>0</v>
      </c>
      <c r="AO675" s="7">
        <f>SUMIFS('Inventory (old)'!$N:$N,'Inventory (old)'!$A:$A,"Arrows and Onlys",'Inventory (old)'!$B:$B,$A675,'Inventory (old)'!$E:$E,"&gt;="&amp;$F675,'Inventory (old)'!$E:$E,"&lt;"&amp;$G675)</f>
        <v>0</v>
      </c>
      <c r="AP675" s="7">
        <f>SUMIFS('Inventory (old)'!$O:$O,'Inventory (old)'!$A:$A,"Transverse",'Inventory (old)'!$B:$B,$A675,'Inventory (old)'!$E:$E,"&gt;="&amp;$F675,'Inventory (old)'!$E:$E,"&lt;"&amp;$G675)</f>
        <v>217</v>
      </c>
      <c r="AQ675" s="7">
        <f>SUMIFS('Inventory (old)'!$P:$P,'Inventory (old)'!$A:$A,"Transverse",'Inventory (old)'!$B:$B,$A675,'Inventory (old)'!$E:$E,"&gt;="&amp;$F675,'Inventory (old)'!$E:$E,"&lt;"&amp;$G675)</f>
        <v>0</v>
      </c>
      <c r="AR675" s="7">
        <f>SUMIFS('Inventory (old)'!$M:$M,'Inventory (old)'!$A:$A,"Crosswalk",'Inventory (old)'!$B:$B,$A675,'Inventory (old)'!$E:$E,"&gt;="&amp;$F675,'Inventory (old)'!$E:$E,"&lt;"&amp;$G675)</f>
        <v>0</v>
      </c>
      <c r="AS675" s="7">
        <f>SUMIFS('Inventory (old)'!$M:$M,'Inventory (old)'!$A:$A,"Yield Line",'Inventory (old)'!$B:$B,$A675,'Inventory (old)'!$E:$E,"&gt;="&amp;$F675,'Inventory (old)'!$E:$E,"&lt;"&amp;$G675)</f>
        <v>0</v>
      </c>
      <c r="AT675" s="7">
        <f>SUMIFS('Inventory (old)'!$M:$M,'Inventory (old)'!$A:$A,"Island",'Inventory (old)'!$B:$B,$A675,'Inventory (old)'!$E:$E,"&gt;="&amp;$F675,'Inventory (old)'!$E:$E,"&lt;"&amp;$G675)</f>
        <v>0</v>
      </c>
      <c r="AU675" s="7">
        <f>SUMIFS('Inventory (old)'!$M:$M,'Inventory (old)'!$A:$A,"Railroad",'Inventory (old)'!$B:$B,$A675,'Inventory (old)'!$E:$E,"&gt;="&amp;$F675,'Inventory (old)'!$E:$E,"&lt;"&amp;$G675)</f>
        <v>0</v>
      </c>
      <c r="AV675" s="7">
        <f>SUMIFS('Inventory (old)'!$M:$M,'Inventory (old)'!$A:$A,"School",'Inventory (old)'!$B:$B,$A675,'Inventory (old)'!$E:$E,"&gt;="&amp;$F675,'Inventory (old)'!$E:$E,"&lt;"&amp;$G675)</f>
        <v>0</v>
      </c>
      <c r="AW675" s="7">
        <f>SUMIFS('Inventory (old)'!$M:$M,'Inventory (old)'!$A:$A,"Air Speed",'Inventory (old)'!$B:$B,$A675,'Inventory (old)'!$E:$E,"&gt;="&amp;$F675,'Inventory (old)'!$E:$E,"&lt;"&amp;$G675)</f>
        <v>0</v>
      </c>
      <c r="AX675" s="7">
        <f>SUMIFS('Inventory (old)'!$M:$M,'Inventory (old)'!$A:$A,"Wrong Way",'Inventory (old)'!$B:$B,$A675,'Inventory (old)'!$E:$E,"&gt;="&amp;$F675,'Inventory (old)'!$E:$E,"&lt;"&amp;$G675)</f>
        <v>0</v>
      </c>
      <c r="AY675" s="7">
        <f>SUMIFS('Inventory (old)'!$M:$M,'Inventory (old)'!$A:$A,"Merge Arrow",'Inventory (old)'!$B:$B,$A675,'Inventory (old)'!$E:$E,"&gt;="&amp;$F675,'Inventory (old)'!$E:$E,"&lt;"&amp;$G675)</f>
        <v>0</v>
      </c>
      <c r="AZ675" s="7">
        <f>SUMIFS('Inventory (old)'!$M:$M,'Inventory (old)'!$A:$A,"Bike",'Inventory (old)'!$B:$B,$A675,'Inventory (old)'!$E:$E,"&gt;="&amp;$F675,'Inventory (old)'!$E:$E,"&lt;"&amp;$G675)</f>
        <v>0</v>
      </c>
      <c r="BA675" s="7">
        <f>SUMIFS('Inventory (old)'!$M:$M,'Inventory (old)'!$A:$A,"Parking",'Inventory (old)'!$B:$B,$A675,'Inventory (old)'!$E:$E,"&gt;="&amp;$F675,'Inventory (old)'!$E:$E,"&lt;"&amp;$G675)</f>
        <v>0</v>
      </c>
      <c r="BB675" s="1">
        <f>SUMIFS('Inventory (old)'!$S:$S,'Inventory (old)'!$A:$A,"Parking",'Inventory (old)'!$B:$B,$A675,'Inventory (old)'!$E:$E,"&gt;="&amp;$F675,'Inventory (old)'!$E:$E,"&lt;"&amp;$G675)</f>
        <v>0</v>
      </c>
      <c r="BC675" s="13" t="s">
        <v>2877</v>
      </c>
    </row>
    <row r="676" spans="1:55" x14ac:dyDescent="0.25">
      <c r="A676" s="6" t="s">
        <v>2882</v>
      </c>
      <c r="B676" s="7" t="s">
        <v>127</v>
      </c>
      <c r="C676" s="7" t="s">
        <v>2189</v>
      </c>
      <c r="D676" s="7">
        <v>30</v>
      </c>
      <c r="E676" s="7" t="s">
        <v>58</v>
      </c>
      <c r="F676" s="8">
        <v>12.66</v>
      </c>
      <c r="G676" s="8">
        <v>13.13</v>
      </c>
      <c r="H676" s="7" t="s">
        <v>2876</v>
      </c>
      <c r="I676" s="7" t="s">
        <v>2198</v>
      </c>
      <c r="J676" s="14">
        <v>0.28999999999999998</v>
      </c>
      <c r="K676" s="15" t="s">
        <v>2241</v>
      </c>
      <c r="L676" s="7" t="s">
        <v>2217</v>
      </c>
      <c r="M676" s="7" t="s">
        <v>2072</v>
      </c>
      <c r="N676" s="20">
        <v>1</v>
      </c>
      <c r="O676" s="20" t="s">
        <v>201</v>
      </c>
      <c r="P676" s="20"/>
      <c r="Q676" s="20"/>
      <c r="R676" s="8"/>
      <c r="S676" s="8"/>
      <c r="T676" s="14">
        <v>1.0000000000000001E-5</v>
      </c>
      <c r="U676" s="14">
        <v>0.03</v>
      </c>
      <c r="V676" s="21">
        <v>1</v>
      </c>
      <c r="W676" s="16"/>
      <c r="X676" s="1">
        <v>93455</v>
      </c>
      <c r="Y676" s="7">
        <v>2023</v>
      </c>
      <c r="Z676" s="7" t="s">
        <v>25</v>
      </c>
      <c r="AA676" s="7">
        <v>2023</v>
      </c>
      <c r="AB676" s="16" t="s">
        <v>25</v>
      </c>
      <c r="AC676" s="15" t="s">
        <v>201</v>
      </c>
      <c r="AD676" s="8">
        <f t="shared" ref="AD676:AD740" si="197">IF(L676="",IF(ISODD(N676),J676*2,J676),0)</f>
        <v>0</v>
      </c>
      <c r="AE676" s="8">
        <f t="shared" ref="AE676:AE740" si="198">IF(L676="",(J676-(S676-R676))*2,J676-(S676-R676))</f>
        <v>0.28999999999999998</v>
      </c>
      <c r="AF676" s="8">
        <f t="shared" ref="AF676:AF740" si="199">IF(L676="",0,J676)</f>
        <v>0.28999999999999998</v>
      </c>
      <c r="AG676" s="8">
        <f t="shared" ref="AG676:AG740" si="200">IF(L676="",IF(OR(N676=4,N676=5),J676*2,IF(OR(N676=6,N676=7),J676*4,0)),(N676-1)*J676)+(U676-T676)*V676</f>
        <v>2.9989999999999999E-2</v>
      </c>
      <c r="AH676" s="7">
        <f>IF($P676="X",SUMIFS('Inventory (old)'!$M:$M,'Inventory (old)'!$A:$A,"Channel",'Inventory (old)'!$B:$B,$A676,'Inventory (old)'!$E:$E,"&gt;="&amp;$F676,'Inventory (old)'!$E:$E,"&lt;"&amp;$G676),0)</f>
        <v>0</v>
      </c>
      <c r="AI676" s="12">
        <f>IF($P676="X",SUMIFS('Inventory (old)'!$M:$M,'Inventory (old)'!$A:$A,"Dotted Line",'Inventory (old)'!$B:$B,$A676,'Inventory (old)'!$E:$E,"&gt;="&amp;$F676,'Inventory (old)'!$E:$E,"&lt;"&amp;$G676),0)</f>
        <v>0</v>
      </c>
      <c r="AJ676" s="15"/>
      <c r="AK676" s="7">
        <f>IF($P676="X",0,SUMIFS('Inventory (old)'!$M:$M,'Inventory (old)'!$A:$A,"Channel",'Inventory (old)'!$B:$B,$A676,'Inventory (old)'!$E:$E,"&gt;="&amp;F676,'Inventory (old)'!$E:$E,"&lt;"&amp;$G676))</f>
        <v>129</v>
      </c>
      <c r="AL676" s="7">
        <f>IF($P676="X",0,SUMIFS('Inventory (old)'!$M:$M,'Inventory (old)'!$A:$A,"Dotted Line",'Inventory (old)'!$B:$B,$A676,'Inventory (old)'!$E:$E,"&gt;="&amp;$F676,'Inventory (old)'!$E:$E,"&lt;"&amp;$G676))</f>
        <v>0</v>
      </c>
      <c r="AM676" s="7">
        <f>SUMIFS('Inventory (old)'!$M:$M,'Inventory (old)'!$A:$A,"Stop Line",'Inventory (old)'!$B:$B,$A676,'Inventory (old)'!$E:$E,"&gt;="&amp;$F676,'Inventory (old)'!$E:$E,"&lt;"&amp;$G676)</f>
        <v>0</v>
      </c>
      <c r="AN676" s="7">
        <f>SUMIFS('Inventory (old)'!$M:$M,'Inventory (old)'!$A:$A,"Arrows and Onlys",'Inventory (old)'!$B:$B,$A676,'Inventory (old)'!$E:$E,"&gt;="&amp;$F676,'Inventory (old)'!$E:$E,"&lt;"&amp;$G676)</f>
        <v>0</v>
      </c>
      <c r="AO676" s="7">
        <f>SUMIFS('Inventory (old)'!$N:$N,'Inventory (old)'!$A:$A,"Arrows and Onlys",'Inventory (old)'!$B:$B,$A676,'Inventory (old)'!$E:$E,"&gt;="&amp;$F676,'Inventory (old)'!$E:$E,"&lt;"&amp;$G676)</f>
        <v>0</v>
      </c>
      <c r="AP676" s="7">
        <f>SUMIFS('Inventory (old)'!$O:$O,'Inventory (old)'!$A:$A,"Transverse",'Inventory (old)'!$B:$B,$A676,'Inventory (old)'!$E:$E,"&gt;="&amp;$F676,'Inventory (old)'!$E:$E,"&lt;"&amp;$G676)</f>
        <v>0</v>
      </c>
      <c r="AQ676" s="7">
        <f>SUMIFS('Inventory (old)'!$P:$P,'Inventory (old)'!$A:$A,"Transverse",'Inventory (old)'!$B:$B,$A676,'Inventory (old)'!$E:$E,"&gt;="&amp;$F676,'Inventory (old)'!$E:$E,"&lt;"&amp;$G676)</f>
        <v>0</v>
      </c>
      <c r="AR676" s="7">
        <f>SUMIFS('Inventory (old)'!$M:$M,'Inventory (old)'!$A:$A,"Crosswalk",'Inventory (old)'!$B:$B,$A676,'Inventory (old)'!$E:$E,"&gt;="&amp;$F676,'Inventory (old)'!$E:$E,"&lt;"&amp;$G676)</f>
        <v>0</v>
      </c>
      <c r="AS676" s="7">
        <f>SUMIFS('Inventory (old)'!$M:$M,'Inventory (old)'!$A:$A,"Yield Line",'Inventory (old)'!$B:$B,$A676,'Inventory (old)'!$E:$E,"&gt;="&amp;$F676,'Inventory (old)'!$E:$E,"&lt;"&amp;$G676)</f>
        <v>0</v>
      </c>
      <c r="AT676" s="7">
        <f>SUMIFS('Inventory (old)'!$M:$M,'Inventory (old)'!$A:$A,"Island",'Inventory (old)'!$B:$B,$A676,'Inventory (old)'!$E:$E,"&gt;="&amp;$F676,'Inventory (old)'!$E:$E,"&lt;"&amp;$G676)</f>
        <v>0</v>
      </c>
      <c r="AU676" s="7">
        <f>SUMIFS('Inventory (old)'!$M:$M,'Inventory (old)'!$A:$A,"Railroad",'Inventory (old)'!$B:$B,$A676,'Inventory (old)'!$E:$E,"&gt;="&amp;$F676,'Inventory (old)'!$E:$E,"&lt;"&amp;$G676)</f>
        <v>0</v>
      </c>
      <c r="AV676" s="7">
        <f>SUMIFS('Inventory (old)'!$M:$M,'Inventory (old)'!$A:$A,"School",'Inventory (old)'!$B:$B,$A676,'Inventory (old)'!$E:$E,"&gt;="&amp;$F676,'Inventory (old)'!$E:$E,"&lt;"&amp;$G676)</f>
        <v>0</v>
      </c>
      <c r="AW676" s="7">
        <f>SUMIFS('Inventory (old)'!$M:$M,'Inventory (old)'!$A:$A,"Air Speed",'Inventory (old)'!$B:$B,$A676,'Inventory (old)'!$E:$E,"&gt;="&amp;$F676,'Inventory (old)'!$E:$E,"&lt;"&amp;$G676)</f>
        <v>0</v>
      </c>
      <c r="AX676" s="7">
        <f>SUMIFS('Inventory (old)'!$M:$M,'Inventory (old)'!$A:$A,"Wrong Way",'Inventory (old)'!$B:$B,$A676,'Inventory (old)'!$E:$E,"&gt;="&amp;$F676,'Inventory (old)'!$E:$E,"&lt;"&amp;$G676)</f>
        <v>0</v>
      </c>
      <c r="AY676" s="7">
        <f>SUMIFS('Inventory (old)'!$M:$M,'Inventory (old)'!$A:$A,"Merge Arrow",'Inventory (old)'!$B:$B,$A676,'Inventory (old)'!$E:$E,"&gt;="&amp;$F676,'Inventory (old)'!$E:$E,"&lt;"&amp;$G676)</f>
        <v>0</v>
      </c>
      <c r="AZ676" s="7">
        <f>SUMIFS('Inventory (old)'!$M:$M,'Inventory (old)'!$A:$A,"Bike",'Inventory (old)'!$B:$B,$A676,'Inventory (old)'!$E:$E,"&gt;="&amp;$F676,'Inventory (old)'!$E:$E,"&lt;"&amp;$G676)</f>
        <v>0</v>
      </c>
      <c r="BA676" s="7">
        <f>SUMIFS('Inventory (old)'!$M:$M,'Inventory (old)'!$A:$A,"Parking",'Inventory (old)'!$B:$B,$A676,'Inventory (old)'!$E:$E,"&gt;="&amp;$F676,'Inventory (old)'!$E:$E,"&lt;"&amp;$G676)</f>
        <v>0</v>
      </c>
      <c r="BB676" s="1">
        <f>SUMIFS('Inventory (old)'!$S:$S,'Inventory (old)'!$A:$A,"Parking",'Inventory (old)'!$B:$B,$A676,'Inventory (old)'!$E:$E,"&gt;="&amp;$F676,'Inventory (old)'!$E:$E,"&lt;"&amp;$G676)</f>
        <v>0</v>
      </c>
      <c r="BC676" s="13" t="s">
        <v>2878</v>
      </c>
    </row>
    <row r="677" spans="1:55" x14ac:dyDescent="0.25">
      <c r="A677" s="6" t="s">
        <v>2883</v>
      </c>
      <c r="B677" s="7" t="s">
        <v>127</v>
      </c>
      <c r="C677" s="7" t="s">
        <v>2189</v>
      </c>
      <c r="D677" s="7">
        <v>30</v>
      </c>
      <c r="E677" s="7" t="s">
        <v>59</v>
      </c>
      <c r="F677" s="8">
        <v>12.66</v>
      </c>
      <c r="G677" s="8">
        <v>13.13</v>
      </c>
      <c r="H677" s="7" t="s">
        <v>2876</v>
      </c>
      <c r="I677" s="7" t="s">
        <v>2196</v>
      </c>
      <c r="J677" s="14">
        <v>0.15</v>
      </c>
      <c r="K677" s="15" t="s">
        <v>2241</v>
      </c>
      <c r="L677" s="7" t="s">
        <v>2217</v>
      </c>
      <c r="M677" s="7" t="s">
        <v>2072</v>
      </c>
      <c r="N677" s="20">
        <v>1</v>
      </c>
      <c r="O677" s="20" t="s">
        <v>201</v>
      </c>
      <c r="P677" s="20"/>
      <c r="Q677" s="20"/>
      <c r="R677" s="8"/>
      <c r="S677" s="8"/>
      <c r="T677" s="14">
        <v>1.0000000000000001E-5</v>
      </c>
      <c r="U677" s="14">
        <v>0.04</v>
      </c>
      <c r="V677" s="21">
        <v>1</v>
      </c>
      <c r="W677" s="16"/>
      <c r="X677" s="1">
        <v>93455</v>
      </c>
      <c r="Y677" s="7">
        <v>2023</v>
      </c>
      <c r="Z677" s="7" t="s">
        <v>25</v>
      </c>
      <c r="AA677" s="7">
        <v>2023</v>
      </c>
      <c r="AB677" s="16" t="s">
        <v>25</v>
      </c>
      <c r="AC677" s="15" t="s">
        <v>201</v>
      </c>
      <c r="AD677" s="8">
        <f t="shared" si="197"/>
        <v>0</v>
      </c>
      <c r="AE677" s="8">
        <f t="shared" si="198"/>
        <v>0.15</v>
      </c>
      <c r="AF677" s="8">
        <f t="shared" si="199"/>
        <v>0.15</v>
      </c>
      <c r="AG677" s="8">
        <f t="shared" si="200"/>
        <v>3.9989999999999998E-2</v>
      </c>
      <c r="AH677" s="7">
        <f>IF($P677="X",SUMIFS('Inventory (old)'!$M:$M,'Inventory (old)'!$A:$A,"Channel",'Inventory (old)'!$B:$B,$A677,'Inventory (old)'!$E:$E,"&gt;="&amp;$F677,'Inventory (old)'!$E:$E,"&lt;"&amp;$G677),0)</f>
        <v>0</v>
      </c>
      <c r="AI677" s="12">
        <f>IF($P677="X",SUMIFS('Inventory (old)'!$M:$M,'Inventory (old)'!$A:$A,"Dotted Line",'Inventory (old)'!$B:$B,$A677,'Inventory (old)'!$E:$E,"&gt;="&amp;$F677,'Inventory (old)'!$E:$E,"&lt;"&amp;$G677),0)</f>
        <v>0</v>
      </c>
      <c r="AJ677" s="15"/>
      <c r="AK677" s="7">
        <f>IF($P677="X",0,SUMIFS('Inventory (old)'!$M:$M,'Inventory (old)'!$A:$A,"Channel",'Inventory (old)'!$B:$B,$A677,'Inventory (old)'!$E:$E,"&gt;="&amp;F677,'Inventory (old)'!$E:$E,"&lt;"&amp;$G677))</f>
        <v>866</v>
      </c>
      <c r="AL677" s="7">
        <f>IF($P677="X",0,SUMIFS('Inventory (old)'!$M:$M,'Inventory (old)'!$A:$A,"Dotted Line",'Inventory (old)'!$B:$B,$A677,'Inventory (old)'!$E:$E,"&gt;="&amp;$F677,'Inventory (old)'!$E:$E,"&lt;"&amp;$G677))</f>
        <v>0</v>
      </c>
      <c r="AM677" s="7">
        <f>SUMIFS('Inventory (old)'!$M:$M,'Inventory (old)'!$A:$A,"Stop Line",'Inventory (old)'!$B:$B,$A677,'Inventory (old)'!$E:$E,"&gt;="&amp;$F677,'Inventory (old)'!$E:$E,"&lt;"&amp;$G677)</f>
        <v>60</v>
      </c>
      <c r="AN677" s="7">
        <f>SUMIFS('Inventory (old)'!$M:$M,'Inventory (old)'!$A:$A,"Arrows and Onlys",'Inventory (old)'!$B:$B,$A677,'Inventory (old)'!$E:$E,"&gt;="&amp;$F677,'Inventory (old)'!$E:$E,"&lt;"&amp;$G677)</f>
        <v>0</v>
      </c>
      <c r="AO677" s="7">
        <f>SUMIFS('Inventory (old)'!$N:$N,'Inventory (old)'!$A:$A,"Arrows and Onlys",'Inventory (old)'!$B:$B,$A677,'Inventory (old)'!$E:$E,"&gt;="&amp;$F677,'Inventory (old)'!$E:$E,"&lt;"&amp;$G677)</f>
        <v>0</v>
      </c>
      <c r="AP677" s="7">
        <f>SUMIFS('Inventory (old)'!$O:$O,'Inventory (old)'!$A:$A,"Transverse",'Inventory (old)'!$B:$B,$A677,'Inventory (old)'!$E:$E,"&gt;="&amp;$F677,'Inventory (old)'!$E:$E,"&lt;"&amp;$G677)</f>
        <v>294</v>
      </c>
      <c r="AQ677" s="7">
        <f>SUMIFS('Inventory (old)'!$P:$P,'Inventory (old)'!$A:$A,"Transverse",'Inventory (old)'!$B:$B,$A677,'Inventory (old)'!$E:$E,"&gt;="&amp;$F677,'Inventory (old)'!$E:$E,"&lt;"&amp;$G677)</f>
        <v>0</v>
      </c>
      <c r="AR677" s="7">
        <f>SUMIFS('Inventory (old)'!$M:$M,'Inventory (old)'!$A:$A,"Crosswalk",'Inventory (old)'!$B:$B,$A677,'Inventory (old)'!$E:$E,"&gt;="&amp;$F677,'Inventory (old)'!$E:$E,"&lt;"&amp;$G677)</f>
        <v>0</v>
      </c>
      <c r="AS677" s="7">
        <f>SUMIFS('Inventory (old)'!$M:$M,'Inventory (old)'!$A:$A,"Yield Line",'Inventory (old)'!$B:$B,$A677,'Inventory (old)'!$E:$E,"&gt;="&amp;$F677,'Inventory (old)'!$E:$E,"&lt;"&amp;$G677)</f>
        <v>0</v>
      </c>
      <c r="AT677" s="7">
        <f>SUMIFS('Inventory (old)'!$M:$M,'Inventory (old)'!$A:$A,"Island",'Inventory (old)'!$B:$B,$A677,'Inventory (old)'!$E:$E,"&gt;="&amp;$F677,'Inventory (old)'!$E:$E,"&lt;"&amp;$G677)</f>
        <v>0</v>
      </c>
      <c r="AU677" s="7">
        <f>SUMIFS('Inventory (old)'!$M:$M,'Inventory (old)'!$A:$A,"Railroad",'Inventory (old)'!$B:$B,$A677,'Inventory (old)'!$E:$E,"&gt;="&amp;$F677,'Inventory (old)'!$E:$E,"&lt;"&amp;$G677)</f>
        <v>0</v>
      </c>
      <c r="AV677" s="7">
        <f>SUMIFS('Inventory (old)'!$M:$M,'Inventory (old)'!$A:$A,"School",'Inventory (old)'!$B:$B,$A677,'Inventory (old)'!$E:$E,"&gt;="&amp;$F677,'Inventory (old)'!$E:$E,"&lt;"&amp;$G677)</f>
        <v>0</v>
      </c>
      <c r="AW677" s="7">
        <f>SUMIFS('Inventory (old)'!$M:$M,'Inventory (old)'!$A:$A,"Air Speed",'Inventory (old)'!$B:$B,$A677,'Inventory (old)'!$E:$E,"&gt;="&amp;$F677,'Inventory (old)'!$E:$E,"&lt;"&amp;$G677)</f>
        <v>0</v>
      </c>
      <c r="AX677" s="7">
        <f>SUMIFS('Inventory (old)'!$M:$M,'Inventory (old)'!$A:$A,"Wrong Way",'Inventory (old)'!$B:$B,$A677,'Inventory (old)'!$E:$E,"&gt;="&amp;$F677,'Inventory (old)'!$E:$E,"&lt;"&amp;$G677)</f>
        <v>0</v>
      </c>
      <c r="AY677" s="7">
        <f>SUMIFS('Inventory (old)'!$M:$M,'Inventory (old)'!$A:$A,"Merge Arrow",'Inventory (old)'!$B:$B,$A677,'Inventory (old)'!$E:$E,"&gt;="&amp;$F677,'Inventory (old)'!$E:$E,"&lt;"&amp;$G677)</f>
        <v>0</v>
      </c>
      <c r="AZ677" s="7">
        <f>SUMIFS('Inventory (old)'!$M:$M,'Inventory (old)'!$A:$A,"Bike",'Inventory (old)'!$B:$B,$A677,'Inventory (old)'!$E:$E,"&gt;="&amp;$F677,'Inventory (old)'!$E:$E,"&lt;"&amp;$G677)</f>
        <v>0</v>
      </c>
      <c r="BA677" s="7">
        <f>SUMIFS('Inventory (old)'!$M:$M,'Inventory (old)'!$A:$A,"Parking",'Inventory (old)'!$B:$B,$A677,'Inventory (old)'!$E:$E,"&gt;="&amp;$F677,'Inventory (old)'!$E:$E,"&lt;"&amp;$G677)</f>
        <v>0</v>
      </c>
      <c r="BB677" s="1">
        <f>SUMIFS('Inventory (old)'!$S:$S,'Inventory (old)'!$A:$A,"Parking",'Inventory (old)'!$B:$B,$A677,'Inventory (old)'!$E:$E,"&gt;="&amp;$F677,'Inventory (old)'!$E:$E,"&lt;"&amp;$G677)</f>
        <v>0</v>
      </c>
      <c r="BC677" s="13" t="s">
        <v>2879</v>
      </c>
    </row>
    <row r="678" spans="1:55" x14ac:dyDescent="0.25">
      <c r="A678" s="6" t="s">
        <v>2884</v>
      </c>
      <c r="B678" s="7" t="s">
        <v>127</v>
      </c>
      <c r="C678" s="7" t="s">
        <v>2189</v>
      </c>
      <c r="D678" s="7">
        <v>30</v>
      </c>
      <c r="E678" s="7" t="s">
        <v>59</v>
      </c>
      <c r="F678" s="8">
        <v>12.66</v>
      </c>
      <c r="G678" s="8">
        <v>13.13</v>
      </c>
      <c r="H678" s="7" t="s">
        <v>2876</v>
      </c>
      <c r="I678" s="7" t="s">
        <v>2198</v>
      </c>
      <c r="J678" s="14">
        <v>0.09</v>
      </c>
      <c r="K678" s="15" t="s">
        <v>2241</v>
      </c>
      <c r="L678" s="7" t="s">
        <v>2217</v>
      </c>
      <c r="M678" s="7" t="s">
        <v>2072</v>
      </c>
      <c r="N678" s="20">
        <v>1</v>
      </c>
      <c r="O678" s="20" t="s">
        <v>201</v>
      </c>
      <c r="P678" s="20"/>
      <c r="Q678" s="20"/>
      <c r="R678" s="8"/>
      <c r="S678" s="8"/>
      <c r="T678" s="14">
        <v>1.0000000000000001E-5</v>
      </c>
      <c r="U678" s="14">
        <v>0.03</v>
      </c>
      <c r="V678" s="21">
        <v>1</v>
      </c>
      <c r="W678" s="16"/>
      <c r="X678" s="1">
        <v>93455</v>
      </c>
      <c r="Y678" s="7">
        <v>2023</v>
      </c>
      <c r="Z678" s="7" t="s">
        <v>25</v>
      </c>
      <c r="AA678" s="7">
        <v>2023</v>
      </c>
      <c r="AB678" s="16" t="s">
        <v>25</v>
      </c>
      <c r="AC678" s="15" t="s">
        <v>201</v>
      </c>
      <c r="AD678" s="8">
        <f t="shared" si="197"/>
        <v>0</v>
      </c>
      <c r="AE678" s="8">
        <f t="shared" si="198"/>
        <v>0.09</v>
      </c>
      <c r="AF678" s="8">
        <f t="shared" si="199"/>
        <v>0.09</v>
      </c>
      <c r="AG678" s="8">
        <f t="shared" si="200"/>
        <v>2.9989999999999999E-2</v>
      </c>
      <c r="AH678" s="7">
        <f>IF($P678="X",SUMIFS('Inventory (old)'!$M:$M,'Inventory (old)'!$A:$A,"Channel",'Inventory (old)'!$B:$B,$A678,'Inventory (old)'!$E:$E,"&gt;="&amp;$F678,'Inventory (old)'!$E:$E,"&lt;"&amp;$G678),0)</f>
        <v>0</v>
      </c>
      <c r="AI678" s="12">
        <f>IF($P678="X",SUMIFS('Inventory (old)'!$M:$M,'Inventory (old)'!$A:$A,"Dotted Line",'Inventory (old)'!$B:$B,$A678,'Inventory (old)'!$E:$E,"&gt;="&amp;$F678,'Inventory (old)'!$E:$E,"&lt;"&amp;$G678),0)</f>
        <v>0</v>
      </c>
      <c r="AJ678" s="15"/>
      <c r="AK678" s="7">
        <f>IF($P678="X",0,SUMIFS('Inventory (old)'!$M:$M,'Inventory (old)'!$A:$A,"Channel",'Inventory (old)'!$B:$B,$A678,'Inventory (old)'!$E:$E,"&gt;="&amp;F678,'Inventory (old)'!$E:$E,"&lt;"&amp;$G678))</f>
        <v>150</v>
      </c>
      <c r="AL678" s="7">
        <f>IF($P678="X",0,SUMIFS('Inventory (old)'!$M:$M,'Inventory (old)'!$A:$A,"Dotted Line",'Inventory (old)'!$B:$B,$A678,'Inventory (old)'!$E:$E,"&gt;="&amp;$F678,'Inventory (old)'!$E:$E,"&lt;"&amp;$G678))</f>
        <v>0</v>
      </c>
      <c r="AM678" s="7">
        <f>SUMIFS('Inventory (old)'!$M:$M,'Inventory (old)'!$A:$A,"Stop Line",'Inventory (old)'!$B:$B,$A678,'Inventory (old)'!$E:$E,"&gt;="&amp;$F678,'Inventory (old)'!$E:$E,"&lt;"&amp;$G678)</f>
        <v>0</v>
      </c>
      <c r="AN678" s="7">
        <f>SUMIFS('Inventory (old)'!$M:$M,'Inventory (old)'!$A:$A,"Arrows and Onlys",'Inventory (old)'!$B:$B,$A678,'Inventory (old)'!$E:$E,"&gt;="&amp;$F678,'Inventory (old)'!$E:$E,"&lt;"&amp;$G678)</f>
        <v>0</v>
      </c>
      <c r="AO678" s="7">
        <f>SUMIFS('Inventory (old)'!$N:$N,'Inventory (old)'!$A:$A,"Arrows and Onlys",'Inventory (old)'!$B:$B,$A678,'Inventory (old)'!$E:$E,"&gt;="&amp;$F678,'Inventory (old)'!$E:$E,"&lt;"&amp;$G678)</f>
        <v>0</v>
      </c>
      <c r="AP678" s="7">
        <f>SUMIFS('Inventory (old)'!$O:$O,'Inventory (old)'!$A:$A,"Transverse",'Inventory (old)'!$B:$B,$A678,'Inventory (old)'!$E:$E,"&gt;="&amp;$F678,'Inventory (old)'!$E:$E,"&lt;"&amp;$G678)</f>
        <v>0</v>
      </c>
      <c r="AQ678" s="7">
        <f>SUMIFS('Inventory (old)'!$P:$P,'Inventory (old)'!$A:$A,"Transverse",'Inventory (old)'!$B:$B,$A678,'Inventory (old)'!$E:$E,"&gt;="&amp;$F678,'Inventory (old)'!$E:$E,"&lt;"&amp;$G678)</f>
        <v>0</v>
      </c>
      <c r="AR678" s="7">
        <f>SUMIFS('Inventory (old)'!$M:$M,'Inventory (old)'!$A:$A,"Crosswalk",'Inventory (old)'!$B:$B,$A678,'Inventory (old)'!$E:$E,"&gt;="&amp;$F678,'Inventory (old)'!$E:$E,"&lt;"&amp;$G678)</f>
        <v>0</v>
      </c>
      <c r="AS678" s="7">
        <f>SUMIFS('Inventory (old)'!$M:$M,'Inventory (old)'!$A:$A,"Yield Line",'Inventory (old)'!$B:$B,$A678,'Inventory (old)'!$E:$E,"&gt;="&amp;$F678,'Inventory (old)'!$E:$E,"&lt;"&amp;$G678)</f>
        <v>0</v>
      </c>
      <c r="AT678" s="7">
        <f>SUMIFS('Inventory (old)'!$M:$M,'Inventory (old)'!$A:$A,"Island",'Inventory (old)'!$B:$B,$A678,'Inventory (old)'!$E:$E,"&gt;="&amp;$F678,'Inventory (old)'!$E:$E,"&lt;"&amp;$G678)</f>
        <v>0</v>
      </c>
      <c r="AU678" s="7">
        <f>SUMIFS('Inventory (old)'!$M:$M,'Inventory (old)'!$A:$A,"Railroad",'Inventory (old)'!$B:$B,$A678,'Inventory (old)'!$E:$E,"&gt;="&amp;$F678,'Inventory (old)'!$E:$E,"&lt;"&amp;$G678)</f>
        <v>0</v>
      </c>
      <c r="AV678" s="7">
        <f>SUMIFS('Inventory (old)'!$M:$M,'Inventory (old)'!$A:$A,"School",'Inventory (old)'!$B:$B,$A678,'Inventory (old)'!$E:$E,"&gt;="&amp;$F678,'Inventory (old)'!$E:$E,"&lt;"&amp;$G678)</f>
        <v>0</v>
      </c>
      <c r="AW678" s="7">
        <f>SUMIFS('Inventory (old)'!$M:$M,'Inventory (old)'!$A:$A,"Air Speed",'Inventory (old)'!$B:$B,$A678,'Inventory (old)'!$E:$E,"&gt;="&amp;$F678,'Inventory (old)'!$E:$E,"&lt;"&amp;$G678)</f>
        <v>0</v>
      </c>
      <c r="AX678" s="7">
        <f>SUMIFS('Inventory (old)'!$M:$M,'Inventory (old)'!$A:$A,"Wrong Way",'Inventory (old)'!$B:$B,$A678,'Inventory (old)'!$E:$E,"&gt;="&amp;$F678,'Inventory (old)'!$E:$E,"&lt;"&amp;$G678)</f>
        <v>0</v>
      </c>
      <c r="AY678" s="7">
        <f>SUMIFS('Inventory (old)'!$M:$M,'Inventory (old)'!$A:$A,"Merge Arrow",'Inventory (old)'!$B:$B,$A678,'Inventory (old)'!$E:$E,"&gt;="&amp;$F678,'Inventory (old)'!$E:$E,"&lt;"&amp;$G678)</f>
        <v>0</v>
      </c>
      <c r="AZ678" s="7">
        <f>SUMIFS('Inventory (old)'!$M:$M,'Inventory (old)'!$A:$A,"Bike",'Inventory (old)'!$B:$B,$A678,'Inventory (old)'!$E:$E,"&gt;="&amp;$F678,'Inventory (old)'!$E:$E,"&lt;"&amp;$G678)</f>
        <v>0</v>
      </c>
      <c r="BA678" s="7">
        <f>SUMIFS('Inventory (old)'!$M:$M,'Inventory (old)'!$A:$A,"Parking",'Inventory (old)'!$B:$B,$A678,'Inventory (old)'!$E:$E,"&gt;="&amp;$F678,'Inventory (old)'!$E:$E,"&lt;"&amp;$G678)</f>
        <v>0</v>
      </c>
      <c r="BB678" s="1">
        <f>SUMIFS('Inventory (old)'!$S:$S,'Inventory (old)'!$A:$A,"Parking",'Inventory (old)'!$B:$B,$A678,'Inventory (old)'!$E:$E,"&gt;="&amp;$F678,'Inventory (old)'!$E:$E,"&lt;"&amp;$G678)</f>
        <v>0</v>
      </c>
      <c r="BC678" s="13" t="s">
        <v>2880</v>
      </c>
    </row>
    <row r="679" spans="1:55" x14ac:dyDescent="0.25">
      <c r="A679" s="6" t="s">
        <v>2859</v>
      </c>
      <c r="B679" s="7" t="s">
        <v>127</v>
      </c>
      <c r="C679" s="7" t="s">
        <v>2189</v>
      </c>
      <c r="D679" s="7">
        <v>30</v>
      </c>
      <c r="E679" s="7" t="s">
        <v>58</v>
      </c>
      <c r="F679" s="8">
        <v>13.75</v>
      </c>
      <c r="G679" s="8">
        <v>19.2</v>
      </c>
      <c r="H679" s="7" t="s">
        <v>2191</v>
      </c>
      <c r="I679" s="7" t="s">
        <v>2258</v>
      </c>
      <c r="J679" s="14">
        <f>G679-F679</f>
        <v>5.4499999999999993</v>
      </c>
      <c r="K679" s="15" t="s">
        <v>2241</v>
      </c>
      <c r="L679" s="7" t="s">
        <v>2217</v>
      </c>
      <c r="M679" s="7" t="s">
        <v>2072</v>
      </c>
      <c r="N679" s="20">
        <v>2</v>
      </c>
      <c r="O679" s="20" t="s">
        <v>201</v>
      </c>
      <c r="P679" s="20"/>
      <c r="Q679" s="20"/>
      <c r="R679" s="8"/>
      <c r="S679" s="8"/>
      <c r="T679" s="14"/>
      <c r="U679" s="14"/>
      <c r="V679" s="21"/>
      <c r="W679" s="16"/>
      <c r="X679" s="1">
        <v>79740</v>
      </c>
      <c r="Y679" s="7">
        <v>2023</v>
      </c>
      <c r="Z679" s="7" t="s">
        <v>25</v>
      </c>
      <c r="AA679" s="7">
        <v>2023</v>
      </c>
      <c r="AB679" s="16" t="s">
        <v>25</v>
      </c>
      <c r="AC679" s="15" t="s">
        <v>3297</v>
      </c>
      <c r="AD679" s="8">
        <f t="shared" si="197"/>
        <v>0</v>
      </c>
      <c r="AE679" s="8">
        <f t="shared" si="198"/>
        <v>5.4499999999999993</v>
      </c>
      <c r="AF679" s="8">
        <f t="shared" si="199"/>
        <v>5.4499999999999993</v>
      </c>
      <c r="AG679" s="8">
        <f t="shared" si="200"/>
        <v>5.4499999999999993</v>
      </c>
      <c r="AH679" s="7">
        <f>IF($P679="X",SUMIFS('Inventory (old)'!$M:$M,'Inventory (old)'!$A:$A,"Channel",'Inventory (old)'!$B:$B,$A679,'Inventory (old)'!$E:$E,"&gt;="&amp;$F679,'Inventory (old)'!$E:$E,"&lt;"&amp;$G679),0)</f>
        <v>0</v>
      </c>
      <c r="AI679" s="12">
        <f>IF($P679="X",SUMIFS('Inventory (old)'!$M:$M,'Inventory (old)'!$A:$A,"Dotted Line",'Inventory (old)'!$B:$B,$A679,'Inventory (old)'!$E:$E,"&gt;="&amp;$F679,'Inventory (old)'!$E:$E,"&lt;"&amp;$G679),0)</f>
        <v>0</v>
      </c>
      <c r="AJ679" s="15"/>
      <c r="AK679" s="7">
        <f>IF($P679="X",0,SUMIFS('Inventory (old)'!$M:$M,'Inventory (old)'!$A:$A,"Channel",'Inventory (old)'!$B:$B,$A679,'Inventory (old)'!$E:$E,"&gt;="&amp;F679,'Inventory (old)'!$E:$E,"&lt;"&amp;$G679))</f>
        <v>677</v>
      </c>
      <c r="AL679" s="7">
        <f>IF($P679="X",0,SUMIFS('Inventory (old)'!$M:$M,'Inventory (old)'!$A:$A,"Dotted Line",'Inventory (old)'!$B:$B,$A679,'Inventory (old)'!$E:$E,"&gt;="&amp;$F679,'Inventory (old)'!$E:$E,"&lt;"&amp;$G679))</f>
        <v>80</v>
      </c>
      <c r="AM679" s="7">
        <f>SUMIFS('Inventory (old)'!$M:$M,'Inventory (old)'!$A:$A,"Stop Line",'Inventory (old)'!$B:$B,$A679,'Inventory (old)'!$E:$E,"&gt;="&amp;$F679,'Inventory (old)'!$E:$E,"&lt;"&amp;$G679)</f>
        <v>0</v>
      </c>
      <c r="AN679" s="7">
        <f>SUMIFS('Inventory (old)'!$M:$M,'Inventory (old)'!$A:$A,"Arrows and Onlys",'Inventory (old)'!$B:$B,$A679,'Inventory (old)'!$E:$E,"&gt;="&amp;$F679,'Inventory (old)'!$E:$E,"&lt;"&amp;$G679)</f>
        <v>8</v>
      </c>
      <c r="AO679" s="7">
        <f>SUMIFS('Inventory (old)'!$N:$N,'Inventory (old)'!$A:$A,"Arrows and Onlys",'Inventory (old)'!$B:$B,$A679,'Inventory (old)'!$E:$E,"&gt;="&amp;$F679,'Inventory (old)'!$E:$E,"&lt;"&amp;$G679)</f>
        <v>1</v>
      </c>
      <c r="AP679" s="7">
        <f>SUMIFS('Inventory (old)'!$O:$O,'Inventory (old)'!$A:$A,"Transverse",'Inventory (old)'!$B:$B,$A679,'Inventory (old)'!$E:$E,"&gt;="&amp;$F679,'Inventory (old)'!$E:$E,"&lt;"&amp;$G679)</f>
        <v>0</v>
      </c>
      <c r="AQ679" s="7">
        <f>SUMIFS('Inventory (old)'!$P:$P,'Inventory (old)'!$A:$A,"Transverse",'Inventory (old)'!$B:$B,$A679,'Inventory (old)'!$E:$E,"&gt;="&amp;$F679,'Inventory (old)'!$E:$E,"&lt;"&amp;$G679)</f>
        <v>0</v>
      </c>
      <c r="AR679" s="7">
        <f>SUMIFS('Inventory (old)'!$M:$M,'Inventory (old)'!$A:$A,"Crosswalk",'Inventory (old)'!$B:$B,$A679,'Inventory (old)'!$E:$E,"&gt;="&amp;$F679,'Inventory (old)'!$E:$E,"&lt;"&amp;$G679)</f>
        <v>0</v>
      </c>
      <c r="AS679" s="7">
        <f>SUMIFS('Inventory (old)'!$M:$M,'Inventory (old)'!$A:$A,"Yield Line",'Inventory (old)'!$B:$B,$A679,'Inventory (old)'!$E:$E,"&gt;="&amp;$F679,'Inventory (old)'!$E:$E,"&lt;"&amp;$G679)</f>
        <v>0</v>
      </c>
      <c r="AT679" s="7">
        <f>SUMIFS('Inventory (old)'!$M:$M,'Inventory (old)'!$A:$A,"Island",'Inventory (old)'!$B:$B,$A679,'Inventory (old)'!$E:$E,"&gt;="&amp;$F679,'Inventory (old)'!$E:$E,"&lt;"&amp;$G679)</f>
        <v>0</v>
      </c>
      <c r="AU679" s="7">
        <f>SUMIFS('Inventory (old)'!$M:$M,'Inventory (old)'!$A:$A,"Railroad",'Inventory (old)'!$B:$B,$A679,'Inventory (old)'!$E:$E,"&gt;="&amp;$F679,'Inventory (old)'!$E:$E,"&lt;"&amp;$G679)</f>
        <v>0</v>
      </c>
      <c r="AV679" s="7">
        <f>SUMIFS('Inventory (old)'!$M:$M,'Inventory (old)'!$A:$A,"School",'Inventory (old)'!$B:$B,$A679,'Inventory (old)'!$E:$E,"&gt;="&amp;$F679,'Inventory (old)'!$E:$E,"&lt;"&amp;$G679)</f>
        <v>0</v>
      </c>
      <c r="AW679" s="7">
        <f>SUMIFS('Inventory (old)'!$M:$M,'Inventory (old)'!$A:$A,"Air Speed",'Inventory (old)'!$B:$B,$A679,'Inventory (old)'!$E:$E,"&gt;="&amp;$F679,'Inventory (old)'!$E:$E,"&lt;"&amp;$G679)</f>
        <v>1</v>
      </c>
      <c r="AX679" s="7">
        <f>SUMIFS('Inventory (old)'!$M:$M,'Inventory (old)'!$A:$A,"Wrong Way",'Inventory (old)'!$B:$B,$A679,'Inventory (old)'!$E:$E,"&gt;="&amp;$F679,'Inventory (old)'!$E:$E,"&lt;"&amp;$G679)</f>
        <v>0</v>
      </c>
      <c r="AY679" s="7">
        <f>SUMIFS('Inventory (old)'!$M:$M,'Inventory (old)'!$A:$A,"Merge Arrow",'Inventory (old)'!$B:$B,$A679,'Inventory (old)'!$E:$E,"&gt;="&amp;$F679,'Inventory (old)'!$E:$E,"&lt;"&amp;$G679)</f>
        <v>0</v>
      </c>
      <c r="AZ679" s="7">
        <f>SUMIFS('Inventory (old)'!$M:$M,'Inventory (old)'!$A:$A,"Bike",'Inventory (old)'!$B:$B,$A679,'Inventory (old)'!$E:$E,"&gt;="&amp;$F679,'Inventory (old)'!$E:$E,"&lt;"&amp;$G679)</f>
        <v>0</v>
      </c>
      <c r="BA679" s="7">
        <f>SUMIFS('Inventory (old)'!$M:$M,'Inventory (old)'!$A:$A,"Parking",'Inventory (old)'!$B:$B,$A679,'Inventory (old)'!$E:$E,"&gt;="&amp;$F679,'Inventory (old)'!$E:$E,"&lt;"&amp;$G679)</f>
        <v>0</v>
      </c>
      <c r="BB679" s="1">
        <f>SUMIFS('Inventory (old)'!$S:$S,'Inventory (old)'!$A:$A,"Parking",'Inventory (old)'!$B:$B,$A679,'Inventory (old)'!$E:$E,"&gt;="&amp;$F679,'Inventory (old)'!$E:$E,"&lt;"&amp;$G679)</f>
        <v>0</v>
      </c>
      <c r="BC679" s="13" t="s">
        <v>2856</v>
      </c>
    </row>
    <row r="680" spans="1:55" x14ac:dyDescent="0.25">
      <c r="A680" s="6" t="s">
        <v>2860</v>
      </c>
      <c r="B680" s="7" t="s">
        <v>127</v>
      </c>
      <c r="C680" s="7" t="s">
        <v>2189</v>
      </c>
      <c r="D680" s="7">
        <v>30</v>
      </c>
      <c r="E680" s="7" t="s">
        <v>59</v>
      </c>
      <c r="F680" s="8">
        <v>13.75</v>
      </c>
      <c r="G680" s="8">
        <v>19.2</v>
      </c>
      <c r="H680" s="7" t="s">
        <v>2191</v>
      </c>
      <c r="I680" s="7" t="s">
        <v>2258</v>
      </c>
      <c r="J680" s="14">
        <f>G680-F680</f>
        <v>5.4499999999999993</v>
      </c>
      <c r="K680" s="15" t="s">
        <v>2241</v>
      </c>
      <c r="L680" s="7" t="s">
        <v>2217</v>
      </c>
      <c r="M680" s="7" t="s">
        <v>2072</v>
      </c>
      <c r="N680" s="20">
        <v>2</v>
      </c>
      <c r="O680" s="20" t="s">
        <v>201</v>
      </c>
      <c r="P680" s="20"/>
      <c r="Q680" s="20"/>
      <c r="R680" s="8"/>
      <c r="S680" s="8"/>
      <c r="T680" s="14"/>
      <c r="U680" s="14"/>
      <c r="V680" s="21"/>
      <c r="W680" s="16"/>
      <c r="X680" s="1">
        <v>79740</v>
      </c>
      <c r="Y680" s="7">
        <v>2023</v>
      </c>
      <c r="Z680" s="7" t="s">
        <v>25</v>
      </c>
      <c r="AA680" s="7">
        <v>2023</v>
      </c>
      <c r="AB680" s="16" t="s">
        <v>25</v>
      </c>
      <c r="AC680" s="15" t="s">
        <v>3297</v>
      </c>
      <c r="AD680" s="8">
        <f t="shared" si="197"/>
        <v>0</v>
      </c>
      <c r="AE680" s="8">
        <f t="shared" si="198"/>
        <v>5.4499999999999993</v>
      </c>
      <c r="AF680" s="8">
        <f t="shared" si="199"/>
        <v>5.4499999999999993</v>
      </c>
      <c r="AG680" s="8">
        <f t="shared" si="200"/>
        <v>5.4499999999999993</v>
      </c>
      <c r="AH680" s="7">
        <f>IF($P680="X",SUMIFS('Inventory (old)'!$M:$M,'Inventory (old)'!$A:$A,"Channel",'Inventory (old)'!$B:$B,$A680,'Inventory (old)'!$E:$E,"&gt;="&amp;$F680,'Inventory (old)'!$E:$E,"&lt;"&amp;$G680),0)</f>
        <v>0</v>
      </c>
      <c r="AI680" s="12">
        <f>IF($P680="X",SUMIFS('Inventory (old)'!$M:$M,'Inventory (old)'!$A:$A,"Dotted Line",'Inventory (old)'!$B:$B,$A680,'Inventory (old)'!$E:$E,"&gt;="&amp;$F680,'Inventory (old)'!$E:$E,"&lt;"&amp;$G680),0)</f>
        <v>0</v>
      </c>
      <c r="AJ680" s="15"/>
      <c r="AK680" s="7">
        <f>IF($P680="X",0,SUMIFS('Inventory (old)'!$M:$M,'Inventory (old)'!$A:$A,"Channel",'Inventory (old)'!$B:$B,$A680,'Inventory (old)'!$E:$E,"&gt;="&amp;F680,'Inventory (old)'!$E:$E,"&lt;"&amp;$G680))</f>
        <v>50</v>
      </c>
      <c r="AL680" s="7">
        <f>IF($P680="X",0,SUMIFS('Inventory (old)'!$M:$M,'Inventory (old)'!$A:$A,"Dotted Line",'Inventory (old)'!$B:$B,$A680,'Inventory (old)'!$E:$E,"&gt;="&amp;$F680,'Inventory (old)'!$E:$E,"&lt;"&amp;$G680))</f>
        <v>80</v>
      </c>
      <c r="AM680" s="7">
        <f>SUMIFS('Inventory (old)'!$M:$M,'Inventory (old)'!$A:$A,"Stop Line",'Inventory (old)'!$B:$B,$A680,'Inventory (old)'!$E:$E,"&gt;="&amp;$F680,'Inventory (old)'!$E:$E,"&lt;"&amp;$G680)</f>
        <v>0</v>
      </c>
      <c r="AN680" s="7">
        <f>SUMIFS('Inventory (old)'!$M:$M,'Inventory (old)'!$A:$A,"Arrows and Onlys",'Inventory (old)'!$B:$B,$A680,'Inventory (old)'!$E:$E,"&gt;="&amp;$F680,'Inventory (old)'!$E:$E,"&lt;"&amp;$G680)</f>
        <v>1</v>
      </c>
      <c r="AO680" s="7">
        <f>SUMIFS('Inventory (old)'!$N:$N,'Inventory (old)'!$A:$A,"Arrows and Onlys",'Inventory (old)'!$B:$B,$A680,'Inventory (old)'!$E:$E,"&gt;="&amp;$F680,'Inventory (old)'!$E:$E,"&lt;"&amp;$G680)</f>
        <v>1</v>
      </c>
      <c r="AP680" s="7">
        <f>SUMIFS('Inventory (old)'!$O:$O,'Inventory (old)'!$A:$A,"Transverse",'Inventory (old)'!$B:$B,$A680,'Inventory (old)'!$E:$E,"&gt;="&amp;$F680,'Inventory (old)'!$E:$E,"&lt;"&amp;$G680)</f>
        <v>0</v>
      </c>
      <c r="AQ680" s="7">
        <f>SUMIFS('Inventory (old)'!$P:$P,'Inventory (old)'!$A:$A,"Transverse",'Inventory (old)'!$B:$B,$A680,'Inventory (old)'!$E:$E,"&gt;="&amp;$F680,'Inventory (old)'!$E:$E,"&lt;"&amp;$G680)</f>
        <v>0</v>
      </c>
      <c r="AR680" s="7">
        <f>SUMIFS('Inventory (old)'!$M:$M,'Inventory (old)'!$A:$A,"Crosswalk",'Inventory (old)'!$B:$B,$A680,'Inventory (old)'!$E:$E,"&gt;="&amp;$F680,'Inventory (old)'!$E:$E,"&lt;"&amp;$G680)</f>
        <v>0</v>
      </c>
      <c r="AS680" s="7">
        <f>SUMIFS('Inventory (old)'!$M:$M,'Inventory (old)'!$A:$A,"Yield Line",'Inventory (old)'!$B:$B,$A680,'Inventory (old)'!$E:$E,"&gt;="&amp;$F680,'Inventory (old)'!$E:$E,"&lt;"&amp;$G680)</f>
        <v>0</v>
      </c>
      <c r="AT680" s="7">
        <f>SUMIFS('Inventory (old)'!$M:$M,'Inventory (old)'!$A:$A,"Island",'Inventory (old)'!$B:$B,$A680,'Inventory (old)'!$E:$E,"&gt;="&amp;$F680,'Inventory (old)'!$E:$E,"&lt;"&amp;$G680)</f>
        <v>0</v>
      </c>
      <c r="AU680" s="7">
        <f>SUMIFS('Inventory (old)'!$M:$M,'Inventory (old)'!$A:$A,"Railroad",'Inventory (old)'!$B:$B,$A680,'Inventory (old)'!$E:$E,"&gt;="&amp;$F680,'Inventory (old)'!$E:$E,"&lt;"&amp;$G680)</f>
        <v>0</v>
      </c>
      <c r="AV680" s="7">
        <f>SUMIFS('Inventory (old)'!$M:$M,'Inventory (old)'!$A:$A,"School",'Inventory (old)'!$B:$B,$A680,'Inventory (old)'!$E:$E,"&gt;="&amp;$F680,'Inventory (old)'!$E:$E,"&lt;"&amp;$G680)</f>
        <v>0</v>
      </c>
      <c r="AW680" s="7">
        <f>SUMIFS('Inventory (old)'!$M:$M,'Inventory (old)'!$A:$A,"Air Speed",'Inventory (old)'!$B:$B,$A680,'Inventory (old)'!$E:$E,"&gt;="&amp;$F680,'Inventory (old)'!$E:$E,"&lt;"&amp;$G680)</f>
        <v>1</v>
      </c>
      <c r="AX680" s="7">
        <f>SUMIFS('Inventory (old)'!$M:$M,'Inventory (old)'!$A:$A,"Wrong Way",'Inventory (old)'!$B:$B,$A680,'Inventory (old)'!$E:$E,"&gt;="&amp;$F680,'Inventory (old)'!$E:$E,"&lt;"&amp;$G680)</f>
        <v>0</v>
      </c>
      <c r="AY680" s="7">
        <f>SUMIFS('Inventory (old)'!$M:$M,'Inventory (old)'!$A:$A,"Merge Arrow",'Inventory (old)'!$B:$B,$A680,'Inventory (old)'!$E:$E,"&gt;="&amp;$F680,'Inventory (old)'!$E:$E,"&lt;"&amp;$G680)</f>
        <v>0</v>
      </c>
      <c r="AZ680" s="7">
        <f>SUMIFS('Inventory (old)'!$M:$M,'Inventory (old)'!$A:$A,"Bike",'Inventory (old)'!$B:$B,$A680,'Inventory (old)'!$E:$E,"&gt;="&amp;$F680,'Inventory (old)'!$E:$E,"&lt;"&amp;$G680)</f>
        <v>0</v>
      </c>
      <c r="BA680" s="7">
        <f>SUMIFS('Inventory (old)'!$M:$M,'Inventory (old)'!$A:$A,"Parking",'Inventory (old)'!$B:$B,$A680,'Inventory (old)'!$E:$E,"&gt;="&amp;$F680,'Inventory (old)'!$E:$E,"&lt;"&amp;$G680)</f>
        <v>0</v>
      </c>
      <c r="BB680" s="1">
        <f>SUMIFS('Inventory (old)'!$S:$S,'Inventory (old)'!$A:$A,"Parking",'Inventory (old)'!$B:$B,$A680,'Inventory (old)'!$E:$E,"&gt;="&amp;$F680,'Inventory (old)'!$E:$E,"&lt;"&amp;$G680)</f>
        <v>0</v>
      </c>
      <c r="BC680" s="13" t="s">
        <v>2856</v>
      </c>
    </row>
    <row r="681" spans="1:55" x14ac:dyDescent="0.25">
      <c r="A681" s="6" t="s">
        <v>2983</v>
      </c>
      <c r="B681" s="7" t="s">
        <v>127</v>
      </c>
      <c r="C681" s="7" t="s">
        <v>2189</v>
      </c>
      <c r="D681" s="7">
        <v>30</v>
      </c>
      <c r="E681" s="7" t="s">
        <v>58</v>
      </c>
      <c r="F681" s="8">
        <v>13.84</v>
      </c>
      <c r="G681" s="8">
        <v>14.44</v>
      </c>
      <c r="H681" s="7" t="s">
        <v>374</v>
      </c>
      <c r="I681" s="7" t="s">
        <v>2196</v>
      </c>
      <c r="J681" s="14">
        <v>0.09</v>
      </c>
      <c r="K681" s="15" t="s">
        <v>2241</v>
      </c>
      <c r="L681" s="7" t="s">
        <v>2217</v>
      </c>
      <c r="M681" s="7" t="s">
        <v>2072</v>
      </c>
      <c r="N681" s="20">
        <v>1</v>
      </c>
      <c r="O681" s="20" t="s">
        <v>201</v>
      </c>
      <c r="P681" s="20"/>
      <c r="Q681" s="20"/>
      <c r="R681" s="8"/>
      <c r="S681" s="8"/>
      <c r="T681" s="14">
        <v>9.9999999999999995E-7</v>
      </c>
      <c r="U681" s="14">
        <v>0.06</v>
      </c>
      <c r="V681" s="21">
        <v>1</v>
      </c>
      <c r="W681" s="16"/>
      <c r="X681" s="1">
        <v>79740</v>
      </c>
      <c r="Y681" s="7">
        <v>2023</v>
      </c>
      <c r="Z681" s="7" t="s">
        <v>25</v>
      </c>
      <c r="AA681" s="7">
        <v>2023</v>
      </c>
      <c r="AB681" s="16" t="s">
        <v>25</v>
      </c>
      <c r="AC681" s="15" t="s">
        <v>3297</v>
      </c>
      <c r="AD681" s="8">
        <f t="shared" si="197"/>
        <v>0</v>
      </c>
      <c r="AE681" s="8">
        <f t="shared" si="198"/>
        <v>0.09</v>
      </c>
      <c r="AF681" s="8">
        <f t="shared" si="199"/>
        <v>0.09</v>
      </c>
      <c r="AG681" s="8">
        <f t="shared" si="200"/>
        <v>5.9998999999999997E-2</v>
      </c>
      <c r="AH681" s="7">
        <f>IF($P681="X",SUMIFS('Inventory (old)'!$M:$M,'Inventory (old)'!$A:$A,"Channel",'Inventory (old)'!$B:$B,$A681,'Inventory (old)'!$E:$E,"&gt;="&amp;$F681,'Inventory (old)'!$E:$E,"&lt;"&amp;$G681),0)</f>
        <v>0</v>
      </c>
      <c r="AI681" s="12">
        <f>IF($P681="X",SUMIFS('Inventory (old)'!$M:$M,'Inventory (old)'!$A:$A,"Dotted Line",'Inventory (old)'!$B:$B,$A681,'Inventory (old)'!$E:$E,"&gt;="&amp;$F681,'Inventory (old)'!$E:$E,"&lt;"&amp;$G681),0)</f>
        <v>0</v>
      </c>
      <c r="AJ681" s="15"/>
      <c r="AK681" s="7">
        <f>IF($P681="X",0,SUMIFS('Inventory (old)'!$M:$M,'Inventory (old)'!$A:$A,"Channel",'Inventory (old)'!$B:$B,$A681,'Inventory (old)'!$E:$E,"&gt;="&amp;F681,'Inventory (old)'!$E:$E,"&lt;"&amp;$G681))</f>
        <v>380</v>
      </c>
      <c r="AL681" s="7">
        <f>IF($P681="X",0,SUMIFS('Inventory (old)'!$M:$M,'Inventory (old)'!$A:$A,"Dotted Line",'Inventory (old)'!$B:$B,$A681,'Inventory (old)'!$E:$E,"&gt;="&amp;$F681,'Inventory (old)'!$E:$E,"&lt;"&amp;$G681))</f>
        <v>0</v>
      </c>
      <c r="AM681" s="7">
        <f>SUMIFS('Inventory (old)'!$M:$M,'Inventory (old)'!$A:$A,"Stop Line",'Inventory (old)'!$B:$B,$A681,'Inventory (old)'!$E:$E,"&gt;="&amp;$F681,'Inventory (old)'!$E:$E,"&lt;"&amp;$G681)</f>
        <v>0</v>
      </c>
      <c r="AN681" s="7">
        <f>SUMIFS('Inventory (old)'!$M:$M,'Inventory (old)'!$A:$A,"Arrows and Onlys",'Inventory (old)'!$B:$B,$A681,'Inventory (old)'!$E:$E,"&gt;="&amp;$F681,'Inventory (old)'!$E:$E,"&lt;"&amp;$G681)</f>
        <v>0</v>
      </c>
      <c r="AO681" s="7">
        <f>SUMIFS('Inventory (old)'!$N:$N,'Inventory (old)'!$A:$A,"Arrows and Onlys",'Inventory (old)'!$B:$B,$A681,'Inventory (old)'!$E:$E,"&gt;="&amp;$F681,'Inventory (old)'!$E:$E,"&lt;"&amp;$G681)</f>
        <v>0</v>
      </c>
      <c r="AP681" s="7">
        <f>SUMIFS('Inventory (old)'!$O:$O,'Inventory (old)'!$A:$A,"Transverse",'Inventory (old)'!$B:$B,$A681,'Inventory (old)'!$E:$E,"&gt;="&amp;$F681,'Inventory (old)'!$E:$E,"&lt;"&amp;$G681)</f>
        <v>137</v>
      </c>
      <c r="AQ681" s="7">
        <f>SUMIFS('Inventory (old)'!$P:$P,'Inventory (old)'!$A:$A,"Transverse",'Inventory (old)'!$B:$B,$A681,'Inventory (old)'!$E:$E,"&gt;="&amp;$F681,'Inventory (old)'!$E:$E,"&lt;"&amp;$G681)</f>
        <v>0</v>
      </c>
      <c r="AR681" s="7">
        <f>SUMIFS('Inventory (old)'!$M:$M,'Inventory (old)'!$A:$A,"Crosswalk",'Inventory (old)'!$B:$B,$A681,'Inventory (old)'!$E:$E,"&gt;="&amp;$F681,'Inventory (old)'!$E:$E,"&lt;"&amp;$G681)</f>
        <v>0</v>
      </c>
      <c r="AS681" s="7">
        <f>SUMIFS('Inventory (old)'!$M:$M,'Inventory (old)'!$A:$A,"Yield Line",'Inventory (old)'!$B:$B,$A681,'Inventory (old)'!$E:$E,"&gt;="&amp;$F681,'Inventory (old)'!$E:$E,"&lt;"&amp;$G681)</f>
        <v>0</v>
      </c>
      <c r="AT681" s="7">
        <f>SUMIFS('Inventory (old)'!$M:$M,'Inventory (old)'!$A:$A,"Island",'Inventory (old)'!$B:$B,$A681,'Inventory (old)'!$E:$E,"&gt;="&amp;$F681,'Inventory (old)'!$E:$E,"&lt;"&amp;$G681)</f>
        <v>0</v>
      </c>
      <c r="AU681" s="7">
        <f>SUMIFS('Inventory (old)'!$M:$M,'Inventory (old)'!$A:$A,"Railroad",'Inventory (old)'!$B:$B,$A681,'Inventory (old)'!$E:$E,"&gt;="&amp;$F681,'Inventory (old)'!$E:$E,"&lt;"&amp;$G681)</f>
        <v>0</v>
      </c>
      <c r="AV681" s="7">
        <f>SUMIFS('Inventory (old)'!$M:$M,'Inventory (old)'!$A:$A,"School",'Inventory (old)'!$B:$B,$A681,'Inventory (old)'!$E:$E,"&gt;="&amp;$F681,'Inventory (old)'!$E:$E,"&lt;"&amp;$G681)</f>
        <v>0</v>
      </c>
      <c r="AW681" s="7">
        <f>SUMIFS('Inventory (old)'!$M:$M,'Inventory (old)'!$A:$A,"Air Speed",'Inventory (old)'!$B:$B,$A681,'Inventory (old)'!$E:$E,"&gt;="&amp;$F681,'Inventory (old)'!$E:$E,"&lt;"&amp;$G681)</f>
        <v>0</v>
      </c>
      <c r="AX681" s="7">
        <f>SUMIFS('Inventory (old)'!$M:$M,'Inventory (old)'!$A:$A,"Wrong Way",'Inventory (old)'!$B:$B,$A681,'Inventory (old)'!$E:$E,"&gt;="&amp;$F681,'Inventory (old)'!$E:$E,"&lt;"&amp;$G681)</f>
        <v>0</v>
      </c>
      <c r="AY681" s="7">
        <f>SUMIFS('Inventory (old)'!$M:$M,'Inventory (old)'!$A:$A,"Merge Arrow",'Inventory (old)'!$B:$B,$A681,'Inventory (old)'!$E:$E,"&gt;="&amp;$F681,'Inventory (old)'!$E:$E,"&lt;"&amp;$G681)</f>
        <v>0</v>
      </c>
      <c r="AZ681" s="7">
        <f>SUMIFS('Inventory (old)'!$M:$M,'Inventory (old)'!$A:$A,"Bike",'Inventory (old)'!$B:$B,$A681,'Inventory (old)'!$E:$E,"&gt;="&amp;$F681,'Inventory (old)'!$E:$E,"&lt;"&amp;$G681)</f>
        <v>0</v>
      </c>
      <c r="BA681" s="7">
        <f>SUMIFS('Inventory (old)'!$M:$M,'Inventory (old)'!$A:$A,"Parking",'Inventory (old)'!$B:$B,$A681,'Inventory (old)'!$E:$E,"&gt;="&amp;$F681,'Inventory (old)'!$E:$E,"&lt;"&amp;$G681)</f>
        <v>0</v>
      </c>
      <c r="BB681" s="1">
        <f>SUMIFS('Inventory (old)'!$S:$S,'Inventory (old)'!$A:$A,"Parking",'Inventory (old)'!$B:$B,$A681,'Inventory (old)'!$E:$E,"&gt;="&amp;$F681,'Inventory (old)'!$E:$E,"&lt;"&amp;$G681)</f>
        <v>0</v>
      </c>
      <c r="BC681" s="13" t="s">
        <v>2979</v>
      </c>
    </row>
    <row r="682" spans="1:55" x14ac:dyDescent="0.25">
      <c r="A682" s="6" t="s">
        <v>2984</v>
      </c>
      <c r="B682" s="7" t="s">
        <v>127</v>
      </c>
      <c r="C682" s="7" t="s">
        <v>2189</v>
      </c>
      <c r="D682" s="7">
        <v>30</v>
      </c>
      <c r="E682" s="7" t="s">
        <v>58</v>
      </c>
      <c r="F682" s="8">
        <v>13.84</v>
      </c>
      <c r="G682" s="8">
        <v>14.44</v>
      </c>
      <c r="H682" s="7" t="s">
        <v>374</v>
      </c>
      <c r="I682" s="7" t="s">
        <v>2196</v>
      </c>
      <c r="J682" s="14">
        <v>0.27</v>
      </c>
      <c r="K682" s="15" t="s">
        <v>2241</v>
      </c>
      <c r="L682" s="7" t="s">
        <v>2217</v>
      </c>
      <c r="M682" s="7" t="s">
        <v>2072</v>
      </c>
      <c r="N682" s="20">
        <v>1</v>
      </c>
      <c r="O682" s="20" t="s">
        <v>201</v>
      </c>
      <c r="P682" s="20"/>
      <c r="Q682" s="20"/>
      <c r="R682" s="8"/>
      <c r="S682" s="8"/>
      <c r="T682" s="14">
        <v>9.9999999999999995E-7</v>
      </c>
      <c r="U682" s="14">
        <v>0.02</v>
      </c>
      <c r="V682" s="21">
        <v>1</v>
      </c>
      <c r="W682" s="16"/>
      <c r="X682" s="1">
        <v>79740</v>
      </c>
      <c r="Y682" s="7">
        <v>2023</v>
      </c>
      <c r="Z682" s="7" t="s">
        <v>25</v>
      </c>
      <c r="AA682" s="7">
        <v>2023</v>
      </c>
      <c r="AB682" s="16" t="s">
        <v>25</v>
      </c>
      <c r="AC682" s="15" t="s">
        <v>3297</v>
      </c>
      <c r="AD682" s="8">
        <f t="shared" si="197"/>
        <v>0</v>
      </c>
      <c r="AE682" s="8">
        <f t="shared" si="198"/>
        <v>0.27</v>
      </c>
      <c r="AF682" s="8">
        <f t="shared" si="199"/>
        <v>0.27</v>
      </c>
      <c r="AG682" s="8">
        <f t="shared" si="200"/>
        <v>1.9998999999999999E-2</v>
      </c>
      <c r="AH682" s="7">
        <f>IF($P682="X",SUMIFS('Inventory (old)'!$M:$M,'Inventory (old)'!$A:$A,"Channel",'Inventory (old)'!$B:$B,$A682,'Inventory (old)'!$E:$E,"&gt;="&amp;$F682,'Inventory (old)'!$E:$E,"&lt;"&amp;$G682),0)</f>
        <v>0</v>
      </c>
      <c r="AI682" s="12">
        <f>IF($P682="X",SUMIFS('Inventory (old)'!$M:$M,'Inventory (old)'!$A:$A,"Dotted Line",'Inventory (old)'!$B:$B,$A682,'Inventory (old)'!$E:$E,"&gt;="&amp;$F682,'Inventory (old)'!$E:$E,"&lt;"&amp;$G682),0)</f>
        <v>0</v>
      </c>
      <c r="AJ682" s="15"/>
      <c r="AK682" s="7">
        <f>IF($P682="X",0,SUMIFS('Inventory (old)'!$M:$M,'Inventory (old)'!$A:$A,"Channel",'Inventory (old)'!$B:$B,$A682,'Inventory (old)'!$E:$E,"&gt;="&amp;F682,'Inventory (old)'!$E:$E,"&lt;"&amp;$G682))</f>
        <v>190</v>
      </c>
      <c r="AL682" s="7">
        <f>IF($P682="X",0,SUMIFS('Inventory (old)'!$M:$M,'Inventory (old)'!$A:$A,"Dotted Line",'Inventory (old)'!$B:$B,$A682,'Inventory (old)'!$E:$E,"&gt;="&amp;$F682,'Inventory (old)'!$E:$E,"&lt;"&amp;$G682))</f>
        <v>0</v>
      </c>
      <c r="AM682" s="7">
        <f>SUMIFS('Inventory (old)'!$M:$M,'Inventory (old)'!$A:$A,"Stop Line",'Inventory (old)'!$B:$B,$A682,'Inventory (old)'!$E:$E,"&gt;="&amp;$F682,'Inventory (old)'!$E:$E,"&lt;"&amp;$G682)</f>
        <v>0</v>
      </c>
      <c r="AN682" s="7">
        <f>SUMIFS('Inventory (old)'!$M:$M,'Inventory (old)'!$A:$A,"Arrows and Onlys",'Inventory (old)'!$B:$B,$A682,'Inventory (old)'!$E:$E,"&gt;="&amp;$F682,'Inventory (old)'!$E:$E,"&lt;"&amp;$G682)</f>
        <v>0</v>
      </c>
      <c r="AO682" s="7">
        <f>SUMIFS('Inventory (old)'!$N:$N,'Inventory (old)'!$A:$A,"Arrows and Onlys",'Inventory (old)'!$B:$B,$A682,'Inventory (old)'!$E:$E,"&gt;="&amp;$F682,'Inventory (old)'!$E:$E,"&lt;"&amp;$G682)</f>
        <v>0</v>
      </c>
      <c r="AP682" s="7">
        <f>SUMIFS('Inventory (old)'!$O:$O,'Inventory (old)'!$A:$A,"Transverse",'Inventory (old)'!$B:$B,$A682,'Inventory (old)'!$E:$E,"&gt;="&amp;$F682,'Inventory (old)'!$E:$E,"&lt;"&amp;$G682)</f>
        <v>110</v>
      </c>
      <c r="AQ682" s="7">
        <f>SUMIFS('Inventory (old)'!$P:$P,'Inventory (old)'!$A:$A,"Transverse",'Inventory (old)'!$B:$B,$A682,'Inventory (old)'!$E:$E,"&gt;="&amp;$F682,'Inventory (old)'!$E:$E,"&lt;"&amp;$G682)</f>
        <v>0</v>
      </c>
      <c r="AR682" s="7">
        <f>SUMIFS('Inventory (old)'!$M:$M,'Inventory (old)'!$A:$A,"Crosswalk",'Inventory (old)'!$B:$B,$A682,'Inventory (old)'!$E:$E,"&gt;="&amp;$F682,'Inventory (old)'!$E:$E,"&lt;"&amp;$G682)</f>
        <v>0</v>
      </c>
      <c r="AS682" s="7">
        <f>SUMIFS('Inventory (old)'!$M:$M,'Inventory (old)'!$A:$A,"Yield Line",'Inventory (old)'!$B:$B,$A682,'Inventory (old)'!$E:$E,"&gt;="&amp;$F682,'Inventory (old)'!$E:$E,"&lt;"&amp;$G682)</f>
        <v>0</v>
      </c>
      <c r="AT682" s="7">
        <f>SUMIFS('Inventory (old)'!$M:$M,'Inventory (old)'!$A:$A,"Island",'Inventory (old)'!$B:$B,$A682,'Inventory (old)'!$E:$E,"&gt;="&amp;$F682,'Inventory (old)'!$E:$E,"&lt;"&amp;$G682)</f>
        <v>0</v>
      </c>
      <c r="AU682" s="7">
        <f>SUMIFS('Inventory (old)'!$M:$M,'Inventory (old)'!$A:$A,"Railroad",'Inventory (old)'!$B:$B,$A682,'Inventory (old)'!$E:$E,"&gt;="&amp;$F682,'Inventory (old)'!$E:$E,"&lt;"&amp;$G682)</f>
        <v>0</v>
      </c>
      <c r="AV682" s="7">
        <f>SUMIFS('Inventory (old)'!$M:$M,'Inventory (old)'!$A:$A,"School",'Inventory (old)'!$B:$B,$A682,'Inventory (old)'!$E:$E,"&gt;="&amp;$F682,'Inventory (old)'!$E:$E,"&lt;"&amp;$G682)</f>
        <v>0</v>
      </c>
      <c r="AW682" s="7">
        <f>SUMIFS('Inventory (old)'!$M:$M,'Inventory (old)'!$A:$A,"Air Speed",'Inventory (old)'!$B:$B,$A682,'Inventory (old)'!$E:$E,"&gt;="&amp;$F682,'Inventory (old)'!$E:$E,"&lt;"&amp;$G682)</f>
        <v>0</v>
      </c>
      <c r="AX682" s="7">
        <f>SUMIFS('Inventory (old)'!$M:$M,'Inventory (old)'!$A:$A,"Wrong Way",'Inventory (old)'!$B:$B,$A682,'Inventory (old)'!$E:$E,"&gt;="&amp;$F682,'Inventory (old)'!$E:$E,"&lt;"&amp;$G682)</f>
        <v>0</v>
      </c>
      <c r="AY682" s="7">
        <f>SUMIFS('Inventory (old)'!$M:$M,'Inventory (old)'!$A:$A,"Merge Arrow",'Inventory (old)'!$B:$B,$A682,'Inventory (old)'!$E:$E,"&gt;="&amp;$F682,'Inventory (old)'!$E:$E,"&lt;"&amp;$G682)</f>
        <v>0</v>
      </c>
      <c r="AZ682" s="7">
        <f>SUMIFS('Inventory (old)'!$M:$M,'Inventory (old)'!$A:$A,"Bike",'Inventory (old)'!$B:$B,$A682,'Inventory (old)'!$E:$E,"&gt;="&amp;$F682,'Inventory (old)'!$E:$E,"&lt;"&amp;$G682)</f>
        <v>0</v>
      </c>
      <c r="BA682" s="7">
        <f>SUMIFS('Inventory (old)'!$M:$M,'Inventory (old)'!$A:$A,"Parking",'Inventory (old)'!$B:$B,$A682,'Inventory (old)'!$E:$E,"&gt;="&amp;$F682,'Inventory (old)'!$E:$E,"&lt;"&amp;$G682)</f>
        <v>0</v>
      </c>
      <c r="BB682" s="1">
        <f>SUMIFS('Inventory (old)'!$S:$S,'Inventory (old)'!$A:$A,"Parking",'Inventory (old)'!$B:$B,$A682,'Inventory (old)'!$E:$E,"&gt;="&amp;$F682,'Inventory (old)'!$E:$E,"&lt;"&amp;$G682)</f>
        <v>0</v>
      </c>
      <c r="BC682" s="13" t="s">
        <v>2980</v>
      </c>
    </row>
    <row r="683" spans="1:55" x14ac:dyDescent="0.25">
      <c r="A683" s="6" t="s">
        <v>2985</v>
      </c>
      <c r="B683" s="7" t="s">
        <v>127</v>
      </c>
      <c r="C683" s="7" t="s">
        <v>2189</v>
      </c>
      <c r="D683" s="7">
        <v>30</v>
      </c>
      <c r="E683" s="7" t="s">
        <v>58</v>
      </c>
      <c r="F683" s="8">
        <v>13.84</v>
      </c>
      <c r="G683" s="8">
        <v>14.44</v>
      </c>
      <c r="H683" s="7" t="s">
        <v>374</v>
      </c>
      <c r="I683" s="7" t="s">
        <v>2198</v>
      </c>
      <c r="J683" s="14">
        <v>0.33</v>
      </c>
      <c r="K683" s="15" t="s">
        <v>2241</v>
      </c>
      <c r="L683" s="7" t="s">
        <v>2217</v>
      </c>
      <c r="M683" s="7" t="s">
        <v>2072</v>
      </c>
      <c r="N683" s="20">
        <v>1</v>
      </c>
      <c r="O683" s="20" t="s">
        <v>201</v>
      </c>
      <c r="P683" s="20"/>
      <c r="Q683" s="20"/>
      <c r="R683" s="8"/>
      <c r="S683" s="8"/>
      <c r="T683" s="14">
        <v>9.9999999999999995E-7</v>
      </c>
      <c r="U683" s="14">
        <v>0.05</v>
      </c>
      <c r="V683" s="21">
        <v>1</v>
      </c>
      <c r="W683" s="16"/>
      <c r="X683" s="1">
        <v>79740</v>
      </c>
      <c r="Y683" s="7">
        <v>2023</v>
      </c>
      <c r="Z683" s="7" t="s">
        <v>25</v>
      </c>
      <c r="AA683" s="7">
        <v>2023</v>
      </c>
      <c r="AB683" s="16" t="s">
        <v>25</v>
      </c>
      <c r="AC683" s="15" t="s">
        <v>3297</v>
      </c>
      <c r="AD683" s="8">
        <f t="shared" si="197"/>
        <v>0</v>
      </c>
      <c r="AE683" s="8">
        <f t="shared" si="198"/>
        <v>0.33</v>
      </c>
      <c r="AF683" s="8">
        <f t="shared" si="199"/>
        <v>0.33</v>
      </c>
      <c r="AG683" s="8">
        <f t="shared" si="200"/>
        <v>4.9999000000000002E-2</v>
      </c>
      <c r="AH683" s="7">
        <f>IF($P683="X",SUMIFS('Inventory (old)'!$M:$M,'Inventory (old)'!$A:$A,"Channel",'Inventory (old)'!$B:$B,$A683,'Inventory (old)'!$E:$E,"&gt;="&amp;$F683,'Inventory (old)'!$E:$E,"&lt;"&amp;$G683),0)</f>
        <v>0</v>
      </c>
      <c r="AI683" s="12">
        <f>IF($P683="X",SUMIFS('Inventory (old)'!$M:$M,'Inventory (old)'!$A:$A,"Dotted Line",'Inventory (old)'!$B:$B,$A683,'Inventory (old)'!$E:$E,"&gt;="&amp;$F683,'Inventory (old)'!$E:$E,"&lt;"&amp;$G683),0)</f>
        <v>0</v>
      </c>
      <c r="AJ683" s="15"/>
      <c r="AK683" s="7">
        <f>IF($P683="X",0,SUMIFS('Inventory (old)'!$M:$M,'Inventory (old)'!$A:$A,"Channel",'Inventory (old)'!$B:$B,$A683,'Inventory (old)'!$E:$E,"&gt;="&amp;F683,'Inventory (old)'!$E:$E,"&lt;"&amp;$G683))</f>
        <v>200</v>
      </c>
      <c r="AL683" s="7">
        <f>IF($P683="X",0,SUMIFS('Inventory (old)'!$M:$M,'Inventory (old)'!$A:$A,"Dotted Line",'Inventory (old)'!$B:$B,$A683,'Inventory (old)'!$E:$E,"&gt;="&amp;$F683,'Inventory (old)'!$E:$E,"&lt;"&amp;$G683))</f>
        <v>0</v>
      </c>
      <c r="AM683" s="7">
        <f>SUMIFS('Inventory (old)'!$M:$M,'Inventory (old)'!$A:$A,"Stop Line",'Inventory (old)'!$B:$B,$A683,'Inventory (old)'!$E:$E,"&gt;="&amp;$F683,'Inventory (old)'!$E:$E,"&lt;"&amp;$G683)</f>
        <v>0</v>
      </c>
      <c r="AN683" s="7">
        <f>SUMIFS('Inventory (old)'!$M:$M,'Inventory (old)'!$A:$A,"Arrows and Onlys",'Inventory (old)'!$B:$B,$A683,'Inventory (old)'!$E:$E,"&gt;="&amp;$F683,'Inventory (old)'!$E:$E,"&lt;"&amp;$G683)</f>
        <v>0</v>
      </c>
      <c r="AO683" s="7">
        <f>SUMIFS('Inventory (old)'!$N:$N,'Inventory (old)'!$A:$A,"Arrows and Onlys",'Inventory (old)'!$B:$B,$A683,'Inventory (old)'!$E:$E,"&gt;="&amp;$F683,'Inventory (old)'!$E:$E,"&lt;"&amp;$G683)</f>
        <v>0</v>
      </c>
      <c r="AP683" s="7">
        <f>SUMIFS('Inventory (old)'!$O:$O,'Inventory (old)'!$A:$A,"Transverse",'Inventory (old)'!$B:$B,$A683,'Inventory (old)'!$E:$E,"&gt;="&amp;$F683,'Inventory (old)'!$E:$E,"&lt;"&amp;$G683)</f>
        <v>0</v>
      </c>
      <c r="AQ683" s="7">
        <f>SUMIFS('Inventory (old)'!$P:$P,'Inventory (old)'!$A:$A,"Transverse",'Inventory (old)'!$B:$B,$A683,'Inventory (old)'!$E:$E,"&gt;="&amp;$F683,'Inventory (old)'!$E:$E,"&lt;"&amp;$G683)</f>
        <v>0</v>
      </c>
      <c r="AR683" s="7">
        <f>SUMIFS('Inventory (old)'!$M:$M,'Inventory (old)'!$A:$A,"Crosswalk",'Inventory (old)'!$B:$B,$A683,'Inventory (old)'!$E:$E,"&gt;="&amp;$F683,'Inventory (old)'!$E:$E,"&lt;"&amp;$G683)</f>
        <v>0</v>
      </c>
      <c r="AS683" s="7">
        <f>SUMIFS('Inventory (old)'!$M:$M,'Inventory (old)'!$A:$A,"Yield Line",'Inventory (old)'!$B:$B,$A683,'Inventory (old)'!$E:$E,"&gt;="&amp;$F683,'Inventory (old)'!$E:$E,"&lt;"&amp;$G683)</f>
        <v>0</v>
      </c>
      <c r="AT683" s="7">
        <f>SUMIFS('Inventory (old)'!$M:$M,'Inventory (old)'!$A:$A,"Island",'Inventory (old)'!$B:$B,$A683,'Inventory (old)'!$E:$E,"&gt;="&amp;$F683,'Inventory (old)'!$E:$E,"&lt;"&amp;$G683)</f>
        <v>0</v>
      </c>
      <c r="AU683" s="7">
        <f>SUMIFS('Inventory (old)'!$M:$M,'Inventory (old)'!$A:$A,"Railroad",'Inventory (old)'!$B:$B,$A683,'Inventory (old)'!$E:$E,"&gt;="&amp;$F683,'Inventory (old)'!$E:$E,"&lt;"&amp;$G683)</f>
        <v>0</v>
      </c>
      <c r="AV683" s="7">
        <f>SUMIFS('Inventory (old)'!$M:$M,'Inventory (old)'!$A:$A,"School",'Inventory (old)'!$B:$B,$A683,'Inventory (old)'!$E:$E,"&gt;="&amp;$F683,'Inventory (old)'!$E:$E,"&lt;"&amp;$G683)</f>
        <v>0</v>
      </c>
      <c r="AW683" s="7">
        <f>SUMIFS('Inventory (old)'!$M:$M,'Inventory (old)'!$A:$A,"Air Speed",'Inventory (old)'!$B:$B,$A683,'Inventory (old)'!$E:$E,"&gt;="&amp;$F683,'Inventory (old)'!$E:$E,"&lt;"&amp;$G683)</f>
        <v>0</v>
      </c>
      <c r="AX683" s="7">
        <f>SUMIFS('Inventory (old)'!$M:$M,'Inventory (old)'!$A:$A,"Wrong Way",'Inventory (old)'!$B:$B,$A683,'Inventory (old)'!$E:$E,"&gt;="&amp;$F683,'Inventory (old)'!$E:$E,"&lt;"&amp;$G683)</f>
        <v>0</v>
      </c>
      <c r="AY683" s="7">
        <f>SUMIFS('Inventory (old)'!$M:$M,'Inventory (old)'!$A:$A,"Merge Arrow",'Inventory (old)'!$B:$B,$A683,'Inventory (old)'!$E:$E,"&gt;="&amp;$F683,'Inventory (old)'!$E:$E,"&lt;"&amp;$G683)</f>
        <v>0</v>
      </c>
      <c r="AZ683" s="7">
        <f>SUMIFS('Inventory (old)'!$M:$M,'Inventory (old)'!$A:$A,"Bike",'Inventory (old)'!$B:$B,$A683,'Inventory (old)'!$E:$E,"&gt;="&amp;$F683,'Inventory (old)'!$E:$E,"&lt;"&amp;$G683)</f>
        <v>0</v>
      </c>
      <c r="BA683" s="7">
        <f>SUMIFS('Inventory (old)'!$M:$M,'Inventory (old)'!$A:$A,"Parking",'Inventory (old)'!$B:$B,$A683,'Inventory (old)'!$E:$E,"&gt;="&amp;$F683,'Inventory (old)'!$E:$E,"&lt;"&amp;$G683)</f>
        <v>0</v>
      </c>
      <c r="BB683" s="1">
        <f>SUMIFS('Inventory (old)'!$S:$S,'Inventory (old)'!$A:$A,"Parking",'Inventory (old)'!$B:$B,$A683,'Inventory (old)'!$E:$E,"&gt;="&amp;$F683,'Inventory (old)'!$E:$E,"&lt;"&amp;$G683)</f>
        <v>0</v>
      </c>
      <c r="BC683" s="13" t="s">
        <v>2885</v>
      </c>
    </row>
    <row r="684" spans="1:55" x14ac:dyDescent="0.25">
      <c r="A684" s="6" t="s">
        <v>2986</v>
      </c>
      <c r="B684" s="7" t="s">
        <v>127</v>
      </c>
      <c r="C684" s="7" t="s">
        <v>2189</v>
      </c>
      <c r="D684" s="7">
        <v>30</v>
      </c>
      <c r="E684" s="7" t="s">
        <v>59</v>
      </c>
      <c r="F684" s="8">
        <v>13.84</v>
      </c>
      <c r="G684" s="8">
        <v>14.44</v>
      </c>
      <c r="H684" s="7" t="s">
        <v>374</v>
      </c>
      <c r="I684" s="7" t="s">
        <v>2196</v>
      </c>
      <c r="J684" s="14">
        <v>0.11</v>
      </c>
      <c r="K684" s="15" t="s">
        <v>2241</v>
      </c>
      <c r="L684" s="7" t="s">
        <v>2217</v>
      </c>
      <c r="M684" s="7" t="s">
        <v>2072</v>
      </c>
      <c r="N684" s="20">
        <v>1</v>
      </c>
      <c r="O684" s="20" t="s">
        <v>201</v>
      </c>
      <c r="P684" s="20"/>
      <c r="Q684" s="20"/>
      <c r="R684" s="8"/>
      <c r="S684" s="8"/>
      <c r="T684" s="14">
        <v>9.9999999999999995E-7</v>
      </c>
      <c r="U684" s="14">
        <v>0.03</v>
      </c>
      <c r="V684" s="21">
        <v>1</v>
      </c>
      <c r="W684" s="16"/>
      <c r="X684" s="1">
        <v>79740</v>
      </c>
      <c r="Y684" s="7">
        <v>2023</v>
      </c>
      <c r="Z684" s="7" t="s">
        <v>25</v>
      </c>
      <c r="AA684" s="7">
        <v>2023</v>
      </c>
      <c r="AB684" s="16" t="s">
        <v>25</v>
      </c>
      <c r="AC684" s="15" t="s">
        <v>3297</v>
      </c>
      <c r="AD684" s="8">
        <f t="shared" si="197"/>
        <v>0</v>
      </c>
      <c r="AE684" s="8">
        <f t="shared" si="198"/>
        <v>0.11</v>
      </c>
      <c r="AF684" s="8">
        <f t="shared" si="199"/>
        <v>0.11</v>
      </c>
      <c r="AG684" s="8">
        <f t="shared" si="200"/>
        <v>2.9998999999999998E-2</v>
      </c>
      <c r="AH684" s="7">
        <f>IF($P684="X",SUMIFS('Inventory (old)'!$M:$M,'Inventory (old)'!$A:$A,"Channel",'Inventory (old)'!$B:$B,$A684,'Inventory (old)'!$E:$E,"&gt;="&amp;$F684,'Inventory (old)'!$E:$E,"&lt;"&amp;$G684),0)</f>
        <v>0</v>
      </c>
      <c r="AI684" s="12">
        <f>IF($P684="X",SUMIFS('Inventory (old)'!$M:$M,'Inventory (old)'!$A:$A,"Dotted Line",'Inventory (old)'!$B:$B,$A684,'Inventory (old)'!$E:$E,"&gt;="&amp;$F684,'Inventory (old)'!$E:$E,"&lt;"&amp;$G684),0)</f>
        <v>0</v>
      </c>
      <c r="AJ684" s="15"/>
      <c r="AK684" s="7">
        <f>IF($P684="X",0,SUMIFS('Inventory (old)'!$M:$M,'Inventory (old)'!$A:$A,"Channel",'Inventory (old)'!$B:$B,$A684,'Inventory (old)'!$E:$E,"&gt;="&amp;F684,'Inventory (old)'!$E:$E,"&lt;"&amp;$G684))</f>
        <v>600</v>
      </c>
      <c r="AL684" s="7">
        <f>IF($P684="X",0,SUMIFS('Inventory (old)'!$M:$M,'Inventory (old)'!$A:$A,"Dotted Line",'Inventory (old)'!$B:$B,$A684,'Inventory (old)'!$E:$E,"&gt;="&amp;$F684,'Inventory (old)'!$E:$E,"&lt;"&amp;$G684))</f>
        <v>0</v>
      </c>
      <c r="AM684" s="7">
        <f>SUMIFS('Inventory (old)'!$M:$M,'Inventory (old)'!$A:$A,"Stop Line",'Inventory (old)'!$B:$B,$A684,'Inventory (old)'!$E:$E,"&gt;="&amp;$F684,'Inventory (old)'!$E:$E,"&lt;"&amp;$G684)</f>
        <v>60</v>
      </c>
      <c r="AN684" s="7">
        <f>SUMIFS('Inventory (old)'!$M:$M,'Inventory (old)'!$A:$A,"Arrows and Onlys",'Inventory (old)'!$B:$B,$A684,'Inventory (old)'!$E:$E,"&gt;="&amp;$F684,'Inventory (old)'!$E:$E,"&lt;"&amp;$G684)</f>
        <v>0</v>
      </c>
      <c r="AO684" s="7">
        <f>SUMIFS('Inventory (old)'!$N:$N,'Inventory (old)'!$A:$A,"Arrows and Onlys",'Inventory (old)'!$B:$B,$A684,'Inventory (old)'!$E:$E,"&gt;="&amp;$F684,'Inventory (old)'!$E:$E,"&lt;"&amp;$G684)</f>
        <v>0</v>
      </c>
      <c r="AP684" s="7">
        <f>SUMIFS('Inventory (old)'!$O:$O,'Inventory (old)'!$A:$A,"Transverse",'Inventory (old)'!$B:$B,$A684,'Inventory (old)'!$E:$E,"&gt;="&amp;$F684,'Inventory (old)'!$E:$E,"&lt;"&amp;$G684)</f>
        <v>174</v>
      </c>
      <c r="AQ684" s="7">
        <f>SUMIFS('Inventory (old)'!$P:$P,'Inventory (old)'!$A:$A,"Transverse",'Inventory (old)'!$B:$B,$A684,'Inventory (old)'!$E:$E,"&gt;="&amp;$F684,'Inventory (old)'!$E:$E,"&lt;"&amp;$G684)</f>
        <v>0</v>
      </c>
      <c r="AR684" s="7">
        <f>SUMIFS('Inventory (old)'!$M:$M,'Inventory (old)'!$A:$A,"Crosswalk",'Inventory (old)'!$B:$B,$A684,'Inventory (old)'!$E:$E,"&gt;="&amp;$F684,'Inventory (old)'!$E:$E,"&lt;"&amp;$G684)</f>
        <v>0</v>
      </c>
      <c r="AS684" s="7">
        <f>SUMIFS('Inventory (old)'!$M:$M,'Inventory (old)'!$A:$A,"Yield Line",'Inventory (old)'!$B:$B,$A684,'Inventory (old)'!$E:$E,"&gt;="&amp;$F684,'Inventory (old)'!$E:$E,"&lt;"&amp;$G684)</f>
        <v>0</v>
      </c>
      <c r="AT684" s="7">
        <f>SUMIFS('Inventory (old)'!$M:$M,'Inventory (old)'!$A:$A,"Island",'Inventory (old)'!$B:$B,$A684,'Inventory (old)'!$E:$E,"&gt;="&amp;$F684,'Inventory (old)'!$E:$E,"&lt;"&amp;$G684)</f>
        <v>0</v>
      </c>
      <c r="AU684" s="7">
        <f>SUMIFS('Inventory (old)'!$M:$M,'Inventory (old)'!$A:$A,"Railroad",'Inventory (old)'!$B:$B,$A684,'Inventory (old)'!$E:$E,"&gt;="&amp;$F684,'Inventory (old)'!$E:$E,"&lt;"&amp;$G684)</f>
        <v>0</v>
      </c>
      <c r="AV684" s="7">
        <f>SUMIFS('Inventory (old)'!$M:$M,'Inventory (old)'!$A:$A,"School",'Inventory (old)'!$B:$B,$A684,'Inventory (old)'!$E:$E,"&gt;="&amp;$F684,'Inventory (old)'!$E:$E,"&lt;"&amp;$G684)</f>
        <v>0</v>
      </c>
      <c r="AW684" s="7">
        <f>SUMIFS('Inventory (old)'!$M:$M,'Inventory (old)'!$A:$A,"Air Speed",'Inventory (old)'!$B:$B,$A684,'Inventory (old)'!$E:$E,"&gt;="&amp;$F684,'Inventory (old)'!$E:$E,"&lt;"&amp;$G684)</f>
        <v>0</v>
      </c>
      <c r="AX684" s="7">
        <f>SUMIFS('Inventory (old)'!$M:$M,'Inventory (old)'!$A:$A,"Wrong Way",'Inventory (old)'!$B:$B,$A684,'Inventory (old)'!$E:$E,"&gt;="&amp;$F684,'Inventory (old)'!$E:$E,"&lt;"&amp;$G684)</f>
        <v>2</v>
      </c>
      <c r="AY684" s="7">
        <f>SUMIFS('Inventory (old)'!$M:$M,'Inventory (old)'!$A:$A,"Merge Arrow",'Inventory (old)'!$B:$B,$A684,'Inventory (old)'!$E:$E,"&gt;="&amp;$F684,'Inventory (old)'!$E:$E,"&lt;"&amp;$G684)</f>
        <v>0</v>
      </c>
      <c r="AZ684" s="7">
        <f>SUMIFS('Inventory (old)'!$M:$M,'Inventory (old)'!$A:$A,"Bike",'Inventory (old)'!$B:$B,$A684,'Inventory (old)'!$E:$E,"&gt;="&amp;$F684,'Inventory (old)'!$E:$E,"&lt;"&amp;$G684)</f>
        <v>0</v>
      </c>
      <c r="BA684" s="7">
        <f>SUMIFS('Inventory (old)'!$M:$M,'Inventory (old)'!$A:$A,"Parking",'Inventory (old)'!$B:$B,$A684,'Inventory (old)'!$E:$E,"&gt;="&amp;$F684,'Inventory (old)'!$E:$E,"&lt;"&amp;$G684)</f>
        <v>0</v>
      </c>
      <c r="BB684" s="1">
        <f>SUMIFS('Inventory (old)'!$S:$S,'Inventory (old)'!$A:$A,"Parking",'Inventory (old)'!$B:$B,$A684,'Inventory (old)'!$E:$E,"&gt;="&amp;$F684,'Inventory (old)'!$E:$E,"&lt;"&amp;$G684)</f>
        <v>0</v>
      </c>
      <c r="BC684" s="13" t="s">
        <v>2981</v>
      </c>
    </row>
    <row r="685" spans="1:55" x14ac:dyDescent="0.25">
      <c r="A685" s="6" t="s">
        <v>2987</v>
      </c>
      <c r="B685" s="7" t="s">
        <v>127</v>
      </c>
      <c r="C685" s="7" t="s">
        <v>2189</v>
      </c>
      <c r="D685" s="7">
        <v>30</v>
      </c>
      <c r="E685" s="7" t="s">
        <v>59</v>
      </c>
      <c r="F685" s="8">
        <v>13.84</v>
      </c>
      <c r="G685" s="8">
        <v>14.44</v>
      </c>
      <c r="H685" s="7" t="s">
        <v>374</v>
      </c>
      <c r="I685" s="7" t="s">
        <v>2196</v>
      </c>
      <c r="J685" s="14">
        <v>0.3</v>
      </c>
      <c r="K685" s="15" t="s">
        <v>2241</v>
      </c>
      <c r="L685" s="7" t="s">
        <v>2217</v>
      </c>
      <c r="M685" s="7" t="s">
        <v>2072</v>
      </c>
      <c r="N685" s="20">
        <v>1</v>
      </c>
      <c r="O685" s="20" t="s">
        <v>201</v>
      </c>
      <c r="P685" s="20"/>
      <c r="Q685" s="20"/>
      <c r="R685" s="8"/>
      <c r="S685" s="8"/>
      <c r="T685" s="14">
        <v>9.9999999999999995E-7</v>
      </c>
      <c r="U685" s="14">
        <v>0.02</v>
      </c>
      <c r="V685" s="21">
        <v>1</v>
      </c>
      <c r="W685" s="16"/>
      <c r="X685" s="1">
        <v>79740</v>
      </c>
      <c r="Y685" s="7">
        <v>2023</v>
      </c>
      <c r="Z685" s="7" t="s">
        <v>25</v>
      </c>
      <c r="AA685" s="7">
        <v>2023</v>
      </c>
      <c r="AB685" s="16" t="s">
        <v>25</v>
      </c>
      <c r="AC685" s="15" t="s">
        <v>3297</v>
      </c>
      <c r="AD685" s="8">
        <f t="shared" si="197"/>
        <v>0</v>
      </c>
      <c r="AE685" s="8">
        <f t="shared" si="198"/>
        <v>0.3</v>
      </c>
      <c r="AF685" s="8">
        <f t="shared" si="199"/>
        <v>0.3</v>
      </c>
      <c r="AG685" s="8">
        <f t="shared" si="200"/>
        <v>1.9998999999999999E-2</v>
      </c>
      <c r="AH685" s="7">
        <f>IF($P685="X",SUMIFS('Inventory (old)'!$M:$M,'Inventory (old)'!$A:$A,"Channel",'Inventory (old)'!$B:$B,$A685,'Inventory (old)'!$E:$E,"&gt;="&amp;$F685,'Inventory (old)'!$E:$E,"&lt;"&amp;$G685),0)</f>
        <v>0</v>
      </c>
      <c r="AI685" s="12">
        <f>IF($P685="X",SUMIFS('Inventory (old)'!$M:$M,'Inventory (old)'!$A:$A,"Dotted Line",'Inventory (old)'!$B:$B,$A685,'Inventory (old)'!$E:$E,"&gt;="&amp;$F685,'Inventory (old)'!$E:$E,"&lt;"&amp;$G685),0)</f>
        <v>0</v>
      </c>
      <c r="AJ685" s="15"/>
      <c r="AK685" s="7">
        <f>IF($P685="X",0,SUMIFS('Inventory (old)'!$M:$M,'Inventory (old)'!$A:$A,"Channel",'Inventory (old)'!$B:$B,$A685,'Inventory (old)'!$E:$E,"&gt;="&amp;F685,'Inventory (old)'!$E:$E,"&lt;"&amp;$G685))</f>
        <v>170</v>
      </c>
      <c r="AL685" s="7">
        <f>IF($P685="X",0,SUMIFS('Inventory (old)'!$M:$M,'Inventory (old)'!$A:$A,"Dotted Line",'Inventory (old)'!$B:$B,$A685,'Inventory (old)'!$E:$E,"&gt;="&amp;$F685,'Inventory (old)'!$E:$E,"&lt;"&amp;$G685))</f>
        <v>0</v>
      </c>
      <c r="AM685" s="7">
        <f>SUMIFS('Inventory (old)'!$M:$M,'Inventory (old)'!$A:$A,"Stop Line",'Inventory (old)'!$B:$B,$A685,'Inventory (old)'!$E:$E,"&gt;="&amp;$F685,'Inventory (old)'!$E:$E,"&lt;"&amp;$G685)</f>
        <v>15</v>
      </c>
      <c r="AN685" s="7">
        <f>SUMIFS('Inventory (old)'!$M:$M,'Inventory (old)'!$A:$A,"Arrows and Onlys",'Inventory (old)'!$B:$B,$A685,'Inventory (old)'!$E:$E,"&gt;="&amp;$F685,'Inventory (old)'!$E:$E,"&lt;"&amp;$G685)</f>
        <v>0</v>
      </c>
      <c r="AO685" s="7">
        <f>SUMIFS('Inventory (old)'!$N:$N,'Inventory (old)'!$A:$A,"Arrows and Onlys",'Inventory (old)'!$B:$B,$A685,'Inventory (old)'!$E:$E,"&gt;="&amp;$F685,'Inventory (old)'!$E:$E,"&lt;"&amp;$G685)</f>
        <v>0</v>
      </c>
      <c r="AP685" s="7">
        <f>SUMIFS('Inventory (old)'!$O:$O,'Inventory (old)'!$A:$A,"Transverse",'Inventory (old)'!$B:$B,$A685,'Inventory (old)'!$E:$E,"&gt;="&amp;$F685,'Inventory (old)'!$E:$E,"&lt;"&amp;$G685)</f>
        <v>143</v>
      </c>
      <c r="AQ685" s="7">
        <f>SUMIFS('Inventory (old)'!$P:$P,'Inventory (old)'!$A:$A,"Transverse",'Inventory (old)'!$B:$B,$A685,'Inventory (old)'!$E:$E,"&gt;="&amp;$F685,'Inventory (old)'!$E:$E,"&lt;"&amp;$G685)</f>
        <v>0</v>
      </c>
      <c r="AR685" s="7">
        <f>SUMIFS('Inventory (old)'!$M:$M,'Inventory (old)'!$A:$A,"Crosswalk",'Inventory (old)'!$B:$B,$A685,'Inventory (old)'!$E:$E,"&gt;="&amp;$F685,'Inventory (old)'!$E:$E,"&lt;"&amp;$G685)</f>
        <v>0</v>
      </c>
      <c r="AS685" s="7">
        <f>SUMIFS('Inventory (old)'!$M:$M,'Inventory (old)'!$A:$A,"Yield Line",'Inventory (old)'!$B:$B,$A685,'Inventory (old)'!$E:$E,"&gt;="&amp;$F685,'Inventory (old)'!$E:$E,"&lt;"&amp;$G685)</f>
        <v>0</v>
      </c>
      <c r="AT685" s="7">
        <f>SUMIFS('Inventory (old)'!$M:$M,'Inventory (old)'!$A:$A,"Island",'Inventory (old)'!$B:$B,$A685,'Inventory (old)'!$E:$E,"&gt;="&amp;$F685,'Inventory (old)'!$E:$E,"&lt;"&amp;$G685)</f>
        <v>0</v>
      </c>
      <c r="AU685" s="7">
        <f>SUMIFS('Inventory (old)'!$M:$M,'Inventory (old)'!$A:$A,"Railroad",'Inventory (old)'!$B:$B,$A685,'Inventory (old)'!$E:$E,"&gt;="&amp;$F685,'Inventory (old)'!$E:$E,"&lt;"&amp;$G685)</f>
        <v>0</v>
      </c>
      <c r="AV685" s="7">
        <f>SUMIFS('Inventory (old)'!$M:$M,'Inventory (old)'!$A:$A,"School",'Inventory (old)'!$B:$B,$A685,'Inventory (old)'!$E:$E,"&gt;="&amp;$F685,'Inventory (old)'!$E:$E,"&lt;"&amp;$G685)</f>
        <v>0</v>
      </c>
      <c r="AW685" s="7">
        <f>SUMIFS('Inventory (old)'!$M:$M,'Inventory (old)'!$A:$A,"Air Speed",'Inventory (old)'!$B:$B,$A685,'Inventory (old)'!$E:$E,"&gt;="&amp;$F685,'Inventory (old)'!$E:$E,"&lt;"&amp;$G685)</f>
        <v>0</v>
      </c>
      <c r="AX685" s="7">
        <f>SUMIFS('Inventory (old)'!$M:$M,'Inventory (old)'!$A:$A,"Wrong Way",'Inventory (old)'!$B:$B,$A685,'Inventory (old)'!$E:$E,"&gt;="&amp;$F685,'Inventory (old)'!$E:$E,"&lt;"&amp;$G685)</f>
        <v>2</v>
      </c>
      <c r="AY685" s="7">
        <f>SUMIFS('Inventory (old)'!$M:$M,'Inventory (old)'!$A:$A,"Merge Arrow",'Inventory (old)'!$B:$B,$A685,'Inventory (old)'!$E:$E,"&gt;="&amp;$F685,'Inventory (old)'!$E:$E,"&lt;"&amp;$G685)</f>
        <v>0</v>
      </c>
      <c r="AZ685" s="7">
        <f>SUMIFS('Inventory (old)'!$M:$M,'Inventory (old)'!$A:$A,"Bike",'Inventory (old)'!$B:$B,$A685,'Inventory (old)'!$E:$E,"&gt;="&amp;$F685,'Inventory (old)'!$E:$E,"&lt;"&amp;$G685)</f>
        <v>0</v>
      </c>
      <c r="BA685" s="7">
        <f>SUMIFS('Inventory (old)'!$M:$M,'Inventory (old)'!$A:$A,"Parking",'Inventory (old)'!$B:$B,$A685,'Inventory (old)'!$E:$E,"&gt;="&amp;$F685,'Inventory (old)'!$E:$E,"&lt;"&amp;$G685)</f>
        <v>0</v>
      </c>
      <c r="BB685" s="1">
        <f>SUMIFS('Inventory (old)'!$S:$S,'Inventory (old)'!$A:$A,"Parking",'Inventory (old)'!$B:$B,$A685,'Inventory (old)'!$E:$E,"&gt;="&amp;$F685,'Inventory (old)'!$E:$E,"&lt;"&amp;$G685)</f>
        <v>0</v>
      </c>
      <c r="BC685" s="13" t="s">
        <v>2982</v>
      </c>
    </row>
    <row r="686" spans="1:55" x14ac:dyDescent="0.25">
      <c r="A686" s="6" t="s">
        <v>2988</v>
      </c>
      <c r="B686" s="7" t="s">
        <v>127</v>
      </c>
      <c r="C686" s="7" t="s">
        <v>2189</v>
      </c>
      <c r="D686" s="7">
        <v>30</v>
      </c>
      <c r="E686" s="7" t="s">
        <v>59</v>
      </c>
      <c r="F686" s="8">
        <v>13.84</v>
      </c>
      <c r="G686" s="8">
        <v>14.44</v>
      </c>
      <c r="H686" s="7" t="s">
        <v>374</v>
      </c>
      <c r="I686" s="7" t="s">
        <v>2198</v>
      </c>
      <c r="J686" s="14">
        <v>0.32</v>
      </c>
      <c r="K686" s="15" t="s">
        <v>2241</v>
      </c>
      <c r="L686" s="7" t="s">
        <v>2217</v>
      </c>
      <c r="M686" s="7" t="s">
        <v>2072</v>
      </c>
      <c r="N686" s="20">
        <v>1</v>
      </c>
      <c r="O686" s="20" t="s">
        <v>201</v>
      </c>
      <c r="P686" s="20"/>
      <c r="Q686" s="20"/>
      <c r="R686" s="8"/>
      <c r="S686" s="8"/>
      <c r="T686" s="14">
        <v>9.9999999999999995E-7</v>
      </c>
      <c r="U686" s="14">
        <v>0.05</v>
      </c>
      <c r="V686" s="21">
        <v>1</v>
      </c>
      <c r="W686" s="16"/>
      <c r="X686" s="1">
        <v>79740</v>
      </c>
      <c r="Y686" s="7">
        <v>2023</v>
      </c>
      <c r="Z686" s="7" t="s">
        <v>25</v>
      </c>
      <c r="AA686" s="7">
        <v>2023</v>
      </c>
      <c r="AB686" s="16" t="s">
        <v>25</v>
      </c>
      <c r="AC686" s="15" t="s">
        <v>3297</v>
      </c>
      <c r="AD686" s="8">
        <f t="shared" si="197"/>
        <v>0</v>
      </c>
      <c r="AE686" s="8">
        <f t="shared" si="198"/>
        <v>0.32</v>
      </c>
      <c r="AF686" s="8">
        <f t="shared" si="199"/>
        <v>0.32</v>
      </c>
      <c r="AG686" s="8">
        <f t="shared" si="200"/>
        <v>4.9999000000000002E-2</v>
      </c>
      <c r="AH686" s="7">
        <f>IF($P686="X",SUMIFS('Inventory (old)'!$M:$M,'Inventory (old)'!$A:$A,"Channel",'Inventory (old)'!$B:$B,$A686,'Inventory (old)'!$E:$E,"&gt;="&amp;$F686,'Inventory (old)'!$E:$E,"&lt;"&amp;$G686),0)</f>
        <v>0</v>
      </c>
      <c r="AI686" s="12">
        <f>IF($P686="X",SUMIFS('Inventory (old)'!$M:$M,'Inventory (old)'!$A:$A,"Dotted Line",'Inventory (old)'!$B:$B,$A686,'Inventory (old)'!$E:$E,"&gt;="&amp;$F686,'Inventory (old)'!$E:$E,"&lt;"&amp;$G686),0)</f>
        <v>0</v>
      </c>
      <c r="AJ686" s="15"/>
      <c r="AK686" s="7">
        <f>IF($P686="X",0,SUMIFS('Inventory (old)'!$M:$M,'Inventory (old)'!$A:$A,"Channel",'Inventory (old)'!$B:$B,$A686,'Inventory (old)'!$E:$E,"&gt;="&amp;F686,'Inventory (old)'!$E:$E,"&lt;"&amp;$G686))</f>
        <v>264</v>
      </c>
      <c r="AL686" s="7">
        <f>IF($P686="X",0,SUMIFS('Inventory (old)'!$M:$M,'Inventory (old)'!$A:$A,"Dotted Line",'Inventory (old)'!$B:$B,$A686,'Inventory (old)'!$E:$E,"&gt;="&amp;$F686,'Inventory (old)'!$E:$E,"&lt;"&amp;$G686))</f>
        <v>0</v>
      </c>
      <c r="AM686" s="7">
        <f>SUMIFS('Inventory (old)'!$M:$M,'Inventory (old)'!$A:$A,"Stop Line",'Inventory (old)'!$B:$B,$A686,'Inventory (old)'!$E:$E,"&gt;="&amp;$F686,'Inventory (old)'!$E:$E,"&lt;"&amp;$G686)</f>
        <v>0</v>
      </c>
      <c r="AN686" s="7">
        <f>SUMIFS('Inventory (old)'!$M:$M,'Inventory (old)'!$A:$A,"Arrows and Onlys",'Inventory (old)'!$B:$B,$A686,'Inventory (old)'!$E:$E,"&gt;="&amp;$F686,'Inventory (old)'!$E:$E,"&lt;"&amp;$G686)</f>
        <v>0</v>
      </c>
      <c r="AO686" s="7">
        <f>SUMIFS('Inventory (old)'!$N:$N,'Inventory (old)'!$A:$A,"Arrows and Onlys",'Inventory (old)'!$B:$B,$A686,'Inventory (old)'!$E:$E,"&gt;="&amp;$F686,'Inventory (old)'!$E:$E,"&lt;"&amp;$G686)</f>
        <v>0</v>
      </c>
      <c r="AP686" s="7">
        <f>SUMIFS('Inventory (old)'!$O:$O,'Inventory (old)'!$A:$A,"Transverse",'Inventory (old)'!$B:$B,$A686,'Inventory (old)'!$E:$E,"&gt;="&amp;$F686,'Inventory (old)'!$E:$E,"&lt;"&amp;$G686)</f>
        <v>0</v>
      </c>
      <c r="AQ686" s="7">
        <f>SUMIFS('Inventory (old)'!$P:$P,'Inventory (old)'!$A:$A,"Transverse",'Inventory (old)'!$B:$B,$A686,'Inventory (old)'!$E:$E,"&gt;="&amp;$F686,'Inventory (old)'!$E:$E,"&lt;"&amp;$G686)</f>
        <v>0</v>
      </c>
      <c r="AR686" s="7">
        <f>SUMIFS('Inventory (old)'!$M:$M,'Inventory (old)'!$A:$A,"Crosswalk",'Inventory (old)'!$B:$B,$A686,'Inventory (old)'!$E:$E,"&gt;="&amp;$F686,'Inventory (old)'!$E:$E,"&lt;"&amp;$G686)</f>
        <v>0</v>
      </c>
      <c r="AS686" s="7">
        <f>SUMIFS('Inventory (old)'!$M:$M,'Inventory (old)'!$A:$A,"Yield Line",'Inventory (old)'!$B:$B,$A686,'Inventory (old)'!$E:$E,"&gt;="&amp;$F686,'Inventory (old)'!$E:$E,"&lt;"&amp;$G686)</f>
        <v>0</v>
      </c>
      <c r="AT686" s="7">
        <f>SUMIFS('Inventory (old)'!$M:$M,'Inventory (old)'!$A:$A,"Island",'Inventory (old)'!$B:$B,$A686,'Inventory (old)'!$E:$E,"&gt;="&amp;$F686,'Inventory (old)'!$E:$E,"&lt;"&amp;$G686)</f>
        <v>0</v>
      </c>
      <c r="AU686" s="7">
        <f>SUMIFS('Inventory (old)'!$M:$M,'Inventory (old)'!$A:$A,"Railroad",'Inventory (old)'!$B:$B,$A686,'Inventory (old)'!$E:$E,"&gt;="&amp;$F686,'Inventory (old)'!$E:$E,"&lt;"&amp;$G686)</f>
        <v>0</v>
      </c>
      <c r="AV686" s="7">
        <f>SUMIFS('Inventory (old)'!$M:$M,'Inventory (old)'!$A:$A,"School",'Inventory (old)'!$B:$B,$A686,'Inventory (old)'!$E:$E,"&gt;="&amp;$F686,'Inventory (old)'!$E:$E,"&lt;"&amp;$G686)</f>
        <v>0</v>
      </c>
      <c r="AW686" s="7">
        <f>SUMIFS('Inventory (old)'!$M:$M,'Inventory (old)'!$A:$A,"Air Speed",'Inventory (old)'!$B:$B,$A686,'Inventory (old)'!$E:$E,"&gt;="&amp;$F686,'Inventory (old)'!$E:$E,"&lt;"&amp;$G686)</f>
        <v>0</v>
      </c>
      <c r="AX686" s="7">
        <f>SUMIFS('Inventory (old)'!$M:$M,'Inventory (old)'!$A:$A,"Wrong Way",'Inventory (old)'!$B:$B,$A686,'Inventory (old)'!$E:$E,"&gt;="&amp;$F686,'Inventory (old)'!$E:$E,"&lt;"&amp;$G686)</f>
        <v>0</v>
      </c>
      <c r="AY686" s="7">
        <f>SUMIFS('Inventory (old)'!$M:$M,'Inventory (old)'!$A:$A,"Merge Arrow",'Inventory (old)'!$B:$B,$A686,'Inventory (old)'!$E:$E,"&gt;="&amp;$F686,'Inventory (old)'!$E:$E,"&lt;"&amp;$G686)</f>
        <v>0</v>
      </c>
      <c r="AZ686" s="7">
        <f>SUMIFS('Inventory (old)'!$M:$M,'Inventory (old)'!$A:$A,"Bike",'Inventory (old)'!$B:$B,$A686,'Inventory (old)'!$E:$E,"&gt;="&amp;$F686,'Inventory (old)'!$E:$E,"&lt;"&amp;$G686)</f>
        <v>0</v>
      </c>
      <c r="BA686" s="7">
        <f>SUMIFS('Inventory (old)'!$M:$M,'Inventory (old)'!$A:$A,"Parking",'Inventory (old)'!$B:$B,$A686,'Inventory (old)'!$E:$E,"&gt;="&amp;$F686,'Inventory (old)'!$E:$E,"&lt;"&amp;$G686)</f>
        <v>0</v>
      </c>
      <c r="BB686" s="1">
        <f>SUMIFS('Inventory (old)'!$S:$S,'Inventory (old)'!$A:$A,"Parking",'Inventory (old)'!$B:$B,$A686,'Inventory (old)'!$E:$E,"&gt;="&amp;$F686,'Inventory (old)'!$E:$E,"&lt;"&amp;$G686)</f>
        <v>0</v>
      </c>
      <c r="BC686" s="13" t="s">
        <v>2886</v>
      </c>
    </row>
    <row r="687" spans="1:55" x14ac:dyDescent="0.25">
      <c r="A687" s="6" t="s">
        <v>2999</v>
      </c>
      <c r="B687" s="7" t="s">
        <v>127</v>
      </c>
      <c r="C687" s="7" t="s">
        <v>2189</v>
      </c>
      <c r="D687" s="7">
        <v>30</v>
      </c>
      <c r="E687" s="7" t="s">
        <v>58</v>
      </c>
      <c r="F687" s="8">
        <v>15.13</v>
      </c>
      <c r="G687" s="8">
        <v>15.61</v>
      </c>
      <c r="H687" s="7" t="s">
        <v>2994</v>
      </c>
      <c r="I687" s="7" t="s">
        <v>2196</v>
      </c>
      <c r="J687" s="14">
        <v>0.16</v>
      </c>
      <c r="K687" s="15" t="s">
        <v>2241</v>
      </c>
      <c r="L687" s="7" t="s">
        <v>2217</v>
      </c>
      <c r="M687" s="7" t="s">
        <v>2072</v>
      </c>
      <c r="N687" s="20">
        <v>1</v>
      </c>
      <c r="O687" s="20" t="s">
        <v>201</v>
      </c>
      <c r="P687" s="20"/>
      <c r="Q687" s="20"/>
      <c r="R687" s="8"/>
      <c r="S687" s="8"/>
      <c r="T687" s="14">
        <v>1.0000000000000001E-5</v>
      </c>
      <c r="U687" s="14">
        <v>0.04</v>
      </c>
      <c r="V687" s="21">
        <v>1</v>
      </c>
      <c r="W687" s="16"/>
      <c r="X687" s="1">
        <v>79740</v>
      </c>
      <c r="Y687" s="7">
        <v>2023</v>
      </c>
      <c r="Z687" s="7" t="s">
        <v>25</v>
      </c>
      <c r="AA687" s="7">
        <v>2023</v>
      </c>
      <c r="AB687" s="16" t="s">
        <v>25</v>
      </c>
      <c r="AC687" s="15" t="s">
        <v>3297</v>
      </c>
      <c r="AD687" s="8">
        <f t="shared" si="197"/>
        <v>0</v>
      </c>
      <c r="AE687" s="8">
        <f t="shared" si="198"/>
        <v>0.16</v>
      </c>
      <c r="AF687" s="8">
        <f t="shared" si="199"/>
        <v>0.16</v>
      </c>
      <c r="AG687" s="8">
        <f t="shared" si="200"/>
        <v>3.9989999999999998E-2</v>
      </c>
      <c r="AH687" s="7">
        <f>IF($P687="X",SUMIFS('Inventory (old)'!$M:$M,'Inventory (old)'!$A:$A,"Channel",'Inventory (old)'!$B:$B,$A687,'Inventory (old)'!$E:$E,"&gt;="&amp;$F687,'Inventory (old)'!$E:$E,"&lt;"&amp;$G687),0)</f>
        <v>0</v>
      </c>
      <c r="AI687" s="12">
        <f>IF($P687="X",SUMIFS('Inventory (old)'!$M:$M,'Inventory (old)'!$A:$A,"Dotted Line",'Inventory (old)'!$B:$B,$A687,'Inventory (old)'!$E:$E,"&gt;="&amp;$F687,'Inventory (old)'!$E:$E,"&lt;"&amp;$G687),0)</f>
        <v>0</v>
      </c>
      <c r="AJ687" s="15"/>
      <c r="AK687" s="7">
        <f>IF($P687="X",0,SUMIFS('Inventory (old)'!$M:$M,'Inventory (old)'!$A:$A,"Channel",'Inventory (old)'!$B:$B,$A687,'Inventory (old)'!$E:$E,"&gt;="&amp;F687,'Inventory (old)'!$E:$E,"&lt;"&amp;$G687))</f>
        <v>534</v>
      </c>
      <c r="AL687" s="7">
        <f>IF($P687="X",0,SUMIFS('Inventory (old)'!$M:$M,'Inventory (old)'!$A:$A,"Dotted Line",'Inventory (old)'!$B:$B,$A687,'Inventory (old)'!$E:$E,"&gt;="&amp;$F687,'Inventory (old)'!$E:$E,"&lt;"&amp;$G687))</f>
        <v>0</v>
      </c>
      <c r="AM687" s="7">
        <f>SUMIFS('Inventory (old)'!$M:$M,'Inventory (old)'!$A:$A,"Stop Line",'Inventory (old)'!$B:$B,$A687,'Inventory (old)'!$E:$E,"&gt;="&amp;$F687,'Inventory (old)'!$E:$E,"&lt;"&amp;$G687)</f>
        <v>0</v>
      </c>
      <c r="AN687" s="7">
        <f>SUMIFS('Inventory (old)'!$M:$M,'Inventory (old)'!$A:$A,"Arrows and Onlys",'Inventory (old)'!$B:$B,$A687,'Inventory (old)'!$E:$E,"&gt;="&amp;$F687,'Inventory (old)'!$E:$E,"&lt;"&amp;$G687)</f>
        <v>0</v>
      </c>
      <c r="AO687" s="7">
        <f>SUMIFS('Inventory (old)'!$N:$N,'Inventory (old)'!$A:$A,"Arrows and Onlys",'Inventory (old)'!$B:$B,$A687,'Inventory (old)'!$E:$E,"&gt;="&amp;$F687,'Inventory (old)'!$E:$E,"&lt;"&amp;$G687)</f>
        <v>0</v>
      </c>
      <c r="AP687" s="7">
        <f>SUMIFS('Inventory (old)'!$O:$O,'Inventory (old)'!$A:$A,"Transverse",'Inventory (old)'!$B:$B,$A687,'Inventory (old)'!$E:$E,"&gt;="&amp;$F687,'Inventory (old)'!$E:$E,"&lt;"&amp;$G687)</f>
        <v>134</v>
      </c>
      <c r="AQ687" s="7">
        <f>SUMIFS('Inventory (old)'!$P:$P,'Inventory (old)'!$A:$A,"Transverse",'Inventory (old)'!$B:$B,$A687,'Inventory (old)'!$E:$E,"&gt;="&amp;$F687,'Inventory (old)'!$E:$E,"&lt;"&amp;$G687)</f>
        <v>0</v>
      </c>
      <c r="AR687" s="7">
        <f>SUMIFS('Inventory (old)'!$M:$M,'Inventory (old)'!$A:$A,"Crosswalk",'Inventory (old)'!$B:$B,$A687,'Inventory (old)'!$E:$E,"&gt;="&amp;$F687,'Inventory (old)'!$E:$E,"&lt;"&amp;$G687)</f>
        <v>0</v>
      </c>
      <c r="AS687" s="7">
        <f>SUMIFS('Inventory (old)'!$M:$M,'Inventory (old)'!$A:$A,"Yield Line",'Inventory (old)'!$B:$B,$A687,'Inventory (old)'!$E:$E,"&gt;="&amp;$F687,'Inventory (old)'!$E:$E,"&lt;"&amp;$G687)</f>
        <v>0</v>
      </c>
      <c r="AT687" s="7">
        <f>SUMIFS('Inventory (old)'!$M:$M,'Inventory (old)'!$A:$A,"Island",'Inventory (old)'!$B:$B,$A687,'Inventory (old)'!$E:$E,"&gt;="&amp;$F687,'Inventory (old)'!$E:$E,"&lt;"&amp;$G687)</f>
        <v>0</v>
      </c>
      <c r="AU687" s="7">
        <f>SUMIFS('Inventory (old)'!$M:$M,'Inventory (old)'!$A:$A,"Railroad",'Inventory (old)'!$B:$B,$A687,'Inventory (old)'!$E:$E,"&gt;="&amp;$F687,'Inventory (old)'!$E:$E,"&lt;"&amp;$G687)</f>
        <v>0</v>
      </c>
      <c r="AV687" s="7">
        <f>SUMIFS('Inventory (old)'!$M:$M,'Inventory (old)'!$A:$A,"School",'Inventory (old)'!$B:$B,$A687,'Inventory (old)'!$E:$E,"&gt;="&amp;$F687,'Inventory (old)'!$E:$E,"&lt;"&amp;$G687)</f>
        <v>0</v>
      </c>
      <c r="AW687" s="7">
        <f>SUMIFS('Inventory (old)'!$M:$M,'Inventory (old)'!$A:$A,"Air Speed",'Inventory (old)'!$B:$B,$A687,'Inventory (old)'!$E:$E,"&gt;="&amp;$F687,'Inventory (old)'!$E:$E,"&lt;"&amp;$G687)</f>
        <v>0</v>
      </c>
      <c r="AX687" s="7">
        <f>SUMIFS('Inventory (old)'!$M:$M,'Inventory (old)'!$A:$A,"Wrong Way",'Inventory (old)'!$B:$B,$A687,'Inventory (old)'!$E:$E,"&gt;="&amp;$F687,'Inventory (old)'!$E:$E,"&lt;"&amp;$G687)</f>
        <v>0</v>
      </c>
      <c r="AY687" s="7">
        <f>SUMIFS('Inventory (old)'!$M:$M,'Inventory (old)'!$A:$A,"Merge Arrow",'Inventory (old)'!$B:$B,$A687,'Inventory (old)'!$E:$E,"&gt;="&amp;$F687,'Inventory (old)'!$E:$E,"&lt;"&amp;$G687)</f>
        <v>0</v>
      </c>
      <c r="AZ687" s="7">
        <f>SUMIFS('Inventory (old)'!$M:$M,'Inventory (old)'!$A:$A,"Bike",'Inventory (old)'!$B:$B,$A687,'Inventory (old)'!$E:$E,"&gt;="&amp;$F687,'Inventory (old)'!$E:$E,"&lt;"&amp;$G687)</f>
        <v>0</v>
      </c>
      <c r="BA687" s="7">
        <f>SUMIFS('Inventory (old)'!$M:$M,'Inventory (old)'!$A:$A,"Parking",'Inventory (old)'!$B:$B,$A687,'Inventory (old)'!$E:$E,"&gt;="&amp;$F687,'Inventory (old)'!$E:$E,"&lt;"&amp;$G687)</f>
        <v>0</v>
      </c>
      <c r="BB687" s="1">
        <f>SUMIFS('Inventory (old)'!$S:$S,'Inventory (old)'!$A:$A,"Parking",'Inventory (old)'!$B:$B,$A687,'Inventory (old)'!$E:$E,"&gt;="&amp;$F687,'Inventory (old)'!$E:$E,"&lt;"&amp;$G687)</f>
        <v>0</v>
      </c>
      <c r="BC687" s="13" t="s">
        <v>2995</v>
      </c>
    </row>
    <row r="688" spans="1:55" x14ac:dyDescent="0.25">
      <c r="A688" s="6" t="s">
        <v>3000</v>
      </c>
      <c r="B688" s="7" t="s">
        <v>127</v>
      </c>
      <c r="C688" s="7" t="s">
        <v>2189</v>
      </c>
      <c r="D688" s="7">
        <v>30</v>
      </c>
      <c r="E688" s="7" t="s">
        <v>58</v>
      </c>
      <c r="F688" s="8">
        <v>15.13</v>
      </c>
      <c r="G688" s="8">
        <v>15.61</v>
      </c>
      <c r="H688" s="7" t="s">
        <v>2994</v>
      </c>
      <c r="I688" s="7" t="s">
        <v>2198</v>
      </c>
      <c r="J688" s="14">
        <v>7.0000000000000007E-2</v>
      </c>
      <c r="K688" s="15" t="s">
        <v>2241</v>
      </c>
      <c r="L688" s="7" t="s">
        <v>2217</v>
      </c>
      <c r="M688" s="7" t="s">
        <v>2072</v>
      </c>
      <c r="N688" s="20">
        <v>1</v>
      </c>
      <c r="O688" s="20" t="s">
        <v>201</v>
      </c>
      <c r="P688" s="20"/>
      <c r="Q688" s="20"/>
      <c r="R688" s="8"/>
      <c r="S688" s="8"/>
      <c r="T688" s="14">
        <v>1.0000000000000001E-5</v>
      </c>
      <c r="U688" s="14">
        <v>0.06</v>
      </c>
      <c r="V688" s="21">
        <v>1</v>
      </c>
      <c r="W688" s="16"/>
      <c r="X688" s="1">
        <v>79740</v>
      </c>
      <c r="Y688" s="7">
        <v>2023</v>
      </c>
      <c r="Z688" s="7" t="s">
        <v>25</v>
      </c>
      <c r="AA688" s="7">
        <v>2023</v>
      </c>
      <c r="AB688" s="16" t="s">
        <v>25</v>
      </c>
      <c r="AC688" s="15" t="s">
        <v>3297</v>
      </c>
      <c r="AD688" s="8">
        <f t="shared" si="197"/>
        <v>0</v>
      </c>
      <c r="AE688" s="8">
        <f t="shared" si="198"/>
        <v>7.0000000000000007E-2</v>
      </c>
      <c r="AF688" s="8">
        <f t="shared" si="199"/>
        <v>7.0000000000000007E-2</v>
      </c>
      <c r="AG688" s="8">
        <f t="shared" si="200"/>
        <v>5.9989999999999995E-2</v>
      </c>
      <c r="AH688" s="7">
        <f>IF($P688="X",SUMIFS('Inventory (old)'!$M:$M,'Inventory (old)'!$A:$A,"Channel",'Inventory (old)'!$B:$B,$A688,'Inventory (old)'!$E:$E,"&gt;="&amp;$F688,'Inventory (old)'!$E:$E,"&lt;"&amp;$G688),0)</f>
        <v>0</v>
      </c>
      <c r="AI688" s="12">
        <f>IF($P688="X",SUMIFS('Inventory (old)'!$M:$M,'Inventory (old)'!$A:$A,"Dotted Line",'Inventory (old)'!$B:$B,$A688,'Inventory (old)'!$E:$E,"&gt;="&amp;$F688,'Inventory (old)'!$E:$E,"&lt;"&amp;$G688),0)</f>
        <v>0</v>
      </c>
      <c r="AJ688" s="15"/>
      <c r="AK688" s="7">
        <f>IF($P688="X",0,SUMIFS('Inventory (old)'!$M:$M,'Inventory (old)'!$A:$A,"Channel",'Inventory (old)'!$B:$B,$A688,'Inventory (old)'!$E:$E,"&gt;="&amp;F688,'Inventory (old)'!$E:$E,"&lt;"&amp;$G688))</f>
        <v>619</v>
      </c>
      <c r="AL688" s="7">
        <f>IF($P688="X",0,SUMIFS('Inventory (old)'!$M:$M,'Inventory (old)'!$A:$A,"Dotted Line",'Inventory (old)'!$B:$B,$A688,'Inventory (old)'!$E:$E,"&gt;="&amp;$F688,'Inventory (old)'!$E:$E,"&lt;"&amp;$G688))</f>
        <v>0</v>
      </c>
      <c r="AM688" s="7">
        <f>SUMIFS('Inventory (old)'!$M:$M,'Inventory (old)'!$A:$A,"Stop Line",'Inventory (old)'!$B:$B,$A688,'Inventory (old)'!$E:$E,"&gt;="&amp;$F688,'Inventory (old)'!$E:$E,"&lt;"&amp;$G688)</f>
        <v>0</v>
      </c>
      <c r="AN688" s="7">
        <f>SUMIFS('Inventory (old)'!$M:$M,'Inventory (old)'!$A:$A,"Arrows and Onlys",'Inventory (old)'!$B:$B,$A688,'Inventory (old)'!$E:$E,"&gt;="&amp;$F688,'Inventory (old)'!$E:$E,"&lt;"&amp;$G688)</f>
        <v>0</v>
      </c>
      <c r="AO688" s="7">
        <f>SUMIFS('Inventory (old)'!$N:$N,'Inventory (old)'!$A:$A,"Arrows and Onlys",'Inventory (old)'!$B:$B,$A688,'Inventory (old)'!$E:$E,"&gt;="&amp;$F688,'Inventory (old)'!$E:$E,"&lt;"&amp;$G688)</f>
        <v>0</v>
      </c>
      <c r="AP688" s="7">
        <f>SUMIFS('Inventory (old)'!$O:$O,'Inventory (old)'!$A:$A,"Transverse",'Inventory (old)'!$B:$B,$A688,'Inventory (old)'!$E:$E,"&gt;="&amp;$F688,'Inventory (old)'!$E:$E,"&lt;"&amp;$G688)</f>
        <v>0</v>
      </c>
      <c r="AQ688" s="7">
        <f>SUMIFS('Inventory (old)'!$P:$P,'Inventory (old)'!$A:$A,"Transverse",'Inventory (old)'!$B:$B,$A688,'Inventory (old)'!$E:$E,"&gt;="&amp;$F688,'Inventory (old)'!$E:$E,"&lt;"&amp;$G688)</f>
        <v>0</v>
      </c>
      <c r="AR688" s="7">
        <f>SUMIFS('Inventory (old)'!$M:$M,'Inventory (old)'!$A:$A,"Crosswalk",'Inventory (old)'!$B:$B,$A688,'Inventory (old)'!$E:$E,"&gt;="&amp;$F688,'Inventory (old)'!$E:$E,"&lt;"&amp;$G688)</f>
        <v>0</v>
      </c>
      <c r="AS688" s="7">
        <f>SUMIFS('Inventory (old)'!$M:$M,'Inventory (old)'!$A:$A,"Yield Line",'Inventory (old)'!$B:$B,$A688,'Inventory (old)'!$E:$E,"&gt;="&amp;$F688,'Inventory (old)'!$E:$E,"&lt;"&amp;$G688)</f>
        <v>0</v>
      </c>
      <c r="AT688" s="7">
        <f>SUMIFS('Inventory (old)'!$M:$M,'Inventory (old)'!$A:$A,"Island",'Inventory (old)'!$B:$B,$A688,'Inventory (old)'!$E:$E,"&gt;="&amp;$F688,'Inventory (old)'!$E:$E,"&lt;"&amp;$G688)</f>
        <v>0</v>
      </c>
      <c r="AU688" s="7">
        <f>SUMIFS('Inventory (old)'!$M:$M,'Inventory (old)'!$A:$A,"Railroad",'Inventory (old)'!$B:$B,$A688,'Inventory (old)'!$E:$E,"&gt;="&amp;$F688,'Inventory (old)'!$E:$E,"&lt;"&amp;$G688)</f>
        <v>0</v>
      </c>
      <c r="AV688" s="7">
        <f>SUMIFS('Inventory (old)'!$M:$M,'Inventory (old)'!$A:$A,"School",'Inventory (old)'!$B:$B,$A688,'Inventory (old)'!$E:$E,"&gt;="&amp;$F688,'Inventory (old)'!$E:$E,"&lt;"&amp;$G688)</f>
        <v>0</v>
      </c>
      <c r="AW688" s="7">
        <f>SUMIFS('Inventory (old)'!$M:$M,'Inventory (old)'!$A:$A,"Air Speed",'Inventory (old)'!$B:$B,$A688,'Inventory (old)'!$E:$E,"&gt;="&amp;$F688,'Inventory (old)'!$E:$E,"&lt;"&amp;$G688)</f>
        <v>0</v>
      </c>
      <c r="AX688" s="7">
        <f>SUMIFS('Inventory (old)'!$M:$M,'Inventory (old)'!$A:$A,"Wrong Way",'Inventory (old)'!$B:$B,$A688,'Inventory (old)'!$E:$E,"&gt;="&amp;$F688,'Inventory (old)'!$E:$E,"&lt;"&amp;$G688)</f>
        <v>0</v>
      </c>
      <c r="AY688" s="7">
        <f>SUMIFS('Inventory (old)'!$M:$M,'Inventory (old)'!$A:$A,"Merge Arrow",'Inventory (old)'!$B:$B,$A688,'Inventory (old)'!$E:$E,"&gt;="&amp;$F688,'Inventory (old)'!$E:$E,"&lt;"&amp;$G688)</f>
        <v>0</v>
      </c>
      <c r="AZ688" s="7">
        <f>SUMIFS('Inventory (old)'!$M:$M,'Inventory (old)'!$A:$A,"Bike",'Inventory (old)'!$B:$B,$A688,'Inventory (old)'!$E:$E,"&gt;="&amp;$F688,'Inventory (old)'!$E:$E,"&lt;"&amp;$G688)</f>
        <v>0</v>
      </c>
      <c r="BA688" s="7">
        <f>SUMIFS('Inventory (old)'!$M:$M,'Inventory (old)'!$A:$A,"Parking",'Inventory (old)'!$B:$B,$A688,'Inventory (old)'!$E:$E,"&gt;="&amp;$F688,'Inventory (old)'!$E:$E,"&lt;"&amp;$G688)</f>
        <v>0</v>
      </c>
      <c r="BB688" s="1">
        <f>SUMIFS('Inventory (old)'!$S:$S,'Inventory (old)'!$A:$A,"Parking",'Inventory (old)'!$B:$B,$A688,'Inventory (old)'!$E:$E,"&gt;="&amp;$F688,'Inventory (old)'!$E:$E,"&lt;"&amp;$G688)</f>
        <v>0</v>
      </c>
      <c r="BC688" s="13" t="s">
        <v>2996</v>
      </c>
    </row>
    <row r="689" spans="1:55" x14ac:dyDescent="0.25">
      <c r="A689" s="6" t="s">
        <v>3001</v>
      </c>
      <c r="B689" s="7" t="s">
        <v>127</v>
      </c>
      <c r="C689" s="7" t="s">
        <v>2189</v>
      </c>
      <c r="D689" s="7">
        <v>30</v>
      </c>
      <c r="E689" s="7" t="s">
        <v>59</v>
      </c>
      <c r="F689" s="8">
        <v>15.13</v>
      </c>
      <c r="G689" s="8">
        <v>15.61</v>
      </c>
      <c r="H689" s="7" t="s">
        <v>2994</v>
      </c>
      <c r="I689" s="7" t="s">
        <v>2196</v>
      </c>
      <c r="J689" s="14">
        <v>0.14000000000000001</v>
      </c>
      <c r="K689" s="15" t="s">
        <v>2241</v>
      </c>
      <c r="L689" s="7" t="s">
        <v>2217</v>
      </c>
      <c r="M689" s="7" t="s">
        <v>2072</v>
      </c>
      <c r="N689" s="20">
        <v>1</v>
      </c>
      <c r="O689" s="20" t="s">
        <v>201</v>
      </c>
      <c r="P689" s="20"/>
      <c r="Q689" s="20"/>
      <c r="R689" s="8"/>
      <c r="S689" s="8"/>
      <c r="T689" s="14">
        <v>1.0000000000000001E-5</v>
      </c>
      <c r="U689" s="14">
        <v>0.04</v>
      </c>
      <c r="V689" s="21">
        <v>1</v>
      </c>
      <c r="W689" s="16"/>
      <c r="X689" s="1">
        <v>79740</v>
      </c>
      <c r="Y689" s="7">
        <v>2023</v>
      </c>
      <c r="Z689" s="7" t="s">
        <v>25</v>
      </c>
      <c r="AA689" s="7">
        <v>2023</v>
      </c>
      <c r="AB689" s="16" t="s">
        <v>25</v>
      </c>
      <c r="AC689" s="15" t="s">
        <v>3297</v>
      </c>
      <c r="AD689" s="8">
        <f t="shared" si="197"/>
        <v>0</v>
      </c>
      <c r="AE689" s="8">
        <f t="shared" si="198"/>
        <v>0.14000000000000001</v>
      </c>
      <c r="AF689" s="8">
        <f t="shared" si="199"/>
        <v>0.14000000000000001</v>
      </c>
      <c r="AG689" s="8">
        <f t="shared" si="200"/>
        <v>3.9989999999999998E-2</v>
      </c>
      <c r="AH689" s="7">
        <f>IF($P689="X",SUMIFS('Inventory (old)'!$M:$M,'Inventory (old)'!$A:$A,"Channel",'Inventory (old)'!$B:$B,$A689,'Inventory (old)'!$E:$E,"&gt;="&amp;$F689,'Inventory (old)'!$E:$E,"&lt;"&amp;$G689),0)</f>
        <v>0</v>
      </c>
      <c r="AI689" s="12">
        <f>IF($P689="X",SUMIFS('Inventory (old)'!$M:$M,'Inventory (old)'!$A:$A,"Dotted Line",'Inventory (old)'!$B:$B,$A689,'Inventory (old)'!$E:$E,"&gt;="&amp;$F689,'Inventory (old)'!$E:$E,"&lt;"&amp;$G689),0)</f>
        <v>0</v>
      </c>
      <c r="AJ689" s="15"/>
      <c r="AK689" s="7">
        <f>IF($P689="X",0,SUMIFS('Inventory (old)'!$M:$M,'Inventory (old)'!$A:$A,"Channel",'Inventory (old)'!$B:$B,$A689,'Inventory (old)'!$E:$E,"&gt;="&amp;F689,'Inventory (old)'!$E:$E,"&lt;"&amp;$G689))</f>
        <v>686</v>
      </c>
      <c r="AL689" s="7">
        <f>IF($P689="X",0,SUMIFS('Inventory (old)'!$M:$M,'Inventory (old)'!$A:$A,"Dotted Line",'Inventory (old)'!$B:$B,$A689,'Inventory (old)'!$E:$E,"&gt;="&amp;$F689,'Inventory (old)'!$E:$E,"&lt;"&amp;$G689))</f>
        <v>0</v>
      </c>
      <c r="AM689" s="7">
        <f>SUMIFS('Inventory (old)'!$M:$M,'Inventory (old)'!$A:$A,"Stop Line",'Inventory (old)'!$B:$B,$A689,'Inventory (old)'!$E:$E,"&gt;="&amp;$F689,'Inventory (old)'!$E:$E,"&lt;"&amp;$G689)</f>
        <v>0</v>
      </c>
      <c r="AN689" s="7">
        <f>SUMIFS('Inventory (old)'!$M:$M,'Inventory (old)'!$A:$A,"Arrows and Onlys",'Inventory (old)'!$B:$B,$A689,'Inventory (old)'!$E:$E,"&gt;="&amp;$F689,'Inventory (old)'!$E:$E,"&lt;"&amp;$G689)</f>
        <v>0</v>
      </c>
      <c r="AO689" s="7">
        <f>SUMIFS('Inventory (old)'!$N:$N,'Inventory (old)'!$A:$A,"Arrows and Onlys",'Inventory (old)'!$B:$B,$A689,'Inventory (old)'!$E:$E,"&gt;="&amp;$F689,'Inventory (old)'!$E:$E,"&lt;"&amp;$G689)</f>
        <v>0</v>
      </c>
      <c r="AP689" s="7">
        <f>SUMIFS('Inventory (old)'!$O:$O,'Inventory (old)'!$A:$A,"Transverse",'Inventory (old)'!$B:$B,$A689,'Inventory (old)'!$E:$E,"&gt;="&amp;$F689,'Inventory (old)'!$E:$E,"&lt;"&amp;$G689)</f>
        <v>146</v>
      </c>
      <c r="AQ689" s="7">
        <f>SUMIFS('Inventory (old)'!$P:$P,'Inventory (old)'!$A:$A,"Transverse",'Inventory (old)'!$B:$B,$A689,'Inventory (old)'!$E:$E,"&gt;="&amp;$F689,'Inventory (old)'!$E:$E,"&lt;"&amp;$G689)</f>
        <v>0</v>
      </c>
      <c r="AR689" s="7">
        <f>SUMIFS('Inventory (old)'!$M:$M,'Inventory (old)'!$A:$A,"Crosswalk",'Inventory (old)'!$B:$B,$A689,'Inventory (old)'!$E:$E,"&gt;="&amp;$F689,'Inventory (old)'!$E:$E,"&lt;"&amp;$G689)</f>
        <v>0</v>
      </c>
      <c r="AS689" s="7">
        <f>SUMIFS('Inventory (old)'!$M:$M,'Inventory (old)'!$A:$A,"Yield Line",'Inventory (old)'!$B:$B,$A689,'Inventory (old)'!$E:$E,"&gt;="&amp;$F689,'Inventory (old)'!$E:$E,"&lt;"&amp;$G689)</f>
        <v>0</v>
      </c>
      <c r="AT689" s="7">
        <f>SUMIFS('Inventory (old)'!$M:$M,'Inventory (old)'!$A:$A,"Island",'Inventory (old)'!$B:$B,$A689,'Inventory (old)'!$E:$E,"&gt;="&amp;$F689,'Inventory (old)'!$E:$E,"&lt;"&amp;$G689)</f>
        <v>0</v>
      </c>
      <c r="AU689" s="7">
        <f>SUMIFS('Inventory (old)'!$M:$M,'Inventory (old)'!$A:$A,"Railroad",'Inventory (old)'!$B:$B,$A689,'Inventory (old)'!$E:$E,"&gt;="&amp;$F689,'Inventory (old)'!$E:$E,"&lt;"&amp;$G689)</f>
        <v>0</v>
      </c>
      <c r="AV689" s="7">
        <f>SUMIFS('Inventory (old)'!$M:$M,'Inventory (old)'!$A:$A,"School",'Inventory (old)'!$B:$B,$A689,'Inventory (old)'!$E:$E,"&gt;="&amp;$F689,'Inventory (old)'!$E:$E,"&lt;"&amp;$G689)</f>
        <v>0</v>
      </c>
      <c r="AW689" s="7">
        <f>SUMIFS('Inventory (old)'!$M:$M,'Inventory (old)'!$A:$A,"Air Speed",'Inventory (old)'!$B:$B,$A689,'Inventory (old)'!$E:$E,"&gt;="&amp;$F689,'Inventory (old)'!$E:$E,"&lt;"&amp;$G689)</f>
        <v>0</v>
      </c>
      <c r="AX689" s="7">
        <f>SUMIFS('Inventory (old)'!$M:$M,'Inventory (old)'!$A:$A,"Wrong Way",'Inventory (old)'!$B:$B,$A689,'Inventory (old)'!$E:$E,"&gt;="&amp;$F689,'Inventory (old)'!$E:$E,"&lt;"&amp;$G689)</f>
        <v>0</v>
      </c>
      <c r="AY689" s="7">
        <f>SUMIFS('Inventory (old)'!$M:$M,'Inventory (old)'!$A:$A,"Merge Arrow",'Inventory (old)'!$B:$B,$A689,'Inventory (old)'!$E:$E,"&gt;="&amp;$F689,'Inventory (old)'!$E:$E,"&lt;"&amp;$G689)</f>
        <v>0</v>
      </c>
      <c r="AZ689" s="7">
        <f>SUMIFS('Inventory (old)'!$M:$M,'Inventory (old)'!$A:$A,"Bike",'Inventory (old)'!$B:$B,$A689,'Inventory (old)'!$E:$E,"&gt;="&amp;$F689,'Inventory (old)'!$E:$E,"&lt;"&amp;$G689)</f>
        <v>0</v>
      </c>
      <c r="BA689" s="7">
        <f>SUMIFS('Inventory (old)'!$M:$M,'Inventory (old)'!$A:$A,"Parking",'Inventory (old)'!$B:$B,$A689,'Inventory (old)'!$E:$E,"&gt;="&amp;$F689,'Inventory (old)'!$E:$E,"&lt;"&amp;$G689)</f>
        <v>0</v>
      </c>
      <c r="BB689" s="1">
        <f>SUMIFS('Inventory (old)'!$S:$S,'Inventory (old)'!$A:$A,"Parking",'Inventory (old)'!$B:$B,$A689,'Inventory (old)'!$E:$E,"&gt;="&amp;$F689,'Inventory (old)'!$E:$E,"&lt;"&amp;$G689)</f>
        <v>0</v>
      </c>
      <c r="BC689" s="13" t="s">
        <v>2997</v>
      </c>
    </row>
    <row r="690" spans="1:55" x14ac:dyDescent="0.25">
      <c r="A690" s="6" t="s">
        <v>3002</v>
      </c>
      <c r="B690" s="7" t="s">
        <v>127</v>
      </c>
      <c r="C690" s="7" t="s">
        <v>2189</v>
      </c>
      <c r="D690" s="7">
        <v>30</v>
      </c>
      <c r="E690" s="7" t="s">
        <v>59</v>
      </c>
      <c r="F690" s="8">
        <v>15.13</v>
      </c>
      <c r="G690" s="8">
        <v>15.61</v>
      </c>
      <c r="H690" s="7" t="s">
        <v>2994</v>
      </c>
      <c r="I690" s="7" t="s">
        <v>2198</v>
      </c>
      <c r="J690" s="14">
        <v>0.11</v>
      </c>
      <c r="K690" s="15" t="s">
        <v>2241</v>
      </c>
      <c r="L690" s="7" t="s">
        <v>2217</v>
      </c>
      <c r="M690" s="7" t="s">
        <v>2072</v>
      </c>
      <c r="N690" s="20">
        <v>1</v>
      </c>
      <c r="O690" s="20" t="s">
        <v>201</v>
      </c>
      <c r="P690" s="20"/>
      <c r="Q690" s="20"/>
      <c r="R690" s="8"/>
      <c r="S690" s="8"/>
      <c r="T690" s="14">
        <v>1.0000000000000001E-5</v>
      </c>
      <c r="U690" s="14">
        <v>0.05</v>
      </c>
      <c r="V690" s="21">
        <v>1</v>
      </c>
      <c r="W690" s="16"/>
      <c r="X690" s="1">
        <v>79740</v>
      </c>
      <c r="Y690" s="7">
        <v>2023</v>
      </c>
      <c r="Z690" s="7" t="s">
        <v>25</v>
      </c>
      <c r="AA690" s="7">
        <v>2023</v>
      </c>
      <c r="AB690" s="16" t="s">
        <v>25</v>
      </c>
      <c r="AC690" s="15" t="s">
        <v>3297</v>
      </c>
      <c r="AD690" s="8">
        <f t="shared" si="197"/>
        <v>0</v>
      </c>
      <c r="AE690" s="8">
        <f t="shared" si="198"/>
        <v>0.11</v>
      </c>
      <c r="AF690" s="8">
        <f t="shared" si="199"/>
        <v>0.11</v>
      </c>
      <c r="AG690" s="8">
        <f t="shared" si="200"/>
        <v>4.999E-2</v>
      </c>
      <c r="AH690" s="7">
        <f>IF($P690="X",SUMIFS('Inventory (old)'!$M:$M,'Inventory (old)'!$A:$A,"Channel",'Inventory (old)'!$B:$B,$A690,'Inventory (old)'!$E:$E,"&gt;="&amp;$F690,'Inventory (old)'!$E:$E,"&lt;"&amp;$G690),0)</f>
        <v>0</v>
      </c>
      <c r="AI690" s="12">
        <f>IF($P690="X",SUMIFS('Inventory (old)'!$M:$M,'Inventory (old)'!$A:$A,"Dotted Line",'Inventory (old)'!$B:$B,$A690,'Inventory (old)'!$E:$E,"&gt;="&amp;$F690,'Inventory (old)'!$E:$E,"&lt;"&amp;$G690),0)</f>
        <v>0</v>
      </c>
      <c r="AJ690" s="15"/>
      <c r="AK690" s="7">
        <f>IF($P690="X",0,SUMIFS('Inventory (old)'!$M:$M,'Inventory (old)'!$A:$A,"Channel",'Inventory (old)'!$B:$B,$A690,'Inventory (old)'!$E:$E,"&gt;="&amp;F690,'Inventory (old)'!$E:$E,"&lt;"&amp;$G690))</f>
        <v>739</v>
      </c>
      <c r="AL690" s="7">
        <f>IF($P690="X",0,SUMIFS('Inventory (old)'!$M:$M,'Inventory (old)'!$A:$A,"Dotted Line",'Inventory (old)'!$B:$B,$A690,'Inventory (old)'!$E:$E,"&gt;="&amp;$F690,'Inventory (old)'!$E:$E,"&lt;"&amp;$G690))</f>
        <v>0</v>
      </c>
      <c r="AM690" s="7">
        <f>SUMIFS('Inventory (old)'!$M:$M,'Inventory (old)'!$A:$A,"Stop Line",'Inventory (old)'!$B:$B,$A690,'Inventory (old)'!$E:$E,"&gt;="&amp;$F690,'Inventory (old)'!$E:$E,"&lt;"&amp;$G690)</f>
        <v>0</v>
      </c>
      <c r="AN690" s="7">
        <f>SUMIFS('Inventory (old)'!$M:$M,'Inventory (old)'!$A:$A,"Arrows and Onlys",'Inventory (old)'!$B:$B,$A690,'Inventory (old)'!$E:$E,"&gt;="&amp;$F690,'Inventory (old)'!$E:$E,"&lt;"&amp;$G690)</f>
        <v>0</v>
      </c>
      <c r="AO690" s="7">
        <f>SUMIFS('Inventory (old)'!$N:$N,'Inventory (old)'!$A:$A,"Arrows and Onlys",'Inventory (old)'!$B:$B,$A690,'Inventory (old)'!$E:$E,"&gt;="&amp;$F690,'Inventory (old)'!$E:$E,"&lt;"&amp;$G690)</f>
        <v>0</v>
      </c>
      <c r="AP690" s="7">
        <f>SUMIFS('Inventory (old)'!$O:$O,'Inventory (old)'!$A:$A,"Transverse",'Inventory (old)'!$B:$B,$A690,'Inventory (old)'!$E:$E,"&gt;="&amp;$F690,'Inventory (old)'!$E:$E,"&lt;"&amp;$G690)</f>
        <v>0</v>
      </c>
      <c r="AQ690" s="7">
        <f>SUMIFS('Inventory (old)'!$P:$P,'Inventory (old)'!$A:$A,"Transverse",'Inventory (old)'!$B:$B,$A690,'Inventory (old)'!$E:$E,"&gt;="&amp;$F690,'Inventory (old)'!$E:$E,"&lt;"&amp;$G690)</f>
        <v>0</v>
      </c>
      <c r="AR690" s="7">
        <f>SUMIFS('Inventory (old)'!$M:$M,'Inventory (old)'!$A:$A,"Crosswalk",'Inventory (old)'!$B:$B,$A690,'Inventory (old)'!$E:$E,"&gt;="&amp;$F690,'Inventory (old)'!$E:$E,"&lt;"&amp;$G690)</f>
        <v>0</v>
      </c>
      <c r="AS690" s="7">
        <f>SUMIFS('Inventory (old)'!$M:$M,'Inventory (old)'!$A:$A,"Yield Line",'Inventory (old)'!$B:$B,$A690,'Inventory (old)'!$E:$E,"&gt;="&amp;$F690,'Inventory (old)'!$E:$E,"&lt;"&amp;$G690)</f>
        <v>0</v>
      </c>
      <c r="AT690" s="7">
        <f>SUMIFS('Inventory (old)'!$M:$M,'Inventory (old)'!$A:$A,"Island",'Inventory (old)'!$B:$B,$A690,'Inventory (old)'!$E:$E,"&gt;="&amp;$F690,'Inventory (old)'!$E:$E,"&lt;"&amp;$G690)</f>
        <v>0</v>
      </c>
      <c r="AU690" s="7">
        <f>SUMIFS('Inventory (old)'!$M:$M,'Inventory (old)'!$A:$A,"Railroad",'Inventory (old)'!$B:$B,$A690,'Inventory (old)'!$E:$E,"&gt;="&amp;$F690,'Inventory (old)'!$E:$E,"&lt;"&amp;$G690)</f>
        <v>0</v>
      </c>
      <c r="AV690" s="7">
        <f>SUMIFS('Inventory (old)'!$M:$M,'Inventory (old)'!$A:$A,"School",'Inventory (old)'!$B:$B,$A690,'Inventory (old)'!$E:$E,"&gt;="&amp;$F690,'Inventory (old)'!$E:$E,"&lt;"&amp;$G690)</f>
        <v>0</v>
      </c>
      <c r="AW690" s="7">
        <f>SUMIFS('Inventory (old)'!$M:$M,'Inventory (old)'!$A:$A,"Air Speed",'Inventory (old)'!$B:$B,$A690,'Inventory (old)'!$E:$E,"&gt;="&amp;$F690,'Inventory (old)'!$E:$E,"&lt;"&amp;$G690)</f>
        <v>0</v>
      </c>
      <c r="AX690" s="7">
        <f>SUMIFS('Inventory (old)'!$M:$M,'Inventory (old)'!$A:$A,"Wrong Way",'Inventory (old)'!$B:$B,$A690,'Inventory (old)'!$E:$E,"&gt;="&amp;$F690,'Inventory (old)'!$E:$E,"&lt;"&amp;$G690)</f>
        <v>0</v>
      </c>
      <c r="AY690" s="7">
        <f>SUMIFS('Inventory (old)'!$M:$M,'Inventory (old)'!$A:$A,"Merge Arrow",'Inventory (old)'!$B:$B,$A690,'Inventory (old)'!$E:$E,"&gt;="&amp;$F690,'Inventory (old)'!$E:$E,"&lt;"&amp;$G690)</f>
        <v>0</v>
      </c>
      <c r="AZ690" s="7">
        <f>SUMIFS('Inventory (old)'!$M:$M,'Inventory (old)'!$A:$A,"Bike",'Inventory (old)'!$B:$B,$A690,'Inventory (old)'!$E:$E,"&gt;="&amp;$F690,'Inventory (old)'!$E:$E,"&lt;"&amp;$G690)</f>
        <v>0</v>
      </c>
      <c r="BA690" s="7">
        <f>SUMIFS('Inventory (old)'!$M:$M,'Inventory (old)'!$A:$A,"Parking",'Inventory (old)'!$B:$B,$A690,'Inventory (old)'!$E:$E,"&gt;="&amp;$F690,'Inventory (old)'!$E:$E,"&lt;"&amp;$G690)</f>
        <v>0</v>
      </c>
      <c r="BB690" s="1">
        <f>SUMIFS('Inventory (old)'!$S:$S,'Inventory (old)'!$A:$A,"Parking",'Inventory (old)'!$B:$B,$A690,'Inventory (old)'!$E:$E,"&gt;="&amp;$F690,'Inventory (old)'!$E:$E,"&lt;"&amp;$G690)</f>
        <v>0</v>
      </c>
      <c r="BC690" s="13" t="s">
        <v>2998</v>
      </c>
    </row>
    <row r="691" spans="1:55" x14ac:dyDescent="0.25">
      <c r="A691" s="6" t="s">
        <v>3008</v>
      </c>
      <c r="B691" s="7" t="s">
        <v>127</v>
      </c>
      <c r="C691" s="7" t="s">
        <v>2189</v>
      </c>
      <c r="D691" s="7">
        <v>30</v>
      </c>
      <c r="E691" s="7" t="s">
        <v>58</v>
      </c>
      <c r="F691" s="8">
        <v>16.149999999999999</v>
      </c>
      <c r="G691" s="8">
        <v>16.55</v>
      </c>
      <c r="H691" s="7" t="s">
        <v>3003</v>
      </c>
      <c r="I691" s="7" t="s">
        <v>2196</v>
      </c>
      <c r="J691" s="14">
        <v>0.27</v>
      </c>
      <c r="K691" s="15" t="s">
        <v>2241</v>
      </c>
      <c r="L691" s="7" t="s">
        <v>2217</v>
      </c>
      <c r="M691" s="7" t="s">
        <v>2072</v>
      </c>
      <c r="N691" s="20">
        <v>1</v>
      </c>
      <c r="O691" s="20" t="s">
        <v>201</v>
      </c>
      <c r="P691" s="20"/>
      <c r="Q691" s="20"/>
      <c r="R691" s="8"/>
      <c r="S691" s="8"/>
      <c r="T691" s="14">
        <v>1.0000000000000001E-5</v>
      </c>
      <c r="U691" s="14">
        <v>0.03</v>
      </c>
      <c r="V691" s="21">
        <v>1</v>
      </c>
      <c r="W691" s="16"/>
      <c r="X691" s="1">
        <v>79740</v>
      </c>
      <c r="Y691" s="7">
        <v>2023</v>
      </c>
      <c r="Z691" s="7" t="s">
        <v>25</v>
      </c>
      <c r="AA691" s="7">
        <v>2023</v>
      </c>
      <c r="AB691" s="16" t="s">
        <v>25</v>
      </c>
      <c r="AC691" s="15" t="s">
        <v>3297</v>
      </c>
      <c r="AD691" s="8">
        <f t="shared" si="197"/>
        <v>0</v>
      </c>
      <c r="AE691" s="8">
        <f t="shared" si="198"/>
        <v>0.27</v>
      </c>
      <c r="AF691" s="8">
        <f t="shared" si="199"/>
        <v>0.27</v>
      </c>
      <c r="AG691" s="8">
        <f t="shared" si="200"/>
        <v>2.9989999999999999E-2</v>
      </c>
      <c r="AH691" s="7">
        <f>IF($P691="X",SUMIFS('Inventory (old)'!$M:$M,'Inventory (old)'!$A:$A,"Channel",'Inventory (old)'!$B:$B,$A691,'Inventory (old)'!$E:$E,"&gt;="&amp;$F691,'Inventory (old)'!$E:$E,"&lt;"&amp;$G691),0)</f>
        <v>0</v>
      </c>
      <c r="AI691" s="12">
        <f>IF($P691="X",SUMIFS('Inventory (old)'!$M:$M,'Inventory (old)'!$A:$A,"Dotted Line",'Inventory (old)'!$B:$B,$A691,'Inventory (old)'!$E:$E,"&gt;="&amp;$F691,'Inventory (old)'!$E:$E,"&lt;"&amp;$G691),0)</f>
        <v>0</v>
      </c>
      <c r="AJ691" s="15"/>
      <c r="AK691" s="7">
        <f>IF($P691="X",0,SUMIFS('Inventory (old)'!$M:$M,'Inventory (old)'!$A:$A,"Channel",'Inventory (old)'!$B:$B,$A691,'Inventory (old)'!$E:$E,"&gt;="&amp;F691,'Inventory (old)'!$E:$E,"&lt;"&amp;$G691))</f>
        <v>708</v>
      </c>
      <c r="AL691" s="7">
        <f>IF($P691="X",0,SUMIFS('Inventory (old)'!$M:$M,'Inventory (old)'!$A:$A,"Dotted Line",'Inventory (old)'!$B:$B,$A691,'Inventory (old)'!$E:$E,"&gt;="&amp;$F691,'Inventory (old)'!$E:$E,"&lt;"&amp;$G691))</f>
        <v>270</v>
      </c>
      <c r="AM691" s="7">
        <f>SUMIFS('Inventory (old)'!$M:$M,'Inventory (old)'!$A:$A,"Stop Line",'Inventory (old)'!$B:$B,$A691,'Inventory (old)'!$E:$E,"&gt;="&amp;$F691,'Inventory (old)'!$E:$E,"&lt;"&amp;$G691)</f>
        <v>57</v>
      </c>
      <c r="AN691" s="7">
        <f>SUMIFS('Inventory (old)'!$M:$M,'Inventory (old)'!$A:$A,"Arrows and Onlys",'Inventory (old)'!$B:$B,$A691,'Inventory (old)'!$E:$E,"&gt;="&amp;$F691,'Inventory (old)'!$E:$E,"&lt;"&amp;$G691)</f>
        <v>0</v>
      </c>
      <c r="AO691" s="7">
        <f>SUMIFS('Inventory (old)'!$N:$N,'Inventory (old)'!$A:$A,"Arrows and Onlys",'Inventory (old)'!$B:$B,$A691,'Inventory (old)'!$E:$E,"&gt;="&amp;$F691,'Inventory (old)'!$E:$E,"&lt;"&amp;$G691)</f>
        <v>0</v>
      </c>
      <c r="AP691" s="7">
        <f>SUMIFS('Inventory (old)'!$O:$O,'Inventory (old)'!$A:$A,"Transverse",'Inventory (old)'!$B:$B,$A691,'Inventory (old)'!$E:$E,"&gt;="&amp;$F691,'Inventory (old)'!$E:$E,"&lt;"&amp;$G691)</f>
        <v>151</v>
      </c>
      <c r="AQ691" s="7">
        <f>SUMIFS('Inventory (old)'!$P:$P,'Inventory (old)'!$A:$A,"Transverse",'Inventory (old)'!$B:$B,$A691,'Inventory (old)'!$E:$E,"&gt;="&amp;$F691,'Inventory (old)'!$E:$E,"&lt;"&amp;$G691)</f>
        <v>0</v>
      </c>
      <c r="AR691" s="7">
        <f>SUMIFS('Inventory (old)'!$M:$M,'Inventory (old)'!$A:$A,"Crosswalk",'Inventory (old)'!$B:$B,$A691,'Inventory (old)'!$E:$E,"&gt;="&amp;$F691,'Inventory (old)'!$E:$E,"&lt;"&amp;$G691)</f>
        <v>0</v>
      </c>
      <c r="AS691" s="7">
        <f>SUMIFS('Inventory (old)'!$M:$M,'Inventory (old)'!$A:$A,"Yield Line",'Inventory (old)'!$B:$B,$A691,'Inventory (old)'!$E:$E,"&gt;="&amp;$F691,'Inventory (old)'!$E:$E,"&lt;"&amp;$G691)</f>
        <v>0</v>
      </c>
      <c r="AT691" s="7">
        <f>SUMIFS('Inventory (old)'!$M:$M,'Inventory (old)'!$A:$A,"Island",'Inventory (old)'!$B:$B,$A691,'Inventory (old)'!$E:$E,"&gt;="&amp;$F691,'Inventory (old)'!$E:$E,"&lt;"&amp;$G691)</f>
        <v>0</v>
      </c>
      <c r="AU691" s="7">
        <f>SUMIFS('Inventory (old)'!$M:$M,'Inventory (old)'!$A:$A,"Railroad",'Inventory (old)'!$B:$B,$A691,'Inventory (old)'!$E:$E,"&gt;="&amp;$F691,'Inventory (old)'!$E:$E,"&lt;"&amp;$G691)</f>
        <v>0</v>
      </c>
      <c r="AV691" s="7">
        <f>SUMIFS('Inventory (old)'!$M:$M,'Inventory (old)'!$A:$A,"School",'Inventory (old)'!$B:$B,$A691,'Inventory (old)'!$E:$E,"&gt;="&amp;$F691,'Inventory (old)'!$E:$E,"&lt;"&amp;$G691)</f>
        <v>0</v>
      </c>
      <c r="AW691" s="7">
        <f>SUMIFS('Inventory (old)'!$M:$M,'Inventory (old)'!$A:$A,"Air Speed",'Inventory (old)'!$B:$B,$A691,'Inventory (old)'!$E:$E,"&gt;="&amp;$F691,'Inventory (old)'!$E:$E,"&lt;"&amp;$G691)</f>
        <v>0</v>
      </c>
      <c r="AX691" s="7">
        <f>SUMIFS('Inventory (old)'!$M:$M,'Inventory (old)'!$A:$A,"Wrong Way",'Inventory (old)'!$B:$B,$A691,'Inventory (old)'!$E:$E,"&gt;="&amp;$F691,'Inventory (old)'!$E:$E,"&lt;"&amp;$G691)</f>
        <v>2</v>
      </c>
      <c r="AY691" s="7">
        <f>SUMIFS('Inventory (old)'!$M:$M,'Inventory (old)'!$A:$A,"Merge Arrow",'Inventory (old)'!$B:$B,$A691,'Inventory (old)'!$E:$E,"&gt;="&amp;$F691,'Inventory (old)'!$E:$E,"&lt;"&amp;$G691)</f>
        <v>0</v>
      </c>
      <c r="AZ691" s="7">
        <f>SUMIFS('Inventory (old)'!$M:$M,'Inventory (old)'!$A:$A,"Bike",'Inventory (old)'!$B:$B,$A691,'Inventory (old)'!$E:$E,"&gt;="&amp;$F691,'Inventory (old)'!$E:$E,"&lt;"&amp;$G691)</f>
        <v>0</v>
      </c>
      <c r="BA691" s="7">
        <f>SUMIFS('Inventory (old)'!$M:$M,'Inventory (old)'!$A:$A,"Parking",'Inventory (old)'!$B:$B,$A691,'Inventory (old)'!$E:$E,"&gt;="&amp;$F691,'Inventory (old)'!$E:$E,"&lt;"&amp;$G691)</f>
        <v>0</v>
      </c>
      <c r="BB691" s="1">
        <f>SUMIFS('Inventory (old)'!$S:$S,'Inventory (old)'!$A:$A,"Parking",'Inventory (old)'!$B:$B,$A691,'Inventory (old)'!$E:$E,"&gt;="&amp;$F691,'Inventory (old)'!$E:$E,"&lt;"&amp;$G691)</f>
        <v>0</v>
      </c>
      <c r="BC691" s="13" t="s">
        <v>3004</v>
      </c>
    </row>
    <row r="692" spans="1:55" x14ac:dyDescent="0.25">
      <c r="A692" s="6" t="s">
        <v>3009</v>
      </c>
      <c r="B692" s="7" t="s">
        <v>127</v>
      </c>
      <c r="C692" s="7" t="s">
        <v>2189</v>
      </c>
      <c r="D692" s="7">
        <v>30</v>
      </c>
      <c r="E692" s="7" t="s">
        <v>58</v>
      </c>
      <c r="F692" s="8">
        <v>16.149999999999999</v>
      </c>
      <c r="G692" s="8">
        <v>16.55</v>
      </c>
      <c r="H692" s="7" t="s">
        <v>3003</v>
      </c>
      <c r="I692" s="7" t="s">
        <v>2198</v>
      </c>
      <c r="J692" s="14">
        <v>0.12</v>
      </c>
      <c r="K692" s="15" t="s">
        <v>2241</v>
      </c>
      <c r="L692" s="7" t="s">
        <v>2217</v>
      </c>
      <c r="M692" s="7" t="s">
        <v>2072</v>
      </c>
      <c r="N692" s="20">
        <v>1</v>
      </c>
      <c r="O692" s="20" t="s">
        <v>201</v>
      </c>
      <c r="P692" s="20"/>
      <c r="Q692" s="20"/>
      <c r="R692" s="8"/>
      <c r="S692" s="8"/>
      <c r="T692" s="14">
        <v>1.0000000000000001E-5</v>
      </c>
      <c r="U692" s="14">
        <v>0.03</v>
      </c>
      <c r="V692" s="21">
        <v>1</v>
      </c>
      <c r="W692" s="16"/>
      <c r="X692" s="1">
        <v>79740</v>
      </c>
      <c r="Y692" s="7">
        <v>2023</v>
      </c>
      <c r="Z692" s="7" t="s">
        <v>25</v>
      </c>
      <c r="AA692" s="7">
        <v>2023</v>
      </c>
      <c r="AB692" s="16" t="s">
        <v>25</v>
      </c>
      <c r="AC692" s="15" t="s">
        <v>3297</v>
      </c>
      <c r="AD692" s="8">
        <f t="shared" si="197"/>
        <v>0</v>
      </c>
      <c r="AE692" s="8">
        <f t="shared" si="198"/>
        <v>0.12</v>
      </c>
      <c r="AF692" s="8">
        <f t="shared" si="199"/>
        <v>0.12</v>
      </c>
      <c r="AG692" s="8">
        <f t="shared" si="200"/>
        <v>2.9989999999999999E-2</v>
      </c>
      <c r="AH692" s="7">
        <f>IF($P692="X",SUMIFS('Inventory (old)'!$M:$M,'Inventory (old)'!$A:$A,"Channel",'Inventory (old)'!$B:$B,$A692,'Inventory (old)'!$E:$E,"&gt;="&amp;$F692,'Inventory (old)'!$E:$E,"&lt;"&amp;$G692),0)</f>
        <v>0</v>
      </c>
      <c r="AI692" s="12">
        <f>IF($P692="X",SUMIFS('Inventory (old)'!$M:$M,'Inventory (old)'!$A:$A,"Dotted Line",'Inventory (old)'!$B:$B,$A692,'Inventory (old)'!$E:$E,"&gt;="&amp;$F692,'Inventory (old)'!$E:$E,"&lt;"&amp;$G692),0)</f>
        <v>0</v>
      </c>
      <c r="AJ692" s="15"/>
      <c r="AK692" s="7">
        <f>IF($P692="X",0,SUMIFS('Inventory (old)'!$M:$M,'Inventory (old)'!$A:$A,"Channel",'Inventory (old)'!$B:$B,$A692,'Inventory (old)'!$E:$E,"&gt;="&amp;F692,'Inventory (old)'!$E:$E,"&lt;"&amp;$G692))</f>
        <v>264</v>
      </c>
      <c r="AL692" s="7">
        <f>IF($P692="X",0,SUMIFS('Inventory (old)'!$M:$M,'Inventory (old)'!$A:$A,"Dotted Line",'Inventory (old)'!$B:$B,$A692,'Inventory (old)'!$E:$E,"&gt;="&amp;$F692,'Inventory (old)'!$E:$E,"&lt;"&amp;$G692))</f>
        <v>1250</v>
      </c>
      <c r="AM692" s="7">
        <f>SUMIFS('Inventory (old)'!$M:$M,'Inventory (old)'!$A:$A,"Stop Line",'Inventory (old)'!$B:$B,$A692,'Inventory (old)'!$E:$E,"&gt;="&amp;$F692,'Inventory (old)'!$E:$E,"&lt;"&amp;$G692)</f>
        <v>0</v>
      </c>
      <c r="AN692" s="7">
        <f>SUMIFS('Inventory (old)'!$M:$M,'Inventory (old)'!$A:$A,"Arrows and Onlys",'Inventory (old)'!$B:$B,$A692,'Inventory (old)'!$E:$E,"&gt;="&amp;$F692,'Inventory (old)'!$E:$E,"&lt;"&amp;$G692)</f>
        <v>0</v>
      </c>
      <c r="AO692" s="7">
        <f>SUMIFS('Inventory (old)'!$N:$N,'Inventory (old)'!$A:$A,"Arrows and Onlys",'Inventory (old)'!$B:$B,$A692,'Inventory (old)'!$E:$E,"&gt;="&amp;$F692,'Inventory (old)'!$E:$E,"&lt;"&amp;$G692)</f>
        <v>0</v>
      </c>
      <c r="AP692" s="7">
        <f>SUMIFS('Inventory (old)'!$O:$O,'Inventory (old)'!$A:$A,"Transverse",'Inventory (old)'!$B:$B,$A692,'Inventory (old)'!$E:$E,"&gt;="&amp;$F692,'Inventory (old)'!$E:$E,"&lt;"&amp;$G692)</f>
        <v>0</v>
      </c>
      <c r="AQ692" s="7">
        <f>SUMIFS('Inventory (old)'!$P:$P,'Inventory (old)'!$A:$A,"Transverse",'Inventory (old)'!$B:$B,$A692,'Inventory (old)'!$E:$E,"&gt;="&amp;$F692,'Inventory (old)'!$E:$E,"&lt;"&amp;$G692)</f>
        <v>0</v>
      </c>
      <c r="AR692" s="7">
        <f>SUMIFS('Inventory (old)'!$M:$M,'Inventory (old)'!$A:$A,"Crosswalk",'Inventory (old)'!$B:$B,$A692,'Inventory (old)'!$E:$E,"&gt;="&amp;$F692,'Inventory (old)'!$E:$E,"&lt;"&amp;$G692)</f>
        <v>0</v>
      </c>
      <c r="AS692" s="7">
        <f>SUMIFS('Inventory (old)'!$M:$M,'Inventory (old)'!$A:$A,"Yield Line",'Inventory (old)'!$B:$B,$A692,'Inventory (old)'!$E:$E,"&gt;="&amp;$F692,'Inventory (old)'!$E:$E,"&lt;"&amp;$G692)</f>
        <v>0</v>
      </c>
      <c r="AT692" s="7">
        <f>SUMIFS('Inventory (old)'!$M:$M,'Inventory (old)'!$A:$A,"Island",'Inventory (old)'!$B:$B,$A692,'Inventory (old)'!$E:$E,"&gt;="&amp;$F692,'Inventory (old)'!$E:$E,"&lt;"&amp;$G692)</f>
        <v>0</v>
      </c>
      <c r="AU692" s="7">
        <f>SUMIFS('Inventory (old)'!$M:$M,'Inventory (old)'!$A:$A,"Railroad",'Inventory (old)'!$B:$B,$A692,'Inventory (old)'!$E:$E,"&gt;="&amp;$F692,'Inventory (old)'!$E:$E,"&lt;"&amp;$G692)</f>
        <v>0</v>
      </c>
      <c r="AV692" s="7">
        <f>SUMIFS('Inventory (old)'!$M:$M,'Inventory (old)'!$A:$A,"School",'Inventory (old)'!$B:$B,$A692,'Inventory (old)'!$E:$E,"&gt;="&amp;$F692,'Inventory (old)'!$E:$E,"&lt;"&amp;$G692)</f>
        <v>0</v>
      </c>
      <c r="AW692" s="7">
        <f>SUMIFS('Inventory (old)'!$M:$M,'Inventory (old)'!$A:$A,"Air Speed",'Inventory (old)'!$B:$B,$A692,'Inventory (old)'!$E:$E,"&gt;="&amp;$F692,'Inventory (old)'!$E:$E,"&lt;"&amp;$G692)</f>
        <v>0</v>
      </c>
      <c r="AX692" s="7">
        <f>SUMIFS('Inventory (old)'!$M:$M,'Inventory (old)'!$A:$A,"Wrong Way",'Inventory (old)'!$B:$B,$A692,'Inventory (old)'!$E:$E,"&gt;="&amp;$F692,'Inventory (old)'!$E:$E,"&lt;"&amp;$G692)</f>
        <v>0</v>
      </c>
      <c r="AY692" s="7">
        <f>SUMIFS('Inventory (old)'!$M:$M,'Inventory (old)'!$A:$A,"Merge Arrow",'Inventory (old)'!$B:$B,$A692,'Inventory (old)'!$E:$E,"&gt;="&amp;$F692,'Inventory (old)'!$E:$E,"&lt;"&amp;$G692)</f>
        <v>0</v>
      </c>
      <c r="AZ692" s="7">
        <f>SUMIFS('Inventory (old)'!$M:$M,'Inventory (old)'!$A:$A,"Bike",'Inventory (old)'!$B:$B,$A692,'Inventory (old)'!$E:$E,"&gt;="&amp;$F692,'Inventory (old)'!$E:$E,"&lt;"&amp;$G692)</f>
        <v>0</v>
      </c>
      <c r="BA692" s="7">
        <f>SUMIFS('Inventory (old)'!$M:$M,'Inventory (old)'!$A:$A,"Parking",'Inventory (old)'!$B:$B,$A692,'Inventory (old)'!$E:$E,"&gt;="&amp;$F692,'Inventory (old)'!$E:$E,"&lt;"&amp;$G692)</f>
        <v>0</v>
      </c>
      <c r="BB692" s="1">
        <f>SUMIFS('Inventory (old)'!$S:$S,'Inventory (old)'!$A:$A,"Parking",'Inventory (old)'!$B:$B,$A692,'Inventory (old)'!$E:$E,"&gt;="&amp;$F692,'Inventory (old)'!$E:$E,"&lt;"&amp;$G692)</f>
        <v>0</v>
      </c>
      <c r="BC692" s="13" t="s">
        <v>3005</v>
      </c>
    </row>
    <row r="693" spans="1:55" x14ac:dyDescent="0.25">
      <c r="A693" s="6" t="s">
        <v>3011</v>
      </c>
      <c r="B693" s="7" t="s">
        <v>127</v>
      </c>
      <c r="C693" s="7" t="s">
        <v>2189</v>
      </c>
      <c r="D693" s="7">
        <v>30</v>
      </c>
      <c r="E693" s="7" t="s">
        <v>59</v>
      </c>
      <c r="F693" s="8">
        <v>16.149999999999999</v>
      </c>
      <c r="G693" s="8">
        <v>16.55</v>
      </c>
      <c r="H693" s="7" t="s">
        <v>3003</v>
      </c>
      <c r="I693" s="7" t="s">
        <v>2196</v>
      </c>
      <c r="J693" s="14">
        <v>0.14000000000000001</v>
      </c>
      <c r="K693" s="15" t="s">
        <v>2241</v>
      </c>
      <c r="L693" s="7" t="s">
        <v>2217</v>
      </c>
      <c r="M693" s="7" t="s">
        <v>2072</v>
      </c>
      <c r="N693" s="20">
        <v>1</v>
      </c>
      <c r="O693" s="20" t="s">
        <v>201</v>
      </c>
      <c r="P693" s="20"/>
      <c r="Q693" s="20"/>
      <c r="R693" s="8"/>
      <c r="S693" s="8"/>
      <c r="T693" s="14">
        <v>1.0000000000000001E-5</v>
      </c>
      <c r="U693" s="14">
        <v>0.03</v>
      </c>
      <c r="V693" s="21">
        <v>1</v>
      </c>
      <c r="W693" s="16"/>
      <c r="X693" s="1">
        <v>79740</v>
      </c>
      <c r="Y693" s="7">
        <v>2023</v>
      </c>
      <c r="Z693" s="7" t="s">
        <v>25</v>
      </c>
      <c r="AA693" s="7">
        <v>2023</v>
      </c>
      <c r="AB693" s="16" t="s">
        <v>25</v>
      </c>
      <c r="AC693" s="15" t="s">
        <v>3297</v>
      </c>
      <c r="AD693" s="8">
        <f t="shared" si="197"/>
        <v>0</v>
      </c>
      <c r="AE693" s="8">
        <f t="shared" si="198"/>
        <v>0.14000000000000001</v>
      </c>
      <c r="AF693" s="8">
        <f t="shared" si="199"/>
        <v>0.14000000000000001</v>
      </c>
      <c r="AG693" s="8">
        <f t="shared" si="200"/>
        <v>2.9989999999999999E-2</v>
      </c>
      <c r="AH693" s="7">
        <f>IF($P693="X",SUMIFS('Inventory (old)'!$M:$M,'Inventory (old)'!$A:$A,"Channel",'Inventory (old)'!$B:$B,$A693,'Inventory (old)'!$E:$E,"&gt;="&amp;$F693,'Inventory (old)'!$E:$E,"&lt;"&amp;$G693),0)</f>
        <v>0</v>
      </c>
      <c r="AI693" s="12">
        <f>IF($P693="X",SUMIFS('Inventory (old)'!$M:$M,'Inventory (old)'!$A:$A,"Dotted Line",'Inventory (old)'!$B:$B,$A693,'Inventory (old)'!$E:$E,"&gt;="&amp;$F693,'Inventory (old)'!$E:$E,"&lt;"&amp;$G693),0)</f>
        <v>0</v>
      </c>
      <c r="AJ693" s="15"/>
      <c r="AK693" s="7">
        <f>IF($P693="X",0,SUMIFS('Inventory (old)'!$M:$M,'Inventory (old)'!$A:$A,"Channel",'Inventory (old)'!$B:$B,$A693,'Inventory (old)'!$E:$E,"&gt;="&amp;F693,'Inventory (old)'!$E:$E,"&lt;"&amp;$G693))</f>
        <v>320</v>
      </c>
      <c r="AL693" s="7">
        <f>IF($P693="X",0,SUMIFS('Inventory (old)'!$M:$M,'Inventory (old)'!$A:$A,"Dotted Line",'Inventory (old)'!$B:$B,$A693,'Inventory (old)'!$E:$E,"&gt;="&amp;$F693,'Inventory (old)'!$E:$E,"&lt;"&amp;$G693))</f>
        <v>530</v>
      </c>
      <c r="AM693" s="7">
        <f>SUMIFS('Inventory (old)'!$M:$M,'Inventory (old)'!$A:$A,"Stop Line",'Inventory (old)'!$B:$B,$A693,'Inventory (old)'!$E:$E,"&gt;="&amp;$F693,'Inventory (old)'!$E:$E,"&lt;"&amp;$G693)</f>
        <v>57</v>
      </c>
      <c r="AN693" s="7">
        <f>SUMIFS('Inventory (old)'!$M:$M,'Inventory (old)'!$A:$A,"Arrows and Onlys",'Inventory (old)'!$B:$B,$A693,'Inventory (old)'!$E:$E,"&gt;="&amp;$F693,'Inventory (old)'!$E:$E,"&lt;"&amp;$G693)</f>
        <v>0</v>
      </c>
      <c r="AO693" s="7">
        <f>SUMIFS('Inventory (old)'!$N:$N,'Inventory (old)'!$A:$A,"Arrows and Onlys",'Inventory (old)'!$B:$B,$A693,'Inventory (old)'!$E:$E,"&gt;="&amp;$F693,'Inventory (old)'!$E:$E,"&lt;"&amp;$G693)</f>
        <v>0</v>
      </c>
      <c r="AP693" s="7">
        <f>SUMIFS('Inventory (old)'!$O:$O,'Inventory (old)'!$A:$A,"Transverse",'Inventory (old)'!$B:$B,$A693,'Inventory (old)'!$E:$E,"&gt;="&amp;$F693,'Inventory (old)'!$E:$E,"&lt;"&amp;$G693)</f>
        <v>106</v>
      </c>
      <c r="AQ693" s="7">
        <f>SUMIFS('Inventory (old)'!$P:$P,'Inventory (old)'!$A:$A,"Transverse",'Inventory (old)'!$B:$B,$A693,'Inventory (old)'!$E:$E,"&gt;="&amp;$F693,'Inventory (old)'!$E:$E,"&lt;"&amp;$G693)</f>
        <v>0</v>
      </c>
      <c r="AR693" s="7">
        <f>SUMIFS('Inventory (old)'!$M:$M,'Inventory (old)'!$A:$A,"Crosswalk",'Inventory (old)'!$B:$B,$A693,'Inventory (old)'!$E:$E,"&gt;="&amp;$F693,'Inventory (old)'!$E:$E,"&lt;"&amp;$G693)</f>
        <v>0</v>
      </c>
      <c r="AS693" s="7">
        <f>SUMIFS('Inventory (old)'!$M:$M,'Inventory (old)'!$A:$A,"Yield Line",'Inventory (old)'!$B:$B,$A693,'Inventory (old)'!$E:$E,"&gt;="&amp;$F693,'Inventory (old)'!$E:$E,"&lt;"&amp;$G693)</f>
        <v>0</v>
      </c>
      <c r="AT693" s="7">
        <f>SUMIFS('Inventory (old)'!$M:$M,'Inventory (old)'!$A:$A,"Island",'Inventory (old)'!$B:$B,$A693,'Inventory (old)'!$E:$E,"&gt;="&amp;$F693,'Inventory (old)'!$E:$E,"&lt;"&amp;$G693)</f>
        <v>0</v>
      </c>
      <c r="AU693" s="7">
        <f>SUMIFS('Inventory (old)'!$M:$M,'Inventory (old)'!$A:$A,"Railroad",'Inventory (old)'!$B:$B,$A693,'Inventory (old)'!$E:$E,"&gt;="&amp;$F693,'Inventory (old)'!$E:$E,"&lt;"&amp;$G693)</f>
        <v>0</v>
      </c>
      <c r="AV693" s="7">
        <f>SUMIFS('Inventory (old)'!$M:$M,'Inventory (old)'!$A:$A,"School",'Inventory (old)'!$B:$B,$A693,'Inventory (old)'!$E:$E,"&gt;="&amp;$F693,'Inventory (old)'!$E:$E,"&lt;"&amp;$G693)</f>
        <v>0</v>
      </c>
      <c r="AW693" s="7">
        <f>SUMIFS('Inventory (old)'!$M:$M,'Inventory (old)'!$A:$A,"Air Speed",'Inventory (old)'!$B:$B,$A693,'Inventory (old)'!$E:$E,"&gt;="&amp;$F693,'Inventory (old)'!$E:$E,"&lt;"&amp;$G693)</f>
        <v>0</v>
      </c>
      <c r="AX693" s="7">
        <f>SUMIFS('Inventory (old)'!$M:$M,'Inventory (old)'!$A:$A,"Wrong Way",'Inventory (old)'!$B:$B,$A693,'Inventory (old)'!$E:$E,"&gt;="&amp;$F693,'Inventory (old)'!$E:$E,"&lt;"&amp;$G693)</f>
        <v>2</v>
      </c>
      <c r="AY693" s="7">
        <f>SUMIFS('Inventory (old)'!$M:$M,'Inventory (old)'!$A:$A,"Merge Arrow",'Inventory (old)'!$B:$B,$A693,'Inventory (old)'!$E:$E,"&gt;="&amp;$F693,'Inventory (old)'!$E:$E,"&lt;"&amp;$G693)</f>
        <v>0</v>
      </c>
      <c r="AZ693" s="7">
        <f>SUMIFS('Inventory (old)'!$M:$M,'Inventory (old)'!$A:$A,"Bike",'Inventory (old)'!$B:$B,$A693,'Inventory (old)'!$E:$E,"&gt;="&amp;$F693,'Inventory (old)'!$E:$E,"&lt;"&amp;$G693)</f>
        <v>0</v>
      </c>
      <c r="BA693" s="7">
        <f>SUMIFS('Inventory (old)'!$M:$M,'Inventory (old)'!$A:$A,"Parking",'Inventory (old)'!$B:$B,$A693,'Inventory (old)'!$E:$E,"&gt;="&amp;$F693,'Inventory (old)'!$E:$E,"&lt;"&amp;$G693)</f>
        <v>0</v>
      </c>
      <c r="BB693" s="1">
        <f>SUMIFS('Inventory (old)'!$S:$S,'Inventory (old)'!$A:$A,"Parking",'Inventory (old)'!$B:$B,$A693,'Inventory (old)'!$E:$E,"&gt;="&amp;$F693,'Inventory (old)'!$E:$E,"&lt;"&amp;$G693)</f>
        <v>0</v>
      </c>
      <c r="BC693" s="13" t="s">
        <v>3006</v>
      </c>
    </row>
    <row r="694" spans="1:55" x14ac:dyDescent="0.25">
      <c r="A694" s="6" t="s">
        <v>3010</v>
      </c>
      <c r="B694" s="7" t="s">
        <v>127</v>
      </c>
      <c r="C694" s="7" t="s">
        <v>2189</v>
      </c>
      <c r="D694" s="7">
        <v>30</v>
      </c>
      <c r="E694" s="7" t="s">
        <v>59</v>
      </c>
      <c r="F694" s="8">
        <v>16.149999999999999</v>
      </c>
      <c r="G694" s="8">
        <v>16.55</v>
      </c>
      <c r="H694" s="7" t="s">
        <v>3003</v>
      </c>
      <c r="I694" s="7" t="s">
        <v>2198</v>
      </c>
      <c r="J694" s="14">
        <v>0.12</v>
      </c>
      <c r="K694" s="15" t="s">
        <v>2241</v>
      </c>
      <c r="L694" s="7" t="s">
        <v>2217</v>
      </c>
      <c r="M694" s="7" t="s">
        <v>2072</v>
      </c>
      <c r="N694" s="20">
        <v>1</v>
      </c>
      <c r="O694" s="20" t="s">
        <v>201</v>
      </c>
      <c r="P694" s="20"/>
      <c r="Q694" s="20"/>
      <c r="R694" s="8"/>
      <c r="S694" s="8"/>
      <c r="T694" s="14">
        <v>1.0000000000000001E-5</v>
      </c>
      <c r="U694" s="14">
        <v>0.05</v>
      </c>
      <c r="V694" s="21">
        <v>1</v>
      </c>
      <c r="W694" s="16"/>
      <c r="X694" s="1">
        <v>79740</v>
      </c>
      <c r="Y694" s="7">
        <v>2023</v>
      </c>
      <c r="Z694" s="7" t="s">
        <v>25</v>
      </c>
      <c r="AA694" s="7">
        <v>2023</v>
      </c>
      <c r="AB694" s="16" t="s">
        <v>25</v>
      </c>
      <c r="AC694" s="15" t="s">
        <v>3297</v>
      </c>
      <c r="AD694" s="8">
        <f t="shared" si="197"/>
        <v>0</v>
      </c>
      <c r="AE694" s="8">
        <f t="shared" si="198"/>
        <v>0.12</v>
      </c>
      <c r="AF694" s="8">
        <f t="shared" si="199"/>
        <v>0.12</v>
      </c>
      <c r="AG694" s="8">
        <f t="shared" si="200"/>
        <v>4.999E-2</v>
      </c>
      <c r="AH694" s="7">
        <f>IF($P694="X",SUMIFS('Inventory (old)'!$M:$M,'Inventory (old)'!$A:$A,"Channel",'Inventory (old)'!$B:$B,$A694,'Inventory (old)'!$E:$E,"&gt;="&amp;$F694,'Inventory (old)'!$E:$E,"&lt;"&amp;$G694),0)</f>
        <v>0</v>
      </c>
      <c r="AI694" s="12">
        <f>IF($P694="X",SUMIFS('Inventory (old)'!$M:$M,'Inventory (old)'!$A:$A,"Dotted Line",'Inventory (old)'!$B:$B,$A694,'Inventory (old)'!$E:$E,"&gt;="&amp;$F694,'Inventory (old)'!$E:$E,"&lt;"&amp;$G694),0)</f>
        <v>0</v>
      </c>
      <c r="AJ694" s="15"/>
      <c r="AK694" s="7">
        <f>IF($P694="X",0,SUMIFS('Inventory (old)'!$M:$M,'Inventory (old)'!$A:$A,"Channel",'Inventory (old)'!$B:$B,$A694,'Inventory (old)'!$E:$E,"&gt;="&amp;F694,'Inventory (old)'!$E:$E,"&lt;"&amp;$G694))</f>
        <v>277</v>
      </c>
      <c r="AL694" s="7">
        <f>IF($P694="X",0,SUMIFS('Inventory (old)'!$M:$M,'Inventory (old)'!$A:$A,"Dotted Line",'Inventory (old)'!$B:$B,$A694,'Inventory (old)'!$E:$E,"&gt;="&amp;$F694,'Inventory (old)'!$E:$E,"&lt;"&amp;$G694))</f>
        <v>630</v>
      </c>
      <c r="AM694" s="7">
        <f>SUMIFS('Inventory (old)'!$M:$M,'Inventory (old)'!$A:$A,"Stop Line",'Inventory (old)'!$B:$B,$A694,'Inventory (old)'!$E:$E,"&gt;="&amp;$F694,'Inventory (old)'!$E:$E,"&lt;"&amp;$G694)</f>
        <v>0</v>
      </c>
      <c r="AN694" s="7">
        <f>SUMIFS('Inventory (old)'!$M:$M,'Inventory (old)'!$A:$A,"Arrows and Onlys",'Inventory (old)'!$B:$B,$A694,'Inventory (old)'!$E:$E,"&gt;="&amp;$F694,'Inventory (old)'!$E:$E,"&lt;"&amp;$G694)</f>
        <v>0</v>
      </c>
      <c r="AO694" s="7">
        <f>SUMIFS('Inventory (old)'!$N:$N,'Inventory (old)'!$A:$A,"Arrows and Onlys",'Inventory (old)'!$B:$B,$A694,'Inventory (old)'!$E:$E,"&gt;="&amp;$F694,'Inventory (old)'!$E:$E,"&lt;"&amp;$G694)</f>
        <v>0</v>
      </c>
      <c r="AP694" s="7">
        <f>SUMIFS('Inventory (old)'!$O:$O,'Inventory (old)'!$A:$A,"Transverse",'Inventory (old)'!$B:$B,$A694,'Inventory (old)'!$E:$E,"&gt;="&amp;$F694,'Inventory (old)'!$E:$E,"&lt;"&amp;$G694)</f>
        <v>0</v>
      </c>
      <c r="AQ694" s="7">
        <f>SUMIFS('Inventory (old)'!$P:$P,'Inventory (old)'!$A:$A,"Transverse",'Inventory (old)'!$B:$B,$A694,'Inventory (old)'!$E:$E,"&gt;="&amp;$F694,'Inventory (old)'!$E:$E,"&lt;"&amp;$G694)</f>
        <v>0</v>
      </c>
      <c r="AR694" s="7">
        <f>SUMIFS('Inventory (old)'!$M:$M,'Inventory (old)'!$A:$A,"Crosswalk",'Inventory (old)'!$B:$B,$A694,'Inventory (old)'!$E:$E,"&gt;="&amp;$F694,'Inventory (old)'!$E:$E,"&lt;"&amp;$G694)</f>
        <v>0</v>
      </c>
      <c r="AS694" s="7">
        <f>SUMIFS('Inventory (old)'!$M:$M,'Inventory (old)'!$A:$A,"Yield Line",'Inventory (old)'!$B:$B,$A694,'Inventory (old)'!$E:$E,"&gt;="&amp;$F694,'Inventory (old)'!$E:$E,"&lt;"&amp;$G694)</f>
        <v>0</v>
      </c>
      <c r="AT694" s="7">
        <f>SUMIFS('Inventory (old)'!$M:$M,'Inventory (old)'!$A:$A,"Island",'Inventory (old)'!$B:$B,$A694,'Inventory (old)'!$E:$E,"&gt;="&amp;$F694,'Inventory (old)'!$E:$E,"&lt;"&amp;$G694)</f>
        <v>0</v>
      </c>
      <c r="AU694" s="7">
        <f>SUMIFS('Inventory (old)'!$M:$M,'Inventory (old)'!$A:$A,"Railroad",'Inventory (old)'!$B:$B,$A694,'Inventory (old)'!$E:$E,"&gt;="&amp;$F694,'Inventory (old)'!$E:$E,"&lt;"&amp;$G694)</f>
        <v>0</v>
      </c>
      <c r="AV694" s="7">
        <f>SUMIFS('Inventory (old)'!$M:$M,'Inventory (old)'!$A:$A,"School",'Inventory (old)'!$B:$B,$A694,'Inventory (old)'!$E:$E,"&gt;="&amp;$F694,'Inventory (old)'!$E:$E,"&lt;"&amp;$G694)</f>
        <v>0</v>
      </c>
      <c r="AW694" s="7">
        <f>SUMIFS('Inventory (old)'!$M:$M,'Inventory (old)'!$A:$A,"Air Speed",'Inventory (old)'!$B:$B,$A694,'Inventory (old)'!$E:$E,"&gt;="&amp;$F694,'Inventory (old)'!$E:$E,"&lt;"&amp;$G694)</f>
        <v>0</v>
      </c>
      <c r="AX694" s="7">
        <f>SUMIFS('Inventory (old)'!$M:$M,'Inventory (old)'!$A:$A,"Wrong Way",'Inventory (old)'!$B:$B,$A694,'Inventory (old)'!$E:$E,"&gt;="&amp;$F694,'Inventory (old)'!$E:$E,"&lt;"&amp;$G694)</f>
        <v>0</v>
      </c>
      <c r="AY694" s="7">
        <f>SUMIFS('Inventory (old)'!$M:$M,'Inventory (old)'!$A:$A,"Merge Arrow",'Inventory (old)'!$B:$B,$A694,'Inventory (old)'!$E:$E,"&gt;="&amp;$F694,'Inventory (old)'!$E:$E,"&lt;"&amp;$G694)</f>
        <v>0</v>
      </c>
      <c r="AZ694" s="7">
        <f>SUMIFS('Inventory (old)'!$M:$M,'Inventory (old)'!$A:$A,"Bike",'Inventory (old)'!$B:$B,$A694,'Inventory (old)'!$E:$E,"&gt;="&amp;$F694,'Inventory (old)'!$E:$E,"&lt;"&amp;$G694)</f>
        <v>0</v>
      </c>
      <c r="BA694" s="7">
        <f>SUMIFS('Inventory (old)'!$M:$M,'Inventory (old)'!$A:$A,"Parking",'Inventory (old)'!$B:$B,$A694,'Inventory (old)'!$E:$E,"&gt;="&amp;$F694,'Inventory (old)'!$E:$E,"&lt;"&amp;$G694)</f>
        <v>0</v>
      </c>
      <c r="BB694" s="1">
        <f>SUMIFS('Inventory (old)'!$S:$S,'Inventory (old)'!$A:$A,"Parking",'Inventory (old)'!$B:$B,$A694,'Inventory (old)'!$E:$E,"&gt;="&amp;$F694,'Inventory (old)'!$E:$E,"&lt;"&amp;$G694)</f>
        <v>0</v>
      </c>
      <c r="BC694" s="13" t="s">
        <v>3007</v>
      </c>
    </row>
    <row r="695" spans="1:55" x14ac:dyDescent="0.25">
      <c r="A695" s="6" t="s">
        <v>3012</v>
      </c>
      <c r="B695" s="7" t="s">
        <v>127</v>
      </c>
      <c r="C695" s="7" t="s">
        <v>2189</v>
      </c>
      <c r="D695" s="7">
        <v>30</v>
      </c>
      <c r="E695" s="7" t="s">
        <v>58</v>
      </c>
      <c r="F695" s="8">
        <v>16.62</v>
      </c>
      <c r="G695" s="8">
        <v>16.940000000000001</v>
      </c>
      <c r="H695" s="7" t="s">
        <v>2268</v>
      </c>
      <c r="I695" s="7"/>
      <c r="J695" s="14">
        <v>0.14000000000000001</v>
      </c>
      <c r="K695" s="15" t="s">
        <v>2241</v>
      </c>
      <c r="L695" s="7" t="s">
        <v>2217</v>
      </c>
      <c r="M695" s="7" t="s">
        <v>2072</v>
      </c>
      <c r="N695" s="20">
        <v>1</v>
      </c>
      <c r="O695" s="20" t="s">
        <v>201</v>
      </c>
      <c r="P695" s="20"/>
      <c r="Q695" s="20"/>
      <c r="R695" s="8"/>
      <c r="S695" s="8"/>
      <c r="T695" s="14"/>
      <c r="U695" s="14"/>
      <c r="V695" s="21"/>
      <c r="W695" s="16"/>
      <c r="X695" s="1">
        <v>79740</v>
      </c>
      <c r="Y695" s="7">
        <v>2023</v>
      </c>
      <c r="Z695" s="7" t="s">
        <v>25</v>
      </c>
      <c r="AA695" s="7">
        <v>2023</v>
      </c>
      <c r="AB695" s="16" t="s">
        <v>25</v>
      </c>
      <c r="AC695" s="15" t="s">
        <v>3297</v>
      </c>
      <c r="AD695" s="8">
        <f t="shared" si="197"/>
        <v>0</v>
      </c>
      <c r="AE695" s="8">
        <f t="shared" si="198"/>
        <v>0.14000000000000001</v>
      </c>
      <c r="AF695" s="8">
        <f t="shared" si="199"/>
        <v>0.14000000000000001</v>
      </c>
      <c r="AG695" s="8">
        <f t="shared" si="200"/>
        <v>0</v>
      </c>
      <c r="AH695" s="7">
        <f>IF($P695="X",SUMIFS('Inventory (old)'!$M:$M,'Inventory (old)'!$A:$A,"Channel",'Inventory (old)'!$B:$B,$A695,'Inventory (old)'!$E:$E,"&gt;="&amp;$F695,'Inventory (old)'!$E:$E,"&lt;"&amp;$G695),0)</f>
        <v>0</v>
      </c>
      <c r="AI695" s="12">
        <f>IF($P695="X",SUMIFS('Inventory (old)'!$M:$M,'Inventory (old)'!$A:$A,"Dotted Line",'Inventory (old)'!$B:$B,$A695,'Inventory (old)'!$E:$E,"&gt;="&amp;$F695,'Inventory (old)'!$E:$E,"&lt;"&amp;$G695),0)</f>
        <v>0</v>
      </c>
      <c r="AJ695" s="15"/>
      <c r="AK695" s="7">
        <f>IF($P695="X",0,SUMIFS('Inventory (old)'!$M:$M,'Inventory (old)'!$A:$A,"Channel",'Inventory (old)'!$B:$B,$A695,'Inventory (old)'!$E:$E,"&gt;="&amp;F695,'Inventory (old)'!$E:$E,"&lt;"&amp;$G695))</f>
        <v>289</v>
      </c>
      <c r="AL695" s="7">
        <f>IF($P695="X",0,SUMIFS('Inventory (old)'!$M:$M,'Inventory (old)'!$A:$A,"Dotted Line",'Inventory (old)'!$B:$B,$A695,'Inventory (old)'!$E:$E,"&gt;="&amp;$F695,'Inventory (old)'!$E:$E,"&lt;"&amp;$G695))</f>
        <v>0</v>
      </c>
      <c r="AM695" s="7">
        <f>SUMIFS('Inventory (old)'!$M:$M,'Inventory (old)'!$A:$A,"Stop Line",'Inventory (old)'!$B:$B,$A695,'Inventory (old)'!$E:$E,"&gt;="&amp;$F695,'Inventory (old)'!$E:$E,"&lt;"&amp;$G695)</f>
        <v>0</v>
      </c>
      <c r="AN695" s="7">
        <f>SUMIFS('Inventory (old)'!$M:$M,'Inventory (old)'!$A:$A,"Arrows and Onlys",'Inventory (old)'!$B:$B,$A695,'Inventory (old)'!$E:$E,"&gt;="&amp;$F695,'Inventory (old)'!$E:$E,"&lt;"&amp;$G695)</f>
        <v>0</v>
      </c>
      <c r="AO695" s="7">
        <f>SUMIFS('Inventory (old)'!$N:$N,'Inventory (old)'!$A:$A,"Arrows and Onlys",'Inventory (old)'!$B:$B,$A695,'Inventory (old)'!$E:$E,"&gt;="&amp;$F695,'Inventory (old)'!$E:$E,"&lt;"&amp;$G695)</f>
        <v>0</v>
      </c>
      <c r="AP695" s="7">
        <f>SUMIFS('Inventory (old)'!$O:$O,'Inventory (old)'!$A:$A,"Transverse",'Inventory (old)'!$B:$B,$A695,'Inventory (old)'!$E:$E,"&gt;="&amp;$F695,'Inventory (old)'!$E:$E,"&lt;"&amp;$G695)</f>
        <v>100</v>
      </c>
      <c r="AQ695" s="7">
        <f>SUMIFS('Inventory (old)'!$P:$P,'Inventory (old)'!$A:$A,"Transverse",'Inventory (old)'!$B:$B,$A695,'Inventory (old)'!$E:$E,"&gt;="&amp;$F695,'Inventory (old)'!$E:$E,"&lt;"&amp;$G695)</f>
        <v>0</v>
      </c>
      <c r="AR695" s="7">
        <f>SUMIFS('Inventory (old)'!$M:$M,'Inventory (old)'!$A:$A,"Crosswalk",'Inventory (old)'!$B:$B,$A695,'Inventory (old)'!$E:$E,"&gt;="&amp;$F695,'Inventory (old)'!$E:$E,"&lt;"&amp;$G695)</f>
        <v>0</v>
      </c>
      <c r="AS695" s="7">
        <f>SUMIFS('Inventory (old)'!$M:$M,'Inventory (old)'!$A:$A,"Yield Line",'Inventory (old)'!$B:$B,$A695,'Inventory (old)'!$E:$E,"&gt;="&amp;$F695,'Inventory (old)'!$E:$E,"&lt;"&amp;$G695)</f>
        <v>0</v>
      </c>
      <c r="AT695" s="7">
        <f>SUMIFS('Inventory (old)'!$M:$M,'Inventory (old)'!$A:$A,"Island",'Inventory (old)'!$B:$B,$A695,'Inventory (old)'!$E:$E,"&gt;="&amp;$F695,'Inventory (old)'!$E:$E,"&lt;"&amp;$G695)</f>
        <v>0</v>
      </c>
      <c r="AU695" s="7">
        <f>SUMIFS('Inventory (old)'!$M:$M,'Inventory (old)'!$A:$A,"Railroad",'Inventory (old)'!$B:$B,$A695,'Inventory (old)'!$E:$E,"&gt;="&amp;$F695,'Inventory (old)'!$E:$E,"&lt;"&amp;$G695)</f>
        <v>0</v>
      </c>
      <c r="AV695" s="7">
        <f>SUMIFS('Inventory (old)'!$M:$M,'Inventory (old)'!$A:$A,"School",'Inventory (old)'!$B:$B,$A695,'Inventory (old)'!$E:$E,"&gt;="&amp;$F695,'Inventory (old)'!$E:$E,"&lt;"&amp;$G695)</f>
        <v>0</v>
      </c>
      <c r="AW695" s="7">
        <f>SUMIFS('Inventory (old)'!$M:$M,'Inventory (old)'!$A:$A,"Air Speed",'Inventory (old)'!$B:$B,$A695,'Inventory (old)'!$E:$E,"&gt;="&amp;$F695,'Inventory (old)'!$E:$E,"&lt;"&amp;$G695)</f>
        <v>0</v>
      </c>
      <c r="AX695" s="7">
        <f>SUMIFS('Inventory (old)'!$M:$M,'Inventory (old)'!$A:$A,"Wrong Way",'Inventory (old)'!$B:$B,$A695,'Inventory (old)'!$E:$E,"&gt;="&amp;$F695,'Inventory (old)'!$E:$E,"&lt;"&amp;$G695)</f>
        <v>0</v>
      </c>
      <c r="AY695" s="7">
        <f>SUMIFS('Inventory (old)'!$M:$M,'Inventory (old)'!$A:$A,"Merge Arrow",'Inventory (old)'!$B:$B,$A695,'Inventory (old)'!$E:$E,"&gt;="&amp;$F695,'Inventory (old)'!$E:$E,"&lt;"&amp;$G695)</f>
        <v>0</v>
      </c>
      <c r="AZ695" s="7">
        <f>SUMIFS('Inventory (old)'!$M:$M,'Inventory (old)'!$A:$A,"Bike",'Inventory (old)'!$B:$B,$A695,'Inventory (old)'!$E:$E,"&gt;="&amp;$F695,'Inventory (old)'!$E:$E,"&lt;"&amp;$G695)</f>
        <v>0</v>
      </c>
      <c r="BA695" s="7">
        <f>SUMIFS('Inventory (old)'!$M:$M,'Inventory (old)'!$A:$A,"Parking",'Inventory (old)'!$B:$B,$A695,'Inventory (old)'!$E:$E,"&gt;="&amp;$F695,'Inventory (old)'!$E:$E,"&lt;"&amp;$G695)</f>
        <v>1455</v>
      </c>
      <c r="BB695" s="1">
        <f>SUMIFS('Inventory (old)'!$S:$S,'Inventory (old)'!$A:$A,"Parking",'Inventory (old)'!$B:$B,$A695,'Inventory (old)'!$E:$E,"&gt;="&amp;$F695,'Inventory (old)'!$E:$E,"&lt;"&amp;$G695)</f>
        <v>2</v>
      </c>
      <c r="BC695" s="13" t="s">
        <v>3014</v>
      </c>
    </row>
    <row r="696" spans="1:55" x14ac:dyDescent="0.25">
      <c r="A696" s="6" t="s">
        <v>3013</v>
      </c>
      <c r="B696" s="7" t="s">
        <v>127</v>
      </c>
      <c r="C696" s="7" t="s">
        <v>2189</v>
      </c>
      <c r="D696" s="7">
        <v>30</v>
      </c>
      <c r="E696" s="7" t="s">
        <v>59</v>
      </c>
      <c r="F696" s="8">
        <v>16.62</v>
      </c>
      <c r="G696" s="8">
        <v>16.940000000000001</v>
      </c>
      <c r="H696" s="7" t="s">
        <v>2268</v>
      </c>
      <c r="I696" s="7"/>
      <c r="J696" s="14">
        <v>0.23</v>
      </c>
      <c r="K696" s="15" t="s">
        <v>2241</v>
      </c>
      <c r="L696" s="7" t="s">
        <v>2217</v>
      </c>
      <c r="M696" s="7" t="s">
        <v>2072</v>
      </c>
      <c r="N696" s="20">
        <v>1</v>
      </c>
      <c r="O696" s="20" t="s">
        <v>201</v>
      </c>
      <c r="P696" s="20"/>
      <c r="Q696" s="20"/>
      <c r="R696" s="8"/>
      <c r="S696" s="8"/>
      <c r="T696" s="14"/>
      <c r="U696" s="14"/>
      <c r="V696" s="21"/>
      <c r="W696" s="16"/>
      <c r="X696" s="1">
        <v>79740</v>
      </c>
      <c r="Y696" s="7">
        <v>2023</v>
      </c>
      <c r="Z696" s="7" t="s">
        <v>25</v>
      </c>
      <c r="AA696" s="7">
        <v>2023</v>
      </c>
      <c r="AB696" s="16" t="s">
        <v>25</v>
      </c>
      <c r="AC696" s="15" t="s">
        <v>3297</v>
      </c>
      <c r="AD696" s="8">
        <f t="shared" si="197"/>
        <v>0</v>
      </c>
      <c r="AE696" s="8">
        <f t="shared" si="198"/>
        <v>0.23</v>
      </c>
      <c r="AF696" s="8">
        <f t="shared" si="199"/>
        <v>0.23</v>
      </c>
      <c r="AG696" s="8">
        <f t="shared" si="200"/>
        <v>0</v>
      </c>
      <c r="AH696" s="7">
        <f>IF($P696="X",SUMIFS('Inventory (old)'!$M:$M,'Inventory (old)'!$A:$A,"Channel",'Inventory (old)'!$B:$B,$A696,'Inventory (old)'!$E:$E,"&gt;="&amp;$F696,'Inventory (old)'!$E:$E,"&lt;"&amp;$G696),0)</f>
        <v>0</v>
      </c>
      <c r="AI696" s="12">
        <f>IF($P696="X",SUMIFS('Inventory (old)'!$M:$M,'Inventory (old)'!$A:$A,"Dotted Line",'Inventory (old)'!$B:$B,$A696,'Inventory (old)'!$E:$E,"&gt;="&amp;$F696,'Inventory (old)'!$E:$E,"&lt;"&amp;$G696),0)</f>
        <v>0</v>
      </c>
      <c r="AJ696" s="15"/>
      <c r="AK696" s="7">
        <f>IF($P696="X",0,SUMIFS('Inventory (old)'!$M:$M,'Inventory (old)'!$A:$A,"Channel",'Inventory (old)'!$B:$B,$A696,'Inventory (old)'!$E:$E,"&gt;="&amp;F696,'Inventory (old)'!$E:$E,"&lt;"&amp;$G696))</f>
        <v>366</v>
      </c>
      <c r="AL696" s="7">
        <f>IF($P696="X",0,SUMIFS('Inventory (old)'!$M:$M,'Inventory (old)'!$A:$A,"Dotted Line",'Inventory (old)'!$B:$B,$A696,'Inventory (old)'!$E:$E,"&gt;="&amp;$F696,'Inventory (old)'!$E:$E,"&lt;"&amp;$G696))</f>
        <v>0</v>
      </c>
      <c r="AM696" s="7">
        <f>SUMIFS('Inventory (old)'!$M:$M,'Inventory (old)'!$A:$A,"Stop Line",'Inventory (old)'!$B:$B,$A696,'Inventory (old)'!$E:$E,"&gt;="&amp;$F696,'Inventory (old)'!$E:$E,"&lt;"&amp;$G696)</f>
        <v>0</v>
      </c>
      <c r="AN696" s="7">
        <f>SUMIFS('Inventory (old)'!$M:$M,'Inventory (old)'!$A:$A,"Arrows and Onlys",'Inventory (old)'!$B:$B,$A696,'Inventory (old)'!$E:$E,"&gt;="&amp;$F696,'Inventory (old)'!$E:$E,"&lt;"&amp;$G696)</f>
        <v>0</v>
      </c>
      <c r="AO696" s="7">
        <f>SUMIFS('Inventory (old)'!$N:$N,'Inventory (old)'!$A:$A,"Arrows and Onlys",'Inventory (old)'!$B:$B,$A696,'Inventory (old)'!$E:$E,"&gt;="&amp;$F696,'Inventory (old)'!$E:$E,"&lt;"&amp;$G696)</f>
        <v>0</v>
      </c>
      <c r="AP696" s="7">
        <f>SUMIFS('Inventory (old)'!$O:$O,'Inventory (old)'!$A:$A,"Transverse",'Inventory (old)'!$B:$B,$A696,'Inventory (old)'!$E:$E,"&gt;="&amp;$F696,'Inventory (old)'!$E:$E,"&lt;"&amp;$G696)</f>
        <v>102</v>
      </c>
      <c r="AQ696" s="7">
        <f>SUMIFS('Inventory (old)'!$P:$P,'Inventory (old)'!$A:$A,"Transverse",'Inventory (old)'!$B:$B,$A696,'Inventory (old)'!$E:$E,"&gt;="&amp;$F696,'Inventory (old)'!$E:$E,"&lt;"&amp;$G696)</f>
        <v>0</v>
      </c>
      <c r="AR696" s="7">
        <f>SUMIFS('Inventory (old)'!$M:$M,'Inventory (old)'!$A:$A,"Crosswalk",'Inventory (old)'!$B:$B,$A696,'Inventory (old)'!$E:$E,"&gt;="&amp;$F696,'Inventory (old)'!$E:$E,"&lt;"&amp;$G696)</f>
        <v>0</v>
      </c>
      <c r="AS696" s="7">
        <f>SUMIFS('Inventory (old)'!$M:$M,'Inventory (old)'!$A:$A,"Yield Line",'Inventory (old)'!$B:$B,$A696,'Inventory (old)'!$E:$E,"&gt;="&amp;$F696,'Inventory (old)'!$E:$E,"&lt;"&amp;$G696)</f>
        <v>0</v>
      </c>
      <c r="AT696" s="7">
        <f>SUMIFS('Inventory (old)'!$M:$M,'Inventory (old)'!$A:$A,"Island",'Inventory (old)'!$B:$B,$A696,'Inventory (old)'!$E:$E,"&gt;="&amp;$F696,'Inventory (old)'!$E:$E,"&lt;"&amp;$G696)</f>
        <v>0</v>
      </c>
      <c r="AU696" s="7">
        <f>SUMIFS('Inventory (old)'!$M:$M,'Inventory (old)'!$A:$A,"Railroad",'Inventory (old)'!$B:$B,$A696,'Inventory (old)'!$E:$E,"&gt;="&amp;$F696,'Inventory (old)'!$E:$E,"&lt;"&amp;$G696)</f>
        <v>0</v>
      </c>
      <c r="AV696" s="7">
        <f>SUMIFS('Inventory (old)'!$M:$M,'Inventory (old)'!$A:$A,"School",'Inventory (old)'!$B:$B,$A696,'Inventory (old)'!$E:$E,"&gt;="&amp;$F696,'Inventory (old)'!$E:$E,"&lt;"&amp;$G696)</f>
        <v>0</v>
      </c>
      <c r="AW696" s="7">
        <f>SUMIFS('Inventory (old)'!$M:$M,'Inventory (old)'!$A:$A,"Air Speed",'Inventory (old)'!$B:$B,$A696,'Inventory (old)'!$E:$E,"&gt;="&amp;$F696,'Inventory (old)'!$E:$E,"&lt;"&amp;$G696)</f>
        <v>0</v>
      </c>
      <c r="AX696" s="7">
        <f>SUMIFS('Inventory (old)'!$M:$M,'Inventory (old)'!$A:$A,"Wrong Way",'Inventory (old)'!$B:$B,$A696,'Inventory (old)'!$E:$E,"&gt;="&amp;$F696,'Inventory (old)'!$E:$E,"&lt;"&amp;$G696)</f>
        <v>0</v>
      </c>
      <c r="AY696" s="7">
        <f>SUMIFS('Inventory (old)'!$M:$M,'Inventory (old)'!$A:$A,"Merge Arrow",'Inventory (old)'!$B:$B,$A696,'Inventory (old)'!$E:$E,"&gt;="&amp;$F696,'Inventory (old)'!$E:$E,"&lt;"&amp;$G696)</f>
        <v>0</v>
      </c>
      <c r="AZ696" s="7">
        <f>SUMIFS('Inventory (old)'!$M:$M,'Inventory (old)'!$A:$A,"Bike",'Inventory (old)'!$B:$B,$A696,'Inventory (old)'!$E:$E,"&gt;="&amp;$F696,'Inventory (old)'!$E:$E,"&lt;"&amp;$G696)</f>
        <v>0</v>
      </c>
      <c r="BA696" s="7">
        <f>SUMIFS('Inventory (old)'!$M:$M,'Inventory (old)'!$A:$A,"Parking",'Inventory (old)'!$B:$B,$A696,'Inventory (old)'!$E:$E,"&gt;="&amp;$F696,'Inventory (old)'!$E:$E,"&lt;"&amp;$G696)</f>
        <v>1430</v>
      </c>
      <c r="BB696" s="1">
        <f>SUMIFS('Inventory (old)'!$S:$S,'Inventory (old)'!$A:$A,"Parking",'Inventory (old)'!$B:$B,$A696,'Inventory (old)'!$E:$E,"&gt;="&amp;$F696,'Inventory (old)'!$E:$E,"&lt;"&amp;$G696)</f>
        <v>2</v>
      </c>
      <c r="BC696" s="13" t="s">
        <v>3015</v>
      </c>
    </row>
    <row r="697" spans="1:55" x14ac:dyDescent="0.25">
      <c r="A697" s="6" t="s">
        <v>3021</v>
      </c>
      <c r="B697" s="7" t="s">
        <v>127</v>
      </c>
      <c r="C697" s="7" t="s">
        <v>2189</v>
      </c>
      <c r="D697" s="7">
        <v>30</v>
      </c>
      <c r="E697" s="7" t="s">
        <v>58</v>
      </c>
      <c r="F697" s="8">
        <v>17.52</v>
      </c>
      <c r="G697" s="8">
        <v>17.88</v>
      </c>
      <c r="H697" s="7" t="s">
        <v>3016</v>
      </c>
      <c r="I697" s="7" t="s">
        <v>2196</v>
      </c>
      <c r="J697" s="14">
        <v>0.22</v>
      </c>
      <c r="K697" s="15" t="s">
        <v>2241</v>
      </c>
      <c r="L697" s="7" t="s">
        <v>2217</v>
      </c>
      <c r="M697" s="7" t="s">
        <v>2072</v>
      </c>
      <c r="N697" s="20">
        <v>1</v>
      </c>
      <c r="O697" s="20" t="s">
        <v>201</v>
      </c>
      <c r="P697" s="20"/>
      <c r="Q697" s="20"/>
      <c r="R697" s="8"/>
      <c r="S697" s="8"/>
      <c r="T697" s="14"/>
      <c r="U697" s="14"/>
      <c r="V697" s="21"/>
      <c r="W697" s="16"/>
      <c r="X697" s="1">
        <v>79740</v>
      </c>
      <c r="Y697" s="7">
        <v>2023</v>
      </c>
      <c r="Z697" s="7" t="s">
        <v>25</v>
      </c>
      <c r="AA697" s="7">
        <v>2023</v>
      </c>
      <c r="AB697" s="16" t="s">
        <v>25</v>
      </c>
      <c r="AC697" s="15" t="s">
        <v>3297</v>
      </c>
      <c r="AD697" s="8">
        <f t="shared" si="197"/>
        <v>0</v>
      </c>
      <c r="AE697" s="8">
        <f t="shared" si="198"/>
        <v>0.22</v>
      </c>
      <c r="AF697" s="8">
        <f t="shared" si="199"/>
        <v>0.22</v>
      </c>
      <c r="AG697" s="8">
        <f t="shared" si="200"/>
        <v>0</v>
      </c>
      <c r="AH697" s="7">
        <f>IF($P697="X",SUMIFS('Inventory (old)'!$M:$M,'Inventory (old)'!$A:$A,"Channel",'Inventory (old)'!$B:$B,$A697,'Inventory (old)'!$E:$E,"&gt;="&amp;$F697,'Inventory (old)'!$E:$E,"&lt;"&amp;$G697),0)</f>
        <v>0</v>
      </c>
      <c r="AI697" s="12">
        <f>IF($P697="X",SUMIFS('Inventory (old)'!$M:$M,'Inventory (old)'!$A:$A,"Dotted Line",'Inventory (old)'!$B:$B,$A697,'Inventory (old)'!$E:$E,"&gt;="&amp;$F697,'Inventory (old)'!$E:$E,"&lt;"&amp;$G697),0)</f>
        <v>0</v>
      </c>
      <c r="AJ697" s="15"/>
      <c r="AK697" s="7">
        <f>IF($P697="X",0,SUMIFS('Inventory (old)'!$M:$M,'Inventory (old)'!$A:$A,"Channel",'Inventory (old)'!$B:$B,$A697,'Inventory (old)'!$E:$E,"&gt;="&amp;F697,'Inventory (old)'!$E:$E,"&lt;"&amp;$G697))</f>
        <v>102</v>
      </c>
      <c r="AL697" s="7">
        <f>IF($P697="X",0,SUMIFS('Inventory (old)'!$M:$M,'Inventory (old)'!$A:$A,"Dotted Line",'Inventory (old)'!$B:$B,$A697,'Inventory (old)'!$E:$E,"&gt;="&amp;$F697,'Inventory (old)'!$E:$E,"&lt;"&amp;$G697))</f>
        <v>0</v>
      </c>
      <c r="AM697" s="7">
        <f>SUMIFS('Inventory (old)'!$M:$M,'Inventory (old)'!$A:$A,"Stop Line",'Inventory (old)'!$B:$B,$A697,'Inventory (old)'!$E:$E,"&gt;="&amp;$F697,'Inventory (old)'!$E:$E,"&lt;"&amp;$G697)</f>
        <v>52</v>
      </c>
      <c r="AN697" s="7">
        <f>SUMIFS('Inventory (old)'!$M:$M,'Inventory (old)'!$A:$A,"Arrows and Onlys",'Inventory (old)'!$B:$B,$A697,'Inventory (old)'!$E:$E,"&gt;="&amp;$F697,'Inventory (old)'!$E:$E,"&lt;"&amp;$G697)</f>
        <v>0</v>
      </c>
      <c r="AO697" s="7">
        <f>SUMIFS('Inventory (old)'!$N:$N,'Inventory (old)'!$A:$A,"Arrows and Onlys",'Inventory (old)'!$B:$B,$A697,'Inventory (old)'!$E:$E,"&gt;="&amp;$F697,'Inventory (old)'!$E:$E,"&lt;"&amp;$G697)</f>
        <v>0</v>
      </c>
      <c r="AP697" s="7">
        <f>SUMIFS('Inventory (old)'!$O:$O,'Inventory (old)'!$A:$A,"Transverse",'Inventory (old)'!$B:$B,$A697,'Inventory (old)'!$E:$E,"&gt;="&amp;$F697,'Inventory (old)'!$E:$E,"&lt;"&amp;$G697)</f>
        <v>155</v>
      </c>
      <c r="AQ697" s="7">
        <f>SUMIFS('Inventory (old)'!$P:$P,'Inventory (old)'!$A:$A,"Transverse",'Inventory (old)'!$B:$B,$A697,'Inventory (old)'!$E:$E,"&gt;="&amp;$F697,'Inventory (old)'!$E:$E,"&lt;"&amp;$G697)</f>
        <v>0</v>
      </c>
      <c r="AR697" s="7">
        <f>SUMIFS('Inventory (old)'!$M:$M,'Inventory (old)'!$A:$A,"Crosswalk",'Inventory (old)'!$B:$B,$A697,'Inventory (old)'!$E:$E,"&gt;="&amp;$F697,'Inventory (old)'!$E:$E,"&lt;"&amp;$G697)</f>
        <v>0</v>
      </c>
      <c r="AS697" s="7">
        <f>SUMIFS('Inventory (old)'!$M:$M,'Inventory (old)'!$A:$A,"Yield Line",'Inventory (old)'!$B:$B,$A697,'Inventory (old)'!$E:$E,"&gt;="&amp;$F697,'Inventory (old)'!$E:$E,"&lt;"&amp;$G697)</f>
        <v>0</v>
      </c>
      <c r="AT697" s="7">
        <f>SUMIFS('Inventory (old)'!$M:$M,'Inventory (old)'!$A:$A,"Island",'Inventory (old)'!$B:$B,$A697,'Inventory (old)'!$E:$E,"&gt;="&amp;$F697,'Inventory (old)'!$E:$E,"&lt;"&amp;$G697)</f>
        <v>0</v>
      </c>
      <c r="AU697" s="7">
        <f>SUMIFS('Inventory (old)'!$M:$M,'Inventory (old)'!$A:$A,"Railroad",'Inventory (old)'!$B:$B,$A697,'Inventory (old)'!$E:$E,"&gt;="&amp;$F697,'Inventory (old)'!$E:$E,"&lt;"&amp;$G697)</f>
        <v>0</v>
      </c>
      <c r="AV697" s="7">
        <f>SUMIFS('Inventory (old)'!$M:$M,'Inventory (old)'!$A:$A,"School",'Inventory (old)'!$B:$B,$A697,'Inventory (old)'!$E:$E,"&gt;="&amp;$F697,'Inventory (old)'!$E:$E,"&lt;"&amp;$G697)</f>
        <v>0</v>
      </c>
      <c r="AW697" s="7">
        <f>SUMIFS('Inventory (old)'!$M:$M,'Inventory (old)'!$A:$A,"Air Speed",'Inventory (old)'!$B:$B,$A697,'Inventory (old)'!$E:$E,"&gt;="&amp;$F697,'Inventory (old)'!$E:$E,"&lt;"&amp;$G697)</f>
        <v>0</v>
      </c>
      <c r="AX697" s="7">
        <f>SUMIFS('Inventory (old)'!$M:$M,'Inventory (old)'!$A:$A,"Wrong Way",'Inventory (old)'!$B:$B,$A697,'Inventory (old)'!$E:$E,"&gt;="&amp;$F697,'Inventory (old)'!$E:$E,"&lt;"&amp;$G697)</f>
        <v>2</v>
      </c>
      <c r="AY697" s="7">
        <f>SUMIFS('Inventory (old)'!$M:$M,'Inventory (old)'!$A:$A,"Merge Arrow",'Inventory (old)'!$B:$B,$A697,'Inventory (old)'!$E:$E,"&gt;="&amp;$F697,'Inventory (old)'!$E:$E,"&lt;"&amp;$G697)</f>
        <v>0</v>
      </c>
      <c r="AZ697" s="7">
        <f>SUMIFS('Inventory (old)'!$M:$M,'Inventory (old)'!$A:$A,"Bike",'Inventory (old)'!$B:$B,$A697,'Inventory (old)'!$E:$E,"&gt;="&amp;$F697,'Inventory (old)'!$E:$E,"&lt;"&amp;$G697)</f>
        <v>0</v>
      </c>
      <c r="BA697" s="7">
        <f>SUMIFS('Inventory (old)'!$M:$M,'Inventory (old)'!$A:$A,"Parking",'Inventory (old)'!$B:$B,$A697,'Inventory (old)'!$E:$E,"&gt;="&amp;$F697,'Inventory (old)'!$E:$E,"&lt;"&amp;$G697)</f>
        <v>0</v>
      </c>
      <c r="BB697" s="1">
        <f>SUMIFS('Inventory (old)'!$S:$S,'Inventory (old)'!$A:$A,"Parking",'Inventory (old)'!$B:$B,$A697,'Inventory (old)'!$E:$E,"&gt;="&amp;$F697,'Inventory (old)'!$E:$E,"&lt;"&amp;$G697)</f>
        <v>0</v>
      </c>
      <c r="BC697" s="13" t="s">
        <v>3017</v>
      </c>
    </row>
    <row r="698" spans="1:55" x14ac:dyDescent="0.25">
      <c r="A698" s="6" t="s">
        <v>3022</v>
      </c>
      <c r="B698" s="7" t="s">
        <v>127</v>
      </c>
      <c r="C698" s="7" t="s">
        <v>2189</v>
      </c>
      <c r="D698" s="7">
        <v>30</v>
      </c>
      <c r="E698" s="7" t="s">
        <v>58</v>
      </c>
      <c r="F698" s="8">
        <v>17.52</v>
      </c>
      <c r="G698" s="8">
        <v>17.88</v>
      </c>
      <c r="H698" s="7" t="s">
        <v>3016</v>
      </c>
      <c r="I698" s="7" t="s">
        <v>2198</v>
      </c>
      <c r="J698" s="14">
        <v>0.27</v>
      </c>
      <c r="K698" s="15" t="s">
        <v>2241</v>
      </c>
      <c r="L698" s="7" t="s">
        <v>2217</v>
      </c>
      <c r="M698" s="7" t="s">
        <v>2072</v>
      </c>
      <c r="N698" s="20">
        <v>1</v>
      </c>
      <c r="O698" s="20" t="s">
        <v>201</v>
      </c>
      <c r="P698" s="20"/>
      <c r="Q698" s="20"/>
      <c r="R698" s="8"/>
      <c r="S698" s="8"/>
      <c r="T698" s="14">
        <v>1.0000000000000001E-5</v>
      </c>
      <c r="U698" s="14">
        <v>0.06</v>
      </c>
      <c r="V698" s="21">
        <v>1</v>
      </c>
      <c r="W698" s="16"/>
      <c r="X698" s="1">
        <v>79740</v>
      </c>
      <c r="Y698" s="7">
        <v>2023</v>
      </c>
      <c r="Z698" s="7" t="s">
        <v>25</v>
      </c>
      <c r="AA698" s="7">
        <v>2023</v>
      </c>
      <c r="AB698" s="16" t="s">
        <v>25</v>
      </c>
      <c r="AC698" s="15" t="s">
        <v>3297</v>
      </c>
      <c r="AD698" s="8">
        <f t="shared" si="197"/>
        <v>0</v>
      </c>
      <c r="AE698" s="8">
        <f t="shared" si="198"/>
        <v>0.27</v>
      </c>
      <c r="AF698" s="8">
        <f t="shared" si="199"/>
        <v>0.27</v>
      </c>
      <c r="AG698" s="8">
        <f t="shared" si="200"/>
        <v>5.9989999999999995E-2</v>
      </c>
      <c r="AH698" s="7">
        <f>IF($P698="X",SUMIFS('Inventory (old)'!$M:$M,'Inventory (old)'!$A:$A,"Channel",'Inventory (old)'!$B:$B,$A698,'Inventory (old)'!$E:$E,"&gt;="&amp;$F698,'Inventory (old)'!$E:$E,"&lt;"&amp;$G698),0)</f>
        <v>0</v>
      </c>
      <c r="AI698" s="12">
        <f>IF($P698="X",SUMIFS('Inventory (old)'!$M:$M,'Inventory (old)'!$A:$A,"Dotted Line",'Inventory (old)'!$B:$B,$A698,'Inventory (old)'!$E:$E,"&gt;="&amp;$F698,'Inventory (old)'!$E:$E,"&lt;"&amp;$G698),0)</f>
        <v>0</v>
      </c>
      <c r="AJ698" s="15"/>
      <c r="AK698" s="7">
        <f>IF($P698="X",0,SUMIFS('Inventory (old)'!$M:$M,'Inventory (old)'!$A:$A,"Channel",'Inventory (old)'!$B:$B,$A698,'Inventory (old)'!$E:$E,"&gt;="&amp;F698,'Inventory (old)'!$E:$E,"&lt;"&amp;$G698))</f>
        <v>120</v>
      </c>
      <c r="AL698" s="7">
        <f>IF($P698="X",0,SUMIFS('Inventory (old)'!$M:$M,'Inventory (old)'!$A:$A,"Dotted Line",'Inventory (old)'!$B:$B,$A698,'Inventory (old)'!$E:$E,"&gt;="&amp;$F698,'Inventory (old)'!$E:$E,"&lt;"&amp;$G698))</f>
        <v>730</v>
      </c>
      <c r="AM698" s="7">
        <f>SUMIFS('Inventory (old)'!$M:$M,'Inventory (old)'!$A:$A,"Stop Line",'Inventory (old)'!$B:$B,$A698,'Inventory (old)'!$E:$E,"&gt;="&amp;$F698,'Inventory (old)'!$E:$E,"&lt;"&amp;$G698)</f>
        <v>0</v>
      </c>
      <c r="AN698" s="7">
        <f>SUMIFS('Inventory (old)'!$M:$M,'Inventory (old)'!$A:$A,"Arrows and Onlys",'Inventory (old)'!$B:$B,$A698,'Inventory (old)'!$E:$E,"&gt;="&amp;$F698,'Inventory (old)'!$E:$E,"&lt;"&amp;$G698)</f>
        <v>0</v>
      </c>
      <c r="AO698" s="7">
        <f>SUMIFS('Inventory (old)'!$N:$N,'Inventory (old)'!$A:$A,"Arrows and Onlys",'Inventory (old)'!$B:$B,$A698,'Inventory (old)'!$E:$E,"&gt;="&amp;$F698,'Inventory (old)'!$E:$E,"&lt;"&amp;$G698)</f>
        <v>0</v>
      </c>
      <c r="AP698" s="7">
        <f>SUMIFS('Inventory (old)'!$O:$O,'Inventory (old)'!$A:$A,"Transverse",'Inventory (old)'!$B:$B,$A698,'Inventory (old)'!$E:$E,"&gt;="&amp;$F698,'Inventory (old)'!$E:$E,"&lt;"&amp;$G698)</f>
        <v>0</v>
      </c>
      <c r="AQ698" s="7">
        <f>SUMIFS('Inventory (old)'!$P:$P,'Inventory (old)'!$A:$A,"Transverse",'Inventory (old)'!$B:$B,$A698,'Inventory (old)'!$E:$E,"&gt;="&amp;$F698,'Inventory (old)'!$E:$E,"&lt;"&amp;$G698)</f>
        <v>0</v>
      </c>
      <c r="AR698" s="7">
        <f>SUMIFS('Inventory (old)'!$M:$M,'Inventory (old)'!$A:$A,"Crosswalk",'Inventory (old)'!$B:$B,$A698,'Inventory (old)'!$E:$E,"&gt;="&amp;$F698,'Inventory (old)'!$E:$E,"&lt;"&amp;$G698)</f>
        <v>0</v>
      </c>
      <c r="AS698" s="7">
        <f>SUMIFS('Inventory (old)'!$M:$M,'Inventory (old)'!$A:$A,"Yield Line",'Inventory (old)'!$B:$B,$A698,'Inventory (old)'!$E:$E,"&gt;="&amp;$F698,'Inventory (old)'!$E:$E,"&lt;"&amp;$G698)</f>
        <v>0</v>
      </c>
      <c r="AT698" s="7">
        <f>SUMIFS('Inventory (old)'!$M:$M,'Inventory (old)'!$A:$A,"Island",'Inventory (old)'!$B:$B,$A698,'Inventory (old)'!$E:$E,"&gt;="&amp;$F698,'Inventory (old)'!$E:$E,"&lt;"&amp;$G698)</f>
        <v>0</v>
      </c>
      <c r="AU698" s="7">
        <f>SUMIFS('Inventory (old)'!$M:$M,'Inventory (old)'!$A:$A,"Railroad",'Inventory (old)'!$B:$B,$A698,'Inventory (old)'!$E:$E,"&gt;="&amp;$F698,'Inventory (old)'!$E:$E,"&lt;"&amp;$G698)</f>
        <v>0</v>
      </c>
      <c r="AV698" s="7">
        <f>SUMIFS('Inventory (old)'!$M:$M,'Inventory (old)'!$A:$A,"School",'Inventory (old)'!$B:$B,$A698,'Inventory (old)'!$E:$E,"&gt;="&amp;$F698,'Inventory (old)'!$E:$E,"&lt;"&amp;$G698)</f>
        <v>0</v>
      </c>
      <c r="AW698" s="7">
        <f>SUMIFS('Inventory (old)'!$M:$M,'Inventory (old)'!$A:$A,"Air Speed",'Inventory (old)'!$B:$B,$A698,'Inventory (old)'!$E:$E,"&gt;="&amp;$F698,'Inventory (old)'!$E:$E,"&lt;"&amp;$G698)</f>
        <v>0</v>
      </c>
      <c r="AX698" s="7">
        <f>SUMIFS('Inventory (old)'!$M:$M,'Inventory (old)'!$A:$A,"Wrong Way",'Inventory (old)'!$B:$B,$A698,'Inventory (old)'!$E:$E,"&gt;="&amp;$F698,'Inventory (old)'!$E:$E,"&lt;"&amp;$G698)</f>
        <v>0</v>
      </c>
      <c r="AY698" s="7">
        <f>SUMIFS('Inventory (old)'!$M:$M,'Inventory (old)'!$A:$A,"Merge Arrow",'Inventory (old)'!$B:$B,$A698,'Inventory (old)'!$E:$E,"&gt;="&amp;$F698,'Inventory (old)'!$E:$E,"&lt;"&amp;$G698)</f>
        <v>0</v>
      </c>
      <c r="AZ698" s="7">
        <f>SUMIFS('Inventory (old)'!$M:$M,'Inventory (old)'!$A:$A,"Bike",'Inventory (old)'!$B:$B,$A698,'Inventory (old)'!$E:$E,"&gt;="&amp;$F698,'Inventory (old)'!$E:$E,"&lt;"&amp;$G698)</f>
        <v>0</v>
      </c>
      <c r="BA698" s="7">
        <f>SUMIFS('Inventory (old)'!$M:$M,'Inventory (old)'!$A:$A,"Parking",'Inventory (old)'!$B:$B,$A698,'Inventory (old)'!$E:$E,"&gt;="&amp;$F698,'Inventory (old)'!$E:$E,"&lt;"&amp;$G698)</f>
        <v>0</v>
      </c>
      <c r="BB698" s="1">
        <f>SUMIFS('Inventory (old)'!$S:$S,'Inventory (old)'!$A:$A,"Parking",'Inventory (old)'!$B:$B,$A698,'Inventory (old)'!$E:$E,"&gt;="&amp;$F698,'Inventory (old)'!$E:$E,"&lt;"&amp;$G698)</f>
        <v>0</v>
      </c>
      <c r="BC698" s="13" t="s">
        <v>3018</v>
      </c>
    </row>
    <row r="699" spans="1:55" x14ac:dyDescent="0.25">
      <c r="A699" s="6" t="s">
        <v>3023</v>
      </c>
      <c r="B699" s="7" t="s">
        <v>127</v>
      </c>
      <c r="C699" s="7" t="s">
        <v>2189</v>
      </c>
      <c r="D699" s="7">
        <v>30</v>
      </c>
      <c r="E699" s="7" t="s">
        <v>59</v>
      </c>
      <c r="F699" s="8">
        <v>17.52</v>
      </c>
      <c r="G699" s="8">
        <v>17.88</v>
      </c>
      <c r="H699" s="7" t="s">
        <v>3016</v>
      </c>
      <c r="I699" s="7" t="s">
        <v>2196</v>
      </c>
      <c r="J699" s="14">
        <v>0.19</v>
      </c>
      <c r="K699" s="15" t="s">
        <v>2241</v>
      </c>
      <c r="L699" s="7" t="s">
        <v>2217</v>
      </c>
      <c r="M699" s="7" t="s">
        <v>2072</v>
      </c>
      <c r="N699" s="20">
        <v>1</v>
      </c>
      <c r="O699" s="20" t="s">
        <v>201</v>
      </c>
      <c r="P699" s="20"/>
      <c r="Q699" s="20"/>
      <c r="R699" s="8"/>
      <c r="S699" s="8"/>
      <c r="T699" s="14">
        <v>1.0000000000000001E-5</v>
      </c>
      <c r="U699" s="14">
        <v>7.0000000000000007E-2</v>
      </c>
      <c r="V699" s="21">
        <v>1</v>
      </c>
      <c r="W699" s="16"/>
      <c r="X699" s="1">
        <v>79740</v>
      </c>
      <c r="Y699" s="7">
        <v>2023</v>
      </c>
      <c r="Z699" s="7" t="s">
        <v>25</v>
      </c>
      <c r="AA699" s="7">
        <v>2023</v>
      </c>
      <c r="AB699" s="16" t="s">
        <v>25</v>
      </c>
      <c r="AC699" s="15" t="s">
        <v>3297</v>
      </c>
      <c r="AD699" s="8">
        <f t="shared" si="197"/>
        <v>0</v>
      </c>
      <c r="AE699" s="8">
        <f t="shared" si="198"/>
        <v>0.19</v>
      </c>
      <c r="AF699" s="8">
        <f t="shared" si="199"/>
        <v>0.19</v>
      </c>
      <c r="AG699" s="8">
        <f t="shared" si="200"/>
        <v>6.9990000000000011E-2</v>
      </c>
      <c r="AH699" s="7">
        <f>IF($P699="X",SUMIFS('Inventory (old)'!$M:$M,'Inventory (old)'!$A:$A,"Channel",'Inventory (old)'!$B:$B,$A699,'Inventory (old)'!$E:$E,"&gt;="&amp;$F699,'Inventory (old)'!$E:$E,"&lt;"&amp;$G699),0)</f>
        <v>0</v>
      </c>
      <c r="AI699" s="12">
        <f>IF($P699="X",SUMIFS('Inventory (old)'!$M:$M,'Inventory (old)'!$A:$A,"Dotted Line",'Inventory (old)'!$B:$B,$A699,'Inventory (old)'!$E:$E,"&gt;="&amp;$F699,'Inventory (old)'!$E:$E,"&lt;"&amp;$G699),0)</f>
        <v>0</v>
      </c>
      <c r="AJ699" s="15"/>
      <c r="AK699" s="7">
        <f>IF($P699="X",0,SUMIFS('Inventory (old)'!$M:$M,'Inventory (old)'!$A:$A,"Channel",'Inventory (old)'!$B:$B,$A699,'Inventory (old)'!$E:$E,"&gt;="&amp;F699,'Inventory (old)'!$E:$E,"&lt;"&amp;$G699))</f>
        <v>357</v>
      </c>
      <c r="AL699" s="7">
        <f>IF($P699="X",0,SUMIFS('Inventory (old)'!$M:$M,'Inventory (old)'!$A:$A,"Dotted Line",'Inventory (old)'!$B:$B,$A699,'Inventory (old)'!$E:$E,"&gt;="&amp;$F699,'Inventory (old)'!$E:$E,"&lt;"&amp;$G699))</f>
        <v>390</v>
      </c>
      <c r="AM699" s="7">
        <f>SUMIFS('Inventory (old)'!$M:$M,'Inventory (old)'!$A:$A,"Stop Line",'Inventory (old)'!$B:$B,$A699,'Inventory (old)'!$E:$E,"&gt;="&amp;$F699,'Inventory (old)'!$E:$E,"&lt;"&amp;$G699)</f>
        <v>50</v>
      </c>
      <c r="AN699" s="7">
        <f>SUMIFS('Inventory (old)'!$M:$M,'Inventory (old)'!$A:$A,"Arrows and Onlys",'Inventory (old)'!$B:$B,$A699,'Inventory (old)'!$E:$E,"&gt;="&amp;$F699,'Inventory (old)'!$E:$E,"&lt;"&amp;$G699)</f>
        <v>0</v>
      </c>
      <c r="AO699" s="7">
        <f>SUMIFS('Inventory (old)'!$N:$N,'Inventory (old)'!$A:$A,"Arrows and Onlys",'Inventory (old)'!$B:$B,$A699,'Inventory (old)'!$E:$E,"&gt;="&amp;$F699,'Inventory (old)'!$E:$E,"&lt;"&amp;$G699)</f>
        <v>0</v>
      </c>
      <c r="AP699" s="7">
        <f>SUMIFS('Inventory (old)'!$O:$O,'Inventory (old)'!$A:$A,"Transverse",'Inventory (old)'!$B:$B,$A699,'Inventory (old)'!$E:$E,"&gt;="&amp;$F699,'Inventory (old)'!$E:$E,"&lt;"&amp;$G699)</f>
        <v>185</v>
      </c>
      <c r="AQ699" s="7">
        <f>SUMIFS('Inventory (old)'!$P:$P,'Inventory (old)'!$A:$A,"Transverse",'Inventory (old)'!$B:$B,$A699,'Inventory (old)'!$E:$E,"&gt;="&amp;$F699,'Inventory (old)'!$E:$E,"&lt;"&amp;$G699)</f>
        <v>0</v>
      </c>
      <c r="AR699" s="7">
        <f>SUMIFS('Inventory (old)'!$M:$M,'Inventory (old)'!$A:$A,"Crosswalk",'Inventory (old)'!$B:$B,$A699,'Inventory (old)'!$E:$E,"&gt;="&amp;$F699,'Inventory (old)'!$E:$E,"&lt;"&amp;$G699)</f>
        <v>0</v>
      </c>
      <c r="AS699" s="7">
        <f>SUMIFS('Inventory (old)'!$M:$M,'Inventory (old)'!$A:$A,"Yield Line",'Inventory (old)'!$B:$B,$A699,'Inventory (old)'!$E:$E,"&gt;="&amp;$F699,'Inventory (old)'!$E:$E,"&lt;"&amp;$G699)</f>
        <v>0</v>
      </c>
      <c r="AT699" s="7">
        <f>SUMIFS('Inventory (old)'!$M:$M,'Inventory (old)'!$A:$A,"Island",'Inventory (old)'!$B:$B,$A699,'Inventory (old)'!$E:$E,"&gt;="&amp;$F699,'Inventory (old)'!$E:$E,"&lt;"&amp;$G699)</f>
        <v>0</v>
      </c>
      <c r="AU699" s="7">
        <f>SUMIFS('Inventory (old)'!$M:$M,'Inventory (old)'!$A:$A,"Railroad",'Inventory (old)'!$B:$B,$A699,'Inventory (old)'!$E:$E,"&gt;="&amp;$F699,'Inventory (old)'!$E:$E,"&lt;"&amp;$G699)</f>
        <v>0</v>
      </c>
      <c r="AV699" s="7">
        <f>SUMIFS('Inventory (old)'!$M:$M,'Inventory (old)'!$A:$A,"School",'Inventory (old)'!$B:$B,$A699,'Inventory (old)'!$E:$E,"&gt;="&amp;$F699,'Inventory (old)'!$E:$E,"&lt;"&amp;$G699)</f>
        <v>0</v>
      </c>
      <c r="AW699" s="7">
        <f>SUMIFS('Inventory (old)'!$M:$M,'Inventory (old)'!$A:$A,"Air Speed",'Inventory (old)'!$B:$B,$A699,'Inventory (old)'!$E:$E,"&gt;="&amp;$F699,'Inventory (old)'!$E:$E,"&lt;"&amp;$G699)</f>
        <v>0</v>
      </c>
      <c r="AX699" s="7">
        <f>SUMIFS('Inventory (old)'!$M:$M,'Inventory (old)'!$A:$A,"Wrong Way",'Inventory (old)'!$B:$B,$A699,'Inventory (old)'!$E:$E,"&gt;="&amp;$F699,'Inventory (old)'!$E:$E,"&lt;"&amp;$G699)</f>
        <v>2</v>
      </c>
      <c r="AY699" s="7">
        <f>SUMIFS('Inventory (old)'!$M:$M,'Inventory (old)'!$A:$A,"Merge Arrow",'Inventory (old)'!$B:$B,$A699,'Inventory (old)'!$E:$E,"&gt;="&amp;$F699,'Inventory (old)'!$E:$E,"&lt;"&amp;$G699)</f>
        <v>0</v>
      </c>
      <c r="AZ699" s="7">
        <f>SUMIFS('Inventory (old)'!$M:$M,'Inventory (old)'!$A:$A,"Bike",'Inventory (old)'!$B:$B,$A699,'Inventory (old)'!$E:$E,"&gt;="&amp;$F699,'Inventory (old)'!$E:$E,"&lt;"&amp;$G699)</f>
        <v>0</v>
      </c>
      <c r="BA699" s="7">
        <f>SUMIFS('Inventory (old)'!$M:$M,'Inventory (old)'!$A:$A,"Parking",'Inventory (old)'!$B:$B,$A699,'Inventory (old)'!$E:$E,"&gt;="&amp;$F699,'Inventory (old)'!$E:$E,"&lt;"&amp;$G699)</f>
        <v>0</v>
      </c>
      <c r="BB699" s="1">
        <f>SUMIFS('Inventory (old)'!$S:$S,'Inventory (old)'!$A:$A,"Parking",'Inventory (old)'!$B:$B,$A699,'Inventory (old)'!$E:$E,"&gt;="&amp;$F699,'Inventory (old)'!$E:$E,"&lt;"&amp;$G699)</f>
        <v>0</v>
      </c>
      <c r="BC699" s="13" t="s">
        <v>3019</v>
      </c>
    </row>
    <row r="700" spans="1:55" x14ac:dyDescent="0.25">
      <c r="A700" s="6" t="s">
        <v>3024</v>
      </c>
      <c r="B700" s="7" t="s">
        <v>127</v>
      </c>
      <c r="C700" s="7" t="s">
        <v>2189</v>
      </c>
      <c r="D700" s="7">
        <v>30</v>
      </c>
      <c r="E700" s="7" t="s">
        <v>59</v>
      </c>
      <c r="F700" s="8">
        <v>17.52</v>
      </c>
      <c r="G700" s="8">
        <v>17.88</v>
      </c>
      <c r="H700" s="7" t="s">
        <v>3016</v>
      </c>
      <c r="I700" s="7" t="s">
        <v>2198</v>
      </c>
      <c r="J700" s="14">
        <v>0.15</v>
      </c>
      <c r="K700" s="15" t="s">
        <v>2241</v>
      </c>
      <c r="L700" s="7" t="s">
        <v>2217</v>
      </c>
      <c r="M700" s="7" t="s">
        <v>2072</v>
      </c>
      <c r="N700" s="20">
        <v>1</v>
      </c>
      <c r="O700" s="20" t="s">
        <v>201</v>
      </c>
      <c r="P700" s="20"/>
      <c r="Q700" s="20"/>
      <c r="R700" s="8"/>
      <c r="S700" s="8"/>
      <c r="T700" s="14">
        <v>1.0000000000000001E-5</v>
      </c>
      <c r="U700" s="14">
        <v>7.0000000000000007E-2</v>
      </c>
      <c r="V700" s="21">
        <v>1</v>
      </c>
      <c r="W700" s="16"/>
      <c r="X700" s="1">
        <v>79740</v>
      </c>
      <c r="Y700" s="7">
        <v>2023</v>
      </c>
      <c r="Z700" s="7" t="s">
        <v>25</v>
      </c>
      <c r="AA700" s="7">
        <v>2023</v>
      </c>
      <c r="AB700" s="16" t="s">
        <v>25</v>
      </c>
      <c r="AC700" s="15" t="s">
        <v>3297</v>
      </c>
      <c r="AD700" s="8">
        <f t="shared" si="197"/>
        <v>0</v>
      </c>
      <c r="AE700" s="8">
        <f t="shared" si="198"/>
        <v>0.15</v>
      </c>
      <c r="AF700" s="8">
        <f t="shared" si="199"/>
        <v>0.15</v>
      </c>
      <c r="AG700" s="8">
        <f t="shared" si="200"/>
        <v>6.9990000000000011E-2</v>
      </c>
      <c r="AH700" s="7">
        <f>IF($P700="X",SUMIFS('Inventory (old)'!$M:$M,'Inventory (old)'!$A:$A,"Channel",'Inventory (old)'!$B:$B,$A700,'Inventory (old)'!$E:$E,"&gt;="&amp;$F700,'Inventory (old)'!$E:$E,"&lt;"&amp;$G700),0)</f>
        <v>0</v>
      </c>
      <c r="AI700" s="12">
        <f>IF($P700="X",SUMIFS('Inventory (old)'!$M:$M,'Inventory (old)'!$A:$A,"Dotted Line",'Inventory (old)'!$B:$B,$A700,'Inventory (old)'!$E:$E,"&gt;="&amp;$F700,'Inventory (old)'!$E:$E,"&lt;"&amp;$G700),0)</f>
        <v>0</v>
      </c>
      <c r="AJ700" s="15"/>
      <c r="AK700" s="7">
        <f>IF($P700="X",0,SUMIFS('Inventory (old)'!$M:$M,'Inventory (old)'!$A:$A,"Channel",'Inventory (old)'!$B:$B,$A700,'Inventory (old)'!$E:$E,"&gt;="&amp;F700,'Inventory (old)'!$E:$E,"&lt;"&amp;$G700))</f>
        <v>100</v>
      </c>
      <c r="AL700" s="7">
        <f>IF($P700="X",0,SUMIFS('Inventory (old)'!$M:$M,'Inventory (old)'!$A:$A,"Dotted Line",'Inventory (old)'!$B:$B,$A700,'Inventory (old)'!$E:$E,"&gt;="&amp;$F700,'Inventory (old)'!$E:$E,"&lt;"&amp;$G700))</f>
        <v>830</v>
      </c>
      <c r="AM700" s="7">
        <f>SUMIFS('Inventory (old)'!$M:$M,'Inventory (old)'!$A:$A,"Stop Line",'Inventory (old)'!$B:$B,$A700,'Inventory (old)'!$E:$E,"&gt;="&amp;$F700,'Inventory (old)'!$E:$E,"&lt;"&amp;$G700)</f>
        <v>0</v>
      </c>
      <c r="AN700" s="7">
        <f>SUMIFS('Inventory (old)'!$M:$M,'Inventory (old)'!$A:$A,"Arrows and Onlys",'Inventory (old)'!$B:$B,$A700,'Inventory (old)'!$E:$E,"&gt;="&amp;$F700,'Inventory (old)'!$E:$E,"&lt;"&amp;$G700)</f>
        <v>0</v>
      </c>
      <c r="AO700" s="7">
        <f>SUMIFS('Inventory (old)'!$N:$N,'Inventory (old)'!$A:$A,"Arrows and Onlys",'Inventory (old)'!$B:$B,$A700,'Inventory (old)'!$E:$E,"&gt;="&amp;$F700,'Inventory (old)'!$E:$E,"&lt;"&amp;$G700)</f>
        <v>0</v>
      </c>
      <c r="AP700" s="7">
        <f>SUMIFS('Inventory (old)'!$O:$O,'Inventory (old)'!$A:$A,"Transverse",'Inventory (old)'!$B:$B,$A700,'Inventory (old)'!$E:$E,"&gt;="&amp;$F700,'Inventory (old)'!$E:$E,"&lt;"&amp;$G700)</f>
        <v>0</v>
      </c>
      <c r="AQ700" s="7">
        <f>SUMIFS('Inventory (old)'!$P:$P,'Inventory (old)'!$A:$A,"Transverse",'Inventory (old)'!$B:$B,$A700,'Inventory (old)'!$E:$E,"&gt;="&amp;$F700,'Inventory (old)'!$E:$E,"&lt;"&amp;$G700)</f>
        <v>0</v>
      </c>
      <c r="AR700" s="7">
        <f>SUMIFS('Inventory (old)'!$M:$M,'Inventory (old)'!$A:$A,"Crosswalk",'Inventory (old)'!$B:$B,$A700,'Inventory (old)'!$E:$E,"&gt;="&amp;$F700,'Inventory (old)'!$E:$E,"&lt;"&amp;$G700)</f>
        <v>0</v>
      </c>
      <c r="AS700" s="7">
        <f>SUMIFS('Inventory (old)'!$M:$M,'Inventory (old)'!$A:$A,"Yield Line",'Inventory (old)'!$B:$B,$A700,'Inventory (old)'!$E:$E,"&gt;="&amp;$F700,'Inventory (old)'!$E:$E,"&lt;"&amp;$G700)</f>
        <v>0</v>
      </c>
      <c r="AT700" s="7">
        <f>SUMIFS('Inventory (old)'!$M:$M,'Inventory (old)'!$A:$A,"Island",'Inventory (old)'!$B:$B,$A700,'Inventory (old)'!$E:$E,"&gt;="&amp;$F700,'Inventory (old)'!$E:$E,"&lt;"&amp;$G700)</f>
        <v>0</v>
      </c>
      <c r="AU700" s="7">
        <f>SUMIFS('Inventory (old)'!$M:$M,'Inventory (old)'!$A:$A,"Railroad",'Inventory (old)'!$B:$B,$A700,'Inventory (old)'!$E:$E,"&gt;="&amp;$F700,'Inventory (old)'!$E:$E,"&lt;"&amp;$G700)</f>
        <v>0</v>
      </c>
      <c r="AV700" s="7">
        <f>SUMIFS('Inventory (old)'!$M:$M,'Inventory (old)'!$A:$A,"School",'Inventory (old)'!$B:$B,$A700,'Inventory (old)'!$E:$E,"&gt;="&amp;$F700,'Inventory (old)'!$E:$E,"&lt;"&amp;$G700)</f>
        <v>0</v>
      </c>
      <c r="AW700" s="7">
        <f>SUMIFS('Inventory (old)'!$M:$M,'Inventory (old)'!$A:$A,"Air Speed",'Inventory (old)'!$B:$B,$A700,'Inventory (old)'!$E:$E,"&gt;="&amp;$F700,'Inventory (old)'!$E:$E,"&lt;"&amp;$G700)</f>
        <v>0</v>
      </c>
      <c r="AX700" s="7">
        <f>SUMIFS('Inventory (old)'!$M:$M,'Inventory (old)'!$A:$A,"Wrong Way",'Inventory (old)'!$B:$B,$A700,'Inventory (old)'!$E:$E,"&gt;="&amp;$F700,'Inventory (old)'!$E:$E,"&lt;"&amp;$G700)</f>
        <v>0</v>
      </c>
      <c r="AY700" s="7">
        <f>SUMIFS('Inventory (old)'!$M:$M,'Inventory (old)'!$A:$A,"Merge Arrow",'Inventory (old)'!$B:$B,$A700,'Inventory (old)'!$E:$E,"&gt;="&amp;$F700,'Inventory (old)'!$E:$E,"&lt;"&amp;$G700)</f>
        <v>0</v>
      </c>
      <c r="AZ700" s="7">
        <f>SUMIFS('Inventory (old)'!$M:$M,'Inventory (old)'!$A:$A,"Bike",'Inventory (old)'!$B:$B,$A700,'Inventory (old)'!$E:$E,"&gt;="&amp;$F700,'Inventory (old)'!$E:$E,"&lt;"&amp;$G700)</f>
        <v>0</v>
      </c>
      <c r="BA700" s="7">
        <f>SUMIFS('Inventory (old)'!$M:$M,'Inventory (old)'!$A:$A,"Parking",'Inventory (old)'!$B:$B,$A700,'Inventory (old)'!$E:$E,"&gt;="&amp;$F700,'Inventory (old)'!$E:$E,"&lt;"&amp;$G700)</f>
        <v>0</v>
      </c>
      <c r="BB700" s="1">
        <f>SUMIFS('Inventory (old)'!$S:$S,'Inventory (old)'!$A:$A,"Parking",'Inventory (old)'!$B:$B,$A700,'Inventory (old)'!$E:$E,"&gt;="&amp;$F700,'Inventory (old)'!$E:$E,"&lt;"&amp;$G700)</f>
        <v>0</v>
      </c>
      <c r="BC700" s="13" t="s">
        <v>3020</v>
      </c>
    </row>
    <row r="701" spans="1:55" x14ac:dyDescent="0.25">
      <c r="A701" s="6" t="s">
        <v>3025</v>
      </c>
      <c r="B701" s="7" t="s">
        <v>127</v>
      </c>
      <c r="C701" s="7" t="s">
        <v>2051</v>
      </c>
      <c r="D701" s="7">
        <v>39</v>
      </c>
      <c r="E701" s="7" t="s">
        <v>2176</v>
      </c>
      <c r="F701" s="8">
        <v>9.9999999999999995E-8</v>
      </c>
      <c r="G701" s="8">
        <v>1.1399999999999999</v>
      </c>
      <c r="H701" s="7" t="s">
        <v>2861</v>
      </c>
      <c r="I701" s="7" t="s">
        <v>832</v>
      </c>
      <c r="J701" s="14">
        <f t="shared" ref="J701:J735" si="201">G701-F701</f>
        <v>1.1399998999999998</v>
      </c>
      <c r="K701" s="15" t="s">
        <v>2062</v>
      </c>
      <c r="L701" s="7"/>
      <c r="M701" s="7" t="s">
        <v>2072</v>
      </c>
      <c r="N701" s="20">
        <v>2</v>
      </c>
      <c r="O701" s="20"/>
      <c r="P701" s="20"/>
      <c r="Q701" s="20"/>
      <c r="R701" s="8"/>
      <c r="S701" s="8"/>
      <c r="T701" s="14"/>
      <c r="U701" s="14"/>
      <c r="V701" s="21"/>
      <c r="W701" s="16"/>
      <c r="Y701" s="7"/>
      <c r="Z701" s="7"/>
      <c r="AA701" s="58">
        <v>2020</v>
      </c>
      <c r="AB701" s="59" t="s">
        <v>348</v>
      </c>
      <c r="AC701" s="15">
        <v>2020</v>
      </c>
      <c r="AD701" s="8">
        <f t="shared" si="197"/>
        <v>1.1399998999999998</v>
      </c>
      <c r="AE701" s="8">
        <f t="shared" si="198"/>
        <v>2.2799997999999997</v>
      </c>
      <c r="AF701" s="8">
        <f t="shared" si="199"/>
        <v>0</v>
      </c>
      <c r="AG701" s="8">
        <f t="shared" si="200"/>
        <v>0</v>
      </c>
      <c r="AH701" s="7">
        <f>IF($P701="X",SUMIFS('Inventory (old)'!$M:$M,'Inventory (old)'!$A:$A,"Channel",'Inventory (old)'!$B:$B,$A701,'Inventory (old)'!$E:$E,"&gt;="&amp;$F701,'Inventory (old)'!$E:$E,"&lt;"&amp;$G701),0)</f>
        <v>0</v>
      </c>
      <c r="AI701" s="12">
        <f>IF($P701="X",SUMIFS('Inventory (old)'!$M:$M,'Inventory (old)'!$A:$A,"Dotted Line",'Inventory (old)'!$B:$B,$A701,'Inventory (old)'!$E:$E,"&gt;="&amp;$F701,'Inventory (old)'!$E:$E,"&lt;"&amp;$G701),0)</f>
        <v>0</v>
      </c>
      <c r="AJ701" s="15">
        <v>2020</v>
      </c>
      <c r="AK701" s="7">
        <f>IF($P701="X",0,SUMIFS('Inventory (old)'!$M:$M,'Inventory (old)'!$A:$A,"Channel",'Inventory (old)'!$B:$B,$A701,'Inventory (old)'!$E:$E,"&gt;="&amp;F701,'Inventory (old)'!$E:$E,"&lt;"&amp;$G701))</f>
        <v>0</v>
      </c>
      <c r="AL701" s="7">
        <f>IF($P701="X",0,SUMIFS('Inventory (old)'!$M:$M,'Inventory (old)'!$A:$A,"Dotted Line",'Inventory (old)'!$B:$B,$A701,'Inventory (old)'!$E:$E,"&gt;="&amp;$F701,'Inventory (old)'!$E:$E,"&lt;"&amp;$G701))</f>
        <v>0</v>
      </c>
      <c r="AM701" s="7">
        <f>SUMIFS('Inventory (old)'!$M:$M,'Inventory (old)'!$A:$A,"Stop Line",'Inventory (old)'!$B:$B,$A701,'Inventory (old)'!$E:$E,"&gt;="&amp;$F701,'Inventory (old)'!$E:$E,"&lt;"&amp;$G701)</f>
        <v>53</v>
      </c>
      <c r="AN701" s="7">
        <f>SUMIFS('Inventory (old)'!$M:$M,'Inventory (old)'!$A:$A,"Arrows and Onlys",'Inventory (old)'!$B:$B,$A701,'Inventory (old)'!$E:$E,"&gt;="&amp;$F701,'Inventory (old)'!$E:$E,"&lt;"&amp;$G701)</f>
        <v>0</v>
      </c>
      <c r="AO701" s="7">
        <f>SUMIFS('Inventory (old)'!$N:$N,'Inventory (old)'!$A:$A,"Arrows and Onlys",'Inventory (old)'!$B:$B,$A701,'Inventory (old)'!$E:$E,"&gt;="&amp;$F701,'Inventory (old)'!$E:$E,"&lt;"&amp;$G701)</f>
        <v>0</v>
      </c>
      <c r="AP701" s="7">
        <f>SUMIFS('Inventory (old)'!$O:$O,'Inventory (old)'!$A:$A,"Transverse",'Inventory (old)'!$B:$B,$A701,'Inventory (old)'!$E:$E,"&gt;="&amp;$F701,'Inventory (old)'!$E:$E,"&lt;"&amp;$G701)</f>
        <v>0</v>
      </c>
      <c r="AQ701" s="7">
        <f>SUMIFS('Inventory (old)'!$P:$P,'Inventory (old)'!$A:$A,"Transverse",'Inventory (old)'!$B:$B,$A701,'Inventory (old)'!$E:$E,"&gt;="&amp;$F701,'Inventory (old)'!$E:$E,"&lt;"&amp;$G701)</f>
        <v>0</v>
      </c>
      <c r="AR701" s="7">
        <f>SUMIFS('Inventory (old)'!$M:$M,'Inventory (old)'!$A:$A,"Crosswalk",'Inventory (old)'!$B:$B,$A701,'Inventory (old)'!$E:$E,"&gt;="&amp;$F701,'Inventory (old)'!$E:$E,"&lt;"&amp;$G701)</f>
        <v>0</v>
      </c>
      <c r="AS701" s="7">
        <f>SUMIFS('Inventory (old)'!$M:$M,'Inventory (old)'!$A:$A,"Yield Line",'Inventory (old)'!$B:$B,$A701,'Inventory (old)'!$E:$E,"&gt;="&amp;$F701,'Inventory (old)'!$E:$E,"&lt;"&amp;$G701)</f>
        <v>0</v>
      </c>
      <c r="AT701" s="7">
        <f>SUMIFS('Inventory (old)'!$M:$M,'Inventory (old)'!$A:$A,"Island",'Inventory (old)'!$B:$B,$A701,'Inventory (old)'!$E:$E,"&gt;="&amp;$F701,'Inventory (old)'!$E:$E,"&lt;"&amp;$G701)</f>
        <v>0</v>
      </c>
      <c r="AU701" s="7">
        <f>SUMIFS('Inventory (old)'!$M:$M,'Inventory (old)'!$A:$A,"Railroad",'Inventory (old)'!$B:$B,$A701,'Inventory (old)'!$E:$E,"&gt;="&amp;$F701,'Inventory (old)'!$E:$E,"&lt;"&amp;$G701)</f>
        <v>0</v>
      </c>
      <c r="AV701" s="7">
        <f>SUMIFS('Inventory (old)'!$M:$M,'Inventory (old)'!$A:$A,"School",'Inventory (old)'!$B:$B,$A701,'Inventory (old)'!$E:$E,"&gt;="&amp;$F701,'Inventory (old)'!$E:$E,"&lt;"&amp;$G701)</f>
        <v>0</v>
      </c>
      <c r="AW701" s="7">
        <f>SUMIFS('Inventory (old)'!$M:$M,'Inventory (old)'!$A:$A,"Air Speed",'Inventory (old)'!$B:$B,$A701,'Inventory (old)'!$E:$E,"&gt;="&amp;$F701,'Inventory (old)'!$E:$E,"&lt;"&amp;$G701)</f>
        <v>0</v>
      </c>
      <c r="AX701" s="7">
        <f>SUMIFS('Inventory (old)'!$M:$M,'Inventory (old)'!$A:$A,"Wrong Way",'Inventory (old)'!$B:$B,$A701,'Inventory (old)'!$E:$E,"&gt;="&amp;$F701,'Inventory (old)'!$E:$E,"&lt;"&amp;$G701)</f>
        <v>0</v>
      </c>
      <c r="AY701" s="7">
        <f>SUMIFS('Inventory (old)'!$M:$M,'Inventory (old)'!$A:$A,"Merge Arrow",'Inventory (old)'!$B:$B,$A701,'Inventory (old)'!$E:$E,"&gt;="&amp;$F701,'Inventory (old)'!$E:$E,"&lt;"&amp;$G701)</f>
        <v>0</v>
      </c>
      <c r="AZ701" s="7">
        <f>SUMIFS('Inventory (old)'!$M:$M,'Inventory (old)'!$A:$A,"Bike",'Inventory (old)'!$B:$B,$A701,'Inventory (old)'!$E:$E,"&gt;="&amp;$F701,'Inventory (old)'!$E:$E,"&lt;"&amp;$G701)</f>
        <v>0</v>
      </c>
      <c r="BA701" s="7">
        <f>SUMIFS('Inventory (old)'!$M:$M,'Inventory (old)'!$A:$A,"Parking",'Inventory (old)'!$B:$B,$A701,'Inventory (old)'!$E:$E,"&gt;="&amp;$F701,'Inventory (old)'!$E:$E,"&lt;"&amp;$G701)</f>
        <v>0</v>
      </c>
      <c r="BB701" s="1">
        <f>SUMIFS('Inventory (old)'!$S:$S,'Inventory (old)'!$A:$A,"Parking",'Inventory (old)'!$B:$B,$A701,'Inventory (old)'!$E:$E,"&gt;="&amp;$F701,'Inventory (old)'!$E:$E,"&lt;"&amp;$G701)</f>
        <v>0</v>
      </c>
      <c r="BC701" s="13"/>
    </row>
    <row r="702" spans="1:55" x14ac:dyDescent="0.25">
      <c r="A702" s="6" t="s">
        <v>3025</v>
      </c>
      <c r="B702" s="7" t="s">
        <v>127</v>
      </c>
      <c r="C702" s="7" t="s">
        <v>2051</v>
      </c>
      <c r="D702" s="7">
        <v>39</v>
      </c>
      <c r="E702" s="7" t="s">
        <v>2176</v>
      </c>
      <c r="F702" s="8">
        <f>G701</f>
        <v>1.1399999999999999</v>
      </c>
      <c r="G702" s="8">
        <v>1.86</v>
      </c>
      <c r="H702" s="7" t="s">
        <v>832</v>
      </c>
      <c r="I702" s="7" t="s">
        <v>3026</v>
      </c>
      <c r="J702" s="14">
        <f t="shared" ref="J702" si="202">G702-F702</f>
        <v>0.7200000000000002</v>
      </c>
      <c r="K702" s="15" t="s">
        <v>2062</v>
      </c>
      <c r="L702" s="7"/>
      <c r="M702" s="7" t="s">
        <v>2072</v>
      </c>
      <c r="N702" s="20">
        <v>2</v>
      </c>
      <c r="O702" s="20"/>
      <c r="P702" s="20"/>
      <c r="Q702" s="20" t="s">
        <v>201</v>
      </c>
      <c r="R702" s="8"/>
      <c r="S702" s="8"/>
      <c r="T702" s="14"/>
      <c r="U702" s="14"/>
      <c r="V702" s="21"/>
      <c r="W702" s="16"/>
      <c r="Y702" s="7"/>
      <c r="Z702" s="7"/>
      <c r="AA702" s="58">
        <v>2020</v>
      </c>
      <c r="AB702" s="59" t="s">
        <v>348</v>
      </c>
      <c r="AC702" s="15">
        <v>2020</v>
      </c>
      <c r="AD702" s="8">
        <f t="shared" ref="AD702" si="203">IF(L702="",IF(ISODD(N702),J702*2,J702),0)</f>
        <v>0.7200000000000002</v>
      </c>
      <c r="AE702" s="8">
        <f t="shared" ref="AE702" si="204">IF(L702="",(J702-(S702-R702))*2,J702-(S702-R702))</f>
        <v>1.4400000000000004</v>
      </c>
      <c r="AF702" s="8">
        <f t="shared" ref="AF702" si="205">IF(L702="",0,J702)</f>
        <v>0</v>
      </c>
      <c r="AG702" s="8">
        <f t="shared" ref="AG702" si="206">IF(L702="",IF(OR(N702=4,N702=5),J702*2,IF(OR(N702=6,N702=7),J702*4,0)),(N702-1)*J702)+(U702-T702)*V702</f>
        <v>0</v>
      </c>
      <c r="AH702" s="7">
        <f>IF($P702="X",SUMIFS('Inventory (old)'!$M:$M,'Inventory (old)'!$A:$A,"Channel",'Inventory (old)'!$B:$B,$A702,'Inventory (old)'!$E:$E,"&gt;="&amp;$F702,'Inventory (old)'!$E:$E,"&lt;"&amp;$G702),0)</f>
        <v>0</v>
      </c>
      <c r="AI702" s="12">
        <f>IF($P702="X",SUMIFS('Inventory (old)'!$M:$M,'Inventory (old)'!$A:$A,"Dotted Line",'Inventory (old)'!$B:$B,$A702,'Inventory (old)'!$E:$E,"&gt;="&amp;$F702,'Inventory (old)'!$E:$E,"&lt;"&amp;$G702),0)</f>
        <v>0</v>
      </c>
      <c r="AJ702" s="15">
        <v>2020</v>
      </c>
      <c r="AK702" s="7">
        <f>IF($P702="X",0,SUMIFS('Inventory (old)'!$M:$M,'Inventory (old)'!$A:$A,"Channel",'Inventory (old)'!$B:$B,$A702,'Inventory (old)'!$E:$E,"&gt;="&amp;F702,'Inventory (old)'!$E:$E,"&lt;"&amp;$G702))</f>
        <v>0</v>
      </c>
      <c r="AL702" s="7">
        <f>IF($P702="X",0,SUMIFS('Inventory (old)'!$M:$M,'Inventory (old)'!$A:$A,"Dotted Line",'Inventory (old)'!$B:$B,$A702,'Inventory (old)'!$E:$E,"&gt;="&amp;$F702,'Inventory (old)'!$E:$E,"&lt;"&amp;$G702))</f>
        <v>0</v>
      </c>
      <c r="AM702" s="7">
        <f>SUMIFS('Inventory (old)'!$M:$M,'Inventory (old)'!$A:$A,"Stop Line",'Inventory (old)'!$B:$B,$A702,'Inventory (old)'!$E:$E,"&gt;="&amp;$F702,'Inventory (old)'!$E:$E,"&lt;"&amp;$G702)</f>
        <v>0</v>
      </c>
      <c r="AN702" s="7">
        <f>SUMIFS('Inventory (old)'!$M:$M,'Inventory (old)'!$A:$A,"Arrows and Onlys",'Inventory (old)'!$B:$B,$A702,'Inventory (old)'!$E:$E,"&gt;="&amp;$F702,'Inventory (old)'!$E:$E,"&lt;"&amp;$G702)</f>
        <v>0</v>
      </c>
      <c r="AO702" s="7">
        <f>SUMIFS('Inventory (old)'!$N:$N,'Inventory (old)'!$A:$A,"Arrows and Onlys",'Inventory (old)'!$B:$B,$A702,'Inventory (old)'!$E:$E,"&gt;="&amp;$F702,'Inventory (old)'!$E:$E,"&lt;"&amp;$G702)</f>
        <v>0</v>
      </c>
      <c r="AP702" s="7">
        <f>SUMIFS('Inventory (old)'!$O:$O,'Inventory (old)'!$A:$A,"Transverse",'Inventory (old)'!$B:$B,$A702,'Inventory (old)'!$E:$E,"&gt;="&amp;$F702,'Inventory (old)'!$E:$E,"&lt;"&amp;$G702)</f>
        <v>0</v>
      </c>
      <c r="AQ702" s="7">
        <f>SUMIFS('Inventory (old)'!$P:$P,'Inventory (old)'!$A:$A,"Transverse",'Inventory (old)'!$B:$B,$A702,'Inventory (old)'!$E:$E,"&gt;="&amp;$F702,'Inventory (old)'!$E:$E,"&lt;"&amp;$G702)</f>
        <v>0</v>
      </c>
      <c r="AR702" s="7">
        <f>SUMIFS('Inventory (old)'!$M:$M,'Inventory (old)'!$A:$A,"Crosswalk",'Inventory (old)'!$B:$B,$A702,'Inventory (old)'!$E:$E,"&gt;="&amp;$F702,'Inventory (old)'!$E:$E,"&lt;"&amp;$G702)</f>
        <v>0</v>
      </c>
      <c r="AS702" s="7">
        <f>SUMIFS('Inventory (old)'!$M:$M,'Inventory (old)'!$A:$A,"Yield Line",'Inventory (old)'!$B:$B,$A702,'Inventory (old)'!$E:$E,"&gt;="&amp;$F702,'Inventory (old)'!$E:$E,"&lt;"&amp;$G702)</f>
        <v>0</v>
      </c>
      <c r="AT702" s="7">
        <f>SUMIFS('Inventory (old)'!$M:$M,'Inventory (old)'!$A:$A,"Island",'Inventory (old)'!$B:$B,$A702,'Inventory (old)'!$E:$E,"&gt;="&amp;$F702,'Inventory (old)'!$E:$E,"&lt;"&amp;$G702)</f>
        <v>0</v>
      </c>
      <c r="AU702" s="7">
        <f>SUMIFS('Inventory (old)'!$M:$M,'Inventory (old)'!$A:$A,"Railroad",'Inventory (old)'!$B:$B,$A702,'Inventory (old)'!$E:$E,"&gt;="&amp;$F702,'Inventory (old)'!$E:$E,"&lt;"&amp;$G702)</f>
        <v>0</v>
      </c>
      <c r="AV702" s="7">
        <f>SUMIFS('Inventory (old)'!$M:$M,'Inventory (old)'!$A:$A,"School",'Inventory (old)'!$B:$B,$A702,'Inventory (old)'!$E:$E,"&gt;="&amp;$F702,'Inventory (old)'!$E:$E,"&lt;"&amp;$G702)</f>
        <v>0</v>
      </c>
      <c r="AW702" s="7">
        <f>SUMIFS('Inventory (old)'!$M:$M,'Inventory (old)'!$A:$A,"Air Speed",'Inventory (old)'!$B:$B,$A702,'Inventory (old)'!$E:$E,"&gt;="&amp;$F702,'Inventory (old)'!$E:$E,"&lt;"&amp;$G702)</f>
        <v>0</v>
      </c>
      <c r="AX702" s="7">
        <f>SUMIFS('Inventory (old)'!$M:$M,'Inventory (old)'!$A:$A,"Wrong Way",'Inventory (old)'!$B:$B,$A702,'Inventory (old)'!$E:$E,"&gt;="&amp;$F702,'Inventory (old)'!$E:$E,"&lt;"&amp;$G702)</f>
        <v>0</v>
      </c>
      <c r="AY702" s="7">
        <f>SUMIFS('Inventory (old)'!$M:$M,'Inventory (old)'!$A:$A,"Merge Arrow",'Inventory (old)'!$B:$B,$A702,'Inventory (old)'!$E:$E,"&gt;="&amp;$F702,'Inventory (old)'!$E:$E,"&lt;"&amp;$G702)</f>
        <v>0</v>
      </c>
      <c r="AZ702" s="7">
        <f>SUMIFS('Inventory (old)'!$M:$M,'Inventory (old)'!$A:$A,"Bike",'Inventory (old)'!$B:$B,$A702,'Inventory (old)'!$E:$E,"&gt;="&amp;$F702,'Inventory (old)'!$E:$E,"&lt;"&amp;$G702)</f>
        <v>0</v>
      </c>
      <c r="BA702" s="7">
        <f>SUMIFS('Inventory (old)'!$M:$M,'Inventory (old)'!$A:$A,"Parking",'Inventory (old)'!$B:$B,$A702,'Inventory (old)'!$E:$E,"&gt;="&amp;$F702,'Inventory (old)'!$E:$E,"&lt;"&amp;$G702)</f>
        <v>0</v>
      </c>
      <c r="BB702" s="1">
        <f>SUMIFS('Inventory (old)'!$S:$S,'Inventory (old)'!$A:$A,"Parking",'Inventory (old)'!$B:$B,$A702,'Inventory (old)'!$E:$E,"&gt;="&amp;$F702,'Inventory (old)'!$E:$E,"&lt;"&amp;$G702)</f>
        <v>0</v>
      </c>
      <c r="BC702" s="13"/>
    </row>
    <row r="703" spans="1:55" x14ac:dyDescent="0.25">
      <c r="A703" s="6" t="s">
        <v>3025</v>
      </c>
      <c r="B703" s="7" t="s">
        <v>127</v>
      </c>
      <c r="C703" s="7" t="s">
        <v>2051</v>
      </c>
      <c r="D703" s="7">
        <v>39</v>
      </c>
      <c r="E703" s="7" t="s">
        <v>2176</v>
      </c>
      <c r="F703" s="8">
        <v>5.45</v>
      </c>
      <c r="G703" s="8">
        <v>5.86</v>
      </c>
      <c r="H703" s="7" t="s">
        <v>3026</v>
      </c>
      <c r="I703" s="7" t="s">
        <v>3272</v>
      </c>
      <c r="J703" s="14">
        <f t="shared" si="201"/>
        <v>0.41000000000000014</v>
      </c>
      <c r="K703" s="15" t="s">
        <v>2062</v>
      </c>
      <c r="L703" s="7"/>
      <c r="M703" s="7" t="s">
        <v>2072</v>
      </c>
      <c r="N703" s="20">
        <v>5</v>
      </c>
      <c r="O703" s="20" t="s">
        <v>201</v>
      </c>
      <c r="P703" s="20"/>
      <c r="Q703" s="20"/>
      <c r="R703" s="8"/>
      <c r="S703" s="8"/>
      <c r="T703" s="14"/>
      <c r="U703" s="14"/>
      <c r="V703" s="21"/>
      <c r="W703" s="16"/>
      <c r="X703" s="1">
        <v>94401</v>
      </c>
      <c r="Y703" s="7"/>
      <c r="Z703" s="7"/>
      <c r="AA703" s="7">
        <v>2018</v>
      </c>
      <c r="AB703" s="16" t="s">
        <v>25</v>
      </c>
      <c r="AC703" s="15" t="s">
        <v>3297</v>
      </c>
      <c r="AD703" s="8">
        <f t="shared" si="197"/>
        <v>0.82000000000000028</v>
      </c>
      <c r="AE703" s="8">
        <f t="shared" si="198"/>
        <v>0.82000000000000028</v>
      </c>
      <c r="AF703" s="8">
        <f t="shared" si="199"/>
        <v>0</v>
      </c>
      <c r="AG703" s="8">
        <f t="shared" si="200"/>
        <v>0.82000000000000028</v>
      </c>
      <c r="AH703" s="7">
        <f>IF($P703="X",SUMIFS('Inventory (old)'!$M:$M,'Inventory (old)'!$A:$A,"Channel",'Inventory (old)'!$B:$B,$A703,'Inventory (old)'!$E:$E,"&gt;="&amp;$F703,'Inventory (old)'!$E:$E,"&lt;"&amp;$G703),0)</f>
        <v>0</v>
      </c>
      <c r="AI703" s="12">
        <f>IF($P703="X",SUMIFS('Inventory (old)'!$M:$M,'Inventory (old)'!$A:$A,"Dotted Line",'Inventory (old)'!$B:$B,$A703,'Inventory (old)'!$E:$E,"&gt;="&amp;$F703,'Inventory (old)'!$E:$E,"&lt;"&amp;$G703),0)</f>
        <v>0</v>
      </c>
      <c r="AJ703" s="15"/>
      <c r="AK703" s="7">
        <f>IF($P703="X",0,SUMIFS('Inventory (old)'!$M:$M,'Inventory (old)'!$A:$A,"Channel",'Inventory (old)'!$B:$B,$A703,'Inventory (old)'!$E:$E,"&gt;="&amp;F703,'Inventory (old)'!$E:$E,"&lt;"&amp;$G703))</f>
        <v>0</v>
      </c>
      <c r="AL703" s="7">
        <f>IF($P703="X",0,SUMIFS('Inventory (old)'!$M:$M,'Inventory (old)'!$A:$A,"Dotted Line",'Inventory (old)'!$B:$B,$A703,'Inventory (old)'!$E:$E,"&gt;="&amp;$F703,'Inventory (old)'!$E:$E,"&lt;"&amp;$G703))</f>
        <v>0</v>
      </c>
      <c r="AM703" s="7">
        <f>SUMIFS('Inventory (old)'!$M:$M,'Inventory (old)'!$A:$A,"Stop Line",'Inventory (old)'!$B:$B,$A703,'Inventory (old)'!$E:$E,"&gt;="&amp;$F703,'Inventory (old)'!$E:$E,"&lt;"&amp;$G703)</f>
        <v>0</v>
      </c>
      <c r="AN703" s="7">
        <f>SUMIFS('Inventory (old)'!$M:$M,'Inventory (old)'!$A:$A,"Arrows and Onlys",'Inventory (old)'!$B:$B,$A703,'Inventory (old)'!$E:$E,"&gt;="&amp;$F703,'Inventory (old)'!$E:$E,"&lt;"&amp;$G703)</f>
        <v>16</v>
      </c>
      <c r="AO703" s="7">
        <f>SUMIFS('Inventory (old)'!$N:$N,'Inventory (old)'!$A:$A,"Arrows and Onlys",'Inventory (old)'!$B:$B,$A703,'Inventory (old)'!$E:$E,"&gt;="&amp;$F703,'Inventory (old)'!$E:$E,"&lt;"&amp;$G703)</f>
        <v>0</v>
      </c>
      <c r="AP703" s="7">
        <f>SUMIFS('Inventory (old)'!$O:$O,'Inventory (old)'!$A:$A,"Transverse",'Inventory (old)'!$B:$B,$A703,'Inventory (old)'!$E:$E,"&gt;="&amp;$F703,'Inventory (old)'!$E:$E,"&lt;"&amp;$G703)</f>
        <v>0</v>
      </c>
      <c r="AQ703" s="7">
        <f>SUMIFS('Inventory (old)'!$P:$P,'Inventory (old)'!$A:$A,"Transverse",'Inventory (old)'!$B:$B,$A703,'Inventory (old)'!$E:$E,"&gt;="&amp;$F703,'Inventory (old)'!$E:$E,"&lt;"&amp;$G703)</f>
        <v>0</v>
      </c>
      <c r="AR703" s="7">
        <f>SUMIFS('Inventory (old)'!$M:$M,'Inventory (old)'!$A:$A,"Crosswalk",'Inventory (old)'!$B:$B,$A703,'Inventory (old)'!$E:$E,"&gt;="&amp;$F703,'Inventory (old)'!$E:$E,"&lt;"&amp;$G703)</f>
        <v>0</v>
      </c>
      <c r="AS703" s="7">
        <f>SUMIFS('Inventory (old)'!$M:$M,'Inventory (old)'!$A:$A,"Yield Line",'Inventory (old)'!$B:$B,$A703,'Inventory (old)'!$E:$E,"&gt;="&amp;$F703,'Inventory (old)'!$E:$E,"&lt;"&amp;$G703)</f>
        <v>0</v>
      </c>
      <c r="AT703" s="7">
        <f>SUMIFS('Inventory (old)'!$M:$M,'Inventory (old)'!$A:$A,"Island",'Inventory (old)'!$B:$B,$A703,'Inventory (old)'!$E:$E,"&gt;="&amp;$F703,'Inventory (old)'!$E:$E,"&lt;"&amp;$G703)</f>
        <v>0</v>
      </c>
      <c r="AU703" s="7">
        <f>SUMIFS('Inventory (old)'!$M:$M,'Inventory (old)'!$A:$A,"Railroad",'Inventory (old)'!$B:$B,$A703,'Inventory (old)'!$E:$E,"&gt;="&amp;$F703,'Inventory (old)'!$E:$E,"&lt;"&amp;$G703)</f>
        <v>0</v>
      </c>
      <c r="AV703" s="7">
        <f>SUMIFS('Inventory (old)'!$M:$M,'Inventory (old)'!$A:$A,"School",'Inventory (old)'!$B:$B,$A703,'Inventory (old)'!$E:$E,"&gt;="&amp;$F703,'Inventory (old)'!$E:$E,"&lt;"&amp;$G703)</f>
        <v>0</v>
      </c>
      <c r="AW703" s="7">
        <f>SUMIFS('Inventory (old)'!$M:$M,'Inventory (old)'!$A:$A,"Air Speed",'Inventory (old)'!$B:$B,$A703,'Inventory (old)'!$E:$E,"&gt;="&amp;$F703,'Inventory (old)'!$E:$E,"&lt;"&amp;$G703)</f>
        <v>0</v>
      </c>
      <c r="AX703" s="7">
        <f>SUMIFS('Inventory (old)'!$M:$M,'Inventory (old)'!$A:$A,"Wrong Way",'Inventory (old)'!$B:$B,$A703,'Inventory (old)'!$E:$E,"&gt;="&amp;$F703,'Inventory (old)'!$E:$E,"&lt;"&amp;$G703)</f>
        <v>0</v>
      </c>
      <c r="AY703" s="7">
        <f>SUMIFS('Inventory (old)'!$M:$M,'Inventory (old)'!$A:$A,"Merge Arrow",'Inventory (old)'!$B:$B,$A703,'Inventory (old)'!$E:$E,"&gt;="&amp;$F703,'Inventory (old)'!$E:$E,"&lt;"&amp;$G703)</f>
        <v>0</v>
      </c>
      <c r="AZ703" s="7">
        <f>SUMIFS('Inventory (old)'!$M:$M,'Inventory (old)'!$A:$A,"Bike",'Inventory (old)'!$B:$B,$A703,'Inventory (old)'!$E:$E,"&gt;="&amp;$F703,'Inventory (old)'!$E:$E,"&lt;"&amp;$G703)</f>
        <v>0</v>
      </c>
      <c r="BA703" s="7">
        <f>SUMIFS('Inventory (old)'!$M:$M,'Inventory (old)'!$A:$A,"Parking",'Inventory (old)'!$B:$B,$A703,'Inventory (old)'!$E:$E,"&gt;="&amp;$F703,'Inventory (old)'!$E:$E,"&lt;"&amp;$G703)</f>
        <v>0</v>
      </c>
      <c r="BB703" s="1">
        <f>SUMIFS('Inventory (old)'!$S:$S,'Inventory (old)'!$A:$A,"Parking",'Inventory (old)'!$B:$B,$A703,'Inventory (old)'!$E:$E,"&gt;="&amp;$F703,'Inventory (old)'!$E:$E,"&lt;"&amp;$G703)</f>
        <v>0</v>
      </c>
      <c r="BC703" s="13"/>
    </row>
    <row r="704" spans="1:55" x14ac:dyDescent="0.25">
      <c r="A704" s="6" t="s">
        <v>3025</v>
      </c>
      <c r="B704" s="7" t="s">
        <v>127</v>
      </c>
      <c r="C704" s="7" t="s">
        <v>2051</v>
      </c>
      <c r="D704" s="7">
        <v>39</v>
      </c>
      <c r="E704" s="7" t="s">
        <v>2176</v>
      </c>
      <c r="F704" s="8">
        <f>G703</f>
        <v>5.86</v>
      </c>
      <c r="G704" s="8">
        <v>10.220000000000001</v>
      </c>
      <c r="H704" s="7" t="s">
        <v>3272</v>
      </c>
      <c r="I704" s="7" t="s">
        <v>3027</v>
      </c>
      <c r="J704" s="14">
        <f t="shared" si="201"/>
        <v>4.3600000000000003</v>
      </c>
      <c r="K704" s="15" t="s">
        <v>2062</v>
      </c>
      <c r="L704" s="7"/>
      <c r="M704" s="7" t="s">
        <v>2072</v>
      </c>
      <c r="N704" s="20">
        <v>5</v>
      </c>
      <c r="O704" s="20" t="s">
        <v>201</v>
      </c>
      <c r="P704" s="20"/>
      <c r="Q704" s="20"/>
      <c r="R704" s="8"/>
      <c r="S704" s="8"/>
      <c r="T704" s="14"/>
      <c r="U704" s="14"/>
      <c r="V704" s="21"/>
      <c r="W704" s="16"/>
      <c r="X704" s="1">
        <v>94401</v>
      </c>
      <c r="Y704" s="7"/>
      <c r="Z704" s="7"/>
      <c r="AA704" s="7">
        <v>2018</v>
      </c>
      <c r="AB704" s="16" t="s">
        <v>25</v>
      </c>
      <c r="AC704" s="15" t="s">
        <v>3297</v>
      </c>
      <c r="AD704" s="8">
        <f t="shared" si="197"/>
        <v>8.7200000000000006</v>
      </c>
      <c r="AE704" s="8">
        <f t="shared" si="198"/>
        <v>8.7200000000000006</v>
      </c>
      <c r="AF704" s="8">
        <f t="shared" si="199"/>
        <v>0</v>
      </c>
      <c r="AG704" s="8">
        <f t="shared" si="200"/>
        <v>8.7200000000000006</v>
      </c>
      <c r="AH704" s="7">
        <f>IF($P704="X",SUMIFS('Inventory (old)'!$M:$M,'Inventory (old)'!$A:$A,"Channel",'Inventory (old)'!$B:$B,$A704,'Inventory (old)'!$E:$E,"&gt;="&amp;$F704,'Inventory (old)'!$E:$E,"&lt;"&amp;$G704),0)</f>
        <v>0</v>
      </c>
      <c r="AI704" s="12">
        <f>IF($P704="X",SUMIFS('Inventory (old)'!$M:$M,'Inventory (old)'!$A:$A,"Dotted Line",'Inventory (old)'!$B:$B,$A704,'Inventory (old)'!$E:$E,"&gt;="&amp;$F704,'Inventory (old)'!$E:$E,"&lt;"&amp;$G704),0)</f>
        <v>0</v>
      </c>
      <c r="AJ704" s="15"/>
      <c r="AK704" s="7">
        <f>IF($P704="X",0,SUMIFS('Inventory (old)'!$M:$M,'Inventory (old)'!$A:$A,"Channel",'Inventory (old)'!$B:$B,$A704,'Inventory (old)'!$E:$E,"&gt;="&amp;F704,'Inventory (old)'!$E:$E,"&lt;"&amp;$G704))</f>
        <v>1246</v>
      </c>
      <c r="AL704" s="7">
        <f>IF($P704="X",0,SUMIFS('Inventory (old)'!$M:$M,'Inventory (old)'!$A:$A,"Dotted Line",'Inventory (old)'!$B:$B,$A704,'Inventory (old)'!$E:$E,"&gt;="&amp;$F704,'Inventory (old)'!$E:$E,"&lt;"&amp;$G704))</f>
        <v>238</v>
      </c>
      <c r="AM704" s="7">
        <f>SUMIFS('Inventory (old)'!$M:$M,'Inventory (old)'!$A:$A,"Stop Line",'Inventory (old)'!$B:$B,$A704,'Inventory (old)'!$E:$E,"&gt;="&amp;$F704,'Inventory (old)'!$E:$E,"&lt;"&amp;$G704)</f>
        <v>158</v>
      </c>
      <c r="AN704" s="7">
        <f>SUMIFS('Inventory (old)'!$M:$M,'Inventory (old)'!$A:$A,"Arrows and Onlys",'Inventory (old)'!$B:$B,$A704,'Inventory (old)'!$E:$E,"&gt;="&amp;$F704,'Inventory (old)'!$E:$E,"&lt;"&amp;$G704)</f>
        <v>35</v>
      </c>
      <c r="AO704" s="7">
        <f>SUMIFS('Inventory (old)'!$N:$N,'Inventory (old)'!$A:$A,"Arrows and Onlys",'Inventory (old)'!$B:$B,$A704,'Inventory (old)'!$E:$E,"&gt;="&amp;$F704,'Inventory (old)'!$E:$E,"&lt;"&amp;$G704)</f>
        <v>0</v>
      </c>
      <c r="AP704" s="7">
        <f>SUMIFS('Inventory (old)'!$O:$O,'Inventory (old)'!$A:$A,"Transverse",'Inventory (old)'!$B:$B,$A704,'Inventory (old)'!$E:$E,"&gt;="&amp;$F704,'Inventory (old)'!$E:$E,"&lt;"&amp;$G704)</f>
        <v>209</v>
      </c>
      <c r="AQ704" s="7">
        <f>SUMIFS('Inventory (old)'!$P:$P,'Inventory (old)'!$A:$A,"Transverse",'Inventory (old)'!$B:$B,$A704,'Inventory (old)'!$E:$E,"&gt;="&amp;$F704,'Inventory (old)'!$E:$E,"&lt;"&amp;$G704)</f>
        <v>226</v>
      </c>
      <c r="AR704" s="7">
        <f>SUMIFS('Inventory (old)'!$M:$M,'Inventory (old)'!$A:$A,"Crosswalk",'Inventory (old)'!$B:$B,$A704,'Inventory (old)'!$E:$E,"&gt;="&amp;$F704,'Inventory (old)'!$E:$E,"&lt;"&amp;$G704)</f>
        <v>0</v>
      </c>
      <c r="AS704" s="7">
        <f>SUMIFS('Inventory (old)'!$M:$M,'Inventory (old)'!$A:$A,"Yield Line",'Inventory (old)'!$B:$B,$A704,'Inventory (old)'!$E:$E,"&gt;="&amp;$F704,'Inventory (old)'!$E:$E,"&lt;"&amp;$G704)</f>
        <v>0</v>
      </c>
      <c r="AT704" s="7">
        <f>SUMIFS('Inventory (old)'!$M:$M,'Inventory (old)'!$A:$A,"Island",'Inventory (old)'!$B:$B,$A704,'Inventory (old)'!$E:$E,"&gt;="&amp;$F704,'Inventory (old)'!$E:$E,"&lt;"&amp;$G704)</f>
        <v>0</v>
      </c>
      <c r="AU704" s="7">
        <f>SUMIFS('Inventory (old)'!$M:$M,'Inventory (old)'!$A:$A,"Railroad",'Inventory (old)'!$B:$B,$A704,'Inventory (old)'!$E:$E,"&gt;="&amp;$F704,'Inventory (old)'!$E:$E,"&lt;"&amp;$G704)</f>
        <v>4</v>
      </c>
      <c r="AV704" s="7">
        <f>SUMIFS('Inventory (old)'!$M:$M,'Inventory (old)'!$A:$A,"School",'Inventory (old)'!$B:$B,$A704,'Inventory (old)'!$E:$E,"&gt;="&amp;$F704,'Inventory (old)'!$E:$E,"&lt;"&amp;$G704)</f>
        <v>0</v>
      </c>
      <c r="AW704" s="7">
        <f>SUMIFS('Inventory (old)'!$M:$M,'Inventory (old)'!$A:$A,"Air Speed",'Inventory (old)'!$B:$B,$A704,'Inventory (old)'!$E:$E,"&gt;="&amp;$F704,'Inventory (old)'!$E:$E,"&lt;"&amp;$G704)</f>
        <v>0</v>
      </c>
      <c r="AX704" s="7">
        <f>SUMIFS('Inventory (old)'!$M:$M,'Inventory (old)'!$A:$A,"Wrong Way",'Inventory (old)'!$B:$B,$A704,'Inventory (old)'!$E:$E,"&gt;="&amp;$F704,'Inventory (old)'!$E:$E,"&lt;"&amp;$G704)</f>
        <v>0</v>
      </c>
      <c r="AY704" s="7">
        <f>SUMIFS('Inventory (old)'!$M:$M,'Inventory (old)'!$A:$A,"Merge Arrow",'Inventory (old)'!$B:$B,$A704,'Inventory (old)'!$E:$E,"&gt;="&amp;$F704,'Inventory (old)'!$E:$E,"&lt;"&amp;$G704)</f>
        <v>0</v>
      </c>
      <c r="AZ704" s="7">
        <f>SUMIFS('Inventory (old)'!$M:$M,'Inventory (old)'!$A:$A,"Bike",'Inventory (old)'!$B:$B,$A704,'Inventory (old)'!$E:$E,"&gt;="&amp;$F704,'Inventory (old)'!$E:$E,"&lt;"&amp;$G704)</f>
        <v>0</v>
      </c>
      <c r="BA704" s="7">
        <f>SUMIFS('Inventory (old)'!$M:$M,'Inventory (old)'!$A:$A,"Parking",'Inventory (old)'!$B:$B,$A704,'Inventory (old)'!$E:$E,"&gt;="&amp;$F704,'Inventory (old)'!$E:$E,"&lt;"&amp;$G704)</f>
        <v>0</v>
      </c>
      <c r="BB704" s="1">
        <f>SUMIFS('Inventory (old)'!$S:$S,'Inventory (old)'!$A:$A,"Parking",'Inventory (old)'!$B:$B,$A704,'Inventory (old)'!$E:$E,"&gt;="&amp;$F704,'Inventory (old)'!$E:$E,"&lt;"&amp;$G704)</f>
        <v>0</v>
      </c>
      <c r="BC704" s="13"/>
    </row>
    <row r="705" spans="1:55" x14ac:dyDescent="0.25">
      <c r="A705" s="6" t="s">
        <v>3025</v>
      </c>
      <c r="B705" s="7" t="s">
        <v>127</v>
      </c>
      <c r="C705" s="7" t="s">
        <v>2051</v>
      </c>
      <c r="D705" s="7">
        <v>39</v>
      </c>
      <c r="E705" s="7" t="s">
        <v>2176</v>
      </c>
      <c r="F705" s="8">
        <v>10.220000000000001</v>
      </c>
      <c r="G705" s="8">
        <v>10.89</v>
      </c>
      <c r="H705" s="7" t="s">
        <v>3027</v>
      </c>
      <c r="I705" s="7" t="s">
        <v>2221</v>
      </c>
      <c r="J705" s="14">
        <f t="shared" si="201"/>
        <v>0.66999999999999993</v>
      </c>
      <c r="K705" s="15" t="s">
        <v>2062</v>
      </c>
      <c r="L705" s="7"/>
      <c r="M705" s="7" t="s">
        <v>2072</v>
      </c>
      <c r="N705" s="20">
        <v>4</v>
      </c>
      <c r="O705" s="20" t="s">
        <v>201</v>
      </c>
      <c r="P705" s="20"/>
      <c r="Q705" s="20"/>
      <c r="R705" s="8"/>
      <c r="S705" s="8"/>
      <c r="T705" s="14"/>
      <c r="U705" s="14"/>
      <c r="V705" s="21"/>
      <c r="W705" s="16"/>
      <c r="X705" s="1">
        <v>94401</v>
      </c>
      <c r="Y705" s="7"/>
      <c r="Z705" s="7"/>
      <c r="AA705" s="7">
        <v>2018</v>
      </c>
      <c r="AB705" s="16" t="s">
        <v>25</v>
      </c>
      <c r="AC705" s="15" t="s">
        <v>3297</v>
      </c>
      <c r="AD705" s="8">
        <f t="shared" si="197"/>
        <v>0.66999999999999993</v>
      </c>
      <c r="AE705" s="8">
        <f t="shared" si="198"/>
        <v>1.3399999999999999</v>
      </c>
      <c r="AF705" s="8">
        <f t="shared" si="199"/>
        <v>0</v>
      </c>
      <c r="AG705" s="8">
        <f t="shared" si="200"/>
        <v>1.3399999999999999</v>
      </c>
      <c r="AH705" s="7">
        <f>IF($P705="X",SUMIFS('Inventory (old)'!$M:$M,'Inventory (old)'!$A:$A,"Channel",'Inventory (old)'!$B:$B,$A705,'Inventory (old)'!$E:$E,"&gt;="&amp;$F705,'Inventory (old)'!$E:$E,"&lt;"&amp;$G705),0)</f>
        <v>0</v>
      </c>
      <c r="AI705" s="12">
        <f>IF($P705="X",SUMIFS('Inventory (old)'!$M:$M,'Inventory (old)'!$A:$A,"Dotted Line",'Inventory (old)'!$B:$B,$A705,'Inventory (old)'!$E:$E,"&gt;="&amp;$F705,'Inventory (old)'!$E:$E,"&lt;"&amp;$G705),0)</f>
        <v>0</v>
      </c>
      <c r="AJ705" s="15"/>
      <c r="AK705" s="7">
        <f>IF($P705="X",0,SUMIFS('Inventory (old)'!$M:$M,'Inventory (old)'!$A:$A,"Channel",'Inventory (old)'!$B:$B,$A705,'Inventory (old)'!$E:$E,"&gt;="&amp;F705,'Inventory (old)'!$E:$E,"&lt;"&amp;$G705))</f>
        <v>168</v>
      </c>
      <c r="AL705" s="7">
        <f>IF($P705="X",0,SUMIFS('Inventory (old)'!$M:$M,'Inventory (old)'!$A:$A,"Dotted Line",'Inventory (old)'!$B:$B,$A705,'Inventory (old)'!$E:$E,"&gt;="&amp;$F705,'Inventory (old)'!$E:$E,"&lt;"&amp;$G705))</f>
        <v>0</v>
      </c>
      <c r="AM705" s="7">
        <f>SUMIFS('Inventory (old)'!$M:$M,'Inventory (old)'!$A:$A,"Stop Line",'Inventory (old)'!$B:$B,$A705,'Inventory (old)'!$E:$E,"&gt;="&amp;$F705,'Inventory (old)'!$E:$E,"&lt;"&amp;$G705)</f>
        <v>0</v>
      </c>
      <c r="AN705" s="7">
        <f>SUMIFS('Inventory (old)'!$M:$M,'Inventory (old)'!$A:$A,"Arrows and Onlys",'Inventory (old)'!$B:$B,$A705,'Inventory (old)'!$E:$E,"&gt;="&amp;$F705,'Inventory (old)'!$E:$E,"&lt;"&amp;$G705)</f>
        <v>3</v>
      </c>
      <c r="AO705" s="7">
        <f>SUMIFS('Inventory (old)'!$N:$N,'Inventory (old)'!$A:$A,"Arrows and Onlys",'Inventory (old)'!$B:$B,$A705,'Inventory (old)'!$E:$E,"&gt;="&amp;$F705,'Inventory (old)'!$E:$E,"&lt;"&amp;$G705)</f>
        <v>1</v>
      </c>
      <c r="AP705" s="7">
        <f>SUMIFS('Inventory (old)'!$O:$O,'Inventory (old)'!$A:$A,"Transverse",'Inventory (old)'!$B:$B,$A705,'Inventory (old)'!$E:$E,"&gt;="&amp;$F705,'Inventory (old)'!$E:$E,"&lt;"&amp;$G705)</f>
        <v>0</v>
      </c>
      <c r="AQ705" s="7">
        <f>SUMIFS('Inventory (old)'!$P:$P,'Inventory (old)'!$A:$A,"Transverse",'Inventory (old)'!$B:$B,$A705,'Inventory (old)'!$E:$E,"&gt;="&amp;$F705,'Inventory (old)'!$E:$E,"&lt;"&amp;$G705)</f>
        <v>134</v>
      </c>
      <c r="AR705" s="7">
        <f>SUMIFS('Inventory (old)'!$M:$M,'Inventory (old)'!$A:$A,"Crosswalk",'Inventory (old)'!$B:$B,$A705,'Inventory (old)'!$E:$E,"&gt;="&amp;$F705,'Inventory (old)'!$E:$E,"&lt;"&amp;$G705)</f>
        <v>0</v>
      </c>
      <c r="AS705" s="7">
        <f>SUMIFS('Inventory (old)'!$M:$M,'Inventory (old)'!$A:$A,"Yield Line",'Inventory (old)'!$B:$B,$A705,'Inventory (old)'!$E:$E,"&gt;="&amp;$F705,'Inventory (old)'!$E:$E,"&lt;"&amp;$G705)</f>
        <v>0</v>
      </c>
      <c r="AT705" s="7">
        <f>SUMIFS('Inventory (old)'!$M:$M,'Inventory (old)'!$A:$A,"Island",'Inventory (old)'!$B:$B,$A705,'Inventory (old)'!$E:$E,"&gt;="&amp;$F705,'Inventory (old)'!$E:$E,"&lt;"&amp;$G705)</f>
        <v>0</v>
      </c>
      <c r="AU705" s="7">
        <f>SUMIFS('Inventory (old)'!$M:$M,'Inventory (old)'!$A:$A,"Railroad",'Inventory (old)'!$B:$B,$A705,'Inventory (old)'!$E:$E,"&gt;="&amp;$F705,'Inventory (old)'!$E:$E,"&lt;"&amp;$G705)</f>
        <v>0</v>
      </c>
      <c r="AV705" s="7">
        <f>SUMIFS('Inventory (old)'!$M:$M,'Inventory (old)'!$A:$A,"School",'Inventory (old)'!$B:$B,$A705,'Inventory (old)'!$E:$E,"&gt;="&amp;$F705,'Inventory (old)'!$E:$E,"&lt;"&amp;$G705)</f>
        <v>0</v>
      </c>
      <c r="AW705" s="7">
        <f>SUMIFS('Inventory (old)'!$M:$M,'Inventory (old)'!$A:$A,"Air Speed",'Inventory (old)'!$B:$B,$A705,'Inventory (old)'!$E:$E,"&gt;="&amp;$F705,'Inventory (old)'!$E:$E,"&lt;"&amp;$G705)</f>
        <v>0</v>
      </c>
      <c r="AX705" s="7">
        <f>SUMIFS('Inventory (old)'!$M:$M,'Inventory (old)'!$A:$A,"Wrong Way",'Inventory (old)'!$B:$B,$A705,'Inventory (old)'!$E:$E,"&gt;="&amp;$F705,'Inventory (old)'!$E:$E,"&lt;"&amp;$G705)</f>
        <v>0</v>
      </c>
      <c r="AY705" s="7">
        <f>SUMIFS('Inventory (old)'!$M:$M,'Inventory (old)'!$A:$A,"Merge Arrow",'Inventory (old)'!$B:$B,$A705,'Inventory (old)'!$E:$E,"&gt;="&amp;$F705,'Inventory (old)'!$E:$E,"&lt;"&amp;$G705)</f>
        <v>0</v>
      </c>
      <c r="AZ705" s="7">
        <f>SUMIFS('Inventory (old)'!$M:$M,'Inventory (old)'!$A:$A,"Bike",'Inventory (old)'!$B:$B,$A705,'Inventory (old)'!$E:$E,"&gt;="&amp;$F705,'Inventory (old)'!$E:$E,"&lt;"&amp;$G705)</f>
        <v>0</v>
      </c>
      <c r="BA705" s="7">
        <f>SUMIFS('Inventory (old)'!$M:$M,'Inventory (old)'!$A:$A,"Parking",'Inventory (old)'!$B:$B,$A705,'Inventory (old)'!$E:$E,"&gt;="&amp;$F705,'Inventory (old)'!$E:$E,"&lt;"&amp;$G705)</f>
        <v>0</v>
      </c>
      <c r="BB705" s="1">
        <f>SUMIFS('Inventory (old)'!$S:$S,'Inventory (old)'!$A:$A,"Parking",'Inventory (old)'!$B:$B,$A705,'Inventory (old)'!$E:$E,"&gt;="&amp;$F705,'Inventory (old)'!$E:$E,"&lt;"&amp;$G705)</f>
        <v>0</v>
      </c>
      <c r="BC705" s="13"/>
    </row>
    <row r="706" spans="1:55" x14ac:dyDescent="0.25">
      <c r="A706" s="6" t="s">
        <v>3025</v>
      </c>
      <c r="B706" s="7" t="s">
        <v>127</v>
      </c>
      <c r="C706" s="7" t="s">
        <v>2051</v>
      </c>
      <c r="D706" s="7">
        <v>39</v>
      </c>
      <c r="E706" s="7" t="s">
        <v>58</v>
      </c>
      <c r="F706" s="8">
        <v>10.89</v>
      </c>
      <c r="G706" s="8">
        <v>11.11</v>
      </c>
      <c r="H706" s="7" t="s">
        <v>2221</v>
      </c>
      <c r="I706" s="7" t="s">
        <v>2611</v>
      </c>
      <c r="J706" s="14">
        <f t="shared" si="201"/>
        <v>0.21999999999999886</v>
      </c>
      <c r="K706" s="15" t="s">
        <v>2062</v>
      </c>
      <c r="L706" s="7" t="s">
        <v>2217</v>
      </c>
      <c r="M706" s="7" t="s">
        <v>2072</v>
      </c>
      <c r="N706" s="20">
        <v>2</v>
      </c>
      <c r="O706" s="20" t="s">
        <v>201</v>
      </c>
      <c r="P706" s="20"/>
      <c r="Q706" s="20"/>
      <c r="R706" s="8"/>
      <c r="S706" s="8"/>
      <c r="T706" s="14"/>
      <c r="U706" s="14"/>
      <c r="V706" s="21"/>
      <c r="W706" s="16"/>
      <c r="X706" s="1">
        <v>94401</v>
      </c>
      <c r="Y706" s="7"/>
      <c r="Z706" s="7"/>
      <c r="AA706" s="7">
        <v>2018</v>
      </c>
      <c r="AB706" s="16" t="s">
        <v>25</v>
      </c>
      <c r="AC706" s="15" t="s">
        <v>3297</v>
      </c>
      <c r="AD706" s="8">
        <f t="shared" si="197"/>
        <v>0</v>
      </c>
      <c r="AE706" s="8">
        <f t="shared" si="198"/>
        <v>0.21999999999999886</v>
      </c>
      <c r="AF706" s="8">
        <f t="shared" si="199"/>
        <v>0.21999999999999886</v>
      </c>
      <c r="AG706" s="8">
        <f t="shared" si="200"/>
        <v>0.21999999999999886</v>
      </c>
      <c r="AH706" s="7">
        <f>IF($P706="X",SUMIFS('Inventory (old)'!$M:$M,'Inventory (old)'!$A:$A,"Channel",'Inventory (old)'!$B:$B,$A706,'Inventory (old)'!$E:$E,"&gt;="&amp;$F706,'Inventory (old)'!$E:$E,"&lt;"&amp;$G706),0)</f>
        <v>0</v>
      </c>
      <c r="AI706" s="12">
        <f>IF($P706="X",SUMIFS('Inventory (old)'!$M:$M,'Inventory (old)'!$A:$A,"Dotted Line",'Inventory (old)'!$B:$B,$A706,'Inventory (old)'!$E:$E,"&gt;="&amp;$F706,'Inventory (old)'!$E:$E,"&lt;"&amp;$G706),0)</f>
        <v>0</v>
      </c>
      <c r="AJ706" s="15"/>
      <c r="AK706" s="7">
        <f>IF($P706="X",0,SUMIFS('Inventory (old)'!$M:$M,'Inventory (old)'!$A:$A,"Channel",'Inventory (old)'!$B:$B,$A706,'Inventory (old)'!$E:$E,"&gt;="&amp;F706,'Inventory (old)'!$E:$E,"&lt;"&amp;$G706))</f>
        <v>607</v>
      </c>
      <c r="AL706" s="7">
        <f>IF($P706="X",0,SUMIFS('Inventory (old)'!$M:$M,'Inventory (old)'!$A:$A,"Dotted Line",'Inventory (old)'!$B:$B,$A706,'Inventory (old)'!$E:$E,"&gt;="&amp;$F706,'Inventory (old)'!$E:$E,"&lt;"&amp;$G706))</f>
        <v>0</v>
      </c>
      <c r="AM706" s="7">
        <f>SUMIFS('Inventory (old)'!$M:$M,'Inventory (old)'!$A:$A,"Stop Line",'Inventory (old)'!$B:$B,$A706,'Inventory (old)'!$E:$E,"&gt;="&amp;$F706,'Inventory (old)'!$E:$E,"&lt;"&amp;$G706)</f>
        <v>0</v>
      </c>
      <c r="AN706" s="7">
        <f>SUMIFS('Inventory (old)'!$M:$M,'Inventory (old)'!$A:$A,"Arrows and Onlys",'Inventory (old)'!$B:$B,$A706,'Inventory (old)'!$E:$E,"&gt;="&amp;$F706,'Inventory (old)'!$E:$E,"&lt;"&amp;$G706)</f>
        <v>2</v>
      </c>
      <c r="AO706" s="7">
        <f>SUMIFS('Inventory (old)'!$N:$N,'Inventory (old)'!$A:$A,"Arrows and Onlys",'Inventory (old)'!$B:$B,$A706,'Inventory (old)'!$E:$E,"&gt;="&amp;$F706,'Inventory (old)'!$E:$E,"&lt;"&amp;$G706)</f>
        <v>1</v>
      </c>
      <c r="AP706" s="7">
        <f>SUMIFS('Inventory (old)'!$O:$O,'Inventory (old)'!$A:$A,"Transverse",'Inventory (old)'!$B:$B,$A706,'Inventory (old)'!$E:$E,"&gt;="&amp;$F706,'Inventory (old)'!$E:$E,"&lt;"&amp;$G706)</f>
        <v>0</v>
      </c>
      <c r="AQ706" s="7">
        <f>SUMIFS('Inventory (old)'!$P:$P,'Inventory (old)'!$A:$A,"Transverse",'Inventory (old)'!$B:$B,$A706,'Inventory (old)'!$E:$E,"&gt;="&amp;$F706,'Inventory (old)'!$E:$E,"&lt;"&amp;$G706)</f>
        <v>0</v>
      </c>
      <c r="AR706" s="7">
        <f>SUMIFS('Inventory (old)'!$M:$M,'Inventory (old)'!$A:$A,"Crosswalk",'Inventory (old)'!$B:$B,$A706,'Inventory (old)'!$E:$E,"&gt;="&amp;$F706,'Inventory (old)'!$E:$E,"&lt;"&amp;$G706)</f>
        <v>0</v>
      </c>
      <c r="AS706" s="7">
        <f>SUMIFS('Inventory (old)'!$M:$M,'Inventory (old)'!$A:$A,"Yield Line",'Inventory (old)'!$B:$B,$A706,'Inventory (old)'!$E:$E,"&gt;="&amp;$F706,'Inventory (old)'!$E:$E,"&lt;"&amp;$G706)</f>
        <v>0</v>
      </c>
      <c r="AT706" s="7">
        <f>SUMIFS('Inventory (old)'!$M:$M,'Inventory (old)'!$A:$A,"Island",'Inventory (old)'!$B:$B,$A706,'Inventory (old)'!$E:$E,"&gt;="&amp;$F706,'Inventory (old)'!$E:$E,"&lt;"&amp;$G706)</f>
        <v>0</v>
      </c>
      <c r="AU706" s="7">
        <f>SUMIFS('Inventory (old)'!$M:$M,'Inventory (old)'!$A:$A,"Railroad",'Inventory (old)'!$B:$B,$A706,'Inventory (old)'!$E:$E,"&gt;="&amp;$F706,'Inventory (old)'!$E:$E,"&lt;"&amp;$G706)</f>
        <v>0</v>
      </c>
      <c r="AV706" s="7">
        <f>SUMIFS('Inventory (old)'!$M:$M,'Inventory (old)'!$A:$A,"School",'Inventory (old)'!$B:$B,$A706,'Inventory (old)'!$E:$E,"&gt;="&amp;$F706,'Inventory (old)'!$E:$E,"&lt;"&amp;$G706)</f>
        <v>0</v>
      </c>
      <c r="AW706" s="7">
        <f>SUMIFS('Inventory (old)'!$M:$M,'Inventory (old)'!$A:$A,"Air Speed",'Inventory (old)'!$B:$B,$A706,'Inventory (old)'!$E:$E,"&gt;="&amp;$F706,'Inventory (old)'!$E:$E,"&lt;"&amp;$G706)</f>
        <v>0</v>
      </c>
      <c r="AX706" s="7">
        <f>SUMIFS('Inventory (old)'!$M:$M,'Inventory (old)'!$A:$A,"Wrong Way",'Inventory (old)'!$B:$B,$A706,'Inventory (old)'!$E:$E,"&gt;="&amp;$F706,'Inventory (old)'!$E:$E,"&lt;"&amp;$G706)</f>
        <v>0</v>
      </c>
      <c r="AY706" s="7">
        <f>SUMIFS('Inventory (old)'!$M:$M,'Inventory (old)'!$A:$A,"Merge Arrow",'Inventory (old)'!$B:$B,$A706,'Inventory (old)'!$E:$E,"&gt;="&amp;$F706,'Inventory (old)'!$E:$E,"&lt;"&amp;$G706)</f>
        <v>0</v>
      </c>
      <c r="AZ706" s="7">
        <f>SUMIFS('Inventory (old)'!$M:$M,'Inventory (old)'!$A:$A,"Bike",'Inventory (old)'!$B:$B,$A706,'Inventory (old)'!$E:$E,"&gt;="&amp;$F706,'Inventory (old)'!$E:$E,"&lt;"&amp;$G706)</f>
        <v>0</v>
      </c>
      <c r="BA706" s="7">
        <f>SUMIFS('Inventory (old)'!$M:$M,'Inventory (old)'!$A:$A,"Parking",'Inventory (old)'!$B:$B,$A706,'Inventory (old)'!$E:$E,"&gt;="&amp;$F706,'Inventory (old)'!$E:$E,"&lt;"&amp;$G706)</f>
        <v>0</v>
      </c>
      <c r="BB706" s="1">
        <f>SUMIFS('Inventory (old)'!$S:$S,'Inventory (old)'!$A:$A,"Parking",'Inventory (old)'!$B:$B,$A706,'Inventory (old)'!$E:$E,"&gt;="&amp;$F706,'Inventory (old)'!$E:$E,"&lt;"&amp;$G706)</f>
        <v>0</v>
      </c>
      <c r="BC706" s="13"/>
    </row>
    <row r="707" spans="1:55" x14ac:dyDescent="0.25">
      <c r="A707" s="6" t="s">
        <v>3028</v>
      </c>
      <c r="B707" s="7" t="s">
        <v>127</v>
      </c>
      <c r="C707" s="7" t="s">
        <v>2051</v>
      </c>
      <c r="D707" s="7">
        <v>39</v>
      </c>
      <c r="E707" s="7" t="s">
        <v>59</v>
      </c>
      <c r="F707" s="8">
        <f>F706</f>
        <v>10.89</v>
      </c>
      <c r="G707" s="8">
        <v>11.11</v>
      </c>
      <c r="H707" s="7" t="s">
        <v>2221</v>
      </c>
      <c r="I707" s="7" t="s">
        <v>3033</v>
      </c>
      <c r="J707" s="14">
        <f t="shared" si="201"/>
        <v>0.21999999999999886</v>
      </c>
      <c r="K707" s="15" t="s">
        <v>2062</v>
      </c>
      <c r="L707" s="7" t="s">
        <v>2217</v>
      </c>
      <c r="M707" s="7" t="s">
        <v>2072</v>
      </c>
      <c r="N707" s="20">
        <v>2</v>
      </c>
      <c r="O707" s="20" t="s">
        <v>201</v>
      </c>
      <c r="P707" s="20"/>
      <c r="Q707" s="20"/>
      <c r="R707" s="8"/>
      <c r="S707" s="8"/>
      <c r="T707" s="14"/>
      <c r="U707" s="14"/>
      <c r="V707" s="21"/>
      <c r="W707" s="16"/>
      <c r="X707" s="1">
        <v>94401</v>
      </c>
      <c r="Y707" s="7"/>
      <c r="Z707" s="7"/>
      <c r="AA707" s="7">
        <v>2018</v>
      </c>
      <c r="AB707" s="16" t="s">
        <v>25</v>
      </c>
      <c r="AC707" s="15" t="s">
        <v>3297</v>
      </c>
      <c r="AD707" s="8">
        <f t="shared" si="197"/>
        <v>0</v>
      </c>
      <c r="AE707" s="8">
        <f t="shared" si="198"/>
        <v>0.21999999999999886</v>
      </c>
      <c r="AF707" s="8">
        <f t="shared" si="199"/>
        <v>0.21999999999999886</v>
      </c>
      <c r="AG707" s="8">
        <f t="shared" si="200"/>
        <v>0.21999999999999886</v>
      </c>
      <c r="AH707" s="7">
        <f>IF($P707="X",SUMIFS('Inventory (old)'!$M:$M,'Inventory (old)'!$A:$A,"Channel",'Inventory (old)'!$B:$B,$A707,'Inventory (old)'!$E:$E,"&gt;="&amp;$F707,'Inventory (old)'!$E:$E,"&lt;"&amp;$G707),0)</f>
        <v>0</v>
      </c>
      <c r="AI707" s="12">
        <f>IF($P707="X",SUMIFS('Inventory (old)'!$M:$M,'Inventory (old)'!$A:$A,"Dotted Line",'Inventory (old)'!$B:$B,$A707,'Inventory (old)'!$E:$E,"&gt;="&amp;$F707,'Inventory (old)'!$E:$E,"&lt;"&amp;$G707),0)</f>
        <v>0</v>
      </c>
      <c r="AJ707" s="15"/>
      <c r="AK707" s="7">
        <f>IF($P707="X",0,SUMIFS('Inventory (old)'!$M:$M,'Inventory (old)'!$A:$A,"Channel",'Inventory (old)'!$B:$B,$A707,'Inventory (old)'!$E:$E,"&gt;="&amp;F707,'Inventory (old)'!$E:$E,"&lt;"&amp;$G707))</f>
        <v>0</v>
      </c>
      <c r="AL707" s="7">
        <f>IF($P707="X",0,SUMIFS('Inventory (old)'!$M:$M,'Inventory (old)'!$A:$A,"Dotted Line",'Inventory (old)'!$B:$B,$A707,'Inventory (old)'!$E:$E,"&gt;="&amp;$F707,'Inventory (old)'!$E:$E,"&lt;"&amp;$G707))</f>
        <v>0</v>
      </c>
      <c r="AM707" s="7">
        <f>SUMIFS('Inventory (old)'!$M:$M,'Inventory (old)'!$A:$A,"Stop Line",'Inventory (old)'!$B:$B,$A707,'Inventory (old)'!$E:$E,"&gt;="&amp;$F707,'Inventory (old)'!$E:$E,"&lt;"&amp;$G707)</f>
        <v>0</v>
      </c>
      <c r="AN707" s="7">
        <f>SUMIFS('Inventory (old)'!$M:$M,'Inventory (old)'!$A:$A,"Arrows and Onlys",'Inventory (old)'!$B:$B,$A707,'Inventory (old)'!$E:$E,"&gt;="&amp;$F707,'Inventory (old)'!$E:$E,"&lt;"&amp;$G707)</f>
        <v>0</v>
      </c>
      <c r="AO707" s="7">
        <f>SUMIFS('Inventory (old)'!$N:$N,'Inventory (old)'!$A:$A,"Arrows and Onlys",'Inventory (old)'!$B:$B,$A707,'Inventory (old)'!$E:$E,"&gt;="&amp;$F707,'Inventory (old)'!$E:$E,"&lt;"&amp;$G707)</f>
        <v>0</v>
      </c>
      <c r="AP707" s="7">
        <f>SUMIFS('Inventory (old)'!$O:$O,'Inventory (old)'!$A:$A,"Transverse",'Inventory (old)'!$B:$B,$A707,'Inventory (old)'!$E:$E,"&gt;="&amp;$F707,'Inventory (old)'!$E:$E,"&lt;"&amp;$G707)</f>
        <v>180</v>
      </c>
      <c r="AQ707" s="7">
        <f>SUMIFS('Inventory (old)'!$P:$P,'Inventory (old)'!$A:$A,"Transverse",'Inventory (old)'!$B:$B,$A707,'Inventory (old)'!$E:$E,"&gt;="&amp;$F707,'Inventory (old)'!$E:$E,"&lt;"&amp;$G707)</f>
        <v>49</v>
      </c>
      <c r="AR707" s="7">
        <f>SUMIFS('Inventory (old)'!$M:$M,'Inventory (old)'!$A:$A,"Crosswalk",'Inventory (old)'!$B:$B,$A707,'Inventory (old)'!$E:$E,"&gt;="&amp;$F707,'Inventory (old)'!$E:$E,"&lt;"&amp;$G707)</f>
        <v>0</v>
      </c>
      <c r="AS707" s="7">
        <f>SUMIFS('Inventory (old)'!$M:$M,'Inventory (old)'!$A:$A,"Yield Line",'Inventory (old)'!$B:$B,$A707,'Inventory (old)'!$E:$E,"&gt;="&amp;$F707,'Inventory (old)'!$E:$E,"&lt;"&amp;$G707)</f>
        <v>0</v>
      </c>
      <c r="AT707" s="7">
        <f>SUMIFS('Inventory (old)'!$M:$M,'Inventory (old)'!$A:$A,"Island",'Inventory (old)'!$B:$B,$A707,'Inventory (old)'!$E:$E,"&gt;="&amp;$F707,'Inventory (old)'!$E:$E,"&lt;"&amp;$G707)</f>
        <v>0</v>
      </c>
      <c r="AU707" s="7">
        <f>SUMIFS('Inventory (old)'!$M:$M,'Inventory (old)'!$A:$A,"Railroad",'Inventory (old)'!$B:$B,$A707,'Inventory (old)'!$E:$E,"&gt;="&amp;$F707,'Inventory (old)'!$E:$E,"&lt;"&amp;$G707)</f>
        <v>0</v>
      </c>
      <c r="AV707" s="7">
        <f>SUMIFS('Inventory (old)'!$M:$M,'Inventory (old)'!$A:$A,"School",'Inventory (old)'!$B:$B,$A707,'Inventory (old)'!$E:$E,"&gt;="&amp;$F707,'Inventory (old)'!$E:$E,"&lt;"&amp;$G707)</f>
        <v>0</v>
      </c>
      <c r="AW707" s="7">
        <f>SUMIFS('Inventory (old)'!$M:$M,'Inventory (old)'!$A:$A,"Air Speed",'Inventory (old)'!$B:$B,$A707,'Inventory (old)'!$E:$E,"&gt;="&amp;$F707,'Inventory (old)'!$E:$E,"&lt;"&amp;$G707)</f>
        <v>0</v>
      </c>
      <c r="AX707" s="7">
        <f>SUMIFS('Inventory (old)'!$M:$M,'Inventory (old)'!$A:$A,"Wrong Way",'Inventory (old)'!$B:$B,$A707,'Inventory (old)'!$E:$E,"&gt;="&amp;$F707,'Inventory (old)'!$E:$E,"&lt;"&amp;$G707)</f>
        <v>0</v>
      </c>
      <c r="AY707" s="7">
        <f>SUMIFS('Inventory (old)'!$M:$M,'Inventory (old)'!$A:$A,"Merge Arrow",'Inventory (old)'!$B:$B,$A707,'Inventory (old)'!$E:$E,"&gt;="&amp;$F707,'Inventory (old)'!$E:$E,"&lt;"&amp;$G707)</f>
        <v>0</v>
      </c>
      <c r="AZ707" s="7">
        <f>SUMIFS('Inventory (old)'!$M:$M,'Inventory (old)'!$A:$A,"Bike",'Inventory (old)'!$B:$B,$A707,'Inventory (old)'!$E:$E,"&gt;="&amp;$F707,'Inventory (old)'!$E:$E,"&lt;"&amp;$G707)</f>
        <v>0</v>
      </c>
      <c r="BA707" s="7">
        <f>SUMIFS('Inventory (old)'!$M:$M,'Inventory (old)'!$A:$A,"Parking",'Inventory (old)'!$B:$B,$A707,'Inventory (old)'!$E:$E,"&gt;="&amp;$F707,'Inventory (old)'!$E:$E,"&lt;"&amp;$G707)</f>
        <v>0</v>
      </c>
      <c r="BB707" s="1">
        <f>SUMIFS('Inventory (old)'!$S:$S,'Inventory (old)'!$A:$A,"Parking",'Inventory (old)'!$B:$B,$A707,'Inventory (old)'!$E:$E,"&gt;="&amp;$F707,'Inventory (old)'!$E:$E,"&lt;"&amp;$G707)</f>
        <v>0</v>
      </c>
      <c r="BC707" s="13"/>
    </row>
    <row r="708" spans="1:55" x14ac:dyDescent="0.25">
      <c r="A708" s="6" t="s">
        <v>3025</v>
      </c>
      <c r="B708" s="7" t="s">
        <v>127</v>
      </c>
      <c r="C708" s="7" t="s">
        <v>2051</v>
      </c>
      <c r="D708" s="7">
        <v>39</v>
      </c>
      <c r="E708" s="7" t="s">
        <v>2176</v>
      </c>
      <c r="F708" s="8">
        <f>G706</f>
        <v>11.11</v>
      </c>
      <c r="G708" s="8">
        <v>11.74</v>
      </c>
      <c r="H708" s="7" t="s">
        <v>3033</v>
      </c>
      <c r="I708" s="7" t="s">
        <v>835</v>
      </c>
      <c r="J708" s="14">
        <f t="shared" si="201"/>
        <v>0.63000000000000078</v>
      </c>
      <c r="K708" s="15" t="s">
        <v>2062</v>
      </c>
      <c r="L708" s="7"/>
      <c r="M708" s="7" t="s">
        <v>2072</v>
      </c>
      <c r="N708" s="20">
        <v>4</v>
      </c>
      <c r="O708" s="20" t="s">
        <v>201</v>
      </c>
      <c r="P708" s="20"/>
      <c r="Q708" s="20"/>
      <c r="R708" s="8"/>
      <c r="S708" s="8"/>
      <c r="T708" s="14"/>
      <c r="U708" s="14"/>
      <c r="V708" s="21"/>
      <c r="W708" s="16"/>
      <c r="X708" s="1">
        <v>94401</v>
      </c>
      <c r="Y708" s="7"/>
      <c r="Z708" s="7"/>
      <c r="AA708" s="7">
        <v>2018</v>
      </c>
      <c r="AB708" s="16" t="s">
        <v>25</v>
      </c>
      <c r="AC708" s="15" t="s">
        <v>3297</v>
      </c>
      <c r="AD708" s="8">
        <f t="shared" si="197"/>
        <v>0.63000000000000078</v>
      </c>
      <c r="AE708" s="8">
        <f t="shared" si="198"/>
        <v>1.2600000000000016</v>
      </c>
      <c r="AF708" s="8">
        <f t="shared" si="199"/>
        <v>0</v>
      </c>
      <c r="AG708" s="8">
        <f t="shared" si="200"/>
        <v>1.2600000000000016</v>
      </c>
      <c r="AH708" s="7">
        <f>IF($P708="X",SUMIFS('Inventory (old)'!$M:$M,'Inventory (old)'!$A:$A,"Channel",'Inventory (old)'!$B:$B,$A708,'Inventory (old)'!$E:$E,"&gt;="&amp;$F708,'Inventory (old)'!$E:$E,"&lt;"&amp;$G708),0)</f>
        <v>0</v>
      </c>
      <c r="AI708" s="12">
        <f>IF($P708="X",SUMIFS('Inventory (old)'!$M:$M,'Inventory (old)'!$A:$A,"Dotted Line",'Inventory (old)'!$B:$B,$A708,'Inventory (old)'!$E:$E,"&gt;="&amp;$F708,'Inventory (old)'!$E:$E,"&lt;"&amp;$G708),0)</f>
        <v>0</v>
      </c>
      <c r="AJ708" s="15"/>
      <c r="AK708" s="7">
        <f>IF($P708="X",0,SUMIFS('Inventory (old)'!$M:$M,'Inventory (old)'!$A:$A,"Channel",'Inventory (old)'!$B:$B,$A708,'Inventory (old)'!$E:$E,"&gt;="&amp;F708,'Inventory (old)'!$E:$E,"&lt;"&amp;$G708))</f>
        <v>53</v>
      </c>
      <c r="AL708" s="7">
        <f>IF($P708="X",0,SUMIFS('Inventory (old)'!$M:$M,'Inventory (old)'!$A:$A,"Dotted Line",'Inventory (old)'!$B:$B,$A708,'Inventory (old)'!$E:$E,"&gt;="&amp;$F708,'Inventory (old)'!$E:$E,"&lt;"&amp;$G708))</f>
        <v>0</v>
      </c>
      <c r="AM708" s="7">
        <f>SUMIFS('Inventory (old)'!$M:$M,'Inventory (old)'!$A:$A,"Stop Line",'Inventory (old)'!$B:$B,$A708,'Inventory (old)'!$E:$E,"&gt;="&amp;$F708,'Inventory (old)'!$E:$E,"&lt;"&amp;$G708)</f>
        <v>0</v>
      </c>
      <c r="AN708" s="7">
        <f>SUMIFS('Inventory (old)'!$M:$M,'Inventory (old)'!$A:$A,"Arrows and Onlys",'Inventory (old)'!$B:$B,$A708,'Inventory (old)'!$E:$E,"&gt;="&amp;$F708,'Inventory (old)'!$E:$E,"&lt;"&amp;$G708)</f>
        <v>0</v>
      </c>
      <c r="AO708" s="7">
        <f>SUMIFS('Inventory (old)'!$N:$N,'Inventory (old)'!$A:$A,"Arrows and Onlys",'Inventory (old)'!$B:$B,$A708,'Inventory (old)'!$E:$E,"&gt;="&amp;$F708,'Inventory (old)'!$E:$E,"&lt;"&amp;$G708)</f>
        <v>0</v>
      </c>
      <c r="AP708" s="7">
        <f>SUMIFS('Inventory (old)'!$O:$O,'Inventory (old)'!$A:$A,"Transverse",'Inventory (old)'!$B:$B,$A708,'Inventory (old)'!$E:$E,"&gt;="&amp;$F708,'Inventory (old)'!$E:$E,"&lt;"&amp;$G708)</f>
        <v>0</v>
      </c>
      <c r="AQ708" s="7">
        <f>SUMIFS('Inventory (old)'!$P:$P,'Inventory (old)'!$A:$A,"Transverse",'Inventory (old)'!$B:$B,$A708,'Inventory (old)'!$E:$E,"&gt;="&amp;$F708,'Inventory (old)'!$E:$E,"&lt;"&amp;$G708)</f>
        <v>130</v>
      </c>
      <c r="AR708" s="7">
        <f>SUMIFS('Inventory (old)'!$M:$M,'Inventory (old)'!$A:$A,"Crosswalk",'Inventory (old)'!$B:$B,$A708,'Inventory (old)'!$E:$E,"&gt;="&amp;$F708,'Inventory (old)'!$E:$E,"&lt;"&amp;$G708)</f>
        <v>0</v>
      </c>
      <c r="AS708" s="7">
        <f>SUMIFS('Inventory (old)'!$M:$M,'Inventory (old)'!$A:$A,"Yield Line",'Inventory (old)'!$B:$B,$A708,'Inventory (old)'!$E:$E,"&gt;="&amp;$F708,'Inventory (old)'!$E:$E,"&lt;"&amp;$G708)</f>
        <v>0</v>
      </c>
      <c r="AT708" s="7">
        <f>SUMIFS('Inventory (old)'!$M:$M,'Inventory (old)'!$A:$A,"Island",'Inventory (old)'!$B:$B,$A708,'Inventory (old)'!$E:$E,"&gt;="&amp;$F708,'Inventory (old)'!$E:$E,"&lt;"&amp;$G708)</f>
        <v>0</v>
      </c>
      <c r="AU708" s="7">
        <f>SUMIFS('Inventory (old)'!$M:$M,'Inventory (old)'!$A:$A,"Railroad",'Inventory (old)'!$B:$B,$A708,'Inventory (old)'!$E:$E,"&gt;="&amp;$F708,'Inventory (old)'!$E:$E,"&lt;"&amp;$G708)</f>
        <v>0</v>
      </c>
      <c r="AV708" s="7">
        <f>SUMIFS('Inventory (old)'!$M:$M,'Inventory (old)'!$A:$A,"School",'Inventory (old)'!$B:$B,$A708,'Inventory (old)'!$E:$E,"&gt;="&amp;$F708,'Inventory (old)'!$E:$E,"&lt;"&amp;$G708)</f>
        <v>0</v>
      </c>
      <c r="AW708" s="7">
        <f>SUMIFS('Inventory (old)'!$M:$M,'Inventory (old)'!$A:$A,"Air Speed",'Inventory (old)'!$B:$B,$A708,'Inventory (old)'!$E:$E,"&gt;="&amp;$F708,'Inventory (old)'!$E:$E,"&lt;"&amp;$G708)</f>
        <v>0</v>
      </c>
      <c r="AX708" s="7">
        <f>SUMIFS('Inventory (old)'!$M:$M,'Inventory (old)'!$A:$A,"Wrong Way",'Inventory (old)'!$B:$B,$A708,'Inventory (old)'!$E:$E,"&gt;="&amp;$F708,'Inventory (old)'!$E:$E,"&lt;"&amp;$G708)</f>
        <v>0</v>
      </c>
      <c r="AY708" s="7">
        <f>SUMIFS('Inventory (old)'!$M:$M,'Inventory (old)'!$A:$A,"Merge Arrow",'Inventory (old)'!$B:$B,$A708,'Inventory (old)'!$E:$E,"&gt;="&amp;$F708,'Inventory (old)'!$E:$E,"&lt;"&amp;$G708)</f>
        <v>0</v>
      </c>
      <c r="AZ708" s="7">
        <f>SUMIFS('Inventory (old)'!$M:$M,'Inventory (old)'!$A:$A,"Bike",'Inventory (old)'!$B:$B,$A708,'Inventory (old)'!$E:$E,"&gt;="&amp;$F708,'Inventory (old)'!$E:$E,"&lt;"&amp;$G708)</f>
        <v>0</v>
      </c>
      <c r="BA708" s="7">
        <f>SUMIFS('Inventory (old)'!$M:$M,'Inventory (old)'!$A:$A,"Parking",'Inventory (old)'!$B:$B,$A708,'Inventory (old)'!$E:$E,"&gt;="&amp;$F708,'Inventory (old)'!$E:$E,"&lt;"&amp;$G708)</f>
        <v>0</v>
      </c>
      <c r="BB708" s="1">
        <f>SUMIFS('Inventory (old)'!$S:$S,'Inventory (old)'!$A:$A,"Parking",'Inventory (old)'!$B:$B,$A708,'Inventory (old)'!$E:$E,"&gt;="&amp;$F708,'Inventory (old)'!$E:$E,"&lt;"&amp;$G708)</f>
        <v>0</v>
      </c>
      <c r="BC708" s="13"/>
    </row>
    <row r="709" spans="1:55" x14ac:dyDescent="0.25">
      <c r="A709" s="6" t="s">
        <v>3025</v>
      </c>
      <c r="B709" s="7" t="s">
        <v>127</v>
      </c>
      <c r="C709" s="7" t="s">
        <v>2051</v>
      </c>
      <c r="D709" s="7">
        <v>39</v>
      </c>
      <c r="E709" s="7" t="s">
        <v>2176</v>
      </c>
      <c r="F709" s="8">
        <f>G708</f>
        <v>11.74</v>
      </c>
      <c r="G709" s="8">
        <v>12.631</v>
      </c>
      <c r="H709" s="7" t="s">
        <v>835</v>
      </c>
      <c r="I709" s="7" t="s">
        <v>3030</v>
      </c>
      <c r="J709" s="14">
        <f t="shared" si="201"/>
        <v>0.89100000000000001</v>
      </c>
      <c r="K709" s="15" t="s">
        <v>2062</v>
      </c>
      <c r="L709" s="7"/>
      <c r="M709" s="7" t="s">
        <v>2072</v>
      </c>
      <c r="N709" s="20">
        <v>5</v>
      </c>
      <c r="O709" s="20" t="s">
        <v>201</v>
      </c>
      <c r="P709" s="20"/>
      <c r="Q709" s="20"/>
      <c r="R709" s="8"/>
      <c r="S709" s="8"/>
      <c r="T709" s="14"/>
      <c r="U709" s="14"/>
      <c r="V709" s="21"/>
      <c r="W709" s="16"/>
      <c r="X709" s="1">
        <v>94401</v>
      </c>
      <c r="Y709" s="7"/>
      <c r="Z709" s="7"/>
      <c r="AA709" s="7">
        <v>2018</v>
      </c>
      <c r="AB709" s="16" t="s">
        <v>25</v>
      </c>
      <c r="AC709" s="15" t="s">
        <v>3297</v>
      </c>
      <c r="AD709" s="8">
        <f t="shared" si="197"/>
        <v>1.782</v>
      </c>
      <c r="AE709" s="8">
        <f t="shared" si="198"/>
        <v>1.782</v>
      </c>
      <c r="AF709" s="8">
        <f t="shared" si="199"/>
        <v>0</v>
      </c>
      <c r="AG709" s="8">
        <f t="shared" si="200"/>
        <v>1.782</v>
      </c>
      <c r="AH709" s="7">
        <f>IF($P709="X",SUMIFS('Inventory (old)'!$M:$M,'Inventory (old)'!$A:$A,"Channel",'Inventory (old)'!$B:$B,$A709,'Inventory (old)'!$E:$E,"&gt;="&amp;$F709,'Inventory (old)'!$E:$E,"&lt;"&amp;$G709),0)</f>
        <v>0</v>
      </c>
      <c r="AI709" s="12">
        <f>IF($P709="X",SUMIFS('Inventory (old)'!$M:$M,'Inventory (old)'!$A:$A,"Dotted Line",'Inventory (old)'!$B:$B,$A709,'Inventory (old)'!$E:$E,"&gt;="&amp;$F709,'Inventory (old)'!$E:$E,"&lt;"&amp;$G709),0)</f>
        <v>0</v>
      </c>
      <c r="AJ709" s="15"/>
      <c r="AK709" s="7">
        <f>IF($P709="X",0,SUMIFS('Inventory (old)'!$M:$M,'Inventory (old)'!$A:$A,"Channel",'Inventory (old)'!$B:$B,$A709,'Inventory (old)'!$E:$E,"&gt;="&amp;F709,'Inventory (old)'!$E:$E,"&lt;"&amp;$G709))</f>
        <v>458</v>
      </c>
      <c r="AL709" s="7">
        <f>IF($P709="X",0,SUMIFS('Inventory (old)'!$M:$M,'Inventory (old)'!$A:$A,"Dotted Line",'Inventory (old)'!$B:$B,$A709,'Inventory (old)'!$E:$E,"&gt;="&amp;$F709,'Inventory (old)'!$E:$E,"&lt;"&amp;$G709))</f>
        <v>0</v>
      </c>
      <c r="AM709" s="7">
        <f>SUMIFS('Inventory (old)'!$M:$M,'Inventory (old)'!$A:$A,"Stop Line",'Inventory (old)'!$B:$B,$A709,'Inventory (old)'!$E:$E,"&gt;="&amp;$F709,'Inventory (old)'!$E:$E,"&lt;"&amp;$G709)</f>
        <v>137</v>
      </c>
      <c r="AN709" s="7">
        <f>SUMIFS('Inventory (old)'!$M:$M,'Inventory (old)'!$A:$A,"Arrows and Onlys",'Inventory (old)'!$B:$B,$A709,'Inventory (old)'!$E:$E,"&gt;="&amp;$F709,'Inventory (old)'!$E:$E,"&lt;"&amp;$G709)</f>
        <v>20</v>
      </c>
      <c r="AO709" s="7">
        <f>SUMIFS('Inventory (old)'!$N:$N,'Inventory (old)'!$A:$A,"Arrows and Onlys",'Inventory (old)'!$B:$B,$A709,'Inventory (old)'!$E:$E,"&gt;="&amp;$F709,'Inventory (old)'!$E:$E,"&lt;"&amp;$G709)</f>
        <v>3</v>
      </c>
      <c r="AP709" s="7">
        <f>SUMIFS('Inventory (old)'!$O:$O,'Inventory (old)'!$A:$A,"Transverse",'Inventory (old)'!$B:$B,$A709,'Inventory (old)'!$E:$E,"&gt;="&amp;$F709,'Inventory (old)'!$E:$E,"&lt;"&amp;$G709)</f>
        <v>0</v>
      </c>
      <c r="AQ709" s="7">
        <f>SUMIFS('Inventory (old)'!$P:$P,'Inventory (old)'!$A:$A,"Transverse",'Inventory (old)'!$B:$B,$A709,'Inventory (old)'!$E:$E,"&gt;="&amp;$F709,'Inventory (old)'!$E:$E,"&lt;"&amp;$G709)</f>
        <v>186</v>
      </c>
      <c r="AR709" s="7">
        <f>SUMIFS('Inventory (old)'!$M:$M,'Inventory (old)'!$A:$A,"Crosswalk",'Inventory (old)'!$B:$B,$A709,'Inventory (old)'!$E:$E,"&gt;="&amp;$F709,'Inventory (old)'!$E:$E,"&lt;"&amp;$G709)</f>
        <v>323</v>
      </c>
      <c r="AS709" s="7">
        <f>SUMIFS('Inventory (old)'!$M:$M,'Inventory (old)'!$A:$A,"Yield Line",'Inventory (old)'!$B:$B,$A709,'Inventory (old)'!$E:$E,"&gt;="&amp;$F709,'Inventory (old)'!$E:$E,"&lt;"&amp;$G709)</f>
        <v>0</v>
      </c>
      <c r="AT709" s="7">
        <f>SUMIFS('Inventory (old)'!$M:$M,'Inventory (old)'!$A:$A,"Island",'Inventory (old)'!$B:$B,$A709,'Inventory (old)'!$E:$E,"&gt;="&amp;$F709,'Inventory (old)'!$E:$E,"&lt;"&amp;$G709)</f>
        <v>0</v>
      </c>
      <c r="AU709" s="7">
        <f>SUMIFS('Inventory (old)'!$M:$M,'Inventory (old)'!$A:$A,"Railroad",'Inventory (old)'!$B:$B,$A709,'Inventory (old)'!$E:$E,"&gt;="&amp;$F709,'Inventory (old)'!$E:$E,"&lt;"&amp;$G709)</f>
        <v>0</v>
      </c>
      <c r="AV709" s="7">
        <f>SUMIFS('Inventory (old)'!$M:$M,'Inventory (old)'!$A:$A,"School",'Inventory (old)'!$B:$B,$A709,'Inventory (old)'!$E:$E,"&gt;="&amp;$F709,'Inventory (old)'!$E:$E,"&lt;"&amp;$G709)</f>
        <v>4</v>
      </c>
      <c r="AW709" s="7">
        <f>SUMIFS('Inventory (old)'!$M:$M,'Inventory (old)'!$A:$A,"Air Speed",'Inventory (old)'!$B:$B,$A709,'Inventory (old)'!$E:$E,"&gt;="&amp;$F709,'Inventory (old)'!$E:$E,"&lt;"&amp;$G709)</f>
        <v>0</v>
      </c>
      <c r="AX709" s="7">
        <f>SUMIFS('Inventory (old)'!$M:$M,'Inventory (old)'!$A:$A,"Wrong Way",'Inventory (old)'!$B:$B,$A709,'Inventory (old)'!$E:$E,"&gt;="&amp;$F709,'Inventory (old)'!$E:$E,"&lt;"&amp;$G709)</f>
        <v>0</v>
      </c>
      <c r="AY709" s="7">
        <f>SUMIFS('Inventory (old)'!$M:$M,'Inventory (old)'!$A:$A,"Merge Arrow",'Inventory (old)'!$B:$B,$A709,'Inventory (old)'!$E:$E,"&gt;="&amp;$F709,'Inventory (old)'!$E:$E,"&lt;"&amp;$G709)</f>
        <v>0</v>
      </c>
      <c r="AZ709" s="7">
        <f>SUMIFS('Inventory (old)'!$M:$M,'Inventory (old)'!$A:$A,"Bike",'Inventory (old)'!$B:$B,$A709,'Inventory (old)'!$E:$E,"&gt;="&amp;$F709,'Inventory (old)'!$E:$E,"&lt;"&amp;$G709)</f>
        <v>0</v>
      </c>
      <c r="BA709" s="7">
        <f>SUMIFS('Inventory (old)'!$M:$M,'Inventory (old)'!$A:$A,"Parking",'Inventory (old)'!$B:$B,$A709,'Inventory (old)'!$E:$E,"&gt;="&amp;$F709,'Inventory (old)'!$E:$E,"&lt;"&amp;$G709)</f>
        <v>0</v>
      </c>
      <c r="BB709" s="1">
        <f>SUMIFS('Inventory (old)'!$S:$S,'Inventory (old)'!$A:$A,"Parking",'Inventory (old)'!$B:$B,$A709,'Inventory (old)'!$E:$E,"&gt;="&amp;$F709,'Inventory (old)'!$E:$E,"&lt;"&amp;$G709)</f>
        <v>0</v>
      </c>
      <c r="BC709" s="13" t="s">
        <v>3031</v>
      </c>
    </row>
    <row r="710" spans="1:55" x14ac:dyDescent="0.25">
      <c r="A710" s="6" t="s">
        <v>3025</v>
      </c>
      <c r="B710" s="7" t="s">
        <v>127</v>
      </c>
      <c r="C710" s="7" t="s">
        <v>2051</v>
      </c>
      <c r="D710" s="7">
        <v>39</v>
      </c>
      <c r="E710" s="7" t="s">
        <v>2176</v>
      </c>
      <c r="F710" s="8">
        <v>16.72</v>
      </c>
      <c r="G710" s="8">
        <v>21.94</v>
      </c>
      <c r="H710" s="7" t="s">
        <v>3032</v>
      </c>
      <c r="I710" s="7" t="s">
        <v>3236</v>
      </c>
      <c r="J710" s="14">
        <f t="shared" si="201"/>
        <v>5.2200000000000024</v>
      </c>
      <c r="K710" s="15" t="s">
        <v>2062</v>
      </c>
      <c r="L710" s="7"/>
      <c r="M710" s="7" t="s">
        <v>2072</v>
      </c>
      <c r="N710" s="20">
        <v>2</v>
      </c>
      <c r="O710" s="20"/>
      <c r="P710" s="20"/>
      <c r="Q710" s="20"/>
      <c r="R710" s="8"/>
      <c r="S710" s="8"/>
      <c r="T710" s="14"/>
      <c r="U710" s="14"/>
      <c r="V710" s="21"/>
      <c r="W710" s="16"/>
      <c r="Y710" s="7">
        <v>2020</v>
      </c>
      <c r="Z710" s="7" t="s">
        <v>3185</v>
      </c>
      <c r="AA710" s="58">
        <v>2020</v>
      </c>
      <c r="AB710" s="59" t="s">
        <v>348</v>
      </c>
      <c r="AC710" s="15"/>
      <c r="AD710" s="8">
        <f t="shared" si="197"/>
        <v>5.2200000000000024</v>
      </c>
      <c r="AE710" s="8">
        <f t="shared" si="198"/>
        <v>10.440000000000005</v>
      </c>
      <c r="AF710" s="8">
        <f t="shared" si="199"/>
        <v>0</v>
      </c>
      <c r="AG710" s="8">
        <f t="shared" si="200"/>
        <v>0</v>
      </c>
      <c r="AH710" s="7">
        <f>IF($P710="X",SUMIFS('Inventory (old)'!$M:$M,'Inventory (old)'!$A:$A,"Channel",'Inventory (old)'!$B:$B,$A710,'Inventory (old)'!$E:$E,"&gt;="&amp;$F710,'Inventory (old)'!$E:$E,"&lt;"&amp;$G710),0)</f>
        <v>0</v>
      </c>
      <c r="AI710" s="12">
        <f>IF($P710="X",SUMIFS('Inventory (old)'!$M:$M,'Inventory (old)'!$A:$A,"Dotted Line",'Inventory (old)'!$B:$B,$A710,'Inventory (old)'!$E:$E,"&gt;="&amp;$F710,'Inventory (old)'!$E:$E,"&lt;"&amp;$G710),0)</f>
        <v>0</v>
      </c>
      <c r="AJ710" s="15">
        <v>2020</v>
      </c>
      <c r="AK710" s="7">
        <f>IF($P710="X",0,SUMIFS('Inventory (old)'!$M:$M,'Inventory (old)'!$A:$A,"Channel",'Inventory (old)'!$B:$B,$A710,'Inventory (old)'!$E:$E,"&gt;="&amp;F710,'Inventory (old)'!$E:$E,"&lt;"&amp;$G710))</f>
        <v>1746</v>
      </c>
      <c r="AL710" s="7">
        <f>IF($P710="X",0,SUMIFS('Inventory (old)'!$M:$M,'Inventory (old)'!$A:$A,"Dotted Line",'Inventory (old)'!$B:$B,$A710,'Inventory (old)'!$E:$E,"&gt;="&amp;$F710,'Inventory (old)'!$E:$E,"&lt;"&amp;$G710))</f>
        <v>0</v>
      </c>
      <c r="AM710" s="7">
        <f>SUMIFS('Inventory (old)'!$M:$M,'Inventory (old)'!$A:$A,"Stop Line",'Inventory (old)'!$B:$B,$A710,'Inventory (old)'!$E:$E,"&gt;="&amp;$F710,'Inventory (old)'!$E:$E,"&lt;"&amp;$G710)</f>
        <v>213</v>
      </c>
      <c r="AN710" s="7">
        <f>SUMIFS('Inventory (old)'!$M:$M,'Inventory (old)'!$A:$A,"Arrows and Onlys",'Inventory (old)'!$B:$B,$A710,'Inventory (old)'!$E:$E,"&gt;="&amp;$F710,'Inventory (old)'!$E:$E,"&lt;"&amp;$G710)</f>
        <v>11</v>
      </c>
      <c r="AO710" s="7">
        <f>SUMIFS('Inventory (old)'!$N:$N,'Inventory (old)'!$A:$A,"Arrows and Onlys",'Inventory (old)'!$B:$B,$A710,'Inventory (old)'!$E:$E,"&gt;="&amp;$F710,'Inventory (old)'!$E:$E,"&lt;"&amp;$G710)</f>
        <v>5</v>
      </c>
      <c r="AP710" s="7">
        <f>SUMIFS('Inventory (old)'!$O:$O,'Inventory (old)'!$A:$A,"Transverse",'Inventory (old)'!$B:$B,$A710,'Inventory (old)'!$E:$E,"&gt;="&amp;$F710,'Inventory (old)'!$E:$E,"&lt;"&amp;$G710)</f>
        <v>0</v>
      </c>
      <c r="AQ710" s="7">
        <f>SUMIFS('Inventory (old)'!$P:$P,'Inventory (old)'!$A:$A,"Transverse",'Inventory (old)'!$B:$B,$A710,'Inventory (old)'!$E:$E,"&gt;="&amp;$F710,'Inventory (old)'!$E:$E,"&lt;"&amp;$G710)</f>
        <v>998</v>
      </c>
      <c r="AR710" s="7">
        <f>SUMIFS('Inventory (old)'!$M:$M,'Inventory (old)'!$A:$A,"Crosswalk",'Inventory (old)'!$B:$B,$A710,'Inventory (old)'!$E:$E,"&gt;="&amp;$F710,'Inventory (old)'!$E:$E,"&lt;"&amp;$G710)</f>
        <v>0</v>
      </c>
      <c r="AS710" s="7">
        <f>SUMIFS('Inventory (old)'!$M:$M,'Inventory (old)'!$A:$A,"Yield Line",'Inventory (old)'!$B:$B,$A710,'Inventory (old)'!$E:$E,"&gt;="&amp;$F710,'Inventory (old)'!$E:$E,"&lt;"&amp;$G710)</f>
        <v>0</v>
      </c>
      <c r="AT710" s="7">
        <f>SUMIFS('Inventory (old)'!$M:$M,'Inventory (old)'!$A:$A,"Island",'Inventory (old)'!$B:$B,$A710,'Inventory (old)'!$E:$E,"&gt;="&amp;$F710,'Inventory (old)'!$E:$E,"&lt;"&amp;$G710)</f>
        <v>0</v>
      </c>
      <c r="AU710" s="7">
        <f>SUMIFS('Inventory (old)'!$M:$M,'Inventory (old)'!$A:$A,"Railroad",'Inventory (old)'!$B:$B,$A710,'Inventory (old)'!$E:$E,"&gt;="&amp;$F710,'Inventory (old)'!$E:$E,"&lt;"&amp;$G710)</f>
        <v>0</v>
      </c>
      <c r="AV710" s="7">
        <f>SUMIFS('Inventory (old)'!$M:$M,'Inventory (old)'!$A:$A,"School",'Inventory (old)'!$B:$B,$A710,'Inventory (old)'!$E:$E,"&gt;="&amp;$F710,'Inventory (old)'!$E:$E,"&lt;"&amp;$G710)</f>
        <v>0</v>
      </c>
      <c r="AW710" s="7">
        <f>SUMIFS('Inventory (old)'!$M:$M,'Inventory (old)'!$A:$A,"Air Speed",'Inventory (old)'!$B:$B,$A710,'Inventory (old)'!$E:$E,"&gt;="&amp;$F710,'Inventory (old)'!$E:$E,"&lt;"&amp;$G710)</f>
        <v>0</v>
      </c>
      <c r="AX710" s="7">
        <f>SUMIFS('Inventory (old)'!$M:$M,'Inventory (old)'!$A:$A,"Wrong Way",'Inventory (old)'!$B:$B,$A710,'Inventory (old)'!$E:$E,"&gt;="&amp;$F710,'Inventory (old)'!$E:$E,"&lt;"&amp;$G710)</f>
        <v>0</v>
      </c>
      <c r="AY710" s="7">
        <f>SUMIFS('Inventory (old)'!$M:$M,'Inventory (old)'!$A:$A,"Merge Arrow",'Inventory (old)'!$B:$B,$A710,'Inventory (old)'!$E:$E,"&gt;="&amp;$F710,'Inventory (old)'!$E:$E,"&lt;"&amp;$G710)</f>
        <v>0</v>
      </c>
      <c r="AZ710" s="7">
        <f>SUMIFS('Inventory (old)'!$M:$M,'Inventory (old)'!$A:$A,"Bike",'Inventory (old)'!$B:$B,$A710,'Inventory (old)'!$E:$E,"&gt;="&amp;$F710,'Inventory (old)'!$E:$E,"&lt;"&amp;$G710)</f>
        <v>0</v>
      </c>
      <c r="BA710" s="7">
        <f>SUMIFS('Inventory (old)'!$M:$M,'Inventory (old)'!$A:$A,"Parking",'Inventory (old)'!$B:$B,$A710,'Inventory (old)'!$E:$E,"&gt;="&amp;$F710,'Inventory (old)'!$E:$E,"&lt;"&amp;$G710)</f>
        <v>0</v>
      </c>
      <c r="BB710" s="1">
        <f>SUMIFS('Inventory (old)'!$S:$S,'Inventory (old)'!$A:$A,"Parking",'Inventory (old)'!$B:$B,$A710,'Inventory (old)'!$E:$E,"&gt;="&amp;$F710,'Inventory (old)'!$E:$E,"&lt;"&amp;$G710)</f>
        <v>0</v>
      </c>
      <c r="BC710" s="13" t="s">
        <v>3034</v>
      </c>
    </row>
    <row r="711" spans="1:55" x14ac:dyDescent="0.25">
      <c r="A711" s="6" t="s">
        <v>3025</v>
      </c>
      <c r="B711" s="7" t="s">
        <v>127</v>
      </c>
      <c r="C711" s="7" t="s">
        <v>2051</v>
      </c>
      <c r="D711" s="7">
        <v>39</v>
      </c>
      <c r="E711" s="7" t="s">
        <v>2176</v>
      </c>
      <c r="F711" s="8">
        <f>G710</f>
        <v>21.94</v>
      </c>
      <c r="G711" s="8">
        <v>22.82</v>
      </c>
      <c r="H711" s="7" t="s">
        <v>3236</v>
      </c>
      <c r="I711" s="7" t="s">
        <v>3236</v>
      </c>
      <c r="J711" s="14">
        <f t="shared" si="201"/>
        <v>0.87999999999999901</v>
      </c>
      <c r="K711" s="15" t="s">
        <v>2062</v>
      </c>
      <c r="L711" s="7"/>
      <c r="M711" s="7" t="s">
        <v>2072</v>
      </c>
      <c r="N711" s="20">
        <v>2</v>
      </c>
      <c r="O711" s="20"/>
      <c r="P711" s="20"/>
      <c r="Q711" s="20"/>
      <c r="R711" s="8">
        <v>22.18</v>
      </c>
      <c r="S711" s="8">
        <v>22.69</v>
      </c>
      <c r="T711" s="14"/>
      <c r="U711" s="14"/>
      <c r="V711" s="21"/>
      <c r="W711" s="16" t="s">
        <v>3035</v>
      </c>
      <c r="Y711" s="7">
        <v>2020</v>
      </c>
      <c r="Z711" s="7" t="s">
        <v>3185</v>
      </c>
      <c r="AA711" s="7"/>
      <c r="AB711" s="16"/>
      <c r="AC711" s="15"/>
      <c r="AD711" s="8">
        <f t="shared" si="197"/>
        <v>0.87999999999999901</v>
      </c>
      <c r="AE711" s="8">
        <f t="shared" si="198"/>
        <v>0.73999999999999488</v>
      </c>
      <c r="AF711" s="8">
        <f t="shared" si="199"/>
        <v>0</v>
      </c>
      <c r="AG711" s="8">
        <f t="shared" si="200"/>
        <v>0</v>
      </c>
      <c r="AH711" s="7">
        <f>IF($P711="X",SUMIFS('Inventory (old)'!$M:$M,'Inventory (old)'!$A:$A,"Channel",'Inventory (old)'!$B:$B,$A711,'Inventory (old)'!$E:$E,"&gt;="&amp;$F711,'Inventory (old)'!$E:$E,"&lt;"&amp;$G711),0)</f>
        <v>0</v>
      </c>
      <c r="AI711" s="12">
        <f>IF($P711="X",SUMIFS('Inventory (old)'!$M:$M,'Inventory (old)'!$A:$A,"Dotted Line",'Inventory (old)'!$B:$B,$A711,'Inventory (old)'!$E:$E,"&gt;="&amp;$F711,'Inventory (old)'!$E:$E,"&lt;"&amp;$G711),0)</f>
        <v>0</v>
      </c>
      <c r="AJ711" s="15" t="str">
        <f>IF(AND(E711="BOTH",SUM(AK711:BB711)=0),"X","")</f>
        <v>X</v>
      </c>
      <c r="AK711" s="7">
        <f>IF($P711="X",0,SUMIFS('Inventory (old)'!$M:$M,'Inventory (old)'!$A:$A,"Channel",'Inventory (old)'!$B:$B,$A711,'Inventory (old)'!$E:$E,"&gt;="&amp;F711,'Inventory (old)'!$E:$E,"&lt;"&amp;$G711))</f>
        <v>0</v>
      </c>
      <c r="AL711" s="7">
        <f>IF($P711="X",0,SUMIFS('Inventory (old)'!$M:$M,'Inventory (old)'!$A:$A,"Dotted Line",'Inventory (old)'!$B:$B,$A711,'Inventory (old)'!$E:$E,"&gt;="&amp;$F711,'Inventory (old)'!$E:$E,"&lt;"&amp;$G711))</f>
        <v>0</v>
      </c>
      <c r="AM711" s="7">
        <f>SUMIFS('Inventory (old)'!$M:$M,'Inventory (old)'!$A:$A,"Stop Line",'Inventory (old)'!$B:$B,$A711,'Inventory (old)'!$E:$E,"&gt;="&amp;$F711,'Inventory (old)'!$E:$E,"&lt;"&amp;$G711)</f>
        <v>0</v>
      </c>
      <c r="AN711" s="7">
        <f>SUMIFS('Inventory (old)'!$M:$M,'Inventory (old)'!$A:$A,"Arrows and Onlys",'Inventory (old)'!$B:$B,$A711,'Inventory (old)'!$E:$E,"&gt;="&amp;$F711,'Inventory (old)'!$E:$E,"&lt;"&amp;$G711)</f>
        <v>0</v>
      </c>
      <c r="AO711" s="7">
        <f>SUMIFS('Inventory (old)'!$N:$N,'Inventory (old)'!$A:$A,"Arrows and Onlys",'Inventory (old)'!$B:$B,$A711,'Inventory (old)'!$E:$E,"&gt;="&amp;$F711,'Inventory (old)'!$E:$E,"&lt;"&amp;$G711)</f>
        <v>0</v>
      </c>
      <c r="AP711" s="7">
        <f>SUMIFS('Inventory (old)'!$O:$O,'Inventory (old)'!$A:$A,"Transverse",'Inventory (old)'!$B:$B,$A711,'Inventory (old)'!$E:$E,"&gt;="&amp;$F711,'Inventory (old)'!$E:$E,"&lt;"&amp;$G711)</f>
        <v>0</v>
      </c>
      <c r="AQ711" s="7">
        <f>SUMIFS('Inventory (old)'!$P:$P,'Inventory (old)'!$A:$A,"Transverse",'Inventory (old)'!$B:$B,$A711,'Inventory (old)'!$E:$E,"&gt;="&amp;$F711,'Inventory (old)'!$E:$E,"&lt;"&amp;$G711)</f>
        <v>0</v>
      </c>
      <c r="AR711" s="7">
        <f>SUMIFS('Inventory (old)'!$M:$M,'Inventory (old)'!$A:$A,"Crosswalk",'Inventory (old)'!$B:$B,$A711,'Inventory (old)'!$E:$E,"&gt;="&amp;$F711,'Inventory (old)'!$E:$E,"&lt;"&amp;$G711)</f>
        <v>0</v>
      </c>
      <c r="AS711" s="7">
        <f>SUMIFS('Inventory (old)'!$M:$M,'Inventory (old)'!$A:$A,"Yield Line",'Inventory (old)'!$B:$B,$A711,'Inventory (old)'!$E:$E,"&gt;="&amp;$F711,'Inventory (old)'!$E:$E,"&lt;"&amp;$G711)</f>
        <v>0</v>
      </c>
      <c r="AT711" s="7">
        <f>SUMIFS('Inventory (old)'!$M:$M,'Inventory (old)'!$A:$A,"Island",'Inventory (old)'!$B:$B,$A711,'Inventory (old)'!$E:$E,"&gt;="&amp;$F711,'Inventory (old)'!$E:$E,"&lt;"&amp;$G711)</f>
        <v>0</v>
      </c>
      <c r="AU711" s="7">
        <f>SUMIFS('Inventory (old)'!$M:$M,'Inventory (old)'!$A:$A,"Railroad",'Inventory (old)'!$B:$B,$A711,'Inventory (old)'!$E:$E,"&gt;="&amp;$F711,'Inventory (old)'!$E:$E,"&lt;"&amp;$G711)</f>
        <v>0</v>
      </c>
      <c r="AV711" s="7">
        <f>SUMIFS('Inventory (old)'!$M:$M,'Inventory (old)'!$A:$A,"School",'Inventory (old)'!$B:$B,$A711,'Inventory (old)'!$E:$E,"&gt;="&amp;$F711,'Inventory (old)'!$E:$E,"&lt;"&amp;$G711)</f>
        <v>0</v>
      </c>
      <c r="AW711" s="7">
        <f>SUMIFS('Inventory (old)'!$M:$M,'Inventory (old)'!$A:$A,"Air Speed",'Inventory (old)'!$B:$B,$A711,'Inventory (old)'!$E:$E,"&gt;="&amp;$F711,'Inventory (old)'!$E:$E,"&lt;"&amp;$G711)</f>
        <v>0</v>
      </c>
      <c r="AX711" s="7">
        <f>SUMIFS('Inventory (old)'!$M:$M,'Inventory (old)'!$A:$A,"Wrong Way",'Inventory (old)'!$B:$B,$A711,'Inventory (old)'!$E:$E,"&gt;="&amp;$F711,'Inventory (old)'!$E:$E,"&lt;"&amp;$G711)</f>
        <v>0</v>
      </c>
      <c r="AY711" s="7">
        <f>SUMIFS('Inventory (old)'!$M:$M,'Inventory (old)'!$A:$A,"Merge Arrow",'Inventory (old)'!$B:$B,$A711,'Inventory (old)'!$E:$E,"&gt;="&amp;$F711,'Inventory (old)'!$E:$E,"&lt;"&amp;$G711)</f>
        <v>0</v>
      </c>
      <c r="AZ711" s="7">
        <f>SUMIFS('Inventory (old)'!$M:$M,'Inventory (old)'!$A:$A,"Bike",'Inventory (old)'!$B:$B,$A711,'Inventory (old)'!$E:$E,"&gt;="&amp;$F711,'Inventory (old)'!$E:$E,"&lt;"&amp;$G711)</f>
        <v>0</v>
      </c>
      <c r="BA711" s="7">
        <f>SUMIFS('Inventory (old)'!$M:$M,'Inventory (old)'!$A:$A,"Parking",'Inventory (old)'!$B:$B,$A711,'Inventory (old)'!$E:$E,"&gt;="&amp;$F711,'Inventory (old)'!$E:$E,"&lt;"&amp;$G711)</f>
        <v>0</v>
      </c>
      <c r="BB711" s="1">
        <f>SUMIFS('Inventory (old)'!$S:$S,'Inventory (old)'!$A:$A,"Parking",'Inventory (old)'!$B:$B,$A711,'Inventory (old)'!$E:$E,"&gt;="&amp;$F711,'Inventory (old)'!$E:$E,"&lt;"&amp;$G711)</f>
        <v>0</v>
      </c>
      <c r="BC711" s="13"/>
    </row>
    <row r="712" spans="1:55" x14ac:dyDescent="0.25">
      <c r="A712" s="6" t="s">
        <v>3025</v>
      </c>
      <c r="B712" s="7" t="s">
        <v>127</v>
      </c>
      <c r="C712" s="7" t="s">
        <v>2051</v>
      </c>
      <c r="D712" s="7">
        <v>39</v>
      </c>
      <c r="E712" s="7" t="s">
        <v>2176</v>
      </c>
      <c r="F712" s="8">
        <f>G711</f>
        <v>22.82</v>
      </c>
      <c r="G712" s="8">
        <v>27.37</v>
      </c>
      <c r="H712" s="7" t="s">
        <v>3236</v>
      </c>
      <c r="I712" s="7" t="s">
        <v>2258</v>
      </c>
      <c r="J712" s="14">
        <f t="shared" si="201"/>
        <v>4.5500000000000007</v>
      </c>
      <c r="K712" s="15" t="s">
        <v>2062</v>
      </c>
      <c r="L712" s="7"/>
      <c r="M712" s="7" t="s">
        <v>2072</v>
      </c>
      <c r="N712" s="20">
        <v>2</v>
      </c>
      <c r="O712" s="20"/>
      <c r="P712" s="20"/>
      <c r="Q712" s="20"/>
      <c r="R712" s="8"/>
      <c r="S712" s="8"/>
      <c r="T712" s="14"/>
      <c r="U712" s="14"/>
      <c r="V712" s="21"/>
      <c r="W712" s="16"/>
      <c r="Y712" s="7">
        <v>2020</v>
      </c>
      <c r="Z712" s="7" t="s">
        <v>3185</v>
      </c>
      <c r="AA712" s="58">
        <v>2020</v>
      </c>
      <c r="AB712" s="59" t="s">
        <v>348</v>
      </c>
      <c r="AC712" s="15"/>
      <c r="AD712" s="8">
        <f t="shared" si="197"/>
        <v>4.5500000000000007</v>
      </c>
      <c r="AE712" s="8">
        <f t="shared" si="198"/>
        <v>9.1000000000000014</v>
      </c>
      <c r="AF712" s="8">
        <f t="shared" si="199"/>
        <v>0</v>
      </c>
      <c r="AG712" s="8">
        <f t="shared" si="200"/>
        <v>0</v>
      </c>
      <c r="AH712" s="7">
        <f>IF($P712="X",SUMIFS('Inventory (old)'!$M:$M,'Inventory (old)'!$A:$A,"Channel",'Inventory (old)'!$B:$B,$A712,'Inventory (old)'!$E:$E,"&gt;="&amp;$F712,'Inventory (old)'!$E:$E,"&lt;"&amp;$G712),0)</f>
        <v>0</v>
      </c>
      <c r="AI712" s="12">
        <f>IF($P712="X",SUMIFS('Inventory (old)'!$M:$M,'Inventory (old)'!$A:$A,"Dotted Line",'Inventory (old)'!$B:$B,$A712,'Inventory (old)'!$E:$E,"&gt;="&amp;$F712,'Inventory (old)'!$E:$E,"&lt;"&amp;$G712),0)</f>
        <v>0</v>
      </c>
      <c r="AJ712" s="15">
        <v>2020</v>
      </c>
      <c r="AK712" s="7">
        <f>IF($P712="X",0,SUMIFS('Inventory (old)'!$M:$M,'Inventory (old)'!$A:$A,"Channel",'Inventory (old)'!$B:$B,$A712,'Inventory (old)'!$E:$E,"&gt;="&amp;F712,'Inventory (old)'!$E:$E,"&lt;"&amp;$G712))</f>
        <v>0</v>
      </c>
      <c r="AL712" s="7">
        <f>IF($P712="X",0,SUMIFS('Inventory (old)'!$M:$M,'Inventory (old)'!$A:$A,"Dotted Line",'Inventory (old)'!$B:$B,$A712,'Inventory (old)'!$E:$E,"&gt;="&amp;$F712,'Inventory (old)'!$E:$E,"&lt;"&amp;$G712))</f>
        <v>0</v>
      </c>
      <c r="AM712" s="7">
        <f>SUMIFS('Inventory (old)'!$M:$M,'Inventory (old)'!$A:$A,"Stop Line",'Inventory (old)'!$B:$B,$A712,'Inventory (old)'!$E:$E,"&gt;="&amp;$F712,'Inventory (old)'!$E:$E,"&lt;"&amp;$G712)</f>
        <v>68</v>
      </c>
      <c r="AN712" s="7">
        <f>SUMIFS('Inventory (old)'!$M:$M,'Inventory (old)'!$A:$A,"Arrows and Onlys",'Inventory (old)'!$B:$B,$A712,'Inventory (old)'!$E:$E,"&gt;="&amp;$F712,'Inventory (old)'!$E:$E,"&lt;"&amp;$G712)</f>
        <v>0</v>
      </c>
      <c r="AO712" s="7">
        <f>SUMIFS('Inventory (old)'!$N:$N,'Inventory (old)'!$A:$A,"Arrows and Onlys",'Inventory (old)'!$B:$B,$A712,'Inventory (old)'!$E:$E,"&gt;="&amp;$F712,'Inventory (old)'!$E:$E,"&lt;"&amp;$G712)</f>
        <v>0</v>
      </c>
      <c r="AP712" s="7">
        <f>SUMIFS('Inventory (old)'!$O:$O,'Inventory (old)'!$A:$A,"Transverse",'Inventory (old)'!$B:$B,$A712,'Inventory (old)'!$E:$E,"&gt;="&amp;$F712,'Inventory (old)'!$E:$E,"&lt;"&amp;$G712)</f>
        <v>0</v>
      </c>
      <c r="AQ712" s="7">
        <f>SUMIFS('Inventory (old)'!$P:$P,'Inventory (old)'!$A:$A,"Transverse",'Inventory (old)'!$B:$B,$A712,'Inventory (old)'!$E:$E,"&gt;="&amp;$F712,'Inventory (old)'!$E:$E,"&lt;"&amp;$G712)</f>
        <v>0</v>
      </c>
      <c r="AR712" s="7">
        <f>SUMIFS('Inventory (old)'!$M:$M,'Inventory (old)'!$A:$A,"Crosswalk",'Inventory (old)'!$B:$B,$A712,'Inventory (old)'!$E:$E,"&gt;="&amp;$F712,'Inventory (old)'!$E:$E,"&lt;"&amp;$G712)</f>
        <v>0</v>
      </c>
      <c r="AS712" s="7">
        <f>SUMIFS('Inventory (old)'!$M:$M,'Inventory (old)'!$A:$A,"Yield Line",'Inventory (old)'!$B:$B,$A712,'Inventory (old)'!$E:$E,"&gt;="&amp;$F712,'Inventory (old)'!$E:$E,"&lt;"&amp;$G712)</f>
        <v>0</v>
      </c>
      <c r="AT712" s="7">
        <f>SUMIFS('Inventory (old)'!$M:$M,'Inventory (old)'!$A:$A,"Island",'Inventory (old)'!$B:$B,$A712,'Inventory (old)'!$E:$E,"&gt;="&amp;$F712,'Inventory (old)'!$E:$E,"&lt;"&amp;$G712)</f>
        <v>0</v>
      </c>
      <c r="AU712" s="7">
        <f>SUMIFS('Inventory (old)'!$M:$M,'Inventory (old)'!$A:$A,"Railroad",'Inventory (old)'!$B:$B,$A712,'Inventory (old)'!$E:$E,"&gt;="&amp;$F712,'Inventory (old)'!$E:$E,"&lt;"&amp;$G712)</f>
        <v>0</v>
      </c>
      <c r="AV712" s="7">
        <f>SUMIFS('Inventory (old)'!$M:$M,'Inventory (old)'!$A:$A,"School",'Inventory (old)'!$B:$B,$A712,'Inventory (old)'!$E:$E,"&gt;="&amp;$F712,'Inventory (old)'!$E:$E,"&lt;"&amp;$G712)</f>
        <v>0</v>
      </c>
      <c r="AW712" s="7">
        <f>SUMIFS('Inventory (old)'!$M:$M,'Inventory (old)'!$A:$A,"Air Speed",'Inventory (old)'!$B:$B,$A712,'Inventory (old)'!$E:$E,"&gt;="&amp;$F712,'Inventory (old)'!$E:$E,"&lt;"&amp;$G712)</f>
        <v>0</v>
      </c>
      <c r="AX712" s="7">
        <f>SUMIFS('Inventory (old)'!$M:$M,'Inventory (old)'!$A:$A,"Wrong Way",'Inventory (old)'!$B:$B,$A712,'Inventory (old)'!$E:$E,"&gt;="&amp;$F712,'Inventory (old)'!$E:$E,"&lt;"&amp;$G712)</f>
        <v>0</v>
      </c>
      <c r="AY712" s="7">
        <f>SUMIFS('Inventory (old)'!$M:$M,'Inventory (old)'!$A:$A,"Merge Arrow",'Inventory (old)'!$B:$B,$A712,'Inventory (old)'!$E:$E,"&gt;="&amp;$F712,'Inventory (old)'!$E:$E,"&lt;"&amp;$G712)</f>
        <v>0</v>
      </c>
      <c r="AZ712" s="7">
        <f>SUMIFS('Inventory (old)'!$M:$M,'Inventory (old)'!$A:$A,"Bike",'Inventory (old)'!$B:$B,$A712,'Inventory (old)'!$E:$E,"&gt;="&amp;$F712,'Inventory (old)'!$E:$E,"&lt;"&amp;$G712)</f>
        <v>0</v>
      </c>
      <c r="BA712" s="7">
        <f>SUMIFS('Inventory (old)'!$M:$M,'Inventory (old)'!$A:$A,"Parking",'Inventory (old)'!$B:$B,$A712,'Inventory (old)'!$E:$E,"&gt;="&amp;$F712,'Inventory (old)'!$E:$E,"&lt;"&amp;$G712)</f>
        <v>0</v>
      </c>
      <c r="BB712" s="1">
        <f>SUMIFS('Inventory (old)'!$S:$S,'Inventory (old)'!$A:$A,"Parking",'Inventory (old)'!$B:$B,$A712,'Inventory (old)'!$E:$E,"&gt;="&amp;$F712,'Inventory (old)'!$E:$E,"&lt;"&amp;$G712)</f>
        <v>0</v>
      </c>
      <c r="BC712" s="13"/>
    </row>
    <row r="713" spans="1:55" x14ac:dyDescent="0.25">
      <c r="A713" s="6" t="s">
        <v>3036</v>
      </c>
      <c r="B713" s="7" t="s">
        <v>127</v>
      </c>
      <c r="C713" s="7" t="s">
        <v>2189</v>
      </c>
      <c r="D713" s="7">
        <v>42</v>
      </c>
      <c r="E713" s="7" t="s">
        <v>2176</v>
      </c>
      <c r="F713" s="8">
        <v>1.0000000000000001E-5</v>
      </c>
      <c r="G713" s="8">
        <v>3.06</v>
      </c>
      <c r="H713" s="7" t="s">
        <v>2845</v>
      </c>
      <c r="I713" s="7" t="s">
        <v>3237</v>
      </c>
      <c r="J713" s="14">
        <f t="shared" si="201"/>
        <v>3.05999</v>
      </c>
      <c r="K713" s="15" t="s">
        <v>2062</v>
      </c>
      <c r="L713" s="7"/>
      <c r="M713" s="7" t="s">
        <v>2072</v>
      </c>
      <c r="N713" s="20">
        <v>2</v>
      </c>
      <c r="O713" s="20"/>
      <c r="P713" s="20"/>
      <c r="Q713" s="20"/>
      <c r="R713" s="8"/>
      <c r="S713" s="8"/>
      <c r="T713" s="14"/>
      <c r="U713" s="14"/>
      <c r="V713" s="21"/>
      <c r="W713" s="16"/>
      <c r="Y713" s="7">
        <v>2020</v>
      </c>
      <c r="Z713" s="7" t="s">
        <v>3185</v>
      </c>
      <c r="AA713" s="7"/>
      <c r="AB713" s="16"/>
      <c r="AC713" s="15"/>
      <c r="AD713" s="8">
        <f t="shared" si="197"/>
        <v>3.05999</v>
      </c>
      <c r="AE713" s="8">
        <f t="shared" si="198"/>
        <v>6.11998</v>
      </c>
      <c r="AF713" s="8">
        <f t="shared" si="199"/>
        <v>0</v>
      </c>
      <c r="AG713" s="8">
        <f t="shared" si="200"/>
        <v>0</v>
      </c>
      <c r="AH713" s="7">
        <f>IF($P713="X",SUMIFS('Inventory (old)'!$M:$M,'Inventory (old)'!$A:$A,"Channel",'Inventory (old)'!$B:$B,$A713,'Inventory (old)'!$E:$E,"&gt;="&amp;$F713,'Inventory (old)'!$E:$E,"&lt;"&amp;$G713),0)</f>
        <v>0</v>
      </c>
      <c r="AI713" s="12">
        <f>IF($P713="X",SUMIFS('Inventory (old)'!$M:$M,'Inventory (old)'!$A:$A,"Dotted Line",'Inventory (old)'!$B:$B,$A713,'Inventory (old)'!$E:$E,"&gt;="&amp;$F713,'Inventory (old)'!$E:$E,"&lt;"&amp;$G713),0)</f>
        <v>0</v>
      </c>
      <c r="AJ713" s="15" t="str">
        <f t="shared" ref="AJ713:AJ718" si="207">IF(AND(E713="BOTH",SUM(AK713:BB713)=0),"X","")</f>
        <v>X</v>
      </c>
      <c r="AK713" s="7">
        <f>IF($P713="X",0,SUMIFS('Inventory (old)'!$M:$M,'Inventory (old)'!$A:$A,"Channel",'Inventory (old)'!$B:$B,$A713,'Inventory (old)'!$E:$E,"&gt;="&amp;F713,'Inventory (old)'!$E:$E,"&lt;"&amp;$G713))</f>
        <v>0</v>
      </c>
      <c r="AL713" s="7">
        <f>IF($P713="X",0,SUMIFS('Inventory (old)'!$M:$M,'Inventory (old)'!$A:$A,"Dotted Line",'Inventory (old)'!$B:$B,$A713,'Inventory (old)'!$E:$E,"&gt;="&amp;$F713,'Inventory (old)'!$E:$E,"&lt;"&amp;$G713))</f>
        <v>0</v>
      </c>
      <c r="AM713" s="7">
        <f>SUMIFS('Inventory (old)'!$M:$M,'Inventory (old)'!$A:$A,"Stop Line",'Inventory (old)'!$B:$B,$A713,'Inventory (old)'!$E:$E,"&gt;="&amp;$F713,'Inventory (old)'!$E:$E,"&lt;"&amp;$G713)</f>
        <v>0</v>
      </c>
      <c r="AN713" s="7">
        <f>SUMIFS('Inventory (old)'!$M:$M,'Inventory (old)'!$A:$A,"Arrows and Onlys",'Inventory (old)'!$B:$B,$A713,'Inventory (old)'!$E:$E,"&gt;="&amp;$F713,'Inventory (old)'!$E:$E,"&lt;"&amp;$G713)</f>
        <v>0</v>
      </c>
      <c r="AO713" s="7">
        <f>SUMIFS('Inventory (old)'!$N:$N,'Inventory (old)'!$A:$A,"Arrows and Onlys",'Inventory (old)'!$B:$B,$A713,'Inventory (old)'!$E:$E,"&gt;="&amp;$F713,'Inventory (old)'!$E:$E,"&lt;"&amp;$G713)</f>
        <v>0</v>
      </c>
      <c r="AP713" s="7">
        <f>SUMIFS('Inventory (old)'!$O:$O,'Inventory (old)'!$A:$A,"Transverse",'Inventory (old)'!$B:$B,$A713,'Inventory (old)'!$E:$E,"&gt;="&amp;$F713,'Inventory (old)'!$E:$E,"&lt;"&amp;$G713)</f>
        <v>0</v>
      </c>
      <c r="AQ713" s="7">
        <f>SUMIFS('Inventory (old)'!$P:$P,'Inventory (old)'!$A:$A,"Transverse",'Inventory (old)'!$B:$B,$A713,'Inventory (old)'!$E:$E,"&gt;="&amp;$F713,'Inventory (old)'!$E:$E,"&lt;"&amp;$G713)</f>
        <v>0</v>
      </c>
      <c r="AR713" s="7">
        <f>SUMIFS('Inventory (old)'!$M:$M,'Inventory (old)'!$A:$A,"Crosswalk",'Inventory (old)'!$B:$B,$A713,'Inventory (old)'!$E:$E,"&gt;="&amp;$F713,'Inventory (old)'!$E:$E,"&lt;"&amp;$G713)</f>
        <v>0</v>
      </c>
      <c r="AS713" s="7">
        <f>SUMIFS('Inventory (old)'!$M:$M,'Inventory (old)'!$A:$A,"Yield Line",'Inventory (old)'!$B:$B,$A713,'Inventory (old)'!$E:$E,"&gt;="&amp;$F713,'Inventory (old)'!$E:$E,"&lt;"&amp;$G713)</f>
        <v>0</v>
      </c>
      <c r="AT713" s="7">
        <f>SUMIFS('Inventory (old)'!$M:$M,'Inventory (old)'!$A:$A,"Island",'Inventory (old)'!$B:$B,$A713,'Inventory (old)'!$E:$E,"&gt;="&amp;$F713,'Inventory (old)'!$E:$E,"&lt;"&amp;$G713)</f>
        <v>0</v>
      </c>
      <c r="AU713" s="7">
        <f>SUMIFS('Inventory (old)'!$M:$M,'Inventory (old)'!$A:$A,"Railroad",'Inventory (old)'!$B:$B,$A713,'Inventory (old)'!$E:$E,"&gt;="&amp;$F713,'Inventory (old)'!$E:$E,"&lt;"&amp;$G713)</f>
        <v>0</v>
      </c>
      <c r="AV713" s="7">
        <f>SUMIFS('Inventory (old)'!$M:$M,'Inventory (old)'!$A:$A,"School",'Inventory (old)'!$B:$B,$A713,'Inventory (old)'!$E:$E,"&gt;="&amp;$F713,'Inventory (old)'!$E:$E,"&lt;"&amp;$G713)</f>
        <v>0</v>
      </c>
      <c r="AW713" s="7">
        <f>SUMIFS('Inventory (old)'!$M:$M,'Inventory (old)'!$A:$A,"Air Speed",'Inventory (old)'!$B:$B,$A713,'Inventory (old)'!$E:$E,"&gt;="&amp;$F713,'Inventory (old)'!$E:$E,"&lt;"&amp;$G713)</f>
        <v>0</v>
      </c>
      <c r="AX713" s="7">
        <f>SUMIFS('Inventory (old)'!$M:$M,'Inventory (old)'!$A:$A,"Wrong Way",'Inventory (old)'!$B:$B,$A713,'Inventory (old)'!$E:$E,"&gt;="&amp;$F713,'Inventory (old)'!$E:$E,"&lt;"&amp;$G713)</f>
        <v>0</v>
      </c>
      <c r="AY713" s="7">
        <f>SUMIFS('Inventory (old)'!$M:$M,'Inventory (old)'!$A:$A,"Merge Arrow",'Inventory (old)'!$B:$B,$A713,'Inventory (old)'!$E:$E,"&gt;="&amp;$F713,'Inventory (old)'!$E:$E,"&lt;"&amp;$G713)</f>
        <v>0</v>
      </c>
      <c r="AZ713" s="7">
        <f>SUMIFS('Inventory (old)'!$M:$M,'Inventory (old)'!$A:$A,"Bike",'Inventory (old)'!$B:$B,$A713,'Inventory (old)'!$E:$E,"&gt;="&amp;$F713,'Inventory (old)'!$E:$E,"&lt;"&amp;$G713)</f>
        <v>0</v>
      </c>
      <c r="BA713" s="7">
        <f>SUMIFS('Inventory (old)'!$M:$M,'Inventory (old)'!$A:$A,"Parking",'Inventory (old)'!$B:$B,$A713,'Inventory (old)'!$E:$E,"&gt;="&amp;$F713,'Inventory (old)'!$E:$E,"&lt;"&amp;$G713)</f>
        <v>0</v>
      </c>
      <c r="BB713" s="1">
        <f>SUMIFS('Inventory (old)'!$S:$S,'Inventory (old)'!$A:$A,"Parking",'Inventory (old)'!$B:$B,$A713,'Inventory (old)'!$E:$E,"&gt;="&amp;$F713,'Inventory (old)'!$E:$E,"&lt;"&amp;$G713)</f>
        <v>0</v>
      </c>
      <c r="BC713" s="13"/>
    </row>
    <row r="714" spans="1:55" x14ac:dyDescent="0.25">
      <c r="A714" s="6" t="s">
        <v>3036</v>
      </c>
      <c r="B714" s="7" t="s">
        <v>127</v>
      </c>
      <c r="C714" s="7" t="s">
        <v>2189</v>
      </c>
      <c r="D714" s="7">
        <v>42</v>
      </c>
      <c r="E714" s="7" t="s">
        <v>2176</v>
      </c>
      <c r="F714" s="8">
        <f t="shared" ref="F714:F721" si="208">G713</f>
        <v>3.06</v>
      </c>
      <c r="G714" s="8">
        <v>3.48</v>
      </c>
      <c r="H714" s="7" t="s">
        <v>3237</v>
      </c>
      <c r="I714" s="7" t="s">
        <v>2191</v>
      </c>
      <c r="J714" s="14">
        <f t="shared" si="201"/>
        <v>0.41999999999999993</v>
      </c>
      <c r="K714" s="15" t="s">
        <v>2062</v>
      </c>
      <c r="L714" s="7"/>
      <c r="M714" s="7" t="s">
        <v>2072</v>
      </c>
      <c r="N714" s="20">
        <v>2</v>
      </c>
      <c r="O714" s="20"/>
      <c r="P714" s="20"/>
      <c r="Q714" s="20"/>
      <c r="R714" s="8"/>
      <c r="S714" s="8"/>
      <c r="T714" s="14"/>
      <c r="U714" s="14"/>
      <c r="V714" s="21"/>
      <c r="W714" s="16" t="s">
        <v>3037</v>
      </c>
      <c r="Y714" s="7">
        <v>2020</v>
      </c>
      <c r="Z714" s="7" t="s">
        <v>3185</v>
      </c>
      <c r="AA714" s="7"/>
      <c r="AB714" s="16"/>
      <c r="AC714" s="15"/>
      <c r="AD714" s="8">
        <f t="shared" si="197"/>
        <v>0.41999999999999993</v>
      </c>
      <c r="AE714" s="8">
        <f t="shared" si="198"/>
        <v>0.83999999999999986</v>
      </c>
      <c r="AF714" s="8">
        <f t="shared" si="199"/>
        <v>0</v>
      </c>
      <c r="AG714" s="8">
        <f t="shared" si="200"/>
        <v>0</v>
      </c>
      <c r="AH714" s="7">
        <f>IF($P714="X",SUMIFS('Inventory (old)'!$M:$M,'Inventory (old)'!$A:$A,"Channel",'Inventory (old)'!$B:$B,$A714,'Inventory (old)'!$E:$E,"&gt;="&amp;$F714,'Inventory (old)'!$E:$E,"&lt;"&amp;$G714),0)</f>
        <v>0</v>
      </c>
      <c r="AI714" s="12">
        <f>IF($P714="X",SUMIFS('Inventory (old)'!$M:$M,'Inventory (old)'!$A:$A,"Dotted Line",'Inventory (old)'!$B:$B,$A714,'Inventory (old)'!$E:$E,"&gt;="&amp;$F714,'Inventory (old)'!$E:$E,"&lt;"&amp;$G714),0)</f>
        <v>0</v>
      </c>
      <c r="AJ714" s="15" t="str">
        <f t="shared" si="207"/>
        <v>X</v>
      </c>
      <c r="AK714" s="7">
        <f>IF($P714="X",0,SUMIFS('Inventory (old)'!$M:$M,'Inventory (old)'!$A:$A,"Channel",'Inventory (old)'!$B:$B,$A714,'Inventory (old)'!$E:$E,"&gt;="&amp;F714,'Inventory (old)'!$E:$E,"&lt;"&amp;$G714))</f>
        <v>0</v>
      </c>
      <c r="AL714" s="7">
        <f>IF($P714="X",0,SUMIFS('Inventory (old)'!$M:$M,'Inventory (old)'!$A:$A,"Dotted Line",'Inventory (old)'!$B:$B,$A714,'Inventory (old)'!$E:$E,"&gt;="&amp;$F714,'Inventory (old)'!$E:$E,"&lt;"&amp;$G714))</f>
        <v>0</v>
      </c>
      <c r="AM714" s="7">
        <f>SUMIFS('Inventory (old)'!$M:$M,'Inventory (old)'!$A:$A,"Stop Line",'Inventory (old)'!$B:$B,$A714,'Inventory (old)'!$E:$E,"&gt;="&amp;$F714,'Inventory (old)'!$E:$E,"&lt;"&amp;$G714)</f>
        <v>0</v>
      </c>
      <c r="AN714" s="7">
        <f>SUMIFS('Inventory (old)'!$M:$M,'Inventory (old)'!$A:$A,"Arrows and Onlys",'Inventory (old)'!$B:$B,$A714,'Inventory (old)'!$E:$E,"&gt;="&amp;$F714,'Inventory (old)'!$E:$E,"&lt;"&amp;$G714)</f>
        <v>0</v>
      </c>
      <c r="AO714" s="7">
        <f>SUMIFS('Inventory (old)'!$N:$N,'Inventory (old)'!$A:$A,"Arrows and Onlys",'Inventory (old)'!$B:$B,$A714,'Inventory (old)'!$E:$E,"&gt;="&amp;$F714,'Inventory (old)'!$E:$E,"&lt;"&amp;$G714)</f>
        <v>0</v>
      </c>
      <c r="AP714" s="7">
        <f>SUMIFS('Inventory (old)'!$O:$O,'Inventory (old)'!$A:$A,"Transverse",'Inventory (old)'!$B:$B,$A714,'Inventory (old)'!$E:$E,"&gt;="&amp;$F714,'Inventory (old)'!$E:$E,"&lt;"&amp;$G714)</f>
        <v>0</v>
      </c>
      <c r="AQ714" s="7">
        <f>SUMIFS('Inventory (old)'!$P:$P,'Inventory (old)'!$A:$A,"Transverse",'Inventory (old)'!$B:$B,$A714,'Inventory (old)'!$E:$E,"&gt;="&amp;$F714,'Inventory (old)'!$E:$E,"&lt;"&amp;$G714)</f>
        <v>0</v>
      </c>
      <c r="AR714" s="7">
        <f>SUMIFS('Inventory (old)'!$M:$M,'Inventory (old)'!$A:$A,"Crosswalk",'Inventory (old)'!$B:$B,$A714,'Inventory (old)'!$E:$E,"&gt;="&amp;$F714,'Inventory (old)'!$E:$E,"&lt;"&amp;$G714)</f>
        <v>0</v>
      </c>
      <c r="AS714" s="7">
        <f>SUMIFS('Inventory (old)'!$M:$M,'Inventory (old)'!$A:$A,"Yield Line",'Inventory (old)'!$B:$B,$A714,'Inventory (old)'!$E:$E,"&gt;="&amp;$F714,'Inventory (old)'!$E:$E,"&lt;"&amp;$G714)</f>
        <v>0</v>
      </c>
      <c r="AT714" s="7">
        <f>SUMIFS('Inventory (old)'!$M:$M,'Inventory (old)'!$A:$A,"Island",'Inventory (old)'!$B:$B,$A714,'Inventory (old)'!$E:$E,"&gt;="&amp;$F714,'Inventory (old)'!$E:$E,"&lt;"&amp;$G714)</f>
        <v>0</v>
      </c>
      <c r="AU714" s="7">
        <f>SUMIFS('Inventory (old)'!$M:$M,'Inventory (old)'!$A:$A,"Railroad",'Inventory (old)'!$B:$B,$A714,'Inventory (old)'!$E:$E,"&gt;="&amp;$F714,'Inventory (old)'!$E:$E,"&lt;"&amp;$G714)</f>
        <v>0</v>
      </c>
      <c r="AV714" s="7">
        <f>SUMIFS('Inventory (old)'!$M:$M,'Inventory (old)'!$A:$A,"School",'Inventory (old)'!$B:$B,$A714,'Inventory (old)'!$E:$E,"&gt;="&amp;$F714,'Inventory (old)'!$E:$E,"&lt;"&amp;$G714)</f>
        <v>0</v>
      </c>
      <c r="AW714" s="7">
        <f>SUMIFS('Inventory (old)'!$M:$M,'Inventory (old)'!$A:$A,"Air Speed",'Inventory (old)'!$B:$B,$A714,'Inventory (old)'!$E:$E,"&gt;="&amp;$F714,'Inventory (old)'!$E:$E,"&lt;"&amp;$G714)</f>
        <v>0</v>
      </c>
      <c r="AX714" s="7">
        <f>SUMIFS('Inventory (old)'!$M:$M,'Inventory (old)'!$A:$A,"Wrong Way",'Inventory (old)'!$B:$B,$A714,'Inventory (old)'!$E:$E,"&gt;="&amp;$F714,'Inventory (old)'!$E:$E,"&lt;"&amp;$G714)</f>
        <v>0</v>
      </c>
      <c r="AY714" s="7">
        <f>SUMIFS('Inventory (old)'!$M:$M,'Inventory (old)'!$A:$A,"Merge Arrow",'Inventory (old)'!$B:$B,$A714,'Inventory (old)'!$E:$E,"&gt;="&amp;$F714,'Inventory (old)'!$E:$E,"&lt;"&amp;$G714)</f>
        <v>0</v>
      </c>
      <c r="AZ714" s="7">
        <f>SUMIFS('Inventory (old)'!$M:$M,'Inventory (old)'!$A:$A,"Bike",'Inventory (old)'!$B:$B,$A714,'Inventory (old)'!$E:$E,"&gt;="&amp;$F714,'Inventory (old)'!$E:$E,"&lt;"&amp;$G714)</f>
        <v>0</v>
      </c>
      <c r="BA714" s="7">
        <f>SUMIFS('Inventory (old)'!$M:$M,'Inventory (old)'!$A:$A,"Parking",'Inventory (old)'!$B:$B,$A714,'Inventory (old)'!$E:$E,"&gt;="&amp;$F714,'Inventory (old)'!$E:$E,"&lt;"&amp;$G714)</f>
        <v>0</v>
      </c>
      <c r="BB714" s="1">
        <f>SUMIFS('Inventory (old)'!$S:$S,'Inventory (old)'!$A:$A,"Parking",'Inventory (old)'!$B:$B,$A714,'Inventory (old)'!$E:$E,"&gt;="&amp;$F714,'Inventory (old)'!$E:$E,"&lt;"&amp;$G714)</f>
        <v>0</v>
      </c>
      <c r="BC714" s="13"/>
    </row>
    <row r="715" spans="1:55" x14ac:dyDescent="0.25">
      <c r="A715" s="6" t="s">
        <v>3036</v>
      </c>
      <c r="B715" s="7" t="s">
        <v>127</v>
      </c>
      <c r="C715" s="7" t="s">
        <v>2189</v>
      </c>
      <c r="D715" s="7">
        <v>42</v>
      </c>
      <c r="E715" s="7" t="s">
        <v>2176</v>
      </c>
      <c r="F715" s="8">
        <f t="shared" si="208"/>
        <v>3.48</v>
      </c>
      <c r="G715" s="8">
        <v>4.1500000000000004</v>
      </c>
      <c r="H715" s="7" t="s">
        <v>2191</v>
      </c>
      <c r="I715" s="7" t="s">
        <v>3038</v>
      </c>
      <c r="J715" s="14">
        <f t="shared" si="201"/>
        <v>0.67000000000000037</v>
      </c>
      <c r="K715" s="15" t="s">
        <v>2062</v>
      </c>
      <c r="L715" s="7"/>
      <c r="M715" s="7" t="s">
        <v>2072</v>
      </c>
      <c r="N715" s="20">
        <v>2</v>
      </c>
      <c r="O715" s="20"/>
      <c r="P715" s="20"/>
      <c r="Q715" s="20"/>
      <c r="R715" s="8">
        <v>3.48</v>
      </c>
      <c r="S715" s="8">
        <f>G715</f>
        <v>4.1500000000000004</v>
      </c>
      <c r="T715" s="14"/>
      <c r="U715" s="14"/>
      <c r="V715" s="21"/>
      <c r="W715" s="16" t="s">
        <v>3037</v>
      </c>
      <c r="X715" s="1">
        <v>94405</v>
      </c>
      <c r="Y715" s="7">
        <v>2020</v>
      </c>
      <c r="Z715" s="7" t="s">
        <v>3185</v>
      </c>
      <c r="AA715" s="7">
        <v>2020</v>
      </c>
      <c r="AB715" s="16" t="s">
        <v>25</v>
      </c>
      <c r="AC715" s="103" t="s">
        <v>3297</v>
      </c>
      <c r="AD715" s="8">
        <f t="shared" si="197"/>
        <v>0.67000000000000037</v>
      </c>
      <c r="AE715" s="8">
        <f t="shared" si="198"/>
        <v>0</v>
      </c>
      <c r="AF715" s="8">
        <f t="shared" si="199"/>
        <v>0</v>
      </c>
      <c r="AG715" s="8">
        <f t="shared" si="200"/>
        <v>0</v>
      </c>
      <c r="AH715" s="7">
        <f>IF($P715="X",SUMIFS('Inventory (old)'!$M:$M,'Inventory (old)'!$A:$A,"Channel",'Inventory (old)'!$B:$B,$A715,'Inventory (old)'!$E:$E,"&gt;="&amp;$F715,'Inventory (old)'!$E:$E,"&lt;"&amp;$G715),0)</f>
        <v>0</v>
      </c>
      <c r="AI715" s="12">
        <f>IF($P715="X",SUMIFS('Inventory (old)'!$M:$M,'Inventory (old)'!$A:$A,"Dotted Line",'Inventory (old)'!$B:$B,$A715,'Inventory (old)'!$E:$E,"&gt;="&amp;$F715,'Inventory (old)'!$E:$E,"&lt;"&amp;$G715),0)</f>
        <v>0</v>
      </c>
      <c r="AJ715" s="15" t="str">
        <f t="shared" si="207"/>
        <v>X</v>
      </c>
      <c r="AK715" s="7">
        <f>IF($P715="X",0,SUMIFS('Inventory (old)'!$M:$M,'Inventory (old)'!$A:$A,"Channel",'Inventory (old)'!$B:$B,$A715,'Inventory (old)'!$E:$E,"&gt;="&amp;F715,'Inventory (old)'!$E:$E,"&lt;"&amp;$G715))</f>
        <v>0</v>
      </c>
      <c r="AL715" s="7">
        <f>IF($P715="X",0,SUMIFS('Inventory (old)'!$M:$M,'Inventory (old)'!$A:$A,"Dotted Line",'Inventory (old)'!$B:$B,$A715,'Inventory (old)'!$E:$E,"&gt;="&amp;$F715,'Inventory (old)'!$E:$E,"&lt;"&amp;$G715))</f>
        <v>0</v>
      </c>
      <c r="AM715" s="7">
        <f>SUMIFS('Inventory (old)'!$M:$M,'Inventory (old)'!$A:$A,"Stop Line",'Inventory (old)'!$B:$B,$A715,'Inventory (old)'!$E:$E,"&gt;="&amp;$F715,'Inventory (old)'!$E:$E,"&lt;"&amp;$G715)</f>
        <v>0</v>
      </c>
      <c r="AN715" s="7">
        <f>SUMIFS('Inventory (old)'!$M:$M,'Inventory (old)'!$A:$A,"Arrows and Onlys",'Inventory (old)'!$B:$B,$A715,'Inventory (old)'!$E:$E,"&gt;="&amp;$F715,'Inventory (old)'!$E:$E,"&lt;"&amp;$G715)</f>
        <v>0</v>
      </c>
      <c r="AO715" s="7">
        <f>SUMIFS('Inventory (old)'!$N:$N,'Inventory (old)'!$A:$A,"Arrows and Onlys",'Inventory (old)'!$B:$B,$A715,'Inventory (old)'!$E:$E,"&gt;="&amp;$F715,'Inventory (old)'!$E:$E,"&lt;"&amp;$G715)</f>
        <v>0</v>
      </c>
      <c r="AP715" s="7">
        <f>SUMIFS('Inventory (old)'!$O:$O,'Inventory (old)'!$A:$A,"Transverse",'Inventory (old)'!$B:$B,$A715,'Inventory (old)'!$E:$E,"&gt;="&amp;$F715,'Inventory (old)'!$E:$E,"&lt;"&amp;$G715)</f>
        <v>0</v>
      </c>
      <c r="AQ715" s="7">
        <f>SUMIFS('Inventory (old)'!$P:$P,'Inventory (old)'!$A:$A,"Transverse",'Inventory (old)'!$B:$B,$A715,'Inventory (old)'!$E:$E,"&gt;="&amp;$F715,'Inventory (old)'!$E:$E,"&lt;"&amp;$G715)</f>
        <v>0</v>
      </c>
      <c r="AR715" s="7">
        <f>SUMIFS('Inventory (old)'!$M:$M,'Inventory (old)'!$A:$A,"Crosswalk",'Inventory (old)'!$B:$B,$A715,'Inventory (old)'!$E:$E,"&gt;="&amp;$F715,'Inventory (old)'!$E:$E,"&lt;"&amp;$G715)</f>
        <v>0</v>
      </c>
      <c r="AS715" s="7">
        <f>SUMIFS('Inventory (old)'!$M:$M,'Inventory (old)'!$A:$A,"Yield Line",'Inventory (old)'!$B:$B,$A715,'Inventory (old)'!$E:$E,"&gt;="&amp;$F715,'Inventory (old)'!$E:$E,"&lt;"&amp;$G715)</f>
        <v>0</v>
      </c>
      <c r="AT715" s="7">
        <f>SUMIFS('Inventory (old)'!$M:$M,'Inventory (old)'!$A:$A,"Island",'Inventory (old)'!$B:$B,$A715,'Inventory (old)'!$E:$E,"&gt;="&amp;$F715,'Inventory (old)'!$E:$E,"&lt;"&amp;$G715)</f>
        <v>0</v>
      </c>
      <c r="AU715" s="7">
        <f>SUMIFS('Inventory (old)'!$M:$M,'Inventory (old)'!$A:$A,"Railroad",'Inventory (old)'!$B:$B,$A715,'Inventory (old)'!$E:$E,"&gt;="&amp;$F715,'Inventory (old)'!$E:$E,"&lt;"&amp;$G715)</f>
        <v>0</v>
      </c>
      <c r="AV715" s="7">
        <f>SUMIFS('Inventory (old)'!$M:$M,'Inventory (old)'!$A:$A,"School",'Inventory (old)'!$B:$B,$A715,'Inventory (old)'!$E:$E,"&gt;="&amp;$F715,'Inventory (old)'!$E:$E,"&lt;"&amp;$G715)</f>
        <v>0</v>
      </c>
      <c r="AW715" s="7">
        <f>SUMIFS('Inventory (old)'!$M:$M,'Inventory (old)'!$A:$A,"Air Speed",'Inventory (old)'!$B:$B,$A715,'Inventory (old)'!$E:$E,"&gt;="&amp;$F715,'Inventory (old)'!$E:$E,"&lt;"&amp;$G715)</f>
        <v>0</v>
      </c>
      <c r="AX715" s="7">
        <f>SUMIFS('Inventory (old)'!$M:$M,'Inventory (old)'!$A:$A,"Wrong Way",'Inventory (old)'!$B:$B,$A715,'Inventory (old)'!$E:$E,"&gt;="&amp;$F715,'Inventory (old)'!$E:$E,"&lt;"&amp;$G715)</f>
        <v>0</v>
      </c>
      <c r="AY715" s="7">
        <f>SUMIFS('Inventory (old)'!$M:$M,'Inventory (old)'!$A:$A,"Merge Arrow",'Inventory (old)'!$B:$B,$A715,'Inventory (old)'!$E:$E,"&gt;="&amp;$F715,'Inventory (old)'!$E:$E,"&lt;"&amp;$G715)</f>
        <v>0</v>
      </c>
      <c r="AZ715" s="7">
        <f>SUMIFS('Inventory (old)'!$M:$M,'Inventory (old)'!$A:$A,"Bike",'Inventory (old)'!$B:$B,$A715,'Inventory (old)'!$E:$E,"&gt;="&amp;$F715,'Inventory (old)'!$E:$E,"&lt;"&amp;$G715)</f>
        <v>0</v>
      </c>
      <c r="BA715" s="7">
        <f>SUMIFS('Inventory (old)'!$M:$M,'Inventory (old)'!$A:$A,"Parking",'Inventory (old)'!$B:$B,$A715,'Inventory (old)'!$E:$E,"&gt;="&amp;$F715,'Inventory (old)'!$E:$E,"&lt;"&amp;$G715)</f>
        <v>0</v>
      </c>
      <c r="BB715" s="1">
        <f>SUMIFS('Inventory (old)'!$S:$S,'Inventory (old)'!$A:$A,"Parking",'Inventory (old)'!$B:$B,$A715,'Inventory (old)'!$E:$E,"&gt;="&amp;$F715,'Inventory (old)'!$E:$E,"&lt;"&amp;$G715)</f>
        <v>0</v>
      </c>
      <c r="BC715" s="13"/>
    </row>
    <row r="716" spans="1:55" x14ac:dyDescent="0.25">
      <c r="A716" s="6" t="s">
        <v>3036</v>
      </c>
      <c r="B716" s="7" t="s">
        <v>127</v>
      </c>
      <c r="C716" s="7" t="s">
        <v>2189</v>
      </c>
      <c r="D716" s="7">
        <v>42</v>
      </c>
      <c r="E716" s="7" t="s">
        <v>2176</v>
      </c>
      <c r="F716" s="8">
        <f t="shared" si="208"/>
        <v>4.1500000000000004</v>
      </c>
      <c r="G716" s="8">
        <v>4.34</v>
      </c>
      <c r="H716" s="7" t="s">
        <v>3038</v>
      </c>
      <c r="I716" s="7" t="s">
        <v>3039</v>
      </c>
      <c r="J716" s="14">
        <f t="shared" si="201"/>
        <v>0.1899999999999995</v>
      </c>
      <c r="K716" s="15" t="s">
        <v>2062</v>
      </c>
      <c r="L716" s="7"/>
      <c r="M716" s="7" t="s">
        <v>2072</v>
      </c>
      <c r="N716" s="20">
        <v>4</v>
      </c>
      <c r="O716" s="20"/>
      <c r="P716" s="20"/>
      <c r="Q716" s="20"/>
      <c r="R716" s="8">
        <f>F716</f>
        <v>4.1500000000000004</v>
      </c>
      <c r="S716" s="8">
        <f>G716</f>
        <v>4.34</v>
      </c>
      <c r="T716" s="14"/>
      <c r="U716" s="14"/>
      <c r="V716" s="21"/>
      <c r="W716" s="16" t="s">
        <v>3037</v>
      </c>
      <c r="X716" s="1">
        <v>94405</v>
      </c>
      <c r="Y716" s="7">
        <v>2020</v>
      </c>
      <c r="Z716" s="7" t="s">
        <v>3185</v>
      </c>
      <c r="AA716" s="7">
        <v>2020</v>
      </c>
      <c r="AB716" s="16" t="s">
        <v>25</v>
      </c>
      <c r="AC716" s="103" t="s">
        <v>3297</v>
      </c>
      <c r="AD716" s="8">
        <f t="shared" si="197"/>
        <v>0.1899999999999995</v>
      </c>
      <c r="AE716" s="8">
        <f t="shared" si="198"/>
        <v>0</v>
      </c>
      <c r="AF716" s="8">
        <f t="shared" si="199"/>
        <v>0</v>
      </c>
      <c r="AG716" s="8">
        <f t="shared" si="200"/>
        <v>0.37999999999999901</v>
      </c>
      <c r="AH716" s="7">
        <f>IF($P716="X",SUMIFS('Inventory (old)'!$M:$M,'Inventory (old)'!$A:$A,"Channel",'Inventory (old)'!$B:$B,$A716,'Inventory (old)'!$E:$E,"&gt;="&amp;$F716,'Inventory (old)'!$E:$E,"&lt;"&amp;$G716),0)</f>
        <v>0</v>
      </c>
      <c r="AI716" s="12">
        <f>IF($P716="X",SUMIFS('Inventory (old)'!$M:$M,'Inventory (old)'!$A:$A,"Dotted Line",'Inventory (old)'!$B:$B,$A716,'Inventory (old)'!$E:$E,"&gt;="&amp;$F716,'Inventory (old)'!$E:$E,"&lt;"&amp;$G716),0)</f>
        <v>0</v>
      </c>
      <c r="AJ716" s="15" t="str">
        <f t="shared" si="207"/>
        <v>X</v>
      </c>
      <c r="AK716" s="7">
        <f>IF($P716="X",0,SUMIFS('Inventory (old)'!$M:$M,'Inventory (old)'!$A:$A,"Channel",'Inventory (old)'!$B:$B,$A716,'Inventory (old)'!$E:$E,"&gt;="&amp;F716,'Inventory (old)'!$E:$E,"&lt;"&amp;$G716))</f>
        <v>0</v>
      </c>
      <c r="AL716" s="7">
        <f>IF($P716="X",0,SUMIFS('Inventory (old)'!$M:$M,'Inventory (old)'!$A:$A,"Dotted Line",'Inventory (old)'!$B:$B,$A716,'Inventory (old)'!$E:$E,"&gt;="&amp;$F716,'Inventory (old)'!$E:$E,"&lt;"&amp;$G716))</f>
        <v>0</v>
      </c>
      <c r="AM716" s="7">
        <f>SUMIFS('Inventory (old)'!$M:$M,'Inventory (old)'!$A:$A,"Stop Line",'Inventory (old)'!$B:$B,$A716,'Inventory (old)'!$E:$E,"&gt;="&amp;$F716,'Inventory (old)'!$E:$E,"&lt;"&amp;$G716)</f>
        <v>0</v>
      </c>
      <c r="AN716" s="7">
        <f>SUMIFS('Inventory (old)'!$M:$M,'Inventory (old)'!$A:$A,"Arrows and Onlys",'Inventory (old)'!$B:$B,$A716,'Inventory (old)'!$E:$E,"&gt;="&amp;$F716,'Inventory (old)'!$E:$E,"&lt;"&amp;$G716)</f>
        <v>0</v>
      </c>
      <c r="AO716" s="7">
        <f>SUMIFS('Inventory (old)'!$N:$N,'Inventory (old)'!$A:$A,"Arrows and Onlys",'Inventory (old)'!$B:$B,$A716,'Inventory (old)'!$E:$E,"&gt;="&amp;$F716,'Inventory (old)'!$E:$E,"&lt;"&amp;$G716)</f>
        <v>0</v>
      </c>
      <c r="AP716" s="7">
        <f>SUMIFS('Inventory (old)'!$O:$O,'Inventory (old)'!$A:$A,"Transverse",'Inventory (old)'!$B:$B,$A716,'Inventory (old)'!$E:$E,"&gt;="&amp;$F716,'Inventory (old)'!$E:$E,"&lt;"&amp;$G716)</f>
        <v>0</v>
      </c>
      <c r="AQ716" s="7">
        <f>SUMIFS('Inventory (old)'!$P:$P,'Inventory (old)'!$A:$A,"Transverse",'Inventory (old)'!$B:$B,$A716,'Inventory (old)'!$E:$E,"&gt;="&amp;$F716,'Inventory (old)'!$E:$E,"&lt;"&amp;$G716)</f>
        <v>0</v>
      </c>
      <c r="AR716" s="7">
        <f>SUMIFS('Inventory (old)'!$M:$M,'Inventory (old)'!$A:$A,"Crosswalk",'Inventory (old)'!$B:$B,$A716,'Inventory (old)'!$E:$E,"&gt;="&amp;$F716,'Inventory (old)'!$E:$E,"&lt;"&amp;$G716)</f>
        <v>0</v>
      </c>
      <c r="AS716" s="7">
        <f>SUMIFS('Inventory (old)'!$M:$M,'Inventory (old)'!$A:$A,"Yield Line",'Inventory (old)'!$B:$B,$A716,'Inventory (old)'!$E:$E,"&gt;="&amp;$F716,'Inventory (old)'!$E:$E,"&lt;"&amp;$G716)</f>
        <v>0</v>
      </c>
      <c r="AT716" s="7">
        <f>SUMIFS('Inventory (old)'!$M:$M,'Inventory (old)'!$A:$A,"Island",'Inventory (old)'!$B:$B,$A716,'Inventory (old)'!$E:$E,"&gt;="&amp;$F716,'Inventory (old)'!$E:$E,"&lt;"&amp;$G716)</f>
        <v>0</v>
      </c>
      <c r="AU716" s="7">
        <f>SUMIFS('Inventory (old)'!$M:$M,'Inventory (old)'!$A:$A,"Railroad",'Inventory (old)'!$B:$B,$A716,'Inventory (old)'!$E:$E,"&gt;="&amp;$F716,'Inventory (old)'!$E:$E,"&lt;"&amp;$G716)</f>
        <v>0</v>
      </c>
      <c r="AV716" s="7">
        <f>SUMIFS('Inventory (old)'!$M:$M,'Inventory (old)'!$A:$A,"School",'Inventory (old)'!$B:$B,$A716,'Inventory (old)'!$E:$E,"&gt;="&amp;$F716,'Inventory (old)'!$E:$E,"&lt;"&amp;$G716)</f>
        <v>0</v>
      </c>
      <c r="AW716" s="7">
        <f>SUMIFS('Inventory (old)'!$M:$M,'Inventory (old)'!$A:$A,"Air Speed",'Inventory (old)'!$B:$B,$A716,'Inventory (old)'!$E:$E,"&gt;="&amp;$F716,'Inventory (old)'!$E:$E,"&lt;"&amp;$G716)</f>
        <v>0</v>
      </c>
      <c r="AX716" s="7">
        <f>SUMIFS('Inventory (old)'!$M:$M,'Inventory (old)'!$A:$A,"Wrong Way",'Inventory (old)'!$B:$B,$A716,'Inventory (old)'!$E:$E,"&gt;="&amp;$F716,'Inventory (old)'!$E:$E,"&lt;"&amp;$G716)</f>
        <v>0</v>
      </c>
      <c r="AY716" s="7">
        <f>SUMIFS('Inventory (old)'!$M:$M,'Inventory (old)'!$A:$A,"Merge Arrow",'Inventory (old)'!$B:$B,$A716,'Inventory (old)'!$E:$E,"&gt;="&amp;$F716,'Inventory (old)'!$E:$E,"&lt;"&amp;$G716)</f>
        <v>0</v>
      </c>
      <c r="AZ716" s="7">
        <f>SUMIFS('Inventory (old)'!$M:$M,'Inventory (old)'!$A:$A,"Bike",'Inventory (old)'!$B:$B,$A716,'Inventory (old)'!$E:$E,"&gt;="&amp;$F716,'Inventory (old)'!$E:$E,"&lt;"&amp;$G716)</f>
        <v>0</v>
      </c>
      <c r="BA716" s="7">
        <f>SUMIFS('Inventory (old)'!$M:$M,'Inventory (old)'!$A:$A,"Parking",'Inventory (old)'!$B:$B,$A716,'Inventory (old)'!$E:$E,"&gt;="&amp;$F716,'Inventory (old)'!$E:$E,"&lt;"&amp;$G716)</f>
        <v>0</v>
      </c>
      <c r="BB716" s="1">
        <f>SUMIFS('Inventory (old)'!$S:$S,'Inventory (old)'!$A:$A,"Parking",'Inventory (old)'!$B:$B,$A716,'Inventory (old)'!$E:$E,"&gt;="&amp;$F716,'Inventory (old)'!$E:$E,"&lt;"&amp;$G716)</f>
        <v>0</v>
      </c>
      <c r="BC716" s="13"/>
    </row>
    <row r="717" spans="1:55" x14ac:dyDescent="0.25">
      <c r="A717" s="6" t="s">
        <v>3036</v>
      </c>
      <c r="B717" s="7" t="s">
        <v>127</v>
      </c>
      <c r="C717" s="7" t="s">
        <v>2189</v>
      </c>
      <c r="D717" s="7">
        <v>42</v>
      </c>
      <c r="E717" s="7" t="s">
        <v>2176</v>
      </c>
      <c r="F717" s="8">
        <f t="shared" si="208"/>
        <v>4.34</v>
      </c>
      <c r="G717" s="8">
        <v>4.67</v>
      </c>
      <c r="H717" s="7" t="s">
        <v>3039</v>
      </c>
      <c r="I717" s="7" t="s">
        <v>3040</v>
      </c>
      <c r="J717" s="14">
        <f t="shared" si="201"/>
        <v>0.33000000000000007</v>
      </c>
      <c r="K717" s="15" t="s">
        <v>2062</v>
      </c>
      <c r="L717" s="7"/>
      <c r="M717" s="7" t="s">
        <v>2072</v>
      </c>
      <c r="N717" s="20">
        <v>2</v>
      </c>
      <c r="O717" s="20"/>
      <c r="P717" s="20"/>
      <c r="Q717" s="20"/>
      <c r="R717" s="8">
        <f>F717</f>
        <v>4.34</v>
      </c>
      <c r="S717" s="8">
        <f>G717</f>
        <v>4.67</v>
      </c>
      <c r="T717" s="14"/>
      <c r="U717" s="14"/>
      <c r="V717" s="21"/>
      <c r="W717" s="16" t="s">
        <v>3037</v>
      </c>
      <c r="X717" s="1">
        <v>94405</v>
      </c>
      <c r="Y717" s="7">
        <v>2020</v>
      </c>
      <c r="Z717" s="7" t="s">
        <v>3185</v>
      </c>
      <c r="AA717" s="7">
        <v>2020</v>
      </c>
      <c r="AB717" s="16" t="s">
        <v>25</v>
      </c>
      <c r="AC717" s="103" t="s">
        <v>3297</v>
      </c>
      <c r="AD717" s="8">
        <f t="shared" si="197"/>
        <v>0.33000000000000007</v>
      </c>
      <c r="AE717" s="8">
        <f t="shared" si="198"/>
        <v>0</v>
      </c>
      <c r="AF717" s="8">
        <f t="shared" si="199"/>
        <v>0</v>
      </c>
      <c r="AG717" s="8">
        <f t="shared" si="200"/>
        <v>0</v>
      </c>
      <c r="AH717" s="7">
        <f>IF($P717="X",SUMIFS('Inventory (old)'!$M:$M,'Inventory (old)'!$A:$A,"Channel",'Inventory (old)'!$B:$B,$A717,'Inventory (old)'!$E:$E,"&gt;="&amp;$F717,'Inventory (old)'!$E:$E,"&lt;"&amp;$G717),0)</f>
        <v>0</v>
      </c>
      <c r="AI717" s="12">
        <f>IF($P717="X",SUMIFS('Inventory (old)'!$M:$M,'Inventory (old)'!$A:$A,"Dotted Line",'Inventory (old)'!$B:$B,$A717,'Inventory (old)'!$E:$E,"&gt;="&amp;$F717,'Inventory (old)'!$E:$E,"&lt;"&amp;$G717),0)</f>
        <v>0</v>
      </c>
      <c r="AJ717" s="15" t="str">
        <f t="shared" si="207"/>
        <v>X</v>
      </c>
      <c r="AK717" s="7">
        <f>IF($P717="X",0,SUMIFS('Inventory (old)'!$M:$M,'Inventory (old)'!$A:$A,"Channel",'Inventory (old)'!$B:$B,$A717,'Inventory (old)'!$E:$E,"&gt;="&amp;F717,'Inventory (old)'!$E:$E,"&lt;"&amp;$G717))</f>
        <v>0</v>
      </c>
      <c r="AL717" s="7">
        <f>IF($P717="X",0,SUMIFS('Inventory (old)'!$M:$M,'Inventory (old)'!$A:$A,"Dotted Line",'Inventory (old)'!$B:$B,$A717,'Inventory (old)'!$E:$E,"&gt;="&amp;$F717,'Inventory (old)'!$E:$E,"&lt;"&amp;$G717))</f>
        <v>0</v>
      </c>
      <c r="AM717" s="7">
        <f>SUMIFS('Inventory (old)'!$M:$M,'Inventory (old)'!$A:$A,"Stop Line",'Inventory (old)'!$B:$B,$A717,'Inventory (old)'!$E:$E,"&gt;="&amp;$F717,'Inventory (old)'!$E:$E,"&lt;"&amp;$G717)</f>
        <v>0</v>
      </c>
      <c r="AN717" s="7">
        <f>SUMIFS('Inventory (old)'!$M:$M,'Inventory (old)'!$A:$A,"Arrows and Onlys",'Inventory (old)'!$B:$B,$A717,'Inventory (old)'!$E:$E,"&gt;="&amp;$F717,'Inventory (old)'!$E:$E,"&lt;"&amp;$G717)</f>
        <v>0</v>
      </c>
      <c r="AO717" s="7">
        <f>SUMIFS('Inventory (old)'!$N:$N,'Inventory (old)'!$A:$A,"Arrows and Onlys",'Inventory (old)'!$B:$B,$A717,'Inventory (old)'!$E:$E,"&gt;="&amp;$F717,'Inventory (old)'!$E:$E,"&lt;"&amp;$G717)</f>
        <v>0</v>
      </c>
      <c r="AP717" s="7">
        <f>SUMIFS('Inventory (old)'!$O:$O,'Inventory (old)'!$A:$A,"Transverse",'Inventory (old)'!$B:$B,$A717,'Inventory (old)'!$E:$E,"&gt;="&amp;$F717,'Inventory (old)'!$E:$E,"&lt;"&amp;$G717)</f>
        <v>0</v>
      </c>
      <c r="AQ717" s="7">
        <f>SUMIFS('Inventory (old)'!$P:$P,'Inventory (old)'!$A:$A,"Transverse",'Inventory (old)'!$B:$B,$A717,'Inventory (old)'!$E:$E,"&gt;="&amp;$F717,'Inventory (old)'!$E:$E,"&lt;"&amp;$G717)</f>
        <v>0</v>
      </c>
      <c r="AR717" s="7">
        <f>SUMIFS('Inventory (old)'!$M:$M,'Inventory (old)'!$A:$A,"Crosswalk",'Inventory (old)'!$B:$B,$A717,'Inventory (old)'!$E:$E,"&gt;="&amp;$F717,'Inventory (old)'!$E:$E,"&lt;"&amp;$G717)</f>
        <v>0</v>
      </c>
      <c r="AS717" s="7">
        <f>SUMIFS('Inventory (old)'!$M:$M,'Inventory (old)'!$A:$A,"Yield Line",'Inventory (old)'!$B:$B,$A717,'Inventory (old)'!$E:$E,"&gt;="&amp;$F717,'Inventory (old)'!$E:$E,"&lt;"&amp;$G717)</f>
        <v>0</v>
      </c>
      <c r="AT717" s="7">
        <f>SUMIFS('Inventory (old)'!$M:$M,'Inventory (old)'!$A:$A,"Island",'Inventory (old)'!$B:$B,$A717,'Inventory (old)'!$E:$E,"&gt;="&amp;$F717,'Inventory (old)'!$E:$E,"&lt;"&amp;$G717)</f>
        <v>0</v>
      </c>
      <c r="AU717" s="7">
        <f>SUMIFS('Inventory (old)'!$M:$M,'Inventory (old)'!$A:$A,"Railroad",'Inventory (old)'!$B:$B,$A717,'Inventory (old)'!$E:$E,"&gt;="&amp;$F717,'Inventory (old)'!$E:$E,"&lt;"&amp;$G717)</f>
        <v>0</v>
      </c>
      <c r="AV717" s="7">
        <f>SUMIFS('Inventory (old)'!$M:$M,'Inventory (old)'!$A:$A,"School",'Inventory (old)'!$B:$B,$A717,'Inventory (old)'!$E:$E,"&gt;="&amp;$F717,'Inventory (old)'!$E:$E,"&lt;"&amp;$G717)</f>
        <v>0</v>
      </c>
      <c r="AW717" s="7">
        <f>SUMIFS('Inventory (old)'!$M:$M,'Inventory (old)'!$A:$A,"Air Speed",'Inventory (old)'!$B:$B,$A717,'Inventory (old)'!$E:$E,"&gt;="&amp;$F717,'Inventory (old)'!$E:$E,"&lt;"&amp;$G717)</f>
        <v>0</v>
      </c>
      <c r="AX717" s="7">
        <f>SUMIFS('Inventory (old)'!$M:$M,'Inventory (old)'!$A:$A,"Wrong Way",'Inventory (old)'!$B:$B,$A717,'Inventory (old)'!$E:$E,"&gt;="&amp;$F717,'Inventory (old)'!$E:$E,"&lt;"&amp;$G717)</f>
        <v>0</v>
      </c>
      <c r="AY717" s="7">
        <f>SUMIFS('Inventory (old)'!$M:$M,'Inventory (old)'!$A:$A,"Merge Arrow",'Inventory (old)'!$B:$B,$A717,'Inventory (old)'!$E:$E,"&gt;="&amp;$F717,'Inventory (old)'!$E:$E,"&lt;"&amp;$G717)</f>
        <v>0</v>
      </c>
      <c r="AZ717" s="7">
        <f>SUMIFS('Inventory (old)'!$M:$M,'Inventory (old)'!$A:$A,"Bike",'Inventory (old)'!$B:$B,$A717,'Inventory (old)'!$E:$E,"&gt;="&amp;$F717,'Inventory (old)'!$E:$E,"&lt;"&amp;$G717)</f>
        <v>0</v>
      </c>
      <c r="BA717" s="7">
        <f>SUMIFS('Inventory (old)'!$M:$M,'Inventory (old)'!$A:$A,"Parking",'Inventory (old)'!$B:$B,$A717,'Inventory (old)'!$E:$E,"&gt;="&amp;$F717,'Inventory (old)'!$E:$E,"&lt;"&amp;$G717)</f>
        <v>0</v>
      </c>
      <c r="BB717" s="1">
        <f>SUMIFS('Inventory (old)'!$S:$S,'Inventory (old)'!$A:$A,"Parking",'Inventory (old)'!$B:$B,$A717,'Inventory (old)'!$E:$E,"&gt;="&amp;$F717,'Inventory (old)'!$E:$E,"&lt;"&amp;$G717)</f>
        <v>0</v>
      </c>
      <c r="BC717" s="13"/>
    </row>
    <row r="718" spans="1:55" x14ac:dyDescent="0.25">
      <c r="A718" s="6" t="s">
        <v>3036</v>
      </c>
      <c r="B718" s="7" t="s">
        <v>127</v>
      </c>
      <c r="C718" s="7" t="s">
        <v>2189</v>
      </c>
      <c r="D718" s="7">
        <v>42</v>
      </c>
      <c r="E718" s="7" t="s">
        <v>2176</v>
      </c>
      <c r="F718" s="8">
        <f t="shared" si="208"/>
        <v>4.67</v>
      </c>
      <c r="G718" s="8">
        <v>4.8899999999999997</v>
      </c>
      <c r="H718" s="7" t="s">
        <v>3040</v>
      </c>
      <c r="I718" s="7" t="s">
        <v>912</v>
      </c>
      <c r="J718" s="14">
        <f t="shared" si="201"/>
        <v>0.21999999999999975</v>
      </c>
      <c r="K718" s="15" t="s">
        <v>2062</v>
      </c>
      <c r="L718" s="7"/>
      <c r="M718" s="7" t="s">
        <v>2072</v>
      </c>
      <c r="N718" s="20">
        <v>3</v>
      </c>
      <c r="O718" s="20"/>
      <c r="P718" s="20"/>
      <c r="Q718" s="20"/>
      <c r="R718" s="8"/>
      <c r="S718" s="8"/>
      <c r="T718" s="14"/>
      <c r="U718" s="14"/>
      <c r="V718" s="21"/>
      <c r="W718" s="16" t="s">
        <v>3037</v>
      </c>
      <c r="X718" s="1">
        <v>94405</v>
      </c>
      <c r="Y718" s="7">
        <v>2020</v>
      </c>
      <c r="Z718" s="7" t="s">
        <v>3185</v>
      </c>
      <c r="AA718" s="7">
        <v>2020</v>
      </c>
      <c r="AB718" s="16" t="s">
        <v>25</v>
      </c>
      <c r="AC718" s="103" t="s">
        <v>3297</v>
      </c>
      <c r="AD718" s="8">
        <f t="shared" si="197"/>
        <v>0.4399999999999995</v>
      </c>
      <c r="AE718" s="8">
        <f t="shared" si="198"/>
        <v>0.4399999999999995</v>
      </c>
      <c r="AF718" s="8">
        <f t="shared" si="199"/>
        <v>0</v>
      </c>
      <c r="AG718" s="8">
        <f t="shared" si="200"/>
        <v>0</v>
      </c>
      <c r="AH718" s="7">
        <f>IF($P718="X",SUMIFS('Inventory (old)'!$M:$M,'Inventory (old)'!$A:$A,"Channel",'Inventory (old)'!$B:$B,$A718,'Inventory (old)'!$E:$E,"&gt;="&amp;$F718,'Inventory (old)'!$E:$E,"&lt;"&amp;$G718),0)</f>
        <v>0</v>
      </c>
      <c r="AI718" s="12">
        <f>IF($P718="X",SUMIFS('Inventory (old)'!$M:$M,'Inventory (old)'!$A:$A,"Dotted Line",'Inventory (old)'!$B:$B,$A718,'Inventory (old)'!$E:$E,"&gt;="&amp;$F718,'Inventory (old)'!$E:$E,"&lt;"&amp;$G718),0)</f>
        <v>0</v>
      </c>
      <c r="AJ718" s="15" t="str">
        <f t="shared" si="207"/>
        <v>X</v>
      </c>
      <c r="AK718" s="7">
        <f>IF($P718="X",0,SUMIFS('Inventory (old)'!$M:$M,'Inventory (old)'!$A:$A,"Channel",'Inventory (old)'!$B:$B,$A718,'Inventory (old)'!$E:$E,"&gt;="&amp;F718,'Inventory (old)'!$E:$E,"&lt;"&amp;$G718))</f>
        <v>0</v>
      </c>
      <c r="AL718" s="7">
        <f>IF($P718="X",0,SUMIFS('Inventory (old)'!$M:$M,'Inventory (old)'!$A:$A,"Dotted Line",'Inventory (old)'!$B:$B,$A718,'Inventory (old)'!$E:$E,"&gt;="&amp;$F718,'Inventory (old)'!$E:$E,"&lt;"&amp;$G718))</f>
        <v>0</v>
      </c>
      <c r="AM718" s="7">
        <f>SUMIFS('Inventory (old)'!$M:$M,'Inventory (old)'!$A:$A,"Stop Line",'Inventory (old)'!$B:$B,$A718,'Inventory (old)'!$E:$E,"&gt;="&amp;$F718,'Inventory (old)'!$E:$E,"&lt;"&amp;$G718)</f>
        <v>0</v>
      </c>
      <c r="AN718" s="7">
        <f>SUMIFS('Inventory (old)'!$M:$M,'Inventory (old)'!$A:$A,"Arrows and Onlys",'Inventory (old)'!$B:$B,$A718,'Inventory (old)'!$E:$E,"&gt;="&amp;$F718,'Inventory (old)'!$E:$E,"&lt;"&amp;$G718)</f>
        <v>0</v>
      </c>
      <c r="AO718" s="7">
        <f>SUMIFS('Inventory (old)'!$N:$N,'Inventory (old)'!$A:$A,"Arrows and Onlys",'Inventory (old)'!$B:$B,$A718,'Inventory (old)'!$E:$E,"&gt;="&amp;$F718,'Inventory (old)'!$E:$E,"&lt;"&amp;$G718)</f>
        <v>0</v>
      </c>
      <c r="AP718" s="7">
        <f>SUMIFS('Inventory (old)'!$O:$O,'Inventory (old)'!$A:$A,"Transverse",'Inventory (old)'!$B:$B,$A718,'Inventory (old)'!$E:$E,"&gt;="&amp;$F718,'Inventory (old)'!$E:$E,"&lt;"&amp;$G718)</f>
        <v>0</v>
      </c>
      <c r="AQ718" s="7">
        <f>SUMIFS('Inventory (old)'!$P:$P,'Inventory (old)'!$A:$A,"Transverse",'Inventory (old)'!$B:$B,$A718,'Inventory (old)'!$E:$E,"&gt;="&amp;$F718,'Inventory (old)'!$E:$E,"&lt;"&amp;$G718)</f>
        <v>0</v>
      </c>
      <c r="AR718" s="7">
        <f>SUMIFS('Inventory (old)'!$M:$M,'Inventory (old)'!$A:$A,"Crosswalk",'Inventory (old)'!$B:$B,$A718,'Inventory (old)'!$E:$E,"&gt;="&amp;$F718,'Inventory (old)'!$E:$E,"&lt;"&amp;$G718)</f>
        <v>0</v>
      </c>
      <c r="AS718" s="7">
        <f>SUMIFS('Inventory (old)'!$M:$M,'Inventory (old)'!$A:$A,"Yield Line",'Inventory (old)'!$B:$B,$A718,'Inventory (old)'!$E:$E,"&gt;="&amp;$F718,'Inventory (old)'!$E:$E,"&lt;"&amp;$G718)</f>
        <v>0</v>
      </c>
      <c r="AT718" s="7">
        <f>SUMIFS('Inventory (old)'!$M:$M,'Inventory (old)'!$A:$A,"Island",'Inventory (old)'!$B:$B,$A718,'Inventory (old)'!$E:$E,"&gt;="&amp;$F718,'Inventory (old)'!$E:$E,"&lt;"&amp;$G718)</f>
        <v>0</v>
      </c>
      <c r="AU718" s="7">
        <f>SUMIFS('Inventory (old)'!$M:$M,'Inventory (old)'!$A:$A,"Railroad",'Inventory (old)'!$B:$B,$A718,'Inventory (old)'!$E:$E,"&gt;="&amp;$F718,'Inventory (old)'!$E:$E,"&lt;"&amp;$G718)</f>
        <v>0</v>
      </c>
      <c r="AV718" s="7">
        <f>SUMIFS('Inventory (old)'!$M:$M,'Inventory (old)'!$A:$A,"School",'Inventory (old)'!$B:$B,$A718,'Inventory (old)'!$E:$E,"&gt;="&amp;$F718,'Inventory (old)'!$E:$E,"&lt;"&amp;$G718)</f>
        <v>0</v>
      </c>
      <c r="AW718" s="7">
        <f>SUMIFS('Inventory (old)'!$M:$M,'Inventory (old)'!$A:$A,"Air Speed",'Inventory (old)'!$B:$B,$A718,'Inventory (old)'!$E:$E,"&gt;="&amp;$F718,'Inventory (old)'!$E:$E,"&lt;"&amp;$G718)</f>
        <v>0</v>
      </c>
      <c r="AX718" s="7">
        <f>SUMIFS('Inventory (old)'!$M:$M,'Inventory (old)'!$A:$A,"Wrong Way",'Inventory (old)'!$B:$B,$A718,'Inventory (old)'!$E:$E,"&gt;="&amp;$F718,'Inventory (old)'!$E:$E,"&lt;"&amp;$G718)</f>
        <v>0</v>
      </c>
      <c r="AY718" s="7">
        <f>SUMIFS('Inventory (old)'!$M:$M,'Inventory (old)'!$A:$A,"Merge Arrow",'Inventory (old)'!$B:$B,$A718,'Inventory (old)'!$E:$E,"&gt;="&amp;$F718,'Inventory (old)'!$E:$E,"&lt;"&amp;$G718)</f>
        <v>0</v>
      </c>
      <c r="AZ718" s="7">
        <f>SUMIFS('Inventory (old)'!$M:$M,'Inventory (old)'!$A:$A,"Bike",'Inventory (old)'!$B:$B,$A718,'Inventory (old)'!$E:$E,"&gt;="&amp;$F718,'Inventory (old)'!$E:$E,"&lt;"&amp;$G718)</f>
        <v>0</v>
      </c>
      <c r="BA718" s="7">
        <f>SUMIFS('Inventory (old)'!$M:$M,'Inventory (old)'!$A:$A,"Parking",'Inventory (old)'!$B:$B,$A718,'Inventory (old)'!$E:$E,"&gt;="&amp;$F718,'Inventory (old)'!$E:$E,"&lt;"&amp;$G718)</f>
        <v>0</v>
      </c>
      <c r="BB718" s="1">
        <f>SUMIFS('Inventory (old)'!$S:$S,'Inventory (old)'!$A:$A,"Parking",'Inventory (old)'!$B:$B,$A718,'Inventory (old)'!$E:$E,"&gt;="&amp;$F718,'Inventory (old)'!$E:$E,"&lt;"&amp;$G718)</f>
        <v>0</v>
      </c>
      <c r="BC718" s="13"/>
    </row>
    <row r="719" spans="1:55" x14ac:dyDescent="0.25">
      <c r="A719" s="6" t="s">
        <v>3036</v>
      </c>
      <c r="B719" s="7" t="s">
        <v>127</v>
      </c>
      <c r="C719" s="7" t="s">
        <v>2189</v>
      </c>
      <c r="D719" s="7">
        <v>42</v>
      </c>
      <c r="E719" s="7" t="s">
        <v>2176</v>
      </c>
      <c r="F719" s="8">
        <f t="shared" si="208"/>
        <v>4.8899999999999997</v>
      </c>
      <c r="G719" s="8">
        <v>4.9800000000000004</v>
      </c>
      <c r="H719" s="7" t="s">
        <v>912</v>
      </c>
      <c r="I719" s="7" t="s">
        <v>3041</v>
      </c>
      <c r="J719" s="14">
        <f t="shared" si="201"/>
        <v>9.0000000000000746E-2</v>
      </c>
      <c r="K719" s="15" t="s">
        <v>2062</v>
      </c>
      <c r="L719" s="7"/>
      <c r="M719" s="7" t="s">
        <v>2072</v>
      </c>
      <c r="N719" s="20">
        <v>3</v>
      </c>
      <c r="O719" s="20"/>
      <c r="P719" s="20"/>
      <c r="Q719" s="20"/>
      <c r="R719" s="8"/>
      <c r="S719" s="8"/>
      <c r="T719" s="14"/>
      <c r="U719" s="14"/>
      <c r="V719" s="21"/>
      <c r="W719" s="16"/>
      <c r="X719" s="1">
        <v>94405</v>
      </c>
      <c r="Y719" s="7">
        <v>2020</v>
      </c>
      <c r="Z719" s="7" t="s">
        <v>3185</v>
      </c>
      <c r="AA719" s="7">
        <v>2020</v>
      </c>
      <c r="AB719" s="16" t="s">
        <v>25</v>
      </c>
      <c r="AC719" s="103" t="s">
        <v>3297</v>
      </c>
      <c r="AD719" s="8">
        <f t="shared" si="197"/>
        <v>0.18000000000000149</v>
      </c>
      <c r="AE719" s="8">
        <f t="shared" si="198"/>
        <v>0.18000000000000149</v>
      </c>
      <c r="AF719" s="8">
        <f t="shared" si="199"/>
        <v>0</v>
      </c>
      <c r="AG719" s="8">
        <f t="shared" si="200"/>
        <v>0</v>
      </c>
      <c r="AH719" s="7">
        <f>IF($P719="X",SUMIFS('Inventory (old)'!$M:$M,'Inventory (old)'!$A:$A,"Channel",'Inventory (old)'!$B:$B,$A719,'Inventory (old)'!$E:$E,"&gt;="&amp;$F719,'Inventory (old)'!$E:$E,"&lt;"&amp;$G719),0)</f>
        <v>0</v>
      </c>
      <c r="AI719" s="12">
        <f>IF($P719="X",SUMIFS('Inventory (old)'!$M:$M,'Inventory (old)'!$A:$A,"Dotted Line",'Inventory (old)'!$B:$B,$A719,'Inventory (old)'!$E:$E,"&gt;="&amp;$F719,'Inventory (old)'!$E:$E,"&lt;"&amp;$G719),0)</f>
        <v>0</v>
      </c>
      <c r="AJ719" s="15"/>
      <c r="AK719" s="7">
        <f>IF($P719="X",0,SUMIFS('Inventory (old)'!$M:$M,'Inventory (old)'!$A:$A,"Channel",'Inventory (old)'!$B:$B,$A719,'Inventory (old)'!$E:$E,"&gt;="&amp;F719,'Inventory (old)'!$E:$E,"&lt;"&amp;$G719))</f>
        <v>126</v>
      </c>
      <c r="AL719" s="7">
        <f>IF($P719="X",0,SUMIFS('Inventory (old)'!$M:$M,'Inventory (old)'!$A:$A,"Dotted Line",'Inventory (old)'!$B:$B,$A719,'Inventory (old)'!$E:$E,"&gt;="&amp;$F719,'Inventory (old)'!$E:$E,"&lt;"&amp;$G719))</f>
        <v>0</v>
      </c>
      <c r="AM719" s="7">
        <f>SUMIFS('Inventory (old)'!$M:$M,'Inventory (old)'!$A:$A,"Stop Line",'Inventory (old)'!$B:$B,$A719,'Inventory (old)'!$E:$E,"&gt;="&amp;$F719,'Inventory (old)'!$E:$E,"&lt;"&amp;$G719)</f>
        <v>0</v>
      </c>
      <c r="AN719" s="7">
        <f>SUMIFS('Inventory (old)'!$M:$M,'Inventory (old)'!$A:$A,"Arrows and Onlys",'Inventory (old)'!$B:$B,$A719,'Inventory (old)'!$E:$E,"&gt;="&amp;$F719,'Inventory (old)'!$E:$E,"&lt;"&amp;$G719)</f>
        <v>2</v>
      </c>
      <c r="AO719" s="7">
        <f>SUMIFS('Inventory (old)'!$N:$N,'Inventory (old)'!$A:$A,"Arrows and Onlys",'Inventory (old)'!$B:$B,$A719,'Inventory (old)'!$E:$E,"&gt;="&amp;$F719,'Inventory (old)'!$E:$E,"&lt;"&amp;$G719)</f>
        <v>0</v>
      </c>
      <c r="AP719" s="7">
        <f>SUMIFS('Inventory (old)'!$O:$O,'Inventory (old)'!$A:$A,"Transverse",'Inventory (old)'!$B:$B,$A719,'Inventory (old)'!$E:$E,"&gt;="&amp;$F719,'Inventory (old)'!$E:$E,"&lt;"&amp;$G719)</f>
        <v>0</v>
      </c>
      <c r="AQ719" s="7">
        <f>SUMIFS('Inventory (old)'!$P:$P,'Inventory (old)'!$A:$A,"Transverse",'Inventory (old)'!$B:$B,$A719,'Inventory (old)'!$E:$E,"&gt;="&amp;$F719,'Inventory (old)'!$E:$E,"&lt;"&amp;$G719)</f>
        <v>0</v>
      </c>
      <c r="AR719" s="7">
        <f>SUMIFS('Inventory (old)'!$M:$M,'Inventory (old)'!$A:$A,"Crosswalk",'Inventory (old)'!$B:$B,$A719,'Inventory (old)'!$E:$E,"&gt;="&amp;$F719,'Inventory (old)'!$E:$E,"&lt;"&amp;$G719)</f>
        <v>0</v>
      </c>
      <c r="AS719" s="7">
        <f>SUMIFS('Inventory (old)'!$M:$M,'Inventory (old)'!$A:$A,"Yield Line",'Inventory (old)'!$B:$B,$A719,'Inventory (old)'!$E:$E,"&gt;="&amp;$F719,'Inventory (old)'!$E:$E,"&lt;"&amp;$G719)</f>
        <v>0</v>
      </c>
      <c r="AT719" s="7">
        <f>SUMIFS('Inventory (old)'!$M:$M,'Inventory (old)'!$A:$A,"Island",'Inventory (old)'!$B:$B,$A719,'Inventory (old)'!$E:$E,"&gt;="&amp;$F719,'Inventory (old)'!$E:$E,"&lt;"&amp;$G719)</f>
        <v>0</v>
      </c>
      <c r="AU719" s="7">
        <f>SUMIFS('Inventory (old)'!$M:$M,'Inventory (old)'!$A:$A,"Railroad",'Inventory (old)'!$B:$B,$A719,'Inventory (old)'!$E:$E,"&gt;="&amp;$F719,'Inventory (old)'!$E:$E,"&lt;"&amp;$G719)</f>
        <v>0</v>
      </c>
      <c r="AV719" s="7">
        <f>SUMIFS('Inventory (old)'!$M:$M,'Inventory (old)'!$A:$A,"School",'Inventory (old)'!$B:$B,$A719,'Inventory (old)'!$E:$E,"&gt;="&amp;$F719,'Inventory (old)'!$E:$E,"&lt;"&amp;$G719)</f>
        <v>0</v>
      </c>
      <c r="AW719" s="7">
        <f>SUMIFS('Inventory (old)'!$M:$M,'Inventory (old)'!$A:$A,"Air Speed",'Inventory (old)'!$B:$B,$A719,'Inventory (old)'!$E:$E,"&gt;="&amp;$F719,'Inventory (old)'!$E:$E,"&lt;"&amp;$G719)</f>
        <v>0</v>
      </c>
      <c r="AX719" s="7">
        <f>SUMIFS('Inventory (old)'!$M:$M,'Inventory (old)'!$A:$A,"Wrong Way",'Inventory (old)'!$B:$B,$A719,'Inventory (old)'!$E:$E,"&gt;="&amp;$F719,'Inventory (old)'!$E:$E,"&lt;"&amp;$G719)</f>
        <v>0</v>
      </c>
      <c r="AY719" s="7">
        <f>SUMIFS('Inventory (old)'!$M:$M,'Inventory (old)'!$A:$A,"Merge Arrow",'Inventory (old)'!$B:$B,$A719,'Inventory (old)'!$E:$E,"&gt;="&amp;$F719,'Inventory (old)'!$E:$E,"&lt;"&amp;$G719)</f>
        <v>0</v>
      </c>
      <c r="AZ719" s="7">
        <f>SUMIFS('Inventory (old)'!$M:$M,'Inventory (old)'!$A:$A,"Bike",'Inventory (old)'!$B:$B,$A719,'Inventory (old)'!$E:$E,"&gt;="&amp;$F719,'Inventory (old)'!$E:$E,"&lt;"&amp;$G719)</f>
        <v>0</v>
      </c>
      <c r="BA719" s="7">
        <f>SUMIFS('Inventory (old)'!$M:$M,'Inventory (old)'!$A:$A,"Parking",'Inventory (old)'!$B:$B,$A719,'Inventory (old)'!$E:$E,"&gt;="&amp;$F719,'Inventory (old)'!$E:$E,"&lt;"&amp;$G719)</f>
        <v>0</v>
      </c>
      <c r="BB719" s="1">
        <f>SUMIFS('Inventory (old)'!$S:$S,'Inventory (old)'!$A:$A,"Parking",'Inventory (old)'!$B:$B,$A719,'Inventory (old)'!$E:$E,"&gt;="&amp;$F719,'Inventory (old)'!$E:$E,"&lt;"&amp;$G719)</f>
        <v>0</v>
      </c>
      <c r="BC719" s="13"/>
    </row>
    <row r="720" spans="1:55" x14ac:dyDescent="0.25">
      <c r="A720" s="6" t="s">
        <v>3036</v>
      </c>
      <c r="B720" s="7" t="s">
        <v>127</v>
      </c>
      <c r="C720" s="7" t="s">
        <v>2189</v>
      </c>
      <c r="D720" s="7">
        <v>42</v>
      </c>
      <c r="E720" s="7" t="s">
        <v>2176</v>
      </c>
      <c r="F720" s="8">
        <f t="shared" si="208"/>
        <v>4.9800000000000004</v>
      </c>
      <c r="G720" s="8">
        <v>7.16</v>
      </c>
      <c r="H720" s="7" t="s">
        <v>3041</v>
      </c>
      <c r="I720" s="7" t="s">
        <v>2855</v>
      </c>
      <c r="J720" s="14">
        <f t="shared" si="201"/>
        <v>2.1799999999999997</v>
      </c>
      <c r="K720" s="15" t="s">
        <v>2062</v>
      </c>
      <c r="L720" s="7"/>
      <c r="M720" s="7" t="s">
        <v>2072</v>
      </c>
      <c r="N720" s="20">
        <v>2</v>
      </c>
      <c r="O720" s="20"/>
      <c r="P720" s="20"/>
      <c r="Q720" s="20"/>
      <c r="R720" s="8"/>
      <c r="S720" s="8"/>
      <c r="T720" s="14"/>
      <c r="U720" s="14"/>
      <c r="V720" s="21"/>
      <c r="W720" s="16"/>
      <c r="X720" s="1">
        <v>94405</v>
      </c>
      <c r="Y720" s="7">
        <v>2020</v>
      </c>
      <c r="Z720" s="7" t="s">
        <v>3185</v>
      </c>
      <c r="AA720" s="7">
        <v>2020</v>
      </c>
      <c r="AB720" s="16" t="s">
        <v>25</v>
      </c>
      <c r="AC720" s="103" t="s">
        <v>3297</v>
      </c>
      <c r="AD720" s="8">
        <f t="shared" si="197"/>
        <v>2.1799999999999997</v>
      </c>
      <c r="AE720" s="8">
        <f t="shared" si="198"/>
        <v>4.3599999999999994</v>
      </c>
      <c r="AF720" s="8">
        <f t="shared" si="199"/>
        <v>0</v>
      </c>
      <c r="AG720" s="8">
        <f t="shared" si="200"/>
        <v>0</v>
      </c>
      <c r="AH720" s="7">
        <f>IF($P720="X",SUMIFS('Inventory (old)'!$M:$M,'Inventory (old)'!$A:$A,"Channel",'Inventory (old)'!$B:$B,$A720,'Inventory (old)'!$E:$E,"&gt;="&amp;$F720,'Inventory (old)'!$E:$E,"&lt;"&amp;$G720),0)</f>
        <v>0</v>
      </c>
      <c r="AI720" s="12">
        <f>IF($P720="X",SUMIFS('Inventory (old)'!$M:$M,'Inventory (old)'!$A:$A,"Dotted Line",'Inventory (old)'!$B:$B,$A720,'Inventory (old)'!$E:$E,"&gt;="&amp;$F720,'Inventory (old)'!$E:$E,"&lt;"&amp;$G720),0)</f>
        <v>0</v>
      </c>
      <c r="AJ720" s="15"/>
      <c r="AK720" s="7">
        <f>IF($P720="X",0,SUMIFS('Inventory (old)'!$M:$M,'Inventory (old)'!$A:$A,"Channel",'Inventory (old)'!$B:$B,$A720,'Inventory (old)'!$E:$E,"&gt;="&amp;F720,'Inventory (old)'!$E:$E,"&lt;"&amp;$G720))</f>
        <v>254</v>
      </c>
      <c r="AL720" s="7">
        <f>IF($P720="X",0,SUMIFS('Inventory (old)'!$M:$M,'Inventory (old)'!$A:$A,"Dotted Line",'Inventory (old)'!$B:$B,$A720,'Inventory (old)'!$E:$E,"&gt;="&amp;$F720,'Inventory (old)'!$E:$E,"&lt;"&amp;$G720))</f>
        <v>0</v>
      </c>
      <c r="AM720" s="7">
        <f>SUMIFS('Inventory (old)'!$M:$M,'Inventory (old)'!$A:$A,"Stop Line",'Inventory (old)'!$B:$B,$A720,'Inventory (old)'!$E:$E,"&gt;="&amp;$F720,'Inventory (old)'!$E:$E,"&lt;"&amp;$G720)</f>
        <v>81</v>
      </c>
      <c r="AN720" s="7">
        <f>SUMIFS('Inventory (old)'!$M:$M,'Inventory (old)'!$A:$A,"Arrows and Onlys",'Inventory (old)'!$B:$B,$A720,'Inventory (old)'!$E:$E,"&gt;="&amp;$F720,'Inventory (old)'!$E:$E,"&lt;"&amp;$G720)</f>
        <v>4</v>
      </c>
      <c r="AO720" s="7">
        <f>SUMIFS('Inventory (old)'!$N:$N,'Inventory (old)'!$A:$A,"Arrows and Onlys",'Inventory (old)'!$B:$B,$A720,'Inventory (old)'!$E:$E,"&gt;="&amp;$F720,'Inventory (old)'!$E:$E,"&lt;"&amp;$G720)</f>
        <v>2</v>
      </c>
      <c r="AP720" s="7">
        <f>SUMIFS('Inventory (old)'!$O:$O,'Inventory (old)'!$A:$A,"Transverse",'Inventory (old)'!$B:$B,$A720,'Inventory (old)'!$E:$E,"&gt;="&amp;$F720,'Inventory (old)'!$E:$E,"&lt;"&amp;$G720)</f>
        <v>0</v>
      </c>
      <c r="AQ720" s="7">
        <f>SUMIFS('Inventory (old)'!$P:$P,'Inventory (old)'!$A:$A,"Transverse",'Inventory (old)'!$B:$B,$A720,'Inventory (old)'!$E:$E,"&gt;="&amp;$F720,'Inventory (old)'!$E:$E,"&lt;"&amp;$G720)</f>
        <v>0</v>
      </c>
      <c r="AR720" s="7">
        <f>SUMIFS('Inventory (old)'!$M:$M,'Inventory (old)'!$A:$A,"Crosswalk",'Inventory (old)'!$B:$B,$A720,'Inventory (old)'!$E:$E,"&gt;="&amp;$F720,'Inventory (old)'!$E:$E,"&lt;"&amp;$G720)</f>
        <v>0</v>
      </c>
      <c r="AS720" s="7">
        <f>SUMIFS('Inventory (old)'!$M:$M,'Inventory (old)'!$A:$A,"Yield Line",'Inventory (old)'!$B:$B,$A720,'Inventory (old)'!$E:$E,"&gt;="&amp;$F720,'Inventory (old)'!$E:$E,"&lt;"&amp;$G720)</f>
        <v>0</v>
      </c>
      <c r="AT720" s="7">
        <f>SUMIFS('Inventory (old)'!$M:$M,'Inventory (old)'!$A:$A,"Island",'Inventory (old)'!$B:$B,$A720,'Inventory (old)'!$E:$E,"&gt;="&amp;$F720,'Inventory (old)'!$E:$E,"&lt;"&amp;$G720)</f>
        <v>0</v>
      </c>
      <c r="AU720" s="7">
        <f>SUMIFS('Inventory (old)'!$M:$M,'Inventory (old)'!$A:$A,"Railroad",'Inventory (old)'!$B:$B,$A720,'Inventory (old)'!$E:$E,"&gt;="&amp;$F720,'Inventory (old)'!$E:$E,"&lt;"&amp;$G720)</f>
        <v>0</v>
      </c>
      <c r="AV720" s="7">
        <f>SUMIFS('Inventory (old)'!$M:$M,'Inventory (old)'!$A:$A,"School",'Inventory (old)'!$B:$B,$A720,'Inventory (old)'!$E:$E,"&gt;="&amp;$F720,'Inventory (old)'!$E:$E,"&lt;"&amp;$G720)</f>
        <v>0</v>
      </c>
      <c r="AW720" s="7">
        <f>SUMIFS('Inventory (old)'!$M:$M,'Inventory (old)'!$A:$A,"Air Speed",'Inventory (old)'!$B:$B,$A720,'Inventory (old)'!$E:$E,"&gt;="&amp;$F720,'Inventory (old)'!$E:$E,"&lt;"&amp;$G720)</f>
        <v>0</v>
      </c>
      <c r="AX720" s="7">
        <f>SUMIFS('Inventory (old)'!$M:$M,'Inventory (old)'!$A:$A,"Wrong Way",'Inventory (old)'!$B:$B,$A720,'Inventory (old)'!$E:$E,"&gt;="&amp;$F720,'Inventory (old)'!$E:$E,"&lt;"&amp;$G720)</f>
        <v>0</v>
      </c>
      <c r="AY720" s="7">
        <f>SUMIFS('Inventory (old)'!$M:$M,'Inventory (old)'!$A:$A,"Merge Arrow",'Inventory (old)'!$B:$B,$A720,'Inventory (old)'!$E:$E,"&gt;="&amp;$F720,'Inventory (old)'!$E:$E,"&lt;"&amp;$G720)</f>
        <v>0</v>
      </c>
      <c r="AZ720" s="7">
        <f>SUMIFS('Inventory (old)'!$M:$M,'Inventory (old)'!$A:$A,"Bike",'Inventory (old)'!$B:$B,$A720,'Inventory (old)'!$E:$E,"&gt;="&amp;$F720,'Inventory (old)'!$E:$E,"&lt;"&amp;$G720)</f>
        <v>0</v>
      </c>
      <c r="BA720" s="7">
        <f>SUMIFS('Inventory (old)'!$M:$M,'Inventory (old)'!$A:$A,"Parking",'Inventory (old)'!$B:$B,$A720,'Inventory (old)'!$E:$E,"&gt;="&amp;$F720,'Inventory (old)'!$E:$E,"&lt;"&amp;$G720)</f>
        <v>0</v>
      </c>
      <c r="BB720" s="1">
        <f>SUMIFS('Inventory (old)'!$S:$S,'Inventory (old)'!$A:$A,"Parking",'Inventory (old)'!$B:$B,$A720,'Inventory (old)'!$E:$E,"&gt;="&amp;$F720,'Inventory (old)'!$E:$E,"&lt;"&amp;$G720)</f>
        <v>0</v>
      </c>
      <c r="BC720" s="13"/>
    </row>
    <row r="721" spans="1:55" x14ac:dyDescent="0.25">
      <c r="A721" s="6" t="s">
        <v>3036</v>
      </c>
      <c r="B721" s="7" t="s">
        <v>127</v>
      </c>
      <c r="C721" s="7" t="s">
        <v>2189</v>
      </c>
      <c r="D721" s="7">
        <v>42</v>
      </c>
      <c r="E721" s="7" t="s">
        <v>2176</v>
      </c>
      <c r="F721" s="8">
        <f t="shared" si="208"/>
        <v>7.16</v>
      </c>
      <c r="G721" s="8">
        <v>7.22</v>
      </c>
      <c r="H721" s="7" t="s">
        <v>2855</v>
      </c>
      <c r="I721" s="7" t="s">
        <v>3042</v>
      </c>
      <c r="J721" s="14">
        <f t="shared" si="201"/>
        <v>5.9999999999999609E-2</v>
      </c>
      <c r="K721" s="15" t="s">
        <v>2062</v>
      </c>
      <c r="L721" s="7"/>
      <c r="M721" s="7" t="s">
        <v>2072</v>
      </c>
      <c r="N721" s="20">
        <v>3</v>
      </c>
      <c r="O721" s="20"/>
      <c r="P721" s="20"/>
      <c r="Q721" s="20"/>
      <c r="R721" s="8"/>
      <c r="S721" s="8"/>
      <c r="T721" s="14"/>
      <c r="U721" s="14"/>
      <c r="V721" s="21"/>
      <c r="W721" s="16"/>
      <c r="X721" s="1">
        <v>94405</v>
      </c>
      <c r="Y721" s="7">
        <v>2020</v>
      </c>
      <c r="Z721" s="7" t="s">
        <v>3185</v>
      </c>
      <c r="AA721" s="7">
        <v>2020</v>
      </c>
      <c r="AB721" s="16" t="s">
        <v>25</v>
      </c>
      <c r="AC721" s="103" t="s">
        <v>3297</v>
      </c>
      <c r="AD721" s="8">
        <f t="shared" si="197"/>
        <v>0.11999999999999922</v>
      </c>
      <c r="AE721" s="8">
        <f t="shared" si="198"/>
        <v>0.11999999999999922</v>
      </c>
      <c r="AF721" s="8">
        <f t="shared" si="199"/>
        <v>0</v>
      </c>
      <c r="AG721" s="8">
        <f t="shared" si="200"/>
        <v>0</v>
      </c>
      <c r="AH721" s="7">
        <f>IF($P721="X",SUMIFS('Inventory (old)'!$M:$M,'Inventory (old)'!$A:$A,"Channel",'Inventory (old)'!$B:$B,$A721,'Inventory (old)'!$E:$E,"&gt;="&amp;$F721,'Inventory (old)'!$E:$E,"&lt;"&amp;$G721),0)</f>
        <v>0</v>
      </c>
      <c r="AI721" s="12">
        <f>IF($P721="X",SUMIFS('Inventory (old)'!$M:$M,'Inventory (old)'!$A:$A,"Dotted Line",'Inventory (old)'!$B:$B,$A721,'Inventory (old)'!$E:$E,"&gt;="&amp;$F721,'Inventory (old)'!$E:$E,"&lt;"&amp;$G721),0)</f>
        <v>0</v>
      </c>
      <c r="AJ721" s="15"/>
      <c r="AK721" s="7">
        <f>IF($P721="X",0,SUMIFS('Inventory (old)'!$M:$M,'Inventory (old)'!$A:$A,"Channel",'Inventory (old)'!$B:$B,$A721,'Inventory (old)'!$E:$E,"&gt;="&amp;F721,'Inventory (old)'!$E:$E,"&lt;"&amp;$G721))</f>
        <v>129</v>
      </c>
      <c r="AL721" s="7">
        <f>IF($P721="X",0,SUMIFS('Inventory (old)'!$M:$M,'Inventory (old)'!$A:$A,"Dotted Line",'Inventory (old)'!$B:$B,$A721,'Inventory (old)'!$E:$E,"&gt;="&amp;$F721,'Inventory (old)'!$E:$E,"&lt;"&amp;$G721))</f>
        <v>0</v>
      </c>
      <c r="AM721" s="7">
        <f>SUMIFS('Inventory (old)'!$M:$M,'Inventory (old)'!$A:$A,"Stop Line",'Inventory (old)'!$B:$B,$A721,'Inventory (old)'!$E:$E,"&gt;="&amp;$F721,'Inventory (old)'!$E:$E,"&lt;"&amp;$G721)</f>
        <v>0</v>
      </c>
      <c r="AN721" s="7">
        <f>SUMIFS('Inventory (old)'!$M:$M,'Inventory (old)'!$A:$A,"Arrows and Onlys",'Inventory (old)'!$B:$B,$A721,'Inventory (old)'!$E:$E,"&gt;="&amp;$F721,'Inventory (old)'!$E:$E,"&lt;"&amp;$G721)</f>
        <v>2</v>
      </c>
      <c r="AO721" s="7">
        <f>SUMIFS('Inventory (old)'!$N:$N,'Inventory (old)'!$A:$A,"Arrows and Onlys",'Inventory (old)'!$B:$B,$A721,'Inventory (old)'!$E:$E,"&gt;="&amp;$F721,'Inventory (old)'!$E:$E,"&lt;"&amp;$G721)</f>
        <v>0</v>
      </c>
      <c r="AP721" s="7">
        <f>SUMIFS('Inventory (old)'!$O:$O,'Inventory (old)'!$A:$A,"Transverse",'Inventory (old)'!$B:$B,$A721,'Inventory (old)'!$E:$E,"&gt;="&amp;$F721,'Inventory (old)'!$E:$E,"&lt;"&amp;$G721)</f>
        <v>0</v>
      </c>
      <c r="AQ721" s="7">
        <f>SUMIFS('Inventory (old)'!$P:$P,'Inventory (old)'!$A:$A,"Transverse",'Inventory (old)'!$B:$B,$A721,'Inventory (old)'!$E:$E,"&gt;="&amp;$F721,'Inventory (old)'!$E:$E,"&lt;"&amp;$G721)</f>
        <v>138</v>
      </c>
      <c r="AR721" s="7">
        <f>SUMIFS('Inventory (old)'!$M:$M,'Inventory (old)'!$A:$A,"Crosswalk",'Inventory (old)'!$B:$B,$A721,'Inventory (old)'!$E:$E,"&gt;="&amp;$F721,'Inventory (old)'!$E:$E,"&lt;"&amp;$G721)</f>
        <v>0</v>
      </c>
      <c r="AS721" s="7">
        <f>SUMIFS('Inventory (old)'!$M:$M,'Inventory (old)'!$A:$A,"Yield Line",'Inventory (old)'!$B:$B,$A721,'Inventory (old)'!$E:$E,"&gt;="&amp;$F721,'Inventory (old)'!$E:$E,"&lt;"&amp;$G721)</f>
        <v>0</v>
      </c>
      <c r="AT721" s="7">
        <f>SUMIFS('Inventory (old)'!$M:$M,'Inventory (old)'!$A:$A,"Island",'Inventory (old)'!$B:$B,$A721,'Inventory (old)'!$E:$E,"&gt;="&amp;$F721,'Inventory (old)'!$E:$E,"&lt;"&amp;$G721)</f>
        <v>0</v>
      </c>
      <c r="AU721" s="7">
        <f>SUMIFS('Inventory (old)'!$M:$M,'Inventory (old)'!$A:$A,"Railroad",'Inventory (old)'!$B:$B,$A721,'Inventory (old)'!$E:$E,"&gt;="&amp;$F721,'Inventory (old)'!$E:$E,"&lt;"&amp;$G721)</f>
        <v>0</v>
      </c>
      <c r="AV721" s="7">
        <f>SUMIFS('Inventory (old)'!$M:$M,'Inventory (old)'!$A:$A,"School",'Inventory (old)'!$B:$B,$A721,'Inventory (old)'!$E:$E,"&gt;="&amp;$F721,'Inventory (old)'!$E:$E,"&lt;"&amp;$G721)</f>
        <v>0</v>
      </c>
      <c r="AW721" s="7">
        <f>SUMIFS('Inventory (old)'!$M:$M,'Inventory (old)'!$A:$A,"Air Speed",'Inventory (old)'!$B:$B,$A721,'Inventory (old)'!$E:$E,"&gt;="&amp;$F721,'Inventory (old)'!$E:$E,"&lt;"&amp;$G721)</f>
        <v>0</v>
      </c>
      <c r="AX721" s="7">
        <f>SUMIFS('Inventory (old)'!$M:$M,'Inventory (old)'!$A:$A,"Wrong Way",'Inventory (old)'!$B:$B,$A721,'Inventory (old)'!$E:$E,"&gt;="&amp;$F721,'Inventory (old)'!$E:$E,"&lt;"&amp;$G721)</f>
        <v>0</v>
      </c>
      <c r="AY721" s="7">
        <f>SUMIFS('Inventory (old)'!$M:$M,'Inventory (old)'!$A:$A,"Merge Arrow",'Inventory (old)'!$B:$B,$A721,'Inventory (old)'!$E:$E,"&gt;="&amp;$F721,'Inventory (old)'!$E:$E,"&lt;"&amp;$G721)</f>
        <v>0</v>
      </c>
      <c r="AZ721" s="7">
        <f>SUMIFS('Inventory (old)'!$M:$M,'Inventory (old)'!$A:$A,"Bike",'Inventory (old)'!$B:$B,$A721,'Inventory (old)'!$E:$E,"&gt;="&amp;$F721,'Inventory (old)'!$E:$E,"&lt;"&amp;$G721)</f>
        <v>0</v>
      </c>
      <c r="BA721" s="7">
        <f>SUMIFS('Inventory (old)'!$M:$M,'Inventory (old)'!$A:$A,"Parking",'Inventory (old)'!$B:$B,$A721,'Inventory (old)'!$E:$E,"&gt;="&amp;$F721,'Inventory (old)'!$E:$E,"&lt;"&amp;$G721)</f>
        <v>0</v>
      </c>
      <c r="BB721" s="1">
        <f>SUMIFS('Inventory (old)'!$S:$S,'Inventory (old)'!$A:$A,"Parking",'Inventory (old)'!$B:$B,$A721,'Inventory (old)'!$E:$E,"&gt;="&amp;$F721,'Inventory (old)'!$E:$E,"&lt;"&amp;$G721)</f>
        <v>0</v>
      </c>
      <c r="BC721" s="13"/>
    </row>
    <row r="722" spans="1:55" x14ac:dyDescent="0.25">
      <c r="A722" s="6" t="s">
        <v>3036</v>
      </c>
      <c r="B722" s="7" t="s">
        <v>127</v>
      </c>
      <c r="C722" s="7" t="s">
        <v>2189</v>
      </c>
      <c r="D722" s="7">
        <v>42</v>
      </c>
      <c r="E722" s="7" t="s">
        <v>2176</v>
      </c>
      <c r="F722" s="8">
        <v>13.13</v>
      </c>
      <c r="G722" s="8">
        <v>13.86</v>
      </c>
      <c r="H722" s="7" t="s">
        <v>3042</v>
      </c>
      <c r="I722" s="7" t="s">
        <v>2221</v>
      </c>
      <c r="J722" s="14">
        <f t="shared" si="201"/>
        <v>0.72999999999999865</v>
      </c>
      <c r="K722" s="15" t="s">
        <v>2062</v>
      </c>
      <c r="L722" s="7"/>
      <c r="M722" s="7" t="s">
        <v>2072</v>
      </c>
      <c r="N722" s="20">
        <v>3</v>
      </c>
      <c r="O722" s="20"/>
      <c r="P722" s="20"/>
      <c r="Q722" s="20"/>
      <c r="R722" s="8"/>
      <c r="S722" s="8"/>
      <c r="T722" s="14"/>
      <c r="U722" s="14"/>
      <c r="V722" s="21"/>
      <c r="W722" s="16"/>
      <c r="Y722" s="7">
        <v>2020</v>
      </c>
      <c r="Z722" s="7" t="s">
        <v>3185</v>
      </c>
      <c r="AA722" s="7">
        <v>2019</v>
      </c>
      <c r="AB722" s="16" t="s">
        <v>25</v>
      </c>
      <c r="AC722" s="15"/>
      <c r="AD722" s="8">
        <f t="shared" si="197"/>
        <v>1.4599999999999973</v>
      </c>
      <c r="AE722" s="8">
        <f t="shared" si="198"/>
        <v>1.4599999999999973</v>
      </c>
      <c r="AF722" s="8">
        <f t="shared" si="199"/>
        <v>0</v>
      </c>
      <c r="AG722" s="8">
        <f t="shared" si="200"/>
        <v>0</v>
      </c>
      <c r="AH722" s="7">
        <f>IF($P722="X",SUMIFS('Inventory (old)'!$M:$M,'Inventory (old)'!$A:$A,"Channel",'Inventory (old)'!$B:$B,$A722,'Inventory (old)'!$E:$E,"&gt;="&amp;$F722,'Inventory (old)'!$E:$E,"&lt;"&amp;$G722),0)</f>
        <v>0</v>
      </c>
      <c r="AI722" s="12">
        <f>IF($P722="X",SUMIFS('Inventory (old)'!$M:$M,'Inventory (old)'!$A:$A,"Dotted Line",'Inventory (old)'!$B:$B,$A722,'Inventory (old)'!$E:$E,"&gt;="&amp;$F722,'Inventory (old)'!$E:$E,"&lt;"&amp;$G722),0)</f>
        <v>0</v>
      </c>
      <c r="AJ722" s="15"/>
      <c r="AK722" s="7">
        <f>IF($P722="X",0,SUMIFS('Inventory (old)'!$M:$M,'Inventory (old)'!$A:$A,"Channel",'Inventory (old)'!$B:$B,$A722,'Inventory (old)'!$E:$E,"&gt;="&amp;F722,'Inventory (old)'!$E:$E,"&lt;"&amp;$G722))</f>
        <v>1770</v>
      </c>
      <c r="AL722" s="7">
        <f>IF($P722="X",0,SUMIFS('Inventory (old)'!$M:$M,'Inventory (old)'!$A:$A,"Dotted Line",'Inventory (old)'!$B:$B,$A722,'Inventory (old)'!$E:$E,"&gt;="&amp;$F722,'Inventory (old)'!$E:$E,"&lt;"&amp;$G722))</f>
        <v>0</v>
      </c>
      <c r="AM722" s="7">
        <f>SUMIFS('Inventory (old)'!$M:$M,'Inventory (old)'!$A:$A,"Stop Line",'Inventory (old)'!$B:$B,$A722,'Inventory (old)'!$E:$E,"&gt;="&amp;$F722,'Inventory (old)'!$E:$E,"&lt;"&amp;$G722)</f>
        <v>380</v>
      </c>
      <c r="AN722" s="7">
        <f>SUMIFS('Inventory (old)'!$M:$M,'Inventory (old)'!$A:$A,"Arrows and Onlys",'Inventory (old)'!$B:$B,$A722,'Inventory (old)'!$E:$E,"&gt;="&amp;$F722,'Inventory (old)'!$E:$E,"&lt;"&amp;$G722)</f>
        <v>33</v>
      </c>
      <c r="AO722" s="7">
        <f>SUMIFS('Inventory (old)'!$N:$N,'Inventory (old)'!$A:$A,"Arrows and Onlys",'Inventory (old)'!$B:$B,$A722,'Inventory (old)'!$E:$E,"&gt;="&amp;$F722,'Inventory (old)'!$E:$E,"&lt;"&amp;$G722)</f>
        <v>2</v>
      </c>
      <c r="AP722" s="7">
        <f>SUMIFS('Inventory (old)'!$O:$O,'Inventory (old)'!$A:$A,"Transverse",'Inventory (old)'!$B:$B,$A722,'Inventory (old)'!$E:$E,"&gt;="&amp;$F722,'Inventory (old)'!$E:$E,"&lt;"&amp;$G722)</f>
        <v>0</v>
      </c>
      <c r="AQ722" s="7">
        <f>SUMIFS('Inventory (old)'!$P:$P,'Inventory (old)'!$A:$A,"Transverse",'Inventory (old)'!$B:$B,$A722,'Inventory (old)'!$E:$E,"&gt;="&amp;$F722,'Inventory (old)'!$E:$E,"&lt;"&amp;$G722)</f>
        <v>673</v>
      </c>
      <c r="AR722" s="7">
        <f>SUMIFS('Inventory (old)'!$M:$M,'Inventory (old)'!$A:$A,"Crosswalk",'Inventory (old)'!$B:$B,$A722,'Inventory (old)'!$E:$E,"&gt;="&amp;$F722,'Inventory (old)'!$E:$E,"&lt;"&amp;$G722)</f>
        <v>0</v>
      </c>
      <c r="AS722" s="7">
        <f>SUMIFS('Inventory (old)'!$M:$M,'Inventory (old)'!$A:$A,"Yield Line",'Inventory (old)'!$B:$B,$A722,'Inventory (old)'!$E:$E,"&gt;="&amp;$F722,'Inventory (old)'!$E:$E,"&lt;"&amp;$G722)</f>
        <v>0</v>
      </c>
      <c r="AT722" s="7">
        <f>SUMIFS('Inventory (old)'!$M:$M,'Inventory (old)'!$A:$A,"Island",'Inventory (old)'!$B:$B,$A722,'Inventory (old)'!$E:$E,"&gt;="&amp;$F722,'Inventory (old)'!$E:$E,"&lt;"&amp;$G722)</f>
        <v>0</v>
      </c>
      <c r="AU722" s="7">
        <f>SUMIFS('Inventory (old)'!$M:$M,'Inventory (old)'!$A:$A,"Railroad",'Inventory (old)'!$B:$B,$A722,'Inventory (old)'!$E:$E,"&gt;="&amp;$F722,'Inventory (old)'!$E:$E,"&lt;"&amp;$G722)</f>
        <v>0</v>
      </c>
      <c r="AV722" s="7">
        <f>SUMIFS('Inventory (old)'!$M:$M,'Inventory (old)'!$A:$A,"School",'Inventory (old)'!$B:$B,$A722,'Inventory (old)'!$E:$E,"&gt;="&amp;$F722,'Inventory (old)'!$E:$E,"&lt;"&amp;$G722)</f>
        <v>0</v>
      </c>
      <c r="AW722" s="7">
        <f>SUMIFS('Inventory (old)'!$M:$M,'Inventory (old)'!$A:$A,"Air Speed",'Inventory (old)'!$B:$B,$A722,'Inventory (old)'!$E:$E,"&gt;="&amp;$F722,'Inventory (old)'!$E:$E,"&lt;"&amp;$G722)</f>
        <v>0</v>
      </c>
      <c r="AX722" s="7">
        <f>SUMIFS('Inventory (old)'!$M:$M,'Inventory (old)'!$A:$A,"Wrong Way",'Inventory (old)'!$B:$B,$A722,'Inventory (old)'!$E:$E,"&gt;="&amp;$F722,'Inventory (old)'!$E:$E,"&lt;"&amp;$G722)</f>
        <v>0</v>
      </c>
      <c r="AY722" s="7">
        <f>SUMIFS('Inventory (old)'!$M:$M,'Inventory (old)'!$A:$A,"Merge Arrow",'Inventory (old)'!$B:$B,$A722,'Inventory (old)'!$E:$E,"&gt;="&amp;$F722,'Inventory (old)'!$E:$E,"&lt;"&amp;$G722)</f>
        <v>0</v>
      </c>
      <c r="AZ722" s="7">
        <f>SUMIFS('Inventory (old)'!$M:$M,'Inventory (old)'!$A:$A,"Bike",'Inventory (old)'!$B:$B,$A722,'Inventory (old)'!$E:$E,"&gt;="&amp;$F722,'Inventory (old)'!$E:$E,"&lt;"&amp;$G722)</f>
        <v>0</v>
      </c>
      <c r="BA722" s="7">
        <f>SUMIFS('Inventory (old)'!$M:$M,'Inventory (old)'!$A:$A,"Parking",'Inventory (old)'!$B:$B,$A722,'Inventory (old)'!$E:$E,"&gt;="&amp;$F722,'Inventory (old)'!$E:$E,"&lt;"&amp;$G722)</f>
        <v>0</v>
      </c>
      <c r="BB722" s="1">
        <f>SUMIFS('Inventory (old)'!$S:$S,'Inventory (old)'!$A:$A,"Parking",'Inventory (old)'!$B:$B,$A722,'Inventory (old)'!$E:$E,"&gt;="&amp;$F722,'Inventory (old)'!$E:$E,"&lt;"&amp;$G722)</f>
        <v>0</v>
      </c>
      <c r="BC722" s="13"/>
    </row>
    <row r="723" spans="1:55" x14ac:dyDescent="0.25">
      <c r="A723" s="6" t="s">
        <v>3036</v>
      </c>
      <c r="B723" s="7" t="s">
        <v>127</v>
      </c>
      <c r="C723" s="7" t="s">
        <v>2189</v>
      </c>
      <c r="D723" s="7">
        <v>42</v>
      </c>
      <c r="E723" s="7" t="s">
        <v>186</v>
      </c>
      <c r="F723" s="8">
        <f>G722</f>
        <v>13.86</v>
      </c>
      <c r="G723" s="8">
        <v>14.16</v>
      </c>
      <c r="H723" s="7" t="s">
        <v>2221</v>
      </c>
      <c r="I723" s="7" t="s">
        <v>2611</v>
      </c>
      <c r="J723" s="14">
        <f t="shared" si="201"/>
        <v>0.30000000000000071</v>
      </c>
      <c r="K723" s="15" t="s">
        <v>2062</v>
      </c>
      <c r="L723" s="7"/>
      <c r="M723" s="7" t="s">
        <v>2072</v>
      </c>
      <c r="N723" s="20">
        <v>2</v>
      </c>
      <c r="O723" s="20" t="s">
        <v>201</v>
      </c>
      <c r="P723" s="20"/>
      <c r="Q723" s="20"/>
      <c r="R723" s="8"/>
      <c r="S723" s="8"/>
      <c r="T723" s="14"/>
      <c r="U723" s="14"/>
      <c r="V723" s="21"/>
      <c r="W723" s="16"/>
      <c r="Y723" s="7">
        <v>2020</v>
      </c>
      <c r="Z723" s="7" t="s">
        <v>3185</v>
      </c>
      <c r="AA723" s="7">
        <v>2019</v>
      </c>
      <c r="AB723" s="16" t="s">
        <v>25</v>
      </c>
      <c r="AC723" s="15"/>
      <c r="AD723" s="8">
        <f t="shared" si="197"/>
        <v>0.30000000000000071</v>
      </c>
      <c r="AE723" s="8">
        <f t="shared" si="198"/>
        <v>0.60000000000000142</v>
      </c>
      <c r="AF723" s="8">
        <f t="shared" si="199"/>
        <v>0</v>
      </c>
      <c r="AG723" s="8">
        <f t="shared" si="200"/>
        <v>0</v>
      </c>
      <c r="AH723" s="7">
        <f>IF($P723="X",SUMIFS('Inventory (old)'!$M:$M,'Inventory (old)'!$A:$A,"Channel",'Inventory (old)'!$B:$B,$A723,'Inventory (old)'!$E:$E,"&gt;="&amp;$F723,'Inventory (old)'!$E:$E,"&lt;"&amp;$G723),0)</f>
        <v>0</v>
      </c>
      <c r="AI723" s="12">
        <f>IF($P723="X",SUMIFS('Inventory (old)'!$M:$M,'Inventory (old)'!$A:$A,"Dotted Line",'Inventory (old)'!$B:$B,$A723,'Inventory (old)'!$E:$E,"&gt;="&amp;$F723,'Inventory (old)'!$E:$E,"&lt;"&amp;$G723),0)</f>
        <v>0</v>
      </c>
      <c r="AJ723" s="15"/>
      <c r="AK723" s="7">
        <f>IF($P723="X",0,SUMIFS('Inventory (old)'!$M:$M,'Inventory (old)'!$A:$A,"Channel",'Inventory (old)'!$B:$B,$A723,'Inventory (old)'!$E:$E,"&gt;="&amp;F723,'Inventory (old)'!$E:$E,"&lt;"&amp;$G723))</f>
        <v>1747</v>
      </c>
      <c r="AL723" s="7">
        <f>IF($P723="X",0,SUMIFS('Inventory (old)'!$M:$M,'Inventory (old)'!$A:$A,"Dotted Line",'Inventory (old)'!$B:$B,$A723,'Inventory (old)'!$E:$E,"&gt;="&amp;$F723,'Inventory (old)'!$E:$E,"&lt;"&amp;$G723))</f>
        <v>0</v>
      </c>
      <c r="AM723" s="7">
        <f>SUMIFS('Inventory (old)'!$M:$M,'Inventory (old)'!$A:$A,"Stop Line",'Inventory (old)'!$B:$B,$A723,'Inventory (old)'!$E:$E,"&gt;="&amp;$F723,'Inventory (old)'!$E:$E,"&lt;"&amp;$G723)</f>
        <v>0</v>
      </c>
      <c r="AN723" s="7">
        <f>SUMIFS('Inventory (old)'!$M:$M,'Inventory (old)'!$A:$A,"Arrows and Onlys",'Inventory (old)'!$B:$B,$A723,'Inventory (old)'!$E:$E,"&gt;="&amp;$F723,'Inventory (old)'!$E:$E,"&lt;"&amp;$G723)</f>
        <v>3</v>
      </c>
      <c r="AO723" s="7">
        <f>SUMIFS('Inventory (old)'!$N:$N,'Inventory (old)'!$A:$A,"Arrows and Onlys",'Inventory (old)'!$B:$B,$A723,'Inventory (old)'!$E:$E,"&gt;="&amp;$F723,'Inventory (old)'!$E:$E,"&lt;"&amp;$G723)</f>
        <v>2</v>
      </c>
      <c r="AP723" s="7">
        <f>SUMIFS('Inventory (old)'!$O:$O,'Inventory (old)'!$A:$A,"Transverse",'Inventory (old)'!$B:$B,$A723,'Inventory (old)'!$E:$E,"&gt;="&amp;$F723,'Inventory (old)'!$E:$E,"&lt;"&amp;$G723)</f>
        <v>1629</v>
      </c>
      <c r="AQ723" s="7">
        <f>SUMIFS('Inventory (old)'!$P:$P,'Inventory (old)'!$A:$A,"Transverse",'Inventory (old)'!$B:$B,$A723,'Inventory (old)'!$E:$E,"&gt;="&amp;$F723,'Inventory (old)'!$E:$E,"&lt;"&amp;$G723)</f>
        <v>544</v>
      </c>
      <c r="AR723" s="7">
        <f>SUMIFS('Inventory (old)'!$M:$M,'Inventory (old)'!$A:$A,"Crosswalk",'Inventory (old)'!$B:$B,$A723,'Inventory (old)'!$E:$E,"&gt;="&amp;$F723,'Inventory (old)'!$E:$E,"&lt;"&amp;$G723)</f>
        <v>0</v>
      </c>
      <c r="AS723" s="7">
        <f>SUMIFS('Inventory (old)'!$M:$M,'Inventory (old)'!$A:$A,"Yield Line",'Inventory (old)'!$B:$B,$A723,'Inventory (old)'!$E:$E,"&gt;="&amp;$F723,'Inventory (old)'!$E:$E,"&lt;"&amp;$G723)</f>
        <v>0</v>
      </c>
      <c r="AT723" s="7">
        <f>SUMIFS('Inventory (old)'!$M:$M,'Inventory (old)'!$A:$A,"Island",'Inventory (old)'!$B:$B,$A723,'Inventory (old)'!$E:$E,"&gt;="&amp;$F723,'Inventory (old)'!$E:$E,"&lt;"&amp;$G723)</f>
        <v>0</v>
      </c>
      <c r="AU723" s="7">
        <f>SUMIFS('Inventory (old)'!$M:$M,'Inventory (old)'!$A:$A,"Railroad",'Inventory (old)'!$B:$B,$A723,'Inventory (old)'!$E:$E,"&gt;="&amp;$F723,'Inventory (old)'!$E:$E,"&lt;"&amp;$G723)</f>
        <v>0</v>
      </c>
      <c r="AV723" s="7">
        <f>SUMIFS('Inventory (old)'!$M:$M,'Inventory (old)'!$A:$A,"School",'Inventory (old)'!$B:$B,$A723,'Inventory (old)'!$E:$E,"&gt;="&amp;$F723,'Inventory (old)'!$E:$E,"&lt;"&amp;$G723)</f>
        <v>0</v>
      </c>
      <c r="AW723" s="7">
        <f>SUMIFS('Inventory (old)'!$M:$M,'Inventory (old)'!$A:$A,"Air Speed",'Inventory (old)'!$B:$B,$A723,'Inventory (old)'!$E:$E,"&gt;="&amp;$F723,'Inventory (old)'!$E:$E,"&lt;"&amp;$G723)</f>
        <v>0</v>
      </c>
      <c r="AX723" s="7">
        <f>SUMIFS('Inventory (old)'!$M:$M,'Inventory (old)'!$A:$A,"Wrong Way",'Inventory (old)'!$B:$B,$A723,'Inventory (old)'!$E:$E,"&gt;="&amp;$F723,'Inventory (old)'!$E:$E,"&lt;"&amp;$G723)</f>
        <v>0</v>
      </c>
      <c r="AY723" s="7">
        <f>SUMIFS('Inventory (old)'!$M:$M,'Inventory (old)'!$A:$A,"Merge Arrow",'Inventory (old)'!$B:$B,$A723,'Inventory (old)'!$E:$E,"&gt;="&amp;$F723,'Inventory (old)'!$E:$E,"&lt;"&amp;$G723)</f>
        <v>0</v>
      </c>
      <c r="AZ723" s="7">
        <f>SUMIFS('Inventory (old)'!$M:$M,'Inventory (old)'!$A:$A,"Bike",'Inventory (old)'!$B:$B,$A723,'Inventory (old)'!$E:$E,"&gt;="&amp;$F723,'Inventory (old)'!$E:$E,"&lt;"&amp;$G723)</f>
        <v>0</v>
      </c>
      <c r="BA723" s="7">
        <f>SUMIFS('Inventory (old)'!$M:$M,'Inventory (old)'!$A:$A,"Parking",'Inventory (old)'!$B:$B,$A723,'Inventory (old)'!$E:$E,"&gt;="&amp;$F723,'Inventory (old)'!$E:$E,"&lt;"&amp;$G723)</f>
        <v>0</v>
      </c>
      <c r="BB723" s="1">
        <f>SUMIFS('Inventory (old)'!$S:$S,'Inventory (old)'!$A:$A,"Parking",'Inventory (old)'!$B:$B,$A723,'Inventory (old)'!$E:$E,"&gt;="&amp;$F723,'Inventory (old)'!$E:$E,"&lt;"&amp;$G723)</f>
        <v>0</v>
      </c>
      <c r="BC723" s="13" t="s">
        <v>3306</v>
      </c>
    </row>
    <row r="724" spans="1:55" x14ac:dyDescent="0.25">
      <c r="A724" s="6" t="s">
        <v>3044</v>
      </c>
      <c r="B724" s="7" t="s">
        <v>127</v>
      </c>
      <c r="C724" s="7" t="s">
        <v>2189</v>
      </c>
      <c r="D724" s="7">
        <v>42</v>
      </c>
      <c r="E724" s="7" t="s">
        <v>213</v>
      </c>
      <c r="F724" s="8">
        <f>F723</f>
        <v>13.86</v>
      </c>
      <c r="G724" s="8">
        <f>G723</f>
        <v>14.16</v>
      </c>
      <c r="H724" s="7" t="s">
        <v>2221</v>
      </c>
      <c r="I724" s="7" t="s">
        <v>2611</v>
      </c>
      <c r="J724" s="14">
        <f t="shared" si="201"/>
        <v>0.30000000000000071</v>
      </c>
      <c r="K724" s="15" t="s">
        <v>2062</v>
      </c>
      <c r="L724" s="7"/>
      <c r="M724" s="7" t="s">
        <v>2072</v>
      </c>
      <c r="N724" s="20">
        <v>2</v>
      </c>
      <c r="O724" s="20" t="s">
        <v>201</v>
      </c>
      <c r="P724" s="20"/>
      <c r="Q724" s="20"/>
      <c r="R724" s="8"/>
      <c r="S724" s="8"/>
      <c r="T724" s="14"/>
      <c r="U724" s="14"/>
      <c r="V724" s="21"/>
      <c r="W724" s="16"/>
      <c r="Y724" s="7">
        <v>2020</v>
      </c>
      <c r="Z724" s="7" t="s">
        <v>3185</v>
      </c>
      <c r="AA724" s="7">
        <v>2019</v>
      </c>
      <c r="AB724" s="16" t="s">
        <v>25</v>
      </c>
      <c r="AC724" s="15"/>
      <c r="AD724" s="8">
        <f t="shared" si="197"/>
        <v>0.30000000000000071</v>
      </c>
      <c r="AE724" s="8">
        <f t="shared" si="198"/>
        <v>0.60000000000000142</v>
      </c>
      <c r="AF724" s="8">
        <f t="shared" si="199"/>
        <v>0</v>
      </c>
      <c r="AG724" s="8">
        <f t="shared" si="200"/>
        <v>0</v>
      </c>
      <c r="AH724" s="7">
        <f>IF($P724="X",SUMIFS('Inventory (old)'!$M:$M,'Inventory (old)'!$A:$A,"Channel",'Inventory (old)'!$B:$B,$A724,'Inventory (old)'!$E:$E,"&gt;="&amp;$F724,'Inventory (old)'!$E:$E,"&lt;"&amp;$G724),0)</f>
        <v>0</v>
      </c>
      <c r="AI724" s="12">
        <f>IF($P724="X",SUMIFS('Inventory (old)'!$M:$M,'Inventory (old)'!$A:$A,"Dotted Line",'Inventory (old)'!$B:$B,$A724,'Inventory (old)'!$E:$E,"&gt;="&amp;$F724,'Inventory (old)'!$E:$E,"&lt;"&amp;$G724),0)</f>
        <v>0</v>
      </c>
      <c r="AJ724" s="15"/>
      <c r="AK724" s="7">
        <f>IF($P724="X",0,SUMIFS('Inventory (old)'!$M:$M,'Inventory (old)'!$A:$A,"Channel",'Inventory (old)'!$B:$B,$A724,'Inventory (old)'!$E:$E,"&gt;="&amp;F724,'Inventory (old)'!$E:$E,"&lt;"&amp;$G724))</f>
        <v>2553</v>
      </c>
      <c r="AL724" s="7">
        <f>IF($P724="X",0,SUMIFS('Inventory (old)'!$M:$M,'Inventory (old)'!$A:$A,"Dotted Line",'Inventory (old)'!$B:$B,$A724,'Inventory (old)'!$E:$E,"&gt;="&amp;$F724,'Inventory (old)'!$E:$E,"&lt;"&amp;$G724))</f>
        <v>0</v>
      </c>
      <c r="AM724" s="7">
        <f>SUMIFS('Inventory (old)'!$M:$M,'Inventory (old)'!$A:$A,"Stop Line",'Inventory (old)'!$B:$B,$A724,'Inventory (old)'!$E:$E,"&gt;="&amp;$F724,'Inventory (old)'!$E:$E,"&lt;"&amp;$G724)</f>
        <v>0</v>
      </c>
      <c r="AN724" s="7">
        <f>SUMIFS('Inventory (old)'!$M:$M,'Inventory (old)'!$A:$A,"Arrows and Onlys",'Inventory (old)'!$B:$B,$A724,'Inventory (old)'!$E:$E,"&gt;="&amp;$F724,'Inventory (old)'!$E:$E,"&lt;"&amp;$G724)</f>
        <v>1</v>
      </c>
      <c r="AO724" s="7">
        <f>SUMIFS('Inventory (old)'!$N:$N,'Inventory (old)'!$A:$A,"Arrows and Onlys",'Inventory (old)'!$B:$B,$A724,'Inventory (old)'!$E:$E,"&gt;="&amp;$F724,'Inventory (old)'!$E:$E,"&lt;"&amp;$G724)</f>
        <v>1</v>
      </c>
      <c r="AP724" s="7">
        <f>SUMIFS('Inventory (old)'!$O:$O,'Inventory (old)'!$A:$A,"Transverse",'Inventory (old)'!$B:$B,$A724,'Inventory (old)'!$E:$E,"&gt;="&amp;$F724,'Inventory (old)'!$E:$E,"&lt;"&amp;$G724)</f>
        <v>0</v>
      </c>
      <c r="AQ724" s="7">
        <f>SUMIFS('Inventory (old)'!$P:$P,'Inventory (old)'!$A:$A,"Transverse",'Inventory (old)'!$B:$B,$A724,'Inventory (old)'!$E:$E,"&gt;="&amp;$F724,'Inventory (old)'!$E:$E,"&lt;"&amp;$G724)</f>
        <v>0</v>
      </c>
      <c r="AR724" s="7">
        <f>SUMIFS('Inventory (old)'!$M:$M,'Inventory (old)'!$A:$A,"Crosswalk",'Inventory (old)'!$B:$B,$A724,'Inventory (old)'!$E:$E,"&gt;="&amp;$F724,'Inventory (old)'!$E:$E,"&lt;"&amp;$G724)</f>
        <v>0</v>
      </c>
      <c r="AS724" s="7">
        <f>SUMIFS('Inventory (old)'!$M:$M,'Inventory (old)'!$A:$A,"Yield Line",'Inventory (old)'!$B:$B,$A724,'Inventory (old)'!$E:$E,"&gt;="&amp;$F724,'Inventory (old)'!$E:$E,"&lt;"&amp;$G724)</f>
        <v>0</v>
      </c>
      <c r="AT724" s="7">
        <f>SUMIFS('Inventory (old)'!$M:$M,'Inventory (old)'!$A:$A,"Island",'Inventory (old)'!$B:$B,$A724,'Inventory (old)'!$E:$E,"&gt;="&amp;$F724,'Inventory (old)'!$E:$E,"&lt;"&amp;$G724)</f>
        <v>0</v>
      </c>
      <c r="AU724" s="7">
        <f>SUMIFS('Inventory (old)'!$M:$M,'Inventory (old)'!$A:$A,"Railroad",'Inventory (old)'!$B:$B,$A724,'Inventory (old)'!$E:$E,"&gt;="&amp;$F724,'Inventory (old)'!$E:$E,"&lt;"&amp;$G724)</f>
        <v>0</v>
      </c>
      <c r="AV724" s="7">
        <f>SUMIFS('Inventory (old)'!$M:$M,'Inventory (old)'!$A:$A,"School",'Inventory (old)'!$B:$B,$A724,'Inventory (old)'!$E:$E,"&gt;="&amp;$F724,'Inventory (old)'!$E:$E,"&lt;"&amp;$G724)</f>
        <v>0</v>
      </c>
      <c r="AW724" s="7">
        <f>SUMIFS('Inventory (old)'!$M:$M,'Inventory (old)'!$A:$A,"Air Speed",'Inventory (old)'!$B:$B,$A724,'Inventory (old)'!$E:$E,"&gt;="&amp;$F724,'Inventory (old)'!$E:$E,"&lt;"&amp;$G724)</f>
        <v>0</v>
      </c>
      <c r="AX724" s="7">
        <f>SUMIFS('Inventory (old)'!$M:$M,'Inventory (old)'!$A:$A,"Wrong Way",'Inventory (old)'!$B:$B,$A724,'Inventory (old)'!$E:$E,"&gt;="&amp;$F724,'Inventory (old)'!$E:$E,"&lt;"&amp;$G724)</f>
        <v>0</v>
      </c>
      <c r="AY724" s="7">
        <f>SUMIFS('Inventory (old)'!$M:$M,'Inventory (old)'!$A:$A,"Merge Arrow",'Inventory (old)'!$B:$B,$A724,'Inventory (old)'!$E:$E,"&gt;="&amp;$F724,'Inventory (old)'!$E:$E,"&lt;"&amp;$G724)</f>
        <v>0</v>
      </c>
      <c r="AZ724" s="7">
        <f>SUMIFS('Inventory (old)'!$M:$M,'Inventory (old)'!$A:$A,"Bike",'Inventory (old)'!$B:$B,$A724,'Inventory (old)'!$E:$E,"&gt;="&amp;$F724,'Inventory (old)'!$E:$E,"&lt;"&amp;$G724)</f>
        <v>0</v>
      </c>
      <c r="BA724" s="7">
        <f>SUMIFS('Inventory (old)'!$M:$M,'Inventory (old)'!$A:$A,"Parking",'Inventory (old)'!$B:$B,$A724,'Inventory (old)'!$E:$E,"&gt;="&amp;$F724,'Inventory (old)'!$E:$E,"&lt;"&amp;$G724)</f>
        <v>0</v>
      </c>
      <c r="BB724" s="1">
        <f>SUMIFS('Inventory (old)'!$S:$S,'Inventory (old)'!$A:$A,"Parking",'Inventory (old)'!$B:$B,$A724,'Inventory (old)'!$E:$E,"&gt;="&amp;$F724,'Inventory (old)'!$E:$E,"&lt;"&amp;$G724)</f>
        <v>0</v>
      </c>
      <c r="BC724" s="13" t="s">
        <v>3306</v>
      </c>
    </row>
    <row r="725" spans="1:55" x14ac:dyDescent="0.25">
      <c r="A725" s="6" t="s">
        <v>3036</v>
      </c>
      <c r="B725" s="7" t="s">
        <v>127</v>
      </c>
      <c r="C725" s="7" t="s">
        <v>2189</v>
      </c>
      <c r="D725" s="7">
        <v>42</v>
      </c>
      <c r="E725" s="7" t="s">
        <v>2176</v>
      </c>
      <c r="F725" s="8">
        <f>G724</f>
        <v>14.16</v>
      </c>
      <c r="G725" s="8">
        <v>16.39</v>
      </c>
      <c r="H725" s="7" t="s">
        <v>2611</v>
      </c>
      <c r="I725" s="7" t="s">
        <v>3043</v>
      </c>
      <c r="J725" s="14">
        <f t="shared" si="201"/>
        <v>2.2300000000000004</v>
      </c>
      <c r="K725" s="15" t="s">
        <v>2062</v>
      </c>
      <c r="L725" s="7"/>
      <c r="M725" s="7" t="s">
        <v>2072</v>
      </c>
      <c r="N725" s="20">
        <v>3</v>
      </c>
      <c r="O725" s="20"/>
      <c r="P725" s="20"/>
      <c r="Q725" s="20"/>
      <c r="R725" s="8"/>
      <c r="S725" s="8"/>
      <c r="T725" s="14"/>
      <c r="U725" s="14"/>
      <c r="V725" s="21"/>
      <c r="W725" s="16"/>
      <c r="Y725" s="7">
        <v>2020</v>
      </c>
      <c r="Z725" s="7" t="s">
        <v>3185</v>
      </c>
      <c r="AA725" s="7">
        <v>2019</v>
      </c>
      <c r="AB725" s="16" t="s">
        <v>25</v>
      </c>
      <c r="AC725" s="15"/>
      <c r="AD725" s="8">
        <f t="shared" si="197"/>
        <v>4.4600000000000009</v>
      </c>
      <c r="AE725" s="8">
        <f t="shared" si="198"/>
        <v>4.4600000000000009</v>
      </c>
      <c r="AF725" s="8">
        <f t="shared" si="199"/>
        <v>0</v>
      </c>
      <c r="AG725" s="8">
        <f t="shared" si="200"/>
        <v>0</v>
      </c>
      <c r="AH725" s="7">
        <f>IF($P725="X",SUMIFS('Inventory (old)'!$M:$M,'Inventory (old)'!$A:$A,"Channel",'Inventory (old)'!$B:$B,$A725,'Inventory (old)'!$E:$E,"&gt;="&amp;$F725,'Inventory (old)'!$E:$E,"&lt;"&amp;$G725),0)</f>
        <v>0</v>
      </c>
      <c r="AI725" s="12">
        <f>IF($P725="X",SUMIFS('Inventory (old)'!$M:$M,'Inventory (old)'!$A:$A,"Dotted Line",'Inventory (old)'!$B:$B,$A725,'Inventory (old)'!$E:$E,"&gt;="&amp;$F725,'Inventory (old)'!$E:$E,"&lt;"&amp;$G725),0)</f>
        <v>0</v>
      </c>
      <c r="AJ725" s="15"/>
      <c r="AK725" s="7">
        <f>IF($P725="X",0,SUMIFS('Inventory (old)'!$M:$M,'Inventory (old)'!$A:$A,"Channel",'Inventory (old)'!$B:$B,$A725,'Inventory (old)'!$E:$E,"&gt;="&amp;F725,'Inventory (old)'!$E:$E,"&lt;"&amp;$G725))</f>
        <v>874</v>
      </c>
      <c r="AL725" s="7">
        <f>IF($P725="X",0,SUMIFS('Inventory (old)'!$M:$M,'Inventory (old)'!$A:$A,"Dotted Line",'Inventory (old)'!$B:$B,$A725,'Inventory (old)'!$E:$E,"&gt;="&amp;$F725,'Inventory (old)'!$E:$E,"&lt;"&amp;$G725))</f>
        <v>0</v>
      </c>
      <c r="AM725" s="7">
        <f>SUMIFS('Inventory (old)'!$M:$M,'Inventory (old)'!$A:$A,"Stop Line",'Inventory (old)'!$B:$B,$A725,'Inventory (old)'!$E:$E,"&gt;="&amp;$F725,'Inventory (old)'!$E:$E,"&lt;"&amp;$G725)</f>
        <v>137</v>
      </c>
      <c r="AN725" s="7">
        <f>SUMIFS('Inventory (old)'!$M:$M,'Inventory (old)'!$A:$A,"Arrows and Onlys",'Inventory (old)'!$B:$B,$A725,'Inventory (old)'!$E:$E,"&gt;="&amp;$F725,'Inventory (old)'!$E:$E,"&lt;"&amp;$G725)</f>
        <v>72</v>
      </c>
      <c r="AO725" s="7">
        <f>SUMIFS('Inventory (old)'!$N:$N,'Inventory (old)'!$A:$A,"Arrows and Onlys",'Inventory (old)'!$B:$B,$A725,'Inventory (old)'!$E:$E,"&gt;="&amp;$F725,'Inventory (old)'!$E:$E,"&lt;"&amp;$G725)</f>
        <v>2</v>
      </c>
      <c r="AP725" s="7">
        <f>SUMIFS('Inventory (old)'!$O:$O,'Inventory (old)'!$A:$A,"Transverse",'Inventory (old)'!$B:$B,$A725,'Inventory (old)'!$E:$E,"&gt;="&amp;$F725,'Inventory (old)'!$E:$E,"&lt;"&amp;$G725)</f>
        <v>0</v>
      </c>
      <c r="AQ725" s="7">
        <f>SUMIFS('Inventory (old)'!$P:$P,'Inventory (old)'!$A:$A,"Transverse",'Inventory (old)'!$B:$B,$A725,'Inventory (old)'!$E:$E,"&gt;="&amp;$F725,'Inventory (old)'!$E:$E,"&lt;"&amp;$G725)</f>
        <v>509</v>
      </c>
      <c r="AR725" s="7">
        <f>SUMIFS('Inventory (old)'!$M:$M,'Inventory (old)'!$A:$A,"Crosswalk",'Inventory (old)'!$B:$B,$A725,'Inventory (old)'!$E:$E,"&gt;="&amp;$F725,'Inventory (old)'!$E:$E,"&lt;"&amp;$G725)</f>
        <v>0</v>
      </c>
      <c r="AS725" s="7">
        <f>SUMIFS('Inventory (old)'!$M:$M,'Inventory (old)'!$A:$A,"Yield Line",'Inventory (old)'!$B:$B,$A725,'Inventory (old)'!$E:$E,"&gt;="&amp;$F725,'Inventory (old)'!$E:$E,"&lt;"&amp;$G725)</f>
        <v>0</v>
      </c>
      <c r="AT725" s="7">
        <f>SUMIFS('Inventory (old)'!$M:$M,'Inventory (old)'!$A:$A,"Island",'Inventory (old)'!$B:$B,$A725,'Inventory (old)'!$E:$E,"&gt;="&amp;$F725,'Inventory (old)'!$E:$E,"&lt;"&amp;$G725)</f>
        <v>0</v>
      </c>
      <c r="AU725" s="7">
        <f>SUMIFS('Inventory (old)'!$M:$M,'Inventory (old)'!$A:$A,"Railroad",'Inventory (old)'!$B:$B,$A725,'Inventory (old)'!$E:$E,"&gt;="&amp;$F725,'Inventory (old)'!$E:$E,"&lt;"&amp;$G725)</f>
        <v>0</v>
      </c>
      <c r="AV725" s="7">
        <f>SUMIFS('Inventory (old)'!$M:$M,'Inventory (old)'!$A:$A,"School",'Inventory (old)'!$B:$B,$A725,'Inventory (old)'!$E:$E,"&gt;="&amp;$F725,'Inventory (old)'!$E:$E,"&lt;"&amp;$G725)</f>
        <v>0</v>
      </c>
      <c r="AW725" s="7">
        <f>SUMIFS('Inventory (old)'!$M:$M,'Inventory (old)'!$A:$A,"Air Speed",'Inventory (old)'!$B:$B,$A725,'Inventory (old)'!$E:$E,"&gt;="&amp;$F725,'Inventory (old)'!$E:$E,"&lt;"&amp;$G725)</f>
        <v>0</v>
      </c>
      <c r="AX725" s="7">
        <f>SUMIFS('Inventory (old)'!$M:$M,'Inventory (old)'!$A:$A,"Wrong Way",'Inventory (old)'!$B:$B,$A725,'Inventory (old)'!$E:$E,"&gt;="&amp;$F725,'Inventory (old)'!$E:$E,"&lt;"&amp;$G725)</f>
        <v>0</v>
      </c>
      <c r="AY725" s="7">
        <f>SUMIFS('Inventory (old)'!$M:$M,'Inventory (old)'!$A:$A,"Merge Arrow",'Inventory (old)'!$B:$B,$A725,'Inventory (old)'!$E:$E,"&gt;="&amp;$F725,'Inventory (old)'!$E:$E,"&lt;"&amp;$G725)</f>
        <v>0</v>
      </c>
      <c r="AZ725" s="7">
        <f>SUMIFS('Inventory (old)'!$M:$M,'Inventory (old)'!$A:$A,"Bike",'Inventory (old)'!$B:$B,$A725,'Inventory (old)'!$E:$E,"&gt;="&amp;$F725,'Inventory (old)'!$E:$E,"&lt;"&amp;$G725)</f>
        <v>0</v>
      </c>
      <c r="BA725" s="7">
        <f>SUMIFS('Inventory (old)'!$M:$M,'Inventory (old)'!$A:$A,"Parking",'Inventory (old)'!$B:$B,$A725,'Inventory (old)'!$E:$E,"&gt;="&amp;$F725,'Inventory (old)'!$E:$E,"&lt;"&amp;$G725)</f>
        <v>0</v>
      </c>
      <c r="BB725" s="1">
        <f>SUMIFS('Inventory (old)'!$S:$S,'Inventory (old)'!$A:$A,"Parking",'Inventory (old)'!$B:$B,$A725,'Inventory (old)'!$E:$E,"&gt;="&amp;$F725,'Inventory (old)'!$E:$E,"&lt;"&amp;$G725)</f>
        <v>0</v>
      </c>
      <c r="BC725" s="13"/>
    </row>
    <row r="726" spans="1:55" x14ac:dyDescent="0.25">
      <c r="A726" s="6" t="s">
        <v>3036</v>
      </c>
      <c r="B726" s="7" t="s">
        <v>127</v>
      </c>
      <c r="C726" s="7" t="s">
        <v>2189</v>
      </c>
      <c r="D726" s="7">
        <v>42</v>
      </c>
      <c r="E726" s="7" t="s">
        <v>2176</v>
      </c>
      <c r="F726" s="8">
        <v>16.39</v>
      </c>
      <c r="G726" s="8">
        <v>18.05</v>
      </c>
      <c r="H726" s="7" t="s">
        <v>3043</v>
      </c>
      <c r="I726" s="7" t="s">
        <v>2258</v>
      </c>
      <c r="J726" s="14">
        <f t="shared" si="201"/>
        <v>1.6600000000000001</v>
      </c>
      <c r="K726" s="15" t="s">
        <v>2062</v>
      </c>
      <c r="L726" s="7"/>
      <c r="M726" s="7" t="s">
        <v>2072</v>
      </c>
      <c r="N726" s="20">
        <v>2</v>
      </c>
      <c r="O726" s="20"/>
      <c r="P726" s="20"/>
      <c r="Q726" s="20"/>
      <c r="R726" s="8"/>
      <c r="S726" s="8"/>
      <c r="T726" s="14"/>
      <c r="U726" s="14"/>
      <c r="V726" s="21"/>
      <c r="W726" s="16"/>
      <c r="Y726" s="7">
        <v>2020</v>
      </c>
      <c r="Z726" s="7" t="s">
        <v>3185</v>
      </c>
      <c r="AA726" s="7">
        <v>2019</v>
      </c>
      <c r="AB726" s="16" t="s">
        <v>25</v>
      </c>
      <c r="AC726" s="15"/>
      <c r="AD726" s="8">
        <f t="shared" si="197"/>
        <v>1.6600000000000001</v>
      </c>
      <c r="AE726" s="8">
        <f t="shared" si="198"/>
        <v>3.3200000000000003</v>
      </c>
      <c r="AF726" s="8">
        <f t="shared" si="199"/>
        <v>0</v>
      </c>
      <c r="AG726" s="8">
        <f t="shared" si="200"/>
        <v>0</v>
      </c>
      <c r="AH726" s="7">
        <f>IF($P726="X",SUMIFS('Inventory (old)'!$M:$M,'Inventory (old)'!$A:$A,"Channel",'Inventory (old)'!$B:$B,$A726,'Inventory (old)'!$E:$E,"&gt;="&amp;$F726,'Inventory (old)'!$E:$E,"&lt;"&amp;$G726),0)</f>
        <v>0</v>
      </c>
      <c r="AI726" s="12">
        <f>IF($P726="X",SUMIFS('Inventory (old)'!$M:$M,'Inventory (old)'!$A:$A,"Dotted Line",'Inventory (old)'!$B:$B,$A726,'Inventory (old)'!$E:$E,"&gt;="&amp;$F726,'Inventory (old)'!$E:$E,"&lt;"&amp;$G726),0)</f>
        <v>0</v>
      </c>
      <c r="AJ726" s="15" t="str">
        <f>IF(AND(E726="BOTH",SUM(AK726:BB726)=0),"X","")</f>
        <v>X</v>
      </c>
      <c r="AK726" s="7">
        <f>IF($P726="X",0,SUMIFS('Inventory (old)'!$M:$M,'Inventory (old)'!$A:$A,"Channel",'Inventory (old)'!$B:$B,$A726,'Inventory (old)'!$E:$E,"&gt;="&amp;F726,'Inventory (old)'!$E:$E,"&lt;"&amp;$G726))</f>
        <v>0</v>
      </c>
      <c r="AL726" s="7">
        <f>IF($P726="X",0,SUMIFS('Inventory (old)'!$M:$M,'Inventory (old)'!$A:$A,"Dotted Line",'Inventory (old)'!$B:$B,$A726,'Inventory (old)'!$E:$E,"&gt;="&amp;$F726,'Inventory (old)'!$E:$E,"&lt;"&amp;$G726))</f>
        <v>0</v>
      </c>
      <c r="AM726" s="7">
        <f>SUMIFS('Inventory (old)'!$M:$M,'Inventory (old)'!$A:$A,"Stop Line",'Inventory (old)'!$B:$B,$A726,'Inventory (old)'!$E:$E,"&gt;="&amp;$F726,'Inventory (old)'!$E:$E,"&lt;"&amp;$G726)</f>
        <v>0</v>
      </c>
      <c r="AN726" s="7">
        <f>SUMIFS('Inventory (old)'!$M:$M,'Inventory (old)'!$A:$A,"Arrows and Onlys",'Inventory (old)'!$B:$B,$A726,'Inventory (old)'!$E:$E,"&gt;="&amp;$F726,'Inventory (old)'!$E:$E,"&lt;"&amp;$G726)</f>
        <v>0</v>
      </c>
      <c r="AO726" s="7">
        <f>SUMIFS('Inventory (old)'!$N:$N,'Inventory (old)'!$A:$A,"Arrows and Onlys",'Inventory (old)'!$B:$B,$A726,'Inventory (old)'!$E:$E,"&gt;="&amp;$F726,'Inventory (old)'!$E:$E,"&lt;"&amp;$G726)</f>
        <v>0</v>
      </c>
      <c r="AP726" s="7">
        <f>SUMIFS('Inventory (old)'!$O:$O,'Inventory (old)'!$A:$A,"Transverse",'Inventory (old)'!$B:$B,$A726,'Inventory (old)'!$E:$E,"&gt;="&amp;$F726,'Inventory (old)'!$E:$E,"&lt;"&amp;$G726)</f>
        <v>0</v>
      </c>
      <c r="AQ726" s="7">
        <f>SUMIFS('Inventory (old)'!$P:$P,'Inventory (old)'!$A:$A,"Transverse",'Inventory (old)'!$B:$B,$A726,'Inventory (old)'!$E:$E,"&gt;="&amp;$F726,'Inventory (old)'!$E:$E,"&lt;"&amp;$G726)</f>
        <v>0</v>
      </c>
      <c r="AR726" s="7">
        <f>SUMIFS('Inventory (old)'!$M:$M,'Inventory (old)'!$A:$A,"Crosswalk",'Inventory (old)'!$B:$B,$A726,'Inventory (old)'!$E:$E,"&gt;="&amp;$F726,'Inventory (old)'!$E:$E,"&lt;"&amp;$G726)</f>
        <v>0</v>
      </c>
      <c r="AS726" s="7">
        <f>SUMIFS('Inventory (old)'!$M:$M,'Inventory (old)'!$A:$A,"Yield Line",'Inventory (old)'!$B:$B,$A726,'Inventory (old)'!$E:$E,"&gt;="&amp;$F726,'Inventory (old)'!$E:$E,"&lt;"&amp;$G726)</f>
        <v>0</v>
      </c>
      <c r="AT726" s="7">
        <f>SUMIFS('Inventory (old)'!$M:$M,'Inventory (old)'!$A:$A,"Island",'Inventory (old)'!$B:$B,$A726,'Inventory (old)'!$E:$E,"&gt;="&amp;$F726,'Inventory (old)'!$E:$E,"&lt;"&amp;$G726)</f>
        <v>0</v>
      </c>
      <c r="AU726" s="7">
        <f>SUMIFS('Inventory (old)'!$M:$M,'Inventory (old)'!$A:$A,"Railroad",'Inventory (old)'!$B:$B,$A726,'Inventory (old)'!$E:$E,"&gt;="&amp;$F726,'Inventory (old)'!$E:$E,"&lt;"&amp;$G726)</f>
        <v>0</v>
      </c>
      <c r="AV726" s="7">
        <f>SUMIFS('Inventory (old)'!$M:$M,'Inventory (old)'!$A:$A,"School",'Inventory (old)'!$B:$B,$A726,'Inventory (old)'!$E:$E,"&gt;="&amp;$F726,'Inventory (old)'!$E:$E,"&lt;"&amp;$G726)</f>
        <v>0</v>
      </c>
      <c r="AW726" s="7">
        <f>SUMIFS('Inventory (old)'!$M:$M,'Inventory (old)'!$A:$A,"Air Speed",'Inventory (old)'!$B:$B,$A726,'Inventory (old)'!$E:$E,"&gt;="&amp;$F726,'Inventory (old)'!$E:$E,"&lt;"&amp;$G726)</f>
        <v>0</v>
      </c>
      <c r="AX726" s="7">
        <f>SUMIFS('Inventory (old)'!$M:$M,'Inventory (old)'!$A:$A,"Wrong Way",'Inventory (old)'!$B:$B,$A726,'Inventory (old)'!$E:$E,"&gt;="&amp;$F726,'Inventory (old)'!$E:$E,"&lt;"&amp;$G726)</f>
        <v>0</v>
      </c>
      <c r="AY726" s="7">
        <f>SUMIFS('Inventory (old)'!$M:$M,'Inventory (old)'!$A:$A,"Merge Arrow",'Inventory (old)'!$B:$B,$A726,'Inventory (old)'!$E:$E,"&gt;="&amp;$F726,'Inventory (old)'!$E:$E,"&lt;"&amp;$G726)</f>
        <v>0</v>
      </c>
      <c r="AZ726" s="7">
        <f>SUMIFS('Inventory (old)'!$M:$M,'Inventory (old)'!$A:$A,"Bike",'Inventory (old)'!$B:$B,$A726,'Inventory (old)'!$E:$E,"&gt;="&amp;$F726,'Inventory (old)'!$E:$E,"&lt;"&amp;$G726)</f>
        <v>0</v>
      </c>
      <c r="BA726" s="7">
        <f>SUMIFS('Inventory (old)'!$M:$M,'Inventory (old)'!$A:$A,"Parking",'Inventory (old)'!$B:$B,$A726,'Inventory (old)'!$E:$E,"&gt;="&amp;$F726,'Inventory (old)'!$E:$E,"&lt;"&amp;$G726)</f>
        <v>0</v>
      </c>
      <c r="BB726" s="1">
        <f>SUMIFS('Inventory (old)'!$S:$S,'Inventory (old)'!$A:$A,"Parking",'Inventory (old)'!$B:$B,$A726,'Inventory (old)'!$E:$E,"&gt;="&amp;$F726,'Inventory (old)'!$E:$E,"&lt;"&amp;$G726)</f>
        <v>0</v>
      </c>
      <c r="BC726" s="13"/>
    </row>
    <row r="727" spans="1:55" x14ac:dyDescent="0.25">
      <c r="A727" s="6" t="s">
        <v>3045</v>
      </c>
      <c r="B727" s="7" t="s">
        <v>127</v>
      </c>
      <c r="C727" s="7" t="s">
        <v>2051</v>
      </c>
      <c r="D727" s="7">
        <v>61</v>
      </c>
      <c r="E727" s="7" t="s">
        <v>2176</v>
      </c>
      <c r="F727" s="8">
        <v>1.0000000000000001E-5</v>
      </c>
      <c r="G727" s="8">
        <v>4.3499999999999996</v>
      </c>
      <c r="H727" s="7" t="s">
        <v>2861</v>
      </c>
      <c r="I727" s="7" t="s">
        <v>3026</v>
      </c>
      <c r="J727" s="14">
        <f t="shared" si="201"/>
        <v>4.34999</v>
      </c>
      <c r="K727" s="15" t="s">
        <v>2062</v>
      </c>
      <c r="L727" s="7"/>
      <c r="M727" s="7" t="s">
        <v>2072</v>
      </c>
      <c r="N727" s="20">
        <v>2</v>
      </c>
      <c r="O727" s="20"/>
      <c r="P727" s="20"/>
      <c r="Q727" s="20"/>
      <c r="R727" s="8"/>
      <c r="S727" s="8"/>
      <c r="T727" s="14"/>
      <c r="U727" s="14"/>
      <c r="V727" s="21"/>
      <c r="W727" s="16"/>
      <c r="Y727" s="7">
        <v>2020</v>
      </c>
      <c r="Z727" s="7" t="s">
        <v>3185</v>
      </c>
      <c r="AA727" s="7">
        <v>2019</v>
      </c>
      <c r="AB727" s="16" t="s">
        <v>25</v>
      </c>
      <c r="AC727" s="15"/>
      <c r="AD727" s="8">
        <f t="shared" si="197"/>
        <v>4.34999</v>
      </c>
      <c r="AE727" s="8">
        <f t="shared" si="198"/>
        <v>8.69998</v>
      </c>
      <c r="AF727" s="8">
        <f t="shared" si="199"/>
        <v>0</v>
      </c>
      <c r="AG727" s="8">
        <f t="shared" si="200"/>
        <v>0</v>
      </c>
      <c r="AH727" s="7">
        <f>IF($P727="X",SUMIFS('Inventory (old)'!$M:$M,'Inventory (old)'!$A:$A,"Channel",'Inventory (old)'!$B:$B,$A727,'Inventory (old)'!$E:$E,"&gt;="&amp;$F727,'Inventory (old)'!$E:$E,"&lt;"&amp;$G727),0)</f>
        <v>0</v>
      </c>
      <c r="AI727" s="12">
        <f>IF($P727="X",SUMIFS('Inventory (old)'!$M:$M,'Inventory (old)'!$A:$A,"Dotted Line",'Inventory (old)'!$B:$B,$A727,'Inventory (old)'!$E:$E,"&gt;="&amp;$F727,'Inventory (old)'!$E:$E,"&lt;"&amp;$G727),0)</f>
        <v>0</v>
      </c>
      <c r="AJ727" s="15"/>
      <c r="AK727" s="7">
        <f>IF($P727="X",0,SUMIFS('Inventory (old)'!$M:$M,'Inventory (old)'!$A:$A,"Channel",'Inventory (old)'!$B:$B,$A727,'Inventory (old)'!$E:$E,"&gt;="&amp;F727,'Inventory (old)'!$E:$E,"&lt;"&amp;$G727))</f>
        <v>0</v>
      </c>
      <c r="AL727" s="7">
        <f>IF($P727="X",0,SUMIFS('Inventory (old)'!$M:$M,'Inventory (old)'!$A:$A,"Dotted Line",'Inventory (old)'!$B:$B,$A727,'Inventory (old)'!$E:$E,"&gt;="&amp;$F727,'Inventory (old)'!$E:$E,"&lt;"&amp;$G727))</f>
        <v>0</v>
      </c>
      <c r="AM727" s="7">
        <f>SUMIFS('Inventory (old)'!$M:$M,'Inventory (old)'!$A:$A,"Stop Line",'Inventory (old)'!$B:$B,$A727,'Inventory (old)'!$E:$E,"&gt;="&amp;$F727,'Inventory (old)'!$E:$E,"&lt;"&amp;$G727)</f>
        <v>12</v>
      </c>
      <c r="AN727" s="7">
        <f>SUMIFS('Inventory (old)'!$M:$M,'Inventory (old)'!$A:$A,"Arrows and Onlys",'Inventory (old)'!$B:$B,$A727,'Inventory (old)'!$E:$E,"&gt;="&amp;$F727,'Inventory (old)'!$E:$E,"&lt;"&amp;$G727)</f>
        <v>0</v>
      </c>
      <c r="AO727" s="7">
        <f>SUMIFS('Inventory (old)'!$N:$N,'Inventory (old)'!$A:$A,"Arrows and Onlys",'Inventory (old)'!$B:$B,$A727,'Inventory (old)'!$E:$E,"&gt;="&amp;$F727,'Inventory (old)'!$E:$E,"&lt;"&amp;$G727)</f>
        <v>0</v>
      </c>
      <c r="AP727" s="7">
        <f>SUMIFS('Inventory (old)'!$O:$O,'Inventory (old)'!$A:$A,"Transverse",'Inventory (old)'!$B:$B,$A727,'Inventory (old)'!$E:$E,"&gt;="&amp;$F727,'Inventory (old)'!$E:$E,"&lt;"&amp;$G727)</f>
        <v>0</v>
      </c>
      <c r="AQ727" s="7">
        <f>SUMIFS('Inventory (old)'!$P:$P,'Inventory (old)'!$A:$A,"Transverse",'Inventory (old)'!$B:$B,$A727,'Inventory (old)'!$E:$E,"&gt;="&amp;$F727,'Inventory (old)'!$E:$E,"&lt;"&amp;$G727)</f>
        <v>0</v>
      </c>
      <c r="AR727" s="7">
        <f>SUMIFS('Inventory (old)'!$M:$M,'Inventory (old)'!$A:$A,"Crosswalk",'Inventory (old)'!$B:$B,$A727,'Inventory (old)'!$E:$E,"&gt;="&amp;$F727,'Inventory (old)'!$E:$E,"&lt;"&amp;$G727)</f>
        <v>0</v>
      </c>
      <c r="AS727" s="7">
        <f>SUMIFS('Inventory (old)'!$M:$M,'Inventory (old)'!$A:$A,"Yield Line",'Inventory (old)'!$B:$B,$A727,'Inventory (old)'!$E:$E,"&gt;="&amp;$F727,'Inventory (old)'!$E:$E,"&lt;"&amp;$G727)</f>
        <v>0</v>
      </c>
      <c r="AT727" s="7">
        <f>SUMIFS('Inventory (old)'!$M:$M,'Inventory (old)'!$A:$A,"Island",'Inventory (old)'!$B:$B,$A727,'Inventory (old)'!$E:$E,"&gt;="&amp;$F727,'Inventory (old)'!$E:$E,"&lt;"&amp;$G727)</f>
        <v>0</v>
      </c>
      <c r="AU727" s="7">
        <f>SUMIFS('Inventory (old)'!$M:$M,'Inventory (old)'!$A:$A,"Railroad",'Inventory (old)'!$B:$B,$A727,'Inventory (old)'!$E:$E,"&gt;="&amp;$F727,'Inventory (old)'!$E:$E,"&lt;"&amp;$G727)</f>
        <v>2</v>
      </c>
      <c r="AV727" s="7">
        <f>SUMIFS('Inventory (old)'!$M:$M,'Inventory (old)'!$A:$A,"School",'Inventory (old)'!$B:$B,$A727,'Inventory (old)'!$E:$E,"&gt;="&amp;$F727,'Inventory (old)'!$E:$E,"&lt;"&amp;$G727)</f>
        <v>2</v>
      </c>
      <c r="AW727" s="7">
        <f>SUMIFS('Inventory (old)'!$M:$M,'Inventory (old)'!$A:$A,"Air Speed",'Inventory (old)'!$B:$B,$A727,'Inventory (old)'!$E:$E,"&gt;="&amp;$F727,'Inventory (old)'!$E:$E,"&lt;"&amp;$G727)</f>
        <v>0</v>
      </c>
      <c r="AX727" s="7">
        <f>SUMIFS('Inventory (old)'!$M:$M,'Inventory (old)'!$A:$A,"Wrong Way",'Inventory (old)'!$B:$B,$A727,'Inventory (old)'!$E:$E,"&gt;="&amp;$F727,'Inventory (old)'!$E:$E,"&lt;"&amp;$G727)</f>
        <v>0</v>
      </c>
      <c r="AY727" s="7">
        <f>SUMIFS('Inventory (old)'!$M:$M,'Inventory (old)'!$A:$A,"Merge Arrow",'Inventory (old)'!$B:$B,$A727,'Inventory (old)'!$E:$E,"&gt;="&amp;$F727,'Inventory (old)'!$E:$E,"&lt;"&amp;$G727)</f>
        <v>0</v>
      </c>
      <c r="AZ727" s="7">
        <f>SUMIFS('Inventory (old)'!$M:$M,'Inventory (old)'!$A:$A,"Bike",'Inventory (old)'!$B:$B,$A727,'Inventory (old)'!$E:$E,"&gt;="&amp;$F727,'Inventory (old)'!$E:$E,"&lt;"&amp;$G727)</f>
        <v>0</v>
      </c>
      <c r="BA727" s="7">
        <f>SUMIFS('Inventory (old)'!$M:$M,'Inventory (old)'!$A:$A,"Parking",'Inventory (old)'!$B:$B,$A727,'Inventory (old)'!$E:$E,"&gt;="&amp;$F727,'Inventory (old)'!$E:$E,"&lt;"&amp;$G727)</f>
        <v>0</v>
      </c>
      <c r="BB727" s="1">
        <f>SUMIFS('Inventory (old)'!$S:$S,'Inventory (old)'!$A:$A,"Parking",'Inventory (old)'!$B:$B,$A727,'Inventory (old)'!$E:$E,"&gt;="&amp;$F727,'Inventory (old)'!$E:$E,"&lt;"&amp;$G727)</f>
        <v>0</v>
      </c>
      <c r="BC727" s="13"/>
    </row>
    <row r="728" spans="1:55" x14ac:dyDescent="0.25">
      <c r="A728" s="6" t="s">
        <v>3045</v>
      </c>
      <c r="B728" s="7" t="s">
        <v>127</v>
      </c>
      <c r="C728" s="7" t="s">
        <v>2051</v>
      </c>
      <c r="D728" s="7">
        <v>61</v>
      </c>
      <c r="E728" s="7" t="s">
        <v>2176</v>
      </c>
      <c r="F728" s="8">
        <v>7.64</v>
      </c>
      <c r="G728" s="8">
        <v>13.17</v>
      </c>
      <c r="H728" s="7" t="s">
        <v>3026</v>
      </c>
      <c r="I728" s="7" t="s">
        <v>3223</v>
      </c>
      <c r="J728" s="14">
        <f t="shared" si="201"/>
        <v>5.53</v>
      </c>
      <c r="K728" s="15" t="s">
        <v>2062</v>
      </c>
      <c r="L728" s="7"/>
      <c r="M728" s="7" t="s">
        <v>2072</v>
      </c>
      <c r="N728" s="20">
        <v>2</v>
      </c>
      <c r="O728" s="20"/>
      <c r="P728" s="20"/>
      <c r="Q728" s="20" t="s">
        <v>201</v>
      </c>
      <c r="R728" s="8"/>
      <c r="S728" s="8"/>
      <c r="T728" s="14"/>
      <c r="U728" s="14"/>
      <c r="V728" s="21"/>
      <c r="W728" s="16"/>
      <c r="X728" s="1">
        <v>101431</v>
      </c>
      <c r="Y728" s="7">
        <v>2021</v>
      </c>
      <c r="Z728" s="7" t="s">
        <v>3185</v>
      </c>
      <c r="AA728" s="7">
        <v>2021</v>
      </c>
      <c r="AB728" s="16" t="s">
        <v>25</v>
      </c>
      <c r="AC728" s="15" t="s">
        <v>201</v>
      </c>
      <c r="AD728" s="8">
        <f t="shared" si="197"/>
        <v>5.53</v>
      </c>
      <c r="AE728" s="8">
        <f t="shared" si="198"/>
        <v>11.06</v>
      </c>
      <c r="AF728" s="8">
        <f t="shared" si="199"/>
        <v>0</v>
      </c>
      <c r="AG728" s="8">
        <f t="shared" si="200"/>
        <v>0</v>
      </c>
      <c r="AH728" s="7">
        <f>IF($P728="X",SUMIFS('Inventory (old)'!$M:$M,'Inventory (old)'!$A:$A,"Channel",'Inventory (old)'!$B:$B,$A728,'Inventory (old)'!$E:$E,"&gt;="&amp;$F728,'Inventory (old)'!$E:$E,"&lt;"&amp;$G728),0)</f>
        <v>0</v>
      </c>
      <c r="AI728" s="12">
        <f>IF($P728="X",SUMIFS('Inventory (old)'!$M:$M,'Inventory (old)'!$A:$A,"Dotted Line",'Inventory (old)'!$B:$B,$A728,'Inventory (old)'!$E:$E,"&gt;="&amp;$F728,'Inventory (old)'!$E:$E,"&lt;"&amp;$G728),0)</f>
        <v>0</v>
      </c>
      <c r="AJ728" s="15"/>
      <c r="AK728" s="7">
        <f>IF($P728="X",0,SUMIFS('Inventory (old)'!$M:$M,'Inventory (old)'!$A:$A,"Channel",'Inventory (old)'!$B:$B,$A728,'Inventory (old)'!$E:$E,"&gt;="&amp;F728,'Inventory (old)'!$E:$E,"&lt;"&amp;$G728))</f>
        <v>0</v>
      </c>
      <c r="AL728" s="7">
        <f>IF($P728="X",0,SUMIFS('Inventory (old)'!$M:$M,'Inventory (old)'!$A:$A,"Dotted Line",'Inventory (old)'!$B:$B,$A728,'Inventory (old)'!$E:$E,"&gt;="&amp;$F728,'Inventory (old)'!$E:$E,"&lt;"&amp;$G728))</f>
        <v>0</v>
      </c>
      <c r="AM728" s="7">
        <f>SUMIFS('Inventory (old)'!$M:$M,'Inventory (old)'!$A:$A,"Stop Line",'Inventory (old)'!$B:$B,$A728,'Inventory (old)'!$E:$E,"&gt;="&amp;$F728,'Inventory (old)'!$E:$E,"&lt;"&amp;$G728)</f>
        <v>0</v>
      </c>
      <c r="AN728" s="7">
        <f>SUMIFS('Inventory (old)'!$M:$M,'Inventory (old)'!$A:$A,"Arrows and Onlys",'Inventory (old)'!$B:$B,$A728,'Inventory (old)'!$E:$E,"&gt;="&amp;$F728,'Inventory (old)'!$E:$E,"&lt;"&amp;$G728)</f>
        <v>0</v>
      </c>
      <c r="AO728" s="7">
        <f>SUMIFS('Inventory (old)'!$N:$N,'Inventory (old)'!$A:$A,"Arrows and Onlys",'Inventory (old)'!$B:$B,$A728,'Inventory (old)'!$E:$E,"&gt;="&amp;$F728,'Inventory (old)'!$E:$E,"&lt;"&amp;$G728)</f>
        <v>0</v>
      </c>
      <c r="AP728" s="7">
        <f>SUMIFS('Inventory (old)'!$O:$O,'Inventory (old)'!$A:$A,"Transverse",'Inventory (old)'!$B:$B,$A728,'Inventory (old)'!$E:$E,"&gt;="&amp;$F728,'Inventory (old)'!$E:$E,"&lt;"&amp;$G728)</f>
        <v>0</v>
      </c>
      <c r="AQ728" s="7">
        <f>SUMIFS('Inventory (old)'!$P:$P,'Inventory (old)'!$A:$A,"Transverse",'Inventory (old)'!$B:$B,$A728,'Inventory (old)'!$E:$E,"&gt;="&amp;$F728,'Inventory (old)'!$E:$E,"&lt;"&amp;$G728)</f>
        <v>0</v>
      </c>
      <c r="AR728" s="7">
        <f>SUMIFS('Inventory (old)'!$M:$M,'Inventory (old)'!$A:$A,"Crosswalk",'Inventory (old)'!$B:$B,$A728,'Inventory (old)'!$E:$E,"&gt;="&amp;$F728,'Inventory (old)'!$E:$E,"&lt;"&amp;$G728)</f>
        <v>0</v>
      </c>
      <c r="AS728" s="7">
        <f>SUMIFS('Inventory (old)'!$M:$M,'Inventory (old)'!$A:$A,"Yield Line",'Inventory (old)'!$B:$B,$A728,'Inventory (old)'!$E:$E,"&gt;="&amp;$F728,'Inventory (old)'!$E:$E,"&lt;"&amp;$G728)</f>
        <v>0</v>
      </c>
      <c r="AT728" s="7">
        <f>SUMIFS('Inventory (old)'!$M:$M,'Inventory (old)'!$A:$A,"Island",'Inventory (old)'!$B:$B,$A728,'Inventory (old)'!$E:$E,"&gt;="&amp;$F728,'Inventory (old)'!$E:$E,"&lt;"&amp;$G728)</f>
        <v>0</v>
      </c>
      <c r="AU728" s="7">
        <f>SUMIFS('Inventory (old)'!$M:$M,'Inventory (old)'!$A:$A,"Railroad",'Inventory (old)'!$B:$B,$A728,'Inventory (old)'!$E:$E,"&gt;="&amp;$F728,'Inventory (old)'!$E:$E,"&lt;"&amp;$G728)</f>
        <v>1</v>
      </c>
      <c r="AV728" s="7">
        <f>SUMIFS('Inventory (old)'!$M:$M,'Inventory (old)'!$A:$A,"School",'Inventory (old)'!$B:$B,$A728,'Inventory (old)'!$E:$E,"&gt;="&amp;$F728,'Inventory (old)'!$E:$E,"&lt;"&amp;$G728)</f>
        <v>0</v>
      </c>
      <c r="AW728" s="7">
        <f>SUMIFS('Inventory (old)'!$M:$M,'Inventory (old)'!$A:$A,"Air Speed",'Inventory (old)'!$B:$B,$A728,'Inventory (old)'!$E:$E,"&gt;="&amp;$F728,'Inventory (old)'!$E:$E,"&lt;"&amp;$G728)</f>
        <v>0</v>
      </c>
      <c r="AX728" s="7">
        <f>SUMIFS('Inventory (old)'!$M:$M,'Inventory (old)'!$A:$A,"Wrong Way",'Inventory (old)'!$B:$B,$A728,'Inventory (old)'!$E:$E,"&gt;="&amp;$F728,'Inventory (old)'!$E:$E,"&lt;"&amp;$G728)</f>
        <v>0</v>
      </c>
      <c r="AY728" s="7">
        <f>SUMIFS('Inventory (old)'!$M:$M,'Inventory (old)'!$A:$A,"Merge Arrow",'Inventory (old)'!$B:$B,$A728,'Inventory (old)'!$E:$E,"&gt;="&amp;$F728,'Inventory (old)'!$E:$E,"&lt;"&amp;$G728)</f>
        <v>0</v>
      </c>
      <c r="AZ728" s="7">
        <f>SUMIFS('Inventory (old)'!$M:$M,'Inventory (old)'!$A:$A,"Bike",'Inventory (old)'!$B:$B,$A728,'Inventory (old)'!$E:$E,"&gt;="&amp;$F728,'Inventory (old)'!$E:$E,"&lt;"&amp;$G728)</f>
        <v>0</v>
      </c>
      <c r="BA728" s="7">
        <f>SUMIFS('Inventory (old)'!$M:$M,'Inventory (old)'!$A:$A,"Parking",'Inventory (old)'!$B:$B,$A728,'Inventory (old)'!$E:$E,"&gt;="&amp;$F728,'Inventory (old)'!$E:$E,"&lt;"&amp;$G728)</f>
        <v>0</v>
      </c>
      <c r="BB728" s="1">
        <f>SUMIFS('Inventory (old)'!$S:$S,'Inventory (old)'!$A:$A,"Parking",'Inventory (old)'!$B:$B,$A728,'Inventory (old)'!$E:$E,"&gt;="&amp;$F728,'Inventory (old)'!$E:$E,"&lt;"&amp;$G728)</f>
        <v>0</v>
      </c>
      <c r="BC728" s="13"/>
    </row>
    <row r="729" spans="1:55" x14ac:dyDescent="0.25">
      <c r="A729" s="6" t="s">
        <v>3045</v>
      </c>
      <c r="B729" s="7" t="s">
        <v>127</v>
      </c>
      <c r="C729" s="7" t="s">
        <v>2051</v>
      </c>
      <c r="D729" s="7">
        <v>61</v>
      </c>
      <c r="E729" s="7" t="s">
        <v>2176</v>
      </c>
      <c r="F729" s="8">
        <f>G728</f>
        <v>13.17</v>
      </c>
      <c r="G729" s="8">
        <v>14.12</v>
      </c>
      <c r="H729" s="7" t="s">
        <v>3223</v>
      </c>
      <c r="I729" s="7" t="s">
        <v>2234</v>
      </c>
      <c r="J729" s="14">
        <f t="shared" si="201"/>
        <v>0.94999999999999929</v>
      </c>
      <c r="K729" s="15" t="s">
        <v>2062</v>
      </c>
      <c r="L729" s="7"/>
      <c r="M729" s="7" t="s">
        <v>2072</v>
      </c>
      <c r="N729" s="20">
        <v>2</v>
      </c>
      <c r="O729" s="20"/>
      <c r="P729" s="20"/>
      <c r="Q729" s="20" t="s">
        <v>201</v>
      </c>
      <c r="R729" s="8">
        <v>13.59</v>
      </c>
      <c r="S729" s="8">
        <v>14.12</v>
      </c>
      <c r="T729" s="14"/>
      <c r="U729" s="14"/>
      <c r="V729" s="21"/>
      <c r="W729" s="16" t="s">
        <v>2914</v>
      </c>
      <c r="Y729" s="7"/>
      <c r="Z729" s="7"/>
      <c r="AA729" s="7"/>
      <c r="AB729" s="16"/>
      <c r="AC729" s="15">
        <v>2020</v>
      </c>
      <c r="AD729" s="8">
        <f t="shared" si="197"/>
        <v>0.94999999999999929</v>
      </c>
      <c r="AE729" s="8">
        <f t="shared" si="198"/>
        <v>0.83999999999999986</v>
      </c>
      <c r="AF729" s="8">
        <f t="shared" si="199"/>
        <v>0</v>
      </c>
      <c r="AG729" s="8">
        <f t="shared" si="200"/>
        <v>0</v>
      </c>
      <c r="AH729" s="7">
        <f>IF($P729="X",SUMIFS('Inventory (old)'!$M:$M,'Inventory (old)'!$A:$A,"Channel",'Inventory (old)'!$B:$B,$A729,'Inventory (old)'!$E:$E,"&gt;="&amp;$F729,'Inventory (old)'!$E:$E,"&lt;"&amp;$G729),0)</f>
        <v>0</v>
      </c>
      <c r="AI729" s="12">
        <f>IF($P729="X",SUMIFS('Inventory (old)'!$M:$M,'Inventory (old)'!$A:$A,"Dotted Line",'Inventory (old)'!$B:$B,$A729,'Inventory (old)'!$E:$E,"&gt;="&amp;$F729,'Inventory (old)'!$E:$E,"&lt;"&amp;$G729),0)</f>
        <v>0</v>
      </c>
      <c r="AJ729" s="15" t="str">
        <f>IF(AND(E729="BOTH",SUM(AK729:BB729)=0),"X","")</f>
        <v>X</v>
      </c>
      <c r="AK729" s="7">
        <f>IF($P729="X",0,SUMIFS('Inventory (old)'!$M:$M,'Inventory (old)'!$A:$A,"Channel",'Inventory (old)'!$B:$B,$A729,'Inventory (old)'!$E:$E,"&gt;="&amp;F729,'Inventory (old)'!$E:$E,"&lt;"&amp;$G729))</f>
        <v>0</v>
      </c>
      <c r="AL729" s="7">
        <f>IF($P729="X",0,SUMIFS('Inventory (old)'!$M:$M,'Inventory (old)'!$A:$A,"Dotted Line",'Inventory (old)'!$B:$B,$A729,'Inventory (old)'!$E:$E,"&gt;="&amp;$F729,'Inventory (old)'!$E:$E,"&lt;"&amp;$G729))</f>
        <v>0</v>
      </c>
      <c r="AM729" s="7">
        <f>SUMIFS('Inventory (old)'!$M:$M,'Inventory (old)'!$A:$A,"Stop Line",'Inventory (old)'!$B:$B,$A729,'Inventory (old)'!$E:$E,"&gt;="&amp;$F729,'Inventory (old)'!$E:$E,"&lt;"&amp;$G729)</f>
        <v>0</v>
      </c>
      <c r="AN729" s="7">
        <f>SUMIFS('Inventory (old)'!$M:$M,'Inventory (old)'!$A:$A,"Arrows and Onlys",'Inventory (old)'!$B:$B,$A729,'Inventory (old)'!$E:$E,"&gt;="&amp;$F729,'Inventory (old)'!$E:$E,"&lt;"&amp;$G729)</f>
        <v>0</v>
      </c>
      <c r="AO729" s="7">
        <f>SUMIFS('Inventory (old)'!$N:$N,'Inventory (old)'!$A:$A,"Arrows and Onlys",'Inventory (old)'!$B:$B,$A729,'Inventory (old)'!$E:$E,"&gt;="&amp;$F729,'Inventory (old)'!$E:$E,"&lt;"&amp;$G729)</f>
        <v>0</v>
      </c>
      <c r="AP729" s="7">
        <f>SUMIFS('Inventory (old)'!$O:$O,'Inventory (old)'!$A:$A,"Transverse",'Inventory (old)'!$B:$B,$A729,'Inventory (old)'!$E:$E,"&gt;="&amp;$F729,'Inventory (old)'!$E:$E,"&lt;"&amp;$G729)</f>
        <v>0</v>
      </c>
      <c r="AQ729" s="7">
        <f>SUMIFS('Inventory (old)'!$P:$P,'Inventory (old)'!$A:$A,"Transverse",'Inventory (old)'!$B:$B,$A729,'Inventory (old)'!$E:$E,"&gt;="&amp;$F729,'Inventory (old)'!$E:$E,"&lt;"&amp;$G729)</f>
        <v>0</v>
      </c>
      <c r="AR729" s="7">
        <f>SUMIFS('Inventory (old)'!$M:$M,'Inventory (old)'!$A:$A,"Crosswalk",'Inventory (old)'!$B:$B,$A729,'Inventory (old)'!$E:$E,"&gt;="&amp;$F729,'Inventory (old)'!$E:$E,"&lt;"&amp;$G729)</f>
        <v>0</v>
      </c>
      <c r="AS729" s="7">
        <f>SUMIFS('Inventory (old)'!$M:$M,'Inventory (old)'!$A:$A,"Yield Line",'Inventory (old)'!$B:$B,$A729,'Inventory (old)'!$E:$E,"&gt;="&amp;$F729,'Inventory (old)'!$E:$E,"&lt;"&amp;$G729)</f>
        <v>0</v>
      </c>
      <c r="AT729" s="7">
        <f>SUMIFS('Inventory (old)'!$M:$M,'Inventory (old)'!$A:$A,"Island",'Inventory (old)'!$B:$B,$A729,'Inventory (old)'!$E:$E,"&gt;="&amp;$F729,'Inventory (old)'!$E:$E,"&lt;"&amp;$G729)</f>
        <v>0</v>
      </c>
      <c r="AU729" s="7">
        <f>SUMIFS('Inventory (old)'!$M:$M,'Inventory (old)'!$A:$A,"Railroad",'Inventory (old)'!$B:$B,$A729,'Inventory (old)'!$E:$E,"&gt;="&amp;$F729,'Inventory (old)'!$E:$E,"&lt;"&amp;$G729)</f>
        <v>0</v>
      </c>
      <c r="AV729" s="7">
        <f>SUMIFS('Inventory (old)'!$M:$M,'Inventory (old)'!$A:$A,"School",'Inventory (old)'!$B:$B,$A729,'Inventory (old)'!$E:$E,"&gt;="&amp;$F729,'Inventory (old)'!$E:$E,"&lt;"&amp;$G729)</f>
        <v>0</v>
      </c>
      <c r="AW729" s="7">
        <f>SUMIFS('Inventory (old)'!$M:$M,'Inventory (old)'!$A:$A,"Air Speed",'Inventory (old)'!$B:$B,$A729,'Inventory (old)'!$E:$E,"&gt;="&amp;$F729,'Inventory (old)'!$E:$E,"&lt;"&amp;$G729)</f>
        <v>0</v>
      </c>
      <c r="AX729" s="7">
        <f>SUMIFS('Inventory (old)'!$M:$M,'Inventory (old)'!$A:$A,"Wrong Way",'Inventory (old)'!$B:$B,$A729,'Inventory (old)'!$E:$E,"&gt;="&amp;$F729,'Inventory (old)'!$E:$E,"&lt;"&amp;$G729)</f>
        <v>0</v>
      </c>
      <c r="AY729" s="7">
        <f>SUMIFS('Inventory (old)'!$M:$M,'Inventory (old)'!$A:$A,"Merge Arrow",'Inventory (old)'!$B:$B,$A729,'Inventory (old)'!$E:$E,"&gt;="&amp;$F729,'Inventory (old)'!$E:$E,"&lt;"&amp;$G729)</f>
        <v>0</v>
      </c>
      <c r="AZ729" s="7">
        <f>SUMIFS('Inventory (old)'!$M:$M,'Inventory (old)'!$A:$A,"Bike",'Inventory (old)'!$B:$B,$A729,'Inventory (old)'!$E:$E,"&gt;="&amp;$F729,'Inventory (old)'!$E:$E,"&lt;"&amp;$G729)</f>
        <v>0</v>
      </c>
      <c r="BA729" s="7">
        <f>SUMIFS('Inventory (old)'!$M:$M,'Inventory (old)'!$A:$A,"Parking",'Inventory (old)'!$B:$B,$A729,'Inventory (old)'!$E:$E,"&gt;="&amp;$F729,'Inventory (old)'!$E:$E,"&lt;"&amp;$G729)</f>
        <v>0</v>
      </c>
      <c r="BB729" s="1">
        <f>SUMIFS('Inventory (old)'!$S:$S,'Inventory (old)'!$A:$A,"Parking",'Inventory (old)'!$B:$B,$A729,'Inventory (old)'!$E:$E,"&gt;="&amp;$F729,'Inventory (old)'!$E:$E,"&lt;"&amp;$G729)</f>
        <v>0</v>
      </c>
      <c r="BC729" s="13"/>
    </row>
    <row r="730" spans="1:55" x14ac:dyDescent="0.25">
      <c r="A730" s="6" t="s">
        <v>3047</v>
      </c>
      <c r="B730" s="7" t="s">
        <v>127</v>
      </c>
      <c r="C730" s="7" t="s">
        <v>2240</v>
      </c>
      <c r="D730" s="7">
        <v>71</v>
      </c>
      <c r="E730" s="7" t="s">
        <v>213</v>
      </c>
      <c r="F730" s="8">
        <v>1E-8</v>
      </c>
      <c r="G730" s="8">
        <v>10.77</v>
      </c>
      <c r="H730" s="7" t="s">
        <v>2845</v>
      </c>
      <c r="I730" s="7" t="s">
        <v>976</v>
      </c>
      <c r="J730" s="14">
        <f t="shared" si="201"/>
        <v>10.769999989999999</v>
      </c>
      <c r="K730" s="15" t="s">
        <v>2241</v>
      </c>
      <c r="L730" s="7" t="s">
        <v>2217</v>
      </c>
      <c r="M730" s="7" t="s">
        <v>2072</v>
      </c>
      <c r="N730" s="20">
        <v>3</v>
      </c>
      <c r="O730" s="20" t="s">
        <v>201</v>
      </c>
      <c r="P730" s="20" t="s">
        <v>201</v>
      </c>
      <c r="Q730" s="20"/>
      <c r="R730" s="8"/>
      <c r="S730" s="8"/>
      <c r="T730" s="14"/>
      <c r="U730" s="14"/>
      <c r="V730" s="21"/>
      <c r="W730" s="16"/>
      <c r="X730" s="1">
        <v>87722</v>
      </c>
      <c r="Y730" s="7"/>
      <c r="Z730" s="7"/>
      <c r="AA730" s="7">
        <v>2020</v>
      </c>
      <c r="AB730" s="16" t="s">
        <v>25</v>
      </c>
      <c r="AC730" s="15" t="s">
        <v>3282</v>
      </c>
      <c r="AD730" s="8">
        <f t="shared" si="197"/>
        <v>0</v>
      </c>
      <c r="AE730" s="8">
        <f t="shared" si="198"/>
        <v>10.769999989999999</v>
      </c>
      <c r="AF730" s="8">
        <f t="shared" si="199"/>
        <v>10.769999989999999</v>
      </c>
      <c r="AG730" s="8">
        <f t="shared" si="200"/>
        <v>21.539999979999997</v>
      </c>
      <c r="AH730" s="7">
        <f>IF($P730="X",SUMIFS('Inventory (old)'!$M:$M,'Inventory (old)'!$A:$A,"Channel",'Inventory (old)'!$B:$B,$A730,'Inventory (old)'!$E:$E,"&gt;="&amp;$F730,'Inventory (old)'!$E:$E,"&lt;"&amp;$G730),0)</f>
        <v>0</v>
      </c>
      <c r="AI730" s="12">
        <f>IF($P730="X",SUMIFS('Inventory (old)'!$M:$M,'Inventory (old)'!$A:$A,"Dotted Line",'Inventory (old)'!$B:$B,$A730,'Inventory (old)'!$E:$E,"&gt;="&amp;$F730,'Inventory (old)'!$E:$E,"&lt;"&amp;$G730),0)</f>
        <v>0</v>
      </c>
      <c r="AJ730" s="15" t="s">
        <v>201</v>
      </c>
      <c r="AK730" s="7">
        <f>IF($P730="X",0,SUMIFS('Inventory (old)'!$M:$M,'Inventory (old)'!$A:$A,"Channel",'Inventory (old)'!$B:$B,$A730,'Inventory (old)'!$E:$E,"&gt;="&amp;F730,'Inventory (old)'!$E:$E,"&lt;"&amp;$G730))</f>
        <v>0</v>
      </c>
      <c r="AL730" s="7">
        <f>IF($P730="X",0,SUMIFS('Inventory (old)'!$M:$M,'Inventory (old)'!$A:$A,"Dotted Line",'Inventory (old)'!$B:$B,$A730,'Inventory (old)'!$E:$E,"&gt;="&amp;$F730,'Inventory (old)'!$E:$E,"&lt;"&amp;$G730))</f>
        <v>0</v>
      </c>
      <c r="AM730" s="7">
        <f>SUMIFS('Inventory (old)'!$M:$M,'Inventory (old)'!$A:$A,"Stop Line",'Inventory (old)'!$B:$B,$A730,'Inventory (old)'!$E:$E,"&gt;="&amp;$F730,'Inventory (old)'!$E:$E,"&lt;"&amp;$G730)</f>
        <v>0</v>
      </c>
      <c r="AN730" s="7">
        <f>SUMIFS('Inventory (old)'!$M:$M,'Inventory (old)'!$A:$A,"Arrows and Onlys",'Inventory (old)'!$B:$B,$A730,'Inventory (old)'!$E:$E,"&gt;="&amp;$F730,'Inventory (old)'!$E:$E,"&lt;"&amp;$G730)</f>
        <v>0</v>
      </c>
      <c r="AO730" s="7">
        <f>SUMIFS('Inventory (old)'!$N:$N,'Inventory (old)'!$A:$A,"Arrows and Onlys",'Inventory (old)'!$B:$B,$A730,'Inventory (old)'!$E:$E,"&gt;="&amp;$F730,'Inventory (old)'!$E:$E,"&lt;"&amp;$G730)</f>
        <v>0</v>
      </c>
      <c r="AP730" s="7">
        <f>SUMIFS('Inventory (old)'!$O:$O,'Inventory (old)'!$A:$A,"Transverse",'Inventory (old)'!$B:$B,$A730,'Inventory (old)'!$E:$E,"&gt;="&amp;$F730,'Inventory (old)'!$E:$E,"&lt;"&amp;$G730)</f>
        <v>0</v>
      </c>
      <c r="AQ730" s="7">
        <f>SUMIFS('Inventory (old)'!$P:$P,'Inventory (old)'!$A:$A,"Transverse",'Inventory (old)'!$B:$B,$A730,'Inventory (old)'!$E:$E,"&gt;="&amp;$F730,'Inventory (old)'!$E:$E,"&lt;"&amp;$G730)</f>
        <v>0</v>
      </c>
      <c r="AR730" s="7">
        <f>SUMIFS('Inventory (old)'!$M:$M,'Inventory (old)'!$A:$A,"Crosswalk",'Inventory (old)'!$B:$B,$A730,'Inventory (old)'!$E:$E,"&gt;="&amp;$F730,'Inventory (old)'!$E:$E,"&lt;"&amp;$G730)</f>
        <v>0</v>
      </c>
      <c r="AS730" s="7">
        <f>SUMIFS('Inventory (old)'!$M:$M,'Inventory (old)'!$A:$A,"Yield Line",'Inventory (old)'!$B:$B,$A730,'Inventory (old)'!$E:$E,"&gt;="&amp;$F730,'Inventory (old)'!$E:$E,"&lt;"&amp;$G730)</f>
        <v>0</v>
      </c>
      <c r="AT730" s="7">
        <f>SUMIFS('Inventory (old)'!$M:$M,'Inventory (old)'!$A:$A,"Island",'Inventory (old)'!$B:$B,$A730,'Inventory (old)'!$E:$E,"&gt;="&amp;$F730,'Inventory (old)'!$E:$E,"&lt;"&amp;$G730)</f>
        <v>0</v>
      </c>
      <c r="AU730" s="7">
        <f>SUMIFS('Inventory (old)'!$M:$M,'Inventory (old)'!$A:$A,"Railroad",'Inventory (old)'!$B:$B,$A730,'Inventory (old)'!$E:$E,"&gt;="&amp;$F730,'Inventory (old)'!$E:$E,"&lt;"&amp;$G730)</f>
        <v>0</v>
      </c>
      <c r="AV730" s="7">
        <f>SUMIFS('Inventory (old)'!$M:$M,'Inventory (old)'!$A:$A,"School",'Inventory (old)'!$B:$B,$A730,'Inventory (old)'!$E:$E,"&gt;="&amp;$F730,'Inventory (old)'!$E:$E,"&lt;"&amp;$G730)</f>
        <v>0</v>
      </c>
      <c r="AW730" s="7">
        <f>SUMIFS('Inventory (old)'!$M:$M,'Inventory (old)'!$A:$A,"Air Speed",'Inventory (old)'!$B:$B,$A730,'Inventory (old)'!$E:$E,"&gt;="&amp;$F730,'Inventory (old)'!$E:$E,"&lt;"&amp;$G730)</f>
        <v>1</v>
      </c>
      <c r="AX730" s="7">
        <f>SUMIFS('Inventory (old)'!$M:$M,'Inventory (old)'!$A:$A,"Wrong Way",'Inventory (old)'!$B:$B,$A730,'Inventory (old)'!$E:$E,"&gt;="&amp;$F730,'Inventory (old)'!$E:$E,"&lt;"&amp;$G730)</f>
        <v>0</v>
      </c>
      <c r="AY730" s="7">
        <f>SUMIFS('Inventory (old)'!$M:$M,'Inventory (old)'!$A:$A,"Merge Arrow",'Inventory (old)'!$B:$B,$A730,'Inventory (old)'!$E:$E,"&gt;="&amp;$F730,'Inventory (old)'!$E:$E,"&lt;"&amp;$G730)</f>
        <v>0</v>
      </c>
      <c r="AZ730" s="7">
        <f>SUMIFS('Inventory (old)'!$M:$M,'Inventory (old)'!$A:$A,"Bike",'Inventory (old)'!$B:$B,$A730,'Inventory (old)'!$E:$E,"&gt;="&amp;$F730,'Inventory (old)'!$E:$E,"&lt;"&amp;$G730)</f>
        <v>0</v>
      </c>
      <c r="BA730" s="7">
        <f>SUMIFS('Inventory (old)'!$M:$M,'Inventory (old)'!$A:$A,"Parking",'Inventory (old)'!$B:$B,$A730,'Inventory (old)'!$E:$E,"&gt;="&amp;$F730,'Inventory (old)'!$E:$E,"&lt;"&amp;$G730)</f>
        <v>0</v>
      </c>
      <c r="BB730" s="1">
        <f>SUMIFS('Inventory (old)'!$S:$S,'Inventory (old)'!$A:$A,"Parking",'Inventory (old)'!$B:$B,$A730,'Inventory (old)'!$E:$E,"&gt;="&amp;$F730,'Inventory (old)'!$E:$E,"&lt;"&amp;$G730)</f>
        <v>0</v>
      </c>
      <c r="BC730" s="13"/>
    </row>
    <row r="731" spans="1:55" x14ac:dyDescent="0.25">
      <c r="A731" s="6" t="s">
        <v>3046</v>
      </c>
      <c r="B731" s="7" t="s">
        <v>127</v>
      </c>
      <c r="C731" s="7" t="s">
        <v>2240</v>
      </c>
      <c r="D731" s="7">
        <v>71</v>
      </c>
      <c r="E731" s="7" t="s">
        <v>186</v>
      </c>
      <c r="F731" s="8">
        <v>9.9999999999999995E-7</v>
      </c>
      <c r="G731" s="8">
        <v>10.77</v>
      </c>
      <c r="H731" s="7" t="s">
        <v>2845</v>
      </c>
      <c r="I731" s="7" t="s">
        <v>976</v>
      </c>
      <c r="J731" s="14">
        <f t="shared" si="201"/>
        <v>10.769999</v>
      </c>
      <c r="K731" s="15" t="s">
        <v>2241</v>
      </c>
      <c r="L731" s="7" t="s">
        <v>2217</v>
      </c>
      <c r="M731" s="7" t="s">
        <v>2072</v>
      </c>
      <c r="N731" s="20">
        <v>3</v>
      </c>
      <c r="O731" s="20" t="s">
        <v>201</v>
      </c>
      <c r="P731" s="20" t="s">
        <v>201</v>
      </c>
      <c r="Q731" s="20"/>
      <c r="R731" s="8"/>
      <c r="S731" s="8"/>
      <c r="T731" s="14"/>
      <c r="U731" s="14"/>
      <c r="V731" s="21"/>
      <c r="W731" s="16"/>
      <c r="X731" s="1">
        <v>87722</v>
      </c>
      <c r="Y731" s="7"/>
      <c r="Z731" s="7"/>
      <c r="AA731" s="7">
        <v>2020</v>
      </c>
      <c r="AB731" s="16" t="s">
        <v>25</v>
      </c>
      <c r="AC731" s="15" t="s">
        <v>3282</v>
      </c>
      <c r="AD731" s="8">
        <f t="shared" si="197"/>
        <v>0</v>
      </c>
      <c r="AE731" s="8">
        <f t="shared" si="198"/>
        <v>10.769999</v>
      </c>
      <c r="AF731" s="8">
        <f t="shared" si="199"/>
        <v>10.769999</v>
      </c>
      <c r="AG731" s="8">
        <f t="shared" si="200"/>
        <v>21.539998000000001</v>
      </c>
      <c r="AH731" s="7">
        <f>IF($P731="X",SUMIFS('Inventory (old)'!$M:$M,'Inventory (old)'!$A:$A,"Channel",'Inventory (old)'!$B:$B,$A731,'Inventory (old)'!$E:$E,"&gt;="&amp;$F731,'Inventory (old)'!$E:$E,"&lt;"&amp;$G731),0)</f>
        <v>4245</v>
      </c>
      <c r="AI731" s="12">
        <f>IF($P731="X",SUMIFS('Inventory (old)'!$M:$M,'Inventory (old)'!$A:$A,"Dotted Line",'Inventory (old)'!$B:$B,$A731,'Inventory (old)'!$E:$E,"&gt;="&amp;$F731,'Inventory (old)'!$E:$E,"&lt;"&amp;$G731),0)</f>
        <v>6574</v>
      </c>
      <c r="AJ731" s="15" t="s">
        <v>201</v>
      </c>
      <c r="AK731" s="7">
        <f>IF($P731="X",0,SUMIFS('Inventory (old)'!$M:$M,'Inventory (old)'!$A:$A,"Channel",'Inventory (old)'!$B:$B,$A731,'Inventory (old)'!$E:$E,"&gt;="&amp;F731,'Inventory (old)'!$E:$E,"&lt;"&amp;$G731))</f>
        <v>0</v>
      </c>
      <c r="AL731" s="7">
        <f>IF($P731="X",0,SUMIFS('Inventory (old)'!$M:$M,'Inventory (old)'!$A:$A,"Dotted Line",'Inventory (old)'!$B:$B,$A731,'Inventory (old)'!$E:$E,"&gt;="&amp;$F731,'Inventory (old)'!$E:$E,"&lt;"&amp;$G731))</f>
        <v>0</v>
      </c>
      <c r="AM731" s="7">
        <f>SUMIFS('Inventory (old)'!$M:$M,'Inventory (old)'!$A:$A,"Stop Line",'Inventory (old)'!$B:$B,$A731,'Inventory (old)'!$E:$E,"&gt;="&amp;$F731,'Inventory (old)'!$E:$E,"&lt;"&amp;$G731)</f>
        <v>0</v>
      </c>
      <c r="AN731" s="7">
        <f>SUMIFS('Inventory (old)'!$M:$M,'Inventory (old)'!$A:$A,"Arrows and Onlys",'Inventory (old)'!$B:$B,$A731,'Inventory (old)'!$E:$E,"&gt;="&amp;$F731,'Inventory (old)'!$E:$E,"&lt;"&amp;$G731)</f>
        <v>0</v>
      </c>
      <c r="AO731" s="7">
        <f>SUMIFS('Inventory (old)'!$N:$N,'Inventory (old)'!$A:$A,"Arrows and Onlys",'Inventory (old)'!$B:$B,$A731,'Inventory (old)'!$E:$E,"&gt;="&amp;$F731,'Inventory (old)'!$E:$E,"&lt;"&amp;$G731)</f>
        <v>0</v>
      </c>
      <c r="AP731" s="7">
        <f>SUMIFS('Inventory (old)'!$O:$O,'Inventory (old)'!$A:$A,"Transverse",'Inventory (old)'!$B:$B,$A731,'Inventory (old)'!$E:$E,"&gt;="&amp;$F731,'Inventory (old)'!$E:$E,"&lt;"&amp;$G731)</f>
        <v>0</v>
      </c>
      <c r="AQ731" s="7">
        <f>SUMIFS('Inventory (old)'!$P:$P,'Inventory (old)'!$A:$A,"Transverse",'Inventory (old)'!$B:$B,$A731,'Inventory (old)'!$E:$E,"&gt;="&amp;$F731,'Inventory (old)'!$E:$E,"&lt;"&amp;$G731)</f>
        <v>0</v>
      </c>
      <c r="AR731" s="7">
        <f>SUMIFS('Inventory (old)'!$M:$M,'Inventory (old)'!$A:$A,"Crosswalk",'Inventory (old)'!$B:$B,$A731,'Inventory (old)'!$E:$E,"&gt;="&amp;$F731,'Inventory (old)'!$E:$E,"&lt;"&amp;$G731)</f>
        <v>0</v>
      </c>
      <c r="AS731" s="7">
        <f>SUMIFS('Inventory (old)'!$M:$M,'Inventory (old)'!$A:$A,"Yield Line",'Inventory (old)'!$B:$B,$A731,'Inventory (old)'!$E:$E,"&gt;="&amp;$F731,'Inventory (old)'!$E:$E,"&lt;"&amp;$G731)</f>
        <v>0</v>
      </c>
      <c r="AT731" s="7">
        <f>SUMIFS('Inventory (old)'!$M:$M,'Inventory (old)'!$A:$A,"Island",'Inventory (old)'!$B:$B,$A731,'Inventory (old)'!$E:$E,"&gt;="&amp;$F731,'Inventory (old)'!$E:$E,"&lt;"&amp;$G731)</f>
        <v>0</v>
      </c>
      <c r="AU731" s="7">
        <f>SUMIFS('Inventory (old)'!$M:$M,'Inventory (old)'!$A:$A,"Railroad",'Inventory (old)'!$B:$B,$A731,'Inventory (old)'!$E:$E,"&gt;="&amp;$F731,'Inventory (old)'!$E:$E,"&lt;"&amp;$G731)</f>
        <v>0</v>
      </c>
      <c r="AV731" s="7">
        <f>SUMIFS('Inventory (old)'!$M:$M,'Inventory (old)'!$A:$A,"School",'Inventory (old)'!$B:$B,$A731,'Inventory (old)'!$E:$E,"&gt;="&amp;$F731,'Inventory (old)'!$E:$E,"&lt;"&amp;$G731)</f>
        <v>0</v>
      </c>
      <c r="AW731" s="7">
        <f>SUMIFS('Inventory (old)'!$M:$M,'Inventory (old)'!$A:$A,"Air Speed",'Inventory (old)'!$B:$B,$A731,'Inventory (old)'!$E:$E,"&gt;="&amp;$F731,'Inventory (old)'!$E:$E,"&lt;"&amp;$G731)</f>
        <v>1</v>
      </c>
      <c r="AX731" s="7">
        <f>SUMIFS('Inventory (old)'!$M:$M,'Inventory (old)'!$A:$A,"Wrong Way",'Inventory (old)'!$B:$B,$A731,'Inventory (old)'!$E:$E,"&gt;="&amp;$F731,'Inventory (old)'!$E:$E,"&lt;"&amp;$G731)</f>
        <v>0</v>
      </c>
      <c r="AY731" s="7">
        <f>SUMIFS('Inventory (old)'!$M:$M,'Inventory (old)'!$A:$A,"Merge Arrow",'Inventory (old)'!$B:$B,$A731,'Inventory (old)'!$E:$E,"&gt;="&amp;$F731,'Inventory (old)'!$E:$E,"&lt;"&amp;$G731)</f>
        <v>0</v>
      </c>
      <c r="AZ731" s="7">
        <f>SUMIFS('Inventory (old)'!$M:$M,'Inventory (old)'!$A:$A,"Bike",'Inventory (old)'!$B:$B,$A731,'Inventory (old)'!$E:$E,"&gt;="&amp;$F731,'Inventory (old)'!$E:$E,"&lt;"&amp;$G731)</f>
        <v>0</v>
      </c>
      <c r="BA731" s="7">
        <f>SUMIFS('Inventory (old)'!$M:$M,'Inventory (old)'!$A:$A,"Parking",'Inventory (old)'!$B:$B,$A731,'Inventory (old)'!$E:$E,"&gt;="&amp;$F731,'Inventory (old)'!$E:$E,"&lt;"&amp;$G731)</f>
        <v>0</v>
      </c>
      <c r="BB731" s="1">
        <f>SUMIFS('Inventory (old)'!$S:$S,'Inventory (old)'!$A:$A,"Parking",'Inventory (old)'!$B:$B,$A731,'Inventory (old)'!$E:$E,"&gt;="&amp;$F731,'Inventory (old)'!$E:$E,"&lt;"&amp;$G731)</f>
        <v>0</v>
      </c>
      <c r="BC731" s="13"/>
    </row>
    <row r="732" spans="1:55" x14ac:dyDescent="0.25">
      <c r="A732" s="6" t="s">
        <v>3047</v>
      </c>
      <c r="B732" s="7" t="s">
        <v>127</v>
      </c>
      <c r="C732" s="7" t="s">
        <v>2240</v>
      </c>
      <c r="D732" s="7">
        <v>71</v>
      </c>
      <c r="E732" s="7" t="s">
        <v>213</v>
      </c>
      <c r="F732" s="8">
        <f>G730</f>
        <v>10.77</v>
      </c>
      <c r="G732" s="8">
        <v>15.24</v>
      </c>
      <c r="H732" s="7" t="s">
        <v>976</v>
      </c>
      <c r="I732" s="7" t="s">
        <v>2191</v>
      </c>
      <c r="J732" s="14">
        <f t="shared" si="201"/>
        <v>4.4700000000000006</v>
      </c>
      <c r="K732" s="15" t="s">
        <v>2241</v>
      </c>
      <c r="L732" s="7" t="s">
        <v>2217</v>
      </c>
      <c r="M732" s="7" t="s">
        <v>2072</v>
      </c>
      <c r="N732" s="20">
        <v>3</v>
      </c>
      <c r="O732" s="20" t="s">
        <v>201</v>
      </c>
      <c r="P732" s="20"/>
      <c r="Q732" s="20"/>
      <c r="R732" s="8"/>
      <c r="S732" s="8"/>
      <c r="T732" s="14"/>
      <c r="U732" s="14"/>
      <c r="V732" s="21"/>
      <c r="W732" s="16"/>
      <c r="X732" s="1">
        <v>87721</v>
      </c>
      <c r="Y732" s="7">
        <v>2018</v>
      </c>
      <c r="Z732" s="7" t="s">
        <v>25</v>
      </c>
      <c r="AA732" s="7">
        <v>2018</v>
      </c>
      <c r="AB732" s="16" t="s">
        <v>25</v>
      </c>
      <c r="AC732" s="15"/>
      <c r="AD732" s="8">
        <f t="shared" si="197"/>
        <v>0</v>
      </c>
      <c r="AE732" s="8">
        <f t="shared" si="198"/>
        <v>4.4700000000000006</v>
      </c>
      <c r="AF732" s="8">
        <f t="shared" si="199"/>
        <v>4.4700000000000006</v>
      </c>
      <c r="AG732" s="8">
        <f t="shared" si="200"/>
        <v>8.9400000000000013</v>
      </c>
      <c r="AH732" s="7">
        <f>IF($P732="X",SUMIFS('Inventory (old)'!$M:$M,'Inventory (old)'!$A:$A,"Channel",'Inventory (old)'!$B:$B,$A732,'Inventory (old)'!$E:$E,"&gt;="&amp;$F732,'Inventory (old)'!$E:$E,"&lt;"&amp;$G732),0)</f>
        <v>0</v>
      </c>
      <c r="AI732" s="12">
        <f>IF($P732="X",SUMIFS('Inventory (old)'!$M:$M,'Inventory (old)'!$A:$A,"Dotted Line",'Inventory (old)'!$B:$B,$A732,'Inventory (old)'!$E:$E,"&gt;="&amp;$F732,'Inventory (old)'!$E:$E,"&lt;"&amp;$G732),0)</f>
        <v>0</v>
      </c>
      <c r="AJ732" s="15"/>
      <c r="AK732" s="7">
        <f>IF($P732="X",0,SUMIFS('Inventory (old)'!$M:$M,'Inventory (old)'!$A:$A,"Channel",'Inventory (old)'!$B:$B,$A732,'Inventory (old)'!$E:$E,"&gt;="&amp;F732,'Inventory (old)'!$E:$E,"&lt;"&amp;$G732))</f>
        <v>0</v>
      </c>
      <c r="AL732" s="7">
        <f>IF($P732="X",0,SUMIFS('Inventory (old)'!$M:$M,'Inventory (old)'!$A:$A,"Dotted Line",'Inventory (old)'!$B:$B,$A732,'Inventory (old)'!$E:$E,"&gt;="&amp;$F732,'Inventory (old)'!$E:$E,"&lt;"&amp;$G732))</f>
        <v>0</v>
      </c>
      <c r="AM732" s="7">
        <f>SUMIFS('Inventory (old)'!$M:$M,'Inventory (old)'!$A:$A,"Stop Line",'Inventory (old)'!$B:$B,$A732,'Inventory (old)'!$E:$E,"&gt;="&amp;$F732,'Inventory (old)'!$E:$E,"&lt;"&amp;$G732)</f>
        <v>0</v>
      </c>
      <c r="AN732" s="7">
        <f>SUMIFS('Inventory (old)'!$M:$M,'Inventory (old)'!$A:$A,"Arrows and Onlys",'Inventory (old)'!$B:$B,$A732,'Inventory (old)'!$E:$E,"&gt;="&amp;$F732,'Inventory (old)'!$E:$E,"&lt;"&amp;$G732)</f>
        <v>0</v>
      </c>
      <c r="AO732" s="7">
        <f>SUMIFS('Inventory (old)'!$N:$N,'Inventory (old)'!$A:$A,"Arrows and Onlys",'Inventory (old)'!$B:$B,$A732,'Inventory (old)'!$E:$E,"&gt;="&amp;$F732,'Inventory (old)'!$E:$E,"&lt;"&amp;$G732)</f>
        <v>0</v>
      </c>
      <c r="AP732" s="7">
        <f>SUMIFS('Inventory (old)'!$O:$O,'Inventory (old)'!$A:$A,"Transverse",'Inventory (old)'!$B:$B,$A732,'Inventory (old)'!$E:$E,"&gt;="&amp;$F732,'Inventory (old)'!$E:$E,"&lt;"&amp;$G732)</f>
        <v>0</v>
      </c>
      <c r="AQ732" s="7">
        <f>SUMIFS('Inventory (old)'!$P:$P,'Inventory (old)'!$A:$A,"Transverse",'Inventory (old)'!$B:$B,$A732,'Inventory (old)'!$E:$E,"&gt;="&amp;$F732,'Inventory (old)'!$E:$E,"&lt;"&amp;$G732)</f>
        <v>0</v>
      </c>
      <c r="AR732" s="7">
        <f>SUMIFS('Inventory (old)'!$M:$M,'Inventory (old)'!$A:$A,"Crosswalk",'Inventory (old)'!$B:$B,$A732,'Inventory (old)'!$E:$E,"&gt;="&amp;$F732,'Inventory (old)'!$E:$E,"&lt;"&amp;$G732)</f>
        <v>0</v>
      </c>
      <c r="AS732" s="7">
        <f>SUMIFS('Inventory (old)'!$M:$M,'Inventory (old)'!$A:$A,"Yield Line",'Inventory (old)'!$B:$B,$A732,'Inventory (old)'!$E:$E,"&gt;="&amp;$F732,'Inventory (old)'!$E:$E,"&lt;"&amp;$G732)</f>
        <v>0</v>
      </c>
      <c r="AT732" s="7">
        <f>SUMIFS('Inventory (old)'!$M:$M,'Inventory (old)'!$A:$A,"Island",'Inventory (old)'!$B:$B,$A732,'Inventory (old)'!$E:$E,"&gt;="&amp;$F732,'Inventory (old)'!$E:$E,"&lt;"&amp;$G732)</f>
        <v>0</v>
      </c>
      <c r="AU732" s="7">
        <f>SUMIFS('Inventory (old)'!$M:$M,'Inventory (old)'!$A:$A,"Railroad",'Inventory (old)'!$B:$B,$A732,'Inventory (old)'!$E:$E,"&gt;="&amp;$F732,'Inventory (old)'!$E:$E,"&lt;"&amp;$G732)</f>
        <v>0</v>
      </c>
      <c r="AV732" s="7">
        <f>SUMIFS('Inventory (old)'!$M:$M,'Inventory (old)'!$A:$A,"School",'Inventory (old)'!$B:$B,$A732,'Inventory (old)'!$E:$E,"&gt;="&amp;$F732,'Inventory (old)'!$E:$E,"&lt;"&amp;$G732)</f>
        <v>0</v>
      </c>
      <c r="AW732" s="7">
        <f>SUMIFS('Inventory (old)'!$M:$M,'Inventory (old)'!$A:$A,"Air Speed",'Inventory (old)'!$B:$B,$A732,'Inventory (old)'!$E:$E,"&gt;="&amp;$F732,'Inventory (old)'!$E:$E,"&lt;"&amp;$G732)</f>
        <v>0</v>
      </c>
      <c r="AX732" s="7">
        <f>SUMIFS('Inventory (old)'!$M:$M,'Inventory (old)'!$A:$A,"Wrong Way",'Inventory (old)'!$B:$B,$A732,'Inventory (old)'!$E:$E,"&gt;="&amp;$F732,'Inventory (old)'!$E:$E,"&lt;"&amp;$G732)</f>
        <v>0</v>
      </c>
      <c r="AY732" s="7">
        <f>SUMIFS('Inventory (old)'!$M:$M,'Inventory (old)'!$A:$A,"Merge Arrow",'Inventory (old)'!$B:$B,$A732,'Inventory (old)'!$E:$E,"&gt;="&amp;$F732,'Inventory (old)'!$E:$E,"&lt;"&amp;$G732)</f>
        <v>0</v>
      </c>
      <c r="AZ732" s="7">
        <f>SUMIFS('Inventory (old)'!$M:$M,'Inventory (old)'!$A:$A,"Bike",'Inventory (old)'!$B:$B,$A732,'Inventory (old)'!$E:$E,"&gt;="&amp;$F732,'Inventory (old)'!$E:$E,"&lt;"&amp;$G732)</f>
        <v>0</v>
      </c>
      <c r="BA732" s="7">
        <f>SUMIFS('Inventory (old)'!$M:$M,'Inventory (old)'!$A:$A,"Parking",'Inventory (old)'!$B:$B,$A732,'Inventory (old)'!$E:$E,"&gt;="&amp;$F732,'Inventory (old)'!$E:$E,"&lt;"&amp;$G732)</f>
        <v>0</v>
      </c>
      <c r="BB732" s="1">
        <f>SUMIFS('Inventory (old)'!$S:$S,'Inventory (old)'!$A:$A,"Parking",'Inventory (old)'!$B:$B,$A732,'Inventory (old)'!$E:$E,"&gt;="&amp;$F732,'Inventory (old)'!$E:$E,"&lt;"&amp;$G732)</f>
        <v>0</v>
      </c>
      <c r="BC732" s="13"/>
    </row>
    <row r="733" spans="1:55" x14ac:dyDescent="0.25">
      <c r="A733" s="6" t="s">
        <v>3046</v>
      </c>
      <c r="B733" s="7" t="s">
        <v>127</v>
      </c>
      <c r="C733" s="7" t="s">
        <v>2240</v>
      </c>
      <c r="D733" s="7">
        <v>71</v>
      </c>
      <c r="E733" s="7" t="s">
        <v>186</v>
      </c>
      <c r="F733" s="8">
        <f>G731</f>
        <v>10.77</v>
      </c>
      <c r="G733" s="8">
        <v>15.24</v>
      </c>
      <c r="H733" s="7" t="s">
        <v>976</v>
      </c>
      <c r="I733" s="7" t="s">
        <v>2191</v>
      </c>
      <c r="J733" s="14">
        <f t="shared" si="201"/>
        <v>4.4700000000000006</v>
      </c>
      <c r="K733" s="15" t="s">
        <v>2241</v>
      </c>
      <c r="L733" s="7" t="s">
        <v>2217</v>
      </c>
      <c r="M733" s="7" t="s">
        <v>2072</v>
      </c>
      <c r="N733" s="20">
        <v>3</v>
      </c>
      <c r="O733" s="20" t="s">
        <v>201</v>
      </c>
      <c r="P733" s="20"/>
      <c r="Q733" s="20"/>
      <c r="R733" s="8"/>
      <c r="S733" s="8"/>
      <c r="T733" s="14"/>
      <c r="U733" s="14"/>
      <c r="V733" s="21"/>
      <c r="W733" s="16"/>
      <c r="X733" s="1">
        <v>87721</v>
      </c>
      <c r="Y733" s="7">
        <v>2018</v>
      </c>
      <c r="Z733" s="7" t="s">
        <v>25</v>
      </c>
      <c r="AA733" s="7">
        <v>2018</v>
      </c>
      <c r="AB733" s="16" t="s">
        <v>25</v>
      </c>
      <c r="AC733" s="15"/>
      <c r="AD733" s="8">
        <f t="shared" si="197"/>
        <v>0</v>
      </c>
      <c r="AE733" s="8">
        <f t="shared" si="198"/>
        <v>4.4700000000000006</v>
      </c>
      <c r="AF733" s="8">
        <f t="shared" si="199"/>
        <v>4.4700000000000006</v>
      </c>
      <c r="AG733" s="8">
        <f t="shared" si="200"/>
        <v>8.9400000000000013</v>
      </c>
      <c r="AH733" s="7">
        <f>IF($P733="X",SUMIFS('Inventory (old)'!$M:$M,'Inventory (old)'!$A:$A,"Channel",'Inventory (old)'!$B:$B,$A733,'Inventory (old)'!$E:$E,"&gt;="&amp;$F733,'Inventory (old)'!$E:$E,"&lt;"&amp;$G733),0)</f>
        <v>0</v>
      </c>
      <c r="AI733" s="12">
        <f>IF($P733="X",SUMIFS('Inventory (old)'!$M:$M,'Inventory (old)'!$A:$A,"Dotted Line",'Inventory (old)'!$B:$B,$A733,'Inventory (old)'!$E:$E,"&gt;="&amp;$F733,'Inventory (old)'!$E:$E,"&lt;"&amp;$G733),0)</f>
        <v>0</v>
      </c>
      <c r="AJ733" s="15"/>
      <c r="AK733" s="7">
        <f>IF($P733="X",0,SUMIFS('Inventory (old)'!$M:$M,'Inventory (old)'!$A:$A,"Channel",'Inventory (old)'!$B:$B,$A733,'Inventory (old)'!$E:$E,"&gt;="&amp;F733,'Inventory (old)'!$E:$E,"&lt;"&amp;$G733))</f>
        <v>0</v>
      </c>
      <c r="AL733" s="7">
        <f>IF($P733="X",0,SUMIFS('Inventory (old)'!$M:$M,'Inventory (old)'!$A:$A,"Dotted Line",'Inventory (old)'!$B:$B,$A733,'Inventory (old)'!$E:$E,"&gt;="&amp;$F733,'Inventory (old)'!$E:$E,"&lt;"&amp;$G733))</f>
        <v>0</v>
      </c>
      <c r="AM733" s="7">
        <f>SUMIFS('Inventory (old)'!$M:$M,'Inventory (old)'!$A:$A,"Stop Line",'Inventory (old)'!$B:$B,$A733,'Inventory (old)'!$E:$E,"&gt;="&amp;$F733,'Inventory (old)'!$E:$E,"&lt;"&amp;$G733)</f>
        <v>0</v>
      </c>
      <c r="AN733" s="7">
        <f>SUMIFS('Inventory (old)'!$M:$M,'Inventory (old)'!$A:$A,"Arrows and Onlys",'Inventory (old)'!$B:$B,$A733,'Inventory (old)'!$E:$E,"&gt;="&amp;$F733,'Inventory (old)'!$E:$E,"&lt;"&amp;$G733)</f>
        <v>0</v>
      </c>
      <c r="AO733" s="7">
        <f>SUMIFS('Inventory (old)'!$N:$N,'Inventory (old)'!$A:$A,"Arrows and Onlys",'Inventory (old)'!$B:$B,$A733,'Inventory (old)'!$E:$E,"&gt;="&amp;$F733,'Inventory (old)'!$E:$E,"&lt;"&amp;$G733)</f>
        <v>0</v>
      </c>
      <c r="AP733" s="7">
        <f>SUMIFS('Inventory (old)'!$O:$O,'Inventory (old)'!$A:$A,"Transverse",'Inventory (old)'!$B:$B,$A733,'Inventory (old)'!$E:$E,"&gt;="&amp;$F733,'Inventory (old)'!$E:$E,"&lt;"&amp;$G733)</f>
        <v>0</v>
      </c>
      <c r="AQ733" s="7">
        <f>SUMIFS('Inventory (old)'!$P:$P,'Inventory (old)'!$A:$A,"Transverse",'Inventory (old)'!$B:$B,$A733,'Inventory (old)'!$E:$E,"&gt;="&amp;$F733,'Inventory (old)'!$E:$E,"&lt;"&amp;$G733)</f>
        <v>0</v>
      </c>
      <c r="AR733" s="7">
        <f>SUMIFS('Inventory (old)'!$M:$M,'Inventory (old)'!$A:$A,"Crosswalk",'Inventory (old)'!$B:$B,$A733,'Inventory (old)'!$E:$E,"&gt;="&amp;$F733,'Inventory (old)'!$E:$E,"&lt;"&amp;$G733)</f>
        <v>0</v>
      </c>
      <c r="AS733" s="7">
        <f>SUMIFS('Inventory (old)'!$M:$M,'Inventory (old)'!$A:$A,"Yield Line",'Inventory (old)'!$B:$B,$A733,'Inventory (old)'!$E:$E,"&gt;="&amp;$F733,'Inventory (old)'!$E:$E,"&lt;"&amp;$G733)</f>
        <v>0</v>
      </c>
      <c r="AT733" s="7">
        <f>SUMIFS('Inventory (old)'!$M:$M,'Inventory (old)'!$A:$A,"Island",'Inventory (old)'!$B:$B,$A733,'Inventory (old)'!$E:$E,"&gt;="&amp;$F733,'Inventory (old)'!$E:$E,"&lt;"&amp;$G733)</f>
        <v>0</v>
      </c>
      <c r="AU733" s="7">
        <f>SUMIFS('Inventory (old)'!$M:$M,'Inventory (old)'!$A:$A,"Railroad",'Inventory (old)'!$B:$B,$A733,'Inventory (old)'!$E:$E,"&gt;="&amp;$F733,'Inventory (old)'!$E:$E,"&lt;"&amp;$G733)</f>
        <v>0</v>
      </c>
      <c r="AV733" s="7">
        <f>SUMIFS('Inventory (old)'!$M:$M,'Inventory (old)'!$A:$A,"School",'Inventory (old)'!$B:$B,$A733,'Inventory (old)'!$E:$E,"&gt;="&amp;$F733,'Inventory (old)'!$E:$E,"&lt;"&amp;$G733)</f>
        <v>0</v>
      </c>
      <c r="AW733" s="7">
        <f>SUMIFS('Inventory (old)'!$M:$M,'Inventory (old)'!$A:$A,"Air Speed",'Inventory (old)'!$B:$B,$A733,'Inventory (old)'!$E:$E,"&gt;="&amp;$F733,'Inventory (old)'!$E:$E,"&lt;"&amp;$G733)</f>
        <v>2</v>
      </c>
      <c r="AX733" s="7">
        <f>SUMIFS('Inventory (old)'!$M:$M,'Inventory (old)'!$A:$A,"Wrong Way",'Inventory (old)'!$B:$B,$A733,'Inventory (old)'!$E:$E,"&gt;="&amp;$F733,'Inventory (old)'!$E:$E,"&lt;"&amp;$G733)</f>
        <v>0</v>
      </c>
      <c r="AY733" s="7">
        <f>SUMIFS('Inventory (old)'!$M:$M,'Inventory (old)'!$A:$A,"Merge Arrow",'Inventory (old)'!$B:$B,$A733,'Inventory (old)'!$E:$E,"&gt;="&amp;$F733,'Inventory (old)'!$E:$E,"&lt;"&amp;$G733)</f>
        <v>0</v>
      </c>
      <c r="AZ733" s="7">
        <f>SUMIFS('Inventory (old)'!$M:$M,'Inventory (old)'!$A:$A,"Bike",'Inventory (old)'!$B:$B,$A733,'Inventory (old)'!$E:$E,"&gt;="&amp;$F733,'Inventory (old)'!$E:$E,"&lt;"&amp;$G733)</f>
        <v>0</v>
      </c>
      <c r="BA733" s="7">
        <f>SUMIFS('Inventory (old)'!$M:$M,'Inventory (old)'!$A:$A,"Parking",'Inventory (old)'!$B:$B,$A733,'Inventory (old)'!$E:$E,"&gt;="&amp;$F733,'Inventory (old)'!$E:$E,"&lt;"&amp;$G733)</f>
        <v>0</v>
      </c>
      <c r="BB733" s="1">
        <f>SUMIFS('Inventory (old)'!$S:$S,'Inventory (old)'!$A:$A,"Parking",'Inventory (old)'!$B:$B,$A733,'Inventory (old)'!$E:$E,"&gt;="&amp;$F733,'Inventory (old)'!$E:$E,"&lt;"&amp;$G733)</f>
        <v>0</v>
      </c>
      <c r="BC733" s="13"/>
    </row>
    <row r="734" spans="1:55" x14ac:dyDescent="0.25">
      <c r="A734" s="6" t="s">
        <v>3047</v>
      </c>
      <c r="B734" s="7" t="s">
        <v>127</v>
      </c>
      <c r="C734" s="7" t="s">
        <v>2240</v>
      </c>
      <c r="D734" s="7">
        <v>71</v>
      </c>
      <c r="E734" s="7" t="s">
        <v>213</v>
      </c>
      <c r="F734" s="8">
        <f>G732</f>
        <v>15.24</v>
      </c>
      <c r="G734" s="8">
        <v>20.64</v>
      </c>
      <c r="H734" s="7" t="s">
        <v>2191</v>
      </c>
      <c r="I734" s="7" t="s">
        <v>2258</v>
      </c>
      <c r="J734" s="14">
        <f t="shared" si="201"/>
        <v>5.4</v>
      </c>
      <c r="K734" s="15" t="s">
        <v>2241</v>
      </c>
      <c r="L734" s="7" t="s">
        <v>2217</v>
      </c>
      <c r="M734" s="7" t="s">
        <v>2072</v>
      </c>
      <c r="N734" s="20">
        <v>3</v>
      </c>
      <c r="O734" s="20" t="s">
        <v>201</v>
      </c>
      <c r="P734" s="20"/>
      <c r="Q734" s="20"/>
      <c r="R734" s="8"/>
      <c r="S734" s="8"/>
      <c r="T734" s="14"/>
      <c r="U734" s="14"/>
      <c r="V734" s="21"/>
      <c r="W734" s="16"/>
      <c r="X734" s="1">
        <v>87721</v>
      </c>
      <c r="Y734" s="7">
        <v>2019</v>
      </c>
      <c r="Z734" s="7" t="s">
        <v>25</v>
      </c>
      <c r="AA734" s="7">
        <v>2019</v>
      </c>
      <c r="AB734" s="16" t="s">
        <v>25</v>
      </c>
      <c r="AC734" s="15"/>
      <c r="AD734" s="8">
        <f t="shared" si="197"/>
        <v>0</v>
      </c>
      <c r="AE734" s="8">
        <f t="shared" si="198"/>
        <v>5.4</v>
      </c>
      <c r="AF734" s="8">
        <f t="shared" si="199"/>
        <v>5.4</v>
      </c>
      <c r="AG734" s="8">
        <f t="shared" si="200"/>
        <v>10.8</v>
      </c>
      <c r="AH734" s="7">
        <f>IF($P734="X",SUMIFS('Inventory (old)'!$M:$M,'Inventory (old)'!$A:$A,"Channel",'Inventory (old)'!$B:$B,$A734,'Inventory (old)'!$E:$E,"&gt;="&amp;$F734,'Inventory (old)'!$E:$E,"&lt;"&amp;$G734),0)</f>
        <v>0</v>
      </c>
      <c r="AI734" s="12">
        <f>IF($P734="X",SUMIFS('Inventory (old)'!$M:$M,'Inventory (old)'!$A:$A,"Dotted Line",'Inventory (old)'!$B:$B,$A734,'Inventory (old)'!$E:$E,"&gt;="&amp;$F734,'Inventory (old)'!$E:$E,"&lt;"&amp;$G734),0)</f>
        <v>0</v>
      </c>
      <c r="AJ734" s="15"/>
      <c r="AK734" s="7">
        <f>IF($P734="X",0,SUMIFS('Inventory (old)'!$M:$M,'Inventory (old)'!$A:$A,"Channel",'Inventory (old)'!$B:$B,$A734,'Inventory (old)'!$E:$E,"&gt;="&amp;F734,'Inventory (old)'!$E:$E,"&lt;"&amp;$G734))</f>
        <v>0</v>
      </c>
      <c r="AL734" s="7">
        <f>IF($P734="X",0,SUMIFS('Inventory (old)'!$M:$M,'Inventory (old)'!$A:$A,"Dotted Line",'Inventory (old)'!$B:$B,$A734,'Inventory (old)'!$E:$E,"&gt;="&amp;$F734,'Inventory (old)'!$E:$E,"&lt;"&amp;$G734))</f>
        <v>0</v>
      </c>
      <c r="AM734" s="7">
        <f>SUMIFS('Inventory (old)'!$M:$M,'Inventory (old)'!$A:$A,"Stop Line",'Inventory (old)'!$B:$B,$A734,'Inventory (old)'!$E:$E,"&gt;="&amp;$F734,'Inventory (old)'!$E:$E,"&lt;"&amp;$G734)</f>
        <v>0</v>
      </c>
      <c r="AN734" s="7">
        <f>SUMIFS('Inventory (old)'!$M:$M,'Inventory (old)'!$A:$A,"Arrows and Onlys",'Inventory (old)'!$B:$B,$A734,'Inventory (old)'!$E:$E,"&gt;="&amp;$F734,'Inventory (old)'!$E:$E,"&lt;"&amp;$G734)</f>
        <v>0</v>
      </c>
      <c r="AO734" s="7">
        <f>SUMIFS('Inventory (old)'!$N:$N,'Inventory (old)'!$A:$A,"Arrows and Onlys",'Inventory (old)'!$B:$B,$A734,'Inventory (old)'!$E:$E,"&gt;="&amp;$F734,'Inventory (old)'!$E:$E,"&lt;"&amp;$G734)</f>
        <v>0</v>
      </c>
      <c r="AP734" s="7">
        <f>SUMIFS('Inventory (old)'!$O:$O,'Inventory (old)'!$A:$A,"Transverse",'Inventory (old)'!$B:$B,$A734,'Inventory (old)'!$E:$E,"&gt;="&amp;$F734,'Inventory (old)'!$E:$E,"&lt;"&amp;$G734)</f>
        <v>0</v>
      </c>
      <c r="AQ734" s="7">
        <f>SUMIFS('Inventory (old)'!$P:$P,'Inventory (old)'!$A:$A,"Transverse",'Inventory (old)'!$B:$B,$A734,'Inventory (old)'!$E:$E,"&gt;="&amp;$F734,'Inventory (old)'!$E:$E,"&lt;"&amp;$G734)</f>
        <v>0</v>
      </c>
      <c r="AR734" s="7">
        <f>SUMIFS('Inventory (old)'!$M:$M,'Inventory (old)'!$A:$A,"Crosswalk",'Inventory (old)'!$B:$B,$A734,'Inventory (old)'!$E:$E,"&gt;="&amp;$F734,'Inventory (old)'!$E:$E,"&lt;"&amp;$G734)</f>
        <v>0</v>
      </c>
      <c r="AS734" s="7">
        <f>SUMIFS('Inventory (old)'!$M:$M,'Inventory (old)'!$A:$A,"Yield Line",'Inventory (old)'!$B:$B,$A734,'Inventory (old)'!$E:$E,"&gt;="&amp;$F734,'Inventory (old)'!$E:$E,"&lt;"&amp;$G734)</f>
        <v>0</v>
      </c>
      <c r="AT734" s="7">
        <f>SUMIFS('Inventory (old)'!$M:$M,'Inventory (old)'!$A:$A,"Island",'Inventory (old)'!$B:$B,$A734,'Inventory (old)'!$E:$E,"&gt;="&amp;$F734,'Inventory (old)'!$E:$E,"&lt;"&amp;$G734)</f>
        <v>0</v>
      </c>
      <c r="AU734" s="7">
        <f>SUMIFS('Inventory (old)'!$M:$M,'Inventory (old)'!$A:$A,"Railroad",'Inventory (old)'!$B:$B,$A734,'Inventory (old)'!$E:$E,"&gt;="&amp;$F734,'Inventory (old)'!$E:$E,"&lt;"&amp;$G734)</f>
        <v>0</v>
      </c>
      <c r="AV734" s="7">
        <f>SUMIFS('Inventory (old)'!$M:$M,'Inventory (old)'!$A:$A,"School",'Inventory (old)'!$B:$B,$A734,'Inventory (old)'!$E:$E,"&gt;="&amp;$F734,'Inventory (old)'!$E:$E,"&lt;"&amp;$G734)</f>
        <v>0</v>
      </c>
      <c r="AW734" s="7">
        <f>SUMIFS('Inventory (old)'!$M:$M,'Inventory (old)'!$A:$A,"Air Speed",'Inventory (old)'!$B:$B,$A734,'Inventory (old)'!$E:$E,"&gt;="&amp;$F734,'Inventory (old)'!$E:$E,"&lt;"&amp;$G734)</f>
        <v>0</v>
      </c>
      <c r="AX734" s="7">
        <f>SUMIFS('Inventory (old)'!$M:$M,'Inventory (old)'!$A:$A,"Wrong Way",'Inventory (old)'!$B:$B,$A734,'Inventory (old)'!$E:$E,"&gt;="&amp;$F734,'Inventory (old)'!$E:$E,"&lt;"&amp;$G734)</f>
        <v>0</v>
      </c>
      <c r="AY734" s="7">
        <f>SUMIFS('Inventory (old)'!$M:$M,'Inventory (old)'!$A:$A,"Merge Arrow",'Inventory (old)'!$B:$B,$A734,'Inventory (old)'!$E:$E,"&gt;="&amp;$F734,'Inventory (old)'!$E:$E,"&lt;"&amp;$G734)</f>
        <v>0</v>
      </c>
      <c r="AZ734" s="7">
        <f>SUMIFS('Inventory (old)'!$M:$M,'Inventory (old)'!$A:$A,"Bike",'Inventory (old)'!$B:$B,$A734,'Inventory (old)'!$E:$E,"&gt;="&amp;$F734,'Inventory (old)'!$E:$E,"&lt;"&amp;$G734)</f>
        <v>0</v>
      </c>
      <c r="BA734" s="7">
        <f>SUMIFS('Inventory (old)'!$M:$M,'Inventory (old)'!$A:$A,"Parking",'Inventory (old)'!$B:$B,$A734,'Inventory (old)'!$E:$E,"&gt;="&amp;$F734,'Inventory (old)'!$E:$E,"&lt;"&amp;$G734)</f>
        <v>0</v>
      </c>
      <c r="BB734" s="1">
        <f>SUMIFS('Inventory (old)'!$S:$S,'Inventory (old)'!$A:$A,"Parking",'Inventory (old)'!$B:$B,$A734,'Inventory (old)'!$E:$E,"&gt;="&amp;$F734,'Inventory (old)'!$E:$E,"&lt;"&amp;$G734)</f>
        <v>0</v>
      </c>
      <c r="BC734" s="13"/>
    </row>
    <row r="735" spans="1:55" x14ac:dyDescent="0.25">
      <c r="A735" s="6" t="s">
        <v>3046</v>
      </c>
      <c r="B735" s="7" t="s">
        <v>127</v>
      </c>
      <c r="C735" s="7" t="s">
        <v>2240</v>
      </c>
      <c r="D735" s="7">
        <v>71</v>
      </c>
      <c r="E735" s="7" t="s">
        <v>186</v>
      </c>
      <c r="F735" s="8">
        <f>G733</f>
        <v>15.24</v>
      </c>
      <c r="G735" s="8">
        <v>20.64</v>
      </c>
      <c r="H735" s="7" t="s">
        <v>2191</v>
      </c>
      <c r="I735" s="7" t="s">
        <v>2258</v>
      </c>
      <c r="J735" s="14">
        <f t="shared" si="201"/>
        <v>5.4</v>
      </c>
      <c r="K735" s="15" t="s">
        <v>2241</v>
      </c>
      <c r="L735" s="7" t="s">
        <v>2217</v>
      </c>
      <c r="M735" s="7" t="s">
        <v>2072</v>
      </c>
      <c r="N735" s="20">
        <v>3</v>
      </c>
      <c r="O735" s="20" t="s">
        <v>201</v>
      </c>
      <c r="P735" s="20"/>
      <c r="Q735" s="20"/>
      <c r="R735" s="8"/>
      <c r="S735" s="8"/>
      <c r="T735" s="14"/>
      <c r="U735" s="14"/>
      <c r="V735" s="21"/>
      <c r="W735" s="16"/>
      <c r="X735" s="1">
        <v>87721</v>
      </c>
      <c r="Y735" s="7">
        <v>2019</v>
      </c>
      <c r="Z735" s="7" t="s">
        <v>25</v>
      </c>
      <c r="AA735" s="7">
        <v>2019</v>
      </c>
      <c r="AB735" s="16" t="s">
        <v>25</v>
      </c>
      <c r="AC735" s="15"/>
      <c r="AD735" s="8">
        <f t="shared" si="197"/>
        <v>0</v>
      </c>
      <c r="AE735" s="8">
        <f t="shared" si="198"/>
        <v>5.4</v>
      </c>
      <c r="AF735" s="8">
        <f t="shared" si="199"/>
        <v>5.4</v>
      </c>
      <c r="AG735" s="8">
        <f t="shared" si="200"/>
        <v>10.8</v>
      </c>
      <c r="AH735" s="7">
        <f>IF($P735="X",SUMIFS('Inventory (old)'!$M:$M,'Inventory (old)'!$A:$A,"Channel",'Inventory (old)'!$B:$B,$A735,'Inventory (old)'!$E:$E,"&gt;="&amp;$F735,'Inventory (old)'!$E:$E,"&lt;"&amp;$G735),0)</f>
        <v>0</v>
      </c>
      <c r="AI735" s="12">
        <f>IF($P735="X",SUMIFS('Inventory (old)'!$M:$M,'Inventory (old)'!$A:$A,"Dotted Line",'Inventory (old)'!$B:$B,$A735,'Inventory (old)'!$E:$E,"&gt;="&amp;$F735,'Inventory (old)'!$E:$E,"&lt;"&amp;$G735),0)</f>
        <v>0</v>
      </c>
      <c r="AJ735" s="15"/>
      <c r="AK735" s="7">
        <f>IF($P735="X",0,SUMIFS('Inventory (old)'!$M:$M,'Inventory (old)'!$A:$A,"Channel",'Inventory (old)'!$B:$B,$A735,'Inventory (old)'!$E:$E,"&gt;="&amp;F735,'Inventory (old)'!$E:$E,"&lt;"&amp;$G735))</f>
        <v>0</v>
      </c>
      <c r="AL735" s="7">
        <f>IF($P735="X",0,SUMIFS('Inventory (old)'!$M:$M,'Inventory (old)'!$A:$A,"Dotted Line",'Inventory (old)'!$B:$B,$A735,'Inventory (old)'!$E:$E,"&gt;="&amp;$F735,'Inventory (old)'!$E:$E,"&lt;"&amp;$G735))</f>
        <v>0</v>
      </c>
      <c r="AM735" s="7">
        <f>SUMIFS('Inventory (old)'!$M:$M,'Inventory (old)'!$A:$A,"Stop Line",'Inventory (old)'!$B:$B,$A735,'Inventory (old)'!$E:$E,"&gt;="&amp;$F735,'Inventory (old)'!$E:$E,"&lt;"&amp;$G735)</f>
        <v>0</v>
      </c>
      <c r="AN735" s="7">
        <f>SUMIFS('Inventory (old)'!$M:$M,'Inventory (old)'!$A:$A,"Arrows and Onlys",'Inventory (old)'!$B:$B,$A735,'Inventory (old)'!$E:$E,"&gt;="&amp;$F735,'Inventory (old)'!$E:$E,"&lt;"&amp;$G735)</f>
        <v>0</v>
      </c>
      <c r="AO735" s="7">
        <f>SUMIFS('Inventory (old)'!$N:$N,'Inventory (old)'!$A:$A,"Arrows and Onlys",'Inventory (old)'!$B:$B,$A735,'Inventory (old)'!$E:$E,"&gt;="&amp;$F735,'Inventory (old)'!$E:$E,"&lt;"&amp;$G735)</f>
        <v>0</v>
      </c>
      <c r="AP735" s="7">
        <f>SUMIFS('Inventory (old)'!$O:$O,'Inventory (old)'!$A:$A,"Transverse",'Inventory (old)'!$B:$B,$A735,'Inventory (old)'!$E:$E,"&gt;="&amp;$F735,'Inventory (old)'!$E:$E,"&lt;"&amp;$G735)</f>
        <v>0</v>
      </c>
      <c r="AQ735" s="7">
        <f>SUMIFS('Inventory (old)'!$P:$P,'Inventory (old)'!$A:$A,"Transverse",'Inventory (old)'!$B:$B,$A735,'Inventory (old)'!$E:$E,"&gt;="&amp;$F735,'Inventory (old)'!$E:$E,"&lt;"&amp;$G735)</f>
        <v>0</v>
      </c>
      <c r="AR735" s="7">
        <f>SUMIFS('Inventory (old)'!$M:$M,'Inventory (old)'!$A:$A,"Crosswalk",'Inventory (old)'!$B:$B,$A735,'Inventory (old)'!$E:$E,"&gt;="&amp;$F735,'Inventory (old)'!$E:$E,"&lt;"&amp;$G735)</f>
        <v>0</v>
      </c>
      <c r="AS735" s="7">
        <f>SUMIFS('Inventory (old)'!$M:$M,'Inventory (old)'!$A:$A,"Yield Line",'Inventory (old)'!$B:$B,$A735,'Inventory (old)'!$E:$E,"&gt;="&amp;$F735,'Inventory (old)'!$E:$E,"&lt;"&amp;$G735)</f>
        <v>0</v>
      </c>
      <c r="AT735" s="7">
        <f>SUMIFS('Inventory (old)'!$M:$M,'Inventory (old)'!$A:$A,"Island",'Inventory (old)'!$B:$B,$A735,'Inventory (old)'!$E:$E,"&gt;="&amp;$F735,'Inventory (old)'!$E:$E,"&lt;"&amp;$G735)</f>
        <v>0</v>
      </c>
      <c r="AU735" s="7">
        <f>SUMIFS('Inventory (old)'!$M:$M,'Inventory (old)'!$A:$A,"Railroad",'Inventory (old)'!$B:$B,$A735,'Inventory (old)'!$E:$E,"&gt;="&amp;$F735,'Inventory (old)'!$E:$E,"&lt;"&amp;$G735)</f>
        <v>0</v>
      </c>
      <c r="AV735" s="7">
        <f>SUMIFS('Inventory (old)'!$M:$M,'Inventory (old)'!$A:$A,"School",'Inventory (old)'!$B:$B,$A735,'Inventory (old)'!$E:$E,"&gt;="&amp;$F735,'Inventory (old)'!$E:$E,"&lt;"&amp;$G735)</f>
        <v>0</v>
      </c>
      <c r="AW735" s="7">
        <f>SUMIFS('Inventory (old)'!$M:$M,'Inventory (old)'!$A:$A,"Air Speed",'Inventory (old)'!$B:$B,$A735,'Inventory (old)'!$E:$E,"&gt;="&amp;$F735,'Inventory (old)'!$E:$E,"&lt;"&amp;$G735)</f>
        <v>2</v>
      </c>
      <c r="AX735" s="7">
        <f>SUMIFS('Inventory (old)'!$M:$M,'Inventory (old)'!$A:$A,"Wrong Way",'Inventory (old)'!$B:$B,$A735,'Inventory (old)'!$E:$E,"&gt;="&amp;$F735,'Inventory (old)'!$E:$E,"&lt;"&amp;$G735)</f>
        <v>0</v>
      </c>
      <c r="AY735" s="7">
        <f>SUMIFS('Inventory (old)'!$M:$M,'Inventory (old)'!$A:$A,"Merge Arrow",'Inventory (old)'!$B:$B,$A735,'Inventory (old)'!$E:$E,"&gt;="&amp;$F735,'Inventory (old)'!$E:$E,"&lt;"&amp;$G735)</f>
        <v>0</v>
      </c>
      <c r="AZ735" s="7">
        <f>SUMIFS('Inventory (old)'!$M:$M,'Inventory (old)'!$A:$A,"Bike",'Inventory (old)'!$B:$B,$A735,'Inventory (old)'!$E:$E,"&gt;="&amp;$F735,'Inventory (old)'!$E:$E,"&lt;"&amp;$G735)</f>
        <v>0</v>
      </c>
      <c r="BA735" s="7">
        <f>SUMIFS('Inventory (old)'!$M:$M,'Inventory (old)'!$A:$A,"Parking",'Inventory (old)'!$B:$B,$A735,'Inventory (old)'!$E:$E,"&gt;="&amp;$F735,'Inventory (old)'!$E:$E,"&lt;"&amp;$G735)</f>
        <v>0</v>
      </c>
      <c r="BB735" s="1">
        <f>SUMIFS('Inventory (old)'!$S:$S,'Inventory (old)'!$A:$A,"Parking",'Inventory (old)'!$B:$B,$A735,'Inventory (old)'!$E:$E,"&gt;="&amp;$F735,'Inventory (old)'!$E:$E,"&lt;"&amp;$G735)</f>
        <v>0</v>
      </c>
      <c r="BC735" s="13"/>
    </row>
    <row r="736" spans="1:55" x14ac:dyDescent="0.25">
      <c r="A736" s="6" t="s">
        <v>3052</v>
      </c>
      <c r="B736" s="7" t="s">
        <v>127</v>
      </c>
      <c r="C736" s="7" t="s">
        <v>2240</v>
      </c>
      <c r="D736" s="7">
        <v>71</v>
      </c>
      <c r="E736" s="7" t="s">
        <v>186</v>
      </c>
      <c r="F736" s="8">
        <v>6.76</v>
      </c>
      <c r="G736" s="8">
        <v>7.77</v>
      </c>
      <c r="H736" s="7" t="s">
        <v>912</v>
      </c>
      <c r="I736" s="7" t="s">
        <v>2196</v>
      </c>
      <c r="J736" s="14">
        <v>0.15</v>
      </c>
      <c r="K736" s="15" t="s">
        <v>2241</v>
      </c>
      <c r="L736" s="7" t="s">
        <v>2217</v>
      </c>
      <c r="M736" s="7" t="s">
        <v>2072</v>
      </c>
      <c r="N736" s="20">
        <v>1</v>
      </c>
      <c r="O736" s="20" t="s">
        <v>201</v>
      </c>
      <c r="P736" s="20" t="s">
        <v>201</v>
      </c>
      <c r="Q736" s="20"/>
      <c r="R736" s="8"/>
      <c r="S736" s="8"/>
      <c r="T736" s="14">
        <v>1E-4</v>
      </c>
      <c r="U736" s="14">
        <v>0.08</v>
      </c>
      <c r="V736" s="21">
        <v>1</v>
      </c>
      <c r="W736" s="16"/>
      <c r="X736" s="1">
        <v>87722</v>
      </c>
      <c r="Y736" s="7"/>
      <c r="Z736" s="7"/>
      <c r="AA736" s="7">
        <v>2020</v>
      </c>
      <c r="AB736" s="16" t="s">
        <v>25</v>
      </c>
      <c r="AC736" s="15" t="s">
        <v>3282</v>
      </c>
      <c r="AD736" s="8">
        <f t="shared" si="197"/>
        <v>0</v>
      </c>
      <c r="AE736" s="8">
        <f t="shared" si="198"/>
        <v>0.15</v>
      </c>
      <c r="AF736" s="8">
        <f t="shared" si="199"/>
        <v>0.15</v>
      </c>
      <c r="AG736" s="8">
        <f t="shared" si="200"/>
        <v>7.9899999999999999E-2</v>
      </c>
      <c r="AH736" s="7">
        <f>IF($P736="X",SUMIFS('Inventory (old)'!$M:$M,'Inventory (old)'!$A:$A,"Channel",'Inventory (old)'!$B:$B,$A736,'Inventory (old)'!$E:$E,"&gt;="&amp;$F736,'Inventory (old)'!$E:$E,"&lt;"&amp;$G736),0)</f>
        <v>0</v>
      </c>
      <c r="AI736" s="12">
        <f>IF($P736="X",SUMIFS('Inventory (old)'!$M:$M,'Inventory (old)'!$A:$A,"Dotted Line",'Inventory (old)'!$B:$B,$A736,'Inventory (old)'!$E:$E,"&gt;="&amp;$F736,'Inventory (old)'!$E:$E,"&lt;"&amp;$G736),0)</f>
        <v>0</v>
      </c>
      <c r="AJ736" s="15" t="s">
        <v>201</v>
      </c>
      <c r="AK736" s="7">
        <f>IF($P736="X",0,SUMIFS('Inventory (old)'!$M:$M,'Inventory (old)'!$A:$A,"Channel",'Inventory (old)'!$B:$B,$A736,'Inventory (old)'!$E:$E,"&gt;="&amp;F736,'Inventory (old)'!$E:$E,"&lt;"&amp;$G736))</f>
        <v>0</v>
      </c>
      <c r="AL736" s="7">
        <f>IF($P736="X",0,SUMIFS('Inventory (old)'!$M:$M,'Inventory (old)'!$A:$A,"Dotted Line",'Inventory (old)'!$B:$B,$A736,'Inventory (old)'!$E:$E,"&gt;="&amp;$F736,'Inventory (old)'!$E:$E,"&lt;"&amp;$G736))</f>
        <v>0</v>
      </c>
      <c r="AM736" s="7">
        <f>SUMIFS('Inventory (old)'!$M:$M,'Inventory (old)'!$A:$A,"Stop Line",'Inventory (old)'!$B:$B,$A736,'Inventory (old)'!$E:$E,"&gt;="&amp;$F736,'Inventory (old)'!$E:$E,"&lt;"&amp;$G736)</f>
        <v>249</v>
      </c>
      <c r="AN736" s="7">
        <f>SUMIFS('Inventory (old)'!$M:$M,'Inventory (old)'!$A:$A,"Arrows and Onlys",'Inventory (old)'!$B:$B,$A736,'Inventory (old)'!$E:$E,"&gt;="&amp;$F736,'Inventory (old)'!$E:$E,"&lt;"&amp;$G736)</f>
        <v>0</v>
      </c>
      <c r="AO736" s="7">
        <f>SUMIFS('Inventory (old)'!$N:$N,'Inventory (old)'!$A:$A,"Arrows and Onlys",'Inventory (old)'!$B:$B,$A736,'Inventory (old)'!$E:$E,"&gt;="&amp;$F736,'Inventory (old)'!$E:$E,"&lt;"&amp;$G736)</f>
        <v>0</v>
      </c>
      <c r="AP736" s="7">
        <f>SUMIFS('Inventory (old)'!$O:$O,'Inventory (old)'!$A:$A,"Transverse",'Inventory (old)'!$B:$B,$A736,'Inventory (old)'!$E:$E,"&gt;="&amp;$F736,'Inventory (old)'!$E:$E,"&lt;"&amp;$G736)</f>
        <v>158</v>
      </c>
      <c r="AQ736" s="7">
        <f>SUMIFS('Inventory (old)'!$P:$P,'Inventory (old)'!$A:$A,"Transverse",'Inventory (old)'!$B:$B,$A736,'Inventory (old)'!$E:$E,"&gt;="&amp;$F736,'Inventory (old)'!$E:$E,"&lt;"&amp;$G736)</f>
        <v>0</v>
      </c>
      <c r="AR736" s="7">
        <f>SUMIFS('Inventory (old)'!$M:$M,'Inventory (old)'!$A:$A,"Crosswalk",'Inventory (old)'!$B:$B,$A736,'Inventory (old)'!$E:$E,"&gt;="&amp;$F736,'Inventory (old)'!$E:$E,"&lt;"&amp;$G736)</f>
        <v>0</v>
      </c>
      <c r="AS736" s="7">
        <f>SUMIFS('Inventory (old)'!$M:$M,'Inventory (old)'!$A:$A,"Yield Line",'Inventory (old)'!$B:$B,$A736,'Inventory (old)'!$E:$E,"&gt;="&amp;$F736,'Inventory (old)'!$E:$E,"&lt;"&amp;$G736)</f>
        <v>0</v>
      </c>
      <c r="AT736" s="7">
        <f>SUMIFS('Inventory (old)'!$M:$M,'Inventory (old)'!$A:$A,"Island",'Inventory (old)'!$B:$B,$A736,'Inventory (old)'!$E:$E,"&gt;="&amp;$F736,'Inventory (old)'!$E:$E,"&lt;"&amp;$G736)</f>
        <v>0</v>
      </c>
      <c r="AU736" s="7">
        <f>SUMIFS('Inventory (old)'!$M:$M,'Inventory (old)'!$A:$A,"Railroad",'Inventory (old)'!$B:$B,$A736,'Inventory (old)'!$E:$E,"&gt;="&amp;$F736,'Inventory (old)'!$E:$E,"&lt;"&amp;$G736)</f>
        <v>0</v>
      </c>
      <c r="AV736" s="7">
        <f>SUMIFS('Inventory (old)'!$M:$M,'Inventory (old)'!$A:$A,"School",'Inventory (old)'!$B:$B,$A736,'Inventory (old)'!$E:$E,"&gt;="&amp;$F736,'Inventory (old)'!$E:$E,"&lt;"&amp;$G736)</f>
        <v>0</v>
      </c>
      <c r="AW736" s="7">
        <f>SUMIFS('Inventory (old)'!$M:$M,'Inventory (old)'!$A:$A,"Air Speed",'Inventory (old)'!$B:$B,$A736,'Inventory (old)'!$E:$E,"&gt;="&amp;$F736,'Inventory (old)'!$E:$E,"&lt;"&amp;$G736)</f>
        <v>0</v>
      </c>
      <c r="AX736" s="7">
        <f>SUMIFS('Inventory (old)'!$M:$M,'Inventory (old)'!$A:$A,"Wrong Way",'Inventory (old)'!$B:$B,$A736,'Inventory (old)'!$E:$E,"&gt;="&amp;$F736,'Inventory (old)'!$E:$E,"&lt;"&amp;$G736)</f>
        <v>2</v>
      </c>
      <c r="AY736" s="7">
        <f>SUMIFS('Inventory (old)'!$M:$M,'Inventory (old)'!$A:$A,"Merge Arrow",'Inventory (old)'!$B:$B,$A736,'Inventory (old)'!$E:$E,"&gt;="&amp;$F736,'Inventory (old)'!$E:$E,"&lt;"&amp;$G736)</f>
        <v>0</v>
      </c>
      <c r="AZ736" s="7">
        <f>SUMIFS('Inventory (old)'!$M:$M,'Inventory (old)'!$A:$A,"Bike",'Inventory (old)'!$B:$B,$A736,'Inventory (old)'!$E:$E,"&gt;="&amp;$F736,'Inventory (old)'!$E:$E,"&lt;"&amp;$G736)</f>
        <v>0</v>
      </c>
      <c r="BA736" s="7">
        <f>SUMIFS('Inventory (old)'!$M:$M,'Inventory (old)'!$A:$A,"Parking",'Inventory (old)'!$B:$B,$A736,'Inventory (old)'!$E:$E,"&gt;="&amp;$F736,'Inventory (old)'!$E:$E,"&lt;"&amp;$G736)</f>
        <v>0</v>
      </c>
      <c r="BB736" s="1">
        <f>SUMIFS('Inventory (old)'!$S:$S,'Inventory (old)'!$A:$A,"Parking",'Inventory (old)'!$B:$B,$A736,'Inventory (old)'!$E:$E,"&gt;="&amp;$F736,'Inventory (old)'!$E:$E,"&lt;"&amp;$G736)</f>
        <v>0</v>
      </c>
      <c r="BC736" s="13" t="s">
        <v>3048</v>
      </c>
    </row>
    <row r="737" spans="1:55" x14ac:dyDescent="0.25">
      <c r="A737" s="6" t="s">
        <v>3053</v>
      </c>
      <c r="B737" s="7" t="s">
        <v>127</v>
      </c>
      <c r="C737" s="7" t="s">
        <v>2240</v>
      </c>
      <c r="D737" s="7">
        <v>71</v>
      </c>
      <c r="E737" s="7" t="s">
        <v>186</v>
      </c>
      <c r="F737" s="8">
        <v>6.76</v>
      </c>
      <c r="G737" s="8">
        <v>7.77</v>
      </c>
      <c r="H737" s="7" t="s">
        <v>912</v>
      </c>
      <c r="I737" s="7" t="s">
        <v>2198</v>
      </c>
      <c r="J737" s="14">
        <v>0.2</v>
      </c>
      <c r="K737" s="15" t="s">
        <v>2241</v>
      </c>
      <c r="L737" s="7" t="s">
        <v>2193</v>
      </c>
      <c r="M737" s="7" t="s">
        <v>2072</v>
      </c>
      <c r="N737" s="20">
        <v>1</v>
      </c>
      <c r="O737" s="20" t="s">
        <v>201</v>
      </c>
      <c r="P737" s="20" t="s">
        <v>201</v>
      </c>
      <c r="Q737" s="20"/>
      <c r="R737" s="8"/>
      <c r="S737" s="8"/>
      <c r="T737" s="14"/>
      <c r="U737" s="14"/>
      <c r="V737" s="21"/>
      <c r="W737" s="16"/>
      <c r="X737" s="1">
        <v>87722</v>
      </c>
      <c r="Y737" s="7"/>
      <c r="Z737" s="7"/>
      <c r="AA737" s="7">
        <v>2020</v>
      </c>
      <c r="AB737" s="16" t="s">
        <v>25</v>
      </c>
      <c r="AC737" s="15" t="s">
        <v>3282</v>
      </c>
      <c r="AD737" s="8">
        <f t="shared" si="197"/>
        <v>0</v>
      </c>
      <c r="AE737" s="8">
        <f t="shared" si="198"/>
        <v>0.2</v>
      </c>
      <c r="AF737" s="8">
        <f t="shared" si="199"/>
        <v>0.2</v>
      </c>
      <c r="AG737" s="8">
        <f t="shared" si="200"/>
        <v>0</v>
      </c>
      <c r="AH737" s="7">
        <f>IF($P737="X",SUMIFS('Inventory (old)'!$M:$M,'Inventory (old)'!$A:$A,"Channel",'Inventory (old)'!$B:$B,$A737,'Inventory (old)'!$E:$E,"&gt;="&amp;$F737,'Inventory (old)'!$E:$E,"&lt;"&amp;$G737),0)</f>
        <v>0</v>
      </c>
      <c r="AI737" s="12">
        <f>IF($P737="X",SUMIFS('Inventory (old)'!$M:$M,'Inventory (old)'!$A:$A,"Dotted Line",'Inventory (old)'!$B:$B,$A737,'Inventory (old)'!$E:$E,"&gt;="&amp;$F737,'Inventory (old)'!$E:$E,"&lt;"&amp;$G737),0)</f>
        <v>0</v>
      </c>
      <c r="AJ737" s="15" t="s">
        <v>201</v>
      </c>
      <c r="AK737" s="7">
        <f>IF($P737="X",0,SUMIFS('Inventory (old)'!$M:$M,'Inventory (old)'!$A:$A,"Channel",'Inventory (old)'!$B:$B,$A737,'Inventory (old)'!$E:$E,"&gt;="&amp;F737,'Inventory (old)'!$E:$E,"&lt;"&amp;$G737))</f>
        <v>0</v>
      </c>
      <c r="AL737" s="7">
        <f>IF($P737="X",0,SUMIFS('Inventory (old)'!$M:$M,'Inventory (old)'!$A:$A,"Dotted Line",'Inventory (old)'!$B:$B,$A737,'Inventory (old)'!$E:$E,"&gt;="&amp;$F737,'Inventory (old)'!$E:$E,"&lt;"&amp;$G737))</f>
        <v>0</v>
      </c>
      <c r="AM737" s="7">
        <f>SUMIFS('Inventory (old)'!$M:$M,'Inventory (old)'!$A:$A,"Stop Line",'Inventory (old)'!$B:$B,$A737,'Inventory (old)'!$E:$E,"&gt;="&amp;$F737,'Inventory (old)'!$E:$E,"&lt;"&amp;$G737)</f>
        <v>16</v>
      </c>
      <c r="AN737" s="7">
        <f>SUMIFS('Inventory (old)'!$M:$M,'Inventory (old)'!$A:$A,"Arrows and Onlys",'Inventory (old)'!$B:$B,$A737,'Inventory (old)'!$E:$E,"&gt;="&amp;$F737,'Inventory (old)'!$E:$E,"&lt;"&amp;$G737)</f>
        <v>0</v>
      </c>
      <c r="AO737" s="7">
        <f>SUMIFS('Inventory (old)'!$N:$N,'Inventory (old)'!$A:$A,"Arrows and Onlys",'Inventory (old)'!$B:$B,$A737,'Inventory (old)'!$E:$E,"&gt;="&amp;$F737,'Inventory (old)'!$E:$E,"&lt;"&amp;$G737)</f>
        <v>0</v>
      </c>
      <c r="AP737" s="7">
        <f>SUMIFS('Inventory (old)'!$O:$O,'Inventory (old)'!$A:$A,"Transverse",'Inventory (old)'!$B:$B,$A737,'Inventory (old)'!$E:$E,"&gt;="&amp;$F737,'Inventory (old)'!$E:$E,"&lt;"&amp;$G737)</f>
        <v>0</v>
      </c>
      <c r="AQ737" s="7">
        <f>SUMIFS('Inventory (old)'!$P:$P,'Inventory (old)'!$A:$A,"Transverse",'Inventory (old)'!$B:$B,$A737,'Inventory (old)'!$E:$E,"&gt;="&amp;$F737,'Inventory (old)'!$E:$E,"&lt;"&amp;$G737)</f>
        <v>0</v>
      </c>
      <c r="AR737" s="7">
        <f>SUMIFS('Inventory (old)'!$M:$M,'Inventory (old)'!$A:$A,"Crosswalk",'Inventory (old)'!$B:$B,$A737,'Inventory (old)'!$E:$E,"&gt;="&amp;$F737,'Inventory (old)'!$E:$E,"&lt;"&amp;$G737)</f>
        <v>0</v>
      </c>
      <c r="AS737" s="7">
        <f>SUMIFS('Inventory (old)'!$M:$M,'Inventory (old)'!$A:$A,"Yield Line",'Inventory (old)'!$B:$B,$A737,'Inventory (old)'!$E:$E,"&gt;="&amp;$F737,'Inventory (old)'!$E:$E,"&lt;"&amp;$G737)</f>
        <v>0</v>
      </c>
      <c r="AT737" s="7">
        <f>SUMIFS('Inventory (old)'!$M:$M,'Inventory (old)'!$A:$A,"Island",'Inventory (old)'!$B:$B,$A737,'Inventory (old)'!$E:$E,"&gt;="&amp;$F737,'Inventory (old)'!$E:$E,"&lt;"&amp;$G737)</f>
        <v>0</v>
      </c>
      <c r="AU737" s="7">
        <f>SUMIFS('Inventory (old)'!$M:$M,'Inventory (old)'!$A:$A,"Railroad",'Inventory (old)'!$B:$B,$A737,'Inventory (old)'!$E:$E,"&gt;="&amp;$F737,'Inventory (old)'!$E:$E,"&lt;"&amp;$G737)</f>
        <v>0</v>
      </c>
      <c r="AV737" s="7">
        <f>SUMIFS('Inventory (old)'!$M:$M,'Inventory (old)'!$A:$A,"School",'Inventory (old)'!$B:$B,$A737,'Inventory (old)'!$E:$E,"&gt;="&amp;$F737,'Inventory (old)'!$E:$E,"&lt;"&amp;$G737)</f>
        <v>0</v>
      </c>
      <c r="AW737" s="7">
        <f>SUMIFS('Inventory (old)'!$M:$M,'Inventory (old)'!$A:$A,"Air Speed",'Inventory (old)'!$B:$B,$A737,'Inventory (old)'!$E:$E,"&gt;="&amp;$F737,'Inventory (old)'!$E:$E,"&lt;"&amp;$G737)</f>
        <v>0</v>
      </c>
      <c r="AX737" s="7">
        <f>SUMIFS('Inventory (old)'!$M:$M,'Inventory (old)'!$A:$A,"Wrong Way",'Inventory (old)'!$B:$B,$A737,'Inventory (old)'!$E:$E,"&gt;="&amp;$F737,'Inventory (old)'!$E:$E,"&lt;"&amp;$G737)</f>
        <v>0</v>
      </c>
      <c r="AY737" s="7">
        <f>SUMIFS('Inventory (old)'!$M:$M,'Inventory (old)'!$A:$A,"Merge Arrow",'Inventory (old)'!$B:$B,$A737,'Inventory (old)'!$E:$E,"&gt;="&amp;$F737,'Inventory (old)'!$E:$E,"&lt;"&amp;$G737)</f>
        <v>0</v>
      </c>
      <c r="AZ737" s="7">
        <f>SUMIFS('Inventory (old)'!$M:$M,'Inventory (old)'!$A:$A,"Bike",'Inventory (old)'!$B:$B,$A737,'Inventory (old)'!$E:$E,"&gt;="&amp;$F737,'Inventory (old)'!$E:$E,"&lt;"&amp;$G737)</f>
        <v>0</v>
      </c>
      <c r="BA737" s="7">
        <f>SUMIFS('Inventory (old)'!$M:$M,'Inventory (old)'!$A:$A,"Parking",'Inventory (old)'!$B:$B,$A737,'Inventory (old)'!$E:$E,"&gt;="&amp;$F737,'Inventory (old)'!$E:$E,"&lt;"&amp;$G737)</f>
        <v>0</v>
      </c>
      <c r="BB737" s="1">
        <f>SUMIFS('Inventory (old)'!$S:$S,'Inventory (old)'!$A:$A,"Parking",'Inventory (old)'!$B:$B,$A737,'Inventory (old)'!$E:$E,"&gt;="&amp;$F737,'Inventory (old)'!$E:$E,"&lt;"&amp;$G737)</f>
        <v>0</v>
      </c>
      <c r="BC737" s="13" t="s">
        <v>3049</v>
      </c>
    </row>
    <row r="738" spans="1:55" x14ac:dyDescent="0.25">
      <c r="A738" s="6" t="s">
        <v>3054</v>
      </c>
      <c r="B738" s="7" t="s">
        <v>127</v>
      </c>
      <c r="C738" s="7" t="s">
        <v>2240</v>
      </c>
      <c r="D738" s="7">
        <v>71</v>
      </c>
      <c r="E738" s="7" t="s">
        <v>186</v>
      </c>
      <c r="F738" s="8">
        <v>6.76</v>
      </c>
      <c r="G738" s="8">
        <v>7.77</v>
      </c>
      <c r="H738" s="7" t="s">
        <v>912</v>
      </c>
      <c r="I738" s="7" t="s">
        <v>2198</v>
      </c>
      <c r="J738" s="14">
        <v>0.2</v>
      </c>
      <c r="K738" s="15" t="s">
        <v>2241</v>
      </c>
      <c r="L738" s="7" t="s">
        <v>2193</v>
      </c>
      <c r="M738" s="7" t="s">
        <v>2072</v>
      </c>
      <c r="N738" s="20">
        <v>1</v>
      </c>
      <c r="O738" s="20" t="s">
        <v>201</v>
      </c>
      <c r="P738" s="20" t="s">
        <v>201</v>
      </c>
      <c r="Q738" s="20"/>
      <c r="R738" s="8"/>
      <c r="S738" s="8"/>
      <c r="T738" s="14"/>
      <c r="U738" s="14"/>
      <c r="V738" s="21"/>
      <c r="W738" s="16"/>
      <c r="X738" s="1">
        <v>87722</v>
      </c>
      <c r="Y738" s="7"/>
      <c r="Z738" s="7"/>
      <c r="AA738" s="7">
        <v>2020</v>
      </c>
      <c r="AB738" s="16" t="s">
        <v>25</v>
      </c>
      <c r="AC738" s="15" t="s">
        <v>3282</v>
      </c>
      <c r="AD738" s="8">
        <f t="shared" si="197"/>
        <v>0</v>
      </c>
      <c r="AE738" s="8">
        <f t="shared" si="198"/>
        <v>0.2</v>
      </c>
      <c r="AF738" s="8">
        <f t="shared" si="199"/>
        <v>0.2</v>
      </c>
      <c r="AG738" s="8">
        <f t="shared" si="200"/>
        <v>0</v>
      </c>
      <c r="AH738" s="7">
        <f>IF($P738="X",SUMIFS('Inventory (old)'!$M:$M,'Inventory (old)'!$A:$A,"Channel",'Inventory (old)'!$B:$B,$A738,'Inventory (old)'!$E:$E,"&gt;="&amp;$F738,'Inventory (old)'!$E:$E,"&lt;"&amp;$G738),0)</f>
        <v>0</v>
      </c>
      <c r="AI738" s="12">
        <f>IF($P738="X",SUMIFS('Inventory (old)'!$M:$M,'Inventory (old)'!$A:$A,"Dotted Line",'Inventory (old)'!$B:$B,$A738,'Inventory (old)'!$E:$E,"&gt;="&amp;$F738,'Inventory (old)'!$E:$E,"&lt;"&amp;$G738),0)</f>
        <v>0</v>
      </c>
      <c r="AJ738" s="15" t="s">
        <v>201</v>
      </c>
      <c r="AK738" s="7">
        <f>IF($P738="X",0,SUMIFS('Inventory (old)'!$M:$M,'Inventory (old)'!$A:$A,"Channel",'Inventory (old)'!$B:$B,$A738,'Inventory (old)'!$E:$E,"&gt;="&amp;F738,'Inventory (old)'!$E:$E,"&lt;"&amp;$G738))</f>
        <v>0</v>
      </c>
      <c r="AL738" s="7">
        <f>IF($P738="X",0,SUMIFS('Inventory (old)'!$M:$M,'Inventory (old)'!$A:$A,"Dotted Line",'Inventory (old)'!$B:$B,$A738,'Inventory (old)'!$E:$E,"&gt;="&amp;$F738,'Inventory (old)'!$E:$E,"&lt;"&amp;$G738))</f>
        <v>0</v>
      </c>
      <c r="AM738" s="7">
        <f>SUMIFS('Inventory (old)'!$M:$M,'Inventory (old)'!$A:$A,"Stop Line",'Inventory (old)'!$B:$B,$A738,'Inventory (old)'!$E:$E,"&gt;="&amp;$F738,'Inventory (old)'!$E:$E,"&lt;"&amp;$G738)</f>
        <v>22</v>
      </c>
      <c r="AN738" s="7">
        <f>SUMIFS('Inventory (old)'!$M:$M,'Inventory (old)'!$A:$A,"Arrows and Onlys",'Inventory (old)'!$B:$B,$A738,'Inventory (old)'!$E:$E,"&gt;="&amp;$F738,'Inventory (old)'!$E:$E,"&lt;"&amp;$G738)</f>
        <v>0</v>
      </c>
      <c r="AO738" s="7">
        <f>SUMIFS('Inventory (old)'!$N:$N,'Inventory (old)'!$A:$A,"Arrows and Onlys",'Inventory (old)'!$B:$B,$A738,'Inventory (old)'!$E:$E,"&gt;="&amp;$F738,'Inventory (old)'!$E:$E,"&lt;"&amp;$G738)</f>
        <v>0</v>
      </c>
      <c r="AP738" s="7">
        <f>SUMIFS('Inventory (old)'!$O:$O,'Inventory (old)'!$A:$A,"Transverse",'Inventory (old)'!$B:$B,$A738,'Inventory (old)'!$E:$E,"&gt;="&amp;$F738,'Inventory (old)'!$E:$E,"&lt;"&amp;$G738)</f>
        <v>0</v>
      </c>
      <c r="AQ738" s="7">
        <f>SUMIFS('Inventory (old)'!$P:$P,'Inventory (old)'!$A:$A,"Transverse",'Inventory (old)'!$B:$B,$A738,'Inventory (old)'!$E:$E,"&gt;="&amp;$F738,'Inventory (old)'!$E:$E,"&lt;"&amp;$G738)</f>
        <v>0</v>
      </c>
      <c r="AR738" s="7">
        <f>SUMIFS('Inventory (old)'!$M:$M,'Inventory (old)'!$A:$A,"Crosswalk",'Inventory (old)'!$B:$B,$A738,'Inventory (old)'!$E:$E,"&gt;="&amp;$F738,'Inventory (old)'!$E:$E,"&lt;"&amp;$G738)</f>
        <v>0</v>
      </c>
      <c r="AS738" s="7">
        <f>SUMIFS('Inventory (old)'!$M:$M,'Inventory (old)'!$A:$A,"Yield Line",'Inventory (old)'!$B:$B,$A738,'Inventory (old)'!$E:$E,"&gt;="&amp;$F738,'Inventory (old)'!$E:$E,"&lt;"&amp;$G738)</f>
        <v>0</v>
      </c>
      <c r="AT738" s="7">
        <f>SUMIFS('Inventory (old)'!$M:$M,'Inventory (old)'!$A:$A,"Island",'Inventory (old)'!$B:$B,$A738,'Inventory (old)'!$E:$E,"&gt;="&amp;$F738,'Inventory (old)'!$E:$E,"&lt;"&amp;$G738)</f>
        <v>0</v>
      </c>
      <c r="AU738" s="7">
        <f>SUMIFS('Inventory (old)'!$M:$M,'Inventory (old)'!$A:$A,"Railroad",'Inventory (old)'!$B:$B,$A738,'Inventory (old)'!$E:$E,"&gt;="&amp;$F738,'Inventory (old)'!$E:$E,"&lt;"&amp;$G738)</f>
        <v>0</v>
      </c>
      <c r="AV738" s="7">
        <f>SUMIFS('Inventory (old)'!$M:$M,'Inventory (old)'!$A:$A,"School",'Inventory (old)'!$B:$B,$A738,'Inventory (old)'!$E:$E,"&gt;="&amp;$F738,'Inventory (old)'!$E:$E,"&lt;"&amp;$G738)</f>
        <v>0</v>
      </c>
      <c r="AW738" s="7">
        <f>SUMIFS('Inventory (old)'!$M:$M,'Inventory (old)'!$A:$A,"Air Speed",'Inventory (old)'!$B:$B,$A738,'Inventory (old)'!$E:$E,"&gt;="&amp;$F738,'Inventory (old)'!$E:$E,"&lt;"&amp;$G738)</f>
        <v>0</v>
      </c>
      <c r="AX738" s="7">
        <f>SUMIFS('Inventory (old)'!$M:$M,'Inventory (old)'!$A:$A,"Wrong Way",'Inventory (old)'!$B:$B,$A738,'Inventory (old)'!$E:$E,"&gt;="&amp;$F738,'Inventory (old)'!$E:$E,"&lt;"&amp;$G738)</f>
        <v>0</v>
      </c>
      <c r="AY738" s="7">
        <f>SUMIFS('Inventory (old)'!$M:$M,'Inventory (old)'!$A:$A,"Merge Arrow",'Inventory (old)'!$B:$B,$A738,'Inventory (old)'!$E:$E,"&gt;="&amp;$F738,'Inventory (old)'!$E:$E,"&lt;"&amp;$G738)</f>
        <v>0</v>
      </c>
      <c r="AZ738" s="7">
        <f>SUMIFS('Inventory (old)'!$M:$M,'Inventory (old)'!$A:$A,"Bike",'Inventory (old)'!$B:$B,$A738,'Inventory (old)'!$E:$E,"&gt;="&amp;$F738,'Inventory (old)'!$E:$E,"&lt;"&amp;$G738)</f>
        <v>0</v>
      </c>
      <c r="BA738" s="7">
        <f>SUMIFS('Inventory (old)'!$M:$M,'Inventory (old)'!$A:$A,"Parking",'Inventory (old)'!$B:$B,$A738,'Inventory (old)'!$E:$E,"&gt;="&amp;$F738,'Inventory (old)'!$E:$E,"&lt;"&amp;$G738)</f>
        <v>0</v>
      </c>
      <c r="BB738" s="1">
        <f>SUMIFS('Inventory (old)'!$S:$S,'Inventory (old)'!$A:$A,"Parking",'Inventory (old)'!$B:$B,$A738,'Inventory (old)'!$E:$E,"&gt;="&amp;$F738,'Inventory (old)'!$E:$E,"&lt;"&amp;$G738)</f>
        <v>0</v>
      </c>
      <c r="BC738" s="13" t="s">
        <v>3055</v>
      </c>
    </row>
    <row r="739" spans="1:55" x14ac:dyDescent="0.25">
      <c r="A739" s="6" t="s">
        <v>3053</v>
      </c>
      <c r="B739" s="7" t="s">
        <v>127</v>
      </c>
      <c r="C739" s="7" t="s">
        <v>2240</v>
      </c>
      <c r="D739" s="7">
        <v>71</v>
      </c>
      <c r="E739" s="7" t="s">
        <v>186</v>
      </c>
      <c r="F739" s="8">
        <v>6.76</v>
      </c>
      <c r="G739" s="8">
        <v>7.77</v>
      </c>
      <c r="H739" s="7" t="s">
        <v>912</v>
      </c>
      <c r="I739" s="7" t="s">
        <v>2198</v>
      </c>
      <c r="J739" s="14">
        <v>0.31</v>
      </c>
      <c r="K739" s="15" t="s">
        <v>2241</v>
      </c>
      <c r="L739" s="7" t="s">
        <v>2217</v>
      </c>
      <c r="M739" s="7" t="s">
        <v>2072</v>
      </c>
      <c r="N739" s="20">
        <v>1</v>
      </c>
      <c r="O739" s="20" t="s">
        <v>201</v>
      </c>
      <c r="P739" s="20" t="s">
        <v>201</v>
      </c>
      <c r="Q739" s="20"/>
      <c r="R739" s="8"/>
      <c r="S739" s="8"/>
      <c r="T739" s="14">
        <v>1E-4</v>
      </c>
      <c r="U739" s="14">
        <v>0.04</v>
      </c>
      <c r="V739" s="21">
        <v>1</v>
      </c>
      <c r="W739" s="16"/>
      <c r="X739" s="1">
        <v>87722</v>
      </c>
      <c r="Y739" s="7"/>
      <c r="Z739" s="7"/>
      <c r="AA739" s="7">
        <v>2020</v>
      </c>
      <c r="AB739" s="16" t="s">
        <v>25</v>
      </c>
      <c r="AC739" s="15" t="s">
        <v>3282</v>
      </c>
      <c r="AD739" s="8">
        <f t="shared" si="197"/>
        <v>0</v>
      </c>
      <c r="AE739" s="8">
        <f t="shared" si="198"/>
        <v>0.31</v>
      </c>
      <c r="AF739" s="8">
        <f t="shared" si="199"/>
        <v>0.31</v>
      </c>
      <c r="AG739" s="8">
        <f t="shared" si="200"/>
        <v>3.9899999999999998E-2</v>
      </c>
      <c r="AH739" s="7">
        <f>IF($P739="X",SUMIFS('Inventory (old)'!$M:$M,'Inventory (old)'!$A:$A,"Channel",'Inventory (old)'!$B:$B,$A739,'Inventory (old)'!$E:$E,"&gt;="&amp;$F739,'Inventory (old)'!$E:$E,"&lt;"&amp;$G739),0)</f>
        <v>0</v>
      </c>
      <c r="AI739" s="12">
        <f>IF($P739="X",SUMIFS('Inventory (old)'!$M:$M,'Inventory (old)'!$A:$A,"Dotted Line",'Inventory (old)'!$B:$B,$A739,'Inventory (old)'!$E:$E,"&gt;="&amp;$F739,'Inventory (old)'!$E:$E,"&lt;"&amp;$G739),0)</f>
        <v>0</v>
      </c>
      <c r="AJ739" s="15" t="s">
        <v>201</v>
      </c>
      <c r="AK739" s="7">
        <f>IF($P739="X",0,SUMIFS('Inventory (old)'!$M:$M,'Inventory (old)'!$A:$A,"Channel",'Inventory (old)'!$B:$B,$A739,'Inventory (old)'!$E:$E,"&gt;="&amp;F739,'Inventory (old)'!$E:$E,"&lt;"&amp;$G739))</f>
        <v>0</v>
      </c>
      <c r="AL739" s="7">
        <f>IF($P739="X",0,SUMIFS('Inventory (old)'!$M:$M,'Inventory (old)'!$A:$A,"Dotted Line",'Inventory (old)'!$B:$B,$A739,'Inventory (old)'!$E:$E,"&gt;="&amp;$F739,'Inventory (old)'!$E:$E,"&lt;"&amp;$G739))</f>
        <v>0</v>
      </c>
      <c r="AM739" s="7">
        <f>SUMIFS('Inventory (old)'!$M:$M,'Inventory (old)'!$A:$A,"Stop Line",'Inventory (old)'!$B:$B,$A739,'Inventory (old)'!$E:$E,"&gt;="&amp;$F739,'Inventory (old)'!$E:$E,"&lt;"&amp;$G739)</f>
        <v>16</v>
      </c>
      <c r="AN739" s="7">
        <f>SUMIFS('Inventory (old)'!$M:$M,'Inventory (old)'!$A:$A,"Arrows and Onlys",'Inventory (old)'!$B:$B,$A739,'Inventory (old)'!$E:$E,"&gt;="&amp;$F739,'Inventory (old)'!$E:$E,"&lt;"&amp;$G739)</f>
        <v>0</v>
      </c>
      <c r="AO739" s="7">
        <f>SUMIFS('Inventory (old)'!$N:$N,'Inventory (old)'!$A:$A,"Arrows and Onlys",'Inventory (old)'!$B:$B,$A739,'Inventory (old)'!$E:$E,"&gt;="&amp;$F739,'Inventory (old)'!$E:$E,"&lt;"&amp;$G739)</f>
        <v>0</v>
      </c>
      <c r="AP739" s="7">
        <f>SUMIFS('Inventory (old)'!$O:$O,'Inventory (old)'!$A:$A,"Transverse",'Inventory (old)'!$B:$B,$A739,'Inventory (old)'!$E:$E,"&gt;="&amp;$F739,'Inventory (old)'!$E:$E,"&lt;"&amp;$G739)</f>
        <v>0</v>
      </c>
      <c r="AQ739" s="7">
        <f>SUMIFS('Inventory (old)'!$P:$P,'Inventory (old)'!$A:$A,"Transverse",'Inventory (old)'!$B:$B,$A739,'Inventory (old)'!$E:$E,"&gt;="&amp;$F739,'Inventory (old)'!$E:$E,"&lt;"&amp;$G739)</f>
        <v>0</v>
      </c>
      <c r="AR739" s="7">
        <f>SUMIFS('Inventory (old)'!$M:$M,'Inventory (old)'!$A:$A,"Crosswalk",'Inventory (old)'!$B:$B,$A739,'Inventory (old)'!$E:$E,"&gt;="&amp;$F739,'Inventory (old)'!$E:$E,"&lt;"&amp;$G739)</f>
        <v>0</v>
      </c>
      <c r="AS739" s="7">
        <f>SUMIFS('Inventory (old)'!$M:$M,'Inventory (old)'!$A:$A,"Yield Line",'Inventory (old)'!$B:$B,$A739,'Inventory (old)'!$E:$E,"&gt;="&amp;$F739,'Inventory (old)'!$E:$E,"&lt;"&amp;$G739)</f>
        <v>0</v>
      </c>
      <c r="AT739" s="7">
        <f>SUMIFS('Inventory (old)'!$M:$M,'Inventory (old)'!$A:$A,"Island",'Inventory (old)'!$B:$B,$A739,'Inventory (old)'!$E:$E,"&gt;="&amp;$F739,'Inventory (old)'!$E:$E,"&lt;"&amp;$G739)</f>
        <v>0</v>
      </c>
      <c r="AU739" s="7">
        <f>SUMIFS('Inventory (old)'!$M:$M,'Inventory (old)'!$A:$A,"Railroad",'Inventory (old)'!$B:$B,$A739,'Inventory (old)'!$E:$E,"&gt;="&amp;$F739,'Inventory (old)'!$E:$E,"&lt;"&amp;$G739)</f>
        <v>0</v>
      </c>
      <c r="AV739" s="7">
        <f>SUMIFS('Inventory (old)'!$M:$M,'Inventory (old)'!$A:$A,"School",'Inventory (old)'!$B:$B,$A739,'Inventory (old)'!$E:$E,"&gt;="&amp;$F739,'Inventory (old)'!$E:$E,"&lt;"&amp;$G739)</f>
        <v>0</v>
      </c>
      <c r="AW739" s="7">
        <f>SUMIFS('Inventory (old)'!$M:$M,'Inventory (old)'!$A:$A,"Air Speed",'Inventory (old)'!$B:$B,$A739,'Inventory (old)'!$E:$E,"&gt;="&amp;$F739,'Inventory (old)'!$E:$E,"&lt;"&amp;$G739)</f>
        <v>0</v>
      </c>
      <c r="AX739" s="7">
        <f>SUMIFS('Inventory (old)'!$M:$M,'Inventory (old)'!$A:$A,"Wrong Way",'Inventory (old)'!$B:$B,$A739,'Inventory (old)'!$E:$E,"&gt;="&amp;$F739,'Inventory (old)'!$E:$E,"&lt;"&amp;$G739)</f>
        <v>0</v>
      </c>
      <c r="AY739" s="7">
        <f>SUMIFS('Inventory (old)'!$M:$M,'Inventory (old)'!$A:$A,"Merge Arrow",'Inventory (old)'!$B:$B,$A739,'Inventory (old)'!$E:$E,"&gt;="&amp;$F739,'Inventory (old)'!$E:$E,"&lt;"&amp;$G739)</f>
        <v>0</v>
      </c>
      <c r="AZ739" s="7">
        <f>SUMIFS('Inventory (old)'!$M:$M,'Inventory (old)'!$A:$A,"Bike",'Inventory (old)'!$B:$B,$A739,'Inventory (old)'!$E:$E,"&gt;="&amp;$F739,'Inventory (old)'!$E:$E,"&lt;"&amp;$G739)</f>
        <v>0</v>
      </c>
      <c r="BA739" s="7">
        <f>SUMIFS('Inventory (old)'!$M:$M,'Inventory (old)'!$A:$A,"Parking",'Inventory (old)'!$B:$B,$A739,'Inventory (old)'!$E:$E,"&gt;="&amp;$F739,'Inventory (old)'!$E:$E,"&lt;"&amp;$G739)</f>
        <v>0</v>
      </c>
      <c r="BB739" s="1">
        <f>SUMIFS('Inventory (old)'!$S:$S,'Inventory (old)'!$A:$A,"Parking",'Inventory (old)'!$B:$B,$A739,'Inventory (old)'!$E:$E,"&gt;="&amp;$F739,'Inventory (old)'!$E:$E,"&lt;"&amp;$G739)</f>
        <v>0</v>
      </c>
      <c r="BC739" s="13" t="s">
        <v>3049</v>
      </c>
    </row>
    <row r="740" spans="1:55" x14ac:dyDescent="0.25">
      <c r="A740" s="6" t="s">
        <v>3056</v>
      </c>
      <c r="B740" s="7" t="s">
        <v>127</v>
      </c>
      <c r="C740" s="7" t="s">
        <v>2240</v>
      </c>
      <c r="D740" s="7">
        <v>71</v>
      </c>
      <c r="E740" s="7" t="s">
        <v>213</v>
      </c>
      <c r="F740" s="8">
        <v>6.76</v>
      </c>
      <c r="G740" s="8">
        <v>7.77</v>
      </c>
      <c r="H740" s="7" t="s">
        <v>912</v>
      </c>
      <c r="I740" s="7" t="s">
        <v>2196</v>
      </c>
      <c r="J740" s="14">
        <v>0.16</v>
      </c>
      <c r="K740" s="15" t="s">
        <v>2241</v>
      </c>
      <c r="L740" s="7" t="s">
        <v>2217</v>
      </c>
      <c r="M740" s="7" t="s">
        <v>2072</v>
      </c>
      <c r="N740" s="20">
        <v>1</v>
      </c>
      <c r="O740" s="20" t="s">
        <v>201</v>
      </c>
      <c r="P740" s="20" t="s">
        <v>201</v>
      </c>
      <c r="Q740" s="20"/>
      <c r="R740" s="8"/>
      <c r="S740" s="8"/>
      <c r="T740" s="14">
        <v>1.0000000000000001E-5</v>
      </c>
      <c r="U740" s="14">
        <v>0.06</v>
      </c>
      <c r="V740" s="21">
        <v>1</v>
      </c>
      <c r="W740" s="16"/>
      <c r="X740" s="1">
        <v>87722</v>
      </c>
      <c r="Y740" s="7"/>
      <c r="Z740" s="7"/>
      <c r="AA740" s="7">
        <v>2020</v>
      </c>
      <c r="AB740" s="16" t="s">
        <v>25</v>
      </c>
      <c r="AC740" s="15" t="s">
        <v>3282</v>
      </c>
      <c r="AD740" s="8">
        <f t="shared" si="197"/>
        <v>0</v>
      </c>
      <c r="AE740" s="8">
        <f t="shared" si="198"/>
        <v>0.16</v>
      </c>
      <c r="AF740" s="8">
        <f t="shared" si="199"/>
        <v>0.16</v>
      </c>
      <c r="AG740" s="8">
        <f t="shared" si="200"/>
        <v>5.9989999999999995E-2</v>
      </c>
      <c r="AH740" s="7">
        <f>IF($P740="X",SUMIFS('Inventory (old)'!$M:$M,'Inventory (old)'!$A:$A,"Channel",'Inventory (old)'!$B:$B,$A740,'Inventory (old)'!$E:$E,"&gt;="&amp;$F740,'Inventory (old)'!$E:$E,"&lt;"&amp;$G740),0)</f>
        <v>0</v>
      </c>
      <c r="AI740" s="12">
        <f>IF($P740="X",SUMIFS('Inventory (old)'!$M:$M,'Inventory (old)'!$A:$A,"Dotted Line",'Inventory (old)'!$B:$B,$A740,'Inventory (old)'!$E:$E,"&gt;="&amp;$F740,'Inventory (old)'!$E:$E,"&lt;"&amp;$G740),0)</f>
        <v>0</v>
      </c>
      <c r="AJ740" s="15" t="s">
        <v>201</v>
      </c>
      <c r="AK740" s="7">
        <f>IF($P740="X",0,SUMIFS('Inventory (old)'!$M:$M,'Inventory (old)'!$A:$A,"Channel",'Inventory (old)'!$B:$B,$A740,'Inventory (old)'!$E:$E,"&gt;="&amp;F740,'Inventory (old)'!$E:$E,"&lt;"&amp;$G740))</f>
        <v>0</v>
      </c>
      <c r="AL740" s="7">
        <f>IF($P740="X",0,SUMIFS('Inventory (old)'!$M:$M,'Inventory (old)'!$A:$A,"Dotted Line",'Inventory (old)'!$B:$B,$A740,'Inventory (old)'!$E:$E,"&gt;="&amp;$F740,'Inventory (old)'!$E:$E,"&lt;"&amp;$G740))</f>
        <v>0</v>
      </c>
      <c r="AM740" s="7">
        <f>SUMIFS('Inventory (old)'!$M:$M,'Inventory (old)'!$A:$A,"Stop Line",'Inventory (old)'!$B:$B,$A740,'Inventory (old)'!$E:$E,"&gt;="&amp;$F740,'Inventory (old)'!$E:$E,"&lt;"&amp;$G740)</f>
        <v>57</v>
      </c>
      <c r="AN740" s="7">
        <f>SUMIFS('Inventory (old)'!$M:$M,'Inventory (old)'!$A:$A,"Arrows and Onlys",'Inventory (old)'!$B:$B,$A740,'Inventory (old)'!$E:$E,"&gt;="&amp;$F740,'Inventory (old)'!$E:$E,"&lt;"&amp;$G740)</f>
        <v>0</v>
      </c>
      <c r="AO740" s="7">
        <f>SUMIFS('Inventory (old)'!$N:$N,'Inventory (old)'!$A:$A,"Arrows and Onlys",'Inventory (old)'!$B:$B,$A740,'Inventory (old)'!$E:$E,"&gt;="&amp;$F740,'Inventory (old)'!$E:$E,"&lt;"&amp;$G740)</f>
        <v>0</v>
      </c>
      <c r="AP740" s="7">
        <f>SUMIFS('Inventory (old)'!$O:$O,'Inventory (old)'!$A:$A,"Transverse",'Inventory (old)'!$B:$B,$A740,'Inventory (old)'!$E:$E,"&gt;="&amp;$F740,'Inventory (old)'!$E:$E,"&lt;"&amp;$G740)</f>
        <v>150</v>
      </c>
      <c r="AQ740" s="7">
        <f>SUMIFS('Inventory (old)'!$P:$P,'Inventory (old)'!$A:$A,"Transverse",'Inventory (old)'!$B:$B,$A740,'Inventory (old)'!$E:$E,"&gt;="&amp;$F740,'Inventory (old)'!$E:$E,"&lt;"&amp;$G740)</f>
        <v>0</v>
      </c>
      <c r="AR740" s="7">
        <f>SUMIFS('Inventory (old)'!$M:$M,'Inventory (old)'!$A:$A,"Crosswalk",'Inventory (old)'!$B:$B,$A740,'Inventory (old)'!$E:$E,"&gt;="&amp;$F740,'Inventory (old)'!$E:$E,"&lt;"&amp;$G740)</f>
        <v>0</v>
      </c>
      <c r="AS740" s="7">
        <f>SUMIFS('Inventory (old)'!$M:$M,'Inventory (old)'!$A:$A,"Yield Line",'Inventory (old)'!$B:$B,$A740,'Inventory (old)'!$E:$E,"&gt;="&amp;$F740,'Inventory (old)'!$E:$E,"&lt;"&amp;$G740)</f>
        <v>0</v>
      </c>
      <c r="AT740" s="7">
        <f>SUMIFS('Inventory (old)'!$M:$M,'Inventory (old)'!$A:$A,"Island",'Inventory (old)'!$B:$B,$A740,'Inventory (old)'!$E:$E,"&gt;="&amp;$F740,'Inventory (old)'!$E:$E,"&lt;"&amp;$G740)</f>
        <v>0</v>
      </c>
      <c r="AU740" s="7">
        <f>SUMIFS('Inventory (old)'!$M:$M,'Inventory (old)'!$A:$A,"Railroad",'Inventory (old)'!$B:$B,$A740,'Inventory (old)'!$E:$E,"&gt;="&amp;$F740,'Inventory (old)'!$E:$E,"&lt;"&amp;$G740)</f>
        <v>0</v>
      </c>
      <c r="AV740" s="7">
        <f>SUMIFS('Inventory (old)'!$M:$M,'Inventory (old)'!$A:$A,"School",'Inventory (old)'!$B:$B,$A740,'Inventory (old)'!$E:$E,"&gt;="&amp;$F740,'Inventory (old)'!$E:$E,"&lt;"&amp;$G740)</f>
        <v>0</v>
      </c>
      <c r="AW740" s="7">
        <f>SUMIFS('Inventory (old)'!$M:$M,'Inventory (old)'!$A:$A,"Air Speed",'Inventory (old)'!$B:$B,$A740,'Inventory (old)'!$E:$E,"&gt;="&amp;$F740,'Inventory (old)'!$E:$E,"&lt;"&amp;$G740)</f>
        <v>0</v>
      </c>
      <c r="AX740" s="7">
        <f>SUMIFS('Inventory (old)'!$M:$M,'Inventory (old)'!$A:$A,"Wrong Way",'Inventory (old)'!$B:$B,$A740,'Inventory (old)'!$E:$E,"&gt;="&amp;$F740,'Inventory (old)'!$E:$E,"&lt;"&amp;$G740)</f>
        <v>2</v>
      </c>
      <c r="AY740" s="7">
        <f>SUMIFS('Inventory (old)'!$M:$M,'Inventory (old)'!$A:$A,"Merge Arrow",'Inventory (old)'!$B:$B,$A740,'Inventory (old)'!$E:$E,"&gt;="&amp;$F740,'Inventory (old)'!$E:$E,"&lt;"&amp;$G740)</f>
        <v>0</v>
      </c>
      <c r="AZ740" s="7">
        <f>SUMIFS('Inventory (old)'!$M:$M,'Inventory (old)'!$A:$A,"Bike",'Inventory (old)'!$B:$B,$A740,'Inventory (old)'!$E:$E,"&gt;="&amp;$F740,'Inventory (old)'!$E:$E,"&lt;"&amp;$G740)</f>
        <v>0</v>
      </c>
      <c r="BA740" s="7">
        <f>SUMIFS('Inventory (old)'!$M:$M,'Inventory (old)'!$A:$A,"Parking",'Inventory (old)'!$B:$B,$A740,'Inventory (old)'!$E:$E,"&gt;="&amp;$F740,'Inventory (old)'!$E:$E,"&lt;"&amp;$G740)</f>
        <v>0</v>
      </c>
      <c r="BB740" s="1">
        <f>SUMIFS('Inventory (old)'!$S:$S,'Inventory (old)'!$A:$A,"Parking",'Inventory (old)'!$B:$B,$A740,'Inventory (old)'!$E:$E,"&gt;="&amp;$F740,'Inventory (old)'!$E:$E,"&lt;"&amp;$G740)</f>
        <v>0</v>
      </c>
      <c r="BC740" s="13" t="s">
        <v>3050</v>
      </c>
    </row>
    <row r="741" spans="1:55" x14ac:dyDescent="0.25">
      <c r="A741" s="6" t="s">
        <v>3057</v>
      </c>
      <c r="B741" s="7" t="s">
        <v>127</v>
      </c>
      <c r="C741" s="7" t="s">
        <v>2240</v>
      </c>
      <c r="D741" s="7">
        <v>71</v>
      </c>
      <c r="E741" s="7" t="s">
        <v>213</v>
      </c>
      <c r="F741" s="8">
        <v>6.76</v>
      </c>
      <c r="G741" s="8">
        <v>7.77</v>
      </c>
      <c r="H741" s="7" t="s">
        <v>912</v>
      </c>
      <c r="I741" s="7" t="s">
        <v>2198</v>
      </c>
      <c r="J741" s="14">
        <v>0.16</v>
      </c>
      <c r="K741" s="15" t="s">
        <v>2241</v>
      </c>
      <c r="L741" s="7" t="s">
        <v>2217</v>
      </c>
      <c r="M741" s="7" t="s">
        <v>2072</v>
      </c>
      <c r="N741" s="20">
        <v>1</v>
      </c>
      <c r="O741" s="20" t="s">
        <v>201</v>
      </c>
      <c r="P741" s="20" t="s">
        <v>201</v>
      </c>
      <c r="Q741" s="20"/>
      <c r="R741" s="8"/>
      <c r="S741" s="8"/>
      <c r="T741" s="14">
        <v>1E-4</v>
      </c>
      <c r="U741" s="14">
        <v>0.04</v>
      </c>
      <c r="V741" s="21">
        <v>1</v>
      </c>
      <c r="W741" s="16"/>
      <c r="X741" s="1">
        <v>87722</v>
      </c>
      <c r="Y741" s="7"/>
      <c r="Z741" s="7"/>
      <c r="AA741" s="7">
        <v>2020</v>
      </c>
      <c r="AB741" s="16" t="s">
        <v>25</v>
      </c>
      <c r="AC741" s="15" t="s">
        <v>3282</v>
      </c>
      <c r="AD741" s="8">
        <f t="shared" ref="AD741:AD806" si="209">IF(L741="",IF(ISODD(N741),J741*2,J741),0)</f>
        <v>0</v>
      </c>
      <c r="AE741" s="8">
        <f t="shared" ref="AE741:AE806" si="210">IF(L741="",(J741-(S741-R741))*2,J741-(S741-R741))</f>
        <v>0.16</v>
      </c>
      <c r="AF741" s="8">
        <f t="shared" ref="AF741:AF806" si="211">IF(L741="",0,J741)</f>
        <v>0.16</v>
      </c>
      <c r="AG741" s="8">
        <f t="shared" ref="AG741:AG806" si="212">IF(L741="",IF(OR(N741=4,N741=5),J741*2,IF(OR(N741=6,N741=7),J741*4,0)),(N741-1)*J741)+(U741-T741)*V741</f>
        <v>3.9899999999999998E-2</v>
      </c>
      <c r="AH741" s="7">
        <f>IF($P741="X",SUMIFS('Inventory (old)'!$M:$M,'Inventory (old)'!$A:$A,"Channel",'Inventory (old)'!$B:$B,$A741,'Inventory (old)'!$E:$E,"&gt;="&amp;$F741,'Inventory (old)'!$E:$E,"&lt;"&amp;$G741),0)</f>
        <v>0</v>
      </c>
      <c r="AI741" s="12">
        <f>IF($P741="X",SUMIFS('Inventory (old)'!$M:$M,'Inventory (old)'!$A:$A,"Dotted Line",'Inventory (old)'!$B:$B,$A741,'Inventory (old)'!$E:$E,"&gt;="&amp;$F741,'Inventory (old)'!$E:$E,"&lt;"&amp;$G741),0)</f>
        <v>0</v>
      </c>
      <c r="AJ741" s="15" t="s">
        <v>201</v>
      </c>
      <c r="AK741" s="7">
        <f>IF($P741="X",0,SUMIFS('Inventory (old)'!$M:$M,'Inventory (old)'!$A:$A,"Channel",'Inventory (old)'!$B:$B,$A741,'Inventory (old)'!$E:$E,"&gt;="&amp;F741,'Inventory (old)'!$E:$E,"&lt;"&amp;$G741))</f>
        <v>0</v>
      </c>
      <c r="AL741" s="7">
        <f>IF($P741="X",0,SUMIFS('Inventory (old)'!$M:$M,'Inventory (old)'!$A:$A,"Dotted Line",'Inventory (old)'!$B:$B,$A741,'Inventory (old)'!$E:$E,"&gt;="&amp;$F741,'Inventory (old)'!$E:$E,"&lt;"&amp;$G741))</f>
        <v>0</v>
      </c>
      <c r="AM741" s="7">
        <f>SUMIFS('Inventory (old)'!$M:$M,'Inventory (old)'!$A:$A,"Stop Line",'Inventory (old)'!$B:$B,$A741,'Inventory (old)'!$E:$E,"&gt;="&amp;$F741,'Inventory (old)'!$E:$E,"&lt;"&amp;$G741)</f>
        <v>0</v>
      </c>
      <c r="AN741" s="7">
        <f>SUMIFS('Inventory (old)'!$M:$M,'Inventory (old)'!$A:$A,"Arrows and Onlys",'Inventory (old)'!$B:$B,$A741,'Inventory (old)'!$E:$E,"&gt;="&amp;$F741,'Inventory (old)'!$E:$E,"&lt;"&amp;$G741)</f>
        <v>0</v>
      </c>
      <c r="AO741" s="7">
        <f>SUMIFS('Inventory (old)'!$N:$N,'Inventory (old)'!$A:$A,"Arrows and Onlys",'Inventory (old)'!$B:$B,$A741,'Inventory (old)'!$E:$E,"&gt;="&amp;$F741,'Inventory (old)'!$E:$E,"&lt;"&amp;$G741)</f>
        <v>0</v>
      </c>
      <c r="AP741" s="7">
        <f>SUMIFS('Inventory (old)'!$O:$O,'Inventory (old)'!$A:$A,"Transverse",'Inventory (old)'!$B:$B,$A741,'Inventory (old)'!$E:$E,"&gt;="&amp;$F741,'Inventory (old)'!$E:$E,"&lt;"&amp;$G741)</f>
        <v>0</v>
      </c>
      <c r="AQ741" s="7">
        <f>SUMIFS('Inventory (old)'!$P:$P,'Inventory (old)'!$A:$A,"Transverse",'Inventory (old)'!$B:$B,$A741,'Inventory (old)'!$E:$E,"&gt;="&amp;$F741,'Inventory (old)'!$E:$E,"&lt;"&amp;$G741)</f>
        <v>0</v>
      </c>
      <c r="AR741" s="7">
        <f>SUMIFS('Inventory (old)'!$M:$M,'Inventory (old)'!$A:$A,"Crosswalk",'Inventory (old)'!$B:$B,$A741,'Inventory (old)'!$E:$E,"&gt;="&amp;$F741,'Inventory (old)'!$E:$E,"&lt;"&amp;$G741)</f>
        <v>0</v>
      </c>
      <c r="AS741" s="7">
        <f>SUMIFS('Inventory (old)'!$M:$M,'Inventory (old)'!$A:$A,"Yield Line",'Inventory (old)'!$B:$B,$A741,'Inventory (old)'!$E:$E,"&gt;="&amp;$F741,'Inventory (old)'!$E:$E,"&lt;"&amp;$G741)</f>
        <v>0</v>
      </c>
      <c r="AT741" s="7">
        <f>SUMIFS('Inventory (old)'!$M:$M,'Inventory (old)'!$A:$A,"Island",'Inventory (old)'!$B:$B,$A741,'Inventory (old)'!$E:$E,"&gt;="&amp;$F741,'Inventory (old)'!$E:$E,"&lt;"&amp;$G741)</f>
        <v>0</v>
      </c>
      <c r="AU741" s="7">
        <f>SUMIFS('Inventory (old)'!$M:$M,'Inventory (old)'!$A:$A,"Railroad",'Inventory (old)'!$B:$B,$A741,'Inventory (old)'!$E:$E,"&gt;="&amp;$F741,'Inventory (old)'!$E:$E,"&lt;"&amp;$G741)</f>
        <v>0</v>
      </c>
      <c r="AV741" s="7">
        <f>SUMIFS('Inventory (old)'!$M:$M,'Inventory (old)'!$A:$A,"School",'Inventory (old)'!$B:$B,$A741,'Inventory (old)'!$E:$E,"&gt;="&amp;$F741,'Inventory (old)'!$E:$E,"&lt;"&amp;$G741)</f>
        <v>0</v>
      </c>
      <c r="AW741" s="7">
        <f>SUMIFS('Inventory (old)'!$M:$M,'Inventory (old)'!$A:$A,"Air Speed",'Inventory (old)'!$B:$B,$A741,'Inventory (old)'!$E:$E,"&gt;="&amp;$F741,'Inventory (old)'!$E:$E,"&lt;"&amp;$G741)</f>
        <v>0</v>
      </c>
      <c r="AX741" s="7">
        <f>SUMIFS('Inventory (old)'!$M:$M,'Inventory (old)'!$A:$A,"Wrong Way",'Inventory (old)'!$B:$B,$A741,'Inventory (old)'!$E:$E,"&gt;="&amp;$F741,'Inventory (old)'!$E:$E,"&lt;"&amp;$G741)</f>
        <v>0</v>
      </c>
      <c r="AY741" s="7">
        <f>SUMIFS('Inventory (old)'!$M:$M,'Inventory (old)'!$A:$A,"Merge Arrow",'Inventory (old)'!$B:$B,$A741,'Inventory (old)'!$E:$E,"&gt;="&amp;$F741,'Inventory (old)'!$E:$E,"&lt;"&amp;$G741)</f>
        <v>0</v>
      </c>
      <c r="AZ741" s="7">
        <f>SUMIFS('Inventory (old)'!$M:$M,'Inventory (old)'!$A:$A,"Bike",'Inventory (old)'!$B:$B,$A741,'Inventory (old)'!$E:$E,"&gt;="&amp;$F741,'Inventory (old)'!$E:$E,"&lt;"&amp;$G741)</f>
        <v>0</v>
      </c>
      <c r="BA741" s="7">
        <f>SUMIFS('Inventory (old)'!$M:$M,'Inventory (old)'!$A:$A,"Parking",'Inventory (old)'!$B:$B,$A741,'Inventory (old)'!$E:$E,"&gt;="&amp;$F741,'Inventory (old)'!$E:$E,"&lt;"&amp;$G741)</f>
        <v>0</v>
      </c>
      <c r="BB741" s="1">
        <f>SUMIFS('Inventory (old)'!$S:$S,'Inventory (old)'!$A:$A,"Parking",'Inventory (old)'!$B:$B,$A741,'Inventory (old)'!$E:$E,"&gt;="&amp;$F741,'Inventory (old)'!$E:$E,"&lt;"&amp;$G741)</f>
        <v>0</v>
      </c>
      <c r="BC741" s="13" t="s">
        <v>3051</v>
      </c>
    </row>
    <row r="742" spans="1:55" x14ac:dyDescent="0.25">
      <c r="A742" s="6" t="s">
        <v>3061</v>
      </c>
      <c r="B742" s="7" t="s">
        <v>127</v>
      </c>
      <c r="C742" s="7" t="s">
        <v>2240</v>
      </c>
      <c r="D742" s="7">
        <v>71</v>
      </c>
      <c r="E742" s="7" t="s">
        <v>186</v>
      </c>
      <c r="F742" s="8">
        <v>10.15</v>
      </c>
      <c r="G742" s="8">
        <v>10.7</v>
      </c>
      <c r="H742" s="7" t="s">
        <v>976</v>
      </c>
      <c r="I742" s="7" t="s">
        <v>2196</v>
      </c>
      <c r="J742" s="14">
        <v>0.18</v>
      </c>
      <c r="K742" s="15" t="s">
        <v>2241</v>
      </c>
      <c r="L742" s="7" t="s">
        <v>2217</v>
      </c>
      <c r="M742" s="7" t="s">
        <v>2072</v>
      </c>
      <c r="N742" s="20">
        <v>1</v>
      </c>
      <c r="O742" s="20" t="s">
        <v>201</v>
      </c>
      <c r="P742" s="20" t="s">
        <v>201</v>
      </c>
      <c r="Q742" s="20"/>
      <c r="R742" s="8"/>
      <c r="S742" s="8"/>
      <c r="T742" s="14">
        <v>1E-4</v>
      </c>
      <c r="U742" s="14">
        <v>0.09</v>
      </c>
      <c r="V742" s="21">
        <v>1</v>
      </c>
      <c r="W742" s="16"/>
      <c r="X742" s="1">
        <v>87722</v>
      </c>
      <c r="Y742" s="7"/>
      <c r="Z742" s="7"/>
      <c r="AA742" s="7">
        <v>2020</v>
      </c>
      <c r="AB742" s="16" t="s">
        <v>25</v>
      </c>
      <c r="AC742" s="15" t="s">
        <v>3282</v>
      </c>
      <c r="AD742" s="8">
        <f t="shared" si="209"/>
        <v>0</v>
      </c>
      <c r="AE742" s="8">
        <f t="shared" si="210"/>
        <v>0.18</v>
      </c>
      <c r="AF742" s="8">
        <f t="shared" si="211"/>
        <v>0.18</v>
      </c>
      <c r="AG742" s="8">
        <f t="shared" si="212"/>
        <v>8.9899999999999994E-2</v>
      </c>
      <c r="AH742" s="7">
        <f>IF($P742="X",SUMIFS('Inventory (old)'!$M:$M,'Inventory (old)'!$A:$A,"Channel",'Inventory (old)'!$B:$B,$A742,'Inventory (old)'!$E:$E,"&gt;="&amp;$F742,'Inventory (old)'!$E:$E,"&lt;"&amp;$G742),0)</f>
        <v>670</v>
      </c>
      <c r="AI742" s="12">
        <f>IF($P742="X",SUMIFS('Inventory (old)'!$M:$M,'Inventory (old)'!$A:$A,"Dotted Line",'Inventory (old)'!$B:$B,$A742,'Inventory (old)'!$E:$E,"&gt;="&amp;$F742,'Inventory (old)'!$E:$E,"&lt;"&amp;$G742),0)</f>
        <v>0</v>
      </c>
      <c r="AJ742" s="15" t="s">
        <v>201</v>
      </c>
      <c r="AK742" s="7">
        <f>IF($P742="X",0,SUMIFS('Inventory (old)'!$M:$M,'Inventory (old)'!$A:$A,"Channel",'Inventory (old)'!$B:$B,$A742,'Inventory (old)'!$E:$E,"&gt;="&amp;F742,'Inventory (old)'!$E:$E,"&lt;"&amp;$G742))</f>
        <v>0</v>
      </c>
      <c r="AL742" s="7">
        <f>IF($P742="X",0,SUMIFS('Inventory (old)'!$M:$M,'Inventory (old)'!$A:$A,"Dotted Line",'Inventory (old)'!$B:$B,$A742,'Inventory (old)'!$E:$E,"&gt;="&amp;$F742,'Inventory (old)'!$E:$E,"&lt;"&amp;$G742))</f>
        <v>0</v>
      </c>
      <c r="AM742" s="7">
        <f>SUMIFS('Inventory (old)'!$M:$M,'Inventory (old)'!$A:$A,"Stop Line",'Inventory (old)'!$B:$B,$A742,'Inventory (old)'!$E:$E,"&gt;="&amp;$F742,'Inventory (old)'!$E:$E,"&lt;"&amp;$G742)</f>
        <v>36</v>
      </c>
      <c r="AN742" s="7">
        <f>SUMIFS('Inventory (old)'!$M:$M,'Inventory (old)'!$A:$A,"Arrows and Onlys",'Inventory (old)'!$B:$B,$A742,'Inventory (old)'!$E:$E,"&gt;="&amp;$F742,'Inventory (old)'!$E:$E,"&lt;"&amp;$G742)</f>
        <v>0</v>
      </c>
      <c r="AO742" s="7">
        <f>SUMIFS('Inventory (old)'!$N:$N,'Inventory (old)'!$A:$A,"Arrows and Onlys",'Inventory (old)'!$B:$B,$A742,'Inventory (old)'!$E:$E,"&gt;="&amp;$F742,'Inventory (old)'!$E:$E,"&lt;"&amp;$G742)</f>
        <v>0</v>
      </c>
      <c r="AP742" s="7">
        <f>SUMIFS('Inventory (old)'!$O:$O,'Inventory (old)'!$A:$A,"Transverse",'Inventory (old)'!$B:$B,$A742,'Inventory (old)'!$E:$E,"&gt;="&amp;$F742,'Inventory (old)'!$E:$E,"&lt;"&amp;$G742)</f>
        <v>108</v>
      </c>
      <c r="AQ742" s="7">
        <f>SUMIFS('Inventory (old)'!$P:$P,'Inventory (old)'!$A:$A,"Transverse",'Inventory (old)'!$B:$B,$A742,'Inventory (old)'!$E:$E,"&gt;="&amp;$F742,'Inventory (old)'!$E:$E,"&lt;"&amp;$G742)</f>
        <v>0</v>
      </c>
      <c r="AR742" s="7">
        <f>SUMIFS('Inventory (old)'!$M:$M,'Inventory (old)'!$A:$A,"Crosswalk",'Inventory (old)'!$B:$B,$A742,'Inventory (old)'!$E:$E,"&gt;="&amp;$F742,'Inventory (old)'!$E:$E,"&lt;"&amp;$G742)</f>
        <v>0</v>
      </c>
      <c r="AS742" s="7">
        <f>SUMIFS('Inventory (old)'!$M:$M,'Inventory (old)'!$A:$A,"Yield Line",'Inventory (old)'!$B:$B,$A742,'Inventory (old)'!$E:$E,"&gt;="&amp;$F742,'Inventory (old)'!$E:$E,"&lt;"&amp;$G742)</f>
        <v>0</v>
      </c>
      <c r="AT742" s="7">
        <f>SUMIFS('Inventory (old)'!$M:$M,'Inventory (old)'!$A:$A,"Island",'Inventory (old)'!$B:$B,$A742,'Inventory (old)'!$E:$E,"&gt;="&amp;$F742,'Inventory (old)'!$E:$E,"&lt;"&amp;$G742)</f>
        <v>0</v>
      </c>
      <c r="AU742" s="7">
        <f>SUMIFS('Inventory (old)'!$M:$M,'Inventory (old)'!$A:$A,"Railroad",'Inventory (old)'!$B:$B,$A742,'Inventory (old)'!$E:$E,"&gt;="&amp;$F742,'Inventory (old)'!$E:$E,"&lt;"&amp;$G742)</f>
        <v>0</v>
      </c>
      <c r="AV742" s="7">
        <f>SUMIFS('Inventory (old)'!$M:$M,'Inventory (old)'!$A:$A,"School",'Inventory (old)'!$B:$B,$A742,'Inventory (old)'!$E:$E,"&gt;="&amp;$F742,'Inventory (old)'!$E:$E,"&lt;"&amp;$G742)</f>
        <v>0</v>
      </c>
      <c r="AW742" s="7">
        <f>SUMIFS('Inventory (old)'!$M:$M,'Inventory (old)'!$A:$A,"Air Speed",'Inventory (old)'!$B:$B,$A742,'Inventory (old)'!$E:$E,"&gt;="&amp;$F742,'Inventory (old)'!$E:$E,"&lt;"&amp;$G742)</f>
        <v>0</v>
      </c>
      <c r="AX742" s="7">
        <f>SUMIFS('Inventory (old)'!$M:$M,'Inventory (old)'!$A:$A,"Wrong Way",'Inventory (old)'!$B:$B,$A742,'Inventory (old)'!$E:$E,"&gt;="&amp;$F742,'Inventory (old)'!$E:$E,"&lt;"&amp;$G742)</f>
        <v>2</v>
      </c>
      <c r="AY742" s="7">
        <f>SUMIFS('Inventory (old)'!$M:$M,'Inventory (old)'!$A:$A,"Merge Arrow",'Inventory (old)'!$B:$B,$A742,'Inventory (old)'!$E:$E,"&gt;="&amp;$F742,'Inventory (old)'!$E:$E,"&lt;"&amp;$G742)</f>
        <v>0</v>
      </c>
      <c r="AZ742" s="7">
        <f>SUMIFS('Inventory (old)'!$M:$M,'Inventory (old)'!$A:$A,"Bike",'Inventory (old)'!$B:$B,$A742,'Inventory (old)'!$E:$E,"&gt;="&amp;$F742,'Inventory (old)'!$E:$E,"&lt;"&amp;$G742)</f>
        <v>0</v>
      </c>
      <c r="BA742" s="7">
        <f>SUMIFS('Inventory (old)'!$M:$M,'Inventory (old)'!$A:$A,"Parking",'Inventory (old)'!$B:$B,$A742,'Inventory (old)'!$E:$E,"&gt;="&amp;$F742,'Inventory (old)'!$E:$E,"&lt;"&amp;$G742)</f>
        <v>0</v>
      </c>
      <c r="BB742" s="1">
        <f>SUMIFS('Inventory (old)'!$S:$S,'Inventory (old)'!$A:$A,"Parking",'Inventory (old)'!$B:$B,$A742,'Inventory (old)'!$E:$E,"&gt;="&amp;$F742,'Inventory (old)'!$E:$E,"&lt;"&amp;$G742)</f>
        <v>0</v>
      </c>
      <c r="BC742" s="13" t="s">
        <v>3065</v>
      </c>
    </row>
    <row r="743" spans="1:55" x14ac:dyDescent="0.25">
      <c r="A743" s="6" t="s">
        <v>3062</v>
      </c>
      <c r="B743" s="7" t="s">
        <v>127</v>
      </c>
      <c r="C743" s="7" t="s">
        <v>2240</v>
      </c>
      <c r="D743" s="7">
        <v>71</v>
      </c>
      <c r="E743" s="7" t="s">
        <v>186</v>
      </c>
      <c r="F743" s="8">
        <v>10.15</v>
      </c>
      <c r="G743" s="8">
        <v>10.7</v>
      </c>
      <c r="H743" s="7" t="s">
        <v>976</v>
      </c>
      <c r="I743" s="7" t="s">
        <v>2198</v>
      </c>
      <c r="J743" s="14">
        <v>0.16</v>
      </c>
      <c r="K743" s="15" t="s">
        <v>2241</v>
      </c>
      <c r="L743" s="7" t="s">
        <v>2217</v>
      </c>
      <c r="M743" s="7" t="s">
        <v>2072</v>
      </c>
      <c r="N743" s="20">
        <v>1</v>
      </c>
      <c r="O743" s="20" t="s">
        <v>201</v>
      </c>
      <c r="P743" s="20" t="s">
        <v>201</v>
      </c>
      <c r="Q743" s="20"/>
      <c r="R743" s="8"/>
      <c r="S743" s="8"/>
      <c r="T743" s="14">
        <v>1E-4</v>
      </c>
      <c r="U743" s="14">
        <v>7.0000000000000007E-2</v>
      </c>
      <c r="V743" s="21">
        <v>1</v>
      </c>
      <c r="W743" s="16"/>
      <c r="X743" s="1">
        <v>87722</v>
      </c>
      <c r="Y743" s="7"/>
      <c r="Z743" s="7"/>
      <c r="AA743" s="7">
        <v>2020</v>
      </c>
      <c r="AB743" s="16" t="s">
        <v>25</v>
      </c>
      <c r="AC743" s="15" t="s">
        <v>3282</v>
      </c>
      <c r="AD743" s="8">
        <f t="shared" si="209"/>
        <v>0</v>
      </c>
      <c r="AE743" s="8">
        <f t="shared" si="210"/>
        <v>0.16</v>
      </c>
      <c r="AF743" s="8">
        <f t="shared" si="211"/>
        <v>0.16</v>
      </c>
      <c r="AG743" s="8">
        <f t="shared" si="212"/>
        <v>6.9900000000000004E-2</v>
      </c>
      <c r="AH743" s="7">
        <f>IF($P743="X",SUMIFS('Inventory (old)'!$M:$M,'Inventory (old)'!$A:$A,"Channel",'Inventory (old)'!$B:$B,$A743,'Inventory (old)'!$E:$E,"&gt;="&amp;$F743,'Inventory (old)'!$E:$E,"&lt;"&amp;$G743),0)</f>
        <v>1140</v>
      </c>
      <c r="AI743" s="12">
        <f>IF($P743="X",SUMIFS('Inventory (old)'!$M:$M,'Inventory (old)'!$A:$A,"Dotted Line",'Inventory (old)'!$B:$B,$A743,'Inventory (old)'!$E:$E,"&gt;="&amp;$F743,'Inventory (old)'!$E:$E,"&lt;"&amp;$G743),0)</f>
        <v>0</v>
      </c>
      <c r="AJ743" s="15" t="s">
        <v>201</v>
      </c>
      <c r="AK743" s="7">
        <f>IF($P743="X",0,SUMIFS('Inventory (old)'!$M:$M,'Inventory (old)'!$A:$A,"Channel",'Inventory (old)'!$B:$B,$A743,'Inventory (old)'!$E:$E,"&gt;="&amp;F743,'Inventory (old)'!$E:$E,"&lt;"&amp;$G743))</f>
        <v>0</v>
      </c>
      <c r="AL743" s="7">
        <f>IF($P743="X",0,SUMIFS('Inventory (old)'!$M:$M,'Inventory (old)'!$A:$A,"Dotted Line",'Inventory (old)'!$B:$B,$A743,'Inventory (old)'!$E:$E,"&gt;="&amp;$F743,'Inventory (old)'!$E:$E,"&lt;"&amp;$G743))</f>
        <v>0</v>
      </c>
      <c r="AM743" s="7">
        <f>SUMIFS('Inventory (old)'!$M:$M,'Inventory (old)'!$A:$A,"Stop Line",'Inventory (old)'!$B:$B,$A743,'Inventory (old)'!$E:$E,"&gt;="&amp;$F743,'Inventory (old)'!$E:$E,"&lt;"&amp;$G743)</f>
        <v>0</v>
      </c>
      <c r="AN743" s="7">
        <f>SUMIFS('Inventory (old)'!$M:$M,'Inventory (old)'!$A:$A,"Arrows and Onlys",'Inventory (old)'!$B:$B,$A743,'Inventory (old)'!$E:$E,"&gt;="&amp;$F743,'Inventory (old)'!$E:$E,"&lt;"&amp;$G743)</f>
        <v>0</v>
      </c>
      <c r="AO743" s="7">
        <f>SUMIFS('Inventory (old)'!$N:$N,'Inventory (old)'!$A:$A,"Arrows and Onlys",'Inventory (old)'!$B:$B,$A743,'Inventory (old)'!$E:$E,"&gt;="&amp;$F743,'Inventory (old)'!$E:$E,"&lt;"&amp;$G743)</f>
        <v>0</v>
      </c>
      <c r="AP743" s="7">
        <f>SUMIFS('Inventory (old)'!$O:$O,'Inventory (old)'!$A:$A,"Transverse",'Inventory (old)'!$B:$B,$A743,'Inventory (old)'!$E:$E,"&gt;="&amp;$F743,'Inventory (old)'!$E:$E,"&lt;"&amp;$G743)</f>
        <v>0</v>
      </c>
      <c r="AQ743" s="7">
        <f>SUMIFS('Inventory (old)'!$P:$P,'Inventory (old)'!$A:$A,"Transverse",'Inventory (old)'!$B:$B,$A743,'Inventory (old)'!$E:$E,"&gt;="&amp;$F743,'Inventory (old)'!$E:$E,"&lt;"&amp;$G743)</f>
        <v>0</v>
      </c>
      <c r="AR743" s="7">
        <f>SUMIFS('Inventory (old)'!$M:$M,'Inventory (old)'!$A:$A,"Crosswalk",'Inventory (old)'!$B:$B,$A743,'Inventory (old)'!$E:$E,"&gt;="&amp;$F743,'Inventory (old)'!$E:$E,"&lt;"&amp;$G743)</f>
        <v>0</v>
      </c>
      <c r="AS743" s="7">
        <f>SUMIFS('Inventory (old)'!$M:$M,'Inventory (old)'!$A:$A,"Yield Line",'Inventory (old)'!$B:$B,$A743,'Inventory (old)'!$E:$E,"&gt;="&amp;$F743,'Inventory (old)'!$E:$E,"&lt;"&amp;$G743)</f>
        <v>0</v>
      </c>
      <c r="AT743" s="7">
        <f>SUMIFS('Inventory (old)'!$M:$M,'Inventory (old)'!$A:$A,"Island",'Inventory (old)'!$B:$B,$A743,'Inventory (old)'!$E:$E,"&gt;="&amp;$F743,'Inventory (old)'!$E:$E,"&lt;"&amp;$G743)</f>
        <v>0</v>
      </c>
      <c r="AU743" s="7">
        <f>SUMIFS('Inventory (old)'!$M:$M,'Inventory (old)'!$A:$A,"Railroad",'Inventory (old)'!$B:$B,$A743,'Inventory (old)'!$E:$E,"&gt;="&amp;$F743,'Inventory (old)'!$E:$E,"&lt;"&amp;$G743)</f>
        <v>0</v>
      </c>
      <c r="AV743" s="7">
        <f>SUMIFS('Inventory (old)'!$M:$M,'Inventory (old)'!$A:$A,"School",'Inventory (old)'!$B:$B,$A743,'Inventory (old)'!$E:$E,"&gt;="&amp;$F743,'Inventory (old)'!$E:$E,"&lt;"&amp;$G743)</f>
        <v>0</v>
      </c>
      <c r="AW743" s="7">
        <f>SUMIFS('Inventory (old)'!$M:$M,'Inventory (old)'!$A:$A,"Air Speed",'Inventory (old)'!$B:$B,$A743,'Inventory (old)'!$E:$E,"&gt;="&amp;$F743,'Inventory (old)'!$E:$E,"&lt;"&amp;$G743)</f>
        <v>0</v>
      </c>
      <c r="AX743" s="7">
        <f>SUMIFS('Inventory (old)'!$M:$M,'Inventory (old)'!$A:$A,"Wrong Way",'Inventory (old)'!$B:$B,$A743,'Inventory (old)'!$E:$E,"&gt;="&amp;$F743,'Inventory (old)'!$E:$E,"&lt;"&amp;$G743)</f>
        <v>0</v>
      </c>
      <c r="AY743" s="7">
        <f>SUMIFS('Inventory (old)'!$M:$M,'Inventory (old)'!$A:$A,"Merge Arrow",'Inventory (old)'!$B:$B,$A743,'Inventory (old)'!$E:$E,"&gt;="&amp;$F743,'Inventory (old)'!$E:$E,"&lt;"&amp;$G743)</f>
        <v>0</v>
      </c>
      <c r="AZ743" s="7">
        <f>SUMIFS('Inventory (old)'!$M:$M,'Inventory (old)'!$A:$A,"Bike",'Inventory (old)'!$B:$B,$A743,'Inventory (old)'!$E:$E,"&gt;="&amp;$F743,'Inventory (old)'!$E:$E,"&lt;"&amp;$G743)</f>
        <v>0</v>
      </c>
      <c r="BA743" s="7">
        <f>SUMIFS('Inventory (old)'!$M:$M,'Inventory (old)'!$A:$A,"Parking",'Inventory (old)'!$B:$B,$A743,'Inventory (old)'!$E:$E,"&gt;="&amp;$F743,'Inventory (old)'!$E:$E,"&lt;"&amp;$G743)</f>
        <v>0</v>
      </c>
      <c r="BB743" s="1">
        <f>SUMIFS('Inventory (old)'!$S:$S,'Inventory (old)'!$A:$A,"Parking",'Inventory (old)'!$B:$B,$A743,'Inventory (old)'!$E:$E,"&gt;="&amp;$F743,'Inventory (old)'!$E:$E,"&lt;"&amp;$G743)</f>
        <v>0</v>
      </c>
      <c r="BC743" s="13" t="s">
        <v>3066</v>
      </c>
    </row>
    <row r="744" spans="1:55" x14ac:dyDescent="0.25">
      <c r="A744" s="6" t="s">
        <v>3063</v>
      </c>
      <c r="B744" s="7" t="s">
        <v>127</v>
      </c>
      <c r="C744" s="7" t="s">
        <v>2240</v>
      </c>
      <c r="D744" s="7">
        <v>71</v>
      </c>
      <c r="E744" s="7" t="s">
        <v>213</v>
      </c>
      <c r="F744" s="8">
        <v>10.15</v>
      </c>
      <c r="G744" s="8">
        <v>10.7</v>
      </c>
      <c r="H744" s="7" t="s">
        <v>976</v>
      </c>
      <c r="I744" s="7" t="s">
        <v>2196</v>
      </c>
      <c r="J744" s="14">
        <v>0.23</v>
      </c>
      <c r="K744" s="15" t="s">
        <v>2241</v>
      </c>
      <c r="L744" s="7" t="s">
        <v>2217</v>
      </c>
      <c r="M744" s="7" t="s">
        <v>2072</v>
      </c>
      <c r="N744" s="20">
        <v>1</v>
      </c>
      <c r="O744" s="20" t="s">
        <v>201</v>
      </c>
      <c r="P744" s="20"/>
      <c r="Q744" s="20"/>
      <c r="R744" s="8"/>
      <c r="S744" s="8"/>
      <c r="T744" s="14">
        <v>1E-4</v>
      </c>
      <c r="U744" s="14">
        <v>0.09</v>
      </c>
      <c r="V744" s="21">
        <v>1</v>
      </c>
      <c r="W744" s="16"/>
      <c r="X744" s="1">
        <v>87721</v>
      </c>
      <c r="Y744" s="7">
        <v>2018</v>
      </c>
      <c r="Z744" s="7" t="s">
        <v>25</v>
      </c>
      <c r="AA744" s="7">
        <v>2018</v>
      </c>
      <c r="AB744" s="16" t="s">
        <v>25</v>
      </c>
      <c r="AC744" s="15"/>
      <c r="AD744" s="8">
        <f t="shared" si="209"/>
        <v>0</v>
      </c>
      <c r="AE744" s="8">
        <f t="shared" si="210"/>
        <v>0.23</v>
      </c>
      <c r="AF744" s="8">
        <f t="shared" si="211"/>
        <v>0.23</v>
      </c>
      <c r="AG744" s="8">
        <f t="shared" si="212"/>
        <v>8.9899999999999994E-2</v>
      </c>
      <c r="AH744" s="7">
        <f>IF($P744="X",SUMIFS('Inventory (old)'!$M:$M,'Inventory (old)'!$A:$A,"Channel",'Inventory (old)'!$B:$B,$A744,'Inventory (old)'!$E:$E,"&gt;="&amp;$F744,'Inventory (old)'!$E:$E,"&lt;"&amp;$G744),0)</f>
        <v>0</v>
      </c>
      <c r="AI744" s="12">
        <f>IF($P744="X",SUMIFS('Inventory (old)'!$M:$M,'Inventory (old)'!$A:$A,"Dotted Line",'Inventory (old)'!$B:$B,$A744,'Inventory (old)'!$E:$E,"&gt;="&amp;$F744,'Inventory (old)'!$E:$E,"&lt;"&amp;$G744),0)</f>
        <v>0</v>
      </c>
      <c r="AJ744" s="15"/>
      <c r="AK744" s="7">
        <f>IF($P744="X",0,SUMIFS('Inventory (old)'!$M:$M,'Inventory (old)'!$A:$A,"Channel",'Inventory (old)'!$B:$B,$A744,'Inventory (old)'!$E:$E,"&gt;="&amp;F744,'Inventory (old)'!$E:$E,"&lt;"&amp;$G744))</f>
        <v>560</v>
      </c>
      <c r="AL744" s="7">
        <f>IF($P744="X",0,SUMIFS('Inventory (old)'!$M:$M,'Inventory (old)'!$A:$A,"Dotted Line",'Inventory (old)'!$B:$B,$A744,'Inventory (old)'!$E:$E,"&gt;="&amp;$F744,'Inventory (old)'!$E:$E,"&lt;"&amp;$G744))</f>
        <v>0</v>
      </c>
      <c r="AM744" s="7">
        <f>SUMIFS('Inventory (old)'!$M:$M,'Inventory (old)'!$A:$A,"Stop Line",'Inventory (old)'!$B:$B,$A744,'Inventory (old)'!$E:$E,"&gt;="&amp;$F744,'Inventory (old)'!$E:$E,"&lt;"&amp;$G744)</f>
        <v>36</v>
      </c>
      <c r="AN744" s="7">
        <f>SUMIFS('Inventory (old)'!$M:$M,'Inventory (old)'!$A:$A,"Arrows and Onlys",'Inventory (old)'!$B:$B,$A744,'Inventory (old)'!$E:$E,"&gt;="&amp;$F744,'Inventory (old)'!$E:$E,"&lt;"&amp;$G744)</f>
        <v>0</v>
      </c>
      <c r="AO744" s="7">
        <f>SUMIFS('Inventory (old)'!$N:$N,'Inventory (old)'!$A:$A,"Arrows and Onlys",'Inventory (old)'!$B:$B,$A744,'Inventory (old)'!$E:$E,"&gt;="&amp;$F744,'Inventory (old)'!$E:$E,"&lt;"&amp;$G744)</f>
        <v>0</v>
      </c>
      <c r="AP744" s="7">
        <f>SUMIFS('Inventory (old)'!$O:$O,'Inventory (old)'!$A:$A,"Transverse",'Inventory (old)'!$B:$B,$A744,'Inventory (old)'!$E:$E,"&gt;="&amp;$F744,'Inventory (old)'!$E:$E,"&lt;"&amp;$G744)</f>
        <v>180</v>
      </c>
      <c r="AQ744" s="7">
        <f>SUMIFS('Inventory (old)'!$P:$P,'Inventory (old)'!$A:$A,"Transverse",'Inventory (old)'!$B:$B,$A744,'Inventory (old)'!$E:$E,"&gt;="&amp;$F744,'Inventory (old)'!$E:$E,"&lt;"&amp;$G744)</f>
        <v>0</v>
      </c>
      <c r="AR744" s="7">
        <f>SUMIFS('Inventory (old)'!$M:$M,'Inventory (old)'!$A:$A,"Crosswalk",'Inventory (old)'!$B:$B,$A744,'Inventory (old)'!$E:$E,"&gt;="&amp;$F744,'Inventory (old)'!$E:$E,"&lt;"&amp;$G744)</f>
        <v>0</v>
      </c>
      <c r="AS744" s="7">
        <f>SUMIFS('Inventory (old)'!$M:$M,'Inventory (old)'!$A:$A,"Yield Line",'Inventory (old)'!$B:$B,$A744,'Inventory (old)'!$E:$E,"&gt;="&amp;$F744,'Inventory (old)'!$E:$E,"&lt;"&amp;$G744)</f>
        <v>0</v>
      </c>
      <c r="AT744" s="7">
        <f>SUMIFS('Inventory (old)'!$M:$M,'Inventory (old)'!$A:$A,"Island",'Inventory (old)'!$B:$B,$A744,'Inventory (old)'!$E:$E,"&gt;="&amp;$F744,'Inventory (old)'!$E:$E,"&lt;"&amp;$G744)</f>
        <v>0</v>
      </c>
      <c r="AU744" s="7">
        <f>SUMIFS('Inventory (old)'!$M:$M,'Inventory (old)'!$A:$A,"Railroad",'Inventory (old)'!$B:$B,$A744,'Inventory (old)'!$E:$E,"&gt;="&amp;$F744,'Inventory (old)'!$E:$E,"&lt;"&amp;$G744)</f>
        <v>0</v>
      </c>
      <c r="AV744" s="7">
        <f>SUMIFS('Inventory (old)'!$M:$M,'Inventory (old)'!$A:$A,"School",'Inventory (old)'!$B:$B,$A744,'Inventory (old)'!$E:$E,"&gt;="&amp;$F744,'Inventory (old)'!$E:$E,"&lt;"&amp;$G744)</f>
        <v>0</v>
      </c>
      <c r="AW744" s="7">
        <f>SUMIFS('Inventory (old)'!$M:$M,'Inventory (old)'!$A:$A,"Air Speed",'Inventory (old)'!$B:$B,$A744,'Inventory (old)'!$E:$E,"&gt;="&amp;$F744,'Inventory (old)'!$E:$E,"&lt;"&amp;$G744)</f>
        <v>0</v>
      </c>
      <c r="AX744" s="7">
        <f>SUMIFS('Inventory (old)'!$M:$M,'Inventory (old)'!$A:$A,"Wrong Way",'Inventory (old)'!$B:$B,$A744,'Inventory (old)'!$E:$E,"&gt;="&amp;$F744,'Inventory (old)'!$E:$E,"&lt;"&amp;$G744)</f>
        <v>2</v>
      </c>
      <c r="AY744" s="7">
        <f>SUMIFS('Inventory (old)'!$M:$M,'Inventory (old)'!$A:$A,"Merge Arrow",'Inventory (old)'!$B:$B,$A744,'Inventory (old)'!$E:$E,"&gt;="&amp;$F744,'Inventory (old)'!$E:$E,"&lt;"&amp;$G744)</f>
        <v>0</v>
      </c>
      <c r="AZ744" s="7">
        <f>SUMIFS('Inventory (old)'!$M:$M,'Inventory (old)'!$A:$A,"Bike",'Inventory (old)'!$B:$B,$A744,'Inventory (old)'!$E:$E,"&gt;="&amp;$F744,'Inventory (old)'!$E:$E,"&lt;"&amp;$G744)</f>
        <v>0</v>
      </c>
      <c r="BA744" s="7">
        <f>SUMIFS('Inventory (old)'!$M:$M,'Inventory (old)'!$A:$A,"Parking",'Inventory (old)'!$B:$B,$A744,'Inventory (old)'!$E:$E,"&gt;="&amp;$F744,'Inventory (old)'!$E:$E,"&lt;"&amp;$G744)</f>
        <v>0</v>
      </c>
      <c r="BB744" s="1">
        <f>SUMIFS('Inventory (old)'!$S:$S,'Inventory (old)'!$A:$A,"Parking",'Inventory (old)'!$B:$B,$A744,'Inventory (old)'!$E:$E,"&gt;="&amp;$F744,'Inventory (old)'!$E:$E,"&lt;"&amp;$G744)</f>
        <v>0</v>
      </c>
      <c r="BC744" s="13" t="s">
        <v>3067</v>
      </c>
    </row>
    <row r="745" spans="1:55" x14ac:dyDescent="0.25">
      <c r="A745" s="6" t="s">
        <v>3064</v>
      </c>
      <c r="B745" s="7" t="s">
        <v>127</v>
      </c>
      <c r="C745" s="7" t="s">
        <v>2240</v>
      </c>
      <c r="D745" s="7">
        <v>71</v>
      </c>
      <c r="E745" s="7" t="s">
        <v>213</v>
      </c>
      <c r="F745" s="8">
        <v>10.15</v>
      </c>
      <c r="G745" s="8">
        <v>10.7</v>
      </c>
      <c r="H745" s="7" t="s">
        <v>976</v>
      </c>
      <c r="I745" s="7" t="s">
        <v>2198</v>
      </c>
      <c r="J745" s="14">
        <v>0.26</v>
      </c>
      <c r="K745" s="15" t="s">
        <v>2241</v>
      </c>
      <c r="L745" s="7" t="s">
        <v>2217</v>
      </c>
      <c r="M745" s="7" t="s">
        <v>2072</v>
      </c>
      <c r="N745" s="20">
        <v>1</v>
      </c>
      <c r="O745" s="20" t="s">
        <v>201</v>
      </c>
      <c r="P745" s="20" t="s">
        <v>201</v>
      </c>
      <c r="Q745" s="20"/>
      <c r="R745" s="8"/>
      <c r="S745" s="8"/>
      <c r="T745" s="14">
        <v>1E-4</v>
      </c>
      <c r="U745" s="14">
        <v>0.04</v>
      </c>
      <c r="V745" s="21">
        <v>1</v>
      </c>
      <c r="W745" s="16"/>
      <c r="X745" s="1">
        <v>87722</v>
      </c>
      <c r="Y745" s="7"/>
      <c r="Z745" s="7"/>
      <c r="AA745" s="7">
        <v>2020</v>
      </c>
      <c r="AB745" s="16" t="s">
        <v>25</v>
      </c>
      <c r="AC745" s="15" t="s">
        <v>3282</v>
      </c>
      <c r="AD745" s="8">
        <f t="shared" si="209"/>
        <v>0</v>
      </c>
      <c r="AE745" s="8">
        <f t="shared" si="210"/>
        <v>0.26</v>
      </c>
      <c r="AF745" s="8">
        <f t="shared" si="211"/>
        <v>0.26</v>
      </c>
      <c r="AG745" s="8">
        <f t="shared" si="212"/>
        <v>3.9899999999999998E-2</v>
      </c>
      <c r="AH745" s="7">
        <f>IF($P745="X",SUMIFS('Inventory (old)'!$M:$M,'Inventory (old)'!$A:$A,"Channel",'Inventory (old)'!$B:$B,$A745,'Inventory (old)'!$E:$E,"&gt;="&amp;$F745,'Inventory (old)'!$E:$E,"&lt;"&amp;$G745),0)</f>
        <v>420</v>
      </c>
      <c r="AI745" s="12">
        <f>IF($P745="X",SUMIFS('Inventory (old)'!$M:$M,'Inventory (old)'!$A:$A,"Dotted Line",'Inventory (old)'!$B:$B,$A745,'Inventory (old)'!$E:$E,"&gt;="&amp;$F745,'Inventory (old)'!$E:$E,"&lt;"&amp;$G745),0)</f>
        <v>0</v>
      </c>
      <c r="AJ745" s="15" t="s">
        <v>201</v>
      </c>
      <c r="AK745" s="7">
        <f>IF($P745="X",0,SUMIFS('Inventory (old)'!$M:$M,'Inventory (old)'!$A:$A,"Channel",'Inventory (old)'!$B:$B,$A745,'Inventory (old)'!$E:$E,"&gt;="&amp;F745,'Inventory (old)'!$E:$E,"&lt;"&amp;$G745))</f>
        <v>0</v>
      </c>
      <c r="AL745" s="7">
        <f>IF($P745="X",0,SUMIFS('Inventory (old)'!$M:$M,'Inventory (old)'!$A:$A,"Dotted Line",'Inventory (old)'!$B:$B,$A745,'Inventory (old)'!$E:$E,"&gt;="&amp;$F745,'Inventory (old)'!$E:$E,"&lt;"&amp;$G745))</f>
        <v>0</v>
      </c>
      <c r="AM745" s="7">
        <f>SUMIFS('Inventory (old)'!$M:$M,'Inventory (old)'!$A:$A,"Stop Line",'Inventory (old)'!$B:$B,$A745,'Inventory (old)'!$E:$E,"&gt;="&amp;$F745,'Inventory (old)'!$E:$E,"&lt;"&amp;$G745)</f>
        <v>0</v>
      </c>
      <c r="AN745" s="7">
        <f>SUMIFS('Inventory (old)'!$M:$M,'Inventory (old)'!$A:$A,"Arrows and Onlys",'Inventory (old)'!$B:$B,$A745,'Inventory (old)'!$E:$E,"&gt;="&amp;$F745,'Inventory (old)'!$E:$E,"&lt;"&amp;$G745)</f>
        <v>0</v>
      </c>
      <c r="AO745" s="7">
        <f>SUMIFS('Inventory (old)'!$N:$N,'Inventory (old)'!$A:$A,"Arrows and Onlys",'Inventory (old)'!$B:$B,$A745,'Inventory (old)'!$E:$E,"&gt;="&amp;$F745,'Inventory (old)'!$E:$E,"&lt;"&amp;$G745)</f>
        <v>0</v>
      </c>
      <c r="AP745" s="7">
        <f>SUMIFS('Inventory (old)'!$O:$O,'Inventory (old)'!$A:$A,"Transverse",'Inventory (old)'!$B:$B,$A745,'Inventory (old)'!$E:$E,"&gt;="&amp;$F745,'Inventory (old)'!$E:$E,"&lt;"&amp;$G745)</f>
        <v>0</v>
      </c>
      <c r="AQ745" s="7">
        <f>SUMIFS('Inventory (old)'!$P:$P,'Inventory (old)'!$A:$A,"Transverse",'Inventory (old)'!$B:$B,$A745,'Inventory (old)'!$E:$E,"&gt;="&amp;$F745,'Inventory (old)'!$E:$E,"&lt;"&amp;$G745)</f>
        <v>0</v>
      </c>
      <c r="AR745" s="7">
        <f>SUMIFS('Inventory (old)'!$M:$M,'Inventory (old)'!$A:$A,"Crosswalk",'Inventory (old)'!$B:$B,$A745,'Inventory (old)'!$E:$E,"&gt;="&amp;$F745,'Inventory (old)'!$E:$E,"&lt;"&amp;$G745)</f>
        <v>0</v>
      </c>
      <c r="AS745" s="7">
        <f>SUMIFS('Inventory (old)'!$M:$M,'Inventory (old)'!$A:$A,"Yield Line",'Inventory (old)'!$B:$B,$A745,'Inventory (old)'!$E:$E,"&gt;="&amp;$F745,'Inventory (old)'!$E:$E,"&lt;"&amp;$G745)</f>
        <v>0</v>
      </c>
      <c r="AT745" s="7">
        <f>SUMIFS('Inventory (old)'!$M:$M,'Inventory (old)'!$A:$A,"Island",'Inventory (old)'!$B:$B,$A745,'Inventory (old)'!$E:$E,"&gt;="&amp;$F745,'Inventory (old)'!$E:$E,"&lt;"&amp;$G745)</f>
        <v>0</v>
      </c>
      <c r="AU745" s="7">
        <f>SUMIFS('Inventory (old)'!$M:$M,'Inventory (old)'!$A:$A,"Railroad",'Inventory (old)'!$B:$B,$A745,'Inventory (old)'!$E:$E,"&gt;="&amp;$F745,'Inventory (old)'!$E:$E,"&lt;"&amp;$G745)</f>
        <v>0</v>
      </c>
      <c r="AV745" s="7">
        <f>SUMIFS('Inventory (old)'!$M:$M,'Inventory (old)'!$A:$A,"School",'Inventory (old)'!$B:$B,$A745,'Inventory (old)'!$E:$E,"&gt;="&amp;$F745,'Inventory (old)'!$E:$E,"&lt;"&amp;$G745)</f>
        <v>0</v>
      </c>
      <c r="AW745" s="7">
        <f>SUMIFS('Inventory (old)'!$M:$M,'Inventory (old)'!$A:$A,"Air Speed",'Inventory (old)'!$B:$B,$A745,'Inventory (old)'!$E:$E,"&gt;="&amp;$F745,'Inventory (old)'!$E:$E,"&lt;"&amp;$G745)</f>
        <v>0</v>
      </c>
      <c r="AX745" s="7">
        <f>SUMIFS('Inventory (old)'!$M:$M,'Inventory (old)'!$A:$A,"Wrong Way",'Inventory (old)'!$B:$B,$A745,'Inventory (old)'!$E:$E,"&gt;="&amp;$F745,'Inventory (old)'!$E:$E,"&lt;"&amp;$G745)</f>
        <v>0</v>
      </c>
      <c r="AY745" s="7">
        <f>SUMIFS('Inventory (old)'!$M:$M,'Inventory (old)'!$A:$A,"Merge Arrow",'Inventory (old)'!$B:$B,$A745,'Inventory (old)'!$E:$E,"&gt;="&amp;$F745,'Inventory (old)'!$E:$E,"&lt;"&amp;$G745)</f>
        <v>0</v>
      </c>
      <c r="AZ745" s="7">
        <f>SUMIFS('Inventory (old)'!$M:$M,'Inventory (old)'!$A:$A,"Bike",'Inventory (old)'!$B:$B,$A745,'Inventory (old)'!$E:$E,"&gt;="&amp;$F745,'Inventory (old)'!$E:$E,"&lt;"&amp;$G745)</f>
        <v>0</v>
      </c>
      <c r="BA745" s="7">
        <f>SUMIFS('Inventory (old)'!$M:$M,'Inventory (old)'!$A:$A,"Parking",'Inventory (old)'!$B:$B,$A745,'Inventory (old)'!$E:$E,"&gt;="&amp;$F745,'Inventory (old)'!$E:$E,"&lt;"&amp;$G745)</f>
        <v>0</v>
      </c>
      <c r="BB745" s="1">
        <f>SUMIFS('Inventory (old)'!$S:$S,'Inventory (old)'!$A:$A,"Parking",'Inventory (old)'!$B:$B,$A745,'Inventory (old)'!$E:$E,"&gt;="&amp;$F745,'Inventory (old)'!$E:$E,"&lt;"&amp;$G745)</f>
        <v>0</v>
      </c>
      <c r="BC745" s="13" t="s">
        <v>3068</v>
      </c>
    </row>
    <row r="746" spans="1:55" x14ac:dyDescent="0.25">
      <c r="A746" s="6" t="s">
        <v>264</v>
      </c>
      <c r="B746" s="7" t="s">
        <v>127</v>
      </c>
      <c r="C746" s="7" t="s">
        <v>2240</v>
      </c>
      <c r="D746" s="7">
        <v>71</v>
      </c>
      <c r="E746" s="7" t="s">
        <v>186</v>
      </c>
      <c r="F746" s="8">
        <v>14.49</v>
      </c>
      <c r="G746" s="8">
        <v>14.98</v>
      </c>
      <c r="H746" s="7" t="s">
        <v>272</v>
      </c>
      <c r="I746" s="7" t="s">
        <v>2196</v>
      </c>
      <c r="J746" s="14">
        <v>0.28999999999999998</v>
      </c>
      <c r="K746" s="15" t="s">
        <v>2241</v>
      </c>
      <c r="L746" s="7" t="s">
        <v>2217</v>
      </c>
      <c r="M746" s="7" t="s">
        <v>2072</v>
      </c>
      <c r="N746" s="20">
        <v>1</v>
      </c>
      <c r="O746" s="20" t="s">
        <v>201</v>
      </c>
      <c r="P746" s="20"/>
      <c r="Q746" s="20"/>
      <c r="R746" s="8"/>
      <c r="S746" s="8"/>
      <c r="T746" s="14">
        <v>1E-4</v>
      </c>
      <c r="U746" s="14">
        <v>0.03</v>
      </c>
      <c r="V746" s="21">
        <v>1</v>
      </c>
      <c r="W746" s="16"/>
      <c r="X746" s="1">
        <v>87721</v>
      </c>
      <c r="Y746" s="7">
        <v>2018</v>
      </c>
      <c r="Z746" s="7" t="s">
        <v>25</v>
      </c>
      <c r="AA746" s="7">
        <v>2018</v>
      </c>
      <c r="AB746" s="16" t="s">
        <v>25</v>
      </c>
      <c r="AC746" s="15"/>
      <c r="AD746" s="8">
        <f t="shared" si="209"/>
        <v>0</v>
      </c>
      <c r="AE746" s="8">
        <f t="shared" si="210"/>
        <v>0.28999999999999998</v>
      </c>
      <c r="AF746" s="8">
        <f t="shared" si="211"/>
        <v>0.28999999999999998</v>
      </c>
      <c r="AG746" s="8">
        <f t="shared" si="212"/>
        <v>2.9899999999999999E-2</v>
      </c>
      <c r="AH746" s="7">
        <f>IF($P746="X",SUMIFS('Inventory (old)'!$M:$M,'Inventory (old)'!$A:$A,"Channel",'Inventory (old)'!$B:$B,$A746,'Inventory (old)'!$E:$E,"&gt;="&amp;$F746,'Inventory (old)'!$E:$E,"&lt;"&amp;$G746),0)</f>
        <v>0</v>
      </c>
      <c r="AI746" s="12">
        <f>IF($P746="X",SUMIFS('Inventory (old)'!$M:$M,'Inventory (old)'!$A:$A,"Dotted Line",'Inventory (old)'!$B:$B,$A746,'Inventory (old)'!$E:$E,"&gt;="&amp;$F746,'Inventory (old)'!$E:$E,"&lt;"&amp;$G746),0)</f>
        <v>0</v>
      </c>
      <c r="AJ746" s="15"/>
      <c r="AK746" s="7">
        <f>IF($P746="X",0,SUMIFS('Inventory (old)'!$M:$M,'Inventory (old)'!$A:$A,"Channel",'Inventory (old)'!$B:$B,$A746,'Inventory (old)'!$E:$E,"&gt;="&amp;F746,'Inventory (old)'!$E:$E,"&lt;"&amp;$G746))</f>
        <v>620</v>
      </c>
      <c r="AL746" s="7">
        <f>IF($P746="X",0,SUMIFS('Inventory (old)'!$M:$M,'Inventory (old)'!$A:$A,"Dotted Line",'Inventory (old)'!$B:$B,$A746,'Inventory (old)'!$E:$E,"&gt;="&amp;$F746,'Inventory (old)'!$E:$E,"&lt;"&amp;$G746))</f>
        <v>0</v>
      </c>
      <c r="AM746" s="7">
        <f>SUMIFS('Inventory (old)'!$M:$M,'Inventory (old)'!$A:$A,"Stop Line",'Inventory (old)'!$B:$B,$A746,'Inventory (old)'!$E:$E,"&gt;="&amp;$F746,'Inventory (old)'!$E:$E,"&lt;"&amp;$G746)</f>
        <v>30</v>
      </c>
      <c r="AN746" s="7">
        <f>SUMIFS('Inventory (old)'!$M:$M,'Inventory (old)'!$A:$A,"Arrows and Onlys",'Inventory (old)'!$B:$B,$A746,'Inventory (old)'!$E:$E,"&gt;="&amp;$F746,'Inventory (old)'!$E:$E,"&lt;"&amp;$G746)</f>
        <v>0</v>
      </c>
      <c r="AO746" s="7">
        <f>SUMIFS('Inventory (old)'!$N:$N,'Inventory (old)'!$A:$A,"Arrows and Onlys",'Inventory (old)'!$B:$B,$A746,'Inventory (old)'!$E:$E,"&gt;="&amp;$F746,'Inventory (old)'!$E:$E,"&lt;"&amp;$G746)</f>
        <v>0</v>
      </c>
      <c r="AP746" s="7">
        <f>SUMIFS('Inventory (old)'!$O:$O,'Inventory (old)'!$A:$A,"Transverse",'Inventory (old)'!$B:$B,$A746,'Inventory (old)'!$E:$E,"&gt;="&amp;$F746,'Inventory (old)'!$E:$E,"&lt;"&amp;$G746)</f>
        <v>162</v>
      </c>
      <c r="AQ746" s="7">
        <f>SUMIFS('Inventory (old)'!$P:$P,'Inventory (old)'!$A:$A,"Transverse",'Inventory (old)'!$B:$B,$A746,'Inventory (old)'!$E:$E,"&gt;="&amp;$F746,'Inventory (old)'!$E:$E,"&lt;"&amp;$G746)</f>
        <v>0</v>
      </c>
      <c r="AR746" s="7">
        <f>SUMIFS('Inventory (old)'!$M:$M,'Inventory (old)'!$A:$A,"Crosswalk",'Inventory (old)'!$B:$B,$A746,'Inventory (old)'!$E:$E,"&gt;="&amp;$F746,'Inventory (old)'!$E:$E,"&lt;"&amp;$G746)</f>
        <v>0</v>
      </c>
      <c r="AS746" s="7">
        <f>SUMIFS('Inventory (old)'!$M:$M,'Inventory (old)'!$A:$A,"Yield Line",'Inventory (old)'!$B:$B,$A746,'Inventory (old)'!$E:$E,"&gt;="&amp;$F746,'Inventory (old)'!$E:$E,"&lt;"&amp;$G746)</f>
        <v>0</v>
      </c>
      <c r="AT746" s="7">
        <f>SUMIFS('Inventory (old)'!$M:$M,'Inventory (old)'!$A:$A,"Island",'Inventory (old)'!$B:$B,$A746,'Inventory (old)'!$E:$E,"&gt;="&amp;$F746,'Inventory (old)'!$E:$E,"&lt;"&amp;$G746)</f>
        <v>0</v>
      </c>
      <c r="AU746" s="7">
        <f>SUMIFS('Inventory (old)'!$M:$M,'Inventory (old)'!$A:$A,"Railroad",'Inventory (old)'!$B:$B,$A746,'Inventory (old)'!$E:$E,"&gt;="&amp;$F746,'Inventory (old)'!$E:$E,"&lt;"&amp;$G746)</f>
        <v>0</v>
      </c>
      <c r="AV746" s="7">
        <f>SUMIFS('Inventory (old)'!$M:$M,'Inventory (old)'!$A:$A,"School",'Inventory (old)'!$B:$B,$A746,'Inventory (old)'!$E:$E,"&gt;="&amp;$F746,'Inventory (old)'!$E:$E,"&lt;"&amp;$G746)</f>
        <v>0</v>
      </c>
      <c r="AW746" s="7">
        <f>SUMIFS('Inventory (old)'!$M:$M,'Inventory (old)'!$A:$A,"Air Speed",'Inventory (old)'!$B:$B,$A746,'Inventory (old)'!$E:$E,"&gt;="&amp;$F746,'Inventory (old)'!$E:$E,"&lt;"&amp;$G746)</f>
        <v>0</v>
      </c>
      <c r="AX746" s="7">
        <f>SUMIFS('Inventory (old)'!$M:$M,'Inventory (old)'!$A:$A,"Wrong Way",'Inventory (old)'!$B:$B,$A746,'Inventory (old)'!$E:$E,"&gt;="&amp;$F746,'Inventory (old)'!$E:$E,"&lt;"&amp;$G746)</f>
        <v>2</v>
      </c>
      <c r="AY746" s="7">
        <f>SUMIFS('Inventory (old)'!$M:$M,'Inventory (old)'!$A:$A,"Merge Arrow",'Inventory (old)'!$B:$B,$A746,'Inventory (old)'!$E:$E,"&gt;="&amp;$F746,'Inventory (old)'!$E:$E,"&lt;"&amp;$G746)</f>
        <v>0</v>
      </c>
      <c r="AZ746" s="7">
        <f>SUMIFS('Inventory (old)'!$M:$M,'Inventory (old)'!$A:$A,"Bike",'Inventory (old)'!$B:$B,$A746,'Inventory (old)'!$E:$E,"&gt;="&amp;$F746,'Inventory (old)'!$E:$E,"&lt;"&amp;$G746)</f>
        <v>0</v>
      </c>
      <c r="BA746" s="7">
        <f>SUMIFS('Inventory (old)'!$M:$M,'Inventory (old)'!$A:$A,"Parking",'Inventory (old)'!$B:$B,$A746,'Inventory (old)'!$E:$E,"&gt;="&amp;$F746,'Inventory (old)'!$E:$E,"&lt;"&amp;$G746)</f>
        <v>0</v>
      </c>
      <c r="BB746" s="1">
        <f>SUMIFS('Inventory (old)'!$S:$S,'Inventory (old)'!$A:$A,"Parking",'Inventory (old)'!$B:$B,$A746,'Inventory (old)'!$E:$E,"&gt;="&amp;$F746,'Inventory (old)'!$E:$E,"&lt;"&amp;$G746)</f>
        <v>0</v>
      </c>
      <c r="BC746" s="13" t="s">
        <v>3069</v>
      </c>
    </row>
    <row r="747" spans="1:55" x14ac:dyDescent="0.25">
      <c r="A747" s="6" t="s">
        <v>266</v>
      </c>
      <c r="B747" s="7" t="s">
        <v>127</v>
      </c>
      <c r="C747" s="7" t="s">
        <v>2240</v>
      </c>
      <c r="D747" s="7">
        <v>71</v>
      </c>
      <c r="E747" s="7" t="s">
        <v>186</v>
      </c>
      <c r="F747" s="8">
        <v>14.49</v>
      </c>
      <c r="G747" s="8">
        <v>14.98</v>
      </c>
      <c r="H747" s="7" t="s">
        <v>272</v>
      </c>
      <c r="I747" s="7" t="s">
        <v>2198</v>
      </c>
      <c r="J747" s="14">
        <v>0.24</v>
      </c>
      <c r="K747" s="15" t="s">
        <v>2241</v>
      </c>
      <c r="L747" s="7" t="s">
        <v>2217</v>
      </c>
      <c r="M747" s="7" t="s">
        <v>2072</v>
      </c>
      <c r="N747" s="20">
        <v>1</v>
      </c>
      <c r="O747" s="20" t="s">
        <v>201</v>
      </c>
      <c r="P747" s="20"/>
      <c r="Q747" s="20"/>
      <c r="R747" s="8"/>
      <c r="S747" s="8"/>
      <c r="T747" s="14">
        <v>1E-4</v>
      </c>
      <c r="U747" s="14">
        <v>0.05</v>
      </c>
      <c r="V747" s="21">
        <v>1</v>
      </c>
      <c r="W747" s="16"/>
      <c r="X747" s="1">
        <v>87721</v>
      </c>
      <c r="Y747" s="7">
        <v>2018</v>
      </c>
      <c r="Z747" s="7" t="s">
        <v>25</v>
      </c>
      <c r="AA747" s="7">
        <v>2018</v>
      </c>
      <c r="AB747" s="16" t="s">
        <v>25</v>
      </c>
      <c r="AC747" s="15"/>
      <c r="AD747" s="8">
        <f t="shared" si="209"/>
        <v>0</v>
      </c>
      <c r="AE747" s="8">
        <f t="shared" si="210"/>
        <v>0.24</v>
      </c>
      <c r="AF747" s="8">
        <f t="shared" si="211"/>
        <v>0.24</v>
      </c>
      <c r="AG747" s="8">
        <f t="shared" si="212"/>
        <v>4.99E-2</v>
      </c>
      <c r="AH747" s="7">
        <f>IF($P747="X",SUMIFS('Inventory (old)'!$M:$M,'Inventory (old)'!$A:$A,"Channel",'Inventory (old)'!$B:$B,$A747,'Inventory (old)'!$E:$E,"&gt;="&amp;$F747,'Inventory (old)'!$E:$E,"&lt;"&amp;$G747),0)</f>
        <v>0</v>
      </c>
      <c r="AI747" s="12">
        <f>IF($P747="X",SUMIFS('Inventory (old)'!$M:$M,'Inventory (old)'!$A:$A,"Dotted Line",'Inventory (old)'!$B:$B,$A747,'Inventory (old)'!$E:$E,"&gt;="&amp;$F747,'Inventory (old)'!$E:$E,"&lt;"&amp;$G747),0)</f>
        <v>0</v>
      </c>
      <c r="AJ747" s="15"/>
      <c r="AK747" s="7">
        <f>IF($P747="X",0,SUMIFS('Inventory (old)'!$M:$M,'Inventory (old)'!$A:$A,"Channel",'Inventory (old)'!$B:$B,$A747,'Inventory (old)'!$E:$E,"&gt;="&amp;F747,'Inventory (old)'!$E:$E,"&lt;"&amp;$G747))</f>
        <v>160</v>
      </c>
      <c r="AL747" s="7">
        <f>IF($P747="X",0,SUMIFS('Inventory (old)'!$M:$M,'Inventory (old)'!$A:$A,"Dotted Line",'Inventory (old)'!$B:$B,$A747,'Inventory (old)'!$E:$E,"&gt;="&amp;$F747,'Inventory (old)'!$E:$E,"&lt;"&amp;$G747))</f>
        <v>0</v>
      </c>
      <c r="AM747" s="7">
        <f>SUMIFS('Inventory (old)'!$M:$M,'Inventory (old)'!$A:$A,"Stop Line",'Inventory (old)'!$B:$B,$A747,'Inventory (old)'!$E:$E,"&gt;="&amp;$F747,'Inventory (old)'!$E:$E,"&lt;"&amp;$G747)</f>
        <v>0</v>
      </c>
      <c r="AN747" s="7">
        <f>SUMIFS('Inventory (old)'!$M:$M,'Inventory (old)'!$A:$A,"Arrows and Onlys",'Inventory (old)'!$B:$B,$A747,'Inventory (old)'!$E:$E,"&gt;="&amp;$F747,'Inventory (old)'!$E:$E,"&lt;"&amp;$G747)</f>
        <v>0</v>
      </c>
      <c r="AO747" s="7">
        <f>SUMIFS('Inventory (old)'!$N:$N,'Inventory (old)'!$A:$A,"Arrows and Onlys",'Inventory (old)'!$B:$B,$A747,'Inventory (old)'!$E:$E,"&gt;="&amp;$F747,'Inventory (old)'!$E:$E,"&lt;"&amp;$G747)</f>
        <v>0</v>
      </c>
      <c r="AP747" s="7">
        <f>SUMIFS('Inventory (old)'!$O:$O,'Inventory (old)'!$A:$A,"Transverse",'Inventory (old)'!$B:$B,$A747,'Inventory (old)'!$E:$E,"&gt;="&amp;$F747,'Inventory (old)'!$E:$E,"&lt;"&amp;$G747)</f>
        <v>0</v>
      </c>
      <c r="AQ747" s="7">
        <f>SUMIFS('Inventory (old)'!$P:$P,'Inventory (old)'!$A:$A,"Transverse",'Inventory (old)'!$B:$B,$A747,'Inventory (old)'!$E:$E,"&gt;="&amp;$F747,'Inventory (old)'!$E:$E,"&lt;"&amp;$G747)</f>
        <v>0</v>
      </c>
      <c r="AR747" s="7">
        <f>SUMIFS('Inventory (old)'!$M:$M,'Inventory (old)'!$A:$A,"Crosswalk",'Inventory (old)'!$B:$B,$A747,'Inventory (old)'!$E:$E,"&gt;="&amp;$F747,'Inventory (old)'!$E:$E,"&lt;"&amp;$G747)</f>
        <v>0</v>
      </c>
      <c r="AS747" s="7">
        <f>SUMIFS('Inventory (old)'!$M:$M,'Inventory (old)'!$A:$A,"Yield Line",'Inventory (old)'!$B:$B,$A747,'Inventory (old)'!$E:$E,"&gt;="&amp;$F747,'Inventory (old)'!$E:$E,"&lt;"&amp;$G747)</f>
        <v>0</v>
      </c>
      <c r="AT747" s="7">
        <f>SUMIFS('Inventory (old)'!$M:$M,'Inventory (old)'!$A:$A,"Island",'Inventory (old)'!$B:$B,$A747,'Inventory (old)'!$E:$E,"&gt;="&amp;$F747,'Inventory (old)'!$E:$E,"&lt;"&amp;$G747)</f>
        <v>0</v>
      </c>
      <c r="AU747" s="7">
        <f>SUMIFS('Inventory (old)'!$M:$M,'Inventory (old)'!$A:$A,"Railroad",'Inventory (old)'!$B:$B,$A747,'Inventory (old)'!$E:$E,"&gt;="&amp;$F747,'Inventory (old)'!$E:$E,"&lt;"&amp;$G747)</f>
        <v>0</v>
      </c>
      <c r="AV747" s="7">
        <f>SUMIFS('Inventory (old)'!$M:$M,'Inventory (old)'!$A:$A,"School",'Inventory (old)'!$B:$B,$A747,'Inventory (old)'!$E:$E,"&gt;="&amp;$F747,'Inventory (old)'!$E:$E,"&lt;"&amp;$G747)</f>
        <v>0</v>
      </c>
      <c r="AW747" s="7">
        <f>SUMIFS('Inventory (old)'!$M:$M,'Inventory (old)'!$A:$A,"Air Speed",'Inventory (old)'!$B:$B,$A747,'Inventory (old)'!$E:$E,"&gt;="&amp;$F747,'Inventory (old)'!$E:$E,"&lt;"&amp;$G747)</f>
        <v>0</v>
      </c>
      <c r="AX747" s="7">
        <f>SUMIFS('Inventory (old)'!$M:$M,'Inventory (old)'!$A:$A,"Wrong Way",'Inventory (old)'!$B:$B,$A747,'Inventory (old)'!$E:$E,"&gt;="&amp;$F747,'Inventory (old)'!$E:$E,"&lt;"&amp;$G747)</f>
        <v>0</v>
      </c>
      <c r="AY747" s="7">
        <f>SUMIFS('Inventory (old)'!$M:$M,'Inventory (old)'!$A:$A,"Merge Arrow",'Inventory (old)'!$B:$B,$A747,'Inventory (old)'!$E:$E,"&gt;="&amp;$F747,'Inventory (old)'!$E:$E,"&lt;"&amp;$G747)</f>
        <v>0</v>
      </c>
      <c r="AZ747" s="7">
        <f>SUMIFS('Inventory (old)'!$M:$M,'Inventory (old)'!$A:$A,"Bike",'Inventory (old)'!$B:$B,$A747,'Inventory (old)'!$E:$E,"&gt;="&amp;$F747,'Inventory (old)'!$E:$E,"&lt;"&amp;$G747)</f>
        <v>0</v>
      </c>
      <c r="BA747" s="7">
        <f>SUMIFS('Inventory (old)'!$M:$M,'Inventory (old)'!$A:$A,"Parking",'Inventory (old)'!$B:$B,$A747,'Inventory (old)'!$E:$E,"&gt;="&amp;$F747,'Inventory (old)'!$E:$E,"&lt;"&amp;$G747)</f>
        <v>0</v>
      </c>
      <c r="BB747" s="1">
        <f>SUMIFS('Inventory (old)'!$S:$S,'Inventory (old)'!$A:$A,"Parking",'Inventory (old)'!$B:$B,$A747,'Inventory (old)'!$E:$E,"&gt;="&amp;$F747,'Inventory (old)'!$E:$E,"&lt;"&amp;$G747)</f>
        <v>0</v>
      </c>
      <c r="BC747" s="13" t="s">
        <v>3070</v>
      </c>
    </row>
    <row r="748" spans="1:55" x14ac:dyDescent="0.25">
      <c r="A748" s="6" t="s">
        <v>270</v>
      </c>
      <c r="B748" s="7" t="s">
        <v>127</v>
      </c>
      <c r="C748" s="7" t="s">
        <v>2240</v>
      </c>
      <c r="D748" s="7">
        <v>71</v>
      </c>
      <c r="E748" s="7" t="s">
        <v>213</v>
      </c>
      <c r="F748" s="8">
        <v>14.49</v>
      </c>
      <c r="G748" s="8">
        <v>14.98</v>
      </c>
      <c r="H748" s="7" t="s">
        <v>272</v>
      </c>
      <c r="I748" s="7" t="s">
        <v>2196</v>
      </c>
      <c r="J748" s="14">
        <v>0.2</v>
      </c>
      <c r="K748" s="15" t="s">
        <v>2241</v>
      </c>
      <c r="L748" s="7" t="s">
        <v>2217</v>
      </c>
      <c r="M748" s="7" t="s">
        <v>2072</v>
      </c>
      <c r="N748" s="20">
        <v>1</v>
      </c>
      <c r="O748" s="20" t="s">
        <v>201</v>
      </c>
      <c r="P748" s="20"/>
      <c r="Q748" s="20"/>
      <c r="R748" s="8"/>
      <c r="S748" s="8"/>
      <c r="T748" s="14">
        <v>1E-4</v>
      </c>
      <c r="U748" s="14">
        <v>0.06</v>
      </c>
      <c r="V748" s="21">
        <v>1</v>
      </c>
      <c r="W748" s="16"/>
      <c r="X748" s="1">
        <v>87721</v>
      </c>
      <c r="Y748" s="7">
        <v>2018</v>
      </c>
      <c r="Z748" s="7" t="s">
        <v>25</v>
      </c>
      <c r="AA748" s="7">
        <v>2018</v>
      </c>
      <c r="AB748" s="16" t="s">
        <v>25</v>
      </c>
      <c r="AC748" s="15"/>
      <c r="AD748" s="8">
        <f t="shared" si="209"/>
        <v>0</v>
      </c>
      <c r="AE748" s="8">
        <f t="shared" si="210"/>
        <v>0.2</v>
      </c>
      <c r="AF748" s="8">
        <f t="shared" si="211"/>
        <v>0.2</v>
      </c>
      <c r="AG748" s="8">
        <f t="shared" si="212"/>
        <v>5.9899999999999995E-2</v>
      </c>
      <c r="AH748" s="7">
        <f>IF($P748="X",SUMIFS('Inventory (old)'!$M:$M,'Inventory (old)'!$A:$A,"Channel",'Inventory (old)'!$B:$B,$A748,'Inventory (old)'!$E:$E,"&gt;="&amp;$F748,'Inventory (old)'!$E:$E,"&lt;"&amp;$G748),0)</f>
        <v>0</v>
      </c>
      <c r="AI748" s="12">
        <f>IF($P748="X",SUMIFS('Inventory (old)'!$M:$M,'Inventory (old)'!$A:$A,"Dotted Line",'Inventory (old)'!$B:$B,$A748,'Inventory (old)'!$E:$E,"&gt;="&amp;$F748,'Inventory (old)'!$E:$E,"&lt;"&amp;$G748),0)</f>
        <v>0</v>
      </c>
      <c r="AJ748" s="15"/>
      <c r="AK748" s="7">
        <f>IF($P748="X",0,SUMIFS('Inventory (old)'!$M:$M,'Inventory (old)'!$A:$A,"Channel",'Inventory (old)'!$B:$B,$A748,'Inventory (old)'!$E:$E,"&gt;="&amp;F748,'Inventory (old)'!$E:$E,"&lt;"&amp;$G748))</f>
        <v>600</v>
      </c>
      <c r="AL748" s="7">
        <f>IF($P748="X",0,SUMIFS('Inventory (old)'!$M:$M,'Inventory (old)'!$A:$A,"Dotted Line",'Inventory (old)'!$B:$B,$A748,'Inventory (old)'!$E:$E,"&gt;="&amp;$F748,'Inventory (old)'!$E:$E,"&lt;"&amp;$G748))</f>
        <v>0</v>
      </c>
      <c r="AM748" s="7">
        <f>SUMIFS('Inventory (old)'!$M:$M,'Inventory (old)'!$A:$A,"Stop Line",'Inventory (old)'!$B:$B,$A748,'Inventory (old)'!$E:$E,"&gt;="&amp;$F748,'Inventory (old)'!$E:$E,"&lt;"&amp;$G748)</f>
        <v>34</v>
      </c>
      <c r="AN748" s="7">
        <f>SUMIFS('Inventory (old)'!$M:$M,'Inventory (old)'!$A:$A,"Arrows and Onlys",'Inventory (old)'!$B:$B,$A748,'Inventory (old)'!$E:$E,"&gt;="&amp;$F748,'Inventory (old)'!$E:$E,"&lt;"&amp;$G748)</f>
        <v>0</v>
      </c>
      <c r="AO748" s="7">
        <f>SUMIFS('Inventory (old)'!$N:$N,'Inventory (old)'!$A:$A,"Arrows and Onlys",'Inventory (old)'!$B:$B,$A748,'Inventory (old)'!$E:$E,"&gt;="&amp;$F748,'Inventory (old)'!$E:$E,"&lt;"&amp;$G748)</f>
        <v>0</v>
      </c>
      <c r="AP748" s="7">
        <f>SUMIFS('Inventory (old)'!$O:$O,'Inventory (old)'!$A:$A,"Transverse",'Inventory (old)'!$B:$B,$A748,'Inventory (old)'!$E:$E,"&gt;="&amp;$F748,'Inventory (old)'!$E:$E,"&lt;"&amp;$G748)</f>
        <v>180</v>
      </c>
      <c r="AQ748" s="7">
        <f>SUMIFS('Inventory (old)'!$P:$P,'Inventory (old)'!$A:$A,"Transverse",'Inventory (old)'!$B:$B,$A748,'Inventory (old)'!$E:$E,"&gt;="&amp;$F748,'Inventory (old)'!$E:$E,"&lt;"&amp;$G748)</f>
        <v>0</v>
      </c>
      <c r="AR748" s="7">
        <f>SUMIFS('Inventory (old)'!$M:$M,'Inventory (old)'!$A:$A,"Crosswalk",'Inventory (old)'!$B:$B,$A748,'Inventory (old)'!$E:$E,"&gt;="&amp;$F748,'Inventory (old)'!$E:$E,"&lt;"&amp;$G748)</f>
        <v>0</v>
      </c>
      <c r="AS748" s="7">
        <f>SUMIFS('Inventory (old)'!$M:$M,'Inventory (old)'!$A:$A,"Yield Line",'Inventory (old)'!$B:$B,$A748,'Inventory (old)'!$E:$E,"&gt;="&amp;$F748,'Inventory (old)'!$E:$E,"&lt;"&amp;$G748)</f>
        <v>0</v>
      </c>
      <c r="AT748" s="7">
        <f>SUMIFS('Inventory (old)'!$M:$M,'Inventory (old)'!$A:$A,"Island",'Inventory (old)'!$B:$B,$A748,'Inventory (old)'!$E:$E,"&gt;="&amp;$F748,'Inventory (old)'!$E:$E,"&lt;"&amp;$G748)</f>
        <v>0</v>
      </c>
      <c r="AU748" s="7">
        <f>SUMIFS('Inventory (old)'!$M:$M,'Inventory (old)'!$A:$A,"Railroad",'Inventory (old)'!$B:$B,$A748,'Inventory (old)'!$E:$E,"&gt;="&amp;$F748,'Inventory (old)'!$E:$E,"&lt;"&amp;$G748)</f>
        <v>0</v>
      </c>
      <c r="AV748" s="7">
        <f>SUMIFS('Inventory (old)'!$M:$M,'Inventory (old)'!$A:$A,"School",'Inventory (old)'!$B:$B,$A748,'Inventory (old)'!$E:$E,"&gt;="&amp;$F748,'Inventory (old)'!$E:$E,"&lt;"&amp;$G748)</f>
        <v>0</v>
      </c>
      <c r="AW748" s="7">
        <f>SUMIFS('Inventory (old)'!$M:$M,'Inventory (old)'!$A:$A,"Air Speed",'Inventory (old)'!$B:$B,$A748,'Inventory (old)'!$E:$E,"&gt;="&amp;$F748,'Inventory (old)'!$E:$E,"&lt;"&amp;$G748)</f>
        <v>0</v>
      </c>
      <c r="AX748" s="7">
        <f>SUMIFS('Inventory (old)'!$M:$M,'Inventory (old)'!$A:$A,"Wrong Way",'Inventory (old)'!$B:$B,$A748,'Inventory (old)'!$E:$E,"&gt;="&amp;$F748,'Inventory (old)'!$E:$E,"&lt;"&amp;$G748)</f>
        <v>2</v>
      </c>
      <c r="AY748" s="7">
        <f>SUMIFS('Inventory (old)'!$M:$M,'Inventory (old)'!$A:$A,"Merge Arrow",'Inventory (old)'!$B:$B,$A748,'Inventory (old)'!$E:$E,"&gt;="&amp;$F748,'Inventory (old)'!$E:$E,"&lt;"&amp;$G748)</f>
        <v>0</v>
      </c>
      <c r="AZ748" s="7">
        <f>SUMIFS('Inventory (old)'!$M:$M,'Inventory (old)'!$A:$A,"Bike",'Inventory (old)'!$B:$B,$A748,'Inventory (old)'!$E:$E,"&gt;="&amp;$F748,'Inventory (old)'!$E:$E,"&lt;"&amp;$G748)</f>
        <v>0</v>
      </c>
      <c r="BA748" s="7">
        <f>SUMIFS('Inventory (old)'!$M:$M,'Inventory (old)'!$A:$A,"Parking",'Inventory (old)'!$B:$B,$A748,'Inventory (old)'!$E:$E,"&gt;="&amp;$F748,'Inventory (old)'!$E:$E,"&lt;"&amp;$G748)</f>
        <v>0</v>
      </c>
      <c r="BB748" s="1">
        <f>SUMIFS('Inventory (old)'!$S:$S,'Inventory (old)'!$A:$A,"Parking",'Inventory (old)'!$B:$B,$A748,'Inventory (old)'!$E:$E,"&gt;="&amp;$F748,'Inventory (old)'!$E:$E,"&lt;"&amp;$G748)</f>
        <v>0</v>
      </c>
      <c r="BC748" s="13" t="s">
        <v>3071</v>
      </c>
    </row>
    <row r="749" spans="1:55" x14ac:dyDescent="0.25">
      <c r="A749" s="6" t="s">
        <v>268</v>
      </c>
      <c r="B749" s="7" t="s">
        <v>127</v>
      </c>
      <c r="C749" s="7" t="s">
        <v>2240</v>
      </c>
      <c r="D749" s="7">
        <v>71</v>
      </c>
      <c r="E749" s="7" t="s">
        <v>213</v>
      </c>
      <c r="F749" s="8">
        <v>14.49</v>
      </c>
      <c r="G749" s="8">
        <v>14.98</v>
      </c>
      <c r="H749" s="7" t="s">
        <v>272</v>
      </c>
      <c r="I749" s="7" t="s">
        <v>2198</v>
      </c>
      <c r="J749" s="14">
        <v>0.25</v>
      </c>
      <c r="K749" s="15" t="s">
        <v>2241</v>
      </c>
      <c r="L749" s="7" t="s">
        <v>2217</v>
      </c>
      <c r="M749" s="7" t="s">
        <v>2072</v>
      </c>
      <c r="N749" s="20">
        <v>1</v>
      </c>
      <c r="O749" s="20" t="s">
        <v>201</v>
      </c>
      <c r="P749" s="20"/>
      <c r="Q749" s="20"/>
      <c r="R749" s="8"/>
      <c r="S749" s="8"/>
      <c r="T749" s="14">
        <v>1E-4</v>
      </c>
      <c r="U749" s="14">
        <v>0.04</v>
      </c>
      <c r="V749" s="21">
        <v>1</v>
      </c>
      <c r="W749" s="16"/>
      <c r="X749" s="1">
        <v>87721</v>
      </c>
      <c r="Y749" s="7">
        <v>2018</v>
      </c>
      <c r="Z749" s="7" t="s">
        <v>25</v>
      </c>
      <c r="AA749" s="7">
        <v>2018</v>
      </c>
      <c r="AB749" s="16" t="s">
        <v>25</v>
      </c>
      <c r="AC749" s="15"/>
      <c r="AD749" s="8">
        <f t="shared" si="209"/>
        <v>0</v>
      </c>
      <c r="AE749" s="8">
        <f t="shared" si="210"/>
        <v>0.25</v>
      </c>
      <c r="AF749" s="8">
        <f t="shared" si="211"/>
        <v>0.25</v>
      </c>
      <c r="AG749" s="8">
        <f t="shared" si="212"/>
        <v>3.9899999999999998E-2</v>
      </c>
      <c r="AH749" s="7">
        <f>IF($P749="X",SUMIFS('Inventory (old)'!$M:$M,'Inventory (old)'!$A:$A,"Channel",'Inventory (old)'!$B:$B,$A749,'Inventory (old)'!$E:$E,"&gt;="&amp;$F749,'Inventory (old)'!$E:$E,"&lt;"&amp;$G749),0)</f>
        <v>0</v>
      </c>
      <c r="AI749" s="12">
        <f>IF($P749="X",SUMIFS('Inventory (old)'!$M:$M,'Inventory (old)'!$A:$A,"Dotted Line",'Inventory (old)'!$B:$B,$A749,'Inventory (old)'!$E:$E,"&gt;="&amp;$F749,'Inventory (old)'!$E:$E,"&lt;"&amp;$G749),0)</f>
        <v>0</v>
      </c>
      <c r="AJ749" s="15"/>
      <c r="AK749" s="7">
        <f>IF($P749="X",0,SUMIFS('Inventory (old)'!$M:$M,'Inventory (old)'!$A:$A,"Channel",'Inventory (old)'!$B:$B,$A749,'Inventory (old)'!$E:$E,"&gt;="&amp;F749,'Inventory (old)'!$E:$E,"&lt;"&amp;$G749))</f>
        <v>140</v>
      </c>
      <c r="AL749" s="7">
        <f>IF($P749="X",0,SUMIFS('Inventory (old)'!$M:$M,'Inventory (old)'!$A:$A,"Dotted Line",'Inventory (old)'!$B:$B,$A749,'Inventory (old)'!$E:$E,"&gt;="&amp;$F749,'Inventory (old)'!$E:$E,"&lt;"&amp;$G749))</f>
        <v>0</v>
      </c>
      <c r="AM749" s="7">
        <f>SUMIFS('Inventory (old)'!$M:$M,'Inventory (old)'!$A:$A,"Stop Line",'Inventory (old)'!$B:$B,$A749,'Inventory (old)'!$E:$E,"&gt;="&amp;$F749,'Inventory (old)'!$E:$E,"&lt;"&amp;$G749)</f>
        <v>0</v>
      </c>
      <c r="AN749" s="7">
        <f>SUMIFS('Inventory (old)'!$M:$M,'Inventory (old)'!$A:$A,"Arrows and Onlys",'Inventory (old)'!$B:$B,$A749,'Inventory (old)'!$E:$E,"&gt;="&amp;$F749,'Inventory (old)'!$E:$E,"&lt;"&amp;$G749)</f>
        <v>0</v>
      </c>
      <c r="AO749" s="7">
        <f>SUMIFS('Inventory (old)'!$N:$N,'Inventory (old)'!$A:$A,"Arrows and Onlys",'Inventory (old)'!$B:$B,$A749,'Inventory (old)'!$E:$E,"&gt;="&amp;$F749,'Inventory (old)'!$E:$E,"&lt;"&amp;$G749)</f>
        <v>0</v>
      </c>
      <c r="AP749" s="7">
        <f>SUMIFS('Inventory (old)'!$O:$O,'Inventory (old)'!$A:$A,"Transverse",'Inventory (old)'!$B:$B,$A749,'Inventory (old)'!$E:$E,"&gt;="&amp;$F749,'Inventory (old)'!$E:$E,"&lt;"&amp;$G749)</f>
        <v>0</v>
      </c>
      <c r="AQ749" s="7">
        <f>SUMIFS('Inventory (old)'!$P:$P,'Inventory (old)'!$A:$A,"Transverse",'Inventory (old)'!$B:$B,$A749,'Inventory (old)'!$E:$E,"&gt;="&amp;$F749,'Inventory (old)'!$E:$E,"&lt;"&amp;$G749)</f>
        <v>0</v>
      </c>
      <c r="AR749" s="7">
        <f>SUMIFS('Inventory (old)'!$M:$M,'Inventory (old)'!$A:$A,"Crosswalk",'Inventory (old)'!$B:$B,$A749,'Inventory (old)'!$E:$E,"&gt;="&amp;$F749,'Inventory (old)'!$E:$E,"&lt;"&amp;$G749)</f>
        <v>0</v>
      </c>
      <c r="AS749" s="7">
        <f>SUMIFS('Inventory (old)'!$M:$M,'Inventory (old)'!$A:$A,"Yield Line",'Inventory (old)'!$B:$B,$A749,'Inventory (old)'!$E:$E,"&gt;="&amp;$F749,'Inventory (old)'!$E:$E,"&lt;"&amp;$G749)</f>
        <v>0</v>
      </c>
      <c r="AT749" s="7">
        <f>SUMIFS('Inventory (old)'!$M:$M,'Inventory (old)'!$A:$A,"Island",'Inventory (old)'!$B:$B,$A749,'Inventory (old)'!$E:$E,"&gt;="&amp;$F749,'Inventory (old)'!$E:$E,"&lt;"&amp;$G749)</f>
        <v>0</v>
      </c>
      <c r="AU749" s="7">
        <f>SUMIFS('Inventory (old)'!$M:$M,'Inventory (old)'!$A:$A,"Railroad",'Inventory (old)'!$B:$B,$A749,'Inventory (old)'!$E:$E,"&gt;="&amp;$F749,'Inventory (old)'!$E:$E,"&lt;"&amp;$G749)</f>
        <v>0</v>
      </c>
      <c r="AV749" s="7">
        <f>SUMIFS('Inventory (old)'!$M:$M,'Inventory (old)'!$A:$A,"School",'Inventory (old)'!$B:$B,$A749,'Inventory (old)'!$E:$E,"&gt;="&amp;$F749,'Inventory (old)'!$E:$E,"&lt;"&amp;$G749)</f>
        <v>0</v>
      </c>
      <c r="AW749" s="7">
        <f>SUMIFS('Inventory (old)'!$M:$M,'Inventory (old)'!$A:$A,"Air Speed",'Inventory (old)'!$B:$B,$A749,'Inventory (old)'!$E:$E,"&gt;="&amp;$F749,'Inventory (old)'!$E:$E,"&lt;"&amp;$G749)</f>
        <v>0</v>
      </c>
      <c r="AX749" s="7">
        <f>SUMIFS('Inventory (old)'!$M:$M,'Inventory (old)'!$A:$A,"Wrong Way",'Inventory (old)'!$B:$B,$A749,'Inventory (old)'!$E:$E,"&gt;="&amp;$F749,'Inventory (old)'!$E:$E,"&lt;"&amp;$G749)</f>
        <v>0</v>
      </c>
      <c r="AY749" s="7">
        <f>SUMIFS('Inventory (old)'!$M:$M,'Inventory (old)'!$A:$A,"Merge Arrow",'Inventory (old)'!$B:$B,$A749,'Inventory (old)'!$E:$E,"&gt;="&amp;$F749,'Inventory (old)'!$E:$E,"&lt;"&amp;$G749)</f>
        <v>0</v>
      </c>
      <c r="AZ749" s="7">
        <f>SUMIFS('Inventory (old)'!$M:$M,'Inventory (old)'!$A:$A,"Bike",'Inventory (old)'!$B:$B,$A749,'Inventory (old)'!$E:$E,"&gt;="&amp;$F749,'Inventory (old)'!$E:$E,"&lt;"&amp;$G749)</f>
        <v>0</v>
      </c>
      <c r="BA749" s="7">
        <f>SUMIFS('Inventory (old)'!$M:$M,'Inventory (old)'!$A:$A,"Parking",'Inventory (old)'!$B:$B,$A749,'Inventory (old)'!$E:$E,"&gt;="&amp;$F749,'Inventory (old)'!$E:$E,"&lt;"&amp;$G749)</f>
        <v>0</v>
      </c>
      <c r="BB749" s="1">
        <f>SUMIFS('Inventory (old)'!$S:$S,'Inventory (old)'!$A:$A,"Parking",'Inventory (old)'!$B:$B,$A749,'Inventory (old)'!$E:$E,"&gt;="&amp;$F749,'Inventory (old)'!$E:$E,"&lt;"&amp;$G749)</f>
        <v>0</v>
      </c>
      <c r="BC749" s="13" t="s">
        <v>3072</v>
      </c>
    </row>
    <row r="750" spans="1:55" x14ac:dyDescent="0.25">
      <c r="A750" s="6" t="s">
        <v>3074</v>
      </c>
      <c r="B750" s="7" t="s">
        <v>127</v>
      </c>
      <c r="C750" s="7" t="s">
        <v>2240</v>
      </c>
      <c r="D750" s="7">
        <v>71</v>
      </c>
      <c r="E750" s="7" t="s">
        <v>186</v>
      </c>
      <c r="F750" s="8">
        <v>18.43</v>
      </c>
      <c r="G750" s="8">
        <v>18.97</v>
      </c>
      <c r="H750" s="7" t="s">
        <v>34</v>
      </c>
      <c r="I750" s="7" t="s">
        <v>2196</v>
      </c>
      <c r="J750" s="14">
        <v>0.45</v>
      </c>
      <c r="K750" s="15" t="s">
        <v>2241</v>
      </c>
      <c r="L750" s="7" t="s">
        <v>2217</v>
      </c>
      <c r="M750" s="7" t="s">
        <v>2072</v>
      </c>
      <c r="N750" s="20">
        <v>1</v>
      </c>
      <c r="O750" s="20" t="s">
        <v>201</v>
      </c>
      <c r="P750" s="20"/>
      <c r="Q750" s="20"/>
      <c r="R750" s="8"/>
      <c r="S750" s="8"/>
      <c r="T750" s="14">
        <v>1E-4</v>
      </c>
      <c r="U750" s="14">
        <v>0.06</v>
      </c>
      <c r="V750" s="21">
        <v>1</v>
      </c>
      <c r="W750" s="16"/>
      <c r="Y750" s="7">
        <v>2017</v>
      </c>
      <c r="Z750" s="7" t="s">
        <v>25</v>
      </c>
      <c r="AA750" s="7">
        <v>2017</v>
      </c>
      <c r="AB750" s="16" t="s">
        <v>25</v>
      </c>
      <c r="AC750" s="15" t="s">
        <v>201</v>
      </c>
      <c r="AD750" s="8">
        <f t="shared" si="209"/>
        <v>0</v>
      </c>
      <c r="AE750" s="8">
        <f t="shared" si="210"/>
        <v>0.45</v>
      </c>
      <c r="AF750" s="8">
        <f t="shared" si="211"/>
        <v>0.45</v>
      </c>
      <c r="AG750" s="8">
        <f t="shared" si="212"/>
        <v>5.9899999999999995E-2</v>
      </c>
      <c r="AH750" s="7">
        <f>IF($P750="X",SUMIFS('Inventory (old)'!$M:$M,'Inventory (old)'!$A:$A,"Channel",'Inventory (old)'!$B:$B,$A750,'Inventory (old)'!$E:$E,"&gt;="&amp;$F750,'Inventory (old)'!$E:$E,"&lt;"&amp;$G750),0)</f>
        <v>0</v>
      </c>
      <c r="AI750" s="12">
        <f>IF($P750="X",SUMIFS('Inventory (old)'!$M:$M,'Inventory (old)'!$A:$A,"Dotted Line",'Inventory (old)'!$B:$B,$A750,'Inventory (old)'!$E:$E,"&gt;="&amp;$F750,'Inventory (old)'!$E:$E,"&lt;"&amp;$G750),0)</f>
        <v>0</v>
      </c>
      <c r="AJ750" s="15" t="s">
        <v>201</v>
      </c>
      <c r="AK750" s="7">
        <f>IF($P750="X",0,SUMIFS('Inventory (old)'!$M:$M,'Inventory (old)'!$A:$A,"Channel",'Inventory (old)'!$B:$B,$A750,'Inventory (old)'!$E:$E,"&gt;="&amp;F750,'Inventory (old)'!$E:$E,"&lt;"&amp;$G750))</f>
        <v>873</v>
      </c>
      <c r="AL750" s="7">
        <f>IF($P750="X",0,SUMIFS('Inventory (old)'!$M:$M,'Inventory (old)'!$A:$A,"Dotted Line",'Inventory (old)'!$B:$B,$A750,'Inventory (old)'!$E:$E,"&gt;="&amp;$F750,'Inventory (old)'!$E:$E,"&lt;"&amp;$G750))</f>
        <v>0</v>
      </c>
      <c r="AM750" s="7">
        <f>SUMIFS('Inventory (old)'!$M:$M,'Inventory (old)'!$A:$A,"Stop Line",'Inventory (old)'!$B:$B,$A750,'Inventory (old)'!$E:$E,"&gt;="&amp;$F750,'Inventory (old)'!$E:$E,"&lt;"&amp;$G750)</f>
        <v>39</v>
      </c>
      <c r="AN750" s="7">
        <f>SUMIFS('Inventory (old)'!$M:$M,'Inventory (old)'!$A:$A,"Arrows and Onlys",'Inventory (old)'!$B:$B,$A750,'Inventory (old)'!$E:$E,"&gt;="&amp;$F750,'Inventory (old)'!$E:$E,"&lt;"&amp;$G750)</f>
        <v>0</v>
      </c>
      <c r="AO750" s="7">
        <f>SUMIFS('Inventory (old)'!$N:$N,'Inventory (old)'!$A:$A,"Arrows and Onlys",'Inventory (old)'!$B:$B,$A750,'Inventory (old)'!$E:$E,"&gt;="&amp;$F750,'Inventory (old)'!$E:$E,"&lt;"&amp;$G750)</f>
        <v>0</v>
      </c>
      <c r="AP750" s="7">
        <f>SUMIFS('Inventory (old)'!$O:$O,'Inventory (old)'!$A:$A,"Transverse",'Inventory (old)'!$B:$B,$A750,'Inventory (old)'!$E:$E,"&gt;="&amp;$F750,'Inventory (old)'!$E:$E,"&lt;"&amp;$G750)</f>
        <v>1418</v>
      </c>
      <c r="AQ750" s="7">
        <f>SUMIFS('Inventory (old)'!$P:$P,'Inventory (old)'!$A:$A,"Transverse",'Inventory (old)'!$B:$B,$A750,'Inventory (old)'!$E:$E,"&gt;="&amp;$F750,'Inventory (old)'!$E:$E,"&lt;"&amp;$G750)</f>
        <v>0</v>
      </c>
      <c r="AR750" s="7">
        <f>SUMIFS('Inventory (old)'!$M:$M,'Inventory (old)'!$A:$A,"Crosswalk",'Inventory (old)'!$B:$B,$A750,'Inventory (old)'!$E:$E,"&gt;="&amp;$F750,'Inventory (old)'!$E:$E,"&lt;"&amp;$G750)</f>
        <v>0</v>
      </c>
      <c r="AS750" s="7">
        <f>SUMIFS('Inventory (old)'!$M:$M,'Inventory (old)'!$A:$A,"Yield Line",'Inventory (old)'!$B:$B,$A750,'Inventory (old)'!$E:$E,"&gt;="&amp;$F750,'Inventory (old)'!$E:$E,"&lt;"&amp;$G750)</f>
        <v>0</v>
      </c>
      <c r="AT750" s="7">
        <f>SUMIFS('Inventory (old)'!$M:$M,'Inventory (old)'!$A:$A,"Island",'Inventory (old)'!$B:$B,$A750,'Inventory (old)'!$E:$E,"&gt;="&amp;$F750,'Inventory (old)'!$E:$E,"&lt;"&amp;$G750)</f>
        <v>0</v>
      </c>
      <c r="AU750" s="7">
        <f>SUMIFS('Inventory (old)'!$M:$M,'Inventory (old)'!$A:$A,"Railroad",'Inventory (old)'!$B:$B,$A750,'Inventory (old)'!$E:$E,"&gt;="&amp;$F750,'Inventory (old)'!$E:$E,"&lt;"&amp;$G750)</f>
        <v>0</v>
      </c>
      <c r="AV750" s="7">
        <f>SUMIFS('Inventory (old)'!$M:$M,'Inventory (old)'!$A:$A,"School",'Inventory (old)'!$B:$B,$A750,'Inventory (old)'!$E:$E,"&gt;="&amp;$F750,'Inventory (old)'!$E:$E,"&lt;"&amp;$G750)</f>
        <v>0</v>
      </c>
      <c r="AW750" s="7">
        <f>SUMIFS('Inventory (old)'!$M:$M,'Inventory (old)'!$A:$A,"Air Speed",'Inventory (old)'!$B:$B,$A750,'Inventory (old)'!$E:$E,"&gt;="&amp;$F750,'Inventory (old)'!$E:$E,"&lt;"&amp;$G750)</f>
        <v>0</v>
      </c>
      <c r="AX750" s="7">
        <f>SUMIFS('Inventory (old)'!$M:$M,'Inventory (old)'!$A:$A,"Wrong Way",'Inventory (old)'!$B:$B,$A750,'Inventory (old)'!$E:$E,"&gt;="&amp;$F750,'Inventory (old)'!$E:$E,"&lt;"&amp;$G750)</f>
        <v>2</v>
      </c>
      <c r="AY750" s="7">
        <f>SUMIFS('Inventory (old)'!$M:$M,'Inventory (old)'!$A:$A,"Merge Arrow",'Inventory (old)'!$B:$B,$A750,'Inventory (old)'!$E:$E,"&gt;="&amp;$F750,'Inventory (old)'!$E:$E,"&lt;"&amp;$G750)</f>
        <v>0</v>
      </c>
      <c r="AZ750" s="7">
        <f>SUMIFS('Inventory (old)'!$M:$M,'Inventory (old)'!$A:$A,"Bike",'Inventory (old)'!$B:$B,$A750,'Inventory (old)'!$E:$E,"&gt;="&amp;$F750,'Inventory (old)'!$E:$E,"&lt;"&amp;$G750)</f>
        <v>0</v>
      </c>
      <c r="BA750" s="7">
        <f>SUMIFS('Inventory (old)'!$M:$M,'Inventory (old)'!$A:$A,"Parking",'Inventory (old)'!$B:$B,$A750,'Inventory (old)'!$E:$E,"&gt;="&amp;$F750,'Inventory (old)'!$E:$E,"&lt;"&amp;$G750)</f>
        <v>0</v>
      </c>
      <c r="BB750" s="1">
        <f>SUMIFS('Inventory (old)'!$S:$S,'Inventory (old)'!$A:$A,"Parking",'Inventory (old)'!$B:$B,$A750,'Inventory (old)'!$E:$E,"&gt;="&amp;$F750,'Inventory (old)'!$E:$E,"&lt;"&amp;$G750)</f>
        <v>0</v>
      </c>
      <c r="BC750" s="13" t="s">
        <v>3080</v>
      </c>
    </row>
    <row r="751" spans="1:55" x14ac:dyDescent="0.25">
      <c r="A751" s="6" t="s">
        <v>3075</v>
      </c>
      <c r="B751" s="7" t="s">
        <v>127</v>
      </c>
      <c r="C751" s="7" t="s">
        <v>2240</v>
      </c>
      <c r="D751" s="7">
        <v>71</v>
      </c>
      <c r="E751" s="7" t="s">
        <v>186</v>
      </c>
      <c r="F751" s="8">
        <v>18.43</v>
      </c>
      <c r="G751" s="8">
        <v>18.97</v>
      </c>
      <c r="H751" s="7" t="s">
        <v>34</v>
      </c>
      <c r="I751" s="7" t="s">
        <v>2198</v>
      </c>
      <c r="J751" s="14">
        <v>0.33</v>
      </c>
      <c r="K751" s="15" t="s">
        <v>2241</v>
      </c>
      <c r="L751" s="7" t="s">
        <v>2217</v>
      </c>
      <c r="M751" s="7" t="s">
        <v>2072</v>
      </c>
      <c r="N751" s="20">
        <v>1</v>
      </c>
      <c r="O751" s="20" t="s">
        <v>201</v>
      </c>
      <c r="P751" s="20"/>
      <c r="Q751" s="20"/>
      <c r="R751" s="8"/>
      <c r="S751" s="8"/>
      <c r="T751" s="14">
        <v>1E-4</v>
      </c>
      <c r="U751" s="14">
        <v>0.08</v>
      </c>
      <c r="V751" s="21">
        <v>1</v>
      </c>
      <c r="W751" s="16"/>
      <c r="Y751" s="7">
        <v>2017</v>
      </c>
      <c r="Z751" s="7" t="s">
        <v>25</v>
      </c>
      <c r="AA751" s="7">
        <v>2017</v>
      </c>
      <c r="AB751" s="16" t="s">
        <v>25</v>
      </c>
      <c r="AC751" s="15" t="s">
        <v>201</v>
      </c>
      <c r="AD751" s="8">
        <f t="shared" si="209"/>
        <v>0</v>
      </c>
      <c r="AE751" s="8">
        <f t="shared" si="210"/>
        <v>0.33</v>
      </c>
      <c r="AF751" s="8">
        <f t="shared" si="211"/>
        <v>0.33</v>
      </c>
      <c r="AG751" s="8">
        <f t="shared" si="212"/>
        <v>7.9899999999999999E-2</v>
      </c>
      <c r="AH751" s="7">
        <f>IF($P751="X",SUMIFS('Inventory (old)'!$M:$M,'Inventory (old)'!$A:$A,"Channel",'Inventory (old)'!$B:$B,$A751,'Inventory (old)'!$E:$E,"&gt;="&amp;$F751,'Inventory (old)'!$E:$E,"&lt;"&amp;$G751),0)</f>
        <v>0</v>
      </c>
      <c r="AI751" s="12">
        <f>IF($P751="X",SUMIFS('Inventory (old)'!$M:$M,'Inventory (old)'!$A:$A,"Dotted Line",'Inventory (old)'!$B:$B,$A751,'Inventory (old)'!$E:$E,"&gt;="&amp;$F751,'Inventory (old)'!$E:$E,"&lt;"&amp;$G751),0)</f>
        <v>0</v>
      </c>
      <c r="AJ751" s="15" t="s">
        <v>201</v>
      </c>
      <c r="AK751" s="7">
        <f>IF($P751="X",0,SUMIFS('Inventory (old)'!$M:$M,'Inventory (old)'!$A:$A,"Channel",'Inventory (old)'!$B:$B,$A751,'Inventory (old)'!$E:$E,"&gt;="&amp;F751,'Inventory (old)'!$E:$E,"&lt;"&amp;$G751))</f>
        <v>643</v>
      </c>
      <c r="AL751" s="7">
        <f>IF($P751="X",0,SUMIFS('Inventory (old)'!$M:$M,'Inventory (old)'!$A:$A,"Dotted Line",'Inventory (old)'!$B:$B,$A751,'Inventory (old)'!$E:$E,"&gt;="&amp;$F751,'Inventory (old)'!$E:$E,"&lt;"&amp;$G751))</f>
        <v>0</v>
      </c>
      <c r="AM751" s="7">
        <f>SUMIFS('Inventory (old)'!$M:$M,'Inventory (old)'!$A:$A,"Stop Line",'Inventory (old)'!$B:$B,$A751,'Inventory (old)'!$E:$E,"&gt;="&amp;$F751,'Inventory (old)'!$E:$E,"&lt;"&amp;$G751)</f>
        <v>0</v>
      </c>
      <c r="AN751" s="7">
        <f>SUMIFS('Inventory (old)'!$M:$M,'Inventory (old)'!$A:$A,"Arrows and Onlys",'Inventory (old)'!$B:$B,$A751,'Inventory (old)'!$E:$E,"&gt;="&amp;$F751,'Inventory (old)'!$E:$E,"&lt;"&amp;$G751)</f>
        <v>0</v>
      </c>
      <c r="AO751" s="7">
        <f>SUMIFS('Inventory (old)'!$N:$N,'Inventory (old)'!$A:$A,"Arrows and Onlys",'Inventory (old)'!$B:$B,$A751,'Inventory (old)'!$E:$E,"&gt;="&amp;$F751,'Inventory (old)'!$E:$E,"&lt;"&amp;$G751)</f>
        <v>0</v>
      </c>
      <c r="AP751" s="7">
        <f>SUMIFS('Inventory (old)'!$O:$O,'Inventory (old)'!$A:$A,"Transverse",'Inventory (old)'!$B:$B,$A751,'Inventory (old)'!$E:$E,"&gt;="&amp;$F751,'Inventory (old)'!$E:$E,"&lt;"&amp;$G751)</f>
        <v>64</v>
      </c>
      <c r="AQ751" s="7">
        <f>SUMIFS('Inventory (old)'!$P:$P,'Inventory (old)'!$A:$A,"Transverse",'Inventory (old)'!$B:$B,$A751,'Inventory (old)'!$E:$E,"&gt;="&amp;$F751,'Inventory (old)'!$E:$E,"&lt;"&amp;$G751)</f>
        <v>0</v>
      </c>
      <c r="AR751" s="7">
        <f>SUMIFS('Inventory (old)'!$M:$M,'Inventory (old)'!$A:$A,"Crosswalk",'Inventory (old)'!$B:$B,$A751,'Inventory (old)'!$E:$E,"&gt;="&amp;$F751,'Inventory (old)'!$E:$E,"&lt;"&amp;$G751)</f>
        <v>0</v>
      </c>
      <c r="AS751" s="7">
        <f>SUMIFS('Inventory (old)'!$M:$M,'Inventory (old)'!$A:$A,"Yield Line",'Inventory (old)'!$B:$B,$A751,'Inventory (old)'!$E:$E,"&gt;="&amp;$F751,'Inventory (old)'!$E:$E,"&lt;"&amp;$G751)</f>
        <v>0</v>
      </c>
      <c r="AT751" s="7">
        <f>SUMIFS('Inventory (old)'!$M:$M,'Inventory (old)'!$A:$A,"Island",'Inventory (old)'!$B:$B,$A751,'Inventory (old)'!$E:$E,"&gt;="&amp;$F751,'Inventory (old)'!$E:$E,"&lt;"&amp;$G751)</f>
        <v>0</v>
      </c>
      <c r="AU751" s="7">
        <f>SUMIFS('Inventory (old)'!$M:$M,'Inventory (old)'!$A:$A,"Railroad",'Inventory (old)'!$B:$B,$A751,'Inventory (old)'!$E:$E,"&gt;="&amp;$F751,'Inventory (old)'!$E:$E,"&lt;"&amp;$G751)</f>
        <v>0</v>
      </c>
      <c r="AV751" s="7">
        <f>SUMIFS('Inventory (old)'!$M:$M,'Inventory (old)'!$A:$A,"School",'Inventory (old)'!$B:$B,$A751,'Inventory (old)'!$E:$E,"&gt;="&amp;$F751,'Inventory (old)'!$E:$E,"&lt;"&amp;$G751)</f>
        <v>0</v>
      </c>
      <c r="AW751" s="7">
        <f>SUMIFS('Inventory (old)'!$M:$M,'Inventory (old)'!$A:$A,"Air Speed",'Inventory (old)'!$B:$B,$A751,'Inventory (old)'!$E:$E,"&gt;="&amp;$F751,'Inventory (old)'!$E:$E,"&lt;"&amp;$G751)</f>
        <v>0</v>
      </c>
      <c r="AX751" s="7">
        <f>SUMIFS('Inventory (old)'!$M:$M,'Inventory (old)'!$A:$A,"Wrong Way",'Inventory (old)'!$B:$B,$A751,'Inventory (old)'!$E:$E,"&gt;="&amp;$F751,'Inventory (old)'!$E:$E,"&lt;"&amp;$G751)</f>
        <v>0</v>
      </c>
      <c r="AY751" s="7">
        <f>SUMIFS('Inventory (old)'!$M:$M,'Inventory (old)'!$A:$A,"Merge Arrow",'Inventory (old)'!$B:$B,$A751,'Inventory (old)'!$E:$E,"&gt;="&amp;$F751,'Inventory (old)'!$E:$E,"&lt;"&amp;$G751)</f>
        <v>0</v>
      </c>
      <c r="AZ751" s="7">
        <f>SUMIFS('Inventory (old)'!$M:$M,'Inventory (old)'!$A:$A,"Bike",'Inventory (old)'!$B:$B,$A751,'Inventory (old)'!$E:$E,"&gt;="&amp;$F751,'Inventory (old)'!$E:$E,"&lt;"&amp;$G751)</f>
        <v>0</v>
      </c>
      <c r="BA751" s="7">
        <f>SUMIFS('Inventory (old)'!$M:$M,'Inventory (old)'!$A:$A,"Parking",'Inventory (old)'!$B:$B,$A751,'Inventory (old)'!$E:$E,"&gt;="&amp;$F751,'Inventory (old)'!$E:$E,"&lt;"&amp;$G751)</f>
        <v>0</v>
      </c>
      <c r="BB751" s="1">
        <f>SUMIFS('Inventory (old)'!$S:$S,'Inventory (old)'!$A:$A,"Parking",'Inventory (old)'!$B:$B,$A751,'Inventory (old)'!$E:$E,"&gt;="&amp;$F751,'Inventory (old)'!$E:$E,"&lt;"&amp;$G751)</f>
        <v>0</v>
      </c>
      <c r="BC751" s="13" t="s">
        <v>3081</v>
      </c>
    </row>
    <row r="752" spans="1:55" x14ac:dyDescent="0.25">
      <c r="A752" s="6" t="s">
        <v>3076</v>
      </c>
      <c r="B752" s="7" t="s">
        <v>127</v>
      </c>
      <c r="C752" s="7" t="s">
        <v>2240</v>
      </c>
      <c r="D752" s="7">
        <v>71</v>
      </c>
      <c r="E752" s="7" t="s">
        <v>186</v>
      </c>
      <c r="F752" s="8">
        <v>18.43</v>
      </c>
      <c r="G752" s="8">
        <v>18.97</v>
      </c>
      <c r="H752" s="7" t="s">
        <v>3073</v>
      </c>
      <c r="I752" s="7" t="s">
        <v>2198</v>
      </c>
      <c r="J752" s="14">
        <v>0.2</v>
      </c>
      <c r="K752" s="15" t="s">
        <v>2241</v>
      </c>
      <c r="L752" s="7" t="s">
        <v>2217</v>
      </c>
      <c r="M752" s="7" t="s">
        <v>2072</v>
      </c>
      <c r="N752" s="20">
        <v>1</v>
      </c>
      <c r="O752" s="20" t="s">
        <v>201</v>
      </c>
      <c r="P752" s="20"/>
      <c r="Q752" s="20"/>
      <c r="R752" s="8"/>
      <c r="S752" s="8"/>
      <c r="T752" s="14">
        <v>1E-4</v>
      </c>
      <c r="U752" s="14">
        <v>0.04</v>
      </c>
      <c r="V752" s="21">
        <v>1</v>
      </c>
      <c r="W752" s="16"/>
      <c r="Y752" s="7">
        <v>2017</v>
      </c>
      <c r="Z752" s="7" t="s">
        <v>25</v>
      </c>
      <c r="AA752" s="7">
        <v>2017</v>
      </c>
      <c r="AB752" s="16" t="s">
        <v>25</v>
      </c>
      <c r="AC752" s="15" t="s">
        <v>201</v>
      </c>
      <c r="AD752" s="8">
        <f t="shared" si="209"/>
        <v>0</v>
      </c>
      <c r="AE752" s="8">
        <f t="shared" si="210"/>
        <v>0.2</v>
      </c>
      <c r="AF752" s="8">
        <f t="shared" si="211"/>
        <v>0.2</v>
      </c>
      <c r="AG752" s="8">
        <f t="shared" si="212"/>
        <v>3.9899999999999998E-2</v>
      </c>
      <c r="AH752" s="7">
        <f>IF($P752="X",SUMIFS('Inventory (old)'!$M:$M,'Inventory (old)'!$A:$A,"Channel",'Inventory (old)'!$B:$B,$A752,'Inventory (old)'!$E:$E,"&gt;="&amp;$F752,'Inventory (old)'!$E:$E,"&lt;"&amp;$G752),0)</f>
        <v>0</v>
      </c>
      <c r="AI752" s="12">
        <f>IF($P752="X",SUMIFS('Inventory (old)'!$M:$M,'Inventory (old)'!$A:$A,"Dotted Line",'Inventory (old)'!$B:$B,$A752,'Inventory (old)'!$E:$E,"&gt;="&amp;$F752,'Inventory (old)'!$E:$E,"&lt;"&amp;$G752),0)</f>
        <v>0</v>
      </c>
      <c r="AJ752" s="15" t="s">
        <v>201</v>
      </c>
      <c r="AK752" s="7">
        <f>IF($P752="X",0,SUMIFS('Inventory (old)'!$M:$M,'Inventory (old)'!$A:$A,"Channel",'Inventory (old)'!$B:$B,$A752,'Inventory (old)'!$E:$E,"&gt;="&amp;F752,'Inventory (old)'!$E:$E,"&lt;"&amp;$G752))</f>
        <v>1520</v>
      </c>
      <c r="AL752" s="7">
        <f>IF($P752="X",0,SUMIFS('Inventory (old)'!$M:$M,'Inventory (old)'!$A:$A,"Dotted Line",'Inventory (old)'!$B:$B,$A752,'Inventory (old)'!$E:$E,"&gt;="&amp;$F752,'Inventory (old)'!$E:$E,"&lt;"&amp;$G752))</f>
        <v>0</v>
      </c>
      <c r="AM752" s="7">
        <f>SUMIFS('Inventory (old)'!$M:$M,'Inventory (old)'!$A:$A,"Stop Line",'Inventory (old)'!$B:$B,$A752,'Inventory (old)'!$E:$E,"&gt;="&amp;$F752,'Inventory (old)'!$E:$E,"&lt;"&amp;$G752)</f>
        <v>0</v>
      </c>
      <c r="AN752" s="7">
        <f>SUMIFS('Inventory (old)'!$M:$M,'Inventory (old)'!$A:$A,"Arrows and Onlys",'Inventory (old)'!$B:$B,$A752,'Inventory (old)'!$E:$E,"&gt;="&amp;$F752,'Inventory (old)'!$E:$E,"&lt;"&amp;$G752)</f>
        <v>0</v>
      </c>
      <c r="AO752" s="7">
        <f>SUMIFS('Inventory (old)'!$N:$N,'Inventory (old)'!$A:$A,"Arrows and Onlys",'Inventory (old)'!$B:$B,$A752,'Inventory (old)'!$E:$E,"&gt;="&amp;$F752,'Inventory (old)'!$E:$E,"&lt;"&amp;$G752)</f>
        <v>0</v>
      </c>
      <c r="AP752" s="7">
        <f>SUMIFS('Inventory (old)'!$O:$O,'Inventory (old)'!$A:$A,"Transverse",'Inventory (old)'!$B:$B,$A752,'Inventory (old)'!$E:$E,"&gt;="&amp;$F752,'Inventory (old)'!$E:$E,"&lt;"&amp;$G752)</f>
        <v>0</v>
      </c>
      <c r="AQ752" s="7">
        <f>SUMIFS('Inventory (old)'!$P:$P,'Inventory (old)'!$A:$A,"Transverse",'Inventory (old)'!$B:$B,$A752,'Inventory (old)'!$E:$E,"&gt;="&amp;$F752,'Inventory (old)'!$E:$E,"&lt;"&amp;$G752)</f>
        <v>0</v>
      </c>
      <c r="AR752" s="7">
        <f>SUMIFS('Inventory (old)'!$M:$M,'Inventory (old)'!$A:$A,"Crosswalk",'Inventory (old)'!$B:$B,$A752,'Inventory (old)'!$E:$E,"&gt;="&amp;$F752,'Inventory (old)'!$E:$E,"&lt;"&amp;$G752)</f>
        <v>0</v>
      </c>
      <c r="AS752" s="7">
        <f>SUMIFS('Inventory (old)'!$M:$M,'Inventory (old)'!$A:$A,"Yield Line",'Inventory (old)'!$B:$B,$A752,'Inventory (old)'!$E:$E,"&gt;="&amp;$F752,'Inventory (old)'!$E:$E,"&lt;"&amp;$G752)</f>
        <v>0</v>
      </c>
      <c r="AT752" s="7">
        <f>SUMIFS('Inventory (old)'!$M:$M,'Inventory (old)'!$A:$A,"Island",'Inventory (old)'!$B:$B,$A752,'Inventory (old)'!$E:$E,"&gt;="&amp;$F752,'Inventory (old)'!$E:$E,"&lt;"&amp;$G752)</f>
        <v>0</v>
      </c>
      <c r="AU752" s="7">
        <f>SUMIFS('Inventory (old)'!$M:$M,'Inventory (old)'!$A:$A,"Railroad",'Inventory (old)'!$B:$B,$A752,'Inventory (old)'!$E:$E,"&gt;="&amp;$F752,'Inventory (old)'!$E:$E,"&lt;"&amp;$G752)</f>
        <v>0</v>
      </c>
      <c r="AV752" s="7">
        <f>SUMIFS('Inventory (old)'!$M:$M,'Inventory (old)'!$A:$A,"School",'Inventory (old)'!$B:$B,$A752,'Inventory (old)'!$E:$E,"&gt;="&amp;$F752,'Inventory (old)'!$E:$E,"&lt;"&amp;$G752)</f>
        <v>0</v>
      </c>
      <c r="AW752" s="7">
        <f>SUMIFS('Inventory (old)'!$M:$M,'Inventory (old)'!$A:$A,"Air Speed",'Inventory (old)'!$B:$B,$A752,'Inventory (old)'!$E:$E,"&gt;="&amp;$F752,'Inventory (old)'!$E:$E,"&lt;"&amp;$G752)</f>
        <v>0</v>
      </c>
      <c r="AX752" s="7">
        <f>SUMIFS('Inventory (old)'!$M:$M,'Inventory (old)'!$A:$A,"Wrong Way",'Inventory (old)'!$B:$B,$A752,'Inventory (old)'!$E:$E,"&gt;="&amp;$F752,'Inventory (old)'!$E:$E,"&lt;"&amp;$G752)</f>
        <v>0</v>
      </c>
      <c r="AY752" s="7">
        <f>SUMIFS('Inventory (old)'!$M:$M,'Inventory (old)'!$A:$A,"Merge Arrow",'Inventory (old)'!$B:$B,$A752,'Inventory (old)'!$E:$E,"&gt;="&amp;$F752,'Inventory (old)'!$E:$E,"&lt;"&amp;$G752)</f>
        <v>0</v>
      </c>
      <c r="AZ752" s="7">
        <f>SUMIFS('Inventory (old)'!$M:$M,'Inventory (old)'!$A:$A,"Bike",'Inventory (old)'!$B:$B,$A752,'Inventory (old)'!$E:$E,"&gt;="&amp;$F752,'Inventory (old)'!$E:$E,"&lt;"&amp;$G752)</f>
        <v>0</v>
      </c>
      <c r="BA752" s="7">
        <f>SUMIFS('Inventory (old)'!$M:$M,'Inventory (old)'!$A:$A,"Parking",'Inventory (old)'!$B:$B,$A752,'Inventory (old)'!$E:$E,"&gt;="&amp;$F752,'Inventory (old)'!$E:$E,"&lt;"&amp;$G752)</f>
        <v>0</v>
      </c>
      <c r="BB752" s="1">
        <f>SUMIFS('Inventory (old)'!$S:$S,'Inventory (old)'!$A:$A,"Parking",'Inventory (old)'!$B:$B,$A752,'Inventory (old)'!$E:$E,"&gt;="&amp;$F752,'Inventory (old)'!$E:$E,"&lt;"&amp;$G752)</f>
        <v>0</v>
      </c>
      <c r="BC752" s="13" t="s">
        <v>3082</v>
      </c>
    </row>
    <row r="753" spans="1:55" x14ac:dyDescent="0.25">
      <c r="A753" s="6" t="s">
        <v>3077</v>
      </c>
      <c r="B753" s="7" t="s">
        <v>127</v>
      </c>
      <c r="C753" s="7" t="s">
        <v>2240</v>
      </c>
      <c r="D753" s="7">
        <v>71</v>
      </c>
      <c r="E753" s="7" t="s">
        <v>213</v>
      </c>
      <c r="F753" s="8">
        <v>18.43</v>
      </c>
      <c r="G753" s="8">
        <v>18.97</v>
      </c>
      <c r="H753" s="7" t="s">
        <v>34</v>
      </c>
      <c r="I753" s="7" t="s">
        <v>2196</v>
      </c>
      <c r="J753" s="14">
        <v>0.38</v>
      </c>
      <c r="K753" s="15" t="s">
        <v>2241</v>
      </c>
      <c r="L753" s="7" t="s">
        <v>2217</v>
      </c>
      <c r="M753" s="7" t="s">
        <v>2072</v>
      </c>
      <c r="N753" s="20">
        <v>1</v>
      </c>
      <c r="O753" s="20" t="s">
        <v>201</v>
      </c>
      <c r="P753" s="20"/>
      <c r="Q753" s="20"/>
      <c r="R753" s="8"/>
      <c r="S753" s="8"/>
      <c r="T753" s="14">
        <v>1E-4</v>
      </c>
      <c r="U753" s="14">
        <v>0.06</v>
      </c>
      <c r="V753" s="21">
        <v>1</v>
      </c>
      <c r="W753" s="16"/>
      <c r="Y753" s="7">
        <v>2017</v>
      </c>
      <c r="Z753" s="7" t="s">
        <v>25</v>
      </c>
      <c r="AA753" s="7">
        <v>2017</v>
      </c>
      <c r="AB753" s="16" t="s">
        <v>25</v>
      </c>
      <c r="AC753" s="15" t="s">
        <v>201</v>
      </c>
      <c r="AD753" s="8">
        <f t="shared" si="209"/>
        <v>0</v>
      </c>
      <c r="AE753" s="8">
        <f t="shared" si="210"/>
        <v>0.38</v>
      </c>
      <c r="AF753" s="8">
        <f t="shared" si="211"/>
        <v>0.38</v>
      </c>
      <c r="AG753" s="8">
        <f t="shared" si="212"/>
        <v>5.9899999999999995E-2</v>
      </c>
      <c r="AH753" s="7">
        <f>IF($P753="X",SUMIFS('Inventory (old)'!$M:$M,'Inventory (old)'!$A:$A,"Channel",'Inventory (old)'!$B:$B,$A753,'Inventory (old)'!$E:$E,"&gt;="&amp;$F753,'Inventory (old)'!$E:$E,"&lt;"&amp;$G753),0)</f>
        <v>0</v>
      </c>
      <c r="AI753" s="12">
        <f>IF($P753="X",SUMIFS('Inventory (old)'!$M:$M,'Inventory (old)'!$A:$A,"Dotted Line",'Inventory (old)'!$B:$B,$A753,'Inventory (old)'!$E:$E,"&gt;="&amp;$F753,'Inventory (old)'!$E:$E,"&lt;"&amp;$G753),0)</f>
        <v>0</v>
      </c>
      <c r="AJ753" s="15" t="s">
        <v>201</v>
      </c>
      <c r="AK753" s="7">
        <f>IF($P753="X",0,SUMIFS('Inventory (old)'!$M:$M,'Inventory (old)'!$A:$A,"Channel",'Inventory (old)'!$B:$B,$A753,'Inventory (old)'!$E:$E,"&gt;="&amp;F753,'Inventory (old)'!$E:$E,"&lt;"&amp;$G753))</f>
        <v>844</v>
      </c>
      <c r="AL753" s="7">
        <f>IF($P753="X",0,SUMIFS('Inventory (old)'!$M:$M,'Inventory (old)'!$A:$A,"Dotted Line",'Inventory (old)'!$B:$B,$A753,'Inventory (old)'!$E:$E,"&gt;="&amp;$F753,'Inventory (old)'!$E:$E,"&lt;"&amp;$G753))</f>
        <v>0</v>
      </c>
      <c r="AM753" s="7">
        <f>SUMIFS('Inventory (old)'!$M:$M,'Inventory (old)'!$A:$A,"Stop Line",'Inventory (old)'!$B:$B,$A753,'Inventory (old)'!$E:$E,"&gt;="&amp;$F753,'Inventory (old)'!$E:$E,"&lt;"&amp;$G753)</f>
        <v>0</v>
      </c>
      <c r="AN753" s="7">
        <f>SUMIFS('Inventory (old)'!$M:$M,'Inventory (old)'!$A:$A,"Arrows and Onlys",'Inventory (old)'!$B:$B,$A753,'Inventory (old)'!$E:$E,"&gt;="&amp;$F753,'Inventory (old)'!$E:$E,"&lt;"&amp;$G753)</f>
        <v>0</v>
      </c>
      <c r="AO753" s="7">
        <f>SUMIFS('Inventory (old)'!$N:$N,'Inventory (old)'!$A:$A,"Arrows and Onlys",'Inventory (old)'!$B:$B,$A753,'Inventory (old)'!$E:$E,"&gt;="&amp;$F753,'Inventory (old)'!$E:$E,"&lt;"&amp;$G753)</f>
        <v>0</v>
      </c>
      <c r="AP753" s="7">
        <f>SUMIFS('Inventory (old)'!$O:$O,'Inventory (old)'!$A:$A,"Transverse",'Inventory (old)'!$B:$B,$A753,'Inventory (old)'!$E:$E,"&gt;="&amp;$F753,'Inventory (old)'!$E:$E,"&lt;"&amp;$G753)</f>
        <v>527</v>
      </c>
      <c r="AQ753" s="7">
        <f>SUMIFS('Inventory (old)'!$P:$P,'Inventory (old)'!$A:$A,"Transverse",'Inventory (old)'!$B:$B,$A753,'Inventory (old)'!$E:$E,"&gt;="&amp;$F753,'Inventory (old)'!$E:$E,"&lt;"&amp;$G753)</f>
        <v>0</v>
      </c>
      <c r="AR753" s="7">
        <f>SUMIFS('Inventory (old)'!$M:$M,'Inventory (old)'!$A:$A,"Crosswalk",'Inventory (old)'!$B:$B,$A753,'Inventory (old)'!$E:$E,"&gt;="&amp;$F753,'Inventory (old)'!$E:$E,"&lt;"&amp;$G753)</f>
        <v>0</v>
      </c>
      <c r="AS753" s="7">
        <f>SUMIFS('Inventory (old)'!$M:$M,'Inventory (old)'!$A:$A,"Yield Line",'Inventory (old)'!$B:$B,$A753,'Inventory (old)'!$E:$E,"&gt;="&amp;$F753,'Inventory (old)'!$E:$E,"&lt;"&amp;$G753)</f>
        <v>0</v>
      </c>
      <c r="AT753" s="7">
        <f>SUMIFS('Inventory (old)'!$M:$M,'Inventory (old)'!$A:$A,"Island",'Inventory (old)'!$B:$B,$A753,'Inventory (old)'!$E:$E,"&gt;="&amp;$F753,'Inventory (old)'!$E:$E,"&lt;"&amp;$G753)</f>
        <v>0</v>
      </c>
      <c r="AU753" s="7">
        <f>SUMIFS('Inventory (old)'!$M:$M,'Inventory (old)'!$A:$A,"Railroad",'Inventory (old)'!$B:$B,$A753,'Inventory (old)'!$E:$E,"&gt;="&amp;$F753,'Inventory (old)'!$E:$E,"&lt;"&amp;$G753)</f>
        <v>0</v>
      </c>
      <c r="AV753" s="7">
        <f>SUMIFS('Inventory (old)'!$M:$M,'Inventory (old)'!$A:$A,"School",'Inventory (old)'!$B:$B,$A753,'Inventory (old)'!$E:$E,"&gt;="&amp;$F753,'Inventory (old)'!$E:$E,"&lt;"&amp;$G753)</f>
        <v>0</v>
      </c>
      <c r="AW753" s="7">
        <f>SUMIFS('Inventory (old)'!$M:$M,'Inventory (old)'!$A:$A,"Air Speed",'Inventory (old)'!$B:$B,$A753,'Inventory (old)'!$E:$E,"&gt;="&amp;$F753,'Inventory (old)'!$E:$E,"&lt;"&amp;$G753)</f>
        <v>0</v>
      </c>
      <c r="AX753" s="7">
        <f>SUMIFS('Inventory (old)'!$M:$M,'Inventory (old)'!$A:$A,"Wrong Way",'Inventory (old)'!$B:$B,$A753,'Inventory (old)'!$E:$E,"&gt;="&amp;$F753,'Inventory (old)'!$E:$E,"&lt;"&amp;$G753)</f>
        <v>0</v>
      </c>
      <c r="AY753" s="7">
        <f>SUMIFS('Inventory (old)'!$M:$M,'Inventory (old)'!$A:$A,"Merge Arrow",'Inventory (old)'!$B:$B,$A753,'Inventory (old)'!$E:$E,"&gt;="&amp;$F753,'Inventory (old)'!$E:$E,"&lt;"&amp;$G753)</f>
        <v>0</v>
      </c>
      <c r="AZ753" s="7">
        <f>SUMIFS('Inventory (old)'!$M:$M,'Inventory (old)'!$A:$A,"Bike",'Inventory (old)'!$B:$B,$A753,'Inventory (old)'!$E:$E,"&gt;="&amp;$F753,'Inventory (old)'!$E:$E,"&lt;"&amp;$G753)</f>
        <v>0</v>
      </c>
      <c r="BA753" s="7">
        <f>SUMIFS('Inventory (old)'!$M:$M,'Inventory (old)'!$A:$A,"Parking",'Inventory (old)'!$B:$B,$A753,'Inventory (old)'!$E:$E,"&gt;="&amp;$F753,'Inventory (old)'!$E:$E,"&lt;"&amp;$G753)</f>
        <v>0</v>
      </c>
      <c r="BB753" s="1">
        <f>SUMIFS('Inventory (old)'!$S:$S,'Inventory (old)'!$A:$A,"Parking",'Inventory (old)'!$B:$B,$A753,'Inventory (old)'!$E:$E,"&gt;="&amp;$F753,'Inventory (old)'!$E:$E,"&lt;"&amp;$G753)</f>
        <v>0</v>
      </c>
      <c r="BC753" s="13" t="s">
        <v>3083</v>
      </c>
    </row>
    <row r="754" spans="1:55" x14ac:dyDescent="0.25">
      <c r="A754" s="6" t="s">
        <v>3079</v>
      </c>
      <c r="B754" s="7" t="s">
        <v>127</v>
      </c>
      <c r="C754" s="7" t="s">
        <v>2240</v>
      </c>
      <c r="D754" s="7">
        <v>71</v>
      </c>
      <c r="E754" s="7" t="s">
        <v>213</v>
      </c>
      <c r="F754" s="8">
        <v>18.43</v>
      </c>
      <c r="G754" s="8">
        <v>18.97</v>
      </c>
      <c r="H754" s="7" t="s">
        <v>34</v>
      </c>
      <c r="I754" s="7" t="s">
        <v>2198</v>
      </c>
      <c r="J754" s="14">
        <v>0.46</v>
      </c>
      <c r="K754" s="15" t="s">
        <v>2241</v>
      </c>
      <c r="L754" s="7" t="s">
        <v>2217</v>
      </c>
      <c r="M754" s="7" t="s">
        <v>2072</v>
      </c>
      <c r="N754" s="20">
        <v>1</v>
      </c>
      <c r="O754" s="20" t="s">
        <v>201</v>
      </c>
      <c r="P754" s="20"/>
      <c r="Q754" s="20"/>
      <c r="R754" s="8"/>
      <c r="S754" s="8"/>
      <c r="T754" s="14">
        <v>1E-4</v>
      </c>
      <c r="U754" s="14">
        <v>0.06</v>
      </c>
      <c r="V754" s="21">
        <v>1</v>
      </c>
      <c r="W754" s="16"/>
      <c r="Y754" s="7">
        <v>2017</v>
      </c>
      <c r="Z754" s="7" t="s">
        <v>25</v>
      </c>
      <c r="AA754" s="7">
        <v>2017</v>
      </c>
      <c r="AB754" s="16" t="s">
        <v>25</v>
      </c>
      <c r="AC754" s="15" t="s">
        <v>201</v>
      </c>
      <c r="AD754" s="8">
        <f t="shared" si="209"/>
        <v>0</v>
      </c>
      <c r="AE754" s="8">
        <f t="shared" si="210"/>
        <v>0.46</v>
      </c>
      <c r="AF754" s="8">
        <f t="shared" si="211"/>
        <v>0.46</v>
      </c>
      <c r="AG754" s="8">
        <f t="shared" si="212"/>
        <v>5.9899999999999995E-2</v>
      </c>
      <c r="AH754" s="7">
        <f>IF($P754="X",SUMIFS('Inventory (old)'!$M:$M,'Inventory (old)'!$A:$A,"Channel",'Inventory (old)'!$B:$B,$A754,'Inventory (old)'!$E:$E,"&gt;="&amp;$F754,'Inventory (old)'!$E:$E,"&lt;"&amp;$G754),0)</f>
        <v>0</v>
      </c>
      <c r="AI754" s="12">
        <f>IF($P754="X",SUMIFS('Inventory (old)'!$M:$M,'Inventory (old)'!$A:$A,"Dotted Line",'Inventory (old)'!$B:$B,$A754,'Inventory (old)'!$E:$E,"&gt;="&amp;$F754,'Inventory (old)'!$E:$E,"&lt;"&amp;$G754),0)</f>
        <v>0</v>
      </c>
      <c r="AJ754" s="15" t="s">
        <v>201</v>
      </c>
      <c r="AK754" s="7">
        <f>IF($P754="X",0,SUMIFS('Inventory (old)'!$M:$M,'Inventory (old)'!$A:$A,"Channel",'Inventory (old)'!$B:$B,$A754,'Inventory (old)'!$E:$E,"&gt;="&amp;F754,'Inventory (old)'!$E:$E,"&lt;"&amp;$G754))</f>
        <v>300</v>
      </c>
      <c r="AL754" s="7">
        <f>IF($P754="X",0,SUMIFS('Inventory (old)'!$M:$M,'Inventory (old)'!$A:$A,"Dotted Line",'Inventory (old)'!$B:$B,$A754,'Inventory (old)'!$E:$E,"&gt;="&amp;$F754,'Inventory (old)'!$E:$E,"&lt;"&amp;$G754))</f>
        <v>0</v>
      </c>
      <c r="AM754" s="7">
        <f>SUMIFS('Inventory (old)'!$M:$M,'Inventory (old)'!$A:$A,"Stop Line",'Inventory (old)'!$B:$B,$A754,'Inventory (old)'!$E:$E,"&gt;="&amp;$F754,'Inventory (old)'!$E:$E,"&lt;"&amp;$G754)</f>
        <v>0</v>
      </c>
      <c r="AN754" s="7">
        <f>SUMIFS('Inventory (old)'!$M:$M,'Inventory (old)'!$A:$A,"Arrows and Onlys",'Inventory (old)'!$B:$B,$A754,'Inventory (old)'!$E:$E,"&gt;="&amp;$F754,'Inventory (old)'!$E:$E,"&lt;"&amp;$G754)</f>
        <v>0</v>
      </c>
      <c r="AO754" s="7">
        <f>SUMIFS('Inventory (old)'!$N:$N,'Inventory (old)'!$A:$A,"Arrows and Onlys",'Inventory (old)'!$B:$B,$A754,'Inventory (old)'!$E:$E,"&gt;="&amp;$F754,'Inventory (old)'!$E:$E,"&lt;"&amp;$G754)</f>
        <v>0</v>
      </c>
      <c r="AP754" s="7">
        <f>SUMIFS('Inventory (old)'!$O:$O,'Inventory (old)'!$A:$A,"Transverse",'Inventory (old)'!$B:$B,$A754,'Inventory (old)'!$E:$E,"&gt;="&amp;$F754,'Inventory (old)'!$E:$E,"&lt;"&amp;$G754)</f>
        <v>0</v>
      </c>
      <c r="AQ754" s="7">
        <f>SUMIFS('Inventory (old)'!$P:$P,'Inventory (old)'!$A:$A,"Transverse",'Inventory (old)'!$B:$B,$A754,'Inventory (old)'!$E:$E,"&gt;="&amp;$F754,'Inventory (old)'!$E:$E,"&lt;"&amp;$G754)</f>
        <v>0</v>
      </c>
      <c r="AR754" s="7">
        <f>SUMIFS('Inventory (old)'!$M:$M,'Inventory (old)'!$A:$A,"Crosswalk",'Inventory (old)'!$B:$B,$A754,'Inventory (old)'!$E:$E,"&gt;="&amp;$F754,'Inventory (old)'!$E:$E,"&lt;"&amp;$G754)</f>
        <v>0</v>
      </c>
      <c r="AS754" s="7">
        <f>SUMIFS('Inventory (old)'!$M:$M,'Inventory (old)'!$A:$A,"Yield Line",'Inventory (old)'!$B:$B,$A754,'Inventory (old)'!$E:$E,"&gt;="&amp;$F754,'Inventory (old)'!$E:$E,"&lt;"&amp;$G754)</f>
        <v>0</v>
      </c>
      <c r="AT754" s="7">
        <f>SUMIFS('Inventory (old)'!$M:$M,'Inventory (old)'!$A:$A,"Island",'Inventory (old)'!$B:$B,$A754,'Inventory (old)'!$E:$E,"&gt;="&amp;$F754,'Inventory (old)'!$E:$E,"&lt;"&amp;$G754)</f>
        <v>0</v>
      </c>
      <c r="AU754" s="7">
        <f>SUMIFS('Inventory (old)'!$M:$M,'Inventory (old)'!$A:$A,"Railroad",'Inventory (old)'!$B:$B,$A754,'Inventory (old)'!$E:$E,"&gt;="&amp;$F754,'Inventory (old)'!$E:$E,"&lt;"&amp;$G754)</f>
        <v>0</v>
      </c>
      <c r="AV754" s="7">
        <f>SUMIFS('Inventory (old)'!$M:$M,'Inventory (old)'!$A:$A,"School",'Inventory (old)'!$B:$B,$A754,'Inventory (old)'!$E:$E,"&gt;="&amp;$F754,'Inventory (old)'!$E:$E,"&lt;"&amp;$G754)</f>
        <v>0</v>
      </c>
      <c r="AW754" s="7">
        <f>SUMIFS('Inventory (old)'!$M:$M,'Inventory (old)'!$A:$A,"Air Speed",'Inventory (old)'!$B:$B,$A754,'Inventory (old)'!$E:$E,"&gt;="&amp;$F754,'Inventory (old)'!$E:$E,"&lt;"&amp;$G754)</f>
        <v>0</v>
      </c>
      <c r="AX754" s="7">
        <f>SUMIFS('Inventory (old)'!$M:$M,'Inventory (old)'!$A:$A,"Wrong Way",'Inventory (old)'!$B:$B,$A754,'Inventory (old)'!$E:$E,"&gt;="&amp;$F754,'Inventory (old)'!$E:$E,"&lt;"&amp;$G754)</f>
        <v>0</v>
      </c>
      <c r="AY754" s="7">
        <f>SUMIFS('Inventory (old)'!$M:$M,'Inventory (old)'!$A:$A,"Merge Arrow",'Inventory (old)'!$B:$B,$A754,'Inventory (old)'!$E:$E,"&gt;="&amp;$F754,'Inventory (old)'!$E:$E,"&lt;"&amp;$G754)</f>
        <v>0</v>
      </c>
      <c r="AZ754" s="7">
        <f>SUMIFS('Inventory (old)'!$M:$M,'Inventory (old)'!$A:$A,"Bike",'Inventory (old)'!$B:$B,$A754,'Inventory (old)'!$E:$E,"&gt;="&amp;$F754,'Inventory (old)'!$E:$E,"&lt;"&amp;$G754)</f>
        <v>0</v>
      </c>
      <c r="BA754" s="7">
        <f>SUMIFS('Inventory (old)'!$M:$M,'Inventory (old)'!$A:$A,"Parking",'Inventory (old)'!$B:$B,$A754,'Inventory (old)'!$E:$E,"&gt;="&amp;$F754,'Inventory (old)'!$E:$E,"&lt;"&amp;$G754)</f>
        <v>0</v>
      </c>
      <c r="BB754" s="1">
        <f>SUMIFS('Inventory (old)'!$S:$S,'Inventory (old)'!$A:$A,"Parking",'Inventory (old)'!$B:$B,$A754,'Inventory (old)'!$E:$E,"&gt;="&amp;$F754,'Inventory (old)'!$E:$E,"&lt;"&amp;$G754)</f>
        <v>0</v>
      </c>
      <c r="BC754" s="13" t="s">
        <v>3085</v>
      </c>
    </row>
    <row r="755" spans="1:55" x14ac:dyDescent="0.25">
      <c r="A755" s="6" t="s">
        <v>3078</v>
      </c>
      <c r="B755" s="7" t="s">
        <v>127</v>
      </c>
      <c r="C755" s="7" t="s">
        <v>2240</v>
      </c>
      <c r="D755" s="7">
        <v>71</v>
      </c>
      <c r="E755" s="7" t="s">
        <v>213</v>
      </c>
      <c r="F755" s="8">
        <v>18.43</v>
      </c>
      <c r="G755" s="8">
        <v>18.97</v>
      </c>
      <c r="H755" s="7" t="s">
        <v>3073</v>
      </c>
      <c r="I755" s="7" t="s">
        <v>2196</v>
      </c>
      <c r="J755" s="14">
        <v>0.18</v>
      </c>
      <c r="K755" s="15" t="s">
        <v>2241</v>
      </c>
      <c r="L755" s="7" t="s">
        <v>2217</v>
      </c>
      <c r="M755" s="7" t="s">
        <v>2072</v>
      </c>
      <c r="N755" s="20">
        <v>1</v>
      </c>
      <c r="O755" s="20" t="s">
        <v>201</v>
      </c>
      <c r="P755" s="20"/>
      <c r="Q755" s="20"/>
      <c r="R755" s="8"/>
      <c r="S755" s="8"/>
      <c r="T755" s="14"/>
      <c r="U755" s="14"/>
      <c r="V755" s="21"/>
      <c r="W755" s="16"/>
      <c r="Y755" s="7">
        <v>2017</v>
      </c>
      <c r="Z755" s="7" t="s">
        <v>25</v>
      </c>
      <c r="AA755" s="7">
        <v>2017</v>
      </c>
      <c r="AB755" s="16" t="s">
        <v>25</v>
      </c>
      <c r="AC755" s="15" t="s">
        <v>201</v>
      </c>
      <c r="AD755" s="8">
        <f t="shared" si="209"/>
        <v>0</v>
      </c>
      <c r="AE755" s="8">
        <f t="shared" si="210"/>
        <v>0.18</v>
      </c>
      <c r="AF755" s="8">
        <f t="shared" si="211"/>
        <v>0.18</v>
      </c>
      <c r="AG755" s="8">
        <f t="shared" si="212"/>
        <v>0</v>
      </c>
      <c r="AH755" s="7">
        <f>IF($P755="X",SUMIFS('Inventory (old)'!$M:$M,'Inventory (old)'!$A:$A,"Channel",'Inventory (old)'!$B:$B,$A755,'Inventory (old)'!$E:$E,"&gt;="&amp;$F755,'Inventory (old)'!$E:$E,"&lt;"&amp;$G755),0)</f>
        <v>0</v>
      </c>
      <c r="AI755" s="12">
        <f>IF($P755="X",SUMIFS('Inventory (old)'!$M:$M,'Inventory (old)'!$A:$A,"Dotted Line",'Inventory (old)'!$B:$B,$A755,'Inventory (old)'!$E:$E,"&gt;="&amp;$F755,'Inventory (old)'!$E:$E,"&lt;"&amp;$G755),0)</f>
        <v>0</v>
      </c>
      <c r="AJ755" s="15" t="s">
        <v>201</v>
      </c>
      <c r="AK755" s="7">
        <f>IF($P755="X",0,SUMIFS('Inventory (old)'!$M:$M,'Inventory (old)'!$A:$A,"Channel",'Inventory (old)'!$B:$B,$A755,'Inventory (old)'!$E:$E,"&gt;="&amp;F755,'Inventory (old)'!$E:$E,"&lt;"&amp;$G755))</f>
        <v>0</v>
      </c>
      <c r="AL755" s="7">
        <f>IF($P755="X",0,SUMIFS('Inventory (old)'!$M:$M,'Inventory (old)'!$A:$A,"Dotted Line",'Inventory (old)'!$B:$B,$A755,'Inventory (old)'!$E:$E,"&gt;="&amp;$F755,'Inventory (old)'!$E:$E,"&lt;"&amp;$G755))</f>
        <v>0</v>
      </c>
      <c r="AM755" s="7">
        <f>SUMIFS('Inventory (old)'!$M:$M,'Inventory (old)'!$A:$A,"Stop Line",'Inventory (old)'!$B:$B,$A755,'Inventory (old)'!$E:$E,"&gt;="&amp;$F755,'Inventory (old)'!$E:$E,"&lt;"&amp;$G755)</f>
        <v>25</v>
      </c>
      <c r="AN755" s="7">
        <f>SUMIFS('Inventory (old)'!$M:$M,'Inventory (old)'!$A:$A,"Arrows and Onlys",'Inventory (old)'!$B:$B,$A755,'Inventory (old)'!$E:$E,"&gt;="&amp;$F755,'Inventory (old)'!$E:$E,"&lt;"&amp;$G755)</f>
        <v>0</v>
      </c>
      <c r="AO755" s="7">
        <f>SUMIFS('Inventory (old)'!$N:$N,'Inventory (old)'!$A:$A,"Arrows and Onlys",'Inventory (old)'!$B:$B,$A755,'Inventory (old)'!$E:$E,"&gt;="&amp;$F755,'Inventory (old)'!$E:$E,"&lt;"&amp;$G755)</f>
        <v>0</v>
      </c>
      <c r="AP755" s="7">
        <f>SUMIFS('Inventory (old)'!$O:$O,'Inventory (old)'!$A:$A,"Transverse",'Inventory (old)'!$B:$B,$A755,'Inventory (old)'!$E:$E,"&gt;="&amp;$F755,'Inventory (old)'!$E:$E,"&lt;"&amp;$G755)</f>
        <v>0</v>
      </c>
      <c r="AQ755" s="7">
        <f>SUMIFS('Inventory (old)'!$P:$P,'Inventory (old)'!$A:$A,"Transverse",'Inventory (old)'!$B:$B,$A755,'Inventory (old)'!$E:$E,"&gt;="&amp;$F755,'Inventory (old)'!$E:$E,"&lt;"&amp;$G755)</f>
        <v>0</v>
      </c>
      <c r="AR755" s="7">
        <f>SUMIFS('Inventory (old)'!$M:$M,'Inventory (old)'!$A:$A,"Crosswalk",'Inventory (old)'!$B:$B,$A755,'Inventory (old)'!$E:$E,"&gt;="&amp;$F755,'Inventory (old)'!$E:$E,"&lt;"&amp;$G755)</f>
        <v>0</v>
      </c>
      <c r="AS755" s="7">
        <f>SUMIFS('Inventory (old)'!$M:$M,'Inventory (old)'!$A:$A,"Yield Line",'Inventory (old)'!$B:$B,$A755,'Inventory (old)'!$E:$E,"&gt;="&amp;$F755,'Inventory (old)'!$E:$E,"&lt;"&amp;$G755)</f>
        <v>0</v>
      </c>
      <c r="AT755" s="7">
        <f>SUMIFS('Inventory (old)'!$M:$M,'Inventory (old)'!$A:$A,"Island",'Inventory (old)'!$B:$B,$A755,'Inventory (old)'!$E:$E,"&gt;="&amp;$F755,'Inventory (old)'!$E:$E,"&lt;"&amp;$G755)</f>
        <v>0</v>
      </c>
      <c r="AU755" s="7">
        <f>SUMIFS('Inventory (old)'!$M:$M,'Inventory (old)'!$A:$A,"Railroad",'Inventory (old)'!$B:$B,$A755,'Inventory (old)'!$E:$E,"&gt;="&amp;$F755,'Inventory (old)'!$E:$E,"&lt;"&amp;$G755)</f>
        <v>0</v>
      </c>
      <c r="AV755" s="7">
        <f>SUMIFS('Inventory (old)'!$M:$M,'Inventory (old)'!$A:$A,"School",'Inventory (old)'!$B:$B,$A755,'Inventory (old)'!$E:$E,"&gt;="&amp;$F755,'Inventory (old)'!$E:$E,"&lt;"&amp;$G755)</f>
        <v>0</v>
      </c>
      <c r="AW755" s="7">
        <f>SUMIFS('Inventory (old)'!$M:$M,'Inventory (old)'!$A:$A,"Air Speed",'Inventory (old)'!$B:$B,$A755,'Inventory (old)'!$E:$E,"&gt;="&amp;$F755,'Inventory (old)'!$E:$E,"&lt;"&amp;$G755)</f>
        <v>0</v>
      </c>
      <c r="AX755" s="7">
        <f>SUMIFS('Inventory (old)'!$M:$M,'Inventory (old)'!$A:$A,"Wrong Way",'Inventory (old)'!$B:$B,$A755,'Inventory (old)'!$E:$E,"&gt;="&amp;$F755,'Inventory (old)'!$E:$E,"&lt;"&amp;$G755)</f>
        <v>2</v>
      </c>
      <c r="AY755" s="7">
        <f>SUMIFS('Inventory (old)'!$M:$M,'Inventory (old)'!$A:$A,"Merge Arrow",'Inventory (old)'!$B:$B,$A755,'Inventory (old)'!$E:$E,"&gt;="&amp;$F755,'Inventory (old)'!$E:$E,"&lt;"&amp;$G755)</f>
        <v>0</v>
      </c>
      <c r="AZ755" s="7">
        <f>SUMIFS('Inventory (old)'!$M:$M,'Inventory (old)'!$A:$A,"Bike",'Inventory (old)'!$B:$B,$A755,'Inventory (old)'!$E:$E,"&gt;="&amp;$F755,'Inventory (old)'!$E:$E,"&lt;"&amp;$G755)</f>
        <v>0</v>
      </c>
      <c r="BA755" s="7">
        <f>SUMIFS('Inventory (old)'!$M:$M,'Inventory (old)'!$A:$A,"Parking",'Inventory (old)'!$B:$B,$A755,'Inventory (old)'!$E:$E,"&gt;="&amp;$F755,'Inventory (old)'!$E:$E,"&lt;"&amp;$G755)</f>
        <v>0</v>
      </c>
      <c r="BB755" s="1">
        <f>SUMIFS('Inventory (old)'!$S:$S,'Inventory (old)'!$A:$A,"Parking",'Inventory (old)'!$B:$B,$A755,'Inventory (old)'!$E:$E,"&gt;="&amp;$F755,'Inventory (old)'!$E:$E,"&lt;"&amp;$G755)</f>
        <v>0</v>
      </c>
      <c r="BC755" s="13" t="s">
        <v>3084</v>
      </c>
    </row>
    <row r="756" spans="1:55" x14ac:dyDescent="0.25">
      <c r="A756" s="6" t="s">
        <v>3086</v>
      </c>
      <c r="B756" s="7" t="s">
        <v>127</v>
      </c>
      <c r="C756" s="7" t="s">
        <v>2051</v>
      </c>
      <c r="D756" s="7">
        <v>95</v>
      </c>
      <c r="E756" s="7" t="s">
        <v>2176</v>
      </c>
      <c r="F756" s="8">
        <v>9.9999999999999995E-7</v>
      </c>
      <c r="G756" s="8">
        <v>3.66</v>
      </c>
      <c r="H756" s="7" t="s">
        <v>2055</v>
      </c>
      <c r="I756" s="7" t="s">
        <v>3238</v>
      </c>
      <c r="J756" s="14">
        <f t="shared" ref="J756:J794" si="213">G756-F756</f>
        <v>3.659999</v>
      </c>
      <c r="K756" s="15" t="s">
        <v>2062</v>
      </c>
      <c r="L756" s="7"/>
      <c r="M756" s="7" t="s">
        <v>2072</v>
      </c>
      <c r="N756" s="20">
        <v>2</v>
      </c>
      <c r="O756" s="20"/>
      <c r="P756" s="20"/>
      <c r="Q756" s="20"/>
      <c r="R756" s="8"/>
      <c r="S756" s="8"/>
      <c r="T756" s="14"/>
      <c r="U756" s="14"/>
      <c r="V756" s="21"/>
      <c r="W756" s="16"/>
      <c r="Y756" s="7"/>
      <c r="Z756" s="7"/>
      <c r="AA756" s="7"/>
      <c r="AB756" s="16"/>
      <c r="AC756" s="15">
        <v>2020</v>
      </c>
      <c r="AD756" s="8">
        <f t="shared" si="209"/>
        <v>3.659999</v>
      </c>
      <c r="AE756" s="8">
        <f t="shared" si="210"/>
        <v>7.319998</v>
      </c>
      <c r="AF756" s="8">
        <f t="shared" si="211"/>
        <v>0</v>
      </c>
      <c r="AG756" s="8">
        <f t="shared" si="212"/>
        <v>0</v>
      </c>
      <c r="AH756" s="7">
        <f>IF($P756="X",SUMIFS('Inventory (old)'!$M:$M,'Inventory (old)'!$A:$A,"Channel",'Inventory (old)'!$B:$B,$A756,'Inventory (old)'!$E:$E,"&gt;="&amp;$F756,'Inventory (old)'!$E:$E,"&lt;"&amp;$G756),0)</f>
        <v>0</v>
      </c>
      <c r="AI756" s="12">
        <f>IF($P756="X",SUMIFS('Inventory (old)'!$M:$M,'Inventory (old)'!$A:$A,"Dotted Line",'Inventory (old)'!$B:$B,$A756,'Inventory (old)'!$E:$E,"&gt;="&amp;$F756,'Inventory (old)'!$E:$E,"&lt;"&amp;$G756),0)</f>
        <v>0</v>
      </c>
      <c r="AJ756" s="15" t="str">
        <f>IF(AND(E756="BOTH",SUM(AK756:BB756)=0),"X","")</f>
        <v>X</v>
      </c>
      <c r="AK756" s="7">
        <f>IF($P756="X",0,SUMIFS('Inventory (old)'!$M:$M,'Inventory (old)'!$A:$A,"Channel",'Inventory (old)'!$B:$B,$A756,'Inventory (old)'!$E:$E,"&gt;="&amp;F756,'Inventory (old)'!$E:$E,"&lt;"&amp;$G756))</f>
        <v>0</v>
      </c>
      <c r="AL756" s="7">
        <f>IF($P756="X",0,SUMIFS('Inventory (old)'!$M:$M,'Inventory (old)'!$A:$A,"Dotted Line",'Inventory (old)'!$B:$B,$A756,'Inventory (old)'!$E:$E,"&gt;="&amp;$F756,'Inventory (old)'!$E:$E,"&lt;"&amp;$G756))</f>
        <v>0</v>
      </c>
      <c r="AM756" s="7">
        <f>SUMIFS('Inventory (old)'!$M:$M,'Inventory (old)'!$A:$A,"Stop Line",'Inventory (old)'!$B:$B,$A756,'Inventory (old)'!$E:$E,"&gt;="&amp;$F756,'Inventory (old)'!$E:$E,"&lt;"&amp;$G756)</f>
        <v>0</v>
      </c>
      <c r="AN756" s="7">
        <f>SUMIFS('Inventory (old)'!$M:$M,'Inventory (old)'!$A:$A,"Arrows and Onlys",'Inventory (old)'!$B:$B,$A756,'Inventory (old)'!$E:$E,"&gt;="&amp;$F756,'Inventory (old)'!$E:$E,"&lt;"&amp;$G756)</f>
        <v>0</v>
      </c>
      <c r="AO756" s="7">
        <f>SUMIFS('Inventory (old)'!$N:$N,'Inventory (old)'!$A:$A,"Arrows and Onlys",'Inventory (old)'!$B:$B,$A756,'Inventory (old)'!$E:$E,"&gt;="&amp;$F756,'Inventory (old)'!$E:$E,"&lt;"&amp;$G756)</f>
        <v>0</v>
      </c>
      <c r="AP756" s="7">
        <f>SUMIFS('Inventory (old)'!$O:$O,'Inventory (old)'!$A:$A,"Transverse",'Inventory (old)'!$B:$B,$A756,'Inventory (old)'!$E:$E,"&gt;="&amp;$F756,'Inventory (old)'!$E:$E,"&lt;"&amp;$G756)</f>
        <v>0</v>
      </c>
      <c r="AQ756" s="7">
        <f>SUMIFS('Inventory (old)'!$P:$P,'Inventory (old)'!$A:$A,"Transverse",'Inventory (old)'!$B:$B,$A756,'Inventory (old)'!$E:$E,"&gt;="&amp;$F756,'Inventory (old)'!$E:$E,"&lt;"&amp;$G756)</f>
        <v>0</v>
      </c>
      <c r="AR756" s="7">
        <f>SUMIFS('Inventory (old)'!$M:$M,'Inventory (old)'!$A:$A,"Crosswalk",'Inventory (old)'!$B:$B,$A756,'Inventory (old)'!$E:$E,"&gt;="&amp;$F756,'Inventory (old)'!$E:$E,"&lt;"&amp;$G756)</f>
        <v>0</v>
      </c>
      <c r="AS756" s="7">
        <f>SUMIFS('Inventory (old)'!$M:$M,'Inventory (old)'!$A:$A,"Yield Line",'Inventory (old)'!$B:$B,$A756,'Inventory (old)'!$E:$E,"&gt;="&amp;$F756,'Inventory (old)'!$E:$E,"&lt;"&amp;$G756)</f>
        <v>0</v>
      </c>
      <c r="AT756" s="7">
        <f>SUMIFS('Inventory (old)'!$M:$M,'Inventory (old)'!$A:$A,"Island",'Inventory (old)'!$B:$B,$A756,'Inventory (old)'!$E:$E,"&gt;="&amp;$F756,'Inventory (old)'!$E:$E,"&lt;"&amp;$G756)</f>
        <v>0</v>
      </c>
      <c r="AU756" s="7">
        <f>SUMIFS('Inventory (old)'!$M:$M,'Inventory (old)'!$A:$A,"Railroad",'Inventory (old)'!$B:$B,$A756,'Inventory (old)'!$E:$E,"&gt;="&amp;$F756,'Inventory (old)'!$E:$E,"&lt;"&amp;$G756)</f>
        <v>0</v>
      </c>
      <c r="AV756" s="7">
        <f>SUMIFS('Inventory (old)'!$M:$M,'Inventory (old)'!$A:$A,"School",'Inventory (old)'!$B:$B,$A756,'Inventory (old)'!$E:$E,"&gt;="&amp;$F756,'Inventory (old)'!$E:$E,"&lt;"&amp;$G756)</f>
        <v>0</v>
      </c>
      <c r="AW756" s="7">
        <f>SUMIFS('Inventory (old)'!$M:$M,'Inventory (old)'!$A:$A,"Air Speed",'Inventory (old)'!$B:$B,$A756,'Inventory (old)'!$E:$E,"&gt;="&amp;$F756,'Inventory (old)'!$E:$E,"&lt;"&amp;$G756)</f>
        <v>0</v>
      </c>
      <c r="AX756" s="7">
        <f>SUMIFS('Inventory (old)'!$M:$M,'Inventory (old)'!$A:$A,"Wrong Way",'Inventory (old)'!$B:$B,$A756,'Inventory (old)'!$E:$E,"&gt;="&amp;$F756,'Inventory (old)'!$E:$E,"&lt;"&amp;$G756)</f>
        <v>0</v>
      </c>
      <c r="AY756" s="7">
        <f>SUMIFS('Inventory (old)'!$M:$M,'Inventory (old)'!$A:$A,"Merge Arrow",'Inventory (old)'!$B:$B,$A756,'Inventory (old)'!$E:$E,"&gt;="&amp;$F756,'Inventory (old)'!$E:$E,"&lt;"&amp;$G756)</f>
        <v>0</v>
      </c>
      <c r="AZ756" s="7">
        <f>SUMIFS('Inventory (old)'!$M:$M,'Inventory (old)'!$A:$A,"Bike",'Inventory (old)'!$B:$B,$A756,'Inventory (old)'!$E:$E,"&gt;="&amp;$F756,'Inventory (old)'!$E:$E,"&lt;"&amp;$G756)</f>
        <v>0</v>
      </c>
      <c r="BA756" s="7">
        <f>SUMIFS('Inventory (old)'!$M:$M,'Inventory (old)'!$A:$A,"Parking",'Inventory (old)'!$B:$B,$A756,'Inventory (old)'!$E:$E,"&gt;="&amp;$F756,'Inventory (old)'!$E:$E,"&lt;"&amp;$G756)</f>
        <v>0</v>
      </c>
      <c r="BB756" s="1">
        <f>SUMIFS('Inventory (old)'!$S:$S,'Inventory (old)'!$A:$A,"Parking",'Inventory (old)'!$B:$B,$A756,'Inventory (old)'!$E:$E,"&gt;="&amp;$F756,'Inventory (old)'!$E:$E,"&lt;"&amp;$G756)</f>
        <v>0</v>
      </c>
      <c r="BC756" s="13"/>
    </row>
    <row r="757" spans="1:55" x14ac:dyDescent="0.25">
      <c r="A757" s="6" t="s">
        <v>3086</v>
      </c>
      <c r="B757" s="7" t="s">
        <v>127</v>
      </c>
      <c r="C757" s="7" t="s">
        <v>2051</v>
      </c>
      <c r="D757" s="7">
        <v>95</v>
      </c>
      <c r="E757" s="7" t="s">
        <v>2176</v>
      </c>
      <c r="F757" s="8">
        <f>G756</f>
        <v>3.66</v>
      </c>
      <c r="G757" s="8">
        <v>4.8499999999999996</v>
      </c>
      <c r="H757" s="7" t="s">
        <v>3238</v>
      </c>
      <c r="I757" s="7" t="s">
        <v>3238</v>
      </c>
      <c r="J757" s="14">
        <f t="shared" si="213"/>
        <v>1.1899999999999995</v>
      </c>
      <c r="K757" s="15" t="s">
        <v>2062</v>
      </c>
      <c r="L757" s="7"/>
      <c r="M757" s="7" t="s">
        <v>2072</v>
      </c>
      <c r="N757" s="20">
        <v>2</v>
      </c>
      <c r="O757" s="20"/>
      <c r="P757" s="20"/>
      <c r="Q757" s="20"/>
      <c r="R757" s="8">
        <v>4.04</v>
      </c>
      <c r="S757" s="8">
        <v>4.29</v>
      </c>
      <c r="T757" s="14"/>
      <c r="U757" s="14"/>
      <c r="V757" s="21"/>
      <c r="W757" s="16" t="s">
        <v>3087</v>
      </c>
      <c r="Y757" s="7"/>
      <c r="Z757" s="7"/>
      <c r="AA757" s="7"/>
      <c r="AB757" s="16"/>
      <c r="AC757" s="15">
        <v>2020</v>
      </c>
      <c r="AD757" s="8">
        <f t="shared" si="209"/>
        <v>1.1899999999999995</v>
      </c>
      <c r="AE757" s="8">
        <f t="shared" si="210"/>
        <v>1.879999999999999</v>
      </c>
      <c r="AF757" s="8">
        <f t="shared" si="211"/>
        <v>0</v>
      </c>
      <c r="AG757" s="8">
        <f t="shared" si="212"/>
        <v>0</v>
      </c>
      <c r="AH757" s="7">
        <f>IF($P757="X",SUMIFS('Inventory (old)'!$M:$M,'Inventory (old)'!$A:$A,"Channel",'Inventory (old)'!$B:$B,$A757,'Inventory (old)'!$E:$E,"&gt;="&amp;$F757,'Inventory (old)'!$E:$E,"&lt;"&amp;$G757),0)</f>
        <v>0</v>
      </c>
      <c r="AI757" s="12">
        <f>IF($P757="X",SUMIFS('Inventory (old)'!$M:$M,'Inventory (old)'!$A:$A,"Dotted Line",'Inventory (old)'!$B:$B,$A757,'Inventory (old)'!$E:$E,"&gt;="&amp;$F757,'Inventory (old)'!$E:$E,"&lt;"&amp;$G757),0)</f>
        <v>0</v>
      </c>
      <c r="AJ757" s="15" t="str">
        <f>IF(AND(E757="BOTH",SUM(AK757:BB757)=0),"X","")</f>
        <v>X</v>
      </c>
      <c r="AK757" s="7">
        <f>IF($P757="X",0,SUMIFS('Inventory (old)'!$M:$M,'Inventory (old)'!$A:$A,"Channel",'Inventory (old)'!$B:$B,$A757,'Inventory (old)'!$E:$E,"&gt;="&amp;F757,'Inventory (old)'!$E:$E,"&lt;"&amp;$G757))</f>
        <v>0</v>
      </c>
      <c r="AL757" s="7">
        <f>IF($P757="X",0,SUMIFS('Inventory (old)'!$M:$M,'Inventory (old)'!$A:$A,"Dotted Line",'Inventory (old)'!$B:$B,$A757,'Inventory (old)'!$E:$E,"&gt;="&amp;$F757,'Inventory (old)'!$E:$E,"&lt;"&amp;$G757))</f>
        <v>0</v>
      </c>
      <c r="AM757" s="7">
        <f>SUMIFS('Inventory (old)'!$M:$M,'Inventory (old)'!$A:$A,"Stop Line",'Inventory (old)'!$B:$B,$A757,'Inventory (old)'!$E:$E,"&gt;="&amp;$F757,'Inventory (old)'!$E:$E,"&lt;"&amp;$G757)</f>
        <v>0</v>
      </c>
      <c r="AN757" s="7">
        <f>SUMIFS('Inventory (old)'!$M:$M,'Inventory (old)'!$A:$A,"Arrows and Onlys",'Inventory (old)'!$B:$B,$A757,'Inventory (old)'!$E:$E,"&gt;="&amp;$F757,'Inventory (old)'!$E:$E,"&lt;"&amp;$G757)</f>
        <v>0</v>
      </c>
      <c r="AO757" s="7">
        <f>SUMIFS('Inventory (old)'!$N:$N,'Inventory (old)'!$A:$A,"Arrows and Onlys",'Inventory (old)'!$B:$B,$A757,'Inventory (old)'!$E:$E,"&gt;="&amp;$F757,'Inventory (old)'!$E:$E,"&lt;"&amp;$G757)</f>
        <v>0</v>
      </c>
      <c r="AP757" s="7">
        <f>SUMIFS('Inventory (old)'!$O:$O,'Inventory (old)'!$A:$A,"Transverse",'Inventory (old)'!$B:$B,$A757,'Inventory (old)'!$E:$E,"&gt;="&amp;$F757,'Inventory (old)'!$E:$E,"&lt;"&amp;$G757)</f>
        <v>0</v>
      </c>
      <c r="AQ757" s="7">
        <f>SUMIFS('Inventory (old)'!$P:$P,'Inventory (old)'!$A:$A,"Transverse",'Inventory (old)'!$B:$B,$A757,'Inventory (old)'!$E:$E,"&gt;="&amp;$F757,'Inventory (old)'!$E:$E,"&lt;"&amp;$G757)</f>
        <v>0</v>
      </c>
      <c r="AR757" s="7">
        <f>SUMIFS('Inventory (old)'!$M:$M,'Inventory (old)'!$A:$A,"Crosswalk",'Inventory (old)'!$B:$B,$A757,'Inventory (old)'!$E:$E,"&gt;="&amp;$F757,'Inventory (old)'!$E:$E,"&lt;"&amp;$G757)</f>
        <v>0</v>
      </c>
      <c r="AS757" s="7">
        <f>SUMIFS('Inventory (old)'!$M:$M,'Inventory (old)'!$A:$A,"Yield Line",'Inventory (old)'!$B:$B,$A757,'Inventory (old)'!$E:$E,"&gt;="&amp;$F757,'Inventory (old)'!$E:$E,"&lt;"&amp;$G757)</f>
        <v>0</v>
      </c>
      <c r="AT757" s="7">
        <f>SUMIFS('Inventory (old)'!$M:$M,'Inventory (old)'!$A:$A,"Island",'Inventory (old)'!$B:$B,$A757,'Inventory (old)'!$E:$E,"&gt;="&amp;$F757,'Inventory (old)'!$E:$E,"&lt;"&amp;$G757)</f>
        <v>0</v>
      </c>
      <c r="AU757" s="7">
        <f>SUMIFS('Inventory (old)'!$M:$M,'Inventory (old)'!$A:$A,"Railroad",'Inventory (old)'!$B:$B,$A757,'Inventory (old)'!$E:$E,"&gt;="&amp;$F757,'Inventory (old)'!$E:$E,"&lt;"&amp;$G757)</f>
        <v>0</v>
      </c>
      <c r="AV757" s="7">
        <f>SUMIFS('Inventory (old)'!$M:$M,'Inventory (old)'!$A:$A,"School",'Inventory (old)'!$B:$B,$A757,'Inventory (old)'!$E:$E,"&gt;="&amp;$F757,'Inventory (old)'!$E:$E,"&lt;"&amp;$G757)</f>
        <v>0</v>
      </c>
      <c r="AW757" s="7">
        <f>SUMIFS('Inventory (old)'!$M:$M,'Inventory (old)'!$A:$A,"Air Speed",'Inventory (old)'!$B:$B,$A757,'Inventory (old)'!$E:$E,"&gt;="&amp;$F757,'Inventory (old)'!$E:$E,"&lt;"&amp;$G757)</f>
        <v>0</v>
      </c>
      <c r="AX757" s="7">
        <f>SUMIFS('Inventory (old)'!$M:$M,'Inventory (old)'!$A:$A,"Wrong Way",'Inventory (old)'!$B:$B,$A757,'Inventory (old)'!$E:$E,"&gt;="&amp;$F757,'Inventory (old)'!$E:$E,"&lt;"&amp;$G757)</f>
        <v>0</v>
      </c>
      <c r="AY757" s="7">
        <f>SUMIFS('Inventory (old)'!$M:$M,'Inventory (old)'!$A:$A,"Merge Arrow",'Inventory (old)'!$B:$B,$A757,'Inventory (old)'!$E:$E,"&gt;="&amp;$F757,'Inventory (old)'!$E:$E,"&lt;"&amp;$G757)</f>
        <v>0</v>
      </c>
      <c r="AZ757" s="7">
        <f>SUMIFS('Inventory (old)'!$M:$M,'Inventory (old)'!$A:$A,"Bike",'Inventory (old)'!$B:$B,$A757,'Inventory (old)'!$E:$E,"&gt;="&amp;$F757,'Inventory (old)'!$E:$E,"&lt;"&amp;$G757)</f>
        <v>0</v>
      </c>
      <c r="BA757" s="7">
        <f>SUMIFS('Inventory (old)'!$M:$M,'Inventory (old)'!$A:$A,"Parking",'Inventory (old)'!$B:$B,$A757,'Inventory (old)'!$E:$E,"&gt;="&amp;$F757,'Inventory (old)'!$E:$E,"&lt;"&amp;$G757)</f>
        <v>0</v>
      </c>
      <c r="BB757" s="1">
        <f>SUMIFS('Inventory (old)'!$S:$S,'Inventory (old)'!$A:$A,"Parking",'Inventory (old)'!$B:$B,$A757,'Inventory (old)'!$E:$E,"&gt;="&amp;$F757,'Inventory (old)'!$E:$E,"&lt;"&amp;$G757)</f>
        <v>0</v>
      </c>
      <c r="BC757" s="13"/>
    </row>
    <row r="758" spans="1:55" x14ac:dyDescent="0.25">
      <c r="A758" s="6" t="s">
        <v>3086</v>
      </c>
      <c r="B758" s="7" t="s">
        <v>127</v>
      </c>
      <c r="C758" s="7" t="s">
        <v>2051</v>
      </c>
      <c r="D758" s="7">
        <v>95</v>
      </c>
      <c r="E758" s="7" t="s">
        <v>2176</v>
      </c>
      <c r="F758" s="8">
        <f>G757</f>
        <v>4.8499999999999996</v>
      </c>
      <c r="G758" s="8">
        <v>11.25</v>
      </c>
      <c r="H758" s="7" t="s">
        <v>3238</v>
      </c>
      <c r="I758" s="7" t="s">
        <v>2258</v>
      </c>
      <c r="J758" s="14">
        <f t="shared" si="213"/>
        <v>6.4</v>
      </c>
      <c r="K758" s="15" t="s">
        <v>2062</v>
      </c>
      <c r="L758" s="7"/>
      <c r="M758" s="7" t="s">
        <v>2072</v>
      </c>
      <c r="N758" s="20">
        <v>2</v>
      </c>
      <c r="O758" s="20"/>
      <c r="P758" s="20"/>
      <c r="Q758" s="20"/>
      <c r="R758" s="8"/>
      <c r="S758" s="8"/>
      <c r="T758" s="14"/>
      <c r="U758" s="14"/>
      <c r="V758" s="21"/>
      <c r="W758" s="16"/>
      <c r="Y758" s="7"/>
      <c r="Z758" s="7"/>
      <c r="AA758" s="7">
        <v>2020</v>
      </c>
      <c r="AB758" s="16" t="s">
        <v>348</v>
      </c>
      <c r="AC758" s="15">
        <v>2020</v>
      </c>
      <c r="AD758" s="8">
        <f t="shared" si="209"/>
        <v>6.4</v>
      </c>
      <c r="AE758" s="8">
        <f t="shared" si="210"/>
        <v>12.8</v>
      </c>
      <c r="AF758" s="8">
        <f t="shared" si="211"/>
        <v>0</v>
      </c>
      <c r="AG758" s="8">
        <f t="shared" si="212"/>
        <v>0</v>
      </c>
      <c r="AH758" s="7">
        <f>IF($P758="X",SUMIFS('Inventory (old)'!$M:$M,'Inventory (old)'!$A:$A,"Channel",'Inventory (old)'!$B:$B,$A758,'Inventory (old)'!$E:$E,"&gt;="&amp;$F758,'Inventory (old)'!$E:$E,"&lt;"&amp;$G758),0)</f>
        <v>0</v>
      </c>
      <c r="AI758" s="12">
        <f>IF($P758="X",SUMIFS('Inventory (old)'!$M:$M,'Inventory (old)'!$A:$A,"Dotted Line",'Inventory (old)'!$B:$B,$A758,'Inventory (old)'!$E:$E,"&gt;="&amp;$F758,'Inventory (old)'!$E:$E,"&lt;"&amp;$G758),0)</f>
        <v>0</v>
      </c>
      <c r="AJ758" s="15"/>
      <c r="AK758" s="7">
        <f>IF($P758="X",0,SUMIFS('Inventory (old)'!$M:$M,'Inventory (old)'!$A:$A,"Channel",'Inventory (old)'!$B:$B,$A758,'Inventory (old)'!$E:$E,"&gt;="&amp;F758,'Inventory (old)'!$E:$E,"&lt;"&amp;$G758))</f>
        <v>0</v>
      </c>
      <c r="AL758" s="7">
        <f>IF($P758="X",0,SUMIFS('Inventory (old)'!$M:$M,'Inventory (old)'!$A:$A,"Dotted Line",'Inventory (old)'!$B:$B,$A758,'Inventory (old)'!$E:$E,"&gt;="&amp;$F758,'Inventory (old)'!$E:$E,"&lt;"&amp;$G758))</f>
        <v>0</v>
      </c>
      <c r="AM758" s="7">
        <f>SUMIFS('Inventory (old)'!$M:$M,'Inventory (old)'!$A:$A,"Stop Line",'Inventory (old)'!$B:$B,$A758,'Inventory (old)'!$E:$E,"&gt;="&amp;$F758,'Inventory (old)'!$E:$E,"&lt;"&amp;$G758)</f>
        <v>22</v>
      </c>
      <c r="AN758" s="7">
        <f>SUMIFS('Inventory (old)'!$M:$M,'Inventory (old)'!$A:$A,"Arrows and Onlys",'Inventory (old)'!$B:$B,$A758,'Inventory (old)'!$E:$E,"&gt;="&amp;$F758,'Inventory (old)'!$E:$E,"&lt;"&amp;$G758)</f>
        <v>0</v>
      </c>
      <c r="AO758" s="7">
        <f>SUMIFS('Inventory (old)'!$N:$N,'Inventory (old)'!$A:$A,"Arrows and Onlys",'Inventory (old)'!$B:$B,$A758,'Inventory (old)'!$E:$E,"&gt;="&amp;$F758,'Inventory (old)'!$E:$E,"&lt;"&amp;$G758)</f>
        <v>0</v>
      </c>
      <c r="AP758" s="7">
        <f>SUMIFS('Inventory (old)'!$O:$O,'Inventory (old)'!$A:$A,"Transverse",'Inventory (old)'!$B:$B,$A758,'Inventory (old)'!$E:$E,"&gt;="&amp;$F758,'Inventory (old)'!$E:$E,"&lt;"&amp;$G758)</f>
        <v>0</v>
      </c>
      <c r="AQ758" s="7">
        <f>SUMIFS('Inventory (old)'!$P:$P,'Inventory (old)'!$A:$A,"Transverse",'Inventory (old)'!$B:$B,$A758,'Inventory (old)'!$E:$E,"&gt;="&amp;$F758,'Inventory (old)'!$E:$E,"&lt;"&amp;$G758)</f>
        <v>0</v>
      </c>
      <c r="AR758" s="7">
        <f>SUMIFS('Inventory (old)'!$M:$M,'Inventory (old)'!$A:$A,"Crosswalk",'Inventory (old)'!$B:$B,$A758,'Inventory (old)'!$E:$E,"&gt;="&amp;$F758,'Inventory (old)'!$E:$E,"&lt;"&amp;$G758)</f>
        <v>0</v>
      </c>
      <c r="AS758" s="7">
        <f>SUMIFS('Inventory (old)'!$M:$M,'Inventory (old)'!$A:$A,"Yield Line",'Inventory (old)'!$B:$B,$A758,'Inventory (old)'!$E:$E,"&gt;="&amp;$F758,'Inventory (old)'!$E:$E,"&lt;"&amp;$G758)</f>
        <v>0</v>
      </c>
      <c r="AT758" s="7">
        <f>SUMIFS('Inventory (old)'!$M:$M,'Inventory (old)'!$A:$A,"Island",'Inventory (old)'!$B:$B,$A758,'Inventory (old)'!$E:$E,"&gt;="&amp;$F758,'Inventory (old)'!$E:$E,"&lt;"&amp;$G758)</f>
        <v>0</v>
      </c>
      <c r="AU758" s="7">
        <f>SUMIFS('Inventory (old)'!$M:$M,'Inventory (old)'!$A:$A,"Railroad",'Inventory (old)'!$B:$B,$A758,'Inventory (old)'!$E:$E,"&gt;="&amp;$F758,'Inventory (old)'!$E:$E,"&lt;"&amp;$G758)</f>
        <v>0</v>
      </c>
      <c r="AV758" s="7">
        <f>SUMIFS('Inventory (old)'!$M:$M,'Inventory (old)'!$A:$A,"School",'Inventory (old)'!$B:$B,$A758,'Inventory (old)'!$E:$E,"&gt;="&amp;$F758,'Inventory (old)'!$E:$E,"&lt;"&amp;$G758)</f>
        <v>0</v>
      </c>
      <c r="AW758" s="7">
        <f>SUMIFS('Inventory (old)'!$M:$M,'Inventory (old)'!$A:$A,"Air Speed",'Inventory (old)'!$B:$B,$A758,'Inventory (old)'!$E:$E,"&gt;="&amp;$F758,'Inventory (old)'!$E:$E,"&lt;"&amp;$G758)</f>
        <v>0</v>
      </c>
      <c r="AX758" s="7">
        <f>SUMIFS('Inventory (old)'!$M:$M,'Inventory (old)'!$A:$A,"Wrong Way",'Inventory (old)'!$B:$B,$A758,'Inventory (old)'!$E:$E,"&gt;="&amp;$F758,'Inventory (old)'!$E:$E,"&lt;"&amp;$G758)</f>
        <v>0</v>
      </c>
      <c r="AY758" s="7">
        <f>SUMIFS('Inventory (old)'!$M:$M,'Inventory (old)'!$A:$A,"Merge Arrow",'Inventory (old)'!$B:$B,$A758,'Inventory (old)'!$E:$E,"&gt;="&amp;$F758,'Inventory (old)'!$E:$E,"&lt;"&amp;$G758)</f>
        <v>0</v>
      </c>
      <c r="AZ758" s="7">
        <f>SUMIFS('Inventory (old)'!$M:$M,'Inventory (old)'!$A:$A,"Bike",'Inventory (old)'!$B:$B,$A758,'Inventory (old)'!$E:$E,"&gt;="&amp;$F758,'Inventory (old)'!$E:$E,"&lt;"&amp;$G758)</f>
        <v>0</v>
      </c>
      <c r="BA758" s="7">
        <f>SUMIFS('Inventory (old)'!$M:$M,'Inventory (old)'!$A:$A,"Parking",'Inventory (old)'!$B:$B,$A758,'Inventory (old)'!$E:$E,"&gt;="&amp;$F758,'Inventory (old)'!$E:$E,"&lt;"&amp;$G758)</f>
        <v>0</v>
      </c>
      <c r="BB758" s="1">
        <f>SUMIFS('Inventory (old)'!$S:$S,'Inventory (old)'!$A:$A,"Parking",'Inventory (old)'!$B:$B,$A758,'Inventory (old)'!$E:$E,"&gt;="&amp;$F758,'Inventory (old)'!$E:$E,"&lt;"&amp;$G758)</f>
        <v>0</v>
      </c>
      <c r="BC758" s="13"/>
    </row>
    <row r="759" spans="1:55" x14ac:dyDescent="0.25">
      <c r="A759" s="6" t="s">
        <v>3088</v>
      </c>
      <c r="B759" s="7" t="s">
        <v>127</v>
      </c>
      <c r="C759" s="7" t="s">
        <v>2051</v>
      </c>
      <c r="D759" s="7">
        <v>96</v>
      </c>
      <c r="E759" s="7" t="s">
        <v>2176</v>
      </c>
      <c r="F759" s="8">
        <v>9.9999999999999995E-8</v>
      </c>
      <c r="G759" s="8">
        <v>1.1399999999999999</v>
      </c>
      <c r="H759" s="7" t="s">
        <v>2861</v>
      </c>
      <c r="I759" s="7" t="s">
        <v>272</v>
      </c>
      <c r="J759" s="14">
        <f t="shared" si="213"/>
        <v>1.1399998999999998</v>
      </c>
      <c r="K759" s="15" t="s">
        <v>2062</v>
      </c>
      <c r="L759" s="7"/>
      <c r="M759" s="7" t="s">
        <v>2072</v>
      </c>
      <c r="N759" s="20">
        <v>2</v>
      </c>
      <c r="O759" s="20"/>
      <c r="P759" s="20"/>
      <c r="Q759" s="20" t="s">
        <v>201</v>
      </c>
      <c r="R759" s="8"/>
      <c r="S759" s="8"/>
      <c r="T759" s="14"/>
      <c r="U759" s="14"/>
      <c r="V759" s="21"/>
      <c r="W759" s="16"/>
      <c r="Y759" s="7"/>
      <c r="Z759" s="7"/>
      <c r="AA759" s="7"/>
      <c r="AB759" s="16"/>
      <c r="AC759" s="15">
        <v>2020</v>
      </c>
      <c r="AD759" s="8">
        <f t="shared" si="209"/>
        <v>1.1399998999999998</v>
      </c>
      <c r="AE759" s="8">
        <f t="shared" si="210"/>
        <v>2.2799997999999997</v>
      </c>
      <c r="AF759" s="8">
        <f t="shared" si="211"/>
        <v>0</v>
      </c>
      <c r="AG759" s="8">
        <f t="shared" si="212"/>
        <v>0</v>
      </c>
      <c r="AH759" s="7">
        <f>IF($P759="X",SUMIFS('Inventory (old)'!$M:$M,'Inventory (old)'!$A:$A,"Channel",'Inventory (old)'!$B:$B,$A759,'Inventory (old)'!$E:$E,"&gt;="&amp;$F759,'Inventory (old)'!$E:$E,"&lt;"&amp;$G759),0)</f>
        <v>0</v>
      </c>
      <c r="AI759" s="12">
        <f>IF($P759="X",SUMIFS('Inventory (old)'!$M:$M,'Inventory (old)'!$A:$A,"Dotted Line",'Inventory (old)'!$B:$B,$A759,'Inventory (old)'!$E:$E,"&gt;="&amp;$F759,'Inventory (old)'!$E:$E,"&lt;"&amp;$G759),0)</f>
        <v>0</v>
      </c>
      <c r="AJ759" s="15" t="str">
        <f>IF(AND(E759="BOTH",SUM(AK759:BB759)=0),"X","")</f>
        <v>X</v>
      </c>
      <c r="AK759" s="7">
        <f>IF($P759="X",0,SUMIFS('Inventory (old)'!$M:$M,'Inventory (old)'!$A:$A,"Channel",'Inventory (old)'!$B:$B,$A759,'Inventory (old)'!$E:$E,"&gt;="&amp;F759,'Inventory (old)'!$E:$E,"&lt;"&amp;$G759))</f>
        <v>0</v>
      </c>
      <c r="AL759" s="7">
        <f>IF($P759="X",0,SUMIFS('Inventory (old)'!$M:$M,'Inventory (old)'!$A:$A,"Dotted Line",'Inventory (old)'!$B:$B,$A759,'Inventory (old)'!$E:$E,"&gt;="&amp;$F759,'Inventory (old)'!$E:$E,"&lt;"&amp;$G759))</f>
        <v>0</v>
      </c>
      <c r="AM759" s="7">
        <f>SUMIFS('Inventory (old)'!$M:$M,'Inventory (old)'!$A:$A,"Stop Line",'Inventory (old)'!$B:$B,$A759,'Inventory (old)'!$E:$E,"&gt;="&amp;$F759,'Inventory (old)'!$E:$E,"&lt;"&amp;$G759)</f>
        <v>0</v>
      </c>
      <c r="AN759" s="7">
        <f>SUMIFS('Inventory (old)'!$M:$M,'Inventory (old)'!$A:$A,"Arrows and Onlys",'Inventory (old)'!$B:$B,$A759,'Inventory (old)'!$E:$E,"&gt;="&amp;$F759,'Inventory (old)'!$E:$E,"&lt;"&amp;$G759)</f>
        <v>0</v>
      </c>
      <c r="AO759" s="7">
        <f>SUMIFS('Inventory (old)'!$N:$N,'Inventory (old)'!$A:$A,"Arrows and Onlys",'Inventory (old)'!$B:$B,$A759,'Inventory (old)'!$E:$E,"&gt;="&amp;$F759,'Inventory (old)'!$E:$E,"&lt;"&amp;$G759)</f>
        <v>0</v>
      </c>
      <c r="AP759" s="7">
        <f>SUMIFS('Inventory (old)'!$O:$O,'Inventory (old)'!$A:$A,"Transverse",'Inventory (old)'!$B:$B,$A759,'Inventory (old)'!$E:$E,"&gt;="&amp;$F759,'Inventory (old)'!$E:$E,"&lt;"&amp;$G759)</f>
        <v>0</v>
      </c>
      <c r="AQ759" s="7">
        <f>SUMIFS('Inventory (old)'!$P:$P,'Inventory (old)'!$A:$A,"Transverse",'Inventory (old)'!$B:$B,$A759,'Inventory (old)'!$E:$E,"&gt;="&amp;$F759,'Inventory (old)'!$E:$E,"&lt;"&amp;$G759)</f>
        <v>0</v>
      </c>
      <c r="AR759" s="7">
        <f>SUMIFS('Inventory (old)'!$M:$M,'Inventory (old)'!$A:$A,"Crosswalk",'Inventory (old)'!$B:$B,$A759,'Inventory (old)'!$E:$E,"&gt;="&amp;$F759,'Inventory (old)'!$E:$E,"&lt;"&amp;$G759)</f>
        <v>0</v>
      </c>
      <c r="AS759" s="7">
        <f>SUMIFS('Inventory (old)'!$M:$M,'Inventory (old)'!$A:$A,"Yield Line",'Inventory (old)'!$B:$B,$A759,'Inventory (old)'!$E:$E,"&gt;="&amp;$F759,'Inventory (old)'!$E:$E,"&lt;"&amp;$G759)</f>
        <v>0</v>
      </c>
      <c r="AT759" s="7">
        <f>SUMIFS('Inventory (old)'!$M:$M,'Inventory (old)'!$A:$A,"Island",'Inventory (old)'!$B:$B,$A759,'Inventory (old)'!$E:$E,"&gt;="&amp;$F759,'Inventory (old)'!$E:$E,"&lt;"&amp;$G759)</f>
        <v>0</v>
      </c>
      <c r="AU759" s="7">
        <f>SUMIFS('Inventory (old)'!$M:$M,'Inventory (old)'!$A:$A,"Railroad",'Inventory (old)'!$B:$B,$A759,'Inventory (old)'!$E:$E,"&gt;="&amp;$F759,'Inventory (old)'!$E:$E,"&lt;"&amp;$G759)</f>
        <v>0</v>
      </c>
      <c r="AV759" s="7">
        <f>SUMIFS('Inventory (old)'!$M:$M,'Inventory (old)'!$A:$A,"School",'Inventory (old)'!$B:$B,$A759,'Inventory (old)'!$E:$E,"&gt;="&amp;$F759,'Inventory (old)'!$E:$E,"&lt;"&amp;$G759)</f>
        <v>0</v>
      </c>
      <c r="AW759" s="7">
        <f>SUMIFS('Inventory (old)'!$M:$M,'Inventory (old)'!$A:$A,"Air Speed",'Inventory (old)'!$B:$B,$A759,'Inventory (old)'!$E:$E,"&gt;="&amp;$F759,'Inventory (old)'!$E:$E,"&lt;"&amp;$G759)</f>
        <v>0</v>
      </c>
      <c r="AX759" s="7">
        <f>SUMIFS('Inventory (old)'!$M:$M,'Inventory (old)'!$A:$A,"Wrong Way",'Inventory (old)'!$B:$B,$A759,'Inventory (old)'!$E:$E,"&gt;="&amp;$F759,'Inventory (old)'!$E:$E,"&lt;"&amp;$G759)</f>
        <v>0</v>
      </c>
      <c r="AY759" s="7">
        <f>SUMIFS('Inventory (old)'!$M:$M,'Inventory (old)'!$A:$A,"Merge Arrow",'Inventory (old)'!$B:$B,$A759,'Inventory (old)'!$E:$E,"&gt;="&amp;$F759,'Inventory (old)'!$E:$E,"&lt;"&amp;$G759)</f>
        <v>0</v>
      </c>
      <c r="AZ759" s="7">
        <f>SUMIFS('Inventory (old)'!$M:$M,'Inventory (old)'!$A:$A,"Bike",'Inventory (old)'!$B:$B,$A759,'Inventory (old)'!$E:$E,"&gt;="&amp;$F759,'Inventory (old)'!$E:$E,"&lt;"&amp;$G759)</f>
        <v>0</v>
      </c>
      <c r="BA759" s="7">
        <f>SUMIFS('Inventory (old)'!$M:$M,'Inventory (old)'!$A:$A,"Parking",'Inventory (old)'!$B:$B,$A759,'Inventory (old)'!$E:$E,"&gt;="&amp;$F759,'Inventory (old)'!$E:$E,"&lt;"&amp;$G759)</f>
        <v>0</v>
      </c>
      <c r="BB759" s="1">
        <f>SUMIFS('Inventory (old)'!$S:$S,'Inventory (old)'!$A:$A,"Parking",'Inventory (old)'!$B:$B,$A759,'Inventory (old)'!$E:$E,"&gt;="&amp;$F759,'Inventory (old)'!$E:$E,"&lt;"&amp;$G759)</f>
        <v>0</v>
      </c>
      <c r="BC759" s="13"/>
    </row>
    <row r="760" spans="1:55" x14ac:dyDescent="0.25">
      <c r="A760" s="6" t="s">
        <v>3088</v>
      </c>
      <c r="B760" s="7" t="s">
        <v>127</v>
      </c>
      <c r="C760" s="7" t="s">
        <v>2051</v>
      </c>
      <c r="D760" s="7">
        <v>96</v>
      </c>
      <c r="E760" s="7" t="s">
        <v>2176</v>
      </c>
      <c r="F760" s="8">
        <v>4.71</v>
      </c>
      <c r="G760" s="8">
        <v>11.99</v>
      </c>
      <c r="H760" s="7" t="s">
        <v>3026</v>
      </c>
      <c r="I760" s="7" t="s">
        <v>976</v>
      </c>
      <c r="J760" s="14">
        <f t="shared" si="213"/>
        <v>7.28</v>
      </c>
      <c r="K760" s="15" t="s">
        <v>2062</v>
      </c>
      <c r="L760" s="7"/>
      <c r="M760" s="7" t="s">
        <v>2072</v>
      </c>
      <c r="N760" s="20">
        <v>2</v>
      </c>
      <c r="O760" s="20"/>
      <c r="P760" s="20"/>
      <c r="Q760" s="20" t="s">
        <v>201</v>
      </c>
      <c r="R760" s="8"/>
      <c r="S760" s="8"/>
      <c r="T760" s="14"/>
      <c r="U760" s="14"/>
      <c r="V760" s="21"/>
      <c r="W760" s="16"/>
      <c r="X760" s="1">
        <v>101431</v>
      </c>
      <c r="Y760" s="7">
        <v>2021</v>
      </c>
      <c r="Z760" s="7" t="s">
        <v>3185</v>
      </c>
      <c r="AA760" s="7">
        <v>2021</v>
      </c>
      <c r="AB760" s="16" t="s">
        <v>25</v>
      </c>
      <c r="AC760" s="15" t="s">
        <v>201</v>
      </c>
      <c r="AD760" s="8">
        <f t="shared" si="209"/>
        <v>7.28</v>
      </c>
      <c r="AE760" s="8">
        <f t="shared" si="210"/>
        <v>14.56</v>
      </c>
      <c r="AF760" s="8">
        <f t="shared" si="211"/>
        <v>0</v>
      </c>
      <c r="AG760" s="8">
        <f t="shared" si="212"/>
        <v>0</v>
      </c>
      <c r="AH760" s="7">
        <f>IF($P760="X",SUMIFS('Inventory (old)'!$M:$M,'Inventory (old)'!$A:$A,"Channel",'Inventory (old)'!$B:$B,$A760,'Inventory (old)'!$E:$E,"&gt;="&amp;$F760,'Inventory (old)'!$E:$E,"&lt;"&amp;$G760),0)</f>
        <v>0</v>
      </c>
      <c r="AI760" s="12">
        <f>IF($P760="X",SUMIFS('Inventory (old)'!$M:$M,'Inventory (old)'!$A:$A,"Dotted Line",'Inventory (old)'!$B:$B,$A760,'Inventory (old)'!$E:$E,"&gt;="&amp;$F760,'Inventory (old)'!$E:$E,"&lt;"&amp;$G760),0)</f>
        <v>0</v>
      </c>
      <c r="AJ760" s="15"/>
      <c r="AK760" s="7">
        <f>IF($P760="X",0,SUMIFS('Inventory (old)'!$M:$M,'Inventory (old)'!$A:$A,"Channel",'Inventory (old)'!$B:$B,$A760,'Inventory (old)'!$E:$E,"&gt;="&amp;F760,'Inventory (old)'!$E:$E,"&lt;"&amp;$G760))</f>
        <v>0</v>
      </c>
      <c r="AL760" s="7">
        <f>IF($P760="X",0,SUMIFS('Inventory (old)'!$M:$M,'Inventory (old)'!$A:$A,"Dotted Line",'Inventory (old)'!$B:$B,$A760,'Inventory (old)'!$E:$E,"&gt;="&amp;$F760,'Inventory (old)'!$E:$E,"&lt;"&amp;$G760))</f>
        <v>0</v>
      </c>
      <c r="AM760" s="7">
        <f>SUMIFS('Inventory (old)'!$M:$M,'Inventory (old)'!$A:$A,"Stop Line",'Inventory (old)'!$B:$B,$A760,'Inventory (old)'!$E:$E,"&gt;="&amp;$F760,'Inventory (old)'!$E:$E,"&lt;"&amp;$G760)</f>
        <v>90</v>
      </c>
      <c r="AN760" s="7">
        <f>SUMIFS('Inventory (old)'!$M:$M,'Inventory (old)'!$A:$A,"Arrows and Onlys",'Inventory (old)'!$B:$B,$A760,'Inventory (old)'!$E:$E,"&gt;="&amp;$F760,'Inventory (old)'!$E:$E,"&lt;"&amp;$G760)</f>
        <v>0</v>
      </c>
      <c r="AO760" s="7">
        <f>SUMIFS('Inventory (old)'!$N:$N,'Inventory (old)'!$A:$A,"Arrows and Onlys",'Inventory (old)'!$B:$B,$A760,'Inventory (old)'!$E:$E,"&gt;="&amp;$F760,'Inventory (old)'!$E:$E,"&lt;"&amp;$G760)</f>
        <v>0</v>
      </c>
      <c r="AP760" s="7">
        <f>SUMIFS('Inventory (old)'!$O:$O,'Inventory (old)'!$A:$A,"Transverse",'Inventory (old)'!$B:$B,$A760,'Inventory (old)'!$E:$E,"&gt;="&amp;$F760,'Inventory (old)'!$E:$E,"&lt;"&amp;$G760)</f>
        <v>0</v>
      </c>
      <c r="AQ760" s="7">
        <f>SUMIFS('Inventory (old)'!$P:$P,'Inventory (old)'!$A:$A,"Transverse",'Inventory (old)'!$B:$B,$A760,'Inventory (old)'!$E:$E,"&gt;="&amp;$F760,'Inventory (old)'!$E:$E,"&lt;"&amp;$G760)</f>
        <v>0</v>
      </c>
      <c r="AR760" s="7">
        <f>SUMIFS('Inventory (old)'!$M:$M,'Inventory (old)'!$A:$A,"Crosswalk",'Inventory (old)'!$B:$B,$A760,'Inventory (old)'!$E:$E,"&gt;="&amp;$F760,'Inventory (old)'!$E:$E,"&lt;"&amp;$G760)</f>
        <v>0</v>
      </c>
      <c r="AS760" s="7">
        <f>SUMIFS('Inventory (old)'!$M:$M,'Inventory (old)'!$A:$A,"Yield Line",'Inventory (old)'!$B:$B,$A760,'Inventory (old)'!$E:$E,"&gt;="&amp;$F760,'Inventory (old)'!$E:$E,"&lt;"&amp;$G760)</f>
        <v>0</v>
      </c>
      <c r="AT760" s="7">
        <f>SUMIFS('Inventory (old)'!$M:$M,'Inventory (old)'!$A:$A,"Island",'Inventory (old)'!$B:$B,$A760,'Inventory (old)'!$E:$E,"&gt;="&amp;$F760,'Inventory (old)'!$E:$E,"&lt;"&amp;$G760)</f>
        <v>0</v>
      </c>
      <c r="AU760" s="7">
        <f>SUMIFS('Inventory (old)'!$M:$M,'Inventory (old)'!$A:$A,"Railroad",'Inventory (old)'!$B:$B,$A760,'Inventory (old)'!$E:$E,"&gt;="&amp;$F760,'Inventory (old)'!$E:$E,"&lt;"&amp;$G760)</f>
        <v>0</v>
      </c>
      <c r="AV760" s="7">
        <f>SUMIFS('Inventory (old)'!$M:$M,'Inventory (old)'!$A:$A,"School",'Inventory (old)'!$B:$B,$A760,'Inventory (old)'!$E:$E,"&gt;="&amp;$F760,'Inventory (old)'!$E:$E,"&lt;"&amp;$G760)</f>
        <v>0</v>
      </c>
      <c r="AW760" s="7">
        <f>SUMIFS('Inventory (old)'!$M:$M,'Inventory (old)'!$A:$A,"Air Speed",'Inventory (old)'!$B:$B,$A760,'Inventory (old)'!$E:$E,"&gt;="&amp;$F760,'Inventory (old)'!$E:$E,"&lt;"&amp;$G760)</f>
        <v>0</v>
      </c>
      <c r="AX760" s="7">
        <f>SUMIFS('Inventory (old)'!$M:$M,'Inventory (old)'!$A:$A,"Wrong Way",'Inventory (old)'!$B:$B,$A760,'Inventory (old)'!$E:$E,"&gt;="&amp;$F760,'Inventory (old)'!$E:$E,"&lt;"&amp;$G760)</f>
        <v>0</v>
      </c>
      <c r="AY760" s="7">
        <f>SUMIFS('Inventory (old)'!$M:$M,'Inventory (old)'!$A:$A,"Merge Arrow",'Inventory (old)'!$B:$B,$A760,'Inventory (old)'!$E:$E,"&gt;="&amp;$F760,'Inventory (old)'!$E:$E,"&lt;"&amp;$G760)</f>
        <v>0</v>
      </c>
      <c r="AZ760" s="7">
        <f>SUMIFS('Inventory (old)'!$M:$M,'Inventory (old)'!$A:$A,"Bike",'Inventory (old)'!$B:$B,$A760,'Inventory (old)'!$E:$E,"&gt;="&amp;$F760,'Inventory (old)'!$E:$E,"&lt;"&amp;$G760)</f>
        <v>0</v>
      </c>
      <c r="BA760" s="7">
        <f>SUMIFS('Inventory (old)'!$M:$M,'Inventory (old)'!$A:$A,"Parking",'Inventory (old)'!$B:$B,$A760,'Inventory (old)'!$E:$E,"&gt;="&amp;$F760,'Inventory (old)'!$E:$E,"&lt;"&amp;$G760)</f>
        <v>0</v>
      </c>
      <c r="BB760" s="1">
        <f>SUMIFS('Inventory (old)'!$S:$S,'Inventory (old)'!$A:$A,"Parking",'Inventory (old)'!$B:$B,$A760,'Inventory (old)'!$E:$E,"&gt;="&amp;$F760,'Inventory (old)'!$E:$E,"&lt;"&amp;$G760)</f>
        <v>0</v>
      </c>
      <c r="BC760" s="13"/>
    </row>
    <row r="761" spans="1:55" x14ac:dyDescent="0.25">
      <c r="A761" s="6" t="s">
        <v>3088</v>
      </c>
      <c r="B761" s="7" t="s">
        <v>127</v>
      </c>
      <c r="C761" s="7" t="s">
        <v>2051</v>
      </c>
      <c r="D761" s="7">
        <v>96</v>
      </c>
      <c r="E761" s="7" t="s">
        <v>2176</v>
      </c>
      <c r="F761" s="8">
        <v>12.72</v>
      </c>
      <c r="G761" s="8">
        <v>17.41</v>
      </c>
      <c r="H761" s="7" t="s">
        <v>976</v>
      </c>
      <c r="I761" s="7" t="s">
        <v>2258</v>
      </c>
      <c r="J761" s="14">
        <f t="shared" si="213"/>
        <v>4.6899999999999995</v>
      </c>
      <c r="K761" s="15" t="s">
        <v>2062</v>
      </c>
      <c r="L761" s="7"/>
      <c r="M761" s="7" t="s">
        <v>2072</v>
      </c>
      <c r="N761" s="20">
        <v>2</v>
      </c>
      <c r="O761" s="20"/>
      <c r="P761" s="20"/>
      <c r="Q761" s="20" t="s">
        <v>201</v>
      </c>
      <c r="R761" s="8"/>
      <c r="S761" s="8"/>
      <c r="T761" s="14"/>
      <c r="U761" s="14"/>
      <c r="V761" s="21"/>
      <c r="W761" s="16"/>
      <c r="Y761" s="7">
        <v>2020</v>
      </c>
      <c r="Z761" s="7" t="s">
        <v>3185</v>
      </c>
      <c r="AA761" s="7"/>
      <c r="AB761" s="16"/>
      <c r="AC761" s="15" t="s">
        <v>3297</v>
      </c>
      <c r="AD761" s="8">
        <f t="shared" si="209"/>
        <v>4.6899999999999995</v>
      </c>
      <c r="AE761" s="8">
        <f t="shared" si="210"/>
        <v>9.379999999999999</v>
      </c>
      <c r="AF761" s="8">
        <f t="shared" si="211"/>
        <v>0</v>
      </c>
      <c r="AG761" s="8">
        <f t="shared" si="212"/>
        <v>0</v>
      </c>
      <c r="AH761" s="7">
        <f>IF($P761="X",SUMIFS('Inventory (old)'!$M:$M,'Inventory (old)'!$A:$A,"Channel",'Inventory (old)'!$B:$B,$A761,'Inventory (old)'!$E:$E,"&gt;="&amp;$F761,'Inventory (old)'!$E:$E,"&lt;"&amp;$G761),0)</f>
        <v>0</v>
      </c>
      <c r="AI761" s="12">
        <f>IF($P761="X",SUMIFS('Inventory (old)'!$M:$M,'Inventory (old)'!$A:$A,"Dotted Line",'Inventory (old)'!$B:$B,$A761,'Inventory (old)'!$E:$E,"&gt;="&amp;$F761,'Inventory (old)'!$E:$E,"&lt;"&amp;$G761),0)</f>
        <v>0</v>
      </c>
      <c r="AJ761" s="15" t="s">
        <v>3297</v>
      </c>
      <c r="AK761" s="7">
        <f>IF($P761="X",0,SUMIFS('Inventory (old)'!$M:$M,'Inventory (old)'!$A:$A,"Channel",'Inventory (old)'!$B:$B,$A761,'Inventory (old)'!$E:$E,"&gt;="&amp;F761,'Inventory (old)'!$E:$E,"&lt;"&amp;$G761))</f>
        <v>0</v>
      </c>
      <c r="AL761" s="7">
        <f>IF($P761="X",0,SUMIFS('Inventory (old)'!$M:$M,'Inventory (old)'!$A:$A,"Dotted Line",'Inventory (old)'!$B:$B,$A761,'Inventory (old)'!$E:$E,"&gt;="&amp;$F761,'Inventory (old)'!$E:$E,"&lt;"&amp;$G761))</f>
        <v>0</v>
      </c>
      <c r="AM761" s="7">
        <f>SUMIFS('Inventory (old)'!$M:$M,'Inventory (old)'!$A:$A,"Stop Line",'Inventory (old)'!$B:$B,$A761,'Inventory (old)'!$E:$E,"&gt;="&amp;$F761,'Inventory (old)'!$E:$E,"&lt;"&amp;$G761)</f>
        <v>130</v>
      </c>
      <c r="AN761" s="7">
        <f>SUMIFS('Inventory (old)'!$M:$M,'Inventory (old)'!$A:$A,"Arrows and Onlys",'Inventory (old)'!$B:$B,$A761,'Inventory (old)'!$E:$E,"&gt;="&amp;$F761,'Inventory (old)'!$E:$E,"&lt;"&amp;$G761)</f>
        <v>0</v>
      </c>
      <c r="AO761" s="7">
        <f>SUMIFS('Inventory (old)'!$N:$N,'Inventory (old)'!$A:$A,"Arrows and Onlys",'Inventory (old)'!$B:$B,$A761,'Inventory (old)'!$E:$E,"&gt;="&amp;$F761,'Inventory (old)'!$E:$E,"&lt;"&amp;$G761)</f>
        <v>0</v>
      </c>
      <c r="AP761" s="7">
        <f>SUMIFS('Inventory (old)'!$O:$O,'Inventory (old)'!$A:$A,"Transverse",'Inventory (old)'!$B:$B,$A761,'Inventory (old)'!$E:$E,"&gt;="&amp;$F761,'Inventory (old)'!$E:$E,"&lt;"&amp;$G761)</f>
        <v>0</v>
      </c>
      <c r="AQ761" s="7">
        <f>SUMIFS('Inventory (old)'!$P:$P,'Inventory (old)'!$A:$A,"Transverse",'Inventory (old)'!$B:$B,$A761,'Inventory (old)'!$E:$E,"&gt;="&amp;$F761,'Inventory (old)'!$E:$E,"&lt;"&amp;$G761)</f>
        <v>0</v>
      </c>
      <c r="AR761" s="7">
        <f>SUMIFS('Inventory (old)'!$M:$M,'Inventory (old)'!$A:$A,"Crosswalk",'Inventory (old)'!$B:$B,$A761,'Inventory (old)'!$E:$E,"&gt;="&amp;$F761,'Inventory (old)'!$E:$E,"&lt;"&amp;$G761)</f>
        <v>45</v>
      </c>
      <c r="AS761" s="7">
        <f>SUMIFS('Inventory (old)'!$M:$M,'Inventory (old)'!$A:$A,"Yield Line",'Inventory (old)'!$B:$B,$A761,'Inventory (old)'!$E:$E,"&gt;="&amp;$F761,'Inventory (old)'!$E:$E,"&lt;"&amp;$G761)</f>
        <v>0</v>
      </c>
      <c r="AT761" s="7">
        <f>SUMIFS('Inventory (old)'!$M:$M,'Inventory (old)'!$A:$A,"Island",'Inventory (old)'!$B:$B,$A761,'Inventory (old)'!$E:$E,"&gt;="&amp;$F761,'Inventory (old)'!$E:$E,"&lt;"&amp;$G761)</f>
        <v>0</v>
      </c>
      <c r="AU761" s="7">
        <f>SUMIFS('Inventory (old)'!$M:$M,'Inventory (old)'!$A:$A,"Railroad",'Inventory (old)'!$B:$B,$A761,'Inventory (old)'!$E:$E,"&gt;="&amp;$F761,'Inventory (old)'!$E:$E,"&lt;"&amp;$G761)</f>
        <v>0</v>
      </c>
      <c r="AV761" s="7">
        <f>SUMIFS('Inventory (old)'!$M:$M,'Inventory (old)'!$A:$A,"School",'Inventory (old)'!$B:$B,$A761,'Inventory (old)'!$E:$E,"&gt;="&amp;$F761,'Inventory (old)'!$E:$E,"&lt;"&amp;$G761)</f>
        <v>2</v>
      </c>
      <c r="AW761" s="7">
        <f>SUMIFS('Inventory (old)'!$M:$M,'Inventory (old)'!$A:$A,"Air Speed",'Inventory (old)'!$B:$B,$A761,'Inventory (old)'!$E:$E,"&gt;="&amp;$F761,'Inventory (old)'!$E:$E,"&lt;"&amp;$G761)</f>
        <v>0</v>
      </c>
      <c r="AX761" s="7">
        <f>SUMIFS('Inventory (old)'!$M:$M,'Inventory (old)'!$A:$A,"Wrong Way",'Inventory (old)'!$B:$B,$A761,'Inventory (old)'!$E:$E,"&gt;="&amp;$F761,'Inventory (old)'!$E:$E,"&lt;"&amp;$G761)</f>
        <v>0</v>
      </c>
      <c r="AY761" s="7">
        <f>SUMIFS('Inventory (old)'!$M:$M,'Inventory (old)'!$A:$A,"Merge Arrow",'Inventory (old)'!$B:$B,$A761,'Inventory (old)'!$E:$E,"&gt;="&amp;$F761,'Inventory (old)'!$E:$E,"&lt;"&amp;$G761)</f>
        <v>0</v>
      </c>
      <c r="AZ761" s="7">
        <f>SUMIFS('Inventory (old)'!$M:$M,'Inventory (old)'!$A:$A,"Bike",'Inventory (old)'!$B:$B,$A761,'Inventory (old)'!$E:$E,"&gt;="&amp;$F761,'Inventory (old)'!$E:$E,"&lt;"&amp;$G761)</f>
        <v>0</v>
      </c>
      <c r="BA761" s="7">
        <f>SUMIFS('Inventory (old)'!$M:$M,'Inventory (old)'!$A:$A,"Parking",'Inventory (old)'!$B:$B,$A761,'Inventory (old)'!$E:$E,"&gt;="&amp;$F761,'Inventory (old)'!$E:$E,"&lt;"&amp;$G761)</f>
        <v>0</v>
      </c>
      <c r="BB761" s="1">
        <f>SUMIFS('Inventory (old)'!$S:$S,'Inventory (old)'!$A:$A,"Parking",'Inventory (old)'!$B:$B,$A761,'Inventory (old)'!$E:$E,"&gt;="&amp;$F761,'Inventory (old)'!$E:$E,"&lt;"&amp;$G761)</f>
        <v>0</v>
      </c>
      <c r="BC761" s="13"/>
    </row>
    <row r="762" spans="1:55" x14ac:dyDescent="0.25">
      <c r="A762" s="6" t="s">
        <v>3089</v>
      </c>
      <c r="B762" s="7" t="s">
        <v>127</v>
      </c>
      <c r="C762" s="7" t="s">
        <v>2051</v>
      </c>
      <c r="D762" s="7">
        <v>97</v>
      </c>
      <c r="E762" s="7" t="s">
        <v>2176</v>
      </c>
      <c r="F762" s="8">
        <v>9.9999999999999995E-7</v>
      </c>
      <c r="G762" s="8">
        <v>1.54</v>
      </c>
      <c r="H762" s="7" t="s">
        <v>2845</v>
      </c>
      <c r="I762" s="7" t="s">
        <v>3237</v>
      </c>
      <c r="J762" s="14">
        <f t="shared" si="213"/>
        <v>1.5399990000000001</v>
      </c>
      <c r="K762" s="15" t="s">
        <v>2062</v>
      </c>
      <c r="L762" s="7"/>
      <c r="M762" s="7" t="s">
        <v>2072</v>
      </c>
      <c r="N762" s="20">
        <v>2</v>
      </c>
      <c r="O762" s="20"/>
      <c r="P762" s="20"/>
      <c r="Q762" s="20"/>
      <c r="R762" s="8"/>
      <c r="S762" s="8"/>
      <c r="T762" s="14"/>
      <c r="U762" s="14"/>
      <c r="V762" s="21"/>
      <c r="W762" s="16"/>
      <c r="Y762" s="7"/>
      <c r="Z762" s="7"/>
      <c r="AA762" s="7"/>
      <c r="AB762" s="16"/>
      <c r="AC762" s="15">
        <v>2020</v>
      </c>
      <c r="AD762" s="8">
        <f t="shared" si="209"/>
        <v>1.5399990000000001</v>
      </c>
      <c r="AE762" s="8">
        <f t="shared" si="210"/>
        <v>3.0799980000000002</v>
      </c>
      <c r="AF762" s="8">
        <f t="shared" si="211"/>
        <v>0</v>
      </c>
      <c r="AG762" s="8">
        <f t="shared" si="212"/>
        <v>0</v>
      </c>
      <c r="AH762" s="7">
        <f>IF($P762="X",SUMIFS('Inventory (old)'!$M:$M,'Inventory (old)'!$A:$A,"Channel",'Inventory (old)'!$B:$B,$A762,'Inventory (old)'!$E:$E,"&gt;="&amp;$F762,'Inventory (old)'!$E:$E,"&lt;"&amp;$G762),0)</f>
        <v>0</v>
      </c>
      <c r="AI762" s="12">
        <f>IF($P762="X",SUMIFS('Inventory (old)'!$M:$M,'Inventory (old)'!$A:$A,"Dotted Line",'Inventory (old)'!$B:$B,$A762,'Inventory (old)'!$E:$E,"&gt;="&amp;$F762,'Inventory (old)'!$E:$E,"&lt;"&amp;$G762),0)</f>
        <v>0</v>
      </c>
      <c r="AJ762" s="15" t="str">
        <f t="shared" ref="AJ762:AJ769" si="214">IF(AND(E762="BOTH",SUM(AK762:BB762)=0),"X","")</f>
        <v>X</v>
      </c>
      <c r="AK762" s="7">
        <f>IF($P762="X",0,SUMIFS('Inventory (old)'!$M:$M,'Inventory (old)'!$A:$A,"Channel",'Inventory (old)'!$B:$B,$A762,'Inventory (old)'!$E:$E,"&gt;="&amp;F762,'Inventory (old)'!$E:$E,"&lt;"&amp;$G762))</f>
        <v>0</v>
      </c>
      <c r="AL762" s="7">
        <f>IF($P762="X",0,SUMIFS('Inventory (old)'!$M:$M,'Inventory (old)'!$A:$A,"Dotted Line",'Inventory (old)'!$B:$B,$A762,'Inventory (old)'!$E:$E,"&gt;="&amp;$F762,'Inventory (old)'!$E:$E,"&lt;"&amp;$G762))</f>
        <v>0</v>
      </c>
      <c r="AM762" s="7">
        <f>SUMIFS('Inventory (old)'!$M:$M,'Inventory (old)'!$A:$A,"Stop Line",'Inventory (old)'!$B:$B,$A762,'Inventory (old)'!$E:$E,"&gt;="&amp;$F762,'Inventory (old)'!$E:$E,"&lt;"&amp;$G762)</f>
        <v>0</v>
      </c>
      <c r="AN762" s="7">
        <f>SUMIFS('Inventory (old)'!$M:$M,'Inventory (old)'!$A:$A,"Arrows and Onlys",'Inventory (old)'!$B:$B,$A762,'Inventory (old)'!$E:$E,"&gt;="&amp;$F762,'Inventory (old)'!$E:$E,"&lt;"&amp;$G762)</f>
        <v>0</v>
      </c>
      <c r="AO762" s="7">
        <f>SUMIFS('Inventory (old)'!$N:$N,'Inventory (old)'!$A:$A,"Arrows and Onlys",'Inventory (old)'!$B:$B,$A762,'Inventory (old)'!$E:$E,"&gt;="&amp;$F762,'Inventory (old)'!$E:$E,"&lt;"&amp;$G762)</f>
        <v>0</v>
      </c>
      <c r="AP762" s="7">
        <f>SUMIFS('Inventory (old)'!$O:$O,'Inventory (old)'!$A:$A,"Transverse",'Inventory (old)'!$B:$B,$A762,'Inventory (old)'!$E:$E,"&gt;="&amp;$F762,'Inventory (old)'!$E:$E,"&lt;"&amp;$G762)</f>
        <v>0</v>
      </c>
      <c r="AQ762" s="7">
        <f>SUMIFS('Inventory (old)'!$P:$P,'Inventory (old)'!$A:$A,"Transverse",'Inventory (old)'!$B:$B,$A762,'Inventory (old)'!$E:$E,"&gt;="&amp;$F762,'Inventory (old)'!$E:$E,"&lt;"&amp;$G762)</f>
        <v>0</v>
      </c>
      <c r="AR762" s="7">
        <f>SUMIFS('Inventory (old)'!$M:$M,'Inventory (old)'!$A:$A,"Crosswalk",'Inventory (old)'!$B:$B,$A762,'Inventory (old)'!$E:$E,"&gt;="&amp;$F762,'Inventory (old)'!$E:$E,"&lt;"&amp;$G762)</f>
        <v>0</v>
      </c>
      <c r="AS762" s="7">
        <f>SUMIFS('Inventory (old)'!$M:$M,'Inventory (old)'!$A:$A,"Yield Line",'Inventory (old)'!$B:$B,$A762,'Inventory (old)'!$E:$E,"&gt;="&amp;$F762,'Inventory (old)'!$E:$E,"&lt;"&amp;$G762)</f>
        <v>0</v>
      </c>
      <c r="AT762" s="7">
        <f>SUMIFS('Inventory (old)'!$M:$M,'Inventory (old)'!$A:$A,"Island",'Inventory (old)'!$B:$B,$A762,'Inventory (old)'!$E:$E,"&gt;="&amp;$F762,'Inventory (old)'!$E:$E,"&lt;"&amp;$G762)</f>
        <v>0</v>
      </c>
      <c r="AU762" s="7">
        <f>SUMIFS('Inventory (old)'!$M:$M,'Inventory (old)'!$A:$A,"Railroad",'Inventory (old)'!$B:$B,$A762,'Inventory (old)'!$E:$E,"&gt;="&amp;$F762,'Inventory (old)'!$E:$E,"&lt;"&amp;$G762)</f>
        <v>0</v>
      </c>
      <c r="AV762" s="7">
        <f>SUMIFS('Inventory (old)'!$M:$M,'Inventory (old)'!$A:$A,"School",'Inventory (old)'!$B:$B,$A762,'Inventory (old)'!$E:$E,"&gt;="&amp;$F762,'Inventory (old)'!$E:$E,"&lt;"&amp;$G762)</f>
        <v>0</v>
      </c>
      <c r="AW762" s="7">
        <f>SUMIFS('Inventory (old)'!$M:$M,'Inventory (old)'!$A:$A,"Air Speed",'Inventory (old)'!$B:$B,$A762,'Inventory (old)'!$E:$E,"&gt;="&amp;$F762,'Inventory (old)'!$E:$E,"&lt;"&amp;$G762)</f>
        <v>0</v>
      </c>
      <c r="AX762" s="7">
        <f>SUMIFS('Inventory (old)'!$M:$M,'Inventory (old)'!$A:$A,"Wrong Way",'Inventory (old)'!$B:$B,$A762,'Inventory (old)'!$E:$E,"&gt;="&amp;$F762,'Inventory (old)'!$E:$E,"&lt;"&amp;$G762)</f>
        <v>0</v>
      </c>
      <c r="AY762" s="7">
        <f>SUMIFS('Inventory (old)'!$M:$M,'Inventory (old)'!$A:$A,"Merge Arrow",'Inventory (old)'!$B:$B,$A762,'Inventory (old)'!$E:$E,"&gt;="&amp;$F762,'Inventory (old)'!$E:$E,"&lt;"&amp;$G762)</f>
        <v>0</v>
      </c>
      <c r="AZ762" s="7">
        <f>SUMIFS('Inventory (old)'!$M:$M,'Inventory (old)'!$A:$A,"Bike",'Inventory (old)'!$B:$B,$A762,'Inventory (old)'!$E:$E,"&gt;="&amp;$F762,'Inventory (old)'!$E:$E,"&lt;"&amp;$G762)</f>
        <v>0</v>
      </c>
      <c r="BA762" s="7">
        <f>SUMIFS('Inventory (old)'!$M:$M,'Inventory (old)'!$A:$A,"Parking",'Inventory (old)'!$B:$B,$A762,'Inventory (old)'!$E:$E,"&gt;="&amp;$F762,'Inventory (old)'!$E:$E,"&lt;"&amp;$G762)</f>
        <v>0</v>
      </c>
      <c r="BB762" s="1">
        <f>SUMIFS('Inventory (old)'!$S:$S,'Inventory (old)'!$A:$A,"Parking",'Inventory (old)'!$B:$B,$A762,'Inventory (old)'!$E:$E,"&gt;="&amp;$F762,'Inventory (old)'!$E:$E,"&lt;"&amp;$G762)</f>
        <v>0</v>
      </c>
      <c r="BC762" s="13"/>
    </row>
    <row r="763" spans="1:55" x14ac:dyDescent="0.25">
      <c r="A763" s="6" t="s">
        <v>3089</v>
      </c>
      <c r="B763" s="7" t="s">
        <v>127</v>
      </c>
      <c r="C763" s="7" t="s">
        <v>2051</v>
      </c>
      <c r="D763" s="7">
        <v>97</v>
      </c>
      <c r="E763" s="7" t="s">
        <v>2176</v>
      </c>
      <c r="F763" s="8">
        <v>1.54</v>
      </c>
      <c r="G763" s="8">
        <v>2.8</v>
      </c>
      <c r="H763" s="7" t="s">
        <v>3237</v>
      </c>
      <c r="I763" s="7" t="s">
        <v>374</v>
      </c>
      <c r="J763" s="14">
        <f t="shared" si="213"/>
        <v>1.2599999999999998</v>
      </c>
      <c r="K763" s="15" t="s">
        <v>2062</v>
      </c>
      <c r="L763" s="7"/>
      <c r="M763" s="7" t="s">
        <v>2072</v>
      </c>
      <c r="N763" s="20">
        <v>2</v>
      </c>
      <c r="O763" s="20"/>
      <c r="P763" s="20"/>
      <c r="Q763" s="20"/>
      <c r="R763" s="8">
        <v>1.72</v>
      </c>
      <c r="S763" s="8">
        <v>2.8</v>
      </c>
      <c r="T763" s="14"/>
      <c r="U763" s="14"/>
      <c r="V763" s="21"/>
      <c r="W763" s="16" t="s">
        <v>3037</v>
      </c>
      <c r="Y763" s="7"/>
      <c r="Z763" s="7"/>
      <c r="AA763" s="7"/>
      <c r="AB763" s="16"/>
      <c r="AC763" s="15">
        <v>2020</v>
      </c>
      <c r="AD763" s="8">
        <f t="shared" si="209"/>
        <v>1.2599999999999998</v>
      </c>
      <c r="AE763" s="8">
        <f t="shared" si="210"/>
        <v>0.35999999999999988</v>
      </c>
      <c r="AF763" s="8">
        <f t="shared" si="211"/>
        <v>0</v>
      </c>
      <c r="AG763" s="8">
        <f t="shared" si="212"/>
        <v>0</v>
      </c>
      <c r="AH763" s="7">
        <f>IF($P763="X",SUMIFS('Inventory (old)'!$M:$M,'Inventory (old)'!$A:$A,"Channel",'Inventory (old)'!$B:$B,$A763,'Inventory (old)'!$E:$E,"&gt;="&amp;$F763,'Inventory (old)'!$E:$E,"&lt;"&amp;$G763),0)</f>
        <v>0</v>
      </c>
      <c r="AI763" s="12">
        <f>IF($P763="X",SUMIFS('Inventory (old)'!$M:$M,'Inventory (old)'!$A:$A,"Dotted Line",'Inventory (old)'!$B:$B,$A763,'Inventory (old)'!$E:$E,"&gt;="&amp;$F763,'Inventory (old)'!$E:$E,"&lt;"&amp;$G763),0)</f>
        <v>0</v>
      </c>
      <c r="AJ763" s="15" t="str">
        <f t="shared" si="214"/>
        <v>X</v>
      </c>
      <c r="AK763" s="7">
        <f>IF($P763="X",0,SUMIFS('Inventory (old)'!$M:$M,'Inventory (old)'!$A:$A,"Channel",'Inventory (old)'!$B:$B,$A763,'Inventory (old)'!$E:$E,"&gt;="&amp;F763,'Inventory (old)'!$E:$E,"&lt;"&amp;$G763))</f>
        <v>0</v>
      </c>
      <c r="AL763" s="7">
        <f>IF($P763="X",0,SUMIFS('Inventory (old)'!$M:$M,'Inventory (old)'!$A:$A,"Dotted Line",'Inventory (old)'!$B:$B,$A763,'Inventory (old)'!$E:$E,"&gt;="&amp;$F763,'Inventory (old)'!$E:$E,"&lt;"&amp;$G763))</f>
        <v>0</v>
      </c>
      <c r="AM763" s="7">
        <f>SUMIFS('Inventory (old)'!$M:$M,'Inventory (old)'!$A:$A,"Stop Line",'Inventory (old)'!$B:$B,$A763,'Inventory (old)'!$E:$E,"&gt;="&amp;$F763,'Inventory (old)'!$E:$E,"&lt;"&amp;$G763)</f>
        <v>0</v>
      </c>
      <c r="AN763" s="7">
        <f>SUMIFS('Inventory (old)'!$M:$M,'Inventory (old)'!$A:$A,"Arrows and Onlys",'Inventory (old)'!$B:$B,$A763,'Inventory (old)'!$E:$E,"&gt;="&amp;$F763,'Inventory (old)'!$E:$E,"&lt;"&amp;$G763)</f>
        <v>0</v>
      </c>
      <c r="AO763" s="7">
        <f>SUMIFS('Inventory (old)'!$N:$N,'Inventory (old)'!$A:$A,"Arrows and Onlys",'Inventory (old)'!$B:$B,$A763,'Inventory (old)'!$E:$E,"&gt;="&amp;$F763,'Inventory (old)'!$E:$E,"&lt;"&amp;$G763)</f>
        <v>0</v>
      </c>
      <c r="AP763" s="7">
        <f>SUMIFS('Inventory (old)'!$O:$O,'Inventory (old)'!$A:$A,"Transverse",'Inventory (old)'!$B:$B,$A763,'Inventory (old)'!$E:$E,"&gt;="&amp;$F763,'Inventory (old)'!$E:$E,"&lt;"&amp;$G763)</f>
        <v>0</v>
      </c>
      <c r="AQ763" s="7">
        <f>SUMIFS('Inventory (old)'!$P:$P,'Inventory (old)'!$A:$A,"Transverse",'Inventory (old)'!$B:$B,$A763,'Inventory (old)'!$E:$E,"&gt;="&amp;$F763,'Inventory (old)'!$E:$E,"&lt;"&amp;$G763)</f>
        <v>0</v>
      </c>
      <c r="AR763" s="7">
        <f>SUMIFS('Inventory (old)'!$M:$M,'Inventory (old)'!$A:$A,"Crosswalk",'Inventory (old)'!$B:$B,$A763,'Inventory (old)'!$E:$E,"&gt;="&amp;$F763,'Inventory (old)'!$E:$E,"&lt;"&amp;$G763)</f>
        <v>0</v>
      </c>
      <c r="AS763" s="7">
        <f>SUMIFS('Inventory (old)'!$M:$M,'Inventory (old)'!$A:$A,"Yield Line",'Inventory (old)'!$B:$B,$A763,'Inventory (old)'!$E:$E,"&gt;="&amp;$F763,'Inventory (old)'!$E:$E,"&lt;"&amp;$G763)</f>
        <v>0</v>
      </c>
      <c r="AT763" s="7">
        <f>SUMIFS('Inventory (old)'!$M:$M,'Inventory (old)'!$A:$A,"Island",'Inventory (old)'!$B:$B,$A763,'Inventory (old)'!$E:$E,"&gt;="&amp;$F763,'Inventory (old)'!$E:$E,"&lt;"&amp;$G763)</f>
        <v>0</v>
      </c>
      <c r="AU763" s="7">
        <f>SUMIFS('Inventory (old)'!$M:$M,'Inventory (old)'!$A:$A,"Railroad",'Inventory (old)'!$B:$B,$A763,'Inventory (old)'!$E:$E,"&gt;="&amp;$F763,'Inventory (old)'!$E:$E,"&lt;"&amp;$G763)</f>
        <v>0</v>
      </c>
      <c r="AV763" s="7">
        <f>SUMIFS('Inventory (old)'!$M:$M,'Inventory (old)'!$A:$A,"School",'Inventory (old)'!$B:$B,$A763,'Inventory (old)'!$E:$E,"&gt;="&amp;$F763,'Inventory (old)'!$E:$E,"&lt;"&amp;$G763)</f>
        <v>0</v>
      </c>
      <c r="AW763" s="7">
        <f>SUMIFS('Inventory (old)'!$M:$M,'Inventory (old)'!$A:$A,"Air Speed",'Inventory (old)'!$B:$B,$A763,'Inventory (old)'!$E:$E,"&gt;="&amp;$F763,'Inventory (old)'!$E:$E,"&lt;"&amp;$G763)</f>
        <v>0</v>
      </c>
      <c r="AX763" s="7">
        <f>SUMIFS('Inventory (old)'!$M:$M,'Inventory (old)'!$A:$A,"Wrong Way",'Inventory (old)'!$B:$B,$A763,'Inventory (old)'!$E:$E,"&gt;="&amp;$F763,'Inventory (old)'!$E:$E,"&lt;"&amp;$G763)</f>
        <v>0</v>
      </c>
      <c r="AY763" s="7">
        <f>SUMIFS('Inventory (old)'!$M:$M,'Inventory (old)'!$A:$A,"Merge Arrow",'Inventory (old)'!$B:$B,$A763,'Inventory (old)'!$E:$E,"&gt;="&amp;$F763,'Inventory (old)'!$E:$E,"&lt;"&amp;$G763)</f>
        <v>0</v>
      </c>
      <c r="AZ763" s="7">
        <f>SUMIFS('Inventory (old)'!$M:$M,'Inventory (old)'!$A:$A,"Bike",'Inventory (old)'!$B:$B,$A763,'Inventory (old)'!$E:$E,"&gt;="&amp;$F763,'Inventory (old)'!$E:$E,"&lt;"&amp;$G763)</f>
        <v>0</v>
      </c>
      <c r="BA763" s="7">
        <f>SUMIFS('Inventory (old)'!$M:$M,'Inventory (old)'!$A:$A,"Parking",'Inventory (old)'!$B:$B,$A763,'Inventory (old)'!$E:$E,"&gt;="&amp;$F763,'Inventory (old)'!$E:$E,"&lt;"&amp;$G763)</f>
        <v>0</v>
      </c>
      <c r="BB763" s="1">
        <f>SUMIFS('Inventory (old)'!$S:$S,'Inventory (old)'!$A:$A,"Parking",'Inventory (old)'!$B:$B,$A763,'Inventory (old)'!$E:$E,"&gt;="&amp;$F763,'Inventory (old)'!$E:$E,"&lt;"&amp;$G763)</f>
        <v>0</v>
      </c>
      <c r="BC763" s="13"/>
    </row>
    <row r="764" spans="1:55" x14ac:dyDescent="0.25">
      <c r="A764" s="6" t="s">
        <v>3089</v>
      </c>
      <c r="B764" s="7" t="s">
        <v>127</v>
      </c>
      <c r="C764" s="7" t="s">
        <v>2051</v>
      </c>
      <c r="D764" s="7">
        <v>97</v>
      </c>
      <c r="E764" s="7" t="s">
        <v>2176</v>
      </c>
      <c r="F764" s="8">
        <v>3.61</v>
      </c>
      <c r="G764" s="8">
        <v>3.86</v>
      </c>
      <c r="H764" s="7" t="s">
        <v>374</v>
      </c>
      <c r="I764" s="7" t="s">
        <v>3237</v>
      </c>
      <c r="J764" s="14">
        <f t="shared" si="213"/>
        <v>0.25</v>
      </c>
      <c r="K764" s="15" t="s">
        <v>2062</v>
      </c>
      <c r="L764" s="7"/>
      <c r="M764" s="7" t="s">
        <v>2072</v>
      </c>
      <c r="N764" s="20">
        <v>2</v>
      </c>
      <c r="O764" s="20"/>
      <c r="P764" s="20"/>
      <c r="Q764" s="20"/>
      <c r="R764" s="8"/>
      <c r="S764" s="8"/>
      <c r="T764" s="14"/>
      <c r="U764" s="14"/>
      <c r="V764" s="21"/>
      <c r="W764" s="16" t="s">
        <v>3037</v>
      </c>
      <c r="Y764" s="7"/>
      <c r="Z764" s="7"/>
      <c r="AA764" s="7"/>
      <c r="AB764" s="16"/>
      <c r="AC764" s="15">
        <v>2020</v>
      </c>
      <c r="AD764" s="8">
        <f t="shared" si="209"/>
        <v>0.25</v>
      </c>
      <c r="AE764" s="8">
        <f t="shared" si="210"/>
        <v>0.5</v>
      </c>
      <c r="AF764" s="8">
        <f t="shared" si="211"/>
        <v>0</v>
      </c>
      <c r="AG764" s="8">
        <f t="shared" si="212"/>
        <v>0</v>
      </c>
      <c r="AH764" s="7">
        <f>IF($P764="X",SUMIFS('Inventory (old)'!$M:$M,'Inventory (old)'!$A:$A,"Channel",'Inventory (old)'!$B:$B,$A764,'Inventory (old)'!$E:$E,"&gt;="&amp;$F764,'Inventory (old)'!$E:$E,"&lt;"&amp;$G764),0)</f>
        <v>0</v>
      </c>
      <c r="AI764" s="12">
        <f>IF($P764="X",SUMIFS('Inventory (old)'!$M:$M,'Inventory (old)'!$A:$A,"Dotted Line",'Inventory (old)'!$B:$B,$A764,'Inventory (old)'!$E:$E,"&gt;="&amp;$F764,'Inventory (old)'!$E:$E,"&lt;"&amp;$G764),0)</f>
        <v>0</v>
      </c>
      <c r="AJ764" s="15" t="str">
        <f t="shared" si="214"/>
        <v>X</v>
      </c>
      <c r="AK764" s="7">
        <f>IF($P764="X",0,SUMIFS('Inventory (old)'!$M:$M,'Inventory (old)'!$A:$A,"Channel",'Inventory (old)'!$B:$B,$A764,'Inventory (old)'!$E:$E,"&gt;="&amp;F764,'Inventory (old)'!$E:$E,"&lt;"&amp;$G764))</f>
        <v>0</v>
      </c>
      <c r="AL764" s="7">
        <f>IF($P764="X",0,SUMIFS('Inventory (old)'!$M:$M,'Inventory (old)'!$A:$A,"Dotted Line",'Inventory (old)'!$B:$B,$A764,'Inventory (old)'!$E:$E,"&gt;="&amp;$F764,'Inventory (old)'!$E:$E,"&lt;"&amp;$G764))</f>
        <v>0</v>
      </c>
      <c r="AM764" s="7">
        <f>SUMIFS('Inventory (old)'!$M:$M,'Inventory (old)'!$A:$A,"Stop Line",'Inventory (old)'!$B:$B,$A764,'Inventory (old)'!$E:$E,"&gt;="&amp;$F764,'Inventory (old)'!$E:$E,"&lt;"&amp;$G764)</f>
        <v>0</v>
      </c>
      <c r="AN764" s="7">
        <f>SUMIFS('Inventory (old)'!$M:$M,'Inventory (old)'!$A:$A,"Arrows and Onlys",'Inventory (old)'!$B:$B,$A764,'Inventory (old)'!$E:$E,"&gt;="&amp;$F764,'Inventory (old)'!$E:$E,"&lt;"&amp;$G764)</f>
        <v>0</v>
      </c>
      <c r="AO764" s="7">
        <f>SUMIFS('Inventory (old)'!$N:$N,'Inventory (old)'!$A:$A,"Arrows and Onlys",'Inventory (old)'!$B:$B,$A764,'Inventory (old)'!$E:$E,"&gt;="&amp;$F764,'Inventory (old)'!$E:$E,"&lt;"&amp;$G764)</f>
        <v>0</v>
      </c>
      <c r="AP764" s="7">
        <f>SUMIFS('Inventory (old)'!$O:$O,'Inventory (old)'!$A:$A,"Transverse",'Inventory (old)'!$B:$B,$A764,'Inventory (old)'!$E:$E,"&gt;="&amp;$F764,'Inventory (old)'!$E:$E,"&lt;"&amp;$G764)</f>
        <v>0</v>
      </c>
      <c r="AQ764" s="7">
        <f>SUMIFS('Inventory (old)'!$P:$P,'Inventory (old)'!$A:$A,"Transverse",'Inventory (old)'!$B:$B,$A764,'Inventory (old)'!$E:$E,"&gt;="&amp;$F764,'Inventory (old)'!$E:$E,"&lt;"&amp;$G764)</f>
        <v>0</v>
      </c>
      <c r="AR764" s="7">
        <f>SUMIFS('Inventory (old)'!$M:$M,'Inventory (old)'!$A:$A,"Crosswalk",'Inventory (old)'!$B:$B,$A764,'Inventory (old)'!$E:$E,"&gt;="&amp;$F764,'Inventory (old)'!$E:$E,"&lt;"&amp;$G764)</f>
        <v>0</v>
      </c>
      <c r="AS764" s="7">
        <f>SUMIFS('Inventory (old)'!$M:$M,'Inventory (old)'!$A:$A,"Yield Line",'Inventory (old)'!$B:$B,$A764,'Inventory (old)'!$E:$E,"&gt;="&amp;$F764,'Inventory (old)'!$E:$E,"&lt;"&amp;$G764)</f>
        <v>0</v>
      </c>
      <c r="AT764" s="7">
        <f>SUMIFS('Inventory (old)'!$M:$M,'Inventory (old)'!$A:$A,"Island",'Inventory (old)'!$B:$B,$A764,'Inventory (old)'!$E:$E,"&gt;="&amp;$F764,'Inventory (old)'!$E:$E,"&lt;"&amp;$G764)</f>
        <v>0</v>
      </c>
      <c r="AU764" s="7">
        <f>SUMIFS('Inventory (old)'!$M:$M,'Inventory (old)'!$A:$A,"Railroad",'Inventory (old)'!$B:$B,$A764,'Inventory (old)'!$E:$E,"&gt;="&amp;$F764,'Inventory (old)'!$E:$E,"&lt;"&amp;$G764)</f>
        <v>0</v>
      </c>
      <c r="AV764" s="7">
        <f>SUMIFS('Inventory (old)'!$M:$M,'Inventory (old)'!$A:$A,"School",'Inventory (old)'!$B:$B,$A764,'Inventory (old)'!$E:$E,"&gt;="&amp;$F764,'Inventory (old)'!$E:$E,"&lt;"&amp;$G764)</f>
        <v>0</v>
      </c>
      <c r="AW764" s="7">
        <f>SUMIFS('Inventory (old)'!$M:$M,'Inventory (old)'!$A:$A,"Air Speed",'Inventory (old)'!$B:$B,$A764,'Inventory (old)'!$E:$E,"&gt;="&amp;$F764,'Inventory (old)'!$E:$E,"&lt;"&amp;$G764)</f>
        <v>0</v>
      </c>
      <c r="AX764" s="7">
        <f>SUMIFS('Inventory (old)'!$M:$M,'Inventory (old)'!$A:$A,"Wrong Way",'Inventory (old)'!$B:$B,$A764,'Inventory (old)'!$E:$E,"&gt;="&amp;$F764,'Inventory (old)'!$E:$E,"&lt;"&amp;$G764)</f>
        <v>0</v>
      </c>
      <c r="AY764" s="7">
        <f>SUMIFS('Inventory (old)'!$M:$M,'Inventory (old)'!$A:$A,"Merge Arrow",'Inventory (old)'!$B:$B,$A764,'Inventory (old)'!$E:$E,"&gt;="&amp;$F764,'Inventory (old)'!$E:$E,"&lt;"&amp;$G764)</f>
        <v>0</v>
      </c>
      <c r="AZ764" s="7">
        <f>SUMIFS('Inventory (old)'!$M:$M,'Inventory (old)'!$A:$A,"Bike",'Inventory (old)'!$B:$B,$A764,'Inventory (old)'!$E:$E,"&gt;="&amp;$F764,'Inventory (old)'!$E:$E,"&lt;"&amp;$G764)</f>
        <v>0</v>
      </c>
      <c r="BA764" s="7">
        <f>SUMIFS('Inventory (old)'!$M:$M,'Inventory (old)'!$A:$A,"Parking",'Inventory (old)'!$B:$B,$A764,'Inventory (old)'!$E:$E,"&gt;="&amp;$F764,'Inventory (old)'!$E:$E,"&lt;"&amp;$G764)</f>
        <v>0</v>
      </c>
      <c r="BB764" s="1">
        <f>SUMIFS('Inventory (old)'!$S:$S,'Inventory (old)'!$A:$A,"Parking",'Inventory (old)'!$B:$B,$A764,'Inventory (old)'!$E:$E,"&gt;="&amp;$F764,'Inventory (old)'!$E:$E,"&lt;"&amp;$G764)</f>
        <v>0</v>
      </c>
      <c r="BC764" s="13"/>
    </row>
    <row r="765" spans="1:55" x14ac:dyDescent="0.25">
      <c r="A765" s="6" t="s">
        <v>3089</v>
      </c>
      <c r="B765" s="7" t="s">
        <v>127</v>
      </c>
      <c r="C765" s="7" t="s">
        <v>2051</v>
      </c>
      <c r="D765" s="7">
        <v>97</v>
      </c>
      <c r="E765" s="7" t="s">
        <v>2176</v>
      </c>
      <c r="F765" s="8">
        <v>3.86</v>
      </c>
      <c r="G765" s="8">
        <v>5.73</v>
      </c>
      <c r="H765" s="7" t="s">
        <v>3237</v>
      </c>
      <c r="I765" s="7" t="s">
        <v>3235</v>
      </c>
      <c r="J765" s="14">
        <f t="shared" si="213"/>
        <v>1.8700000000000006</v>
      </c>
      <c r="K765" s="15" t="s">
        <v>2062</v>
      </c>
      <c r="L765" s="7"/>
      <c r="M765" s="7" t="s">
        <v>2072</v>
      </c>
      <c r="N765" s="20">
        <v>2</v>
      </c>
      <c r="O765" s="20"/>
      <c r="P765" s="20"/>
      <c r="Q765" s="20"/>
      <c r="R765" s="8"/>
      <c r="S765" s="8"/>
      <c r="T765" s="14"/>
      <c r="U765" s="14"/>
      <c r="V765" s="21"/>
      <c r="W765" s="16"/>
      <c r="Y765" s="7"/>
      <c r="Z765" s="7"/>
      <c r="AA765" s="7"/>
      <c r="AB765" s="16"/>
      <c r="AC765" s="15">
        <v>2020</v>
      </c>
      <c r="AD765" s="8">
        <f t="shared" si="209"/>
        <v>1.8700000000000006</v>
      </c>
      <c r="AE765" s="8">
        <f t="shared" si="210"/>
        <v>3.7400000000000011</v>
      </c>
      <c r="AF765" s="8">
        <f t="shared" si="211"/>
        <v>0</v>
      </c>
      <c r="AG765" s="8">
        <f t="shared" si="212"/>
        <v>0</v>
      </c>
      <c r="AH765" s="7">
        <f>IF($P765="X",SUMIFS('Inventory (old)'!$M:$M,'Inventory (old)'!$A:$A,"Channel",'Inventory (old)'!$B:$B,$A765,'Inventory (old)'!$E:$E,"&gt;="&amp;$F765,'Inventory (old)'!$E:$E,"&lt;"&amp;$G765),0)</f>
        <v>0</v>
      </c>
      <c r="AI765" s="12">
        <f>IF($P765="X",SUMIFS('Inventory (old)'!$M:$M,'Inventory (old)'!$A:$A,"Dotted Line",'Inventory (old)'!$B:$B,$A765,'Inventory (old)'!$E:$E,"&gt;="&amp;$F765,'Inventory (old)'!$E:$E,"&lt;"&amp;$G765),0)</f>
        <v>0</v>
      </c>
      <c r="AJ765" s="15" t="str">
        <f t="shared" si="214"/>
        <v>X</v>
      </c>
      <c r="AK765" s="7">
        <f>IF($P765="X",0,SUMIFS('Inventory (old)'!$M:$M,'Inventory (old)'!$A:$A,"Channel",'Inventory (old)'!$B:$B,$A765,'Inventory (old)'!$E:$E,"&gt;="&amp;F765,'Inventory (old)'!$E:$E,"&lt;"&amp;$G765))</f>
        <v>0</v>
      </c>
      <c r="AL765" s="7">
        <f>IF($P765="X",0,SUMIFS('Inventory (old)'!$M:$M,'Inventory (old)'!$A:$A,"Dotted Line",'Inventory (old)'!$B:$B,$A765,'Inventory (old)'!$E:$E,"&gt;="&amp;$F765,'Inventory (old)'!$E:$E,"&lt;"&amp;$G765))</f>
        <v>0</v>
      </c>
      <c r="AM765" s="7">
        <f>SUMIFS('Inventory (old)'!$M:$M,'Inventory (old)'!$A:$A,"Stop Line",'Inventory (old)'!$B:$B,$A765,'Inventory (old)'!$E:$E,"&gt;="&amp;$F765,'Inventory (old)'!$E:$E,"&lt;"&amp;$G765)</f>
        <v>0</v>
      </c>
      <c r="AN765" s="7">
        <f>SUMIFS('Inventory (old)'!$M:$M,'Inventory (old)'!$A:$A,"Arrows and Onlys",'Inventory (old)'!$B:$B,$A765,'Inventory (old)'!$E:$E,"&gt;="&amp;$F765,'Inventory (old)'!$E:$E,"&lt;"&amp;$G765)</f>
        <v>0</v>
      </c>
      <c r="AO765" s="7">
        <f>SUMIFS('Inventory (old)'!$N:$N,'Inventory (old)'!$A:$A,"Arrows and Onlys",'Inventory (old)'!$B:$B,$A765,'Inventory (old)'!$E:$E,"&gt;="&amp;$F765,'Inventory (old)'!$E:$E,"&lt;"&amp;$G765)</f>
        <v>0</v>
      </c>
      <c r="AP765" s="7">
        <f>SUMIFS('Inventory (old)'!$O:$O,'Inventory (old)'!$A:$A,"Transverse",'Inventory (old)'!$B:$B,$A765,'Inventory (old)'!$E:$E,"&gt;="&amp;$F765,'Inventory (old)'!$E:$E,"&lt;"&amp;$G765)</f>
        <v>0</v>
      </c>
      <c r="AQ765" s="7">
        <f>SUMIFS('Inventory (old)'!$P:$P,'Inventory (old)'!$A:$A,"Transverse",'Inventory (old)'!$B:$B,$A765,'Inventory (old)'!$E:$E,"&gt;="&amp;$F765,'Inventory (old)'!$E:$E,"&lt;"&amp;$G765)</f>
        <v>0</v>
      </c>
      <c r="AR765" s="7">
        <f>SUMIFS('Inventory (old)'!$M:$M,'Inventory (old)'!$A:$A,"Crosswalk",'Inventory (old)'!$B:$B,$A765,'Inventory (old)'!$E:$E,"&gt;="&amp;$F765,'Inventory (old)'!$E:$E,"&lt;"&amp;$G765)</f>
        <v>0</v>
      </c>
      <c r="AS765" s="7">
        <f>SUMIFS('Inventory (old)'!$M:$M,'Inventory (old)'!$A:$A,"Yield Line",'Inventory (old)'!$B:$B,$A765,'Inventory (old)'!$E:$E,"&gt;="&amp;$F765,'Inventory (old)'!$E:$E,"&lt;"&amp;$G765)</f>
        <v>0</v>
      </c>
      <c r="AT765" s="7">
        <f>SUMIFS('Inventory (old)'!$M:$M,'Inventory (old)'!$A:$A,"Island",'Inventory (old)'!$B:$B,$A765,'Inventory (old)'!$E:$E,"&gt;="&amp;$F765,'Inventory (old)'!$E:$E,"&lt;"&amp;$G765)</f>
        <v>0</v>
      </c>
      <c r="AU765" s="7">
        <f>SUMIFS('Inventory (old)'!$M:$M,'Inventory (old)'!$A:$A,"Railroad",'Inventory (old)'!$B:$B,$A765,'Inventory (old)'!$E:$E,"&gt;="&amp;$F765,'Inventory (old)'!$E:$E,"&lt;"&amp;$G765)</f>
        <v>0</v>
      </c>
      <c r="AV765" s="7">
        <f>SUMIFS('Inventory (old)'!$M:$M,'Inventory (old)'!$A:$A,"School",'Inventory (old)'!$B:$B,$A765,'Inventory (old)'!$E:$E,"&gt;="&amp;$F765,'Inventory (old)'!$E:$E,"&lt;"&amp;$G765)</f>
        <v>0</v>
      </c>
      <c r="AW765" s="7">
        <f>SUMIFS('Inventory (old)'!$M:$M,'Inventory (old)'!$A:$A,"Air Speed",'Inventory (old)'!$B:$B,$A765,'Inventory (old)'!$E:$E,"&gt;="&amp;$F765,'Inventory (old)'!$E:$E,"&lt;"&amp;$G765)</f>
        <v>0</v>
      </c>
      <c r="AX765" s="7">
        <f>SUMIFS('Inventory (old)'!$M:$M,'Inventory (old)'!$A:$A,"Wrong Way",'Inventory (old)'!$B:$B,$A765,'Inventory (old)'!$E:$E,"&gt;="&amp;$F765,'Inventory (old)'!$E:$E,"&lt;"&amp;$G765)</f>
        <v>0</v>
      </c>
      <c r="AY765" s="7">
        <f>SUMIFS('Inventory (old)'!$M:$M,'Inventory (old)'!$A:$A,"Merge Arrow",'Inventory (old)'!$B:$B,$A765,'Inventory (old)'!$E:$E,"&gt;="&amp;$F765,'Inventory (old)'!$E:$E,"&lt;"&amp;$G765)</f>
        <v>0</v>
      </c>
      <c r="AZ765" s="7">
        <f>SUMIFS('Inventory (old)'!$M:$M,'Inventory (old)'!$A:$A,"Bike",'Inventory (old)'!$B:$B,$A765,'Inventory (old)'!$E:$E,"&gt;="&amp;$F765,'Inventory (old)'!$E:$E,"&lt;"&amp;$G765)</f>
        <v>0</v>
      </c>
      <c r="BA765" s="7">
        <f>SUMIFS('Inventory (old)'!$M:$M,'Inventory (old)'!$A:$A,"Parking",'Inventory (old)'!$B:$B,$A765,'Inventory (old)'!$E:$E,"&gt;="&amp;$F765,'Inventory (old)'!$E:$E,"&lt;"&amp;$G765)</f>
        <v>0</v>
      </c>
      <c r="BB765" s="1">
        <f>SUMIFS('Inventory (old)'!$S:$S,'Inventory (old)'!$A:$A,"Parking",'Inventory (old)'!$B:$B,$A765,'Inventory (old)'!$E:$E,"&gt;="&amp;$F765,'Inventory (old)'!$E:$E,"&lt;"&amp;$G765)</f>
        <v>0</v>
      </c>
      <c r="BC765" s="13"/>
    </row>
    <row r="766" spans="1:55" x14ac:dyDescent="0.25">
      <c r="A766" s="6" t="s">
        <v>3089</v>
      </c>
      <c r="B766" s="7" t="s">
        <v>127</v>
      </c>
      <c r="C766" s="7" t="s">
        <v>2051</v>
      </c>
      <c r="D766" s="7">
        <v>97</v>
      </c>
      <c r="E766" s="7" t="s">
        <v>2176</v>
      </c>
      <c r="F766" s="8">
        <v>5.73</v>
      </c>
      <c r="G766" s="8">
        <v>6.07</v>
      </c>
      <c r="H766" s="7" t="s">
        <v>3235</v>
      </c>
      <c r="I766" s="7" t="s">
        <v>3090</v>
      </c>
      <c r="J766" s="14">
        <f t="shared" si="213"/>
        <v>0.33999999999999986</v>
      </c>
      <c r="K766" s="15" t="s">
        <v>2062</v>
      </c>
      <c r="L766" s="7"/>
      <c r="M766" s="7" t="s">
        <v>2072</v>
      </c>
      <c r="N766" s="20">
        <v>2</v>
      </c>
      <c r="O766" s="20"/>
      <c r="P766" s="20"/>
      <c r="Q766" s="20"/>
      <c r="R766" s="8"/>
      <c r="S766" s="8"/>
      <c r="T766" s="14"/>
      <c r="U766" s="14"/>
      <c r="V766" s="21"/>
      <c r="W766" s="16" t="s">
        <v>2853</v>
      </c>
      <c r="Y766" s="7"/>
      <c r="Z766" s="7"/>
      <c r="AA766" s="7"/>
      <c r="AB766" s="16"/>
      <c r="AC766" s="15">
        <v>2020</v>
      </c>
      <c r="AD766" s="8">
        <f t="shared" si="209"/>
        <v>0.33999999999999986</v>
      </c>
      <c r="AE766" s="8">
        <f t="shared" si="210"/>
        <v>0.67999999999999972</v>
      </c>
      <c r="AF766" s="8">
        <f t="shared" si="211"/>
        <v>0</v>
      </c>
      <c r="AG766" s="8">
        <f t="shared" si="212"/>
        <v>0</v>
      </c>
      <c r="AH766" s="7">
        <f>IF($P766="X",SUMIFS('Inventory (old)'!$M:$M,'Inventory (old)'!$A:$A,"Channel",'Inventory (old)'!$B:$B,$A766,'Inventory (old)'!$E:$E,"&gt;="&amp;$F766,'Inventory (old)'!$E:$E,"&lt;"&amp;$G766),0)</f>
        <v>0</v>
      </c>
      <c r="AI766" s="12">
        <f>IF($P766="X",SUMIFS('Inventory (old)'!$M:$M,'Inventory (old)'!$A:$A,"Dotted Line",'Inventory (old)'!$B:$B,$A766,'Inventory (old)'!$E:$E,"&gt;="&amp;$F766,'Inventory (old)'!$E:$E,"&lt;"&amp;$G766),0)</f>
        <v>0</v>
      </c>
      <c r="AJ766" s="15" t="str">
        <f t="shared" si="214"/>
        <v>X</v>
      </c>
      <c r="AK766" s="7">
        <f>IF($P766="X",0,SUMIFS('Inventory (old)'!$M:$M,'Inventory (old)'!$A:$A,"Channel",'Inventory (old)'!$B:$B,$A766,'Inventory (old)'!$E:$E,"&gt;="&amp;F766,'Inventory (old)'!$E:$E,"&lt;"&amp;$G766))</f>
        <v>0</v>
      </c>
      <c r="AL766" s="7">
        <f>IF($P766="X",0,SUMIFS('Inventory (old)'!$M:$M,'Inventory (old)'!$A:$A,"Dotted Line",'Inventory (old)'!$B:$B,$A766,'Inventory (old)'!$E:$E,"&gt;="&amp;$F766,'Inventory (old)'!$E:$E,"&lt;"&amp;$G766))</f>
        <v>0</v>
      </c>
      <c r="AM766" s="7">
        <f>SUMIFS('Inventory (old)'!$M:$M,'Inventory (old)'!$A:$A,"Stop Line",'Inventory (old)'!$B:$B,$A766,'Inventory (old)'!$E:$E,"&gt;="&amp;$F766,'Inventory (old)'!$E:$E,"&lt;"&amp;$G766)</f>
        <v>0</v>
      </c>
      <c r="AN766" s="7">
        <f>SUMIFS('Inventory (old)'!$M:$M,'Inventory (old)'!$A:$A,"Arrows and Onlys",'Inventory (old)'!$B:$B,$A766,'Inventory (old)'!$E:$E,"&gt;="&amp;$F766,'Inventory (old)'!$E:$E,"&lt;"&amp;$G766)</f>
        <v>0</v>
      </c>
      <c r="AO766" s="7">
        <f>SUMIFS('Inventory (old)'!$N:$N,'Inventory (old)'!$A:$A,"Arrows and Onlys",'Inventory (old)'!$B:$B,$A766,'Inventory (old)'!$E:$E,"&gt;="&amp;$F766,'Inventory (old)'!$E:$E,"&lt;"&amp;$G766)</f>
        <v>0</v>
      </c>
      <c r="AP766" s="7">
        <f>SUMIFS('Inventory (old)'!$O:$O,'Inventory (old)'!$A:$A,"Transverse",'Inventory (old)'!$B:$B,$A766,'Inventory (old)'!$E:$E,"&gt;="&amp;$F766,'Inventory (old)'!$E:$E,"&lt;"&amp;$G766)</f>
        <v>0</v>
      </c>
      <c r="AQ766" s="7">
        <f>SUMIFS('Inventory (old)'!$P:$P,'Inventory (old)'!$A:$A,"Transverse",'Inventory (old)'!$B:$B,$A766,'Inventory (old)'!$E:$E,"&gt;="&amp;$F766,'Inventory (old)'!$E:$E,"&lt;"&amp;$G766)</f>
        <v>0</v>
      </c>
      <c r="AR766" s="7">
        <f>SUMIFS('Inventory (old)'!$M:$M,'Inventory (old)'!$A:$A,"Crosswalk",'Inventory (old)'!$B:$B,$A766,'Inventory (old)'!$E:$E,"&gt;="&amp;$F766,'Inventory (old)'!$E:$E,"&lt;"&amp;$G766)</f>
        <v>0</v>
      </c>
      <c r="AS766" s="7">
        <f>SUMIFS('Inventory (old)'!$M:$M,'Inventory (old)'!$A:$A,"Yield Line",'Inventory (old)'!$B:$B,$A766,'Inventory (old)'!$E:$E,"&gt;="&amp;$F766,'Inventory (old)'!$E:$E,"&lt;"&amp;$G766)</f>
        <v>0</v>
      </c>
      <c r="AT766" s="7">
        <f>SUMIFS('Inventory (old)'!$M:$M,'Inventory (old)'!$A:$A,"Island",'Inventory (old)'!$B:$B,$A766,'Inventory (old)'!$E:$E,"&gt;="&amp;$F766,'Inventory (old)'!$E:$E,"&lt;"&amp;$G766)</f>
        <v>0</v>
      </c>
      <c r="AU766" s="7">
        <f>SUMIFS('Inventory (old)'!$M:$M,'Inventory (old)'!$A:$A,"Railroad",'Inventory (old)'!$B:$B,$A766,'Inventory (old)'!$E:$E,"&gt;="&amp;$F766,'Inventory (old)'!$E:$E,"&lt;"&amp;$G766)</f>
        <v>0</v>
      </c>
      <c r="AV766" s="7">
        <f>SUMIFS('Inventory (old)'!$M:$M,'Inventory (old)'!$A:$A,"School",'Inventory (old)'!$B:$B,$A766,'Inventory (old)'!$E:$E,"&gt;="&amp;$F766,'Inventory (old)'!$E:$E,"&lt;"&amp;$G766)</f>
        <v>0</v>
      </c>
      <c r="AW766" s="7">
        <f>SUMIFS('Inventory (old)'!$M:$M,'Inventory (old)'!$A:$A,"Air Speed",'Inventory (old)'!$B:$B,$A766,'Inventory (old)'!$E:$E,"&gt;="&amp;$F766,'Inventory (old)'!$E:$E,"&lt;"&amp;$G766)</f>
        <v>0</v>
      </c>
      <c r="AX766" s="7">
        <f>SUMIFS('Inventory (old)'!$M:$M,'Inventory (old)'!$A:$A,"Wrong Way",'Inventory (old)'!$B:$B,$A766,'Inventory (old)'!$E:$E,"&gt;="&amp;$F766,'Inventory (old)'!$E:$E,"&lt;"&amp;$G766)</f>
        <v>0</v>
      </c>
      <c r="AY766" s="7">
        <f>SUMIFS('Inventory (old)'!$M:$M,'Inventory (old)'!$A:$A,"Merge Arrow",'Inventory (old)'!$B:$B,$A766,'Inventory (old)'!$E:$E,"&gt;="&amp;$F766,'Inventory (old)'!$E:$E,"&lt;"&amp;$G766)</f>
        <v>0</v>
      </c>
      <c r="AZ766" s="7">
        <f>SUMIFS('Inventory (old)'!$M:$M,'Inventory (old)'!$A:$A,"Bike",'Inventory (old)'!$B:$B,$A766,'Inventory (old)'!$E:$E,"&gt;="&amp;$F766,'Inventory (old)'!$E:$E,"&lt;"&amp;$G766)</f>
        <v>0</v>
      </c>
      <c r="BA766" s="7">
        <f>SUMIFS('Inventory (old)'!$M:$M,'Inventory (old)'!$A:$A,"Parking",'Inventory (old)'!$B:$B,$A766,'Inventory (old)'!$E:$E,"&gt;="&amp;$F766,'Inventory (old)'!$E:$E,"&lt;"&amp;$G766)</f>
        <v>0</v>
      </c>
      <c r="BB766" s="1">
        <f>SUMIFS('Inventory (old)'!$S:$S,'Inventory (old)'!$A:$A,"Parking",'Inventory (old)'!$B:$B,$A766,'Inventory (old)'!$E:$E,"&gt;="&amp;$F766,'Inventory (old)'!$E:$E,"&lt;"&amp;$G766)</f>
        <v>0</v>
      </c>
      <c r="BC766" s="13"/>
    </row>
    <row r="767" spans="1:55" x14ac:dyDescent="0.25">
      <c r="A767" s="6" t="s">
        <v>3089</v>
      </c>
      <c r="B767" s="7" t="s">
        <v>127</v>
      </c>
      <c r="C767" s="7" t="s">
        <v>2051</v>
      </c>
      <c r="D767" s="7">
        <v>97</v>
      </c>
      <c r="E767" s="7" t="s">
        <v>2176</v>
      </c>
      <c r="F767" s="8">
        <v>6.07</v>
      </c>
      <c r="G767" s="8">
        <v>6.66</v>
      </c>
      <c r="H767" s="7" t="s">
        <v>3090</v>
      </c>
      <c r="I767" s="7" t="s">
        <v>3091</v>
      </c>
      <c r="J767" s="14">
        <f t="shared" si="213"/>
        <v>0.58999999999999986</v>
      </c>
      <c r="K767" s="15" t="s">
        <v>2062</v>
      </c>
      <c r="L767" s="7"/>
      <c r="M767" s="7" t="s">
        <v>2072</v>
      </c>
      <c r="N767" s="20">
        <v>3</v>
      </c>
      <c r="O767" s="20"/>
      <c r="P767" s="20"/>
      <c r="Q767" s="20"/>
      <c r="R767" s="8"/>
      <c r="S767" s="8"/>
      <c r="T767" s="14"/>
      <c r="U767" s="14"/>
      <c r="V767" s="21"/>
      <c r="W767" s="16" t="s">
        <v>2853</v>
      </c>
      <c r="Y767" s="7"/>
      <c r="Z767" s="7"/>
      <c r="AA767" s="7"/>
      <c r="AB767" s="16"/>
      <c r="AC767" s="15">
        <v>2020</v>
      </c>
      <c r="AD767" s="8">
        <f t="shared" si="209"/>
        <v>1.1799999999999997</v>
      </c>
      <c r="AE767" s="8">
        <f t="shared" si="210"/>
        <v>1.1799999999999997</v>
      </c>
      <c r="AF767" s="8">
        <f t="shared" si="211"/>
        <v>0</v>
      </c>
      <c r="AG767" s="8">
        <f t="shared" si="212"/>
        <v>0</v>
      </c>
      <c r="AH767" s="7">
        <f>IF($P767="X",SUMIFS('Inventory (old)'!$M:$M,'Inventory (old)'!$A:$A,"Channel",'Inventory (old)'!$B:$B,$A767,'Inventory (old)'!$E:$E,"&gt;="&amp;$F767,'Inventory (old)'!$E:$E,"&lt;"&amp;$G767),0)</f>
        <v>0</v>
      </c>
      <c r="AI767" s="12">
        <f>IF($P767="X",SUMIFS('Inventory (old)'!$M:$M,'Inventory (old)'!$A:$A,"Dotted Line",'Inventory (old)'!$B:$B,$A767,'Inventory (old)'!$E:$E,"&gt;="&amp;$F767,'Inventory (old)'!$E:$E,"&lt;"&amp;$G767),0)</f>
        <v>0</v>
      </c>
      <c r="AJ767" s="15" t="str">
        <f t="shared" si="214"/>
        <v>X</v>
      </c>
      <c r="AK767" s="7">
        <f>IF($P767="X",0,SUMIFS('Inventory (old)'!$M:$M,'Inventory (old)'!$A:$A,"Channel",'Inventory (old)'!$B:$B,$A767,'Inventory (old)'!$E:$E,"&gt;="&amp;F767,'Inventory (old)'!$E:$E,"&lt;"&amp;$G767))</f>
        <v>0</v>
      </c>
      <c r="AL767" s="7">
        <f>IF($P767="X",0,SUMIFS('Inventory (old)'!$M:$M,'Inventory (old)'!$A:$A,"Dotted Line",'Inventory (old)'!$B:$B,$A767,'Inventory (old)'!$E:$E,"&gt;="&amp;$F767,'Inventory (old)'!$E:$E,"&lt;"&amp;$G767))</f>
        <v>0</v>
      </c>
      <c r="AM767" s="7">
        <f>SUMIFS('Inventory (old)'!$M:$M,'Inventory (old)'!$A:$A,"Stop Line",'Inventory (old)'!$B:$B,$A767,'Inventory (old)'!$E:$E,"&gt;="&amp;$F767,'Inventory (old)'!$E:$E,"&lt;"&amp;$G767)</f>
        <v>0</v>
      </c>
      <c r="AN767" s="7">
        <f>SUMIFS('Inventory (old)'!$M:$M,'Inventory (old)'!$A:$A,"Arrows and Onlys",'Inventory (old)'!$B:$B,$A767,'Inventory (old)'!$E:$E,"&gt;="&amp;$F767,'Inventory (old)'!$E:$E,"&lt;"&amp;$G767)</f>
        <v>0</v>
      </c>
      <c r="AO767" s="7">
        <f>SUMIFS('Inventory (old)'!$N:$N,'Inventory (old)'!$A:$A,"Arrows and Onlys",'Inventory (old)'!$B:$B,$A767,'Inventory (old)'!$E:$E,"&gt;="&amp;$F767,'Inventory (old)'!$E:$E,"&lt;"&amp;$G767)</f>
        <v>0</v>
      </c>
      <c r="AP767" s="7">
        <f>SUMIFS('Inventory (old)'!$O:$O,'Inventory (old)'!$A:$A,"Transverse",'Inventory (old)'!$B:$B,$A767,'Inventory (old)'!$E:$E,"&gt;="&amp;$F767,'Inventory (old)'!$E:$E,"&lt;"&amp;$G767)</f>
        <v>0</v>
      </c>
      <c r="AQ767" s="7">
        <f>SUMIFS('Inventory (old)'!$P:$P,'Inventory (old)'!$A:$A,"Transverse",'Inventory (old)'!$B:$B,$A767,'Inventory (old)'!$E:$E,"&gt;="&amp;$F767,'Inventory (old)'!$E:$E,"&lt;"&amp;$G767)</f>
        <v>0</v>
      </c>
      <c r="AR767" s="7">
        <f>SUMIFS('Inventory (old)'!$M:$M,'Inventory (old)'!$A:$A,"Crosswalk",'Inventory (old)'!$B:$B,$A767,'Inventory (old)'!$E:$E,"&gt;="&amp;$F767,'Inventory (old)'!$E:$E,"&lt;"&amp;$G767)</f>
        <v>0</v>
      </c>
      <c r="AS767" s="7">
        <f>SUMIFS('Inventory (old)'!$M:$M,'Inventory (old)'!$A:$A,"Yield Line",'Inventory (old)'!$B:$B,$A767,'Inventory (old)'!$E:$E,"&gt;="&amp;$F767,'Inventory (old)'!$E:$E,"&lt;"&amp;$G767)</f>
        <v>0</v>
      </c>
      <c r="AT767" s="7">
        <f>SUMIFS('Inventory (old)'!$M:$M,'Inventory (old)'!$A:$A,"Island",'Inventory (old)'!$B:$B,$A767,'Inventory (old)'!$E:$E,"&gt;="&amp;$F767,'Inventory (old)'!$E:$E,"&lt;"&amp;$G767)</f>
        <v>0</v>
      </c>
      <c r="AU767" s="7">
        <f>SUMIFS('Inventory (old)'!$M:$M,'Inventory (old)'!$A:$A,"Railroad",'Inventory (old)'!$B:$B,$A767,'Inventory (old)'!$E:$E,"&gt;="&amp;$F767,'Inventory (old)'!$E:$E,"&lt;"&amp;$G767)</f>
        <v>0</v>
      </c>
      <c r="AV767" s="7">
        <f>SUMIFS('Inventory (old)'!$M:$M,'Inventory (old)'!$A:$A,"School",'Inventory (old)'!$B:$B,$A767,'Inventory (old)'!$E:$E,"&gt;="&amp;$F767,'Inventory (old)'!$E:$E,"&lt;"&amp;$G767)</f>
        <v>0</v>
      </c>
      <c r="AW767" s="7">
        <f>SUMIFS('Inventory (old)'!$M:$M,'Inventory (old)'!$A:$A,"Air Speed",'Inventory (old)'!$B:$B,$A767,'Inventory (old)'!$E:$E,"&gt;="&amp;$F767,'Inventory (old)'!$E:$E,"&lt;"&amp;$G767)</f>
        <v>0</v>
      </c>
      <c r="AX767" s="7">
        <f>SUMIFS('Inventory (old)'!$M:$M,'Inventory (old)'!$A:$A,"Wrong Way",'Inventory (old)'!$B:$B,$A767,'Inventory (old)'!$E:$E,"&gt;="&amp;$F767,'Inventory (old)'!$E:$E,"&lt;"&amp;$G767)</f>
        <v>0</v>
      </c>
      <c r="AY767" s="7">
        <f>SUMIFS('Inventory (old)'!$M:$M,'Inventory (old)'!$A:$A,"Merge Arrow",'Inventory (old)'!$B:$B,$A767,'Inventory (old)'!$E:$E,"&gt;="&amp;$F767,'Inventory (old)'!$E:$E,"&lt;"&amp;$G767)</f>
        <v>0</v>
      </c>
      <c r="AZ767" s="7">
        <f>SUMIFS('Inventory (old)'!$M:$M,'Inventory (old)'!$A:$A,"Bike",'Inventory (old)'!$B:$B,$A767,'Inventory (old)'!$E:$E,"&gt;="&amp;$F767,'Inventory (old)'!$E:$E,"&lt;"&amp;$G767)</f>
        <v>0</v>
      </c>
      <c r="BA767" s="7">
        <f>SUMIFS('Inventory (old)'!$M:$M,'Inventory (old)'!$A:$A,"Parking",'Inventory (old)'!$B:$B,$A767,'Inventory (old)'!$E:$E,"&gt;="&amp;$F767,'Inventory (old)'!$E:$E,"&lt;"&amp;$G767)</f>
        <v>0</v>
      </c>
      <c r="BB767" s="1">
        <f>SUMIFS('Inventory (old)'!$S:$S,'Inventory (old)'!$A:$A,"Parking",'Inventory (old)'!$B:$B,$A767,'Inventory (old)'!$E:$E,"&gt;="&amp;$F767,'Inventory (old)'!$E:$E,"&lt;"&amp;$G767)</f>
        <v>0</v>
      </c>
      <c r="BC767" s="13"/>
    </row>
    <row r="768" spans="1:55" x14ac:dyDescent="0.25">
      <c r="A768" s="6" t="s">
        <v>3089</v>
      </c>
      <c r="B768" s="7" t="s">
        <v>127</v>
      </c>
      <c r="C768" s="7" t="s">
        <v>2051</v>
      </c>
      <c r="D768" s="7">
        <v>97</v>
      </c>
      <c r="E768" s="7" t="s">
        <v>2176</v>
      </c>
      <c r="F768" s="8">
        <f>G767</f>
        <v>6.66</v>
      </c>
      <c r="G768" s="8">
        <v>9.2899999999999991</v>
      </c>
      <c r="H768" s="7" t="s">
        <v>3091</v>
      </c>
      <c r="I768" s="7" t="s">
        <v>976</v>
      </c>
      <c r="J768" s="14">
        <f t="shared" si="213"/>
        <v>2.629999999999999</v>
      </c>
      <c r="K768" s="15" t="s">
        <v>2062</v>
      </c>
      <c r="L768" s="7"/>
      <c r="M768" s="7" t="s">
        <v>2072</v>
      </c>
      <c r="N768" s="20">
        <v>2</v>
      </c>
      <c r="O768" s="20"/>
      <c r="P768" s="20"/>
      <c r="Q768" s="20"/>
      <c r="R768" s="8">
        <v>9.09</v>
      </c>
      <c r="S768" s="8">
        <v>9.2899999999999991</v>
      </c>
      <c r="T768" s="14"/>
      <c r="U768" s="14"/>
      <c r="V768" s="21"/>
      <c r="W768" s="16" t="s">
        <v>2853</v>
      </c>
      <c r="Y768" s="7"/>
      <c r="Z768" s="7"/>
      <c r="AA768" s="7"/>
      <c r="AB768" s="16"/>
      <c r="AC768" s="15">
        <v>2020</v>
      </c>
      <c r="AD768" s="8">
        <f t="shared" si="209"/>
        <v>2.629999999999999</v>
      </c>
      <c r="AE768" s="8">
        <f t="shared" si="210"/>
        <v>4.8599999999999994</v>
      </c>
      <c r="AF768" s="8">
        <f t="shared" si="211"/>
        <v>0</v>
      </c>
      <c r="AG768" s="8">
        <f t="shared" si="212"/>
        <v>0</v>
      </c>
      <c r="AH768" s="7">
        <f>IF($P768="X",SUMIFS('Inventory (old)'!$M:$M,'Inventory (old)'!$A:$A,"Channel",'Inventory (old)'!$B:$B,$A768,'Inventory (old)'!$E:$E,"&gt;="&amp;$F768,'Inventory (old)'!$E:$E,"&lt;"&amp;$G768),0)</f>
        <v>0</v>
      </c>
      <c r="AI768" s="12">
        <f>IF($P768="X",SUMIFS('Inventory (old)'!$M:$M,'Inventory (old)'!$A:$A,"Dotted Line",'Inventory (old)'!$B:$B,$A768,'Inventory (old)'!$E:$E,"&gt;="&amp;$F768,'Inventory (old)'!$E:$E,"&lt;"&amp;$G768),0)</f>
        <v>0</v>
      </c>
      <c r="AJ768" s="15" t="str">
        <f t="shared" si="214"/>
        <v>X</v>
      </c>
      <c r="AK768" s="7">
        <f>IF($P768="X",0,SUMIFS('Inventory (old)'!$M:$M,'Inventory (old)'!$A:$A,"Channel",'Inventory (old)'!$B:$B,$A768,'Inventory (old)'!$E:$E,"&gt;="&amp;F768,'Inventory (old)'!$E:$E,"&lt;"&amp;$G768))</f>
        <v>0</v>
      </c>
      <c r="AL768" s="7">
        <f>IF($P768="X",0,SUMIFS('Inventory (old)'!$M:$M,'Inventory (old)'!$A:$A,"Dotted Line",'Inventory (old)'!$B:$B,$A768,'Inventory (old)'!$E:$E,"&gt;="&amp;$F768,'Inventory (old)'!$E:$E,"&lt;"&amp;$G768))</f>
        <v>0</v>
      </c>
      <c r="AM768" s="7">
        <f>SUMIFS('Inventory (old)'!$M:$M,'Inventory (old)'!$A:$A,"Stop Line",'Inventory (old)'!$B:$B,$A768,'Inventory (old)'!$E:$E,"&gt;="&amp;$F768,'Inventory (old)'!$E:$E,"&lt;"&amp;$G768)</f>
        <v>0</v>
      </c>
      <c r="AN768" s="7">
        <f>SUMIFS('Inventory (old)'!$M:$M,'Inventory (old)'!$A:$A,"Arrows and Onlys",'Inventory (old)'!$B:$B,$A768,'Inventory (old)'!$E:$E,"&gt;="&amp;$F768,'Inventory (old)'!$E:$E,"&lt;"&amp;$G768)</f>
        <v>0</v>
      </c>
      <c r="AO768" s="7">
        <f>SUMIFS('Inventory (old)'!$N:$N,'Inventory (old)'!$A:$A,"Arrows and Onlys",'Inventory (old)'!$B:$B,$A768,'Inventory (old)'!$E:$E,"&gt;="&amp;$F768,'Inventory (old)'!$E:$E,"&lt;"&amp;$G768)</f>
        <v>0</v>
      </c>
      <c r="AP768" s="7">
        <f>SUMIFS('Inventory (old)'!$O:$O,'Inventory (old)'!$A:$A,"Transverse",'Inventory (old)'!$B:$B,$A768,'Inventory (old)'!$E:$E,"&gt;="&amp;$F768,'Inventory (old)'!$E:$E,"&lt;"&amp;$G768)</f>
        <v>0</v>
      </c>
      <c r="AQ768" s="7">
        <f>SUMIFS('Inventory (old)'!$P:$P,'Inventory (old)'!$A:$A,"Transverse",'Inventory (old)'!$B:$B,$A768,'Inventory (old)'!$E:$E,"&gt;="&amp;$F768,'Inventory (old)'!$E:$E,"&lt;"&amp;$G768)</f>
        <v>0</v>
      </c>
      <c r="AR768" s="7">
        <f>SUMIFS('Inventory (old)'!$M:$M,'Inventory (old)'!$A:$A,"Crosswalk",'Inventory (old)'!$B:$B,$A768,'Inventory (old)'!$E:$E,"&gt;="&amp;$F768,'Inventory (old)'!$E:$E,"&lt;"&amp;$G768)</f>
        <v>0</v>
      </c>
      <c r="AS768" s="7">
        <f>SUMIFS('Inventory (old)'!$M:$M,'Inventory (old)'!$A:$A,"Yield Line",'Inventory (old)'!$B:$B,$A768,'Inventory (old)'!$E:$E,"&gt;="&amp;$F768,'Inventory (old)'!$E:$E,"&lt;"&amp;$G768)</f>
        <v>0</v>
      </c>
      <c r="AT768" s="7">
        <f>SUMIFS('Inventory (old)'!$M:$M,'Inventory (old)'!$A:$A,"Island",'Inventory (old)'!$B:$B,$A768,'Inventory (old)'!$E:$E,"&gt;="&amp;$F768,'Inventory (old)'!$E:$E,"&lt;"&amp;$G768)</f>
        <v>0</v>
      </c>
      <c r="AU768" s="7">
        <f>SUMIFS('Inventory (old)'!$M:$M,'Inventory (old)'!$A:$A,"Railroad",'Inventory (old)'!$B:$B,$A768,'Inventory (old)'!$E:$E,"&gt;="&amp;$F768,'Inventory (old)'!$E:$E,"&lt;"&amp;$G768)</f>
        <v>0</v>
      </c>
      <c r="AV768" s="7">
        <f>SUMIFS('Inventory (old)'!$M:$M,'Inventory (old)'!$A:$A,"School",'Inventory (old)'!$B:$B,$A768,'Inventory (old)'!$E:$E,"&gt;="&amp;$F768,'Inventory (old)'!$E:$E,"&lt;"&amp;$G768)</f>
        <v>0</v>
      </c>
      <c r="AW768" s="7">
        <f>SUMIFS('Inventory (old)'!$M:$M,'Inventory (old)'!$A:$A,"Air Speed",'Inventory (old)'!$B:$B,$A768,'Inventory (old)'!$E:$E,"&gt;="&amp;$F768,'Inventory (old)'!$E:$E,"&lt;"&amp;$G768)</f>
        <v>0</v>
      </c>
      <c r="AX768" s="7">
        <f>SUMIFS('Inventory (old)'!$M:$M,'Inventory (old)'!$A:$A,"Wrong Way",'Inventory (old)'!$B:$B,$A768,'Inventory (old)'!$E:$E,"&gt;="&amp;$F768,'Inventory (old)'!$E:$E,"&lt;"&amp;$G768)</f>
        <v>0</v>
      </c>
      <c r="AY768" s="7">
        <f>SUMIFS('Inventory (old)'!$M:$M,'Inventory (old)'!$A:$A,"Merge Arrow",'Inventory (old)'!$B:$B,$A768,'Inventory (old)'!$E:$E,"&gt;="&amp;$F768,'Inventory (old)'!$E:$E,"&lt;"&amp;$G768)</f>
        <v>0</v>
      </c>
      <c r="AZ768" s="7">
        <f>SUMIFS('Inventory (old)'!$M:$M,'Inventory (old)'!$A:$A,"Bike",'Inventory (old)'!$B:$B,$A768,'Inventory (old)'!$E:$E,"&gt;="&amp;$F768,'Inventory (old)'!$E:$E,"&lt;"&amp;$G768)</f>
        <v>0</v>
      </c>
      <c r="BA768" s="7">
        <f>SUMIFS('Inventory (old)'!$M:$M,'Inventory (old)'!$A:$A,"Parking",'Inventory (old)'!$B:$B,$A768,'Inventory (old)'!$E:$E,"&gt;="&amp;$F768,'Inventory (old)'!$E:$E,"&lt;"&amp;$G768)</f>
        <v>0</v>
      </c>
      <c r="BB768" s="1">
        <f>SUMIFS('Inventory (old)'!$S:$S,'Inventory (old)'!$A:$A,"Parking",'Inventory (old)'!$B:$B,$A768,'Inventory (old)'!$E:$E,"&gt;="&amp;$F768,'Inventory (old)'!$E:$E,"&lt;"&amp;$G768)</f>
        <v>0</v>
      </c>
      <c r="BC768" s="13"/>
    </row>
    <row r="769" spans="1:55" x14ac:dyDescent="0.25">
      <c r="A769" s="6" t="s">
        <v>3089</v>
      </c>
      <c r="B769" s="7" t="s">
        <v>127</v>
      </c>
      <c r="C769" s="7" t="s">
        <v>2051</v>
      </c>
      <c r="D769" s="7">
        <v>97</v>
      </c>
      <c r="E769" s="7" t="s">
        <v>2176</v>
      </c>
      <c r="F769" s="8">
        <v>9.6199999999999992</v>
      </c>
      <c r="G769" s="8">
        <v>10.53</v>
      </c>
      <c r="H769" s="7" t="s">
        <v>976</v>
      </c>
      <c r="I769" s="7" t="s">
        <v>3235</v>
      </c>
      <c r="J769" s="14">
        <f t="shared" si="213"/>
        <v>0.91000000000000014</v>
      </c>
      <c r="K769" s="15" t="s">
        <v>2062</v>
      </c>
      <c r="L769" s="7"/>
      <c r="M769" s="7" t="s">
        <v>2072</v>
      </c>
      <c r="N769" s="20">
        <v>2</v>
      </c>
      <c r="O769" s="20"/>
      <c r="P769" s="20"/>
      <c r="Q769" s="20"/>
      <c r="R769" s="8"/>
      <c r="S769" s="8"/>
      <c r="T769" s="14"/>
      <c r="U769" s="14"/>
      <c r="V769" s="21"/>
      <c r="W769" s="16" t="s">
        <v>2853</v>
      </c>
      <c r="Y769" s="7"/>
      <c r="Z769" s="7"/>
      <c r="AA769" s="7"/>
      <c r="AB769" s="16"/>
      <c r="AC769" s="15">
        <v>2020</v>
      </c>
      <c r="AD769" s="8">
        <f t="shared" si="209"/>
        <v>0.91000000000000014</v>
      </c>
      <c r="AE769" s="8">
        <f t="shared" si="210"/>
        <v>1.8200000000000003</v>
      </c>
      <c r="AF769" s="8">
        <f t="shared" si="211"/>
        <v>0</v>
      </c>
      <c r="AG769" s="8">
        <f t="shared" si="212"/>
        <v>0</v>
      </c>
      <c r="AH769" s="7">
        <f>IF($P769="X",SUMIFS('Inventory (old)'!$M:$M,'Inventory (old)'!$A:$A,"Channel",'Inventory (old)'!$B:$B,$A769,'Inventory (old)'!$E:$E,"&gt;="&amp;$F769,'Inventory (old)'!$E:$E,"&lt;"&amp;$G769),0)</f>
        <v>0</v>
      </c>
      <c r="AI769" s="12">
        <f>IF($P769="X",SUMIFS('Inventory (old)'!$M:$M,'Inventory (old)'!$A:$A,"Dotted Line",'Inventory (old)'!$B:$B,$A769,'Inventory (old)'!$E:$E,"&gt;="&amp;$F769,'Inventory (old)'!$E:$E,"&lt;"&amp;$G769),0)</f>
        <v>0</v>
      </c>
      <c r="AJ769" s="15" t="str">
        <f t="shared" si="214"/>
        <v>X</v>
      </c>
      <c r="AK769" s="7">
        <f>IF($P769="X",0,SUMIFS('Inventory (old)'!$M:$M,'Inventory (old)'!$A:$A,"Channel",'Inventory (old)'!$B:$B,$A769,'Inventory (old)'!$E:$E,"&gt;="&amp;F769,'Inventory (old)'!$E:$E,"&lt;"&amp;$G769))</f>
        <v>0</v>
      </c>
      <c r="AL769" s="7">
        <f>IF($P769="X",0,SUMIFS('Inventory (old)'!$M:$M,'Inventory (old)'!$A:$A,"Dotted Line",'Inventory (old)'!$B:$B,$A769,'Inventory (old)'!$E:$E,"&gt;="&amp;$F769,'Inventory (old)'!$E:$E,"&lt;"&amp;$G769))</f>
        <v>0</v>
      </c>
      <c r="AM769" s="7">
        <f>SUMIFS('Inventory (old)'!$M:$M,'Inventory (old)'!$A:$A,"Stop Line",'Inventory (old)'!$B:$B,$A769,'Inventory (old)'!$E:$E,"&gt;="&amp;$F769,'Inventory (old)'!$E:$E,"&lt;"&amp;$G769)</f>
        <v>0</v>
      </c>
      <c r="AN769" s="7">
        <f>SUMIFS('Inventory (old)'!$M:$M,'Inventory (old)'!$A:$A,"Arrows and Onlys",'Inventory (old)'!$B:$B,$A769,'Inventory (old)'!$E:$E,"&gt;="&amp;$F769,'Inventory (old)'!$E:$E,"&lt;"&amp;$G769)</f>
        <v>0</v>
      </c>
      <c r="AO769" s="7">
        <f>SUMIFS('Inventory (old)'!$N:$N,'Inventory (old)'!$A:$A,"Arrows and Onlys",'Inventory (old)'!$B:$B,$A769,'Inventory (old)'!$E:$E,"&gt;="&amp;$F769,'Inventory (old)'!$E:$E,"&lt;"&amp;$G769)</f>
        <v>0</v>
      </c>
      <c r="AP769" s="7">
        <f>SUMIFS('Inventory (old)'!$O:$O,'Inventory (old)'!$A:$A,"Transverse",'Inventory (old)'!$B:$B,$A769,'Inventory (old)'!$E:$E,"&gt;="&amp;$F769,'Inventory (old)'!$E:$E,"&lt;"&amp;$G769)</f>
        <v>0</v>
      </c>
      <c r="AQ769" s="7">
        <f>SUMIFS('Inventory (old)'!$P:$P,'Inventory (old)'!$A:$A,"Transverse",'Inventory (old)'!$B:$B,$A769,'Inventory (old)'!$E:$E,"&gt;="&amp;$F769,'Inventory (old)'!$E:$E,"&lt;"&amp;$G769)</f>
        <v>0</v>
      </c>
      <c r="AR769" s="7">
        <f>SUMIFS('Inventory (old)'!$M:$M,'Inventory (old)'!$A:$A,"Crosswalk",'Inventory (old)'!$B:$B,$A769,'Inventory (old)'!$E:$E,"&gt;="&amp;$F769,'Inventory (old)'!$E:$E,"&lt;"&amp;$G769)</f>
        <v>0</v>
      </c>
      <c r="AS769" s="7">
        <f>SUMIFS('Inventory (old)'!$M:$M,'Inventory (old)'!$A:$A,"Yield Line",'Inventory (old)'!$B:$B,$A769,'Inventory (old)'!$E:$E,"&gt;="&amp;$F769,'Inventory (old)'!$E:$E,"&lt;"&amp;$G769)</f>
        <v>0</v>
      </c>
      <c r="AT769" s="7">
        <f>SUMIFS('Inventory (old)'!$M:$M,'Inventory (old)'!$A:$A,"Island",'Inventory (old)'!$B:$B,$A769,'Inventory (old)'!$E:$E,"&gt;="&amp;$F769,'Inventory (old)'!$E:$E,"&lt;"&amp;$G769)</f>
        <v>0</v>
      </c>
      <c r="AU769" s="7">
        <f>SUMIFS('Inventory (old)'!$M:$M,'Inventory (old)'!$A:$A,"Railroad",'Inventory (old)'!$B:$B,$A769,'Inventory (old)'!$E:$E,"&gt;="&amp;$F769,'Inventory (old)'!$E:$E,"&lt;"&amp;$G769)</f>
        <v>0</v>
      </c>
      <c r="AV769" s="7">
        <f>SUMIFS('Inventory (old)'!$M:$M,'Inventory (old)'!$A:$A,"School",'Inventory (old)'!$B:$B,$A769,'Inventory (old)'!$E:$E,"&gt;="&amp;$F769,'Inventory (old)'!$E:$E,"&lt;"&amp;$G769)</f>
        <v>0</v>
      </c>
      <c r="AW769" s="7">
        <f>SUMIFS('Inventory (old)'!$M:$M,'Inventory (old)'!$A:$A,"Air Speed",'Inventory (old)'!$B:$B,$A769,'Inventory (old)'!$E:$E,"&gt;="&amp;$F769,'Inventory (old)'!$E:$E,"&lt;"&amp;$G769)</f>
        <v>0</v>
      </c>
      <c r="AX769" s="7">
        <f>SUMIFS('Inventory (old)'!$M:$M,'Inventory (old)'!$A:$A,"Wrong Way",'Inventory (old)'!$B:$B,$A769,'Inventory (old)'!$E:$E,"&gt;="&amp;$F769,'Inventory (old)'!$E:$E,"&lt;"&amp;$G769)</f>
        <v>0</v>
      </c>
      <c r="AY769" s="7">
        <f>SUMIFS('Inventory (old)'!$M:$M,'Inventory (old)'!$A:$A,"Merge Arrow",'Inventory (old)'!$B:$B,$A769,'Inventory (old)'!$E:$E,"&gt;="&amp;$F769,'Inventory (old)'!$E:$E,"&lt;"&amp;$G769)</f>
        <v>0</v>
      </c>
      <c r="AZ769" s="7">
        <f>SUMIFS('Inventory (old)'!$M:$M,'Inventory (old)'!$A:$A,"Bike",'Inventory (old)'!$B:$B,$A769,'Inventory (old)'!$E:$E,"&gt;="&amp;$F769,'Inventory (old)'!$E:$E,"&lt;"&amp;$G769)</f>
        <v>0</v>
      </c>
      <c r="BA769" s="7">
        <f>SUMIFS('Inventory (old)'!$M:$M,'Inventory (old)'!$A:$A,"Parking",'Inventory (old)'!$B:$B,$A769,'Inventory (old)'!$E:$E,"&gt;="&amp;$F769,'Inventory (old)'!$E:$E,"&lt;"&amp;$G769)</f>
        <v>0</v>
      </c>
      <c r="BB769" s="1">
        <f>SUMIFS('Inventory (old)'!$S:$S,'Inventory (old)'!$A:$A,"Parking",'Inventory (old)'!$B:$B,$A769,'Inventory (old)'!$E:$E,"&gt;="&amp;$F769,'Inventory (old)'!$E:$E,"&lt;"&amp;$G769)</f>
        <v>0</v>
      </c>
      <c r="BC769" s="13"/>
    </row>
    <row r="770" spans="1:55" x14ac:dyDescent="0.25">
      <c r="A770" s="6" t="s">
        <v>3089</v>
      </c>
      <c r="B770" s="7" t="s">
        <v>127</v>
      </c>
      <c r="C770" s="7" t="s">
        <v>2051</v>
      </c>
      <c r="D770" s="7">
        <v>97</v>
      </c>
      <c r="E770" s="7" t="s">
        <v>2176</v>
      </c>
      <c r="F770" s="8">
        <v>10.53</v>
      </c>
      <c r="G770" s="8">
        <v>14.84</v>
      </c>
      <c r="H770" s="7" t="s">
        <v>3235</v>
      </c>
      <c r="I770" s="7" t="s">
        <v>3238</v>
      </c>
      <c r="J770" s="14">
        <f t="shared" si="213"/>
        <v>4.3100000000000005</v>
      </c>
      <c r="K770" s="15" t="s">
        <v>2062</v>
      </c>
      <c r="L770" s="7"/>
      <c r="M770" s="7" t="s">
        <v>2072</v>
      </c>
      <c r="N770" s="20">
        <v>2</v>
      </c>
      <c r="O770" s="20"/>
      <c r="P770" s="20"/>
      <c r="Q770" s="20"/>
      <c r="R770" s="8"/>
      <c r="S770" s="8"/>
      <c r="T770" s="14"/>
      <c r="U770" s="14"/>
      <c r="V770" s="21"/>
      <c r="W770" s="16"/>
      <c r="Y770" s="7"/>
      <c r="Z770" s="7"/>
      <c r="AA770" s="7">
        <v>2020</v>
      </c>
      <c r="AB770" s="16" t="s">
        <v>348</v>
      </c>
      <c r="AC770" s="15">
        <v>2020</v>
      </c>
      <c r="AD770" s="8">
        <f t="shared" si="209"/>
        <v>4.3100000000000005</v>
      </c>
      <c r="AE770" s="8">
        <f t="shared" si="210"/>
        <v>8.620000000000001</v>
      </c>
      <c r="AF770" s="8">
        <f t="shared" si="211"/>
        <v>0</v>
      </c>
      <c r="AG770" s="8">
        <f t="shared" si="212"/>
        <v>0</v>
      </c>
      <c r="AH770" s="7">
        <f>IF($P770="X",SUMIFS('Inventory (old)'!$M:$M,'Inventory (old)'!$A:$A,"Channel",'Inventory (old)'!$B:$B,$A770,'Inventory (old)'!$E:$E,"&gt;="&amp;$F770,'Inventory (old)'!$E:$E,"&lt;"&amp;$G770),0)</f>
        <v>0</v>
      </c>
      <c r="AI770" s="12">
        <f>IF($P770="X",SUMIFS('Inventory (old)'!$M:$M,'Inventory (old)'!$A:$A,"Dotted Line",'Inventory (old)'!$B:$B,$A770,'Inventory (old)'!$E:$E,"&gt;="&amp;$F770,'Inventory (old)'!$E:$E,"&lt;"&amp;$G770),0)</f>
        <v>0</v>
      </c>
      <c r="AJ770" s="15"/>
      <c r="AK770" s="7">
        <f>IF($P770="X",0,SUMIFS('Inventory (old)'!$M:$M,'Inventory (old)'!$A:$A,"Channel",'Inventory (old)'!$B:$B,$A770,'Inventory (old)'!$E:$E,"&gt;="&amp;F770,'Inventory (old)'!$E:$E,"&lt;"&amp;$G770))</f>
        <v>0</v>
      </c>
      <c r="AL770" s="7">
        <f>IF($P770="X",0,SUMIFS('Inventory (old)'!$M:$M,'Inventory (old)'!$A:$A,"Dotted Line",'Inventory (old)'!$B:$B,$A770,'Inventory (old)'!$E:$E,"&gt;="&amp;$F770,'Inventory (old)'!$E:$E,"&lt;"&amp;$G770))</f>
        <v>197</v>
      </c>
      <c r="AM770" s="7">
        <f>SUMIFS('Inventory (old)'!$M:$M,'Inventory (old)'!$A:$A,"Stop Line",'Inventory (old)'!$B:$B,$A770,'Inventory (old)'!$E:$E,"&gt;="&amp;$F770,'Inventory (old)'!$E:$E,"&lt;"&amp;$G770)</f>
        <v>0</v>
      </c>
      <c r="AN770" s="7">
        <f>SUMIFS('Inventory (old)'!$M:$M,'Inventory (old)'!$A:$A,"Arrows and Onlys",'Inventory (old)'!$B:$B,$A770,'Inventory (old)'!$E:$E,"&gt;="&amp;$F770,'Inventory (old)'!$E:$E,"&lt;"&amp;$G770)</f>
        <v>0</v>
      </c>
      <c r="AO770" s="7">
        <f>SUMIFS('Inventory (old)'!$N:$N,'Inventory (old)'!$A:$A,"Arrows and Onlys",'Inventory (old)'!$B:$B,$A770,'Inventory (old)'!$E:$E,"&gt;="&amp;$F770,'Inventory (old)'!$E:$E,"&lt;"&amp;$G770)</f>
        <v>0</v>
      </c>
      <c r="AP770" s="7">
        <f>SUMIFS('Inventory (old)'!$O:$O,'Inventory (old)'!$A:$A,"Transverse",'Inventory (old)'!$B:$B,$A770,'Inventory (old)'!$E:$E,"&gt;="&amp;$F770,'Inventory (old)'!$E:$E,"&lt;"&amp;$G770)</f>
        <v>0</v>
      </c>
      <c r="AQ770" s="7">
        <f>SUMIFS('Inventory (old)'!$P:$P,'Inventory (old)'!$A:$A,"Transverse",'Inventory (old)'!$B:$B,$A770,'Inventory (old)'!$E:$E,"&gt;="&amp;$F770,'Inventory (old)'!$E:$E,"&lt;"&amp;$G770)</f>
        <v>0</v>
      </c>
      <c r="AR770" s="7">
        <f>SUMIFS('Inventory (old)'!$M:$M,'Inventory (old)'!$A:$A,"Crosswalk",'Inventory (old)'!$B:$B,$A770,'Inventory (old)'!$E:$E,"&gt;="&amp;$F770,'Inventory (old)'!$E:$E,"&lt;"&amp;$G770)</f>
        <v>27</v>
      </c>
      <c r="AS770" s="7">
        <f>SUMIFS('Inventory (old)'!$M:$M,'Inventory (old)'!$A:$A,"Yield Line",'Inventory (old)'!$B:$B,$A770,'Inventory (old)'!$E:$E,"&gt;="&amp;$F770,'Inventory (old)'!$E:$E,"&lt;"&amp;$G770)</f>
        <v>0</v>
      </c>
      <c r="AT770" s="7">
        <f>SUMIFS('Inventory (old)'!$M:$M,'Inventory (old)'!$A:$A,"Island",'Inventory (old)'!$B:$B,$A770,'Inventory (old)'!$E:$E,"&gt;="&amp;$F770,'Inventory (old)'!$E:$E,"&lt;"&amp;$G770)</f>
        <v>0</v>
      </c>
      <c r="AU770" s="7">
        <f>SUMIFS('Inventory (old)'!$M:$M,'Inventory (old)'!$A:$A,"Railroad",'Inventory (old)'!$B:$B,$A770,'Inventory (old)'!$E:$E,"&gt;="&amp;$F770,'Inventory (old)'!$E:$E,"&lt;"&amp;$G770)</f>
        <v>0</v>
      </c>
      <c r="AV770" s="7">
        <f>SUMIFS('Inventory (old)'!$M:$M,'Inventory (old)'!$A:$A,"School",'Inventory (old)'!$B:$B,$A770,'Inventory (old)'!$E:$E,"&gt;="&amp;$F770,'Inventory (old)'!$E:$E,"&lt;"&amp;$G770)</f>
        <v>2</v>
      </c>
      <c r="AW770" s="7">
        <f>SUMIFS('Inventory (old)'!$M:$M,'Inventory (old)'!$A:$A,"Air Speed",'Inventory (old)'!$B:$B,$A770,'Inventory (old)'!$E:$E,"&gt;="&amp;$F770,'Inventory (old)'!$E:$E,"&lt;"&amp;$G770)</f>
        <v>0</v>
      </c>
      <c r="AX770" s="7">
        <f>SUMIFS('Inventory (old)'!$M:$M,'Inventory (old)'!$A:$A,"Wrong Way",'Inventory (old)'!$B:$B,$A770,'Inventory (old)'!$E:$E,"&gt;="&amp;$F770,'Inventory (old)'!$E:$E,"&lt;"&amp;$G770)</f>
        <v>0</v>
      </c>
      <c r="AY770" s="7">
        <f>SUMIFS('Inventory (old)'!$M:$M,'Inventory (old)'!$A:$A,"Merge Arrow",'Inventory (old)'!$B:$B,$A770,'Inventory (old)'!$E:$E,"&gt;="&amp;$F770,'Inventory (old)'!$E:$E,"&lt;"&amp;$G770)</f>
        <v>0</v>
      </c>
      <c r="AZ770" s="7">
        <f>SUMIFS('Inventory (old)'!$M:$M,'Inventory (old)'!$A:$A,"Bike",'Inventory (old)'!$B:$B,$A770,'Inventory (old)'!$E:$E,"&gt;="&amp;$F770,'Inventory (old)'!$E:$E,"&lt;"&amp;$G770)</f>
        <v>1</v>
      </c>
      <c r="BA770" s="7">
        <f>SUMIFS('Inventory (old)'!$M:$M,'Inventory (old)'!$A:$A,"Parking",'Inventory (old)'!$B:$B,$A770,'Inventory (old)'!$E:$E,"&gt;="&amp;$F770,'Inventory (old)'!$E:$E,"&lt;"&amp;$G770)</f>
        <v>0</v>
      </c>
      <c r="BB770" s="1">
        <f>SUMIFS('Inventory (old)'!$S:$S,'Inventory (old)'!$A:$A,"Parking",'Inventory (old)'!$B:$B,$A770,'Inventory (old)'!$E:$E,"&gt;="&amp;$F770,'Inventory (old)'!$E:$E,"&lt;"&amp;$G770)</f>
        <v>0</v>
      </c>
      <c r="BC770" s="13"/>
    </row>
    <row r="771" spans="1:55" x14ac:dyDescent="0.25">
      <c r="A771" s="6" t="s">
        <v>3089</v>
      </c>
      <c r="B771" s="7" t="s">
        <v>127</v>
      </c>
      <c r="C771" s="7" t="s">
        <v>2051</v>
      </c>
      <c r="D771" s="7">
        <v>97</v>
      </c>
      <c r="E771" s="7" t="s">
        <v>2176</v>
      </c>
      <c r="F771" s="8">
        <f>G770</f>
        <v>14.84</v>
      </c>
      <c r="G771" s="8">
        <v>15.35</v>
      </c>
      <c r="H771" s="7" t="s">
        <v>3238</v>
      </c>
      <c r="I771" s="7" t="s">
        <v>146</v>
      </c>
      <c r="J771" s="14">
        <f t="shared" si="213"/>
        <v>0.50999999999999979</v>
      </c>
      <c r="K771" s="15" t="s">
        <v>2062</v>
      </c>
      <c r="L771" s="7"/>
      <c r="M771" s="7" t="s">
        <v>2072</v>
      </c>
      <c r="N771" s="20">
        <v>2</v>
      </c>
      <c r="O771" s="20"/>
      <c r="P771" s="20"/>
      <c r="Q771" s="20"/>
      <c r="R771" s="8">
        <v>14.99</v>
      </c>
      <c r="S771" s="8">
        <f>G771</f>
        <v>15.35</v>
      </c>
      <c r="T771" s="14"/>
      <c r="U771" s="14"/>
      <c r="V771" s="21"/>
      <c r="W771" s="16" t="s">
        <v>3087</v>
      </c>
      <c r="Y771" s="7"/>
      <c r="Z771" s="7"/>
      <c r="AA771" s="7"/>
      <c r="AB771" s="16"/>
      <c r="AC771" s="15">
        <v>2020</v>
      </c>
      <c r="AD771" s="8">
        <f t="shared" si="209"/>
        <v>0.50999999999999979</v>
      </c>
      <c r="AE771" s="8">
        <f t="shared" si="210"/>
        <v>0.30000000000000071</v>
      </c>
      <c r="AF771" s="8">
        <f t="shared" si="211"/>
        <v>0</v>
      </c>
      <c r="AG771" s="8">
        <f t="shared" si="212"/>
        <v>0</v>
      </c>
      <c r="AH771" s="7">
        <f>IF($P771="X",SUMIFS('Inventory (old)'!$M:$M,'Inventory (old)'!$A:$A,"Channel",'Inventory (old)'!$B:$B,$A771,'Inventory (old)'!$E:$E,"&gt;="&amp;$F771,'Inventory (old)'!$E:$E,"&lt;"&amp;$G771),0)</f>
        <v>0</v>
      </c>
      <c r="AI771" s="12">
        <f>IF($P771="X",SUMIFS('Inventory (old)'!$M:$M,'Inventory (old)'!$A:$A,"Dotted Line",'Inventory (old)'!$B:$B,$A771,'Inventory (old)'!$E:$E,"&gt;="&amp;$F771,'Inventory (old)'!$E:$E,"&lt;"&amp;$G771),0)</f>
        <v>0</v>
      </c>
      <c r="AJ771" s="15" t="str">
        <f>IF(AND(E771="BOTH",SUM(AK771:BB771)=0),"X","")</f>
        <v>X</v>
      </c>
      <c r="AK771" s="7">
        <f>IF($P771="X",0,SUMIFS('Inventory (old)'!$M:$M,'Inventory (old)'!$A:$A,"Channel",'Inventory (old)'!$B:$B,$A771,'Inventory (old)'!$E:$E,"&gt;="&amp;F771,'Inventory (old)'!$E:$E,"&lt;"&amp;$G771))</f>
        <v>0</v>
      </c>
      <c r="AL771" s="7">
        <f>IF($P771="X",0,SUMIFS('Inventory (old)'!$M:$M,'Inventory (old)'!$A:$A,"Dotted Line",'Inventory (old)'!$B:$B,$A771,'Inventory (old)'!$E:$E,"&gt;="&amp;$F771,'Inventory (old)'!$E:$E,"&lt;"&amp;$G771))</f>
        <v>0</v>
      </c>
      <c r="AM771" s="7">
        <f>SUMIFS('Inventory (old)'!$M:$M,'Inventory (old)'!$A:$A,"Stop Line",'Inventory (old)'!$B:$B,$A771,'Inventory (old)'!$E:$E,"&gt;="&amp;$F771,'Inventory (old)'!$E:$E,"&lt;"&amp;$G771)</f>
        <v>0</v>
      </c>
      <c r="AN771" s="7">
        <f>SUMIFS('Inventory (old)'!$M:$M,'Inventory (old)'!$A:$A,"Arrows and Onlys",'Inventory (old)'!$B:$B,$A771,'Inventory (old)'!$E:$E,"&gt;="&amp;$F771,'Inventory (old)'!$E:$E,"&lt;"&amp;$G771)</f>
        <v>0</v>
      </c>
      <c r="AO771" s="7">
        <f>SUMIFS('Inventory (old)'!$N:$N,'Inventory (old)'!$A:$A,"Arrows and Onlys",'Inventory (old)'!$B:$B,$A771,'Inventory (old)'!$E:$E,"&gt;="&amp;$F771,'Inventory (old)'!$E:$E,"&lt;"&amp;$G771)</f>
        <v>0</v>
      </c>
      <c r="AP771" s="7">
        <f>SUMIFS('Inventory (old)'!$O:$O,'Inventory (old)'!$A:$A,"Transverse",'Inventory (old)'!$B:$B,$A771,'Inventory (old)'!$E:$E,"&gt;="&amp;$F771,'Inventory (old)'!$E:$E,"&lt;"&amp;$G771)</f>
        <v>0</v>
      </c>
      <c r="AQ771" s="7">
        <f>SUMIFS('Inventory (old)'!$P:$P,'Inventory (old)'!$A:$A,"Transverse",'Inventory (old)'!$B:$B,$A771,'Inventory (old)'!$E:$E,"&gt;="&amp;$F771,'Inventory (old)'!$E:$E,"&lt;"&amp;$G771)</f>
        <v>0</v>
      </c>
      <c r="AR771" s="7">
        <f>SUMIFS('Inventory (old)'!$M:$M,'Inventory (old)'!$A:$A,"Crosswalk",'Inventory (old)'!$B:$B,$A771,'Inventory (old)'!$E:$E,"&gt;="&amp;$F771,'Inventory (old)'!$E:$E,"&lt;"&amp;$G771)</f>
        <v>0</v>
      </c>
      <c r="AS771" s="7">
        <f>SUMIFS('Inventory (old)'!$M:$M,'Inventory (old)'!$A:$A,"Yield Line",'Inventory (old)'!$B:$B,$A771,'Inventory (old)'!$E:$E,"&gt;="&amp;$F771,'Inventory (old)'!$E:$E,"&lt;"&amp;$G771)</f>
        <v>0</v>
      </c>
      <c r="AT771" s="7">
        <f>SUMIFS('Inventory (old)'!$M:$M,'Inventory (old)'!$A:$A,"Island",'Inventory (old)'!$B:$B,$A771,'Inventory (old)'!$E:$E,"&gt;="&amp;$F771,'Inventory (old)'!$E:$E,"&lt;"&amp;$G771)</f>
        <v>0</v>
      </c>
      <c r="AU771" s="7">
        <f>SUMIFS('Inventory (old)'!$M:$M,'Inventory (old)'!$A:$A,"Railroad",'Inventory (old)'!$B:$B,$A771,'Inventory (old)'!$E:$E,"&gt;="&amp;$F771,'Inventory (old)'!$E:$E,"&lt;"&amp;$G771)</f>
        <v>0</v>
      </c>
      <c r="AV771" s="7">
        <f>SUMIFS('Inventory (old)'!$M:$M,'Inventory (old)'!$A:$A,"School",'Inventory (old)'!$B:$B,$A771,'Inventory (old)'!$E:$E,"&gt;="&amp;$F771,'Inventory (old)'!$E:$E,"&lt;"&amp;$G771)</f>
        <v>0</v>
      </c>
      <c r="AW771" s="7">
        <f>SUMIFS('Inventory (old)'!$M:$M,'Inventory (old)'!$A:$A,"Air Speed",'Inventory (old)'!$B:$B,$A771,'Inventory (old)'!$E:$E,"&gt;="&amp;$F771,'Inventory (old)'!$E:$E,"&lt;"&amp;$G771)</f>
        <v>0</v>
      </c>
      <c r="AX771" s="7">
        <f>SUMIFS('Inventory (old)'!$M:$M,'Inventory (old)'!$A:$A,"Wrong Way",'Inventory (old)'!$B:$B,$A771,'Inventory (old)'!$E:$E,"&gt;="&amp;$F771,'Inventory (old)'!$E:$E,"&lt;"&amp;$G771)</f>
        <v>0</v>
      </c>
      <c r="AY771" s="7">
        <f>SUMIFS('Inventory (old)'!$M:$M,'Inventory (old)'!$A:$A,"Merge Arrow",'Inventory (old)'!$B:$B,$A771,'Inventory (old)'!$E:$E,"&gt;="&amp;$F771,'Inventory (old)'!$E:$E,"&lt;"&amp;$G771)</f>
        <v>0</v>
      </c>
      <c r="AZ771" s="7">
        <f>SUMIFS('Inventory (old)'!$M:$M,'Inventory (old)'!$A:$A,"Bike",'Inventory (old)'!$B:$B,$A771,'Inventory (old)'!$E:$E,"&gt;="&amp;$F771,'Inventory (old)'!$E:$E,"&lt;"&amp;$G771)</f>
        <v>0</v>
      </c>
      <c r="BA771" s="7">
        <f>SUMIFS('Inventory (old)'!$M:$M,'Inventory (old)'!$A:$A,"Parking",'Inventory (old)'!$B:$B,$A771,'Inventory (old)'!$E:$E,"&gt;="&amp;$F771,'Inventory (old)'!$E:$E,"&lt;"&amp;$G771)</f>
        <v>0</v>
      </c>
      <c r="BB771" s="1">
        <f>SUMIFS('Inventory (old)'!$S:$S,'Inventory (old)'!$A:$A,"Parking",'Inventory (old)'!$B:$B,$A771,'Inventory (old)'!$E:$E,"&gt;="&amp;$F771,'Inventory (old)'!$E:$E,"&lt;"&amp;$G771)</f>
        <v>0</v>
      </c>
      <c r="BC771" s="13"/>
    </row>
    <row r="772" spans="1:55" x14ac:dyDescent="0.25">
      <c r="A772" s="6" t="s">
        <v>3089</v>
      </c>
      <c r="B772" s="7" t="s">
        <v>127</v>
      </c>
      <c r="C772" s="7" t="s">
        <v>2051</v>
      </c>
      <c r="D772" s="7">
        <v>97</v>
      </c>
      <c r="E772" s="7" t="s">
        <v>2176</v>
      </c>
      <c r="F772" s="8">
        <v>15.53</v>
      </c>
      <c r="G772" s="8">
        <v>16.059999999999999</v>
      </c>
      <c r="H772" s="7" t="s">
        <v>146</v>
      </c>
      <c r="I772" s="7" t="s">
        <v>3238</v>
      </c>
      <c r="J772" s="14">
        <f t="shared" si="213"/>
        <v>0.52999999999999936</v>
      </c>
      <c r="K772" s="15" t="s">
        <v>2062</v>
      </c>
      <c r="L772" s="7"/>
      <c r="M772" s="7" t="s">
        <v>2072</v>
      </c>
      <c r="N772" s="20">
        <v>2</v>
      </c>
      <c r="O772" s="20"/>
      <c r="P772" s="20"/>
      <c r="Q772" s="20"/>
      <c r="R772" s="8"/>
      <c r="S772" s="8"/>
      <c r="T772" s="14"/>
      <c r="U772" s="14"/>
      <c r="V772" s="21"/>
      <c r="W772" s="16" t="s">
        <v>3087</v>
      </c>
      <c r="Y772" s="7"/>
      <c r="Z772" s="7"/>
      <c r="AA772" s="7"/>
      <c r="AB772" s="16"/>
      <c r="AC772" s="15">
        <v>2020</v>
      </c>
      <c r="AD772" s="8">
        <f t="shared" si="209"/>
        <v>0.52999999999999936</v>
      </c>
      <c r="AE772" s="8">
        <f t="shared" si="210"/>
        <v>1.0599999999999987</v>
      </c>
      <c r="AF772" s="8">
        <f t="shared" si="211"/>
        <v>0</v>
      </c>
      <c r="AG772" s="8">
        <f t="shared" si="212"/>
        <v>0</v>
      </c>
      <c r="AH772" s="7">
        <f>IF($P772="X",SUMIFS('Inventory (old)'!$M:$M,'Inventory (old)'!$A:$A,"Channel",'Inventory (old)'!$B:$B,$A772,'Inventory (old)'!$E:$E,"&gt;="&amp;$F772,'Inventory (old)'!$E:$E,"&lt;"&amp;$G772),0)</f>
        <v>0</v>
      </c>
      <c r="AI772" s="12">
        <f>IF($P772="X",SUMIFS('Inventory (old)'!$M:$M,'Inventory (old)'!$A:$A,"Dotted Line",'Inventory (old)'!$B:$B,$A772,'Inventory (old)'!$E:$E,"&gt;="&amp;$F772,'Inventory (old)'!$E:$E,"&lt;"&amp;$G772),0)</f>
        <v>0</v>
      </c>
      <c r="AJ772" s="15" t="str">
        <f>IF(AND(E772="BOTH",SUM(AK772:BB772)=0),"X","")</f>
        <v>X</v>
      </c>
      <c r="AK772" s="7">
        <f>IF($P772="X",0,SUMIFS('Inventory (old)'!$M:$M,'Inventory (old)'!$A:$A,"Channel",'Inventory (old)'!$B:$B,$A772,'Inventory (old)'!$E:$E,"&gt;="&amp;F772,'Inventory (old)'!$E:$E,"&lt;"&amp;$G772))</f>
        <v>0</v>
      </c>
      <c r="AL772" s="7">
        <f>IF($P772="X",0,SUMIFS('Inventory (old)'!$M:$M,'Inventory (old)'!$A:$A,"Dotted Line",'Inventory (old)'!$B:$B,$A772,'Inventory (old)'!$E:$E,"&gt;="&amp;$F772,'Inventory (old)'!$E:$E,"&lt;"&amp;$G772))</f>
        <v>0</v>
      </c>
      <c r="AM772" s="7">
        <f>SUMIFS('Inventory (old)'!$M:$M,'Inventory (old)'!$A:$A,"Stop Line",'Inventory (old)'!$B:$B,$A772,'Inventory (old)'!$E:$E,"&gt;="&amp;$F772,'Inventory (old)'!$E:$E,"&lt;"&amp;$G772)</f>
        <v>0</v>
      </c>
      <c r="AN772" s="7">
        <f>SUMIFS('Inventory (old)'!$M:$M,'Inventory (old)'!$A:$A,"Arrows and Onlys",'Inventory (old)'!$B:$B,$A772,'Inventory (old)'!$E:$E,"&gt;="&amp;$F772,'Inventory (old)'!$E:$E,"&lt;"&amp;$G772)</f>
        <v>0</v>
      </c>
      <c r="AO772" s="7">
        <f>SUMIFS('Inventory (old)'!$N:$N,'Inventory (old)'!$A:$A,"Arrows and Onlys",'Inventory (old)'!$B:$B,$A772,'Inventory (old)'!$E:$E,"&gt;="&amp;$F772,'Inventory (old)'!$E:$E,"&lt;"&amp;$G772)</f>
        <v>0</v>
      </c>
      <c r="AP772" s="7">
        <f>SUMIFS('Inventory (old)'!$O:$O,'Inventory (old)'!$A:$A,"Transverse",'Inventory (old)'!$B:$B,$A772,'Inventory (old)'!$E:$E,"&gt;="&amp;$F772,'Inventory (old)'!$E:$E,"&lt;"&amp;$G772)</f>
        <v>0</v>
      </c>
      <c r="AQ772" s="7">
        <f>SUMIFS('Inventory (old)'!$P:$P,'Inventory (old)'!$A:$A,"Transverse",'Inventory (old)'!$B:$B,$A772,'Inventory (old)'!$E:$E,"&gt;="&amp;$F772,'Inventory (old)'!$E:$E,"&lt;"&amp;$G772)</f>
        <v>0</v>
      </c>
      <c r="AR772" s="7">
        <f>SUMIFS('Inventory (old)'!$M:$M,'Inventory (old)'!$A:$A,"Crosswalk",'Inventory (old)'!$B:$B,$A772,'Inventory (old)'!$E:$E,"&gt;="&amp;$F772,'Inventory (old)'!$E:$E,"&lt;"&amp;$G772)</f>
        <v>0</v>
      </c>
      <c r="AS772" s="7">
        <f>SUMIFS('Inventory (old)'!$M:$M,'Inventory (old)'!$A:$A,"Yield Line",'Inventory (old)'!$B:$B,$A772,'Inventory (old)'!$E:$E,"&gt;="&amp;$F772,'Inventory (old)'!$E:$E,"&lt;"&amp;$G772)</f>
        <v>0</v>
      </c>
      <c r="AT772" s="7">
        <f>SUMIFS('Inventory (old)'!$M:$M,'Inventory (old)'!$A:$A,"Island",'Inventory (old)'!$B:$B,$A772,'Inventory (old)'!$E:$E,"&gt;="&amp;$F772,'Inventory (old)'!$E:$E,"&lt;"&amp;$G772)</f>
        <v>0</v>
      </c>
      <c r="AU772" s="7">
        <f>SUMIFS('Inventory (old)'!$M:$M,'Inventory (old)'!$A:$A,"Railroad",'Inventory (old)'!$B:$B,$A772,'Inventory (old)'!$E:$E,"&gt;="&amp;$F772,'Inventory (old)'!$E:$E,"&lt;"&amp;$G772)</f>
        <v>0</v>
      </c>
      <c r="AV772" s="7">
        <f>SUMIFS('Inventory (old)'!$M:$M,'Inventory (old)'!$A:$A,"School",'Inventory (old)'!$B:$B,$A772,'Inventory (old)'!$E:$E,"&gt;="&amp;$F772,'Inventory (old)'!$E:$E,"&lt;"&amp;$G772)</f>
        <v>0</v>
      </c>
      <c r="AW772" s="7">
        <f>SUMIFS('Inventory (old)'!$M:$M,'Inventory (old)'!$A:$A,"Air Speed",'Inventory (old)'!$B:$B,$A772,'Inventory (old)'!$E:$E,"&gt;="&amp;$F772,'Inventory (old)'!$E:$E,"&lt;"&amp;$G772)</f>
        <v>0</v>
      </c>
      <c r="AX772" s="7">
        <f>SUMIFS('Inventory (old)'!$M:$M,'Inventory (old)'!$A:$A,"Wrong Way",'Inventory (old)'!$B:$B,$A772,'Inventory (old)'!$E:$E,"&gt;="&amp;$F772,'Inventory (old)'!$E:$E,"&lt;"&amp;$G772)</f>
        <v>0</v>
      </c>
      <c r="AY772" s="7">
        <f>SUMIFS('Inventory (old)'!$M:$M,'Inventory (old)'!$A:$A,"Merge Arrow",'Inventory (old)'!$B:$B,$A772,'Inventory (old)'!$E:$E,"&gt;="&amp;$F772,'Inventory (old)'!$E:$E,"&lt;"&amp;$G772)</f>
        <v>0</v>
      </c>
      <c r="AZ772" s="7">
        <f>SUMIFS('Inventory (old)'!$M:$M,'Inventory (old)'!$A:$A,"Bike",'Inventory (old)'!$B:$B,$A772,'Inventory (old)'!$E:$E,"&gt;="&amp;$F772,'Inventory (old)'!$E:$E,"&lt;"&amp;$G772)</f>
        <v>0</v>
      </c>
      <c r="BA772" s="7">
        <f>SUMIFS('Inventory (old)'!$M:$M,'Inventory (old)'!$A:$A,"Parking",'Inventory (old)'!$B:$B,$A772,'Inventory (old)'!$E:$E,"&gt;="&amp;$F772,'Inventory (old)'!$E:$E,"&lt;"&amp;$G772)</f>
        <v>0</v>
      </c>
      <c r="BB772" s="1">
        <f>SUMIFS('Inventory (old)'!$S:$S,'Inventory (old)'!$A:$A,"Parking",'Inventory (old)'!$B:$B,$A772,'Inventory (old)'!$E:$E,"&gt;="&amp;$F772,'Inventory (old)'!$E:$E,"&lt;"&amp;$G772)</f>
        <v>0</v>
      </c>
      <c r="BC772" s="13"/>
    </row>
    <row r="773" spans="1:55" x14ac:dyDescent="0.25">
      <c r="A773" s="6" t="s">
        <v>3089</v>
      </c>
      <c r="B773" s="7" t="s">
        <v>127</v>
      </c>
      <c r="C773" s="7" t="s">
        <v>2051</v>
      </c>
      <c r="D773" s="7">
        <v>97</v>
      </c>
      <c r="E773" s="7" t="s">
        <v>2176</v>
      </c>
      <c r="F773" s="8">
        <f>G772</f>
        <v>16.059999999999999</v>
      </c>
      <c r="G773" s="8">
        <v>20.65</v>
      </c>
      <c r="H773" s="7" t="s">
        <v>3238</v>
      </c>
      <c r="I773" s="7" t="s">
        <v>2258</v>
      </c>
      <c r="J773" s="14">
        <f t="shared" si="213"/>
        <v>4.59</v>
      </c>
      <c r="K773" s="15" t="s">
        <v>2062</v>
      </c>
      <c r="L773" s="7"/>
      <c r="M773" s="7" t="s">
        <v>2072</v>
      </c>
      <c r="N773" s="20">
        <v>2</v>
      </c>
      <c r="O773" s="20"/>
      <c r="P773" s="20"/>
      <c r="Q773" s="20"/>
      <c r="R773" s="8"/>
      <c r="S773" s="8"/>
      <c r="T773" s="14"/>
      <c r="U773" s="14"/>
      <c r="V773" s="21"/>
      <c r="W773" s="16"/>
      <c r="Y773" s="7"/>
      <c r="Z773" s="7"/>
      <c r="AA773" s="7"/>
      <c r="AB773" s="16"/>
      <c r="AC773" s="15">
        <v>2020</v>
      </c>
      <c r="AD773" s="8">
        <f t="shared" si="209"/>
        <v>4.59</v>
      </c>
      <c r="AE773" s="8">
        <f t="shared" si="210"/>
        <v>9.18</v>
      </c>
      <c r="AF773" s="8">
        <f t="shared" si="211"/>
        <v>0</v>
      </c>
      <c r="AG773" s="8">
        <f t="shared" si="212"/>
        <v>0</v>
      </c>
      <c r="AH773" s="7">
        <f>IF($P773="X",SUMIFS('Inventory (old)'!$M:$M,'Inventory (old)'!$A:$A,"Channel",'Inventory (old)'!$B:$B,$A773,'Inventory (old)'!$E:$E,"&gt;="&amp;$F773,'Inventory (old)'!$E:$E,"&lt;"&amp;$G773),0)</f>
        <v>0</v>
      </c>
      <c r="AI773" s="12">
        <f>IF($P773="X",SUMIFS('Inventory (old)'!$M:$M,'Inventory (old)'!$A:$A,"Dotted Line",'Inventory (old)'!$B:$B,$A773,'Inventory (old)'!$E:$E,"&gt;="&amp;$F773,'Inventory (old)'!$E:$E,"&lt;"&amp;$G773),0)</f>
        <v>0</v>
      </c>
      <c r="AJ773" s="15" t="str">
        <f>IF(AND(E773="BOTH",SUM(AK773:BB773)=0),"X","")</f>
        <v>X</v>
      </c>
      <c r="AK773" s="7">
        <f>IF($P773="X",0,SUMIFS('Inventory (old)'!$M:$M,'Inventory (old)'!$A:$A,"Channel",'Inventory (old)'!$B:$B,$A773,'Inventory (old)'!$E:$E,"&gt;="&amp;F773,'Inventory (old)'!$E:$E,"&lt;"&amp;$G773))</f>
        <v>0</v>
      </c>
      <c r="AL773" s="7">
        <f>IF($P773="X",0,SUMIFS('Inventory (old)'!$M:$M,'Inventory (old)'!$A:$A,"Dotted Line",'Inventory (old)'!$B:$B,$A773,'Inventory (old)'!$E:$E,"&gt;="&amp;$F773,'Inventory (old)'!$E:$E,"&lt;"&amp;$G773))</f>
        <v>0</v>
      </c>
      <c r="AM773" s="7">
        <f>SUMIFS('Inventory (old)'!$M:$M,'Inventory (old)'!$A:$A,"Stop Line",'Inventory (old)'!$B:$B,$A773,'Inventory (old)'!$E:$E,"&gt;="&amp;$F773,'Inventory (old)'!$E:$E,"&lt;"&amp;$G773)</f>
        <v>0</v>
      </c>
      <c r="AN773" s="7">
        <f>SUMIFS('Inventory (old)'!$M:$M,'Inventory (old)'!$A:$A,"Arrows and Onlys",'Inventory (old)'!$B:$B,$A773,'Inventory (old)'!$E:$E,"&gt;="&amp;$F773,'Inventory (old)'!$E:$E,"&lt;"&amp;$G773)</f>
        <v>0</v>
      </c>
      <c r="AO773" s="7">
        <f>SUMIFS('Inventory (old)'!$N:$N,'Inventory (old)'!$A:$A,"Arrows and Onlys",'Inventory (old)'!$B:$B,$A773,'Inventory (old)'!$E:$E,"&gt;="&amp;$F773,'Inventory (old)'!$E:$E,"&lt;"&amp;$G773)</f>
        <v>0</v>
      </c>
      <c r="AP773" s="7">
        <f>SUMIFS('Inventory (old)'!$O:$O,'Inventory (old)'!$A:$A,"Transverse",'Inventory (old)'!$B:$B,$A773,'Inventory (old)'!$E:$E,"&gt;="&amp;$F773,'Inventory (old)'!$E:$E,"&lt;"&amp;$G773)</f>
        <v>0</v>
      </c>
      <c r="AQ773" s="7">
        <f>SUMIFS('Inventory (old)'!$P:$P,'Inventory (old)'!$A:$A,"Transverse",'Inventory (old)'!$B:$B,$A773,'Inventory (old)'!$E:$E,"&gt;="&amp;$F773,'Inventory (old)'!$E:$E,"&lt;"&amp;$G773)</f>
        <v>0</v>
      </c>
      <c r="AR773" s="7">
        <f>SUMIFS('Inventory (old)'!$M:$M,'Inventory (old)'!$A:$A,"Crosswalk",'Inventory (old)'!$B:$B,$A773,'Inventory (old)'!$E:$E,"&gt;="&amp;$F773,'Inventory (old)'!$E:$E,"&lt;"&amp;$G773)</f>
        <v>0</v>
      </c>
      <c r="AS773" s="7">
        <f>SUMIFS('Inventory (old)'!$M:$M,'Inventory (old)'!$A:$A,"Yield Line",'Inventory (old)'!$B:$B,$A773,'Inventory (old)'!$E:$E,"&gt;="&amp;$F773,'Inventory (old)'!$E:$E,"&lt;"&amp;$G773)</f>
        <v>0</v>
      </c>
      <c r="AT773" s="7">
        <f>SUMIFS('Inventory (old)'!$M:$M,'Inventory (old)'!$A:$A,"Island",'Inventory (old)'!$B:$B,$A773,'Inventory (old)'!$E:$E,"&gt;="&amp;$F773,'Inventory (old)'!$E:$E,"&lt;"&amp;$G773)</f>
        <v>0</v>
      </c>
      <c r="AU773" s="7">
        <f>SUMIFS('Inventory (old)'!$M:$M,'Inventory (old)'!$A:$A,"Railroad",'Inventory (old)'!$B:$B,$A773,'Inventory (old)'!$E:$E,"&gt;="&amp;$F773,'Inventory (old)'!$E:$E,"&lt;"&amp;$G773)</f>
        <v>0</v>
      </c>
      <c r="AV773" s="7">
        <f>SUMIFS('Inventory (old)'!$M:$M,'Inventory (old)'!$A:$A,"School",'Inventory (old)'!$B:$B,$A773,'Inventory (old)'!$E:$E,"&gt;="&amp;$F773,'Inventory (old)'!$E:$E,"&lt;"&amp;$G773)</f>
        <v>0</v>
      </c>
      <c r="AW773" s="7">
        <f>SUMIFS('Inventory (old)'!$M:$M,'Inventory (old)'!$A:$A,"Air Speed",'Inventory (old)'!$B:$B,$A773,'Inventory (old)'!$E:$E,"&gt;="&amp;$F773,'Inventory (old)'!$E:$E,"&lt;"&amp;$G773)</f>
        <v>0</v>
      </c>
      <c r="AX773" s="7">
        <f>SUMIFS('Inventory (old)'!$M:$M,'Inventory (old)'!$A:$A,"Wrong Way",'Inventory (old)'!$B:$B,$A773,'Inventory (old)'!$E:$E,"&gt;="&amp;$F773,'Inventory (old)'!$E:$E,"&lt;"&amp;$G773)</f>
        <v>0</v>
      </c>
      <c r="AY773" s="7">
        <f>SUMIFS('Inventory (old)'!$M:$M,'Inventory (old)'!$A:$A,"Merge Arrow",'Inventory (old)'!$B:$B,$A773,'Inventory (old)'!$E:$E,"&gt;="&amp;$F773,'Inventory (old)'!$E:$E,"&lt;"&amp;$G773)</f>
        <v>0</v>
      </c>
      <c r="AZ773" s="7">
        <f>SUMIFS('Inventory (old)'!$M:$M,'Inventory (old)'!$A:$A,"Bike",'Inventory (old)'!$B:$B,$A773,'Inventory (old)'!$E:$E,"&gt;="&amp;$F773,'Inventory (old)'!$E:$E,"&lt;"&amp;$G773)</f>
        <v>0</v>
      </c>
      <c r="BA773" s="7">
        <f>SUMIFS('Inventory (old)'!$M:$M,'Inventory (old)'!$A:$A,"Parking",'Inventory (old)'!$B:$B,$A773,'Inventory (old)'!$E:$E,"&gt;="&amp;$F773,'Inventory (old)'!$E:$E,"&lt;"&amp;$G773)</f>
        <v>0</v>
      </c>
      <c r="BB773" s="1">
        <f>SUMIFS('Inventory (old)'!$S:$S,'Inventory (old)'!$A:$A,"Parking",'Inventory (old)'!$B:$B,$A773,'Inventory (old)'!$E:$E,"&gt;="&amp;$F773,'Inventory (old)'!$E:$E,"&lt;"&amp;$G773)</f>
        <v>0</v>
      </c>
      <c r="BC773" s="13"/>
    </row>
    <row r="774" spans="1:55" x14ac:dyDescent="0.25">
      <c r="A774" s="6" t="s">
        <v>3092</v>
      </c>
      <c r="B774" s="7" t="s">
        <v>127</v>
      </c>
      <c r="C774" s="7" t="s">
        <v>2051</v>
      </c>
      <c r="D774" s="7">
        <v>98</v>
      </c>
      <c r="E774" s="7" t="s">
        <v>2176</v>
      </c>
      <c r="F774" s="8">
        <v>1E-4</v>
      </c>
      <c r="G774" s="8">
        <v>4.29</v>
      </c>
      <c r="H774" s="7" t="s">
        <v>2861</v>
      </c>
      <c r="I774" s="7" t="s">
        <v>3223</v>
      </c>
      <c r="J774" s="14">
        <f t="shared" si="213"/>
        <v>4.2899000000000003</v>
      </c>
      <c r="K774" s="15" t="s">
        <v>2062</v>
      </c>
      <c r="L774" s="7"/>
      <c r="M774" s="7" t="s">
        <v>2072</v>
      </c>
      <c r="N774" s="20">
        <v>2</v>
      </c>
      <c r="O774" s="20"/>
      <c r="P774" s="20"/>
      <c r="Q774" s="20"/>
      <c r="R774" s="8"/>
      <c r="S774" s="8"/>
      <c r="T774" s="14"/>
      <c r="U774" s="14"/>
      <c r="V774" s="21"/>
      <c r="W774" s="16"/>
      <c r="X774" s="1">
        <v>113680</v>
      </c>
      <c r="Y774" s="7">
        <v>2021</v>
      </c>
      <c r="Z774" s="7" t="s">
        <v>3185</v>
      </c>
      <c r="AA774" s="7">
        <v>2021</v>
      </c>
      <c r="AB774" s="16" t="s">
        <v>3185</v>
      </c>
      <c r="AC774" s="15" t="s">
        <v>201</v>
      </c>
      <c r="AD774" s="8">
        <f t="shared" si="209"/>
        <v>4.2899000000000003</v>
      </c>
      <c r="AE774" s="8">
        <f t="shared" si="210"/>
        <v>8.5798000000000005</v>
      </c>
      <c r="AF774" s="8">
        <f t="shared" si="211"/>
        <v>0</v>
      </c>
      <c r="AG774" s="8">
        <f t="shared" si="212"/>
        <v>0</v>
      </c>
      <c r="AH774" s="7">
        <f>IF($P774="X",SUMIFS('Inventory (old)'!$M:$M,'Inventory (old)'!$A:$A,"Channel",'Inventory (old)'!$B:$B,$A774,'Inventory (old)'!$E:$E,"&gt;="&amp;$F774,'Inventory (old)'!$E:$E,"&lt;"&amp;$G774),0)</f>
        <v>0</v>
      </c>
      <c r="AI774" s="12">
        <f>IF($P774="X",SUMIFS('Inventory (old)'!$M:$M,'Inventory (old)'!$A:$A,"Dotted Line",'Inventory (old)'!$B:$B,$A774,'Inventory (old)'!$E:$E,"&gt;="&amp;$F774,'Inventory (old)'!$E:$E,"&lt;"&amp;$G774),0)</f>
        <v>0</v>
      </c>
      <c r="AJ774" s="15" t="s">
        <v>201</v>
      </c>
      <c r="AK774" s="7">
        <f>IF($P774="X",0,SUMIFS('Inventory (old)'!$M:$M,'Inventory (old)'!$A:$A,"Channel",'Inventory (old)'!$B:$B,$A774,'Inventory (old)'!$E:$E,"&gt;="&amp;F774,'Inventory (old)'!$E:$E,"&lt;"&amp;$G774))</f>
        <v>0</v>
      </c>
      <c r="AL774" s="7">
        <f>IF($P774="X",0,SUMIFS('Inventory (old)'!$M:$M,'Inventory (old)'!$A:$A,"Dotted Line",'Inventory (old)'!$B:$B,$A774,'Inventory (old)'!$E:$E,"&gt;="&amp;$F774,'Inventory (old)'!$E:$E,"&lt;"&amp;$G774))</f>
        <v>0</v>
      </c>
      <c r="AM774" s="7">
        <f>SUMIFS('Inventory (old)'!$M:$M,'Inventory (old)'!$A:$A,"Stop Line",'Inventory (old)'!$B:$B,$A774,'Inventory (old)'!$E:$E,"&gt;="&amp;$F774,'Inventory (old)'!$E:$E,"&lt;"&amp;$G774)</f>
        <v>0</v>
      </c>
      <c r="AN774" s="7">
        <f>SUMIFS('Inventory (old)'!$M:$M,'Inventory (old)'!$A:$A,"Arrows and Onlys",'Inventory (old)'!$B:$B,$A774,'Inventory (old)'!$E:$E,"&gt;="&amp;$F774,'Inventory (old)'!$E:$E,"&lt;"&amp;$G774)</f>
        <v>0</v>
      </c>
      <c r="AO774" s="7">
        <f>SUMIFS('Inventory (old)'!$N:$N,'Inventory (old)'!$A:$A,"Arrows and Onlys",'Inventory (old)'!$B:$B,$A774,'Inventory (old)'!$E:$E,"&gt;="&amp;$F774,'Inventory (old)'!$E:$E,"&lt;"&amp;$G774)</f>
        <v>0</v>
      </c>
      <c r="AP774" s="7">
        <f>SUMIFS('Inventory (old)'!$O:$O,'Inventory (old)'!$A:$A,"Transverse",'Inventory (old)'!$B:$B,$A774,'Inventory (old)'!$E:$E,"&gt;="&amp;$F774,'Inventory (old)'!$E:$E,"&lt;"&amp;$G774)</f>
        <v>0</v>
      </c>
      <c r="AQ774" s="7">
        <f>SUMIFS('Inventory (old)'!$P:$P,'Inventory (old)'!$A:$A,"Transverse",'Inventory (old)'!$B:$B,$A774,'Inventory (old)'!$E:$E,"&gt;="&amp;$F774,'Inventory (old)'!$E:$E,"&lt;"&amp;$G774)</f>
        <v>0</v>
      </c>
      <c r="AR774" s="7">
        <f>SUMIFS('Inventory (old)'!$M:$M,'Inventory (old)'!$A:$A,"Crosswalk",'Inventory (old)'!$B:$B,$A774,'Inventory (old)'!$E:$E,"&gt;="&amp;$F774,'Inventory (old)'!$E:$E,"&lt;"&amp;$G774)</f>
        <v>0</v>
      </c>
      <c r="AS774" s="7">
        <f>SUMIFS('Inventory (old)'!$M:$M,'Inventory (old)'!$A:$A,"Yield Line",'Inventory (old)'!$B:$B,$A774,'Inventory (old)'!$E:$E,"&gt;="&amp;$F774,'Inventory (old)'!$E:$E,"&lt;"&amp;$G774)</f>
        <v>0</v>
      </c>
      <c r="AT774" s="7">
        <f>SUMIFS('Inventory (old)'!$M:$M,'Inventory (old)'!$A:$A,"Island",'Inventory (old)'!$B:$B,$A774,'Inventory (old)'!$E:$E,"&gt;="&amp;$F774,'Inventory (old)'!$E:$E,"&lt;"&amp;$G774)</f>
        <v>0</v>
      </c>
      <c r="AU774" s="7">
        <f>SUMIFS('Inventory (old)'!$M:$M,'Inventory (old)'!$A:$A,"Railroad",'Inventory (old)'!$B:$B,$A774,'Inventory (old)'!$E:$E,"&gt;="&amp;$F774,'Inventory (old)'!$E:$E,"&lt;"&amp;$G774)</f>
        <v>2</v>
      </c>
      <c r="AV774" s="7">
        <f>SUMIFS('Inventory (old)'!$M:$M,'Inventory (old)'!$A:$A,"School",'Inventory (old)'!$B:$B,$A774,'Inventory (old)'!$E:$E,"&gt;="&amp;$F774,'Inventory (old)'!$E:$E,"&lt;"&amp;$G774)</f>
        <v>0</v>
      </c>
      <c r="AW774" s="7">
        <f>SUMIFS('Inventory (old)'!$M:$M,'Inventory (old)'!$A:$A,"Air Speed",'Inventory (old)'!$B:$B,$A774,'Inventory (old)'!$E:$E,"&gt;="&amp;$F774,'Inventory (old)'!$E:$E,"&lt;"&amp;$G774)</f>
        <v>0</v>
      </c>
      <c r="AX774" s="7">
        <f>SUMIFS('Inventory (old)'!$M:$M,'Inventory (old)'!$A:$A,"Wrong Way",'Inventory (old)'!$B:$B,$A774,'Inventory (old)'!$E:$E,"&gt;="&amp;$F774,'Inventory (old)'!$E:$E,"&lt;"&amp;$G774)</f>
        <v>0</v>
      </c>
      <c r="AY774" s="7">
        <f>SUMIFS('Inventory (old)'!$M:$M,'Inventory (old)'!$A:$A,"Merge Arrow",'Inventory (old)'!$B:$B,$A774,'Inventory (old)'!$E:$E,"&gt;="&amp;$F774,'Inventory (old)'!$E:$E,"&lt;"&amp;$G774)</f>
        <v>0</v>
      </c>
      <c r="AZ774" s="7">
        <f>SUMIFS('Inventory (old)'!$M:$M,'Inventory (old)'!$A:$A,"Bike",'Inventory (old)'!$B:$B,$A774,'Inventory (old)'!$E:$E,"&gt;="&amp;$F774,'Inventory (old)'!$E:$E,"&lt;"&amp;$G774)</f>
        <v>0</v>
      </c>
      <c r="BA774" s="7">
        <f>SUMIFS('Inventory (old)'!$M:$M,'Inventory (old)'!$A:$A,"Parking",'Inventory (old)'!$B:$B,$A774,'Inventory (old)'!$E:$E,"&gt;="&amp;$F774,'Inventory (old)'!$E:$E,"&lt;"&amp;$G774)</f>
        <v>0</v>
      </c>
      <c r="BB774" s="1">
        <f>SUMIFS('Inventory (old)'!$S:$S,'Inventory (old)'!$A:$A,"Parking",'Inventory (old)'!$B:$B,$A774,'Inventory (old)'!$E:$E,"&gt;="&amp;$F774,'Inventory (old)'!$E:$E,"&lt;"&amp;$G774)</f>
        <v>0</v>
      </c>
      <c r="BC774" s="13"/>
    </row>
    <row r="775" spans="1:55" x14ac:dyDescent="0.25">
      <c r="A775" s="6" t="s">
        <v>3092</v>
      </c>
      <c r="B775" s="7" t="s">
        <v>127</v>
      </c>
      <c r="C775" s="7" t="s">
        <v>2051</v>
      </c>
      <c r="D775" s="7">
        <v>98</v>
      </c>
      <c r="E775" s="7" t="s">
        <v>2176</v>
      </c>
      <c r="F775" s="8">
        <f>G774</f>
        <v>4.29</v>
      </c>
      <c r="G775" s="8">
        <v>4.74</v>
      </c>
      <c r="H775" s="7" t="s">
        <v>3223</v>
      </c>
      <c r="I775" s="7" t="s">
        <v>420</v>
      </c>
      <c r="J775" s="14">
        <f t="shared" si="213"/>
        <v>0.45000000000000018</v>
      </c>
      <c r="K775" s="15" t="s">
        <v>2062</v>
      </c>
      <c r="L775" s="7"/>
      <c r="M775" s="7" t="s">
        <v>2072</v>
      </c>
      <c r="N775" s="20">
        <v>2</v>
      </c>
      <c r="O775" s="20"/>
      <c r="P775" s="20"/>
      <c r="Q775" s="20"/>
      <c r="R775" s="8"/>
      <c r="S775" s="8"/>
      <c r="T775" s="14"/>
      <c r="U775" s="14"/>
      <c r="V775" s="21"/>
      <c r="W775" s="16" t="s">
        <v>2914</v>
      </c>
      <c r="X775" s="1">
        <v>113680</v>
      </c>
      <c r="Y775" s="7">
        <v>2021</v>
      </c>
      <c r="Z775" s="7" t="s">
        <v>3185</v>
      </c>
      <c r="AA775" s="7">
        <v>2021</v>
      </c>
      <c r="AB775" s="16" t="s">
        <v>3185</v>
      </c>
      <c r="AC775" s="15" t="s">
        <v>201</v>
      </c>
      <c r="AD775" s="8">
        <f t="shared" si="209"/>
        <v>0.45000000000000018</v>
      </c>
      <c r="AE775" s="8">
        <f t="shared" si="210"/>
        <v>0.90000000000000036</v>
      </c>
      <c r="AF775" s="8">
        <f t="shared" si="211"/>
        <v>0</v>
      </c>
      <c r="AG775" s="8">
        <f t="shared" si="212"/>
        <v>0</v>
      </c>
      <c r="AH775" s="7">
        <f>IF($P775="X",SUMIFS('Inventory (old)'!$M:$M,'Inventory (old)'!$A:$A,"Channel",'Inventory (old)'!$B:$B,$A775,'Inventory (old)'!$E:$E,"&gt;="&amp;$F775,'Inventory (old)'!$E:$E,"&lt;"&amp;$G775),0)</f>
        <v>0</v>
      </c>
      <c r="AI775" s="12">
        <f>IF($P775="X",SUMIFS('Inventory (old)'!$M:$M,'Inventory (old)'!$A:$A,"Dotted Line",'Inventory (old)'!$B:$B,$A775,'Inventory (old)'!$E:$E,"&gt;="&amp;$F775,'Inventory (old)'!$E:$E,"&lt;"&amp;$G775),0)</f>
        <v>0</v>
      </c>
      <c r="AJ775" s="15" t="str">
        <f>IF(AND(E775="BOTH",SUM(AK775:BB775)=0),"X","")</f>
        <v>X</v>
      </c>
      <c r="AK775" s="7">
        <f>IF($P775="X",0,SUMIFS('Inventory (old)'!$M:$M,'Inventory (old)'!$A:$A,"Channel",'Inventory (old)'!$B:$B,$A775,'Inventory (old)'!$E:$E,"&gt;="&amp;F775,'Inventory (old)'!$E:$E,"&lt;"&amp;$G775))</f>
        <v>0</v>
      </c>
      <c r="AL775" s="7">
        <f>IF($P775="X",0,SUMIFS('Inventory (old)'!$M:$M,'Inventory (old)'!$A:$A,"Dotted Line",'Inventory (old)'!$B:$B,$A775,'Inventory (old)'!$E:$E,"&gt;="&amp;$F775,'Inventory (old)'!$E:$E,"&lt;"&amp;$G775))</f>
        <v>0</v>
      </c>
      <c r="AM775" s="7">
        <f>SUMIFS('Inventory (old)'!$M:$M,'Inventory (old)'!$A:$A,"Stop Line",'Inventory (old)'!$B:$B,$A775,'Inventory (old)'!$E:$E,"&gt;="&amp;$F775,'Inventory (old)'!$E:$E,"&lt;"&amp;$G775)</f>
        <v>0</v>
      </c>
      <c r="AN775" s="7">
        <f>SUMIFS('Inventory (old)'!$M:$M,'Inventory (old)'!$A:$A,"Arrows and Onlys",'Inventory (old)'!$B:$B,$A775,'Inventory (old)'!$E:$E,"&gt;="&amp;$F775,'Inventory (old)'!$E:$E,"&lt;"&amp;$G775)</f>
        <v>0</v>
      </c>
      <c r="AO775" s="7">
        <f>SUMIFS('Inventory (old)'!$N:$N,'Inventory (old)'!$A:$A,"Arrows and Onlys",'Inventory (old)'!$B:$B,$A775,'Inventory (old)'!$E:$E,"&gt;="&amp;$F775,'Inventory (old)'!$E:$E,"&lt;"&amp;$G775)</f>
        <v>0</v>
      </c>
      <c r="AP775" s="7">
        <f>SUMIFS('Inventory (old)'!$O:$O,'Inventory (old)'!$A:$A,"Transverse",'Inventory (old)'!$B:$B,$A775,'Inventory (old)'!$E:$E,"&gt;="&amp;$F775,'Inventory (old)'!$E:$E,"&lt;"&amp;$G775)</f>
        <v>0</v>
      </c>
      <c r="AQ775" s="7">
        <f>SUMIFS('Inventory (old)'!$P:$P,'Inventory (old)'!$A:$A,"Transverse",'Inventory (old)'!$B:$B,$A775,'Inventory (old)'!$E:$E,"&gt;="&amp;$F775,'Inventory (old)'!$E:$E,"&lt;"&amp;$G775)</f>
        <v>0</v>
      </c>
      <c r="AR775" s="7">
        <f>SUMIFS('Inventory (old)'!$M:$M,'Inventory (old)'!$A:$A,"Crosswalk",'Inventory (old)'!$B:$B,$A775,'Inventory (old)'!$E:$E,"&gt;="&amp;$F775,'Inventory (old)'!$E:$E,"&lt;"&amp;$G775)</f>
        <v>0</v>
      </c>
      <c r="AS775" s="7">
        <f>SUMIFS('Inventory (old)'!$M:$M,'Inventory (old)'!$A:$A,"Yield Line",'Inventory (old)'!$B:$B,$A775,'Inventory (old)'!$E:$E,"&gt;="&amp;$F775,'Inventory (old)'!$E:$E,"&lt;"&amp;$G775)</f>
        <v>0</v>
      </c>
      <c r="AT775" s="7">
        <f>SUMIFS('Inventory (old)'!$M:$M,'Inventory (old)'!$A:$A,"Island",'Inventory (old)'!$B:$B,$A775,'Inventory (old)'!$E:$E,"&gt;="&amp;$F775,'Inventory (old)'!$E:$E,"&lt;"&amp;$G775)</f>
        <v>0</v>
      </c>
      <c r="AU775" s="7">
        <f>SUMIFS('Inventory (old)'!$M:$M,'Inventory (old)'!$A:$A,"Railroad",'Inventory (old)'!$B:$B,$A775,'Inventory (old)'!$E:$E,"&gt;="&amp;$F775,'Inventory (old)'!$E:$E,"&lt;"&amp;$G775)</f>
        <v>0</v>
      </c>
      <c r="AV775" s="7">
        <f>SUMIFS('Inventory (old)'!$M:$M,'Inventory (old)'!$A:$A,"School",'Inventory (old)'!$B:$B,$A775,'Inventory (old)'!$E:$E,"&gt;="&amp;$F775,'Inventory (old)'!$E:$E,"&lt;"&amp;$G775)</f>
        <v>0</v>
      </c>
      <c r="AW775" s="7">
        <f>SUMIFS('Inventory (old)'!$M:$M,'Inventory (old)'!$A:$A,"Air Speed",'Inventory (old)'!$B:$B,$A775,'Inventory (old)'!$E:$E,"&gt;="&amp;$F775,'Inventory (old)'!$E:$E,"&lt;"&amp;$G775)</f>
        <v>0</v>
      </c>
      <c r="AX775" s="7">
        <f>SUMIFS('Inventory (old)'!$M:$M,'Inventory (old)'!$A:$A,"Wrong Way",'Inventory (old)'!$B:$B,$A775,'Inventory (old)'!$E:$E,"&gt;="&amp;$F775,'Inventory (old)'!$E:$E,"&lt;"&amp;$G775)</f>
        <v>0</v>
      </c>
      <c r="AY775" s="7">
        <f>SUMIFS('Inventory (old)'!$M:$M,'Inventory (old)'!$A:$A,"Merge Arrow",'Inventory (old)'!$B:$B,$A775,'Inventory (old)'!$E:$E,"&gt;="&amp;$F775,'Inventory (old)'!$E:$E,"&lt;"&amp;$G775)</f>
        <v>0</v>
      </c>
      <c r="AZ775" s="7">
        <f>SUMIFS('Inventory (old)'!$M:$M,'Inventory (old)'!$A:$A,"Bike",'Inventory (old)'!$B:$B,$A775,'Inventory (old)'!$E:$E,"&gt;="&amp;$F775,'Inventory (old)'!$E:$E,"&lt;"&amp;$G775)</f>
        <v>0</v>
      </c>
      <c r="BA775" s="7">
        <f>SUMIFS('Inventory (old)'!$M:$M,'Inventory (old)'!$A:$A,"Parking",'Inventory (old)'!$B:$B,$A775,'Inventory (old)'!$E:$E,"&gt;="&amp;$F775,'Inventory (old)'!$E:$E,"&lt;"&amp;$G775)</f>
        <v>0</v>
      </c>
      <c r="BB775" s="1">
        <f>SUMIFS('Inventory (old)'!$S:$S,'Inventory (old)'!$A:$A,"Parking",'Inventory (old)'!$B:$B,$A775,'Inventory (old)'!$E:$E,"&gt;="&amp;$F775,'Inventory (old)'!$E:$E,"&lt;"&amp;$G775)</f>
        <v>0</v>
      </c>
      <c r="BC775" s="13"/>
    </row>
    <row r="776" spans="1:55" x14ac:dyDescent="0.25">
      <c r="A776" s="6" t="s">
        <v>3093</v>
      </c>
      <c r="B776" s="7" t="s">
        <v>127</v>
      </c>
      <c r="C776" s="7" t="s">
        <v>2051</v>
      </c>
      <c r="D776" s="7">
        <v>181</v>
      </c>
      <c r="E776" s="7" t="s">
        <v>2176</v>
      </c>
      <c r="F776" s="8">
        <v>9.9999999999999995E-8</v>
      </c>
      <c r="G776" s="8">
        <v>2.69</v>
      </c>
      <c r="H776" s="7" t="s">
        <v>2861</v>
      </c>
      <c r="I776" s="7" t="s">
        <v>837</v>
      </c>
      <c r="J776" s="14">
        <f t="shared" si="213"/>
        <v>2.6899999000000001</v>
      </c>
      <c r="K776" s="15" t="s">
        <v>2062</v>
      </c>
      <c r="L776" s="7"/>
      <c r="M776" s="7" t="s">
        <v>2072</v>
      </c>
      <c r="N776" s="20">
        <v>2</v>
      </c>
      <c r="O776" s="20"/>
      <c r="P776" s="20"/>
      <c r="Q776" s="20"/>
      <c r="R776" s="8"/>
      <c r="S776" s="8"/>
      <c r="T776" s="14"/>
      <c r="U776" s="14"/>
      <c r="V776" s="21"/>
      <c r="W776" s="16"/>
      <c r="Y776" s="7"/>
      <c r="Z776" s="7"/>
      <c r="AA776" s="39">
        <v>2020</v>
      </c>
      <c r="AB776" s="45" t="s">
        <v>348</v>
      </c>
      <c r="AC776" s="15">
        <v>2020</v>
      </c>
      <c r="AD776" s="8">
        <f t="shared" si="209"/>
        <v>2.6899999000000001</v>
      </c>
      <c r="AE776" s="8">
        <f t="shared" si="210"/>
        <v>5.3799998000000002</v>
      </c>
      <c r="AF776" s="8">
        <f t="shared" si="211"/>
        <v>0</v>
      </c>
      <c r="AG776" s="8">
        <f t="shared" si="212"/>
        <v>0</v>
      </c>
      <c r="AH776" s="7">
        <f>IF($P776="X",SUMIFS('Inventory (old)'!$M:$M,'Inventory (old)'!$A:$A,"Channel",'Inventory (old)'!$B:$B,$A776,'Inventory (old)'!$E:$E,"&gt;="&amp;$F776,'Inventory (old)'!$E:$E,"&lt;"&amp;$G776),0)</f>
        <v>0</v>
      </c>
      <c r="AI776" s="12">
        <f>IF($P776="X",SUMIFS('Inventory (old)'!$M:$M,'Inventory (old)'!$A:$A,"Dotted Line",'Inventory (old)'!$B:$B,$A776,'Inventory (old)'!$E:$E,"&gt;="&amp;$F776,'Inventory (old)'!$E:$E,"&lt;"&amp;$G776),0)</f>
        <v>0</v>
      </c>
      <c r="AJ776" s="15"/>
      <c r="AK776" s="7">
        <f>IF($P776="X",0,SUMIFS('Inventory (old)'!$M:$M,'Inventory (old)'!$A:$A,"Channel",'Inventory (old)'!$B:$B,$A776,'Inventory (old)'!$E:$E,"&gt;="&amp;F776,'Inventory (old)'!$E:$E,"&lt;"&amp;$G776))</f>
        <v>55</v>
      </c>
      <c r="AL776" s="7">
        <f>IF($P776="X",0,SUMIFS('Inventory (old)'!$M:$M,'Inventory (old)'!$A:$A,"Dotted Line",'Inventory (old)'!$B:$B,$A776,'Inventory (old)'!$E:$E,"&gt;="&amp;$F776,'Inventory (old)'!$E:$E,"&lt;"&amp;$G776))</f>
        <v>0</v>
      </c>
      <c r="AM776" s="7">
        <f>SUMIFS('Inventory (old)'!$M:$M,'Inventory (old)'!$A:$A,"Stop Line",'Inventory (old)'!$B:$B,$A776,'Inventory (old)'!$E:$E,"&gt;="&amp;$F776,'Inventory (old)'!$E:$E,"&lt;"&amp;$G776)</f>
        <v>35</v>
      </c>
      <c r="AN776" s="7">
        <f>SUMIFS('Inventory (old)'!$M:$M,'Inventory (old)'!$A:$A,"Arrows and Onlys",'Inventory (old)'!$B:$B,$A776,'Inventory (old)'!$E:$E,"&gt;="&amp;$F776,'Inventory (old)'!$E:$E,"&lt;"&amp;$G776)</f>
        <v>2</v>
      </c>
      <c r="AO776" s="7">
        <f>SUMIFS('Inventory (old)'!$N:$N,'Inventory (old)'!$A:$A,"Arrows and Onlys",'Inventory (old)'!$B:$B,$A776,'Inventory (old)'!$E:$E,"&gt;="&amp;$F776,'Inventory (old)'!$E:$E,"&lt;"&amp;$G776)</f>
        <v>0</v>
      </c>
      <c r="AP776" s="7">
        <f>SUMIFS('Inventory (old)'!$O:$O,'Inventory (old)'!$A:$A,"Transverse",'Inventory (old)'!$B:$B,$A776,'Inventory (old)'!$E:$E,"&gt;="&amp;$F776,'Inventory (old)'!$E:$E,"&lt;"&amp;$G776)</f>
        <v>0</v>
      </c>
      <c r="AQ776" s="7">
        <f>SUMIFS('Inventory (old)'!$P:$P,'Inventory (old)'!$A:$A,"Transverse",'Inventory (old)'!$B:$B,$A776,'Inventory (old)'!$E:$E,"&gt;="&amp;$F776,'Inventory (old)'!$E:$E,"&lt;"&amp;$G776)</f>
        <v>136</v>
      </c>
      <c r="AR776" s="7">
        <f>SUMIFS('Inventory (old)'!$M:$M,'Inventory (old)'!$A:$A,"Crosswalk",'Inventory (old)'!$B:$B,$A776,'Inventory (old)'!$E:$E,"&gt;="&amp;$F776,'Inventory (old)'!$E:$E,"&lt;"&amp;$G776)</f>
        <v>0</v>
      </c>
      <c r="AS776" s="7">
        <f>SUMIFS('Inventory (old)'!$M:$M,'Inventory (old)'!$A:$A,"Yield Line",'Inventory (old)'!$B:$B,$A776,'Inventory (old)'!$E:$E,"&gt;="&amp;$F776,'Inventory (old)'!$E:$E,"&lt;"&amp;$G776)</f>
        <v>0</v>
      </c>
      <c r="AT776" s="7">
        <f>SUMIFS('Inventory (old)'!$M:$M,'Inventory (old)'!$A:$A,"Island",'Inventory (old)'!$B:$B,$A776,'Inventory (old)'!$E:$E,"&gt;="&amp;$F776,'Inventory (old)'!$E:$E,"&lt;"&amp;$G776)</f>
        <v>0</v>
      </c>
      <c r="AU776" s="7">
        <f>SUMIFS('Inventory (old)'!$M:$M,'Inventory (old)'!$A:$A,"Railroad",'Inventory (old)'!$B:$B,$A776,'Inventory (old)'!$E:$E,"&gt;="&amp;$F776,'Inventory (old)'!$E:$E,"&lt;"&amp;$G776)</f>
        <v>0</v>
      </c>
      <c r="AV776" s="7">
        <f>SUMIFS('Inventory (old)'!$M:$M,'Inventory (old)'!$A:$A,"School",'Inventory (old)'!$B:$B,$A776,'Inventory (old)'!$E:$E,"&gt;="&amp;$F776,'Inventory (old)'!$E:$E,"&lt;"&amp;$G776)</f>
        <v>0</v>
      </c>
      <c r="AW776" s="7">
        <f>SUMIFS('Inventory (old)'!$M:$M,'Inventory (old)'!$A:$A,"Air Speed",'Inventory (old)'!$B:$B,$A776,'Inventory (old)'!$E:$E,"&gt;="&amp;$F776,'Inventory (old)'!$E:$E,"&lt;"&amp;$G776)</f>
        <v>0</v>
      </c>
      <c r="AX776" s="7">
        <f>SUMIFS('Inventory (old)'!$M:$M,'Inventory (old)'!$A:$A,"Wrong Way",'Inventory (old)'!$B:$B,$A776,'Inventory (old)'!$E:$E,"&gt;="&amp;$F776,'Inventory (old)'!$E:$E,"&lt;"&amp;$G776)</f>
        <v>0</v>
      </c>
      <c r="AY776" s="7">
        <f>SUMIFS('Inventory (old)'!$M:$M,'Inventory (old)'!$A:$A,"Merge Arrow",'Inventory (old)'!$B:$B,$A776,'Inventory (old)'!$E:$E,"&gt;="&amp;$F776,'Inventory (old)'!$E:$E,"&lt;"&amp;$G776)</f>
        <v>0</v>
      </c>
      <c r="AZ776" s="7">
        <f>SUMIFS('Inventory (old)'!$M:$M,'Inventory (old)'!$A:$A,"Bike",'Inventory (old)'!$B:$B,$A776,'Inventory (old)'!$E:$E,"&gt;="&amp;$F776,'Inventory (old)'!$E:$E,"&lt;"&amp;$G776)</f>
        <v>0</v>
      </c>
      <c r="BA776" s="7">
        <f>SUMIFS('Inventory (old)'!$M:$M,'Inventory (old)'!$A:$A,"Parking",'Inventory (old)'!$B:$B,$A776,'Inventory (old)'!$E:$E,"&gt;="&amp;$F776,'Inventory (old)'!$E:$E,"&lt;"&amp;$G776)</f>
        <v>0</v>
      </c>
      <c r="BB776" s="1">
        <f>SUMIFS('Inventory (old)'!$S:$S,'Inventory (old)'!$A:$A,"Parking",'Inventory (old)'!$B:$B,$A776,'Inventory (old)'!$E:$E,"&gt;="&amp;$F776,'Inventory (old)'!$E:$E,"&lt;"&amp;$G776)</f>
        <v>0</v>
      </c>
      <c r="BC776" s="13"/>
    </row>
    <row r="777" spans="1:55" x14ac:dyDescent="0.25">
      <c r="A777" s="6" t="s">
        <v>3094</v>
      </c>
      <c r="B777" s="7" t="s">
        <v>127</v>
      </c>
      <c r="C777" s="7" t="s">
        <v>2051</v>
      </c>
      <c r="D777" s="7">
        <v>309</v>
      </c>
      <c r="E777" s="7" t="s">
        <v>2176</v>
      </c>
      <c r="F777" s="8">
        <v>1.0000000000000001E-5</v>
      </c>
      <c r="G777" s="8">
        <v>3.911</v>
      </c>
      <c r="H777" s="7" t="s">
        <v>2861</v>
      </c>
      <c r="I777" s="7" t="s">
        <v>836</v>
      </c>
      <c r="J777" s="14">
        <f t="shared" si="213"/>
        <v>3.91099</v>
      </c>
      <c r="K777" s="15" t="s">
        <v>2062</v>
      </c>
      <c r="L777" s="7"/>
      <c r="M777" s="7" t="s">
        <v>2072</v>
      </c>
      <c r="N777" s="20">
        <v>2</v>
      </c>
      <c r="O777" s="20"/>
      <c r="P777" s="20"/>
      <c r="Q777" s="20"/>
      <c r="R777" s="8"/>
      <c r="S777" s="8"/>
      <c r="T777" s="14"/>
      <c r="U777" s="14"/>
      <c r="V777" s="21"/>
      <c r="W777" s="16"/>
      <c r="Y777" s="7"/>
      <c r="Z777" s="7"/>
      <c r="AA777" s="7">
        <v>2018</v>
      </c>
      <c r="AB777" s="16" t="s">
        <v>25</v>
      </c>
      <c r="AC777" s="15">
        <v>2020</v>
      </c>
      <c r="AD777" s="8">
        <f t="shared" si="209"/>
        <v>3.91099</v>
      </c>
      <c r="AE777" s="8">
        <f t="shared" si="210"/>
        <v>7.8219799999999999</v>
      </c>
      <c r="AF777" s="8">
        <f t="shared" si="211"/>
        <v>0</v>
      </c>
      <c r="AG777" s="8">
        <f t="shared" si="212"/>
        <v>0</v>
      </c>
      <c r="AH777" s="7">
        <f>IF($P777="X",SUMIFS('Inventory (old)'!$M:$M,'Inventory (old)'!$A:$A,"Channel",'Inventory (old)'!$B:$B,$A777,'Inventory (old)'!$E:$E,"&gt;="&amp;$F777,'Inventory (old)'!$E:$E,"&lt;"&amp;$G777),0)</f>
        <v>0</v>
      </c>
      <c r="AI777" s="12">
        <f>IF($P777="X",SUMIFS('Inventory (old)'!$M:$M,'Inventory (old)'!$A:$A,"Dotted Line",'Inventory (old)'!$B:$B,$A777,'Inventory (old)'!$E:$E,"&gt;="&amp;$F777,'Inventory (old)'!$E:$E,"&lt;"&amp;$G777),0)</f>
        <v>0</v>
      </c>
      <c r="AJ777" s="15"/>
      <c r="AK777" s="7">
        <f>IF($P777="X",0,SUMIFS('Inventory (old)'!$M:$M,'Inventory (old)'!$A:$A,"Channel",'Inventory (old)'!$B:$B,$A777,'Inventory (old)'!$E:$E,"&gt;="&amp;F777,'Inventory (old)'!$E:$E,"&lt;"&amp;$G777))</f>
        <v>231</v>
      </c>
      <c r="AL777" s="7">
        <f>IF($P777="X",0,SUMIFS('Inventory (old)'!$M:$M,'Inventory (old)'!$A:$A,"Dotted Line",'Inventory (old)'!$B:$B,$A777,'Inventory (old)'!$E:$E,"&gt;="&amp;$F777,'Inventory (old)'!$E:$E,"&lt;"&amp;$G777))</f>
        <v>0</v>
      </c>
      <c r="AM777" s="7">
        <f>SUMIFS('Inventory (old)'!$M:$M,'Inventory (old)'!$A:$A,"Stop Line",'Inventory (old)'!$B:$B,$A777,'Inventory (old)'!$E:$E,"&gt;="&amp;$F777,'Inventory (old)'!$E:$E,"&lt;"&amp;$G777)</f>
        <v>60</v>
      </c>
      <c r="AN777" s="7">
        <f>SUMIFS('Inventory (old)'!$M:$M,'Inventory (old)'!$A:$A,"Arrows and Onlys",'Inventory (old)'!$B:$B,$A777,'Inventory (old)'!$E:$E,"&gt;="&amp;$F777,'Inventory (old)'!$E:$E,"&lt;"&amp;$G777)</f>
        <v>2</v>
      </c>
      <c r="AO777" s="7">
        <f>SUMIFS('Inventory (old)'!$N:$N,'Inventory (old)'!$A:$A,"Arrows and Onlys",'Inventory (old)'!$B:$B,$A777,'Inventory (old)'!$E:$E,"&gt;="&amp;$F777,'Inventory (old)'!$E:$E,"&lt;"&amp;$G777)</f>
        <v>0</v>
      </c>
      <c r="AP777" s="7">
        <f>SUMIFS('Inventory (old)'!$O:$O,'Inventory (old)'!$A:$A,"Transverse",'Inventory (old)'!$B:$B,$A777,'Inventory (old)'!$E:$E,"&gt;="&amp;$F777,'Inventory (old)'!$E:$E,"&lt;"&amp;$G777)</f>
        <v>0</v>
      </c>
      <c r="AQ777" s="7">
        <f>SUMIFS('Inventory (old)'!$P:$P,'Inventory (old)'!$A:$A,"Transverse",'Inventory (old)'!$B:$B,$A777,'Inventory (old)'!$E:$E,"&gt;="&amp;$F777,'Inventory (old)'!$E:$E,"&lt;"&amp;$G777)</f>
        <v>254</v>
      </c>
      <c r="AR777" s="7">
        <f>SUMIFS('Inventory (old)'!$M:$M,'Inventory (old)'!$A:$A,"Crosswalk",'Inventory (old)'!$B:$B,$A777,'Inventory (old)'!$E:$E,"&gt;="&amp;$F777,'Inventory (old)'!$E:$E,"&lt;"&amp;$G777)</f>
        <v>0</v>
      </c>
      <c r="AS777" s="7">
        <f>SUMIFS('Inventory (old)'!$M:$M,'Inventory (old)'!$A:$A,"Yield Line",'Inventory (old)'!$B:$B,$A777,'Inventory (old)'!$E:$E,"&gt;="&amp;$F777,'Inventory (old)'!$E:$E,"&lt;"&amp;$G777)</f>
        <v>0</v>
      </c>
      <c r="AT777" s="7">
        <f>SUMIFS('Inventory (old)'!$M:$M,'Inventory (old)'!$A:$A,"Island",'Inventory (old)'!$B:$B,$A777,'Inventory (old)'!$E:$E,"&gt;="&amp;$F777,'Inventory (old)'!$E:$E,"&lt;"&amp;$G777)</f>
        <v>0</v>
      </c>
      <c r="AU777" s="7">
        <f>SUMIFS('Inventory (old)'!$M:$M,'Inventory (old)'!$A:$A,"Railroad",'Inventory (old)'!$B:$B,$A777,'Inventory (old)'!$E:$E,"&gt;="&amp;$F777,'Inventory (old)'!$E:$E,"&lt;"&amp;$G777)</f>
        <v>0</v>
      </c>
      <c r="AV777" s="7">
        <f>SUMIFS('Inventory (old)'!$M:$M,'Inventory (old)'!$A:$A,"School",'Inventory (old)'!$B:$B,$A777,'Inventory (old)'!$E:$E,"&gt;="&amp;$F777,'Inventory (old)'!$E:$E,"&lt;"&amp;$G777)</f>
        <v>0</v>
      </c>
      <c r="AW777" s="7">
        <f>SUMIFS('Inventory (old)'!$M:$M,'Inventory (old)'!$A:$A,"Air Speed",'Inventory (old)'!$B:$B,$A777,'Inventory (old)'!$E:$E,"&gt;="&amp;$F777,'Inventory (old)'!$E:$E,"&lt;"&amp;$G777)</f>
        <v>0</v>
      </c>
      <c r="AX777" s="7">
        <f>SUMIFS('Inventory (old)'!$M:$M,'Inventory (old)'!$A:$A,"Wrong Way",'Inventory (old)'!$B:$B,$A777,'Inventory (old)'!$E:$E,"&gt;="&amp;$F777,'Inventory (old)'!$E:$E,"&lt;"&amp;$G777)</f>
        <v>0</v>
      </c>
      <c r="AY777" s="7">
        <f>SUMIFS('Inventory (old)'!$M:$M,'Inventory (old)'!$A:$A,"Merge Arrow",'Inventory (old)'!$B:$B,$A777,'Inventory (old)'!$E:$E,"&gt;="&amp;$F777,'Inventory (old)'!$E:$E,"&lt;"&amp;$G777)</f>
        <v>0</v>
      </c>
      <c r="AZ777" s="7">
        <f>SUMIFS('Inventory (old)'!$M:$M,'Inventory (old)'!$A:$A,"Bike",'Inventory (old)'!$B:$B,$A777,'Inventory (old)'!$E:$E,"&gt;="&amp;$F777,'Inventory (old)'!$E:$E,"&lt;"&amp;$G777)</f>
        <v>0</v>
      </c>
      <c r="BA777" s="7">
        <f>SUMIFS('Inventory (old)'!$M:$M,'Inventory (old)'!$A:$A,"Parking",'Inventory (old)'!$B:$B,$A777,'Inventory (old)'!$E:$E,"&gt;="&amp;$F777,'Inventory (old)'!$E:$E,"&lt;"&amp;$G777)</f>
        <v>0</v>
      </c>
      <c r="BB777" s="1">
        <f>SUMIFS('Inventory (old)'!$S:$S,'Inventory (old)'!$A:$A,"Parking",'Inventory (old)'!$B:$B,$A777,'Inventory (old)'!$E:$E,"&gt;="&amp;$F777,'Inventory (old)'!$E:$E,"&lt;"&amp;$G777)</f>
        <v>0</v>
      </c>
      <c r="BC777" s="13"/>
    </row>
    <row r="778" spans="1:55" x14ac:dyDescent="0.25">
      <c r="A778" s="6" t="s">
        <v>3095</v>
      </c>
      <c r="B778" s="7" t="s">
        <v>127</v>
      </c>
      <c r="C778" s="7" t="s">
        <v>2051</v>
      </c>
      <c r="D778" s="7">
        <v>314</v>
      </c>
      <c r="E778" s="7" t="s">
        <v>2176</v>
      </c>
      <c r="F778" s="8">
        <v>9.9999999999999995E-7</v>
      </c>
      <c r="G778" s="8">
        <v>10.01</v>
      </c>
      <c r="H778" s="7" t="s">
        <v>2845</v>
      </c>
      <c r="I778" s="7" t="s">
        <v>420</v>
      </c>
      <c r="J778" s="14">
        <f t="shared" si="213"/>
        <v>10.009999000000001</v>
      </c>
      <c r="K778" s="15" t="s">
        <v>2062</v>
      </c>
      <c r="L778" s="7"/>
      <c r="M778" s="7" t="s">
        <v>2072</v>
      </c>
      <c r="N778" s="20">
        <v>2</v>
      </c>
      <c r="O778" s="20"/>
      <c r="P778" s="20"/>
      <c r="Q778" s="20"/>
      <c r="R778" s="8"/>
      <c r="S778" s="8"/>
      <c r="T778" s="14"/>
      <c r="U778" s="14"/>
      <c r="V778" s="21"/>
      <c r="W778" s="16"/>
      <c r="Y778" s="7"/>
      <c r="Z778" s="7"/>
      <c r="AA778" s="7"/>
      <c r="AB778" s="16"/>
      <c r="AC778" s="15">
        <v>2020</v>
      </c>
      <c r="AD778" s="8">
        <f t="shared" si="209"/>
        <v>10.009999000000001</v>
      </c>
      <c r="AE778" s="8">
        <f t="shared" si="210"/>
        <v>20.019998000000001</v>
      </c>
      <c r="AF778" s="8">
        <f t="shared" si="211"/>
        <v>0</v>
      </c>
      <c r="AG778" s="8">
        <f t="shared" si="212"/>
        <v>0</v>
      </c>
      <c r="AH778" s="7">
        <f>IF($P778="X",SUMIFS('Inventory (old)'!$M:$M,'Inventory (old)'!$A:$A,"Channel",'Inventory (old)'!$B:$B,$A778,'Inventory (old)'!$E:$E,"&gt;="&amp;$F778,'Inventory (old)'!$E:$E,"&lt;"&amp;$G778),0)</f>
        <v>0</v>
      </c>
      <c r="AI778" s="12">
        <f>IF($P778="X",SUMIFS('Inventory (old)'!$M:$M,'Inventory (old)'!$A:$A,"Dotted Line",'Inventory (old)'!$B:$B,$A778,'Inventory (old)'!$E:$E,"&gt;="&amp;$F778,'Inventory (old)'!$E:$E,"&lt;"&amp;$G778),0)</f>
        <v>0</v>
      </c>
      <c r="AJ778" s="15" t="s">
        <v>3297</v>
      </c>
      <c r="AK778" s="7">
        <f>IF($P778="X",0,SUMIFS('Inventory (old)'!$M:$M,'Inventory (old)'!$A:$A,"Channel",'Inventory (old)'!$B:$B,$A778,'Inventory (old)'!$E:$E,"&gt;="&amp;F778,'Inventory (old)'!$E:$E,"&lt;"&amp;$G778))</f>
        <v>0</v>
      </c>
      <c r="AL778" s="7">
        <f>IF($P778="X",0,SUMIFS('Inventory (old)'!$M:$M,'Inventory (old)'!$A:$A,"Dotted Line",'Inventory (old)'!$B:$B,$A778,'Inventory (old)'!$E:$E,"&gt;="&amp;$F778,'Inventory (old)'!$E:$E,"&lt;"&amp;$G778))</f>
        <v>0</v>
      </c>
      <c r="AM778" s="7">
        <f>SUMIFS('Inventory (old)'!$M:$M,'Inventory (old)'!$A:$A,"Stop Line",'Inventory (old)'!$B:$B,$A778,'Inventory (old)'!$E:$E,"&gt;="&amp;$F778,'Inventory (old)'!$E:$E,"&lt;"&amp;$G778)</f>
        <v>90</v>
      </c>
      <c r="AN778" s="7">
        <f>SUMIFS('Inventory (old)'!$M:$M,'Inventory (old)'!$A:$A,"Arrows and Onlys",'Inventory (old)'!$B:$B,$A778,'Inventory (old)'!$E:$E,"&gt;="&amp;$F778,'Inventory (old)'!$E:$E,"&lt;"&amp;$G778)</f>
        <v>0</v>
      </c>
      <c r="AO778" s="7">
        <f>SUMIFS('Inventory (old)'!$N:$N,'Inventory (old)'!$A:$A,"Arrows and Onlys",'Inventory (old)'!$B:$B,$A778,'Inventory (old)'!$E:$E,"&gt;="&amp;$F778,'Inventory (old)'!$E:$E,"&lt;"&amp;$G778)</f>
        <v>0</v>
      </c>
      <c r="AP778" s="7">
        <f>SUMIFS('Inventory (old)'!$O:$O,'Inventory (old)'!$A:$A,"Transverse",'Inventory (old)'!$B:$B,$A778,'Inventory (old)'!$E:$E,"&gt;="&amp;$F778,'Inventory (old)'!$E:$E,"&lt;"&amp;$G778)</f>
        <v>0</v>
      </c>
      <c r="AQ778" s="7">
        <f>SUMIFS('Inventory (old)'!$P:$P,'Inventory (old)'!$A:$A,"Transverse",'Inventory (old)'!$B:$B,$A778,'Inventory (old)'!$E:$E,"&gt;="&amp;$F778,'Inventory (old)'!$E:$E,"&lt;"&amp;$G778)</f>
        <v>0</v>
      </c>
      <c r="AR778" s="7">
        <f>SUMIFS('Inventory (old)'!$M:$M,'Inventory (old)'!$A:$A,"Crosswalk",'Inventory (old)'!$B:$B,$A778,'Inventory (old)'!$E:$E,"&gt;="&amp;$F778,'Inventory (old)'!$E:$E,"&lt;"&amp;$G778)</f>
        <v>0</v>
      </c>
      <c r="AS778" s="7">
        <f>SUMIFS('Inventory (old)'!$M:$M,'Inventory (old)'!$A:$A,"Yield Line",'Inventory (old)'!$B:$B,$A778,'Inventory (old)'!$E:$E,"&gt;="&amp;$F778,'Inventory (old)'!$E:$E,"&lt;"&amp;$G778)</f>
        <v>0</v>
      </c>
      <c r="AT778" s="7">
        <f>SUMIFS('Inventory (old)'!$M:$M,'Inventory (old)'!$A:$A,"Island",'Inventory (old)'!$B:$B,$A778,'Inventory (old)'!$E:$E,"&gt;="&amp;$F778,'Inventory (old)'!$E:$E,"&lt;"&amp;$G778)</f>
        <v>0</v>
      </c>
      <c r="AU778" s="7">
        <f>SUMIFS('Inventory (old)'!$M:$M,'Inventory (old)'!$A:$A,"Railroad",'Inventory (old)'!$B:$B,$A778,'Inventory (old)'!$E:$E,"&gt;="&amp;$F778,'Inventory (old)'!$E:$E,"&lt;"&amp;$G778)</f>
        <v>2</v>
      </c>
      <c r="AV778" s="7">
        <f>SUMIFS('Inventory (old)'!$M:$M,'Inventory (old)'!$A:$A,"School",'Inventory (old)'!$B:$B,$A778,'Inventory (old)'!$E:$E,"&gt;="&amp;$F778,'Inventory (old)'!$E:$E,"&lt;"&amp;$G778)</f>
        <v>0</v>
      </c>
      <c r="AW778" s="7">
        <f>SUMIFS('Inventory (old)'!$M:$M,'Inventory (old)'!$A:$A,"Air Speed",'Inventory (old)'!$B:$B,$A778,'Inventory (old)'!$E:$E,"&gt;="&amp;$F778,'Inventory (old)'!$E:$E,"&lt;"&amp;$G778)</f>
        <v>0</v>
      </c>
      <c r="AX778" s="7">
        <f>SUMIFS('Inventory (old)'!$M:$M,'Inventory (old)'!$A:$A,"Wrong Way",'Inventory (old)'!$B:$B,$A778,'Inventory (old)'!$E:$E,"&gt;="&amp;$F778,'Inventory (old)'!$E:$E,"&lt;"&amp;$G778)</f>
        <v>0</v>
      </c>
      <c r="AY778" s="7">
        <f>SUMIFS('Inventory (old)'!$M:$M,'Inventory (old)'!$A:$A,"Merge Arrow",'Inventory (old)'!$B:$B,$A778,'Inventory (old)'!$E:$E,"&gt;="&amp;$F778,'Inventory (old)'!$E:$E,"&lt;"&amp;$G778)</f>
        <v>0</v>
      </c>
      <c r="AZ778" s="7">
        <f>SUMIFS('Inventory (old)'!$M:$M,'Inventory (old)'!$A:$A,"Bike",'Inventory (old)'!$B:$B,$A778,'Inventory (old)'!$E:$E,"&gt;="&amp;$F778,'Inventory (old)'!$E:$E,"&lt;"&amp;$G778)</f>
        <v>0</v>
      </c>
      <c r="BA778" s="7">
        <f>SUMIFS('Inventory (old)'!$M:$M,'Inventory (old)'!$A:$A,"Parking",'Inventory (old)'!$B:$B,$A778,'Inventory (old)'!$E:$E,"&gt;="&amp;$F778,'Inventory (old)'!$E:$E,"&lt;"&amp;$G778)</f>
        <v>0</v>
      </c>
      <c r="BB778" s="1">
        <f>SUMIFS('Inventory (old)'!$S:$S,'Inventory (old)'!$A:$A,"Parking",'Inventory (old)'!$B:$B,$A778,'Inventory (old)'!$E:$E,"&gt;="&amp;$F778,'Inventory (old)'!$E:$E,"&lt;"&amp;$G778)</f>
        <v>0</v>
      </c>
      <c r="BC778" s="13" t="s">
        <v>3096</v>
      </c>
    </row>
    <row r="779" spans="1:55" x14ac:dyDescent="0.25">
      <c r="A779" s="6" t="s">
        <v>3097</v>
      </c>
      <c r="B779" s="7" t="s">
        <v>127</v>
      </c>
      <c r="C779" s="7" t="s">
        <v>2051</v>
      </c>
      <c r="D779" s="7">
        <v>430</v>
      </c>
      <c r="E779" s="7" t="s">
        <v>2176</v>
      </c>
      <c r="F779" s="8">
        <v>7</v>
      </c>
      <c r="G779" s="8">
        <v>12.51</v>
      </c>
      <c r="H779" s="7" t="s">
        <v>272</v>
      </c>
      <c r="I779" s="7" t="s">
        <v>2258</v>
      </c>
      <c r="J779" s="14">
        <f t="shared" si="213"/>
        <v>5.51</v>
      </c>
      <c r="K779" s="15" t="s">
        <v>2062</v>
      </c>
      <c r="L779" s="7"/>
      <c r="M779" s="7" t="s">
        <v>2072</v>
      </c>
      <c r="N779" s="20">
        <v>2</v>
      </c>
      <c r="O779" s="20"/>
      <c r="P779" s="20"/>
      <c r="Q779" s="20"/>
      <c r="R779" s="8"/>
      <c r="S779" s="8"/>
      <c r="T779" s="14"/>
      <c r="U779" s="14"/>
      <c r="V779" s="21"/>
      <c r="W779" s="16"/>
      <c r="Y779" s="7"/>
      <c r="Z779" s="7"/>
      <c r="AA779" s="58">
        <v>2020</v>
      </c>
      <c r="AB779" s="59" t="s">
        <v>348</v>
      </c>
      <c r="AC779" s="15">
        <v>2020</v>
      </c>
      <c r="AD779" s="8">
        <f t="shared" si="209"/>
        <v>5.51</v>
      </c>
      <c r="AE779" s="8">
        <f t="shared" si="210"/>
        <v>11.02</v>
      </c>
      <c r="AF779" s="8">
        <f t="shared" si="211"/>
        <v>0</v>
      </c>
      <c r="AG779" s="8">
        <f t="shared" si="212"/>
        <v>0</v>
      </c>
      <c r="AH779" s="7">
        <f>IF($P779="X",SUMIFS('Inventory (old)'!$M:$M,'Inventory (old)'!$A:$A,"Channel",'Inventory (old)'!$B:$B,$A779,'Inventory (old)'!$E:$E,"&gt;="&amp;$F779,'Inventory (old)'!$E:$E,"&lt;"&amp;$G779),0)</f>
        <v>0</v>
      </c>
      <c r="AI779" s="12">
        <f>IF($P779="X",SUMIFS('Inventory (old)'!$M:$M,'Inventory (old)'!$A:$A,"Dotted Line",'Inventory (old)'!$B:$B,$A779,'Inventory (old)'!$E:$E,"&gt;="&amp;$F779,'Inventory (old)'!$E:$E,"&lt;"&amp;$G779),0)</f>
        <v>0</v>
      </c>
      <c r="AJ779" s="15">
        <v>2020</v>
      </c>
      <c r="AK779" s="7">
        <f>IF($P779="X",0,SUMIFS('Inventory (old)'!$M:$M,'Inventory (old)'!$A:$A,"Channel",'Inventory (old)'!$B:$B,$A779,'Inventory (old)'!$E:$E,"&gt;="&amp;F779,'Inventory (old)'!$E:$E,"&lt;"&amp;$G779))</f>
        <v>0</v>
      </c>
      <c r="AL779" s="7">
        <f>IF($P779="X",0,SUMIFS('Inventory (old)'!$M:$M,'Inventory (old)'!$A:$A,"Dotted Line",'Inventory (old)'!$B:$B,$A779,'Inventory (old)'!$E:$E,"&gt;="&amp;$F779,'Inventory (old)'!$E:$E,"&lt;"&amp;$G779))</f>
        <v>0</v>
      </c>
      <c r="AM779" s="7">
        <f>SUMIFS('Inventory (old)'!$M:$M,'Inventory (old)'!$A:$A,"Stop Line",'Inventory (old)'!$B:$B,$A779,'Inventory (old)'!$E:$E,"&gt;="&amp;$F779,'Inventory (old)'!$E:$E,"&lt;"&amp;$G779)</f>
        <v>54</v>
      </c>
      <c r="AN779" s="7">
        <f>SUMIFS('Inventory (old)'!$M:$M,'Inventory (old)'!$A:$A,"Arrows and Onlys",'Inventory (old)'!$B:$B,$A779,'Inventory (old)'!$E:$E,"&gt;="&amp;$F779,'Inventory (old)'!$E:$E,"&lt;"&amp;$G779)</f>
        <v>0</v>
      </c>
      <c r="AO779" s="7">
        <f>SUMIFS('Inventory (old)'!$N:$N,'Inventory (old)'!$A:$A,"Arrows and Onlys",'Inventory (old)'!$B:$B,$A779,'Inventory (old)'!$E:$E,"&gt;="&amp;$F779,'Inventory (old)'!$E:$E,"&lt;"&amp;$G779)</f>
        <v>0</v>
      </c>
      <c r="AP779" s="7">
        <f>SUMIFS('Inventory (old)'!$O:$O,'Inventory (old)'!$A:$A,"Transverse",'Inventory (old)'!$B:$B,$A779,'Inventory (old)'!$E:$E,"&gt;="&amp;$F779,'Inventory (old)'!$E:$E,"&lt;"&amp;$G779)</f>
        <v>0</v>
      </c>
      <c r="AQ779" s="7">
        <f>SUMIFS('Inventory (old)'!$P:$P,'Inventory (old)'!$A:$A,"Transverse",'Inventory (old)'!$B:$B,$A779,'Inventory (old)'!$E:$E,"&gt;="&amp;$F779,'Inventory (old)'!$E:$E,"&lt;"&amp;$G779)</f>
        <v>0</v>
      </c>
      <c r="AR779" s="7">
        <f>SUMIFS('Inventory (old)'!$M:$M,'Inventory (old)'!$A:$A,"Crosswalk",'Inventory (old)'!$B:$B,$A779,'Inventory (old)'!$E:$E,"&gt;="&amp;$F779,'Inventory (old)'!$E:$E,"&lt;"&amp;$G779)</f>
        <v>0</v>
      </c>
      <c r="AS779" s="7">
        <f>SUMIFS('Inventory (old)'!$M:$M,'Inventory (old)'!$A:$A,"Yield Line",'Inventory (old)'!$B:$B,$A779,'Inventory (old)'!$E:$E,"&gt;="&amp;$F779,'Inventory (old)'!$E:$E,"&lt;"&amp;$G779)</f>
        <v>0</v>
      </c>
      <c r="AT779" s="7">
        <f>SUMIFS('Inventory (old)'!$M:$M,'Inventory (old)'!$A:$A,"Island",'Inventory (old)'!$B:$B,$A779,'Inventory (old)'!$E:$E,"&gt;="&amp;$F779,'Inventory (old)'!$E:$E,"&lt;"&amp;$G779)</f>
        <v>0</v>
      </c>
      <c r="AU779" s="7">
        <f>SUMIFS('Inventory (old)'!$M:$M,'Inventory (old)'!$A:$A,"Railroad",'Inventory (old)'!$B:$B,$A779,'Inventory (old)'!$E:$E,"&gt;="&amp;$F779,'Inventory (old)'!$E:$E,"&lt;"&amp;$G779)</f>
        <v>0</v>
      </c>
      <c r="AV779" s="7">
        <f>SUMIFS('Inventory (old)'!$M:$M,'Inventory (old)'!$A:$A,"School",'Inventory (old)'!$B:$B,$A779,'Inventory (old)'!$E:$E,"&gt;="&amp;$F779,'Inventory (old)'!$E:$E,"&lt;"&amp;$G779)</f>
        <v>2</v>
      </c>
      <c r="AW779" s="7">
        <f>SUMIFS('Inventory (old)'!$M:$M,'Inventory (old)'!$A:$A,"Air Speed",'Inventory (old)'!$B:$B,$A779,'Inventory (old)'!$E:$E,"&gt;="&amp;$F779,'Inventory (old)'!$E:$E,"&lt;"&amp;$G779)</f>
        <v>0</v>
      </c>
      <c r="AX779" s="7">
        <f>SUMIFS('Inventory (old)'!$M:$M,'Inventory (old)'!$A:$A,"Wrong Way",'Inventory (old)'!$B:$B,$A779,'Inventory (old)'!$E:$E,"&gt;="&amp;$F779,'Inventory (old)'!$E:$E,"&lt;"&amp;$G779)</f>
        <v>0</v>
      </c>
      <c r="AY779" s="7">
        <f>SUMIFS('Inventory (old)'!$M:$M,'Inventory (old)'!$A:$A,"Merge Arrow",'Inventory (old)'!$B:$B,$A779,'Inventory (old)'!$E:$E,"&gt;="&amp;$F779,'Inventory (old)'!$E:$E,"&lt;"&amp;$G779)</f>
        <v>0</v>
      </c>
      <c r="AZ779" s="7">
        <f>SUMIFS('Inventory (old)'!$M:$M,'Inventory (old)'!$A:$A,"Bike",'Inventory (old)'!$B:$B,$A779,'Inventory (old)'!$E:$E,"&gt;="&amp;$F779,'Inventory (old)'!$E:$E,"&lt;"&amp;$G779)</f>
        <v>0</v>
      </c>
      <c r="BA779" s="7">
        <f>SUMIFS('Inventory (old)'!$M:$M,'Inventory (old)'!$A:$A,"Parking",'Inventory (old)'!$B:$B,$A779,'Inventory (old)'!$E:$E,"&gt;="&amp;$F779,'Inventory (old)'!$E:$E,"&lt;"&amp;$G779)</f>
        <v>0</v>
      </c>
      <c r="BB779" s="1">
        <f>SUMIFS('Inventory (old)'!$S:$S,'Inventory (old)'!$A:$A,"Parking",'Inventory (old)'!$B:$B,$A779,'Inventory (old)'!$E:$E,"&gt;="&amp;$F779,'Inventory (old)'!$E:$E,"&lt;"&amp;$G779)</f>
        <v>0</v>
      </c>
      <c r="BC779" s="13"/>
    </row>
    <row r="780" spans="1:55" x14ac:dyDescent="0.25">
      <c r="A780" s="6" t="s">
        <v>3098</v>
      </c>
      <c r="B780" s="7" t="s">
        <v>127</v>
      </c>
      <c r="C780" s="7" t="s">
        <v>2051</v>
      </c>
      <c r="D780" s="7">
        <v>545</v>
      </c>
      <c r="E780" s="7" t="s">
        <v>2176</v>
      </c>
      <c r="F780" s="8">
        <v>2.12</v>
      </c>
      <c r="G780" s="8">
        <v>5.73</v>
      </c>
      <c r="H780" s="7" t="s">
        <v>3042</v>
      </c>
      <c r="I780" s="7" t="s">
        <v>3317</v>
      </c>
      <c r="J780" s="14">
        <f t="shared" ref="J780" si="215">G780-F780</f>
        <v>3.6100000000000003</v>
      </c>
      <c r="K780" s="15" t="s">
        <v>2062</v>
      </c>
      <c r="L780" s="7"/>
      <c r="M780" s="7" t="s">
        <v>2072</v>
      </c>
      <c r="N780" s="20">
        <v>2</v>
      </c>
      <c r="O780" s="20"/>
      <c r="P780" s="20"/>
      <c r="Q780" s="20"/>
      <c r="R780" s="8"/>
      <c r="S780" s="8"/>
      <c r="T780" s="14"/>
      <c r="U780" s="14"/>
      <c r="V780" s="21"/>
      <c r="W780" s="16"/>
      <c r="Y780" s="7">
        <v>2020</v>
      </c>
      <c r="Z780" s="7" t="s">
        <v>3185</v>
      </c>
      <c r="AA780" s="58">
        <v>2020</v>
      </c>
      <c r="AB780" s="59" t="s">
        <v>348</v>
      </c>
      <c r="AC780" s="15"/>
      <c r="AD780" s="8">
        <f t="shared" ref="AD780" si="216">IF(L780="",IF(ISODD(N780),J780*2,J780),0)</f>
        <v>3.6100000000000003</v>
      </c>
      <c r="AE780" s="8">
        <f t="shared" ref="AE780" si="217">IF(L780="",(J780-(S780-R780))*2,J780-(S780-R780))</f>
        <v>7.2200000000000006</v>
      </c>
      <c r="AF780" s="8">
        <f t="shared" ref="AF780" si="218">IF(L780="",0,J780)</f>
        <v>0</v>
      </c>
      <c r="AG780" s="8">
        <f t="shared" ref="AG780" si="219">IF(L780="",IF(OR(N780=4,N780=5),J780*2,IF(OR(N780=6,N780=7),J780*4,0)),(N780-1)*J780)+(U780-T780)*V780</f>
        <v>0</v>
      </c>
      <c r="AH780" s="7">
        <f>IF($P780="X",SUMIFS('Inventory (old)'!$M:$M,'Inventory (old)'!$A:$A,"Channel",'Inventory (old)'!$B:$B,$A780,'Inventory (old)'!$E:$E,"&gt;="&amp;$F780,'Inventory (old)'!$E:$E,"&lt;"&amp;$G780),0)</f>
        <v>0</v>
      </c>
      <c r="AI780" s="12">
        <f>IF($P780="X",SUMIFS('Inventory (old)'!$M:$M,'Inventory (old)'!$A:$A,"Dotted Line",'Inventory (old)'!$B:$B,$A780,'Inventory (old)'!$E:$E,"&gt;="&amp;$F780,'Inventory (old)'!$E:$E,"&lt;"&amp;$G780),0)</f>
        <v>0</v>
      </c>
      <c r="AJ780" s="15">
        <v>2020</v>
      </c>
      <c r="AK780" s="7">
        <f>IF($P780="X",0,SUMIFS('Inventory (old)'!$M:$M,'Inventory (old)'!$A:$A,"Channel",'Inventory (old)'!$B:$B,$A780,'Inventory (old)'!$E:$E,"&gt;="&amp;F780,'Inventory (old)'!$E:$E,"&lt;"&amp;$G780))</f>
        <v>0</v>
      </c>
      <c r="AL780" s="7">
        <f>IF($P780="X",0,SUMIFS('Inventory (old)'!$M:$M,'Inventory (old)'!$A:$A,"Dotted Line",'Inventory (old)'!$B:$B,$A780,'Inventory (old)'!$E:$E,"&gt;="&amp;$F780,'Inventory (old)'!$E:$E,"&lt;"&amp;$G780))</f>
        <v>0</v>
      </c>
      <c r="AM780" s="7">
        <f>SUMIFS('Inventory (old)'!$M:$M,'Inventory (old)'!$A:$A,"Stop Line",'Inventory (old)'!$B:$B,$A780,'Inventory (old)'!$E:$E,"&gt;="&amp;$F780,'Inventory (old)'!$E:$E,"&lt;"&amp;$G780)</f>
        <v>0</v>
      </c>
      <c r="AN780" s="7">
        <f>SUMIFS('Inventory (old)'!$M:$M,'Inventory (old)'!$A:$A,"Arrows and Onlys",'Inventory (old)'!$B:$B,$A780,'Inventory (old)'!$E:$E,"&gt;="&amp;$F780,'Inventory (old)'!$E:$E,"&lt;"&amp;$G780)</f>
        <v>0</v>
      </c>
      <c r="AO780" s="7">
        <f>SUMIFS('Inventory (old)'!$N:$N,'Inventory (old)'!$A:$A,"Arrows and Onlys",'Inventory (old)'!$B:$B,$A780,'Inventory (old)'!$E:$E,"&gt;="&amp;$F780,'Inventory (old)'!$E:$E,"&lt;"&amp;$G780)</f>
        <v>0</v>
      </c>
      <c r="AP780" s="7">
        <f>SUMIFS('Inventory (old)'!$O:$O,'Inventory (old)'!$A:$A,"Transverse",'Inventory (old)'!$B:$B,$A780,'Inventory (old)'!$E:$E,"&gt;="&amp;$F780,'Inventory (old)'!$E:$E,"&lt;"&amp;$G780)</f>
        <v>0</v>
      </c>
      <c r="AQ780" s="7">
        <f>SUMIFS('Inventory (old)'!$P:$P,'Inventory (old)'!$A:$A,"Transverse",'Inventory (old)'!$B:$B,$A780,'Inventory (old)'!$E:$E,"&gt;="&amp;$F780,'Inventory (old)'!$E:$E,"&lt;"&amp;$G780)</f>
        <v>0</v>
      </c>
      <c r="AR780" s="7">
        <f>SUMIFS('Inventory (old)'!$M:$M,'Inventory (old)'!$A:$A,"Crosswalk",'Inventory (old)'!$B:$B,$A780,'Inventory (old)'!$E:$E,"&gt;="&amp;$F780,'Inventory (old)'!$E:$E,"&lt;"&amp;$G780)</f>
        <v>0</v>
      </c>
      <c r="AS780" s="7">
        <f>SUMIFS('Inventory (old)'!$M:$M,'Inventory (old)'!$A:$A,"Yield Line",'Inventory (old)'!$B:$B,$A780,'Inventory (old)'!$E:$E,"&gt;="&amp;$F780,'Inventory (old)'!$E:$E,"&lt;"&amp;$G780)</f>
        <v>0</v>
      </c>
      <c r="AT780" s="7">
        <f>SUMIFS('Inventory (old)'!$M:$M,'Inventory (old)'!$A:$A,"Island",'Inventory (old)'!$B:$B,$A780,'Inventory (old)'!$E:$E,"&gt;="&amp;$F780,'Inventory (old)'!$E:$E,"&lt;"&amp;$G780)</f>
        <v>0</v>
      </c>
      <c r="AU780" s="7">
        <f>SUMIFS('Inventory (old)'!$M:$M,'Inventory (old)'!$A:$A,"Railroad",'Inventory (old)'!$B:$B,$A780,'Inventory (old)'!$E:$E,"&gt;="&amp;$F780,'Inventory (old)'!$E:$E,"&lt;"&amp;$G780)</f>
        <v>2</v>
      </c>
      <c r="AV780" s="7">
        <f>SUMIFS('Inventory (old)'!$M:$M,'Inventory (old)'!$A:$A,"School",'Inventory (old)'!$B:$B,$A780,'Inventory (old)'!$E:$E,"&gt;="&amp;$F780,'Inventory (old)'!$E:$E,"&lt;"&amp;$G780)</f>
        <v>0</v>
      </c>
      <c r="AW780" s="7">
        <f>SUMIFS('Inventory (old)'!$M:$M,'Inventory (old)'!$A:$A,"Air Speed",'Inventory (old)'!$B:$B,$A780,'Inventory (old)'!$E:$E,"&gt;="&amp;$F780,'Inventory (old)'!$E:$E,"&lt;"&amp;$G780)</f>
        <v>0</v>
      </c>
      <c r="AX780" s="7">
        <f>SUMIFS('Inventory (old)'!$M:$M,'Inventory (old)'!$A:$A,"Wrong Way",'Inventory (old)'!$B:$B,$A780,'Inventory (old)'!$E:$E,"&gt;="&amp;$F780,'Inventory (old)'!$E:$E,"&lt;"&amp;$G780)</f>
        <v>0</v>
      </c>
      <c r="AY780" s="7">
        <f>SUMIFS('Inventory (old)'!$M:$M,'Inventory (old)'!$A:$A,"Merge Arrow",'Inventory (old)'!$B:$B,$A780,'Inventory (old)'!$E:$E,"&gt;="&amp;$F780,'Inventory (old)'!$E:$E,"&lt;"&amp;$G780)</f>
        <v>0</v>
      </c>
      <c r="AZ780" s="7">
        <f>SUMIFS('Inventory (old)'!$M:$M,'Inventory (old)'!$A:$A,"Bike",'Inventory (old)'!$B:$B,$A780,'Inventory (old)'!$E:$E,"&gt;="&amp;$F780,'Inventory (old)'!$E:$E,"&lt;"&amp;$G780)</f>
        <v>0</v>
      </c>
      <c r="BA780" s="7">
        <f>SUMIFS('Inventory (old)'!$M:$M,'Inventory (old)'!$A:$A,"Parking",'Inventory (old)'!$B:$B,$A780,'Inventory (old)'!$E:$E,"&gt;="&amp;$F780,'Inventory (old)'!$E:$E,"&lt;"&amp;$G780)</f>
        <v>0</v>
      </c>
      <c r="BB780" s="1">
        <f>SUMIFS('Inventory (old)'!$S:$S,'Inventory (old)'!$A:$A,"Parking",'Inventory (old)'!$B:$B,$A780,'Inventory (old)'!$E:$E,"&gt;="&amp;$F780,'Inventory (old)'!$E:$E,"&lt;"&amp;$G780)</f>
        <v>0</v>
      </c>
      <c r="BC780" s="13"/>
    </row>
    <row r="781" spans="1:55" x14ac:dyDescent="0.25">
      <c r="A781" s="6" t="s">
        <v>3098</v>
      </c>
      <c r="B781" s="7" t="s">
        <v>127</v>
      </c>
      <c r="C781" s="7" t="s">
        <v>2051</v>
      </c>
      <c r="D781" s="7">
        <v>545</v>
      </c>
      <c r="E781" s="7" t="s">
        <v>2176</v>
      </c>
      <c r="F781" s="8">
        <f>G780</f>
        <v>5.73</v>
      </c>
      <c r="G781" s="8">
        <v>11.48</v>
      </c>
      <c r="H781" s="7" t="s">
        <v>3317</v>
      </c>
      <c r="I781" s="7" t="s">
        <v>2258</v>
      </c>
      <c r="J781" s="14">
        <f t="shared" si="213"/>
        <v>5.75</v>
      </c>
      <c r="K781" s="15" t="s">
        <v>2062</v>
      </c>
      <c r="L781" s="7"/>
      <c r="M781" s="7" t="s">
        <v>2072</v>
      </c>
      <c r="N781" s="20">
        <v>2</v>
      </c>
      <c r="O781" s="20"/>
      <c r="P781" s="20"/>
      <c r="Q781" s="20"/>
      <c r="R781" s="8"/>
      <c r="S781" s="8"/>
      <c r="T781" s="14"/>
      <c r="U781" s="14"/>
      <c r="V781" s="21"/>
      <c r="W781" s="16"/>
      <c r="Y781" s="7">
        <v>2020</v>
      </c>
      <c r="Z781" s="7" t="s">
        <v>3185</v>
      </c>
      <c r="AA781" s="58">
        <v>2020</v>
      </c>
      <c r="AB781" s="59" t="s">
        <v>348</v>
      </c>
      <c r="AC781" s="15"/>
      <c r="AD781" s="8">
        <f t="shared" si="209"/>
        <v>5.75</v>
      </c>
      <c r="AE781" s="8">
        <f t="shared" si="210"/>
        <v>11.5</v>
      </c>
      <c r="AF781" s="8">
        <f t="shared" si="211"/>
        <v>0</v>
      </c>
      <c r="AG781" s="8">
        <f t="shared" si="212"/>
        <v>0</v>
      </c>
      <c r="AH781" s="7">
        <f>IF($P781="X",SUMIFS('Inventory (old)'!$M:$M,'Inventory (old)'!$A:$A,"Channel",'Inventory (old)'!$B:$B,$A781,'Inventory (old)'!$E:$E,"&gt;="&amp;$F781,'Inventory (old)'!$E:$E,"&lt;"&amp;$G781),0)</f>
        <v>0</v>
      </c>
      <c r="AI781" s="12">
        <f>IF($P781="X",SUMIFS('Inventory (old)'!$M:$M,'Inventory (old)'!$A:$A,"Dotted Line",'Inventory (old)'!$B:$B,$A781,'Inventory (old)'!$E:$E,"&gt;="&amp;$F781,'Inventory (old)'!$E:$E,"&lt;"&amp;$G781),0)</f>
        <v>0</v>
      </c>
      <c r="AJ781" s="15">
        <v>2020</v>
      </c>
      <c r="AK781" s="7">
        <f>IF($P781="X",0,SUMIFS('Inventory (old)'!$M:$M,'Inventory (old)'!$A:$A,"Channel",'Inventory (old)'!$B:$B,$A781,'Inventory (old)'!$E:$E,"&gt;="&amp;F781,'Inventory (old)'!$E:$E,"&lt;"&amp;$G781))</f>
        <v>0</v>
      </c>
      <c r="AL781" s="7">
        <f>IF($P781="X",0,SUMIFS('Inventory (old)'!$M:$M,'Inventory (old)'!$A:$A,"Dotted Line",'Inventory (old)'!$B:$B,$A781,'Inventory (old)'!$E:$E,"&gt;="&amp;$F781,'Inventory (old)'!$E:$E,"&lt;"&amp;$G781))</f>
        <v>0</v>
      </c>
      <c r="AM781" s="7">
        <f>SUMIFS('Inventory (old)'!$M:$M,'Inventory (old)'!$A:$A,"Stop Line",'Inventory (old)'!$B:$B,$A781,'Inventory (old)'!$E:$E,"&gt;="&amp;$F781,'Inventory (old)'!$E:$E,"&lt;"&amp;$G781)</f>
        <v>28</v>
      </c>
      <c r="AN781" s="7">
        <f>SUMIFS('Inventory (old)'!$M:$M,'Inventory (old)'!$A:$A,"Arrows and Onlys",'Inventory (old)'!$B:$B,$A781,'Inventory (old)'!$E:$E,"&gt;="&amp;$F781,'Inventory (old)'!$E:$E,"&lt;"&amp;$G781)</f>
        <v>0</v>
      </c>
      <c r="AO781" s="7">
        <f>SUMIFS('Inventory (old)'!$N:$N,'Inventory (old)'!$A:$A,"Arrows and Onlys",'Inventory (old)'!$B:$B,$A781,'Inventory (old)'!$E:$E,"&gt;="&amp;$F781,'Inventory (old)'!$E:$E,"&lt;"&amp;$G781)</f>
        <v>0</v>
      </c>
      <c r="AP781" s="7">
        <f>SUMIFS('Inventory (old)'!$O:$O,'Inventory (old)'!$A:$A,"Transverse",'Inventory (old)'!$B:$B,$A781,'Inventory (old)'!$E:$E,"&gt;="&amp;$F781,'Inventory (old)'!$E:$E,"&lt;"&amp;$G781)</f>
        <v>0</v>
      </c>
      <c r="AQ781" s="7">
        <f>SUMIFS('Inventory (old)'!$P:$P,'Inventory (old)'!$A:$A,"Transverse",'Inventory (old)'!$B:$B,$A781,'Inventory (old)'!$E:$E,"&gt;="&amp;$F781,'Inventory (old)'!$E:$E,"&lt;"&amp;$G781)</f>
        <v>0</v>
      </c>
      <c r="AR781" s="7">
        <f>SUMIFS('Inventory (old)'!$M:$M,'Inventory (old)'!$A:$A,"Crosswalk",'Inventory (old)'!$B:$B,$A781,'Inventory (old)'!$E:$E,"&gt;="&amp;$F781,'Inventory (old)'!$E:$E,"&lt;"&amp;$G781)</f>
        <v>0</v>
      </c>
      <c r="AS781" s="7">
        <f>SUMIFS('Inventory (old)'!$M:$M,'Inventory (old)'!$A:$A,"Yield Line",'Inventory (old)'!$B:$B,$A781,'Inventory (old)'!$E:$E,"&gt;="&amp;$F781,'Inventory (old)'!$E:$E,"&lt;"&amp;$G781)</f>
        <v>0</v>
      </c>
      <c r="AT781" s="7">
        <f>SUMIFS('Inventory (old)'!$M:$M,'Inventory (old)'!$A:$A,"Island",'Inventory (old)'!$B:$B,$A781,'Inventory (old)'!$E:$E,"&gt;="&amp;$F781,'Inventory (old)'!$E:$E,"&lt;"&amp;$G781)</f>
        <v>0</v>
      </c>
      <c r="AU781" s="7">
        <f>SUMIFS('Inventory (old)'!$M:$M,'Inventory (old)'!$A:$A,"Railroad",'Inventory (old)'!$B:$B,$A781,'Inventory (old)'!$E:$E,"&gt;="&amp;$F781,'Inventory (old)'!$E:$E,"&lt;"&amp;$G781)</f>
        <v>0</v>
      </c>
      <c r="AV781" s="7">
        <f>SUMIFS('Inventory (old)'!$M:$M,'Inventory (old)'!$A:$A,"School",'Inventory (old)'!$B:$B,$A781,'Inventory (old)'!$E:$E,"&gt;="&amp;$F781,'Inventory (old)'!$E:$E,"&lt;"&amp;$G781)</f>
        <v>0</v>
      </c>
      <c r="AW781" s="7">
        <f>SUMIFS('Inventory (old)'!$M:$M,'Inventory (old)'!$A:$A,"Air Speed",'Inventory (old)'!$B:$B,$A781,'Inventory (old)'!$E:$E,"&gt;="&amp;$F781,'Inventory (old)'!$E:$E,"&lt;"&amp;$G781)</f>
        <v>0</v>
      </c>
      <c r="AX781" s="7">
        <f>SUMIFS('Inventory (old)'!$M:$M,'Inventory (old)'!$A:$A,"Wrong Way",'Inventory (old)'!$B:$B,$A781,'Inventory (old)'!$E:$E,"&gt;="&amp;$F781,'Inventory (old)'!$E:$E,"&lt;"&amp;$G781)</f>
        <v>0</v>
      </c>
      <c r="AY781" s="7">
        <f>SUMIFS('Inventory (old)'!$M:$M,'Inventory (old)'!$A:$A,"Merge Arrow",'Inventory (old)'!$B:$B,$A781,'Inventory (old)'!$E:$E,"&gt;="&amp;$F781,'Inventory (old)'!$E:$E,"&lt;"&amp;$G781)</f>
        <v>0</v>
      </c>
      <c r="AZ781" s="7">
        <f>SUMIFS('Inventory (old)'!$M:$M,'Inventory (old)'!$A:$A,"Bike",'Inventory (old)'!$B:$B,$A781,'Inventory (old)'!$E:$E,"&gt;="&amp;$F781,'Inventory (old)'!$E:$E,"&lt;"&amp;$G781)</f>
        <v>0</v>
      </c>
      <c r="BA781" s="7">
        <f>SUMIFS('Inventory (old)'!$M:$M,'Inventory (old)'!$A:$A,"Parking",'Inventory (old)'!$B:$B,$A781,'Inventory (old)'!$E:$E,"&gt;="&amp;$F781,'Inventory (old)'!$E:$E,"&lt;"&amp;$G781)</f>
        <v>0</v>
      </c>
      <c r="BB781" s="1">
        <f>SUMIFS('Inventory (old)'!$S:$S,'Inventory (old)'!$A:$A,"Parking",'Inventory (old)'!$B:$B,$A781,'Inventory (old)'!$E:$E,"&gt;="&amp;$F781,'Inventory (old)'!$E:$E,"&lt;"&amp;$G781)</f>
        <v>0</v>
      </c>
      <c r="BC781" s="13"/>
    </row>
    <row r="782" spans="1:55" x14ac:dyDescent="0.25">
      <c r="A782" s="6" t="s">
        <v>3099</v>
      </c>
      <c r="B782" s="7" t="s">
        <v>127</v>
      </c>
      <c r="C782" s="7" t="s">
        <v>2051</v>
      </c>
      <c r="D782" s="7">
        <v>546</v>
      </c>
      <c r="E782" s="7" t="s">
        <v>2176</v>
      </c>
      <c r="F782" s="8">
        <v>9.9999999999999995E-8</v>
      </c>
      <c r="G782" s="8">
        <v>8.7799999999999994</v>
      </c>
      <c r="H782" s="7" t="s">
        <v>2055</v>
      </c>
      <c r="I782" s="7" t="s">
        <v>3237</v>
      </c>
      <c r="J782" s="14">
        <f t="shared" si="213"/>
        <v>8.7799999</v>
      </c>
      <c r="K782" s="15" t="s">
        <v>2062</v>
      </c>
      <c r="L782" s="7"/>
      <c r="M782" s="7" t="s">
        <v>2072</v>
      </c>
      <c r="N782" s="20">
        <v>2</v>
      </c>
      <c r="O782" s="20"/>
      <c r="P782" s="20"/>
      <c r="Q782" s="20" t="s">
        <v>201</v>
      </c>
      <c r="R782" s="8"/>
      <c r="S782" s="8"/>
      <c r="T782" s="14"/>
      <c r="U782" s="14"/>
      <c r="V782" s="21"/>
      <c r="W782" s="16"/>
      <c r="Y782" s="7"/>
      <c r="Z782" s="7"/>
      <c r="AA782" s="7"/>
      <c r="AB782" s="16"/>
      <c r="AC782" s="15">
        <v>2020</v>
      </c>
      <c r="AD782" s="8">
        <f t="shared" si="209"/>
        <v>8.7799999</v>
      </c>
      <c r="AE782" s="8">
        <f t="shared" si="210"/>
        <v>17.5599998</v>
      </c>
      <c r="AF782" s="8">
        <f t="shared" si="211"/>
        <v>0</v>
      </c>
      <c r="AG782" s="8">
        <f t="shared" si="212"/>
        <v>0</v>
      </c>
      <c r="AH782" s="7">
        <f>IF($P782="X",SUMIFS('Inventory (old)'!$M:$M,'Inventory (old)'!$A:$A,"Channel",'Inventory (old)'!$B:$B,$A782,'Inventory (old)'!$E:$E,"&gt;="&amp;$F782,'Inventory (old)'!$E:$E,"&lt;"&amp;$G782),0)</f>
        <v>0</v>
      </c>
      <c r="AI782" s="12">
        <f>IF($P782="X",SUMIFS('Inventory (old)'!$M:$M,'Inventory (old)'!$A:$A,"Dotted Line",'Inventory (old)'!$B:$B,$A782,'Inventory (old)'!$E:$E,"&gt;="&amp;$F782,'Inventory (old)'!$E:$E,"&lt;"&amp;$G782),0)</f>
        <v>0</v>
      </c>
      <c r="AJ782" s="15" t="str">
        <f>IF(AND(E782="BOTH",SUM(AK782:BB782)=0),"X","")</f>
        <v>X</v>
      </c>
      <c r="AK782" s="7">
        <f>IF($P782="X",0,SUMIFS('Inventory (old)'!$M:$M,'Inventory (old)'!$A:$A,"Channel",'Inventory (old)'!$B:$B,$A782,'Inventory (old)'!$E:$E,"&gt;="&amp;F782,'Inventory (old)'!$E:$E,"&lt;"&amp;$G782))</f>
        <v>0</v>
      </c>
      <c r="AL782" s="7">
        <f>IF($P782="X",0,SUMIFS('Inventory (old)'!$M:$M,'Inventory (old)'!$A:$A,"Dotted Line",'Inventory (old)'!$B:$B,$A782,'Inventory (old)'!$E:$E,"&gt;="&amp;$F782,'Inventory (old)'!$E:$E,"&lt;"&amp;$G782))</f>
        <v>0</v>
      </c>
      <c r="AM782" s="7">
        <f>SUMIFS('Inventory (old)'!$M:$M,'Inventory (old)'!$A:$A,"Stop Line",'Inventory (old)'!$B:$B,$A782,'Inventory (old)'!$E:$E,"&gt;="&amp;$F782,'Inventory (old)'!$E:$E,"&lt;"&amp;$G782)</f>
        <v>0</v>
      </c>
      <c r="AN782" s="7">
        <f>SUMIFS('Inventory (old)'!$M:$M,'Inventory (old)'!$A:$A,"Arrows and Onlys",'Inventory (old)'!$B:$B,$A782,'Inventory (old)'!$E:$E,"&gt;="&amp;$F782,'Inventory (old)'!$E:$E,"&lt;"&amp;$G782)</f>
        <v>0</v>
      </c>
      <c r="AO782" s="7">
        <f>SUMIFS('Inventory (old)'!$N:$N,'Inventory (old)'!$A:$A,"Arrows and Onlys",'Inventory (old)'!$B:$B,$A782,'Inventory (old)'!$E:$E,"&gt;="&amp;$F782,'Inventory (old)'!$E:$E,"&lt;"&amp;$G782)</f>
        <v>0</v>
      </c>
      <c r="AP782" s="7">
        <f>SUMIFS('Inventory (old)'!$O:$O,'Inventory (old)'!$A:$A,"Transverse",'Inventory (old)'!$B:$B,$A782,'Inventory (old)'!$E:$E,"&gt;="&amp;$F782,'Inventory (old)'!$E:$E,"&lt;"&amp;$G782)</f>
        <v>0</v>
      </c>
      <c r="AQ782" s="7">
        <f>SUMIFS('Inventory (old)'!$P:$P,'Inventory (old)'!$A:$A,"Transverse",'Inventory (old)'!$B:$B,$A782,'Inventory (old)'!$E:$E,"&gt;="&amp;$F782,'Inventory (old)'!$E:$E,"&lt;"&amp;$G782)</f>
        <v>0</v>
      </c>
      <c r="AR782" s="7">
        <f>SUMIFS('Inventory (old)'!$M:$M,'Inventory (old)'!$A:$A,"Crosswalk",'Inventory (old)'!$B:$B,$A782,'Inventory (old)'!$E:$E,"&gt;="&amp;$F782,'Inventory (old)'!$E:$E,"&lt;"&amp;$G782)</f>
        <v>0</v>
      </c>
      <c r="AS782" s="7">
        <f>SUMIFS('Inventory (old)'!$M:$M,'Inventory (old)'!$A:$A,"Yield Line",'Inventory (old)'!$B:$B,$A782,'Inventory (old)'!$E:$E,"&gt;="&amp;$F782,'Inventory (old)'!$E:$E,"&lt;"&amp;$G782)</f>
        <v>0</v>
      </c>
      <c r="AT782" s="7">
        <f>SUMIFS('Inventory (old)'!$M:$M,'Inventory (old)'!$A:$A,"Island",'Inventory (old)'!$B:$B,$A782,'Inventory (old)'!$E:$E,"&gt;="&amp;$F782,'Inventory (old)'!$E:$E,"&lt;"&amp;$G782)</f>
        <v>0</v>
      </c>
      <c r="AU782" s="7">
        <f>SUMIFS('Inventory (old)'!$M:$M,'Inventory (old)'!$A:$A,"Railroad",'Inventory (old)'!$B:$B,$A782,'Inventory (old)'!$E:$E,"&gt;="&amp;$F782,'Inventory (old)'!$E:$E,"&lt;"&amp;$G782)</f>
        <v>0</v>
      </c>
      <c r="AV782" s="7">
        <f>SUMIFS('Inventory (old)'!$M:$M,'Inventory (old)'!$A:$A,"School",'Inventory (old)'!$B:$B,$A782,'Inventory (old)'!$E:$E,"&gt;="&amp;$F782,'Inventory (old)'!$E:$E,"&lt;"&amp;$G782)</f>
        <v>0</v>
      </c>
      <c r="AW782" s="7">
        <f>SUMIFS('Inventory (old)'!$M:$M,'Inventory (old)'!$A:$A,"Air Speed",'Inventory (old)'!$B:$B,$A782,'Inventory (old)'!$E:$E,"&gt;="&amp;$F782,'Inventory (old)'!$E:$E,"&lt;"&amp;$G782)</f>
        <v>0</v>
      </c>
      <c r="AX782" s="7">
        <f>SUMIFS('Inventory (old)'!$M:$M,'Inventory (old)'!$A:$A,"Wrong Way",'Inventory (old)'!$B:$B,$A782,'Inventory (old)'!$E:$E,"&gt;="&amp;$F782,'Inventory (old)'!$E:$E,"&lt;"&amp;$G782)</f>
        <v>0</v>
      </c>
      <c r="AY782" s="7">
        <f>SUMIFS('Inventory (old)'!$M:$M,'Inventory (old)'!$A:$A,"Merge Arrow",'Inventory (old)'!$B:$B,$A782,'Inventory (old)'!$E:$E,"&gt;="&amp;$F782,'Inventory (old)'!$E:$E,"&lt;"&amp;$G782)</f>
        <v>0</v>
      </c>
      <c r="AZ782" s="7">
        <f>SUMIFS('Inventory (old)'!$M:$M,'Inventory (old)'!$A:$A,"Bike",'Inventory (old)'!$B:$B,$A782,'Inventory (old)'!$E:$E,"&gt;="&amp;$F782,'Inventory (old)'!$E:$E,"&lt;"&amp;$G782)</f>
        <v>0</v>
      </c>
      <c r="BA782" s="7">
        <f>SUMIFS('Inventory (old)'!$M:$M,'Inventory (old)'!$A:$A,"Parking",'Inventory (old)'!$B:$B,$A782,'Inventory (old)'!$E:$E,"&gt;="&amp;$F782,'Inventory (old)'!$E:$E,"&lt;"&amp;$G782)</f>
        <v>0</v>
      </c>
      <c r="BB782" s="1">
        <f>SUMIFS('Inventory (old)'!$S:$S,'Inventory (old)'!$A:$A,"Parking",'Inventory (old)'!$B:$B,$A782,'Inventory (old)'!$E:$E,"&gt;="&amp;$F782,'Inventory (old)'!$E:$E,"&lt;"&amp;$G782)</f>
        <v>0</v>
      </c>
      <c r="BC782" s="13"/>
    </row>
    <row r="783" spans="1:55" x14ac:dyDescent="0.25">
      <c r="A783" s="6" t="s">
        <v>3099</v>
      </c>
      <c r="B783" s="7" t="s">
        <v>127</v>
      </c>
      <c r="C783" s="7" t="s">
        <v>2051</v>
      </c>
      <c r="D783" s="7">
        <v>546</v>
      </c>
      <c r="E783" s="7" t="s">
        <v>2176</v>
      </c>
      <c r="F783" s="8">
        <f>G782</f>
        <v>8.7799999999999994</v>
      </c>
      <c r="G783" s="8">
        <v>9.2799999999999994</v>
      </c>
      <c r="H783" s="7" t="s">
        <v>3237</v>
      </c>
      <c r="I783" s="7" t="s">
        <v>374</v>
      </c>
      <c r="J783" s="14">
        <f t="shared" si="213"/>
        <v>0.5</v>
      </c>
      <c r="K783" s="15" t="s">
        <v>2062</v>
      </c>
      <c r="L783" s="7"/>
      <c r="M783" s="7" t="s">
        <v>2072</v>
      </c>
      <c r="N783" s="20">
        <v>2</v>
      </c>
      <c r="O783" s="20"/>
      <c r="P783" s="20"/>
      <c r="Q783" s="20" t="s">
        <v>201</v>
      </c>
      <c r="R783" s="8">
        <v>9.1199999999999992</v>
      </c>
      <c r="S783" s="8">
        <v>9.2799999999999994</v>
      </c>
      <c r="T783" s="14"/>
      <c r="U783" s="14"/>
      <c r="V783" s="21"/>
      <c r="W783" s="16" t="s">
        <v>3037</v>
      </c>
      <c r="Y783" s="7"/>
      <c r="Z783" s="7"/>
      <c r="AA783" s="7"/>
      <c r="AB783" s="16"/>
      <c r="AC783" s="15">
        <v>2020</v>
      </c>
      <c r="AD783" s="8">
        <f t="shared" si="209"/>
        <v>0.5</v>
      </c>
      <c r="AE783" s="8">
        <f t="shared" si="210"/>
        <v>0.67999999999999972</v>
      </c>
      <c r="AF783" s="8">
        <f t="shared" si="211"/>
        <v>0</v>
      </c>
      <c r="AG783" s="8">
        <f t="shared" si="212"/>
        <v>0</v>
      </c>
      <c r="AH783" s="7">
        <f>IF($P783="X",SUMIFS('Inventory (old)'!$M:$M,'Inventory (old)'!$A:$A,"Channel",'Inventory (old)'!$B:$B,$A783,'Inventory (old)'!$E:$E,"&gt;="&amp;$F783,'Inventory (old)'!$E:$E,"&lt;"&amp;$G783),0)</f>
        <v>0</v>
      </c>
      <c r="AI783" s="12">
        <f>IF($P783="X",SUMIFS('Inventory (old)'!$M:$M,'Inventory (old)'!$A:$A,"Dotted Line",'Inventory (old)'!$B:$B,$A783,'Inventory (old)'!$E:$E,"&gt;="&amp;$F783,'Inventory (old)'!$E:$E,"&lt;"&amp;$G783),0)</f>
        <v>0</v>
      </c>
      <c r="AJ783" s="15" t="str">
        <f>IF(AND(E783="BOTH",SUM(AK783:BB783)=0),"X","")</f>
        <v>X</v>
      </c>
      <c r="AK783" s="7">
        <f>IF($P783="X",0,SUMIFS('Inventory (old)'!$M:$M,'Inventory (old)'!$A:$A,"Channel",'Inventory (old)'!$B:$B,$A783,'Inventory (old)'!$E:$E,"&gt;="&amp;F783,'Inventory (old)'!$E:$E,"&lt;"&amp;$G783))</f>
        <v>0</v>
      </c>
      <c r="AL783" s="7">
        <f>IF($P783="X",0,SUMIFS('Inventory (old)'!$M:$M,'Inventory (old)'!$A:$A,"Dotted Line",'Inventory (old)'!$B:$B,$A783,'Inventory (old)'!$E:$E,"&gt;="&amp;$F783,'Inventory (old)'!$E:$E,"&lt;"&amp;$G783))</f>
        <v>0</v>
      </c>
      <c r="AM783" s="7">
        <f>SUMIFS('Inventory (old)'!$M:$M,'Inventory (old)'!$A:$A,"Stop Line",'Inventory (old)'!$B:$B,$A783,'Inventory (old)'!$E:$E,"&gt;="&amp;$F783,'Inventory (old)'!$E:$E,"&lt;"&amp;$G783)</f>
        <v>0</v>
      </c>
      <c r="AN783" s="7">
        <f>SUMIFS('Inventory (old)'!$M:$M,'Inventory (old)'!$A:$A,"Arrows and Onlys",'Inventory (old)'!$B:$B,$A783,'Inventory (old)'!$E:$E,"&gt;="&amp;$F783,'Inventory (old)'!$E:$E,"&lt;"&amp;$G783)</f>
        <v>0</v>
      </c>
      <c r="AO783" s="7">
        <f>SUMIFS('Inventory (old)'!$N:$N,'Inventory (old)'!$A:$A,"Arrows and Onlys",'Inventory (old)'!$B:$B,$A783,'Inventory (old)'!$E:$E,"&gt;="&amp;$F783,'Inventory (old)'!$E:$E,"&lt;"&amp;$G783)</f>
        <v>0</v>
      </c>
      <c r="AP783" s="7">
        <f>SUMIFS('Inventory (old)'!$O:$O,'Inventory (old)'!$A:$A,"Transverse",'Inventory (old)'!$B:$B,$A783,'Inventory (old)'!$E:$E,"&gt;="&amp;$F783,'Inventory (old)'!$E:$E,"&lt;"&amp;$G783)</f>
        <v>0</v>
      </c>
      <c r="AQ783" s="7">
        <f>SUMIFS('Inventory (old)'!$P:$P,'Inventory (old)'!$A:$A,"Transverse",'Inventory (old)'!$B:$B,$A783,'Inventory (old)'!$E:$E,"&gt;="&amp;$F783,'Inventory (old)'!$E:$E,"&lt;"&amp;$G783)</f>
        <v>0</v>
      </c>
      <c r="AR783" s="7">
        <f>SUMIFS('Inventory (old)'!$M:$M,'Inventory (old)'!$A:$A,"Crosswalk",'Inventory (old)'!$B:$B,$A783,'Inventory (old)'!$E:$E,"&gt;="&amp;$F783,'Inventory (old)'!$E:$E,"&lt;"&amp;$G783)</f>
        <v>0</v>
      </c>
      <c r="AS783" s="7">
        <f>SUMIFS('Inventory (old)'!$M:$M,'Inventory (old)'!$A:$A,"Yield Line",'Inventory (old)'!$B:$B,$A783,'Inventory (old)'!$E:$E,"&gt;="&amp;$F783,'Inventory (old)'!$E:$E,"&lt;"&amp;$G783)</f>
        <v>0</v>
      </c>
      <c r="AT783" s="7">
        <f>SUMIFS('Inventory (old)'!$M:$M,'Inventory (old)'!$A:$A,"Island",'Inventory (old)'!$B:$B,$A783,'Inventory (old)'!$E:$E,"&gt;="&amp;$F783,'Inventory (old)'!$E:$E,"&lt;"&amp;$G783)</f>
        <v>0</v>
      </c>
      <c r="AU783" s="7">
        <f>SUMIFS('Inventory (old)'!$M:$M,'Inventory (old)'!$A:$A,"Railroad",'Inventory (old)'!$B:$B,$A783,'Inventory (old)'!$E:$E,"&gt;="&amp;$F783,'Inventory (old)'!$E:$E,"&lt;"&amp;$G783)</f>
        <v>0</v>
      </c>
      <c r="AV783" s="7">
        <f>SUMIFS('Inventory (old)'!$M:$M,'Inventory (old)'!$A:$A,"School",'Inventory (old)'!$B:$B,$A783,'Inventory (old)'!$E:$E,"&gt;="&amp;$F783,'Inventory (old)'!$E:$E,"&lt;"&amp;$G783)</f>
        <v>0</v>
      </c>
      <c r="AW783" s="7">
        <f>SUMIFS('Inventory (old)'!$M:$M,'Inventory (old)'!$A:$A,"Air Speed",'Inventory (old)'!$B:$B,$A783,'Inventory (old)'!$E:$E,"&gt;="&amp;$F783,'Inventory (old)'!$E:$E,"&lt;"&amp;$G783)</f>
        <v>0</v>
      </c>
      <c r="AX783" s="7">
        <f>SUMIFS('Inventory (old)'!$M:$M,'Inventory (old)'!$A:$A,"Wrong Way",'Inventory (old)'!$B:$B,$A783,'Inventory (old)'!$E:$E,"&gt;="&amp;$F783,'Inventory (old)'!$E:$E,"&lt;"&amp;$G783)</f>
        <v>0</v>
      </c>
      <c r="AY783" s="7">
        <f>SUMIFS('Inventory (old)'!$M:$M,'Inventory (old)'!$A:$A,"Merge Arrow",'Inventory (old)'!$B:$B,$A783,'Inventory (old)'!$E:$E,"&gt;="&amp;$F783,'Inventory (old)'!$E:$E,"&lt;"&amp;$G783)</f>
        <v>0</v>
      </c>
      <c r="AZ783" s="7">
        <f>SUMIFS('Inventory (old)'!$M:$M,'Inventory (old)'!$A:$A,"Bike",'Inventory (old)'!$B:$B,$A783,'Inventory (old)'!$E:$E,"&gt;="&amp;$F783,'Inventory (old)'!$E:$E,"&lt;"&amp;$G783)</f>
        <v>0</v>
      </c>
      <c r="BA783" s="7">
        <f>SUMIFS('Inventory (old)'!$M:$M,'Inventory (old)'!$A:$A,"Parking",'Inventory (old)'!$B:$B,$A783,'Inventory (old)'!$E:$E,"&gt;="&amp;$F783,'Inventory (old)'!$E:$E,"&lt;"&amp;$G783)</f>
        <v>0</v>
      </c>
      <c r="BB783" s="1">
        <f>SUMIFS('Inventory (old)'!$S:$S,'Inventory (old)'!$A:$A,"Parking",'Inventory (old)'!$B:$B,$A783,'Inventory (old)'!$E:$E,"&gt;="&amp;$F783,'Inventory (old)'!$E:$E,"&lt;"&amp;$G783)</f>
        <v>0</v>
      </c>
      <c r="BC783" s="13"/>
    </row>
    <row r="784" spans="1:55" x14ac:dyDescent="0.25">
      <c r="A784" s="6" t="s">
        <v>3100</v>
      </c>
      <c r="B784" s="7" t="s">
        <v>127</v>
      </c>
      <c r="C784" s="7" t="s">
        <v>2051</v>
      </c>
      <c r="D784" s="7">
        <v>598</v>
      </c>
      <c r="E784" s="7" t="s">
        <v>2176</v>
      </c>
      <c r="F784" s="8">
        <v>9.9999999999999995E-8</v>
      </c>
      <c r="G784" s="8">
        <v>3.86</v>
      </c>
      <c r="H784" s="7" t="s">
        <v>2861</v>
      </c>
      <c r="I784" s="7" t="s">
        <v>2234</v>
      </c>
      <c r="J784" s="14">
        <f t="shared" si="213"/>
        <v>3.8599999</v>
      </c>
      <c r="K784" s="15" t="s">
        <v>2062</v>
      </c>
      <c r="L784" s="7"/>
      <c r="M784" s="7" t="s">
        <v>2072</v>
      </c>
      <c r="N784" s="20">
        <v>2</v>
      </c>
      <c r="O784" s="20"/>
      <c r="P784" s="20"/>
      <c r="Q784" s="20"/>
      <c r="R784" s="8"/>
      <c r="S784" s="8"/>
      <c r="T784" s="14"/>
      <c r="U784" s="14"/>
      <c r="V784" s="21"/>
      <c r="W784" s="16"/>
      <c r="Y784" s="7"/>
      <c r="Z784" s="7"/>
      <c r="AA784" s="39">
        <v>2020</v>
      </c>
      <c r="AB784" s="45" t="s">
        <v>348</v>
      </c>
      <c r="AC784" s="15"/>
      <c r="AD784" s="8">
        <f t="shared" si="209"/>
        <v>3.8599999</v>
      </c>
      <c r="AE784" s="8">
        <f t="shared" si="210"/>
        <v>7.7199998000000001</v>
      </c>
      <c r="AF784" s="8">
        <f t="shared" si="211"/>
        <v>0</v>
      </c>
      <c r="AG784" s="8">
        <f t="shared" si="212"/>
        <v>0</v>
      </c>
      <c r="AH784" s="7">
        <f>IF($P784="X",SUMIFS('Inventory (old)'!$M:$M,'Inventory (old)'!$A:$A,"Channel",'Inventory (old)'!$B:$B,$A784,'Inventory (old)'!$E:$E,"&gt;="&amp;$F784,'Inventory (old)'!$E:$E,"&lt;"&amp;$G784),0)</f>
        <v>0</v>
      </c>
      <c r="AI784" s="12">
        <f>IF($P784="X",SUMIFS('Inventory (old)'!$M:$M,'Inventory (old)'!$A:$A,"Dotted Line",'Inventory (old)'!$B:$B,$A784,'Inventory (old)'!$E:$E,"&gt;="&amp;$F784,'Inventory (old)'!$E:$E,"&lt;"&amp;$G784),0)</f>
        <v>0</v>
      </c>
      <c r="AJ784" s="15" t="s">
        <v>3297</v>
      </c>
      <c r="AK784" s="7">
        <f>IF($P784="X",0,SUMIFS('Inventory (old)'!$M:$M,'Inventory (old)'!$A:$A,"Channel",'Inventory (old)'!$B:$B,$A784,'Inventory (old)'!$E:$E,"&gt;="&amp;F784,'Inventory (old)'!$E:$E,"&lt;"&amp;$G784))</f>
        <v>0</v>
      </c>
      <c r="AL784" s="7">
        <f>IF($P784="X",0,SUMIFS('Inventory (old)'!$M:$M,'Inventory (old)'!$A:$A,"Dotted Line",'Inventory (old)'!$B:$B,$A784,'Inventory (old)'!$E:$E,"&gt;="&amp;$F784,'Inventory (old)'!$E:$E,"&lt;"&amp;$G784))</f>
        <v>0</v>
      </c>
      <c r="AM784" s="7">
        <f>SUMIFS('Inventory (old)'!$M:$M,'Inventory (old)'!$A:$A,"Stop Line",'Inventory (old)'!$B:$B,$A784,'Inventory (old)'!$E:$E,"&gt;="&amp;$F784,'Inventory (old)'!$E:$E,"&lt;"&amp;$G784)</f>
        <v>60</v>
      </c>
      <c r="AN784" s="7">
        <f>SUMIFS('Inventory (old)'!$M:$M,'Inventory (old)'!$A:$A,"Arrows and Onlys",'Inventory (old)'!$B:$B,$A784,'Inventory (old)'!$E:$E,"&gt;="&amp;$F784,'Inventory (old)'!$E:$E,"&lt;"&amp;$G784)</f>
        <v>0</v>
      </c>
      <c r="AO784" s="7">
        <f>SUMIFS('Inventory (old)'!$N:$N,'Inventory (old)'!$A:$A,"Arrows and Onlys",'Inventory (old)'!$B:$B,$A784,'Inventory (old)'!$E:$E,"&gt;="&amp;$F784,'Inventory (old)'!$E:$E,"&lt;"&amp;$G784)</f>
        <v>0</v>
      </c>
      <c r="AP784" s="7">
        <f>SUMIFS('Inventory (old)'!$O:$O,'Inventory (old)'!$A:$A,"Transverse",'Inventory (old)'!$B:$B,$A784,'Inventory (old)'!$E:$E,"&gt;="&amp;$F784,'Inventory (old)'!$E:$E,"&lt;"&amp;$G784)</f>
        <v>0</v>
      </c>
      <c r="AQ784" s="7">
        <f>SUMIFS('Inventory (old)'!$P:$P,'Inventory (old)'!$A:$A,"Transverse",'Inventory (old)'!$B:$B,$A784,'Inventory (old)'!$E:$E,"&gt;="&amp;$F784,'Inventory (old)'!$E:$E,"&lt;"&amp;$G784)</f>
        <v>0</v>
      </c>
      <c r="AR784" s="7">
        <f>SUMIFS('Inventory (old)'!$M:$M,'Inventory (old)'!$A:$A,"Crosswalk",'Inventory (old)'!$B:$B,$A784,'Inventory (old)'!$E:$E,"&gt;="&amp;$F784,'Inventory (old)'!$E:$E,"&lt;"&amp;$G784)</f>
        <v>0</v>
      </c>
      <c r="AS784" s="7">
        <f>SUMIFS('Inventory (old)'!$M:$M,'Inventory (old)'!$A:$A,"Yield Line",'Inventory (old)'!$B:$B,$A784,'Inventory (old)'!$E:$E,"&gt;="&amp;$F784,'Inventory (old)'!$E:$E,"&lt;"&amp;$G784)</f>
        <v>0</v>
      </c>
      <c r="AT784" s="7">
        <f>SUMIFS('Inventory (old)'!$M:$M,'Inventory (old)'!$A:$A,"Island",'Inventory (old)'!$B:$B,$A784,'Inventory (old)'!$E:$E,"&gt;="&amp;$F784,'Inventory (old)'!$E:$E,"&lt;"&amp;$G784)</f>
        <v>0</v>
      </c>
      <c r="AU784" s="7">
        <f>SUMIFS('Inventory (old)'!$M:$M,'Inventory (old)'!$A:$A,"Railroad",'Inventory (old)'!$B:$B,$A784,'Inventory (old)'!$E:$E,"&gt;="&amp;$F784,'Inventory (old)'!$E:$E,"&lt;"&amp;$G784)</f>
        <v>2</v>
      </c>
      <c r="AV784" s="7">
        <f>SUMIFS('Inventory (old)'!$M:$M,'Inventory (old)'!$A:$A,"School",'Inventory (old)'!$B:$B,$A784,'Inventory (old)'!$E:$E,"&gt;="&amp;$F784,'Inventory (old)'!$E:$E,"&lt;"&amp;$G784)</f>
        <v>0</v>
      </c>
      <c r="AW784" s="7">
        <f>SUMIFS('Inventory (old)'!$M:$M,'Inventory (old)'!$A:$A,"Air Speed",'Inventory (old)'!$B:$B,$A784,'Inventory (old)'!$E:$E,"&gt;="&amp;$F784,'Inventory (old)'!$E:$E,"&lt;"&amp;$G784)</f>
        <v>0</v>
      </c>
      <c r="AX784" s="7">
        <f>SUMIFS('Inventory (old)'!$M:$M,'Inventory (old)'!$A:$A,"Wrong Way",'Inventory (old)'!$B:$B,$A784,'Inventory (old)'!$E:$E,"&gt;="&amp;$F784,'Inventory (old)'!$E:$E,"&lt;"&amp;$G784)</f>
        <v>0</v>
      </c>
      <c r="AY784" s="7">
        <f>SUMIFS('Inventory (old)'!$M:$M,'Inventory (old)'!$A:$A,"Merge Arrow",'Inventory (old)'!$B:$B,$A784,'Inventory (old)'!$E:$E,"&gt;="&amp;$F784,'Inventory (old)'!$E:$E,"&lt;"&amp;$G784)</f>
        <v>0</v>
      </c>
      <c r="AZ784" s="7">
        <f>SUMIFS('Inventory (old)'!$M:$M,'Inventory (old)'!$A:$A,"Bike",'Inventory (old)'!$B:$B,$A784,'Inventory (old)'!$E:$E,"&gt;="&amp;$F784,'Inventory (old)'!$E:$E,"&lt;"&amp;$G784)</f>
        <v>0</v>
      </c>
      <c r="BA784" s="7">
        <f>SUMIFS('Inventory (old)'!$M:$M,'Inventory (old)'!$A:$A,"Parking",'Inventory (old)'!$B:$B,$A784,'Inventory (old)'!$E:$E,"&gt;="&amp;$F784,'Inventory (old)'!$E:$E,"&lt;"&amp;$G784)</f>
        <v>0</v>
      </c>
      <c r="BB784" s="1">
        <f>SUMIFS('Inventory (old)'!$S:$S,'Inventory (old)'!$A:$A,"Parking",'Inventory (old)'!$B:$B,$A784,'Inventory (old)'!$E:$E,"&gt;="&amp;$F784,'Inventory (old)'!$E:$E,"&lt;"&amp;$G784)</f>
        <v>0</v>
      </c>
      <c r="BC784" s="13"/>
    </row>
    <row r="785" spans="1:55" x14ac:dyDescent="0.25">
      <c r="A785" s="6" t="s">
        <v>3101</v>
      </c>
      <c r="B785" s="7" t="s">
        <v>127</v>
      </c>
      <c r="C785" s="7" t="s">
        <v>2051</v>
      </c>
      <c r="D785" s="7">
        <v>603</v>
      </c>
      <c r="E785" s="7" t="s">
        <v>2176</v>
      </c>
      <c r="F785" s="8">
        <v>9.9999999999999995E-8</v>
      </c>
      <c r="G785" s="8">
        <v>4.72</v>
      </c>
      <c r="H785" s="7" t="s">
        <v>146</v>
      </c>
      <c r="I785" s="7" t="s">
        <v>272</v>
      </c>
      <c r="J785" s="14">
        <f t="shared" si="213"/>
        <v>4.7199998999999995</v>
      </c>
      <c r="K785" s="15" t="s">
        <v>2062</v>
      </c>
      <c r="L785" s="7"/>
      <c r="M785" s="7" t="s">
        <v>2072</v>
      </c>
      <c r="N785" s="20">
        <v>2</v>
      </c>
      <c r="O785" s="20"/>
      <c r="P785" s="20"/>
      <c r="Q785" s="20"/>
      <c r="R785" s="8"/>
      <c r="S785" s="8"/>
      <c r="T785" s="14"/>
      <c r="U785" s="14"/>
      <c r="V785" s="21"/>
      <c r="W785" s="16"/>
      <c r="X785" s="1">
        <v>102972</v>
      </c>
      <c r="Y785" s="7">
        <v>2021</v>
      </c>
      <c r="Z785" s="7" t="s">
        <v>3185</v>
      </c>
      <c r="AA785" s="7">
        <v>2021</v>
      </c>
      <c r="AB785" s="16" t="s">
        <v>3185</v>
      </c>
      <c r="AC785" s="107" t="s">
        <v>201</v>
      </c>
      <c r="AD785" s="8">
        <f t="shared" si="209"/>
        <v>4.7199998999999995</v>
      </c>
      <c r="AE785" s="8">
        <f t="shared" si="210"/>
        <v>9.4399997999999989</v>
      </c>
      <c r="AF785" s="8">
        <f t="shared" si="211"/>
        <v>0</v>
      </c>
      <c r="AG785" s="8">
        <f t="shared" si="212"/>
        <v>0</v>
      </c>
      <c r="AH785" s="7">
        <f>IF($P785="X",SUMIFS('Inventory (old)'!$M:$M,'Inventory (old)'!$A:$A,"Channel",'Inventory (old)'!$B:$B,$A785,'Inventory (old)'!$E:$E,"&gt;="&amp;$F785,'Inventory (old)'!$E:$E,"&lt;"&amp;$G785),0)</f>
        <v>0</v>
      </c>
      <c r="AI785" s="12">
        <f>IF($P785="X",SUMIFS('Inventory (old)'!$M:$M,'Inventory (old)'!$A:$A,"Dotted Line",'Inventory (old)'!$B:$B,$A785,'Inventory (old)'!$E:$E,"&gt;="&amp;$F785,'Inventory (old)'!$E:$E,"&lt;"&amp;$G785),0)</f>
        <v>0</v>
      </c>
      <c r="AJ785" s="15" t="str">
        <f>IF(AND(E785="BOTH",SUM(AK785:BB785)=0),"X","")</f>
        <v>X</v>
      </c>
      <c r="AK785" s="7">
        <f>IF($P785="X",0,SUMIFS('Inventory (old)'!$M:$M,'Inventory (old)'!$A:$A,"Channel",'Inventory (old)'!$B:$B,$A785,'Inventory (old)'!$E:$E,"&gt;="&amp;F785,'Inventory (old)'!$E:$E,"&lt;"&amp;$G785))</f>
        <v>0</v>
      </c>
      <c r="AL785" s="7">
        <f>IF($P785="X",0,SUMIFS('Inventory (old)'!$M:$M,'Inventory (old)'!$A:$A,"Dotted Line",'Inventory (old)'!$B:$B,$A785,'Inventory (old)'!$E:$E,"&gt;="&amp;$F785,'Inventory (old)'!$E:$E,"&lt;"&amp;$G785))</f>
        <v>0</v>
      </c>
      <c r="AM785" s="7">
        <f>SUMIFS('Inventory (old)'!$M:$M,'Inventory (old)'!$A:$A,"Stop Line",'Inventory (old)'!$B:$B,$A785,'Inventory (old)'!$E:$E,"&gt;="&amp;$F785,'Inventory (old)'!$E:$E,"&lt;"&amp;$G785)</f>
        <v>0</v>
      </c>
      <c r="AN785" s="7">
        <f>SUMIFS('Inventory (old)'!$M:$M,'Inventory (old)'!$A:$A,"Arrows and Onlys",'Inventory (old)'!$B:$B,$A785,'Inventory (old)'!$E:$E,"&gt;="&amp;$F785,'Inventory (old)'!$E:$E,"&lt;"&amp;$G785)</f>
        <v>0</v>
      </c>
      <c r="AO785" s="7">
        <f>SUMIFS('Inventory (old)'!$N:$N,'Inventory (old)'!$A:$A,"Arrows and Onlys",'Inventory (old)'!$B:$B,$A785,'Inventory (old)'!$E:$E,"&gt;="&amp;$F785,'Inventory (old)'!$E:$E,"&lt;"&amp;$G785)</f>
        <v>0</v>
      </c>
      <c r="AP785" s="7">
        <f>SUMIFS('Inventory (old)'!$O:$O,'Inventory (old)'!$A:$A,"Transverse",'Inventory (old)'!$B:$B,$A785,'Inventory (old)'!$E:$E,"&gt;="&amp;$F785,'Inventory (old)'!$E:$E,"&lt;"&amp;$G785)</f>
        <v>0</v>
      </c>
      <c r="AQ785" s="7">
        <f>SUMIFS('Inventory (old)'!$P:$P,'Inventory (old)'!$A:$A,"Transverse",'Inventory (old)'!$B:$B,$A785,'Inventory (old)'!$E:$E,"&gt;="&amp;$F785,'Inventory (old)'!$E:$E,"&lt;"&amp;$G785)</f>
        <v>0</v>
      </c>
      <c r="AR785" s="7">
        <f>SUMIFS('Inventory (old)'!$M:$M,'Inventory (old)'!$A:$A,"Crosswalk",'Inventory (old)'!$B:$B,$A785,'Inventory (old)'!$E:$E,"&gt;="&amp;$F785,'Inventory (old)'!$E:$E,"&lt;"&amp;$G785)</f>
        <v>0</v>
      </c>
      <c r="AS785" s="7">
        <f>SUMIFS('Inventory (old)'!$M:$M,'Inventory (old)'!$A:$A,"Yield Line",'Inventory (old)'!$B:$B,$A785,'Inventory (old)'!$E:$E,"&gt;="&amp;$F785,'Inventory (old)'!$E:$E,"&lt;"&amp;$G785)</f>
        <v>0</v>
      </c>
      <c r="AT785" s="7">
        <f>SUMIFS('Inventory (old)'!$M:$M,'Inventory (old)'!$A:$A,"Island",'Inventory (old)'!$B:$B,$A785,'Inventory (old)'!$E:$E,"&gt;="&amp;$F785,'Inventory (old)'!$E:$E,"&lt;"&amp;$G785)</f>
        <v>0</v>
      </c>
      <c r="AU785" s="7">
        <f>SUMIFS('Inventory (old)'!$M:$M,'Inventory (old)'!$A:$A,"Railroad",'Inventory (old)'!$B:$B,$A785,'Inventory (old)'!$E:$E,"&gt;="&amp;$F785,'Inventory (old)'!$E:$E,"&lt;"&amp;$G785)</f>
        <v>0</v>
      </c>
      <c r="AV785" s="7">
        <f>SUMIFS('Inventory (old)'!$M:$M,'Inventory (old)'!$A:$A,"School",'Inventory (old)'!$B:$B,$A785,'Inventory (old)'!$E:$E,"&gt;="&amp;$F785,'Inventory (old)'!$E:$E,"&lt;"&amp;$G785)</f>
        <v>0</v>
      </c>
      <c r="AW785" s="7">
        <f>SUMIFS('Inventory (old)'!$M:$M,'Inventory (old)'!$A:$A,"Air Speed",'Inventory (old)'!$B:$B,$A785,'Inventory (old)'!$E:$E,"&gt;="&amp;$F785,'Inventory (old)'!$E:$E,"&lt;"&amp;$G785)</f>
        <v>0</v>
      </c>
      <c r="AX785" s="7">
        <f>SUMIFS('Inventory (old)'!$M:$M,'Inventory (old)'!$A:$A,"Wrong Way",'Inventory (old)'!$B:$B,$A785,'Inventory (old)'!$E:$E,"&gt;="&amp;$F785,'Inventory (old)'!$E:$E,"&lt;"&amp;$G785)</f>
        <v>0</v>
      </c>
      <c r="AY785" s="7">
        <f>SUMIFS('Inventory (old)'!$M:$M,'Inventory (old)'!$A:$A,"Merge Arrow",'Inventory (old)'!$B:$B,$A785,'Inventory (old)'!$E:$E,"&gt;="&amp;$F785,'Inventory (old)'!$E:$E,"&lt;"&amp;$G785)</f>
        <v>0</v>
      </c>
      <c r="AZ785" s="7">
        <f>SUMIFS('Inventory (old)'!$M:$M,'Inventory (old)'!$A:$A,"Bike",'Inventory (old)'!$B:$B,$A785,'Inventory (old)'!$E:$E,"&gt;="&amp;$F785,'Inventory (old)'!$E:$E,"&lt;"&amp;$G785)</f>
        <v>0</v>
      </c>
      <c r="BA785" s="7">
        <f>SUMIFS('Inventory (old)'!$M:$M,'Inventory (old)'!$A:$A,"Parking",'Inventory (old)'!$B:$B,$A785,'Inventory (old)'!$E:$E,"&gt;="&amp;$F785,'Inventory (old)'!$E:$E,"&lt;"&amp;$G785)</f>
        <v>0</v>
      </c>
      <c r="BB785" s="1">
        <f>SUMIFS('Inventory (old)'!$S:$S,'Inventory (old)'!$A:$A,"Parking",'Inventory (old)'!$B:$B,$A785,'Inventory (old)'!$E:$E,"&gt;="&amp;$F785,'Inventory (old)'!$E:$E,"&lt;"&amp;$G785)</f>
        <v>0</v>
      </c>
      <c r="BC785" s="13"/>
    </row>
    <row r="786" spans="1:55" x14ac:dyDescent="0.25">
      <c r="A786" s="6" t="s">
        <v>3101</v>
      </c>
      <c r="B786" s="7" t="s">
        <v>127</v>
      </c>
      <c r="C786" s="7" t="s">
        <v>2051</v>
      </c>
      <c r="D786" s="7">
        <v>603</v>
      </c>
      <c r="E786" s="7" t="s">
        <v>2176</v>
      </c>
      <c r="F786" s="8">
        <f>G785</f>
        <v>4.72</v>
      </c>
      <c r="G786" s="8">
        <v>5.85</v>
      </c>
      <c r="H786" s="7" t="s">
        <v>272</v>
      </c>
      <c r="I786" s="7" t="s">
        <v>2258</v>
      </c>
      <c r="J786" s="14">
        <f t="shared" ref="J786" si="220">G786-F786</f>
        <v>1.1299999999999999</v>
      </c>
      <c r="K786" s="15" t="s">
        <v>2062</v>
      </c>
      <c r="L786" s="7"/>
      <c r="M786" s="7" t="s">
        <v>2072</v>
      </c>
      <c r="N786" s="20">
        <v>2</v>
      </c>
      <c r="O786" s="20"/>
      <c r="P786" s="20"/>
      <c r="Q786" s="20"/>
      <c r="R786" s="8"/>
      <c r="S786" s="8"/>
      <c r="T786" s="14"/>
      <c r="U786" s="14"/>
      <c r="V786" s="21"/>
      <c r="W786" s="16"/>
      <c r="Y786" s="7"/>
      <c r="Z786" s="7"/>
      <c r="AA786" s="7"/>
      <c r="AB786" s="16"/>
      <c r="AC786" s="15" t="s">
        <v>3297</v>
      </c>
      <c r="AD786" s="8">
        <f t="shared" si="209"/>
        <v>1.1299999999999999</v>
      </c>
      <c r="AE786" s="8">
        <f t="shared" si="210"/>
        <v>2.2599999999999998</v>
      </c>
      <c r="AF786" s="8">
        <f t="shared" si="211"/>
        <v>0</v>
      </c>
      <c r="AG786" s="8">
        <f t="shared" si="212"/>
        <v>0</v>
      </c>
      <c r="AH786" s="7">
        <f>IF($P786="X",SUMIFS('Inventory (old)'!$M:$M,'Inventory (old)'!$A:$A,"Channel",'Inventory (old)'!$B:$B,$A786,'Inventory (old)'!$E:$E,"&gt;="&amp;$F786,'Inventory (old)'!$E:$E,"&lt;"&amp;$G786),0)</f>
        <v>0</v>
      </c>
      <c r="AI786" s="12">
        <f>IF($P786="X",SUMIFS('Inventory (old)'!$M:$M,'Inventory (old)'!$A:$A,"Dotted Line",'Inventory (old)'!$B:$B,$A786,'Inventory (old)'!$E:$E,"&gt;="&amp;$F786,'Inventory (old)'!$E:$E,"&lt;"&amp;$G786),0)</f>
        <v>0</v>
      </c>
      <c r="AJ786" s="15" t="str">
        <f>IF(AND(E786="BOTH",SUM(AK786:BB786)=0),"X","")</f>
        <v>X</v>
      </c>
      <c r="AK786" s="7">
        <f>IF($P786="X",0,SUMIFS('Inventory (old)'!$M:$M,'Inventory (old)'!$A:$A,"Channel",'Inventory (old)'!$B:$B,$A786,'Inventory (old)'!$E:$E,"&gt;="&amp;F786,'Inventory (old)'!$E:$E,"&lt;"&amp;$G786))</f>
        <v>0</v>
      </c>
      <c r="AL786" s="7">
        <f>IF($P786="X",0,SUMIFS('Inventory (old)'!$M:$M,'Inventory (old)'!$A:$A,"Dotted Line",'Inventory (old)'!$B:$B,$A786,'Inventory (old)'!$E:$E,"&gt;="&amp;$F786,'Inventory (old)'!$E:$E,"&lt;"&amp;$G786))</f>
        <v>0</v>
      </c>
      <c r="AM786" s="7">
        <f>SUMIFS('Inventory (old)'!$M:$M,'Inventory (old)'!$A:$A,"Stop Line",'Inventory (old)'!$B:$B,$A786,'Inventory (old)'!$E:$E,"&gt;="&amp;$F786,'Inventory (old)'!$E:$E,"&lt;"&amp;$G786)</f>
        <v>0</v>
      </c>
      <c r="AN786" s="7">
        <f>SUMIFS('Inventory (old)'!$M:$M,'Inventory (old)'!$A:$A,"Arrows and Onlys",'Inventory (old)'!$B:$B,$A786,'Inventory (old)'!$E:$E,"&gt;="&amp;$F786,'Inventory (old)'!$E:$E,"&lt;"&amp;$G786)</f>
        <v>0</v>
      </c>
      <c r="AO786" s="7">
        <f>SUMIFS('Inventory (old)'!$N:$N,'Inventory (old)'!$A:$A,"Arrows and Onlys",'Inventory (old)'!$B:$B,$A786,'Inventory (old)'!$E:$E,"&gt;="&amp;$F786,'Inventory (old)'!$E:$E,"&lt;"&amp;$G786)</f>
        <v>0</v>
      </c>
      <c r="AP786" s="7">
        <f>SUMIFS('Inventory (old)'!$O:$O,'Inventory (old)'!$A:$A,"Transverse",'Inventory (old)'!$B:$B,$A786,'Inventory (old)'!$E:$E,"&gt;="&amp;$F786,'Inventory (old)'!$E:$E,"&lt;"&amp;$G786)</f>
        <v>0</v>
      </c>
      <c r="AQ786" s="7">
        <f>SUMIFS('Inventory (old)'!$P:$P,'Inventory (old)'!$A:$A,"Transverse",'Inventory (old)'!$B:$B,$A786,'Inventory (old)'!$E:$E,"&gt;="&amp;$F786,'Inventory (old)'!$E:$E,"&lt;"&amp;$G786)</f>
        <v>0</v>
      </c>
      <c r="AR786" s="7">
        <f>SUMIFS('Inventory (old)'!$M:$M,'Inventory (old)'!$A:$A,"Crosswalk",'Inventory (old)'!$B:$B,$A786,'Inventory (old)'!$E:$E,"&gt;="&amp;$F786,'Inventory (old)'!$E:$E,"&lt;"&amp;$G786)</f>
        <v>0</v>
      </c>
      <c r="AS786" s="7">
        <f>SUMIFS('Inventory (old)'!$M:$M,'Inventory (old)'!$A:$A,"Yield Line",'Inventory (old)'!$B:$B,$A786,'Inventory (old)'!$E:$E,"&gt;="&amp;$F786,'Inventory (old)'!$E:$E,"&lt;"&amp;$G786)</f>
        <v>0</v>
      </c>
      <c r="AT786" s="7">
        <f>SUMIFS('Inventory (old)'!$M:$M,'Inventory (old)'!$A:$A,"Island",'Inventory (old)'!$B:$B,$A786,'Inventory (old)'!$E:$E,"&gt;="&amp;$F786,'Inventory (old)'!$E:$E,"&lt;"&amp;$G786)</f>
        <v>0</v>
      </c>
      <c r="AU786" s="7">
        <f>SUMIFS('Inventory (old)'!$M:$M,'Inventory (old)'!$A:$A,"Railroad",'Inventory (old)'!$B:$B,$A786,'Inventory (old)'!$E:$E,"&gt;="&amp;$F786,'Inventory (old)'!$E:$E,"&lt;"&amp;$G786)</f>
        <v>0</v>
      </c>
      <c r="AV786" s="7">
        <f>SUMIFS('Inventory (old)'!$M:$M,'Inventory (old)'!$A:$A,"School",'Inventory (old)'!$B:$B,$A786,'Inventory (old)'!$E:$E,"&gt;="&amp;$F786,'Inventory (old)'!$E:$E,"&lt;"&amp;$G786)</f>
        <v>0</v>
      </c>
      <c r="AW786" s="7">
        <f>SUMIFS('Inventory (old)'!$M:$M,'Inventory (old)'!$A:$A,"Air Speed",'Inventory (old)'!$B:$B,$A786,'Inventory (old)'!$E:$E,"&gt;="&amp;$F786,'Inventory (old)'!$E:$E,"&lt;"&amp;$G786)</f>
        <v>0</v>
      </c>
      <c r="AX786" s="7">
        <f>SUMIFS('Inventory (old)'!$M:$M,'Inventory (old)'!$A:$A,"Wrong Way",'Inventory (old)'!$B:$B,$A786,'Inventory (old)'!$E:$E,"&gt;="&amp;$F786,'Inventory (old)'!$E:$E,"&lt;"&amp;$G786)</f>
        <v>0</v>
      </c>
      <c r="AY786" s="7">
        <f>SUMIFS('Inventory (old)'!$M:$M,'Inventory (old)'!$A:$A,"Merge Arrow",'Inventory (old)'!$B:$B,$A786,'Inventory (old)'!$E:$E,"&gt;="&amp;$F786,'Inventory (old)'!$E:$E,"&lt;"&amp;$G786)</f>
        <v>0</v>
      </c>
      <c r="AZ786" s="7">
        <f>SUMIFS('Inventory (old)'!$M:$M,'Inventory (old)'!$A:$A,"Bike",'Inventory (old)'!$B:$B,$A786,'Inventory (old)'!$E:$E,"&gt;="&amp;$F786,'Inventory (old)'!$E:$E,"&lt;"&amp;$G786)</f>
        <v>0</v>
      </c>
      <c r="BA786" s="7">
        <f>SUMIFS('Inventory (old)'!$M:$M,'Inventory (old)'!$A:$A,"Parking",'Inventory (old)'!$B:$B,$A786,'Inventory (old)'!$E:$E,"&gt;="&amp;$F786,'Inventory (old)'!$E:$E,"&lt;"&amp;$G786)</f>
        <v>0</v>
      </c>
      <c r="BB786" s="1">
        <f>SUMIFS('Inventory (old)'!$S:$S,'Inventory (old)'!$A:$A,"Parking",'Inventory (old)'!$B:$B,$A786,'Inventory (old)'!$E:$E,"&gt;="&amp;$F786,'Inventory (old)'!$E:$E,"&lt;"&amp;$G786)</f>
        <v>0</v>
      </c>
      <c r="BC786" s="13"/>
    </row>
    <row r="787" spans="1:55" x14ac:dyDescent="0.25">
      <c r="A787" s="6" t="s">
        <v>3101</v>
      </c>
      <c r="B787" s="7" t="s">
        <v>127</v>
      </c>
      <c r="C787" s="7" t="s">
        <v>2051</v>
      </c>
      <c r="D787" s="7">
        <v>603</v>
      </c>
      <c r="E787" s="7" t="s">
        <v>2176</v>
      </c>
      <c r="F787" s="8">
        <v>6.32</v>
      </c>
      <c r="G787" s="8">
        <v>9.36</v>
      </c>
      <c r="H787" s="7" t="s">
        <v>2258</v>
      </c>
      <c r="I787" s="7" t="s">
        <v>2191</v>
      </c>
      <c r="J787" s="14">
        <f t="shared" si="213"/>
        <v>3.0399999999999991</v>
      </c>
      <c r="K787" s="15" t="s">
        <v>2062</v>
      </c>
      <c r="L787" s="7"/>
      <c r="M787" s="7" t="s">
        <v>2072</v>
      </c>
      <c r="N787" s="20">
        <v>2</v>
      </c>
      <c r="O787" s="20"/>
      <c r="P787" s="20"/>
      <c r="Q787" s="20" t="s">
        <v>201</v>
      </c>
      <c r="R787" s="8"/>
      <c r="S787" s="8"/>
      <c r="T787" s="14"/>
      <c r="U787" s="14"/>
      <c r="V787" s="21"/>
      <c r="W787" s="16"/>
      <c r="Y787" s="7">
        <v>2020</v>
      </c>
      <c r="Z787" s="7" t="s">
        <v>3185</v>
      </c>
      <c r="AA787" s="7"/>
      <c r="AB787" s="16"/>
      <c r="AC787" s="15" t="s">
        <v>3297</v>
      </c>
      <c r="AD787" s="8">
        <f t="shared" si="209"/>
        <v>3.0399999999999991</v>
      </c>
      <c r="AE787" s="8">
        <f t="shared" si="210"/>
        <v>6.0799999999999983</v>
      </c>
      <c r="AF787" s="8">
        <f t="shared" si="211"/>
        <v>0</v>
      </c>
      <c r="AG787" s="8">
        <f t="shared" si="212"/>
        <v>0</v>
      </c>
      <c r="AH787" s="7">
        <f>IF($P787="X",SUMIFS('Inventory (old)'!$M:$M,'Inventory (old)'!$A:$A,"Channel",'Inventory (old)'!$B:$B,$A787,'Inventory (old)'!$E:$E,"&gt;="&amp;$F787,'Inventory (old)'!$E:$E,"&lt;"&amp;$G787),0)</f>
        <v>0</v>
      </c>
      <c r="AI787" s="12">
        <f>IF($P787="X",SUMIFS('Inventory (old)'!$M:$M,'Inventory (old)'!$A:$A,"Dotted Line",'Inventory (old)'!$B:$B,$A787,'Inventory (old)'!$E:$E,"&gt;="&amp;$F787,'Inventory (old)'!$E:$E,"&lt;"&amp;$G787),0)</f>
        <v>0</v>
      </c>
      <c r="AJ787" s="15" t="str">
        <f>IF(AND(E787="BOTH",SUM(AK787:BB787)=0),"X","")</f>
        <v>X</v>
      </c>
      <c r="AK787" s="7">
        <f>IF($P787="X",0,SUMIFS('Inventory (old)'!$M:$M,'Inventory (old)'!$A:$A,"Channel",'Inventory (old)'!$B:$B,$A787,'Inventory (old)'!$E:$E,"&gt;="&amp;F787,'Inventory (old)'!$E:$E,"&lt;"&amp;$G787))</f>
        <v>0</v>
      </c>
      <c r="AL787" s="7">
        <f>IF($P787="X",0,SUMIFS('Inventory (old)'!$M:$M,'Inventory (old)'!$A:$A,"Dotted Line",'Inventory (old)'!$B:$B,$A787,'Inventory (old)'!$E:$E,"&gt;="&amp;$F787,'Inventory (old)'!$E:$E,"&lt;"&amp;$G787))</f>
        <v>0</v>
      </c>
      <c r="AM787" s="7">
        <f>SUMIFS('Inventory (old)'!$M:$M,'Inventory (old)'!$A:$A,"Stop Line",'Inventory (old)'!$B:$B,$A787,'Inventory (old)'!$E:$E,"&gt;="&amp;$F787,'Inventory (old)'!$E:$E,"&lt;"&amp;$G787)</f>
        <v>0</v>
      </c>
      <c r="AN787" s="7">
        <f>SUMIFS('Inventory (old)'!$M:$M,'Inventory (old)'!$A:$A,"Arrows and Onlys",'Inventory (old)'!$B:$B,$A787,'Inventory (old)'!$E:$E,"&gt;="&amp;$F787,'Inventory (old)'!$E:$E,"&lt;"&amp;$G787)</f>
        <v>0</v>
      </c>
      <c r="AO787" s="7">
        <f>SUMIFS('Inventory (old)'!$N:$N,'Inventory (old)'!$A:$A,"Arrows and Onlys",'Inventory (old)'!$B:$B,$A787,'Inventory (old)'!$E:$E,"&gt;="&amp;$F787,'Inventory (old)'!$E:$E,"&lt;"&amp;$G787)</f>
        <v>0</v>
      </c>
      <c r="AP787" s="7">
        <f>SUMIFS('Inventory (old)'!$O:$O,'Inventory (old)'!$A:$A,"Transverse",'Inventory (old)'!$B:$B,$A787,'Inventory (old)'!$E:$E,"&gt;="&amp;$F787,'Inventory (old)'!$E:$E,"&lt;"&amp;$G787)</f>
        <v>0</v>
      </c>
      <c r="AQ787" s="7">
        <f>SUMIFS('Inventory (old)'!$P:$P,'Inventory (old)'!$A:$A,"Transverse",'Inventory (old)'!$B:$B,$A787,'Inventory (old)'!$E:$E,"&gt;="&amp;$F787,'Inventory (old)'!$E:$E,"&lt;"&amp;$G787)</f>
        <v>0</v>
      </c>
      <c r="AR787" s="7">
        <f>SUMIFS('Inventory (old)'!$M:$M,'Inventory (old)'!$A:$A,"Crosswalk",'Inventory (old)'!$B:$B,$A787,'Inventory (old)'!$E:$E,"&gt;="&amp;$F787,'Inventory (old)'!$E:$E,"&lt;"&amp;$G787)</f>
        <v>0</v>
      </c>
      <c r="AS787" s="7">
        <f>SUMIFS('Inventory (old)'!$M:$M,'Inventory (old)'!$A:$A,"Yield Line",'Inventory (old)'!$B:$B,$A787,'Inventory (old)'!$E:$E,"&gt;="&amp;$F787,'Inventory (old)'!$E:$E,"&lt;"&amp;$G787)</f>
        <v>0</v>
      </c>
      <c r="AT787" s="7">
        <f>SUMIFS('Inventory (old)'!$M:$M,'Inventory (old)'!$A:$A,"Island",'Inventory (old)'!$B:$B,$A787,'Inventory (old)'!$E:$E,"&gt;="&amp;$F787,'Inventory (old)'!$E:$E,"&lt;"&amp;$G787)</f>
        <v>0</v>
      </c>
      <c r="AU787" s="7">
        <f>SUMIFS('Inventory (old)'!$M:$M,'Inventory (old)'!$A:$A,"Railroad",'Inventory (old)'!$B:$B,$A787,'Inventory (old)'!$E:$E,"&gt;="&amp;$F787,'Inventory (old)'!$E:$E,"&lt;"&amp;$G787)</f>
        <v>0</v>
      </c>
      <c r="AV787" s="7">
        <f>SUMIFS('Inventory (old)'!$M:$M,'Inventory (old)'!$A:$A,"School",'Inventory (old)'!$B:$B,$A787,'Inventory (old)'!$E:$E,"&gt;="&amp;$F787,'Inventory (old)'!$E:$E,"&lt;"&amp;$G787)</f>
        <v>0</v>
      </c>
      <c r="AW787" s="7">
        <f>SUMIFS('Inventory (old)'!$M:$M,'Inventory (old)'!$A:$A,"Air Speed",'Inventory (old)'!$B:$B,$A787,'Inventory (old)'!$E:$E,"&gt;="&amp;$F787,'Inventory (old)'!$E:$E,"&lt;"&amp;$G787)</f>
        <v>0</v>
      </c>
      <c r="AX787" s="7">
        <f>SUMIFS('Inventory (old)'!$M:$M,'Inventory (old)'!$A:$A,"Wrong Way",'Inventory (old)'!$B:$B,$A787,'Inventory (old)'!$E:$E,"&gt;="&amp;$F787,'Inventory (old)'!$E:$E,"&lt;"&amp;$G787)</f>
        <v>0</v>
      </c>
      <c r="AY787" s="7">
        <f>SUMIFS('Inventory (old)'!$M:$M,'Inventory (old)'!$A:$A,"Merge Arrow",'Inventory (old)'!$B:$B,$A787,'Inventory (old)'!$E:$E,"&gt;="&amp;$F787,'Inventory (old)'!$E:$E,"&lt;"&amp;$G787)</f>
        <v>0</v>
      </c>
      <c r="AZ787" s="7">
        <f>SUMIFS('Inventory (old)'!$M:$M,'Inventory (old)'!$A:$A,"Bike",'Inventory (old)'!$B:$B,$A787,'Inventory (old)'!$E:$E,"&gt;="&amp;$F787,'Inventory (old)'!$E:$E,"&lt;"&amp;$G787)</f>
        <v>0</v>
      </c>
      <c r="BA787" s="7">
        <f>SUMIFS('Inventory (old)'!$M:$M,'Inventory (old)'!$A:$A,"Parking",'Inventory (old)'!$B:$B,$A787,'Inventory (old)'!$E:$E,"&gt;="&amp;$F787,'Inventory (old)'!$E:$E,"&lt;"&amp;$G787)</f>
        <v>0</v>
      </c>
      <c r="BB787" s="1">
        <f>SUMIFS('Inventory (old)'!$S:$S,'Inventory (old)'!$A:$A,"Parking",'Inventory (old)'!$B:$B,$A787,'Inventory (old)'!$E:$E,"&gt;="&amp;$F787,'Inventory (old)'!$E:$E,"&lt;"&amp;$G787)</f>
        <v>0</v>
      </c>
      <c r="BC787" s="13"/>
    </row>
    <row r="788" spans="1:55" x14ac:dyDescent="0.25">
      <c r="A788" s="6" t="s">
        <v>3101</v>
      </c>
      <c r="B788" s="7" t="s">
        <v>127</v>
      </c>
      <c r="C788" s="7" t="s">
        <v>2051</v>
      </c>
      <c r="D788" s="7">
        <v>603</v>
      </c>
      <c r="E788" s="7" t="s">
        <v>2176</v>
      </c>
      <c r="F788" s="8">
        <f>G787</f>
        <v>9.36</v>
      </c>
      <c r="G788" s="8">
        <v>17.489999999999998</v>
      </c>
      <c r="H788" s="7" t="s">
        <v>2191</v>
      </c>
      <c r="I788" s="7" t="s">
        <v>3239</v>
      </c>
      <c r="J788" s="14">
        <f t="shared" si="213"/>
        <v>8.129999999999999</v>
      </c>
      <c r="K788" s="15" t="s">
        <v>2062</v>
      </c>
      <c r="L788" s="7"/>
      <c r="M788" s="7" t="s">
        <v>2072</v>
      </c>
      <c r="N788" s="20">
        <v>2</v>
      </c>
      <c r="O788" s="20"/>
      <c r="P788" s="20"/>
      <c r="Q788" s="20" t="s">
        <v>201</v>
      </c>
      <c r="R788" s="8"/>
      <c r="S788" s="8"/>
      <c r="T788" s="14"/>
      <c r="U788" s="14"/>
      <c r="V788" s="21"/>
      <c r="W788" s="16"/>
      <c r="Y788" s="7">
        <v>2020</v>
      </c>
      <c r="Z788" s="7" t="s">
        <v>3185</v>
      </c>
      <c r="AA788" s="7"/>
      <c r="AB788" s="16"/>
      <c r="AC788" s="15" t="s">
        <v>3297</v>
      </c>
      <c r="AD788" s="8">
        <f t="shared" si="209"/>
        <v>8.129999999999999</v>
      </c>
      <c r="AE788" s="8">
        <f t="shared" si="210"/>
        <v>16.259999999999998</v>
      </c>
      <c r="AF788" s="8">
        <f t="shared" si="211"/>
        <v>0</v>
      </c>
      <c r="AG788" s="8">
        <f t="shared" si="212"/>
        <v>0</v>
      </c>
      <c r="AH788" s="7">
        <f>IF($P788="X",SUMIFS('Inventory (old)'!$M:$M,'Inventory (old)'!$A:$A,"Channel",'Inventory (old)'!$B:$B,$A788,'Inventory (old)'!$E:$E,"&gt;="&amp;$F788,'Inventory (old)'!$E:$E,"&lt;"&amp;$G788),0)</f>
        <v>0</v>
      </c>
      <c r="AI788" s="12">
        <f>IF($P788="X",SUMIFS('Inventory (old)'!$M:$M,'Inventory (old)'!$A:$A,"Dotted Line",'Inventory (old)'!$B:$B,$A788,'Inventory (old)'!$E:$E,"&gt;="&amp;$F788,'Inventory (old)'!$E:$E,"&lt;"&amp;$G788),0)</f>
        <v>0</v>
      </c>
      <c r="AJ788" s="15" t="s">
        <v>3297</v>
      </c>
      <c r="AK788" s="7">
        <f>IF($P788="X",0,SUMIFS('Inventory (old)'!$M:$M,'Inventory (old)'!$A:$A,"Channel",'Inventory (old)'!$B:$B,$A788,'Inventory (old)'!$E:$E,"&gt;="&amp;F788,'Inventory (old)'!$E:$E,"&lt;"&amp;$G788))</f>
        <v>0</v>
      </c>
      <c r="AL788" s="7">
        <f>IF($P788="X",0,SUMIFS('Inventory (old)'!$M:$M,'Inventory (old)'!$A:$A,"Dotted Line",'Inventory (old)'!$B:$B,$A788,'Inventory (old)'!$E:$E,"&gt;="&amp;$F788,'Inventory (old)'!$E:$E,"&lt;"&amp;$G788))</f>
        <v>0</v>
      </c>
      <c r="AM788" s="7">
        <f>SUMIFS('Inventory (old)'!$M:$M,'Inventory (old)'!$A:$A,"Stop Line",'Inventory (old)'!$B:$B,$A788,'Inventory (old)'!$E:$E,"&gt;="&amp;$F788,'Inventory (old)'!$E:$E,"&lt;"&amp;$G788)</f>
        <v>0</v>
      </c>
      <c r="AN788" s="7">
        <f>SUMIFS('Inventory (old)'!$M:$M,'Inventory (old)'!$A:$A,"Arrows and Onlys",'Inventory (old)'!$B:$B,$A788,'Inventory (old)'!$E:$E,"&gt;="&amp;$F788,'Inventory (old)'!$E:$E,"&lt;"&amp;$G788)</f>
        <v>0</v>
      </c>
      <c r="AO788" s="7">
        <f>SUMIFS('Inventory (old)'!$N:$N,'Inventory (old)'!$A:$A,"Arrows and Onlys",'Inventory (old)'!$B:$B,$A788,'Inventory (old)'!$E:$E,"&gt;="&amp;$F788,'Inventory (old)'!$E:$E,"&lt;"&amp;$G788)</f>
        <v>0</v>
      </c>
      <c r="AP788" s="7">
        <f>SUMIFS('Inventory (old)'!$O:$O,'Inventory (old)'!$A:$A,"Transverse",'Inventory (old)'!$B:$B,$A788,'Inventory (old)'!$E:$E,"&gt;="&amp;$F788,'Inventory (old)'!$E:$E,"&lt;"&amp;$G788)</f>
        <v>0</v>
      </c>
      <c r="AQ788" s="7">
        <f>SUMIFS('Inventory (old)'!$P:$P,'Inventory (old)'!$A:$A,"Transverse",'Inventory (old)'!$B:$B,$A788,'Inventory (old)'!$E:$E,"&gt;="&amp;$F788,'Inventory (old)'!$E:$E,"&lt;"&amp;$G788)</f>
        <v>0</v>
      </c>
      <c r="AR788" s="7">
        <f>SUMIFS('Inventory (old)'!$M:$M,'Inventory (old)'!$A:$A,"Crosswalk",'Inventory (old)'!$B:$B,$A788,'Inventory (old)'!$E:$E,"&gt;="&amp;$F788,'Inventory (old)'!$E:$E,"&lt;"&amp;$G788)</f>
        <v>0</v>
      </c>
      <c r="AS788" s="7">
        <f>SUMIFS('Inventory (old)'!$M:$M,'Inventory (old)'!$A:$A,"Yield Line",'Inventory (old)'!$B:$B,$A788,'Inventory (old)'!$E:$E,"&gt;="&amp;$F788,'Inventory (old)'!$E:$E,"&lt;"&amp;$G788)</f>
        <v>0</v>
      </c>
      <c r="AT788" s="7">
        <f>SUMIFS('Inventory (old)'!$M:$M,'Inventory (old)'!$A:$A,"Island",'Inventory (old)'!$B:$B,$A788,'Inventory (old)'!$E:$E,"&gt;="&amp;$F788,'Inventory (old)'!$E:$E,"&lt;"&amp;$G788)</f>
        <v>0</v>
      </c>
      <c r="AU788" s="7">
        <f>SUMIFS('Inventory (old)'!$M:$M,'Inventory (old)'!$A:$A,"Railroad",'Inventory (old)'!$B:$B,$A788,'Inventory (old)'!$E:$E,"&gt;="&amp;$F788,'Inventory (old)'!$E:$E,"&lt;"&amp;$G788)</f>
        <v>0</v>
      </c>
      <c r="AV788" s="7">
        <f>SUMIFS('Inventory (old)'!$M:$M,'Inventory (old)'!$A:$A,"School",'Inventory (old)'!$B:$B,$A788,'Inventory (old)'!$E:$E,"&gt;="&amp;$F788,'Inventory (old)'!$E:$E,"&lt;"&amp;$G788)</f>
        <v>2</v>
      </c>
      <c r="AW788" s="7">
        <f>SUMIFS('Inventory (old)'!$M:$M,'Inventory (old)'!$A:$A,"Air Speed",'Inventory (old)'!$B:$B,$A788,'Inventory (old)'!$E:$E,"&gt;="&amp;$F788,'Inventory (old)'!$E:$E,"&lt;"&amp;$G788)</f>
        <v>0</v>
      </c>
      <c r="AX788" s="7">
        <f>SUMIFS('Inventory (old)'!$M:$M,'Inventory (old)'!$A:$A,"Wrong Way",'Inventory (old)'!$B:$B,$A788,'Inventory (old)'!$E:$E,"&gt;="&amp;$F788,'Inventory (old)'!$E:$E,"&lt;"&amp;$G788)</f>
        <v>0</v>
      </c>
      <c r="AY788" s="7">
        <f>SUMIFS('Inventory (old)'!$M:$M,'Inventory (old)'!$A:$A,"Merge Arrow",'Inventory (old)'!$B:$B,$A788,'Inventory (old)'!$E:$E,"&gt;="&amp;$F788,'Inventory (old)'!$E:$E,"&lt;"&amp;$G788)</f>
        <v>0</v>
      </c>
      <c r="AZ788" s="7">
        <f>SUMIFS('Inventory (old)'!$M:$M,'Inventory (old)'!$A:$A,"Bike",'Inventory (old)'!$B:$B,$A788,'Inventory (old)'!$E:$E,"&gt;="&amp;$F788,'Inventory (old)'!$E:$E,"&lt;"&amp;$G788)</f>
        <v>0</v>
      </c>
      <c r="BA788" s="7">
        <f>SUMIFS('Inventory (old)'!$M:$M,'Inventory (old)'!$A:$A,"Parking",'Inventory (old)'!$B:$B,$A788,'Inventory (old)'!$E:$E,"&gt;="&amp;$F788,'Inventory (old)'!$E:$E,"&lt;"&amp;$G788)</f>
        <v>0</v>
      </c>
      <c r="BB788" s="1">
        <f>SUMIFS('Inventory (old)'!$S:$S,'Inventory (old)'!$A:$A,"Parking",'Inventory (old)'!$B:$B,$A788,'Inventory (old)'!$E:$E,"&gt;="&amp;$F788,'Inventory (old)'!$E:$E,"&lt;"&amp;$G788)</f>
        <v>0</v>
      </c>
      <c r="BC788" s="13"/>
    </row>
    <row r="789" spans="1:55" x14ac:dyDescent="0.25">
      <c r="A789" s="6" t="s">
        <v>3101</v>
      </c>
      <c r="B789" s="7" t="s">
        <v>127</v>
      </c>
      <c r="C789" s="7" t="s">
        <v>2051</v>
      </c>
      <c r="D789" s="7">
        <v>603</v>
      </c>
      <c r="E789" s="7" t="s">
        <v>2176</v>
      </c>
      <c r="F789" s="8">
        <f>G788</f>
        <v>17.489999999999998</v>
      </c>
      <c r="G789" s="8">
        <v>18.54</v>
      </c>
      <c r="H789" s="7" t="s">
        <v>3239</v>
      </c>
      <c r="I789" s="7" t="s">
        <v>3239</v>
      </c>
      <c r="J789" s="14">
        <f t="shared" si="213"/>
        <v>1.0500000000000007</v>
      </c>
      <c r="K789" s="15" t="s">
        <v>2062</v>
      </c>
      <c r="L789" s="7"/>
      <c r="M789" s="7" t="s">
        <v>2072</v>
      </c>
      <c r="N789" s="20">
        <v>2</v>
      </c>
      <c r="O789" s="20"/>
      <c r="P789" s="20"/>
      <c r="Q789" s="20" t="s">
        <v>201</v>
      </c>
      <c r="R789" s="8">
        <v>17.899999999999999</v>
      </c>
      <c r="S789" s="8">
        <v>18.239999999999998</v>
      </c>
      <c r="T789" s="14"/>
      <c r="U789" s="14"/>
      <c r="V789" s="21"/>
      <c r="W789" s="16" t="s">
        <v>3102</v>
      </c>
      <c r="Y789" s="7">
        <v>2020</v>
      </c>
      <c r="Z789" s="7" t="s">
        <v>3185</v>
      </c>
      <c r="AA789" s="7"/>
      <c r="AB789" s="16"/>
      <c r="AC789" s="15" t="s">
        <v>3297</v>
      </c>
      <c r="AD789" s="8">
        <f t="shared" si="209"/>
        <v>1.0500000000000007</v>
      </c>
      <c r="AE789" s="8">
        <f t="shared" si="210"/>
        <v>1.4200000000000017</v>
      </c>
      <c r="AF789" s="8">
        <f t="shared" si="211"/>
        <v>0</v>
      </c>
      <c r="AG789" s="8">
        <f t="shared" si="212"/>
        <v>0</v>
      </c>
      <c r="AH789" s="7">
        <f>IF($P789="X",SUMIFS('Inventory (old)'!$M:$M,'Inventory (old)'!$A:$A,"Channel",'Inventory (old)'!$B:$B,$A789,'Inventory (old)'!$E:$E,"&gt;="&amp;$F789,'Inventory (old)'!$E:$E,"&lt;"&amp;$G789),0)</f>
        <v>0</v>
      </c>
      <c r="AI789" s="12">
        <f>IF($P789="X",SUMIFS('Inventory (old)'!$M:$M,'Inventory (old)'!$A:$A,"Dotted Line",'Inventory (old)'!$B:$B,$A789,'Inventory (old)'!$E:$E,"&gt;="&amp;$F789,'Inventory (old)'!$E:$E,"&lt;"&amp;$G789),0)</f>
        <v>0</v>
      </c>
      <c r="AJ789" s="15" t="s">
        <v>3297</v>
      </c>
      <c r="AK789" s="7">
        <f>IF($P789="X",0,SUMIFS('Inventory (old)'!$M:$M,'Inventory (old)'!$A:$A,"Channel",'Inventory (old)'!$B:$B,$A789,'Inventory (old)'!$E:$E,"&gt;="&amp;F789,'Inventory (old)'!$E:$E,"&lt;"&amp;$G789))</f>
        <v>0</v>
      </c>
      <c r="AL789" s="7">
        <f>IF($P789="X",0,SUMIFS('Inventory (old)'!$M:$M,'Inventory (old)'!$A:$A,"Dotted Line",'Inventory (old)'!$B:$B,$A789,'Inventory (old)'!$E:$E,"&gt;="&amp;$F789,'Inventory (old)'!$E:$E,"&lt;"&amp;$G789))</f>
        <v>0</v>
      </c>
      <c r="AM789" s="7">
        <f>SUMIFS('Inventory (old)'!$M:$M,'Inventory (old)'!$A:$A,"Stop Line",'Inventory (old)'!$B:$B,$A789,'Inventory (old)'!$E:$E,"&gt;="&amp;$F789,'Inventory (old)'!$E:$E,"&lt;"&amp;$G789)</f>
        <v>0</v>
      </c>
      <c r="AN789" s="7">
        <f>SUMIFS('Inventory (old)'!$M:$M,'Inventory (old)'!$A:$A,"Arrows and Onlys",'Inventory (old)'!$B:$B,$A789,'Inventory (old)'!$E:$E,"&gt;="&amp;$F789,'Inventory (old)'!$E:$E,"&lt;"&amp;$G789)</f>
        <v>2</v>
      </c>
      <c r="AO789" s="7">
        <f>SUMIFS('Inventory (old)'!$N:$N,'Inventory (old)'!$A:$A,"Arrows and Onlys",'Inventory (old)'!$B:$B,$A789,'Inventory (old)'!$E:$E,"&gt;="&amp;$F789,'Inventory (old)'!$E:$E,"&lt;"&amp;$G789)</f>
        <v>0</v>
      </c>
      <c r="AP789" s="7">
        <f>SUMIFS('Inventory (old)'!$O:$O,'Inventory (old)'!$A:$A,"Transverse",'Inventory (old)'!$B:$B,$A789,'Inventory (old)'!$E:$E,"&gt;="&amp;$F789,'Inventory (old)'!$E:$E,"&lt;"&amp;$G789)</f>
        <v>0</v>
      </c>
      <c r="AQ789" s="7">
        <f>SUMIFS('Inventory (old)'!$P:$P,'Inventory (old)'!$A:$A,"Transverse",'Inventory (old)'!$B:$B,$A789,'Inventory (old)'!$E:$E,"&gt;="&amp;$F789,'Inventory (old)'!$E:$E,"&lt;"&amp;$G789)</f>
        <v>0</v>
      </c>
      <c r="AR789" s="7">
        <f>SUMIFS('Inventory (old)'!$M:$M,'Inventory (old)'!$A:$A,"Crosswalk",'Inventory (old)'!$B:$B,$A789,'Inventory (old)'!$E:$E,"&gt;="&amp;$F789,'Inventory (old)'!$E:$E,"&lt;"&amp;$G789)</f>
        <v>0</v>
      </c>
      <c r="AS789" s="7">
        <f>SUMIFS('Inventory (old)'!$M:$M,'Inventory (old)'!$A:$A,"Yield Line",'Inventory (old)'!$B:$B,$A789,'Inventory (old)'!$E:$E,"&gt;="&amp;$F789,'Inventory (old)'!$E:$E,"&lt;"&amp;$G789)</f>
        <v>0</v>
      </c>
      <c r="AT789" s="7">
        <f>SUMIFS('Inventory (old)'!$M:$M,'Inventory (old)'!$A:$A,"Island",'Inventory (old)'!$B:$B,$A789,'Inventory (old)'!$E:$E,"&gt;="&amp;$F789,'Inventory (old)'!$E:$E,"&lt;"&amp;$G789)</f>
        <v>0</v>
      </c>
      <c r="AU789" s="7">
        <f>SUMIFS('Inventory (old)'!$M:$M,'Inventory (old)'!$A:$A,"Railroad",'Inventory (old)'!$B:$B,$A789,'Inventory (old)'!$E:$E,"&gt;="&amp;$F789,'Inventory (old)'!$E:$E,"&lt;"&amp;$G789)</f>
        <v>0</v>
      </c>
      <c r="AV789" s="7">
        <f>SUMIFS('Inventory (old)'!$M:$M,'Inventory (old)'!$A:$A,"School",'Inventory (old)'!$B:$B,$A789,'Inventory (old)'!$E:$E,"&gt;="&amp;$F789,'Inventory (old)'!$E:$E,"&lt;"&amp;$G789)</f>
        <v>0</v>
      </c>
      <c r="AW789" s="7">
        <f>SUMIFS('Inventory (old)'!$M:$M,'Inventory (old)'!$A:$A,"Air Speed",'Inventory (old)'!$B:$B,$A789,'Inventory (old)'!$E:$E,"&gt;="&amp;$F789,'Inventory (old)'!$E:$E,"&lt;"&amp;$G789)</f>
        <v>0</v>
      </c>
      <c r="AX789" s="7">
        <f>SUMIFS('Inventory (old)'!$M:$M,'Inventory (old)'!$A:$A,"Wrong Way",'Inventory (old)'!$B:$B,$A789,'Inventory (old)'!$E:$E,"&gt;="&amp;$F789,'Inventory (old)'!$E:$E,"&lt;"&amp;$G789)</f>
        <v>0</v>
      </c>
      <c r="AY789" s="7">
        <f>SUMIFS('Inventory (old)'!$M:$M,'Inventory (old)'!$A:$A,"Merge Arrow",'Inventory (old)'!$B:$B,$A789,'Inventory (old)'!$E:$E,"&gt;="&amp;$F789,'Inventory (old)'!$E:$E,"&lt;"&amp;$G789)</f>
        <v>0</v>
      </c>
      <c r="AZ789" s="7">
        <f>SUMIFS('Inventory (old)'!$M:$M,'Inventory (old)'!$A:$A,"Bike",'Inventory (old)'!$B:$B,$A789,'Inventory (old)'!$E:$E,"&gt;="&amp;$F789,'Inventory (old)'!$E:$E,"&lt;"&amp;$G789)</f>
        <v>0</v>
      </c>
      <c r="BA789" s="7">
        <f>SUMIFS('Inventory (old)'!$M:$M,'Inventory (old)'!$A:$A,"Parking",'Inventory (old)'!$B:$B,$A789,'Inventory (old)'!$E:$E,"&gt;="&amp;$F789,'Inventory (old)'!$E:$E,"&lt;"&amp;$G789)</f>
        <v>0</v>
      </c>
      <c r="BB789" s="1">
        <f>SUMIFS('Inventory (old)'!$S:$S,'Inventory (old)'!$A:$A,"Parking",'Inventory (old)'!$B:$B,$A789,'Inventory (old)'!$E:$E,"&gt;="&amp;$F789,'Inventory (old)'!$E:$E,"&lt;"&amp;$G789)</f>
        <v>0</v>
      </c>
      <c r="BC789" s="13"/>
    </row>
    <row r="790" spans="1:55" x14ac:dyDescent="0.25">
      <c r="A790" s="6" t="s">
        <v>3101</v>
      </c>
      <c r="B790" s="7" t="s">
        <v>127</v>
      </c>
      <c r="C790" s="7" t="s">
        <v>2051</v>
      </c>
      <c r="D790" s="7">
        <v>603</v>
      </c>
      <c r="E790" s="7" t="s">
        <v>2176</v>
      </c>
      <c r="F790" s="8">
        <f>G789</f>
        <v>18.54</v>
      </c>
      <c r="G790" s="8">
        <v>21.37</v>
      </c>
      <c r="H790" s="7" t="s">
        <v>3239</v>
      </c>
      <c r="I790" s="7" t="s">
        <v>3223</v>
      </c>
      <c r="J790" s="14">
        <f t="shared" si="213"/>
        <v>2.8300000000000018</v>
      </c>
      <c r="K790" s="15" t="s">
        <v>2062</v>
      </c>
      <c r="L790" s="7"/>
      <c r="M790" s="7" t="s">
        <v>2072</v>
      </c>
      <c r="N790" s="20">
        <v>2</v>
      </c>
      <c r="O790" s="20"/>
      <c r="P790" s="20"/>
      <c r="Q790" s="20" t="s">
        <v>201</v>
      </c>
      <c r="R790" s="8"/>
      <c r="S790" s="8"/>
      <c r="T790" s="14"/>
      <c r="U790" s="14"/>
      <c r="V790" s="21"/>
      <c r="W790" s="16"/>
      <c r="Y790" s="7">
        <v>2020</v>
      </c>
      <c r="Z790" s="7" t="s">
        <v>3185</v>
      </c>
      <c r="AA790" s="7"/>
      <c r="AB790" s="16"/>
      <c r="AC790" s="15" t="s">
        <v>3297</v>
      </c>
      <c r="AD790" s="8">
        <f t="shared" si="209"/>
        <v>2.8300000000000018</v>
      </c>
      <c r="AE790" s="8">
        <f t="shared" si="210"/>
        <v>5.6600000000000037</v>
      </c>
      <c r="AF790" s="8">
        <f t="shared" si="211"/>
        <v>0</v>
      </c>
      <c r="AG790" s="8">
        <f t="shared" si="212"/>
        <v>0</v>
      </c>
      <c r="AH790" s="7">
        <f>IF($P790="X",SUMIFS('Inventory (old)'!$M:$M,'Inventory (old)'!$A:$A,"Channel",'Inventory (old)'!$B:$B,$A790,'Inventory (old)'!$E:$E,"&gt;="&amp;$F790,'Inventory (old)'!$E:$E,"&lt;"&amp;$G790),0)</f>
        <v>0</v>
      </c>
      <c r="AI790" s="12">
        <f>IF($P790="X",SUMIFS('Inventory (old)'!$M:$M,'Inventory (old)'!$A:$A,"Dotted Line",'Inventory (old)'!$B:$B,$A790,'Inventory (old)'!$E:$E,"&gt;="&amp;$F790,'Inventory (old)'!$E:$E,"&lt;"&amp;$G790),0)</f>
        <v>0</v>
      </c>
      <c r="AJ790" s="15" t="s">
        <v>3297</v>
      </c>
      <c r="AK790" s="7">
        <f>IF($P790="X",0,SUMIFS('Inventory (old)'!$M:$M,'Inventory (old)'!$A:$A,"Channel",'Inventory (old)'!$B:$B,$A790,'Inventory (old)'!$E:$E,"&gt;="&amp;F790,'Inventory (old)'!$E:$E,"&lt;"&amp;$G790))</f>
        <v>0</v>
      </c>
      <c r="AL790" s="7">
        <f>IF($P790="X",0,SUMIFS('Inventory (old)'!$M:$M,'Inventory (old)'!$A:$A,"Dotted Line",'Inventory (old)'!$B:$B,$A790,'Inventory (old)'!$E:$E,"&gt;="&amp;$F790,'Inventory (old)'!$E:$E,"&lt;"&amp;$G790))</f>
        <v>0</v>
      </c>
      <c r="AM790" s="7">
        <f>SUMIFS('Inventory (old)'!$M:$M,'Inventory (old)'!$A:$A,"Stop Line",'Inventory (old)'!$B:$B,$A790,'Inventory (old)'!$E:$E,"&gt;="&amp;$F790,'Inventory (old)'!$E:$E,"&lt;"&amp;$G790)</f>
        <v>0</v>
      </c>
      <c r="AN790" s="7">
        <f>SUMIFS('Inventory (old)'!$M:$M,'Inventory (old)'!$A:$A,"Arrows and Onlys",'Inventory (old)'!$B:$B,$A790,'Inventory (old)'!$E:$E,"&gt;="&amp;$F790,'Inventory (old)'!$E:$E,"&lt;"&amp;$G790)</f>
        <v>0</v>
      </c>
      <c r="AO790" s="7">
        <f>SUMIFS('Inventory (old)'!$N:$N,'Inventory (old)'!$A:$A,"Arrows and Onlys",'Inventory (old)'!$B:$B,$A790,'Inventory (old)'!$E:$E,"&gt;="&amp;$F790,'Inventory (old)'!$E:$E,"&lt;"&amp;$G790)</f>
        <v>0</v>
      </c>
      <c r="AP790" s="7">
        <f>SUMIFS('Inventory (old)'!$O:$O,'Inventory (old)'!$A:$A,"Transverse",'Inventory (old)'!$B:$B,$A790,'Inventory (old)'!$E:$E,"&gt;="&amp;$F790,'Inventory (old)'!$E:$E,"&lt;"&amp;$G790)</f>
        <v>0</v>
      </c>
      <c r="AQ790" s="7">
        <f>SUMIFS('Inventory (old)'!$P:$P,'Inventory (old)'!$A:$A,"Transverse",'Inventory (old)'!$B:$B,$A790,'Inventory (old)'!$E:$E,"&gt;="&amp;$F790,'Inventory (old)'!$E:$E,"&lt;"&amp;$G790)</f>
        <v>0</v>
      </c>
      <c r="AR790" s="7">
        <f>SUMIFS('Inventory (old)'!$M:$M,'Inventory (old)'!$A:$A,"Crosswalk",'Inventory (old)'!$B:$B,$A790,'Inventory (old)'!$E:$E,"&gt;="&amp;$F790,'Inventory (old)'!$E:$E,"&lt;"&amp;$G790)</f>
        <v>0</v>
      </c>
      <c r="AS790" s="7">
        <f>SUMIFS('Inventory (old)'!$M:$M,'Inventory (old)'!$A:$A,"Yield Line",'Inventory (old)'!$B:$B,$A790,'Inventory (old)'!$E:$E,"&gt;="&amp;$F790,'Inventory (old)'!$E:$E,"&lt;"&amp;$G790)</f>
        <v>0</v>
      </c>
      <c r="AT790" s="7">
        <f>SUMIFS('Inventory (old)'!$M:$M,'Inventory (old)'!$A:$A,"Island",'Inventory (old)'!$B:$B,$A790,'Inventory (old)'!$E:$E,"&gt;="&amp;$F790,'Inventory (old)'!$E:$E,"&lt;"&amp;$G790)</f>
        <v>0</v>
      </c>
      <c r="AU790" s="7">
        <f>SUMIFS('Inventory (old)'!$M:$M,'Inventory (old)'!$A:$A,"Railroad",'Inventory (old)'!$B:$B,$A790,'Inventory (old)'!$E:$E,"&gt;="&amp;$F790,'Inventory (old)'!$E:$E,"&lt;"&amp;$G790)</f>
        <v>0</v>
      </c>
      <c r="AV790" s="7">
        <f>SUMIFS('Inventory (old)'!$M:$M,'Inventory (old)'!$A:$A,"School",'Inventory (old)'!$B:$B,$A790,'Inventory (old)'!$E:$E,"&gt;="&amp;$F790,'Inventory (old)'!$E:$E,"&lt;"&amp;$G790)</f>
        <v>2</v>
      </c>
      <c r="AW790" s="7">
        <f>SUMIFS('Inventory (old)'!$M:$M,'Inventory (old)'!$A:$A,"Air Speed",'Inventory (old)'!$B:$B,$A790,'Inventory (old)'!$E:$E,"&gt;="&amp;$F790,'Inventory (old)'!$E:$E,"&lt;"&amp;$G790)</f>
        <v>0</v>
      </c>
      <c r="AX790" s="7">
        <f>SUMIFS('Inventory (old)'!$M:$M,'Inventory (old)'!$A:$A,"Wrong Way",'Inventory (old)'!$B:$B,$A790,'Inventory (old)'!$E:$E,"&gt;="&amp;$F790,'Inventory (old)'!$E:$E,"&lt;"&amp;$G790)</f>
        <v>0</v>
      </c>
      <c r="AY790" s="7">
        <f>SUMIFS('Inventory (old)'!$M:$M,'Inventory (old)'!$A:$A,"Merge Arrow",'Inventory (old)'!$B:$B,$A790,'Inventory (old)'!$E:$E,"&gt;="&amp;$F790,'Inventory (old)'!$E:$E,"&lt;"&amp;$G790)</f>
        <v>0</v>
      </c>
      <c r="AZ790" s="7">
        <f>SUMIFS('Inventory (old)'!$M:$M,'Inventory (old)'!$A:$A,"Bike",'Inventory (old)'!$B:$B,$A790,'Inventory (old)'!$E:$E,"&gt;="&amp;$F790,'Inventory (old)'!$E:$E,"&lt;"&amp;$G790)</f>
        <v>0</v>
      </c>
      <c r="BA790" s="7">
        <f>SUMIFS('Inventory (old)'!$M:$M,'Inventory (old)'!$A:$A,"Parking",'Inventory (old)'!$B:$B,$A790,'Inventory (old)'!$E:$E,"&gt;="&amp;$F790,'Inventory (old)'!$E:$E,"&lt;"&amp;$G790)</f>
        <v>0</v>
      </c>
      <c r="BB790" s="1">
        <f>SUMIFS('Inventory (old)'!$S:$S,'Inventory (old)'!$A:$A,"Parking",'Inventory (old)'!$B:$B,$A790,'Inventory (old)'!$E:$E,"&gt;="&amp;$F790,'Inventory (old)'!$E:$E,"&lt;"&amp;$G790)</f>
        <v>0</v>
      </c>
      <c r="BC790" s="13"/>
    </row>
    <row r="791" spans="1:55" x14ac:dyDescent="0.25">
      <c r="A791" s="6" t="s">
        <v>3101</v>
      </c>
      <c r="B791" s="7" t="s">
        <v>127</v>
      </c>
      <c r="C791" s="7" t="s">
        <v>2051</v>
      </c>
      <c r="D791" s="7">
        <v>603</v>
      </c>
      <c r="E791" s="7" t="s">
        <v>2176</v>
      </c>
      <c r="F791" s="8">
        <f>G790</f>
        <v>21.37</v>
      </c>
      <c r="G791" s="8">
        <v>22.01</v>
      </c>
      <c r="H791" s="7" t="s">
        <v>3223</v>
      </c>
      <c r="I791" s="7" t="s">
        <v>420</v>
      </c>
      <c r="J791" s="14">
        <f t="shared" si="213"/>
        <v>0.64000000000000057</v>
      </c>
      <c r="K791" s="15" t="s">
        <v>2062</v>
      </c>
      <c r="L791" s="7"/>
      <c r="M791" s="7" t="s">
        <v>2072</v>
      </c>
      <c r="N791" s="20">
        <v>2</v>
      </c>
      <c r="O791" s="20"/>
      <c r="P791" s="20"/>
      <c r="Q791" s="20" t="s">
        <v>201</v>
      </c>
      <c r="R791" s="8">
        <v>21.71</v>
      </c>
      <c r="S791" s="8">
        <f>G791</f>
        <v>22.01</v>
      </c>
      <c r="T791" s="14"/>
      <c r="U791" s="14"/>
      <c r="V791" s="21"/>
      <c r="W791" s="16" t="s">
        <v>2914</v>
      </c>
      <c r="Y791" s="7">
        <v>2020</v>
      </c>
      <c r="Z791" s="7" t="s">
        <v>3185</v>
      </c>
      <c r="AA791" s="7"/>
      <c r="AB791" s="16"/>
      <c r="AC791" s="15" t="s">
        <v>3297</v>
      </c>
      <c r="AD791" s="8">
        <f t="shared" si="209"/>
        <v>0.64000000000000057</v>
      </c>
      <c r="AE791" s="8">
        <f t="shared" si="210"/>
        <v>0.67999999999999972</v>
      </c>
      <c r="AF791" s="8">
        <f t="shared" si="211"/>
        <v>0</v>
      </c>
      <c r="AG791" s="8">
        <f t="shared" si="212"/>
        <v>0</v>
      </c>
      <c r="AH791" s="7">
        <f>IF($P791="X",SUMIFS('Inventory (old)'!$M:$M,'Inventory (old)'!$A:$A,"Channel",'Inventory (old)'!$B:$B,$A791,'Inventory (old)'!$E:$E,"&gt;="&amp;$F791,'Inventory (old)'!$E:$E,"&lt;"&amp;$G791),0)</f>
        <v>0</v>
      </c>
      <c r="AI791" s="12">
        <f>IF($P791="X",SUMIFS('Inventory (old)'!$M:$M,'Inventory (old)'!$A:$A,"Dotted Line",'Inventory (old)'!$B:$B,$A791,'Inventory (old)'!$E:$E,"&gt;="&amp;$F791,'Inventory (old)'!$E:$E,"&lt;"&amp;$G791),0)</f>
        <v>0</v>
      </c>
      <c r="AJ791" s="15" t="str">
        <f>IF(AND(E791="BOTH",SUM(AK791:BB791)=0),"X","")</f>
        <v>X</v>
      </c>
      <c r="AK791" s="7">
        <f>IF($P791="X",0,SUMIFS('Inventory (old)'!$M:$M,'Inventory (old)'!$A:$A,"Channel",'Inventory (old)'!$B:$B,$A791,'Inventory (old)'!$E:$E,"&gt;="&amp;F791,'Inventory (old)'!$E:$E,"&lt;"&amp;$G791))</f>
        <v>0</v>
      </c>
      <c r="AL791" s="7">
        <f>IF($P791="X",0,SUMIFS('Inventory (old)'!$M:$M,'Inventory (old)'!$A:$A,"Dotted Line",'Inventory (old)'!$B:$B,$A791,'Inventory (old)'!$E:$E,"&gt;="&amp;$F791,'Inventory (old)'!$E:$E,"&lt;"&amp;$G791))</f>
        <v>0</v>
      </c>
      <c r="AM791" s="7">
        <f>SUMIFS('Inventory (old)'!$M:$M,'Inventory (old)'!$A:$A,"Stop Line",'Inventory (old)'!$B:$B,$A791,'Inventory (old)'!$E:$E,"&gt;="&amp;$F791,'Inventory (old)'!$E:$E,"&lt;"&amp;$G791)</f>
        <v>0</v>
      </c>
      <c r="AN791" s="7">
        <f>SUMIFS('Inventory (old)'!$M:$M,'Inventory (old)'!$A:$A,"Arrows and Onlys",'Inventory (old)'!$B:$B,$A791,'Inventory (old)'!$E:$E,"&gt;="&amp;$F791,'Inventory (old)'!$E:$E,"&lt;"&amp;$G791)</f>
        <v>0</v>
      </c>
      <c r="AO791" s="7">
        <f>SUMIFS('Inventory (old)'!$N:$N,'Inventory (old)'!$A:$A,"Arrows and Onlys",'Inventory (old)'!$B:$B,$A791,'Inventory (old)'!$E:$E,"&gt;="&amp;$F791,'Inventory (old)'!$E:$E,"&lt;"&amp;$G791)</f>
        <v>0</v>
      </c>
      <c r="AP791" s="7">
        <f>SUMIFS('Inventory (old)'!$O:$O,'Inventory (old)'!$A:$A,"Transverse",'Inventory (old)'!$B:$B,$A791,'Inventory (old)'!$E:$E,"&gt;="&amp;$F791,'Inventory (old)'!$E:$E,"&lt;"&amp;$G791)</f>
        <v>0</v>
      </c>
      <c r="AQ791" s="7">
        <f>SUMIFS('Inventory (old)'!$P:$P,'Inventory (old)'!$A:$A,"Transverse",'Inventory (old)'!$B:$B,$A791,'Inventory (old)'!$E:$E,"&gt;="&amp;$F791,'Inventory (old)'!$E:$E,"&lt;"&amp;$G791)</f>
        <v>0</v>
      </c>
      <c r="AR791" s="7">
        <f>SUMIFS('Inventory (old)'!$M:$M,'Inventory (old)'!$A:$A,"Crosswalk",'Inventory (old)'!$B:$B,$A791,'Inventory (old)'!$E:$E,"&gt;="&amp;$F791,'Inventory (old)'!$E:$E,"&lt;"&amp;$G791)</f>
        <v>0</v>
      </c>
      <c r="AS791" s="7">
        <f>SUMIFS('Inventory (old)'!$M:$M,'Inventory (old)'!$A:$A,"Yield Line",'Inventory (old)'!$B:$B,$A791,'Inventory (old)'!$E:$E,"&gt;="&amp;$F791,'Inventory (old)'!$E:$E,"&lt;"&amp;$G791)</f>
        <v>0</v>
      </c>
      <c r="AT791" s="7">
        <f>SUMIFS('Inventory (old)'!$M:$M,'Inventory (old)'!$A:$A,"Island",'Inventory (old)'!$B:$B,$A791,'Inventory (old)'!$E:$E,"&gt;="&amp;$F791,'Inventory (old)'!$E:$E,"&lt;"&amp;$G791)</f>
        <v>0</v>
      </c>
      <c r="AU791" s="7">
        <f>SUMIFS('Inventory (old)'!$M:$M,'Inventory (old)'!$A:$A,"Railroad",'Inventory (old)'!$B:$B,$A791,'Inventory (old)'!$E:$E,"&gt;="&amp;$F791,'Inventory (old)'!$E:$E,"&lt;"&amp;$G791)</f>
        <v>0</v>
      </c>
      <c r="AV791" s="7">
        <f>SUMIFS('Inventory (old)'!$M:$M,'Inventory (old)'!$A:$A,"School",'Inventory (old)'!$B:$B,$A791,'Inventory (old)'!$E:$E,"&gt;="&amp;$F791,'Inventory (old)'!$E:$E,"&lt;"&amp;$G791)</f>
        <v>0</v>
      </c>
      <c r="AW791" s="7">
        <f>SUMIFS('Inventory (old)'!$M:$M,'Inventory (old)'!$A:$A,"Air Speed",'Inventory (old)'!$B:$B,$A791,'Inventory (old)'!$E:$E,"&gt;="&amp;$F791,'Inventory (old)'!$E:$E,"&lt;"&amp;$G791)</f>
        <v>0</v>
      </c>
      <c r="AX791" s="7">
        <f>SUMIFS('Inventory (old)'!$M:$M,'Inventory (old)'!$A:$A,"Wrong Way",'Inventory (old)'!$B:$B,$A791,'Inventory (old)'!$E:$E,"&gt;="&amp;$F791,'Inventory (old)'!$E:$E,"&lt;"&amp;$G791)</f>
        <v>0</v>
      </c>
      <c r="AY791" s="7">
        <f>SUMIFS('Inventory (old)'!$M:$M,'Inventory (old)'!$A:$A,"Merge Arrow",'Inventory (old)'!$B:$B,$A791,'Inventory (old)'!$E:$E,"&gt;="&amp;$F791,'Inventory (old)'!$E:$E,"&lt;"&amp;$G791)</f>
        <v>0</v>
      </c>
      <c r="AZ791" s="7">
        <f>SUMIFS('Inventory (old)'!$M:$M,'Inventory (old)'!$A:$A,"Bike",'Inventory (old)'!$B:$B,$A791,'Inventory (old)'!$E:$E,"&gt;="&amp;$F791,'Inventory (old)'!$E:$E,"&lt;"&amp;$G791)</f>
        <v>0</v>
      </c>
      <c r="BA791" s="7">
        <f>SUMIFS('Inventory (old)'!$M:$M,'Inventory (old)'!$A:$A,"Parking",'Inventory (old)'!$B:$B,$A791,'Inventory (old)'!$E:$E,"&gt;="&amp;$F791,'Inventory (old)'!$E:$E,"&lt;"&amp;$G791)</f>
        <v>0</v>
      </c>
      <c r="BB791" s="1">
        <f>SUMIFS('Inventory (old)'!$S:$S,'Inventory (old)'!$A:$A,"Parking",'Inventory (old)'!$B:$B,$A791,'Inventory (old)'!$E:$E,"&gt;="&amp;$F791,'Inventory (old)'!$E:$E,"&lt;"&amp;$G791)</f>
        <v>0</v>
      </c>
      <c r="BC791" s="13"/>
    </row>
    <row r="792" spans="1:55" x14ac:dyDescent="0.25">
      <c r="A792" s="6" t="s">
        <v>2955</v>
      </c>
      <c r="B792" s="7" t="s">
        <v>102</v>
      </c>
      <c r="C792" s="7" t="s">
        <v>2051</v>
      </c>
      <c r="D792" s="7">
        <v>3</v>
      </c>
      <c r="E792" s="7" t="s">
        <v>2176</v>
      </c>
      <c r="F792" s="8">
        <v>1E-8</v>
      </c>
      <c r="G792" s="8">
        <v>10</v>
      </c>
      <c r="H792" s="7" t="s">
        <v>2258</v>
      </c>
      <c r="I792" s="7" t="s">
        <v>2221</v>
      </c>
      <c r="J792" s="14">
        <f t="shared" si="213"/>
        <v>9.9999999899999992</v>
      </c>
      <c r="K792" s="15" t="s">
        <v>2062</v>
      </c>
      <c r="L792" s="7"/>
      <c r="M792" s="7" t="s">
        <v>2072</v>
      </c>
      <c r="N792" s="20">
        <v>2</v>
      </c>
      <c r="O792" s="20"/>
      <c r="P792" s="20"/>
      <c r="Q792" s="20" t="s">
        <v>201</v>
      </c>
      <c r="R792" s="8"/>
      <c r="S792" s="8"/>
      <c r="T792" s="14"/>
      <c r="U792" s="14"/>
      <c r="V792" s="21"/>
      <c r="W792" s="16"/>
      <c r="X792" s="1">
        <v>108920</v>
      </c>
      <c r="Y792" s="7">
        <v>2020</v>
      </c>
      <c r="Z792" s="7" t="s">
        <v>3185</v>
      </c>
      <c r="AA792" s="7">
        <v>2020</v>
      </c>
      <c r="AB792" s="16" t="s">
        <v>25</v>
      </c>
      <c r="AC792" s="103" t="s">
        <v>3297</v>
      </c>
      <c r="AD792" s="8">
        <f t="shared" si="209"/>
        <v>9.9999999899999992</v>
      </c>
      <c r="AE792" s="8">
        <f t="shared" si="210"/>
        <v>19.999999979999998</v>
      </c>
      <c r="AF792" s="8">
        <f t="shared" si="211"/>
        <v>0</v>
      </c>
      <c r="AG792" s="8">
        <f t="shared" si="212"/>
        <v>0</v>
      </c>
      <c r="AH792" s="7">
        <f>IF($P792="X",SUMIFS('Inventory (old)'!$M:$M,'Inventory (old)'!$A:$A,"Channel",'Inventory (old)'!$B:$B,$A792,'Inventory (old)'!$E:$E,"&gt;="&amp;$F792,'Inventory (old)'!$E:$E,"&lt;"&amp;$G792),0)</f>
        <v>0</v>
      </c>
      <c r="AI792" s="12">
        <f>IF($P792="X",SUMIFS('Inventory (old)'!$M:$M,'Inventory (old)'!$A:$A,"Dotted Line",'Inventory (old)'!$B:$B,$A792,'Inventory (old)'!$E:$E,"&gt;="&amp;$F792,'Inventory (old)'!$E:$E,"&lt;"&amp;$G792),0)</f>
        <v>0</v>
      </c>
      <c r="AJ792" s="15"/>
      <c r="AK792" s="7">
        <f>IF($P792="X",0,SUMIFS('Inventory (old)'!$M:$M,'Inventory (old)'!$A:$A,"Channel",'Inventory (old)'!$B:$B,$A792,'Inventory (old)'!$E:$E,"&gt;="&amp;F792,'Inventory (old)'!$E:$E,"&lt;"&amp;$G792))</f>
        <v>0</v>
      </c>
      <c r="AL792" s="7">
        <f>IF($P792="X",0,SUMIFS('Inventory (old)'!$M:$M,'Inventory (old)'!$A:$A,"Dotted Line",'Inventory (old)'!$B:$B,$A792,'Inventory (old)'!$E:$E,"&gt;="&amp;$F792,'Inventory (old)'!$E:$E,"&lt;"&amp;$G792))</f>
        <v>0</v>
      </c>
      <c r="AM792" s="7">
        <f>SUMIFS('Inventory (old)'!$M:$M,'Inventory (old)'!$A:$A,"Stop Line",'Inventory (old)'!$B:$B,$A792,'Inventory (old)'!$E:$E,"&gt;="&amp;$F792,'Inventory (old)'!$E:$E,"&lt;"&amp;$G792)</f>
        <v>0</v>
      </c>
      <c r="AN792" s="7">
        <f>SUMIFS('Inventory (old)'!$M:$M,'Inventory (old)'!$A:$A,"Arrows and Onlys",'Inventory (old)'!$B:$B,$A792,'Inventory (old)'!$E:$E,"&gt;="&amp;$F792,'Inventory (old)'!$E:$E,"&lt;"&amp;$G792)</f>
        <v>0</v>
      </c>
      <c r="AO792" s="7">
        <f>SUMIFS('Inventory (old)'!$N:$N,'Inventory (old)'!$A:$A,"Arrows and Onlys",'Inventory (old)'!$B:$B,$A792,'Inventory (old)'!$E:$E,"&gt;="&amp;$F792,'Inventory (old)'!$E:$E,"&lt;"&amp;$G792)</f>
        <v>0</v>
      </c>
      <c r="AP792" s="7">
        <f>SUMIFS('Inventory (old)'!$O:$O,'Inventory (old)'!$A:$A,"Transverse",'Inventory (old)'!$B:$B,$A792,'Inventory (old)'!$E:$E,"&gt;="&amp;$F792,'Inventory (old)'!$E:$E,"&lt;"&amp;$G792)</f>
        <v>0</v>
      </c>
      <c r="AQ792" s="7">
        <f>SUMIFS('Inventory (old)'!$P:$P,'Inventory (old)'!$A:$A,"Transverse",'Inventory (old)'!$B:$B,$A792,'Inventory (old)'!$E:$E,"&gt;="&amp;$F792,'Inventory (old)'!$E:$E,"&lt;"&amp;$G792)</f>
        <v>157</v>
      </c>
      <c r="AR792" s="7">
        <f>SUMIFS('Inventory (old)'!$M:$M,'Inventory (old)'!$A:$A,"Crosswalk",'Inventory (old)'!$B:$B,$A792,'Inventory (old)'!$E:$E,"&gt;="&amp;$F792,'Inventory (old)'!$E:$E,"&lt;"&amp;$G792)</f>
        <v>0</v>
      </c>
      <c r="AS792" s="7">
        <f>SUMIFS('Inventory (old)'!$M:$M,'Inventory (old)'!$A:$A,"Yield Line",'Inventory (old)'!$B:$B,$A792,'Inventory (old)'!$E:$E,"&gt;="&amp;$F792,'Inventory (old)'!$E:$E,"&lt;"&amp;$G792)</f>
        <v>0</v>
      </c>
      <c r="AT792" s="7">
        <f>SUMIFS('Inventory (old)'!$M:$M,'Inventory (old)'!$A:$A,"Island",'Inventory (old)'!$B:$B,$A792,'Inventory (old)'!$E:$E,"&gt;="&amp;$F792,'Inventory (old)'!$E:$E,"&lt;"&amp;$G792)</f>
        <v>0</v>
      </c>
      <c r="AU792" s="7">
        <f>SUMIFS('Inventory (old)'!$M:$M,'Inventory (old)'!$A:$A,"Railroad",'Inventory (old)'!$B:$B,$A792,'Inventory (old)'!$E:$E,"&gt;="&amp;$F792,'Inventory (old)'!$E:$E,"&lt;"&amp;$G792)</f>
        <v>0</v>
      </c>
      <c r="AV792" s="7">
        <f>SUMIFS('Inventory (old)'!$M:$M,'Inventory (old)'!$A:$A,"School",'Inventory (old)'!$B:$B,$A792,'Inventory (old)'!$E:$E,"&gt;="&amp;$F792,'Inventory (old)'!$E:$E,"&lt;"&amp;$G792)</f>
        <v>0</v>
      </c>
      <c r="AW792" s="7">
        <f>SUMIFS('Inventory (old)'!$M:$M,'Inventory (old)'!$A:$A,"Air Speed",'Inventory (old)'!$B:$B,$A792,'Inventory (old)'!$E:$E,"&gt;="&amp;$F792,'Inventory (old)'!$E:$E,"&lt;"&amp;$G792)</f>
        <v>0</v>
      </c>
      <c r="AX792" s="7">
        <f>SUMIFS('Inventory (old)'!$M:$M,'Inventory (old)'!$A:$A,"Wrong Way",'Inventory (old)'!$B:$B,$A792,'Inventory (old)'!$E:$E,"&gt;="&amp;$F792,'Inventory (old)'!$E:$E,"&lt;"&amp;$G792)</f>
        <v>0</v>
      </c>
      <c r="AY792" s="7">
        <f>SUMIFS('Inventory (old)'!$M:$M,'Inventory (old)'!$A:$A,"Merge Arrow",'Inventory (old)'!$B:$B,$A792,'Inventory (old)'!$E:$E,"&gt;="&amp;$F792,'Inventory (old)'!$E:$E,"&lt;"&amp;$G792)</f>
        <v>0</v>
      </c>
      <c r="AZ792" s="7">
        <f>SUMIFS('Inventory (old)'!$M:$M,'Inventory (old)'!$A:$A,"Bike",'Inventory (old)'!$B:$B,$A792,'Inventory (old)'!$E:$E,"&gt;="&amp;$F792,'Inventory (old)'!$E:$E,"&lt;"&amp;$G792)</f>
        <v>0</v>
      </c>
      <c r="BA792" s="7">
        <f>SUMIFS('Inventory (old)'!$M:$M,'Inventory (old)'!$A:$A,"Parking",'Inventory (old)'!$B:$B,$A792,'Inventory (old)'!$E:$E,"&gt;="&amp;$F792,'Inventory (old)'!$E:$E,"&lt;"&amp;$G792)</f>
        <v>0</v>
      </c>
      <c r="BB792" s="1">
        <f>SUMIFS('Inventory (old)'!$S:$S,'Inventory (old)'!$A:$A,"Parking",'Inventory (old)'!$B:$B,$A792,'Inventory (old)'!$E:$E,"&gt;="&amp;$F792,'Inventory (old)'!$E:$E,"&lt;"&amp;$G792)</f>
        <v>0</v>
      </c>
      <c r="BC792" s="13"/>
    </row>
    <row r="793" spans="1:55" x14ac:dyDescent="0.25">
      <c r="A793" s="6" t="s">
        <v>2955</v>
      </c>
      <c r="B793" s="7" t="s">
        <v>102</v>
      </c>
      <c r="C793" s="7" t="s">
        <v>2051</v>
      </c>
      <c r="D793" s="7">
        <v>3</v>
      </c>
      <c r="E793" s="7" t="s">
        <v>186</v>
      </c>
      <c r="F793" s="8">
        <v>10</v>
      </c>
      <c r="G793" s="8">
        <v>11.936999999999999</v>
      </c>
      <c r="H793" s="7" t="s">
        <v>2221</v>
      </c>
      <c r="I793" s="7" t="s">
        <v>3103</v>
      </c>
      <c r="J793" s="14">
        <f t="shared" si="213"/>
        <v>1.9369999999999994</v>
      </c>
      <c r="K793" s="15" t="s">
        <v>2062</v>
      </c>
      <c r="L793" s="7" t="s">
        <v>2217</v>
      </c>
      <c r="M793" s="7" t="s">
        <v>2072</v>
      </c>
      <c r="N793" s="20">
        <v>2</v>
      </c>
      <c r="O793" s="20" t="s">
        <v>201</v>
      </c>
      <c r="P793" s="20"/>
      <c r="Q793" s="20"/>
      <c r="R793" s="8"/>
      <c r="S793" s="8"/>
      <c r="T793" s="14">
        <v>10</v>
      </c>
      <c r="U793" s="14">
        <v>10.3</v>
      </c>
      <c r="V793" s="21">
        <v>-1</v>
      </c>
      <c r="W793" s="16"/>
      <c r="X793" s="1">
        <v>108920</v>
      </c>
      <c r="Y793" s="7">
        <v>2020</v>
      </c>
      <c r="Z793" s="7" t="s">
        <v>3185</v>
      </c>
      <c r="AA793" s="7">
        <v>2020</v>
      </c>
      <c r="AB793" s="16" t="s">
        <v>25</v>
      </c>
      <c r="AC793" s="103" t="s">
        <v>3297</v>
      </c>
      <c r="AD793" s="8">
        <f t="shared" si="209"/>
        <v>0</v>
      </c>
      <c r="AE793" s="8">
        <f t="shared" si="210"/>
        <v>1.9369999999999994</v>
      </c>
      <c r="AF793" s="8">
        <f t="shared" si="211"/>
        <v>1.9369999999999994</v>
      </c>
      <c r="AG793" s="8">
        <f t="shared" si="212"/>
        <v>1.6369999999999987</v>
      </c>
      <c r="AH793" s="7">
        <f>IF($P793="X",SUMIFS('Inventory (old)'!$M:$M,'Inventory (old)'!$A:$A,"Channel",'Inventory (old)'!$B:$B,$A793,'Inventory (old)'!$E:$E,"&gt;="&amp;$F793,'Inventory (old)'!$E:$E,"&lt;"&amp;$G793),0)</f>
        <v>0</v>
      </c>
      <c r="AI793" s="12">
        <f>IF($P793="X",SUMIFS('Inventory (old)'!$M:$M,'Inventory (old)'!$A:$A,"Dotted Line",'Inventory (old)'!$B:$B,$A793,'Inventory (old)'!$E:$E,"&gt;="&amp;$F793,'Inventory (old)'!$E:$E,"&lt;"&amp;$G793),0)</f>
        <v>0</v>
      </c>
      <c r="AJ793" s="15"/>
      <c r="AK793" s="7">
        <f>IF($P793="X",0,SUMIFS('Inventory (old)'!$M:$M,'Inventory (old)'!$A:$A,"Channel",'Inventory (old)'!$B:$B,$A793,'Inventory (old)'!$E:$E,"&gt;="&amp;F793,'Inventory (old)'!$E:$E,"&lt;"&amp;$G793))</f>
        <v>907</v>
      </c>
      <c r="AL793" s="7">
        <f>IF($P793="X",0,SUMIFS('Inventory (old)'!$M:$M,'Inventory (old)'!$A:$A,"Dotted Line",'Inventory (old)'!$B:$B,$A793,'Inventory (old)'!$E:$E,"&gt;="&amp;$F793,'Inventory (old)'!$E:$E,"&lt;"&amp;$G793))</f>
        <v>0</v>
      </c>
      <c r="AM793" s="7">
        <f>SUMIFS('Inventory (old)'!$M:$M,'Inventory (old)'!$A:$A,"Stop Line",'Inventory (old)'!$B:$B,$A793,'Inventory (old)'!$E:$E,"&gt;="&amp;$F793,'Inventory (old)'!$E:$E,"&lt;"&amp;$G793)</f>
        <v>66</v>
      </c>
      <c r="AN793" s="7">
        <f>SUMIFS('Inventory (old)'!$M:$M,'Inventory (old)'!$A:$A,"Arrows and Onlys",'Inventory (old)'!$B:$B,$A793,'Inventory (old)'!$E:$E,"&gt;="&amp;$F793,'Inventory (old)'!$E:$E,"&lt;"&amp;$G793)</f>
        <v>4</v>
      </c>
      <c r="AO793" s="7">
        <f>SUMIFS('Inventory (old)'!$N:$N,'Inventory (old)'!$A:$A,"Arrows and Onlys",'Inventory (old)'!$B:$B,$A793,'Inventory (old)'!$E:$E,"&gt;="&amp;$F793,'Inventory (old)'!$E:$E,"&lt;"&amp;$G793)</f>
        <v>0</v>
      </c>
      <c r="AP793" s="7">
        <f>SUMIFS('Inventory (old)'!$O:$O,'Inventory (old)'!$A:$A,"Transverse",'Inventory (old)'!$B:$B,$A793,'Inventory (old)'!$E:$E,"&gt;="&amp;$F793,'Inventory (old)'!$E:$E,"&lt;"&amp;$G793)</f>
        <v>154</v>
      </c>
      <c r="AQ793" s="7">
        <f>SUMIFS('Inventory (old)'!$P:$P,'Inventory (old)'!$A:$A,"Transverse",'Inventory (old)'!$B:$B,$A793,'Inventory (old)'!$E:$E,"&gt;="&amp;$F793,'Inventory (old)'!$E:$E,"&lt;"&amp;$G793)</f>
        <v>0</v>
      </c>
      <c r="AR793" s="7">
        <f>SUMIFS('Inventory (old)'!$M:$M,'Inventory (old)'!$A:$A,"Crosswalk",'Inventory (old)'!$B:$B,$A793,'Inventory (old)'!$E:$E,"&gt;="&amp;$F793,'Inventory (old)'!$E:$E,"&lt;"&amp;$G793)</f>
        <v>0</v>
      </c>
      <c r="AS793" s="7">
        <f>SUMIFS('Inventory (old)'!$M:$M,'Inventory (old)'!$A:$A,"Yield Line",'Inventory (old)'!$B:$B,$A793,'Inventory (old)'!$E:$E,"&gt;="&amp;$F793,'Inventory (old)'!$E:$E,"&lt;"&amp;$G793)</f>
        <v>0</v>
      </c>
      <c r="AT793" s="7">
        <f>SUMIFS('Inventory (old)'!$M:$M,'Inventory (old)'!$A:$A,"Island",'Inventory (old)'!$B:$B,$A793,'Inventory (old)'!$E:$E,"&gt;="&amp;$F793,'Inventory (old)'!$E:$E,"&lt;"&amp;$G793)</f>
        <v>0</v>
      </c>
      <c r="AU793" s="7">
        <f>SUMIFS('Inventory (old)'!$M:$M,'Inventory (old)'!$A:$A,"Railroad",'Inventory (old)'!$B:$B,$A793,'Inventory (old)'!$E:$E,"&gt;="&amp;$F793,'Inventory (old)'!$E:$E,"&lt;"&amp;$G793)</f>
        <v>0</v>
      </c>
      <c r="AV793" s="7">
        <f>SUMIFS('Inventory (old)'!$M:$M,'Inventory (old)'!$A:$A,"School",'Inventory (old)'!$B:$B,$A793,'Inventory (old)'!$E:$E,"&gt;="&amp;$F793,'Inventory (old)'!$E:$E,"&lt;"&amp;$G793)</f>
        <v>0</v>
      </c>
      <c r="AW793" s="7">
        <f>SUMIFS('Inventory (old)'!$M:$M,'Inventory (old)'!$A:$A,"Air Speed",'Inventory (old)'!$B:$B,$A793,'Inventory (old)'!$E:$E,"&gt;="&amp;$F793,'Inventory (old)'!$E:$E,"&lt;"&amp;$G793)</f>
        <v>0</v>
      </c>
      <c r="AX793" s="7">
        <f>SUMIFS('Inventory (old)'!$M:$M,'Inventory (old)'!$A:$A,"Wrong Way",'Inventory (old)'!$B:$B,$A793,'Inventory (old)'!$E:$E,"&gt;="&amp;$F793,'Inventory (old)'!$E:$E,"&lt;"&amp;$G793)</f>
        <v>0</v>
      </c>
      <c r="AY793" s="7">
        <f>SUMIFS('Inventory (old)'!$M:$M,'Inventory (old)'!$A:$A,"Merge Arrow",'Inventory (old)'!$B:$B,$A793,'Inventory (old)'!$E:$E,"&gt;="&amp;$F793,'Inventory (old)'!$E:$E,"&lt;"&amp;$G793)</f>
        <v>0</v>
      </c>
      <c r="AZ793" s="7">
        <f>SUMIFS('Inventory (old)'!$M:$M,'Inventory (old)'!$A:$A,"Bike",'Inventory (old)'!$B:$B,$A793,'Inventory (old)'!$E:$E,"&gt;="&amp;$F793,'Inventory (old)'!$E:$E,"&lt;"&amp;$G793)</f>
        <v>0</v>
      </c>
      <c r="BA793" s="7">
        <f>SUMIFS('Inventory (old)'!$M:$M,'Inventory (old)'!$A:$A,"Parking",'Inventory (old)'!$B:$B,$A793,'Inventory (old)'!$E:$E,"&gt;="&amp;$F793,'Inventory (old)'!$E:$E,"&lt;"&amp;$G793)</f>
        <v>0</v>
      </c>
      <c r="BB793" s="1">
        <f>SUMIFS('Inventory (old)'!$S:$S,'Inventory (old)'!$A:$A,"Parking",'Inventory (old)'!$B:$B,$A793,'Inventory (old)'!$E:$E,"&gt;="&amp;$F793,'Inventory (old)'!$E:$E,"&lt;"&amp;$G793)</f>
        <v>0</v>
      </c>
      <c r="BC793" s="13"/>
    </row>
    <row r="794" spans="1:55" x14ac:dyDescent="0.25">
      <c r="A794" s="6" t="s">
        <v>2956</v>
      </c>
      <c r="B794" s="7" t="s">
        <v>102</v>
      </c>
      <c r="C794" s="7" t="s">
        <v>2051</v>
      </c>
      <c r="D794" s="7">
        <v>3</v>
      </c>
      <c r="E794" s="7" t="s">
        <v>213</v>
      </c>
      <c r="F794" s="8">
        <v>10</v>
      </c>
      <c r="G794" s="8">
        <v>11.936999999999999</v>
      </c>
      <c r="H794" s="7" t="s">
        <v>2221</v>
      </c>
      <c r="I794" s="7" t="s">
        <v>3103</v>
      </c>
      <c r="J794" s="14">
        <f t="shared" si="213"/>
        <v>1.9369999999999994</v>
      </c>
      <c r="K794" s="15" t="s">
        <v>2062</v>
      </c>
      <c r="L794" s="7" t="s">
        <v>2217</v>
      </c>
      <c r="M794" s="7" t="s">
        <v>2072</v>
      </c>
      <c r="N794" s="20">
        <v>2</v>
      </c>
      <c r="O794" s="20" t="s">
        <v>201</v>
      </c>
      <c r="P794" s="20"/>
      <c r="Q794" s="20"/>
      <c r="R794" s="8"/>
      <c r="S794" s="8"/>
      <c r="T794" s="14">
        <v>10</v>
      </c>
      <c r="U794" s="14">
        <v>10.14</v>
      </c>
      <c r="V794" s="21">
        <v>-1</v>
      </c>
      <c r="W794" s="16"/>
      <c r="X794" s="1">
        <v>108920</v>
      </c>
      <c r="Y794" s="7">
        <v>2020</v>
      </c>
      <c r="Z794" s="7" t="s">
        <v>3185</v>
      </c>
      <c r="AA794" s="7">
        <v>2020</v>
      </c>
      <c r="AB794" s="16" t="s">
        <v>25</v>
      </c>
      <c r="AC794" s="103" t="s">
        <v>3297</v>
      </c>
      <c r="AD794" s="8">
        <f t="shared" si="209"/>
        <v>0</v>
      </c>
      <c r="AE794" s="8">
        <f t="shared" si="210"/>
        <v>1.9369999999999994</v>
      </c>
      <c r="AF794" s="8">
        <f t="shared" si="211"/>
        <v>1.9369999999999994</v>
      </c>
      <c r="AG794" s="8">
        <f t="shared" si="212"/>
        <v>1.7969999999999988</v>
      </c>
      <c r="AH794" s="7">
        <f>IF($P794="X",SUMIFS('Inventory (old)'!$M:$M,'Inventory (old)'!$A:$A,"Channel",'Inventory (old)'!$B:$B,$A794,'Inventory (old)'!$E:$E,"&gt;="&amp;$F794,'Inventory (old)'!$E:$E,"&lt;"&amp;$G794),0)</f>
        <v>0</v>
      </c>
      <c r="AI794" s="12">
        <f>IF($P794="X",SUMIFS('Inventory (old)'!$M:$M,'Inventory (old)'!$A:$A,"Dotted Line",'Inventory (old)'!$B:$B,$A794,'Inventory (old)'!$E:$E,"&gt;="&amp;$F794,'Inventory (old)'!$E:$E,"&lt;"&amp;$G794),0)</f>
        <v>0</v>
      </c>
      <c r="AJ794" s="15"/>
      <c r="AK794" s="7">
        <f>IF($P794="X",0,SUMIFS('Inventory (old)'!$M:$M,'Inventory (old)'!$A:$A,"Channel",'Inventory (old)'!$B:$B,$A794,'Inventory (old)'!$E:$E,"&gt;="&amp;F794,'Inventory (old)'!$E:$E,"&lt;"&amp;$G794))</f>
        <v>514</v>
      </c>
      <c r="AL794" s="7">
        <f>IF($P794="X",0,SUMIFS('Inventory (old)'!$M:$M,'Inventory (old)'!$A:$A,"Dotted Line",'Inventory (old)'!$B:$B,$A794,'Inventory (old)'!$E:$E,"&gt;="&amp;$F794,'Inventory (old)'!$E:$E,"&lt;"&amp;$G794))</f>
        <v>0</v>
      </c>
      <c r="AM794" s="7">
        <f>SUMIFS('Inventory (old)'!$M:$M,'Inventory (old)'!$A:$A,"Stop Line",'Inventory (old)'!$B:$B,$A794,'Inventory (old)'!$E:$E,"&gt;="&amp;$F794,'Inventory (old)'!$E:$E,"&lt;"&amp;$G794)</f>
        <v>65</v>
      </c>
      <c r="AN794" s="7">
        <f>SUMIFS('Inventory (old)'!$M:$M,'Inventory (old)'!$A:$A,"Arrows and Onlys",'Inventory (old)'!$B:$B,$A794,'Inventory (old)'!$E:$E,"&gt;="&amp;$F794,'Inventory (old)'!$E:$E,"&lt;"&amp;$G794)</f>
        <v>4</v>
      </c>
      <c r="AO794" s="7">
        <f>SUMIFS('Inventory (old)'!$N:$N,'Inventory (old)'!$A:$A,"Arrows and Onlys",'Inventory (old)'!$B:$B,$A794,'Inventory (old)'!$E:$E,"&gt;="&amp;$F794,'Inventory (old)'!$E:$E,"&lt;"&amp;$G794)</f>
        <v>0</v>
      </c>
      <c r="AP794" s="7">
        <f>SUMIFS('Inventory (old)'!$O:$O,'Inventory (old)'!$A:$A,"Transverse",'Inventory (old)'!$B:$B,$A794,'Inventory (old)'!$E:$E,"&gt;="&amp;$F794,'Inventory (old)'!$E:$E,"&lt;"&amp;$G794)</f>
        <v>78</v>
      </c>
      <c r="AQ794" s="7">
        <f>SUMIFS('Inventory (old)'!$P:$P,'Inventory (old)'!$A:$A,"Transverse",'Inventory (old)'!$B:$B,$A794,'Inventory (old)'!$E:$E,"&gt;="&amp;$F794,'Inventory (old)'!$E:$E,"&lt;"&amp;$G794)</f>
        <v>0</v>
      </c>
      <c r="AR794" s="7">
        <f>SUMIFS('Inventory (old)'!$M:$M,'Inventory (old)'!$A:$A,"Crosswalk",'Inventory (old)'!$B:$B,$A794,'Inventory (old)'!$E:$E,"&gt;="&amp;$F794,'Inventory (old)'!$E:$E,"&lt;"&amp;$G794)</f>
        <v>0</v>
      </c>
      <c r="AS794" s="7">
        <f>SUMIFS('Inventory (old)'!$M:$M,'Inventory (old)'!$A:$A,"Yield Line",'Inventory (old)'!$B:$B,$A794,'Inventory (old)'!$E:$E,"&gt;="&amp;$F794,'Inventory (old)'!$E:$E,"&lt;"&amp;$G794)</f>
        <v>0</v>
      </c>
      <c r="AT794" s="7">
        <f>SUMIFS('Inventory (old)'!$M:$M,'Inventory (old)'!$A:$A,"Island",'Inventory (old)'!$B:$B,$A794,'Inventory (old)'!$E:$E,"&gt;="&amp;$F794,'Inventory (old)'!$E:$E,"&lt;"&amp;$G794)</f>
        <v>0</v>
      </c>
      <c r="AU794" s="7">
        <f>SUMIFS('Inventory (old)'!$M:$M,'Inventory (old)'!$A:$A,"Railroad",'Inventory (old)'!$B:$B,$A794,'Inventory (old)'!$E:$E,"&gt;="&amp;$F794,'Inventory (old)'!$E:$E,"&lt;"&amp;$G794)</f>
        <v>0</v>
      </c>
      <c r="AV794" s="7">
        <f>SUMIFS('Inventory (old)'!$M:$M,'Inventory (old)'!$A:$A,"School",'Inventory (old)'!$B:$B,$A794,'Inventory (old)'!$E:$E,"&gt;="&amp;$F794,'Inventory (old)'!$E:$E,"&lt;"&amp;$G794)</f>
        <v>0</v>
      </c>
      <c r="AW794" s="7">
        <f>SUMIFS('Inventory (old)'!$M:$M,'Inventory (old)'!$A:$A,"Air Speed",'Inventory (old)'!$B:$B,$A794,'Inventory (old)'!$E:$E,"&gt;="&amp;$F794,'Inventory (old)'!$E:$E,"&lt;"&amp;$G794)</f>
        <v>0</v>
      </c>
      <c r="AX794" s="7">
        <f>SUMIFS('Inventory (old)'!$M:$M,'Inventory (old)'!$A:$A,"Wrong Way",'Inventory (old)'!$B:$B,$A794,'Inventory (old)'!$E:$E,"&gt;="&amp;$F794,'Inventory (old)'!$E:$E,"&lt;"&amp;$G794)</f>
        <v>0</v>
      </c>
      <c r="AY794" s="7">
        <f>SUMIFS('Inventory (old)'!$M:$M,'Inventory (old)'!$A:$A,"Merge Arrow",'Inventory (old)'!$B:$B,$A794,'Inventory (old)'!$E:$E,"&gt;="&amp;$F794,'Inventory (old)'!$E:$E,"&lt;"&amp;$G794)</f>
        <v>2</v>
      </c>
      <c r="AZ794" s="7">
        <f>SUMIFS('Inventory (old)'!$M:$M,'Inventory (old)'!$A:$A,"Bike",'Inventory (old)'!$B:$B,$A794,'Inventory (old)'!$E:$E,"&gt;="&amp;$F794,'Inventory (old)'!$E:$E,"&lt;"&amp;$G794)</f>
        <v>0</v>
      </c>
      <c r="BA794" s="7">
        <f>SUMIFS('Inventory (old)'!$M:$M,'Inventory (old)'!$A:$A,"Parking",'Inventory (old)'!$B:$B,$A794,'Inventory (old)'!$E:$E,"&gt;="&amp;$F794,'Inventory (old)'!$E:$E,"&lt;"&amp;$G794)</f>
        <v>0</v>
      </c>
      <c r="BB794" s="1">
        <f>SUMIFS('Inventory (old)'!$S:$S,'Inventory (old)'!$A:$A,"Parking",'Inventory (old)'!$B:$B,$A794,'Inventory (old)'!$E:$E,"&gt;="&amp;$F794,'Inventory (old)'!$E:$E,"&lt;"&amp;$G794)</f>
        <v>0</v>
      </c>
      <c r="BC794" s="13"/>
    </row>
    <row r="795" spans="1:55" x14ac:dyDescent="0.25">
      <c r="A795" s="6" t="s">
        <v>3104</v>
      </c>
      <c r="B795" s="7" t="s">
        <v>102</v>
      </c>
      <c r="C795" s="7" t="s">
        <v>2051</v>
      </c>
      <c r="D795" s="7">
        <v>3</v>
      </c>
      <c r="E795" s="7" t="s">
        <v>186</v>
      </c>
      <c r="F795" s="8">
        <v>10.02</v>
      </c>
      <c r="G795" s="8">
        <v>10.28</v>
      </c>
      <c r="H795" s="7" t="s">
        <v>144</v>
      </c>
      <c r="I795" s="7" t="s">
        <v>2196</v>
      </c>
      <c r="J795" s="14">
        <v>0.09</v>
      </c>
      <c r="K795" s="15" t="s">
        <v>2062</v>
      </c>
      <c r="L795" s="7" t="s">
        <v>2217</v>
      </c>
      <c r="M795" s="7" t="s">
        <v>2072</v>
      </c>
      <c r="N795" s="20">
        <v>1</v>
      </c>
      <c r="O795" s="20"/>
      <c r="P795" s="20"/>
      <c r="Q795" s="20"/>
      <c r="R795" s="8"/>
      <c r="S795" s="8"/>
      <c r="T795" s="14"/>
      <c r="U795" s="14"/>
      <c r="V795" s="21"/>
      <c r="W795" s="16"/>
      <c r="Y795" s="7"/>
      <c r="Z795" s="7"/>
      <c r="AA795" s="7">
        <v>2020</v>
      </c>
      <c r="AB795" s="16" t="s">
        <v>348</v>
      </c>
      <c r="AC795" s="15">
        <v>2020</v>
      </c>
      <c r="AD795" s="8">
        <f t="shared" si="209"/>
        <v>0</v>
      </c>
      <c r="AE795" s="8">
        <f t="shared" si="210"/>
        <v>0.09</v>
      </c>
      <c r="AF795" s="8">
        <f t="shared" si="211"/>
        <v>0.09</v>
      </c>
      <c r="AG795" s="8">
        <f t="shared" si="212"/>
        <v>0</v>
      </c>
      <c r="AH795" s="7">
        <f>IF($P795="X",SUMIFS('Inventory (old)'!$M:$M,'Inventory (old)'!$A:$A,"Channel",'Inventory (old)'!$B:$B,$A795,'Inventory (old)'!$E:$E,"&gt;="&amp;$F795,'Inventory (old)'!$E:$E,"&lt;"&amp;$G795),0)</f>
        <v>0</v>
      </c>
      <c r="AI795" s="12">
        <f>IF($P795="X",SUMIFS('Inventory (old)'!$M:$M,'Inventory (old)'!$A:$A,"Dotted Line",'Inventory (old)'!$B:$B,$A795,'Inventory (old)'!$E:$E,"&gt;="&amp;$F795,'Inventory (old)'!$E:$E,"&lt;"&amp;$G795),0)</f>
        <v>0</v>
      </c>
      <c r="AJ795" s="15"/>
      <c r="AK795" s="7">
        <f>IF($P795="X",0,SUMIFS('Inventory (old)'!$M:$M,'Inventory (old)'!$A:$A,"Channel",'Inventory (old)'!$B:$B,$A795,'Inventory (old)'!$E:$E,"&gt;="&amp;F795,'Inventory (old)'!$E:$E,"&lt;"&amp;$G795))</f>
        <v>570</v>
      </c>
      <c r="AL795" s="7">
        <f>IF($P795="X",0,SUMIFS('Inventory (old)'!$M:$M,'Inventory (old)'!$A:$A,"Dotted Line",'Inventory (old)'!$B:$B,$A795,'Inventory (old)'!$E:$E,"&gt;="&amp;$F795,'Inventory (old)'!$E:$E,"&lt;"&amp;$G795))</f>
        <v>540</v>
      </c>
      <c r="AM795" s="7">
        <f>SUMIFS('Inventory (old)'!$M:$M,'Inventory (old)'!$A:$A,"Stop Line",'Inventory (old)'!$B:$B,$A795,'Inventory (old)'!$E:$E,"&gt;="&amp;$F795,'Inventory (old)'!$E:$E,"&lt;"&amp;$G795)</f>
        <v>0</v>
      </c>
      <c r="AN795" s="7">
        <f>SUMIFS('Inventory (old)'!$M:$M,'Inventory (old)'!$A:$A,"Arrows and Onlys",'Inventory (old)'!$B:$B,$A795,'Inventory (old)'!$E:$E,"&gt;="&amp;$F795,'Inventory (old)'!$E:$E,"&lt;"&amp;$G795)</f>
        <v>0</v>
      </c>
      <c r="AO795" s="7">
        <f>SUMIFS('Inventory (old)'!$N:$N,'Inventory (old)'!$A:$A,"Arrows and Onlys",'Inventory (old)'!$B:$B,$A795,'Inventory (old)'!$E:$E,"&gt;="&amp;$F795,'Inventory (old)'!$E:$E,"&lt;"&amp;$G795)</f>
        <v>0</v>
      </c>
      <c r="AP795" s="7">
        <f>SUMIFS('Inventory (old)'!$O:$O,'Inventory (old)'!$A:$A,"Transverse",'Inventory (old)'!$B:$B,$A795,'Inventory (old)'!$E:$E,"&gt;="&amp;$F795,'Inventory (old)'!$E:$E,"&lt;"&amp;$G795)</f>
        <v>308</v>
      </c>
      <c r="AQ795" s="7">
        <f>SUMIFS('Inventory (old)'!$P:$P,'Inventory (old)'!$A:$A,"Transverse",'Inventory (old)'!$B:$B,$A795,'Inventory (old)'!$E:$E,"&gt;="&amp;$F795,'Inventory (old)'!$E:$E,"&lt;"&amp;$G795)</f>
        <v>0</v>
      </c>
      <c r="AR795" s="7">
        <f>SUMIFS('Inventory (old)'!$M:$M,'Inventory (old)'!$A:$A,"Crosswalk",'Inventory (old)'!$B:$B,$A795,'Inventory (old)'!$E:$E,"&gt;="&amp;$F795,'Inventory (old)'!$E:$E,"&lt;"&amp;$G795)</f>
        <v>0</v>
      </c>
      <c r="AS795" s="7">
        <f>SUMIFS('Inventory (old)'!$M:$M,'Inventory (old)'!$A:$A,"Yield Line",'Inventory (old)'!$B:$B,$A795,'Inventory (old)'!$E:$E,"&gt;="&amp;$F795,'Inventory (old)'!$E:$E,"&lt;"&amp;$G795)</f>
        <v>0</v>
      </c>
      <c r="AT795" s="7">
        <f>SUMIFS('Inventory (old)'!$M:$M,'Inventory (old)'!$A:$A,"Island",'Inventory (old)'!$B:$B,$A795,'Inventory (old)'!$E:$E,"&gt;="&amp;$F795,'Inventory (old)'!$E:$E,"&lt;"&amp;$G795)</f>
        <v>0</v>
      </c>
      <c r="AU795" s="7">
        <f>SUMIFS('Inventory (old)'!$M:$M,'Inventory (old)'!$A:$A,"Railroad",'Inventory (old)'!$B:$B,$A795,'Inventory (old)'!$E:$E,"&gt;="&amp;$F795,'Inventory (old)'!$E:$E,"&lt;"&amp;$G795)</f>
        <v>0</v>
      </c>
      <c r="AV795" s="7">
        <f>SUMIFS('Inventory (old)'!$M:$M,'Inventory (old)'!$A:$A,"School",'Inventory (old)'!$B:$B,$A795,'Inventory (old)'!$E:$E,"&gt;="&amp;$F795,'Inventory (old)'!$E:$E,"&lt;"&amp;$G795)</f>
        <v>0</v>
      </c>
      <c r="AW795" s="7">
        <f>SUMIFS('Inventory (old)'!$M:$M,'Inventory (old)'!$A:$A,"Air Speed",'Inventory (old)'!$B:$B,$A795,'Inventory (old)'!$E:$E,"&gt;="&amp;$F795,'Inventory (old)'!$E:$E,"&lt;"&amp;$G795)</f>
        <v>0</v>
      </c>
      <c r="AX795" s="7">
        <f>SUMIFS('Inventory (old)'!$M:$M,'Inventory (old)'!$A:$A,"Wrong Way",'Inventory (old)'!$B:$B,$A795,'Inventory (old)'!$E:$E,"&gt;="&amp;$F795,'Inventory (old)'!$E:$E,"&lt;"&amp;$G795)</f>
        <v>0</v>
      </c>
      <c r="AY795" s="7">
        <f>SUMIFS('Inventory (old)'!$M:$M,'Inventory (old)'!$A:$A,"Merge Arrow",'Inventory (old)'!$B:$B,$A795,'Inventory (old)'!$E:$E,"&gt;="&amp;$F795,'Inventory (old)'!$E:$E,"&lt;"&amp;$G795)</f>
        <v>0</v>
      </c>
      <c r="AZ795" s="7">
        <f>SUMIFS('Inventory (old)'!$M:$M,'Inventory (old)'!$A:$A,"Bike",'Inventory (old)'!$B:$B,$A795,'Inventory (old)'!$E:$E,"&gt;="&amp;$F795,'Inventory (old)'!$E:$E,"&lt;"&amp;$G795)</f>
        <v>0</v>
      </c>
      <c r="BA795" s="7">
        <f>SUMIFS('Inventory (old)'!$M:$M,'Inventory (old)'!$A:$A,"Parking",'Inventory (old)'!$B:$B,$A795,'Inventory (old)'!$E:$E,"&gt;="&amp;$F795,'Inventory (old)'!$E:$E,"&lt;"&amp;$G795)</f>
        <v>0</v>
      </c>
      <c r="BB795" s="1">
        <f>SUMIFS('Inventory (old)'!$S:$S,'Inventory (old)'!$A:$A,"Parking",'Inventory (old)'!$B:$B,$A795,'Inventory (old)'!$E:$E,"&gt;="&amp;$F795,'Inventory (old)'!$E:$E,"&lt;"&amp;$G795)</f>
        <v>0</v>
      </c>
      <c r="BC795" s="13" t="s">
        <v>3107</v>
      </c>
    </row>
    <row r="796" spans="1:55" x14ac:dyDescent="0.25">
      <c r="A796" s="6" t="s">
        <v>3105</v>
      </c>
      <c r="B796" s="7" t="s">
        <v>102</v>
      </c>
      <c r="C796" s="7" t="s">
        <v>2051</v>
      </c>
      <c r="D796" s="7">
        <v>3</v>
      </c>
      <c r="E796" s="7" t="s">
        <v>213</v>
      </c>
      <c r="F796" s="8">
        <v>10.02</v>
      </c>
      <c r="G796" s="8">
        <v>10.28</v>
      </c>
      <c r="H796" s="7" t="s">
        <v>144</v>
      </c>
      <c r="I796" s="7" t="s">
        <v>2198</v>
      </c>
      <c r="J796" s="14">
        <v>7.0000000000000007E-2</v>
      </c>
      <c r="K796" s="15" t="s">
        <v>2062</v>
      </c>
      <c r="L796" s="7" t="s">
        <v>2217</v>
      </c>
      <c r="M796" s="7" t="s">
        <v>2072</v>
      </c>
      <c r="N796" s="20">
        <v>1</v>
      </c>
      <c r="O796" s="20"/>
      <c r="P796" s="20"/>
      <c r="Q796" s="20"/>
      <c r="R796" s="8"/>
      <c r="S796" s="8"/>
      <c r="T796" s="14"/>
      <c r="U796" s="14"/>
      <c r="V796" s="21"/>
      <c r="W796" s="16"/>
      <c r="Y796" s="7"/>
      <c r="Z796" s="7"/>
      <c r="AA796" s="58">
        <v>2020</v>
      </c>
      <c r="AB796" s="59" t="s">
        <v>348</v>
      </c>
      <c r="AC796" s="15">
        <v>2020</v>
      </c>
      <c r="AD796" s="8">
        <f t="shared" si="209"/>
        <v>0</v>
      </c>
      <c r="AE796" s="8">
        <f t="shared" si="210"/>
        <v>7.0000000000000007E-2</v>
      </c>
      <c r="AF796" s="8">
        <f t="shared" si="211"/>
        <v>7.0000000000000007E-2</v>
      </c>
      <c r="AG796" s="8">
        <f t="shared" si="212"/>
        <v>0</v>
      </c>
      <c r="AH796" s="7">
        <f>IF($P796="X",SUMIFS('Inventory (old)'!$M:$M,'Inventory (old)'!$A:$A,"Channel",'Inventory (old)'!$B:$B,$A796,'Inventory (old)'!$E:$E,"&gt;="&amp;$F796,'Inventory (old)'!$E:$E,"&lt;"&amp;$G796),0)</f>
        <v>0</v>
      </c>
      <c r="AI796" s="12">
        <f>IF($P796="X",SUMIFS('Inventory (old)'!$M:$M,'Inventory (old)'!$A:$A,"Dotted Line",'Inventory (old)'!$B:$B,$A796,'Inventory (old)'!$E:$E,"&gt;="&amp;$F796,'Inventory (old)'!$E:$E,"&lt;"&amp;$G796),0)</f>
        <v>0</v>
      </c>
      <c r="AJ796" s="15">
        <v>2020</v>
      </c>
      <c r="AK796" s="7">
        <f>IF($P796="X",0,SUMIFS('Inventory (old)'!$M:$M,'Inventory (old)'!$A:$A,"Channel",'Inventory (old)'!$B:$B,$A796,'Inventory (old)'!$E:$E,"&gt;="&amp;F796,'Inventory (old)'!$E:$E,"&lt;"&amp;$G796))</f>
        <v>0</v>
      </c>
      <c r="AL796" s="7">
        <f>IF($P796="X",0,SUMIFS('Inventory (old)'!$M:$M,'Inventory (old)'!$A:$A,"Dotted Line",'Inventory (old)'!$B:$B,$A796,'Inventory (old)'!$E:$E,"&gt;="&amp;$F796,'Inventory (old)'!$E:$E,"&lt;"&amp;$G796))</f>
        <v>0</v>
      </c>
      <c r="AM796" s="7">
        <f>SUMIFS('Inventory (old)'!$M:$M,'Inventory (old)'!$A:$A,"Stop Line",'Inventory (old)'!$B:$B,$A796,'Inventory (old)'!$E:$E,"&gt;="&amp;$F796,'Inventory (old)'!$E:$E,"&lt;"&amp;$G796)</f>
        <v>96</v>
      </c>
      <c r="AN796" s="7">
        <f>SUMIFS('Inventory (old)'!$M:$M,'Inventory (old)'!$A:$A,"Arrows and Onlys",'Inventory (old)'!$B:$B,$A796,'Inventory (old)'!$E:$E,"&gt;="&amp;$F796,'Inventory (old)'!$E:$E,"&lt;"&amp;$G796)</f>
        <v>0</v>
      </c>
      <c r="AO796" s="7">
        <f>SUMIFS('Inventory (old)'!$N:$N,'Inventory (old)'!$A:$A,"Arrows and Onlys",'Inventory (old)'!$B:$B,$A796,'Inventory (old)'!$E:$E,"&gt;="&amp;$F796,'Inventory (old)'!$E:$E,"&lt;"&amp;$G796)</f>
        <v>0</v>
      </c>
      <c r="AP796" s="7">
        <f>SUMIFS('Inventory (old)'!$O:$O,'Inventory (old)'!$A:$A,"Transverse",'Inventory (old)'!$B:$B,$A796,'Inventory (old)'!$E:$E,"&gt;="&amp;$F796,'Inventory (old)'!$E:$E,"&lt;"&amp;$G796)</f>
        <v>0</v>
      </c>
      <c r="AQ796" s="7">
        <f>SUMIFS('Inventory (old)'!$P:$P,'Inventory (old)'!$A:$A,"Transverse",'Inventory (old)'!$B:$B,$A796,'Inventory (old)'!$E:$E,"&gt;="&amp;$F796,'Inventory (old)'!$E:$E,"&lt;"&amp;$G796)</f>
        <v>0</v>
      </c>
      <c r="AR796" s="7">
        <f>SUMIFS('Inventory (old)'!$M:$M,'Inventory (old)'!$A:$A,"Crosswalk",'Inventory (old)'!$B:$B,$A796,'Inventory (old)'!$E:$E,"&gt;="&amp;$F796,'Inventory (old)'!$E:$E,"&lt;"&amp;$G796)</f>
        <v>0</v>
      </c>
      <c r="AS796" s="7">
        <f>SUMIFS('Inventory (old)'!$M:$M,'Inventory (old)'!$A:$A,"Yield Line",'Inventory (old)'!$B:$B,$A796,'Inventory (old)'!$E:$E,"&gt;="&amp;$F796,'Inventory (old)'!$E:$E,"&lt;"&amp;$G796)</f>
        <v>0</v>
      </c>
      <c r="AT796" s="7">
        <f>SUMIFS('Inventory (old)'!$M:$M,'Inventory (old)'!$A:$A,"Island",'Inventory (old)'!$B:$B,$A796,'Inventory (old)'!$E:$E,"&gt;="&amp;$F796,'Inventory (old)'!$E:$E,"&lt;"&amp;$G796)</f>
        <v>0</v>
      </c>
      <c r="AU796" s="7">
        <f>SUMIFS('Inventory (old)'!$M:$M,'Inventory (old)'!$A:$A,"Railroad",'Inventory (old)'!$B:$B,$A796,'Inventory (old)'!$E:$E,"&gt;="&amp;$F796,'Inventory (old)'!$E:$E,"&lt;"&amp;$G796)</f>
        <v>0</v>
      </c>
      <c r="AV796" s="7">
        <f>SUMIFS('Inventory (old)'!$M:$M,'Inventory (old)'!$A:$A,"School",'Inventory (old)'!$B:$B,$A796,'Inventory (old)'!$E:$E,"&gt;="&amp;$F796,'Inventory (old)'!$E:$E,"&lt;"&amp;$G796)</f>
        <v>0</v>
      </c>
      <c r="AW796" s="7">
        <f>SUMIFS('Inventory (old)'!$M:$M,'Inventory (old)'!$A:$A,"Air Speed",'Inventory (old)'!$B:$B,$A796,'Inventory (old)'!$E:$E,"&gt;="&amp;$F796,'Inventory (old)'!$E:$E,"&lt;"&amp;$G796)</f>
        <v>0</v>
      </c>
      <c r="AX796" s="7">
        <f>SUMIFS('Inventory (old)'!$M:$M,'Inventory (old)'!$A:$A,"Wrong Way",'Inventory (old)'!$B:$B,$A796,'Inventory (old)'!$E:$E,"&gt;="&amp;$F796,'Inventory (old)'!$E:$E,"&lt;"&amp;$G796)</f>
        <v>0</v>
      </c>
      <c r="AY796" s="7">
        <f>SUMIFS('Inventory (old)'!$M:$M,'Inventory (old)'!$A:$A,"Merge Arrow",'Inventory (old)'!$B:$B,$A796,'Inventory (old)'!$E:$E,"&gt;="&amp;$F796,'Inventory (old)'!$E:$E,"&lt;"&amp;$G796)</f>
        <v>0</v>
      </c>
      <c r="AZ796" s="7">
        <f>SUMIFS('Inventory (old)'!$M:$M,'Inventory (old)'!$A:$A,"Bike",'Inventory (old)'!$B:$B,$A796,'Inventory (old)'!$E:$E,"&gt;="&amp;$F796,'Inventory (old)'!$E:$E,"&lt;"&amp;$G796)</f>
        <v>0</v>
      </c>
      <c r="BA796" s="7">
        <f>SUMIFS('Inventory (old)'!$M:$M,'Inventory (old)'!$A:$A,"Parking",'Inventory (old)'!$B:$B,$A796,'Inventory (old)'!$E:$E,"&gt;="&amp;$F796,'Inventory (old)'!$E:$E,"&lt;"&amp;$G796)</f>
        <v>0</v>
      </c>
      <c r="BB796" s="1">
        <f>SUMIFS('Inventory (old)'!$S:$S,'Inventory (old)'!$A:$A,"Parking",'Inventory (old)'!$B:$B,$A796,'Inventory (old)'!$E:$E,"&gt;="&amp;$F796,'Inventory (old)'!$E:$E,"&lt;"&amp;$G796)</f>
        <v>0</v>
      </c>
      <c r="BC796" s="13" t="s">
        <v>3108</v>
      </c>
    </row>
    <row r="797" spans="1:55" x14ac:dyDescent="0.25">
      <c r="A797" s="6" t="s">
        <v>2955</v>
      </c>
      <c r="B797" s="7" t="s">
        <v>102</v>
      </c>
      <c r="C797" s="7" t="s">
        <v>2051</v>
      </c>
      <c r="D797" s="7">
        <v>3</v>
      </c>
      <c r="E797" s="7" t="s">
        <v>186</v>
      </c>
      <c r="F797" s="8">
        <v>14.456</v>
      </c>
      <c r="G797" s="8">
        <v>15.35</v>
      </c>
      <c r="H797" s="7" t="s">
        <v>34</v>
      </c>
      <c r="I797" s="7" t="s">
        <v>3103</v>
      </c>
      <c r="J797" s="14">
        <f t="shared" ref="J797:J811" si="221">G797-F797</f>
        <v>0.89400000000000013</v>
      </c>
      <c r="K797" s="15" t="s">
        <v>2241</v>
      </c>
      <c r="L797" s="7" t="s">
        <v>2617</v>
      </c>
      <c r="M797" s="7" t="s">
        <v>2193</v>
      </c>
      <c r="N797" s="20">
        <v>2</v>
      </c>
      <c r="O797" s="20" t="s">
        <v>201</v>
      </c>
      <c r="P797" s="20"/>
      <c r="Q797" s="20"/>
      <c r="R797" s="8"/>
      <c r="S797" s="8"/>
      <c r="T797" s="14"/>
      <c r="U797" s="14"/>
      <c r="V797" s="21"/>
      <c r="W797" s="16"/>
      <c r="X797" s="1">
        <v>91095</v>
      </c>
      <c r="Y797" s="7">
        <v>2023</v>
      </c>
      <c r="Z797" s="7" t="s">
        <v>25</v>
      </c>
      <c r="AA797" s="7">
        <v>2023</v>
      </c>
      <c r="AB797" s="16" t="s">
        <v>25</v>
      </c>
      <c r="AC797" s="15" t="s">
        <v>3297</v>
      </c>
      <c r="AD797" s="8">
        <f t="shared" si="209"/>
        <v>0</v>
      </c>
      <c r="AE797" s="8">
        <f t="shared" si="210"/>
        <v>0.89400000000000013</v>
      </c>
      <c r="AF797" s="8">
        <f t="shared" si="211"/>
        <v>0.89400000000000013</v>
      </c>
      <c r="AG797" s="8">
        <f t="shared" si="212"/>
        <v>0.89400000000000013</v>
      </c>
      <c r="AH797" s="7">
        <f>IF($P797="X",SUMIFS('Inventory (old)'!$M:$M,'Inventory (old)'!$A:$A,"Channel",'Inventory (old)'!$B:$B,$A797,'Inventory (old)'!$E:$E,"&gt;="&amp;$F797,'Inventory (old)'!$E:$E,"&lt;"&amp;$G797),0)</f>
        <v>0</v>
      </c>
      <c r="AI797" s="12">
        <f>IF($P797="X",SUMIFS('Inventory (old)'!$M:$M,'Inventory (old)'!$A:$A,"Dotted Line",'Inventory (old)'!$B:$B,$A797,'Inventory (old)'!$E:$E,"&gt;="&amp;$F797,'Inventory (old)'!$E:$E,"&lt;"&amp;$G797),0)</f>
        <v>0</v>
      </c>
      <c r="AJ797" s="15"/>
      <c r="AK797" s="7">
        <f>IF($P797="X",0,SUMIFS('Inventory (old)'!$M:$M,'Inventory (old)'!$A:$A,"Channel",'Inventory (old)'!$B:$B,$A797,'Inventory (old)'!$E:$E,"&gt;="&amp;F797,'Inventory (old)'!$E:$E,"&lt;"&amp;$G797))</f>
        <v>615</v>
      </c>
      <c r="AL797" s="7">
        <f>IF($P797="X",0,SUMIFS('Inventory (old)'!$M:$M,'Inventory (old)'!$A:$A,"Dotted Line",'Inventory (old)'!$B:$B,$A797,'Inventory (old)'!$E:$E,"&gt;="&amp;$F797,'Inventory (old)'!$E:$E,"&lt;"&amp;$G797))</f>
        <v>0</v>
      </c>
      <c r="AM797" s="7">
        <f>SUMIFS('Inventory (old)'!$M:$M,'Inventory (old)'!$A:$A,"Stop Line",'Inventory (old)'!$B:$B,$A797,'Inventory (old)'!$E:$E,"&gt;="&amp;$F797,'Inventory (old)'!$E:$E,"&lt;"&amp;$G797)</f>
        <v>0</v>
      </c>
      <c r="AN797" s="7">
        <f>SUMIFS('Inventory (old)'!$M:$M,'Inventory (old)'!$A:$A,"Arrows and Onlys",'Inventory (old)'!$B:$B,$A797,'Inventory (old)'!$E:$E,"&gt;="&amp;$F797,'Inventory (old)'!$E:$E,"&lt;"&amp;$G797)</f>
        <v>0</v>
      </c>
      <c r="AO797" s="7">
        <f>SUMIFS('Inventory (old)'!$N:$N,'Inventory (old)'!$A:$A,"Arrows and Onlys",'Inventory (old)'!$B:$B,$A797,'Inventory (old)'!$E:$E,"&gt;="&amp;$F797,'Inventory (old)'!$E:$E,"&lt;"&amp;$G797)</f>
        <v>0</v>
      </c>
      <c r="AP797" s="7">
        <f>SUMIFS('Inventory (old)'!$O:$O,'Inventory (old)'!$A:$A,"Transverse",'Inventory (old)'!$B:$B,$A797,'Inventory (old)'!$E:$E,"&gt;="&amp;$F797,'Inventory (old)'!$E:$E,"&lt;"&amp;$G797)</f>
        <v>127</v>
      </c>
      <c r="AQ797" s="7">
        <f>SUMIFS('Inventory (old)'!$P:$P,'Inventory (old)'!$A:$A,"Transverse",'Inventory (old)'!$B:$B,$A797,'Inventory (old)'!$E:$E,"&gt;="&amp;$F797,'Inventory (old)'!$E:$E,"&lt;"&amp;$G797)</f>
        <v>0</v>
      </c>
      <c r="AR797" s="7">
        <f>SUMIFS('Inventory (old)'!$M:$M,'Inventory (old)'!$A:$A,"Crosswalk",'Inventory (old)'!$B:$B,$A797,'Inventory (old)'!$E:$E,"&gt;="&amp;$F797,'Inventory (old)'!$E:$E,"&lt;"&amp;$G797)</f>
        <v>0</v>
      </c>
      <c r="AS797" s="7">
        <f>SUMIFS('Inventory (old)'!$M:$M,'Inventory (old)'!$A:$A,"Yield Line",'Inventory (old)'!$B:$B,$A797,'Inventory (old)'!$E:$E,"&gt;="&amp;$F797,'Inventory (old)'!$E:$E,"&lt;"&amp;$G797)</f>
        <v>0</v>
      </c>
      <c r="AT797" s="7">
        <f>SUMIFS('Inventory (old)'!$M:$M,'Inventory (old)'!$A:$A,"Island",'Inventory (old)'!$B:$B,$A797,'Inventory (old)'!$E:$E,"&gt;="&amp;$F797,'Inventory (old)'!$E:$E,"&lt;"&amp;$G797)</f>
        <v>0</v>
      </c>
      <c r="AU797" s="7">
        <f>SUMIFS('Inventory (old)'!$M:$M,'Inventory (old)'!$A:$A,"Railroad",'Inventory (old)'!$B:$B,$A797,'Inventory (old)'!$E:$E,"&gt;="&amp;$F797,'Inventory (old)'!$E:$E,"&lt;"&amp;$G797)</f>
        <v>0</v>
      </c>
      <c r="AV797" s="7">
        <f>SUMIFS('Inventory (old)'!$M:$M,'Inventory (old)'!$A:$A,"School",'Inventory (old)'!$B:$B,$A797,'Inventory (old)'!$E:$E,"&gt;="&amp;$F797,'Inventory (old)'!$E:$E,"&lt;"&amp;$G797)</f>
        <v>0</v>
      </c>
      <c r="AW797" s="7">
        <f>SUMIFS('Inventory (old)'!$M:$M,'Inventory (old)'!$A:$A,"Air Speed",'Inventory (old)'!$B:$B,$A797,'Inventory (old)'!$E:$E,"&gt;="&amp;$F797,'Inventory (old)'!$E:$E,"&lt;"&amp;$G797)</f>
        <v>1</v>
      </c>
      <c r="AX797" s="7">
        <f>SUMIFS('Inventory (old)'!$M:$M,'Inventory (old)'!$A:$A,"Wrong Way",'Inventory (old)'!$B:$B,$A797,'Inventory (old)'!$E:$E,"&gt;="&amp;$F797,'Inventory (old)'!$E:$E,"&lt;"&amp;$G797)</f>
        <v>0</v>
      </c>
      <c r="AY797" s="7">
        <f>SUMIFS('Inventory (old)'!$M:$M,'Inventory (old)'!$A:$A,"Merge Arrow",'Inventory (old)'!$B:$B,$A797,'Inventory (old)'!$E:$E,"&gt;="&amp;$F797,'Inventory (old)'!$E:$E,"&lt;"&amp;$G797)</f>
        <v>0</v>
      </c>
      <c r="AZ797" s="7">
        <f>SUMIFS('Inventory (old)'!$M:$M,'Inventory (old)'!$A:$A,"Bike",'Inventory (old)'!$B:$B,$A797,'Inventory (old)'!$E:$E,"&gt;="&amp;$F797,'Inventory (old)'!$E:$E,"&lt;"&amp;$G797)</f>
        <v>0</v>
      </c>
      <c r="BA797" s="7">
        <f>SUMIFS('Inventory (old)'!$M:$M,'Inventory (old)'!$A:$A,"Parking",'Inventory (old)'!$B:$B,$A797,'Inventory (old)'!$E:$E,"&gt;="&amp;$F797,'Inventory (old)'!$E:$E,"&lt;"&amp;$G797)</f>
        <v>0</v>
      </c>
      <c r="BB797" s="1">
        <f>SUMIFS('Inventory (old)'!$S:$S,'Inventory (old)'!$A:$A,"Parking",'Inventory (old)'!$B:$B,$A797,'Inventory (old)'!$E:$E,"&gt;="&amp;$F797,'Inventory (old)'!$E:$E,"&lt;"&amp;$G797)</f>
        <v>0</v>
      </c>
      <c r="BC797" s="13"/>
    </row>
    <row r="798" spans="1:55" x14ac:dyDescent="0.25">
      <c r="A798" s="6" t="s">
        <v>2956</v>
      </c>
      <c r="B798" s="7" t="s">
        <v>102</v>
      </c>
      <c r="C798" s="7" t="s">
        <v>2051</v>
      </c>
      <c r="D798" s="7">
        <v>3</v>
      </c>
      <c r="E798" s="7" t="s">
        <v>213</v>
      </c>
      <c r="F798" s="8">
        <v>15</v>
      </c>
      <c r="G798" s="8">
        <v>15.35</v>
      </c>
      <c r="H798" s="7" t="s">
        <v>34</v>
      </c>
      <c r="I798" s="7" t="s">
        <v>3103</v>
      </c>
      <c r="J798" s="14">
        <f>G798-F798</f>
        <v>0.34999999999999964</v>
      </c>
      <c r="K798" s="15" t="s">
        <v>2241</v>
      </c>
      <c r="L798" s="7" t="s">
        <v>2617</v>
      </c>
      <c r="M798" s="7" t="s">
        <v>2193</v>
      </c>
      <c r="N798" s="20">
        <v>2</v>
      </c>
      <c r="O798" s="20" t="s">
        <v>201</v>
      </c>
      <c r="P798" s="20"/>
      <c r="Q798" s="20"/>
      <c r="R798" s="8"/>
      <c r="S798" s="8"/>
      <c r="T798" s="14"/>
      <c r="U798" s="14"/>
      <c r="V798" s="21"/>
      <c r="W798" s="16"/>
      <c r="X798" s="1">
        <v>91095</v>
      </c>
      <c r="Y798" s="7">
        <v>2023</v>
      </c>
      <c r="Z798" s="7" t="s">
        <v>25</v>
      </c>
      <c r="AA798" s="7">
        <v>2023</v>
      </c>
      <c r="AB798" s="16" t="s">
        <v>25</v>
      </c>
      <c r="AC798" s="15" t="s">
        <v>3297</v>
      </c>
      <c r="AD798" s="8">
        <f>IF(L798="",IF(ISODD(N798),J798*2,J798),0)</f>
        <v>0</v>
      </c>
      <c r="AE798" s="8">
        <f>IF(L798="",(J798-(S798-R798))*2,J798-(S798-R798))</f>
        <v>0.34999999999999964</v>
      </c>
      <c r="AF798" s="8">
        <f>IF(L798="",0,J798)</f>
        <v>0.34999999999999964</v>
      </c>
      <c r="AG798" s="8">
        <f>IF(L798="",IF(OR(N798=4,N798=5),J798*2,IF(OR(N798=6,N798=7),J798*4,0)),(N798-1)*J798)+(U798-T798)*V798</f>
        <v>0.34999999999999964</v>
      </c>
      <c r="AH798" s="7">
        <f>IF($P798="X",SUMIFS('Inventory (old)'!$M:$M,'Inventory (old)'!$A:$A,"Channel",'Inventory (old)'!$B:$B,$A798,'Inventory (old)'!$E:$E,"&gt;="&amp;$F798,'Inventory (old)'!$E:$E,"&lt;"&amp;$G798),0)</f>
        <v>0</v>
      </c>
      <c r="AI798" s="12">
        <f>IF($P798="X",SUMIFS('Inventory (old)'!$M:$M,'Inventory (old)'!$A:$A,"Dotted Line",'Inventory (old)'!$B:$B,$A798,'Inventory (old)'!$E:$E,"&gt;="&amp;$F798,'Inventory (old)'!$E:$E,"&lt;"&amp;$G798),0)</f>
        <v>0</v>
      </c>
      <c r="AJ798" s="15"/>
      <c r="AK798" s="7">
        <f>IF($P798="X",0,SUMIFS('Inventory (old)'!$M:$M,'Inventory (old)'!$A:$A,"Channel",'Inventory (old)'!$B:$B,$A798,'Inventory (old)'!$E:$E,"&gt;="&amp;F798,'Inventory (old)'!$E:$E,"&lt;"&amp;$G798))</f>
        <v>0</v>
      </c>
      <c r="AL798" s="7">
        <f>IF($P798="X",0,SUMIFS('Inventory (old)'!$M:$M,'Inventory (old)'!$A:$A,"Dotted Line",'Inventory (old)'!$B:$B,$A798,'Inventory (old)'!$E:$E,"&gt;="&amp;$F798,'Inventory (old)'!$E:$E,"&lt;"&amp;$G798))</f>
        <v>0</v>
      </c>
      <c r="AM798" s="7">
        <f>SUMIFS('Inventory (old)'!$M:$M,'Inventory (old)'!$A:$A,"Stop Line",'Inventory (old)'!$B:$B,$A798,'Inventory (old)'!$E:$E,"&gt;="&amp;$F798,'Inventory (old)'!$E:$E,"&lt;"&amp;$G798)</f>
        <v>0</v>
      </c>
      <c r="AN798" s="7">
        <f>SUMIFS('Inventory (old)'!$M:$M,'Inventory (old)'!$A:$A,"Arrows and Onlys",'Inventory (old)'!$B:$B,$A798,'Inventory (old)'!$E:$E,"&gt;="&amp;$F798,'Inventory (old)'!$E:$E,"&lt;"&amp;$G798)</f>
        <v>0</v>
      </c>
      <c r="AO798" s="7">
        <f>SUMIFS('Inventory (old)'!$N:$N,'Inventory (old)'!$A:$A,"Arrows and Onlys",'Inventory (old)'!$B:$B,$A798,'Inventory (old)'!$E:$E,"&gt;="&amp;$F798,'Inventory (old)'!$E:$E,"&lt;"&amp;$G798)</f>
        <v>0</v>
      </c>
      <c r="AP798" s="7">
        <f>SUMIFS('Inventory (old)'!$O:$O,'Inventory (old)'!$A:$A,"Transverse",'Inventory (old)'!$B:$B,$A798,'Inventory (old)'!$E:$E,"&gt;="&amp;$F798,'Inventory (old)'!$E:$E,"&lt;"&amp;$G798)</f>
        <v>0</v>
      </c>
      <c r="AQ798" s="7">
        <f>SUMIFS('Inventory (old)'!$P:$P,'Inventory (old)'!$A:$A,"Transverse",'Inventory (old)'!$B:$B,$A798,'Inventory (old)'!$E:$E,"&gt;="&amp;$F798,'Inventory (old)'!$E:$E,"&lt;"&amp;$G798)</f>
        <v>0</v>
      </c>
      <c r="AR798" s="7">
        <f>SUMIFS('Inventory (old)'!$M:$M,'Inventory (old)'!$A:$A,"Crosswalk",'Inventory (old)'!$B:$B,$A798,'Inventory (old)'!$E:$E,"&gt;="&amp;$F798,'Inventory (old)'!$E:$E,"&lt;"&amp;$G798)</f>
        <v>0</v>
      </c>
      <c r="AS798" s="7">
        <f>SUMIFS('Inventory (old)'!$M:$M,'Inventory (old)'!$A:$A,"Yield Line",'Inventory (old)'!$B:$B,$A798,'Inventory (old)'!$E:$E,"&gt;="&amp;$F798,'Inventory (old)'!$E:$E,"&lt;"&amp;$G798)</f>
        <v>0</v>
      </c>
      <c r="AT798" s="7">
        <f>SUMIFS('Inventory (old)'!$M:$M,'Inventory (old)'!$A:$A,"Island",'Inventory (old)'!$B:$B,$A798,'Inventory (old)'!$E:$E,"&gt;="&amp;$F798,'Inventory (old)'!$E:$E,"&lt;"&amp;$G798)</f>
        <v>0</v>
      </c>
      <c r="AU798" s="7">
        <f>SUMIFS('Inventory (old)'!$M:$M,'Inventory (old)'!$A:$A,"Railroad",'Inventory (old)'!$B:$B,$A798,'Inventory (old)'!$E:$E,"&gt;="&amp;$F798,'Inventory (old)'!$E:$E,"&lt;"&amp;$G798)</f>
        <v>0</v>
      </c>
      <c r="AV798" s="7">
        <f>SUMIFS('Inventory (old)'!$M:$M,'Inventory (old)'!$A:$A,"School",'Inventory (old)'!$B:$B,$A798,'Inventory (old)'!$E:$E,"&gt;="&amp;$F798,'Inventory (old)'!$E:$E,"&lt;"&amp;$G798)</f>
        <v>0</v>
      </c>
      <c r="AW798" s="7">
        <f>SUMIFS('Inventory (old)'!$M:$M,'Inventory (old)'!$A:$A,"Air Speed",'Inventory (old)'!$B:$B,$A798,'Inventory (old)'!$E:$E,"&gt;="&amp;$F798,'Inventory (old)'!$E:$E,"&lt;"&amp;$G798)</f>
        <v>0</v>
      </c>
      <c r="AX798" s="7">
        <f>SUMIFS('Inventory (old)'!$M:$M,'Inventory (old)'!$A:$A,"Wrong Way",'Inventory (old)'!$B:$B,$A798,'Inventory (old)'!$E:$E,"&gt;="&amp;$F798,'Inventory (old)'!$E:$E,"&lt;"&amp;$G798)</f>
        <v>0</v>
      </c>
      <c r="AY798" s="7">
        <f>SUMIFS('Inventory (old)'!$M:$M,'Inventory (old)'!$A:$A,"Merge Arrow",'Inventory (old)'!$B:$B,$A798,'Inventory (old)'!$E:$E,"&gt;="&amp;$F798,'Inventory (old)'!$E:$E,"&lt;"&amp;$G798)</f>
        <v>0</v>
      </c>
      <c r="AZ798" s="7">
        <f>SUMIFS('Inventory (old)'!$M:$M,'Inventory (old)'!$A:$A,"Bike",'Inventory (old)'!$B:$B,$A798,'Inventory (old)'!$E:$E,"&gt;="&amp;$F798,'Inventory (old)'!$E:$E,"&lt;"&amp;$G798)</f>
        <v>0</v>
      </c>
      <c r="BA798" s="7">
        <f>SUMIFS('Inventory (old)'!$M:$M,'Inventory (old)'!$A:$A,"Parking",'Inventory (old)'!$B:$B,$A798,'Inventory (old)'!$E:$E,"&gt;="&amp;$F798,'Inventory (old)'!$E:$E,"&lt;"&amp;$G798)</f>
        <v>0</v>
      </c>
      <c r="BB798" s="1">
        <f>SUMIFS('Inventory (old)'!$S:$S,'Inventory (old)'!$A:$A,"Parking",'Inventory (old)'!$B:$B,$A798,'Inventory (old)'!$E:$E,"&gt;="&amp;$F798,'Inventory (old)'!$E:$E,"&lt;"&amp;$G798)</f>
        <v>0</v>
      </c>
      <c r="BC798" s="13"/>
    </row>
    <row r="799" spans="1:55" x14ac:dyDescent="0.25">
      <c r="A799" s="6" t="s">
        <v>2955</v>
      </c>
      <c r="B799" s="7" t="s">
        <v>102</v>
      </c>
      <c r="C799" s="7" t="s">
        <v>2051</v>
      </c>
      <c r="D799" s="7">
        <v>3</v>
      </c>
      <c r="E799" s="7" t="s">
        <v>186</v>
      </c>
      <c r="F799" s="8">
        <v>14.49</v>
      </c>
      <c r="G799" s="8">
        <v>14.69</v>
      </c>
      <c r="H799" s="7" t="s">
        <v>3113</v>
      </c>
      <c r="I799" s="7" t="s">
        <v>2198</v>
      </c>
      <c r="J799" s="14">
        <f t="shared" si="221"/>
        <v>0.19999999999999929</v>
      </c>
      <c r="K799" s="15" t="s">
        <v>2241</v>
      </c>
      <c r="L799" s="7" t="s">
        <v>2617</v>
      </c>
      <c r="M799" s="7" t="s">
        <v>2193</v>
      </c>
      <c r="N799" s="20">
        <v>1</v>
      </c>
      <c r="O799" s="20" t="s">
        <v>201</v>
      </c>
      <c r="P799" s="20"/>
      <c r="Q799" s="20"/>
      <c r="R799" s="8"/>
      <c r="S799" s="8"/>
      <c r="T799" s="14"/>
      <c r="U799" s="14"/>
      <c r="V799" s="21"/>
      <c r="W799" s="16"/>
      <c r="X799" s="1">
        <v>91095</v>
      </c>
      <c r="Y799" s="7">
        <v>2022</v>
      </c>
      <c r="Z799" s="7" t="s">
        <v>25</v>
      </c>
      <c r="AA799" s="7">
        <v>2022</v>
      </c>
      <c r="AB799" s="16" t="s">
        <v>25</v>
      </c>
      <c r="AC799" s="15" t="s">
        <v>3297</v>
      </c>
      <c r="AD799" s="8">
        <f t="shared" si="209"/>
        <v>0</v>
      </c>
      <c r="AE799" s="8">
        <f t="shared" si="210"/>
        <v>0.19999999999999929</v>
      </c>
      <c r="AF799" s="8">
        <f t="shared" si="211"/>
        <v>0.19999999999999929</v>
      </c>
      <c r="AG799" s="8">
        <f t="shared" si="212"/>
        <v>0</v>
      </c>
      <c r="AH799" s="7">
        <f>IF($P799="X",SUMIFS('Inventory (old)'!$M:$M,'Inventory (old)'!$A:$A,"Channel",'Inventory (old)'!$B:$B,$A799,'Inventory (old)'!$E:$E,"&gt;="&amp;$F799,'Inventory (old)'!$E:$E,"&lt;"&amp;$G799),0)</f>
        <v>0</v>
      </c>
      <c r="AI799" s="12">
        <f>IF($P799="X",SUMIFS('Inventory (old)'!$M:$M,'Inventory (old)'!$A:$A,"Dotted Line",'Inventory (old)'!$B:$B,$A799,'Inventory (old)'!$E:$E,"&gt;="&amp;$F799,'Inventory (old)'!$E:$E,"&lt;"&amp;$G799),0)</f>
        <v>0</v>
      </c>
      <c r="AJ799" s="15"/>
      <c r="AK799" s="7">
        <f>IF($P799="X",0,SUMIFS('Inventory (old)'!$M:$M,'Inventory (old)'!$A:$A,"Channel",'Inventory (old)'!$B:$B,$A799,'Inventory (old)'!$E:$E,"&gt;="&amp;F799,'Inventory (old)'!$E:$E,"&lt;"&amp;$G799))</f>
        <v>615</v>
      </c>
      <c r="AL799" s="7">
        <f>IF($P799="X",0,SUMIFS('Inventory (old)'!$M:$M,'Inventory (old)'!$A:$A,"Dotted Line",'Inventory (old)'!$B:$B,$A799,'Inventory (old)'!$E:$E,"&gt;="&amp;$F799,'Inventory (old)'!$E:$E,"&lt;"&amp;$G799))</f>
        <v>0</v>
      </c>
      <c r="AM799" s="7">
        <f>SUMIFS('Inventory (old)'!$M:$M,'Inventory (old)'!$A:$A,"Stop Line",'Inventory (old)'!$B:$B,$A799,'Inventory (old)'!$E:$E,"&gt;="&amp;$F799,'Inventory (old)'!$E:$E,"&lt;"&amp;$G799)</f>
        <v>0</v>
      </c>
      <c r="AN799" s="7">
        <f>SUMIFS('Inventory (old)'!$M:$M,'Inventory (old)'!$A:$A,"Arrows and Onlys",'Inventory (old)'!$B:$B,$A799,'Inventory (old)'!$E:$E,"&gt;="&amp;$F799,'Inventory (old)'!$E:$E,"&lt;"&amp;$G799)</f>
        <v>0</v>
      </c>
      <c r="AO799" s="7">
        <f>SUMIFS('Inventory (old)'!$N:$N,'Inventory (old)'!$A:$A,"Arrows and Onlys",'Inventory (old)'!$B:$B,$A799,'Inventory (old)'!$E:$E,"&gt;="&amp;$F799,'Inventory (old)'!$E:$E,"&lt;"&amp;$G799)</f>
        <v>0</v>
      </c>
      <c r="AP799" s="7">
        <f>SUMIFS('Inventory (old)'!$O:$O,'Inventory (old)'!$A:$A,"Transverse",'Inventory (old)'!$B:$B,$A799,'Inventory (old)'!$E:$E,"&gt;="&amp;$F799,'Inventory (old)'!$E:$E,"&lt;"&amp;$G799)</f>
        <v>127</v>
      </c>
      <c r="AQ799" s="7">
        <f>SUMIFS('Inventory (old)'!$P:$P,'Inventory (old)'!$A:$A,"Transverse",'Inventory (old)'!$B:$B,$A799,'Inventory (old)'!$E:$E,"&gt;="&amp;$F799,'Inventory (old)'!$E:$E,"&lt;"&amp;$G799)</f>
        <v>0</v>
      </c>
      <c r="AR799" s="7">
        <f>SUMIFS('Inventory (old)'!$M:$M,'Inventory (old)'!$A:$A,"Crosswalk",'Inventory (old)'!$B:$B,$A799,'Inventory (old)'!$E:$E,"&gt;="&amp;$F799,'Inventory (old)'!$E:$E,"&lt;"&amp;$G799)</f>
        <v>0</v>
      </c>
      <c r="AS799" s="7">
        <f>SUMIFS('Inventory (old)'!$M:$M,'Inventory (old)'!$A:$A,"Yield Line",'Inventory (old)'!$B:$B,$A799,'Inventory (old)'!$E:$E,"&gt;="&amp;$F799,'Inventory (old)'!$E:$E,"&lt;"&amp;$G799)</f>
        <v>0</v>
      </c>
      <c r="AT799" s="7">
        <f>SUMIFS('Inventory (old)'!$M:$M,'Inventory (old)'!$A:$A,"Island",'Inventory (old)'!$B:$B,$A799,'Inventory (old)'!$E:$E,"&gt;="&amp;$F799,'Inventory (old)'!$E:$E,"&lt;"&amp;$G799)</f>
        <v>0</v>
      </c>
      <c r="AU799" s="7">
        <f>SUMIFS('Inventory (old)'!$M:$M,'Inventory (old)'!$A:$A,"Railroad",'Inventory (old)'!$B:$B,$A799,'Inventory (old)'!$E:$E,"&gt;="&amp;$F799,'Inventory (old)'!$E:$E,"&lt;"&amp;$G799)</f>
        <v>0</v>
      </c>
      <c r="AV799" s="7">
        <f>SUMIFS('Inventory (old)'!$M:$M,'Inventory (old)'!$A:$A,"School",'Inventory (old)'!$B:$B,$A799,'Inventory (old)'!$E:$E,"&gt;="&amp;$F799,'Inventory (old)'!$E:$E,"&lt;"&amp;$G799)</f>
        <v>0</v>
      </c>
      <c r="AW799" s="7">
        <f>SUMIFS('Inventory (old)'!$M:$M,'Inventory (old)'!$A:$A,"Air Speed",'Inventory (old)'!$B:$B,$A799,'Inventory (old)'!$E:$E,"&gt;="&amp;$F799,'Inventory (old)'!$E:$E,"&lt;"&amp;$G799)</f>
        <v>0</v>
      </c>
      <c r="AX799" s="7">
        <f>SUMIFS('Inventory (old)'!$M:$M,'Inventory (old)'!$A:$A,"Wrong Way",'Inventory (old)'!$B:$B,$A799,'Inventory (old)'!$E:$E,"&gt;="&amp;$F799,'Inventory (old)'!$E:$E,"&lt;"&amp;$G799)</f>
        <v>0</v>
      </c>
      <c r="AY799" s="7">
        <f>SUMIFS('Inventory (old)'!$M:$M,'Inventory (old)'!$A:$A,"Merge Arrow",'Inventory (old)'!$B:$B,$A799,'Inventory (old)'!$E:$E,"&gt;="&amp;$F799,'Inventory (old)'!$E:$E,"&lt;"&amp;$G799)</f>
        <v>0</v>
      </c>
      <c r="AZ799" s="7">
        <f>SUMIFS('Inventory (old)'!$M:$M,'Inventory (old)'!$A:$A,"Bike",'Inventory (old)'!$B:$B,$A799,'Inventory (old)'!$E:$E,"&gt;="&amp;$F799,'Inventory (old)'!$E:$E,"&lt;"&amp;$G799)</f>
        <v>0</v>
      </c>
      <c r="BA799" s="7">
        <f>SUMIFS('Inventory (old)'!$M:$M,'Inventory (old)'!$A:$A,"Parking",'Inventory (old)'!$B:$B,$A799,'Inventory (old)'!$E:$E,"&gt;="&amp;$F799,'Inventory (old)'!$E:$E,"&lt;"&amp;$G799)</f>
        <v>0</v>
      </c>
      <c r="BB799" s="1">
        <f>SUMIFS('Inventory (old)'!$S:$S,'Inventory (old)'!$A:$A,"Parking",'Inventory (old)'!$B:$B,$A799,'Inventory (old)'!$E:$E,"&gt;="&amp;$F799,'Inventory (old)'!$E:$E,"&lt;"&amp;$G799)</f>
        <v>0</v>
      </c>
      <c r="BC799" s="13" t="s">
        <v>3122</v>
      </c>
    </row>
    <row r="800" spans="1:55" x14ac:dyDescent="0.25">
      <c r="A800" s="6" t="s">
        <v>2956</v>
      </c>
      <c r="B800" s="7" t="s">
        <v>102</v>
      </c>
      <c r="C800" s="7" t="s">
        <v>2051</v>
      </c>
      <c r="D800" s="7">
        <v>3</v>
      </c>
      <c r="E800" s="7" t="s">
        <v>213</v>
      </c>
      <c r="F800" s="8">
        <v>14.61</v>
      </c>
      <c r="G800" s="8">
        <v>14.91</v>
      </c>
      <c r="H800" s="7" t="s">
        <v>3117</v>
      </c>
      <c r="I800" s="7" t="s">
        <v>2196</v>
      </c>
      <c r="J800" s="14">
        <f t="shared" si="221"/>
        <v>0.30000000000000071</v>
      </c>
      <c r="K800" s="15" t="s">
        <v>2241</v>
      </c>
      <c r="L800" s="7" t="s">
        <v>2217</v>
      </c>
      <c r="M800" s="7" t="s">
        <v>2193</v>
      </c>
      <c r="N800" s="20">
        <v>1</v>
      </c>
      <c r="O800" s="20" t="s">
        <v>201</v>
      </c>
      <c r="P800" s="20"/>
      <c r="Q800" s="20"/>
      <c r="R800" s="8"/>
      <c r="S800" s="8"/>
      <c r="T800" s="14">
        <v>9.9999999999999995E-8</v>
      </c>
      <c r="U800" s="14">
        <v>0.03</v>
      </c>
      <c r="V800" s="21">
        <v>1</v>
      </c>
      <c r="W800" s="16"/>
      <c r="X800" s="1">
        <v>91095</v>
      </c>
      <c r="Y800" s="7">
        <v>2022</v>
      </c>
      <c r="Z800" s="7" t="s">
        <v>25</v>
      </c>
      <c r="AA800" s="7">
        <v>2022</v>
      </c>
      <c r="AB800" s="16" t="s">
        <v>25</v>
      </c>
      <c r="AC800" s="15" t="s">
        <v>3297</v>
      </c>
      <c r="AD800" s="8">
        <f t="shared" si="209"/>
        <v>0</v>
      </c>
      <c r="AE800" s="8">
        <f t="shared" si="210"/>
        <v>0.30000000000000071</v>
      </c>
      <c r="AF800" s="8">
        <f t="shared" si="211"/>
        <v>0.30000000000000071</v>
      </c>
      <c r="AG800" s="8">
        <f t="shared" si="212"/>
        <v>2.9999899999999999E-2</v>
      </c>
      <c r="AH800" s="7">
        <f>IF($P800="X",SUMIFS('Inventory (old)'!$M:$M,'Inventory (old)'!$A:$A,"Channel",'Inventory (old)'!$B:$B,$A800,'Inventory (old)'!$E:$E,"&gt;="&amp;$F800,'Inventory (old)'!$E:$E,"&lt;"&amp;$G800),0)</f>
        <v>0</v>
      </c>
      <c r="AI800" s="12">
        <f>IF($P800="X",SUMIFS('Inventory (old)'!$M:$M,'Inventory (old)'!$A:$A,"Dotted Line",'Inventory (old)'!$B:$B,$A800,'Inventory (old)'!$E:$E,"&gt;="&amp;$F800,'Inventory (old)'!$E:$E,"&lt;"&amp;$G800),0)</f>
        <v>0</v>
      </c>
      <c r="AJ800" s="15"/>
      <c r="AK800" s="7">
        <f>IF($P800="X",0,SUMIFS('Inventory (old)'!$M:$M,'Inventory (old)'!$A:$A,"Channel",'Inventory (old)'!$B:$B,$A800,'Inventory (old)'!$E:$E,"&gt;="&amp;F800,'Inventory (old)'!$E:$E,"&lt;"&amp;$G800))</f>
        <v>588</v>
      </c>
      <c r="AL800" s="7">
        <f>IF($P800="X",0,SUMIFS('Inventory (old)'!$M:$M,'Inventory (old)'!$A:$A,"Dotted Line",'Inventory (old)'!$B:$B,$A800,'Inventory (old)'!$E:$E,"&gt;="&amp;$F800,'Inventory (old)'!$E:$E,"&lt;"&amp;$G800))</f>
        <v>0</v>
      </c>
      <c r="AM800" s="7">
        <f>SUMIFS('Inventory (old)'!$M:$M,'Inventory (old)'!$A:$A,"Stop Line",'Inventory (old)'!$B:$B,$A800,'Inventory (old)'!$E:$E,"&gt;="&amp;$F800,'Inventory (old)'!$E:$E,"&lt;"&amp;$G800)</f>
        <v>0</v>
      </c>
      <c r="AN800" s="7">
        <f>SUMIFS('Inventory (old)'!$M:$M,'Inventory (old)'!$A:$A,"Arrows and Onlys",'Inventory (old)'!$B:$B,$A800,'Inventory (old)'!$E:$E,"&gt;="&amp;$F800,'Inventory (old)'!$E:$E,"&lt;"&amp;$G800)</f>
        <v>0</v>
      </c>
      <c r="AO800" s="7">
        <f>SUMIFS('Inventory (old)'!$N:$N,'Inventory (old)'!$A:$A,"Arrows and Onlys",'Inventory (old)'!$B:$B,$A800,'Inventory (old)'!$E:$E,"&gt;="&amp;$F800,'Inventory (old)'!$E:$E,"&lt;"&amp;$G800)</f>
        <v>0</v>
      </c>
      <c r="AP800" s="7">
        <f>SUMIFS('Inventory (old)'!$O:$O,'Inventory (old)'!$A:$A,"Transverse",'Inventory (old)'!$B:$B,$A800,'Inventory (old)'!$E:$E,"&gt;="&amp;$F800,'Inventory (old)'!$E:$E,"&lt;"&amp;$G800)</f>
        <v>125</v>
      </c>
      <c r="AQ800" s="7">
        <f>SUMIFS('Inventory (old)'!$P:$P,'Inventory (old)'!$A:$A,"Transverse",'Inventory (old)'!$B:$B,$A800,'Inventory (old)'!$E:$E,"&gt;="&amp;$F800,'Inventory (old)'!$E:$E,"&lt;"&amp;$G800)</f>
        <v>0</v>
      </c>
      <c r="AR800" s="7">
        <f>SUMIFS('Inventory (old)'!$M:$M,'Inventory (old)'!$A:$A,"Crosswalk",'Inventory (old)'!$B:$B,$A800,'Inventory (old)'!$E:$E,"&gt;="&amp;$F800,'Inventory (old)'!$E:$E,"&lt;"&amp;$G800)</f>
        <v>0</v>
      </c>
      <c r="AS800" s="7">
        <f>SUMIFS('Inventory (old)'!$M:$M,'Inventory (old)'!$A:$A,"Yield Line",'Inventory (old)'!$B:$B,$A800,'Inventory (old)'!$E:$E,"&gt;="&amp;$F800,'Inventory (old)'!$E:$E,"&lt;"&amp;$G800)</f>
        <v>0</v>
      </c>
      <c r="AT800" s="7">
        <f>SUMIFS('Inventory (old)'!$M:$M,'Inventory (old)'!$A:$A,"Island",'Inventory (old)'!$B:$B,$A800,'Inventory (old)'!$E:$E,"&gt;="&amp;$F800,'Inventory (old)'!$E:$E,"&lt;"&amp;$G800)</f>
        <v>0</v>
      </c>
      <c r="AU800" s="7">
        <f>SUMIFS('Inventory (old)'!$M:$M,'Inventory (old)'!$A:$A,"Railroad",'Inventory (old)'!$B:$B,$A800,'Inventory (old)'!$E:$E,"&gt;="&amp;$F800,'Inventory (old)'!$E:$E,"&lt;"&amp;$G800)</f>
        <v>0</v>
      </c>
      <c r="AV800" s="7">
        <f>SUMIFS('Inventory (old)'!$M:$M,'Inventory (old)'!$A:$A,"School",'Inventory (old)'!$B:$B,$A800,'Inventory (old)'!$E:$E,"&gt;="&amp;$F800,'Inventory (old)'!$E:$E,"&lt;"&amp;$G800)</f>
        <v>0</v>
      </c>
      <c r="AW800" s="7">
        <f>SUMIFS('Inventory (old)'!$M:$M,'Inventory (old)'!$A:$A,"Air Speed",'Inventory (old)'!$B:$B,$A800,'Inventory (old)'!$E:$E,"&gt;="&amp;$F800,'Inventory (old)'!$E:$E,"&lt;"&amp;$G800)</f>
        <v>0</v>
      </c>
      <c r="AX800" s="7">
        <f>SUMIFS('Inventory (old)'!$M:$M,'Inventory (old)'!$A:$A,"Wrong Way",'Inventory (old)'!$B:$B,$A800,'Inventory (old)'!$E:$E,"&gt;="&amp;$F800,'Inventory (old)'!$E:$E,"&lt;"&amp;$G800)</f>
        <v>0</v>
      </c>
      <c r="AY800" s="7">
        <f>SUMIFS('Inventory (old)'!$M:$M,'Inventory (old)'!$A:$A,"Merge Arrow",'Inventory (old)'!$B:$B,$A800,'Inventory (old)'!$E:$E,"&gt;="&amp;$F800,'Inventory (old)'!$E:$E,"&lt;"&amp;$G800)</f>
        <v>0</v>
      </c>
      <c r="AZ800" s="7">
        <f>SUMIFS('Inventory (old)'!$M:$M,'Inventory (old)'!$A:$A,"Bike",'Inventory (old)'!$B:$B,$A800,'Inventory (old)'!$E:$E,"&gt;="&amp;$F800,'Inventory (old)'!$E:$E,"&lt;"&amp;$G800)</f>
        <v>0</v>
      </c>
      <c r="BA800" s="7">
        <f>SUMIFS('Inventory (old)'!$M:$M,'Inventory (old)'!$A:$A,"Parking",'Inventory (old)'!$B:$B,$A800,'Inventory (old)'!$E:$E,"&gt;="&amp;$F800,'Inventory (old)'!$E:$E,"&lt;"&amp;$G800)</f>
        <v>0</v>
      </c>
      <c r="BB800" s="1">
        <f>SUMIFS('Inventory (old)'!$S:$S,'Inventory (old)'!$A:$A,"Parking",'Inventory (old)'!$B:$B,$A800,'Inventory (old)'!$E:$E,"&gt;="&amp;$F800,'Inventory (old)'!$E:$E,"&lt;"&amp;$G800)</f>
        <v>0</v>
      </c>
      <c r="BC800" s="13" t="s">
        <v>3121</v>
      </c>
    </row>
    <row r="801" spans="1:55" x14ac:dyDescent="0.25">
      <c r="A801" s="6" t="s">
        <v>2955</v>
      </c>
      <c r="B801" s="7" t="s">
        <v>102</v>
      </c>
      <c r="C801" s="7" t="s">
        <v>2051</v>
      </c>
      <c r="D801" s="7">
        <v>3</v>
      </c>
      <c r="E801" s="7" t="s">
        <v>2176</v>
      </c>
      <c r="F801" s="8">
        <v>19.297999999999998</v>
      </c>
      <c r="G801" s="8">
        <v>25.2</v>
      </c>
      <c r="H801" s="7" t="s">
        <v>3103</v>
      </c>
      <c r="I801" s="7" t="s">
        <v>867</v>
      </c>
      <c r="J801" s="14">
        <f t="shared" si="221"/>
        <v>5.902000000000001</v>
      </c>
      <c r="K801" s="15" t="s">
        <v>2062</v>
      </c>
      <c r="L801" s="7"/>
      <c r="M801" s="7" t="s">
        <v>2072</v>
      </c>
      <c r="N801" s="20">
        <v>2</v>
      </c>
      <c r="O801" s="20"/>
      <c r="P801" s="20"/>
      <c r="Q801" s="20"/>
      <c r="R801" s="8"/>
      <c r="S801" s="8"/>
      <c r="T801" s="14"/>
      <c r="U801" s="14"/>
      <c r="V801" s="21"/>
      <c r="W801" s="16"/>
      <c r="Y801" s="7"/>
      <c r="Z801" s="7"/>
      <c r="AA801" s="58">
        <v>2020</v>
      </c>
      <c r="AB801" s="59" t="s">
        <v>348</v>
      </c>
      <c r="AC801" s="15">
        <v>2020</v>
      </c>
      <c r="AD801" s="8">
        <f t="shared" si="209"/>
        <v>5.902000000000001</v>
      </c>
      <c r="AE801" s="8">
        <f t="shared" si="210"/>
        <v>11.804000000000002</v>
      </c>
      <c r="AF801" s="8">
        <f t="shared" si="211"/>
        <v>0</v>
      </c>
      <c r="AG801" s="8">
        <f t="shared" si="212"/>
        <v>0</v>
      </c>
      <c r="AH801" s="7">
        <f>IF($P801="X",SUMIFS('Inventory (old)'!$M:$M,'Inventory (old)'!$A:$A,"Channel",'Inventory (old)'!$B:$B,$A801,'Inventory (old)'!$E:$E,"&gt;="&amp;$F801,'Inventory (old)'!$E:$E,"&lt;"&amp;$G801),0)</f>
        <v>0</v>
      </c>
      <c r="AI801" s="12">
        <f>IF($P801="X",SUMIFS('Inventory (old)'!$M:$M,'Inventory (old)'!$A:$A,"Dotted Line",'Inventory (old)'!$B:$B,$A801,'Inventory (old)'!$E:$E,"&gt;="&amp;$F801,'Inventory (old)'!$E:$E,"&lt;"&amp;$G801),0)</f>
        <v>0</v>
      </c>
      <c r="AJ801" s="15">
        <v>2020</v>
      </c>
      <c r="AK801" s="7">
        <f>IF($P801="X",0,SUMIFS('Inventory (old)'!$M:$M,'Inventory (old)'!$A:$A,"Channel",'Inventory (old)'!$B:$B,$A801,'Inventory (old)'!$E:$E,"&gt;="&amp;F801,'Inventory (old)'!$E:$E,"&lt;"&amp;$G801))</f>
        <v>0</v>
      </c>
      <c r="AL801" s="7">
        <f>IF($P801="X",0,SUMIFS('Inventory (old)'!$M:$M,'Inventory (old)'!$A:$A,"Dotted Line",'Inventory (old)'!$B:$B,$A801,'Inventory (old)'!$E:$E,"&gt;="&amp;$F801,'Inventory (old)'!$E:$E,"&lt;"&amp;$G801))</f>
        <v>0</v>
      </c>
      <c r="AM801" s="7">
        <f>SUMIFS('Inventory (old)'!$M:$M,'Inventory (old)'!$A:$A,"Stop Line",'Inventory (old)'!$B:$B,$A801,'Inventory (old)'!$E:$E,"&gt;="&amp;$F801,'Inventory (old)'!$E:$E,"&lt;"&amp;$G801)</f>
        <v>0</v>
      </c>
      <c r="AN801" s="7">
        <f>SUMIFS('Inventory (old)'!$M:$M,'Inventory (old)'!$A:$A,"Arrows and Onlys",'Inventory (old)'!$B:$B,$A801,'Inventory (old)'!$E:$E,"&gt;="&amp;$F801,'Inventory (old)'!$E:$E,"&lt;"&amp;$G801)</f>
        <v>0</v>
      </c>
      <c r="AO801" s="7">
        <f>SUMIFS('Inventory (old)'!$N:$N,'Inventory (old)'!$A:$A,"Arrows and Onlys",'Inventory (old)'!$B:$B,$A801,'Inventory (old)'!$E:$E,"&gt;="&amp;$F801,'Inventory (old)'!$E:$E,"&lt;"&amp;$G801)</f>
        <v>0</v>
      </c>
      <c r="AP801" s="7">
        <f>SUMIFS('Inventory (old)'!$O:$O,'Inventory (old)'!$A:$A,"Transverse",'Inventory (old)'!$B:$B,$A801,'Inventory (old)'!$E:$E,"&gt;="&amp;$F801,'Inventory (old)'!$E:$E,"&lt;"&amp;$G801)</f>
        <v>0</v>
      </c>
      <c r="AQ801" s="7">
        <f>SUMIFS('Inventory (old)'!$P:$P,'Inventory (old)'!$A:$A,"Transverse",'Inventory (old)'!$B:$B,$A801,'Inventory (old)'!$E:$E,"&gt;="&amp;$F801,'Inventory (old)'!$E:$E,"&lt;"&amp;$G801)</f>
        <v>0</v>
      </c>
      <c r="AR801" s="7">
        <f>SUMIFS('Inventory (old)'!$M:$M,'Inventory (old)'!$A:$A,"Crosswalk",'Inventory (old)'!$B:$B,$A801,'Inventory (old)'!$E:$E,"&gt;="&amp;$F801,'Inventory (old)'!$E:$E,"&lt;"&amp;$G801)</f>
        <v>0</v>
      </c>
      <c r="AS801" s="7">
        <f>SUMIFS('Inventory (old)'!$M:$M,'Inventory (old)'!$A:$A,"Yield Line",'Inventory (old)'!$B:$B,$A801,'Inventory (old)'!$E:$E,"&gt;="&amp;$F801,'Inventory (old)'!$E:$E,"&lt;"&amp;$G801)</f>
        <v>0</v>
      </c>
      <c r="AT801" s="7">
        <f>SUMIFS('Inventory (old)'!$M:$M,'Inventory (old)'!$A:$A,"Island",'Inventory (old)'!$B:$B,$A801,'Inventory (old)'!$E:$E,"&gt;="&amp;$F801,'Inventory (old)'!$E:$E,"&lt;"&amp;$G801)</f>
        <v>0</v>
      </c>
      <c r="AU801" s="7">
        <f>SUMIFS('Inventory (old)'!$M:$M,'Inventory (old)'!$A:$A,"Railroad",'Inventory (old)'!$B:$B,$A801,'Inventory (old)'!$E:$E,"&gt;="&amp;$F801,'Inventory (old)'!$E:$E,"&lt;"&amp;$G801)</f>
        <v>0</v>
      </c>
      <c r="AV801" s="7">
        <f>SUMIFS('Inventory (old)'!$M:$M,'Inventory (old)'!$A:$A,"School",'Inventory (old)'!$B:$B,$A801,'Inventory (old)'!$E:$E,"&gt;="&amp;$F801,'Inventory (old)'!$E:$E,"&lt;"&amp;$G801)</f>
        <v>0</v>
      </c>
      <c r="AW801" s="7">
        <f>SUMIFS('Inventory (old)'!$M:$M,'Inventory (old)'!$A:$A,"Air Speed",'Inventory (old)'!$B:$B,$A801,'Inventory (old)'!$E:$E,"&gt;="&amp;$F801,'Inventory (old)'!$E:$E,"&lt;"&amp;$G801)</f>
        <v>0</v>
      </c>
      <c r="AX801" s="7">
        <f>SUMIFS('Inventory (old)'!$M:$M,'Inventory (old)'!$A:$A,"Wrong Way",'Inventory (old)'!$B:$B,$A801,'Inventory (old)'!$E:$E,"&gt;="&amp;$F801,'Inventory (old)'!$E:$E,"&lt;"&amp;$G801)</f>
        <v>0</v>
      </c>
      <c r="AY801" s="7">
        <f>SUMIFS('Inventory (old)'!$M:$M,'Inventory (old)'!$A:$A,"Merge Arrow",'Inventory (old)'!$B:$B,$A801,'Inventory (old)'!$E:$E,"&gt;="&amp;$F801,'Inventory (old)'!$E:$E,"&lt;"&amp;$G801)</f>
        <v>0</v>
      </c>
      <c r="AZ801" s="7">
        <f>SUMIFS('Inventory (old)'!$M:$M,'Inventory (old)'!$A:$A,"Bike",'Inventory (old)'!$B:$B,$A801,'Inventory (old)'!$E:$E,"&gt;="&amp;$F801,'Inventory (old)'!$E:$E,"&lt;"&amp;$G801)</f>
        <v>0</v>
      </c>
      <c r="BA801" s="7">
        <f>SUMIFS('Inventory (old)'!$M:$M,'Inventory (old)'!$A:$A,"Parking",'Inventory (old)'!$B:$B,$A801,'Inventory (old)'!$E:$E,"&gt;="&amp;$F801,'Inventory (old)'!$E:$E,"&lt;"&amp;$G801)</f>
        <v>0</v>
      </c>
      <c r="BB801" s="1">
        <f>SUMIFS('Inventory (old)'!$S:$S,'Inventory (old)'!$A:$A,"Parking",'Inventory (old)'!$B:$B,$A801,'Inventory (old)'!$E:$E,"&gt;="&amp;$F801,'Inventory (old)'!$E:$E,"&lt;"&amp;$G801)</f>
        <v>0</v>
      </c>
      <c r="BC801" s="13"/>
    </row>
    <row r="802" spans="1:55" x14ac:dyDescent="0.25">
      <c r="A802" s="6" t="s">
        <v>2955</v>
      </c>
      <c r="B802" s="7" t="s">
        <v>102</v>
      </c>
      <c r="C802" s="7" t="s">
        <v>2051</v>
      </c>
      <c r="D802" s="7">
        <v>3</v>
      </c>
      <c r="E802" s="7" t="s">
        <v>2176</v>
      </c>
      <c r="F802" s="8">
        <f>G801</f>
        <v>25.2</v>
      </c>
      <c r="G802" s="8">
        <v>27.14</v>
      </c>
      <c r="H802" s="7" t="s">
        <v>867</v>
      </c>
      <c r="I802" s="7" t="s">
        <v>3240</v>
      </c>
      <c r="J802" s="14">
        <f t="shared" ref="J802" si="222">G802-F802</f>
        <v>1.9400000000000013</v>
      </c>
      <c r="K802" s="15" t="s">
        <v>2062</v>
      </c>
      <c r="L802" s="7"/>
      <c r="M802" s="7" t="s">
        <v>2072</v>
      </c>
      <c r="N802" s="20">
        <v>2</v>
      </c>
      <c r="O802" s="20"/>
      <c r="P802" s="20"/>
      <c r="Q802" s="20" t="s">
        <v>201</v>
      </c>
      <c r="R802" s="8"/>
      <c r="S802" s="8"/>
      <c r="T802" s="14"/>
      <c r="U802" s="14"/>
      <c r="V802" s="21"/>
      <c r="W802" s="16"/>
      <c r="Y802" s="7"/>
      <c r="Z802" s="7"/>
      <c r="AA802" s="58">
        <v>2020</v>
      </c>
      <c r="AB802" s="59" t="s">
        <v>348</v>
      </c>
      <c r="AC802" s="15">
        <v>2020</v>
      </c>
      <c r="AD802" s="8">
        <f t="shared" ref="AD802" si="223">IF(L802="",IF(ISODD(N802),J802*2,J802),0)</f>
        <v>1.9400000000000013</v>
      </c>
      <c r="AE802" s="8">
        <f t="shared" ref="AE802" si="224">IF(L802="",(J802-(S802-R802))*2,J802-(S802-R802))</f>
        <v>3.8800000000000026</v>
      </c>
      <c r="AF802" s="8">
        <f t="shared" ref="AF802" si="225">IF(L802="",0,J802)</f>
        <v>0</v>
      </c>
      <c r="AG802" s="8">
        <f t="shared" ref="AG802" si="226">IF(L802="",IF(OR(N802=4,N802=5),J802*2,IF(OR(N802=6,N802=7),J802*4,0)),(N802-1)*J802)+(U802-T802)*V802</f>
        <v>0</v>
      </c>
      <c r="AH802" s="7">
        <f>IF($P802="X",SUMIFS('Inventory (old)'!$M:$M,'Inventory (old)'!$A:$A,"Channel",'Inventory (old)'!$B:$B,$A802,'Inventory (old)'!$E:$E,"&gt;="&amp;$F802,'Inventory (old)'!$E:$E,"&lt;"&amp;$G802),0)</f>
        <v>0</v>
      </c>
      <c r="AI802" s="12">
        <f>IF($P802="X",SUMIFS('Inventory (old)'!$M:$M,'Inventory (old)'!$A:$A,"Dotted Line",'Inventory (old)'!$B:$B,$A802,'Inventory (old)'!$E:$E,"&gt;="&amp;$F802,'Inventory (old)'!$E:$E,"&lt;"&amp;$G802),0)</f>
        <v>0</v>
      </c>
      <c r="AJ802" s="15">
        <v>2020</v>
      </c>
      <c r="AK802" s="7">
        <f>IF($P802="X",0,SUMIFS('Inventory (old)'!$M:$M,'Inventory (old)'!$A:$A,"Channel",'Inventory (old)'!$B:$B,$A802,'Inventory (old)'!$E:$E,"&gt;="&amp;F802,'Inventory (old)'!$E:$E,"&lt;"&amp;$G802))</f>
        <v>0</v>
      </c>
      <c r="AL802" s="7">
        <f>IF($P802="X",0,SUMIFS('Inventory (old)'!$M:$M,'Inventory (old)'!$A:$A,"Dotted Line",'Inventory (old)'!$B:$B,$A802,'Inventory (old)'!$E:$E,"&gt;="&amp;$F802,'Inventory (old)'!$E:$E,"&lt;"&amp;$G802))</f>
        <v>0</v>
      </c>
      <c r="AM802" s="7">
        <f>SUMIFS('Inventory (old)'!$M:$M,'Inventory (old)'!$A:$A,"Stop Line",'Inventory (old)'!$B:$B,$A802,'Inventory (old)'!$E:$E,"&gt;="&amp;$F802,'Inventory (old)'!$E:$E,"&lt;"&amp;$G802)</f>
        <v>41</v>
      </c>
      <c r="AN802" s="7">
        <f>SUMIFS('Inventory (old)'!$M:$M,'Inventory (old)'!$A:$A,"Arrows and Onlys",'Inventory (old)'!$B:$B,$A802,'Inventory (old)'!$E:$E,"&gt;="&amp;$F802,'Inventory (old)'!$E:$E,"&lt;"&amp;$G802)</f>
        <v>0</v>
      </c>
      <c r="AO802" s="7">
        <f>SUMIFS('Inventory (old)'!$N:$N,'Inventory (old)'!$A:$A,"Arrows and Onlys",'Inventory (old)'!$B:$B,$A802,'Inventory (old)'!$E:$E,"&gt;="&amp;$F802,'Inventory (old)'!$E:$E,"&lt;"&amp;$G802)</f>
        <v>0</v>
      </c>
      <c r="AP802" s="7">
        <f>SUMIFS('Inventory (old)'!$O:$O,'Inventory (old)'!$A:$A,"Transverse",'Inventory (old)'!$B:$B,$A802,'Inventory (old)'!$E:$E,"&gt;="&amp;$F802,'Inventory (old)'!$E:$E,"&lt;"&amp;$G802)</f>
        <v>0</v>
      </c>
      <c r="AQ802" s="7">
        <f>SUMIFS('Inventory (old)'!$P:$P,'Inventory (old)'!$A:$A,"Transverse",'Inventory (old)'!$B:$B,$A802,'Inventory (old)'!$E:$E,"&gt;="&amp;$F802,'Inventory (old)'!$E:$E,"&lt;"&amp;$G802)</f>
        <v>0</v>
      </c>
      <c r="AR802" s="7">
        <f>SUMIFS('Inventory (old)'!$M:$M,'Inventory (old)'!$A:$A,"Crosswalk",'Inventory (old)'!$B:$B,$A802,'Inventory (old)'!$E:$E,"&gt;="&amp;$F802,'Inventory (old)'!$E:$E,"&lt;"&amp;$G802)</f>
        <v>0</v>
      </c>
      <c r="AS802" s="7">
        <f>SUMIFS('Inventory (old)'!$M:$M,'Inventory (old)'!$A:$A,"Yield Line",'Inventory (old)'!$B:$B,$A802,'Inventory (old)'!$E:$E,"&gt;="&amp;$F802,'Inventory (old)'!$E:$E,"&lt;"&amp;$G802)</f>
        <v>0</v>
      </c>
      <c r="AT802" s="7">
        <f>SUMIFS('Inventory (old)'!$M:$M,'Inventory (old)'!$A:$A,"Island",'Inventory (old)'!$B:$B,$A802,'Inventory (old)'!$E:$E,"&gt;="&amp;$F802,'Inventory (old)'!$E:$E,"&lt;"&amp;$G802)</f>
        <v>0</v>
      </c>
      <c r="AU802" s="7">
        <f>SUMIFS('Inventory (old)'!$M:$M,'Inventory (old)'!$A:$A,"Railroad",'Inventory (old)'!$B:$B,$A802,'Inventory (old)'!$E:$E,"&gt;="&amp;$F802,'Inventory (old)'!$E:$E,"&lt;"&amp;$G802)</f>
        <v>0</v>
      </c>
      <c r="AV802" s="7">
        <f>SUMIFS('Inventory (old)'!$M:$M,'Inventory (old)'!$A:$A,"School",'Inventory (old)'!$B:$B,$A802,'Inventory (old)'!$E:$E,"&gt;="&amp;$F802,'Inventory (old)'!$E:$E,"&lt;"&amp;$G802)</f>
        <v>2</v>
      </c>
      <c r="AW802" s="7">
        <f>SUMIFS('Inventory (old)'!$M:$M,'Inventory (old)'!$A:$A,"Air Speed",'Inventory (old)'!$B:$B,$A802,'Inventory (old)'!$E:$E,"&gt;="&amp;$F802,'Inventory (old)'!$E:$E,"&lt;"&amp;$G802)</f>
        <v>0</v>
      </c>
      <c r="AX802" s="7">
        <f>SUMIFS('Inventory (old)'!$M:$M,'Inventory (old)'!$A:$A,"Wrong Way",'Inventory (old)'!$B:$B,$A802,'Inventory (old)'!$E:$E,"&gt;="&amp;$F802,'Inventory (old)'!$E:$E,"&lt;"&amp;$G802)</f>
        <v>0</v>
      </c>
      <c r="AY802" s="7">
        <f>SUMIFS('Inventory (old)'!$M:$M,'Inventory (old)'!$A:$A,"Merge Arrow",'Inventory (old)'!$B:$B,$A802,'Inventory (old)'!$E:$E,"&gt;="&amp;$F802,'Inventory (old)'!$E:$E,"&lt;"&amp;$G802)</f>
        <v>0</v>
      </c>
      <c r="AZ802" s="7">
        <f>SUMIFS('Inventory (old)'!$M:$M,'Inventory (old)'!$A:$A,"Bike",'Inventory (old)'!$B:$B,$A802,'Inventory (old)'!$E:$E,"&gt;="&amp;$F802,'Inventory (old)'!$E:$E,"&lt;"&amp;$G802)</f>
        <v>0</v>
      </c>
      <c r="BA802" s="7">
        <f>SUMIFS('Inventory (old)'!$M:$M,'Inventory (old)'!$A:$A,"Parking",'Inventory (old)'!$B:$B,$A802,'Inventory (old)'!$E:$E,"&gt;="&amp;$F802,'Inventory (old)'!$E:$E,"&lt;"&amp;$G802)</f>
        <v>0</v>
      </c>
      <c r="BB802" s="1">
        <f>SUMIFS('Inventory (old)'!$S:$S,'Inventory (old)'!$A:$A,"Parking",'Inventory (old)'!$B:$B,$A802,'Inventory (old)'!$E:$E,"&gt;="&amp;$F802,'Inventory (old)'!$E:$E,"&lt;"&amp;$G802)</f>
        <v>0</v>
      </c>
      <c r="BC802" s="13"/>
    </row>
    <row r="803" spans="1:55" x14ac:dyDescent="0.25">
      <c r="A803" s="6" t="s">
        <v>2955</v>
      </c>
      <c r="B803" s="7" t="s">
        <v>102</v>
      </c>
      <c r="C803" s="7" t="s">
        <v>2051</v>
      </c>
      <c r="D803" s="7">
        <v>3</v>
      </c>
      <c r="E803" s="7" t="s">
        <v>2176</v>
      </c>
      <c r="F803" s="8">
        <f>G802</f>
        <v>27.14</v>
      </c>
      <c r="G803" s="8">
        <v>28.3491</v>
      </c>
      <c r="H803" s="7" t="s">
        <v>3240</v>
      </c>
      <c r="I803" s="7" t="s">
        <v>2259</v>
      </c>
      <c r="J803" s="14">
        <f t="shared" si="221"/>
        <v>1.2090999999999994</v>
      </c>
      <c r="K803" s="15" t="s">
        <v>2062</v>
      </c>
      <c r="L803" s="7"/>
      <c r="M803" s="7" t="s">
        <v>2072</v>
      </c>
      <c r="N803" s="20">
        <v>2</v>
      </c>
      <c r="O803" s="20"/>
      <c r="P803" s="20"/>
      <c r="Q803" s="20" t="s">
        <v>201</v>
      </c>
      <c r="R803" s="8">
        <v>27.25</v>
      </c>
      <c r="S803" s="8">
        <v>28.35</v>
      </c>
      <c r="T803" s="14"/>
      <c r="U803" s="14"/>
      <c r="V803" s="21"/>
      <c r="W803" s="16" t="s">
        <v>2957</v>
      </c>
      <c r="Y803" s="7"/>
      <c r="Z803" s="7"/>
      <c r="AA803" s="7"/>
      <c r="AB803" s="16"/>
      <c r="AC803" s="15">
        <v>2020</v>
      </c>
      <c r="AD803" s="8">
        <f t="shared" si="209"/>
        <v>1.2090999999999994</v>
      </c>
      <c r="AE803" s="8">
        <f t="shared" si="210"/>
        <v>0.21819999999999595</v>
      </c>
      <c r="AF803" s="8">
        <f t="shared" si="211"/>
        <v>0</v>
      </c>
      <c r="AG803" s="8">
        <f t="shared" si="212"/>
        <v>0</v>
      </c>
      <c r="AH803" s="7">
        <f>IF($P803="X",SUMIFS('Inventory (old)'!$M:$M,'Inventory (old)'!$A:$A,"Channel",'Inventory (old)'!$B:$B,$A803,'Inventory (old)'!$E:$E,"&gt;="&amp;$F803,'Inventory (old)'!$E:$E,"&lt;"&amp;$G803),0)</f>
        <v>0</v>
      </c>
      <c r="AI803" s="12">
        <f>IF($P803="X",SUMIFS('Inventory (old)'!$M:$M,'Inventory (old)'!$A:$A,"Dotted Line",'Inventory (old)'!$B:$B,$A803,'Inventory (old)'!$E:$E,"&gt;="&amp;$F803,'Inventory (old)'!$E:$E,"&lt;"&amp;$G803),0)</f>
        <v>0</v>
      </c>
      <c r="AJ803" s="15" t="str">
        <f>IF(AND(E803="BOTH",SUM(AK803:BB803)=0),"X","")</f>
        <v>X</v>
      </c>
      <c r="AK803" s="7">
        <f>IF($P803="X",0,SUMIFS('Inventory (old)'!$M:$M,'Inventory (old)'!$A:$A,"Channel",'Inventory (old)'!$B:$B,$A803,'Inventory (old)'!$E:$E,"&gt;="&amp;F803,'Inventory (old)'!$E:$E,"&lt;"&amp;$G803))</f>
        <v>0</v>
      </c>
      <c r="AL803" s="7">
        <f>IF($P803="X",0,SUMIFS('Inventory (old)'!$M:$M,'Inventory (old)'!$A:$A,"Dotted Line",'Inventory (old)'!$B:$B,$A803,'Inventory (old)'!$E:$E,"&gt;="&amp;$F803,'Inventory (old)'!$E:$E,"&lt;"&amp;$G803))</f>
        <v>0</v>
      </c>
      <c r="AM803" s="7">
        <f>SUMIFS('Inventory (old)'!$M:$M,'Inventory (old)'!$A:$A,"Stop Line",'Inventory (old)'!$B:$B,$A803,'Inventory (old)'!$E:$E,"&gt;="&amp;$F803,'Inventory (old)'!$E:$E,"&lt;"&amp;$G803)</f>
        <v>0</v>
      </c>
      <c r="AN803" s="7">
        <f>SUMIFS('Inventory (old)'!$M:$M,'Inventory (old)'!$A:$A,"Arrows and Onlys",'Inventory (old)'!$B:$B,$A803,'Inventory (old)'!$E:$E,"&gt;="&amp;$F803,'Inventory (old)'!$E:$E,"&lt;"&amp;$G803)</f>
        <v>0</v>
      </c>
      <c r="AO803" s="7">
        <f>SUMIFS('Inventory (old)'!$N:$N,'Inventory (old)'!$A:$A,"Arrows and Onlys",'Inventory (old)'!$B:$B,$A803,'Inventory (old)'!$E:$E,"&gt;="&amp;$F803,'Inventory (old)'!$E:$E,"&lt;"&amp;$G803)</f>
        <v>0</v>
      </c>
      <c r="AP803" s="7">
        <f>SUMIFS('Inventory (old)'!$O:$O,'Inventory (old)'!$A:$A,"Transverse",'Inventory (old)'!$B:$B,$A803,'Inventory (old)'!$E:$E,"&gt;="&amp;$F803,'Inventory (old)'!$E:$E,"&lt;"&amp;$G803)</f>
        <v>0</v>
      </c>
      <c r="AQ803" s="7">
        <f>SUMIFS('Inventory (old)'!$P:$P,'Inventory (old)'!$A:$A,"Transverse",'Inventory (old)'!$B:$B,$A803,'Inventory (old)'!$E:$E,"&gt;="&amp;$F803,'Inventory (old)'!$E:$E,"&lt;"&amp;$G803)</f>
        <v>0</v>
      </c>
      <c r="AR803" s="7">
        <f>SUMIFS('Inventory (old)'!$M:$M,'Inventory (old)'!$A:$A,"Crosswalk",'Inventory (old)'!$B:$B,$A803,'Inventory (old)'!$E:$E,"&gt;="&amp;$F803,'Inventory (old)'!$E:$E,"&lt;"&amp;$G803)</f>
        <v>0</v>
      </c>
      <c r="AS803" s="7">
        <f>SUMIFS('Inventory (old)'!$M:$M,'Inventory (old)'!$A:$A,"Yield Line",'Inventory (old)'!$B:$B,$A803,'Inventory (old)'!$E:$E,"&gt;="&amp;$F803,'Inventory (old)'!$E:$E,"&lt;"&amp;$G803)</f>
        <v>0</v>
      </c>
      <c r="AT803" s="7">
        <f>SUMIFS('Inventory (old)'!$M:$M,'Inventory (old)'!$A:$A,"Island",'Inventory (old)'!$B:$B,$A803,'Inventory (old)'!$E:$E,"&gt;="&amp;$F803,'Inventory (old)'!$E:$E,"&lt;"&amp;$G803)</f>
        <v>0</v>
      </c>
      <c r="AU803" s="7">
        <f>SUMIFS('Inventory (old)'!$M:$M,'Inventory (old)'!$A:$A,"Railroad",'Inventory (old)'!$B:$B,$A803,'Inventory (old)'!$E:$E,"&gt;="&amp;$F803,'Inventory (old)'!$E:$E,"&lt;"&amp;$G803)</f>
        <v>0</v>
      </c>
      <c r="AV803" s="7">
        <f>SUMIFS('Inventory (old)'!$M:$M,'Inventory (old)'!$A:$A,"School",'Inventory (old)'!$B:$B,$A803,'Inventory (old)'!$E:$E,"&gt;="&amp;$F803,'Inventory (old)'!$E:$E,"&lt;"&amp;$G803)</f>
        <v>0</v>
      </c>
      <c r="AW803" s="7">
        <f>SUMIFS('Inventory (old)'!$M:$M,'Inventory (old)'!$A:$A,"Air Speed",'Inventory (old)'!$B:$B,$A803,'Inventory (old)'!$E:$E,"&gt;="&amp;$F803,'Inventory (old)'!$E:$E,"&lt;"&amp;$G803)</f>
        <v>0</v>
      </c>
      <c r="AX803" s="7">
        <f>SUMIFS('Inventory (old)'!$M:$M,'Inventory (old)'!$A:$A,"Wrong Way",'Inventory (old)'!$B:$B,$A803,'Inventory (old)'!$E:$E,"&gt;="&amp;$F803,'Inventory (old)'!$E:$E,"&lt;"&amp;$G803)</f>
        <v>0</v>
      </c>
      <c r="AY803" s="7">
        <f>SUMIFS('Inventory (old)'!$M:$M,'Inventory (old)'!$A:$A,"Merge Arrow",'Inventory (old)'!$B:$B,$A803,'Inventory (old)'!$E:$E,"&gt;="&amp;$F803,'Inventory (old)'!$E:$E,"&lt;"&amp;$G803)</f>
        <v>0</v>
      </c>
      <c r="AZ803" s="7">
        <f>SUMIFS('Inventory (old)'!$M:$M,'Inventory (old)'!$A:$A,"Bike",'Inventory (old)'!$B:$B,$A803,'Inventory (old)'!$E:$E,"&gt;="&amp;$F803,'Inventory (old)'!$E:$E,"&lt;"&amp;$G803)</f>
        <v>0</v>
      </c>
      <c r="BA803" s="7">
        <f>SUMIFS('Inventory (old)'!$M:$M,'Inventory (old)'!$A:$A,"Parking",'Inventory (old)'!$B:$B,$A803,'Inventory (old)'!$E:$E,"&gt;="&amp;$F803,'Inventory (old)'!$E:$E,"&lt;"&amp;$G803)</f>
        <v>0</v>
      </c>
      <c r="BB803" s="1">
        <f>SUMIFS('Inventory (old)'!$S:$S,'Inventory (old)'!$A:$A,"Parking",'Inventory (old)'!$B:$B,$A803,'Inventory (old)'!$E:$E,"&gt;="&amp;$F803,'Inventory (old)'!$E:$E,"&lt;"&amp;$G803)</f>
        <v>0</v>
      </c>
      <c r="BC803" s="13"/>
    </row>
    <row r="804" spans="1:55" x14ac:dyDescent="0.25">
      <c r="A804" s="6" t="s">
        <v>2958</v>
      </c>
      <c r="B804" s="7" t="s">
        <v>102</v>
      </c>
      <c r="C804" s="7" t="s">
        <v>2051</v>
      </c>
      <c r="D804" s="7">
        <v>21</v>
      </c>
      <c r="E804" s="7" t="s">
        <v>186</v>
      </c>
      <c r="F804" s="8">
        <v>9.9999999999999995E-8</v>
      </c>
      <c r="G804" s="8">
        <v>1.8</v>
      </c>
      <c r="H804" s="7" t="s">
        <v>3158</v>
      </c>
      <c r="I804" s="7" t="s">
        <v>2191</v>
      </c>
      <c r="J804" s="14">
        <f t="shared" si="221"/>
        <v>1.7999999</v>
      </c>
      <c r="K804" s="15" t="s">
        <v>2241</v>
      </c>
      <c r="L804" s="7" t="s">
        <v>2217</v>
      </c>
      <c r="M804" s="7" t="s">
        <v>2072</v>
      </c>
      <c r="N804" s="20">
        <v>2</v>
      </c>
      <c r="O804" s="20" t="s">
        <v>201</v>
      </c>
      <c r="P804" s="20"/>
      <c r="Q804" s="20"/>
      <c r="R804" s="8"/>
      <c r="S804" s="8"/>
      <c r="T804" s="14"/>
      <c r="U804" s="14"/>
      <c r="V804" s="21"/>
      <c r="W804" s="16"/>
      <c r="Y804" s="7"/>
      <c r="Z804" s="7"/>
      <c r="AA804" s="58">
        <v>2020</v>
      </c>
      <c r="AB804" s="59" t="s">
        <v>348</v>
      </c>
      <c r="AC804" s="15" t="s">
        <v>3297</v>
      </c>
      <c r="AD804" s="8">
        <f t="shared" si="209"/>
        <v>0</v>
      </c>
      <c r="AE804" s="8">
        <f t="shared" si="210"/>
        <v>1.7999999</v>
      </c>
      <c r="AF804" s="8">
        <f t="shared" si="211"/>
        <v>1.7999999</v>
      </c>
      <c r="AG804" s="8">
        <f t="shared" si="212"/>
        <v>1.7999999</v>
      </c>
      <c r="AH804" s="7">
        <f>IF($P804="X",SUMIFS('Inventory (old)'!$M:$M,'Inventory (old)'!$A:$A,"Channel",'Inventory (old)'!$B:$B,$A804,'Inventory (old)'!$E:$E,"&gt;="&amp;$F804,'Inventory (old)'!$E:$E,"&lt;"&amp;$G804),0)</f>
        <v>0</v>
      </c>
      <c r="AI804" s="12">
        <f>IF($P804="X",SUMIFS('Inventory (old)'!$M:$M,'Inventory (old)'!$A:$A,"Dotted Line",'Inventory (old)'!$B:$B,$A804,'Inventory (old)'!$E:$E,"&gt;="&amp;$F804,'Inventory (old)'!$E:$E,"&lt;"&amp;$G804),0)</f>
        <v>0</v>
      </c>
      <c r="AJ804" s="15" t="s">
        <v>3297</v>
      </c>
      <c r="AK804" s="7">
        <f>IF($P804="X",0,SUMIFS('Inventory (old)'!$M:$M,'Inventory (old)'!$A:$A,"Channel",'Inventory (old)'!$B:$B,$A804,'Inventory (old)'!$E:$E,"&gt;="&amp;F804,'Inventory (old)'!$E:$E,"&lt;"&amp;$G804))</f>
        <v>0</v>
      </c>
      <c r="AL804" s="7">
        <f>IF($P804="X",0,SUMIFS('Inventory (old)'!$M:$M,'Inventory (old)'!$A:$A,"Dotted Line",'Inventory (old)'!$B:$B,$A804,'Inventory (old)'!$E:$E,"&gt;="&amp;$F804,'Inventory (old)'!$E:$E,"&lt;"&amp;$G804))</f>
        <v>0</v>
      </c>
      <c r="AM804" s="7">
        <f>SUMIFS('Inventory (old)'!$M:$M,'Inventory (old)'!$A:$A,"Stop Line",'Inventory (old)'!$B:$B,$A804,'Inventory (old)'!$E:$E,"&gt;="&amp;$F804,'Inventory (old)'!$E:$E,"&lt;"&amp;$G804)</f>
        <v>0</v>
      </c>
      <c r="AN804" s="7">
        <f>SUMIFS('Inventory (old)'!$M:$M,'Inventory (old)'!$A:$A,"Arrows and Onlys",'Inventory (old)'!$B:$B,$A804,'Inventory (old)'!$E:$E,"&gt;="&amp;$F804,'Inventory (old)'!$E:$E,"&lt;"&amp;$G804)</f>
        <v>0</v>
      </c>
      <c r="AO804" s="7">
        <f>SUMIFS('Inventory (old)'!$N:$N,'Inventory (old)'!$A:$A,"Arrows and Onlys",'Inventory (old)'!$B:$B,$A804,'Inventory (old)'!$E:$E,"&gt;="&amp;$F804,'Inventory (old)'!$E:$E,"&lt;"&amp;$G804)</f>
        <v>0</v>
      </c>
      <c r="AP804" s="7">
        <f>SUMIFS('Inventory (old)'!$O:$O,'Inventory (old)'!$A:$A,"Transverse",'Inventory (old)'!$B:$B,$A804,'Inventory (old)'!$E:$E,"&gt;="&amp;$F804,'Inventory (old)'!$E:$E,"&lt;"&amp;$G804)</f>
        <v>0</v>
      </c>
      <c r="AQ804" s="7">
        <f>SUMIFS('Inventory (old)'!$P:$P,'Inventory (old)'!$A:$A,"Transverse",'Inventory (old)'!$B:$B,$A804,'Inventory (old)'!$E:$E,"&gt;="&amp;$F804,'Inventory (old)'!$E:$E,"&lt;"&amp;$G804)</f>
        <v>0</v>
      </c>
      <c r="AR804" s="7">
        <f>SUMIFS('Inventory (old)'!$M:$M,'Inventory (old)'!$A:$A,"Crosswalk",'Inventory (old)'!$B:$B,$A804,'Inventory (old)'!$E:$E,"&gt;="&amp;$F804,'Inventory (old)'!$E:$E,"&lt;"&amp;$G804)</f>
        <v>0</v>
      </c>
      <c r="AS804" s="7">
        <f>SUMIFS('Inventory (old)'!$M:$M,'Inventory (old)'!$A:$A,"Yield Line",'Inventory (old)'!$B:$B,$A804,'Inventory (old)'!$E:$E,"&gt;="&amp;$F804,'Inventory (old)'!$E:$E,"&lt;"&amp;$G804)</f>
        <v>0</v>
      </c>
      <c r="AT804" s="7">
        <f>SUMIFS('Inventory (old)'!$M:$M,'Inventory (old)'!$A:$A,"Island",'Inventory (old)'!$B:$B,$A804,'Inventory (old)'!$E:$E,"&gt;="&amp;$F804,'Inventory (old)'!$E:$E,"&lt;"&amp;$G804)</f>
        <v>0</v>
      </c>
      <c r="AU804" s="7">
        <f>SUMIFS('Inventory (old)'!$M:$M,'Inventory (old)'!$A:$A,"Railroad",'Inventory (old)'!$B:$B,$A804,'Inventory (old)'!$E:$E,"&gt;="&amp;$F804,'Inventory (old)'!$E:$E,"&lt;"&amp;$G804)</f>
        <v>0</v>
      </c>
      <c r="AV804" s="7">
        <f>SUMIFS('Inventory (old)'!$M:$M,'Inventory (old)'!$A:$A,"School",'Inventory (old)'!$B:$B,$A804,'Inventory (old)'!$E:$E,"&gt;="&amp;$F804,'Inventory (old)'!$E:$E,"&lt;"&amp;$G804)</f>
        <v>0</v>
      </c>
      <c r="AW804" s="7">
        <f>SUMIFS('Inventory (old)'!$M:$M,'Inventory (old)'!$A:$A,"Air Speed",'Inventory (old)'!$B:$B,$A804,'Inventory (old)'!$E:$E,"&gt;="&amp;$F804,'Inventory (old)'!$E:$E,"&lt;"&amp;$G804)</f>
        <v>0</v>
      </c>
      <c r="AX804" s="7">
        <f>SUMIFS('Inventory (old)'!$M:$M,'Inventory (old)'!$A:$A,"Wrong Way",'Inventory (old)'!$B:$B,$A804,'Inventory (old)'!$E:$E,"&gt;="&amp;$F804,'Inventory (old)'!$E:$E,"&lt;"&amp;$G804)</f>
        <v>0</v>
      </c>
      <c r="AY804" s="7">
        <f>SUMIFS('Inventory (old)'!$M:$M,'Inventory (old)'!$A:$A,"Merge Arrow",'Inventory (old)'!$B:$B,$A804,'Inventory (old)'!$E:$E,"&gt;="&amp;$F804,'Inventory (old)'!$E:$E,"&lt;"&amp;$G804)</f>
        <v>0</v>
      </c>
      <c r="AZ804" s="7">
        <f>SUMIFS('Inventory (old)'!$M:$M,'Inventory (old)'!$A:$A,"Bike",'Inventory (old)'!$B:$B,$A804,'Inventory (old)'!$E:$E,"&gt;="&amp;$F804,'Inventory (old)'!$E:$E,"&lt;"&amp;$G804)</f>
        <v>0</v>
      </c>
      <c r="BA804" s="7">
        <f>SUMIFS('Inventory (old)'!$M:$M,'Inventory (old)'!$A:$A,"Parking",'Inventory (old)'!$B:$B,$A804,'Inventory (old)'!$E:$E,"&gt;="&amp;$F804,'Inventory (old)'!$E:$E,"&lt;"&amp;$G804)</f>
        <v>0</v>
      </c>
      <c r="BB804" s="1">
        <f>SUMIFS('Inventory (old)'!$S:$S,'Inventory (old)'!$A:$A,"Parking",'Inventory (old)'!$B:$B,$A804,'Inventory (old)'!$E:$E,"&gt;="&amp;$F804,'Inventory (old)'!$E:$E,"&lt;"&amp;$G804)</f>
        <v>0</v>
      </c>
      <c r="BC804" s="13"/>
    </row>
    <row r="805" spans="1:55" x14ac:dyDescent="0.25">
      <c r="A805" s="6" t="s">
        <v>2953</v>
      </c>
      <c r="B805" s="7" t="s">
        <v>102</v>
      </c>
      <c r="C805" s="7" t="s">
        <v>2051</v>
      </c>
      <c r="D805" s="7">
        <v>21</v>
      </c>
      <c r="E805" s="7" t="s">
        <v>213</v>
      </c>
      <c r="F805" s="8">
        <v>9.9999999999999995E-8</v>
      </c>
      <c r="G805" s="8">
        <v>1.8</v>
      </c>
      <c r="H805" s="7" t="s">
        <v>3158</v>
      </c>
      <c r="I805" s="7" t="s">
        <v>2191</v>
      </c>
      <c r="J805" s="14">
        <f t="shared" si="221"/>
        <v>1.7999999</v>
      </c>
      <c r="K805" s="15" t="s">
        <v>2241</v>
      </c>
      <c r="L805" s="7" t="s">
        <v>2217</v>
      </c>
      <c r="M805" s="7" t="s">
        <v>2072</v>
      </c>
      <c r="N805" s="20">
        <v>2</v>
      </c>
      <c r="O805" s="20" t="s">
        <v>201</v>
      </c>
      <c r="P805" s="20"/>
      <c r="Q805" s="20"/>
      <c r="R805" s="8"/>
      <c r="S805" s="8"/>
      <c r="T805" s="14"/>
      <c r="U805" s="14"/>
      <c r="V805" s="21"/>
      <c r="W805" s="16"/>
      <c r="Y805" s="7"/>
      <c r="Z805" s="7"/>
      <c r="AA805" s="58">
        <v>2020</v>
      </c>
      <c r="AB805" s="59" t="s">
        <v>348</v>
      </c>
      <c r="AC805" s="15" t="s">
        <v>3297</v>
      </c>
      <c r="AD805" s="8">
        <f t="shared" si="209"/>
        <v>0</v>
      </c>
      <c r="AE805" s="8">
        <f t="shared" si="210"/>
        <v>1.7999999</v>
      </c>
      <c r="AF805" s="8">
        <f t="shared" si="211"/>
        <v>1.7999999</v>
      </c>
      <c r="AG805" s="8">
        <f t="shared" si="212"/>
        <v>1.7999999</v>
      </c>
      <c r="AH805" s="7">
        <f>IF($P805="X",SUMIFS('Inventory (old)'!$M:$M,'Inventory (old)'!$A:$A,"Channel",'Inventory (old)'!$B:$B,$A805,'Inventory (old)'!$E:$E,"&gt;="&amp;$F805,'Inventory (old)'!$E:$E,"&lt;"&amp;$G805),0)</f>
        <v>0</v>
      </c>
      <c r="AI805" s="12">
        <f>IF($P805="X",SUMIFS('Inventory (old)'!$M:$M,'Inventory (old)'!$A:$A,"Dotted Line",'Inventory (old)'!$B:$B,$A805,'Inventory (old)'!$E:$E,"&gt;="&amp;$F805,'Inventory (old)'!$E:$E,"&lt;"&amp;$G805),0)</f>
        <v>0</v>
      </c>
      <c r="AJ805" s="15" t="s">
        <v>3297</v>
      </c>
      <c r="AK805" s="7">
        <f>IF($P805="X",0,SUMIFS('Inventory (old)'!$M:$M,'Inventory (old)'!$A:$A,"Channel",'Inventory (old)'!$B:$B,$A805,'Inventory (old)'!$E:$E,"&gt;="&amp;F805,'Inventory (old)'!$E:$E,"&lt;"&amp;$G805))</f>
        <v>0</v>
      </c>
      <c r="AL805" s="7">
        <f>IF($P805="X",0,SUMIFS('Inventory (old)'!$M:$M,'Inventory (old)'!$A:$A,"Dotted Line",'Inventory (old)'!$B:$B,$A805,'Inventory (old)'!$E:$E,"&gt;="&amp;$F805,'Inventory (old)'!$E:$E,"&lt;"&amp;$G805))</f>
        <v>0</v>
      </c>
      <c r="AM805" s="7">
        <f>SUMIFS('Inventory (old)'!$M:$M,'Inventory (old)'!$A:$A,"Stop Line",'Inventory (old)'!$B:$B,$A805,'Inventory (old)'!$E:$E,"&gt;="&amp;$F805,'Inventory (old)'!$E:$E,"&lt;"&amp;$G805)</f>
        <v>0</v>
      </c>
      <c r="AN805" s="7">
        <f>SUMIFS('Inventory (old)'!$M:$M,'Inventory (old)'!$A:$A,"Arrows and Onlys",'Inventory (old)'!$B:$B,$A805,'Inventory (old)'!$E:$E,"&gt;="&amp;$F805,'Inventory (old)'!$E:$E,"&lt;"&amp;$G805)</f>
        <v>0</v>
      </c>
      <c r="AO805" s="7">
        <f>SUMIFS('Inventory (old)'!$N:$N,'Inventory (old)'!$A:$A,"Arrows and Onlys",'Inventory (old)'!$B:$B,$A805,'Inventory (old)'!$E:$E,"&gt;="&amp;$F805,'Inventory (old)'!$E:$E,"&lt;"&amp;$G805)</f>
        <v>0</v>
      </c>
      <c r="AP805" s="7">
        <f>SUMIFS('Inventory (old)'!$O:$O,'Inventory (old)'!$A:$A,"Transverse",'Inventory (old)'!$B:$B,$A805,'Inventory (old)'!$E:$E,"&gt;="&amp;$F805,'Inventory (old)'!$E:$E,"&lt;"&amp;$G805)</f>
        <v>0</v>
      </c>
      <c r="AQ805" s="7">
        <f>SUMIFS('Inventory (old)'!$P:$P,'Inventory (old)'!$A:$A,"Transverse",'Inventory (old)'!$B:$B,$A805,'Inventory (old)'!$E:$E,"&gt;="&amp;$F805,'Inventory (old)'!$E:$E,"&lt;"&amp;$G805)</f>
        <v>0</v>
      </c>
      <c r="AR805" s="7">
        <f>SUMIFS('Inventory (old)'!$M:$M,'Inventory (old)'!$A:$A,"Crosswalk",'Inventory (old)'!$B:$B,$A805,'Inventory (old)'!$E:$E,"&gt;="&amp;$F805,'Inventory (old)'!$E:$E,"&lt;"&amp;$G805)</f>
        <v>0</v>
      </c>
      <c r="AS805" s="7">
        <f>SUMIFS('Inventory (old)'!$M:$M,'Inventory (old)'!$A:$A,"Yield Line",'Inventory (old)'!$B:$B,$A805,'Inventory (old)'!$E:$E,"&gt;="&amp;$F805,'Inventory (old)'!$E:$E,"&lt;"&amp;$G805)</f>
        <v>0</v>
      </c>
      <c r="AT805" s="7">
        <f>SUMIFS('Inventory (old)'!$M:$M,'Inventory (old)'!$A:$A,"Island",'Inventory (old)'!$B:$B,$A805,'Inventory (old)'!$E:$E,"&gt;="&amp;$F805,'Inventory (old)'!$E:$E,"&lt;"&amp;$G805)</f>
        <v>0</v>
      </c>
      <c r="AU805" s="7">
        <f>SUMIFS('Inventory (old)'!$M:$M,'Inventory (old)'!$A:$A,"Railroad",'Inventory (old)'!$B:$B,$A805,'Inventory (old)'!$E:$E,"&gt;="&amp;$F805,'Inventory (old)'!$E:$E,"&lt;"&amp;$G805)</f>
        <v>0</v>
      </c>
      <c r="AV805" s="7">
        <f>SUMIFS('Inventory (old)'!$M:$M,'Inventory (old)'!$A:$A,"School",'Inventory (old)'!$B:$B,$A805,'Inventory (old)'!$E:$E,"&gt;="&amp;$F805,'Inventory (old)'!$E:$E,"&lt;"&amp;$G805)</f>
        <v>0</v>
      </c>
      <c r="AW805" s="7">
        <f>SUMIFS('Inventory (old)'!$M:$M,'Inventory (old)'!$A:$A,"Air Speed",'Inventory (old)'!$B:$B,$A805,'Inventory (old)'!$E:$E,"&gt;="&amp;$F805,'Inventory (old)'!$E:$E,"&lt;"&amp;$G805)</f>
        <v>2</v>
      </c>
      <c r="AX805" s="7">
        <f>SUMIFS('Inventory (old)'!$M:$M,'Inventory (old)'!$A:$A,"Wrong Way",'Inventory (old)'!$B:$B,$A805,'Inventory (old)'!$E:$E,"&gt;="&amp;$F805,'Inventory (old)'!$E:$E,"&lt;"&amp;$G805)</f>
        <v>0</v>
      </c>
      <c r="AY805" s="7">
        <f>SUMIFS('Inventory (old)'!$M:$M,'Inventory (old)'!$A:$A,"Merge Arrow",'Inventory (old)'!$B:$B,$A805,'Inventory (old)'!$E:$E,"&gt;="&amp;$F805,'Inventory (old)'!$E:$E,"&lt;"&amp;$G805)</f>
        <v>0</v>
      </c>
      <c r="AZ805" s="7">
        <f>SUMIFS('Inventory (old)'!$M:$M,'Inventory (old)'!$A:$A,"Bike",'Inventory (old)'!$B:$B,$A805,'Inventory (old)'!$E:$E,"&gt;="&amp;$F805,'Inventory (old)'!$E:$E,"&lt;"&amp;$G805)</f>
        <v>0</v>
      </c>
      <c r="BA805" s="7">
        <f>SUMIFS('Inventory (old)'!$M:$M,'Inventory (old)'!$A:$A,"Parking",'Inventory (old)'!$B:$B,$A805,'Inventory (old)'!$E:$E,"&gt;="&amp;$F805,'Inventory (old)'!$E:$E,"&lt;"&amp;$G805)</f>
        <v>0</v>
      </c>
      <c r="BB805" s="1">
        <f>SUMIFS('Inventory (old)'!$S:$S,'Inventory (old)'!$A:$A,"Parking",'Inventory (old)'!$B:$B,$A805,'Inventory (old)'!$E:$E,"&gt;="&amp;$F805,'Inventory (old)'!$E:$E,"&lt;"&amp;$G805)</f>
        <v>0</v>
      </c>
      <c r="BC805" s="13"/>
    </row>
    <row r="806" spans="1:55" x14ac:dyDescent="0.25">
      <c r="A806" s="6" t="s">
        <v>2958</v>
      </c>
      <c r="B806" s="7" t="s">
        <v>102</v>
      </c>
      <c r="C806" s="7" t="s">
        <v>2051</v>
      </c>
      <c r="D806" s="7">
        <v>21</v>
      </c>
      <c r="E806" s="7" t="s">
        <v>186</v>
      </c>
      <c r="F806" s="8">
        <f>G804</f>
        <v>1.8</v>
      </c>
      <c r="G806" s="8">
        <v>5.8551000000000002</v>
      </c>
      <c r="H806" s="7" t="s">
        <v>2191</v>
      </c>
      <c r="I806" s="7" t="s">
        <v>2620</v>
      </c>
      <c r="J806" s="14">
        <f t="shared" si="221"/>
        <v>4.0551000000000004</v>
      </c>
      <c r="K806" s="15" t="s">
        <v>2241</v>
      </c>
      <c r="L806" s="7" t="s">
        <v>2217</v>
      </c>
      <c r="M806" s="7" t="s">
        <v>2072</v>
      </c>
      <c r="N806" s="20">
        <v>2</v>
      </c>
      <c r="O806" s="20" t="s">
        <v>201</v>
      </c>
      <c r="P806" s="20"/>
      <c r="Q806" s="20"/>
      <c r="R806" s="8"/>
      <c r="S806" s="8"/>
      <c r="T806" s="14"/>
      <c r="U806" s="14"/>
      <c r="V806" s="21"/>
      <c r="W806" s="16"/>
      <c r="X806" s="1">
        <v>106519</v>
      </c>
      <c r="Y806" s="7">
        <v>2018</v>
      </c>
      <c r="Z806" s="7" t="s">
        <v>25</v>
      </c>
      <c r="AA806" s="7">
        <v>2018</v>
      </c>
      <c r="AB806" s="16" t="s">
        <v>25</v>
      </c>
      <c r="AC806" s="15"/>
      <c r="AD806" s="8">
        <f t="shared" si="209"/>
        <v>0</v>
      </c>
      <c r="AE806" s="8">
        <f t="shared" si="210"/>
        <v>4.0551000000000004</v>
      </c>
      <c r="AF806" s="8">
        <f t="shared" si="211"/>
        <v>4.0551000000000004</v>
      </c>
      <c r="AG806" s="8">
        <f t="shared" si="212"/>
        <v>4.0551000000000004</v>
      </c>
      <c r="AH806" s="7">
        <f>IF($P806="X",SUMIFS('Inventory (old)'!$M:$M,'Inventory (old)'!$A:$A,"Channel",'Inventory (old)'!$B:$B,$A806,'Inventory (old)'!$E:$E,"&gt;="&amp;$F806,'Inventory (old)'!$E:$E,"&lt;"&amp;$G806),0)</f>
        <v>0</v>
      </c>
      <c r="AI806" s="12">
        <f>IF($P806="X",SUMIFS('Inventory (old)'!$M:$M,'Inventory (old)'!$A:$A,"Dotted Line",'Inventory (old)'!$B:$B,$A806,'Inventory (old)'!$E:$E,"&gt;="&amp;$F806,'Inventory (old)'!$E:$E,"&lt;"&amp;$G806),0)</f>
        <v>0</v>
      </c>
      <c r="AJ806" s="15"/>
      <c r="AK806" s="7">
        <f>IF($P806="X",0,SUMIFS('Inventory (old)'!$M:$M,'Inventory (old)'!$A:$A,"Channel",'Inventory (old)'!$B:$B,$A806,'Inventory (old)'!$E:$E,"&gt;="&amp;F806,'Inventory (old)'!$E:$E,"&lt;"&amp;$G806))</f>
        <v>1693</v>
      </c>
      <c r="AL806" s="7">
        <f>IF($P806="X",0,SUMIFS('Inventory (old)'!$M:$M,'Inventory (old)'!$A:$A,"Dotted Line",'Inventory (old)'!$B:$B,$A806,'Inventory (old)'!$E:$E,"&gt;="&amp;$F806,'Inventory (old)'!$E:$E,"&lt;"&amp;$G806))</f>
        <v>0</v>
      </c>
      <c r="AM806" s="7">
        <f>SUMIFS('Inventory (old)'!$M:$M,'Inventory (old)'!$A:$A,"Stop Line",'Inventory (old)'!$B:$B,$A806,'Inventory (old)'!$E:$E,"&gt;="&amp;$F806,'Inventory (old)'!$E:$E,"&lt;"&amp;$G806)</f>
        <v>147</v>
      </c>
      <c r="AN806" s="7">
        <f>SUMIFS('Inventory (old)'!$M:$M,'Inventory (old)'!$A:$A,"Arrows and Onlys",'Inventory (old)'!$B:$B,$A806,'Inventory (old)'!$E:$E,"&gt;="&amp;$F806,'Inventory (old)'!$E:$E,"&lt;"&amp;$G806)</f>
        <v>15</v>
      </c>
      <c r="AO806" s="7">
        <f>SUMIFS('Inventory (old)'!$N:$N,'Inventory (old)'!$A:$A,"Arrows and Onlys",'Inventory (old)'!$B:$B,$A806,'Inventory (old)'!$E:$E,"&gt;="&amp;$F806,'Inventory (old)'!$E:$E,"&lt;"&amp;$G806)</f>
        <v>0</v>
      </c>
      <c r="AP806" s="7">
        <f>SUMIFS('Inventory (old)'!$O:$O,'Inventory (old)'!$A:$A,"Transverse",'Inventory (old)'!$B:$B,$A806,'Inventory (old)'!$E:$E,"&gt;="&amp;$F806,'Inventory (old)'!$E:$E,"&lt;"&amp;$G806)</f>
        <v>325</v>
      </c>
      <c r="AQ806" s="7">
        <f>SUMIFS('Inventory (old)'!$P:$P,'Inventory (old)'!$A:$A,"Transverse",'Inventory (old)'!$B:$B,$A806,'Inventory (old)'!$E:$E,"&gt;="&amp;$F806,'Inventory (old)'!$E:$E,"&lt;"&amp;$G806)</f>
        <v>0</v>
      </c>
      <c r="AR806" s="7">
        <f>SUMIFS('Inventory (old)'!$M:$M,'Inventory (old)'!$A:$A,"Crosswalk",'Inventory (old)'!$B:$B,$A806,'Inventory (old)'!$E:$E,"&gt;="&amp;$F806,'Inventory (old)'!$E:$E,"&lt;"&amp;$G806)</f>
        <v>0</v>
      </c>
      <c r="AS806" s="7">
        <f>SUMIFS('Inventory (old)'!$M:$M,'Inventory (old)'!$A:$A,"Yield Line",'Inventory (old)'!$B:$B,$A806,'Inventory (old)'!$E:$E,"&gt;="&amp;$F806,'Inventory (old)'!$E:$E,"&lt;"&amp;$G806)</f>
        <v>0</v>
      </c>
      <c r="AT806" s="7">
        <f>SUMIFS('Inventory (old)'!$M:$M,'Inventory (old)'!$A:$A,"Island",'Inventory (old)'!$B:$B,$A806,'Inventory (old)'!$E:$E,"&gt;="&amp;$F806,'Inventory (old)'!$E:$E,"&lt;"&amp;$G806)</f>
        <v>0</v>
      </c>
      <c r="AU806" s="7">
        <f>SUMIFS('Inventory (old)'!$M:$M,'Inventory (old)'!$A:$A,"Railroad",'Inventory (old)'!$B:$B,$A806,'Inventory (old)'!$E:$E,"&gt;="&amp;$F806,'Inventory (old)'!$E:$E,"&lt;"&amp;$G806)</f>
        <v>0</v>
      </c>
      <c r="AV806" s="7">
        <f>SUMIFS('Inventory (old)'!$M:$M,'Inventory (old)'!$A:$A,"School",'Inventory (old)'!$B:$B,$A806,'Inventory (old)'!$E:$E,"&gt;="&amp;$F806,'Inventory (old)'!$E:$E,"&lt;"&amp;$G806)</f>
        <v>0</v>
      </c>
      <c r="AW806" s="7">
        <f>SUMIFS('Inventory (old)'!$M:$M,'Inventory (old)'!$A:$A,"Air Speed",'Inventory (old)'!$B:$B,$A806,'Inventory (old)'!$E:$E,"&gt;="&amp;$F806,'Inventory (old)'!$E:$E,"&lt;"&amp;$G806)</f>
        <v>0</v>
      </c>
      <c r="AX806" s="7">
        <f>SUMIFS('Inventory (old)'!$M:$M,'Inventory (old)'!$A:$A,"Wrong Way",'Inventory (old)'!$B:$B,$A806,'Inventory (old)'!$E:$E,"&gt;="&amp;$F806,'Inventory (old)'!$E:$E,"&lt;"&amp;$G806)</f>
        <v>0</v>
      </c>
      <c r="AY806" s="7">
        <f>SUMIFS('Inventory (old)'!$M:$M,'Inventory (old)'!$A:$A,"Merge Arrow",'Inventory (old)'!$B:$B,$A806,'Inventory (old)'!$E:$E,"&gt;="&amp;$F806,'Inventory (old)'!$E:$E,"&lt;"&amp;$G806)</f>
        <v>0</v>
      </c>
      <c r="AZ806" s="7">
        <f>SUMIFS('Inventory (old)'!$M:$M,'Inventory (old)'!$A:$A,"Bike",'Inventory (old)'!$B:$B,$A806,'Inventory (old)'!$E:$E,"&gt;="&amp;$F806,'Inventory (old)'!$E:$E,"&lt;"&amp;$G806)</f>
        <v>0</v>
      </c>
      <c r="BA806" s="7">
        <f>SUMIFS('Inventory (old)'!$M:$M,'Inventory (old)'!$A:$A,"Parking",'Inventory (old)'!$B:$B,$A806,'Inventory (old)'!$E:$E,"&gt;="&amp;$F806,'Inventory (old)'!$E:$E,"&lt;"&amp;$G806)</f>
        <v>0</v>
      </c>
      <c r="BB806" s="1">
        <f>SUMIFS('Inventory (old)'!$S:$S,'Inventory (old)'!$A:$A,"Parking",'Inventory (old)'!$B:$B,$A806,'Inventory (old)'!$E:$E,"&gt;="&amp;$F806,'Inventory (old)'!$E:$E,"&lt;"&amp;$G806)</f>
        <v>0</v>
      </c>
      <c r="BC806" s="13"/>
    </row>
    <row r="807" spans="1:55" x14ac:dyDescent="0.25">
      <c r="A807" s="6" t="s">
        <v>2953</v>
      </c>
      <c r="B807" s="7" t="s">
        <v>102</v>
      </c>
      <c r="C807" s="7" t="s">
        <v>2051</v>
      </c>
      <c r="D807" s="7">
        <v>21</v>
      </c>
      <c r="E807" s="7" t="s">
        <v>213</v>
      </c>
      <c r="F807" s="8">
        <f>G805</f>
        <v>1.8</v>
      </c>
      <c r="G807" s="8">
        <v>5.8551000000000002</v>
      </c>
      <c r="H807" s="7" t="s">
        <v>2191</v>
      </c>
      <c r="I807" s="7" t="s">
        <v>2620</v>
      </c>
      <c r="J807" s="14">
        <f t="shared" si="221"/>
        <v>4.0551000000000004</v>
      </c>
      <c r="K807" s="15" t="s">
        <v>2241</v>
      </c>
      <c r="L807" s="7" t="s">
        <v>2217</v>
      </c>
      <c r="M807" s="7" t="s">
        <v>2072</v>
      </c>
      <c r="N807" s="20">
        <v>2</v>
      </c>
      <c r="O807" s="20" t="s">
        <v>201</v>
      </c>
      <c r="P807" s="20"/>
      <c r="Q807" s="20"/>
      <c r="R807" s="8"/>
      <c r="S807" s="8"/>
      <c r="T807" s="14"/>
      <c r="U807" s="14"/>
      <c r="V807" s="21"/>
      <c r="W807" s="16"/>
      <c r="X807" s="1">
        <v>106519</v>
      </c>
      <c r="Y807" s="7">
        <v>2018</v>
      </c>
      <c r="Z807" s="7" t="s">
        <v>25</v>
      </c>
      <c r="AA807" s="7">
        <v>2018</v>
      </c>
      <c r="AB807" s="16" t="s">
        <v>25</v>
      </c>
      <c r="AC807" s="15"/>
      <c r="AD807" s="8">
        <f t="shared" ref="AD807:AD874" si="227">IF(L807="",IF(ISODD(N807),J807*2,J807),0)</f>
        <v>0</v>
      </c>
      <c r="AE807" s="8">
        <f t="shared" ref="AE807:AE874" si="228">IF(L807="",(J807-(S807-R807))*2,J807-(S807-R807))</f>
        <v>4.0551000000000004</v>
      </c>
      <c r="AF807" s="8">
        <f t="shared" ref="AF807:AF874" si="229">IF(L807="",0,J807)</f>
        <v>4.0551000000000004</v>
      </c>
      <c r="AG807" s="8">
        <f t="shared" ref="AG807:AG874" si="230">IF(L807="",IF(OR(N807=4,N807=5),J807*2,IF(OR(N807=6,N807=7),J807*4,0)),(N807-1)*J807)+(U807-T807)*V807</f>
        <v>4.0551000000000004</v>
      </c>
      <c r="AH807" s="7">
        <f>IF($P807="X",SUMIFS('Inventory (old)'!$M:$M,'Inventory (old)'!$A:$A,"Channel",'Inventory (old)'!$B:$B,$A807,'Inventory (old)'!$E:$E,"&gt;="&amp;$F807,'Inventory (old)'!$E:$E,"&lt;"&amp;$G807),0)</f>
        <v>0</v>
      </c>
      <c r="AI807" s="12">
        <f>IF($P807="X",SUMIFS('Inventory (old)'!$M:$M,'Inventory (old)'!$A:$A,"Dotted Line",'Inventory (old)'!$B:$B,$A807,'Inventory (old)'!$E:$E,"&gt;="&amp;$F807,'Inventory (old)'!$E:$E,"&lt;"&amp;$G807),0)</f>
        <v>0</v>
      </c>
      <c r="AJ807" s="15"/>
      <c r="AK807" s="7">
        <f>IF($P807="X",0,SUMIFS('Inventory (old)'!$M:$M,'Inventory (old)'!$A:$A,"Channel",'Inventory (old)'!$B:$B,$A807,'Inventory (old)'!$E:$E,"&gt;="&amp;F807,'Inventory (old)'!$E:$E,"&lt;"&amp;$G807))</f>
        <v>1653</v>
      </c>
      <c r="AL807" s="7">
        <f>IF($P807="X",0,SUMIFS('Inventory (old)'!$M:$M,'Inventory (old)'!$A:$A,"Dotted Line",'Inventory (old)'!$B:$B,$A807,'Inventory (old)'!$E:$E,"&gt;="&amp;$F807,'Inventory (old)'!$E:$E,"&lt;"&amp;$G807))</f>
        <v>0</v>
      </c>
      <c r="AM807" s="7">
        <f>SUMIFS('Inventory (old)'!$M:$M,'Inventory (old)'!$A:$A,"Stop Line",'Inventory (old)'!$B:$B,$A807,'Inventory (old)'!$E:$E,"&gt;="&amp;$F807,'Inventory (old)'!$E:$E,"&lt;"&amp;$G807)</f>
        <v>148</v>
      </c>
      <c r="AN807" s="7">
        <f>SUMIFS('Inventory (old)'!$M:$M,'Inventory (old)'!$A:$A,"Arrows and Onlys",'Inventory (old)'!$B:$B,$A807,'Inventory (old)'!$E:$E,"&gt;="&amp;$F807,'Inventory (old)'!$E:$E,"&lt;"&amp;$G807)</f>
        <v>19</v>
      </c>
      <c r="AO807" s="7">
        <f>SUMIFS('Inventory (old)'!$N:$N,'Inventory (old)'!$A:$A,"Arrows and Onlys",'Inventory (old)'!$B:$B,$A807,'Inventory (old)'!$E:$E,"&gt;="&amp;$F807,'Inventory (old)'!$E:$E,"&lt;"&amp;$G807)</f>
        <v>0</v>
      </c>
      <c r="AP807" s="7">
        <f>SUMIFS('Inventory (old)'!$O:$O,'Inventory (old)'!$A:$A,"Transverse",'Inventory (old)'!$B:$B,$A807,'Inventory (old)'!$E:$E,"&gt;="&amp;$F807,'Inventory (old)'!$E:$E,"&lt;"&amp;$G807)</f>
        <v>325</v>
      </c>
      <c r="AQ807" s="7">
        <f>SUMIFS('Inventory (old)'!$P:$P,'Inventory (old)'!$A:$A,"Transverse",'Inventory (old)'!$B:$B,$A807,'Inventory (old)'!$E:$E,"&gt;="&amp;$F807,'Inventory (old)'!$E:$E,"&lt;"&amp;$G807)</f>
        <v>0</v>
      </c>
      <c r="AR807" s="7">
        <f>SUMIFS('Inventory (old)'!$M:$M,'Inventory (old)'!$A:$A,"Crosswalk",'Inventory (old)'!$B:$B,$A807,'Inventory (old)'!$E:$E,"&gt;="&amp;$F807,'Inventory (old)'!$E:$E,"&lt;"&amp;$G807)</f>
        <v>0</v>
      </c>
      <c r="AS807" s="7">
        <f>SUMIFS('Inventory (old)'!$M:$M,'Inventory (old)'!$A:$A,"Yield Line",'Inventory (old)'!$B:$B,$A807,'Inventory (old)'!$E:$E,"&gt;="&amp;$F807,'Inventory (old)'!$E:$E,"&lt;"&amp;$G807)</f>
        <v>0</v>
      </c>
      <c r="AT807" s="7">
        <f>SUMIFS('Inventory (old)'!$M:$M,'Inventory (old)'!$A:$A,"Island",'Inventory (old)'!$B:$B,$A807,'Inventory (old)'!$E:$E,"&gt;="&amp;$F807,'Inventory (old)'!$E:$E,"&lt;"&amp;$G807)</f>
        <v>0</v>
      </c>
      <c r="AU807" s="7">
        <f>SUMIFS('Inventory (old)'!$M:$M,'Inventory (old)'!$A:$A,"Railroad",'Inventory (old)'!$B:$B,$A807,'Inventory (old)'!$E:$E,"&gt;="&amp;$F807,'Inventory (old)'!$E:$E,"&lt;"&amp;$G807)</f>
        <v>0</v>
      </c>
      <c r="AV807" s="7">
        <f>SUMIFS('Inventory (old)'!$M:$M,'Inventory (old)'!$A:$A,"School",'Inventory (old)'!$B:$B,$A807,'Inventory (old)'!$E:$E,"&gt;="&amp;$F807,'Inventory (old)'!$E:$E,"&lt;"&amp;$G807)</f>
        <v>0</v>
      </c>
      <c r="AW807" s="7">
        <f>SUMIFS('Inventory (old)'!$M:$M,'Inventory (old)'!$A:$A,"Air Speed",'Inventory (old)'!$B:$B,$A807,'Inventory (old)'!$E:$E,"&gt;="&amp;$F807,'Inventory (old)'!$E:$E,"&lt;"&amp;$G807)</f>
        <v>0</v>
      </c>
      <c r="AX807" s="7">
        <f>SUMIFS('Inventory (old)'!$M:$M,'Inventory (old)'!$A:$A,"Wrong Way",'Inventory (old)'!$B:$B,$A807,'Inventory (old)'!$E:$E,"&gt;="&amp;$F807,'Inventory (old)'!$E:$E,"&lt;"&amp;$G807)</f>
        <v>0</v>
      </c>
      <c r="AY807" s="7">
        <f>SUMIFS('Inventory (old)'!$M:$M,'Inventory (old)'!$A:$A,"Merge Arrow",'Inventory (old)'!$B:$B,$A807,'Inventory (old)'!$E:$E,"&gt;="&amp;$F807,'Inventory (old)'!$E:$E,"&lt;"&amp;$G807)</f>
        <v>0</v>
      </c>
      <c r="AZ807" s="7">
        <f>SUMIFS('Inventory (old)'!$M:$M,'Inventory (old)'!$A:$A,"Bike",'Inventory (old)'!$B:$B,$A807,'Inventory (old)'!$E:$E,"&gt;="&amp;$F807,'Inventory (old)'!$E:$E,"&lt;"&amp;$G807)</f>
        <v>0</v>
      </c>
      <c r="BA807" s="7">
        <f>SUMIFS('Inventory (old)'!$M:$M,'Inventory (old)'!$A:$A,"Parking",'Inventory (old)'!$B:$B,$A807,'Inventory (old)'!$E:$E,"&gt;="&amp;$F807,'Inventory (old)'!$E:$E,"&lt;"&amp;$G807)</f>
        <v>0</v>
      </c>
      <c r="BB807" s="1">
        <f>SUMIFS('Inventory (old)'!$S:$S,'Inventory (old)'!$A:$A,"Parking",'Inventory (old)'!$B:$B,$A807,'Inventory (old)'!$E:$E,"&gt;="&amp;$F807,'Inventory (old)'!$E:$E,"&lt;"&amp;$G807)</f>
        <v>0</v>
      </c>
      <c r="BC807" s="13"/>
    </row>
    <row r="808" spans="1:55" x14ac:dyDescent="0.25">
      <c r="A808" s="6" t="s">
        <v>2961</v>
      </c>
      <c r="B808" s="7" t="s">
        <v>102</v>
      </c>
      <c r="C808" s="7" t="s">
        <v>2189</v>
      </c>
      <c r="D808" s="7">
        <v>30</v>
      </c>
      <c r="E808" s="7" t="s">
        <v>58</v>
      </c>
      <c r="F808" s="8">
        <v>1E-8</v>
      </c>
      <c r="G808" s="8">
        <v>9.3469999999999995</v>
      </c>
      <c r="H808" s="7" t="s">
        <v>2258</v>
      </c>
      <c r="I808" s="7" t="s">
        <v>3103</v>
      </c>
      <c r="J808" s="14">
        <f t="shared" si="221"/>
        <v>9.3469999899999987</v>
      </c>
      <c r="K808" s="15" t="s">
        <v>2241</v>
      </c>
      <c r="L808" s="7" t="s">
        <v>2217</v>
      </c>
      <c r="M808" s="7" t="s">
        <v>2072</v>
      </c>
      <c r="N808" s="20">
        <v>2</v>
      </c>
      <c r="O808" s="20" t="s">
        <v>201</v>
      </c>
      <c r="P808" s="20"/>
      <c r="Q808" s="20"/>
      <c r="R808" s="8"/>
      <c r="S808" s="8"/>
      <c r="T808" s="14"/>
      <c r="U808" s="14"/>
      <c r="V808" s="21"/>
      <c r="W808" s="16"/>
      <c r="Y808" s="7">
        <v>2018</v>
      </c>
      <c r="Z808" s="7" t="s">
        <v>25</v>
      </c>
      <c r="AA808" s="7">
        <v>2018</v>
      </c>
      <c r="AB808" s="16" t="s">
        <v>25</v>
      </c>
      <c r="AC808" s="15" t="s">
        <v>3297</v>
      </c>
      <c r="AD808" s="8">
        <f t="shared" si="227"/>
        <v>0</v>
      </c>
      <c r="AE808" s="8">
        <f t="shared" si="228"/>
        <v>9.3469999899999987</v>
      </c>
      <c r="AF808" s="8">
        <f t="shared" si="229"/>
        <v>9.3469999899999987</v>
      </c>
      <c r="AG808" s="8">
        <f t="shared" si="230"/>
        <v>9.3469999899999987</v>
      </c>
      <c r="AH808" s="7">
        <f>IF($P808="X",SUMIFS('Inventory (old)'!$M:$M,'Inventory (old)'!$A:$A,"Channel",'Inventory (old)'!$B:$B,$A808,'Inventory (old)'!$E:$E,"&gt;="&amp;$F808,'Inventory (old)'!$E:$E,"&lt;"&amp;$G808),0)</f>
        <v>0</v>
      </c>
      <c r="AI808" s="12">
        <f>IF($P808="X",SUMIFS('Inventory (old)'!$M:$M,'Inventory (old)'!$A:$A,"Dotted Line",'Inventory (old)'!$B:$B,$A808,'Inventory (old)'!$E:$E,"&gt;="&amp;$F808,'Inventory (old)'!$E:$E,"&lt;"&amp;$G808),0)</f>
        <v>0</v>
      </c>
      <c r="AJ808" s="15"/>
      <c r="AK808" s="7">
        <f>IF($P808="X",0,SUMIFS('Inventory (old)'!$M:$M,'Inventory (old)'!$A:$A,"Channel",'Inventory (old)'!$B:$B,$A808,'Inventory (old)'!$E:$E,"&gt;="&amp;F808,'Inventory (old)'!$E:$E,"&lt;"&amp;$G808))</f>
        <v>418</v>
      </c>
      <c r="AL808" s="7">
        <f>IF($P808="X",0,SUMIFS('Inventory (old)'!$M:$M,'Inventory (old)'!$A:$A,"Dotted Line",'Inventory (old)'!$B:$B,$A808,'Inventory (old)'!$E:$E,"&gt;="&amp;$F808,'Inventory (old)'!$E:$E,"&lt;"&amp;$G808))</f>
        <v>0</v>
      </c>
      <c r="AM808" s="7">
        <f>SUMIFS('Inventory (old)'!$M:$M,'Inventory (old)'!$A:$A,"Stop Line",'Inventory (old)'!$B:$B,$A808,'Inventory (old)'!$E:$E,"&gt;="&amp;$F808,'Inventory (old)'!$E:$E,"&lt;"&amp;$G808)</f>
        <v>43</v>
      </c>
      <c r="AN808" s="7">
        <f>SUMIFS('Inventory (old)'!$M:$M,'Inventory (old)'!$A:$A,"Arrows and Onlys",'Inventory (old)'!$B:$B,$A808,'Inventory (old)'!$E:$E,"&gt;="&amp;$F808,'Inventory (old)'!$E:$E,"&lt;"&amp;$G808)</f>
        <v>12</v>
      </c>
      <c r="AO808" s="7">
        <f>SUMIFS('Inventory (old)'!$N:$N,'Inventory (old)'!$A:$A,"Arrows and Onlys",'Inventory (old)'!$B:$B,$A808,'Inventory (old)'!$E:$E,"&gt;="&amp;$F808,'Inventory (old)'!$E:$E,"&lt;"&amp;$G808)</f>
        <v>0</v>
      </c>
      <c r="AP808" s="7">
        <f>SUMIFS('Inventory (old)'!$O:$O,'Inventory (old)'!$A:$A,"Transverse",'Inventory (old)'!$B:$B,$A808,'Inventory (old)'!$E:$E,"&gt;="&amp;$F808,'Inventory (old)'!$E:$E,"&lt;"&amp;$G808)</f>
        <v>0</v>
      </c>
      <c r="AQ808" s="7">
        <f>SUMIFS('Inventory (old)'!$P:$P,'Inventory (old)'!$A:$A,"Transverse",'Inventory (old)'!$B:$B,$A808,'Inventory (old)'!$E:$E,"&gt;="&amp;$F808,'Inventory (old)'!$E:$E,"&lt;"&amp;$G808)</f>
        <v>0</v>
      </c>
      <c r="AR808" s="7">
        <f>SUMIFS('Inventory (old)'!$M:$M,'Inventory (old)'!$A:$A,"Crosswalk",'Inventory (old)'!$B:$B,$A808,'Inventory (old)'!$E:$E,"&gt;="&amp;$F808,'Inventory (old)'!$E:$E,"&lt;"&amp;$G808)</f>
        <v>0</v>
      </c>
      <c r="AS808" s="7">
        <f>SUMIFS('Inventory (old)'!$M:$M,'Inventory (old)'!$A:$A,"Yield Line",'Inventory (old)'!$B:$B,$A808,'Inventory (old)'!$E:$E,"&gt;="&amp;$F808,'Inventory (old)'!$E:$E,"&lt;"&amp;$G808)</f>
        <v>0</v>
      </c>
      <c r="AT808" s="7">
        <f>SUMIFS('Inventory (old)'!$M:$M,'Inventory (old)'!$A:$A,"Island",'Inventory (old)'!$B:$B,$A808,'Inventory (old)'!$E:$E,"&gt;="&amp;$F808,'Inventory (old)'!$E:$E,"&lt;"&amp;$G808)</f>
        <v>0</v>
      </c>
      <c r="AU808" s="7">
        <f>SUMIFS('Inventory (old)'!$M:$M,'Inventory (old)'!$A:$A,"Railroad",'Inventory (old)'!$B:$B,$A808,'Inventory (old)'!$E:$E,"&gt;="&amp;$F808,'Inventory (old)'!$E:$E,"&lt;"&amp;$G808)</f>
        <v>0</v>
      </c>
      <c r="AV808" s="7">
        <f>SUMIFS('Inventory (old)'!$M:$M,'Inventory (old)'!$A:$A,"School",'Inventory (old)'!$B:$B,$A808,'Inventory (old)'!$E:$E,"&gt;="&amp;$F808,'Inventory (old)'!$E:$E,"&lt;"&amp;$G808)</f>
        <v>0</v>
      </c>
      <c r="AW808" s="7">
        <f>SUMIFS('Inventory (old)'!$M:$M,'Inventory (old)'!$A:$A,"Air Speed",'Inventory (old)'!$B:$B,$A808,'Inventory (old)'!$E:$E,"&gt;="&amp;$F808,'Inventory (old)'!$E:$E,"&lt;"&amp;$G808)</f>
        <v>1</v>
      </c>
      <c r="AX808" s="7">
        <f>SUMIFS('Inventory (old)'!$M:$M,'Inventory (old)'!$A:$A,"Wrong Way",'Inventory (old)'!$B:$B,$A808,'Inventory (old)'!$E:$E,"&gt;="&amp;$F808,'Inventory (old)'!$E:$E,"&lt;"&amp;$G808)</f>
        <v>0</v>
      </c>
      <c r="AY808" s="7">
        <f>SUMIFS('Inventory (old)'!$M:$M,'Inventory (old)'!$A:$A,"Merge Arrow",'Inventory (old)'!$B:$B,$A808,'Inventory (old)'!$E:$E,"&gt;="&amp;$F808,'Inventory (old)'!$E:$E,"&lt;"&amp;$G808)</f>
        <v>0</v>
      </c>
      <c r="AZ808" s="7">
        <f>SUMIFS('Inventory (old)'!$M:$M,'Inventory (old)'!$A:$A,"Bike",'Inventory (old)'!$B:$B,$A808,'Inventory (old)'!$E:$E,"&gt;="&amp;$F808,'Inventory (old)'!$E:$E,"&lt;"&amp;$G808)</f>
        <v>0</v>
      </c>
      <c r="BA808" s="7">
        <f>SUMIFS('Inventory (old)'!$M:$M,'Inventory (old)'!$A:$A,"Parking",'Inventory (old)'!$B:$B,$A808,'Inventory (old)'!$E:$E,"&gt;="&amp;$F808,'Inventory (old)'!$E:$E,"&lt;"&amp;$G808)</f>
        <v>0</v>
      </c>
      <c r="BB808" s="1">
        <f>SUMIFS('Inventory (old)'!$S:$S,'Inventory (old)'!$A:$A,"Parking",'Inventory (old)'!$B:$B,$A808,'Inventory (old)'!$E:$E,"&gt;="&amp;$F808,'Inventory (old)'!$E:$E,"&lt;"&amp;$G808)</f>
        <v>0</v>
      </c>
      <c r="BC808" s="13"/>
    </row>
    <row r="809" spans="1:55" x14ac:dyDescent="0.25">
      <c r="A809" s="6" t="s">
        <v>2954</v>
      </c>
      <c r="B809" s="7" t="s">
        <v>102</v>
      </c>
      <c r="C809" s="7" t="s">
        <v>2189</v>
      </c>
      <c r="D809" s="7">
        <v>30</v>
      </c>
      <c r="E809" s="7" t="s">
        <v>59</v>
      </c>
      <c r="F809" s="8">
        <v>9.9999999999999995E-8</v>
      </c>
      <c r="G809" s="8">
        <v>9.3469999999999995</v>
      </c>
      <c r="H809" s="7" t="s">
        <v>2258</v>
      </c>
      <c r="I809" s="7" t="s">
        <v>3103</v>
      </c>
      <c r="J809" s="14">
        <f t="shared" si="221"/>
        <v>9.3469999000000001</v>
      </c>
      <c r="K809" s="15" t="s">
        <v>2241</v>
      </c>
      <c r="L809" s="7" t="s">
        <v>2217</v>
      </c>
      <c r="M809" s="7" t="s">
        <v>2072</v>
      </c>
      <c r="N809" s="20">
        <v>2</v>
      </c>
      <c r="O809" s="20" t="s">
        <v>201</v>
      </c>
      <c r="P809" s="20"/>
      <c r="Q809" s="20"/>
      <c r="R809" s="8"/>
      <c r="S809" s="8"/>
      <c r="T809" s="14"/>
      <c r="U809" s="14"/>
      <c r="V809" s="21"/>
      <c r="W809" s="16"/>
      <c r="Y809" s="7">
        <v>2018</v>
      </c>
      <c r="Z809" s="7" t="s">
        <v>25</v>
      </c>
      <c r="AA809" s="7">
        <v>2018</v>
      </c>
      <c r="AB809" s="16" t="s">
        <v>25</v>
      </c>
      <c r="AC809" s="15" t="s">
        <v>3297</v>
      </c>
      <c r="AD809" s="8">
        <f t="shared" si="227"/>
        <v>0</v>
      </c>
      <c r="AE809" s="8">
        <f t="shared" si="228"/>
        <v>9.3469999000000001</v>
      </c>
      <c r="AF809" s="8">
        <f t="shared" si="229"/>
        <v>9.3469999000000001</v>
      </c>
      <c r="AG809" s="8">
        <f t="shared" si="230"/>
        <v>9.3469999000000001</v>
      </c>
      <c r="AH809" s="7">
        <f>IF($P809="X",SUMIFS('Inventory (old)'!$M:$M,'Inventory (old)'!$A:$A,"Channel",'Inventory (old)'!$B:$B,$A809,'Inventory (old)'!$E:$E,"&gt;="&amp;$F809,'Inventory (old)'!$E:$E,"&lt;"&amp;$G809),0)</f>
        <v>0</v>
      </c>
      <c r="AI809" s="12">
        <f>IF($P809="X",SUMIFS('Inventory (old)'!$M:$M,'Inventory (old)'!$A:$A,"Dotted Line",'Inventory (old)'!$B:$B,$A809,'Inventory (old)'!$E:$E,"&gt;="&amp;$F809,'Inventory (old)'!$E:$E,"&lt;"&amp;$G809),0)</f>
        <v>0</v>
      </c>
      <c r="AJ809" s="15"/>
      <c r="AK809" s="7">
        <f>IF($P809="X",0,SUMIFS('Inventory (old)'!$M:$M,'Inventory (old)'!$A:$A,"Channel",'Inventory (old)'!$B:$B,$A809,'Inventory (old)'!$E:$E,"&gt;="&amp;F809,'Inventory (old)'!$E:$E,"&lt;"&amp;$G809))</f>
        <v>419</v>
      </c>
      <c r="AL809" s="7">
        <f>IF($P809="X",0,SUMIFS('Inventory (old)'!$M:$M,'Inventory (old)'!$A:$A,"Dotted Line",'Inventory (old)'!$B:$B,$A809,'Inventory (old)'!$E:$E,"&gt;="&amp;$F809,'Inventory (old)'!$E:$E,"&lt;"&amp;$G809))</f>
        <v>0</v>
      </c>
      <c r="AM809" s="7">
        <f>SUMIFS('Inventory (old)'!$M:$M,'Inventory (old)'!$A:$A,"Stop Line",'Inventory (old)'!$B:$B,$A809,'Inventory (old)'!$E:$E,"&gt;="&amp;$F809,'Inventory (old)'!$E:$E,"&lt;"&amp;$G809)</f>
        <v>0</v>
      </c>
      <c r="AN809" s="7">
        <f>SUMIFS('Inventory (old)'!$M:$M,'Inventory (old)'!$A:$A,"Arrows and Onlys",'Inventory (old)'!$B:$B,$A809,'Inventory (old)'!$E:$E,"&gt;="&amp;$F809,'Inventory (old)'!$E:$E,"&lt;"&amp;$G809)</f>
        <v>10</v>
      </c>
      <c r="AO809" s="7">
        <f>SUMIFS('Inventory (old)'!$N:$N,'Inventory (old)'!$A:$A,"Arrows and Onlys",'Inventory (old)'!$B:$B,$A809,'Inventory (old)'!$E:$E,"&gt;="&amp;$F809,'Inventory (old)'!$E:$E,"&lt;"&amp;$G809)</f>
        <v>0</v>
      </c>
      <c r="AP809" s="7">
        <f>SUMIFS('Inventory (old)'!$O:$O,'Inventory (old)'!$A:$A,"Transverse",'Inventory (old)'!$B:$B,$A809,'Inventory (old)'!$E:$E,"&gt;="&amp;$F809,'Inventory (old)'!$E:$E,"&lt;"&amp;$G809)</f>
        <v>0</v>
      </c>
      <c r="AQ809" s="7">
        <f>SUMIFS('Inventory (old)'!$P:$P,'Inventory (old)'!$A:$A,"Transverse",'Inventory (old)'!$B:$B,$A809,'Inventory (old)'!$E:$E,"&gt;="&amp;$F809,'Inventory (old)'!$E:$E,"&lt;"&amp;$G809)</f>
        <v>0</v>
      </c>
      <c r="AR809" s="7">
        <f>SUMIFS('Inventory (old)'!$M:$M,'Inventory (old)'!$A:$A,"Crosswalk",'Inventory (old)'!$B:$B,$A809,'Inventory (old)'!$E:$E,"&gt;="&amp;$F809,'Inventory (old)'!$E:$E,"&lt;"&amp;$G809)</f>
        <v>0</v>
      </c>
      <c r="AS809" s="7">
        <f>SUMIFS('Inventory (old)'!$M:$M,'Inventory (old)'!$A:$A,"Yield Line",'Inventory (old)'!$B:$B,$A809,'Inventory (old)'!$E:$E,"&gt;="&amp;$F809,'Inventory (old)'!$E:$E,"&lt;"&amp;$G809)</f>
        <v>0</v>
      </c>
      <c r="AT809" s="7">
        <f>SUMIFS('Inventory (old)'!$M:$M,'Inventory (old)'!$A:$A,"Island",'Inventory (old)'!$B:$B,$A809,'Inventory (old)'!$E:$E,"&gt;="&amp;$F809,'Inventory (old)'!$E:$E,"&lt;"&amp;$G809)</f>
        <v>0</v>
      </c>
      <c r="AU809" s="7">
        <f>SUMIFS('Inventory (old)'!$M:$M,'Inventory (old)'!$A:$A,"Railroad",'Inventory (old)'!$B:$B,$A809,'Inventory (old)'!$E:$E,"&gt;="&amp;$F809,'Inventory (old)'!$E:$E,"&lt;"&amp;$G809)</f>
        <v>0</v>
      </c>
      <c r="AV809" s="7">
        <f>SUMIFS('Inventory (old)'!$M:$M,'Inventory (old)'!$A:$A,"School",'Inventory (old)'!$B:$B,$A809,'Inventory (old)'!$E:$E,"&gt;="&amp;$F809,'Inventory (old)'!$E:$E,"&lt;"&amp;$G809)</f>
        <v>0</v>
      </c>
      <c r="AW809" s="7">
        <f>SUMIFS('Inventory (old)'!$M:$M,'Inventory (old)'!$A:$A,"Air Speed",'Inventory (old)'!$B:$B,$A809,'Inventory (old)'!$E:$E,"&gt;="&amp;$F809,'Inventory (old)'!$E:$E,"&lt;"&amp;$G809)</f>
        <v>1</v>
      </c>
      <c r="AX809" s="7">
        <f>SUMIFS('Inventory (old)'!$M:$M,'Inventory (old)'!$A:$A,"Wrong Way",'Inventory (old)'!$B:$B,$A809,'Inventory (old)'!$E:$E,"&gt;="&amp;$F809,'Inventory (old)'!$E:$E,"&lt;"&amp;$G809)</f>
        <v>0</v>
      </c>
      <c r="AY809" s="7">
        <f>SUMIFS('Inventory (old)'!$M:$M,'Inventory (old)'!$A:$A,"Merge Arrow",'Inventory (old)'!$B:$B,$A809,'Inventory (old)'!$E:$E,"&gt;="&amp;$F809,'Inventory (old)'!$E:$E,"&lt;"&amp;$G809)</f>
        <v>0</v>
      </c>
      <c r="AZ809" s="7">
        <f>SUMIFS('Inventory (old)'!$M:$M,'Inventory (old)'!$A:$A,"Bike",'Inventory (old)'!$B:$B,$A809,'Inventory (old)'!$E:$E,"&gt;="&amp;$F809,'Inventory (old)'!$E:$E,"&lt;"&amp;$G809)</f>
        <v>0</v>
      </c>
      <c r="BA809" s="7">
        <f>SUMIFS('Inventory (old)'!$M:$M,'Inventory (old)'!$A:$A,"Parking",'Inventory (old)'!$B:$B,$A809,'Inventory (old)'!$E:$E,"&gt;="&amp;$F809,'Inventory (old)'!$E:$E,"&lt;"&amp;$G809)</f>
        <v>0</v>
      </c>
      <c r="BB809" s="1">
        <f>SUMIFS('Inventory (old)'!$S:$S,'Inventory (old)'!$A:$A,"Parking",'Inventory (old)'!$B:$B,$A809,'Inventory (old)'!$E:$E,"&gt;="&amp;$F809,'Inventory (old)'!$E:$E,"&lt;"&amp;$G809)</f>
        <v>0</v>
      </c>
      <c r="BC809" s="13"/>
    </row>
    <row r="810" spans="1:55" x14ac:dyDescent="0.25">
      <c r="A810" s="6" t="s">
        <v>2961</v>
      </c>
      <c r="B810" s="7" t="s">
        <v>102</v>
      </c>
      <c r="C810" s="7" t="s">
        <v>2189</v>
      </c>
      <c r="D810" s="7">
        <v>30</v>
      </c>
      <c r="E810" s="7" t="s">
        <v>58</v>
      </c>
      <c r="F810" s="8">
        <v>10.923999999999999</v>
      </c>
      <c r="G810" s="8">
        <v>11.61</v>
      </c>
      <c r="H810" s="7" t="s">
        <v>3103</v>
      </c>
      <c r="I810" s="7" t="s">
        <v>2191</v>
      </c>
      <c r="J810" s="14">
        <f t="shared" si="221"/>
        <v>0.68599999999999994</v>
      </c>
      <c r="K810" s="15" t="s">
        <v>2241</v>
      </c>
      <c r="L810" s="7" t="s">
        <v>2217</v>
      </c>
      <c r="M810" s="7" t="s">
        <v>2072</v>
      </c>
      <c r="N810" s="20">
        <v>2</v>
      </c>
      <c r="O810" s="20" t="s">
        <v>201</v>
      </c>
      <c r="P810" s="20"/>
      <c r="Q810" s="20"/>
      <c r="R810" s="8"/>
      <c r="S810" s="8"/>
      <c r="T810" s="14"/>
      <c r="U810" s="14"/>
      <c r="V810" s="21"/>
      <c r="W810" s="16"/>
      <c r="Y810" s="7"/>
      <c r="Z810" s="7"/>
      <c r="AA810" s="58">
        <v>2020</v>
      </c>
      <c r="AB810" s="59" t="s">
        <v>348</v>
      </c>
      <c r="AC810" s="15" t="s">
        <v>3297</v>
      </c>
      <c r="AD810" s="8">
        <f t="shared" si="227"/>
        <v>0</v>
      </c>
      <c r="AE810" s="8">
        <f t="shared" si="228"/>
        <v>0.68599999999999994</v>
      </c>
      <c r="AF810" s="8">
        <f t="shared" si="229"/>
        <v>0.68599999999999994</v>
      </c>
      <c r="AG810" s="8">
        <f t="shared" si="230"/>
        <v>0.68599999999999994</v>
      </c>
      <c r="AH810" s="7">
        <f>IF($P810="X",SUMIFS('Inventory (old)'!$M:$M,'Inventory (old)'!$A:$A,"Channel",'Inventory (old)'!$B:$B,$A810,'Inventory (old)'!$E:$E,"&gt;="&amp;$F810,'Inventory (old)'!$E:$E,"&lt;"&amp;$G810),0)</f>
        <v>0</v>
      </c>
      <c r="AI810" s="12">
        <f>IF($P810="X",SUMIFS('Inventory (old)'!$M:$M,'Inventory (old)'!$A:$A,"Dotted Line",'Inventory (old)'!$B:$B,$A810,'Inventory (old)'!$E:$E,"&gt;="&amp;$F810,'Inventory (old)'!$E:$E,"&lt;"&amp;$G810),0)</f>
        <v>0</v>
      </c>
      <c r="AJ810" s="15" t="s">
        <v>3297</v>
      </c>
      <c r="AK810" s="7">
        <f>IF($P810="X",0,SUMIFS('Inventory (old)'!$M:$M,'Inventory (old)'!$A:$A,"Channel",'Inventory (old)'!$B:$B,$A810,'Inventory (old)'!$E:$E,"&gt;="&amp;F810,'Inventory (old)'!$E:$E,"&lt;"&amp;$G810))</f>
        <v>0</v>
      </c>
      <c r="AL810" s="7">
        <f>IF($P810="X",0,SUMIFS('Inventory (old)'!$M:$M,'Inventory (old)'!$A:$A,"Dotted Line",'Inventory (old)'!$B:$B,$A810,'Inventory (old)'!$E:$E,"&gt;="&amp;$F810,'Inventory (old)'!$E:$E,"&lt;"&amp;$G810))</f>
        <v>0</v>
      </c>
      <c r="AM810" s="7">
        <f>SUMIFS('Inventory (old)'!$M:$M,'Inventory (old)'!$A:$A,"Stop Line",'Inventory (old)'!$B:$B,$A810,'Inventory (old)'!$E:$E,"&gt;="&amp;$F810,'Inventory (old)'!$E:$E,"&lt;"&amp;$G810)</f>
        <v>0</v>
      </c>
      <c r="AN810" s="7">
        <f>SUMIFS('Inventory (old)'!$M:$M,'Inventory (old)'!$A:$A,"Arrows and Onlys",'Inventory (old)'!$B:$B,$A810,'Inventory (old)'!$E:$E,"&gt;="&amp;$F810,'Inventory (old)'!$E:$E,"&lt;"&amp;$G810)</f>
        <v>0</v>
      </c>
      <c r="AO810" s="7">
        <f>SUMIFS('Inventory (old)'!$N:$N,'Inventory (old)'!$A:$A,"Arrows and Onlys",'Inventory (old)'!$B:$B,$A810,'Inventory (old)'!$E:$E,"&gt;="&amp;$F810,'Inventory (old)'!$E:$E,"&lt;"&amp;$G810)</f>
        <v>0</v>
      </c>
      <c r="AP810" s="7">
        <f>SUMIFS('Inventory (old)'!$O:$O,'Inventory (old)'!$A:$A,"Transverse",'Inventory (old)'!$B:$B,$A810,'Inventory (old)'!$E:$E,"&gt;="&amp;$F810,'Inventory (old)'!$E:$E,"&lt;"&amp;$G810)</f>
        <v>0</v>
      </c>
      <c r="AQ810" s="7">
        <f>SUMIFS('Inventory (old)'!$P:$P,'Inventory (old)'!$A:$A,"Transverse",'Inventory (old)'!$B:$B,$A810,'Inventory (old)'!$E:$E,"&gt;="&amp;$F810,'Inventory (old)'!$E:$E,"&lt;"&amp;$G810)</f>
        <v>0</v>
      </c>
      <c r="AR810" s="7">
        <f>SUMIFS('Inventory (old)'!$M:$M,'Inventory (old)'!$A:$A,"Crosswalk",'Inventory (old)'!$B:$B,$A810,'Inventory (old)'!$E:$E,"&gt;="&amp;$F810,'Inventory (old)'!$E:$E,"&lt;"&amp;$G810)</f>
        <v>0</v>
      </c>
      <c r="AS810" s="7">
        <f>SUMIFS('Inventory (old)'!$M:$M,'Inventory (old)'!$A:$A,"Yield Line",'Inventory (old)'!$B:$B,$A810,'Inventory (old)'!$E:$E,"&gt;="&amp;$F810,'Inventory (old)'!$E:$E,"&lt;"&amp;$G810)</f>
        <v>0</v>
      </c>
      <c r="AT810" s="7">
        <f>SUMIFS('Inventory (old)'!$M:$M,'Inventory (old)'!$A:$A,"Island",'Inventory (old)'!$B:$B,$A810,'Inventory (old)'!$E:$E,"&gt;="&amp;$F810,'Inventory (old)'!$E:$E,"&lt;"&amp;$G810)</f>
        <v>0</v>
      </c>
      <c r="AU810" s="7">
        <f>SUMIFS('Inventory (old)'!$M:$M,'Inventory (old)'!$A:$A,"Railroad",'Inventory (old)'!$B:$B,$A810,'Inventory (old)'!$E:$E,"&gt;="&amp;$F810,'Inventory (old)'!$E:$E,"&lt;"&amp;$G810)</f>
        <v>0</v>
      </c>
      <c r="AV810" s="7">
        <f>SUMIFS('Inventory (old)'!$M:$M,'Inventory (old)'!$A:$A,"School",'Inventory (old)'!$B:$B,$A810,'Inventory (old)'!$E:$E,"&gt;="&amp;$F810,'Inventory (old)'!$E:$E,"&lt;"&amp;$G810)</f>
        <v>0</v>
      </c>
      <c r="AW810" s="7">
        <f>SUMIFS('Inventory (old)'!$M:$M,'Inventory (old)'!$A:$A,"Air Speed",'Inventory (old)'!$B:$B,$A810,'Inventory (old)'!$E:$E,"&gt;="&amp;$F810,'Inventory (old)'!$E:$E,"&lt;"&amp;$G810)</f>
        <v>0</v>
      </c>
      <c r="AX810" s="7">
        <f>SUMIFS('Inventory (old)'!$M:$M,'Inventory (old)'!$A:$A,"Wrong Way",'Inventory (old)'!$B:$B,$A810,'Inventory (old)'!$E:$E,"&gt;="&amp;$F810,'Inventory (old)'!$E:$E,"&lt;"&amp;$G810)</f>
        <v>0</v>
      </c>
      <c r="AY810" s="7">
        <f>SUMIFS('Inventory (old)'!$M:$M,'Inventory (old)'!$A:$A,"Merge Arrow",'Inventory (old)'!$B:$B,$A810,'Inventory (old)'!$E:$E,"&gt;="&amp;$F810,'Inventory (old)'!$E:$E,"&lt;"&amp;$G810)</f>
        <v>0</v>
      </c>
      <c r="AZ810" s="7">
        <f>SUMIFS('Inventory (old)'!$M:$M,'Inventory (old)'!$A:$A,"Bike",'Inventory (old)'!$B:$B,$A810,'Inventory (old)'!$E:$E,"&gt;="&amp;$F810,'Inventory (old)'!$E:$E,"&lt;"&amp;$G810)</f>
        <v>0</v>
      </c>
      <c r="BA810" s="7">
        <f>SUMIFS('Inventory (old)'!$M:$M,'Inventory (old)'!$A:$A,"Parking",'Inventory (old)'!$B:$B,$A810,'Inventory (old)'!$E:$E,"&gt;="&amp;$F810,'Inventory (old)'!$E:$E,"&lt;"&amp;$G810)</f>
        <v>0</v>
      </c>
      <c r="BB810" s="1">
        <f>SUMIFS('Inventory (old)'!$S:$S,'Inventory (old)'!$A:$A,"Parking",'Inventory (old)'!$B:$B,$A810,'Inventory (old)'!$E:$E,"&gt;="&amp;$F810,'Inventory (old)'!$E:$E,"&lt;"&amp;$G810)</f>
        <v>0</v>
      </c>
      <c r="BC810" s="13"/>
    </row>
    <row r="811" spans="1:55" x14ac:dyDescent="0.25">
      <c r="A811" s="6" t="s">
        <v>2954</v>
      </c>
      <c r="B811" s="7" t="s">
        <v>102</v>
      </c>
      <c r="C811" s="7" t="s">
        <v>2189</v>
      </c>
      <c r="D811" s="7">
        <v>30</v>
      </c>
      <c r="E811" s="7" t="s">
        <v>59</v>
      </c>
      <c r="F811" s="8">
        <v>10.923999999999999</v>
      </c>
      <c r="G811" s="8">
        <v>19.47</v>
      </c>
      <c r="H811" s="7" t="s">
        <v>3103</v>
      </c>
      <c r="I811" s="7" t="s">
        <v>2191</v>
      </c>
      <c r="J811" s="14">
        <f t="shared" si="221"/>
        <v>8.5459999999999994</v>
      </c>
      <c r="K811" s="15" t="s">
        <v>2241</v>
      </c>
      <c r="L811" s="7" t="s">
        <v>2217</v>
      </c>
      <c r="M811" s="7" t="s">
        <v>2072</v>
      </c>
      <c r="N811" s="20">
        <v>2</v>
      </c>
      <c r="O811" s="20" t="s">
        <v>201</v>
      </c>
      <c r="P811" s="20"/>
      <c r="Q811" s="20"/>
      <c r="R811" s="8"/>
      <c r="S811" s="8"/>
      <c r="T811" s="14"/>
      <c r="U811" s="14"/>
      <c r="V811" s="21"/>
      <c r="W811" s="16"/>
      <c r="Y811" s="7"/>
      <c r="Z811" s="7"/>
      <c r="AA811" s="58">
        <v>2020</v>
      </c>
      <c r="AB811" s="59" t="s">
        <v>348</v>
      </c>
      <c r="AC811" s="15" t="s">
        <v>3297</v>
      </c>
      <c r="AD811" s="8">
        <f t="shared" si="227"/>
        <v>0</v>
      </c>
      <c r="AE811" s="8">
        <f t="shared" si="228"/>
        <v>8.5459999999999994</v>
      </c>
      <c r="AF811" s="8">
        <f t="shared" si="229"/>
        <v>8.5459999999999994</v>
      </c>
      <c r="AG811" s="8">
        <f t="shared" si="230"/>
        <v>8.5459999999999994</v>
      </c>
      <c r="AH811" s="7">
        <f>IF($P811="X",SUMIFS('Inventory (old)'!$M:$M,'Inventory (old)'!$A:$A,"Channel",'Inventory (old)'!$B:$B,$A811,'Inventory (old)'!$E:$E,"&gt;="&amp;$F811,'Inventory (old)'!$E:$E,"&lt;"&amp;$G811),0)</f>
        <v>0</v>
      </c>
      <c r="AI811" s="12">
        <f>IF($P811="X",SUMIFS('Inventory (old)'!$M:$M,'Inventory (old)'!$A:$A,"Dotted Line",'Inventory (old)'!$B:$B,$A811,'Inventory (old)'!$E:$E,"&gt;="&amp;$F811,'Inventory (old)'!$E:$E,"&lt;"&amp;$G811),0)</f>
        <v>0</v>
      </c>
      <c r="AJ811" s="15" t="s">
        <v>3297</v>
      </c>
      <c r="AK811" s="7">
        <f>IF($P811="X",0,SUMIFS('Inventory (old)'!$M:$M,'Inventory (old)'!$A:$A,"Channel",'Inventory (old)'!$B:$B,$A811,'Inventory (old)'!$E:$E,"&gt;="&amp;F811,'Inventory (old)'!$E:$E,"&lt;"&amp;$G811))</f>
        <v>0</v>
      </c>
      <c r="AL811" s="7">
        <f>IF($P811="X",0,SUMIFS('Inventory (old)'!$M:$M,'Inventory (old)'!$A:$A,"Dotted Line",'Inventory (old)'!$B:$B,$A811,'Inventory (old)'!$E:$E,"&gt;="&amp;$F811,'Inventory (old)'!$E:$E,"&lt;"&amp;$G811))</f>
        <v>0</v>
      </c>
      <c r="AM811" s="7">
        <f>SUMIFS('Inventory (old)'!$M:$M,'Inventory (old)'!$A:$A,"Stop Line",'Inventory (old)'!$B:$B,$A811,'Inventory (old)'!$E:$E,"&gt;="&amp;$F811,'Inventory (old)'!$E:$E,"&lt;"&amp;$G811)</f>
        <v>0</v>
      </c>
      <c r="AN811" s="7">
        <f>SUMIFS('Inventory (old)'!$M:$M,'Inventory (old)'!$A:$A,"Arrows and Onlys",'Inventory (old)'!$B:$B,$A811,'Inventory (old)'!$E:$E,"&gt;="&amp;$F811,'Inventory (old)'!$E:$E,"&lt;"&amp;$G811)</f>
        <v>0</v>
      </c>
      <c r="AO811" s="7">
        <f>SUMIFS('Inventory (old)'!$N:$N,'Inventory (old)'!$A:$A,"Arrows and Onlys",'Inventory (old)'!$B:$B,$A811,'Inventory (old)'!$E:$E,"&gt;="&amp;$F811,'Inventory (old)'!$E:$E,"&lt;"&amp;$G811)</f>
        <v>0</v>
      </c>
      <c r="AP811" s="7">
        <f>SUMIFS('Inventory (old)'!$O:$O,'Inventory (old)'!$A:$A,"Transverse",'Inventory (old)'!$B:$B,$A811,'Inventory (old)'!$E:$E,"&gt;="&amp;$F811,'Inventory (old)'!$E:$E,"&lt;"&amp;$G811)</f>
        <v>0</v>
      </c>
      <c r="AQ811" s="7">
        <f>SUMIFS('Inventory (old)'!$P:$P,'Inventory (old)'!$A:$A,"Transverse",'Inventory (old)'!$B:$B,$A811,'Inventory (old)'!$E:$E,"&gt;="&amp;$F811,'Inventory (old)'!$E:$E,"&lt;"&amp;$G811)</f>
        <v>0</v>
      </c>
      <c r="AR811" s="7">
        <f>SUMIFS('Inventory (old)'!$M:$M,'Inventory (old)'!$A:$A,"Crosswalk",'Inventory (old)'!$B:$B,$A811,'Inventory (old)'!$E:$E,"&gt;="&amp;$F811,'Inventory (old)'!$E:$E,"&lt;"&amp;$G811)</f>
        <v>0</v>
      </c>
      <c r="AS811" s="7">
        <f>SUMIFS('Inventory (old)'!$M:$M,'Inventory (old)'!$A:$A,"Yield Line",'Inventory (old)'!$B:$B,$A811,'Inventory (old)'!$E:$E,"&gt;="&amp;$F811,'Inventory (old)'!$E:$E,"&lt;"&amp;$G811)</f>
        <v>0</v>
      </c>
      <c r="AT811" s="7">
        <f>SUMIFS('Inventory (old)'!$M:$M,'Inventory (old)'!$A:$A,"Island",'Inventory (old)'!$B:$B,$A811,'Inventory (old)'!$E:$E,"&gt;="&amp;$F811,'Inventory (old)'!$E:$E,"&lt;"&amp;$G811)</f>
        <v>0</v>
      </c>
      <c r="AU811" s="7">
        <f>SUMIFS('Inventory (old)'!$M:$M,'Inventory (old)'!$A:$A,"Railroad",'Inventory (old)'!$B:$B,$A811,'Inventory (old)'!$E:$E,"&gt;="&amp;$F811,'Inventory (old)'!$E:$E,"&lt;"&amp;$G811)</f>
        <v>0</v>
      </c>
      <c r="AV811" s="7">
        <f>SUMIFS('Inventory (old)'!$M:$M,'Inventory (old)'!$A:$A,"School",'Inventory (old)'!$B:$B,$A811,'Inventory (old)'!$E:$E,"&gt;="&amp;$F811,'Inventory (old)'!$E:$E,"&lt;"&amp;$G811)</f>
        <v>0</v>
      </c>
      <c r="AW811" s="7">
        <f>SUMIFS('Inventory (old)'!$M:$M,'Inventory (old)'!$A:$A,"Air Speed",'Inventory (old)'!$B:$B,$A811,'Inventory (old)'!$E:$E,"&gt;="&amp;$F811,'Inventory (old)'!$E:$E,"&lt;"&amp;$G811)</f>
        <v>2</v>
      </c>
      <c r="AX811" s="7">
        <f>SUMIFS('Inventory (old)'!$M:$M,'Inventory (old)'!$A:$A,"Wrong Way",'Inventory (old)'!$B:$B,$A811,'Inventory (old)'!$E:$E,"&gt;="&amp;$F811,'Inventory (old)'!$E:$E,"&lt;"&amp;$G811)</f>
        <v>0</v>
      </c>
      <c r="AY811" s="7">
        <f>SUMIFS('Inventory (old)'!$M:$M,'Inventory (old)'!$A:$A,"Merge Arrow",'Inventory (old)'!$B:$B,$A811,'Inventory (old)'!$E:$E,"&gt;="&amp;$F811,'Inventory (old)'!$E:$E,"&lt;"&amp;$G811)</f>
        <v>0</v>
      </c>
      <c r="AZ811" s="7">
        <f>SUMIFS('Inventory (old)'!$M:$M,'Inventory (old)'!$A:$A,"Bike",'Inventory (old)'!$B:$B,$A811,'Inventory (old)'!$E:$E,"&gt;="&amp;$F811,'Inventory (old)'!$E:$E,"&lt;"&amp;$G811)</f>
        <v>0</v>
      </c>
      <c r="BA811" s="7">
        <f>SUMIFS('Inventory (old)'!$M:$M,'Inventory (old)'!$A:$A,"Parking",'Inventory (old)'!$B:$B,$A811,'Inventory (old)'!$E:$E,"&gt;="&amp;$F811,'Inventory (old)'!$E:$E,"&lt;"&amp;$G811)</f>
        <v>0</v>
      </c>
      <c r="BB811" s="1">
        <f>SUMIFS('Inventory (old)'!$S:$S,'Inventory (old)'!$A:$A,"Parking",'Inventory (old)'!$B:$B,$A811,'Inventory (old)'!$E:$E,"&gt;="&amp;$F811,'Inventory (old)'!$E:$E,"&lt;"&amp;$G811)</f>
        <v>0</v>
      </c>
      <c r="BC811" s="13" t="s">
        <v>3109</v>
      </c>
    </row>
    <row r="812" spans="1:55" x14ac:dyDescent="0.25">
      <c r="A812" s="6" t="s">
        <v>3112</v>
      </c>
      <c r="B812" s="7" t="s">
        <v>102</v>
      </c>
      <c r="C812" s="7" t="s">
        <v>2189</v>
      </c>
      <c r="D812" s="7">
        <v>30</v>
      </c>
      <c r="E812" s="7" t="s">
        <v>58</v>
      </c>
      <c r="F812" s="8">
        <v>11.17</v>
      </c>
      <c r="G812" s="8">
        <v>11.64</v>
      </c>
      <c r="H812" s="7" t="s">
        <v>3110</v>
      </c>
      <c r="I812" s="7" t="s">
        <v>2196</v>
      </c>
      <c r="J812" s="14">
        <v>0.1</v>
      </c>
      <c r="K812" s="15" t="s">
        <v>2241</v>
      </c>
      <c r="L812" s="7" t="s">
        <v>2217</v>
      </c>
      <c r="M812" s="7" t="s">
        <v>2193</v>
      </c>
      <c r="N812" s="20">
        <v>1</v>
      </c>
      <c r="O812" s="20" t="s">
        <v>201</v>
      </c>
      <c r="P812" s="20"/>
      <c r="Q812" s="20"/>
      <c r="R812" s="8"/>
      <c r="S812" s="8"/>
      <c r="T812" s="14"/>
      <c r="U812" s="14"/>
      <c r="V812" s="21"/>
      <c r="W812" s="16"/>
      <c r="Y812" s="7"/>
      <c r="Z812" s="7"/>
      <c r="AA812" s="58">
        <v>2020</v>
      </c>
      <c r="AB812" s="59" t="s">
        <v>348</v>
      </c>
      <c r="AC812" s="15" t="s">
        <v>3297</v>
      </c>
      <c r="AD812" s="8">
        <f t="shared" si="227"/>
        <v>0</v>
      </c>
      <c r="AE812" s="8">
        <f t="shared" si="228"/>
        <v>0.1</v>
      </c>
      <c r="AF812" s="8">
        <f t="shared" si="229"/>
        <v>0.1</v>
      </c>
      <c r="AG812" s="8">
        <f t="shared" si="230"/>
        <v>0</v>
      </c>
      <c r="AH812" s="7">
        <f>IF($P812="X",SUMIFS('Inventory (old)'!$M:$M,'Inventory (old)'!$A:$A,"Channel",'Inventory (old)'!$B:$B,$A812,'Inventory (old)'!$E:$E,"&gt;="&amp;$F812,'Inventory (old)'!$E:$E,"&lt;"&amp;$G812),0)</f>
        <v>0</v>
      </c>
      <c r="AI812" s="12">
        <f>IF($P812="X",SUMIFS('Inventory (old)'!$M:$M,'Inventory (old)'!$A:$A,"Dotted Line",'Inventory (old)'!$B:$B,$A812,'Inventory (old)'!$E:$E,"&gt;="&amp;$F812,'Inventory (old)'!$E:$E,"&lt;"&amp;$G812),0)</f>
        <v>0</v>
      </c>
      <c r="AJ812" s="15" t="s">
        <v>3297</v>
      </c>
      <c r="AK812" s="7">
        <f>IF($P812="X",0,SUMIFS('Inventory (old)'!$M:$M,'Inventory (old)'!$A:$A,"Channel",'Inventory (old)'!$B:$B,$A812,'Inventory (old)'!$E:$E,"&gt;="&amp;F812,'Inventory (old)'!$E:$E,"&lt;"&amp;$G812))</f>
        <v>148</v>
      </c>
      <c r="AL812" s="7">
        <f>IF($P812="X",0,SUMIFS('Inventory (old)'!$M:$M,'Inventory (old)'!$A:$A,"Dotted Line",'Inventory (old)'!$B:$B,$A812,'Inventory (old)'!$E:$E,"&gt;="&amp;$F812,'Inventory (old)'!$E:$E,"&lt;"&amp;$G812))</f>
        <v>0</v>
      </c>
      <c r="AM812" s="7">
        <f>SUMIFS('Inventory (old)'!$M:$M,'Inventory (old)'!$A:$A,"Stop Line",'Inventory (old)'!$B:$B,$A812,'Inventory (old)'!$E:$E,"&gt;="&amp;$F812,'Inventory (old)'!$E:$E,"&lt;"&amp;$G812)</f>
        <v>40</v>
      </c>
      <c r="AN812" s="7">
        <f>SUMIFS('Inventory (old)'!$M:$M,'Inventory (old)'!$A:$A,"Arrows and Onlys",'Inventory (old)'!$B:$B,$A812,'Inventory (old)'!$E:$E,"&gt;="&amp;$F812,'Inventory (old)'!$E:$E,"&lt;"&amp;$G812)</f>
        <v>0</v>
      </c>
      <c r="AO812" s="7">
        <f>SUMIFS('Inventory (old)'!$N:$N,'Inventory (old)'!$A:$A,"Arrows and Onlys",'Inventory (old)'!$B:$B,$A812,'Inventory (old)'!$E:$E,"&gt;="&amp;$F812,'Inventory (old)'!$E:$E,"&lt;"&amp;$G812)</f>
        <v>0</v>
      </c>
      <c r="AP812" s="7">
        <f>SUMIFS('Inventory (old)'!$O:$O,'Inventory (old)'!$A:$A,"Transverse",'Inventory (old)'!$B:$B,$A812,'Inventory (old)'!$E:$E,"&gt;="&amp;$F812,'Inventory (old)'!$E:$E,"&lt;"&amp;$G812)</f>
        <v>92</v>
      </c>
      <c r="AQ812" s="7">
        <f>SUMIFS('Inventory (old)'!$P:$P,'Inventory (old)'!$A:$A,"Transverse",'Inventory (old)'!$B:$B,$A812,'Inventory (old)'!$E:$E,"&gt;="&amp;$F812,'Inventory (old)'!$E:$E,"&lt;"&amp;$G812)</f>
        <v>0</v>
      </c>
      <c r="AR812" s="7">
        <f>SUMIFS('Inventory (old)'!$M:$M,'Inventory (old)'!$A:$A,"Crosswalk",'Inventory (old)'!$B:$B,$A812,'Inventory (old)'!$E:$E,"&gt;="&amp;$F812,'Inventory (old)'!$E:$E,"&lt;"&amp;$G812)</f>
        <v>0</v>
      </c>
      <c r="AS812" s="7">
        <f>SUMIFS('Inventory (old)'!$M:$M,'Inventory (old)'!$A:$A,"Yield Line",'Inventory (old)'!$B:$B,$A812,'Inventory (old)'!$E:$E,"&gt;="&amp;$F812,'Inventory (old)'!$E:$E,"&lt;"&amp;$G812)</f>
        <v>0</v>
      </c>
      <c r="AT812" s="7">
        <f>SUMIFS('Inventory (old)'!$M:$M,'Inventory (old)'!$A:$A,"Island",'Inventory (old)'!$B:$B,$A812,'Inventory (old)'!$E:$E,"&gt;="&amp;$F812,'Inventory (old)'!$E:$E,"&lt;"&amp;$G812)</f>
        <v>0</v>
      </c>
      <c r="AU812" s="7">
        <f>SUMIFS('Inventory (old)'!$M:$M,'Inventory (old)'!$A:$A,"Railroad",'Inventory (old)'!$B:$B,$A812,'Inventory (old)'!$E:$E,"&gt;="&amp;$F812,'Inventory (old)'!$E:$E,"&lt;"&amp;$G812)</f>
        <v>0</v>
      </c>
      <c r="AV812" s="7">
        <f>SUMIFS('Inventory (old)'!$M:$M,'Inventory (old)'!$A:$A,"School",'Inventory (old)'!$B:$B,$A812,'Inventory (old)'!$E:$E,"&gt;="&amp;$F812,'Inventory (old)'!$E:$E,"&lt;"&amp;$G812)</f>
        <v>0</v>
      </c>
      <c r="AW812" s="7">
        <f>SUMIFS('Inventory (old)'!$M:$M,'Inventory (old)'!$A:$A,"Air Speed",'Inventory (old)'!$B:$B,$A812,'Inventory (old)'!$E:$E,"&gt;="&amp;$F812,'Inventory (old)'!$E:$E,"&lt;"&amp;$G812)</f>
        <v>0</v>
      </c>
      <c r="AX812" s="7">
        <f>SUMIFS('Inventory (old)'!$M:$M,'Inventory (old)'!$A:$A,"Wrong Way",'Inventory (old)'!$B:$B,$A812,'Inventory (old)'!$E:$E,"&gt;="&amp;$F812,'Inventory (old)'!$E:$E,"&lt;"&amp;$G812)</f>
        <v>0</v>
      </c>
      <c r="AY812" s="7">
        <f>SUMIFS('Inventory (old)'!$M:$M,'Inventory (old)'!$A:$A,"Merge Arrow",'Inventory (old)'!$B:$B,$A812,'Inventory (old)'!$E:$E,"&gt;="&amp;$F812,'Inventory (old)'!$E:$E,"&lt;"&amp;$G812)</f>
        <v>0</v>
      </c>
      <c r="AZ812" s="7">
        <f>SUMIFS('Inventory (old)'!$M:$M,'Inventory (old)'!$A:$A,"Bike",'Inventory (old)'!$B:$B,$A812,'Inventory (old)'!$E:$E,"&gt;="&amp;$F812,'Inventory (old)'!$E:$E,"&lt;"&amp;$G812)</f>
        <v>0</v>
      </c>
      <c r="BA812" s="7">
        <f>SUMIFS('Inventory (old)'!$M:$M,'Inventory (old)'!$A:$A,"Parking",'Inventory (old)'!$B:$B,$A812,'Inventory (old)'!$E:$E,"&gt;="&amp;$F812,'Inventory (old)'!$E:$E,"&lt;"&amp;$G812)</f>
        <v>0</v>
      </c>
      <c r="BB812" s="1">
        <f>SUMIFS('Inventory (old)'!$S:$S,'Inventory (old)'!$A:$A,"Parking",'Inventory (old)'!$B:$B,$A812,'Inventory (old)'!$E:$E,"&gt;="&amp;$F812,'Inventory (old)'!$E:$E,"&lt;"&amp;$G812)</f>
        <v>0</v>
      </c>
      <c r="BC812" s="13" t="s">
        <v>3114</v>
      </c>
    </row>
    <row r="813" spans="1:55" x14ac:dyDescent="0.25">
      <c r="A813" s="6" t="s">
        <v>879</v>
      </c>
      <c r="B813" s="7" t="s">
        <v>102</v>
      </c>
      <c r="C813" s="7" t="s">
        <v>2189</v>
      </c>
      <c r="D813" s="7">
        <v>30</v>
      </c>
      <c r="E813" s="7" t="s">
        <v>58</v>
      </c>
      <c r="F813" s="8">
        <v>11.17</v>
      </c>
      <c r="G813" s="8">
        <v>11.64</v>
      </c>
      <c r="H813" s="7" t="s">
        <v>3110</v>
      </c>
      <c r="I813" s="7" t="s">
        <v>2198</v>
      </c>
      <c r="J813" s="14">
        <v>0.13</v>
      </c>
      <c r="K813" s="15" t="s">
        <v>2241</v>
      </c>
      <c r="L813" s="7" t="s">
        <v>2217</v>
      </c>
      <c r="M813" s="7" t="s">
        <v>2193</v>
      </c>
      <c r="N813" s="20">
        <v>1</v>
      </c>
      <c r="O813" s="20" t="s">
        <v>201</v>
      </c>
      <c r="P813" s="20"/>
      <c r="Q813" s="20"/>
      <c r="R813" s="8"/>
      <c r="S813" s="8"/>
      <c r="T813" s="14"/>
      <c r="U813" s="14"/>
      <c r="V813" s="21"/>
      <c r="W813" s="16"/>
      <c r="Y813" s="7"/>
      <c r="Z813" s="7"/>
      <c r="AA813" s="58">
        <v>2020</v>
      </c>
      <c r="AB813" s="59" t="s">
        <v>348</v>
      </c>
      <c r="AC813" s="15" t="s">
        <v>3297</v>
      </c>
      <c r="AD813" s="8">
        <f t="shared" si="227"/>
        <v>0</v>
      </c>
      <c r="AE813" s="8">
        <f t="shared" si="228"/>
        <v>0.13</v>
      </c>
      <c r="AF813" s="8">
        <f t="shared" si="229"/>
        <v>0.13</v>
      </c>
      <c r="AG813" s="8">
        <f t="shared" si="230"/>
        <v>0</v>
      </c>
      <c r="AH813" s="7">
        <f>IF($P813="X",SUMIFS('Inventory (old)'!$M:$M,'Inventory (old)'!$A:$A,"Channel",'Inventory (old)'!$B:$B,$A813,'Inventory (old)'!$E:$E,"&gt;="&amp;$F813,'Inventory (old)'!$E:$E,"&lt;"&amp;$G813),0)</f>
        <v>0</v>
      </c>
      <c r="AI813" s="12">
        <f>IF($P813="X",SUMIFS('Inventory (old)'!$M:$M,'Inventory (old)'!$A:$A,"Dotted Line",'Inventory (old)'!$B:$B,$A813,'Inventory (old)'!$E:$E,"&gt;="&amp;$F813,'Inventory (old)'!$E:$E,"&lt;"&amp;$G813),0)</f>
        <v>0</v>
      </c>
      <c r="AJ813" s="15" t="s">
        <v>3297</v>
      </c>
      <c r="AK813" s="7">
        <f>IF($P813="X",0,SUMIFS('Inventory (old)'!$M:$M,'Inventory (old)'!$A:$A,"Channel",'Inventory (old)'!$B:$B,$A813,'Inventory (old)'!$E:$E,"&gt;="&amp;F813,'Inventory (old)'!$E:$E,"&lt;"&amp;$G813))</f>
        <v>257</v>
      </c>
      <c r="AL813" s="7">
        <f>IF($P813="X",0,SUMIFS('Inventory (old)'!$M:$M,'Inventory (old)'!$A:$A,"Dotted Line",'Inventory (old)'!$B:$B,$A813,'Inventory (old)'!$E:$E,"&gt;="&amp;$F813,'Inventory (old)'!$E:$E,"&lt;"&amp;$G813))</f>
        <v>0</v>
      </c>
      <c r="AM813" s="7">
        <f>SUMIFS('Inventory (old)'!$M:$M,'Inventory (old)'!$A:$A,"Stop Line",'Inventory (old)'!$B:$B,$A813,'Inventory (old)'!$E:$E,"&gt;="&amp;$F813,'Inventory (old)'!$E:$E,"&lt;"&amp;$G813)</f>
        <v>0</v>
      </c>
      <c r="AN813" s="7">
        <f>SUMIFS('Inventory (old)'!$M:$M,'Inventory (old)'!$A:$A,"Arrows and Onlys",'Inventory (old)'!$B:$B,$A813,'Inventory (old)'!$E:$E,"&gt;="&amp;$F813,'Inventory (old)'!$E:$E,"&lt;"&amp;$G813)</f>
        <v>0</v>
      </c>
      <c r="AO813" s="7">
        <f>SUMIFS('Inventory (old)'!$N:$N,'Inventory (old)'!$A:$A,"Arrows and Onlys",'Inventory (old)'!$B:$B,$A813,'Inventory (old)'!$E:$E,"&gt;="&amp;$F813,'Inventory (old)'!$E:$E,"&lt;"&amp;$G813)</f>
        <v>0</v>
      </c>
      <c r="AP813" s="7">
        <f>SUMIFS('Inventory (old)'!$O:$O,'Inventory (old)'!$A:$A,"Transverse",'Inventory (old)'!$B:$B,$A813,'Inventory (old)'!$E:$E,"&gt;="&amp;$F813,'Inventory (old)'!$E:$E,"&lt;"&amp;$G813)</f>
        <v>0</v>
      </c>
      <c r="AQ813" s="7">
        <f>SUMIFS('Inventory (old)'!$P:$P,'Inventory (old)'!$A:$A,"Transverse",'Inventory (old)'!$B:$B,$A813,'Inventory (old)'!$E:$E,"&gt;="&amp;$F813,'Inventory (old)'!$E:$E,"&lt;"&amp;$G813)</f>
        <v>0</v>
      </c>
      <c r="AR813" s="7">
        <f>SUMIFS('Inventory (old)'!$M:$M,'Inventory (old)'!$A:$A,"Crosswalk",'Inventory (old)'!$B:$B,$A813,'Inventory (old)'!$E:$E,"&gt;="&amp;$F813,'Inventory (old)'!$E:$E,"&lt;"&amp;$G813)</f>
        <v>0</v>
      </c>
      <c r="AS813" s="7">
        <f>SUMIFS('Inventory (old)'!$M:$M,'Inventory (old)'!$A:$A,"Yield Line",'Inventory (old)'!$B:$B,$A813,'Inventory (old)'!$E:$E,"&gt;="&amp;$F813,'Inventory (old)'!$E:$E,"&lt;"&amp;$G813)</f>
        <v>0</v>
      </c>
      <c r="AT813" s="7">
        <f>SUMIFS('Inventory (old)'!$M:$M,'Inventory (old)'!$A:$A,"Island",'Inventory (old)'!$B:$B,$A813,'Inventory (old)'!$E:$E,"&gt;="&amp;$F813,'Inventory (old)'!$E:$E,"&lt;"&amp;$G813)</f>
        <v>0</v>
      </c>
      <c r="AU813" s="7">
        <f>SUMIFS('Inventory (old)'!$M:$M,'Inventory (old)'!$A:$A,"Railroad",'Inventory (old)'!$B:$B,$A813,'Inventory (old)'!$E:$E,"&gt;="&amp;$F813,'Inventory (old)'!$E:$E,"&lt;"&amp;$G813)</f>
        <v>0</v>
      </c>
      <c r="AV813" s="7">
        <f>SUMIFS('Inventory (old)'!$M:$M,'Inventory (old)'!$A:$A,"School",'Inventory (old)'!$B:$B,$A813,'Inventory (old)'!$E:$E,"&gt;="&amp;$F813,'Inventory (old)'!$E:$E,"&lt;"&amp;$G813)</f>
        <v>0</v>
      </c>
      <c r="AW813" s="7">
        <f>SUMIFS('Inventory (old)'!$M:$M,'Inventory (old)'!$A:$A,"Air Speed",'Inventory (old)'!$B:$B,$A813,'Inventory (old)'!$E:$E,"&gt;="&amp;$F813,'Inventory (old)'!$E:$E,"&lt;"&amp;$G813)</f>
        <v>0</v>
      </c>
      <c r="AX813" s="7">
        <f>SUMIFS('Inventory (old)'!$M:$M,'Inventory (old)'!$A:$A,"Wrong Way",'Inventory (old)'!$B:$B,$A813,'Inventory (old)'!$E:$E,"&gt;="&amp;$F813,'Inventory (old)'!$E:$E,"&lt;"&amp;$G813)</f>
        <v>0</v>
      </c>
      <c r="AY813" s="7">
        <f>SUMIFS('Inventory (old)'!$M:$M,'Inventory (old)'!$A:$A,"Merge Arrow",'Inventory (old)'!$B:$B,$A813,'Inventory (old)'!$E:$E,"&gt;="&amp;$F813,'Inventory (old)'!$E:$E,"&lt;"&amp;$G813)</f>
        <v>0</v>
      </c>
      <c r="AZ813" s="7">
        <f>SUMIFS('Inventory (old)'!$M:$M,'Inventory (old)'!$A:$A,"Bike",'Inventory (old)'!$B:$B,$A813,'Inventory (old)'!$E:$E,"&gt;="&amp;$F813,'Inventory (old)'!$E:$E,"&lt;"&amp;$G813)</f>
        <v>0</v>
      </c>
      <c r="BA813" s="7">
        <f>SUMIFS('Inventory (old)'!$M:$M,'Inventory (old)'!$A:$A,"Parking",'Inventory (old)'!$B:$B,$A813,'Inventory (old)'!$E:$E,"&gt;="&amp;$F813,'Inventory (old)'!$E:$E,"&lt;"&amp;$G813)</f>
        <v>0</v>
      </c>
      <c r="BB813" s="1">
        <f>SUMIFS('Inventory (old)'!$S:$S,'Inventory (old)'!$A:$A,"Parking",'Inventory (old)'!$B:$B,$A813,'Inventory (old)'!$E:$E,"&gt;="&amp;$F813,'Inventory (old)'!$E:$E,"&lt;"&amp;$G813)</f>
        <v>0</v>
      </c>
      <c r="BC813" s="13" t="s">
        <v>3115</v>
      </c>
    </row>
    <row r="814" spans="1:55" x14ac:dyDescent="0.25">
      <c r="A814" s="6" t="s">
        <v>897</v>
      </c>
      <c r="B814" s="7" t="s">
        <v>102</v>
      </c>
      <c r="C814" s="7" t="s">
        <v>2189</v>
      </c>
      <c r="D814" s="7">
        <v>30</v>
      </c>
      <c r="E814" s="7" t="s">
        <v>59</v>
      </c>
      <c r="F814" s="8">
        <v>11.17</v>
      </c>
      <c r="G814" s="8">
        <v>11.64</v>
      </c>
      <c r="H814" s="7" t="s">
        <v>3110</v>
      </c>
      <c r="I814" s="7" t="s">
        <v>2198</v>
      </c>
      <c r="J814" s="14">
        <v>0.13</v>
      </c>
      <c r="K814" s="15" t="s">
        <v>2241</v>
      </c>
      <c r="L814" s="7" t="s">
        <v>2217</v>
      </c>
      <c r="M814" s="7" t="s">
        <v>2072</v>
      </c>
      <c r="N814" s="20">
        <v>1</v>
      </c>
      <c r="O814" s="20" t="s">
        <v>201</v>
      </c>
      <c r="P814" s="20"/>
      <c r="Q814" s="20"/>
      <c r="R814" s="8"/>
      <c r="S814" s="8"/>
      <c r="T814" s="14">
        <v>9.9999999999999995E-7</v>
      </c>
      <c r="U814" s="14">
        <v>0.02</v>
      </c>
      <c r="V814" s="21">
        <v>1</v>
      </c>
      <c r="W814" s="16"/>
      <c r="Y814" s="7"/>
      <c r="Z814" s="7"/>
      <c r="AA814" s="58">
        <v>2020</v>
      </c>
      <c r="AB814" s="59" t="s">
        <v>348</v>
      </c>
      <c r="AC814" s="15" t="s">
        <v>3297</v>
      </c>
      <c r="AD814" s="8">
        <f t="shared" si="227"/>
        <v>0</v>
      </c>
      <c r="AE814" s="8">
        <f t="shared" si="228"/>
        <v>0.13</v>
      </c>
      <c r="AF814" s="8">
        <f t="shared" si="229"/>
        <v>0.13</v>
      </c>
      <c r="AG814" s="8">
        <f t="shared" si="230"/>
        <v>1.9998999999999999E-2</v>
      </c>
      <c r="AH814" s="7">
        <f>IF($P814="X",SUMIFS('Inventory (old)'!$M:$M,'Inventory (old)'!$A:$A,"Channel",'Inventory (old)'!$B:$B,$A814,'Inventory (old)'!$E:$E,"&gt;="&amp;$F814,'Inventory (old)'!$E:$E,"&lt;"&amp;$G814),0)</f>
        <v>0</v>
      </c>
      <c r="AI814" s="12">
        <f>IF($P814="X",SUMIFS('Inventory (old)'!$M:$M,'Inventory (old)'!$A:$A,"Dotted Line",'Inventory (old)'!$B:$B,$A814,'Inventory (old)'!$E:$E,"&gt;="&amp;$F814,'Inventory (old)'!$E:$E,"&lt;"&amp;$G814),0)</f>
        <v>0</v>
      </c>
      <c r="AJ814" s="15" t="s">
        <v>3297</v>
      </c>
      <c r="AK814" s="7">
        <f>IF($P814="X",0,SUMIFS('Inventory (old)'!$M:$M,'Inventory (old)'!$A:$A,"Channel",'Inventory (old)'!$B:$B,$A814,'Inventory (old)'!$E:$E,"&gt;="&amp;F814,'Inventory (old)'!$E:$E,"&lt;"&amp;$G814))</f>
        <v>98</v>
      </c>
      <c r="AL814" s="7">
        <f>IF($P814="X",0,SUMIFS('Inventory (old)'!$M:$M,'Inventory (old)'!$A:$A,"Dotted Line",'Inventory (old)'!$B:$B,$A814,'Inventory (old)'!$E:$E,"&gt;="&amp;$F814,'Inventory (old)'!$E:$E,"&lt;"&amp;$G814))</f>
        <v>0</v>
      </c>
      <c r="AM814" s="7">
        <f>SUMIFS('Inventory (old)'!$M:$M,'Inventory (old)'!$A:$A,"Stop Line",'Inventory (old)'!$B:$B,$A814,'Inventory (old)'!$E:$E,"&gt;="&amp;$F814,'Inventory (old)'!$E:$E,"&lt;"&amp;$G814)</f>
        <v>0</v>
      </c>
      <c r="AN814" s="7">
        <f>SUMIFS('Inventory (old)'!$M:$M,'Inventory (old)'!$A:$A,"Arrows and Onlys",'Inventory (old)'!$B:$B,$A814,'Inventory (old)'!$E:$E,"&gt;="&amp;$F814,'Inventory (old)'!$E:$E,"&lt;"&amp;$G814)</f>
        <v>0</v>
      </c>
      <c r="AO814" s="7">
        <f>SUMIFS('Inventory (old)'!$N:$N,'Inventory (old)'!$A:$A,"Arrows and Onlys",'Inventory (old)'!$B:$B,$A814,'Inventory (old)'!$E:$E,"&gt;="&amp;$F814,'Inventory (old)'!$E:$E,"&lt;"&amp;$G814)</f>
        <v>0</v>
      </c>
      <c r="AP814" s="7">
        <f>SUMIFS('Inventory (old)'!$O:$O,'Inventory (old)'!$A:$A,"Transverse",'Inventory (old)'!$B:$B,$A814,'Inventory (old)'!$E:$E,"&gt;="&amp;$F814,'Inventory (old)'!$E:$E,"&lt;"&amp;$G814)</f>
        <v>0</v>
      </c>
      <c r="AQ814" s="7">
        <f>SUMIFS('Inventory (old)'!$P:$P,'Inventory (old)'!$A:$A,"Transverse",'Inventory (old)'!$B:$B,$A814,'Inventory (old)'!$E:$E,"&gt;="&amp;$F814,'Inventory (old)'!$E:$E,"&lt;"&amp;$G814)</f>
        <v>0</v>
      </c>
      <c r="AR814" s="7">
        <f>SUMIFS('Inventory (old)'!$M:$M,'Inventory (old)'!$A:$A,"Crosswalk",'Inventory (old)'!$B:$B,$A814,'Inventory (old)'!$E:$E,"&gt;="&amp;$F814,'Inventory (old)'!$E:$E,"&lt;"&amp;$G814)</f>
        <v>0</v>
      </c>
      <c r="AS814" s="7">
        <f>SUMIFS('Inventory (old)'!$M:$M,'Inventory (old)'!$A:$A,"Yield Line",'Inventory (old)'!$B:$B,$A814,'Inventory (old)'!$E:$E,"&gt;="&amp;$F814,'Inventory (old)'!$E:$E,"&lt;"&amp;$G814)</f>
        <v>0</v>
      </c>
      <c r="AT814" s="7">
        <f>SUMIFS('Inventory (old)'!$M:$M,'Inventory (old)'!$A:$A,"Island",'Inventory (old)'!$B:$B,$A814,'Inventory (old)'!$E:$E,"&gt;="&amp;$F814,'Inventory (old)'!$E:$E,"&lt;"&amp;$G814)</f>
        <v>0</v>
      </c>
      <c r="AU814" s="7">
        <f>SUMIFS('Inventory (old)'!$M:$M,'Inventory (old)'!$A:$A,"Railroad",'Inventory (old)'!$B:$B,$A814,'Inventory (old)'!$E:$E,"&gt;="&amp;$F814,'Inventory (old)'!$E:$E,"&lt;"&amp;$G814)</f>
        <v>0</v>
      </c>
      <c r="AV814" s="7">
        <f>SUMIFS('Inventory (old)'!$M:$M,'Inventory (old)'!$A:$A,"School",'Inventory (old)'!$B:$B,$A814,'Inventory (old)'!$E:$E,"&gt;="&amp;$F814,'Inventory (old)'!$E:$E,"&lt;"&amp;$G814)</f>
        <v>0</v>
      </c>
      <c r="AW814" s="7">
        <f>SUMIFS('Inventory (old)'!$M:$M,'Inventory (old)'!$A:$A,"Air Speed",'Inventory (old)'!$B:$B,$A814,'Inventory (old)'!$E:$E,"&gt;="&amp;$F814,'Inventory (old)'!$E:$E,"&lt;"&amp;$G814)</f>
        <v>0</v>
      </c>
      <c r="AX814" s="7">
        <f>SUMIFS('Inventory (old)'!$M:$M,'Inventory (old)'!$A:$A,"Wrong Way",'Inventory (old)'!$B:$B,$A814,'Inventory (old)'!$E:$E,"&gt;="&amp;$F814,'Inventory (old)'!$E:$E,"&lt;"&amp;$G814)</f>
        <v>0</v>
      </c>
      <c r="AY814" s="7">
        <f>SUMIFS('Inventory (old)'!$M:$M,'Inventory (old)'!$A:$A,"Merge Arrow",'Inventory (old)'!$B:$B,$A814,'Inventory (old)'!$E:$E,"&gt;="&amp;$F814,'Inventory (old)'!$E:$E,"&lt;"&amp;$G814)</f>
        <v>0</v>
      </c>
      <c r="AZ814" s="7">
        <f>SUMIFS('Inventory (old)'!$M:$M,'Inventory (old)'!$A:$A,"Bike",'Inventory (old)'!$B:$B,$A814,'Inventory (old)'!$E:$E,"&gt;="&amp;$F814,'Inventory (old)'!$E:$E,"&lt;"&amp;$G814)</f>
        <v>0</v>
      </c>
      <c r="BA814" s="7">
        <f>SUMIFS('Inventory (old)'!$M:$M,'Inventory (old)'!$A:$A,"Parking",'Inventory (old)'!$B:$B,$A814,'Inventory (old)'!$E:$E,"&gt;="&amp;$F814,'Inventory (old)'!$E:$E,"&lt;"&amp;$G814)</f>
        <v>0</v>
      </c>
      <c r="BB814" s="1">
        <f>SUMIFS('Inventory (old)'!$S:$S,'Inventory (old)'!$A:$A,"Parking",'Inventory (old)'!$B:$B,$A814,'Inventory (old)'!$E:$E,"&gt;="&amp;$F814,'Inventory (old)'!$E:$E,"&lt;"&amp;$G814)</f>
        <v>0</v>
      </c>
      <c r="BC814" s="13" t="s">
        <v>3116</v>
      </c>
    </row>
    <row r="815" spans="1:55" x14ac:dyDescent="0.25">
      <c r="A815" s="6" t="s">
        <v>2961</v>
      </c>
      <c r="B815" s="7" t="s">
        <v>102</v>
      </c>
      <c r="C815" s="7" t="s">
        <v>2189</v>
      </c>
      <c r="D815" s="7">
        <v>30</v>
      </c>
      <c r="E815" s="7" t="s">
        <v>58</v>
      </c>
      <c r="F815" s="8">
        <f>G814</f>
        <v>11.64</v>
      </c>
      <c r="G815" s="8">
        <v>19.47</v>
      </c>
      <c r="H815" s="7" t="s">
        <v>2191</v>
      </c>
      <c r="I815" s="7" t="s">
        <v>2191</v>
      </c>
      <c r="J815" s="14">
        <f>G815-F815</f>
        <v>7.8299999999999983</v>
      </c>
      <c r="K815" s="15" t="s">
        <v>2241</v>
      </c>
      <c r="L815" s="7" t="s">
        <v>2217</v>
      </c>
      <c r="M815" s="7" t="s">
        <v>2193</v>
      </c>
      <c r="N815" s="20">
        <v>2</v>
      </c>
      <c r="O815" s="20" t="s">
        <v>201</v>
      </c>
      <c r="P815" s="20"/>
      <c r="Q815" s="20"/>
      <c r="R815" s="8"/>
      <c r="S815" s="8"/>
      <c r="T815" s="14">
        <v>11.66</v>
      </c>
      <c r="U815" s="14">
        <v>11.79</v>
      </c>
      <c r="V815" s="21">
        <v>1</v>
      </c>
      <c r="W815" s="16"/>
      <c r="Y815" s="7"/>
      <c r="Z815" s="7"/>
      <c r="AA815" s="58">
        <v>2020</v>
      </c>
      <c r="AB815" s="59" t="s">
        <v>348</v>
      </c>
      <c r="AC815" s="15" t="s">
        <v>3297</v>
      </c>
      <c r="AD815" s="8">
        <f t="shared" si="227"/>
        <v>0</v>
      </c>
      <c r="AE815" s="8">
        <f t="shared" si="228"/>
        <v>7.8299999999999983</v>
      </c>
      <c r="AF815" s="8">
        <f t="shared" si="229"/>
        <v>7.8299999999999983</v>
      </c>
      <c r="AG815" s="8">
        <f t="shared" si="230"/>
        <v>7.9599999999999973</v>
      </c>
      <c r="AH815" s="7">
        <f>IF($P815="X",SUMIFS('Inventory (old)'!$M:$M,'Inventory (old)'!$A:$A,"Channel",'Inventory (old)'!$B:$B,$A815,'Inventory (old)'!$E:$E,"&gt;="&amp;$F815,'Inventory (old)'!$E:$E,"&lt;"&amp;$G815),0)</f>
        <v>0</v>
      </c>
      <c r="AI815" s="12">
        <f>IF($P815="X",SUMIFS('Inventory (old)'!$M:$M,'Inventory (old)'!$A:$A,"Dotted Line",'Inventory (old)'!$B:$B,$A815,'Inventory (old)'!$E:$E,"&gt;="&amp;$F815,'Inventory (old)'!$E:$E,"&lt;"&amp;$G815),0)</f>
        <v>0</v>
      </c>
      <c r="AJ815" s="15" t="s">
        <v>3297</v>
      </c>
      <c r="AK815" s="7">
        <f>IF($P815="X",0,SUMIFS('Inventory (old)'!$M:$M,'Inventory (old)'!$A:$A,"Channel",'Inventory (old)'!$B:$B,$A815,'Inventory (old)'!$E:$E,"&gt;="&amp;F815,'Inventory (old)'!$E:$E,"&lt;"&amp;$G815))</f>
        <v>0</v>
      </c>
      <c r="AL815" s="7">
        <f>IF($P815="X",0,SUMIFS('Inventory (old)'!$M:$M,'Inventory (old)'!$A:$A,"Dotted Line",'Inventory (old)'!$B:$B,$A815,'Inventory (old)'!$E:$E,"&gt;="&amp;$F815,'Inventory (old)'!$E:$E,"&lt;"&amp;$G815))</f>
        <v>0</v>
      </c>
      <c r="AM815" s="7">
        <f>SUMIFS('Inventory (old)'!$M:$M,'Inventory (old)'!$A:$A,"Stop Line",'Inventory (old)'!$B:$B,$A815,'Inventory (old)'!$E:$E,"&gt;="&amp;$F815,'Inventory (old)'!$E:$E,"&lt;"&amp;$G815)</f>
        <v>0</v>
      </c>
      <c r="AN815" s="7">
        <f>SUMIFS('Inventory (old)'!$M:$M,'Inventory (old)'!$A:$A,"Arrows and Onlys",'Inventory (old)'!$B:$B,$A815,'Inventory (old)'!$E:$E,"&gt;="&amp;$F815,'Inventory (old)'!$E:$E,"&lt;"&amp;$G815)</f>
        <v>0</v>
      </c>
      <c r="AO815" s="7">
        <f>SUMIFS('Inventory (old)'!$N:$N,'Inventory (old)'!$A:$A,"Arrows and Onlys",'Inventory (old)'!$B:$B,$A815,'Inventory (old)'!$E:$E,"&gt;="&amp;$F815,'Inventory (old)'!$E:$E,"&lt;"&amp;$G815)</f>
        <v>0</v>
      </c>
      <c r="AP815" s="7">
        <f>SUMIFS('Inventory (old)'!$O:$O,'Inventory (old)'!$A:$A,"Transverse",'Inventory (old)'!$B:$B,$A815,'Inventory (old)'!$E:$E,"&gt;="&amp;$F815,'Inventory (old)'!$E:$E,"&lt;"&amp;$G815)</f>
        <v>0</v>
      </c>
      <c r="AQ815" s="7">
        <f>SUMIFS('Inventory (old)'!$P:$P,'Inventory (old)'!$A:$A,"Transverse",'Inventory (old)'!$B:$B,$A815,'Inventory (old)'!$E:$E,"&gt;="&amp;$F815,'Inventory (old)'!$E:$E,"&lt;"&amp;$G815)</f>
        <v>0</v>
      </c>
      <c r="AR815" s="7">
        <f>SUMIFS('Inventory (old)'!$M:$M,'Inventory (old)'!$A:$A,"Crosswalk",'Inventory (old)'!$B:$B,$A815,'Inventory (old)'!$E:$E,"&gt;="&amp;$F815,'Inventory (old)'!$E:$E,"&lt;"&amp;$G815)</f>
        <v>0</v>
      </c>
      <c r="AS815" s="7">
        <f>SUMIFS('Inventory (old)'!$M:$M,'Inventory (old)'!$A:$A,"Yield Line",'Inventory (old)'!$B:$B,$A815,'Inventory (old)'!$E:$E,"&gt;="&amp;$F815,'Inventory (old)'!$E:$E,"&lt;"&amp;$G815)</f>
        <v>0</v>
      </c>
      <c r="AT815" s="7">
        <f>SUMIFS('Inventory (old)'!$M:$M,'Inventory (old)'!$A:$A,"Island",'Inventory (old)'!$B:$B,$A815,'Inventory (old)'!$E:$E,"&gt;="&amp;$F815,'Inventory (old)'!$E:$E,"&lt;"&amp;$G815)</f>
        <v>0</v>
      </c>
      <c r="AU815" s="7">
        <f>SUMIFS('Inventory (old)'!$M:$M,'Inventory (old)'!$A:$A,"Railroad",'Inventory (old)'!$B:$B,$A815,'Inventory (old)'!$E:$E,"&gt;="&amp;$F815,'Inventory (old)'!$E:$E,"&lt;"&amp;$G815)</f>
        <v>0</v>
      </c>
      <c r="AV815" s="7">
        <f>SUMIFS('Inventory (old)'!$M:$M,'Inventory (old)'!$A:$A,"School",'Inventory (old)'!$B:$B,$A815,'Inventory (old)'!$E:$E,"&gt;="&amp;$F815,'Inventory (old)'!$E:$E,"&lt;"&amp;$G815)</f>
        <v>0</v>
      </c>
      <c r="AW815" s="7">
        <f>SUMIFS('Inventory (old)'!$M:$M,'Inventory (old)'!$A:$A,"Air Speed",'Inventory (old)'!$B:$B,$A815,'Inventory (old)'!$E:$E,"&gt;="&amp;$F815,'Inventory (old)'!$E:$E,"&lt;"&amp;$G815)</f>
        <v>0</v>
      </c>
      <c r="AX815" s="7">
        <f>SUMIFS('Inventory (old)'!$M:$M,'Inventory (old)'!$A:$A,"Wrong Way",'Inventory (old)'!$B:$B,$A815,'Inventory (old)'!$E:$E,"&gt;="&amp;$F815,'Inventory (old)'!$E:$E,"&lt;"&amp;$G815)</f>
        <v>0</v>
      </c>
      <c r="AY815" s="7">
        <f>SUMIFS('Inventory (old)'!$M:$M,'Inventory (old)'!$A:$A,"Merge Arrow",'Inventory (old)'!$B:$B,$A815,'Inventory (old)'!$E:$E,"&gt;="&amp;$F815,'Inventory (old)'!$E:$E,"&lt;"&amp;$G815)</f>
        <v>0</v>
      </c>
      <c r="AZ815" s="7">
        <f>SUMIFS('Inventory (old)'!$M:$M,'Inventory (old)'!$A:$A,"Bike",'Inventory (old)'!$B:$B,$A815,'Inventory (old)'!$E:$E,"&gt;="&amp;$F815,'Inventory (old)'!$E:$E,"&lt;"&amp;$G815)</f>
        <v>0</v>
      </c>
      <c r="BA815" s="7">
        <f>SUMIFS('Inventory (old)'!$M:$M,'Inventory (old)'!$A:$A,"Parking",'Inventory (old)'!$B:$B,$A815,'Inventory (old)'!$E:$E,"&gt;="&amp;$F815,'Inventory (old)'!$E:$E,"&lt;"&amp;$G815)</f>
        <v>0</v>
      </c>
      <c r="BB815" s="1">
        <f>SUMIFS('Inventory (old)'!$S:$S,'Inventory (old)'!$A:$A,"Parking",'Inventory (old)'!$B:$B,$A815,'Inventory (old)'!$E:$E,"&gt;="&amp;$F815,'Inventory (old)'!$E:$E,"&lt;"&amp;$G815)</f>
        <v>0</v>
      </c>
      <c r="BC815" s="13"/>
    </row>
    <row r="816" spans="1:55" x14ac:dyDescent="0.25">
      <c r="A816" s="6" t="s">
        <v>888</v>
      </c>
      <c r="B816" s="7" t="s">
        <v>102</v>
      </c>
      <c r="C816" s="7" t="s">
        <v>2189</v>
      </c>
      <c r="D816" s="7">
        <v>30</v>
      </c>
      <c r="E816" s="7" t="s">
        <v>58</v>
      </c>
      <c r="F816" s="8">
        <v>11.65</v>
      </c>
      <c r="G816" s="8">
        <v>12.14</v>
      </c>
      <c r="H816" s="7" t="s">
        <v>215</v>
      </c>
      <c r="I816" s="7" t="s">
        <v>2198</v>
      </c>
      <c r="J816" s="14">
        <v>0.41</v>
      </c>
      <c r="K816" s="15" t="s">
        <v>2241</v>
      </c>
      <c r="L816" s="7" t="s">
        <v>2217</v>
      </c>
      <c r="M816" s="7" t="s">
        <v>2193</v>
      </c>
      <c r="N816" s="20">
        <v>1</v>
      </c>
      <c r="O816" s="20" t="s">
        <v>201</v>
      </c>
      <c r="P816" s="20"/>
      <c r="Q816" s="20"/>
      <c r="R816" s="8"/>
      <c r="S816" s="8"/>
      <c r="T816" s="14">
        <v>9.9999999999999995E-7</v>
      </c>
      <c r="U816" s="14">
        <v>0.1</v>
      </c>
      <c r="V816" s="21">
        <v>1</v>
      </c>
      <c r="W816" s="16"/>
      <c r="Y816" s="7"/>
      <c r="Z816" s="7"/>
      <c r="AA816" s="58">
        <v>2020</v>
      </c>
      <c r="AB816" s="59" t="s">
        <v>348</v>
      </c>
      <c r="AC816" s="15" t="s">
        <v>3297</v>
      </c>
      <c r="AD816" s="8">
        <f t="shared" si="227"/>
        <v>0</v>
      </c>
      <c r="AE816" s="8">
        <f t="shared" si="228"/>
        <v>0.41</v>
      </c>
      <c r="AF816" s="8">
        <f t="shared" si="229"/>
        <v>0.41</v>
      </c>
      <c r="AG816" s="8">
        <f t="shared" si="230"/>
        <v>9.9999000000000005E-2</v>
      </c>
      <c r="AH816" s="7">
        <f>IF($P816="X",SUMIFS('Inventory (old)'!$M:$M,'Inventory (old)'!$A:$A,"Channel",'Inventory (old)'!$B:$B,$A816,'Inventory (old)'!$E:$E,"&gt;="&amp;$F816,'Inventory (old)'!$E:$E,"&lt;"&amp;$G816),0)</f>
        <v>0</v>
      </c>
      <c r="AI816" s="12">
        <f>IF($P816="X",SUMIFS('Inventory (old)'!$M:$M,'Inventory (old)'!$A:$A,"Dotted Line",'Inventory (old)'!$B:$B,$A816,'Inventory (old)'!$E:$E,"&gt;="&amp;$F816,'Inventory (old)'!$E:$E,"&lt;"&amp;$G816),0)</f>
        <v>0</v>
      </c>
      <c r="AJ816" s="15" t="s">
        <v>3297</v>
      </c>
      <c r="AK816" s="7">
        <f>IF($P816="X",0,SUMIFS('Inventory (old)'!$M:$M,'Inventory (old)'!$A:$A,"Channel",'Inventory (old)'!$B:$B,$A816,'Inventory (old)'!$E:$E,"&gt;="&amp;F816,'Inventory (old)'!$E:$E,"&lt;"&amp;$G816))</f>
        <v>507</v>
      </c>
      <c r="AL816" s="7">
        <f>IF($P816="X",0,SUMIFS('Inventory (old)'!$M:$M,'Inventory (old)'!$A:$A,"Dotted Line",'Inventory (old)'!$B:$B,$A816,'Inventory (old)'!$E:$E,"&gt;="&amp;$F816,'Inventory (old)'!$E:$E,"&lt;"&amp;$G816))</f>
        <v>0</v>
      </c>
      <c r="AM816" s="7">
        <f>SUMIFS('Inventory (old)'!$M:$M,'Inventory (old)'!$A:$A,"Stop Line",'Inventory (old)'!$B:$B,$A816,'Inventory (old)'!$E:$E,"&gt;="&amp;$F816,'Inventory (old)'!$E:$E,"&lt;"&amp;$G816)</f>
        <v>0</v>
      </c>
      <c r="AN816" s="7">
        <f>SUMIFS('Inventory (old)'!$M:$M,'Inventory (old)'!$A:$A,"Arrows and Onlys",'Inventory (old)'!$B:$B,$A816,'Inventory (old)'!$E:$E,"&gt;="&amp;$F816,'Inventory (old)'!$E:$E,"&lt;"&amp;$G816)</f>
        <v>0</v>
      </c>
      <c r="AO816" s="7">
        <f>SUMIFS('Inventory (old)'!$N:$N,'Inventory (old)'!$A:$A,"Arrows and Onlys",'Inventory (old)'!$B:$B,$A816,'Inventory (old)'!$E:$E,"&gt;="&amp;$F816,'Inventory (old)'!$E:$E,"&lt;"&amp;$G816)</f>
        <v>0</v>
      </c>
      <c r="AP816" s="7">
        <f>SUMIFS('Inventory (old)'!$O:$O,'Inventory (old)'!$A:$A,"Transverse",'Inventory (old)'!$B:$B,$A816,'Inventory (old)'!$E:$E,"&gt;="&amp;$F816,'Inventory (old)'!$E:$E,"&lt;"&amp;$G816)</f>
        <v>0</v>
      </c>
      <c r="AQ816" s="7">
        <f>SUMIFS('Inventory (old)'!$P:$P,'Inventory (old)'!$A:$A,"Transverse",'Inventory (old)'!$B:$B,$A816,'Inventory (old)'!$E:$E,"&gt;="&amp;$F816,'Inventory (old)'!$E:$E,"&lt;"&amp;$G816)</f>
        <v>0</v>
      </c>
      <c r="AR816" s="7">
        <f>SUMIFS('Inventory (old)'!$M:$M,'Inventory (old)'!$A:$A,"Crosswalk",'Inventory (old)'!$B:$B,$A816,'Inventory (old)'!$E:$E,"&gt;="&amp;$F816,'Inventory (old)'!$E:$E,"&lt;"&amp;$G816)</f>
        <v>0</v>
      </c>
      <c r="AS816" s="7">
        <f>SUMIFS('Inventory (old)'!$M:$M,'Inventory (old)'!$A:$A,"Yield Line",'Inventory (old)'!$B:$B,$A816,'Inventory (old)'!$E:$E,"&gt;="&amp;$F816,'Inventory (old)'!$E:$E,"&lt;"&amp;$G816)</f>
        <v>0</v>
      </c>
      <c r="AT816" s="7">
        <f>SUMIFS('Inventory (old)'!$M:$M,'Inventory (old)'!$A:$A,"Island",'Inventory (old)'!$B:$B,$A816,'Inventory (old)'!$E:$E,"&gt;="&amp;$F816,'Inventory (old)'!$E:$E,"&lt;"&amp;$G816)</f>
        <v>0</v>
      </c>
      <c r="AU816" s="7">
        <f>SUMIFS('Inventory (old)'!$M:$M,'Inventory (old)'!$A:$A,"Railroad",'Inventory (old)'!$B:$B,$A816,'Inventory (old)'!$E:$E,"&gt;="&amp;$F816,'Inventory (old)'!$E:$E,"&lt;"&amp;$G816)</f>
        <v>0</v>
      </c>
      <c r="AV816" s="7">
        <f>SUMIFS('Inventory (old)'!$M:$M,'Inventory (old)'!$A:$A,"School",'Inventory (old)'!$B:$B,$A816,'Inventory (old)'!$E:$E,"&gt;="&amp;$F816,'Inventory (old)'!$E:$E,"&lt;"&amp;$G816)</f>
        <v>0</v>
      </c>
      <c r="AW816" s="7">
        <f>SUMIFS('Inventory (old)'!$M:$M,'Inventory (old)'!$A:$A,"Air Speed",'Inventory (old)'!$B:$B,$A816,'Inventory (old)'!$E:$E,"&gt;="&amp;$F816,'Inventory (old)'!$E:$E,"&lt;"&amp;$G816)</f>
        <v>0</v>
      </c>
      <c r="AX816" s="7">
        <f>SUMIFS('Inventory (old)'!$M:$M,'Inventory (old)'!$A:$A,"Wrong Way",'Inventory (old)'!$B:$B,$A816,'Inventory (old)'!$E:$E,"&gt;="&amp;$F816,'Inventory (old)'!$E:$E,"&lt;"&amp;$G816)</f>
        <v>0</v>
      </c>
      <c r="AY816" s="7">
        <f>SUMIFS('Inventory (old)'!$M:$M,'Inventory (old)'!$A:$A,"Merge Arrow",'Inventory (old)'!$B:$B,$A816,'Inventory (old)'!$E:$E,"&gt;="&amp;$F816,'Inventory (old)'!$E:$E,"&lt;"&amp;$G816)</f>
        <v>0</v>
      </c>
      <c r="AZ816" s="7">
        <f>SUMIFS('Inventory (old)'!$M:$M,'Inventory (old)'!$A:$A,"Bike",'Inventory (old)'!$B:$B,$A816,'Inventory (old)'!$E:$E,"&gt;="&amp;$F816,'Inventory (old)'!$E:$E,"&lt;"&amp;$G816)</f>
        <v>0</v>
      </c>
      <c r="BA816" s="7">
        <f>SUMIFS('Inventory (old)'!$M:$M,'Inventory (old)'!$A:$A,"Parking",'Inventory (old)'!$B:$B,$A816,'Inventory (old)'!$E:$E,"&gt;="&amp;$F816,'Inventory (old)'!$E:$E,"&lt;"&amp;$G816)</f>
        <v>0</v>
      </c>
      <c r="BB816" s="1">
        <f>SUMIFS('Inventory (old)'!$S:$S,'Inventory (old)'!$A:$A,"Parking",'Inventory (old)'!$B:$B,$A816,'Inventory (old)'!$E:$E,"&gt;="&amp;$F816,'Inventory (old)'!$E:$E,"&lt;"&amp;$G816)</f>
        <v>0</v>
      </c>
      <c r="BC816" s="13" t="s">
        <v>3118</v>
      </c>
    </row>
    <row r="817" spans="1:55" x14ac:dyDescent="0.25">
      <c r="A817" s="6" t="s">
        <v>885</v>
      </c>
      <c r="B817" s="7" t="s">
        <v>102</v>
      </c>
      <c r="C817" s="7" t="s">
        <v>2189</v>
      </c>
      <c r="D817" s="7">
        <v>30</v>
      </c>
      <c r="E817" s="7" t="s">
        <v>59</v>
      </c>
      <c r="F817" s="8">
        <v>11.65</v>
      </c>
      <c r="G817" s="8">
        <v>12.14</v>
      </c>
      <c r="H817" s="7" t="s">
        <v>596</v>
      </c>
      <c r="I817" s="7" t="s">
        <v>2196</v>
      </c>
      <c r="J817" s="14">
        <v>0.4</v>
      </c>
      <c r="K817" s="15" t="s">
        <v>2241</v>
      </c>
      <c r="L817" s="7" t="s">
        <v>2217</v>
      </c>
      <c r="M817" s="7" t="s">
        <v>2193</v>
      </c>
      <c r="N817" s="20">
        <v>1</v>
      </c>
      <c r="O817" s="20" t="s">
        <v>201</v>
      </c>
      <c r="P817" s="20"/>
      <c r="Q817" s="20"/>
      <c r="R817" s="8"/>
      <c r="S817" s="8"/>
      <c r="T817" s="14"/>
      <c r="U817" s="14"/>
      <c r="V817" s="21"/>
      <c r="W817" s="16"/>
      <c r="Y817" s="7"/>
      <c r="Z817" s="7"/>
      <c r="AA817" s="58">
        <v>2020</v>
      </c>
      <c r="AB817" s="59" t="s">
        <v>348</v>
      </c>
      <c r="AC817" s="15" t="s">
        <v>3297</v>
      </c>
      <c r="AD817" s="8">
        <f t="shared" si="227"/>
        <v>0</v>
      </c>
      <c r="AE817" s="8">
        <f t="shared" si="228"/>
        <v>0.4</v>
      </c>
      <c r="AF817" s="8">
        <f t="shared" si="229"/>
        <v>0.4</v>
      </c>
      <c r="AG817" s="8">
        <f t="shared" si="230"/>
        <v>0</v>
      </c>
      <c r="AH817" s="7">
        <f>IF($P817="X",SUMIFS('Inventory (old)'!$M:$M,'Inventory (old)'!$A:$A,"Channel",'Inventory (old)'!$B:$B,$A817,'Inventory (old)'!$E:$E,"&gt;="&amp;$F817,'Inventory (old)'!$E:$E,"&lt;"&amp;$G817),0)</f>
        <v>0</v>
      </c>
      <c r="AI817" s="12">
        <f>IF($P817="X",SUMIFS('Inventory (old)'!$M:$M,'Inventory (old)'!$A:$A,"Dotted Line",'Inventory (old)'!$B:$B,$A817,'Inventory (old)'!$E:$E,"&gt;="&amp;$F817,'Inventory (old)'!$E:$E,"&lt;"&amp;$G817),0)</f>
        <v>0</v>
      </c>
      <c r="AJ817" s="15" t="s">
        <v>3297</v>
      </c>
      <c r="AK817" s="7">
        <f>IF($P817="X",0,SUMIFS('Inventory (old)'!$M:$M,'Inventory (old)'!$A:$A,"Channel",'Inventory (old)'!$B:$B,$A817,'Inventory (old)'!$E:$E,"&gt;="&amp;F817,'Inventory (old)'!$E:$E,"&lt;"&amp;$G817))</f>
        <v>408</v>
      </c>
      <c r="AL817" s="7">
        <f>IF($P817="X",0,SUMIFS('Inventory (old)'!$M:$M,'Inventory (old)'!$A:$A,"Dotted Line",'Inventory (old)'!$B:$B,$A817,'Inventory (old)'!$E:$E,"&gt;="&amp;$F817,'Inventory (old)'!$E:$E,"&lt;"&amp;$G817))</f>
        <v>0</v>
      </c>
      <c r="AM817" s="7">
        <f>SUMIFS('Inventory (old)'!$M:$M,'Inventory (old)'!$A:$A,"Stop Line",'Inventory (old)'!$B:$B,$A817,'Inventory (old)'!$E:$E,"&gt;="&amp;$F817,'Inventory (old)'!$E:$E,"&lt;"&amp;$G817)</f>
        <v>0</v>
      </c>
      <c r="AN817" s="7">
        <f>SUMIFS('Inventory (old)'!$M:$M,'Inventory (old)'!$A:$A,"Arrows and Onlys",'Inventory (old)'!$B:$B,$A817,'Inventory (old)'!$E:$E,"&gt;="&amp;$F817,'Inventory (old)'!$E:$E,"&lt;"&amp;$G817)</f>
        <v>0</v>
      </c>
      <c r="AO817" s="7">
        <f>SUMIFS('Inventory (old)'!$N:$N,'Inventory (old)'!$A:$A,"Arrows and Onlys",'Inventory (old)'!$B:$B,$A817,'Inventory (old)'!$E:$E,"&gt;="&amp;$F817,'Inventory (old)'!$E:$E,"&lt;"&amp;$G817)</f>
        <v>0</v>
      </c>
      <c r="AP817" s="7">
        <f>SUMIFS('Inventory (old)'!$O:$O,'Inventory (old)'!$A:$A,"Transverse",'Inventory (old)'!$B:$B,$A817,'Inventory (old)'!$E:$E,"&gt;="&amp;$F817,'Inventory (old)'!$E:$E,"&lt;"&amp;$G817)</f>
        <v>354</v>
      </c>
      <c r="AQ817" s="7">
        <f>SUMIFS('Inventory (old)'!$P:$P,'Inventory (old)'!$A:$A,"Transverse",'Inventory (old)'!$B:$B,$A817,'Inventory (old)'!$E:$E,"&gt;="&amp;$F817,'Inventory (old)'!$E:$E,"&lt;"&amp;$G817)</f>
        <v>0</v>
      </c>
      <c r="AR817" s="7">
        <f>SUMIFS('Inventory (old)'!$M:$M,'Inventory (old)'!$A:$A,"Crosswalk",'Inventory (old)'!$B:$B,$A817,'Inventory (old)'!$E:$E,"&gt;="&amp;$F817,'Inventory (old)'!$E:$E,"&lt;"&amp;$G817)</f>
        <v>0</v>
      </c>
      <c r="AS817" s="7">
        <f>SUMIFS('Inventory (old)'!$M:$M,'Inventory (old)'!$A:$A,"Yield Line",'Inventory (old)'!$B:$B,$A817,'Inventory (old)'!$E:$E,"&gt;="&amp;$F817,'Inventory (old)'!$E:$E,"&lt;"&amp;$G817)</f>
        <v>0</v>
      </c>
      <c r="AT817" s="7">
        <f>SUMIFS('Inventory (old)'!$M:$M,'Inventory (old)'!$A:$A,"Island",'Inventory (old)'!$B:$B,$A817,'Inventory (old)'!$E:$E,"&gt;="&amp;$F817,'Inventory (old)'!$E:$E,"&lt;"&amp;$G817)</f>
        <v>0</v>
      </c>
      <c r="AU817" s="7">
        <f>SUMIFS('Inventory (old)'!$M:$M,'Inventory (old)'!$A:$A,"Railroad",'Inventory (old)'!$B:$B,$A817,'Inventory (old)'!$E:$E,"&gt;="&amp;$F817,'Inventory (old)'!$E:$E,"&lt;"&amp;$G817)</f>
        <v>0</v>
      </c>
      <c r="AV817" s="7">
        <f>SUMIFS('Inventory (old)'!$M:$M,'Inventory (old)'!$A:$A,"School",'Inventory (old)'!$B:$B,$A817,'Inventory (old)'!$E:$E,"&gt;="&amp;$F817,'Inventory (old)'!$E:$E,"&lt;"&amp;$G817)</f>
        <v>0</v>
      </c>
      <c r="AW817" s="7">
        <f>SUMIFS('Inventory (old)'!$M:$M,'Inventory (old)'!$A:$A,"Air Speed",'Inventory (old)'!$B:$B,$A817,'Inventory (old)'!$E:$E,"&gt;="&amp;$F817,'Inventory (old)'!$E:$E,"&lt;"&amp;$G817)</f>
        <v>0</v>
      </c>
      <c r="AX817" s="7">
        <f>SUMIFS('Inventory (old)'!$M:$M,'Inventory (old)'!$A:$A,"Wrong Way",'Inventory (old)'!$B:$B,$A817,'Inventory (old)'!$E:$E,"&gt;="&amp;$F817,'Inventory (old)'!$E:$E,"&lt;"&amp;$G817)</f>
        <v>0</v>
      </c>
      <c r="AY817" s="7">
        <f>SUMIFS('Inventory (old)'!$M:$M,'Inventory (old)'!$A:$A,"Merge Arrow",'Inventory (old)'!$B:$B,$A817,'Inventory (old)'!$E:$E,"&gt;="&amp;$F817,'Inventory (old)'!$E:$E,"&lt;"&amp;$G817)</f>
        <v>0</v>
      </c>
      <c r="AZ817" s="7">
        <f>SUMIFS('Inventory (old)'!$M:$M,'Inventory (old)'!$A:$A,"Bike",'Inventory (old)'!$B:$B,$A817,'Inventory (old)'!$E:$E,"&gt;="&amp;$F817,'Inventory (old)'!$E:$E,"&lt;"&amp;$G817)</f>
        <v>0</v>
      </c>
      <c r="BA817" s="7">
        <f>SUMIFS('Inventory (old)'!$M:$M,'Inventory (old)'!$A:$A,"Parking",'Inventory (old)'!$B:$B,$A817,'Inventory (old)'!$E:$E,"&gt;="&amp;$F817,'Inventory (old)'!$E:$E,"&lt;"&amp;$G817)</f>
        <v>0</v>
      </c>
      <c r="BB817" s="1">
        <f>SUMIFS('Inventory (old)'!$S:$S,'Inventory (old)'!$A:$A,"Parking",'Inventory (old)'!$B:$B,$A817,'Inventory (old)'!$E:$E,"&gt;="&amp;$F817,'Inventory (old)'!$E:$E,"&lt;"&amp;$G817)</f>
        <v>0</v>
      </c>
      <c r="BC817" s="13" t="s">
        <v>3119</v>
      </c>
    </row>
    <row r="818" spans="1:55" x14ac:dyDescent="0.25">
      <c r="A818" s="6" t="s">
        <v>882</v>
      </c>
      <c r="B818" s="7" t="s">
        <v>102</v>
      </c>
      <c r="C818" s="7" t="s">
        <v>2189</v>
      </c>
      <c r="D818" s="7">
        <v>30</v>
      </c>
      <c r="E818" s="7" t="s">
        <v>59</v>
      </c>
      <c r="F818" s="8">
        <v>11.65</v>
      </c>
      <c r="G818" s="8">
        <v>12.14</v>
      </c>
      <c r="H818" s="7" t="s">
        <v>391</v>
      </c>
      <c r="I818" s="7" t="s">
        <v>2196</v>
      </c>
      <c r="J818" s="14">
        <v>0.23</v>
      </c>
      <c r="K818" s="15" t="s">
        <v>2241</v>
      </c>
      <c r="L818" s="7" t="s">
        <v>2217</v>
      </c>
      <c r="M818" s="7" t="s">
        <v>2193</v>
      </c>
      <c r="N818" s="20">
        <v>1</v>
      </c>
      <c r="O818" s="20" t="s">
        <v>201</v>
      </c>
      <c r="P818" s="20"/>
      <c r="Q818" s="20"/>
      <c r="R818" s="8"/>
      <c r="S818" s="8"/>
      <c r="T818" s="14"/>
      <c r="U818" s="14"/>
      <c r="V818" s="21"/>
      <c r="W818" s="16"/>
      <c r="Y818" s="7"/>
      <c r="Z818" s="7"/>
      <c r="AA818" s="58">
        <v>2020</v>
      </c>
      <c r="AB818" s="59" t="s">
        <v>348</v>
      </c>
      <c r="AC818" s="15" t="s">
        <v>3297</v>
      </c>
      <c r="AD818" s="8">
        <f t="shared" si="227"/>
        <v>0</v>
      </c>
      <c r="AE818" s="8">
        <f t="shared" si="228"/>
        <v>0.23</v>
      </c>
      <c r="AF818" s="8">
        <f t="shared" si="229"/>
        <v>0.23</v>
      </c>
      <c r="AG818" s="8">
        <f t="shared" si="230"/>
        <v>0</v>
      </c>
      <c r="AH818" s="7">
        <f>IF($P818="X",SUMIFS('Inventory (old)'!$M:$M,'Inventory (old)'!$A:$A,"Channel",'Inventory (old)'!$B:$B,$A818,'Inventory (old)'!$E:$E,"&gt;="&amp;$F818,'Inventory (old)'!$E:$E,"&lt;"&amp;$G818),0)</f>
        <v>0</v>
      </c>
      <c r="AI818" s="12">
        <f>IF($P818="X",SUMIFS('Inventory (old)'!$M:$M,'Inventory (old)'!$A:$A,"Dotted Line",'Inventory (old)'!$B:$B,$A818,'Inventory (old)'!$E:$E,"&gt;="&amp;$F818,'Inventory (old)'!$E:$E,"&lt;"&amp;$G818),0)</f>
        <v>0</v>
      </c>
      <c r="AJ818" s="15" t="s">
        <v>3297</v>
      </c>
      <c r="AK818" s="7">
        <f>IF($P818="X",0,SUMIFS('Inventory (old)'!$M:$M,'Inventory (old)'!$A:$A,"Channel",'Inventory (old)'!$B:$B,$A818,'Inventory (old)'!$E:$E,"&gt;="&amp;F818,'Inventory (old)'!$E:$E,"&lt;"&amp;$G818))</f>
        <v>444</v>
      </c>
      <c r="AL818" s="7">
        <f>IF($P818="X",0,SUMIFS('Inventory (old)'!$M:$M,'Inventory (old)'!$A:$A,"Dotted Line",'Inventory (old)'!$B:$B,$A818,'Inventory (old)'!$E:$E,"&gt;="&amp;$F818,'Inventory (old)'!$E:$E,"&lt;"&amp;$G818))</f>
        <v>0</v>
      </c>
      <c r="AM818" s="7">
        <f>SUMIFS('Inventory (old)'!$M:$M,'Inventory (old)'!$A:$A,"Stop Line",'Inventory (old)'!$B:$B,$A818,'Inventory (old)'!$E:$E,"&gt;="&amp;$F818,'Inventory (old)'!$E:$E,"&lt;"&amp;$G818)</f>
        <v>0</v>
      </c>
      <c r="AN818" s="7">
        <f>SUMIFS('Inventory (old)'!$M:$M,'Inventory (old)'!$A:$A,"Arrows and Onlys",'Inventory (old)'!$B:$B,$A818,'Inventory (old)'!$E:$E,"&gt;="&amp;$F818,'Inventory (old)'!$E:$E,"&lt;"&amp;$G818)</f>
        <v>0</v>
      </c>
      <c r="AO818" s="7">
        <f>SUMIFS('Inventory (old)'!$N:$N,'Inventory (old)'!$A:$A,"Arrows and Onlys",'Inventory (old)'!$B:$B,$A818,'Inventory (old)'!$E:$E,"&gt;="&amp;$F818,'Inventory (old)'!$E:$E,"&lt;"&amp;$G818)</f>
        <v>0</v>
      </c>
      <c r="AP818" s="7">
        <f>SUMIFS('Inventory (old)'!$O:$O,'Inventory (old)'!$A:$A,"Transverse",'Inventory (old)'!$B:$B,$A818,'Inventory (old)'!$E:$E,"&gt;="&amp;$F818,'Inventory (old)'!$E:$E,"&lt;"&amp;$G818)</f>
        <v>175</v>
      </c>
      <c r="AQ818" s="7">
        <f>SUMIFS('Inventory (old)'!$P:$P,'Inventory (old)'!$A:$A,"Transverse",'Inventory (old)'!$B:$B,$A818,'Inventory (old)'!$E:$E,"&gt;="&amp;$F818,'Inventory (old)'!$E:$E,"&lt;"&amp;$G818)</f>
        <v>0</v>
      </c>
      <c r="AR818" s="7">
        <f>SUMIFS('Inventory (old)'!$M:$M,'Inventory (old)'!$A:$A,"Crosswalk",'Inventory (old)'!$B:$B,$A818,'Inventory (old)'!$E:$E,"&gt;="&amp;$F818,'Inventory (old)'!$E:$E,"&lt;"&amp;$G818)</f>
        <v>0</v>
      </c>
      <c r="AS818" s="7">
        <f>SUMIFS('Inventory (old)'!$M:$M,'Inventory (old)'!$A:$A,"Yield Line",'Inventory (old)'!$B:$B,$A818,'Inventory (old)'!$E:$E,"&gt;="&amp;$F818,'Inventory (old)'!$E:$E,"&lt;"&amp;$G818)</f>
        <v>0</v>
      </c>
      <c r="AT818" s="7">
        <f>SUMIFS('Inventory (old)'!$M:$M,'Inventory (old)'!$A:$A,"Island",'Inventory (old)'!$B:$B,$A818,'Inventory (old)'!$E:$E,"&gt;="&amp;$F818,'Inventory (old)'!$E:$E,"&lt;"&amp;$G818)</f>
        <v>0</v>
      </c>
      <c r="AU818" s="7">
        <f>SUMIFS('Inventory (old)'!$M:$M,'Inventory (old)'!$A:$A,"Railroad",'Inventory (old)'!$B:$B,$A818,'Inventory (old)'!$E:$E,"&gt;="&amp;$F818,'Inventory (old)'!$E:$E,"&lt;"&amp;$G818)</f>
        <v>0</v>
      </c>
      <c r="AV818" s="7">
        <f>SUMIFS('Inventory (old)'!$M:$M,'Inventory (old)'!$A:$A,"School",'Inventory (old)'!$B:$B,$A818,'Inventory (old)'!$E:$E,"&gt;="&amp;$F818,'Inventory (old)'!$E:$E,"&lt;"&amp;$G818)</f>
        <v>0</v>
      </c>
      <c r="AW818" s="7">
        <f>SUMIFS('Inventory (old)'!$M:$M,'Inventory (old)'!$A:$A,"Air Speed",'Inventory (old)'!$B:$B,$A818,'Inventory (old)'!$E:$E,"&gt;="&amp;$F818,'Inventory (old)'!$E:$E,"&lt;"&amp;$G818)</f>
        <v>0</v>
      </c>
      <c r="AX818" s="7">
        <f>SUMIFS('Inventory (old)'!$M:$M,'Inventory (old)'!$A:$A,"Wrong Way",'Inventory (old)'!$B:$B,$A818,'Inventory (old)'!$E:$E,"&gt;="&amp;$F818,'Inventory (old)'!$E:$E,"&lt;"&amp;$G818)</f>
        <v>0</v>
      </c>
      <c r="AY818" s="7">
        <f>SUMIFS('Inventory (old)'!$M:$M,'Inventory (old)'!$A:$A,"Merge Arrow",'Inventory (old)'!$B:$B,$A818,'Inventory (old)'!$E:$E,"&gt;="&amp;$F818,'Inventory (old)'!$E:$E,"&lt;"&amp;$G818)</f>
        <v>0</v>
      </c>
      <c r="AZ818" s="7">
        <f>SUMIFS('Inventory (old)'!$M:$M,'Inventory (old)'!$A:$A,"Bike",'Inventory (old)'!$B:$B,$A818,'Inventory (old)'!$E:$E,"&gt;="&amp;$F818,'Inventory (old)'!$E:$E,"&lt;"&amp;$G818)</f>
        <v>0</v>
      </c>
      <c r="BA818" s="7">
        <f>SUMIFS('Inventory (old)'!$M:$M,'Inventory (old)'!$A:$A,"Parking",'Inventory (old)'!$B:$B,$A818,'Inventory (old)'!$E:$E,"&gt;="&amp;$F818,'Inventory (old)'!$E:$E,"&lt;"&amp;$G818)</f>
        <v>0</v>
      </c>
      <c r="BB818" s="1">
        <f>SUMIFS('Inventory (old)'!$S:$S,'Inventory (old)'!$A:$A,"Parking",'Inventory (old)'!$B:$B,$A818,'Inventory (old)'!$E:$E,"&gt;="&amp;$F818,'Inventory (old)'!$E:$E,"&lt;"&amp;$G818)</f>
        <v>0</v>
      </c>
      <c r="BC818" s="13" t="s">
        <v>3120</v>
      </c>
    </row>
    <row r="819" spans="1:55" x14ac:dyDescent="0.25">
      <c r="A819" s="6" t="s">
        <v>3129</v>
      </c>
      <c r="B819" s="7" t="s">
        <v>102</v>
      </c>
      <c r="C819" s="7" t="s">
        <v>2189</v>
      </c>
      <c r="D819" s="7">
        <v>30</v>
      </c>
      <c r="E819" s="7" t="s">
        <v>58</v>
      </c>
      <c r="F819" s="8">
        <v>15.01</v>
      </c>
      <c r="G819" s="8">
        <v>15.94</v>
      </c>
      <c r="H819" s="7" t="s">
        <v>3124</v>
      </c>
      <c r="I819" s="7" t="s">
        <v>2196</v>
      </c>
      <c r="J819" s="14">
        <v>0.34</v>
      </c>
      <c r="K819" s="15" t="s">
        <v>2241</v>
      </c>
      <c r="L819" s="7" t="s">
        <v>2217</v>
      </c>
      <c r="M819" s="7" t="s">
        <v>2193</v>
      </c>
      <c r="N819" s="20">
        <v>1</v>
      </c>
      <c r="O819" s="20" t="s">
        <v>201</v>
      </c>
      <c r="P819" s="20"/>
      <c r="Q819" s="20"/>
      <c r="R819" s="8"/>
      <c r="S819" s="8"/>
      <c r="T819" s="14">
        <v>9.9999999999999995E-8</v>
      </c>
      <c r="U819" s="14">
        <v>0.05</v>
      </c>
      <c r="V819" s="21">
        <v>1</v>
      </c>
      <c r="W819" s="16"/>
      <c r="Y819" s="7"/>
      <c r="Z819" s="7"/>
      <c r="AA819" s="58">
        <v>2020</v>
      </c>
      <c r="AB819" s="59" t="s">
        <v>348</v>
      </c>
      <c r="AC819" s="15" t="s">
        <v>3297</v>
      </c>
      <c r="AD819" s="8">
        <f t="shared" si="227"/>
        <v>0</v>
      </c>
      <c r="AE819" s="8">
        <f t="shared" si="228"/>
        <v>0.34</v>
      </c>
      <c r="AF819" s="8">
        <f t="shared" si="229"/>
        <v>0.34</v>
      </c>
      <c r="AG819" s="8">
        <f t="shared" si="230"/>
        <v>4.99999E-2</v>
      </c>
      <c r="AH819" s="7">
        <f>IF($P819="X",SUMIFS('Inventory (old)'!$M:$M,'Inventory (old)'!$A:$A,"Channel",'Inventory (old)'!$B:$B,$A819,'Inventory (old)'!$E:$E,"&gt;="&amp;$F819,'Inventory (old)'!$E:$E,"&lt;"&amp;$G819),0)</f>
        <v>0</v>
      </c>
      <c r="AI819" s="12">
        <f>IF($P819="X",SUMIFS('Inventory (old)'!$M:$M,'Inventory (old)'!$A:$A,"Dotted Line",'Inventory (old)'!$B:$B,$A819,'Inventory (old)'!$E:$E,"&gt;="&amp;$F819,'Inventory (old)'!$E:$E,"&lt;"&amp;$G819),0)</f>
        <v>0</v>
      </c>
      <c r="AJ819" s="15" t="s">
        <v>3297</v>
      </c>
      <c r="AK819" s="7">
        <f>IF($P819="X",0,SUMIFS('Inventory (old)'!$M:$M,'Inventory (old)'!$A:$A,"Channel",'Inventory (old)'!$B:$B,$A819,'Inventory (old)'!$E:$E,"&gt;="&amp;F819,'Inventory (old)'!$E:$E,"&lt;"&amp;$G819))</f>
        <v>587</v>
      </c>
      <c r="AL819" s="7">
        <f>IF($P819="X",0,SUMIFS('Inventory (old)'!$M:$M,'Inventory (old)'!$A:$A,"Dotted Line",'Inventory (old)'!$B:$B,$A819,'Inventory (old)'!$E:$E,"&gt;="&amp;$F819,'Inventory (old)'!$E:$E,"&lt;"&amp;$G819))</f>
        <v>0</v>
      </c>
      <c r="AM819" s="7">
        <f>SUMIFS('Inventory (old)'!$M:$M,'Inventory (old)'!$A:$A,"Stop Line",'Inventory (old)'!$B:$B,$A819,'Inventory (old)'!$E:$E,"&gt;="&amp;$F819,'Inventory (old)'!$E:$E,"&lt;"&amp;$G819)</f>
        <v>0</v>
      </c>
      <c r="AN819" s="7">
        <f>SUMIFS('Inventory (old)'!$M:$M,'Inventory (old)'!$A:$A,"Arrows and Onlys",'Inventory (old)'!$B:$B,$A819,'Inventory (old)'!$E:$E,"&gt;="&amp;$F819,'Inventory (old)'!$E:$E,"&lt;"&amp;$G819)</f>
        <v>0</v>
      </c>
      <c r="AO819" s="7">
        <f>SUMIFS('Inventory (old)'!$N:$N,'Inventory (old)'!$A:$A,"Arrows and Onlys",'Inventory (old)'!$B:$B,$A819,'Inventory (old)'!$E:$E,"&gt;="&amp;$F819,'Inventory (old)'!$E:$E,"&lt;"&amp;$G819)</f>
        <v>0</v>
      </c>
      <c r="AP819" s="7">
        <f>SUMIFS('Inventory (old)'!$O:$O,'Inventory (old)'!$A:$A,"Transverse",'Inventory (old)'!$B:$B,$A819,'Inventory (old)'!$E:$E,"&gt;="&amp;$F819,'Inventory (old)'!$E:$E,"&lt;"&amp;$G819)</f>
        <v>303</v>
      </c>
      <c r="AQ819" s="7">
        <f>SUMIFS('Inventory (old)'!$P:$P,'Inventory (old)'!$A:$A,"Transverse",'Inventory (old)'!$B:$B,$A819,'Inventory (old)'!$E:$E,"&gt;="&amp;$F819,'Inventory (old)'!$E:$E,"&lt;"&amp;$G819)</f>
        <v>0</v>
      </c>
      <c r="AR819" s="7">
        <f>SUMIFS('Inventory (old)'!$M:$M,'Inventory (old)'!$A:$A,"Crosswalk",'Inventory (old)'!$B:$B,$A819,'Inventory (old)'!$E:$E,"&gt;="&amp;$F819,'Inventory (old)'!$E:$E,"&lt;"&amp;$G819)</f>
        <v>0</v>
      </c>
      <c r="AS819" s="7">
        <f>SUMIFS('Inventory (old)'!$M:$M,'Inventory (old)'!$A:$A,"Yield Line",'Inventory (old)'!$B:$B,$A819,'Inventory (old)'!$E:$E,"&gt;="&amp;$F819,'Inventory (old)'!$E:$E,"&lt;"&amp;$G819)</f>
        <v>0</v>
      </c>
      <c r="AT819" s="7">
        <f>SUMIFS('Inventory (old)'!$M:$M,'Inventory (old)'!$A:$A,"Island",'Inventory (old)'!$B:$B,$A819,'Inventory (old)'!$E:$E,"&gt;="&amp;$F819,'Inventory (old)'!$E:$E,"&lt;"&amp;$G819)</f>
        <v>0</v>
      </c>
      <c r="AU819" s="7">
        <f>SUMIFS('Inventory (old)'!$M:$M,'Inventory (old)'!$A:$A,"Railroad",'Inventory (old)'!$B:$B,$A819,'Inventory (old)'!$E:$E,"&gt;="&amp;$F819,'Inventory (old)'!$E:$E,"&lt;"&amp;$G819)</f>
        <v>0</v>
      </c>
      <c r="AV819" s="7">
        <f>SUMIFS('Inventory (old)'!$M:$M,'Inventory (old)'!$A:$A,"School",'Inventory (old)'!$B:$B,$A819,'Inventory (old)'!$E:$E,"&gt;="&amp;$F819,'Inventory (old)'!$E:$E,"&lt;"&amp;$G819)</f>
        <v>0</v>
      </c>
      <c r="AW819" s="7">
        <f>SUMIFS('Inventory (old)'!$M:$M,'Inventory (old)'!$A:$A,"Air Speed",'Inventory (old)'!$B:$B,$A819,'Inventory (old)'!$E:$E,"&gt;="&amp;$F819,'Inventory (old)'!$E:$E,"&lt;"&amp;$G819)</f>
        <v>0</v>
      </c>
      <c r="AX819" s="7">
        <f>SUMIFS('Inventory (old)'!$M:$M,'Inventory (old)'!$A:$A,"Wrong Way",'Inventory (old)'!$B:$B,$A819,'Inventory (old)'!$E:$E,"&gt;="&amp;$F819,'Inventory (old)'!$E:$E,"&lt;"&amp;$G819)</f>
        <v>0</v>
      </c>
      <c r="AY819" s="7">
        <f>SUMIFS('Inventory (old)'!$M:$M,'Inventory (old)'!$A:$A,"Merge Arrow",'Inventory (old)'!$B:$B,$A819,'Inventory (old)'!$E:$E,"&gt;="&amp;$F819,'Inventory (old)'!$E:$E,"&lt;"&amp;$G819)</f>
        <v>0</v>
      </c>
      <c r="AZ819" s="7">
        <f>SUMIFS('Inventory (old)'!$M:$M,'Inventory (old)'!$A:$A,"Bike",'Inventory (old)'!$B:$B,$A819,'Inventory (old)'!$E:$E,"&gt;="&amp;$F819,'Inventory (old)'!$E:$E,"&lt;"&amp;$G819)</f>
        <v>0</v>
      </c>
      <c r="BA819" s="7">
        <f>SUMIFS('Inventory (old)'!$M:$M,'Inventory (old)'!$A:$A,"Parking",'Inventory (old)'!$B:$B,$A819,'Inventory (old)'!$E:$E,"&gt;="&amp;$F819,'Inventory (old)'!$E:$E,"&lt;"&amp;$G819)</f>
        <v>0</v>
      </c>
      <c r="BB819" s="1">
        <f>SUMIFS('Inventory (old)'!$S:$S,'Inventory (old)'!$A:$A,"Parking",'Inventory (old)'!$B:$B,$A819,'Inventory (old)'!$E:$E,"&gt;="&amp;$F819,'Inventory (old)'!$E:$E,"&lt;"&amp;$G819)</f>
        <v>0</v>
      </c>
      <c r="BC819" s="13" t="s">
        <v>3125</v>
      </c>
    </row>
    <row r="820" spans="1:55" x14ac:dyDescent="0.25">
      <c r="A820" s="6" t="s">
        <v>3130</v>
      </c>
      <c r="B820" s="7" t="s">
        <v>102</v>
      </c>
      <c r="C820" s="7" t="s">
        <v>2189</v>
      </c>
      <c r="D820" s="7">
        <v>30</v>
      </c>
      <c r="E820" s="7" t="s">
        <v>58</v>
      </c>
      <c r="F820" s="8">
        <v>15.01</v>
      </c>
      <c r="G820" s="8">
        <v>15.94</v>
      </c>
      <c r="H820" s="7" t="s">
        <v>3124</v>
      </c>
      <c r="I820" s="7" t="s">
        <v>2198</v>
      </c>
      <c r="J820" s="14">
        <v>0.4</v>
      </c>
      <c r="K820" s="15" t="s">
        <v>2241</v>
      </c>
      <c r="L820" s="7" t="s">
        <v>2217</v>
      </c>
      <c r="M820" s="7" t="s">
        <v>2193</v>
      </c>
      <c r="N820" s="20">
        <v>1</v>
      </c>
      <c r="O820" s="20" t="s">
        <v>201</v>
      </c>
      <c r="P820" s="20"/>
      <c r="Q820" s="20"/>
      <c r="R820" s="8"/>
      <c r="S820" s="8"/>
      <c r="T820" s="14">
        <v>9.9999999999999995E-8</v>
      </c>
      <c r="U820" s="14">
        <v>7.0000000000000007E-2</v>
      </c>
      <c r="V820" s="21">
        <v>1</v>
      </c>
      <c r="W820" s="16"/>
      <c r="Y820" s="7"/>
      <c r="Z820" s="7"/>
      <c r="AA820" s="58">
        <v>2020</v>
      </c>
      <c r="AB820" s="59" t="s">
        <v>348</v>
      </c>
      <c r="AC820" s="15" t="s">
        <v>3297</v>
      </c>
      <c r="AD820" s="8">
        <f t="shared" si="227"/>
        <v>0</v>
      </c>
      <c r="AE820" s="8">
        <f t="shared" si="228"/>
        <v>0.4</v>
      </c>
      <c r="AF820" s="8">
        <f t="shared" si="229"/>
        <v>0.4</v>
      </c>
      <c r="AG820" s="8">
        <f t="shared" si="230"/>
        <v>6.9999900000000004E-2</v>
      </c>
      <c r="AH820" s="7">
        <f>IF($P820="X",SUMIFS('Inventory (old)'!$M:$M,'Inventory (old)'!$A:$A,"Channel",'Inventory (old)'!$B:$B,$A820,'Inventory (old)'!$E:$E,"&gt;="&amp;$F820,'Inventory (old)'!$E:$E,"&lt;"&amp;$G820),0)</f>
        <v>0</v>
      </c>
      <c r="AI820" s="12">
        <f>IF($P820="X",SUMIFS('Inventory (old)'!$M:$M,'Inventory (old)'!$A:$A,"Dotted Line",'Inventory (old)'!$B:$B,$A820,'Inventory (old)'!$E:$E,"&gt;="&amp;$F820,'Inventory (old)'!$E:$E,"&lt;"&amp;$G820),0)</f>
        <v>0</v>
      </c>
      <c r="AJ820" s="15" t="s">
        <v>3297</v>
      </c>
      <c r="AK820" s="7">
        <f>IF($P820="X",0,SUMIFS('Inventory (old)'!$M:$M,'Inventory (old)'!$A:$A,"Channel",'Inventory (old)'!$B:$B,$A820,'Inventory (old)'!$E:$E,"&gt;="&amp;F820,'Inventory (old)'!$E:$E,"&lt;"&amp;$G820))</f>
        <v>0</v>
      </c>
      <c r="AL820" s="7">
        <f>IF($P820="X",0,SUMIFS('Inventory (old)'!$M:$M,'Inventory (old)'!$A:$A,"Dotted Line",'Inventory (old)'!$B:$B,$A820,'Inventory (old)'!$E:$E,"&gt;="&amp;$F820,'Inventory (old)'!$E:$E,"&lt;"&amp;$G820))</f>
        <v>0</v>
      </c>
      <c r="AM820" s="7">
        <f>SUMIFS('Inventory (old)'!$M:$M,'Inventory (old)'!$A:$A,"Stop Line",'Inventory (old)'!$B:$B,$A820,'Inventory (old)'!$E:$E,"&gt;="&amp;$F820,'Inventory (old)'!$E:$E,"&lt;"&amp;$G820)</f>
        <v>0</v>
      </c>
      <c r="AN820" s="7">
        <f>SUMIFS('Inventory (old)'!$M:$M,'Inventory (old)'!$A:$A,"Arrows and Onlys",'Inventory (old)'!$B:$B,$A820,'Inventory (old)'!$E:$E,"&gt;="&amp;$F820,'Inventory (old)'!$E:$E,"&lt;"&amp;$G820)</f>
        <v>0</v>
      </c>
      <c r="AO820" s="7">
        <f>SUMIFS('Inventory (old)'!$N:$N,'Inventory (old)'!$A:$A,"Arrows and Onlys",'Inventory (old)'!$B:$B,$A820,'Inventory (old)'!$E:$E,"&gt;="&amp;$F820,'Inventory (old)'!$E:$E,"&lt;"&amp;$G820)</f>
        <v>0</v>
      </c>
      <c r="AP820" s="7">
        <f>SUMIFS('Inventory (old)'!$O:$O,'Inventory (old)'!$A:$A,"Transverse",'Inventory (old)'!$B:$B,$A820,'Inventory (old)'!$E:$E,"&gt;="&amp;$F820,'Inventory (old)'!$E:$E,"&lt;"&amp;$G820)</f>
        <v>0</v>
      </c>
      <c r="AQ820" s="7">
        <f>SUMIFS('Inventory (old)'!$P:$P,'Inventory (old)'!$A:$A,"Transverse",'Inventory (old)'!$B:$B,$A820,'Inventory (old)'!$E:$E,"&gt;="&amp;$F820,'Inventory (old)'!$E:$E,"&lt;"&amp;$G820)</f>
        <v>0</v>
      </c>
      <c r="AR820" s="7">
        <f>SUMIFS('Inventory (old)'!$M:$M,'Inventory (old)'!$A:$A,"Crosswalk",'Inventory (old)'!$B:$B,$A820,'Inventory (old)'!$E:$E,"&gt;="&amp;$F820,'Inventory (old)'!$E:$E,"&lt;"&amp;$G820)</f>
        <v>0</v>
      </c>
      <c r="AS820" s="7">
        <f>SUMIFS('Inventory (old)'!$M:$M,'Inventory (old)'!$A:$A,"Yield Line",'Inventory (old)'!$B:$B,$A820,'Inventory (old)'!$E:$E,"&gt;="&amp;$F820,'Inventory (old)'!$E:$E,"&lt;"&amp;$G820)</f>
        <v>0</v>
      </c>
      <c r="AT820" s="7">
        <f>SUMIFS('Inventory (old)'!$M:$M,'Inventory (old)'!$A:$A,"Island",'Inventory (old)'!$B:$B,$A820,'Inventory (old)'!$E:$E,"&gt;="&amp;$F820,'Inventory (old)'!$E:$E,"&lt;"&amp;$G820)</f>
        <v>0</v>
      </c>
      <c r="AU820" s="7">
        <f>SUMIFS('Inventory (old)'!$M:$M,'Inventory (old)'!$A:$A,"Railroad",'Inventory (old)'!$B:$B,$A820,'Inventory (old)'!$E:$E,"&gt;="&amp;$F820,'Inventory (old)'!$E:$E,"&lt;"&amp;$G820)</f>
        <v>0</v>
      </c>
      <c r="AV820" s="7">
        <f>SUMIFS('Inventory (old)'!$M:$M,'Inventory (old)'!$A:$A,"School",'Inventory (old)'!$B:$B,$A820,'Inventory (old)'!$E:$E,"&gt;="&amp;$F820,'Inventory (old)'!$E:$E,"&lt;"&amp;$G820)</f>
        <v>0</v>
      </c>
      <c r="AW820" s="7">
        <f>SUMIFS('Inventory (old)'!$M:$M,'Inventory (old)'!$A:$A,"Air Speed",'Inventory (old)'!$B:$B,$A820,'Inventory (old)'!$E:$E,"&gt;="&amp;$F820,'Inventory (old)'!$E:$E,"&lt;"&amp;$G820)</f>
        <v>0</v>
      </c>
      <c r="AX820" s="7">
        <f>SUMIFS('Inventory (old)'!$M:$M,'Inventory (old)'!$A:$A,"Wrong Way",'Inventory (old)'!$B:$B,$A820,'Inventory (old)'!$E:$E,"&gt;="&amp;$F820,'Inventory (old)'!$E:$E,"&lt;"&amp;$G820)</f>
        <v>0</v>
      </c>
      <c r="AY820" s="7">
        <f>SUMIFS('Inventory (old)'!$M:$M,'Inventory (old)'!$A:$A,"Merge Arrow",'Inventory (old)'!$B:$B,$A820,'Inventory (old)'!$E:$E,"&gt;="&amp;$F820,'Inventory (old)'!$E:$E,"&lt;"&amp;$G820)</f>
        <v>0</v>
      </c>
      <c r="AZ820" s="7">
        <f>SUMIFS('Inventory (old)'!$M:$M,'Inventory (old)'!$A:$A,"Bike",'Inventory (old)'!$B:$B,$A820,'Inventory (old)'!$E:$E,"&gt;="&amp;$F820,'Inventory (old)'!$E:$E,"&lt;"&amp;$G820)</f>
        <v>0</v>
      </c>
      <c r="BA820" s="7">
        <f>SUMIFS('Inventory (old)'!$M:$M,'Inventory (old)'!$A:$A,"Parking",'Inventory (old)'!$B:$B,$A820,'Inventory (old)'!$E:$E,"&gt;="&amp;$F820,'Inventory (old)'!$E:$E,"&lt;"&amp;$G820)</f>
        <v>0</v>
      </c>
      <c r="BB820" s="1">
        <f>SUMIFS('Inventory (old)'!$S:$S,'Inventory (old)'!$A:$A,"Parking",'Inventory (old)'!$B:$B,$A820,'Inventory (old)'!$E:$E,"&gt;="&amp;$F820,'Inventory (old)'!$E:$E,"&lt;"&amp;$G820)</f>
        <v>0</v>
      </c>
      <c r="BC820" s="13" t="s">
        <v>3126</v>
      </c>
    </row>
    <row r="821" spans="1:55" x14ac:dyDescent="0.25">
      <c r="A821" s="6" t="s">
        <v>3132</v>
      </c>
      <c r="B821" s="7" t="s">
        <v>102</v>
      </c>
      <c r="C821" s="7" t="s">
        <v>2189</v>
      </c>
      <c r="D821" s="7">
        <v>30</v>
      </c>
      <c r="E821" s="7" t="s">
        <v>59</v>
      </c>
      <c r="F821" s="8">
        <v>15.01</v>
      </c>
      <c r="G821" s="8">
        <v>15.94</v>
      </c>
      <c r="H821" s="7" t="s">
        <v>3124</v>
      </c>
      <c r="I821" s="7" t="s">
        <v>2196</v>
      </c>
      <c r="J821" s="14">
        <v>0.19</v>
      </c>
      <c r="K821" s="15" t="s">
        <v>2241</v>
      </c>
      <c r="L821" s="7" t="s">
        <v>2217</v>
      </c>
      <c r="M821" s="7" t="s">
        <v>2193</v>
      </c>
      <c r="N821" s="20">
        <v>1</v>
      </c>
      <c r="O821" s="20" t="s">
        <v>201</v>
      </c>
      <c r="P821" s="20"/>
      <c r="Q821" s="20"/>
      <c r="R821" s="8"/>
      <c r="S821" s="8"/>
      <c r="T821" s="14"/>
      <c r="U821" s="14"/>
      <c r="V821" s="21"/>
      <c r="W821" s="16"/>
      <c r="Y821" s="7"/>
      <c r="Z821" s="7"/>
      <c r="AA821" s="58">
        <v>2020</v>
      </c>
      <c r="AB821" s="59" t="s">
        <v>348</v>
      </c>
      <c r="AC821" s="15" t="s">
        <v>3297</v>
      </c>
      <c r="AD821" s="8">
        <f t="shared" si="227"/>
        <v>0</v>
      </c>
      <c r="AE821" s="8">
        <f t="shared" si="228"/>
        <v>0.19</v>
      </c>
      <c r="AF821" s="8">
        <f t="shared" si="229"/>
        <v>0.19</v>
      </c>
      <c r="AG821" s="8">
        <f t="shared" si="230"/>
        <v>0</v>
      </c>
      <c r="AH821" s="7">
        <f>IF($P821="X",SUMIFS('Inventory (old)'!$M:$M,'Inventory (old)'!$A:$A,"Channel",'Inventory (old)'!$B:$B,$A821,'Inventory (old)'!$E:$E,"&gt;="&amp;$F821,'Inventory (old)'!$E:$E,"&lt;"&amp;$G821),0)</f>
        <v>0</v>
      </c>
      <c r="AI821" s="12">
        <f>IF($P821="X",SUMIFS('Inventory (old)'!$M:$M,'Inventory (old)'!$A:$A,"Dotted Line",'Inventory (old)'!$B:$B,$A821,'Inventory (old)'!$E:$E,"&gt;="&amp;$F821,'Inventory (old)'!$E:$E,"&lt;"&amp;$G821),0)</f>
        <v>0</v>
      </c>
      <c r="AJ821" s="15" t="s">
        <v>3297</v>
      </c>
      <c r="AK821" s="7">
        <f>IF($P821="X",0,SUMIFS('Inventory (old)'!$M:$M,'Inventory (old)'!$A:$A,"Channel",'Inventory (old)'!$B:$B,$A821,'Inventory (old)'!$E:$E,"&gt;="&amp;F821,'Inventory (old)'!$E:$E,"&lt;"&amp;$G821))</f>
        <v>694</v>
      </c>
      <c r="AL821" s="7">
        <f>IF($P821="X",0,SUMIFS('Inventory (old)'!$M:$M,'Inventory (old)'!$A:$A,"Dotted Line",'Inventory (old)'!$B:$B,$A821,'Inventory (old)'!$E:$E,"&gt;="&amp;$F821,'Inventory (old)'!$E:$E,"&lt;"&amp;$G821))</f>
        <v>0</v>
      </c>
      <c r="AM821" s="7">
        <f>SUMIFS('Inventory (old)'!$M:$M,'Inventory (old)'!$A:$A,"Stop Line",'Inventory (old)'!$B:$B,$A821,'Inventory (old)'!$E:$E,"&gt;="&amp;$F821,'Inventory (old)'!$E:$E,"&lt;"&amp;$G821)</f>
        <v>0</v>
      </c>
      <c r="AN821" s="7">
        <f>SUMIFS('Inventory (old)'!$M:$M,'Inventory (old)'!$A:$A,"Arrows and Onlys",'Inventory (old)'!$B:$B,$A821,'Inventory (old)'!$E:$E,"&gt;="&amp;$F821,'Inventory (old)'!$E:$E,"&lt;"&amp;$G821)</f>
        <v>0</v>
      </c>
      <c r="AO821" s="7">
        <f>SUMIFS('Inventory (old)'!$N:$N,'Inventory (old)'!$A:$A,"Arrows and Onlys",'Inventory (old)'!$B:$B,$A821,'Inventory (old)'!$E:$E,"&gt;="&amp;$F821,'Inventory (old)'!$E:$E,"&lt;"&amp;$G821)</f>
        <v>0</v>
      </c>
      <c r="AP821" s="7">
        <f>SUMIFS('Inventory (old)'!$O:$O,'Inventory (old)'!$A:$A,"Transverse",'Inventory (old)'!$B:$B,$A821,'Inventory (old)'!$E:$E,"&gt;="&amp;$F821,'Inventory (old)'!$E:$E,"&lt;"&amp;$G821)</f>
        <v>300</v>
      </c>
      <c r="AQ821" s="7">
        <f>SUMIFS('Inventory (old)'!$P:$P,'Inventory (old)'!$A:$A,"Transverse",'Inventory (old)'!$B:$B,$A821,'Inventory (old)'!$E:$E,"&gt;="&amp;$F821,'Inventory (old)'!$E:$E,"&lt;"&amp;$G821)</f>
        <v>0</v>
      </c>
      <c r="AR821" s="7">
        <f>SUMIFS('Inventory (old)'!$M:$M,'Inventory (old)'!$A:$A,"Crosswalk",'Inventory (old)'!$B:$B,$A821,'Inventory (old)'!$E:$E,"&gt;="&amp;$F821,'Inventory (old)'!$E:$E,"&lt;"&amp;$G821)</f>
        <v>0</v>
      </c>
      <c r="AS821" s="7">
        <f>SUMIFS('Inventory (old)'!$M:$M,'Inventory (old)'!$A:$A,"Yield Line",'Inventory (old)'!$B:$B,$A821,'Inventory (old)'!$E:$E,"&gt;="&amp;$F821,'Inventory (old)'!$E:$E,"&lt;"&amp;$G821)</f>
        <v>0</v>
      </c>
      <c r="AT821" s="7">
        <f>SUMIFS('Inventory (old)'!$M:$M,'Inventory (old)'!$A:$A,"Island",'Inventory (old)'!$B:$B,$A821,'Inventory (old)'!$E:$E,"&gt;="&amp;$F821,'Inventory (old)'!$E:$E,"&lt;"&amp;$G821)</f>
        <v>0</v>
      </c>
      <c r="AU821" s="7">
        <f>SUMIFS('Inventory (old)'!$M:$M,'Inventory (old)'!$A:$A,"Railroad",'Inventory (old)'!$B:$B,$A821,'Inventory (old)'!$E:$E,"&gt;="&amp;$F821,'Inventory (old)'!$E:$E,"&lt;"&amp;$G821)</f>
        <v>0</v>
      </c>
      <c r="AV821" s="7">
        <f>SUMIFS('Inventory (old)'!$M:$M,'Inventory (old)'!$A:$A,"School",'Inventory (old)'!$B:$B,$A821,'Inventory (old)'!$E:$E,"&gt;="&amp;$F821,'Inventory (old)'!$E:$E,"&lt;"&amp;$G821)</f>
        <v>0</v>
      </c>
      <c r="AW821" s="7">
        <f>SUMIFS('Inventory (old)'!$M:$M,'Inventory (old)'!$A:$A,"Air Speed",'Inventory (old)'!$B:$B,$A821,'Inventory (old)'!$E:$E,"&gt;="&amp;$F821,'Inventory (old)'!$E:$E,"&lt;"&amp;$G821)</f>
        <v>0</v>
      </c>
      <c r="AX821" s="7">
        <f>SUMIFS('Inventory (old)'!$M:$M,'Inventory (old)'!$A:$A,"Wrong Way",'Inventory (old)'!$B:$B,$A821,'Inventory (old)'!$E:$E,"&gt;="&amp;$F821,'Inventory (old)'!$E:$E,"&lt;"&amp;$G821)</f>
        <v>0</v>
      </c>
      <c r="AY821" s="7">
        <f>SUMIFS('Inventory (old)'!$M:$M,'Inventory (old)'!$A:$A,"Merge Arrow",'Inventory (old)'!$B:$B,$A821,'Inventory (old)'!$E:$E,"&gt;="&amp;$F821,'Inventory (old)'!$E:$E,"&lt;"&amp;$G821)</f>
        <v>0</v>
      </c>
      <c r="AZ821" s="7">
        <f>SUMIFS('Inventory (old)'!$M:$M,'Inventory (old)'!$A:$A,"Bike",'Inventory (old)'!$B:$B,$A821,'Inventory (old)'!$E:$E,"&gt;="&amp;$F821,'Inventory (old)'!$E:$E,"&lt;"&amp;$G821)</f>
        <v>0</v>
      </c>
      <c r="BA821" s="7">
        <f>SUMIFS('Inventory (old)'!$M:$M,'Inventory (old)'!$A:$A,"Parking",'Inventory (old)'!$B:$B,$A821,'Inventory (old)'!$E:$E,"&gt;="&amp;$F821,'Inventory (old)'!$E:$E,"&lt;"&amp;$G821)</f>
        <v>0</v>
      </c>
      <c r="BB821" s="1">
        <f>SUMIFS('Inventory (old)'!$S:$S,'Inventory (old)'!$A:$A,"Parking",'Inventory (old)'!$B:$B,$A821,'Inventory (old)'!$E:$E,"&gt;="&amp;$F821,'Inventory (old)'!$E:$E,"&lt;"&amp;$G821)</f>
        <v>0</v>
      </c>
      <c r="BC821" s="13" t="s">
        <v>3127</v>
      </c>
    </row>
    <row r="822" spans="1:55" x14ac:dyDescent="0.25">
      <c r="A822" s="6" t="s">
        <v>3131</v>
      </c>
      <c r="B822" s="7" t="s">
        <v>102</v>
      </c>
      <c r="C822" s="7" t="s">
        <v>2189</v>
      </c>
      <c r="D822" s="7">
        <v>30</v>
      </c>
      <c r="E822" s="7" t="s">
        <v>59</v>
      </c>
      <c r="F822" s="8">
        <v>15.01</v>
      </c>
      <c r="G822" s="8">
        <v>15.94</v>
      </c>
      <c r="H822" s="7" t="s">
        <v>3124</v>
      </c>
      <c r="I822" s="7" t="s">
        <v>2198</v>
      </c>
      <c r="J822" s="14">
        <v>0.35</v>
      </c>
      <c r="K822" s="15" t="s">
        <v>2241</v>
      </c>
      <c r="L822" s="7" t="s">
        <v>2217</v>
      </c>
      <c r="M822" s="7" t="s">
        <v>2193</v>
      </c>
      <c r="N822" s="20">
        <v>1</v>
      </c>
      <c r="O822" s="20" t="s">
        <v>201</v>
      </c>
      <c r="P822" s="20"/>
      <c r="Q822" s="20"/>
      <c r="R822" s="8"/>
      <c r="S822" s="8"/>
      <c r="T822" s="14"/>
      <c r="U822" s="14"/>
      <c r="V822" s="21"/>
      <c r="W822" s="16"/>
      <c r="Y822" s="7"/>
      <c r="Z822" s="7"/>
      <c r="AA822" s="58">
        <v>2020</v>
      </c>
      <c r="AB822" s="59" t="s">
        <v>348</v>
      </c>
      <c r="AC822" s="15" t="s">
        <v>3297</v>
      </c>
      <c r="AD822" s="8">
        <f t="shared" si="227"/>
        <v>0</v>
      </c>
      <c r="AE822" s="8">
        <f t="shared" si="228"/>
        <v>0.35</v>
      </c>
      <c r="AF822" s="8">
        <f t="shared" si="229"/>
        <v>0.35</v>
      </c>
      <c r="AG822" s="8">
        <f t="shared" si="230"/>
        <v>0</v>
      </c>
      <c r="AH822" s="7">
        <f>IF($P822="X",SUMIFS('Inventory (old)'!$M:$M,'Inventory (old)'!$A:$A,"Channel",'Inventory (old)'!$B:$B,$A822,'Inventory (old)'!$E:$E,"&gt;="&amp;$F822,'Inventory (old)'!$E:$E,"&lt;"&amp;$G822),0)</f>
        <v>0</v>
      </c>
      <c r="AI822" s="12">
        <f>IF($P822="X",SUMIFS('Inventory (old)'!$M:$M,'Inventory (old)'!$A:$A,"Dotted Line",'Inventory (old)'!$B:$B,$A822,'Inventory (old)'!$E:$E,"&gt;="&amp;$F822,'Inventory (old)'!$E:$E,"&lt;"&amp;$G822),0)</f>
        <v>0</v>
      </c>
      <c r="AJ822" s="15" t="s">
        <v>3297</v>
      </c>
      <c r="AK822" s="7">
        <f>IF($P822="X",0,SUMIFS('Inventory (old)'!$M:$M,'Inventory (old)'!$A:$A,"Channel",'Inventory (old)'!$B:$B,$A822,'Inventory (old)'!$E:$E,"&gt;="&amp;F822,'Inventory (old)'!$E:$E,"&lt;"&amp;$G822))</f>
        <v>0</v>
      </c>
      <c r="AL822" s="7">
        <f>IF($P822="X",0,SUMIFS('Inventory (old)'!$M:$M,'Inventory (old)'!$A:$A,"Dotted Line",'Inventory (old)'!$B:$B,$A822,'Inventory (old)'!$E:$E,"&gt;="&amp;$F822,'Inventory (old)'!$E:$E,"&lt;"&amp;$G822))</f>
        <v>0</v>
      </c>
      <c r="AM822" s="7">
        <f>SUMIFS('Inventory (old)'!$M:$M,'Inventory (old)'!$A:$A,"Stop Line",'Inventory (old)'!$B:$B,$A822,'Inventory (old)'!$E:$E,"&gt;="&amp;$F822,'Inventory (old)'!$E:$E,"&lt;"&amp;$G822)</f>
        <v>0</v>
      </c>
      <c r="AN822" s="7">
        <f>SUMIFS('Inventory (old)'!$M:$M,'Inventory (old)'!$A:$A,"Arrows and Onlys",'Inventory (old)'!$B:$B,$A822,'Inventory (old)'!$E:$E,"&gt;="&amp;$F822,'Inventory (old)'!$E:$E,"&lt;"&amp;$G822)</f>
        <v>0</v>
      </c>
      <c r="AO822" s="7">
        <f>SUMIFS('Inventory (old)'!$N:$N,'Inventory (old)'!$A:$A,"Arrows and Onlys",'Inventory (old)'!$B:$B,$A822,'Inventory (old)'!$E:$E,"&gt;="&amp;$F822,'Inventory (old)'!$E:$E,"&lt;"&amp;$G822)</f>
        <v>0</v>
      </c>
      <c r="AP822" s="7">
        <f>SUMIFS('Inventory (old)'!$O:$O,'Inventory (old)'!$A:$A,"Transverse",'Inventory (old)'!$B:$B,$A822,'Inventory (old)'!$E:$E,"&gt;="&amp;$F822,'Inventory (old)'!$E:$E,"&lt;"&amp;$G822)</f>
        <v>0</v>
      </c>
      <c r="AQ822" s="7">
        <f>SUMIFS('Inventory (old)'!$P:$P,'Inventory (old)'!$A:$A,"Transverse",'Inventory (old)'!$B:$B,$A822,'Inventory (old)'!$E:$E,"&gt;="&amp;$F822,'Inventory (old)'!$E:$E,"&lt;"&amp;$G822)</f>
        <v>0</v>
      </c>
      <c r="AR822" s="7">
        <f>SUMIFS('Inventory (old)'!$M:$M,'Inventory (old)'!$A:$A,"Crosswalk",'Inventory (old)'!$B:$B,$A822,'Inventory (old)'!$E:$E,"&gt;="&amp;$F822,'Inventory (old)'!$E:$E,"&lt;"&amp;$G822)</f>
        <v>0</v>
      </c>
      <c r="AS822" s="7">
        <f>SUMIFS('Inventory (old)'!$M:$M,'Inventory (old)'!$A:$A,"Yield Line",'Inventory (old)'!$B:$B,$A822,'Inventory (old)'!$E:$E,"&gt;="&amp;$F822,'Inventory (old)'!$E:$E,"&lt;"&amp;$G822)</f>
        <v>0</v>
      </c>
      <c r="AT822" s="7">
        <f>SUMIFS('Inventory (old)'!$M:$M,'Inventory (old)'!$A:$A,"Island",'Inventory (old)'!$B:$B,$A822,'Inventory (old)'!$E:$E,"&gt;="&amp;$F822,'Inventory (old)'!$E:$E,"&lt;"&amp;$G822)</f>
        <v>0</v>
      </c>
      <c r="AU822" s="7">
        <f>SUMIFS('Inventory (old)'!$M:$M,'Inventory (old)'!$A:$A,"Railroad",'Inventory (old)'!$B:$B,$A822,'Inventory (old)'!$E:$E,"&gt;="&amp;$F822,'Inventory (old)'!$E:$E,"&lt;"&amp;$G822)</f>
        <v>0</v>
      </c>
      <c r="AV822" s="7">
        <f>SUMIFS('Inventory (old)'!$M:$M,'Inventory (old)'!$A:$A,"School",'Inventory (old)'!$B:$B,$A822,'Inventory (old)'!$E:$E,"&gt;="&amp;$F822,'Inventory (old)'!$E:$E,"&lt;"&amp;$G822)</f>
        <v>0</v>
      </c>
      <c r="AW822" s="7">
        <f>SUMIFS('Inventory (old)'!$M:$M,'Inventory (old)'!$A:$A,"Air Speed",'Inventory (old)'!$B:$B,$A822,'Inventory (old)'!$E:$E,"&gt;="&amp;$F822,'Inventory (old)'!$E:$E,"&lt;"&amp;$G822)</f>
        <v>0</v>
      </c>
      <c r="AX822" s="7">
        <f>SUMIFS('Inventory (old)'!$M:$M,'Inventory (old)'!$A:$A,"Wrong Way",'Inventory (old)'!$B:$B,$A822,'Inventory (old)'!$E:$E,"&gt;="&amp;$F822,'Inventory (old)'!$E:$E,"&lt;"&amp;$G822)</f>
        <v>0</v>
      </c>
      <c r="AY822" s="7">
        <f>SUMIFS('Inventory (old)'!$M:$M,'Inventory (old)'!$A:$A,"Merge Arrow",'Inventory (old)'!$B:$B,$A822,'Inventory (old)'!$E:$E,"&gt;="&amp;$F822,'Inventory (old)'!$E:$E,"&lt;"&amp;$G822)</f>
        <v>0</v>
      </c>
      <c r="AZ822" s="7">
        <f>SUMIFS('Inventory (old)'!$M:$M,'Inventory (old)'!$A:$A,"Bike",'Inventory (old)'!$B:$B,$A822,'Inventory (old)'!$E:$E,"&gt;="&amp;$F822,'Inventory (old)'!$E:$E,"&lt;"&amp;$G822)</f>
        <v>0</v>
      </c>
      <c r="BA822" s="7">
        <f>SUMIFS('Inventory (old)'!$M:$M,'Inventory (old)'!$A:$A,"Parking",'Inventory (old)'!$B:$B,$A822,'Inventory (old)'!$E:$E,"&gt;="&amp;$F822,'Inventory (old)'!$E:$E,"&lt;"&amp;$G822)</f>
        <v>0</v>
      </c>
      <c r="BB822" s="1">
        <f>SUMIFS('Inventory (old)'!$S:$S,'Inventory (old)'!$A:$A,"Parking",'Inventory (old)'!$B:$B,$A822,'Inventory (old)'!$E:$E,"&gt;="&amp;$F822,'Inventory (old)'!$E:$E,"&lt;"&amp;$G822)</f>
        <v>0</v>
      </c>
      <c r="BC822" s="13" t="s">
        <v>3128</v>
      </c>
    </row>
    <row r="823" spans="1:55" x14ac:dyDescent="0.25">
      <c r="A823" s="6" t="s">
        <v>3138</v>
      </c>
      <c r="B823" s="7" t="s">
        <v>102</v>
      </c>
      <c r="C823" s="7" t="s">
        <v>2189</v>
      </c>
      <c r="D823" s="7">
        <v>30</v>
      </c>
      <c r="E823" s="7" t="s">
        <v>58</v>
      </c>
      <c r="F823" s="8">
        <v>18.73</v>
      </c>
      <c r="G823" s="8">
        <v>19.260000000000002</v>
      </c>
      <c r="H823" s="7" t="s">
        <v>3133</v>
      </c>
      <c r="I823" s="7" t="s">
        <v>2196</v>
      </c>
      <c r="J823" s="14">
        <v>0.22</v>
      </c>
      <c r="K823" s="15" t="s">
        <v>2241</v>
      </c>
      <c r="L823" s="7" t="s">
        <v>2217</v>
      </c>
      <c r="M823" s="7" t="s">
        <v>2193</v>
      </c>
      <c r="N823" s="20">
        <v>1</v>
      </c>
      <c r="O823" s="20" t="s">
        <v>201</v>
      </c>
      <c r="P823" s="20"/>
      <c r="Q823" s="20"/>
      <c r="R823" s="8"/>
      <c r="S823" s="8"/>
      <c r="T823" s="14">
        <v>9.9999999999999995E-8</v>
      </c>
      <c r="U823" s="14">
        <v>0.04</v>
      </c>
      <c r="V823" s="21">
        <v>1</v>
      </c>
      <c r="W823" s="16"/>
      <c r="Y823" s="7"/>
      <c r="Z823" s="7"/>
      <c r="AA823" s="58">
        <v>2020</v>
      </c>
      <c r="AB823" s="59" t="s">
        <v>348</v>
      </c>
      <c r="AC823" s="15" t="s">
        <v>3297</v>
      </c>
      <c r="AD823" s="8">
        <f t="shared" si="227"/>
        <v>0</v>
      </c>
      <c r="AE823" s="8">
        <f t="shared" si="228"/>
        <v>0.22</v>
      </c>
      <c r="AF823" s="8">
        <f t="shared" si="229"/>
        <v>0.22</v>
      </c>
      <c r="AG823" s="8">
        <f t="shared" si="230"/>
        <v>3.9999899999999998E-2</v>
      </c>
      <c r="AH823" s="7">
        <f>IF($P823="X",SUMIFS('Inventory (old)'!$M:$M,'Inventory (old)'!$A:$A,"Channel",'Inventory (old)'!$B:$B,$A823,'Inventory (old)'!$E:$E,"&gt;="&amp;$F823,'Inventory (old)'!$E:$E,"&lt;"&amp;$G823),0)</f>
        <v>0</v>
      </c>
      <c r="AI823" s="12">
        <f>IF($P823="X",SUMIFS('Inventory (old)'!$M:$M,'Inventory (old)'!$A:$A,"Dotted Line",'Inventory (old)'!$B:$B,$A823,'Inventory (old)'!$E:$E,"&gt;="&amp;$F823,'Inventory (old)'!$E:$E,"&lt;"&amp;$G823),0)</f>
        <v>0</v>
      </c>
      <c r="AJ823" s="15" t="s">
        <v>3297</v>
      </c>
      <c r="AK823" s="7">
        <f>IF($P823="X",0,SUMIFS('Inventory (old)'!$M:$M,'Inventory (old)'!$A:$A,"Channel",'Inventory (old)'!$B:$B,$A823,'Inventory (old)'!$E:$E,"&gt;="&amp;F823,'Inventory (old)'!$E:$E,"&lt;"&amp;$G823))</f>
        <v>0</v>
      </c>
      <c r="AL823" s="7">
        <f>IF($P823="X",0,SUMIFS('Inventory (old)'!$M:$M,'Inventory (old)'!$A:$A,"Dotted Line",'Inventory (old)'!$B:$B,$A823,'Inventory (old)'!$E:$E,"&gt;="&amp;$F823,'Inventory (old)'!$E:$E,"&lt;"&amp;$G823))</f>
        <v>0</v>
      </c>
      <c r="AM823" s="7">
        <f>SUMIFS('Inventory (old)'!$M:$M,'Inventory (old)'!$A:$A,"Stop Line",'Inventory (old)'!$B:$B,$A823,'Inventory (old)'!$E:$E,"&gt;="&amp;$F823,'Inventory (old)'!$E:$E,"&lt;"&amp;$G823)</f>
        <v>0</v>
      </c>
      <c r="AN823" s="7">
        <f>SUMIFS('Inventory (old)'!$M:$M,'Inventory (old)'!$A:$A,"Arrows and Onlys",'Inventory (old)'!$B:$B,$A823,'Inventory (old)'!$E:$E,"&gt;="&amp;$F823,'Inventory (old)'!$E:$E,"&lt;"&amp;$G823)</f>
        <v>0</v>
      </c>
      <c r="AO823" s="7">
        <f>SUMIFS('Inventory (old)'!$N:$N,'Inventory (old)'!$A:$A,"Arrows and Onlys",'Inventory (old)'!$B:$B,$A823,'Inventory (old)'!$E:$E,"&gt;="&amp;$F823,'Inventory (old)'!$E:$E,"&lt;"&amp;$G823)</f>
        <v>0</v>
      </c>
      <c r="AP823" s="7">
        <f>SUMIFS('Inventory (old)'!$O:$O,'Inventory (old)'!$A:$A,"Transverse",'Inventory (old)'!$B:$B,$A823,'Inventory (old)'!$E:$E,"&gt;="&amp;$F823,'Inventory (old)'!$E:$E,"&lt;"&amp;$G823)</f>
        <v>263</v>
      </c>
      <c r="AQ823" s="7">
        <f>SUMIFS('Inventory (old)'!$P:$P,'Inventory (old)'!$A:$A,"Transverse",'Inventory (old)'!$B:$B,$A823,'Inventory (old)'!$E:$E,"&gt;="&amp;$F823,'Inventory (old)'!$E:$E,"&lt;"&amp;$G823)</f>
        <v>0</v>
      </c>
      <c r="AR823" s="7">
        <f>SUMIFS('Inventory (old)'!$M:$M,'Inventory (old)'!$A:$A,"Crosswalk",'Inventory (old)'!$B:$B,$A823,'Inventory (old)'!$E:$E,"&gt;="&amp;$F823,'Inventory (old)'!$E:$E,"&lt;"&amp;$G823)</f>
        <v>0</v>
      </c>
      <c r="AS823" s="7">
        <f>SUMIFS('Inventory (old)'!$M:$M,'Inventory (old)'!$A:$A,"Yield Line",'Inventory (old)'!$B:$B,$A823,'Inventory (old)'!$E:$E,"&gt;="&amp;$F823,'Inventory (old)'!$E:$E,"&lt;"&amp;$G823)</f>
        <v>0</v>
      </c>
      <c r="AT823" s="7">
        <f>SUMIFS('Inventory (old)'!$M:$M,'Inventory (old)'!$A:$A,"Island",'Inventory (old)'!$B:$B,$A823,'Inventory (old)'!$E:$E,"&gt;="&amp;$F823,'Inventory (old)'!$E:$E,"&lt;"&amp;$G823)</f>
        <v>0</v>
      </c>
      <c r="AU823" s="7">
        <f>SUMIFS('Inventory (old)'!$M:$M,'Inventory (old)'!$A:$A,"Railroad",'Inventory (old)'!$B:$B,$A823,'Inventory (old)'!$E:$E,"&gt;="&amp;$F823,'Inventory (old)'!$E:$E,"&lt;"&amp;$G823)</f>
        <v>0</v>
      </c>
      <c r="AV823" s="7">
        <f>SUMIFS('Inventory (old)'!$M:$M,'Inventory (old)'!$A:$A,"School",'Inventory (old)'!$B:$B,$A823,'Inventory (old)'!$E:$E,"&gt;="&amp;$F823,'Inventory (old)'!$E:$E,"&lt;"&amp;$G823)</f>
        <v>0</v>
      </c>
      <c r="AW823" s="7">
        <f>SUMIFS('Inventory (old)'!$M:$M,'Inventory (old)'!$A:$A,"Air Speed",'Inventory (old)'!$B:$B,$A823,'Inventory (old)'!$E:$E,"&gt;="&amp;$F823,'Inventory (old)'!$E:$E,"&lt;"&amp;$G823)</f>
        <v>0</v>
      </c>
      <c r="AX823" s="7">
        <f>SUMIFS('Inventory (old)'!$M:$M,'Inventory (old)'!$A:$A,"Wrong Way",'Inventory (old)'!$B:$B,$A823,'Inventory (old)'!$E:$E,"&gt;="&amp;$F823,'Inventory (old)'!$E:$E,"&lt;"&amp;$G823)</f>
        <v>0</v>
      </c>
      <c r="AY823" s="7">
        <f>SUMIFS('Inventory (old)'!$M:$M,'Inventory (old)'!$A:$A,"Merge Arrow",'Inventory (old)'!$B:$B,$A823,'Inventory (old)'!$E:$E,"&gt;="&amp;$F823,'Inventory (old)'!$E:$E,"&lt;"&amp;$G823)</f>
        <v>0</v>
      </c>
      <c r="AZ823" s="7">
        <f>SUMIFS('Inventory (old)'!$M:$M,'Inventory (old)'!$A:$A,"Bike",'Inventory (old)'!$B:$B,$A823,'Inventory (old)'!$E:$E,"&gt;="&amp;$F823,'Inventory (old)'!$E:$E,"&lt;"&amp;$G823)</f>
        <v>0</v>
      </c>
      <c r="BA823" s="7">
        <f>SUMIFS('Inventory (old)'!$M:$M,'Inventory (old)'!$A:$A,"Parking",'Inventory (old)'!$B:$B,$A823,'Inventory (old)'!$E:$E,"&gt;="&amp;$F823,'Inventory (old)'!$E:$E,"&lt;"&amp;$G823)</f>
        <v>0</v>
      </c>
      <c r="BB823" s="1">
        <f>SUMIFS('Inventory (old)'!$S:$S,'Inventory (old)'!$A:$A,"Parking",'Inventory (old)'!$B:$B,$A823,'Inventory (old)'!$E:$E,"&gt;="&amp;$F823,'Inventory (old)'!$E:$E,"&lt;"&amp;$G823)</f>
        <v>0</v>
      </c>
      <c r="BC823" s="13" t="s">
        <v>3134</v>
      </c>
    </row>
    <row r="824" spans="1:55" x14ac:dyDescent="0.25">
      <c r="A824" s="6" t="s">
        <v>3139</v>
      </c>
      <c r="B824" s="7" t="s">
        <v>102</v>
      </c>
      <c r="C824" s="7" t="s">
        <v>2189</v>
      </c>
      <c r="D824" s="7">
        <v>30</v>
      </c>
      <c r="E824" s="7" t="s">
        <v>58</v>
      </c>
      <c r="F824" s="8">
        <v>18.73</v>
      </c>
      <c r="G824" s="8">
        <v>19.260000000000002</v>
      </c>
      <c r="H824" s="7" t="s">
        <v>3133</v>
      </c>
      <c r="I824" s="7" t="s">
        <v>2198</v>
      </c>
      <c r="J824" s="14">
        <v>0.2</v>
      </c>
      <c r="K824" s="15" t="s">
        <v>2241</v>
      </c>
      <c r="L824" s="7" t="s">
        <v>2217</v>
      </c>
      <c r="M824" s="7" t="s">
        <v>2193</v>
      </c>
      <c r="N824" s="20">
        <v>1</v>
      </c>
      <c r="O824" s="20" t="s">
        <v>201</v>
      </c>
      <c r="P824" s="20"/>
      <c r="Q824" s="20"/>
      <c r="R824" s="8"/>
      <c r="S824" s="8"/>
      <c r="T824" s="14">
        <v>9.9999999999999995E-8</v>
      </c>
      <c r="U824" s="14">
        <v>0.06</v>
      </c>
      <c r="V824" s="21">
        <v>1</v>
      </c>
      <c r="W824" s="16"/>
      <c r="Y824" s="7"/>
      <c r="Z824" s="7"/>
      <c r="AA824" s="58">
        <v>2020</v>
      </c>
      <c r="AB824" s="59" t="s">
        <v>348</v>
      </c>
      <c r="AC824" s="15" t="s">
        <v>3297</v>
      </c>
      <c r="AD824" s="8">
        <f t="shared" si="227"/>
        <v>0</v>
      </c>
      <c r="AE824" s="8">
        <f t="shared" si="228"/>
        <v>0.2</v>
      </c>
      <c r="AF824" s="8">
        <f t="shared" si="229"/>
        <v>0.2</v>
      </c>
      <c r="AG824" s="8">
        <f t="shared" si="230"/>
        <v>5.9999899999999995E-2</v>
      </c>
      <c r="AH824" s="7">
        <f>IF($P824="X",SUMIFS('Inventory (old)'!$M:$M,'Inventory (old)'!$A:$A,"Channel",'Inventory (old)'!$B:$B,$A824,'Inventory (old)'!$E:$E,"&gt;="&amp;$F824,'Inventory (old)'!$E:$E,"&lt;"&amp;$G824),0)</f>
        <v>0</v>
      </c>
      <c r="AI824" s="12">
        <f>IF($P824="X",SUMIFS('Inventory (old)'!$M:$M,'Inventory (old)'!$A:$A,"Dotted Line",'Inventory (old)'!$B:$B,$A824,'Inventory (old)'!$E:$E,"&gt;="&amp;$F824,'Inventory (old)'!$E:$E,"&lt;"&amp;$G824),0)</f>
        <v>0</v>
      </c>
      <c r="AJ824" s="15" t="s">
        <v>3297</v>
      </c>
      <c r="AK824" s="7">
        <f>IF($P824="X",0,SUMIFS('Inventory (old)'!$M:$M,'Inventory (old)'!$A:$A,"Channel",'Inventory (old)'!$B:$B,$A824,'Inventory (old)'!$E:$E,"&gt;="&amp;F824,'Inventory (old)'!$E:$E,"&lt;"&amp;$G824))</f>
        <v>0</v>
      </c>
      <c r="AL824" s="7">
        <f>IF($P824="X",0,SUMIFS('Inventory (old)'!$M:$M,'Inventory (old)'!$A:$A,"Dotted Line",'Inventory (old)'!$B:$B,$A824,'Inventory (old)'!$E:$E,"&gt;="&amp;$F824,'Inventory (old)'!$E:$E,"&lt;"&amp;$G824))</f>
        <v>0</v>
      </c>
      <c r="AM824" s="7">
        <f>SUMIFS('Inventory (old)'!$M:$M,'Inventory (old)'!$A:$A,"Stop Line",'Inventory (old)'!$B:$B,$A824,'Inventory (old)'!$E:$E,"&gt;="&amp;$F824,'Inventory (old)'!$E:$E,"&lt;"&amp;$G824)</f>
        <v>0</v>
      </c>
      <c r="AN824" s="7">
        <f>SUMIFS('Inventory (old)'!$M:$M,'Inventory (old)'!$A:$A,"Arrows and Onlys",'Inventory (old)'!$B:$B,$A824,'Inventory (old)'!$E:$E,"&gt;="&amp;$F824,'Inventory (old)'!$E:$E,"&lt;"&amp;$G824)</f>
        <v>0</v>
      </c>
      <c r="AO824" s="7">
        <f>SUMIFS('Inventory (old)'!$N:$N,'Inventory (old)'!$A:$A,"Arrows and Onlys",'Inventory (old)'!$B:$B,$A824,'Inventory (old)'!$E:$E,"&gt;="&amp;$F824,'Inventory (old)'!$E:$E,"&lt;"&amp;$G824)</f>
        <v>0</v>
      </c>
      <c r="AP824" s="7">
        <f>SUMIFS('Inventory (old)'!$O:$O,'Inventory (old)'!$A:$A,"Transverse",'Inventory (old)'!$B:$B,$A824,'Inventory (old)'!$E:$E,"&gt;="&amp;$F824,'Inventory (old)'!$E:$E,"&lt;"&amp;$G824)</f>
        <v>0</v>
      </c>
      <c r="AQ824" s="7">
        <f>SUMIFS('Inventory (old)'!$P:$P,'Inventory (old)'!$A:$A,"Transverse",'Inventory (old)'!$B:$B,$A824,'Inventory (old)'!$E:$E,"&gt;="&amp;$F824,'Inventory (old)'!$E:$E,"&lt;"&amp;$G824)</f>
        <v>0</v>
      </c>
      <c r="AR824" s="7">
        <f>SUMIFS('Inventory (old)'!$M:$M,'Inventory (old)'!$A:$A,"Crosswalk",'Inventory (old)'!$B:$B,$A824,'Inventory (old)'!$E:$E,"&gt;="&amp;$F824,'Inventory (old)'!$E:$E,"&lt;"&amp;$G824)</f>
        <v>0</v>
      </c>
      <c r="AS824" s="7">
        <f>SUMIFS('Inventory (old)'!$M:$M,'Inventory (old)'!$A:$A,"Yield Line",'Inventory (old)'!$B:$B,$A824,'Inventory (old)'!$E:$E,"&gt;="&amp;$F824,'Inventory (old)'!$E:$E,"&lt;"&amp;$G824)</f>
        <v>0</v>
      </c>
      <c r="AT824" s="7">
        <f>SUMIFS('Inventory (old)'!$M:$M,'Inventory (old)'!$A:$A,"Island",'Inventory (old)'!$B:$B,$A824,'Inventory (old)'!$E:$E,"&gt;="&amp;$F824,'Inventory (old)'!$E:$E,"&lt;"&amp;$G824)</f>
        <v>0</v>
      </c>
      <c r="AU824" s="7">
        <f>SUMIFS('Inventory (old)'!$M:$M,'Inventory (old)'!$A:$A,"Railroad",'Inventory (old)'!$B:$B,$A824,'Inventory (old)'!$E:$E,"&gt;="&amp;$F824,'Inventory (old)'!$E:$E,"&lt;"&amp;$G824)</f>
        <v>0</v>
      </c>
      <c r="AV824" s="7">
        <f>SUMIFS('Inventory (old)'!$M:$M,'Inventory (old)'!$A:$A,"School",'Inventory (old)'!$B:$B,$A824,'Inventory (old)'!$E:$E,"&gt;="&amp;$F824,'Inventory (old)'!$E:$E,"&lt;"&amp;$G824)</f>
        <v>0</v>
      </c>
      <c r="AW824" s="7">
        <f>SUMIFS('Inventory (old)'!$M:$M,'Inventory (old)'!$A:$A,"Air Speed",'Inventory (old)'!$B:$B,$A824,'Inventory (old)'!$E:$E,"&gt;="&amp;$F824,'Inventory (old)'!$E:$E,"&lt;"&amp;$G824)</f>
        <v>0</v>
      </c>
      <c r="AX824" s="7">
        <f>SUMIFS('Inventory (old)'!$M:$M,'Inventory (old)'!$A:$A,"Wrong Way",'Inventory (old)'!$B:$B,$A824,'Inventory (old)'!$E:$E,"&gt;="&amp;$F824,'Inventory (old)'!$E:$E,"&lt;"&amp;$G824)</f>
        <v>0</v>
      </c>
      <c r="AY824" s="7">
        <f>SUMIFS('Inventory (old)'!$M:$M,'Inventory (old)'!$A:$A,"Merge Arrow",'Inventory (old)'!$B:$B,$A824,'Inventory (old)'!$E:$E,"&gt;="&amp;$F824,'Inventory (old)'!$E:$E,"&lt;"&amp;$G824)</f>
        <v>0</v>
      </c>
      <c r="AZ824" s="7">
        <f>SUMIFS('Inventory (old)'!$M:$M,'Inventory (old)'!$A:$A,"Bike",'Inventory (old)'!$B:$B,$A824,'Inventory (old)'!$E:$E,"&gt;="&amp;$F824,'Inventory (old)'!$E:$E,"&lt;"&amp;$G824)</f>
        <v>0</v>
      </c>
      <c r="BA824" s="7">
        <f>SUMIFS('Inventory (old)'!$M:$M,'Inventory (old)'!$A:$A,"Parking",'Inventory (old)'!$B:$B,$A824,'Inventory (old)'!$E:$E,"&gt;="&amp;$F824,'Inventory (old)'!$E:$E,"&lt;"&amp;$G824)</f>
        <v>0</v>
      </c>
      <c r="BB824" s="1">
        <f>SUMIFS('Inventory (old)'!$S:$S,'Inventory (old)'!$A:$A,"Parking",'Inventory (old)'!$B:$B,$A824,'Inventory (old)'!$E:$E,"&gt;="&amp;$F824,'Inventory (old)'!$E:$E,"&lt;"&amp;$G824)</f>
        <v>0</v>
      </c>
      <c r="BC824" s="13" t="s">
        <v>3135</v>
      </c>
    </row>
    <row r="825" spans="1:55" x14ac:dyDescent="0.25">
      <c r="A825" s="6" t="s">
        <v>3140</v>
      </c>
      <c r="B825" s="7" t="s">
        <v>102</v>
      </c>
      <c r="C825" s="7" t="s">
        <v>2189</v>
      </c>
      <c r="D825" s="7">
        <v>30</v>
      </c>
      <c r="E825" s="7" t="s">
        <v>59</v>
      </c>
      <c r="F825" s="8">
        <v>18.73</v>
      </c>
      <c r="G825" s="8">
        <v>19.260000000000002</v>
      </c>
      <c r="H825" s="7" t="s">
        <v>3133</v>
      </c>
      <c r="I825" s="7" t="s">
        <v>2196</v>
      </c>
      <c r="J825" s="14">
        <v>0.18</v>
      </c>
      <c r="K825" s="15" t="s">
        <v>2241</v>
      </c>
      <c r="L825" s="7" t="s">
        <v>2217</v>
      </c>
      <c r="M825" s="7" t="s">
        <v>2193</v>
      </c>
      <c r="N825" s="20">
        <v>1</v>
      </c>
      <c r="O825" s="20" t="s">
        <v>201</v>
      </c>
      <c r="P825" s="20"/>
      <c r="Q825" s="20"/>
      <c r="R825" s="8"/>
      <c r="S825" s="8"/>
      <c r="T825" s="14"/>
      <c r="U825" s="14"/>
      <c r="V825" s="21"/>
      <c r="W825" s="16"/>
      <c r="Y825" s="7"/>
      <c r="Z825" s="7"/>
      <c r="AA825" s="58">
        <v>2020</v>
      </c>
      <c r="AB825" s="59" t="s">
        <v>348</v>
      </c>
      <c r="AC825" s="15" t="s">
        <v>3297</v>
      </c>
      <c r="AD825" s="8">
        <f t="shared" si="227"/>
        <v>0</v>
      </c>
      <c r="AE825" s="8">
        <f t="shared" si="228"/>
        <v>0.18</v>
      </c>
      <c r="AF825" s="8">
        <f t="shared" si="229"/>
        <v>0.18</v>
      </c>
      <c r="AG825" s="8">
        <f t="shared" si="230"/>
        <v>0</v>
      </c>
      <c r="AH825" s="7">
        <f>IF($P825="X",SUMIFS('Inventory (old)'!$M:$M,'Inventory (old)'!$A:$A,"Channel",'Inventory (old)'!$B:$B,$A825,'Inventory (old)'!$E:$E,"&gt;="&amp;$F825,'Inventory (old)'!$E:$E,"&lt;"&amp;$G825),0)</f>
        <v>0</v>
      </c>
      <c r="AI825" s="12">
        <f>IF($P825="X",SUMIFS('Inventory (old)'!$M:$M,'Inventory (old)'!$A:$A,"Dotted Line",'Inventory (old)'!$B:$B,$A825,'Inventory (old)'!$E:$E,"&gt;="&amp;$F825,'Inventory (old)'!$E:$E,"&lt;"&amp;$G825),0)</f>
        <v>0</v>
      </c>
      <c r="AJ825" s="15" t="s">
        <v>3297</v>
      </c>
      <c r="AK825" s="7">
        <f>IF($P825="X",0,SUMIFS('Inventory (old)'!$M:$M,'Inventory (old)'!$A:$A,"Channel",'Inventory (old)'!$B:$B,$A825,'Inventory (old)'!$E:$E,"&gt;="&amp;F825,'Inventory (old)'!$E:$E,"&lt;"&amp;$G825))</f>
        <v>75</v>
      </c>
      <c r="AL825" s="7">
        <f>IF($P825="X",0,SUMIFS('Inventory (old)'!$M:$M,'Inventory (old)'!$A:$A,"Dotted Line",'Inventory (old)'!$B:$B,$A825,'Inventory (old)'!$E:$E,"&gt;="&amp;$F825,'Inventory (old)'!$E:$E,"&lt;"&amp;$G825))</f>
        <v>0</v>
      </c>
      <c r="AM825" s="7">
        <f>SUMIFS('Inventory (old)'!$M:$M,'Inventory (old)'!$A:$A,"Stop Line",'Inventory (old)'!$B:$B,$A825,'Inventory (old)'!$E:$E,"&gt;="&amp;$F825,'Inventory (old)'!$E:$E,"&lt;"&amp;$G825)</f>
        <v>0</v>
      </c>
      <c r="AN825" s="7">
        <f>SUMIFS('Inventory (old)'!$M:$M,'Inventory (old)'!$A:$A,"Arrows and Onlys",'Inventory (old)'!$B:$B,$A825,'Inventory (old)'!$E:$E,"&gt;="&amp;$F825,'Inventory (old)'!$E:$E,"&lt;"&amp;$G825)</f>
        <v>0</v>
      </c>
      <c r="AO825" s="7">
        <f>SUMIFS('Inventory (old)'!$N:$N,'Inventory (old)'!$A:$A,"Arrows and Onlys",'Inventory (old)'!$B:$B,$A825,'Inventory (old)'!$E:$E,"&gt;="&amp;$F825,'Inventory (old)'!$E:$E,"&lt;"&amp;$G825)</f>
        <v>0</v>
      </c>
      <c r="AP825" s="7">
        <f>SUMIFS('Inventory (old)'!$O:$O,'Inventory (old)'!$A:$A,"Transverse",'Inventory (old)'!$B:$B,$A825,'Inventory (old)'!$E:$E,"&gt;="&amp;$F825,'Inventory (old)'!$E:$E,"&lt;"&amp;$G825)</f>
        <v>240</v>
      </c>
      <c r="AQ825" s="7">
        <f>SUMIFS('Inventory (old)'!$P:$P,'Inventory (old)'!$A:$A,"Transverse",'Inventory (old)'!$B:$B,$A825,'Inventory (old)'!$E:$E,"&gt;="&amp;$F825,'Inventory (old)'!$E:$E,"&lt;"&amp;$G825)</f>
        <v>0</v>
      </c>
      <c r="AR825" s="7">
        <f>SUMIFS('Inventory (old)'!$M:$M,'Inventory (old)'!$A:$A,"Crosswalk",'Inventory (old)'!$B:$B,$A825,'Inventory (old)'!$E:$E,"&gt;="&amp;$F825,'Inventory (old)'!$E:$E,"&lt;"&amp;$G825)</f>
        <v>0</v>
      </c>
      <c r="AS825" s="7">
        <f>SUMIFS('Inventory (old)'!$M:$M,'Inventory (old)'!$A:$A,"Yield Line",'Inventory (old)'!$B:$B,$A825,'Inventory (old)'!$E:$E,"&gt;="&amp;$F825,'Inventory (old)'!$E:$E,"&lt;"&amp;$G825)</f>
        <v>0</v>
      </c>
      <c r="AT825" s="7">
        <f>SUMIFS('Inventory (old)'!$M:$M,'Inventory (old)'!$A:$A,"Island",'Inventory (old)'!$B:$B,$A825,'Inventory (old)'!$E:$E,"&gt;="&amp;$F825,'Inventory (old)'!$E:$E,"&lt;"&amp;$G825)</f>
        <v>0</v>
      </c>
      <c r="AU825" s="7">
        <f>SUMIFS('Inventory (old)'!$M:$M,'Inventory (old)'!$A:$A,"Railroad",'Inventory (old)'!$B:$B,$A825,'Inventory (old)'!$E:$E,"&gt;="&amp;$F825,'Inventory (old)'!$E:$E,"&lt;"&amp;$G825)</f>
        <v>0</v>
      </c>
      <c r="AV825" s="7">
        <f>SUMIFS('Inventory (old)'!$M:$M,'Inventory (old)'!$A:$A,"School",'Inventory (old)'!$B:$B,$A825,'Inventory (old)'!$E:$E,"&gt;="&amp;$F825,'Inventory (old)'!$E:$E,"&lt;"&amp;$G825)</f>
        <v>0</v>
      </c>
      <c r="AW825" s="7">
        <f>SUMIFS('Inventory (old)'!$M:$M,'Inventory (old)'!$A:$A,"Air Speed",'Inventory (old)'!$B:$B,$A825,'Inventory (old)'!$E:$E,"&gt;="&amp;$F825,'Inventory (old)'!$E:$E,"&lt;"&amp;$G825)</f>
        <v>0</v>
      </c>
      <c r="AX825" s="7">
        <f>SUMIFS('Inventory (old)'!$M:$M,'Inventory (old)'!$A:$A,"Wrong Way",'Inventory (old)'!$B:$B,$A825,'Inventory (old)'!$E:$E,"&gt;="&amp;$F825,'Inventory (old)'!$E:$E,"&lt;"&amp;$G825)</f>
        <v>0</v>
      </c>
      <c r="AY825" s="7">
        <f>SUMIFS('Inventory (old)'!$M:$M,'Inventory (old)'!$A:$A,"Merge Arrow",'Inventory (old)'!$B:$B,$A825,'Inventory (old)'!$E:$E,"&gt;="&amp;$F825,'Inventory (old)'!$E:$E,"&lt;"&amp;$G825)</f>
        <v>0</v>
      </c>
      <c r="AZ825" s="7">
        <f>SUMIFS('Inventory (old)'!$M:$M,'Inventory (old)'!$A:$A,"Bike",'Inventory (old)'!$B:$B,$A825,'Inventory (old)'!$E:$E,"&gt;="&amp;$F825,'Inventory (old)'!$E:$E,"&lt;"&amp;$G825)</f>
        <v>0</v>
      </c>
      <c r="BA825" s="7">
        <f>SUMIFS('Inventory (old)'!$M:$M,'Inventory (old)'!$A:$A,"Parking",'Inventory (old)'!$B:$B,$A825,'Inventory (old)'!$E:$E,"&gt;="&amp;$F825,'Inventory (old)'!$E:$E,"&lt;"&amp;$G825)</f>
        <v>0</v>
      </c>
      <c r="BB825" s="1">
        <f>SUMIFS('Inventory (old)'!$S:$S,'Inventory (old)'!$A:$A,"Parking",'Inventory (old)'!$B:$B,$A825,'Inventory (old)'!$E:$E,"&gt;="&amp;$F825,'Inventory (old)'!$E:$E,"&lt;"&amp;$G825)</f>
        <v>0</v>
      </c>
      <c r="BC825" s="13" t="s">
        <v>3136</v>
      </c>
    </row>
    <row r="826" spans="1:55" x14ac:dyDescent="0.25">
      <c r="A826" s="6" t="s">
        <v>3141</v>
      </c>
      <c r="B826" s="7" t="s">
        <v>102</v>
      </c>
      <c r="C826" s="7" t="s">
        <v>2189</v>
      </c>
      <c r="D826" s="7">
        <v>30</v>
      </c>
      <c r="E826" s="7" t="s">
        <v>59</v>
      </c>
      <c r="F826" s="8">
        <v>18.73</v>
      </c>
      <c r="G826" s="8">
        <v>19.260000000000002</v>
      </c>
      <c r="H826" s="7" t="s">
        <v>3133</v>
      </c>
      <c r="I826" s="7" t="s">
        <v>2198</v>
      </c>
      <c r="J826" s="14">
        <v>0.32</v>
      </c>
      <c r="K826" s="15" t="s">
        <v>2241</v>
      </c>
      <c r="L826" s="7" t="s">
        <v>2217</v>
      </c>
      <c r="M826" s="7" t="s">
        <v>2193</v>
      </c>
      <c r="N826" s="20">
        <v>1</v>
      </c>
      <c r="O826" s="20" t="s">
        <v>201</v>
      </c>
      <c r="P826" s="20"/>
      <c r="Q826" s="20"/>
      <c r="R826" s="8"/>
      <c r="S826" s="8"/>
      <c r="T826" s="14"/>
      <c r="U826" s="14"/>
      <c r="V826" s="21"/>
      <c r="W826" s="16"/>
      <c r="Y826" s="7"/>
      <c r="Z826" s="7"/>
      <c r="AA826" s="58">
        <v>2020</v>
      </c>
      <c r="AB826" s="59" t="s">
        <v>348</v>
      </c>
      <c r="AC826" s="15" t="s">
        <v>3297</v>
      </c>
      <c r="AD826" s="8">
        <f t="shared" si="227"/>
        <v>0</v>
      </c>
      <c r="AE826" s="8">
        <f t="shared" si="228"/>
        <v>0.32</v>
      </c>
      <c r="AF826" s="8">
        <f t="shared" si="229"/>
        <v>0.32</v>
      </c>
      <c r="AG826" s="8">
        <f t="shared" si="230"/>
        <v>0</v>
      </c>
      <c r="AH826" s="7">
        <f>IF($P826="X",SUMIFS('Inventory (old)'!$M:$M,'Inventory (old)'!$A:$A,"Channel",'Inventory (old)'!$B:$B,$A826,'Inventory (old)'!$E:$E,"&gt;="&amp;$F826,'Inventory (old)'!$E:$E,"&lt;"&amp;$G826),0)</f>
        <v>0</v>
      </c>
      <c r="AI826" s="12">
        <f>IF($P826="X",SUMIFS('Inventory (old)'!$M:$M,'Inventory (old)'!$A:$A,"Dotted Line",'Inventory (old)'!$B:$B,$A826,'Inventory (old)'!$E:$E,"&gt;="&amp;$F826,'Inventory (old)'!$E:$E,"&lt;"&amp;$G826),0)</f>
        <v>0</v>
      </c>
      <c r="AJ826" s="15" t="s">
        <v>3297</v>
      </c>
      <c r="AK826" s="7">
        <f>IF($P826="X",0,SUMIFS('Inventory (old)'!$M:$M,'Inventory (old)'!$A:$A,"Channel",'Inventory (old)'!$B:$B,$A826,'Inventory (old)'!$E:$E,"&gt;="&amp;F826,'Inventory (old)'!$E:$E,"&lt;"&amp;$G826))</f>
        <v>0</v>
      </c>
      <c r="AL826" s="7">
        <f>IF($P826="X",0,SUMIFS('Inventory (old)'!$M:$M,'Inventory (old)'!$A:$A,"Dotted Line",'Inventory (old)'!$B:$B,$A826,'Inventory (old)'!$E:$E,"&gt;="&amp;$F826,'Inventory (old)'!$E:$E,"&lt;"&amp;$G826))</f>
        <v>0</v>
      </c>
      <c r="AM826" s="7">
        <f>SUMIFS('Inventory (old)'!$M:$M,'Inventory (old)'!$A:$A,"Stop Line",'Inventory (old)'!$B:$B,$A826,'Inventory (old)'!$E:$E,"&gt;="&amp;$F826,'Inventory (old)'!$E:$E,"&lt;"&amp;$G826)</f>
        <v>0</v>
      </c>
      <c r="AN826" s="7">
        <f>SUMIFS('Inventory (old)'!$M:$M,'Inventory (old)'!$A:$A,"Arrows and Onlys",'Inventory (old)'!$B:$B,$A826,'Inventory (old)'!$E:$E,"&gt;="&amp;$F826,'Inventory (old)'!$E:$E,"&lt;"&amp;$G826)</f>
        <v>0</v>
      </c>
      <c r="AO826" s="7">
        <f>SUMIFS('Inventory (old)'!$N:$N,'Inventory (old)'!$A:$A,"Arrows and Onlys",'Inventory (old)'!$B:$B,$A826,'Inventory (old)'!$E:$E,"&gt;="&amp;$F826,'Inventory (old)'!$E:$E,"&lt;"&amp;$G826)</f>
        <v>0</v>
      </c>
      <c r="AP826" s="7">
        <f>SUMIFS('Inventory (old)'!$O:$O,'Inventory (old)'!$A:$A,"Transverse",'Inventory (old)'!$B:$B,$A826,'Inventory (old)'!$E:$E,"&gt;="&amp;$F826,'Inventory (old)'!$E:$E,"&lt;"&amp;$G826)</f>
        <v>0</v>
      </c>
      <c r="AQ826" s="7">
        <f>SUMIFS('Inventory (old)'!$P:$P,'Inventory (old)'!$A:$A,"Transverse",'Inventory (old)'!$B:$B,$A826,'Inventory (old)'!$E:$E,"&gt;="&amp;$F826,'Inventory (old)'!$E:$E,"&lt;"&amp;$G826)</f>
        <v>0</v>
      </c>
      <c r="AR826" s="7">
        <f>SUMIFS('Inventory (old)'!$M:$M,'Inventory (old)'!$A:$A,"Crosswalk",'Inventory (old)'!$B:$B,$A826,'Inventory (old)'!$E:$E,"&gt;="&amp;$F826,'Inventory (old)'!$E:$E,"&lt;"&amp;$G826)</f>
        <v>0</v>
      </c>
      <c r="AS826" s="7">
        <f>SUMIFS('Inventory (old)'!$M:$M,'Inventory (old)'!$A:$A,"Yield Line",'Inventory (old)'!$B:$B,$A826,'Inventory (old)'!$E:$E,"&gt;="&amp;$F826,'Inventory (old)'!$E:$E,"&lt;"&amp;$G826)</f>
        <v>0</v>
      </c>
      <c r="AT826" s="7">
        <f>SUMIFS('Inventory (old)'!$M:$M,'Inventory (old)'!$A:$A,"Island",'Inventory (old)'!$B:$B,$A826,'Inventory (old)'!$E:$E,"&gt;="&amp;$F826,'Inventory (old)'!$E:$E,"&lt;"&amp;$G826)</f>
        <v>0</v>
      </c>
      <c r="AU826" s="7">
        <f>SUMIFS('Inventory (old)'!$M:$M,'Inventory (old)'!$A:$A,"Railroad",'Inventory (old)'!$B:$B,$A826,'Inventory (old)'!$E:$E,"&gt;="&amp;$F826,'Inventory (old)'!$E:$E,"&lt;"&amp;$G826)</f>
        <v>0</v>
      </c>
      <c r="AV826" s="7">
        <f>SUMIFS('Inventory (old)'!$M:$M,'Inventory (old)'!$A:$A,"School",'Inventory (old)'!$B:$B,$A826,'Inventory (old)'!$E:$E,"&gt;="&amp;$F826,'Inventory (old)'!$E:$E,"&lt;"&amp;$G826)</f>
        <v>0</v>
      </c>
      <c r="AW826" s="7">
        <f>SUMIFS('Inventory (old)'!$M:$M,'Inventory (old)'!$A:$A,"Air Speed",'Inventory (old)'!$B:$B,$A826,'Inventory (old)'!$E:$E,"&gt;="&amp;$F826,'Inventory (old)'!$E:$E,"&lt;"&amp;$G826)</f>
        <v>0</v>
      </c>
      <c r="AX826" s="7">
        <f>SUMIFS('Inventory (old)'!$M:$M,'Inventory (old)'!$A:$A,"Wrong Way",'Inventory (old)'!$B:$B,$A826,'Inventory (old)'!$E:$E,"&gt;="&amp;$F826,'Inventory (old)'!$E:$E,"&lt;"&amp;$G826)</f>
        <v>0</v>
      </c>
      <c r="AY826" s="7">
        <f>SUMIFS('Inventory (old)'!$M:$M,'Inventory (old)'!$A:$A,"Merge Arrow",'Inventory (old)'!$B:$B,$A826,'Inventory (old)'!$E:$E,"&gt;="&amp;$F826,'Inventory (old)'!$E:$E,"&lt;"&amp;$G826)</f>
        <v>0</v>
      </c>
      <c r="AZ826" s="7">
        <f>SUMIFS('Inventory (old)'!$M:$M,'Inventory (old)'!$A:$A,"Bike",'Inventory (old)'!$B:$B,$A826,'Inventory (old)'!$E:$E,"&gt;="&amp;$F826,'Inventory (old)'!$E:$E,"&lt;"&amp;$G826)</f>
        <v>0</v>
      </c>
      <c r="BA826" s="7">
        <f>SUMIFS('Inventory (old)'!$M:$M,'Inventory (old)'!$A:$A,"Parking",'Inventory (old)'!$B:$B,$A826,'Inventory (old)'!$E:$E,"&gt;="&amp;$F826,'Inventory (old)'!$E:$E,"&lt;"&amp;$G826)</f>
        <v>0</v>
      </c>
      <c r="BB826" s="1">
        <f>SUMIFS('Inventory (old)'!$S:$S,'Inventory (old)'!$A:$A,"Parking",'Inventory (old)'!$B:$B,$A826,'Inventory (old)'!$E:$E,"&gt;="&amp;$F826,'Inventory (old)'!$E:$E,"&lt;"&amp;$G826)</f>
        <v>0</v>
      </c>
      <c r="BC826" s="13" t="s">
        <v>3137</v>
      </c>
    </row>
    <row r="827" spans="1:55" x14ac:dyDescent="0.25">
      <c r="A827" s="6" t="s">
        <v>2961</v>
      </c>
      <c r="B827" s="7" t="s">
        <v>102</v>
      </c>
      <c r="C827" s="7" t="s">
        <v>2189</v>
      </c>
      <c r="D827" s="7">
        <v>30</v>
      </c>
      <c r="E827" s="7" t="s">
        <v>58</v>
      </c>
      <c r="F827" s="8">
        <v>19.47</v>
      </c>
      <c r="G827" s="8">
        <v>24.02</v>
      </c>
      <c r="H827" s="7" t="s">
        <v>2191</v>
      </c>
      <c r="I827" s="7" t="s">
        <v>112</v>
      </c>
      <c r="J827" s="14">
        <f t="shared" ref="J827:J839" si="231">G827-F827</f>
        <v>4.5500000000000007</v>
      </c>
      <c r="K827" s="15" t="s">
        <v>2241</v>
      </c>
      <c r="L827" s="7" t="s">
        <v>2217</v>
      </c>
      <c r="M827" s="7" t="s">
        <v>2072</v>
      </c>
      <c r="N827" s="20">
        <v>2</v>
      </c>
      <c r="O827" s="20" t="s">
        <v>201</v>
      </c>
      <c r="P827" s="20"/>
      <c r="Q827" s="20"/>
      <c r="R827" s="8"/>
      <c r="S827" s="8"/>
      <c r="T827" s="14"/>
      <c r="U827" s="14"/>
      <c r="V827" s="21"/>
      <c r="W827" s="16"/>
      <c r="X827" s="1">
        <v>87746</v>
      </c>
      <c r="Y827" s="7">
        <v>2023</v>
      </c>
      <c r="Z827" s="7" t="s">
        <v>25</v>
      </c>
      <c r="AA827" s="7">
        <v>2023</v>
      </c>
      <c r="AB827" s="16" t="s">
        <v>25</v>
      </c>
      <c r="AC827" s="15" t="s">
        <v>3297</v>
      </c>
      <c r="AD827" s="8">
        <f t="shared" si="227"/>
        <v>0</v>
      </c>
      <c r="AE827" s="8">
        <f t="shared" si="228"/>
        <v>4.5500000000000007</v>
      </c>
      <c r="AF827" s="8">
        <f t="shared" si="229"/>
        <v>4.5500000000000007</v>
      </c>
      <c r="AG827" s="8">
        <f t="shared" si="230"/>
        <v>4.5500000000000007</v>
      </c>
      <c r="AH827" s="7">
        <f>IF($P827="X",SUMIFS('Inventory (old)'!$M:$M,'Inventory (old)'!$A:$A,"Channel",'Inventory (old)'!$B:$B,$A827,'Inventory (old)'!$E:$E,"&gt;="&amp;$F827,'Inventory (old)'!$E:$E,"&lt;"&amp;$G827),0)</f>
        <v>0</v>
      </c>
      <c r="AI827" s="12">
        <f>IF($P827="X",SUMIFS('Inventory (old)'!$M:$M,'Inventory (old)'!$A:$A,"Dotted Line",'Inventory (old)'!$B:$B,$A827,'Inventory (old)'!$E:$E,"&gt;="&amp;$F827,'Inventory (old)'!$E:$E,"&lt;"&amp;$G827),0)</f>
        <v>0</v>
      </c>
      <c r="AJ827" s="15"/>
      <c r="AK827" s="7">
        <f>IF($P827="X",0,SUMIFS('Inventory (old)'!$M:$M,'Inventory (old)'!$A:$A,"Channel",'Inventory (old)'!$B:$B,$A827,'Inventory (old)'!$E:$E,"&gt;="&amp;F827,'Inventory (old)'!$E:$E,"&lt;"&amp;$G827))</f>
        <v>1722</v>
      </c>
      <c r="AL827" s="7">
        <f>IF($P827="X",0,SUMIFS('Inventory (old)'!$M:$M,'Inventory (old)'!$A:$A,"Dotted Line",'Inventory (old)'!$B:$B,$A827,'Inventory (old)'!$E:$E,"&gt;="&amp;$F827,'Inventory (old)'!$E:$E,"&lt;"&amp;$G827))</f>
        <v>0</v>
      </c>
      <c r="AM827" s="7">
        <f>SUMIFS('Inventory (old)'!$M:$M,'Inventory (old)'!$A:$A,"Stop Line",'Inventory (old)'!$B:$B,$A827,'Inventory (old)'!$E:$E,"&gt;="&amp;$F827,'Inventory (old)'!$E:$E,"&lt;"&amp;$G827)</f>
        <v>155</v>
      </c>
      <c r="AN827" s="7">
        <f>SUMIFS('Inventory (old)'!$M:$M,'Inventory (old)'!$A:$A,"Arrows and Onlys",'Inventory (old)'!$B:$B,$A827,'Inventory (old)'!$E:$E,"&gt;="&amp;$F827,'Inventory (old)'!$E:$E,"&lt;"&amp;$G827)</f>
        <v>17</v>
      </c>
      <c r="AO827" s="7">
        <f>SUMIFS('Inventory (old)'!$N:$N,'Inventory (old)'!$A:$A,"Arrows and Onlys",'Inventory (old)'!$B:$B,$A827,'Inventory (old)'!$E:$E,"&gt;="&amp;$F827,'Inventory (old)'!$E:$E,"&lt;"&amp;$G827)</f>
        <v>0</v>
      </c>
      <c r="AP827" s="7">
        <f>SUMIFS('Inventory (old)'!$O:$O,'Inventory (old)'!$A:$A,"Transverse",'Inventory (old)'!$B:$B,$A827,'Inventory (old)'!$E:$E,"&gt;="&amp;$F827,'Inventory (old)'!$E:$E,"&lt;"&amp;$G827)</f>
        <v>0</v>
      </c>
      <c r="AQ827" s="7">
        <f>SUMIFS('Inventory (old)'!$P:$P,'Inventory (old)'!$A:$A,"Transverse",'Inventory (old)'!$B:$B,$A827,'Inventory (old)'!$E:$E,"&gt;="&amp;$F827,'Inventory (old)'!$E:$E,"&lt;"&amp;$G827)</f>
        <v>0</v>
      </c>
      <c r="AR827" s="7">
        <f>SUMIFS('Inventory (old)'!$M:$M,'Inventory (old)'!$A:$A,"Crosswalk",'Inventory (old)'!$B:$B,$A827,'Inventory (old)'!$E:$E,"&gt;="&amp;$F827,'Inventory (old)'!$E:$E,"&lt;"&amp;$G827)</f>
        <v>0</v>
      </c>
      <c r="AS827" s="7">
        <f>SUMIFS('Inventory (old)'!$M:$M,'Inventory (old)'!$A:$A,"Yield Line",'Inventory (old)'!$B:$B,$A827,'Inventory (old)'!$E:$E,"&gt;="&amp;$F827,'Inventory (old)'!$E:$E,"&lt;"&amp;$G827)</f>
        <v>0</v>
      </c>
      <c r="AT827" s="7">
        <f>SUMIFS('Inventory (old)'!$M:$M,'Inventory (old)'!$A:$A,"Island",'Inventory (old)'!$B:$B,$A827,'Inventory (old)'!$E:$E,"&gt;="&amp;$F827,'Inventory (old)'!$E:$E,"&lt;"&amp;$G827)</f>
        <v>0</v>
      </c>
      <c r="AU827" s="7">
        <f>SUMIFS('Inventory (old)'!$M:$M,'Inventory (old)'!$A:$A,"Railroad",'Inventory (old)'!$B:$B,$A827,'Inventory (old)'!$E:$E,"&gt;="&amp;$F827,'Inventory (old)'!$E:$E,"&lt;"&amp;$G827)</f>
        <v>0</v>
      </c>
      <c r="AV827" s="7">
        <f>SUMIFS('Inventory (old)'!$M:$M,'Inventory (old)'!$A:$A,"School",'Inventory (old)'!$B:$B,$A827,'Inventory (old)'!$E:$E,"&gt;="&amp;$F827,'Inventory (old)'!$E:$E,"&lt;"&amp;$G827)</f>
        <v>0</v>
      </c>
      <c r="AW827" s="7">
        <f>SUMIFS('Inventory (old)'!$M:$M,'Inventory (old)'!$A:$A,"Air Speed",'Inventory (old)'!$B:$B,$A827,'Inventory (old)'!$E:$E,"&gt;="&amp;$F827,'Inventory (old)'!$E:$E,"&lt;"&amp;$G827)</f>
        <v>0</v>
      </c>
      <c r="AX827" s="7">
        <f>SUMIFS('Inventory (old)'!$M:$M,'Inventory (old)'!$A:$A,"Wrong Way",'Inventory (old)'!$B:$B,$A827,'Inventory (old)'!$E:$E,"&gt;="&amp;$F827,'Inventory (old)'!$E:$E,"&lt;"&amp;$G827)</f>
        <v>0</v>
      </c>
      <c r="AY827" s="7">
        <f>SUMIFS('Inventory (old)'!$M:$M,'Inventory (old)'!$A:$A,"Merge Arrow",'Inventory (old)'!$B:$B,$A827,'Inventory (old)'!$E:$E,"&gt;="&amp;$F827,'Inventory (old)'!$E:$E,"&lt;"&amp;$G827)</f>
        <v>0</v>
      </c>
      <c r="AZ827" s="7">
        <f>SUMIFS('Inventory (old)'!$M:$M,'Inventory (old)'!$A:$A,"Bike",'Inventory (old)'!$B:$B,$A827,'Inventory (old)'!$E:$E,"&gt;="&amp;$F827,'Inventory (old)'!$E:$E,"&lt;"&amp;$G827)</f>
        <v>0</v>
      </c>
      <c r="BA827" s="7">
        <f>SUMIFS('Inventory (old)'!$M:$M,'Inventory (old)'!$A:$A,"Parking",'Inventory (old)'!$B:$B,$A827,'Inventory (old)'!$E:$E,"&gt;="&amp;$F827,'Inventory (old)'!$E:$E,"&lt;"&amp;$G827)</f>
        <v>0</v>
      </c>
      <c r="BB827" s="1">
        <f>SUMIFS('Inventory (old)'!$S:$S,'Inventory (old)'!$A:$A,"Parking",'Inventory (old)'!$B:$B,$A827,'Inventory (old)'!$E:$E,"&gt;="&amp;$F827,'Inventory (old)'!$E:$E,"&lt;"&amp;$G827)</f>
        <v>0</v>
      </c>
      <c r="BC827" s="13" t="s">
        <v>3109</v>
      </c>
    </row>
    <row r="828" spans="1:55" x14ac:dyDescent="0.25">
      <c r="A828" s="6" t="s">
        <v>2954</v>
      </c>
      <c r="B828" s="7" t="s">
        <v>102</v>
      </c>
      <c r="C828" s="7" t="s">
        <v>2189</v>
      </c>
      <c r="D828" s="7">
        <v>30</v>
      </c>
      <c r="E828" s="7" t="s">
        <v>59</v>
      </c>
      <c r="F828" s="8">
        <f>G811</f>
        <v>19.47</v>
      </c>
      <c r="G828" s="8">
        <v>24.02</v>
      </c>
      <c r="H828" s="7" t="s">
        <v>2191</v>
      </c>
      <c r="I828" s="7" t="s">
        <v>112</v>
      </c>
      <c r="J828" s="14">
        <f t="shared" ref="J828:J829" si="232">G828-F828</f>
        <v>4.5500000000000007</v>
      </c>
      <c r="K828" s="15" t="s">
        <v>2241</v>
      </c>
      <c r="L828" s="7" t="s">
        <v>2217</v>
      </c>
      <c r="M828" s="7" t="s">
        <v>2072</v>
      </c>
      <c r="N828" s="20">
        <v>2</v>
      </c>
      <c r="O828" s="20" t="s">
        <v>201</v>
      </c>
      <c r="P828" s="20"/>
      <c r="Q828" s="20"/>
      <c r="R828" s="8"/>
      <c r="S828" s="8"/>
      <c r="T828" s="14"/>
      <c r="U828" s="14"/>
      <c r="V828" s="21"/>
      <c r="W828" s="16"/>
      <c r="X828" s="1">
        <v>87746</v>
      </c>
      <c r="Y828" s="7">
        <v>2023</v>
      </c>
      <c r="Z828" s="7" t="s">
        <v>25</v>
      </c>
      <c r="AA828" s="7">
        <v>2023</v>
      </c>
      <c r="AB828" s="16" t="s">
        <v>25</v>
      </c>
      <c r="AC828" s="15" t="s">
        <v>3297</v>
      </c>
      <c r="AD828" s="8">
        <f t="shared" ref="AD828:AD829" si="233">IF(L828="",IF(ISODD(N828),J828*2,J828),0)</f>
        <v>0</v>
      </c>
      <c r="AE828" s="8">
        <f t="shared" ref="AE828:AE829" si="234">IF(L828="",(J828-(S828-R828))*2,J828-(S828-R828))</f>
        <v>4.5500000000000007</v>
      </c>
      <c r="AF828" s="8">
        <f t="shared" ref="AF828:AF829" si="235">IF(L828="",0,J828)</f>
        <v>4.5500000000000007</v>
      </c>
      <c r="AG828" s="8">
        <f t="shared" ref="AG828:AG829" si="236">IF(L828="",IF(OR(N828=4,N828=5),J828*2,IF(OR(N828=6,N828=7),J828*4,0)),(N828-1)*J828)+(U828-T828)*V828</f>
        <v>4.5500000000000007</v>
      </c>
      <c r="AH828" s="7">
        <f>IF($P828="X",SUMIFS('Inventory (old)'!$M:$M,'Inventory (old)'!$A:$A,"Channel",'Inventory (old)'!$B:$B,$A828,'Inventory (old)'!$E:$E,"&gt;="&amp;$F828,'Inventory (old)'!$E:$E,"&lt;"&amp;$G828),0)</f>
        <v>0</v>
      </c>
      <c r="AI828" s="12">
        <f>IF($P828="X",SUMIFS('Inventory (old)'!$M:$M,'Inventory (old)'!$A:$A,"Dotted Line",'Inventory (old)'!$B:$B,$A828,'Inventory (old)'!$E:$E,"&gt;="&amp;$F828,'Inventory (old)'!$E:$E,"&lt;"&amp;$G828),0)</f>
        <v>0</v>
      </c>
      <c r="AJ828" s="15"/>
      <c r="AK828" s="7">
        <f>IF($P828="X",0,SUMIFS('Inventory (old)'!$M:$M,'Inventory (old)'!$A:$A,"Channel",'Inventory (old)'!$B:$B,$A828,'Inventory (old)'!$E:$E,"&gt;="&amp;F828,'Inventory (old)'!$E:$E,"&lt;"&amp;$G828))</f>
        <v>911</v>
      </c>
      <c r="AL828" s="7">
        <f>IF($P828="X",0,SUMIFS('Inventory (old)'!$M:$M,'Inventory (old)'!$A:$A,"Dotted Line",'Inventory (old)'!$B:$B,$A828,'Inventory (old)'!$E:$E,"&gt;="&amp;$F828,'Inventory (old)'!$E:$E,"&lt;"&amp;$G828))</f>
        <v>0</v>
      </c>
      <c r="AM828" s="7">
        <f>SUMIFS('Inventory (old)'!$M:$M,'Inventory (old)'!$A:$A,"Stop Line",'Inventory (old)'!$B:$B,$A828,'Inventory (old)'!$E:$E,"&gt;="&amp;$F828,'Inventory (old)'!$E:$E,"&lt;"&amp;$G828)</f>
        <v>132</v>
      </c>
      <c r="AN828" s="7">
        <f>SUMIFS('Inventory (old)'!$M:$M,'Inventory (old)'!$A:$A,"Arrows and Onlys",'Inventory (old)'!$B:$B,$A828,'Inventory (old)'!$E:$E,"&gt;="&amp;$F828,'Inventory (old)'!$E:$E,"&lt;"&amp;$G828)</f>
        <v>4</v>
      </c>
      <c r="AO828" s="7">
        <f>SUMIFS('Inventory (old)'!$N:$N,'Inventory (old)'!$A:$A,"Arrows and Onlys",'Inventory (old)'!$B:$B,$A828,'Inventory (old)'!$E:$E,"&gt;="&amp;$F828,'Inventory (old)'!$E:$E,"&lt;"&amp;$G828)</f>
        <v>0</v>
      </c>
      <c r="AP828" s="7">
        <f>SUMIFS('Inventory (old)'!$O:$O,'Inventory (old)'!$A:$A,"Transverse",'Inventory (old)'!$B:$B,$A828,'Inventory (old)'!$E:$E,"&gt;="&amp;$F828,'Inventory (old)'!$E:$E,"&lt;"&amp;$G828)</f>
        <v>119</v>
      </c>
      <c r="AQ828" s="7">
        <f>SUMIFS('Inventory (old)'!$P:$P,'Inventory (old)'!$A:$A,"Transverse",'Inventory (old)'!$B:$B,$A828,'Inventory (old)'!$E:$E,"&gt;="&amp;$F828,'Inventory (old)'!$E:$E,"&lt;"&amp;$G828)</f>
        <v>115</v>
      </c>
      <c r="AR828" s="7">
        <f>SUMIFS('Inventory (old)'!$M:$M,'Inventory (old)'!$A:$A,"Crosswalk",'Inventory (old)'!$B:$B,$A828,'Inventory (old)'!$E:$E,"&gt;="&amp;$F828,'Inventory (old)'!$E:$E,"&lt;"&amp;$G828)</f>
        <v>0</v>
      </c>
      <c r="AS828" s="7">
        <f>SUMIFS('Inventory (old)'!$M:$M,'Inventory (old)'!$A:$A,"Yield Line",'Inventory (old)'!$B:$B,$A828,'Inventory (old)'!$E:$E,"&gt;="&amp;$F828,'Inventory (old)'!$E:$E,"&lt;"&amp;$G828)</f>
        <v>0</v>
      </c>
      <c r="AT828" s="7">
        <f>SUMIFS('Inventory (old)'!$M:$M,'Inventory (old)'!$A:$A,"Island",'Inventory (old)'!$B:$B,$A828,'Inventory (old)'!$E:$E,"&gt;="&amp;$F828,'Inventory (old)'!$E:$E,"&lt;"&amp;$G828)</f>
        <v>0</v>
      </c>
      <c r="AU828" s="7">
        <f>SUMIFS('Inventory (old)'!$M:$M,'Inventory (old)'!$A:$A,"Railroad",'Inventory (old)'!$B:$B,$A828,'Inventory (old)'!$E:$E,"&gt;="&amp;$F828,'Inventory (old)'!$E:$E,"&lt;"&amp;$G828)</f>
        <v>0</v>
      </c>
      <c r="AV828" s="7">
        <f>SUMIFS('Inventory (old)'!$M:$M,'Inventory (old)'!$A:$A,"School",'Inventory (old)'!$B:$B,$A828,'Inventory (old)'!$E:$E,"&gt;="&amp;$F828,'Inventory (old)'!$E:$E,"&lt;"&amp;$G828)</f>
        <v>0</v>
      </c>
      <c r="AW828" s="7">
        <f>SUMIFS('Inventory (old)'!$M:$M,'Inventory (old)'!$A:$A,"Air Speed",'Inventory (old)'!$B:$B,$A828,'Inventory (old)'!$E:$E,"&gt;="&amp;$F828,'Inventory (old)'!$E:$E,"&lt;"&amp;$G828)</f>
        <v>1</v>
      </c>
      <c r="AX828" s="7">
        <f>SUMIFS('Inventory (old)'!$M:$M,'Inventory (old)'!$A:$A,"Wrong Way",'Inventory (old)'!$B:$B,$A828,'Inventory (old)'!$E:$E,"&gt;="&amp;$F828,'Inventory (old)'!$E:$E,"&lt;"&amp;$G828)</f>
        <v>0</v>
      </c>
      <c r="AY828" s="7">
        <f>SUMIFS('Inventory (old)'!$M:$M,'Inventory (old)'!$A:$A,"Merge Arrow",'Inventory (old)'!$B:$B,$A828,'Inventory (old)'!$E:$E,"&gt;="&amp;$F828,'Inventory (old)'!$E:$E,"&lt;"&amp;$G828)</f>
        <v>0</v>
      </c>
      <c r="AZ828" s="7">
        <f>SUMIFS('Inventory (old)'!$M:$M,'Inventory (old)'!$A:$A,"Bike",'Inventory (old)'!$B:$B,$A828,'Inventory (old)'!$E:$E,"&gt;="&amp;$F828,'Inventory (old)'!$E:$E,"&lt;"&amp;$G828)</f>
        <v>0</v>
      </c>
      <c r="BA828" s="7">
        <f>SUMIFS('Inventory (old)'!$M:$M,'Inventory (old)'!$A:$A,"Parking",'Inventory (old)'!$B:$B,$A828,'Inventory (old)'!$E:$E,"&gt;="&amp;$F828,'Inventory (old)'!$E:$E,"&lt;"&amp;$G828)</f>
        <v>0</v>
      </c>
      <c r="BB828" s="1">
        <f>SUMIFS('Inventory (old)'!$S:$S,'Inventory (old)'!$A:$A,"Parking",'Inventory (old)'!$B:$B,$A828,'Inventory (old)'!$E:$E,"&gt;="&amp;$F828,'Inventory (old)'!$E:$E,"&lt;"&amp;$G828)</f>
        <v>0</v>
      </c>
      <c r="BC828" s="13" t="s">
        <v>3109</v>
      </c>
    </row>
    <row r="829" spans="1:55" x14ac:dyDescent="0.25">
      <c r="A829" s="6" t="s">
        <v>2961</v>
      </c>
      <c r="B829" s="7" t="s">
        <v>102</v>
      </c>
      <c r="C829" s="7" t="s">
        <v>2189</v>
      </c>
      <c r="D829" s="7">
        <v>30</v>
      </c>
      <c r="E829" s="7" t="s">
        <v>58</v>
      </c>
      <c r="F829" s="8">
        <f>G827</f>
        <v>24.02</v>
      </c>
      <c r="G829" s="8">
        <v>26.47</v>
      </c>
      <c r="H829" s="7" t="s">
        <v>112</v>
      </c>
      <c r="I829" s="7" t="s">
        <v>3158</v>
      </c>
      <c r="J829" s="14">
        <f t="shared" si="232"/>
        <v>2.4499999999999993</v>
      </c>
      <c r="K829" s="15" t="s">
        <v>2241</v>
      </c>
      <c r="L829" s="7" t="s">
        <v>2217</v>
      </c>
      <c r="M829" s="7" t="s">
        <v>2072</v>
      </c>
      <c r="N829" s="20">
        <v>2</v>
      </c>
      <c r="O829" s="20" t="s">
        <v>201</v>
      </c>
      <c r="P829" s="20"/>
      <c r="Q829" s="20" t="s">
        <v>201</v>
      </c>
      <c r="R829" s="8"/>
      <c r="S829" s="8"/>
      <c r="T829" s="14"/>
      <c r="U829" s="14"/>
      <c r="V829" s="21"/>
      <c r="W829" s="16"/>
      <c r="X829" s="1">
        <v>87746</v>
      </c>
      <c r="Y829" s="7">
        <v>2023</v>
      </c>
      <c r="Z829" s="7" t="s">
        <v>25</v>
      </c>
      <c r="AA829" s="7">
        <v>2023</v>
      </c>
      <c r="AB829" s="16" t="s">
        <v>25</v>
      </c>
      <c r="AC829" s="15" t="s">
        <v>3297</v>
      </c>
      <c r="AD829" s="8">
        <f t="shared" si="233"/>
        <v>0</v>
      </c>
      <c r="AE829" s="8">
        <f t="shared" si="234"/>
        <v>2.4499999999999993</v>
      </c>
      <c r="AF829" s="8">
        <f t="shared" si="235"/>
        <v>2.4499999999999993</v>
      </c>
      <c r="AG829" s="8">
        <f t="shared" si="236"/>
        <v>2.4499999999999993</v>
      </c>
      <c r="AH829" s="7">
        <f>IF($P829="X",SUMIFS('Inventory (old)'!$M:$M,'Inventory (old)'!$A:$A,"Channel",'Inventory (old)'!$B:$B,$A829,'Inventory (old)'!$E:$E,"&gt;="&amp;$F829,'Inventory (old)'!$E:$E,"&lt;"&amp;$G829),0)</f>
        <v>0</v>
      </c>
      <c r="AI829" s="12">
        <f>IF($P829="X",SUMIFS('Inventory (old)'!$M:$M,'Inventory (old)'!$A:$A,"Dotted Line",'Inventory (old)'!$B:$B,$A829,'Inventory (old)'!$E:$E,"&gt;="&amp;$F829,'Inventory (old)'!$E:$E,"&lt;"&amp;$G829),0)</f>
        <v>0</v>
      </c>
      <c r="AJ829" s="15"/>
      <c r="AK829" s="7">
        <f>IF($P829="X",0,SUMIFS('Inventory (old)'!$M:$M,'Inventory (old)'!$A:$A,"Channel",'Inventory (old)'!$B:$B,$A829,'Inventory (old)'!$E:$E,"&gt;="&amp;F829,'Inventory (old)'!$E:$E,"&lt;"&amp;$G829))</f>
        <v>24</v>
      </c>
      <c r="AL829" s="7">
        <f>IF($P829="X",0,SUMIFS('Inventory (old)'!$M:$M,'Inventory (old)'!$A:$A,"Dotted Line",'Inventory (old)'!$B:$B,$A829,'Inventory (old)'!$E:$E,"&gt;="&amp;$F829,'Inventory (old)'!$E:$E,"&lt;"&amp;$G829))</f>
        <v>455</v>
      </c>
      <c r="AM829" s="7">
        <f>SUMIFS('Inventory (old)'!$M:$M,'Inventory (old)'!$A:$A,"Stop Line",'Inventory (old)'!$B:$B,$A829,'Inventory (old)'!$E:$E,"&gt;="&amp;$F829,'Inventory (old)'!$E:$E,"&lt;"&amp;$G829)</f>
        <v>0</v>
      </c>
      <c r="AN829" s="7">
        <f>SUMIFS('Inventory (old)'!$M:$M,'Inventory (old)'!$A:$A,"Arrows and Onlys",'Inventory (old)'!$B:$B,$A829,'Inventory (old)'!$E:$E,"&gt;="&amp;$F829,'Inventory (old)'!$E:$E,"&lt;"&amp;$G829)</f>
        <v>8</v>
      </c>
      <c r="AO829" s="7">
        <f>SUMIFS('Inventory (old)'!$N:$N,'Inventory (old)'!$A:$A,"Arrows and Onlys",'Inventory (old)'!$B:$B,$A829,'Inventory (old)'!$E:$E,"&gt;="&amp;$F829,'Inventory (old)'!$E:$E,"&lt;"&amp;$G829)</f>
        <v>0</v>
      </c>
      <c r="AP829" s="7">
        <f>SUMIFS('Inventory (old)'!$O:$O,'Inventory (old)'!$A:$A,"Transverse",'Inventory (old)'!$B:$B,$A829,'Inventory (old)'!$E:$E,"&gt;="&amp;$F829,'Inventory (old)'!$E:$E,"&lt;"&amp;$G829)</f>
        <v>0</v>
      </c>
      <c r="AQ829" s="7">
        <f>SUMIFS('Inventory (old)'!$P:$P,'Inventory (old)'!$A:$A,"Transverse",'Inventory (old)'!$B:$B,$A829,'Inventory (old)'!$E:$E,"&gt;="&amp;$F829,'Inventory (old)'!$E:$E,"&lt;"&amp;$G829)</f>
        <v>0</v>
      </c>
      <c r="AR829" s="7">
        <f>SUMIFS('Inventory (old)'!$M:$M,'Inventory (old)'!$A:$A,"Crosswalk",'Inventory (old)'!$B:$B,$A829,'Inventory (old)'!$E:$E,"&gt;="&amp;$F829,'Inventory (old)'!$E:$E,"&lt;"&amp;$G829)</f>
        <v>0</v>
      </c>
      <c r="AS829" s="7">
        <f>SUMIFS('Inventory (old)'!$M:$M,'Inventory (old)'!$A:$A,"Yield Line",'Inventory (old)'!$B:$B,$A829,'Inventory (old)'!$E:$E,"&gt;="&amp;$F829,'Inventory (old)'!$E:$E,"&lt;"&amp;$G829)</f>
        <v>0</v>
      </c>
      <c r="AT829" s="7">
        <f>SUMIFS('Inventory (old)'!$M:$M,'Inventory (old)'!$A:$A,"Island",'Inventory (old)'!$B:$B,$A829,'Inventory (old)'!$E:$E,"&gt;="&amp;$F829,'Inventory (old)'!$E:$E,"&lt;"&amp;$G829)</f>
        <v>0</v>
      </c>
      <c r="AU829" s="7">
        <f>SUMIFS('Inventory (old)'!$M:$M,'Inventory (old)'!$A:$A,"Railroad",'Inventory (old)'!$B:$B,$A829,'Inventory (old)'!$E:$E,"&gt;="&amp;$F829,'Inventory (old)'!$E:$E,"&lt;"&amp;$G829)</f>
        <v>0</v>
      </c>
      <c r="AV829" s="7">
        <f>SUMIFS('Inventory (old)'!$M:$M,'Inventory (old)'!$A:$A,"School",'Inventory (old)'!$B:$B,$A829,'Inventory (old)'!$E:$E,"&gt;="&amp;$F829,'Inventory (old)'!$E:$E,"&lt;"&amp;$G829)</f>
        <v>0</v>
      </c>
      <c r="AW829" s="7">
        <f>SUMIFS('Inventory (old)'!$M:$M,'Inventory (old)'!$A:$A,"Air Speed",'Inventory (old)'!$B:$B,$A829,'Inventory (old)'!$E:$E,"&gt;="&amp;$F829,'Inventory (old)'!$E:$E,"&lt;"&amp;$G829)</f>
        <v>0</v>
      </c>
      <c r="AX829" s="7">
        <f>SUMIFS('Inventory (old)'!$M:$M,'Inventory (old)'!$A:$A,"Wrong Way",'Inventory (old)'!$B:$B,$A829,'Inventory (old)'!$E:$E,"&gt;="&amp;$F829,'Inventory (old)'!$E:$E,"&lt;"&amp;$G829)</f>
        <v>0</v>
      </c>
      <c r="AY829" s="7">
        <f>SUMIFS('Inventory (old)'!$M:$M,'Inventory (old)'!$A:$A,"Merge Arrow",'Inventory (old)'!$B:$B,$A829,'Inventory (old)'!$E:$E,"&gt;="&amp;$F829,'Inventory (old)'!$E:$E,"&lt;"&amp;$G829)</f>
        <v>0</v>
      </c>
      <c r="AZ829" s="7">
        <f>SUMIFS('Inventory (old)'!$M:$M,'Inventory (old)'!$A:$A,"Bike",'Inventory (old)'!$B:$B,$A829,'Inventory (old)'!$E:$E,"&gt;="&amp;$F829,'Inventory (old)'!$E:$E,"&lt;"&amp;$G829)</f>
        <v>0</v>
      </c>
      <c r="BA829" s="7">
        <f>SUMIFS('Inventory (old)'!$M:$M,'Inventory (old)'!$A:$A,"Parking",'Inventory (old)'!$B:$B,$A829,'Inventory (old)'!$E:$E,"&gt;="&amp;$F829,'Inventory (old)'!$E:$E,"&lt;"&amp;$G829)</f>
        <v>0</v>
      </c>
      <c r="BB829" s="1">
        <f>SUMIFS('Inventory (old)'!$S:$S,'Inventory (old)'!$A:$A,"Parking",'Inventory (old)'!$B:$B,$A829,'Inventory (old)'!$E:$E,"&gt;="&amp;$F829,'Inventory (old)'!$E:$E,"&lt;"&amp;$G829)</f>
        <v>0</v>
      </c>
      <c r="BC829" s="13" t="s">
        <v>3109</v>
      </c>
    </row>
    <row r="830" spans="1:55" x14ac:dyDescent="0.25">
      <c r="A830" s="6" t="s">
        <v>2954</v>
      </c>
      <c r="B830" s="7" t="s">
        <v>102</v>
      </c>
      <c r="C830" s="7" t="s">
        <v>2189</v>
      </c>
      <c r="D830" s="7">
        <v>30</v>
      </c>
      <c r="E830" s="7" t="s">
        <v>59</v>
      </c>
      <c r="F830" s="8">
        <f>G828</f>
        <v>24.02</v>
      </c>
      <c r="G830" s="8">
        <v>26.47</v>
      </c>
      <c r="H830" s="7" t="s">
        <v>112</v>
      </c>
      <c r="I830" s="7" t="s">
        <v>3158</v>
      </c>
      <c r="J830" s="14">
        <f t="shared" ref="J830" si="237">G830-F830</f>
        <v>2.4499999999999993</v>
      </c>
      <c r="K830" s="15" t="s">
        <v>2241</v>
      </c>
      <c r="L830" s="7" t="s">
        <v>2217</v>
      </c>
      <c r="M830" s="7" t="s">
        <v>2072</v>
      </c>
      <c r="N830" s="20">
        <v>2</v>
      </c>
      <c r="O830" s="20" t="s">
        <v>201</v>
      </c>
      <c r="P830" s="20"/>
      <c r="Q830" s="20" t="s">
        <v>201</v>
      </c>
      <c r="R830" s="8"/>
      <c r="S830" s="8"/>
      <c r="T830" s="14"/>
      <c r="U830" s="14"/>
      <c r="V830" s="21"/>
      <c r="W830" s="16"/>
      <c r="X830" s="1">
        <v>87746</v>
      </c>
      <c r="Y830" s="7">
        <v>2023</v>
      </c>
      <c r="Z830" s="7" t="s">
        <v>25</v>
      </c>
      <c r="AA830" s="7">
        <v>2023</v>
      </c>
      <c r="AB830" s="16" t="s">
        <v>25</v>
      </c>
      <c r="AC830" s="15" t="s">
        <v>3297</v>
      </c>
      <c r="AD830" s="8">
        <f t="shared" ref="AD830" si="238">IF(L830="",IF(ISODD(N830),J830*2,J830),0)</f>
        <v>0</v>
      </c>
      <c r="AE830" s="8">
        <f t="shared" ref="AE830" si="239">IF(L830="",(J830-(S830-R830))*2,J830-(S830-R830))</f>
        <v>2.4499999999999993</v>
      </c>
      <c r="AF830" s="8">
        <f t="shared" ref="AF830" si="240">IF(L830="",0,J830)</f>
        <v>2.4499999999999993</v>
      </c>
      <c r="AG830" s="8">
        <f t="shared" ref="AG830" si="241">IF(L830="",IF(OR(N830=4,N830=5),J830*2,IF(OR(N830=6,N830=7),J830*4,0)),(N830-1)*J830)+(U830-T830)*V830</f>
        <v>2.4499999999999993</v>
      </c>
      <c r="AH830" s="7">
        <f>IF($P830="X",SUMIFS('Inventory (old)'!$M:$M,'Inventory (old)'!$A:$A,"Channel",'Inventory (old)'!$B:$B,$A830,'Inventory (old)'!$E:$E,"&gt;="&amp;$F830,'Inventory (old)'!$E:$E,"&lt;"&amp;$G830),0)</f>
        <v>0</v>
      </c>
      <c r="AI830" s="12">
        <f>IF($P830="X",SUMIFS('Inventory (old)'!$M:$M,'Inventory (old)'!$A:$A,"Dotted Line",'Inventory (old)'!$B:$B,$A830,'Inventory (old)'!$E:$E,"&gt;="&amp;$F830,'Inventory (old)'!$E:$E,"&lt;"&amp;$G830),0)</f>
        <v>0</v>
      </c>
      <c r="AJ830" s="15"/>
      <c r="AK830" s="7">
        <f>IF($P830="X",0,SUMIFS('Inventory (old)'!$M:$M,'Inventory (old)'!$A:$A,"Channel",'Inventory (old)'!$B:$B,$A830,'Inventory (old)'!$E:$E,"&gt;="&amp;F830,'Inventory (old)'!$E:$E,"&lt;"&amp;$G830))</f>
        <v>0</v>
      </c>
      <c r="AL830" s="7">
        <f>IF($P830="X",0,SUMIFS('Inventory (old)'!$M:$M,'Inventory (old)'!$A:$A,"Dotted Line",'Inventory (old)'!$B:$B,$A830,'Inventory (old)'!$E:$E,"&gt;="&amp;$F830,'Inventory (old)'!$E:$E,"&lt;"&amp;$G830))</f>
        <v>0</v>
      </c>
      <c r="AM830" s="7">
        <f>SUMIFS('Inventory (old)'!$M:$M,'Inventory (old)'!$A:$A,"Stop Line",'Inventory (old)'!$B:$B,$A830,'Inventory (old)'!$E:$E,"&gt;="&amp;$F830,'Inventory (old)'!$E:$E,"&lt;"&amp;$G830)</f>
        <v>0</v>
      </c>
      <c r="AN830" s="7">
        <f>SUMIFS('Inventory (old)'!$M:$M,'Inventory (old)'!$A:$A,"Arrows and Onlys",'Inventory (old)'!$B:$B,$A830,'Inventory (old)'!$E:$E,"&gt;="&amp;$F830,'Inventory (old)'!$E:$E,"&lt;"&amp;$G830)</f>
        <v>0</v>
      </c>
      <c r="AO830" s="7">
        <f>SUMIFS('Inventory (old)'!$N:$N,'Inventory (old)'!$A:$A,"Arrows and Onlys",'Inventory (old)'!$B:$B,$A830,'Inventory (old)'!$E:$E,"&gt;="&amp;$F830,'Inventory (old)'!$E:$E,"&lt;"&amp;$G830)</f>
        <v>0</v>
      </c>
      <c r="AP830" s="7">
        <f>SUMIFS('Inventory (old)'!$O:$O,'Inventory (old)'!$A:$A,"Transverse",'Inventory (old)'!$B:$B,$A830,'Inventory (old)'!$E:$E,"&gt;="&amp;$F830,'Inventory (old)'!$E:$E,"&lt;"&amp;$G830)</f>
        <v>0</v>
      </c>
      <c r="AQ830" s="7">
        <f>SUMIFS('Inventory (old)'!$P:$P,'Inventory (old)'!$A:$A,"Transverse",'Inventory (old)'!$B:$B,$A830,'Inventory (old)'!$E:$E,"&gt;="&amp;$F830,'Inventory (old)'!$E:$E,"&lt;"&amp;$G830)</f>
        <v>0</v>
      </c>
      <c r="AR830" s="7">
        <f>SUMIFS('Inventory (old)'!$M:$M,'Inventory (old)'!$A:$A,"Crosswalk",'Inventory (old)'!$B:$B,$A830,'Inventory (old)'!$E:$E,"&gt;="&amp;$F830,'Inventory (old)'!$E:$E,"&lt;"&amp;$G830)</f>
        <v>0</v>
      </c>
      <c r="AS830" s="7">
        <f>SUMIFS('Inventory (old)'!$M:$M,'Inventory (old)'!$A:$A,"Yield Line",'Inventory (old)'!$B:$B,$A830,'Inventory (old)'!$E:$E,"&gt;="&amp;$F830,'Inventory (old)'!$E:$E,"&lt;"&amp;$G830)</f>
        <v>0</v>
      </c>
      <c r="AT830" s="7">
        <f>SUMIFS('Inventory (old)'!$M:$M,'Inventory (old)'!$A:$A,"Island",'Inventory (old)'!$B:$B,$A830,'Inventory (old)'!$E:$E,"&gt;="&amp;$F830,'Inventory (old)'!$E:$E,"&lt;"&amp;$G830)</f>
        <v>0</v>
      </c>
      <c r="AU830" s="7">
        <f>SUMIFS('Inventory (old)'!$M:$M,'Inventory (old)'!$A:$A,"Railroad",'Inventory (old)'!$B:$B,$A830,'Inventory (old)'!$E:$E,"&gt;="&amp;$F830,'Inventory (old)'!$E:$E,"&lt;"&amp;$G830)</f>
        <v>0</v>
      </c>
      <c r="AV830" s="7">
        <f>SUMIFS('Inventory (old)'!$M:$M,'Inventory (old)'!$A:$A,"School",'Inventory (old)'!$B:$B,$A830,'Inventory (old)'!$E:$E,"&gt;="&amp;$F830,'Inventory (old)'!$E:$E,"&lt;"&amp;$G830)</f>
        <v>0</v>
      </c>
      <c r="AW830" s="7">
        <f>SUMIFS('Inventory (old)'!$M:$M,'Inventory (old)'!$A:$A,"Air Speed",'Inventory (old)'!$B:$B,$A830,'Inventory (old)'!$E:$E,"&gt;="&amp;$F830,'Inventory (old)'!$E:$E,"&lt;"&amp;$G830)</f>
        <v>0</v>
      </c>
      <c r="AX830" s="7">
        <f>SUMIFS('Inventory (old)'!$M:$M,'Inventory (old)'!$A:$A,"Wrong Way",'Inventory (old)'!$B:$B,$A830,'Inventory (old)'!$E:$E,"&gt;="&amp;$F830,'Inventory (old)'!$E:$E,"&lt;"&amp;$G830)</f>
        <v>0</v>
      </c>
      <c r="AY830" s="7">
        <f>SUMIFS('Inventory (old)'!$M:$M,'Inventory (old)'!$A:$A,"Merge Arrow",'Inventory (old)'!$B:$B,$A830,'Inventory (old)'!$E:$E,"&gt;="&amp;$F830,'Inventory (old)'!$E:$E,"&lt;"&amp;$G830)</f>
        <v>0</v>
      </c>
      <c r="AZ830" s="7">
        <f>SUMIFS('Inventory (old)'!$M:$M,'Inventory (old)'!$A:$A,"Bike",'Inventory (old)'!$B:$B,$A830,'Inventory (old)'!$E:$E,"&gt;="&amp;$F830,'Inventory (old)'!$E:$E,"&lt;"&amp;$G830)</f>
        <v>0</v>
      </c>
      <c r="BA830" s="7">
        <f>SUMIFS('Inventory (old)'!$M:$M,'Inventory (old)'!$A:$A,"Parking",'Inventory (old)'!$B:$B,$A830,'Inventory (old)'!$E:$E,"&gt;="&amp;$F830,'Inventory (old)'!$E:$E,"&lt;"&amp;$G830)</f>
        <v>0</v>
      </c>
      <c r="BB830" s="1">
        <f>SUMIFS('Inventory (old)'!$S:$S,'Inventory (old)'!$A:$A,"Parking",'Inventory (old)'!$B:$B,$A830,'Inventory (old)'!$E:$E,"&gt;="&amp;$F830,'Inventory (old)'!$E:$E,"&lt;"&amp;$G830)</f>
        <v>0</v>
      </c>
      <c r="BC830" s="13" t="s">
        <v>3109</v>
      </c>
    </row>
    <row r="831" spans="1:55" x14ac:dyDescent="0.25">
      <c r="A831" s="6" t="s">
        <v>2963</v>
      </c>
      <c r="B831" s="7" t="s">
        <v>102</v>
      </c>
      <c r="C831" s="7" t="s">
        <v>2189</v>
      </c>
      <c r="D831" s="7">
        <v>42</v>
      </c>
      <c r="E831" s="7" t="s">
        <v>213</v>
      </c>
      <c r="F831" s="8">
        <v>1.0000000000000001E-9</v>
      </c>
      <c r="G831" s="8">
        <v>0.41299999999999998</v>
      </c>
      <c r="H831" s="7" t="s">
        <v>2258</v>
      </c>
      <c r="I831" s="7" t="s">
        <v>2611</v>
      </c>
      <c r="J831" s="14">
        <f t="shared" si="231"/>
        <v>0.41299999899999995</v>
      </c>
      <c r="K831" s="15" t="s">
        <v>2062</v>
      </c>
      <c r="L831" s="7" t="s">
        <v>2217</v>
      </c>
      <c r="M831" s="7" t="s">
        <v>2072</v>
      </c>
      <c r="N831" s="20">
        <v>2</v>
      </c>
      <c r="O831" s="20" t="s">
        <v>201</v>
      </c>
      <c r="P831" s="20"/>
      <c r="Q831" s="20" t="s">
        <v>201</v>
      </c>
      <c r="R831" s="8"/>
      <c r="S831" s="8"/>
      <c r="T831" s="14"/>
      <c r="U831" s="14"/>
      <c r="V831" s="21"/>
      <c r="W831" s="16"/>
      <c r="Y831" s="7"/>
      <c r="Z831" s="7"/>
      <c r="AA831" s="58">
        <v>2020</v>
      </c>
      <c r="AB831" s="59" t="s">
        <v>348</v>
      </c>
      <c r="AC831" s="15" t="s">
        <v>3297</v>
      </c>
      <c r="AD831" s="8">
        <f t="shared" si="227"/>
        <v>0</v>
      </c>
      <c r="AE831" s="8">
        <f t="shared" si="228"/>
        <v>0.41299999899999995</v>
      </c>
      <c r="AF831" s="8">
        <f t="shared" si="229"/>
        <v>0.41299999899999995</v>
      </c>
      <c r="AG831" s="8">
        <f t="shared" si="230"/>
        <v>0.41299999899999995</v>
      </c>
      <c r="AH831" s="7">
        <f>IF($P831="X",SUMIFS('Inventory (old)'!$M:$M,'Inventory (old)'!$A:$A,"Channel",'Inventory (old)'!$B:$B,$A831,'Inventory (old)'!$E:$E,"&gt;="&amp;$F831,'Inventory (old)'!$E:$E,"&lt;"&amp;$G831),0)</f>
        <v>0</v>
      </c>
      <c r="AI831" s="12">
        <f>IF($P831="X",SUMIFS('Inventory (old)'!$M:$M,'Inventory (old)'!$A:$A,"Dotted Line",'Inventory (old)'!$B:$B,$A831,'Inventory (old)'!$E:$E,"&gt;="&amp;$F831,'Inventory (old)'!$E:$E,"&lt;"&amp;$G831),0)</f>
        <v>0</v>
      </c>
      <c r="AJ831" s="15">
        <v>2020</v>
      </c>
      <c r="AK831" s="7">
        <f>IF($P831="X",0,SUMIFS('Inventory (old)'!$M:$M,'Inventory (old)'!$A:$A,"Channel",'Inventory (old)'!$B:$B,$A831,'Inventory (old)'!$E:$E,"&gt;="&amp;F831,'Inventory (old)'!$E:$E,"&lt;"&amp;$G831))</f>
        <v>0</v>
      </c>
      <c r="AL831" s="7">
        <f>IF($P831="X",0,SUMIFS('Inventory (old)'!$M:$M,'Inventory (old)'!$A:$A,"Dotted Line",'Inventory (old)'!$B:$B,$A831,'Inventory (old)'!$E:$E,"&gt;="&amp;$F831,'Inventory (old)'!$E:$E,"&lt;"&amp;$G831))</f>
        <v>0</v>
      </c>
      <c r="AM831" s="7">
        <f>SUMIFS('Inventory (old)'!$M:$M,'Inventory (old)'!$A:$A,"Stop Line",'Inventory (old)'!$B:$B,$A831,'Inventory (old)'!$E:$E,"&gt;="&amp;$F831,'Inventory (old)'!$E:$E,"&lt;"&amp;$G831)</f>
        <v>0</v>
      </c>
      <c r="AN831" s="7">
        <f>SUMIFS('Inventory (old)'!$M:$M,'Inventory (old)'!$A:$A,"Arrows and Onlys",'Inventory (old)'!$B:$B,$A831,'Inventory (old)'!$E:$E,"&gt;="&amp;$F831,'Inventory (old)'!$E:$E,"&lt;"&amp;$G831)</f>
        <v>0</v>
      </c>
      <c r="AO831" s="7">
        <f>SUMIFS('Inventory (old)'!$N:$N,'Inventory (old)'!$A:$A,"Arrows and Onlys",'Inventory (old)'!$B:$B,$A831,'Inventory (old)'!$E:$E,"&gt;="&amp;$F831,'Inventory (old)'!$E:$E,"&lt;"&amp;$G831)</f>
        <v>0</v>
      </c>
      <c r="AP831" s="7">
        <f>SUMIFS('Inventory (old)'!$O:$O,'Inventory (old)'!$A:$A,"Transverse",'Inventory (old)'!$B:$B,$A831,'Inventory (old)'!$E:$E,"&gt;="&amp;$F831,'Inventory (old)'!$E:$E,"&lt;"&amp;$G831)</f>
        <v>0</v>
      </c>
      <c r="AQ831" s="7">
        <f>SUMIFS('Inventory (old)'!$P:$P,'Inventory (old)'!$A:$A,"Transverse",'Inventory (old)'!$B:$B,$A831,'Inventory (old)'!$E:$E,"&gt;="&amp;$F831,'Inventory (old)'!$E:$E,"&lt;"&amp;$G831)</f>
        <v>0</v>
      </c>
      <c r="AR831" s="7">
        <f>SUMIFS('Inventory (old)'!$M:$M,'Inventory (old)'!$A:$A,"Crosswalk",'Inventory (old)'!$B:$B,$A831,'Inventory (old)'!$E:$E,"&gt;="&amp;$F831,'Inventory (old)'!$E:$E,"&lt;"&amp;$G831)</f>
        <v>0</v>
      </c>
      <c r="AS831" s="7">
        <f>SUMIFS('Inventory (old)'!$M:$M,'Inventory (old)'!$A:$A,"Yield Line",'Inventory (old)'!$B:$B,$A831,'Inventory (old)'!$E:$E,"&gt;="&amp;$F831,'Inventory (old)'!$E:$E,"&lt;"&amp;$G831)</f>
        <v>0</v>
      </c>
      <c r="AT831" s="7">
        <f>SUMIFS('Inventory (old)'!$M:$M,'Inventory (old)'!$A:$A,"Island",'Inventory (old)'!$B:$B,$A831,'Inventory (old)'!$E:$E,"&gt;="&amp;$F831,'Inventory (old)'!$E:$E,"&lt;"&amp;$G831)</f>
        <v>0</v>
      </c>
      <c r="AU831" s="7">
        <f>SUMIFS('Inventory (old)'!$M:$M,'Inventory (old)'!$A:$A,"Railroad",'Inventory (old)'!$B:$B,$A831,'Inventory (old)'!$E:$E,"&gt;="&amp;$F831,'Inventory (old)'!$E:$E,"&lt;"&amp;$G831)</f>
        <v>0</v>
      </c>
      <c r="AV831" s="7">
        <f>SUMIFS('Inventory (old)'!$M:$M,'Inventory (old)'!$A:$A,"School",'Inventory (old)'!$B:$B,$A831,'Inventory (old)'!$E:$E,"&gt;="&amp;$F831,'Inventory (old)'!$E:$E,"&lt;"&amp;$G831)</f>
        <v>0</v>
      </c>
      <c r="AW831" s="7">
        <f>SUMIFS('Inventory (old)'!$M:$M,'Inventory (old)'!$A:$A,"Air Speed",'Inventory (old)'!$B:$B,$A831,'Inventory (old)'!$E:$E,"&gt;="&amp;$F831,'Inventory (old)'!$E:$E,"&lt;"&amp;$G831)</f>
        <v>0</v>
      </c>
      <c r="AX831" s="7">
        <f>SUMIFS('Inventory (old)'!$M:$M,'Inventory (old)'!$A:$A,"Wrong Way",'Inventory (old)'!$B:$B,$A831,'Inventory (old)'!$E:$E,"&gt;="&amp;$F831,'Inventory (old)'!$E:$E,"&lt;"&amp;$G831)</f>
        <v>0</v>
      </c>
      <c r="AY831" s="7">
        <f>SUMIFS('Inventory (old)'!$M:$M,'Inventory (old)'!$A:$A,"Merge Arrow",'Inventory (old)'!$B:$B,$A831,'Inventory (old)'!$E:$E,"&gt;="&amp;$F831,'Inventory (old)'!$E:$E,"&lt;"&amp;$G831)</f>
        <v>0</v>
      </c>
      <c r="AZ831" s="7">
        <f>SUMIFS('Inventory (old)'!$M:$M,'Inventory (old)'!$A:$A,"Bike",'Inventory (old)'!$B:$B,$A831,'Inventory (old)'!$E:$E,"&gt;="&amp;$F831,'Inventory (old)'!$E:$E,"&lt;"&amp;$G831)</f>
        <v>0</v>
      </c>
      <c r="BA831" s="7">
        <f>SUMIFS('Inventory (old)'!$M:$M,'Inventory (old)'!$A:$A,"Parking",'Inventory (old)'!$B:$B,$A831,'Inventory (old)'!$E:$E,"&gt;="&amp;$F831,'Inventory (old)'!$E:$E,"&lt;"&amp;$G831)</f>
        <v>0</v>
      </c>
      <c r="BB831" s="1">
        <f>SUMIFS('Inventory (old)'!$S:$S,'Inventory (old)'!$A:$A,"Parking",'Inventory (old)'!$B:$B,$A831,'Inventory (old)'!$E:$E,"&gt;="&amp;$F831,'Inventory (old)'!$E:$E,"&lt;"&amp;$G831)</f>
        <v>0</v>
      </c>
      <c r="BC831" s="13"/>
    </row>
    <row r="832" spans="1:55" x14ac:dyDescent="0.25">
      <c r="A832" s="6" t="s">
        <v>2962</v>
      </c>
      <c r="B832" s="7" t="s">
        <v>102</v>
      </c>
      <c r="C832" s="7" t="s">
        <v>2189</v>
      </c>
      <c r="D832" s="7">
        <v>42</v>
      </c>
      <c r="E832" s="7" t="s">
        <v>186</v>
      </c>
      <c r="F832" s="8">
        <v>1E-8</v>
      </c>
      <c r="G832" s="8">
        <v>0.41299999999999998</v>
      </c>
      <c r="H832" s="7" t="s">
        <v>2258</v>
      </c>
      <c r="I832" s="7" t="s">
        <v>2611</v>
      </c>
      <c r="J832" s="14">
        <f t="shared" si="231"/>
        <v>0.41299998999999998</v>
      </c>
      <c r="K832" s="15" t="s">
        <v>2062</v>
      </c>
      <c r="L832" s="7" t="s">
        <v>2217</v>
      </c>
      <c r="M832" s="7" t="s">
        <v>2072</v>
      </c>
      <c r="N832" s="20">
        <v>2</v>
      </c>
      <c r="O832" s="20" t="s">
        <v>201</v>
      </c>
      <c r="P832" s="20"/>
      <c r="Q832" s="20" t="s">
        <v>201</v>
      </c>
      <c r="R832" s="8"/>
      <c r="S832" s="8"/>
      <c r="T832" s="14"/>
      <c r="U832" s="14"/>
      <c r="V832" s="21"/>
      <c r="W832" s="16"/>
      <c r="Y832" s="7"/>
      <c r="Z832" s="7"/>
      <c r="AA832" s="58">
        <v>2020</v>
      </c>
      <c r="AB832" s="59" t="s">
        <v>348</v>
      </c>
      <c r="AC832" s="15" t="s">
        <v>3297</v>
      </c>
      <c r="AD832" s="8">
        <f t="shared" si="227"/>
        <v>0</v>
      </c>
      <c r="AE832" s="8">
        <f t="shared" si="228"/>
        <v>0.41299998999999998</v>
      </c>
      <c r="AF832" s="8">
        <f t="shared" si="229"/>
        <v>0.41299998999999998</v>
      </c>
      <c r="AG832" s="8">
        <f t="shared" si="230"/>
        <v>0.41299998999999998</v>
      </c>
      <c r="AH832" s="7">
        <f>IF($P832="X",SUMIFS('Inventory (old)'!$M:$M,'Inventory (old)'!$A:$A,"Channel",'Inventory (old)'!$B:$B,$A832,'Inventory (old)'!$E:$E,"&gt;="&amp;$F832,'Inventory (old)'!$E:$E,"&lt;"&amp;$G832),0)</f>
        <v>0</v>
      </c>
      <c r="AI832" s="12">
        <f>IF($P832="X",SUMIFS('Inventory (old)'!$M:$M,'Inventory (old)'!$A:$A,"Dotted Line",'Inventory (old)'!$B:$B,$A832,'Inventory (old)'!$E:$E,"&gt;="&amp;$F832,'Inventory (old)'!$E:$E,"&lt;"&amp;$G832),0)</f>
        <v>0</v>
      </c>
      <c r="AJ832" s="15">
        <v>2020</v>
      </c>
      <c r="AK832" s="7">
        <f>IF($P832="X",0,SUMIFS('Inventory (old)'!$M:$M,'Inventory (old)'!$A:$A,"Channel",'Inventory (old)'!$B:$B,$A832,'Inventory (old)'!$E:$E,"&gt;="&amp;F832,'Inventory (old)'!$E:$E,"&lt;"&amp;$G832))</f>
        <v>0</v>
      </c>
      <c r="AL832" s="7">
        <f>IF($P832="X",0,SUMIFS('Inventory (old)'!$M:$M,'Inventory (old)'!$A:$A,"Dotted Line",'Inventory (old)'!$B:$B,$A832,'Inventory (old)'!$E:$E,"&gt;="&amp;$F832,'Inventory (old)'!$E:$E,"&lt;"&amp;$G832))</f>
        <v>0</v>
      </c>
      <c r="AM832" s="7">
        <f>SUMIFS('Inventory (old)'!$M:$M,'Inventory (old)'!$A:$A,"Stop Line",'Inventory (old)'!$B:$B,$A832,'Inventory (old)'!$E:$E,"&gt;="&amp;$F832,'Inventory (old)'!$E:$E,"&lt;"&amp;$G832)</f>
        <v>0</v>
      </c>
      <c r="AN832" s="7">
        <f>SUMIFS('Inventory (old)'!$M:$M,'Inventory (old)'!$A:$A,"Arrows and Onlys",'Inventory (old)'!$B:$B,$A832,'Inventory (old)'!$E:$E,"&gt;="&amp;$F832,'Inventory (old)'!$E:$E,"&lt;"&amp;$G832)</f>
        <v>0</v>
      </c>
      <c r="AO832" s="7">
        <f>SUMIFS('Inventory (old)'!$N:$N,'Inventory (old)'!$A:$A,"Arrows and Onlys",'Inventory (old)'!$B:$B,$A832,'Inventory (old)'!$E:$E,"&gt;="&amp;$F832,'Inventory (old)'!$E:$E,"&lt;"&amp;$G832)</f>
        <v>0</v>
      </c>
      <c r="AP832" s="7">
        <f>SUMIFS('Inventory (old)'!$O:$O,'Inventory (old)'!$A:$A,"Transverse",'Inventory (old)'!$B:$B,$A832,'Inventory (old)'!$E:$E,"&gt;="&amp;$F832,'Inventory (old)'!$E:$E,"&lt;"&amp;$G832)</f>
        <v>0</v>
      </c>
      <c r="AQ832" s="7">
        <f>SUMIFS('Inventory (old)'!$P:$P,'Inventory (old)'!$A:$A,"Transverse",'Inventory (old)'!$B:$B,$A832,'Inventory (old)'!$E:$E,"&gt;="&amp;$F832,'Inventory (old)'!$E:$E,"&lt;"&amp;$G832)</f>
        <v>0</v>
      </c>
      <c r="AR832" s="7">
        <f>SUMIFS('Inventory (old)'!$M:$M,'Inventory (old)'!$A:$A,"Crosswalk",'Inventory (old)'!$B:$B,$A832,'Inventory (old)'!$E:$E,"&gt;="&amp;$F832,'Inventory (old)'!$E:$E,"&lt;"&amp;$G832)</f>
        <v>0</v>
      </c>
      <c r="AS832" s="7">
        <f>SUMIFS('Inventory (old)'!$M:$M,'Inventory (old)'!$A:$A,"Yield Line",'Inventory (old)'!$B:$B,$A832,'Inventory (old)'!$E:$E,"&gt;="&amp;$F832,'Inventory (old)'!$E:$E,"&lt;"&amp;$G832)</f>
        <v>0</v>
      </c>
      <c r="AT832" s="7">
        <f>SUMIFS('Inventory (old)'!$M:$M,'Inventory (old)'!$A:$A,"Island",'Inventory (old)'!$B:$B,$A832,'Inventory (old)'!$E:$E,"&gt;="&amp;$F832,'Inventory (old)'!$E:$E,"&lt;"&amp;$G832)</f>
        <v>0</v>
      </c>
      <c r="AU832" s="7">
        <f>SUMIFS('Inventory (old)'!$M:$M,'Inventory (old)'!$A:$A,"Railroad",'Inventory (old)'!$B:$B,$A832,'Inventory (old)'!$E:$E,"&gt;="&amp;$F832,'Inventory (old)'!$E:$E,"&lt;"&amp;$G832)</f>
        <v>0</v>
      </c>
      <c r="AV832" s="7">
        <f>SUMIFS('Inventory (old)'!$M:$M,'Inventory (old)'!$A:$A,"School",'Inventory (old)'!$B:$B,$A832,'Inventory (old)'!$E:$E,"&gt;="&amp;$F832,'Inventory (old)'!$E:$E,"&lt;"&amp;$G832)</f>
        <v>0</v>
      </c>
      <c r="AW832" s="7">
        <f>SUMIFS('Inventory (old)'!$M:$M,'Inventory (old)'!$A:$A,"Air Speed",'Inventory (old)'!$B:$B,$A832,'Inventory (old)'!$E:$E,"&gt;="&amp;$F832,'Inventory (old)'!$E:$E,"&lt;"&amp;$G832)</f>
        <v>0</v>
      </c>
      <c r="AX832" s="7">
        <f>SUMIFS('Inventory (old)'!$M:$M,'Inventory (old)'!$A:$A,"Wrong Way",'Inventory (old)'!$B:$B,$A832,'Inventory (old)'!$E:$E,"&gt;="&amp;$F832,'Inventory (old)'!$E:$E,"&lt;"&amp;$G832)</f>
        <v>0</v>
      </c>
      <c r="AY832" s="7">
        <f>SUMIFS('Inventory (old)'!$M:$M,'Inventory (old)'!$A:$A,"Merge Arrow",'Inventory (old)'!$B:$B,$A832,'Inventory (old)'!$E:$E,"&gt;="&amp;$F832,'Inventory (old)'!$E:$E,"&lt;"&amp;$G832)</f>
        <v>2</v>
      </c>
      <c r="AZ832" s="7">
        <f>SUMIFS('Inventory (old)'!$M:$M,'Inventory (old)'!$A:$A,"Bike",'Inventory (old)'!$B:$B,$A832,'Inventory (old)'!$E:$E,"&gt;="&amp;$F832,'Inventory (old)'!$E:$E,"&lt;"&amp;$G832)</f>
        <v>0</v>
      </c>
      <c r="BA832" s="7">
        <f>SUMIFS('Inventory (old)'!$M:$M,'Inventory (old)'!$A:$A,"Parking",'Inventory (old)'!$B:$B,$A832,'Inventory (old)'!$E:$E,"&gt;="&amp;$F832,'Inventory (old)'!$E:$E,"&lt;"&amp;$G832)</f>
        <v>0</v>
      </c>
      <c r="BB832" s="1">
        <f>SUMIFS('Inventory (old)'!$S:$S,'Inventory (old)'!$A:$A,"Parking",'Inventory (old)'!$B:$B,$A832,'Inventory (old)'!$E:$E,"&gt;="&amp;$F832,'Inventory (old)'!$E:$E,"&lt;"&amp;$G832)</f>
        <v>0</v>
      </c>
      <c r="BC832" s="13"/>
    </row>
    <row r="833" spans="1:55" x14ac:dyDescent="0.25">
      <c r="A833" s="6" t="s">
        <v>2962</v>
      </c>
      <c r="B833" s="7" t="s">
        <v>102</v>
      </c>
      <c r="C833" s="7" t="s">
        <v>2189</v>
      </c>
      <c r="D833" s="7">
        <v>42</v>
      </c>
      <c r="E833" s="7" t="s">
        <v>2176</v>
      </c>
      <c r="F833" s="8">
        <v>0.41</v>
      </c>
      <c r="G833" s="8">
        <v>0.83</v>
      </c>
      <c r="H833" s="7" t="s">
        <v>2611</v>
      </c>
      <c r="I833" s="7" t="s">
        <v>3241</v>
      </c>
      <c r="J833" s="14">
        <f t="shared" si="231"/>
        <v>0.42</v>
      </c>
      <c r="K833" s="15" t="s">
        <v>2062</v>
      </c>
      <c r="L833" s="7"/>
      <c r="M833" s="7" t="s">
        <v>2072</v>
      </c>
      <c r="N833" s="20">
        <v>2</v>
      </c>
      <c r="O833" s="20"/>
      <c r="P833" s="20"/>
      <c r="Q833" s="20" t="s">
        <v>201</v>
      </c>
      <c r="R833" s="8"/>
      <c r="S833" s="8"/>
      <c r="T833" s="14"/>
      <c r="U833" s="14"/>
      <c r="V833" s="21"/>
      <c r="W833" s="16"/>
      <c r="Y833" s="7"/>
      <c r="Z833" s="7"/>
      <c r="AA833" s="58">
        <v>2020</v>
      </c>
      <c r="AB833" s="59" t="s">
        <v>348</v>
      </c>
      <c r="AC833" s="15" t="s">
        <v>3297</v>
      </c>
      <c r="AD833" s="8">
        <f t="shared" si="227"/>
        <v>0.42</v>
      </c>
      <c r="AE833" s="8">
        <f t="shared" si="228"/>
        <v>0.84</v>
      </c>
      <c r="AF833" s="8">
        <f t="shared" si="229"/>
        <v>0</v>
      </c>
      <c r="AG833" s="8">
        <f t="shared" si="230"/>
        <v>0</v>
      </c>
      <c r="AH833" s="7">
        <f>IF($P833="X",SUMIFS('Inventory (old)'!$M:$M,'Inventory (old)'!$A:$A,"Channel",'Inventory (old)'!$B:$B,$A833,'Inventory (old)'!$E:$E,"&gt;="&amp;$F833,'Inventory (old)'!$E:$E,"&lt;"&amp;$G833),0)</f>
        <v>0</v>
      </c>
      <c r="AI833" s="12">
        <f>IF($P833="X",SUMIFS('Inventory (old)'!$M:$M,'Inventory (old)'!$A:$A,"Dotted Line",'Inventory (old)'!$B:$B,$A833,'Inventory (old)'!$E:$E,"&gt;="&amp;$F833,'Inventory (old)'!$E:$E,"&lt;"&amp;$G833),0)</f>
        <v>0</v>
      </c>
      <c r="AJ833" s="15">
        <v>2020</v>
      </c>
      <c r="AK833" s="7">
        <f>IF($P833="X",0,SUMIFS('Inventory (old)'!$M:$M,'Inventory (old)'!$A:$A,"Channel",'Inventory (old)'!$B:$B,$A833,'Inventory (old)'!$E:$E,"&gt;="&amp;F833,'Inventory (old)'!$E:$E,"&lt;"&amp;$G833))</f>
        <v>0</v>
      </c>
      <c r="AL833" s="7">
        <f>IF($P833="X",0,SUMIFS('Inventory (old)'!$M:$M,'Inventory (old)'!$A:$A,"Dotted Line",'Inventory (old)'!$B:$B,$A833,'Inventory (old)'!$E:$E,"&gt;="&amp;$F833,'Inventory (old)'!$E:$E,"&lt;"&amp;$G833))</f>
        <v>0</v>
      </c>
      <c r="AM833" s="7">
        <f>SUMIFS('Inventory (old)'!$M:$M,'Inventory (old)'!$A:$A,"Stop Line",'Inventory (old)'!$B:$B,$A833,'Inventory (old)'!$E:$E,"&gt;="&amp;$F833,'Inventory (old)'!$E:$E,"&lt;"&amp;$G833)</f>
        <v>0</v>
      </c>
      <c r="AN833" s="7">
        <f>SUMIFS('Inventory (old)'!$M:$M,'Inventory (old)'!$A:$A,"Arrows and Onlys",'Inventory (old)'!$B:$B,$A833,'Inventory (old)'!$E:$E,"&gt;="&amp;$F833,'Inventory (old)'!$E:$E,"&lt;"&amp;$G833)</f>
        <v>0</v>
      </c>
      <c r="AO833" s="7">
        <f>SUMIFS('Inventory (old)'!$N:$N,'Inventory (old)'!$A:$A,"Arrows and Onlys",'Inventory (old)'!$B:$B,$A833,'Inventory (old)'!$E:$E,"&gt;="&amp;$F833,'Inventory (old)'!$E:$E,"&lt;"&amp;$G833)</f>
        <v>0</v>
      </c>
      <c r="AP833" s="7">
        <f>SUMIFS('Inventory (old)'!$O:$O,'Inventory (old)'!$A:$A,"Transverse",'Inventory (old)'!$B:$B,$A833,'Inventory (old)'!$E:$E,"&gt;="&amp;$F833,'Inventory (old)'!$E:$E,"&lt;"&amp;$G833)</f>
        <v>0</v>
      </c>
      <c r="AQ833" s="7">
        <f>SUMIFS('Inventory (old)'!$P:$P,'Inventory (old)'!$A:$A,"Transverse",'Inventory (old)'!$B:$B,$A833,'Inventory (old)'!$E:$E,"&gt;="&amp;$F833,'Inventory (old)'!$E:$E,"&lt;"&amp;$G833)</f>
        <v>0</v>
      </c>
      <c r="AR833" s="7">
        <f>SUMIFS('Inventory (old)'!$M:$M,'Inventory (old)'!$A:$A,"Crosswalk",'Inventory (old)'!$B:$B,$A833,'Inventory (old)'!$E:$E,"&gt;="&amp;$F833,'Inventory (old)'!$E:$E,"&lt;"&amp;$G833)</f>
        <v>0</v>
      </c>
      <c r="AS833" s="7">
        <f>SUMIFS('Inventory (old)'!$M:$M,'Inventory (old)'!$A:$A,"Yield Line",'Inventory (old)'!$B:$B,$A833,'Inventory (old)'!$E:$E,"&gt;="&amp;$F833,'Inventory (old)'!$E:$E,"&lt;"&amp;$G833)</f>
        <v>0</v>
      </c>
      <c r="AT833" s="7">
        <f>SUMIFS('Inventory (old)'!$M:$M,'Inventory (old)'!$A:$A,"Island",'Inventory (old)'!$B:$B,$A833,'Inventory (old)'!$E:$E,"&gt;="&amp;$F833,'Inventory (old)'!$E:$E,"&lt;"&amp;$G833)</f>
        <v>0</v>
      </c>
      <c r="AU833" s="7">
        <f>SUMIFS('Inventory (old)'!$M:$M,'Inventory (old)'!$A:$A,"Railroad",'Inventory (old)'!$B:$B,$A833,'Inventory (old)'!$E:$E,"&gt;="&amp;$F833,'Inventory (old)'!$E:$E,"&lt;"&amp;$G833)</f>
        <v>1</v>
      </c>
      <c r="AV833" s="7">
        <f>SUMIFS('Inventory (old)'!$M:$M,'Inventory (old)'!$A:$A,"School",'Inventory (old)'!$B:$B,$A833,'Inventory (old)'!$E:$E,"&gt;="&amp;$F833,'Inventory (old)'!$E:$E,"&lt;"&amp;$G833)</f>
        <v>0</v>
      </c>
      <c r="AW833" s="7">
        <f>SUMIFS('Inventory (old)'!$M:$M,'Inventory (old)'!$A:$A,"Air Speed",'Inventory (old)'!$B:$B,$A833,'Inventory (old)'!$E:$E,"&gt;="&amp;$F833,'Inventory (old)'!$E:$E,"&lt;"&amp;$G833)</f>
        <v>0</v>
      </c>
      <c r="AX833" s="7">
        <f>SUMIFS('Inventory (old)'!$M:$M,'Inventory (old)'!$A:$A,"Wrong Way",'Inventory (old)'!$B:$B,$A833,'Inventory (old)'!$E:$E,"&gt;="&amp;$F833,'Inventory (old)'!$E:$E,"&lt;"&amp;$G833)</f>
        <v>0</v>
      </c>
      <c r="AY833" s="7">
        <f>SUMIFS('Inventory (old)'!$M:$M,'Inventory (old)'!$A:$A,"Merge Arrow",'Inventory (old)'!$B:$B,$A833,'Inventory (old)'!$E:$E,"&gt;="&amp;$F833,'Inventory (old)'!$E:$E,"&lt;"&amp;$G833)</f>
        <v>0</v>
      </c>
      <c r="AZ833" s="7">
        <f>SUMIFS('Inventory (old)'!$M:$M,'Inventory (old)'!$A:$A,"Bike",'Inventory (old)'!$B:$B,$A833,'Inventory (old)'!$E:$E,"&gt;="&amp;$F833,'Inventory (old)'!$E:$E,"&lt;"&amp;$G833)</f>
        <v>0</v>
      </c>
      <c r="BA833" s="7">
        <f>SUMIFS('Inventory (old)'!$M:$M,'Inventory (old)'!$A:$A,"Parking",'Inventory (old)'!$B:$B,$A833,'Inventory (old)'!$E:$E,"&gt;="&amp;$F833,'Inventory (old)'!$E:$E,"&lt;"&amp;$G833)</f>
        <v>0</v>
      </c>
      <c r="BB833" s="1">
        <f>SUMIFS('Inventory (old)'!$S:$S,'Inventory (old)'!$A:$A,"Parking",'Inventory (old)'!$B:$B,$A833,'Inventory (old)'!$E:$E,"&gt;="&amp;$F833,'Inventory (old)'!$E:$E,"&lt;"&amp;$G833)</f>
        <v>0</v>
      </c>
      <c r="BC833" s="13"/>
    </row>
    <row r="834" spans="1:55" x14ac:dyDescent="0.25">
      <c r="A834" s="6" t="s">
        <v>2962</v>
      </c>
      <c r="B834" s="7" t="s">
        <v>102</v>
      </c>
      <c r="C834" s="7" t="s">
        <v>2189</v>
      </c>
      <c r="D834" s="7">
        <v>42</v>
      </c>
      <c r="E834" s="7" t="s">
        <v>2176</v>
      </c>
      <c r="F834" s="8">
        <f>G833</f>
        <v>0.83</v>
      </c>
      <c r="G834" s="8">
        <v>1.91</v>
      </c>
      <c r="H834" s="7" t="s">
        <v>3241</v>
      </c>
      <c r="I834" s="7" t="s">
        <v>3241</v>
      </c>
      <c r="J834" s="14">
        <f t="shared" si="231"/>
        <v>1.08</v>
      </c>
      <c r="K834" s="15" t="s">
        <v>2062</v>
      </c>
      <c r="L834" s="7"/>
      <c r="M834" s="7" t="s">
        <v>2072</v>
      </c>
      <c r="N834" s="20">
        <v>2</v>
      </c>
      <c r="O834" s="20"/>
      <c r="P834" s="20"/>
      <c r="Q834" s="20" t="s">
        <v>201</v>
      </c>
      <c r="R834" s="8">
        <v>1.07</v>
      </c>
      <c r="S834" s="8">
        <v>1.44</v>
      </c>
      <c r="T834" s="14"/>
      <c r="U834" s="14"/>
      <c r="V834" s="21"/>
      <c r="W834" s="16" t="s">
        <v>3143</v>
      </c>
      <c r="Y834" s="7">
        <v>2020</v>
      </c>
      <c r="Z834" s="7" t="s">
        <v>3185</v>
      </c>
      <c r="AA834" s="7"/>
      <c r="AB834" s="16"/>
      <c r="AC834" s="15" t="s">
        <v>3297</v>
      </c>
      <c r="AD834" s="8">
        <f t="shared" si="227"/>
        <v>1.08</v>
      </c>
      <c r="AE834" s="8">
        <f t="shared" si="228"/>
        <v>1.4200000000000004</v>
      </c>
      <c r="AF834" s="8">
        <f t="shared" si="229"/>
        <v>0</v>
      </c>
      <c r="AG834" s="8">
        <f t="shared" si="230"/>
        <v>0</v>
      </c>
      <c r="AH834" s="7">
        <f>IF($P834="X",SUMIFS('Inventory (old)'!$M:$M,'Inventory (old)'!$A:$A,"Channel",'Inventory (old)'!$B:$B,$A834,'Inventory (old)'!$E:$E,"&gt;="&amp;$F834,'Inventory (old)'!$E:$E,"&lt;"&amp;$G834),0)</f>
        <v>0</v>
      </c>
      <c r="AI834" s="12">
        <f>IF($P834="X",SUMIFS('Inventory (old)'!$M:$M,'Inventory (old)'!$A:$A,"Dotted Line",'Inventory (old)'!$B:$B,$A834,'Inventory (old)'!$E:$E,"&gt;="&amp;$F834,'Inventory (old)'!$E:$E,"&lt;"&amp;$G834),0)</f>
        <v>0</v>
      </c>
      <c r="AJ834" s="15" t="str">
        <f>IF(AND(E834="BOTH",SUM(AK834:BB834)=0),"X","")</f>
        <v>X</v>
      </c>
      <c r="AK834" s="7">
        <f>IF($P834="X",0,SUMIFS('Inventory (old)'!$M:$M,'Inventory (old)'!$A:$A,"Channel",'Inventory (old)'!$B:$B,$A834,'Inventory (old)'!$E:$E,"&gt;="&amp;F834,'Inventory (old)'!$E:$E,"&lt;"&amp;$G834))</f>
        <v>0</v>
      </c>
      <c r="AL834" s="7">
        <f>IF($P834="X",0,SUMIFS('Inventory (old)'!$M:$M,'Inventory (old)'!$A:$A,"Dotted Line",'Inventory (old)'!$B:$B,$A834,'Inventory (old)'!$E:$E,"&gt;="&amp;$F834,'Inventory (old)'!$E:$E,"&lt;"&amp;$G834))</f>
        <v>0</v>
      </c>
      <c r="AM834" s="7">
        <f>SUMIFS('Inventory (old)'!$M:$M,'Inventory (old)'!$A:$A,"Stop Line",'Inventory (old)'!$B:$B,$A834,'Inventory (old)'!$E:$E,"&gt;="&amp;$F834,'Inventory (old)'!$E:$E,"&lt;"&amp;$G834)</f>
        <v>0</v>
      </c>
      <c r="AN834" s="7">
        <f>SUMIFS('Inventory (old)'!$M:$M,'Inventory (old)'!$A:$A,"Arrows and Onlys",'Inventory (old)'!$B:$B,$A834,'Inventory (old)'!$E:$E,"&gt;="&amp;$F834,'Inventory (old)'!$E:$E,"&lt;"&amp;$G834)</f>
        <v>0</v>
      </c>
      <c r="AO834" s="7">
        <f>SUMIFS('Inventory (old)'!$N:$N,'Inventory (old)'!$A:$A,"Arrows and Onlys",'Inventory (old)'!$B:$B,$A834,'Inventory (old)'!$E:$E,"&gt;="&amp;$F834,'Inventory (old)'!$E:$E,"&lt;"&amp;$G834)</f>
        <v>0</v>
      </c>
      <c r="AP834" s="7">
        <f>SUMIFS('Inventory (old)'!$O:$O,'Inventory (old)'!$A:$A,"Transverse",'Inventory (old)'!$B:$B,$A834,'Inventory (old)'!$E:$E,"&gt;="&amp;$F834,'Inventory (old)'!$E:$E,"&lt;"&amp;$G834)</f>
        <v>0</v>
      </c>
      <c r="AQ834" s="7">
        <f>SUMIFS('Inventory (old)'!$P:$P,'Inventory (old)'!$A:$A,"Transverse",'Inventory (old)'!$B:$B,$A834,'Inventory (old)'!$E:$E,"&gt;="&amp;$F834,'Inventory (old)'!$E:$E,"&lt;"&amp;$G834)</f>
        <v>0</v>
      </c>
      <c r="AR834" s="7">
        <f>SUMIFS('Inventory (old)'!$M:$M,'Inventory (old)'!$A:$A,"Crosswalk",'Inventory (old)'!$B:$B,$A834,'Inventory (old)'!$E:$E,"&gt;="&amp;$F834,'Inventory (old)'!$E:$E,"&lt;"&amp;$G834)</f>
        <v>0</v>
      </c>
      <c r="AS834" s="7">
        <f>SUMIFS('Inventory (old)'!$M:$M,'Inventory (old)'!$A:$A,"Yield Line",'Inventory (old)'!$B:$B,$A834,'Inventory (old)'!$E:$E,"&gt;="&amp;$F834,'Inventory (old)'!$E:$E,"&lt;"&amp;$G834)</f>
        <v>0</v>
      </c>
      <c r="AT834" s="7">
        <f>SUMIFS('Inventory (old)'!$M:$M,'Inventory (old)'!$A:$A,"Island",'Inventory (old)'!$B:$B,$A834,'Inventory (old)'!$E:$E,"&gt;="&amp;$F834,'Inventory (old)'!$E:$E,"&lt;"&amp;$G834)</f>
        <v>0</v>
      </c>
      <c r="AU834" s="7">
        <f>SUMIFS('Inventory (old)'!$M:$M,'Inventory (old)'!$A:$A,"Railroad",'Inventory (old)'!$B:$B,$A834,'Inventory (old)'!$E:$E,"&gt;="&amp;$F834,'Inventory (old)'!$E:$E,"&lt;"&amp;$G834)</f>
        <v>0</v>
      </c>
      <c r="AV834" s="7">
        <f>SUMIFS('Inventory (old)'!$M:$M,'Inventory (old)'!$A:$A,"School",'Inventory (old)'!$B:$B,$A834,'Inventory (old)'!$E:$E,"&gt;="&amp;$F834,'Inventory (old)'!$E:$E,"&lt;"&amp;$G834)</f>
        <v>0</v>
      </c>
      <c r="AW834" s="7">
        <f>SUMIFS('Inventory (old)'!$M:$M,'Inventory (old)'!$A:$A,"Air Speed",'Inventory (old)'!$B:$B,$A834,'Inventory (old)'!$E:$E,"&gt;="&amp;$F834,'Inventory (old)'!$E:$E,"&lt;"&amp;$G834)</f>
        <v>0</v>
      </c>
      <c r="AX834" s="7">
        <f>SUMIFS('Inventory (old)'!$M:$M,'Inventory (old)'!$A:$A,"Wrong Way",'Inventory (old)'!$B:$B,$A834,'Inventory (old)'!$E:$E,"&gt;="&amp;$F834,'Inventory (old)'!$E:$E,"&lt;"&amp;$G834)</f>
        <v>0</v>
      </c>
      <c r="AY834" s="7">
        <f>SUMIFS('Inventory (old)'!$M:$M,'Inventory (old)'!$A:$A,"Merge Arrow",'Inventory (old)'!$B:$B,$A834,'Inventory (old)'!$E:$E,"&gt;="&amp;$F834,'Inventory (old)'!$E:$E,"&lt;"&amp;$G834)</f>
        <v>0</v>
      </c>
      <c r="AZ834" s="7">
        <f>SUMIFS('Inventory (old)'!$M:$M,'Inventory (old)'!$A:$A,"Bike",'Inventory (old)'!$B:$B,$A834,'Inventory (old)'!$E:$E,"&gt;="&amp;$F834,'Inventory (old)'!$E:$E,"&lt;"&amp;$G834)</f>
        <v>0</v>
      </c>
      <c r="BA834" s="7">
        <f>SUMIFS('Inventory (old)'!$M:$M,'Inventory (old)'!$A:$A,"Parking",'Inventory (old)'!$B:$B,$A834,'Inventory (old)'!$E:$E,"&gt;="&amp;$F834,'Inventory (old)'!$E:$E,"&lt;"&amp;$G834)</f>
        <v>0</v>
      </c>
      <c r="BB834" s="1">
        <f>SUMIFS('Inventory (old)'!$S:$S,'Inventory (old)'!$A:$A,"Parking",'Inventory (old)'!$B:$B,$A834,'Inventory (old)'!$E:$E,"&gt;="&amp;$F834,'Inventory (old)'!$E:$E,"&lt;"&amp;$G834)</f>
        <v>0</v>
      </c>
      <c r="BC834" s="13"/>
    </row>
    <row r="835" spans="1:55" x14ac:dyDescent="0.25">
      <c r="A835" s="6" t="s">
        <v>2962</v>
      </c>
      <c r="B835" s="7" t="s">
        <v>102</v>
      </c>
      <c r="C835" s="7" t="s">
        <v>2189</v>
      </c>
      <c r="D835" s="7">
        <v>42</v>
      </c>
      <c r="E835" s="7" t="s">
        <v>2176</v>
      </c>
      <c r="F835" s="8">
        <f>G834</f>
        <v>1.91</v>
      </c>
      <c r="G835" s="8">
        <v>3.31</v>
      </c>
      <c r="H835" s="7" t="s">
        <v>3241</v>
      </c>
      <c r="I835" s="7" t="s">
        <v>2259</v>
      </c>
      <c r="J835" s="14">
        <f t="shared" si="231"/>
        <v>1.4000000000000001</v>
      </c>
      <c r="K835" s="15" t="s">
        <v>2062</v>
      </c>
      <c r="L835" s="7"/>
      <c r="M835" s="7" t="s">
        <v>2072</v>
      </c>
      <c r="N835" s="20">
        <v>2</v>
      </c>
      <c r="O835" s="20"/>
      <c r="P835" s="20"/>
      <c r="Q835" s="20" t="s">
        <v>201</v>
      </c>
      <c r="R835" s="8"/>
      <c r="S835" s="8"/>
      <c r="T835" s="14"/>
      <c r="U835" s="14"/>
      <c r="V835" s="21"/>
      <c r="W835" s="16"/>
      <c r="Y835" s="7">
        <v>2020</v>
      </c>
      <c r="Z835" s="7" t="s">
        <v>3185</v>
      </c>
      <c r="AA835" s="7"/>
      <c r="AB835" s="16"/>
      <c r="AC835" s="15" t="s">
        <v>3297</v>
      </c>
      <c r="AD835" s="8">
        <f t="shared" si="227"/>
        <v>1.4000000000000001</v>
      </c>
      <c r="AE835" s="8">
        <f t="shared" si="228"/>
        <v>2.8000000000000003</v>
      </c>
      <c r="AF835" s="8">
        <f t="shared" si="229"/>
        <v>0</v>
      </c>
      <c r="AG835" s="8">
        <f t="shared" si="230"/>
        <v>0</v>
      </c>
      <c r="AH835" s="7">
        <f>IF($P835="X",SUMIFS('Inventory (old)'!$M:$M,'Inventory (old)'!$A:$A,"Channel",'Inventory (old)'!$B:$B,$A835,'Inventory (old)'!$E:$E,"&gt;="&amp;$F835,'Inventory (old)'!$E:$E,"&lt;"&amp;$G835),0)</f>
        <v>0</v>
      </c>
      <c r="AI835" s="12">
        <f>IF($P835="X",SUMIFS('Inventory (old)'!$M:$M,'Inventory (old)'!$A:$A,"Dotted Line",'Inventory (old)'!$B:$B,$A835,'Inventory (old)'!$E:$E,"&gt;="&amp;$F835,'Inventory (old)'!$E:$E,"&lt;"&amp;$G835),0)</f>
        <v>0</v>
      </c>
      <c r="AJ835" s="15" t="str">
        <f>IF(AND(E835="BOTH",SUM(AK835:BB835)=0),"X","")</f>
        <v>X</v>
      </c>
      <c r="AK835" s="7">
        <f>IF($P835="X",0,SUMIFS('Inventory (old)'!$M:$M,'Inventory (old)'!$A:$A,"Channel",'Inventory (old)'!$B:$B,$A835,'Inventory (old)'!$E:$E,"&gt;="&amp;F835,'Inventory (old)'!$E:$E,"&lt;"&amp;$G835))</f>
        <v>0</v>
      </c>
      <c r="AL835" s="7">
        <f>IF($P835="X",0,SUMIFS('Inventory (old)'!$M:$M,'Inventory (old)'!$A:$A,"Dotted Line",'Inventory (old)'!$B:$B,$A835,'Inventory (old)'!$E:$E,"&gt;="&amp;$F835,'Inventory (old)'!$E:$E,"&lt;"&amp;$G835))</f>
        <v>0</v>
      </c>
      <c r="AM835" s="7">
        <f>SUMIFS('Inventory (old)'!$M:$M,'Inventory (old)'!$A:$A,"Stop Line",'Inventory (old)'!$B:$B,$A835,'Inventory (old)'!$E:$E,"&gt;="&amp;$F835,'Inventory (old)'!$E:$E,"&lt;"&amp;$G835)</f>
        <v>0</v>
      </c>
      <c r="AN835" s="7">
        <f>SUMIFS('Inventory (old)'!$M:$M,'Inventory (old)'!$A:$A,"Arrows and Onlys",'Inventory (old)'!$B:$B,$A835,'Inventory (old)'!$E:$E,"&gt;="&amp;$F835,'Inventory (old)'!$E:$E,"&lt;"&amp;$G835)</f>
        <v>0</v>
      </c>
      <c r="AO835" s="7">
        <f>SUMIFS('Inventory (old)'!$N:$N,'Inventory (old)'!$A:$A,"Arrows and Onlys",'Inventory (old)'!$B:$B,$A835,'Inventory (old)'!$E:$E,"&gt;="&amp;$F835,'Inventory (old)'!$E:$E,"&lt;"&amp;$G835)</f>
        <v>0</v>
      </c>
      <c r="AP835" s="7">
        <f>SUMIFS('Inventory (old)'!$O:$O,'Inventory (old)'!$A:$A,"Transverse",'Inventory (old)'!$B:$B,$A835,'Inventory (old)'!$E:$E,"&gt;="&amp;$F835,'Inventory (old)'!$E:$E,"&lt;"&amp;$G835)</f>
        <v>0</v>
      </c>
      <c r="AQ835" s="7">
        <f>SUMIFS('Inventory (old)'!$P:$P,'Inventory (old)'!$A:$A,"Transverse",'Inventory (old)'!$B:$B,$A835,'Inventory (old)'!$E:$E,"&gt;="&amp;$F835,'Inventory (old)'!$E:$E,"&lt;"&amp;$G835)</f>
        <v>0</v>
      </c>
      <c r="AR835" s="7">
        <f>SUMIFS('Inventory (old)'!$M:$M,'Inventory (old)'!$A:$A,"Crosswalk",'Inventory (old)'!$B:$B,$A835,'Inventory (old)'!$E:$E,"&gt;="&amp;$F835,'Inventory (old)'!$E:$E,"&lt;"&amp;$G835)</f>
        <v>0</v>
      </c>
      <c r="AS835" s="7">
        <f>SUMIFS('Inventory (old)'!$M:$M,'Inventory (old)'!$A:$A,"Yield Line",'Inventory (old)'!$B:$B,$A835,'Inventory (old)'!$E:$E,"&gt;="&amp;$F835,'Inventory (old)'!$E:$E,"&lt;"&amp;$G835)</f>
        <v>0</v>
      </c>
      <c r="AT835" s="7">
        <f>SUMIFS('Inventory (old)'!$M:$M,'Inventory (old)'!$A:$A,"Island",'Inventory (old)'!$B:$B,$A835,'Inventory (old)'!$E:$E,"&gt;="&amp;$F835,'Inventory (old)'!$E:$E,"&lt;"&amp;$G835)</f>
        <v>0</v>
      </c>
      <c r="AU835" s="7">
        <f>SUMIFS('Inventory (old)'!$M:$M,'Inventory (old)'!$A:$A,"Railroad",'Inventory (old)'!$B:$B,$A835,'Inventory (old)'!$E:$E,"&gt;="&amp;$F835,'Inventory (old)'!$E:$E,"&lt;"&amp;$G835)</f>
        <v>0</v>
      </c>
      <c r="AV835" s="7">
        <f>SUMIFS('Inventory (old)'!$M:$M,'Inventory (old)'!$A:$A,"School",'Inventory (old)'!$B:$B,$A835,'Inventory (old)'!$E:$E,"&gt;="&amp;$F835,'Inventory (old)'!$E:$E,"&lt;"&amp;$G835)</f>
        <v>0</v>
      </c>
      <c r="AW835" s="7">
        <f>SUMIFS('Inventory (old)'!$M:$M,'Inventory (old)'!$A:$A,"Air Speed",'Inventory (old)'!$B:$B,$A835,'Inventory (old)'!$E:$E,"&gt;="&amp;$F835,'Inventory (old)'!$E:$E,"&lt;"&amp;$G835)</f>
        <v>0</v>
      </c>
      <c r="AX835" s="7">
        <f>SUMIFS('Inventory (old)'!$M:$M,'Inventory (old)'!$A:$A,"Wrong Way",'Inventory (old)'!$B:$B,$A835,'Inventory (old)'!$E:$E,"&gt;="&amp;$F835,'Inventory (old)'!$E:$E,"&lt;"&amp;$G835)</f>
        <v>0</v>
      </c>
      <c r="AY835" s="7">
        <f>SUMIFS('Inventory (old)'!$M:$M,'Inventory (old)'!$A:$A,"Merge Arrow",'Inventory (old)'!$B:$B,$A835,'Inventory (old)'!$E:$E,"&gt;="&amp;$F835,'Inventory (old)'!$E:$E,"&lt;"&amp;$G835)</f>
        <v>0</v>
      </c>
      <c r="AZ835" s="7">
        <f>SUMIFS('Inventory (old)'!$M:$M,'Inventory (old)'!$A:$A,"Bike",'Inventory (old)'!$B:$B,$A835,'Inventory (old)'!$E:$E,"&gt;="&amp;$F835,'Inventory (old)'!$E:$E,"&lt;"&amp;$G835)</f>
        <v>0</v>
      </c>
      <c r="BA835" s="7">
        <f>SUMIFS('Inventory (old)'!$M:$M,'Inventory (old)'!$A:$A,"Parking",'Inventory (old)'!$B:$B,$A835,'Inventory (old)'!$E:$E,"&gt;="&amp;$F835,'Inventory (old)'!$E:$E,"&lt;"&amp;$G835)</f>
        <v>0</v>
      </c>
      <c r="BB835" s="1">
        <f>SUMIFS('Inventory (old)'!$S:$S,'Inventory (old)'!$A:$A,"Parking",'Inventory (old)'!$B:$B,$A835,'Inventory (old)'!$E:$E,"&gt;="&amp;$F835,'Inventory (old)'!$E:$E,"&lt;"&amp;$G835)</f>
        <v>0</v>
      </c>
      <c r="BC835" s="13"/>
    </row>
    <row r="836" spans="1:55" x14ac:dyDescent="0.25">
      <c r="A836" s="6" t="s">
        <v>2964</v>
      </c>
      <c r="B836" s="7" t="s">
        <v>102</v>
      </c>
      <c r="C836" s="7" t="s">
        <v>2051</v>
      </c>
      <c r="D836" s="7">
        <v>57</v>
      </c>
      <c r="E836" s="7" t="s">
        <v>2176</v>
      </c>
      <c r="F836" s="8">
        <v>1.0000000000000001E-9</v>
      </c>
      <c r="G836" s="8">
        <v>2.1949999999999998</v>
      </c>
      <c r="H836" s="7" t="s">
        <v>34</v>
      </c>
      <c r="I836" s="7" t="s">
        <v>3144</v>
      </c>
      <c r="J836" s="14">
        <f t="shared" si="231"/>
        <v>2.1949999989999998</v>
      </c>
      <c r="K836" s="15" t="s">
        <v>2062</v>
      </c>
      <c r="L836" s="7"/>
      <c r="M836" s="7" t="s">
        <v>2072</v>
      </c>
      <c r="N836" s="20">
        <v>2</v>
      </c>
      <c r="O836" s="20"/>
      <c r="P836" s="20"/>
      <c r="Q836" s="20" t="s">
        <v>201</v>
      </c>
      <c r="R836" s="8"/>
      <c r="S836" s="8"/>
      <c r="T836" s="14"/>
      <c r="U836" s="14"/>
      <c r="V836" s="21"/>
      <c r="W836" s="16"/>
      <c r="Y836" s="7"/>
      <c r="Z836" s="7"/>
      <c r="AA836" s="58">
        <v>2020</v>
      </c>
      <c r="AB836" s="59" t="s">
        <v>348</v>
      </c>
      <c r="AC836" s="15">
        <v>2020</v>
      </c>
      <c r="AD836" s="8">
        <f t="shared" si="227"/>
        <v>2.1949999989999998</v>
      </c>
      <c r="AE836" s="8">
        <f t="shared" si="228"/>
        <v>4.3899999979999995</v>
      </c>
      <c r="AF836" s="8">
        <f t="shared" si="229"/>
        <v>0</v>
      </c>
      <c r="AG836" s="8">
        <f t="shared" si="230"/>
        <v>0</v>
      </c>
      <c r="AH836" s="7">
        <f>IF($P836="X",SUMIFS('Inventory (old)'!$M:$M,'Inventory (old)'!$A:$A,"Channel",'Inventory (old)'!$B:$B,$A836,'Inventory (old)'!$E:$E,"&gt;="&amp;$F836,'Inventory (old)'!$E:$E,"&lt;"&amp;$G836),0)</f>
        <v>0</v>
      </c>
      <c r="AI836" s="12">
        <f>IF($P836="X",SUMIFS('Inventory (old)'!$M:$M,'Inventory (old)'!$A:$A,"Dotted Line",'Inventory (old)'!$B:$B,$A836,'Inventory (old)'!$E:$E,"&gt;="&amp;$F836,'Inventory (old)'!$E:$E,"&lt;"&amp;$G836),0)</f>
        <v>0</v>
      </c>
      <c r="AJ836" s="15">
        <v>2020</v>
      </c>
      <c r="AK836" s="7">
        <f>IF($P836="X",0,SUMIFS('Inventory (old)'!$M:$M,'Inventory (old)'!$A:$A,"Channel",'Inventory (old)'!$B:$B,$A836,'Inventory (old)'!$E:$E,"&gt;="&amp;F836,'Inventory (old)'!$E:$E,"&lt;"&amp;$G836))</f>
        <v>0</v>
      </c>
      <c r="AL836" s="7">
        <f>IF($P836="X",0,SUMIFS('Inventory (old)'!$M:$M,'Inventory (old)'!$A:$A,"Dotted Line",'Inventory (old)'!$B:$B,$A836,'Inventory (old)'!$E:$E,"&gt;="&amp;$F836,'Inventory (old)'!$E:$E,"&lt;"&amp;$G836))</f>
        <v>0</v>
      </c>
      <c r="AM836" s="7">
        <f>SUMIFS('Inventory (old)'!$M:$M,'Inventory (old)'!$A:$A,"Stop Line",'Inventory (old)'!$B:$B,$A836,'Inventory (old)'!$E:$E,"&gt;="&amp;$F836,'Inventory (old)'!$E:$E,"&lt;"&amp;$G836)</f>
        <v>0</v>
      </c>
      <c r="AN836" s="7">
        <f>SUMIFS('Inventory (old)'!$M:$M,'Inventory (old)'!$A:$A,"Arrows and Onlys",'Inventory (old)'!$B:$B,$A836,'Inventory (old)'!$E:$E,"&gt;="&amp;$F836,'Inventory (old)'!$E:$E,"&lt;"&amp;$G836)</f>
        <v>0</v>
      </c>
      <c r="AO836" s="7">
        <f>SUMIFS('Inventory (old)'!$N:$N,'Inventory (old)'!$A:$A,"Arrows and Onlys",'Inventory (old)'!$B:$B,$A836,'Inventory (old)'!$E:$E,"&gt;="&amp;$F836,'Inventory (old)'!$E:$E,"&lt;"&amp;$G836)</f>
        <v>0</v>
      </c>
      <c r="AP836" s="7">
        <f>SUMIFS('Inventory (old)'!$O:$O,'Inventory (old)'!$A:$A,"Transverse",'Inventory (old)'!$B:$B,$A836,'Inventory (old)'!$E:$E,"&gt;="&amp;$F836,'Inventory (old)'!$E:$E,"&lt;"&amp;$G836)</f>
        <v>0</v>
      </c>
      <c r="AQ836" s="7">
        <f>SUMIFS('Inventory (old)'!$P:$P,'Inventory (old)'!$A:$A,"Transverse",'Inventory (old)'!$B:$B,$A836,'Inventory (old)'!$E:$E,"&gt;="&amp;$F836,'Inventory (old)'!$E:$E,"&lt;"&amp;$G836)</f>
        <v>0</v>
      </c>
      <c r="AR836" s="7">
        <f>SUMIFS('Inventory (old)'!$M:$M,'Inventory (old)'!$A:$A,"Crosswalk",'Inventory (old)'!$B:$B,$A836,'Inventory (old)'!$E:$E,"&gt;="&amp;$F836,'Inventory (old)'!$E:$E,"&lt;"&amp;$G836)</f>
        <v>0</v>
      </c>
      <c r="AS836" s="7">
        <f>SUMIFS('Inventory (old)'!$M:$M,'Inventory (old)'!$A:$A,"Yield Line",'Inventory (old)'!$B:$B,$A836,'Inventory (old)'!$E:$E,"&gt;="&amp;$F836,'Inventory (old)'!$E:$E,"&lt;"&amp;$G836)</f>
        <v>0</v>
      </c>
      <c r="AT836" s="7">
        <f>SUMIFS('Inventory (old)'!$M:$M,'Inventory (old)'!$A:$A,"Island",'Inventory (old)'!$B:$B,$A836,'Inventory (old)'!$E:$E,"&gt;="&amp;$F836,'Inventory (old)'!$E:$E,"&lt;"&amp;$G836)</f>
        <v>0</v>
      </c>
      <c r="AU836" s="7">
        <f>SUMIFS('Inventory (old)'!$M:$M,'Inventory (old)'!$A:$A,"Railroad",'Inventory (old)'!$B:$B,$A836,'Inventory (old)'!$E:$E,"&gt;="&amp;$F836,'Inventory (old)'!$E:$E,"&lt;"&amp;$G836)</f>
        <v>2</v>
      </c>
      <c r="AV836" s="7">
        <f>SUMIFS('Inventory (old)'!$M:$M,'Inventory (old)'!$A:$A,"School",'Inventory (old)'!$B:$B,$A836,'Inventory (old)'!$E:$E,"&gt;="&amp;$F836,'Inventory (old)'!$E:$E,"&lt;"&amp;$G836)</f>
        <v>0</v>
      </c>
      <c r="AW836" s="7">
        <f>SUMIFS('Inventory (old)'!$M:$M,'Inventory (old)'!$A:$A,"Air Speed",'Inventory (old)'!$B:$B,$A836,'Inventory (old)'!$E:$E,"&gt;="&amp;$F836,'Inventory (old)'!$E:$E,"&lt;"&amp;$G836)</f>
        <v>0</v>
      </c>
      <c r="AX836" s="7">
        <f>SUMIFS('Inventory (old)'!$M:$M,'Inventory (old)'!$A:$A,"Wrong Way",'Inventory (old)'!$B:$B,$A836,'Inventory (old)'!$E:$E,"&gt;="&amp;$F836,'Inventory (old)'!$E:$E,"&lt;"&amp;$G836)</f>
        <v>0</v>
      </c>
      <c r="AY836" s="7">
        <f>SUMIFS('Inventory (old)'!$M:$M,'Inventory (old)'!$A:$A,"Merge Arrow",'Inventory (old)'!$B:$B,$A836,'Inventory (old)'!$E:$E,"&gt;="&amp;$F836,'Inventory (old)'!$E:$E,"&lt;"&amp;$G836)</f>
        <v>0</v>
      </c>
      <c r="AZ836" s="7">
        <f>SUMIFS('Inventory (old)'!$M:$M,'Inventory (old)'!$A:$A,"Bike",'Inventory (old)'!$B:$B,$A836,'Inventory (old)'!$E:$E,"&gt;="&amp;$F836,'Inventory (old)'!$E:$E,"&lt;"&amp;$G836)</f>
        <v>0</v>
      </c>
      <c r="BA836" s="7">
        <f>SUMIFS('Inventory (old)'!$M:$M,'Inventory (old)'!$A:$A,"Parking",'Inventory (old)'!$B:$B,$A836,'Inventory (old)'!$E:$E,"&gt;="&amp;$F836,'Inventory (old)'!$E:$E,"&lt;"&amp;$G836)</f>
        <v>0</v>
      </c>
      <c r="BB836" s="1">
        <f>SUMIFS('Inventory (old)'!$S:$S,'Inventory (old)'!$A:$A,"Parking",'Inventory (old)'!$B:$B,$A836,'Inventory (old)'!$E:$E,"&gt;="&amp;$F836,'Inventory (old)'!$E:$E,"&lt;"&amp;$G836)</f>
        <v>0</v>
      </c>
      <c r="BC836" s="13"/>
    </row>
    <row r="837" spans="1:55" x14ac:dyDescent="0.25">
      <c r="A837" s="6" t="s">
        <v>2964</v>
      </c>
      <c r="B837" s="7" t="s">
        <v>102</v>
      </c>
      <c r="C837" s="7" t="s">
        <v>2051</v>
      </c>
      <c r="D837" s="7">
        <v>57</v>
      </c>
      <c r="E837" s="7" t="s">
        <v>2176</v>
      </c>
      <c r="F837" s="8">
        <v>4.8099999999999996</v>
      </c>
      <c r="G837" s="8">
        <v>10.85</v>
      </c>
      <c r="H837" s="7" t="s">
        <v>3144</v>
      </c>
      <c r="I837" s="7" t="s">
        <v>3145</v>
      </c>
      <c r="J837" s="14">
        <f t="shared" si="231"/>
        <v>6.04</v>
      </c>
      <c r="K837" s="15" t="s">
        <v>2062</v>
      </c>
      <c r="L837" s="7"/>
      <c r="M837" s="7" t="s">
        <v>2072</v>
      </c>
      <c r="N837" s="20">
        <v>2</v>
      </c>
      <c r="O837" s="20"/>
      <c r="P837" s="20"/>
      <c r="Q837" s="20"/>
      <c r="R837" s="8"/>
      <c r="S837" s="8"/>
      <c r="T837" s="14"/>
      <c r="U837" s="14"/>
      <c r="V837" s="21"/>
      <c r="W837" s="16"/>
      <c r="Y837" s="7"/>
      <c r="Z837" s="7"/>
      <c r="AA837" s="58">
        <v>2020</v>
      </c>
      <c r="AB837" s="59" t="s">
        <v>348</v>
      </c>
      <c r="AC837" s="15">
        <v>2020</v>
      </c>
      <c r="AD837" s="8">
        <f t="shared" si="227"/>
        <v>6.04</v>
      </c>
      <c r="AE837" s="8">
        <f t="shared" si="228"/>
        <v>12.08</v>
      </c>
      <c r="AF837" s="8">
        <f t="shared" si="229"/>
        <v>0</v>
      </c>
      <c r="AG837" s="8">
        <f t="shared" si="230"/>
        <v>0</v>
      </c>
      <c r="AH837" s="7">
        <f>IF($P837="X",SUMIFS('Inventory (old)'!$M:$M,'Inventory (old)'!$A:$A,"Channel",'Inventory (old)'!$B:$B,$A837,'Inventory (old)'!$E:$E,"&gt;="&amp;$F837,'Inventory (old)'!$E:$E,"&lt;"&amp;$G837),0)</f>
        <v>0</v>
      </c>
      <c r="AI837" s="12">
        <f>IF($P837="X",SUMIFS('Inventory (old)'!$M:$M,'Inventory (old)'!$A:$A,"Dotted Line",'Inventory (old)'!$B:$B,$A837,'Inventory (old)'!$E:$E,"&gt;="&amp;$F837,'Inventory (old)'!$E:$E,"&lt;"&amp;$G837),0)</f>
        <v>0</v>
      </c>
      <c r="AJ837" s="15">
        <v>2020</v>
      </c>
      <c r="AK837" s="7">
        <f>IF($P837="X",0,SUMIFS('Inventory (old)'!$M:$M,'Inventory (old)'!$A:$A,"Channel",'Inventory (old)'!$B:$B,$A837,'Inventory (old)'!$E:$E,"&gt;="&amp;F837,'Inventory (old)'!$E:$E,"&lt;"&amp;$G837))</f>
        <v>0</v>
      </c>
      <c r="AL837" s="7">
        <f>IF($P837="X",0,SUMIFS('Inventory (old)'!$M:$M,'Inventory (old)'!$A:$A,"Dotted Line",'Inventory (old)'!$B:$B,$A837,'Inventory (old)'!$E:$E,"&gt;="&amp;$F837,'Inventory (old)'!$E:$E,"&lt;"&amp;$G837))</f>
        <v>0</v>
      </c>
      <c r="AM837" s="7">
        <f>SUMIFS('Inventory (old)'!$M:$M,'Inventory (old)'!$A:$A,"Stop Line",'Inventory (old)'!$B:$B,$A837,'Inventory (old)'!$E:$E,"&gt;="&amp;$F837,'Inventory (old)'!$E:$E,"&lt;"&amp;$G837)</f>
        <v>178</v>
      </c>
      <c r="AN837" s="7">
        <f>SUMIFS('Inventory (old)'!$M:$M,'Inventory (old)'!$A:$A,"Arrows and Onlys",'Inventory (old)'!$B:$B,$A837,'Inventory (old)'!$E:$E,"&gt;="&amp;$F837,'Inventory (old)'!$E:$E,"&lt;"&amp;$G837)</f>
        <v>0</v>
      </c>
      <c r="AO837" s="7">
        <f>SUMIFS('Inventory (old)'!$N:$N,'Inventory (old)'!$A:$A,"Arrows and Onlys",'Inventory (old)'!$B:$B,$A837,'Inventory (old)'!$E:$E,"&gt;="&amp;$F837,'Inventory (old)'!$E:$E,"&lt;"&amp;$G837)</f>
        <v>0</v>
      </c>
      <c r="AP837" s="7">
        <f>SUMIFS('Inventory (old)'!$O:$O,'Inventory (old)'!$A:$A,"Transverse",'Inventory (old)'!$B:$B,$A837,'Inventory (old)'!$E:$E,"&gt;="&amp;$F837,'Inventory (old)'!$E:$E,"&lt;"&amp;$G837)</f>
        <v>0</v>
      </c>
      <c r="AQ837" s="7">
        <f>SUMIFS('Inventory (old)'!$P:$P,'Inventory (old)'!$A:$A,"Transverse",'Inventory (old)'!$B:$B,$A837,'Inventory (old)'!$E:$E,"&gt;="&amp;$F837,'Inventory (old)'!$E:$E,"&lt;"&amp;$G837)</f>
        <v>0</v>
      </c>
      <c r="AR837" s="7">
        <f>SUMIFS('Inventory (old)'!$M:$M,'Inventory (old)'!$A:$A,"Crosswalk",'Inventory (old)'!$B:$B,$A837,'Inventory (old)'!$E:$E,"&gt;="&amp;$F837,'Inventory (old)'!$E:$E,"&lt;"&amp;$G837)</f>
        <v>0</v>
      </c>
      <c r="AS837" s="7">
        <f>SUMIFS('Inventory (old)'!$M:$M,'Inventory (old)'!$A:$A,"Yield Line",'Inventory (old)'!$B:$B,$A837,'Inventory (old)'!$E:$E,"&gt;="&amp;$F837,'Inventory (old)'!$E:$E,"&lt;"&amp;$G837)</f>
        <v>0</v>
      </c>
      <c r="AT837" s="7">
        <f>SUMIFS('Inventory (old)'!$M:$M,'Inventory (old)'!$A:$A,"Island",'Inventory (old)'!$B:$B,$A837,'Inventory (old)'!$E:$E,"&gt;="&amp;$F837,'Inventory (old)'!$E:$E,"&lt;"&amp;$G837)</f>
        <v>0</v>
      </c>
      <c r="AU837" s="7">
        <f>SUMIFS('Inventory (old)'!$M:$M,'Inventory (old)'!$A:$A,"Railroad",'Inventory (old)'!$B:$B,$A837,'Inventory (old)'!$E:$E,"&gt;="&amp;$F837,'Inventory (old)'!$E:$E,"&lt;"&amp;$G837)</f>
        <v>0</v>
      </c>
      <c r="AV837" s="7">
        <f>SUMIFS('Inventory (old)'!$M:$M,'Inventory (old)'!$A:$A,"School",'Inventory (old)'!$B:$B,$A837,'Inventory (old)'!$E:$E,"&gt;="&amp;$F837,'Inventory (old)'!$E:$E,"&lt;"&amp;$G837)</f>
        <v>0</v>
      </c>
      <c r="AW837" s="7">
        <f>SUMIFS('Inventory (old)'!$M:$M,'Inventory (old)'!$A:$A,"Air Speed",'Inventory (old)'!$B:$B,$A837,'Inventory (old)'!$E:$E,"&gt;="&amp;$F837,'Inventory (old)'!$E:$E,"&lt;"&amp;$G837)</f>
        <v>1</v>
      </c>
      <c r="AX837" s="7">
        <f>SUMIFS('Inventory (old)'!$M:$M,'Inventory (old)'!$A:$A,"Wrong Way",'Inventory (old)'!$B:$B,$A837,'Inventory (old)'!$E:$E,"&gt;="&amp;$F837,'Inventory (old)'!$E:$E,"&lt;"&amp;$G837)</f>
        <v>0</v>
      </c>
      <c r="AY837" s="7">
        <f>SUMIFS('Inventory (old)'!$M:$M,'Inventory (old)'!$A:$A,"Merge Arrow",'Inventory (old)'!$B:$B,$A837,'Inventory (old)'!$E:$E,"&gt;="&amp;$F837,'Inventory (old)'!$E:$E,"&lt;"&amp;$G837)</f>
        <v>0</v>
      </c>
      <c r="AZ837" s="7">
        <f>SUMIFS('Inventory (old)'!$M:$M,'Inventory (old)'!$A:$A,"Bike",'Inventory (old)'!$B:$B,$A837,'Inventory (old)'!$E:$E,"&gt;="&amp;$F837,'Inventory (old)'!$E:$E,"&lt;"&amp;$G837)</f>
        <v>0</v>
      </c>
      <c r="BA837" s="7">
        <f>SUMIFS('Inventory (old)'!$M:$M,'Inventory (old)'!$A:$A,"Parking",'Inventory (old)'!$B:$B,$A837,'Inventory (old)'!$E:$E,"&gt;="&amp;$F837,'Inventory (old)'!$E:$E,"&lt;"&amp;$G837)</f>
        <v>0</v>
      </c>
      <c r="BB837" s="1">
        <f>SUMIFS('Inventory (old)'!$S:$S,'Inventory (old)'!$A:$A,"Parking",'Inventory (old)'!$B:$B,$A837,'Inventory (old)'!$E:$E,"&gt;="&amp;$F837,'Inventory (old)'!$E:$E,"&lt;"&amp;$G837)</f>
        <v>0</v>
      </c>
      <c r="BC837" s="13"/>
    </row>
    <row r="838" spans="1:55" x14ac:dyDescent="0.25">
      <c r="A838" s="6" t="s">
        <v>2964</v>
      </c>
      <c r="B838" s="7" t="s">
        <v>102</v>
      </c>
      <c r="C838" s="7" t="s">
        <v>2051</v>
      </c>
      <c r="D838" s="7">
        <v>57</v>
      </c>
      <c r="E838" s="7" t="s">
        <v>2176</v>
      </c>
      <c r="F838" s="8">
        <f>G837</f>
        <v>10.85</v>
      </c>
      <c r="G838" s="8">
        <v>12.33</v>
      </c>
      <c r="H838" s="7" t="s">
        <v>3145</v>
      </c>
      <c r="I838" s="7" t="s">
        <v>3145</v>
      </c>
      <c r="J838" s="14">
        <f t="shared" si="231"/>
        <v>1.4800000000000004</v>
      </c>
      <c r="K838" s="15" t="s">
        <v>2062</v>
      </c>
      <c r="L838" s="7"/>
      <c r="M838" s="7" t="s">
        <v>2072</v>
      </c>
      <c r="N838" s="20">
        <v>2</v>
      </c>
      <c r="O838" s="20"/>
      <c r="P838" s="20"/>
      <c r="Q838" s="20"/>
      <c r="R838" s="8"/>
      <c r="S838" s="8"/>
      <c r="T838" s="14"/>
      <c r="U838" s="14"/>
      <c r="V838" s="21"/>
      <c r="W838" s="16"/>
      <c r="Y838" s="7"/>
      <c r="Z838" s="7"/>
      <c r="AA838" s="7">
        <v>2020</v>
      </c>
      <c r="AB838" s="16" t="s">
        <v>348</v>
      </c>
      <c r="AC838" s="15">
        <v>2020</v>
      </c>
      <c r="AD838" s="8">
        <f t="shared" si="227"/>
        <v>1.4800000000000004</v>
      </c>
      <c r="AE838" s="8">
        <f t="shared" si="228"/>
        <v>2.9600000000000009</v>
      </c>
      <c r="AF838" s="8">
        <f t="shared" si="229"/>
        <v>0</v>
      </c>
      <c r="AG838" s="8">
        <f t="shared" si="230"/>
        <v>0</v>
      </c>
      <c r="AH838" s="7">
        <f>IF($P838="X",SUMIFS('Inventory (old)'!$M:$M,'Inventory (old)'!$A:$A,"Channel",'Inventory (old)'!$B:$B,$A838,'Inventory (old)'!$E:$E,"&gt;="&amp;$F838,'Inventory (old)'!$E:$E,"&lt;"&amp;$G838),0)</f>
        <v>0</v>
      </c>
      <c r="AI838" s="12">
        <f>IF($P838="X",SUMIFS('Inventory (old)'!$M:$M,'Inventory (old)'!$A:$A,"Dotted Line",'Inventory (old)'!$B:$B,$A838,'Inventory (old)'!$E:$E,"&gt;="&amp;$F838,'Inventory (old)'!$E:$E,"&lt;"&amp;$G838),0)</f>
        <v>0</v>
      </c>
      <c r="AJ838" s="15"/>
      <c r="AK838" s="7">
        <f>IF($P838="X",0,SUMIFS('Inventory (old)'!$M:$M,'Inventory (old)'!$A:$A,"Channel",'Inventory (old)'!$B:$B,$A838,'Inventory (old)'!$E:$E,"&gt;="&amp;F838,'Inventory (old)'!$E:$E,"&lt;"&amp;$G838))</f>
        <v>230</v>
      </c>
      <c r="AL838" s="7">
        <f>IF($P838="X",0,SUMIFS('Inventory (old)'!$M:$M,'Inventory (old)'!$A:$A,"Dotted Line",'Inventory (old)'!$B:$B,$A838,'Inventory (old)'!$E:$E,"&gt;="&amp;$F838,'Inventory (old)'!$E:$E,"&lt;"&amp;$G838))</f>
        <v>0</v>
      </c>
      <c r="AM838" s="7">
        <f>SUMIFS('Inventory (old)'!$M:$M,'Inventory (old)'!$A:$A,"Stop Line",'Inventory (old)'!$B:$B,$A838,'Inventory (old)'!$E:$E,"&gt;="&amp;$F838,'Inventory (old)'!$E:$E,"&lt;"&amp;$G838)</f>
        <v>0</v>
      </c>
      <c r="AN838" s="7">
        <f>SUMIFS('Inventory (old)'!$M:$M,'Inventory (old)'!$A:$A,"Arrows and Onlys",'Inventory (old)'!$B:$B,$A838,'Inventory (old)'!$E:$E,"&gt;="&amp;$F838,'Inventory (old)'!$E:$E,"&lt;"&amp;$G838)</f>
        <v>2</v>
      </c>
      <c r="AO838" s="7">
        <f>SUMIFS('Inventory (old)'!$N:$N,'Inventory (old)'!$A:$A,"Arrows and Onlys",'Inventory (old)'!$B:$B,$A838,'Inventory (old)'!$E:$E,"&gt;="&amp;$F838,'Inventory (old)'!$E:$E,"&lt;"&amp;$G838)</f>
        <v>0</v>
      </c>
      <c r="AP838" s="7">
        <f>SUMIFS('Inventory (old)'!$O:$O,'Inventory (old)'!$A:$A,"Transverse",'Inventory (old)'!$B:$B,$A838,'Inventory (old)'!$E:$E,"&gt;="&amp;$F838,'Inventory (old)'!$E:$E,"&lt;"&amp;$G838)</f>
        <v>0</v>
      </c>
      <c r="AQ838" s="7">
        <f>SUMIFS('Inventory (old)'!$P:$P,'Inventory (old)'!$A:$A,"Transverse",'Inventory (old)'!$B:$B,$A838,'Inventory (old)'!$E:$E,"&gt;="&amp;$F838,'Inventory (old)'!$E:$E,"&lt;"&amp;$G838)</f>
        <v>0</v>
      </c>
      <c r="AR838" s="7">
        <f>SUMIFS('Inventory (old)'!$M:$M,'Inventory (old)'!$A:$A,"Crosswalk",'Inventory (old)'!$B:$B,$A838,'Inventory (old)'!$E:$E,"&gt;="&amp;$F838,'Inventory (old)'!$E:$E,"&lt;"&amp;$G838)</f>
        <v>0</v>
      </c>
      <c r="AS838" s="7">
        <f>SUMIFS('Inventory (old)'!$M:$M,'Inventory (old)'!$A:$A,"Yield Line",'Inventory (old)'!$B:$B,$A838,'Inventory (old)'!$E:$E,"&gt;="&amp;$F838,'Inventory (old)'!$E:$E,"&lt;"&amp;$G838)</f>
        <v>0</v>
      </c>
      <c r="AT838" s="7">
        <f>SUMIFS('Inventory (old)'!$M:$M,'Inventory (old)'!$A:$A,"Island",'Inventory (old)'!$B:$B,$A838,'Inventory (old)'!$E:$E,"&gt;="&amp;$F838,'Inventory (old)'!$E:$E,"&lt;"&amp;$G838)</f>
        <v>0</v>
      </c>
      <c r="AU838" s="7">
        <f>SUMIFS('Inventory (old)'!$M:$M,'Inventory (old)'!$A:$A,"Railroad",'Inventory (old)'!$B:$B,$A838,'Inventory (old)'!$E:$E,"&gt;="&amp;$F838,'Inventory (old)'!$E:$E,"&lt;"&amp;$G838)</f>
        <v>0</v>
      </c>
      <c r="AV838" s="7">
        <f>SUMIFS('Inventory (old)'!$M:$M,'Inventory (old)'!$A:$A,"School",'Inventory (old)'!$B:$B,$A838,'Inventory (old)'!$E:$E,"&gt;="&amp;$F838,'Inventory (old)'!$E:$E,"&lt;"&amp;$G838)</f>
        <v>0</v>
      </c>
      <c r="AW838" s="7">
        <f>SUMIFS('Inventory (old)'!$M:$M,'Inventory (old)'!$A:$A,"Air Speed",'Inventory (old)'!$B:$B,$A838,'Inventory (old)'!$E:$E,"&gt;="&amp;$F838,'Inventory (old)'!$E:$E,"&lt;"&amp;$G838)</f>
        <v>0</v>
      </c>
      <c r="AX838" s="7">
        <f>SUMIFS('Inventory (old)'!$M:$M,'Inventory (old)'!$A:$A,"Wrong Way",'Inventory (old)'!$B:$B,$A838,'Inventory (old)'!$E:$E,"&gt;="&amp;$F838,'Inventory (old)'!$E:$E,"&lt;"&amp;$G838)</f>
        <v>0</v>
      </c>
      <c r="AY838" s="7">
        <f>SUMIFS('Inventory (old)'!$M:$M,'Inventory (old)'!$A:$A,"Merge Arrow",'Inventory (old)'!$B:$B,$A838,'Inventory (old)'!$E:$E,"&gt;="&amp;$F838,'Inventory (old)'!$E:$E,"&lt;"&amp;$G838)</f>
        <v>0</v>
      </c>
      <c r="AZ838" s="7">
        <f>SUMIFS('Inventory (old)'!$M:$M,'Inventory (old)'!$A:$A,"Bike",'Inventory (old)'!$B:$B,$A838,'Inventory (old)'!$E:$E,"&gt;="&amp;$F838,'Inventory (old)'!$E:$E,"&lt;"&amp;$G838)</f>
        <v>0</v>
      </c>
      <c r="BA838" s="7">
        <f>SUMIFS('Inventory (old)'!$M:$M,'Inventory (old)'!$A:$A,"Parking",'Inventory (old)'!$B:$B,$A838,'Inventory (old)'!$E:$E,"&gt;="&amp;$F838,'Inventory (old)'!$E:$E,"&lt;"&amp;$G838)</f>
        <v>0</v>
      </c>
      <c r="BB838" s="1">
        <f>SUMIFS('Inventory (old)'!$S:$S,'Inventory (old)'!$A:$A,"Parking",'Inventory (old)'!$B:$B,$A838,'Inventory (old)'!$E:$E,"&gt;="&amp;$F838,'Inventory (old)'!$E:$E,"&lt;"&amp;$G838)</f>
        <v>0</v>
      </c>
      <c r="BC838" s="13" t="s">
        <v>3146</v>
      </c>
    </row>
    <row r="839" spans="1:55" x14ac:dyDescent="0.25">
      <c r="A839" s="6" t="s">
        <v>2964</v>
      </c>
      <c r="B839" s="7" t="s">
        <v>102</v>
      </c>
      <c r="C839" s="7" t="s">
        <v>2051</v>
      </c>
      <c r="D839" s="7">
        <v>57</v>
      </c>
      <c r="E839" s="7" t="s">
        <v>2176</v>
      </c>
      <c r="F839" s="8">
        <f>G838</f>
        <v>12.33</v>
      </c>
      <c r="G839" s="8">
        <v>13.244</v>
      </c>
      <c r="H839" s="7" t="s">
        <v>3145</v>
      </c>
      <c r="I839" s="7" t="s">
        <v>2259</v>
      </c>
      <c r="J839" s="14">
        <f t="shared" si="231"/>
        <v>0.9139999999999997</v>
      </c>
      <c r="K839" s="15" t="s">
        <v>2062</v>
      </c>
      <c r="L839" s="7"/>
      <c r="M839" s="7" t="s">
        <v>2072</v>
      </c>
      <c r="N839" s="20">
        <v>2</v>
      </c>
      <c r="O839" s="20"/>
      <c r="P839" s="20"/>
      <c r="Q839" s="20"/>
      <c r="R839" s="8"/>
      <c r="S839" s="8"/>
      <c r="T839" s="14"/>
      <c r="U839" s="14"/>
      <c r="V839" s="21"/>
      <c r="W839" s="16"/>
      <c r="Y839" s="7"/>
      <c r="Z839" s="7"/>
      <c r="AA839" s="7">
        <v>2020</v>
      </c>
      <c r="AB839" s="16" t="s">
        <v>348</v>
      </c>
      <c r="AC839" s="15">
        <v>2020</v>
      </c>
      <c r="AD839" s="8">
        <f t="shared" si="227"/>
        <v>0.9139999999999997</v>
      </c>
      <c r="AE839" s="8">
        <f t="shared" si="228"/>
        <v>1.8279999999999994</v>
      </c>
      <c r="AF839" s="8">
        <f t="shared" si="229"/>
        <v>0</v>
      </c>
      <c r="AG839" s="8">
        <f t="shared" si="230"/>
        <v>0</v>
      </c>
      <c r="AH839" s="7">
        <f>IF($P839="X",SUMIFS('Inventory (old)'!$M:$M,'Inventory (old)'!$A:$A,"Channel",'Inventory (old)'!$B:$B,$A839,'Inventory (old)'!$E:$E,"&gt;="&amp;$F839,'Inventory (old)'!$E:$E,"&lt;"&amp;$G839),0)</f>
        <v>0</v>
      </c>
      <c r="AI839" s="12">
        <f>IF($P839="X",SUMIFS('Inventory (old)'!$M:$M,'Inventory (old)'!$A:$A,"Dotted Line",'Inventory (old)'!$B:$B,$A839,'Inventory (old)'!$E:$E,"&gt;="&amp;$F839,'Inventory (old)'!$E:$E,"&lt;"&amp;$G839),0)</f>
        <v>0</v>
      </c>
      <c r="AJ839" s="15"/>
      <c r="AK839" s="7">
        <f>IF($P839="X",0,SUMIFS('Inventory (old)'!$M:$M,'Inventory (old)'!$A:$A,"Channel",'Inventory (old)'!$B:$B,$A839,'Inventory (old)'!$E:$E,"&gt;="&amp;F839,'Inventory (old)'!$E:$E,"&lt;"&amp;$G839))</f>
        <v>350</v>
      </c>
      <c r="AL839" s="7">
        <f>IF($P839="X",0,SUMIFS('Inventory (old)'!$M:$M,'Inventory (old)'!$A:$A,"Dotted Line",'Inventory (old)'!$B:$B,$A839,'Inventory (old)'!$E:$E,"&gt;="&amp;$F839,'Inventory (old)'!$E:$E,"&lt;"&amp;$G839))</f>
        <v>0</v>
      </c>
      <c r="AM839" s="7">
        <f>SUMIFS('Inventory (old)'!$M:$M,'Inventory (old)'!$A:$A,"Stop Line",'Inventory (old)'!$B:$B,$A839,'Inventory (old)'!$E:$E,"&gt;="&amp;$F839,'Inventory (old)'!$E:$E,"&lt;"&amp;$G839)</f>
        <v>0</v>
      </c>
      <c r="AN839" s="7">
        <f>SUMIFS('Inventory (old)'!$M:$M,'Inventory (old)'!$A:$A,"Arrows and Onlys",'Inventory (old)'!$B:$B,$A839,'Inventory (old)'!$E:$E,"&gt;="&amp;$F839,'Inventory (old)'!$E:$E,"&lt;"&amp;$G839)</f>
        <v>3</v>
      </c>
      <c r="AO839" s="7">
        <f>SUMIFS('Inventory (old)'!$N:$N,'Inventory (old)'!$A:$A,"Arrows and Onlys",'Inventory (old)'!$B:$B,$A839,'Inventory (old)'!$E:$E,"&gt;="&amp;$F839,'Inventory (old)'!$E:$E,"&lt;"&amp;$G839)</f>
        <v>0</v>
      </c>
      <c r="AP839" s="7">
        <f>SUMIFS('Inventory (old)'!$O:$O,'Inventory (old)'!$A:$A,"Transverse",'Inventory (old)'!$B:$B,$A839,'Inventory (old)'!$E:$E,"&gt;="&amp;$F839,'Inventory (old)'!$E:$E,"&lt;"&amp;$G839)</f>
        <v>130</v>
      </c>
      <c r="AQ839" s="7">
        <f>SUMIFS('Inventory (old)'!$P:$P,'Inventory (old)'!$A:$A,"Transverse",'Inventory (old)'!$B:$B,$A839,'Inventory (old)'!$E:$E,"&gt;="&amp;$F839,'Inventory (old)'!$E:$E,"&lt;"&amp;$G839)</f>
        <v>75</v>
      </c>
      <c r="AR839" s="7">
        <f>SUMIFS('Inventory (old)'!$M:$M,'Inventory (old)'!$A:$A,"Crosswalk",'Inventory (old)'!$B:$B,$A839,'Inventory (old)'!$E:$E,"&gt;="&amp;$F839,'Inventory (old)'!$E:$E,"&lt;"&amp;$G839)</f>
        <v>0</v>
      </c>
      <c r="AS839" s="7">
        <f>SUMIFS('Inventory (old)'!$M:$M,'Inventory (old)'!$A:$A,"Yield Line",'Inventory (old)'!$B:$B,$A839,'Inventory (old)'!$E:$E,"&gt;="&amp;$F839,'Inventory (old)'!$E:$E,"&lt;"&amp;$G839)</f>
        <v>0</v>
      </c>
      <c r="AT839" s="7">
        <f>SUMIFS('Inventory (old)'!$M:$M,'Inventory (old)'!$A:$A,"Island",'Inventory (old)'!$B:$B,$A839,'Inventory (old)'!$E:$E,"&gt;="&amp;$F839,'Inventory (old)'!$E:$E,"&lt;"&amp;$G839)</f>
        <v>0</v>
      </c>
      <c r="AU839" s="7">
        <f>SUMIFS('Inventory (old)'!$M:$M,'Inventory (old)'!$A:$A,"Railroad",'Inventory (old)'!$B:$B,$A839,'Inventory (old)'!$E:$E,"&gt;="&amp;$F839,'Inventory (old)'!$E:$E,"&lt;"&amp;$G839)</f>
        <v>0</v>
      </c>
      <c r="AV839" s="7">
        <f>SUMIFS('Inventory (old)'!$M:$M,'Inventory (old)'!$A:$A,"School",'Inventory (old)'!$B:$B,$A839,'Inventory (old)'!$E:$E,"&gt;="&amp;$F839,'Inventory (old)'!$E:$E,"&lt;"&amp;$G839)</f>
        <v>0</v>
      </c>
      <c r="AW839" s="7">
        <f>SUMIFS('Inventory (old)'!$M:$M,'Inventory (old)'!$A:$A,"Air Speed",'Inventory (old)'!$B:$B,$A839,'Inventory (old)'!$E:$E,"&gt;="&amp;$F839,'Inventory (old)'!$E:$E,"&lt;"&amp;$G839)</f>
        <v>0</v>
      </c>
      <c r="AX839" s="7">
        <f>SUMIFS('Inventory (old)'!$M:$M,'Inventory (old)'!$A:$A,"Wrong Way",'Inventory (old)'!$B:$B,$A839,'Inventory (old)'!$E:$E,"&gt;="&amp;$F839,'Inventory (old)'!$E:$E,"&lt;"&amp;$G839)</f>
        <v>0</v>
      </c>
      <c r="AY839" s="7">
        <f>SUMIFS('Inventory (old)'!$M:$M,'Inventory (old)'!$A:$A,"Merge Arrow",'Inventory (old)'!$B:$B,$A839,'Inventory (old)'!$E:$E,"&gt;="&amp;$F839,'Inventory (old)'!$E:$E,"&lt;"&amp;$G839)</f>
        <v>0</v>
      </c>
      <c r="AZ839" s="7">
        <f>SUMIFS('Inventory (old)'!$M:$M,'Inventory (old)'!$A:$A,"Bike",'Inventory (old)'!$B:$B,$A839,'Inventory (old)'!$E:$E,"&gt;="&amp;$F839,'Inventory (old)'!$E:$E,"&lt;"&amp;$G839)</f>
        <v>0</v>
      </c>
      <c r="BA839" s="7">
        <f>SUMIFS('Inventory (old)'!$M:$M,'Inventory (old)'!$A:$A,"Parking",'Inventory (old)'!$B:$B,$A839,'Inventory (old)'!$E:$E,"&gt;="&amp;$F839,'Inventory (old)'!$E:$E,"&lt;"&amp;$G839)</f>
        <v>0</v>
      </c>
      <c r="BB839" s="1">
        <f>SUMIFS('Inventory (old)'!$S:$S,'Inventory (old)'!$A:$A,"Parking",'Inventory (old)'!$B:$B,$A839,'Inventory (old)'!$E:$E,"&gt;="&amp;$F839,'Inventory (old)'!$E:$E,"&lt;"&amp;$G839)</f>
        <v>0</v>
      </c>
      <c r="BC839" s="13"/>
    </row>
    <row r="840" spans="1:55" x14ac:dyDescent="0.25">
      <c r="A840" s="6" t="s">
        <v>3147</v>
      </c>
      <c r="B840" s="7" t="s">
        <v>102</v>
      </c>
      <c r="C840" s="7" t="s">
        <v>2051</v>
      </c>
      <c r="D840" s="7">
        <v>57</v>
      </c>
      <c r="E840" s="7" t="s">
        <v>2176</v>
      </c>
      <c r="F840" s="8">
        <v>12.95</v>
      </c>
      <c r="G840" s="8">
        <v>13.02</v>
      </c>
      <c r="H840" s="7" t="s">
        <v>3148</v>
      </c>
      <c r="I840" s="7" t="s">
        <v>3150</v>
      </c>
      <c r="J840" s="14">
        <v>0.08</v>
      </c>
      <c r="K840" s="15" t="s">
        <v>2062</v>
      </c>
      <c r="L840" s="7" t="s">
        <v>2193</v>
      </c>
      <c r="M840" s="7" t="s">
        <v>2072</v>
      </c>
      <c r="N840" s="20">
        <v>1</v>
      </c>
      <c r="O840" s="20"/>
      <c r="P840" s="20"/>
      <c r="Q840" s="20"/>
      <c r="R840" s="8"/>
      <c r="S840" s="8"/>
      <c r="T840" s="14"/>
      <c r="U840" s="14"/>
      <c r="V840" s="21"/>
      <c r="W840" s="16"/>
      <c r="Y840" s="7"/>
      <c r="Z840" s="7"/>
      <c r="AA840" s="58">
        <v>2020</v>
      </c>
      <c r="AB840" s="59" t="s">
        <v>348</v>
      </c>
      <c r="AC840" s="15">
        <v>2020</v>
      </c>
      <c r="AD840" s="8">
        <f t="shared" si="227"/>
        <v>0</v>
      </c>
      <c r="AE840" s="8">
        <f t="shared" si="228"/>
        <v>0.08</v>
      </c>
      <c r="AF840" s="8">
        <f t="shared" si="229"/>
        <v>0.08</v>
      </c>
      <c r="AG840" s="8">
        <f t="shared" si="230"/>
        <v>0</v>
      </c>
      <c r="AH840" s="7">
        <f>IF($P840="X",SUMIFS('Inventory (old)'!$M:$M,'Inventory (old)'!$A:$A,"Channel",'Inventory (old)'!$B:$B,$A840,'Inventory (old)'!$E:$E,"&gt;="&amp;$F840,'Inventory (old)'!$E:$E,"&lt;"&amp;$G840),0)</f>
        <v>0</v>
      </c>
      <c r="AI840" s="12">
        <f>IF($P840="X",SUMIFS('Inventory (old)'!$M:$M,'Inventory (old)'!$A:$A,"Dotted Line",'Inventory (old)'!$B:$B,$A840,'Inventory (old)'!$E:$E,"&gt;="&amp;$F840,'Inventory (old)'!$E:$E,"&lt;"&amp;$G840),0)</f>
        <v>0</v>
      </c>
      <c r="AJ840" s="15">
        <v>2020</v>
      </c>
      <c r="AK840" s="7">
        <f>IF($P840="X",0,SUMIFS('Inventory (old)'!$M:$M,'Inventory (old)'!$A:$A,"Channel",'Inventory (old)'!$B:$B,$A840,'Inventory (old)'!$E:$E,"&gt;="&amp;F840,'Inventory (old)'!$E:$E,"&lt;"&amp;$G840))</f>
        <v>0</v>
      </c>
      <c r="AL840" s="7">
        <f>IF($P840="X",0,SUMIFS('Inventory (old)'!$M:$M,'Inventory (old)'!$A:$A,"Dotted Line",'Inventory (old)'!$B:$B,$A840,'Inventory (old)'!$E:$E,"&gt;="&amp;$F840,'Inventory (old)'!$E:$E,"&lt;"&amp;$G840))</f>
        <v>0</v>
      </c>
      <c r="AM840" s="7">
        <f>SUMIFS('Inventory (old)'!$M:$M,'Inventory (old)'!$A:$A,"Stop Line",'Inventory (old)'!$B:$B,$A840,'Inventory (old)'!$E:$E,"&gt;="&amp;$F840,'Inventory (old)'!$E:$E,"&lt;"&amp;$G840)</f>
        <v>45</v>
      </c>
      <c r="AN840" s="7">
        <f>SUMIFS('Inventory (old)'!$M:$M,'Inventory (old)'!$A:$A,"Arrows and Onlys",'Inventory (old)'!$B:$B,$A840,'Inventory (old)'!$E:$E,"&gt;="&amp;$F840,'Inventory (old)'!$E:$E,"&lt;"&amp;$G840)</f>
        <v>0</v>
      </c>
      <c r="AO840" s="7">
        <f>SUMIFS('Inventory (old)'!$N:$N,'Inventory (old)'!$A:$A,"Arrows and Onlys",'Inventory (old)'!$B:$B,$A840,'Inventory (old)'!$E:$E,"&gt;="&amp;$F840,'Inventory (old)'!$E:$E,"&lt;"&amp;$G840)</f>
        <v>0</v>
      </c>
      <c r="AP840" s="7">
        <f>SUMIFS('Inventory (old)'!$O:$O,'Inventory (old)'!$A:$A,"Transverse",'Inventory (old)'!$B:$B,$A840,'Inventory (old)'!$E:$E,"&gt;="&amp;$F840,'Inventory (old)'!$E:$E,"&lt;"&amp;$G840)</f>
        <v>0</v>
      </c>
      <c r="AQ840" s="7">
        <f>SUMIFS('Inventory (old)'!$P:$P,'Inventory (old)'!$A:$A,"Transverse",'Inventory (old)'!$B:$B,$A840,'Inventory (old)'!$E:$E,"&gt;="&amp;$F840,'Inventory (old)'!$E:$E,"&lt;"&amp;$G840)</f>
        <v>0</v>
      </c>
      <c r="AR840" s="7">
        <f>SUMIFS('Inventory (old)'!$M:$M,'Inventory (old)'!$A:$A,"Crosswalk",'Inventory (old)'!$B:$B,$A840,'Inventory (old)'!$E:$E,"&gt;="&amp;$F840,'Inventory (old)'!$E:$E,"&lt;"&amp;$G840)</f>
        <v>0</v>
      </c>
      <c r="AS840" s="7">
        <f>SUMIFS('Inventory (old)'!$M:$M,'Inventory (old)'!$A:$A,"Yield Line",'Inventory (old)'!$B:$B,$A840,'Inventory (old)'!$E:$E,"&gt;="&amp;$F840,'Inventory (old)'!$E:$E,"&lt;"&amp;$G840)</f>
        <v>0</v>
      </c>
      <c r="AT840" s="7">
        <f>SUMIFS('Inventory (old)'!$M:$M,'Inventory (old)'!$A:$A,"Island",'Inventory (old)'!$B:$B,$A840,'Inventory (old)'!$E:$E,"&gt;="&amp;$F840,'Inventory (old)'!$E:$E,"&lt;"&amp;$G840)</f>
        <v>0</v>
      </c>
      <c r="AU840" s="7">
        <f>SUMIFS('Inventory (old)'!$M:$M,'Inventory (old)'!$A:$A,"Railroad",'Inventory (old)'!$B:$B,$A840,'Inventory (old)'!$E:$E,"&gt;="&amp;$F840,'Inventory (old)'!$E:$E,"&lt;"&amp;$G840)</f>
        <v>0</v>
      </c>
      <c r="AV840" s="7">
        <f>SUMIFS('Inventory (old)'!$M:$M,'Inventory (old)'!$A:$A,"School",'Inventory (old)'!$B:$B,$A840,'Inventory (old)'!$E:$E,"&gt;="&amp;$F840,'Inventory (old)'!$E:$E,"&lt;"&amp;$G840)</f>
        <v>0</v>
      </c>
      <c r="AW840" s="7">
        <f>SUMIFS('Inventory (old)'!$M:$M,'Inventory (old)'!$A:$A,"Air Speed",'Inventory (old)'!$B:$B,$A840,'Inventory (old)'!$E:$E,"&gt;="&amp;$F840,'Inventory (old)'!$E:$E,"&lt;"&amp;$G840)</f>
        <v>0</v>
      </c>
      <c r="AX840" s="7">
        <f>SUMIFS('Inventory (old)'!$M:$M,'Inventory (old)'!$A:$A,"Wrong Way",'Inventory (old)'!$B:$B,$A840,'Inventory (old)'!$E:$E,"&gt;="&amp;$F840,'Inventory (old)'!$E:$E,"&lt;"&amp;$G840)</f>
        <v>0</v>
      </c>
      <c r="AY840" s="7">
        <f>SUMIFS('Inventory (old)'!$M:$M,'Inventory (old)'!$A:$A,"Merge Arrow",'Inventory (old)'!$B:$B,$A840,'Inventory (old)'!$E:$E,"&gt;="&amp;$F840,'Inventory (old)'!$E:$E,"&lt;"&amp;$G840)</f>
        <v>0</v>
      </c>
      <c r="AZ840" s="7">
        <f>SUMIFS('Inventory (old)'!$M:$M,'Inventory (old)'!$A:$A,"Bike",'Inventory (old)'!$B:$B,$A840,'Inventory (old)'!$E:$E,"&gt;="&amp;$F840,'Inventory (old)'!$E:$E,"&lt;"&amp;$G840)</f>
        <v>0</v>
      </c>
      <c r="BA840" s="7">
        <f>SUMIFS('Inventory (old)'!$M:$M,'Inventory (old)'!$A:$A,"Parking",'Inventory (old)'!$B:$B,$A840,'Inventory (old)'!$E:$E,"&gt;="&amp;$F840,'Inventory (old)'!$E:$E,"&lt;"&amp;$G840)</f>
        <v>0</v>
      </c>
      <c r="BB840" s="1">
        <f>SUMIFS('Inventory (old)'!$S:$S,'Inventory (old)'!$A:$A,"Parking",'Inventory (old)'!$B:$B,$A840,'Inventory (old)'!$E:$E,"&gt;="&amp;$F840,'Inventory (old)'!$E:$E,"&lt;"&amp;$G840)</f>
        <v>0</v>
      </c>
      <c r="BC840" s="13"/>
    </row>
    <row r="841" spans="1:55" x14ac:dyDescent="0.25">
      <c r="A841" s="6" t="s">
        <v>3149</v>
      </c>
      <c r="B841" s="7" t="s">
        <v>102</v>
      </c>
      <c r="C841" s="7" t="s">
        <v>2051</v>
      </c>
      <c r="D841" s="7">
        <v>57</v>
      </c>
      <c r="E841" s="7" t="s">
        <v>2176</v>
      </c>
      <c r="F841" s="8">
        <v>12.95</v>
      </c>
      <c r="G841" s="8">
        <v>13.02</v>
      </c>
      <c r="H841" s="7" t="s">
        <v>3148</v>
      </c>
      <c r="I841" s="7" t="s">
        <v>3151</v>
      </c>
      <c r="J841" s="14">
        <v>0.08</v>
      </c>
      <c r="K841" s="15" t="s">
        <v>2062</v>
      </c>
      <c r="L841" s="7" t="s">
        <v>2193</v>
      </c>
      <c r="M841" s="7" t="s">
        <v>2072</v>
      </c>
      <c r="N841" s="20">
        <v>1</v>
      </c>
      <c r="O841" s="20"/>
      <c r="P841" s="20"/>
      <c r="Q841" s="20"/>
      <c r="R841" s="8"/>
      <c r="S841" s="8"/>
      <c r="T841" s="14"/>
      <c r="U841" s="14"/>
      <c r="V841" s="21"/>
      <c r="W841" s="16"/>
      <c r="Y841" s="7"/>
      <c r="Z841" s="7"/>
      <c r="AA841" s="58">
        <v>2020</v>
      </c>
      <c r="AB841" s="59" t="s">
        <v>348</v>
      </c>
      <c r="AC841" s="15">
        <v>2020</v>
      </c>
      <c r="AD841" s="8">
        <f t="shared" si="227"/>
        <v>0</v>
      </c>
      <c r="AE841" s="8">
        <f t="shared" si="228"/>
        <v>0.08</v>
      </c>
      <c r="AF841" s="8">
        <f t="shared" si="229"/>
        <v>0.08</v>
      </c>
      <c r="AG841" s="8">
        <f t="shared" si="230"/>
        <v>0</v>
      </c>
      <c r="AH841" s="7">
        <f>IF($P841="X",SUMIFS('Inventory (old)'!$M:$M,'Inventory (old)'!$A:$A,"Channel",'Inventory (old)'!$B:$B,$A841,'Inventory (old)'!$E:$E,"&gt;="&amp;$F841,'Inventory (old)'!$E:$E,"&lt;"&amp;$G841),0)</f>
        <v>0</v>
      </c>
      <c r="AI841" s="12">
        <f>IF($P841="X",SUMIFS('Inventory (old)'!$M:$M,'Inventory (old)'!$A:$A,"Dotted Line",'Inventory (old)'!$B:$B,$A841,'Inventory (old)'!$E:$E,"&gt;="&amp;$F841,'Inventory (old)'!$E:$E,"&lt;"&amp;$G841),0)</f>
        <v>0</v>
      </c>
      <c r="AJ841" s="15">
        <v>2020</v>
      </c>
      <c r="AK841" s="7">
        <f>IF($P841="X",0,SUMIFS('Inventory (old)'!$M:$M,'Inventory (old)'!$A:$A,"Channel",'Inventory (old)'!$B:$B,$A841,'Inventory (old)'!$E:$E,"&gt;="&amp;F841,'Inventory (old)'!$E:$E,"&lt;"&amp;$G841))</f>
        <v>0</v>
      </c>
      <c r="AL841" s="7">
        <f>IF($P841="X",0,SUMIFS('Inventory (old)'!$M:$M,'Inventory (old)'!$A:$A,"Dotted Line",'Inventory (old)'!$B:$B,$A841,'Inventory (old)'!$E:$E,"&gt;="&amp;$F841,'Inventory (old)'!$E:$E,"&lt;"&amp;$G841))</f>
        <v>0</v>
      </c>
      <c r="AM841" s="7">
        <f>SUMIFS('Inventory (old)'!$M:$M,'Inventory (old)'!$A:$A,"Stop Line",'Inventory (old)'!$B:$B,$A841,'Inventory (old)'!$E:$E,"&gt;="&amp;$F841,'Inventory (old)'!$E:$E,"&lt;"&amp;$G841)</f>
        <v>60</v>
      </c>
      <c r="AN841" s="7">
        <f>SUMIFS('Inventory (old)'!$M:$M,'Inventory (old)'!$A:$A,"Arrows and Onlys",'Inventory (old)'!$B:$B,$A841,'Inventory (old)'!$E:$E,"&gt;="&amp;$F841,'Inventory (old)'!$E:$E,"&lt;"&amp;$G841)</f>
        <v>0</v>
      </c>
      <c r="AO841" s="7">
        <f>SUMIFS('Inventory (old)'!$N:$N,'Inventory (old)'!$A:$A,"Arrows and Onlys",'Inventory (old)'!$B:$B,$A841,'Inventory (old)'!$E:$E,"&gt;="&amp;$F841,'Inventory (old)'!$E:$E,"&lt;"&amp;$G841)</f>
        <v>0</v>
      </c>
      <c r="AP841" s="7">
        <f>SUMIFS('Inventory (old)'!$O:$O,'Inventory (old)'!$A:$A,"Transverse",'Inventory (old)'!$B:$B,$A841,'Inventory (old)'!$E:$E,"&gt;="&amp;$F841,'Inventory (old)'!$E:$E,"&lt;"&amp;$G841)</f>
        <v>0</v>
      </c>
      <c r="AQ841" s="7">
        <f>SUMIFS('Inventory (old)'!$P:$P,'Inventory (old)'!$A:$A,"Transverse",'Inventory (old)'!$B:$B,$A841,'Inventory (old)'!$E:$E,"&gt;="&amp;$F841,'Inventory (old)'!$E:$E,"&lt;"&amp;$G841)</f>
        <v>0</v>
      </c>
      <c r="AR841" s="7">
        <f>SUMIFS('Inventory (old)'!$M:$M,'Inventory (old)'!$A:$A,"Crosswalk",'Inventory (old)'!$B:$B,$A841,'Inventory (old)'!$E:$E,"&gt;="&amp;$F841,'Inventory (old)'!$E:$E,"&lt;"&amp;$G841)</f>
        <v>0</v>
      </c>
      <c r="AS841" s="7">
        <f>SUMIFS('Inventory (old)'!$M:$M,'Inventory (old)'!$A:$A,"Yield Line",'Inventory (old)'!$B:$B,$A841,'Inventory (old)'!$E:$E,"&gt;="&amp;$F841,'Inventory (old)'!$E:$E,"&lt;"&amp;$G841)</f>
        <v>0</v>
      </c>
      <c r="AT841" s="7">
        <f>SUMIFS('Inventory (old)'!$M:$M,'Inventory (old)'!$A:$A,"Island",'Inventory (old)'!$B:$B,$A841,'Inventory (old)'!$E:$E,"&gt;="&amp;$F841,'Inventory (old)'!$E:$E,"&lt;"&amp;$G841)</f>
        <v>0</v>
      </c>
      <c r="AU841" s="7">
        <f>SUMIFS('Inventory (old)'!$M:$M,'Inventory (old)'!$A:$A,"Railroad",'Inventory (old)'!$B:$B,$A841,'Inventory (old)'!$E:$E,"&gt;="&amp;$F841,'Inventory (old)'!$E:$E,"&lt;"&amp;$G841)</f>
        <v>0</v>
      </c>
      <c r="AV841" s="7">
        <f>SUMIFS('Inventory (old)'!$M:$M,'Inventory (old)'!$A:$A,"School",'Inventory (old)'!$B:$B,$A841,'Inventory (old)'!$E:$E,"&gt;="&amp;$F841,'Inventory (old)'!$E:$E,"&lt;"&amp;$G841)</f>
        <v>0</v>
      </c>
      <c r="AW841" s="7">
        <f>SUMIFS('Inventory (old)'!$M:$M,'Inventory (old)'!$A:$A,"Air Speed",'Inventory (old)'!$B:$B,$A841,'Inventory (old)'!$E:$E,"&gt;="&amp;$F841,'Inventory (old)'!$E:$E,"&lt;"&amp;$G841)</f>
        <v>0</v>
      </c>
      <c r="AX841" s="7">
        <f>SUMIFS('Inventory (old)'!$M:$M,'Inventory (old)'!$A:$A,"Wrong Way",'Inventory (old)'!$B:$B,$A841,'Inventory (old)'!$E:$E,"&gt;="&amp;$F841,'Inventory (old)'!$E:$E,"&lt;"&amp;$G841)</f>
        <v>0</v>
      </c>
      <c r="AY841" s="7">
        <f>SUMIFS('Inventory (old)'!$M:$M,'Inventory (old)'!$A:$A,"Merge Arrow",'Inventory (old)'!$B:$B,$A841,'Inventory (old)'!$E:$E,"&gt;="&amp;$F841,'Inventory (old)'!$E:$E,"&lt;"&amp;$G841)</f>
        <v>0</v>
      </c>
      <c r="AZ841" s="7">
        <f>SUMIFS('Inventory (old)'!$M:$M,'Inventory (old)'!$A:$A,"Bike",'Inventory (old)'!$B:$B,$A841,'Inventory (old)'!$E:$E,"&gt;="&amp;$F841,'Inventory (old)'!$E:$E,"&lt;"&amp;$G841)</f>
        <v>0</v>
      </c>
      <c r="BA841" s="7">
        <f>SUMIFS('Inventory (old)'!$M:$M,'Inventory (old)'!$A:$A,"Parking",'Inventory (old)'!$B:$B,$A841,'Inventory (old)'!$E:$E,"&gt;="&amp;$F841,'Inventory (old)'!$E:$E,"&lt;"&amp;$G841)</f>
        <v>0</v>
      </c>
      <c r="BB841" s="1">
        <f>SUMIFS('Inventory (old)'!$S:$S,'Inventory (old)'!$A:$A,"Parking",'Inventory (old)'!$B:$B,$A841,'Inventory (old)'!$E:$E,"&gt;="&amp;$F841,'Inventory (old)'!$E:$E,"&lt;"&amp;$G841)</f>
        <v>0</v>
      </c>
      <c r="BC841" s="13"/>
    </row>
    <row r="842" spans="1:55" x14ac:dyDescent="0.25">
      <c r="A842" s="6" t="s">
        <v>3279</v>
      </c>
      <c r="B842" s="7" t="s">
        <v>102</v>
      </c>
      <c r="C842" s="7" t="s">
        <v>2051</v>
      </c>
      <c r="D842" s="7">
        <v>57</v>
      </c>
      <c r="E842" s="7" t="s">
        <v>2176</v>
      </c>
      <c r="F842" s="8">
        <v>12.95</v>
      </c>
      <c r="G842" s="8">
        <v>13.02</v>
      </c>
      <c r="H842" s="7" t="s">
        <v>3148</v>
      </c>
      <c r="I842" s="7" t="s">
        <v>3152</v>
      </c>
      <c r="J842" s="14">
        <v>0.16</v>
      </c>
      <c r="K842" s="15" t="s">
        <v>2062</v>
      </c>
      <c r="L842" s="7" t="s">
        <v>2193</v>
      </c>
      <c r="M842" s="7" t="s">
        <v>2072</v>
      </c>
      <c r="N842" s="20">
        <v>1</v>
      </c>
      <c r="O842" s="20"/>
      <c r="P842" s="20"/>
      <c r="Q842" s="20"/>
      <c r="R842" s="8"/>
      <c r="S842" s="8"/>
      <c r="T842" s="14"/>
      <c r="U842" s="14"/>
      <c r="V842" s="21"/>
      <c r="W842" s="16"/>
      <c r="Y842" s="7"/>
      <c r="Z842" s="7"/>
      <c r="AA842" s="58">
        <v>2020</v>
      </c>
      <c r="AB842" s="59" t="s">
        <v>348</v>
      </c>
      <c r="AC842" s="15">
        <v>2020</v>
      </c>
      <c r="AD842" s="8">
        <f t="shared" si="227"/>
        <v>0</v>
      </c>
      <c r="AE842" s="8">
        <f t="shared" si="228"/>
        <v>0.16</v>
      </c>
      <c r="AF842" s="8">
        <f t="shared" si="229"/>
        <v>0.16</v>
      </c>
      <c r="AG842" s="8">
        <f t="shared" si="230"/>
        <v>0</v>
      </c>
      <c r="AH842" s="7">
        <f>IF($P842="X",SUMIFS('Inventory (old)'!$M:$M,'Inventory (old)'!$A:$A,"Channel",'Inventory (old)'!$B:$B,$A842,'Inventory (old)'!$E:$E,"&gt;="&amp;$F842,'Inventory (old)'!$E:$E,"&lt;"&amp;$G842),0)</f>
        <v>0</v>
      </c>
      <c r="AI842" s="12">
        <f>IF($P842="X",SUMIFS('Inventory (old)'!$M:$M,'Inventory (old)'!$A:$A,"Dotted Line",'Inventory (old)'!$B:$B,$A842,'Inventory (old)'!$E:$E,"&gt;="&amp;$F842,'Inventory (old)'!$E:$E,"&lt;"&amp;$G842),0)</f>
        <v>0</v>
      </c>
      <c r="AJ842" s="15">
        <v>2020</v>
      </c>
      <c r="AK842" s="7">
        <f>IF($P842="X",0,SUMIFS('Inventory (old)'!$M:$M,'Inventory (old)'!$A:$A,"Channel",'Inventory (old)'!$B:$B,$A842,'Inventory (old)'!$E:$E,"&gt;="&amp;F842,'Inventory (old)'!$E:$E,"&lt;"&amp;$G842))</f>
        <v>0</v>
      </c>
      <c r="AL842" s="7">
        <f>IF($P842="X",0,SUMIFS('Inventory (old)'!$M:$M,'Inventory (old)'!$A:$A,"Dotted Line",'Inventory (old)'!$B:$B,$A842,'Inventory (old)'!$E:$E,"&gt;="&amp;$F842,'Inventory (old)'!$E:$E,"&lt;"&amp;$G842))</f>
        <v>0</v>
      </c>
      <c r="AM842" s="7">
        <f>SUMIFS('Inventory (old)'!$M:$M,'Inventory (old)'!$A:$A,"Stop Line",'Inventory (old)'!$B:$B,$A842,'Inventory (old)'!$E:$E,"&gt;="&amp;$F842,'Inventory (old)'!$E:$E,"&lt;"&amp;$G842)</f>
        <v>55</v>
      </c>
      <c r="AN842" s="7">
        <f>SUMIFS('Inventory (old)'!$M:$M,'Inventory (old)'!$A:$A,"Arrows and Onlys",'Inventory (old)'!$B:$B,$A842,'Inventory (old)'!$E:$E,"&gt;="&amp;$F842,'Inventory (old)'!$E:$E,"&lt;"&amp;$G842)</f>
        <v>0</v>
      </c>
      <c r="AO842" s="7">
        <f>SUMIFS('Inventory (old)'!$N:$N,'Inventory (old)'!$A:$A,"Arrows and Onlys",'Inventory (old)'!$B:$B,$A842,'Inventory (old)'!$E:$E,"&gt;="&amp;$F842,'Inventory (old)'!$E:$E,"&lt;"&amp;$G842)</f>
        <v>0</v>
      </c>
      <c r="AP842" s="7">
        <f>SUMIFS('Inventory (old)'!$O:$O,'Inventory (old)'!$A:$A,"Transverse",'Inventory (old)'!$B:$B,$A842,'Inventory (old)'!$E:$E,"&gt;="&amp;$F842,'Inventory (old)'!$E:$E,"&lt;"&amp;$G842)</f>
        <v>0</v>
      </c>
      <c r="AQ842" s="7">
        <f>SUMIFS('Inventory (old)'!$P:$P,'Inventory (old)'!$A:$A,"Transverse",'Inventory (old)'!$B:$B,$A842,'Inventory (old)'!$E:$E,"&gt;="&amp;$F842,'Inventory (old)'!$E:$E,"&lt;"&amp;$G842)</f>
        <v>0</v>
      </c>
      <c r="AR842" s="7">
        <f>SUMIFS('Inventory (old)'!$M:$M,'Inventory (old)'!$A:$A,"Crosswalk",'Inventory (old)'!$B:$B,$A842,'Inventory (old)'!$E:$E,"&gt;="&amp;$F842,'Inventory (old)'!$E:$E,"&lt;"&amp;$G842)</f>
        <v>0</v>
      </c>
      <c r="AS842" s="7">
        <f>SUMIFS('Inventory (old)'!$M:$M,'Inventory (old)'!$A:$A,"Yield Line",'Inventory (old)'!$B:$B,$A842,'Inventory (old)'!$E:$E,"&gt;="&amp;$F842,'Inventory (old)'!$E:$E,"&lt;"&amp;$G842)</f>
        <v>0</v>
      </c>
      <c r="AT842" s="7">
        <f>SUMIFS('Inventory (old)'!$M:$M,'Inventory (old)'!$A:$A,"Island",'Inventory (old)'!$B:$B,$A842,'Inventory (old)'!$E:$E,"&gt;="&amp;$F842,'Inventory (old)'!$E:$E,"&lt;"&amp;$G842)</f>
        <v>0</v>
      </c>
      <c r="AU842" s="7">
        <f>SUMIFS('Inventory (old)'!$M:$M,'Inventory (old)'!$A:$A,"Railroad",'Inventory (old)'!$B:$B,$A842,'Inventory (old)'!$E:$E,"&gt;="&amp;$F842,'Inventory (old)'!$E:$E,"&lt;"&amp;$G842)</f>
        <v>0</v>
      </c>
      <c r="AV842" s="7">
        <f>SUMIFS('Inventory (old)'!$M:$M,'Inventory (old)'!$A:$A,"School",'Inventory (old)'!$B:$B,$A842,'Inventory (old)'!$E:$E,"&gt;="&amp;$F842,'Inventory (old)'!$E:$E,"&lt;"&amp;$G842)</f>
        <v>0</v>
      </c>
      <c r="AW842" s="7">
        <f>SUMIFS('Inventory (old)'!$M:$M,'Inventory (old)'!$A:$A,"Air Speed",'Inventory (old)'!$B:$B,$A842,'Inventory (old)'!$E:$E,"&gt;="&amp;$F842,'Inventory (old)'!$E:$E,"&lt;"&amp;$G842)</f>
        <v>0</v>
      </c>
      <c r="AX842" s="7">
        <f>SUMIFS('Inventory (old)'!$M:$M,'Inventory (old)'!$A:$A,"Wrong Way",'Inventory (old)'!$B:$B,$A842,'Inventory (old)'!$E:$E,"&gt;="&amp;$F842,'Inventory (old)'!$E:$E,"&lt;"&amp;$G842)</f>
        <v>0</v>
      </c>
      <c r="AY842" s="7">
        <f>SUMIFS('Inventory (old)'!$M:$M,'Inventory (old)'!$A:$A,"Merge Arrow",'Inventory (old)'!$B:$B,$A842,'Inventory (old)'!$E:$E,"&gt;="&amp;$F842,'Inventory (old)'!$E:$E,"&lt;"&amp;$G842)</f>
        <v>0</v>
      </c>
      <c r="AZ842" s="7">
        <f>SUMIFS('Inventory (old)'!$M:$M,'Inventory (old)'!$A:$A,"Bike",'Inventory (old)'!$B:$B,$A842,'Inventory (old)'!$E:$E,"&gt;="&amp;$F842,'Inventory (old)'!$E:$E,"&lt;"&amp;$G842)</f>
        <v>0</v>
      </c>
      <c r="BA842" s="7">
        <f>SUMIFS('Inventory (old)'!$M:$M,'Inventory (old)'!$A:$A,"Parking",'Inventory (old)'!$B:$B,$A842,'Inventory (old)'!$E:$E,"&gt;="&amp;$F842,'Inventory (old)'!$E:$E,"&lt;"&amp;$G842)</f>
        <v>0</v>
      </c>
      <c r="BB842" s="1">
        <f>SUMIFS('Inventory (old)'!$S:$S,'Inventory (old)'!$A:$A,"Parking",'Inventory (old)'!$B:$B,$A842,'Inventory (old)'!$E:$E,"&gt;="&amp;$F842,'Inventory (old)'!$E:$E,"&lt;"&amp;$G842)</f>
        <v>0</v>
      </c>
      <c r="BC842" s="13"/>
    </row>
    <row r="843" spans="1:55" x14ac:dyDescent="0.25">
      <c r="A843" s="6" t="s">
        <v>863</v>
      </c>
      <c r="B843" s="7" t="s">
        <v>102</v>
      </c>
      <c r="C843" s="7" t="s">
        <v>2051</v>
      </c>
      <c r="D843" s="7">
        <v>57</v>
      </c>
      <c r="E843" s="7" t="s">
        <v>2176</v>
      </c>
      <c r="F843" s="8">
        <v>12.95</v>
      </c>
      <c r="G843" s="8">
        <v>13.02</v>
      </c>
      <c r="H843" s="7" t="s">
        <v>3148</v>
      </c>
      <c r="I843" s="7" t="s">
        <v>3153</v>
      </c>
      <c r="J843" s="14">
        <v>0.16</v>
      </c>
      <c r="K843" s="15" t="s">
        <v>2062</v>
      </c>
      <c r="L843" s="7" t="s">
        <v>2193</v>
      </c>
      <c r="M843" s="7" t="s">
        <v>2072</v>
      </c>
      <c r="N843" s="20">
        <v>1</v>
      </c>
      <c r="O843" s="20"/>
      <c r="P843" s="20"/>
      <c r="Q843" s="20"/>
      <c r="R843" s="8"/>
      <c r="S843" s="8"/>
      <c r="T843" s="14"/>
      <c r="U843" s="14"/>
      <c r="V843" s="21"/>
      <c r="W843" s="16"/>
      <c r="Y843" s="7"/>
      <c r="Z843" s="7"/>
      <c r="AA843" s="58">
        <v>2020</v>
      </c>
      <c r="AB843" s="59" t="s">
        <v>348</v>
      </c>
      <c r="AC843" s="15">
        <v>2020</v>
      </c>
      <c r="AD843" s="8">
        <f t="shared" si="227"/>
        <v>0</v>
      </c>
      <c r="AE843" s="8">
        <f t="shared" si="228"/>
        <v>0.16</v>
      </c>
      <c r="AF843" s="8">
        <f t="shared" si="229"/>
        <v>0.16</v>
      </c>
      <c r="AG843" s="8">
        <f t="shared" si="230"/>
        <v>0</v>
      </c>
      <c r="AH843" s="7">
        <f>IF($P843="X",SUMIFS('Inventory (old)'!$M:$M,'Inventory (old)'!$A:$A,"Channel",'Inventory (old)'!$B:$B,$A843,'Inventory (old)'!$E:$E,"&gt;="&amp;$F843,'Inventory (old)'!$E:$E,"&lt;"&amp;$G843),0)</f>
        <v>0</v>
      </c>
      <c r="AI843" s="12">
        <f>IF($P843="X",SUMIFS('Inventory (old)'!$M:$M,'Inventory (old)'!$A:$A,"Dotted Line",'Inventory (old)'!$B:$B,$A843,'Inventory (old)'!$E:$E,"&gt;="&amp;$F843,'Inventory (old)'!$E:$E,"&lt;"&amp;$G843),0)</f>
        <v>0</v>
      </c>
      <c r="AJ843" s="15">
        <v>2020</v>
      </c>
      <c r="AK843" s="7">
        <f>IF($P843="X",0,SUMIFS('Inventory (old)'!$M:$M,'Inventory (old)'!$A:$A,"Channel",'Inventory (old)'!$B:$B,$A843,'Inventory (old)'!$E:$E,"&gt;="&amp;F843,'Inventory (old)'!$E:$E,"&lt;"&amp;$G843))</f>
        <v>0</v>
      </c>
      <c r="AL843" s="7">
        <f>IF($P843="X",0,SUMIFS('Inventory (old)'!$M:$M,'Inventory (old)'!$A:$A,"Dotted Line",'Inventory (old)'!$B:$B,$A843,'Inventory (old)'!$E:$E,"&gt;="&amp;$F843,'Inventory (old)'!$E:$E,"&lt;"&amp;$G843))</f>
        <v>0</v>
      </c>
      <c r="AM843" s="7">
        <f>SUMIFS('Inventory (old)'!$M:$M,'Inventory (old)'!$A:$A,"Stop Line",'Inventory (old)'!$B:$B,$A843,'Inventory (old)'!$E:$E,"&gt;="&amp;$F843,'Inventory (old)'!$E:$E,"&lt;"&amp;$G843)</f>
        <v>45</v>
      </c>
      <c r="AN843" s="7">
        <f>SUMIFS('Inventory (old)'!$M:$M,'Inventory (old)'!$A:$A,"Arrows and Onlys",'Inventory (old)'!$B:$B,$A843,'Inventory (old)'!$E:$E,"&gt;="&amp;$F843,'Inventory (old)'!$E:$E,"&lt;"&amp;$G843)</f>
        <v>0</v>
      </c>
      <c r="AO843" s="7">
        <f>SUMIFS('Inventory (old)'!$N:$N,'Inventory (old)'!$A:$A,"Arrows and Onlys",'Inventory (old)'!$B:$B,$A843,'Inventory (old)'!$E:$E,"&gt;="&amp;$F843,'Inventory (old)'!$E:$E,"&lt;"&amp;$G843)</f>
        <v>0</v>
      </c>
      <c r="AP843" s="7">
        <f>SUMIFS('Inventory (old)'!$O:$O,'Inventory (old)'!$A:$A,"Transverse",'Inventory (old)'!$B:$B,$A843,'Inventory (old)'!$E:$E,"&gt;="&amp;$F843,'Inventory (old)'!$E:$E,"&lt;"&amp;$G843)</f>
        <v>0</v>
      </c>
      <c r="AQ843" s="7">
        <f>SUMIFS('Inventory (old)'!$P:$P,'Inventory (old)'!$A:$A,"Transverse",'Inventory (old)'!$B:$B,$A843,'Inventory (old)'!$E:$E,"&gt;="&amp;$F843,'Inventory (old)'!$E:$E,"&lt;"&amp;$G843)</f>
        <v>0</v>
      </c>
      <c r="AR843" s="7">
        <f>SUMIFS('Inventory (old)'!$M:$M,'Inventory (old)'!$A:$A,"Crosswalk",'Inventory (old)'!$B:$B,$A843,'Inventory (old)'!$E:$E,"&gt;="&amp;$F843,'Inventory (old)'!$E:$E,"&lt;"&amp;$G843)</f>
        <v>0</v>
      </c>
      <c r="AS843" s="7">
        <f>SUMIFS('Inventory (old)'!$M:$M,'Inventory (old)'!$A:$A,"Yield Line",'Inventory (old)'!$B:$B,$A843,'Inventory (old)'!$E:$E,"&gt;="&amp;$F843,'Inventory (old)'!$E:$E,"&lt;"&amp;$G843)</f>
        <v>0</v>
      </c>
      <c r="AT843" s="7">
        <f>SUMIFS('Inventory (old)'!$M:$M,'Inventory (old)'!$A:$A,"Island",'Inventory (old)'!$B:$B,$A843,'Inventory (old)'!$E:$E,"&gt;="&amp;$F843,'Inventory (old)'!$E:$E,"&lt;"&amp;$G843)</f>
        <v>0</v>
      </c>
      <c r="AU843" s="7">
        <f>SUMIFS('Inventory (old)'!$M:$M,'Inventory (old)'!$A:$A,"Railroad",'Inventory (old)'!$B:$B,$A843,'Inventory (old)'!$E:$E,"&gt;="&amp;$F843,'Inventory (old)'!$E:$E,"&lt;"&amp;$G843)</f>
        <v>0</v>
      </c>
      <c r="AV843" s="7">
        <f>SUMIFS('Inventory (old)'!$M:$M,'Inventory (old)'!$A:$A,"School",'Inventory (old)'!$B:$B,$A843,'Inventory (old)'!$E:$E,"&gt;="&amp;$F843,'Inventory (old)'!$E:$E,"&lt;"&amp;$G843)</f>
        <v>0</v>
      </c>
      <c r="AW843" s="7">
        <f>SUMIFS('Inventory (old)'!$M:$M,'Inventory (old)'!$A:$A,"Air Speed",'Inventory (old)'!$B:$B,$A843,'Inventory (old)'!$E:$E,"&gt;="&amp;$F843,'Inventory (old)'!$E:$E,"&lt;"&amp;$G843)</f>
        <v>0</v>
      </c>
      <c r="AX843" s="7">
        <f>SUMIFS('Inventory (old)'!$M:$M,'Inventory (old)'!$A:$A,"Wrong Way",'Inventory (old)'!$B:$B,$A843,'Inventory (old)'!$E:$E,"&gt;="&amp;$F843,'Inventory (old)'!$E:$E,"&lt;"&amp;$G843)</f>
        <v>0</v>
      </c>
      <c r="AY843" s="7">
        <f>SUMIFS('Inventory (old)'!$M:$M,'Inventory (old)'!$A:$A,"Merge Arrow",'Inventory (old)'!$B:$B,$A843,'Inventory (old)'!$E:$E,"&gt;="&amp;$F843,'Inventory (old)'!$E:$E,"&lt;"&amp;$G843)</f>
        <v>0</v>
      </c>
      <c r="AZ843" s="7">
        <f>SUMIFS('Inventory (old)'!$M:$M,'Inventory (old)'!$A:$A,"Bike",'Inventory (old)'!$B:$B,$A843,'Inventory (old)'!$E:$E,"&gt;="&amp;$F843,'Inventory (old)'!$E:$E,"&lt;"&amp;$G843)</f>
        <v>0</v>
      </c>
      <c r="BA843" s="7">
        <f>SUMIFS('Inventory (old)'!$M:$M,'Inventory (old)'!$A:$A,"Parking",'Inventory (old)'!$B:$B,$A843,'Inventory (old)'!$E:$E,"&gt;="&amp;$F843,'Inventory (old)'!$E:$E,"&lt;"&amp;$G843)</f>
        <v>0</v>
      </c>
      <c r="BB843" s="1">
        <f>SUMIFS('Inventory (old)'!$S:$S,'Inventory (old)'!$A:$A,"Parking",'Inventory (old)'!$B:$B,$A843,'Inventory (old)'!$E:$E,"&gt;="&amp;$F843,'Inventory (old)'!$E:$E,"&lt;"&amp;$G843)</f>
        <v>0</v>
      </c>
      <c r="BC843" s="13"/>
    </row>
    <row r="844" spans="1:55" x14ac:dyDescent="0.25">
      <c r="A844" s="6" t="s">
        <v>2257</v>
      </c>
      <c r="B844" s="7" t="s">
        <v>102</v>
      </c>
      <c r="C844" s="7" t="s">
        <v>2240</v>
      </c>
      <c r="D844" s="7">
        <v>71</v>
      </c>
      <c r="E844" s="7" t="s">
        <v>186</v>
      </c>
      <c r="F844" s="8">
        <v>1E-8</v>
      </c>
      <c r="G844" s="8">
        <v>7.12</v>
      </c>
      <c r="H844" s="7" t="s">
        <v>2258</v>
      </c>
      <c r="I844" s="7" t="s">
        <v>2259</v>
      </c>
      <c r="J844" s="14">
        <f>G844-F844</f>
        <v>7.1199999900000002</v>
      </c>
      <c r="K844" s="15" t="s">
        <v>2241</v>
      </c>
      <c r="L844" s="7" t="s">
        <v>2217</v>
      </c>
      <c r="M844" s="7" t="s">
        <v>2072</v>
      </c>
      <c r="N844" s="20">
        <v>3</v>
      </c>
      <c r="O844" s="20" t="s">
        <v>201</v>
      </c>
      <c r="P844" s="20"/>
      <c r="Q844" s="20"/>
      <c r="R844" s="8"/>
      <c r="S844" s="8"/>
      <c r="T844" s="14"/>
      <c r="U844" s="14"/>
      <c r="V844" s="21"/>
      <c r="W844" s="16"/>
      <c r="X844" s="1">
        <v>87718</v>
      </c>
      <c r="Y844" s="7">
        <v>2018</v>
      </c>
      <c r="Z844" s="7" t="s">
        <v>25</v>
      </c>
      <c r="AA844" s="7">
        <v>2018</v>
      </c>
      <c r="AB844" s="16" t="s">
        <v>25</v>
      </c>
      <c r="AC844" s="15" t="s">
        <v>3297</v>
      </c>
      <c r="AD844" s="8">
        <f t="shared" si="227"/>
        <v>0</v>
      </c>
      <c r="AE844" s="8">
        <f t="shared" si="228"/>
        <v>7.1199999900000002</v>
      </c>
      <c r="AF844" s="8">
        <f t="shared" si="229"/>
        <v>7.1199999900000002</v>
      </c>
      <c r="AG844" s="8">
        <f t="shared" si="230"/>
        <v>14.23999998</v>
      </c>
      <c r="AH844" s="7">
        <f>IF($P844="X",SUMIFS('Inventory (old)'!$M:$M,'Inventory (old)'!$A:$A,"Channel",'Inventory (old)'!$B:$B,$A844,'Inventory (old)'!$E:$E,"&gt;="&amp;$F844,'Inventory (old)'!$E:$E,"&lt;"&amp;$G844),0)</f>
        <v>0</v>
      </c>
      <c r="AI844" s="12">
        <f>IF($P844="X",SUMIFS('Inventory (old)'!$M:$M,'Inventory (old)'!$A:$A,"Dotted Line",'Inventory (old)'!$B:$B,$A844,'Inventory (old)'!$E:$E,"&gt;="&amp;$F844,'Inventory (old)'!$E:$E,"&lt;"&amp;$G844),0)</f>
        <v>0</v>
      </c>
      <c r="AJ844" s="15"/>
      <c r="AK844" s="7">
        <f>IF($P844="X",0,SUMIFS('Inventory (old)'!$M:$M,'Inventory (old)'!$A:$A,"Channel",'Inventory (old)'!$B:$B,$A844,'Inventory (old)'!$E:$E,"&gt;="&amp;F844,'Inventory (old)'!$E:$E,"&lt;"&amp;$G844))</f>
        <v>0</v>
      </c>
      <c r="AL844" s="7">
        <f>IF($P844="X",0,SUMIFS('Inventory (old)'!$M:$M,'Inventory (old)'!$A:$A,"Dotted Line",'Inventory (old)'!$B:$B,$A844,'Inventory (old)'!$E:$E,"&gt;="&amp;$F844,'Inventory (old)'!$E:$E,"&lt;"&amp;$G844))</f>
        <v>0</v>
      </c>
      <c r="AM844" s="7">
        <f>SUMIFS('Inventory (old)'!$M:$M,'Inventory (old)'!$A:$A,"Stop Line",'Inventory (old)'!$B:$B,$A844,'Inventory (old)'!$E:$E,"&gt;="&amp;$F844,'Inventory (old)'!$E:$E,"&lt;"&amp;$G844)</f>
        <v>0</v>
      </c>
      <c r="AN844" s="7">
        <f>SUMIFS('Inventory (old)'!$M:$M,'Inventory (old)'!$A:$A,"Arrows and Onlys",'Inventory (old)'!$B:$B,$A844,'Inventory (old)'!$E:$E,"&gt;="&amp;$F844,'Inventory (old)'!$E:$E,"&lt;"&amp;$G844)</f>
        <v>0</v>
      </c>
      <c r="AO844" s="7">
        <f>SUMIFS('Inventory (old)'!$N:$N,'Inventory (old)'!$A:$A,"Arrows and Onlys",'Inventory (old)'!$B:$B,$A844,'Inventory (old)'!$E:$E,"&gt;="&amp;$F844,'Inventory (old)'!$E:$E,"&lt;"&amp;$G844)</f>
        <v>0</v>
      </c>
      <c r="AP844" s="7">
        <f>SUMIFS('Inventory (old)'!$O:$O,'Inventory (old)'!$A:$A,"Transverse",'Inventory (old)'!$B:$B,$A844,'Inventory (old)'!$E:$E,"&gt;="&amp;$F844,'Inventory (old)'!$E:$E,"&lt;"&amp;$G844)</f>
        <v>0</v>
      </c>
      <c r="AQ844" s="7">
        <f>SUMIFS('Inventory (old)'!$P:$P,'Inventory (old)'!$A:$A,"Transverse",'Inventory (old)'!$B:$B,$A844,'Inventory (old)'!$E:$E,"&gt;="&amp;$F844,'Inventory (old)'!$E:$E,"&lt;"&amp;$G844)</f>
        <v>0</v>
      </c>
      <c r="AR844" s="7">
        <f>SUMIFS('Inventory (old)'!$M:$M,'Inventory (old)'!$A:$A,"Crosswalk",'Inventory (old)'!$B:$B,$A844,'Inventory (old)'!$E:$E,"&gt;="&amp;$F844,'Inventory (old)'!$E:$E,"&lt;"&amp;$G844)</f>
        <v>0</v>
      </c>
      <c r="AS844" s="7">
        <f>SUMIFS('Inventory (old)'!$M:$M,'Inventory (old)'!$A:$A,"Yield Line",'Inventory (old)'!$B:$B,$A844,'Inventory (old)'!$E:$E,"&gt;="&amp;$F844,'Inventory (old)'!$E:$E,"&lt;"&amp;$G844)</f>
        <v>0</v>
      </c>
      <c r="AT844" s="7">
        <f>SUMIFS('Inventory (old)'!$M:$M,'Inventory (old)'!$A:$A,"Island",'Inventory (old)'!$B:$B,$A844,'Inventory (old)'!$E:$E,"&gt;="&amp;$F844,'Inventory (old)'!$E:$E,"&lt;"&amp;$G844)</f>
        <v>0</v>
      </c>
      <c r="AU844" s="7">
        <f>SUMIFS('Inventory (old)'!$M:$M,'Inventory (old)'!$A:$A,"Railroad",'Inventory (old)'!$B:$B,$A844,'Inventory (old)'!$E:$E,"&gt;="&amp;$F844,'Inventory (old)'!$E:$E,"&lt;"&amp;$G844)</f>
        <v>0</v>
      </c>
      <c r="AV844" s="7">
        <f>SUMIFS('Inventory (old)'!$M:$M,'Inventory (old)'!$A:$A,"School",'Inventory (old)'!$B:$B,$A844,'Inventory (old)'!$E:$E,"&gt;="&amp;$F844,'Inventory (old)'!$E:$E,"&lt;"&amp;$G844)</f>
        <v>0</v>
      </c>
      <c r="AW844" s="7">
        <f>SUMIFS('Inventory (old)'!$M:$M,'Inventory (old)'!$A:$A,"Air Speed",'Inventory (old)'!$B:$B,$A844,'Inventory (old)'!$E:$E,"&gt;="&amp;$F844,'Inventory (old)'!$E:$E,"&lt;"&amp;$G844)</f>
        <v>0</v>
      </c>
      <c r="AX844" s="7">
        <f>SUMIFS('Inventory (old)'!$M:$M,'Inventory (old)'!$A:$A,"Wrong Way",'Inventory (old)'!$B:$B,$A844,'Inventory (old)'!$E:$E,"&gt;="&amp;$F844,'Inventory (old)'!$E:$E,"&lt;"&amp;$G844)</f>
        <v>0</v>
      </c>
      <c r="AY844" s="7">
        <f>SUMIFS('Inventory (old)'!$M:$M,'Inventory (old)'!$A:$A,"Merge Arrow",'Inventory (old)'!$B:$B,$A844,'Inventory (old)'!$E:$E,"&gt;="&amp;$F844,'Inventory (old)'!$E:$E,"&lt;"&amp;$G844)</f>
        <v>0</v>
      </c>
      <c r="AZ844" s="7">
        <f>SUMIFS('Inventory (old)'!$M:$M,'Inventory (old)'!$A:$A,"Bike",'Inventory (old)'!$B:$B,$A844,'Inventory (old)'!$E:$E,"&gt;="&amp;$F844,'Inventory (old)'!$E:$E,"&lt;"&amp;$G844)</f>
        <v>0</v>
      </c>
      <c r="BA844" s="7">
        <f>SUMIFS('Inventory (old)'!$M:$M,'Inventory (old)'!$A:$A,"Parking",'Inventory (old)'!$B:$B,$A844,'Inventory (old)'!$E:$E,"&gt;="&amp;$F844,'Inventory (old)'!$E:$E,"&lt;"&amp;$G844)</f>
        <v>0</v>
      </c>
      <c r="BB844" s="1">
        <f>SUMIFS('Inventory (old)'!$S:$S,'Inventory (old)'!$A:$A,"Parking",'Inventory (old)'!$B:$B,$A844,'Inventory (old)'!$E:$E,"&gt;="&amp;$F844,'Inventory (old)'!$E:$E,"&lt;"&amp;$G844)</f>
        <v>0</v>
      </c>
      <c r="BC844" s="13"/>
    </row>
    <row r="845" spans="1:55" x14ac:dyDescent="0.25">
      <c r="A845" s="6" t="s">
        <v>2260</v>
      </c>
      <c r="B845" s="7" t="s">
        <v>102</v>
      </c>
      <c r="C845" s="7" t="s">
        <v>2240</v>
      </c>
      <c r="D845" s="7">
        <v>71</v>
      </c>
      <c r="E845" s="7" t="s">
        <v>213</v>
      </c>
      <c r="F845" s="8">
        <v>1E-8</v>
      </c>
      <c r="G845" s="8">
        <v>7.12</v>
      </c>
      <c r="H845" s="7" t="s">
        <v>2258</v>
      </c>
      <c r="I845" s="7" t="s">
        <v>2259</v>
      </c>
      <c r="J845" s="14">
        <f>G845-F845</f>
        <v>7.1199999900000002</v>
      </c>
      <c r="K845" s="15" t="s">
        <v>2241</v>
      </c>
      <c r="L845" s="7" t="s">
        <v>2217</v>
      </c>
      <c r="M845" s="7" t="s">
        <v>2072</v>
      </c>
      <c r="N845" s="20">
        <v>3</v>
      </c>
      <c r="O845" s="20" t="s">
        <v>201</v>
      </c>
      <c r="P845" s="20"/>
      <c r="Q845" s="20"/>
      <c r="R845" s="8"/>
      <c r="S845" s="8"/>
      <c r="T845" s="14"/>
      <c r="U845" s="14"/>
      <c r="V845" s="21"/>
      <c r="W845" s="16"/>
      <c r="X845" s="1">
        <v>87718</v>
      </c>
      <c r="Y845" s="7">
        <v>2018</v>
      </c>
      <c r="Z845" s="7" t="s">
        <v>25</v>
      </c>
      <c r="AA845" s="7">
        <v>2018</v>
      </c>
      <c r="AB845" s="16" t="s">
        <v>25</v>
      </c>
      <c r="AC845" s="15" t="s">
        <v>3297</v>
      </c>
      <c r="AD845" s="8">
        <f t="shared" si="227"/>
        <v>0</v>
      </c>
      <c r="AE845" s="8">
        <f t="shared" si="228"/>
        <v>7.1199999900000002</v>
      </c>
      <c r="AF845" s="8">
        <f t="shared" si="229"/>
        <v>7.1199999900000002</v>
      </c>
      <c r="AG845" s="8">
        <f t="shared" si="230"/>
        <v>14.23999998</v>
      </c>
      <c r="AH845" s="7">
        <f>IF($P845="X",SUMIFS('Inventory (old)'!$M:$M,'Inventory (old)'!$A:$A,"Channel",'Inventory (old)'!$B:$B,$A845,'Inventory (old)'!$E:$E,"&gt;="&amp;$F845,'Inventory (old)'!$E:$E,"&lt;"&amp;$G845),0)</f>
        <v>0</v>
      </c>
      <c r="AI845" s="12">
        <f>IF($P845="X",SUMIFS('Inventory (old)'!$M:$M,'Inventory (old)'!$A:$A,"Dotted Line",'Inventory (old)'!$B:$B,$A845,'Inventory (old)'!$E:$E,"&gt;="&amp;$F845,'Inventory (old)'!$E:$E,"&lt;"&amp;$G845),0)</f>
        <v>0</v>
      </c>
      <c r="AJ845" s="15"/>
      <c r="AK845" s="7">
        <f>IF($P845="X",0,SUMIFS('Inventory (old)'!$M:$M,'Inventory (old)'!$A:$A,"Channel",'Inventory (old)'!$B:$B,$A845,'Inventory (old)'!$E:$E,"&gt;="&amp;F845,'Inventory (old)'!$E:$E,"&lt;"&amp;$G845))</f>
        <v>0</v>
      </c>
      <c r="AL845" s="7">
        <f>IF($P845="X",0,SUMIFS('Inventory (old)'!$M:$M,'Inventory (old)'!$A:$A,"Dotted Line",'Inventory (old)'!$B:$B,$A845,'Inventory (old)'!$E:$E,"&gt;="&amp;$F845,'Inventory (old)'!$E:$E,"&lt;"&amp;$G845))</f>
        <v>0</v>
      </c>
      <c r="AM845" s="7">
        <f>SUMIFS('Inventory (old)'!$M:$M,'Inventory (old)'!$A:$A,"Stop Line",'Inventory (old)'!$B:$B,$A845,'Inventory (old)'!$E:$E,"&gt;="&amp;$F845,'Inventory (old)'!$E:$E,"&lt;"&amp;$G845)</f>
        <v>0</v>
      </c>
      <c r="AN845" s="7">
        <f>SUMIFS('Inventory (old)'!$M:$M,'Inventory (old)'!$A:$A,"Arrows and Onlys",'Inventory (old)'!$B:$B,$A845,'Inventory (old)'!$E:$E,"&gt;="&amp;$F845,'Inventory (old)'!$E:$E,"&lt;"&amp;$G845)</f>
        <v>0</v>
      </c>
      <c r="AO845" s="7">
        <f>SUMIFS('Inventory (old)'!$N:$N,'Inventory (old)'!$A:$A,"Arrows and Onlys",'Inventory (old)'!$B:$B,$A845,'Inventory (old)'!$E:$E,"&gt;="&amp;$F845,'Inventory (old)'!$E:$E,"&lt;"&amp;$G845)</f>
        <v>0</v>
      </c>
      <c r="AP845" s="7">
        <f>SUMIFS('Inventory (old)'!$O:$O,'Inventory (old)'!$A:$A,"Transverse",'Inventory (old)'!$B:$B,$A845,'Inventory (old)'!$E:$E,"&gt;="&amp;$F845,'Inventory (old)'!$E:$E,"&lt;"&amp;$G845)</f>
        <v>0</v>
      </c>
      <c r="AQ845" s="7">
        <f>SUMIFS('Inventory (old)'!$P:$P,'Inventory (old)'!$A:$A,"Transverse",'Inventory (old)'!$B:$B,$A845,'Inventory (old)'!$E:$E,"&gt;="&amp;$F845,'Inventory (old)'!$E:$E,"&lt;"&amp;$G845)</f>
        <v>0</v>
      </c>
      <c r="AR845" s="7">
        <f>SUMIFS('Inventory (old)'!$M:$M,'Inventory (old)'!$A:$A,"Crosswalk",'Inventory (old)'!$B:$B,$A845,'Inventory (old)'!$E:$E,"&gt;="&amp;$F845,'Inventory (old)'!$E:$E,"&lt;"&amp;$G845)</f>
        <v>0</v>
      </c>
      <c r="AS845" s="7">
        <f>SUMIFS('Inventory (old)'!$M:$M,'Inventory (old)'!$A:$A,"Yield Line",'Inventory (old)'!$B:$B,$A845,'Inventory (old)'!$E:$E,"&gt;="&amp;$F845,'Inventory (old)'!$E:$E,"&lt;"&amp;$G845)</f>
        <v>0</v>
      </c>
      <c r="AT845" s="7">
        <f>SUMIFS('Inventory (old)'!$M:$M,'Inventory (old)'!$A:$A,"Island",'Inventory (old)'!$B:$B,$A845,'Inventory (old)'!$E:$E,"&gt;="&amp;$F845,'Inventory (old)'!$E:$E,"&lt;"&amp;$G845)</f>
        <v>0</v>
      </c>
      <c r="AU845" s="7">
        <f>SUMIFS('Inventory (old)'!$M:$M,'Inventory (old)'!$A:$A,"Railroad",'Inventory (old)'!$B:$B,$A845,'Inventory (old)'!$E:$E,"&gt;="&amp;$F845,'Inventory (old)'!$E:$E,"&lt;"&amp;$G845)</f>
        <v>0</v>
      </c>
      <c r="AV845" s="7">
        <f>SUMIFS('Inventory (old)'!$M:$M,'Inventory (old)'!$A:$A,"School",'Inventory (old)'!$B:$B,$A845,'Inventory (old)'!$E:$E,"&gt;="&amp;$F845,'Inventory (old)'!$E:$E,"&lt;"&amp;$G845)</f>
        <v>0</v>
      </c>
      <c r="AW845" s="7">
        <f>SUMIFS('Inventory (old)'!$M:$M,'Inventory (old)'!$A:$A,"Air Speed",'Inventory (old)'!$B:$B,$A845,'Inventory (old)'!$E:$E,"&gt;="&amp;$F845,'Inventory (old)'!$E:$E,"&lt;"&amp;$G845)</f>
        <v>0</v>
      </c>
      <c r="AX845" s="7">
        <f>SUMIFS('Inventory (old)'!$M:$M,'Inventory (old)'!$A:$A,"Wrong Way",'Inventory (old)'!$B:$B,$A845,'Inventory (old)'!$E:$E,"&gt;="&amp;$F845,'Inventory (old)'!$E:$E,"&lt;"&amp;$G845)</f>
        <v>0</v>
      </c>
      <c r="AY845" s="7">
        <f>SUMIFS('Inventory (old)'!$M:$M,'Inventory (old)'!$A:$A,"Merge Arrow",'Inventory (old)'!$B:$B,$A845,'Inventory (old)'!$E:$E,"&gt;="&amp;$F845,'Inventory (old)'!$E:$E,"&lt;"&amp;$G845)</f>
        <v>0</v>
      </c>
      <c r="AZ845" s="7">
        <f>SUMIFS('Inventory (old)'!$M:$M,'Inventory (old)'!$A:$A,"Bike",'Inventory (old)'!$B:$B,$A845,'Inventory (old)'!$E:$E,"&gt;="&amp;$F845,'Inventory (old)'!$E:$E,"&lt;"&amp;$G845)</f>
        <v>0</v>
      </c>
      <c r="BA845" s="7">
        <f>SUMIFS('Inventory (old)'!$M:$M,'Inventory (old)'!$A:$A,"Parking",'Inventory (old)'!$B:$B,$A845,'Inventory (old)'!$E:$E,"&gt;="&amp;$F845,'Inventory (old)'!$E:$E,"&lt;"&amp;$G845)</f>
        <v>0</v>
      </c>
      <c r="BB845" s="1">
        <f>SUMIFS('Inventory (old)'!$S:$S,'Inventory (old)'!$A:$A,"Parking",'Inventory (old)'!$B:$B,$A845,'Inventory (old)'!$E:$E,"&gt;="&amp;$F845,'Inventory (old)'!$E:$E,"&lt;"&amp;$G845)</f>
        <v>0</v>
      </c>
      <c r="BC845" s="13"/>
    </row>
    <row r="846" spans="1:55" x14ac:dyDescent="0.25">
      <c r="A846" s="6" t="s">
        <v>2261</v>
      </c>
      <c r="B846" s="7" t="s">
        <v>102</v>
      </c>
      <c r="C846" s="7" t="s">
        <v>2240</v>
      </c>
      <c r="D846" s="7">
        <v>71</v>
      </c>
      <c r="E846" s="7" t="s">
        <v>186</v>
      </c>
      <c r="F846" s="8">
        <v>0.95</v>
      </c>
      <c r="G846" s="8">
        <v>1.41</v>
      </c>
      <c r="H846" s="7" t="s">
        <v>87</v>
      </c>
      <c r="I846" s="7" t="s">
        <v>2196</v>
      </c>
      <c r="J846" s="14">
        <v>0.2</v>
      </c>
      <c r="K846" s="15" t="s">
        <v>2241</v>
      </c>
      <c r="L846" s="7" t="s">
        <v>2217</v>
      </c>
      <c r="M846" s="7" t="s">
        <v>2072</v>
      </c>
      <c r="N846" s="20">
        <v>1</v>
      </c>
      <c r="O846" s="20" t="s">
        <v>201</v>
      </c>
      <c r="P846" s="20"/>
      <c r="Q846" s="20"/>
      <c r="R846" s="8"/>
      <c r="S846" s="8"/>
      <c r="T846" s="14"/>
      <c r="U846" s="14"/>
      <c r="V846" s="21"/>
      <c r="W846" s="16"/>
      <c r="X846" s="1">
        <v>87718</v>
      </c>
      <c r="Y846" s="7">
        <v>2018</v>
      </c>
      <c r="Z846" s="7" t="s">
        <v>25</v>
      </c>
      <c r="AA846" s="7">
        <v>2018</v>
      </c>
      <c r="AB846" s="16" t="s">
        <v>25</v>
      </c>
      <c r="AC846" s="15" t="s">
        <v>3297</v>
      </c>
      <c r="AD846" s="8">
        <f t="shared" si="227"/>
        <v>0</v>
      </c>
      <c r="AE846" s="8">
        <f t="shared" si="228"/>
        <v>0.2</v>
      </c>
      <c r="AF846" s="8">
        <f t="shared" si="229"/>
        <v>0.2</v>
      </c>
      <c r="AG846" s="8">
        <f t="shared" si="230"/>
        <v>0</v>
      </c>
      <c r="AH846" s="7">
        <f>IF($P846="X",SUMIFS('Inventory (old)'!$M:$M,'Inventory (old)'!$A:$A,"Channel",'Inventory (old)'!$B:$B,$A846,'Inventory (old)'!$E:$E,"&gt;="&amp;$F846,'Inventory (old)'!$E:$E,"&lt;"&amp;$G846),0)</f>
        <v>0</v>
      </c>
      <c r="AI846" s="12">
        <f>IF($P846="X",SUMIFS('Inventory (old)'!$M:$M,'Inventory (old)'!$A:$A,"Dotted Line",'Inventory (old)'!$B:$B,$A846,'Inventory (old)'!$E:$E,"&gt;="&amp;$F846,'Inventory (old)'!$E:$E,"&lt;"&amp;$G846),0)</f>
        <v>0</v>
      </c>
      <c r="AJ846" s="15"/>
      <c r="AK846" s="7">
        <f>IF($P846="X",0,SUMIFS('Inventory (old)'!$M:$M,'Inventory (old)'!$A:$A,"Channel",'Inventory (old)'!$B:$B,$A846,'Inventory (old)'!$E:$E,"&gt;="&amp;F846,'Inventory (old)'!$E:$E,"&lt;"&amp;$G846))</f>
        <v>622</v>
      </c>
      <c r="AL846" s="7">
        <f>IF($P846="X",0,SUMIFS('Inventory (old)'!$M:$M,'Inventory (old)'!$A:$A,"Dotted Line",'Inventory (old)'!$B:$B,$A846,'Inventory (old)'!$E:$E,"&gt;="&amp;$F846,'Inventory (old)'!$E:$E,"&lt;"&amp;$G846))</f>
        <v>850</v>
      </c>
      <c r="AM846" s="7">
        <f>SUMIFS('Inventory (old)'!$M:$M,'Inventory (old)'!$A:$A,"Stop Line",'Inventory (old)'!$B:$B,$A846,'Inventory (old)'!$E:$E,"&gt;="&amp;$F846,'Inventory (old)'!$E:$E,"&lt;"&amp;$G846)</f>
        <v>32</v>
      </c>
      <c r="AN846" s="7">
        <f>SUMIFS('Inventory (old)'!$M:$M,'Inventory (old)'!$A:$A,"Arrows and Onlys",'Inventory (old)'!$B:$B,$A846,'Inventory (old)'!$E:$E,"&gt;="&amp;$F846,'Inventory (old)'!$E:$E,"&lt;"&amp;$G846)</f>
        <v>0</v>
      </c>
      <c r="AO846" s="7">
        <f>SUMIFS('Inventory (old)'!$N:$N,'Inventory (old)'!$A:$A,"Arrows and Onlys",'Inventory (old)'!$B:$B,$A846,'Inventory (old)'!$E:$E,"&gt;="&amp;$F846,'Inventory (old)'!$E:$E,"&lt;"&amp;$G846)</f>
        <v>0</v>
      </c>
      <c r="AP846" s="7">
        <f>SUMIFS('Inventory (old)'!$O:$O,'Inventory (old)'!$A:$A,"Transverse",'Inventory (old)'!$B:$B,$A846,'Inventory (old)'!$E:$E,"&gt;="&amp;$F846,'Inventory (old)'!$E:$E,"&lt;"&amp;$G846)</f>
        <v>164</v>
      </c>
      <c r="AQ846" s="7">
        <f>SUMIFS('Inventory (old)'!$P:$P,'Inventory (old)'!$A:$A,"Transverse",'Inventory (old)'!$B:$B,$A846,'Inventory (old)'!$E:$E,"&gt;="&amp;$F846,'Inventory (old)'!$E:$E,"&lt;"&amp;$G846)</f>
        <v>0</v>
      </c>
      <c r="AR846" s="7">
        <f>SUMIFS('Inventory (old)'!$M:$M,'Inventory (old)'!$A:$A,"Crosswalk",'Inventory (old)'!$B:$B,$A846,'Inventory (old)'!$E:$E,"&gt;="&amp;$F846,'Inventory (old)'!$E:$E,"&lt;"&amp;$G846)</f>
        <v>0</v>
      </c>
      <c r="AS846" s="7">
        <f>SUMIFS('Inventory (old)'!$M:$M,'Inventory (old)'!$A:$A,"Yield Line",'Inventory (old)'!$B:$B,$A846,'Inventory (old)'!$E:$E,"&gt;="&amp;$F846,'Inventory (old)'!$E:$E,"&lt;"&amp;$G846)</f>
        <v>0</v>
      </c>
      <c r="AT846" s="7">
        <f>SUMIFS('Inventory (old)'!$M:$M,'Inventory (old)'!$A:$A,"Island",'Inventory (old)'!$B:$B,$A846,'Inventory (old)'!$E:$E,"&gt;="&amp;$F846,'Inventory (old)'!$E:$E,"&lt;"&amp;$G846)</f>
        <v>0</v>
      </c>
      <c r="AU846" s="7">
        <f>SUMIFS('Inventory (old)'!$M:$M,'Inventory (old)'!$A:$A,"Railroad",'Inventory (old)'!$B:$B,$A846,'Inventory (old)'!$E:$E,"&gt;="&amp;$F846,'Inventory (old)'!$E:$E,"&lt;"&amp;$G846)</f>
        <v>0</v>
      </c>
      <c r="AV846" s="7">
        <f>SUMIFS('Inventory (old)'!$M:$M,'Inventory (old)'!$A:$A,"School",'Inventory (old)'!$B:$B,$A846,'Inventory (old)'!$E:$E,"&gt;="&amp;$F846,'Inventory (old)'!$E:$E,"&lt;"&amp;$G846)</f>
        <v>0</v>
      </c>
      <c r="AW846" s="7">
        <f>SUMIFS('Inventory (old)'!$M:$M,'Inventory (old)'!$A:$A,"Air Speed",'Inventory (old)'!$B:$B,$A846,'Inventory (old)'!$E:$E,"&gt;="&amp;$F846,'Inventory (old)'!$E:$E,"&lt;"&amp;$G846)</f>
        <v>0</v>
      </c>
      <c r="AX846" s="7">
        <f>SUMIFS('Inventory (old)'!$M:$M,'Inventory (old)'!$A:$A,"Wrong Way",'Inventory (old)'!$B:$B,$A846,'Inventory (old)'!$E:$E,"&gt;="&amp;$F846,'Inventory (old)'!$E:$E,"&lt;"&amp;$G846)</f>
        <v>0</v>
      </c>
      <c r="AY846" s="7">
        <f>SUMIFS('Inventory (old)'!$M:$M,'Inventory (old)'!$A:$A,"Merge Arrow",'Inventory (old)'!$B:$B,$A846,'Inventory (old)'!$E:$E,"&gt;="&amp;$F846,'Inventory (old)'!$E:$E,"&lt;"&amp;$G846)</f>
        <v>0</v>
      </c>
      <c r="AZ846" s="7">
        <f>SUMIFS('Inventory (old)'!$M:$M,'Inventory (old)'!$A:$A,"Bike",'Inventory (old)'!$B:$B,$A846,'Inventory (old)'!$E:$E,"&gt;="&amp;$F846,'Inventory (old)'!$E:$E,"&lt;"&amp;$G846)</f>
        <v>0</v>
      </c>
      <c r="BA846" s="7">
        <f>SUMIFS('Inventory (old)'!$M:$M,'Inventory (old)'!$A:$A,"Parking",'Inventory (old)'!$B:$B,$A846,'Inventory (old)'!$E:$E,"&gt;="&amp;$F846,'Inventory (old)'!$E:$E,"&lt;"&amp;$G846)</f>
        <v>0</v>
      </c>
      <c r="BB846" s="1">
        <f>SUMIFS('Inventory (old)'!$S:$S,'Inventory (old)'!$A:$A,"Parking",'Inventory (old)'!$B:$B,$A846,'Inventory (old)'!$E:$E,"&gt;="&amp;$F846,'Inventory (old)'!$E:$E,"&lt;"&amp;$G846)</f>
        <v>0</v>
      </c>
      <c r="BC846" s="13"/>
    </row>
    <row r="847" spans="1:55" x14ac:dyDescent="0.25">
      <c r="A847" s="6" t="s">
        <v>2266</v>
      </c>
      <c r="B847" s="7" t="s">
        <v>102</v>
      </c>
      <c r="C847" s="7" t="s">
        <v>2240</v>
      </c>
      <c r="D847" s="7">
        <v>71</v>
      </c>
      <c r="E847" s="7" t="s">
        <v>213</v>
      </c>
      <c r="F847" s="8">
        <v>0.95</v>
      </c>
      <c r="G847" s="8">
        <v>1.41</v>
      </c>
      <c r="H847" s="7" t="s">
        <v>87</v>
      </c>
      <c r="I847" s="7" t="s">
        <v>2198</v>
      </c>
      <c r="J847" s="14">
        <v>0.15</v>
      </c>
      <c r="K847" s="15" t="s">
        <v>2241</v>
      </c>
      <c r="L847" s="7" t="s">
        <v>2217</v>
      </c>
      <c r="M847" s="7" t="s">
        <v>2072</v>
      </c>
      <c r="N847" s="20">
        <v>1</v>
      </c>
      <c r="O847" s="20" t="s">
        <v>201</v>
      </c>
      <c r="P847" s="20"/>
      <c r="Q847" s="20"/>
      <c r="R847" s="8"/>
      <c r="S847" s="8"/>
      <c r="T847" s="14"/>
      <c r="U847" s="14"/>
      <c r="V847" s="21"/>
      <c r="W847" s="16"/>
      <c r="X847" s="1">
        <v>87718</v>
      </c>
      <c r="Y847" s="7">
        <v>2018</v>
      </c>
      <c r="Z847" s="7" t="s">
        <v>25</v>
      </c>
      <c r="AA847" s="7">
        <v>2018</v>
      </c>
      <c r="AB847" s="16" t="s">
        <v>25</v>
      </c>
      <c r="AC847" s="15" t="s">
        <v>3297</v>
      </c>
      <c r="AD847" s="8">
        <f t="shared" si="227"/>
        <v>0</v>
      </c>
      <c r="AE847" s="8">
        <f t="shared" si="228"/>
        <v>0.15</v>
      </c>
      <c r="AF847" s="8">
        <f t="shared" si="229"/>
        <v>0.15</v>
      </c>
      <c r="AG847" s="8">
        <f t="shared" si="230"/>
        <v>0</v>
      </c>
      <c r="AH847" s="7">
        <f>IF($P847="X",SUMIFS('Inventory (old)'!$M:$M,'Inventory (old)'!$A:$A,"Channel",'Inventory (old)'!$B:$B,$A847,'Inventory (old)'!$E:$E,"&gt;="&amp;$F847,'Inventory (old)'!$E:$E,"&lt;"&amp;$G847),0)</f>
        <v>0</v>
      </c>
      <c r="AI847" s="12">
        <f>IF($P847="X",SUMIFS('Inventory (old)'!$M:$M,'Inventory (old)'!$A:$A,"Dotted Line",'Inventory (old)'!$B:$B,$A847,'Inventory (old)'!$E:$E,"&gt;="&amp;$F847,'Inventory (old)'!$E:$E,"&lt;"&amp;$G847),0)</f>
        <v>0</v>
      </c>
      <c r="AJ847" s="15"/>
      <c r="AK847" s="7">
        <f>IF($P847="X",0,SUMIFS('Inventory (old)'!$M:$M,'Inventory (old)'!$A:$A,"Channel",'Inventory (old)'!$B:$B,$A847,'Inventory (old)'!$E:$E,"&gt;="&amp;F847,'Inventory (old)'!$E:$E,"&lt;"&amp;$G847))</f>
        <v>213</v>
      </c>
      <c r="AL847" s="7">
        <f>IF($P847="X",0,SUMIFS('Inventory (old)'!$M:$M,'Inventory (old)'!$A:$A,"Dotted Line",'Inventory (old)'!$B:$B,$A847,'Inventory (old)'!$E:$E,"&gt;="&amp;$F847,'Inventory (old)'!$E:$E,"&lt;"&amp;$G847))</f>
        <v>790</v>
      </c>
      <c r="AM847" s="7">
        <f>SUMIFS('Inventory (old)'!$M:$M,'Inventory (old)'!$A:$A,"Stop Line",'Inventory (old)'!$B:$B,$A847,'Inventory (old)'!$E:$E,"&gt;="&amp;$F847,'Inventory (old)'!$E:$E,"&lt;"&amp;$G847)</f>
        <v>0</v>
      </c>
      <c r="AN847" s="7">
        <f>SUMIFS('Inventory (old)'!$M:$M,'Inventory (old)'!$A:$A,"Arrows and Onlys",'Inventory (old)'!$B:$B,$A847,'Inventory (old)'!$E:$E,"&gt;="&amp;$F847,'Inventory (old)'!$E:$E,"&lt;"&amp;$G847)</f>
        <v>0</v>
      </c>
      <c r="AO847" s="7">
        <f>SUMIFS('Inventory (old)'!$N:$N,'Inventory (old)'!$A:$A,"Arrows and Onlys",'Inventory (old)'!$B:$B,$A847,'Inventory (old)'!$E:$E,"&gt;="&amp;$F847,'Inventory (old)'!$E:$E,"&lt;"&amp;$G847)</f>
        <v>0</v>
      </c>
      <c r="AP847" s="7">
        <f>SUMIFS('Inventory (old)'!$O:$O,'Inventory (old)'!$A:$A,"Transverse",'Inventory (old)'!$B:$B,$A847,'Inventory (old)'!$E:$E,"&gt;="&amp;$F847,'Inventory (old)'!$E:$E,"&lt;"&amp;$G847)</f>
        <v>0</v>
      </c>
      <c r="AQ847" s="7">
        <f>SUMIFS('Inventory (old)'!$P:$P,'Inventory (old)'!$A:$A,"Transverse",'Inventory (old)'!$B:$B,$A847,'Inventory (old)'!$E:$E,"&gt;="&amp;$F847,'Inventory (old)'!$E:$E,"&lt;"&amp;$G847)</f>
        <v>0</v>
      </c>
      <c r="AR847" s="7">
        <f>SUMIFS('Inventory (old)'!$M:$M,'Inventory (old)'!$A:$A,"Crosswalk",'Inventory (old)'!$B:$B,$A847,'Inventory (old)'!$E:$E,"&gt;="&amp;$F847,'Inventory (old)'!$E:$E,"&lt;"&amp;$G847)</f>
        <v>0</v>
      </c>
      <c r="AS847" s="7">
        <f>SUMIFS('Inventory (old)'!$M:$M,'Inventory (old)'!$A:$A,"Yield Line",'Inventory (old)'!$B:$B,$A847,'Inventory (old)'!$E:$E,"&gt;="&amp;$F847,'Inventory (old)'!$E:$E,"&lt;"&amp;$G847)</f>
        <v>0</v>
      </c>
      <c r="AT847" s="7">
        <f>SUMIFS('Inventory (old)'!$M:$M,'Inventory (old)'!$A:$A,"Island",'Inventory (old)'!$B:$B,$A847,'Inventory (old)'!$E:$E,"&gt;="&amp;$F847,'Inventory (old)'!$E:$E,"&lt;"&amp;$G847)</f>
        <v>0</v>
      </c>
      <c r="AU847" s="7">
        <f>SUMIFS('Inventory (old)'!$M:$M,'Inventory (old)'!$A:$A,"Railroad",'Inventory (old)'!$B:$B,$A847,'Inventory (old)'!$E:$E,"&gt;="&amp;$F847,'Inventory (old)'!$E:$E,"&lt;"&amp;$G847)</f>
        <v>0</v>
      </c>
      <c r="AV847" s="7">
        <f>SUMIFS('Inventory (old)'!$M:$M,'Inventory (old)'!$A:$A,"School",'Inventory (old)'!$B:$B,$A847,'Inventory (old)'!$E:$E,"&gt;="&amp;$F847,'Inventory (old)'!$E:$E,"&lt;"&amp;$G847)</f>
        <v>0</v>
      </c>
      <c r="AW847" s="7">
        <f>SUMIFS('Inventory (old)'!$M:$M,'Inventory (old)'!$A:$A,"Air Speed",'Inventory (old)'!$B:$B,$A847,'Inventory (old)'!$E:$E,"&gt;="&amp;$F847,'Inventory (old)'!$E:$E,"&lt;"&amp;$G847)</f>
        <v>0</v>
      </c>
      <c r="AX847" s="7">
        <f>SUMIFS('Inventory (old)'!$M:$M,'Inventory (old)'!$A:$A,"Wrong Way",'Inventory (old)'!$B:$B,$A847,'Inventory (old)'!$E:$E,"&gt;="&amp;$F847,'Inventory (old)'!$E:$E,"&lt;"&amp;$G847)</f>
        <v>0</v>
      </c>
      <c r="AY847" s="7">
        <f>SUMIFS('Inventory (old)'!$M:$M,'Inventory (old)'!$A:$A,"Merge Arrow",'Inventory (old)'!$B:$B,$A847,'Inventory (old)'!$E:$E,"&gt;="&amp;$F847,'Inventory (old)'!$E:$E,"&lt;"&amp;$G847)</f>
        <v>0</v>
      </c>
      <c r="AZ847" s="7">
        <f>SUMIFS('Inventory (old)'!$M:$M,'Inventory (old)'!$A:$A,"Bike",'Inventory (old)'!$B:$B,$A847,'Inventory (old)'!$E:$E,"&gt;="&amp;$F847,'Inventory (old)'!$E:$E,"&lt;"&amp;$G847)</f>
        <v>0</v>
      </c>
      <c r="BA847" s="7">
        <f>SUMIFS('Inventory (old)'!$M:$M,'Inventory (old)'!$A:$A,"Parking",'Inventory (old)'!$B:$B,$A847,'Inventory (old)'!$E:$E,"&gt;="&amp;$F847,'Inventory (old)'!$E:$E,"&lt;"&amp;$G847)</f>
        <v>0</v>
      </c>
      <c r="BB847" s="1">
        <f>SUMIFS('Inventory (old)'!$S:$S,'Inventory (old)'!$A:$A,"Parking",'Inventory (old)'!$B:$B,$A847,'Inventory (old)'!$E:$E,"&gt;="&amp;$F847,'Inventory (old)'!$E:$E,"&lt;"&amp;$G847)</f>
        <v>0</v>
      </c>
      <c r="BC847" s="13"/>
    </row>
    <row r="848" spans="1:55" x14ac:dyDescent="0.25">
      <c r="A848" s="6" t="s">
        <v>2267</v>
      </c>
      <c r="B848" s="7" t="s">
        <v>102</v>
      </c>
      <c r="C848" s="7" t="s">
        <v>2240</v>
      </c>
      <c r="D848" s="7">
        <v>71</v>
      </c>
      <c r="E848" s="7" t="s">
        <v>186</v>
      </c>
      <c r="F848" s="8">
        <v>1.46</v>
      </c>
      <c r="G848" s="8">
        <v>2.0699999999999998</v>
      </c>
      <c r="H848" s="7" t="s">
        <v>2268</v>
      </c>
      <c r="I848" s="7"/>
      <c r="J848" s="14">
        <v>0.24</v>
      </c>
      <c r="K848" s="15" t="s">
        <v>2241</v>
      </c>
      <c r="L848" s="7" t="s">
        <v>2217</v>
      </c>
      <c r="M848" s="7" t="s">
        <v>2072</v>
      </c>
      <c r="N848" s="20">
        <v>1</v>
      </c>
      <c r="O848" s="20" t="s">
        <v>201</v>
      </c>
      <c r="P848" s="20"/>
      <c r="Q848" s="20"/>
      <c r="R848" s="8"/>
      <c r="S848" s="8"/>
      <c r="T848" s="14"/>
      <c r="U848" s="14"/>
      <c r="V848" s="21"/>
      <c r="W848" s="16"/>
      <c r="X848" s="1">
        <v>87718</v>
      </c>
      <c r="Y848" s="7">
        <v>2018</v>
      </c>
      <c r="Z848" s="7" t="s">
        <v>25</v>
      </c>
      <c r="AA848" s="7">
        <v>2018</v>
      </c>
      <c r="AB848" s="16" t="s">
        <v>25</v>
      </c>
      <c r="AC848" s="15" t="s">
        <v>3297</v>
      </c>
      <c r="AD848" s="8">
        <f t="shared" si="227"/>
        <v>0</v>
      </c>
      <c r="AE848" s="8">
        <f t="shared" si="228"/>
        <v>0.24</v>
      </c>
      <c r="AF848" s="8">
        <f t="shared" si="229"/>
        <v>0.24</v>
      </c>
      <c r="AG848" s="8">
        <f t="shared" si="230"/>
        <v>0</v>
      </c>
      <c r="AH848" s="7">
        <f>IF($P848="X",SUMIFS('Inventory (old)'!$M:$M,'Inventory (old)'!$A:$A,"Channel",'Inventory (old)'!$B:$B,$A848,'Inventory (old)'!$E:$E,"&gt;="&amp;$F848,'Inventory (old)'!$E:$E,"&lt;"&amp;$G848),0)</f>
        <v>0</v>
      </c>
      <c r="AI848" s="12">
        <f>IF($P848="X",SUMIFS('Inventory (old)'!$M:$M,'Inventory (old)'!$A:$A,"Dotted Line",'Inventory (old)'!$B:$B,$A848,'Inventory (old)'!$E:$E,"&gt;="&amp;$F848,'Inventory (old)'!$E:$E,"&lt;"&amp;$G848),0)</f>
        <v>0</v>
      </c>
      <c r="AJ848" s="15"/>
      <c r="AK848" s="7">
        <f>IF($P848="X",0,SUMIFS('Inventory (old)'!$M:$M,'Inventory (old)'!$A:$A,"Channel",'Inventory (old)'!$B:$B,$A848,'Inventory (old)'!$E:$E,"&gt;="&amp;F848,'Inventory (old)'!$E:$E,"&lt;"&amp;$G848))</f>
        <v>694</v>
      </c>
      <c r="AL848" s="7">
        <f>IF($P848="X",0,SUMIFS('Inventory (old)'!$M:$M,'Inventory (old)'!$A:$A,"Dotted Line",'Inventory (old)'!$B:$B,$A848,'Inventory (old)'!$E:$E,"&gt;="&amp;$F848,'Inventory (old)'!$E:$E,"&lt;"&amp;$G848))</f>
        <v>1730</v>
      </c>
      <c r="AM848" s="7">
        <f>SUMIFS('Inventory (old)'!$M:$M,'Inventory (old)'!$A:$A,"Stop Line",'Inventory (old)'!$B:$B,$A848,'Inventory (old)'!$E:$E,"&gt;="&amp;$F848,'Inventory (old)'!$E:$E,"&lt;"&amp;$G848)</f>
        <v>0</v>
      </c>
      <c r="AN848" s="7">
        <f>SUMIFS('Inventory (old)'!$M:$M,'Inventory (old)'!$A:$A,"Arrows and Onlys",'Inventory (old)'!$B:$B,$A848,'Inventory (old)'!$E:$E,"&gt;="&amp;$F848,'Inventory (old)'!$E:$E,"&lt;"&amp;$G848)</f>
        <v>0</v>
      </c>
      <c r="AO848" s="7">
        <f>SUMIFS('Inventory (old)'!$N:$N,'Inventory (old)'!$A:$A,"Arrows and Onlys",'Inventory (old)'!$B:$B,$A848,'Inventory (old)'!$E:$E,"&gt;="&amp;$F848,'Inventory (old)'!$E:$E,"&lt;"&amp;$G848)</f>
        <v>0</v>
      </c>
      <c r="AP848" s="7">
        <f>SUMIFS('Inventory (old)'!$O:$O,'Inventory (old)'!$A:$A,"Transverse",'Inventory (old)'!$B:$B,$A848,'Inventory (old)'!$E:$E,"&gt;="&amp;$F848,'Inventory (old)'!$E:$E,"&lt;"&amp;$G848)</f>
        <v>150</v>
      </c>
      <c r="AQ848" s="7">
        <f>SUMIFS('Inventory (old)'!$P:$P,'Inventory (old)'!$A:$A,"Transverse",'Inventory (old)'!$B:$B,$A848,'Inventory (old)'!$E:$E,"&gt;="&amp;$F848,'Inventory (old)'!$E:$E,"&lt;"&amp;$G848)</f>
        <v>0</v>
      </c>
      <c r="AR848" s="7">
        <f>SUMIFS('Inventory (old)'!$M:$M,'Inventory (old)'!$A:$A,"Crosswalk",'Inventory (old)'!$B:$B,$A848,'Inventory (old)'!$E:$E,"&gt;="&amp;$F848,'Inventory (old)'!$E:$E,"&lt;"&amp;$G848)</f>
        <v>0</v>
      </c>
      <c r="AS848" s="7">
        <f>SUMIFS('Inventory (old)'!$M:$M,'Inventory (old)'!$A:$A,"Yield Line",'Inventory (old)'!$B:$B,$A848,'Inventory (old)'!$E:$E,"&gt;="&amp;$F848,'Inventory (old)'!$E:$E,"&lt;"&amp;$G848)</f>
        <v>0</v>
      </c>
      <c r="AT848" s="7">
        <f>SUMIFS('Inventory (old)'!$M:$M,'Inventory (old)'!$A:$A,"Island",'Inventory (old)'!$B:$B,$A848,'Inventory (old)'!$E:$E,"&gt;="&amp;$F848,'Inventory (old)'!$E:$E,"&lt;"&amp;$G848)</f>
        <v>0</v>
      </c>
      <c r="AU848" s="7">
        <f>SUMIFS('Inventory (old)'!$M:$M,'Inventory (old)'!$A:$A,"Railroad",'Inventory (old)'!$B:$B,$A848,'Inventory (old)'!$E:$E,"&gt;="&amp;$F848,'Inventory (old)'!$E:$E,"&lt;"&amp;$G848)</f>
        <v>0</v>
      </c>
      <c r="AV848" s="7">
        <f>SUMIFS('Inventory (old)'!$M:$M,'Inventory (old)'!$A:$A,"School",'Inventory (old)'!$B:$B,$A848,'Inventory (old)'!$E:$E,"&gt;="&amp;$F848,'Inventory (old)'!$E:$E,"&lt;"&amp;$G848)</f>
        <v>0</v>
      </c>
      <c r="AW848" s="7">
        <f>SUMIFS('Inventory (old)'!$M:$M,'Inventory (old)'!$A:$A,"Air Speed",'Inventory (old)'!$B:$B,$A848,'Inventory (old)'!$E:$E,"&gt;="&amp;$F848,'Inventory (old)'!$E:$E,"&lt;"&amp;$G848)</f>
        <v>0</v>
      </c>
      <c r="AX848" s="7">
        <f>SUMIFS('Inventory (old)'!$M:$M,'Inventory (old)'!$A:$A,"Wrong Way",'Inventory (old)'!$B:$B,$A848,'Inventory (old)'!$E:$E,"&gt;="&amp;$F848,'Inventory (old)'!$E:$E,"&lt;"&amp;$G848)</f>
        <v>0</v>
      </c>
      <c r="AY848" s="7">
        <f>SUMIFS('Inventory (old)'!$M:$M,'Inventory (old)'!$A:$A,"Merge Arrow",'Inventory (old)'!$B:$B,$A848,'Inventory (old)'!$E:$E,"&gt;="&amp;$F848,'Inventory (old)'!$E:$E,"&lt;"&amp;$G848)</f>
        <v>0</v>
      </c>
      <c r="AZ848" s="7">
        <f>SUMIFS('Inventory (old)'!$M:$M,'Inventory (old)'!$A:$A,"Bike",'Inventory (old)'!$B:$B,$A848,'Inventory (old)'!$E:$E,"&gt;="&amp;$F848,'Inventory (old)'!$E:$E,"&lt;"&amp;$G848)</f>
        <v>0</v>
      </c>
      <c r="BA848" s="7">
        <f>SUMIFS('Inventory (old)'!$M:$M,'Inventory (old)'!$A:$A,"Parking",'Inventory (old)'!$B:$B,$A848,'Inventory (old)'!$E:$E,"&gt;="&amp;$F848,'Inventory (old)'!$E:$E,"&lt;"&amp;$G848)</f>
        <v>3408</v>
      </c>
      <c r="BB848" s="1">
        <f>SUMIFS('Inventory (old)'!$S:$S,'Inventory (old)'!$A:$A,"Parking",'Inventory (old)'!$B:$B,$A848,'Inventory (old)'!$E:$E,"&gt;="&amp;$F848,'Inventory (old)'!$E:$E,"&lt;"&amp;$G848)</f>
        <v>4</v>
      </c>
      <c r="BC848" s="13" t="s">
        <v>2699</v>
      </c>
    </row>
    <row r="849" spans="1:55" x14ac:dyDescent="0.25">
      <c r="A849" s="6" t="s">
        <v>2269</v>
      </c>
      <c r="B849" s="7" t="s">
        <v>102</v>
      </c>
      <c r="C849" s="7" t="s">
        <v>2240</v>
      </c>
      <c r="D849" s="7">
        <v>71</v>
      </c>
      <c r="E849" s="7" t="s">
        <v>213</v>
      </c>
      <c r="F849" s="8">
        <v>1.55</v>
      </c>
      <c r="G849" s="8">
        <v>2.21</v>
      </c>
      <c r="H849" s="7" t="s">
        <v>2268</v>
      </c>
      <c r="I849" s="7"/>
      <c r="J849" s="14">
        <v>0.24</v>
      </c>
      <c r="K849" s="15" t="s">
        <v>2241</v>
      </c>
      <c r="L849" s="7" t="s">
        <v>2217</v>
      </c>
      <c r="M849" s="7" t="s">
        <v>2072</v>
      </c>
      <c r="N849" s="20">
        <v>1</v>
      </c>
      <c r="O849" s="20" t="s">
        <v>201</v>
      </c>
      <c r="P849" s="20"/>
      <c r="Q849" s="20"/>
      <c r="R849" s="8"/>
      <c r="S849" s="8"/>
      <c r="T849" s="14"/>
      <c r="U849" s="14"/>
      <c r="V849" s="21"/>
      <c r="W849" s="16"/>
      <c r="X849" s="1">
        <v>87718</v>
      </c>
      <c r="Y849" s="7">
        <v>2018</v>
      </c>
      <c r="Z849" s="7" t="s">
        <v>25</v>
      </c>
      <c r="AA849" s="7">
        <v>2018</v>
      </c>
      <c r="AB849" s="16" t="s">
        <v>25</v>
      </c>
      <c r="AC849" s="15" t="s">
        <v>3297</v>
      </c>
      <c r="AD849" s="8">
        <f t="shared" si="227"/>
        <v>0</v>
      </c>
      <c r="AE849" s="8">
        <f t="shared" si="228"/>
        <v>0.24</v>
      </c>
      <c r="AF849" s="8">
        <f t="shared" si="229"/>
        <v>0.24</v>
      </c>
      <c r="AG849" s="8">
        <f t="shared" si="230"/>
        <v>0</v>
      </c>
      <c r="AH849" s="7">
        <f>IF($P849="X",SUMIFS('Inventory (old)'!$M:$M,'Inventory (old)'!$A:$A,"Channel",'Inventory (old)'!$B:$B,$A849,'Inventory (old)'!$E:$E,"&gt;="&amp;$F849,'Inventory (old)'!$E:$E,"&lt;"&amp;$G849),0)</f>
        <v>0</v>
      </c>
      <c r="AI849" s="12">
        <f>IF($P849="X",SUMIFS('Inventory (old)'!$M:$M,'Inventory (old)'!$A:$A,"Dotted Line",'Inventory (old)'!$B:$B,$A849,'Inventory (old)'!$E:$E,"&gt;="&amp;$F849,'Inventory (old)'!$E:$E,"&lt;"&amp;$G849),0)</f>
        <v>0</v>
      </c>
      <c r="AJ849" s="15"/>
      <c r="AK849" s="7">
        <f>IF($P849="X",0,SUMIFS('Inventory (old)'!$M:$M,'Inventory (old)'!$A:$A,"Channel",'Inventory (old)'!$B:$B,$A849,'Inventory (old)'!$E:$E,"&gt;="&amp;F849,'Inventory (old)'!$E:$E,"&lt;"&amp;$G849))</f>
        <v>757</v>
      </c>
      <c r="AL849" s="7">
        <f>IF($P849="X",0,SUMIFS('Inventory (old)'!$M:$M,'Inventory (old)'!$A:$A,"Dotted Line",'Inventory (old)'!$B:$B,$A849,'Inventory (old)'!$E:$E,"&gt;="&amp;$F849,'Inventory (old)'!$E:$E,"&lt;"&amp;$G849))</f>
        <v>1270</v>
      </c>
      <c r="AM849" s="7">
        <f>SUMIFS('Inventory (old)'!$M:$M,'Inventory (old)'!$A:$A,"Stop Line",'Inventory (old)'!$B:$B,$A849,'Inventory (old)'!$E:$E,"&gt;="&amp;$F849,'Inventory (old)'!$E:$E,"&lt;"&amp;$G849)</f>
        <v>0</v>
      </c>
      <c r="AN849" s="7">
        <f>SUMIFS('Inventory (old)'!$M:$M,'Inventory (old)'!$A:$A,"Arrows and Onlys",'Inventory (old)'!$B:$B,$A849,'Inventory (old)'!$E:$E,"&gt;="&amp;$F849,'Inventory (old)'!$E:$E,"&lt;"&amp;$G849)</f>
        <v>0</v>
      </c>
      <c r="AO849" s="7">
        <f>SUMIFS('Inventory (old)'!$N:$N,'Inventory (old)'!$A:$A,"Arrows and Onlys",'Inventory (old)'!$B:$B,$A849,'Inventory (old)'!$E:$E,"&gt;="&amp;$F849,'Inventory (old)'!$E:$E,"&lt;"&amp;$G849)</f>
        <v>0</v>
      </c>
      <c r="AP849" s="7">
        <f>SUMIFS('Inventory (old)'!$O:$O,'Inventory (old)'!$A:$A,"Transverse",'Inventory (old)'!$B:$B,$A849,'Inventory (old)'!$E:$E,"&gt;="&amp;$F849,'Inventory (old)'!$E:$E,"&lt;"&amp;$G849)</f>
        <v>150</v>
      </c>
      <c r="AQ849" s="7">
        <f>SUMIFS('Inventory (old)'!$P:$P,'Inventory (old)'!$A:$A,"Transverse",'Inventory (old)'!$B:$B,$A849,'Inventory (old)'!$E:$E,"&gt;="&amp;$F849,'Inventory (old)'!$E:$E,"&lt;"&amp;$G849)</f>
        <v>0</v>
      </c>
      <c r="AR849" s="7">
        <f>SUMIFS('Inventory (old)'!$M:$M,'Inventory (old)'!$A:$A,"Crosswalk",'Inventory (old)'!$B:$B,$A849,'Inventory (old)'!$E:$E,"&gt;="&amp;$F849,'Inventory (old)'!$E:$E,"&lt;"&amp;$G849)</f>
        <v>0</v>
      </c>
      <c r="AS849" s="7">
        <f>SUMIFS('Inventory (old)'!$M:$M,'Inventory (old)'!$A:$A,"Yield Line",'Inventory (old)'!$B:$B,$A849,'Inventory (old)'!$E:$E,"&gt;="&amp;$F849,'Inventory (old)'!$E:$E,"&lt;"&amp;$G849)</f>
        <v>0</v>
      </c>
      <c r="AT849" s="7">
        <f>SUMIFS('Inventory (old)'!$M:$M,'Inventory (old)'!$A:$A,"Island",'Inventory (old)'!$B:$B,$A849,'Inventory (old)'!$E:$E,"&gt;="&amp;$F849,'Inventory (old)'!$E:$E,"&lt;"&amp;$G849)</f>
        <v>0</v>
      </c>
      <c r="AU849" s="7">
        <f>SUMIFS('Inventory (old)'!$M:$M,'Inventory (old)'!$A:$A,"Railroad",'Inventory (old)'!$B:$B,$A849,'Inventory (old)'!$E:$E,"&gt;="&amp;$F849,'Inventory (old)'!$E:$E,"&lt;"&amp;$G849)</f>
        <v>0</v>
      </c>
      <c r="AV849" s="7">
        <f>SUMIFS('Inventory (old)'!$M:$M,'Inventory (old)'!$A:$A,"School",'Inventory (old)'!$B:$B,$A849,'Inventory (old)'!$E:$E,"&gt;="&amp;$F849,'Inventory (old)'!$E:$E,"&lt;"&amp;$G849)</f>
        <v>0</v>
      </c>
      <c r="AW849" s="7">
        <f>SUMIFS('Inventory (old)'!$M:$M,'Inventory (old)'!$A:$A,"Air Speed",'Inventory (old)'!$B:$B,$A849,'Inventory (old)'!$E:$E,"&gt;="&amp;$F849,'Inventory (old)'!$E:$E,"&lt;"&amp;$G849)</f>
        <v>0</v>
      </c>
      <c r="AX849" s="7">
        <f>SUMIFS('Inventory (old)'!$M:$M,'Inventory (old)'!$A:$A,"Wrong Way",'Inventory (old)'!$B:$B,$A849,'Inventory (old)'!$E:$E,"&gt;="&amp;$F849,'Inventory (old)'!$E:$E,"&lt;"&amp;$G849)</f>
        <v>0</v>
      </c>
      <c r="AY849" s="7">
        <f>SUMIFS('Inventory (old)'!$M:$M,'Inventory (old)'!$A:$A,"Merge Arrow",'Inventory (old)'!$B:$B,$A849,'Inventory (old)'!$E:$E,"&gt;="&amp;$F849,'Inventory (old)'!$E:$E,"&lt;"&amp;$G849)</f>
        <v>0</v>
      </c>
      <c r="AZ849" s="7">
        <f>SUMIFS('Inventory (old)'!$M:$M,'Inventory (old)'!$A:$A,"Bike",'Inventory (old)'!$B:$B,$A849,'Inventory (old)'!$E:$E,"&gt;="&amp;$F849,'Inventory (old)'!$E:$E,"&lt;"&amp;$G849)</f>
        <v>0</v>
      </c>
      <c r="BA849" s="7">
        <f>SUMIFS('Inventory (old)'!$M:$M,'Inventory (old)'!$A:$A,"Parking",'Inventory (old)'!$B:$B,$A849,'Inventory (old)'!$E:$E,"&gt;="&amp;$F849,'Inventory (old)'!$E:$E,"&lt;"&amp;$G849)</f>
        <v>3701</v>
      </c>
      <c r="BB849" s="1">
        <f>SUMIFS('Inventory (old)'!$S:$S,'Inventory (old)'!$A:$A,"Parking",'Inventory (old)'!$B:$B,$A849,'Inventory (old)'!$E:$E,"&gt;="&amp;$F849,'Inventory (old)'!$E:$E,"&lt;"&amp;$G849)</f>
        <v>4</v>
      </c>
      <c r="BC849" s="13" t="s">
        <v>2700</v>
      </c>
    </row>
    <row r="850" spans="1:55" x14ac:dyDescent="0.25">
      <c r="A850" s="6" t="s">
        <v>2270</v>
      </c>
      <c r="B850" s="7" t="s">
        <v>102</v>
      </c>
      <c r="C850" s="7" t="s">
        <v>2240</v>
      </c>
      <c r="D850" s="7">
        <v>71</v>
      </c>
      <c r="E850" s="7" t="s">
        <v>186</v>
      </c>
      <c r="F850" s="8">
        <v>2.69</v>
      </c>
      <c r="G850" s="8">
        <v>3.31</v>
      </c>
      <c r="H850" s="7" t="s">
        <v>320</v>
      </c>
      <c r="I850" s="7" t="s">
        <v>2196</v>
      </c>
      <c r="J850" s="14">
        <v>0.18</v>
      </c>
      <c r="K850" s="15" t="s">
        <v>2241</v>
      </c>
      <c r="L850" s="7" t="s">
        <v>2217</v>
      </c>
      <c r="M850" s="7" t="s">
        <v>2072</v>
      </c>
      <c r="N850" s="20">
        <v>1</v>
      </c>
      <c r="O850" s="20" t="s">
        <v>201</v>
      </c>
      <c r="P850" s="20"/>
      <c r="Q850" s="20"/>
      <c r="R850" s="8"/>
      <c r="S850" s="8"/>
      <c r="T850" s="14"/>
      <c r="U850" s="14"/>
      <c r="V850" s="21"/>
      <c r="W850" s="16"/>
      <c r="X850" s="1">
        <v>87718</v>
      </c>
      <c r="Y850" s="7">
        <v>2018</v>
      </c>
      <c r="Z850" s="7" t="s">
        <v>25</v>
      </c>
      <c r="AA850" s="7">
        <v>2018</v>
      </c>
      <c r="AB850" s="16" t="s">
        <v>25</v>
      </c>
      <c r="AC850" s="15" t="s">
        <v>3297</v>
      </c>
      <c r="AD850" s="8">
        <f t="shared" si="227"/>
        <v>0</v>
      </c>
      <c r="AE850" s="8">
        <f t="shared" si="228"/>
        <v>0.18</v>
      </c>
      <c r="AF850" s="8">
        <f t="shared" si="229"/>
        <v>0.18</v>
      </c>
      <c r="AG850" s="8">
        <f t="shared" si="230"/>
        <v>0</v>
      </c>
      <c r="AH850" s="7">
        <f>IF($P850="X",SUMIFS('Inventory (old)'!$M:$M,'Inventory (old)'!$A:$A,"Channel",'Inventory (old)'!$B:$B,$A850,'Inventory (old)'!$E:$E,"&gt;="&amp;$F850,'Inventory (old)'!$E:$E,"&lt;"&amp;$G850),0)</f>
        <v>0</v>
      </c>
      <c r="AI850" s="12">
        <f>IF($P850="X",SUMIFS('Inventory (old)'!$M:$M,'Inventory (old)'!$A:$A,"Dotted Line",'Inventory (old)'!$B:$B,$A850,'Inventory (old)'!$E:$E,"&gt;="&amp;$F850,'Inventory (old)'!$E:$E,"&lt;"&amp;$G850),0)</f>
        <v>0</v>
      </c>
      <c r="AJ850" s="15"/>
      <c r="AK850" s="7">
        <f>IF($P850="X",0,SUMIFS('Inventory (old)'!$M:$M,'Inventory (old)'!$A:$A,"Channel",'Inventory (old)'!$B:$B,$A850,'Inventory (old)'!$E:$E,"&gt;="&amp;F850,'Inventory (old)'!$E:$E,"&lt;"&amp;$G850))</f>
        <v>580</v>
      </c>
      <c r="AL850" s="7">
        <f>IF($P850="X",0,SUMIFS('Inventory (old)'!$M:$M,'Inventory (old)'!$A:$A,"Dotted Line",'Inventory (old)'!$B:$B,$A850,'Inventory (old)'!$E:$E,"&gt;="&amp;$F850,'Inventory (old)'!$E:$E,"&lt;"&amp;$G850))</f>
        <v>485</v>
      </c>
      <c r="AM850" s="7">
        <f>SUMIFS('Inventory (old)'!$M:$M,'Inventory (old)'!$A:$A,"Stop Line",'Inventory (old)'!$B:$B,$A850,'Inventory (old)'!$E:$E,"&gt;="&amp;$F850,'Inventory (old)'!$E:$E,"&lt;"&amp;$G850)</f>
        <v>72</v>
      </c>
      <c r="AN850" s="7">
        <f>SUMIFS('Inventory (old)'!$M:$M,'Inventory (old)'!$A:$A,"Arrows and Onlys",'Inventory (old)'!$B:$B,$A850,'Inventory (old)'!$E:$E,"&gt;="&amp;$F850,'Inventory (old)'!$E:$E,"&lt;"&amp;$G850)</f>
        <v>0</v>
      </c>
      <c r="AO850" s="7">
        <f>SUMIFS('Inventory (old)'!$N:$N,'Inventory (old)'!$A:$A,"Arrows and Onlys",'Inventory (old)'!$B:$B,$A850,'Inventory (old)'!$E:$E,"&gt;="&amp;$F850,'Inventory (old)'!$E:$E,"&lt;"&amp;$G850)</f>
        <v>0</v>
      </c>
      <c r="AP850" s="7">
        <f>SUMIFS('Inventory (old)'!$O:$O,'Inventory (old)'!$A:$A,"Transverse",'Inventory (old)'!$B:$B,$A850,'Inventory (old)'!$E:$E,"&gt;="&amp;$F850,'Inventory (old)'!$E:$E,"&lt;"&amp;$G850)</f>
        <v>150</v>
      </c>
      <c r="AQ850" s="7">
        <f>SUMIFS('Inventory (old)'!$P:$P,'Inventory (old)'!$A:$A,"Transverse",'Inventory (old)'!$B:$B,$A850,'Inventory (old)'!$E:$E,"&gt;="&amp;$F850,'Inventory (old)'!$E:$E,"&lt;"&amp;$G850)</f>
        <v>0</v>
      </c>
      <c r="AR850" s="7">
        <f>SUMIFS('Inventory (old)'!$M:$M,'Inventory (old)'!$A:$A,"Crosswalk",'Inventory (old)'!$B:$B,$A850,'Inventory (old)'!$E:$E,"&gt;="&amp;$F850,'Inventory (old)'!$E:$E,"&lt;"&amp;$G850)</f>
        <v>0</v>
      </c>
      <c r="AS850" s="7">
        <f>SUMIFS('Inventory (old)'!$M:$M,'Inventory (old)'!$A:$A,"Yield Line",'Inventory (old)'!$B:$B,$A850,'Inventory (old)'!$E:$E,"&gt;="&amp;$F850,'Inventory (old)'!$E:$E,"&lt;"&amp;$G850)</f>
        <v>0</v>
      </c>
      <c r="AT850" s="7">
        <f>SUMIFS('Inventory (old)'!$M:$M,'Inventory (old)'!$A:$A,"Island",'Inventory (old)'!$B:$B,$A850,'Inventory (old)'!$E:$E,"&gt;="&amp;$F850,'Inventory (old)'!$E:$E,"&lt;"&amp;$G850)</f>
        <v>0</v>
      </c>
      <c r="AU850" s="7">
        <f>SUMIFS('Inventory (old)'!$M:$M,'Inventory (old)'!$A:$A,"Railroad",'Inventory (old)'!$B:$B,$A850,'Inventory (old)'!$E:$E,"&gt;="&amp;$F850,'Inventory (old)'!$E:$E,"&lt;"&amp;$G850)</f>
        <v>0</v>
      </c>
      <c r="AV850" s="7">
        <f>SUMIFS('Inventory (old)'!$M:$M,'Inventory (old)'!$A:$A,"School",'Inventory (old)'!$B:$B,$A850,'Inventory (old)'!$E:$E,"&gt;="&amp;$F850,'Inventory (old)'!$E:$E,"&lt;"&amp;$G850)</f>
        <v>0</v>
      </c>
      <c r="AW850" s="7">
        <f>SUMIFS('Inventory (old)'!$M:$M,'Inventory (old)'!$A:$A,"Air Speed",'Inventory (old)'!$B:$B,$A850,'Inventory (old)'!$E:$E,"&gt;="&amp;$F850,'Inventory (old)'!$E:$E,"&lt;"&amp;$G850)</f>
        <v>0</v>
      </c>
      <c r="AX850" s="7">
        <f>SUMIFS('Inventory (old)'!$M:$M,'Inventory (old)'!$A:$A,"Wrong Way",'Inventory (old)'!$B:$B,$A850,'Inventory (old)'!$E:$E,"&gt;="&amp;$F850,'Inventory (old)'!$E:$E,"&lt;"&amp;$G850)</f>
        <v>0</v>
      </c>
      <c r="AY850" s="7">
        <f>SUMIFS('Inventory (old)'!$M:$M,'Inventory (old)'!$A:$A,"Merge Arrow",'Inventory (old)'!$B:$B,$A850,'Inventory (old)'!$E:$E,"&gt;="&amp;$F850,'Inventory (old)'!$E:$E,"&lt;"&amp;$G850)</f>
        <v>0</v>
      </c>
      <c r="AZ850" s="7">
        <f>SUMIFS('Inventory (old)'!$M:$M,'Inventory (old)'!$A:$A,"Bike",'Inventory (old)'!$B:$B,$A850,'Inventory (old)'!$E:$E,"&gt;="&amp;$F850,'Inventory (old)'!$E:$E,"&lt;"&amp;$G850)</f>
        <v>0</v>
      </c>
      <c r="BA850" s="7">
        <f>SUMIFS('Inventory (old)'!$M:$M,'Inventory (old)'!$A:$A,"Parking",'Inventory (old)'!$B:$B,$A850,'Inventory (old)'!$E:$E,"&gt;="&amp;$F850,'Inventory (old)'!$E:$E,"&lt;"&amp;$G850)</f>
        <v>0</v>
      </c>
      <c r="BB850" s="1">
        <f>SUMIFS('Inventory (old)'!$S:$S,'Inventory (old)'!$A:$A,"Parking",'Inventory (old)'!$B:$B,$A850,'Inventory (old)'!$E:$E,"&gt;="&amp;$F850,'Inventory (old)'!$E:$E,"&lt;"&amp;$G850)</f>
        <v>0</v>
      </c>
      <c r="BC850" s="13"/>
    </row>
    <row r="851" spans="1:55" x14ac:dyDescent="0.25">
      <c r="A851" s="6" t="s">
        <v>2273</v>
      </c>
      <c r="B851" s="7" t="s">
        <v>102</v>
      </c>
      <c r="C851" s="7" t="s">
        <v>2240</v>
      </c>
      <c r="D851" s="7">
        <v>71</v>
      </c>
      <c r="E851" s="7" t="s">
        <v>186</v>
      </c>
      <c r="F851" s="8">
        <v>2.69</v>
      </c>
      <c r="G851" s="8">
        <v>3.31</v>
      </c>
      <c r="H851" s="7" t="s">
        <v>320</v>
      </c>
      <c r="I851" s="7" t="s">
        <v>2198</v>
      </c>
      <c r="J851" s="14">
        <v>0.14000000000000001</v>
      </c>
      <c r="K851" s="15" t="s">
        <v>2241</v>
      </c>
      <c r="L851" s="7" t="s">
        <v>2217</v>
      </c>
      <c r="M851" s="7" t="s">
        <v>2072</v>
      </c>
      <c r="N851" s="20">
        <v>1</v>
      </c>
      <c r="O851" s="20" t="s">
        <v>201</v>
      </c>
      <c r="P851" s="20"/>
      <c r="Q851" s="20"/>
      <c r="R851" s="8"/>
      <c r="S851" s="8"/>
      <c r="T851" s="14"/>
      <c r="U851" s="14"/>
      <c r="V851" s="21"/>
      <c r="W851" s="16"/>
      <c r="X851" s="1">
        <v>87718</v>
      </c>
      <c r="Y851" s="7">
        <v>2018</v>
      </c>
      <c r="Z851" s="7" t="s">
        <v>25</v>
      </c>
      <c r="AA851" s="7">
        <v>2018</v>
      </c>
      <c r="AB851" s="16" t="s">
        <v>25</v>
      </c>
      <c r="AC851" s="15" t="s">
        <v>3297</v>
      </c>
      <c r="AD851" s="8">
        <f t="shared" si="227"/>
        <v>0</v>
      </c>
      <c r="AE851" s="8">
        <f t="shared" si="228"/>
        <v>0.14000000000000001</v>
      </c>
      <c r="AF851" s="8">
        <f t="shared" si="229"/>
        <v>0.14000000000000001</v>
      </c>
      <c r="AG851" s="8">
        <f t="shared" si="230"/>
        <v>0</v>
      </c>
      <c r="AH851" s="7">
        <f>IF($P851="X",SUMIFS('Inventory (old)'!$M:$M,'Inventory (old)'!$A:$A,"Channel",'Inventory (old)'!$B:$B,$A851,'Inventory (old)'!$E:$E,"&gt;="&amp;$F851,'Inventory (old)'!$E:$E,"&lt;"&amp;$G851),0)</f>
        <v>0</v>
      </c>
      <c r="AI851" s="12">
        <f>IF($P851="X",SUMIFS('Inventory (old)'!$M:$M,'Inventory (old)'!$A:$A,"Dotted Line",'Inventory (old)'!$B:$B,$A851,'Inventory (old)'!$E:$E,"&gt;="&amp;$F851,'Inventory (old)'!$E:$E,"&lt;"&amp;$G851),0)</f>
        <v>0</v>
      </c>
      <c r="AJ851" s="15"/>
      <c r="AK851" s="7">
        <f>IF($P851="X",0,SUMIFS('Inventory (old)'!$M:$M,'Inventory (old)'!$A:$A,"Channel",'Inventory (old)'!$B:$B,$A851,'Inventory (old)'!$E:$E,"&gt;="&amp;F851,'Inventory (old)'!$E:$E,"&lt;"&amp;$G851))</f>
        <v>1100</v>
      </c>
      <c r="AL851" s="7">
        <f>IF($P851="X",0,SUMIFS('Inventory (old)'!$M:$M,'Inventory (old)'!$A:$A,"Dotted Line",'Inventory (old)'!$B:$B,$A851,'Inventory (old)'!$E:$E,"&gt;="&amp;$F851,'Inventory (old)'!$E:$E,"&lt;"&amp;$G851))</f>
        <v>870</v>
      </c>
      <c r="AM851" s="7">
        <f>SUMIFS('Inventory (old)'!$M:$M,'Inventory (old)'!$A:$A,"Stop Line",'Inventory (old)'!$B:$B,$A851,'Inventory (old)'!$E:$E,"&gt;="&amp;$F851,'Inventory (old)'!$E:$E,"&lt;"&amp;$G851)</f>
        <v>0</v>
      </c>
      <c r="AN851" s="7">
        <f>SUMIFS('Inventory (old)'!$M:$M,'Inventory (old)'!$A:$A,"Arrows and Onlys",'Inventory (old)'!$B:$B,$A851,'Inventory (old)'!$E:$E,"&gt;="&amp;$F851,'Inventory (old)'!$E:$E,"&lt;"&amp;$G851)</f>
        <v>0</v>
      </c>
      <c r="AO851" s="7">
        <f>SUMIFS('Inventory (old)'!$N:$N,'Inventory (old)'!$A:$A,"Arrows and Onlys",'Inventory (old)'!$B:$B,$A851,'Inventory (old)'!$E:$E,"&gt;="&amp;$F851,'Inventory (old)'!$E:$E,"&lt;"&amp;$G851)</f>
        <v>0</v>
      </c>
      <c r="AP851" s="7">
        <f>SUMIFS('Inventory (old)'!$O:$O,'Inventory (old)'!$A:$A,"Transverse",'Inventory (old)'!$B:$B,$A851,'Inventory (old)'!$E:$E,"&gt;="&amp;$F851,'Inventory (old)'!$E:$E,"&lt;"&amp;$G851)</f>
        <v>0</v>
      </c>
      <c r="AQ851" s="7">
        <f>SUMIFS('Inventory (old)'!$P:$P,'Inventory (old)'!$A:$A,"Transverse",'Inventory (old)'!$B:$B,$A851,'Inventory (old)'!$E:$E,"&gt;="&amp;$F851,'Inventory (old)'!$E:$E,"&lt;"&amp;$G851)</f>
        <v>0</v>
      </c>
      <c r="AR851" s="7">
        <f>SUMIFS('Inventory (old)'!$M:$M,'Inventory (old)'!$A:$A,"Crosswalk",'Inventory (old)'!$B:$B,$A851,'Inventory (old)'!$E:$E,"&gt;="&amp;$F851,'Inventory (old)'!$E:$E,"&lt;"&amp;$G851)</f>
        <v>0</v>
      </c>
      <c r="AS851" s="7">
        <f>SUMIFS('Inventory (old)'!$M:$M,'Inventory (old)'!$A:$A,"Yield Line",'Inventory (old)'!$B:$B,$A851,'Inventory (old)'!$E:$E,"&gt;="&amp;$F851,'Inventory (old)'!$E:$E,"&lt;"&amp;$G851)</f>
        <v>0</v>
      </c>
      <c r="AT851" s="7">
        <f>SUMIFS('Inventory (old)'!$M:$M,'Inventory (old)'!$A:$A,"Island",'Inventory (old)'!$B:$B,$A851,'Inventory (old)'!$E:$E,"&gt;="&amp;$F851,'Inventory (old)'!$E:$E,"&lt;"&amp;$G851)</f>
        <v>0</v>
      </c>
      <c r="AU851" s="7">
        <f>SUMIFS('Inventory (old)'!$M:$M,'Inventory (old)'!$A:$A,"Railroad",'Inventory (old)'!$B:$B,$A851,'Inventory (old)'!$E:$E,"&gt;="&amp;$F851,'Inventory (old)'!$E:$E,"&lt;"&amp;$G851)</f>
        <v>0</v>
      </c>
      <c r="AV851" s="7">
        <f>SUMIFS('Inventory (old)'!$M:$M,'Inventory (old)'!$A:$A,"School",'Inventory (old)'!$B:$B,$A851,'Inventory (old)'!$E:$E,"&gt;="&amp;$F851,'Inventory (old)'!$E:$E,"&lt;"&amp;$G851)</f>
        <v>0</v>
      </c>
      <c r="AW851" s="7">
        <f>SUMIFS('Inventory (old)'!$M:$M,'Inventory (old)'!$A:$A,"Air Speed",'Inventory (old)'!$B:$B,$A851,'Inventory (old)'!$E:$E,"&gt;="&amp;$F851,'Inventory (old)'!$E:$E,"&lt;"&amp;$G851)</f>
        <v>0</v>
      </c>
      <c r="AX851" s="7">
        <f>SUMIFS('Inventory (old)'!$M:$M,'Inventory (old)'!$A:$A,"Wrong Way",'Inventory (old)'!$B:$B,$A851,'Inventory (old)'!$E:$E,"&gt;="&amp;$F851,'Inventory (old)'!$E:$E,"&lt;"&amp;$G851)</f>
        <v>0</v>
      </c>
      <c r="AY851" s="7">
        <f>SUMIFS('Inventory (old)'!$M:$M,'Inventory (old)'!$A:$A,"Merge Arrow",'Inventory (old)'!$B:$B,$A851,'Inventory (old)'!$E:$E,"&gt;="&amp;$F851,'Inventory (old)'!$E:$E,"&lt;"&amp;$G851)</f>
        <v>0</v>
      </c>
      <c r="AZ851" s="7">
        <f>SUMIFS('Inventory (old)'!$M:$M,'Inventory (old)'!$A:$A,"Bike",'Inventory (old)'!$B:$B,$A851,'Inventory (old)'!$E:$E,"&gt;="&amp;$F851,'Inventory (old)'!$E:$E,"&lt;"&amp;$G851)</f>
        <v>0</v>
      </c>
      <c r="BA851" s="7">
        <f>SUMIFS('Inventory (old)'!$M:$M,'Inventory (old)'!$A:$A,"Parking",'Inventory (old)'!$B:$B,$A851,'Inventory (old)'!$E:$E,"&gt;="&amp;$F851,'Inventory (old)'!$E:$E,"&lt;"&amp;$G851)</f>
        <v>0</v>
      </c>
      <c r="BB851" s="1">
        <f>SUMIFS('Inventory (old)'!$S:$S,'Inventory (old)'!$A:$A,"Parking",'Inventory (old)'!$B:$B,$A851,'Inventory (old)'!$E:$E,"&gt;="&amp;$F851,'Inventory (old)'!$E:$E,"&lt;"&amp;$G851)</f>
        <v>0</v>
      </c>
      <c r="BC851" s="13"/>
    </row>
    <row r="852" spans="1:55" x14ac:dyDescent="0.25">
      <c r="A852" s="6" t="s">
        <v>2274</v>
      </c>
      <c r="B852" s="7" t="s">
        <v>102</v>
      </c>
      <c r="C852" s="7" t="s">
        <v>2240</v>
      </c>
      <c r="D852" s="7">
        <v>71</v>
      </c>
      <c r="E852" s="7" t="s">
        <v>213</v>
      </c>
      <c r="F852" s="8">
        <v>2.69</v>
      </c>
      <c r="G852" s="8">
        <v>3.31</v>
      </c>
      <c r="H852" s="7" t="s">
        <v>320</v>
      </c>
      <c r="I852" s="7" t="s">
        <v>2196</v>
      </c>
      <c r="J852" s="14">
        <v>0.14000000000000001</v>
      </c>
      <c r="K852" s="15" t="s">
        <v>2241</v>
      </c>
      <c r="L852" s="7" t="s">
        <v>2217</v>
      </c>
      <c r="M852" s="7" t="s">
        <v>2072</v>
      </c>
      <c r="N852" s="20">
        <v>1</v>
      </c>
      <c r="O852" s="20" t="s">
        <v>201</v>
      </c>
      <c r="P852" s="20"/>
      <c r="Q852" s="20"/>
      <c r="R852" s="8"/>
      <c r="S852" s="8"/>
      <c r="T852" s="14"/>
      <c r="U852" s="14"/>
      <c r="V852" s="21"/>
      <c r="W852" s="16"/>
      <c r="X852" s="1">
        <v>87718</v>
      </c>
      <c r="Y852" s="7">
        <v>2018</v>
      </c>
      <c r="Z852" s="7" t="s">
        <v>25</v>
      </c>
      <c r="AA852" s="7">
        <v>2018</v>
      </c>
      <c r="AB852" s="16" t="s">
        <v>25</v>
      </c>
      <c r="AC852" s="15" t="s">
        <v>3297</v>
      </c>
      <c r="AD852" s="8">
        <f t="shared" si="227"/>
        <v>0</v>
      </c>
      <c r="AE852" s="8">
        <f t="shared" si="228"/>
        <v>0.14000000000000001</v>
      </c>
      <c r="AF852" s="8">
        <f t="shared" si="229"/>
        <v>0.14000000000000001</v>
      </c>
      <c r="AG852" s="8">
        <f t="shared" si="230"/>
        <v>0</v>
      </c>
      <c r="AH852" s="7">
        <f>IF($P852="X",SUMIFS('Inventory (old)'!$M:$M,'Inventory (old)'!$A:$A,"Channel",'Inventory (old)'!$B:$B,$A852,'Inventory (old)'!$E:$E,"&gt;="&amp;$F852,'Inventory (old)'!$E:$E,"&lt;"&amp;$G852),0)</f>
        <v>0</v>
      </c>
      <c r="AI852" s="12">
        <f>IF($P852="X",SUMIFS('Inventory (old)'!$M:$M,'Inventory (old)'!$A:$A,"Dotted Line",'Inventory (old)'!$B:$B,$A852,'Inventory (old)'!$E:$E,"&gt;="&amp;$F852,'Inventory (old)'!$E:$E,"&lt;"&amp;$G852),0)</f>
        <v>0</v>
      </c>
      <c r="AJ852" s="15"/>
      <c r="AK852" s="7">
        <f>IF($P852="X",0,SUMIFS('Inventory (old)'!$M:$M,'Inventory (old)'!$A:$A,"Channel",'Inventory (old)'!$B:$B,$A852,'Inventory (old)'!$E:$E,"&gt;="&amp;F852,'Inventory (old)'!$E:$E,"&lt;"&amp;$G852))</f>
        <v>680</v>
      </c>
      <c r="AL852" s="7">
        <f>IF($P852="X",0,SUMIFS('Inventory (old)'!$M:$M,'Inventory (old)'!$A:$A,"Dotted Line",'Inventory (old)'!$B:$B,$A852,'Inventory (old)'!$E:$E,"&gt;="&amp;$F852,'Inventory (old)'!$E:$E,"&lt;"&amp;$G852))</f>
        <v>880</v>
      </c>
      <c r="AM852" s="7">
        <f>SUMIFS('Inventory (old)'!$M:$M,'Inventory (old)'!$A:$A,"Stop Line",'Inventory (old)'!$B:$B,$A852,'Inventory (old)'!$E:$E,"&gt;="&amp;$F852,'Inventory (old)'!$E:$E,"&lt;"&amp;$G852)</f>
        <v>50</v>
      </c>
      <c r="AN852" s="7">
        <f>SUMIFS('Inventory (old)'!$M:$M,'Inventory (old)'!$A:$A,"Arrows and Onlys",'Inventory (old)'!$B:$B,$A852,'Inventory (old)'!$E:$E,"&gt;="&amp;$F852,'Inventory (old)'!$E:$E,"&lt;"&amp;$G852)</f>
        <v>0</v>
      </c>
      <c r="AO852" s="7">
        <f>SUMIFS('Inventory (old)'!$N:$N,'Inventory (old)'!$A:$A,"Arrows and Onlys",'Inventory (old)'!$B:$B,$A852,'Inventory (old)'!$E:$E,"&gt;="&amp;$F852,'Inventory (old)'!$E:$E,"&lt;"&amp;$G852)</f>
        <v>0</v>
      </c>
      <c r="AP852" s="7">
        <f>SUMIFS('Inventory (old)'!$O:$O,'Inventory (old)'!$A:$A,"Transverse",'Inventory (old)'!$B:$B,$A852,'Inventory (old)'!$E:$E,"&gt;="&amp;$F852,'Inventory (old)'!$E:$E,"&lt;"&amp;$G852)</f>
        <v>150</v>
      </c>
      <c r="AQ852" s="7">
        <f>SUMIFS('Inventory (old)'!$P:$P,'Inventory (old)'!$A:$A,"Transverse",'Inventory (old)'!$B:$B,$A852,'Inventory (old)'!$E:$E,"&gt;="&amp;$F852,'Inventory (old)'!$E:$E,"&lt;"&amp;$G852)</f>
        <v>0</v>
      </c>
      <c r="AR852" s="7">
        <f>SUMIFS('Inventory (old)'!$M:$M,'Inventory (old)'!$A:$A,"Crosswalk",'Inventory (old)'!$B:$B,$A852,'Inventory (old)'!$E:$E,"&gt;="&amp;$F852,'Inventory (old)'!$E:$E,"&lt;"&amp;$G852)</f>
        <v>0</v>
      </c>
      <c r="AS852" s="7">
        <f>SUMIFS('Inventory (old)'!$M:$M,'Inventory (old)'!$A:$A,"Yield Line",'Inventory (old)'!$B:$B,$A852,'Inventory (old)'!$E:$E,"&gt;="&amp;$F852,'Inventory (old)'!$E:$E,"&lt;"&amp;$G852)</f>
        <v>0</v>
      </c>
      <c r="AT852" s="7">
        <f>SUMIFS('Inventory (old)'!$M:$M,'Inventory (old)'!$A:$A,"Island",'Inventory (old)'!$B:$B,$A852,'Inventory (old)'!$E:$E,"&gt;="&amp;$F852,'Inventory (old)'!$E:$E,"&lt;"&amp;$G852)</f>
        <v>0</v>
      </c>
      <c r="AU852" s="7">
        <f>SUMIFS('Inventory (old)'!$M:$M,'Inventory (old)'!$A:$A,"Railroad",'Inventory (old)'!$B:$B,$A852,'Inventory (old)'!$E:$E,"&gt;="&amp;$F852,'Inventory (old)'!$E:$E,"&lt;"&amp;$G852)</f>
        <v>0</v>
      </c>
      <c r="AV852" s="7">
        <f>SUMIFS('Inventory (old)'!$M:$M,'Inventory (old)'!$A:$A,"School",'Inventory (old)'!$B:$B,$A852,'Inventory (old)'!$E:$E,"&gt;="&amp;$F852,'Inventory (old)'!$E:$E,"&lt;"&amp;$G852)</f>
        <v>0</v>
      </c>
      <c r="AW852" s="7">
        <f>SUMIFS('Inventory (old)'!$M:$M,'Inventory (old)'!$A:$A,"Air Speed",'Inventory (old)'!$B:$B,$A852,'Inventory (old)'!$E:$E,"&gt;="&amp;$F852,'Inventory (old)'!$E:$E,"&lt;"&amp;$G852)</f>
        <v>0</v>
      </c>
      <c r="AX852" s="7">
        <f>SUMIFS('Inventory (old)'!$M:$M,'Inventory (old)'!$A:$A,"Wrong Way",'Inventory (old)'!$B:$B,$A852,'Inventory (old)'!$E:$E,"&gt;="&amp;$F852,'Inventory (old)'!$E:$E,"&lt;"&amp;$G852)</f>
        <v>0</v>
      </c>
      <c r="AY852" s="7">
        <f>SUMIFS('Inventory (old)'!$M:$M,'Inventory (old)'!$A:$A,"Merge Arrow",'Inventory (old)'!$B:$B,$A852,'Inventory (old)'!$E:$E,"&gt;="&amp;$F852,'Inventory (old)'!$E:$E,"&lt;"&amp;$G852)</f>
        <v>0</v>
      </c>
      <c r="AZ852" s="7">
        <f>SUMIFS('Inventory (old)'!$M:$M,'Inventory (old)'!$A:$A,"Bike",'Inventory (old)'!$B:$B,$A852,'Inventory (old)'!$E:$E,"&gt;="&amp;$F852,'Inventory (old)'!$E:$E,"&lt;"&amp;$G852)</f>
        <v>0</v>
      </c>
      <c r="BA852" s="7">
        <f>SUMIFS('Inventory (old)'!$M:$M,'Inventory (old)'!$A:$A,"Parking",'Inventory (old)'!$B:$B,$A852,'Inventory (old)'!$E:$E,"&gt;="&amp;$F852,'Inventory (old)'!$E:$E,"&lt;"&amp;$G852)</f>
        <v>0</v>
      </c>
      <c r="BB852" s="1">
        <f>SUMIFS('Inventory (old)'!$S:$S,'Inventory (old)'!$A:$A,"Parking",'Inventory (old)'!$B:$B,$A852,'Inventory (old)'!$E:$E,"&gt;="&amp;$F852,'Inventory (old)'!$E:$E,"&lt;"&amp;$G852)</f>
        <v>0</v>
      </c>
      <c r="BC852" s="13"/>
    </row>
    <row r="853" spans="1:55" x14ac:dyDescent="0.25">
      <c r="A853" s="6" t="s">
        <v>2277</v>
      </c>
      <c r="B853" s="7" t="s">
        <v>102</v>
      </c>
      <c r="C853" s="7" t="s">
        <v>2240</v>
      </c>
      <c r="D853" s="7">
        <v>71</v>
      </c>
      <c r="E853" s="7" t="s">
        <v>213</v>
      </c>
      <c r="F853" s="8">
        <v>2.69</v>
      </c>
      <c r="G853" s="8">
        <v>3.31</v>
      </c>
      <c r="H853" s="7" t="s">
        <v>320</v>
      </c>
      <c r="I853" s="7" t="s">
        <v>2198</v>
      </c>
      <c r="J853" s="14">
        <v>0.23</v>
      </c>
      <c r="K853" s="15" t="s">
        <v>2241</v>
      </c>
      <c r="L853" s="7" t="s">
        <v>2217</v>
      </c>
      <c r="M853" s="7" t="s">
        <v>2072</v>
      </c>
      <c r="N853" s="20">
        <v>1</v>
      </c>
      <c r="O853" s="20" t="s">
        <v>201</v>
      </c>
      <c r="P853" s="20"/>
      <c r="Q853" s="20"/>
      <c r="R853" s="8"/>
      <c r="S853" s="8"/>
      <c r="T853" s="14"/>
      <c r="U853" s="14"/>
      <c r="V853" s="21"/>
      <c r="W853" s="16"/>
      <c r="X853" s="1">
        <v>87718</v>
      </c>
      <c r="Y853" s="7">
        <v>2018</v>
      </c>
      <c r="Z853" s="7" t="s">
        <v>25</v>
      </c>
      <c r="AA853" s="7">
        <v>2018</v>
      </c>
      <c r="AB853" s="16" t="s">
        <v>25</v>
      </c>
      <c r="AC853" s="15" t="s">
        <v>3297</v>
      </c>
      <c r="AD853" s="8">
        <f t="shared" si="227"/>
        <v>0</v>
      </c>
      <c r="AE853" s="8">
        <f t="shared" si="228"/>
        <v>0.23</v>
      </c>
      <c r="AF853" s="8">
        <f t="shared" si="229"/>
        <v>0.23</v>
      </c>
      <c r="AG853" s="8">
        <f t="shared" si="230"/>
        <v>0</v>
      </c>
      <c r="AH853" s="7">
        <f>IF($P853="X",SUMIFS('Inventory (old)'!$M:$M,'Inventory (old)'!$A:$A,"Channel",'Inventory (old)'!$B:$B,$A853,'Inventory (old)'!$E:$E,"&gt;="&amp;$F853,'Inventory (old)'!$E:$E,"&lt;"&amp;$G853),0)</f>
        <v>0</v>
      </c>
      <c r="AI853" s="12">
        <f>IF($P853="X",SUMIFS('Inventory (old)'!$M:$M,'Inventory (old)'!$A:$A,"Dotted Line",'Inventory (old)'!$B:$B,$A853,'Inventory (old)'!$E:$E,"&gt;="&amp;$F853,'Inventory (old)'!$E:$E,"&lt;"&amp;$G853),0)</f>
        <v>0</v>
      </c>
      <c r="AJ853" s="15"/>
      <c r="AK853" s="7">
        <f>IF($P853="X",0,SUMIFS('Inventory (old)'!$M:$M,'Inventory (old)'!$A:$A,"Channel",'Inventory (old)'!$B:$B,$A853,'Inventory (old)'!$E:$E,"&gt;="&amp;F853,'Inventory (old)'!$E:$E,"&lt;"&amp;$G853))</f>
        <v>1100</v>
      </c>
      <c r="AL853" s="7">
        <f>IF($P853="X",0,SUMIFS('Inventory (old)'!$M:$M,'Inventory (old)'!$A:$A,"Dotted Line",'Inventory (old)'!$B:$B,$A853,'Inventory (old)'!$E:$E,"&gt;="&amp;$F853,'Inventory (old)'!$E:$E,"&lt;"&amp;$G853))</f>
        <v>910</v>
      </c>
      <c r="AM853" s="7">
        <f>SUMIFS('Inventory (old)'!$M:$M,'Inventory (old)'!$A:$A,"Stop Line",'Inventory (old)'!$B:$B,$A853,'Inventory (old)'!$E:$E,"&gt;="&amp;$F853,'Inventory (old)'!$E:$E,"&lt;"&amp;$G853)</f>
        <v>0</v>
      </c>
      <c r="AN853" s="7">
        <f>SUMIFS('Inventory (old)'!$M:$M,'Inventory (old)'!$A:$A,"Arrows and Onlys",'Inventory (old)'!$B:$B,$A853,'Inventory (old)'!$E:$E,"&gt;="&amp;$F853,'Inventory (old)'!$E:$E,"&lt;"&amp;$G853)</f>
        <v>0</v>
      </c>
      <c r="AO853" s="7">
        <f>SUMIFS('Inventory (old)'!$N:$N,'Inventory (old)'!$A:$A,"Arrows and Onlys",'Inventory (old)'!$B:$B,$A853,'Inventory (old)'!$E:$E,"&gt;="&amp;$F853,'Inventory (old)'!$E:$E,"&lt;"&amp;$G853)</f>
        <v>0</v>
      </c>
      <c r="AP853" s="7">
        <f>SUMIFS('Inventory (old)'!$O:$O,'Inventory (old)'!$A:$A,"Transverse",'Inventory (old)'!$B:$B,$A853,'Inventory (old)'!$E:$E,"&gt;="&amp;$F853,'Inventory (old)'!$E:$E,"&lt;"&amp;$G853)</f>
        <v>0</v>
      </c>
      <c r="AQ853" s="7">
        <f>SUMIFS('Inventory (old)'!$P:$P,'Inventory (old)'!$A:$A,"Transverse",'Inventory (old)'!$B:$B,$A853,'Inventory (old)'!$E:$E,"&gt;="&amp;$F853,'Inventory (old)'!$E:$E,"&lt;"&amp;$G853)</f>
        <v>0</v>
      </c>
      <c r="AR853" s="7">
        <f>SUMIFS('Inventory (old)'!$M:$M,'Inventory (old)'!$A:$A,"Crosswalk",'Inventory (old)'!$B:$B,$A853,'Inventory (old)'!$E:$E,"&gt;="&amp;$F853,'Inventory (old)'!$E:$E,"&lt;"&amp;$G853)</f>
        <v>0</v>
      </c>
      <c r="AS853" s="7">
        <f>SUMIFS('Inventory (old)'!$M:$M,'Inventory (old)'!$A:$A,"Yield Line",'Inventory (old)'!$B:$B,$A853,'Inventory (old)'!$E:$E,"&gt;="&amp;$F853,'Inventory (old)'!$E:$E,"&lt;"&amp;$G853)</f>
        <v>0</v>
      </c>
      <c r="AT853" s="7">
        <f>SUMIFS('Inventory (old)'!$M:$M,'Inventory (old)'!$A:$A,"Island",'Inventory (old)'!$B:$B,$A853,'Inventory (old)'!$E:$E,"&gt;="&amp;$F853,'Inventory (old)'!$E:$E,"&lt;"&amp;$G853)</f>
        <v>0</v>
      </c>
      <c r="AU853" s="7">
        <f>SUMIFS('Inventory (old)'!$M:$M,'Inventory (old)'!$A:$A,"Railroad",'Inventory (old)'!$B:$B,$A853,'Inventory (old)'!$E:$E,"&gt;="&amp;$F853,'Inventory (old)'!$E:$E,"&lt;"&amp;$G853)</f>
        <v>0</v>
      </c>
      <c r="AV853" s="7">
        <f>SUMIFS('Inventory (old)'!$M:$M,'Inventory (old)'!$A:$A,"School",'Inventory (old)'!$B:$B,$A853,'Inventory (old)'!$E:$E,"&gt;="&amp;$F853,'Inventory (old)'!$E:$E,"&lt;"&amp;$G853)</f>
        <v>0</v>
      </c>
      <c r="AW853" s="7">
        <f>SUMIFS('Inventory (old)'!$M:$M,'Inventory (old)'!$A:$A,"Air Speed",'Inventory (old)'!$B:$B,$A853,'Inventory (old)'!$E:$E,"&gt;="&amp;$F853,'Inventory (old)'!$E:$E,"&lt;"&amp;$G853)</f>
        <v>0</v>
      </c>
      <c r="AX853" s="7">
        <f>SUMIFS('Inventory (old)'!$M:$M,'Inventory (old)'!$A:$A,"Wrong Way",'Inventory (old)'!$B:$B,$A853,'Inventory (old)'!$E:$E,"&gt;="&amp;$F853,'Inventory (old)'!$E:$E,"&lt;"&amp;$G853)</f>
        <v>0</v>
      </c>
      <c r="AY853" s="7">
        <f>SUMIFS('Inventory (old)'!$M:$M,'Inventory (old)'!$A:$A,"Merge Arrow",'Inventory (old)'!$B:$B,$A853,'Inventory (old)'!$E:$E,"&gt;="&amp;$F853,'Inventory (old)'!$E:$E,"&lt;"&amp;$G853)</f>
        <v>0</v>
      </c>
      <c r="AZ853" s="7">
        <f>SUMIFS('Inventory (old)'!$M:$M,'Inventory (old)'!$A:$A,"Bike",'Inventory (old)'!$B:$B,$A853,'Inventory (old)'!$E:$E,"&gt;="&amp;$F853,'Inventory (old)'!$E:$E,"&lt;"&amp;$G853)</f>
        <v>0</v>
      </c>
      <c r="BA853" s="7">
        <f>SUMIFS('Inventory (old)'!$M:$M,'Inventory (old)'!$A:$A,"Parking",'Inventory (old)'!$B:$B,$A853,'Inventory (old)'!$E:$E,"&gt;="&amp;$F853,'Inventory (old)'!$E:$E,"&lt;"&amp;$G853)</f>
        <v>0</v>
      </c>
      <c r="BB853" s="1">
        <f>SUMIFS('Inventory (old)'!$S:$S,'Inventory (old)'!$A:$A,"Parking",'Inventory (old)'!$B:$B,$A853,'Inventory (old)'!$E:$E,"&gt;="&amp;$F853,'Inventory (old)'!$E:$E,"&lt;"&amp;$G853)</f>
        <v>0</v>
      </c>
      <c r="BC853" s="13"/>
    </row>
    <row r="854" spans="1:55" x14ac:dyDescent="0.25">
      <c r="A854" s="6" t="s">
        <v>2965</v>
      </c>
      <c r="B854" s="7" t="s">
        <v>102</v>
      </c>
      <c r="C854" s="7" t="s">
        <v>2051</v>
      </c>
      <c r="D854" s="7">
        <v>83</v>
      </c>
      <c r="E854" s="7" t="s">
        <v>2176</v>
      </c>
      <c r="F854" s="8">
        <v>9.9999999999999995E-8</v>
      </c>
      <c r="G854" s="8">
        <v>8.8699999999999992</v>
      </c>
      <c r="H854" s="7" t="s">
        <v>2177</v>
      </c>
      <c r="I854" s="7" t="s">
        <v>2221</v>
      </c>
      <c r="J854" s="14">
        <f>G854-F854</f>
        <v>8.8699998999999998</v>
      </c>
      <c r="K854" s="15" t="s">
        <v>2062</v>
      </c>
      <c r="L854" s="7"/>
      <c r="M854" s="7" t="s">
        <v>2072</v>
      </c>
      <c r="N854" s="20">
        <v>2</v>
      </c>
      <c r="O854" s="20"/>
      <c r="P854" s="20"/>
      <c r="Q854" s="20" t="s">
        <v>201</v>
      </c>
      <c r="R854" s="8"/>
      <c r="S854" s="8"/>
      <c r="T854" s="14"/>
      <c r="U854" s="14"/>
      <c r="V854" s="21"/>
      <c r="W854" s="16"/>
      <c r="Y854" s="7"/>
      <c r="Z854" s="7"/>
      <c r="AA854" s="7">
        <v>2020</v>
      </c>
      <c r="AB854" s="16" t="s">
        <v>348</v>
      </c>
      <c r="AC854" s="15">
        <v>2020</v>
      </c>
      <c r="AD854" s="8">
        <f t="shared" si="227"/>
        <v>8.8699998999999998</v>
      </c>
      <c r="AE854" s="8">
        <f t="shared" si="228"/>
        <v>17.7399998</v>
      </c>
      <c r="AF854" s="8">
        <f t="shared" si="229"/>
        <v>0</v>
      </c>
      <c r="AG854" s="8">
        <f t="shared" si="230"/>
        <v>0</v>
      </c>
      <c r="AH854" s="7">
        <f>IF($P854="X",SUMIFS('Inventory (old)'!$M:$M,'Inventory (old)'!$A:$A,"Channel",'Inventory (old)'!$B:$B,$A854,'Inventory (old)'!$E:$E,"&gt;="&amp;$F854,'Inventory (old)'!$E:$E,"&lt;"&amp;$G854),0)</f>
        <v>0</v>
      </c>
      <c r="AI854" s="12">
        <f>IF($P854="X",SUMIFS('Inventory (old)'!$M:$M,'Inventory (old)'!$A:$A,"Dotted Line",'Inventory (old)'!$B:$B,$A854,'Inventory (old)'!$E:$E,"&gt;="&amp;$F854,'Inventory (old)'!$E:$E,"&lt;"&amp;$G854),0)</f>
        <v>0</v>
      </c>
      <c r="AJ854" s="15"/>
      <c r="AK854" s="7">
        <f>IF($P854="X",0,SUMIFS('Inventory (old)'!$M:$M,'Inventory (old)'!$A:$A,"Channel",'Inventory (old)'!$B:$B,$A854,'Inventory (old)'!$E:$E,"&gt;="&amp;F854,'Inventory (old)'!$E:$E,"&lt;"&amp;$G854))</f>
        <v>1513</v>
      </c>
      <c r="AL854" s="7">
        <f>IF($P854="X",0,SUMIFS('Inventory (old)'!$M:$M,'Inventory (old)'!$A:$A,"Dotted Line",'Inventory (old)'!$B:$B,$A854,'Inventory (old)'!$E:$E,"&gt;="&amp;$F854,'Inventory (old)'!$E:$E,"&lt;"&amp;$G854))</f>
        <v>0</v>
      </c>
      <c r="AM854" s="7">
        <f>SUMIFS('Inventory (old)'!$M:$M,'Inventory (old)'!$A:$A,"Stop Line",'Inventory (old)'!$B:$B,$A854,'Inventory (old)'!$E:$E,"&gt;="&amp;$F854,'Inventory (old)'!$E:$E,"&lt;"&amp;$G854)</f>
        <v>83</v>
      </c>
      <c r="AN854" s="7">
        <f>SUMIFS('Inventory (old)'!$M:$M,'Inventory (old)'!$A:$A,"Arrows and Onlys",'Inventory (old)'!$B:$B,$A854,'Inventory (old)'!$E:$E,"&gt;="&amp;$F854,'Inventory (old)'!$E:$E,"&lt;"&amp;$G854)</f>
        <v>19</v>
      </c>
      <c r="AO854" s="7">
        <f>SUMIFS('Inventory (old)'!$N:$N,'Inventory (old)'!$A:$A,"Arrows and Onlys",'Inventory (old)'!$B:$B,$A854,'Inventory (old)'!$E:$E,"&gt;="&amp;$F854,'Inventory (old)'!$E:$E,"&lt;"&amp;$G854)</f>
        <v>8</v>
      </c>
      <c r="AP854" s="7">
        <f>SUMIFS('Inventory (old)'!$O:$O,'Inventory (old)'!$A:$A,"Transverse",'Inventory (old)'!$B:$B,$A854,'Inventory (old)'!$E:$E,"&gt;="&amp;$F854,'Inventory (old)'!$E:$E,"&lt;"&amp;$G854)</f>
        <v>285</v>
      </c>
      <c r="AQ854" s="7">
        <f>SUMIFS('Inventory (old)'!$P:$P,'Inventory (old)'!$A:$A,"Transverse",'Inventory (old)'!$B:$B,$A854,'Inventory (old)'!$E:$E,"&gt;="&amp;$F854,'Inventory (old)'!$E:$E,"&lt;"&amp;$G854)</f>
        <v>827</v>
      </c>
      <c r="AR854" s="7">
        <f>SUMIFS('Inventory (old)'!$M:$M,'Inventory (old)'!$A:$A,"Crosswalk",'Inventory (old)'!$B:$B,$A854,'Inventory (old)'!$E:$E,"&gt;="&amp;$F854,'Inventory (old)'!$E:$E,"&lt;"&amp;$G854)</f>
        <v>75</v>
      </c>
      <c r="AS854" s="7">
        <f>SUMIFS('Inventory (old)'!$M:$M,'Inventory (old)'!$A:$A,"Yield Line",'Inventory (old)'!$B:$B,$A854,'Inventory (old)'!$E:$E,"&gt;="&amp;$F854,'Inventory (old)'!$E:$E,"&lt;"&amp;$G854)</f>
        <v>0</v>
      </c>
      <c r="AT854" s="7">
        <f>SUMIFS('Inventory (old)'!$M:$M,'Inventory (old)'!$A:$A,"Island",'Inventory (old)'!$B:$B,$A854,'Inventory (old)'!$E:$E,"&gt;="&amp;$F854,'Inventory (old)'!$E:$E,"&lt;"&amp;$G854)</f>
        <v>0</v>
      </c>
      <c r="AU854" s="7">
        <f>SUMIFS('Inventory (old)'!$M:$M,'Inventory (old)'!$A:$A,"Railroad",'Inventory (old)'!$B:$B,$A854,'Inventory (old)'!$E:$E,"&gt;="&amp;$F854,'Inventory (old)'!$E:$E,"&lt;"&amp;$G854)</f>
        <v>0</v>
      </c>
      <c r="AV854" s="7">
        <f>SUMIFS('Inventory (old)'!$M:$M,'Inventory (old)'!$A:$A,"School",'Inventory (old)'!$B:$B,$A854,'Inventory (old)'!$E:$E,"&gt;="&amp;$F854,'Inventory (old)'!$E:$E,"&lt;"&amp;$G854)</f>
        <v>2</v>
      </c>
      <c r="AW854" s="7">
        <f>SUMIFS('Inventory (old)'!$M:$M,'Inventory (old)'!$A:$A,"Air Speed",'Inventory (old)'!$B:$B,$A854,'Inventory (old)'!$E:$E,"&gt;="&amp;$F854,'Inventory (old)'!$E:$E,"&lt;"&amp;$G854)</f>
        <v>0</v>
      </c>
      <c r="AX854" s="7">
        <f>SUMIFS('Inventory (old)'!$M:$M,'Inventory (old)'!$A:$A,"Wrong Way",'Inventory (old)'!$B:$B,$A854,'Inventory (old)'!$E:$E,"&gt;="&amp;$F854,'Inventory (old)'!$E:$E,"&lt;"&amp;$G854)</f>
        <v>0</v>
      </c>
      <c r="AY854" s="7">
        <f>SUMIFS('Inventory (old)'!$M:$M,'Inventory (old)'!$A:$A,"Merge Arrow",'Inventory (old)'!$B:$B,$A854,'Inventory (old)'!$E:$E,"&gt;="&amp;$F854,'Inventory (old)'!$E:$E,"&lt;"&amp;$G854)</f>
        <v>0</v>
      </c>
      <c r="AZ854" s="7">
        <f>SUMIFS('Inventory (old)'!$M:$M,'Inventory (old)'!$A:$A,"Bike",'Inventory (old)'!$B:$B,$A854,'Inventory (old)'!$E:$E,"&gt;="&amp;$F854,'Inventory (old)'!$E:$E,"&lt;"&amp;$G854)</f>
        <v>0</v>
      </c>
      <c r="BA854" s="7">
        <f>SUMIFS('Inventory (old)'!$M:$M,'Inventory (old)'!$A:$A,"Parking",'Inventory (old)'!$B:$B,$A854,'Inventory (old)'!$E:$E,"&gt;="&amp;$F854,'Inventory (old)'!$E:$E,"&lt;"&amp;$G854)</f>
        <v>0</v>
      </c>
      <c r="BB854" s="1">
        <f>SUMIFS('Inventory (old)'!$S:$S,'Inventory (old)'!$A:$A,"Parking",'Inventory (old)'!$B:$B,$A854,'Inventory (old)'!$E:$E,"&gt;="&amp;$F854,'Inventory (old)'!$E:$E,"&lt;"&amp;$G854)</f>
        <v>0</v>
      </c>
      <c r="BC854" s="13"/>
    </row>
    <row r="855" spans="1:55" x14ac:dyDescent="0.25">
      <c r="A855" s="6" t="s">
        <v>2965</v>
      </c>
      <c r="B855" s="7" t="s">
        <v>102</v>
      </c>
      <c r="C855" s="7" t="s">
        <v>2051</v>
      </c>
      <c r="D855" s="7">
        <v>83</v>
      </c>
      <c r="E855" s="7" t="s">
        <v>186</v>
      </c>
      <c r="F855" s="8">
        <v>8.8699999999999992</v>
      </c>
      <c r="G855" s="8">
        <v>9.1</v>
      </c>
      <c r="H855" s="7" t="s">
        <v>2221</v>
      </c>
      <c r="I855" s="7" t="s">
        <v>215</v>
      </c>
      <c r="J855" s="14">
        <f>G855-F855</f>
        <v>0.23000000000000043</v>
      </c>
      <c r="K855" s="15" t="s">
        <v>2062</v>
      </c>
      <c r="L855" s="7" t="s">
        <v>2193</v>
      </c>
      <c r="M855" s="7" t="s">
        <v>2072</v>
      </c>
      <c r="N855" s="20">
        <v>2</v>
      </c>
      <c r="O855" s="20"/>
      <c r="P855" s="20"/>
      <c r="Q855" s="20" t="s">
        <v>201</v>
      </c>
      <c r="R855" s="8"/>
      <c r="S855" s="8"/>
      <c r="T855" s="14"/>
      <c r="U855" s="14"/>
      <c r="V855" s="21"/>
      <c r="W855" s="16"/>
      <c r="Y855" s="7"/>
      <c r="Z855" s="7"/>
      <c r="AA855" s="7">
        <v>2020</v>
      </c>
      <c r="AB855" s="16" t="s">
        <v>348</v>
      </c>
      <c r="AC855" s="15">
        <v>2020</v>
      </c>
      <c r="AD855" s="8">
        <f t="shared" si="227"/>
        <v>0</v>
      </c>
      <c r="AE855" s="8">
        <f t="shared" si="228"/>
        <v>0.23000000000000043</v>
      </c>
      <c r="AF855" s="8">
        <f t="shared" si="229"/>
        <v>0.23000000000000043</v>
      </c>
      <c r="AG855" s="8">
        <f t="shared" si="230"/>
        <v>0.23000000000000043</v>
      </c>
      <c r="AH855" s="7">
        <f>IF($P855="X",SUMIFS('Inventory (old)'!$M:$M,'Inventory (old)'!$A:$A,"Channel",'Inventory (old)'!$B:$B,$A855,'Inventory (old)'!$E:$E,"&gt;="&amp;$F855,'Inventory (old)'!$E:$E,"&lt;"&amp;$G855),0)</f>
        <v>0</v>
      </c>
      <c r="AI855" s="12">
        <f>IF($P855="X",SUMIFS('Inventory (old)'!$M:$M,'Inventory (old)'!$A:$A,"Dotted Line",'Inventory (old)'!$B:$B,$A855,'Inventory (old)'!$E:$E,"&gt;="&amp;$F855,'Inventory (old)'!$E:$E,"&lt;"&amp;$G855),0)</f>
        <v>0</v>
      </c>
      <c r="AJ855" s="15"/>
      <c r="AK855" s="7">
        <f>IF($P855="X",0,SUMIFS('Inventory (old)'!$M:$M,'Inventory (old)'!$A:$A,"Channel",'Inventory (old)'!$B:$B,$A855,'Inventory (old)'!$E:$E,"&gt;="&amp;F855,'Inventory (old)'!$E:$E,"&lt;"&amp;$G855))</f>
        <v>63</v>
      </c>
      <c r="AL855" s="7">
        <f>IF($P855="X",0,SUMIFS('Inventory (old)'!$M:$M,'Inventory (old)'!$A:$A,"Dotted Line",'Inventory (old)'!$B:$B,$A855,'Inventory (old)'!$E:$E,"&gt;="&amp;$F855,'Inventory (old)'!$E:$E,"&lt;"&amp;$G855))</f>
        <v>0</v>
      </c>
      <c r="AM855" s="7">
        <f>SUMIFS('Inventory (old)'!$M:$M,'Inventory (old)'!$A:$A,"Stop Line",'Inventory (old)'!$B:$B,$A855,'Inventory (old)'!$E:$E,"&gt;="&amp;$F855,'Inventory (old)'!$E:$E,"&lt;"&amp;$G855)</f>
        <v>0</v>
      </c>
      <c r="AN855" s="7">
        <f>SUMIFS('Inventory (old)'!$M:$M,'Inventory (old)'!$A:$A,"Arrows and Onlys",'Inventory (old)'!$B:$B,$A855,'Inventory (old)'!$E:$E,"&gt;="&amp;$F855,'Inventory (old)'!$E:$E,"&lt;"&amp;$G855)</f>
        <v>1</v>
      </c>
      <c r="AO855" s="7">
        <f>SUMIFS('Inventory (old)'!$N:$N,'Inventory (old)'!$A:$A,"Arrows and Onlys",'Inventory (old)'!$B:$B,$A855,'Inventory (old)'!$E:$E,"&gt;="&amp;$F855,'Inventory (old)'!$E:$E,"&lt;"&amp;$G855)</f>
        <v>0</v>
      </c>
      <c r="AP855" s="7">
        <f>SUMIFS('Inventory (old)'!$O:$O,'Inventory (old)'!$A:$A,"Transverse",'Inventory (old)'!$B:$B,$A855,'Inventory (old)'!$E:$E,"&gt;="&amp;$F855,'Inventory (old)'!$E:$E,"&lt;"&amp;$G855)</f>
        <v>0</v>
      </c>
      <c r="AQ855" s="7">
        <f>SUMIFS('Inventory (old)'!$P:$P,'Inventory (old)'!$A:$A,"Transverse",'Inventory (old)'!$B:$B,$A855,'Inventory (old)'!$E:$E,"&gt;="&amp;$F855,'Inventory (old)'!$E:$E,"&lt;"&amp;$G855)</f>
        <v>0</v>
      </c>
      <c r="AR855" s="7">
        <f>SUMIFS('Inventory (old)'!$M:$M,'Inventory (old)'!$A:$A,"Crosswalk",'Inventory (old)'!$B:$B,$A855,'Inventory (old)'!$E:$E,"&gt;="&amp;$F855,'Inventory (old)'!$E:$E,"&lt;"&amp;$G855)</f>
        <v>0</v>
      </c>
      <c r="AS855" s="7">
        <f>SUMIFS('Inventory (old)'!$M:$M,'Inventory (old)'!$A:$A,"Yield Line",'Inventory (old)'!$B:$B,$A855,'Inventory (old)'!$E:$E,"&gt;="&amp;$F855,'Inventory (old)'!$E:$E,"&lt;"&amp;$G855)</f>
        <v>0</v>
      </c>
      <c r="AT855" s="7">
        <f>SUMIFS('Inventory (old)'!$M:$M,'Inventory (old)'!$A:$A,"Island",'Inventory (old)'!$B:$B,$A855,'Inventory (old)'!$E:$E,"&gt;="&amp;$F855,'Inventory (old)'!$E:$E,"&lt;"&amp;$G855)</f>
        <v>171</v>
      </c>
      <c r="AU855" s="7">
        <f>SUMIFS('Inventory (old)'!$M:$M,'Inventory (old)'!$A:$A,"Railroad",'Inventory (old)'!$B:$B,$A855,'Inventory (old)'!$E:$E,"&gt;="&amp;$F855,'Inventory (old)'!$E:$E,"&lt;"&amp;$G855)</f>
        <v>0</v>
      </c>
      <c r="AV855" s="7">
        <f>SUMIFS('Inventory (old)'!$M:$M,'Inventory (old)'!$A:$A,"School",'Inventory (old)'!$B:$B,$A855,'Inventory (old)'!$E:$E,"&gt;="&amp;$F855,'Inventory (old)'!$E:$E,"&lt;"&amp;$G855)</f>
        <v>0</v>
      </c>
      <c r="AW855" s="7">
        <f>SUMIFS('Inventory (old)'!$M:$M,'Inventory (old)'!$A:$A,"Air Speed",'Inventory (old)'!$B:$B,$A855,'Inventory (old)'!$E:$E,"&gt;="&amp;$F855,'Inventory (old)'!$E:$E,"&lt;"&amp;$G855)</f>
        <v>0</v>
      </c>
      <c r="AX855" s="7">
        <f>SUMIFS('Inventory (old)'!$M:$M,'Inventory (old)'!$A:$A,"Wrong Way",'Inventory (old)'!$B:$B,$A855,'Inventory (old)'!$E:$E,"&gt;="&amp;$F855,'Inventory (old)'!$E:$E,"&lt;"&amp;$G855)</f>
        <v>0</v>
      </c>
      <c r="AY855" s="7">
        <f>SUMIFS('Inventory (old)'!$M:$M,'Inventory (old)'!$A:$A,"Merge Arrow",'Inventory (old)'!$B:$B,$A855,'Inventory (old)'!$E:$E,"&gt;="&amp;$F855,'Inventory (old)'!$E:$E,"&lt;"&amp;$G855)</f>
        <v>0</v>
      </c>
      <c r="AZ855" s="7">
        <f>SUMIFS('Inventory (old)'!$M:$M,'Inventory (old)'!$A:$A,"Bike",'Inventory (old)'!$B:$B,$A855,'Inventory (old)'!$E:$E,"&gt;="&amp;$F855,'Inventory (old)'!$E:$E,"&lt;"&amp;$G855)</f>
        <v>0</v>
      </c>
      <c r="BA855" s="7">
        <f>SUMIFS('Inventory (old)'!$M:$M,'Inventory (old)'!$A:$A,"Parking",'Inventory (old)'!$B:$B,$A855,'Inventory (old)'!$E:$E,"&gt;="&amp;$F855,'Inventory (old)'!$E:$E,"&lt;"&amp;$G855)</f>
        <v>0</v>
      </c>
      <c r="BB855" s="1">
        <f>SUMIFS('Inventory (old)'!$S:$S,'Inventory (old)'!$A:$A,"Parking",'Inventory (old)'!$B:$B,$A855,'Inventory (old)'!$E:$E,"&gt;="&amp;$F855,'Inventory (old)'!$E:$E,"&lt;"&amp;$G855)</f>
        <v>0</v>
      </c>
      <c r="BC855" s="13"/>
    </row>
    <row r="856" spans="1:55" x14ac:dyDescent="0.25">
      <c r="A856" s="6" t="s">
        <v>3154</v>
      </c>
      <c r="B856" s="7" t="s">
        <v>102</v>
      </c>
      <c r="C856" s="7" t="s">
        <v>2051</v>
      </c>
      <c r="D856" s="7">
        <v>83</v>
      </c>
      <c r="E856" s="7" t="s">
        <v>213</v>
      </c>
      <c r="F856" s="8">
        <v>8.8699999999999992</v>
      </c>
      <c r="G856" s="8">
        <v>9.1</v>
      </c>
      <c r="H856" s="7" t="s">
        <v>2221</v>
      </c>
      <c r="I856" s="7" t="s">
        <v>215</v>
      </c>
      <c r="J856" s="14">
        <f>G856-F856</f>
        <v>0.23000000000000043</v>
      </c>
      <c r="K856" s="15" t="s">
        <v>2062</v>
      </c>
      <c r="L856" s="7" t="s">
        <v>2193</v>
      </c>
      <c r="M856" s="7" t="s">
        <v>2072</v>
      </c>
      <c r="N856" s="20">
        <v>2</v>
      </c>
      <c r="O856" s="20"/>
      <c r="P856" s="20"/>
      <c r="Q856" s="20" t="s">
        <v>201</v>
      </c>
      <c r="R856" s="8"/>
      <c r="S856" s="8"/>
      <c r="T856" s="14"/>
      <c r="U856" s="14"/>
      <c r="V856" s="21"/>
      <c r="W856" s="16"/>
      <c r="Y856" s="7"/>
      <c r="Z856" s="7"/>
      <c r="AA856" s="7">
        <v>2020</v>
      </c>
      <c r="AB856" s="16" t="s">
        <v>348</v>
      </c>
      <c r="AC856" s="15">
        <v>2020</v>
      </c>
      <c r="AD856" s="8">
        <f t="shared" si="227"/>
        <v>0</v>
      </c>
      <c r="AE856" s="8">
        <f t="shared" si="228"/>
        <v>0.23000000000000043</v>
      </c>
      <c r="AF856" s="8">
        <f t="shared" si="229"/>
        <v>0.23000000000000043</v>
      </c>
      <c r="AG856" s="8">
        <f t="shared" si="230"/>
        <v>0.23000000000000043</v>
      </c>
      <c r="AH856" s="7">
        <f>IF($P856="X",SUMIFS('Inventory (old)'!$M:$M,'Inventory (old)'!$A:$A,"Channel",'Inventory (old)'!$B:$B,$A856,'Inventory (old)'!$E:$E,"&gt;="&amp;$F856,'Inventory (old)'!$E:$E,"&lt;"&amp;$G856),0)</f>
        <v>0</v>
      </c>
      <c r="AI856" s="12">
        <f>IF($P856="X",SUMIFS('Inventory (old)'!$M:$M,'Inventory (old)'!$A:$A,"Dotted Line",'Inventory (old)'!$B:$B,$A856,'Inventory (old)'!$E:$E,"&gt;="&amp;$F856,'Inventory (old)'!$E:$E,"&lt;"&amp;$G856),0)</f>
        <v>0</v>
      </c>
      <c r="AJ856" s="15"/>
      <c r="AK856" s="7">
        <f>IF($P856="X",0,SUMIFS('Inventory (old)'!$M:$M,'Inventory (old)'!$A:$A,"Channel",'Inventory (old)'!$B:$B,$A856,'Inventory (old)'!$E:$E,"&gt;="&amp;F856,'Inventory (old)'!$E:$E,"&lt;"&amp;$G856))</f>
        <v>0</v>
      </c>
      <c r="AL856" s="7">
        <f>IF($P856="X",0,SUMIFS('Inventory (old)'!$M:$M,'Inventory (old)'!$A:$A,"Dotted Line",'Inventory (old)'!$B:$B,$A856,'Inventory (old)'!$E:$E,"&gt;="&amp;$F856,'Inventory (old)'!$E:$E,"&lt;"&amp;$G856))</f>
        <v>0</v>
      </c>
      <c r="AM856" s="7">
        <f>SUMIFS('Inventory (old)'!$M:$M,'Inventory (old)'!$A:$A,"Stop Line",'Inventory (old)'!$B:$B,$A856,'Inventory (old)'!$E:$E,"&gt;="&amp;$F856,'Inventory (old)'!$E:$E,"&lt;"&amp;$G856)</f>
        <v>0</v>
      </c>
      <c r="AN856" s="7">
        <f>SUMIFS('Inventory (old)'!$M:$M,'Inventory (old)'!$A:$A,"Arrows and Onlys",'Inventory (old)'!$B:$B,$A856,'Inventory (old)'!$E:$E,"&gt;="&amp;$F856,'Inventory (old)'!$E:$E,"&lt;"&amp;$G856)</f>
        <v>0</v>
      </c>
      <c r="AO856" s="7">
        <f>SUMIFS('Inventory (old)'!$N:$N,'Inventory (old)'!$A:$A,"Arrows and Onlys",'Inventory (old)'!$B:$B,$A856,'Inventory (old)'!$E:$E,"&gt;="&amp;$F856,'Inventory (old)'!$E:$E,"&lt;"&amp;$G856)</f>
        <v>0</v>
      </c>
      <c r="AP856" s="7">
        <f>SUMIFS('Inventory (old)'!$O:$O,'Inventory (old)'!$A:$A,"Transverse",'Inventory (old)'!$B:$B,$A856,'Inventory (old)'!$E:$E,"&gt;="&amp;$F856,'Inventory (old)'!$E:$E,"&lt;"&amp;$G856)</f>
        <v>0</v>
      </c>
      <c r="AQ856" s="7">
        <f>SUMIFS('Inventory (old)'!$P:$P,'Inventory (old)'!$A:$A,"Transverse",'Inventory (old)'!$B:$B,$A856,'Inventory (old)'!$E:$E,"&gt;="&amp;$F856,'Inventory (old)'!$E:$E,"&lt;"&amp;$G856)</f>
        <v>0</v>
      </c>
      <c r="AR856" s="7">
        <f>SUMIFS('Inventory (old)'!$M:$M,'Inventory (old)'!$A:$A,"Crosswalk",'Inventory (old)'!$B:$B,$A856,'Inventory (old)'!$E:$E,"&gt;="&amp;$F856,'Inventory (old)'!$E:$E,"&lt;"&amp;$G856)</f>
        <v>0</v>
      </c>
      <c r="AS856" s="7">
        <f>SUMIFS('Inventory (old)'!$M:$M,'Inventory (old)'!$A:$A,"Yield Line",'Inventory (old)'!$B:$B,$A856,'Inventory (old)'!$E:$E,"&gt;="&amp;$F856,'Inventory (old)'!$E:$E,"&lt;"&amp;$G856)</f>
        <v>0</v>
      </c>
      <c r="AT856" s="7">
        <f>SUMIFS('Inventory (old)'!$M:$M,'Inventory (old)'!$A:$A,"Island",'Inventory (old)'!$B:$B,$A856,'Inventory (old)'!$E:$E,"&gt;="&amp;$F856,'Inventory (old)'!$E:$E,"&lt;"&amp;$G856)</f>
        <v>0</v>
      </c>
      <c r="AU856" s="7">
        <f>SUMIFS('Inventory (old)'!$M:$M,'Inventory (old)'!$A:$A,"Railroad",'Inventory (old)'!$B:$B,$A856,'Inventory (old)'!$E:$E,"&gt;="&amp;$F856,'Inventory (old)'!$E:$E,"&lt;"&amp;$G856)</f>
        <v>0</v>
      </c>
      <c r="AV856" s="7">
        <f>SUMIFS('Inventory (old)'!$M:$M,'Inventory (old)'!$A:$A,"School",'Inventory (old)'!$B:$B,$A856,'Inventory (old)'!$E:$E,"&gt;="&amp;$F856,'Inventory (old)'!$E:$E,"&lt;"&amp;$G856)</f>
        <v>0</v>
      </c>
      <c r="AW856" s="7">
        <f>SUMIFS('Inventory (old)'!$M:$M,'Inventory (old)'!$A:$A,"Air Speed",'Inventory (old)'!$B:$B,$A856,'Inventory (old)'!$E:$E,"&gt;="&amp;$F856,'Inventory (old)'!$E:$E,"&lt;"&amp;$G856)</f>
        <v>0</v>
      </c>
      <c r="AX856" s="7">
        <f>SUMIFS('Inventory (old)'!$M:$M,'Inventory (old)'!$A:$A,"Wrong Way",'Inventory (old)'!$B:$B,$A856,'Inventory (old)'!$E:$E,"&gt;="&amp;$F856,'Inventory (old)'!$E:$E,"&lt;"&amp;$G856)</f>
        <v>0</v>
      </c>
      <c r="AY856" s="7">
        <f>SUMIFS('Inventory (old)'!$M:$M,'Inventory (old)'!$A:$A,"Merge Arrow",'Inventory (old)'!$B:$B,$A856,'Inventory (old)'!$E:$E,"&gt;="&amp;$F856,'Inventory (old)'!$E:$E,"&lt;"&amp;$G856)</f>
        <v>0</v>
      </c>
      <c r="AZ856" s="7">
        <f>SUMIFS('Inventory (old)'!$M:$M,'Inventory (old)'!$A:$A,"Bike",'Inventory (old)'!$B:$B,$A856,'Inventory (old)'!$E:$E,"&gt;="&amp;$F856,'Inventory (old)'!$E:$E,"&lt;"&amp;$G856)</f>
        <v>0</v>
      </c>
      <c r="BA856" s="7">
        <f>SUMIFS('Inventory (old)'!$M:$M,'Inventory (old)'!$A:$A,"Parking",'Inventory (old)'!$B:$B,$A856,'Inventory (old)'!$E:$E,"&gt;="&amp;$F856,'Inventory (old)'!$E:$E,"&lt;"&amp;$G856)</f>
        <v>0</v>
      </c>
      <c r="BB856" s="1">
        <f>SUMIFS('Inventory (old)'!$S:$S,'Inventory (old)'!$A:$A,"Parking",'Inventory (old)'!$B:$B,$A856,'Inventory (old)'!$E:$E,"&gt;="&amp;$F856,'Inventory (old)'!$E:$E,"&lt;"&amp;$G856)</f>
        <v>0</v>
      </c>
      <c r="BC856" s="13"/>
    </row>
    <row r="857" spans="1:55" x14ac:dyDescent="0.25">
      <c r="A857" s="6" t="s">
        <v>3154</v>
      </c>
      <c r="B857" s="7" t="s">
        <v>102</v>
      </c>
      <c r="C857" s="7" t="s">
        <v>2051</v>
      </c>
      <c r="D857" s="7">
        <v>83</v>
      </c>
      <c r="E857" s="7" t="s">
        <v>213</v>
      </c>
      <c r="F857" s="8">
        <v>10.58</v>
      </c>
      <c r="G857" s="8">
        <v>11.37</v>
      </c>
      <c r="H857" s="7" t="s">
        <v>596</v>
      </c>
      <c r="I857" s="7" t="s">
        <v>215</v>
      </c>
      <c r="J857" s="14">
        <f>G857-F857</f>
        <v>0.78999999999999915</v>
      </c>
      <c r="K857" s="15" t="s">
        <v>2241</v>
      </c>
      <c r="L857" s="7" t="s">
        <v>2617</v>
      </c>
      <c r="M857" s="7" t="s">
        <v>2072</v>
      </c>
      <c r="N857" s="20">
        <v>2</v>
      </c>
      <c r="O857" s="20" t="s">
        <v>201</v>
      </c>
      <c r="P857" s="20"/>
      <c r="Q857" s="20"/>
      <c r="R857" s="8"/>
      <c r="S857" s="8"/>
      <c r="T857" s="14"/>
      <c r="U857" s="14"/>
      <c r="V857" s="21"/>
      <c r="W857" s="16"/>
      <c r="Y857" s="7"/>
      <c r="Z857" s="7"/>
      <c r="AA857" s="58">
        <v>2020</v>
      </c>
      <c r="AB857" s="59" t="s">
        <v>348</v>
      </c>
      <c r="AC857" s="15" t="s">
        <v>3297</v>
      </c>
      <c r="AD857" s="8">
        <f t="shared" si="227"/>
        <v>0</v>
      </c>
      <c r="AE857" s="8">
        <f t="shared" si="228"/>
        <v>0.78999999999999915</v>
      </c>
      <c r="AF857" s="8">
        <f t="shared" si="229"/>
        <v>0.78999999999999915</v>
      </c>
      <c r="AG857" s="8">
        <f t="shared" si="230"/>
        <v>0.78999999999999915</v>
      </c>
      <c r="AH857" s="7">
        <f>IF($P857="X",SUMIFS('Inventory (old)'!$M:$M,'Inventory (old)'!$A:$A,"Channel",'Inventory (old)'!$B:$B,$A857,'Inventory (old)'!$E:$E,"&gt;="&amp;$F857,'Inventory (old)'!$E:$E,"&lt;"&amp;$G857),0)</f>
        <v>0</v>
      </c>
      <c r="AI857" s="12">
        <f>IF($P857="X",SUMIFS('Inventory (old)'!$M:$M,'Inventory (old)'!$A:$A,"Dotted Line",'Inventory (old)'!$B:$B,$A857,'Inventory (old)'!$E:$E,"&gt;="&amp;$F857,'Inventory (old)'!$E:$E,"&lt;"&amp;$G857),0)</f>
        <v>0</v>
      </c>
      <c r="AJ857" s="15" t="s">
        <v>3297</v>
      </c>
      <c r="AK857" s="7">
        <f>IF($P857="X",0,SUMIFS('Inventory (old)'!$M:$M,'Inventory (old)'!$A:$A,"Channel",'Inventory (old)'!$B:$B,$A857,'Inventory (old)'!$E:$E,"&gt;="&amp;F857,'Inventory (old)'!$E:$E,"&lt;"&amp;$G857))</f>
        <v>0</v>
      </c>
      <c r="AL857" s="7">
        <f>IF($P857="X",0,SUMIFS('Inventory (old)'!$M:$M,'Inventory (old)'!$A:$A,"Dotted Line",'Inventory (old)'!$B:$B,$A857,'Inventory (old)'!$E:$E,"&gt;="&amp;$F857,'Inventory (old)'!$E:$E,"&lt;"&amp;$G857))</f>
        <v>0</v>
      </c>
      <c r="AM857" s="7">
        <f>SUMIFS('Inventory (old)'!$M:$M,'Inventory (old)'!$A:$A,"Stop Line",'Inventory (old)'!$B:$B,$A857,'Inventory (old)'!$E:$E,"&gt;="&amp;$F857,'Inventory (old)'!$E:$E,"&lt;"&amp;$G857)</f>
        <v>0</v>
      </c>
      <c r="AN857" s="7">
        <f>SUMIFS('Inventory (old)'!$M:$M,'Inventory (old)'!$A:$A,"Arrows and Onlys",'Inventory (old)'!$B:$B,$A857,'Inventory (old)'!$E:$E,"&gt;="&amp;$F857,'Inventory (old)'!$E:$E,"&lt;"&amp;$G857)</f>
        <v>0</v>
      </c>
      <c r="AO857" s="7">
        <f>SUMIFS('Inventory (old)'!$N:$N,'Inventory (old)'!$A:$A,"Arrows and Onlys",'Inventory (old)'!$B:$B,$A857,'Inventory (old)'!$E:$E,"&gt;="&amp;$F857,'Inventory (old)'!$E:$E,"&lt;"&amp;$G857)</f>
        <v>0</v>
      </c>
      <c r="AP857" s="7">
        <f>SUMIFS('Inventory (old)'!$O:$O,'Inventory (old)'!$A:$A,"Transverse",'Inventory (old)'!$B:$B,$A857,'Inventory (old)'!$E:$E,"&gt;="&amp;$F857,'Inventory (old)'!$E:$E,"&lt;"&amp;$G857)</f>
        <v>0</v>
      </c>
      <c r="AQ857" s="7">
        <f>SUMIFS('Inventory (old)'!$P:$P,'Inventory (old)'!$A:$A,"Transverse",'Inventory (old)'!$B:$B,$A857,'Inventory (old)'!$E:$E,"&gt;="&amp;$F857,'Inventory (old)'!$E:$E,"&lt;"&amp;$G857)</f>
        <v>0</v>
      </c>
      <c r="AR857" s="7">
        <f>SUMIFS('Inventory (old)'!$M:$M,'Inventory (old)'!$A:$A,"Crosswalk",'Inventory (old)'!$B:$B,$A857,'Inventory (old)'!$E:$E,"&gt;="&amp;$F857,'Inventory (old)'!$E:$E,"&lt;"&amp;$G857)</f>
        <v>0</v>
      </c>
      <c r="AS857" s="7">
        <f>SUMIFS('Inventory (old)'!$M:$M,'Inventory (old)'!$A:$A,"Yield Line",'Inventory (old)'!$B:$B,$A857,'Inventory (old)'!$E:$E,"&gt;="&amp;$F857,'Inventory (old)'!$E:$E,"&lt;"&amp;$G857)</f>
        <v>0</v>
      </c>
      <c r="AT857" s="7">
        <f>SUMIFS('Inventory (old)'!$M:$M,'Inventory (old)'!$A:$A,"Island",'Inventory (old)'!$B:$B,$A857,'Inventory (old)'!$E:$E,"&gt;="&amp;$F857,'Inventory (old)'!$E:$E,"&lt;"&amp;$G857)</f>
        <v>0</v>
      </c>
      <c r="AU857" s="7">
        <f>SUMIFS('Inventory (old)'!$M:$M,'Inventory (old)'!$A:$A,"Railroad",'Inventory (old)'!$B:$B,$A857,'Inventory (old)'!$E:$E,"&gt;="&amp;$F857,'Inventory (old)'!$E:$E,"&lt;"&amp;$G857)</f>
        <v>0</v>
      </c>
      <c r="AV857" s="7">
        <f>SUMIFS('Inventory (old)'!$M:$M,'Inventory (old)'!$A:$A,"School",'Inventory (old)'!$B:$B,$A857,'Inventory (old)'!$E:$E,"&gt;="&amp;$F857,'Inventory (old)'!$E:$E,"&lt;"&amp;$G857)</f>
        <v>0</v>
      </c>
      <c r="AW857" s="7">
        <f>SUMIFS('Inventory (old)'!$M:$M,'Inventory (old)'!$A:$A,"Air Speed",'Inventory (old)'!$B:$B,$A857,'Inventory (old)'!$E:$E,"&gt;="&amp;$F857,'Inventory (old)'!$E:$E,"&lt;"&amp;$G857)</f>
        <v>0</v>
      </c>
      <c r="AX857" s="7">
        <f>SUMIFS('Inventory (old)'!$M:$M,'Inventory (old)'!$A:$A,"Wrong Way",'Inventory (old)'!$B:$B,$A857,'Inventory (old)'!$E:$E,"&gt;="&amp;$F857,'Inventory (old)'!$E:$E,"&lt;"&amp;$G857)</f>
        <v>0</v>
      </c>
      <c r="AY857" s="7">
        <f>SUMIFS('Inventory (old)'!$M:$M,'Inventory (old)'!$A:$A,"Merge Arrow",'Inventory (old)'!$B:$B,$A857,'Inventory (old)'!$E:$E,"&gt;="&amp;$F857,'Inventory (old)'!$E:$E,"&lt;"&amp;$G857)</f>
        <v>0</v>
      </c>
      <c r="AZ857" s="7">
        <f>SUMIFS('Inventory (old)'!$M:$M,'Inventory (old)'!$A:$A,"Bike",'Inventory (old)'!$B:$B,$A857,'Inventory (old)'!$E:$E,"&gt;="&amp;$F857,'Inventory (old)'!$E:$E,"&lt;"&amp;$G857)</f>
        <v>0</v>
      </c>
      <c r="BA857" s="7">
        <f>SUMIFS('Inventory (old)'!$M:$M,'Inventory (old)'!$A:$A,"Parking",'Inventory (old)'!$B:$B,$A857,'Inventory (old)'!$E:$E,"&gt;="&amp;$F857,'Inventory (old)'!$E:$E,"&lt;"&amp;$G857)</f>
        <v>0</v>
      </c>
      <c r="BB857" s="1">
        <f>SUMIFS('Inventory (old)'!$S:$S,'Inventory (old)'!$A:$A,"Parking",'Inventory (old)'!$B:$B,$A857,'Inventory (old)'!$E:$E,"&gt;="&amp;$F857,'Inventory (old)'!$E:$E,"&lt;"&amp;$G857)</f>
        <v>0</v>
      </c>
      <c r="BC857" s="13"/>
    </row>
    <row r="858" spans="1:55" x14ac:dyDescent="0.25">
      <c r="A858" s="6" t="s">
        <v>3155</v>
      </c>
      <c r="B858" s="7" t="s">
        <v>102</v>
      </c>
      <c r="C858" s="7" t="s">
        <v>2051</v>
      </c>
      <c r="D858" s="7">
        <v>83</v>
      </c>
      <c r="E858" s="7" t="s">
        <v>213</v>
      </c>
      <c r="F858" s="8">
        <v>10.8</v>
      </c>
      <c r="G858" s="8">
        <v>11</v>
      </c>
      <c r="H858" s="7" t="s">
        <v>2967</v>
      </c>
      <c r="I858" s="7" t="s">
        <v>2196</v>
      </c>
      <c r="J858" s="14">
        <v>0.11</v>
      </c>
      <c r="K858" s="15" t="s">
        <v>2241</v>
      </c>
      <c r="L858" s="7" t="s">
        <v>2617</v>
      </c>
      <c r="M858" s="7" t="s">
        <v>2193</v>
      </c>
      <c r="N858" s="20">
        <v>1</v>
      </c>
      <c r="O858" s="20" t="s">
        <v>201</v>
      </c>
      <c r="P858" s="20"/>
      <c r="Q858" s="20"/>
      <c r="R858" s="8"/>
      <c r="S858" s="8"/>
      <c r="T858" s="14"/>
      <c r="U858" s="14"/>
      <c r="V858" s="21"/>
      <c r="W858" s="16"/>
      <c r="Y858" s="7"/>
      <c r="Z858" s="7"/>
      <c r="AA858" s="58">
        <v>2020</v>
      </c>
      <c r="AB858" s="59" t="s">
        <v>348</v>
      </c>
      <c r="AC858" s="15" t="s">
        <v>3297</v>
      </c>
      <c r="AD858" s="8">
        <f t="shared" si="227"/>
        <v>0</v>
      </c>
      <c r="AE858" s="8">
        <f t="shared" si="228"/>
        <v>0.11</v>
      </c>
      <c r="AF858" s="8">
        <f t="shared" si="229"/>
        <v>0.11</v>
      </c>
      <c r="AG858" s="8">
        <f t="shared" si="230"/>
        <v>0</v>
      </c>
      <c r="AH858" s="7">
        <f>IF($P858="X",SUMIFS('Inventory (old)'!$M:$M,'Inventory (old)'!$A:$A,"Channel",'Inventory (old)'!$B:$B,$A858,'Inventory (old)'!$E:$E,"&gt;="&amp;$F858,'Inventory (old)'!$E:$E,"&lt;"&amp;$G858),0)</f>
        <v>0</v>
      </c>
      <c r="AI858" s="12">
        <f>IF($P858="X",SUMIFS('Inventory (old)'!$M:$M,'Inventory (old)'!$A:$A,"Dotted Line",'Inventory (old)'!$B:$B,$A858,'Inventory (old)'!$E:$E,"&gt;="&amp;$F858,'Inventory (old)'!$E:$E,"&lt;"&amp;$G858),0)</f>
        <v>0</v>
      </c>
      <c r="AJ858" s="15" t="s">
        <v>3297</v>
      </c>
      <c r="AK858" s="7">
        <f>IF($P858="X",0,SUMIFS('Inventory (old)'!$M:$M,'Inventory (old)'!$A:$A,"Channel",'Inventory (old)'!$B:$B,$A858,'Inventory (old)'!$E:$E,"&gt;="&amp;F858,'Inventory (old)'!$E:$E,"&lt;"&amp;$G858))</f>
        <v>755</v>
      </c>
      <c r="AL858" s="7">
        <f>IF($P858="X",0,SUMIFS('Inventory (old)'!$M:$M,'Inventory (old)'!$A:$A,"Dotted Line",'Inventory (old)'!$B:$B,$A858,'Inventory (old)'!$E:$E,"&gt;="&amp;$F858,'Inventory (old)'!$E:$E,"&lt;"&amp;$G858))</f>
        <v>0</v>
      </c>
      <c r="AM858" s="7">
        <f>SUMIFS('Inventory (old)'!$M:$M,'Inventory (old)'!$A:$A,"Stop Line",'Inventory (old)'!$B:$B,$A858,'Inventory (old)'!$E:$E,"&gt;="&amp;$F858,'Inventory (old)'!$E:$E,"&lt;"&amp;$G858)</f>
        <v>45</v>
      </c>
      <c r="AN858" s="7">
        <f>SUMIFS('Inventory (old)'!$M:$M,'Inventory (old)'!$A:$A,"Arrows and Onlys",'Inventory (old)'!$B:$B,$A858,'Inventory (old)'!$E:$E,"&gt;="&amp;$F858,'Inventory (old)'!$E:$E,"&lt;"&amp;$G858)</f>
        <v>6</v>
      </c>
      <c r="AO858" s="7">
        <f>SUMIFS('Inventory (old)'!$N:$N,'Inventory (old)'!$A:$A,"Arrows and Onlys",'Inventory (old)'!$B:$B,$A858,'Inventory (old)'!$E:$E,"&gt;="&amp;$F858,'Inventory (old)'!$E:$E,"&lt;"&amp;$G858)</f>
        <v>2</v>
      </c>
      <c r="AP858" s="7">
        <f>SUMIFS('Inventory (old)'!$O:$O,'Inventory (old)'!$A:$A,"Transverse",'Inventory (old)'!$B:$B,$A858,'Inventory (old)'!$E:$E,"&gt;="&amp;$F858,'Inventory (old)'!$E:$E,"&lt;"&amp;$G858)</f>
        <v>464</v>
      </c>
      <c r="AQ858" s="7">
        <f>SUMIFS('Inventory (old)'!$P:$P,'Inventory (old)'!$A:$A,"Transverse",'Inventory (old)'!$B:$B,$A858,'Inventory (old)'!$E:$E,"&gt;="&amp;$F858,'Inventory (old)'!$E:$E,"&lt;"&amp;$G858)</f>
        <v>0</v>
      </c>
      <c r="AR858" s="7">
        <f>SUMIFS('Inventory (old)'!$M:$M,'Inventory (old)'!$A:$A,"Crosswalk",'Inventory (old)'!$B:$B,$A858,'Inventory (old)'!$E:$E,"&gt;="&amp;$F858,'Inventory (old)'!$E:$E,"&lt;"&amp;$G858)</f>
        <v>0</v>
      </c>
      <c r="AS858" s="7">
        <f>SUMIFS('Inventory (old)'!$M:$M,'Inventory (old)'!$A:$A,"Yield Line",'Inventory (old)'!$B:$B,$A858,'Inventory (old)'!$E:$E,"&gt;="&amp;$F858,'Inventory (old)'!$E:$E,"&lt;"&amp;$G858)</f>
        <v>0</v>
      </c>
      <c r="AT858" s="7">
        <f>SUMIFS('Inventory (old)'!$M:$M,'Inventory (old)'!$A:$A,"Island",'Inventory (old)'!$B:$B,$A858,'Inventory (old)'!$E:$E,"&gt;="&amp;$F858,'Inventory (old)'!$E:$E,"&lt;"&amp;$G858)</f>
        <v>0</v>
      </c>
      <c r="AU858" s="7">
        <f>SUMIFS('Inventory (old)'!$M:$M,'Inventory (old)'!$A:$A,"Railroad",'Inventory (old)'!$B:$B,$A858,'Inventory (old)'!$E:$E,"&gt;="&amp;$F858,'Inventory (old)'!$E:$E,"&lt;"&amp;$G858)</f>
        <v>0</v>
      </c>
      <c r="AV858" s="7">
        <f>SUMIFS('Inventory (old)'!$M:$M,'Inventory (old)'!$A:$A,"School",'Inventory (old)'!$B:$B,$A858,'Inventory (old)'!$E:$E,"&gt;="&amp;$F858,'Inventory (old)'!$E:$E,"&lt;"&amp;$G858)</f>
        <v>0</v>
      </c>
      <c r="AW858" s="7">
        <f>SUMIFS('Inventory (old)'!$M:$M,'Inventory (old)'!$A:$A,"Air Speed",'Inventory (old)'!$B:$B,$A858,'Inventory (old)'!$E:$E,"&gt;="&amp;$F858,'Inventory (old)'!$E:$E,"&lt;"&amp;$G858)</f>
        <v>0</v>
      </c>
      <c r="AX858" s="7">
        <f>SUMIFS('Inventory (old)'!$M:$M,'Inventory (old)'!$A:$A,"Wrong Way",'Inventory (old)'!$B:$B,$A858,'Inventory (old)'!$E:$E,"&gt;="&amp;$F858,'Inventory (old)'!$E:$E,"&lt;"&amp;$G858)</f>
        <v>0</v>
      </c>
      <c r="AY858" s="7">
        <f>SUMIFS('Inventory (old)'!$M:$M,'Inventory (old)'!$A:$A,"Merge Arrow",'Inventory (old)'!$B:$B,$A858,'Inventory (old)'!$E:$E,"&gt;="&amp;$F858,'Inventory (old)'!$E:$E,"&lt;"&amp;$G858)</f>
        <v>0</v>
      </c>
      <c r="AZ858" s="7">
        <f>SUMIFS('Inventory (old)'!$M:$M,'Inventory (old)'!$A:$A,"Bike",'Inventory (old)'!$B:$B,$A858,'Inventory (old)'!$E:$E,"&gt;="&amp;$F858,'Inventory (old)'!$E:$E,"&lt;"&amp;$G858)</f>
        <v>0</v>
      </c>
      <c r="BA858" s="7">
        <f>SUMIFS('Inventory (old)'!$M:$M,'Inventory (old)'!$A:$A,"Parking",'Inventory (old)'!$B:$B,$A858,'Inventory (old)'!$E:$E,"&gt;="&amp;$F858,'Inventory (old)'!$E:$E,"&lt;"&amp;$G858)</f>
        <v>0</v>
      </c>
      <c r="BB858" s="1">
        <f>SUMIFS('Inventory (old)'!$S:$S,'Inventory (old)'!$A:$A,"Parking",'Inventory (old)'!$B:$B,$A858,'Inventory (old)'!$E:$E,"&gt;="&amp;$F858,'Inventory (old)'!$E:$E,"&lt;"&amp;$G858)</f>
        <v>0</v>
      </c>
      <c r="BC858" s="13" t="s">
        <v>3163</v>
      </c>
    </row>
    <row r="859" spans="1:55" x14ac:dyDescent="0.25">
      <c r="A859" s="6" t="s">
        <v>2965</v>
      </c>
      <c r="B859" s="7" t="s">
        <v>102</v>
      </c>
      <c r="C859" s="7" t="s">
        <v>2051</v>
      </c>
      <c r="D859" s="7">
        <v>83</v>
      </c>
      <c r="E859" s="7" t="s">
        <v>2176</v>
      </c>
      <c r="F859" s="8">
        <v>15.95</v>
      </c>
      <c r="G859" s="8">
        <v>25.02</v>
      </c>
      <c r="H859" s="7" t="s">
        <v>3103</v>
      </c>
      <c r="I859" s="7" t="s">
        <v>3242</v>
      </c>
      <c r="J859" s="14">
        <f>G859-F859</f>
        <v>9.07</v>
      </c>
      <c r="K859" s="15" t="s">
        <v>2062</v>
      </c>
      <c r="L859" s="7"/>
      <c r="M859" s="7" t="s">
        <v>2072</v>
      </c>
      <c r="N859" s="20">
        <v>2</v>
      </c>
      <c r="O859" s="20"/>
      <c r="P859" s="20"/>
      <c r="Q859" s="20"/>
      <c r="R859" s="8"/>
      <c r="S859" s="8"/>
      <c r="T859" s="14"/>
      <c r="U859" s="14"/>
      <c r="V859" s="21"/>
      <c r="W859" s="16"/>
      <c r="X859" s="1">
        <v>105455</v>
      </c>
      <c r="Y859" s="7">
        <v>2020</v>
      </c>
      <c r="Z859" s="7" t="s">
        <v>3185</v>
      </c>
      <c r="AA859" s="7">
        <v>2020</v>
      </c>
      <c r="AB859" s="16" t="s">
        <v>25</v>
      </c>
      <c r="AC859" s="103" t="s">
        <v>3297</v>
      </c>
      <c r="AD859" s="8">
        <f t="shared" si="227"/>
        <v>9.07</v>
      </c>
      <c r="AE859" s="8">
        <f t="shared" si="228"/>
        <v>18.14</v>
      </c>
      <c r="AF859" s="8">
        <f t="shared" si="229"/>
        <v>0</v>
      </c>
      <c r="AG859" s="8">
        <f t="shared" si="230"/>
        <v>0</v>
      </c>
      <c r="AH859" s="7">
        <f>IF($P859="X",SUMIFS('Inventory (old)'!$M:$M,'Inventory (old)'!$A:$A,"Channel",'Inventory (old)'!$B:$B,$A859,'Inventory (old)'!$E:$E,"&gt;="&amp;$F859,'Inventory (old)'!$E:$E,"&lt;"&amp;$G859),0)</f>
        <v>0</v>
      </c>
      <c r="AI859" s="12">
        <f>IF($P859="X",SUMIFS('Inventory (old)'!$M:$M,'Inventory (old)'!$A:$A,"Dotted Line",'Inventory (old)'!$B:$B,$A859,'Inventory (old)'!$E:$E,"&gt;="&amp;$F859,'Inventory (old)'!$E:$E,"&lt;"&amp;$G859),0)</f>
        <v>0</v>
      </c>
      <c r="AJ859" s="15" t="s">
        <v>201</v>
      </c>
      <c r="AK859" s="7">
        <f>IF($P859="X",0,SUMIFS('Inventory (old)'!$M:$M,'Inventory (old)'!$A:$A,"Channel",'Inventory (old)'!$B:$B,$A859,'Inventory (old)'!$E:$E,"&gt;="&amp;F859,'Inventory (old)'!$E:$E,"&lt;"&amp;$G859))</f>
        <v>580</v>
      </c>
      <c r="AL859" s="7">
        <f>IF($P859="X",0,SUMIFS('Inventory (old)'!$M:$M,'Inventory (old)'!$A:$A,"Dotted Line",'Inventory (old)'!$B:$B,$A859,'Inventory (old)'!$E:$E,"&gt;="&amp;$F859,'Inventory (old)'!$E:$E,"&lt;"&amp;$G859))</f>
        <v>123</v>
      </c>
      <c r="AM859" s="7">
        <f>SUMIFS('Inventory (old)'!$M:$M,'Inventory (old)'!$A:$A,"Stop Line",'Inventory (old)'!$B:$B,$A859,'Inventory (old)'!$E:$E,"&gt;="&amp;$F859,'Inventory (old)'!$E:$E,"&lt;"&amp;$G859)</f>
        <v>54</v>
      </c>
      <c r="AN859" s="7">
        <f>SUMIFS('Inventory (old)'!$M:$M,'Inventory (old)'!$A:$A,"Arrows and Onlys",'Inventory (old)'!$B:$B,$A859,'Inventory (old)'!$E:$E,"&gt;="&amp;$F859,'Inventory (old)'!$E:$E,"&lt;"&amp;$G859)</f>
        <v>0</v>
      </c>
      <c r="AO859" s="7">
        <f>SUMIFS('Inventory (old)'!$N:$N,'Inventory (old)'!$A:$A,"Arrows and Onlys",'Inventory (old)'!$B:$B,$A859,'Inventory (old)'!$E:$E,"&gt;="&amp;$F859,'Inventory (old)'!$E:$E,"&lt;"&amp;$G859)</f>
        <v>0</v>
      </c>
      <c r="AP859" s="7">
        <f>SUMIFS('Inventory (old)'!$O:$O,'Inventory (old)'!$A:$A,"Transverse",'Inventory (old)'!$B:$B,$A859,'Inventory (old)'!$E:$E,"&gt;="&amp;$F859,'Inventory (old)'!$E:$E,"&lt;"&amp;$G859)</f>
        <v>0</v>
      </c>
      <c r="AQ859" s="7">
        <f>SUMIFS('Inventory (old)'!$P:$P,'Inventory (old)'!$A:$A,"Transverse",'Inventory (old)'!$B:$B,$A859,'Inventory (old)'!$E:$E,"&gt;="&amp;$F859,'Inventory (old)'!$E:$E,"&lt;"&amp;$G859)</f>
        <v>0</v>
      </c>
      <c r="AR859" s="7">
        <f>SUMIFS('Inventory (old)'!$M:$M,'Inventory (old)'!$A:$A,"Crosswalk",'Inventory (old)'!$B:$B,$A859,'Inventory (old)'!$E:$E,"&gt;="&amp;$F859,'Inventory (old)'!$E:$E,"&lt;"&amp;$G859)</f>
        <v>0</v>
      </c>
      <c r="AS859" s="7">
        <f>SUMIFS('Inventory (old)'!$M:$M,'Inventory (old)'!$A:$A,"Yield Line",'Inventory (old)'!$B:$B,$A859,'Inventory (old)'!$E:$E,"&gt;="&amp;$F859,'Inventory (old)'!$E:$E,"&lt;"&amp;$G859)</f>
        <v>113</v>
      </c>
      <c r="AT859" s="7">
        <f>SUMIFS('Inventory (old)'!$M:$M,'Inventory (old)'!$A:$A,"Island",'Inventory (old)'!$B:$B,$A859,'Inventory (old)'!$E:$E,"&gt;="&amp;$F859,'Inventory (old)'!$E:$E,"&lt;"&amp;$G859)</f>
        <v>0</v>
      </c>
      <c r="AU859" s="7">
        <f>SUMIFS('Inventory (old)'!$M:$M,'Inventory (old)'!$A:$A,"Railroad",'Inventory (old)'!$B:$B,$A859,'Inventory (old)'!$E:$E,"&gt;="&amp;$F859,'Inventory (old)'!$E:$E,"&lt;"&amp;$G859)</f>
        <v>0</v>
      </c>
      <c r="AV859" s="7">
        <f>SUMIFS('Inventory (old)'!$M:$M,'Inventory (old)'!$A:$A,"School",'Inventory (old)'!$B:$B,$A859,'Inventory (old)'!$E:$E,"&gt;="&amp;$F859,'Inventory (old)'!$E:$E,"&lt;"&amp;$G859)</f>
        <v>1</v>
      </c>
      <c r="AW859" s="7">
        <f>SUMIFS('Inventory (old)'!$M:$M,'Inventory (old)'!$A:$A,"Air Speed",'Inventory (old)'!$B:$B,$A859,'Inventory (old)'!$E:$E,"&gt;="&amp;$F859,'Inventory (old)'!$E:$E,"&lt;"&amp;$G859)</f>
        <v>0</v>
      </c>
      <c r="AX859" s="7">
        <f>SUMIFS('Inventory (old)'!$M:$M,'Inventory (old)'!$A:$A,"Wrong Way",'Inventory (old)'!$B:$B,$A859,'Inventory (old)'!$E:$E,"&gt;="&amp;$F859,'Inventory (old)'!$E:$E,"&lt;"&amp;$G859)</f>
        <v>0</v>
      </c>
      <c r="AY859" s="7">
        <f>SUMIFS('Inventory (old)'!$M:$M,'Inventory (old)'!$A:$A,"Merge Arrow",'Inventory (old)'!$B:$B,$A859,'Inventory (old)'!$E:$E,"&gt;="&amp;$F859,'Inventory (old)'!$E:$E,"&lt;"&amp;$G859)</f>
        <v>0</v>
      </c>
      <c r="AZ859" s="7">
        <f>SUMIFS('Inventory (old)'!$M:$M,'Inventory (old)'!$A:$A,"Bike",'Inventory (old)'!$B:$B,$A859,'Inventory (old)'!$E:$E,"&gt;="&amp;$F859,'Inventory (old)'!$E:$E,"&lt;"&amp;$G859)</f>
        <v>0</v>
      </c>
      <c r="BA859" s="7">
        <f>SUMIFS('Inventory (old)'!$M:$M,'Inventory (old)'!$A:$A,"Parking",'Inventory (old)'!$B:$B,$A859,'Inventory (old)'!$E:$E,"&gt;="&amp;$F859,'Inventory (old)'!$E:$E,"&lt;"&amp;$G859)</f>
        <v>0</v>
      </c>
      <c r="BB859" s="1">
        <f>SUMIFS('Inventory (old)'!$S:$S,'Inventory (old)'!$A:$A,"Parking",'Inventory (old)'!$B:$B,$A859,'Inventory (old)'!$E:$E,"&gt;="&amp;$F859,'Inventory (old)'!$E:$E,"&lt;"&amp;$G859)</f>
        <v>0</v>
      </c>
      <c r="BC859" s="13"/>
    </row>
    <row r="860" spans="1:55" x14ac:dyDescent="0.25">
      <c r="A860" s="6" t="s">
        <v>2965</v>
      </c>
      <c r="B860" s="7" t="s">
        <v>102</v>
      </c>
      <c r="C860" s="7" t="s">
        <v>2051</v>
      </c>
      <c r="D860" s="7">
        <v>83</v>
      </c>
      <c r="E860" s="7" t="s">
        <v>2176</v>
      </c>
      <c r="F860" s="8">
        <v>25.02</v>
      </c>
      <c r="G860" s="8">
        <v>25.43</v>
      </c>
      <c r="H860" s="7" t="s">
        <v>3242</v>
      </c>
      <c r="I860" s="7" t="s">
        <v>2259</v>
      </c>
      <c r="J860" s="14">
        <f>G860-F860</f>
        <v>0.41000000000000014</v>
      </c>
      <c r="K860" s="15" t="s">
        <v>2062</v>
      </c>
      <c r="L860" s="7"/>
      <c r="M860" s="7" t="s">
        <v>2072</v>
      </c>
      <c r="N860" s="20">
        <v>2</v>
      </c>
      <c r="O860" s="20"/>
      <c r="P860" s="20"/>
      <c r="Q860" s="20"/>
      <c r="R860" s="8">
        <v>25.15</v>
      </c>
      <c r="S860" s="8">
        <f>G860</f>
        <v>25.43</v>
      </c>
      <c r="T860" s="14"/>
      <c r="U860" s="14"/>
      <c r="V860" s="21"/>
      <c r="W860" s="16" t="s">
        <v>3156</v>
      </c>
      <c r="X860" s="1">
        <v>105455</v>
      </c>
      <c r="Y860" s="7">
        <v>2020</v>
      </c>
      <c r="Z860" s="7" t="s">
        <v>3185</v>
      </c>
      <c r="AA860" s="7">
        <v>2020</v>
      </c>
      <c r="AB860" s="16" t="s">
        <v>25</v>
      </c>
      <c r="AC860" s="103" t="s">
        <v>3297</v>
      </c>
      <c r="AD860" s="8">
        <f t="shared" si="227"/>
        <v>0.41000000000000014</v>
      </c>
      <c r="AE860" s="8">
        <f t="shared" si="228"/>
        <v>0.25999999999999801</v>
      </c>
      <c r="AF860" s="8">
        <f t="shared" si="229"/>
        <v>0</v>
      </c>
      <c r="AG860" s="8">
        <f t="shared" si="230"/>
        <v>0</v>
      </c>
      <c r="AH860" s="7">
        <f>IF($P860="X",SUMIFS('Inventory (old)'!$M:$M,'Inventory (old)'!$A:$A,"Channel",'Inventory (old)'!$B:$B,$A860,'Inventory (old)'!$E:$E,"&gt;="&amp;$F860,'Inventory (old)'!$E:$E,"&lt;"&amp;$G860),0)</f>
        <v>0</v>
      </c>
      <c r="AI860" s="12">
        <f>IF($P860="X",SUMIFS('Inventory (old)'!$M:$M,'Inventory (old)'!$A:$A,"Dotted Line",'Inventory (old)'!$B:$B,$A860,'Inventory (old)'!$E:$E,"&gt;="&amp;$F860,'Inventory (old)'!$E:$E,"&lt;"&amp;$G860),0)</f>
        <v>0</v>
      </c>
      <c r="AJ860" s="15" t="str">
        <f>IF(AND(E860="BOTH",SUM(AK860:BB860)=0),"X","")</f>
        <v>X</v>
      </c>
      <c r="AK860" s="7">
        <f>IF($P860="X",0,SUMIFS('Inventory (old)'!$M:$M,'Inventory (old)'!$A:$A,"Channel",'Inventory (old)'!$B:$B,$A860,'Inventory (old)'!$E:$E,"&gt;="&amp;F860,'Inventory (old)'!$E:$E,"&lt;"&amp;$G860))</f>
        <v>0</v>
      </c>
      <c r="AL860" s="7">
        <f>IF($P860="X",0,SUMIFS('Inventory (old)'!$M:$M,'Inventory (old)'!$A:$A,"Dotted Line",'Inventory (old)'!$B:$B,$A860,'Inventory (old)'!$E:$E,"&gt;="&amp;$F860,'Inventory (old)'!$E:$E,"&lt;"&amp;$G860))</f>
        <v>0</v>
      </c>
      <c r="AM860" s="7">
        <f>SUMIFS('Inventory (old)'!$M:$M,'Inventory (old)'!$A:$A,"Stop Line",'Inventory (old)'!$B:$B,$A860,'Inventory (old)'!$E:$E,"&gt;="&amp;$F860,'Inventory (old)'!$E:$E,"&lt;"&amp;$G860)</f>
        <v>0</v>
      </c>
      <c r="AN860" s="7">
        <f>SUMIFS('Inventory (old)'!$M:$M,'Inventory (old)'!$A:$A,"Arrows and Onlys",'Inventory (old)'!$B:$B,$A860,'Inventory (old)'!$E:$E,"&gt;="&amp;$F860,'Inventory (old)'!$E:$E,"&lt;"&amp;$G860)</f>
        <v>0</v>
      </c>
      <c r="AO860" s="7">
        <f>SUMIFS('Inventory (old)'!$N:$N,'Inventory (old)'!$A:$A,"Arrows and Onlys",'Inventory (old)'!$B:$B,$A860,'Inventory (old)'!$E:$E,"&gt;="&amp;$F860,'Inventory (old)'!$E:$E,"&lt;"&amp;$G860)</f>
        <v>0</v>
      </c>
      <c r="AP860" s="7">
        <f>SUMIFS('Inventory (old)'!$O:$O,'Inventory (old)'!$A:$A,"Transverse",'Inventory (old)'!$B:$B,$A860,'Inventory (old)'!$E:$E,"&gt;="&amp;$F860,'Inventory (old)'!$E:$E,"&lt;"&amp;$G860)</f>
        <v>0</v>
      </c>
      <c r="AQ860" s="7">
        <f>SUMIFS('Inventory (old)'!$P:$P,'Inventory (old)'!$A:$A,"Transverse",'Inventory (old)'!$B:$B,$A860,'Inventory (old)'!$E:$E,"&gt;="&amp;$F860,'Inventory (old)'!$E:$E,"&lt;"&amp;$G860)</f>
        <v>0</v>
      </c>
      <c r="AR860" s="7">
        <f>SUMIFS('Inventory (old)'!$M:$M,'Inventory (old)'!$A:$A,"Crosswalk",'Inventory (old)'!$B:$B,$A860,'Inventory (old)'!$E:$E,"&gt;="&amp;$F860,'Inventory (old)'!$E:$E,"&lt;"&amp;$G860)</f>
        <v>0</v>
      </c>
      <c r="AS860" s="7">
        <f>SUMIFS('Inventory (old)'!$M:$M,'Inventory (old)'!$A:$A,"Yield Line",'Inventory (old)'!$B:$B,$A860,'Inventory (old)'!$E:$E,"&gt;="&amp;$F860,'Inventory (old)'!$E:$E,"&lt;"&amp;$G860)</f>
        <v>0</v>
      </c>
      <c r="AT860" s="7">
        <f>SUMIFS('Inventory (old)'!$M:$M,'Inventory (old)'!$A:$A,"Island",'Inventory (old)'!$B:$B,$A860,'Inventory (old)'!$E:$E,"&gt;="&amp;$F860,'Inventory (old)'!$E:$E,"&lt;"&amp;$G860)</f>
        <v>0</v>
      </c>
      <c r="AU860" s="7">
        <f>SUMIFS('Inventory (old)'!$M:$M,'Inventory (old)'!$A:$A,"Railroad",'Inventory (old)'!$B:$B,$A860,'Inventory (old)'!$E:$E,"&gt;="&amp;$F860,'Inventory (old)'!$E:$E,"&lt;"&amp;$G860)</f>
        <v>0</v>
      </c>
      <c r="AV860" s="7">
        <f>SUMIFS('Inventory (old)'!$M:$M,'Inventory (old)'!$A:$A,"School",'Inventory (old)'!$B:$B,$A860,'Inventory (old)'!$E:$E,"&gt;="&amp;$F860,'Inventory (old)'!$E:$E,"&lt;"&amp;$G860)</f>
        <v>0</v>
      </c>
      <c r="AW860" s="7">
        <f>SUMIFS('Inventory (old)'!$M:$M,'Inventory (old)'!$A:$A,"Air Speed",'Inventory (old)'!$B:$B,$A860,'Inventory (old)'!$E:$E,"&gt;="&amp;$F860,'Inventory (old)'!$E:$E,"&lt;"&amp;$G860)</f>
        <v>0</v>
      </c>
      <c r="AX860" s="7">
        <f>SUMIFS('Inventory (old)'!$M:$M,'Inventory (old)'!$A:$A,"Wrong Way",'Inventory (old)'!$B:$B,$A860,'Inventory (old)'!$E:$E,"&gt;="&amp;$F860,'Inventory (old)'!$E:$E,"&lt;"&amp;$G860)</f>
        <v>0</v>
      </c>
      <c r="AY860" s="7">
        <f>SUMIFS('Inventory (old)'!$M:$M,'Inventory (old)'!$A:$A,"Merge Arrow",'Inventory (old)'!$B:$B,$A860,'Inventory (old)'!$E:$E,"&gt;="&amp;$F860,'Inventory (old)'!$E:$E,"&lt;"&amp;$G860)</f>
        <v>0</v>
      </c>
      <c r="AZ860" s="7">
        <f>SUMIFS('Inventory (old)'!$M:$M,'Inventory (old)'!$A:$A,"Bike",'Inventory (old)'!$B:$B,$A860,'Inventory (old)'!$E:$E,"&gt;="&amp;$F860,'Inventory (old)'!$E:$E,"&lt;"&amp;$G860)</f>
        <v>0</v>
      </c>
      <c r="BA860" s="7">
        <f>SUMIFS('Inventory (old)'!$M:$M,'Inventory (old)'!$A:$A,"Parking",'Inventory (old)'!$B:$B,$A860,'Inventory (old)'!$E:$E,"&gt;="&amp;$F860,'Inventory (old)'!$E:$E,"&lt;"&amp;$G860)</f>
        <v>0</v>
      </c>
      <c r="BB860" s="1">
        <f>SUMIFS('Inventory (old)'!$S:$S,'Inventory (old)'!$A:$A,"Parking",'Inventory (old)'!$B:$B,$A860,'Inventory (old)'!$E:$E,"&gt;="&amp;$F860,'Inventory (old)'!$E:$E,"&lt;"&amp;$G860)</f>
        <v>0</v>
      </c>
      <c r="BC860" s="13"/>
    </row>
    <row r="861" spans="1:55" x14ac:dyDescent="0.25">
      <c r="A861" s="6" t="s">
        <v>2968</v>
      </c>
      <c r="B861" s="7" t="s">
        <v>102</v>
      </c>
      <c r="C861" s="7" t="s">
        <v>2051</v>
      </c>
      <c r="D861" s="7">
        <v>94</v>
      </c>
      <c r="E861" s="7" t="s">
        <v>2176</v>
      </c>
      <c r="F861" s="8">
        <v>1E-8</v>
      </c>
      <c r="G861" s="8">
        <v>0.25</v>
      </c>
      <c r="H861" s="7" t="s">
        <v>215</v>
      </c>
      <c r="I861" s="7" t="s">
        <v>3243</v>
      </c>
      <c r="J861" s="14">
        <f>G861-F861</f>
        <v>0.24999999000000001</v>
      </c>
      <c r="K861" s="15" t="s">
        <v>2062</v>
      </c>
      <c r="L861" s="7"/>
      <c r="M861" s="7" t="s">
        <v>2072</v>
      </c>
      <c r="N861" s="20">
        <v>2</v>
      </c>
      <c r="O861" s="20"/>
      <c r="P861" s="20"/>
      <c r="Q861" s="20" t="s">
        <v>201</v>
      </c>
      <c r="R861" s="8"/>
      <c r="S861" s="8"/>
      <c r="T861" s="14"/>
      <c r="U861" s="14"/>
      <c r="V861" s="21"/>
      <c r="W861" s="16" t="s">
        <v>2975</v>
      </c>
      <c r="Y861" s="7"/>
      <c r="Z861" s="7"/>
      <c r="AA861" s="7"/>
      <c r="AB861" s="16"/>
      <c r="AC861" s="15">
        <v>2020</v>
      </c>
      <c r="AD861" s="8">
        <f t="shared" si="227"/>
        <v>0.24999999000000001</v>
      </c>
      <c r="AE861" s="8">
        <f t="shared" si="228"/>
        <v>0.49999998000000001</v>
      </c>
      <c r="AF861" s="8">
        <f t="shared" si="229"/>
        <v>0</v>
      </c>
      <c r="AG861" s="8">
        <f t="shared" si="230"/>
        <v>0</v>
      </c>
      <c r="AH861" s="7">
        <f>IF($P861="X",SUMIFS('Inventory (old)'!$M:$M,'Inventory (old)'!$A:$A,"Channel",'Inventory (old)'!$B:$B,$A861,'Inventory (old)'!$E:$E,"&gt;="&amp;$F861,'Inventory (old)'!$E:$E,"&lt;"&amp;$G861),0)</f>
        <v>0</v>
      </c>
      <c r="AI861" s="12">
        <f>IF($P861="X",SUMIFS('Inventory (old)'!$M:$M,'Inventory (old)'!$A:$A,"Dotted Line",'Inventory (old)'!$B:$B,$A861,'Inventory (old)'!$E:$E,"&gt;="&amp;$F861,'Inventory (old)'!$E:$E,"&lt;"&amp;$G861),0)</f>
        <v>0</v>
      </c>
      <c r="AJ861" s="15" t="str">
        <f>IF(AND(E861="BOTH",SUM(AK861:BB861)=0),"X","")</f>
        <v>X</v>
      </c>
      <c r="AK861" s="7">
        <f>IF($P861="X",0,SUMIFS('Inventory (old)'!$M:$M,'Inventory (old)'!$A:$A,"Channel",'Inventory (old)'!$B:$B,$A861,'Inventory (old)'!$E:$E,"&gt;="&amp;F861,'Inventory (old)'!$E:$E,"&lt;"&amp;$G861))</f>
        <v>0</v>
      </c>
      <c r="AL861" s="7">
        <f>IF($P861="X",0,SUMIFS('Inventory (old)'!$M:$M,'Inventory (old)'!$A:$A,"Dotted Line",'Inventory (old)'!$B:$B,$A861,'Inventory (old)'!$E:$E,"&gt;="&amp;$F861,'Inventory (old)'!$E:$E,"&lt;"&amp;$G861))</f>
        <v>0</v>
      </c>
      <c r="AM861" s="7">
        <f>SUMIFS('Inventory (old)'!$M:$M,'Inventory (old)'!$A:$A,"Stop Line",'Inventory (old)'!$B:$B,$A861,'Inventory (old)'!$E:$E,"&gt;="&amp;$F861,'Inventory (old)'!$E:$E,"&lt;"&amp;$G861)</f>
        <v>0</v>
      </c>
      <c r="AN861" s="7">
        <f>SUMIFS('Inventory (old)'!$M:$M,'Inventory (old)'!$A:$A,"Arrows and Onlys",'Inventory (old)'!$B:$B,$A861,'Inventory (old)'!$E:$E,"&gt;="&amp;$F861,'Inventory (old)'!$E:$E,"&lt;"&amp;$G861)</f>
        <v>0</v>
      </c>
      <c r="AO861" s="7">
        <f>SUMIFS('Inventory (old)'!$N:$N,'Inventory (old)'!$A:$A,"Arrows and Onlys",'Inventory (old)'!$B:$B,$A861,'Inventory (old)'!$E:$E,"&gt;="&amp;$F861,'Inventory (old)'!$E:$E,"&lt;"&amp;$G861)</f>
        <v>0</v>
      </c>
      <c r="AP861" s="7">
        <f>SUMIFS('Inventory (old)'!$O:$O,'Inventory (old)'!$A:$A,"Transverse",'Inventory (old)'!$B:$B,$A861,'Inventory (old)'!$E:$E,"&gt;="&amp;$F861,'Inventory (old)'!$E:$E,"&lt;"&amp;$G861)</f>
        <v>0</v>
      </c>
      <c r="AQ861" s="7">
        <f>SUMIFS('Inventory (old)'!$P:$P,'Inventory (old)'!$A:$A,"Transverse",'Inventory (old)'!$B:$B,$A861,'Inventory (old)'!$E:$E,"&gt;="&amp;$F861,'Inventory (old)'!$E:$E,"&lt;"&amp;$G861)</f>
        <v>0</v>
      </c>
      <c r="AR861" s="7">
        <f>SUMIFS('Inventory (old)'!$M:$M,'Inventory (old)'!$A:$A,"Crosswalk",'Inventory (old)'!$B:$B,$A861,'Inventory (old)'!$E:$E,"&gt;="&amp;$F861,'Inventory (old)'!$E:$E,"&lt;"&amp;$G861)</f>
        <v>0</v>
      </c>
      <c r="AS861" s="7">
        <f>SUMIFS('Inventory (old)'!$M:$M,'Inventory (old)'!$A:$A,"Yield Line",'Inventory (old)'!$B:$B,$A861,'Inventory (old)'!$E:$E,"&gt;="&amp;$F861,'Inventory (old)'!$E:$E,"&lt;"&amp;$G861)</f>
        <v>0</v>
      </c>
      <c r="AT861" s="7">
        <f>SUMIFS('Inventory (old)'!$M:$M,'Inventory (old)'!$A:$A,"Island",'Inventory (old)'!$B:$B,$A861,'Inventory (old)'!$E:$E,"&gt;="&amp;$F861,'Inventory (old)'!$E:$E,"&lt;"&amp;$G861)</f>
        <v>0</v>
      </c>
      <c r="AU861" s="7">
        <f>SUMIFS('Inventory (old)'!$M:$M,'Inventory (old)'!$A:$A,"Railroad",'Inventory (old)'!$B:$B,$A861,'Inventory (old)'!$E:$E,"&gt;="&amp;$F861,'Inventory (old)'!$E:$E,"&lt;"&amp;$G861)</f>
        <v>0</v>
      </c>
      <c r="AV861" s="7">
        <f>SUMIFS('Inventory (old)'!$M:$M,'Inventory (old)'!$A:$A,"School",'Inventory (old)'!$B:$B,$A861,'Inventory (old)'!$E:$E,"&gt;="&amp;$F861,'Inventory (old)'!$E:$E,"&lt;"&amp;$G861)</f>
        <v>0</v>
      </c>
      <c r="AW861" s="7">
        <f>SUMIFS('Inventory (old)'!$M:$M,'Inventory (old)'!$A:$A,"Air Speed",'Inventory (old)'!$B:$B,$A861,'Inventory (old)'!$E:$E,"&gt;="&amp;$F861,'Inventory (old)'!$E:$E,"&lt;"&amp;$G861)</f>
        <v>0</v>
      </c>
      <c r="AX861" s="7">
        <f>SUMIFS('Inventory (old)'!$M:$M,'Inventory (old)'!$A:$A,"Wrong Way",'Inventory (old)'!$B:$B,$A861,'Inventory (old)'!$E:$E,"&gt;="&amp;$F861,'Inventory (old)'!$E:$E,"&lt;"&amp;$G861)</f>
        <v>0</v>
      </c>
      <c r="AY861" s="7">
        <f>SUMIFS('Inventory (old)'!$M:$M,'Inventory (old)'!$A:$A,"Merge Arrow",'Inventory (old)'!$B:$B,$A861,'Inventory (old)'!$E:$E,"&gt;="&amp;$F861,'Inventory (old)'!$E:$E,"&lt;"&amp;$G861)</f>
        <v>0</v>
      </c>
      <c r="AZ861" s="7">
        <f>SUMIFS('Inventory (old)'!$M:$M,'Inventory (old)'!$A:$A,"Bike",'Inventory (old)'!$B:$B,$A861,'Inventory (old)'!$E:$E,"&gt;="&amp;$F861,'Inventory (old)'!$E:$E,"&lt;"&amp;$G861)</f>
        <v>0</v>
      </c>
      <c r="BA861" s="7">
        <f>SUMIFS('Inventory (old)'!$M:$M,'Inventory (old)'!$A:$A,"Parking",'Inventory (old)'!$B:$B,$A861,'Inventory (old)'!$E:$E,"&gt;="&amp;$F861,'Inventory (old)'!$E:$E,"&lt;"&amp;$G861)</f>
        <v>0</v>
      </c>
      <c r="BB861" s="1">
        <f>SUMIFS('Inventory (old)'!$S:$S,'Inventory (old)'!$A:$A,"Parking",'Inventory (old)'!$B:$B,$A861,'Inventory (old)'!$E:$E,"&gt;="&amp;$F861,'Inventory (old)'!$E:$E,"&lt;"&amp;$G861)</f>
        <v>0</v>
      </c>
      <c r="BC861" s="13"/>
    </row>
    <row r="862" spans="1:55" x14ac:dyDescent="0.25">
      <c r="A862" s="6" t="s">
        <v>2968</v>
      </c>
      <c r="B862" s="7" t="s">
        <v>102</v>
      </c>
      <c r="C862" s="7" t="s">
        <v>2051</v>
      </c>
      <c r="D862" s="7">
        <v>94</v>
      </c>
      <c r="E862" s="7" t="s">
        <v>2176</v>
      </c>
      <c r="F862" s="8">
        <f>G861</f>
        <v>0.25</v>
      </c>
      <c r="G862" s="8">
        <v>6.69</v>
      </c>
      <c r="H862" s="7" t="s">
        <v>3243</v>
      </c>
      <c r="I862" s="7" t="s">
        <v>3244</v>
      </c>
      <c r="J862" s="14">
        <f>G862-F862</f>
        <v>6.44</v>
      </c>
      <c r="K862" s="15" t="s">
        <v>2062</v>
      </c>
      <c r="L862" s="7"/>
      <c r="M862" s="7" t="s">
        <v>2072</v>
      </c>
      <c r="N862" s="20">
        <v>2</v>
      </c>
      <c r="O862" s="20"/>
      <c r="P862" s="20"/>
      <c r="Q862" s="20" t="s">
        <v>201</v>
      </c>
      <c r="R862" s="8"/>
      <c r="S862" s="8"/>
      <c r="T862" s="14"/>
      <c r="U862" s="14"/>
      <c r="V862" s="21"/>
      <c r="W862" s="16"/>
      <c r="X862" s="1">
        <v>96316</v>
      </c>
      <c r="Y862" s="7"/>
      <c r="Z862" s="7"/>
      <c r="AA862" s="7">
        <v>2017</v>
      </c>
      <c r="AB862" s="16" t="s">
        <v>25</v>
      </c>
      <c r="AC862" s="15">
        <v>2020</v>
      </c>
      <c r="AD862" s="8">
        <f t="shared" si="227"/>
        <v>6.44</v>
      </c>
      <c r="AE862" s="8">
        <f t="shared" si="228"/>
        <v>12.88</v>
      </c>
      <c r="AF862" s="8">
        <f t="shared" si="229"/>
        <v>0</v>
      </c>
      <c r="AG862" s="8">
        <f t="shared" si="230"/>
        <v>0</v>
      </c>
      <c r="AH862" s="7">
        <f>IF($P862="X",SUMIFS('Inventory (old)'!$M:$M,'Inventory (old)'!$A:$A,"Channel",'Inventory (old)'!$B:$B,$A862,'Inventory (old)'!$E:$E,"&gt;="&amp;$F862,'Inventory (old)'!$E:$E,"&lt;"&amp;$G862),0)</f>
        <v>0</v>
      </c>
      <c r="AI862" s="12">
        <f>IF($P862="X",SUMIFS('Inventory (old)'!$M:$M,'Inventory (old)'!$A:$A,"Dotted Line",'Inventory (old)'!$B:$B,$A862,'Inventory (old)'!$E:$E,"&gt;="&amp;$F862,'Inventory (old)'!$E:$E,"&lt;"&amp;$G862),0)</f>
        <v>0</v>
      </c>
      <c r="AJ862" s="15" t="s">
        <v>3297</v>
      </c>
      <c r="AK862" s="7">
        <f>IF($P862="X",0,SUMIFS('Inventory (old)'!$M:$M,'Inventory (old)'!$A:$A,"Channel",'Inventory (old)'!$B:$B,$A862,'Inventory (old)'!$E:$E,"&gt;="&amp;F862,'Inventory (old)'!$E:$E,"&lt;"&amp;$G862))</f>
        <v>0</v>
      </c>
      <c r="AL862" s="7">
        <f>IF($P862="X",0,SUMIFS('Inventory (old)'!$M:$M,'Inventory (old)'!$A:$A,"Dotted Line",'Inventory (old)'!$B:$B,$A862,'Inventory (old)'!$E:$E,"&gt;="&amp;$F862,'Inventory (old)'!$E:$E,"&lt;"&amp;$G862))</f>
        <v>0</v>
      </c>
      <c r="AM862" s="7">
        <f>SUMIFS('Inventory (old)'!$M:$M,'Inventory (old)'!$A:$A,"Stop Line",'Inventory (old)'!$B:$B,$A862,'Inventory (old)'!$E:$E,"&gt;="&amp;$F862,'Inventory (old)'!$E:$E,"&lt;"&amp;$G862)</f>
        <v>0</v>
      </c>
      <c r="AN862" s="7">
        <f>SUMIFS('Inventory (old)'!$M:$M,'Inventory (old)'!$A:$A,"Arrows and Onlys",'Inventory (old)'!$B:$B,$A862,'Inventory (old)'!$E:$E,"&gt;="&amp;$F862,'Inventory (old)'!$E:$E,"&lt;"&amp;$G862)</f>
        <v>0</v>
      </c>
      <c r="AO862" s="7">
        <f>SUMIFS('Inventory (old)'!$N:$N,'Inventory (old)'!$A:$A,"Arrows and Onlys",'Inventory (old)'!$B:$B,$A862,'Inventory (old)'!$E:$E,"&gt;="&amp;$F862,'Inventory (old)'!$E:$E,"&lt;"&amp;$G862)</f>
        <v>0</v>
      </c>
      <c r="AP862" s="7">
        <f>SUMIFS('Inventory (old)'!$O:$O,'Inventory (old)'!$A:$A,"Transverse",'Inventory (old)'!$B:$B,$A862,'Inventory (old)'!$E:$E,"&gt;="&amp;$F862,'Inventory (old)'!$E:$E,"&lt;"&amp;$G862)</f>
        <v>0</v>
      </c>
      <c r="AQ862" s="7">
        <f>SUMIFS('Inventory (old)'!$P:$P,'Inventory (old)'!$A:$A,"Transverse",'Inventory (old)'!$B:$B,$A862,'Inventory (old)'!$E:$E,"&gt;="&amp;$F862,'Inventory (old)'!$E:$E,"&lt;"&amp;$G862)</f>
        <v>0</v>
      </c>
      <c r="AR862" s="7">
        <f>SUMIFS('Inventory (old)'!$M:$M,'Inventory (old)'!$A:$A,"Crosswalk",'Inventory (old)'!$B:$B,$A862,'Inventory (old)'!$E:$E,"&gt;="&amp;$F862,'Inventory (old)'!$E:$E,"&lt;"&amp;$G862)</f>
        <v>0</v>
      </c>
      <c r="AS862" s="7">
        <f>SUMIFS('Inventory (old)'!$M:$M,'Inventory (old)'!$A:$A,"Yield Line",'Inventory (old)'!$B:$B,$A862,'Inventory (old)'!$E:$E,"&gt;="&amp;$F862,'Inventory (old)'!$E:$E,"&lt;"&amp;$G862)</f>
        <v>0</v>
      </c>
      <c r="AT862" s="7">
        <f>SUMIFS('Inventory (old)'!$M:$M,'Inventory (old)'!$A:$A,"Island",'Inventory (old)'!$B:$B,$A862,'Inventory (old)'!$E:$E,"&gt;="&amp;$F862,'Inventory (old)'!$E:$E,"&lt;"&amp;$G862)</f>
        <v>0</v>
      </c>
      <c r="AU862" s="7">
        <f>SUMIFS('Inventory (old)'!$M:$M,'Inventory (old)'!$A:$A,"Railroad",'Inventory (old)'!$B:$B,$A862,'Inventory (old)'!$E:$E,"&gt;="&amp;$F862,'Inventory (old)'!$E:$E,"&lt;"&amp;$G862)</f>
        <v>2</v>
      </c>
      <c r="AV862" s="7">
        <f>SUMIFS('Inventory (old)'!$M:$M,'Inventory (old)'!$A:$A,"School",'Inventory (old)'!$B:$B,$A862,'Inventory (old)'!$E:$E,"&gt;="&amp;$F862,'Inventory (old)'!$E:$E,"&lt;"&amp;$G862)</f>
        <v>4</v>
      </c>
      <c r="AW862" s="7">
        <f>SUMIFS('Inventory (old)'!$M:$M,'Inventory (old)'!$A:$A,"Air Speed",'Inventory (old)'!$B:$B,$A862,'Inventory (old)'!$E:$E,"&gt;="&amp;$F862,'Inventory (old)'!$E:$E,"&lt;"&amp;$G862)</f>
        <v>0</v>
      </c>
      <c r="AX862" s="7">
        <f>SUMIFS('Inventory (old)'!$M:$M,'Inventory (old)'!$A:$A,"Wrong Way",'Inventory (old)'!$B:$B,$A862,'Inventory (old)'!$E:$E,"&gt;="&amp;$F862,'Inventory (old)'!$E:$E,"&lt;"&amp;$G862)</f>
        <v>0</v>
      </c>
      <c r="AY862" s="7">
        <f>SUMIFS('Inventory (old)'!$M:$M,'Inventory (old)'!$A:$A,"Merge Arrow",'Inventory (old)'!$B:$B,$A862,'Inventory (old)'!$E:$E,"&gt;="&amp;$F862,'Inventory (old)'!$E:$E,"&lt;"&amp;$G862)</f>
        <v>0</v>
      </c>
      <c r="AZ862" s="7">
        <f>SUMIFS('Inventory (old)'!$M:$M,'Inventory (old)'!$A:$A,"Bike",'Inventory (old)'!$B:$B,$A862,'Inventory (old)'!$E:$E,"&gt;="&amp;$F862,'Inventory (old)'!$E:$E,"&lt;"&amp;$G862)</f>
        <v>0</v>
      </c>
      <c r="BA862" s="7">
        <f>SUMIFS('Inventory (old)'!$M:$M,'Inventory (old)'!$A:$A,"Parking",'Inventory (old)'!$B:$B,$A862,'Inventory (old)'!$E:$E,"&gt;="&amp;$F862,'Inventory (old)'!$E:$E,"&lt;"&amp;$G862)</f>
        <v>0</v>
      </c>
      <c r="BB862" s="1">
        <f>SUMIFS('Inventory (old)'!$S:$S,'Inventory (old)'!$A:$A,"Parking",'Inventory (old)'!$B:$B,$A862,'Inventory (old)'!$E:$E,"&gt;="&amp;$F862,'Inventory (old)'!$E:$E,"&lt;"&amp;$G862)</f>
        <v>0</v>
      </c>
      <c r="BC862" s="13"/>
    </row>
    <row r="863" spans="1:55" x14ac:dyDescent="0.25">
      <c r="A863" s="6" t="s">
        <v>2968</v>
      </c>
      <c r="B863" s="7" t="s">
        <v>102</v>
      </c>
      <c r="C863" s="7" t="s">
        <v>2051</v>
      </c>
      <c r="D863" s="7">
        <v>94</v>
      </c>
      <c r="E863" s="7" t="s">
        <v>2176</v>
      </c>
      <c r="F863" s="8">
        <f>G862</f>
        <v>6.69</v>
      </c>
      <c r="G863" s="8">
        <v>7.39</v>
      </c>
      <c r="H863" s="7" t="s">
        <v>3244</v>
      </c>
      <c r="I863" s="7" t="s">
        <v>1265</v>
      </c>
      <c r="J863" s="14">
        <f t="shared" ref="J863:J888" si="242">G863-F863</f>
        <v>0.69999999999999929</v>
      </c>
      <c r="K863" s="15" t="s">
        <v>2062</v>
      </c>
      <c r="L863" s="7"/>
      <c r="M863" s="7" t="s">
        <v>2072</v>
      </c>
      <c r="N863" s="20">
        <v>2</v>
      </c>
      <c r="O863" s="20"/>
      <c r="P863" s="20"/>
      <c r="Q863" s="20" t="s">
        <v>201</v>
      </c>
      <c r="R863" s="8"/>
      <c r="S863" s="8"/>
      <c r="T863" s="14"/>
      <c r="U863" s="14"/>
      <c r="V863" s="21"/>
      <c r="W863" s="16" t="s">
        <v>2960</v>
      </c>
      <c r="X863" s="1">
        <v>96316</v>
      </c>
      <c r="Y863" s="7"/>
      <c r="Z863" s="7"/>
      <c r="AA863" s="7">
        <v>2017</v>
      </c>
      <c r="AB863" s="16" t="s">
        <v>25</v>
      </c>
      <c r="AC863" s="15">
        <v>2020</v>
      </c>
      <c r="AD863" s="8">
        <f t="shared" si="227"/>
        <v>0.69999999999999929</v>
      </c>
      <c r="AE863" s="8">
        <f t="shared" si="228"/>
        <v>1.3999999999999986</v>
      </c>
      <c r="AF863" s="8">
        <f t="shared" si="229"/>
        <v>0</v>
      </c>
      <c r="AG863" s="8">
        <f t="shared" si="230"/>
        <v>0</v>
      </c>
      <c r="AH863" s="7">
        <f>IF($P863="X",SUMIFS('Inventory (old)'!$M:$M,'Inventory (old)'!$A:$A,"Channel",'Inventory (old)'!$B:$B,$A863,'Inventory (old)'!$E:$E,"&gt;="&amp;$F863,'Inventory (old)'!$E:$E,"&lt;"&amp;$G863),0)</f>
        <v>0</v>
      </c>
      <c r="AI863" s="12">
        <f>IF($P863="X",SUMIFS('Inventory (old)'!$M:$M,'Inventory (old)'!$A:$A,"Dotted Line",'Inventory (old)'!$B:$B,$A863,'Inventory (old)'!$E:$E,"&gt;="&amp;$F863,'Inventory (old)'!$E:$E,"&lt;"&amp;$G863),0)</f>
        <v>0</v>
      </c>
      <c r="AJ863" s="15" t="str">
        <f>IF(AND(E863="BOTH",SUM(AK863:BB863)=0),"X","")</f>
        <v>X</v>
      </c>
      <c r="AK863" s="7">
        <f>IF($P863="X",0,SUMIFS('Inventory (old)'!$M:$M,'Inventory (old)'!$A:$A,"Channel",'Inventory (old)'!$B:$B,$A863,'Inventory (old)'!$E:$E,"&gt;="&amp;F863,'Inventory (old)'!$E:$E,"&lt;"&amp;$G863))</f>
        <v>0</v>
      </c>
      <c r="AL863" s="7">
        <f>IF($P863="X",0,SUMIFS('Inventory (old)'!$M:$M,'Inventory (old)'!$A:$A,"Dotted Line",'Inventory (old)'!$B:$B,$A863,'Inventory (old)'!$E:$E,"&gt;="&amp;$F863,'Inventory (old)'!$E:$E,"&lt;"&amp;$G863))</f>
        <v>0</v>
      </c>
      <c r="AM863" s="7">
        <f>SUMIFS('Inventory (old)'!$M:$M,'Inventory (old)'!$A:$A,"Stop Line",'Inventory (old)'!$B:$B,$A863,'Inventory (old)'!$E:$E,"&gt;="&amp;$F863,'Inventory (old)'!$E:$E,"&lt;"&amp;$G863)</f>
        <v>0</v>
      </c>
      <c r="AN863" s="7">
        <f>SUMIFS('Inventory (old)'!$M:$M,'Inventory (old)'!$A:$A,"Arrows and Onlys",'Inventory (old)'!$B:$B,$A863,'Inventory (old)'!$E:$E,"&gt;="&amp;$F863,'Inventory (old)'!$E:$E,"&lt;"&amp;$G863)</f>
        <v>0</v>
      </c>
      <c r="AO863" s="7">
        <f>SUMIFS('Inventory (old)'!$N:$N,'Inventory (old)'!$A:$A,"Arrows and Onlys",'Inventory (old)'!$B:$B,$A863,'Inventory (old)'!$E:$E,"&gt;="&amp;$F863,'Inventory (old)'!$E:$E,"&lt;"&amp;$G863)</f>
        <v>0</v>
      </c>
      <c r="AP863" s="7">
        <f>SUMIFS('Inventory (old)'!$O:$O,'Inventory (old)'!$A:$A,"Transverse",'Inventory (old)'!$B:$B,$A863,'Inventory (old)'!$E:$E,"&gt;="&amp;$F863,'Inventory (old)'!$E:$E,"&lt;"&amp;$G863)</f>
        <v>0</v>
      </c>
      <c r="AQ863" s="7">
        <f>SUMIFS('Inventory (old)'!$P:$P,'Inventory (old)'!$A:$A,"Transverse",'Inventory (old)'!$B:$B,$A863,'Inventory (old)'!$E:$E,"&gt;="&amp;$F863,'Inventory (old)'!$E:$E,"&lt;"&amp;$G863)</f>
        <v>0</v>
      </c>
      <c r="AR863" s="7">
        <f>SUMIFS('Inventory (old)'!$M:$M,'Inventory (old)'!$A:$A,"Crosswalk",'Inventory (old)'!$B:$B,$A863,'Inventory (old)'!$E:$E,"&gt;="&amp;$F863,'Inventory (old)'!$E:$E,"&lt;"&amp;$G863)</f>
        <v>0</v>
      </c>
      <c r="AS863" s="7">
        <f>SUMIFS('Inventory (old)'!$M:$M,'Inventory (old)'!$A:$A,"Yield Line",'Inventory (old)'!$B:$B,$A863,'Inventory (old)'!$E:$E,"&gt;="&amp;$F863,'Inventory (old)'!$E:$E,"&lt;"&amp;$G863)</f>
        <v>0</v>
      </c>
      <c r="AT863" s="7">
        <f>SUMIFS('Inventory (old)'!$M:$M,'Inventory (old)'!$A:$A,"Island",'Inventory (old)'!$B:$B,$A863,'Inventory (old)'!$E:$E,"&gt;="&amp;$F863,'Inventory (old)'!$E:$E,"&lt;"&amp;$G863)</f>
        <v>0</v>
      </c>
      <c r="AU863" s="7">
        <f>SUMIFS('Inventory (old)'!$M:$M,'Inventory (old)'!$A:$A,"Railroad",'Inventory (old)'!$B:$B,$A863,'Inventory (old)'!$E:$E,"&gt;="&amp;$F863,'Inventory (old)'!$E:$E,"&lt;"&amp;$G863)</f>
        <v>0</v>
      </c>
      <c r="AV863" s="7">
        <f>SUMIFS('Inventory (old)'!$M:$M,'Inventory (old)'!$A:$A,"School",'Inventory (old)'!$B:$B,$A863,'Inventory (old)'!$E:$E,"&gt;="&amp;$F863,'Inventory (old)'!$E:$E,"&lt;"&amp;$G863)</f>
        <v>0</v>
      </c>
      <c r="AW863" s="7">
        <f>SUMIFS('Inventory (old)'!$M:$M,'Inventory (old)'!$A:$A,"Air Speed",'Inventory (old)'!$B:$B,$A863,'Inventory (old)'!$E:$E,"&gt;="&amp;$F863,'Inventory (old)'!$E:$E,"&lt;"&amp;$G863)</f>
        <v>0</v>
      </c>
      <c r="AX863" s="7">
        <f>SUMIFS('Inventory (old)'!$M:$M,'Inventory (old)'!$A:$A,"Wrong Way",'Inventory (old)'!$B:$B,$A863,'Inventory (old)'!$E:$E,"&gt;="&amp;$F863,'Inventory (old)'!$E:$E,"&lt;"&amp;$G863)</f>
        <v>0</v>
      </c>
      <c r="AY863" s="7">
        <f>SUMIFS('Inventory (old)'!$M:$M,'Inventory (old)'!$A:$A,"Merge Arrow",'Inventory (old)'!$B:$B,$A863,'Inventory (old)'!$E:$E,"&gt;="&amp;$F863,'Inventory (old)'!$E:$E,"&lt;"&amp;$G863)</f>
        <v>0</v>
      </c>
      <c r="AZ863" s="7">
        <f>SUMIFS('Inventory (old)'!$M:$M,'Inventory (old)'!$A:$A,"Bike",'Inventory (old)'!$B:$B,$A863,'Inventory (old)'!$E:$E,"&gt;="&amp;$F863,'Inventory (old)'!$E:$E,"&lt;"&amp;$G863)</f>
        <v>0</v>
      </c>
      <c r="BA863" s="7">
        <f>SUMIFS('Inventory (old)'!$M:$M,'Inventory (old)'!$A:$A,"Parking",'Inventory (old)'!$B:$B,$A863,'Inventory (old)'!$E:$E,"&gt;="&amp;$F863,'Inventory (old)'!$E:$E,"&lt;"&amp;$G863)</f>
        <v>0</v>
      </c>
      <c r="BB863" s="1">
        <f>SUMIFS('Inventory (old)'!$S:$S,'Inventory (old)'!$A:$A,"Parking",'Inventory (old)'!$B:$B,$A863,'Inventory (old)'!$E:$E,"&gt;="&amp;$F863,'Inventory (old)'!$E:$E,"&lt;"&amp;$G863)</f>
        <v>0</v>
      </c>
      <c r="BC863" s="13"/>
    </row>
    <row r="864" spans="1:55" x14ac:dyDescent="0.25">
      <c r="A864" s="6" t="s">
        <v>2968</v>
      </c>
      <c r="B864" s="7" t="s">
        <v>102</v>
      </c>
      <c r="C864" s="7" t="s">
        <v>2051</v>
      </c>
      <c r="D864" s="7">
        <v>94</v>
      </c>
      <c r="E864" s="7" t="s">
        <v>2176</v>
      </c>
      <c r="F864" s="8">
        <v>7.59</v>
      </c>
      <c r="G864" s="8">
        <v>8.1679999999999993</v>
      </c>
      <c r="H864" s="7" t="s">
        <v>1265</v>
      </c>
      <c r="I864" s="7" t="s">
        <v>3244</v>
      </c>
      <c r="J864" s="14">
        <f t="shared" si="242"/>
        <v>0.5779999999999994</v>
      </c>
      <c r="K864" s="15" t="s">
        <v>2062</v>
      </c>
      <c r="L864" s="7"/>
      <c r="M864" s="7" t="s">
        <v>2072</v>
      </c>
      <c r="N864" s="20">
        <v>2</v>
      </c>
      <c r="O864" s="20"/>
      <c r="P864" s="20"/>
      <c r="Q864" s="20" t="s">
        <v>201</v>
      </c>
      <c r="R864" s="8"/>
      <c r="S864" s="8"/>
      <c r="T864" s="14"/>
      <c r="U864" s="14"/>
      <c r="V864" s="21"/>
      <c r="W864" s="16" t="s">
        <v>2960</v>
      </c>
      <c r="Y864" s="7"/>
      <c r="Z864" s="7"/>
      <c r="AA864" s="7"/>
      <c r="AB864" s="16"/>
      <c r="AC864" s="15">
        <v>2020</v>
      </c>
      <c r="AD864" s="8">
        <f t="shared" si="227"/>
        <v>0.5779999999999994</v>
      </c>
      <c r="AE864" s="8">
        <f t="shared" si="228"/>
        <v>1.1559999999999988</v>
      </c>
      <c r="AF864" s="8">
        <f t="shared" si="229"/>
        <v>0</v>
      </c>
      <c r="AG864" s="8">
        <f t="shared" si="230"/>
        <v>0</v>
      </c>
      <c r="AH864" s="7">
        <f>IF($P864="X",SUMIFS('Inventory (old)'!$M:$M,'Inventory (old)'!$A:$A,"Channel",'Inventory (old)'!$B:$B,$A864,'Inventory (old)'!$E:$E,"&gt;="&amp;$F864,'Inventory (old)'!$E:$E,"&lt;"&amp;$G864),0)</f>
        <v>0</v>
      </c>
      <c r="AI864" s="12">
        <f>IF($P864="X",SUMIFS('Inventory (old)'!$M:$M,'Inventory (old)'!$A:$A,"Dotted Line",'Inventory (old)'!$B:$B,$A864,'Inventory (old)'!$E:$E,"&gt;="&amp;$F864,'Inventory (old)'!$E:$E,"&lt;"&amp;$G864),0)</f>
        <v>0</v>
      </c>
      <c r="AJ864" s="15" t="str">
        <f>IF(AND(E864="BOTH",SUM(AK864:BB864)=0),"X","")</f>
        <v>X</v>
      </c>
      <c r="AK864" s="7">
        <f>IF($P864="X",0,SUMIFS('Inventory (old)'!$M:$M,'Inventory (old)'!$A:$A,"Channel",'Inventory (old)'!$B:$B,$A864,'Inventory (old)'!$E:$E,"&gt;="&amp;F864,'Inventory (old)'!$E:$E,"&lt;"&amp;$G864))</f>
        <v>0</v>
      </c>
      <c r="AL864" s="7">
        <f>IF($P864="X",0,SUMIFS('Inventory (old)'!$M:$M,'Inventory (old)'!$A:$A,"Dotted Line",'Inventory (old)'!$B:$B,$A864,'Inventory (old)'!$E:$E,"&gt;="&amp;$F864,'Inventory (old)'!$E:$E,"&lt;"&amp;$G864))</f>
        <v>0</v>
      </c>
      <c r="AM864" s="7">
        <f>SUMIFS('Inventory (old)'!$M:$M,'Inventory (old)'!$A:$A,"Stop Line",'Inventory (old)'!$B:$B,$A864,'Inventory (old)'!$E:$E,"&gt;="&amp;$F864,'Inventory (old)'!$E:$E,"&lt;"&amp;$G864)</f>
        <v>0</v>
      </c>
      <c r="AN864" s="7">
        <f>SUMIFS('Inventory (old)'!$M:$M,'Inventory (old)'!$A:$A,"Arrows and Onlys",'Inventory (old)'!$B:$B,$A864,'Inventory (old)'!$E:$E,"&gt;="&amp;$F864,'Inventory (old)'!$E:$E,"&lt;"&amp;$G864)</f>
        <v>0</v>
      </c>
      <c r="AO864" s="7">
        <f>SUMIFS('Inventory (old)'!$N:$N,'Inventory (old)'!$A:$A,"Arrows and Onlys",'Inventory (old)'!$B:$B,$A864,'Inventory (old)'!$E:$E,"&gt;="&amp;$F864,'Inventory (old)'!$E:$E,"&lt;"&amp;$G864)</f>
        <v>0</v>
      </c>
      <c r="AP864" s="7">
        <f>SUMIFS('Inventory (old)'!$O:$O,'Inventory (old)'!$A:$A,"Transverse",'Inventory (old)'!$B:$B,$A864,'Inventory (old)'!$E:$E,"&gt;="&amp;$F864,'Inventory (old)'!$E:$E,"&lt;"&amp;$G864)</f>
        <v>0</v>
      </c>
      <c r="AQ864" s="7">
        <f>SUMIFS('Inventory (old)'!$P:$P,'Inventory (old)'!$A:$A,"Transverse",'Inventory (old)'!$B:$B,$A864,'Inventory (old)'!$E:$E,"&gt;="&amp;$F864,'Inventory (old)'!$E:$E,"&lt;"&amp;$G864)</f>
        <v>0</v>
      </c>
      <c r="AR864" s="7">
        <f>SUMIFS('Inventory (old)'!$M:$M,'Inventory (old)'!$A:$A,"Crosswalk",'Inventory (old)'!$B:$B,$A864,'Inventory (old)'!$E:$E,"&gt;="&amp;$F864,'Inventory (old)'!$E:$E,"&lt;"&amp;$G864)</f>
        <v>0</v>
      </c>
      <c r="AS864" s="7">
        <f>SUMIFS('Inventory (old)'!$M:$M,'Inventory (old)'!$A:$A,"Yield Line",'Inventory (old)'!$B:$B,$A864,'Inventory (old)'!$E:$E,"&gt;="&amp;$F864,'Inventory (old)'!$E:$E,"&lt;"&amp;$G864)</f>
        <v>0</v>
      </c>
      <c r="AT864" s="7">
        <f>SUMIFS('Inventory (old)'!$M:$M,'Inventory (old)'!$A:$A,"Island",'Inventory (old)'!$B:$B,$A864,'Inventory (old)'!$E:$E,"&gt;="&amp;$F864,'Inventory (old)'!$E:$E,"&lt;"&amp;$G864)</f>
        <v>0</v>
      </c>
      <c r="AU864" s="7">
        <f>SUMIFS('Inventory (old)'!$M:$M,'Inventory (old)'!$A:$A,"Railroad",'Inventory (old)'!$B:$B,$A864,'Inventory (old)'!$E:$E,"&gt;="&amp;$F864,'Inventory (old)'!$E:$E,"&lt;"&amp;$G864)</f>
        <v>0</v>
      </c>
      <c r="AV864" s="7">
        <f>SUMIFS('Inventory (old)'!$M:$M,'Inventory (old)'!$A:$A,"School",'Inventory (old)'!$B:$B,$A864,'Inventory (old)'!$E:$E,"&gt;="&amp;$F864,'Inventory (old)'!$E:$E,"&lt;"&amp;$G864)</f>
        <v>0</v>
      </c>
      <c r="AW864" s="7">
        <f>SUMIFS('Inventory (old)'!$M:$M,'Inventory (old)'!$A:$A,"Air Speed",'Inventory (old)'!$B:$B,$A864,'Inventory (old)'!$E:$E,"&gt;="&amp;$F864,'Inventory (old)'!$E:$E,"&lt;"&amp;$G864)</f>
        <v>0</v>
      </c>
      <c r="AX864" s="7">
        <f>SUMIFS('Inventory (old)'!$M:$M,'Inventory (old)'!$A:$A,"Wrong Way",'Inventory (old)'!$B:$B,$A864,'Inventory (old)'!$E:$E,"&gt;="&amp;$F864,'Inventory (old)'!$E:$E,"&lt;"&amp;$G864)</f>
        <v>0</v>
      </c>
      <c r="AY864" s="7">
        <f>SUMIFS('Inventory (old)'!$M:$M,'Inventory (old)'!$A:$A,"Merge Arrow",'Inventory (old)'!$B:$B,$A864,'Inventory (old)'!$E:$E,"&gt;="&amp;$F864,'Inventory (old)'!$E:$E,"&lt;"&amp;$G864)</f>
        <v>0</v>
      </c>
      <c r="AZ864" s="7">
        <f>SUMIFS('Inventory (old)'!$M:$M,'Inventory (old)'!$A:$A,"Bike",'Inventory (old)'!$B:$B,$A864,'Inventory (old)'!$E:$E,"&gt;="&amp;$F864,'Inventory (old)'!$E:$E,"&lt;"&amp;$G864)</f>
        <v>0</v>
      </c>
      <c r="BA864" s="7">
        <f>SUMIFS('Inventory (old)'!$M:$M,'Inventory (old)'!$A:$A,"Parking",'Inventory (old)'!$B:$B,$A864,'Inventory (old)'!$E:$E,"&gt;="&amp;$F864,'Inventory (old)'!$E:$E,"&lt;"&amp;$G864)</f>
        <v>0</v>
      </c>
      <c r="BB864" s="1">
        <f>SUMIFS('Inventory (old)'!$S:$S,'Inventory (old)'!$A:$A,"Parking",'Inventory (old)'!$B:$B,$A864,'Inventory (old)'!$E:$E,"&gt;="&amp;$F864,'Inventory (old)'!$E:$E,"&lt;"&amp;$G864)</f>
        <v>0</v>
      </c>
      <c r="BC864" s="13"/>
    </row>
    <row r="865" spans="1:55" x14ac:dyDescent="0.25">
      <c r="A865" s="6" t="s">
        <v>2968</v>
      </c>
      <c r="B865" s="7" t="s">
        <v>102</v>
      </c>
      <c r="C865" s="7" t="s">
        <v>2051</v>
      </c>
      <c r="D865" s="7">
        <v>94</v>
      </c>
      <c r="E865" s="7" t="s">
        <v>2176</v>
      </c>
      <c r="F865" s="8">
        <f>G864</f>
        <v>8.1679999999999993</v>
      </c>
      <c r="G865" s="8">
        <v>10.72</v>
      </c>
      <c r="H865" s="7" t="s">
        <v>3244</v>
      </c>
      <c r="I865" s="7" t="s">
        <v>3318</v>
      </c>
      <c r="J865" s="14">
        <f t="shared" si="242"/>
        <v>2.5520000000000014</v>
      </c>
      <c r="K865" s="15" t="s">
        <v>2062</v>
      </c>
      <c r="L865" s="7"/>
      <c r="M865" s="7" t="s">
        <v>2072</v>
      </c>
      <c r="N865" s="20">
        <v>2</v>
      </c>
      <c r="O865" s="20"/>
      <c r="P865" s="20"/>
      <c r="Q865" s="20" t="s">
        <v>201</v>
      </c>
      <c r="R865" s="8"/>
      <c r="S865" s="8"/>
      <c r="T865" s="14"/>
      <c r="U865" s="14"/>
      <c r="V865" s="21"/>
      <c r="W865" s="16"/>
      <c r="Y865" s="7"/>
      <c r="Z865" s="7"/>
      <c r="AA865" s="7">
        <v>2020</v>
      </c>
      <c r="AB865" s="16" t="s">
        <v>348</v>
      </c>
      <c r="AC865" s="15">
        <v>2020</v>
      </c>
      <c r="AD865" s="8">
        <f t="shared" si="227"/>
        <v>2.5520000000000014</v>
      </c>
      <c r="AE865" s="8">
        <f t="shared" si="228"/>
        <v>5.1040000000000028</v>
      </c>
      <c r="AF865" s="8">
        <f t="shared" si="229"/>
        <v>0</v>
      </c>
      <c r="AG865" s="8">
        <f t="shared" si="230"/>
        <v>0</v>
      </c>
      <c r="AH865" s="7">
        <f>IF($P865="X",SUMIFS('Inventory (old)'!$M:$M,'Inventory (old)'!$A:$A,"Channel",'Inventory (old)'!$B:$B,$A865,'Inventory (old)'!$E:$E,"&gt;="&amp;$F865,'Inventory (old)'!$E:$E,"&lt;"&amp;$G865),0)</f>
        <v>0</v>
      </c>
      <c r="AI865" s="12">
        <f>IF($P865="X",SUMIFS('Inventory (old)'!$M:$M,'Inventory (old)'!$A:$A,"Dotted Line",'Inventory (old)'!$B:$B,$A865,'Inventory (old)'!$E:$E,"&gt;="&amp;$F865,'Inventory (old)'!$E:$E,"&lt;"&amp;$G865),0)</f>
        <v>0</v>
      </c>
      <c r="AJ865" s="15"/>
      <c r="AK865" s="7">
        <f>IF($P865="X",0,SUMIFS('Inventory (old)'!$M:$M,'Inventory (old)'!$A:$A,"Channel",'Inventory (old)'!$B:$B,$A865,'Inventory (old)'!$E:$E,"&gt;="&amp;F865,'Inventory (old)'!$E:$E,"&lt;"&amp;$G865))</f>
        <v>0</v>
      </c>
      <c r="AL865" s="7">
        <f>IF($P865="X",0,SUMIFS('Inventory (old)'!$M:$M,'Inventory (old)'!$A:$A,"Dotted Line",'Inventory (old)'!$B:$B,$A865,'Inventory (old)'!$E:$E,"&gt;="&amp;$F865,'Inventory (old)'!$E:$E,"&lt;"&amp;$G865))</f>
        <v>0</v>
      </c>
      <c r="AM865" s="7">
        <f>SUMIFS('Inventory (old)'!$M:$M,'Inventory (old)'!$A:$A,"Stop Line",'Inventory (old)'!$B:$B,$A865,'Inventory (old)'!$E:$E,"&gt;="&amp;$F865,'Inventory (old)'!$E:$E,"&lt;"&amp;$G865)</f>
        <v>0</v>
      </c>
      <c r="AN865" s="7">
        <f>SUMIFS('Inventory (old)'!$M:$M,'Inventory (old)'!$A:$A,"Arrows and Onlys",'Inventory (old)'!$B:$B,$A865,'Inventory (old)'!$E:$E,"&gt;="&amp;$F865,'Inventory (old)'!$E:$E,"&lt;"&amp;$G865)</f>
        <v>0</v>
      </c>
      <c r="AO865" s="7">
        <f>SUMIFS('Inventory (old)'!$N:$N,'Inventory (old)'!$A:$A,"Arrows and Onlys",'Inventory (old)'!$B:$B,$A865,'Inventory (old)'!$E:$E,"&gt;="&amp;$F865,'Inventory (old)'!$E:$E,"&lt;"&amp;$G865)</f>
        <v>0</v>
      </c>
      <c r="AP865" s="7">
        <f>SUMIFS('Inventory (old)'!$O:$O,'Inventory (old)'!$A:$A,"Transverse",'Inventory (old)'!$B:$B,$A865,'Inventory (old)'!$E:$E,"&gt;="&amp;$F865,'Inventory (old)'!$E:$E,"&lt;"&amp;$G865)</f>
        <v>0</v>
      </c>
      <c r="AQ865" s="7">
        <f>SUMIFS('Inventory (old)'!$P:$P,'Inventory (old)'!$A:$A,"Transverse",'Inventory (old)'!$B:$B,$A865,'Inventory (old)'!$E:$E,"&gt;="&amp;$F865,'Inventory (old)'!$E:$E,"&lt;"&amp;$G865)</f>
        <v>0</v>
      </c>
      <c r="AR865" s="7">
        <f>SUMIFS('Inventory (old)'!$M:$M,'Inventory (old)'!$A:$A,"Crosswalk",'Inventory (old)'!$B:$B,$A865,'Inventory (old)'!$E:$E,"&gt;="&amp;$F865,'Inventory (old)'!$E:$E,"&lt;"&amp;$G865)</f>
        <v>0</v>
      </c>
      <c r="AS865" s="7">
        <f>SUMIFS('Inventory (old)'!$M:$M,'Inventory (old)'!$A:$A,"Yield Line",'Inventory (old)'!$B:$B,$A865,'Inventory (old)'!$E:$E,"&gt;="&amp;$F865,'Inventory (old)'!$E:$E,"&lt;"&amp;$G865)</f>
        <v>0</v>
      </c>
      <c r="AT865" s="7">
        <f>SUMIFS('Inventory (old)'!$M:$M,'Inventory (old)'!$A:$A,"Island",'Inventory (old)'!$B:$B,$A865,'Inventory (old)'!$E:$E,"&gt;="&amp;$F865,'Inventory (old)'!$E:$E,"&lt;"&amp;$G865)</f>
        <v>0</v>
      </c>
      <c r="AU865" s="7">
        <f>SUMIFS('Inventory (old)'!$M:$M,'Inventory (old)'!$A:$A,"Railroad",'Inventory (old)'!$B:$B,$A865,'Inventory (old)'!$E:$E,"&gt;="&amp;$F865,'Inventory (old)'!$E:$E,"&lt;"&amp;$G865)</f>
        <v>0</v>
      </c>
      <c r="AV865" s="7">
        <f>SUMIFS('Inventory (old)'!$M:$M,'Inventory (old)'!$A:$A,"School",'Inventory (old)'!$B:$B,$A865,'Inventory (old)'!$E:$E,"&gt;="&amp;$F865,'Inventory (old)'!$E:$E,"&lt;"&amp;$G865)</f>
        <v>0</v>
      </c>
      <c r="AW865" s="7">
        <f>SUMIFS('Inventory (old)'!$M:$M,'Inventory (old)'!$A:$A,"Air Speed",'Inventory (old)'!$B:$B,$A865,'Inventory (old)'!$E:$E,"&gt;="&amp;$F865,'Inventory (old)'!$E:$E,"&lt;"&amp;$G865)</f>
        <v>0</v>
      </c>
      <c r="AX865" s="7">
        <f>SUMIFS('Inventory (old)'!$M:$M,'Inventory (old)'!$A:$A,"Wrong Way",'Inventory (old)'!$B:$B,$A865,'Inventory (old)'!$E:$E,"&gt;="&amp;$F865,'Inventory (old)'!$E:$E,"&lt;"&amp;$G865)</f>
        <v>0</v>
      </c>
      <c r="AY865" s="7">
        <f>SUMIFS('Inventory (old)'!$M:$M,'Inventory (old)'!$A:$A,"Merge Arrow",'Inventory (old)'!$B:$B,$A865,'Inventory (old)'!$E:$E,"&gt;="&amp;$F865,'Inventory (old)'!$E:$E,"&lt;"&amp;$G865)</f>
        <v>0</v>
      </c>
      <c r="AZ865" s="7">
        <f>SUMIFS('Inventory (old)'!$M:$M,'Inventory (old)'!$A:$A,"Bike",'Inventory (old)'!$B:$B,$A865,'Inventory (old)'!$E:$E,"&gt;="&amp;$F865,'Inventory (old)'!$E:$E,"&lt;"&amp;$G865)</f>
        <v>0</v>
      </c>
      <c r="BA865" s="7">
        <f>SUMIFS('Inventory (old)'!$M:$M,'Inventory (old)'!$A:$A,"Parking",'Inventory (old)'!$B:$B,$A865,'Inventory (old)'!$E:$E,"&gt;="&amp;$F865,'Inventory (old)'!$E:$E,"&lt;"&amp;$G865)</f>
        <v>0</v>
      </c>
      <c r="BB865" s="1">
        <f>SUMIFS('Inventory (old)'!$S:$S,'Inventory (old)'!$A:$A,"Parking",'Inventory (old)'!$B:$B,$A865,'Inventory (old)'!$E:$E,"&gt;="&amp;$F865,'Inventory (old)'!$E:$E,"&lt;"&amp;$G865)</f>
        <v>0</v>
      </c>
      <c r="BC865" s="13"/>
    </row>
    <row r="866" spans="1:55" x14ac:dyDescent="0.25">
      <c r="A866" s="6" t="s">
        <v>2968</v>
      </c>
      <c r="B866" s="7" t="s">
        <v>102</v>
      </c>
      <c r="C866" s="7" t="s">
        <v>2051</v>
      </c>
      <c r="D866" s="7">
        <v>94</v>
      </c>
      <c r="E866" s="7" t="s">
        <v>2176</v>
      </c>
      <c r="F866" s="8">
        <f>G865</f>
        <v>10.72</v>
      </c>
      <c r="G866" s="8">
        <v>14.59</v>
      </c>
      <c r="H866" s="7" t="s">
        <v>3318</v>
      </c>
      <c r="I866" s="7" t="s">
        <v>3245</v>
      </c>
      <c r="J866" s="14">
        <f t="shared" ref="J866" si="243">G866-F866</f>
        <v>3.8699999999999992</v>
      </c>
      <c r="K866" s="15" t="s">
        <v>2062</v>
      </c>
      <c r="L866" s="7"/>
      <c r="M866" s="7" t="s">
        <v>2072</v>
      </c>
      <c r="N866" s="20">
        <v>2</v>
      </c>
      <c r="O866" s="20"/>
      <c r="P866" s="20"/>
      <c r="Q866" s="20"/>
      <c r="R866" s="8"/>
      <c r="S866" s="8"/>
      <c r="T866" s="14"/>
      <c r="U866" s="14"/>
      <c r="V866" s="21"/>
      <c r="W866" s="16"/>
      <c r="Y866" s="7"/>
      <c r="Z866" s="7"/>
      <c r="AA866" s="7">
        <v>2020</v>
      </c>
      <c r="AB866" s="16" t="s">
        <v>348</v>
      </c>
      <c r="AC866" s="15">
        <v>2020</v>
      </c>
      <c r="AD866" s="8">
        <f t="shared" ref="AD866" si="244">IF(L866="",IF(ISODD(N866),J866*2,J866),0)</f>
        <v>3.8699999999999992</v>
      </c>
      <c r="AE866" s="8">
        <f t="shared" ref="AE866" si="245">IF(L866="",(J866-(S866-R866))*2,J866-(S866-R866))</f>
        <v>7.7399999999999984</v>
      </c>
      <c r="AF866" s="8">
        <f t="shared" ref="AF866" si="246">IF(L866="",0,J866)</f>
        <v>0</v>
      </c>
      <c r="AG866" s="8">
        <f t="shared" ref="AG866" si="247">IF(L866="",IF(OR(N866=4,N866=5),J866*2,IF(OR(N866=6,N866=7),J866*4,0)),(N866-1)*J866)+(U866-T866)*V866</f>
        <v>0</v>
      </c>
      <c r="AH866" s="7">
        <f>IF($P866="X",SUMIFS('Inventory (old)'!$M:$M,'Inventory (old)'!$A:$A,"Channel",'Inventory (old)'!$B:$B,$A866,'Inventory (old)'!$E:$E,"&gt;="&amp;$F866,'Inventory (old)'!$E:$E,"&lt;"&amp;$G866),0)</f>
        <v>0</v>
      </c>
      <c r="AI866" s="12">
        <f>IF($P866="X",SUMIFS('Inventory (old)'!$M:$M,'Inventory (old)'!$A:$A,"Dotted Line",'Inventory (old)'!$B:$B,$A866,'Inventory (old)'!$E:$E,"&gt;="&amp;$F866,'Inventory (old)'!$E:$E,"&lt;"&amp;$G866),0)</f>
        <v>0</v>
      </c>
      <c r="AJ866" s="15"/>
      <c r="AK866" s="7">
        <f>IF($P866="X",0,SUMIFS('Inventory (old)'!$M:$M,'Inventory (old)'!$A:$A,"Channel",'Inventory (old)'!$B:$B,$A866,'Inventory (old)'!$E:$E,"&gt;="&amp;F866,'Inventory (old)'!$E:$E,"&lt;"&amp;$G866))</f>
        <v>0</v>
      </c>
      <c r="AL866" s="7">
        <f>IF($P866="X",0,SUMIFS('Inventory (old)'!$M:$M,'Inventory (old)'!$A:$A,"Dotted Line",'Inventory (old)'!$B:$B,$A866,'Inventory (old)'!$E:$E,"&gt;="&amp;$F866,'Inventory (old)'!$E:$E,"&lt;"&amp;$G866))</f>
        <v>0</v>
      </c>
      <c r="AM866" s="7">
        <f>SUMIFS('Inventory (old)'!$M:$M,'Inventory (old)'!$A:$A,"Stop Line",'Inventory (old)'!$B:$B,$A866,'Inventory (old)'!$E:$E,"&gt;="&amp;$F866,'Inventory (old)'!$E:$E,"&lt;"&amp;$G866)</f>
        <v>58</v>
      </c>
      <c r="AN866" s="7">
        <f>SUMIFS('Inventory (old)'!$M:$M,'Inventory (old)'!$A:$A,"Arrows and Onlys",'Inventory (old)'!$B:$B,$A866,'Inventory (old)'!$E:$E,"&gt;="&amp;$F866,'Inventory (old)'!$E:$E,"&lt;"&amp;$G866)</f>
        <v>0</v>
      </c>
      <c r="AO866" s="7">
        <f>SUMIFS('Inventory (old)'!$N:$N,'Inventory (old)'!$A:$A,"Arrows and Onlys",'Inventory (old)'!$B:$B,$A866,'Inventory (old)'!$E:$E,"&gt;="&amp;$F866,'Inventory (old)'!$E:$E,"&lt;"&amp;$G866)</f>
        <v>0</v>
      </c>
      <c r="AP866" s="7">
        <f>SUMIFS('Inventory (old)'!$O:$O,'Inventory (old)'!$A:$A,"Transverse",'Inventory (old)'!$B:$B,$A866,'Inventory (old)'!$E:$E,"&gt;="&amp;$F866,'Inventory (old)'!$E:$E,"&lt;"&amp;$G866)</f>
        <v>0</v>
      </c>
      <c r="AQ866" s="7">
        <f>SUMIFS('Inventory (old)'!$P:$P,'Inventory (old)'!$A:$A,"Transverse",'Inventory (old)'!$B:$B,$A866,'Inventory (old)'!$E:$E,"&gt;="&amp;$F866,'Inventory (old)'!$E:$E,"&lt;"&amp;$G866)</f>
        <v>0</v>
      </c>
      <c r="AR866" s="7">
        <f>SUMIFS('Inventory (old)'!$M:$M,'Inventory (old)'!$A:$A,"Crosswalk",'Inventory (old)'!$B:$B,$A866,'Inventory (old)'!$E:$E,"&gt;="&amp;$F866,'Inventory (old)'!$E:$E,"&lt;"&amp;$G866)</f>
        <v>0</v>
      </c>
      <c r="AS866" s="7">
        <f>SUMIFS('Inventory (old)'!$M:$M,'Inventory (old)'!$A:$A,"Yield Line",'Inventory (old)'!$B:$B,$A866,'Inventory (old)'!$E:$E,"&gt;="&amp;$F866,'Inventory (old)'!$E:$E,"&lt;"&amp;$G866)</f>
        <v>0</v>
      </c>
      <c r="AT866" s="7">
        <f>SUMIFS('Inventory (old)'!$M:$M,'Inventory (old)'!$A:$A,"Island",'Inventory (old)'!$B:$B,$A866,'Inventory (old)'!$E:$E,"&gt;="&amp;$F866,'Inventory (old)'!$E:$E,"&lt;"&amp;$G866)</f>
        <v>0</v>
      </c>
      <c r="AU866" s="7">
        <f>SUMIFS('Inventory (old)'!$M:$M,'Inventory (old)'!$A:$A,"Railroad",'Inventory (old)'!$B:$B,$A866,'Inventory (old)'!$E:$E,"&gt;="&amp;$F866,'Inventory (old)'!$E:$E,"&lt;"&amp;$G866)</f>
        <v>2</v>
      </c>
      <c r="AV866" s="7">
        <f>SUMIFS('Inventory (old)'!$M:$M,'Inventory (old)'!$A:$A,"School",'Inventory (old)'!$B:$B,$A866,'Inventory (old)'!$E:$E,"&gt;="&amp;$F866,'Inventory (old)'!$E:$E,"&lt;"&amp;$G866)</f>
        <v>0</v>
      </c>
      <c r="AW866" s="7">
        <f>SUMIFS('Inventory (old)'!$M:$M,'Inventory (old)'!$A:$A,"Air Speed",'Inventory (old)'!$B:$B,$A866,'Inventory (old)'!$E:$E,"&gt;="&amp;$F866,'Inventory (old)'!$E:$E,"&lt;"&amp;$G866)</f>
        <v>0</v>
      </c>
      <c r="AX866" s="7">
        <f>SUMIFS('Inventory (old)'!$M:$M,'Inventory (old)'!$A:$A,"Wrong Way",'Inventory (old)'!$B:$B,$A866,'Inventory (old)'!$E:$E,"&gt;="&amp;$F866,'Inventory (old)'!$E:$E,"&lt;"&amp;$G866)</f>
        <v>0</v>
      </c>
      <c r="AY866" s="7">
        <f>SUMIFS('Inventory (old)'!$M:$M,'Inventory (old)'!$A:$A,"Merge Arrow",'Inventory (old)'!$B:$B,$A866,'Inventory (old)'!$E:$E,"&gt;="&amp;$F866,'Inventory (old)'!$E:$E,"&lt;"&amp;$G866)</f>
        <v>0</v>
      </c>
      <c r="AZ866" s="7">
        <f>SUMIFS('Inventory (old)'!$M:$M,'Inventory (old)'!$A:$A,"Bike",'Inventory (old)'!$B:$B,$A866,'Inventory (old)'!$E:$E,"&gt;="&amp;$F866,'Inventory (old)'!$E:$E,"&lt;"&amp;$G866)</f>
        <v>0</v>
      </c>
      <c r="BA866" s="7">
        <f>SUMIFS('Inventory (old)'!$M:$M,'Inventory (old)'!$A:$A,"Parking",'Inventory (old)'!$B:$B,$A866,'Inventory (old)'!$E:$E,"&gt;="&amp;$F866,'Inventory (old)'!$E:$E,"&lt;"&amp;$G866)</f>
        <v>0</v>
      </c>
      <c r="BB866" s="1">
        <f>SUMIFS('Inventory (old)'!$S:$S,'Inventory (old)'!$A:$A,"Parking",'Inventory (old)'!$B:$B,$A866,'Inventory (old)'!$E:$E,"&gt;="&amp;$F866,'Inventory (old)'!$E:$E,"&lt;"&amp;$G866)</f>
        <v>0</v>
      </c>
      <c r="BC866" s="13"/>
    </row>
    <row r="867" spans="1:55" x14ac:dyDescent="0.25">
      <c r="A867" s="6" t="s">
        <v>2968</v>
      </c>
      <c r="B867" s="7" t="s">
        <v>102</v>
      </c>
      <c r="C867" s="7" t="s">
        <v>2051</v>
      </c>
      <c r="D867" s="7">
        <v>94</v>
      </c>
      <c r="E867" s="7" t="s">
        <v>2176</v>
      </c>
      <c r="F867" s="8">
        <f>G866</f>
        <v>14.59</v>
      </c>
      <c r="G867" s="8">
        <v>15.39</v>
      </c>
      <c r="H867" s="7" t="s">
        <v>3245</v>
      </c>
      <c r="I867" s="7" t="s">
        <v>3245</v>
      </c>
      <c r="J867" s="14">
        <f t="shared" si="242"/>
        <v>0.80000000000000071</v>
      </c>
      <c r="K867" s="15" t="s">
        <v>2062</v>
      </c>
      <c r="L867" s="7"/>
      <c r="M867" s="7" t="s">
        <v>2072</v>
      </c>
      <c r="N867" s="20">
        <v>2</v>
      </c>
      <c r="O867" s="20"/>
      <c r="P867" s="20"/>
      <c r="Q867" s="20"/>
      <c r="R867" s="8"/>
      <c r="S867" s="8"/>
      <c r="T867" s="14"/>
      <c r="U867" s="14"/>
      <c r="V867" s="21"/>
      <c r="W867" s="16" t="s">
        <v>2969</v>
      </c>
      <c r="Y867" s="7"/>
      <c r="Z867" s="7"/>
      <c r="AA867" s="7"/>
      <c r="AB867" s="16"/>
      <c r="AC867" s="15">
        <v>2020</v>
      </c>
      <c r="AD867" s="8">
        <f t="shared" si="227"/>
        <v>0.80000000000000071</v>
      </c>
      <c r="AE867" s="8">
        <f t="shared" si="228"/>
        <v>1.6000000000000014</v>
      </c>
      <c r="AF867" s="8">
        <f t="shared" si="229"/>
        <v>0</v>
      </c>
      <c r="AG867" s="8">
        <f t="shared" si="230"/>
        <v>0</v>
      </c>
      <c r="AH867" s="7">
        <f>IF($P867="X",SUMIFS('Inventory (old)'!$M:$M,'Inventory (old)'!$A:$A,"Channel",'Inventory (old)'!$B:$B,$A867,'Inventory (old)'!$E:$E,"&gt;="&amp;$F867,'Inventory (old)'!$E:$E,"&lt;"&amp;$G867),0)</f>
        <v>0</v>
      </c>
      <c r="AI867" s="12">
        <f>IF($P867="X",SUMIFS('Inventory (old)'!$M:$M,'Inventory (old)'!$A:$A,"Dotted Line",'Inventory (old)'!$B:$B,$A867,'Inventory (old)'!$E:$E,"&gt;="&amp;$F867,'Inventory (old)'!$E:$E,"&lt;"&amp;$G867),0)</f>
        <v>0</v>
      </c>
      <c r="AJ867" s="15" t="str">
        <f>IF(AND(E867="BOTH",SUM(AK867:BB867)=0),"X","")</f>
        <v>X</v>
      </c>
      <c r="AK867" s="7">
        <f>IF($P867="X",0,SUMIFS('Inventory (old)'!$M:$M,'Inventory (old)'!$A:$A,"Channel",'Inventory (old)'!$B:$B,$A867,'Inventory (old)'!$E:$E,"&gt;="&amp;F867,'Inventory (old)'!$E:$E,"&lt;"&amp;$G867))</f>
        <v>0</v>
      </c>
      <c r="AL867" s="7">
        <f>IF($P867="X",0,SUMIFS('Inventory (old)'!$M:$M,'Inventory (old)'!$A:$A,"Dotted Line",'Inventory (old)'!$B:$B,$A867,'Inventory (old)'!$E:$E,"&gt;="&amp;$F867,'Inventory (old)'!$E:$E,"&lt;"&amp;$G867))</f>
        <v>0</v>
      </c>
      <c r="AM867" s="7">
        <f>SUMIFS('Inventory (old)'!$M:$M,'Inventory (old)'!$A:$A,"Stop Line",'Inventory (old)'!$B:$B,$A867,'Inventory (old)'!$E:$E,"&gt;="&amp;$F867,'Inventory (old)'!$E:$E,"&lt;"&amp;$G867)</f>
        <v>0</v>
      </c>
      <c r="AN867" s="7">
        <f>SUMIFS('Inventory (old)'!$M:$M,'Inventory (old)'!$A:$A,"Arrows and Onlys",'Inventory (old)'!$B:$B,$A867,'Inventory (old)'!$E:$E,"&gt;="&amp;$F867,'Inventory (old)'!$E:$E,"&lt;"&amp;$G867)</f>
        <v>0</v>
      </c>
      <c r="AO867" s="7">
        <f>SUMIFS('Inventory (old)'!$N:$N,'Inventory (old)'!$A:$A,"Arrows and Onlys",'Inventory (old)'!$B:$B,$A867,'Inventory (old)'!$E:$E,"&gt;="&amp;$F867,'Inventory (old)'!$E:$E,"&lt;"&amp;$G867)</f>
        <v>0</v>
      </c>
      <c r="AP867" s="7">
        <f>SUMIFS('Inventory (old)'!$O:$O,'Inventory (old)'!$A:$A,"Transverse",'Inventory (old)'!$B:$B,$A867,'Inventory (old)'!$E:$E,"&gt;="&amp;$F867,'Inventory (old)'!$E:$E,"&lt;"&amp;$G867)</f>
        <v>0</v>
      </c>
      <c r="AQ867" s="7">
        <f>SUMIFS('Inventory (old)'!$P:$P,'Inventory (old)'!$A:$A,"Transverse",'Inventory (old)'!$B:$B,$A867,'Inventory (old)'!$E:$E,"&gt;="&amp;$F867,'Inventory (old)'!$E:$E,"&lt;"&amp;$G867)</f>
        <v>0</v>
      </c>
      <c r="AR867" s="7">
        <f>SUMIFS('Inventory (old)'!$M:$M,'Inventory (old)'!$A:$A,"Crosswalk",'Inventory (old)'!$B:$B,$A867,'Inventory (old)'!$E:$E,"&gt;="&amp;$F867,'Inventory (old)'!$E:$E,"&lt;"&amp;$G867)</f>
        <v>0</v>
      </c>
      <c r="AS867" s="7">
        <f>SUMIFS('Inventory (old)'!$M:$M,'Inventory (old)'!$A:$A,"Yield Line",'Inventory (old)'!$B:$B,$A867,'Inventory (old)'!$E:$E,"&gt;="&amp;$F867,'Inventory (old)'!$E:$E,"&lt;"&amp;$G867)</f>
        <v>0</v>
      </c>
      <c r="AT867" s="7">
        <f>SUMIFS('Inventory (old)'!$M:$M,'Inventory (old)'!$A:$A,"Island",'Inventory (old)'!$B:$B,$A867,'Inventory (old)'!$E:$E,"&gt;="&amp;$F867,'Inventory (old)'!$E:$E,"&lt;"&amp;$G867)</f>
        <v>0</v>
      </c>
      <c r="AU867" s="7">
        <f>SUMIFS('Inventory (old)'!$M:$M,'Inventory (old)'!$A:$A,"Railroad",'Inventory (old)'!$B:$B,$A867,'Inventory (old)'!$E:$E,"&gt;="&amp;$F867,'Inventory (old)'!$E:$E,"&lt;"&amp;$G867)</f>
        <v>0</v>
      </c>
      <c r="AV867" s="7">
        <f>SUMIFS('Inventory (old)'!$M:$M,'Inventory (old)'!$A:$A,"School",'Inventory (old)'!$B:$B,$A867,'Inventory (old)'!$E:$E,"&gt;="&amp;$F867,'Inventory (old)'!$E:$E,"&lt;"&amp;$G867)</f>
        <v>0</v>
      </c>
      <c r="AW867" s="7">
        <f>SUMIFS('Inventory (old)'!$M:$M,'Inventory (old)'!$A:$A,"Air Speed",'Inventory (old)'!$B:$B,$A867,'Inventory (old)'!$E:$E,"&gt;="&amp;$F867,'Inventory (old)'!$E:$E,"&lt;"&amp;$G867)</f>
        <v>0</v>
      </c>
      <c r="AX867" s="7">
        <f>SUMIFS('Inventory (old)'!$M:$M,'Inventory (old)'!$A:$A,"Wrong Way",'Inventory (old)'!$B:$B,$A867,'Inventory (old)'!$E:$E,"&gt;="&amp;$F867,'Inventory (old)'!$E:$E,"&lt;"&amp;$G867)</f>
        <v>0</v>
      </c>
      <c r="AY867" s="7">
        <f>SUMIFS('Inventory (old)'!$M:$M,'Inventory (old)'!$A:$A,"Merge Arrow",'Inventory (old)'!$B:$B,$A867,'Inventory (old)'!$E:$E,"&gt;="&amp;$F867,'Inventory (old)'!$E:$E,"&lt;"&amp;$G867)</f>
        <v>0</v>
      </c>
      <c r="AZ867" s="7">
        <f>SUMIFS('Inventory (old)'!$M:$M,'Inventory (old)'!$A:$A,"Bike",'Inventory (old)'!$B:$B,$A867,'Inventory (old)'!$E:$E,"&gt;="&amp;$F867,'Inventory (old)'!$E:$E,"&lt;"&amp;$G867)</f>
        <v>0</v>
      </c>
      <c r="BA867" s="7">
        <f>SUMIFS('Inventory (old)'!$M:$M,'Inventory (old)'!$A:$A,"Parking",'Inventory (old)'!$B:$B,$A867,'Inventory (old)'!$E:$E,"&gt;="&amp;$F867,'Inventory (old)'!$E:$E,"&lt;"&amp;$G867)</f>
        <v>0</v>
      </c>
      <c r="BB867" s="1">
        <f>SUMIFS('Inventory (old)'!$S:$S,'Inventory (old)'!$A:$A,"Parking",'Inventory (old)'!$B:$B,$A867,'Inventory (old)'!$E:$E,"&gt;="&amp;$F867,'Inventory (old)'!$E:$E,"&lt;"&amp;$G867)</f>
        <v>0</v>
      </c>
      <c r="BC867" s="13"/>
    </row>
    <row r="868" spans="1:55" x14ac:dyDescent="0.25">
      <c r="A868" s="6" t="s">
        <v>2968</v>
      </c>
      <c r="B868" s="7" t="s">
        <v>102</v>
      </c>
      <c r="C868" s="7" t="s">
        <v>2051</v>
      </c>
      <c r="D868" s="7">
        <v>94</v>
      </c>
      <c r="E868" s="7" t="s">
        <v>2176</v>
      </c>
      <c r="F868" s="8">
        <f>G867</f>
        <v>15.39</v>
      </c>
      <c r="G868" s="8">
        <v>21.481999999999999</v>
      </c>
      <c r="H868" s="7" t="s">
        <v>3245</v>
      </c>
      <c r="I868" s="7" t="s">
        <v>2259</v>
      </c>
      <c r="J868" s="14">
        <f t="shared" si="242"/>
        <v>6.0919999999999987</v>
      </c>
      <c r="K868" s="15" t="s">
        <v>2062</v>
      </c>
      <c r="L868" s="7"/>
      <c r="M868" s="7" t="s">
        <v>2072</v>
      </c>
      <c r="N868" s="20">
        <v>2</v>
      </c>
      <c r="O868" s="20"/>
      <c r="P868" s="20"/>
      <c r="Q868" s="20"/>
      <c r="R868" s="8"/>
      <c r="S868" s="8"/>
      <c r="T868" s="14"/>
      <c r="U868" s="14"/>
      <c r="V868" s="21"/>
      <c r="W868" s="16"/>
      <c r="Y868" s="7"/>
      <c r="Z868" s="7"/>
      <c r="AA868" s="7">
        <v>2020</v>
      </c>
      <c r="AB868" s="16" t="s">
        <v>348</v>
      </c>
      <c r="AC868" s="15">
        <v>2020</v>
      </c>
      <c r="AD868" s="8">
        <f t="shared" si="227"/>
        <v>6.0919999999999987</v>
      </c>
      <c r="AE868" s="8">
        <f t="shared" si="228"/>
        <v>12.183999999999997</v>
      </c>
      <c r="AF868" s="8">
        <f t="shared" si="229"/>
        <v>0</v>
      </c>
      <c r="AG868" s="8">
        <f t="shared" si="230"/>
        <v>0</v>
      </c>
      <c r="AH868" s="7">
        <f>IF($P868="X",SUMIFS('Inventory (old)'!$M:$M,'Inventory (old)'!$A:$A,"Channel",'Inventory (old)'!$B:$B,$A868,'Inventory (old)'!$E:$E,"&gt;="&amp;$F868,'Inventory (old)'!$E:$E,"&lt;"&amp;$G868),0)</f>
        <v>0</v>
      </c>
      <c r="AI868" s="12">
        <f>IF($P868="X",SUMIFS('Inventory (old)'!$M:$M,'Inventory (old)'!$A:$A,"Dotted Line",'Inventory (old)'!$B:$B,$A868,'Inventory (old)'!$E:$E,"&gt;="&amp;$F868,'Inventory (old)'!$E:$E,"&lt;"&amp;$G868),0)</f>
        <v>0</v>
      </c>
      <c r="AJ868" s="15"/>
      <c r="AK868" s="7">
        <f>IF($P868="X",0,SUMIFS('Inventory (old)'!$M:$M,'Inventory (old)'!$A:$A,"Channel",'Inventory (old)'!$B:$B,$A868,'Inventory (old)'!$E:$E,"&gt;="&amp;F868,'Inventory (old)'!$E:$E,"&lt;"&amp;$G868))</f>
        <v>150</v>
      </c>
      <c r="AL868" s="7">
        <f>IF($P868="X",0,SUMIFS('Inventory (old)'!$M:$M,'Inventory (old)'!$A:$A,"Dotted Line",'Inventory (old)'!$B:$B,$A868,'Inventory (old)'!$E:$E,"&gt;="&amp;$F868,'Inventory (old)'!$E:$E,"&lt;"&amp;$G868))</f>
        <v>0</v>
      </c>
      <c r="AM868" s="7">
        <f>SUMIFS('Inventory (old)'!$M:$M,'Inventory (old)'!$A:$A,"Stop Line",'Inventory (old)'!$B:$B,$A868,'Inventory (old)'!$E:$E,"&gt;="&amp;$F868,'Inventory (old)'!$E:$E,"&lt;"&amp;$G868)</f>
        <v>52</v>
      </c>
      <c r="AN868" s="7">
        <f>SUMIFS('Inventory (old)'!$M:$M,'Inventory (old)'!$A:$A,"Arrows and Onlys",'Inventory (old)'!$B:$B,$A868,'Inventory (old)'!$E:$E,"&gt;="&amp;$F868,'Inventory (old)'!$E:$E,"&lt;"&amp;$G868)</f>
        <v>4</v>
      </c>
      <c r="AO868" s="7">
        <f>SUMIFS('Inventory (old)'!$N:$N,'Inventory (old)'!$A:$A,"Arrows and Onlys",'Inventory (old)'!$B:$B,$A868,'Inventory (old)'!$E:$E,"&gt;="&amp;$F868,'Inventory (old)'!$E:$E,"&lt;"&amp;$G868)</f>
        <v>0</v>
      </c>
      <c r="AP868" s="7">
        <f>SUMIFS('Inventory (old)'!$O:$O,'Inventory (old)'!$A:$A,"Transverse",'Inventory (old)'!$B:$B,$A868,'Inventory (old)'!$E:$E,"&gt;="&amp;$F868,'Inventory (old)'!$E:$E,"&lt;"&amp;$G868)</f>
        <v>0</v>
      </c>
      <c r="AQ868" s="7">
        <f>SUMIFS('Inventory (old)'!$P:$P,'Inventory (old)'!$A:$A,"Transverse",'Inventory (old)'!$B:$B,$A868,'Inventory (old)'!$E:$E,"&gt;="&amp;$F868,'Inventory (old)'!$E:$E,"&lt;"&amp;$G868)</f>
        <v>160</v>
      </c>
      <c r="AR868" s="7">
        <f>SUMIFS('Inventory (old)'!$M:$M,'Inventory (old)'!$A:$A,"Crosswalk",'Inventory (old)'!$B:$B,$A868,'Inventory (old)'!$E:$E,"&gt;="&amp;$F868,'Inventory (old)'!$E:$E,"&lt;"&amp;$G868)</f>
        <v>0</v>
      </c>
      <c r="AS868" s="7">
        <f>SUMIFS('Inventory (old)'!$M:$M,'Inventory (old)'!$A:$A,"Yield Line",'Inventory (old)'!$B:$B,$A868,'Inventory (old)'!$E:$E,"&gt;="&amp;$F868,'Inventory (old)'!$E:$E,"&lt;"&amp;$G868)</f>
        <v>0</v>
      </c>
      <c r="AT868" s="7">
        <f>SUMIFS('Inventory (old)'!$M:$M,'Inventory (old)'!$A:$A,"Island",'Inventory (old)'!$B:$B,$A868,'Inventory (old)'!$E:$E,"&gt;="&amp;$F868,'Inventory (old)'!$E:$E,"&lt;"&amp;$G868)</f>
        <v>0</v>
      </c>
      <c r="AU868" s="7">
        <f>SUMIFS('Inventory (old)'!$M:$M,'Inventory (old)'!$A:$A,"Railroad",'Inventory (old)'!$B:$B,$A868,'Inventory (old)'!$E:$E,"&gt;="&amp;$F868,'Inventory (old)'!$E:$E,"&lt;"&amp;$G868)</f>
        <v>0</v>
      </c>
      <c r="AV868" s="7">
        <f>SUMIFS('Inventory (old)'!$M:$M,'Inventory (old)'!$A:$A,"School",'Inventory (old)'!$B:$B,$A868,'Inventory (old)'!$E:$E,"&gt;="&amp;$F868,'Inventory (old)'!$E:$E,"&lt;"&amp;$G868)</f>
        <v>0</v>
      </c>
      <c r="AW868" s="7">
        <f>SUMIFS('Inventory (old)'!$M:$M,'Inventory (old)'!$A:$A,"Air Speed",'Inventory (old)'!$B:$B,$A868,'Inventory (old)'!$E:$E,"&gt;="&amp;$F868,'Inventory (old)'!$E:$E,"&lt;"&amp;$G868)</f>
        <v>0</v>
      </c>
      <c r="AX868" s="7">
        <f>SUMIFS('Inventory (old)'!$M:$M,'Inventory (old)'!$A:$A,"Wrong Way",'Inventory (old)'!$B:$B,$A868,'Inventory (old)'!$E:$E,"&gt;="&amp;$F868,'Inventory (old)'!$E:$E,"&lt;"&amp;$G868)</f>
        <v>0</v>
      </c>
      <c r="AY868" s="7">
        <f>SUMIFS('Inventory (old)'!$M:$M,'Inventory (old)'!$A:$A,"Merge Arrow",'Inventory (old)'!$B:$B,$A868,'Inventory (old)'!$E:$E,"&gt;="&amp;$F868,'Inventory (old)'!$E:$E,"&lt;"&amp;$G868)</f>
        <v>0</v>
      </c>
      <c r="AZ868" s="7">
        <f>SUMIFS('Inventory (old)'!$M:$M,'Inventory (old)'!$A:$A,"Bike",'Inventory (old)'!$B:$B,$A868,'Inventory (old)'!$E:$E,"&gt;="&amp;$F868,'Inventory (old)'!$E:$E,"&lt;"&amp;$G868)</f>
        <v>0</v>
      </c>
      <c r="BA868" s="7">
        <f>SUMIFS('Inventory (old)'!$M:$M,'Inventory (old)'!$A:$A,"Parking",'Inventory (old)'!$B:$B,$A868,'Inventory (old)'!$E:$E,"&gt;="&amp;$F868,'Inventory (old)'!$E:$E,"&lt;"&amp;$G868)</f>
        <v>0</v>
      </c>
      <c r="BB868" s="1">
        <f>SUMIFS('Inventory (old)'!$S:$S,'Inventory (old)'!$A:$A,"Parking",'Inventory (old)'!$B:$B,$A868,'Inventory (old)'!$E:$E,"&gt;="&amp;$F868,'Inventory (old)'!$E:$E,"&lt;"&amp;$G868)</f>
        <v>0</v>
      </c>
      <c r="BC868" s="13"/>
    </row>
    <row r="869" spans="1:55" x14ac:dyDescent="0.25">
      <c r="A869" s="6" t="s">
        <v>2970</v>
      </c>
      <c r="B869" s="7" t="s">
        <v>102</v>
      </c>
      <c r="C869" s="7" t="s">
        <v>2051</v>
      </c>
      <c r="D869" s="7">
        <v>95</v>
      </c>
      <c r="E869" s="7" t="s">
        <v>2176</v>
      </c>
      <c r="F869" s="8">
        <v>9.9999999999999995E-8</v>
      </c>
      <c r="G869" s="8">
        <v>8.7439999999999998</v>
      </c>
      <c r="H869" s="7" t="s">
        <v>2258</v>
      </c>
      <c r="I869" s="7" t="s">
        <v>596</v>
      </c>
      <c r="J869" s="14">
        <f t="shared" si="242"/>
        <v>8.7439999000000004</v>
      </c>
      <c r="K869" s="15" t="s">
        <v>2062</v>
      </c>
      <c r="L869" s="7"/>
      <c r="M869" s="7" t="s">
        <v>2072</v>
      </c>
      <c r="N869" s="20">
        <v>2</v>
      </c>
      <c r="O869" s="20"/>
      <c r="P869" s="20"/>
      <c r="Q869" s="20" t="s">
        <v>201</v>
      </c>
      <c r="R869" s="8"/>
      <c r="S869" s="8"/>
      <c r="T869" s="14"/>
      <c r="U869" s="14"/>
      <c r="V869" s="21"/>
      <c r="W869" s="16"/>
      <c r="Y869" s="7"/>
      <c r="Z869" s="7"/>
      <c r="AA869" s="7">
        <v>2020</v>
      </c>
      <c r="AB869" s="16" t="s">
        <v>348</v>
      </c>
      <c r="AC869" s="15">
        <v>2020</v>
      </c>
      <c r="AD869" s="8">
        <f t="shared" si="227"/>
        <v>8.7439999000000004</v>
      </c>
      <c r="AE869" s="8">
        <f t="shared" si="228"/>
        <v>17.487999800000001</v>
      </c>
      <c r="AF869" s="8">
        <f t="shared" si="229"/>
        <v>0</v>
      </c>
      <c r="AG869" s="8">
        <f t="shared" si="230"/>
        <v>0</v>
      </c>
      <c r="AH869" s="7">
        <f>IF($P869="X",SUMIFS('Inventory (old)'!$M:$M,'Inventory (old)'!$A:$A,"Channel",'Inventory (old)'!$B:$B,$A869,'Inventory (old)'!$E:$E,"&gt;="&amp;$F869,'Inventory (old)'!$E:$E,"&lt;"&amp;$G869),0)</f>
        <v>0</v>
      </c>
      <c r="AI869" s="12">
        <f>IF($P869="X",SUMIFS('Inventory (old)'!$M:$M,'Inventory (old)'!$A:$A,"Dotted Line",'Inventory (old)'!$B:$B,$A869,'Inventory (old)'!$E:$E,"&gt;="&amp;$F869,'Inventory (old)'!$E:$E,"&lt;"&amp;$G869),0)</f>
        <v>0</v>
      </c>
      <c r="AJ869" s="15" t="str">
        <f>IF(AND(E869="BOTH",SUM(AK869:BB869)=0),"X","")</f>
        <v>X</v>
      </c>
      <c r="AK869" s="7">
        <f>IF($P869="X",0,SUMIFS('Inventory (old)'!$M:$M,'Inventory (old)'!$A:$A,"Channel",'Inventory (old)'!$B:$B,$A869,'Inventory (old)'!$E:$E,"&gt;="&amp;F869,'Inventory (old)'!$E:$E,"&lt;"&amp;$G869))</f>
        <v>0</v>
      </c>
      <c r="AL869" s="7">
        <f>IF($P869="X",0,SUMIFS('Inventory (old)'!$M:$M,'Inventory (old)'!$A:$A,"Dotted Line",'Inventory (old)'!$B:$B,$A869,'Inventory (old)'!$E:$E,"&gt;="&amp;$F869,'Inventory (old)'!$E:$E,"&lt;"&amp;$G869))</f>
        <v>0</v>
      </c>
      <c r="AM869" s="7">
        <f>SUMIFS('Inventory (old)'!$M:$M,'Inventory (old)'!$A:$A,"Stop Line",'Inventory (old)'!$B:$B,$A869,'Inventory (old)'!$E:$E,"&gt;="&amp;$F869,'Inventory (old)'!$E:$E,"&lt;"&amp;$G869)</f>
        <v>0</v>
      </c>
      <c r="AN869" s="7">
        <f>SUMIFS('Inventory (old)'!$M:$M,'Inventory (old)'!$A:$A,"Arrows and Onlys",'Inventory (old)'!$B:$B,$A869,'Inventory (old)'!$E:$E,"&gt;="&amp;$F869,'Inventory (old)'!$E:$E,"&lt;"&amp;$G869)</f>
        <v>0</v>
      </c>
      <c r="AO869" s="7">
        <f>SUMIFS('Inventory (old)'!$N:$N,'Inventory (old)'!$A:$A,"Arrows and Onlys",'Inventory (old)'!$B:$B,$A869,'Inventory (old)'!$E:$E,"&gt;="&amp;$F869,'Inventory (old)'!$E:$E,"&lt;"&amp;$G869)</f>
        <v>0</v>
      </c>
      <c r="AP869" s="7">
        <f>SUMIFS('Inventory (old)'!$O:$O,'Inventory (old)'!$A:$A,"Transverse",'Inventory (old)'!$B:$B,$A869,'Inventory (old)'!$E:$E,"&gt;="&amp;$F869,'Inventory (old)'!$E:$E,"&lt;"&amp;$G869)</f>
        <v>0</v>
      </c>
      <c r="AQ869" s="7">
        <f>SUMIFS('Inventory (old)'!$P:$P,'Inventory (old)'!$A:$A,"Transverse",'Inventory (old)'!$B:$B,$A869,'Inventory (old)'!$E:$E,"&gt;="&amp;$F869,'Inventory (old)'!$E:$E,"&lt;"&amp;$G869)</f>
        <v>0</v>
      </c>
      <c r="AR869" s="7">
        <f>SUMIFS('Inventory (old)'!$M:$M,'Inventory (old)'!$A:$A,"Crosswalk",'Inventory (old)'!$B:$B,$A869,'Inventory (old)'!$E:$E,"&gt;="&amp;$F869,'Inventory (old)'!$E:$E,"&lt;"&amp;$G869)</f>
        <v>0</v>
      </c>
      <c r="AS869" s="7">
        <f>SUMIFS('Inventory (old)'!$M:$M,'Inventory (old)'!$A:$A,"Yield Line",'Inventory (old)'!$B:$B,$A869,'Inventory (old)'!$E:$E,"&gt;="&amp;$F869,'Inventory (old)'!$E:$E,"&lt;"&amp;$G869)</f>
        <v>0</v>
      </c>
      <c r="AT869" s="7">
        <f>SUMIFS('Inventory (old)'!$M:$M,'Inventory (old)'!$A:$A,"Island",'Inventory (old)'!$B:$B,$A869,'Inventory (old)'!$E:$E,"&gt;="&amp;$F869,'Inventory (old)'!$E:$E,"&lt;"&amp;$G869)</f>
        <v>0</v>
      </c>
      <c r="AU869" s="7">
        <f>SUMIFS('Inventory (old)'!$M:$M,'Inventory (old)'!$A:$A,"Railroad",'Inventory (old)'!$B:$B,$A869,'Inventory (old)'!$E:$E,"&gt;="&amp;$F869,'Inventory (old)'!$E:$E,"&lt;"&amp;$G869)</f>
        <v>0</v>
      </c>
      <c r="AV869" s="7">
        <f>SUMIFS('Inventory (old)'!$M:$M,'Inventory (old)'!$A:$A,"School",'Inventory (old)'!$B:$B,$A869,'Inventory (old)'!$E:$E,"&gt;="&amp;$F869,'Inventory (old)'!$E:$E,"&lt;"&amp;$G869)</f>
        <v>0</v>
      </c>
      <c r="AW869" s="7">
        <f>SUMIFS('Inventory (old)'!$M:$M,'Inventory (old)'!$A:$A,"Air Speed",'Inventory (old)'!$B:$B,$A869,'Inventory (old)'!$E:$E,"&gt;="&amp;$F869,'Inventory (old)'!$E:$E,"&lt;"&amp;$G869)</f>
        <v>0</v>
      </c>
      <c r="AX869" s="7">
        <f>SUMIFS('Inventory (old)'!$M:$M,'Inventory (old)'!$A:$A,"Wrong Way",'Inventory (old)'!$B:$B,$A869,'Inventory (old)'!$E:$E,"&gt;="&amp;$F869,'Inventory (old)'!$E:$E,"&lt;"&amp;$G869)</f>
        <v>0</v>
      </c>
      <c r="AY869" s="7">
        <f>SUMIFS('Inventory (old)'!$M:$M,'Inventory (old)'!$A:$A,"Merge Arrow",'Inventory (old)'!$B:$B,$A869,'Inventory (old)'!$E:$E,"&gt;="&amp;$F869,'Inventory (old)'!$E:$E,"&lt;"&amp;$G869)</f>
        <v>0</v>
      </c>
      <c r="AZ869" s="7">
        <f>SUMIFS('Inventory (old)'!$M:$M,'Inventory (old)'!$A:$A,"Bike",'Inventory (old)'!$B:$B,$A869,'Inventory (old)'!$E:$E,"&gt;="&amp;$F869,'Inventory (old)'!$E:$E,"&lt;"&amp;$G869)</f>
        <v>0</v>
      </c>
      <c r="BA869" s="7">
        <f>SUMIFS('Inventory (old)'!$M:$M,'Inventory (old)'!$A:$A,"Parking",'Inventory (old)'!$B:$B,$A869,'Inventory (old)'!$E:$E,"&gt;="&amp;$F869,'Inventory (old)'!$E:$E,"&lt;"&amp;$G869)</f>
        <v>0</v>
      </c>
      <c r="BB869" s="1">
        <f>SUMIFS('Inventory (old)'!$S:$S,'Inventory (old)'!$A:$A,"Parking",'Inventory (old)'!$B:$B,$A869,'Inventory (old)'!$E:$E,"&gt;="&amp;$F869,'Inventory (old)'!$E:$E,"&lt;"&amp;$G869)</f>
        <v>0</v>
      </c>
      <c r="BC869" s="13"/>
    </row>
    <row r="870" spans="1:55" x14ac:dyDescent="0.25">
      <c r="A870" s="6" t="s">
        <v>3157</v>
      </c>
      <c r="B870" s="7" t="s">
        <v>102</v>
      </c>
      <c r="C870" s="7" t="s">
        <v>2051</v>
      </c>
      <c r="D870" s="7">
        <v>172</v>
      </c>
      <c r="E870" s="7" t="s">
        <v>59</v>
      </c>
      <c r="F870" s="8">
        <v>0.08</v>
      </c>
      <c r="G870" s="8">
        <v>0.43</v>
      </c>
      <c r="H870" s="7" t="s">
        <v>34</v>
      </c>
      <c r="I870" s="7" t="s">
        <v>3158</v>
      </c>
      <c r="J870" s="14">
        <f t="shared" si="242"/>
        <v>0.35</v>
      </c>
      <c r="K870" s="15" t="s">
        <v>2062</v>
      </c>
      <c r="L870" s="7" t="s">
        <v>2217</v>
      </c>
      <c r="M870" s="7" t="s">
        <v>2072</v>
      </c>
      <c r="N870" s="20">
        <v>1</v>
      </c>
      <c r="O870" s="20" t="s">
        <v>201</v>
      </c>
      <c r="P870" s="20"/>
      <c r="Q870" s="20"/>
      <c r="R870" s="8"/>
      <c r="S870" s="8"/>
      <c r="T870" s="14">
        <v>9.9999999999999995E-7</v>
      </c>
      <c r="U870" s="14">
        <v>0.04</v>
      </c>
      <c r="V870" s="21">
        <v>1</v>
      </c>
      <c r="W870" s="16"/>
      <c r="X870" s="1">
        <v>87746</v>
      </c>
      <c r="Y870" s="7">
        <v>2023</v>
      </c>
      <c r="Z870" s="7" t="s">
        <v>25</v>
      </c>
      <c r="AA870" s="7">
        <v>2023</v>
      </c>
      <c r="AB870" s="16" t="s">
        <v>25</v>
      </c>
      <c r="AC870" s="15">
        <v>2020</v>
      </c>
      <c r="AD870" s="8">
        <f t="shared" si="227"/>
        <v>0</v>
      </c>
      <c r="AE870" s="8">
        <f t="shared" si="228"/>
        <v>0.35</v>
      </c>
      <c r="AF870" s="8">
        <f t="shared" si="229"/>
        <v>0.35</v>
      </c>
      <c r="AG870" s="8">
        <f t="shared" si="230"/>
        <v>3.9999E-2</v>
      </c>
      <c r="AH870" s="7">
        <f>IF($P870="X",SUMIFS('Inventory (old)'!$M:$M,'Inventory (old)'!$A:$A,"Channel",'Inventory (old)'!$B:$B,$A870,'Inventory (old)'!$E:$E,"&gt;="&amp;$F870,'Inventory (old)'!$E:$E,"&lt;"&amp;$G870),0)</f>
        <v>0</v>
      </c>
      <c r="AI870" s="12">
        <f>IF($P870="X",SUMIFS('Inventory (old)'!$M:$M,'Inventory (old)'!$A:$A,"Dotted Line",'Inventory (old)'!$B:$B,$A870,'Inventory (old)'!$E:$E,"&gt;="&amp;$F870,'Inventory (old)'!$E:$E,"&lt;"&amp;$G870),0)</f>
        <v>0</v>
      </c>
      <c r="AJ870" s="15"/>
      <c r="AK870" s="7">
        <f>IF($P870="X",0,SUMIFS('Inventory (old)'!$M:$M,'Inventory (old)'!$A:$A,"Channel",'Inventory (old)'!$B:$B,$A870,'Inventory (old)'!$E:$E,"&gt;="&amp;F870,'Inventory (old)'!$E:$E,"&lt;"&amp;$G870))</f>
        <v>200</v>
      </c>
      <c r="AL870" s="7">
        <f>IF($P870="X",0,SUMIFS('Inventory (old)'!$M:$M,'Inventory (old)'!$A:$A,"Dotted Line",'Inventory (old)'!$B:$B,$A870,'Inventory (old)'!$E:$E,"&gt;="&amp;$F870,'Inventory (old)'!$E:$E,"&lt;"&amp;$G870))</f>
        <v>0</v>
      </c>
      <c r="AM870" s="7">
        <f>SUMIFS('Inventory (old)'!$M:$M,'Inventory (old)'!$A:$A,"Stop Line",'Inventory (old)'!$B:$B,$A870,'Inventory (old)'!$E:$E,"&gt;="&amp;$F870,'Inventory (old)'!$E:$E,"&lt;"&amp;$G870)</f>
        <v>0</v>
      </c>
      <c r="AN870" s="7">
        <f>SUMIFS('Inventory (old)'!$M:$M,'Inventory (old)'!$A:$A,"Arrows and Onlys",'Inventory (old)'!$B:$B,$A870,'Inventory (old)'!$E:$E,"&gt;="&amp;$F870,'Inventory (old)'!$E:$E,"&lt;"&amp;$G870)</f>
        <v>0</v>
      </c>
      <c r="AO870" s="7">
        <f>SUMIFS('Inventory (old)'!$N:$N,'Inventory (old)'!$A:$A,"Arrows and Onlys",'Inventory (old)'!$B:$B,$A870,'Inventory (old)'!$E:$E,"&gt;="&amp;$F870,'Inventory (old)'!$E:$E,"&lt;"&amp;$G870)</f>
        <v>0</v>
      </c>
      <c r="AP870" s="7">
        <f>SUMIFS('Inventory (old)'!$O:$O,'Inventory (old)'!$A:$A,"Transverse",'Inventory (old)'!$B:$B,$A870,'Inventory (old)'!$E:$E,"&gt;="&amp;$F870,'Inventory (old)'!$E:$E,"&lt;"&amp;$G870)</f>
        <v>0</v>
      </c>
      <c r="AQ870" s="7">
        <f>SUMIFS('Inventory (old)'!$P:$P,'Inventory (old)'!$A:$A,"Transverse",'Inventory (old)'!$B:$B,$A870,'Inventory (old)'!$E:$E,"&gt;="&amp;$F870,'Inventory (old)'!$E:$E,"&lt;"&amp;$G870)</f>
        <v>0</v>
      </c>
      <c r="AR870" s="7">
        <f>SUMIFS('Inventory (old)'!$M:$M,'Inventory (old)'!$A:$A,"Crosswalk",'Inventory (old)'!$B:$B,$A870,'Inventory (old)'!$E:$E,"&gt;="&amp;$F870,'Inventory (old)'!$E:$E,"&lt;"&amp;$G870)</f>
        <v>0</v>
      </c>
      <c r="AS870" s="7">
        <f>SUMIFS('Inventory (old)'!$M:$M,'Inventory (old)'!$A:$A,"Yield Line",'Inventory (old)'!$B:$B,$A870,'Inventory (old)'!$E:$E,"&gt;="&amp;$F870,'Inventory (old)'!$E:$E,"&lt;"&amp;$G870)</f>
        <v>0</v>
      </c>
      <c r="AT870" s="7">
        <f>SUMIFS('Inventory (old)'!$M:$M,'Inventory (old)'!$A:$A,"Island",'Inventory (old)'!$B:$B,$A870,'Inventory (old)'!$E:$E,"&gt;="&amp;$F870,'Inventory (old)'!$E:$E,"&lt;"&amp;$G870)</f>
        <v>0</v>
      </c>
      <c r="AU870" s="7">
        <f>SUMIFS('Inventory (old)'!$M:$M,'Inventory (old)'!$A:$A,"Railroad",'Inventory (old)'!$B:$B,$A870,'Inventory (old)'!$E:$E,"&gt;="&amp;$F870,'Inventory (old)'!$E:$E,"&lt;"&amp;$G870)</f>
        <v>0</v>
      </c>
      <c r="AV870" s="7">
        <f>SUMIFS('Inventory (old)'!$M:$M,'Inventory (old)'!$A:$A,"School",'Inventory (old)'!$B:$B,$A870,'Inventory (old)'!$E:$E,"&gt;="&amp;$F870,'Inventory (old)'!$E:$E,"&lt;"&amp;$G870)</f>
        <v>0</v>
      </c>
      <c r="AW870" s="7">
        <f>SUMIFS('Inventory (old)'!$M:$M,'Inventory (old)'!$A:$A,"Air Speed",'Inventory (old)'!$B:$B,$A870,'Inventory (old)'!$E:$E,"&gt;="&amp;$F870,'Inventory (old)'!$E:$E,"&lt;"&amp;$G870)</f>
        <v>0</v>
      </c>
      <c r="AX870" s="7">
        <f>SUMIFS('Inventory (old)'!$M:$M,'Inventory (old)'!$A:$A,"Wrong Way",'Inventory (old)'!$B:$B,$A870,'Inventory (old)'!$E:$E,"&gt;="&amp;$F870,'Inventory (old)'!$E:$E,"&lt;"&amp;$G870)</f>
        <v>0</v>
      </c>
      <c r="AY870" s="7">
        <f>SUMIFS('Inventory (old)'!$M:$M,'Inventory (old)'!$A:$A,"Merge Arrow",'Inventory (old)'!$B:$B,$A870,'Inventory (old)'!$E:$E,"&gt;="&amp;$F870,'Inventory (old)'!$E:$E,"&lt;"&amp;$G870)</f>
        <v>0</v>
      </c>
      <c r="AZ870" s="7">
        <f>SUMIFS('Inventory (old)'!$M:$M,'Inventory (old)'!$A:$A,"Bike",'Inventory (old)'!$B:$B,$A870,'Inventory (old)'!$E:$E,"&gt;="&amp;$F870,'Inventory (old)'!$E:$E,"&lt;"&amp;$G870)</f>
        <v>0</v>
      </c>
      <c r="BA870" s="7">
        <f>SUMIFS('Inventory (old)'!$M:$M,'Inventory (old)'!$A:$A,"Parking",'Inventory (old)'!$B:$B,$A870,'Inventory (old)'!$E:$E,"&gt;="&amp;$F870,'Inventory (old)'!$E:$E,"&lt;"&amp;$G870)</f>
        <v>0</v>
      </c>
      <c r="BB870" s="1">
        <f>SUMIFS('Inventory (old)'!$S:$S,'Inventory (old)'!$A:$A,"Parking",'Inventory (old)'!$B:$B,$A870,'Inventory (old)'!$E:$E,"&gt;="&amp;$F870,'Inventory (old)'!$E:$E,"&lt;"&amp;$G870)</f>
        <v>0</v>
      </c>
      <c r="BC870" s="13"/>
    </row>
    <row r="871" spans="1:55" x14ac:dyDescent="0.25">
      <c r="A871" s="6" t="s">
        <v>2971</v>
      </c>
      <c r="B871" s="7" t="s">
        <v>102</v>
      </c>
      <c r="C871" s="7" t="s">
        <v>2051</v>
      </c>
      <c r="D871" s="7">
        <v>172</v>
      </c>
      <c r="E871" s="7" t="s">
        <v>58</v>
      </c>
      <c r="F871" s="8">
        <v>0.13</v>
      </c>
      <c r="G871" s="8">
        <v>0.56999999999999995</v>
      </c>
      <c r="H871" s="7" t="s">
        <v>34</v>
      </c>
      <c r="I871" s="7" t="s">
        <v>3158</v>
      </c>
      <c r="J871" s="14">
        <f t="shared" si="242"/>
        <v>0.43999999999999995</v>
      </c>
      <c r="K871" s="15" t="s">
        <v>2062</v>
      </c>
      <c r="L871" s="7" t="s">
        <v>2217</v>
      </c>
      <c r="M871" s="7" t="s">
        <v>2072</v>
      </c>
      <c r="N871" s="20">
        <v>1</v>
      </c>
      <c r="O871" s="20" t="s">
        <v>201</v>
      </c>
      <c r="P871" s="20"/>
      <c r="Q871" s="20"/>
      <c r="R871" s="8"/>
      <c r="S871" s="8"/>
      <c r="T871" s="14">
        <v>9.9999999999999995E-7</v>
      </c>
      <c r="U871" s="14">
        <v>0.05</v>
      </c>
      <c r="V871" s="21">
        <v>1</v>
      </c>
      <c r="W871" s="16"/>
      <c r="X871" s="1">
        <v>87746</v>
      </c>
      <c r="Y871" s="7">
        <v>2023</v>
      </c>
      <c r="Z871" s="7" t="s">
        <v>25</v>
      </c>
      <c r="AA871" s="7">
        <v>2023</v>
      </c>
      <c r="AB871" s="16" t="s">
        <v>25</v>
      </c>
      <c r="AC871" s="15">
        <v>2020</v>
      </c>
      <c r="AD871" s="8">
        <f t="shared" si="227"/>
        <v>0</v>
      </c>
      <c r="AE871" s="8">
        <f t="shared" si="228"/>
        <v>0.43999999999999995</v>
      </c>
      <c r="AF871" s="8">
        <f t="shared" si="229"/>
        <v>0.43999999999999995</v>
      </c>
      <c r="AG871" s="8">
        <f t="shared" si="230"/>
        <v>4.9999000000000002E-2</v>
      </c>
      <c r="AH871" s="7">
        <f>IF($P871="X",SUMIFS('Inventory (old)'!$M:$M,'Inventory (old)'!$A:$A,"Channel",'Inventory (old)'!$B:$B,$A871,'Inventory (old)'!$E:$E,"&gt;="&amp;$F871,'Inventory (old)'!$E:$E,"&lt;"&amp;$G871),0)</f>
        <v>0</v>
      </c>
      <c r="AI871" s="12">
        <f>IF($P871="X",SUMIFS('Inventory (old)'!$M:$M,'Inventory (old)'!$A:$A,"Dotted Line",'Inventory (old)'!$B:$B,$A871,'Inventory (old)'!$E:$E,"&gt;="&amp;$F871,'Inventory (old)'!$E:$E,"&lt;"&amp;$G871),0)</f>
        <v>0</v>
      </c>
      <c r="AJ871" s="15"/>
      <c r="AK871" s="7">
        <f>IF($P871="X",0,SUMIFS('Inventory (old)'!$M:$M,'Inventory (old)'!$A:$A,"Channel",'Inventory (old)'!$B:$B,$A871,'Inventory (old)'!$E:$E,"&gt;="&amp;F871,'Inventory (old)'!$E:$E,"&lt;"&amp;$G871))</f>
        <v>200</v>
      </c>
      <c r="AL871" s="7">
        <f>IF($P871="X",0,SUMIFS('Inventory (old)'!$M:$M,'Inventory (old)'!$A:$A,"Dotted Line",'Inventory (old)'!$B:$B,$A871,'Inventory (old)'!$E:$E,"&gt;="&amp;$F871,'Inventory (old)'!$E:$E,"&lt;"&amp;$G871))</f>
        <v>0</v>
      </c>
      <c r="AM871" s="7">
        <f>SUMIFS('Inventory (old)'!$M:$M,'Inventory (old)'!$A:$A,"Stop Line",'Inventory (old)'!$B:$B,$A871,'Inventory (old)'!$E:$E,"&gt;="&amp;$F871,'Inventory (old)'!$E:$E,"&lt;"&amp;$G871)</f>
        <v>0</v>
      </c>
      <c r="AN871" s="7">
        <f>SUMIFS('Inventory (old)'!$M:$M,'Inventory (old)'!$A:$A,"Arrows and Onlys",'Inventory (old)'!$B:$B,$A871,'Inventory (old)'!$E:$E,"&gt;="&amp;$F871,'Inventory (old)'!$E:$E,"&lt;"&amp;$G871)</f>
        <v>0</v>
      </c>
      <c r="AO871" s="7">
        <f>SUMIFS('Inventory (old)'!$N:$N,'Inventory (old)'!$A:$A,"Arrows and Onlys",'Inventory (old)'!$B:$B,$A871,'Inventory (old)'!$E:$E,"&gt;="&amp;$F871,'Inventory (old)'!$E:$E,"&lt;"&amp;$G871)</f>
        <v>0</v>
      </c>
      <c r="AP871" s="7">
        <f>SUMIFS('Inventory (old)'!$O:$O,'Inventory (old)'!$A:$A,"Transverse",'Inventory (old)'!$B:$B,$A871,'Inventory (old)'!$E:$E,"&gt;="&amp;$F871,'Inventory (old)'!$E:$E,"&lt;"&amp;$G871)</f>
        <v>73</v>
      </c>
      <c r="AQ871" s="7">
        <f>SUMIFS('Inventory (old)'!$P:$P,'Inventory (old)'!$A:$A,"Transverse",'Inventory (old)'!$B:$B,$A871,'Inventory (old)'!$E:$E,"&gt;="&amp;$F871,'Inventory (old)'!$E:$E,"&lt;"&amp;$G871)</f>
        <v>0</v>
      </c>
      <c r="AR871" s="7">
        <f>SUMIFS('Inventory (old)'!$M:$M,'Inventory (old)'!$A:$A,"Crosswalk",'Inventory (old)'!$B:$B,$A871,'Inventory (old)'!$E:$E,"&gt;="&amp;$F871,'Inventory (old)'!$E:$E,"&lt;"&amp;$G871)</f>
        <v>0</v>
      </c>
      <c r="AS871" s="7">
        <f>SUMIFS('Inventory (old)'!$M:$M,'Inventory (old)'!$A:$A,"Yield Line",'Inventory (old)'!$B:$B,$A871,'Inventory (old)'!$E:$E,"&gt;="&amp;$F871,'Inventory (old)'!$E:$E,"&lt;"&amp;$G871)</f>
        <v>0</v>
      </c>
      <c r="AT871" s="7">
        <f>SUMIFS('Inventory (old)'!$M:$M,'Inventory (old)'!$A:$A,"Island",'Inventory (old)'!$B:$B,$A871,'Inventory (old)'!$E:$E,"&gt;="&amp;$F871,'Inventory (old)'!$E:$E,"&lt;"&amp;$G871)</f>
        <v>0</v>
      </c>
      <c r="AU871" s="7">
        <f>SUMIFS('Inventory (old)'!$M:$M,'Inventory (old)'!$A:$A,"Railroad",'Inventory (old)'!$B:$B,$A871,'Inventory (old)'!$E:$E,"&gt;="&amp;$F871,'Inventory (old)'!$E:$E,"&lt;"&amp;$G871)</f>
        <v>0</v>
      </c>
      <c r="AV871" s="7">
        <f>SUMIFS('Inventory (old)'!$M:$M,'Inventory (old)'!$A:$A,"School",'Inventory (old)'!$B:$B,$A871,'Inventory (old)'!$E:$E,"&gt;="&amp;$F871,'Inventory (old)'!$E:$E,"&lt;"&amp;$G871)</f>
        <v>0</v>
      </c>
      <c r="AW871" s="7">
        <f>SUMIFS('Inventory (old)'!$M:$M,'Inventory (old)'!$A:$A,"Air Speed",'Inventory (old)'!$B:$B,$A871,'Inventory (old)'!$E:$E,"&gt;="&amp;$F871,'Inventory (old)'!$E:$E,"&lt;"&amp;$G871)</f>
        <v>0</v>
      </c>
      <c r="AX871" s="7">
        <f>SUMIFS('Inventory (old)'!$M:$M,'Inventory (old)'!$A:$A,"Wrong Way",'Inventory (old)'!$B:$B,$A871,'Inventory (old)'!$E:$E,"&gt;="&amp;$F871,'Inventory (old)'!$E:$E,"&lt;"&amp;$G871)</f>
        <v>0</v>
      </c>
      <c r="AY871" s="7">
        <f>SUMIFS('Inventory (old)'!$M:$M,'Inventory (old)'!$A:$A,"Merge Arrow",'Inventory (old)'!$B:$B,$A871,'Inventory (old)'!$E:$E,"&gt;="&amp;$F871,'Inventory (old)'!$E:$E,"&lt;"&amp;$G871)</f>
        <v>0</v>
      </c>
      <c r="AZ871" s="7">
        <f>SUMIFS('Inventory (old)'!$M:$M,'Inventory (old)'!$A:$A,"Bike",'Inventory (old)'!$B:$B,$A871,'Inventory (old)'!$E:$E,"&gt;="&amp;$F871,'Inventory (old)'!$E:$E,"&lt;"&amp;$G871)</f>
        <v>0</v>
      </c>
      <c r="BA871" s="7">
        <f>SUMIFS('Inventory (old)'!$M:$M,'Inventory (old)'!$A:$A,"Parking",'Inventory (old)'!$B:$B,$A871,'Inventory (old)'!$E:$E,"&gt;="&amp;$F871,'Inventory (old)'!$E:$E,"&lt;"&amp;$G871)</f>
        <v>0</v>
      </c>
      <c r="BB871" s="1">
        <f>SUMIFS('Inventory (old)'!$S:$S,'Inventory (old)'!$A:$A,"Parking",'Inventory (old)'!$B:$B,$A871,'Inventory (old)'!$E:$E,"&gt;="&amp;$F871,'Inventory (old)'!$E:$E,"&lt;"&amp;$G871)</f>
        <v>0</v>
      </c>
      <c r="BC871" s="13"/>
    </row>
    <row r="872" spans="1:55" x14ac:dyDescent="0.25">
      <c r="A872" s="6" t="s">
        <v>2972</v>
      </c>
      <c r="B872" s="7" t="s">
        <v>102</v>
      </c>
      <c r="C872" s="7" t="s">
        <v>2051</v>
      </c>
      <c r="D872" s="7">
        <v>226</v>
      </c>
      <c r="E872" s="7" t="s">
        <v>2176</v>
      </c>
      <c r="F872" s="8">
        <v>0.91</v>
      </c>
      <c r="G872" s="8">
        <v>1.81</v>
      </c>
      <c r="H872" s="7" t="s">
        <v>2177</v>
      </c>
      <c r="I872" s="7" t="s">
        <v>3246</v>
      </c>
      <c r="J872" s="14">
        <f t="shared" si="242"/>
        <v>0.9</v>
      </c>
      <c r="K872" s="15" t="s">
        <v>2062</v>
      </c>
      <c r="L872" s="7"/>
      <c r="M872" s="7" t="s">
        <v>2072</v>
      </c>
      <c r="N872" s="20">
        <v>2</v>
      </c>
      <c r="O872" s="20"/>
      <c r="P872" s="20"/>
      <c r="Q872" s="20" t="s">
        <v>201</v>
      </c>
      <c r="R872" s="8"/>
      <c r="S872" s="8"/>
      <c r="T872" s="14"/>
      <c r="U872" s="14"/>
      <c r="V872" s="21"/>
      <c r="W872" s="16"/>
      <c r="Y872" s="7"/>
      <c r="Z872" s="7"/>
      <c r="AA872" s="7">
        <v>2020</v>
      </c>
      <c r="AB872" s="16" t="s">
        <v>348</v>
      </c>
      <c r="AC872" s="15">
        <v>2020</v>
      </c>
      <c r="AD872" s="8">
        <f t="shared" si="227"/>
        <v>0.9</v>
      </c>
      <c r="AE872" s="8">
        <f t="shared" si="228"/>
        <v>1.8</v>
      </c>
      <c r="AF872" s="8">
        <f t="shared" si="229"/>
        <v>0</v>
      </c>
      <c r="AG872" s="8">
        <f t="shared" si="230"/>
        <v>0</v>
      </c>
      <c r="AH872" s="7">
        <f>IF($P872="X",SUMIFS('Inventory (old)'!$M:$M,'Inventory (old)'!$A:$A,"Channel",'Inventory (old)'!$B:$B,$A872,'Inventory (old)'!$E:$E,"&gt;="&amp;$F872,'Inventory (old)'!$E:$E,"&lt;"&amp;$G872),0)</f>
        <v>0</v>
      </c>
      <c r="AI872" s="12">
        <f>IF($P872="X",SUMIFS('Inventory (old)'!$M:$M,'Inventory (old)'!$A:$A,"Dotted Line",'Inventory (old)'!$B:$B,$A872,'Inventory (old)'!$E:$E,"&gt;="&amp;$F872,'Inventory (old)'!$E:$E,"&lt;"&amp;$G872),0)</f>
        <v>0</v>
      </c>
      <c r="AJ872" s="15"/>
      <c r="AK872" s="7">
        <f>IF($P872="X",0,SUMIFS('Inventory (old)'!$M:$M,'Inventory (old)'!$A:$A,"Channel",'Inventory (old)'!$B:$B,$A872,'Inventory (old)'!$E:$E,"&gt;="&amp;F872,'Inventory (old)'!$E:$E,"&lt;"&amp;$G872))</f>
        <v>0</v>
      </c>
      <c r="AL872" s="7">
        <f>IF($P872="X",0,SUMIFS('Inventory (old)'!$M:$M,'Inventory (old)'!$A:$A,"Dotted Line",'Inventory (old)'!$B:$B,$A872,'Inventory (old)'!$E:$E,"&gt;="&amp;$F872,'Inventory (old)'!$E:$E,"&lt;"&amp;$G872))</f>
        <v>0</v>
      </c>
      <c r="AM872" s="7">
        <f>SUMIFS('Inventory (old)'!$M:$M,'Inventory (old)'!$A:$A,"Stop Line",'Inventory (old)'!$B:$B,$A872,'Inventory (old)'!$E:$E,"&gt;="&amp;$F872,'Inventory (old)'!$E:$E,"&lt;"&amp;$G872)</f>
        <v>58</v>
      </c>
      <c r="AN872" s="7">
        <f>SUMIFS('Inventory (old)'!$M:$M,'Inventory (old)'!$A:$A,"Arrows and Onlys",'Inventory (old)'!$B:$B,$A872,'Inventory (old)'!$E:$E,"&gt;="&amp;$F872,'Inventory (old)'!$E:$E,"&lt;"&amp;$G872)</f>
        <v>0</v>
      </c>
      <c r="AO872" s="7">
        <f>SUMIFS('Inventory (old)'!$N:$N,'Inventory (old)'!$A:$A,"Arrows and Onlys",'Inventory (old)'!$B:$B,$A872,'Inventory (old)'!$E:$E,"&gt;="&amp;$F872,'Inventory (old)'!$E:$E,"&lt;"&amp;$G872)</f>
        <v>0</v>
      </c>
      <c r="AP872" s="7">
        <f>SUMIFS('Inventory (old)'!$O:$O,'Inventory (old)'!$A:$A,"Transverse",'Inventory (old)'!$B:$B,$A872,'Inventory (old)'!$E:$E,"&gt;="&amp;$F872,'Inventory (old)'!$E:$E,"&lt;"&amp;$G872)</f>
        <v>0</v>
      </c>
      <c r="AQ872" s="7">
        <f>SUMIFS('Inventory (old)'!$P:$P,'Inventory (old)'!$A:$A,"Transverse",'Inventory (old)'!$B:$B,$A872,'Inventory (old)'!$E:$E,"&gt;="&amp;$F872,'Inventory (old)'!$E:$E,"&lt;"&amp;$G872)</f>
        <v>0</v>
      </c>
      <c r="AR872" s="7">
        <f>SUMIFS('Inventory (old)'!$M:$M,'Inventory (old)'!$A:$A,"Crosswalk",'Inventory (old)'!$B:$B,$A872,'Inventory (old)'!$E:$E,"&gt;="&amp;$F872,'Inventory (old)'!$E:$E,"&lt;"&amp;$G872)</f>
        <v>0</v>
      </c>
      <c r="AS872" s="7">
        <f>SUMIFS('Inventory (old)'!$M:$M,'Inventory (old)'!$A:$A,"Yield Line",'Inventory (old)'!$B:$B,$A872,'Inventory (old)'!$E:$E,"&gt;="&amp;$F872,'Inventory (old)'!$E:$E,"&lt;"&amp;$G872)</f>
        <v>0</v>
      </c>
      <c r="AT872" s="7">
        <f>SUMIFS('Inventory (old)'!$M:$M,'Inventory (old)'!$A:$A,"Island",'Inventory (old)'!$B:$B,$A872,'Inventory (old)'!$E:$E,"&gt;="&amp;$F872,'Inventory (old)'!$E:$E,"&lt;"&amp;$G872)</f>
        <v>0</v>
      </c>
      <c r="AU872" s="7">
        <f>SUMIFS('Inventory (old)'!$M:$M,'Inventory (old)'!$A:$A,"Railroad",'Inventory (old)'!$B:$B,$A872,'Inventory (old)'!$E:$E,"&gt;="&amp;$F872,'Inventory (old)'!$E:$E,"&lt;"&amp;$G872)</f>
        <v>0</v>
      </c>
      <c r="AV872" s="7">
        <f>SUMIFS('Inventory (old)'!$M:$M,'Inventory (old)'!$A:$A,"School",'Inventory (old)'!$B:$B,$A872,'Inventory (old)'!$E:$E,"&gt;="&amp;$F872,'Inventory (old)'!$E:$E,"&lt;"&amp;$G872)</f>
        <v>0</v>
      </c>
      <c r="AW872" s="7">
        <f>SUMIFS('Inventory (old)'!$M:$M,'Inventory (old)'!$A:$A,"Air Speed",'Inventory (old)'!$B:$B,$A872,'Inventory (old)'!$E:$E,"&gt;="&amp;$F872,'Inventory (old)'!$E:$E,"&lt;"&amp;$G872)</f>
        <v>0</v>
      </c>
      <c r="AX872" s="7">
        <f>SUMIFS('Inventory (old)'!$M:$M,'Inventory (old)'!$A:$A,"Wrong Way",'Inventory (old)'!$B:$B,$A872,'Inventory (old)'!$E:$E,"&gt;="&amp;$F872,'Inventory (old)'!$E:$E,"&lt;"&amp;$G872)</f>
        <v>0</v>
      </c>
      <c r="AY872" s="7">
        <f>SUMIFS('Inventory (old)'!$M:$M,'Inventory (old)'!$A:$A,"Merge Arrow",'Inventory (old)'!$B:$B,$A872,'Inventory (old)'!$E:$E,"&gt;="&amp;$F872,'Inventory (old)'!$E:$E,"&lt;"&amp;$G872)</f>
        <v>0</v>
      </c>
      <c r="AZ872" s="7">
        <f>SUMIFS('Inventory (old)'!$M:$M,'Inventory (old)'!$A:$A,"Bike",'Inventory (old)'!$B:$B,$A872,'Inventory (old)'!$E:$E,"&gt;="&amp;$F872,'Inventory (old)'!$E:$E,"&lt;"&amp;$G872)</f>
        <v>0</v>
      </c>
      <c r="BA872" s="7">
        <f>SUMIFS('Inventory (old)'!$M:$M,'Inventory (old)'!$A:$A,"Parking",'Inventory (old)'!$B:$B,$A872,'Inventory (old)'!$E:$E,"&gt;="&amp;$F872,'Inventory (old)'!$E:$E,"&lt;"&amp;$G872)</f>
        <v>0</v>
      </c>
      <c r="BB872" s="1">
        <f>SUMIFS('Inventory (old)'!$S:$S,'Inventory (old)'!$A:$A,"Parking",'Inventory (old)'!$B:$B,$A872,'Inventory (old)'!$E:$E,"&gt;="&amp;$F872,'Inventory (old)'!$E:$E,"&lt;"&amp;$G872)</f>
        <v>0</v>
      </c>
      <c r="BC872" s="13"/>
    </row>
    <row r="873" spans="1:55" x14ac:dyDescent="0.25">
      <c r="A873" s="6" t="s">
        <v>2972</v>
      </c>
      <c r="B873" s="7" t="s">
        <v>102</v>
      </c>
      <c r="C873" s="7" t="s">
        <v>2051</v>
      </c>
      <c r="D873" s="7">
        <v>226</v>
      </c>
      <c r="E873" s="7" t="s">
        <v>2176</v>
      </c>
      <c r="F873" s="8">
        <v>1.81</v>
      </c>
      <c r="G873" s="8">
        <v>2.97</v>
      </c>
      <c r="H873" s="7" t="s">
        <v>3246</v>
      </c>
      <c r="I873" s="7" t="s">
        <v>3246</v>
      </c>
      <c r="J873" s="14">
        <f t="shared" si="242"/>
        <v>1.1600000000000001</v>
      </c>
      <c r="K873" s="15" t="s">
        <v>2062</v>
      </c>
      <c r="L873" s="7"/>
      <c r="M873" s="7" t="s">
        <v>2072</v>
      </c>
      <c r="N873" s="20">
        <v>2</v>
      </c>
      <c r="O873" s="20"/>
      <c r="P873" s="20"/>
      <c r="Q873" s="20" t="s">
        <v>201</v>
      </c>
      <c r="R873" s="8">
        <v>2.08</v>
      </c>
      <c r="S873" s="8">
        <v>2.97</v>
      </c>
      <c r="T873" s="14"/>
      <c r="U873" s="14"/>
      <c r="V873" s="21"/>
      <c r="W873" s="16" t="s">
        <v>2973</v>
      </c>
      <c r="Y873" s="7"/>
      <c r="Z873" s="7"/>
      <c r="AA873" s="7"/>
      <c r="AB873" s="16"/>
      <c r="AC873" s="15">
        <v>2020</v>
      </c>
      <c r="AD873" s="8">
        <f t="shared" si="227"/>
        <v>1.1600000000000001</v>
      </c>
      <c r="AE873" s="8">
        <f t="shared" si="228"/>
        <v>0.54</v>
      </c>
      <c r="AF873" s="8">
        <f t="shared" si="229"/>
        <v>0</v>
      </c>
      <c r="AG873" s="8">
        <f t="shared" si="230"/>
        <v>0</v>
      </c>
      <c r="AH873" s="7">
        <f>IF($P873="X",SUMIFS('Inventory (old)'!$M:$M,'Inventory (old)'!$A:$A,"Channel",'Inventory (old)'!$B:$B,$A873,'Inventory (old)'!$E:$E,"&gt;="&amp;$F873,'Inventory (old)'!$E:$E,"&lt;"&amp;$G873),0)</f>
        <v>0</v>
      </c>
      <c r="AI873" s="12">
        <f>IF($P873="X",SUMIFS('Inventory (old)'!$M:$M,'Inventory (old)'!$A:$A,"Dotted Line",'Inventory (old)'!$B:$B,$A873,'Inventory (old)'!$E:$E,"&gt;="&amp;$F873,'Inventory (old)'!$E:$E,"&lt;"&amp;$G873),0)</f>
        <v>0</v>
      </c>
      <c r="AJ873" s="15" t="str">
        <f>IF(AND(E873="BOTH",SUM(AK873:BB873)=0),"X","")</f>
        <v>X</v>
      </c>
      <c r="AK873" s="7">
        <f>IF($P873="X",0,SUMIFS('Inventory (old)'!$M:$M,'Inventory (old)'!$A:$A,"Channel",'Inventory (old)'!$B:$B,$A873,'Inventory (old)'!$E:$E,"&gt;="&amp;F873,'Inventory (old)'!$E:$E,"&lt;"&amp;$G873))</f>
        <v>0</v>
      </c>
      <c r="AL873" s="7">
        <f>IF($P873="X",0,SUMIFS('Inventory (old)'!$M:$M,'Inventory (old)'!$A:$A,"Dotted Line",'Inventory (old)'!$B:$B,$A873,'Inventory (old)'!$E:$E,"&gt;="&amp;$F873,'Inventory (old)'!$E:$E,"&lt;"&amp;$G873))</f>
        <v>0</v>
      </c>
      <c r="AM873" s="7">
        <f>SUMIFS('Inventory (old)'!$M:$M,'Inventory (old)'!$A:$A,"Stop Line",'Inventory (old)'!$B:$B,$A873,'Inventory (old)'!$E:$E,"&gt;="&amp;$F873,'Inventory (old)'!$E:$E,"&lt;"&amp;$G873)</f>
        <v>0</v>
      </c>
      <c r="AN873" s="7">
        <f>SUMIFS('Inventory (old)'!$M:$M,'Inventory (old)'!$A:$A,"Arrows and Onlys",'Inventory (old)'!$B:$B,$A873,'Inventory (old)'!$E:$E,"&gt;="&amp;$F873,'Inventory (old)'!$E:$E,"&lt;"&amp;$G873)</f>
        <v>0</v>
      </c>
      <c r="AO873" s="7">
        <f>SUMIFS('Inventory (old)'!$N:$N,'Inventory (old)'!$A:$A,"Arrows and Onlys",'Inventory (old)'!$B:$B,$A873,'Inventory (old)'!$E:$E,"&gt;="&amp;$F873,'Inventory (old)'!$E:$E,"&lt;"&amp;$G873)</f>
        <v>0</v>
      </c>
      <c r="AP873" s="7">
        <f>SUMIFS('Inventory (old)'!$O:$O,'Inventory (old)'!$A:$A,"Transverse",'Inventory (old)'!$B:$B,$A873,'Inventory (old)'!$E:$E,"&gt;="&amp;$F873,'Inventory (old)'!$E:$E,"&lt;"&amp;$G873)</f>
        <v>0</v>
      </c>
      <c r="AQ873" s="7">
        <f>SUMIFS('Inventory (old)'!$P:$P,'Inventory (old)'!$A:$A,"Transverse",'Inventory (old)'!$B:$B,$A873,'Inventory (old)'!$E:$E,"&gt;="&amp;$F873,'Inventory (old)'!$E:$E,"&lt;"&amp;$G873)</f>
        <v>0</v>
      </c>
      <c r="AR873" s="7">
        <f>SUMIFS('Inventory (old)'!$M:$M,'Inventory (old)'!$A:$A,"Crosswalk",'Inventory (old)'!$B:$B,$A873,'Inventory (old)'!$E:$E,"&gt;="&amp;$F873,'Inventory (old)'!$E:$E,"&lt;"&amp;$G873)</f>
        <v>0</v>
      </c>
      <c r="AS873" s="7">
        <f>SUMIFS('Inventory (old)'!$M:$M,'Inventory (old)'!$A:$A,"Yield Line",'Inventory (old)'!$B:$B,$A873,'Inventory (old)'!$E:$E,"&gt;="&amp;$F873,'Inventory (old)'!$E:$E,"&lt;"&amp;$G873)</f>
        <v>0</v>
      </c>
      <c r="AT873" s="7">
        <f>SUMIFS('Inventory (old)'!$M:$M,'Inventory (old)'!$A:$A,"Island",'Inventory (old)'!$B:$B,$A873,'Inventory (old)'!$E:$E,"&gt;="&amp;$F873,'Inventory (old)'!$E:$E,"&lt;"&amp;$G873)</f>
        <v>0</v>
      </c>
      <c r="AU873" s="7">
        <f>SUMIFS('Inventory (old)'!$M:$M,'Inventory (old)'!$A:$A,"Railroad",'Inventory (old)'!$B:$B,$A873,'Inventory (old)'!$E:$E,"&gt;="&amp;$F873,'Inventory (old)'!$E:$E,"&lt;"&amp;$G873)</f>
        <v>0</v>
      </c>
      <c r="AV873" s="7">
        <f>SUMIFS('Inventory (old)'!$M:$M,'Inventory (old)'!$A:$A,"School",'Inventory (old)'!$B:$B,$A873,'Inventory (old)'!$E:$E,"&gt;="&amp;$F873,'Inventory (old)'!$E:$E,"&lt;"&amp;$G873)</f>
        <v>0</v>
      </c>
      <c r="AW873" s="7">
        <f>SUMIFS('Inventory (old)'!$M:$M,'Inventory (old)'!$A:$A,"Air Speed",'Inventory (old)'!$B:$B,$A873,'Inventory (old)'!$E:$E,"&gt;="&amp;$F873,'Inventory (old)'!$E:$E,"&lt;"&amp;$G873)</f>
        <v>0</v>
      </c>
      <c r="AX873" s="7">
        <f>SUMIFS('Inventory (old)'!$M:$M,'Inventory (old)'!$A:$A,"Wrong Way",'Inventory (old)'!$B:$B,$A873,'Inventory (old)'!$E:$E,"&gt;="&amp;$F873,'Inventory (old)'!$E:$E,"&lt;"&amp;$G873)</f>
        <v>0</v>
      </c>
      <c r="AY873" s="7">
        <f>SUMIFS('Inventory (old)'!$M:$M,'Inventory (old)'!$A:$A,"Merge Arrow",'Inventory (old)'!$B:$B,$A873,'Inventory (old)'!$E:$E,"&gt;="&amp;$F873,'Inventory (old)'!$E:$E,"&lt;"&amp;$G873)</f>
        <v>0</v>
      </c>
      <c r="AZ873" s="7">
        <f>SUMIFS('Inventory (old)'!$M:$M,'Inventory (old)'!$A:$A,"Bike",'Inventory (old)'!$B:$B,$A873,'Inventory (old)'!$E:$E,"&gt;="&amp;$F873,'Inventory (old)'!$E:$E,"&lt;"&amp;$G873)</f>
        <v>0</v>
      </c>
      <c r="BA873" s="7">
        <f>SUMIFS('Inventory (old)'!$M:$M,'Inventory (old)'!$A:$A,"Parking",'Inventory (old)'!$B:$B,$A873,'Inventory (old)'!$E:$E,"&gt;="&amp;$F873,'Inventory (old)'!$E:$E,"&lt;"&amp;$G873)</f>
        <v>0</v>
      </c>
      <c r="BB873" s="1">
        <f>SUMIFS('Inventory (old)'!$S:$S,'Inventory (old)'!$A:$A,"Parking",'Inventory (old)'!$B:$B,$A873,'Inventory (old)'!$E:$E,"&gt;="&amp;$F873,'Inventory (old)'!$E:$E,"&lt;"&amp;$G873)</f>
        <v>0</v>
      </c>
      <c r="BC873" s="13"/>
    </row>
    <row r="874" spans="1:55" x14ac:dyDescent="0.25">
      <c r="A874" s="6" t="s">
        <v>2972</v>
      </c>
      <c r="B874" s="7" t="s">
        <v>102</v>
      </c>
      <c r="C874" s="7" t="s">
        <v>2051</v>
      </c>
      <c r="D874" s="7">
        <v>226</v>
      </c>
      <c r="E874" s="7" t="s">
        <v>2176</v>
      </c>
      <c r="F874" s="8">
        <f>G873</f>
        <v>2.97</v>
      </c>
      <c r="G874" s="8">
        <v>9.2100000000000009</v>
      </c>
      <c r="H874" s="7" t="s">
        <v>3246</v>
      </c>
      <c r="I874" s="7" t="s">
        <v>3159</v>
      </c>
      <c r="J874" s="14">
        <f t="shared" si="242"/>
        <v>6.24</v>
      </c>
      <c r="K874" s="15" t="s">
        <v>2062</v>
      </c>
      <c r="L874" s="7"/>
      <c r="M874" s="7" t="s">
        <v>2072</v>
      </c>
      <c r="N874" s="20">
        <v>2</v>
      </c>
      <c r="O874" s="20"/>
      <c r="P874" s="20"/>
      <c r="Q874" s="20" t="s">
        <v>201</v>
      </c>
      <c r="R874" s="8"/>
      <c r="S874" s="8"/>
      <c r="T874" s="14"/>
      <c r="U874" s="14"/>
      <c r="V874" s="21"/>
      <c r="W874" s="16"/>
      <c r="Y874" s="7"/>
      <c r="Z874" s="7"/>
      <c r="AA874" s="7">
        <v>2020</v>
      </c>
      <c r="AB874" s="16" t="s">
        <v>348</v>
      </c>
      <c r="AC874" s="15">
        <v>2020</v>
      </c>
      <c r="AD874" s="8">
        <f t="shared" si="227"/>
        <v>6.24</v>
      </c>
      <c r="AE874" s="8">
        <f t="shared" si="228"/>
        <v>12.48</v>
      </c>
      <c r="AF874" s="8">
        <f t="shared" si="229"/>
        <v>0</v>
      </c>
      <c r="AG874" s="8">
        <f t="shared" si="230"/>
        <v>0</v>
      </c>
      <c r="AH874" s="7">
        <f>IF($P874="X",SUMIFS('Inventory (old)'!$M:$M,'Inventory (old)'!$A:$A,"Channel",'Inventory (old)'!$B:$B,$A874,'Inventory (old)'!$E:$E,"&gt;="&amp;$F874,'Inventory (old)'!$E:$E,"&lt;"&amp;$G874),0)</f>
        <v>0</v>
      </c>
      <c r="AI874" s="12">
        <f>IF($P874="X",SUMIFS('Inventory (old)'!$M:$M,'Inventory (old)'!$A:$A,"Dotted Line",'Inventory (old)'!$B:$B,$A874,'Inventory (old)'!$E:$E,"&gt;="&amp;$F874,'Inventory (old)'!$E:$E,"&lt;"&amp;$G874),0)</f>
        <v>0</v>
      </c>
      <c r="AJ874" s="15"/>
      <c r="AK874" s="7">
        <f>IF($P874="X",0,SUMIFS('Inventory (old)'!$M:$M,'Inventory (old)'!$A:$A,"Channel",'Inventory (old)'!$B:$B,$A874,'Inventory (old)'!$E:$E,"&gt;="&amp;F874,'Inventory (old)'!$E:$E,"&lt;"&amp;$G874))</f>
        <v>325</v>
      </c>
      <c r="AL874" s="7">
        <f>IF($P874="X",0,SUMIFS('Inventory (old)'!$M:$M,'Inventory (old)'!$A:$A,"Dotted Line",'Inventory (old)'!$B:$B,$A874,'Inventory (old)'!$E:$E,"&gt;="&amp;$F874,'Inventory (old)'!$E:$E,"&lt;"&amp;$G874))</f>
        <v>0</v>
      </c>
      <c r="AM874" s="7">
        <f>SUMIFS('Inventory (old)'!$M:$M,'Inventory (old)'!$A:$A,"Stop Line",'Inventory (old)'!$B:$B,$A874,'Inventory (old)'!$E:$E,"&gt;="&amp;$F874,'Inventory (old)'!$E:$E,"&lt;"&amp;$G874)</f>
        <v>0</v>
      </c>
      <c r="AN874" s="7">
        <f>SUMIFS('Inventory (old)'!$M:$M,'Inventory (old)'!$A:$A,"Arrows and Onlys",'Inventory (old)'!$B:$B,$A874,'Inventory (old)'!$E:$E,"&gt;="&amp;$F874,'Inventory (old)'!$E:$E,"&lt;"&amp;$G874)</f>
        <v>0</v>
      </c>
      <c r="AO874" s="7">
        <f>SUMIFS('Inventory (old)'!$N:$N,'Inventory (old)'!$A:$A,"Arrows and Onlys",'Inventory (old)'!$B:$B,$A874,'Inventory (old)'!$E:$E,"&gt;="&amp;$F874,'Inventory (old)'!$E:$E,"&lt;"&amp;$G874)</f>
        <v>0</v>
      </c>
      <c r="AP874" s="7">
        <f>SUMIFS('Inventory (old)'!$O:$O,'Inventory (old)'!$A:$A,"Transverse",'Inventory (old)'!$B:$B,$A874,'Inventory (old)'!$E:$E,"&gt;="&amp;$F874,'Inventory (old)'!$E:$E,"&lt;"&amp;$G874)</f>
        <v>0</v>
      </c>
      <c r="AQ874" s="7">
        <f>SUMIFS('Inventory (old)'!$P:$P,'Inventory (old)'!$A:$A,"Transverse",'Inventory (old)'!$B:$B,$A874,'Inventory (old)'!$E:$E,"&gt;="&amp;$F874,'Inventory (old)'!$E:$E,"&lt;"&amp;$G874)</f>
        <v>0</v>
      </c>
      <c r="AR874" s="7">
        <f>SUMIFS('Inventory (old)'!$M:$M,'Inventory (old)'!$A:$A,"Crosswalk",'Inventory (old)'!$B:$B,$A874,'Inventory (old)'!$E:$E,"&gt;="&amp;$F874,'Inventory (old)'!$E:$E,"&lt;"&amp;$G874)</f>
        <v>0</v>
      </c>
      <c r="AS874" s="7">
        <f>SUMIFS('Inventory (old)'!$M:$M,'Inventory (old)'!$A:$A,"Yield Line",'Inventory (old)'!$B:$B,$A874,'Inventory (old)'!$E:$E,"&gt;="&amp;$F874,'Inventory (old)'!$E:$E,"&lt;"&amp;$G874)</f>
        <v>0</v>
      </c>
      <c r="AT874" s="7">
        <f>SUMIFS('Inventory (old)'!$M:$M,'Inventory (old)'!$A:$A,"Island",'Inventory (old)'!$B:$B,$A874,'Inventory (old)'!$E:$E,"&gt;="&amp;$F874,'Inventory (old)'!$E:$E,"&lt;"&amp;$G874)</f>
        <v>0</v>
      </c>
      <c r="AU874" s="7">
        <f>SUMIFS('Inventory (old)'!$M:$M,'Inventory (old)'!$A:$A,"Railroad",'Inventory (old)'!$B:$B,$A874,'Inventory (old)'!$E:$E,"&gt;="&amp;$F874,'Inventory (old)'!$E:$E,"&lt;"&amp;$G874)</f>
        <v>0</v>
      </c>
      <c r="AV874" s="7">
        <f>SUMIFS('Inventory (old)'!$M:$M,'Inventory (old)'!$A:$A,"School",'Inventory (old)'!$B:$B,$A874,'Inventory (old)'!$E:$E,"&gt;="&amp;$F874,'Inventory (old)'!$E:$E,"&lt;"&amp;$G874)</f>
        <v>2</v>
      </c>
      <c r="AW874" s="7">
        <f>SUMIFS('Inventory (old)'!$M:$M,'Inventory (old)'!$A:$A,"Air Speed",'Inventory (old)'!$B:$B,$A874,'Inventory (old)'!$E:$E,"&gt;="&amp;$F874,'Inventory (old)'!$E:$E,"&lt;"&amp;$G874)</f>
        <v>1</v>
      </c>
      <c r="AX874" s="7">
        <f>SUMIFS('Inventory (old)'!$M:$M,'Inventory (old)'!$A:$A,"Wrong Way",'Inventory (old)'!$B:$B,$A874,'Inventory (old)'!$E:$E,"&gt;="&amp;$F874,'Inventory (old)'!$E:$E,"&lt;"&amp;$G874)</f>
        <v>0</v>
      </c>
      <c r="AY874" s="7">
        <f>SUMIFS('Inventory (old)'!$M:$M,'Inventory (old)'!$A:$A,"Merge Arrow",'Inventory (old)'!$B:$B,$A874,'Inventory (old)'!$E:$E,"&gt;="&amp;$F874,'Inventory (old)'!$E:$E,"&lt;"&amp;$G874)</f>
        <v>0</v>
      </c>
      <c r="AZ874" s="7">
        <f>SUMIFS('Inventory (old)'!$M:$M,'Inventory (old)'!$A:$A,"Bike",'Inventory (old)'!$B:$B,$A874,'Inventory (old)'!$E:$E,"&gt;="&amp;$F874,'Inventory (old)'!$E:$E,"&lt;"&amp;$G874)</f>
        <v>0</v>
      </c>
      <c r="BA874" s="7">
        <f>SUMIFS('Inventory (old)'!$M:$M,'Inventory (old)'!$A:$A,"Parking",'Inventory (old)'!$B:$B,$A874,'Inventory (old)'!$E:$E,"&gt;="&amp;$F874,'Inventory (old)'!$E:$E,"&lt;"&amp;$G874)</f>
        <v>0</v>
      </c>
      <c r="BB874" s="1">
        <f>SUMIFS('Inventory (old)'!$S:$S,'Inventory (old)'!$A:$A,"Parking",'Inventory (old)'!$B:$B,$A874,'Inventory (old)'!$E:$E,"&gt;="&amp;$F874,'Inventory (old)'!$E:$E,"&lt;"&amp;$G874)</f>
        <v>0</v>
      </c>
      <c r="BC874" s="13"/>
    </row>
    <row r="875" spans="1:55" x14ac:dyDescent="0.25">
      <c r="A875" s="6" t="s">
        <v>2972</v>
      </c>
      <c r="B875" s="7" t="s">
        <v>102</v>
      </c>
      <c r="C875" s="7" t="s">
        <v>2051</v>
      </c>
      <c r="D875" s="7">
        <v>226</v>
      </c>
      <c r="E875" s="7" t="s">
        <v>58</v>
      </c>
      <c r="F875" s="8">
        <v>9.2100000000000009</v>
      </c>
      <c r="G875" s="8">
        <v>9.26</v>
      </c>
      <c r="H875" s="7" t="s">
        <v>596</v>
      </c>
      <c r="I875" s="7" t="s">
        <v>2198</v>
      </c>
      <c r="J875" s="14">
        <f t="shared" si="242"/>
        <v>4.9999999999998934E-2</v>
      </c>
      <c r="K875" s="15" t="s">
        <v>2062</v>
      </c>
      <c r="L875" s="7" t="s">
        <v>2217</v>
      </c>
      <c r="M875" s="7" t="s">
        <v>2072</v>
      </c>
      <c r="N875" s="20">
        <v>1</v>
      </c>
      <c r="O875" s="20" t="s">
        <v>201</v>
      </c>
      <c r="P875" s="20"/>
      <c r="Q875" s="20" t="s">
        <v>201</v>
      </c>
      <c r="R875" s="8"/>
      <c r="S875" s="8"/>
      <c r="T875" s="14"/>
      <c r="U875" s="14"/>
      <c r="V875" s="21"/>
      <c r="W875" s="16"/>
      <c r="Y875" s="7"/>
      <c r="Z875" s="7"/>
      <c r="AA875" s="58">
        <v>2020</v>
      </c>
      <c r="AB875" s="59" t="s">
        <v>348</v>
      </c>
      <c r="AC875" s="15">
        <v>2020</v>
      </c>
      <c r="AD875" s="8">
        <f t="shared" ref="AD875:AD923" si="248">IF(L875="",IF(ISODD(N875),J875*2,J875),0)</f>
        <v>0</v>
      </c>
      <c r="AE875" s="8">
        <f t="shared" ref="AE875:AE923" si="249">IF(L875="",(J875-(S875-R875))*2,J875-(S875-R875))</f>
        <v>4.9999999999998934E-2</v>
      </c>
      <c r="AF875" s="8">
        <f t="shared" ref="AF875:AF923" si="250">IF(L875="",0,J875)</f>
        <v>4.9999999999998934E-2</v>
      </c>
      <c r="AG875" s="8">
        <f t="shared" ref="AG875:AG923" si="251">IF(L875="",IF(OR(N875=4,N875=5),J875*2,IF(OR(N875=6,N875=7),J875*4,0)),(N875-1)*J875)+(U875-T875)*V875</f>
        <v>0</v>
      </c>
      <c r="AH875" s="7">
        <f>IF($P875="X",SUMIFS('Inventory (old)'!$M:$M,'Inventory (old)'!$A:$A,"Channel",'Inventory (old)'!$B:$B,$A875,'Inventory (old)'!$E:$E,"&gt;="&amp;$F875,'Inventory (old)'!$E:$E,"&lt;"&amp;$G875),0)</f>
        <v>0</v>
      </c>
      <c r="AI875" s="12">
        <f>IF($P875="X",SUMIFS('Inventory (old)'!$M:$M,'Inventory (old)'!$A:$A,"Dotted Line",'Inventory (old)'!$B:$B,$A875,'Inventory (old)'!$E:$E,"&gt;="&amp;$F875,'Inventory (old)'!$E:$E,"&lt;"&amp;$G875),0)</f>
        <v>0</v>
      </c>
      <c r="AJ875" s="15">
        <v>2020</v>
      </c>
      <c r="AK875" s="7">
        <f>IF($P875="X",0,SUMIFS('Inventory (old)'!$M:$M,'Inventory (old)'!$A:$A,"Channel",'Inventory (old)'!$B:$B,$A875,'Inventory (old)'!$E:$E,"&gt;="&amp;F875,'Inventory (old)'!$E:$E,"&lt;"&amp;$G875))</f>
        <v>0</v>
      </c>
      <c r="AL875" s="7">
        <f>IF($P875="X",0,SUMIFS('Inventory (old)'!$M:$M,'Inventory (old)'!$A:$A,"Dotted Line",'Inventory (old)'!$B:$B,$A875,'Inventory (old)'!$E:$E,"&gt;="&amp;$F875,'Inventory (old)'!$E:$E,"&lt;"&amp;$G875))</f>
        <v>0</v>
      </c>
      <c r="AM875" s="7">
        <f>SUMIFS('Inventory (old)'!$M:$M,'Inventory (old)'!$A:$A,"Stop Line",'Inventory (old)'!$B:$B,$A875,'Inventory (old)'!$E:$E,"&gt;="&amp;$F875,'Inventory (old)'!$E:$E,"&lt;"&amp;$G875)</f>
        <v>0</v>
      </c>
      <c r="AN875" s="7">
        <f>SUMIFS('Inventory (old)'!$M:$M,'Inventory (old)'!$A:$A,"Arrows and Onlys",'Inventory (old)'!$B:$B,$A875,'Inventory (old)'!$E:$E,"&gt;="&amp;$F875,'Inventory (old)'!$E:$E,"&lt;"&amp;$G875)</f>
        <v>0</v>
      </c>
      <c r="AO875" s="7">
        <f>SUMIFS('Inventory (old)'!$N:$N,'Inventory (old)'!$A:$A,"Arrows and Onlys",'Inventory (old)'!$B:$B,$A875,'Inventory (old)'!$E:$E,"&gt;="&amp;$F875,'Inventory (old)'!$E:$E,"&lt;"&amp;$G875)</f>
        <v>0</v>
      </c>
      <c r="AP875" s="7">
        <f>SUMIFS('Inventory (old)'!$O:$O,'Inventory (old)'!$A:$A,"Transverse",'Inventory (old)'!$B:$B,$A875,'Inventory (old)'!$E:$E,"&gt;="&amp;$F875,'Inventory (old)'!$E:$E,"&lt;"&amp;$G875)</f>
        <v>0</v>
      </c>
      <c r="AQ875" s="7">
        <f>SUMIFS('Inventory (old)'!$P:$P,'Inventory (old)'!$A:$A,"Transverse",'Inventory (old)'!$B:$B,$A875,'Inventory (old)'!$E:$E,"&gt;="&amp;$F875,'Inventory (old)'!$E:$E,"&lt;"&amp;$G875)</f>
        <v>0</v>
      </c>
      <c r="AR875" s="7">
        <f>SUMIFS('Inventory (old)'!$M:$M,'Inventory (old)'!$A:$A,"Crosswalk",'Inventory (old)'!$B:$B,$A875,'Inventory (old)'!$E:$E,"&gt;="&amp;$F875,'Inventory (old)'!$E:$E,"&lt;"&amp;$G875)</f>
        <v>0</v>
      </c>
      <c r="AS875" s="7">
        <f>SUMIFS('Inventory (old)'!$M:$M,'Inventory (old)'!$A:$A,"Yield Line",'Inventory (old)'!$B:$B,$A875,'Inventory (old)'!$E:$E,"&gt;="&amp;$F875,'Inventory (old)'!$E:$E,"&lt;"&amp;$G875)</f>
        <v>0</v>
      </c>
      <c r="AT875" s="7">
        <f>SUMIFS('Inventory (old)'!$M:$M,'Inventory (old)'!$A:$A,"Island",'Inventory (old)'!$B:$B,$A875,'Inventory (old)'!$E:$E,"&gt;="&amp;$F875,'Inventory (old)'!$E:$E,"&lt;"&amp;$G875)</f>
        <v>0</v>
      </c>
      <c r="AU875" s="7">
        <f>SUMIFS('Inventory (old)'!$M:$M,'Inventory (old)'!$A:$A,"Railroad",'Inventory (old)'!$B:$B,$A875,'Inventory (old)'!$E:$E,"&gt;="&amp;$F875,'Inventory (old)'!$E:$E,"&lt;"&amp;$G875)</f>
        <v>0</v>
      </c>
      <c r="AV875" s="7">
        <f>SUMIFS('Inventory (old)'!$M:$M,'Inventory (old)'!$A:$A,"School",'Inventory (old)'!$B:$B,$A875,'Inventory (old)'!$E:$E,"&gt;="&amp;$F875,'Inventory (old)'!$E:$E,"&lt;"&amp;$G875)</f>
        <v>0</v>
      </c>
      <c r="AW875" s="7">
        <f>SUMIFS('Inventory (old)'!$M:$M,'Inventory (old)'!$A:$A,"Air Speed",'Inventory (old)'!$B:$B,$A875,'Inventory (old)'!$E:$E,"&gt;="&amp;$F875,'Inventory (old)'!$E:$E,"&lt;"&amp;$G875)</f>
        <v>0</v>
      </c>
      <c r="AX875" s="7">
        <f>SUMIFS('Inventory (old)'!$M:$M,'Inventory (old)'!$A:$A,"Wrong Way",'Inventory (old)'!$B:$B,$A875,'Inventory (old)'!$E:$E,"&gt;="&amp;$F875,'Inventory (old)'!$E:$E,"&lt;"&amp;$G875)</f>
        <v>0</v>
      </c>
      <c r="AY875" s="7">
        <f>SUMIFS('Inventory (old)'!$M:$M,'Inventory (old)'!$A:$A,"Merge Arrow",'Inventory (old)'!$B:$B,$A875,'Inventory (old)'!$E:$E,"&gt;="&amp;$F875,'Inventory (old)'!$E:$E,"&lt;"&amp;$G875)</f>
        <v>0</v>
      </c>
      <c r="AZ875" s="7">
        <f>SUMIFS('Inventory (old)'!$M:$M,'Inventory (old)'!$A:$A,"Bike",'Inventory (old)'!$B:$B,$A875,'Inventory (old)'!$E:$E,"&gt;="&amp;$F875,'Inventory (old)'!$E:$E,"&lt;"&amp;$G875)</f>
        <v>0</v>
      </c>
      <c r="BA875" s="7">
        <f>SUMIFS('Inventory (old)'!$M:$M,'Inventory (old)'!$A:$A,"Parking",'Inventory (old)'!$B:$B,$A875,'Inventory (old)'!$E:$E,"&gt;="&amp;$F875,'Inventory (old)'!$E:$E,"&lt;"&amp;$G875)</f>
        <v>0</v>
      </c>
      <c r="BB875" s="1">
        <f>SUMIFS('Inventory (old)'!$S:$S,'Inventory (old)'!$A:$A,"Parking",'Inventory (old)'!$B:$B,$A875,'Inventory (old)'!$E:$E,"&gt;="&amp;$F875,'Inventory (old)'!$E:$E,"&lt;"&amp;$G875)</f>
        <v>0</v>
      </c>
      <c r="BC875" s="13"/>
    </row>
    <row r="876" spans="1:55" x14ac:dyDescent="0.25">
      <c r="A876" s="6" t="s">
        <v>3160</v>
      </c>
      <c r="B876" s="7" t="s">
        <v>102</v>
      </c>
      <c r="C876" s="7" t="s">
        <v>2051</v>
      </c>
      <c r="D876" s="7">
        <v>226</v>
      </c>
      <c r="E876" s="7" t="s">
        <v>59</v>
      </c>
      <c r="F876" s="8">
        <v>9.2100000000000009</v>
      </c>
      <c r="G876" s="8">
        <v>9.27</v>
      </c>
      <c r="H876" s="7" t="s">
        <v>596</v>
      </c>
      <c r="I876" s="7" t="s">
        <v>2196</v>
      </c>
      <c r="J876" s="14">
        <f t="shared" si="242"/>
        <v>5.9999999999998721E-2</v>
      </c>
      <c r="K876" s="15" t="s">
        <v>2062</v>
      </c>
      <c r="L876" s="7" t="s">
        <v>2217</v>
      </c>
      <c r="M876" s="7" t="s">
        <v>2072</v>
      </c>
      <c r="N876" s="20">
        <v>1</v>
      </c>
      <c r="O876" s="20" t="s">
        <v>201</v>
      </c>
      <c r="P876" s="20"/>
      <c r="Q876" s="20" t="s">
        <v>201</v>
      </c>
      <c r="R876" s="8"/>
      <c r="S876" s="8"/>
      <c r="T876" s="14"/>
      <c r="U876" s="14"/>
      <c r="V876" s="21"/>
      <c r="W876" s="16"/>
      <c r="Y876" s="7"/>
      <c r="Z876" s="7"/>
      <c r="AA876" s="58">
        <v>2020</v>
      </c>
      <c r="AB876" s="59" t="s">
        <v>348</v>
      </c>
      <c r="AC876" s="15">
        <v>2020</v>
      </c>
      <c r="AD876" s="8">
        <f t="shared" si="248"/>
        <v>0</v>
      </c>
      <c r="AE876" s="8">
        <f t="shared" si="249"/>
        <v>5.9999999999998721E-2</v>
      </c>
      <c r="AF876" s="8">
        <f t="shared" si="250"/>
        <v>5.9999999999998721E-2</v>
      </c>
      <c r="AG876" s="8">
        <f t="shared" si="251"/>
        <v>0</v>
      </c>
      <c r="AH876" s="7">
        <f>IF($P876="X",SUMIFS('Inventory (old)'!$M:$M,'Inventory (old)'!$A:$A,"Channel",'Inventory (old)'!$B:$B,$A876,'Inventory (old)'!$E:$E,"&gt;="&amp;$F876,'Inventory (old)'!$E:$E,"&lt;"&amp;$G876),0)</f>
        <v>0</v>
      </c>
      <c r="AI876" s="12">
        <f>IF($P876="X",SUMIFS('Inventory (old)'!$M:$M,'Inventory (old)'!$A:$A,"Dotted Line",'Inventory (old)'!$B:$B,$A876,'Inventory (old)'!$E:$E,"&gt;="&amp;$F876,'Inventory (old)'!$E:$E,"&lt;"&amp;$G876),0)</f>
        <v>0</v>
      </c>
      <c r="AJ876" s="15">
        <v>2020</v>
      </c>
      <c r="AK876" s="7">
        <f>IF($P876="X",0,SUMIFS('Inventory (old)'!$M:$M,'Inventory (old)'!$A:$A,"Channel",'Inventory (old)'!$B:$B,$A876,'Inventory (old)'!$E:$E,"&gt;="&amp;F876,'Inventory (old)'!$E:$E,"&lt;"&amp;$G876))</f>
        <v>0</v>
      </c>
      <c r="AL876" s="7">
        <f>IF($P876="X",0,SUMIFS('Inventory (old)'!$M:$M,'Inventory (old)'!$A:$A,"Dotted Line",'Inventory (old)'!$B:$B,$A876,'Inventory (old)'!$E:$E,"&gt;="&amp;$F876,'Inventory (old)'!$E:$E,"&lt;"&amp;$G876))</f>
        <v>0</v>
      </c>
      <c r="AM876" s="7">
        <f>SUMIFS('Inventory (old)'!$M:$M,'Inventory (old)'!$A:$A,"Stop Line",'Inventory (old)'!$B:$B,$A876,'Inventory (old)'!$E:$E,"&gt;="&amp;$F876,'Inventory (old)'!$E:$E,"&lt;"&amp;$G876)</f>
        <v>0</v>
      </c>
      <c r="AN876" s="7">
        <f>SUMIFS('Inventory (old)'!$M:$M,'Inventory (old)'!$A:$A,"Arrows and Onlys",'Inventory (old)'!$B:$B,$A876,'Inventory (old)'!$E:$E,"&gt;="&amp;$F876,'Inventory (old)'!$E:$E,"&lt;"&amp;$G876)</f>
        <v>0</v>
      </c>
      <c r="AO876" s="7">
        <f>SUMIFS('Inventory (old)'!$N:$N,'Inventory (old)'!$A:$A,"Arrows and Onlys",'Inventory (old)'!$B:$B,$A876,'Inventory (old)'!$E:$E,"&gt;="&amp;$F876,'Inventory (old)'!$E:$E,"&lt;"&amp;$G876)</f>
        <v>0</v>
      </c>
      <c r="AP876" s="7">
        <f>SUMIFS('Inventory (old)'!$O:$O,'Inventory (old)'!$A:$A,"Transverse",'Inventory (old)'!$B:$B,$A876,'Inventory (old)'!$E:$E,"&gt;="&amp;$F876,'Inventory (old)'!$E:$E,"&lt;"&amp;$G876)</f>
        <v>0</v>
      </c>
      <c r="AQ876" s="7">
        <f>SUMIFS('Inventory (old)'!$P:$P,'Inventory (old)'!$A:$A,"Transverse",'Inventory (old)'!$B:$B,$A876,'Inventory (old)'!$E:$E,"&gt;="&amp;$F876,'Inventory (old)'!$E:$E,"&lt;"&amp;$G876)</f>
        <v>0</v>
      </c>
      <c r="AR876" s="7">
        <f>SUMIFS('Inventory (old)'!$M:$M,'Inventory (old)'!$A:$A,"Crosswalk",'Inventory (old)'!$B:$B,$A876,'Inventory (old)'!$E:$E,"&gt;="&amp;$F876,'Inventory (old)'!$E:$E,"&lt;"&amp;$G876)</f>
        <v>0</v>
      </c>
      <c r="AS876" s="7">
        <f>SUMIFS('Inventory (old)'!$M:$M,'Inventory (old)'!$A:$A,"Yield Line",'Inventory (old)'!$B:$B,$A876,'Inventory (old)'!$E:$E,"&gt;="&amp;$F876,'Inventory (old)'!$E:$E,"&lt;"&amp;$G876)</f>
        <v>0</v>
      </c>
      <c r="AT876" s="7">
        <f>SUMIFS('Inventory (old)'!$M:$M,'Inventory (old)'!$A:$A,"Island",'Inventory (old)'!$B:$B,$A876,'Inventory (old)'!$E:$E,"&gt;="&amp;$F876,'Inventory (old)'!$E:$E,"&lt;"&amp;$G876)</f>
        <v>0</v>
      </c>
      <c r="AU876" s="7">
        <f>SUMIFS('Inventory (old)'!$M:$M,'Inventory (old)'!$A:$A,"Railroad",'Inventory (old)'!$B:$B,$A876,'Inventory (old)'!$E:$E,"&gt;="&amp;$F876,'Inventory (old)'!$E:$E,"&lt;"&amp;$G876)</f>
        <v>0</v>
      </c>
      <c r="AV876" s="7">
        <f>SUMIFS('Inventory (old)'!$M:$M,'Inventory (old)'!$A:$A,"School",'Inventory (old)'!$B:$B,$A876,'Inventory (old)'!$E:$E,"&gt;="&amp;$F876,'Inventory (old)'!$E:$E,"&lt;"&amp;$G876)</f>
        <v>0</v>
      </c>
      <c r="AW876" s="7">
        <f>SUMIFS('Inventory (old)'!$M:$M,'Inventory (old)'!$A:$A,"Air Speed",'Inventory (old)'!$B:$B,$A876,'Inventory (old)'!$E:$E,"&gt;="&amp;$F876,'Inventory (old)'!$E:$E,"&lt;"&amp;$G876)</f>
        <v>0</v>
      </c>
      <c r="AX876" s="7">
        <f>SUMIFS('Inventory (old)'!$M:$M,'Inventory (old)'!$A:$A,"Wrong Way",'Inventory (old)'!$B:$B,$A876,'Inventory (old)'!$E:$E,"&gt;="&amp;$F876,'Inventory (old)'!$E:$E,"&lt;"&amp;$G876)</f>
        <v>0</v>
      </c>
      <c r="AY876" s="7">
        <f>SUMIFS('Inventory (old)'!$M:$M,'Inventory (old)'!$A:$A,"Merge Arrow",'Inventory (old)'!$B:$B,$A876,'Inventory (old)'!$E:$E,"&gt;="&amp;$F876,'Inventory (old)'!$E:$E,"&lt;"&amp;$G876)</f>
        <v>0</v>
      </c>
      <c r="AZ876" s="7">
        <f>SUMIFS('Inventory (old)'!$M:$M,'Inventory (old)'!$A:$A,"Bike",'Inventory (old)'!$B:$B,$A876,'Inventory (old)'!$E:$E,"&gt;="&amp;$F876,'Inventory (old)'!$E:$E,"&lt;"&amp;$G876)</f>
        <v>0</v>
      </c>
      <c r="BA876" s="7">
        <f>SUMIFS('Inventory (old)'!$M:$M,'Inventory (old)'!$A:$A,"Parking",'Inventory (old)'!$B:$B,$A876,'Inventory (old)'!$E:$E,"&gt;="&amp;$F876,'Inventory (old)'!$E:$E,"&lt;"&amp;$G876)</f>
        <v>0</v>
      </c>
      <c r="BB876" s="1">
        <f>SUMIFS('Inventory (old)'!$S:$S,'Inventory (old)'!$A:$A,"Parking",'Inventory (old)'!$B:$B,$A876,'Inventory (old)'!$E:$E,"&gt;="&amp;$F876,'Inventory (old)'!$E:$E,"&lt;"&amp;$G876)</f>
        <v>0</v>
      </c>
      <c r="BC876" s="13"/>
    </row>
    <row r="877" spans="1:55" x14ac:dyDescent="0.25">
      <c r="A877" s="6" t="s">
        <v>2974</v>
      </c>
      <c r="B877" s="7" t="s">
        <v>102</v>
      </c>
      <c r="C877" s="7" t="s">
        <v>2051</v>
      </c>
      <c r="D877" s="7">
        <v>241</v>
      </c>
      <c r="E877" s="7" t="s">
        <v>2176</v>
      </c>
      <c r="F877" s="8">
        <v>9.9999999999999995E-8</v>
      </c>
      <c r="G877" s="8">
        <v>2.57</v>
      </c>
      <c r="H877" s="7" t="s">
        <v>2177</v>
      </c>
      <c r="I877" s="7" t="s">
        <v>3243</v>
      </c>
      <c r="J877" s="14">
        <f t="shared" si="242"/>
        <v>2.5699999</v>
      </c>
      <c r="K877" s="15" t="s">
        <v>2062</v>
      </c>
      <c r="L877" s="7"/>
      <c r="M877" s="7" t="s">
        <v>2072</v>
      </c>
      <c r="N877" s="20">
        <v>2</v>
      </c>
      <c r="O877" s="20"/>
      <c r="P877" s="20"/>
      <c r="Q877" s="20" t="s">
        <v>201</v>
      </c>
      <c r="R877" s="8"/>
      <c r="S877" s="8"/>
      <c r="T877" s="14"/>
      <c r="U877" s="14"/>
      <c r="V877" s="21"/>
      <c r="W877" s="16"/>
      <c r="Y877" s="7"/>
      <c r="Z877" s="7"/>
      <c r="AA877" s="58">
        <v>2020</v>
      </c>
      <c r="AB877" s="59" t="s">
        <v>348</v>
      </c>
      <c r="AC877" s="15">
        <v>2020</v>
      </c>
      <c r="AD877" s="8">
        <f t="shared" si="248"/>
        <v>2.5699999</v>
      </c>
      <c r="AE877" s="8">
        <f t="shared" si="249"/>
        <v>5.1399998</v>
      </c>
      <c r="AF877" s="8">
        <f t="shared" si="250"/>
        <v>0</v>
      </c>
      <c r="AG877" s="8">
        <f t="shared" si="251"/>
        <v>0</v>
      </c>
      <c r="AH877" s="7">
        <f>IF($P877="X",SUMIFS('Inventory (old)'!$M:$M,'Inventory (old)'!$A:$A,"Channel",'Inventory (old)'!$B:$B,$A877,'Inventory (old)'!$E:$E,"&gt;="&amp;$F877,'Inventory (old)'!$E:$E,"&lt;"&amp;$G877),0)</f>
        <v>0</v>
      </c>
      <c r="AI877" s="12">
        <f>IF($P877="X",SUMIFS('Inventory (old)'!$M:$M,'Inventory (old)'!$A:$A,"Dotted Line",'Inventory (old)'!$B:$B,$A877,'Inventory (old)'!$E:$E,"&gt;="&amp;$F877,'Inventory (old)'!$E:$E,"&lt;"&amp;$G877),0)</f>
        <v>0</v>
      </c>
      <c r="AJ877" s="15">
        <v>2020</v>
      </c>
      <c r="AK877" s="7">
        <f>IF($P877="X",0,SUMIFS('Inventory (old)'!$M:$M,'Inventory (old)'!$A:$A,"Channel",'Inventory (old)'!$B:$B,$A877,'Inventory (old)'!$E:$E,"&gt;="&amp;F877,'Inventory (old)'!$E:$E,"&lt;"&amp;$G877))</f>
        <v>0</v>
      </c>
      <c r="AL877" s="7">
        <f>IF($P877="X",0,SUMIFS('Inventory (old)'!$M:$M,'Inventory (old)'!$A:$A,"Dotted Line",'Inventory (old)'!$B:$B,$A877,'Inventory (old)'!$E:$E,"&gt;="&amp;$F877,'Inventory (old)'!$E:$E,"&lt;"&amp;$G877))</f>
        <v>0</v>
      </c>
      <c r="AM877" s="7">
        <f>SUMIFS('Inventory (old)'!$M:$M,'Inventory (old)'!$A:$A,"Stop Line",'Inventory (old)'!$B:$B,$A877,'Inventory (old)'!$E:$E,"&gt;="&amp;$F877,'Inventory (old)'!$E:$E,"&lt;"&amp;$G877)</f>
        <v>0</v>
      </c>
      <c r="AN877" s="7">
        <f>SUMIFS('Inventory (old)'!$M:$M,'Inventory (old)'!$A:$A,"Arrows and Onlys",'Inventory (old)'!$B:$B,$A877,'Inventory (old)'!$E:$E,"&gt;="&amp;$F877,'Inventory (old)'!$E:$E,"&lt;"&amp;$G877)</f>
        <v>0</v>
      </c>
      <c r="AO877" s="7">
        <f>SUMIFS('Inventory (old)'!$N:$N,'Inventory (old)'!$A:$A,"Arrows and Onlys",'Inventory (old)'!$B:$B,$A877,'Inventory (old)'!$E:$E,"&gt;="&amp;$F877,'Inventory (old)'!$E:$E,"&lt;"&amp;$G877)</f>
        <v>0</v>
      </c>
      <c r="AP877" s="7">
        <f>SUMIFS('Inventory (old)'!$O:$O,'Inventory (old)'!$A:$A,"Transverse",'Inventory (old)'!$B:$B,$A877,'Inventory (old)'!$E:$E,"&gt;="&amp;$F877,'Inventory (old)'!$E:$E,"&lt;"&amp;$G877)</f>
        <v>0</v>
      </c>
      <c r="AQ877" s="7">
        <f>SUMIFS('Inventory (old)'!$P:$P,'Inventory (old)'!$A:$A,"Transverse",'Inventory (old)'!$B:$B,$A877,'Inventory (old)'!$E:$E,"&gt;="&amp;$F877,'Inventory (old)'!$E:$E,"&lt;"&amp;$G877)</f>
        <v>0</v>
      </c>
      <c r="AR877" s="7">
        <f>SUMIFS('Inventory (old)'!$M:$M,'Inventory (old)'!$A:$A,"Crosswalk",'Inventory (old)'!$B:$B,$A877,'Inventory (old)'!$E:$E,"&gt;="&amp;$F877,'Inventory (old)'!$E:$E,"&lt;"&amp;$G877)</f>
        <v>0</v>
      </c>
      <c r="AS877" s="7">
        <f>SUMIFS('Inventory (old)'!$M:$M,'Inventory (old)'!$A:$A,"Yield Line",'Inventory (old)'!$B:$B,$A877,'Inventory (old)'!$E:$E,"&gt;="&amp;$F877,'Inventory (old)'!$E:$E,"&lt;"&amp;$G877)</f>
        <v>0</v>
      </c>
      <c r="AT877" s="7">
        <f>SUMIFS('Inventory (old)'!$M:$M,'Inventory (old)'!$A:$A,"Island",'Inventory (old)'!$B:$B,$A877,'Inventory (old)'!$E:$E,"&gt;="&amp;$F877,'Inventory (old)'!$E:$E,"&lt;"&amp;$G877)</f>
        <v>0</v>
      </c>
      <c r="AU877" s="7">
        <f>SUMIFS('Inventory (old)'!$M:$M,'Inventory (old)'!$A:$A,"Railroad",'Inventory (old)'!$B:$B,$A877,'Inventory (old)'!$E:$E,"&gt;="&amp;$F877,'Inventory (old)'!$E:$E,"&lt;"&amp;$G877)</f>
        <v>0</v>
      </c>
      <c r="AV877" s="7">
        <f>SUMIFS('Inventory (old)'!$M:$M,'Inventory (old)'!$A:$A,"School",'Inventory (old)'!$B:$B,$A877,'Inventory (old)'!$E:$E,"&gt;="&amp;$F877,'Inventory (old)'!$E:$E,"&lt;"&amp;$G877)</f>
        <v>2</v>
      </c>
      <c r="AW877" s="7">
        <f>SUMIFS('Inventory (old)'!$M:$M,'Inventory (old)'!$A:$A,"Air Speed",'Inventory (old)'!$B:$B,$A877,'Inventory (old)'!$E:$E,"&gt;="&amp;$F877,'Inventory (old)'!$E:$E,"&lt;"&amp;$G877)</f>
        <v>0</v>
      </c>
      <c r="AX877" s="7">
        <f>SUMIFS('Inventory (old)'!$M:$M,'Inventory (old)'!$A:$A,"Wrong Way",'Inventory (old)'!$B:$B,$A877,'Inventory (old)'!$E:$E,"&gt;="&amp;$F877,'Inventory (old)'!$E:$E,"&lt;"&amp;$G877)</f>
        <v>0</v>
      </c>
      <c r="AY877" s="7">
        <f>SUMIFS('Inventory (old)'!$M:$M,'Inventory (old)'!$A:$A,"Merge Arrow",'Inventory (old)'!$B:$B,$A877,'Inventory (old)'!$E:$E,"&gt;="&amp;$F877,'Inventory (old)'!$E:$E,"&lt;"&amp;$G877)</f>
        <v>0</v>
      </c>
      <c r="AZ877" s="7">
        <f>SUMIFS('Inventory (old)'!$M:$M,'Inventory (old)'!$A:$A,"Bike",'Inventory (old)'!$B:$B,$A877,'Inventory (old)'!$E:$E,"&gt;="&amp;$F877,'Inventory (old)'!$E:$E,"&lt;"&amp;$G877)</f>
        <v>0</v>
      </c>
      <c r="BA877" s="7">
        <f>SUMIFS('Inventory (old)'!$M:$M,'Inventory (old)'!$A:$A,"Parking",'Inventory (old)'!$B:$B,$A877,'Inventory (old)'!$E:$E,"&gt;="&amp;$F877,'Inventory (old)'!$E:$E,"&lt;"&amp;$G877)</f>
        <v>0</v>
      </c>
      <c r="BB877" s="1">
        <f>SUMIFS('Inventory (old)'!$S:$S,'Inventory (old)'!$A:$A,"Parking",'Inventory (old)'!$B:$B,$A877,'Inventory (old)'!$E:$E,"&gt;="&amp;$F877,'Inventory (old)'!$E:$E,"&lt;"&amp;$G877)</f>
        <v>0</v>
      </c>
      <c r="BC877" s="13"/>
    </row>
    <row r="878" spans="1:55" x14ac:dyDescent="0.25">
      <c r="A878" s="6" t="s">
        <v>2974</v>
      </c>
      <c r="B878" s="7" t="s">
        <v>102</v>
      </c>
      <c r="C878" s="7" t="s">
        <v>2051</v>
      </c>
      <c r="D878" s="7">
        <v>241</v>
      </c>
      <c r="E878" s="7" t="s">
        <v>2176</v>
      </c>
      <c r="F878" s="8">
        <f>G877</f>
        <v>2.57</v>
      </c>
      <c r="G878" s="8">
        <v>2.7210000000000001</v>
      </c>
      <c r="H878" s="7" t="s">
        <v>3243</v>
      </c>
      <c r="I878" s="7" t="s">
        <v>215</v>
      </c>
      <c r="J878" s="14">
        <f t="shared" si="242"/>
        <v>0.15100000000000025</v>
      </c>
      <c r="K878" s="15" t="s">
        <v>2062</v>
      </c>
      <c r="L878" s="7"/>
      <c r="M878" s="7" t="s">
        <v>2072</v>
      </c>
      <c r="N878" s="20">
        <v>2</v>
      </c>
      <c r="O878" s="20"/>
      <c r="P878" s="20"/>
      <c r="Q878" s="20" t="s">
        <v>201</v>
      </c>
      <c r="R878" s="8"/>
      <c r="S878" s="8"/>
      <c r="T878" s="14"/>
      <c r="U878" s="14"/>
      <c r="V878" s="21"/>
      <c r="W878" s="16" t="s">
        <v>2975</v>
      </c>
      <c r="Y878" s="7"/>
      <c r="Z878" s="7"/>
      <c r="AA878" s="7"/>
      <c r="AB878" s="16"/>
      <c r="AC878" s="15">
        <v>2020</v>
      </c>
      <c r="AD878" s="8">
        <f t="shared" si="248"/>
        <v>0.15100000000000025</v>
      </c>
      <c r="AE878" s="8">
        <f t="shared" si="249"/>
        <v>0.30200000000000049</v>
      </c>
      <c r="AF878" s="8">
        <f t="shared" si="250"/>
        <v>0</v>
      </c>
      <c r="AG878" s="8">
        <f t="shared" si="251"/>
        <v>0</v>
      </c>
      <c r="AH878" s="7">
        <f>IF($P878="X",SUMIFS('Inventory (old)'!$M:$M,'Inventory (old)'!$A:$A,"Channel",'Inventory (old)'!$B:$B,$A878,'Inventory (old)'!$E:$E,"&gt;="&amp;$F878,'Inventory (old)'!$E:$E,"&lt;"&amp;$G878),0)</f>
        <v>0</v>
      </c>
      <c r="AI878" s="12">
        <f>IF($P878="X",SUMIFS('Inventory (old)'!$M:$M,'Inventory (old)'!$A:$A,"Dotted Line",'Inventory (old)'!$B:$B,$A878,'Inventory (old)'!$E:$E,"&gt;="&amp;$F878,'Inventory (old)'!$E:$E,"&lt;"&amp;$G878),0)</f>
        <v>0</v>
      </c>
      <c r="AJ878" s="15" t="s">
        <v>3297</v>
      </c>
      <c r="AK878" s="7">
        <f>IF($P878="X",0,SUMIFS('Inventory (old)'!$M:$M,'Inventory (old)'!$A:$A,"Channel",'Inventory (old)'!$B:$B,$A878,'Inventory (old)'!$E:$E,"&gt;="&amp;F878,'Inventory (old)'!$E:$E,"&lt;"&amp;$G878))</f>
        <v>0</v>
      </c>
      <c r="AL878" s="7">
        <f>IF($P878="X",0,SUMIFS('Inventory (old)'!$M:$M,'Inventory (old)'!$A:$A,"Dotted Line",'Inventory (old)'!$B:$B,$A878,'Inventory (old)'!$E:$E,"&gt;="&amp;$F878,'Inventory (old)'!$E:$E,"&lt;"&amp;$G878))</f>
        <v>0</v>
      </c>
      <c r="AM878" s="7">
        <f>SUMIFS('Inventory (old)'!$M:$M,'Inventory (old)'!$A:$A,"Stop Line",'Inventory (old)'!$B:$B,$A878,'Inventory (old)'!$E:$E,"&gt;="&amp;$F878,'Inventory (old)'!$E:$E,"&lt;"&amp;$G878)</f>
        <v>0</v>
      </c>
      <c r="AN878" s="7">
        <f>SUMIFS('Inventory (old)'!$M:$M,'Inventory (old)'!$A:$A,"Arrows and Onlys",'Inventory (old)'!$B:$B,$A878,'Inventory (old)'!$E:$E,"&gt;="&amp;$F878,'Inventory (old)'!$E:$E,"&lt;"&amp;$G878)</f>
        <v>0</v>
      </c>
      <c r="AO878" s="7">
        <f>SUMIFS('Inventory (old)'!$N:$N,'Inventory (old)'!$A:$A,"Arrows and Onlys",'Inventory (old)'!$B:$B,$A878,'Inventory (old)'!$E:$E,"&gt;="&amp;$F878,'Inventory (old)'!$E:$E,"&lt;"&amp;$G878)</f>
        <v>0</v>
      </c>
      <c r="AP878" s="7">
        <f>SUMIFS('Inventory (old)'!$O:$O,'Inventory (old)'!$A:$A,"Transverse",'Inventory (old)'!$B:$B,$A878,'Inventory (old)'!$E:$E,"&gt;="&amp;$F878,'Inventory (old)'!$E:$E,"&lt;"&amp;$G878)</f>
        <v>0</v>
      </c>
      <c r="AQ878" s="7">
        <f>SUMIFS('Inventory (old)'!$P:$P,'Inventory (old)'!$A:$A,"Transverse",'Inventory (old)'!$B:$B,$A878,'Inventory (old)'!$E:$E,"&gt;="&amp;$F878,'Inventory (old)'!$E:$E,"&lt;"&amp;$G878)</f>
        <v>0</v>
      </c>
      <c r="AR878" s="7">
        <f>SUMIFS('Inventory (old)'!$M:$M,'Inventory (old)'!$A:$A,"Crosswalk",'Inventory (old)'!$B:$B,$A878,'Inventory (old)'!$E:$E,"&gt;="&amp;$F878,'Inventory (old)'!$E:$E,"&lt;"&amp;$G878)</f>
        <v>0</v>
      </c>
      <c r="AS878" s="7">
        <f>SUMIFS('Inventory (old)'!$M:$M,'Inventory (old)'!$A:$A,"Yield Line",'Inventory (old)'!$B:$B,$A878,'Inventory (old)'!$E:$E,"&gt;="&amp;$F878,'Inventory (old)'!$E:$E,"&lt;"&amp;$G878)</f>
        <v>0</v>
      </c>
      <c r="AT878" s="7">
        <f>SUMIFS('Inventory (old)'!$M:$M,'Inventory (old)'!$A:$A,"Island",'Inventory (old)'!$B:$B,$A878,'Inventory (old)'!$E:$E,"&gt;="&amp;$F878,'Inventory (old)'!$E:$E,"&lt;"&amp;$G878)</f>
        <v>0</v>
      </c>
      <c r="AU878" s="7">
        <f>SUMIFS('Inventory (old)'!$M:$M,'Inventory (old)'!$A:$A,"Railroad",'Inventory (old)'!$B:$B,$A878,'Inventory (old)'!$E:$E,"&gt;="&amp;$F878,'Inventory (old)'!$E:$E,"&lt;"&amp;$G878)</f>
        <v>0</v>
      </c>
      <c r="AV878" s="7">
        <f>SUMIFS('Inventory (old)'!$M:$M,'Inventory (old)'!$A:$A,"School",'Inventory (old)'!$B:$B,$A878,'Inventory (old)'!$E:$E,"&gt;="&amp;$F878,'Inventory (old)'!$E:$E,"&lt;"&amp;$G878)</f>
        <v>1</v>
      </c>
      <c r="AW878" s="7">
        <f>SUMIFS('Inventory (old)'!$M:$M,'Inventory (old)'!$A:$A,"Air Speed",'Inventory (old)'!$B:$B,$A878,'Inventory (old)'!$E:$E,"&gt;="&amp;$F878,'Inventory (old)'!$E:$E,"&lt;"&amp;$G878)</f>
        <v>0</v>
      </c>
      <c r="AX878" s="7">
        <f>SUMIFS('Inventory (old)'!$M:$M,'Inventory (old)'!$A:$A,"Wrong Way",'Inventory (old)'!$B:$B,$A878,'Inventory (old)'!$E:$E,"&gt;="&amp;$F878,'Inventory (old)'!$E:$E,"&lt;"&amp;$G878)</f>
        <v>0</v>
      </c>
      <c r="AY878" s="7">
        <f>SUMIFS('Inventory (old)'!$M:$M,'Inventory (old)'!$A:$A,"Merge Arrow",'Inventory (old)'!$B:$B,$A878,'Inventory (old)'!$E:$E,"&gt;="&amp;$F878,'Inventory (old)'!$E:$E,"&lt;"&amp;$G878)</f>
        <v>0</v>
      </c>
      <c r="AZ878" s="7">
        <f>SUMIFS('Inventory (old)'!$M:$M,'Inventory (old)'!$A:$A,"Bike",'Inventory (old)'!$B:$B,$A878,'Inventory (old)'!$E:$E,"&gt;="&amp;$F878,'Inventory (old)'!$E:$E,"&lt;"&amp;$G878)</f>
        <v>0</v>
      </c>
      <c r="BA878" s="7">
        <f>SUMIFS('Inventory (old)'!$M:$M,'Inventory (old)'!$A:$A,"Parking",'Inventory (old)'!$B:$B,$A878,'Inventory (old)'!$E:$E,"&gt;="&amp;$F878,'Inventory (old)'!$E:$E,"&lt;"&amp;$G878)</f>
        <v>0</v>
      </c>
      <c r="BB878" s="1">
        <f>SUMIFS('Inventory (old)'!$S:$S,'Inventory (old)'!$A:$A,"Parking",'Inventory (old)'!$B:$B,$A878,'Inventory (old)'!$E:$E,"&gt;="&amp;$F878,'Inventory (old)'!$E:$E,"&lt;"&amp;$G878)</f>
        <v>0</v>
      </c>
      <c r="BC878" s="13"/>
    </row>
    <row r="879" spans="1:55" x14ac:dyDescent="0.25">
      <c r="A879" s="6" t="s">
        <v>2974</v>
      </c>
      <c r="B879" s="7" t="s">
        <v>102</v>
      </c>
      <c r="C879" s="7" t="s">
        <v>2051</v>
      </c>
      <c r="D879" s="7">
        <v>241</v>
      </c>
      <c r="E879" s="7" t="s">
        <v>2176</v>
      </c>
      <c r="F879" s="8">
        <v>2.85</v>
      </c>
      <c r="G879" s="8">
        <v>3.052</v>
      </c>
      <c r="H879" s="7" t="s">
        <v>215</v>
      </c>
      <c r="I879" s="7" t="s">
        <v>3243</v>
      </c>
      <c r="J879" s="14">
        <f t="shared" si="242"/>
        <v>0.20199999999999996</v>
      </c>
      <c r="K879" s="15" t="s">
        <v>2062</v>
      </c>
      <c r="L879" s="7"/>
      <c r="M879" s="7" t="s">
        <v>2072</v>
      </c>
      <c r="N879" s="20">
        <v>2</v>
      </c>
      <c r="O879" s="20"/>
      <c r="P879" s="20"/>
      <c r="Q879" s="20" t="s">
        <v>201</v>
      </c>
      <c r="R879" s="8"/>
      <c r="S879" s="8"/>
      <c r="T879" s="14"/>
      <c r="U879" s="14"/>
      <c r="V879" s="21"/>
      <c r="W879" s="16" t="s">
        <v>2975</v>
      </c>
      <c r="Y879" s="7"/>
      <c r="Z879" s="7"/>
      <c r="AA879" s="7"/>
      <c r="AB879" s="16"/>
      <c r="AC879" s="15">
        <v>2020</v>
      </c>
      <c r="AD879" s="8">
        <f t="shared" si="248"/>
        <v>0.20199999999999996</v>
      </c>
      <c r="AE879" s="8">
        <f t="shared" si="249"/>
        <v>0.40399999999999991</v>
      </c>
      <c r="AF879" s="8">
        <f t="shared" si="250"/>
        <v>0</v>
      </c>
      <c r="AG879" s="8">
        <f t="shared" si="251"/>
        <v>0</v>
      </c>
      <c r="AH879" s="7">
        <f>IF($P879="X",SUMIFS('Inventory (old)'!$M:$M,'Inventory (old)'!$A:$A,"Channel",'Inventory (old)'!$B:$B,$A879,'Inventory (old)'!$E:$E,"&gt;="&amp;$F879,'Inventory (old)'!$E:$E,"&lt;"&amp;$G879),0)</f>
        <v>0</v>
      </c>
      <c r="AI879" s="12">
        <f>IF($P879="X",SUMIFS('Inventory (old)'!$M:$M,'Inventory (old)'!$A:$A,"Dotted Line",'Inventory (old)'!$B:$B,$A879,'Inventory (old)'!$E:$E,"&gt;="&amp;$F879,'Inventory (old)'!$E:$E,"&lt;"&amp;$G879),0)</f>
        <v>0</v>
      </c>
      <c r="AJ879" s="15" t="str">
        <f>IF(AND(E879="BOTH",SUM(AK879:BB879)=0),"X","")</f>
        <v>X</v>
      </c>
      <c r="AK879" s="7">
        <f>IF($P879="X",0,SUMIFS('Inventory (old)'!$M:$M,'Inventory (old)'!$A:$A,"Channel",'Inventory (old)'!$B:$B,$A879,'Inventory (old)'!$E:$E,"&gt;="&amp;F879,'Inventory (old)'!$E:$E,"&lt;"&amp;$G879))</f>
        <v>0</v>
      </c>
      <c r="AL879" s="7">
        <f>IF($P879="X",0,SUMIFS('Inventory (old)'!$M:$M,'Inventory (old)'!$A:$A,"Dotted Line",'Inventory (old)'!$B:$B,$A879,'Inventory (old)'!$E:$E,"&gt;="&amp;$F879,'Inventory (old)'!$E:$E,"&lt;"&amp;$G879))</f>
        <v>0</v>
      </c>
      <c r="AM879" s="7">
        <f>SUMIFS('Inventory (old)'!$M:$M,'Inventory (old)'!$A:$A,"Stop Line",'Inventory (old)'!$B:$B,$A879,'Inventory (old)'!$E:$E,"&gt;="&amp;$F879,'Inventory (old)'!$E:$E,"&lt;"&amp;$G879)</f>
        <v>0</v>
      </c>
      <c r="AN879" s="7">
        <f>SUMIFS('Inventory (old)'!$M:$M,'Inventory (old)'!$A:$A,"Arrows and Onlys",'Inventory (old)'!$B:$B,$A879,'Inventory (old)'!$E:$E,"&gt;="&amp;$F879,'Inventory (old)'!$E:$E,"&lt;"&amp;$G879)</f>
        <v>0</v>
      </c>
      <c r="AO879" s="7">
        <f>SUMIFS('Inventory (old)'!$N:$N,'Inventory (old)'!$A:$A,"Arrows and Onlys",'Inventory (old)'!$B:$B,$A879,'Inventory (old)'!$E:$E,"&gt;="&amp;$F879,'Inventory (old)'!$E:$E,"&lt;"&amp;$G879)</f>
        <v>0</v>
      </c>
      <c r="AP879" s="7">
        <f>SUMIFS('Inventory (old)'!$O:$O,'Inventory (old)'!$A:$A,"Transverse",'Inventory (old)'!$B:$B,$A879,'Inventory (old)'!$E:$E,"&gt;="&amp;$F879,'Inventory (old)'!$E:$E,"&lt;"&amp;$G879)</f>
        <v>0</v>
      </c>
      <c r="AQ879" s="7">
        <f>SUMIFS('Inventory (old)'!$P:$P,'Inventory (old)'!$A:$A,"Transverse",'Inventory (old)'!$B:$B,$A879,'Inventory (old)'!$E:$E,"&gt;="&amp;$F879,'Inventory (old)'!$E:$E,"&lt;"&amp;$G879)</f>
        <v>0</v>
      </c>
      <c r="AR879" s="7">
        <f>SUMIFS('Inventory (old)'!$M:$M,'Inventory (old)'!$A:$A,"Crosswalk",'Inventory (old)'!$B:$B,$A879,'Inventory (old)'!$E:$E,"&gt;="&amp;$F879,'Inventory (old)'!$E:$E,"&lt;"&amp;$G879)</f>
        <v>0</v>
      </c>
      <c r="AS879" s="7">
        <f>SUMIFS('Inventory (old)'!$M:$M,'Inventory (old)'!$A:$A,"Yield Line",'Inventory (old)'!$B:$B,$A879,'Inventory (old)'!$E:$E,"&gt;="&amp;$F879,'Inventory (old)'!$E:$E,"&lt;"&amp;$G879)</f>
        <v>0</v>
      </c>
      <c r="AT879" s="7">
        <f>SUMIFS('Inventory (old)'!$M:$M,'Inventory (old)'!$A:$A,"Island",'Inventory (old)'!$B:$B,$A879,'Inventory (old)'!$E:$E,"&gt;="&amp;$F879,'Inventory (old)'!$E:$E,"&lt;"&amp;$G879)</f>
        <v>0</v>
      </c>
      <c r="AU879" s="7">
        <f>SUMIFS('Inventory (old)'!$M:$M,'Inventory (old)'!$A:$A,"Railroad",'Inventory (old)'!$B:$B,$A879,'Inventory (old)'!$E:$E,"&gt;="&amp;$F879,'Inventory (old)'!$E:$E,"&lt;"&amp;$G879)</f>
        <v>0</v>
      </c>
      <c r="AV879" s="7">
        <f>SUMIFS('Inventory (old)'!$M:$M,'Inventory (old)'!$A:$A,"School",'Inventory (old)'!$B:$B,$A879,'Inventory (old)'!$E:$E,"&gt;="&amp;$F879,'Inventory (old)'!$E:$E,"&lt;"&amp;$G879)</f>
        <v>0</v>
      </c>
      <c r="AW879" s="7">
        <f>SUMIFS('Inventory (old)'!$M:$M,'Inventory (old)'!$A:$A,"Air Speed",'Inventory (old)'!$B:$B,$A879,'Inventory (old)'!$E:$E,"&gt;="&amp;$F879,'Inventory (old)'!$E:$E,"&lt;"&amp;$G879)</f>
        <v>0</v>
      </c>
      <c r="AX879" s="7">
        <f>SUMIFS('Inventory (old)'!$M:$M,'Inventory (old)'!$A:$A,"Wrong Way",'Inventory (old)'!$B:$B,$A879,'Inventory (old)'!$E:$E,"&gt;="&amp;$F879,'Inventory (old)'!$E:$E,"&lt;"&amp;$G879)</f>
        <v>0</v>
      </c>
      <c r="AY879" s="7">
        <f>SUMIFS('Inventory (old)'!$M:$M,'Inventory (old)'!$A:$A,"Merge Arrow",'Inventory (old)'!$B:$B,$A879,'Inventory (old)'!$E:$E,"&gt;="&amp;$F879,'Inventory (old)'!$E:$E,"&lt;"&amp;$G879)</f>
        <v>0</v>
      </c>
      <c r="AZ879" s="7">
        <f>SUMIFS('Inventory (old)'!$M:$M,'Inventory (old)'!$A:$A,"Bike",'Inventory (old)'!$B:$B,$A879,'Inventory (old)'!$E:$E,"&gt;="&amp;$F879,'Inventory (old)'!$E:$E,"&lt;"&amp;$G879)</f>
        <v>0</v>
      </c>
      <c r="BA879" s="7">
        <f>SUMIFS('Inventory (old)'!$M:$M,'Inventory (old)'!$A:$A,"Parking",'Inventory (old)'!$B:$B,$A879,'Inventory (old)'!$E:$E,"&gt;="&amp;$F879,'Inventory (old)'!$E:$E,"&lt;"&amp;$G879)</f>
        <v>0</v>
      </c>
      <c r="BB879" s="1">
        <f>SUMIFS('Inventory (old)'!$S:$S,'Inventory (old)'!$A:$A,"Parking",'Inventory (old)'!$B:$B,$A879,'Inventory (old)'!$E:$E,"&gt;="&amp;$F879,'Inventory (old)'!$E:$E,"&lt;"&amp;$G879)</f>
        <v>0</v>
      </c>
      <c r="BC879" s="13"/>
    </row>
    <row r="880" spans="1:55" x14ac:dyDescent="0.25">
      <c r="A880" s="6" t="s">
        <v>2974</v>
      </c>
      <c r="B880" s="7" t="s">
        <v>102</v>
      </c>
      <c r="C880" s="7" t="s">
        <v>2051</v>
      </c>
      <c r="D880" s="7">
        <v>241</v>
      </c>
      <c r="E880" s="7" t="s">
        <v>2176</v>
      </c>
      <c r="F880" s="8">
        <f>G879</f>
        <v>3.052</v>
      </c>
      <c r="G880" s="8">
        <v>7.13</v>
      </c>
      <c r="H880" s="7" t="s">
        <v>3243</v>
      </c>
      <c r="I880" s="7" t="s">
        <v>3158</v>
      </c>
      <c r="J880" s="14">
        <f t="shared" si="242"/>
        <v>4.0779999999999994</v>
      </c>
      <c r="K880" s="15" t="s">
        <v>2062</v>
      </c>
      <c r="L880" s="7"/>
      <c r="M880" s="7" t="s">
        <v>2072</v>
      </c>
      <c r="N880" s="20">
        <v>2</v>
      </c>
      <c r="O880" s="20"/>
      <c r="P880" s="20"/>
      <c r="Q880" s="20" t="s">
        <v>201</v>
      </c>
      <c r="R880" s="8"/>
      <c r="S880" s="8"/>
      <c r="T880" s="14"/>
      <c r="U880" s="14"/>
      <c r="V880" s="21"/>
      <c r="W880" s="16"/>
      <c r="Y880" s="7"/>
      <c r="Z880" s="7"/>
      <c r="AA880" s="7"/>
      <c r="AB880" s="16"/>
      <c r="AC880" s="15">
        <v>2020</v>
      </c>
      <c r="AD880" s="8">
        <f t="shared" si="248"/>
        <v>4.0779999999999994</v>
      </c>
      <c r="AE880" s="8">
        <f t="shared" si="249"/>
        <v>8.1559999999999988</v>
      </c>
      <c r="AF880" s="8">
        <f t="shared" si="250"/>
        <v>0</v>
      </c>
      <c r="AG880" s="8">
        <f t="shared" si="251"/>
        <v>0</v>
      </c>
      <c r="AH880" s="7">
        <f>IF($P880="X",SUMIFS('Inventory (old)'!$M:$M,'Inventory (old)'!$A:$A,"Channel",'Inventory (old)'!$B:$B,$A880,'Inventory (old)'!$E:$E,"&gt;="&amp;$F880,'Inventory (old)'!$E:$E,"&lt;"&amp;$G880),0)</f>
        <v>0</v>
      </c>
      <c r="AI880" s="12">
        <f>IF($P880="X",SUMIFS('Inventory (old)'!$M:$M,'Inventory (old)'!$A:$A,"Dotted Line",'Inventory (old)'!$B:$B,$A880,'Inventory (old)'!$E:$E,"&gt;="&amp;$F880,'Inventory (old)'!$E:$E,"&lt;"&amp;$G880),0)</f>
        <v>0</v>
      </c>
      <c r="AJ880" s="15" t="str">
        <f>IF(AND(E880="BOTH",SUM(AK880:BB880)=0),"X","")</f>
        <v>X</v>
      </c>
      <c r="AK880" s="7">
        <f>IF($P880="X",0,SUMIFS('Inventory (old)'!$M:$M,'Inventory (old)'!$A:$A,"Channel",'Inventory (old)'!$B:$B,$A880,'Inventory (old)'!$E:$E,"&gt;="&amp;F880,'Inventory (old)'!$E:$E,"&lt;"&amp;$G880))</f>
        <v>0</v>
      </c>
      <c r="AL880" s="7">
        <f>IF($P880="X",0,SUMIFS('Inventory (old)'!$M:$M,'Inventory (old)'!$A:$A,"Dotted Line",'Inventory (old)'!$B:$B,$A880,'Inventory (old)'!$E:$E,"&gt;="&amp;$F880,'Inventory (old)'!$E:$E,"&lt;"&amp;$G880))</f>
        <v>0</v>
      </c>
      <c r="AM880" s="7">
        <f>SUMIFS('Inventory (old)'!$M:$M,'Inventory (old)'!$A:$A,"Stop Line",'Inventory (old)'!$B:$B,$A880,'Inventory (old)'!$E:$E,"&gt;="&amp;$F880,'Inventory (old)'!$E:$E,"&lt;"&amp;$G880)</f>
        <v>0</v>
      </c>
      <c r="AN880" s="7">
        <f>SUMIFS('Inventory (old)'!$M:$M,'Inventory (old)'!$A:$A,"Arrows and Onlys",'Inventory (old)'!$B:$B,$A880,'Inventory (old)'!$E:$E,"&gt;="&amp;$F880,'Inventory (old)'!$E:$E,"&lt;"&amp;$G880)</f>
        <v>0</v>
      </c>
      <c r="AO880" s="7">
        <f>SUMIFS('Inventory (old)'!$N:$N,'Inventory (old)'!$A:$A,"Arrows and Onlys",'Inventory (old)'!$B:$B,$A880,'Inventory (old)'!$E:$E,"&gt;="&amp;$F880,'Inventory (old)'!$E:$E,"&lt;"&amp;$G880)</f>
        <v>0</v>
      </c>
      <c r="AP880" s="7">
        <f>SUMIFS('Inventory (old)'!$O:$O,'Inventory (old)'!$A:$A,"Transverse",'Inventory (old)'!$B:$B,$A880,'Inventory (old)'!$E:$E,"&gt;="&amp;$F880,'Inventory (old)'!$E:$E,"&lt;"&amp;$G880)</f>
        <v>0</v>
      </c>
      <c r="AQ880" s="7">
        <f>SUMIFS('Inventory (old)'!$P:$P,'Inventory (old)'!$A:$A,"Transverse",'Inventory (old)'!$B:$B,$A880,'Inventory (old)'!$E:$E,"&gt;="&amp;$F880,'Inventory (old)'!$E:$E,"&lt;"&amp;$G880)</f>
        <v>0</v>
      </c>
      <c r="AR880" s="7">
        <f>SUMIFS('Inventory (old)'!$M:$M,'Inventory (old)'!$A:$A,"Crosswalk",'Inventory (old)'!$B:$B,$A880,'Inventory (old)'!$E:$E,"&gt;="&amp;$F880,'Inventory (old)'!$E:$E,"&lt;"&amp;$G880)</f>
        <v>0</v>
      </c>
      <c r="AS880" s="7">
        <f>SUMIFS('Inventory (old)'!$M:$M,'Inventory (old)'!$A:$A,"Yield Line",'Inventory (old)'!$B:$B,$A880,'Inventory (old)'!$E:$E,"&gt;="&amp;$F880,'Inventory (old)'!$E:$E,"&lt;"&amp;$G880)</f>
        <v>0</v>
      </c>
      <c r="AT880" s="7">
        <f>SUMIFS('Inventory (old)'!$M:$M,'Inventory (old)'!$A:$A,"Island",'Inventory (old)'!$B:$B,$A880,'Inventory (old)'!$E:$E,"&gt;="&amp;$F880,'Inventory (old)'!$E:$E,"&lt;"&amp;$G880)</f>
        <v>0</v>
      </c>
      <c r="AU880" s="7">
        <f>SUMIFS('Inventory (old)'!$M:$M,'Inventory (old)'!$A:$A,"Railroad",'Inventory (old)'!$B:$B,$A880,'Inventory (old)'!$E:$E,"&gt;="&amp;$F880,'Inventory (old)'!$E:$E,"&lt;"&amp;$G880)</f>
        <v>0</v>
      </c>
      <c r="AV880" s="7">
        <f>SUMIFS('Inventory (old)'!$M:$M,'Inventory (old)'!$A:$A,"School",'Inventory (old)'!$B:$B,$A880,'Inventory (old)'!$E:$E,"&gt;="&amp;$F880,'Inventory (old)'!$E:$E,"&lt;"&amp;$G880)</f>
        <v>0</v>
      </c>
      <c r="AW880" s="7">
        <f>SUMIFS('Inventory (old)'!$M:$M,'Inventory (old)'!$A:$A,"Air Speed",'Inventory (old)'!$B:$B,$A880,'Inventory (old)'!$E:$E,"&gt;="&amp;$F880,'Inventory (old)'!$E:$E,"&lt;"&amp;$G880)</f>
        <v>0</v>
      </c>
      <c r="AX880" s="7">
        <f>SUMIFS('Inventory (old)'!$M:$M,'Inventory (old)'!$A:$A,"Wrong Way",'Inventory (old)'!$B:$B,$A880,'Inventory (old)'!$E:$E,"&gt;="&amp;$F880,'Inventory (old)'!$E:$E,"&lt;"&amp;$G880)</f>
        <v>0</v>
      </c>
      <c r="AY880" s="7">
        <f>SUMIFS('Inventory (old)'!$M:$M,'Inventory (old)'!$A:$A,"Merge Arrow",'Inventory (old)'!$B:$B,$A880,'Inventory (old)'!$E:$E,"&gt;="&amp;$F880,'Inventory (old)'!$E:$E,"&lt;"&amp;$G880)</f>
        <v>0</v>
      </c>
      <c r="AZ880" s="7">
        <f>SUMIFS('Inventory (old)'!$M:$M,'Inventory (old)'!$A:$A,"Bike",'Inventory (old)'!$B:$B,$A880,'Inventory (old)'!$E:$E,"&gt;="&amp;$F880,'Inventory (old)'!$E:$E,"&lt;"&amp;$G880)</f>
        <v>0</v>
      </c>
      <c r="BA880" s="7">
        <f>SUMIFS('Inventory (old)'!$M:$M,'Inventory (old)'!$A:$A,"Parking",'Inventory (old)'!$B:$B,$A880,'Inventory (old)'!$E:$E,"&gt;="&amp;$F880,'Inventory (old)'!$E:$E,"&lt;"&amp;$G880)</f>
        <v>0</v>
      </c>
      <c r="BB880" s="1">
        <f>SUMIFS('Inventory (old)'!$S:$S,'Inventory (old)'!$A:$A,"Parking",'Inventory (old)'!$B:$B,$A880,'Inventory (old)'!$E:$E,"&gt;="&amp;$F880,'Inventory (old)'!$E:$E,"&lt;"&amp;$G880)</f>
        <v>0</v>
      </c>
      <c r="BC880" s="13"/>
    </row>
    <row r="881" spans="1:55" x14ac:dyDescent="0.25">
      <c r="A881" s="6" t="s">
        <v>2976</v>
      </c>
      <c r="B881" s="7" t="s">
        <v>102</v>
      </c>
      <c r="C881" s="7" t="s">
        <v>2189</v>
      </c>
      <c r="D881" s="7">
        <v>250</v>
      </c>
      <c r="E881" s="7" t="s">
        <v>2176</v>
      </c>
      <c r="F881" s="8">
        <v>9.9999999999999995E-8</v>
      </c>
      <c r="G881" s="8">
        <v>6.67</v>
      </c>
      <c r="H881" s="7" t="s">
        <v>2258</v>
      </c>
      <c r="I881" s="7" t="s">
        <v>3161</v>
      </c>
      <c r="J881" s="14">
        <f t="shared" si="242"/>
        <v>6.6699998999999996</v>
      </c>
      <c r="K881" s="15" t="s">
        <v>2062</v>
      </c>
      <c r="L881" s="7"/>
      <c r="M881" s="7" t="s">
        <v>2072</v>
      </c>
      <c r="N881" s="20">
        <v>2</v>
      </c>
      <c r="O881" s="20"/>
      <c r="P881" s="20"/>
      <c r="Q881" s="20" t="s">
        <v>201</v>
      </c>
      <c r="R881" s="8"/>
      <c r="S881" s="8"/>
      <c r="T881" s="14"/>
      <c r="U881" s="14"/>
      <c r="V881" s="21"/>
      <c r="W881" s="16"/>
      <c r="Y881" s="7"/>
      <c r="Z881" s="7"/>
      <c r="AA881" s="7">
        <v>2017</v>
      </c>
      <c r="AB881" s="16" t="s">
        <v>25</v>
      </c>
      <c r="AC881" s="15" t="s">
        <v>3297</v>
      </c>
      <c r="AD881" s="8">
        <f t="shared" si="248"/>
        <v>6.6699998999999996</v>
      </c>
      <c r="AE881" s="8">
        <f t="shared" si="249"/>
        <v>13.339999799999999</v>
      </c>
      <c r="AF881" s="8">
        <f t="shared" si="250"/>
        <v>0</v>
      </c>
      <c r="AG881" s="8">
        <f t="shared" si="251"/>
        <v>0</v>
      </c>
      <c r="AH881" s="7">
        <f>IF($P881="X",SUMIFS('Inventory (old)'!$M:$M,'Inventory (old)'!$A:$A,"Channel",'Inventory (old)'!$B:$B,$A881,'Inventory (old)'!$E:$E,"&gt;="&amp;$F881,'Inventory (old)'!$E:$E,"&lt;"&amp;$G881),0)</f>
        <v>0</v>
      </c>
      <c r="AI881" s="12">
        <f>IF($P881="X",SUMIFS('Inventory (old)'!$M:$M,'Inventory (old)'!$A:$A,"Dotted Line",'Inventory (old)'!$B:$B,$A881,'Inventory (old)'!$E:$E,"&gt;="&amp;$F881,'Inventory (old)'!$E:$E,"&lt;"&amp;$G881),0)</f>
        <v>0</v>
      </c>
      <c r="AJ881" s="15" t="s">
        <v>3297</v>
      </c>
      <c r="AK881" s="7">
        <f>IF($P881="X",0,SUMIFS('Inventory (old)'!$M:$M,'Inventory (old)'!$A:$A,"Channel",'Inventory (old)'!$B:$B,$A881,'Inventory (old)'!$E:$E,"&gt;="&amp;F881,'Inventory (old)'!$E:$E,"&lt;"&amp;$G881))</f>
        <v>68</v>
      </c>
      <c r="AL881" s="7">
        <f>IF($P881="X",0,SUMIFS('Inventory (old)'!$M:$M,'Inventory (old)'!$A:$A,"Dotted Line",'Inventory (old)'!$B:$B,$A881,'Inventory (old)'!$E:$E,"&gt;="&amp;$F881,'Inventory (old)'!$E:$E,"&lt;"&amp;$G881))</f>
        <v>0</v>
      </c>
      <c r="AM881" s="7">
        <f>SUMIFS('Inventory (old)'!$M:$M,'Inventory (old)'!$A:$A,"Stop Line",'Inventory (old)'!$B:$B,$A881,'Inventory (old)'!$E:$E,"&gt;="&amp;$F881,'Inventory (old)'!$E:$E,"&lt;"&amp;$G881)</f>
        <v>0</v>
      </c>
      <c r="AN881" s="7">
        <f>SUMIFS('Inventory (old)'!$M:$M,'Inventory (old)'!$A:$A,"Arrows and Onlys",'Inventory (old)'!$B:$B,$A881,'Inventory (old)'!$E:$E,"&gt;="&amp;$F881,'Inventory (old)'!$E:$E,"&lt;"&amp;$G881)</f>
        <v>2</v>
      </c>
      <c r="AO881" s="7">
        <f>SUMIFS('Inventory (old)'!$N:$N,'Inventory (old)'!$A:$A,"Arrows and Onlys",'Inventory (old)'!$B:$B,$A881,'Inventory (old)'!$E:$E,"&gt;="&amp;$F881,'Inventory (old)'!$E:$E,"&lt;"&amp;$G881)</f>
        <v>0</v>
      </c>
      <c r="AP881" s="7">
        <f>SUMIFS('Inventory (old)'!$O:$O,'Inventory (old)'!$A:$A,"Transverse",'Inventory (old)'!$B:$B,$A881,'Inventory (old)'!$E:$E,"&gt;="&amp;$F881,'Inventory (old)'!$E:$E,"&lt;"&amp;$G881)</f>
        <v>0</v>
      </c>
      <c r="AQ881" s="7">
        <f>SUMIFS('Inventory (old)'!$P:$P,'Inventory (old)'!$A:$A,"Transverse",'Inventory (old)'!$B:$B,$A881,'Inventory (old)'!$E:$E,"&gt;="&amp;$F881,'Inventory (old)'!$E:$E,"&lt;"&amp;$G881)</f>
        <v>0</v>
      </c>
      <c r="AR881" s="7">
        <f>SUMIFS('Inventory (old)'!$M:$M,'Inventory (old)'!$A:$A,"Crosswalk",'Inventory (old)'!$B:$B,$A881,'Inventory (old)'!$E:$E,"&gt;="&amp;$F881,'Inventory (old)'!$E:$E,"&lt;"&amp;$G881)</f>
        <v>0</v>
      </c>
      <c r="AS881" s="7">
        <f>SUMIFS('Inventory (old)'!$M:$M,'Inventory (old)'!$A:$A,"Yield Line",'Inventory (old)'!$B:$B,$A881,'Inventory (old)'!$E:$E,"&gt;="&amp;$F881,'Inventory (old)'!$E:$E,"&lt;"&amp;$G881)</f>
        <v>0</v>
      </c>
      <c r="AT881" s="7">
        <f>SUMIFS('Inventory (old)'!$M:$M,'Inventory (old)'!$A:$A,"Island",'Inventory (old)'!$B:$B,$A881,'Inventory (old)'!$E:$E,"&gt;="&amp;$F881,'Inventory (old)'!$E:$E,"&lt;"&amp;$G881)</f>
        <v>0</v>
      </c>
      <c r="AU881" s="7">
        <f>SUMIFS('Inventory (old)'!$M:$M,'Inventory (old)'!$A:$A,"Railroad",'Inventory (old)'!$B:$B,$A881,'Inventory (old)'!$E:$E,"&gt;="&amp;$F881,'Inventory (old)'!$E:$E,"&lt;"&amp;$G881)</f>
        <v>0</v>
      </c>
      <c r="AV881" s="7">
        <f>SUMIFS('Inventory (old)'!$M:$M,'Inventory (old)'!$A:$A,"School",'Inventory (old)'!$B:$B,$A881,'Inventory (old)'!$E:$E,"&gt;="&amp;$F881,'Inventory (old)'!$E:$E,"&lt;"&amp;$G881)</f>
        <v>0</v>
      </c>
      <c r="AW881" s="7">
        <f>SUMIFS('Inventory (old)'!$M:$M,'Inventory (old)'!$A:$A,"Air Speed",'Inventory (old)'!$B:$B,$A881,'Inventory (old)'!$E:$E,"&gt;="&amp;$F881,'Inventory (old)'!$E:$E,"&lt;"&amp;$G881)</f>
        <v>0</v>
      </c>
      <c r="AX881" s="7">
        <f>SUMIFS('Inventory (old)'!$M:$M,'Inventory (old)'!$A:$A,"Wrong Way",'Inventory (old)'!$B:$B,$A881,'Inventory (old)'!$E:$E,"&gt;="&amp;$F881,'Inventory (old)'!$E:$E,"&lt;"&amp;$G881)</f>
        <v>0</v>
      </c>
      <c r="AY881" s="7">
        <f>SUMIFS('Inventory (old)'!$M:$M,'Inventory (old)'!$A:$A,"Merge Arrow",'Inventory (old)'!$B:$B,$A881,'Inventory (old)'!$E:$E,"&gt;="&amp;$F881,'Inventory (old)'!$E:$E,"&lt;"&amp;$G881)</f>
        <v>0</v>
      </c>
      <c r="AZ881" s="7">
        <f>SUMIFS('Inventory (old)'!$M:$M,'Inventory (old)'!$A:$A,"Bike",'Inventory (old)'!$B:$B,$A881,'Inventory (old)'!$E:$E,"&gt;="&amp;$F881,'Inventory (old)'!$E:$E,"&lt;"&amp;$G881)</f>
        <v>0</v>
      </c>
      <c r="BA881" s="7">
        <f>SUMIFS('Inventory (old)'!$M:$M,'Inventory (old)'!$A:$A,"Parking",'Inventory (old)'!$B:$B,$A881,'Inventory (old)'!$E:$E,"&gt;="&amp;$F881,'Inventory (old)'!$E:$E,"&lt;"&amp;$G881)</f>
        <v>0</v>
      </c>
      <c r="BB881" s="1">
        <f>SUMIFS('Inventory (old)'!$S:$S,'Inventory (old)'!$A:$A,"Parking",'Inventory (old)'!$B:$B,$A881,'Inventory (old)'!$E:$E,"&gt;="&amp;$F881,'Inventory (old)'!$E:$E,"&lt;"&amp;$G881)</f>
        <v>0</v>
      </c>
      <c r="BC881" s="13"/>
    </row>
    <row r="882" spans="1:55" x14ac:dyDescent="0.25">
      <c r="A882" s="6" t="s">
        <v>2976</v>
      </c>
      <c r="B882" s="7" t="s">
        <v>102</v>
      </c>
      <c r="C882" s="7" t="s">
        <v>2189</v>
      </c>
      <c r="D882" s="7">
        <v>250</v>
      </c>
      <c r="E882" s="7" t="s">
        <v>58</v>
      </c>
      <c r="F882" s="8">
        <v>6.67</v>
      </c>
      <c r="G882" s="8">
        <v>7.76</v>
      </c>
      <c r="H882" s="7" t="s">
        <v>3161</v>
      </c>
      <c r="I882" s="7" t="s">
        <v>3162</v>
      </c>
      <c r="J882" s="14">
        <f t="shared" si="242"/>
        <v>1.0899999999999999</v>
      </c>
      <c r="K882" s="15" t="s">
        <v>2241</v>
      </c>
      <c r="L882" s="7" t="s">
        <v>2217</v>
      </c>
      <c r="M882" s="7" t="s">
        <v>2072</v>
      </c>
      <c r="N882" s="20">
        <v>2</v>
      </c>
      <c r="O882" s="20" t="s">
        <v>201</v>
      </c>
      <c r="P882" s="20"/>
      <c r="Q882" s="20"/>
      <c r="R882" s="8"/>
      <c r="S882" s="8"/>
      <c r="T882" s="14"/>
      <c r="U882" s="14"/>
      <c r="V882" s="21"/>
      <c r="W882" s="16"/>
      <c r="Y882" s="7"/>
      <c r="Z882" s="7"/>
      <c r="AA882" s="7">
        <v>2017</v>
      </c>
      <c r="AB882" s="16" t="s">
        <v>25</v>
      </c>
      <c r="AC882" s="15" t="s">
        <v>3297</v>
      </c>
      <c r="AD882" s="8">
        <f t="shared" si="248"/>
        <v>0</v>
      </c>
      <c r="AE882" s="8">
        <f t="shared" si="249"/>
        <v>1.0899999999999999</v>
      </c>
      <c r="AF882" s="8">
        <f t="shared" si="250"/>
        <v>1.0899999999999999</v>
      </c>
      <c r="AG882" s="8">
        <f t="shared" si="251"/>
        <v>1.0899999999999999</v>
      </c>
      <c r="AH882" s="7">
        <f>IF($P882="X",SUMIFS('Inventory (old)'!$M:$M,'Inventory (old)'!$A:$A,"Channel",'Inventory (old)'!$B:$B,$A882,'Inventory (old)'!$E:$E,"&gt;="&amp;$F882,'Inventory (old)'!$E:$E,"&lt;"&amp;$G882),0)</f>
        <v>0</v>
      </c>
      <c r="AI882" s="12">
        <f>IF($P882="X",SUMIFS('Inventory (old)'!$M:$M,'Inventory (old)'!$A:$A,"Dotted Line",'Inventory (old)'!$B:$B,$A882,'Inventory (old)'!$E:$E,"&gt;="&amp;$F882,'Inventory (old)'!$E:$E,"&lt;"&amp;$G882),0)</f>
        <v>0</v>
      </c>
      <c r="AJ882" s="15" t="s">
        <v>3297</v>
      </c>
      <c r="AK882" s="7">
        <f>IF($P882="X",0,SUMIFS('Inventory (old)'!$M:$M,'Inventory (old)'!$A:$A,"Channel",'Inventory (old)'!$B:$B,$A882,'Inventory (old)'!$E:$E,"&gt;="&amp;F882,'Inventory (old)'!$E:$E,"&lt;"&amp;$G882))</f>
        <v>100</v>
      </c>
      <c r="AL882" s="7">
        <f>IF($P882="X",0,SUMIFS('Inventory (old)'!$M:$M,'Inventory (old)'!$A:$A,"Dotted Line",'Inventory (old)'!$B:$B,$A882,'Inventory (old)'!$E:$E,"&gt;="&amp;$F882,'Inventory (old)'!$E:$E,"&lt;"&amp;$G882))</f>
        <v>0</v>
      </c>
      <c r="AM882" s="7">
        <f>SUMIFS('Inventory (old)'!$M:$M,'Inventory (old)'!$A:$A,"Stop Line",'Inventory (old)'!$B:$B,$A882,'Inventory (old)'!$E:$E,"&gt;="&amp;$F882,'Inventory (old)'!$E:$E,"&lt;"&amp;$G882)</f>
        <v>0</v>
      </c>
      <c r="AN882" s="7">
        <f>SUMIFS('Inventory (old)'!$M:$M,'Inventory (old)'!$A:$A,"Arrows and Onlys",'Inventory (old)'!$B:$B,$A882,'Inventory (old)'!$E:$E,"&gt;="&amp;$F882,'Inventory (old)'!$E:$E,"&lt;"&amp;$G882)</f>
        <v>2</v>
      </c>
      <c r="AO882" s="7">
        <f>SUMIFS('Inventory (old)'!$N:$N,'Inventory (old)'!$A:$A,"Arrows and Onlys",'Inventory (old)'!$B:$B,$A882,'Inventory (old)'!$E:$E,"&gt;="&amp;$F882,'Inventory (old)'!$E:$E,"&lt;"&amp;$G882)</f>
        <v>0</v>
      </c>
      <c r="AP882" s="7">
        <f>SUMIFS('Inventory (old)'!$O:$O,'Inventory (old)'!$A:$A,"Transverse",'Inventory (old)'!$B:$B,$A882,'Inventory (old)'!$E:$E,"&gt;="&amp;$F882,'Inventory (old)'!$E:$E,"&lt;"&amp;$G882)</f>
        <v>0</v>
      </c>
      <c r="AQ882" s="7">
        <f>SUMIFS('Inventory (old)'!$P:$P,'Inventory (old)'!$A:$A,"Transverse",'Inventory (old)'!$B:$B,$A882,'Inventory (old)'!$E:$E,"&gt;="&amp;$F882,'Inventory (old)'!$E:$E,"&lt;"&amp;$G882)</f>
        <v>0</v>
      </c>
      <c r="AR882" s="7">
        <f>SUMIFS('Inventory (old)'!$M:$M,'Inventory (old)'!$A:$A,"Crosswalk",'Inventory (old)'!$B:$B,$A882,'Inventory (old)'!$E:$E,"&gt;="&amp;$F882,'Inventory (old)'!$E:$E,"&lt;"&amp;$G882)</f>
        <v>0</v>
      </c>
      <c r="AS882" s="7">
        <f>SUMIFS('Inventory (old)'!$M:$M,'Inventory (old)'!$A:$A,"Yield Line",'Inventory (old)'!$B:$B,$A882,'Inventory (old)'!$E:$E,"&gt;="&amp;$F882,'Inventory (old)'!$E:$E,"&lt;"&amp;$G882)</f>
        <v>0</v>
      </c>
      <c r="AT882" s="7">
        <f>SUMIFS('Inventory (old)'!$M:$M,'Inventory (old)'!$A:$A,"Island",'Inventory (old)'!$B:$B,$A882,'Inventory (old)'!$E:$E,"&gt;="&amp;$F882,'Inventory (old)'!$E:$E,"&lt;"&amp;$G882)</f>
        <v>0</v>
      </c>
      <c r="AU882" s="7">
        <f>SUMIFS('Inventory (old)'!$M:$M,'Inventory (old)'!$A:$A,"Railroad",'Inventory (old)'!$B:$B,$A882,'Inventory (old)'!$E:$E,"&gt;="&amp;$F882,'Inventory (old)'!$E:$E,"&lt;"&amp;$G882)</f>
        <v>0</v>
      </c>
      <c r="AV882" s="7">
        <f>SUMIFS('Inventory (old)'!$M:$M,'Inventory (old)'!$A:$A,"School",'Inventory (old)'!$B:$B,$A882,'Inventory (old)'!$E:$E,"&gt;="&amp;$F882,'Inventory (old)'!$E:$E,"&lt;"&amp;$G882)</f>
        <v>0</v>
      </c>
      <c r="AW882" s="7">
        <f>SUMIFS('Inventory (old)'!$M:$M,'Inventory (old)'!$A:$A,"Air Speed",'Inventory (old)'!$B:$B,$A882,'Inventory (old)'!$E:$E,"&gt;="&amp;$F882,'Inventory (old)'!$E:$E,"&lt;"&amp;$G882)</f>
        <v>0</v>
      </c>
      <c r="AX882" s="7">
        <f>SUMIFS('Inventory (old)'!$M:$M,'Inventory (old)'!$A:$A,"Wrong Way",'Inventory (old)'!$B:$B,$A882,'Inventory (old)'!$E:$E,"&gt;="&amp;$F882,'Inventory (old)'!$E:$E,"&lt;"&amp;$G882)</f>
        <v>0</v>
      </c>
      <c r="AY882" s="7">
        <f>SUMIFS('Inventory (old)'!$M:$M,'Inventory (old)'!$A:$A,"Merge Arrow",'Inventory (old)'!$B:$B,$A882,'Inventory (old)'!$E:$E,"&gt;="&amp;$F882,'Inventory (old)'!$E:$E,"&lt;"&amp;$G882)</f>
        <v>0</v>
      </c>
      <c r="AZ882" s="7">
        <f>SUMIFS('Inventory (old)'!$M:$M,'Inventory (old)'!$A:$A,"Bike",'Inventory (old)'!$B:$B,$A882,'Inventory (old)'!$E:$E,"&gt;="&amp;$F882,'Inventory (old)'!$E:$E,"&lt;"&amp;$G882)</f>
        <v>0</v>
      </c>
      <c r="BA882" s="7">
        <f>SUMIFS('Inventory (old)'!$M:$M,'Inventory (old)'!$A:$A,"Parking",'Inventory (old)'!$B:$B,$A882,'Inventory (old)'!$E:$E,"&gt;="&amp;$F882,'Inventory (old)'!$E:$E,"&lt;"&amp;$G882)</f>
        <v>0</v>
      </c>
      <c r="BB882" s="1">
        <f>SUMIFS('Inventory (old)'!$S:$S,'Inventory (old)'!$A:$A,"Parking",'Inventory (old)'!$B:$B,$A882,'Inventory (old)'!$E:$E,"&gt;="&amp;$F882,'Inventory (old)'!$E:$E,"&lt;"&amp;$G882)</f>
        <v>0</v>
      </c>
      <c r="BC882" s="13"/>
    </row>
    <row r="883" spans="1:55" x14ac:dyDescent="0.25">
      <c r="A883" s="6" t="s">
        <v>2978</v>
      </c>
      <c r="B883" s="7" t="s">
        <v>102</v>
      </c>
      <c r="C883" s="7" t="s">
        <v>2189</v>
      </c>
      <c r="D883" s="7">
        <v>250</v>
      </c>
      <c r="E883" s="7" t="s">
        <v>59</v>
      </c>
      <c r="F883" s="8">
        <v>6.67</v>
      </c>
      <c r="G883" s="8">
        <v>7.41</v>
      </c>
      <c r="H883" s="7" t="s">
        <v>3161</v>
      </c>
      <c r="I883" s="7" t="s">
        <v>3162</v>
      </c>
      <c r="J883" s="14">
        <f t="shared" si="242"/>
        <v>0.74000000000000021</v>
      </c>
      <c r="K883" s="15" t="s">
        <v>2241</v>
      </c>
      <c r="L883" s="7" t="s">
        <v>2217</v>
      </c>
      <c r="M883" s="7" t="s">
        <v>2072</v>
      </c>
      <c r="N883" s="20">
        <v>2</v>
      </c>
      <c r="O883" s="20" t="s">
        <v>201</v>
      </c>
      <c r="P883" s="20"/>
      <c r="Q883" s="20"/>
      <c r="R883" s="8"/>
      <c r="S883" s="8"/>
      <c r="T883" s="14"/>
      <c r="U883" s="14"/>
      <c r="V883" s="21"/>
      <c r="W883" s="16"/>
      <c r="Y883" s="7"/>
      <c r="Z883" s="7"/>
      <c r="AA883" s="7">
        <v>2017</v>
      </c>
      <c r="AB883" s="16" t="s">
        <v>25</v>
      </c>
      <c r="AC883" s="15" t="s">
        <v>3297</v>
      </c>
      <c r="AD883" s="8">
        <f t="shared" si="248"/>
        <v>0</v>
      </c>
      <c r="AE883" s="8">
        <f t="shared" si="249"/>
        <v>0.74000000000000021</v>
      </c>
      <c r="AF883" s="8">
        <f t="shared" si="250"/>
        <v>0.74000000000000021</v>
      </c>
      <c r="AG883" s="8">
        <f t="shared" si="251"/>
        <v>0.74000000000000021</v>
      </c>
      <c r="AH883" s="7">
        <f>IF($P883="X",SUMIFS('Inventory (old)'!$M:$M,'Inventory (old)'!$A:$A,"Channel",'Inventory (old)'!$B:$B,$A883,'Inventory (old)'!$E:$E,"&gt;="&amp;$F883,'Inventory (old)'!$E:$E,"&lt;"&amp;$G883),0)</f>
        <v>0</v>
      </c>
      <c r="AI883" s="12">
        <f>IF($P883="X",SUMIFS('Inventory (old)'!$M:$M,'Inventory (old)'!$A:$A,"Dotted Line",'Inventory (old)'!$B:$B,$A883,'Inventory (old)'!$E:$E,"&gt;="&amp;$F883,'Inventory (old)'!$E:$E,"&lt;"&amp;$G883),0)</f>
        <v>0</v>
      </c>
      <c r="AJ883" s="15" t="s">
        <v>3297</v>
      </c>
      <c r="AK883" s="7">
        <f>IF($P883="X",0,SUMIFS('Inventory (old)'!$M:$M,'Inventory (old)'!$A:$A,"Channel",'Inventory (old)'!$B:$B,$A883,'Inventory (old)'!$E:$E,"&gt;="&amp;F883,'Inventory (old)'!$E:$E,"&lt;"&amp;$G883))</f>
        <v>376</v>
      </c>
      <c r="AL883" s="7">
        <f>IF($P883="X",0,SUMIFS('Inventory (old)'!$M:$M,'Inventory (old)'!$A:$A,"Dotted Line",'Inventory (old)'!$B:$B,$A883,'Inventory (old)'!$E:$E,"&gt;="&amp;$F883,'Inventory (old)'!$E:$E,"&lt;"&amp;$G883))</f>
        <v>0</v>
      </c>
      <c r="AM883" s="7">
        <f>SUMIFS('Inventory (old)'!$M:$M,'Inventory (old)'!$A:$A,"Stop Line",'Inventory (old)'!$B:$B,$A883,'Inventory (old)'!$E:$E,"&gt;="&amp;$F883,'Inventory (old)'!$E:$E,"&lt;"&amp;$G883)</f>
        <v>0</v>
      </c>
      <c r="AN883" s="7">
        <f>SUMIFS('Inventory (old)'!$M:$M,'Inventory (old)'!$A:$A,"Arrows and Onlys",'Inventory (old)'!$B:$B,$A883,'Inventory (old)'!$E:$E,"&gt;="&amp;$F883,'Inventory (old)'!$E:$E,"&lt;"&amp;$G883)</f>
        <v>6</v>
      </c>
      <c r="AO883" s="7">
        <f>SUMIFS('Inventory (old)'!$N:$N,'Inventory (old)'!$A:$A,"Arrows and Onlys",'Inventory (old)'!$B:$B,$A883,'Inventory (old)'!$E:$E,"&gt;="&amp;$F883,'Inventory (old)'!$E:$E,"&lt;"&amp;$G883)</f>
        <v>0</v>
      </c>
      <c r="AP883" s="7">
        <f>SUMIFS('Inventory (old)'!$O:$O,'Inventory (old)'!$A:$A,"Transverse",'Inventory (old)'!$B:$B,$A883,'Inventory (old)'!$E:$E,"&gt;="&amp;$F883,'Inventory (old)'!$E:$E,"&lt;"&amp;$G883)</f>
        <v>0</v>
      </c>
      <c r="AQ883" s="7">
        <f>SUMIFS('Inventory (old)'!$P:$P,'Inventory (old)'!$A:$A,"Transverse",'Inventory (old)'!$B:$B,$A883,'Inventory (old)'!$E:$E,"&gt;="&amp;$F883,'Inventory (old)'!$E:$E,"&lt;"&amp;$G883)</f>
        <v>60</v>
      </c>
      <c r="AR883" s="7">
        <f>SUMIFS('Inventory (old)'!$M:$M,'Inventory (old)'!$A:$A,"Crosswalk",'Inventory (old)'!$B:$B,$A883,'Inventory (old)'!$E:$E,"&gt;="&amp;$F883,'Inventory (old)'!$E:$E,"&lt;"&amp;$G883)</f>
        <v>0</v>
      </c>
      <c r="AS883" s="7">
        <f>SUMIFS('Inventory (old)'!$M:$M,'Inventory (old)'!$A:$A,"Yield Line",'Inventory (old)'!$B:$B,$A883,'Inventory (old)'!$E:$E,"&gt;="&amp;$F883,'Inventory (old)'!$E:$E,"&lt;"&amp;$G883)</f>
        <v>0</v>
      </c>
      <c r="AT883" s="7">
        <f>SUMIFS('Inventory (old)'!$M:$M,'Inventory (old)'!$A:$A,"Island",'Inventory (old)'!$B:$B,$A883,'Inventory (old)'!$E:$E,"&gt;="&amp;$F883,'Inventory (old)'!$E:$E,"&lt;"&amp;$G883)</f>
        <v>0</v>
      </c>
      <c r="AU883" s="7">
        <f>SUMIFS('Inventory (old)'!$M:$M,'Inventory (old)'!$A:$A,"Railroad",'Inventory (old)'!$B:$B,$A883,'Inventory (old)'!$E:$E,"&gt;="&amp;$F883,'Inventory (old)'!$E:$E,"&lt;"&amp;$G883)</f>
        <v>0</v>
      </c>
      <c r="AV883" s="7">
        <f>SUMIFS('Inventory (old)'!$M:$M,'Inventory (old)'!$A:$A,"School",'Inventory (old)'!$B:$B,$A883,'Inventory (old)'!$E:$E,"&gt;="&amp;$F883,'Inventory (old)'!$E:$E,"&lt;"&amp;$G883)</f>
        <v>0</v>
      </c>
      <c r="AW883" s="7">
        <f>SUMIFS('Inventory (old)'!$M:$M,'Inventory (old)'!$A:$A,"Air Speed",'Inventory (old)'!$B:$B,$A883,'Inventory (old)'!$E:$E,"&gt;="&amp;$F883,'Inventory (old)'!$E:$E,"&lt;"&amp;$G883)</f>
        <v>0</v>
      </c>
      <c r="AX883" s="7">
        <f>SUMIFS('Inventory (old)'!$M:$M,'Inventory (old)'!$A:$A,"Wrong Way",'Inventory (old)'!$B:$B,$A883,'Inventory (old)'!$E:$E,"&gt;="&amp;$F883,'Inventory (old)'!$E:$E,"&lt;"&amp;$G883)</f>
        <v>0</v>
      </c>
      <c r="AY883" s="7">
        <f>SUMIFS('Inventory (old)'!$M:$M,'Inventory (old)'!$A:$A,"Merge Arrow",'Inventory (old)'!$B:$B,$A883,'Inventory (old)'!$E:$E,"&gt;="&amp;$F883,'Inventory (old)'!$E:$E,"&lt;"&amp;$G883)</f>
        <v>2</v>
      </c>
      <c r="AZ883" s="7">
        <f>SUMIFS('Inventory (old)'!$M:$M,'Inventory (old)'!$A:$A,"Bike",'Inventory (old)'!$B:$B,$A883,'Inventory (old)'!$E:$E,"&gt;="&amp;$F883,'Inventory (old)'!$E:$E,"&lt;"&amp;$G883)</f>
        <v>0</v>
      </c>
      <c r="BA883" s="7">
        <f>SUMIFS('Inventory (old)'!$M:$M,'Inventory (old)'!$A:$A,"Parking",'Inventory (old)'!$B:$B,$A883,'Inventory (old)'!$E:$E,"&gt;="&amp;$F883,'Inventory (old)'!$E:$E,"&lt;"&amp;$G883)</f>
        <v>0</v>
      </c>
      <c r="BB883" s="1">
        <f>SUMIFS('Inventory (old)'!$S:$S,'Inventory (old)'!$A:$A,"Parking",'Inventory (old)'!$B:$B,$A883,'Inventory (old)'!$E:$E,"&gt;="&amp;$F883,'Inventory (old)'!$E:$E,"&lt;"&amp;$G883)</f>
        <v>0</v>
      </c>
      <c r="BC883" s="13"/>
    </row>
    <row r="884" spans="1:55" x14ac:dyDescent="0.25">
      <c r="A884" s="6" t="s">
        <v>2978</v>
      </c>
      <c r="B884" s="7" t="s">
        <v>102</v>
      </c>
      <c r="C884" s="7" t="s">
        <v>2189</v>
      </c>
      <c r="D884" s="7">
        <v>250</v>
      </c>
      <c r="E884" s="7" t="s">
        <v>59</v>
      </c>
      <c r="F884" s="8">
        <v>7.41</v>
      </c>
      <c r="G884" s="8">
        <v>7.49</v>
      </c>
      <c r="H884" s="7" t="s">
        <v>34</v>
      </c>
      <c r="I884" s="7" t="s">
        <v>2198</v>
      </c>
      <c r="J884" s="14">
        <f t="shared" si="242"/>
        <v>8.0000000000000071E-2</v>
      </c>
      <c r="K884" s="15" t="s">
        <v>2241</v>
      </c>
      <c r="L884" s="7" t="s">
        <v>2217</v>
      </c>
      <c r="M884" s="7" t="s">
        <v>2072</v>
      </c>
      <c r="N884" s="20">
        <v>2</v>
      </c>
      <c r="O884" s="20" t="s">
        <v>201</v>
      </c>
      <c r="P884" s="20"/>
      <c r="Q884" s="20"/>
      <c r="R884" s="8"/>
      <c r="S884" s="8"/>
      <c r="T884" s="14"/>
      <c r="U884" s="14"/>
      <c r="V884" s="21"/>
      <c r="W884" s="16"/>
      <c r="Y884" s="7"/>
      <c r="Z884" s="7"/>
      <c r="AA884" s="7">
        <v>2017</v>
      </c>
      <c r="AB884" s="16" t="s">
        <v>25</v>
      </c>
      <c r="AC884" s="15" t="s">
        <v>3297</v>
      </c>
      <c r="AD884" s="8">
        <f t="shared" si="248"/>
        <v>0</v>
      </c>
      <c r="AE884" s="8">
        <f t="shared" si="249"/>
        <v>8.0000000000000071E-2</v>
      </c>
      <c r="AF884" s="8">
        <f t="shared" si="250"/>
        <v>8.0000000000000071E-2</v>
      </c>
      <c r="AG884" s="8">
        <f t="shared" si="251"/>
        <v>8.0000000000000071E-2</v>
      </c>
      <c r="AH884" s="7">
        <f>IF($P884="X",SUMIFS('Inventory (old)'!$M:$M,'Inventory (old)'!$A:$A,"Channel",'Inventory (old)'!$B:$B,$A884,'Inventory (old)'!$E:$E,"&gt;="&amp;$F884,'Inventory (old)'!$E:$E,"&lt;"&amp;$G884),0)</f>
        <v>0</v>
      </c>
      <c r="AI884" s="12">
        <f>IF($P884="X",SUMIFS('Inventory (old)'!$M:$M,'Inventory (old)'!$A:$A,"Dotted Line",'Inventory (old)'!$B:$B,$A884,'Inventory (old)'!$E:$E,"&gt;="&amp;$F884,'Inventory (old)'!$E:$E,"&lt;"&amp;$G884),0)</f>
        <v>0</v>
      </c>
      <c r="AJ884" s="15" t="s">
        <v>3297</v>
      </c>
      <c r="AK884" s="7">
        <f>IF($P884="X",0,SUMIFS('Inventory (old)'!$M:$M,'Inventory (old)'!$A:$A,"Channel",'Inventory (old)'!$B:$B,$A884,'Inventory (old)'!$E:$E,"&gt;="&amp;F884,'Inventory (old)'!$E:$E,"&lt;"&amp;$G884))</f>
        <v>748</v>
      </c>
      <c r="AL884" s="7">
        <f>IF($P884="X",0,SUMIFS('Inventory (old)'!$M:$M,'Inventory (old)'!$A:$A,"Dotted Line",'Inventory (old)'!$B:$B,$A884,'Inventory (old)'!$E:$E,"&gt;="&amp;$F884,'Inventory (old)'!$E:$E,"&lt;"&amp;$G884))</f>
        <v>0</v>
      </c>
      <c r="AM884" s="7">
        <f>SUMIFS('Inventory (old)'!$M:$M,'Inventory (old)'!$A:$A,"Stop Line",'Inventory (old)'!$B:$B,$A884,'Inventory (old)'!$E:$E,"&gt;="&amp;$F884,'Inventory (old)'!$E:$E,"&lt;"&amp;$G884)</f>
        <v>0</v>
      </c>
      <c r="AN884" s="7">
        <f>SUMIFS('Inventory (old)'!$M:$M,'Inventory (old)'!$A:$A,"Arrows and Onlys",'Inventory (old)'!$B:$B,$A884,'Inventory (old)'!$E:$E,"&gt;="&amp;$F884,'Inventory (old)'!$E:$E,"&lt;"&amp;$G884)</f>
        <v>0</v>
      </c>
      <c r="AO884" s="7">
        <f>SUMIFS('Inventory (old)'!$N:$N,'Inventory (old)'!$A:$A,"Arrows and Onlys",'Inventory (old)'!$B:$B,$A884,'Inventory (old)'!$E:$E,"&gt;="&amp;$F884,'Inventory (old)'!$E:$E,"&lt;"&amp;$G884)</f>
        <v>0</v>
      </c>
      <c r="AP884" s="7">
        <f>SUMIFS('Inventory (old)'!$O:$O,'Inventory (old)'!$A:$A,"Transverse",'Inventory (old)'!$B:$B,$A884,'Inventory (old)'!$E:$E,"&gt;="&amp;$F884,'Inventory (old)'!$E:$E,"&lt;"&amp;$G884)</f>
        <v>207</v>
      </c>
      <c r="AQ884" s="7">
        <f>SUMIFS('Inventory (old)'!$P:$P,'Inventory (old)'!$A:$A,"Transverse",'Inventory (old)'!$B:$B,$A884,'Inventory (old)'!$E:$E,"&gt;="&amp;$F884,'Inventory (old)'!$E:$E,"&lt;"&amp;$G884)</f>
        <v>0</v>
      </c>
      <c r="AR884" s="7">
        <f>SUMIFS('Inventory (old)'!$M:$M,'Inventory (old)'!$A:$A,"Crosswalk",'Inventory (old)'!$B:$B,$A884,'Inventory (old)'!$E:$E,"&gt;="&amp;$F884,'Inventory (old)'!$E:$E,"&lt;"&amp;$G884)</f>
        <v>0</v>
      </c>
      <c r="AS884" s="7">
        <f>SUMIFS('Inventory (old)'!$M:$M,'Inventory (old)'!$A:$A,"Yield Line",'Inventory (old)'!$B:$B,$A884,'Inventory (old)'!$E:$E,"&gt;="&amp;$F884,'Inventory (old)'!$E:$E,"&lt;"&amp;$G884)</f>
        <v>0</v>
      </c>
      <c r="AT884" s="7">
        <f>SUMIFS('Inventory (old)'!$M:$M,'Inventory (old)'!$A:$A,"Island",'Inventory (old)'!$B:$B,$A884,'Inventory (old)'!$E:$E,"&gt;="&amp;$F884,'Inventory (old)'!$E:$E,"&lt;"&amp;$G884)</f>
        <v>0</v>
      </c>
      <c r="AU884" s="7">
        <f>SUMIFS('Inventory (old)'!$M:$M,'Inventory (old)'!$A:$A,"Railroad",'Inventory (old)'!$B:$B,$A884,'Inventory (old)'!$E:$E,"&gt;="&amp;$F884,'Inventory (old)'!$E:$E,"&lt;"&amp;$G884)</f>
        <v>0</v>
      </c>
      <c r="AV884" s="7">
        <f>SUMIFS('Inventory (old)'!$M:$M,'Inventory (old)'!$A:$A,"School",'Inventory (old)'!$B:$B,$A884,'Inventory (old)'!$E:$E,"&gt;="&amp;$F884,'Inventory (old)'!$E:$E,"&lt;"&amp;$G884)</f>
        <v>0</v>
      </c>
      <c r="AW884" s="7">
        <f>SUMIFS('Inventory (old)'!$M:$M,'Inventory (old)'!$A:$A,"Air Speed",'Inventory (old)'!$B:$B,$A884,'Inventory (old)'!$E:$E,"&gt;="&amp;$F884,'Inventory (old)'!$E:$E,"&lt;"&amp;$G884)</f>
        <v>0</v>
      </c>
      <c r="AX884" s="7">
        <f>SUMIFS('Inventory (old)'!$M:$M,'Inventory (old)'!$A:$A,"Wrong Way",'Inventory (old)'!$B:$B,$A884,'Inventory (old)'!$E:$E,"&gt;="&amp;$F884,'Inventory (old)'!$E:$E,"&lt;"&amp;$G884)</f>
        <v>0</v>
      </c>
      <c r="AY884" s="7">
        <f>SUMIFS('Inventory (old)'!$M:$M,'Inventory (old)'!$A:$A,"Merge Arrow",'Inventory (old)'!$B:$B,$A884,'Inventory (old)'!$E:$E,"&gt;="&amp;$F884,'Inventory (old)'!$E:$E,"&lt;"&amp;$G884)</f>
        <v>0</v>
      </c>
      <c r="AZ884" s="7">
        <f>SUMIFS('Inventory (old)'!$M:$M,'Inventory (old)'!$A:$A,"Bike",'Inventory (old)'!$B:$B,$A884,'Inventory (old)'!$E:$E,"&gt;="&amp;$F884,'Inventory (old)'!$E:$E,"&lt;"&amp;$G884)</f>
        <v>0</v>
      </c>
      <c r="BA884" s="7">
        <f>SUMIFS('Inventory (old)'!$M:$M,'Inventory (old)'!$A:$A,"Parking",'Inventory (old)'!$B:$B,$A884,'Inventory (old)'!$E:$E,"&gt;="&amp;$F884,'Inventory (old)'!$E:$E,"&lt;"&amp;$G884)</f>
        <v>0</v>
      </c>
      <c r="BB884" s="1">
        <f>SUMIFS('Inventory (old)'!$S:$S,'Inventory (old)'!$A:$A,"Parking",'Inventory (old)'!$B:$B,$A884,'Inventory (old)'!$E:$E,"&gt;="&amp;$F884,'Inventory (old)'!$E:$E,"&lt;"&amp;$G884)</f>
        <v>0</v>
      </c>
      <c r="BC884" s="13" t="s">
        <v>3167</v>
      </c>
    </row>
    <row r="885" spans="1:55" x14ac:dyDescent="0.25">
      <c r="A885" s="6" t="s">
        <v>2976</v>
      </c>
      <c r="B885" s="7" t="s">
        <v>102</v>
      </c>
      <c r="C885" s="7" t="s">
        <v>2189</v>
      </c>
      <c r="D885" s="7">
        <v>250</v>
      </c>
      <c r="E885" s="7" t="s">
        <v>58</v>
      </c>
      <c r="F885" s="8">
        <v>7.76</v>
      </c>
      <c r="G885" s="8">
        <v>8.07</v>
      </c>
      <c r="H885" s="7" t="s">
        <v>34</v>
      </c>
      <c r="I885" s="7" t="s">
        <v>2196</v>
      </c>
      <c r="J885" s="14">
        <f t="shared" si="242"/>
        <v>0.3100000000000005</v>
      </c>
      <c r="K885" s="15" t="s">
        <v>2241</v>
      </c>
      <c r="L885" s="7" t="s">
        <v>2217</v>
      </c>
      <c r="M885" s="7" t="s">
        <v>2072</v>
      </c>
      <c r="N885" s="20">
        <v>1</v>
      </c>
      <c r="O885" s="20" t="s">
        <v>201</v>
      </c>
      <c r="P885" s="20"/>
      <c r="Q885" s="20"/>
      <c r="R885" s="8"/>
      <c r="S885" s="8"/>
      <c r="T885" s="14">
        <v>9.9999999999999995E-7</v>
      </c>
      <c r="U885" s="14">
        <v>0.04</v>
      </c>
      <c r="V885" s="21">
        <v>1</v>
      </c>
      <c r="W885" s="16"/>
      <c r="Y885" s="7"/>
      <c r="Z885" s="7"/>
      <c r="AA885" s="7">
        <v>2017</v>
      </c>
      <c r="AB885" s="16" t="s">
        <v>25</v>
      </c>
      <c r="AC885" s="15" t="s">
        <v>3297</v>
      </c>
      <c r="AD885" s="8">
        <f t="shared" si="248"/>
        <v>0</v>
      </c>
      <c r="AE885" s="8">
        <f t="shared" si="249"/>
        <v>0.3100000000000005</v>
      </c>
      <c r="AF885" s="8">
        <f t="shared" si="250"/>
        <v>0.3100000000000005</v>
      </c>
      <c r="AG885" s="8">
        <f t="shared" si="251"/>
        <v>3.9999E-2</v>
      </c>
      <c r="AH885" s="7">
        <f>IF($P885="X",SUMIFS('Inventory (old)'!$M:$M,'Inventory (old)'!$A:$A,"Channel",'Inventory (old)'!$B:$B,$A885,'Inventory (old)'!$E:$E,"&gt;="&amp;$F885,'Inventory (old)'!$E:$E,"&lt;"&amp;$G885),0)</f>
        <v>0</v>
      </c>
      <c r="AI885" s="12">
        <f>IF($P885="X",SUMIFS('Inventory (old)'!$M:$M,'Inventory (old)'!$A:$A,"Dotted Line",'Inventory (old)'!$B:$B,$A885,'Inventory (old)'!$E:$E,"&gt;="&amp;$F885,'Inventory (old)'!$E:$E,"&lt;"&amp;$G885),0)</f>
        <v>0</v>
      </c>
      <c r="AJ885" s="15" t="s">
        <v>3297</v>
      </c>
      <c r="AK885" s="7">
        <f>IF($P885="X",0,SUMIFS('Inventory (old)'!$M:$M,'Inventory (old)'!$A:$A,"Channel",'Inventory (old)'!$B:$B,$A885,'Inventory (old)'!$E:$E,"&gt;="&amp;F885,'Inventory (old)'!$E:$E,"&lt;"&amp;$G885))</f>
        <v>0</v>
      </c>
      <c r="AL885" s="7">
        <f>IF($P885="X",0,SUMIFS('Inventory (old)'!$M:$M,'Inventory (old)'!$A:$A,"Dotted Line",'Inventory (old)'!$B:$B,$A885,'Inventory (old)'!$E:$E,"&gt;="&amp;$F885,'Inventory (old)'!$E:$E,"&lt;"&amp;$G885))</f>
        <v>0</v>
      </c>
      <c r="AM885" s="7">
        <f>SUMIFS('Inventory (old)'!$M:$M,'Inventory (old)'!$A:$A,"Stop Line",'Inventory (old)'!$B:$B,$A885,'Inventory (old)'!$E:$E,"&gt;="&amp;$F885,'Inventory (old)'!$E:$E,"&lt;"&amp;$G885)</f>
        <v>0</v>
      </c>
      <c r="AN885" s="7">
        <f>SUMIFS('Inventory (old)'!$M:$M,'Inventory (old)'!$A:$A,"Arrows and Onlys",'Inventory (old)'!$B:$B,$A885,'Inventory (old)'!$E:$E,"&gt;="&amp;$F885,'Inventory (old)'!$E:$E,"&lt;"&amp;$G885)</f>
        <v>0</v>
      </c>
      <c r="AO885" s="7">
        <f>SUMIFS('Inventory (old)'!$N:$N,'Inventory (old)'!$A:$A,"Arrows and Onlys",'Inventory (old)'!$B:$B,$A885,'Inventory (old)'!$E:$E,"&gt;="&amp;$F885,'Inventory (old)'!$E:$E,"&lt;"&amp;$G885)</f>
        <v>0</v>
      </c>
      <c r="AP885" s="7">
        <f>SUMIFS('Inventory (old)'!$O:$O,'Inventory (old)'!$A:$A,"Transverse",'Inventory (old)'!$B:$B,$A885,'Inventory (old)'!$E:$E,"&gt;="&amp;$F885,'Inventory (old)'!$E:$E,"&lt;"&amp;$G885)</f>
        <v>0</v>
      </c>
      <c r="AQ885" s="7">
        <f>SUMIFS('Inventory (old)'!$P:$P,'Inventory (old)'!$A:$A,"Transverse",'Inventory (old)'!$B:$B,$A885,'Inventory (old)'!$E:$E,"&gt;="&amp;$F885,'Inventory (old)'!$E:$E,"&lt;"&amp;$G885)</f>
        <v>0</v>
      </c>
      <c r="AR885" s="7">
        <f>SUMIFS('Inventory (old)'!$M:$M,'Inventory (old)'!$A:$A,"Crosswalk",'Inventory (old)'!$B:$B,$A885,'Inventory (old)'!$E:$E,"&gt;="&amp;$F885,'Inventory (old)'!$E:$E,"&lt;"&amp;$G885)</f>
        <v>0</v>
      </c>
      <c r="AS885" s="7">
        <f>SUMIFS('Inventory (old)'!$M:$M,'Inventory (old)'!$A:$A,"Yield Line",'Inventory (old)'!$B:$B,$A885,'Inventory (old)'!$E:$E,"&gt;="&amp;$F885,'Inventory (old)'!$E:$E,"&lt;"&amp;$G885)</f>
        <v>0</v>
      </c>
      <c r="AT885" s="7">
        <f>SUMIFS('Inventory (old)'!$M:$M,'Inventory (old)'!$A:$A,"Island",'Inventory (old)'!$B:$B,$A885,'Inventory (old)'!$E:$E,"&gt;="&amp;$F885,'Inventory (old)'!$E:$E,"&lt;"&amp;$G885)</f>
        <v>0</v>
      </c>
      <c r="AU885" s="7">
        <f>SUMIFS('Inventory (old)'!$M:$M,'Inventory (old)'!$A:$A,"Railroad",'Inventory (old)'!$B:$B,$A885,'Inventory (old)'!$E:$E,"&gt;="&amp;$F885,'Inventory (old)'!$E:$E,"&lt;"&amp;$G885)</f>
        <v>0</v>
      </c>
      <c r="AV885" s="7">
        <f>SUMIFS('Inventory (old)'!$M:$M,'Inventory (old)'!$A:$A,"School",'Inventory (old)'!$B:$B,$A885,'Inventory (old)'!$E:$E,"&gt;="&amp;$F885,'Inventory (old)'!$E:$E,"&lt;"&amp;$G885)</f>
        <v>0</v>
      </c>
      <c r="AW885" s="7">
        <f>SUMIFS('Inventory (old)'!$M:$M,'Inventory (old)'!$A:$A,"Air Speed",'Inventory (old)'!$B:$B,$A885,'Inventory (old)'!$E:$E,"&gt;="&amp;$F885,'Inventory (old)'!$E:$E,"&lt;"&amp;$G885)</f>
        <v>0</v>
      </c>
      <c r="AX885" s="7">
        <f>SUMIFS('Inventory (old)'!$M:$M,'Inventory (old)'!$A:$A,"Wrong Way",'Inventory (old)'!$B:$B,$A885,'Inventory (old)'!$E:$E,"&gt;="&amp;$F885,'Inventory (old)'!$E:$E,"&lt;"&amp;$G885)</f>
        <v>0</v>
      </c>
      <c r="AY885" s="7">
        <f>SUMIFS('Inventory (old)'!$M:$M,'Inventory (old)'!$A:$A,"Merge Arrow",'Inventory (old)'!$B:$B,$A885,'Inventory (old)'!$E:$E,"&gt;="&amp;$F885,'Inventory (old)'!$E:$E,"&lt;"&amp;$G885)</f>
        <v>2</v>
      </c>
      <c r="AZ885" s="7">
        <f>SUMIFS('Inventory (old)'!$M:$M,'Inventory (old)'!$A:$A,"Bike",'Inventory (old)'!$B:$B,$A885,'Inventory (old)'!$E:$E,"&gt;="&amp;$F885,'Inventory (old)'!$E:$E,"&lt;"&amp;$G885)</f>
        <v>0</v>
      </c>
      <c r="BA885" s="7">
        <f>SUMIFS('Inventory (old)'!$M:$M,'Inventory (old)'!$A:$A,"Parking",'Inventory (old)'!$B:$B,$A885,'Inventory (old)'!$E:$E,"&gt;="&amp;$F885,'Inventory (old)'!$E:$E,"&lt;"&amp;$G885)</f>
        <v>0</v>
      </c>
      <c r="BB885" s="1">
        <f>SUMIFS('Inventory (old)'!$S:$S,'Inventory (old)'!$A:$A,"Parking",'Inventory (old)'!$B:$B,$A885,'Inventory (old)'!$E:$E,"&gt;="&amp;$F885,'Inventory (old)'!$E:$E,"&lt;"&amp;$G885)</f>
        <v>0</v>
      </c>
      <c r="BC885" s="13" t="s">
        <v>3170</v>
      </c>
    </row>
    <row r="886" spans="1:55" x14ac:dyDescent="0.25">
      <c r="A886" s="6" t="s">
        <v>2978</v>
      </c>
      <c r="B886" s="7" t="s">
        <v>102</v>
      </c>
      <c r="C886" s="7" t="s">
        <v>2189</v>
      </c>
      <c r="D886" s="7">
        <v>250</v>
      </c>
      <c r="E886" s="7" t="s">
        <v>59</v>
      </c>
      <c r="F886" s="8">
        <v>11.94</v>
      </c>
      <c r="G886" s="8">
        <v>13.82</v>
      </c>
      <c r="H886" s="7" t="s">
        <v>34</v>
      </c>
      <c r="I886" s="7" t="s">
        <v>3164</v>
      </c>
      <c r="J886" s="14">
        <f t="shared" si="242"/>
        <v>1.8800000000000008</v>
      </c>
      <c r="K886" s="15" t="s">
        <v>2241</v>
      </c>
      <c r="L886" s="7" t="s">
        <v>2217</v>
      </c>
      <c r="M886" s="7" t="s">
        <v>2072</v>
      </c>
      <c r="N886" s="20">
        <v>2</v>
      </c>
      <c r="O886" s="20" t="s">
        <v>201</v>
      </c>
      <c r="P886" s="20"/>
      <c r="Q886" s="20"/>
      <c r="R886" s="8"/>
      <c r="S886" s="8"/>
      <c r="T886" s="14"/>
      <c r="U886" s="14"/>
      <c r="V886" s="21"/>
      <c r="W886" s="16"/>
      <c r="Y886" s="7"/>
      <c r="Z886" s="7"/>
      <c r="AA886" s="58">
        <v>2020</v>
      </c>
      <c r="AB886" s="59" t="s">
        <v>348</v>
      </c>
      <c r="AC886" s="15" t="s">
        <v>3297</v>
      </c>
      <c r="AD886" s="8">
        <f t="shared" si="248"/>
        <v>0</v>
      </c>
      <c r="AE886" s="8">
        <f t="shared" si="249"/>
        <v>1.8800000000000008</v>
      </c>
      <c r="AF886" s="8">
        <f t="shared" si="250"/>
        <v>1.8800000000000008</v>
      </c>
      <c r="AG886" s="8">
        <f t="shared" si="251"/>
        <v>1.8800000000000008</v>
      </c>
      <c r="AH886" s="7">
        <f>IF($P886="X",SUMIFS('Inventory (old)'!$M:$M,'Inventory (old)'!$A:$A,"Channel",'Inventory (old)'!$B:$B,$A886,'Inventory (old)'!$E:$E,"&gt;="&amp;$F886,'Inventory (old)'!$E:$E,"&lt;"&amp;$G886),0)</f>
        <v>0</v>
      </c>
      <c r="AI886" s="12">
        <f>IF($P886="X",SUMIFS('Inventory (old)'!$M:$M,'Inventory (old)'!$A:$A,"Dotted Line",'Inventory (old)'!$B:$B,$A886,'Inventory (old)'!$E:$E,"&gt;="&amp;$F886,'Inventory (old)'!$E:$E,"&lt;"&amp;$G886),0)</f>
        <v>0</v>
      </c>
      <c r="AJ886" s="15" t="s">
        <v>3297</v>
      </c>
      <c r="AK886" s="7">
        <f>IF($P886="X",0,SUMIFS('Inventory (old)'!$M:$M,'Inventory (old)'!$A:$A,"Channel",'Inventory (old)'!$B:$B,$A886,'Inventory (old)'!$E:$E,"&gt;="&amp;F886,'Inventory (old)'!$E:$E,"&lt;"&amp;$G886))</f>
        <v>0</v>
      </c>
      <c r="AL886" s="7">
        <f>IF($P886="X",0,SUMIFS('Inventory (old)'!$M:$M,'Inventory (old)'!$A:$A,"Dotted Line",'Inventory (old)'!$B:$B,$A886,'Inventory (old)'!$E:$E,"&gt;="&amp;$F886,'Inventory (old)'!$E:$E,"&lt;"&amp;$G886))</f>
        <v>0</v>
      </c>
      <c r="AM886" s="7">
        <f>SUMIFS('Inventory (old)'!$M:$M,'Inventory (old)'!$A:$A,"Stop Line",'Inventory (old)'!$B:$B,$A886,'Inventory (old)'!$E:$E,"&gt;="&amp;$F886,'Inventory (old)'!$E:$E,"&lt;"&amp;$G886)</f>
        <v>0</v>
      </c>
      <c r="AN886" s="7">
        <f>SUMIFS('Inventory (old)'!$M:$M,'Inventory (old)'!$A:$A,"Arrows and Onlys",'Inventory (old)'!$B:$B,$A886,'Inventory (old)'!$E:$E,"&gt;="&amp;$F886,'Inventory (old)'!$E:$E,"&lt;"&amp;$G886)</f>
        <v>0</v>
      </c>
      <c r="AO886" s="7">
        <f>SUMIFS('Inventory (old)'!$N:$N,'Inventory (old)'!$A:$A,"Arrows and Onlys",'Inventory (old)'!$B:$B,$A886,'Inventory (old)'!$E:$E,"&gt;="&amp;$F886,'Inventory (old)'!$E:$E,"&lt;"&amp;$G886)</f>
        <v>0</v>
      </c>
      <c r="AP886" s="7">
        <f>SUMIFS('Inventory (old)'!$O:$O,'Inventory (old)'!$A:$A,"Transverse",'Inventory (old)'!$B:$B,$A886,'Inventory (old)'!$E:$E,"&gt;="&amp;$F886,'Inventory (old)'!$E:$E,"&lt;"&amp;$G886)</f>
        <v>0</v>
      </c>
      <c r="AQ886" s="7">
        <f>SUMIFS('Inventory (old)'!$P:$P,'Inventory (old)'!$A:$A,"Transverse",'Inventory (old)'!$B:$B,$A886,'Inventory (old)'!$E:$E,"&gt;="&amp;$F886,'Inventory (old)'!$E:$E,"&lt;"&amp;$G886)</f>
        <v>0</v>
      </c>
      <c r="AR886" s="7">
        <f>SUMIFS('Inventory (old)'!$M:$M,'Inventory (old)'!$A:$A,"Crosswalk",'Inventory (old)'!$B:$B,$A886,'Inventory (old)'!$E:$E,"&gt;="&amp;$F886,'Inventory (old)'!$E:$E,"&lt;"&amp;$G886)</f>
        <v>0</v>
      </c>
      <c r="AS886" s="7">
        <f>SUMIFS('Inventory (old)'!$M:$M,'Inventory (old)'!$A:$A,"Yield Line",'Inventory (old)'!$B:$B,$A886,'Inventory (old)'!$E:$E,"&gt;="&amp;$F886,'Inventory (old)'!$E:$E,"&lt;"&amp;$G886)</f>
        <v>0</v>
      </c>
      <c r="AT886" s="7">
        <f>SUMIFS('Inventory (old)'!$M:$M,'Inventory (old)'!$A:$A,"Island",'Inventory (old)'!$B:$B,$A886,'Inventory (old)'!$E:$E,"&gt;="&amp;$F886,'Inventory (old)'!$E:$E,"&lt;"&amp;$G886)</f>
        <v>0</v>
      </c>
      <c r="AU886" s="7">
        <f>SUMIFS('Inventory (old)'!$M:$M,'Inventory (old)'!$A:$A,"Railroad",'Inventory (old)'!$B:$B,$A886,'Inventory (old)'!$E:$E,"&gt;="&amp;$F886,'Inventory (old)'!$E:$E,"&lt;"&amp;$G886)</f>
        <v>0</v>
      </c>
      <c r="AV886" s="7">
        <f>SUMIFS('Inventory (old)'!$M:$M,'Inventory (old)'!$A:$A,"School",'Inventory (old)'!$B:$B,$A886,'Inventory (old)'!$E:$E,"&gt;="&amp;$F886,'Inventory (old)'!$E:$E,"&lt;"&amp;$G886)</f>
        <v>0</v>
      </c>
      <c r="AW886" s="7">
        <f>SUMIFS('Inventory (old)'!$M:$M,'Inventory (old)'!$A:$A,"Air Speed",'Inventory (old)'!$B:$B,$A886,'Inventory (old)'!$E:$E,"&gt;="&amp;$F886,'Inventory (old)'!$E:$E,"&lt;"&amp;$G886)</f>
        <v>0</v>
      </c>
      <c r="AX886" s="7">
        <f>SUMIFS('Inventory (old)'!$M:$M,'Inventory (old)'!$A:$A,"Wrong Way",'Inventory (old)'!$B:$B,$A886,'Inventory (old)'!$E:$E,"&gt;="&amp;$F886,'Inventory (old)'!$E:$E,"&lt;"&amp;$G886)</f>
        <v>0</v>
      </c>
      <c r="AY886" s="7">
        <f>SUMIFS('Inventory (old)'!$M:$M,'Inventory (old)'!$A:$A,"Merge Arrow",'Inventory (old)'!$B:$B,$A886,'Inventory (old)'!$E:$E,"&gt;="&amp;$F886,'Inventory (old)'!$E:$E,"&lt;"&amp;$G886)</f>
        <v>0</v>
      </c>
      <c r="AZ886" s="7">
        <f>SUMIFS('Inventory (old)'!$M:$M,'Inventory (old)'!$A:$A,"Bike",'Inventory (old)'!$B:$B,$A886,'Inventory (old)'!$E:$E,"&gt;="&amp;$F886,'Inventory (old)'!$E:$E,"&lt;"&amp;$G886)</f>
        <v>0</v>
      </c>
      <c r="BA886" s="7">
        <f>SUMIFS('Inventory (old)'!$M:$M,'Inventory (old)'!$A:$A,"Parking",'Inventory (old)'!$B:$B,$A886,'Inventory (old)'!$E:$E,"&gt;="&amp;$F886,'Inventory (old)'!$E:$E,"&lt;"&amp;$G886)</f>
        <v>0</v>
      </c>
      <c r="BB886" s="1">
        <f>SUMIFS('Inventory (old)'!$S:$S,'Inventory (old)'!$A:$A,"Parking",'Inventory (old)'!$B:$B,$A886,'Inventory (old)'!$E:$E,"&gt;="&amp;$F886,'Inventory (old)'!$E:$E,"&lt;"&amp;$G886)</f>
        <v>0</v>
      </c>
      <c r="BC886" s="13"/>
    </row>
    <row r="887" spans="1:55" x14ac:dyDescent="0.25">
      <c r="A887" s="6" t="s">
        <v>2976</v>
      </c>
      <c r="B887" s="7" t="s">
        <v>102</v>
      </c>
      <c r="C887" s="7" t="s">
        <v>2189</v>
      </c>
      <c r="D887" s="7">
        <v>250</v>
      </c>
      <c r="E887" s="7" t="s">
        <v>58</v>
      </c>
      <c r="F887" s="8">
        <v>12.08</v>
      </c>
      <c r="G887" s="8">
        <v>12.5</v>
      </c>
      <c r="H887" s="7" t="s">
        <v>34</v>
      </c>
      <c r="I887" s="7" t="s">
        <v>2198</v>
      </c>
      <c r="J887" s="14">
        <f t="shared" si="242"/>
        <v>0.41999999999999993</v>
      </c>
      <c r="K887" s="15" t="s">
        <v>2241</v>
      </c>
      <c r="L887" s="7" t="s">
        <v>2217</v>
      </c>
      <c r="M887" s="7" t="s">
        <v>2072</v>
      </c>
      <c r="N887" s="20">
        <v>1</v>
      </c>
      <c r="O887" s="20" t="s">
        <v>201</v>
      </c>
      <c r="P887" s="20"/>
      <c r="Q887" s="20"/>
      <c r="R887" s="8"/>
      <c r="S887" s="8"/>
      <c r="T887" s="14">
        <v>9.9999999999999995E-7</v>
      </c>
      <c r="U887" s="14">
        <v>0.09</v>
      </c>
      <c r="V887" s="21">
        <v>1</v>
      </c>
      <c r="W887" s="16"/>
      <c r="Y887" s="7"/>
      <c r="Z887" s="7"/>
      <c r="AA887" s="58">
        <v>2020</v>
      </c>
      <c r="AB887" s="59" t="s">
        <v>348</v>
      </c>
      <c r="AC887" s="15" t="s">
        <v>3297</v>
      </c>
      <c r="AD887" s="8">
        <f t="shared" si="248"/>
        <v>0</v>
      </c>
      <c r="AE887" s="8">
        <f t="shared" si="249"/>
        <v>0.41999999999999993</v>
      </c>
      <c r="AF887" s="8">
        <f t="shared" si="250"/>
        <v>0.41999999999999993</v>
      </c>
      <c r="AG887" s="8">
        <f t="shared" si="251"/>
        <v>8.9998999999999996E-2</v>
      </c>
      <c r="AH887" s="7">
        <f>IF($P887="X",SUMIFS('Inventory (old)'!$M:$M,'Inventory (old)'!$A:$A,"Channel",'Inventory (old)'!$B:$B,$A887,'Inventory (old)'!$E:$E,"&gt;="&amp;$F887,'Inventory (old)'!$E:$E,"&lt;"&amp;$G887),0)</f>
        <v>0</v>
      </c>
      <c r="AI887" s="12">
        <f>IF($P887="X",SUMIFS('Inventory (old)'!$M:$M,'Inventory (old)'!$A:$A,"Dotted Line",'Inventory (old)'!$B:$B,$A887,'Inventory (old)'!$E:$E,"&gt;="&amp;$F887,'Inventory (old)'!$E:$E,"&lt;"&amp;$G887),0)</f>
        <v>0</v>
      </c>
      <c r="AJ887" s="15" t="s">
        <v>3297</v>
      </c>
      <c r="AK887" s="7">
        <f>IF($P887="X",0,SUMIFS('Inventory (old)'!$M:$M,'Inventory (old)'!$A:$A,"Channel",'Inventory (old)'!$B:$B,$A887,'Inventory (old)'!$E:$E,"&gt;="&amp;F887,'Inventory (old)'!$E:$E,"&lt;"&amp;$G887))</f>
        <v>807</v>
      </c>
      <c r="AL887" s="7">
        <f>IF($P887="X",0,SUMIFS('Inventory (old)'!$M:$M,'Inventory (old)'!$A:$A,"Dotted Line",'Inventory (old)'!$B:$B,$A887,'Inventory (old)'!$E:$E,"&gt;="&amp;$F887,'Inventory (old)'!$E:$E,"&lt;"&amp;$G887))</f>
        <v>0</v>
      </c>
      <c r="AM887" s="7">
        <f>SUMIFS('Inventory (old)'!$M:$M,'Inventory (old)'!$A:$A,"Stop Line",'Inventory (old)'!$B:$B,$A887,'Inventory (old)'!$E:$E,"&gt;="&amp;$F887,'Inventory (old)'!$E:$E,"&lt;"&amp;$G887)</f>
        <v>0</v>
      </c>
      <c r="AN887" s="7">
        <f>SUMIFS('Inventory (old)'!$M:$M,'Inventory (old)'!$A:$A,"Arrows and Onlys",'Inventory (old)'!$B:$B,$A887,'Inventory (old)'!$E:$E,"&gt;="&amp;$F887,'Inventory (old)'!$E:$E,"&lt;"&amp;$G887)</f>
        <v>0</v>
      </c>
      <c r="AO887" s="7">
        <f>SUMIFS('Inventory (old)'!$N:$N,'Inventory (old)'!$A:$A,"Arrows and Onlys",'Inventory (old)'!$B:$B,$A887,'Inventory (old)'!$E:$E,"&gt;="&amp;$F887,'Inventory (old)'!$E:$E,"&lt;"&amp;$G887)</f>
        <v>0</v>
      </c>
      <c r="AP887" s="7">
        <f>SUMIFS('Inventory (old)'!$O:$O,'Inventory (old)'!$A:$A,"Transverse",'Inventory (old)'!$B:$B,$A887,'Inventory (old)'!$E:$E,"&gt;="&amp;$F887,'Inventory (old)'!$E:$E,"&lt;"&amp;$G887)</f>
        <v>68</v>
      </c>
      <c r="AQ887" s="7">
        <f>SUMIFS('Inventory (old)'!$P:$P,'Inventory (old)'!$A:$A,"Transverse",'Inventory (old)'!$B:$B,$A887,'Inventory (old)'!$E:$E,"&gt;="&amp;$F887,'Inventory (old)'!$E:$E,"&lt;"&amp;$G887)</f>
        <v>0</v>
      </c>
      <c r="AR887" s="7">
        <f>SUMIFS('Inventory (old)'!$M:$M,'Inventory (old)'!$A:$A,"Crosswalk",'Inventory (old)'!$B:$B,$A887,'Inventory (old)'!$E:$E,"&gt;="&amp;$F887,'Inventory (old)'!$E:$E,"&lt;"&amp;$G887)</f>
        <v>0</v>
      </c>
      <c r="AS887" s="7">
        <f>SUMIFS('Inventory (old)'!$M:$M,'Inventory (old)'!$A:$A,"Yield Line",'Inventory (old)'!$B:$B,$A887,'Inventory (old)'!$E:$E,"&gt;="&amp;$F887,'Inventory (old)'!$E:$E,"&lt;"&amp;$G887)</f>
        <v>0</v>
      </c>
      <c r="AT887" s="7">
        <f>SUMIFS('Inventory (old)'!$M:$M,'Inventory (old)'!$A:$A,"Island",'Inventory (old)'!$B:$B,$A887,'Inventory (old)'!$E:$E,"&gt;="&amp;$F887,'Inventory (old)'!$E:$E,"&lt;"&amp;$G887)</f>
        <v>0</v>
      </c>
      <c r="AU887" s="7">
        <f>SUMIFS('Inventory (old)'!$M:$M,'Inventory (old)'!$A:$A,"Railroad",'Inventory (old)'!$B:$B,$A887,'Inventory (old)'!$E:$E,"&gt;="&amp;$F887,'Inventory (old)'!$E:$E,"&lt;"&amp;$G887)</f>
        <v>0</v>
      </c>
      <c r="AV887" s="7">
        <f>SUMIFS('Inventory (old)'!$M:$M,'Inventory (old)'!$A:$A,"School",'Inventory (old)'!$B:$B,$A887,'Inventory (old)'!$E:$E,"&gt;="&amp;$F887,'Inventory (old)'!$E:$E,"&lt;"&amp;$G887)</f>
        <v>0</v>
      </c>
      <c r="AW887" s="7">
        <f>SUMIFS('Inventory (old)'!$M:$M,'Inventory (old)'!$A:$A,"Air Speed",'Inventory (old)'!$B:$B,$A887,'Inventory (old)'!$E:$E,"&gt;="&amp;$F887,'Inventory (old)'!$E:$E,"&lt;"&amp;$G887)</f>
        <v>0</v>
      </c>
      <c r="AX887" s="7">
        <f>SUMIFS('Inventory (old)'!$M:$M,'Inventory (old)'!$A:$A,"Wrong Way",'Inventory (old)'!$B:$B,$A887,'Inventory (old)'!$E:$E,"&gt;="&amp;$F887,'Inventory (old)'!$E:$E,"&lt;"&amp;$G887)</f>
        <v>0</v>
      </c>
      <c r="AY887" s="7">
        <f>SUMIFS('Inventory (old)'!$M:$M,'Inventory (old)'!$A:$A,"Merge Arrow",'Inventory (old)'!$B:$B,$A887,'Inventory (old)'!$E:$E,"&gt;="&amp;$F887,'Inventory (old)'!$E:$E,"&lt;"&amp;$G887)</f>
        <v>0</v>
      </c>
      <c r="AZ887" s="7">
        <f>SUMIFS('Inventory (old)'!$M:$M,'Inventory (old)'!$A:$A,"Bike",'Inventory (old)'!$B:$B,$A887,'Inventory (old)'!$E:$E,"&gt;="&amp;$F887,'Inventory (old)'!$E:$E,"&lt;"&amp;$G887)</f>
        <v>0</v>
      </c>
      <c r="BA887" s="7">
        <f>SUMIFS('Inventory (old)'!$M:$M,'Inventory (old)'!$A:$A,"Parking",'Inventory (old)'!$B:$B,$A887,'Inventory (old)'!$E:$E,"&gt;="&amp;$F887,'Inventory (old)'!$E:$E,"&lt;"&amp;$G887)</f>
        <v>0</v>
      </c>
      <c r="BB887" s="1">
        <f>SUMIFS('Inventory (old)'!$S:$S,'Inventory (old)'!$A:$A,"Parking",'Inventory (old)'!$B:$B,$A887,'Inventory (old)'!$E:$E,"&gt;="&amp;$F887,'Inventory (old)'!$E:$E,"&lt;"&amp;$G887)</f>
        <v>0</v>
      </c>
      <c r="BC887" s="13" t="s">
        <v>3168</v>
      </c>
    </row>
    <row r="888" spans="1:55" x14ac:dyDescent="0.25">
      <c r="A888" s="6" t="s">
        <v>2978</v>
      </c>
      <c r="B888" s="7" t="s">
        <v>102</v>
      </c>
      <c r="C888" s="7" t="s">
        <v>2189</v>
      </c>
      <c r="D888" s="7">
        <v>250</v>
      </c>
      <c r="E888" s="7" t="s">
        <v>59</v>
      </c>
      <c r="F888" s="8">
        <v>12.11</v>
      </c>
      <c r="G888" s="8">
        <v>12.32</v>
      </c>
      <c r="H888" s="7" t="s">
        <v>34</v>
      </c>
      <c r="I888" s="7" t="s">
        <v>2196</v>
      </c>
      <c r="J888" s="14">
        <f t="shared" si="242"/>
        <v>0.21000000000000085</v>
      </c>
      <c r="K888" s="15" t="s">
        <v>2241</v>
      </c>
      <c r="L888" s="7" t="s">
        <v>2217</v>
      </c>
      <c r="M888" s="7" t="s">
        <v>2072</v>
      </c>
      <c r="N888" s="20">
        <v>1</v>
      </c>
      <c r="O888" s="20" t="s">
        <v>201</v>
      </c>
      <c r="P888" s="20"/>
      <c r="Q888" s="20"/>
      <c r="R888" s="8"/>
      <c r="S888" s="8"/>
      <c r="T888" s="14"/>
      <c r="U888" s="14"/>
      <c r="V888" s="21"/>
      <c r="W888" s="16"/>
      <c r="Y888" s="7"/>
      <c r="Z888" s="7"/>
      <c r="AA888" s="58">
        <v>2020</v>
      </c>
      <c r="AB888" s="59" t="s">
        <v>348</v>
      </c>
      <c r="AC888" s="15" t="s">
        <v>3297</v>
      </c>
      <c r="AD888" s="8">
        <f t="shared" si="248"/>
        <v>0</v>
      </c>
      <c r="AE888" s="8">
        <f t="shared" si="249"/>
        <v>0.21000000000000085</v>
      </c>
      <c r="AF888" s="8">
        <f t="shared" si="250"/>
        <v>0.21000000000000085</v>
      </c>
      <c r="AG888" s="8">
        <f t="shared" si="251"/>
        <v>0</v>
      </c>
      <c r="AH888" s="7">
        <f>IF($P888="X",SUMIFS('Inventory (old)'!$M:$M,'Inventory (old)'!$A:$A,"Channel",'Inventory (old)'!$B:$B,$A888,'Inventory (old)'!$E:$E,"&gt;="&amp;$F888,'Inventory (old)'!$E:$E,"&lt;"&amp;$G888),0)</f>
        <v>0</v>
      </c>
      <c r="AI888" s="12">
        <f>IF($P888="X",SUMIFS('Inventory (old)'!$M:$M,'Inventory (old)'!$A:$A,"Dotted Line",'Inventory (old)'!$B:$B,$A888,'Inventory (old)'!$E:$E,"&gt;="&amp;$F888,'Inventory (old)'!$E:$E,"&lt;"&amp;$G888),0)</f>
        <v>0</v>
      </c>
      <c r="AJ888" s="15" t="s">
        <v>3297</v>
      </c>
      <c r="AK888" s="7">
        <f>IF($P888="X",0,SUMIFS('Inventory (old)'!$M:$M,'Inventory (old)'!$A:$A,"Channel",'Inventory (old)'!$B:$B,$A888,'Inventory (old)'!$E:$E,"&gt;="&amp;F888,'Inventory (old)'!$E:$E,"&lt;"&amp;$G888))</f>
        <v>0</v>
      </c>
      <c r="AL888" s="7">
        <f>IF($P888="X",0,SUMIFS('Inventory (old)'!$M:$M,'Inventory (old)'!$A:$A,"Dotted Line",'Inventory (old)'!$B:$B,$A888,'Inventory (old)'!$E:$E,"&gt;="&amp;$F888,'Inventory (old)'!$E:$E,"&lt;"&amp;$G888))</f>
        <v>0</v>
      </c>
      <c r="AM888" s="7">
        <f>SUMIFS('Inventory (old)'!$M:$M,'Inventory (old)'!$A:$A,"Stop Line",'Inventory (old)'!$B:$B,$A888,'Inventory (old)'!$E:$E,"&gt;="&amp;$F888,'Inventory (old)'!$E:$E,"&lt;"&amp;$G888)</f>
        <v>0</v>
      </c>
      <c r="AN888" s="7">
        <f>SUMIFS('Inventory (old)'!$M:$M,'Inventory (old)'!$A:$A,"Arrows and Onlys",'Inventory (old)'!$B:$B,$A888,'Inventory (old)'!$E:$E,"&gt;="&amp;$F888,'Inventory (old)'!$E:$E,"&lt;"&amp;$G888)</f>
        <v>0</v>
      </c>
      <c r="AO888" s="7">
        <f>SUMIFS('Inventory (old)'!$N:$N,'Inventory (old)'!$A:$A,"Arrows and Onlys",'Inventory (old)'!$B:$B,$A888,'Inventory (old)'!$E:$E,"&gt;="&amp;$F888,'Inventory (old)'!$E:$E,"&lt;"&amp;$G888)</f>
        <v>0</v>
      </c>
      <c r="AP888" s="7">
        <f>SUMIFS('Inventory (old)'!$O:$O,'Inventory (old)'!$A:$A,"Transverse",'Inventory (old)'!$B:$B,$A888,'Inventory (old)'!$E:$E,"&gt;="&amp;$F888,'Inventory (old)'!$E:$E,"&lt;"&amp;$G888)</f>
        <v>0</v>
      </c>
      <c r="AQ888" s="7">
        <f>SUMIFS('Inventory (old)'!$P:$P,'Inventory (old)'!$A:$A,"Transverse",'Inventory (old)'!$B:$B,$A888,'Inventory (old)'!$E:$E,"&gt;="&amp;$F888,'Inventory (old)'!$E:$E,"&lt;"&amp;$G888)</f>
        <v>0</v>
      </c>
      <c r="AR888" s="7">
        <f>SUMIFS('Inventory (old)'!$M:$M,'Inventory (old)'!$A:$A,"Crosswalk",'Inventory (old)'!$B:$B,$A888,'Inventory (old)'!$E:$E,"&gt;="&amp;$F888,'Inventory (old)'!$E:$E,"&lt;"&amp;$G888)</f>
        <v>0</v>
      </c>
      <c r="AS888" s="7">
        <f>SUMIFS('Inventory (old)'!$M:$M,'Inventory (old)'!$A:$A,"Yield Line",'Inventory (old)'!$B:$B,$A888,'Inventory (old)'!$E:$E,"&gt;="&amp;$F888,'Inventory (old)'!$E:$E,"&lt;"&amp;$G888)</f>
        <v>0</v>
      </c>
      <c r="AT888" s="7">
        <f>SUMIFS('Inventory (old)'!$M:$M,'Inventory (old)'!$A:$A,"Island",'Inventory (old)'!$B:$B,$A888,'Inventory (old)'!$E:$E,"&gt;="&amp;$F888,'Inventory (old)'!$E:$E,"&lt;"&amp;$G888)</f>
        <v>0</v>
      </c>
      <c r="AU888" s="7">
        <f>SUMIFS('Inventory (old)'!$M:$M,'Inventory (old)'!$A:$A,"Railroad",'Inventory (old)'!$B:$B,$A888,'Inventory (old)'!$E:$E,"&gt;="&amp;$F888,'Inventory (old)'!$E:$E,"&lt;"&amp;$G888)</f>
        <v>0</v>
      </c>
      <c r="AV888" s="7">
        <f>SUMIFS('Inventory (old)'!$M:$M,'Inventory (old)'!$A:$A,"School",'Inventory (old)'!$B:$B,$A888,'Inventory (old)'!$E:$E,"&gt;="&amp;$F888,'Inventory (old)'!$E:$E,"&lt;"&amp;$G888)</f>
        <v>0</v>
      </c>
      <c r="AW888" s="7">
        <f>SUMIFS('Inventory (old)'!$M:$M,'Inventory (old)'!$A:$A,"Air Speed",'Inventory (old)'!$B:$B,$A888,'Inventory (old)'!$E:$E,"&gt;="&amp;$F888,'Inventory (old)'!$E:$E,"&lt;"&amp;$G888)</f>
        <v>0</v>
      </c>
      <c r="AX888" s="7">
        <f>SUMIFS('Inventory (old)'!$M:$M,'Inventory (old)'!$A:$A,"Wrong Way",'Inventory (old)'!$B:$B,$A888,'Inventory (old)'!$E:$E,"&gt;="&amp;$F888,'Inventory (old)'!$E:$E,"&lt;"&amp;$G888)</f>
        <v>0</v>
      </c>
      <c r="AY888" s="7">
        <f>SUMIFS('Inventory (old)'!$M:$M,'Inventory (old)'!$A:$A,"Merge Arrow",'Inventory (old)'!$B:$B,$A888,'Inventory (old)'!$E:$E,"&gt;="&amp;$F888,'Inventory (old)'!$E:$E,"&lt;"&amp;$G888)</f>
        <v>0</v>
      </c>
      <c r="AZ888" s="7">
        <f>SUMIFS('Inventory (old)'!$M:$M,'Inventory (old)'!$A:$A,"Bike",'Inventory (old)'!$B:$B,$A888,'Inventory (old)'!$E:$E,"&gt;="&amp;$F888,'Inventory (old)'!$E:$E,"&lt;"&amp;$G888)</f>
        <v>0</v>
      </c>
      <c r="BA888" s="7">
        <f>SUMIFS('Inventory (old)'!$M:$M,'Inventory (old)'!$A:$A,"Parking",'Inventory (old)'!$B:$B,$A888,'Inventory (old)'!$E:$E,"&gt;="&amp;$F888,'Inventory (old)'!$E:$E,"&lt;"&amp;$G888)</f>
        <v>0</v>
      </c>
      <c r="BB888" s="1">
        <f>SUMIFS('Inventory (old)'!$S:$S,'Inventory (old)'!$A:$A,"Parking",'Inventory (old)'!$B:$B,$A888,'Inventory (old)'!$E:$E,"&gt;="&amp;$F888,'Inventory (old)'!$E:$E,"&lt;"&amp;$G888)</f>
        <v>0</v>
      </c>
      <c r="BC888" s="13" t="s">
        <v>3169</v>
      </c>
    </row>
    <row r="889" spans="1:55" x14ac:dyDescent="0.25">
      <c r="A889" s="6" t="s">
        <v>903</v>
      </c>
      <c r="B889" s="7" t="s">
        <v>102</v>
      </c>
      <c r="C889" s="7" t="s">
        <v>2189</v>
      </c>
      <c r="D889" s="7">
        <v>250</v>
      </c>
      <c r="E889" s="7" t="s">
        <v>58</v>
      </c>
      <c r="F889" s="8">
        <v>12.5</v>
      </c>
      <c r="G889" s="8">
        <v>12.8</v>
      </c>
      <c r="H889" s="7" t="s">
        <v>3165</v>
      </c>
      <c r="I889" s="7" t="s">
        <v>2198</v>
      </c>
      <c r="J889" s="14">
        <v>0.17</v>
      </c>
      <c r="K889" s="15" t="s">
        <v>2241</v>
      </c>
      <c r="L889" s="7" t="s">
        <v>2217</v>
      </c>
      <c r="M889" s="7" t="s">
        <v>2072</v>
      </c>
      <c r="N889" s="20">
        <v>1</v>
      </c>
      <c r="O889" s="20" t="s">
        <v>201</v>
      </c>
      <c r="P889" s="20"/>
      <c r="Q889" s="20"/>
      <c r="R889" s="8"/>
      <c r="S889" s="8"/>
      <c r="T889" s="14"/>
      <c r="U889" s="14"/>
      <c r="V889" s="21"/>
      <c r="W889" s="16"/>
      <c r="Y889" s="7"/>
      <c r="Z889" s="7"/>
      <c r="AA889" s="58">
        <v>2020</v>
      </c>
      <c r="AB889" s="59" t="s">
        <v>348</v>
      </c>
      <c r="AC889" s="15" t="s">
        <v>3297</v>
      </c>
      <c r="AD889" s="8">
        <f t="shared" si="248"/>
        <v>0</v>
      </c>
      <c r="AE889" s="8">
        <f t="shared" si="249"/>
        <v>0.17</v>
      </c>
      <c r="AF889" s="8">
        <f t="shared" si="250"/>
        <v>0.17</v>
      </c>
      <c r="AG889" s="8">
        <f t="shared" si="251"/>
        <v>0</v>
      </c>
      <c r="AH889" s="7">
        <f>IF($P889="X",SUMIFS('Inventory (old)'!$M:$M,'Inventory (old)'!$A:$A,"Channel",'Inventory (old)'!$B:$B,$A889,'Inventory (old)'!$E:$E,"&gt;="&amp;$F889,'Inventory (old)'!$E:$E,"&lt;"&amp;$G889),0)</f>
        <v>0</v>
      </c>
      <c r="AI889" s="12">
        <f>IF($P889="X",SUMIFS('Inventory (old)'!$M:$M,'Inventory (old)'!$A:$A,"Dotted Line",'Inventory (old)'!$B:$B,$A889,'Inventory (old)'!$E:$E,"&gt;="&amp;$F889,'Inventory (old)'!$E:$E,"&lt;"&amp;$G889),0)</f>
        <v>0</v>
      </c>
      <c r="AJ889" s="15" t="s">
        <v>3297</v>
      </c>
      <c r="AK889" s="7">
        <f>IF($P889="X",0,SUMIFS('Inventory (old)'!$M:$M,'Inventory (old)'!$A:$A,"Channel",'Inventory (old)'!$B:$B,$A889,'Inventory (old)'!$E:$E,"&gt;="&amp;F889,'Inventory (old)'!$E:$E,"&lt;"&amp;$G889))</f>
        <v>97</v>
      </c>
      <c r="AL889" s="7">
        <f>IF($P889="X",0,SUMIFS('Inventory (old)'!$M:$M,'Inventory (old)'!$A:$A,"Dotted Line",'Inventory (old)'!$B:$B,$A889,'Inventory (old)'!$E:$E,"&gt;="&amp;$F889,'Inventory (old)'!$E:$E,"&lt;"&amp;$G889))</f>
        <v>0</v>
      </c>
      <c r="AM889" s="7">
        <f>SUMIFS('Inventory (old)'!$M:$M,'Inventory (old)'!$A:$A,"Stop Line",'Inventory (old)'!$B:$B,$A889,'Inventory (old)'!$E:$E,"&gt;="&amp;$F889,'Inventory (old)'!$E:$E,"&lt;"&amp;$G889)</f>
        <v>0</v>
      </c>
      <c r="AN889" s="7">
        <f>SUMIFS('Inventory (old)'!$M:$M,'Inventory (old)'!$A:$A,"Arrows and Onlys",'Inventory (old)'!$B:$B,$A889,'Inventory (old)'!$E:$E,"&gt;="&amp;$F889,'Inventory (old)'!$E:$E,"&lt;"&amp;$G889)</f>
        <v>0</v>
      </c>
      <c r="AO889" s="7">
        <f>SUMIFS('Inventory (old)'!$N:$N,'Inventory (old)'!$A:$A,"Arrows and Onlys",'Inventory (old)'!$B:$B,$A889,'Inventory (old)'!$E:$E,"&gt;="&amp;$F889,'Inventory (old)'!$E:$E,"&lt;"&amp;$G889)</f>
        <v>0</v>
      </c>
      <c r="AP889" s="7">
        <f>SUMIFS('Inventory (old)'!$O:$O,'Inventory (old)'!$A:$A,"Transverse",'Inventory (old)'!$B:$B,$A889,'Inventory (old)'!$E:$E,"&gt;="&amp;$F889,'Inventory (old)'!$E:$E,"&lt;"&amp;$G889)</f>
        <v>0</v>
      </c>
      <c r="AQ889" s="7">
        <f>SUMIFS('Inventory (old)'!$P:$P,'Inventory (old)'!$A:$A,"Transverse",'Inventory (old)'!$B:$B,$A889,'Inventory (old)'!$E:$E,"&gt;="&amp;$F889,'Inventory (old)'!$E:$E,"&lt;"&amp;$G889)</f>
        <v>0</v>
      </c>
      <c r="AR889" s="7">
        <f>SUMIFS('Inventory (old)'!$M:$M,'Inventory (old)'!$A:$A,"Crosswalk",'Inventory (old)'!$B:$B,$A889,'Inventory (old)'!$E:$E,"&gt;="&amp;$F889,'Inventory (old)'!$E:$E,"&lt;"&amp;$G889)</f>
        <v>0</v>
      </c>
      <c r="AS889" s="7">
        <f>SUMIFS('Inventory (old)'!$M:$M,'Inventory (old)'!$A:$A,"Yield Line",'Inventory (old)'!$B:$B,$A889,'Inventory (old)'!$E:$E,"&gt;="&amp;$F889,'Inventory (old)'!$E:$E,"&lt;"&amp;$G889)</f>
        <v>0</v>
      </c>
      <c r="AT889" s="7">
        <f>SUMIFS('Inventory (old)'!$M:$M,'Inventory (old)'!$A:$A,"Island",'Inventory (old)'!$B:$B,$A889,'Inventory (old)'!$E:$E,"&gt;="&amp;$F889,'Inventory (old)'!$E:$E,"&lt;"&amp;$G889)</f>
        <v>0</v>
      </c>
      <c r="AU889" s="7">
        <f>SUMIFS('Inventory (old)'!$M:$M,'Inventory (old)'!$A:$A,"Railroad",'Inventory (old)'!$B:$B,$A889,'Inventory (old)'!$E:$E,"&gt;="&amp;$F889,'Inventory (old)'!$E:$E,"&lt;"&amp;$G889)</f>
        <v>0</v>
      </c>
      <c r="AV889" s="7">
        <f>SUMIFS('Inventory (old)'!$M:$M,'Inventory (old)'!$A:$A,"School",'Inventory (old)'!$B:$B,$A889,'Inventory (old)'!$E:$E,"&gt;="&amp;$F889,'Inventory (old)'!$E:$E,"&lt;"&amp;$G889)</f>
        <v>0</v>
      </c>
      <c r="AW889" s="7">
        <f>SUMIFS('Inventory (old)'!$M:$M,'Inventory (old)'!$A:$A,"Air Speed",'Inventory (old)'!$B:$B,$A889,'Inventory (old)'!$E:$E,"&gt;="&amp;$F889,'Inventory (old)'!$E:$E,"&lt;"&amp;$G889)</f>
        <v>0</v>
      </c>
      <c r="AX889" s="7">
        <f>SUMIFS('Inventory (old)'!$M:$M,'Inventory (old)'!$A:$A,"Wrong Way",'Inventory (old)'!$B:$B,$A889,'Inventory (old)'!$E:$E,"&gt;="&amp;$F889,'Inventory (old)'!$E:$E,"&lt;"&amp;$G889)</f>
        <v>0</v>
      </c>
      <c r="AY889" s="7">
        <f>SUMIFS('Inventory (old)'!$M:$M,'Inventory (old)'!$A:$A,"Merge Arrow",'Inventory (old)'!$B:$B,$A889,'Inventory (old)'!$E:$E,"&gt;="&amp;$F889,'Inventory (old)'!$E:$E,"&lt;"&amp;$G889)</f>
        <v>0</v>
      </c>
      <c r="AZ889" s="7">
        <f>SUMIFS('Inventory (old)'!$M:$M,'Inventory (old)'!$A:$A,"Bike",'Inventory (old)'!$B:$B,$A889,'Inventory (old)'!$E:$E,"&gt;="&amp;$F889,'Inventory (old)'!$E:$E,"&lt;"&amp;$G889)</f>
        <v>0</v>
      </c>
      <c r="BA889" s="7">
        <f>SUMIFS('Inventory (old)'!$M:$M,'Inventory (old)'!$A:$A,"Parking",'Inventory (old)'!$B:$B,$A889,'Inventory (old)'!$E:$E,"&gt;="&amp;$F889,'Inventory (old)'!$E:$E,"&lt;"&amp;$G889)</f>
        <v>0</v>
      </c>
      <c r="BB889" s="1">
        <f>SUMIFS('Inventory (old)'!$S:$S,'Inventory (old)'!$A:$A,"Parking",'Inventory (old)'!$B:$B,$A889,'Inventory (old)'!$E:$E,"&gt;="&amp;$F889,'Inventory (old)'!$E:$E,"&lt;"&amp;$G889)</f>
        <v>0</v>
      </c>
      <c r="BC889" s="13" t="s">
        <v>3166</v>
      </c>
    </row>
    <row r="890" spans="1:55" x14ac:dyDescent="0.25">
      <c r="A890" s="6" t="s">
        <v>900</v>
      </c>
      <c r="B890" s="7" t="s">
        <v>102</v>
      </c>
      <c r="C890" s="7" t="s">
        <v>2189</v>
      </c>
      <c r="D890" s="7">
        <v>250</v>
      </c>
      <c r="E890" s="7" t="s">
        <v>59</v>
      </c>
      <c r="F890" s="8">
        <v>12.5</v>
      </c>
      <c r="G890" s="8">
        <v>12.8</v>
      </c>
      <c r="H890" s="7" t="s">
        <v>3165</v>
      </c>
      <c r="I890" s="7" t="s">
        <v>2196</v>
      </c>
      <c r="J890" s="14">
        <v>0.19</v>
      </c>
      <c r="K890" s="15" t="s">
        <v>2241</v>
      </c>
      <c r="L890" s="7" t="s">
        <v>2217</v>
      </c>
      <c r="M890" s="7" t="s">
        <v>2072</v>
      </c>
      <c r="N890" s="20">
        <v>1</v>
      </c>
      <c r="O890" s="20" t="s">
        <v>201</v>
      </c>
      <c r="P890" s="20"/>
      <c r="Q890" s="20"/>
      <c r="R890" s="8"/>
      <c r="S890" s="8"/>
      <c r="T890" s="14">
        <v>9.9999999999999995E-7</v>
      </c>
      <c r="U890" s="14">
        <v>0.04</v>
      </c>
      <c r="V890" s="21">
        <v>1</v>
      </c>
      <c r="W890" s="16"/>
      <c r="Y890" s="7"/>
      <c r="Z890" s="7"/>
      <c r="AA890" s="58">
        <v>2020</v>
      </c>
      <c r="AB890" s="59" t="s">
        <v>348</v>
      </c>
      <c r="AC890" s="15" t="s">
        <v>3297</v>
      </c>
      <c r="AD890" s="8">
        <f t="shared" si="248"/>
        <v>0</v>
      </c>
      <c r="AE890" s="8">
        <f t="shared" si="249"/>
        <v>0.19</v>
      </c>
      <c r="AF890" s="8">
        <f t="shared" si="250"/>
        <v>0.19</v>
      </c>
      <c r="AG890" s="8">
        <f t="shared" si="251"/>
        <v>3.9999E-2</v>
      </c>
      <c r="AH890" s="7">
        <f>IF($P890="X",SUMIFS('Inventory (old)'!$M:$M,'Inventory (old)'!$A:$A,"Channel",'Inventory (old)'!$B:$B,$A890,'Inventory (old)'!$E:$E,"&gt;="&amp;$F890,'Inventory (old)'!$E:$E,"&lt;"&amp;$G890),0)</f>
        <v>0</v>
      </c>
      <c r="AI890" s="12">
        <f>IF($P890="X",SUMIFS('Inventory (old)'!$M:$M,'Inventory (old)'!$A:$A,"Dotted Line",'Inventory (old)'!$B:$B,$A890,'Inventory (old)'!$E:$E,"&gt;="&amp;$F890,'Inventory (old)'!$E:$E,"&lt;"&amp;$G890),0)</f>
        <v>0</v>
      </c>
      <c r="AJ890" s="15" t="s">
        <v>3297</v>
      </c>
      <c r="AK890" s="7">
        <f>IF($P890="X",0,SUMIFS('Inventory (old)'!$M:$M,'Inventory (old)'!$A:$A,"Channel",'Inventory (old)'!$B:$B,$A890,'Inventory (old)'!$E:$E,"&gt;="&amp;F890,'Inventory (old)'!$E:$E,"&lt;"&amp;$G890))</f>
        <v>0</v>
      </c>
      <c r="AL890" s="7">
        <f>IF($P890="X",0,SUMIFS('Inventory (old)'!$M:$M,'Inventory (old)'!$A:$A,"Dotted Line",'Inventory (old)'!$B:$B,$A890,'Inventory (old)'!$E:$E,"&gt;="&amp;$F890,'Inventory (old)'!$E:$E,"&lt;"&amp;$G890))</f>
        <v>0</v>
      </c>
      <c r="AM890" s="7">
        <f>SUMIFS('Inventory (old)'!$M:$M,'Inventory (old)'!$A:$A,"Stop Line",'Inventory (old)'!$B:$B,$A890,'Inventory (old)'!$E:$E,"&gt;="&amp;$F890,'Inventory (old)'!$E:$E,"&lt;"&amp;$G890)</f>
        <v>0</v>
      </c>
      <c r="AN890" s="7">
        <f>SUMIFS('Inventory (old)'!$M:$M,'Inventory (old)'!$A:$A,"Arrows and Onlys",'Inventory (old)'!$B:$B,$A890,'Inventory (old)'!$E:$E,"&gt;="&amp;$F890,'Inventory (old)'!$E:$E,"&lt;"&amp;$G890)</f>
        <v>0</v>
      </c>
      <c r="AO890" s="7">
        <f>SUMIFS('Inventory (old)'!$N:$N,'Inventory (old)'!$A:$A,"Arrows and Onlys",'Inventory (old)'!$B:$B,$A890,'Inventory (old)'!$E:$E,"&gt;="&amp;$F890,'Inventory (old)'!$E:$E,"&lt;"&amp;$G890)</f>
        <v>0</v>
      </c>
      <c r="AP890" s="7">
        <f>SUMIFS('Inventory (old)'!$O:$O,'Inventory (old)'!$A:$A,"Transverse",'Inventory (old)'!$B:$B,$A890,'Inventory (old)'!$E:$E,"&gt;="&amp;$F890,'Inventory (old)'!$E:$E,"&lt;"&amp;$G890)</f>
        <v>389</v>
      </c>
      <c r="AQ890" s="7">
        <f>SUMIFS('Inventory (old)'!$P:$P,'Inventory (old)'!$A:$A,"Transverse",'Inventory (old)'!$B:$B,$A890,'Inventory (old)'!$E:$E,"&gt;="&amp;$F890,'Inventory (old)'!$E:$E,"&lt;"&amp;$G890)</f>
        <v>0</v>
      </c>
      <c r="AR890" s="7">
        <f>SUMIFS('Inventory (old)'!$M:$M,'Inventory (old)'!$A:$A,"Crosswalk",'Inventory (old)'!$B:$B,$A890,'Inventory (old)'!$E:$E,"&gt;="&amp;$F890,'Inventory (old)'!$E:$E,"&lt;"&amp;$G890)</f>
        <v>0</v>
      </c>
      <c r="AS890" s="7">
        <f>SUMIFS('Inventory (old)'!$M:$M,'Inventory (old)'!$A:$A,"Yield Line",'Inventory (old)'!$B:$B,$A890,'Inventory (old)'!$E:$E,"&gt;="&amp;$F890,'Inventory (old)'!$E:$E,"&lt;"&amp;$G890)</f>
        <v>0</v>
      </c>
      <c r="AT890" s="7">
        <f>SUMIFS('Inventory (old)'!$M:$M,'Inventory (old)'!$A:$A,"Island",'Inventory (old)'!$B:$B,$A890,'Inventory (old)'!$E:$E,"&gt;="&amp;$F890,'Inventory (old)'!$E:$E,"&lt;"&amp;$G890)</f>
        <v>0</v>
      </c>
      <c r="AU890" s="7">
        <f>SUMIFS('Inventory (old)'!$M:$M,'Inventory (old)'!$A:$A,"Railroad",'Inventory (old)'!$B:$B,$A890,'Inventory (old)'!$E:$E,"&gt;="&amp;$F890,'Inventory (old)'!$E:$E,"&lt;"&amp;$G890)</f>
        <v>0</v>
      </c>
      <c r="AV890" s="7">
        <f>SUMIFS('Inventory (old)'!$M:$M,'Inventory (old)'!$A:$A,"School",'Inventory (old)'!$B:$B,$A890,'Inventory (old)'!$E:$E,"&gt;="&amp;$F890,'Inventory (old)'!$E:$E,"&lt;"&amp;$G890)</f>
        <v>0</v>
      </c>
      <c r="AW890" s="7">
        <f>SUMIFS('Inventory (old)'!$M:$M,'Inventory (old)'!$A:$A,"Air Speed",'Inventory (old)'!$B:$B,$A890,'Inventory (old)'!$E:$E,"&gt;="&amp;$F890,'Inventory (old)'!$E:$E,"&lt;"&amp;$G890)</f>
        <v>0</v>
      </c>
      <c r="AX890" s="7">
        <f>SUMIFS('Inventory (old)'!$M:$M,'Inventory (old)'!$A:$A,"Wrong Way",'Inventory (old)'!$B:$B,$A890,'Inventory (old)'!$E:$E,"&gt;="&amp;$F890,'Inventory (old)'!$E:$E,"&lt;"&amp;$G890)</f>
        <v>0</v>
      </c>
      <c r="AY890" s="7">
        <f>SUMIFS('Inventory (old)'!$M:$M,'Inventory (old)'!$A:$A,"Merge Arrow",'Inventory (old)'!$B:$B,$A890,'Inventory (old)'!$E:$E,"&gt;="&amp;$F890,'Inventory (old)'!$E:$E,"&lt;"&amp;$G890)</f>
        <v>0</v>
      </c>
      <c r="AZ890" s="7">
        <f>SUMIFS('Inventory (old)'!$M:$M,'Inventory (old)'!$A:$A,"Bike",'Inventory (old)'!$B:$B,$A890,'Inventory (old)'!$E:$E,"&gt;="&amp;$F890,'Inventory (old)'!$E:$E,"&lt;"&amp;$G890)</f>
        <v>0</v>
      </c>
      <c r="BA890" s="7">
        <f>SUMIFS('Inventory (old)'!$M:$M,'Inventory (old)'!$A:$A,"Parking",'Inventory (old)'!$B:$B,$A890,'Inventory (old)'!$E:$E,"&gt;="&amp;$F890,'Inventory (old)'!$E:$E,"&lt;"&amp;$G890)</f>
        <v>0</v>
      </c>
      <c r="BB890" s="1">
        <f>SUMIFS('Inventory (old)'!$S:$S,'Inventory (old)'!$A:$A,"Parking",'Inventory (old)'!$B:$B,$A890,'Inventory (old)'!$E:$E,"&gt;="&amp;$F890,'Inventory (old)'!$E:$E,"&lt;"&amp;$G890)</f>
        <v>0</v>
      </c>
      <c r="BC890" s="13" t="s">
        <v>3171</v>
      </c>
    </row>
    <row r="891" spans="1:55" x14ac:dyDescent="0.25">
      <c r="A891" s="6" t="s">
        <v>2976</v>
      </c>
      <c r="B891" s="7" t="s">
        <v>102</v>
      </c>
      <c r="C891" s="7" t="s">
        <v>2189</v>
      </c>
      <c r="D891" s="7">
        <v>250</v>
      </c>
      <c r="E891" s="7" t="s">
        <v>58</v>
      </c>
      <c r="F891" s="8">
        <v>12.59</v>
      </c>
      <c r="G891" s="8">
        <v>13.81</v>
      </c>
      <c r="H891" s="7" t="s">
        <v>34</v>
      </c>
      <c r="I891" s="7" t="s">
        <v>3164</v>
      </c>
      <c r="J891" s="14">
        <f t="shared" ref="J891:J923" si="252">G891-F891</f>
        <v>1.2200000000000006</v>
      </c>
      <c r="K891" s="15" t="s">
        <v>2241</v>
      </c>
      <c r="L891" s="7" t="s">
        <v>2217</v>
      </c>
      <c r="M891" s="7" t="s">
        <v>2072</v>
      </c>
      <c r="N891" s="20">
        <v>2</v>
      </c>
      <c r="O891" s="20" t="s">
        <v>201</v>
      </c>
      <c r="P891" s="20"/>
      <c r="Q891" s="20"/>
      <c r="R891" s="8"/>
      <c r="S891" s="8"/>
      <c r="T891" s="14"/>
      <c r="U891" s="14"/>
      <c r="V891" s="21"/>
      <c r="W891" s="16"/>
      <c r="Y891" s="7"/>
      <c r="Z891" s="7"/>
      <c r="AA891" s="58">
        <v>2020</v>
      </c>
      <c r="AB891" s="59" t="s">
        <v>348</v>
      </c>
      <c r="AC891" s="15" t="s">
        <v>3297</v>
      </c>
      <c r="AD891" s="8">
        <f t="shared" si="248"/>
        <v>0</v>
      </c>
      <c r="AE891" s="8">
        <f t="shared" si="249"/>
        <v>1.2200000000000006</v>
      </c>
      <c r="AF891" s="8">
        <f t="shared" si="250"/>
        <v>1.2200000000000006</v>
      </c>
      <c r="AG891" s="8">
        <f t="shared" si="251"/>
        <v>1.2200000000000006</v>
      </c>
      <c r="AH891" s="7">
        <f>IF($P891="X",SUMIFS('Inventory (old)'!$M:$M,'Inventory (old)'!$A:$A,"Channel",'Inventory (old)'!$B:$B,$A891,'Inventory (old)'!$E:$E,"&gt;="&amp;$F891,'Inventory (old)'!$E:$E,"&lt;"&amp;$G891),0)</f>
        <v>0</v>
      </c>
      <c r="AI891" s="12">
        <f>IF($P891="X",SUMIFS('Inventory (old)'!$M:$M,'Inventory (old)'!$A:$A,"Dotted Line",'Inventory (old)'!$B:$B,$A891,'Inventory (old)'!$E:$E,"&gt;="&amp;$F891,'Inventory (old)'!$E:$E,"&lt;"&amp;$G891),0)</f>
        <v>0</v>
      </c>
      <c r="AJ891" s="15" t="s">
        <v>3297</v>
      </c>
      <c r="AK891" s="7">
        <f>IF($P891="X",0,SUMIFS('Inventory (old)'!$M:$M,'Inventory (old)'!$A:$A,"Channel",'Inventory (old)'!$B:$B,$A891,'Inventory (old)'!$E:$E,"&gt;="&amp;F891,'Inventory (old)'!$E:$E,"&lt;"&amp;$G891))</f>
        <v>548</v>
      </c>
      <c r="AL891" s="7">
        <f>IF($P891="X",0,SUMIFS('Inventory (old)'!$M:$M,'Inventory (old)'!$A:$A,"Dotted Line",'Inventory (old)'!$B:$B,$A891,'Inventory (old)'!$E:$E,"&gt;="&amp;$F891,'Inventory (old)'!$E:$E,"&lt;"&amp;$G891))</f>
        <v>0</v>
      </c>
      <c r="AM891" s="7">
        <f>SUMIFS('Inventory (old)'!$M:$M,'Inventory (old)'!$A:$A,"Stop Line",'Inventory (old)'!$B:$B,$A891,'Inventory (old)'!$E:$E,"&gt;="&amp;$F891,'Inventory (old)'!$E:$E,"&lt;"&amp;$G891)</f>
        <v>0</v>
      </c>
      <c r="AN891" s="7">
        <f>SUMIFS('Inventory (old)'!$M:$M,'Inventory (old)'!$A:$A,"Arrows and Onlys",'Inventory (old)'!$B:$B,$A891,'Inventory (old)'!$E:$E,"&gt;="&amp;$F891,'Inventory (old)'!$E:$E,"&lt;"&amp;$G891)</f>
        <v>0</v>
      </c>
      <c r="AO891" s="7">
        <f>SUMIFS('Inventory (old)'!$N:$N,'Inventory (old)'!$A:$A,"Arrows and Onlys",'Inventory (old)'!$B:$B,$A891,'Inventory (old)'!$E:$E,"&gt;="&amp;$F891,'Inventory (old)'!$E:$E,"&lt;"&amp;$G891)</f>
        <v>0</v>
      </c>
      <c r="AP891" s="7">
        <f>SUMIFS('Inventory (old)'!$O:$O,'Inventory (old)'!$A:$A,"Transverse",'Inventory (old)'!$B:$B,$A891,'Inventory (old)'!$E:$E,"&gt;="&amp;$F891,'Inventory (old)'!$E:$E,"&lt;"&amp;$G891)</f>
        <v>0</v>
      </c>
      <c r="AQ891" s="7">
        <f>SUMIFS('Inventory (old)'!$P:$P,'Inventory (old)'!$A:$A,"Transverse",'Inventory (old)'!$B:$B,$A891,'Inventory (old)'!$E:$E,"&gt;="&amp;$F891,'Inventory (old)'!$E:$E,"&lt;"&amp;$G891)</f>
        <v>0</v>
      </c>
      <c r="AR891" s="7">
        <f>SUMIFS('Inventory (old)'!$M:$M,'Inventory (old)'!$A:$A,"Crosswalk",'Inventory (old)'!$B:$B,$A891,'Inventory (old)'!$E:$E,"&gt;="&amp;$F891,'Inventory (old)'!$E:$E,"&lt;"&amp;$G891)</f>
        <v>0</v>
      </c>
      <c r="AS891" s="7">
        <f>SUMIFS('Inventory (old)'!$M:$M,'Inventory (old)'!$A:$A,"Yield Line",'Inventory (old)'!$B:$B,$A891,'Inventory (old)'!$E:$E,"&gt;="&amp;$F891,'Inventory (old)'!$E:$E,"&lt;"&amp;$G891)</f>
        <v>0</v>
      </c>
      <c r="AT891" s="7">
        <f>SUMIFS('Inventory (old)'!$M:$M,'Inventory (old)'!$A:$A,"Island",'Inventory (old)'!$B:$B,$A891,'Inventory (old)'!$E:$E,"&gt;="&amp;$F891,'Inventory (old)'!$E:$E,"&lt;"&amp;$G891)</f>
        <v>0</v>
      </c>
      <c r="AU891" s="7">
        <f>SUMIFS('Inventory (old)'!$M:$M,'Inventory (old)'!$A:$A,"Railroad",'Inventory (old)'!$B:$B,$A891,'Inventory (old)'!$E:$E,"&gt;="&amp;$F891,'Inventory (old)'!$E:$E,"&lt;"&amp;$G891)</f>
        <v>0</v>
      </c>
      <c r="AV891" s="7">
        <f>SUMIFS('Inventory (old)'!$M:$M,'Inventory (old)'!$A:$A,"School",'Inventory (old)'!$B:$B,$A891,'Inventory (old)'!$E:$E,"&gt;="&amp;$F891,'Inventory (old)'!$E:$E,"&lt;"&amp;$G891)</f>
        <v>0</v>
      </c>
      <c r="AW891" s="7">
        <f>SUMIFS('Inventory (old)'!$M:$M,'Inventory (old)'!$A:$A,"Air Speed",'Inventory (old)'!$B:$B,$A891,'Inventory (old)'!$E:$E,"&gt;="&amp;$F891,'Inventory (old)'!$E:$E,"&lt;"&amp;$G891)</f>
        <v>0</v>
      </c>
      <c r="AX891" s="7">
        <f>SUMIFS('Inventory (old)'!$M:$M,'Inventory (old)'!$A:$A,"Wrong Way",'Inventory (old)'!$B:$B,$A891,'Inventory (old)'!$E:$E,"&gt;="&amp;$F891,'Inventory (old)'!$E:$E,"&lt;"&amp;$G891)</f>
        <v>0</v>
      </c>
      <c r="AY891" s="7">
        <f>SUMIFS('Inventory (old)'!$M:$M,'Inventory (old)'!$A:$A,"Merge Arrow",'Inventory (old)'!$B:$B,$A891,'Inventory (old)'!$E:$E,"&gt;="&amp;$F891,'Inventory (old)'!$E:$E,"&lt;"&amp;$G891)</f>
        <v>2</v>
      </c>
      <c r="AZ891" s="7">
        <f>SUMIFS('Inventory (old)'!$M:$M,'Inventory (old)'!$A:$A,"Bike",'Inventory (old)'!$B:$B,$A891,'Inventory (old)'!$E:$E,"&gt;="&amp;$F891,'Inventory (old)'!$E:$E,"&lt;"&amp;$G891)</f>
        <v>0</v>
      </c>
      <c r="BA891" s="7">
        <f>SUMIFS('Inventory (old)'!$M:$M,'Inventory (old)'!$A:$A,"Parking",'Inventory (old)'!$B:$B,$A891,'Inventory (old)'!$E:$E,"&gt;="&amp;$F891,'Inventory (old)'!$E:$E,"&lt;"&amp;$G891)</f>
        <v>0</v>
      </c>
      <c r="BB891" s="1">
        <f>SUMIFS('Inventory (old)'!$S:$S,'Inventory (old)'!$A:$A,"Parking",'Inventory (old)'!$B:$B,$A891,'Inventory (old)'!$E:$E,"&gt;="&amp;$F891,'Inventory (old)'!$E:$E,"&lt;"&amp;$G891)</f>
        <v>0</v>
      </c>
      <c r="BC891" s="13"/>
    </row>
    <row r="892" spans="1:55" x14ac:dyDescent="0.25">
      <c r="A892" s="6" t="s">
        <v>2976</v>
      </c>
      <c r="B892" s="7" t="s">
        <v>102</v>
      </c>
      <c r="C892" s="7" t="s">
        <v>2189</v>
      </c>
      <c r="D892" s="7">
        <v>250</v>
      </c>
      <c r="E892" s="7" t="s">
        <v>58</v>
      </c>
      <c r="F892" s="8">
        <v>13.81</v>
      </c>
      <c r="G892" s="8">
        <v>14.33</v>
      </c>
      <c r="H892" s="7" t="s">
        <v>391</v>
      </c>
      <c r="I892" s="7" t="s">
        <v>2196</v>
      </c>
      <c r="J892" s="14">
        <f t="shared" si="252"/>
        <v>0.51999999999999957</v>
      </c>
      <c r="K892" s="15" t="s">
        <v>2062</v>
      </c>
      <c r="L892" s="7" t="s">
        <v>2217</v>
      </c>
      <c r="M892" s="7" t="s">
        <v>2072</v>
      </c>
      <c r="N892" s="20">
        <v>1</v>
      </c>
      <c r="O892" s="20" t="s">
        <v>201</v>
      </c>
      <c r="P892" s="20"/>
      <c r="Q892" s="20"/>
      <c r="R892" s="8"/>
      <c r="S892" s="8"/>
      <c r="T892" s="14"/>
      <c r="U892" s="14"/>
      <c r="V892" s="21"/>
      <c r="W892" s="16"/>
      <c r="Y892" s="7"/>
      <c r="Z892" s="7"/>
      <c r="AA892" s="58">
        <v>2020</v>
      </c>
      <c r="AB892" s="59" t="s">
        <v>348</v>
      </c>
      <c r="AC892" s="15" t="s">
        <v>3297</v>
      </c>
      <c r="AD892" s="8">
        <f t="shared" si="248"/>
        <v>0</v>
      </c>
      <c r="AE892" s="8">
        <f t="shared" si="249"/>
        <v>0.51999999999999957</v>
      </c>
      <c r="AF892" s="8">
        <f t="shared" si="250"/>
        <v>0.51999999999999957</v>
      </c>
      <c r="AG892" s="8">
        <f t="shared" si="251"/>
        <v>0</v>
      </c>
      <c r="AH892" s="7">
        <f>IF($P892="X",SUMIFS('Inventory (old)'!$M:$M,'Inventory (old)'!$A:$A,"Channel",'Inventory (old)'!$B:$B,$A892,'Inventory (old)'!$E:$E,"&gt;="&amp;$F892,'Inventory (old)'!$E:$E,"&lt;"&amp;$G892),0)</f>
        <v>0</v>
      </c>
      <c r="AI892" s="12">
        <f>IF($P892="X",SUMIFS('Inventory (old)'!$M:$M,'Inventory (old)'!$A:$A,"Dotted Line",'Inventory (old)'!$B:$B,$A892,'Inventory (old)'!$E:$E,"&gt;="&amp;$F892,'Inventory (old)'!$E:$E,"&lt;"&amp;$G892),0)</f>
        <v>0</v>
      </c>
      <c r="AJ892" s="15">
        <v>2020</v>
      </c>
      <c r="AK892" s="7">
        <f>IF($P892="X",0,SUMIFS('Inventory (old)'!$M:$M,'Inventory (old)'!$A:$A,"Channel",'Inventory (old)'!$B:$B,$A892,'Inventory (old)'!$E:$E,"&gt;="&amp;F892,'Inventory (old)'!$E:$E,"&lt;"&amp;$G892))</f>
        <v>202</v>
      </c>
      <c r="AL892" s="7">
        <f>IF($P892="X",0,SUMIFS('Inventory (old)'!$M:$M,'Inventory (old)'!$A:$A,"Dotted Line",'Inventory (old)'!$B:$B,$A892,'Inventory (old)'!$E:$E,"&gt;="&amp;$F892,'Inventory (old)'!$E:$E,"&lt;"&amp;$G892))</f>
        <v>0</v>
      </c>
      <c r="AM892" s="7">
        <f>SUMIFS('Inventory (old)'!$M:$M,'Inventory (old)'!$A:$A,"Stop Line",'Inventory (old)'!$B:$B,$A892,'Inventory (old)'!$E:$E,"&gt;="&amp;$F892,'Inventory (old)'!$E:$E,"&lt;"&amp;$G892)</f>
        <v>18</v>
      </c>
      <c r="AN892" s="7">
        <f>SUMIFS('Inventory (old)'!$M:$M,'Inventory (old)'!$A:$A,"Arrows and Onlys",'Inventory (old)'!$B:$B,$A892,'Inventory (old)'!$E:$E,"&gt;="&amp;$F892,'Inventory (old)'!$E:$E,"&lt;"&amp;$G892)</f>
        <v>0</v>
      </c>
      <c r="AO892" s="7">
        <f>SUMIFS('Inventory (old)'!$N:$N,'Inventory (old)'!$A:$A,"Arrows and Onlys",'Inventory (old)'!$B:$B,$A892,'Inventory (old)'!$E:$E,"&gt;="&amp;$F892,'Inventory (old)'!$E:$E,"&lt;"&amp;$G892)</f>
        <v>0</v>
      </c>
      <c r="AP892" s="7">
        <f>SUMIFS('Inventory (old)'!$O:$O,'Inventory (old)'!$A:$A,"Transverse",'Inventory (old)'!$B:$B,$A892,'Inventory (old)'!$E:$E,"&gt;="&amp;$F892,'Inventory (old)'!$E:$E,"&lt;"&amp;$G892)</f>
        <v>0</v>
      </c>
      <c r="AQ892" s="7">
        <f>SUMIFS('Inventory (old)'!$P:$P,'Inventory (old)'!$A:$A,"Transverse",'Inventory (old)'!$B:$B,$A892,'Inventory (old)'!$E:$E,"&gt;="&amp;$F892,'Inventory (old)'!$E:$E,"&lt;"&amp;$G892)</f>
        <v>0</v>
      </c>
      <c r="AR892" s="7">
        <f>SUMIFS('Inventory (old)'!$M:$M,'Inventory (old)'!$A:$A,"Crosswalk",'Inventory (old)'!$B:$B,$A892,'Inventory (old)'!$E:$E,"&gt;="&amp;$F892,'Inventory (old)'!$E:$E,"&lt;"&amp;$G892)</f>
        <v>0</v>
      </c>
      <c r="AS892" s="7">
        <f>SUMIFS('Inventory (old)'!$M:$M,'Inventory (old)'!$A:$A,"Yield Line",'Inventory (old)'!$B:$B,$A892,'Inventory (old)'!$E:$E,"&gt;="&amp;$F892,'Inventory (old)'!$E:$E,"&lt;"&amp;$G892)</f>
        <v>0</v>
      </c>
      <c r="AT892" s="7">
        <f>SUMIFS('Inventory (old)'!$M:$M,'Inventory (old)'!$A:$A,"Island",'Inventory (old)'!$B:$B,$A892,'Inventory (old)'!$E:$E,"&gt;="&amp;$F892,'Inventory (old)'!$E:$E,"&lt;"&amp;$G892)</f>
        <v>0</v>
      </c>
      <c r="AU892" s="7">
        <f>SUMIFS('Inventory (old)'!$M:$M,'Inventory (old)'!$A:$A,"Railroad",'Inventory (old)'!$B:$B,$A892,'Inventory (old)'!$E:$E,"&gt;="&amp;$F892,'Inventory (old)'!$E:$E,"&lt;"&amp;$G892)</f>
        <v>0</v>
      </c>
      <c r="AV892" s="7">
        <f>SUMIFS('Inventory (old)'!$M:$M,'Inventory (old)'!$A:$A,"School",'Inventory (old)'!$B:$B,$A892,'Inventory (old)'!$E:$E,"&gt;="&amp;$F892,'Inventory (old)'!$E:$E,"&lt;"&amp;$G892)</f>
        <v>0</v>
      </c>
      <c r="AW892" s="7">
        <f>SUMIFS('Inventory (old)'!$M:$M,'Inventory (old)'!$A:$A,"Air Speed",'Inventory (old)'!$B:$B,$A892,'Inventory (old)'!$E:$E,"&gt;="&amp;$F892,'Inventory (old)'!$E:$E,"&lt;"&amp;$G892)</f>
        <v>0</v>
      </c>
      <c r="AX892" s="7">
        <f>SUMIFS('Inventory (old)'!$M:$M,'Inventory (old)'!$A:$A,"Wrong Way",'Inventory (old)'!$B:$B,$A892,'Inventory (old)'!$E:$E,"&gt;="&amp;$F892,'Inventory (old)'!$E:$E,"&lt;"&amp;$G892)</f>
        <v>0</v>
      </c>
      <c r="AY892" s="7">
        <f>SUMIFS('Inventory (old)'!$M:$M,'Inventory (old)'!$A:$A,"Merge Arrow",'Inventory (old)'!$B:$B,$A892,'Inventory (old)'!$E:$E,"&gt;="&amp;$F892,'Inventory (old)'!$E:$E,"&lt;"&amp;$G892)</f>
        <v>0</v>
      </c>
      <c r="AZ892" s="7">
        <f>SUMIFS('Inventory (old)'!$M:$M,'Inventory (old)'!$A:$A,"Bike",'Inventory (old)'!$B:$B,$A892,'Inventory (old)'!$E:$E,"&gt;="&amp;$F892,'Inventory (old)'!$E:$E,"&lt;"&amp;$G892)</f>
        <v>0</v>
      </c>
      <c r="BA892" s="7">
        <f>SUMIFS('Inventory (old)'!$M:$M,'Inventory (old)'!$A:$A,"Parking",'Inventory (old)'!$B:$B,$A892,'Inventory (old)'!$E:$E,"&gt;="&amp;$F892,'Inventory (old)'!$E:$E,"&lt;"&amp;$G892)</f>
        <v>0</v>
      </c>
      <c r="BB892" s="1">
        <f>SUMIFS('Inventory (old)'!$S:$S,'Inventory (old)'!$A:$A,"Parking",'Inventory (old)'!$B:$B,$A892,'Inventory (old)'!$E:$E,"&gt;="&amp;$F892,'Inventory (old)'!$E:$E,"&lt;"&amp;$G892)</f>
        <v>0</v>
      </c>
      <c r="BC892" s="13"/>
    </row>
    <row r="893" spans="1:55" x14ac:dyDescent="0.25">
      <c r="A893" s="6" t="s">
        <v>2978</v>
      </c>
      <c r="B893" s="7" t="s">
        <v>102</v>
      </c>
      <c r="C893" s="7" t="s">
        <v>2189</v>
      </c>
      <c r="D893" s="7">
        <v>250</v>
      </c>
      <c r="E893" s="7" t="s">
        <v>59</v>
      </c>
      <c r="F893" s="8">
        <v>13.82</v>
      </c>
      <c r="G893" s="8">
        <v>14.16</v>
      </c>
      <c r="H893" s="7" t="s">
        <v>391</v>
      </c>
      <c r="I893" s="7" t="s">
        <v>2198</v>
      </c>
      <c r="J893" s="14">
        <f t="shared" si="252"/>
        <v>0.33999999999999986</v>
      </c>
      <c r="K893" s="15" t="s">
        <v>2062</v>
      </c>
      <c r="L893" s="7" t="s">
        <v>2217</v>
      </c>
      <c r="M893" s="7" t="s">
        <v>2072</v>
      </c>
      <c r="N893" s="20">
        <v>1</v>
      </c>
      <c r="O893" s="20" t="s">
        <v>201</v>
      </c>
      <c r="P893" s="20"/>
      <c r="Q893" s="20"/>
      <c r="R893" s="8"/>
      <c r="S893" s="8"/>
      <c r="T893" s="14"/>
      <c r="U893" s="14"/>
      <c r="V893" s="21"/>
      <c r="W893" s="16"/>
      <c r="Y893" s="7"/>
      <c r="Z893" s="7"/>
      <c r="AA893" s="58">
        <v>2020</v>
      </c>
      <c r="AB893" s="59" t="s">
        <v>348</v>
      </c>
      <c r="AC893" s="15" t="s">
        <v>3297</v>
      </c>
      <c r="AD893" s="8">
        <f t="shared" si="248"/>
        <v>0</v>
      </c>
      <c r="AE893" s="8">
        <f t="shared" si="249"/>
        <v>0.33999999999999986</v>
      </c>
      <c r="AF893" s="8">
        <f t="shared" si="250"/>
        <v>0.33999999999999986</v>
      </c>
      <c r="AG893" s="8">
        <f t="shared" si="251"/>
        <v>0</v>
      </c>
      <c r="AH893" s="7">
        <f>IF($P893="X",SUMIFS('Inventory (old)'!$M:$M,'Inventory (old)'!$A:$A,"Channel",'Inventory (old)'!$B:$B,$A893,'Inventory (old)'!$E:$E,"&gt;="&amp;$F893,'Inventory (old)'!$E:$E,"&lt;"&amp;$G893),0)</f>
        <v>0</v>
      </c>
      <c r="AI893" s="12">
        <f>IF($P893="X",SUMIFS('Inventory (old)'!$M:$M,'Inventory (old)'!$A:$A,"Dotted Line",'Inventory (old)'!$B:$B,$A893,'Inventory (old)'!$E:$E,"&gt;="&amp;$F893,'Inventory (old)'!$E:$E,"&lt;"&amp;$G893),0)</f>
        <v>0</v>
      </c>
      <c r="AJ893" s="15">
        <v>2020</v>
      </c>
      <c r="AK893" s="7">
        <f>IF($P893="X",0,SUMIFS('Inventory (old)'!$M:$M,'Inventory (old)'!$A:$A,"Channel",'Inventory (old)'!$B:$B,$A893,'Inventory (old)'!$E:$E,"&gt;="&amp;F893,'Inventory (old)'!$E:$E,"&lt;"&amp;$G893))</f>
        <v>318</v>
      </c>
      <c r="AL893" s="7">
        <f>IF($P893="X",0,SUMIFS('Inventory (old)'!$M:$M,'Inventory (old)'!$A:$A,"Dotted Line",'Inventory (old)'!$B:$B,$A893,'Inventory (old)'!$E:$E,"&gt;="&amp;$F893,'Inventory (old)'!$E:$E,"&lt;"&amp;$G893))</f>
        <v>0</v>
      </c>
      <c r="AM893" s="7">
        <f>SUMIFS('Inventory (old)'!$M:$M,'Inventory (old)'!$A:$A,"Stop Line",'Inventory (old)'!$B:$B,$A893,'Inventory (old)'!$E:$E,"&gt;="&amp;$F893,'Inventory (old)'!$E:$E,"&lt;"&amp;$G893)</f>
        <v>0</v>
      </c>
      <c r="AN893" s="7">
        <f>SUMIFS('Inventory (old)'!$M:$M,'Inventory (old)'!$A:$A,"Arrows and Onlys",'Inventory (old)'!$B:$B,$A893,'Inventory (old)'!$E:$E,"&gt;="&amp;$F893,'Inventory (old)'!$E:$E,"&lt;"&amp;$G893)</f>
        <v>0</v>
      </c>
      <c r="AO893" s="7">
        <f>SUMIFS('Inventory (old)'!$N:$N,'Inventory (old)'!$A:$A,"Arrows and Onlys",'Inventory (old)'!$B:$B,$A893,'Inventory (old)'!$E:$E,"&gt;="&amp;$F893,'Inventory (old)'!$E:$E,"&lt;"&amp;$G893)</f>
        <v>0</v>
      </c>
      <c r="AP893" s="7">
        <f>SUMIFS('Inventory (old)'!$O:$O,'Inventory (old)'!$A:$A,"Transverse",'Inventory (old)'!$B:$B,$A893,'Inventory (old)'!$E:$E,"&gt;="&amp;$F893,'Inventory (old)'!$E:$E,"&lt;"&amp;$G893)</f>
        <v>0</v>
      </c>
      <c r="AQ893" s="7">
        <f>SUMIFS('Inventory (old)'!$P:$P,'Inventory (old)'!$A:$A,"Transverse",'Inventory (old)'!$B:$B,$A893,'Inventory (old)'!$E:$E,"&gt;="&amp;$F893,'Inventory (old)'!$E:$E,"&lt;"&amp;$G893)</f>
        <v>300</v>
      </c>
      <c r="AR893" s="7">
        <f>SUMIFS('Inventory (old)'!$M:$M,'Inventory (old)'!$A:$A,"Crosswalk",'Inventory (old)'!$B:$B,$A893,'Inventory (old)'!$E:$E,"&gt;="&amp;$F893,'Inventory (old)'!$E:$E,"&lt;"&amp;$G893)</f>
        <v>0</v>
      </c>
      <c r="AS893" s="7">
        <f>SUMIFS('Inventory (old)'!$M:$M,'Inventory (old)'!$A:$A,"Yield Line",'Inventory (old)'!$B:$B,$A893,'Inventory (old)'!$E:$E,"&gt;="&amp;$F893,'Inventory (old)'!$E:$E,"&lt;"&amp;$G893)</f>
        <v>0</v>
      </c>
      <c r="AT893" s="7">
        <f>SUMIFS('Inventory (old)'!$M:$M,'Inventory (old)'!$A:$A,"Island",'Inventory (old)'!$B:$B,$A893,'Inventory (old)'!$E:$E,"&gt;="&amp;$F893,'Inventory (old)'!$E:$E,"&lt;"&amp;$G893)</f>
        <v>0</v>
      </c>
      <c r="AU893" s="7">
        <f>SUMIFS('Inventory (old)'!$M:$M,'Inventory (old)'!$A:$A,"Railroad",'Inventory (old)'!$B:$B,$A893,'Inventory (old)'!$E:$E,"&gt;="&amp;$F893,'Inventory (old)'!$E:$E,"&lt;"&amp;$G893)</f>
        <v>0</v>
      </c>
      <c r="AV893" s="7">
        <f>SUMIFS('Inventory (old)'!$M:$M,'Inventory (old)'!$A:$A,"School",'Inventory (old)'!$B:$B,$A893,'Inventory (old)'!$E:$E,"&gt;="&amp;$F893,'Inventory (old)'!$E:$E,"&lt;"&amp;$G893)</f>
        <v>0</v>
      </c>
      <c r="AW893" s="7">
        <f>SUMIFS('Inventory (old)'!$M:$M,'Inventory (old)'!$A:$A,"Air Speed",'Inventory (old)'!$B:$B,$A893,'Inventory (old)'!$E:$E,"&gt;="&amp;$F893,'Inventory (old)'!$E:$E,"&lt;"&amp;$G893)</f>
        <v>0</v>
      </c>
      <c r="AX893" s="7">
        <f>SUMIFS('Inventory (old)'!$M:$M,'Inventory (old)'!$A:$A,"Wrong Way",'Inventory (old)'!$B:$B,$A893,'Inventory (old)'!$E:$E,"&gt;="&amp;$F893,'Inventory (old)'!$E:$E,"&lt;"&amp;$G893)</f>
        <v>0</v>
      </c>
      <c r="AY893" s="7">
        <f>SUMIFS('Inventory (old)'!$M:$M,'Inventory (old)'!$A:$A,"Merge Arrow",'Inventory (old)'!$B:$B,$A893,'Inventory (old)'!$E:$E,"&gt;="&amp;$F893,'Inventory (old)'!$E:$E,"&lt;"&amp;$G893)</f>
        <v>0</v>
      </c>
      <c r="AZ893" s="7">
        <f>SUMIFS('Inventory (old)'!$M:$M,'Inventory (old)'!$A:$A,"Bike",'Inventory (old)'!$B:$B,$A893,'Inventory (old)'!$E:$E,"&gt;="&amp;$F893,'Inventory (old)'!$E:$E,"&lt;"&amp;$G893)</f>
        <v>0</v>
      </c>
      <c r="BA893" s="7">
        <f>SUMIFS('Inventory (old)'!$M:$M,'Inventory (old)'!$A:$A,"Parking",'Inventory (old)'!$B:$B,$A893,'Inventory (old)'!$E:$E,"&gt;="&amp;$F893,'Inventory (old)'!$E:$E,"&lt;"&amp;$G893)</f>
        <v>0</v>
      </c>
      <c r="BB893" s="1">
        <f>SUMIFS('Inventory (old)'!$S:$S,'Inventory (old)'!$A:$A,"Parking",'Inventory (old)'!$B:$B,$A893,'Inventory (old)'!$E:$E,"&gt;="&amp;$F893,'Inventory (old)'!$E:$E,"&lt;"&amp;$G893)</f>
        <v>0</v>
      </c>
      <c r="BC893" s="13"/>
    </row>
    <row r="894" spans="1:55" x14ac:dyDescent="0.25">
      <c r="A894" s="6" t="s">
        <v>2976</v>
      </c>
      <c r="B894" s="7" t="s">
        <v>102</v>
      </c>
      <c r="C894" s="7" t="s">
        <v>2189</v>
      </c>
      <c r="D894" s="7">
        <v>250</v>
      </c>
      <c r="E894" s="7" t="s">
        <v>58</v>
      </c>
      <c r="F894" s="8">
        <v>14.44</v>
      </c>
      <c r="G894" s="8">
        <v>14.61</v>
      </c>
      <c r="H894" s="7" t="s">
        <v>391</v>
      </c>
      <c r="I894" s="7" t="s">
        <v>3172</v>
      </c>
      <c r="J894" s="14">
        <f t="shared" si="252"/>
        <v>0.16999999999999993</v>
      </c>
      <c r="K894" s="15" t="s">
        <v>2062</v>
      </c>
      <c r="L894" s="7" t="s">
        <v>2193</v>
      </c>
      <c r="M894" s="7" t="s">
        <v>2072</v>
      </c>
      <c r="N894" s="20">
        <v>1</v>
      </c>
      <c r="O894" s="20"/>
      <c r="P894" s="20"/>
      <c r="Q894" s="20" t="s">
        <v>201</v>
      </c>
      <c r="R894" s="8"/>
      <c r="S894" s="8"/>
      <c r="T894" s="14"/>
      <c r="U894" s="14"/>
      <c r="V894" s="21"/>
      <c r="W894" s="16"/>
      <c r="Y894" s="7"/>
      <c r="Z894" s="7"/>
      <c r="AA894" s="58">
        <v>2020</v>
      </c>
      <c r="AB894" s="59" t="s">
        <v>348</v>
      </c>
      <c r="AC894" s="15" t="s">
        <v>3297</v>
      </c>
      <c r="AD894" s="8">
        <f t="shared" si="248"/>
        <v>0</v>
      </c>
      <c r="AE894" s="8">
        <f t="shared" si="249"/>
        <v>0.16999999999999993</v>
      </c>
      <c r="AF894" s="8">
        <f t="shared" si="250"/>
        <v>0.16999999999999993</v>
      </c>
      <c r="AG894" s="8">
        <f t="shared" si="251"/>
        <v>0</v>
      </c>
      <c r="AH894" s="7">
        <f>IF($P894="X",SUMIFS('Inventory (old)'!$M:$M,'Inventory (old)'!$A:$A,"Channel",'Inventory (old)'!$B:$B,$A894,'Inventory (old)'!$E:$E,"&gt;="&amp;$F894,'Inventory (old)'!$E:$E,"&lt;"&amp;$G894),0)</f>
        <v>0</v>
      </c>
      <c r="AI894" s="12">
        <f>IF($P894="X",SUMIFS('Inventory (old)'!$M:$M,'Inventory (old)'!$A:$A,"Dotted Line",'Inventory (old)'!$B:$B,$A894,'Inventory (old)'!$E:$E,"&gt;="&amp;$F894,'Inventory (old)'!$E:$E,"&lt;"&amp;$G894),0)</f>
        <v>0</v>
      </c>
      <c r="AJ894" s="15">
        <v>2020</v>
      </c>
      <c r="AK894" s="7">
        <f>IF($P894="X",0,SUMIFS('Inventory (old)'!$M:$M,'Inventory (old)'!$A:$A,"Channel",'Inventory (old)'!$B:$B,$A894,'Inventory (old)'!$E:$E,"&gt;="&amp;F894,'Inventory (old)'!$E:$E,"&lt;"&amp;$G894))</f>
        <v>0</v>
      </c>
      <c r="AL894" s="7">
        <f>IF($P894="X",0,SUMIFS('Inventory (old)'!$M:$M,'Inventory (old)'!$A:$A,"Dotted Line",'Inventory (old)'!$B:$B,$A894,'Inventory (old)'!$E:$E,"&gt;="&amp;$F894,'Inventory (old)'!$E:$E,"&lt;"&amp;$G894))</f>
        <v>0</v>
      </c>
      <c r="AM894" s="7">
        <f>SUMIFS('Inventory (old)'!$M:$M,'Inventory (old)'!$A:$A,"Stop Line",'Inventory (old)'!$B:$B,$A894,'Inventory (old)'!$E:$E,"&gt;="&amp;$F894,'Inventory (old)'!$E:$E,"&lt;"&amp;$G894)</f>
        <v>0</v>
      </c>
      <c r="AN894" s="7">
        <f>SUMIFS('Inventory (old)'!$M:$M,'Inventory (old)'!$A:$A,"Arrows and Onlys",'Inventory (old)'!$B:$B,$A894,'Inventory (old)'!$E:$E,"&gt;="&amp;$F894,'Inventory (old)'!$E:$E,"&lt;"&amp;$G894)</f>
        <v>0</v>
      </c>
      <c r="AO894" s="7">
        <f>SUMIFS('Inventory (old)'!$N:$N,'Inventory (old)'!$A:$A,"Arrows and Onlys",'Inventory (old)'!$B:$B,$A894,'Inventory (old)'!$E:$E,"&gt;="&amp;$F894,'Inventory (old)'!$E:$E,"&lt;"&amp;$G894)</f>
        <v>0</v>
      </c>
      <c r="AP894" s="7">
        <f>SUMIFS('Inventory (old)'!$O:$O,'Inventory (old)'!$A:$A,"Transverse",'Inventory (old)'!$B:$B,$A894,'Inventory (old)'!$E:$E,"&gt;="&amp;$F894,'Inventory (old)'!$E:$E,"&lt;"&amp;$G894)</f>
        <v>0</v>
      </c>
      <c r="AQ894" s="7">
        <f>SUMIFS('Inventory (old)'!$P:$P,'Inventory (old)'!$A:$A,"Transverse",'Inventory (old)'!$B:$B,$A894,'Inventory (old)'!$E:$E,"&gt;="&amp;$F894,'Inventory (old)'!$E:$E,"&lt;"&amp;$G894)</f>
        <v>0</v>
      </c>
      <c r="AR894" s="7">
        <f>SUMIFS('Inventory (old)'!$M:$M,'Inventory (old)'!$A:$A,"Crosswalk",'Inventory (old)'!$B:$B,$A894,'Inventory (old)'!$E:$E,"&gt;="&amp;$F894,'Inventory (old)'!$E:$E,"&lt;"&amp;$G894)</f>
        <v>0</v>
      </c>
      <c r="AS894" s="7">
        <f>SUMIFS('Inventory (old)'!$M:$M,'Inventory (old)'!$A:$A,"Yield Line",'Inventory (old)'!$B:$B,$A894,'Inventory (old)'!$E:$E,"&gt;="&amp;$F894,'Inventory (old)'!$E:$E,"&lt;"&amp;$G894)</f>
        <v>0</v>
      </c>
      <c r="AT894" s="7">
        <f>SUMIFS('Inventory (old)'!$M:$M,'Inventory (old)'!$A:$A,"Island",'Inventory (old)'!$B:$B,$A894,'Inventory (old)'!$E:$E,"&gt;="&amp;$F894,'Inventory (old)'!$E:$E,"&lt;"&amp;$G894)</f>
        <v>0</v>
      </c>
      <c r="AU894" s="7">
        <f>SUMIFS('Inventory (old)'!$M:$M,'Inventory (old)'!$A:$A,"Railroad",'Inventory (old)'!$B:$B,$A894,'Inventory (old)'!$E:$E,"&gt;="&amp;$F894,'Inventory (old)'!$E:$E,"&lt;"&amp;$G894)</f>
        <v>0</v>
      </c>
      <c r="AV894" s="7">
        <f>SUMIFS('Inventory (old)'!$M:$M,'Inventory (old)'!$A:$A,"School",'Inventory (old)'!$B:$B,$A894,'Inventory (old)'!$E:$E,"&gt;="&amp;$F894,'Inventory (old)'!$E:$E,"&lt;"&amp;$G894)</f>
        <v>0</v>
      </c>
      <c r="AW894" s="7">
        <f>SUMIFS('Inventory (old)'!$M:$M,'Inventory (old)'!$A:$A,"Air Speed",'Inventory (old)'!$B:$B,$A894,'Inventory (old)'!$E:$E,"&gt;="&amp;$F894,'Inventory (old)'!$E:$E,"&lt;"&amp;$G894)</f>
        <v>0</v>
      </c>
      <c r="AX894" s="7">
        <f>SUMIFS('Inventory (old)'!$M:$M,'Inventory (old)'!$A:$A,"Wrong Way",'Inventory (old)'!$B:$B,$A894,'Inventory (old)'!$E:$E,"&gt;="&amp;$F894,'Inventory (old)'!$E:$E,"&lt;"&amp;$G894)</f>
        <v>0</v>
      </c>
      <c r="AY894" s="7">
        <f>SUMIFS('Inventory (old)'!$M:$M,'Inventory (old)'!$A:$A,"Merge Arrow",'Inventory (old)'!$B:$B,$A894,'Inventory (old)'!$E:$E,"&gt;="&amp;$F894,'Inventory (old)'!$E:$E,"&lt;"&amp;$G894)</f>
        <v>0</v>
      </c>
      <c r="AZ894" s="7">
        <f>SUMIFS('Inventory (old)'!$M:$M,'Inventory (old)'!$A:$A,"Bike",'Inventory (old)'!$B:$B,$A894,'Inventory (old)'!$E:$E,"&gt;="&amp;$F894,'Inventory (old)'!$E:$E,"&lt;"&amp;$G894)</f>
        <v>0</v>
      </c>
      <c r="BA894" s="7">
        <f>SUMIFS('Inventory (old)'!$M:$M,'Inventory (old)'!$A:$A,"Parking",'Inventory (old)'!$B:$B,$A894,'Inventory (old)'!$E:$E,"&gt;="&amp;$F894,'Inventory (old)'!$E:$E,"&lt;"&amp;$G894)</f>
        <v>0</v>
      </c>
      <c r="BB894" s="1">
        <f>SUMIFS('Inventory (old)'!$S:$S,'Inventory (old)'!$A:$A,"Parking",'Inventory (old)'!$B:$B,$A894,'Inventory (old)'!$E:$E,"&gt;="&amp;$F894,'Inventory (old)'!$E:$E,"&lt;"&amp;$G894)</f>
        <v>0</v>
      </c>
      <c r="BC894" s="13"/>
    </row>
    <row r="895" spans="1:55" x14ac:dyDescent="0.25">
      <c r="A895" s="6" t="s">
        <v>2978</v>
      </c>
      <c r="B895" s="7" t="s">
        <v>102</v>
      </c>
      <c r="C895" s="7" t="s">
        <v>2189</v>
      </c>
      <c r="D895" s="7">
        <v>250</v>
      </c>
      <c r="E895" s="7" t="s">
        <v>59</v>
      </c>
      <c r="F895" s="8">
        <v>14.44</v>
      </c>
      <c r="G895" s="8">
        <v>14.61</v>
      </c>
      <c r="H895" s="7" t="s">
        <v>391</v>
      </c>
      <c r="I895" s="7" t="s">
        <v>3172</v>
      </c>
      <c r="J895" s="14">
        <f t="shared" si="252"/>
        <v>0.16999999999999993</v>
      </c>
      <c r="K895" s="15" t="s">
        <v>2062</v>
      </c>
      <c r="L895" s="7" t="s">
        <v>2193</v>
      </c>
      <c r="M895" s="7" t="s">
        <v>2072</v>
      </c>
      <c r="N895" s="20">
        <v>1</v>
      </c>
      <c r="O895" s="20"/>
      <c r="P895" s="20"/>
      <c r="Q895" s="20" t="s">
        <v>201</v>
      </c>
      <c r="R895" s="8"/>
      <c r="S895" s="8"/>
      <c r="T895" s="14"/>
      <c r="U895" s="14"/>
      <c r="V895" s="21"/>
      <c r="W895" s="16"/>
      <c r="Y895" s="7"/>
      <c r="Z895" s="7"/>
      <c r="AA895" s="58">
        <v>2020</v>
      </c>
      <c r="AB895" s="59" t="s">
        <v>348</v>
      </c>
      <c r="AC895" s="15" t="s">
        <v>3297</v>
      </c>
      <c r="AD895" s="8">
        <f t="shared" si="248"/>
        <v>0</v>
      </c>
      <c r="AE895" s="8">
        <f t="shared" si="249"/>
        <v>0.16999999999999993</v>
      </c>
      <c r="AF895" s="8">
        <f t="shared" si="250"/>
        <v>0.16999999999999993</v>
      </c>
      <c r="AG895" s="8">
        <f t="shared" si="251"/>
        <v>0</v>
      </c>
      <c r="AH895" s="7">
        <f>IF($P895="X",SUMIFS('Inventory (old)'!$M:$M,'Inventory (old)'!$A:$A,"Channel",'Inventory (old)'!$B:$B,$A895,'Inventory (old)'!$E:$E,"&gt;="&amp;$F895,'Inventory (old)'!$E:$E,"&lt;"&amp;$G895),0)</f>
        <v>0</v>
      </c>
      <c r="AI895" s="12">
        <f>IF($P895="X",SUMIFS('Inventory (old)'!$M:$M,'Inventory (old)'!$A:$A,"Dotted Line",'Inventory (old)'!$B:$B,$A895,'Inventory (old)'!$E:$E,"&gt;="&amp;$F895,'Inventory (old)'!$E:$E,"&lt;"&amp;$G895),0)</f>
        <v>0</v>
      </c>
      <c r="AJ895" s="15">
        <v>2020</v>
      </c>
      <c r="AK895" s="7">
        <f>IF($P895="X",0,SUMIFS('Inventory (old)'!$M:$M,'Inventory (old)'!$A:$A,"Channel",'Inventory (old)'!$B:$B,$A895,'Inventory (old)'!$E:$E,"&gt;="&amp;F895,'Inventory (old)'!$E:$E,"&lt;"&amp;$G895))</f>
        <v>0</v>
      </c>
      <c r="AL895" s="7">
        <f>IF($P895="X",0,SUMIFS('Inventory (old)'!$M:$M,'Inventory (old)'!$A:$A,"Dotted Line",'Inventory (old)'!$B:$B,$A895,'Inventory (old)'!$E:$E,"&gt;="&amp;$F895,'Inventory (old)'!$E:$E,"&lt;"&amp;$G895))</f>
        <v>0</v>
      </c>
      <c r="AM895" s="7">
        <f>SUMIFS('Inventory (old)'!$M:$M,'Inventory (old)'!$A:$A,"Stop Line",'Inventory (old)'!$B:$B,$A895,'Inventory (old)'!$E:$E,"&gt;="&amp;$F895,'Inventory (old)'!$E:$E,"&lt;"&amp;$G895)</f>
        <v>0</v>
      </c>
      <c r="AN895" s="7">
        <f>SUMIFS('Inventory (old)'!$M:$M,'Inventory (old)'!$A:$A,"Arrows and Onlys",'Inventory (old)'!$B:$B,$A895,'Inventory (old)'!$E:$E,"&gt;="&amp;$F895,'Inventory (old)'!$E:$E,"&lt;"&amp;$G895)</f>
        <v>0</v>
      </c>
      <c r="AO895" s="7">
        <f>SUMIFS('Inventory (old)'!$N:$N,'Inventory (old)'!$A:$A,"Arrows and Onlys",'Inventory (old)'!$B:$B,$A895,'Inventory (old)'!$E:$E,"&gt;="&amp;$F895,'Inventory (old)'!$E:$E,"&lt;"&amp;$G895)</f>
        <v>0</v>
      </c>
      <c r="AP895" s="7">
        <f>SUMIFS('Inventory (old)'!$O:$O,'Inventory (old)'!$A:$A,"Transverse",'Inventory (old)'!$B:$B,$A895,'Inventory (old)'!$E:$E,"&gt;="&amp;$F895,'Inventory (old)'!$E:$E,"&lt;"&amp;$G895)</f>
        <v>0</v>
      </c>
      <c r="AQ895" s="7">
        <f>SUMIFS('Inventory (old)'!$P:$P,'Inventory (old)'!$A:$A,"Transverse",'Inventory (old)'!$B:$B,$A895,'Inventory (old)'!$E:$E,"&gt;="&amp;$F895,'Inventory (old)'!$E:$E,"&lt;"&amp;$G895)</f>
        <v>0</v>
      </c>
      <c r="AR895" s="7">
        <f>SUMIFS('Inventory (old)'!$M:$M,'Inventory (old)'!$A:$A,"Crosswalk",'Inventory (old)'!$B:$B,$A895,'Inventory (old)'!$E:$E,"&gt;="&amp;$F895,'Inventory (old)'!$E:$E,"&lt;"&amp;$G895)</f>
        <v>0</v>
      </c>
      <c r="AS895" s="7">
        <f>SUMIFS('Inventory (old)'!$M:$M,'Inventory (old)'!$A:$A,"Yield Line",'Inventory (old)'!$B:$B,$A895,'Inventory (old)'!$E:$E,"&gt;="&amp;$F895,'Inventory (old)'!$E:$E,"&lt;"&amp;$G895)</f>
        <v>0</v>
      </c>
      <c r="AT895" s="7">
        <f>SUMIFS('Inventory (old)'!$M:$M,'Inventory (old)'!$A:$A,"Island",'Inventory (old)'!$B:$B,$A895,'Inventory (old)'!$E:$E,"&gt;="&amp;$F895,'Inventory (old)'!$E:$E,"&lt;"&amp;$G895)</f>
        <v>0</v>
      </c>
      <c r="AU895" s="7">
        <f>SUMIFS('Inventory (old)'!$M:$M,'Inventory (old)'!$A:$A,"Railroad",'Inventory (old)'!$B:$B,$A895,'Inventory (old)'!$E:$E,"&gt;="&amp;$F895,'Inventory (old)'!$E:$E,"&lt;"&amp;$G895)</f>
        <v>0</v>
      </c>
      <c r="AV895" s="7">
        <f>SUMIFS('Inventory (old)'!$M:$M,'Inventory (old)'!$A:$A,"School",'Inventory (old)'!$B:$B,$A895,'Inventory (old)'!$E:$E,"&gt;="&amp;$F895,'Inventory (old)'!$E:$E,"&lt;"&amp;$G895)</f>
        <v>0</v>
      </c>
      <c r="AW895" s="7">
        <f>SUMIFS('Inventory (old)'!$M:$M,'Inventory (old)'!$A:$A,"Air Speed",'Inventory (old)'!$B:$B,$A895,'Inventory (old)'!$E:$E,"&gt;="&amp;$F895,'Inventory (old)'!$E:$E,"&lt;"&amp;$G895)</f>
        <v>0</v>
      </c>
      <c r="AX895" s="7">
        <f>SUMIFS('Inventory (old)'!$M:$M,'Inventory (old)'!$A:$A,"Wrong Way",'Inventory (old)'!$B:$B,$A895,'Inventory (old)'!$E:$E,"&gt;="&amp;$F895,'Inventory (old)'!$E:$E,"&lt;"&amp;$G895)</f>
        <v>0</v>
      </c>
      <c r="AY895" s="7">
        <f>SUMIFS('Inventory (old)'!$M:$M,'Inventory (old)'!$A:$A,"Merge Arrow",'Inventory (old)'!$B:$B,$A895,'Inventory (old)'!$E:$E,"&gt;="&amp;$F895,'Inventory (old)'!$E:$E,"&lt;"&amp;$G895)</f>
        <v>0</v>
      </c>
      <c r="AZ895" s="7">
        <f>SUMIFS('Inventory (old)'!$M:$M,'Inventory (old)'!$A:$A,"Bike",'Inventory (old)'!$B:$B,$A895,'Inventory (old)'!$E:$E,"&gt;="&amp;$F895,'Inventory (old)'!$E:$E,"&lt;"&amp;$G895)</f>
        <v>0</v>
      </c>
      <c r="BA895" s="7">
        <f>SUMIFS('Inventory (old)'!$M:$M,'Inventory (old)'!$A:$A,"Parking",'Inventory (old)'!$B:$B,$A895,'Inventory (old)'!$E:$E,"&gt;="&amp;$F895,'Inventory (old)'!$E:$E,"&lt;"&amp;$G895)</f>
        <v>0</v>
      </c>
      <c r="BB895" s="1">
        <f>SUMIFS('Inventory (old)'!$S:$S,'Inventory (old)'!$A:$A,"Parking",'Inventory (old)'!$B:$B,$A895,'Inventory (old)'!$E:$E,"&gt;="&amp;$F895,'Inventory (old)'!$E:$E,"&lt;"&amp;$G895)</f>
        <v>0</v>
      </c>
      <c r="BC895" s="13"/>
    </row>
    <row r="896" spans="1:55" x14ac:dyDescent="0.25">
      <c r="A896" s="6" t="s">
        <v>2976</v>
      </c>
      <c r="B896" s="7" t="s">
        <v>102</v>
      </c>
      <c r="C896" s="7" t="s">
        <v>2189</v>
      </c>
      <c r="D896" s="7">
        <v>250</v>
      </c>
      <c r="E896" s="7" t="s">
        <v>2176</v>
      </c>
      <c r="F896" s="8">
        <f>G895</f>
        <v>14.61</v>
      </c>
      <c r="G896" s="8">
        <v>18.13</v>
      </c>
      <c r="H896" s="7" t="s">
        <v>3172</v>
      </c>
      <c r="I896" s="7" t="s">
        <v>3247</v>
      </c>
      <c r="J896" s="14">
        <f t="shared" si="252"/>
        <v>3.5199999999999996</v>
      </c>
      <c r="K896" s="15" t="s">
        <v>2062</v>
      </c>
      <c r="L896" s="7"/>
      <c r="M896" s="7" t="s">
        <v>2072</v>
      </c>
      <c r="N896" s="20">
        <v>2</v>
      </c>
      <c r="O896" s="20"/>
      <c r="P896" s="20"/>
      <c r="Q896" s="20" t="s">
        <v>201</v>
      </c>
      <c r="R896" s="8"/>
      <c r="S896" s="8"/>
      <c r="T896" s="14"/>
      <c r="U896" s="14"/>
      <c r="V896" s="21"/>
      <c r="W896" s="16"/>
      <c r="Y896" s="7"/>
      <c r="Z896" s="7"/>
      <c r="AA896" s="7">
        <v>2018</v>
      </c>
      <c r="AB896" s="16" t="s">
        <v>25</v>
      </c>
      <c r="AC896" s="15" t="s">
        <v>3297</v>
      </c>
      <c r="AD896" s="8">
        <f t="shared" si="248"/>
        <v>3.5199999999999996</v>
      </c>
      <c r="AE896" s="8">
        <f t="shared" si="249"/>
        <v>7.0399999999999991</v>
      </c>
      <c r="AF896" s="8">
        <f t="shared" si="250"/>
        <v>0</v>
      </c>
      <c r="AG896" s="8">
        <f t="shared" si="251"/>
        <v>0</v>
      </c>
      <c r="AH896" s="7">
        <f>IF($P896="X",SUMIFS('Inventory (old)'!$M:$M,'Inventory (old)'!$A:$A,"Channel",'Inventory (old)'!$B:$B,$A896,'Inventory (old)'!$E:$E,"&gt;="&amp;$F896,'Inventory (old)'!$E:$E,"&lt;"&amp;$G896),0)</f>
        <v>0</v>
      </c>
      <c r="AI896" s="12">
        <f>IF($P896="X",SUMIFS('Inventory (old)'!$M:$M,'Inventory (old)'!$A:$A,"Dotted Line",'Inventory (old)'!$B:$B,$A896,'Inventory (old)'!$E:$E,"&gt;="&amp;$F896,'Inventory (old)'!$E:$E,"&lt;"&amp;$G896),0)</f>
        <v>0</v>
      </c>
      <c r="AJ896" s="15" t="str">
        <f>IF(AND(E896="BOTH",SUM(AK896:BB896)=0),"X","")</f>
        <v>X</v>
      </c>
      <c r="AK896" s="7">
        <f>IF($P896="X",0,SUMIFS('Inventory (old)'!$M:$M,'Inventory (old)'!$A:$A,"Channel",'Inventory (old)'!$B:$B,$A896,'Inventory (old)'!$E:$E,"&gt;="&amp;F896,'Inventory (old)'!$E:$E,"&lt;"&amp;$G896))</f>
        <v>0</v>
      </c>
      <c r="AL896" s="7">
        <f>IF($P896="X",0,SUMIFS('Inventory (old)'!$M:$M,'Inventory (old)'!$A:$A,"Dotted Line",'Inventory (old)'!$B:$B,$A896,'Inventory (old)'!$E:$E,"&gt;="&amp;$F896,'Inventory (old)'!$E:$E,"&lt;"&amp;$G896))</f>
        <v>0</v>
      </c>
      <c r="AM896" s="7">
        <f>SUMIFS('Inventory (old)'!$M:$M,'Inventory (old)'!$A:$A,"Stop Line",'Inventory (old)'!$B:$B,$A896,'Inventory (old)'!$E:$E,"&gt;="&amp;$F896,'Inventory (old)'!$E:$E,"&lt;"&amp;$G896)</f>
        <v>0</v>
      </c>
      <c r="AN896" s="7">
        <f>SUMIFS('Inventory (old)'!$M:$M,'Inventory (old)'!$A:$A,"Arrows and Onlys",'Inventory (old)'!$B:$B,$A896,'Inventory (old)'!$E:$E,"&gt;="&amp;$F896,'Inventory (old)'!$E:$E,"&lt;"&amp;$G896)</f>
        <v>0</v>
      </c>
      <c r="AO896" s="7">
        <f>SUMIFS('Inventory (old)'!$N:$N,'Inventory (old)'!$A:$A,"Arrows and Onlys",'Inventory (old)'!$B:$B,$A896,'Inventory (old)'!$E:$E,"&gt;="&amp;$F896,'Inventory (old)'!$E:$E,"&lt;"&amp;$G896)</f>
        <v>0</v>
      </c>
      <c r="AP896" s="7">
        <f>SUMIFS('Inventory (old)'!$O:$O,'Inventory (old)'!$A:$A,"Transverse",'Inventory (old)'!$B:$B,$A896,'Inventory (old)'!$E:$E,"&gt;="&amp;$F896,'Inventory (old)'!$E:$E,"&lt;"&amp;$G896)</f>
        <v>0</v>
      </c>
      <c r="AQ896" s="7">
        <f>SUMIFS('Inventory (old)'!$P:$P,'Inventory (old)'!$A:$A,"Transverse",'Inventory (old)'!$B:$B,$A896,'Inventory (old)'!$E:$E,"&gt;="&amp;$F896,'Inventory (old)'!$E:$E,"&lt;"&amp;$G896)</f>
        <v>0</v>
      </c>
      <c r="AR896" s="7">
        <f>SUMIFS('Inventory (old)'!$M:$M,'Inventory (old)'!$A:$A,"Crosswalk",'Inventory (old)'!$B:$B,$A896,'Inventory (old)'!$E:$E,"&gt;="&amp;$F896,'Inventory (old)'!$E:$E,"&lt;"&amp;$G896)</f>
        <v>0</v>
      </c>
      <c r="AS896" s="7">
        <f>SUMIFS('Inventory (old)'!$M:$M,'Inventory (old)'!$A:$A,"Yield Line",'Inventory (old)'!$B:$B,$A896,'Inventory (old)'!$E:$E,"&gt;="&amp;$F896,'Inventory (old)'!$E:$E,"&lt;"&amp;$G896)</f>
        <v>0</v>
      </c>
      <c r="AT896" s="7">
        <f>SUMIFS('Inventory (old)'!$M:$M,'Inventory (old)'!$A:$A,"Island",'Inventory (old)'!$B:$B,$A896,'Inventory (old)'!$E:$E,"&gt;="&amp;$F896,'Inventory (old)'!$E:$E,"&lt;"&amp;$G896)</f>
        <v>0</v>
      </c>
      <c r="AU896" s="7">
        <f>SUMIFS('Inventory (old)'!$M:$M,'Inventory (old)'!$A:$A,"Railroad",'Inventory (old)'!$B:$B,$A896,'Inventory (old)'!$E:$E,"&gt;="&amp;$F896,'Inventory (old)'!$E:$E,"&lt;"&amp;$G896)</f>
        <v>0</v>
      </c>
      <c r="AV896" s="7">
        <f>SUMIFS('Inventory (old)'!$M:$M,'Inventory (old)'!$A:$A,"School",'Inventory (old)'!$B:$B,$A896,'Inventory (old)'!$E:$E,"&gt;="&amp;$F896,'Inventory (old)'!$E:$E,"&lt;"&amp;$G896)</f>
        <v>0</v>
      </c>
      <c r="AW896" s="7">
        <f>SUMIFS('Inventory (old)'!$M:$M,'Inventory (old)'!$A:$A,"Air Speed",'Inventory (old)'!$B:$B,$A896,'Inventory (old)'!$E:$E,"&gt;="&amp;$F896,'Inventory (old)'!$E:$E,"&lt;"&amp;$G896)</f>
        <v>0</v>
      </c>
      <c r="AX896" s="7">
        <f>SUMIFS('Inventory (old)'!$M:$M,'Inventory (old)'!$A:$A,"Wrong Way",'Inventory (old)'!$B:$B,$A896,'Inventory (old)'!$E:$E,"&gt;="&amp;$F896,'Inventory (old)'!$E:$E,"&lt;"&amp;$G896)</f>
        <v>0</v>
      </c>
      <c r="AY896" s="7">
        <f>SUMIFS('Inventory (old)'!$M:$M,'Inventory (old)'!$A:$A,"Merge Arrow",'Inventory (old)'!$B:$B,$A896,'Inventory (old)'!$E:$E,"&gt;="&amp;$F896,'Inventory (old)'!$E:$E,"&lt;"&amp;$G896)</f>
        <v>0</v>
      </c>
      <c r="AZ896" s="7">
        <f>SUMIFS('Inventory (old)'!$M:$M,'Inventory (old)'!$A:$A,"Bike",'Inventory (old)'!$B:$B,$A896,'Inventory (old)'!$E:$E,"&gt;="&amp;$F896,'Inventory (old)'!$E:$E,"&lt;"&amp;$G896)</f>
        <v>0</v>
      </c>
      <c r="BA896" s="7">
        <f>SUMIFS('Inventory (old)'!$M:$M,'Inventory (old)'!$A:$A,"Parking",'Inventory (old)'!$B:$B,$A896,'Inventory (old)'!$E:$E,"&gt;="&amp;$F896,'Inventory (old)'!$E:$E,"&lt;"&amp;$G896)</f>
        <v>0</v>
      </c>
      <c r="BB896" s="1">
        <f>SUMIFS('Inventory (old)'!$S:$S,'Inventory (old)'!$A:$A,"Parking",'Inventory (old)'!$B:$B,$A896,'Inventory (old)'!$E:$E,"&gt;="&amp;$F896,'Inventory (old)'!$E:$E,"&lt;"&amp;$G896)</f>
        <v>0</v>
      </c>
      <c r="BC896" s="13"/>
    </row>
    <row r="897" spans="1:55" x14ac:dyDescent="0.25">
      <c r="A897" s="6" t="s">
        <v>2976</v>
      </c>
      <c r="B897" s="7" t="s">
        <v>102</v>
      </c>
      <c r="C897" s="7" t="s">
        <v>2189</v>
      </c>
      <c r="D897" s="7">
        <v>250</v>
      </c>
      <c r="E897" s="7" t="s">
        <v>2176</v>
      </c>
      <c r="F897" s="8">
        <f>G896</f>
        <v>18.13</v>
      </c>
      <c r="G897" s="8">
        <v>19.66</v>
      </c>
      <c r="H897" s="7" t="s">
        <v>3247</v>
      </c>
      <c r="I897" s="7" t="s">
        <v>3247</v>
      </c>
      <c r="J897" s="14">
        <f t="shared" si="252"/>
        <v>1.5300000000000011</v>
      </c>
      <c r="K897" s="15" t="s">
        <v>2062</v>
      </c>
      <c r="L897" s="7"/>
      <c r="M897" s="7" t="s">
        <v>2072</v>
      </c>
      <c r="N897" s="20">
        <v>2</v>
      </c>
      <c r="O897" s="20"/>
      <c r="P897" s="20"/>
      <c r="Q897" s="20" t="s">
        <v>201</v>
      </c>
      <c r="R897" s="8">
        <v>18.32</v>
      </c>
      <c r="S897" s="8">
        <v>19.190000000000001</v>
      </c>
      <c r="T897" s="14"/>
      <c r="U897" s="14"/>
      <c r="V897" s="21"/>
      <c r="W897" s="16" t="s">
        <v>3173</v>
      </c>
      <c r="Y897" s="7"/>
      <c r="Z897" s="7"/>
      <c r="AA897" s="7"/>
      <c r="AB897" s="16"/>
      <c r="AC897" s="15" t="s">
        <v>3297</v>
      </c>
      <c r="AD897" s="8">
        <f t="shared" si="248"/>
        <v>1.5300000000000011</v>
      </c>
      <c r="AE897" s="8">
        <f t="shared" si="249"/>
        <v>1.3200000000000003</v>
      </c>
      <c r="AF897" s="8">
        <f t="shared" si="250"/>
        <v>0</v>
      </c>
      <c r="AG897" s="8">
        <f t="shared" si="251"/>
        <v>0</v>
      </c>
      <c r="AH897" s="7">
        <f>IF($P897="X",SUMIFS('Inventory (old)'!$M:$M,'Inventory (old)'!$A:$A,"Channel",'Inventory (old)'!$B:$B,$A897,'Inventory (old)'!$E:$E,"&gt;="&amp;$F897,'Inventory (old)'!$E:$E,"&lt;"&amp;$G897),0)</f>
        <v>0</v>
      </c>
      <c r="AI897" s="12">
        <f>IF($P897="X",SUMIFS('Inventory (old)'!$M:$M,'Inventory (old)'!$A:$A,"Dotted Line",'Inventory (old)'!$B:$B,$A897,'Inventory (old)'!$E:$E,"&gt;="&amp;$F897,'Inventory (old)'!$E:$E,"&lt;"&amp;$G897),0)</f>
        <v>0</v>
      </c>
      <c r="AJ897" s="15" t="str">
        <f>IF(AND(E897="BOTH",SUM(AK897:BB897)=0),"X","")</f>
        <v>X</v>
      </c>
      <c r="AK897" s="7">
        <f>IF($P897="X",0,SUMIFS('Inventory (old)'!$M:$M,'Inventory (old)'!$A:$A,"Channel",'Inventory (old)'!$B:$B,$A897,'Inventory (old)'!$E:$E,"&gt;="&amp;F897,'Inventory (old)'!$E:$E,"&lt;"&amp;$G897))</f>
        <v>0</v>
      </c>
      <c r="AL897" s="7">
        <f>IF($P897="X",0,SUMIFS('Inventory (old)'!$M:$M,'Inventory (old)'!$A:$A,"Dotted Line",'Inventory (old)'!$B:$B,$A897,'Inventory (old)'!$E:$E,"&gt;="&amp;$F897,'Inventory (old)'!$E:$E,"&lt;"&amp;$G897))</f>
        <v>0</v>
      </c>
      <c r="AM897" s="7">
        <f>SUMIFS('Inventory (old)'!$M:$M,'Inventory (old)'!$A:$A,"Stop Line",'Inventory (old)'!$B:$B,$A897,'Inventory (old)'!$E:$E,"&gt;="&amp;$F897,'Inventory (old)'!$E:$E,"&lt;"&amp;$G897)</f>
        <v>0</v>
      </c>
      <c r="AN897" s="7">
        <f>SUMIFS('Inventory (old)'!$M:$M,'Inventory (old)'!$A:$A,"Arrows and Onlys",'Inventory (old)'!$B:$B,$A897,'Inventory (old)'!$E:$E,"&gt;="&amp;$F897,'Inventory (old)'!$E:$E,"&lt;"&amp;$G897)</f>
        <v>0</v>
      </c>
      <c r="AO897" s="7">
        <f>SUMIFS('Inventory (old)'!$N:$N,'Inventory (old)'!$A:$A,"Arrows and Onlys",'Inventory (old)'!$B:$B,$A897,'Inventory (old)'!$E:$E,"&gt;="&amp;$F897,'Inventory (old)'!$E:$E,"&lt;"&amp;$G897)</f>
        <v>0</v>
      </c>
      <c r="AP897" s="7">
        <f>SUMIFS('Inventory (old)'!$O:$O,'Inventory (old)'!$A:$A,"Transverse",'Inventory (old)'!$B:$B,$A897,'Inventory (old)'!$E:$E,"&gt;="&amp;$F897,'Inventory (old)'!$E:$E,"&lt;"&amp;$G897)</f>
        <v>0</v>
      </c>
      <c r="AQ897" s="7">
        <f>SUMIFS('Inventory (old)'!$P:$P,'Inventory (old)'!$A:$A,"Transverse",'Inventory (old)'!$B:$B,$A897,'Inventory (old)'!$E:$E,"&gt;="&amp;$F897,'Inventory (old)'!$E:$E,"&lt;"&amp;$G897)</f>
        <v>0</v>
      </c>
      <c r="AR897" s="7">
        <f>SUMIFS('Inventory (old)'!$M:$M,'Inventory (old)'!$A:$A,"Crosswalk",'Inventory (old)'!$B:$B,$A897,'Inventory (old)'!$E:$E,"&gt;="&amp;$F897,'Inventory (old)'!$E:$E,"&lt;"&amp;$G897)</f>
        <v>0</v>
      </c>
      <c r="AS897" s="7">
        <f>SUMIFS('Inventory (old)'!$M:$M,'Inventory (old)'!$A:$A,"Yield Line",'Inventory (old)'!$B:$B,$A897,'Inventory (old)'!$E:$E,"&gt;="&amp;$F897,'Inventory (old)'!$E:$E,"&lt;"&amp;$G897)</f>
        <v>0</v>
      </c>
      <c r="AT897" s="7">
        <f>SUMIFS('Inventory (old)'!$M:$M,'Inventory (old)'!$A:$A,"Island",'Inventory (old)'!$B:$B,$A897,'Inventory (old)'!$E:$E,"&gt;="&amp;$F897,'Inventory (old)'!$E:$E,"&lt;"&amp;$G897)</f>
        <v>0</v>
      </c>
      <c r="AU897" s="7">
        <f>SUMIFS('Inventory (old)'!$M:$M,'Inventory (old)'!$A:$A,"Railroad",'Inventory (old)'!$B:$B,$A897,'Inventory (old)'!$E:$E,"&gt;="&amp;$F897,'Inventory (old)'!$E:$E,"&lt;"&amp;$G897)</f>
        <v>0</v>
      </c>
      <c r="AV897" s="7">
        <f>SUMIFS('Inventory (old)'!$M:$M,'Inventory (old)'!$A:$A,"School",'Inventory (old)'!$B:$B,$A897,'Inventory (old)'!$E:$E,"&gt;="&amp;$F897,'Inventory (old)'!$E:$E,"&lt;"&amp;$G897)</f>
        <v>0</v>
      </c>
      <c r="AW897" s="7">
        <f>SUMIFS('Inventory (old)'!$M:$M,'Inventory (old)'!$A:$A,"Air Speed",'Inventory (old)'!$B:$B,$A897,'Inventory (old)'!$E:$E,"&gt;="&amp;$F897,'Inventory (old)'!$E:$E,"&lt;"&amp;$G897)</f>
        <v>0</v>
      </c>
      <c r="AX897" s="7">
        <f>SUMIFS('Inventory (old)'!$M:$M,'Inventory (old)'!$A:$A,"Wrong Way",'Inventory (old)'!$B:$B,$A897,'Inventory (old)'!$E:$E,"&gt;="&amp;$F897,'Inventory (old)'!$E:$E,"&lt;"&amp;$G897)</f>
        <v>0</v>
      </c>
      <c r="AY897" s="7">
        <f>SUMIFS('Inventory (old)'!$M:$M,'Inventory (old)'!$A:$A,"Merge Arrow",'Inventory (old)'!$B:$B,$A897,'Inventory (old)'!$E:$E,"&gt;="&amp;$F897,'Inventory (old)'!$E:$E,"&lt;"&amp;$G897)</f>
        <v>0</v>
      </c>
      <c r="AZ897" s="7">
        <f>SUMIFS('Inventory (old)'!$M:$M,'Inventory (old)'!$A:$A,"Bike",'Inventory (old)'!$B:$B,$A897,'Inventory (old)'!$E:$E,"&gt;="&amp;$F897,'Inventory (old)'!$E:$E,"&lt;"&amp;$G897)</f>
        <v>0</v>
      </c>
      <c r="BA897" s="7">
        <f>SUMIFS('Inventory (old)'!$M:$M,'Inventory (old)'!$A:$A,"Parking",'Inventory (old)'!$B:$B,$A897,'Inventory (old)'!$E:$E,"&gt;="&amp;$F897,'Inventory (old)'!$E:$E,"&lt;"&amp;$G897)</f>
        <v>0</v>
      </c>
      <c r="BB897" s="1">
        <f>SUMIFS('Inventory (old)'!$S:$S,'Inventory (old)'!$A:$A,"Parking",'Inventory (old)'!$B:$B,$A897,'Inventory (old)'!$E:$E,"&gt;="&amp;$F897,'Inventory (old)'!$E:$E,"&lt;"&amp;$G897)</f>
        <v>0</v>
      </c>
      <c r="BC897" s="13"/>
    </row>
    <row r="898" spans="1:55" x14ac:dyDescent="0.25">
      <c r="A898" s="6" t="s">
        <v>2976</v>
      </c>
      <c r="B898" s="7" t="s">
        <v>102</v>
      </c>
      <c r="C898" s="7" t="s">
        <v>2189</v>
      </c>
      <c r="D898" s="7">
        <v>250</v>
      </c>
      <c r="E898" s="7" t="s">
        <v>2176</v>
      </c>
      <c r="F898" s="8">
        <f>G897</f>
        <v>19.66</v>
      </c>
      <c r="G898" s="8">
        <v>26.63</v>
      </c>
      <c r="H898" s="7" t="s">
        <v>3247</v>
      </c>
      <c r="I898" s="7" t="s">
        <v>3243</v>
      </c>
      <c r="J898" s="14">
        <f t="shared" si="252"/>
        <v>6.9699999999999989</v>
      </c>
      <c r="K898" s="15" t="s">
        <v>2062</v>
      </c>
      <c r="L898" s="7"/>
      <c r="M898" s="7" t="s">
        <v>2072</v>
      </c>
      <c r="N898" s="20">
        <v>2</v>
      </c>
      <c r="O898" s="20"/>
      <c r="P898" s="20"/>
      <c r="Q898" s="20" t="s">
        <v>201</v>
      </c>
      <c r="R898" s="8"/>
      <c r="S898" s="8"/>
      <c r="T898" s="14"/>
      <c r="U898" s="14"/>
      <c r="V898" s="21"/>
      <c r="W898" s="16"/>
      <c r="Y898" s="7"/>
      <c r="Z898" s="7"/>
      <c r="AA898" s="7">
        <v>2018</v>
      </c>
      <c r="AB898" s="16" t="s">
        <v>25</v>
      </c>
      <c r="AC898" s="15" t="s">
        <v>3297</v>
      </c>
      <c r="AD898" s="8">
        <f t="shared" si="248"/>
        <v>6.9699999999999989</v>
      </c>
      <c r="AE898" s="8">
        <f t="shared" si="249"/>
        <v>13.939999999999998</v>
      </c>
      <c r="AF898" s="8">
        <f t="shared" si="250"/>
        <v>0</v>
      </c>
      <c r="AG898" s="8">
        <f t="shared" si="251"/>
        <v>0</v>
      </c>
      <c r="AH898" s="7">
        <f>IF($P898="X",SUMIFS('Inventory (old)'!$M:$M,'Inventory (old)'!$A:$A,"Channel",'Inventory (old)'!$B:$B,$A898,'Inventory (old)'!$E:$E,"&gt;="&amp;$F898,'Inventory (old)'!$E:$E,"&lt;"&amp;$G898),0)</f>
        <v>0</v>
      </c>
      <c r="AI898" s="12">
        <f>IF($P898="X",SUMIFS('Inventory (old)'!$M:$M,'Inventory (old)'!$A:$A,"Dotted Line",'Inventory (old)'!$B:$B,$A898,'Inventory (old)'!$E:$E,"&gt;="&amp;$F898,'Inventory (old)'!$E:$E,"&lt;"&amp;$G898),0)</f>
        <v>0</v>
      </c>
      <c r="AJ898" s="15"/>
      <c r="AK898" s="7">
        <f>IF($P898="X",0,SUMIFS('Inventory (old)'!$M:$M,'Inventory (old)'!$A:$A,"Channel",'Inventory (old)'!$B:$B,$A898,'Inventory (old)'!$E:$E,"&gt;="&amp;F898,'Inventory (old)'!$E:$E,"&lt;"&amp;$G898))</f>
        <v>0</v>
      </c>
      <c r="AL898" s="7">
        <f>IF($P898="X",0,SUMIFS('Inventory (old)'!$M:$M,'Inventory (old)'!$A:$A,"Dotted Line",'Inventory (old)'!$B:$B,$A898,'Inventory (old)'!$E:$E,"&gt;="&amp;$F898,'Inventory (old)'!$E:$E,"&lt;"&amp;$G898))</f>
        <v>0</v>
      </c>
      <c r="AM898" s="7">
        <f>SUMIFS('Inventory (old)'!$M:$M,'Inventory (old)'!$A:$A,"Stop Line",'Inventory (old)'!$B:$B,$A898,'Inventory (old)'!$E:$E,"&gt;="&amp;$F898,'Inventory (old)'!$E:$E,"&lt;"&amp;$G898)</f>
        <v>40</v>
      </c>
      <c r="AN898" s="7">
        <f>SUMIFS('Inventory (old)'!$M:$M,'Inventory (old)'!$A:$A,"Arrows and Onlys",'Inventory (old)'!$B:$B,$A898,'Inventory (old)'!$E:$E,"&gt;="&amp;$F898,'Inventory (old)'!$E:$E,"&lt;"&amp;$G898)</f>
        <v>0</v>
      </c>
      <c r="AO898" s="7">
        <f>SUMIFS('Inventory (old)'!$N:$N,'Inventory (old)'!$A:$A,"Arrows and Onlys",'Inventory (old)'!$B:$B,$A898,'Inventory (old)'!$E:$E,"&gt;="&amp;$F898,'Inventory (old)'!$E:$E,"&lt;"&amp;$G898)</f>
        <v>0</v>
      </c>
      <c r="AP898" s="7">
        <f>SUMIFS('Inventory (old)'!$O:$O,'Inventory (old)'!$A:$A,"Transverse",'Inventory (old)'!$B:$B,$A898,'Inventory (old)'!$E:$E,"&gt;="&amp;$F898,'Inventory (old)'!$E:$E,"&lt;"&amp;$G898)</f>
        <v>0</v>
      </c>
      <c r="AQ898" s="7">
        <f>SUMIFS('Inventory (old)'!$P:$P,'Inventory (old)'!$A:$A,"Transverse",'Inventory (old)'!$B:$B,$A898,'Inventory (old)'!$E:$E,"&gt;="&amp;$F898,'Inventory (old)'!$E:$E,"&lt;"&amp;$G898)</f>
        <v>0</v>
      </c>
      <c r="AR898" s="7">
        <f>SUMIFS('Inventory (old)'!$M:$M,'Inventory (old)'!$A:$A,"Crosswalk",'Inventory (old)'!$B:$B,$A898,'Inventory (old)'!$E:$E,"&gt;="&amp;$F898,'Inventory (old)'!$E:$E,"&lt;"&amp;$G898)</f>
        <v>126</v>
      </c>
      <c r="AS898" s="7">
        <f>SUMIFS('Inventory (old)'!$M:$M,'Inventory (old)'!$A:$A,"Yield Line",'Inventory (old)'!$B:$B,$A898,'Inventory (old)'!$E:$E,"&gt;="&amp;$F898,'Inventory (old)'!$E:$E,"&lt;"&amp;$G898)</f>
        <v>0</v>
      </c>
      <c r="AT898" s="7">
        <f>SUMIFS('Inventory (old)'!$M:$M,'Inventory (old)'!$A:$A,"Island",'Inventory (old)'!$B:$B,$A898,'Inventory (old)'!$E:$E,"&gt;="&amp;$F898,'Inventory (old)'!$E:$E,"&lt;"&amp;$G898)</f>
        <v>0</v>
      </c>
      <c r="AU898" s="7">
        <f>SUMIFS('Inventory (old)'!$M:$M,'Inventory (old)'!$A:$A,"Railroad",'Inventory (old)'!$B:$B,$A898,'Inventory (old)'!$E:$E,"&gt;="&amp;$F898,'Inventory (old)'!$E:$E,"&lt;"&amp;$G898)</f>
        <v>0</v>
      </c>
      <c r="AV898" s="7">
        <f>SUMIFS('Inventory (old)'!$M:$M,'Inventory (old)'!$A:$A,"School",'Inventory (old)'!$B:$B,$A898,'Inventory (old)'!$E:$E,"&gt;="&amp;$F898,'Inventory (old)'!$E:$E,"&lt;"&amp;$G898)</f>
        <v>2</v>
      </c>
      <c r="AW898" s="7">
        <f>SUMIFS('Inventory (old)'!$M:$M,'Inventory (old)'!$A:$A,"Air Speed",'Inventory (old)'!$B:$B,$A898,'Inventory (old)'!$E:$E,"&gt;="&amp;$F898,'Inventory (old)'!$E:$E,"&lt;"&amp;$G898)</f>
        <v>0</v>
      </c>
      <c r="AX898" s="7">
        <f>SUMIFS('Inventory (old)'!$M:$M,'Inventory (old)'!$A:$A,"Wrong Way",'Inventory (old)'!$B:$B,$A898,'Inventory (old)'!$E:$E,"&gt;="&amp;$F898,'Inventory (old)'!$E:$E,"&lt;"&amp;$G898)</f>
        <v>0</v>
      </c>
      <c r="AY898" s="7">
        <f>SUMIFS('Inventory (old)'!$M:$M,'Inventory (old)'!$A:$A,"Merge Arrow",'Inventory (old)'!$B:$B,$A898,'Inventory (old)'!$E:$E,"&gt;="&amp;$F898,'Inventory (old)'!$E:$E,"&lt;"&amp;$G898)</f>
        <v>0</v>
      </c>
      <c r="AZ898" s="7">
        <f>SUMIFS('Inventory (old)'!$M:$M,'Inventory (old)'!$A:$A,"Bike",'Inventory (old)'!$B:$B,$A898,'Inventory (old)'!$E:$E,"&gt;="&amp;$F898,'Inventory (old)'!$E:$E,"&lt;"&amp;$G898)</f>
        <v>0</v>
      </c>
      <c r="BA898" s="7">
        <f>SUMIFS('Inventory (old)'!$M:$M,'Inventory (old)'!$A:$A,"Parking",'Inventory (old)'!$B:$B,$A898,'Inventory (old)'!$E:$E,"&gt;="&amp;$F898,'Inventory (old)'!$E:$E,"&lt;"&amp;$G898)</f>
        <v>0</v>
      </c>
      <c r="BB898" s="1">
        <f>SUMIFS('Inventory (old)'!$S:$S,'Inventory (old)'!$A:$A,"Parking",'Inventory (old)'!$B:$B,$A898,'Inventory (old)'!$E:$E,"&gt;="&amp;$F898,'Inventory (old)'!$E:$E,"&lt;"&amp;$G898)</f>
        <v>0</v>
      </c>
      <c r="BC898" s="13"/>
    </row>
    <row r="899" spans="1:55" x14ac:dyDescent="0.25">
      <c r="A899" s="6" t="s">
        <v>2976</v>
      </c>
      <c r="B899" s="7" t="s">
        <v>102</v>
      </c>
      <c r="C899" s="7" t="s">
        <v>2189</v>
      </c>
      <c r="D899" s="7">
        <v>250</v>
      </c>
      <c r="E899" s="7" t="s">
        <v>2176</v>
      </c>
      <c r="F899" s="8">
        <f>G898</f>
        <v>26.63</v>
      </c>
      <c r="G899" s="8">
        <v>27.23</v>
      </c>
      <c r="H899" s="7" t="s">
        <v>3243</v>
      </c>
      <c r="I899" s="7" t="s">
        <v>3243</v>
      </c>
      <c r="J899" s="14">
        <f t="shared" si="252"/>
        <v>0.60000000000000142</v>
      </c>
      <c r="K899" s="15" t="s">
        <v>2062</v>
      </c>
      <c r="L899" s="7"/>
      <c r="M899" s="7" t="s">
        <v>2072</v>
      </c>
      <c r="N899" s="20">
        <v>2</v>
      </c>
      <c r="O899" s="20"/>
      <c r="P899" s="20"/>
      <c r="Q899" s="20" t="s">
        <v>201</v>
      </c>
      <c r="R899" s="8">
        <v>26.69</v>
      </c>
      <c r="S899" s="8">
        <v>27.22</v>
      </c>
      <c r="T899" s="14"/>
      <c r="U899" s="14"/>
      <c r="V899" s="21"/>
      <c r="W899" s="16" t="s">
        <v>2975</v>
      </c>
      <c r="Y899" s="7"/>
      <c r="Z899" s="7"/>
      <c r="AA899" s="7"/>
      <c r="AB899" s="16"/>
      <c r="AC899" s="15" t="s">
        <v>3297</v>
      </c>
      <c r="AD899" s="8">
        <f t="shared" si="248"/>
        <v>0.60000000000000142</v>
      </c>
      <c r="AE899" s="8">
        <f t="shared" si="249"/>
        <v>0.14000000000000767</v>
      </c>
      <c r="AF899" s="8">
        <f t="shared" si="250"/>
        <v>0</v>
      </c>
      <c r="AG899" s="8">
        <f t="shared" si="251"/>
        <v>0</v>
      </c>
      <c r="AH899" s="7">
        <f>IF($P899="X",SUMIFS('Inventory (old)'!$M:$M,'Inventory (old)'!$A:$A,"Channel",'Inventory (old)'!$B:$B,$A899,'Inventory (old)'!$E:$E,"&gt;="&amp;$F899,'Inventory (old)'!$E:$E,"&lt;"&amp;$G899),0)</f>
        <v>0</v>
      </c>
      <c r="AI899" s="12">
        <f>IF($P899="X",SUMIFS('Inventory (old)'!$M:$M,'Inventory (old)'!$A:$A,"Dotted Line",'Inventory (old)'!$B:$B,$A899,'Inventory (old)'!$E:$E,"&gt;="&amp;$F899,'Inventory (old)'!$E:$E,"&lt;"&amp;$G899),0)</f>
        <v>0</v>
      </c>
      <c r="AJ899" s="15" t="str">
        <f>IF(AND(E899="BOTH",SUM(AK899:BB899)=0),"X","")</f>
        <v>X</v>
      </c>
      <c r="AK899" s="7">
        <f>IF($P899="X",0,SUMIFS('Inventory (old)'!$M:$M,'Inventory (old)'!$A:$A,"Channel",'Inventory (old)'!$B:$B,$A899,'Inventory (old)'!$E:$E,"&gt;="&amp;F899,'Inventory (old)'!$E:$E,"&lt;"&amp;$G899))</f>
        <v>0</v>
      </c>
      <c r="AL899" s="7">
        <f>IF($P899="X",0,SUMIFS('Inventory (old)'!$M:$M,'Inventory (old)'!$A:$A,"Dotted Line",'Inventory (old)'!$B:$B,$A899,'Inventory (old)'!$E:$E,"&gt;="&amp;$F899,'Inventory (old)'!$E:$E,"&lt;"&amp;$G899))</f>
        <v>0</v>
      </c>
      <c r="AM899" s="7">
        <f>SUMIFS('Inventory (old)'!$M:$M,'Inventory (old)'!$A:$A,"Stop Line",'Inventory (old)'!$B:$B,$A899,'Inventory (old)'!$E:$E,"&gt;="&amp;$F899,'Inventory (old)'!$E:$E,"&lt;"&amp;$G899)</f>
        <v>0</v>
      </c>
      <c r="AN899" s="7">
        <f>SUMIFS('Inventory (old)'!$M:$M,'Inventory (old)'!$A:$A,"Arrows and Onlys",'Inventory (old)'!$B:$B,$A899,'Inventory (old)'!$E:$E,"&gt;="&amp;$F899,'Inventory (old)'!$E:$E,"&lt;"&amp;$G899)</f>
        <v>0</v>
      </c>
      <c r="AO899" s="7">
        <f>SUMIFS('Inventory (old)'!$N:$N,'Inventory (old)'!$A:$A,"Arrows and Onlys",'Inventory (old)'!$B:$B,$A899,'Inventory (old)'!$E:$E,"&gt;="&amp;$F899,'Inventory (old)'!$E:$E,"&lt;"&amp;$G899)</f>
        <v>0</v>
      </c>
      <c r="AP899" s="7">
        <f>SUMIFS('Inventory (old)'!$O:$O,'Inventory (old)'!$A:$A,"Transverse",'Inventory (old)'!$B:$B,$A899,'Inventory (old)'!$E:$E,"&gt;="&amp;$F899,'Inventory (old)'!$E:$E,"&lt;"&amp;$G899)</f>
        <v>0</v>
      </c>
      <c r="AQ899" s="7">
        <f>SUMIFS('Inventory (old)'!$P:$P,'Inventory (old)'!$A:$A,"Transverse",'Inventory (old)'!$B:$B,$A899,'Inventory (old)'!$E:$E,"&gt;="&amp;$F899,'Inventory (old)'!$E:$E,"&lt;"&amp;$G899)</f>
        <v>0</v>
      </c>
      <c r="AR899" s="7">
        <f>SUMIFS('Inventory (old)'!$M:$M,'Inventory (old)'!$A:$A,"Crosswalk",'Inventory (old)'!$B:$B,$A899,'Inventory (old)'!$E:$E,"&gt;="&amp;$F899,'Inventory (old)'!$E:$E,"&lt;"&amp;$G899)</f>
        <v>0</v>
      </c>
      <c r="AS899" s="7">
        <f>SUMIFS('Inventory (old)'!$M:$M,'Inventory (old)'!$A:$A,"Yield Line",'Inventory (old)'!$B:$B,$A899,'Inventory (old)'!$E:$E,"&gt;="&amp;$F899,'Inventory (old)'!$E:$E,"&lt;"&amp;$G899)</f>
        <v>0</v>
      </c>
      <c r="AT899" s="7">
        <f>SUMIFS('Inventory (old)'!$M:$M,'Inventory (old)'!$A:$A,"Island",'Inventory (old)'!$B:$B,$A899,'Inventory (old)'!$E:$E,"&gt;="&amp;$F899,'Inventory (old)'!$E:$E,"&lt;"&amp;$G899)</f>
        <v>0</v>
      </c>
      <c r="AU899" s="7">
        <f>SUMIFS('Inventory (old)'!$M:$M,'Inventory (old)'!$A:$A,"Railroad",'Inventory (old)'!$B:$B,$A899,'Inventory (old)'!$E:$E,"&gt;="&amp;$F899,'Inventory (old)'!$E:$E,"&lt;"&amp;$G899)</f>
        <v>0</v>
      </c>
      <c r="AV899" s="7">
        <f>SUMIFS('Inventory (old)'!$M:$M,'Inventory (old)'!$A:$A,"School",'Inventory (old)'!$B:$B,$A899,'Inventory (old)'!$E:$E,"&gt;="&amp;$F899,'Inventory (old)'!$E:$E,"&lt;"&amp;$G899)</f>
        <v>0</v>
      </c>
      <c r="AW899" s="7">
        <f>SUMIFS('Inventory (old)'!$M:$M,'Inventory (old)'!$A:$A,"Air Speed",'Inventory (old)'!$B:$B,$A899,'Inventory (old)'!$E:$E,"&gt;="&amp;$F899,'Inventory (old)'!$E:$E,"&lt;"&amp;$G899)</f>
        <v>0</v>
      </c>
      <c r="AX899" s="7">
        <f>SUMIFS('Inventory (old)'!$M:$M,'Inventory (old)'!$A:$A,"Wrong Way",'Inventory (old)'!$B:$B,$A899,'Inventory (old)'!$E:$E,"&gt;="&amp;$F899,'Inventory (old)'!$E:$E,"&lt;"&amp;$G899)</f>
        <v>0</v>
      </c>
      <c r="AY899" s="7">
        <f>SUMIFS('Inventory (old)'!$M:$M,'Inventory (old)'!$A:$A,"Merge Arrow",'Inventory (old)'!$B:$B,$A899,'Inventory (old)'!$E:$E,"&gt;="&amp;$F899,'Inventory (old)'!$E:$E,"&lt;"&amp;$G899)</f>
        <v>0</v>
      </c>
      <c r="AZ899" s="7">
        <f>SUMIFS('Inventory (old)'!$M:$M,'Inventory (old)'!$A:$A,"Bike",'Inventory (old)'!$B:$B,$A899,'Inventory (old)'!$E:$E,"&gt;="&amp;$F899,'Inventory (old)'!$E:$E,"&lt;"&amp;$G899)</f>
        <v>0</v>
      </c>
      <c r="BA899" s="7">
        <f>SUMIFS('Inventory (old)'!$M:$M,'Inventory (old)'!$A:$A,"Parking",'Inventory (old)'!$B:$B,$A899,'Inventory (old)'!$E:$E,"&gt;="&amp;$F899,'Inventory (old)'!$E:$E,"&lt;"&amp;$G899)</f>
        <v>0</v>
      </c>
      <c r="BB899" s="1">
        <f>SUMIFS('Inventory (old)'!$S:$S,'Inventory (old)'!$A:$A,"Parking",'Inventory (old)'!$B:$B,$A899,'Inventory (old)'!$E:$E,"&gt;="&amp;$F899,'Inventory (old)'!$E:$E,"&lt;"&amp;$G899)</f>
        <v>0</v>
      </c>
      <c r="BC899" s="13"/>
    </row>
    <row r="900" spans="1:55" x14ac:dyDescent="0.25">
      <c r="A900" s="6" t="s">
        <v>2976</v>
      </c>
      <c r="B900" s="7" t="s">
        <v>102</v>
      </c>
      <c r="C900" s="7" t="s">
        <v>2189</v>
      </c>
      <c r="D900" s="7">
        <v>250</v>
      </c>
      <c r="E900" s="7" t="s">
        <v>2176</v>
      </c>
      <c r="F900" s="8">
        <f>G899</f>
        <v>27.23</v>
      </c>
      <c r="G900" s="8">
        <v>30.323</v>
      </c>
      <c r="H900" s="7" t="s">
        <v>3243</v>
      </c>
      <c r="I900" s="7" t="s">
        <v>3158</v>
      </c>
      <c r="J900" s="14">
        <f t="shared" si="252"/>
        <v>3.093</v>
      </c>
      <c r="K900" s="15" t="s">
        <v>2062</v>
      </c>
      <c r="L900" s="7"/>
      <c r="M900" s="7" t="s">
        <v>2072</v>
      </c>
      <c r="N900" s="20">
        <v>2</v>
      </c>
      <c r="O900" s="20"/>
      <c r="P900" s="20"/>
      <c r="Q900" s="20" t="s">
        <v>201</v>
      </c>
      <c r="R900" s="8"/>
      <c r="S900" s="8"/>
      <c r="T900" s="14"/>
      <c r="U900" s="14"/>
      <c r="V900" s="21"/>
      <c r="W900" s="16"/>
      <c r="Y900" s="7"/>
      <c r="Z900" s="7"/>
      <c r="AA900" s="7">
        <v>2018</v>
      </c>
      <c r="AB900" s="16" t="s">
        <v>25</v>
      </c>
      <c r="AC900" s="15" t="s">
        <v>3297</v>
      </c>
      <c r="AD900" s="8">
        <f t="shared" si="248"/>
        <v>3.093</v>
      </c>
      <c r="AE900" s="8">
        <f t="shared" si="249"/>
        <v>6.1859999999999999</v>
      </c>
      <c r="AF900" s="8">
        <f t="shared" si="250"/>
        <v>0</v>
      </c>
      <c r="AG900" s="8">
        <f t="shared" si="251"/>
        <v>0</v>
      </c>
      <c r="AH900" s="7">
        <f>IF($P900="X",SUMIFS('Inventory (old)'!$M:$M,'Inventory (old)'!$A:$A,"Channel",'Inventory (old)'!$B:$B,$A900,'Inventory (old)'!$E:$E,"&gt;="&amp;$F900,'Inventory (old)'!$E:$E,"&lt;"&amp;$G900),0)</f>
        <v>0</v>
      </c>
      <c r="AI900" s="12">
        <f>IF($P900="X",SUMIFS('Inventory (old)'!$M:$M,'Inventory (old)'!$A:$A,"Dotted Line",'Inventory (old)'!$B:$B,$A900,'Inventory (old)'!$E:$E,"&gt;="&amp;$F900,'Inventory (old)'!$E:$E,"&lt;"&amp;$G900),0)</f>
        <v>0</v>
      </c>
      <c r="AJ900" s="15" t="str">
        <f>IF(AND(E900="BOTH",SUM(AK900:BB900)=0),"X","")</f>
        <v>X</v>
      </c>
      <c r="AK900" s="7">
        <f>IF($P900="X",0,SUMIFS('Inventory (old)'!$M:$M,'Inventory (old)'!$A:$A,"Channel",'Inventory (old)'!$B:$B,$A900,'Inventory (old)'!$E:$E,"&gt;="&amp;F900,'Inventory (old)'!$E:$E,"&lt;"&amp;$G900))</f>
        <v>0</v>
      </c>
      <c r="AL900" s="7">
        <f>IF($P900="X",0,SUMIFS('Inventory (old)'!$M:$M,'Inventory (old)'!$A:$A,"Dotted Line",'Inventory (old)'!$B:$B,$A900,'Inventory (old)'!$E:$E,"&gt;="&amp;$F900,'Inventory (old)'!$E:$E,"&lt;"&amp;$G900))</f>
        <v>0</v>
      </c>
      <c r="AM900" s="7">
        <f>SUMIFS('Inventory (old)'!$M:$M,'Inventory (old)'!$A:$A,"Stop Line",'Inventory (old)'!$B:$B,$A900,'Inventory (old)'!$E:$E,"&gt;="&amp;$F900,'Inventory (old)'!$E:$E,"&lt;"&amp;$G900)</f>
        <v>0</v>
      </c>
      <c r="AN900" s="7">
        <f>SUMIFS('Inventory (old)'!$M:$M,'Inventory (old)'!$A:$A,"Arrows and Onlys",'Inventory (old)'!$B:$B,$A900,'Inventory (old)'!$E:$E,"&gt;="&amp;$F900,'Inventory (old)'!$E:$E,"&lt;"&amp;$G900)</f>
        <v>0</v>
      </c>
      <c r="AO900" s="7">
        <f>SUMIFS('Inventory (old)'!$N:$N,'Inventory (old)'!$A:$A,"Arrows and Onlys",'Inventory (old)'!$B:$B,$A900,'Inventory (old)'!$E:$E,"&gt;="&amp;$F900,'Inventory (old)'!$E:$E,"&lt;"&amp;$G900)</f>
        <v>0</v>
      </c>
      <c r="AP900" s="7">
        <f>SUMIFS('Inventory (old)'!$O:$O,'Inventory (old)'!$A:$A,"Transverse",'Inventory (old)'!$B:$B,$A900,'Inventory (old)'!$E:$E,"&gt;="&amp;$F900,'Inventory (old)'!$E:$E,"&lt;"&amp;$G900)</f>
        <v>0</v>
      </c>
      <c r="AQ900" s="7">
        <f>SUMIFS('Inventory (old)'!$P:$P,'Inventory (old)'!$A:$A,"Transverse",'Inventory (old)'!$B:$B,$A900,'Inventory (old)'!$E:$E,"&gt;="&amp;$F900,'Inventory (old)'!$E:$E,"&lt;"&amp;$G900)</f>
        <v>0</v>
      </c>
      <c r="AR900" s="7">
        <f>SUMIFS('Inventory (old)'!$M:$M,'Inventory (old)'!$A:$A,"Crosswalk",'Inventory (old)'!$B:$B,$A900,'Inventory (old)'!$E:$E,"&gt;="&amp;$F900,'Inventory (old)'!$E:$E,"&lt;"&amp;$G900)</f>
        <v>0</v>
      </c>
      <c r="AS900" s="7">
        <f>SUMIFS('Inventory (old)'!$M:$M,'Inventory (old)'!$A:$A,"Yield Line",'Inventory (old)'!$B:$B,$A900,'Inventory (old)'!$E:$E,"&gt;="&amp;$F900,'Inventory (old)'!$E:$E,"&lt;"&amp;$G900)</f>
        <v>0</v>
      </c>
      <c r="AT900" s="7">
        <f>SUMIFS('Inventory (old)'!$M:$M,'Inventory (old)'!$A:$A,"Island",'Inventory (old)'!$B:$B,$A900,'Inventory (old)'!$E:$E,"&gt;="&amp;$F900,'Inventory (old)'!$E:$E,"&lt;"&amp;$G900)</f>
        <v>0</v>
      </c>
      <c r="AU900" s="7">
        <f>SUMIFS('Inventory (old)'!$M:$M,'Inventory (old)'!$A:$A,"Railroad",'Inventory (old)'!$B:$B,$A900,'Inventory (old)'!$E:$E,"&gt;="&amp;$F900,'Inventory (old)'!$E:$E,"&lt;"&amp;$G900)</f>
        <v>0</v>
      </c>
      <c r="AV900" s="7">
        <f>SUMIFS('Inventory (old)'!$M:$M,'Inventory (old)'!$A:$A,"School",'Inventory (old)'!$B:$B,$A900,'Inventory (old)'!$E:$E,"&gt;="&amp;$F900,'Inventory (old)'!$E:$E,"&lt;"&amp;$G900)</f>
        <v>0</v>
      </c>
      <c r="AW900" s="7">
        <f>SUMIFS('Inventory (old)'!$M:$M,'Inventory (old)'!$A:$A,"Air Speed",'Inventory (old)'!$B:$B,$A900,'Inventory (old)'!$E:$E,"&gt;="&amp;$F900,'Inventory (old)'!$E:$E,"&lt;"&amp;$G900)</f>
        <v>0</v>
      </c>
      <c r="AX900" s="7">
        <f>SUMIFS('Inventory (old)'!$M:$M,'Inventory (old)'!$A:$A,"Wrong Way",'Inventory (old)'!$B:$B,$A900,'Inventory (old)'!$E:$E,"&gt;="&amp;$F900,'Inventory (old)'!$E:$E,"&lt;"&amp;$G900)</f>
        <v>0</v>
      </c>
      <c r="AY900" s="7">
        <f>SUMIFS('Inventory (old)'!$M:$M,'Inventory (old)'!$A:$A,"Merge Arrow",'Inventory (old)'!$B:$B,$A900,'Inventory (old)'!$E:$E,"&gt;="&amp;$F900,'Inventory (old)'!$E:$E,"&lt;"&amp;$G900)</f>
        <v>0</v>
      </c>
      <c r="AZ900" s="7">
        <f>SUMIFS('Inventory (old)'!$M:$M,'Inventory (old)'!$A:$A,"Bike",'Inventory (old)'!$B:$B,$A900,'Inventory (old)'!$E:$E,"&gt;="&amp;$F900,'Inventory (old)'!$E:$E,"&lt;"&amp;$G900)</f>
        <v>0</v>
      </c>
      <c r="BA900" s="7">
        <f>SUMIFS('Inventory (old)'!$M:$M,'Inventory (old)'!$A:$A,"Parking",'Inventory (old)'!$B:$B,$A900,'Inventory (old)'!$E:$E,"&gt;="&amp;$F900,'Inventory (old)'!$E:$E,"&lt;"&amp;$G900)</f>
        <v>0</v>
      </c>
      <c r="BB900" s="1">
        <f>SUMIFS('Inventory (old)'!$S:$S,'Inventory (old)'!$A:$A,"Parking",'Inventory (old)'!$B:$B,$A900,'Inventory (old)'!$E:$E,"&gt;="&amp;$F900,'Inventory (old)'!$E:$E,"&lt;"&amp;$G900)</f>
        <v>0</v>
      </c>
      <c r="BC900" s="13"/>
    </row>
    <row r="901" spans="1:55" x14ac:dyDescent="0.25">
      <c r="A901" s="6" t="s">
        <v>3174</v>
      </c>
      <c r="B901" s="7" t="s">
        <v>102</v>
      </c>
      <c r="C901" s="7" t="s">
        <v>2051</v>
      </c>
      <c r="D901" s="7">
        <v>301</v>
      </c>
      <c r="E901" s="7" t="s">
        <v>2176</v>
      </c>
      <c r="F901" s="8">
        <v>9.9999999999999995E-8</v>
      </c>
      <c r="G901" s="8">
        <v>5.57</v>
      </c>
      <c r="H901" s="7" t="s">
        <v>872</v>
      </c>
      <c r="I901" s="7" t="s">
        <v>3241</v>
      </c>
      <c r="J901" s="14">
        <f t="shared" si="252"/>
        <v>5.5699999</v>
      </c>
      <c r="K901" s="15" t="s">
        <v>2062</v>
      </c>
      <c r="L901" s="7"/>
      <c r="M901" s="7" t="s">
        <v>2072</v>
      </c>
      <c r="N901" s="20">
        <v>2</v>
      </c>
      <c r="O901" s="20"/>
      <c r="P901" s="20"/>
      <c r="Q901" s="20" t="s">
        <v>201</v>
      </c>
      <c r="R901" s="8"/>
      <c r="S901" s="8"/>
      <c r="T901" s="14"/>
      <c r="U901" s="14"/>
      <c r="V901" s="21"/>
      <c r="W901" s="16"/>
      <c r="Y901" s="7"/>
      <c r="Z901" s="7"/>
      <c r="AA901" s="7">
        <v>2020</v>
      </c>
      <c r="AB901" s="16" t="s">
        <v>348</v>
      </c>
      <c r="AC901" s="15">
        <v>2020</v>
      </c>
      <c r="AD901" s="8">
        <f t="shared" si="248"/>
        <v>5.5699999</v>
      </c>
      <c r="AE901" s="8">
        <f t="shared" si="249"/>
        <v>11.1399998</v>
      </c>
      <c r="AF901" s="8">
        <f t="shared" si="250"/>
        <v>0</v>
      </c>
      <c r="AG901" s="8">
        <f t="shared" si="251"/>
        <v>0</v>
      </c>
      <c r="AH901" s="7">
        <f>IF($P901="X",SUMIFS('Inventory (old)'!$M:$M,'Inventory (old)'!$A:$A,"Channel",'Inventory (old)'!$B:$B,$A901,'Inventory (old)'!$E:$E,"&gt;="&amp;$F901,'Inventory (old)'!$E:$E,"&lt;"&amp;$G901),0)</f>
        <v>0</v>
      </c>
      <c r="AI901" s="12">
        <f>IF($P901="X",SUMIFS('Inventory (old)'!$M:$M,'Inventory (old)'!$A:$A,"Dotted Line",'Inventory (old)'!$B:$B,$A901,'Inventory (old)'!$E:$E,"&gt;="&amp;$F901,'Inventory (old)'!$E:$E,"&lt;"&amp;$G901),0)</f>
        <v>0</v>
      </c>
      <c r="AJ901" s="15"/>
      <c r="AK901" s="7">
        <f>IF($P901="X",0,SUMIFS('Inventory (old)'!$M:$M,'Inventory (old)'!$A:$A,"Channel",'Inventory (old)'!$B:$B,$A901,'Inventory (old)'!$E:$E,"&gt;="&amp;F901,'Inventory (old)'!$E:$E,"&lt;"&amp;$G901))</f>
        <v>0</v>
      </c>
      <c r="AL901" s="7">
        <f>IF($P901="X",0,SUMIFS('Inventory (old)'!$M:$M,'Inventory (old)'!$A:$A,"Dotted Line",'Inventory (old)'!$B:$B,$A901,'Inventory (old)'!$E:$E,"&gt;="&amp;$F901,'Inventory (old)'!$E:$E,"&lt;"&amp;$G901))</f>
        <v>0</v>
      </c>
      <c r="AM901" s="7">
        <f>SUMIFS('Inventory (old)'!$M:$M,'Inventory (old)'!$A:$A,"Stop Line",'Inventory (old)'!$B:$B,$A901,'Inventory (old)'!$E:$E,"&gt;="&amp;$F901,'Inventory (old)'!$E:$E,"&lt;"&amp;$G901)</f>
        <v>0</v>
      </c>
      <c r="AN901" s="7">
        <f>SUMIFS('Inventory (old)'!$M:$M,'Inventory (old)'!$A:$A,"Arrows and Onlys",'Inventory (old)'!$B:$B,$A901,'Inventory (old)'!$E:$E,"&gt;="&amp;$F901,'Inventory (old)'!$E:$E,"&lt;"&amp;$G901)</f>
        <v>0</v>
      </c>
      <c r="AO901" s="7">
        <f>SUMIFS('Inventory (old)'!$N:$N,'Inventory (old)'!$A:$A,"Arrows and Onlys",'Inventory (old)'!$B:$B,$A901,'Inventory (old)'!$E:$E,"&gt;="&amp;$F901,'Inventory (old)'!$E:$E,"&lt;"&amp;$G901)</f>
        <v>0</v>
      </c>
      <c r="AP901" s="7">
        <f>SUMIFS('Inventory (old)'!$O:$O,'Inventory (old)'!$A:$A,"Transverse",'Inventory (old)'!$B:$B,$A901,'Inventory (old)'!$E:$E,"&gt;="&amp;$F901,'Inventory (old)'!$E:$E,"&lt;"&amp;$G901)</f>
        <v>0</v>
      </c>
      <c r="AQ901" s="7">
        <f>SUMIFS('Inventory (old)'!$P:$P,'Inventory (old)'!$A:$A,"Transverse",'Inventory (old)'!$B:$B,$A901,'Inventory (old)'!$E:$E,"&gt;="&amp;$F901,'Inventory (old)'!$E:$E,"&lt;"&amp;$G901)</f>
        <v>0</v>
      </c>
      <c r="AR901" s="7">
        <f>SUMIFS('Inventory (old)'!$M:$M,'Inventory (old)'!$A:$A,"Crosswalk",'Inventory (old)'!$B:$B,$A901,'Inventory (old)'!$E:$E,"&gt;="&amp;$F901,'Inventory (old)'!$E:$E,"&lt;"&amp;$G901)</f>
        <v>80</v>
      </c>
      <c r="AS901" s="7">
        <f>SUMIFS('Inventory (old)'!$M:$M,'Inventory (old)'!$A:$A,"Yield Line",'Inventory (old)'!$B:$B,$A901,'Inventory (old)'!$E:$E,"&gt;="&amp;$F901,'Inventory (old)'!$E:$E,"&lt;"&amp;$G901)</f>
        <v>0</v>
      </c>
      <c r="AT901" s="7">
        <f>SUMIFS('Inventory (old)'!$M:$M,'Inventory (old)'!$A:$A,"Island",'Inventory (old)'!$B:$B,$A901,'Inventory (old)'!$E:$E,"&gt;="&amp;$F901,'Inventory (old)'!$E:$E,"&lt;"&amp;$G901)</f>
        <v>0</v>
      </c>
      <c r="AU901" s="7">
        <f>SUMIFS('Inventory (old)'!$M:$M,'Inventory (old)'!$A:$A,"Railroad",'Inventory (old)'!$B:$B,$A901,'Inventory (old)'!$E:$E,"&gt;="&amp;$F901,'Inventory (old)'!$E:$E,"&lt;"&amp;$G901)</f>
        <v>0</v>
      </c>
      <c r="AV901" s="7">
        <f>SUMIFS('Inventory (old)'!$M:$M,'Inventory (old)'!$A:$A,"School",'Inventory (old)'!$B:$B,$A901,'Inventory (old)'!$E:$E,"&gt;="&amp;$F901,'Inventory (old)'!$E:$E,"&lt;"&amp;$G901)</f>
        <v>2</v>
      </c>
      <c r="AW901" s="7">
        <f>SUMIFS('Inventory (old)'!$M:$M,'Inventory (old)'!$A:$A,"Air Speed",'Inventory (old)'!$B:$B,$A901,'Inventory (old)'!$E:$E,"&gt;="&amp;$F901,'Inventory (old)'!$E:$E,"&lt;"&amp;$G901)</f>
        <v>0</v>
      </c>
      <c r="AX901" s="7">
        <f>SUMIFS('Inventory (old)'!$M:$M,'Inventory (old)'!$A:$A,"Wrong Way",'Inventory (old)'!$B:$B,$A901,'Inventory (old)'!$E:$E,"&gt;="&amp;$F901,'Inventory (old)'!$E:$E,"&lt;"&amp;$G901)</f>
        <v>0</v>
      </c>
      <c r="AY901" s="7">
        <f>SUMIFS('Inventory (old)'!$M:$M,'Inventory (old)'!$A:$A,"Merge Arrow",'Inventory (old)'!$B:$B,$A901,'Inventory (old)'!$E:$E,"&gt;="&amp;$F901,'Inventory (old)'!$E:$E,"&lt;"&amp;$G901)</f>
        <v>0</v>
      </c>
      <c r="AZ901" s="7">
        <f>SUMIFS('Inventory (old)'!$M:$M,'Inventory (old)'!$A:$A,"Bike",'Inventory (old)'!$B:$B,$A901,'Inventory (old)'!$E:$E,"&gt;="&amp;$F901,'Inventory (old)'!$E:$E,"&lt;"&amp;$G901)</f>
        <v>0</v>
      </c>
      <c r="BA901" s="7">
        <f>SUMIFS('Inventory (old)'!$M:$M,'Inventory (old)'!$A:$A,"Parking",'Inventory (old)'!$B:$B,$A901,'Inventory (old)'!$E:$E,"&gt;="&amp;$F901,'Inventory (old)'!$E:$E,"&lt;"&amp;$G901)</f>
        <v>0</v>
      </c>
      <c r="BB901" s="1">
        <f>SUMIFS('Inventory (old)'!$S:$S,'Inventory (old)'!$A:$A,"Parking",'Inventory (old)'!$B:$B,$A901,'Inventory (old)'!$E:$E,"&gt;="&amp;$F901,'Inventory (old)'!$E:$E,"&lt;"&amp;$G901)</f>
        <v>0</v>
      </c>
      <c r="BC901" s="13"/>
    </row>
    <row r="902" spans="1:55" x14ac:dyDescent="0.25">
      <c r="A902" s="6" t="s">
        <v>3174</v>
      </c>
      <c r="B902" s="7" t="s">
        <v>102</v>
      </c>
      <c r="C902" s="7" t="s">
        <v>2051</v>
      </c>
      <c r="D902" s="7">
        <v>301</v>
      </c>
      <c r="E902" s="7" t="s">
        <v>2176</v>
      </c>
      <c r="F902" s="8">
        <f>G901</f>
        <v>5.57</v>
      </c>
      <c r="G902" s="8">
        <v>6.99</v>
      </c>
      <c r="H902" s="7" t="s">
        <v>3241</v>
      </c>
      <c r="I902" s="7" t="s">
        <v>3241</v>
      </c>
      <c r="J902" s="14">
        <f t="shared" si="252"/>
        <v>1.42</v>
      </c>
      <c r="K902" s="15" t="s">
        <v>2062</v>
      </c>
      <c r="L902" s="7"/>
      <c r="M902" s="7" t="s">
        <v>2072</v>
      </c>
      <c r="N902" s="20">
        <v>2</v>
      </c>
      <c r="O902" s="20"/>
      <c r="P902" s="20"/>
      <c r="Q902" s="20" t="s">
        <v>201</v>
      </c>
      <c r="R902" s="8">
        <v>6.19</v>
      </c>
      <c r="S902" s="8">
        <v>6.8</v>
      </c>
      <c r="T902" s="14"/>
      <c r="U902" s="14"/>
      <c r="V902" s="21"/>
      <c r="W902" s="16" t="s">
        <v>3143</v>
      </c>
      <c r="Y902" s="7"/>
      <c r="Z902" s="7"/>
      <c r="AA902" s="7"/>
      <c r="AB902" s="16"/>
      <c r="AC902" s="15">
        <v>2020</v>
      </c>
      <c r="AD902" s="8">
        <f t="shared" si="248"/>
        <v>1.42</v>
      </c>
      <c r="AE902" s="8">
        <f t="shared" si="249"/>
        <v>1.620000000000001</v>
      </c>
      <c r="AF902" s="8">
        <f t="shared" si="250"/>
        <v>0</v>
      </c>
      <c r="AG902" s="8">
        <f t="shared" si="251"/>
        <v>0</v>
      </c>
      <c r="AH902" s="7">
        <f>IF($P902="X",SUMIFS('Inventory (old)'!$M:$M,'Inventory (old)'!$A:$A,"Channel",'Inventory (old)'!$B:$B,$A902,'Inventory (old)'!$E:$E,"&gt;="&amp;$F902,'Inventory (old)'!$E:$E,"&lt;"&amp;$G902),0)</f>
        <v>0</v>
      </c>
      <c r="AI902" s="12">
        <f>IF($P902="X",SUMIFS('Inventory (old)'!$M:$M,'Inventory (old)'!$A:$A,"Dotted Line",'Inventory (old)'!$B:$B,$A902,'Inventory (old)'!$E:$E,"&gt;="&amp;$F902,'Inventory (old)'!$E:$E,"&lt;"&amp;$G902),0)</f>
        <v>0</v>
      </c>
      <c r="AJ902" s="15" t="str">
        <f>IF(AND(E902="BOTH",SUM(AK902:BB902)=0),"X","")</f>
        <v>X</v>
      </c>
      <c r="AK902" s="7">
        <f>IF($P902="X",0,SUMIFS('Inventory (old)'!$M:$M,'Inventory (old)'!$A:$A,"Channel",'Inventory (old)'!$B:$B,$A902,'Inventory (old)'!$E:$E,"&gt;="&amp;F902,'Inventory (old)'!$E:$E,"&lt;"&amp;$G902))</f>
        <v>0</v>
      </c>
      <c r="AL902" s="7">
        <f>IF($P902="X",0,SUMIFS('Inventory (old)'!$M:$M,'Inventory (old)'!$A:$A,"Dotted Line",'Inventory (old)'!$B:$B,$A902,'Inventory (old)'!$E:$E,"&gt;="&amp;$F902,'Inventory (old)'!$E:$E,"&lt;"&amp;$G902))</f>
        <v>0</v>
      </c>
      <c r="AM902" s="7">
        <f>SUMIFS('Inventory (old)'!$M:$M,'Inventory (old)'!$A:$A,"Stop Line",'Inventory (old)'!$B:$B,$A902,'Inventory (old)'!$E:$E,"&gt;="&amp;$F902,'Inventory (old)'!$E:$E,"&lt;"&amp;$G902)</f>
        <v>0</v>
      </c>
      <c r="AN902" s="7">
        <f>SUMIFS('Inventory (old)'!$M:$M,'Inventory (old)'!$A:$A,"Arrows and Onlys",'Inventory (old)'!$B:$B,$A902,'Inventory (old)'!$E:$E,"&gt;="&amp;$F902,'Inventory (old)'!$E:$E,"&lt;"&amp;$G902)</f>
        <v>0</v>
      </c>
      <c r="AO902" s="7">
        <f>SUMIFS('Inventory (old)'!$N:$N,'Inventory (old)'!$A:$A,"Arrows and Onlys",'Inventory (old)'!$B:$B,$A902,'Inventory (old)'!$E:$E,"&gt;="&amp;$F902,'Inventory (old)'!$E:$E,"&lt;"&amp;$G902)</f>
        <v>0</v>
      </c>
      <c r="AP902" s="7">
        <f>SUMIFS('Inventory (old)'!$O:$O,'Inventory (old)'!$A:$A,"Transverse",'Inventory (old)'!$B:$B,$A902,'Inventory (old)'!$E:$E,"&gt;="&amp;$F902,'Inventory (old)'!$E:$E,"&lt;"&amp;$G902)</f>
        <v>0</v>
      </c>
      <c r="AQ902" s="7">
        <f>SUMIFS('Inventory (old)'!$P:$P,'Inventory (old)'!$A:$A,"Transverse",'Inventory (old)'!$B:$B,$A902,'Inventory (old)'!$E:$E,"&gt;="&amp;$F902,'Inventory (old)'!$E:$E,"&lt;"&amp;$G902)</f>
        <v>0</v>
      </c>
      <c r="AR902" s="7">
        <f>SUMIFS('Inventory (old)'!$M:$M,'Inventory (old)'!$A:$A,"Crosswalk",'Inventory (old)'!$B:$B,$A902,'Inventory (old)'!$E:$E,"&gt;="&amp;$F902,'Inventory (old)'!$E:$E,"&lt;"&amp;$G902)</f>
        <v>0</v>
      </c>
      <c r="AS902" s="7">
        <f>SUMIFS('Inventory (old)'!$M:$M,'Inventory (old)'!$A:$A,"Yield Line",'Inventory (old)'!$B:$B,$A902,'Inventory (old)'!$E:$E,"&gt;="&amp;$F902,'Inventory (old)'!$E:$E,"&lt;"&amp;$G902)</f>
        <v>0</v>
      </c>
      <c r="AT902" s="7">
        <f>SUMIFS('Inventory (old)'!$M:$M,'Inventory (old)'!$A:$A,"Island",'Inventory (old)'!$B:$B,$A902,'Inventory (old)'!$E:$E,"&gt;="&amp;$F902,'Inventory (old)'!$E:$E,"&lt;"&amp;$G902)</f>
        <v>0</v>
      </c>
      <c r="AU902" s="7">
        <f>SUMIFS('Inventory (old)'!$M:$M,'Inventory (old)'!$A:$A,"Railroad",'Inventory (old)'!$B:$B,$A902,'Inventory (old)'!$E:$E,"&gt;="&amp;$F902,'Inventory (old)'!$E:$E,"&lt;"&amp;$G902)</f>
        <v>0</v>
      </c>
      <c r="AV902" s="7">
        <f>SUMIFS('Inventory (old)'!$M:$M,'Inventory (old)'!$A:$A,"School",'Inventory (old)'!$B:$B,$A902,'Inventory (old)'!$E:$E,"&gt;="&amp;$F902,'Inventory (old)'!$E:$E,"&lt;"&amp;$G902)</f>
        <v>0</v>
      </c>
      <c r="AW902" s="7">
        <f>SUMIFS('Inventory (old)'!$M:$M,'Inventory (old)'!$A:$A,"Air Speed",'Inventory (old)'!$B:$B,$A902,'Inventory (old)'!$E:$E,"&gt;="&amp;$F902,'Inventory (old)'!$E:$E,"&lt;"&amp;$G902)</f>
        <v>0</v>
      </c>
      <c r="AX902" s="7">
        <f>SUMIFS('Inventory (old)'!$M:$M,'Inventory (old)'!$A:$A,"Wrong Way",'Inventory (old)'!$B:$B,$A902,'Inventory (old)'!$E:$E,"&gt;="&amp;$F902,'Inventory (old)'!$E:$E,"&lt;"&amp;$G902)</f>
        <v>0</v>
      </c>
      <c r="AY902" s="7">
        <f>SUMIFS('Inventory (old)'!$M:$M,'Inventory (old)'!$A:$A,"Merge Arrow",'Inventory (old)'!$B:$B,$A902,'Inventory (old)'!$E:$E,"&gt;="&amp;$F902,'Inventory (old)'!$E:$E,"&lt;"&amp;$G902)</f>
        <v>0</v>
      </c>
      <c r="AZ902" s="7">
        <f>SUMIFS('Inventory (old)'!$M:$M,'Inventory (old)'!$A:$A,"Bike",'Inventory (old)'!$B:$B,$A902,'Inventory (old)'!$E:$E,"&gt;="&amp;$F902,'Inventory (old)'!$E:$E,"&lt;"&amp;$G902)</f>
        <v>0</v>
      </c>
      <c r="BA902" s="7">
        <f>SUMIFS('Inventory (old)'!$M:$M,'Inventory (old)'!$A:$A,"Parking",'Inventory (old)'!$B:$B,$A902,'Inventory (old)'!$E:$E,"&gt;="&amp;$F902,'Inventory (old)'!$E:$E,"&lt;"&amp;$G902)</f>
        <v>0</v>
      </c>
      <c r="BB902" s="1">
        <f>SUMIFS('Inventory (old)'!$S:$S,'Inventory (old)'!$A:$A,"Parking",'Inventory (old)'!$B:$B,$A902,'Inventory (old)'!$E:$E,"&gt;="&amp;$F902,'Inventory (old)'!$E:$E,"&lt;"&amp;$G902)</f>
        <v>0</v>
      </c>
      <c r="BC902" s="13"/>
    </row>
    <row r="903" spans="1:55" x14ac:dyDescent="0.25">
      <c r="A903" s="6" t="s">
        <v>3174</v>
      </c>
      <c r="B903" s="7" t="s">
        <v>102</v>
      </c>
      <c r="C903" s="7" t="s">
        <v>2051</v>
      </c>
      <c r="D903" s="7">
        <v>301</v>
      </c>
      <c r="E903" s="7" t="s">
        <v>2176</v>
      </c>
      <c r="F903" s="8">
        <f>G902</f>
        <v>6.99</v>
      </c>
      <c r="G903" s="8">
        <v>7.79</v>
      </c>
      <c r="H903" s="7" t="s">
        <v>3241</v>
      </c>
      <c r="I903" s="7" t="s">
        <v>2259</v>
      </c>
      <c r="J903" s="14">
        <f t="shared" si="252"/>
        <v>0.79999999999999982</v>
      </c>
      <c r="K903" s="15" t="s">
        <v>2062</v>
      </c>
      <c r="L903" s="7"/>
      <c r="M903" s="7" t="s">
        <v>2072</v>
      </c>
      <c r="N903" s="20">
        <v>2</v>
      </c>
      <c r="O903" s="20"/>
      <c r="P903" s="20"/>
      <c r="Q903" s="20" t="s">
        <v>201</v>
      </c>
      <c r="R903" s="8"/>
      <c r="S903" s="8"/>
      <c r="T903" s="14"/>
      <c r="U903" s="14"/>
      <c r="V903" s="21"/>
      <c r="W903" s="16"/>
      <c r="Y903" s="7"/>
      <c r="Z903" s="7"/>
      <c r="AA903" s="7"/>
      <c r="AB903" s="16"/>
      <c r="AC903" s="15">
        <v>2020</v>
      </c>
      <c r="AD903" s="8">
        <f t="shared" si="248"/>
        <v>0.79999999999999982</v>
      </c>
      <c r="AE903" s="8">
        <f t="shared" si="249"/>
        <v>1.5999999999999996</v>
      </c>
      <c r="AF903" s="8">
        <f t="shared" si="250"/>
        <v>0</v>
      </c>
      <c r="AG903" s="8">
        <f t="shared" si="251"/>
        <v>0</v>
      </c>
      <c r="AH903" s="7">
        <f>IF($P903="X",SUMIFS('Inventory (old)'!$M:$M,'Inventory (old)'!$A:$A,"Channel",'Inventory (old)'!$B:$B,$A903,'Inventory (old)'!$E:$E,"&gt;="&amp;$F903,'Inventory (old)'!$E:$E,"&lt;"&amp;$G903),0)</f>
        <v>0</v>
      </c>
      <c r="AI903" s="12">
        <f>IF($P903="X",SUMIFS('Inventory (old)'!$M:$M,'Inventory (old)'!$A:$A,"Dotted Line",'Inventory (old)'!$B:$B,$A903,'Inventory (old)'!$E:$E,"&gt;="&amp;$F903,'Inventory (old)'!$E:$E,"&lt;"&amp;$G903),0)</f>
        <v>0</v>
      </c>
      <c r="AJ903" s="15" t="str">
        <f>IF(AND(E903="BOTH",SUM(AK903:BB903)=0),"X","")</f>
        <v>X</v>
      </c>
      <c r="AK903" s="7">
        <f>IF($P903="X",0,SUMIFS('Inventory (old)'!$M:$M,'Inventory (old)'!$A:$A,"Channel",'Inventory (old)'!$B:$B,$A903,'Inventory (old)'!$E:$E,"&gt;="&amp;F903,'Inventory (old)'!$E:$E,"&lt;"&amp;$G903))</f>
        <v>0</v>
      </c>
      <c r="AL903" s="7">
        <f>IF($P903="X",0,SUMIFS('Inventory (old)'!$M:$M,'Inventory (old)'!$A:$A,"Dotted Line",'Inventory (old)'!$B:$B,$A903,'Inventory (old)'!$E:$E,"&gt;="&amp;$F903,'Inventory (old)'!$E:$E,"&lt;"&amp;$G903))</f>
        <v>0</v>
      </c>
      <c r="AM903" s="7">
        <f>SUMIFS('Inventory (old)'!$M:$M,'Inventory (old)'!$A:$A,"Stop Line",'Inventory (old)'!$B:$B,$A903,'Inventory (old)'!$E:$E,"&gt;="&amp;$F903,'Inventory (old)'!$E:$E,"&lt;"&amp;$G903)</f>
        <v>0</v>
      </c>
      <c r="AN903" s="7">
        <f>SUMIFS('Inventory (old)'!$M:$M,'Inventory (old)'!$A:$A,"Arrows and Onlys",'Inventory (old)'!$B:$B,$A903,'Inventory (old)'!$E:$E,"&gt;="&amp;$F903,'Inventory (old)'!$E:$E,"&lt;"&amp;$G903)</f>
        <v>0</v>
      </c>
      <c r="AO903" s="7">
        <f>SUMIFS('Inventory (old)'!$N:$N,'Inventory (old)'!$A:$A,"Arrows and Onlys",'Inventory (old)'!$B:$B,$A903,'Inventory (old)'!$E:$E,"&gt;="&amp;$F903,'Inventory (old)'!$E:$E,"&lt;"&amp;$G903)</f>
        <v>0</v>
      </c>
      <c r="AP903" s="7">
        <f>SUMIFS('Inventory (old)'!$O:$O,'Inventory (old)'!$A:$A,"Transverse",'Inventory (old)'!$B:$B,$A903,'Inventory (old)'!$E:$E,"&gt;="&amp;$F903,'Inventory (old)'!$E:$E,"&lt;"&amp;$G903)</f>
        <v>0</v>
      </c>
      <c r="AQ903" s="7">
        <f>SUMIFS('Inventory (old)'!$P:$P,'Inventory (old)'!$A:$A,"Transverse",'Inventory (old)'!$B:$B,$A903,'Inventory (old)'!$E:$E,"&gt;="&amp;$F903,'Inventory (old)'!$E:$E,"&lt;"&amp;$G903)</f>
        <v>0</v>
      </c>
      <c r="AR903" s="7">
        <f>SUMIFS('Inventory (old)'!$M:$M,'Inventory (old)'!$A:$A,"Crosswalk",'Inventory (old)'!$B:$B,$A903,'Inventory (old)'!$E:$E,"&gt;="&amp;$F903,'Inventory (old)'!$E:$E,"&lt;"&amp;$G903)</f>
        <v>0</v>
      </c>
      <c r="AS903" s="7">
        <f>SUMIFS('Inventory (old)'!$M:$M,'Inventory (old)'!$A:$A,"Yield Line",'Inventory (old)'!$B:$B,$A903,'Inventory (old)'!$E:$E,"&gt;="&amp;$F903,'Inventory (old)'!$E:$E,"&lt;"&amp;$G903)</f>
        <v>0</v>
      </c>
      <c r="AT903" s="7">
        <f>SUMIFS('Inventory (old)'!$M:$M,'Inventory (old)'!$A:$A,"Island",'Inventory (old)'!$B:$B,$A903,'Inventory (old)'!$E:$E,"&gt;="&amp;$F903,'Inventory (old)'!$E:$E,"&lt;"&amp;$G903)</f>
        <v>0</v>
      </c>
      <c r="AU903" s="7">
        <f>SUMIFS('Inventory (old)'!$M:$M,'Inventory (old)'!$A:$A,"Railroad",'Inventory (old)'!$B:$B,$A903,'Inventory (old)'!$E:$E,"&gt;="&amp;$F903,'Inventory (old)'!$E:$E,"&lt;"&amp;$G903)</f>
        <v>0</v>
      </c>
      <c r="AV903" s="7">
        <f>SUMIFS('Inventory (old)'!$M:$M,'Inventory (old)'!$A:$A,"School",'Inventory (old)'!$B:$B,$A903,'Inventory (old)'!$E:$E,"&gt;="&amp;$F903,'Inventory (old)'!$E:$E,"&lt;"&amp;$G903)</f>
        <v>0</v>
      </c>
      <c r="AW903" s="7">
        <f>SUMIFS('Inventory (old)'!$M:$M,'Inventory (old)'!$A:$A,"Air Speed",'Inventory (old)'!$B:$B,$A903,'Inventory (old)'!$E:$E,"&gt;="&amp;$F903,'Inventory (old)'!$E:$E,"&lt;"&amp;$G903)</f>
        <v>0</v>
      </c>
      <c r="AX903" s="7">
        <f>SUMIFS('Inventory (old)'!$M:$M,'Inventory (old)'!$A:$A,"Wrong Way",'Inventory (old)'!$B:$B,$A903,'Inventory (old)'!$E:$E,"&gt;="&amp;$F903,'Inventory (old)'!$E:$E,"&lt;"&amp;$G903)</f>
        <v>0</v>
      </c>
      <c r="AY903" s="7">
        <f>SUMIFS('Inventory (old)'!$M:$M,'Inventory (old)'!$A:$A,"Merge Arrow",'Inventory (old)'!$B:$B,$A903,'Inventory (old)'!$E:$E,"&gt;="&amp;$F903,'Inventory (old)'!$E:$E,"&lt;"&amp;$G903)</f>
        <v>0</v>
      </c>
      <c r="AZ903" s="7">
        <f>SUMIFS('Inventory (old)'!$M:$M,'Inventory (old)'!$A:$A,"Bike",'Inventory (old)'!$B:$B,$A903,'Inventory (old)'!$E:$E,"&gt;="&amp;$F903,'Inventory (old)'!$E:$E,"&lt;"&amp;$G903)</f>
        <v>0</v>
      </c>
      <c r="BA903" s="7">
        <f>SUMIFS('Inventory (old)'!$M:$M,'Inventory (old)'!$A:$A,"Parking",'Inventory (old)'!$B:$B,$A903,'Inventory (old)'!$E:$E,"&gt;="&amp;$F903,'Inventory (old)'!$E:$E,"&lt;"&amp;$G903)</f>
        <v>0</v>
      </c>
      <c r="BB903" s="1">
        <f>SUMIFS('Inventory (old)'!$S:$S,'Inventory (old)'!$A:$A,"Parking",'Inventory (old)'!$B:$B,$A903,'Inventory (old)'!$E:$E,"&gt;="&amp;$F903,'Inventory (old)'!$E:$E,"&lt;"&amp;$G903)</f>
        <v>0</v>
      </c>
      <c r="BC903" s="13"/>
    </row>
    <row r="904" spans="1:55" x14ac:dyDescent="0.25">
      <c r="A904" s="6" t="s">
        <v>3175</v>
      </c>
      <c r="B904" s="7" t="s">
        <v>102</v>
      </c>
      <c r="C904" s="7" t="s">
        <v>2051</v>
      </c>
      <c r="D904" s="7">
        <v>302</v>
      </c>
      <c r="E904" s="7" t="s">
        <v>2176</v>
      </c>
      <c r="F904" s="8">
        <v>9.9999999999999995E-7</v>
      </c>
      <c r="G904" s="8">
        <v>0.48</v>
      </c>
      <c r="H904" s="7" t="s">
        <v>391</v>
      </c>
      <c r="I904" s="7" t="s">
        <v>3103</v>
      </c>
      <c r="J904" s="14">
        <f t="shared" si="252"/>
        <v>0.47999900000000001</v>
      </c>
      <c r="K904" s="15" t="s">
        <v>2062</v>
      </c>
      <c r="L904" s="7"/>
      <c r="M904" s="7" t="s">
        <v>2072</v>
      </c>
      <c r="N904" s="20">
        <v>2</v>
      </c>
      <c r="O904" s="20"/>
      <c r="P904" s="20"/>
      <c r="Q904" s="20"/>
      <c r="R904" s="8"/>
      <c r="S904" s="8"/>
      <c r="T904" s="14"/>
      <c r="U904" s="14"/>
      <c r="V904" s="21"/>
      <c r="W904" s="16"/>
      <c r="Y904" s="7"/>
      <c r="Z904" s="7"/>
      <c r="AA904" s="7">
        <v>2018</v>
      </c>
      <c r="AB904" s="16" t="s">
        <v>25</v>
      </c>
      <c r="AC904" s="15">
        <v>2020</v>
      </c>
      <c r="AD904" s="8">
        <f t="shared" si="248"/>
        <v>0.47999900000000001</v>
      </c>
      <c r="AE904" s="8">
        <f t="shared" si="249"/>
        <v>0.95999800000000002</v>
      </c>
      <c r="AF904" s="8">
        <f t="shared" si="250"/>
        <v>0</v>
      </c>
      <c r="AG904" s="8">
        <f t="shared" si="251"/>
        <v>0</v>
      </c>
      <c r="AH904" s="7">
        <f>IF($P904="X",SUMIFS('Inventory (old)'!$M:$M,'Inventory (old)'!$A:$A,"Channel",'Inventory (old)'!$B:$B,$A904,'Inventory (old)'!$E:$E,"&gt;="&amp;$F904,'Inventory (old)'!$E:$E,"&lt;"&amp;$G904),0)</f>
        <v>0</v>
      </c>
      <c r="AI904" s="12">
        <f>IF($P904="X",SUMIFS('Inventory (old)'!$M:$M,'Inventory (old)'!$A:$A,"Dotted Line",'Inventory (old)'!$B:$B,$A904,'Inventory (old)'!$E:$E,"&gt;="&amp;$F904,'Inventory (old)'!$E:$E,"&lt;"&amp;$G904),0)</f>
        <v>0</v>
      </c>
      <c r="AJ904" s="15"/>
      <c r="AK904" s="7">
        <f>IF($P904="X",0,SUMIFS('Inventory (old)'!$M:$M,'Inventory (old)'!$A:$A,"Channel",'Inventory (old)'!$B:$B,$A904,'Inventory (old)'!$E:$E,"&gt;="&amp;F904,'Inventory (old)'!$E:$E,"&lt;"&amp;$G904))</f>
        <v>411</v>
      </c>
      <c r="AL904" s="7">
        <f>IF($P904="X",0,SUMIFS('Inventory (old)'!$M:$M,'Inventory (old)'!$A:$A,"Dotted Line",'Inventory (old)'!$B:$B,$A904,'Inventory (old)'!$E:$E,"&gt;="&amp;$F904,'Inventory (old)'!$E:$E,"&lt;"&amp;$G904))</f>
        <v>0</v>
      </c>
      <c r="AM904" s="7">
        <f>SUMIFS('Inventory (old)'!$M:$M,'Inventory (old)'!$A:$A,"Stop Line",'Inventory (old)'!$B:$B,$A904,'Inventory (old)'!$E:$E,"&gt;="&amp;$F904,'Inventory (old)'!$E:$E,"&lt;"&amp;$G904)</f>
        <v>0</v>
      </c>
      <c r="AN904" s="7">
        <f>SUMIFS('Inventory (old)'!$M:$M,'Inventory (old)'!$A:$A,"Arrows and Onlys",'Inventory (old)'!$B:$B,$A904,'Inventory (old)'!$E:$E,"&gt;="&amp;$F904,'Inventory (old)'!$E:$E,"&lt;"&amp;$G904)</f>
        <v>6</v>
      </c>
      <c r="AO904" s="7">
        <f>SUMIFS('Inventory (old)'!$N:$N,'Inventory (old)'!$A:$A,"Arrows and Onlys",'Inventory (old)'!$B:$B,$A904,'Inventory (old)'!$E:$E,"&gt;="&amp;$F904,'Inventory (old)'!$E:$E,"&lt;"&amp;$G904)</f>
        <v>3</v>
      </c>
      <c r="AP904" s="7">
        <f>SUMIFS('Inventory (old)'!$O:$O,'Inventory (old)'!$A:$A,"Transverse",'Inventory (old)'!$B:$B,$A904,'Inventory (old)'!$E:$E,"&gt;="&amp;$F904,'Inventory (old)'!$E:$E,"&lt;"&amp;$G904)</f>
        <v>0</v>
      </c>
      <c r="AQ904" s="7">
        <f>SUMIFS('Inventory (old)'!$P:$P,'Inventory (old)'!$A:$A,"Transverse",'Inventory (old)'!$B:$B,$A904,'Inventory (old)'!$E:$E,"&gt;="&amp;$F904,'Inventory (old)'!$E:$E,"&lt;"&amp;$G904)</f>
        <v>364</v>
      </c>
      <c r="AR904" s="7">
        <f>SUMIFS('Inventory (old)'!$M:$M,'Inventory (old)'!$A:$A,"Crosswalk",'Inventory (old)'!$B:$B,$A904,'Inventory (old)'!$E:$E,"&gt;="&amp;$F904,'Inventory (old)'!$E:$E,"&lt;"&amp;$G904)</f>
        <v>0</v>
      </c>
      <c r="AS904" s="7">
        <f>SUMIFS('Inventory (old)'!$M:$M,'Inventory (old)'!$A:$A,"Yield Line",'Inventory (old)'!$B:$B,$A904,'Inventory (old)'!$E:$E,"&gt;="&amp;$F904,'Inventory (old)'!$E:$E,"&lt;"&amp;$G904)</f>
        <v>0</v>
      </c>
      <c r="AT904" s="7">
        <f>SUMIFS('Inventory (old)'!$M:$M,'Inventory (old)'!$A:$A,"Island",'Inventory (old)'!$B:$B,$A904,'Inventory (old)'!$E:$E,"&gt;="&amp;$F904,'Inventory (old)'!$E:$E,"&lt;"&amp;$G904)</f>
        <v>0</v>
      </c>
      <c r="AU904" s="7">
        <f>SUMIFS('Inventory (old)'!$M:$M,'Inventory (old)'!$A:$A,"Railroad",'Inventory (old)'!$B:$B,$A904,'Inventory (old)'!$E:$E,"&gt;="&amp;$F904,'Inventory (old)'!$E:$E,"&lt;"&amp;$G904)</f>
        <v>0</v>
      </c>
      <c r="AV904" s="7">
        <f>SUMIFS('Inventory (old)'!$M:$M,'Inventory (old)'!$A:$A,"School",'Inventory (old)'!$B:$B,$A904,'Inventory (old)'!$E:$E,"&gt;="&amp;$F904,'Inventory (old)'!$E:$E,"&lt;"&amp;$G904)</f>
        <v>0</v>
      </c>
      <c r="AW904" s="7">
        <f>SUMIFS('Inventory (old)'!$M:$M,'Inventory (old)'!$A:$A,"Air Speed",'Inventory (old)'!$B:$B,$A904,'Inventory (old)'!$E:$E,"&gt;="&amp;$F904,'Inventory (old)'!$E:$E,"&lt;"&amp;$G904)</f>
        <v>0</v>
      </c>
      <c r="AX904" s="7">
        <f>SUMIFS('Inventory (old)'!$M:$M,'Inventory (old)'!$A:$A,"Wrong Way",'Inventory (old)'!$B:$B,$A904,'Inventory (old)'!$E:$E,"&gt;="&amp;$F904,'Inventory (old)'!$E:$E,"&lt;"&amp;$G904)</f>
        <v>0</v>
      </c>
      <c r="AY904" s="7">
        <f>SUMIFS('Inventory (old)'!$M:$M,'Inventory (old)'!$A:$A,"Merge Arrow",'Inventory (old)'!$B:$B,$A904,'Inventory (old)'!$E:$E,"&gt;="&amp;$F904,'Inventory (old)'!$E:$E,"&lt;"&amp;$G904)</f>
        <v>0</v>
      </c>
      <c r="AZ904" s="7">
        <f>SUMIFS('Inventory (old)'!$M:$M,'Inventory (old)'!$A:$A,"Bike",'Inventory (old)'!$B:$B,$A904,'Inventory (old)'!$E:$E,"&gt;="&amp;$F904,'Inventory (old)'!$E:$E,"&lt;"&amp;$G904)</f>
        <v>0</v>
      </c>
      <c r="BA904" s="7">
        <f>SUMIFS('Inventory (old)'!$M:$M,'Inventory (old)'!$A:$A,"Parking",'Inventory (old)'!$B:$B,$A904,'Inventory (old)'!$E:$E,"&gt;="&amp;$F904,'Inventory (old)'!$E:$E,"&lt;"&amp;$G904)</f>
        <v>0</v>
      </c>
      <c r="BB904" s="1">
        <f>SUMIFS('Inventory (old)'!$S:$S,'Inventory (old)'!$A:$A,"Parking",'Inventory (old)'!$B:$B,$A904,'Inventory (old)'!$E:$E,"&gt;="&amp;$F904,'Inventory (old)'!$E:$E,"&lt;"&amp;$G904)</f>
        <v>0</v>
      </c>
      <c r="BC904" s="13"/>
    </row>
    <row r="905" spans="1:55" x14ac:dyDescent="0.25">
      <c r="A905" s="6" t="s">
        <v>3175</v>
      </c>
      <c r="B905" s="7" t="s">
        <v>102</v>
      </c>
      <c r="C905" s="7" t="s">
        <v>2051</v>
      </c>
      <c r="D905" s="7">
        <v>302</v>
      </c>
      <c r="E905" s="7" t="s">
        <v>2176</v>
      </c>
      <c r="F905" s="8">
        <v>3.82</v>
      </c>
      <c r="G905" s="8">
        <v>10</v>
      </c>
      <c r="H905" s="7" t="s">
        <v>2782</v>
      </c>
      <c r="I905" s="7" t="s">
        <v>3319</v>
      </c>
      <c r="J905" s="14">
        <f t="shared" ref="J905" si="253">G905-F905</f>
        <v>6.18</v>
      </c>
      <c r="K905" s="15" t="s">
        <v>2062</v>
      </c>
      <c r="L905" s="7"/>
      <c r="M905" s="7" t="s">
        <v>2072</v>
      </c>
      <c r="N905" s="20">
        <v>2</v>
      </c>
      <c r="O905" s="20"/>
      <c r="P905" s="20"/>
      <c r="Q905" s="20"/>
      <c r="R905" s="8"/>
      <c r="S905" s="8"/>
      <c r="T905" s="14"/>
      <c r="U905" s="14"/>
      <c r="V905" s="21"/>
      <c r="W905" s="16"/>
      <c r="X905" s="1">
        <v>98275</v>
      </c>
      <c r="Y905" s="7">
        <v>2020</v>
      </c>
      <c r="Z905" s="7" t="s">
        <v>3185</v>
      </c>
      <c r="AA905" s="7">
        <v>2020</v>
      </c>
      <c r="AB905" s="16" t="s">
        <v>348</v>
      </c>
      <c r="AC905" s="103" t="s">
        <v>3297</v>
      </c>
      <c r="AD905" s="8">
        <f t="shared" ref="AD905" si="254">IF(L905="",IF(ISODD(N905),J905*2,J905),0)</f>
        <v>6.18</v>
      </c>
      <c r="AE905" s="8">
        <f t="shared" ref="AE905" si="255">IF(L905="",(J905-(S905-R905))*2,J905-(S905-R905))</f>
        <v>12.36</v>
      </c>
      <c r="AF905" s="8">
        <f t="shared" ref="AF905" si="256">IF(L905="",0,J905)</f>
        <v>0</v>
      </c>
      <c r="AG905" s="8">
        <f t="shared" ref="AG905" si="257">IF(L905="",IF(OR(N905=4,N905=5),J905*2,IF(OR(N905=6,N905=7),J905*4,0)),(N905-1)*J905)+(U905-T905)*V905</f>
        <v>0</v>
      </c>
      <c r="AH905" s="7">
        <f>IF($P905="X",SUMIFS('Inventory (old)'!$M:$M,'Inventory (old)'!$A:$A,"Channel",'Inventory (old)'!$B:$B,$A905,'Inventory (old)'!$E:$E,"&gt;="&amp;$F905,'Inventory (old)'!$E:$E,"&lt;"&amp;$G905),0)</f>
        <v>0</v>
      </c>
      <c r="AI905" s="12">
        <f>IF($P905="X",SUMIFS('Inventory (old)'!$M:$M,'Inventory (old)'!$A:$A,"Dotted Line",'Inventory (old)'!$B:$B,$A905,'Inventory (old)'!$E:$E,"&gt;="&amp;$F905,'Inventory (old)'!$E:$E,"&lt;"&amp;$G905),0)</f>
        <v>0</v>
      </c>
      <c r="AJ905" s="15"/>
      <c r="AK905" s="7">
        <f>IF($P905="X",0,SUMIFS('Inventory (old)'!$M:$M,'Inventory (old)'!$A:$A,"Channel",'Inventory (old)'!$B:$B,$A905,'Inventory (old)'!$E:$E,"&gt;="&amp;F905,'Inventory (old)'!$E:$E,"&lt;"&amp;$G905))</f>
        <v>0</v>
      </c>
      <c r="AL905" s="7">
        <f>IF($P905="X",0,SUMIFS('Inventory (old)'!$M:$M,'Inventory (old)'!$A:$A,"Dotted Line",'Inventory (old)'!$B:$B,$A905,'Inventory (old)'!$E:$E,"&gt;="&amp;$F905,'Inventory (old)'!$E:$E,"&lt;"&amp;$G905))</f>
        <v>0</v>
      </c>
      <c r="AM905" s="7">
        <f>SUMIFS('Inventory (old)'!$M:$M,'Inventory (old)'!$A:$A,"Stop Line",'Inventory (old)'!$B:$B,$A905,'Inventory (old)'!$E:$E,"&gt;="&amp;$F905,'Inventory (old)'!$E:$E,"&lt;"&amp;$G905)</f>
        <v>59</v>
      </c>
      <c r="AN905" s="7">
        <f>SUMIFS('Inventory (old)'!$M:$M,'Inventory (old)'!$A:$A,"Arrows and Onlys",'Inventory (old)'!$B:$B,$A905,'Inventory (old)'!$E:$E,"&gt;="&amp;$F905,'Inventory (old)'!$E:$E,"&lt;"&amp;$G905)</f>
        <v>0</v>
      </c>
      <c r="AO905" s="7">
        <f>SUMIFS('Inventory (old)'!$N:$N,'Inventory (old)'!$A:$A,"Arrows and Onlys",'Inventory (old)'!$B:$B,$A905,'Inventory (old)'!$E:$E,"&gt;="&amp;$F905,'Inventory (old)'!$E:$E,"&lt;"&amp;$G905)</f>
        <v>0</v>
      </c>
      <c r="AP905" s="7">
        <f>SUMIFS('Inventory (old)'!$O:$O,'Inventory (old)'!$A:$A,"Transverse",'Inventory (old)'!$B:$B,$A905,'Inventory (old)'!$E:$E,"&gt;="&amp;$F905,'Inventory (old)'!$E:$E,"&lt;"&amp;$G905)</f>
        <v>0</v>
      </c>
      <c r="AQ905" s="7">
        <f>SUMIFS('Inventory (old)'!$P:$P,'Inventory (old)'!$A:$A,"Transverse",'Inventory (old)'!$B:$B,$A905,'Inventory (old)'!$E:$E,"&gt;="&amp;$F905,'Inventory (old)'!$E:$E,"&lt;"&amp;$G905)</f>
        <v>0</v>
      </c>
      <c r="AR905" s="7">
        <f>SUMIFS('Inventory (old)'!$M:$M,'Inventory (old)'!$A:$A,"Crosswalk",'Inventory (old)'!$B:$B,$A905,'Inventory (old)'!$E:$E,"&gt;="&amp;$F905,'Inventory (old)'!$E:$E,"&lt;"&amp;$G905)</f>
        <v>0</v>
      </c>
      <c r="AS905" s="7">
        <f>SUMIFS('Inventory (old)'!$M:$M,'Inventory (old)'!$A:$A,"Yield Line",'Inventory (old)'!$B:$B,$A905,'Inventory (old)'!$E:$E,"&gt;="&amp;$F905,'Inventory (old)'!$E:$E,"&lt;"&amp;$G905)</f>
        <v>0</v>
      </c>
      <c r="AT905" s="7">
        <f>SUMIFS('Inventory (old)'!$M:$M,'Inventory (old)'!$A:$A,"Island",'Inventory (old)'!$B:$B,$A905,'Inventory (old)'!$E:$E,"&gt;="&amp;$F905,'Inventory (old)'!$E:$E,"&lt;"&amp;$G905)</f>
        <v>0</v>
      </c>
      <c r="AU905" s="7">
        <f>SUMIFS('Inventory (old)'!$M:$M,'Inventory (old)'!$A:$A,"Railroad",'Inventory (old)'!$B:$B,$A905,'Inventory (old)'!$E:$E,"&gt;="&amp;$F905,'Inventory (old)'!$E:$E,"&lt;"&amp;$G905)</f>
        <v>0</v>
      </c>
      <c r="AV905" s="7">
        <f>SUMIFS('Inventory (old)'!$M:$M,'Inventory (old)'!$A:$A,"School",'Inventory (old)'!$B:$B,$A905,'Inventory (old)'!$E:$E,"&gt;="&amp;$F905,'Inventory (old)'!$E:$E,"&lt;"&amp;$G905)</f>
        <v>0</v>
      </c>
      <c r="AW905" s="7">
        <f>SUMIFS('Inventory (old)'!$M:$M,'Inventory (old)'!$A:$A,"Air Speed",'Inventory (old)'!$B:$B,$A905,'Inventory (old)'!$E:$E,"&gt;="&amp;$F905,'Inventory (old)'!$E:$E,"&lt;"&amp;$G905)</f>
        <v>0</v>
      </c>
      <c r="AX905" s="7">
        <f>SUMIFS('Inventory (old)'!$M:$M,'Inventory (old)'!$A:$A,"Wrong Way",'Inventory (old)'!$B:$B,$A905,'Inventory (old)'!$E:$E,"&gt;="&amp;$F905,'Inventory (old)'!$E:$E,"&lt;"&amp;$G905)</f>
        <v>0</v>
      </c>
      <c r="AY905" s="7">
        <f>SUMIFS('Inventory (old)'!$M:$M,'Inventory (old)'!$A:$A,"Merge Arrow",'Inventory (old)'!$B:$B,$A905,'Inventory (old)'!$E:$E,"&gt;="&amp;$F905,'Inventory (old)'!$E:$E,"&lt;"&amp;$G905)</f>
        <v>0</v>
      </c>
      <c r="AZ905" s="7">
        <f>SUMIFS('Inventory (old)'!$M:$M,'Inventory (old)'!$A:$A,"Bike",'Inventory (old)'!$B:$B,$A905,'Inventory (old)'!$E:$E,"&gt;="&amp;$F905,'Inventory (old)'!$E:$E,"&lt;"&amp;$G905)</f>
        <v>0</v>
      </c>
      <c r="BA905" s="7">
        <f>SUMIFS('Inventory (old)'!$M:$M,'Inventory (old)'!$A:$A,"Parking",'Inventory (old)'!$B:$B,$A905,'Inventory (old)'!$E:$E,"&gt;="&amp;$F905,'Inventory (old)'!$E:$E,"&lt;"&amp;$G905)</f>
        <v>0</v>
      </c>
      <c r="BB905" s="1">
        <f>SUMIFS('Inventory (old)'!$S:$S,'Inventory (old)'!$A:$A,"Parking",'Inventory (old)'!$B:$B,$A905,'Inventory (old)'!$E:$E,"&gt;="&amp;$F905,'Inventory (old)'!$E:$E,"&lt;"&amp;$G905)</f>
        <v>0</v>
      </c>
      <c r="BC905" s="13"/>
    </row>
    <row r="906" spans="1:55" x14ac:dyDescent="0.25">
      <c r="A906" s="6" t="s">
        <v>3175</v>
      </c>
      <c r="B906" s="7" t="s">
        <v>102</v>
      </c>
      <c r="C906" s="7" t="s">
        <v>2051</v>
      </c>
      <c r="D906" s="7">
        <v>302</v>
      </c>
      <c r="E906" s="7" t="s">
        <v>2176</v>
      </c>
      <c r="F906" s="8">
        <f>G905</f>
        <v>10</v>
      </c>
      <c r="G906" s="8">
        <v>13.93</v>
      </c>
      <c r="H906" s="7" t="s">
        <v>2782</v>
      </c>
      <c r="I906" s="7" t="s">
        <v>2258</v>
      </c>
      <c r="J906" s="14">
        <f t="shared" si="252"/>
        <v>3.9299999999999997</v>
      </c>
      <c r="K906" s="15" t="s">
        <v>2062</v>
      </c>
      <c r="L906" s="7"/>
      <c r="M906" s="7" t="s">
        <v>2072</v>
      </c>
      <c r="N906" s="20">
        <v>2</v>
      </c>
      <c r="O906" s="20"/>
      <c r="P906" s="20"/>
      <c r="Q906" s="20" t="s">
        <v>201</v>
      </c>
      <c r="R906" s="8"/>
      <c r="S906" s="8"/>
      <c r="T906" s="14"/>
      <c r="U906" s="14"/>
      <c r="V906" s="21"/>
      <c r="W906" s="16"/>
      <c r="X906" s="1">
        <v>98275</v>
      </c>
      <c r="Y906" s="7">
        <v>2020</v>
      </c>
      <c r="Z906" s="7" t="s">
        <v>3185</v>
      </c>
      <c r="AA906" s="7">
        <v>2020</v>
      </c>
      <c r="AB906" s="16" t="s">
        <v>348</v>
      </c>
      <c r="AC906" s="103" t="s">
        <v>3297</v>
      </c>
      <c r="AD906" s="8">
        <f t="shared" si="248"/>
        <v>3.9299999999999997</v>
      </c>
      <c r="AE906" s="8">
        <f t="shared" si="249"/>
        <v>7.8599999999999994</v>
      </c>
      <c r="AF906" s="8">
        <f t="shared" si="250"/>
        <v>0</v>
      </c>
      <c r="AG906" s="8">
        <f t="shared" si="251"/>
        <v>0</v>
      </c>
      <c r="AH906" s="7">
        <f>IF($P906="X",SUMIFS('Inventory (old)'!$M:$M,'Inventory (old)'!$A:$A,"Channel",'Inventory (old)'!$B:$B,$A906,'Inventory (old)'!$E:$E,"&gt;="&amp;$F906,'Inventory (old)'!$E:$E,"&lt;"&amp;$G906),0)</f>
        <v>0</v>
      </c>
      <c r="AI906" s="12">
        <f>IF($P906="X",SUMIFS('Inventory (old)'!$M:$M,'Inventory (old)'!$A:$A,"Dotted Line",'Inventory (old)'!$B:$B,$A906,'Inventory (old)'!$E:$E,"&gt;="&amp;$F906,'Inventory (old)'!$E:$E,"&lt;"&amp;$G906),0)</f>
        <v>0</v>
      </c>
      <c r="AJ906" s="15"/>
      <c r="AK906" s="7">
        <f>IF($P906="X",0,SUMIFS('Inventory (old)'!$M:$M,'Inventory (old)'!$A:$A,"Channel",'Inventory (old)'!$B:$B,$A906,'Inventory (old)'!$E:$E,"&gt;="&amp;F906,'Inventory (old)'!$E:$E,"&lt;"&amp;$G906))</f>
        <v>0</v>
      </c>
      <c r="AL906" s="7">
        <f>IF($P906="X",0,SUMIFS('Inventory (old)'!$M:$M,'Inventory (old)'!$A:$A,"Dotted Line",'Inventory (old)'!$B:$B,$A906,'Inventory (old)'!$E:$E,"&gt;="&amp;$F906,'Inventory (old)'!$E:$E,"&lt;"&amp;$G906))</f>
        <v>0</v>
      </c>
      <c r="AM906" s="7">
        <f>SUMIFS('Inventory (old)'!$M:$M,'Inventory (old)'!$A:$A,"Stop Line",'Inventory (old)'!$B:$B,$A906,'Inventory (old)'!$E:$E,"&gt;="&amp;$F906,'Inventory (old)'!$E:$E,"&lt;"&amp;$G906)</f>
        <v>0</v>
      </c>
      <c r="AN906" s="7">
        <f>SUMIFS('Inventory (old)'!$M:$M,'Inventory (old)'!$A:$A,"Arrows and Onlys",'Inventory (old)'!$B:$B,$A906,'Inventory (old)'!$E:$E,"&gt;="&amp;$F906,'Inventory (old)'!$E:$E,"&lt;"&amp;$G906)</f>
        <v>0</v>
      </c>
      <c r="AO906" s="7">
        <f>SUMIFS('Inventory (old)'!$N:$N,'Inventory (old)'!$A:$A,"Arrows and Onlys",'Inventory (old)'!$B:$B,$A906,'Inventory (old)'!$E:$E,"&gt;="&amp;$F906,'Inventory (old)'!$E:$E,"&lt;"&amp;$G906)</f>
        <v>0</v>
      </c>
      <c r="AP906" s="7">
        <f>SUMIFS('Inventory (old)'!$O:$O,'Inventory (old)'!$A:$A,"Transverse",'Inventory (old)'!$B:$B,$A906,'Inventory (old)'!$E:$E,"&gt;="&amp;$F906,'Inventory (old)'!$E:$E,"&lt;"&amp;$G906)</f>
        <v>0</v>
      </c>
      <c r="AQ906" s="7">
        <f>SUMIFS('Inventory (old)'!$P:$P,'Inventory (old)'!$A:$A,"Transverse",'Inventory (old)'!$B:$B,$A906,'Inventory (old)'!$E:$E,"&gt;="&amp;$F906,'Inventory (old)'!$E:$E,"&lt;"&amp;$G906)</f>
        <v>0</v>
      </c>
      <c r="AR906" s="7">
        <f>SUMIFS('Inventory (old)'!$M:$M,'Inventory (old)'!$A:$A,"Crosswalk",'Inventory (old)'!$B:$B,$A906,'Inventory (old)'!$E:$E,"&gt;="&amp;$F906,'Inventory (old)'!$E:$E,"&lt;"&amp;$G906)</f>
        <v>0</v>
      </c>
      <c r="AS906" s="7">
        <f>SUMIFS('Inventory (old)'!$M:$M,'Inventory (old)'!$A:$A,"Yield Line",'Inventory (old)'!$B:$B,$A906,'Inventory (old)'!$E:$E,"&gt;="&amp;$F906,'Inventory (old)'!$E:$E,"&lt;"&amp;$G906)</f>
        <v>0</v>
      </c>
      <c r="AT906" s="7">
        <f>SUMIFS('Inventory (old)'!$M:$M,'Inventory (old)'!$A:$A,"Island",'Inventory (old)'!$B:$B,$A906,'Inventory (old)'!$E:$E,"&gt;="&amp;$F906,'Inventory (old)'!$E:$E,"&lt;"&amp;$G906)</f>
        <v>0</v>
      </c>
      <c r="AU906" s="7">
        <f>SUMIFS('Inventory (old)'!$M:$M,'Inventory (old)'!$A:$A,"Railroad",'Inventory (old)'!$B:$B,$A906,'Inventory (old)'!$E:$E,"&gt;="&amp;$F906,'Inventory (old)'!$E:$E,"&lt;"&amp;$G906)</f>
        <v>0</v>
      </c>
      <c r="AV906" s="7">
        <f>SUMIFS('Inventory (old)'!$M:$M,'Inventory (old)'!$A:$A,"School",'Inventory (old)'!$B:$B,$A906,'Inventory (old)'!$E:$E,"&gt;="&amp;$F906,'Inventory (old)'!$E:$E,"&lt;"&amp;$G906)</f>
        <v>0</v>
      </c>
      <c r="AW906" s="7">
        <f>SUMIFS('Inventory (old)'!$M:$M,'Inventory (old)'!$A:$A,"Air Speed",'Inventory (old)'!$B:$B,$A906,'Inventory (old)'!$E:$E,"&gt;="&amp;$F906,'Inventory (old)'!$E:$E,"&lt;"&amp;$G906)</f>
        <v>0</v>
      </c>
      <c r="AX906" s="7">
        <f>SUMIFS('Inventory (old)'!$M:$M,'Inventory (old)'!$A:$A,"Wrong Way",'Inventory (old)'!$B:$B,$A906,'Inventory (old)'!$E:$E,"&gt;="&amp;$F906,'Inventory (old)'!$E:$E,"&lt;"&amp;$G906)</f>
        <v>0</v>
      </c>
      <c r="AY906" s="7">
        <f>SUMIFS('Inventory (old)'!$M:$M,'Inventory (old)'!$A:$A,"Merge Arrow",'Inventory (old)'!$B:$B,$A906,'Inventory (old)'!$E:$E,"&gt;="&amp;$F906,'Inventory (old)'!$E:$E,"&lt;"&amp;$G906)</f>
        <v>0</v>
      </c>
      <c r="AZ906" s="7">
        <f>SUMIFS('Inventory (old)'!$M:$M,'Inventory (old)'!$A:$A,"Bike",'Inventory (old)'!$B:$B,$A906,'Inventory (old)'!$E:$E,"&gt;="&amp;$F906,'Inventory (old)'!$E:$E,"&lt;"&amp;$G906)</f>
        <v>0</v>
      </c>
      <c r="BA906" s="7">
        <f>SUMIFS('Inventory (old)'!$M:$M,'Inventory (old)'!$A:$A,"Parking",'Inventory (old)'!$B:$B,$A906,'Inventory (old)'!$E:$E,"&gt;="&amp;$F906,'Inventory (old)'!$E:$E,"&lt;"&amp;$G906)</f>
        <v>0</v>
      </c>
      <c r="BB906" s="1">
        <f>SUMIFS('Inventory (old)'!$S:$S,'Inventory (old)'!$A:$A,"Parking",'Inventory (old)'!$B:$B,$A906,'Inventory (old)'!$E:$E,"&gt;="&amp;$F906,'Inventory (old)'!$E:$E,"&lt;"&amp;$G906)</f>
        <v>0</v>
      </c>
      <c r="BC906" s="13"/>
    </row>
    <row r="907" spans="1:55" x14ac:dyDescent="0.25">
      <c r="A907" s="6" t="s">
        <v>3176</v>
      </c>
      <c r="B907" s="7" t="s">
        <v>102</v>
      </c>
      <c r="C907" s="7" t="s">
        <v>2051</v>
      </c>
      <c r="D907" s="7">
        <v>539</v>
      </c>
      <c r="E907" s="7" t="s">
        <v>2176</v>
      </c>
      <c r="F907" s="8">
        <v>1.0000000000000001E-5</v>
      </c>
      <c r="G907" s="8">
        <v>3.33</v>
      </c>
      <c r="H907" s="7" t="s">
        <v>872</v>
      </c>
      <c r="I907" s="7" t="s">
        <v>3320</v>
      </c>
      <c r="J907" s="14">
        <f t="shared" si="252"/>
        <v>3.32999</v>
      </c>
      <c r="K907" s="15" t="s">
        <v>2062</v>
      </c>
      <c r="L907" s="7"/>
      <c r="M907" s="7" t="s">
        <v>2072</v>
      </c>
      <c r="N907" s="20">
        <v>2</v>
      </c>
      <c r="O907" s="20"/>
      <c r="P907" s="20"/>
      <c r="Q907" s="20"/>
      <c r="R907" s="8"/>
      <c r="S907" s="8"/>
      <c r="T907" s="14"/>
      <c r="U907" s="14"/>
      <c r="V907" s="21"/>
      <c r="W907" s="16"/>
      <c r="Y907" s="7"/>
      <c r="Z907" s="7"/>
      <c r="AA907" s="7"/>
      <c r="AB907" s="16"/>
      <c r="AC907" s="15">
        <v>2020</v>
      </c>
      <c r="AD907" s="8">
        <f t="shared" si="248"/>
        <v>3.32999</v>
      </c>
      <c r="AE907" s="8">
        <f t="shared" si="249"/>
        <v>6.65998</v>
      </c>
      <c r="AF907" s="8">
        <f t="shared" si="250"/>
        <v>0</v>
      </c>
      <c r="AG907" s="8">
        <f t="shared" si="251"/>
        <v>0</v>
      </c>
      <c r="AH907" s="7">
        <f>IF($P907="X",SUMIFS('Inventory (old)'!$M:$M,'Inventory (old)'!$A:$A,"Channel",'Inventory (old)'!$B:$B,$A907,'Inventory (old)'!$E:$E,"&gt;="&amp;$F907,'Inventory (old)'!$E:$E,"&lt;"&amp;$G907),0)</f>
        <v>0</v>
      </c>
      <c r="AI907" s="12">
        <f>IF($P907="X",SUMIFS('Inventory (old)'!$M:$M,'Inventory (old)'!$A:$A,"Dotted Line",'Inventory (old)'!$B:$B,$A907,'Inventory (old)'!$E:$E,"&gt;="&amp;$F907,'Inventory (old)'!$E:$E,"&lt;"&amp;$G907),0)</f>
        <v>0</v>
      </c>
      <c r="AJ907" s="15" t="str">
        <f>IF(AND(E907="BOTH",SUM(AK907:BB907)=0),"X","")</f>
        <v>X</v>
      </c>
      <c r="AK907" s="7">
        <f>IF($P907="X",0,SUMIFS('Inventory (old)'!$M:$M,'Inventory (old)'!$A:$A,"Channel",'Inventory (old)'!$B:$B,$A907,'Inventory (old)'!$E:$E,"&gt;="&amp;F907,'Inventory (old)'!$E:$E,"&lt;"&amp;$G907))</f>
        <v>0</v>
      </c>
      <c r="AL907" s="7">
        <f>IF($P907="X",0,SUMIFS('Inventory (old)'!$M:$M,'Inventory (old)'!$A:$A,"Dotted Line",'Inventory (old)'!$B:$B,$A907,'Inventory (old)'!$E:$E,"&gt;="&amp;$F907,'Inventory (old)'!$E:$E,"&lt;"&amp;$G907))</f>
        <v>0</v>
      </c>
      <c r="AM907" s="7">
        <f>SUMIFS('Inventory (old)'!$M:$M,'Inventory (old)'!$A:$A,"Stop Line",'Inventory (old)'!$B:$B,$A907,'Inventory (old)'!$E:$E,"&gt;="&amp;$F907,'Inventory (old)'!$E:$E,"&lt;"&amp;$G907)</f>
        <v>0</v>
      </c>
      <c r="AN907" s="7">
        <f>SUMIFS('Inventory (old)'!$M:$M,'Inventory (old)'!$A:$A,"Arrows and Onlys",'Inventory (old)'!$B:$B,$A907,'Inventory (old)'!$E:$E,"&gt;="&amp;$F907,'Inventory (old)'!$E:$E,"&lt;"&amp;$G907)</f>
        <v>0</v>
      </c>
      <c r="AO907" s="7">
        <f>SUMIFS('Inventory (old)'!$N:$N,'Inventory (old)'!$A:$A,"Arrows and Onlys",'Inventory (old)'!$B:$B,$A907,'Inventory (old)'!$E:$E,"&gt;="&amp;$F907,'Inventory (old)'!$E:$E,"&lt;"&amp;$G907)</f>
        <v>0</v>
      </c>
      <c r="AP907" s="7">
        <f>SUMIFS('Inventory (old)'!$O:$O,'Inventory (old)'!$A:$A,"Transverse",'Inventory (old)'!$B:$B,$A907,'Inventory (old)'!$E:$E,"&gt;="&amp;$F907,'Inventory (old)'!$E:$E,"&lt;"&amp;$G907)</f>
        <v>0</v>
      </c>
      <c r="AQ907" s="7">
        <f>SUMIFS('Inventory (old)'!$P:$P,'Inventory (old)'!$A:$A,"Transverse",'Inventory (old)'!$B:$B,$A907,'Inventory (old)'!$E:$E,"&gt;="&amp;$F907,'Inventory (old)'!$E:$E,"&lt;"&amp;$G907)</f>
        <v>0</v>
      </c>
      <c r="AR907" s="7">
        <f>SUMIFS('Inventory (old)'!$M:$M,'Inventory (old)'!$A:$A,"Crosswalk",'Inventory (old)'!$B:$B,$A907,'Inventory (old)'!$E:$E,"&gt;="&amp;$F907,'Inventory (old)'!$E:$E,"&lt;"&amp;$G907)</f>
        <v>0</v>
      </c>
      <c r="AS907" s="7">
        <f>SUMIFS('Inventory (old)'!$M:$M,'Inventory (old)'!$A:$A,"Yield Line",'Inventory (old)'!$B:$B,$A907,'Inventory (old)'!$E:$E,"&gt;="&amp;$F907,'Inventory (old)'!$E:$E,"&lt;"&amp;$G907)</f>
        <v>0</v>
      </c>
      <c r="AT907" s="7">
        <f>SUMIFS('Inventory (old)'!$M:$M,'Inventory (old)'!$A:$A,"Island",'Inventory (old)'!$B:$B,$A907,'Inventory (old)'!$E:$E,"&gt;="&amp;$F907,'Inventory (old)'!$E:$E,"&lt;"&amp;$G907)</f>
        <v>0</v>
      </c>
      <c r="AU907" s="7">
        <f>SUMIFS('Inventory (old)'!$M:$M,'Inventory (old)'!$A:$A,"Railroad",'Inventory (old)'!$B:$B,$A907,'Inventory (old)'!$E:$E,"&gt;="&amp;$F907,'Inventory (old)'!$E:$E,"&lt;"&amp;$G907)</f>
        <v>0</v>
      </c>
      <c r="AV907" s="7">
        <f>SUMIFS('Inventory (old)'!$M:$M,'Inventory (old)'!$A:$A,"School",'Inventory (old)'!$B:$B,$A907,'Inventory (old)'!$E:$E,"&gt;="&amp;$F907,'Inventory (old)'!$E:$E,"&lt;"&amp;$G907)</f>
        <v>0</v>
      </c>
      <c r="AW907" s="7">
        <f>SUMIFS('Inventory (old)'!$M:$M,'Inventory (old)'!$A:$A,"Air Speed",'Inventory (old)'!$B:$B,$A907,'Inventory (old)'!$E:$E,"&gt;="&amp;$F907,'Inventory (old)'!$E:$E,"&lt;"&amp;$G907)</f>
        <v>0</v>
      </c>
      <c r="AX907" s="7">
        <f>SUMIFS('Inventory (old)'!$M:$M,'Inventory (old)'!$A:$A,"Wrong Way",'Inventory (old)'!$B:$B,$A907,'Inventory (old)'!$E:$E,"&gt;="&amp;$F907,'Inventory (old)'!$E:$E,"&lt;"&amp;$G907)</f>
        <v>0</v>
      </c>
      <c r="AY907" s="7">
        <f>SUMIFS('Inventory (old)'!$M:$M,'Inventory (old)'!$A:$A,"Merge Arrow",'Inventory (old)'!$B:$B,$A907,'Inventory (old)'!$E:$E,"&gt;="&amp;$F907,'Inventory (old)'!$E:$E,"&lt;"&amp;$G907)</f>
        <v>0</v>
      </c>
      <c r="AZ907" s="7">
        <f>SUMIFS('Inventory (old)'!$M:$M,'Inventory (old)'!$A:$A,"Bike",'Inventory (old)'!$B:$B,$A907,'Inventory (old)'!$E:$E,"&gt;="&amp;$F907,'Inventory (old)'!$E:$E,"&lt;"&amp;$G907)</f>
        <v>0</v>
      </c>
      <c r="BA907" s="7">
        <f>SUMIFS('Inventory (old)'!$M:$M,'Inventory (old)'!$A:$A,"Parking",'Inventory (old)'!$B:$B,$A907,'Inventory (old)'!$E:$E,"&gt;="&amp;$F907,'Inventory (old)'!$E:$E,"&lt;"&amp;$G907)</f>
        <v>0</v>
      </c>
      <c r="BB907" s="1">
        <f>SUMIFS('Inventory (old)'!$S:$S,'Inventory (old)'!$A:$A,"Parking",'Inventory (old)'!$B:$B,$A907,'Inventory (old)'!$E:$E,"&gt;="&amp;$F907,'Inventory (old)'!$E:$E,"&lt;"&amp;$G907)</f>
        <v>0</v>
      </c>
      <c r="BC907" s="13"/>
    </row>
    <row r="908" spans="1:55" x14ac:dyDescent="0.25">
      <c r="A908" s="6" t="s">
        <v>3176</v>
      </c>
      <c r="B908" s="7" t="s">
        <v>102</v>
      </c>
      <c r="C908" s="7" t="s">
        <v>2051</v>
      </c>
      <c r="D908" s="7">
        <v>539</v>
      </c>
      <c r="E908" s="7" t="s">
        <v>2176</v>
      </c>
      <c r="F908" s="8">
        <f>G907</f>
        <v>3.33</v>
      </c>
      <c r="G908" s="8">
        <v>7.95</v>
      </c>
      <c r="H908" s="7" t="s">
        <v>3320</v>
      </c>
      <c r="I908" s="7" t="s">
        <v>3248</v>
      </c>
      <c r="J908" s="14">
        <f t="shared" ref="J908" si="258">G908-F908</f>
        <v>4.62</v>
      </c>
      <c r="K908" s="15" t="s">
        <v>2062</v>
      </c>
      <c r="L908" s="7"/>
      <c r="M908" s="7" t="s">
        <v>2072</v>
      </c>
      <c r="N908" s="20">
        <v>2</v>
      </c>
      <c r="O908" s="20"/>
      <c r="P908" s="20"/>
      <c r="Q908" s="20" t="s">
        <v>201</v>
      </c>
      <c r="R908" s="8"/>
      <c r="S908" s="8"/>
      <c r="T908" s="14"/>
      <c r="U908" s="14"/>
      <c r="V908" s="21"/>
      <c r="W908" s="16"/>
      <c r="Y908" s="7"/>
      <c r="Z908" s="7"/>
      <c r="AA908" s="7"/>
      <c r="AB908" s="16"/>
      <c r="AC908" s="15">
        <v>2020</v>
      </c>
      <c r="AD908" s="8">
        <f t="shared" ref="AD908" si="259">IF(L908="",IF(ISODD(N908),J908*2,J908),0)</f>
        <v>4.62</v>
      </c>
      <c r="AE908" s="8">
        <f t="shared" ref="AE908" si="260">IF(L908="",(J908-(S908-R908))*2,J908-(S908-R908))</f>
        <v>9.24</v>
      </c>
      <c r="AF908" s="8">
        <f t="shared" ref="AF908" si="261">IF(L908="",0,J908)</f>
        <v>0</v>
      </c>
      <c r="AG908" s="8">
        <f t="shared" ref="AG908" si="262">IF(L908="",IF(OR(N908=4,N908=5),J908*2,IF(OR(N908=6,N908=7),J908*4,0)),(N908-1)*J908)+(U908-T908)*V908</f>
        <v>0</v>
      </c>
      <c r="AH908" s="7">
        <f>IF($P908="X",SUMIFS('Inventory (old)'!$M:$M,'Inventory (old)'!$A:$A,"Channel",'Inventory (old)'!$B:$B,$A908,'Inventory (old)'!$E:$E,"&gt;="&amp;$F908,'Inventory (old)'!$E:$E,"&lt;"&amp;$G908),0)</f>
        <v>0</v>
      </c>
      <c r="AI908" s="12">
        <f>IF($P908="X",SUMIFS('Inventory (old)'!$M:$M,'Inventory (old)'!$A:$A,"Dotted Line",'Inventory (old)'!$B:$B,$A908,'Inventory (old)'!$E:$E,"&gt;="&amp;$F908,'Inventory (old)'!$E:$E,"&lt;"&amp;$G908),0)</f>
        <v>0</v>
      </c>
      <c r="AJ908" s="15" t="str">
        <f>IF(AND(E908="BOTH",SUM(AK908:BB908)=0),"X","")</f>
        <v>X</v>
      </c>
      <c r="AK908" s="7">
        <f>IF($P908="X",0,SUMIFS('Inventory (old)'!$M:$M,'Inventory (old)'!$A:$A,"Channel",'Inventory (old)'!$B:$B,$A908,'Inventory (old)'!$E:$E,"&gt;="&amp;F908,'Inventory (old)'!$E:$E,"&lt;"&amp;$G908))</f>
        <v>0</v>
      </c>
      <c r="AL908" s="7">
        <f>IF($P908="X",0,SUMIFS('Inventory (old)'!$M:$M,'Inventory (old)'!$A:$A,"Dotted Line",'Inventory (old)'!$B:$B,$A908,'Inventory (old)'!$E:$E,"&gt;="&amp;$F908,'Inventory (old)'!$E:$E,"&lt;"&amp;$G908))</f>
        <v>0</v>
      </c>
      <c r="AM908" s="7">
        <f>SUMIFS('Inventory (old)'!$M:$M,'Inventory (old)'!$A:$A,"Stop Line",'Inventory (old)'!$B:$B,$A908,'Inventory (old)'!$E:$E,"&gt;="&amp;$F908,'Inventory (old)'!$E:$E,"&lt;"&amp;$G908)</f>
        <v>0</v>
      </c>
      <c r="AN908" s="7">
        <f>SUMIFS('Inventory (old)'!$M:$M,'Inventory (old)'!$A:$A,"Arrows and Onlys",'Inventory (old)'!$B:$B,$A908,'Inventory (old)'!$E:$E,"&gt;="&amp;$F908,'Inventory (old)'!$E:$E,"&lt;"&amp;$G908)</f>
        <v>0</v>
      </c>
      <c r="AO908" s="7">
        <f>SUMIFS('Inventory (old)'!$N:$N,'Inventory (old)'!$A:$A,"Arrows and Onlys",'Inventory (old)'!$B:$B,$A908,'Inventory (old)'!$E:$E,"&gt;="&amp;$F908,'Inventory (old)'!$E:$E,"&lt;"&amp;$G908)</f>
        <v>0</v>
      </c>
      <c r="AP908" s="7">
        <f>SUMIFS('Inventory (old)'!$O:$O,'Inventory (old)'!$A:$A,"Transverse",'Inventory (old)'!$B:$B,$A908,'Inventory (old)'!$E:$E,"&gt;="&amp;$F908,'Inventory (old)'!$E:$E,"&lt;"&amp;$G908)</f>
        <v>0</v>
      </c>
      <c r="AQ908" s="7">
        <f>SUMIFS('Inventory (old)'!$P:$P,'Inventory (old)'!$A:$A,"Transverse",'Inventory (old)'!$B:$B,$A908,'Inventory (old)'!$E:$E,"&gt;="&amp;$F908,'Inventory (old)'!$E:$E,"&lt;"&amp;$G908)</f>
        <v>0</v>
      </c>
      <c r="AR908" s="7">
        <f>SUMIFS('Inventory (old)'!$M:$M,'Inventory (old)'!$A:$A,"Crosswalk",'Inventory (old)'!$B:$B,$A908,'Inventory (old)'!$E:$E,"&gt;="&amp;$F908,'Inventory (old)'!$E:$E,"&lt;"&amp;$G908)</f>
        <v>0</v>
      </c>
      <c r="AS908" s="7">
        <f>SUMIFS('Inventory (old)'!$M:$M,'Inventory (old)'!$A:$A,"Yield Line",'Inventory (old)'!$B:$B,$A908,'Inventory (old)'!$E:$E,"&gt;="&amp;$F908,'Inventory (old)'!$E:$E,"&lt;"&amp;$G908)</f>
        <v>0</v>
      </c>
      <c r="AT908" s="7">
        <f>SUMIFS('Inventory (old)'!$M:$M,'Inventory (old)'!$A:$A,"Island",'Inventory (old)'!$B:$B,$A908,'Inventory (old)'!$E:$E,"&gt;="&amp;$F908,'Inventory (old)'!$E:$E,"&lt;"&amp;$G908)</f>
        <v>0</v>
      </c>
      <c r="AU908" s="7">
        <f>SUMIFS('Inventory (old)'!$M:$M,'Inventory (old)'!$A:$A,"Railroad",'Inventory (old)'!$B:$B,$A908,'Inventory (old)'!$E:$E,"&gt;="&amp;$F908,'Inventory (old)'!$E:$E,"&lt;"&amp;$G908)</f>
        <v>0</v>
      </c>
      <c r="AV908" s="7">
        <f>SUMIFS('Inventory (old)'!$M:$M,'Inventory (old)'!$A:$A,"School",'Inventory (old)'!$B:$B,$A908,'Inventory (old)'!$E:$E,"&gt;="&amp;$F908,'Inventory (old)'!$E:$E,"&lt;"&amp;$G908)</f>
        <v>0</v>
      </c>
      <c r="AW908" s="7">
        <f>SUMIFS('Inventory (old)'!$M:$M,'Inventory (old)'!$A:$A,"Air Speed",'Inventory (old)'!$B:$B,$A908,'Inventory (old)'!$E:$E,"&gt;="&amp;$F908,'Inventory (old)'!$E:$E,"&lt;"&amp;$G908)</f>
        <v>0</v>
      </c>
      <c r="AX908" s="7">
        <f>SUMIFS('Inventory (old)'!$M:$M,'Inventory (old)'!$A:$A,"Wrong Way",'Inventory (old)'!$B:$B,$A908,'Inventory (old)'!$E:$E,"&gt;="&amp;$F908,'Inventory (old)'!$E:$E,"&lt;"&amp;$G908)</f>
        <v>0</v>
      </c>
      <c r="AY908" s="7">
        <f>SUMIFS('Inventory (old)'!$M:$M,'Inventory (old)'!$A:$A,"Merge Arrow",'Inventory (old)'!$B:$B,$A908,'Inventory (old)'!$E:$E,"&gt;="&amp;$F908,'Inventory (old)'!$E:$E,"&lt;"&amp;$G908)</f>
        <v>0</v>
      </c>
      <c r="AZ908" s="7">
        <f>SUMIFS('Inventory (old)'!$M:$M,'Inventory (old)'!$A:$A,"Bike",'Inventory (old)'!$B:$B,$A908,'Inventory (old)'!$E:$E,"&gt;="&amp;$F908,'Inventory (old)'!$E:$E,"&lt;"&amp;$G908)</f>
        <v>0</v>
      </c>
      <c r="BA908" s="7">
        <f>SUMIFS('Inventory (old)'!$M:$M,'Inventory (old)'!$A:$A,"Parking",'Inventory (old)'!$B:$B,$A908,'Inventory (old)'!$E:$E,"&gt;="&amp;$F908,'Inventory (old)'!$E:$E,"&lt;"&amp;$G908)</f>
        <v>0</v>
      </c>
      <c r="BB908" s="1">
        <f>SUMIFS('Inventory (old)'!$S:$S,'Inventory (old)'!$A:$A,"Parking",'Inventory (old)'!$B:$B,$A908,'Inventory (old)'!$E:$E,"&gt;="&amp;$F908,'Inventory (old)'!$E:$E,"&lt;"&amp;$G908)</f>
        <v>0</v>
      </c>
      <c r="BC908" s="13"/>
    </row>
    <row r="909" spans="1:55" x14ac:dyDescent="0.25">
      <c r="A909" s="6" t="s">
        <v>3176</v>
      </c>
      <c r="B909" s="7" t="s">
        <v>102</v>
      </c>
      <c r="C909" s="7" t="s">
        <v>2051</v>
      </c>
      <c r="D909" s="7">
        <v>539</v>
      </c>
      <c r="E909" s="7" t="s">
        <v>2176</v>
      </c>
      <c r="F909" s="8">
        <f>G908</f>
        <v>7.95</v>
      </c>
      <c r="G909" s="8">
        <v>8.74</v>
      </c>
      <c r="H909" s="7" t="s">
        <v>3248</v>
      </c>
      <c r="I909" s="7" t="s">
        <v>3248</v>
      </c>
      <c r="J909" s="14">
        <f t="shared" si="252"/>
        <v>0.79</v>
      </c>
      <c r="K909" s="15" t="s">
        <v>2062</v>
      </c>
      <c r="L909" s="7"/>
      <c r="M909" s="7" t="s">
        <v>2072</v>
      </c>
      <c r="N909" s="20">
        <v>2</v>
      </c>
      <c r="O909" s="20"/>
      <c r="P909" s="20"/>
      <c r="Q909" s="20" t="s">
        <v>201</v>
      </c>
      <c r="R909" s="8"/>
      <c r="S909" s="8"/>
      <c r="T909" s="14"/>
      <c r="U909" s="14"/>
      <c r="V909" s="21"/>
      <c r="W909" s="16" t="s">
        <v>3177</v>
      </c>
      <c r="X909" s="1">
        <v>98501</v>
      </c>
      <c r="Y909" s="7"/>
      <c r="Z909" s="7"/>
      <c r="AA909" s="7">
        <v>2018</v>
      </c>
      <c r="AB909" s="16" t="s">
        <v>25</v>
      </c>
      <c r="AC909" s="15">
        <v>2020</v>
      </c>
      <c r="AD909" s="8">
        <f t="shared" si="248"/>
        <v>0.79</v>
      </c>
      <c r="AE909" s="8">
        <f t="shared" si="249"/>
        <v>1.58</v>
      </c>
      <c r="AF909" s="8">
        <f t="shared" si="250"/>
        <v>0</v>
      </c>
      <c r="AG909" s="8">
        <f t="shared" si="251"/>
        <v>0</v>
      </c>
      <c r="AH909" s="7">
        <f>IF($P909="X",SUMIFS('Inventory (old)'!$M:$M,'Inventory (old)'!$A:$A,"Channel",'Inventory (old)'!$B:$B,$A909,'Inventory (old)'!$E:$E,"&gt;="&amp;$F909,'Inventory (old)'!$E:$E,"&lt;"&amp;$G909),0)</f>
        <v>0</v>
      </c>
      <c r="AI909" s="12">
        <f>IF($P909="X",SUMIFS('Inventory (old)'!$M:$M,'Inventory (old)'!$A:$A,"Dotted Line",'Inventory (old)'!$B:$B,$A909,'Inventory (old)'!$E:$E,"&gt;="&amp;$F909,'Inventory (old)'!$E:$E,"&lt;"&amp;$G909),0)</f>
        <v>0</v>
      </c>
      <c r="AJ909" s="15"/>
      <c r="AK909" s="7">
        <f>IF($P909="X",0,SUMIFS('Inventory (old)'!$M:$M,'Inventory (old)'!$A:$A,"Channel",'Inventory (old)'!$B:$B,$A909,'Inventory (old)'!$E:$E,"&gt;="&amp;F909,'Inventory (old)'!$E:$E,"&lt;"&amp;$G909))</f>
        <v>0</v>
      </c>
      <c r="AL909" s="7">
        <f>IF($P909="X",0,SUMIFS('Inventory (old)'!$M:$M,'Inventory (old)'!$A:$A,"Dotted Line",'Inventory (old)'!$B:$B,$A909,'Inventory (old)'!$E:$E,"&gt;="&amp;$F909,'Inventory (old)'!$E:$E,"&lt;"&amp;$G909))</f>
        <v>0</v>
      </c>
      <c r="AM909" s="7">
        <f>SUMIFS('Inventory (old)'!$M:$M,'Inventory (old)'!$A:$A,"Stop Line",'Inventory (old)'!$B:$B,$A909,'Inventory (old)'!$E:$E,"&gt;="&amp;$F909,'Inventory (old)'!$E:$E,"&lt;"&amp;$G909)</f>
        <v>30</v>
      </c>
      <c r="AN909" s="7">
        <f>SUMIFS('Inventory (old)'!$M:$M,'Inventory (old)'!$A:$A,"Arrows and Onlys",'Inventory (old)'!$B:$B,$A909,'Inventory (old)'!$E:$E,"&gt;="&amp;$F909,'Inventory (old)'!$E:$E,"&lt;"&amp;$G909)</f>
        <v>0</v>
      </c>
      <c r="AO909" s="7">
        <f>SUMIFS('Inventory (old)'!$N:$N,'Inventory (old)'!$A:$A,"Arrows and Onlys",'Inventory (old)'!$B:$B,$A909,'Inventory (old)'!$E:$E,"&gt;="&amp;$F909,'Inventory (old)'!$E:$E,"&lt;"&amp;$G909)</f>
        <v>0</v>
      </c>
      <c r="AP909" s="7">
        <f>SUMIFS('Inventory (old)'!$O:$O,'Inventory (old)'!$A:$A,"Transverse",'Inventory (old)'!$B:$B,$A909,'Inventory (old)'!$E:$E,"&gt;="&amp;$F909,'Inventory (old)'!$E:$E,"&lt;"&amp;$G909)</f>
        <v>0</v>
      </c>
      <c r="AQ909" s="7">
        <f>SUMIFS('Inventory (old)'!$P:$P,'Inventory (old)'!$A:$A,"Transverse",'Inventory (old)'!$B:$B,$A909,'Inventory (old)'!$E:$E,"&gt;="&amp;$F909,'Inventory (old)'!$E:$E,"&lt;"&amp;$G909)</f>
        <v>0</v>
      </c>
      <c r="AR909" s="7">
        <f>SUMIFS('Inventory (old)'!$M:$M,'Inventory (old)'!$A:$A,"Crosswalk",'Inventory (old)'!$B:$B,$A909,'Inventory (old)'!$E:$E,"&gt;="&amp;$F909,'Inventory (old)'!$E:$E,"&lt;"&amp;$G909)</f>
        <v>0</v>
      </c>
      <c r="AS909" s="7">
        <f>SUMIFS('Inventory (old)'!$M:$M,'Inventory (old)'!$A:$A,"Yield Line",'Inventory (old)'!$B:$B,$A909,'Inventory (old)'!$E:$E,"&gt;="&amp;$F909,'Inventory (old)'!$E:$E,"&lt;"&amp;$G909)</f>
        <v>0</v>
      </c>
      <c r="AT909" s="7">
        <f>SUMIFS('Inventory (old)'!$M:$M,'Inventory (old)'!$A:$A,"Island",'Inventory (old)'!$B:$B,$A909,'Inventory (old)'!$E:$E,"&gt;="&amp;$F909,'Inventory (old)'!$E:$E,"&lt;"&amp;$G909)</f>
        <v>0</v>
      </c>
      <c r="AU909" s="7">
        <f>SUMIFS('Inventory (old)'!$M:$M,'Inventory (old)'!$A:$A,"Railroad",'Inventory (old)'!$B:$B,$A909,'Inventory (old)'!$E:$E,"&gt;="&amp;$F909,'Inventory (old)'!$E:$E,"&lt;"&amp;$G909)</f>
        <v>0</v>
      </c>
      <c r="AV909" s="7">
        <f>SUMIFS('Inventory (old)'!$M:$M,'Inventory (old)'!$A:$A,"School",'Inventory (old)'!$B:$B,$A909,'Inventory (old)'!$E:$E,"&gt;="&amp;$F909,'Inventory (old)'!$E:$E,"&lt;"&amp;$G909)</f>
        <v>0</v>
      </c>
      <c r="AW909" s="7">
        <f>SUMIFS('Inventory (old)'!$M:$M,'Inventory (old)'!$A:$A,"Air Speed",'Inventory (old)'!$B:$B,$A909,'Inventory (old)'!$E:$E,"&gt;="&amp;$F909,'Inventory (old)'!$E:$E,"&lt;"&amp;$G909)</f>
        <v>0</v>
      </c>
      <c r="AX909" s="7">
        <f>SUMIFS('Inventory (old)'!$M:$M,'Inventory (old)'!$A:$A,"Wrong Way",'Inventory (old)'!$B:$B,$A909,'Inventory (old)'!$E:$E,"&gt;="&amp;$F909,'Inventory (old)'!$E:$E,"&lt;"&amp;$G909)</f>
        <v>0</v>
      </c>
      <c r="AY909" s="7">
        <f>SUMIFS('Inventory (old)'!$M:$M,'Inventory (old)'!$A:$A,"Merge Arrow",'Inventory (old)'!$B:$B,$A909,'Inventory (old)'!$E:$E,"&gt;="&amp;$F909,'Inventory (old)'!$E:$E,"&lt;"&amp;$G909)</f>
        <v>0</v>
      </c>
      <c r="AZ909" s="7">
        <f>SUMIFS('Inventory (old)'!$M:$M,'Inventory (old)'!$A:$A,"Bike",'Inventory (old)'!$B:$B,$A909,'Inventory (old)'!$E:$E,"&gt;="&amp;$F909,'Inventory (old)'!$E:$E,"&lt;"&amp;$G909)</f>
        <v>0</v>
      </c>
      <c r="BA909" s="7">
        <f>SUMIFS('Inventory (old)'!$M:$M,'Inventory (old)'!$A:$A,"Parking",'Inventory (old)'!$B:$B,$A909,'Inventory (old)'!$E:$E,"&gt;="&amp;$F909,'Inventory (old)'!$E:$E,"&lt;"&amp;$G909)</f>
        <v>0</v>
      </c>
      <c r="BB909" s="1">
        <f>SUMIFS('Inventory (old)'!$S:$S,'Inventory (old)'!$A:$A,"Parking",'Inventory (old)'!$B:$B,$A909,'Inventory (old)'!$E:$E,"&gt;="&amp;$F909,'Inventory (old)'!$E:$E,"&lt;"&amp;$G909)</f>
        <v>0</v>
      </c>
      <c r="BC909" s="13"/>
    </row>
    <row r="910" spans="1:55" x14ac:dyDescent="0.25">
      <c r="A910" s="6" t="s">
        <v>3176</v>
      </c>
      <c r="B910" s="7" t="s">
        <v>102</v>
      </c>
      <c r="C910" s="7" t="s">
        <v>2051</v>
      </c>
      <c r="D910" s="7">
        <v>539</v>
      </c>
      <c r="E910" s="7" t="s">
        <v>2176</v>
      </c>
      <c r="F910" s="8">
        <f>G909</f>
        <v>8.74</v>
      </c>
      <c r="G910" s="8">
        <v>12.74</v>
      </c>
      <c r="H910" s="7" t="s">
        <v>3248</v>
      </c>
      <c r="I910" s="7" t="s">
        <v>3241</v>
      </c>
      <c r="J910" s="14">
        <f t="shared" si="252"/>
        <v>4</v>
      </c>
      <c r="K910" s="15" t="s">
        <v>2062</v>
      </c>
      <c r="L910" s="7"/>
      <c r="M910" s="7" t="s">
        <v>2072</v>
      </c>
      <c r="N910" s="20">
        <v>2</v>
      </c>
      <c r="O910" s="20"/>
      <c r="P910" s="20"/>
      <c r="Q910" s="20" t="s">
        <v>201</v>
      </c>
      <c r="R910" s="8"/>
      <c r="S910" s="8"/>
      <c r="T910" s="14"/>
      <c r="U910" s="14"/>
      <c r="V910" s="21"/>
      <c r="W910" s="16"/>
      <c r="X910" s="1">
        <v>98501</v>
      </c>
      <c r="Y910" s="7"/>
      <c r="Z910" s="7"/>
      <c r="AA910" s="7">
        <v>2018</v>
      </c>
      <c r="AB910" s="16" t="s">
        <v>25</v>
      </c>
      <c r="AC910" s="15">
        <v>2020</v>
      </c>
      <c r="AD910" s="8">
        <f t="shared" si="248"/>
        <v>4</v>
      </c>
      <c r="AE910" s="8">
        <f t="shared" si="249"/>
        <v>8</v>
      </c>
      <c r="AF910" s="8">
        <f t="shared" si="250"/>
        <v>0</v>
      </c>
      <c r="AG910" s="8">
        <f t="shared" si="251"/>
        <v>0</v>
      </c>
      <c r="AH910" s="7">
        <f>IF($P910="X",SUMIFS('Inventory (old)'!$M:$M,'Inventory (old)'!$A:$A,"Channel",'Inventory (old)'!$B:$B,$A910,'Inventory (old)'!$E:$E,"&gt;="&amp;$F910,'Inventory (old)'!$E:$E,"&lt;"&amp;$G910),0)</f>
        <v>0</v>
      </c>
      <c r="AI910" s="12">
        <f>IF($P910="X",SUMIFS('Inventory (old)'!$M:$M,'Inventory (old)'!$A:$A,"Dotted Line",'Inventory (old)'!$B:$B,$A910,'Inventory (old)'!$E:$E,"&gt;="&amp;$F910,'Inventory (old)'!$E:$E,"&lt;"&amp;$G910),0)</f>
        <v>0</v>
      </c>
      <c r="AJ910" s="15"/>
      <c r="AK910" s="7">
        <f>IF($P910="X",0,SUMIFS('Inventory (old)'!$M:$M,'Inventory (old)'!$A:$A,"Channel",'Inventory (old)'!$B:$B,$A910,'Inventory (old)'!$E:$E,"&gt;="&amp;F910,'Inventory (old)'!$E:$E,"&lt;"&amp;$G910))</f>
        <v>0</v>
      </c>
      <c r="AL910" s="7">
        <f>IF($P910="X",0,SUMIFS('Inventory (old)'!$M:$M,'Inventory (old)'!$A:$A,"Dotted Line",'Inventory (old)'!$B:$B,$A910,'Inventory (old)'!$E:$E,"&gt;="&amp;$F910,'Inventory (old)'!$E:$E,"&lt;"&amp;$G910))</f>
        <v>0</v>
      </c>
      <c r="AM910" s="7">
        <f>SUMIFS('Inventory (old)'!$M:$M,'Inventory (old)'!$A:$A,"Stop Line",'Inventory (old)'!$B:$B,$A910,'Inventory (old)'!$E:$E,"&gt;="&amp;$F910,'Inventory (old)'!$E:$E,"&lt;"&amp;$G910)</f>
        <v>32</v>
      </c>
      <c r="AN910" s="7">
        <f>SUMIFS('Inventory (old)'!$M:$M,'Inventory (old)'!$A:$A,"Arrows and Onlys",'Inventory (old)'!$B:$B,$A910,'Inventory (old)'!$E:$E,"&gt;="&amp;$F910,'Inventory (old)'!$E:$E,"&lt;"&amp;$G910)</f>
        <v>0</v>
      </c>
      <c r="AO910" s="7">
        <f>SUMIFS('Inventory (old)'!$N:$N,'Inventory (old)'!$A:$A,"Arrows and Onlys",'Inventory (old)'!$B:$B,$A910,'Inventory (old)'!$E:$E,"&gt;="&amp;$F910,'Inventory (old)'!$E:$E,"&lt;"&amp;$G910)</f>
        <v>0</v>
      </c>
      <c r="AP910" s="7">
        <f>SUMIFS('Inventory (old)'!$O:$O,'Inventory (old)'!$A:$A,"Transverse",'Inventory (old)'!$B:$B,$A910,'Inventory (old)'!$E:$E,"&gt;="&amp;$F910,'Inventory (old)'!$E:$E,"&lt;"&amp;$G910)</f>
        <v>0</v>
      </c>
      <c r="AQ910" s="7">
        <f>SUMIFS('Inventory (old)'!$P:$P,'Inventory (old)'!$A:$A,"Transverse",'Inventory (old)'!$B:$B,$A910,'Inventory (old)'!$E:$E,"&gt;="&amp;$F910,'Inventory (old)'!$E:$E,"&lt;"&amp;$G910)</f>
        <v>0</v>
      </c>
      <c r="AR910" s="7">
        <f>SUMIFS('Inventory (old)'!$M:$M,'Inventory (old)'!$A:$A,"Crosswalk",'Inventory (old)'!$B:$B,$A910,'Inventory (old)'!$E:$E,"&gt;="&amp;$F910,'Inventory (old)'!$E:$E,"&lt;"&amp;$G910)</f>
        <v>0</v>
      </c>
      <c r="AS910" s="7">
        <f>SUMIFS('Inventory (old)'!$M:$M,'Inventory (old)'!$A:$A,"Yield Line",'Inventory (old)'!$B:$B,$A910,'Inventory (old)'!$E:$E,"&gt;="&amp;$F910,'Inventory (old)'!$E:$E,"&lt;"&amp;$G910)</f>
        <v>0</v>
      </c>
      <c r="AT910" s="7">
        <f>SUMIFS('Inventory (old)'!$M:$M,'Inventory (old)'!$A:$A,"Island",'Inventory (old)'!$B:$B,$A910,'Inventory (old)'!$E:$E,"&gt;="&amp;$F910,'Inventory (old)'!$E:$E,"&lt;"&amp;$G910)</f>
        <v>0</v>
      </c>
      <c r="AU910" s="7">
        <f>SUMIFS('Inventory (old)'!$M:$M,'Inventory (old)'!$A:$A,"Railroad",'Inventory (old)'!$B:$B,$A910,'Inventory (old)'!$E:$E,"&gt;="&amp;$F910,'Inventory (old)'!$E:$E,"&lt;"&amp;$G910)</f>
        <v>0</v>
      </c>
      <c r="AV910" s="7">
        <f>SUMIFS('Inventory (old)'!$M:$M,'Inventory (old)'!$A:$A,"School",'Inventory (old)'!$B:$B,$A910,'Inventory (old)'!$E:$E,"&gt;="&amp;$F910,'Inventory (old)'!$E:$E,"&lt;"&amp;$G910)</f>
        <v>2</v>
      </c>
      <c r="AW910" s="7">
        <f>SUMIFS('Inventory (old)'!$M:$M,'Inventory (old)'!$A:$A,"Air Speed",'Inventory (old)'!$B:$B,$A910,'Inventory (old)'!$E:$E,"&gt;="&amp;$F910,'Inventory (old)'!$E:$E,"&lt;"&amp;$G910)</f>
        <v>0</v>
      </c>
      <c r="AX910" s="7">
        <f>SUMIFS('Inventory (old)'!$M:$M,'Inventory (old)'!$A:$A,"Wrong Way",'Inventory (old)'!$B:$B,$A910,'Inventory (old)'!$E:$E,"&gt;="&amp;$F910,'Inventory (old)'!$E:$E,"&lt;"&amp;$G910)</f>
        <v>0</v>
      </c>
      <c r="AY910" s="7">
        <f>SUMIFS('Inventory (old)'!$M:$M,'Inventory (old)'!$A:$A,"Merge Arrow",'Inventory (old)'!$B:$B,$A910,'Inventory (old)'!$E:$E,"&gt;="&amp;$F910,'Inventory (old)'!$E:$E,"&lt;"&amp;$G910)</f>
        <v>0</v>
      </c>
      <c r="AZ910" s="7">
        <f>SUMIFS('Inventory (old)'!$M:$M,'Inventory (old)'!$A:$A,"Bike",'Inventory (old)'!$B:$B,$A910,'Inventory (old)'!$E:$E,"&gt;="&amp;$F910,'Inventory (old)'!$E:$E,"&lt;"&amp;$G910)</f>
        <v>0</v>
      </c>
      <c r="BA910" s="7">
        <f>SUMIFS('Inventory (old)'!$M:$M,'Inventory (old)'!$A:$A,"Parking",'Inventory (old)'!$B:$B,$A910,'Inventory (old)'!$E:$E,"&gt;="&amp;$F910,'Inventory (old)'!$E:$E,"&lt;"&amp;$G910)</f>
        <v>0</v>
      </c>
      <c r="BB910" s="1">
        <f>SUMIFS('Inventory (old)'!$S:$S,'Inventory (old)'!$A:$A,"Parking",'Inventory (old)'!$B:$B,$A910,'Inventory (old)'!$E:$E,"&gt;="&amp;$F910,'Inventory (old)'!$E:$E,"&lt;"&amp;$G910)</f>
        <v>0</v>
      </c>
      <c r="BC910" s="13"/>
    </row>
    <row r="911" spans="1:55" x14ac:dyDescent="0.25">
      <c r="A911" s="6" t="s">
        <v>3176</v>
      </c>
      <c r="B911" s="7" t="s">
        <v>102</v>
      </c>
      <c r="C911" s="7" t="s">
        <v>2051</v>
      </c>
      <c r="D911" s="7">
        <v>539</v>
      </c>
      <c r="E911" s="7" t="s">
        <v>2176</v>
      </c>
      <c r="F911" s="8">
        <f>G910</f>
        <v>12.74</v>
      </c>
      <c r="G911" s="8">
        <v>13.43</v>
      </c>
      <c r="H911" s="7" t="s">
        <v>3241</v>
      </c>
      <c r="I911" s="7" t="s">
        <v>87</v>
      </c>
      <c r="J911" s="14">
        <f t="shared" si="252"/>
        <v>0.6899999999999995</v>
      </c>
      <c r="K911" s="15" t="s">
        <v>2062</v>
      </c>
      <c r="L911" s="7"/>
      <c r="M911" s="7" t="s">
        <v>2072</v>
      </c>
      <c r="N911" s="20">
        <v>2</v>
      </c>
      <c r="O911" s="20"/>
      <c r="P911" s="20"/>
      <c r="Q911" s="20" t="s">
        <v>201</v>
      </c>
      <c r="R911" s="8">
        <v>13.28</v>
      </c>
      <c r="S911" s="8">
        <f>G911</f>
        <v>13.43</v>
      </c>
      <c r="T911" s="14"/>
      <c r="U911" s="14"/>
      <c r="V911" s="21"/>
      <c r="W911" s="16" t="s">
        <v>3143</v>
      </c>
      <c r="Y911" s="7"/>
      <c r="Z911" s="7"/>
      <c r="AA911" s="7"/>
      <c r="AB911" s="16"/>
      <c r="AC911" s="15">
        <v>2020</v>
      </c>
      <c r="AD911" s="8">
        <f t="shared" si="248"/>
        <v>0.6899999999999995</v>
      </c>
      <c r="AE911" s="8">
        <f t="shared" si="249"/>
        <v>1.0799999999999983</v>
      </c>
      <c r="AF911" s="8">
        <f t="shared" si="250"/>
        <v>0</v>
      </c>
      <c r="AG911" s="8">
        <f t="shared" si="251"/>
        <v>0</v>
      </c>
      <c r="AH911" s="7">
        <f>IF($P911="X",SUMIFS('Inventory (old)'!$M:$M,'Inventory (old)'!$A:$A,"Channel",'Inventory (old)'!$B:$B,$A911,'Inventory (old)'!$E:$E,"&gt;="&amp;$F911,'Inventory (old)'!$E:$E,"&lt;"&amp;$G911),0)</f>
        <v>0</v>
      </c>
      <c r="AI911" s="12">
        <f>IF($P911="X",SUMIFS('Inventory (old)'!$M:$M,'Inventory (old)'!$A:$A,"Dotted Line",'Inventory (old)'!$B:$B,$A911,'Inventory (old)'!$E:$E,"&gt;="&amp;$F911,'Inventory (old)'!$E:$E,"&lt;"&amp;$G911),0)</f>
        <v>0</v>
      </c>
      <c r="AJ911" s="15" t="str">
        <f>IF(AND(E911="BOTH",SUM(AK911:BB911)=0),"X","")</f>
        <v>X</v>
      </c>
      <c r="AK911" s="7">
        <f>IF($P911="X",0,SUMIFS('Inventory (old)'!$M:$M,'Inventory (old)'!$A:$A,"Channel",'Inventory (old)'!$B:$B,$A911,'Inventory (old)'!$E:$E,"&gt;="&amp;F911,'Inventory (old)'!$E:$E,"&lt;"&amp;$G911))</f>
        <v>0</v>
      </c>
      <c r="AL911" s="7">
        <f>IF($P911="X",0,SUMIFS('Inventory (old)'!$M:$M,'Inventory (old)'!$A:$A,"Dotted Line",'Inventory (old)'!$B:$B,$A911,'Inventory (old)'!$E:$E,"&gt;="&amp;$F911,'Inventory (old)'!$E:$E,"&lt;"&amp;$G911))</f>
        <v>0</v>
      </c>
      <c r="AM911" s="7">
        <f>SUMIFS('Inventory (old)'!$M:$M,'Inventory (old)'!$A:$A,"Stop Line",'Inventory (old)'!$B:$B,$A911,'Inventory (old)'!$E:$E,"&gt;="&amp;$F911,'Inventory (old)'!$E:$E,"&lt;"&amp;$G911)</f>
        <v>0</v>
      </c>
      <c r="AN911" s="7">
        <f>SUMIFS('Inventory (old)'!$M:$M,'Inventory (old)'!$A:$A,"Arrows and Onlys",'Inventory (old)'!$B:$B,$A911,'Inventory (old)'!$E:$E,"&gt;="&amp;$F911,'Inventory (old)'!$E:$E,"&lt;"&amp;$G911)</f>
        <v>0</v>
      </c>
      <c r="AO911" s="7">
        <f>SUMIFS('Inventory (old)'!$N:$N,'Inventory (old)'!$A:$A,"Arrows and Onlys",'Inventory (old)'!$B:$B,$A911,'Inventory (old)'!$E:$E,"&gt;="&amp;$F911,'Inventory (old)'!$E:$E,"&lt;"&amp;$G911)</f>
        <v>0</v>
      </c>
      <c r="AP911" s="7">
        <f>SUMIFS('Inventory (old)'!$O:$O,'Inventory (old)'!$A:$A,"Transverse",'Inventory (old)'!$B:$B,$A911,'Inventory (old)'!$E:$E,"&gt;="&amp;$F911,'Inventory (old)'!$E:$E,"&lt;"&amp;$G911)</f>
        <v>0</v>
      </c>
      <c r="AQ911" s="7">
        <f>SUMIFS('Inventory (old)'!$P:$P,'Inventory (old)'!$A:$A,"Transverse",'Inventory (old)'!$B:$B,$A911,'Inventory (old)'!$E:$E,"&gt;="&amp;$F911,'Inventory (old)'!$E:$E,"&lt;"&amp;$G911)</f>
        <v>0</v>
      </c>
      <c r="AR911" s="7">
        <f>SUMIFS('Inventory (old)'!$M:$M,'Inventory (old)'!$A:$A,"Crosswalk",'Inventory (old)'!$B:$B,$A911,'Inventory (old)'!$E:$E,"&gt;="&amp;$F911,'Inventory (old)'!$E:$E,"&lt;"&amp;$G911)</f>
        <v>0</v>
      </c>
      <c r="AS911" s="7">
        <f>SUMIFS('Inventory (old)'!$M:$M,'Inventory (old)'!$A:$A,"Yield Line",'Inventory (old)'!$B:$B,$A911,'Inventory (old)'!$E:$E,"&gt;="&amp;$F911,'Inventory (old)'!$E:$E,"&lt;"&amp;$G911)</f>
        <v>0</v>
      </c>
      <c r="AT911" s="7">
        <f>SUMIFS('Inventory (old)'!$M:$M,'Inventory (old)'!$A:$A,"Island",'Inventory (old)'!$B:$B,$A911,'Inventory (old)'!$E:$E,"&gt;="&amp;$F911,'Inventory (old)'!$E:$E,"&lt;"&amp;$G911)</f>
        <v>0</v>
      </c>
      <c r="AU911" s="7">
        <f>SUMIFS('Inventory (old)'!$M:$M,'Inventory (old)'!$A:$A,"Railroad",'Inventory (old)'!$B:$B,$A911,'Inventory (old)'!$E:$E,"&gt;="&amp;$F911,'Inventory (old)'!$E:$E,"&lt;"&amp;$G911)</f>
        <v>0</v>
      </c>
      <c r="AV911" s="7">
        <f>SUMIFS('Inventory (old)'!$M:$M,'Inventory (old)'!$A:$A,"School",'Inventory (old)'!$B:$B,$A911,'Inventory (old)'!$E:$E,"&gt;="&amp;$F911,'Inventory (old)'!$E:$E,"&lt;"&amp;$G911)</f>
        <v>0</v>
      </c>
      <c r="AW911" s="7">
        <f>SUMIFS('Inventory (old)'!$M:$M,'Inventory (old)'!$A:$A,"Air Speed",'Inventory (old)'!$B:$B,$A911,'Inventory (old)'!$E:$E,"&gt;="&amp;$F911,'Inventory (old)'!$E:$E,"&lt;"&amp;$G911)</f>
        <v>0</v>
      </c>
      <c r="AX911" s="7">
        <f>SUMIFS('Inventory (old)'!$M:$M,'Inventory (old)'!$A:$A,"Wrong Way",'Inventory (old)'!$B:$B,$A911,'Inventory (old)'!$E:$E,"&gt;="&amp;$F911,'Inventory (old)'!$E:$E,"&lt;"&amp;$G911)</f>
        <v>0</v>
      </c>
      <c r="AY911" s="7">
        <f>SUMIFS('Inventory (old)'!$M:$M,'Inventory (old)'!$A:$A,"Merge Arrow",'Inventory (old)'!$B:$B,$A911,'Inventory (old)'!$E:$E,"&gt;="&amp;$F911,'Inventory (old)'!$E:$E,"&lt;"&amp;$G911)</f>
        <v>0</v>
      </c>
      <c r="AZ911" s="7">
        <f>SUMIFS('Inventory (old)'!$M:$M,'Inventory (old)'!$A:$A,"Bike",'Inventory (old)'!$B:$B,$A911,'Inventory (old)'!$E:$E,"&gt;="&amp;$F911,'Inventory (old)'!$E:$E,"&lt;"&amp;$G911)</f>
        <v>0</v>
      </c>
      <c r="BA911" s="7">
        <f>SUMIFS('Inventory (old)'!$M:$M,'Inventory (old)'!$A:$A,"Parking",'Inventory (old)'!$B:$B,$A911,'Inventory (old)'!$E:$E,"&gt;="&amp;$F911,'Inventory (old)'!$E:$E,"&lt;"&amp;$G911)</f>
        <v>0</v>
      </c>
      <c r="BB911" s="1">
        <f>SUMIFS('Inventory (old)'!$S:$S,'Inventory (old)'!$A:$A,"Parking",'Inventory (old)'!$B:$B,$A911,'Inventory (old)'!$E:$E,"&gt;="&amp;$F911,'Inventory (old)'!$E:$E,"&lt;"&amp;$G911)</f>
        <v>0</v>
      </c>
      <c r="BC911" s="13"/>
    </row>
    <row r="912" spans="1:55" x14ac:dyDescent="0.25">
      <c r="A912" s="6" t="s">
        <v>3180</v>
      </c>
      <c r="B912" s="7" t="s">
        <v>102</v>
      </c>
      <c r="C912" s="7" t="s">
        <v>2051</v>
      </c>
      <c r="D912" s="7">
        <v>585</v>
      </c>
      <c r="E912" s="7" t="s">
        <v>2176</v>
      </c>
      <c r="F912" s="8">
        <v>1.0000000000000001E-5</v>
      </c>
      <c r="G912" s="8">
        <v>0.18</v>
      </c>
      <c r="H912" s="7" t="s">
        <v>3181</v>
      </c>
      <c r="I912" s="7" t="s">
        <v>2966</v>
      </c>
      <c r="J912" s="14">
        <f t="shared" si="252"/>
        <v>0.17998999999999998</v>
      </c>
      <c r="K912" s="15" t="s">
        <v>2062</v>
      </c>
      <c r="L912" s="7"/>
      <c r="M912" s="7" t="s">
        <v>2072</v>
      </c>
      <c r="N912" s="20">
        <v>2</v>
      </c>
      <c r="O912" s="20"/>
      <c r="P912" s="20"/>
      <c r="Q912" s="20"/>
      <c r="R912" s="8"/>
      <c r="S912" s="8"/>
      <c r="T912" s="14"/>
      <c r="U912" s="14"/>
      <c r="V912" s="21"/>
      <c r="W912" s="16"/>
      <c r="Y912" s="7"/>
      <c r="Z912" s="7"/>
      <c r="AA912" s="7"/>
      <c r="AB912" s="16"/>
      <c r="AC912" s="15">
        <v>2020</v>
      </c>
      <c r="AD912" s="8">
        <f t="shared" si="248"/>
        <v>0.17998999999999998</v>
      </c>
      <c r="AE912" s="8">
        <f t="shared" si="249"/>
        <v>0.35997999999999997</v>
      </c>
      <c r="AF912" s="8">
        <f t="shared" si="250"/>
        <v>0</v>
      </c>
      <c r="AG912" s="8">
        <f t="shared" si="251"/>
        <v>0</v>
      </c>
      <c r="AH912" s="7">
        <f>IF($P912="X",SUMIFS('Inventory (old)'!$M:$M,'Inventory (old)'!$A:$A,"Channel",'Inventory (old)'!$B:$B,$A912,'Inventory (old)'!$E:$E,"&gt;="&amp;$F912,'Inventory (old)'!$E:$E,"&lt;"&amp;$G912),0)</f>
        <v>0</v>
      </c>
      <c r="AI912" s="12">
        <f>IF($P912="X",SUMIFS('Inventory (old)'!$M:$M,'Inventory (old)'!$A:$A,"Dotted Line",'Inventory (old)'!$B:$B,$A912,'Inventory (old)'!$E:$E,"&gt;="&amp;$F912,'Inventory (old)'!$E:$E,"&lt;"&amp;$G912),0)</f>
        <v>0</v>
      </c>
      <c r="AJ912" s="15" t="str">
        <f>IF(AND(E912="BOTH",SUM(AK912:BB912)=0),"X","")</f>
        <v>X</v>
      </c>
      <c r="AK912" s="7">
        <f>IF($P912="X",0,SUMIFS('Inventory (old)'!$M:$M,'Inventory (old)'!$A:$A,"Channel",'Inventory (old)'!$B:$B,$A912,'Inventory (old)'!$E:$E,"&gt;="&amp;F912,'Inventory (old)'!$E:$E,"&lt;"&amp;$G912))</f>
        <v>0</v>
      </c>
      <c r="AL912" s="7">
        <f>IF($P912="X",0,SUMIFS('Inventory (old)'!$M:$M,'Inventory (old)'!$A:$A,"Dotted Line",'Inventory (old)'!$B:$B,$A912,'Inventory (old)'!$E:$E,"&gt;="&amp;$F912,'Inventory (old)'!$E:$E,"&lt;"&amp;$G912))</f>
        <v>0</v>
      </c>
      <c r="AM912" s="7">
        <f>SUMIFS('Inventory (old)'!$M:$M,'Inventory (old)'!$A:$A,"Stop Line",'Inventory (old)'!$B:$B,$A912,'Inventory (old)'!$E:$E,"&gt;="&amp;$F912,'Inventory (old)'!$E:$E,"&lt;"&amp;$G912)</f>
        <v>0</v>
      </c>
      <c r="AN912" s="7">
        <f>SUMIFS('Inventory (old)'!$M:$M,'Inventory (old)'!$A:$A,"Arrows and Onlys",'Inventory (old)'!$B:$B,$A912,'Inventory (old)'!$E:$E,"&gt;="&amp;$F912,'Inventory (old)'!$E:$E,"&lt;"&amp;$G912)</f>
        <v>0</v>
      </c>
      <c r="AO912" s="7">
        <f>SUMIFS('Inventory (old)'!$N:$N,'Inventory (old)'!$A:$A,"Arrows and Onlys",'Inventory (old)'!$B:$B,$A912,'Inventory (old)'!$E:$E,"&gt;="&amp;$F912,'Inventory (old)'!$E:$E,"&lt;"&amp;$G912)</f>
        <v>0</v>
      </c>
      <c r="AP912" s="7">
        <f>SUMIFS('Inventory (old)'!$O:$O,'Inventory (old)'!$A:$A,"Transverse",'Inventory (old)'!$B:$B,$A912,'Inventory (old)'!$E:$E,"&gt;="&amp;$F912,'Inventory (old)'!$E:$E,"&lt;"&amp;$G912)</f>
        <v>0</v>
      </c>
      <c r="AQ912" s="7">
        <f>SUMIFS('Inventory (old)'!$P:$P,'Inventory (old)'!$A:$A,"Transverse",'Inventory (old)'!$B:$B,$A912,'Inventory (old)'!$E:$E,"&gt;="&amp;$F912,'Inventory (old)'!$E:$E,"&lt;"&amp;$G912)</f>
        <v>0</v>
      </c>
      <c r="AR912" s="7">
        <f>SUMIFS('Inventory (old)'!$M:$M,'Inventory (old)'!$A:$A,"Crosswalk",'Inventory (old)'!$B:$B,$A912,'Inventory (old)'!$E:$E,"&gt;="&amp;$F912,'Inventory (old)'!$E:$E,"&lt;"&amp;$G912)</f>
        <v>0</v>
      </c>
      <c r="AS912" s="7">
        <f>SUMIFS('Inventory (old)'!$M:$M,'Inventory (old)'!$A:$A,"Yield Line",'Inventory (old)'!$B:$B,$A912,'Inventory (old)'!$E:$E,"&gt;="&amp;$F912,'Inventory (old)'!$E:$E,"&lt;"&amp;$G912)</f>
        <v>0</v>
      </c>
      <c r="AT912" s="7">
        <f>SUMIFS('Inventory (old)'!$M:$M,'Inventory (old)'!$A:$A,"Island",'Inventory (old)'!$B:$B,$A912,'Inventory (old)'!$E:$E,"&gt;="&amp;$F912,'Inventory (old)'!$E:$E,"&lt;"&amp;$G912)</f>
        <v>0</v>
      </c>
      <c r="AU912" s="7">
        <f>SUMIFS('Inventory (old)'!$M:$M,'Inventory (old)'!$A:$A,"Railroad",'Inventory (old)'!$B:$B,$A912,'Inventory (old)'!$E:$E,"&gt;="&amp;$F912,'Inventory (old)'!$E:$E,"&lt;"&amp;$G912)</f>
        <v>0</v>
      </c>
      <c r="AV912" s="7">
        <f>SUMIFS('Inventory (old)'!$M:$M,'Inventory (old)'!$A:$A,"School",'Inventory (old)'!$B:$B,$A912,'Inventory (old)'!$E:$E,"&gt;="&amp;$F912,'Inventory (old)'!$E:$E,"&lt;"&amp;$G912)</f>
        <v>0</v>
      </c>
      <c r="AW912" s="7">
        <f>SUMIFS('Inventory (old)'!$M:$M,'Inventory (old)'!$A:$A,"Air Speed",'Inventory (old)'!$B:$B,$A912,'Inventory (old)'!$E:$E,"&gt;="&amp;$F912,'Inventory (old)'!$E:$E,"&lt;"&amp;$G912)</f>
        <v>0</v>
      </c>
      <c r="AX912" s="7">
        <f>SUMIFS('Inventory (old)'!$M:$M,'Inventory (old)'!$A:$A,"Wrong Way",'Inventory (old)'!$B:$B,$A912,'Inventory (old)'!$E:$E,"&gt;="&amp;$F912,'Inventory (old)'!$E:$E,"&lt;"&amp;$G912)</f>
        <v>0</v>
      </c>
      <c r="AY912" s="7">
        <f>SUMIFS('Inventory (old)'!$M:$M,'Inventory (old)'!$A:$A,"Merge Arrow",'Inventory (old)'!$B:$B,$A912,'Inventory (old)'!$E:$E,"&gt;="&amp;$F912,'Inventory (old)'!$E:$E,"&lt;"&amp;$G912)</f>
        <v>0</v>
      </c>
      <c r="AZ912" s="7">
        <f>SUMIFS('Inventory (old)'!$M:$M,'Inventory (old)'!$A:$A,"Bike",'Inventory (old)'!$B:$B,$A912,'Inventory (old)'!$E:$E,"&gt;="&amp;$F912,'Inventory (old)'!$E:$E,"&lt;"&amp;$G912)</f>
        <v>0</v>
      </c>
      <c r="BA912" s="7">
        <f>SUMIFS('Inventory (old)'!$M:$M,'Inventory (old)'!$A:$A,"Parking",'Inventory (old)'!$B:$B,$A912,'Inventory (old)'!$E:$E,"&gt;="&amp;$F912,'Inventory (old)'!$E:$E,"&lt;"&amp;$G912)</f>
        <v>0</v>
      </c>
      <c r="BB912" s="1">
        <f>SUMIFS('Inventory (old)'!$S:$S,'Inventory (old)'!$A:$A,"Parking",'Inventory (old)'!$B:$B,$A912,'Inventory (old)'!$E:$E,"&gt;="&amp;$F912,'Inventory (old)'!$E:$E,"&lt;"&amp;$G912)</f>
        <v>0</v>
      </c>
      <c r="BC912" s="13"/>
    </row>
    <row r="913" spans="1:55" x14ac:dyDescent="0.25">
      <c r="A913" s="6" t="s">
        <v>3178</v>
      </c>
      <c r="B913" s="7" t="s">
        <v>102</v>
      </c>
      <c r="C913" s="7" t="s">
        <v>2051</v>
      </c>
      <c r="D913" s="7">
        <v>585</v>
      </c>
      <c r="E913" s="7" t="s">
        <v>2176</v>
      </c>
      <c r="F913" s="8">
        <v>2.74</v>
      </c>
      <c r="G913" s="8">
        <v>4.7300000000000004</v>
      </c>
      <c r="H913" s="7" t="s">
        <v>3103</v>
      </c>
      <c r="I913" s="7" t="s">
        <v>3249</v>
      </c>
      <c r="J913" s="14">
        <f t="shared" si="252"/>
        <v>1.9900000000000002</v>
      </c>
      <c r="K913" s="15" t="s">
        <v>2062</v>
      </c>
      <c r="L913" s="7"/>
      <c r="M913" s="7" t="s">
        <v>2072</v>
      </c>
      <c r="N913" s="20">
        <v>2</v>
      </c>
      <c r="O913" s="20"/>
      <c r="P913" s="20"/>
      <c r="Q913" s="20"/>
      <c r="R913" s="8"/>
      <c r="S913" s="8"/>
      <c r="T913" s="14"/>
      <c r="U913" s="14"/>
      <c r="V913" s="21"/>
      <c r="W913" s="16"/>
      <c r="X913" s="1">
        <v>98492</v>
      </c>
      <c r="Y913" s="7"/>
      <c r="Z913" s="7"/>
      <c r="AA913" s="7">
        <v>2019</v>
      </c>
      <c r="AB913" s="16" t="s">
        <v>25</v>
      </c>
      <c r="AC913" s="15">
        <v>2020</v>
      </c>
      <c r="AD913" s="8">
        <f t="shared" si="248"/>
        <v>1.9900000000000002</v>
      </c>
      <c r="AE913" s="8">
        <f t="shared" si="249"/>
        <v>3.9800000000000004</v>
      </c>
      <c r="AF913" s="8">
        <f t="shared" si="250"/>
        <v>0</v>
      </c>
      <c r="AG913" s="8">
        <f t="shared" si="251"/>
        <v>0</v>
      </c>
      <c r="AH913" s="7">
        <f>IF($P913="X",SUMIFS('Inventory (old)'!$M:$M,'Inventory (old)'!$A:$A,"Channel",'Inventory (old)'!$B:$B,$A913,'Inventory (old)'!$E:$E,"&gt;="&amp;$F913,'Inventory (old)'!$E:$E,"&lt;"&amp;$G913),0)</f>
        <v>0</v>
      </c>
      <c r="AI913" s="12">
        <f>IF($P913="X",SUMIFS('Inventory (old)'!$M:$M,'Inventory (old)'!$A:$A,"Dotted Line",'Inventory (old)'!$B:$B,$A913,'Inventory (old)'!$E:$E,"&gt;="&amp;$F913,'Inventory (old)'!$E:$E,"&lt;"&amp;$G913),0)</f>
        <v>0</v>
      </c>
      <c r="AJ913" s="15" t="str">
        <f>IF(AND(E913="BOTH",SUM(AK913:BB913)=0),"X","")</f>
        <v>X</v>
      </c>
      <c r="AK913" s="7">
        <f>IF($P913="X",0,SUMIFS('Inventory (old)'!$M:$M,'Inventory (old)'!$A:$A,"Channel",'Inventory (old)'!$B:$B,$A913,'Inventory (old)'!$E:$E,"&gt;="&amp;F913,'Inventory (old)'!$E:$E,"&lt;"&amp;$G913))</f>
        <v>0</v>
      </c>
      <c r="AL913" s="7">
        <f>IF($P913="X",0,SUMIFS('Inventory (old)'!$M:$M,'Inventory (old)'!$A:$A,"Dotted Line",'Inventory (old)'!$B:$B,$A913,'Inventory (old)'!$E:$E,"&gt;="&amp;$F913,'Inventory (old)'!$E:$E,"&lt;"&amp;$G913))</f>
        <v>0</v>
      </c>
      <c r="AM913" s="7">
        <f>SUMIFS('Inventory (old)'!$M:$M,'Inventory (old)'!$A:$A,"Stop Line",'Inventory (old)'!$B:$B,$A913,'Inventory (old)'!$E:$E,"&gt;="&amp;$F913,'Inventory (old)'!$E:$E,"&lt;"&amp;$G913)</f>
        <v>0</v>
      </c>
      <c r="AN913" s="7">
        <f>SUMIFS('Inventory (old)'!$M:$M,'Inventory (old)'!$A:$A,"Arrows and Onlys",'Inventory (old)'!$B:$B,$A913,'Inventory (old)'!$E:$E,"&gt;="&amp;$F913,'Inventory (old)'!$E:$E,"&lt;"&amp;$G913)</f>
        <v>0</v>
      </c>
      <c r="AO913" s="7">
        <f>SUMIFS('Inventory (old)'!$N:$N,'Inventory (old)'!$A:$A,"Arrows and Onlys",'Inventory (old)'!$B:$B,$A913,'Inventory (old)'!$E:$E,"&gt;="&amp;$F913,'Inventory (old)'!$E:$E,"&lt;"&amp;$G913)</f>
        <v>0</v>
      </c>
      <c r="AP913" s="7">
        <f>SUMIFS('Inventory (old)'!$O:$O,'Inventory (old)'!$A:$A,"Transverse",'Inventory (old)'!$B:$B,$A913,'Inventory (old)'!$E:$E,"&gt;="&amp;$F913,'Inventory (old)'!$E:$E,"&lt;"&amp;$G913)</f>
        <v>0</v>
      </c>
      <c r="AQ913" s="7">
        <f>SUMIFS('Inventory (old)'!$P:$P,'Inventory (old)'!$A:$A,"Transverse",'Inventory (old)'!$B:$B,$A913,'Inventory (old)'!$E:$E,"&gt;="&amp;$F913,'Inventory (old)'!$E:$E,"&lt;"&amp;$G913)</f>
        <v>0</v>
      </c>
      <c r="AR913" s="7">
        <f>SUMIFS('Inventory (old)'!$M:$M,'Inventory (old)'!$A:$A,"Crosswalk",'Inventory (old)'!$B:$B,$A913,'Inventory (old)'!$E:$E,"&gt;="&amp;$F913,'Inventory (old)'!$E:$E,"&lt;"&amp;$G913)</f>
        <v>0</v>
      </c>
      <c r="AS913" s="7">
        <f>SUMIFS('Inventory (old)'!$M:$M,'Inventory (old)'!$A:$A,"Yield Line",'Inventory (old)'!$B:$B,$A913,'Inventory (old)'!$E:$E,"&gt;="&amp;$F913,'Inventory (old)'!$E:$E,"&lt;"&amp;$G913)</f>
        <v>0</v>
      </c>
      <c r="AT913" s="7">
        <f>SUMIFS('Inventory (old)'!$M:$M,'Inventory (old)'!$A:$A,"Island",'Inventory (old)'!$B:$B,$A913,'Inventory (old)'!$E:$E,"&gt;="&amp;$F913,'Inventory (old)'!$E:$E,"&lt;"&amp;$G913)</f>
        <v>0</v>
      </c>
      <c r="AU913" s="7">
        <f>SUMIFS('Inventory (old)'!$M:$M,'Inventory (old)'!$A:$A,"Railroad",'Inventory (old)'!$B:$B,$A913,'Inventory (old)'!$E:$E,"&gt;="&amp;$F913,'Inventory (old)'!$E:$E,"&lt;"&amp;$G913)</f>
        <v>0</v>
      </c>
      <c r="AV913" s="7">
        <f>SUMIFS('Inventory (old)'!$M:$M,'Inventory (old)'!$A:$A,"School",'Inventory (old)'!$B:$B,$A913,'Inventory (old)'!$E:$E,"&gt;="&amp;$F913,'Inventory (old)'!$E:$E,"&lt;"&amp;$G913)</f>
        <v>0</v>
      </c>
      <c r="AW913" s="7">
        <f>SUMIFS('Inventory (old)'!$M:$M,'Inventory (old)'!$A:$A,"Air Speed",'Inventory (old)'!$B:$B,$A913,'Inventory (old)'!$E:$E,"&gt;="&amp;$F913,'Inventory (old)'!$E:$E,"&lt;"&amp;$G913)</f>
        <v>0</v>
      </c>
      <c r="AX913" s="7">
        <f>SUMIFS('Inventory (old)'!$M:$M,'Inventory (old)'!$A:$A,"Wrong Way",'Inventory (old)'!$B:$B,$A913,'Inventory (old)'!$E:$E,"&gt;="&amp;$F913,'Inventory (old)'!$E:$E,"&lt;"&amp;$G913)</f>
        <v>0</v>
      </c>
      <c r="AY913" s="7">
        <f>SUMIFS('Inventory (old)'!$M:$M,'Inventory (old)'!$A:$A,"Merge Arrow",'Inventory (old)'!$B:$B,$A913,'Inventory (old)'!$E:$E,"&gt;="&amp;$F913,'Inventory (old)'!$E:$E,"&lt;"&amp;$G913)</f>
        <v>0</v>
      </c>
      <c r="AZ913" s="7">
        <f>SUMIFS('Inventory (old)'!$M:$M,'Inventory (old)'!$A:$A,"Bike",'Inventory (old)'!$B:$B,$A913,'Inventory (old)'!$E:$E,"&gt;="&amp;$F913,'Inventory (old)'!$E:$E,"&lt;"&amp;$G913)</f>
        <v>0</v>
      </c>
      <c r="BA913" s="7">
        <f>SUMIFS('Inventory (old)'!$M:$M,'Inventory (old)'!$A:$A,"Parking",'Inventory (old)'!$B:$B,$A913,'Inventory (old)'!$E:$E,"&gt;="&amp;$F913,'Inventory (old)'!$E:$E,"&lt;"&amp;$G913)</f>
        <v>0</v>
      </c>
      <c r="BB913" s="1">
        <f>SUMIFS('Inventory (old)'!$S:$S,'Inventory (old)'!$A:$A,"Parking",'Inventory (old)'!$B:$B,$A913,'Inventory (old)'!$E:$E,"&gt;="&amp;$F913,'Inventory (old)'!$E:$E,"&lt;"&amp;$G913)</f>
        <v>0</v>
      </c>
      <c r="BC913" s="13"/>
    </row>
    <row r="914" spans="1:55" x14ac:dyDescent="0.25">
      <c r="A914" s="6" t="s">
        <v>3178</v>
      </c>
      <c r="B914" s="7" t="s">
        <v>102</v>
      </c>
      <c r="C914" s="7" t="s">
        <v>2051</v>
      </c>
      <c r="D914" s="7">
        <v>585</v>
      </c>
      <c r="E914" s="7" t="s">
        <v>2176</v>
      </c>
      <c r="F914" s="8">
        <f>G913</f>
        <v>4.7300000000000004</v>
      </c>
      <c r="G914" s="8">
        <v>6.03</v>
      </c>
      <c r="H914" s="7" t="s">
        <v>3249</v>
      </c>
      <c r="I914" s="7" t="s">
        <v>3249</v>
      </c>
      <c r="J914" s="14">
        <f t="shared" si="252"/>
        <v>1.2999999999999998</v>
      </c>
      <c r="K914" s="15" t="s">
        <v>2062</v>
      </c>
      <c r="L914" s="7"/>
      <c r="M914" s="7" t="s">
        <v>2072</v>
      </c>
      <c r="N914" s="20">
        <v>2</v>
      </c>
      <c r="O914" s="20"/>
      <c r="P914" s="20"/>
      <c r="Q914" s="20"/>
      <c r="R914" s="8"/>
      <c r="S914" s="8"/>
      <c r="T914" s="14"/>
      <c r="U914" s="14"/>
      <c r="V914" s="21"/>
      <c r="W914" s="16" t="s">
        <v>3182</v>
      </c>
      <c r="X914" s="1">
        <v>98492</v>
      </c>
      <c r="Y914" s="7"/>
      <c r="Z914" s="7"/>
      <c r="AA914" s="7">
        <v>2019</v>
      </c>
      <c r="AB914" s="16" t="s">
        <v>25</v>
      </c>
      <c r="AC914" s="15">
        <v>2020</v>
      </c>
      <c r="AD914" s="8">
        <f t="shared" si="248"/>
        <v>1.2999999999999998</v>
      </c>
      <c r="AE914" s="8">
        <f t="shared" si="249"/>
        <v>2.5999999999999996</v>
      </c>
      <c r="AF914" s="8">
        <f t="shared" si="250"/>
        <v>0</v>
      </c>
      <c r="AG914" s="8">
        <f t="shared" si="251"/>
        <v>0</v>
      </c>
      <c r="AH914" s="7">
        <f>IF($P914="X",SUMIFS('Inventory (old)'!$M:$M,'Inventory (old)'!$A:$A,"Channel",'Inventory (old)'!$B:$B,$A914,'Inventory (old)'!$E:$E,"&gt;="&amp;$F914,'Inventory (old)'!$E:$E,"&lt;"&amp;$G914),0)</f>
        <v>0</v>
      </c>
      <c r="AI914" s="12">
        <f>IF($P914="X",SUMIFS('Inventory (old)'!$M:$M,'Inventory (old)'!$A:$A,"Dotted Line",'Inventory (old)'!$B:$B,$A914,'Inventory (old)'!$E:$E,"&gt;="&amp;$F914,'Inventory (old)'!$E:$E,"&lt;"&amp;$G914),0)</f>
        <v>0</v>
      </c>
      <c r="AJ914" s="15" t="str">
        <f>IF(AND(E914="BOTH",SUM(AK914:BB914)=0),"X","")</f>
        <v>X</v>
      </c>
      <c r="AK914" s="7">
        <f>IF($P914="X",0,SUMIFS('Inventory (old)'!$M:$M,'Inventory (old)'!$A:$A,"Channel",'Inventory (old)'!$B:$B,$A914,'Inventory (old)'!$E:$E,"&gt;="&amp;F914,'Inventory (old)'!$E:$E,"&lt;"&amp;$G914))</f>
        <v>0</v>
      </c>
      <c r="AL914" s="7">
        <f>IF($P914="X",0,SUMIFS('Inventory (old)'!$M:$M,'Inventory (old)'!$A:$A,"Dotted Line",'Inventory (old)'!$B:$B,$A914,'Inventory (old)'!$E:$E,"&gt;="&amp;$F914,'Inventory (old)'!$E:$E,"&lt;"&amp;$G914))</f>
        <v>0</v>
      </c>
      <c r="AM914" s="7">
        <f>SUMIFS('Inventory (old)'!$M:$M,'Inventory (old)'!$A:$A,"Stop Line",'Inventory (old)'!$B:$B,$A914,'Inventory (old)'!$E:$E,"&gt;="&amp;$F914,'Inventory (old)'!$E:$E,"&lt;"&amp;$G914)</f>
        <v>0</v>
      </c>
      <c r="AN914" s="7">
        <f>SUMIFS('Inventory (old)'!$M:$M,'Inventory (old)'!$A:$A,"Arrows and Onlys",'Inventory (old)'!$B:$B,$A914,'Inventory (old)'!$E:$E,"&gt;="&amp;$F914,'Inventory (old)'!$E:$E,"&lt;"&amp;$G914)</f>
        <v>0</v>
      </c>
      <c r="AO914" s="7">
        <f>SUMIFS('Inventory (old)'!$N:$N,'Inventory (old)'!$A:$A,"Arrows and Onlys",'Inventory (old)'!$B:$B,$A914,'Inventory (old)'!$E:$E,"&gt;="&amp;$F914,'Inventory (old)'!$E:$E,"&lt;"&amp;$G914)</f>
        <v>0</v>
      </c>
      <c r="AP914" s="7">
        <f>SUMIFS('Inventory (old)'!$O:$O,'Inventory (old)'!$A:$A,"Transverse",'Inventory (old)'!$B:$B,$A914,'Inventory (old)'!$E:$E,"&gt;="&amp;$F914,'Inventory (old)'!$E:$E,"&lt;"&amp;$G914)</f>
        <v>0</v>
      </c>
      <c r="AQ914" s="7">
        <f>SUMIFS('Inventory (old)'!$P:$P,'Inventory (old)'!$A:$A,"Transverse",'Inventory (old)'!$B:$B,$A914,'Inventory (old)'!$E:$E,"&gt;="&amp;$F914,'Inventory (old)'!$E:$E,"&lt;"&amp;$G914)</f>
        <v>0</v>
      </c>
      <c r="AR914" s="7">
        <f>SUMIFS('Inventory (old)'!$M:$M,'Inventory (old)'!$A:$A,"Crosswalk",'Inventory (old)'!$B:$B,$A914,'Inventory (old)'!$E:$E,"&gt;="&amp;$F914,'Inventory (old)'!$E:$E,"&lt;"&amp;$G914)</f>
        <v>0</v>
      </c>
      <c r="AS914" s="7">
        <f>SUMIFS('Inventory (old)'!$M:$M,'Inventory (old)'!$A:$A,"Yield Line",'Inventory (old)'!$B:$B,$A914,'Inventory (old)'!$E:$E,"&gt;="&amp;$F914,'Inventory (old)'!$E:$E,"&lt;"&amp;$G914)</f>
        <v>0</v>
      </c>
      <c r="AT914" s="7">
        <f>SUMIFS('Inventory (old)'!$M:$M,'Inventory (old)'!$A:$A,"Island",'Inventory (old)'!$B:$B,$A914,'Inventory (old)'!$E:$E,"&gt;="&amp;$F914,'Inventory (old)'!$E:$E,"&lt;"&amp;$G914)</f>
        <v>0</v>
      </c>
      <c r="AU914" s="7">
        <f>SUMIFS('Inventory (old)'!$M:$M,'Inventory (old)'!$A:$A,"Railroad",'Inventory (old)'!$B:$B,$A914,'Inventory (old)'!$E:$E,"&gt;="&amp;$F914,'Inventory (old)'!$E:$E,"&lt;"&amp;$G914)</f>
        <v>0</v>
      </c>
      <c r="AV914" s="7">
        <f>SUMIFS('Inventory (old)'!$M:$M,'Inventory (old)'!$A:$A,"School",'Inventory (old)'!$B:$B,$A914,'Inventory (old)'!$E:$E,"&gt;="&amp;$F914,'Inventory (old)'!$E:$E,"&lt;"&amp;$G914)</f>
        <v>0</v>
      </c>
      <c r="AW914" s="7">
        <f>SUMIFS('Inventory (old)'!$M:$M,'Inventory (old)'!$A:$A,"Air Speed",'Inventory (old)'!$B:$B,$A914,'Inventory (old)'!$E:$E,"&gt;="&amp;$F914,'Inventory (old)'!$E:$E,"&lt;"&amp;$G914)</f>
        <v>0</v>
      </c>
      <c r="AX914" s="7">
        <f>SUMIFS('Inventory (old)'!$M:$M,'Inventory (old)'!$A:$A,"Wrong Way",'Inventory (old)'!$B:$B,$A914,'Inventory (old)'!$E:$E,"&gt;="&amp;$F914,'Inventory (old)'!$E:$E,"&lt;"&amp;$G914)</f>
        <v>0</v>
      </c>
      <c r="AY914" s="7">
        <f>SUMIFS('Inventory (old)'!$M:$M,'Inventory (old)'!$A:$A,"Merge Arrow",'Inventory (old)'!$B:$B,$A914,'Inventory (old)'!$E:$E,"&gt;="&amp;$F914,'Inventory (old)'!$E:$E,"&lt;"&amp;$G914)</f>
        <v>0</v>
      </c>
      <c r="AZ914" s="7">
        <f>SUMIFS('Inventory (old)'!$M:$M,'Inventory (old)'!$A:$A,"Bike",'Inventory (old)'!$B:$B,$A914,'Inventory (old)'!$E:$E,"&gt;="&amp;$F914,'Inventory (old)'!$E:$E,"&lt;"&amp;$G914)</f>
        <v>0</v>
      </c>
      <c r="BA914" s="7">
        <f>SUMIFS('Inventory (old)'!$M:$M,'Inventory (old)'!$A:$A,"Parking",'Inventory (old)'!$B:$B,$A914,'Inventory (old)'!$E:$E,"&gt;="&amp;$F914,'Inventory (old)'!$E:$E,"&lt;"&amp;$G914)</f>
        <v>0</v>
      </c>
      <c r="BB914" s="1">
        <f>SUMIFS('Inventory (old)'!$S:$S,'Inventory (old)'!$A:$A,"Parking",'Inventory (old)'!$B:$B,$A914,'Inventory (old)'!$E:$E,"&gt;="&amp;$F914,'Inventory (old)'!$E:$E,"&lt;"&amp;$G914)</f>
        <v>0</v>
      </c>
      <c r="BC914" s="13"/>
    </row>
    <row r="915" spans="1:55" x14ac:dyDescent="0.25">
      <c r="A915" s="6" t="s">
        <v>3178</v>
      </c>
      <c r="B915" s="7" t="s">
        <v>102</v>
      </c>
      <c r="C915" s="7" t="s">
        <v>2051</v>
      </c>
      <c r="D915" s="7">
        <v>585</v>
      </c>
      <c r="E915" s="7" t="s">
        <v>2176</v>
      </c>
      <c r="F915" s="8">
        <f>G914</f>
        <v>6.03</v>
      </c>
      <c r="G915" s="8">
        <v>11.89</v>
      </c>
      <c r="H915" s="7" t="s">
        <v>3249</v>
      </c>
      <c r="I915" s="7" t="s">
        <v>2191</v>
      </c>
      <c r="J915" s="14">
        <f t="shared" si="252"/>
        <v>5.86</v>
      </c>
      <c r="K915" s="15" t="s">
        <v>2062</v>
      </c>
      <c r="L915" s="7"/>
      <c r="M915" s="7" t="s">
        <v>2072</v>
      </c>
      <c r="N915" s="20">
        <v>2</v>
      </c>
      <c r="O915" s="20"/>
      <c r="P915" s="20"/>
      <c r="Q915" s="20"/>
      <c r="R915" s="8"/>
      <c r="S915" s="8"/>
      <c r="T915" s="14"/>
      <c r="U915" s="14"/>
      <c r="V915" s="21"/>
      <c r="W915" s="16"/>
      <c r="X915" s="1">
        <v>98492</v>
      </c>
      <c r="Y915" s="7"/>
      <c r="Z915" s="7"/>
      <c r="AA915" s="7">
        <v>2019</v>
      </c>
      <c r="AB915" s="16" t="s">
        <v>25</v>
      </c>
      <c r="AC915" s="15">
        <v>2020</v>
      </c>
      <c r="AD915" s="8">
        <f t="shared" si="248"/>
        <v>5.86</v>
      </c>
      <c r="AE915" s="8">
        <f t="shared" si="249"/>
        <v>11.72</v>
      </c>
      <c r="AF915" s="8">
        <f t="shared" si="250"/>
        <v>0</v>
      </c>
      <c r="AG915" s="8">
        <f t="shared" si="251"/>
        <v>0</v>
      </c>
      <c r="AH915" s="7">
        <f>IF($P915="X",SUMIFS('Inventory (old)'!$M:$M,'Inventory (old)'!$A:$A,"Channel",'Inventory (old)'!$B:$B,$A915,'Inventory (old)'!$E:$E,"&gt;="&amp;$F915,'Inventory (old)'!$E:$E,"&lt;"&amp;$G915),0)</f>
        <v>0</v>
      </c>
      <c r="AI915" s="12">
        <f>IF($P915="X",SUMIFS('Inventory (old)'!$M:$M,'Inventory (old)'!$A:$A,"Dotted Line",'Inventory (old)'!$B:$B,$A915,'Inventory (old)'!$E:$E,"&gt;="&amp;$F915,'Inventory (old)'!$E:$E,"&lt;"&amp;$G915),0)</f>
        <v>0</v>
      </c>
      <c r="AJ915" s="15" t="str">
        <f>IF(AND(E915="BOTH",SUM(AK915:BB915)=0),"X","")</f>
        <v>X</v>
      </c>
      <c r="AK915" s="7">
        <f>IF($P915="X",0,SUMIFS('Inventory (old)'!$M:$M,'Inventory (old)'!$A:$A,"Channel",'Inventory (old)'!$B:$B,$A915,'Inventory (old)'!$E:$E,"&gt;="&amp;F915,'Inventory (old)'!$E:$E,"&lt;"&amp;$G915))</f>
        <v>0</v>
      </c>
      <c r="AL915" s="7">
        <f>IF($P915="X",0,SUMIFS('Inventory (old)'!$M:$M,'Inventory (old)'!$A:$A,"Dotted Line",'Inventory (old)'!$B:$B,$A915,'Inventory (old)'!$E:$E,"&gt;="&amp;$F915,'Inventory (old)'!$E:$E,"&lt;"&amp;$G915))</f>
        <v>0</v>
      </c>
      <c r="AM915" s="7">
        <f>SUMIFS('Inventory (old)'!$M:$M,'Inventory (old)'!$A:$A,"Stop Line",'Inventory (old)'!$B:$B,$A915,'Inventory (old)'!$E:$E,"&gt;="&amp;$F915,'Inventory (old)'!$E:$E,"&lt;"&amp;$G915)</f>
        <v>0</v>
      </c>
      <c r="AN915" s="7">
        <f>SUMIFS('Inventory (old)'!$M:$M,'Inventory (old)'!$A:$A,"Arrows and Onlys",'Inventory (old)'!$B:$B,$A915,'Inventory (old)'!$E:$E,"&gt;="&amp;$F915,'Inventory (old)'!$E:$E,"&lt;"&amp;$G915)</f>
        <v>0</v>
      </c>
      <c r="AO915" s="7">
        <f>SUMIFS('Inventory (old)'!$N:$N,'Inventory (old)'!$A:$A,"Arrows and Onlys",'Inventory (old)'!$B:$B,$A915,'Inventory (old)'!$E:$E,"&gt;="&amp;$F915,'Inventory (old)'!$E:$E,"&lt;"&amp;$G915)</f>
        <v>0</v>
      </c>
      <c r="AP915" s="7">
        <f>SUMIFS('Inventory (old)'!$O:$O,'Inventory (old)'!$A:$A,"Transverse",'Inventory (old)'!$B:$B,$A915,'Inventory (old)'!$E:$E,"&gt;="&amp;$F915,'Inventory (old)'!$E:$E,"&lt;"&amp;$G915)</f>
        <v>0</v>
      </c>
      <c r="AQ915" s="7">
        <f>SUMIFS('Inventory (old)'!$P:$P,'Inventory (old)'!$A:$A,"Transverse",'Inventory (old)'!$B:$B,$A915,'Inventory (old)'!$E:$E,"&gt;="&amp;$F915,'Inventory (old)'!$E:$E,"&lt;"&amp;$G915)</f>
        <v>0</v>
      </c>
      <c r="AR915" s="7">
        <f>SUMIFS('Inventory (old)'!$M:$M,'Inventory (old)'!$A:$A,"Crosswalk",'Inventory (old)'!$B:$B,$A915,'Inventory (old)'!$E:$E,"&gt;="&amp;$F915,'Inventory (old)'!$E:$E,"&lt;"&amp;$G915)</f>
        <v>0</v>
      </c>
      <c r="AS915" s="7">
        <f>SUMIFS('Inventory (old)'!$M:$M,'Inventory (old)'!$A:$A,"Yield Line",'Inventory (old)'!$B:$B,$A915,'Inventory (old)'!$E:$E,"&gt;="&amp;$F915,'Inventory (old)'!$E:$E,"&lt;"&amp;$G915)</f>
        <v>0</v>
      </c>
      <c r="AT915" s="7">
        <f>SUMIFS('Inventory (old)'!$M:$M,'Inventory (old)'!$A:$A,"Island",'Inventory (old)'!$B:$B,$A915,'Inventory (old)'!$E:$E,"&gt;="&amp;$F915,'Inventory (old)'!$E:$E,"&lt;"&amp;$G915)</f>
        <v>0</v>
      </c>
      <c r="AU915" s="7">
        <f>SUMIFS('Inventory (old)'!$M:$M,'Inventory (old)'!$A:$A,"Railroad",'Inventory (old)'!$B:$B,$A915,'Inventory (old)'!$E:$E,"&gt;="&amp;$F915,'Inventory (old)'!$E:$E,"&lt;"&amp;$G915)</f>
        <v>0</v>
      </c>
      <c r="AV915" s="7">
        <f>SUMIFS('Inventory (old)'!$M:$M,'Inventory (old)'!$A:$A,"School",'Inventory (old)'!$B:$B,$A915,'Inventory (old)'!$E:$E,"&gt;="&amp;$F915,'Inventory (old)'!$E:$E,"&lt;"&amp;$G915)</f>
        <v>0</v>
      </c>
      <c r="AW915" s="7">
        <f>SUMIFS('Inventory (old)'!$M:$M,'Inventory (old)'!$A:$A,"Air Speed",'Inventory (old)'!$B:$B,$A915,'Inventory (old)'!$E:$E,"&gt;="&amp;$F915,'Inventory (old)'!$E:$E,"&lt;"&amp;$G915)</f>
        <v>0</v>
      </c>
      <c r="AX915" s="7">
        <f>SUMIFS('Inventory (old)'!$M:$M,'Inventory (old)'!$A:$A,"Wrong Way",'Inventory (old)'!$B:$B,$A915,'Inventory (old)'!$E:$E,"&gt;="&amp;$F915,'Inventory (old)'!$E:$E,"&lt;"&amp;$G915)</f>
        <v>0</v>
      </c>
      <c r="AY915" s="7">
        <f>SUMIFS('Inventory (old)'!$M:$M,'Inventory (old)'!$A:$A,"Merge Arrow",'Inventory (old)'!$B:$B,$A915,'Inventory (old)'!$E:$E,"&gt;="&amp;$F915,'Inventory (old)'!$E:$E,"&lt;"&amp;$G915)</f>
        <v>0</v>
      </c>
      <c r="AZ915" s="7">
        <f>SUMIFS('Inventory (old)'!$M:$M,'Inventory (old)'!$A:$A,"Bike",'Inventory (old)'!$B:$B,$A915,'Inventory (old)'!$E:$E,"&gt;="&amp;$F915,'Inventory (old)'!$E:$E,"&lt;"&amp;$G915)</f>
        <v>0</v>
      </c>
      <c r="BA915" s="7">
        <f>SUMIFS('Inventory (old)'!$M:$M,'Inventory (old)'!$A:$A,"Parking",'Inventory (old)'!$B:$B,$A915,'Inventory (old)'!$E:$E,"&gt;="&amp;$F915,'Inventory (old)'!$E:$E,"&lt;"&amp;$G915)</f>
        <v>0</v>
      </c>
      <c r="BB915" s="1">
        <f>SUMIFS('Inventory (old)'!$S:$S,'Inventory (old)'!$A:$A,"Parking",'Inventory (old)'!$B:$B,$A915,'Inventory (old)'!$E:$E,"&gt;="&amp;$F915,'Inventory (old)'!$E:$E,"&lt;"&amp;$G915)</f>
        <v>0</v>
      </c>
      <c r="BC915" s="13"/>
    </row>
    <row r="916" spans="1:55" x14ac:dyDescent="0.25">
      <c r="A916" s="6" t="s">
        <v>3178</v>
      </c>
      <c r="B916" s="7" t="s">
        <v>102</v>
      </c>
      <c r="C916" s="7" t="s">
        <v>2051</v>
      </c>
      <c r="D916" s="7">
        <v>585</v>
      </c>
      <c r="E916" s="7" t="s">
        <v>2176</v>
      </c>
      <c r="F916" s="8">
        <f>G915</f>
        <v>11.89</v>
      </c>
      <c r="G916" s="8">
        <v>17.399999999999999</v>
      </c>
      <c r="H916" s="7" t="s">
        <v>2191</v>
      </c>
      <c r="I916" s="7" t="s">
        <v>2221</v>
      </c>
      <c r="J916" s="14">
        <f t="shared" ref="J916" si="263">G916-F916</f>
        <v>5.509999999999998</v>
      </c>
      <c r="K916" s="15" t="s">
        <v>2062</v>
      </c>
      <c r="L916" s="7"/>
      <c r="M916" s="7" t="s">
        <v>2072</v>
      </c>
      <c r="N916" s="20">
        <v>2</v>
      </c>
      <c r="O916" s="20"/>
      <c r="P916" s="20"/>
      <c r="Q916" s="20"/>
      <c r="R916" s="8"/>
      <c r="S916" s="8"/>
      <c r="T916" s="14"/>
      <c r="U916" s="14"/>
      <c r="V916" s="21"/>
      <c r="W916" s="16"/>
      <c r="Y916" s="7"/>
      <c r="Z916" s="7"/>
      <c r="AA916" s="58">
        <v>2020</v>
      </c>
      <c r="AB916" s="59" t="s">
        <v>348</v>
      </c>
      <c r="AC916" s="15">
        <v>2020</v>
      </c>
      <c r="AD916" s="8">
        <f t="shared" ref="AD916" si="264">IF(L916="",IF(ISODD(N916),J916*2,J916),0)</f>
        <v>5.509999999999998</v>
      </c>
      <c r="AE916" s="8">
        <f t="shared" ref="AE916" si="265">IF(L916="",(J916-(S916-R916))*2,J916-(S916-R916))</f>
        <v>11.019999999999996</v>
      </c>
      <c r="AF916" s="8">
        <f t="shared" ref="AF916" si="266">IF(L916="",0,J916)</f>
        <v>0</v>
      </c>
      <c r="AG916" s="8">
        <f t="shared" ref="AG916" si="267">IF(L916="",IF(OR(N916=4,N916=5),J916*2,IF(OR(N916=6,N916=7),J916*4,0)),(N916-1)*J916)+(U916-T916)*V916</f>
        <v>0</v>
      </c>
      <c r="AH916" s="7">
        <f>IF($P916="X",SUMIFS('Inventory (old)'!$M:$M,'Inventory (old)'!$A:$A,"Channel",'Inventory (old)'!$B:$B,$A916,'Inventory (old)'!$E:$E,"&gt;="&amp;$F916,'Inventory (old)'!$E:$E,"&lt;"&amp;$G916),0)</f>
        <v>0</v>
      </c>
      <c r="AI916" s="12">
        <f>IF($P916="X",SUMIFS('Inventory (old)'!$M:$M,'Inventory (old)'!$A:$A,"Dotted Line",'Inventory (old)'!$B:$B,$A916,'Inventory (old)'!$E:$E,"&gt;="&amp;$F916,'Inventory (old)'!$E:$E,"&lt;"&amp;$G916),0)</f>
        <v>0</v>
      </c>
      <c r="AJ916" s="15">
        <v>2020</v>
      </c>
      <c r="AK916" s="7">
        <f>IF($P916="X",0,SUMIFS('Inventory (old)'!$M:$M,'Inventory (old)'!$A:$A,"Channel",'Inventory (old)'!$B:$B,$A916,'Inventory (old)'!$E:$E,"&gt;="&amp;F916,'Inventory (old)'!$E:$E,"&lt;"&amp;$G916))</f>
        <v>0</v>
      </c>
      <c r="AL916" s="7">
        <f>IF($P916="X",0,SUMIFS('Inventory (old)'!$M:$M,'Inventory (old)'!$A:$A,"Dotted Line",'Inventory (old)'!$B:$B,$A916,'Inventory (old)'!$E:$E,"&gt;="&amp;$F916,'Inventory (old)'!$E:$E,"&lt;"&amp;$G916))</f>
        <v>0</v>
      </c>
      <c r="AM916" s="7">
        <f>SUMIFS('Inventory (old)'!$M:$M,'Inventory (old)'!$A:$A,"Stop Line",'Inventory (old)'!$B:$B,$A916,'Inventory (old)'!$E:$E,"&gt;="&amp;$F916,'Inventory (old)'!$E:$E,"&lt;"&amp;$G916)</f>
        <v>0</v>
      </c>
      <c r="AN916" s="7">
        <f>SUMIFS('Inventory (old)'!$M:$M,'Inventory (old)'!$A:$A,"Arrows and Onlys",'Inventory (old)'!$B:$B,$A916,'Inventory (old)'!$E:$E,"&gt;="&amp;$F916,'Inventory (old)'!$E:$E,"&lt;"&amp;$G916)</f>
        <v>0</v>
      </c>
      <c r="AO916" s="7">
        <f>SUMIFS('Inventory (old)'!$N:$N,'Inventory (old)'!$A:$A,"Arrows and Onlys",'Inventory (old)'!$B:$B,$A916,'Inventory (old)'!$E:$E,"&gt;="&amp;$F916,'Inventory (old)'!$E:$E,"&lt;"&amp;$G916)</f>
        <v>0</v>
      </c>
      <c r="AP916" s="7">
        <f>SUMIFS('Inventory (old)'!$O:$O,'Inventory (old)'!$A:$A,"Transverse",'Inventory (old)'!$B:$B,$A916,'Inventory (old)'!$E:$E,"&gt;="&amp;$F916,'Inventory (old)'!$E:$E,"&lt;"&amp;$G916)</f>
        <v>0</v>
      </c>
      <c r="AQ916" s="7">
        <f>SUMIFS('Inventory (old)'!$P:$P,'Inventory (old)'!$A:$A,"Transverse",'Inventory (old)'!$B:$B,$A916,'Inventory (old)'!$E:$E,"&gt;="&amp;$F916,'Inventory (old)'!$E:$E,"&lt;"&amp;$G916)</f>
        <v>932</v>
      </c>
      <c r="AR916" s="7">
        <f>SUMIFS('Inventory (old)'!$M:$M,'Inventory (old)'!$A:$A,"Crosswalk",'Inventory (old)'!$B:$B,$A916,'Inventory (old)'!$E:$E,"&gt;="&amp;$F916,'Inventory (old)'!$E:$E,"&lt;"&amp;$G916)</f>
        <v>0</v>
      </c>
      <c r="AS916" s="7">
        <f>SUMIFS('Inventory (old)'!$M:$M,'Inventory (old)'!$A:$A,"Yield Line",'Inventory (old)'!$B:$B,$A916,'Inventory (old)'!$E:$E,"&gt;="&amp;$F916,'Inventory (old)'!$E:$E,"&lt;"&amp;$G916)</f>
        <v>0</v>
      </c>
      <c r="AT916" s="7">
        <f>SUMIFS('Inventory (old)'!$M:$M,'Inventory (old)'!$A:$A,"Island",'Inventory (old)'!$B:$B,$A916,'Inventory (old)'!$E:$E,"&gt;="&amp;$F916,'Inventory (old)'!$E:$E,"&lt;"&amp;$G916)</f>
        <v>0</v>
      </c>
      <c r="AU916" s="7">
        <f>SUMIFS('Inventory (old)'!$M:$M,'Inventory (old)'!$A:$A,"Railroad",'Inventory (old)'!$B:$B,$A916,'Inventory (old)'!$E:$E,"&gt;="&amp;$F916,'Inventory (old)'!$E:$E,"&lt;"&amp;$G916)</f>
        <v>0</v>
      </c>
      <c r="AV916" s="7">
        <f>SUMIFS('Inventory (old)'!$M:$M,'Inventory (old)'!$A:$A,"School",'Inventory (old)'!$B:$B,$A916,'Inventory (old)'!$E:$E,"&gt;="&amp;$F916,'Inventory (old)'!$E:$E,"&lt;"&amp;$G916)</f>
        <v>0</v>
      </c>
      <c r="AW916" s="7">
        <f>SUMIFS('Inventory (old)'!$M:$M,'Inventory (old)'!$A:$A,"Air Speed",'Inventory (old)'!$B:$B,$A916,'Inventory (old)'!$E:$E,"&gt;="&amp;$F916,'Inventory (old)'!$E:$E,"&lt;"&amp;$G916)</f>
        <v>0</v>
      </c>
      <c r="AX916" s="7">
        <f>SUMIFS('Inventory (old)'!$M:$M,'Inventory (old)'!$A:$A,"Wrong Way",'Inventory (old)'!$B:$B,$A916,'Inventory (old)'!$E:$E,"&gt;="&amp;$F916,'Inventory (old)'!$E:$E,"&lt;"&amp;$G916)</f>
        <v>0</v>
      </c>
      <c r="AY916" s="7">
        <f>SUMIFS('Inventory (old)'!$M:$M,'Inventory (old)'!$A:$A,"Merge Arrow",'Inventory (old)'!$B:$B,$A916,'Inventory (old)'!$E:$E,"&gt;="&amp;$F916,'Inventory (old)'!$E:$E,"&lt;"&amp;$G916)</f>
        <v>0</v>
      </c>
      <c r="AZ916" s="7">
        <f>SUMIFS('Inventory (old)'!$M:$M,'Inventory (old)'!$A:$A,"Bike",'Inventory (old)'!$B:$B,$A916,'Inventory (old)'!$E:$E,"&gt;="&amp;$F916,'Inventory (old)'!$E:$E,"&lt;"&amp;$G916)</f>
        <v>0</v>
      </c>
      <c r="BA916" s="7">
        <f>SUMIFS('Inventory (old)'!$M:$M,'Inventory (old)'!$A:$A,"Parking",'Inventory (old)'!$B:$B,$A916,'Inventory (old)'!$E:$E,"&gt;="&amp;$F916,'Inventory (old)'!$E:$E,"&lt;"&amp;$G916)</f>
        <v>0</v>
      </c>
      <c r="BB916" s="1">
        <f>SUMIFS('Inventory (old)'!$S:$S,'Inventory (old)'!$A:$A,"Parking",'Inventory (old)'!$B:$B,$A916,'Inventory (old)'!$E:$E,"&gt;="&amp;$F916,'Inventory (old)'!$E:$E,"&lt;"&amp;$G916)</f>
        <v>0</v>
      </c>
      <c r="BC916" s="13"/>
    </row>
    <row r="917" spans="1:55" x14ac:dyDescent="0.25">
      <c r="A917" s="6" t="s">
        <v>3178</v>
      </c>
      <c r="B917" s="7" t="s">
        <v>102</v>
      </c>
      <c r="C917" s="7" t="s">
        <v>2051</v>
      </c>
      <c r="D917" s="7">
        <v>585</v>
      </c>
      <c r="E917" s="7" t="s">
        <v>186</v>
      </c>
      <c r="F917" s="8">
        <v>17.399999999999999</v>
      </c>
      <c r="G917" s="8">
        <v>18.63</v>
      </c>
      <c r="H917" s="7" t="s">
        <v>2221</v>
      </c>
      <c r="I917" s="7" t="s">
        <v>2620</v>
      </c>
      <c r="J917" s="14">
        <f t="shared" si="252"/>
        <v>1.2300000000000004</v>
      </c>
      <c r="K917" s="15" t="s">
        <v>2241</v>
      </c>
      <c r="L917" s="7" t="s">
        <v>2217</v>
      </c>
      <c r="M917" s="7" t="s">
        <v>2072</v>
      </c>
      <c r="N917" s="20">
        <v>2</v>
      </c>
      <c r="O917" s="20" t="s">
        <v>201</v>
      </c>
      <c r="P917" s="20"/>
      <c r="Q917" s="20"/>
      <c r="R917" s="8"/>
      <c r="S917" s="8"/>
      <c r="T917" s="14"/>
      <c r="U917" s="14"/>
      <c r="V917" s="21"/>
      <c r="W917" s="16"/>
      <c r="Y917" s="7"/>
      <c r="Z917" s="7"/>
      <c r="AA917" s="58">
        <v>2020</v>
      </c>
      <c r="AB917" s="59" t="s">
        <v>348</v>
      </c>
      <c r="AC917" s="15" t="s">
        <v>3297</v>
      </c>
      <c r="AD917" s="8">
        <f t="shared" si="248"/>
        <v>0</v>
      </c>
      <c r="AE917" s="8">
        <f t="shared" si="249"/>
        <v>1.2300000000000004</v>
      </c>
      <c r="AF917" s="8">
        <f t="shared" si="250"/>
        <v>1.2300000000000004</v>
      </c>
      <c r="AG917" s="8">
        <f t="shared" si="251"/>
        <v>1.2300000000000004</v>
      </c>
      <c r="AH917" s="7">
        <f>IF($P917="X",SUMIFS('Inventory (old)'!$M:$M,'Inventory (old)'!$A:$A,"Channel",'Inventory (old)'!$B:$B,$A917,'Inventory (old)'!$E:$E,"&gt;="&amp;$F917,'Inventory (old)'!$E:$E,"&lt;"&amp;$G917),0)</f>
        <v>0</v>
      </c>
      <c r="AI917" s="12">
        <f>IF($P917="X",SUMIFS('Inventory (old)'!$M:$M,'Inventory (old)'!$A:$A,"Dotted Line",'Inventory (old)'!$B:$B,$A917,'Inventory (old)'!$E:$E,"&gt;="&amp;$F917,'Inventory (old)'!$E:$E,"&lt;"&amp;$G917),0)</f>
        <v>0</v>
      </c>
      <c r="AJ917" s="15" t="s">
        <v>3297</v>
      </c>
      <c r="AK917" s="7">
        <f>IF($P917="X",0,SUMIFS('Inventory (old)'!$M:$M,'Inventory (old)'!$A:$A,"Channel",'Inventory (old)'!$B:$B,$A917,'Inventory (old)'!$E:$E,"&gt;="&amp;F917,'Inventory (old)'!$E:$E,"&lt;"&amp;$G917))</f>
        <v>1750</v>
      </c>
      <c r="AL917" s="7">
        <f>IF($P917="X",0,SUMIFS('Inventory (old)'!$M:$M,'Inventory (old)'!$A:$A,"Dotted Line",'Inventory (old)'!$B:$B,$A917,'Inventory (old)'!$E:$E,"&gt;="&amp;$F917,'Inventory (old)'!$E:$E,"&lt;"&amp;$G917))</f>
        <v>0</v>
      </c>
      <c r="AM917" s="7">
        <f>SUMIFS('Inventory (old)'!$M:$M,'Inventory (old)'!$A:$A,"Stop Line",'Inventory (old)'!$B:$B,$A917,'Inventory (old)'!$E:$E,"&gt;="&amp;$F917,'Inventory (old)'!$E:$E,"&lt;"&amp;$G917)</f>
        <v>0</v>
      </c>
      <c r="AN917" s="7">
        <f>SUMIFS('Inventory (old)'!$M:$M,'Inventory (old)'!$A:$A,"Arrows and Onlys",'Inventory (old)'!$B:$B,$A917,'Inventory (old)'!$E:$E,"&gt;="&amp;$F917,'Inventory (old)'!$E:$E,"&lt;"&amp;$G917)</f>
        <v>14</v>
      </c>
      <c r="AO917" s="7">
        <f>SUMIFS('Inventory (old)'!$N:$N,'Inventory (old)'!$A:$A,"Arrows and Onlys",'Inventory (old)'!$B:$B,$A917,'Inventory (old)'!$E:$E,"&gt;="&amp;$F917,'Inventory (old)'!$E:$E,"&lt;"&amp;$G917)</f>
        <v>0</v>
      </c>
      <c r="AP917" s="7">
        <f>SUMIFS('Inventory (old)'!$O:$O,'Inventory (old)'!$A:$A,"Transverse",'Inventory (old)'!$B:$B,$A917,'Inventory (old)'!$E:$E,"&gt;="&amp;$F917,'Inventory (old)'!$E:$E,"&lt;"&amp;$G917)</f>
        <v>0</v>
      </c>
      <c r="AQ917" s="7">
        <f>SUMIFS('Inventory (old)'!$P:$P,'Inventory (old)'!$A:$A,"Transverse",'Inventory (old)'!$B:$B,$A917,'Inventory (old)'!$E:$E,"&gt;="&amp;$F917,'Inventory (old)'!$E:$E,"&lt;"&amp;$G917)</f>
        <v>0</v>
      </c>
      <c r="AR917" s="7">
        <f>SUMIFS('Inventory (old)'!$M:$M,'Inventory (old)'!$A:$A,"Crosswalk",'Inventory (old)'!$B:$B,$A917,'Inventory (old)'!$E:$E,"&gt;="&amp;$F917,'Inventory (old)'!$E:$E,"&lt;"&amp;$G917)</f>
        <v>0</v>
      </c>
      <c r="AS917" s="7">
        <f>SUMIFS('Inventory (old)'!$M:$M,'Inventory (old)'!$A:$A,"Yield Line",'Inventory (old)'!$B:$B,$A917,'Inventory (old)'!$E:$E,"&gt;="&amp;$F917,'Inventory (old)'!$E:$E,"&lt;"&amp;$G917)</f>
        <v>0</v>
      </c>
      <c r="AT917" s="7">
        <f>SUMIFS('Inventory (old)'!$M:$M,'Inventory (old)'!$A:$A,"Island",'Inventory (old)'!$B:$B,$A917,'Inventory (old)'!$E:$E,"&gt;="&amp;$F917,'Inventory (old)'!$E:$E,"&lt;"&amp;$G917)</f>
        <v>0</v>
      </c>
      <c r="AU917" s="7">
        <f>SUMIFS('Inventory (old)'!$M:$M,'Inventory (old)'!$A:$A,"Railroad",'Inventory (old)'!$B:$B,$A917,'Inventory (old)'!$E:$E,"&gt;="&amp;$F917,'Inventory (old)'!$E:$E,"&lt;"&amp;$G917)</f>
        <v>0</v>
      </c>
      <c r="AV917" s="7">
        <f>SUMIFS('Inventory (old)'!$M:$M,'Inventory (old)'!$A:$A,"School",'Inventory (old)'!$B:$B,$A917,'Inventory (old)'!$E:$E,"&gt;="&amp;$F917,'Inventory (old)'!$E:$E,"&lt;"&amp;$G917)</f>
        <v>0</v>
      </c>
      <c r="AW917" s="7">
        <f>SUMIFS('Inventory (old)'!$M:$M,'Inventory (old)'!$A:$A,"Air Speed",'Inventory (old)'!$B:$B,$A917,'Inventory (old)'!$E:$E,"&gt;="&amp;$F917,'Inventory (old)'!$E:$E,"&lt;"&amp;$G917)</f>
        <v>0</v>
      </c>
      <c r="AX917" s="7">
        <f>SUMIFS('Inventory (old)'!$M:$M,'Inventory (old)'!$A:$A,"Wrong Way",'Inventory (old)'!$B:$B,$A917,'Inventory (old)'!$E:$E,"&gt;="&amp;$F917,'Inventory (old)'!$E:$E,"&lt;"&amp;$G917)</f>
        <v>0</v>
      </c>
      <c r="AY917" s="7">
        <f>SUMIFS('Inventory (old)'!$M:$M,'Inventory (old)'!$A:$A,"Merge Arrow",'Inventory (old)'!$B:$B,$A917,'Inventory (old)'!$E:$E,"&gt;="&amp;$F917,'Inventory (old)'!$E:$E,"&lt;"&amp;$G917)</f>
        <v>0</v>
      </c>
      <c r="AZ917" s="7">
        <f>SUMIFS('Inventory (old)'!$M:$M,'Inventory (old)'!$A:$A,"Bike",'Inventory (old)'!$B:$B,$A917,'Inventory (old)'!$E:$E,"&gt;="&amp;$F917,'Inventory (old)'!$E:$E,"&lt;"&amp;$G917)</f>
        <v>0</v>
      </c>
      <c r="BA917" s="7">
        <f>SUMIFS('Inventory (old)'!$M:$M,'Inventory (old)'!$A:$A,"Parking",'Inventory (old)'!$B:$B,$A917,'Inventory (old)'!$E:$E,"&gt;="&amp;$F917,'Inventory (old)'!$E:$E,"&lt;"&amp;$G917)</f>
        <v>0</v>
      </c>
      <c r="BB917" s="1">
        <f>SUMIFS('Inventory (old)'!$S:$S,'Inventory (old)'!$A:$A,"Parking",'Inventory (old)'!$B:$B,$A917,'Inventory (old)'!$E:$E,"&gt;="&amp;$F917,'Inventory (old)'!$E:$E,"&lt;"&amp;$G917)</f>
        <v>0</v>
      </c>
      <c r="BC917" s="13"/>
    </row>
    <row r="918" spans="1:55" x14ac:dyDescent="0.25">
      <c r="A918" s="6" t="s">
        <v>3179</v>
      </c>
      <c r="B918" s="7" t="s">
        <v>102</v>
      </c>
      <c r="C918" s="7" t="s">
        <v>2051</v>
      </c>
      <c r="D918" s="7">
        <v>585</v>
      </c>
      <c r="E918" s="7" t="s">
        <v>213</v>
      </c>
      <c r="F918" s="8">
        <v>17.399999999999999</v>
      </c>
      <c r="G918" s="8">
        <v>18.63</v>
      </c>
      <c r="H918" s="7" t="s">
        <v>2221</v>
      </c>
      <c r="I918" s="7" t="s">
        <v>2620</v>
      </c>
      <c r="J918" s="14">
        <f t="shared" si="252"/>
        <v>1.2300000000000004</v>
      </c>
      <c r="K918" s="15" t="s">
        <v>2241</v>
      </c>
      <c r="L918" s="7" t="s">
        <v>2217</v>
      </c>
      <c r="M918" s="7" t="s">
        <v>2072</v>
      </c>
      <c r="N918" s="20">
        <v>2</v>
      </c>
      <c r="O918" s="20" t="s">
        <v>201</v>
      </c>
      <c r="P918" s="20"/>
      <c r="Q918" s="20"/>
      <c r="R918" s="8"/>
      <c r="S918" s="8"/>
      <c r="T918" s="14"/>
      <c r="U918" s="14"/>
      <c r="V918" s="21"/>
      <c r="W918" s="16"/>
      <c r="Y918" s="7"/>
      <c r="Z918" s="7"/>
      <c r="AA918" s="58">
        <v>2020</v>
      </c>
      <c r="AB918" s="59" t="s">
        <v>348</v>
      </c>
      <c r="AC918" s="15" t="s">
        <v>3297</v>
      </c>
      <c r="AD918" s="8">
        <f t="shared" si="248"/>
        <v>0</v>
      </c>
      <c r="AE918" s="8">
        <f t="shared" si="249"/>
        <v>1.2300000000000004</v>
      </c>
      <c r="AF918" s="8">
        <f t="shared" si="250"/>
        <v>1.2300000000000004</v>
      </c>
      <c r="AG918" s="8">
        <f t="shared" si="251"/>
        <v>1.2300000000000004</v>
      </c>
      <c r="AH918" s="7">
        <f>IF($P918="X",SUMIFS('Inventory (old)'!$M:$M,'Inventory (old)'!$A:$A,"Channel",'Inventory (old)'!$B:$B,$A918,'Inventory (old)'!$E:$E,"&gt;="&amp;$F918,'Inventory (old)'!$E:$E,"&lt;"&amp;$G918),0)</f>
        <v>0</v>
      </c>
      <c r="AI918" s="12">
        <f>IF($P918="X",SUMIFS('Inventory (old)'!$M:$M,'Inventory (old)'!$A:$A,"Dotted Line",'Inventory (old)'!$B:$B,$A918,'Inventory (old)'!$E:$E,"&gt;="&amp;$F918,'Inventory (old)'!$E:$E,"&lt;"&amp;$G918),0)</f>
        <v>0</v>
      </c>
      <c r="AJ918" s="15" t="s">
        <v>3297</v>
      </c>
      <c r="AK918" s="7">
        <f>IF($P918="X",0,SUMIFS('Inventory (old)'!$M:$M,'Inventory (old)'!$A:$A,"Channel",'Inventory (old)'!$B:$B,$A918,'Inventory (old)'!$E:$E,"&gt;="&amp;F918,'Inventory (old)'!$E:$E,"&lt;"&amp;$G918))</f>
        <v>0</v>
      </c>
      <c r="AL918" s="7">
        <f>IF($P918="X",0,SUMIFS('Inventory (old)'!$M:$M,'Inventory (old)'!$A:$A,"Dotted Line",'Inventory (old)'!$B:$B,$A918,'Inventory (old)'!$E:$E,"&gt;="&amp;$F918,'Inventory (old)'!$E:$E,"&lt;"&amp;$G918))</f>
        <v>0</v>
      </c>
      <c r="AM918" s="7">
        <f>SUMIFS('Inventory (old)'!$M:$M,'Inventory (old)'!$A:$A,"Stop Line",'Inventory (old)'!$B:$B,$A918,'Inventory (old)'!$E:$E,"&gt;="&amp;$F918,'Inventory (old)'!$E:$E,"&lt;"&amp;$G918)</f>
        <v>0</v>
      </c>
      <c r="AN918" s="7">
        <f>SUMIFS('Inventory (old)'!$M:$M,'Inventory (old)'!$A:$A,"Arrows and Onlys",'Inventory (old)'!$B:$B,$A918,'Inventory (old)'!$E:$E,"&gt;="&amp;$F918,'Inventory (old)'!$E:$E,"&lt;"&amp;$G918)</f>
        <v>0</v>
      </c>
      <c r="AO918" s="7">
        <f>SUMIFS('Inventory (old)'!$N:$N,'Inventory (old)'!$A:$A,"Arrows and Onlys",'Inventory (old)'!$B:$B,$A918,'Inventory (old)'!$E:$E,"&gt;="&amp;$F918,'Inventory (old)'!$E:$E,"&lt;"&amp;$G918)</f>
        <v>0</v>
      </c>
      <c r="AP918" s="7">
        <f>SUMIFS('Inventory (old)'!$O:$O,'Inventory (old)'!$A:$A,"Transverse",'Inventory (old)'!$B:$B,$A918,'Inventory (old)'!$E:$E,"&gt;="&amp;$F918,'Inventory (old)'!$E:$E,"&lt;"&amp;$G918)</f>
        <v>0</v>
      </c>
      <c r="AQ918" s="7">
        <f>SUMIFS('Inventory (old)'!$P:$P,'Inventory (old)'!$A:$A,"Transverse",'Inventory (old)'!$B:$B,$A918,'Inventory (old)'!$E:$E,"&gt;="&amp;$F918,'Inventory (old)'!$E:$E,"&lt;"&amp;$G918)</f>
        <v>0</v>
      </c>
      <c r="AR918" s="7">
        <f>SUMIFS('Inventory (old)'!$M:$M,'Inventory (old)'!$A:$A,"Crosswalk",'Inventory (old)'!$B:$B,$A918,'Inventory (old)'!$E:$E,"&gt;="&amp;$F918,'Inventory (old)'!$E:$E,"&lt;"&amp;$G918)</f>
        <v>0</v>
      </c>
      <c r="AS918" s="7">
        <f>SUMIFS('Inventory (old)'!$M:$M,'Inventory (old)'!$A:$A,"Yield Line",'Inventory (old)'!$B:$B,$A918,'Inventory (old)'!$E:$E,"&gt;="&amp;$F918,'Inventory (old)'!$E:$E,"&lt;"&amp;$G918)</f>
        <v>0</v>
      </c>
      <c r="AT918" s="7">
        <f>SUMIFS('Inventory (old)'!$M:$M,'Inventory (old)'!$A:$A,"Island",'Inventory (old)'!$B:$B,$A918,'Inventory (old)'!$E:$E,"&gt;="&amp;$F918,'Inventory (old)'!$E:$E,"&lt;"&amp;$G918)</f>
        <v>0</v>
      </c>
      <c r="AU918" s="7">
        <f>SUMIFS('Inventory (old)'!$M:$M,'Inventory (old)'!$A:$A,"Railroad",'Inventory (old)'!$B:$B,$A918,'Inventory (old)'!$E:$E,"&gt;="&amp;$F918,'Inventory (old)'!$E:$E,"&lt;"&amp;$G918)</f>
        <v>0</v>
      </c>
      <c r="AV918" s="7">
        <f>SUMIFS('Inventory (old)'!$M:$M,'Inventory (old)'!$A:$A,"School",'Inventory (old)'!$B:$B,$A918,'Inventory (old)'!$E:$E,"&gt;="&amp;$F918,'Inventory (old)'!$E:$E,"&lt;"&amp;$G918)</f>
        <v>0</v>
      </c>
      <c r="AW918" s="7">
        <f>SUMIFS('Inventory (old)'!$M:$M,'Inventory (old)'!$A:$A,"Air Speed",'Inventory (old)'!$B:$B,$A918,'Inventory (old)'!$E:$E,"&gt;="&amp;$F918,'Inventory (old)'!$E:$E,"&lt;"&amp;$G918)</f>
        <v>0</v>
      </c>
      <c r="AX918" s="7">
        <f>SUMIFS('Inventory (old)'!$M:$M,'Inventory (old)'!$A:$A,"Wrong Way",'Inventory (old)'!$B:$B,$A918,'Inventory (old)'!$E:$E,"&gt;="&amp;$F918,'Inventory (old)'!$E:$E,"&lt;"&amp;$G918)</f>
        <v>0</v>
      </c>
      <c r="AY918" s="7">
        <f>SUMIFS('Inventory (old)'!$M:$M,'Inventory (old)'!$A:$A,"Merge Arrow",'Inventory (old)'!$B:$B,$A918,'Inventory (old)'!$E:$E,"&gt;="&amp;$F918,'Inventory (old)'!$E:$E,"&lt;"&amp;$G918)</f>
        <v>0</v>
      </c>
      <c r="AZ918" s="7">
        <f>SUMIFS('Inventory (old)'!$M:$M,'Inventory (old)'!$A:$A,"Bike",'Inventory (old)'!$B:$B,$A918,'Inventory (old)'!$E:$E,"&gt;="&amp;$F918,'Inventory (old)'!$E:$E,"&lt;"&amp;$G918)</f>
        <v>0</v>
      </c>
      <c r="BA918" s="7">
        <f>SUMIFS('Inventory (old)'!$M:$M,'Inventory (old)'!$A:$A,"Parking",'Inventory (old)'!$B:$B,$A918,'Inventory (old)'!$E:$E,"&gt;="&amp;$F918,'Inventory (old)'!$E:$E,"&lt;"&amp;$G918)</f>
        <v>0</v>
      </c>
      <c r="BB918" s="1">
        <f>SUMIFS('Inventory (old)'!$S:$S,'Inventory (old)'!$A:$A,"Parking",'Inventory (old)'!$B:$B,$A918,'Inventory (old)'!$E:$E,"&gt;="&amp;$F918,'Inventory (old)'!$E:$E,"&lt;"&amp;$G918)</f>
        <v>0</v>
      </c>
      <c r="BC918" s="13"/>
    </row>
    <row r="919" spans="1:55" x14ac:dyDescent="0.25">
      <c r="A919" s="6" t="s">
        <v>3183</v>
      </c>
      <c r="B919" s="7" t="s">
        <v>102</v>
      </c>
      <c r="C919" s="7" t="s">
        <v>2051</v>
      </c>
      <c r="D919" s="7">
        <v>604</v>
      </c>
      <c r="E919" s="7" t="s">
        <v>2176</v>
      </c>
      <c r="F919" s="8">
        <v>9.9999999999999995E-7</v>
      </c>
      <c r="G919" s="8">
        <v>12.33</v>
      </c>
      <c r="H919" s="7" t="s">
        <v>2258</v>
      </c>
      <c r="I919" s="7" t="s">
        <v>596</v>
      </c>
      <c r="J919" s="14">
        <f t="shared" si="252"/>
        <v>12.329999000000001</v>
      </c>
      <c r="K919" s="15" t="s">
        <v>2062</v>
      </c>
      <c r="L919" s="7"/>
      <c r="M919" s="7" t="s">
        <v>2072</v>
      </c>
      <c r="N919" s="20">
        <v>2</v>
      </c>
      <c r="O919" s="20"/>
      <c r="P919" s="20"/>
      <c r="Q919" s="20"/>
      <c r="R919" s="8"/>
      <c r="S919" s="8"/>
      <c r="T919" s="14"/>
      <c r="U919" s="14"/>
      <c r="V919" s="21"/>
      <c r="W919" s="16"/>
      <c r="Y919" s="7"/>
      <c r="Z919" s="7"/>
      <c r="AA919" s="7">
        <v>2020</v>
      </c>
      <c r="AB919" s="16" t="s">
        <v>348</v>
      </c>
      <c r="AC919" s="15">
        <v>2020</v>
      </c>
      <c r="AD919" s="8">
        <f t="shared" si="248"/>
        <v>12.329999000000001</v>
      </c>
      <c r="AE919" s="8">
        <f t="shared" si="249"/>
        <v>24.659998000000002</v>
      </c>
      <c r="AF919" s="8">
        <f t="shared" si="250"/>
        <v>0</v>
      </c>
      <c r="AG919" s="8">
        <f t="shared" si="251"/>
        <v>0</v>
      </c>
      <c r="AH919" s="7">
        <f>IF($P919="X",SUMIFS('Inventory (old)'!$M:$M,'Inventory (old)'!$A:$A,"Channel",'Inventory (old)'!$B:$B,$A919,'Inventory (old)'!$E:$E,"&gt;="&amp;$F919,'Inventory (old)'!$E:$E,"&lt;"&amp;$G919),0)</f>
        <v>0</v>
      </c>
      <c r="AI919" s="12">
        <f>IF($P919="X",SUMIFS('Inventory (old)'!$M:$M,'Inventory (old)'!$A:$A,"Dotted Line",'Inventory (old)'!$B:$B,$A919,'Inventory (old)'!$E:$E,"&gt;="&amp;$F919,'Inventory (old)'!$E:$E,"&lt;"&amp;$G919),0)</f>
        <v>0</v>
      </c>
      <c r="AJ919" s="15"/>
      <c r="AK919" s="7">
        <f>IF($P919="X",0,SUMIFS('Inventory (old)'!$M:$M,'Inventory (old)'!$A:$A,"Channel",'Inventory (old)'!$B:$B,$A919,'Inventory (old)'!$E:$E,"&gt;="&amp;F919,'Inventory (old)'!$E:$E,"&lt;"&amp;$G919))</f>
        <v>0</v>
      </c>
      <c r="AL919" s="7">
        <f>IF($P919="X",0,SUMIFS('Inventory (old)'!$M:$M,'Inventory (old)'!$A:$A,"Dotted Line",'Inventory (old)'!$B:$B,$A919,'Inventory (old)'!$E:$E,"&gt;="&amp;$F919,'Inventory (old)'!$E:$E,"&lt;"&amp;$G919))</f>
        <v>0</v>
      </c>
      <c r="AM919" s="7">
        <f>SUMIFS('Inventory (old)'!$M:$M,'Inventory (old)'!$A:$A,"Stop Line",'Inventory (old)'!$B:$B,$A919,'Inventory (old)'!$E:$E,"&gt;="&amp;$F919,'Inventory (old)'!$E:$E,"&lt;"&amp;$G919)</f>
        <v>30</v>
      </c>
      <c r="AN919" s="7">
        <f>SUMIFS('Inventory (old)'!$M:$M,'Inventory (old)'!$A:$A,"Arrows and Onlys",'Inventory (old)'!$B:$B,$A919,'Inventory (old)'!$E:$E,"&gt;="&amp;$F919,'Inventory (old)'!$E:$E,"&lt;"&amp;$G919)</f>
        <v>0</v>
      </c>
      <c r="AO919" s="7">
        <f>SUMIFS('Inventory (old)'!$N:$N,'Inventory (old)'!$A:$A,"Arrows and Onlys",'Inventory (old)'!$B:$B,$A919,'Inventory (old)'!$E:$E,"&gt;="&amp;$F919,'Inventory (old)'!$E:$E,"&lt;"&amp;$G919)</f>
        <v>0</v>
      </c>
      <c r="AP919" s="7">
        <f>SUMIFS('Inventory (old)'!$O:$O,'Inventory (old)'!$A:$A,"Transverse",'Inventory (old)'!$B:$B,$A919,'Inventory (old)'!$E:$E,"&gt;="&amp;$F919,'Inventory (old)'!$E:$E,"&lt;"&amp;$G919)</f>
        <v>0</v>
      </c>
      <c r="AQ919" s="7">
        <f>SUMIFS('Inventory (old)'!$P:$P,'Inventory (old)'!$A:$A,"Transverse",'Inventory (old)'!$B:$B,$A919,'Inventory (old)'!$E:$E,"&gt;="&amp;$F919,'Inventory (old)'!$E:$E,"&lt;"&amp;$G919)</f>
        <v>0</v>
      </c>
      <c r="AR919" s="7">
        <f>SUMIFS('Inventory (old)'!$M:$M,'Inventory (old)'!$A:$A,"Crosswalk",'Inventory (old)'!$B:$B,$A919,'Inventory (old)'!$E:$E,"&gt;="&amp;$F919,'Inventory (old)'!$E:$E,"&lt;"&amp;$G919)</f>
        <v>0</v>
      </c>
      <c r="AS919" s="7">
        <f>SUMIFS('Inventory (old)'!$M:$M,'Inventory (old)'!$A:$A,"Yield Line",'Inventory (old)'!$B:$B,$A919,'Inventory (old)'!$E:$E,"&gt;="&amp;$F919,'Inventory (old)'!$E:$E,"&lt;"&amp;$G919)</f>
        <v>0</v>
      </c>
      <c r="AT919" s="7">
        <f>SUMIFS('Inventory (old)'!$M:$M,'Inventory (old)'!$A:$A,"Island",'Inventory (old)'!$B:$B,$A919,'Inventory (old)'!$E:$E,"&gt;="&amp;$F919,'Inventory (old)'!$E:$E,"&lt;"&amp;$G919)</f>
        <v>0</v>
      </c>
      <c r="AU919" s="7">
        <f>SUMIFS('Inventory (old)'!$M:$M,'Inventory (old)'!$A:$A,"Railroad",'Inventory (old)'!$B:$B,$A919,'Inventory (old)'!$E:$E,"&gt;="&amp;$F919,'Inventory (old)'!$E:$E,"&lt;"&amp;$G919)</f>
        <v>0</v>
      </c>
      <c r="AV919" s="7">
        <f>SUMIFS('Inventory (old)'!$M:$M,'Inventory (old)'!$A:$A,"School",'Inventory (old)'!$B:$B,$A919,'Inventory (old)'!$E:$E,"&gt;="&amp;$F919,'Inventory (old)'!$E:$E,"&lt;"&amp;$G919)</f>
        <v>0</v>
      </c>
      <c r="AW919" s="7">
        <f>SUMIFS('Inventory (old)'!$M:$M,'Inventory (old)'!$A:$A,"Air Speed",'Inventory (old)'!$B:$B,$A919,'Inventory (old)'!$E:$E,"&gt;="&amp;$F919,'Inventory (old)'!$E:$E,"&lt;"&amp;$G919)</f>
        <v>0</v>
      </c>
      <c r="AX919" s="7">
        <f>SUMIFS('Inventory (old)'!$M:$M,'Inventory (old)'!$A:$A,"Wrong Way",'Inventory (old)'!$B:$B,$A919,'Inventory (old)'!$E:$E,"&gt;="&amp;$F919,'Inventory (old)'!$E:$E,"&lt;"&amp;$G919)</f>
        <v>0</v>
      </c>
      <c r="AY919" s="7">
        <f>SUMIFS('Inventory (old)'!$M:$M,'Inventory (old)'!$A:$A,"Merge Arrow",'Inventory (old)'!$B:$B,$A919,'Inventory (old)'!$E:$E,"&gt;="&amp;$F919,'Inventory (old)'!$E:$E,"&lt;"&amp;$G919)</f>
        <v>0</v>
      </c>
      <c r="AZ919" s="7">
        <f>SUMIFS('Inventory (old)'!$M:$M,'Inventory (old)'!$A:$A,"Bike",'Inventory (old)'!$B:$B,$A919,'Inventory (old)'!$E:$E,"&gt;="&amp;$F919,'Inventory (old)'!$E:$E,"&lt;"&amp;$G919)</f>
        <v>0</v>
      </c>
      <c r="BA919" s="7">
        <f>SUMIFS('Inventory (old)'!$M:$M,'Inventory (old)'!$A:$A,"Parking",'Inventory (old)'!$B:$B,$A919,'Inventory (old)'!$E:$E,"&gt;="&amp;$F919,'Inventory (old)'!$E:$E,"&lt;"&amp;$G919)</f>
        <v>0</v>
      </c>
      <c r="BB919" s="1">
        <f>SUMIFS('Inventory (old)'!$S:$S,'Inventory (old)'!$A:$A,"Parking",'Inventory (old)'!$B:$B,$A919,'Inventory (old)'!$E:$E,"&gt;="&amp;$F919,'Inventory (old)'!$E:$E,"&lt;"&amp;$G919)</f>
        <v>0</v>
      </c>
      <c r="BC919" s="13"/>
    </row>
    <row r="920" spans="1:55" x14ac:dyDescent="0.25">
      <c r="A920" s="6" t="s">
        <v>3183</v>
      </c>
      <c r="B920" s="7" t="s">
        <v>102</v>
      </c>
      <c r="C920" s="7" t="s">
        <v>2051</v>
      </c>
      <c r="D920" s="7">
        <v>604</v>
      </c>
      <c r="E920" s="7" t="s">
        <v>2176</v>
      </c>
      <c r="F920" s="8">
        <f>G919</f>
        <v>12.33</v>
      </c>
      <c r="G920" s="8">
        <v>20.66</v>
      </c>
      <c r="H920" s="7" t="s">
        <v>596</v>
      </c>
      <c r="I920" s="7" t="s">
        <v>112</v>
      </c>
      <c r="J920" s="14">
        <f t="shared" ref="J920" si="268">G920-F920</f>
        <v>8.33</v>
      </c>
      <c r="K920" s="15" t="s">
        <v>2062</v>
      </c>
      <c r="L920" s="7"/>
      <c r="M920" s="7" t="s">
        <v>2072</v>
      </c>
      <c r="N920" s="20">
        <v>2</v>
      </c>
      <c r="O920" s="20"/>
      <c r="P920" s="20"/>
      <c r="Q920" s="20" t="s">
        <v>201</v>
      </c>
      <c r="R920" s="8"/>
      <c r="S920" s="8"/>
      <c r="T920" s="14"/>
      <c r="U920" s="14"/>
      <c r="V920" s="21"/>
      <c r="W920" s="16"/>
      <c r="Y920" s="7"/>
      <c r="Z920" s="7"/>
      <c r="AA920" s="7">
        <v>2020</v>
      </c>
      <c r="AB920" s="16" t="s">
        <v>348</v>
      </c>
      <c r="AC920" s="15">
        <v>2020</v>
      </c>
      <c r="AD920" s="8">
        <f t="shared" ref="AD920" si="269">IF(L920="",IF(ISODD(N920),J920*2,J920),0)</f>
        <v>8.33</v>
      </c>
      <c r="AE920" s="8">
        <f t="shared" ref="AE920" si="270">IF(L920="",(J920-(S920-R920))*2,J920-(S920-R920))</f>
        <v>16.66</v>
      </c>
      <c r="AF920" s="8">
        <f t="shared" ref="AF920" si="271">IF(L920="",0,J920)</f>
        <v>0</v>
      </c>
      <c r="AG920" s="8">
        <f t="shared" ref="AG920" si="272">IF(L920="",IF(OR(N920=4,N920=5),J920*2,IF(OR(N920=6,N920=7),J920*4,0)),(N920-1)*J920)+(U920-T920)*V920</f>
        <v>0</v>
      </c>
      <c r="AH920" s="7">
        <f>IF($P920="X",SUMIFS('Inventory (old)'!$M:$M,'Inventory (old)'!$A:$A,"Channel",'Inventory (old)'!$B:$B,$A920,'Inventory (old)'!$E:$E,"&gt;="&amp;$F920,'Inventory (old)'!$E:$E,"&lt;"&amp;$G920),0)</f>
        <v>0</v>
      </c>
      <c r="AI920" s="12">
        <f>IF($P920="X",SUMIFS('Inventory (old)'!$M:$M,'Inventory (old)'!$A:$A,"Dotted Line",'Inventory (old)'!$B:$B,$A920,'Inventory (old)'!$E:$E,"&gt;="&amp;$F920,'Inventory (old)'!$E:$E,"&lt;"&amp;$G920),0)</f>
        <v>0</v>
      </c>
      <c r="AJ920" s="15"/>
      <c r="AK920" s="7">
        <f>IF($P920="X",0,SUMIFS('Inventory (old)'!$M:$M,'Inventory (old)'!$A:$A,"Channel",'Inventory (old)'!$B:$B,$A920,'Inventory (old)'!$E:$E,"&gt;="&amp;F920,'Inventory (old)'!$E:$E,"&lt;"&amp;$G920))</f>
        <v>0</v>
      </c>
      <c r="AL920" s="7">
        <f>IF($P920="X",0,SUMIFS('Inventory (old)'!$M:$M,'Inventory (old)'!$A:$A,"Dotted Line",'Inventory (old)'!$B:$B,$A920,'Inventory (old)'!$E:$E,"&gt;="&amp;$F920,'Inventory (old)'!$E:$E,"&lt;"&amp;$G920))</f>
        <v>0</v>
      </c>
      <c r="AM920" s="7">
        <f>SUMIFS('Inventory (old)'!$M:$M,'Inventory (old)'!$A:$A,"Stop Line",'Inventory (old)'!$B:$B,$A920,'Inventory (old)'!$E:$E,"&gt;="&amp;$F920,'Inventory (old)'!$E:$E,"&lt;"&amp;$G920)</f>
        <v>33</v>
      </c>
      <c r="AN920" s="7">
        <f>SUMIFS('Inventory (old)'!$M:$M,'Inventory (old)'!$A:$A,"Arrows and Onlys",'Inventory (old)'!$B:$B,$A920,'Inventory (old)'!$E:$E,"&gt;="&amp;$F920,'Inventory (old)'!$E:$E,"&lt;"&amp;$G920)</f>
        <v>0</v>
      </c>
      <c r="AO920" s="7">
        <f>SUMIFS('Inventory (old)'!$N:$N,'Inventory (old)'!$A:$A,"Arrows and Onlys",'Inventory (old)'!$B:$B,$A920,'Inventory (old)'!$E:$E,"&gt;="&amp;$F920,'Inventory (old)'!$E:$E,"&lt;"&amp;$G920)</f>
        <v>0</v>
      </c>
      <c r="AP920" s="7">
        <f>SUMIFS('Inventory (old)'!$O:$O,'Inventory (old)'!$A:$A,"Transverse",'Inventory (old)'!$B:$B,$A920,'Inventory (old)'!$E:$E,"&gt;="&amp;$F920,'Inventory (old)'!$E:$E,"&lt;"&amp;$G920)</f>
        <v>0</v>
      </c>
      <c r="AQ920" s="7">
        <f>SUMIFS('Inventory (old)'!$P:$P,'Inventory (old)'!$A:$A,"Transverse",'Inventory (old)'!$B:$B,$A920,'Inventory (old)'!$E:$E,"&gt;="&amp;$F920,'Inventory (old)'!$E:$E,"&lt;"&amp;$G920)</f>
        <v>0</v>
      </c>
      <c r="AR920" s="7">
        <f>SUMIFS('Inventory (old)'!$M:$M,'Inventory (old)'!$A:$A,"Crosswalk",'Inventory (old)'!$B:$B,$A920,'Inventory (old)'!$E:$E,"&gt;="&amp;$F920,'Inventory (old)'!$E:$E,"&lt;"&amp;$G920)</f>
        <v>0</v>
      </c>
      <c r="AS920" s="7">
        <f>SUMIFS('Inventory (old)'!$M:$M,'Inventory (old)'!$A:$A,"Yield Line",'Inventory (old)'!$B:$B,$A920,'Inventory (old)'!$E:$E,"&gt;="&amp;$F920,'Inventory (old)'!$E:$E,"&lt;"&amp;$G920)</f>
        <v>0</v>
      </c>
      <c r="AT920" s="7">
        <f>SUMIFS('Inventory (old)'!$M:$M,'Inventory (old)'!$A:$A,"Island",'Inventory (old)'!$B:$B,$A920,'Inventory (old)'!$E:$E,"&gt;="&amp;$F920,'Inventory (old)'!$E:$E,"&lt;"&amp;$G920)</f>
        <v>0</v>
      </c>
      <c r="AU920" s="7">
        <f>SUMIFS('Inventory (old)'!$M:$M,'Inventory (old)'!$A:$A,"Railroad",'Inventory (old)'!$B:$B,$A920,'Inventory (old)'!$E:$E,"&gt;="&amp;$F920,'Inventory (old)'!$E:$E,"&lt;"&amp;$G920)</f>
        <v>2</v>
      </c>
      <c r="AV920" s="7">
        <f>SUMIFS('Inventory (old)'!$M:$M,'Inventory (old)'!$A:$A,"School",'Inventory (old)'!$B:$B,$A920,'Inventory (old)'!$E:$E,"&gt;="&amp;$F920,'Inventory (old)'!$E:$E,"&lt;"&amp;$G920)</f>
        <v>0</v>
      </c>
      <c r="AW920" s="7">
        <f>SUMIFS('Inventory (old)'!$M:$M,'Inventory (old)'!$A:$A,"Air Speed",'Inventory (old)'!$B:$B,$A920,'Inventory (old)'!$E:$E,"&gt;="&amp;$F920,'Inventory (old)'!$E:$E,"&lt;"&amp;$G920)</f>
        <v>0</v>
      </c>
      <c r="AX920" s="7">
        <f>SUMIFS('Inventory (old)'!$M:$M,'Inventory (old)'!$A:$A,"Wrong Way",'Inventory (old)'!$B:$B,$A920,'Inventory (old)'!$E:$E,"&gt;="&amp;$F920,'Inventory (old)'!$E:$E,"&lt;"&amp;$G920)</f>
        <v>0</v>
      </c>
      <c r="AY920" s="7">
        <f>SUMIFS('Inventory (old)'!$M:$M,'Inventory (old)'!$A:$A,"Merge Arrow",'Inventory (old)'!$B:$B,$A920,'Inventory (old)'!$E:$E,"&gt;="&amp;$F920,'Inventory (old)'!$E:$E,"&lt;"&amp;$G920)</f>
        <v>0</v>
      </c>
      <c r="AZ920" s="7">
        <f>SUMIFS('Inventory (old)'!$M:$M,'Inventory (old)'!$A:$A,"Bike",'Inventory (old)'!$B:$B,$A920,'Inventory (old)'!$E:$E,"&gt;="&amp;$F920,'Inventory (old)'!$E:$E,"&lt;"&amp;$G920)</f>
        <v>0</v>
      </c>
      <c r="BA920" s="7">
        <f>SUMIFS('Inventory (old)'!$M:$M,'Inventory (old)'!$A:$A,"Parking",'Inventory (old)'!$B:$B,$A920,'Inventory (old)'!$E:$E,"&gt;="&amp;$F920,'Inventory (old)'!$E:$E,"&lt;"&amp;$G920)</f>
        <v>0</v>
      </c>
      <c r="BB920" s="1">
        <f>SUMIFS('Inventory (old)'!$S:$S,'Inventory (old)'!$A:$A,"Parking",'Inventory (old)'!$B:$B,$A920,'Inventory (old)'!$E:$E,"&gt;="&amp;$F920,'Inventory (old)'!$E:$E,"&lt;"&amp;$G920)</f>
        <v>0</v>
      </c>
      <c r="BC920" s="13"/>
    </row>
    <row r="921" spans="1:55" x14ac:dyDescent="0.25">
      <c r="A921" s="6" t="s">
        <v>552</v>
      </c>
      <c r="B921" s="7" t="s">
        <v>102</v>
      </c>
      <c r="C921" s="7" t="s">
        <v>2189</v>
      </c>
      <c r="D921" s="7" t="s">
        <v>2959</v>
      </c>
      <c r="E921" s="7" t="s">
        <v>2176</v>
      </c>
      <c r="F921" s="8">
        <v>9.9999999999999994E-12</v>
      </c>
      <c r="G921" s="8">
        <v>1.75</v>
      </c>
      <c r="H921" s="7" t="s">
        <v>34</v>
      </c>
      <c r="I921" s="7" t="s">
        <v>3244</v>
      </c>
      <c r="J921" s="14">
        <f t="shared" si="252"/>
        <v>1.74999999999</v>
      </c>
      <c r="K921" s="15" t="s">
        <v>2062</v>
      </c>
      <c r="L921" s="7"/>
      <c r="M921" s="7" t="s">
        <v>2072</v>
      </c>
      <c r="N921" s="20">
        <v>2</v>
      </c>
      <c r="O921" s="20"/>
      <c r="P921" s="20"/>
      <c r="Q921" s="20"/>
      <c r="R921" s="8"/>
      <c r="S921" s="8"/>
      <c r="T921" s="14"/>
      <c r="U921" s="14"/>
      <c r="V921" s="21"/>
      <c r="W921" s="16" t="s">
        <v>2960</v>
      </c>
      <c r="Y921" s="7"/>
      <c r="Z921" s="7"/>
      <c r="AA921" s="7"/>
      <c r="AB921" s="16"/>
      <c r="AC921" s="15">
        <v>2020</v>
      </c>
      <c r="AD921" s="8">
        <f t="shared" si="248"/>
        <v>1.74999999999</v>
      </c>
      <c r="AE921" s="8">
        <f t="shared" si="249"/>
        <v>3.49999999998</v>
      </c>
      <c r="AF921" s="8">
        <f t="shared" si="250"/>
        <v>0</v>
      </c>
      <c r="AG921" s="8">
        <f t="shared" si="251"/>
        <v>0</v>
      </c>
      <c r="AH921" s="7">
        <f>IF($P921="X",SUMIFS('Inventory (old)'!$M:$M,'Inventory (old)'!$A:$A,"Channel",'Inventory (old)'!$B:$B,$A921,'Inventory (old)'!$E:$E,"&gt;="&amp;$F921,'Inventory (old)'!$E:$E,"&lt;"&amp;$G921),0)</f>
        <v>0</v>
      </c>
      <c r="AI921" s="12">
        <f>IF($P921="X",SUMIFS('Inventory (old)'!$M:$M,'Inventory (old)'!$A:$A,"Dotted Line",'Inventory (old)'!$B:$B,$A921,'Inventory (old)'!$E:$E,"&gt;="&amp;$F921,'Inventory (old)'!$E:$E,"&lt;"&amp;$G921),0)</f>
        <v>0</v>
      </c>
      <c r="AJ921" s="15" t="str">
        <f>IF(AND(E921="BOTH",SUM(AK921:BB921)=0),"X","")</f>
        <v>X</v>
      </c>
      <c r="AK921" s="7">
        <f>IF($P921="X",0,SUMIFS('Inventory (old)'!$M:$M,'Inventory (old)'!$A:$A,"Channel",'Inventory (old)'!$B:$B,$A921,'Inventory (old)'!$E:$E,"&gt;="&amp;F921,'Inventory (old)'!$E:$E,"&lt;"&amp;$G921))</f>
        <v>0</v>
      </c>
      <c r="AL921" s="7">
        <f>IF($P921="X",0,SUMIFS('Inventory (old)'!$M:$M,'Inventory (old)'!$A:$A,"Dotted Line",'Inventory (old)'!$B:$B,$A921,'Inventory (old)'!$E:$E,"&gt;="&amp;$F921,'Inventory (old)'!$E:$E,"&lt;"&amp;$G921))</f>
        <v>0</v>
      </c>
      <c r="AM921" s="7">
        <f>SUMIFS('Inventory (old)'!$M:$M,'Inventory (old)'!$A:$A,"Stop Line",'Inventory (old)'!$B:$B,$A921,'Inventory (old)'!$E:$E,"&gt;="&amp;$F921,'Inventory (old)'!$E:$E,"&lt;"&amp;$G921)</f>
        <v>0</v>
      </c>
      <c r="AN921" s="7">
        <f>SUMIFS('Inventory (old)'!$M:$M,'Inventory (old)'!$A:$A,"Arrows and Onlys",'Inventory (old)'!$B:$B,$A921,'Inventory (old)'!$E:$E,"&gt;="&amp;$F921,'Inventory (old)'!$E:$E,"&lt;"&amp;$G921)</f>
        <v>0</v>
      </c>
      <c r="AO921" s="7">
        <f>SUMIFS('Inventory (old)'!$N:$N,'Inventory (old)'!$A:$A,"Arrows and Onlys",'Inventory (old)'!$B:$B,$A921,'Inventory (old)'!$E:$E,"&gt;="&amp;$F921,'Inventory (old)'!$E:$E,"&lt;"&amp;$G921)</f>
        <v>0</v>
      </c>
      <c r="AP921" s="7">
        <f>SUMIFS('Inventory (old)'!$O:$O,'Inventory (old)'!$A:$A,"Transverse",'Inventory (old)'!$B:$B,$A921,'Inventory (old)'!$E:$E,"&gt;="&amp;$F921,'Inventory (old)'!$E:$E,"&lt;"&amp;$G921)</f>
        <v>0</v>
      </c>
      <c r="AQ921" s="7">
        <f>SUMIFS('Inventory (old)'!$P:$P,'Inventory (old)'!$A:$A,"Transverse",'Inventory (old)'!$B:$B,$A921,'Inventory (old)'!$E:$E,"&gt;="&amp;$F921,'Inventory (old)'!$E:$E,"&lt;"&amp;$G921)</f>
        <v>0</v>
      </c>
      <c r="AR921" s="7">
        <f>SUMIFS('Inventory (old)'!$M:$M,'Inventory (old)'!$A:$A,"Crosswalk",'Inventory (old)'!$B:$B,$A921,'Inventory (old)'!$E:$E,"&gt;="&amp;$F921,'Inventory (old)'!$E:$E,"&lt;"&amp;$G921)</f>
        <v>0</v>
      </c>
      <c r="AS921" s="7">
        <f>SUMIFS('Inventory (old)'!$M:$M,'Inventory (old)'!$A:$A,"Yield Line",'Inventory (old)'!$B:$B,$A921,'Inventory (old)'!$E:$E,"&gt;="&amp;$F921,'Inventory (old)'!$E:$E,"&lt;"&amp;$G921)</f>
        <v>0</v>
      </c>
      <c r="AT921" s="7">
        <f>SUMIFS('Inventory (old)'!$M:$M,'Inventory (old)'!$A:$A,"Island",'Inventory (old)'!$B:$B,$A921,'Inventory (old)'!$E:$E,"&gt;="&amp;$F921,'Inventory (old)'!$E:$E,"&lt;"&amp;$G921)</f>
        <v>0</v>
      </c>
      <c r="AU921" s="7">
        <f>SUMIFS('Inventory (old)'!$M:$M,'Inventory (old)'!$A:$A,"Railroad",'Inventory (old)'!$B:$B,$A921,'Inventory (old)'!$E:$E,"&gt;="&amp;$F921,'Inventory (old)'!$E:$E,"&lt;"&amp;$G921)</f>
        <v>0</v>
      </c>
      <c r="AV921" s="7">
        <f>SUMIFS('Inventory (old)'!$M:$M,'Inventory (old)'!$A:$A,"School",'Inventory (old)'!$B:$B,$A921,'Inventory (old)'!$E:$E,"&gt;="&amp;$F921,'Inventory (old)'!$E:$E,"&lt;"&amp;$G921)</f>
        <v>0</v>
      </c>
      <c r="AW921" s="7">
        <f>SUMIFS('Inventory (old)'!$M:$M,'Inventory (old)'!$A:$A,"Air Speed",'Inventory (old)'!$B:$B,$A921,'Inventory (old)'!$E:$E,"&gt;="&amp;$F921,'Inventory (old)'!$E:$E,"&lt;"&amp;$G921)</f>
        <v>0</v>
      </c>
      <c r="AX921" s="7">
        <f>SUMIFS('Inventory (old)'!$M:$M,'Inventory (old)'!$A:$A,"Wrong Way",'Inventory (old)'!$B:$B,$A921,'Inventory (old)'!$E:$E,"&gt;="&amp;$F921,'Inventory (old)'!$E:$E,"&lt;"&amp;$G921)</f>
        <v>0</v>
      </c>
      <c r="AY921" s="7">
        <f>SUMIFS('Inventory (old)'!$M:$M,'Inventory (old)'!$A:$A,"Merge Arrow",'Inventory (old)'!$B:$B,$A921,'Inventory (old)'!$E:$E,"&gt;="&amp;$F921,'Inventory (old)'!$E:$E,"&lt;"&amp;$G921)</f>
        <v>0</v>
      </c>
      <c r="AZ921" s="7">
        <f>SUMIFS('Inventory (old)'!$M:$M,'Inventory (old)'!$A:$A,"Bike",'Inventory (old)'!$B:$B,$A921,'Inventory (old)'!$E:$E,"&gt;="&amp;$F921,'Inventory (old)'!$E:$E,"&lt;"&amp;$G921)</f>
        <v>0</v>
      </c>
      <c r="BA921" s="7">
        <f>SUMIFS('Inventory (old)'!$M:$M,'Inventory (old)'!$A:$A,"Parking",'Inventory (old)'!$B:$B,$A921,'Inventory (old)'!$E:$E,"&gt;="&amp;$F921,'Inventory (old)'!$E:$E,"&lt;"&amp;$G921)</f>
        <v>0</v>
      </c>
      <c r="BB921" s="1">
        <f>SUMIFS('Inventory (old)'!$S:$S,'Inventory (old)'!$A:$A,"Parking",'Inventory (old)'!$B:$B,$A921,'Inventory (old)'!$E:$E,"&gt;="&amp;$F921,'Inventory (old)'!$E:$E,"&lt;"&amp;$G921)</f>
        <v>0</v>
      </c>
      <c r="BC921" s="13"/>
    </row>
    <row r="922" spans="1:55" x14ac:dyDescent="0.25">
      <c r="A922" s="6" t="s">
        <v>552</v>
      </c>
      <c r="B922" s="7" t="s">
        <v>102</v>
      </c>
      <c r="C922" s="7" t="s">
        <v>2189</v>
      </c>
      <c r="D922" s="7" t="s">
        <v>2959</v>
      </c>
      <c r="E922" s="7" t="s">
        <v>2176</v>
      </c>
      <c r="F922" s="8">
        <v>1.75</v>
      </c>
      <c r="G922" s="8">
        <v>2.218</v>
      </c>
      <c r="H922" s="7" t="s">
        <v>3244</v>
      </c>
      <c r="I922" s="7" t="s">
        <v>2977</v>
      </c>
      <c r="J922" s="14">
        <f t="shared" si="252"/>
        <v>0.46799999999999997</v>
      </c>
      <c r="K922" s="15" t="s">
        <v>2062</v>
      </c>
      <c r="L922" s="7"/>
      <c r="M922" s="7" t="s">
        <v>2072</v>
      </c>
      <c r="N922" s="20">
        <v>2</v>
      </c>
      <c r="O922" s="20"/>
      <c r="P922" s="20"/>
      <c r="Q922" s="20"/>
      <c r="R922" s="8"/>
      <c r="S922" s="8"/>
      <c r="T922" s="14"/>
      <c r="U922" s="14"/>
      <c r="V922" s="21"/>
      <c r="W922" s="16"/>
      <c r="Y922" s="7"/>
      <c r="Z922" s="7"/>
      <c r="AA922" s="7"/>
      <c r="AB922" s="16"/>
      <c r="AC922" s="15">
        <v>2020</v>
      </c>
      <c r="AD922" s="8">
        <f t="shared" si="248"/>
        <v>0.46799999999999997</v>
      </c>
      <c r="AE922" s="8">
        <f t="shared" si="249"/>
        <v>0.93599999999999994</v>
      </c>
      <c r="AF922" s="8">
        <f t="shared" si="250"/>
        <v>0</v>
      </c>
      <c r="AG922" s="8">
        <f t="shared" si="251"/>
        <v>0</v>
      </c>
      <c r="AH922" s="7">
        <f>IF($P922="X",SUMIFS('Inventory (old)'!$M:$M,'Inventory (old)'!$A:$A,"Channel",'Inventory (old)'!$B:$B,$A922,'Inventory (old)'!$E:$E,"&gt;="&amp;$F922,'Inventory (old)'!$E:$E,"&lt;"&amp;$G922),0)</f>
        <v>0</v>
      </c>
      <c r="AI922" s="12">
        <f>IF($P922="X",SUMIFS('Inventory (old)'!$M:$M,'Inventory (old)'!$A:$A,"Dotted Line",'Inventory (old)'!$B:$B,$A922,'Inventory (old)'!$E:$E,"&gt;="&amp;$F922,'Inventory (old)'!$E:$E,"&lt;"&amp;$G922),0)</f>
        <v>0</v>
      </c>
      <c r="AJ922" s="15" t="str">
        <f>IF(AND(E922="BOTH",SUM(AK922:BB922)=0),"X","")</f>
        <v>X</v>
      </c>
      <c r="AK922" s="7">
        <f>IF($P922="X",0,SUMIFS('Inventory (old)'!$M:$M,'Inventory (old)'!$A:$A,"Channel",'Inventory (old)'!$B:$B,$A922,'Inventory (old)'!$E:$E,"&gt;="&amp;F922,'Inventory (old)'!$E:$E,"&lt;"&amp;$G922))</f>
        <v>0</v>
      </c>
      <c r="AL922" s="7">
        <f>IF($P922="X",0,SUMIFS('Inventory (old)'!$M:$M,'Inventory (old)'!$A:$A,"Dotted Line",'Inventory (old)'!$B:$B,$A922,'Inventory (old)'!$E:$E,"&gt;="&amp;$F922,'Inventory (old)'!$E:$E,"&lt;"&amp;$G922))</f>
        <v>0</v>
      </c>
      <c r="AM922" s="7">
        <f>SUMIFS('Inventory (old)'!$M:$M,'Inventory (old)'!$A:$A,"Stop Line",'Inventory (old)'!$B:$B,$A922,'Inventory (old)'!$E:$E,"&gt;="&amp;$F922,'Inventory (old)'!$E:$E,"&lt;"&amp;$G922)</f>
        <v>0</v>
      </c>
      <c r="AN922" s="7">
        <f>SUMIFS('Inventory (old)'!$M:$M,'Inventory (old)'!$A:$A,"Arrows and Onlys",'Inventory (old)'!$B:$B,$A922,'Inventory (old)'!$E:$E,"&gt;="&amp;$F922,'Inventory (old)'!$E:$E,"&lt;"&amp;$G922)</f>
        <v>0</v>
      </c>
      <c r="AO922" s="7">
        <f>SUMIFS('Inventory (old)'!$N:$N,'Inventory (old)'!$A:$A,"Arrows and Onlys",'Inventory (old)'!$B:$B,$A922,'Inventory (old)'!$E:$E,"&gt;="&amp;$F922,'Inventory (old)'!$E:$E,"&lt;"&amp;$G922)</f>
        <v>0</v>
      </c>
      <c r="AP922" s="7">
        <f>SUMIFS('Inventory (old)'!$O:$O,'Inventory (old)'!$A:$A,"Transverse",'Inventory (old)'!$B:$B,$A922,'Inventory (old)'!$E:$E,"&gt;="&amp;$F922,'Inventory (old)'!$E:$E,"&lt;"&amp;$G922)</f>
        <v>0</v>
      </c>
      <c r="AQ922" s="7">
        <f>SUMIFS('Inventory (old)'!$P:$P,'Inventory (old)'!$A:$A,"Transverse",'Inventory (old)'!$B:$B,$A922,'Inventory (old)'!$E:$E,"&gt;="&amp;$F922,'Inventory (old)'!$E:$E,"&lt;"&amp;$G922)</f>
        <v>0</v>
      </c>
      <c r="AR922" s="7">
        <f>SUMIFS('Inventory (old)'!$M:$M,'Inventory (old)'!$A:$A,"Crosswalk",'Inventory (old)'!$B:$B,$A922,'Inventory (old)'!$E:$E,"&gt;="&amp;$F922,'Inventory (old)'!$E:$E,"&lt;"&amp;$G922)</f>
        <v>0</v>
      </c>
      <c r="AS922" s="7">
        <f>SUMIFS('Inventory (old)'!$M:$M,'Inventory (old)'!$A:$A,"Yield Line",'Inventory (old)'!$B:$B,$A922,'Inventory (old)'!$E:$E,"&gt;="&amp;$F922,'Inventory (old)'!$E:$E,"&lt;"&amp;$G922)</f>
        <v>0</v>
      </c>
      <c r="AT922" s="7">
        <f>SUMIFS('Inventory (old)'!$M:$M,'Inventory (old)'!$A:$A,"Island",'Inventory (old)'!$B:$B,$A922,'Inventory (old)'!$E:$E,"&gt;="&amp;$F922,'Inventory (old)'!$E:$E,"&lt;"&amp;$G922)</f>
        <v>0</v>
      </c>
      <c r="AU922" s="7">
        <f>SUMIFS('Inventory (old)'!$M:$M,'Inventory (old)'!$A:$A,"Railroad",'Inventory (old)'!$B:$B,$A922,'Inventory (old)'!$E:$E,"&gt;="&amp;$F922,'Inventory (old)'!$E:$E,"&lt;"&amp;$G922)</f>
        <v>0</v>
      </c>
      <c r="AV922" s="7">
        <f>SUMIFS('Inventory (old)'!$M:$M,'Inventory (old)'!$A:$A,"School",'Inventory (old)'!$B:$B,$A922,'Inventory (old)'!$E:$E,"&gt;="&amp;$F922,'Inventory (old)'!$E:$E,"&lt;"&amp;$G922)</f>
        <v>0</v>
      </c>
      <c r="AW922" s="7">
        <f>SUMIFS('Inventory (old)'!$M:$M,'Inventory (old)'!$A:$A,"Air Speed",'Inventory (old)'!$B:$B,$A922,'Inventory (old)'!$E:$E,"&gt;="&amp;$F922,'Inventory (old)'!$E:$E,"&lt;"&amp;$G922)</f>
        <v>0</v>
      </c>
      <c r="AX922" s="7">
        <f>SUMIFS('Inventory (old)'!$M:$M,'Inventory (old)'!$A:$A,"Wrong Way",'Inventory (old)'!$B:$B,$A922,'Inventory (old)'!$E:$E,"&gt;="&amp;$F922,'Inventory (old)'!$E:$E,"&lt;"&amp;$G922)</f>
        <v>0</v>
      </c>
      <c r="AY922" s="7">
        <f>SUMIFS('Inventory (old)'!$M:$M,'Inventory (old)'!$A:$A,"Merge Arrow",'Inventory (old)'!$B:$B,$A922,'Inventory (old)'!$E:$E,"&gt;="&amp;$F922,'Inventory (old)'!$E:$E,"&lt;"&amp;$G922)</f>
        <v>0</v>
      </c>
      <c r="AZ922" s="7">
        <f>SUMIFS('Inventory (old)'!$M:$M,'Inventory (old)'!$A:$A,"Bike",'Inventory (old)'!$B:$B,$A922,'Inventory (old)'!$E:$E,"&gt;="&amp;$F922,'Inventory (old)'!$E:$E,"&lt;"&amp;$G922)</f>
        <v>0</v>
      </c>
      <c r="BA922" s="7">
        <f>SUMIFS('Inventory (old)'!$M:$M,'Inventory (old)'!$A:$A,"Parking",'Inventory (old)'!$B:$B,$A922,'Inventory (old)'!$E:$E,"&gt;="&amp;$F922,'Inventory (old)'!$E:$E,"&lt;"&amp;$G922)</f>
        <v>0</v>
      </c>
      <c r="BB922" s="1">
        <f>SUMIFS('Inventory (old)'!$S:$S,'Inventory (old)'!$A:$A,"Parking",'Inventory (old)'!$B:$B,$A922,'Inventory (old)'!$E:$E,"&gt;="&amp;$F922,'Inventory (old)'!$E:$E,"&lt;"&amp;$G922)</f>
        <v>0</v>
      </c>
      <c r="BC922" s="13"/>
    </row>
    <row r="923" spans="1:55" x14ac:dyDescent="0.25">
      <c r="A923" s="6"/>
      <c r="B923" s="7"/>
      <c r="C923" s="7"/>
      <c r="D923" s="7"/>
      <c r="E923" s="7"/>
      <c r="F923" s="8"/>
      <c r="G923" s="8"/>
      <c r="H923" s="7"/>
      <c r="I923" s="7"/>
      <c r="J923" s="14">
        <f t="shared" si="252"/>
        <v>0</v>
      </c>
      <c r="K923" s="15"/>
      <c r="L923" s="7"/>
      <c r="M923" s="7"/>
      <c r="N923" s="20"/>
      <c r="O923" s="20"/>
      <c r="P923" s="20"/>
      <c r="Q923" s="20"/>
      <c r="R923" s="8"/>
      <c r="S923" s="8"/>
      <c r="T923" s="14"/>
      <c r="U923" s="14"/>
      <c r="V923" s="21"/>
      <c r="W923" s="16"/>
      <c r="Y923" s="7"/>
      <c r="Z923" s="7"/>
      <c r="AA923" s="7"/>
      <c r="AB923" s="16"/>
      <c r="AC923" s="15"/>
      <c r="AD923" s="8">
        <f t="shared" si="248"/>
        <v>0</v>
      </c>
      <c r="AE923" s="8">
        <f t="shared" si="249"/>
        <v>0</v>
      </c>
      <c r="AF923" s="8">
        <f t="shared" si="250"/>
        <v>0</v>
      </c>
      <c r="AG923" s="8">
        <f t="shared" si="251"/>
        <v>0</v>
      </c>
      <c r="AH923" s="7">
        <f>IF($P923="X",SUMIFS('Inventory (old)'!$M:$M,'Inventory (old)'!$A:$A,"Channel",'Inventory (old)'!$B:$B,$A923,'Inventory (old)'!$E:$E,"&gt;="&amp;$F923,'Inventory (old)'!$E:$E,"&lt;"&amp;$G923),0)</f>
        <v>0</v>
      </c>
      <c r="AI923" s="12">
        <f>IF($P923="X",SUMIFS('Inventory (old)'!$M:$M,'Inventory (old)'!$A:$A,"Dotted Line",'Inventory (old)'!$B:$B,$A923,'Inventory (old)'!$E:$E,"&gt;="&amp;$F923,'Inventory (old)'!$E:$E,"&lt;"&amp;$G923),0)</f>
        <v>0</v>
      </c>
      <c r="AJ923" s="15"/>
      <c r="AK923" s="7">
        <f>IF($P923="X",0,SUMIFS('Inventory (old)'!$M:$M,'Inventory (old)'!$A:$A,"Channel",'Inventory (old)'!$B:$B,$A923,'Inventory (old)'!$E:$E,"&gt;="&amp;F923,'Inventory (old)'!$E:$E,"&lt;"&amp;$G923))</f>
        <v>0</v>
      </c>
      <c r="AL923" s="7">
        <f>IF($P923="X",0,SUMIFS('Inventory (old)'!$M:$M,'Inventory (old)'!$A:$A,"Dotted Line",'Inventory (old)'!$B:$B,$A923,'Inventory (old)'!$E:$E,"&gt;="&amp;$F923,'Inventory (old)'!$E:$E,"&lt;"&amp;$G923))</f>
        <v>0</v>
      </c>
      <c r="AM923" s="7">
        <f>SUMIFS('Inventory (old)'!$M:$M,'Inventory (old)'!$A:$A,"Stop Line",'Inventory (old)'!$B:$B,$A923,'Inventory (old)'!$E:$E,"&gt;="&amp;$F923,'Inventory (old)'!$E:$E,"&lt;"&amp;$G923)</f>
        <v>0</v>
      </c>
      <c r="AN923" s="7">
        <f>SUMIFS('Inventory (old)'!$M:$M,'Inventory (old)'!$A:$A,"Arrows and Onlys",'Inventory (old)'!$B:$B,$A923,'Inventory (old)'!$E:$E,"&gt;="&amp;$F923,'Inventory (old)'!$E:$E,"&lt;"&amp;$G923)</f>
        <v>0</v>
      </c>
      <c r="AO923" s="7">
        <f>SUMIFS('Inventory (old)'!$N:$N,'Inventory (old)'!$A:$A,"Arrows and Onlys",'Inventory (old)'!$B:$B,$A923,'Inventory (old)'!$E:$E,"&gt;="&amp;$F923,'Inventory (old)'!$E:$E,"&lt;"&amp;$G923)</f>
        <v>0</v>
      </c>
      <c r="AP923" s="7">
        <f>SUMIFS('Inventory (old)'!$O:$O,'Inventory (old)'!$A:$A,"Transverse",'Inventory (old)'!$B:$B,$A923,'Inventory (old)'!$E:$E,"&gt;="&amp;$F923,'Inventory (old)'!$E:$E,"&lt;"&amp;$G923)</f>
        <v>0</v>
      </c>
      <c r="AQ923" s="7">
        <f>SUMIFS('Inventory (old)'!$P:$P,'Inventory (old)'!$A:$A,"Transverse",'Inventory (old)'!$B:$B,$A923,'Inventory (old)'!$E:$E,"&gt;="&amp;$F923,'Inventory (old)'!$E:$E,"&lt;"&amp;$G923)</f>
        <v>0</v>
      </c>
      <c r="AR923" s="7">
        <f>SUMIFS('Inventory (old)'!$M:$M,'Inventory (old)'!$A:$A,"Crosswalk",'Inventory (old)'!$B:$B,$A923,'Inventory (old)'!$E:$E,"&gt;="&amp;$F923,'Inventory (old)'!$E:$E,"&lt;"&amp;$G923)</f>
        <v>0</v>
      </c>
      <c r="AS923" s="7">
        <f>SUMIFS('Inventory (old)'!$M:$M,'Inventory (old)'!$A:$A,"Yield Line",'Inventory (old)'!$B:$B,$A923,'Inventory (old)'!$E:$E,"&gt;="&amp;$F923,'Inventory (old)'!$E:$E,"&lt;"&amp;$G923)</f>
        <v>0</v>
      </c>
      <c r="AT923" s="7">
        <f>SUMIFS('Inventory (old)'!$M:$M,'Inventory (old)'!$A:$A,"Island",'Inventory (old)'!$B:$B,$A923,'Inventory (old)'!$E:$E,"&gt;="&amp;$F923,'Inventory (old)'!$E:$E,"&lt;"&amp;$G923)</f>
        <v>0</v>
      </c>
      <c r="AU923" s="7">
        <f>SUMIFS('Inventory (old)'!$M:$M,'Inventory (old)'!$A:$A,"Railroad",'Inventory (old)'!$B:$B,$A923,'Inventory (old)'!$E:$E,"&gt;="&amp;$F923,'Inventory (old)'!$E:$E,"&lt;"&amp;$G923)</f>
        <v>0</v>
      </c>
      <c r="AV923" s="7">
        <f>SUMIFS('Inventory (old)'!$M:$M,'Inventory (old)'!$A:$A,"School",'Inventory (old)'!$B:$B,$A923,'Inventory (old)'!$E:$E,"&gt;="&amp;$F923,'Inventory (old)'!$E:$E,"&lt;"&amp;$G923)</f>
        <v>0</v>
      </c>
      <c r="AW923" s="7">
        <f>SUMIFS('Inventory (old)'!$M:$M,'Inventory (old)'!$A:$A,"Air Speed",'Inventory (old)'!$B:$B,$A923,'Inventory (old)'!$E:$E,"&gt;="&amp;$F923,'Inventory (old)'!$E:$E,"&lt;"&amp;$G923)</f>
        <v>0</v>
      </c>
      <c r="AX923" s="7">
        <f>SUMIFS('Inventory (old)'!$M:$M,'Inventory (old)'!$A:$A,"Wrong Way",'Inventory (old)'!$B:$B,$A923,'Inventory (old)'!$E:$E,"&gt;="&amp;$F923,'Inventory (old)'!$E:$E,"&lt;"&amp;$G923)</f>
        <v>0</v>
      </c>
      <c r="AY923" s="7">
        <f>SUMIFS('Inventory (old)'!$M:$M,'Inventory (old)'!$A:$A,"Merge Arrow",'Inventory (old)'!$B:$B,$A923,'Inventory (old)'!$E:$E,"&gt;="&amp;$F923,'Inventory (old)'!$E:$E,"&lt;"&amp;$G923)</f>
        <v>0</v>
      </c>
      <c r="AZ923" s="7">
        <f>SUMIFS('Inventory (old)'!$M:$M,'Inventory (old)'!$A:$A,"Bike",'Inventory (old)'!$B:$B,$A923,'Inventory (old)'!$E:$E,"&gt;="&amp;$F923,'Inventory (old)'!$E:$E,"&lt;"&amp;$G923)</f>
        <v>0</v>
      </c>
      <c r="BA923" s="7">
        <f>SUMIFS('Inventory (old)'!$M:$M,'Inventory (old)'!$A:$A,"Parking",'Inventory (old)'!$B:$B,$A923,'Inventory (old)'!$E:$E,"&gt;="&amp;$F923,'Inventory (old)'!$E:$E,"&lt;"&amp;$G923)</f>
        <v>0</v>
      </c>
      <c r="BB923" s="1">
        <f>SUMIFS('Inventory (old)'!$S:$S,'Inventory (old)'!$A:$A,"Parking",'Inventory (old)'!$B:$B,$A923,'Inventory (old)'!$E:$E,"&gt;="&amp;$F923,'Inventory (old)'!$E:$E,"&lt;"&amp;$G923)</f>
        <v>0</v>
      </c>
      <c r="BC923" s="13"/>
    </row>
    <row r="924" spans="1:55" s="5" customFormat="1" x14ac:dyDescent="0.25">
      <c r="A924" s="47" t="s">
        <v>2181</v>
      </c>
      <c r="B924" s="33"/>
      <c r="C924" s="33"/>
      <c r="D924" s="33"/>
      <c r="E924" s="33"/>
      <c r="F924" s="48"/>
      <c r="G924" s="48"/>
      <c r="H924" s="33"/>
      <c r="I924" s="33"/>
      <c r="J924" s="49"/>
      <c r="K924" s="50"/>
      <c r="L924" s="33"/>
      <c r="M924" s="33"/>
      <c r="N924" s="51"/>
      <c r="O924" s="51"/>
      <c r="P924" s="51"/>
      <c r="Q924" s="51"/>
      <c r="R924" s="48"/>
      <c r="S924" s="48"/>
      <c r="T924" s="52"/>
      <c r="U924" s="52"/>
      <c r="V924" s="53"/>
      <c r="W924" s="54"/>
      <c r="X924" s="25"/>
      <c r="Y924" s="33"/>
      <c r="Z924" s="33"/>
      <c r="AA924" s="33"/>
      <c r="AB924" s="54"/>
      <c r="AC924" s="50"/>
      <c r="AD924" s="48">
        <f t="shared" ref="AD924:AI924" si="273">SUM(AD5:AD923)</f>
        <v>1421.1143897768702</v>
      </c>
      <c r="AE924" s="48">
        <f t="shared" si="273"/>
        <v>3333.4569650807243</v>
      </c>
      <c r="AF924" s="48">
        <f t="shared" si="273"/>
        <v>628.51016532699009</v>
      </c>
      <c r="AG924" s="48">
        <f t="shared" si="273"/>
        <v>803.14933240932362</v>
      </c>
      <c r="AH924" s="33">
        <f t="shared" si="273"/>
        <v>14572</v>
      </c>
      <c r="AI924" s="49">
        <f t="shared" si="273"/>
        <v>6620</v>
      </c>
      <c r="AJ924" s="50"/>
      <c r="AK924" s="33">
        <f t="shared" ref="AK924:BB924" si="274">SUM(AK5:AK923)</f>
        <v>273160</v>
      </c>
      <c r="AL924" s="33">
        <f t="shared" si="274"/>
        <v>55289</v>
      </c>
      <c r="AM924" s="33">
        <f t="shared" si="274"/>
        <v>25347</v>
      </c>
      <c r="AN924" s="33">
        <f t="shared" si="274"/>
        <v>2317</v>
      </c>
      <c r="AO924" s="33">
        <f t="shared" si="274"/>
        <v>137</v>
      </c>
      <c r="AP924" s="33">
        <f t="shared" si="274"/>
        <v>47422</v>
      </c>
      <c r="AQ924" s="33">
        <f t="shared" si="274"/>
        <v>47712</v>
      </c>
      <c r="AR924" s="33">
        <f t="shared" si="274"/>
        <v>6948</v>
      </c>
      <c r="AS924" s="33">
        <f t="shared" si="274"/>
        <v>295</v>
      </c>
      <c r="AT924" s="33">
        <f t="shared" si="274"/>
        <v>1064</v>
      </c>
      <c r="AU924" s="33">
        <f t="shared" si="274"/>
        <v>107</v>
      </c>
      <c r="AV924" s="33">
        <f t="shared" si="274"/>
        <v>83</v>
      </c>
      <c r="AW924" s="33">
        <f t="shared" si="274"/>
        <v>70</v>
      </c>
      <c r="AX924" s="33">
        <f t="shared" si="274"/>
        <v>100</v>
      </c>
      <c r="AY924" s="33">
        <f t="shared" si="274"/>
        <v>64</v>
      </c>
      <c r="AZ924" s="33">
        <f t="shared" si="274"/>
        <v>3</v>
      </c>
      <c r="BA924" s="33">
        <f>SUM(BA5:BA923)</f>
        <v>24615</v>
      </c>
      <c r="BB924" s="33">
        <f t="shared" si="274"/>
        <v>20</v>
      </c>
      <c r="BC924" s="34"/>
    </row>
    <row r="925" spans="1:55" x14ac:dyDescent="0.25">
      <c r="AD925" s="2">
        <f>'2020'!AA879</f>
        <v>1437.4774897768516</v>
      </c>
      <c r="AE925" s="2">
        <f>'2020'!AB879</f>
        <v>3340.2581650807174</v>
      </c>
      <c r="AF925" s="2">
        <f>'2020'!AC879</f>
        <v>631.18916532700018</v>
      </c>
      <c r="AG925" s="2">
        <f>'2020'!AD879</f>
        <v>802.89933240932373</v>
      </c>
      <c r="AK925" s="1">
        <f>'2020'!AG879</f>
        <v>291538</v>
      </c>
      <c r="AL925" s="1">
        <f>'2020'!AH879</f>
        <v>61909</v>
      </c>
      <c r="AM925" s="1">
        <f>'2020'!AF879</f>
        <v>25788</v>
      </c>
      <c r="AN925" s="1">
        <f>'2020'!AI879</f>
        <v>2421</v>
      </c>
      <c r="AO925" s="1">
        <f>'2020'!AJ879</f>
        <v>147</v>
      </c>
      <c r="AP925" s="1">
        <f>'2020'!AK879</f>
        <v>47985</v>
      </c>
      <c r="AQ925" s="1">
        <f>'2020'!AL879</f>
        <v>49062</v>
      </c>
      <c r="AR925" s="1">
        <f>'2020'!AM879</f>
        <v>6948</v>
      </c>
      <c r="AS925" s="1">
        <f>'2020'!AN879</f>
        <v>295</v>
      </c>
      <c r="AT925" s="1">
        <f>'2020'!AP879</f>
        <v>1064</v>
      </c>
      <c r="AU925" s="1">
        <f>'2020'!AQ879</f>
        <v>107</v>
      </c>
      <c r="AV925" s="1">
        <f>'2020'!AR879</f>
        <v>83</v>
      </c>
      <c r="AW925" s="1">
        <f>'2020'!AS879</f>
        <v>70</v>
      </c>
      <c r="AX925" s="1">
        <f>'2020'!AT879</f>
        <v>100</v>
      </c>
      <c r="AY925" s="1">
        <f>'2020'!AU879</f>
        <v>64</v>
      </c>
      <c r="AZ925" s="1">
        <f>'2020'!AV879</f>
        <v>3</v>
      </c>
      <c r="BA925" s="1">
        <f>'2020'!AO879</f>
        <v>24615</v>
      </c>
      <c r="BB925" s="1">
        <f>'2020'!AW879</f>
        <v>20</v>
      </c>
    </row>
  </sheetData>
  <autoFilter ref="A4:BC925" xr:uid="{D5FA32AC-2EA2-4403-90FB-D3310D5FAF30}"/>
  <mergeCells count="33">
    <mergeCell ref="J2:J3"/>
    <mergeCell ref="K2:W2"/>
    <mergeCell ref="H3:H4"/>
    <mergeCell ref="I3:I4"/>
    <mergeCell ref="K3:K4"/>
    <mergeCell ref="L3:L4"/>
    <mergeCell ref="O3:P3"/>
    <mergeCell ref="W3:W4"/>
    <mergeCell ref="G3:G4"/>
    <mergeCell ref="A2:A4"/>
    <mergeCell ref="B2:E2"/>
    <mergeCell ref="F2:G2"/>
    <mergeCell ref="H2:I2"/>
    <mergeCell ref="B3:B4"/>
    <mergeCell ref="C3:C4"/>
    <mergeCell ref="D3:D4"/>
    <mergeCell ref="E3:E4"/>
    <mergeCell ref="F3:F4"/>
    <mergeCell ref="X3:X4"/>
    <mergeCell ref="X2:AB2"/>
    <mergeCell ref="BC2:BC4"/>
    <mergeCell ref="M3:M4"/>
    <mergeCell ref="N3:N4"/>
    <mergeCell ref="R3:S3"/>
    <mergeCell ref="T3:V3"/>
    <mergeCell ref="Y3:Z3"/>
    <mergeCell ref="AA3:AB3"/>
    <mergeCell ref="AC3:AC4"/>
    <mergeCell ref="AJ3:AJ4"/>
    <mergeCell ref="AC2:AG2"/>
    <mergeCell ref="AH2:AI2"/>
    <mergeCell ref="BA2:BB2"/>
    <mergeCell ref="AJ2:AZ2"/>
  </mergeCells>
  <conditionalFormatting sqref="AC1:AC532 AC543:AC1048576">
    <cfRule type="containsText" dxfId="62" priority="1" operator="containsText" text="2019">
      <formula>NOT(ISERROR(SEARCH("2019",AC1)))</formula>
    </cfRule>
  </conditionalFormatting>
  <conditionalFormatting sqref="AJ12:AJ21">
    <cfRule type="containsText" dxfId="61" priority="35" operator="containsText" text="2019">
      <formula>NOT(ISERROR(SEARCH("2019",AJ12)))</formula>
    </cfRule>
  </conditionalFormatting>
  <conditionalFormatting sqref="AJ291:AJ310">
    <cfRule type="containsText" dxfId="60" priority="34" operator="containsText" text="2019">
      <formula>NOT(ISERROR(SEARCH("2019",AJ291)))</formula>
    </cfRule>
  </conditionalFormatting>
  <pageMargins left="0.7" right="0.7" top="0.75" bottom="0.75" header="0.3" footer="0.3"/>
  <pageSetup paperSize="3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424E8-92F8-42A1-93B4-5E814A1EB73B}">
  <sheetPr filterMode="1"/>
  <dimension ref="A2:BF956"/>
  <sheetViews>
    <sheetView tabSelected="1" zoomScaleNormal="100" workbookViewId="0">
      <pane xSplit="10" ySplit="4" topLeftCell="K203" activePane="bottomRight" state="frozen"/>
      <selection pane="topRight" activeCell="K1" sqref="K1"/>
      <selection pane="bottomLeft" activeCell="A5" sqref="A5"/>
      <selection pane="bottomRight" activeCell="A205" sqref="A205:XFD205"/>
    </sheetView>
  </sheetViews>
  <sheetFormatPr defaultRowHeight="15" x14ac:dyDescent="0.25"/>
  <cols>
    <col min="1" max="1" width="18.42578125" bestFit="1" customWidth="1"/>
    <col min="2" max="5" width="7.42578125" style="1" customWidth="1"/>
    <col min="6" max="7" width="9.140625" style="2"/>
    <col min="8" max="9" width="19.42578125" style="1" bestFit="1" customWidth="1"/>
    <col min="10" max="10" width="9.140625" style="1"/>
    <col min="11" max="13" width="8.42578125" style="1" customWidth="1"/>
    <col min="14" max="14" width="6.5703125" style="56" customWidth="1"/>
    <col min="15" max="16" width="6.5703125" style="56" hidden="1" customWidth="1"/>
    <col min="17" max="17" width="6.5703125" style="56" customWidth="1"/>
    <col min="18" max="19" width="5.85546875" style="2" hidden="1" customWidth="1"/>
    <col min="20" max="20" width="7.140625" style="2" hidden="1" customWidth="1"/>
    <col min="21" max="21" width="6.7109375" style="2" hidden="1" customWidth="1"/>
    <col min="22" max="22" width="5.85546875" style="56" hidden="1" customWidth="1"/>
    <col min="23" max="23" width="16.28515625" style="1" bestFit="1" customWidth="1"/>
    <col min="24" max="24" width="7.7109375" style="1" hidden="1" customWidth="1"/>
    <col min="25" max="25" width="8.42578125" style="1" hidden="1" customWidth="1"/>
    <col min="26" max="26" width="7.140625" style="1" customWidth="1"/>
    <col min="27" max="27" width="8.42578125" style="1" customWidth="1"/>
    <col min="28" max="28" width="7.140625" style="1" customWidth="1"/>
    <col min="29" max="29" width="8.42578125" style="1" customWidth="1"/>
    <col min="30" max="30" width="7" style="115" customWidth="1"/>
    <col min="31" max="31" width="8.28515625" style="1" customWidth="1"/>
    <col min="32" max="33" width="8.42578125" style="2" customWidth="1"/>
    <col min="34" max="35" width="7" style="2" customWidth="1"/>
    <col min="36" max="36" width="11.5703125" style="2" customWidth="1"/>
    <col min="37" max="37" width="9.28515625" style="2" customWidth="1"/>
    <col min="38" max="38" width="7" style="115" customWidth="1"/>
    <col min="39" max="39" width="8.28515625" style="1" customWidth="1"/>
    <col min="40" max="40" width="8.5703125" style="1" bestFit="1" customWidth="1"/>
    <col min="41" max="41" width="7.85546875" style="1" customWidth="1"/>
    <col min="42" max="42" width="8.5703125" style="1" bestFit="1" customWidth="1"/>
    <col min="43" max="44" width="7.85546875" customWidth="1"/>
    <col min="45" max="46" width="8.5703125" style="1" bestFit="1" customWidth="1"/>
    <col min="47" max="55" width="7.85546875" style="1" customWidth="1"/>
    <col min="56" max="56" width="8.5703125" style="1" bestFit="1" customWidth="1"/>
    <col min="57" max="57" width="8.85546875" style="1" customWidth="1"/>
    <col min="58" max="58" width="45.5703125" bestFit="1" customWidth="1"/>
  </cols>
  <sheetData>
    <row r="2" spans="1:58" s="9" customFormat="1" ht="15" customHeight="1" x14ac:dyDescent="0.25">
      <c r="A2" s="200" t="s">
        <v>2067</v>
      </c>
      <c r="B2" s="200" t="s">
        <v>2064</v>
      </c>
      <c r="C2" s="200"/>
      <c r="D2" s="200"/>
      <c r="E2" s="200"/>
      <c r="F2" s="210" t="s">
        <v>2056</v>
      </c>
      <c r="G2" s="210"/>
      <c r="H2" s="200" t="s">
        <v>2054</v>
      </c>
      <c r="I2" s="200"/>
      <c r="J2" s="197" t="s">
        <v>2075</v>
      </c>
      <c r="K2" s="201" t="s">
        <v>2070</v>
      </c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97" t="s">
        <v>3196</v>
      </c>
      <c r="Y2" s="198"/>
      <c r="Z2" s="198"/>
      <c r="AA2" s="198"/>
      <c r="AB2" s="198"/>
      <c r="AC2" s="199"/>
      <c r="AD2" s="207" t="s">
        <v>3281</v>
      </c>
      <c r="AE2" s="208"/>
      <c r="AF2" s="208"/>
      <c r="AG2" s="208"/>
      <c r="AH2" s="208"/>
      <c r="AI2" s="208"/>
      <c r="AJ2" s="207" t="s">
        <v>3321</v>
      </c>
      <c r="AK2" s="209"/>
      <c r="AL2" s="207" t="s">
        <v>3302</v>
      </c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9"/>
      <c r="BD2" s="208" t="s">
        <v>3313</v>
      </c>
      <c r="BE2" s="209"/>
      <c r="BF2" s="200" t="s">
        <v>2174</v>
      </c>
    </row>
    <row r="3" spans="1:58" s="10" customFormat="1" ht="45" customHeight="1" x14ac:dyDescent="0.25">
      <c r="A3" s="200"/>
      <c r="B3" s="201" t="s">
        <v>2065</v>
      </c>
      <c r="C3" s="201" t="s">
        <v>2061</v>
      </c>
      <c r="D3" s="201" t="s">
        <v>2066</v>
      </c>
      <c r="E3" s="201" t="s">
        <v>2175</v>
      </c>
      <c r="F3" s="203" t="s">
        <v>2052</v>
      </c>
      <c r="G3" s="203" t="s">
        <v>2053</v>
      </c>
      <c r="H3" s="201" t="s">
        <v>2052</v>
      </c>
      <c r="I3" s="201" t="s">
        <v>2053</v>
      </c>
      <c r="J3" s="197"/>
      <c r="K3" s="201" t="s">
        <v>2071</v>
      </c>
      <c r="L3" s="201" t="s">
        <v>2216</v>
      </c>
      <c r="M3" s="201" t="s">
        <v>2073</v>
      </c>
      <c r="N3" s="202" t="s">
        <v>2194</v>
      </c>
      <c r="O3" s="211" t="s">
        <v>3296</v>
      </c>
      <c r="P3" s="212"/>
      <c r="Q3" s="104" t="s">
        <v>3307</v>
      </c>
      <c r="R3" s="203" t="s">
        <v>2229</v>
      </c>
      <c r="S3" s="203"/>
      <c r="T3" s="204" t="s">
        <v>2244</v>
      </c>
      <c r="U3" s="205"/>
      <c r="V3" s="206"/>
      <c r="W3" s="201" t="s">
        <v>2213</v>
      </c>
      <c r="X3" s="195" t="s">
        <v>3301</v>
      </c>
      <c r="Y3" s="195" t="s">
        <v>3344</v>
      </c>
      <c r="Z3" s="201" t="s">
        <v>2183</v>
      </c>
      <c r="AA3" s="201"/>
      <c r="AB3" s="201" t="s">
        <v>2184</v>
      </c>
      <c r="AC3" s="201"/>
      <c r="AD3" s="214" t="s">
        <v>2186</v>
      </c>
      <c r="AE3" s="195" t="s">
        <v>3335</v>
      </c>
      <c r="AF3" s="35" t="s">
        <v>2058</v>
      </c>
      <c r="AG3" s="35" t="s">
        <v>2059</v>
      </c>
      <c r="AH3" s="35" t="s">
        <v>2060</v>
      </c>
      <c r="AI3" s="35" t="s">
        <v>2057</v>
      </c>
      <c r="AJ3" s="18" t="s">
        <v>67</v>
      </c>
      <c r="AK3" s="18" t="s">
        <v>2069</v>
      </c>
      <c r="AL3" s="213" t="s">
        <v>2186</v>
      </c>
      <c r="AM3" s="195" t="s">
        <v>3335</v>
      </c>
      <c r="AN3" s="18" t="s">
        <v>67</v>
      </c>
      <c r="AO3" s="18" t="s">
        <v>2069</v>
      </c>
      <c r="AP3" s="18" t="s">
        <v>2068</v>
      </c>
      <c r="AQ3" s="158" t="s">
        <v>2074</v>
      </c>
      <c r="AR3" s="18" t="s">
        <v>2205</v>
      </c>
      <c r="AS3" s="18" t="s">
        <v>2178</v>
      </c>
      <c r="AT3" s="18" t="s">
        <v>2179</v>
      </c>
      <c r="AU3" s="18" t="s">
        <v>2119</v>
      </c>
      <c r="AV3" s="18" t="s">
        <v>2614</v>
      </c>
      <c r="AW3" s="18" t="s">
        <v>2403</v>
      </c>
      <c r="AX3" s="18" t="s">
        <v>3310</v>
      </c>
      <c r="AY3" s="18" t="s">
        <v>118</v>
      </c>
      <c r="AZ3" s="18" t="s">
        <v>56</v>
      </c>
      <c r="BA3" s="18" t="s">
        <v>2431</v>
      </c>
      <c r="BB3" s="18" t="s">
        <v>2227</v>
      </c>
      <c r="BC3" s="18" t="s">
        <v>2645</v>
      </c>
      <c r="BD3" s="18" t="s">
        <v>1126</v>
      </c>
      <c r="BE3" s="18" t="s">
        <v>3311</v>
      </c>
      <c r="BF3" s="200"/>
    </row>
    <row r="4" spans="1:58" s="10" customFormat="1" ht="13.5" customHeight="1" x14ac:dyDescent="0.25">
      <c r="A4" s="200"/>
      <c r="B4" s="201"/>
      <c r="C4" s="201"/>
      <c r="D4" s="201"/>
      <c r="E4" s="201"/>
      <c r="F4" s="203"/>
      <c r="G4" s="203"/>
      <c r="H4" s="201"/>
      <c r="I4" s="201"/>
      <c r="J4" s="19" t="s">
        <v>2076</v>
      </c>
      <c r="K4" s="201"/>
      <c r="L4" s="201"/>
      <c r="M4" s="201"/>
      <c r="N4" s="202"/>
      <c r="O4" s="62" t="s">
        <v>3284</v>
      </c>
      <c r="P4" s="61" t="s">
        <v>3283</v>
      </c>
      <c r="Q4" s="105"/>
      <c r="R4" s="35" t="s">
        <v>2209</v>
      </c>
      <c r="S4" s="35" t="s">
        <v>2210</v>
      </c>
      <c r="T4" s="35" t="s">
        <v>2209</v>
      </c>
      <c r="U4" s="35" t="s">
        <v>2210</v>
      </c>
      <c r="V4" s="36" t="s">
        <v>2382</v>
      </c>
      <c r="W4" s="201"/>
      <c r="X4" s="196"/>
      <c r="Y4" s="196"/>
      <c r="Z4" s="18" t="s">
        <v>2083</v>
      </c>
      <c r="AA4" s="18" t="s">
        <v>2063</v>
      </c>
      <c r="AB4" s="18" t="s">
        <v>2083</v>
      </c>
      <c r="AC4" s="18" t="s">
        <v>2063</v>
      </c>
      <c r="AD4" s="214"/>
      <c r="AE4" s="196"/>
      <c r="AF4" s="35" t="s">
        <v>2077</v>
      </c>
      <c r="AG4" s="35" t="s">
        <v>2077</v>
      </c>
      <c r="AH4" s="35" t="s">
        <v>2077</v>
      </c>
      <c r="AI4" s="35" t="s">
        <v>2077</v>
      </c>
      <c r="AJ4" s="57" t="s">
        <v>2078</v>
      </c>
      <c r="AK4" s="57" t="s">
        <v>2078</v>
      </c>
      <c r="AL4" s="213"/>
      <c r="AM4" s="196"/>
      <c r="AN4" s="18" t="s">
        <v>2078</v>
      </c>
      <c r="AO4" s="18" t="s">
        <v>2078</v>
      </c>
      <c r="AP4" s="18" t="s">
        <v>2078</v>
      </c>
      <c r="AQ4" s="18" t="s">
        <v>2079</v>
      </c>
      <c r="AR4" s="18" t="s">
        <v>2079</v>
      </c>
      <c r="AS4" s="18" t="s">
        <v>2078</v>
      </c>
      <c r="AT4" s="18" t="s">
        <v>2078</v>
      </c>
      <c r="AU4" s="18" t="s">
        <v>2078</v>
      </c>
      <c r="AV4" s="18" t="s">
        <v>2078</v>
      </c>
      <c r="AW4" s="18" t="s">
        <v>3200</v>
      </c>
      <c r="AX4" s="18" t="s">
        <v>2079</v>
      </c>
      <c r="AY4" s="18" t="s">
        <v>2079</v>
      </c>
      <c r="AZ4" s="18" t="s">
        <v>2079</v>
      </c>
      <c r="BA4" s="18" t="s">
        <v>2079</v>
      </c>
      <c r="BB4" s="18" t="s">
        <v>2079</v>
      </c>
      <c r="BC4" s="18" t="s">
        <v>2079</v>
      </c>
      <c r="BD4" s="18" t="s">
        <v>2078</v>
      </c>
      <c r="BE4" s="18" t="s">
        <v>2079</v>
      </c>
      <c r="BF4" s="200"/>
    </row>
    <row r="5" spans="1:58" s="153" customFormat="1" ht="15" customHeight="1" x14ac:dyDescent="0.25">
      <c r="A5" s="159" t="s">
        <v>913</v>
      </c>
      <c r="B5" s="160" t="s">
        <v>21</v>
      </c>
      <c r="C5" s="160" t="s">
        <v>2051</v>
      </c>
      <c r="D5" s="164">
        <v>3</v>
      </c>
      <c r="E5" s="160" t="s">
        <v>2176</v>
      </c>
      <c r="F5" s="161">
        <v>1.0000000000000001E-5</v>
      </c>
      <c r="G5" s="161">
        <v>3.94</v>
      </c>
      <c r="H5" s="160" t="s">
        <v>2055</v>
      </c>
      <c r="I5" s="160" t="s">
        <v>3203</v>
      </c>
      <c r="J5" s="162">
        <f t="shared" ref="J5:J17" si="0">G5-F5</f>
        <v>3.9399899999999999</v>
      </c>
      <c r="K5" s="169" t="s">
        <v>2062</v>
      </c>
      <c r="L5" s="161"/>
      <c r="M5" s="161" t="s">
        <v>2072</v>
      </c>
      <c r="N5" s="164">
        <v>2</v>
      </c>
      <c r="O5" s="164"/>
      <c r="P5" s="164"/>
      <c r="Q5" s="164" t="s">
        <v>201</v>
      </c>
      <c r="R5" s="161"/>
      <c r="S5" s="161"/>
      <c r="T5" s="162"/>
      <c r="U5" s="162"/>
      <c r="V5" s="165"/>
      <c r="W5" s="170"/>
      <c r="X5" s="149"/>
      <c r="Y5" s="149">
        <v>105560</v>
      </c>
      <c r="Z5" s="171">
        <v>2023</v>
      </c>
      <c r="AA5" s="160" t="s">
        <v>3185</v>
      </c>
      <c r="AB5" s="160">
        <v>2022</v>
      </c>
      <c r="AC5" s="166" t="s">
        <v>348</v>
      </c>
      <c r="AD5" s="113">
        <v>2024</v>
      </c>
      <c r="AE5" s="31">
        <f>IF(AD5="","",IF(P5="X",IF(Z5&lt;=2023,642,""),IF(AND(Y5="",Z5&lt;2023),642,IF(P5="",IF(AND(Z5=2023,Y5=105560),642,643)))))</f>
        <v>642</v>
      </c>
      <c r="AF5" s="161">
        <f>IF(L5="",IF(ISODD(N5),J5*2,J5),0)</f>
        <v>3.9399899999999999</v>
      </c>
      <c r="AG5" s="161">
        <f>IF(L5="",(J5-(S5-R5))*2,J5-(S5-R5))</f>
        <v>7.8799799999999998</v>
      </c>
      <c r="AH5" s="161">
        <f>IF(L5="",0,J5)</f>
        <v>0</v>
      </c>
      <c r="AI5" s="161">
        <f>IF(L5="",IF(OR(N5=4,N5=5),J5*2,IF(OR(N5=6,N5=7),J5*4,0)),(N5-1)*J5)+(U5-T5)*V5</f>
        <v>0</v>
      </c>
      <c r="AJ5" s="160">
        <f>IF($P5="X",SUMIFS('Inventory (old)'!$M:$M,'Inventory (old)'!$A:$A,"Channel",'Inventory (old)'!$B:$B,$A5,'Inventory (old)'!$E:$E,"&gt;="&amp;$F5,'Inventory (old)'!$E:$E,"&lt;"&amp;$G5),0)</f>
        <v>0</v>
      </c>
      <c r="AK5" s="167">
        <f>IF($P5="X",SUMIFS('Inventory (old)'!$M:$M,'Inventory (old)'!$A:$A,"Dotted Line",'Inventory (old)'!$B:$B,$A5,'Inventory (old)'!$E:$E,"&gt;="&amp;$F5,'Inventory (old)'!$E:$E,"&lt;"&amp;$G5),0)</f>
        <v>0</v>
      </c>
      <c r="AL5" s="189">
        <v>2024</v>
      </c>
      <c r="AM5" s="31">
        <f>IF(AL5=2024,643,"")</f>
        <v>643</v>
      </c>
      <c r="AN5" s="160">
        <f>IF($P5="X",0,SUMIFS('Inventory (old)'!$M:$M,'Inventory (old)'!$A:$A,"Channel",'Inventory (old)'!$B:$B,$A5,'Inventory (old)'!$E:$E,"&gt;="&amp;F5,'Inventory (old)'!$E:$E,"&lt;"&amp;$G5))</f>
        <v>935</v>
      </c>
      <c r="AO5" s="160">
        <f>IF($P5="X",0,SUMIFS('Inventory (old)'!$M:$M,'Inventory (old)'!$A:$A,"Dotted Line",'Inventory (old)'!$B:$B,$A5,'Inventory (old)'!$E:$E,"&gt;="&amp;$F5,'Inventory (old)'!$E:$E,"&lt;"&amp;$G5))</f>
        <v>0</v>
      </c>
      <c r="AP5" s="160">
        <f>SUMIFS('Inventory (old)'!$M:$M,'Inventory (old)'!$A:$A,"Stop Line",'Inventory (old)'!$B:$B,$A5,'Inventory (old)'!$E:$E,"&gt;="&amp;$F5,'Inventory (old)'!$E:$E,"&lt;"&amp;$G5)</f>
        <v>92</v>
      </c>
      <c r="AQ5" s="160">
        <f>SUMIFS('Inventory (old)'!$M:$M,'Inventory (old)'!$A:$A,"Arrows and Onlys",'Inventory (old)'!$B:$B,$A5,'Inventory (old)'!$E:$E,"&gt;="&amp;$F5,'Inventory (old)'!$E:$E,"&lt;"&amp;$G5)</f>
        <v>6</v>
      </c>
      <c r="AR5" s="160">
        <f>SUMIFS('Inventory (old)'!$N:$N,'Inventory (old)'!$A:$A,"Arrows and Onlys",'Inventory (old)'!$B:$B,$A5,'Inventory (old)'!$E:$E,"&gt;="&amp;$F5,'Inventory (old)'!$E:$E,"&lt;"&amp;$G5)</f>
        <v>0</v>
      </c>
      <c r="AS5" s="160">
        <f>SUMIFS('Inventory (old)'!$O:$O,'Inventory (old)'!$A:$A,"Transverse",'Inventory (old)'!$B:$B,$A5,'Inventory (old)'!$E:$E,"&gt;="&amp;$F5,'Inventory (old)'!$E:$E,"&lt;"&amp;$G5)</f>
        <v>0</v>
      </c>
      <c r="AT5" s="160">
        <f>SUMIFS('Inventory (old)'!$P:$P,'Inventory (old)'!$A:$A,"Transverse",'Inventory (old)'!$B:$B,$A5,'Inventory (old)'!$E:$E,"&gt;="&amp;$F5,'Inventory (old)'!$E:$E,"&lt;"&amp;$G5)</f>
        <v>1122</v>
      </c>
      <c r="AU5" s="160">
        <f>SUMIFS('Inventory (old)'!$M:$M,'Inventory (old)'!$A:$A,"Crosswalk",'Inventory (old)'!$B:$B,$A5,'Inventory (old)'!$E:$E,"&gt;="&amp;$F5,'Inventory (old)'!$E:$E,"&lt;"&amp;$G5)</f>
        <v>0</v>
      </c>
      <c r="AV5" s="160">
        <f>SUMIFS('Inventory (old)'!$M:$M,'Inventory (old)'!$A:$A,"Yield Line",'Inventory (old)'!$B:$B,$A5,'Inventory (old)'!$E:$E,"&gt;="&amp;$F5,'Inventory (old)'!$E:$E,"&lt;"&amp;$G5)</f>
        <v>0</v>
      </c>
      <c r="AW5" s="160">
        <f>SUMIFS('Inventory (old)'!$M:$M,'Inventory (old)'!$A:$A,"Island",'Inventory (old)'!$B:$B,$A5,'Inventory (old)'!$E:$E,"&gt;="&amp;$F5,'Inventory (old)'!$E:$E,"&lt;"&amp;$G5)</f>
        <v>0</v>
      </c>
      <c r="AX5" s="160">
        <f>SUMIFS('Inventory (old)'!$M:$M,'Inventory (old)'!$A:$A,"Railroad",'Inventory (old)'!$B:$B,$A5,'Inventory (old)'!$E:$E,"&gt;="&amp;$F5,'Inventory (old)'!$E:$E,"&lt;"&amp;$G5)</f>
        <v>0</v>
      </c>
      <c r="AY5" s="160">
        <f>SUMIFS('Inventory (old)'!$M:$M,'Inventory (old)'!$A:$A,"School",'Inventory (old)'!$B:$B,$A5,'Inventory (old)'!$E:$E,"&gt;="&amp;$F5,'Inventory (old)'!$E:$E,"&lt;"&amp;$G5)</f>
        <v>0</v>
      </c>
      <c r="AZ5" s="160">
        <f>SUMIFS('Inventory (old)'!$M:$M,'Inventory (old)'!$A:$A,"Air Speed",'Inventory (old)'!$B:$B,$A5,'Inventory (old)'!$E:$E,"&gt;="&amp;$F5,'Inventory (old)'!$E:$E,"&lt;"&amp;$G5)</f>
        <v>0</v>
      </c>
      <c r="BA5" s="160">
        <f>SUMIFS('Inventory (old)'!$M:$M,'Inventory (old)'!$A:$A,"Wrong Way",'Inventory (old)'!$B:$B,$A5,'Inventory (old)'!$E:$E,"&gt;="&amp;$F5,'Inventory (old)'!$E:$E,"&lt;"&amp;$G5)</f>
        <v>0</v>
      </c>
      <c r="BB5" s="160">
        <f>SUMIFS('Inventory (old)'!$M:$M,'Inventory (old)'!$A:$A,"Merge Arrow",'Inventory (old)'!$B:$B,$A5,'Inventory (old)'!$E:$E,"&gt;="&amp;$F5,'Inventory (old)'!$E:$E,"&lt;"&amp;$G5)</f>
        <v>0</v>
      </c>
      <c r="BC5" s="160">
        <f>SUMIFS('Inventory (old)'!$M:$M,'Inventory (old)'!$A:$A,"Bike",'Inventory (old)'!$B:$B,$A5,'Inventory (old)'!$E:$E,"&gt;="&amp;$F5,'Inventory (old)'!$E:$E,"&lt;"&amp;$G5)</f>
        <v>0</v>
      </c>
      <c r="BD5" s="160">
        <f>SUMIFS('Inventory (old)'!$M:$M,'Inventory (old)'!$A:$A,"Parking",'Inventory (old)'!$B:$B,$A5,'Inventory (old)'!$E:$E,"&gt;="&amp;$F5,'Inventory (old)'!$E:$E,"&lt;"&amp;$G5)</f>
        <v>0</v>
      </c>
      <c r="BE5" s="149">
        <f>SUMIFS('Inventory (old)'!$S:$S,'Inventory (old)'!$A:$A,"Parking",'Inventory (old)'!$B:$B,$A5,'Inventory (old)'!$E:$E,"&gt;="&amp;$F5,'Inventory (old)'!$E:$E,"&lt;"&amp;$G5)</f>
        <v>0</v>
      </c>
      <c r="BF5" s="168"/>
    </row>
    <row r="6" spans="1:58" s="153" customFormat="1" ht="15" customHeight="1" x14ac:dyDescent="0.25">
      <c r="A6" s="159" t="s">
        <v>913</v>
      </c>
      <c r="B6" s="160" t="s">
        <v>21</v>
      </c>
      <c r="C6" s="160" t="s">
        <v>2051</v>
      </c>
      <c r="D6" s="160">
        <v>3</v>
      </c>
      <c r="E6" s="160" t="s">
        <v>2176</v>
      </c>
      <c r="F6" s="161">
        <f>G5</f>
        <v>3.94</v>
      </c>
      <c r="G6" s="161">
        <v>5.94</v>
      </c>
      <c r="H6" s="160" t="s">
        <v>3203</v>
      </c>
      <c r="I6" s="160" t="s">
        <v>272</v>
      </c>
      <c r="J6" s="162">
        <f t="shared" si="0"/>
        <v>2.0000000000000004</v>
      </c>
      <c r="K6" s="169" t="s">
        <v>2062</v>
      </c>
      <c r="L6" s="161"/>
      <c r="M6" s="161" t="s">
        <v>2072</v>
      </c>
      <c r="N6" s="164">
        <v>2</v>
      </c>
      <c r="O6" s="164"/>
      <c r="P6" s="164"/>
      <c r="Q6" s="164" t="s">
        <v>201</v>
      </c>
      <c r="R6" s="161">
        <v>5.53</v>
      </c>
      <c r="S6" s="161">
        <v>5.94</v>
      </c>
      <c r="T6" s="162">
        <v>5.16</v>
      </c>
      <c r="U6" s="162">
        <f>(5.56+5.48)/2</f>
        <v>5.52</v>
      </c>
      <c r="V6" s="165">
        <v>2</v>
      </c>
      <c r="W6" s="170" t="s">
        <v>2173</v>
      </c>
      <c r="X6" s="149"/>
      <c r="Y6" s="149">
        <v>105560</v>
      </c>
      <c r="Z6" s="160">
        <v>2023</v>
      </c>
      <c r="AA6" s="160" t="s">
        <v>3185</v>
      </c>
      <c r="AB6" s="160">
        <v>2022</v>
      </c>
      <c r="AC6" s="166" t="s">
        <v>348</v>
      </c>
      <c r="AD6" s="113">
        <v>2024</v>
      </c>
      <c r="AE6" s="31">
        <f t="shared" ref="AE6:AE69" si="1">IF(AD6="","",IF(P6="X",IF(Z6&lt;=2023,642,""),IF(AND(Y6="",Z6&lt;2023),642,IF(P6="",IF(AND(Z6=2023,Y6=105560),642,643)))))</f>
        <v>642</v>
      </c>
      <c r="AF6" s="161">
        <f t="shared" ref="AF6:AF70" si="2">IF(L6="",IF(ISODD(N6),J6*2,J6),0)</f>
        <v>2.0000000000000004</v>
      </c>
      <c r="AG6" s="161">
        <f t="shared" ref="AG6:AG70" si="3">IF(L6="",(J6-(S6-R6))*2,J6-(S6-R6))</f>
        <v>3.1800000000000006</v>
      </c>
      <c r="AH6" s="161">
        <f t="shared" ref="AH6:AH70" si="4">IF(L6="",0,J6)</f>
        <v>0</v>
      </c>
      <c r="AI6" s="161">
        <f t="shared" ref="AI6:AI70" si="5">IF(L6="",IF(OR(N6=4,N6=5),J6*2,IF(OR(N6=6,N6=7),J6*4,0)),(N6-1)*J6)+(U6-T6)*V6</f>
        <v>0.71999999999999886</v>
      </c>
      <c r="AJ6" s="160">
        <f>IF($P6="X",SUMIFS('Inventory (old)'!$M:$M,'Inventory (old)'!$A:$A,"Channel",'Inventory (old)'!$B:$B,$A6,'Inventory (old)'!$E:$E,"&gt;="&amp;$F6,'Inventory (old)'!$E:$E,"&lt;"&amp;$G6),0)</f>
        <v>0</v>
      </c>
      <c r="AK6" s="167">
        <f>IF($P6="X",SUMIFS('Inventory (old)'!$M:$M,'Inventory (old)'!$A:$A,"Dotted Line",'Inventory (old)'!$B:$B,$A6,'Inventory (old)'!$E:$E,"&gt;="&amp;$F6,'Inventory (old)'!$E:$E,"&lt;"&amp;$G6),0)</f>
        <v>0</v>
      </c>
      <c r="AL6" s="113">
        <v>2024</v>
      </c>
      <c r="AM6" s="31">
        <f t="shared" ref="AM6:AM69" si="6">IF(AL6=2024,643,"")</f>
        <v>643</v>
      </c>
      <c r="AN6" s="160">
        <f>IF($P6="X",0,SUMIFS('Inventory (old)'!$M:$M,'Inventory (old)'!$A:$A,"Channel",'Inventory (old)'!$B:$B,$A6,'Inventory (old)'!$E:$E,"&gt;="&amp;F6,'Inventory (old)'!$E:$E,"&lt;"&amp;$G6))</f>
        <v>0</v>
      </c>
      <c r="AO6" s="160">
        <f>IF($P6="X",0,SUMIFS('Inventory (old)'!$M:$M,'Inventory (old)'!$A:$A,"Dotted Line",'Inventory (old)'!$B:$B,$A6,'Inventory (old)'!$E:$E,"&gt;="&amp;$F6,'Inventory (old)'!$E:$E,"&lt;"&amp;$G6))</f>
        <v>0</v>
      </c>
      <c r="AP6" s="160">
        <f>SUMIFS('Inventory (old)'!$M:$M,'Inventory (old)'!$A:$A,"Stop Line",'Inventory (old)'!$B:$B,$A6,'Inventory (old)'!$E:$E,"&gt;="&amp;$F6,'Inventory (old)'!$E:$E,"&lt;"&amp;$G6)</f>
        <v>0</v>
      </c>
      <c r="AQ6" s="160">
        <f>SUMIFS('Inventory (old)'!$M:$M,'Inventory (old)'!$A:$A,"Arrows and Onlys",'Inventory (old)'!$B:$B,$A6,'Inventory (old)'!$E:$E,"&gt;="&amp;$F6,'Inventory (old)'!$E:$E,"&lt;"&amp;$G6)</f>
        <v>0</v>
      </c>
      <c r="AR6" s="160">
        <f>SUMIFS('Inventory (old)'!$N:$N,'Inventory (old)'!$A:$A,"Arrows and Onlys",'Inventory (old)'!$B:$B,$A6,'Inventory (old)'!$E:$E,"&gt;="&amp;$F6,'Inventory (old)'!$E:$E,"&lt;"&amp;$G6)</f>
        <v>0</v>
      </c>
      <c r="AS6" s="160">
        <f>SUMIFS('Inventory (old)'!$O:$O,'Inventory (old)'!$A:$A,"Transverse",'Inventory (old)'!$B:$B,$A6,'Inventory (old)'!$E:$E,"&gt;="&amp;$F6,'Inventory (old)'!$E:$E,"&lt;"&amp;$G6)</f>
        <v>0</v>
      </c>
      <c r="AT6" s="160">
        <f>SUMIFS('Inventory (old)'!$P:$P,'Inventory (old)'!$A:$A,"Transverse",'Inventory (old)'!$B:$B,$A6,'Inventory (old)'!$E:$E,"&gt;="&amp;$F6,'Inventory (old)'!$E:$E,"&lt;"&amp;$G6)</f>
        <v>0</v>
      </c>
      <c r="AU6" s="160">
        <f>SUMIFS('Inventory (old)'!$M:$M,'Inventory (old)'!$A:$A,"Crosswalk",'Inventory (old)'!$B:$B,$A6,'Inventory (old)'!$E:$E,"&gt;="&amp;$F6,'Inventory (old)'!$E:$E,"&lt;"&amp;$G6)</f>
        <v>0</v>
      </c>
      <c r="AV6" s="160">
        <f>SUMIFS('Inventory (old)'!$M:$M,'Inventory (old)'!$A:$A,"Yield Line",'Inventory (old)'!$B:$B,$A6,'Inventory (old)'!$E:$E,"&gt;="&amp;$F6,'Inventory (old)'!$E:$E,"&lt;"&amp;$G6)</f>
        <v>0</v>
      </c>
      <c r="AW6" s="160">
        <f>SUMIFS('Inventory (old)'!$M:$M,'Inventory (old)'!$A:$A,"Island",'Inventory (old)'!$B:$B,$A6,'Inventory (old)'!$E:$E,"&gt;="&amp;$F6,'Inventory (old)'!$E:$E,"&lt;"&amp;$G6)</f>
        <v>0</v>
      </c>
      <c r="AX6" s="160">
        <f>SUMIFS('Inventory (old)'!$M:$M,'Inventory (old)'!$A:$A,"Railroad",'Inventory (old)'!$B:$B,$A6,'Inventory (old)'!$E:$E,"&gt;="&amp;$F6,'Inventory (old)'!$E:$E,"&lt;"&amp;$G6)</f>
        <v>0</v>
      </c>
      <c r="AY6" s="160">
        <f>SUMIFS('Inventory (old)'!$M:$M,'Inventory (old)'!$A:$A,"School",'Inventory (old)'!$B:$B,$A6,'Inventory (old)'!$E:$E,"&gt;="&amp;$F6,'Inventory (old)'!$E:$E,"&lt;"&amp;$G6)</f>
        <v>0</v>
      </c>
      <c r="AZ6" s="160">
        <f>SUMIFS('Inventory (old)'!$M:$M,'Inventory (old)'!$A:$A,"Air Speed",'Inventory (old)'!$B:$B,$A6,'Inventory (old)'!$E:$E,"&gt;="&amp;$F6,'Inventory (old)'!$E:$E,"&lt;"&amp;$G6)</f>
        <v>0</v>
      </c>
      <c r="BA6" s="160">
        <f>SUMIFS('Inventory (old)'!$M:$M,'Inventory (old)'!$A:$A,"Wrong Way",'Inventory (old)'!$B:$B,$A6,'Inventory (old)'!$E:$E,"&gt;="&amp;$F6,'Inventory (old)'!$E:$E,"&lt;"&amp;$G6)</f>
        <v>0</v>
      </c>
      <c r="BB6" s="160">
        <f>SUMIFS('Inventory (old)'!$M:$M,'Inventory (old)'!$A:$A,"Merge Arrow",'Inventory (old)'!$B:$B,$A6,'Inventory (old)'!$E:$E,"&gt;="&amp;$F6,'Inventory (old)'!$E:$E,"&lt;"&amp;$G6)</f>
        <v>0</v>
      </c>
      <c r="BC6" s="160">
        <f>SUMIFS('Inventory (old)'!$M:$M,'Inventory (old)'!$A:$A,"Bike",'Inventory (old)'!$B:$B,$A6,'Inventory (old)'!$E:$E,"&gt;="&amp;$F6,'Inventory (old)'!$E:$E,"&lt;"&amp;$G6)</f>
        <v>0</v>
      </c>
      <c r="BD6" s="160">
        <f>SUMIFS('Inventory (old)'!$M:$M,'Inventory (old)'!$A:$A,"Parking",'Inventory (old)'!$B:$B,$A6,'Inventory (old)'!$E:$E,"&gt;="&amp;$F6,'Inventory (old)'!$E:$E,"&lt;"&amp;$G6)</f>
        <v>0</v>
      </c>
      <c r="BE6" s="149">
        <f>SUMIFS('Inventory (old)'!$S:$S,'Inventory (old)'!$A:$A,"Parking",'Inventory (old)'!$B:$B,$A6,'Inventory (old)'!$E:$E,"&gt;="&amp;$F6,'Inventory (old)'!$E:$E,"&lt;"&amp;$G6)</f>
        <v>0</v>
      </c>
      <c r="BF6" s="168"/>
    </row>
    <row r="7" spans="1:58" s="153" customFormat="1" ht="15" customHeight="1" x14ac:dyDescent="0.25">
      <c r="A7" s="159" t="s">
        <v>913</v>
      </c>
      <c r="B7" s="160" t="s">
        <v>21</v>
      </c>
      <c r="C7" s="160" t="s">
        <v>2051</v>
      </c>
      <c r="D7" s="160">
        <v>3</v>
      </c>
      <c r="E7" s="160" t="s">
        <v>2176</v>
      </c>
      <c r="F7" s="161">
        <f>G6</f>
        <v>5.94</v>
      </c>
      <c r="G7" s="161">
        <v>6.1</v>
      </c>
      <c r="H7" s="160" t="s">
        <v>3187</v>
      </c>
      <c r="I7" s="160" t="s">
        <v>3188</v>
      </c>
      <c r="J7" s="162">
        <f t="shared" si="0"/>
        <v>0.15999999999999925</v>
      </c>
      <c r="K7" s="169" t="s">
        <v>2062</v>
      </c>
      <c r="L7" s="161"/>
      <c r="M7" s="161" t="s">
        <v>2072</v>
      </c>
      <c r="N7" s="164">
        <v>2</v>
      </c>
      <c r="O7" s="164"/>
      <c r="P7" s="164"/>
      <c r="Q7" s="164" t="s">
        <v>201</v>
      </c>
      <c r="R7" s="161">
        <v>5.94</v>
      </c>
      <c r="S7" s="161">
        <v>6.1</v>
      </c>
      <c r="T7" s="162"/>
      <c r="U7" s="162"/>
      <c r="V7" s="165"/>
      <c r="W7" s="170"/>
      <c r="X7" s="149"/>
      <c r="Y7" s="149">
        <v>105560</v>
      </c>
      <c r="Z7" s="160">
        <v>2023</v>
      </c>
      <c r="AA7" s="160" t="s">
        <v>3185</v>
      </c>
      <c r="AB7" s="160">
        <v>2022</v>
      </c>
      <c r="AC7" s="166" t="s">
        <v>348</v>
      </c>
      <c r="AD7" s="113">
        <v>2024</v>
      </c>
      <c r="AE7" s="31">
        <f t="shared" si="1"/>
        <v>642</v>
      </c>
      <c r="AF7" s="161">
        <f t="shared" si="2"/>
        <v>0.15999999999999925</v>
      </c>
      <c r="AG7" s="161">
        <f t="shared" si="3"/>
        <v>0</v>
      </c>
      <c r="AH7" s="161">
        <f t="shared" si="4"/>
        <v>0</v>
      </c>
      <c r="AI7" s="161">
        <f t="shared" si="5"/>
        <v>0</v>
      </c>
      <c r="AJ7" s="160">
        <f>IF($P7="X",SUMIFS('Inventory (old)'!$M:$M,'Inventory (old)'!$A:$A,"Channel",'Inventory (old)'!$B:$B,$A7,'Inventory (old)'!$E:$E,"&gt;="&amp;$F7,'Inventory (old)'!$E:$E,"&lt;"&amp;$G7),0)</f>
        <v>0</v>
      </c>
      <c r="AK7" s="167">
        <f>IF($P7="X",SUMIFS('Inventory (old)'!$M:$M,'Inventory (old)'!$A:$A,"Dotted Line",'Inventory (old)'!$B:$B,$A7,'Inventory (old)'!$E:$E,"&gt;="&amp;$F7,'Inventory (old)'!$E:$E,"&lt;"&amp;$G7),0)</f>
        <v>0</v>
      </c>
      <c r="AL7" s="113">
        <v>2024</v>
      </c>
      <c r="AM7" s="31">
        <f t="shared" si="6"/>
        <v>643</v>
      </c>
      <c r="AN7" s="160">
        <f>IF($P7="X",0,SUMIFS('Inventory (old)'!$M:$M,'Inventory (old)'!$A:$A,"Channel",'Inventory (old)'!$B:$B,$A7,'Inventory (old)'!$E:$E,"&gt;="&amp;F7,'Inventory (old)'!$E:$E,"&lt;"&amp;$G7))</f>
        <v>0</v>
      </c>
      <c r="AO7" s="160">
        <f>IF($P7="X",0,SUMIFS('Inventory (old)'!$M:$M,'Inventory (old)'!$A:$A,"Dotted Line",'Inventory (old)'!$B:$B,$A7,'Inventory (old)'!$E:$E,"&gt;="&amp;$F7,'Inventory (old)'!$E:$E,"&lt;"&amp;$G7))</f>
        <v>0</v>
      </c>
      <c r="AP7" s="160">
        <f>SUMIFS('Inventory (old)'!$M:$M,'Inventory (old)'!$A:$A,"Stop Line",'Inventory (old)'!$B:$B,$A7,'Inventory (old)'!$E:$E,"&gt;="&amp;$F7,'Inventory (old)'!$E:$E,"&lt;"&amp;$G7)</f>
        <v>0</v>
      </c>
      <c r="AQ7" s="160">
        <f>SUMIFS('Inventory (old)'!$M:$M,'Inventory (old)'!$A:$A,"Arrows and Onlys",'Inventory (old)'!$B:$B,$A7,'Inventory (old)'!$E:$E,"&gt;="&amp;$F7,'Inventory (old)'!$E:$E,"&lt;"&amp;$G7)</f>
        <v>0</v>
      </c>
      <c r="AR7" s="160">
        <f>SUMIFS('Inventory (old)'!$N:$N,'Inventory (old)'!$A:$A,"Arrows and Onlys",'Inventory (old)'!$B:$B,$A7,'Inventory (old)'!$E:$E,"&gt;="&amp;$F7,'Inventory (old)'!$E:$E,"&lt;"&amp;$G7)</f>
        <v>0</v>
      </c>
      <c r="AS7" s="160">
        <f>SUMIFS('Inventory (old)'!$O:$O,'Inventory (old)'!$A:$A,"Transverse",'Inventory (old)'!$B:$B,$A7,'Inventory (old)'!$E:$E,"&gt;="&amp;$F7,'Inventory (old)'!$E:$E,"&lt;"&amp;$G7)</f>
        <v>0</v>
      </c>
      <c r="AT7" s="160">
        <f>SUMIFS('Inventory (old)'!$P:$P,'Inventory (old)'!$A:$A,"Transverse",'Inventory (old)'!$B:$B,$A7,'Inventory (old)'!$E:$E,"&gt;="&amp;$F7,'Inventory (old)'!$E:$E,"&lt;"&amp;$G7)</f>
        <v>0</v>
      </c>
      <c r="AU7" s="160">
        <f>SUMIFS('Inventory (old)'!$M:$M,'Inventory (old)'!$A:$A,"Crosswalk",'Inventory (old)'!$B:$B,$A7,'Inventory (old)'!$E:$E,"&gt;="&amp;$F7,'Inventory (old)'!$E:$E,"&lt;"&amp;$G7)</f>
        <v>0</v>
      </c>
      <c r="AV7" s="160">
        <f>SUMIFS('Inventory (old)'!$M:$M,'Inventory (old)'!$A:$A,"Yield Line",'Inventory (old)'!$B:$B,$A7,'Inventory (old)'!$E:$E,"&gt;="&amp;$F7,'Inventory (old)'!$E:$E,"&lt;"&amp;$G7)</f>
        <v>0</v>
      </c>
      <c r="AW7" s="160">
        <f>SUMIFS('Inventory (old)'!$M:$M,'Inventory (old)'!$A:$A,"Island",'Inventory (old)'!$B:$B,$A7,'Inventory (old)'!$E:$E,"&gt;="&amp;$F7,'Inventory (old)'!$E:$E,"&lt;"&amp;$G7)</f>
        <v>0</v>
      </c>
      <c r="AX7" s="160">
        <f>SUMIFS('Inventory (old)'!$M:$M,'Inventory (old)'!$A:$A,"Railroad",'Inventory (old)'!$B:$B,$A7,'Inventory (old)'!$E:$E,"&gt;="&amp;$F7,'Inventory (old)'!$E:$E,"&lt;"&amp;$G7)</f>
        <v>0</v>
      </c>
      <c r="AY7" s="160">
        <f>SUMIFS('Inventory (old)'!$M:$M,'Inventory (old)'!$A:$A,"School",'Inventory (old)'!$B:$B,$A7,'Inventory (old)'!$E:$E,"&gt;="&amp;$F7,'Inventory (old)'!$E:$E,"&lt;"&amp;$G7)</f>
        <v>0</v>
      </c>
      <c r="AZ7" s="160">
        <f>SUMIFS('Inventory (old)'!$M:$M,'Inventory (old)'!$A:$A,"Air Speed",'Inventory (old)'!$B:$B,$A7,'Inventory (old)'!$E:$E,"&gt;="&amp;$F7,'Inventory (old)'!$E:$E,"&lt;"&amp;$G7)</f>
        <v>0</v>
      </c>
      <c r="BA7" s="160">
        <f>SUMIFS('Inventory (old)'!$M:$M,'Inventory (old)'!$A:$A,"Wrong Way",'Inventory (old)'!$B:$B,$A7,'Inventory (old)'!$E:$E,"&gt;="&amp;$F7,'Inventory (old)'!$E:$E,"&lt;"&amp;$G7)</f>
        <v>0</v>
      </c>
      <c r="BB7" s="160">
        <f>SUMIFS('Inventory (old)'!$M:$M,'Inventory (old)'!$A:$A,"Merge Arrow",'Inventory (old)'!$B:$B,$A7,'Inventory (old)'!$E:$E,"&gt;="&amp;$F7,'Inventory (old)'!$E:$E,"&lt;"&amp;$G7)</f>
        <v>0</v>
      </c>
      <c r="BC7" s="160">
        <f>SUMIFS('Inventory (old)'!$M:$M,'Inventory (old)'!$A:$A,"Bike",'Inventory (old)'!$B:$B,$A7,'Inventory (old)'!$E:$E,"&gt;="&amp;$F7,'Inventory (old)'!$E:$E,"&lt;"&amp;$G7)</f>
        <v>0</v>
      </c>
      <c r="BD7" s="160">
        <f>SUMIFS('Inventory (old)'!$M:$M,'Inventory (old)'!$A:$A,"Parking",'Inventory (old)'!$B:$B,$A7,'Inventory (old)'!$E:$E,"&gt;="&amp;$F7,'Inventory (old)'!$E:$E,"&lt;"&amp;$G7)</f>
        <v>0</v>
      </c>
      <c r="BE7" s="149">
        <f>SUMIFS('Inventory (old)'!$S:$S,'Inventory (old)'!$A:$A,"Parking",'Inventory (old)'!$B:$B,$A7,'Inventory (old)'!$E:$E,"&gt;="&amp;$F7,'Inventory (old)'!$E:$E,"&lt;"&amp;$G7)</f>
        <v>0</v>
      </c>
      <c r="BF7" s="168"/>
    </row>
    <row r="8" spans="1:58" s="153" customFormat="1" ht="15" customHeight="1" x14ac:dyDescent="0.25">
      <c r="A8" s="159" t="s">
        <v>913</v>
      </c>
      <c r="B8" s="160" t="s">
        <v>21</v>
      </c>
      <c r="C8" s="160" t="s">
        <v>2051</v>
      </c>
      <c r="D8" s="160">
        <v>3</v>
      </c>
      <c r="E8" s="160" t="s">
        <v>2176</v>
      </c>
      <c r="F8" s="161">
        <f>G7</f>
        <v>6.1</v>
      </c>
      <c r="G8" s="161">
        <v>6.81</v>
      </c>
      <c r="H8" s="160" t="s">
        <v>3188</v>
      </c>
      <c r="I8" s="160" t="s">
        <v>2177</v>
      </c>
      <c r="J8" s="162">
        <f t="shared" si="0"/>
        <v>0.71</v>
      </c>
      <c r="K8" s="169" t="s">
        <v>2062</v>
      </c>
      <c r="L8" s="161"/>
      <c r="M8" s="161" t="s">
        <v>2072</v>
      </c>
      <c r="N8" s="164">
        <v>2</v>
      </c>
      <c r="O8" s="164"/>
      <c r="P8" s="164"/>
      <c r="Q8" s="164" t="s">
        <v>201</v>
      </c>
      <c r="R8" s="161">
        <v>6.1</v>
      </c>
      <c r="S8" s="161">
        <v>6.25</v>
      </c>
      <c r="T8" s="162"/>
      <c r="U8" s="162"/>
      <c r="V8" s="165"/>
      <c r="W8" s="170"/>
      <c r="X8" s="149"/>
      <c r="Y8" s="149">
        <v>105560</v>
      </c>
      <c r="Z8" s="160">
        <v>2023</v>
      </c>
      <c r="AA8" s="160" t="s">
        <v>3185</v>
      </c>
      <c r="AB8" s="160">
        <v>2022</v>
      </c>
      <c r="AC8" s="166" t="s">
        <v>348</v>
      </c>
      <c r="AD8" s="113">
        <v>2024</v>
      </c>
      <c r="AE8" s="31">
        <f t="shared" si="1"/>
        <v>642</v>
      </c>
      <c r="AF8" s="161">
        <f t="shared" si="2"/>
        <v>0.71</v>
      </c>
      <c r="AG8" s="161">
        <f t="shared" si="3"/>
        <v>1.1199999999999992</v>
      </c>
      <c r="AH8" s="161">
        <f t="shared" si="4"/>
        <v>0</v>
      </c>
      <c r="AI8" s="161">
        <f t="shared" si="5"/>
        <v>0</v>
      </c>
      <c r="AJ8" s="160">
        <f>IF($P8="X",SUMIFS('Inventory (old)'!$M:$M,'Inventory (old)'!$A:$A,"Channel",'Inventory (old)'!$B:$B,$A8,'Inventory (old)'!$E:$E,"&gt;="&amp;$F8,'Inventory (old)'!$E:$E,"&lt;"&amp;$G8),0)</f>
        <v>0</v>
      </c>
      <c r="AK8" s="167">
        <f>IF($P8="X",SUMIFS('Inventory (old)'!$M:$M,'Inventory (old)'!$A:$A,"Dotted Line",'Inventory (old)'!$B:$B,$A8,'Inventory (old)'!$E:$E,"&gt;="&amp;$F8,'Inventory (old)'!$E:$E,"&lt;"&amp;$G8),0)</f>
        <v>0</v>
      </c>
      <c r="AL8" s="113">
        <v>2024</v>
      </c>
      <c r="AM8" s="31">
        <f t="shared" si="6"/>
        <v>643</v>
      </c>
      <c r="AN8" s="160">
        <f>IF($P8="X",0,SUMIFS('Inventory (old)'!$M:$M,'Inventory (old)'!$A:$A,"Channel",'Inventory (old)'!$B:$B,$A8,'Inventory (old)'!$E:$E,"&gt;="&amp;F8,'Inventory (old)'!$E:$E,"&lt;"&amp;$G8))</f>
        <v>0</v>
      </c>
      <c r="AO8" s="160">
        <f>IF($P8="X",0,SUMIFS('Inventory (old)'!$M:$M,'Inventory (old)'!$A:$A,"Dotted Line",'Inventory (old)'!$B:$B,$A8,'Inventory (old)'!$E:$E,"&gt;="&amp;$F8,'Inventory (old)'!$E:$E,"&lt;"&amp;$G8))</f>
        <v>0</v>
      </c>
      <c r="AP8" s="160">
        <f>SUMIFS('Inventory (old)'!$M:$M,'Inventory (old)'!$A:$A,"Stop Line",'Inventory (old)'!$B:$B,$A8,'Inventory (old)'!$E:$E,"&gt;="&amp;$F8,'Inventory (old)'!$E:$E,"&lt;"&amp;$G8)</f>
        <v>0</v>
      </c>
      <c r="AQ8" s="160">
        <f>SUMIFS('Inventory (old)'!$M:$M,'Inventory (old)'!$A:$A,"Arrows and Onlys",'Inventory (old)'!$B:$B,$A8,'Inventory (old)'!$E:$E,"&gt;="&amp;$F8,'Inventory (old)'!$E:$E,"&lt;"&amp;$G8)</f>
        <v>0</v>
      </c>
      <c r="AR8" s="160">
        <f>SUMIFS('Inventory (old)'!$N:$N,'Inventory (old)'!$A:$A,"Arrows and Onlys",'Inventory (old)'!$B:$B,$A8,'Inventory (old)'!$E:$E,"&gt;="&amp;$F8,'Inventory (old)'!$E:$E,"&lt;"&amp;$G8)</f>
        <v>0</v>
      </c>
      <c r="AS8" s="160">
        <f>SUMIFS('Inventory (old)'!$O:$O,'Inventory (old)'!$A:$A,"Transverse",'Inventory (old)'!$B:$B,$A8,'Inventory (old)'!$E:$E,"&gt;="&amp;$F8,'Inventory (old)'!$E:$E,"&lt;"&amp;$G8)</f>
        <v>0</v>
      </c>
      <c r="AT8" s="160">
        <f>SUMIFS('Inventory (old)'!$P:$P,'Inventory (old)'!$A:$A,"Transverse",'Inventory (old)'!$B:$B,$A8,'Inventory (old)'!$E:$E,"&gt;="&amp;$F8,'Inventory (old)'!$E:$E,"&lt;"&amp;$G8)</f>
        <v>0</v>
      </c>
      <c r="AU8" s="160">
        <f>SUMIFS('Inventory (old)'!$M:$M,'Inventory (old)'!$A:$A,"Crosswalk",'Inventory (old)'!$B:$B,$A8,'Inventory (old)'!$E:$E,"&gt;="&amp;$F8,'Inventory (old)'!$E:$E,"&lt;"&amp;$G8)</f>
        <v>0</v>
      </c>
      <c r="AV8" s="160">
        <f>SUMIFS('Inventory (old)'!$M:$M,'Inventory (old)'!$A:$A,"Yield Line",'Inventory (old)'!$B:$B,$A8,'Inventory (old)'!$E:$E,"&gt;="&amp;$F8,'Inventory (old)'!$E:$E,"&lt;"&amp;$G8)</f>
        <v>0</v>
      </c>
      <c r="AW8" s="160">
        <f>SUMIFS('Inventory (old)'!$M:$M,'Inventory (old)'!$A:$A,"Island",'Inventory (old)'!$B:$B,$A8,'Inventory (old)'!$E:$E,"&gt;="&amp;$F8,'Inventory (old)'!$E:$E,"&lt;"&amp;$G8)</f>
        <v>0</v>
      </c>
      <c r="AX8" s="160">
        <f>SUMIFS('Inventory (old)'!$M:$M,'Inventory (old)'!$A:$A,"Railroad",'Inventory (old)'!$B:$B,$A8,'Inventory (old)'!$E:$E,"&gt;="&amp;$F8,'Inventory (old)'!$E:$E,"&lt;"&amp;$G8)</f>
        <v>0</v>
      </c>
      <c r="AY8" s="160">
        <f>SUMIFS('Inventory (old)'!$M:$M,'Inventory (old)'!$A:$A,"School",'Inventory (old)'!$B:$B,$A8,'Inventory (old)'!$E:$E,"&gt;="&amp;$F8,'Inventory (old)'!$E:$E,"&lt;"&amp;$G8)</f>
        <v>0</v>
      </c>
      <c r="AZ8" s="160">
        <f>SUMIFS('Inventory (old)'!$M:$M,'Inventory (old)'!$A:$A,"Air Speed",'Inventory (old)'!$B:$B,$A8,'Inventory (old)'!$E:$E,"&gt;="&amp;$F8,'Inventory (old)'!$E:$E,"&lt;"&amp;$G8)</f>
        <v>0</v>
      </c>
      <c r="BA8" s="160">
        <f>SUMIFS('Inventory (old)'!$M:$M,'Inventory (old)'!$A:$A,"Wrong Way",'Inventory (old)'!$B:$B,$A8,'Inventory (old)'!$E:$E,"&gt;="&amp;$F8,'Inventory (old)'!$E:$E,"&lt;"&amp;$G8)</f>
        <v>0</v>
      </c>
      <c r="BB8" s="160">
        <f>SUMIFS('Inventory (old)'!$M:$M,'Inventory (old)'!$A:$A,"Merge Arrow",'Inventory (old)'!$B:$B,$A8,'Inventory (old)'!$E:$E,"&gt;="&amp;$F8,'Inventory (old)'!$E:$E,"&lt;"&amp;$G8)</f>
        <v>0</v>
      </c>
      <c r="BC8" s="160">
        <f>SUMIFS('Inventory (old)'!$M:$M,'Inventory (old)'!$A:$A,"Bike",'Inventory (old)'!$B:$B,$A8,'Inventory (old)'!$E:$E,"&gt;="&amp;$F8,'Inventory (old)'!$E:$E,"&lt;"&amp;$G8)</f>
        <v>0</v>
      </c>
      <c r="BD8" s="160">
        <f>SUMIFS('Inventory (old)'!$M:$M,'Inventory (old)'!$A:$A,"Parking",'Inventory (old)'!$B:$B,$A8,'Inventory (old)'!$E:$E,"&gt;="&amp;$F8,'Inventory (old)'!$E:$E,"&lt;"&amp;$G8)</f>
        <v>0</v>
      </c>
      <c r="BE8" s="149">
        <f>SUMIFS('Inventory (old)'!$S:$S,'Inventory (old)'!$A:$A,"Parking",'Inventory (old)'!$B:$B,$A8,'Inventory (old)'!$E:$E,"&gt;="&amp;$F8,'Inventory (old)'!$E:$E,"&lt;"&amp;$G8)</f>
        <v>0</v>
      </c>
      <c r="BF8" s="168"/>
    </row>
    <row r="9" spans="1:58" s="153" customFormat="1" ht="15" customHeight="1" x14ac:dyDescent="0.25">
      <c r="A9" s="159" t="s">
        <v>913</v>
      </c>
      <c r="B9" s="160" t="s">
        <v>21</v>
      </c>
      <c r="C9" s="160" t="s">
        <v>2051</v>
      </c>
      <c r="D9" s="160">
        <v>3</v>
      </c>
      <c r="E9" s="160" t="s">
        <v>2176</v>
      </c>
      <c r="F9" s="161">
        <f>G8</f>
        <v>6.81</v>
      </c>
      <c r="G9" s="161">
        <v>8.25</v>
      </c>
      <c r="H9" s="160" t="s">
        <v>2177</v>
      </c>
      <c r="I9" s="160" t="s">
        <v>2182</v>
      </c>
      <c r="J9" s="162">
        <f t="shared" si="0"/>
        <v>1.4400000000000004</v>
      </c>
      <c r="K9" s="169" t="s">
        <v>2062</v>
      </c>
      <c r="L9" s="161"/>
      <c r="M9" s="161" t="s">
        <v>2072</v>
      </c>
      <c r="N9" s="164">
        <v>2</v>
      </c>
      <c r="O9" s="164"/>
      <c r="P9" s="164"/>
      <c r="Q9" s="164" t="s">
        <v>201</v>
      </c>
      <c r="R9" s="161"/>
      <c r="S9" s="161"/>
      <c r="T9" s="162"/>
      <c r="U9" s="162"/>
      <c r="V9" s="165"/>
      <c r="W9" s="166"/>
      <c r="X9" s="149"/>
      <c r="Y9" s="149">
        <v>105560</v>
      </c>
      <c r="Z9" s="160">
        <v>2023</v>
      </c>
      <c r="AA9" s="160" t="s">
        <v>3185</v>
      </c>
      <c r="AB9" s="160">
        <v>2022</v>
      </c>
      <c r="AC9" s="166" t="s">
        <v>348</v>
      </c>
      <c r="AD9" s="113">
        <v>2024</v>
      </c>
      <c r="AE9" s="31">
        <f t="shared" si="1"/>
        <v>642</v>
      </c>
      <c r="AF9" s="161">
        <f t="shared" si="2"/>
        <v>1.4400000000000004</v>
      </c>
      <c r="AG9" s="161">
        <f t="shared" si="3"/>
        <v>2.8800000000000008</v>
      </c>
      <c r="AH9" s="161">
        <f t="shared" si="4"/>
        <v>0</v>
      </c>
      <c r="AI9" s="161">
        <f t="shared" si="5"/>
        <v>0</v>
      </c>
      <c r="AJ9" s="160">
        <f>IF($P9="X",SUMIFS('Inventory (old)'!$M:$M,'Inventory (old)'!$A:$A,"Channel",'Inventory (old)'!$B:$B,$A9,'Inventory (old)'!$E:$E,"&gt;="&amp;$F9,'Inventory (old)'!$E:$E,"&lt;"&amp;$G9),0)</f>
        <v>0</v>
      </c>
      <c r="AK9" s="167">
        <f>IF($P9="X",SUMIFS('Inventory (old)'!$M:$M,'Inventory (old)'!$A:$A,"Dotted Line",'Inventory (old)'!$B:$B,$A9,'Inventory (old)'!$E:$E,"&gt;="&amp;$F9,'Inventory (old)'!$E:$E,"&lt;"&amp;$G9),0)</f>
        <v>0</v>
      </c>
      <c r="AL9" s="113">
        <v>2024</v>
      </c>
      <c r="AM9" s="31">
        <f t="shared" si="6"/>
        <v>643</v>
      </c>
      <c r="AN9" s="160">
        <f>IF($P9="X",0,SUMIFS('Inventory (old)'!$M:$M,'Inventory (old)'!$A:$A,"Channel",'Inventory (old)'!$B:$B,$A9,'Inventory (old)'!$E:$E,"&gt;="&amp;F9,'Inventory (old)'!$E:$E,"&lt;"&amp;$G9))</f>
        <v>0</v>
      </c>
      <c r="AO9" s="160">
        <f>IF($P9="X",0,SUMIFS('Inventory (old)'!$M:$M,'Inventory (old)'!$A:$A,"Dotted Line",'Inventory (old)'!$B:$B,$A9,'Inventory (old)'!$E:$E,"&gt;="&amp;$F9,'Inventory (old)'!$E:$E,"&lt;"&amp;$G9))</f>
        <v>0</v>
      </c>
      <c r="AP9" s="160">
        <f>SUMIFS('Inventory (old)'!$M:$M,'Inventory (old)'!$A:$A,"Stop Line",'Inventory (old)'!$B:$B,$A9,'Inventory (old)'!$E:$E,"&gt;="&amp;$F9,'Inventory (old)'!$E:$E,"&lt;"&amp;$G9)</f>
        <v>0</v>
      </c>
      <c r="AQ9" s="160">
        <f>SUMIFS('Inventory (old)'!$M:$M,'Inventory (old)'!$A:$A,"Arrows and Onlys",'Inventory (old)'!$B:$B,$A9,'Inventory (old)'!$E:$E,"&gt;="&amp;$F9,'Inventory (old)'!$E:$E,"&lt;"&amp;$G9)</f>
        <v>0</v>
      </c>
      <c r="AR9" s="160">
        <f>SUMIFS('Inventory (old)'!$N:$N,'Inventory (old)'!$A:$A,"Arrows and Onlys",'Inventory (old)'!$B:$B,$A9,'Inventory (old)'!$E:$E,"&gt;="&amp;$F9,'Inventory (old)'!$E:$E,"&lt;"&amp;$G9)</f>
        <v>0</v>
      </c>
      <c r="AS9" s="160">
        <f>SUMIFS('Inventory (old)'!$O:$O,'Inventory (old)'!$A:$A,"Transverse",'Inventory (old)'!$B:$B,$A9,'Inventory (old)'!$E:$E,"&gt;="&amp;$F9,'Inventory (old)'!$E:$E,"&lt;"&amp;$G9)</f>
        <v>0</v>
      </c>
      <c r="AT9" s="160">
        <f>SUMIFS('Inventory (old)'!$P:$P,'Inventory (old)'!$A:$A,"Transverse",'Inventory (old)'!$B:$B,$A9,'Inventory (old)'!$E:$E,"&gt;="&amp;$F9,'Inventory (old)'!$E:$E,"&lt;"&amp;$G9)</f>
        <v>0</v>
      </c>
      <c r="AU9" s="160">
        <f>SUMIFS('Inventory (old)'!$M:$M,'Inventory (old)'!$A:$A,"Crosswalk",'Inventory (old)'!$B:$B,$A9,'Inventory (old)'!$E:$E,"&gt;="&amp;$F9,'Inventory (old)'!$E:$E,"&lt;"&amp;$G9)</f>
        <v>0</v>
      </c>
      <c r="AV9" s="160">
        <f>SUMIFS('Inventory (old)'!$M:$M,'Inventory (old)'!$A:$A,"Yield Line",'Inventory (old)'!$B:$B,$A9,'Inventory (old)'!$E:$E,"&gt;="&amp;$F9,'Inventory (old)'!$E:$E,"&lt;"&amp;$G9)</f>
        <v>0</v>
      </c>
      <c r="AW9" s="160">
        <f>SUMIFS('Inventory (old)'!$M:$M,'Inventory (old)'!$A:$A,"Island",'Inventory (old)'!$B:$B,$A9,'Inventory (old)'!$E:$E,"&gt;="&amp;$F9,'Inventory (old)'!$E:$E,"&lt;"&amp;$G9)</f>
        <v>0</v>
      </c>
      <c r="AX9" s="160">
        <f>SUMIFS('Inventory (old)'!$M:$M,'Inventory (old)'!$A:$A,"Railroad",'Inventory (old)'!$B:$B,$A9,'Inventory (old)'!$E:$E,"&gt;="&amp;$F9,'Inventory (old)'!$E:$E,"&lt;"&amp;$G9)</f>
        <v>0</v>
      </c>
      <c r="AY9" s="160">
        <f>SUMIFS('Inventory (old)'!$M:$M,'Inventory (old)'!$A:$A,"School",'Inventory (old)'!$B:$B,$A9,'Inventory (old)'!$E:$E,"&gt;="&amp;$F9,'Inventory (old)'!$E:$E,"&lt;"&amp;$G9)</f>
        <v>0</v>
      </c>
      <c r="AZ9" s="160">
        <f>SUMIFS('Inventory (old)'!$M:$M,'Inventory (old)'!$A:$A,"Air Speed",'Inventory (old)'!$B:$B,$A9,'Inventory (old)'!$E:$E,"&gt;="&amp;$F9,'Inventory (old)'!$E:$E,"&lt;"&amp;$G9)</f>
        <v>0</v>
      </c>
      <c r="BA9" s="160">
        <f>SUMIFS('Inventory (old)'!$M:$M,'Inventory (old)'!$A:$A,"Wrong Way",'Inventory (old)'!$B:$B,$A9,'Inventory (old)'!$E:$E,"&gt;="&amp;$F9,'Inventory (old)'!$E:$E,"&lt;"&amp;$G9)</f>
        <v>0</v>
      </c>
      <c r="BB9" s="160">
        <f>SUMIFS('Inventory (old)'!$M:$M,'Inventory (old)'!$A:$A,"Merge Arrow",'Inventory (old)'!$B:$B,$A9,'Inventory (old)'!$E:$E,"&gt;="&amp;$F9,'Inventory (old)'!$E:$E,"&lt;"&amp;$G9)</f>
        <v>0</v>
      </c>
      <c r="BC9" s="160">
        <f>SUMIFS('Inventory (old)'!$M:$M,'Inventory (old)'!$A:$A,"Bike",'Inventory (old)'!$B:$B,$A9,'Inventory (old)'!$E:$E,"&gt;="&amp;$F9,'Inventory (old)'!$E:$E,"&lt;"&amp;$G9)</f>
        <v>0</v>
      </c>
      <c r="BD9" s="160">
        <f>SUMIFS('Inventory (old)'!$M:$M,'Inventory (old)'!$A:$A,"Parking",'Inventory (old)'!$B:$B,$A9,'Inventory (old)'!$E:$E,"&gt;="&amp;$F9,'Inventory (old)'!$E:$E,"&lt;"&amp;$G9)</f>
        <v>0</v>
      </c>
      <c r="BE9" s="149">
        <f>SUMIFS('Inventory (old)'!$S:$S,'Inventory (old)'!$A:$A,"Parking",'Inventory (old)'!$B:$B,$A9,'Inventory (old)'!$E:$E,"&gt;="&amp;$F9,'Inventory (old)'!$E:$E,"&lt;"&amp;$G9)</f>
        <v>0</v>
      </c>
      <c r="BF9" s="168"/>
    </row>
    <row r="10" spans="1:58" s="153" customFormat="1" ht="15" hidden="1" customHeight="1" x14ac:dyDescent="0.25">
      <c r="A10" s="159" t="s">
        <v>926</v>
      </c>
      <c r="B10" s="160" t="s">
        <v>21</v>
      </c>
      <c r="C10" s="160" t="s">
        <v>2189</v>
      </c>
      <c r="D10" s="160">
        <v>30</v>
      </c>
      <c r="E10" s="160" t="s">
        <v>58</v>
      </c>
      <c r="F10" s="161">
        <v>1.0000000000000001E-5</v>
      </c>
      <c r="G10" s="161">
        <v>0.27</v>
      </c>
      <c r="H10" s="160" t="s">
        <v>2190</v>
      </c>
      <c r="I10" s="160" t="s">
        <v>2191</v>
      </c>
      <c r="J10" s="162">
        <f t="shared" si="0"/>
        <v>0.26999000000000001</v>
      </c>
      <c r="K10" s="169" t="s">
        <v>2241</v>
      </c>
      <c r="L10" s="161" t="s">
        <v>2217</v>
      </c>
      <c r="M10" s="161" t="s">
        <v>2072</v>
      </c>
      <c r="N10" s="164">
        <v>2</v>
      </c>
      <c r="O10" s="164" t="s">
        <v>201</v>
      </c>
      <c r="P10" s="164" t="s">
        <v>201</v>
      </c>
      <c r="Q10" s="164"/>
      <c r="R10" s="161"/>
      <c r="S10" s="161"/>
      <c r="T10" s="162"/>
      <c r="U10" s="162"/>
      <c r="V10" s="165"/>
      <c r="W10" s="166"/>
      <c r="X10" s="149">
        <v>102108</v>
      </c>
      <c r="Y10" s="149"/>
      <c r="Z10" s="160">
        <v>2022</v>
      </c>
      <c r="AA10" s="160" t="s">
        <v>25</v>
      </c>
      <c r="AB10" s="160">
        <v>2022</v>
      </c>
      <c r="AC10" s="166" t="s">
        <v>348</v>
      </c>
      <c r="AD10" s="113"/>
      <c r="AE10" s="31" t="str">
        <f t="shared" si="1"/>
        <v/>
      </c>
      <c r="AF10" s="161">
        <f>IF(L10="",IF(ISODD(N10),J10*2,J10),0)</f>
        <v>0</v>
      </c>
      <c r="AG10" s="161">
        <f>IF(L10="",(J10-(S10-R10))*2,J10-(S10-R10))</f>
        <v>0.26999000000000001</v>
      </c>
      <c r="AH10" s="161">
        <f t="shared" si="4"/>
        <v>0.26999000000000001</v>
      </c>
      <c r="AI10" s="161">
        <f>IF(L10="",IF(OR(N10=4,N10=5),J10*2,IF(OR(N10=6,N10=7),J10*4,0)),(N10-1)*J10)+(U10-T10)*V10</f>
        <v>0.26999000000000001</v>
      </c>
      <c r="AJ10" s="160">
        <f>IF($P10="X",SUMIFS('Inventory (old)'!$M:$M,'Inventory (old)'!$A:$A,"Channel",'Inventory (old)'!$B:$B,$A10,'Inventory (old)'!$E:$E,"&gt;="&amp;$F10,'Inventory (old)'!$E:$E,"&lt;"&amp;$G10),0)</f>
        <v>325</v>
      </c>
      <c r="AK10" s="167">
        <f>IF($P10="X",SUMIFS('Inventory (old)'!$M:$M,'Inventory (old)'!$A:$A,"Dotted Line",'Inventory (old)'!$B:$B,$A10,'Inventory (old)'!$E:$E,"&gt;="&amp;$F10,'Inventory (old)'!$E:$E,"&lt;"&amp;$G10),0)</f>
        <v>0</v>
      </c>
      <c r="AL10" s="113">
        <v>2024</v>
      </c>
      <c r="AM10" s="31">
        <f t="shared" si="6"/>
        <v>643</v>
      </c>
      <c r="AN10" s="160">
        <f>IF($P10="X",0,SUMIFS('Inventory (old)'!$M:$M,'Inventory (old)'!$A:$A,"Channel",'Inventory (old)'!$B:$B,$A10,'Inventory (old)'!$E:$E,"&gt;="&amp;F10,'Inventory (old)'!$E:$E,"&lt;"&amp;$G10))</f>
        <v>0</v>
      </c>
      <c r="AO10" s="160">
        <f>IF($P10="X",0,SUMIFS('Inventory (old)'!$M:$M,'Inventory (old)'!$A:$A,"Dotted Line",'Inventory (old)'!$B:$B,$A10,'Inventory (old)'!$E:$E,"&gt;="&amp;$F10,'Inventory (old)'!$E:$E,"&lt;"&amp;$G10))</f>
        <v>0</v>
      </c>
      <c r="AP10" s="160">
        <f>SUMIFS('Inventory (old)'!$M:$M,'Inventory (old)'!$A:$A,"Stop Line",'Inventory (old)'!$B:$B,$A10,'Inventory (old)'!$E:$E,"&gt;="&amp;$F10,'Inventory (old)'!$E:$E,"&lt;"&amp;$G10)</f>
        <v>70</v>
      </c>
      <c r="AQ10" s="160">
        <f>SUMIFS('Inventory (old)'!$M:$M,'Inventory (old)'!$A:$A,"Arrows and Onlys",'Inventory (old)'!$B:$B,$A10,'Inventory (old)'!$E:$E,"&gt;="&amp;$F10,'Inventory (old)'!$E:$E,"&lt;"&amp;$G10)</f>
        <v>2</v>
      </c>
      <c r="AR10" s="160">
        <f>SUMIFS('Inventory (old)'!$N:$N,'Inventory (old)'!$A:$A,"Arrows and Onlys",'Inventory (old)'!$B:$B,$A10,'Inventory (old)'!$E:$E,"&gt;="&amp;$F10,'Inventory (old)'!$E:$E,"&lt;"&amp;$G10)</f>
        <v>1</v>
      </c>
      <c r="AS10" s="160">
        <f>SUMIFS('Inventory (old)'!$O:$O,'Inventory (old)'!$A:$A,"Transverse",'Inventory (old)'!$B:$B,$A10,'Inventory (old)'!$E:$E,"&gt;="&amp;$F10,'Inventory (old)'!$E:$E,"&lt;"&amp;$G10)</f>
        <v>595</v>
      </c>
      <c r="AT10" s="160">
        <f>SUMIFS('Inventory (old)'!$P:$P,'Inventory (old)'!$A:$A,"Transverse",'Inventory (old)'!$B:$B,$A10,'Inventory (old)'!$E:$E,"&gt;="&amp;$F10,'Inventory (old)'!$E:$E,"&lt;"&amp;$G10)</f>
        <v>66</v>
      </c>
      <c r="AU10" s="160">
        <f>SUMIFS('Inventory (old)'!$M:$M,'Inventory (old)'!$A:$A,"Crosswalk",'Inventory (old)'!$B:$B,$A10,'Inventory (old)'!$E:$E,"&gt;="&amp;$F10,'Inventory (old)'!$E:$E,"&lt;"&amp;$G10)</f>
        <v>0</v>
      </c>
      <c r="AV10" s="160">
        <f>SUMIFS('Inventory (old)'!$M:$M,'Inventory (old)'!$A:$A,"Yield Line",'Inventory (old)'!$B:$B,$A10,'Inventory (old)'!$E:$E,"&gt;="&amp;$F10,'Inventory (old)'!$E:$E,"&lt;"&amp;$G10)</f>
        <v>0</v>
      </c>
      <c r="AW10" s="160">
        <f>SUMIFS('Inventory (old)'!$M:$M,'Inventory (old)'!$A:$A,"Island",'Inventory (old)'!$B:$B,$A10,'Inventory (old)'!$E:$E,"&gt;="&amp;$F10,'Inventory (old)'!$E:$E,"&lt;"&amp;$G10)</f>
        <v>0</v>
      </c>
      <c r="AX10" s="160">
        <f>SUMIFS('Inventory (old)'!$M:$M,'Inventory (old)'!$A:$A,"Railroad",'Inventory (old)'!$B:$B,$A10,'Inventory (old)'!$E:$E,"&gt;="&amp;$F10,'Inventory (old)'!$E:$E,"&lt;"&amp;$G10)</f>
        <v>0</v>
      </c>
      <c r="AY10" s="160">
        <f>SUMIFS('Inventory (old)'!$M:$M,'Inventory (old)'!$A:$A,"School",'Inventory (old)'!$B:$B,$A10,'Inventory (old)'!$E:$E,"&gt;="&amp;$F10,'Inventory (old)'!$E:$E,"&lt;"&amp;$G10)</f>
        <v>0</v>
      </c>
      <c r="AZ10" s="160">
        <f>SUMIFS('Inventory (old)'!$M:$M,'Inventory (old)'!$A:$A,"Air Speed",'Inventory (old)'!$B:$B,$A10,'Inventory (old)'!$E:$E,"&gt;="&amp;$F10,'Inventory (old)'!$E:$E,"&lt;"&amp;$G10)</f>
        <v>0</v>
      </c>
      <c r="BA10" s="160">
        <f>SUMIFS('Inventory (old)'!$M:$M,'Inventory (old)'!$A:$A,"Wrong Way",'Inventory (old)'!$B:$B,$A10,'Inventory (old)'!$E:$E,"&gt;="&amp;$F10,'Inventory (old)'!$E:$E,"&lt;"&amp;$G10)</f>
        <v>0</v>
      </c>
      <c r="BB10" s="160">
        <f>SUMIFS('Inventory (old)'!$M:$M,'Inventory (old)'!$A:$A,"Merge Arrow",'Inventory (old)'!$B:$B,$A10,'Inventory (old)'!$E:$E,"&gt;="&amp;$F10,'Inventory (old)'!$E:$E,"&lt;"&amp;$G10)</f>
        <v>0</v>
      </c>
      <c r="BC10" s="160">
        <f>SUMIFS('Inventory (old)'!$M:$M,'Inventory (old)'!$A:$A,"Bike",'Inventory (old)'!$B:$B,$A10,'Inventory (old)'!$E:$E,"&gt;="&amp;$F10,'Inventory (old)'!$E:$E,"&lt;"&amp;$G10)</f>
        <v>0</v>
      </c>
      <c r="BD10" s="160">
        <f>SUMIFS('Inventory (old)'!$M:$M,'Inventory (old)'!$A:$A,"Parking",'Inventory (old)'!$B:$B,$A10,'Inventory (old)'!$E:$E,"&gt;="&amp;$F10,'Inventory (old)'!$E:$E,"&lt;"&amp;$G10)</f>
        <v>0</v>
      </c>
      <c r="BE10" s="149">
        <f>SUMIFS('Inventory (old)'!$S:$S,'Inventory (old)'!$A:$A,"Parking",'Inventory (old)'!$B:$B,$A10,'Inventory (old)'!$E:$E,"&gt;="&amp;$F10,'Inventory (old)'!$E:$E,"&lt;"&amp;$G10)</f>
        <v>0</v>
      </c>
      <c r="BF10" s="168"/>
    </row>
    <row r="11" spans="1:58" s="153" customFormat="1" ht="15" hidden="1" customHeight="1" x14ac:dyDescent="0.25">
      <c r="A11" s="159" t="s">
        <v>2188</v>
      </c>
      <c r="B11" s="160" t="s">
        <v>21</v>
      </c>
      <c r="C11" s="160" t="s">
        <v>2189</v>
      </c>
      <c r="D11" s="160">
        <v>30</v>
      </c>
      <c r="E11" s="160" t="s">
        <v>59</v>
      </c>
      <c r="F11" s="161">
        <v>1.0000000000000001E-5</v>
      </c>
      <c r="G11" s="161">
        <v>0.27</v>
      </c>
      <c r="H11" s="160" t="s">
        <v>2190</v>
      </c>
      <c r="I11" s="160" t="s">
        <v>2191</v>
      </c>
      <c r="J11" s="162">
        <f t="shared" si="0"/>
        <v>0.26999000000000001</v>
      </c>
      <c r="K11" s="169" t="s">
        <v>2241</v>
      </c>
      <c r="L11" s="160" t="s">
        <v>2217</v>
      </c>
      <c r="M11" s="160" t="s">
        <v>2072</v>
      </c>
      <c r="N11" s="164">
        <v>2</v>
      </c>
      <c r="O11" s="164" t="s">
        <v>201</v>
      </c>
      <c r="P11" s="164" t="s">
        <v>201</v>
      </c>
      <c r="Q11" s="164"/>
      <c r="R11" s="161"/>
      <c r="S11" s="161"/>
      <c r="T11" s="162"/>
      <c r="U11" s="162"/>
      <c r="V11" s="165"/>
      <c r="W11" s="166"/>
      <c r="X11" s="149">
        <v>102108</v>
      </c>
      <c r="Y11" s="149"/>
      <c r="Z11" s="160">
        <v>2022</v>
      </c>
      <c r="AA11" s="160" t="s">
        <v>25</v>
      </c>
      <c r="AB11" s="160">
        <v>2022</v>
      </c>
      <c r="AC11" s="166" t="s">
        <v>348</v>
      </c>
      <c r="AD11" s="113"/>
      <c r="AE11" s="31" t="str">
        <f t="shared" si="1"/>
        <v/>
      </c>
      <c r="AF11" s="161">
        <f t="shared" si="2"/>
        <v>0</v>
      </c>
      <c r="AG11" s="161">
        <f t="shared" si="3"/>
        <v>0.26999000000000001</v>
      </c>
      <c r="AH11" s="161">
        <f t="shared" si="4"/>
        <v>0.26999000000000001</v>
      </c>
      <c r="AI11" s="161">
        <f t="shared" si="5"/>
        <v>0.26999000000000001</v>
      </c>
      <c r="AJ11" s="160">
        <f>IF($P11="X",SUMIFS('Inventory (old)'!$M:$M,'Inventory (old)'!$A:$A,"Channel",'Inventory (old)'!$B:$B,$A11,'Inventory (old)'!$E:$E,"&gt;="&amp;$F11,'Inventory (old)'!$E:$E,"&lt;"&amp;$G11),0)</f>
        <v>1038</v>
      </c>
      <c r="AK11" s="167">
        <f>IF($P11="X",SUMIFS('Inventory (old)'!$M:$M,'Inventory (old)'!$A:$A,"Dotted Line",'Inventory (old)'!$B:$B,$A11,'Inventory (old)'!$E:$E,"&gt;="&amp;$F11,'Inventory (old)'!$E:$E,"&lt;"&amp;$G11),0)</f>
        <v>0</v>
      </c>
      <c r="AL11" s="113">
        <v>2024</v>
      </c>
      <c r="AM11" s="31">
        <f t="shared" si="6"/>
        <v>643</v>
      </c>
      <c r="AN11" s="160">
        <f>IF($P11="X",0,SUMIFS('Inventory (old)'!$M:$M,'Inventory (old)'!$A:$A,"Channel",'Inventory (old)'!$B:$B,$A11,'Inventory (old)'!$E:$E,"&gt;="&amp;F11,'Inventory (old)'!$E:$E,"&lt;"&amp;$G11))</f>
        <v>0</v>
      </c>
      <c r="AO11" s="160">
        <f>IF($P11="X",0,SUMIFS('Inventory (old)'!$M:$M,'Inventory (old)'!$A:$A,"Dotted Line",'Inventory (old)'!$B:$B,$A11,'Inventory (old)'!$E:$E,"&gt;="&amp;$F11,'Inventory (old)'!$E:$E,"&lt;"&amp;$G11))</f>
        <v>0</v>
      </c>
      <c r="AP11" s="160">
        <f>SUMIFS('Inventory (old)'!$M:$M,'Inventory (old)'!$A:$A,"Stop Line",'Inventory (old)'!$B:$B,$A11,'Inventory (old)'!$E:$E,"&gt;="&amp;$F11,'Inventory (old)'!$E:$E,"&lt;"&amp;$G11)</f>
        <v>69</v>
      </c>
      <c r="AQ11" s="160">
        <f>SUMIFS('Inventory (old)'!$M:$M,'Inventory (old)'!$A:$A,"Arrows and Onlys",'Inventory (old)'!$B:$B,$A11,'Inventory (old)'!$E:$E,"&gt;="&amp;$F11,'Inventory (old)'!$E:$E,"&lt;"&amp;$G11)</f>
        <v>3</v>
      </c>
      <c r="AR11" s="160">
        <f>SUMIFS('Inventory (old)'!$N:$N,'Inventory (old)'!$A:$A,"Arrows and Onlys",'Inventory (old)'!$B:$B,$A11,'Inventory (old)'!$E:$E,"&gt;="&amp;$F11,'Inventory (old)'!$E:$E,"&lt;"&amp;$G11)</f>
        <v>1</v>
      </c>
      <c r="AS11" s="160">
        <f>SUMIFS('Inventory (old)'!$O:$O,'Inventory (old)'!$A:$A,"Transverse",'Inventory (old)'!$B:$B,$A11,'Inventory (old)'!$E:$E,"&gt;="&amp;$F11,'Inventory (old)'!$E:$E,"&lt;"&amp;$G11)</f>
        <v>273</v>
      </c>
      <c r="AT11" s="160">
        <f>SUMIFS('Inventory (old)'!$P:$P,'Inventory (old)'!$A:$A,"Transverse",'Inventory (old)'!$B:$B,$A11,'Inventory (old)'!$E:$E,"&gt;="&amp;$F11,'Inventory (old)'!$E:$E,"&lt;"&amp;$G11)</f>
        <v>223</v>
      </c>
      <c r="AU11" s="160">
        <f>SUMIFS('Inventory (old)'!$M:$M,'Inventory (old)'!$A:$A,"Crosswalk",'Inventory (old)'!$B:$B,$A11,'Inventory (old)'!$E:$E,"&gt;="&amp;$F11,'Inventory (old)'!$E:$E,"&lt;"&amp;$G11)</f>
        <v>0</v>
      </c>
      <c r="AV11" s="160">
        <f>SUMIFS('Inventory (old)'!$M:$M,'Inventory (old)'!$A:$A,"Yield Line",'Inventory (old)'!$B:$B,$A11,'Inventory (old)'!$E:$E,"&gt;="&amp;$F11,'Inventory (old)'!$E:$E,"&lt;"&amp;$G11)</f>
        <v>0</v>
      </c>
      <c r="AW11" s="160">
        <f>SUMIFS('Inventory (old)'!$M:$M,'Inventory (old)'!$A:$A,"Island",'Inventory (old)'!$B:$B,$A11,'Inventory (old)'!$E:$E,"&gt;="&amp;$F11,'Inventory (old)'!$E:$E,"&lt;"&amp;$G11)</f>
        <v>0</v>
      </c>
      <c r="AX11" s="160">
        <f>SUMIFS('Inventory (old)'!$M:$M,'Inventory (old)'!$A:$A,"Railroad",'Inventory (old)'!$B:$B,$A11,'Inventory (old)'!$E:$E,"&gt;="&amp;$F11,'Inventory (old)'!$E:$E,"&lt;"&amp;$G11)</f>
        <v>0</v>
      </c>
      <c r="AY11" s="160">
        <f>SUMIFS('Inventory (old)'!$M:$M,'Inventory (old)'!$A:$A,"School",'Inventory (old)'!$B:$B,$A11,'Inventory (old)'!$E:$E,"&gt;="&amp;$F11,'Inventory (old)'!$E:$E,"&lt;"&amp;$G11)</f>
        <v>0</v>
      </c>
      <c r="AZ11" s="160">
        <f>SUMIFS('Inventory (old)'!$M:$M,'Inventory (old)'!$A:$A,"Air Speed",'Inventory (old)'!$B:$B,$A11,'Inventory (old)'!$E:$E,"&gt;="&amp;$F11,'Inventory (old)'!$E:$E,"&lt;"&amp;$G11)</f>
        <v>0</v>
      </c>
      <c r="BA11" s="160">
        <f>SUMIFS('Inventory (old)'!$M:$M,'Inventory (old)'!$A:$A,"Wrong Way",'Inventory (old)'!$B:$B,$A11,'Inventory (old)'!$E:$E,"&gt;="&amp;$F11,'Inventory (old)'!$E:$E,"&lt;"&amp;$G11)</f>
        <v>0</v>
      </c>
      <c r="BB11" s="160">
        <f>SUMIFS('Inventory (old)'!$M:$M,'Inventory (old)'!$A:$A,"Merge Arrow",'Inventory (old)'!$B:$B,$A11,'Inventory (old)'!$E:$E,"&gt;="&amp;$F11,'Inventory (old)'!$E:$E,"&lt;"&amp;$G11)</f>
        <v>0</v>
      </c>
      <c r="BC11" s="160">
        <f>SUMIFS('Inventory (old)'!$M:$M,'Inventory (old)'!$A:$A,"Bike",'Inventory (old)'!$B:$B,$A11,'Inventory (old)'!$E:$E,"&gt;="&amp;$F11,'Inventory (old)'!$E:$E,"&lt;"&amp;$G11)</f>
        <v>0</v>
      </c>
      <c r="BD11" s="160">
        <f>SUMIFS('Inventory (old)'!$M:$M,'Inventory (old)'!$A:$A,"Parking",'Inventory (old)'!$B:$B,$A11,'Inventory (old)'!$E:$E,"&gt;="&amp;$F11,'Inventory (old)'!$E:$E,"&lt;"&amp;$G11)</f>
        <v>0</v>
      </c>
      <c r="BE11" s="149">
        <f>SUMIFS('Inventory (old)'!$S:$S,'Inventory (old)'!$A:$A,"Parking",'Inventory (old)'!$B:$B,$A11,'Inventory (old)'!$E:$E,"&gt;="&amp;$F11,'Inventory (old)'!$E:$E,"&lt;"&amp;$G11)</f>
        <v>0</v>
      </c>
      <c r="BF11" s="168"/>
    </row>
    <row r="12" spans="1:58" s="153" customFormat="1" ht="15" hidden="1" customHeight="1" x14ac:dyDescent="0.25">
      <c r="A12" s="159" t="s">
        <v>926</v>
      </c>
      <c r="B12" s="160" t="s">
        <v>21</v>
      </c>
      <c r="C12" s="160" t="s">
        <v>2189</v>
      </c>
      <c r="D12" s="160">
        <v>30</v>
      </c>
      <c r="E12" s="160" t="s">
        <v>58</v>
      </c>
      <c r="F12" s="161">
        <f t="shared" ref="F12:F17" si="7">G10</f>
        <v>0.27</v>
      </c>
      <c r="G12" s="161">
        <v>3.95</v>
      </c>
      <c r="H12" s="160" t="s">
        <v>2191</v>
      </c>
      <c r="I12" s="160" t="s">
        <v>80</v>
      </c>
      <c r="J12" s="162">
        <f t="shared" si="0"/>
        <v>3.68</v>
      </c>
      <c r="K12" s="169" t="s">
        <v>2241</v>
      </c>
      <c r="L12" s="160" t="s">
        <v>2217</v>
      </c>
      <c r="M12" s="160" t="s">
        <v>2072</v>
      </c>
      <c r="N12" s="164">
        <v>2</v>
      </c>
      <c r="O12" s="164" t="s">
        <v>201</v>
      </c>
      <c r="P12" s="164" t="s">
        <v>201</v>
      </c>
      <c r="Q12" s="164"/>
      <c r="R12" s="161"/>
      <c r="S12" s="161"/>
      <c r="T12" s="162"/>
      <c r="U12" s="162"/>
      <c r="V12" s="165"/>
      <c r="W12" s="166"/>
      <c r="X12" s="149">
        <v>87729</v>
      </c>
      <c r="Y12" s="149"/>
      <c r="Z12" s="160">
        <v>2021</v>
      </c>
      <c r="AA12" s="160" t="s">
        <v>25</v>
      </c>
      <c r="AB12" s="160">
        <v>2021</v>
      </c>
      <c r="AC12" s="166" t="s">
        <v>25</v>
      </c>
      <c r="AD12" s="113"/>
      <c r="AE12" s="31" t="str">
        <f t="shared" si="1"/>
        <v/>
      </c>
      <c r="AF12" s="161">
        <f>IF(L12="",IF(ISODD(N12),J12*2,J12),0)</f>
        <v>0</v>
      </c>
      <c r="AG12" s="161">
        <f t="shared" si="3"/>
        <v>3.68</v>
      </c>
      <c r="AH12" s="161">
        <f t="shared" si="4"/>
        <v>3.68</v>
      </c>
      <c r="AI12" s="161">
        <f t="shared" si="5"/>
        <v>3.68</v>
      </c>
      <c r="AJ12" s="160">
        <f>IF($P12="X",SUMIFS('Inventory (old)'!$M:$M,'Inventory (old)'!$A:$A,"Channel",'Inventory (old)'!$B:$B,$A12,'Inventory (old)'!$E:$E,"&gt;="&amp;$F12,'Inventory (old)'!$E:$E,"&lt;"&amp;$G12),0)</f>
        <v>289</v>
      </c>
      <c r="AK12" s="167">
        <f>IF($P12="X",SUMIFS('Inventory (old)'!$M:$M,'Inventory (old)'!$A:$A,"Dotted Line",'Inventory (old)'!$B:$B,$A12,'Inventory (old)'!$E:$E,"&gt;="&amp;$F12,'Inventory (old)'!$E:$E,"&lt;"&amp;$G12),0)</f>
        <v>0</v>
      </c>
      <c r="AL12" s="113"/>
      <c r="AM12" s="31" t="str">
        <f t="shared" si="6"/>
        <v/>
      </c>
      <c r="AN12" s="160">
        <f>IF($P12="X",0,SUMIFS('Inventory (old)'!$M:$M,'Inventory (old)'!$A:$A,"Channel",'Inventory (old)'!$B:$B,$A12,'Inventory (old)'!$E:$E,"&gt;="&amp;F12,'Inventory (old)'!$E:$E,"&lt;"&amp;$G12))</f>
        <v>0</v>
      </c>
      <c r="AO12" s="160">
        <f>IF($P12="X",0,SUMIFS('Inventory (old)'!$M:$M,'Inventory (old)'!$A:$A,"Dotted Line",'Inventory (old)'!$B:$B,$A12,'Inventory (old)'!$E:$E,"&gt;="&amp;$F12,'Inventory (old)'!$E:$E,"&lt;"&amp;$G12))</f>
        <v>0</v>
      </c>
      <c r="AP12" s="160">
        <f>SUMIFS('Inventory (old)'!$M:$M,'Inventory (old)'!$A:$A,"Stop Line",'Inventory (old)'!$B:$B,$A12,'Inventory (old)'!$E:$E,"&gt;="&amp;$F12,'Inventory (old)'!$E:$E,"&lt;"&amp;$G12)</f>
        <v>35</v>
      </c>
      <c r="AQ12" s="160">
        <f>SUMIFS('Inventory (old)'!$M:$M,'Inventory (old)'!$A:$A,"Arrows and Onlys",'Inventory (old)'!$B:$B,$A12,'Inventory (old)'!$E:$E,"&gt;="&amp;$F12,'Inventory (old)'!$E:$E,"&lt;"&amp;$G12)</f>
        <v>4</v>
      </c>
      <c r="AR12" s="160">
        <f>SUMIFS('Inventory (old)'!$N:$N,'Inventory (old)'!$A:$A,"Arrows and Onlys",'Inventory (old)'!$B:$B,$A12,'Inventory (old)'!$E:$E,"&gt;="&amp;$F12,'Inventory (old)'!$E:$E,"&lt;"&amp;$G12)</f>
        <v>2</v>
      </c>
      <c r="AS12" s="160">
        <f>SUMIFS('Inventory (old)'!$O:$O,'Inventory (old)'!$A:$A,"Transverse",'Inventory (old)'!$B:$B,$A12,'Inventory (old)'!$E:$E,"&gt;="&amp;$F12,'Inventory (old)'!$E:$E,"&lt;"&amp;$G12)</f>
        <v>0</v>
      </c>
      <c r="AT12" s="160">
        <f>SUMIFS('Inventory (old)'!$P:$P,'Inventory (old)'!$A:$A,"Transverse",'Inventory (old)'!$B:$B,$A12,'Inventory (old)'!$E:$E,"&gt;="&amp;$F12,'Inventory (old)'!$E:$E,"&lt;"&amp;$G12)</f>
        <v>0</v>
      </c>
      <c r="AU12" s="160">
        <f>SUMIFS('Inventory (old)'!$M:$M,'Inventory (old)'!$A:$A,"Crosswalk",'Inventory (old)'!$B:$B,$A12,'Inventory (old)'!$E:$E,"&gt;="&amp;$F12,'Inventory (old)'!$E:$E,"&lt;"&amp;$G12)</f>
        <v>0</v>
      </c>
      <c r="AV12" s="160">
        <f>SUMIFS('Inventory (old)'!$M:$M,'Inventory (old)'!$A:$A,"Yield Line",'Inventory (old)'!$B:$B,$A12,'Inventory (old)'!$E:$E,"&gt;="&amp;$F12,'Inventory (old)'!$E:$E,"&lt;"&amp;$G12)</f>
        <v>0</v>
      </c>
      <c r="AW12" s="160">
        <f>SUMIFS('Inventory (old)'!$M:$M,'Inventory (old)'!$A:$A,"Island",'Inventory (old)'!$B:$B,$A12,'Inventory (old)'!$E:$E,"&gt;="&amp;$F12,'Inventory (old)'!$E:$E,"&lt;"&amp;$G12)</f>
        <v>0</v>
      </c>
      <c r="AX12" s="160">
        <f>SUMIFS('Inventory (old)'!$M:$M,'Inventory (old)'!$A:$A,"Railroad",'Inventory (old)'!$B:$B,$A12,'Inventory (old)'!$E:$E,"&gt;="&amp;$F12,'Inventory (old)'!$E:$E,"&lt;"&amp;$G12)</f>
        <v>0</v>
      </c>
      <c r="AY12" s="160">
        <f>SUMIFS('Inventory (old)'!$M:$M,'Inventory (old)'!$A:$A,"School",'Inventory (old)'!$B:$B,$A12,'Inventory (old)'!$E:$E,"&gt;="&amp;$F12,'Inventory (old)'!$E:$E,"&lt;"&amp;$G12)</f>
        <v>0</v>
      </c>
      <c r="AZ12" s="160">
        <f>SUMIFS('Inventory (old)'!$M:$M,'Inventory (old)'!$A:$A,"Air Speed",'Inventory (old)'!$B:$B,$A12,'Inventory (old)'!$E:$E,"&gt;="&amp;$F12,'Inventory (old)'!$E:$E,"&lt;"&amp;$G12)</f>
        <v>0</v>
      </c>
      <c r="BA12" s="160">
        <f>SUMIFS('Inventory (old)'!$M:$M,'Inventory (old)'!$A:$A,"Wrong Way",'Inventory (old)'!$B:$B,$A12,'Inventory (old)'!$E:$E,"&gt;="&amp;$F12,'Inventory (old)'!$E:$E,"&lt;"&amp;$G12)</f>
        <v>0</v>
      </c>
      <c r="BB12" s="160">
        <f>SUMIFS('Inventory (old)'!$M:$M,'Inventory (old)'!$A:$A,"Merge Arrow",'Inventory (old)'!$B:$B,$A12,'Inventory (old)'!$E:$E,"&gt;="&amp;$F12,'Inventory (old)'!$E:$E,"&lt;"&amp;$G12)</f>
        <v>0</v>
      </c>
      <c r="BC12" s="160">
        <f>SUMIFS('Inventory (old)'!$M:$M,'Inventory (old)'!$A:$A,"Bike",'Inventory (old)'!$B:$B,$A12,'Inventory (old)'!$E:$E,"&gt;="&amp;$F12,'Inventory (old)'!$E:$E,"&lt;"&amp;$G12)</f>
        <v>0</v>
      </c>
      <c r="BD12" s="160">
        <f>SUMIFS('Inventory (old)'!$M:$M,'Inventory (old)'!$A:$A,"Parking",'Inventory (old)'!$B:$B,$A12,'Inventory (old)'!$E:$E,"&gt;="&amp;$F12,'Inventory (old)'!$E:$E,"&lt;"&amp;$G12)</f>
        <v>0</v>
      </c>
      <c r="BE12" s="149">
        <f>SUMIFS('Inventory (old)'!$S:$S,'Inventory (old)'!$A:$A,"Parking",'Inventory (old)'!$B:$B,$A12,'Inventory (old)'!$E:$E,"&gt;="&amp;$F12,'Inventory (old)'!$E:$E,"&lt;"&amp;$G12)</f>
        <v>0</v>
      </c>
      <c r="BF12" s="168" t="s">
        <v>2192</v>
      </c>
    </row>
    <row r="13" spans="1:58" s="153" customFormat="1" ht="15" hidden="1" customHeight="1" x14ac:dyDescent="0.25">
      <c r="A13" s="159" t="s">
        <v>2188</v>
      </c>
      <c r="B13" s="160" t="s">
        <v>21</v>
      </c>
      <c r="C13" s="160" t="s">
        <v>2189</v>
      </c>
      <c r="D13" s="160">
        <v>30</v>
      </c>
      <c r="E13" s="160" t="s">
        <v>59</v>
      </c>
      <c r="F13" s="161">
        <f t="shared" si="7"/>
        <v>0.27</v>
      </c>
      <c r="G13" s="161">
        <v>3.95</v>
      </c>
      <c r="H13" s="160" t="s">
        <v>2191</v>
      </c>
      <c r="I13" s="160" t="s">
        <v>80</v>
      </c>
      <c r="J13" s="162">
        <f t="shared" si="0"/>
        <v>3.68</v>
      </c>
      <c r="K13" s="169" t="s">
        <v>2241</v>
      </c>
      <c r="L13" s="160" t="s">
        <v>2217</v>
      </c>
      <c r="M13" s="160" t="s">
        <v>2072</v>
      </c>
      <c r="N13" s="164">
        <v>2</v>
      </c>
      <c r="O13" s="164" t="s">
        <v>201</v>
      </c>
      <c r="P13" s="164" t="s">
        <v>201</v>
      </c>
      <c r="Q13" s="164"/>
      <c r="R13" s="161"/>
      <c r="S13" s="161"/>
      <c r="T13" s="162"/>
      <c r="U13" s="162"/>
      <c r="V13" s="165"/>
      <c r="W13" s="166"/>
      <c r="X13" s="149">
        <v>87729</v>
      </c>
      <c r="Y13" s="149"/>
      <c r="Z13" s="160">
        <v>2021</v>
      </c>
      <c r="AA13" s="160" t="s">
        <v>25</v>
      </c>
      <c r="AB13" s="160">
        <v>2021</v>
      </c>
      <c r="AC13" s="166" t="s">
        <v>25</v>
      </c>
      <c r="AD13" s="113"/>
      <c r="AE13" s="31" t="str">
        <f t="shared" si="1"/>
        <v/>
      </c>
      <c r="AF13" s="161">
        <f t="shared" si="2"/>
        <v>0</v>
      </c>
      <c r="AG13" s="161">
        <f t="shared" si="3"/>
        <v>3.68</v>
      </c>
      <c r="AH13" s="161">
        <f t="shared" si="4"/>
        <v>3.68</v>
      </c>
      <c r="AI13" s="161">
        <f t="shared" si="5"/>
        <v>3.68</v>
      </c>
      <c r="AJ13" s="160">
        <f>IF($P13="X",SUMIFS('Inventory (old)'!$M:$M,'Inventory (old)'!$A:$A,"Channel",'Inventory (old)'!$B:$B,$A13,'Inventory (old)'!$E:$E,"&gt;="&amp;$F13,'Inventory (old)'!$E:$E,"&lt;"&amp;$G13),0)</f>
        <v>388</v>
      </c>
      <c r="AK13" s="167">
        <f>IF($P13="X",SUMIFS('Inventory (old)'!$M:$M,'Inventory (old)'!$A:$A,"Dotted Line",'Inventory (old)'!$B:$B,$A13,'Inventory (old)'!$E:$E,"&gt;="&amp;$F13,'Inventory (old)'!$E:$E,"&lt;"&amp;$G13),0)</f>
        <v>0</v>
      </c>
      <c r="AL13" s="113"/>
      <c r="AM13" s="31" t="str">
        <f t="shared" si="6"/>
        <v/>
      </c>
      <c r="AN13" s="160">
        <f>IF($P13="X",0,SUMIFS('Inventory (old)'!$M:$M,'Inventory (old)'!$A:$A,"Channel",'Inventory (old)'!$B:$B,$A13,'Inventory (old)'!$E:$E,"&gt;="&amp;F13,'Inventory (old)'!$E:$E,"&lt;"&amp;$G13))</f>
        <v>0</v>
      </c>
      <c r="AO13" s="160">
        <f>IF($P13="X",0,SUMIFS('Inventory (old)'!$M:$M,'Inventory (old)'!$A:$A,"Dotted Line",'Inventory (old)'!$B:$B,$A13,'Inventory (old)'!$E:$E,"&gt;="&amp;$F13,'Inventory (old)'!$E:$E,"&lt;"&amp;$G13))</f>
        <v>0</v>
      </c>
      <c r="AP13" s="160">
        <f>SUMIFS('Inventory (old)'!$M:$M,'Inventory (old)'!$A:$A,"Stop Line",'Inventory (old)'!$B:$B,$A13,'Inventory (old)'!$E:$E,"&gt;="&amp;$F13,'Inventory (old)'!$E:$E,"&lt;"&amp;$G13)</f>
        <v>40</v>
      </c>
      <c r="AQ13" s="160">
        <f>SUMIFS('Inventory (old)'!$M:$M,'Inventory (old)'!$A:$A,"Arrows and Onlys",'Inventory (old)'!$B:$B,$A13,'Inventory (old)'!$E:$E,"&gt;="&amp;$F13,'Inventory (old)'!$E:$E,"&lt;"&amp;$G13)</f>
        <v>4</v>
      </c>
      <c r="AR13" s="160">
        <f>SUMIFS('Inventory (old)'!$N:$N,'Inventory (old)'!$A:$A,"Arrows and Onlys",'Inventory (old)'!$B:$B,$A13,'Inventory (old)'!$E:$E,"&gt;="&amp;$F13,'Inventory (old)'!$E:$E,"&lt;"&amp;$G13)</f>
        <v>2</v>
      </c>
      <c r="AS13" s="160">
        <f>SUMIFS('Inventory (old)'!$O:$O,'Inventory (old)'!$A:$A,"Transverse",'Inventory (old)'!$B:$B,$A13,'Inventory (old)'!$E:$E,"&gt;="&amp;$F13,'Inventory (old)'!$E:$E,"&lt;"&amp;$G13)</f>
        <v>0</v>
      </c>
      <c r="AT13" s="160">
        <f>SUMIFS('Inventory (old)'!$P:$P,'Inventory (old)'!$A:$A,"Transverse",'Inventory (old)'!$B:$B,$A13,'Inventory (old)'!$E:$E,"&gt;="&amp;$F13,'Inventory (old)'!$E:$E,"&lt;"&amp;$G13)</f>
        <v>0</v>
      </c>
      <c r="AU13" s="160">
        <f>SUMIFS('Inventory (old)'!$M:$M,'Inventory (old)'!$A:$A,"Crosswalk",'Inventory (old)'!$B:$B,$A13,'Inventory (old)'!$E:$E,"&gt;="&amp;$F13,'Inventory (old)'!$E:$E,"&lt;"&amp;$G13)</f>
        <v>0</v>
      </c>
      <c r="AV13" s="160">
        <f>SUMIFS('Inventory (old)'!$M:$M,'Inventory (old)'!$A:$A,"Yield Line",'Inventory (old)'!$B:$B,$A13,'Inventory (old)'!$E:$E,"&gt;="&amp;$F13,'Inventory (old)'!$E:$E,"&lt;"&amp;$G13)</f>
        <v>0</v>
      </c>
      <c r="AW13" s="160">
        <f>SUMIFS('Inventory (old)'!$M:$M,'Inventory (old)'!$A:$A,"Island",'Inventory (old)'!$B:$B,$A13,'Inventory (old)'!$E:$E,"&gt;="&amp;$F13,'Inventory (old)'!$E:$E,"&lt;"&amp;$G13)</f>
        <v>0</v>
      </c>
      <c r="AX13" s="160">
        <f>SUMIFS('Inventory (old)'!$M:$M,'Inventory (old)'!$A:$A,"Railroad",'Inventory (old)'!$B:$B,$A13,'Inventory (old)'!$E:$E,"&gt;="&amp;$F13,'Inventory (old)'!$E:$E,"&lt;"&amp;$G13)</f>
        <v>0</v>
      </c>
      <c r="AY13" s="160">
        <f>SUMIFS('Inventory (old)'!$M:$M,'Inventory (old)'!$A:$A,"School",'Inventory (old)'!$B:$B,$A13,'Inventory (old)'!$E:$E,"&gt;="&amp;$F13,'Inventory (old)'!$E:$E,"&lt;"&amp;$G13)</f>
        <v>0</v>
      </c>
      <c r="AZ13" s="160">
        <f>SUMIFS('Inventory (old)'!$M:$M,'Inventory (old)'!$A:$A,"Air Speed",'Inventory (old)'!$B:$B,$A13,'Inventory (old)'!$E:$E,"&gt;="&amp;$F13,'Inventory (old)'!$E:$E,"&lt;"&amp;$G13)</f>
        <v>0</v>
      </c>
      <c r="BA13" s="160">
        <f>SUMIFS('Inventory (old)'!$M:$M,'Inventory (old)'!$A:$A,"Wrong Way",'Inventory (old)'!$B:$B,$A13,'Inventory (old)'!$E:$E,"&gt;="&amp;$F13,'Inventory (old)'!$E:$E,"&lt;"&amp;$G13)</f>
        <v>0</v>
      </c>
      <c r="BB13" s="160">
        <f>SUMIFS('Inventory (old)'!$M:$M,'Inventory (old)'!$A:$A,"Merge Arrow",'Inventory (old)'!$B:$B,$A13,'Inventory (old)'!$E:$E,"&gt;="&amp;$F13,'Inventory (old)'!$E:$E,"&lt;"&amp;$G13)</f>
        <v>0</v>
      </c>
      <c r="BC13" s="160">
        <f>SUMIFS('Inventory (old)'!$M:$M,'Inventory (old)'!$A:$A,"Bike",'Inventory (old)'!$B:$B,$A13,'Inventory (old)'!$E:$E,"&gt;="&amp;$F13,'Inventory (old)'!$E:$E,"&lt;"&amp;$G13)</f>
        <v>0</v>
      </c>
      <c r="BD13" s="160">
        <f>SUMIFS('Inventory (old)'!$M:$M,'Inventory (old)'!$A:$A,"Parking",'Inventory (old)'!$B:$B,$A13,'Inventory (old)'!$E:$E,"&gt;="&amp;$F13,'Inventory (old)'!$E:$E,"&lt;"&amp;$G13)</f>
        <v>0</v>
      </c>
      <c r="BE13" s="149">
        <f>SUMIFS('Inventory (old)'!$S:$S,'Inventory (old)'!$A:$A,"Parking",'Inventory (old)'!$B:$B,$A13,'Inventory (old)'!$E:$E,"&gt;="&amp;$F13,'Inventory (old)'!$E:$E,"&lt;"&amp;$G13)</f>
        <v>0</v>
      </c>
      <c r="BF13" s="168" t="s">
        <v>2192</v>
      </c>
    </row>
    <row r="14" spans="1:58" s="153" customFormat="1" ht="15" customHeight="1" x14ac:dyDescent="0.25">
      <c r="A14" s="159" t="s">
        <v>2188</v>
      </c>
      <c r="B14" s="160" t="s">
        <v>21</v>
      </c>
      <c r="C14" s="160" t="s">
        <v>2189</v>
      </c>
      <c r="D14" s="160">
        <v>30</v>
      </c>
      <c r="E14" s="160" t="s">
        <v>58</v>
      </c>
      <c r="F14" s="161">
        <f t="shared" si="7"/>
        <v>3.95</v>
      </c>
      <c r="G14" s="161">
        <v>5.9</v>
      </c>
      <c r="H14" s="160" t="s">
        <v>80</v>
      </c>
      <c r="I14" s="160" t="s">
        <v>3197</v>
      </c>
      <c r="J14" s="162">
        <f t="shared" si="0"/>
        <v>1.9500000000000002</v>
      </c>
      <c r="K14" s="169" t="s">
        <v>2241</v>
      </c>
      <c r="L14" s="160" t="s">
        <v>2217</v>
      </c>
      <c r="M14" s="160" t="s">
        <v>2072</v>
      </c>
      <c r="N14" s="164">
        <v>2</v>
      </c>
      <c r="O14" s="164" t="s">
        <v>201</v>
      </c>
      <c r="P14" s="164" t="s">
        <v>201</v>
      </c>
      <c r="Q14" s="164"/>
      <c r="R14" s="161"/>
      <c r="S14" s="161"/>
      <c r="T14" s="162"/>
      <c r="U14" s="162"/>
      <c r="V14" s="165"/>
      <c r="W14" s="166"/>
      <c r="X14" s="149"/>
      <c r="Y14" s="149">
        <v>105560</v>
      </c>
      <c r="Z14" s="160">
        <v>2023</v>
      </c>
      <c r="AA14" s="160" t="s">
        <v>3185</v>
      </c>
      <c r="AB14" s="160">
        <v>2022</v>
      </c>
      <c r="AC14" s="166" t="s">
        <v>348</v>
      </c>
      <c r="AD14" s="113">
        <v>2024</v>
      </c>
      <c r="AE14" s="31">
        <f t="shared" si="1"/>
        <v>642</v>
      </c>
      <c r="AF14" s="161">
        <f t="shared" si="2"/>
        <v>0</v>
      </c>
      <c r="AG14" s="161">
        <f t="shared" si="3"/>
        <v>1.9500000000000002</v>
      </c>
      <c r="AH14" s="161">
        <f t="shared" si="4"/>
        <v>1.9500000000000002</v>
      </c>
      <c r="AI14" s="161">
        <f t="shared" si="5"/>
        <v>1.9500000000000002</v>
      </c>
      <c r="AJ14" s="160">
        <f>IF($P14="X",SUMIFS('Inventory (old)'!$M:$M,'Inventory (old)'!$A:$A,"Channel",'Inventory (old)'!$B:$B,$A14,'Inventory (old)'!$E:$E,"&gt;="&amp;$F14,'Inventory (old)'!$E:$E,"&lt;"&amp;$G14),0)</f>
        <v>0</v>
      </c>
      <c r="AK14" s="167">
        <f>IF($P14="X",SUMIFS('Inventory (old)'!$M:$M,'Inventory (old)'!$A:$A,"Dotted Line",'Inventory (old)'!$B:$B,$A14,'Inventory (old)'!$E:$E,"&gt;="&amp;$F14,'Inventory (old)'!$E:$E,"&lt;"&amp;$G14),0)</f>
        <v>0</v>
      </c>
      <c r="AL14" s="113">
        <v>2024</v>
      </c>
      <c r="AM14" s="31">
        <f t="shared" si="6"/>
        <v>643</v>
      </c>
      <c r="AN14" s="160">
        <f>IF($P14="X",0,SUMIFS('Inventory (old)'!$M:$M,'Inventory (old)'!$A:$A,"Channel",'Inventory (old)'!$B:$B,$A14,'Inventory (old)'!$E:$E,"&gt;="&amp;F14,'Inventory (old)'!$E:$E,"&lt;"&amp;$G14))</f>
        <v>0</v>
      </c>
      <c r="AO14" s="160">
        <f>IF($P14="X",0,SUMIFS('Inventory (old)'!$M:$M,'Inventory (old)'!$A:$A,"Dotted Line",'Inventory (old)'!$B:$B,$A14,'Inventory (old)'!$E:$E,"&gt;="&amp;$F14,'Inventory (old)'!$E:$E,"&lt;"&amp;$G14))</f>
        <v>0</v>
      </c>
      <c r="AP14" s="160">
        <f>SUMIFS('Inventory (old)'!$M:$M,'Inventory (old)'!$A:$A,"Stop Line",'Inventory (old)'!$B:$B,$A14,'Inventory (old)'!$E:$E,"&gt;="&amp;$F14,'Inventory (old)'!$E:$E,"&lt;"&amp;$G14)</f>
        <v>0</v>
      </c>
      <c r="AQ14" s="160">
        <f>SUMIFS('Inventory (old)'!$M:$M,'Inventory (old)'!$A:$A,"Arrows and Onlys",'Inventory (old)'!$B:$B,$A14,'Inventory (old)'!$E:$E,"&gt;="&amp;$F14,'Inventory (old)'!$E:$E,"&lt;"&amp;$G14)</f>
        <v>0</v>
      </c>
      <c r="AR14" s="160">
        <f>SUMIFS('Inventory (old)'!$N:$N,'Inventory (old)'!$A:$A,"Arrows and Onlys",'Inventory (old)'!$B:$B,$A14,'Inventory (old)'!$E:$E,"&gt;="&amp;$F14,'Inventory (old)'!$E:$E,"&lt;"&amp;$G14)</f>
        <v>0</v>
      </c>
      <c r="AS14" s="160">
        <f>SUMIFS('Inventory (old)'!$O:$O,'Inventory (old)'!$A:$A,"Transverse",'Inventory (old)'!$B:$B,$A14,'Inventory (old)'!$E:$E,"&gt;="&amp;$F14,'Inventory (old)'!$E:$E,"&lt;"&amp;$G14)</f>
        <v>0</v>
      </c>
      <c r="AT14" s="160">
        <f>SUMIFS('Inventory (old)'!$P:$P,'Inventory (old)'!$A:$A,"Transverse",'Inventory (old)'!$B:$B,$A14,'Inventory (old)'!$E:$E,"&gt;="&amp;$F14,'Inventory (old)'!$E:$E,"&lt;"&amp;$G14)</f>
        <v>0</v>
      </c>
      <c r="AU14" s="160">
        <f>SUMIFS('Inventory (old)'!$M:$M,'Inventory (old)'!$A:$A,"Crosswalk",'Inventory (old)'!$B:$B,$A14,'Inventory (old)'!$E:$E,"&gt;="&amp;$F14,'Inventory (old)'!$E:$E,"&lt;"&amp;$G14)</f>
        <v>0</v>
      </c>
      <c r="AV14" s="160">
        <f>SUMIFS('Inventory (old)'!$M:$M,'Inventory (old)'!$A:$A,"Yield Line",'Inventory (old)'!$B:$B,$A14,'Inventory (old)'!$E:$E,"&gt;="&amp;$F14,'Inventory (old)'!$E:$E,"&lt;"&amp;$G14)</f>
        <v>0</v>
      </c>
      <c r="AW14" s="160">
        <f>SUMIFS('Inventory (old)'!$M:$M,'Inventory (old)'!$A:$A,"Island",'Inventory (old)'!$B:$B,$A14,'Inventory (old)'!$E:$E,"&gt;="&amp;$F14,'Inventory (old)'!$E:$E,"&lt;"&amp;$G14)</f>
        <v>0</v>
      </c>
      <c r="AX14" s="160">
        <f>SUMIFS('Inventory (old)'!$M:$M,'Inventory (old)'!$A:$A,"Railroad",'Inventory (old)'!$B:$B,$A14,'Inventory (old)'!$E:$E,"&gt;="&amp;$F14,'Inventory (old)'!$E:$E,"&lt;"&amp;$G14)</f>
        <v>0</v>
      </c>
      <c r="AY14" s="160">
        <f>SUMIFS('Inventory (old)'!$M:$M,'Inventory (old)'!$A:$A,"School",'Inventory (old)'!$B:$B,$A14,'Inventory (old)'!$E:$E,"&gt;="&amp;$F14,'Inventory (old)'!$E:$E,"&lt;"&amp;$G14)</f>
        <v>0</v>
      </c>
      <c r="AZ14" s="160">
        <f>SUMIFS('Inventory (old)'!$M:$M,'Inventory (old)'!$A:$A,"Air Speed",'Inventory (old)'!$B:$B,$A14,'Inventory (old)'!$E:$E,"&gt;="&amp;$F14,'Inventory (old)'!$E:$E,"&lt;"&amp;$G14)</f>
        <v>0</v>
      </c>
      <c r="BA14" s="160">
        <f>SUMIFS('Inventory (old)'!$M:$M,'Inventory (old)'!$A:$A,"Wrong Way",'Inventory (old)'!$B:$B,$A14,'Inventory (old)'!$E:$E,"&gt;="&amp;$F14,'Inventory (old)'!$E:$E,"&lt;"&amp;$G14)</f>
        <v>0</v>
      </c>
      <c r="BB14" s="160">
        <f>SUMIFS('Inventory (old)'!$M:$M,'Inventory (old)'!$A:$A,"Merge Arrow",'Inventory (old)'!$B:$B,$A14,'Inventory (old)'!$E:$E,"&gt;="&amp;$F14,'Inventory (old)'!$E:$E,"&lt;"&amp;$G14)</f>
        <v>0</v>
      </c>
      <c r="BC14" s="160">
        <f>SUMIFS('Inventory (old)'!$M:$M,'Inventory (old)'!$A:$A,"Bike",'Inventory (old)'!$B:$B,$A14,'Inventory (old)'!$E:$E,"&gt;="&amp;$F14,'Inventory (old)'!$E:$E,"&lt;"&amp;$G14)</f>
        <v>0</v>
      </c>
      <c r="BD14" s="160">
        <f>SUMIFS('Inventory (old)'!$M:$M,'Inventory (old)'!$A:$A,"Parking",'Inventory (old)'!$B:$B,$A14,'Inventory (old)'!$E:$E,"&gt;="&amp;$F14,'Inventory (old)'!$E:$E,"&lt;"&amp;$G14)</f>
        <v>0</v>
      </c>
      <c r="BE14" s="149">
        <f>SUMIFS('Inventory (old)'!$S:$S,'Inventory (old)'!$A:$A,"Parking",'Inventory (old)'!$B:$B,$A14,'Inventory (old)'!$E:$E,"&gt;="&amp;$F14,'Inventory (old)'!$E:$E,"&lt;"&amp;$G14)</f>
        <v>0</v>
      </c>
      <c r="BF14" s="168"/>
    </row>
    <row r="15" spans="1:58" s="153" customFormat="1" ht="15" customHeight="1" x14ac:dyDescent="0.25">
      <c r="A15" s="159" t="s">
        <v>2188</v>
      </c>
      <c r="B15" s="160" t="s">
        <v>21</v>
      </c>
      <c r="C15" s="160" t="s">
        <v>2189</v>
      </c>
      <c r="D15" s="160">
        <v>30</v>
      </c>
      <c r="E15" s="160" t="s">
        <v>59</v>
      </c>
      <c r="F15" s="161">
        <f t="shared" si="7"/>
        <v>3.95</v>
      </c>
      <c r="G15" s="161">
        <v>5.9</v>
      </c>
      <c r="H15" s="160" t="s">
        <v>80</v>
      </c>
      <c r="I15" s="160" t="s">
        <v>3197</v>
      </c>
      <c r="J15" s="162">
        <f t="shared" si="0"/>
        <v>1.9500000000000002</v>
      </c>
      <c r="K15" s="169" t="s">
        <v>2241</v>
      </c>
      <c r="L15" s="160" t="s">
        <v>2217</v>
      </c>
      <c r="M15" s="160" t="s">
        <v>2072</v>
      </c>
      <c r="N15" s="164">
        <v>2</v>
      </c>
      <c r="O15" s="164" t="s">
        <v>201</v>
      </c>
      <c r="P15" s="164" t="s">
        <v>201</v>
      </c>
      <c r="Q15" s="164"/>
      <c r="R15" s="161"/>
      <c r="S15" s="161"/>
      <c r="T15" s="162"/>
      <c r="U15" s="162"/>
      <c r="V15" s="165"/>
      <c r="W15" s="166"/>
      <c r="X15" s="149"/>
      <c r="Y15" s="149">
        <v>105560</v>
      </c>
      <c r="Z15" s="160">
        <v>2023</v>
      </c>
      <c r="AA15" s="160" t="s">
        <v>3185</v>
      </c>
      <c r="AB15" s="160">
        <v>2022</v>
      </c>
      <c r="AC15" s="166" t="s">
        <v>348</v>
      </c>
      <c r="AD15" s="113">
        <v>2024</v>
      </c>
      <c r="AE15" s="31">
        <f t="shared" si="1"/>
        <v>642</v>
      </c>
      <c r="AF15" s="161">
        <f t="shared" si="2"/>
        <v>0</v>
      </c>
      <c r="AG15" s="161">
        <f t="shared" si="3"/>
        <v>1.9500000000000002</v>
      </c>
      <c r="AH15" s="161">
        <f t="shared" si="4"/>
        <v>1.9500000000000002</v>
      </c>
      <c r="AI15" s="161">
        <f t="shared" si="5"/>
        <v>1.9500000000000002</v>
      </c>
      <c r="AJ15" s="160">
        <f>IF($P15="X",SUMIFS('Inventory (old)'!$M:$M,'Inventory (old)'!$A:$A,"Channel",'Inventory (old)'!$B:$B,$A15,'Inventory (old)'!$E:$E,"&gt;="&amp;$F15,'Inventory (old)'!$E:$E,"&lt;"&amp;$G15),0)</f>
        <v>0</v>
      </c>
      <c r="AK15" s="167">
        <f>IF($P15="X",SUMIFS('Inventory (old)'!$M:$M,'Inventory (old)'!$A:$A,"Dotted Line",'Inventory (old)'!$B:$B,$A15,'Inventory (old)'!$E:$E,"&gt;="&amp;$F15,'Inventory (old)'!$E:$E,"&lt;"&amp;$G15),0)</f>
        <v>0</v>
      </c>
      <c r="AL15" s="113">
        <v>2024</v>
      </c>
      <c r="AM15" s="31">
        <f t="shared" si="6"/>
        <v>643</v>
      </c>
      <c r="AN15" s="160">
        <f>IF($P15="X",0,SUMIFS('Inventory (old)'!$M:$M,'Inventory (old)'!$A:$A,"Channel",'Inventory (old)'!$B:$B,$A15,'Inventory (old)'!$E:$E,"&gt;="&amp;F15,'Inventory (old)'!$E:$E,"&lt;"&amp;$G15))</f>
        <v>0</v>
      </c>
      <c r="AO15" s="160">
        <f>IF($P15="X",0,SUMIFS('Inventory (old)'!$M:$M,'Inventory (old)'!$A:$A,"Dotted Line",'Inventory (old)'!$B:$B,$A15,'Inventory (old)'!$E:$E,"&gt;="&amp;$F15,'Inventory (old)'!$E:$E,"&lt;"&amp;$G15))</f>
        <v>0</v>
      </c>
      <c r="AP15" s="160">
        <f>SUMIFS('Inventory (old)'!$M:$M,'Inventory (old)'!$A:$A,"Stop Line",'Inventory (old)'!$B:$B,$A15,'Inventory (old)'!$E:$E,"&gt;="&amp;$F15,'Inventory (old)'!$E:$E,"&lt;"&amp;$G15)</f>
        <v>0</v>
      </c>
      <c r="AQ15" s="160">
        <f>SUMIFS('Inventory (old)'!$M:$M,'Inventory (old)'!$A:$A,"Arrows and Onlys",'Inventory (old)'!$B:$B,$A15,'Inventory (old)'!$E:$E,"&gt;="&amp;$F15,'Inventory (old)'!$E:$E,"&lt;"&amp;$G15)</f>
        <v>0</v>
      </c>
      <c r="AR15" s="160">
        <f>SUMIFS('Inventory (old)'!$N:$N,'Inventory (old)'!$A:$A,"Arrows and Onlys",'Inventory (old)'!$B:$B,$A15,'Inventory (old)'!$E:$E,"&gt;="&amp;$F15,'Inventory (old)'!$E:$E,"&lt;"&amp;$G15)</f>
        <v>0</v>
      </c>
      <c r="AS15" s="160">
        <f>SUMIFS('Inventory (old)'!$O:$O,'Inventory (old)'!$A:$A,"Transverse",'Inventory (old)'!$B:$B,$A15,'Inventory (old)'!$E:$E,"&gt;="&amp;$F15,'Inventory (old)'!$E:$E,"&lt;"&amp;$G15)</f>
        <v>0</v>
      </c>
      <c r="AT15" s="160">
        <f>SUMIFS('Inventory (old)'!$P:$P,'Inventory (old)'!$A:$A,"Transverse",'Inventory (old)'!$B:$B,$A15,'Inventory (old)'!$E:$E,"&gt;="&amp;$F15,'Inventory (old)'!$E:$E,"&lt;"&amp;$G15)</f>
        <v>0</v>
      </c>
      <c r="AU15" s="160">
        <f>SUMIFS('Inventory (old)'!$M:$M,'Inventory (old)'!$A:$A,"Crosswalk",'Inventory (old)'!$B:$B,$A15,'Inventory (old)'!$E:$E,"&gt;="&amp;$F15,'Inventory (old)'!$E:$E,"&lt;"&amp;$G15)</f>
        <v>0</v>
      </c>
      <c r="AV15" s="160">
        <f>SUMIFS('Inventory (old)'!$M:$M,'Inventory (old)'!$A:$A,"Yield Line",'Inventory (old)'!$B:$B,$A15,'Inventory (old)'!$E:$E,"&gt;="&amp;$F15,'Inventory (old)'!$E:$E,"&lt;"&amp;$G15)</f>
        <v>0</v>
      </c>
      <c r="AW15" s="160">
        <f>SUMIFS('Inventory (old)'!$M:$M,'Inventory (old)'!$A:$A,"Island",'Inventory (old)'!$B:$B,$A15,'Inventory (old)'!$E:$E,"&gt;="&amp;$F15,'Inventory (old)'!$E:$E,"&lt;"&amp;$G15)</f>
        <v>0</v>
      </c>
      <c r="AX15" s="160">
        <f>SUMIFS('Inventory (old)'!$M:$M,'Inventory (old)'!$A:$A,"Railroad",'Inventory (old)'!$B:$B,$A15,'Inventory (old)'!$E:$E,"&gt;="&amp;$F15,'Inventory (old)'!$E:$E,"&lt;"&amp;$G15)</f>
        <v>0</v>
      </c>
      <c r="AY15" s="160">
        <f>SUMIFS('Inventory (old)'!$M:$M,'Inventory (old)'!$A:$A,"School",'Inventory (old)'!$B:$B,$A15,'Inventory (old)'!$E:$E,"&gt;="&amp;$F15,'Inventory (old)'!$E:$E,"&lt;"&amp;$G15)</f>
        <v>0</v>
      </c>
      <c r="AZ15" s="160">
        <f>SUMIFS('Inventory (old)'!$M:$M,'Inventory (old)'!$A:$A,"Air Speed",'Inventory (old)'!$B:$B,$A15,'Inventory (old)'!$E:$E,"&gt;="&amp;$F15,'Inventory (old)'!$E:$E,"&lt;"&amp;$G15)</f>
        <v>0</v>
      </c>
      <c r="BA15" s="160">
        <f>SUMIFS('Inventory (old)'!$M:$M,'Inventory (old)'!$A:$A,"Wrong Way",'Inventory (old)'!$B:$B,$A15,'Inventory (old)'!$E:$E,"&gt;="&amp;$F15,'Inventory (old)'!$E:$E,"&lt;"&amp;$G15)</f>
        <v>0</v>
      </c>
      <c r="BB15" s="160">
        <f>SUMIFS('Inventory (old)'!$M:$M,'Inventory (old)'!$A:$A,"Merge Arrow",'Inventory (old)'!$B:$B,$A15,'Inventory (old)'!$E:$E,"&gt;="&amp;$F15,'Inventory (old)'!$E:$E,"&lt;"&amp;$G15)</f>
        <v>0</v>
      </c>
      <c r="BC15" s="160">
        <f>SUMIFS('Inventory (old)'!$M:$M,'Inventory (old)'!$A:$A,"Bike",'Inventory (old)'!$B:$B,$A15,'Inventory (old)'!$E:$E,"&gt;="&amp;$F15,'Inventory (old)'!$E:$E,"&lt;"&amp;$G15)</f>
        <v>0</v>
      </c>
      <c r="BD15" s="160">
        <f>SUMIFS('Inventory (old)'!$M:$M,'Inventory (old)'!$A:$A,"Parking",'Inventory (old)'!$B:$B,$A15,'Inventory (old)'!$E:$E,"&gt;="&amp;$F15,'Inventory (old)'!$E:$E,"&lt;"&amp;$G15)</f>
        <v>0</v>
      </c>
      <c r="BE15" s="149">
        <f>SUMIFS('Inventory (old)'!$S:$S,'Inventory (old)'!$A:$A,"Parking",'Inventory (old)'!$B:$B,$A15,'Inventory (old)'!$E:$E,"&gt;="&amp;$F15,'Inventory (old)'!$E:$E,"&lt;"&amp;$G15)</f>
        <v>0</v>
      </c>
      <c r="BF15" s="168"/>
    </row>
    <row r="16" spans="1:58" s="153" customFormat="1" ht="15" customHeight="1" x14ac:dyDescent="0.25">
      <c r="A16" s="159" t="s">
        <v>926</v>
      </c>
      <c r="B16" s="160" t="s">
        <v>21</v>
      </c>
      <c r="C16" s="160" t="s">
        <v>2189</v>
      </c>
      <c r="D16" s="160">
        <v>30</v>
      </c>
      <c r="E16" s="160" t="s">
        <v>58</v>
      </c>
      <c r="F16" s="161">
        <f t="shared" si="7"/>
        <v>5.9</v>
      </c>
      <c r="G16" s="161">
        <v>13.32</v>
      </c>
      <c r="H16" s="160" t="s">
        <v>3197</v>
      </c>
      <c r="I16" s="160" t="s">
        <v>2182</v>
      </c>
      <c r="J16" s="162">
        <f t="shared" si="0"/>
        <v>7.42</v>
      </c>
      <c r="K16" s="169" t="s">
        <v>2241</v>
      </c>
      <c r="L16" s="160" t="s">
        <v>2217</v>
      </c>
      <c r="M16" s="160" t="s">
        <v>2072</v>
      </c>
      <c r="N16" s="164">
        <v>2</v>
      </c>
      <c r="O16" s="164" t="s">
        <v>201</v>
      </c>
      <c r="P16" s="164" t="s">
        <v>201</v>
      </c>
      <c r="Q16" s="164"/>
      <c r="R16" s="161"/>
      <c r="S16" s="161"/>
      <c r="T16" s="162"/>
      <c r="U16" s="162"/>
      <c r="V16" s="165"/>
      <c r="W16" s="166"/>
      <c r="X16" s="149"/>
      <c r="Y16" s="149">
        <v>105560</v>
      </c>
      <c r="Z16" s="160">
        <v>2023</v>
      </c>
      <c r="AA16" s="160" t="s">
        <v>3185</v>
      </c>
      <c r="AB16" s="160">
        <v>2017</v>
      </c>
      <c r="AC16" s="166" t="s">
        <v>25</v>
      </c>
      <c r="AD16" s="113">
        <v>2024</v>
      </c>
      <c r="AE16" s="31">
        <f t="shared" si="1"/>
        <v>642</v>
      </c>
      <c r="AF16" s="161">
        <f t="shared" si="2"/>
        <v>0</v>
      </c>
      <c r="AG16" s="161">
        <f t="shared" si="3"/>
        <v>7.42</v>
      </c>
      <c r="AH16" s="161">
        <f t="shared" si="4"/>
        <v>7.42</v>
      </c>
      <c r="AI16" s="161">
        <f t="shared" si="5"/>
        <v>7.42</v>
      </c>
      <c r="AJ16" s="160">
        <f>IF($P16="X",SUMIFS('Inventory (old)'!$M:$M,'Inventory (old)'!$A:$A,"Channel",'Inventory (old)'!$B:$B,$A16,'Inventory (old)'!$E:$E,"&gt;="&amp;$F16,'Inventory (old)'!$E:$E,"&lt;"&amp;$G16),0)</f>
        <v>1300</v>
      </c>
      <c r="AK16" s="167">
        <f>IF($P16="X",SUMIFS('Inventory (old)'!$M:$M,'Inventory (old)'!$A:$A,"Dotted Line",'Inventory (old)'!$B:$B,$A16,'Inventory (old)'!$E:$E,"&gt;="&amp;$F16,'Inventory (old)'!$E:$E,"&lt;"&amp;$G16),0)</f>
        <v>994</v>
      </c>
      <c r="AL16" s="113">
        <v>2024</v>
      </c>
      <c r="AM16" s="31">
        <f t="shared" si="6"/>
        <v>643</v>
      </c>
      <c r="AN16" s="160">
        <f>IF($P16="X",0,SUMIFS('Inventory (old)'!$M:$M,'Inventory (old)'!$A:$A,"Channel",'Inventory (old)'!$B:$B,$A16,'Inventory (old)'!$E:$E,"&gt;="&amp;F16,'Inventory (old)'!$E:$E,"&lt;"&amp;$G16))</f>
        <v>0</v>
      </c>
      <c r="AO16" s="160">
        <f>IF($P16="X",0,SUMIFS('Inventory (old)'!$M:$M,'Inventory (old)'!$A:$A,"Dotted Line",'Inventory (old)'!$B:$B,$A16,'Inventory (old)'!$E:$E,"&gt;="&amp;$F16,'Inventory (old)'!$E:$E,"&lt;"&amp;$G16))</f>
        <v>0</v>
      </c>
      <c r="AP16" s="160">
        <f>SUMIFS('Inventory (old)'!$M:$M,'Inventory (old)'!$A:$A,"Stop Line",'Inventory (old)'!$B:$B,$A16,'Inventory (old)'!$E:$E,"&gt;="&amp;$F16,'Inventory (old)'!$E:$E,"&lt;"&amp;$G16)</f>
        <v>0</v>
      </c>
      <c r="AQ16" s="160">
        <f>SUMIFS('Inventory (old)'!$M:$M,'Inventory (old)'!$A:$A,"Arrows and Onlys",'Inventory (old)'!$B:$B,$A16,'Inventory (old)'!$E:$E,"&gt;="&amp;$F16,'Inventory (old)'!$E:$E,"&lt;"&amp;$G16)</f>
        <v>21</v>
      </c>
      <c r="AR16" s="160">
        <f>SUMIFS('Inventory (old)'!$N:$N,'Inventory (old)'!$A:$A,"Arrows and Onlys",'Inventory (old)'!$B:$B,$A16,'Inventory (old)'!$E:$E,"&gt;="&amp;$F16,'Inventory (old)'!$E:$E,"&lt;"&amp;$G16)</f>
        <v>0</v>
      </c>
      <c r="AS16" s="160">
        <f>SUMIFS('Inventory (old)'!$O:$O,'Inventory (old)'!$A:$A,"Transverse",'Inventory (old)'!$B:$B,$A16,'Inventory (old)'!$E:$E,"&gt;="&amp;$F16,'Inventory (old)'!$E:$E,"&lt;"&amp;$G16)</f>
        <v>204</v>
      </c>
      <c r="AT16" s="160">
        <f>SUMIFS('Inventory (old)'!$P:$P,'Inventory (old)'!$A:$A,"Transverse",'Inventory (old)'!$B:$B,$A16,'Inventory (old)'!$E:$E,"&gt;="&amp;$F16,'Inventory (old)'!$E:$E,"&lt;"&amp;$G16)</f>
        <v>0</v>
      </c>
      <c r="AU16" s="160">
        <f>SUMIFS('Inventory (old)'!$M:$M,'Inventory (old)'!$A:$A,"Crosswalk",'Inventory (old)'!$B:$B,$A16,'Inventory (old)'!$E:$E,"&gt;="&amp;$F16,'Inventory (old)'!$E:$E,"&lt;"&amp;$G16)</f>
        <v>0</v>
      </c>
      <c r="AV16" s="160">
        <f>SUMIFS('Inventory (old)'!$M:$M,'Inventory (old)'!$A:$A,"Yield Line",'Inventory (old)'!$B:$B,$A16,'Inventory (old)'!$E:$E,"&gt;="&amp;$F16,'Inventory (old)'!$E:$E,"&lt;"&amp;$G16)</f>
        <v>12</v>
      </c>
      <c r="AW16" s="160">
        <f>SUMIFS('Inventory (old)'!$M:$M,'Inventory (old)'!$A:$A,"Island",'Inventory (old)'!$B:$B,$A16,'Inventory (old)'!$E:$E,"&gt;="&amp;$F16,'Inventory (old)'!$E:$E,"&lt;"&amp;$G16)</f>
        <v>0</v>
      </c>
      <c r="AX16" s="160">
        <f>SUMIFS('Inventory (old)'!$M:$M,'Inventory (old)'!$A:$A,"Railroad",'Inventory (old)'!$B:$B,$A16,'Inventory (old)'!$E:$E,"&gt;="&amp;$F16,'Inventory (old)'!$E:$E,"&lt;"&amp;$G16)</f>
        <v>0</v>
      </c>
      <c r="AY16" s="160">
        <f>SUMIFS('Inventory (old)'!$M:$M,'Inventory (old)'!$A:$A,"School",'Inventory (old)'!$B:$B,$A16,'Inventory (old)'!$E:$E,"&gt;="&amp;$F16,'Inventory (old)'!$E:$E,"&lt;"&amp;$G16)</f>
        <v>0</v>
      </c>
      <c r="AZ16" s="160">
        <f>SUMIFS('Inventory (old)'!$M:$M,'Inventory (old)'!$A:$A,"Air Speed",'Inventory (old)'!$B:$B,$A16,'Inventory (old)'!$E:$E,"&gt;="&amp;$F16,'Inventory (old)'!$E:$E,"&lt;"&amp;$G16)</f>
        <v>1</v>
      </c>
      <c r="BA16" s="160">
        <f>SUMIFS('Inventory (old)'!$M:$M,'Inventory (old)'!$A:$A,"Wrong Way",'Inventory (old)'!$B:$B,$A16,'Inventory (old)'!$E:$E,"&gt;="&amp;$F16,'Inventory (old)'!$E:$E,"&lt;"&amp;$G16)</f>
        <v>0</v>
      </c>
      <c r="BB16" s="160">
        <f>SUMIFS('Inventory (old)'!$M:$M,'Inventory (old)'!$A:$A,"Merge Arrow",'Inventory (old)'!$B:$B,$A16,'Inventory (old)'!$E:$E,"&gt;="&amp;$F16,'Inventory (old)'!$E:$E,"&lt;"&amp;$G16)</f>
        <v>0</v>
      </c>
      <c r="BC16" s="160">
        <f>SUMIFS('Inventory (old)'!$M:$M,'Inventory (old)'!$A:$A,"Bike",'Inventory (old)'!$B:$B,$A16,'Inventory (old)'!$E:$E,"&gt;="&amp;$F16,'Inventory (old)'!$E:$E,"&lt;"&amp;$G16)</f>
        <v>0</v>
      </c>
      <c r="BD16" s="160">
        <f>SUMIFS('Inventory (old)'!$M:$M,'Inventory (old)'!$A:$A,"Parking",'Inventory (old)'!$B:$B,$A16,'Inventory (old)'!$E:$E,"&gt;="&amp;$F16,'Inventory (old)'!$E:$E,"&lt;"&amp;$G16)</f>
        <v>0</v>
      </c>
      <c r="BE16" s="149">
        <f>SUMIFS('Inventory (old)'!$S:$S,'Inventory (old)'!$A:$A,"Parking",'Inventory (old)'!$B:$B,$A16,'Inventory (old)'!$E:$E,"&gt;="&amp;$F16,'Inventory (old)'!$E:$E,"&lt;"&amp;$G16)</f>
        <v>0</v>
      </c>
      <c r="BF16" s="168"/>
    </row>
    <row r="17" spans="1:58" s="153" customFormat="1" ht="15" customHeight="1" x14ac:dyDescent="0.25">
      <c r="A17" s="159" t="s">
        <v>2188</v>
      </c>
      <c r="B17" s="160" t="s">
        <v>21</v>
      </c>
      <c r="C17" s="160" t="s">
        <v>2189</v>
      </c>
      <c r="D17" s="160">
        <v>30</v>
      </c>
      <c r="E17" s="160" t="s">
        <v>59</v>
      </c>
      <c r="F17" s="161">
        <f t="shared" si="7"/>
        <v>5.9</v>
      </c>
      <c r="G17" s="161">
        <v>13.32</v>
      </c>
      <c r="H17" s="160" t="s">
        <v>3197</v>
      </c>
      <c r="I17" s="160" t="s">
        <v>2182</v>
      </c>
      <c r="J17" s="162">
        <f t="shared" si="0"/>
        <v>7.42</v>
      </c>
      <c r="K17" s="169" t="s">
        <v>2241</v>
      </c>
      <c r="L17" s="160" t="s">
        <v>2217</v>
      </c>
      <c r="M17" s="160" t="s">
        <v>2072</v>
      </c>
      <c r="N17" s="164">
        <v>2</v>
      </c>
      <c r="O17" s="164" t="s">
        <v>201</v>
      </c>
      <c r="P17" s="164" t="s">
        <v>201</v>
      </c>
      <c r="Q17" s="164"/>
      <c r="R17" s="161"/>
      <c r="S17" s="161"/>
      <c r="T17" s="162"/>
      <c r="U17" s="162"/>
      <c r="V17" s="165"/>
      <c r="W17" s="166"/>
      <c r="X17" s="149"/>
      <c r="Y17" s="149">
        <v>105560</v>
      </c>
      <c r="Z17" s="160">
        <v>2023</v>
      </c>
      <c r="AA17" s="160" t="s">
        <v>3185</v>
      </c>
      <c r="AB17" s="160">
        <v>2017</v>
      </c>
      <c r="AC17" s="166" t="s">
        <v>25</v>
      </c>
      <c r="AD17" s="113">
        <v>2024</v>
      </c>
      <c r="AE17" s="31">
        <f t="shared" si="1"/>
        <v>642</v>
      </c>
      <c r="AF17" s="161">
        <f t="shared" si="2"/>
        <v>0</v>
      </c>
      <c r="AG17" s="161">
        <f t="shared" si="3"/>
        <v>7.42</v>
      </c>
      <c r="AH17" s="161">
        <f t="shared" si="4"/>
        <v>7.42</v>
      </c>
      <c r="AI17" s="161">
        <f t="shared" si="5"/>
        <v>7.42</v>
      </c>
      <c r="AJ17" s="160">
        <f>IF($P17="X",SUMIFS('Inventory (old)'!$M:$M,'Inventory (old)'!$A:$A,"Channel",'Inventory (old)'!$B:$B,$A17,'Inventory (old)'!$E:$E,"&gt;="&amp;$F17,'Inventory (old)'!$E:$E,"&lt;"&amp;$G17),0)</f>
        <v>1300</v>
      </c>
      <c r="AK17" s="167">
        <f>IF($P17="X",SUMIFS('Inventory (old)'!$M:$M,'Inventory (old)'!$A:$A,"Dotted Line",'Inventory (old)'!$B:$B,$A17,'Inventory (old)'!$E:$E,"&gt;="&amp;$F17,'Inventory (old)'!$E:$E,"&lt;"&amp;$G17),0)</f>
        <v>994</v>
      </c>
      <c r="AL17" s="113">
        <v>2024</v>
      </c>
      <c r="AM17" s="31">
        <f t="shared" si="6"/>
        <v>643</v>
      </c>
      <c r="AN17" s="160">
        <f>IF($P17="X",0,SUMIFS('Inventory (old)'!$M:$M,'Inventory (old)'!$A:$A,"Channel",'Inventory (old)'!$B:$B,$A17,'Inventory (old)'!$E:$E,"&gt;="&amp;F17,'Inventory (old)'!$E:$E,"&lt;"&amp;$G17))</f>
        <v>0</v>
      </c>
      <c r="AO17" s="160">
        <f>IF($P17="X",0,SUMIFS('Inventory (old)'!$M:$M,'Inventory (old)'!$A:$A,"Dotted Line",'Inventory (old)'!$B:$B,$A17,'Inventory (old)'!$E:$E,"&gt;="&amp;$F17,'Inventory (old)'!$E:$E,"&lt;"&amp;$G17))</f>
        <v>0</v>
      </c>
      <c r="AP17" s="160">
        <f>SUMIFS('Inventory (old)'!$M:$M,'Inventory (old)'!$A:$A,"Stop Line",'Inventory (old)'!$B:$B,$A17,'Inventory (old)'!$E:$E,"&gt;="&amp;$F17,'Inventory (old)'!$E:$E,"&lt;"&amp;$G17)</f>
        <v>0</v>
      </c>
      <c r="AQ17" s="160">
        <f>SUMIFS('Inventory (old)'!$M:$M,'Inventory (old)'!$A:$A,"Arrows and Onlys",'Inventory (old)'!$B:$B,$A17,'Inventory (old)'!$E:$E,"&gt;="&amp;$F17,'Inventory (old)'!$E:$E,"&lt;"&amp;$G17)</f>
        <v>21</v>
      </c>
      <c r="AR17" s="160">
        <f>SUMIFS('Inventory (old)'!$N:$N,'Inventory (old)'!$A:$A,"Arrows and Onlys",'Inventory (old)'!$B:$B,$A17,'Inventory (old)'!$E:$E,"&gt;="&amp;$F17,'Inventory (old)'!$E:$E,"&lt;"&amp;$G17)</f>
        <v>0</v>
      </c>
      <c r="AS17" s="160">
        <f>SUMIFS('Inventory (old)'!$O:$O,'Inventory (old)'!$A:$A,"Transverse",'Inventory (old)'!$B:$B,$A17,'Inventory (old)'!$E:$E,"&gt;="&amp;$F17,'Inventory (old)'!$E:$E,"&lt;"&amp;$G17)</f>
        <v>204</v>
      </c>
      <c r="AT17" s="160">
        <f>SUMIFS('Inventory (old)'!$P:$P,'Inventory (old)'!$A:$A,"Transverse",'Inventory (old)'!$B:$B,$A17,'Inventory (old)'!$E:$E,"&gt;="&amp;$F17,'Inventory (old)'!$E:$E,"&lt;"&amp;$G17)</f>
        <v>0</v>
      </c>
      <c r="AU17" s="160">
        <f>SUMIFS('Inventory (old)'!$M:$M,'Inventory (old)'!$A:$A,"Crosswalk",'Inventory (old)'!$B:$B,$A17,'Inventory (old)'!$E:$E,"&gt;="&amp;$F17,'Inventory (old)'!$E:$E,"&lt;"&amp;$G17)</f>
        <v>0</v>
      </c>
      <c r="AV17" s="160">
        <f>SUMIFS('Inventory (old)'!$M:$M,'Inventory (old)'!$A:$A,"Yield Line",'Inventory (old)'!$B:$B,$A17,'Inventory (old)'!$E:$E,"&gt;="&amp;$F17,'Inventory (old)'!$E:$E,"&lt;"&amp;$G17)</f>
        <v>12</v>
      </c>
      <c r="AW17" s="160">
        <f>SUMIFS('Inventory (old)'!$M:$M,'Inventory (old)'!$A:$A,"Island",'Inventory (old)'!$B:$B,$A17,'Inventory (old)'!$E:$E,"&gt;="&amp;$F17,'Inventory (old)'!$E:$E,"&lt;"&amp;$G17)</f>
        <v>0</v>
      </c>
      <c r="AX17" s="160">
        <f>SUMIFS('Inventory (old)'!$M:$M,'Inventory (old)'!$A:$A,"Railroad",'Inventory (old)'!$B:$B,$A17,'Inventory (old)'!$E:$E,"&gt;="&amp;$F17,'Inventory (old)'!$E:$E,"&lt;"&amp;$G17)</f>
        <v>0</v>
      </c>
      <c r="AY17" s="160">
        <f>SUMIFS('Inventory (old)'!$M:$M,'Inventory (old)'!$A:$A,"School",'Inventory (old)'!$B:$B,$A17,'Inventory (old)'!$E:$E,"&gt;="&amp;$F17,'Inventory (old)'!$E:$E,"&lt;"&amp;$G17)</f>
        <v>0</v>
      </c>
      <c r="AZ17" s="160">
        <f>SUMIFS('Inventory (old)'!$M:$M,'Inventory (old)'!$A:$A,"Air Speed",'Inventory (old)'!$B:$B,$A17,'Inventory (old)'!$E:$E,"&gt;="&amp;$F17,'Inventory (old)'!$E:$E,"&lt;"&amp;$G17)</f>
        <v>1</v>
      </c>
      <c r="BA17" s="160">
        <f>SUMIFS('Inventory (old)'!$M:$M,'Inventory (old)'!$A:$A,"Wrong Way",'Inventory (old)'!$B:$B,$A17,'Inventory (old)'!$E:$E,"&gt;="&amp;$F17,'Inventory (old)'!$E:$E,"&lt;"&amp;$G17)</f>
        <v>0</v>
      </c>
      <c r="BB17" s="160">
        <f>SUMIFS('Inventory (old)'!$M:$M,'Inventory (old)'!$A:$A,"Merge Arrow",'Inventory (old)'!$B:$B,$A17,'Inventory (old)'!$E:$E,"&gt;="&amp;$F17,'Inventory (old)'!$E:$E,"&lt;"&amp;$G17)</f>
        <v>0</v>
      </c>
      <c r="BC17" s="160">
        <f>SUMIFS('Inventory (old)'!$M:$M,'Inventory (old)'!$A:$A,"Bike",'Inventory (old)'!$B:$B,$A17,'Inventory (old)'!$E:$E,"&gt;="&amp;$F17,'Inventory (old)'!$E:$E,"&lt;"&amp;$G17)</f>
        <v>0</v>
      </c>
      <c r="BD17" s="160">
        <f>SUMIFS('Inventory (old)'!$M:$M,'Inventory (old)'!$A:$A,"Parking",'Inventory (old)'!$B:$B,$A17,'Inventory (old)'!$E:$E,"&gt;="&amp;$F17,'Inventory (old)'!$E:$E,"&lt;"&amp;$G17)</f>
        <v>0</v>
      </c>
      <c r="BE17" s="149">
        <f>SUMIFS('Inventory (old)'!$S:$S,'Inventory (old)'!$A:$A,"Parking",'Inventory (old)'!$B:$B,$A17,'Inventory (old)'!$E:$E,"&gt;="&amp;$F17,'Inventory (old)'!$E:$E,"&lt;"&amp;$G17)</f>
        <v>0</v>
      </c>
      <c r="BF17" s="168"/>
    </row>
    <row r="18" spans="1:58" s="153" customFormat="1" ht="15" customHeight="1" x14ac:dyDescent="0.25">
      <c r="A18" s="159" t="s">
        <v>2195</v>
      </c>
      <c r="B18" s="160" t="s">
        <v>21</v>
      </c>
      <c r="C18" s="160" t="s">
        <v>2189</v>
      </c>
      <c r="D18" s="160">
        <v>30</v>
      </c>
      <c r="E18" s="160" t="s">
        <v>58</v>
      </c>
      <c r="F18" s="161">
        <v>5.84</v>
      </c>
      <c r="G18" s="161">
        <v>6.55</v>
      </c>
      <c r="H18" s="160" t="s">
        <v>349</v>
      </c>
      <c r="I18" s="160" t="s">
        <v>2196</v>
      </c>
      <c r="J18" s="162">
        <v>0.22</v>
      </c>
      <c r="K18" s="169" t="s">
        <v>2241</v>
      </c>
      <c r="L18" s="160" t="s">
        <v>2217</v>
      </c>
      <c r="M18" s="160" t="s">
        <v>2072</v>
      </c>
      <c r="N18" s="164">
        <v>1</v>
      </c>
      <c r="O18" s="164" t="s">
        <v>201</v>
      </c>
      <c r="P18" s="164" t="s">
        <v>201</v>
      </c>
      <c r="Q18" s="164"/>
      <c r="R18" s="161"/>
      <c r="S18" s="161"/>
      <c r="T18" s="162"/>
      <c r="U18" s="162"/>
      <c r="V18" s="165"/>
      <c r="W18" s="166"/>
      <c r="X18" s="149"/>
      <c r="Y18" s="149">
        <v>105560</v>
      </c>
      <c r="Z18" s="160">
        <v>2023</v>
      </c>
      <c r="AA18" s="160" t="s">
        <v>3185</v>
      </c>
      <c r="AB18" s="160">
        <v>2017</v>
      </c>
      <c r="AC18" s="166" t="s">
        <v>25</v>
      </c>
      <c r="AD18" s="113">
        <v>2024</v>
      </c>
      <c r="AE18" s="31">
        <f t="shared" si="1"/>
        <v>642</v>
      </c>
      <c r="AF18" s="161">
        <f t="shared" si="2"/>
        <v>0</v>
      </c>
      <c r="AG18" s="161">
        <f t="shared" si="3"/>
        <v>0.22</v>
      </c>
      <c r="AH18" s="161">
        <f t="shared" si="4"/>
        <v>0.22</v>
      </c>
      <c r="AI18" s="161">
        <f t="shared" si="5"/>
        <v>0</v>
      </c>
      <c r="AJ18" s="160">
        <f>IF($P18="X",SUMIFS('Inventory (old)'!$M:$M,'Inventory (old)'!$A:$A,"Channel",'Inventory (old)'!$B:$B,$A18,'Inventory (old)'!$E:$E,"&gt;="&amp;$F18,'Inventory (old)'!$E:$E,"&lt;"&amp;$G18),0)</f>
        <v>544</v>
      </c>
      <c r="AK18" s="167">
        <f>IF($P18="X",SUMIFS('Inventory (old)'!$M:$M,'Inventory (old)'!$A:$A,"Dotted Line",'Inventory (old)'!$B:$B,$A18,'Inventory (old)'!$E:$E,"&gt;="&amp;$F18,'Inventory (old)'!$E:$E,"&lt;"&amp;$G18),0)</f>
        <v>110</v>
      </c>
      <c r="AL18" s="113">
        <v>2024</v>
      </c>
      <c r="AM18" s="31">
        <f t="shared" si="6"/>
        <v>643</v>
      </c>
      <c r="AN18" s="160">
        <f>IF($P18="X",0,SUMIFS('Inventory (old)'!$M:$M,'Inventory (old)'!$A:$A,"Channel",'Inventory (old)'!$B:$B,$A18,'Inventory (old)'!$E:$E,"&gt;="&amp;F18,'Inventory (old)'!$E:$E,"&lt;"&amp;$G18))</f>
        <v>0</v>
      </c>
      <c r="AO18" s="160">
        <f>IF($P18="X",0,SUMIFS('Inventory (old)'!$M:$M,'Inventory (old)'!$A:$A,"Dotted Line",'Inventory (old)'!$B:$B,$A18,'Inventory (old)'!$E:$E,"&gt;="&amp;$F18,'Inventory (old)'!$E:$E,"&lt;"&amp;$G18))</f>
        <v>0</v>
      </c>
      <c r="AP18" s="160">
        <f>SUMIFS('Inventory (old)'!$M:$M,'Inventory (old)'!$A:$A,"Stop Line",'Inventory (old)'!$B:$B,$A18,'Inventory (old)'!$E:$E,"&gt;="&amp;$F18,'Inventory (old)'!$E:$E,"&lt;"&amp;$G18)</f>
        <v>60</v>
      </c>
      <c r="AQ18" s="160">
        <f>SUMIFS('Inventory (old)'!$M:$M,'Inventory (old)'!$A:$A,"Arrows and Onlys",'Inventory (old)'!$B:$B,$A18,'Inventory (old)'!$E:$E,"&gt;="&amp;$F18,'Inventory (old)'!$E:$E,"&lt;"&amp;$G18)</f>
        <v>0</v>
      </c>
      <c r="AR18" s="160">
        <f>SUMIFS('Inventory (old)'!$N:$N,'Inventory (old)'!$A:$A,"Arrows and Onlys",'Inventory (old)'!$B:$B,$A18,'Inventory (old)'!$E:$E,"&gt;="&amp;$F18,'Inventory (old)'!$E:$E,"&lt;"&amp;$G18)</f>
        <v>0</v>
      </c>
      <c r="AS18" s="160">
        <f>SUMIFS('Inventory (old)'!$O:$O,'Inventory (old)'!$A:$A,"Transverse",'Inventory (old)'!$B:$B,$A18,'Inventory (old)'!$E:$E,"&gt;="&amp;$F18,'Inventory (old)'!$E:$E,"&lt;"&amp;$G18)</f>
        <v>272</v>
      </c>
      <c r="AT18" s="160">
        <f>SUMIFS('Inventory (old)'!$P:$P,'Inventory (old)'!$A:$A,"Transverse",'Inventory (old)'!$B:$B,$A18,'Inventory (old)'!$E:$E,"&gt;="&amp;$F18,'Inventory (old)'!$E:$E,"&lt;"&amp;$G18)</f>
        <v>0</v>
      </c>
      <c r="AU18" s="160">
        <f>SUMIFS('Inventory (old)'!$M:$M,'Inventory (old)'!$A:$A,"Crosswalk",'Inventory (old)'!$B:$B,$A18,'Inventory (old)'!$E:$E,"&gt;="&amp;$F18,'Inventory (old)'!$E:$E,"&lt;"&amp;$G18)</f>
        <v>0</v>
      </c>
      <c r="AV18" s="160">
        <f>SUMIFS('Inventory (old)'!$M:$M,'Inventory (old)'!$A:$A,"Yield Line",'Inventory (old)'!$B:$B,$A18,'Inventory (old)'!$E:$E,"&gt;="&amp;$F18,'Inventory (old)'!$E:$E,"&lt;"&amp;$G18)</f>
        <v>0</v>
      </c>
      <c r="AW18" s="160">
        <f>SUMIFS('Inventory (old)'!$M:$M,'Inventory (old)'!$A:$A,"Island",'Inventory (old)'!$B:$B,$A18,'Inventory (old)'!$E:$E,"&gt;="&amp;$F18,'Inventory (old)'!$E:$E,"&lt;"&amp;$G18)</f>
        <v>0</v>
      </c>
      <c r="AX18" s="160">
        <f>SUMIFS('Inventory (old)'!$M:$M,'Inventory (old)'!$A:$A,"Railroad",'Inventory (old)'!$B:$B,$A18,'Inventory (old)'!$E:$E,"&gt;="&amp;$F18,'Inventory (old)'!$E:$E,"&lt;"&amp;$G18)</f>
        <v>0</v>
      </c>
      <c r="AY18" s="160">
        <f>SUMIFS('Inventory (old)'!$M:$M,'Inventory (old)'!$A:$A,"School",'Inventory (old)'!$B:$B,$A18,'Inventory (old)'!$E:$E,"&gt;="&amp;$F18,'Inventory (old)'!$E:$E,"&lt;"&amp;$G18)</f>
        <v>0</v>
      </c>
      <c r="AZ18" s="160">
        <f>SUMIFS('Inventory (old)'!$M:$M,'Inventory (old)'!$A:$A,"Air Speed",'Inventory (old)'!$B:$B,$A18,'Inventory (old)'!$E:$E,"&gt;="&amp;$F18,'Inventory (old)'!$E:$E,"&lt;"&amp;$G18)</f>
        <v>0</v>
      </c>
      <c r="BA18" s="160">
        <f>SUMIFS('Inventory (old)'!$M:$M,'Inventory (old)'!$A:$A,"Wrong Way",'Inventory (old)'!$B:$B,$A18,'Inventory (old)'!$E:$E,"&gt;="&amp;$F18,'Inventory (old)'!$E:$E,"&lt;"&amp;$G18)</f>
        <v>0</v>
      </c>
      <c r="BB18" s="160">
        <f>SUMIFS('Inventory (old)'!$M:$M,'Inventory (old)'!$A:$A,"Merge Arrow",'Inventory (old)'!$B:$B,$A18,'Inventory (old)'!$E:$E,"&gt;="&amp;$F18,'Inventory (old)'!$E:$E,"&lt;"&amp;$G18)</f>
        <v>0</v>
      </c>
      <c r="BC18" s="160">
        <f>SUMIFS('Inventory (old)'!$M:$M,'Inventory (old)'!$A:$A,"Bike",'Inventory (old)'!$B:$B,$A18,'Inventory (old)'!$E:$E,"&gt;="&amp;$F18,'Inventory (old)'!$E:$E,"&lt;"&amp;$G18)</f>
        <v>0</v>
      </c>
      <c r="BD18" s="160">
        <f>SUMIFS('Inventory (old)'!$M:$M,'Inventory (old)'!$A:$A,"Parking",'Inventory (old)'!$B:$B,$A18,'Inventory (old)'!$E:$E,"&gt;="&amp;$F18,'Inventory (old)'!$E:$E,"&lt;"&amp;$G18)</f>
        <v>0</v>
      </c>
      <c r="BE18" s="149">
        <f>SUMIFS('Inventory (old)'!$S:$S,'Inventory (old)'!$A:$A,"Parking",'Inventory (old)'!$B:$B,$A18,'Inventory (old)'!$E:$E,"&gt;="&amp;$F18,'Inventory (old)'!$E:$E,"&lt;"&amp;$G18)</f>
        <v>0</v>
      </c>
      <c r="BF18" s="168" t="s">
        <v>2201</v>
      </c>
    </row>
    <row r="19" spans="1:58" s="153" customFormat="1" ht="15" customHeight="1" x14ac:dyDescent="0.25">
      <c r="A19" s="159" t="s">
        <v>2197</v>
      </c>
      <c r="B19" s="160" t="s">
        <v>21</v>
      </c>
      <c r="C19" s="160" t="s">
        <v>2189</v>
      </c>
      <c r="D19" s="160">
        <v>30</v>
      </c>
      <c r="E19" s="160" t="s">
        <v>58</v>
      </c>
      <c r="F19" s="161">
        <v>5.84</v>
      </c>
      <c r="G19" s="161">
        <v>6.55</v>
      </c>
      <c r="H19" s="160" t="s">
        <v>349</v>
      </c>
      <c r="I19" s="160" t="s">
        <v>2198</v>
      </c>
      <c r="J19" s="162">
        <v>0.21</v>
      </c>
      <c r="K19" s="169" t="s">
        <v>2241</v>
      </c>
      <c r="L19" s="160" t="s">
        <v>2217</v>
      </c>
      <c r="M19" s="160" t="s">
        <v>2072</v>
      </c>
      <c r="N19" s="164">
        <v>1</v>
      </c>
      <c r="O19" s="164" t="s">
        <v>201</v>
      </c>
      <c r="P19" s="164" t="s">
        <v>201</v>
      </c>
      <c r="Q19" s="164"/>
      <c r="R19" s="161"/>
      <c r="S19" s="161"/>
      <c r="T19" s="162"/>
      <c r="U19" s="162"/>
      <c r="V19" s="165"/>
      <c r="W19" s="166"/>
      <c r="X19" s="149"/>
      <c r="Y19" s="149">
        <v>105560</v>
      </c>
      <c r="Z19" s="160">
        <v>2023</v>
      </c>
      <c r="AA19" s="160" t="s">
        <v>3185</v>
      </c>
      <c r="AB19" s="160">
        <v>2017</v>
      </c>
      <c r="AC19" s="166" t="s">
        <v>25</v>
      </c>
      <c r="AD19" s="113">
        <v>2024</v>
      </c>
      <c r="AE19" s="31">
        <f t="shared" si="1"/>
        <v>642</v>
      </c>
      <c r="AF19" s="161">
        <f t="shared" si="2"/>
        <v>0</v>
      </c>
      <c r="AG19" s="161">
        <f t="shared" si="3"/>
        <v>0.21</v>
      </c>
      <c r="AH19" s="161">
        <f t="shared" si="4"/>
        <v>0.21</v>
      </c>
      <c r="AI19" s="161">
        <f t="shared" si="5"/>
        <v>0</v>
      </c>
      <c r="AJ19" s="160">
        <f>IF($P19="X",SUMIFS('Inventory (old)'!$M:$M,'Inventory (old)'!$A:$A,"Channel",'Inventory (old)'!$B:$B,$A19,'Inventory (old)'!$E:$E,"&gt;="&amp;$F19,'Inventory (old)'!$E:$E,"&lt;"&amp;$G19),0)</f>
        <v>432</v>
      </c>
      <c r="AK19" s="167">
        <f>IF($P19="X",SUMIFS('Inventory (old)'!$M:$M,'Inventory (old)'!$A:$A,"Dotted Line",'Inventory (old)'!$B:$B,$A19,'Inventory (old)'!$E:$E,"&gt;="&amp;$F19,'Inventory (old)'!$E:$E,"&lt;"&amp;$G19),0)</f>
        <v>0</v>
      </c>
      <c r="AL19" s="113">
        <v>2024</v>
      </c>
      <c r="AM19" s="31">
        <f t="shared" si="6"/>
        <v>643</v>
      </c>
      <c r="AN19" s="160">
        <f>IF($P19="X",0,SUMIFS('Inventory (old)'!$M:$M,'Inventory (old)'!$A:$A,"Channel",'Inventory (old)'!$B:$B,$A19,'Inventory (old)'!$E:$E,"&gt;="&amp;F19,'Inventory (old)'!$E:$E,"&lt;"&amp;$G19))</f>
        <v>0</v>
      </c>
      <c r="AO19" s="160">
        <f>IF($P19="X",0,SUMIFS('Inventory (old)'!$M:$M,'Inventory (old)'!$A:$A,"Dotted Line",'Inventory (old)'!$B:$B,$A19,'Inventory (old)'!$E:$E,"&gt;="&amp;$F19,'Inventory (old)'!$E:$E,"&lt;"&amp;$G19))</f>
        <v>0</v>
      </c>
      <c r="AP19" s="160">
        <f>SUMIFS('Inventory (old)'!$M:$M,'Inventory (old)'!$A:$A,"Stop Line",'Inventory (old)'!$B:$B,$A19,'Inventory (old)'!$E:$E,"&gt;="&amp;$F19,'Inventory (old)'!$E:$E,"&lt;"&amp;$G19)</f>
        <v>0</v>
      </c>
      <c r="AQ19" s="160">
        <f>SUMIFS('Inventory (old)'!$M:$M,'Inventory (old)'!$A:$A,"Arrows and Onlys",'Inventory (old)'!$B:$B,$A19,'Inventory (old)'!$E:$E,"&gt;="&amp;$F19,'Inventory (old)'!$E:$E,"&lt;"&amp;$G19)</f>
        <v>0</v>
      </c>
      <c r="AR19" s="160">
        <f>SUMIFS('Inventory (old)'!$N:$N,'Inventory (old)'!$A:$A,"Arrows and Onlys",'Inventory (old)'!$B:$B,$A19,'Inventory (old)'!$E:$E,"&gt;="&amp;$F19,'Inventory (old)'!$E:$E,"&lt;"&amp;$G19)</f>
        <v>0</v>
      </c>
      <c r="AS19" s="160">
        <f>SUMIFS('Inventory (old)'!$O:$O,'Inventory (old)'!$A:$A,"Transverse",'Inventory (old)'!$B:$B,$A19,'Inventory (old)'!$E:$E,"&gt;="&amp;$F19,'Inventory (old)'!$E:$E,"&lt;"&amp;$G19)</f>
        <v>0</v>
      </c>
      <c r="AT19" s="160">
        <f>SUMIFS('Inventory (old)'!$P:$P,'Inventory (old)'!$A:$A,"Transverse",'Inventory (old)'!$B:$B,$A19,'Inventory (old)'!$E:$E,"&gt;="&amp;$F19,'Inventory (old)'!$E:$E,"&lt;"&amp;$G19)</f>
        <v>0</v>
      </c>
      <c r="AU19" s="160">
        <f>SUMIFS('Inventory (old)'!$M:$M,'Inventory (old)'!$A:$A,"Crosswalk",'Inventory (old)'!$B:$B,$A19,'Inventory (old)'!$E:$E,"&gt;="&amp;$F19,'Inventory (old)'!$E:$E,"&lt;"&amp;$G19)</f>
        <v>0</v>
      </c>
      <c r="AV19" s="160">
        <f>SUMIFS('Inventory (old)'!$M:$M,'Inventory (old)'!$A:$A,"Yield Line",'Inventory (old)'!$B:$B,$A19,'Inventory (old)'!$E:$E,"&gt;="&amp;$F19,'Inventory (old)'!$E:$E,"&lt;"&amp;$G19)</f>
        <v>0</v>
      </c>
      <c r="AW19" s="160">
        <f>SUMIFS('Inventory (old)'!$M:$M,'Inventory (old)'!$A:$A,"Island",'Inventory (old)'!$B:$B,$A19,'Inventory (old)'!$E:$E,"&gt;="&amp;$F19,'Inventory (old)'!$E:$E,"&lt;"&amp;$G19)</f>
        <v>0</v>
      </c>
      <c r="AX19" s="160">
        <f>SUMIFS('Inventory (old)'!$M:$M,'Inventory (old)'!$A:$A,"Railroad",'Inventory (old)'!$B:$B,$A19,'Inventory (old)'!$E:$E,"&gt;="&amp;$F19,'Inventory (old)'!$E:$E,"&lt;"&amp;$G19)</f>
        <v>0</v>
      </c>
      <c r="AY19" s="160">
        <f>SUMIFS('Inventory (old)'!$M:$M,'Inventory (old)'!$A:$A,"School",'Inventory (old)'!$B:$B,$A19,'Inventory (old)'!$E:$E,"&gt;="&amp;$F19,'Inventory (old)'!$E:$E,"&lt;"&amp;$G19)</f>
        <v>0</v>
      </c>
      <c r="AZ19" s="160">
        <f>SUMIFS('Inventory (old)'!$M:$M,'Inventory (old)'!$A:$A,"Air Speed",'Inventory (old)'!$B:$B,$A19,'Inventory (old)'!$E:$E,"&gt;="&amp;$F19,'Inventory (old)'!$E:$E,"&lt;"&amp;$G19)</f>
        <v>0</v>
      </c>
      <c r="BA19" s="160">
        <f>SUMIFS('Inventory (old)'!$M:$M,'Inventory (old)'!$A:$A,"Wrong Way",'Inventory (old)'!$B:$B,$A19,'Inventory (old)'!$E:$E,"&gt;="&amp;$F19,'Inventory (old)'!$E:$E,"&lt;"&amp;$G19)</f>
        <v>0</v>
      </c>
      <c r="BB19" s="160">
        <f>SUMIFS('Inventory (old)'!$M:$M,'Inventory (old)'!$A:$A,"Merge Arrow",'Inventory (old)'!$B:$B,$A19,'Inventory (old)'!$E:$E,"&gt;="&amp;$F19,'Inventory (old)'!$E:$E,"&lt;"&amp;$G19)</f>
        <v>0</v>
      </c>
      <c r="BC19" s="160">
        <f>SUMIFS('Inventory (old)'!$M:$M,'Inventory (old)'!$A:$A,"Bike",'Inventory (old)'!$B:$B,$A19,'Inventory (old)'!$E:$E,"&gt;="&amp;$F19,'Inventory (old)'!$E:$E,"&lt;"&amp;$G19)</f>
        <v>0</v>
      </c>
      <c r="BD19" s="160">
        <f>SUMIFS('Inventory (old)'!$M:$M,'Inventory (old)'!$A:$A,"Parking",'Inventory (old)'!$B:$B,$A19,'Inventory (old)'!$E:$E,"&gt;="&amp;$F19,'Inventory (old)'!$E:$E,"&lt;"&amp;$G19)</f>
        <v>0</v>
      </c>
      <c r="BE19" s="149">
        <f>SUMIFS('Inventory (old)'!$S:$S,'Inventory (old)'!$A:$A,"Parking",'Inventory (old)'!$B:$B,$A19,'Inventory (old)'!$E:$E,"&gt;="&amp;$F19,'Inventory (old)'!$E:$E,"&lt;"&amp;$G19)</f>
        <v>0</v>
      </c>
      <c r="BF19" s="168" t="s">
        <v>2202</v>
      </c>
    </row>
    <row r="20" spans="1:58" s="153" customFormat="1" ht="15" customHeight="1" x14ac:dyDescent="0.25">
      <c r="A20" s="159" t="s">
        <v>2199</v>
      </c>
      <c r="B20" s="160" t="s">
        <v>21</v>
      </c>
      <c r="C20" s="160" t="s">
        <v>2189</v>
      </c>
      <c r="D20" s="160">
        <v>30</v>
      </c>
      <c r="E20" s="160" t="s">
        <v>59</v>
      </c>
      <c r="F20" s="161">
        <v>5.84</v>
      </c>
      <c r="G20" s="161">
        <v>6.55</v>
      </c>
      <c r="H20" s="160" t="s">
        <v>349</v>
      </c>
      <c r="I20" s="160" t="s">
        <v>2198</v>
      </c>
      <c r="J20" s="162">
        <v>0.18</v>
      </c>
      <c r="K20" s="169" t="s">
        <v>2241</v>
      </c>
      <c r="L20" s="160" t="s">
        <v>2217</v>
      </c>
      <c r="M20" s="160" t="s">
        <v>2072</v>
      </c>
      <c r="N20" s="164">
        <v>1</v>
      </c>
      <c r="O20" s="164" t="s">
        <v>201</v>
      </c>
      <c r="P20" s="164" t="s">
        <v>201</v>
      </c>
      <c r="Q20" s="164"/>
      <c r="R20" s="161"/>
      <c r="S20" s="161"/>
      <c r="T20" s="162"/>
      <c r="U20" s="162"/>
      <c r="V20" s="165"/>
      <c r="W20" s="166"/>
      <c r="X20" s="149"/>
      <c r="Y20" s="149">
        <v>105560</v>
      </c>
      <c r="Z20" s="160">
        <v>2023</v>
      </c>
      <c r="AA20" s="160" t="s">
        <v>3185</v>
      </c>
      <c r="AB20" s="160">
        <v>2017</v>
      </c>
      <c r="AC20" s="166" t="s">
        <v>25</v>
      </c>
      <c r="AD20" s="113">
        <v>2024</v>
      </c>
      <c r="AE20" s="31">
        <f t="shared" si="1"/>
        <v>642</v>
      </c>
      <c r="AF20" s="161">
        <f t="shared" si="2"/>
        <v>0</v>
      </c>
      <c r="AG20" s="161">
        <f t="shared" si="3"/>
        <v>0.18</v>
      </c>
      <c r="AH20" s="161">
        <f t="shared" si="4"/>
        <v>0.18</v>
      </c>
      <c r="AI20" s="161">
        <f t="shared" si="5"/>
        <v>0</v>
      </c>
      <c r="AJ20" s="160">
        <f>IF($P20="X",SUMIFS('Inventory (old)'!$M:$M,'Inventory (old)'!$A:$A,"Channel",'Inventory (old)'!$B:$B,$A20,'Inventory (old)'!$E:$E,"&gt;="&amp;$F20,'Inventory (old)'!$E:$E,"&lt;"&amp;$G20),0)</f>
        <v>432</v>
      </c>
      <c r="AK20" s="167">
        <f>IF($P20="X",SUMIFS('Inventory (old)'!$M:$M,'Inventory (old)'!$A:$A,"Dotted Line",'Inventory (old)'!$B:$B,$A20,'Inventory (old)'!$E:$E,"&gt;="&amp;$F20,'Inventory (old)'!$E:$E,"&lt;"&amp;$G20),0)</f>
        <v>0</v>
      </c>
      <c r="AL20" s="113">
        <v>2024</v>
      </c>
      <c r="AM20" s="31">
        <f t="shared" si="6"/>
        <v>643</v>
      </c>
      <c r="AN20" s="160">
        <f>IF($P20="X",0,SUMIFS('Inventory (old)'!$M:$M,'Inventory (old)'!$A:$A,"Channel",'Inventory (old)'!$B:$B,$A20,'Inventory (old)'!$E:$E,"&gt;="&amp;F20,'Inventory (old)'!$E:$E,"&lt;"&amp;$G20))</f>
        <v>0</v>
      </c>
      <c r="AO20" s="160">
        <f>IF($P20="X",0,SUMIFS('Inventory (old)'!$M:$M,'Inventory (old)'!$A:$A,"Dotted Line",'Inventory (old)'!$B:$B,$A20,'Inventory (old)'!$E:$E,"&gt;="&amp;$F20,'Inventory (old)'!$E:$E,"&lt;"&amp;$G20))</f>
        <v>0</v>
      </c>
      <c r="AP20" s="160">
        <f>SUMIFS('Inventory (old)'!$M:$M,'Inventory (old)'!$A:$A,"Stop Line",'Inventory (old)'!$B:$B,$A20,'Inventory (old)'!$E:$E,"&gt;="&amp;$F20,'Inventory (old)'!$E:$E,"&lt;"&amp;$G20)</f>
        <v>0</v>
      </c>
      <c r="AQ20" s="160">
        <f>SUMIFS('Inventory (old)'!$M:$M,'Inventory (old)'!$A:$A,"Arrows and Onlys",'Inventory (old)'!$B:$B,$A20,'Inventory (old)'!$E:$E,"&gt;="&amp;$F20,'Inventory (old)'!$E:$E,"&lt;"&amp;$G20)</f>
        <v>0</v>
      </c>
      <c r="AR20" s="160">
        <f>SUMIFS('Inventory (old)'!$N:$N,'Inventory (old)'!$A:$A,"Arrows and Onlys",'Inventory (old)'!$B:$B,$A20,'Inventory (old)'!$E:$E,"&gt;="&amp;$F20,'Inventory (old)'!$E:$E,"&lt;"&amp;$G20)</f>
        <v>0</v>
      </c>
      <c r="AS20" s="160">
        <f>SUMIFS('Inventory (old)'!$O:$O,'Inventory (old)'!$A:$A,"Transverse",'Inventory (old)'!$B:$B,$A20,'Inventory (old)'!$E:$E,"&gt;="&amp;$F20,'Inventory (old)'!$E:$E,"&lt;"&amp;$G20)</f>
        <v>0</v>
      </c>
      <c r="AT20" s="160">
        <f>SUMIFS('Inventory (old)'!$P:$P,'Inventory (old)'!$A:$A,"Transverse",'Inventory (old)'!$B:$B,$A20,'Inventory (old)'!$E:$E,"&gt;="&amp;$F20,'Inventory (old)'!$E:$E,"&lt;"&amp;$G20)</f>
        <v>0</v>
      </c>
      <c r="AU20" s="160">
        <f>SUMIFS('Inventory (old)'!$M:$M,'Inventory (old)'!$A:$A,"Crosswalk",'Inventory (old)'!$B:$B,$A20,'Inventory (old)'!$E:$E,"&gt;="&amp;$F20,'Inventory (old)'!$E:$E,"&lt;"&amp;$G20)</f>
        <v>0</v>
      </c>
      <c r="AV20" s="160">
        <f>SUMIFS('Inventory (old)'!$M:$M,'Inventory (old)'!$A:$A,"Yield Line",'Inventory (old)'!$B:$B,$A20,'Inventory (old)'!$E:$E,"&gt;="&amp;$F20,'Inventory (old)'!$E:$E,"&lt;"&amp;$G20)</f>
        <v>0</v>
      </c>
      <c r="AW20" s="160">
        <f>SUMIFS('Inventory (old)'!$M:$M,'Inventory (old)'!$A:$A,"Island",'Inventory (old)'!$B:$B,$A20,'Inventory (old)'!$E:$E,"&gt;="&amp;$F20,'Inventory (old)'!$E:$E,"&lt;"&amp;$G20)</f>
        <v>0</v>
      </c>
      <c r="AX20" s="160">
        <f>SUMIFS('Inventory (old)'!$M:$M,'Inventory (old)'!$A:$A,"Railroad",'Inventory (old)'!$B:$B,$A20,'Inventory (old)'!$E:$E,"&gt;="&amp;$F20,'Inventory (old)'!$E:$E,"&lt;"&amp;$G20)</f>
        <v>0</v>
      </c>
      <c r="AY20" s="160">
        <f>SUMIFS('Inventory (old)'!$M:$M,'Inventory (old)'!$A:$A,"School",'Inventory (old)'!$B:$B,$A20,'Inventory (old)'!$E:$E,"&gt;="&amp;$F20,'Inventory (old)'!$E:$E,"&lt;"&amp;$G20)</f>
        <v>0</v>
      </c>
      <c r="AZ20" s="160">
        <f>SUMIFS('Inventory (old)'!$M:$M,'Inventory (old)'!$A:$A,"Air Speed",'Inventory (old)'!$B:$B,$A20,'Inventory (old)'!$E:$E,"&gt;="&amp;$F20,'Inventory (old)'!$E:$E,"&lt;"&amp;$G20)</f>
        <v>0</v>
      </c>
      <c r="BA20" s="160">
        <f>SUMIFS('Inventory (old)'!$M:$M,'Inventory (old)'!$A:$A,"Wrong Way",'Inventory (old)'!$B:$B,$A20,'Inventory (old)'!$E:$E,"&gt;="&amp;$F20,'Inventory (old)'!$E:$E,"&lt;"&amp;$G20)</f>
        <v>0</v>
      </c>
      <c r="BB20" s="160">
        <f>SUMIFS('Inventory (old)'!$M:$M,'Inventory (old)'!$A:$A,"Merge Arrow",'Inventory (old)'!$B:$B,$A20,'Inventory (old)'!$E:$E,"&gt;="&amp;$F20,'Inventory (old)'!$E:$E,"&lt;"&amp;$G20)</f>
        <v>0</v>
      </c>
      <c r="BC20" s="160">
        <f>SUMIFS('Inventory (old)'!$M:$M,'Inventory (old)'!$A:$A,"Bike",'Inventory (old)'!$B:$B,$A20,'Inventory (old)'!$E:$E,"&gt;="&amp;$F20,'Inventory (old)'!$E:$E,"&lt;"&amp;$G20)</f>
        <v>0</v>
      </c>
      <c r="BD20" s="160">
        <f>SUMIFS('Inventory (old)'!$M:$M,'Inventory (old)'!$A:$A,"Parking",'Inventory (old)'!$B:$B,$A20,'Inventory (old)'!$E:$E,"&gt;="&amp;$F20,'Inventory (old)'!$E:$E,"&lt;"&amp;$G20)</f>
        <v>0</v>
      </c>
      <c r="BE20" s="149">
        <f>SUMIFS('Inventory (old)'!$S:$S,'Inventory (old)'!$A:$A,"Parking",'Inventory (old)'!$B:$B,$A20,'Inventory (old)'!$E:$E,"&gt;="&amp;$F20,'Inventory (old)'!$E:$E,"&lt;"&amp;$G20)</f>
        <v>0</v>
      </c>
      <c r="BF20" s="168" t="s">
        <v>2203</v>
      </c>
    </row>
    <row r="21" spans="1:58" s="153" customFormat="1" ht="15" customHeight="1" x14ac:dyDescent="0.25">
      <c r="A21" s="159" t="s">
        <v>2200</v>
      </c>
      <c r="B21" s="160" t="s">
        <v>21</v>
      </c>
      <c r="C21" s="160" t="s">
        <v>2189</v>
      </c>
      <c r="D21" s="160">
        <v>30</v>
      </c>
      <c r="E21" s="160" t="s">
        <v>59</v>
      </c>
      <c r="F21" s="161">
        <v>5.84</v>
      </c>
      <c r="G21" s="161">
        <v>6.55</v>
      </c>
      <c r="H21" s="160" t="s">
        <v>349</v>
      </c>
      <c r="I21" s="160" t="s">
        <v>2196</v>
      </c>
      <c r="J21" s="162">
        <v>0.16</v>
      </c>
      <c r="K21" s="169" t="s">
        <v>2241</v>
      </c>
      <c r="L21" s="160" t="s">
        <v>2217</v>
      </c>
      <c r="M21" s="160" t="s">
        <v>2072</v>
      </c>
      <c r="N21" s="164">
        <v>1</v>
      </c>
      <c r="O21" s="164" t="s">
        <v>201</v>
      </c>
      <c r="P21" s="164" t="s">
        <v>201</v>
      </c>
      <c r="Q21" s="164"/>
      <c r="R21" s="161"/>
      <c r="S21" s="161"/>
      <c r="T21" s="162"/>
      <c r="U21" s="162"/>
      <c r="V21" s="165"/>
      <c r="W21" s="166"/>
      <c r="X21" s="149"/>
      <c r="Y21" s="149">
        <v>105560</v>
      </c>
      <c r="Z21" s="160">
        <v>2023</v>
      </c>
      <c r="AA21" s="160" t="s">
        <v>3185</v>
      </c>
      <c r="AB21" s="160">
        <v>2017</v>
      </c>
      <c r="AC21" s="166" t="s">
        <v>25</v>
      </c>
      <c r="AD21" s="113">
        <v>2024</v>
      </c>
      <c r="AE21" s="31">
        <f t="shared" si="1"/>
        <v>642</v>
      </c>
      <c r="AF21" s="161">
        <f t="shared" si="2"/>
        <v>0</v>
      </c>
      <c r="AG21" s="161">
        <f t="shared" si="3"/>
        <v>0.16</v>
      </c>
      <c r="AH21" s="161">
        <f t="shared" si="4"/>
        <v>0.16</v>
      </c>
      <c r="AI21" s="161">
        <f t="shared" si="5"/>
        <v>0</v>
      </c>
      <c r="AJ21" s="160">
        <f>IF($P21="X",SUMIFS('Inventory (old)'!$M:$M,'Inventory (old)'!$A:$A,"Channel",'Inventory (old)'!$B:$B,$A21,'Inventory (old)'!$E:$E,"&gt;="&amp;$F21,'Inventory (old)'!$E:$E,"&lt;"&amp;$G21),0)</f>
        <v>536</v>
      </c>
      <c r="AK21" s="167">
        <f>IF($P21="X",SUMIFS('Inventory (old)'!$M:$M,'Inventory (old)'!$A:$A,"Dotted Line",'Inventory (old)'!$B:$B,$A21,'Inventory (old)'!$E:$E,"&gt;="&amp;$F21,'Inventory (old)'!$E:$E,"&lt;"&amp;$G21),0)</f>
        <v>600</v>
      </c>
      <c r="AL21" s="113">
        <v>2024</v>
      </c>
      <c r="AM21" s="31">
        <f t="shared" si="6"/>
        <v>643</v>
      </c>
      <c r="AN21" s="160">
        <f>IF($P21="X",0,SUMIFS('Inventory (old)'!$M:$M,'Inventory (old)'!$A:$A,"Channel",'Inventory (old)'!$B:$B,$A21,'Inventory (old)'!$E:$E,"&gt;="&amp;F21,'Inventory (old)'!$E:$E,"&lt;"&amp;$G21))</f>
        <v>0</v>
      </c>
      <c r="AO21" s="160">
        <f>IF($P21="X",0,SUMIFS('Inventory (old)'!$M:$M,'Inventory (old)'!$A:$A,"Dotted Line",'Inventory (old)'!$B:$B,$A21,'Inventory (old)'!$E:$E,"&gt;="&amp;$F21,'Inventory (old)'!$E:$E,"&lt;"&amp;$G21))</f>
        <v>0</v>
      </c>
      <c r="AP21" s="160">
        <f>SUMIFS('Inventory (old)'!$M:$M,'Inventory (old)'!$A:$A,"Stop Line",'Inventory (old)'!$B:$B,$A21,'Inventory (old)'!$E:$E,"&gt;="&amp;$F21,'Inventory (old)'!$E:$E,"&lt;"&amp;$G21)</f>
        <v>60</v>
      </c>
      <c r="AQ21" s="160">
        <f>SUMIFS('Inventory (old)'!$M:$M,'Inventory (old)'!$A:$A,"Arrows and Onlys",'Inventory (old)'!$B:$B,$A21,'Inventory (old)'!$E:$E,"&gt;="&amp;$F21,'Inventory (old)'!$E:$E,"&lt;"&amp;$G21)</f>
        <v>0</v>
      </c>
      <c r="AR21" s="160">
        <f>SUMIFS('Inventory (old)'!$N:$N,'Inventory (old)'!$A:$A,"Arrows and Onlys",'Inventory (old)'!$B:$B,$A21,'Inventory (old)'!$E:$E,"&gt;="&amp;$F21,'Inventory (old)'!$E:$E,"&lt;"&amp;$G21)</f>
        <v>0</v>
      </c>
      <c r="AS21" s="160">
        <f>SUMIFS('Inventory (old)'!$O:$O,'Inventory (old)'!$A:$A,"Transverse",'Inventory (old)'!$B:$B,$A21,'Inventory (old)'!$E:$E,"&gt;="&amp;$F21,'Inventory (old)'!$E:$E,"&lt;"&amp;$G21)</f>
        <v>283</v>
      </c>
      <c r="AT21" s="160">
        <f>SUMIFS('Inventory (old)'!$P:$P,'Inventory (old)'!$A:$A,"Transverse",'Inventory (old)'!$B:$B,$A21,'Inventory (old)'!$E:$E,"&gt;="&amp;$F21,'Inventory (old)'!$E:$E,"&lt;"&amp;$G21)</f>
        <v>0</v>
      </c>
      <c r="AU21" s="160">
        <f>SUMIFS('Inventory (old)'!$M:$M,'Inventory (old)'!$A:$A,"Crosswalk",'Inventory (old)'!$B:$B,$A21,'Inventory (old)'!$E:$E,"&gt;="&amp;$F21,'Inventory (old)'!$E:$E,"&lt;"&amp;$G21)</f>
        <v>0</v>
      </c>
      <c r="AV21" s="160">
        <f>SUMIFS('Inventory (old)'!$M:$M,'Inventory (old)'!$A:$A,"Yield Line",'Inventory (old)'!$B:$B,$A21,'Inventory (old)'!$E:$E,"&gt;="&amp;$F21,'Inventory (old)'!$E:$E,"&lt;"&amp;$G21)</f>
        <v>0</v>
      </c>
      <c r="AW21" s="160">
        <f>SUMIFS('Inventory (old)'!$M:$M,'Inventory (old)'!$A:$A,"Island",'Inventory (old)'!$B:$B,$A21,'Inventory (old)'!$E:$E,"&gt;="&amp;$F21,'Inventory (old)'!$E:$E,"&lt;"&amp;$G21)</f>
        <v>0</v>
      </c>
      <c r="AX21" s="160">
        <f>SUMIFS('Inventory (old)'!$M:$M,'Inventory (old)'!$A:$A,"Railroad",'Inventory (old)'!$B:$B,$A21,'Inventory (old)'!$E:$E,"&gt;="&amp;$F21,'Inventory (old)'!$E:$E,"&lt;"&amp;$G21)</f>
        <v>0</v>
      </c>
      <c r="AY21" s="160">
        <f>SUMIFS('Inventory (old)'!$M:$M,'Inventory (old)'!$A:$A,"School",'Inventory (old)'!$B:$B,$A21,'Inventory (old)'!$E:$E,"&gt;="&amp;$F21,'Inventory (old)'!$E:$E,"&lt;"&amp;$G21)</f>
        <v>0</v>
      </c>
      <c r="AZ21" s="160">
        <f>SUMIFS('Inventory (old)'!$M:$M,'Inventory (old)'!$A:$A,"Air Speed",'Inventory (old)'!$B:$B,$A21,'Inventory (old)'!$E:$E,"&gt;="&amp;$F21,'Inventory (old)'!$E:$E,"&lt;"&amp;$G21)</f>
        <v>0</v>
      </c>
      <c r="BA21" s="160">
        <f>SUMIFS('Inventory (old)'!$M:$M,'Inventory (old)'!$A:$A,"Wrong Way",'Inventory (old)'!$B:$B,$A21,'Inventory (old)'!$E:$E,"&gt;="&amp;$F21,'Inventory (old)'!$E:$E,"&lt;"&amp;$G21)</f>
        <v>0</v>
      </c>
      <c r="BB21" s="160">
        <f>SUMIFS('Inventory (old)'!$M:$M,'Inventory (old)'!$A:$A,"Merge Arrow",'Inventory (old)'!$B:$B,$A21,'Inventory (old)'!$E:$E,"&gt;="&amp;$F21,'Inventory (old)'!$E:$E,"&lt;"&amp;$G21)</f>
        <v>0</v>
      </c>
      <c r="BC21" s="160">
        <f>SUMIFS('Inventory (old)'!$M:$M,'Inventory (old)'!$A:$A,"Bike",'Inventory (old)'!$B:$B,$A21,'Inventory (old)'!$E:$E,"&gt;="&amp;$F21,'Inventory (old)'!$E:$E,"&lt;"&amp;$G21)</f>
        <v>0</v>
      </c>
      <c r="BD21" s="160">
        <f>SUMIFS('Inventory (old)'!$M:$M,'Inventory (old)'!$A:$A,"Parking",'Inventory (old)'!$B:$B,$A21,'Inventory (old)'!$E:$E,"&gt;="&amp;$F21,'Inventory (old)'!$E:$E,"&lt;"&amp;$G21)</f>
        <v>0</v>
      </c>
      <c r="BE21" s="149">
        <f>SUMIFS('Inventory (old)'!$S:$S,'Inventory (old)'!$A:$A,"Parking",'Inventory (old)'!$B:$B,$A21,'Inventory (old)'!$E:$E,"&gt;="&amp;$F21,'Inventory (old)'!$E:$E,"&lt;"&amp;$G21)</f>
        <v>0</v>
      </c>
      <c r="BF21" s="168" t="s">
        <v>2204</v>
      </c>
    </row>
    <row r="22" spans="1:58" s="153" customFormat="1" ht="15" customHeight="1" x14ac:dyDescent="0.25">
      <c r="A22" s="159" t="s">
        <v>2206</v>
      </c>
      <c r="B22" s="160" t="s">
        <v>21</v>
      </c>
      <c r="C22" s="160" t="s">
        <v>2051</v>
      </c>
      <c r="D22" s="160">
        <v>39</v>
      </c>
      <c r="E22" s="160" t="s">
        <v>2176</v>
      </c>
      <c r="F22" s="161">
        <v>1.0000000000000001E-5</v>
      </c>
      <c r="G22" s="161">
        <v>3.98</v>
      </c>
      <c r="H22" s="160" t="s">
        <v>2190</v>
      </c>
      <c r="I22" s="160" t="s">
        <v>3204</v>
      </c>
      <c r="J22" s="162">
        <f t="shared" ref="J22:J49" si="8">G22-F22</f>
        <v>3.9799899999999999</v>
      </c>
      <c r="K22" s="163" t="s">
        <v>2062</v>
      </c>
      <c r="L22" s="160"/>
      <c r="M22" s="160" t="s">
        <v>2072</v>
      </c>
      <c r="N22" s="164">
        <v>2</v>
      </c>
      <c r="O22" s="164"/>
      <c r="P22" s="164"/>
      <c r="Q22" s="164"/>
      <c r="R22" s="161"/>
      <c r="S22" s="161"/>
      <c r="T22" s="162"/>
      <c r="U22" s="162"/>
      <c r="V22" s="165"/>
      <c r="W22" s="166"/>
      <c r="X22" s="149"/>
      <c r="Y22" s="149">
        <v>105560</v>
      </c>
      <c r="Z22" s="160">
        <v>2023</v>
      </c>
      <c r="AA22" s="160" t="s">
        <v>3185</v>
      </c>
      <c r="AB22" s="160">
        <v>2020</v>
      </c>
      <c r="AC22" s="166" t="s">
        <v>25</v>
      </c>
      <c r="AD22" s="113">
        <v>2024</v>
      </c>
      <c r="AE22" s="31">
        <f t="shared" si="1"/>
        <v>642</v>
      </c>
      <c r="AF22" s="161">
        <f t="shared" si="2"/>
        <v>3.9799899999999999</v>
      </c>
      <c r="AG22" s="161">
        <f t="shared" si="3"/>
        <v>7.9599799999999998</v>
      </c>
      <c r="AH22" s="161">
        <f t="shared" si="4"/>
        <v>0</v>
      </c>
      <c r="AI22" s="161">
        <f t="shared" si="5"/>
        <v>0</v>
      </c>
      <c r="AJ22" s="160">
        <f>IF($P22="X",SUMIFS('Inventory (old)'!$M:$M,'Inventory (old)'!$A:$A,"Channel",'Inventory (old)'!$B:$B,$A22,'Inventory (old)'!$E:$E,"&gt;="&amp;$F22,'Inventory (old)'!$E:$E,"&lt;"&amp;$G22),0)</f>
        <v>0</v>
      </c>
      <c r="AK22" s="167">
        <f>IF($P22="X",SUMIFS('Inventory (old)'!$M:$M,'Inventory (old)'!$A:$A,"Dotted Line",'Inventory (old)'!$B:$B,$A22,'Inventory (old)'!$E:$E,"&gt;="&amp;$F22,'Inventory (old)'!$E:$E,"&lt;"&amp;$G22),0)</f>
        <v>0</v>
      </c>
      <c r="AL22" s="113">
        <v>2024</v>
      </c>
      <c r="AM22" s="31">
        <f t="shared" si="6"/>
        <v>643</v>
      </c>
      <c r="AN22" s="160">
        <f>IF($P22="X",0,SUMIFS('Inventory (old)'!$M:$M,'Inventory (old)'!$A:$A,"Channel",'Inventory (old)'!$B:$B,$A22,'Inventory (old)'!$E:$E,"&gt;="&amp;F22,'Inventory (old)'!$E:$E,"&lt;"&amp;$G22))</f>
        <v>0</v>
      </c>
      <c r="AO22" s="160">
        <f>IF($P22="X",0,SUMIFS('Inventory (old)'!$M:$M,'Inventory (old)'!$A:$A,"Dotted Line",'Inventory (old)'!$B:$B,$A22,'Inventory (old)'!$E:$E,"&gt;="&amp;$F22,'Inventory (old)'!$E:$E,"&lt;"&amp;$G22))</f>
        <v>0</v>
      </c>
      <c r="AP22" s="160">
        <f>SUMIFS('Inventory (old)'!$M:$M,'Inventory (old)'!$A:$A,"Stop Line",'Inventory (old)'!$B:$B,$A22,'Inventory (old)'!$E:$E,"&gt;="&amp;$F22,'Inventory (old)'!$E:$E,"&lt;"&amp;$G22)</f>
        <v>39</v>
      </c>
      <c r="AQ22" s="160">
        <f>SUMIFS('Inventory (old)'!$M:$M,'Inventory (old)'!$A:$A,"Arrows and Onlys",'Inventory (old)'!$B:$B,$A22,'Inventory (old)'!$E:$E,"&gt;="&amp;$F22,'Inventory (old)'!$E:$E,"&lt;"&amp;$G22)</f>
        <v>0</v>
      </c>
      <c r="AR22" s="160">
        <f>SUMIFS('Inventory (old)'!$N:$N,'Inventory (old)'!$A:$A,"Arrows and Onlys",'Inventory (old)'!$B:$B,$A22,'Inventory (old)'!$E:$E,"&gt;="&amp;$F22,'Inventory (old)'!$E:$E,"&lt;"&amp;$G22)</f>
        <v>0</v>
      </c>
      <c r="AS22" s="160">
        <f>SUMIFS('Inventory (old)'!$O:$O,'Inventory (old)'!$A:$A,"Transverse",'Inventory (old)'!$B:$B,$A22,'Inventory (old)'!$E:$E,"&gt;="&amp;$F22,'Inventory (old)'!$E:$E,"&lt;"&amp;$G22)</f>
        <v>0</v>
      </c>
      <c r="AT22" s="160">
        <f>SUMIFS('Inventory (old)'!$P:$P,'Inventory (old)'!$A:$A,"Transverse",'Inventory (old)'!$B:$B,$A22,'Inventory (old)'!$E:$E,"&gt;="&amp;$F22,'Inventory (old)'!$E:$E,"&lt;"&amp;$G22)</f>
        <v>0</v>
      </c>
      <c r="AU22" s="160">
        <f>SUMIFS('Inventory (old)'!$M:$M,'Inventory (old)'!$A:$A,"Crosswalk",'Inventory (old)'!$B:$B,$A22,'Inventory (old)'!$E:$E,"&gt;="&amp;$F22,'Inventory (old)'!$E:$E,"&lt;"&amp;$G22)</f>
        <v>0</v>
      </c>
      <c r="AV22" s="160">
        <f>SUMIFS('Inventory (old)'!$M:$M,'Inventory (old)'!$A:$A,"Yield Line",'Inventory (old)'!$B:$B,$A22,'Inventory (old)'!$E:$E,"&gt;="&amp;$F22,'Inventory (old)'!$E:$E,"&lt;"&amp;$G22)</f>
        <v>0</v>
      </c>
      <c r="AW22" s="160">
        <f>SUMIFS('Inventory (old)'!$M:$M,'Inventory (old)'!$A:$A,"Island",'Inventory (old)'!$B:$B,$A22,'Inventory (old)'!$E:$E,"&gt;="&amp;$F22,'Inventory (old)'!$E:$E,"&lt;"&amp;$G22)</f>
        <v>0</v>
      </c>
      <c r="AX22" s="160">
        <f>SUMIFS('Inventory (old)'!$M:$M,'Inventory (old)'!$A:$A,"Railroad",'Inventory (old)'!$B:$B,$A22,'Inventory (old)'!$E:$E,"&gt;="&amp;$F22,'Inventory (old)'!$E:$E,"&lt;"&amp;$G22)</f>
        <v>0</v>
      </c>
      <c r="AY22" s="160">
        <f>SUMIFS('Inventory (old)'!$M:$M,'Inventory (old)'!$A:$A,"School",'Inventory (old)'!$B:$B,$A22,'Inventory (old)'!$E:$E,"&gt;="&amp;$F22,'Inventory (old)'!$E:$E,"&lt;"&amp;$G22)</f>
        <v>0</v>
      </c>
      <c r="AZ22" s="160">
        <f>SUMIFS('Inventory (old)'!$M:$M,'Inventory (old)'!$A:$A,"Air Speed",'Inventory (old)'!$B:$B,$A22,'Inventory (old)'!$E:$E,"&gt;="&amp;$F22,'Inventory (old)'!$E:$E,"&lt;"&amp;$G22)</f>
        <v>0</v>
      </c>
      <c r="BA22" s="160">
        <f>SUMIFS('Inventory (old)'!$M:$M,'Inventory (old)'!$A:$A,"Wrong Way",'Inventory (old)'!$B:$B,$A22,'Inventory (old)'!$E:$E,"&gt;="&amp;$F22,'Inventory (old)'!$E:$E,"&lt;"&amp;$G22)</f>
        <v>0</v>
      </c>
      <c r="BB22" s="160">
        <f>SUMIFS('Inventory (old)'!$M:$M,'Inventory (old)'!$A:$A,"Merge Arrow",'Inventory (old)'!$B:$B,$A22,'Inventory (old)'!$E:$E,"&gt;="&amp;$F22,'Inventory (old)'!$E:$E,"&lt;"&amp;$G22)</f>
        <v>0</v>
      </c>
      <c r="BC22" s="160">
        <f>SUMIFS('Inventory (old)'!$M:$M,'Inventory (old)'!$A:$A,"Bike",'Inventory (old)'!$B:$B,$A22,'Inventory (old)'!$E:$E,"&gt;="&amp;$F22,'Inventory (old)'!$E:$E,"&lt;"&amp;$G22)</f>
        <v>0</v>
      </c>
      <c r="BD22" s="160">
        <f>SUMIFS('Inventory (old)'!$M:$M,'Inventory (old)'!$A:$A,"Parking",'Inventory (old)'!$B:$B,$A22,'Inventory (old)'!$E:$E,"&gt;="&amp;$F22,'Inventory (old)'!$E:$E,"&lt;"&amp;$G22)</f>
        <v>0</v>
      </c>
      <c r="BE22" s="149">
        <f>SUMIFS('Inventory (old)'!$S:$S,'Inventory (old)'!$A:$A,"Parking",'Inventory (old)'!$B:$B,$A22,'Inventory (old)'!$E:$E,"&gt;="&amp;$F22,'Inventory (old)'!$E:$E,"&lt;"&amp;$G22)</f>
        <v>0</v>
      </c>
      <c r="BF22" s="168"/>
    </row>
    <row r="23" spans="1:58" s="153" customFormat="1" ht="15" customHeight="1" x14ac:dyDescent="0.25">
      <c r="A23" s="159" t="s">
        <v>2206</v>
      </c>
      <c r="B23" s="160" t="s">
        <v>21</v>
      </c>
      <c r="C23" s="160" t="s">
        <v>2051</v>
      </c>
      <c r="D23" s="160">
        <v>39</v>
      </c>
      <c r="E23" s="160" t="s">
        <v>2176</v>
      </c>
      <c r="F23" s="161">
        <f>G22</f>
        <v>3.98</v>
      </c>
      <c r="G23" s="161">
        <v>4.75</v>
      </c>
      <c r="H23" s="160" t="s">
        <v>3204</v>
      </c>
      <c r="I23" s="160" t="s">
        <v>3204</v>
      </c>
      <c r="J23" s="162">
        <f t="shared" si="8"/>
        <v>0.77</v>
      </c>
      <c r="K23" s="163" t="s">
        <v>2062</v>
      </c>
      <c r="L23" s="160"/>
      <c r="M23" s="160" t="s">
        <v>2072</v>
      </c>
      <c r="N23" s="164">
        <v>2</v>
      </c>
      <c r="O23" s="164"/>
      <c r="P23" s="164"/>
      <c r="Q23" s="164"/>
      <c r="R23" s="161">
        <v>4.08</v>
      </c>
      <c r="S23" s="161">
        <v>4.67</v>
      </c>
      <c r="T23" s="162"/>
      <c r="U23" s="162"/>
      <c r="V23" s="165"/>
      <c r="W23" s="166" t="s">
        <v>2207</v>
      </c>
      <c r="X23" s="149"/>
      <c r="Y23" s="149">
        <v>105560</v>
      </c>
      <c r="Z23" s="160">
        <v>2023</v>
      </c>
      <c r="AA23" s="160" t="s">
        <v>3185</v>
      </c>
      <c r="AB23" s="160">
        <v>2020</v>
      </c>
      <c r="AC23" s="166" t="s">
        <v>25</v>
      </c>
      <c r="AD23" s="113">
        <v>2024</v>
      </c>
      <c r="AE23" s="31">
        <f t="shared" si="1"/>
        <v>642</v>
      </c>
      <c r="AF23" s="161">
        <f t="shared" si="2"/>
        <v>0.77</v>
      </c>
      <c r="AG23" s="161">
        <f t="shared" si="3"/>
        <v>0.36000000000000032</v>
      </c>
      <c r="AH23" s="161">
        <f t="shared" si="4"/>
        <v>0</v>
      </c>
      <c r="AI23" s="161">
        <f t="shared" si="5"/>
        <v>0</v>
      </c>
      <c r="AJ23" s="160">
        <f>IF($P23="X",SUMIFS('Inventory (old)'!$M:$M,'Inventory (old)'!$A:$A,"Channel",'Inventory (old)'!$B:$B,$A23,'Inventory (old)'!$E:$E,"&gt;="&amp;$F23,'Inventory (old)'!$E:$E,"&lt;"&amp;$G23),0)</f>
        <v>0</v>
      </c>
      <c r="AK23" s="167">
        <f>IF($P23="X",SUMIFS('Inventory (old)'!$M:$M,'Inventory (old)'!$A:$A,"Dotted Line",'Inventory (old)'!$B:$B,$A23,'Inventory (old)'!$E:$E,"&gt;="&amp;$F23,'Inventory (old)'!$E:$E,"&lt;"&amp;$G23),0)</f>
        <v>0</v>
      </c>
      <c r="AL23" s="113">
        <v>2024</v>
      </c>
      <c r="AM23" s="31">
        <f t="shared" si="6"/>
        <v>643</v>
      </c>
      <c r="AN23" s="160">
        <f>IF($P23="X",0,SUMIFS('Inventory (old)'!$M:$M,'Inventory (old)'!$A:$A,"Channel",'Inventory (old)'!$B:$B,$A23,'Inventory (old)'!$E:$E,"&gt;="&amp;F23,'Inventory (old)'!$E:$E,"&lt;"&amp;$G23))</f>
        <v>0</v>
      </c>
      <c r="AO23" s="160">
        <f>IF($P23="X",0,SUMIFS('Inventory (old)'!$M:$M,'Inventory (old)'!$A:$A,"Dotted Line",'Inventory (old)'!$B:$B,$A23,'Inventory (old)'!$E:$E,"&gt;="&amp;$F23,'Inventory (old)'!$E:$E,"&lt;"&amp;$G23))</f>
        <v>0</v>
      </c>
      <c r="AP23" s="160">
        <f>SUMIFS('Inventory (old)'!$M:$M,'Inventory (old)'!$A:$A,"Stop Line",'Inventory (old)'!$B:$B,$A23,'Inventory (old)'!$E:$E,"&gt;="&amp;$F23,'Inventory (old)'!$E:$E,"&lt;"&amp;$G23)</f>
        <v>0</v>
      </c>
      <c r="AQ23" s="160">
        <f>SUMIFS('Inventory (old)'!$M:$M,'Inventory (old)'!$A:$A,"Arrows and Onlys",'Inventory (old)'!$B:$B,$A23,'Inventory (old)'!$E:$E,"&gt;="&amp;$F23,'Inventory (old)'!$E:$E,"&lt;"&amp;$G23)</f>
        <v>0</v>
      </c>
      <c r="AR23" s="160">
        <f>SUMIFS('Inventory (old)'!$N:$N,'Inventory (old)'!$A:$A,"Arrows and Onlys",'Inventory (old)'!$B:$B,$A23,'Inventory (old)'!$E:$E,"&gt;="&amp;$F23,'Inventory (old)'!$E:$E,"&lt;"&amp;$G23)</f>
        <v>0</v>
      </c>
      <c r="AS23" s="160">
        <f>SUMIFS('Inventory (old)'!$O:$O,'Inventory (old)'!$A:$A,"Transverse",'Inventory (old)'!$B:$B,$A23,'Inventory (old)'!$E:$E,"&gt;="&amp;$F23,'Inventory (old)'!$E:$E,"&lt;"&amp;$G23)</f>
        <v>0</v>
      </c>
      <c r="AT23" s="160">
        <f>SUMIFS('Inventory (old)'!$P:$P,'Inventory (old)'!$A:$A,"Transverse",'Inventory (old)'!$B:$B,$A23,'Inventory (old)'!$E:$E,"&gt;="&amp;$F23,'Inventory (old)'!$E:$E,"&lt;"&amp;$G23)</f>
        <v>0</v>
      </c>
      <c r="AU23" s="160">
        <f>SUMIFS('Inventory (old)'!$M:$M,'Inventory (old)'!$A:$A,"Crosswalk",'Inventory (old)'!$B:$B,$A23,'Inventory (old)'!$E:$E,"&gt;="&amp;$F23,'Inventory (old)'!$E:$E,"&lt;"&amp;$G23)</f>
        <v>0</v>
      </c>
      <c r="AV23" s="160">
        <f>SUMIFS('Inventory (old)'!$M:$M,'Inventory (old)'!$A:$A,"Yield Line",'Inventory (old)'!$B:$B,$A23,'Inventory (old)'!$E:$E,"&gt;="&amp;$F23,'Inventory (old)'!$E:$E,"&lt;"&amp;$G23)</f>
        <v>0</v>
      </c>
      <c r="AW23" s="160">
        <f>SUMIFS('Inventory (old)'!$M:$M,'Inventory (old)'!$A:$A,"Island",'Inventory (old)'!$B:$B,$A23,'Inventory (old)'!$E:$E,"&gt;="&amp;$F23,'Inventory (old)'!$E:$E,"&lt;"&amp;$G23)</f>
        <v>0</v>
      </c>
      <c r="AX23" s="160">
        <f>SUMIFS('Inventory (old)'!$M:$M,'Inventory (old)'!$A:$A,"Railroad",'Inventory (old)'!$B:$B,$A23,'Inventory (old)'!$E:$E,"&gt;="&amp;$F23,'Inventory (old)'!$E:$E,"&lt;"&amp;$G23)</f>
        <v>0</v>
      </c>
      <c r="AY23" s="160">
        <f>SUMIFS('Inventory (old)'!$M:$M,'Inventory (old)'!$A:$A,"School",'Inventory (old)'!$B:$B,$A23,'Inventory (old)'!$E:$E,"&gt;="&amp;$F23,'Inventory (old)'!$E:$E,"&lt;"&amp;$G23)</f>
        <v>0</v>
      </c>
      <c r="AZ23" s="160">
        <f>SUMIFS('Inventory (old)'!$M:$M,'Inventory (old)'!$A:$A,"Air Speed",'Inventory (old)'!$B:$B,$A23,'Inventory (old)'!$E:$E,"&gt;="&amp;$F23,'Inventory (old)'!$E:$E,"&lt;"&amp;$G23)</f>
        <v>0</v>
      </c>
      <c r="BA23" s="160">
        <f>SUMIFS('Inventory (old)'!$M:$M,'Inventory (old)'!$A:$A,"Wrong Way",'Inventory (old)'!$B:$B,$A23,'Inventory (old)'!$E:$E,"&gt;="&amp;$F23,'Inventory (old)'!$E:$E,"&lt;"&amp;$G23)</f>
        <v>0</v>
      </c>
      <c r="BB23" s="160">
        <f>SUMIFS('Inventory (old)'!$M:$M,'Inventory (old)'!$A:$A,"Merge Arrow",'Inventory (old)'!$B:$B,$A23,'Inventory (old)'!$E:$E,"&gt;="&amp;$F23,'Inventory (old)'!$E:$E,"&lt;"&amp;$G23)</f>
        <v>0</v>
      </c>
      <c r="BC23" s="160">
        <f>SUMIFS('Inventory (old)'!$M:$M,'Inventory (old)'!$A:$A,"Bike",'Inventory (old)'!$B:$B,$A23,'Inventory (old)'!$E:$E,"&gt;="&amp;$F23,'Inventory (old)'!$E:$E,"&lt;"&amp;$G23)</f>
        <v>0</v>
      </c>
      <c r="BD23" s="160">
        <f>SUMIFS('Inventory (old)'!$M:$M,'Inventory (old)'!$A:$A,"Parking",'Inventory (old)'!$B:$B,$A23,'Inventory (old)'!$E:$E,"&gt;="&amp;$F23,'Inventory (old)'!$E:$E,"&lt;"&amp;$G23)</f>
        <v>0</v>
      </c>
      <c r="BE23" s="149">
        <f>SUMIFS('Inventory (old)'!$S:$S,'Inventory (old)'!$A:$A,"Parking",'Inventory (old)'!$B:$B,$A23,'Inventory (old)'!$E:$E,"&gt;="&amp;$F23,'Inventory (old)'!$E:$E,"&lt;"&amp;$G23)</f>
        <v>0</v>
      </c>
      <c r="BF23" s="168"/>
    </row>
    <row r="24" spans="1:58" s="153" customFormat="1" ht="15" customHeight="1" x14ac:dyDescent="0.25">
      <c r="A24" s="159" t="s">
        <v>2206</v>
      </c>
      <c r="B24" s="160" t="s">
        <v>21</v>
      </c>
      <c r="C24" s="160" t="s">
        <v>2051</v>
      </c>
      <c r="D24" s="160">
        <v>39</v>
      </c>
      <c r="E24" s="160" t="s">
        <v>2176</v>
      </c>
      <c r="F24" s="161">
        <f>G23</f>
        <v>4.75</v>
      </c>
      <c r="G24" s="161">
        <v>8.1300000000000008</v>
      </c>
      <c r="H24" s="160" t="s">
        <v>3204</v>
      </c>
      <c r="I24" s="160" t="s">
        <v>3203</v>
      </c>
      <c r="J24" s="162">
        <f t="shared" si="8"/>
        <v>3.3800000000000008</v>
      </c>
      <c r="K24" s="163" t="s">
        <v>2062</v>
      </c>
      <c r="L24" s="160"/>
      <c r="M24" s="160" t="s">
        <v>2072</v>
      </c>
      <c r="N24" s="164">
        <v>2</v>
      </c>
      <c r="O24" s="164"/>
      <c r="P24" s="164"/>
      <c r="Q24" s="164"/>
      <c r="R24" s="161"/>
      <c r="S24" s="161"/>
      <c r="T24" s="162"/>
      <c r="U24" s="162"/>
      <c r="V24" s="165"/>
      <c r="W24" s="166"/>
      <c r="X24" s="149"/>
      <c r="Y24" s="149">
        <v>105560</v>
      </c>
      <c r="Z24" s="160">
        <v>2023</v>
      </c>
      <c r="AA24" s="160" t="s">
        <v>3185</v>
      </c>
      <c r="AB24" s="160">
        <v>2020</v>
      </c>
      <c r="AC24" s="166" t="s">
        <v>25</v>
      </c>
      <c r="AD24" s="113">
        <v>2024</v>
      </c>
      <c r="AE24" s="31">
        <f t="shared" si="1"/>
        <v>642</v>
      </c>
      <c r="AF24" s="161">
        <f t="shared" si="2"/>
        <v>3.3800000000000008</v>
      </c>
      <c r="AG24" s="161">
        <f t="shared" si="3"/>
        <v>6.7600000000000016</v>
      </c>
      <c r="AH24" s="161">
        <f t="shared" si="4"/>
        <v>0</v>
      </c>
      <c r="AI24" s="161">
        <f t="shared" si="5"/>
        <v>0</v>
      </c>
      <c r="AJ24" s="160">
        <f>IF($P24="X",SUMIFS('Inventory (old)'!$M:$M,'Inventory (old)'!$A:$A,"Channel",'Inventory (old)'!$B:$B,$A24,'Inventory (old)'!$E:$E,"&gt;="&amp;$F24,'Inventory (old)'!$E:$E,"&lt;"&amp;$G24),0)</f>
        <v>0</v>
      </c>
      <c r="AK24" s="167">
        <f>IF($P24="X",SUMIFS('Inventory (old)'!$M:$M,'Inventory (old)'!$A:$A,"Dotted Line",'Inventory (old)'!$B:$B,$A24,'Inventory (old)'!$E:$E,"&gt;="&amp;$F24,'Inventory (old)'!$E:$E,"&lt;"&amp;$G24),0)</f>
        <v>0</v>
      </c>
      <c r="AL24" s="113">
        <v>2024</v>
      </c>
      <c r="AM24" s="31">
        <f t="shared" si="6"/>
        <v>643</v>
      </c>
      <c r="AN24" s="160">
        <f>IF($P24="X",0,SUMIFS('Inventory (old)'!$M:$M,'Inventory (old)'!$A:$A,"Channel",'Inventory (old)'!$B:$B,$A24,'Inventory (old)'!$E:$E,"&gt;="&amp;F24,'Inventory (old)'!$E:$E,"&lt;"&amp;$G24))</f>
        <v>0</v>
      </c>
      <c r="AO24" s="160">
        <f>IF($P24="X",0,SUMIFS('Inventory (old)'!$M:$M,'Inventory (old)'!$A:$A,"Dotted Line",'Inventory (old)'!$B:$B,$A24,'Inventory (old)'!$E:$E,"&gt;="&amp;$F24,'Inventory (old)'!$E:$E,"&lt;"&amp;$G24))</f>
        <v>0</v>
      </c>
      <c r="AP24" s="160">
        <f>SUMIFS('Inventory (old)'!$M:$M,'Inventory (old)'!$A:$A,"Stop Line",'Inventory (old)'!$B:$B,$A24,'Inventory (old)'!$E:$E,"&gt;="&amp;$F24,'Inventory (old)'!$E:$E,"&lt;"&amp;$G24)</f>
        <v>0</v>
      </c>
      <c r="AQ24" s="160">
        <f>SUMIFS('Inventory (old)'!$M:$M,'Inventory (old)'!$A:$A,"Arrows and Onlys",'Inventory (old)'!$B:$B,$A24,'Inventory (old)'!$E:$E,"&gt;="&amp;$F24,'Inventory (old)'!$E:$E,"&lt;"&amp;$G24)</f>
        <v>0</v>
      </c>
      <c r="AR24" s="160">
        <f>SUMIFS('Inventory (old)'!$N:$N,'Inventory (old)'!$A:$A,"Arrows and Onlys",'Inventory (old)'!$B:$B,$A24,'Inventory (old)'!$E:$E,"&gt;="&amp;$F24,'Inventory (old)'!$E:$E,"&lt;"&amp;$G24)</f>
        <v>0</v>
      </c>
      <c r="AS24" s="160">
        <f>SUMIFS('Inventory (old)'!$O:$O,'Inventory (old)'!$A:$A,"Transverse",'Inventory (old)'!$B:$B,$A24,'Inventory (old)'!$E:$E,"&gt;="&amp;$F24,'Inventory (old)'!$E:$E,"&lt;"&amp;$G24)</f>
        <v>0</v>
      </c>
      <c r="AT24" s="160">
        <f>SUMIFS('Inventory (old)'!$P:$P,'Inventory (old)'!$A:$A,"Transverse",'Inventory (old)'!$B:$B,$A24,'Inventory (old)'!$E:$E,"&gt;="&amp;$F24,'Inventory (old)'!$E:$E,"&lt;"&amp;$G24)</f>
        <v>0</v>
      </c>
      <c r="AU24" s="160">
        <f>SUMIFS('Inventory (old)'!$M:$M,'Inventory (old)'!$A:$A,"Crosswalk",'Inventory (old)'!$B:$B,$A24,'Inventory (old)'!$E:$E,"&gt;="&amp;$F24,'Inventory (old)'!$E:$E,"&lt;"&amp;$G24)</f>
        <v>0</v>
      </c>
      <c r="AV24" s="160">
        <f>SUMIFS('Inventory (old)'!$M:$M,'Inventory (old)'!$A:$A,"Yield Line",'Inventory (old)'!$B:$B,$A24,'Inventory (old)'!$E:$E,"&gt;="&amp;$F24,'Inventory (old)'!$E:$E,"&lt;"&amp;$G24)</f>
        <v>0</v>
      </c>
      <c r="AW24" s="160">
        <f>SUMIFS('Inventory (old)'!$M:$M,'Inventory (old)'!$A:$A,"Island",'Inventory (old)'!$B:$B,$A24,'Inventory (old)'!$E:$E,"&gt;="&amp;$F24,'Inventory (old)'!$E:$E,"&lt;"&amp;$G24)</f>
        <v>0</v>
      </c>
      <c r="AX24" s="160">
        <f>SUMIFS('Inventory (old)'!$M:$M,'Inventory (old)'!$A:$A,"Railroad",'Inventory (old)'!$B:$B,$A24,'Inventory (old)'!$E:$E,"&gt;="&amp;$F24,'Inventory (old)'!$E:$E,"&lt;"&amp;$G24)</f>
        <v>0</v>
      </c>
      <c r="AY24" s="160">
        <f>SUMIFS('Inventory (old)'!$M:$M,'Inventory (old)'!$A:$A,"School",'Inventory (old)'!$B:$B,$A24,'Inventory (old)'!$E:$E,"&gt;="&amp;$F24,'Inventory (old)'!$E:$E,"&lt;"&amp;$G24)</f>
        <v>0</v>
      </c>
      <c r="AZ24" s="160">
        <f>SUMIFS('Inventory (old)'!$M:$M,'Inventory (old)'!$A:$A,"Air Speed",'Inventory (old)'!$B:$B,$A24,'Inventory (old)'!$E:$E,"&gt;="&amp;$F24,'Inventory (old)'!$E:$E,"&lt;"&amp;$G24)</f>
        <v>0</v>
      </c>
      <c r="BA24" s="160">
        <f>SUMIFS('Inventory (old)'!$M:$M,'Inventory (old)'!$A:$A,"Wrong Way",'Inventory (old)'!$B:$B,$A24,'Inventory (old)'!$E:$E,"&gt;="&amp;$F24,'Inventory (old)'!$E:$E,"&lt;"&amp;$G24)</f>
        <v>0</v>
      </c>
      <c r="BB24" s="160">
        <f>SUMIFS('Inventory (old)'!$M:$M,'Inventory (old)'!$A:$A,"Merge Arrow",'Inventory (old)'!$B:$B,$A24,'Inventory (old)'!$E:$E,"&gt;="&amp;$F24,'Inventory (old)'!$E:$E,"&lt;"&amp;$G24)</f>
        <v>0</v>
      </c>
      <c r="BC24" s="160">
        <f>SUMIFS('Inventory (old)'!$M:$M,'Inventory (old)'!$A:$A,"Bike",'Inventory (old)'!$B:$B,$A24,'Inventory (old)'!$E:$E,"&gt;="&amp;$F24,'Inventory (old)'!$E:$E,"&lt;"&amp;$G24)</f>
        <v>0</v>
      </c>
      <c r="BD24" s="160">
        <f>SUMIFS('Inventory (old)'!$M:$M,'Inventory (old)'!$A:$A,"Parking",'Inventory (old)'!$B:$B,$A24,'Inventory (old)'!$E:$E,"&gt;="&amp;$F24,'Inventory (old)'!$E:$E,"&lt;"&amp;$G24)</f>
        <v>0</v>
      </c>
      <c r="BE24" s="149">
        <f>SUMIFS('Inventory (old)'!$S:$S,'Inventory (old)'!$A:$A,"Parking",'Inventory (old)'!$B:$B,$A24,'Inventory (old)'!$E:$E,"&gt;="&amp;$F24,'Inventory (old)'!$E:$E,"&lt;"&amp;$G24)</f>
        <v>0</v>
      </c>
      <c r="BF24" s="168"/>
    </row>
    <row r="25" spans="1:58" s="153" customFormat="1" ht="15" customHeight="1" x14ac:dyDescent="0.25">
      <c r="A25" s="159" t="s">
        <v>2206</v>
      </c>
      <c r="B25" s="160" t="s">
        <v>21</v>
      </c>
      <c r="C25" s="160" t="s">
        <v>2051</v>
      </c>
      <c r="D25" s="160">
        <v>39</v>
      </c>
      <c r="E25" s="160" t="s">
        <v>2176</v>
      </c>
      <c r="F25" s="161">
        <f>G24</f>
        <v>8.1300000000000008</v>
      </c>
      <c r="G25" s="161">
        <v>8.84</v>
      </c>
      <c r="H25" s="160" t="s">
        <v>3203</v>
      </c>
      <c r="I25" s="160" t="s">
        <v>2208</v>
      </c>
      <c r="J25" s="162">
        <f t="shared" si="8"/>
        <v>0.70999999999999908</v>
      </c>
      <c r="K25" s="163" t="s">
        <v>2062</v>
      </c>
      <c r="L25" s="160"/>
      <c r="M25" s="160" t="s">
        <v>2072</v>
      </c>
      <c r="N25" s="164">
        <v>2</v>
      </c>
      <c r="O25" s="164"/>
      <c r="P25" s="164"/>
      <c r="Q25" s="164"/>
      <c r="R25" s="161">
        <v>8.76</v>
      </c>
      <c r="S25" s="161">
        <v>8.84</v>
      </c>
      <c r="T25" s="162"/>
      <c r="U25" s="162"/>
      <c r="V25" s="165"/>
      <c r="W25" s="166" t="s">
        <v>2173</v>
      </c>
      <c r="X25" s="149"/>
      <c r="Y25" s="149">
        <v>105560</v>
      </c>
      <c r="Z25" s="160">
        <v>2023</v>
      </c>
      <c r="AA25" s="160" t="s">
        <v>3185</v>
      </c>
      <c r="AB25" s="160">
        <v>2023</v>
      </c>
      <c r="AC25" s="166" t="s">
        <v>348</v>
      </c>
      <c r="AD25" s="113">
        <v>2024</v>
      </c>
      <c r="AE25" s="31">
        <f t="shared" si="1"/>
        <v>642</v>
      </c>
      <c r="AF25" s="161">
        <f t="shared" si="2"/>
        <v>0.70999999999999908</v>
      </c>
      <c r="AG25" s="161">
        <f t="shared" si="3"/>
        <v>1.259999999999998</v>
      </c>
      <c r="AH25" s="161">
        <f t="shared" si="4"/>
        <v>0</v>
      </c>
      <c r="AI25" s="161">
        <f t="shared" si="5"/>
        <v>0</v>
      </c>
      <c r="AJ25" s="160">
        <f>IF($P25="X",SUMIFS('Inventory (old)'!$M:$M,'Inventory (old)'!$A:$A,"Channel",'Inventory (old)'!$B:$B,$A25,'Inventory (old)'!$E:$E,"&gt;="&amp;$F25,'Inventory (old)'!$E:$E,"&lt;"&amp;$G25),0)</f>
        <v>0</v>
      </c>
      <c r="AK25" s="167">
        <f>IF($P25="X",SUMIFS('Inventory (old)'!$M:$M,'Inventory (old)'!$A:$A,"Dotted Line",'Inventory (old)'!$B:$B,$A25,'Inventory (old)'!$E:$E,"&gt;="&amp;$F25,'Inventory (old)'!$E:$E,"&lt;"&amp;$G25),0)</f>
        <v>0</v>
      </c>
      <c r="AL25" s="113"/>
      <c r="AM25" s="31" t="str">
        <f t="shared" si="6"/>
        <v/>
      </c>
      <c r="AN25" s="160">
        <f>IF($P25="X",0,SUMIFS('Inventory (old)'!$M:$M,'Inventory (old)'!$A:$A,"Channel",'Inventory (old)'!$B:$B,$A25,'Inventory (old)'!$E:$E,"&gt;="&amp;F25,'Inventory (old)'!$E:$E,"&lt;"&amp;$G25))</f>
        <v>0</v>
      </c>
      <c r="AO25" s="160">
        <f>IF($P25="X",0,SUMIFS('Inventory (old)'!$M:$M,'Inventory (old)'!$A:$A,"Dotted Line",'Inventory (old)'!$B:$B,$A25,'Inventory (old)'!$E:$E,"&gt;="&amp;$F25,'Inventory (old)'!$E:$E,"&lt;"&amp;$G25))</f>
        <v>0</v>
      </c>
      <c r="AP25" s="160">
        <f>SUMIFS('Inventory (old)'!$M:$M,'Inventory (old)'!$A:$A,"Stop Line",'Inventory (old)'!$B:$B,$A25,'Inventory (old)'!$E:$E,"&gt;="&amp;$F25,'Inventory (old)'!$E:$E,"&lt;"&amp;$G25)</f>
        <v>0</v>
      </c>
      <c r="AQ25" s="160">
        <f>SUMIFS('Inventory (old)'!$M:$M,'Inventory (old)'!$A:$A,"Arrows and Onlys",'Inventory (old)'!$B:$B,$A25,'Inventory (old)'!$E:$E,"&gt;="&amp;$F25,'Inventory (old)'!$E:$E,"&lt;"&amp;$G25)</f>
        <v>0</v>
      </c>
      <c r="AR25" s="160">
        <f>SUMIFS('Inventory (old)'!$N:$N,'Inventory (old)'!$A:$A,"Arrows and Onlys",'Inventory (old)'!$B:$B,$A25,'Inventory (old)'!$E:$E,"&gt;="&amp;$F25,'Inventory (old)'!$E:$E,"&lt;"&amp;$G25)</f>
        <v>0</v>
      </c>
      <c r="AS25" s="160">
        <f>SUMIFS('Inventory (old)'!$O:$O,'Inventory (old)'!$A:$A,"Transverse",'Inventory (old)'!$B:$B,$A25,'Inventory (old)'!$E:$E,"&gt;="&amp;$F25,'Inventory (old)'!$E:$E,"&lt;"&amp;$G25)</f>
        <v>0</v>
      </c>
      <c r="AT25" s="160">
        <f>SUMIFS('Inventory (old)'!$P:$P,'Inventory (old)'!$A:$A,"Transverse",'Inventory (old)'!$B:$B,$A25,'Inventory (old)'!$E:$E,"&gt;="&amp;$F25,'Inventory (old)'!$E:$E,"&lt;"&amp;$G25)</f>
        <v>0</v>
      </c>
      <c r="AU25" s="160">
        <f>SUMIFS('Inventory (old)'!$M:$M,'Inventory (old)'!$A:$A,"Crosswalk",'Inventory (old)'!$B:$B,$A25,'Inventory (old)'!$E:$E,"&gt;="&amp;$F25,'Inventory (old)'!$E:$E,"&lt;"&amp;$G25)</f>
        <v>0</v>
      </c>
      <c r="AV25" s="160">
        <f>SUMIFS('Inventory (old)'!$M:$M,'Inventory (old)'!$A:$A,"Yield Line",'Inventory (old)'!$B:$B,$A25,'Inventory (old)'!$E:$E,"&gt;="&amp;$F25,'Inventory (old)'!$E:$E,"&lt;"&amp;$G25)</f>
        <v>0</v>
      </c>
      <c r="AW25" s="160">
        <f>SUMIFS('Inventory (old)'!$M:$M,'Inventory (old)'!$A:$A,"Island",'Inventory (old)'!$B:$B,$A25,'Inventory (old)'!$E:$E,"&gt;="&amp;$F25,'Inventory (old)'!$E:$E,"&lt;"&amp;$G25)</f>
        <v>0</v>
      </c>
      <c r="AX25" s="160">
        <f>SUMIFS('Inventory (old)'!$M:$M,'Inventory (old)'!$A:$A,"Railroad",'Inventory (old)'!$B:$B,$A25,'Inventory (old)'!$E:$E,"&gt;="&amp;$F25,'Inventory (old)'!$E:$E,"&lt;"&amp;$G25)</f>
        <v>0</v>
      </c>
      <c r="AY25" s="160">
        <f>SUMIFS('Inventory (old)'!$M:$M,'Inventory (old)'!$A:$A,"School",'Inventory (old)'!$B:$B,$A25,'Inventory (old)'!$E:$E,"&gt;="&amp;$F25,'Inventory (old)'!$E:$E,"&lt;"&amp;$G25)</f>
        <v>0</v>
      </c>
      <c r="AZ25" s="160">
        <f>SUMIFS('Inventory (old)'!$M:$M,'Inventory (old)'!$A:$A,"Air Speed",'Inventory (old)'!$B:$B,$A25,'Inventory (old)'!$E:$E,"&gt;="&amp;$F25,'Inventory (old)'!$E:$E,"&lt;"&amp;$G25)</f>
        <v>0</v>
      </c>
      <c r="BA25" s="160">
        <f>SUMIFS('Inventory (old)'!$M:$M,'Inventory (old)'!$A:$A,"Wrong Way",'Inventory (old)'!$B:$B,$A25,'Inventory (old)'!$E:$E,"&gt;="&amp;$F25,'Inventory (old)'!$E:$E,"&lt;"&amp;$G25)</f>
        <v>0</v>
      </c>
      <c r="BB25" s="160">
        <f>SUMIFS('Inventory (old)'!$M:$M,'Inventory (old)'!$A:$A,"Merge Arrow",'Inventory (old)'!$B:$B,$A25,'Inventory (old)'!$E:$E,"&gt;="&amp;$F25,'Inventory (old)'!$E:$E,"&lt;"&amp;$G25)</f>
        <v>0</v>
      </c>
      <c r="BC25" s="160">
        <f>SUMIFS('Inventory (old)'!$M:$M,'Inventory (old)'!$A:$A,"Bike",'Inventory (old)'!$B:$B,$A25,'Inventory (old)'!$E:$E,"&gt;="&amp;$F25,'Inventory (old)'!$E:$E,"&lt;"&amp;$G25)</f>
        <v>0</v>
      </c>
      <c r="BD25" s="160">
        <f>SUMIFS('Inventory (old)'!$M:$M,'Inventory (old)'!$A:$A,"Parking",'Inventory (old)'!$B:$B,$A25,'Inventory (old)'!$E:$E,"&gt;="&amp;$F25,'Inventory (old)'!$E:$E,"&lt;"&amp;$G25)</f>
        <v>0</v>
      </c>
      <c r="BE25" s="149">
        <f>SUMIFS('Inventory (old)'!$S:$S,'Inventory (old)'!$A:$A,"Parking",'Inventory (old)'!$B:$B,$A25,'Inventory (old)'!$E:$E,"&gt;="&amp;$F25,'Inventory (old)'!$E:$E,"&lt;"&amp;$G25)</f>
        <v>0</v>
      </c>
      <c r="BF25" s="168"/>
    </row>
    <row r="26" spans="1:58" s="153" customFormat="1" ht="15" customHeight="1" x14ac:dyDescent="0.25">
      <c r="A26" s="159" t="s">
        <v>2206</v>
      </c>
      <c r="B26" s="160" t="s">
        <v>21</v>
      </c>
      <c r="C26" s="160" t="s">
        <v>2051</v>
      </c>
      <c r="D26" s="160">
        <v>39</v>
      </c>
      <c r="E26" s="160" t="s">
        <v>2176</v>
      </c>
      <c r="F26" s="161">
        <f>G25</f>
        <v>8.84</v>
      </c>
      <c r="G26" s="161">
        <v>9.06</v>
      </c>
      <c r="H26" s="160" t="s">
        <v>2208</v>
      </c>
      <c r="I26" s="160" t="s">
        <v>2211</v>
      </c>
      <c r="J26" s="162">
        <f t="shared" si="8"/>
        <v>0.22000000000000064</v>
      </c>
      <c r="K26" s="163" t="s">
        <v>2062</v>
      </c>
      <c r="L26" s="160"/>
      <c r="M26" s="160" t="s">
        <v>2072</v>
      </c>
      <c r="N26" s="164">
        <v>3</v>
      </c>
      <c r="O26" s="164"/>
      <c r="P26" s="164"/>
      <c r="Q26" s="164"/>
      <c r="R26" s="161">
        <f>F26</f>
        <v>8.84</v>
      </c>
      <c r="S26" s="161">
        <f>G26</f>
        <v>9.06</v>
      </c>
      <c r="T26" s="162"/>
      <c r="U26" s="162"/>
      <c r="V26" s="165"/>
      <c r="W26" s="166" t="s">
        <v>2173</v>
      </c>
      <c r="X26" s="149"/>
      <c r="Y26" s="149">
        <v>105560</v>
      </c>
      <c r="Z26" s="160">
        <v>2023</v>
      </c>
      <c r="AA26" s="160" t="s">
        <v>3185</v>
      </c>
      <c r="AB26" s="160">
        <v>2023</v>
      </c>
      <c r="AC26" s="166" t="s">
        <v>348</v>
      </c>
      <c r="AD26" s="113">
        <v>2024</v>
      </c>
      <c r="AE26" s="31">
        <f t="shared" si="1"/>
        <v>642</v>
      </c>
      <c r="AF26" s="161">
        <f t="shared" si="2"/>
        <v>0.44000000000000128</v>
      </c>
      <c r="AG26" s="161">
        <f t="shared" si="3"/>
        <v>0</v>
      </c>
      <c r="AH26" s="161">
        <f t="shared" si="4"/>
        <v>0</v>
      </c>
      <c r="AI26" s="161">
        <f t="shared" si="5"/>
        <v>0</v>
      </c>
      <c r="AJ26" s="160">
        <f>IF($P26="X",SUMIFS('Inventory (old)'!$M:$M,'Inventory (old)'!$A:$A,"Channel",'Inventory (old)'!$B:$B,$A26,'Inventory (old)'!$E:$E,"&gt;="&amp;$F26,'Inventory (old)'!$E:$E,"&lt;"&amp;$G26),0)</f>
        <v>0</v>
      </c>
      <c r="AK26" s="167">
        <f>IF($P26="X",SUMIFS('Inventory (old)'!$M:$M,'Inventory (old)'!$A:$A,"Dotted Line",'Inventory (old)'!$B:$B,$A26,'Inventory (old)'!$E:$E,"&gt;="&amp;$F26,'Inventory (old)'!$E:$E,"&lt;"&amp;$G26),0)</f>
        <v>0</v>
      </c>
      <c r="AL26" s="113"/>
      <c r="AM26" s="31" t="str">
        <f t="shared" si="6"/>
        <v/>
      </c>
      <c r="AN26" s="160">
        <f>IF($P26="X",0,SUMIFS('Inventory (old)'!$M:$M,'Inventory (old)'!$A:$A,"Channel",'Inventory (old)'!$B:$B,$A26,'Inventory (old)'!$E:$E,"&gt;="&amp;F26,'Inventory (old)'!$E:$E,"&lt;"&amp;$G26))</f>
        <v>0</v>
      </c>
      <c r="AO26" s="160">
        <f>IF($P26="X",0,SUMIFS('Inventory (old)'!$M:$M,'Inventory (old)'!$A:$A,"Dotted Line",'Inventory (old)'!$B:$B,$A26,'Inventory (old)'!$E:$E,"&gt;="&amp;$F26,'Inventory (old)'!$E:$E,"&lt;"&amp;$G26))</f>
        <v>0</v>
      </c>
      <c r="AP26" s="160">
        <f>SUMIFS('Inventory (old)'!$M:$M,'Inventory (old)'!$A:$A,"Stop Line",'Inventory (old)'!$B:$B,$A26,'Inventory (old)'!$E:$E,"&gt;="&amp;$F26,'Inventory (old)'!$E:$E,"&lt;"&amp;$G26)</f>
        <v>0</v>
      </c>
      <c r="AQ26" s="160">
        <f>SUMIFS('Inventory (old)'!$M:$M,'Inventory (old)'!$A:$A,"Arrows and Onlys",'Inventory (old)'!$B:$B,$A26,'Inventory (old)'!$E:$E,"&gt;="&amp;$F26,'Inventory (old)'!$E:$E,"&lt;"&amp;$G26)</f>
        <v>0</v>
      </c>
      <c r="AR26" s="160">
        <f>SUMIFS('Inventory (old)'!$N:$N,'Inventory (old)'!$A:$A,"Arrows and Onlys",'Inventory (old)'!$B:$B,$A26,'Inventory (old)'!$E:$E,"&gt;="&amp;$F26,'Inventory (old)'!$E:$E,"&lt;"&amp;$G26)</f>
        <v>0</v>
      </c>
      <c r="AS26" s="160">
        <f>SUMIFS('Inventory (old)'!$O:$O,'Inventory (old)'!$A:$A,"Transverse",'Inventory (old)'!$B:$B,$A26,'Inventory (old)'!$E:$E,"&gt;="&amp;$F26,'Inventory (old)'!$E:$E,"&lt;"&amp;$G26)</f>
        <v>0</v>
      </c>
      <c r="AT26" s="160">
        <f>SUMIFS('Inventory (old)'!$P:$P,'Inventory (old)'!$A:$A,"Transverse",'Inventory (old)'!$B:$B,$A26,'Inventory (old)'!$E:$E,"&gt;="&amp;$F26,'Inventory (old)'!$E:$E,"&lt;"&amp;$G26)</f>
        <v>0</v>
      </c>
      <c r="AU26" s="160">
        <f>SUMIFS('Inventory (old)'!$M:$M,'Inventory (old)'!$A:$A,"Crosswalk",'Inventory (old)'!$B:$B,$A26,'Inventory (old)'!$E:$E,"&gt;="&amp;$F26,'Inventory (old)'!$E:$E,"&lt;"&amp;$G26)</f>
        <v>0</v>
      </c>
      <c r="AV26" s="160">
        <f>SUMIFS('Inventory (old)'!$M:$M,'Inventory (old)'!$A:$A,"Yield Line",'Inventory (old)'!$B:$B,$A26,'Inventory (old)'!$E:$E,"&gt;="&amp;$F26,'Inventory (old)'!$E:$E,"&lt;"&amp;$G26)</f>
        <v>0</v>
      </c>
      <c r="AW26" s="160">
        <f>SUMIFS('Inventory (old)'!$M:$M,'Inventory (old)'!$A:$A,"Island",'Inventory (old)'!$B:$B,$A26,'Inventory (old)'!$E:$E,"&gt;="&amp;$F26,'Inventory (old)'!$E:$E,"&lt;"&amp;$G26)</f>
        <v>0</v>
      </c>
      <c r="AX26" s="160">
        <f>SUMIFS('Inventory (old)'!$M:$M,'Inventory (old)'!$A:$A,"Railroad",'Inventory (old)'!$B:$B,$A26,'Inventory (old)'!$E:$E,"&gt;="&amp;$F26,'Inventory (old)'!$E:$E,"&lt;"&amp;$G26)</f>
        <v>0</v>
      </c>
      <c r="AY26" s="160">
        <f>SUMIFS('Inventory (old)'!$M:$M,'Inventory (old)'!$A:$A,"School",'Inventory (old)'!$B:$B,$A26,'Inventory (old)'!$E:$E,"&gt;="&amp;$F26,'Inventory (old)'!$E:$E,"&lt;"&amp;$G26)</f>
        <v>0</v>
      </c>
      <c r="AZ26" s="160">
        <f>SUMIFS('Inventory (old)'!$M:$M,'Inventory (old)'!$A:$A,"Air Speed",'Inventory (old)'!$B:$B,$A26,'Inventory (old)'!$E:$E,"&gt;="&amp;$F26,'Inventory (old)'!$E:$E,"&lt;"&amp;$G26)</f>
        <v>0</v>
      </c>
      <c r="BA26" s="160">
        <f>SUMIFS('Inventory (old)'!$M:$M,'Inventory (old)'!$A:$A,"Wrong Way",'Inventory (old)'!$B:$B,$A26,'Inventory (old)'!$E:$E,"&gt;="&amp;$F26,'Inventory (old)'!$E:$E,"&lt;"&amp;$G26)</f>
        <v>0</v>
      </c>
      <c r="BB26" s="160">
        <f>SUMIFS('Inventory (old)'!$M:$M,'Inventory (old)'!$A:$A,"Merge Arrow",'Inventory (old)'!$B:$B,$A26,'Inventory (old)'!$E:$E,"&gt;="&amp;$F26,'Inventory (old)'!$E:$E,"&lt;"&amp;$G26)</f>
        <v>0</v>
      </c>
      <c r="BC26" s="160">
        <f>SUMIFS('Inventory (old)'!$M:$M,'Inventory (old)'!$A:$A,"Bike",'Inventory (old)'!$B:$B,$A26,'Inventory (old)'!$E:$E,"&gt;="&amp;$F26,'Inventory (old)'!$E:$E,"&lt;"&amp;$G26)</f>
        <v>0</v>
      </c>
      <c r="BD26" s="160">
        <f>SUMIFS('Inventory (old)'!$M:$M,'Inventory (old)'!$A:$A,"Parking",'Inventory (old)'!$B:$B,$A26,'Inventory (old)'!$E:$E,"&gt;="&amp;$F26,'Inventory (old)'!$E:$E,"&lt;"&amp;$G26)</f>
        <v>0</v>
      </c>
      <c r="BE26" s="149">
        <f>SUMIFS('Inventory (old)'!$S:$S,'Inventory (old)'!$A:$A,"Parking",'Inventory (old)'!$B:$B,$A26,'Inventory (old)'!$E:$E,"&gt;="&amp;$F26,'Inventory (old)'!$E:$E,"&lt;"&amp;$G26)</f>
        <v>0</v>
      </c>
      <c r="BF26" s="168"/>
    </row>
    <row r="27" spans="1:58" s="153" customFormat="1" ht="15" customHeight="1" x14ac:dyDescent="0.25">
      <c r="A27" s="159" t="s">
        <v>2206</v>
      </c>
      <c r="B27" s="160" t="s">
        <v>21</v>
      </c>
      <c r="C27" s="160" t="s">
        <v>2051</v>
      </c>
      <c r="D27" s="160">
        <v>39</v>
      </c>
      <c r="E27" s="160" t="s">
        <v>2176</v>
      </c>
      <c r="F27" s="161">
        <v>9.06</v>
      </c>
      <c r="G27" s="161">
        <v>9.23</v>
      </c>
      <c r="H27" s="160" t="s">
        <v>2211</v>
      </c>
      <c r="I27" s="160" t="s">
        <v>596</v>
      </c>
      <c r="J27" s="162">
        <f t="shared" si="8"/>
        <v>0.16999999999999993</v>
      </c>
      <c r="K27" s="163" t="s">
        <v>2062</v>
      </c>
      <c r="L27" s="160"/>
      <c r="M27" s="160" t="s">
        <v>2072</v>
      </c>
      <c r="N27" s="164">
        <v>2</v>
      </c>
      <c r="O27" s="164"/>
      <c r="P27" s="164"/>
      <c r="Q27" s="164"/>
      <c r="R27" s="161">
        <f>F27</f>
        <v>9.06</v>
      </c>
      <c r="S27" s="161">
        <f>G27</f>
        <v>9.23</v>
      </c>
      <c r="T27" s="162"/>
      <c r="U27" s="162"/>
      <c r="V27" s="165"/>
      <c r="W27" s="166" t="s">
        <v>2173</v>
      </c>
      <c r="X27" s="149"/>
      <c r="Y27" s="149">
        <v>105560</v>
      </c>
      <c r="Z27" s="160">
        <v>2023</v>
      </c>
      <c r="AA27" s="160" t="s">
        <v>3185</v>
      </c>
      <c r="AB27" s="160">
        <v>2023</v>
      </c>
      <c r="AC27" s="166" t="s">
        <v>348</v>
      </c>
      <c r="AD27" s="113">
        <v>2024</v>
      </c>
      <c r="AE27" s="31">
        <f t="shared" si="1"/>
        <v>642</v>
      </c>
      <c r="AF27" s="161">
        <f t="shared" si="2"/>
        <v>0.16999999999999993</v>
      </c>
      <c r="AG27" s="161">
        <f t="shared" si="3"/>
        <v>0</v>
      </c>
      <c r="AH27" s="161">
        <f t="shared" si="4"/>
        <v>0</v>
      </c>
      <c r="AI27" s="161">
        <f t="shared" si="5"/>
        <v>0</v>
      </c>
      <c r="AJ27" s="160">
        <f>IF($P27="X",SUMIFS('Inventory (old)'!$M:$M,'Inventory (old)'!$A:$A,"Channel",'Inventory (old)'!$B:$B,$A27,'Inventory (old)'!$E:$E,"&gt;="&amp;$F27,'Inventory (old)'!$E:$E,"&lt;"&amp;$G27),0)</f>
        <v>0</v>
      </c>
      <c r="AK27" s="167">
        <f>IF($P27="X",SUMIFS('Inventory (old)'!$M:$M,'Inventory (old)'!$A:$A,"Dotted Line",'Inventory (old)'!$B:$B,$A27,'Inventory (old)'!$E:$E,"&gt;="&amp;$F27,'Inventory (old)'!$E:$E,"&lt;"&amp;$G27),0)</f>
        <v>0</v>
      </c>
      <c r="AL27" s="113"/>
      <c r="AM27" s="31" t="str">
        <f t="shared" si="6"/>
        <v/>
      </c>
      <c r="AN27" s="160">
        <f>IF($P27="X",0,SUMIFS('Inventory (old)'!$M:$M,'Inventory (old)'!$A:$A,"Channel",'Inventory (old)'!$B:$B,$A27,'Inventory (old)'!$E:$E,"&gt;="&amp;F27,'Inventory (old)'!$E:$E,"&lt;"&amp;$G27))</f>
        <v>0</v>
      </c>
      <c r="AO27" s="160">
        <f>IF($P27="X",0,SUMIFS('Inventory (old)'!$M:$M,'Inventory (old)'!$A:$A,"Dotted Line",'Inventory (old)'!$B:$B,$A27,'Inventory (old)'!$E:$E,"&gt;="&amp;$F27,'Inventory (old)'!$E:$E,"&lt;"&amp;$G27))</f>
        <v>0</v>
      </c>
      <c r="AP27" s="160">
        <f>SUMIFS('Inventory (old)'!$M:$M,'Inventory (old)'!$A:$A,"Stop Line",'Inventory (old)'!$B:$B,$A27,'Inventory (old)'!$E:$E,"&gt;="&amp;$F27,'Inventory (old)'!$E:$E,"&lt;"&amp;$G27)</f>
        <v>0</v>
      </c>
      <c r="AQ27" s="160">
        <f>SUMIFS('Inventory (old)'!$M:$M,'Inventory (old)'!$A:$A,"Arrows and Onlys",'Inventory (old)'!$B:$B,$A27,'Inventory (old)'!$E:$E,"&gt;="&amp;$F27,'Inventory (old)'!$E:$E,"&lt;"&amp;$G27)</f>
        <v>0</v>
      </c>
      <c r="AR27" s="160">
        <f>SUMIFS('Inventory (old)'!$N:$N,'Inventory (old)'!$A:$A,"Arrows and Onlys",'Inventory (old)'!$B:$B,$A27,'Inventory (old)'!$E:$E,"&gt;="&amp;$F27,'Inventory (old)'!$E:$E,"&lt;"&amp;$G27)</f>
        <v>0</v>
      </c>
      <c r="AS27" s="160">
        <f>SUMIFS('Inventory (old)'!$O:$O,'Inventory (old)'!$A:$A,"Transverse",'Inventory (old)'!$B:$B,$A27,'Inventory (old)'!$E:$E,"&gt;="&amp;$F27,'Inventory (old)'!$E:$E,"&lt;"&amp;$G27)</f>
        <v>0</v>
      </c>
      <c r="AT27" s="160">
        <f>SUMIFS('Inventory (old)'!$P:$P,'Inventory (old)'!$A:$A,"Transverse",'Inventory (old)'!$B:$B,$A27,'Inventory (old)'!$E:$E,"&gt;="&amp;$F27,'Inventory (old)'!$E:$E,"&lt;"&amp;$G27)</f>
        <v>0</v>
      </c>
      <c r="AU27" s="160">
        <f>SUMIFS('Inventory (old)'!$M:$M,'Inventory (old)'!$A:$A,"Crosswalk",'Inventory (old)'!$B:$B,$A27,'Inventory (old)'!$E:$E,"&gt;="&amp;$F27,'Inventory (old)'!$E:$E,"&lt;"&amp;$G27)</f>
        <v>0</v>
      </c>
      <c r="AV27" s="160">
        <f>SUMIFS('Inventory (old)'!$M:$M,'Inventory (old)'!$A:$A,"Yield Line",'Inventory (old)'!$B:$B,$A27,'Inventory (old)'!$E:$E,"&gt;="&amp;$F27,'Inventory (old)'!$E:$E,"&lt;"&amp;$G27)</f>
        <v>0</v>
      </c>
      <c r="AW27" s="160">
        <f>SUMIFS('Inventory (old)'!$M:$M,'Inventory (old)'!$A:$A,"Island",'Inventory (old)'!$B:$B,$A27,'Inventory (old)'!$E:$E,"&gt;="&amp;$F27,'Inventory (old)'!$E:$E,"&lt;"&amp;$G27)</f>
        <v>0</v>
      </c>
      <c r="AX27" s="160">
        <f>SUMIFS('Inventory (old)'!$M:$M,'Inventory (old)'!$A:$A,"Railroad",'Inventory (old)'!$B:$B,$A27,'Inventory (old)'!$E:$E,"&gt;="&amp;$F27,'Inventory (old)'!$E:$E,"&lt;"&amp;$G27)</f>
        <v>0</v>
      </c>
      <c r="AY27" s="160">
        <f>SUMIFS('Inventory (old)'!$M:$M,'Inventory (old)'!$A:$A,"School",'Inventory (old)'!$B:$B,$A27,'Inventory (old)'!$E:$E,"&gt;="&amp;$F27,'Inventory (old)'!$E:$E,"&lt;"&amp;$G27)</f>
        <v>0</v>
      </c>
      <c r="AZ27" s="160">
        <f>SUMIFS('Inventory (old)'!$M:$M,'Inventory (old)'!$A:$A,"Air Speed",'Inventory (old)'!$B:$B,$A27,'Inventory (old)'!$E:$E,"&gt;="&amp;$F27,'Inventory (old)'!$E:$E,"&lt;"&amp;$G27)</f>
        <v>0</v>
      </c>
      <c r="BA27" s="160">
        <f>SUMIFS('Inventory (old)'!$M:$M,'Inventory (old)'!$A:$A,"Wrong Way",'Inventory (old)'!$B:$B,$A27,'Inventory (old)'!$E:$E,"&gt;="&amp;$F27,'Inventory (old)'!$E:$E,"&lt;"&amp;$G27)</f>
        <v>0</v>
      </c>
      <c r="BB27" s="160">
        <f>SUMIFS('Inventory (old)'!$M:$M,'Inventory (old)'!$A:$A,"Merge Arrow",'Inventory (old)'!$B:$B,$A27,'Inventory (old)'!$E:$E,"&gt;="&amp;$F27,'Inventory (old)'!$E:$E,"&lt;"&amp;$G27)</f>
        <v>0</v>
      </c>
      <c r="BC27" s="160">
        <f>SUMIFS('Inventory (old)'!$M:$M,'Inventory (old)'!$A:$A,"Bike",'Inventory (old)'!$B:$B,$A27,'Inventory (old)'!$E:$E,"&gt;="&amp;$F27,'Inventory (old)'!$E:$E,"&lt;"&amp;$G27)</f>
        <v>0</v>
      </c>
      <c r="BD27" s="160">
        <f>SUMIFS('Inventory (old)'!$M:$M,'Inventory (old)'!$A:$A,"Parking",'Inventory (old)'!$B:$B,$A27,'Inventory (old)'!$E:$E,"&gt;="&amp;$F27,'Inventory (old)'!$E:$E,"&lt;"&amp;$G27)</f>
        <v>0</v>
      </c>
      <c r="BE27" s="149">
        <f>SUMIFS('Inventory (old)'!$S:$S,'Inventory (old)'!$A:$A,"Parking",'Inventory (old)'!$B:$B,$A27,'Inventory (old)'!$E:$E,"&gt;="&amp;$F27,'Inventory (old)'!$E:$E,"&lt;"&amp;$G27)</f>
        <v>0</v>
      </c>
      <c r="BF27" s="168"/>
    </row>
    <row r="28" spans="1:58" s="153" customFormat="1" ht="15" customHeight="1" x14ac:dyDescent="0.25">
      <c r="A28" s="159" t="s">
        <v>2206</v>
      </c>
      <c r="B28" s="160" t="s">
        <v>21</v>
      </c>
      <c r="C28" s="160" t="s">
        <v>2051</v>
      </c>
      <c r="D28" s="160">
        <v>39</v>
      </c>
      <c r="E28" s="160" t="s">
        <v>2176</v>
      </c>
      <c r="F28" s="161">
        <v>9.39</v>
      </c>
      <c r="G28" s="161">
        <v>9.89</v>
      </c>
      <c r="H28" s="160" t="s">
        <v>596</v>
      </c>
      <c r="I28" s="160" t="s">
        <v>2177</v>
      </c>
      <c r="J28" s="162">
        <f t="shared" si="8"/>
        <v>0.5</v>
      </c>
      <c r="K28" s="163" t="s">
        <v>2062</v>
      </c>
      <c r="L28" s="160"/>
      <c r="M28" s="160" t="s">
        <v>2072</v>
      </c>
      <c r="N28" s="164">
        <v>2</v>
      </c>
      <c r="O28" s="164"/>
      <c r="P28" s="164"/>
      <c r="Q28" s="164"/>
      <c r="R28" s="161">
        <f>F28</f>
        <v>9.39</v>
      </c>
      <c r="S28" s="161">
        <f>R28+0.16</f>
        <v>9.5500000000000007</v>
      </c>
      <c r="T28" s="162"/>
      <c r="U28" s="162"/>
      <c r="V28" s="165"/>
      <c r="W28" s="166" t="s">
        <v>2173</v>
      </c>
      <c r="X28" s="149"/>
      <c r="Y28" s="149">
        <v>105560</v>
      </c>
      <c r="Z28" s="160">
        <v>2023</v>
      </c>
      <c r="AA28" s="160" t="s">
        <v>3185</v>
      </c>
      <c r="AB28" s="160">
        <v>2023</v>
      </c>
      <c r="AC28" s="166" t="s">
        <v>348</v>
      </c>
      <c r="AD28" s="113">
        <v>2024</v>
      </c>
      <c r="AE28" s="31">
        <f t="shared" si="1"/>
        <v>642</v>
      </c>
      <c r="AF28" s="161">
        <f t="shared" si="2"/>
        <v>0.5</v>
      </c>
      <c r="AG28" s="161">
        <f t="shared" si="3"/>
        <v>0.67999999999999972</v>
      </c>
      <c r="AH28" s="161">
        <f t="shared" si="4"/>
        <v>0</v>
      </c>
      <c r="AI28" s="161">
        <f t="shared" si="5"/>
        <v>0</v>
      </c>
      <c r="AJ28" s="160">
        <f>IF($P28="X",SUMIFS('Inventory (old)'!$M:$M,'Inventory (old)'!$A:$A,"Channel",'Inventory (old)'!$B:$B,$A28,'Inventory (old)'!$E:$E,"&gt;="&amp;$F28,'Inventory (old)'!$E:$E,"&lt;"&amp;$G28),0)</f>
        <v>0</v>
      </c>
      <c r="AK28" s="167">
        <f>IF($P28="X",SUMIFS('Inventory (old)'!$M:$M,'Inventory (old)'!$A:$A,"Dotted Line",'Inventory (old)'!$B:$B,$A28,'Inventory (old)'!$E:$E,"&gt;="&amp;$F28,'Inventory (old)'!$E:$E,"&lt;"&amp;$G28),0)</f>
        <v>0</v>
      </c>
      <c r="AL28" s="113"/>
      <c r="AM28" s="31" t="str">
        <f t="shared" si="6"/>
        <v/>
      </c>
      <c r="AN28" s="160">
        <f>IF($P28="X",0,SUMIFS('Inventory (old)'!$M:$M,'Inventory (old)'!$A:$A,"Channel",'Inventory (old)'!$B:$B,$A28,'Inventory (old)'!$E:$E,"&gt;="&amp;F28,'Inventory (old)'!$E:$E,"&lt;"&amp;$G28))</f>
        <v>0</v>
      </c>
      <c r="AO28" s="160">
        <f>IF($P28="X",0,SUMIFS('Inventory (old)'!$M:$M,'Inventory (old)'!$A:$A,"Dotted Line",'Inventory (old)'!$B:$B,$A28,'Inventory (old)'!$E:$E,"&gt;="&amp;$F28,'Inventory (old)'!$E:$E,"&lt;"&amp;$G28))</f>
        <v>0</v>
      </c>
      <c r="AP28" s="160">
        <f>SUMIFS('Inventory (old)'!$M:$M,'Inventory (old)'!$A:$A,"Stop Line",'Inventory (old)'!$B:$B,$A28,'Inventory (old)'!$E:$E,"&gt;="&amp;$F28,'Inventory (old)'!$E:$E,"&lt;"&amp;$G28)</f>
        <v>0</v>
      </c>
      <c r="AQ28" s="160">
        <f>SUMIFS('Inventory (old)'!$M:$M,'Inventory (old)'!$A:$A,"Arrows and Onlys",'Inventory (old)'!$B:$B,$A28,'Inventory (old)'!$E:$E,"&gt;="&amp;$F28,'Inventory (old)'!$E:$E,"&lt;"&amp;$G28)</f>
        <v>0</v>
      </c>
      <c r="AR28" s="160">
        <f>SUMIFS('Inventory (old)'!$N:$N,'Inventory (old)'!$A:$A,"Arrows and Onlys",'Inventory (old)'!$B:$B,$A28,'Inventory (old)'!$E:$E,"&gt;="&amp;$F28,'Inventory (old)'!$E:$E,"&lt;"&amp;$G28)</f>
        <v>0</v>
      </c>
      <c r="AS28" s="160">
        <f>SUMIFS('Inventory (old)'!$O:$O,'Inventory (old)'!$A:$A,"Transverse",'Inventory (old)'!$B:$B,$A28,'Inventory (old)'!$E:$E,"&gt;="&amp;$F28,'Inventory (old)'!$E:$E,"&lt;"&amp;$G28)</f>
        <v>0</v>
      </c>
      <c r="AT28" s="160">
        <f>SUMIFS('Inventory (old)'!$P:$P,'Inventory (old)'!$A:$A,"Transverse",'Inventory (old)'!$B:$B,$A28,'Inventory (old)'!$E:$E,"&gt;="&amp;$F28,'Inventory (old)'!$E:$E,"&lt;"&amp;$G28)</f>
        <v>0</v>
      </c>
      <c r="AU28" s="160">
        <f>SUMIFS('Inventory (old)'!$M:$M,'Inventory (old)'!$A:$A,"Crosswalk",'Inventory (old)'!$B:$B,$A28,'Inventory (old)'!$E:$E,"&gt;="&amp;$F28,'Inventory (old)'!$E:$E,"&lt;"&amp;$G28)</f>
        <v>0</v>
      </c>
      <c r="AV28" s="160">
        <f>SUMIFS('Inventory (old)'!$M:$M,'Inventory (old)'!$A:$A,"Yield Line",'Inventory (old)'!$B:$B,$A28,'Inventory (old)'!$E:$E,"&gt;="&amp;$F28,'Inventory (old)'!$E:$E,"&lt;"&amp;$G28)</f>
        <v>0</v>
      </c>
      <c r="AW28" s="160">
        <f>SUMIFS('Inventory (old)'!$M:$M,'Inventory (old)'!$A:$A,"Island",'Inventory (old)'!$B:$B,$A28,'Inventory (old)'!$E:$E,"&gt;="&amp;$F28,'Inventory (old)'!$E:$E,"&lt;"&amp;$G28)</f>
        <v>0</v>
      </c>
      <c r="AX28" s="160">
        <f>SUMIFS('Inventory (old)'!$M:$M,'Inventory (old)'!$A:$A,"Railroad",'Inventory (old)'!$B:$B,$A28,'Inventory (old)'!$E:$E,"&gt;="&amp;$F28,'Inventory (old)'!$E:$E,"&lt;"&amp;$G28)</f>
        <v>0</v>
      </c>
      <c r="AY28" s="160">
        <f>SUMIFS('Inventory (old)'!$M:$M,'Inventory (old)'!$A:$A,"School",'Inventory (old)'!$B:$B,$A28,'Inventory (old)'!$E:$E,"&gt;="&amp;$F28,'Inventory (old)'!$E:$E,"&lt;"&amp;$G28)</f>
        <v>0</v>
      </c>
      <c r="AZ28" s="160">
        <f>SUMIFS('Inventory (old)'!$M:$M,'Inventory (old)'!$A:$A,"Air Speed",'Inventory (old)'!$B:$B,$A28,'Inventory (old)'!$E:$E,"&gt;="&amp;$F28,'Inventory (old)'!$E:$E,"&lt;"&amp;$G28)</f>
        <v>0</v>
      </c>
      <c r="BA28" s="160">
        <f>SUMIFS('Inventory (old)'!$M:$M,'Inventory (old)'!$A:$A,"Wrong Way",'Inventory (old)'!$B:$B,$A28,'Inventory (old)'!$E:$E,"&gt;="&amp;$F28,'Inventory (old)'!$E:$E,"&lt;"&amp;$G28)</f>
        <v>0</v>
      </c>
      <c r="BB28" s="160">
        <f>SUMIFS('Inventory (old)'!$M:$M,'Inventory (old)'!$A:$A,"Merge Arrow",'Inventory (old)'!$B:$B,$A28,'Inventory (old)'!$E:$E,"&gt;="&amp;$F28,'Inventory (old)'!$E:$E,"&lt;"&amp;$G28)</f>
        <v>0</v>
      </c>
      <c r="BC28" s="160">
        <f>SUMIFS('Inventory (old)'!$M:$M,'Inventory (old)'!$A:$A,"Bike",'Inventory (old)'!$B:$B,$A28,'Inventory (old)'!$E:$E,"&gt;="&amp;$F28,'Inventory (old)'!$E:$E,"&lt;"&amp;$G28)</f>
        <v>0</v>
      </c>
      <c r="BD28" s="160">
        <f>SUMIFS('Inventory (old)'!$M:$M,'Inventory (old)'!$A:$A,"Parking",'Inventory (old)'!$B:$B,$A28,'Inventory (old)'!$E:$E,"&gt;="&amp;$F28,'Inventory (old)'!$E:$E,"&lt;"&amp;$G28)</f>
        <v>0</v>
      </c>
      <c r="BE28" s="149">
        <f>SUMIFS('Inventory (old)'!$S:$S,'Inventory (old)'!$A:$A,"Parking",'Inventory (old)'!$B:$B,$A28,'Inventory (old)'!$E:$E,"&gt;="&amp;$F28,'Inventory (old)'!$E:$E,"&lt;"&amp;$G28)</f>
        <v>0</v>
      </c>
      <c r="BF28" s="168" t="s">
        <v>2212</v>
      </c>
    </row>
    <row r="29" spans="1:58" s="153" customFormat="1" ht="15" customHeight="1" x14ac:dyDescent="0.25">
      <c r="A29" s="159" t="s">
        <v>2214</v>
      </c>
      <c r="B29" s="160" t="s">
        <v>21</v>
      </c>
      <c r="C29" s="160" t="s">
        <v>2189</v>
      </c>
      <c r="D29" s="160">
        <v>42</v>
      </c>
      <c r="E29" s="160" t="s">
        <v>2176</v>
      </c>
      <c r="F29" s="161">
        <v>9.9999999999999995E-7</v>
      </c>
      <c r="G29" s="161">
        <v>1</v>
      </c>
      <c r="H29" s="160" t="s">
        <v>2190</v>
      </c>
      <c r="I29" s="160" t="s">
        <v>380</v>
      </c>
      <c r="J29" s="162">
        <f t="shared" si="8"/>
        <v>0.99999899999999997</v>
      </c>
      <c r="K29" s="163" t="s">
        <v>2062</v>
      </c>
      <c r="L29" s="160"/>
      <c r="M29" s="160" t="s">
        <v>2072</v>
      </c>
      <c r="N29" s="164">
        <v>2</v>
      </c>
      <c r="O29" s="164"/>
      <c r="P29" s="164"/>
      <c r="Q29" s="164"/>
      <c r="R29" s="161"/>
      <c r="S29" s="161"/>
      <c r="T29" s="162"/>
      <c r="U29" s="162"/>
      <c r="V29" s="165"/>
      <c r="W29" s="166"/>
      <c r="X29" s="149"/>
      <c r="Y29" s="149">
        <v>105560</v>
      </c>
      <c r="Z29" s="160">
        <v>2023</v>
      </c>
      <c r="AA29" s="160" t="s">
        <v>3185</v>
      </c>
      <c r="AB29" s="160">
        <v>2023</v>
      </c>
      <c r="AC29" s="166" t="s">
        <v>348</v>
      </c>
      <c r="AD29" s="113">
        <v>2024</v>
      </c>
      <c r="AE29" s="31">
        <f t="shared" si="1"/>
        <v>642</v>
      </c>
      <c r="AF29" s="161">
        <f t="shared" si="2"/>
        <v>0.99999899999999997</v>
      </c>
      <c r="AG29" s="161">
        <f t="shared" si="3"/>
        <v>1.9999979999999999</v>
      </c>
      <c r="AH29" s="161">
        <f t="shared" si="4"/>
        <v>0</v>
      </c>
      <c r="AI29" s="161">
        <f t="shared" si="5"/>
        <v>0</v>
      </c>
      <c r="AJ29" s="160">
        <f>IF($P29="X",SUMIFS('Inventory (old)'!$M:$M,'Inventory (old)'!$A:$A,"Channel",'Inventory (old)'!$B:$B,$A29,'Inventory (old)'!$E:$E,"&gt;="&amp;$F29,'Inventory (old)'!$E:$E,"&lt;"&amp;$G29),0)</f>
        <v>0</v>
      </c>
      <c r="AK29" s="167">
        <f>IF($P29="X",SUMIFS('Inventory (old)'!$M:$M,'Inventory (old)'!$A:$A,"Dotted Line",'Inventory (old)'!$B:$B,$A29,'Inventory (old)'!$E:$E,"&gt;="&amp;$F29,'Inventory (old)'!$E:$E,"&lt;"&amp;$G29),0)</f>
        <v>0</v>
      </c>
      <c r="AL29" s="113"/>
      <c r="AM29" s="31" t="str">
        <f t="shared" si="6"/>
        <v/>
      </c>
      <c r="AN29" s="160">
        <f>IF($P29="X",0,SUMIFS('Inventory (old)'!$M:$M,'Inventory (old)'!$A:$A,"Channel",'Inventory (old)'!$B:$B,$A29,'Inventory (old)'!$E:$E,"&gt;="&amp;F29,'Inventory (old)'!$E:$E,"&lt;"&amp;$G29))</f>
        <v>0</v>
      </c>
      <c r="AO29" s="160">
        <f>IF($P29="X",0,SUMIFS('Inventory (old)'!$M:$M,'Inventory (old)'!$A:$A,"Dotted Line",'Inventory (old)'!$B:$B,$A29,'Inventory (old)'!$E:$E,"&gt;="&amp;$F29,'Inventory (old)'!$E:$E,"&lt;"&amp;$G29))</f>
        <v>0</v>
      </c>
      <c r="AP29" s="160">
        <f>SUMIFS('Inventory (old)'!$M:$M,'Inventory (old)'!$A:$A,"Stop Line",'Inventory (old)'!$B:$B,$A29,'Inventory (old)'!$E:$E,"&gt;="&amp;$F29,'Inventory (old)'!$E:$E,"&lt;"&amp;$G29)</f>
        <v>0</v>
      </c>
      <c r="AQ29" s="160">
        <f>SUMIFS('Inventory (old)'!$M:$M,'Inventory (old)'!$A:$A,"Arrows and Onlys",'Inventory (old)'!$B:$B,$A29,'Inventory (old)'!$E:$E,"&gt;="&amp;$F29,'Inventory (old)'!$E:$E,"&lt;"&amp;$G29)</f>
        <v>0</v>
      </c>
      <c r="AR29" s="160">
        <f>SUMIFS('Inventory (old)'!$N:$N,'Inventory (old)'!$A:$A,"Arrows and Onlys",'Inventory (old)'!$B:$B,$A29,'Inventory (old)'!$E:$E,"&gt;="&amp;$F29,'Inventory (old)'!$E:$E,"&lt;"&amp;$G29)</f>
        <v>0</v>
      </c>
      <c r="AS29" s="160">
        <f>SUMIFS('Inventory (old)'!$O:$O,'Inventory (old)'!$A:$A,"Transverse",'Inventory (old)'!$B:$B,$A29,'Inventory (old)'!$E:$E,"&gt;="&amp;$F29,'Inventory (old)'!$E:$E,"&lt;"&amp;$G29)</f>
        <v>0</v>
      </c>
      <c r="AT29" s="160">
        <f>SUMIFS('Inventory (old)'!$P:$P,'Inventory (old)'!$A:$A,"Transverse",'Inventory (old)'!$B:$B,$A29,'Inventory (old)'!$E:$E,"&gt;="&amp;$F29,'Inventory (old)'!$E:$E,"&lt;"&amp;$G29)</f>
        <v>0</v>
      </c>
      <c r="AU29" s="160">
        <f>SUMIFS('Inventory (old)'!$M:$M,'Inventory (old)'!$A:$A,"Crosswalk",'Inventory (old)'!$B:$B,$A29,'Inventory (old)'!$E:$E,"&gt;="&amp;$F29,'Inventory (old)'!$E:$E,"&lt;"&amp;$G29)</f>
        <v>0</v>
      </c>
      <c r="AV29" s="160">
        <f>SUMIFS('Inventory (old)'!$M:$M,'Inventory (old)'!$A:$A,"Yield Line",'Inventory (old)'!$B:$B,$A29,'Inventory (old)'!$E:$E,"&gt;="&amp;$F29,'Inventory (old)'!$E:$E,"&lt;"&amp;$G29)</f>
        <v>0</v>
      </c>
      <c r="AW29" s="160">
        <f>SUMIFS('Inventory (old)'!$M:$M,'Inventory (old)'!$A:$A,"Island",'Inventory (old)'!$B:$B,$A29,'Inventory (old)'!$E:$E,"&gt;="&amp;$F29,'Inventory (old)'!$E:$E,"&lt;"&amp;$G29)</f>
        <v>0</v>
      </c>
      <c r="AX29" s="160">
        <f>SUMIFS('Inventory (old)'!$M:$M,'Inventory (old)'!$A:$A,"Railroad",'Inventory (old)'!$B:$B,$A29,'Inventory (old)'!$E:$E,"&gt;="&amp;$F29,'Inventory (old)'!$E:$E,"&lt;"&amp;$G29)</f>
        <v>0</v>
      </c>
      <c r="AY29" s="160">
        <f>SUMIFS('Inventory (old)'!$M:$M,'Inventory (old)'!$A:$A,"School",'Inventory (old)'!$B:$B,$A29,'Inventory (old)'!$E:$E,"&gt;="&amp;$F29,'Inventory (old)'!$E:$E,"&lt;"&amp;$G29)</f>
        <v>0</v>
      </c>
      <c r="AZ29" s="160">
        <f>SUMIFS('Inventory (old)'!$M:$M,'Inventory (old)'!$A:$A,"Air Speed",'Inventory (old)'!$B:$B,$A29,'Inventory (old)'!$E:$E,"&gt;="&amp;$F29,'Inventory (old)'!$E:$E,"&lt;"&amp;$G29)</f>
        <v>0</v>
      </c>
      <c r="BA29" s="160">
        <f>SUMIFS('Inventory (old)'!$M:$M,'Inventory (old)'!$A:$A,"Wrong Way",'Inventory (old)'!$B:$B,$A29,'Inventory (old)'!$E:$E,"&gt;="&amp;$F29,'Inventory (old)'!$E:$E,"&lt;"&amp;$G29)</f>
        <v>0</v>
      </c>
      <c r="BB29" s="160">
        <f>SUMIFS('Inventory (old)'!$M:$M,'Inventory (old)'!$A:$A,"Merge Arrow",'Inventory (old)'!$B:$B,$A29,'Inventory (old)'!$E:$E,"&gt;="&amp;$F29,'Inventory (old)'!$E:$E,"&lt;"&amp;$G29)</f>
        <v>0</v>
      </c>
      <c r="BC29" s="160">
        <f>SUMIFS('Inventory (old)'!$M:$M,'Inventory (old)'!$A:$A,"Bike",'Inventory (old)'!$B:$B,$A29,'Inventory (old)'!$E:$E,"&gt;="&amp;$F29,'Inventory (old)'!$E:$E,"&lt;"&amp;$G29)</f>
        <v>0</v>
      </c>
      <c r="BD29" s="160">
        <f>SUMIFS('Inventory (old)'!$M:$M,'Inventory (old)'!$A:$A,"Parking",'Inventory (old)'!$B:$B,$A29,'Inventory (old)'!$E:$E,"&gt;="&amp;$F29,'Inventory (old)'!$E:$E,"&lt;"&amp;$G29)</f>
        <v>0</v>
      </c>
      <c r="BE29" s="149">
        <f>SUMIFS('Inventory (old)'!$S:$S,'Inventory (old)'!$A:$A,"Parking",'Inventory (old)'!$B:$B,$A29,'Inventory (old)'!$E:$E,"&gt;="&amp;$F29,'Inventory (old)'!$E:$E,"&lt;"&amp;$G29)</f>
        <v>0</v>
      </c>
      <c r="BF29" s="168"/>
    </row>
    <row r="30" spans="1:58" s="153" customFormat="1" ht="15" customHeight="1" x14ac:dyDescent="0.25">
      <c r="A30" s="159" t="s">
        <v>2214</v>
      </c>
      <c r="B30" s="160" t="s">
        <v>21</v>
      </c>
      <c r="C30" s="160" t="s">
        <v>2189</v>
      </c>
      <c r="D30" s="160">
        <v>42</v>
      </c>
      <c r="E30" s="160" t="s">
        <v>2176</v>
      </c>
      <c r="F30" s="161">
        <v>1</v>
      </c>
      <c r="G30" s="161">
        <v>1.34</v>
      </c>
      <c r="H30" s="160" t="s">
        <v>380</v>
      </c>
      <c r="I30" s="160" t="s">
        <v>2215</v>
      </c>
      <c r="J30" s="162">
        <f t="shared" si="8"/>
        <v>0.34000000000000008</v>
      </c>
      <c r="K30" s="163" t="s">
        <v>2062</v>
      </c>
      <c r="L30" s="160"/>
      <c r="M30" s="160" t="s">
        <v>2072</v>
      </c>
      <c r="N30" s="164">
        <v>3</v>
      </c>
      <c r="O30" s="164"/>
      <c r="P30" s="164"/>
      <c r="Q30" s="164"/>
      <c r="R30" s="161"/>
      <c r="S30" s="161"/>
      <c r="T30" s="162"/>
      <c r="U30" s="162"/>
      <c r="V30" s="165"/>
      <c r="W30" s="166"/>
      <c r="X30" s="149"/>
      <c r="Y30" s="149">
        <v>105560</v>
      </c>
      <c r="Z30" s="160">
        <v>2023</v>
      </c>
      <c r="AA30" s="160" t="s">
        <v>3185</v>
      </c>
      <c r="AB30" s="160">
        <v>2023</v>
      </c>
      <c r="AC30" s="166" t="s">
        <v>348</v>
      </c>
      <c r="AD30" s="113">
        <v>2024</v>
      </c>
      <c r="AE30" s="31">
        <f t="shared" si="1"/>
        <v>642</v>
      </c>
      <c r="AF30" s="161">
        <f t="shared" si="2"/>
        <v>0.68000000000000016</v>
      </c>
      <c r="AG30" s="161">
        <f t="shared" si="3"/>
        <v>0.68000000000000016</v>
      </c>
      <c r="AH30" s="161">
        <f t="shared" si="4"/>
        <v>0</v>
      </c>
      <c r="AI30" s="161">
        <f t="shared" si="5"/>
        <v>0</v>
      </c>
      <c r="AJ30" s="160">
        <f>IF($P30="X",SUMIFS('Inventory (old)'!$M:$M,'Inventory (old)'!$A:$A,"Channel",'Inventory (old)'!$B:$B,$A30,'Inventory (old)'!$E:$E,"&gt;="&amp;$F30,'Inventory (old)'!$E:$E,"&lt;"&amp;$G30),0)</f>
        <v>0</v>
      </c>
      <c r="AK30" s="167">
        <f>IF($P30="X",SUMIFS('Inventory (old)'!$M:$M,'Inventory (old)'!$A:$A,"Dotted Line",'Inventory (old)'!$B:$B,$A30,'Inventory (old)'!$E:$E,"&gt;="&amp;$F30,'Inventory (old)'!$E:$E,"&lt;"&amp;$G30),0)</f>
        <v>0</v>
      </c>
      <c r="AL30" s="113"/>
      <c r="AM30" s="31" t="str">
        <f t="shared" si="6"/>
        <v/>
      </c>
      <c r="AN30" s="160">
        <f>IF($P30="X",0,SUMIFS('Inventory (old)'!$M:$M,'Inventory (old)'!$A:$A,"Channel",'Inventory (old)'!$B:$B,$A30,'Inventory (old)'!$E:$E,"&gt;="&amp;F30,'Inventory (old)'!$E:$E,"&lt;"&amp;$G30))</f>
        <v>165</v>
      </c>
      <c r="AO30" s="160">
        <f>IF($P30="X",0,SUMIFS('Inventory (old)'!$M:$M,'Inventory (old)'!$A:$A,"Dotted Line",'Inventory (old)'!$B:$B,$A30,'Inventory (old)'!$E:$E,"&gt;="&amp;$F30,'Inventory (old)'!$E:$E,"&lt;"&amp;$G30))</f>
        <v>0</v>
      </c>
      <c r="AP30" s="160">
        <f>SUMIFS('Inventory (old)'!$M:$M,'Inventory (old)'!$A:$A,"Stop Line",'Inventory (old)'!$B:$B,$A30,'Inventory (old)'!$E:$E,"&gt;="&amp;$F30,'Inventory (old)'!$E:$E,"&lt;"&amp;$G30)</f>
        <v>48</v>
      </c>
      <c r="AQ30" s="160">
        <f>SUMIFS('Inventory (old)'!$M:$M,'Inventory (old)'!$A:$A,"Arrows and Onlys",'Inventory (old)'!$B:$B,$A30,'Inventory (old)'!$E:$E,"&gt;="&amp;$F30,'Inventory (old)'!$E:$E,"&lt;"&amp;$G30)</f>
        <v>10</v>
      </c>
      <c r="AR30" s="160">
        <f>SUMIFS('Inventory (old)'!$N:$N,'Inventory (old)'!$A:$A,"Arrows and Onlys",'Inventory (old)'!$B:$B,$A30,'Inventory (old)'!$E:$E,"&gt;="&amp;$F30,'Inventory (old)'!$E:$E,"&lt;"&amp;$G30)</f>
        <v>0</v>
      </c>
      <c r="AS30" s="160">
        <f>SUMIFS('Inventory (old)'!$O:$O,'Inventory (old)'!$A:$A,"Transverse",'Inventory (old)'!$B:$B,$A30,'Inventory (old)'!$E:$E,"&gt;="&amp;$F30,'Inventory (old)'!$E:$E,"&lt;"&amp;$G30)</f>
        <v>0</v>
      </c>
      <c r="AT30" s="160">
        <f>SUMIFS('Inventory (old)'!$P:$P,'Inventory (old)'!$A:$A,"Transverse",'Inventory (old)'!$B:$B,$A30,'Inventory (old)'!$E:$E,"&gt;="&amp;$F30,'Inventory (old)'!$E:$E,"&lt;"&amp;$G30)</f>
        <v>233</v>
      </c>
      <c r="AU30" s="160">
        <f>SUMIFS('Inventory (old)'!$M:$M,'Inventory (old)'!$A:$A,"Crosswalk",'Inventory (old)'!$B:$B,$A30,'Inventory (old)'!$E:$E,"&gt;="&amp;$F30,'Inventory (old)'!$E:$E,"&lt;"&amp;$G30)</f>
        <v>0</v>
      </c>
      <c r="AV30" s="160">
        <f>SUMIFS('Inventory (old)'!$M:$M,'Inventory (old)'!$A:$A,"Yield Line",'Inventory (old)'!$B:$B,$A30,'Inventory (old)'!$E:$E,"&gt;="&amp;$F30,'Inventory (old)'!$E:$E,"&lt;"&amp;$G30)</f>
        <v>0</v>
      </c>
      <c r="AW30" s="160">
        <f>SUMIFS('Inventory (old)'!$M:$M,'Inventory (old)'!$A:$A,"Island",'Inventory (old)'!$B:$B,$A30,'Inventory (old)'!$E:$E,"&gt;="&amp;$F30,'Inventory (old)'!$E:$E,"&lt;"&amp;$G30)</f>
        <v>0</v>
      </c>
      <c r="AX30" s="160">
        <f>SUMIFS('Inventory (old)'!$M:$M,'Inventory (old)'!$A:$A,"Railroad",'Inventory (old)'!$B:$B,$A30,'Inventory (old)'!$E:$E,"&gt;="&amp;$F30,'Inventory (old)'!$E:$E,"&lt;"&amp;$G30)</f>
        <v>0</v>
      </c>
      <c r="AY30" s="160">
        <f>SUMIFS('Inventory (old)'!$M:$M,'Inventory (old)'!$A:$A,"School",'Inventory (old)'!$B:$B,$A30,'Inventory (old)'!$E:$E,"&gt;="&amp;$F30,'Inventory (old)'!$E:$E,"&lt;"&amp;$G30)</f>
        <v>0</v>
      </c>
      <c r="AZ30" s="160">
        <f>SUMIFS('Inventory (old)'!$M:$M,'Inventory (old)'!$A:$A,"Air Speed",'Inventory (old)'!$B:$B,$A30,'Inventory (old)'!$E:$E,"&gt;="&amp;$F30,'Inventory (old)'!$E:$E,"&lt;"&amp;$G30)</f>
        <v>0</v>
      </c>
      <c r="BA30" s="160">
        <f>SUMIFS('Inventory (old)'!$M:$M,'Inventory (old)'!$A:$A,"Wrong Way",'Inventory (old)'!$B:$B,$A30,'Inventory (old)'!$E:$E,"&gt;="&amp;$F30,'Inventory (old)'!$E:$E,"&lt;"&amp;$G30)</f>
        <v>0</v>
      </c>
      <c r="BB30" s="160">
        <f>SUMIFS('Inventory (old)'!$M:$M,'Inventory (old)'!$A:$A,"Merge Arrow",'Inventory (old)'!$B:$B,$A30,'Inventory (old)'!$E:$E,"&gt;="&amp;$F30,'Inventory (old)'!$E:$E,"&lt;"&amp;$G30)</f>
        <v>0</v>
      </c>
      <c r="BC30" s="160">
        <f>SUMIFS('Inventory (old)'!$M:$M,'Inventory (old)'!$A:$A,"Bike",'Inventory (old)'!$B:$B,$A30,'Inventory (old)'!$E:$E,"&gt;="&amp;$F30,'Inventory (old)'!$E:$E,"&lt;"&amp;$G30)</f>
        <v>0</v>
      </c>
      <c r="BD30" s="160">
        <f>SUMIFS('Inventory (old)'!$M:$M,'Inventory (old)'!$A:$A,"Parking",'Inventory (old)'!$B:$B,$A30,'Inventory (old)'!$E:$E,"&gt;="&amp;$F30,'Inventory (old)'!$E:$E,"&lt;"&amp;$G30)</f>
        <v>0</v>
      </c>
      <c r="BE30" s="149">
        <f>SUMIFS('Inventory (old)'!$S:$S,'Inventory (old)'!$A:$A,"Parking",'Inventory (old)'!$B:$B,$A30,'Inventory (old)'!$E:$E,"&gt;="&amp;$F30,'Inventory (old)'!$E:$E,"&lt;"&amp;$G30)</f>
        <v>0</v>
      </c>
      <c r="BF30" s="168"/>
    </row>
    <row r="31" spans="1:58" s="153" customFormat="1" ht="15" customHeight="1" x14ac:dyDescent="0.25">
      <c r="A31" s="159" t="s">
        <v>2214</v>
      </c>
      <c r="B31" s="160" t="s">
        <v>21</v>
      </c>
      <c r="C31" s="160" t="s">
        <v>2189</v>
      </c>
      <c r="D31" s="160">
        <v>42</v>
      </c>
      <c r="E31" s="160" t="s">
        <v>2176</v>
      </c>
      <c r="F31" s="161">
        <f>G30</f>
        <v>1.34</v>
      </c>
      <c r="G31" s="161">
        <v>2.72</v>
      </c>
      <c r="H31" s="160" t="s">
        <v>2215</v>
      </c>
      <c r="I31" s="160" t="s">
        <v>2218</v>
      </c>
      <c r="J31" s="162">
        <f t="shared" si="8"/>
        <v>1.3800000000000001</v>
      </c>
      <c r="K31" s="163" t="s">
        <v>2062</v>
      </c>
      <c r="L31" s="160"/>
      <c r="M31" s="160" t="s">
        <v>2072</v>
      </c>
      <c r="N31" s="164">
        <v>2</v>
      </c>
      <c r="O31" s="164"/>
      <c r="P31" s="164"/>
      <c r="Q31" s="164"/>
      <c r="R31" s="161"/>
      <c r="S31" s="161"/>
      <c r="T31" s="162"/>
      <c r="U31" s="162"/>
      <c r="V31" s="165"/>
      <c r="W31" s="166"/>
      <c r="X31" s="149"/>
      <c r="Y31" s="149">
        <v>105560</v>
      </c>
      <c r="Z31" s="160">
        <v>2023</v>
      </c>
      <c r="AA31" s="160" t="s">
        <v>3185</v>
      </c>
      <c r="AB31" s="160">
        <v>2023</v>
      </c>
      <c r="AC31" s="166" t="s">
        <v>348</v>
      </c>
      <c r="AD31" s="113">
        <v>2024</v>
      </c>
      <c r="AE31" s="31">
        <f t="shared" si="1"/>
        <v>642</v>
      </c>
      <c r="AF31" s="161">
        <f t="shared" si="2"/>
        <v>1.3800000000000001</v>
      </c>
      <c r="AG31" s="161">
        <f t="shared" si="3"/>
        <v>2.7600000000000002</v>
      </c>
      <c r="AH31" s="161">
        <f t="shared" si="4"/>
        <v>0</v>
      </c>
      <c r="AI31" s="161">
        <f t="shared" si="5"/>
        <v>0</v>
      </c>
      <c r="AJ31" s="160">
        <f>IF($P31="X",SUMIFS('Inventory (old)'!$M:$M,'Inventory (old)'!$A:$A,"Channel",'Inventory (old)'!$B:$B,$A31,'Inventory (old)'!$E:$E,"&gt;="&amp;$F31,'Inventory (old)'!$E:$E,"&lt;"&amp;$G31),0)</f>
        <v>0</v>
      </c>
      <c r="AK31" s="167">
        <f>IF($P31="X",SUMIFS('Inventory (old)'!$M:$M,'Inventory (old)'!$A:$A,"Dotted Line",'Inventory (old)'!$B:$B,$A31,'Inventory (old)'!$E:$E,"&gt;="&amp;$F31,'Inventory (old)'!$E:$E,"&lt;"&amp;$G31),0)</f>
        <v>0</v>
      </c>
      <c r="AL31" s="113"/>
      <c r="AM31" s="31" t="str">
        <f t="shared" si="6"/>
        <v/>
      </c>
      <c r="AN31" s="160">
        <f>IF($P31="X",0,SUMIFS('Inventory (old)'!$M:$M,'Inventory (old)'!$A:$A,"Channel",'Inventory (old)'!$B:$B,$A31,'Inventory (old)'!$E:$E,"&gt;="&amp;F31,'Inventory (old)'!$E:$E,"&lt;"&amp;$G31))</f>
        <v>0</v>
      </c>
      <c r="AO31" s="160">
        <f>IF($P31="X",0,SUMIFS('Inventory (old)'!$M:$M,'Inventory (old)'!$A:$A,"Dotted Line",'Inventory (old)'!$B:$B,$A31,'Inventory (old)'!$E:$E,"&gt;="&amp;$F31,'Inventory (old)'!$E:$E,"&lt;"&amp;$G31))</f>
        <v>0</v>
      </c>
      <c r="AP31" s="160">
        <f>SUMIFS('Inventory (old)'!$M:$M,'Inventory (old)'!$A:$A,"Stop Line",'Inventory (old)'!$B:$B,$A31,'Inventory (old)'!$E:$E,"&gt;="&amp;$F31,'Inventory (old)'!$E:$E,"&lt;"&amp;$G31)</f>
        <v>0</v>
      </c>
      <c r="AQ31" s="160">
        <f>SUMIFS('Inventory (old)'!$M:$M,'Inventory (old)'!$A:$A,"Arrows and Onlys",'Inventory (old)'!$B:$B,$A31,'Inventory (old)'!$E:$E,"&gt;="&amp;$F31,'Inventory (old)'!$E:$E,"&lt;"&amp;$G31)</f>
        <v>6</v>
      </c>
      <c r="AR31" s="160">
        <f>SUMIFS('Inventory (old)'!$N:$N,'Inventory (old)'!$A:$A,"Arrows and Onlys",'Inventory (old)'!$B:$B,$A31,'Inventory (old)'!$E:$E,"&gt;="&amp;$F31,'Inventory (old)'!$E:$E,"&lt;"&amp;$G31)</f>
        <v>0</v>
      </c>
      <c r="AS31" s="160">
        <f>SUMIFS('Inventory (old)'!$O:$O,'Inventory (old)'!$A:$A,"Transverse",'Inventory (old)'!$B:$B,$A31,'Inventory (old)'!$E:$E,"&gt;="&amp;$F31,'Inventory (old)'!$E:$E,"&lt;"&amp;$G31)</f>
        <v>0</v>
      </c>
      <c r="AT31" s="160">
        <f>SUMIFS('Inventory (old)'!$P:$P,'Inventory (old)'!$A:$A,"Transverse",'Inventory (old)'!$B:$B,$A31,'Inventory (old)'!$E:$E,"&gt;="&amp;$F31,'Inventory (old)'!$E:$E,"&lt;"&amp;$G31)</f>
        <v>0</v>
      </c>
      <c r="AU31" s="160">
        <f>SUMIFS('Inventory (old)'!$M:$M,'Inventory (old)'!$A:$A,"Crosswalk",'Inventory (old)'!$B:$B,$A31,'Inventory (old)'!$E:$E,"&gt;="&amp;$F31,'Inventory (old)'!$E:$E,"&lt;"&amp;$G31)</f>
        <v>0</v>
      </c>
      <c r="AV31" s="160">
        <f>SUMIFS('Inventory (old)'!$M:$M,'Inventory (old)'!$A:$A,"Yield Line",'Inventory (old)'!$B:$B,$A31,'Inventory (old)'!$E:$E,"&gt;="&amp;$F31,'Inventory (old)'!$E:$E,"&lt;"&amp;$G31)</f>
        <v>0</v>
      </c>
      <c r="AW31" s="160">
        <f>SUMIFS('Inventory (old)'!$M:$M,'Inventory (old)'!$A:$A,"Island",'Inventory (old)'!$B:$B,$A31,'Inventory (old)'!$E:$E,"&gt;="&amp;$F31,'Inventory (old)'!$E:$E,"&lt;"&amp;$G31)</f>
        <v>0</v>
      </c>
      <c r="AX31" s="160">
        <f>SUMIFS('Inventory (old)'!$M:$M,'Inventory (old)'!$A:$A,"Railroad",'Inventory (old)'!$B:$B,$A31,'Inventory (old)'!$E:$E,"&gt;="&amp;$F31,'Inventory (old)'!$E:$E,"&lt;"&amp;$G31)</f>
        <v>0</v>
      </c>
      <c r="AY31" s="160">
        <f>SUMIFS('Inventory (old)'!$M:$M,'Inventory (old)'!$A:$A,"School",'Inventory (old)'!$B:$B,$A31,'Inventory (old)'!$E:$E,"&gt;="&amp;$F31,'Inventory (old)'!$E:$E,"&lt;"&amp;$G31)</f>
        <v>0</v>
      </c>
      <c r="AZ31" s="160">
        <f>SUMIFS('Inventory (old)'!$M:$M,'Inventory (old)'!$A:$A,"Air Speed",'Inventory (old)'!$B:$B,$A31,'Inventory (old)'!$E:$E,"&gt;="&amp;$F31,'Inventory (old)'!$E:$E,"&lt;"&amp;$G31)</f>
        <v>0</v>
      </c>
      <c r="BA31" s="160">
        <f>SUMIFS('Inventory (old)'!$M:$M,'Inventory (old)'!$A:$A,"Wrong Way",'Inventory (old)'!$B:$B,$A31,'Inventory (old)'!$E:$E,"&gt;="&amp;$F31,'Inventory (old)'!$E:$E,"&lt;"&amp;$G31)</f>
        <v>0</v>
      </c>
      <c r="BB31" s="160">
        <f>SUMIFS('Inventory (old)'!$M:$M,'Inventory (old)'!$A:$A,"Merge Arrow",'Inventory (old)'!$B:$B,$A31,'Inventory (old)'!$E:$E,"&gt;="&amp;$F31,'Inventory (old)'!$E:$E,"&lt;"&amp;$G31)</f>
        <v>0</v>
      </c>
      <c r="BC31" s="160">
        <f>SUMIFS('Inventory (old)'!$M:$M,'Inventory (old)'!$A:$A,"Bike",'Inventory (old)'!$B:$B,$A31,'Inventory (old)'!$E:$E,"&gt;="&amp;$F31,'Inventory (old)'!$E:$E,"&lt;"&amp;$G31)</f>
        <v>0</v>
      </c>
      <c r="BD31" s="160">
        <f>SUMIFS('Inventory (old)'!$M:$M,'Inventory (old)'!$A:$A,"Parking",'Inventory (old)'!$B:$B,$A31,'Inventory (old)'!$E:$E,"&gt;="&amp;$F31,'Inventory (old)'!$E:$E,"&lt;"&amp;$G31)</f>
        <v>0</v>
      </c>
      <c r="BE31" s="149">
        <f>SUMIFS('Inventory (old)'!$S:$S,'Inventory (old)'!$A:$A,"Parking",'Inventory (old)'!$B:$B,$A31,'Inventory (old)'!$E:$E,"&gt;="&amp;$F31,'Inventory (old)'!$E:$E,"&lt;"&amp;$G31)</f>
        <v>0</v>
      </c>
      <c r="BF31" s="168"/>
    </row>
    <row r="32" spans="1:58" s="153" customFormat="1" ht="15" customHeight="1" x14ac:dyDescent="0.25">
      <c r="A32" s="159" t="s">
        <v>2214</v>
      </c>
      <c r="B32" s="160" t="s">
        <v>21</v>
      </c>
      <c r="C32" s="160" t="s">
        <v>2189</v>
      </c>
      <c r="D32" s="160">
        <v>42</v>
      </c>
      <c r="E32" s="160" t="s">
        <v>2176</v>
      </c>
      <c r="F32" s="161">
        <f>G31</f>
        <v>2.72</v>
      </c>
      <c r="G32" s="161">
        <v>2.87</v>
      </c>
      <c r="H32" s="160" t="s">
        <v>2218</v>
      </c>
      <c r="I32" s="160" t="s">
        <v>2219</v>
      </c>
      <c r="J32" s="162">
        <f t="shared" si="8"/>
        <v>0.14999999999999991</v>
      </c>
      <c r="K32" s="163" t="s">
        <v>2062</v>
      </c>
      <c r="L32" s="160"/>
      <c r="M32" s="160" t="s">
        <v>2072</v>
      </c>
      <c r="N32" s="164">
        <v>3</v>
      </c>
      <c r="O32" s="164"/>
      <c r="P32" s="164"/>
      <c r="Q32" s="164"/>
      <c r="R32" s="161"/>
      <c r="S32" s="161"/>
      <c r="T32" s="162"/>
      <c r="U32" s="162"/>
      <c r="V32" s="165"/>
      <c r="W32" s="166"/>
      <c r="X32" s="149"/>
      <c r="Y32" s="149">
        <v>105560</v>
      </c>
      <c r="Z32" s="160">
        <v>2023</v>
      </c>
      <c r="AA32" s="160" t="s">
        <v>3185</v>
      </c>
      <c r="AB32" s="160">
        <v>2023</v>
      </c>
      <c r="AC32" s="166" t="s">
        <v>348</v>
      </c>
      <c r="AD32" s="113">
        <v>2024</v>
      </c>
      <c r="AE32" s="31">
        <f t="shared" si="1"/>
        <v>642</v>
      </c>
      <c r="AF32" s="161">
        <f t="shared" si="2"/>
        <v>0.29999999999999982</v>
      </c>
      <c r="AG32" s="161">
        <f t="shared" si="3"/>
        <v>0.29999999999999982</v>
      </c>
      <c r="AH32" s="161">
        <f t="shared" si="4"/>
        <v>0</v>
      </c>
      <c r="AI32" s="161">
        <f t="shared" si="5"/>
        <v>0</v>
      </c>
      <c r="AJ32" s="160">
        <f>IF($P32="X",SUMIFS('Inventory (old)'!$M:$M,'Inventory (old)'!$A:$A,"Channel",'Inventory (old)'!$B:$B,$A32,'Inventory (old)'!$E:$E,"&gt;="&amp;$F32,'Inventory (old)'!$E:$E,"&lt;"&amp;$G32),0)</f>
        <v>0</v>
      </c>
      <c r="AK32" s="167">
        <f>IF($P32="X",SUMIFS('Inventory (old)'!$M:$M,'Inventory (old)'!$A:$A,"Dotted Line",'Inventory (old)'!$B:$B,$A32,'Inventory (old)'!$E:$E,"&gt;="&amp;$F32,'Inventory (old)'!$E:$E,"&lt;"&amp;$G32),0)</f>
        <v>0</v>
      </c>
      <c r="AL32" s="113"/>
      <c r="AM32" s="31" t="str">
        <f t="shared" si="6"/>
        <v/>
      </c>
      <c r="AN32" s="160">
        <f>IF($P32="X",0,SUMIFS('Inventory (old)'!$M:$M,'Inventory (old)'!$A:$A,"Channel",'Inventory (old)'!$B:$B,$A32,'Inventory (old)'!$E:$E,"&gt;="&amp;F32,'Inventory (old)'!$E:$E,"&lt;"&amp;$G32))</f>
        <v>0</v>
      </c>
      <c r="AO32" s="160">
        <f>IF($P32="X",0,SUMIFS('Inventory (old)'!$M:$M,'Inventory (old)'!$A:$A,"Dotted Line",'Inventory (old)'!$B:$B,$A32,'Inventory (old)'!$E:$E,"&gt;="&amp;$F32,'Inventory (old)'!$E:$E,"&lt;"&amp;$G32))</f>
        <v>0</v>
      </c>
      <c r="AP32" s="160">
        <f>SUMIFS('Inventory (old)'!$M:$M,'Inventory (old)'!$A:$A,"Stop Line",'Inventory (old)'!$B:$B,$A32,'Inventory (old)'!$E:$E,"&gt;="&amp;$F32,'Inventory (old)'!$E:$E,"&lt;"&amp;$G32)</f>
        <v>0</v>
      </c>
      <c r="AQ32" s="160">
        <f>SUMIFS('Inventory (old)'!$M:$M,'Inventory (old)'!$A:$A,"Arrows and Onlys",'Inventory (old)'!$B:$B,$A32,'Inventory (old)'!$E:$E,"&gt;="&amp;$F32,'Inventory (old)'!$E:$E,"&lt;"&amp;$G32)</f>
        <v>4</v>
      </c>
      <c r="AR32" s="160">
        <f>SUMIFS('Inventory (old)'!$N:$N,'Inventory (old)'!$A:$A,"Arrows and Onlys",'Inventory (old)'!$B:$B,$A32,'Inventory (old)'!$E:$E,"&gt;="&amp;$F32,'Inventory (old)'!$E:$E,"&lt;"&amp;$G32)</f>
        <v>0</v>
      </c>
      <c r="AS32" s="160">
        <f>SUMIFS('Inventory (old)'!$O:$O,'Inventory (old)'!$A:$A,"Transverse",'Inventory (old)'!$B:$B,$A32,'Inventory (old)'!$E:$E,"&gt;="&amp;$F32,'Inventory (old)'!$E:$E,"&lt;"&amp;$G32)</f>
        <v>0</v>
      </c>
      <c r="AT32" s="160">
        <f>SUMIFS('Inventory (old)'!$P:$P,'Inventory (old)'!$A:$A,"Transverse",'Inventory (old)'!$B:$B,$A32,'Inventory (old)'!$E:$E,"&gt;="&amp;$F32,'Inventory (old)'!$E:$E,"&lt;"&amp;$G32)</f>
        <v>0</v>
      </c>
      <c r="AU32" s="160">
        <f>SUMIFS('Inventory (old)'!$M:$M,'Inventory (old)'!$A:$A,"Crosswalk",'Inventory (old)'!$B:$B,$A32,'Inventory (old)'!$E:$E,"&gt;="&amp;$F32,'Inventory (old)'!$E:$E,"&lt;"&amp;$G32)</f>
        <v>0</v>
      </c>
      <c r="AV32" s="160">
        <f>SUMIFS('Inventory (old)'!$M:$M,'Inventory (old)'!$A:$A,"Yield Line",'Inventory (old)'!$B:$B,$A32,'Inventory (old)'!$E:$E,"&gt;="&amp;$F32,'Inventory (old)'!$E:$E,"&lt;"&amp;$G32)</f>
        <v>0</v>
      </c>
      <c r="AW32" s="160">
        <f>SUMIFS('Inventory (old)'!$M:$M,'Inventory (old)'!$A:$A,"Island",'Inventory (old)'!$B:$B,$A32,'Inventory (old)'!$E:$E,"&gt;="&amp;$F32,'Inventory (old)'!$E:$E,"&lt;"&amp;$G32)</f>
        <v>0</v>
      </c>
      <c r="AX32" s="160">
        <f>SUMIFS('Inventory (old)'!$M:$M,'Inventory (old)'!$A:$A,"Railroad",'Inventory (old)'!$B:$B,$A32,'Inventory (old)'!$E:$E,"&gt;="&amp;$F32,'Inventory (old)'!$E:$E,"&lt;"&amp;$G32)</f>
        <v>0</v>
      </c>
      <c r="AY32" s="160">
        <f>SUMIFS('Inventory (old)'!$M:$M,'Inventory (old)'!$A:$A,"School",'Inventory (old)'!$B:$B,$A32,'Inventory (old)'!$E:$E,"&gt;="&amp;$F32,'Inventory (old)'!$E:$E,"&lt;"&amp;$G32)</f>
        <v>0</v>
      </c>
      <c r="AZ32" s="160">
        <f>SUMIFS('Inventory (old)'!$M:$M,'Inventory (old)'!$A:$A,"Air Speed",'Inventory (old)'!$B:$B,$A32,'Inventory (old)'!$E:$E,"&gt;="&amp;$F32,'Inventory (old)'!$E:$E,"&lt;"&amp;$G32)</f>
        <v>0</v>
      </c>
      <c r="BA32" s="160">
        <f>SUMIFS('Inventory (old)'!$M:$M,'Inventory (old)'!$A:$A,"Wrong Way",'Inventory (old)'!$B:$B,$A32,'Inventory (old)'!$E:$E,"&gt;="&amp;$F32,'Inventory (old)'!$E:$E,"&lt;"&amp;$G32)</f>
        <v>0</v>
      </c>
      <c r="BB32" s="160">
        <f>SUMIFS('Inventory (old)'!$M:$M,'Inventory (old)'!$A:$A,"Merge Arrow",'Inventory (old)'!$B:$B,$A32,'Inventory (old)'!$E:$E,"&gt;="&amp;$F32,'Inventory (old)'!$E:$E,"&lt;"&amp;$G32)</f>
        <v>0</v>
      </c>
      <c r="BC32" s="160">
        <f>SUMIFS('Inventory (old)'!$M:$M,'Inventory (old)'!$A:$A,"Bike",'Inventory (old)'!$B:$B,$A32,'Inventory (old)'!$E:$E,"&gt;="&amp;$F32,'Inventory (old)'!$E:$E,"&lt;"&amp;$G32)</f>
        <v>0</v>
      </c>
      <c r="BD32" s="160">
        <f>SUMIFS('Inventory (old)'!$M:$M,'Inventory (old)'!$A:$A,"Parking",'Inventory (old)'!$B:$B,$A32,'Inventory (old)'!$E:$E,"&gt;="&amp;$F32,'Inventory (old)'!$E:$E,"&lt;"&amp;$G32)</f>
        <v>0</v>
      </c>
      <c r="BE32" s="149">
        <f>SUMIFS('Inventory (old)'!$S:$S,'Inventory (old)'!$A:$A,"Parking",'Inventory (old)'!$B:$B,$A32,'Inventory (old)'!$E:$E,"&gt;="&amp;$F32,'Inventory (old)'!$E:$E,"&lt;"&amp;$G32)</f>
        <v>0</v>
      </c>
      <c r="BF32" s="168"/>
    </row>
    <row r="33" spans="1:58" s="153" customFormat="1" ht="15" customHeight="1" x14ac:dyDescent="0.25">
      <c r="A33" s="159" t="s">
        <v>2214</v>
      </c>
      <c r="B33" s="160" t="s">
        <v>21</v>
      </c>
      <c r="C33" s="160" t="s">
        <v>2189</v>
      </c>
      <c r="D33" s="160">
        <v>42</v>
      </c>
      <c r="E33" s="160" t="s">
        <v>2176</v>
      </c>
      <c r="F33" s="161">
        <v>2.87</v>
      </c>
      <c r="G33" s="161">
        <v>3.29</v>
      </c>
      <c r="H33" s="160" t="s">
        <v>2219</v>
      </c>
      <c r="I33" s="160" t="s">
        <v>2221</v>
      </c>
      <c r="J33" s="162">
        <f t="shared" si="8"/>
        <v>0.41999999999999993</v>
      </c>
      <c r="K33" s="163" t="s">
        <v>2062</v>
      </c>
      <c r="L33" s="160"/>
      <c r="M33" s="160" t="s">
        <v>2072</v>
      </c>
      <c r="N33" s="164">
        <v>2</v>
      </c>
      <c r="O33" s="164"/>
      <c r="P33" s="164"/>
      <c r="Q33" s="164"/>
      <c r="R33" s="161"/>
      <c r="S33" s="161"/>
      <c r="T33" s="162">
        <v>3.03</v>
      </c>
      <c r="U33" s="162">
        <v>3.29</v>
      </c>
      <c r="V33" s="165">
        <v>2</v>
      </c>
      <c r="W33" s="166"/>
      <c r="X33" s="149"/>
      <c r="Y33" s="149">
        <v>105560</v>
      </c>
      <c r="Z33" s="160">
        <v>2023</v>
      </c>
      <c r="AA33" s="160" t="s">
        <v>3185</v>
      </c>
      <c r="AB33" s="160">
        <v>2023</v>
      </c>
      <c r="AC33" s="166" t="s">
        <v>348</v>
      </c>
      <c r="AD33" s="113">
        <v>2024</v>
      </c>
      <c r="AE33" s="31">
        <f t="shared" si="1"/>
        <v>642</v>
      </c>
      <c r="AF33" s="161">
        <f t="shared" si="2"/>
        <v>0.41999999999999993</v>
      </c>
      <c r="AG33" s="161">
        <f t="shared" si="3"/>
        <v>0.83999999999999986</v>
      </c>
      <c r="AH33" s="161">
        <f t="shared" si="4"/>
        <v>0</v>
      </c>
      <c r="AI33" s="161">
        <f t="shared" si="5"/>
        <v>0.52000000000000046</v>
      </c>
      <c r="AJ33" s="160">
        <f>IF($P33="X",SUMIFS('Inventory (old)'!$M:$M,'Inventory (old)'!$A:$A,"Channel",'Inventory (old)'!$B:$B,$A33,'Inventory (old)'!$E:$E,"&gt;="&amp;$F33,'Inventory (old)'!$E:$E,"&lt;"&amp;$G33),0)</f>
        <v>0</v>
      </c>
      <c r="AK33" s="167">
        <f>IF($P33="X",SUMIFS('Inventory (old)'!$M:$M,'Inventory (old)'!$A:$A,"Dotted Line",'Inventory (old)'!$B:$B,$A33,'Inventory (old)'!$E:$E,"&gt;="&amp;$F33,'Inventory (old)'!$E:$E,"&lt;"&amp;$G33),0)</f>
        <v>0</v>
      </c>
      <c r="AL33" s="113"/>
      <c r="AM33" s="31" t="str">
        <f t="shared" si="6"/>
        <v/>
      </c>
      <c r="AN33" s="160">
        <f>IF($P33="X",0,SUMIFS('Inventory (old)'!$M:$M,'Inventory (old)'!$A:$A,"Channel",'Inventory (old)'!$B:$B,$A33,'Inventory (old)'!$E:$E,"&gt;="&amp;F33,'Inventory (old)'!$E:$E,"&lt;"&amp;$G33))</f>
        <v>165</v>
      </c>
      <c r="AO33" s="160">
        <f>IF($P33="X",0,SUMIFS('Inventory (old)'!$M:$M,'Inventory (old)'!$A:$A,"Dotted Line",'Inventory (old)'!$B:$B,$A33,'Inventory (old)'!$E:$E,"&gt;="&amp;$F33,'Inventory (old)'!$E:$E,"&lt;"&amp;$G33))</f>
        <v>0</v>
      </c>
      <c r="AP33" s="160">
        <f>SUMIFS('Inventory (old)'!$M:$M,'Inventory (old)'!$A:$A,"Stop Line",'Inventory (old)'!$B:$B,$A33,'Inventory (old)'!$E:$E,"&gt;="&amp;$F33,'Inventory (old)'!$E:$E,"&lt;"&amp;$G33)</f>
        <v>0</v>
      </c>
      <c r="AQ33" s="160">
        <f>SUMIFS('Inventory (old)'!$M:$M,'Inventory (old)'!$A:$A,"Arrows and Onlys",'Inventory (old)'!$B:$B,$A33,'Inventory (old)'!$E:$E,"&gt;="&amp;$F33,'Inventory (old)'!$E:$E,"&lt;"&amp;$G33)</f>
        <v>3</v>
      </c>
      <c r="AR33" s="160">
        <f>SUMIFS('Inventory (old)'!$N:$N,'Inventory (old)'!$A:$A,"Arrows and Onlys",'Inventory (old)'!$B:$B,$A33,'Inventory (old)'!$E:$E,"&gt;="&amp;$F33,'Inventory (old)'!$E:$E,"&lt;"&amp;$G33)</f>
        <v>3</v>
      </c>
      <c r="AS33" s="160">
        <f>SUMIFS('Inventory (old)'!$O:$O,'Inventory (old)'!$A:$A,"Transverse",'Inventory (old)'!$B:$B,$A33,'Inventory (old)'!$E:$E,"&gt;="&amp;$F33,'Inventory (old)'!$E:$E,"&lt;"&amp;$G33)</f>
        <v>620</v>
      </c>
      <c r="AT33" s="160">
        <f>SUMIFS('Inventory (old)'!$P:$P,'Inventory (old)'!$A:$A,"Transverse",'Inventory (old)'!$B:$B,$A33,'Inventory (old)'!$E:$E,"&gt;="&amp;$F33,'Inventory (old)'!$E:$E,"&lt;"&amp;$G33)</f>
        <v>540</v>
      </c>
      <c r="AU33" s="160">
        <f>SUMIFS('Inventory (old)'!$M:$M,'Inventory (old)'!$A:$A,"Crosswalk",'Inventory (old)'!$B:$B,$A33,'Inventory (old)'!$E:$E,"&gt;="&amp;$F33,'Inventory (old)'!$E:$E,"&lt;"&amp;$G33)</f>
        <v>0</v>
      </c>
      <c r="AV33" s="160">
        <f>SUMIFS('Inventory (old)'!$M:$M,'Inventory (old)'!$A:$A,"Yield Line",'Inventory (old)'!$B:$B,$A33,'Inventory (old)'!$E:$E,"&gt;="&amp;$F33,'Inventory (old)'!$E:$E,"&lt;"&amp;$G33)</f>
        <v>0</v>
      </c>
      <c r="AW33" s="160">
        <f>SUMIFS('Inventory (old)'!$M:$M,'Inventory (old)'!$A:$A,"Island",'Inventory (old)'!$B:$B,$A33,'Inventory (old)'!$E:$E,"&gt;="&amp;$F33,'Inventory (old)'!$E:$E,"&lt;"&amp;$G33)</f>
        <v>0</v>
      </c>
      <c r="AX33" s="160">
        <f>SUMIFS('Inventory (old)'!$M:$M,'Inventory (old)'!$A:$A,"Railroad",'Inventory (old)'!$B:$B,$A33,'Inventory (old)'!$E:$E,"&gt;="&amp;$F33,'Inventory (old)'!$E:$E,"&lt;"&amp;$G33)</f>
        <v>0</v>
      </c>
      <c r="AY33" s="160">
        <f>SUMIFS('Inventory (old)'!$M:$M,'Inventory (old)'!$A:$A,"School",'Inventory (old)'!$B:$B,$A33,'Inventory (old)'!$E:$E,"&gt;="&amp;$F33,'Inventory (old)'!$E:$E,"&lt;"&amp;$G33)</f>
        <v>0</v>
      </c>
      <c r="AZ33" s="160">
        <f>SUMIFS('Inventory (old)'!$M:$M,'Inventory (old)'!$A:$A,"Air Speed",'Inventory (old)'!$B:$B,$A33,'Inventory (old)'!$E:$E,"&gt;="&amp;$F33,'Inventory (old)'!$E:$E,"&lt;"&amp;$G33)</f>
        <v>0</v>
      </c>
      <c r="BA33" s="160">
        <f>SUMIFS('Inventory (old)'!$M:$M,'Inventory (old)'!$A:$A,"Wrong Way",'Inventory (old)'!$B:$B,$A33,'Inventory (old)'!$E:$E,"&gt;="&amp;$F33,'Inventory (old)'!$E:$E,"&lt;"&amp;$G33)</f>
        <v>0</v>
      </c>
      <c r="BB33" s="160">
        <f>SUMIFS('Inventory (old)'!$M:$M,'Inventory (old)'!$A:$A,"Merge Arrow",'Inventory (old)'!$B:$B,$A33,'Inventory (old)'!$E:$E,"&gt;="&amp;$F33,'Inventory (old)'!$E:$E,"&lt;"&amp;$G33)</f>
        <v>2</v>
      </c>
      <c r="BC33" s="160">
        <f>SUMIFS('Inventory (old)'!$M:$M,'Inventory (old)'!$A:$A,"Bike",'Inventory (old)'!$B:$B,$A33,'Inventory (old)'!$E:$E,"&gt;="&amp;$F33,'Inventory (old)'!$E:$E,"&lt;"&amp;$G33)</f>
        <v>0</v>
      </c>
      <c r="BD33" s="160">
        <f>SUMIFS('Inventory (old)'!$M:$M,'Inventory (old)'!$A:$A,"Parking",'Inventory (old)'!$B:$B,$A33,'Inventory (old)'!$E:$E,"&gt;="&amp;$F33,'Inventory (old)'!$E:$E,"&lt;"&amp;$G33)</f>
        <v>0</v>
      </c>
      <c r="BE33" s="149">
        <f>SUMIFS('Inventory (old)'!$S:$S,'Inventory (old)'!$A:$A,"Parking",'Inventory (old)'!$B:$B,$A33,'Inventory (old)'!$E:$E,"&gt;="&amp;$F33,'Inventory (old)'!$E:$E,"&lt;"&amp;$G33)</f>
        <v>0</v>
      </c>
      <c r="BF33" s="168"/>
    </row>
    <row r="34" spans="1:58" s="153" customFormat="1" ht="15" customHeight="1" x14ac:dyDescent="0.25">
      <c r="A34" s="159" t="s">
        <v>2214</v>
      </c>
      <c r="B34" s="160" t="s">
        <v>21</v>
      </c>
      <c r="C34" s="160" t="s">
        <v>2189</v>
      </c>
      <c r="D34" s="160">
        <v>42</v>
      </c>
      <c r="E34" s="160" t="s">
        <v>186</v>
      </c>
      <c r="F34" s="161">
        <f>G33</f>
        <v>3.29</v>
      </c>
      <c r="G34" s="161">
        <v>3.79</v>
      </c>
      <c r="H34" s="160" t="s">
        <v>2221</v>
      </c>
      <c r="I34" s="160" t="s">
        <v>2223</v>
      </c>
      <c r="J34" s="162">
        <f t="shared" si="8"/>
        <v>0.5</v>
      </c>
      <c r="K34" s="163" t="s">
        <v>2062</v>
      </c>
      <c r="L34" s="160" t="s">
        <v>2217</v>
      </c>
      <c r="M34" s="160" t="s">
        <v>2072</v>
      </c>
      <c r="N34" s="164">
        <v>2</v>
      </c>
      <c r="O34" s="164"/>
      <c r="P34" s="164"/>
      <c r="Q34" s="164"/>
      <c r="R34" s="161"/>
      <c r="S34" s="161"/>
      <c r="T34" s="162"/>
      <c r="U34" s="162"/>
      <c r="V34" s="165"/>
      <c r="W34" s="166"/>
      <c r="X34" s="149"/>
      <c r="Y34" s="149">
        <v>105560</v>
      </c>
      <c r="Z34" s="160">
        <v>2023</v>
      </c>
      <c r="AA34" s="160" t="s">
        <v>3185</v>
      </c>
      <c r="AB34" s="160">
        <v>2019</v>
      </c>
      <c r="AC34" s="166" t="s">
        <v>25</v>
      </c>
      <c r="AD34" s="113">
        <v>2024</v>
      </c>
      <c r="AE34" s="31">
        <f t="shared" si="1"/>
        <v>642</v>
      </c>
      <c r="AF34" s="161">
        <f t="shared" si="2"/>
        <v>0</v>
      </c>
      <c r="AG34" s="161">
        <f t="shared" si="3"/>
        <v>0.5</v>
      </c>
      <c r="AH34" s="161">
        <f t="shared" si="4"/>
        <v>0.5</v>
      </c>
      <c r="AI34" s="161">
        <f t="shared" si="5"/>
        <v>0.5</v>
      </c>
      <c r="AJ34" s="160">
        <f>IF($P34="X",SUMIFS('Inventory (old)'!$M:$M,'Inventory (old)'!$A:$A,"Channel",'Inventory (old)'!$B:$B,$A34,'Inventory (old)'!$E:$E,"&gt;="&amp;$F34,'Inventory (old)'!$E:$E,"&lt;"&amp;$G34),0)</f>
        <v>0</v>
      </c>
      <c r="AK34" s="167">
        <f>IF($P34="X",SUMIFS('Inventory (old)'!$M:$M,'Inventory (old)'!$A:$A,"Dotted Line",'Inventory (old)'!$B:$B,$A34,'Inventory (old)'!$E:$E,"&gt;="&amp;$F34,'Inventory (old)'!$E:$E,"&lt;"&amp;$G34),0)</f>
        <v>0</v>
      </c>
      <c r="AL34" s="113">
        <v>2024</v>
      </c>
      <c r="AM34" s="31">
        <f t="shared" si="6"/>
        <v>643</v>
      </c>
      <c r="AN34" s="160">
        <f>IF($P34="X",0,SUMIFS('Inventory (old)'!$M:$M,'Inventory (old)'!$A:$A,"Channel",'Inventory (old)'!$B:$B,$A34,'Inventory (old)'!$E:$E,"&gt;="&amp;F34,'Inventory (old)'!$E:$E,"&lt;"&amp;$G34))</f>
        <v>282</v>
      </c>
      <c r="AO34" s="160">
        <f>IF($P34="X",0,SUMIFS('Inventory (old)'!$M:$M,'Inventory (old)'!$A:$A,"Dotted Line",'Inventory (old)'!$B:$B,$A34,'Inventory (old)'!$E:$E,"&gt;="&amp;$F34,'Inventory (old)'!$E:$E,"&lt;"&amp;$G34))</f>
        <v>0</v>
      </c>
      <c r="AP34" s="160">
        <f>SUMIFS('Inventory (old)'!$M:$M,'Inventory (old)'!$A:$A,"Stop Line",'Inventory (old)'!$B:$B,$A34,'Inventory (old)'!$E:$E,"&gt;="&amp;$F34,'Inventory (old)'!$E:$E,"&lt;"&amp;$G34)</f>
        <v>33</v>
      </c>
      <c r="AQ34" s="160">
        <f>SUMIFS('Inventory (old)'!$M:$M,'Inventory (old)'!$A:$A,"Arrows and Onlys",'Inventory (old)'!$B:$B,$A34,'Inventory (old)'!$E:$E,"&gt;="&amp;$F34,'Inventory (old)'!$E:$E,"&lt;"&amp;$G34)</f>
        <v>3</v>
      </c>
      <c r="AR34" s="160">
        <f>SUMIFS('Inventory (old)'!$N:$N,'Inventory (old)'!$A:$A,"Arrows and Onlys",'Inventory (old)'!$B:$B,$A34,'Inventory (old)'!$E:$E,"&gt;="&amp;$F34,'Inventory (old)'!$E:$E,"&lt;"&amp;$G34)</f>
        <v>0</v>
      </c>
      <c r="AS34" s="160">
        <f>SUMIFS('Inventory (old)'!$O:$O,'Inventory (old)'!$A:$A,"Transverse",'Inventory (old)'!$B:$B,$A34,'Inventory (old)'!$E:$E,"&gt;="&amp;$F34,'Inventory (old)'!$E:$E,"&lt;"&amp;$G34)</f>
        <v>0</v>
      </c>
      <c r="AT34" s="160">
        <f>SUMIFS('Inventory (old)'!$P:$P,'Inventory (old)'!$A:$A,"Transverse",'Inventory (old)'!$B:$B,$A34,'Inventory (old)'!$E:$E,"&gt;="&amp;$F34,'Inventory (old)'!$E:$E,"&lt;"&amp;$G34)</f>
        <v>800</v>
      </c>
      <c r="AU34" s="160">
        <f>SUMIFS('Inventory (old)'!$M:$M,'Inventory (old)'!$A:$A,"Crosswalk",'Inventory (old)'!$B:$B,$A34,'Inventory (old)'!$E:$E,"&gt;="&amp;$F34,'Inventory (old)'!$E:$E,"&lt;"&amp;$G34)</f>
        <v>0</v>
      </c>
      <c r="AV34" s="160">
        <f>SUMIFS('Inventory (old)'!$M:$M,'Inventory (old)'!$A:$A,"Yield Line",'Inventory (old)'!$B:$B,$A34,'Inventory (old)'!$E:$E,"&gt;="&amp;$F34,'Inventory (old)'!$E:$E,"&lt;"&amp;$G34)</f>
        <v>0</v>
      </c>
      <c r="AW34" s="160">
        <f>SUMIFS('Inventory (old)'!$M:$M,'Inventory (old)'!$A:$A,"Island",'Inventory (old)'!$B:$B,$A34,'Inventory (old)'!$E:$E,"&gt;="&amp;$F34,'Inventory (old)'!$E:$E,"&lt;"&amp;$G34)</f>
        <v>0</v>
      </c>
      <c r="AX34" s="160">
        <f>SUMIFS('Inventory (old)'!$M:$M,'Inventory (old)'!$A:$A,"Railroad",'Inventory (old)'!$B:$B,$A34,'Inventory (old)'!$E:$E,"&gt;="&amp;$F34,'Inventory (old)'!$E:$E,"&lt;"&amp;$G34)</f>
        <v>0</v>
      </c>
      <c r="AY34" s="160">
        <f>SUMIFS('Inventory (old)'!$M:$M,'Inventory (old)'!$A:$A,"School",'Inventory (old)'!$B:$B,$A34,'Inventory (old)'!$E:$E,"&gt;="&amp;$F34,'Inventory (old)'!$E:$E,"&lt;"&amp;$G34)</f>
        <v>0</v>
      </c>
      <c r="AZ34" s="160">
        <f>SUMIFS('Inventory (old)'!$M:$M,'Inventory (old)'!$A:$A,"Air Speed",'Inventory (old)'!$B:$B,$A34,'Inventory (old)'!$E:$E,"&gt;="&amp;$F34,'Inventory (old)'!$E:$E,"&lt;"&amp;$G34)</f>
        <v>0</v>
      </c>
      <c r="BA34" s="160">
        <f>SUMIFS('Inventory (old)'!$M:$M,'Inventory (old)'!$A:$A,"Wrong Way",'Inventory (old)'!$B:$B,$A34,'Inventory (old)'!$E:$E,"&gt;="&amp;$F34,'Inventory (old)'!$E:$E,"&lt;"&amp;$G34)</f>
        <v>0</v>
      </c>
      <c r="BB34" s="160">
        <f>SUMIFS('Inventory (old)'!$M:$M,'Inventory (old)'!$A:$A,"Merge Arrow",'Inventory (old)'!$B:$B,$A34,'Inventory (old)'!$E:$E,"&gt;="&amp;$F34,'Inventory (old)'!$E:$E,"&lt;"&amp;$G34)</f>
        <v>2</v>
      </c>
      <c r="BC34" s="160">
        <f>SUMIFS('Inventory (old)'!$M:$M,'Inventory (old)'!$A:$A,"Bike",'Inventory (old)'!$B:$B,$A34,'Inventory (old)'!$E:$E,"&gt;="&amp;$F34,'Inventory (old)'!$E:$E,"&lt;"&amp;$G34)</f>
        <v>0</v>
      </c>
      <c r="BD34" s="160">
        <f>SUMIFS('Inventory (old)'!$M:$M,'Inventory (old)'!$A:$A,"Parking",'Inventory (old)'!$B:$B,$A34,'Inventory (old)'!$E:$E,"&gt;="&amp;$F34,'Inventory (old)'!$E:$E,"&lt;"&amp;$G34)</f>
        <v>0</v>
      </c>
      <c r="BE34" s="149">
        <f>SUMIFS('Inventory (old)'!$S:$S,'Inventory (old)'!$A:$A,"Parking",'Inventory (old)'!$B:$B,$A34,'Inventory (old)'!$E:$E,"&gt;="&amp;$F34,'Inventory (old)'!$E:$E,"&lt;"&amp;$G34)</f>
        <v>0</v>
      </c>
      <c r="BF34" s="168"/>
    </row>
    <row r="35" spans="1:58" s="153" customFormat="1" ht="15" customHeight="1" x14ac:dyDescent="0.25">
      <c r="A35" s="159" t="s">
        <v>2222</v>
      </c>
      <c r="B35" s="160" t="s">
        <v>21</v>
      </c>
      <c r="C35" s="160" t="s">
        <v>2189</v>
      </c>
      <c r="D35" s="160">
        <v>42</v>
      </c>
      <c r="E35" s="160" t="s">
        <v>213</v>
      </c>
      <c r="F35" s="161">
        <v>3.29</v>
      </c>
      <c r="G35" s="161">
        <v>3.79</v>
      </c>
      <c r="H35" s="160" t="s">
        <v>2221</v>
      </c>
      <c r="I35" s="160" t="s">
        <v>2223</v>
      </c>
      <c r="J35" s="162">
        <f t="shared" si="8"/>
        <v>0.5</v>
      </c>
      <c r="K35" s="163" t="s">
        <v>2062</v>
      </c>
      <c r="L35" s="160" t="s">
        <v>2217</v>
      </c>
      <c r="M35" s="160" t="s">
        <v>2072</v>
      </c>
      <c r="N35" s="164">
        <v>2</v>
      </c>
      <c r="O35" s="164"/>
      <c r="P35" s="164"/>
      <c r="Q35" s="164"/>
      <c r="R35" s="161"/>
      <c r="S35" s="161"/>
      <c r="T35" s="162"/>
      <c r="U35" s="162"/>
      <c r="V35" s="165"/>
      <c r="W35" s="166"/>
      <c r="X35" s="149"/>
      <c r="Y35" s="149">
        <v>105560</v>
      </c>
      <c r="Z35" s="160">
        <v>2023</v>
      </c>
      <c r="AA35" s="160" t="s">
        <v>3185</v>
      </c>
      <c r="AB35" s="160">
        <v>2019</v>
      </c>
      <c r="AC35" s="166" t="s">
        <v>25</v>
      </c>
      <c r="AD35" s="113">
        <v>2024</v>
      </c>
      <c r="AE35" s="31">
        <f t="shared" si="1"/>
        <v>642</v>
      </c>
      <c r="AF35" s="161">
        <f t="shared" si="2"/>
        <v>0</v>
      </c>
      <c r="AG35" s="161">
        <f t="shared" si="3"/>
        <v>0.5</v>
      </c>
      <c r="AH35" s="161">
        <f t="shared" si="4"/>
        <v>0.5</v>
      </c>
      <c r="AI35" s="161">
        <f t="shared" si="5"/>
        <v>0.5</v>
      </c>
      <c r="AJ35" s="160">
        <f>IF($P35="X",SUMIFS('Inventory (old)'!$M:$M,'Inventory (old)'!$A:$A,"Channel",'Inventory (old)'!$B:$B,$A35,'Inventory (old)'!$E:$E,"&gt;="&amp;$F35,'Inventory (old)'!$E:$E,"&lt;"&amp;$G35),0)</f>
        <v>0</v>
      </c>
      <c r="AK35" s="167">
        <f>IF($P35="X",SUMIFS('Inventory (old)'!$M:$M,'Inventory (old)'!$A:$A,"Dotted Line",'Inventory (old)'!$B:$B,$A35,'Inventory (old)'!$E:$E,"&gt;="&amp;$F35,'Inventory (old)'!$E:$E,"&lt;"&amp;$G35),0)</f>
        <v>0</v>
      </c>
      <c r="AL35" s="113">
        <v>2024</v>
      </c>
      <c r="AM35" s="31">
        <f t="shared" si="6"/>
        <v>643</v>
      </c>
      <c r="AN35" s="160">
        <f>IF($P35="X",0,SUMIFS('Inventory (old)'!$M:$M,'Inventory (old)'!$A:$A,"Channel",'Inventory (old)'!$B:$B,$A35,'Inventory (old)'!$E:$E,"&gt;="&amp;F35,'Inventory (old)'!$E:$E,"&lt;"&amp;$G35))</f>
        <v>0</v>
      </c>
      <c r="AO35" s="160">
        <f>IF($P35="X",0,SUMIFS('Inventory (old)'!$M:$M,'Inventory (old)'!$A:$A,"Dotted Line",'Inventory (old)'!$B:$B,$A35,'Inventory (old)'!$E:$E,"&gt;="&amp;$F35,'Inventory (old)'!$E:$E,"&lt;"&amp;$G35))</f>
        <v>0</v>
      </c>
      <c r="AP35" s="160">
        <f>SUMIFS('Inventory (old)'!$M:$M,'Inventory (old)'!$A:$A,"Stop Line",'Inventory (old)'!$B:$B,$A35,'Inventory (old)'!$E:$E,"&gt;="&amp;$F35,'Inventory (old)'!$E:$E,"&lt;"&amp;$G35)</f>
        <v>0</v>
      </c>
      <c r="AQ35" s="160">
        <f>SUMIFS('Inventory (old)'!$M:$M,'Inventory (old)'!$A:$A,"Arrows and Onlys",'Inventory (old)'!$B:$B,$A35,'Inventory (old)'!$E:$E,"&gt;="&amp;$F35,'Inventory (old)'!$E:$E,"&lt;"&amp;$G35)</f>
        <v>0</v>
      </c>
      <c r="AR35" s="160">
        <f>SUMIFS('Inventory (old)'!$N:$N,'Inventory (old)'!$A:$A,"Arrows and Onlys",'Inventory (old)'!$B:$B,$A35,'Inventory (old)'!$E:$E,"&gt;="&amp;$F35,'Inventory (old)'!$E:$E,"&lt;"&amp;$G35)</f>
        <v>0</v>
      </c>
      <c r="AS35" s="160">
        <f>SUMIFS('Inventory (old)'!$O:$O,'Inventory (old)'!$A:$A,"Transverse",'Inventory (old)'!$B:$B,$A35,'Inventory (old)'!$E:$E,"&gt;="&amp;$F35,'Inventory (old)'!$E:$E,"&lt;"&amp;$G35)</f>
        <v>0</v>
      </c>
      <c r="AT35" s="160">
        <f>SUMIFS('Inventory (old)'!$P:$P,'Inventory (old)'!$A:$A,"Transverse",'Inventory (old)'!$B:$B,$A35,'Inventory (old)'!$E:$E,"&gt;="&amp;$F35,'Inventory (old)'!$E:$E,"&lt;"&amp;$G35)</f>
        <v>0</v>
      </c>
      <c r="AU35" s="160">
        <f>SUMIFS('Inventory (old)'!$M:$M,'Inventory (old)'!$A:$A,"Crosswalk",'Inventory (old)'!$B:$B,$A35,'Inventory (old)'!$E:$E,"&gt;="&amp;$F35,'Inventory (old)'!$E:$E,"&lt;"&amp;$G35)</f>
        <v>0</v>
      </c>
      <c r="AV35" s="160">
        <f>SUMIFS('Inventory (old)'!$M:$M,'Inventory (old)'!$A:$A,"Yield Line",'Inventory (old)'!$B:$B,$A35,'Inventory (old)'!$E:$E,"&gt;="&amp;$F35,'Inventory (old)'!$E:$E,"&lt;"&amp;$G35)</f>
        <v>0</v>
      </c>
      <c r="AW35" s="160">
        <f>SUMIFS('Inventory (old)'!$M:$M,'Inventory (old)'!$A:$A,"Island",'Inventory (old)'!$B:$B,$A35,'Inventory (old)'!$E:$E,"&gt;="&amp;$F35,'Inventory (old)'!$E:$E,"&lt;"&amp;$G35)</f>
        <v>0</v>
      </c>
      <c r="AX35" s="160">
        <f>SUMIFS('Inventory (old)'!$M:$M,'Inventory (old)'!$A:$A,"Railroad",'Inventory (old)'!$B:$B,$A35,'Inventory (old)'!$E:$E,"&gt;="&amp;$F35,'Inventory (old)'!$E:$E,"&lt;"&amp;$G35)</f>
        <v>0</v>
      </c>
      <c r="AY35" s="160">
        <f>SUMIFS('Inventory (old)'!$M:$M,'Inventory (old)'!$A:$A,"School",'Inventory (old)'!$B:$B,$A35,'Inventory (old)'!$E:$E,"&gt;="&amp;$F35,'Inventory (old)'!$E:$E,"&lt;"&amp;$G35)</f>
        <v>0</v>
      </c>
      <c r="AZ35" s="160">
        <f>SUMIFS('Inventory (old)'!$M:$M,'Inventory (old)'!$A:$A,"Air Speed",'Inventory (old)'!$B:$B,$A35,'Inventory (old)'!$E:$E,"&gt;="&amp;$F35,'Inventory (old)'!$E:$E,"&lt;"&amp;$G35)</f>
        <v>0</v>
      </c>
      <c r="BA35" s="160">
        <f>SUMIFS('Inventory (old)'!$M:$M,'Inventory (old)'!$A:$A,"Wrong Way",'Inventory (old)'!$B:$B,$A35,'Inventory (old)'!$E:$E,"&gt;="&amp;$F35,'Inventory (old)'!$E:$E,"&lt;"&amp;$G35)</f>
        <v>0</v>
      </c>
      <c r="BB35" s="160">
        <f>SUMIFS('Inventory (old)'!$M:$M,'Inventory (old)'!$A:$A,"Merge Arrow",'Inventory (old)'!$B:$B,$A35,'Inventory (old)'!$E:$E,"&gt;="&amp;$F35,'Inventory (old)'!$E:$E,"&lt;"&amp;$G35)</f>
        <v>0</v>
      </c>
      <c r="BC35" s="160">
        <f>SUMIFS('Inventory (old)'!$M:$M,'Inventory (old)'!$A:$A,"Bike",'Inventory (old)'!$B:$B,$A35,'Inventory (old)'!$E:$E,"&gt;="&amp;$F35,'Inventory (old)'!$E:$E,"&lt;"&amp;$G35)</f>
        <v>0</v>
      </c>
      <c r="BD35" s="160">
        <f>SUMIFS('Inventory (old)'!$M:$M,'Inventory (old)'!$A:$A,"Parking",'Inventory (old)'!$B:$B,$A35,'Inventory (old)'!$E:$E,"&gt;="&amp;$F35,'Inventory (old)'!$E:$E,"&lt;"&amp;$G35)</f>
        <v>0</v>
      </c>
      <c r="BE35" s="149">
        <f>SUMIFS('Inventory (old)'!$S:$S,'Inventory (old)'!$A:$A,"Parking",'Inventory (old)'!$B:$B,$A35,'Inventory (old)'!$E:$E,"&gt;="&amp;$F35,'Inventory (old)'!$E:$E,"&lt;"&amp;$G35)</f>
        <v>0</v>
      </c>
      <c r="BF35" s="168"/>
    </row>
    <row r="36" spans="1:58" s="153" customFormat="1" ht="15" hidden="1" customHeight="1" x14ac:dyDescent="0.25">
      <c r="A36" s="159" t="s">
        <v>2214</v>
      </c>
      <c r="B36" s="160" t="s">
        <v>21</v>
      </c>
      <c r="C36" s="160" t="s">
        <v>2189</v>
      </c>
      <c r="D36" s="160">
        <v>42</v>
      </c>
      <c r="E36" s="160" t="s">
        <v>2176</v>
      </c>
      <c r="F36" s="161">
        <f>G35</f>
        <v>3.79</v>
      </c>
      <c r="G36" s="161">
        <v>9.43</v>
      </c>
      <c r="H36" s="160" t="s">
        <v>2223</v>
      </c>
      <c r="I36" s="160" t="s">
        <v>2191</v>
      </c>
      <c r="J36" s="162">
        <f t="shared" si="8"/>
        <v>5.64</v>
      </c>
      <c r="K36" s="163" t="s">
        <v>2062</v>
      </c>
      <c r="L36" s="160"/>
      <c r="M36" s="160" t="s">
        <v>2072</v>
      </c>
      <c r="N36" s="164">
        <v>2</v>
      </c>
      <c r="O36" s="164"/>
      <c r="P36" s="164"/>
      <c r="Q36" s="164"/>
      <c r="R36" s="161"/>
      <c r="S36" s="161"/>
      <c r="T36" s="162">
        <v>7.79</v>
      </c>
      <c r="U36" s="162">
        <v>8.01</v>
      </c>
      <c r="V36" s="165">
        <v>2</v>
      </c>
      <c r="W36" s="166"/>
      <c r="X36" s="149">
        <v>107491</v>
      </c>
      <c r="Y36" s="149">
        <v>102628</v>
      </c>
      <c r="Z36" s="160">
        <v>2024</v>
      </c>
      <c r="AA36" s="160" t="s">
        <v>3185</v>
      </c>
      <c r="AB36" s="160">
        <v>2024</v>
      </c>
      <c r="AC36" s="166" t="s">
        <v>25</v>
      </c>
      <c r="AD36" s="113"/>
      <c r="AE36" s="31" t="str">
        <f t="shared" si="1"/>
        <v/>
      </c>
      <c r="AF36" s="161">
        <f t="shared" si="2"/>
        <v>5.64</v>
      </c>
      <c r="AG36" s="161">
        <f t="shared" si="3"/>
        <v>11.28</v>
      </c>
      <c r="AH36" s="161">
        <f t="shared" si="4"/>
        <v>0</v>
      </c>
      <c r="AI36" s="161">
        <f t="shared" si="5"/>
        <v>0.4399999999999995</v>
      </c>
      <c r="AJ36" s="160">
        <f>IF($P36="X",SUMIFS('Inventory (old)'!$M:$M,'Inventory (old)'!$A:$A,"Channel",'Inventory (old)'!$B:$B,$A36,'Inventory (old)'!$E:$E,"&gt;="&amp;$F36,'Inventory (old)'!$E:$E,"&lt;"&amp;$G36),0)</f>
        <v>0</v>
      </c>
      <c r="AK36" s="167">
        <f>IF($P36="X",SUMIFS('Inventory (old)'!$M:$M,'Inventory (old)'!$A:$A,"Dotted Line",'Inventory (old)'!$B:$B,$A36,'Inventory (old)'!$E:$E,"&gt;="&amp;$F36,'Inventory (old)'!$E:$E,"&lt;"&amp;$G36),0)</f>
        <v>0</v>
      </c>
      <c r="AL36" s="113"/>
      <c r="AM36" s="31" t="str">
        <f t="shared" si="6"/>
        <v/>
      </c>
      <c r="AN36" s="160">
        <f>IF($P36="X",0,SUMIFS('Inventory (old)'!$M:$M,'Inventory (old)'!$A:$A,"Channel",'Inventory (old)'!$B:$B,$A36,'Inventory (old)'!$E:$E,"&gt;="&amp;F36,'Inventory (old)'!$E:$E,"&lt;"&amp;$G36))</f>
        <v>3667</v>
      </c>
      <c r="AO36" s="160">
        <f>IF($P36="X",0,SUMIFS('Inventory (old)'!$M:$M,'Inventory (old)'!$A:$A,"Dotted Line",'Inventory (old)'!$B:$B,$A36,'Inventory (old)'!$E:$E,"&gt;="&amp;$F36,'Inventory (old)'!$E:$E,"&lt;"&amp;$G36))</f>
        <v>200</v>
      </c>
      <c r="AP36" s="160">
        <f>SUMIFS('Inventory (old)'!$M:$M,'Inventory (old)'!$A:$A,"Stop Line",'Inventory (old)'!$B:$B,$A36,'Inventory (old)'!$E:$E,"&gt;="&amp;$F36,'Inventory (old)'!$E:$E,"&lt;"&amp;$G36)</f>
        <v>388</v>
      </c>
      <c r="AQ36" s="160">
        <f>SUMIFS('Inventory (old)'!$M:$M,'Inventory (old)'!$A:$A,"Arrows and Onlys",'Inventory (old)'!$B:$B,$A36,'Inventory (old)'!$E:$E,"&gt;="&amp;$F36,'Inventory (old)'!$E:$E,"&lt;"&amp;$G36)</f>
        <v>57</v>
      </c>
      <c r="AR36" s="160">
        <f>SUMIFS('Inventory (old)'!$N:$N,'Inventory (old)'!$A:$A,"Arrows and Onlys",'Inventory (old)'!$B:$B,$A36,'Inventory (old)'!$E:$E,"&gt;="&amp;$F36,'Inventory (old)'!$E:$E,"&lt;"&amp;$G36)</f>
        <v>0</v>
      </c>
      <c r="AS36" s="160">
        <f>SUMIFS('Inventory (old)'!$O:$O,'Inventory (old)'!$A:$A,"Transverse",'Inventory (old)'!$B:$B,$A36,'Inventory (old)'!$E:$E,"&gt;="&amp;$F36,'Inventory (old)'!$E:$E,"&lt;"&amp;$G36)</f>
        <v>50</v>
      </c>
      <c r="AT36" s="160">
        <f>SUMIFS('Inventory (old)'!$P:$P,'Inventory (old)'!$A:$A,"Transverse",'Inventory (old)'!$B:$B,$A36,'Inventory (old)'!$E:$E,"&gt;="&amp;$F36,'Inventory (old)'!$E:$E,"&lt;"&amp;$G36)</f>
        <v>1870</v>
      </c>
      <c r="AU36" s="160">
        <f>SUMIFS('Inventory (old)'!$M:$M,'Inventory (old)'!$A:$A,"Crosswalk",'Inventory (old)'!$B:$B,$A36,'Inventory (old)'!$E:$E,"&gt;="&amp;$F36,'Inventory (old)'!$E:$E,"&lt;"&amp;$G36)</f>
        <v>440</v>
      </c>
      <c r="AV36" s="160">
        <f>SUMIFS('Inventory (old)'!$M:$M,'Inventory (old)'!$A:$A,"Yield Line",'Inventory (old)'!$B:$B,$A36,'Inventory (old)'!$E:$E,"&gt;="&amp;$F36,'Inventory (old)'!$E:$E,"&lt;"&amp;$G36)</f>
        <v>0</v>
      </c>
      <c r="AW36" s="160">
        <f>SUMIFS('Inventory (old)'!$M:$M,'Inventory (old)'!$A:$A,"Island",'Inventory (old)'!$B:$B,$A36,'Inventory (old)'!$E:$E,"&gt;="&amp;$F36,'Inventory (old)'!$E:$E,"&lt;"&amp;$G36)</f>
        <v>0</v>
      </c>
      <c r="AX36" s="160">
        <f>SUMIFS('Inventory (old)'!$M:$M,'Inventory (old)'!$A:$A,"Railroad",'Inventory (old)'!$B:$B,$A36,'Inventory (old)'!$E:$E,"&gt;="&amp;$F36,'Inventory (old)'!$E:$E,"&lt;"&amp;$G36)</f>
        <v>0</v>
      </c>
      <c r="AY36" s="160">
        <f>SUMIFS('Inventory (old)'!$M:$M,'Inventory (old)'!$A:$A,"School",'Inventory (old)'!$B:$B,$A36,'Inventory (old)'!$E:$E,"&gt;="&amp;$F36,'Inventory (old)'!$E:$E,"&lt;"&amp;$G36)</f>
        <v>0</v>
      </c>
      <c r="AZ36" s="160">
        <f>SUMIFS('Inventory (old)'!$M:$M,'Inventory (old)'!$A:$A,"Air Speed",'Inventory (old)'!$B:$B,$A36,'Inventory (old)'!$E:$E,"&gt;="&amp;$F36,'Inventory (old)'!$E:$E,"&lt;"&amp;$G36)</f>
        <v>0</v>
      </c>
      <c r="BA36" s="160">
        <f>SUMIFS('Inventory (old)'!$M:$M,'Inventory (old)'!$A:$A,"Wrong Way",'Inventory (old)'!$B:$B,$A36,'Inventory (old)'!$E:$E,"&gt;="&amp;$F36,'Inventory (old)'!$E:$E,"&lt;"&amp;$G36)</f>
        <v>0</v>
      </c>
      <c r="BB36" s="160">
        <f>SUMIFS('Inventory (old)'!$M:$M,'Inventory (old)'!$A:$A,"Merge Arrow",'Inventory (old)'!$B:$B,$A36,'Inventory (old)'!$E:$E,"&gt;="&amp;$F36,'Inventory (old)'!$E:$E,"&lt;"&amp;$G36)</f>
        <v>4</v>
      </c>
      <c r="BC36" s="160">
        <f>SUMIFS('Inventory (old)'!$M:$M,'Inventory (old)'!$A:$A,"Bike",'Inventory (old)'!$B:$B,$A36,'Inventory (old)'!$E:$E,"&gt;="&amp;$F36,'Inventory (old)'!$E:$E,"&lt;"&amp;$G36)</f>
        <v>0</v>
      </c>
      <c r="BD36" s="160">
        <f>SUMIFS('Inventory (old)'!$M:$M,'Inventory (old)'!$A:$A,"Parking",'Inventory (old)'!$B:$B,$A36,'Inventory (old)'!$E:$E,"&gt;="&amp;$F36,'Inventory (old)'!$E:$E,"&lt;"&amp;$G36)</f>
        <v>0</v>
      </c>
      <c r="BE36" s="149">
        <f>SUMIFS('Inventory (old)'!$S:$S,'Inventory (old)'!$A:$A,"Parking",'Inventory (old)'!$B:$B,$A36,'Inventory (old)'!$E:$E,"&gt;="&amp;$F36,'Inventory (old)'!$E:$E,"&lt;"&amp;$G36)</f>
        <v>0</v>
      </c>
      <c r="BF36" s="168" t="s">
        <v>2225</v>
      </c>
    </row>
    <row r="37" spans="1:58" s="153" customFormat="1" ht="15" customHeight="1" x14ac:dyDescent="0.25">
      <c r="A37" s="159" t="s">
        <v>2214</v>
      </c>
      <c r="B37" s="160" t="s">
        <v>21</v>
      </c>
      <c r="C37" s="160" t="s">
        <v>2189</v>
      </c>
      <c r="D37" s="160">
        <v>42</v>
      </c>
      <c r="E37" s="160" t="s">
        <v>2176</v>
      </c>
      <c r="F37" s="161">
        <f>G36</f>
        <v>9.43</v>
      </c>
      <c r="G37" s="161">
        <v>15.23</v>
      </c>
      <c r="H37" s="160" t="s">
        <v>2191</v>
      </c>
      <c r="I37" s="160" t="s">
        <v>2221</v>
      </c>
      <c r="J37" s="162">
        <f t="shared" si="8"/>
        <v>5.8000000000000007</v>
      </c>
      <c r="K37" s="163" t="s">
        <v>2062</v>
      </c>
      <c r="L37" s="160"/>
      <c r="M37" s="160" t="s">
        <v>2072</v>
      </c>
      <c r="N37" s="164">
        <v>2</v>
      </c>
      <c r="O37" s="164"/>
      <c r="P37" s="164"/>
      <c r="Q37" s="164" t="s">
        <v>201</v>
      </c>
      <c r="R37" s="161"/>
      <c r="S37" s="161"/>
      <c r="T37" s="162"/>
      <c r="U37" s="162"/>
      <c r="V37" s="165"/>
      <c r="W37" s="166"/>
      <c r="X37" s="149"/>
      <c r="Y37" s="149">
        <v>105560</v>
      </c>
      <c r="Z37" s="160">
        <v>2023</v>
      </c>
      <c r="AA37" s="160" t="s">
        <v>3185</v>
      </c>
      <c r="AB37" s="160">
        <v>2022</v>
      </c>
      <c r="AC37" s="166" t="s">
        <v>348</v>
      </c>
      <c r="AD37" s="113">
        <v>2024</v>
      </c>
      <c r="AE37" s="31">
        <f t="shared" si="1"/>
        <v>642</v>
      </c>
      <c r="AF37" s="161">
        <f t="shared" si="2"/>
        <v>5.8000000000000007</v>
      </c>
      <c r="AG37" s="161">
        <f t="shared" si="3"/>
        <v>11.600000000000001</v>
      </c>
      <c r="AH37" s="161">
        <f t="shared" si="4"/>
        <v>0</v>
      </c>
      <c r="AI37" s="161">
        <f t="shared" si="5"/>
        <v>0</v>
      </c>
      <c r="AJ37" s="160">
        <f>IF($P37="X",SUMIFS('Inventory (old)'!$M:$M,'Inventory (old)'!$A:$A,"Channel",'Inventory (old)'!$B:$B,$A37,'Inventory (old)'!$E:$E,"&gt;="&amp;$F37,'Inventory (old)'!$E:$E,"&lt;"&amp;$G37),0)</f>
        <v>0</v>
      </c>
      <c r="AK37" s="167">
        <f>IF($P37="X",SUMIFS('Inventory (old)'!$M:$M,'Inventory (old)'!$A:$A,"Dotted Line",'Inventory (old)'!$B:$B,$A37,'Inventory (old)'!$E:$E,"&gt;="&amp;$F37,'Inventory (old)'!$E:$E,"&lt;"&amp;$G37),0)</f>
        <v>0</v>
      </c>
      <c r="AL37" s="113">
        <v>2024</v>
      </c>
      <c r="AM37" s="31">
        <f t="shared" si="6"/>
        <v>643</v>
      </c>
      <c r="AN37" s="160">
        <f>IF($P37="X",0,SUMIFS('Inventory (old)'!$M:$M,'Inventory (old)'!$A:$A,"Channel",'Inventory (old)'!$B:$B,$A37,'Inventory (old)'!$E:$E,"&gt;="&amp;F37,'Inventory (old)'!$E:$E,"&lt;"&amp;$G37))</f>
        <v>0</v>
      </c>
      <c r="AO37" s="160">
        <f>IF($P37="X",0,SUMIFS('Inventory (old)'!$M:$M,'Inventory (old)'!$A:$A,"Dotted Line",'Inventory (old)'!$B:$B,$A37,'Inventory (old)'!$E:$E,"&gt;="&amp;$F37,'Inventory (old)'!$E:$E,"&lt;"&amp;$G37))</f>
        <v>0</v>
      </c>
      <c r="AP37" s="160">
        <f>SUMIFS('Inventory (old)'!$M:$M,'Inventory (old)'!$A:$A,"Stop Line",'Inventory (old)'!$B:$B,$A37,'Inventory (old)'!$E:$E,"&gt;="&amp;$F37,'Inventory (old)'!$E:$E,"&lt;"&amp;$G37)</f>
        <v>115</v>
      </c>
      <c r="AQ37" s="160">
        <f>SUMIFS('Inventory (old)'!$M:$M,'Inventory (old)'!$A:$A,"Arrows and Onlys",'Inventory (old)'!$B:$B,$A37,'Inventory (old)'!$E:$E,"&gt;="&amp;$F37,'Inventory (old)'!$E:$E,"&lt;"&amp;$G37)</f>
        <v>0</v>
      </c>
      <c r="AR37" s="160">
        <f>SUMIFS('Inventory (old)'!$N:$N,'Inventory (old)'!$A:$A,"Arrows and Onlys",'Inventory (old)'!$B:$B,$A37,'Inventory (old)'!$E:$E,"&gt;="&amp;$F37,'Inventory (old)'!$E:$E,"&lt;"&amp;$G37)</f>
        <v>0</v>
      </c>
      <c r="AS37" s="160">
        <f>SUMIFS('Inventory (old)'!$O:$O,'Inventory (old)'!$A:$A,"Transverse",'Inventory (old)'!$B:$B,$A37,'Inventory (old)'!$E:$E,"&gt;="&amp;$F37,'Inventory (old)'!$E:$E,"&lt;"&amp;$G37)</f>
        <v>0</v>
      </c>
      <c r="AT37" s="160">
        <f>SUMIFS('Inventory (old)'!$P:$P,'Inventory (old)'!$A:$A,"Transverse",'Inventory (old)'!$B:$B,$A37,'Inventory (old)'!$E:$E,"&gt;="&amp;$F37,'Inventory (old)'!$E:$E,"&lt;"&amp;$G37)</f>
        <v>0</v>
      </c>
      <c r="AU37" s="160">
        <f>SUMIFS('Inventory (old)'!$M:$M,'Inventory (old)'!$A:$A,"Crosswalk",'Inventory (old)'!$B:$B,$A37,'Inventory (old)'!$E:$E,"&gt;="&amp;$F37,'Inventory (old)'!$E:$E,"&lt;"&amp;$G37)</f>
        <v>0</v>
      </c>
      <c r="AV37" s="160">
        <f>SUMIFS('Inventory (old)'!$M:$M,'Inventory (old)'!$A:$A,"Yield Line",'Inventory (old)'!$B:$B,$A37,'Inventory (old)'!$E:$E,"&gt;="&amp;$F37,'Inventory (old)'!$E:$E,"&lt;"&amp;$G37)</f>
        <v>0</v>
      </c>
      <c r="AW37" s="160">
        <f>SUMIFS('Inventory (old)'!$M:$M,'Inventory (old)'!$A:$A,"Island",'Inventory (old)'!$B:$B,$A37,'Inventory (old)'!$E:$E,"&gt;="&amp;$F37,'Inventory (old)'!$E:$E,"&lt;"&amp;$G37)</f>
        <v>0</v>
      </c>
      <c r="AX37" s="160">
        <f>SUMIFS('Inventory (old)'!$M:$M,'Inventory (old)'!$A:$A,"Railroad",'Inventory (old)'!$B:$B,$A37,'Inventory (old)'!$E:$E,"&gt;="&amp;$F37,'Inventory (old)'!$E:$E,"&lt;"&amp;$G37)</f>
        <v>0</v>
      </c>
      <c r="AY37" s="160">
        <f>SUMIFS('Inventory (old)'!$M:$M,'Inventory (old)'!$A:$A,"School",'Inventory (old)'!$B:$B,$A37,'Inventory (old)'!$E:$E,"&gt;="&amp;$F37,'Inventory (old)'!$E:$E,"&lt;"&amp;$G37)</f>
        <v>0</v>
      </c>
      <c r="AZ37" s="160">
        <f>SUMIFS('Inventory (old)'!$M:$M,'Inventory (old)'!$A:$A,"Air Speed",'Inventory (old)'!$B:$B,$A37,'Inventory (old)'!$E:$E,"&gt;="&amp;$F37,'Inventory (old)'!$E:$E,"&lt;"&amp;$G37)</f>
        <v>0</v>
      </c>
      <c r="BA37" s="160">
        <f>SUMIFS('Inventory (old)'!$M:$M,'Inventory (old)'!$A:$A,"Wrong Way",'Inventory (old)'!$B:$B,$A37,'Inventory (old)'!$E:$E,"&gt;="&amp;$F37,'Inventory (old)'!$E:$E,"&lt;"&amp;$G37)</f>
        <v>0</v>
      </c>
      <c r="BB37" s="160">
        <f>SUMIFS('Inventory (old)'!$M:$M,'Inventory (old)'!$A:$A,"Merge Arrow",'Inventory (old)'!$B:$B,$A37,'Inventory (old)'!$E:$E,"&gt;="&amp;$F37,'Inventory (old)'!$E:$E,"&lt;"&amp;$G37)</f>
        <v>0</v>
      </c>
      <c r="BC37" s="160">
        <f>SUMIFS('Inventory (old)'!$M:$M,'Inventory (old)'!$A:$A,"Bike",'Inventory (old)'!$B:$B,$A37,'Inventory (old)'!$E:$E,"&gt;="&amp;$F37,'Inventory (old)'!$E:$E,"&lt;"&amp;$G37)</f>
        <v>0</v>
      </c>
      <c r="BD37" s="160">
        <f>SUMIFS('Inventory (old)'!$M:$M,'Inventory (old)'!$A:$A,"Parking",'Inventory (old)'!$B:$B,$A37,'Inventory (old)'!$E:$E,"&gt;="&amp;$F37,'Inventory (old)'!$E:$E,"&lt;"&amp;$G37)</f>
        <v>0</v>
      </c>
      <c r="BE37" s="149">
        <f>SUMIFS('Inventory (old)'!$S:$S,'Inventory (old)'!$A:$A,"Parking",'Inventory (old)'!$B:$B,$A37,'Inventory (old)'!$E:$E,"&gt;="&amp;$F37,'Inventory (old)'!$E:$E,"&lt;"&amp;$G37)</f>
        <v>0</v>
      </c>
      <c r="BF37" s="168" t="s">
        <v>2226</v>
      </c>
    </row>
    <row r="38" spans="1:58" s="153" customFormat="1" ht="15" customHeight="1" x14ac:dyDescent="0.25">
      <c r="A38" s="159" t="s">
        <v>2214</v>
      </c>
      <c r="B38" s="160" t="s">
        <v>21</v>
      </c>
      <c r="C38" s="160" t="s">
        <v>2189</v>
      </c>
      <c r="D38" s="160">
        <v>42</v>
      </c>
      <c r="E38" s="160" t="s">
        <v>186</v>
      </c>
      <c r="F38" s="161">
        <v>15.23</v>
      </c>
      <c r="G38" s="161">
        <v>19.350000000000001</v>
      </c>
      <c r="H38" s="160" t="s">
        <v>2221</v>
      </c>
      <c r="I38" s="160" t="s">
        <v>2182</v>
      </c>
      <c r="J38" s="162">
        <f t="shared" si="8"/>
        <v>4.120000000000001</v>
      </c>
      <c r="K38" s="163" t="s">
        <v>2062</v>
      </c>
      <c r="L38" s="160" t="s">
        <v>2217</v>
      </c>
      <c r="M38" s="160" t="s">
        <v>2072</v>
      </c>
      <c r="N38" s="164">
        <v>2</v>
      </c>
      <c r="O38" s="164" t="s">
        <v>201</v>
      </c>
      <c r="P38" s="164" t="s">
        <v>201</v>
      </c>
      <c r="Q38" s="164" t="s">
        <v>201</v>
      </c>
      <c r="R38" s="161"/>
      <c r="S38" s="161"/>
      <c r="T38" s="162"/>
      <c r="U38" s="162"/>
      <c r="V38" s="165"/>
      <c r="W38" s="166"/>
      <c r="X38" s="149"/>
      <c r="Y38" s="149">
        <v>105560</v>
      </c>
      <c r="Z38" s="160">
        <v>2023</v>
      </c>
      <c r="AA38" s="160" t="s">
        <v>3185</v>
      </c>
      <c r="AB38" s="160">
        <v>2022</v>
      </c>
      <c r="AC38" s="166" t="s">
        <v>348</v>
      </c>
      <c r="AD38" s="113">
        <v>2024</v>
      </c>
      <c r="AE38" s="31">
        <f t="shared" si="1"/>
        <v>642</v>
      </c>
      <c r="AF38" s="161">
        <f t="shared" si="2"/>
        <v>0</v>
      </c>
      <c r="AG38" s="161">
        <f t="shared" si="3"/>
        <v>4.120000000000001</v>
      </c>
      <c r="AH38" s="161">
        <f t="shared" si="4"/>
        <v>4.120000000000001</v>
      </c>
      <c r="AI38" s="161">
        <f t="shared" si="5"/>
        <v>4.120000000000001</v>
      </c>
      <c r="AJ38" s="160">
        <f>IF($P38="X",SUMIFS('Inventory (old)'!$M:$M,'Inventory (old)'!$A:$A,"Channel",'Inventory (old)'!$B:$B,$A38,'Inventory (old)'!$E:$E,"&gt;="&amp;$F38,'Inventory (old)'!$E:$E,"&lt;"&amp;$G38),0)</f>
        <v>0</v>
      </c>
      <c r="AK38" s="167">
        <f>IF($P38="X",SUMIFS('Inventory (old)'!$M:$M,'Inventory (old)'!$A:$A,"Dotted Line",'Inventory (old)'!$B:$B,$A38,'Inventory (old)'!$E:$E,"&gt;="&amp;$F38,'Inventory (old)'!$E:$E,"&lt;"&amp;$G38),0)</f>
        <v>0</v>
      </c>
      <c r="AL38" s="113">
        <v>2024</v>
      </c>
      <c r="AM38" s="31">
        <f t="shared" si="6"/>
        <v>643</v>
      </c>
      <c r="AN38" s="160">
        <f>IF($P38="X",0,SUMIFS('Inventory (old)'!$M:$M,'Inventory (old)'!$A:$A,"Channel",'Inventory (old)'!$B:$B,$A38,'Inventory (old)'!$E:$E,"&gt;="&amp;F38,'Inventory (old)'!$E:$E,"&lt;"&amp;$G38))</f>
        <v>0</v>
      </c>
      <c r="AO38" s="160">
        <f>IF($P38="X",0,SUMIFS('Inventory (old)'!$M:$M,'Inventory (old)'!$A:$A,"Dotted Line",'Inventory (old)'!$B:$B,$A38,'Inventory (old)'!$E:$E,"&gt;="&amp;$F38,'Inventory (old)'!$E:$E,"&lt;"&amp;$G38))</f>
        <v>0</v>
      </c>
      <c r="AP38" s="160">
        <f>SUMIFS('Inventory (old)'!$M:$M,'Inventory (old)'!$A:$A,"Stop Line",'Inventory (old)'!$B:$B,$A38,'Inventory (old)'!$E:$E,"&gt;="&amp;$F38,'Inventory (old)'!$E:$E,"&lt;"&amp;$G38)</f>
        <v>0</v>
      </c>
      <c r="AQ38" s="160">
        <f>SUMIFS('Inventory (old)'!$M:$M,'Inventory (old)'!$A:$A,"Arrows and Onlys",'Inventory (old)'!$B:$B,$A38,'Inventory (old)'!$E:$E,"&gt;="&amp;$F38,'Inventory (old)'!$E:$E,"&lt;"&amp;$G38)</f>
        <v>0</v>
      </c>
      <c r="AR38" s="160">
        <f>SUMIFS('Inventory (old)'!$N:$N,'Inventory (old)'!$A:$A,"Arrows and Onlys",'Inventory (old)'!$B:$B,$A38,'Inventory (old)'!$E:$E,"&gt;="&amp;$F38,'Inventory (old)'!$E:$E,"&lt;"&amp;$G38)</f>
        <v>0</v>
      </c>
      <c r="AS38" s="160">
        <f>SUMIFS('Inventory (old)'!$O:$O,'Inventory (old)'!$A:$A,"Transverse",'Inventory (old)'!$B:$B,$A38,'Inventory (old)'!$E:$E,"&gt;="&amp;$F38,'Inventory (old)'!$E:$E,"&lt;"&amp;$G38)</f>
        <v>0</v>
      </c>
      <c r="AT38" s="160">
        <f>SUMIFS('Inventory (old)'!$P:$P,'Inventory (old)'!$A:$A,"Transverse",'Inventory (old)'!$B:$B,$A38,'Inventory (old)'!$E:$E,"&gt;="&amp;$F38,'Inventory (old)'!$E:$E,"&lt;"&amp;$G38)</f>
        <v>0</v>
      </c>
      <c r="AU38" s="160">
        <f>SUMIFS('Inventory (old)'!$M:$M,'Inventory (old)'!$A:$A,"Crosswalk",'Inventory (old)'!$B:$B,$A38,'Inventory (old)'!$E:$E,"&gt;="&amp;$F38,'Inventory (old)'!$E:$E,"&lt;"&amp;$G38)</f>
        <v>0</v>
      </c>
      <c r="AV38" s="160">
        <f>SUMIFS('Inventory (old)'!$M:$M,'Inventory (old)'!$A:$A,"Yield Line",'Inventory (old)'!$B:$B,$A38,'Inventory (old)'!$E:$E,"&gt;="&amp;$F38,'Inventory (old)'!$E:$E,"&lt;"&amp;$G38)</f>
        <v>0</v>
      </c>
      <c r="AW38" s="160">
        <f>SUMIFS('Inventory (old)'!$M:$M,'Inventory (old)'!$A:$A,"Island",'Inventory (old)'!$B:$B,$A38,'Inventory (old)'!$E:$E,"&gt;="&amp;$F38,'Inventory (old)'!$E:$E,"&lt;"&amp;$G38)</f>
        <v>0</v>
      </c>
      <c r="AX38" s="160">
        <f>SUMIFS('Inventory (old)'!$M:$M,'Inventory (old)'!$A:$A,"Railroad",'Inventory (old)'!$B:$B,$A38,'Inventory (old)'!$E:$E,"&gt;="&amp;$F38,'Inventory (old)'!$E:$E,"&lt;"&amp;$G38)</f>
        <v>0</v>
      </c>
      <c r="AY38" s="160">
        <f>SUMIFS('Inventory (old)'!$M:$M,'Inventory (old)'!$A:$A,"School",'Inventory (old)'!$B:$B,$A38,'Inventory (old)'!$E:$E,"&gt;="&amp;$F38,'Inventory (old)'!$E:$E,"&lt;"&amp;$G38)</f>
        <v>0</v>
      </c>
      <c r="AZ38" s="160">
        <f>SUMIFS('Inventory (old)'!$M:$M,'Inventory (old)'!$A:$A,"Air Speed",'Inventory (old)'!$B:$B,$A38,'Inventory (old)'!$E:$E,"&gt;="&amp;$F38,'Inventory (old)'!$E:$E,"&lt;"&amp;$G38)</f>
        <v>0</v>
      </c>
      <c r="BA38" s="160">
        <f>SUMIFS('Inventory (old)'!$M:$M,'Inventory (old)'!$A:$A,"Wrong Way",'Inventory (old)'!$B:$B,$A38,'Inventory (old)'!$E:$E,"&gt;="&amp;$F38,'Inventory (old)'!$E:$E,"&lt;"&amp;$G38)</f>
        <v>0</v>
      </c>
      <c r="BB38" s="160">
        <f>SUMIFS('Inventory (old)'!$M:$M,'Inventory (old)'!$A:$A,"Merge Arrow",'Inventory (old)'!$B:$B,$A38,'Inventory (old)'!$E:$E,"&gt;="&amp;$F38,'Inventory (old)'!$E:$E,"&lt;"&amp;$G38)</f>
        <v>0</v>
      </c>
      <c r="BC38" s="160">
        <f>SUMIFS('Inventory (old)'!$M:$M,'Inventory (old)'!$A:$A,"Bike",'Inventory (old)'!$B:$B,$A38,'Inventory (old)'!$E:$E,"&gt;="&amp;$F38,'Inventory (old)'!$E:$E,"&lt;"&amp;$G38)</f>
        <v>0</v>
      </c>
      <c r="BD38" s="160">
        <f>SUMIFS('Inventory (old)'!$M:$M,'Inventory (old)'!$A:$A,"Parking",'Inventory (old)'!$B:$B,$A38,'Inventory (old)'!$E:$E,"&gt;="&amp;$F38,'Inventory (old)'!$E:$E,"&lt;"&amp;$G38)</f>
        <v>0</v>
      </c>
      <c r="BE38" s="149">
        <f>SUMIFS('Inventory (old)'!$S:$S,'Inventory (old)'!$A:$A,"Parking",'Inventory (old)'!$B:$B,$A38,'Inventory (old)'!$E:$E,"&gt;="&amp;$F38,'Inventory (old)'!$E:$E,"&lt;"&amp;$G38)</f>
        <v>0</v>
      </c>
      <c r="BF38" s="168"/>
    </row>
    <row r="39" spans="1:58" s="153" customFormat="1" ht="15" customHeight="1" x14ac:dyDescent="0.25">
      <c r="A39" s="159" t="s">
        <v>2222</v>
      </c>
      <c r="B39" s="160" t="s">
        <v>21</v>
      </c>
      <c r="C39" s="160" t="s">
        <v>2189</v>
      </c>
      <c r="D39" s="160">
        <v>42</v>
      </c>
      <c r="E39" s="160" t="s">
        <v>213</v>
      </c>
      <c r="F39" s="161">
        <f>G37</f>
        <v>15.23</v>
      </c>
      <c r="G39" s="161">
        <v>19.350000000000001</v>
      </c>
      <c r="H39" s="160" t="s">
        <v>2221</v>
      </c>
      <c r="I39" s="160" t="s">
        <v>2182</v>
      </c>
      <c r="J39" s="162">
        <f t="shared" si="8"/>
        <v>4.120000000000001</v>
      </c>
      <c r="K39" s="163" t="s">
        <v>2062</v>
      </c>
      <c r="L39" s="160" t="s">
        <v>2217</v>
      </c>
      <c r="M39" s="160" t="s">
        <v>2072</v>
      </c>
      <c r="N39" s="164">
        <v>2</v>
      </c>
      <c r="O39" s="164" t="s">
        <v>201</v>
      </c>
      <c r="P39" s="164" t="s">
        <v>201</v>
      </c>
      <c r="Q39" s="164" t="s">
        <v>201</v>
      </c>
      <c r="R39" s="161"/>
      <c r="S39" s="161"/>
      <c r="T39" s="162"/>
      <c r="U39" s="162"/>
      <c r="V39" s="165"/>
      <c r="W39" s="166"/>
      <c r="X39" s="149"/>
      <c r="Y39" s="149">
        <v>105560</v>
      </c>
      <c r="Z39" s="160">
        <v>2023</v>
      </c>
      <c r="AA39" s="160" t="s">
        <v>3185</v>
      </c>
      <c r="AB39" s="160">
        <v>2022</v>
      </c>
      <c r="AC39" s="166" t="s">
        <v>348</v>
      </c>
      <c r="AD39" s="113">
        <v>2024</v>
      </c>
      <c r="AE39" s="31">
        <f t="shared" si="1"/>
        <v>642</v>
      </c>
      <c r="AF39" s="161">
        <f t="shared" si="2"/>
        <v>0</v>
      </c>
      <c r="AG39" s="161">
        <f t="shared" si="3"/>
        <v>4.120000000000001</v>
      </c>
      <c r="AH39" s="161">
        <f t="shared" si="4"/>
        <v>4.120000000000001</v>
      </c>
      <c r="AI39" s="161">
        <f t="shared" si="5"/>
        <v>4.120000000000001</v>
      </c>
      <c r="AJ39" s="160">
        <f>IF($P39="X",SUMIFS('Inventory (old)'!$M:$M,'Inventory (old)'!$A:$A,"Channel",'Inventory (old)'!$B:$B,$A39,'Inventory (old)'!$E:$E,"&gt;="&amp;$F39,'Inventory (old)'!$E:$E,"&lt;"&amp;$G39),0)</f>
        <v>0</v>
      </c>
      <c r="AK39" s="167">
        <f>IF($P39="X",SUMIFS('Inventory (old)'!$M:$M,'Inventory (old)'!$A:$A,"Dotted Line",'Inventory (old)'!$B:$B,$A39,'Inventory (old)'!$E:$E,"&gt;="&amp;$F39,'Inventory (old)'!$E:$E,"&lt;"&amp;$G39),0)</f>
        <v>0</v>
      </c>
      <c r="AL39" s="113">
        <v>2024</v>
      </c>
      <c r="AM39" s="31">
        <f t="shared" si="6"/>
        <v>643</v>
      </c>
      <c r="AN39" s="160">
        <f>IF($P39="X",0,SUMIFS('Inventory (old)'!$M:$M,'Inventory (old)'!$A:$A,"Channel",'Inventory (old)'!$B:$B,$A39,'Inventory (old)'!$E:$E,"&gt;="&amp;F39,'Inventory (old)'!$E:$E,"&lt;"&amp;$G39))</f>
        <v>0</v>
      </c>
      <c r="AO39" s="160">
        <f>IF($P39="X",0,SUMIFS('Inventory (old)'!$M:$M,'Inventory (old)'!$A:$A,"Dotted Line",'Inventory (old)'!$B:$B,$A39,'Inventory (old)'!$E:$E,"&gt;="&amp;$F39,'Inventory (old)'!$E:$E,"&lt;"&amp;$G39))</f>
        <v>0</v>
      </c>
      <c r="AP39" s="160">
        <f>SUMIFS('Inventory (old)'!$M:$M,'Inventory (old)'!$A:$A,"Stop Line",'Inventory (old)'!$B:$B,$A39,'Inventory (old)'!$E:$E,"&gt;="&amp;$F39,'Inventory (old)'!$E:$E,"&lt;"&amp;$G39)</f>
        <v>0</v>
      </c>
      <c r="AQ39" s="160">
        <f>SUMIFS('Inventory (old)'!$M:$M,'Inventory (old)'!$A:$A,"Arrows and Onlys",'Inventory (old)'!$B:$B,$A39,'Inventory (old)'!$E:$E,"&gt;="&amp;$F39,'Inventory (old)'!$E:$E,"&lt;"&amp;$G39)</f>
        <v>0</v>
      </c>
      <c r="AR39" s="160">
        <f>SUMIFS('Inventory (old)'!$N:$N,'Inventory (old)'!$A:$A,"Arrows and Onlys",'Inventory (old)'!$B:$B,$A39,'Inventory (old)'!$E:$E,"&gt;="&amp;$F39,'Inventory (old)'!$E:$E,"&lt;"&amp;$G39)</f>
        <v>0</v>
      </c>
      <c r="AS39" s="160">
        <f>SUMIFS('Inventory (old)'!$O:$O,'Inventory (old)'!$A:$A,"Transverse",'Inventory (old)'!$B:$B,$A39,'Inventory (old)'!$E:$E,"&gt;="&amp;$F39,'Inventory (old)'!$E:$E,"&lt;"&amp;$G39)</f>
        <v>0</v>
      </c>
      <c r="AT39" s="160">
        <f>SUMIFS('Inventory (old)'!$P:$P,'Inventory (old)'!$A:$A,"Transverse",'Inventory (old)'!$B:$B,$A39,'Inventory (old)'!$E:$E,"&gt;="&amp;$F39,'Inventory (old)'!$E:$E,"&lt;"&amp;$G39)</f>
        <v>0</v>
      </c>
      <c r="AU39" s="160">
        <f>SUMIFS('Inventory (old)'!$M:$M,'Inventory (old)'!$A:$A,"Crosswalk",'Inventory (old)'!$B:$B,$A39,'Inventory (old)'!$E:$E,"&gt;="&amp;$F39,'Inventory (old)'!$E:$E,"&lt;"&amp;$G39)</f>
        <v>0</v>
      </c>
      <c r="AV39" s="160">
        <f>SUMIFS('Inventory (old)'!$M:$M,'Inventory (old)'!$A:$A,"Yield Line",'Inventory (old)'!$B:$B,$A39,'Inventory (old)'!$E:$E,"&gt;="&amp;$F39,'Inventory (old)'!$E:$E,"&lt;"&amp;$G39)</f>
        <v>0</v>
      </c>
      <c r="AW39" s="160">
        <f>SUMIFS('Inventory (old)'!$M:$M,'Inventory (old)'!$A:$A,"Island",'Inventory (old)'!$B:$B,$A39,'Inventory (old)'!$E:$E,"&gt;="&amp;$F39,'Inventory (old)'!$E:$E,"&lt;"&amp;$G39)</f>
        <v>0</v>
      </c>
      <c r="AX39" s="160">
        <f>SUMIFS('Inventory (old)'!$M:$M,'Inventory (old)'!$A:$A,"Railroad",'Inventory (old)'!$B:$B,$A39,'Inventory (old)'!$E:$E,"&gt;="&amp;$F39,'Inventory (old)'!$E:$E,"&lt;"&amp;$G39)</f>
        <v>0</v>
      </c>
      <c r="AY39" s="160">
        <f>SUMIFS('Inventory (old)'!$M:$M,'Inventory (old)'!$A:$A,"School",'Inventory (old)'!$B:$B,$A39,'Inventory (old)'!$E:$E,"&gt;="&amp;$F39,'Inventory (old)'!$E:$E,"&lt;"&amp;$G39)</f>
        <v>0</v>
      </c>
      <c r="AZ39" s="160">
        <f>SUMIFS('Inventory (old)'!$M:$M,'Inventory (old)'!$A:$A,"Air Speed",'Inventory (old)'!$B:$B,$A39,'Inventory (old)'!$E:$E,"&gt;="&amp;$F39,'Inventory (old)'!$E:$E,"&lt;"&amp;$G39)</f>
        <v>0</v>
      </c>
      <c r="BA39" s="160">
        <f>SUMIFS('Inventory (old)'!$M:$M,'Inventory (old)'!$A:$A,"Wrong Way",'Inventory (old)'!$B:$B,$A39,'Inventory (old)'!$E:$E,"&gt;="&amp;$F39,'Inventory (old)'!$E:$E,"&lt;"&amp;$G39)</f>
        <v>0</v>
      </c>
      <c r="BB39" s="160">
        <f>SUMIFS('Inventory (old)'!$M:$M,'Inventory (old)'!$A:$A,"Merge Arrow",'Inventory (old)'!$B:$B,$A39,'Inventory (old)'!$E:$E,"&gt;="&amp;$F39,'Inventory (old)'!$E:$E,"&lt;"&amp;$G39)</f>
        <v>2</v>
      </c>
      <c r="BC39" s="160">
        <f>SUMIFS('Inventory (old)'!$M:$M,'Inventory (old)'!$A:$A,"Bike",'Inventory (old)'!$B:$B,$A39,'Inventory (old)'!$E:$E,"&gt;="&amp;$F39,'Inventory (old)'!$E:$E,"&lt;"&amp;$G39)</f>
        <v>0</v>
      </c>
      <c r="BD39" s="160">
        <f>SUMIFS('Inventory (old)'!$M:$M,'Inventory (old)'!$A:$A,"Parking",'Inventory (old)'!$B:$B,$A39,'Inventory (old)'!$E:$E,"&gt;="&amp;$F39,'Inventory (old)'!$E:$E,"&lt;"&amp;$G39)</f>
        <v>0</v>
      </c>
      <c r="BE39" s="149">
        <f>SUMIFS('Inventory (old)'!$S:$S,'Inventory (old)'!$A:$A,"Parking",'Inventory (old)'!$B:$B,$A39,'Inventory (old)'!$E:$E,"&gt;="&amp;$F39,'Inventory (old)'!$E:$E,"&lt;"&amp;$G39)</f>
        <v>0</v>
      </c>
      <c r="BF39" s="168"/>
    </row>
    <row r="40" spans="1:58" s="153" customFormat="1" ht="15" customHeight="1" x14ac:dyDescent="0.25">
      <c r="A40" s="159" t="s">
        <v>2228</v>
      </c>
      <c r="B40" s="160" t="s">
        <v>21</v>
      </c>
      <c r="C40" s="160" t="s">
        <v>2051</v>
      </c>
      <c r="D40" s="160">
        <v>58</v>
      </c>
      <c r="E40" s="160" t="s">
        <v>2176</v>
      </c>
      <c r="F40" s="161">
        <v>0.56000000000000005</v>
      </c>
      <c r="G40" s="161">
        <v>14.09</v>
      </c>
      <c r="H40" s="160" t="s">
        <v>2231</v>
      </c>
      <c r="I40" s="160" t="s">
        <v>2230</v>
      </c>
      <c r="J40" s="162">
        <f t="shared" si="8"/>
        <v>13.53</v>
      </c>
      <c r="K40" s="163" t="s">
        <v>2062</v>
      </c>
      <c r="L40" s="160"/>
      <c r="M40" s="160" t="s">
        <v>2072</v>
      </c>
      <c r="N40" s="164">
        <v>2</v>
      </c>
      <c r="O40" s="164"/>
      <c r="P40" s="164"/>
      <c r="Q40" s="164" t="s">
        <v>201</v>
      </c>
      <c r="R40" s="161"/>
      <c r="S40" s="161"/>
      <c r="T40" s="162"/>
      <c r="U40" s="162"/>
      <c r="V40" s="165"/>
      <c r="W40" s="166"/>
      <c r="X40" s="149"/>
      <c r="Y40" s="149">
        <v>105560</v>
      </c>
      <c r="Z40" s="160">
        <v>2023</v>
      </c>
      <c r="AA40" s="160" t="s">
        <v>3185</v>
      </c>
      <c r="AB40" s="160">
        <v>2019</v>
      </c>
      <c r="AC40" s="166" t="s">
        <v>25</v>
      </c>
      <c r="AD40" s="113">
        <v>2024</v>
      </c>
      <c r="AE40" s="31">
        <f t="shared" si="1"/>
        <v>642</v>
      </c>
      <c r="AF40" s="161">
        <f t="shared" si="2"/>
        <v>13.53</v>
      </c>
      <c r="AG40" s="161">
        <f t="shared" si="3"/>
        <v>27.06</v>
      </c>
      <c r="AH40" s="161">
        <f t="shared" si="4"/>
        <v>0</v>
      </c>
      <c r="AI40" s="161">
        <f t="shared" si="5"/>
        <v>0</v>
      </c>
      <c r="AJ40" s="160">
        <f>IF($P40="X",SUMIFS('Inventory (old)'!$M:$M,'Inventory (old)'!$A:$A,"Channel",'Inventory (old)'!$B:$B,$A40,'Inventory (old)'!$E:$E,"&gt;="&amp;$F40,'Inventory (old)'!$E:$E,"&lt;"&amp;$G40),0)</f>
        <v>0</v>
      </c>
      <c r="AK40" s="167">
        <f>IF($P40="X",SUMIFS('Inventory (old)'!$M:$M,'Inventory (old)'!$A:$A,"Dotted Line",'Inventory (old)'!$B:$B,$A40,'Inventory (old)'!$E:$E,"&gt;="&amp;$F40,'Inventory (old)'!$E:$E,"&lt;"&amp;$G40),0)</f>
        <v>0</v>
      </c>
      <c r="AL40" s="113">
        <v>2024</v>
      </c>
      <c r="AM40" s="31">
        <f t="shared" si="6"/>
        <v>643</v>
      </c>
      <c r="AN40" s="160">
        <f>IF($P40="X",0,SUMIFS('Inventory (old)'!$M:$M,'Inventory (old)'!$A:$A,"Channel",'Inventory (old)'!$B:$B,$A40,'Inventory (old)'!$E:$E,"&gt;="&amp;F40,'Inventory (old)'!$E:$E,"&lt;"&amp;$G40))</f>
        <v>0</v>
      </c>
      <c r="AO40" s="160">
        <f>IF($P40="X",0,SUMIFS('Inventory (old)'!$M:$M,'Inventory (old)'!$A:$A,"Dotted Line",'Inventory (old)'!$B:$B,$A40,'Inventory (old)'!$E:$E,"&gt;="&amp;$F40,'Inventory (old)'!$E:$E,"&lt;"&amp;$G40))</f>
        <v>0</v>
      </c>
      <c r="AP40" s="160">
        <f>SUMIFS('Inventory (old)'!$M:$M,'Inventory (old)'!$A:$A,"Stop Line",'Inventory (old)'!$B:$B,$A40,'Inventory (old)'!$E:$E,"&gt;="&amp;$F40,'Inventory (old)'!$E:$E,"&lt;"&amp;$G40)</f>
        <v>44</v>
      </c>
      <c r="AQ40" s="160">
        <f>SUMIFS('Inventory (old)'!$M:$M,'Inventory (old)'!$A:$A,"Arrows and Onlys",'Inventory (old)'!$B:$B,$A40,'Inventory (old)'!$E:$E,"&gt;="&amp;$F40,'Inventory (old)'!$E:$E,"&lt;"&amp;$G40)</f>
        <v>0</v>
      </c>
      <c r="AR40" s="160">
        <f>SUMIFS('Inventory (old)'!$N:$N,'Inventory (old)'!$A:$A,"Arrows and Onlys",'Inventory (old)'!$B:$B,$A40,'Inventory (old)'!$E:$E,"&gt;="&amp;$F40,'Inventory (old)'!$E:$E,"&lt;"&amp;$G40)</f>
        <v>0</v>
      </c>
      <c r="AS40" s="160">
        <f>SUMIFS('Inventory (old)'!$O:$O,'Inventory (old)'!$A:$A,"Transverse",'Inventory (old)'!$B:$B,$A40,'Inventory (old)'!$E:$E,"&gt;="&amp;$F40,'Inventory (old)'!$E:$E,"&lt;"&amp;$G40)</f>
        <v>67</v>
      </c>
      <c r="AT40" s="160">
        <f>SUMIFS('Inventory (old)'!$P:$P,'Inventory (old)'!$A:$A,"Transverse",'Inventory (old)'!$B:$B,$A40,'Inventory (old)'!$E:$E,"&gt;="&amp;$F40,'Inventory (old)'!$E:$E,"&lt;"&amp;$G40)</f>
        <v>0</v>
      </c>
      <c r="AU40" s="160">
        <f>SUMIFS('Inventory (old)'!$M:$M,'Inventory (old)'!$A:$A,"Crosswalk",'Inventory (old)'!$B:$B,$A40,'Inventory (old)'!$E:$E,"&gt;="&amp;$F40,'Inventory (old)'!$E:$E,"&lt;"&amp;$G40)</f>
        <v>240</v>
      </c>
      <c r="AV40" s="160">
        <f>SUMIFS('Inventory (old)'!$M:$M,'Inventory (old)'!$A:$A,"Yield Line",'Inventory (old)'!$B:$B,$A40,'Inventory (old)'!$E:$E,"&gt;="&amp;$F40,'Inventory (old)'!$E:$E,"&lt;"&amp;$G40)</f>
        <v>0</v>
      </c>
      <c r="AW40" s="160">
        <f>SUMIFS('Inventory (old)'!$M:$M,'Inventory (old)'!$A:$A,"Island",'Inventory (old)'!$B:$B,$A40,'Inventory (old)'!$E:$E,"&gt;="&amp;$F40,'Inventory (old)'!$E:$E,"&lt;"&amp;$G40)</f>
        <v>0</v>
      </c>
      <c r="AX40" s="160">
        <f>SUMIFS('Inventory (old)'!$M:$M,'Inventory (old)'!$A:$A,"Railroad",'Inventory (old)'!$B:$B,$A40,'Inventory (old)'!$E:$E,"&gt;="&amp;$F40,'Inventory (old)'!$E:$E,"&lt;"&amp;$G40)</f>
        <v>2</v>
      </c>
      <c r="AY40" s="160">
        <f>SUMIFS('Inventory (old)'!$M:$M,'Inventory (old)'!$A:$A,"School",'Inventory (old)'!$B:$B,$A40,'Inventory (old)'!$E:$E,"&gt;="&amp;$F40,'Inventory (old)'!$E:$E,"&lt;"&amp;$G40)</f>
        <v>0</v>
      </c>
      <c r="AZ40" s="160">
        <f>SUMIFS('Inventory (old)'!$M:$M,'Inventory (old)'!$A:$A,"Air Speed",'Inventory (old)'!$B:$B,$A40,'Inventory (old)'!$E:$E,"&gt;="&amp;$F40,'Inventory (old)'!$E:$E,"&lt;"&amp;$G40)</f>
        <v>0</v>
      </c>
      <c r="BA40" s="160">
        <f>SUMIFS('Inventory (old)'!$M:$M,'Inventory (old)'!$A:$A,"Wrong Way",'Inventory (old)'!$B:$B,$A40,'Inventory (old)'!$E:$E,"&gt;="&amp;$F40,'Inventory (old)'!$E:$E,"&lt;"&amp;$G40)</f>
        <v>0</v>
      </c>
      <c r="BB40" s="160">
        <f>SUMIFS('Inventory (old)'!$M:$M,'Inventory (old)'!$A:$A,"Merge Arrow",'Inventory (old)'!$B:$B,$A40,'Inventory (old)'!$E:$E,"&gt;="&amp;$F40,'Inventory (old)'!$E:$E,"&lt;"&amp;$G40)</f>
        <v>0</v>
      </c>
      <c r="BC40" s="160">
        <f>SUMIFS('Inventory (old)'!$M:$M,'Inventory (old)'!$A:$A,"Bike",'Inventory (old)'!$B:$B,$A40,'Inventory (old)'!$E:$E,"&gt;="&amp;$F40,'Inventory (old)'!$E:$E,"&lt;"&amp;$G40)</f>
        <v>0</v>
      </c>
      <c r="BD40" s="160">
        <f>SUMIFS('Inventory (old)'!$M:$M,'Inventory (old)'!$A:$A,"Parking",'Inventory (old)'!$B:$B,$A40,'Inventory (old)'!$E:$E,"&gt;="&amp;$F40,'Inventory (old)'!$E:$E,"&lt;"&amp;$G40)</f>
        <v>0</v>
      </c>
      <c r="BE40" s="149">
        <f>SUMIFS('Inventory (old)'!$S:$S,'Inventory (old)'!$A:$A,"Parking",'Inventory (old)'!$B:$B,$A40,'Inventory (old)'!$E:$E,"&gt;="&amp;$F40,'Inventory (old)'!$E:$E,"&lt;"&amp;$G40)</f>
        <v>0</v>
      </c>
      <c r="BF40" s="168"/>
    </row>
    <row r="41" spans="1:58" s="153" customFormat="1" ht="15" customHeight="1" x14ac:dyDescent="0.25">
      <c r="A41" s="159" t="s">
        <v>2232</v>
      </c>
      <c r="B41" s="160" t="s">
        <v>21</v>
      </c>
      <c r="C41" s="160" t="s">
        <v>2051</v>
      </c>
      <c r="D41" s="160">
        <v>60</v>
      </c>
      <c r="E41" s="160" t="s">
        <v>2176</v>
      </c>
      <c r="F41" s="161">
        <v>0.67800000000000005</v>
      </c>
      <c r="G41" s="161">
        <v>1.47</v>
      </c>
      <c r="H41" s="160" t="s">
        <v>596</v>
      </c>
      <c r="I41" s="160" t="s">
        <v>3203</v>
      </c>
      <c r="J41" s="162">
        <f t="shared" si="8"/>
        <v>0.79199999999999993</v>
      </c>
      <c r="K41" s="163" t="s">
        <v>2062</v>
      </c>
      <c r="L41" s="160"/>
      <c r="M41" s="160" t="s">
        <v>2072</v>
      </c>
      <c r="N41" s="164">
        <v>2</v>
      </c>
      <c r="O41" s="164"/>
      <c r="P41" s="164"/>
      <c r="Q41" s="164" t="s">
        <v>201</v>
      </c>
      <c r="R41" s="161">
        <f>F41</f>
        <v>0.67800000000000005</v>
      </c>
      <c r="S41" s="161">
        <v>0.85</v>
      </c>
      <c r="T41" s="162"/>
      <c r="U41" s="162"/>
      <c r="V41" s="165"/>
      <c r="W41" s="166" t="s">
        <v>2173</v>
      </c>
      <c r="X41" s="149"/>
      <c r="Y41" s="149">
        <v>105560</v>
      </c>
      <c r="Z41" s="160">
        <v>2023</v>
      </c>
      <c r="AA41" s="160" t="s">
        <v>3185</v>
      </c>
      <c r="AB41" s="160">
        <v>2020</v>
      </c>
      <c r="AC41" s="166" t="s">
        <v>25</v>
      </c>
      <c r="AD41" s="113">
        <v>2024</v>
      </c>
      <c r="AE41" s="31">
        <f t="shared" si="1"/>
        <v>642</v>
      </c>
      <c r="AF41" s="161">
        <f t="shared" si="2"/>
        <v>0.79199999999999993</v>
      </c>
      <c r="AG41" s="161">
        <f t="shared" si="3"/>
        <v>1.24</v>
      </c>
      <c r="AH41" s="161">
        <f t="shared" si="4"/>
        <v>0</v>
      </c>
      <c r="AI41" s="161">
        <f t="shared" si="5"/>
        <v>0</v>
      </c>
      <c r="AJ41" s="160">
        <f>IF($P41="X",SUMIFS('Inventory (old)'!$M:$M,'Inventory (old)'!$A:$A,"Channel",'Inventory (old)'!$B:$B,$A41,'Inventory (old)'!$E:$E,"&gt;="&amp;$F41,'Inventory (old)'!$E:$E,"&lt;"&amp;$G41),0)</f>
        <v>0</v>
      </c>
      <c r="AK41" s="167">
        <f>IF($P41="X",SUMIFS('Inventory (old)'!$M:$M,'Inventory (old)'!$A:$A,"Dotted Line",'Inventory (old)'!$B:$B,$A41,'Inventory (old)'!$E:$E,"&gt;="&amp;$F41,'Inventory (old)'!$E:$E,"&lt;"&amp;$G41),0)</f>
        <v>0</v>
      </c>
      <c r="AL41" s="113">
        <v>2024</v>
      </c>
      <c r="AM41" s="31">
        <f t="shared" si="6"/>
        <v>643</v>
      </c>
      <c r="AN41" s="160">
        <f>IF($P41="X",0,SUMIFS('Inventory (old)'!$M:$M,'Inventory (old)'!$A:$A,"Channel",'Inventory (old)'!$B:$B,$A41,'Inventory (old)'!$E:$E,"&gt;="&amp;F41,'Inventory (old)'!$E:$E,"&lt;"&amp;$G41))</f>
        <v>0</v>
      </c>
      <c r="AO41" s="160">
        <f>IF($P41="X",0,SUMIFS('Inventory (old)'!$M:$M,'Inventory (old)'!$A:$A,"Dotted Line",'Inventory (old)'!$B:$B,$A41,'Inventory (old)'!$E:$E,"&gt;="&amp;$F41,'Inventory (old)'!$E:$E,"&lt;"&amp;$G41))</f>
        <v>0</v>
      </c>
      <c r="AP41" s="160">
        <f>SUMIFS('Inventory (old)'!$M:$M,'Inventory (old)'!$A:$A,"Stop Line",'Inventory (old)'!$B:$B,$A41,'Inventory (old)'!$E:$E,"&gt;="&amp;$F41,'Inventory (old)'!$E:$E,"&lt;"&amp;$G41)</f>
        <v>0</v>
      </c>
      <c r="AQ41" s="160">
        <f>SUMIFS('Inventory (old)'!$M:$M,'Inventory (old)'!$A:$A,"Arrows and Onlys",'Inventory (old)'!$B:$B,$A41,'Inventory (old)'!$E:$E,"&gt;="&amp;$F41,'Inventory (old)'!$E:$E,"&lt;"&amp;$G41)</f>
        <v>0</v>
      </c>
      <c r="AR41" s="160">
        <f>SUMIFS('Inventory (old)'!$N:$N,'Inventory (old)'!$A:$A,"Arrows and Onlys",'Inventory (old)'!$B:$B,$A41,'Inventory (old)'!$E:$E,"&gt;="&amp;$F41,'Inventory (old)'!$E:$E,"&lt;"&amp;$G41)</f>
        <v>0</v>
      </c>
      <c r="AS41" s="160">
        <f>SUMIFS('Inventory (old)'!$O:$O,'Inventory (old)'!$A:$A,"Transverse",'Inventory (old)'!$B:$B,$A41,'Inventory (old)'!$E:$E,"&gt;="&amp;$F41,'Inventory (old)'!$E:$E,"&lt;"&amp;$G41)</f>
        <v>0</v>
      </c>
      <c r="AT41" s="160">
        <f>SUMIFS('Inventory (old)'!$P:$P,'Inventory (old)'!$A:$A,"Transverse",'Inventory (old)'!$B:$B,$A41,'Inventory (old)'!$E:$E,"&gt;="&amp;$F41,'Inventory (old)'!$E:$E,"&lt;"&amp;$G41)</f>
        <v>0</v>
      </c>
      <c r="AU41" s="160">
        <f>SUMIFS('Inventory (old)'!$M:$M,'Inventory (old)'!$A:$A,"Crosswalk",'Inventory (old)'!$B:$B,$A41,'Inventory (old)'!$E:$E,"&gt;="&amp;$F41,'Inventory (old)'!$E:$E,"&lt;"&amp;$G41)</f>
        <v>0</v>
      </c>
      <c r="AV41" s="160">
        <f>SUMIFS('Inventory (old)'!$M:$M,'Inventory (old)'!$A:$A,"Yield Line",'Inventory (old)'!$B:$B,$A41,'Inventory (old)'!$E:$E,"&gt;="&amp;$F41,'Inventory (old)'!$E:$E,"&lt;"&amp;$G41)</f>
        <v>0</v>
      </c>
      <c r="AW41" s="160">
        <f>SUMIFS('Inventory (old)'!$M:$M,'Inventory (old)'!$A:$A,"Island",'Inventory (old)'!$B:$B,$A41,'Inventory (old)'!$E:$E,"&gt;="&amp;$F41,'Inventory (old)'!$E:$E,"&lt;"&amp;$G41)</f>
        <v>0</v>
      </c>
      <c r="AX41" s="160">
        <f>SUMIFS('Inventory (old)'!$M:$M,'Inventory (old)'!$A:$A,"Railroad",'Inventory (old)'!$B:$B,$A41,'Inventory (old)'!$E:$E,"&gt;="&amp;$F41,'Inventory (old)'!$E:$E,"&lt;"&amp;$G41)</f>
        <v>0</v>
      </c>
      <c r="AY41" s="160">
        <f>SUMIFS('Inventory (old)'!$M:$M,'Inventory (old)'!$A:$A,"School",'Inventory (old)'!$B:$B,$A41,'Inventory (old)'!$E:$E,"&gt;="&amp;$F41,'Inventory (old)'!$E:$E,"&lt;"&amp;$G41)</f>
        <v>0</v>
      </c>
      <c r="AZ41" s="160">
        <f>SUMIFS('Inventory (old)'!$M:$M,'Inventory (old)'!$A:$A,"Air Speed",'Inventory (old)'!$B:$B,$A41,'Inventory (old)'!$E:$E,"&gt;="&amp;$F41,'Inventory (old)'!$E:$E,"&lt;"&amp;$G41)</f>
        <v>0</v>
      </c>
      <c r="BA41" s="160">
        <f>SUMIFS('Inventory (old)'!$M:$M,'Inventory (old)'!$A:$A,"Wrong Way",'Inventory (old)'!$B:$B,$A41,'Inventory (old)'!$E:$E,"&gt;="&amp;$F41,'Inventory (old)'!$E:$E,"&lt;"&amp;$G41)</f>
        <v>0</v>
      </c>
      <c r="BB41" s="160">
        <f>SUMIFS('Inventory (old)'!$M:$M,'Inventory (old)'!$A:$A,"Merge Arrow",'Inventory (old)'!$B:$B,$A41,'Inventory (old)'!$E:$E,"&gt;="&amp;$F41,'Inventory (old)'!$E:$E,"&lt;"&amp;$G41)</f>
        <v>0</v>
      </c>
      <c r="BC41" s="160">
        <f>SUMIFS('Inventory (old)'!$M:$M,'Inventory (old)'!$A:$A,"Bike",'Inventory (old)'!$B:$B,$A41,'Inventory (old)'!$E:$E,"&gt;="&amp;$F41,'Inventory (old)'!$E:$E,"&lt;"&amp;$G41)</f>
        <v>0</v>
      </c>
      <c r="BD41" s="160">
        <f>SUMIFS('Inventory (old)'!$M:$M,'Inventory (old)'!$A:$A,"Parking",'Inventory (old)'!$B:$B,$A41,'Inventory (old)'!$E:$E,"&gt;="&amp;$F41,'Inventory (old)'!$E:$E,"&lt;"&amp;$G41)</f>
        <v>0</v>
      </c>
      <c r="BE41" s="149">
        <f>SUMIFS('Inventory (old)'!$S:$S,'Inventory (old)'!$A:$A,"Parking",'Inventory (old)'!$B:$B,$A41,'Inventory (old)'!$E:$E,"&gt;="&amp;$F41,'Inventory (old)'!$E:$E,"&lt;"&amp;$G41)</f>
        <v>0</v>
      </c>
      <c r="BF41" s="168"/>
    </row>
    <row r="42" spans="1:58" s="153" customFormat="1" ht="15" customHeight="1" x14ac:dyDescent="0.25">
      <c r="A42" s="159" t="s">
        <v>2232</v>
      </c>
      <c r="B42" s="160" t="s">
        <v>21</v>
      </c>
      <c r="C42" s="160" t="s">
        <v>2051</v>
      </c>
      <c r="D42" s="160">
        <v>60</v>
      </c>
      <c r="E42" s="160" t="s">
        <v>2176</v>
      </c>
      <c r="F42" s="161">
        <f>G41</f>
        <v>1.47</v>
      </c>
      <c r="G42" s="161">
        <v>5.58</v>
      </c>
      <c r="H42" s="160" t="s">
        <v>3203</v>
      </c>
      <c r="I42" s="160" t="s">
        <v>146</v>
      </c>
      <c r="J42" s="162">
        <f t="shared" si="8"/>
        <v>4.1100000000000003</v>
      </c>
      <c r="K42" s="163" t="s">
        <v>2062</v>
      </c>
      <c r="L42" s="160"/>
      <c r="M42" s="160" t="s">
        <v>2072</v>
      </c>
      <c r="N42" s="164">
        <v>2</v>
      </c>
      <c r="O42" s="164"/>
      <c r="P42" s="164"/>
      <c r="Q42" s="164" t="s">
        <v>201</v>
      </c>
      <c r="R42" s="161"/>
      <c r="S42" s="161"/>
      <c r="T42" s="162"/>
      <c r="U42" s="162"/>
      <c r="V42" s="165"/>
      <c r="W42" s="166"/>
      <c r="X42" s="149"/>
      <c r="Y42" s="149">
        <v>105560</v>
      </c>
      <c r="Z42" s="160">
        <v>2023</v>
      </c>
      <c r="AA42" s="160" t="s">
        <v>3185</v>
      </c>
      <c r="AB42" s="160">
        <v>2020</v>
      </c>
      <c r="AC42" s="166" t="s">
        <v>25</v>
      </c>
      <c r="AD42" s="113">
        <v>2024</v>
      </c>
      <c r="AE42" s="31">
        <f t="shared" si="1"/>
        <v>642</v>
      </c>
      <c r="AF42" s="161">
        <f t="shared" si="2"/>
        <v>4.1100000000000003</v>
      </c>
      <c r="AG42" s="161">
        <f t="shared" si="3"/>
        <v>8.2200000000000006</v>
      </c>
      <c r="AH42" s="161">
        <f t="shared" si="4"/>
        <v>0</v>
      </c>
      <c r="AI42" s="161">
        <f t="shared" si="5"/>
        <v>0</v>
      </c>
      <c r="AJ42" s="160">
        <f>IF($P42="X",SUMIFS('Inventory (old)'!$M:$M,'Inventory (old)'!$A:$A,"Channel",'Inventory (old)'!$B:$B,$A42,'Inventory (old)'!$E:$E,"&gt;="&amp;$F42,'Inventory (old)'!$E:$E,"&lt;"&amp;$G42),0)</f>
        <v>0</v>
      </c>
      <c r="AK42" s="167">
        <f>IF($P42="X",SUMIFS('Inventory (old)'!$M:$M,'Inventory (old)'!$A:$A,"Dotted Line",'Inventory (old)'!$B:$B,$A42,'Inventory (old)'!$E:$E,"&gt;="&amp;$F42,'Inventory (old)'!$E:$E,"&lt;"&amp;$G42),0)</f>
        <v>0</v>
      </c>
      <c r="AL42" s="113">
        <v>2024</v>
      </c>
      <c r="AM42" s="31">
        <f t="shared" si="6"/>
        <v>643</v>
      </c>
      <c r="AN42" s="160">
        <f>IF($P42="X",0,SUMIFS('Inventory (old)'!$M:$M,'Inventory (old)'!$A:$A,"Channel",'Inventory (old)'!$B:$B,$A42,'Inventory (old)'!$E:$E,"&gt;="&amp;F42,'Inventory (old)'!$E:$E,"&lt;"&amp;$G42))</f>
        <v>0</v>
      </c>
      <c r="AO42" s="160">
        <f>IF($P42="X",0,SUMIFS('Inventory (old)'!$M:$M,'Inventory (old)'!$A:$A,"Dotted Line",'Inventory (old)'!$B:$B,$A42,'Inventory (old)'!$E:$E,"&gt;="&amp;$F42,'Inventory (old)'!$E:$E,"&lt;"&amp;$G42))</f>
        <v>0</v>
      </c>
      <c r="AP42" s="160">
        <f>SUMIFS('Inventory (old)'!$M:$M,'Inventory (old)'!$A:$A,"Stop Line",'Inventory (old)'!$B:$B,$A42,'Inventory (old)'!$E:$E,"&gt;="&amp;$F42,'Inventory (old)'!$E:$E,"&lt;"&amp;$G42)</f>
        <v>0</v>
      </c>
      <c r="AQ42" s="160">
        <f>SUMIFS('Inventory (old)'!$M:$M,'Inventory (old)'!$A:$A,"Arrows and Onlys",'Inventory (old)'!$B:$B,$A42,'Inventory (old)'!$E:$E,"&gt;="&amp;$F42,'Inventory (old)'!$E:$E,"&lt;"&amp;$G42)</f>
        <v>0</v>
      </c>
      <c r="AR42" s="160">
        <f>SUMIFS('Inventory (old)'!$N:$N,'Inventory (old)'!$A:$A,"Arrows and Onlys",'Inventory (old)'!$B:$B,$A42,'Inventory (old)'!$E:$E,"&gt;="&amp;$F42,'Inventory (old)'!$E:$E,"&lt;"&amp;$G42)</f>
        <v>0</v>
      </c>
      <c r="AS42" s="160">
        <f>SUMIFS('Inventory (old)'!$O:$O,'Inventory (old)'!$A:$A,"Transverse",'Inventory (old)'!$B:$B,$A42,'Inventory (old)'!$E:$E,"&gt;="&amp;$F42,'Inventory (old)'!$E:$E,"&lt;"&amp;$G42)</f>
        <v>0</v>
      </c>
      <c r="AT42" s="160">
        <f>SUMIFS('Inventory (old)'!$P:$P,'Inventory (old)'!$A:$A,"Transverse",'Inventory (old)'!$B:$B,$A42,'Inventory (old)'!$E:$E,"&gt;="&amp;$F42,'Inventory (old)'!$E:$E,"&lt;"&amp;$G42)</f>
        <v>0</v>
      </c>
      <c r="AU42" s="160">
        <f>SUMIFS('Inventory (old)'!$M:$M,'Inventory (old)'!$A:$A,"Crosswalk",'Inventory (old)'!$B:$B,$A42,'Inventory (old)'!$E:$E,"&gt;="&amp;$F42,'Inventory (old)'!$E:$E,"&lt;"&amp;$G42)</f>
        <v>0</v>
      </c>
      <c r="AV42" s="160">
        <f>SUMIFS('Inventory (old)'!$M:$M,'Inventory (old)'!$A:$A,"Yield Line",'Inventory (old)'!$B:$B,$A42,'Inventory (old)'!$E:$E,"&gt;="&amp;$F42,'Inventory (old)'!$E:$E,"&lt;"&amp;$G42)</f>
        <v>0</v>
      </c>
      <c r="AW42" s="160">
        <f>SUMIFS('Inventory (old)'!$M:$M,'Inventory (old)'!$A:$A,"Island",'Inventory (old)'!$B:$B,$A42,'Inventory (old)'!$E:$E,"&gt;="&amp;$F42,'Inventory (old)'!$E:$E,"&lt;"&amp;$G42)</f>
        <v>0</v>
      </c>
      <c r="AX42" s="160">
        <f>SUMIFS('Inventory (old)'!$M:$M,'Inventory (old)'!$A:$A,"Railroad",'Inventory (old)'!$B:$B,$A42,'Inventory (old)'!$E:$E,"&gt;="&amp;$F42,'Inventory (old)'!$E:$E,"&lt;"&amp;$G42)</f>
        <v>0</v>
      </c>
      <c r="AY42" s="160">
        <f>SUMIFS('Inventory (old)'!$M:$M,'Inventory (old)'!$A:$A,"School",'Inventory (old)'!$B:$B,$A42,'Inventory (old)'!$E:$E,"&gt;="&amp;$F42,'Inventory (old)'!$E:$E,"&lt;"&amp;$G42)</f>
        <v>0</v>
      </c>
      <c r="AZ42" s="160">
        <f>SUMIFS('Inventory (old)'!$M:$M,'Inventory (old)'!$A:$A,"Air Speed",'Inventory (old)'!$B:$B,$A42,'Inventory (old)'!$E:$E,"&gt;="&amp;$F42,'Inventory (old)'!$E:$E,"&lt;"&amp;$G42)</f>
        <v>0</v>
      </c>
      <c r="BA42" s="160">
        <f>SUMIFS('Inventory (old)'!$M:$M,'Inventory (old)'!$A:$A,"Wrong Way",'Inventory (old)'!$B:$B,$A42,'Inventory (old)'!$E:$E,"&gt;="&amp;$F42,'Inventory (old)'!$E:$E,"&lt;"&amp;$G42)</f>
        <v>0</v>
      </c>
      <c r="BB42" s="160">
        <f>SUMIFS('Inventory (old)'!$M:$M,'Inventory (old)'!$A:$A,"Merge Arrow",'Inventory (old)'!$B:$B,$A42,'Inventory (old)'!$E:$E,"&gt;="&amp;$F42,'Inventory (old)'!$E:$E,"&lt;"&amp;$G42)</f>
        <v>0</v>
      </c>
      <c r="BC42" s="160">
        <f>SUMIFS('Inventory (old)'!$M:$M,'Inventory (old)'!$A:$A,"Bike",'Inventory (old)'!$B:$B,$A42,'Inventory (old)'!$E:$E,"&gt;="&amp;$F42,'Inventory (old)'!$E:$E,"&lt;"&amp;$G42)</f>
        <v>0</v>
      </c>
      <c r="BD42" s="160">
        <f>SUMIFS('Inventory (old)'!$M:$M,'Inventory (old)'!$A:$A,"Parking",'Inventory (old)'!$B:$B,$A42,'Inventory (old)'!$E:$E,"&gt;="&amp;$F42,'Inventory (old)'!$E:$E,"&lt;"&amp;$G42)</f>
        <v>0</v>
      </c>
      <c r="BE42" s="149">
        <f>SUMIFS('Inventory (old)'!$S:$S,'Inventory (old)'!$A:$A,"Parking",'Inventory (old)'!$B:$B,$A42,'Inventory (old)'!$E:$E,"&gt;="&amp;$F42,'Inventory (old)'!$E:$E,"&lt;"&amp;$G42)</f>
        <v>0</v>
      </c>
      <c r="BF42" s="168"/>
    </row>
    <row r="43" spans="1:58" s="153" customFormat="1" ht="14.25" customHeight="1" x14ac:dyDescent="0.25">
      <c r="A43" s="159" t="s">
        <v>2232</v>
      </c>
      <c r="B43" s="160" t="s">
        <v>21</v>
      </c>
      <c r="C43" s="160" t="s">
        <v>2051</v>
      </c>
      <c r="D43" s="160">
        <v>60</v>
      </c>
      <c r="E43" s="160" t="s">
        <v>2176</v>
      </c>
      <c r="F43" s="161">
        <f>G42</f>
        <v>5.58</v>
      </c>
      <c r="G43" s="161">
        <v>10.53</v>
      </c>
      <c r="H43" s="160" t="s">
        <v>146</v>
      </c>
      <c r="I43" s="160" t="s">
        <v>3205</v>
      </c>
      <c r="J43" s="162">
        <f t="shared" si="8"/>
        <v>4.9499999999999993</v>
      </c>
      <c r="K43" s="163" t="s">
        <v>2062</v>
      </c>
      <c r="L43" s="160"/>
      <c r="M43" s="160" t="s">
        <v>2072</v>
      </c>
      <c r="N43" s="164">
        <v>2</v>
      </c>
      <c r="O43" s="164"/>
      <c r="P43" s="164"/>
      <c r="Q43" s="164"/>
      <c r="R43" s="161"/>
      <c r="S43" s="161"/>
      <c r="T43" s="162"/>
      <c r="U43" s="162"/>
      <c r="V43" s="165"/>
      <c r="W43" s="166"/>
      <c r="X43" s="149"/>
      <c r="Y43" s="149">
        <v>105560</v>
      </c>
      <c r="Z43" s="160">
        <v>2023</v>
      </c>
      <c r="AA43" s="160" t="s">
        <v>3185</v>
      </c>
      <c r="AB43" s="160">
        <v>2022</v>
      </c>
      <c r="AC43" s="166" t="s">
        <v>348</v>
      </c>
      <c r="AD43" s="113">
        <v>2024</v>
      </c>
      <c r="AE43" s="31">
        <f t="shared" si="1"/>
        <v>642</v>
      </c>
      <c r="AF43" s="161">
        <f t="shared" si="2"/>
        <v>4.9499999999999993</v>
      </c>
      <c r="AG43" s="161">
        <f t="shared" si="3"/>
        <v>9.8999999999999986</v>
      </c>
      <c r="AH43" s="161">
        <f t="shared" si="4"/>
        <v>0</v>
      </c>
      <c r="AI43" s="161">
        <f t="shared" si="5"/>
        <v>0</v>
      </c>
      <c r="AJ43" s="160">
        <f>IF($P43="X",SUMIFS('Inventory (old)'!$M:$M,'Inventory (old)'!$A:$A,"Channel",'Inventory (old)'!$B:$B,$A43,'Inventory (old)'!$E:$E,"&gt;="&amp;$F43,'Inventory (old)'!$E:$E,"&lt;"&amp;$G43),0)</f>
        <v>0</v>
      </c>
      <c r="AK43" s="167">
        <f>IF($P43="X",SUMIFS('Inventory (old)'!$M:$M,'Inventory (old)'!$A:$A,"Dotted Line",'Inventory (old)'!$B:$B,$A43,'Inventory (old)'!$E:$E,"&gt;="&amp;$F43,'Inventory (old)'!$E:$E,"&lt;"&amp;$G43),0)</f>
        <v>0</v>
      </c>
      <c r="AL43" s="113">
        <v>2024</v>
      </c>
      <c r="AM43" s="31">
        <f t="shared" si="6"/>
        <v>643</v>
      </c>
      <c r="AN43" s="160">
        <f>IF($P43="X",0,SUMIFS('Inventory (old)'!$M:$M,'Inventory (old)'!$A:$A,"Channel",'Inventory (old)'!$B:$B,$A43,'Inventory (old)'!$E:$E,"&gt;="&amp;F43,'Inventory (old)'!$E:$E,"&lt;"&amp;$G43))</f>
        <v>0</v>
      </c>
      <c r="AO43" s="160">
        <f>IF($P43="X",0,SUMIFS('Inventory (old)'!$M:$M,'Inventory (old)'!$A:$A,"Dotted Line",'Inventory (old)'!$B:$B,$A43,'Inventory (old)'!$E:$E,"&gt;="&amp;$F43,'Inventory (old)'!$E:$E,"&lt;"&amp;$G43))</f>
        <v>0</v>
      </c>
      <c r="AP43" s="160">
        <f>SUMIFS('Inventory (old)'!$M:$M,'Inventory (old)'!$A:$A,"Stop Line",'Inventory (old)'!$B:$B,$A43,'Inventory (old)'!$E:$E,"&gt;="&amp;$F43,'Inventory (old)'!$E:$E,"&lt;"&amp;$G43)</f>
        <v>66</v>
      </c>
      <c r="AQ43" s="160">
        <f>SUMIFS('Inventory (old)'!$M:$M,'Inventory (old)'!$A:$A,"Arrows and Onlys",'Inventory (old)'!$B:$B,$A43,'Inventory (old)'!$E:$E,"&gt;="&amp;$F43,'Inventory (old)'!$E:$E,"&lt;"&amp;$G43)</f>
        <v>0</v>
      </c>
      <c r="AR43" s="160">
        <f>SUMIFS('Inventory (old)'!$N:$N,'Inventory (old)'!$A:$A,"Arrows and Onlys",'Inventory (old)'!$B:$B,$A43,'Inventory (old)'!$E:$E,"&gt;="&amp;$F43,'Inventory (old)'!$E:$E,"&lt;"&amp;$G43)</f>
        <v>0</v>
      </c>
      <c r="AS43" s="160">
        <f>SUMIFS('Inventory (old)'!$O:$O,'Inventory (old)'!$A:$A,"Transverse",'Inventory (old)'!$B:$B,$A43,'Inventory (old)'!$E:$E,"&gt;="&amp;$F43,'Inventory (old)'!$E:$E,"&lt;"&amp;$G43)</f>
        <v>0</v>
      </c>
      <c r="AT43" s="160">
        <f>SUMIFS('Inventory (old)'!$P:$P,'Inventory (old)'!$A:$A,"Transverse",'Inventory (old)'!$B:$B,$A43,'Inventory (old)'!$E:$E,"&gt;="&amp;$F43,'Inventory (old)'!$E:$E,"&lt;"&amp;$G43)</f>
        <v>0</v>
      </c>
      <c r="AU43" s="160">
        <f>SUMIFS('Inventory (old)'!$M:$M,'Inventory (old)'!$A:$A,"Crosswalk",'Inventory (old)'!$B:$B,$A43,'Inventory (old)'!$E:$E,"&gt;="&amp;$F43,'Inventory (old)'!$E:$E,"&lt;"&amp;$G43)</f>
        <v>0</v>
      </c>
      <c r="AV43" s="160">
        <f>SUMIFS('Inventory (old)'!$M:$M,'Inventory (old)'!$A:$A,"Yield Line",'Inventory (old)'!$B:$B,$A43,'Inventory (old)'!$E:$E,"&gt;="&amp;$F43,'Inventory (old)'!$E:$E,"&lt;"&amp;$G43)</f>
        <v>0</v>
      </c>
      <c r="AW43" s="160">
        <f>SUMIFS('Inventory (old)'!$M:$M,'Inventory (old)'!$A:$A,"Island",'Inventory (old)'!$B:$B,$A43,'Inventory (old)'!$E:$E,"&gt;="&amp;$F43,'Inventory (old)'!$E:$E,"&lt;"&amp;$G43)</f>
        <v>0</v>
      </c>
      <c r="AX43" s="160">
        <f>SUMIFS('Inventory (old)'!$M:$M,'Inventory (old)'!$A:$A,"Railroad",'Inventory (old)'!$B:$B,$A43,'Inventory (old)'!$E:$E,"&gt;="&amp;$F43,'Inventory (old)'!$E:$E,"&lt;"&amp;$G43)</f>
        <v>0</v>
      </c>
      <c r="AY43" s="160">
        <f>SUMIFS('Inventory (old)'!$M:$M,'Inventory (old)'!$A:$A,"School",'Inventory (old)'!$B:$B,$A43,'Inventory (old)'!$E:$E,"&gt;="&amp;$F43,'Inventory (old)'!$E:$E,"&lt;"&amp;$G43)</f>
        <v>0</v>
      </c>
      <c r="AZ43" s="160">
        <f>SUMIFS('Inventory (old)'!$M:$M,'Inventory (old)'!$A:$A,"Air Speed",'Inventory (old)'!$B:$B,$A43,'Inventory (old)'!$E:$E,"&gt;="&amp;$F43,'Inventory (old)'!$E:$E,"&lt;"&amp;$G43)</f>
        <v>0</v>
      </c>
      <c r="BA43" s="160">
        <f>SUMIFS('Inventory (old)'!$M:$M,'Inventory (old)'!$A:$A,"Wrong Way",'Inventory (old)'!$B:$B,$A43,'Inventory (old)'!$E:$E,"&gt;="&amp;$F43,'Inventory (old)'!$E:$E,"&lt;"&amp;$G43)</f>
        <v>0</v>
      </c>
      <c r="BB43" s="160">
        <f>SUMIFS('Inventory (old)'!$M:$M,'Inventory (old)'!$A:$A,"Merge Arrow",'Inventory (old)'!$B:$B,$A43,'Inventory (old)'!$E:$E,"&gt;="&amp;$F43,'Inventory (old)'!$E:$E,"&lt;"&amp;$G43)</f>
        <v>0</v>
      </c>
      <c r="BC43" s="160">
        <f>SUMIFS('Inventory (old)'!$M:$M,'Inventory (old)'!$A:$A,"Bike",'Inventory (old)'!$B:$B,$A43,'Inventory (old)'!$E:$E,"&gt;="&amp;$F43,'Inventory (old)'!$E:$E,"&lt;"&amp;$G43)</f>
        <v>0</v>
      </c>
      <c r="BD43" s="160">
        <f>SUMIFS('Inventory (old)'!$M:$M,'Inventory (old)'!$A:$A,"Parking",'Inventory (old)'!$B:$B,$A43,'Inventory (old)'!$E:$E,"&gt;="&amp;$F43,'Inventory (old)'!$E:$E,"&lt;"&amp;$G43)</f>
        <v>0</v>
      </c>
      <c r="BE43" s="149">
        <f>SUMIFS('Inventory (old)'!$S:$S,'Inventory (old)'!$A:$A,"Parking",'Inventory (old)'!$B:$B,$A43,'Inventory (old)'!$E:$E,"&gt;="&amp;$F43,'Inventory (old)'!$E:$E,"&lt;"&amp;$G43)</f>
        <v>0</v>
      </c>
      <c r="BF43" s="168"/>
    </row>
    <row r="44" spans="1:58" s="153" customFormat="1" ht="16.5" customHeight="1" x14ac:dyDescent="0.25">
      <c r="A44" s="159" t="s">
        <v>2232</v>
      </c>
      <c r="B44" s="160" t="s">
        <v>21</v>
      </c>
      <c r="C44" s="160" t="s">
        <v>2051</v>
      </c>
      <c r="D44" s="160">
        <v>60</v>
      </c>
      <c r="E44" s="160" t="s">
        <v>2176</v>
      </c>
      <c r="F44" s="161">
        <f>G43</f>
        <v>10.53</v>
      </c>
      <c r="G44" s="161">
        <v>11.74</v>
      </c>
      <c r="H44" s="160" t="s">
        <v>3205</v>
      </c>
      <c r="I44" s="160" t="s">
        <v>3186</v>
      </c>
      <c r="J44" s="162">
        <f t="shared" si="8"/>
        <v>1.2100000000000009</v>
      </c>
      <c r="K44" s="163" t="s">
        <v>2062</v>
      </c>
      <c r="L44" s="160"/>
      <c r="M44" s="160" t="s">
        <v>2072</v>
      </c>
      <c r="N44" s="164">
        <v>2</v>
      </c>
      <c r="O44" s="164"/>
      <c r="P44" s="164"/>
      <c r="Q44" s="164"/>
      <c r="R44" s="161"/>
      <c r="S44" s="161"/>
      <c r="T44" s="162"/>
      <c r="U44" s="162"/>
      <c r="V44" s="165"/>
      <c r="W44" s="166" t="s">
        <v>2233</v>
      </c>
      <c r="X44" s="149"/>
      <c r="Y44" s="149">
        <v>105560</v>
      </c>
      <c r="Z44" s="160">
        <v>2023</v>
      </c>
      <c r="AA44" s="160" t="s">
        <v>3185</v>
      </c>
      <c r="AB44" s="160">
        <v>2020</v>
      </c>
      <c r="AC44" s="166" t="s">
        <v>25</v>
      </c>
      <c r="AD44" s="113">
        <v>2024</v>
      </c>
      <c r="AE44" s="31">
        <f t="shared" si="1"/>
        <v>642</v>
      </c>
      <c r="AF44" s="161">
        <f t="shared" si="2"/>
        <v>1.2100000000000009</v>
      </c>
      <c r="AG44" s="161">
        <f t="shared" si="3"/>
        <v>2.4200000000000017</v>
      </c>
      <c r="AH44" s="161">
        <f t="shared" si="4"/>
        <v>0</v>
      </c>
      <c r="AI44" s="161">
        <f t="shared" si="5"/>
        <v>0</v>
      </c>
      <c r="AJ44" s="160">
        <f>IF($P44="X",SUMIFS('Inventory (old)'!$M:$M,'Inventory (old)'!$A:$A,"Channel",'Inventory (old)'!$B:$B,$A44,'Inventory (old)'!$E:$E,"&gt;="&amp;$F44,'Inventory (old)'!$E:$E,"&lt;"&amp;$G44),0)</f>
        <v>0</v>
      </c>
      <c r="AK44" s="167">
        <f>IF($P44="X",SUMIFS('Inventory (old)'!$M:$M,'Inventory (old)'!$A:$A,"Dotted Line",'Inventory (old)'!$B:$B,$A44,'Inventory (old)'!$E:$E,"&gt;="&amp;$F44,'Inventory (old)'!$E:$E,"&lt;"&amp;$G44),0)</f>
        <v>0</v>
      </c>
      <c r="AL44" s="113">
        <v>2024</v>
      </c>
      <c r="AM44" s="31">
        <f t="shared" si="6"/>
        <v>643</v>
      </c>
      <c r="AN44" s="160">
        <f>IF($P44="X",0,SUMIFS('Inventory (old)'!$M:$M,'Inventory (old)'!$A:$A,"Channel",'Inventory (old)'!$B:$B,$A44,'Inventory (old)'!$E:$E,"&gt;="&amp;F44,'Inventory (old)'!$E:$E,"&lt;"&amp;$G44))</f>
        <v>340</v>
      </c>
      <c r="AO44" s="160">
        <f>IF($P44="X",0,SUMIFS('Inventory (old)'!$M:$M,'Inventory (old)'!$A:$A,"Dotted Line",'Inventory (old)'!$B:$B,$A44,'Inventory (old)'!$E:$E,"&gt;="&amp;$F44,'Inventory (old)'!$E:$E,"&lt;"&amp;$G44))</f>
        <v>0</v>
      </c>
      <c r="AP44" s="160">
        <f>SUMIFS('Inventory (old)'!$M:$M,'Inventory (old)'!$A:$A,"Stop Line",'Inventory (old)'!$B:$B,$A44,'Inventory (old)'!$E:$E,"&gt;="&amp;$F44,'Inventory (old)'!$E:$E,"&lt;"&amp;$G44)</f>
        <v>55</v>
      </c>
      <c r="AQ44" s="160">
        <f>SUMIFS('Inventory (old)'!$M:$M,'Inventory (old)'!$A:$A,"Arrows and Onlys",'Inventory (old)'!$B:$B,$A44,'Inventory (old)'!$E:$E,"&gt;="&amp;$F44,'Inventory (old)'!$E:$E,"&lt;"&amp;$G44)</f>
        <v>4</v>
      </c>
      <c r="AR44" s="160">
        <f>SUMIFS('Inventory (old)'!$N:$N,'Inventory (old)'!$A:$A,"Arrows and Onlys",'Inventory (old)'!$B:$B,$A44,'Inventory (old)'!$E:$E,"&gt;="&amp;$F44,'Inventory (old)'!$E:$E,"&lt;"&amp;$G44)</f>
        <v>0</v>
      </c>
      <c r="AS44" s="160">
        <f>SUMIFS('Inventory (old)'!$O:$O,'Inventory (old)'!$A:$A,"Transverse",'Inventory (old)'!$B:$B,$A44,'Inventory (old)'!$E:$E,"&gt;="&amp;$F44,'Inventory (old)'!$E:$E,"&lt;"&amp;$G44)</f>
        <v>0</v>
      </c>
      <c r="AT44" s="160">
        <f>SUMIFS('Inventory (old)'!$P:$P,'Inventory (old)'!$A:$A,"Transverse",'Inventory (old)'!$B:$B,$A44,'Inventory (old)'!$E:$E,"&gt;="&amp;$F44,'Inventory (old)'!$E:$E,"&lt;"&amp;$G44)</f>
        <v>180</v>
      </c>
      <c r="AU44" s="160">
        <f>SUMIFS('Inventory (old)'!$M:$M,'Inventory (old)'!$A:$A,"Crosswalk",'Inventory (old)'!$B:$B,$A44,'Inventory (old)'!$E:$E,"&gt;="&amp;$F44,'Inventory (old)'!$E:$E,"&lt;"&amp;$G44)</f>
        <v>0</v>
      </c>
      <c r="AV44" s="160">
        <f>SUMIFS('Inventory (old)'!$M:$M,'Inventory (old)'!$A:$A,"Yield Line",'Inventory (old)'!$B:$B,$A44,'Inventory (old)'!$E:$E,"&gt;="&amp;$F44,'Inventory (old)'!$E:$E,"&lt;"&amp;$G44)</f>
        <v>0</v>
      </c>
      <c r="AW44" s="160">
        <f>SUMIFS('Inventory (old)'!$M:$M,'Inventory (old)'!$A:$A,"Island",'Inventory (old)'!$B:$B,$A44,'Inventory (old)'!$E:$E,"&gt;="&amp;$F44,'Inventory (old)'!$E:$E,"&lt;"&amp;$G44)</f>
        <v>0</v>
      </c>
      <c r="AX44" s="160">
        <f>SUMIFS('Inventory (old)'!$M:$M,'Inventory (old)'!$A:$A,"Railroad",'Inventory (old)'!$B:$B,$A44,'Inventory (old)'!$E:$E,"&gt;="&amp;$F44,'Inventory (old)'!$E:$E,"&lt;"&amp;$G44)</f>
        <v>0</v>
      </c>
      <c r="AY44" s="160">
        <f>SUMIFS('Inventory (old)'!$M:$M,'Inventory (old)'!$A:$A,"School",'Inventory (old)'!$B:$B,$A44,'Inventory (old)'!$E:$E,"&gt;="&amp;$F44,'Inventory (old)'!$E:$E,"&lt;"&amp;$G44)</f>
        <v>0</v>
      </c>
      <c r="AZ44" s="160">
        <f>SUMIFS('Inventory (old)'!$M:$M,'Inventory (old)'!$A:$A,"Air Speed",'Inventory (old)'!$B:$B,$A44,'Inventory (old)'!$E:$E,"&gt;="&amp;$F44,'Inventory (old)'!$E:$E,"&lt;"&amp;$G44)</f>
        <v>0</v>
      </c>
      <c r="BA44" s="160">
        <f>SUMIFS('Inventory (old)'!$M:$M,'Inventory (old)'!$A:$A,"Wrong Way",'Inventory (old)'!$B:$B,$A44,'Inventory (old)'!$E:$E,"&gt;="&amp;$F44,'Inventory (old)'!$E:$E,"&lt;"&amp;$G44)</f>
        <v>0</v>
      </c>
      <c r="BB44" s="160">
        <f>SUMIFS('Inventory (old)'!$M:$M,'Inventory (old)'!$A:$A,"Merge Arrow",'Inventory (old)'!$B:$B,$A44,'Inventory (old)'!$E:$E,"&gt;="&amp;$F44,'Inventory (old)'!$E:$E,"&lt;"&amp;$G44)</f>
        <v>0</v>
      </c>
      <c r="BC44" s="160">
        <f>SUMIFS('Inventory (old)'!$M:$M,'Inventory (old)'!$A:$A,"Bike",'Inventory (old)'!$B:$B,$A44,'Inventory (old)'!$E:$E,"&gt;="&amp;$F44,'Inventory (old)'!$E:$E,"&lt;"&amp;$G44)</f>
        <v>0</v>
      </c>
      <c r="BD44" s="160">
        <f>SUMIFS('Inventory (old)'!$M:$M,'Inventory (old)'!$A:$A,"Parking",'Inventory (old)'!$B:$B,$A44,'Inventory (old)'!$E:$E,"&gt;="&amp;$F44,'Inventory (old)'!$E:$E,"&lt;"&amp;$G44)</f>
        <v>0</v>
      </c>
      <c r="BE44" s="149">
        <f>SUMIFS('Inventory (old)'!$S:$S,'Inventory (old)'!$A:$A,"Parking",'Inventory (old)'!$B:$B,$A44,'Inventory (old)'!$E:$E,"&gt;="&amp;$F44,'Inventory (old)'!$E:$E,"&lt;"&amp;$G44)</f>
        <v>0</v>
      </c>
      <c r="BF44" s="168"/>
    </row>
    <row r="45" spans="1:58" s="153" customFormat="1" ht="17.25" customHeight="1" x14ac:dyDescent="0.25">
      <c r="A45" s="159" t="s">
        <v>2232</v>
      </c>
      <c r="B45" s="160" t="s">
        <v>21</v>
      </c>
      <c r="C45" s="160" t="s">
        <v>2051</v>
      </c>
      <c r="D45" s="160">
        <v>60</v>
      </c>
      <c r="E45" s="160" t="s">
        <v>2176</v>
      </c>
      <c r="F45" s="161">
        <f>G44</f>
        <v>11.74</v>
      </c>
      <c r="G45" s="161">
        <v>12.87</v>
      </c>
      <c r="H45" s="160" t="s">
        <v>3186</v>
      </c>
      <c r="I45" s="160" t="s">
        <v>3205</v>
      </c>
      <c r="J45" s="162">
        <f t="shared" si="8"/>
        <v>1.129999999999999</v>
      </c>
      <c r="K45" s="163" t="s">
        <v>2062</v>
      </c>
      <c r="L45" s="160"/>
      <c r="M45" s="160" t="s">
        <v>2072</v>
      </c>
      <c r="N45" s="164">
        <v>2</v>
      </c>
      <c r="O45" s="164"/>
      <c r="P45" s="164"/>
      <c r="Q45" s="164"/>
      <c r="R45" s="161"/>
      <c r="S45" s="161"/>
      <c r="T45" s="162"/>
      <c r="U45" s="162"/>
      <c r="V45" s="165"/>
      <c r="W45" s="166" t="s">
        <v>2233</v>
      </c>
      <c r="X45" s="149"/>
      <c r="Y45" s="149">
        <v>105560</v>
      </c>
      <c r="Z45" s="160">
        <v>2023</v>
      </c>
      <c r="AA45" s="160" t="s">
        <v>3185</v>
      </c>
      <c r="AB45" s="160">
        <v>2022</v>
      </c>
      <c r="AC45" s="166" t="s">
        <v>348</v>
      </c>
      <c r="AD45" s="113">
        <v>2024</v>
      </c>
      <c r="AE45" s="31">
        <f t="shared" si="1"/>
        <v>642</v>
      </c>
      <c r="AF45" s="161">
        <f t="shared" si="2"/>
        <v>1.129999999999999</v>
      </c>
      <c r="AG45" s="161">
        <f t="shared" si="3"/>
        <v>2.259999999999998</v>
      </c>
      <c r="AH45" s="161">
        <f t="shared" si="4"/>
        <v>0</v>
      </c>
      <c r="AI45" s="161">
        <f t="shared" si="5"/>
        <v>0</v>
      </c>
      <c r="AJ45" s="160">
        <f>IF($P45="X",SUMIFS('Inventory (old)'!$M:$M,'Inventory (old)'!$A:$A,"Channel",'Inventory (old)'!$B:$B,$A45,'Inventory (old)'!$E:$E,"&gt;="&amp;$F45,'Inventory (old)'!$E:$E,"&lt;"&amp;$G45),0)</f>
        <v>0</v>
      </c>
      <c r="AK45" s="167">
        <f>IF($P45="X",SUMIFS('Inventory (old)'!$M:$M,'Inventory (old)'!$A:$A,"Dotted Line",'Inventory (old)'!$B:$B,$A45,'Inventory (old)'!$E:$E,"&gt;="&amp;$F45,'Inventory (old)'!$E:$E,"&lt;"&amp;$G45),0)</f>
        <v>0</v>
      </c>
      <c r="AL45" s="113">
        <v>2024</v>
      </c>
      <c r="AM45" s="31">
        <f t="shared" si="6"/>
        <v>643</v>
      </c>
      <c r="AN45" s="160">
        <f>IF($P45="X",0,SUMIFS('Inventory (old)'!$M:$M,'Inventory (old)'!$A:$A,"Channel",'Inventory (old)'!$B:$B,$A45,'Inventory (old)'!$E:$E,"&gt;="&amp;F45,'Inventory (old)'!$E:$E,"&lt;"&amp;$G45))</f>
        <v>0</v>
      </c>
      <c r="AO45" s="160">
        <f>IF($P45="X",0,SUMIFS('Inventory (old)'!$M:$M,'Inventory (old)'!$A:$A,"Dotted Line",'Inventory (old)'!$B:$B,$A45,'Inventory (old)'!$E:$E,"&gt;="&amp;$F45,'Inventory (old)'!$E:$E,"&lt;"&amp;$G45))</f>
        <v>0</v>
      </c>
      <c r="AP45" s="160">
        <f>SUMIFS('Inventory (old)'!$M:$M,'Inventory (old)'!$A:$A,"Stop Line",'Inventory (old)'!$B:$B,$A45,'Inventory (old)'!$E:$E,"&gt;="&amp;$F45,'Inventory (old)'!$E:$E,"&lt;"&amp;$G45)</f>
        <v>0</v>
      </c>
      <c r="AQ45" s="160">
        <f>SUMIFS('Inventory (old)'!$M:$M,'Inventory (old)'!$A:$A,"Arrows and Onlys",'Inventory (old)'!$B:$B,$A45,'Inventory (old)'!$E:$E,"&gt;="&amp;$F45,'Inventory (old)'!$E:$E,"&lt;"&amp;$G45)</f>
        <v>0</v>
      </c>
      <c r="AR45" s="160">
        <f>SUMIFS('Inventory (old)'!$N:$N,'Inventory (old)'!$A:$A,"Arrows and Onlys",'Inventory (old)'!$B:$B,$A45,'Inventory (old)'!$E:$E,"&gt;="&amp;$F45,'Inventory (old)'!$E:$E,"&lt;"&amp;$G45)</f>
        <v>0</v>
      </c>
      <c r="AS45" s="160">
        <f>SUMIFS('Inventory (old)'!$O:$O,'Inventory (old)'!$A:$A,"Transverse",'Inventory (old)'!$B:$B,$A45,'Inventory (old)'!$E:$E,"&gt;="&amp;$F45,'Inventory (old)'!$E:$E,"&lt;"&amp;$G45)</f>
        <v>0</v>
      </c>
      <c r="AT45" s="160">
        <f>SUMIFS('Inventory (old)'!$P:$P,'Inventory (old)'!$A:$A,"Transverse",'Inventory (old)'!$B:$B,$A45,'Inventory (old)'!$E:$E,"&gt;="&amp;$F45,'Inventory (old)'!$E:$E,"&lt;"&amp;$G45)</f>
        <v>0</v>
      </c>
      <c r="AU45" s="160">
        <f>SUMIFS('Inventory (old)'!$M:$M,'Inventory (old)'!$A:$A,"Crosswalk",'Inventory (old)'!$B:$B,$A45,'Inventory (old)'!$E:$E,"&gt;="&amp;$F45,'Inventory (old)'!$E:$E,"&lt;"&amp;$G45)</f>
        <v>0</v>
      </c>
      <c r="AV45" s="160">
        <f>SUMIFS('Inventory (old)'!$M:$M,'Inventory (old)'!$A:$A,"Yield Line",'Inventory (old)'!$B:$B,$A45,'Inventory (old)'!$E:$E,"&gt;="&amp;$F45,'Inventory (old)'!$E:$E,"&lt;"&amp;$G45)</f>
        <v>0</v>
      </c>
      <c r="AW45" s="160">
        <f>SUMIFS('Inventory (old)'!$M:$M,'Inventory (old)'!$A:$A,"Island",'Inventory (old)'!$B:$B,$A45,'Inventory (old)'!$E:$E,"&gt;="&amp;$F45,'Inventory (old)'!$E:$E,"&lt;"&amp;$G45)</f>
        <v>0</v>
      </c>
      <c r="AX45" s="160">
        <f>SUMIFS('Inventory (old)'!$M:$M,'Inventory (old)'!$A:$A,"Railroad",'Inventory (old)'!$B:$B,$A45,'Inventory (old)'!$E:$E,"&gt;="&amp;$F45,'Inventory (old)'!$E:$E,"&lt;"&amp;$G45)</f>
        <v>0</v>
      </c>
      <c r="AY45" s="160">
        <f>SUMIFS('Inventory (old)'!$M:$M,'Inventory (old)'!$A:$A,"School",'Inventory (old)'!$B:$B,$A45,'Inventory (old)'!$E:$E,"&gt;="&amp;$F45,'Inventory (old)'!$E:$E,"&lt;"&amp;$G45)</f>
        <v>2</v>
      </c>
      <c r="AZ45" s="160">
        <f>SUMIFS('Inventory (old)'!$M:$M,'Inventory (old)'!$A:$A,"Air Speed",'Inventory (old)'!$B:$B,$A45,'Inventory (old)'!$E:$E,"&gt;="&amp;$F45,'Inventory (old)'!$E:$E,"&lt;"&amp;$G45)</f>
        <v>0</v>
      </c>
      <c r="BA45" s="160">
        <f>SUMIFS('Inventory (old)'!$M:$M,'Inventory (old)'!$A:$A,"Wrong Way",'Inventory (old)'!$B:$B,$A45,'Inventory (old)'!$E:$E,"&gt;="&amp;$F45,'Inventory (old)'!$E:$E,"&lt;"&amp;$G45)</f>
        <v>0</v>
      </c>
      <c r="BB45" s="160">
        <f>SUMIFS('Inventory (old)'!$M:$M,'Inventory (old)'!$A:$A,"Merge Arrow",'Inventory (old)'!$B:$B,$A45,'Inventory (old)'!$E:$E,"&gt;="&amp;$F45,'Inventory (old)'!$E:$E,"&lt;"&amp;$G45)</f>
        <v>0</v>
      </c>
      <c r="BC45" s="160">
        <f>SUMIFS('Inventory (old)'!$M:$M,'Inventory (old)'!$A:$A,"Bike",'Inventory (old)'!$B:$B,$A45,'Inventory (old)'!$E:$E,"&gt;="&amp;$F45,'Inventory (old)'!$E:$E,"&lt;"&amp;$G45)</f>
        <v>0</v>
      </c>
      <c r="BD45" s="160">
        <f>SUMIFS('Inventory (old)'!$M:$M,'Inventory (old)'!$A:$A,"Parking",'Inventory (old)'!$B:$B,$A45,'Inventory (old)'!$E:$E,"&gt;="&amp;$F45,'Inventory (old)'!$E:$E,"&lt;"&amp;$G45)</f>
        <v>0</v>
      </c>
      <c r="BE45" s="149">
        <f>SUMIFS('Inventory (old)'!$S:$S,'Inventory (old)'!$A:$A,"Parking",'Inventory (old)'!$B:$B,$A45,'Inventory (old)'!$E:$E,"&gt;="&amp;$F45,'Inventory (old)'!$E:$E,"&lt;"&amp;$G45)</f>
        <v>0</v>
      </c>
      <c r="BF45" s="168"/>
    </row>
    <row r="46" spans="1:58" s="153" customFormat="1" ht="17.25" customHeight="1" x14ac:dyDescent="0.25">
      <c r="A46" s="159" t="s">
        <v>2232</v>
      </c>
      <c r="B46" s="160" t="s">
        <v>21</v>
      </c>
      <c r="C46" s="160" t="s">
        <v>2051</v>
      </c>
      <c r="D46" s="160">
        <v>60</v>
      </c>
      <c r="E46" s="160" t="s">
        <v>2176</v>
      </c>
      <c r="F46" s="161">
        <f>G45</f>
        <v>12.87</v>
      </c>
      <c r="G46" s="161">
        <v>16.23</v>
      </c>
      <c r="H46" s="160" t="s">
        <v>3205</v>
      </c>
      <c r="I46" s="160" t="s">
        <v>2231</v>
      </c>
      <c r="J46" s="162">
        <f t="shared" si="8"/>
        <v>3.3600000000000012</v>
      </c>
      <c r="K46" s="163" t="s">
        <v>2062</v>
      </c>
      <c r="L46" s="160"/>
      <c r="M46" s="160" t="s">
        <v>2072</v>
      </c>
      <c r="N46" s="164">
        <v>2</v>
      </c>
      <c r="O46" s="164"/>
      <c r="P46" s="164"/>
      <c r="Q46" s="164"/>
      <c r="R46" s="161"/>
      <c r="S46" s="161"/>
      <c r="T46" s="162"/>
      <c r="U46" s="162"/>
      <c r="V46" s="165"/>
      <c r="W46" s="166"/>
      <c r="X46" s="149"/>
      <c r="Y46" s="149">
        <v>105560</v>
      </c>
      <c r="Z46" s="160">
        <v>2023</v>
      </c>
      <c r="AA46" s="160" t="s">
        <v>3185</v>
      </c>
      <c r="AB46" s="160">
        <v>2022</v>
      </c>
      <c r="AC46" s="166" t="s">
        <v>348</v>
      </c>
      <c r="AD46" s="113">
        <v>2024</v>
      </c>
      <c r="AE46" s="31">
        <f t="shared" si="1"/>
        <v>642</v>
      </c>
      <c r="AF46" s="161">
        <f t="shared" si="2"/>
        <v>3.3600000000000012</v>
      </c>
      <c r="AG46" s="161">
        <f t="shared" si="3"/>
        <v>6.7200000000000024</v>
      </c>
      <c r="AH46" s="161">
        <f t="shared" si="4"/>
        <v>0</v>
      </c>
      <c r="AI46" s="161">
        <f t="shared" si="5"/>
        <v>0</v>
      </c>
      <c r="AJ46" s="160">
        <f>IF($P46="X",SUMIFS('Inventory (old)'!$M:$M,'Inventory (old)'!$A:$A,"Channel",'Inventory (old)'!$B:$B,$A46,'Inventory (old)'!$E:$E,"&gt;="&amp;$F46,'Inventory (old)'!$E:$E,"&lt;"&amp;$G46),0)</f>
        <v>0</v>
      </c>
      <c r="AK46" s="167">
        <f>IF($P46="X",SUMIFS('Inventory (old)'!$M:$M,'Inventory (old)'!$A:$A,"Dotted Line",'Inventory (old)'!$B:$B,$A46,'Inventory (old)'!$E:$E,"&gt;="&amp;$F46,'Inventory (old)'!$E:$E,"&lt;"&amp;$G46),0)</f>
        <v>0</v>
      </c>
      <c r="AL46" s="113">
        <v>2024</v>
      </c>
      <c r="AM46" s="31">
        <f t="shared" si="6"/>
        <v>643</v>
      </c>
      <c r="AN46" s="160">
        <f>IF($P46="X",0,SUMIFS('Inventory (old)'!$M:$M,'Inventory (old)'!$A:$A,"Channel",'Inventory (old)'!$B:$B,$A46,'Inventory (old)'!$E:$E,"&gt;="&amp;F46,'Inventory (old)'!$E:$E,"&lt;"&amp;$G46))</f>
        <v>0</v>
      </c>
      <c r="AO46" s="160">
        <f>IF($P46="X",0,SUMIFS('Inventory (old)'!$M:$M,'Inventory (old)'!$A:$A,"Dotted Line",'Inventory (old)'!$B:$B,$A46,'Inventory (old)'!$E:$E,"&gt;="&amp;$F46,'Inventory (old)'!$E:$E,"&lt;"&amp;$G46))</f>
        <v>0</v>
      </c>
      <c r="AP46" s="160">
        <f>SUMIFS('Inventory (old)'!$M:$M,'Inventory (old)'!$A:$A,"Stop Line",'Inventory (old)'!$B:$B,$A46,'Inventory (old)'!$E:$E,"&gt;="&amp;$F46,'Inventory (old)'!$E:$E,"&lt;"&amp;$G46)</f>
        <v>0</v>
      </c>
      <c r="AQ46" s="160">
        <f>SUMIFS('Inventory (old)'!$M:$M,'Inventory (old)'!$A:$A,"Arrows and Onlys",'Inventory (old)'!$B:$B,$A46,'Inventory (old)'!$E:$E,"&gt;="&amp;$F46,'Inventory (old)'!$E:$E,"&lt;"&amp;$G46)</f>
        <v>0</v>
      </c>
      <c r="AR46" s="160">
        <f>SUMIFS('Inventory (old)'!$N:$N,'Inventory (old)'!$A:$A,"Arrows and Onlys",'Inventory (old)'!$B:$B,$A46,'Inventory (old)'!$E:$E,"&gt;="&amp;$F46,'Inventory (old)'!$E:$E,"&lt;"&amp;$G46)</f>
        <v>0</v>
      </c>
      <c r="AS46" s="160">
        <f>SUMIFS('Inventory (old)'!$O:$O,'Inventory (old)'!$A:$A,"Transverse",'Inventory (old)'!$B:$B,$A46,'Inventory (old)'!$E:$E,"&gt;="&amp;$F46,'Inventory (old)'!$E:$E,"&lt;"&amp;$G46)</f>
        <v>0</v>
      </c>
      <c r="AT46" s="160">
        <f>SUMIFS('Inventory (old)'!$P:$P,'Inventory (old)'!$A:$A,"Transverse",'Inventory (old)'!$B:$B,$A46,'Inventory (old)'!$E:$E,"&gt;="&amp;$F46,'Inventory (old)'!$E:$E,"&lt;"&amp;$G46)</f>
        <v>0</v>
      </c>
      <c r="AU46" s="160">
        <f>SUMIFS('Inventory (old)'!$M:$M,'Inventory (old)'!$A:$A,"Crosswalk",'Inventory (old)'!$B:$B,$A46,'Inventory (old)'!$E:$E,"&gt;="&amp;$F46,'Inventory (old)'!$E:$E,"&lt;"&amp;$G46)</f>
        <v>0</v>
      </c>
      <c r="AV46" s="160">
        <f>SUMIFS('Inventory (old)'!$M:$M,'Inventory (old)'!$A:$A,"Yield Line",'Inventory (old)'!$B:$B,$A46,'Inventory (old)'!$E:$E,"&gt;="&amp;$F46,'Inventory (old)'!$E:$E,"&lt;"&amp;$G46)</f>
        <v>0</v>
      </c>
      <c r="AW46" s="160">
        <f>SUMIFS('Inventory (old)'!$M:$M,'Inventory (old)'!$A:$A,"Island",'Inventory (old)'!$B:$B,$A46,'Inventory (old)'!$E:$E,"&gt;="&amp;$F46,'Inventory (old)'!$E:$E,"&lt;"&amp;$G46)</f>
        <v>0</v>
      </c>
      <c r="AX46" s="160">
        <f>SUMIFS('Inventory (old)'!$M:$M,'Inventory (old)'!$A:$A,"Railroad",'Inventory (old)'!$B:$B,$A46,'Inventory (old)'!$E:$E,"&gt;="&amp;$F46,'Inventory (old)'!$E:$E,"&lt;"&amp;$G46)</f>
        <v>0</v>
      </c>
      <c r="AY46" s="160">
        <f>SUMIFS('Inventory (old)'!$M:$M,'Inventory (old)'!$A:$A,"School",'Inventory (old)'!$B:$B,$A46,'Inventory (old)'!$E:$E,"&gt;="&amp;$F46,'Inventory (old)'!$E:$E,"&lt;"&amp;$G46)</f>
        <v>0</v>
      </c>
      <c r="AZ46" s="160">
        <f>SUMIFS('Inventory (old)'!$M:$M,'Inventory (old)'!$A:$A,"Air Speed",'Inventory (old)'!$B:$B,$A46,'Inventory (old)'!$E:$E,"&gt;="&amp;$F46,'Inventory (old)'!$E:$E,"&lt;"&amp;$G46)</f>
        <v>0</v>
      </c>
      <c r="BA46" s="160">
        <f>SUMIFS('Inventory (old)'!$M:$M,'Inventory (old)'!$A:$A,"Wrong Way",'Inventory (old)'!$B:$B,$A46,'Inventory (old)'!$E:$E,"&gt;="&amp;$F46,'Inventory (old)'!$E:$E,"&lt;"&amp;$G46)</f>
        <v>0</v>
      </c>
      <c r="BB46" s="160">
        <f>SUMIFS('Inventory (old)'!$M:$M,'Inventory (old)'!$A:$A,"Merge Arrow",'Inventory (old)'!$B:$B,$A46,'Inventory (old)'!$E:$E,"&gt;="&amp;$F46,'Inventory (old)'!$E:$E,"&lt;"&amp;$G46)</f>
        <v>0</v>
      </c>
      <c r="BC46" s="160">
        <f>SUMIFS('Inventory (old)'!$M:$M,'Inventory (old)'!$A:$A,"Bike",'Inventory (old)'!$B:$B,$A46,'Inventory (old)'!$E:$E,"&gt;="&amp;$F46,'Inventory (old)'!$E:$E,"&lt;"&amp;$G46)</f>
        <v>0</v>
      </c>
      <c r="BD46" s="160">
        <f>SUMIFS('Inventory (old)'!$M:$M,'Inventory (old)'!$A:$A,"Parking",'Inventory (old)'!$B:$B,$A46,'Inventory (old)'!$E:$E,"&gt;="&amp;$F46,'Inventory (old)'!$E:$E,"&lt;"&amp;$G46)</f>
        <v>0</v>
      </c>
      <c r="BE46" s="149">
        <f>SUMIFS('Inventory (old)'!$S:$S,'Inventory (old)'!$A:$A,"Parking",'Inventory (old)'!$B:$B,$A46,'Inventory (old)'!$E:$E,"&gt;="&amp;$F46,'Inventory (old)'!$E:$E,"&lt;"&amp;$G46)</f>
        <v>0</v>
      </c>
      <c r="BF46" s="168"/>
    </row>
    <row r="47" spans="1:58" s="153" customFormat="1" ht="18" customHeight="1" x14ac:dyDescent="0.25">
      <c r="A47" s="159" t="s">
        <v>2232</v>
      </c>
      <c r="B47" s="160" t="s">
        <v>21</v>
      </c>
      <c r="C47" s="160" t="s">
        <v>2051</v>
      </c>
      <c r="D47" s="160">
        <v>60</v>
      </c>
      <c r="E47" s="160" t="s">
        <v>2176</v>
      </c>
      <c r="F47" s="161">
        <v>26.23</v>
      </c>
      <c r="G47" s="161">
        <v>32.83</v>
      </c>
      <c r="H47" s="160" t="s">
        <v>215</v>
      </c>
      <c r="I47" s="160" t="s">
        <v>2234</v>
      </c>
      <c r="J47" s="162">
        <f t="shared" si="8"/>
        <v>6.5999999999999979</v>
      </c>
      <c r="K47" s="163" t="s">
        <v>2062</v>
      </c>
      <c r="L47" s="160"/>
      <c r="M47" s="160" t="s">
        <v>2072</v>
      </c>
      <c r="N47" s="164">
        <v>2</v>
      </c>
      <c r="O47" s="164"/>
      <c r="P47" s="164"/>
      <c r="Q47" s="164"/>
      <c r="R47" s="161"/>
      <c r="S47" s="161"/>
      <c r="T47" s="162"/>
      <c r="U47" s="162"/>
      <c r="V47" s="165"/>
      <c r="W47" s="166"/>
      <c r="X47" s="149"/>
      <c r="Y47" s="149">
        <v>105560</v>
      </c>
      <c r="Z47" s="160">
        <v>2023</v>
      </c>
      <c r="AA47" s="160" t="s">
        <v>3185</v>
      </c>
      <c r="AB47" s="160">
        <v>2022</v>
      </c>
      <c r="AC47" s="166" t="s">
        <v>348</v>
      </c>
      <c r="AD47" s="113">
        <v>2024</v>
      </c>
      <c r="AE47" s="31">
        <f t="shared" si="1"/>
        <v>642</v>
      </c>
      <c r="AF47" s="161">
        <f t="shared" si="2"/>
        <v>6.5999999999999979</v>
      </c>
      <c r="AG47" s="161">
        <f t="shared" si="3"/>
        <v>13.199999999999996</v>
      </c>
      <c r="AH47" s="161">
        <f t="shared" si="4"/>
        <v>0</v>
      </c>
      <c r="AI47" s="161">
        <f t="shared" si="5"/>
        <v>0</v>
      </c>
      <c r="AJ47" s="160">
        <f>IF($P47="X",SUMIFS('Inventory (old)'!$M:$M,'Inventory (old)'!$A:$A,"Channel",'Inventory (old)'!$B:$B,$A47,'Inventory (old)'!$E:$E,"&gt;="&amp;$F47,'Inventory (old)'!$E:$E,"&lt;"&amp;$G47),0)</f>
        <v>0</v>
      </c>
      <c r="AK47" s="167">
        <f>IF($P47="X",SUMIFS('Inventory (old)'!$M:$M,'Inventory (old)'!$A:$A,"Dotted Line",'Inventory (old)'!$B:$B,$A47,'Inventory (old)'!$E:$E,"&gt;="&amp;$F47,'Inventory (old)'!$E:$E,"&lt;"&amp;$G47),0)</f>
        <v>0</v>
      </c>
      <c r="AL47" s="113">
        <v>2024</v>
      </c>
      <c r="AM47" s="31">
        <f t="shared" si="6"/>
        <v>643</v>
      </c>
      <c r="AN47" s="160">
        <f>IF($P47="X",0,SUMIFS('Inventory (old)'!$M:$M,'Inventory (old)'!$A:$A,"Channel",'Inventory (old)'!$B:$B,$A47,'Inventory (old)'!$E:$E,"&gt;="&amp;F47,'Inventory (old)'!$E:$E,"&lt;"&amp;$G47))</f>
        <v>0</v>
      </c>
      <c r="AO47" s="160">
        <f>IF($P47="X",0,SUMIFS('Inventory (old)'!$M:$M,'Inventory (old)'!$A:$A,"Dotted Line",'Inventory (old)'!$B:$B,$A47,'Inventory (old)'!$E:$E,"&gt;="&amp;$F47,'Inventory (old)'!$E:$E,"&lt;"&amp;$G47))</f>
        <v>0</v>
      </c>
      <c r="AP47" s="160">
        <f>SUMIFS('Inventory (old)'!$M:$M,'Inventory (old)'!$A:$A,"Stop Line",'Inventory (old)'!$B:$B,$A47,'Inventory (old)'!$E:$E,"&gt;="&amp;$F47,'Inventory (old)'!$E:$E,"&lt;"&amp;$G47)</f>
        <v>0</v>
      </c>
      <c r="AQ47" s="160">
        <f>SUMIFS('Inventory (old)'!$M:$M,'Inventory (old)'!$A:$A,"Arrows and Onlys",'Inventory (old)'!$B:$B,$A47,'Inventory (old)'!$E:$E,"&gt;="&amp;$F47,'Inventory (old)'!$E:$E,"&lt;"&amp;$G47)</f>
        <v>0</v>
      </c>
      <c r="AR47" s="160">
        <f>SUMIFS('Inventory (old)'!$N:$N,'Inventory (old)'!$A:$A,"Arrows and Onlys",'Inventory (old)'!$B:$B,$A47,'Inventory (old)'!$E:$E,"&gt;="&amp;$F47,'Inventory (old)'!$E:$E,"&lt;"&amp;$G47)</f>
        <v>0</v>
      </c>
      <c r="AS47" s="160">
        <f>SUMIFS('Inventory (old)'!$O:$O,'Inventory (old)'!$A:$A,"Transverse",'Inventory (old)'!$B:$B,$A47,'Inventory (old)'!$E:$E,"&gt;="&amp;$F47,'Inventory (old)'!$E:$E,"&lt;"&amp;$G47)</f>
        <v>0</v>
      </c>
      <c r="AT47" s="160">
        <f>SUMIFS('Inventory (old)'!$P:$P,'Inventory (old)'!$A:$A,"Transverse",'Inventory (old)'!$B:$B,$A47,'Inventory (old)'!$E:$E,"&gt;="&amp;$F47,'Inventory (old)'!$E:$E,"&lt;"&amp;$G47)</f>
        <v>0</v>
      </c>
      <c r="AU47" s="160">
        <f>SUMIFS('Inventory (old)'!$M:$M,'Inventory (old)'!$A:$A,"Crosswalk",'Inventory (old)'!$B:$B,$A47,'Inventory (old)'!$E:$E,"&gt;="&amp;$F47,'Inventory (old)'!$E:$E,"&lt;"&amp;$G47)</f>
        <v>0</v>
      </c>
      <c r="AV47" s="160">
        <f>SUMIFS('Inventory (old)'!$M:$M,'Inventory (old)'!$A:$A,"Yield Line",'Inventory (old)'!$B:$B,$A47,'Inventory (old)'!$E:$E,"&gt;="&amp;$F47,'Inventory (old)'!$E:$E,"&lt;"&amp;$G47)</f>
        <v>0</v>
      </c>
      <c r="AW47" s="160">
        <f>SUMIFS('Inventory (old)'!$M:$M,'Inventory (old)'!$A:$A,"Island",'Inventory (old)'!$B:$B,$A47,'Inventory (old)'!$E:$E,"&gt;="&amp;$F47,'Inventory (old)'!$E:$E,"&lt;"&amp;$G47)</f>
        <v>0</v>
      </c>
      <c r="AX47" s="160">
        <f>SUMIFS('Inventory (old)'!$M:$M,'Inventory (old)'!$A:$A,"Railroad",'Inventory (old)'!$B:$B,$A47,'Inventory (old)'!$E:$E,"&gt;="&amp;$F47,'Inventory (old)'!$E:$E,"&lt;"&amp;$G47)</f>
        <v>0</v>
      </c>
      <c r="AY47" s="160">
        <f>SUMIFS('Inventory (old)'!$M:$M,'Inventory (old)'!$A:$A,"School",'Inventory (old)'!$B:$B,$A47,'Inventory (old)'!$E:$E,"&gt;="&amp;$F47,'Inventory (old)'!$E:$E,"&lt;"&amp;$G47)</f>
        <v>0</v>
      </c>
      <c r="AZ47" s="160">
        <f>SUMIFS('Inventory (old)'!$M:$M,'Inventory (old)'!$A:$A,"Air Speed",'Inventory (old)'!$B:$B,$A47,'Inventory (old)'!$E:$E,"&gt;="&amp;$F47,'Inventory (old)'!$E:$E,"&lt;"&amp;$G47)</f>
        <v>0</v>
      </c>
      <c r="BA47" s="160">
        <f>SUMIFS('Inventory (old)'!$M:$M,'Inventory (old)'!$A:$A,"Wrong Way",'Inventory (old)'!$B:$B,$A47,'Inventory (old)'!$E:$E,"&gt;="&amp;$F47,'Inventory (old)'!$E:$E,"&lt;"&amp;$G47)</f>
        <v>0</v>
      </c>
      <c r="BB47" s="160">
        <f>SUMIFS('Inventory (old)'!$M:$M,'Inventory (old)'!$A:$A,"Merge Arrow",'Inventory (old)'!$B:$B,$A47,'Inventory (old)'!$E:$E,"&gt;="&amp;$F47,'Inventory (old)'!$E:$E,"&lt;"&amp;$G47)</f>
        <v>0</v>
      </c>
      <c r="BC47" s="160">
        <f>SUMIFS('Inventory (old)'!$M:$M,'Inventory (old)'!$A:$A,"Bike",'Inventory (old)'!$B:$B,$A47,'Inventory (old)'!$E:$E,"&gt;="&amp;$F47,'Inventory (old)'!$E:$E,"&lt;"&amp;$G47)</f>
        <v>0</v>
      </c>
      <c r="BD47" s="160">
        <f>SUMIFS('Inventory (old)'!$M:$M,'Inventory (old)'!$A:$A,"Parking",'Inventory (old)'!$B:$B,$A47,'Inventory (old)'!$E:$E,"&gt;="&amp;$F47,'Inventory (old)'!$E:$E,"&lt;"&amp;$G47)</f>
        <v>0</v>
      </c>
      <c r="BE47" s="149">
        <f>SUMIFS('Inventory (old)'!$S:$S,'Inventory (old)'!$A:$A,"Parking",'Inventory (old)'!$B:$B,$A47,'Inventory (old)'!$E:$E,"&gt;="&amp;$F47,'Inventory (old)'!$E:$E,"&lt;"&amp;$G47)</f>
        <v>0</v>
      </c>
      <c r="BF47" s="168"/>
    </row>
    <row r="48" spans="1:58" s="153" customFormat="1" ht="17.25" customHeight="1" x14ac:dyDescent="0.25">
      <c r="A48" s="159" t="s">
        <v>2238</v>
      </c>
      <c r="B48" s="160" t="s">
        <v>21</v>
      </c>
      <c r="C48" s="160" t="s">
        <v>2240</v>
      </c>
      <c r="D48" s="160">
        <v>71</v>
      </c>
      <c r="E48" s="160" t="s">
        <v>186</v>
      </c>
      <c r="F48" s="161">
        <v>9.9999999999999995E-7</v>
      </c>
      <c r="G48" s="161">
        <v>16.149999999999999</v>
      </c>
      <c r="H48" s="160" t="s">
        <v>2190</v>
      </c>
      <c r="I48" s="160" t="s">
        <v>2182</v>
      </c>
      <c r="J48" s="162">
        <f t="shared" si="8"/>
        <v>16.149998999999998</v>
      </c>
      <c r="K48" s="163" t="s">
        <v>2241</v>
      </c>
      <c r="L48" s="160" t="s">
        <v>2217</v>
      </c>
      <c r="M48" s="160" t="s">
        <v>2072</v>
      </c>
      <c r="N48" s="164">
        <v>3</v>
      </c>
      <c r="O48" s="20" t="s">
        <v>201</v>
      </c>
      <c r="P48" s="20" t="s">
        <v>201</v>
      </c>
      <c r="Q48" s="164"/>
      <c r="R48" s="8"/>
      <c r="S48" s="8"/>
      <c r="T48" s="14"/>
      <c r="U48" s="14"/>
      <c r="V48" s="21"/>
      <c r="W48" s="166"/>
      <c r="X48"/>
      <c r="Y48" s="1">
        <v>105560</v>
      </c>
      <c r="Z48" s="160">
        <v>2023</v>
      </c>
      <c r="AA48" s="160" t="s">
        <v>3185</v>
      </c>
      <c r="AB48" s="160">
        <v>2022</v>
      </c>
      <c r="AC48" s="166" t="s">
        <v>348</v>
      </c>
      <c r="AD48" s="113">
        <v>2024</v>
      </c>
      <c r="AE48" s="31">
        <f t="shared" si="1"/>
        <v>642</v>
      </c>
      <c r="AF48" s="8">
        <f t="shared" si="2"/>
        <v>0</v>
      </c>
      <c r="AG48" s="8">
        <f t="shared" si="3"/>
        <v>16.149998999999998</v>
      </c>
      <c r="AH48" s="8">
        <f t="shared" si="4"/>
        <v>16.149998999999998</v>
      </c>
      <c r="AI48" s="8">
        <f t="shared" si="5"/>
        <v>32.299997999999995</v>
      </c>
      <c r="AJ48" s="7">
        <f>IF($P48="X",SUMIFS('Inventory (old)'!$M:$M,'Inventory (old)'!$A:$A,"Channel",'Inventory (old)'!$B:$B,$A48,'Inventory (old)'!$E:$E,"&gt;="&amp;$F48,'Inventory (old)'!$E:$E,"&lt;"&amp;$G48),0)</f>
        <v>0</v>
      </c>
      <c r="AK48" s="12">
        <f>IF($P48="X",SUMIFS('Inventory (old)'!$M:$M,'Inventory (old)'!$A:$A,"Dotted Line",'Inventory (old)'!$B:$B,$A48,'Inventory (old)'!$E:$E,"&gt;="&amp;$F48,'Inventory (old)'!$E:$E,"&lt;"&amp;$G48),0)</f>
        <v>0</v>
      </c>
      <c r="AL48" s="113">
        <v>2024</v>
      </c>
      <c r="AM48" s="31">
        <f t="shared" si="6"/>
        <v>643</v>
      </c>
      <c r="AN48" s="160">
        <f>IF($P48="X",0,SUMIFS('Inventory (old)'!$M:$M,'Inventory (old)'!$A:$A,"Channel",'Inventory (old)'!$B:$B,$A48,'Inventory (old)'!$E:$E,"&gt;="&amp;F48,'Inventory (old)'!$E:$E,"&lt;"&amp;$G48))</f>
        <v>0</v>
      </c>
      <c r="AO48" s="160">
        <f>IF($P48="X",0,SUMIFS('Inventory (old)'!$M:$M,'Inventory (old)'!$A:$A,"Dotted Line",'Inventory (old)'!$B:$B,$A48,'Inventory (old)'!$E:$E,"&gt;="&amp;$F48,'Inventory (old)'!$E:$E,"&lt;"&amp;$G48))</f>
        <v>0</v>
      </c>
      <c r="AP48" s="160">
        <f>SUMIFS('Inventory (old)'!$M:$M,'Inventory (old)'!$A:$A,"Stop Line",'Inventory (old)'!$B:$B,$A48,'Inventory (old)'!$E:$E,"&gt;="&amp;$F48,'Inventory (old)'!$E:$E,"&lt;"&amp;$G48)</f>
        <v>100</v>
      </c>
      <c r="AQ48" s="160">
        <f>SUMIFS('Inventory (old)'!$M:$M,'Inventory (old)'!$A:$A,"Arrows and Onlys",'Inventory (old)'!$B:$B,$A48,'Inventory (old)'!$E:$E,"&gt;="&amp;$F48,'Inventory (old)'!$E:$E,"&lt;"&amp;$G48)</f>
        <v>0</v>
      </c>
      <c r="AR48" s="160">
        <f>SUMIFS('Inventory (old)'!$N:$N,'Inventory (old)'!$A:$A,"Arrows and Onlys",'Inventory (old)'!$B:$B,$A48,'Inventory (old)'!$E:$E,"&gt;="&amp;$F48,'Inventory (old)'!$E:$E,"&lt;"&amp;$G48)</f>
        <v>0</v>
      </c>
      <c r="AS48" s="160">
        <f>SUMIFS('Inventory (old)'!$O:$O,'Inventory (old)'!$A:$A,"Transverse",'Inventory (old)'!$B:$B,$A48,'Inventory (old)'!$E:$E,"&gt;="&amp;$F48,'Inventory (old)'!$E:$E,"&lt;"&amp;$G48)</f>
        <v>0</v>
      </c>
      <c r="AT48" s="160">
        <f>SUMIFS('Inventory (old)'!$P:$P,'Inventory (old)'!$A:$A,"Transverse",'Inventory (old)'!$B:$B,$A48,'Inventory (old)'!$E:$E,"&gt;="&amp;$F48,'Inventory (old)'!$E:$E,"&lt;"&amp;$G48)</f>
        <v>0</v>
      </c>
      <c r="AU48" s="160">
        <f>SUMIFS('Inventory (old)'!$M:$M,'Inventory (old)'!$A:$A,"Crosswalk",'Inventory (old)'!$B:$B,$A48,'Inventory (old)'!$E:$E,"&gt;="&amp;$F48,'Inventory (old)'!$E:$E,"&lt;"&amp;$G48)</f>
        <v>0</v>
      </c>
      <c r="AV48" s="160">
        <f>SUMIFS('Inventory (old)'!$M:$M,'Inventory (old)'!$A:$A,"Yield Line",'Inventory (old)'!$B:$B,$A48,'Inventory (old)'!$E:$E,"&gt;="&amp;$F48,'Inventory (old)'!$E:$E,"&lt;"&amp;$G48)</f>
        <v>0</v>
      </c>
      <c r="AW48" s="160">
        <f>SUMIFS('Inventory (old)'!$M:$M,'Inventory (old)'!$A:$A,"Island",'Inventory (old)'!$B:$B,$A48,'Inventory (old)'!$E:$E,"&gt;="&amp;$F48,'Inventory (old)'!$E:$E,"&lt;"&amp;$G48)</f>
        <v>0</v>
      </c>
      <c r="AX48" s="160">
        <f>SUMIFS('Inventory (old)'!$M:$M,'Inventory (old)'!$A:$A,"Railroad",'Inventory (old)'!$B:$B,$A48,'Inventory (old)'!$E:$E,"&gt;="&amp;$F48,'Inventory (old)'!$E:$E,"&lt;"&amp;$G48)</f>
        <v>0</v>
      </c>
      <c r="AY48" s="160">
        <f>SUMIFS('Inventory (old)'!$M:$M,'Inventory (old)'!$A:$A,"School",'Inventory (old)'!$B:$B,$A48,'Inventory (old)'!$E:$E,"&gt;="&amp;$F48,'Inventory (old)'!$E:$E,"&lt;"&amp;$G48)</f>
        <v>0</v>
      </c>
      <c r="AZ48" s="160">
        <f>SUMIFS('Inventory (old)'!$M:$M,'Inventory (old)'!$A:$A,"Air Speed",'Inventory (old)'!$B:$B,$A48,'Inventory (old)'!$E:$E,"&gt;="&amp;$F48,'Inventory (old)'!$E:$E,"&lt;"&amp;$G48)</f>
        <v>1</v>
      </c>
      <c r="BA48" s="160">
        <f>SUMIFS('Inventory (old)'!$M:$M,'Inventory (old)'!$A:$A,"Wrong Way",'Inventory (old)'!$B:$B,$A48,'Inventory (old)'!$E:$E,"&gt;="&amp;$F48,'Inventory (old)'!$E:$E,"&lt;"&amp;$G48)</f>
        <v>0</v>
      </c>
      <c r="BB48" s="160">
        <f>SUMIFS('Inventory (old)'!$M:$M,'Inventory (old)'!$A:$A,"Merge Arrow",'Inventory (old)'!$B:$B,$A48,'Inventory (old)'!$E:$E,"&gt;="&amp;$F48,'Inventory (old)'!$E:$E,"&lt;"&amp;$G48)</f>
        <v>0</v>
      </c>
      <c r="BC48" s="160">
        <f>SUMIFS('Inventory (old)'!$M:$M,'Inventory (old)'!$A:$A,"Bike",'Inventory (old)'!$B:$B,$A48,'Inventory (old)'!$E:$E,"&gt;="&amp;$F48,'Inventory (old)'!$E:$E,"&lt;"&amp;$G48)</f>
        <v>0</v>
      </c>
      <c r="BD48" s="160">
        <f>SUMIFS('Inventory (old)'!$M:$M,'Inventory (old)'!$A:$A,"Parking",'Inventory (old)'!$B:$B,$A48,'Inventory (old)'!$E:$E,"&gt;="&amp;$F48,'Inventory (old)'!$E:$E,"&lt;"&amp;$G48)</f>
        <v>0</v>
      </c>
      <c r="BE48" s="149">
        <f>SUMIFS('Inventory (old)'!$S:$S,'Inventory (old)'!$A:$A,"Parking",'Inventory (old)'!$B:$B,$A48,'Inventory (old)'!$E:$E,"&gt;="&amp;$F48,'Inventory (old)'!$E:$E,"&lt;"&amp;$G48)</f>
        <v>0</v>
      </c>
      <c r="BF48" s="168"/>
    </row>
    <row r="49" spans="1:58" s="153" customFormat="1" ht="15.75" customHeight="1" x14ac:dyDescent="0.25">
      <c r="A49" s="159" t="s">
        <v>2239</v>
      </c>
      <c r="B49" s="160" t="s">
        <v>21</v>
      </c>
      <c r="C49" s="160" t="s">
        <v>2240</v>
      </c>
      <c r="D49" s="160">
        <v>71</v>
      </c>
      <c r="E49" s="160" t="s">
        <v>213</v>
      </c>
      <c r="F49" s="161">
        <v>9.9999999999999995E-7</v>
      </c>
      <c r="G49" s="161">
        <v>16.149999999999999</v>
      </c>
      <c r="H49" s="160" t="s">
        <v>2190</v>
      </c>
      <c r="I49" s="160" t="s">
        <v>2182</v>
      </c>
      <c r="J49" s="162">
        <f t="shared" si="8"/>
        <v>16.149998999999998</v>
      </c>
      <c r="K49" s="163" t="s">
        <v>2241</v>
      </c>
      <c r="L49" s="160" t="s">
        <v>2217</v>
      </c>
      <c r="M49" s="160" t="s">
        <v>2072</v>
      </c>
      <c r="N49" s="164">
        <v>3</v>
      </c>
      <c r="O49" s="20" t="s">
        <v>201</v>
      </c>
      <c r="P49" s="20" t="s">
        <v>201</v>
      </c>
      <c r="Q49" s="164"/>
      <c r="R49" s="8"/>
      <c r="S49" s="8"/>
      <c r="T49" s="14"/>
      <c r="U49" s="14"/>
      <c r="V49" s="21"/>
      <c r="W49" s="166"/>
      <c r="X49" s="1"/>
      <c r="Y49" s="1">
        <v>105560</v>
      </c>
      <c r="Z49" s="160">
        <v>2023</v>
      </c>
      <c r="AA49" s="160" t="s">
        <v>3185</v>
      </c>
      <c r="AB49" s="160">
        <v>2022</v>
      </c>
      <c r="AC49" s="166" t="s">
        <v>348</v>
      </c>
      <c r="AD49" s="113">
        <v>2024</v>
      </c>
      <c r="AE49" s="31">
        <f t="shared" si="1"/>
        <v>642</v>
      </c>
      <c r="AF49" s="8">
        <f t="shared" si="2"/>
        <v>0</v>
      </c>
      <c r="AG49" s="8">
        <f t="shared" si="3"/>
        <v>16.149998999999998</v>
      </c>
      <c r="AH49" s="8">
        <f t="shared" si="4"/>
        <v>16.149998999999998</v>
      </c>
      <c r="AI49" s="8">
        <f t="shared" si="5"/>
        <v>32.299997999999995</v>
      </c>
      <c r="AJ49" s="7">
        <f>IF($P49="X",SUMIFS('Inventory (old)'!$M:$M,'Inventory (old)'!$A:$A,"Channel",'Inventory (old)'!$B:$B,$A49,'Inventory (old)'!$E:$E,"&gt;="&amp;$F49,'Inventory (old)'!$E:$E,"&lt;"&amp;$G49),0)</f>
        <v>0</v>
      </c>
      <c r="AK49" s="12">
        <f>IF($P49="X",SUMIFS('Inventory (old)'!$M:$M,'Inventory (old)'!$A:$A,"Dotted Line",'Inventory (old)'!$B:$B,$A49,'Inventory (old)'!$E:$E,"&gt;="&amp;$F49,'Inventory (old)'!$E:$E,"&lt;"&amp;$G49),0)</f>
        <v>0</v>
      </c>
      <c r="AL49" s="113">
        <v>2024</v>
      </c>
      <c r="AM49" s="31">
        <f t="shared" si="6"/>
        <v>643</v>
      </c>
      <c r="AN49" s="160">
        <f>IF($P49="X",0,SUMIFS('Inventory (old)'!$M:$M,'Inventory (old)'!$A:$A,"Channel",'Inventory (old)'!$B:$B,$A49,'Inventory (old)'!$E:$E,"&gt;="&amp;F49,'Inventory (old)'!$E:$E,"&lt;"&amp;$G49))</f>
        <v>0</v>
      </c>
      <c r="AO49" s="160">
        <f>IF($P49="X",0,SUMIFS('Inventory (old)'!$M:$M,'Inventory (old)'!$A:$A,"Dotted Line",'Inventory (old)'!$B:$B,$A49,'Inventory (old)'!$E:$E,"&gt;="&amp;$F49,'Inventory (old)'!$E:$E,"&lt;"&amp;$G49))</f>
        <v>0</v>
      </c>
      <c r="AP49" s="160">
        <f>SUMIFS('Inventory (old)'!$M:$M,'Inventory (old)'!$A:$A,"Stop Line",'Inventory (old)'!$B:$B,$A49,'Inventory (old)'!$E:$E,"&gt;="&amp;$F49,'Inventory (old)'!$E:$E,"&lt;"&amp;$G49)</f>
        <v>0</v>
      </c>
      <c r="AQ49" s="160">
        <f>SUMIFS('Inventory (old)'!$M:$M,'Inventory (old)'!$A:$A,"Arrows and Onlys",'Inventory (old)'!$B:$B,$A49,'Inventory (old)'!$E:$E,"&gt;="&amp;$F49,'Inventory (old)'!$E:$E,"&lt;"&amp;$G49)</f>
        <v>0</v>
      </c>
      <c r="AR49" s="160">
        <f>SUMIFS('Inventory (old)'!$N:$N,'Inventory (old)'!$A:$A,"Arrows and Onlys",'Inventory (old)'!$B:$B,$A49,'Inventory (old)'!$E:$E,"&gt;="&amp;$F49,'Inventory (old)'!$E:$E,"&lt;"&amp;$G49)</f>
        <v>0</v>
      </c>
      <c r="AS49" s="160">
        <f>SUMIFS('Inventory (old)'!$O:$O,'Inventory (old)'!$A:$A,"Transverse",'Inventory (old)'!$B:$B,$A49,'Inventory (old)'!$E:$E,"&gt;="&amp;$F49,'Inventory (old)'!$E:$E,"&lt;"&amp;$G49)</f>
        <v>0</v>
      </c>
      <c r="AT49" s="160">
        <f>SUMIFS('Inventory (old)'!$P:$P,'Inventory (old)'!$A:$A,"Transverse",'Inventory (old)'!$B:$B,$A49,'Inventory (old)'!$E:$E,"&gt;="&amp;$F49,'Inventory (old)'!$E:$E,"&lt;"&amp;$G49)</f>
        <v>0</v>
      </c>
      <c r="AU49" s="160">
        <f>SUMIFS('Inventory (old)'!$M:$M,'Inventory (old)'!$A:$A,"Crosswalk",'Inventory (old)'!$B:$B,$A49,'Inventory (old)'!$E:$E,"&gt;="&amp;$F49,'Inventory (old)'!$E:$E,"&lt;"&amp;$G49)</f>
        <v>0</v>
      </c>
      <c r="AV49" s="160">
        <f>SUMIFS('Inventory (old)'!$M:$M,'Inventory (old)'!$A:$A,"Yield Line",'Inventory (old)'!$B:$B,$A49,'Inventory (old)'!$E:$E,"&gt;="&amp;$F49,'Inventory (old)'!$E:$E,"&lt;"&amp;$G49)</f>
        <v>0</v>
      </c>
      <c r="AW49" s="160">
        <f>SUMIFS('Inventory (old)'!$M:$M,'Inventory (old)'!$A:$A,"Island",'Inventory (old)'!$B:$B,$A49,'Inventory (old)'!$E:$E,"&gt;="&amp;$F49,'Inventory (old)'!$E:$E,"&lt;"&amp;$G49)</f>
        <v>0</v>
      </c>
      <c r="AX49" s="160">
        <f>SUMIFS('Inventory (old)'!$M:$M,'Inventory (old)'!$A:$A,"Railroad",'Inventory (old)'!$B:$B,$A49,'Inventory (old)'!$E:$E,"&gt;="&amp;$F49,'Inventory (old)'!$E:$E,"&lt;"&amp;$G49)</f>
        <v>0</v>
      </c>
      <c r="AY49" s="160">
        <f>SUMIFS('Inventory (old)'!$M:$M,'Inventory (old)'!$A:$A,"School",'Inventory (old)'!$B:$B,$A49,'Inventory (old)'!$E:$E,"&gt;="&amp;$F49,'Inventory (old)'!$E:$E,"&lt;"&amp;$G49)</f>
        <v>0</v>
      </c>
      <c r="AZ49" s="160">
        <f>SUMIFS('Inventory (old)'!$M:$M,'Inventory (old)'!$A:$A,"Air Speed",'Inventory (old)'!$B:$B,$A49,'Inventory (old)'!$E:$E,"&gt;="&amp;$F49,'Inventory (old)'!$E:$E,"&lt;"&amp;$G49)</f>
        <v>1</v>
      </c>
      <c r="BA49" s="160">
        <f>SUMIFS('Inventory (old)'!$M:$M,'Inventory (old)'!$A:$A,"Wrong Way",'Inventory (old)'!$B:$B,$A49,'Inventory (old)'!$E:$E,"&gt;="&amp;$F49,'Inventory (old)'!$E:$E,"&lt;"&amp;$G49)</f>
        <v>0</v>
      </c>
      <c r="BB49" s="160">
        <f>SUMIFS('Inventory (old)'!$M:$M,'Inventory (old)'!$A:$A,"Merge Arrow",'Inventory (old)'!$B:$B,$A49,'Inventory (old)'!$E:$E,"&gt;="&amp;$F49,'Inventory (old)'!$E:$E,"&lt;"&amp;$G49)</f>
        <v>0</v>
      </c>
      <c r="BC49" s="160">
        <f>SUMIFS('Inventory (old)'!$M:$M,'Inventory (old)'!$A:$A,"Bike",'Inventory (old)'!$B:$B,$A49,'Inventory (old)'!$E:$E,"&gt;="&amp;$F49,'Inventory (old)'!$E:$E,"&lt;"&amp;$G49)</f>
        <v>0</v>
      </c>
      <c r="BD49" s="160">
        <f>SUMIFS('Inventory (old)'!$M:$M,'Inventory (old)'!$A:$A,"Parking",'Inventory (old)'!$B:$B,$A49,'Inventory (old)'!$E:$E,"&gt;="&amp;$F49,'Inventory (old)'!$E:$E,"&lt;"&amp;$G49)</f>
        <v>0</v>
      </c>
      <c r="BE49" s="149">
        <f>SUMIFS('Inventory (old)'!$S:$S,'Inventory (old)'!$A:$A,"Parking",'Inventory (old)'!$B:$B,$A49,'Inventory (old)'!$E:$E,"&gt;="&amp;$F49,'Inventory (old)'!$E:$E,"&lt;"&amp;$G49)</f>
        <v>0</v>
      </c>
      <c r="BF49" s="168"/>
    </row>
    <row r="50" spans="1:58" s="153" customFormat="1" ht="16.5" customHeight="1" x14ac:dyDescent="0.25">
      <c r="A50" s="159" t="s">
        <v>2242</v>
      </c>
      <c r="B50" s="160" t="s">
        <v>21</v>
      </c>
      <c r="C50" s="160" t="s">
        <v>2240</v>
      </c>
      <c r="D50" s="160">
        <v>71</v>
      </c>
      <c r="E50" s="160" t="s">
        <v>186</v>
      </c>
      <c r="F50" s="161">
        <v>7.63</v>
      </c>
      <c r="G50" s="161">
        <v>8.4700000000000006</v>
      </c>
      <c r="H50" s="160" t="s">
        <v>215</v>
      </c>
      <c r="I50" s="160" t="s">
        <v>2198</v>
      </c>
      <c r="J50" s="162">
        <v>0.22</v>
      </c>
      <c r="K50" s="163" t="s">
        <v>2241</v>
      </c>
      <c r="L50" s="160" t="s">
        <v>2217</v>
      </c>
      <c r="M50" s="160" t="s">
        <v>2072</v>
      </c>
      <c r="N50" s="164">
        <v>1</v>
      </c>
      <c r="O50" s="20" t="s">
        <v>201</v>
      </c>
      <c r="P50" s="20" t="s">
        <v>201</v>
      </c>
      <c r="Q50" s="164"/>
      <c r="R50" s="8"/>
      <c r="S50" s="8"/>
      <c r="T50" s="14"/>
      <c r="U50" s="14"/>
      <c r="V50" s="21"/>
      <c r="W50" s="166"/>
      <c r="X50" s="1"/>
      <c r="Y50" s="1">
        <v>105560</v>
      </c>
      <c r="Z50" s="160">
        <v>2023</v>
      </c>
      <c r="AA50" s="160" t="s">
        <v>3185</v>
      </c>
      <c r="AB50" s="160">
        <v>2022</v>
      </c>
      <c r="AC50" s="166" t="s">
        <v>348</v>
      </c>
      <c r="AD50" s="113">
        <v>2024</v>
      </c>
      <c r="AE50" s="31">
        <f t="shared" si="1"/>
        <v>642</v>
      </c>
      <c r="AF50" s="8">
        <f t="shared" si="2"/>
        <v>0</v>
      </c>
      <c r="AG50" s="8">
        <f t="shared" si="3"/>
        <v>0.22</v>
      </c>
      <c r="AH50" s="8">
        <f t="shared" si="4"/>
        <v>0.22</v>
      </c>
      <c r="AI50" s="8">
        <f t="shared" si="5"/>
        <v>0</v>
      </c>
      <c r="AJ50" s="7">
        <f>IF($P50="X",SUMIFS('Inventory (old)'!$M:$M,'Inventory (old)'!$A:$A,"Channel",'Inventory (old)'!$B:$B,$A50,'Inventory (old)'!$E:$E,"&gt;="&amp;$F50,'Inventory (old)'!$E:$E,"&lt;"&amp;$G50),0)</f>
        <v>800</v>
      </c>
      <c r="AK50" s="12">
        <f>IF($P50="X",SUMIFS('Inventory (old)'!$M:$M,'Inventory (old)'!$A:$A,"Dotted Line",'Inventory (old)'!$B:$B,$A50,'Inventory (old)'!$E:$E,"&gt;="&amp;$F50,'Inventory (old)'!$E:$E,"&lt;"&amp;$G50),0)</f>
        <v>910</v>
      </c>
      <c r="AL50" s="113">
        <v>2024</v>
      </c>
      <c r="AM50" s="31">
        <f t="shared" si="6"/>
        <v>643</v>
      </c>
      <c r="AN50" s="160">
        <f>IF($P50="X",0,SUMIFS('Inventory (old)'!$M:$M,'Inventory (old)'!$A:$A,"Channel",'Inventory (old)'!$B:$B,$A50,'Inventory (old)'!$E:$E,"&gt;="&amp;F50,'Inventory (old)'!$E:$E,"&lt;"&amp;$G50))</f>
        <v>0</v>
      </c>
      <c r="AO50" s="160">
        <f>IF($P50="X",0,SUMIFS('Inventory (old)'!$M:$M,'Inventory (old)'!$A:$A,"Dotted Line",'Inventory (old)'!$B:$B,$A50,'Inventory (old)'!$E:$E,"&gt;="&amp;$F50,'Inventory (old)'!$E:$E,"&lt;"&amp;$G50))</f>
        <v>0</v>
      </c>
      <c r="AP50" s="160">
        <f>SUMIFS('Inventory (old)'!$M:$M,'Inventory (old)'!$A:$A,"Stop Line",'Inventory (old)'!$B:$B,$A50,'Inventory (old)'!$E:$E,"&gt;="&amp;$F50,'Inventory (old)'!$E:$E,"&lt;"&amp;$G50)</f>
        <v>0</v>
      </c>
      <c r="AQ50" s="160">
        <f>SUMIFS('Inventory (old)'!$M:$M,'Inventory (old)'!$A:$A,"Arrows and Onlys",'Inventory (old)'!$B:$B,$A50,'Inventory (old)'!$E:$E,"&gt;="&amp;$F50,'Inventory (old)'!$E:$E,"&lt;"&amp;$G50)</f>
        <v>0</v>
      </c>
      <c r="AR50" s="160">
        <f>SUMIFS('Inventory (old)'!$N:$N,'Inventory (old)'!$A:$A,"Arrows and Onlys",'Inventory (old)'!$B:$B,$A50,'Inventory (old)'!$E:$E,"&gt;="&amp;$F50,'Inventory (old)'!$E:$E,"&lt;"&amp;$G50)</f>
        <v>0</v>
      </c>
      <c r="AS50" s="160">
        <f>SUMIFS('Inventory (old)'!$O:$O,'Inventory (old)'!$A:$A,"Transverse",'Inventory (old)'!$B:$B,$A50,'Inventory (old)'!$E:$E,"&gt;="&amp;$F50,'Inventory (old)'!$E:$E,"&lt;"&amp;$G50)</f>
        <v>0</v>
      </c>
      <c r="AT50" s="160">
        <f>SUMIFS('Inventory (old)'!$P:$P,'Inventory (old)'!$A:$A,"Transverse",'Inventory (old)'!$B:$B,$A50,'Inventory (old)'!$E:$E,"&gt;="&amp;$F50,'Inventory (old)'!$E:$E,"&lt;"&amp;$G50)</f>
        <v>0</v>
      </c>
      <c r="AU50" s="160">
        <f>SUMIFS('Inventory (old)'!$M:$M,'Inventory (old)'!$A:$A,"Crosswalk",'Inventory (old)'!$B:$B,$A50,'Inventory (old)'!$E:$E,"&gt;="&amp;$F50,'Inventory (old)'!$E:$E,"&lt;"&amp;$G50)</f>
        <v>0</v>
      </c>
      <c r="AV50" s="160">
        <f>SUMIFS('Inventory (old)'!$M:$M,'Inventory (old)'!$A:$A,"Yield Line",'Inventory (old)'!$B:$B,$A50,'Inventory (old)'!$E:$E,"&gt;="&amp;$F50,'Inventory (old)'!$E:$E,"&lt;"&amp;$G50)</f>
        <v>0</v>
      </c>
      <c r="AW50" s="160">
        <f>SUMIFS('Inventory (old)'!$M:$M,'Inventory (old)'!$A:$A,"Island",'Inventory (old)'!$B:$B,$A50,'Inventory (old)'!$E:$E,"&gt;="&amp;$F50,'Inventory (old)'!$E:$E,"&lt;"&amp;$G50)</f>
        <v>0</v>
      </c>
      <c r="AX50" s="160">
        <f>SUMIFS('Inventory (old)'!$M:$M,'Inventory (old)'!$A:$A,"Railroad",'Inventory (old)'!$B:$B,$A50,'Inventory (old)'!$E:$E,"&gt;="&amp;$F50,'Inventory (old)'!$E:$E,"&lt;"&amp;$G50)</f>
        <v>0</v>
      </c>
      <c r="AY50" s="160">
        <f>SUMIFS('Inventory (old)'!$M:$M,'Inventory (old)'!$A:$A,"School",'Inventory (old)'!$B:$B,$A50,'Inventory (old)'!$E:$E,"&gt;="&amp;$F50,'Inventory (old)'!$E:$E,"&lt;"&amp;$G50)</f>
        <v>0</v>
      </c>
      <c r="AZ50" s="160">
        <f>SUMIFS('Inventory (old)'!$M:$M,'Inventory (old)'!$A:$A,"Air Speed",'Inventory (old)'!$B:$B,$A50,'Inventory (old)'!$E:$E,"&gt;="&amp;$F50,'Inventory (old)'!$E:$E,"&lt;"&amp;$G50)</f>
        <v>0</v>
      </c>
      <c r="BA50" s="160">
        <f>SUMIFS('Inventory (old)'!$M:$M,'Inventory (old)'!$A:$A,"Wrong Way",'Inventory (old)'!$B:$B,$A50,'Inventory (old)'!$E:$E,"&gt;="&amp;$F50,'Inventory (old)'!$E:$E,"&lt;"&amp;$G50)</f>
        <v>0</v>
      </c>
      <c r="BB50" s="160">
        <f>SUMIFS('Inventory (old)'!$M:$M,'Inventory (old)'!$A:$A,"Merge Arrow",'Inventory (old)'!$B:$B,$A50,'Inventory (old)'!$E:$E,"&gt;="&amp;$F50,'Inventory (old)'!$E:$E,"&lt;"&amp;$G50)</f>
        <v>0</v>
      </c>
      <c r="BC50" s="160">
        <f>SUMIFS('Inventory (old)'!$M:$M,'Inventory (old)'!$A:$A,"Bike",'Inventory (old)'!$B:$B,$A50,'Inventory (old)'!$E:$E,"&gt;="&amp;$F50,'Inventory (old)'!$E:$E,"&lt;"&amp;$G50)</f>
        <v>0</v>
      </c>
      <c r="BD50" s="160">
        <f>SUMIFS('Inventory (old)'!$M:$M,'Inventory (old)'!$A:$A,"Parking",'Inventory (old)'!$B:$B,$A50,'Inventory (old)'!$E:$E,"&gt;="&amp;$F50,'Inventory (old)'!$E:$E,"&lt;"&amp;$G50)</f>
        <v>0</v>
      </c>
      <c r="BE50" s="149">
        <f>SUMIFS('Inventory (old)'!$S:$S,'Inventory (old)'!$A:$A,"Parking",'Inventory (old)'!$B:$B,$A50,'Inventory (old)'!$E:$E,"&gt;="&amp;$F50,'Inventory (old)'!$E:$E,"&lt;"&amp;$G50)</f>
        <v>0</v>
      </c>
      <c r="BF50" s="168" t="s">
        <v>2262</v>
      </c>
    </row>
    <row r="51" spans="1:58" s="153" customFormat="1" ht="15" customHeight="1" x14ac:dyDescent="0.25">
      <c r="A51" s="159" t="s">
        <v>2245</v>
      </c>
      <c r="B51" s="160" t="s">
        <v>21</v>
      </c>
      <c r="C51" s="160" t="s">
        <v>2240</v>
      </c>
      <c r="D51" s="160">
        <v>71</v>
      </c>
      <c r="E51" s="160" t="s">
        <v>186</v>
      </c>
      <c r="F51" s="161">
        <v>7.63</v>
      </c>
      <c r="G51" s="161">
        <v>8.4700000000000006</v>
      </c>
      <c r="H51" s="160" t="s">
        <v>215</v>
      </c>
      <c r="I51" s="160" t="s">
        <v>2196</v>
      </c>
      <c r="J51" s="162">
        <v>0.19</v>
      </c>
      <c r="K51" s="163" t="s">
        <v>2241</v>
      </c>
      <c r="L51" s="160" t="s">
        <v>2217</v>
      </c>
      <c r="M51" s="160" t="s">
        <v>2072</v>
      </c>
      <c r="N51" s="164">
        <v>1</v>
      </c>
      <c r="O51" s="20" t="s">
        <v>201</v>
      </c>
      <c r="P51" s="20" t="s">
        <v>201</v>
      </c>
      <c r="Q51" s="164"/>
      <c r="R51" s="8"/>
      <c r="S51" s="8"/>
      <c r="T51" s="14"/>
      <c r="U51" s="14"/>
      <c r="V51" s="21"/>
      <c r="W51" s="166"/>
      <c r="X51" s="1"/>
      <c r="Y51" s="1">
        <v>105560</v>
      </c>
      <c r="Z51" s="160">
        <v>2023</v>
      </c>
      <c r="AA51" s="160" t="s">
        <v>3185</v>
      </c>
      <c r="AB51" s="160">
        <v>2022</v>
      </c>
      <c r="AC51" s="166" t="s">
        <v>348</v>
      </c>
      <c r="AD51" s="113">
        <v>2024</v>
      </c>
      <c r="AE51" s="31">
        <f t="shared" si="1"/>
        <v>642</v>
      </c>
      <c r="AF51" s="8">
        <f t="shared" si="2"/>
        <v>0</v>
      </c>
      <c r="AG51" s="8">
        <f t="shared" si="3"/>
        <v>0.19</v>
      </c>
      <c r="AH51" s="8">
        <f t="shared" si="4"/>
        <v>0.19</v>
      </c>
      <c r="AI51" s="8">
        <f t="shared" si="5"/>
        <v>0</v>
      </c>
      <c r="AJ51" s="7">
        <f>IF($P51="X",SUMIFS('Inventory (old)'!$M:$M,'Inventory (old)'!$A:$A,"Channel",'Inventory (old)'!$B:$B,$A51,'Inventory (old)'!$E:$E,"&gt;="&amp;$F51,'Inventory (old)'!$E:$E,"&lt;"&amp;$G51),0)</f>
        <v>1320</v>
      </c>
      <c r="AK51" s="12">
        <f>IF($P51="X",SUMIFS('Inventory (old)'!$M:$M,'Inventory (old)'!$A:$A,"Dotted Line",'Inventory (old)'!$B:$B,$A51,'Inventory (old)'!$E:$E,"&gt;="&amp;$F51,'Inventory (old)'!$E:$E,"&lt;"&amp;$G51),0)</f>
        <v>870</v>
      </c>
      <c r="AL51" s="113">
        <v>2024</v>
      </c>
      <c r="AM51" s="31">
        <f t="shared" si="6"/>
        <v>643</v>
      </c>
      <c r="AN51" s="160">
        <f>IF($P51="X",0,SUMIFS('Inventory (old)'!$M:$M,'Inventory (old)'!$A:$A,"Channel",'Inventory (old)'!$B:$B,$A51,'Inventory (old)'!$E:$E,"&gt;="&amp;F51,'Inventory (old)'!$E:$E,"&lt;"&amp;$G51))</f>
        <v>0</v>
      </c>
      <c r="AO51" s="160">
        <f>IF($P51="X",0,SUMIFS('Inventory (old)'!$M:$M,'Inventory (old)'!$A:$A,"Dotted Line",'Inventory (old)'!$B:$B,$A51,'Inventory (old)'!$E:$E,"&gt;="&amp;$F51,'Inventory (old)'!$E:$E,"&lt;"&amp;$G51))</f>
        <v>0</v>
      </c>
      <c r="AP51" s="160">
        <f>SUMIFS('Inventory (old)'!$M:$M,'Inventory (old)'!$A:$A,"Stop Line",'Inventory (old)'!$B:$B,$A51,'Inventory (old)'!$E:$E,"&gt;="&amp;$F51,'Inventory (old)'!$E:$E,"&lt;"&amp;$G51)</f>
        <v>46</v>
      </c>
      <c r="AQ51" s="160">
        <f>SUMIFS('Inventory (old)'!$M:$M,'Inventory (old)'!$A:$A,"Arrows and Onlys",'Inventory (old)'!$B:$B,$A51,'Inventory (old)'!$E:$E,"&gt;="&amp;$F51,'Inventory (old)'!$E:$E,"&lt;"&amp;$G51)</f>
        <v>6</v>
      </c>
      <c r="AR51" s="160">
        <f>SUMIFS('Inventory (old)'!$N:$N,'Inventory (old)'!$A:$A,"Arrows and Onlys",'Inventory (old)'!$B:$B,$A51,'Inventory (old)'!$E:$E,"&gt;="&amp;$F51,'Inventory (old)'!$E:$E,"&lt;"&amp;$G51)</f>
        <v>0</v>
      </c>
      <c r="AS51" s="160">
        <f>SUMIFS('Inventory (old)'!$O:$O,'Inventory (old)'!$A:$A,"Transverse",'Inventory (old)'!$B:$B,$A51,'Inventory (old)'!$E:$E,"&gt;="&amp;$F51,'Inventory (old)'!$E:$E,"&lt;"&amp;$G51)</f>
        <v>243</v>
      </c>
      <c r="AT51" s="160">
        <f>SUMIFS('Inventory (old)'!$P:$P,'Inventory (old)'!$A:$A,"Transverse",'Inventory (old)'!$B:$B,$A51,'Inventory (old)'!$E:$E,"&gt;="&amp;$F51,'Inventory (old)'!$E:$E,"&lt;"&amp;$G51)</f>
        <v>0</v>
      </c>
      <c r="AU51" s="160">
        <f>SUMIFS('Inventory (old)'!$M:$M,'Inventory (old)'!$A:$A,"Crosswalk",'Inventory (old)'!$B:$B,$A51,'Inventory (old)'!$E:$E,"&gt;="&amp;$F51,'Inventory (old)'!$E:$E,"&lt;"&amp;$G51)</f>
        <v>0</v>
      </c>
      <c r="AV51" s="160">
        <f>SUMIFS('Inventory (old)'!$M:$M,'Inventory (old)'!$A:$A,"Yield Line",'Inventory (old)'!$B:$B,$A51,'Inventory (old)'!$E:$E,"&gt;="&amp;$F51,'Inventory (old)'!$E:$E,"&lt;"&amp;$G51)</f>
        <v>0</v>
      </c>
      <c r="AW51" s="160">
        <f>SUMIFS('Inventory (old)'!$M:$M,'Inventory (old)'!$A:$A,"Island",'Inventory (old)'!$B:$B,$A51,'Inventory (old)'!$E:$E,"&gt;="&amp;$F51,'Inventory (old)'!$E:$E,"&lt;"&amp;$G51)</f>
        <v>0</v>
      </c>
      <c r="AX51" s="160">
        <f>SUMIFS('Inventory (old)'!$M:$M,'Inventory (old)'!$A:$A,"Railroad",'Inventory (old)'!$B:$B,$A51,'Inventory (old)'!$E:$E,"&gt;="&amp;$F51,'Inventory (old)'!$E:$E,"&lt;"&amp;$G51)</f>
        <v>0</v>
      </c>
      <c r="AY51" s="160">
        <f>SUMIFS('Inventory (old)'!$M:$M,'Inventory (old)'!$A:$A,"School",'Inventory (old)'!$B:$B,$A51,'Inventory (old)'!$E:$E,"&gt;="&amp;$F51,'Inventory (old)'!$E:$E,"&lt;"&amp;$G51)</f>
        <v>0</v>
      </c>
      <c r="AZ51" s="160">
        <f>SUMIFS('Inventory (old)'!$M:$M,'Inventory (old)'!$A:$A,"Air Speed",'Inventory (old)'!$B:$B,$A51,'Inventory (old)'!$E:$E,"&gt;="&amp;$F51,'Inventory (old)'!$E:$E,"&lt;"&amp;$G51)</f>
        <v>0</v>
      </c>
      <c r="BA51" s="160">
        <f>SUMIFS('Inventory (old)'!$M:$M,'Inventory (old)'!$A:$A,"Wrong Way",'Inventory (old)'!$B:$B,$A51,'Inventory (old)'!$E:$E,"&gt;="&amp;$F51,'Inventory (old)'!$E:$E,"&lt;"&amp;$G51)</f>
        <v>0</v>
      </c>
      <c r="BB51" s="160">
        <f>SUMIFS('Inventory (old)'!$M:$M,'Inventory (old)'!$A:$A,"Merge Arrow",'Inventory (old)'!$B:$B,$A51,'Inventory (old)'!$E:$E,"&gt;="&amp;$F51,'Inventory (old)'!$E:$E,"&lt;"&amp;$G51)</f>
        <v>0</v>
      </c>
      <c r="BC51" s="160">
        <f>SUMIFS('Inventory (old)'!$M:$M,'Inventory (old)'!$A:$A,"Bike",'Inventory (old)'!$B:$B,$A51,'Inventory (old)'!$E:$E,"&gt;="&amp;$F51,'Inventory (old)'!$E:$E,"&lt;"&amp;$G51)</f>
        <v>0</v>
      </c>
      <c r="BD51" s="160">
        <f>SUMIFS('Inventory (old)'!$M:$M,'Inventory (old)'!$A:$A,"Parking",'Inventory (old)'!$B:$B,$A51,'Inventory (old)'!$E:$E,"&gt;="&amp;$F51,'Inventory (old)'!$E:$E,"&lt;"&amp;$G51)</f>
        <v>0</v>
      </c>
      <c r="BE51" s="149">
        <f>SUMIFS('Inventory (old)'!$S:$S,'Inventory (old)'!$A:$A,"Parking",'Inventory (old)'!$B:$B,$A51,'Inventory (old)'!$E:$E,"&gt;="&amp;$F51,'Inventory (old)'!$E:$E,"&lt;"&amp;$G51)</f>
        <v>0</v>
      </c>
      <c r="BF51" s="168" t="s">
        <v>2263</v>
      </c>
    </row>
    <row r="52" spans="1:58" s="153" customFormat="1" ht="15.75" customHeight="1" x14ac:dyDescent="0.25">
      <c r="A52" s="159" t="s">
        <v>2246</v>
      </c>
      <c r="B52" s="160" t="s">
        <v>21</v>
      </c>
      <c r="C52" s="160" t="s">
        <v>2240</v>
      </c>
      <c r="D52" s="160">
        <v>71</v>
      </c>
      <c r="E52" s="160" t="s">
        <v>213</v>
      </c>
      <c r="F52" s="161">
        <v>7.63</v>
      </c>
      <c r="G52" s="161">
        <v>8.4700000000000006</v>
      </c>
      <c r="H52" s="160" t="s">
        <v>215</v>
      </c>
      <c r="I52" s="160" t="s">
        <v>2196</v>
      </c>
      <c r="J52" s="162">
        <v>0.21</v>
      </c>
      <c r="K52" s="163" t="s">
        <v>2241</v>
      </c>
      <c r="L52" s="160" t="s">
        <v>2217</v>
      </c>
      <c r="M52" s="160" t="s">
        <v>2072</v>
      </c>
      <c r="N52" s="164">
        <v>1</v>
      </c>
      <c r="O52" s="20" t="s">
        <v>201</v>
      </c>
      <c r="P52" s="20" t="s">
        <v>201</v>
      </c>
      <c r="Q52" s="164"/>
      <c r="R52" s="8"/>
      <c r="S52" s="8"/>
      <c r="T52" s="14"/>
      <c r="U52" s="14"/>
      <c r="V52" s="21"/>
      <c r="W52" s="166"/>
      <c r="X52" s="1"/>
      <c r="Y52" s="1">
        <v>105560</v>
      </c>
      <c r="Z52" s="160">
        <v>2023</v>
      </c>
      <c r="AA52" s="160" t="s">
        <v>3185</v>
      </c>
      <c r="AB52" s="160">
        <v>2022</v>
      </c>
      <c r="AC52" s="166" t="s">
        <v>348</v>
      </c>
      <c r="AD52" s="113">
        <v>2024</v>
      </c>
      <c r="AE52" s="31">
        <f t="shared" si="1"/>
        <v>642</v>
      </c>
      <c r="AF52" s="8">
        <f t="shared" si="2"/>
        <v>0</v>
      </c>
      <c r="AG52" s="8">
        <f t="shared" si="3"/>
        <v>0.21</v>
      </c>
      <c r="AH52" s="8">
        <f t="shared" si="4"/>
        <v>0.21</v>
      </c>
      <c r="AI52" s="8">
        <f t="shared" si="5"/>
        <v>0</v>
      </c>
      <c r="AJ52" s="7">
        <f>IF($P52="X",SUMIFS('Inventory (old)'!$M:$M,'Inventory (old)'!$A:$A,"Channel",'Inventory (old)'!$B:$B,$A52,'Inventory (old)'!$E:$E,"&gt;="&amp;$F52,'Inventory (old)'!$E:$E,"&lt;"&amp;$G52),0)</f>
        <v>600</v>
      </c>
      <c r="AK52" s="12">
        <f>IF($P52="X",SUMIFS('Inventory (old)'!$M:$M,'Inventory (old)'!$A:$A,"Dotted Line",'Inventory (old)'!$B:$B,$A52,'Inventory (old)'!$E:$E,"&gt;="&amp;$F52,'Inventory (old)'!$E:$E,"&lt;"&amp;$G52),0)</f>
        <v>490</v>
      </c>
      <c r="AL52" s="113">
        <v>2024</v>
      </c>
      <c r="AM52" s="31">
        <f t="shared" si="6"/>
        <v>643</v>
      </c>
      <c r="AN52" s="160">
        <f>IF($P52="X",0,SUMIFS('Inventory (old)'!$M:$M,'Inventory (old)'!$A:$A,"Channel",'Inventory (old)'!$B:$B,$A52,'Inventory (old)'!$E:$E,"&gt;="&amp;F52,'Inventory (old)'!$E:$E,"&lt;"&amp;$G52))</f>
        <v>0</v>
      </c>
      <c r="AO52" s="160">
        <f>IF($P52="X",0,SUMIFS('Inventory (old)'!$M:$M,'Inventory (old)'!$A:$A,"Dotted Line",'Inventory (old)'!$B:$B,$A52,'Inventory (old)'!$E:$E,"&gt;="&amp;$F52,'Inventory (old)'!$E:$E,"&lt;"&amp;$G52))</f>
        <v>0</v>
      </c>
      <c r="AP52" s="160">
        <f>SUMIFS('Inventory (old)'!$M:$M,'Inventory (old)'!$A:$A,"Stop Line",'Inventory (old)'!$B:$B,$A52,'Inventory (old)'!$E:$E,"&gt;="&amp;$F52,'Inventory (old)'!$E:$E,"&lt;"&amp;$G52)</f>
        <v>32</v>
      </c>
      <c r="AQ52" s="160">
        <f>SUMIFS('Inventory (old)'!$M:$M,'Inventory (old)'!$A:$A,"Arrows and Onlys",'Inventory (old)'!$B:$B,$A52,'Inventory (old)'!$E:$E,"&gt;="&amp;$F52,'Inventory (old)'!$E:$E,"&lt;"&amp;$G52)</f>
        <v>0</v>
      </c>
      <c r="AR52" s="160">
        <f>SUMIFS('Inventory (old)'!$N:$N,'Inventory (old)'!$A:$A,"Arrows and Onlys",'Inventory (old)'!$B:$B,$A52,'Inventory (old)'!$E:$E,"&gt;="&amp;$F52,'Inventory (old)'!$E:$E,"&lt;"&amp;$G52)</f>
        <v>0</v>
      </c>
      <c r="AS52" s="160">
        <f>SUMIFS('Inventory (old)'!$O:$O,'Inventory (old)'!$A:$A,"Transverse",'Inventory (old)'!$B:$B,$A52,'Inventory (old)'!$E:$E,"&gt;="&amp;$F52,'Inventory (old)'!$E:$E,"&lt;"&amp;$G52)</f>
        <v>96</v>
      </c>
      <c r="AT52" s="160">
        <f>SUMIFS('Inventory (old)'!$P:$P,'Inventory (old)'!$A:$A,"Transverse",'Inventory (old)'!$B:$B,$A52,'Inventory (old)'!$E:$E,"&gt;="&amp;$F52,'Inventory (old)'!$E:$E,"&lt;"&amp;$G52)</f>
        <v>0</v>
      </c>
      <c r="AU52" s="160">
        <f>SUMIFS('Inventory (old)'!$M:$M,'Inventory (old)'!$A:$A,"Crosswalk",'Inventory (old)'!$B:$B,$A52,'Inventory (old)'!$E:$E,"&gt;="&amp;$F52,'Inventory (old)'!$E:$E,"&lt;"&amp;$G52)</f>
        <v>0</v>
      </c>
      <c r="AV52" s="160">
        <f>SUMIFS('Inventory (old)'!$M:$M,'Inventory (old)'!$A:$A,"Yield Line",'Inventory (old)'!$B:$B,$A52,'Inventory (old)'!$E:$E,"&gt;="&amp;$F52,'Inventory (old)'!$E:$E,"&lt;"&amp;$G52)</f>
        <v>0</v>
      </c>
      <c r="AW52" s="160">
        <f>SUMIFS('Inventory (old)'!$M:$M,'Inventory (old)'!$A:$A,"Island",'Inventory (old)'!$B:$B,$A52,'Inventory (old)'!$E:$E,"&gt;="&amp;$F52,'Inventory (old)'!$E:$E,"&lt;"&amp;$G52)</f>
        <v>0</v>
      </c>
      <c r="AX52" s="160">
        <f>SUMIFS('Inventory (old)'!$M:$M,'Inventory (old)'!$A:$A,"Railroad",'Inventory (old)'!$B:$B,$A52,'Inventory (old)'!$E:$E,"&gt;="&amp;$F52,'Inventory (old)'!$E:$E,"&lt;"&amp;$G52)</f>
        <v>0</v>
      </c>
      <c r="AY52" s="160">
        <f>SUMIFS('Inventory (old)'!$M:$M,'Inventory (old)'!$A:$A,"School",'Inventory (old)'!$B:$B,$A52,'Inventory (old)'!$E:$E,"&gt;="&amp;$F52,'Inventory (old)'!$E:$E,"&lt;"&amp;$G52)</f>
        <v>0</v>
      </c>
      <c r="AZ52" s="160">
        <f>SUMIFS('Inventory (old)'!$M:$M,'Inventory (old)'!$A:$A,"Air Speed",'Inventory (old)'!$B:$B,$A52,'Inventory (old)'!$E:$E,"&gt;="&amp;$F52,'Inventory (old)'!$E:$E,"&lt;"&amp;$G52)</f>
        <v>0</v>
      </c>
      <c r="BA52" s="160">
        <f>SUMIFS('Inventory (old)'!$M:$M,'Inventory (old)'!$A:$A,"Wrong Way",'Inventory (old)'!$B:$B,$A52,'Inventory (old)'!$E:$E,"&gt;="&amp;$F52,'Inventory (old)'!$E:$E,"&lt;"&amp;$G52)</f>
        <v>0</v>
      </c>
      <c r="BB52" s="160">
        <f>SUMIFS('Inventory (old)'!$M:$M,'Inventory (old)'!$A:$A,"Merge Arrow",'Inventory (old)'!$B:$B,$A52,'Inventory (old)'!$E:$E,"&gt;="&amp;$F52,'Inventory (old)'!$E:$E,"&lt;"&amp;$G52)</f>
        <v>0</v>
      </c>
      <c r="BC52" s="160">
        <f>SUMIFS('Inventory (old)'!$M:$M,'Inventory (old)'!$A:$A,"Bike",'Inventory (old)'!$B:$B,$A52,'Inventory (old)'!$E:$E,"&gt;="&amp;$F52,'Inventory (old)'!$E:$E,"&lt;"&amp;$G52)</f>
        <v>0</v>
      </c>
      <c r="BD52" s="160">
        <f>SUMIFS('Inventory (old)'!$M:$M,'Inventory (old)'!$A:$A,"Parking",'Inventory (old)'!$B:$B,$A52,'Inventory (old)'!$E:$E,"&gt;="&amp;$F52,'Inventory (old)'!$E:$E,"&lt;"&amp;$G52)</f>
        <v>0</v>
      </c>
      <c r="BE52" s="149">
        <f>SUMIFS('Inventory (old)'!$S:$S,'Inventory (old)'!$A:$A,"Parking",'Inventory (old)'!$B:$B,$A52,'Inventory (old)'!$E:$E,"&gt;="&amp;$F52,'Inventory (old)'!$E:$E,"&lt;"&amp;$G52)</f>
        <v>0</v>
      </c>
      <c r="BF52" s="168" t="s">
        <v>2264</v>
      </c>
    </row>
    <row r="53" spans="1:58" s="153" customFormat="1" ht="15.75" customHeight="1" x14ac:dyDescent="0.25">
      <c r="A53" s="159" t="s">
        <v>2247</v>
      </c>
      <c r="B53" s="160" t="s">
        <v>21</v>
      </c>
      <c r="C53" s="160" t="s">
        <v>2240</v>
      </c>
      <c r="D53" s="160">
        <v>71</v>
      </c>
      <c r="E53" s="160" t="s">
        <v>213</v>
      </c>
      <c r="F53" s="161">
        <v>7.63</v>
      </c>
      <c r="G53" s="161">
        <v>8.4700000000000006</v>
      </c>
      <c r="H53" s="160" t="s">
        <v>215</v>
      </c>
      <c r="I53" s="160" t="s">
        <v>2198</v>
      </c>
      <c r="J53" s="162">
        <v>0.28999999999999998</v>
      </c>
      <c r="K53" s="163" t="s">
        <v>2241</v>
      </c>
      <c r="L53" s="160" t="s">
        <v>2217</v>
      </c>
      <c r="M53" s="160" t="s">
        <v>2072</v>
      </c>
      <c r="N53" s="164">
        <v>1</v>
      </c>
      <c r="O53" s="20" t="s">
        <v>201</v>
      </c>
      <c r="P53" s="20" t="s">
        <v>201</v>
      </c>
      <c r="Q53" s="164"/>
      <c r="R53" s="8"/>
      <c r="S53" s="8"/>
      <c r="T53" s="14"/>
      <c r="U53" s="14"/>
      <c r="V53" s="21"/>
      <c r="W53" s="166"/>
      <c r="X53" s="1"/>
      <c r="Y53" s="1">
        <v>105560</v>
      </c>
      <c r="Z53" s="160">
        <v>2023</v>
      </c>
      <c r="AA53" s="160" t="s">
        <v>3185</v>
      </c>
      <c r="AB53" s="160">
        <v>2022</v>
      </c>
      <c r="AC53" s="166" t="s">
        <v>348</v>
      </c>
      <c r="AD53" s="113">
        <v>2024</v>
      </c>
      <c r="AE53" s="31">
        <f t="shared" si="1"/>
        <v>642</v>
      </c>
      <c r="AF53" s="8">
        <f t="shared" si="2"/>
        <v>0</v>
      </c>
      <c r="AG53" s="8">
        <f t="shared" si="3"/>
        <v>0.28999999999999998</v>
      </c>
      <c r="AH53" s="8">
        <f t="shared" si="4"/>
        <v>0.28999999999999998</v>
      </c>
      <c r="AI53" s="8">
        <f t="shared" si="5"/>
        <v>0</v>
      </c>
      <c r="AJ53" s="7">
        <f>IF($P53="X",SUMIFS('Inventory (old)'!$M:$M,'Inventory (old)'!$A:$A,"Channel",'Inventory (old)'!$B:$B,$A53,'Inventory (old)'!$E:$E,"&gt;="&amp;$F53,'Inventory (old)'!$E:$E,"&lt;"&amp;$G53),0)</f>
        <v>1160</v>
      </c>
      <c r="AK53" s="12">
        <f>IF($P53="X",SUMIFS('Inventory (old)'!$M:$M,'Inventory (old)'!$A:$A,"Dotted Line",'Inventory (old)'!$B:$B,$A53,'Inventory (old)'!$E:$E,"&gt;="&amp;$F53,'Inventory (old)'!$E:$E,"&lt;"&amp;$G53),0)</f>
        <v>1070</v>
      </c>
      <c r="AL53" s="113">
        <v>2024</v>
      </c>
      <c r="AM53" s="31">
        <f t="shared" si="6"/>
        <v>643</v>
      </c>
      <c r="AN53" s="160">
        <f>IF($P53="X",0,SUMIFS('Inventory (old)'!$M:$M,'Inventory (old)'!$A:$A,"Channel",'Inventory (old)'!$B:$B,$A53,'Inventory (old)'!$E:$E,"&gt;="&amp;F53,'Inventory (old)'!$E:$E,"&lt;"&amp;$G53))</f>
        <v>0</v>
      </c>
      <c r="AO53" s="160">
        <f>IF($P53="X",0,SUMIFS('Inventory (old)'!$M:$M,'Inventory (old)'!$A:$A,"Dotted Line",'Inventory (old)'!$B:$B,$A53,'Inventory (old)'!$E:$E,"&gt;="&amp;$F53,'Inventory (old)'!$E:$E,"&lt;"&amp;$G53))</f>
        <v>0</v>
      </c>
      <c r="AP53" s="160">
        <f>SUMIFS('Inventory (old)'!$M:$M,'Inventory (old)'!$A:$A,"Stop Line",'Inventory (old)'!$B:$B,$A53,'Inventory (old)'!$E:$E,"&gt;="&amp;$F53,'Inventory (old)'!$E:$E,"&lt;"&amp;$G53)</f>
        <v>0</v>
      </c>
      <c r="AQ53" s="160">
        <f>SUMIFS('Inventory (old)'!$M:$M,'Inventory (old)'!$A:$A,"Arrows and Onlys",'Inventory (old)'!$B:$B,$A53,'Inventory (old)'!$E:$E,"&gt;="&amp;$F53,'Inventory (old)'!$E:$E,"&lt;"&amp;$G53)</f>
        <v>0</v>
      </c>
      <c r="AR53" s="160">
        <f>SUMIFS('Inventory (old)'!$N:$N,'Inventory (old)'!$A:$A,"Arrows and Onlys",'Inventory (old)'!$B:$B,$A53,'Inventory (old)'!$E:$E,"&gt;="&amp;$F53,'Inventory (old)'!$E:$E,"&lt;"&amp;$G53)</f>
        <v>0</v>
      </c>
      <c r="AS53" s="160">
        <f>SUMIFS('Inventory (old)'!$O:$O,'Inventory (old)'!$A:$A,"Transverse",'Inventory (old)'!$B:$B,$A53,'Inventory (old)'!$E:$E,"&gt;="&amp;$F53,'Inventory (old)'!$E:$E,"&lt;"&amp;$G53)</f>
        <v>0</v>
      </c>
      <c r="AT53" s="160">
        <f>SUMIFS('Inventory (old)'!$P:$P,'Inventory (old)'!$A:$A,"Transverse",'Inventory (old)'!$B:$B,$A53,'Inventory (old)'!$E:$E,"&gt;="&amp;$F53,'Inventory (old)'!$E:$E,"&lt;"&amp;$G53)</f>
        <v>0</v>
      </c>
      <c r="AU53" s="160">
        <f>SUMIFS('Inventory (old)'!$M:$M,'Inventory (old)'!$A:$A,"Crosswalk",'Inventory (old)'!$B:$B,$A53,'Inventory (old)'!$E:$E,"&gt;="&amp;$F53,'Inventory (old)'!$E:$E,"&lt;"&amp;$G53)</f>
        <v>0</v>
      </c>
      <c r="AV53" s="160">
        <f>SUMIFS('Inventory (old)'!$M:$M,'Inventory (old)'!$A:$A,"Yield Line",'Inventory (old)'!$B:$B,$A53,'Inventory (old)'!$E:$E,"&gt;="&amp;$F53,'Inventory (old)'!$E:$E,"&lt;"&amp;$G53)</f>
        <v>0</v>
      </c>
      <c r="AW53" s="160">
        <f>SUMIFS('Inventory (old)'!$M:$M,'Inventory (old)'!$A:$A,"Island",'Inventory (old)'!$B:$B,$A53,'Inventory (old)'!$E:$E,"&gt;="&amp;$F53,'Inventory (old)'!$E:$E,"&lt;"&amp;$G53)</f>
        <v>0</v>
      </c>
      <c r="AX53" s="160">
        <f>SUMIFS('Inventory (old)'!$M:$M,'Inventory (old)'!$A:$A,"Railroad",'Inventory (old)'!$B:$B,$A53,'Inventory (old)'!$E:$E,"&gt;="&amp;$F53,'Inventory (old)'!$E:$E,"&lt;"&amp;$G53)</f>
        <v>0</v>
      </c>
      <c r="AY53" s="160">
        <f>SUMIFS('Inventory (old)'!$M:$M,'Inventory (old)'!$A:$A,"School",'Inventory (old)'!$B:$B,$A53,'Inventory (old)'!$E:$E,"&gt;="&amp;$F53,'Inventory (old)'!$E:$E,"&lt;"&amp;$G53)</f>
        <v>0</v>
      </c>
      <c r="AZ53" s="160">
        <f>SUMIFS('Inventory (old)'!$M:$M,'Inventory (old)'!$A:$A,"Air Speed",'Inventory (old)'!$B:$B,$A53,'Inventory (old)'!$E:$E,"&gt;="&amp;$F53,'Inventory (old)'!$E:$E,"&lt;"&amp;$G53)</f>
        <v>0</v>
      </c>
      <c r="BA53" s="160">
        <f>SUMIFS('Inventory (old)'!$M:$M,'Inventory (old)'!$A:$A,"Wrong Way",'Inventory (old)'!$B:$B,$A53,'Inventory (old)'!$E:$E,"&gt;="&amp;$F53,'Inventory (old)'!$E:$E,"&lt;"&amp;$G53)</f>
        <v>0</v>
      </c>
      <c r="BB53" s="160">
        <f>SUMIFS('Inventory (old)'!$M:$M,'Inventory (old)'!$A:$A,"Merge Arrow",'Inventory (old)'!$B:$B,$A53,'Inventory (old)'!$E:$E,"&gt;="&amp;$F53,'Inventory (old)'!$E:$E,"&lt;"&amp;$G53)</f>
        <v>0</v>
      </c>
      <c r="BC53" s="160">
        <f>SUMIFS('Inventory (old)'!$M:$M,'Inventory (old)'!$A:$A,"Bike",'Inventory (old)'!$B:$B,$A53,'Inventory (old)'!$E:$E,"&gt;="&amp;$F53,'Inventory (old)'!$E:$E,"&lt;"&amp;$G53)</f>
        <v>0</v>
      </c>
      <c r="BD53" s="160">
        <f>SUMIFS('Inventory (old)'!$M:$M,'Inventory (old)'!$A:$A,"Parking",'Inventory (old)'!$B:$B,$A53,'Inventory (old)'!$E:$E,"&gt;="&amp;$F53,'Inventory (old)'!$E:$E,"&lt;"&amp;$G53)</f>
        <v>0</v>
      </c>
      <c r="BE53" s="149">
        <f>SUMIFS('Inventory (old)'!$S:$S,'Inventory (old)'!$A:$A,"Parking",'Inventory (old)'!$B:$B,$A53,'Inventory (old)'!$E:$E,"&gt;="&amp;$F53,'Inventory (old)'!$E:$E,"&lt;"&amp;$G53)</f>
        <v>0</v>
      </c>
      <c r="BF53" s="168" t="s">
        <v>2265</v>
      </c>
    </row>
    <row r="54" spans="1:58" s="153" customFormat="1" ht="14.25" customHeight="1" x14ac:dyDescent="0.25">
      <c r="A54" s="159" t="s">
        <v>2251</v>
      </c>
      <c r="B54" s="160" t="s">
        <v>21</v>
      </c>
      <c r="C54" s="160" t="s">
        <v>2051</v>
      </c>
      <c r="D54" s="160">
        <v>89</v>
      </c>
      <c r="E54" s="160" t="s">
        <v>2176</v>
      </c>
      <c r="F54" s="161">
        <v>1E-8</v>
      </c>
      <c r="G54" s="161">
        <v>4.68</v>
      </c>
      <c r="H54" s="160" t="s">
        <v>146</v>
      </c>
      <c r="I54" s="160" t="s">
        <v>3206</v>
      </c>
      <c r="J54" s="162">
        <f t="shared" ref="J54:J99" si="9">G54-F54</f>
        <v>4.6799999899999998</v>
      </c>
      <c r="K54" s="163" t="s">
        <v>2062</v>
      </c>
      <c r="L54" s="160"/>
      <c r="M54" s="160" t="s">
        <v>2072</v>
      </c>
      <c r="N54" s="164">
        <v>2</v>
      </c>
      <c r="O54" s="20"/>
      <c r="P54" s="20"/>
      <c r="Q54" s="164" t="s">
        <v>201</v>
      </c>
      <c r="R54" s="8"/>
      <c r="S54" s="8"/>
      <c r="T54" s="14"/>
      <c r="U54" s="14"/>
      <c r="V54" s="21"/>
      <c r="W54" s="166"/>
      <c r="X54" s="1">
        <v>115132</v>
      </c>
      <c r="Y54" s="1"/>
      <c r="Z54" s="160">
        <v>2023</v>
      </c>
      <c r="AA54" s="160" t="s">
        <v>3185</v>
      </c>
      <c r="AB54" s="160">
        <v>2023</v>
      </c>
      <c r="AC54" s="166" t="s">
        <v>3185</v>
      </c>
      <c r="AD54" s="113">
        <v>2024</v>
      </c>
      <c r="AE54" s="31">
        <f t="shared" si="1"/>
        <v>643</v>
      </c>
      <c r="AF54" s="8">
        <f t="shared" si="2"/>
        <v>4.6799999899999998</v>
      </c>
      <c r="AG54" s="8">
        <f t="shared" si="3"/>
        <v>9.3599999799999996</v>
      </c>
      <c r="AH54" s="8">
        <f t="shared" si="4"/>
        <v>0</v>
      </c>
      <c r="AI54" s="8">
        <f t="shared" si="5"/>
        <v>0</v>
      </c>
      <c r="AJ54" s="7">
        <f>IF($P54="X",SUMIFS('Inventory (old)'!$M:$M,'Inventory (old)'!$A:$A,"Channel",'Inventory (old)'!$B:$B,$A54,'Inventory (old)'!$E:$E,"&gt;="&amp;$F54,'Inventory (old)'!$E:$E,"&lt;"&amp;$G54),0)</f>
        <v>0</v>
      </c>
      <c r="AK54" s="12">
        <f>IF($P54="X",SUMIFS('Inventory (old)'!$M:$M,'Inventory (old)'!$A:$A,"Dotted Line",'Inventory (old)'!$B:$B,$A54,'Inventory (old)'!$E:$E,"&gt;="&amp;$F54,'Inventory (old)'!$E:$E,"&lt;"&amp;$G54),0)</f>
        <v>0</v>
      </c>
      <c r="AL54" s="113">
        <v>2024</v>
      </c>
      <c r="AM54" s="31">
        <f t="shared" si="6"/>
        <v>643</v>
      </c>
      <c r="AN54" s="160">
        <f>IF($P54="X",0,SUMIFS('Inventory (old)'!$M:$M,'Inventory (old)'!$A:$A,"Channel",'Inventory (old)'!$B:$B,$A54,'Inventory (old)'!$E:$E,"&gt;="&amp;F54,'Inventory (old)'!$E:$E,"&lt;"&amp;$G54))</f>
        <v>0</v>
      </c>
      <c r="AO54" s="160">
        <f>IF($P54="X",0,SUMIFS('Inventory (old)'!$M:$M,'Inventory (old)'!$A:$A,"Dotted Line",'Inventory (old)'!$B:$B,$A54,'Inventory (old)'!$E:$E,"&gt;="&amp;$F54,'Inventory (old)'!$E:$E,"&lt;"&amp;$G54))</f>
        <v>0</v>
      </c>
      <c r="AP54" s="160">
        <f>SUMIFS('Inventory (old)'!$M:$M,'Inventory (old)'!$A:$A,"Stop Line",'Inventory (old)'!$B:$B,$A54,'Inventory (old)'!$E:$E,"&gt;="&amp;$F54,'Inventory (old)'!$E:$E,"&lt;"&amp;$G54)</f>
        <v>40</v>
      </c>
      <c r="AQ54" s="160">
        <f>SUMIFS('Inventory (old)'!$M:$M,'Inventory (old)'!$A:$A,"Arrows and Onlys",'Inventory (old)'!$B:$B,$A54,'Inventory (old)'!$E:$E,"&gt;="&amp;$F54,'Inventory (old)'!$E:$E,"&lt;"&amp;$G54)</f>
        <v>0</v>
      </c>
      <c r="AR54" s="160">
        <f>SUMIFS('Inventory (old)'!$N:$N,'Inventory (old)'!$A:$A,"Arrows and Onlys",'Inventory (old)'!$B:$B,$A54,'Inventory (old)'!$E:$E,"&gt;="&amp;$F54,'Inventory (old)'!$E:$E,"&lt;"&amp;$G54)</f>
        <v>0</v>
      </c>
      <c r="AS54" s="160">
        <f>SUMIFS('Inventory (old)'!$O:$O,'Inventory (old)'!$A:$A,"Transverse",'Inventory (old)'!$B:$B,$A54,'Inventory (old)'!$E:$E,"&gt;="&amp;$F54,'Inventory (old)'!$E:$E,"&lt;"&amp;$G54)</f>
        <v>0</v>
      </c>
      <c r="AT54" s="160">
        <f>SUMIFS('Inventory (old)'!$P:$P,'Inventory (old)'!$A:$A,"Transverse",'Inventory (old)'!$B:$B,$A54,'Inventory (old)'!$E:$E,"&gt;="&amp;$F54,'Inventory (old)'!$E:$E,"&lt;"&amp;$G54)</f>
        <v>0</v>
      </c>
      <c r="AU54" s="160">
        <f>SUMIFS('Inventory (old)'!$M:$M,'Inventory (old)'!$A:$A,"Crosswalk",'Inventory (old)'!$B:$B,$A54,'Inventory (old)'!$E:$E,"&gt;="&amp;$F54,'Inventory (old)'!$E:$E,"&lt;"&amp;$G54)</f>
        <v>0</v>
      </c>
      <c r="AV54" s="160">
        <f>SUMIFS('Inventory (old)'!$M:$M,'Inventory (old)'!$A:$A,"Yield Line",'Inventory (old)'!$B:$B,$A54,'Inventory (old)'!$E:$E,"&gt;="&amp;$F54,'Inventory (old)'!$E:$E,"&lt;"&amp;$G54)</f>
        <v>0</v>
      </c>
      <c r="AW54" s="160">
        <f>SUMIFS('Inventory (old)'!$M:$M,'Inventory (old)'!$A:$A,"Island",'Inventory (old)'!$B:$B,$A54,'Inventory (old)'!$E:$E,"&gt;="&amp;$F54,'Inventory (old)'!$E:$E,"&lt;"&amp;$G54)</f>
        <v>0</v>
      </c>
      <c r="AX54" s="160">
        <f>SUMIFS('Inventory (old)'!$M:$M,'Inventory (old)'!$A:$A,"Railroad",'Inventory (old)'!$B:$B,$A54,'Inventory (old)'!$E:$E,"&gt;="&amp;$F54,'Inventory (old)'!$E:$E,"&lt;"&amp;$G54)</f>
        <v>0</v>
      </c>
      <c r="AY54" s="160">
        <f>SUMIFS('Inventory (old)'!$M:$M,'Inventory (old)'!$A:$A,"School",'Inventory (old)'!$B:$B,$A54,'Inventory (old)'!$E:$E,"&gt;="&amp;$F54,'Inventory (old)'!$E:$E,"&lt;"&amp;$G54)</f>
        <v>0</v>
      </c>
      <c r="AZ54" s="160">
        <f>SUMIFS('Inventory (old)'!$M:$M,'Inventory (old)'!$A:$A,"Air Speed",'Inventory (old)'!$B:$B,$A54,'Inventory (old)'!$E:$E,"&gt;="&amp;$F54,'Inventory (old)'!$E:$E,"&lt;"&amp;$G54)</f>
        <v>0</v>
      </c>
      <c r="BA54" s="160">
        <f>SUMIFS('Inventory (old)'!$M:$M,'Inventory (old)'!$A:$A,"Wrong Way",'Inventory (old)'!$B:$B,$A54,'Inventory (old)'!$E:$E,"&gt;="&amp;$F54,'Inventory (old)'!$E:$E,"&lt;"&amp;$G54)</f>
        <v>0</v>
      </c>
      <c r="BB54" s="160">
        <f>SUMIFS('Inventory (old)'!$M:$M,'Inventory (old)'!$A:$A,"Merge Arrow",'Inventory (old)'!$B:$B,$A54,'Inventory (old)'!$E:$E,"&gt;="&amp;$F54,'Inventory (old)'!$E:$E,"&lt;"&amp;$G54)</f>
        <v>0</v>
      </c>
      <c r="BC54" s="160">
        <f>SUMIFS('Inventory (old)'!$M:$M,'Inventory (old)'!$A:$A,"Bike",'Inventory (old)'!$B:$B,$A54,'Inventory (old)'!$E:$E,"&gt;="&amp;$F54,'Inventory (old)'!$E:$E,"&lt;"&amp;$G54)</f>
        <v>0</v>
      </c>
      <c r="BD54" s="160">
        <f>SUMIFS('Inventory (old)'!$M:$M,'Inventory (old)'!$A:$A,"Parking",'Inventory (old)'!$B:$B,$A54,'Inventory (old)'!$E:$E,"&gt;="&amp;$F54,'Inventory (old)'!$E:$E,"&lt;"&amp;$G54)</f>
        <v>0</v>
      </c>
      <c r="BE54" s="149">
        <f>SUMIFS('Inventory (old)'!$S:$S,'Inventory (old)'!$A:$A,"Parking",'Inventory (old)'!$B:$B,$A54,'Inventory (old)'!$E:$E,"&gt;="&amp;$F54,'Inventory (old)'!$E:$E,"&lt;"&amp;$G54)</f>
        <v>0</v>
      </c>
      <c r="BF54" s="168"/>
    </row>
    <row r="55" spans="1:58" s="153" customFormat="1" ht="14.25" customHeight="1" x14ac:dyDescent="0.25">
      <c r="A55" s="159" t="s">
        <v>2251</v>
      </c>
      <c r="B55" s="160" t="s">
        <v>21</v>
      </c>
      <c r="C55" s="160" t="s">
        <v>2051</v>
      </c>
      <c r="D55" s="160">
        <v>89</v>
      </c>
      <c r="E55" s="160" t="s">
        <v>2176</v>
      </c>
      <c r="F55" s="161">
        <f>G54</f>
        <v>4.68</v>
      </c>
      <c r="G55" s="161">
        <v>5.35</v>
      </c>
      <c r="H55" s="160" t="s">
        <v>3206</v>
      </c>
      <c r="I55" s="160" t="s">
        <v>3206</v>
      </c>
      <c r="J55" s="162">
        <f t="shared" si="9"/>
        <v>0.66999999999999993</v>
      </c>
      <c r="K55" s="163" t="s">
        <v>2062</v>
      </c>
      <c r="L55" s="160"/>
      <c r="M55" s="160" t="s">
        <v>2072</v>
      </c>
      <c r="N55" s="164">
        <v>2</v>
      </c>
      <c r="O55" s="20"/>
      <c r="P55" s="20"/>
      <c r="Q55" s="164" t="s">
        <v>201</v>
      </c>
      <c r="R55" s="8">
        <v>4.93</v>
      </c>
      <c r="S55" s="8">
        <v>5.35</v>
      </c>
      <c r="T55" s="14"/>
      <c r="U55" s="14"/>
      <c r="V55" s="21"/>
      <c r="W55" s="166" t="s">
        <v>2252</v>
      </c>
      <c r="X55" s="1"/>
      <c r="Y55" s="1">
        <v>105560</v>
      </c>
      <c r="Z55" s="160">
        <v>2022</v>
      </c>
      <c r="AA55" s="160" t="s">
        <v>3185</v>
      </c>
      <c r="AB55" s="160">
        <v>2022</v>
      </c>
      <c r="AC55" s="166" t="s">
        <v>348</v>
      </c>
      <c r="AD55" s="113">
        <v>2024</v>
      </c>
      <c r="AE55" s="31">
        <f t="shared" si="1"/>
        <v>643</v>
      </c>
      <c r="AF55" s="8">
        <f t="shared" si="2"/>
        <v>0.66999999999999993</v>
      </c>
      <c r="AG55" s="8">
        <f t="shared" si="3"/>
        <v>0.5</v>
      </c>
      <c r="AH55" s="8">
        <f t="shared" si="4"/>
        <v>0</v>
      </c>
      <c r="AI55" s="8">
        <f t="shared" si="5"/>
        <v>0</v>
      </c>
      <c r="AJ55" s="7">
        <f>IF($P55="X",SUMIFS('Inventory (old)'!$M:$M,'Inventory (old)'!$A:$A,"Channel",'Inventory (old)'!$B:$B,$A55,'Inventory (old)'!$E:$E,"&gt;="&amp;$F55,'Inventory (old)'!$E:$E,"&lt;"&amp;$G55),0)</f>
        <v>0</v>
      </c>
      <c r="AK55" s="12">
        <f>IF($P55="X",SUMIFS('Inventory (old)'!$M:$M,'Inventory (old)'!$A:$A,"Dotted Line",'Inventory (old)'!$B:$B,$A55,'Inventory (old)'!$E:$E,"&gt;="&amp;$F55,'Inventory (old)'!$E:$E,"&lt;"&amp;$G55),0)</f>
        <v>0</v>
      </c>
      <c r="AL55" s="113">
        <v>2024</v>
      </c>
      <c r="AM55" s="31">
        <f t="shared" si="6"/>
        <v>643</v>
      </c>
      <c r="AN55" s="160">
        <f>IF($P55="X",0,SUMIFS('Inventory (old)'!$M:$M,'Inventory (old)'!$A:$A,"Channel",'Inventory (old)'!$B:$B,$A55,'Inventory (old)'!$E:$E,"&gt;="&amp;F55,'Inventory (old)'!$E:$E,"&lt;"&amp;$G55))</f>
        <v>0</v>
      </c>
      <c r="AO55" s="160">
        <f>IF($P55="X",0,SUMIFS('Inventory (old)'!$M:$M,'Inventory (old)'!$A:$A,"Dotted Line",'Inventory (old)'!$B:$B,$A55,'Inventory (old)'!$E:$E,"&gt;="&amp;$F55,'Inventory (old)'!$E:$E,"&lt;"&amp;$G55))</f>
        <v>0</v>
      </c>
      <c r="AP55" s="160">
        <f>SUMIFS('Inventory (old)'!$M:$M,'Inventory (old)'!$A:$A,"Stop Line",'Inventory (old)'!$B:$B,$A55,'Inventory (old)'!$E:$E,"&gt;="&amp;$F55,'Inventory (old)'!$E:$E,"&lt;"&amp;$G55)</f>
        <v>0</v>
      </c>
      <c r="AQ55" s="160">
        <f>SUMIFS('Inventory (old)'!$M:$M,'Inventory (old)'!$A:$A,"Arrows and Onlys",'Inventory (old)'!$B:$B,$A55,'Inventory (old)'!$E:$E,"&gt;="&amp;$F55,'Inventory (old)'!$E:$E,"&lt;"&amp;$G55)</f>
        <v>0</v>
      </c>
      <c r="AR55" s="160">
        <f>SUMIFS('Inventory (old)'!$N:$N,'Inventory (old)'!$A:$A,"Arrows and Onlys",'Inventory (old)'!$B:$B,$A55,'Inventory (old)'!$E:$E,"&gt;="&amp;$F55,'Inventory (old)'!$E:$E,"&lt;"&amp;$G55)</f>
        <v>0</v>
      </c>
      <c r="AS55" s="160">
        <f>SUMIFS('Inventory (old)'!$O:$O,'Inventory (old)'!$A:$A,"Transverse",'Inventory (old)'!$B:$B,$A55,'Inventory (old)'!$E:$E,"&gt;="&amp;$F55,'Inventory (old)'!$E:$E,"&lt;"&amp;$G55)</f>
        <v>0</v>
      </c>
      <c r="AT55" s="160">
        <f>SUMIFS('Inventory (old)'!$P:$P,'Inventory (old)'!$A:$A,"Transverse",'Inventory (old)'!$B:$B,$A55,'Inventory (old)'!$E:$E,"&gt;="&amp;$F55,'Inventory (old)'!$E:$E,"&lt;"&amp;$G55)</f>
        <v>0</v>
      </c>
      <c r="AU55" s="160">
        <f>SUMIFS('Inventory (old)'!$M:$M,'Inventory (old)'!$A:$A,"Crosswalk",'Inventory (old)'!$B:$B,$A55,'Inventory (old)'!$E:$E,"&gt;="&amp;$F55,'Inventory (old)'!$E:$E,"&lt;"&amp;$G55)</f>
        <v>0</v>
      </c>
      <c r="AV55" s="160">
        <f>SUMIFS('Inventory (old)'!$M:$M,'Inventory (old)'!$A:$A,"Yield Line",'Inventory (old)'!$B:$B,$A55,'Inventory (old)'!$E:$E,"&gt;="&amp;$F55,'Inventory (old)'!$E:$E,"&lt;"&amp;$G55)</f>
        <v>0</v>
      </c>
      <c r="AW55" s="160">
        <f>SUMIFS('Inventory (old)'!$M:$M,'Inventory (old)'!$A:$A,"Island",'Inventory (old)'!$B:$B,$A55,'Inventory (old)'!$E:$E,"&gt;="&amp;$F55,'Inventory (old)'!$E:$E,"&lt;"&amp;$G55)</f>
        <v>0</v>
      </c>
      <c r="AX55" s="160">
        <f>SUMIFS('Inventory (old)'!$M:$M,'Inventory (old)'!$A:$A,"Railroad",'Inventory (old)'!$B:$B,$A55,'Inventory (old)'!$E:$E,"&gt;="&amp;$F55,'Inventory (old)'!$E:$E,"&lt;"&amp;$G55)</f>
        <v>0</v>
      </c>
      <c r="AY55" s="160">
        <f>SUMIFS('Inventory (old)'!$M:$M,'Inventory (old)'!$A:$A,"School",'Inventory (old)'!$B:$B,$A55,'Inventory (old)'!$E:$E,"&gt;="&amp;$F55,'Inventory (old)'!$E:$E,"&lt;"&amp;$G55)</f>
        <v>0</v>
      </c>
      <c r="AZ55" s="160">
        <f>SUMIFS('Inventory (old)'!$M:$M,'Inventory (old)'!$A:$A,"Air Speed",'Inventory (old)'!$B:$B,$A55,'Inventory (old)'!$E:$E,"&gt;="&amp;$F55,'Inventory (old)'!$E:$E,"&lt;"&amp;$G55)</f>
        <v>0</v>
      </c>
      <c r="BA55" s="160">
        <f>SUMIFS('Inventory (old)'!$M:$M,'Inventory (old)'!$A:$A,"Wrong Way",'Inventory (old)'!$B:$B,$A55,'Inventory (old)'!$E:$E,"&gt;="&amp;$F55,'Inventory (old)'!$E:$E,"&lt;"&amp;$G55)</f>
        <v>0</v>
      </c>
      <c r="BB55" s="160">
        <f>SUMIFS('Inventory (old)'!$M:$M,'Inventory (old)'!$A:$A,"Merge Arrow",'Inventory (old)'!$B:$B,$A55,'Inventory (old)'!$E:$E,"&gt;="&amp;$F55,'Inventory (old)'!$E:$E,"&lt;"&amp;$G55)</f>
        <v>0</v>
      </c>
      <c r="BC55" s="160">
        <f>SUMIFS('Inventory (old)'!$M:$M,'Inventory (old)'!$A:$A,"Bike",'Inventory (old)'!$B:$B,$A55,'Inventory (old)'!$E:$E,"&gt;="&amp;$F55,'Inventory (old)'!$E:$E,"&lt;"&amp;$G55)</f>
        <v>0</v>
      </c>
      <c r="BD55" s="160">
        <f>SUMIFS('Inventory (old)'!$M:$M,'Inventory (old)'!$A:$A,"Parking",'Inventory (old)'!$B:$B,$A55,'Inventory (old)'!$E:$E,"&gt;="&amp;$F55,'Inventory (old)'!$E:$E,"&lt;"&amp;$G55)</f>
        <v>0</v>
      </c>
      <c r="BE55" s="149">
        <f>SUMIFS('Inventory (old)'!$S:$S,'Inventory (old)'!$A:$A,"Parking",'Inventory (old)'!$B:$B,$A55,'Inventory (old)'!$E:$E,"&gt;="&amp;$F55,'Inventory (old)'!$E:$E,"&lt;"&amp;$G55)</f>
        <v>0</v>
      </c>
      <c r="BF55" s="168"/>
    </row>
    <row r="56" spans="1:58" s="153" customFormat="1" ht="14.25" customHeight="1" x14ac:dyDescent="0.25">
      <c r="A56" s="159" t="s">
        <v>2251</v>
      </c>
      <c r="B56" s="160" t="s">
        <v>21</v>
      </c>
      <c r="C56" s="160" t="s">
        <v>2051</v>
      </c>
      <c r="D56" s="160">
        <v>89</v>
      </c>
      <c r="E56" s="160" t="s">
        <v>2176</v>
      </c>
      <c r="F56" s="161">
        <f>G55</f>
        <v>5.35</v>
      </c>
      <c r="G56" s="161">
        <v>14.54</v>
      </c>
      <c r="H56" s="160" t="s">
        <v>3206</v>
      </c>
      <c r="I56" s="160" t="s">
        <v>3207</v>
      </c>
      <c r="J56" s="162">
        <f t="shared" si="9"/>
        <v>9.19</v>
      </c>
      <c r="K56" s="163" t="s">
        <v>2062</v>
      </c>
      <c r="L56" s="160"/>
      <c r="M56" s="160" t="s">
        <v>2072</v>
      </c>
      <c r="N56" s="164">
        <v>2</v>
      </c>
      <c r="O56" s="20"/>
      <c r="P56" s="20"/>
      <c r="Q56" s="164" t="s">
        <v>201</v>
      </c>
      <c r="R56" s="8"/>
      <c r="S56" s="8"/>
      <c r="T56" s="14"/>
      <c r="U56" s="14"/>
      <c r="V56" s="21"/>
      <c r="W56" s="166"/>
      <c r="X56" s="1">
        <v>115132</v>
      </c>
      <c r="Y56" s="1"/>
      <c r="Z56" s="160">
        <v>2023</v>
      </c>
      <c r="AA56" s="160" t="s">
        <v>3185</v>
      </c>
      <c r="AB56" s="160">
        <v>2023</v>
      </c>
      <c r="AC56" s="166" t="s">
        <v>3185</v>
      </c>
      <c r="AD56" s="113">
        <v>2024</v>
      </c>
      <c r="AE56" s="31">
        <f t="shared" si="1"/>
        <v>643</v>
      </c>
      <c r="AF56" s="8">
        <f t="shared" si="2"/>
        <v>9.19</v>
      </c>
      <c r="AG56" s="8">
        <f t="shared" si="3"/>
        <v>18.38</v>
      </c>
      <c r="AH56" s="8">
        <f t="shared" si="4"/>
        <v>0</v>
      </c>
      <c r="AI56" s="8">
        <f t="shared" si="5"/>
        <v>0</v>
      </c>
      <c r="AJ56" s="7">
        <f>IF($P56="X",SUMIFS('Inventory (old)'!$M:$M,'Inventory (old)'!$A:$A,"Channel",'Inventory (old)'!$B:$B,$A56,'Inventory (old)'!$E:$E,"&gt;="&amp;$F56,'Inventory (old)'!$E:$E,"&lt;"&amp;$G56),0)</f>
        <v>0</v>
      </c>
      <c r="AK56" s="12">
        <f>IF($P56="X",SUMIFS('Inventory (old)'!$M:$M,'Inventory (old)'!$A:$A,"Dotted Line",'Inventory (old)'!$B:$B,$A56,'Inventory (old)'!$E:$E,"&gt;="&amp;$F56,'Inventory (old)'!$E:$E,"&lt;"&amp;$G56),0)</f>
        <v>0</v>
      </c>
      <c r="AL56" s="113">
        <v>2024</v>
      </c>
      <c r="AM56" s="31">
        <f t="shared" si="6"/>
        <v>643</v>
      </c>
      <c r="AN56" s="160">
        <f>IF($P56="X",0,SUMIFS('Inventory (old)'!$M:$M,'Inventory (old)'!$A:$A,"Channel",'Inventory (old)'!$B:$B,$A56,'Inventory (old)'!$E:$E,"&gt;="&amp;F56,'Inventory (old)'!$E:$E,"&lt;"&amp;$G56))</f>
        <v>0</v>
      </c>
      <c r="AO56" s="160">
        <f>IF($P56="X",0,SUMIFS('Inventory (old)'!$M:$M,'Inventory (old)'!$A:$A,"Dotted Line",'Inventory (old)'!$B:$B,$A56,'Inventory (old)'!$E:$E,"&gt;="&amp;$F56,'Inventory (old)'!$E:$E,"&lt;"&amp;$G56))</f>
        <v>0</v>
      </c>
      <c r="AP56" s="160">
        <f>SUMIFS('Inventory (old)'!$M:$M,'Inventory (old)'!$A:$A,"Stop Line",'Inventory (old)'!$B:$B,$A56,'Inventory (old)'!$E:$E,"&gt;="&amp;$F56,'Inventory (old)'!$E:$E,"&lt;"&amp;$G56)</f>
        <v>40</v>
      </c>
      <c r="AQ56" s="160">
        <f>SUMIFS('Inventory (old)'!$M:$M,'Inventory (old)'!$A:$A,"Arrows and Onlys",'Inventory (old)'!$B:$B,$A56,'Inventory (old)'!$E:$E,"&gt;="&amp;$F56,'Inventory (old)'!$E:$E,"&lt;"&amp;$G56)</f>
        <v>0</v>
      </c>
      <c r="AR56" s="160">
        <f>SUMIFS('Inventory (old)'!$N:$N,'Inventory (old)'!$A:$A,"Arrows and Onlys",'Inventory (old)'!$B:$B,$A56,'Inventory (old)'!$E:$E,"&gt;="&amp;$F56,'Inventory (old)'!$E:$E,"&lt;"&amp;$G56)</f>
        <v>0</v>
      </c>
      <c r="AS56" s="160">
        <f>SUMIFS('Inventory (old)'!$O:$O,'Inventory (old)'!$A:$A,"Transverse",'Inventory (old)'!$B:$B,$A56,'Inventory (old)'!$E:$E,"&gt;="&amp;$F56,'Inventory (old)'!$E:$E,"&lt;"&amp;$G56)</f>
        <v>0</v>
      </c>
      <c r="AT56" s="160">
        <f>SUMIFS('Inventory (old)'!$P:$P,'Inventory (old)'!$A:$A,"Transverse",'Inventory (old)'!$B:$B,$A56,'Inventory (old)'!$E:$E,"&gt;="&amp;$F56,'Inventory (old)'!$E:$E,"&lt;"&amp;$G56)</f>
        <v>0</v>
      </c>
      <c r="AU56" s="160">
        <f>SUMIFS('Inventory (old)'!$M:$M,'Inventory (old)'!$A:$A,"Crosswalk",'Inventory (old)'!$B:$B,$A56,'Inventory (old)'!$E:$E,"&gt;="&amp;$F56,'Inventory (old)'!$E:$E,"&lt;"&amp;$G56)</f>
        <v>116</v>
      </c>
      <c r="AV56" s="160">
        <f>SUMIFS('Inventory (old)'!$M:$M,'Inventory (old)'!$A:$A,"Yield Line",'Inventory (old)'!$B:$B,$A56,'Inventory (old)'!$E:$E,"&gt;="&amp;$F56,'Inventory (old)'!$E:$E,"&lt;"&amp;$G56)</f>
        <v>0</v>
      </c>
      <c r="AW56" s="160">
        <f>SUMIFS('Inventory (old)'!$M:$M,'Inventory (old)'!$A:$A,"Island",'Inventory (old)'!$B:$B,$A56,'Inventory (old)'!$E:$E,"&gt;="&amp;$F56,'Inventory (old)'!$E:$E,"&lt;"&amp;$G56)</f>
        <v>0</v>
      </c>
      <c r="AX56" s="160">
        <f>SUMIFS('Inventory (old)'!$M:$M,'Inventory (old)'!$A:$A,"Railroad",'Inventory (old)'!$B:$B,$A56,'Inventory (old)'!$E:$E,"&gt;="&amp;$F56,'Inventory (old)'!$E:$E,"&lt;"&amp;$G56)</f>
        <v>0</v>
      </c>
      <c r="AY56" s="160">
        <f>SUMIFS('Inventory (old)'!$M:$M,'Inventory (old)'!$A:$A,"School",'Inventory (old)'!$B:$B,$A56,'Inventory (old)'!$E:$E,"&gt;="&amp;$F56,'Inventory (old)'!$E:$E,"&lt;"&amp;$G56)</f>
        <v>2</v>
      </c>
      <c r="AZ56" s="160">
        <f>SUMIFS('Inventory (old)'!$M:$M,'Inventory (old)'!$A:$A,"Air Speed",'Inventory (old)'!$B:$B,$A56,'Inventory (old)'!$E:$E,"&gt;="&amp;$F56,'Inventory (old)'!$E:$E,"&lt;"&amp;$G56)</f>
        <v>0</v>
      </c>
      <c r="BA56" s="160">
        <f>SUMIFS('Inventory (old)'!$M:$M,'Inventory (old)'!$A:$A,"Wrong Way",'Inventory (old)'!$B:$B,$A56,'Inventory (old)'!$E:$E,"&gt;="&amp;$F56,'Inventory (old)'!$E:$E,"&lt;"&amp;$G56)</f>
        <v>0</v>
      </c>
      <c r="BB56" s="160">
        <f>SUMIFS('Inventory (old)'!$M:$M,'Inventory (old)'!$A:$A,"Merge Arrow",'Inventory (old)'!$B:$B,$A56,'Inventory (old)'!$E:$E,"&gt;="&amp;$F56,'Inventory (old)'!$E:$E,"&lt;"&amp;$G56)</f>
        <v>0</v>
      </c>
      <c r="BC56" s="160">
        <f>SUMIFS('Inventory (old)'!$M:$M,'Inventory (old)'!$A:$A,"Bike",'Inventory (old)'!$B:$B,$A56,'Inventory (old)'!$E:$E,"&gt;="&amp;$F56,'Inventory (old)'!$E:$E,"&lt;"&amp;$G56)</f>
        <v>0</v>
      </c>
      <c r="BD56" s="160">
        <f>SUMIFS('Inventory (old)'!$M:$M,'Inventory (old)'!$A:$A,"Parking",'Inventory (old)'!$B:$B,$A56,'Inventory (old)'!$E:$E,"&gt;="&amp;$F56,'Inventory (old)'!$E:$E,"&lt;"&amp;$G56)</f>
        <v>0</v>
      </c>
      <c r="BE56" s="149">
        <f>SUMIFS('Inventory (old)'!$S:$S,'Inventory (old)'!$A:$A,"Parking",'Inventory (old)'!$B:$B,$A56,'Inventory (old)'!$E:$E,"&gt;="&amp;$F56,'Inventory (old)'!$E:$E,"&lt;"&amp;$G56)</f>
        <v>0</v>
      </c>
      <c r="BF56" s="168"/>
    </row>
    <row r="57" spans="1:58" s="153" customFormat="1" ht="17.25" customHeight="1" x14ac:dyDescent="0.25">
      <c r="A57" s="159" t="s">
        <v>2251</v>
      </c>
      <c r="B57" s="160" t="s">
        <v>21</v>
      </c>
      <c r="C57" s="160" t="s">
        <v>2051</v>
      </c>
      <c r="D57" s="160">
        <v>89</v>
      </c>
      <c r="E57" s="160" t="s">
        <v>2176</v>
      </c>
      <c r="F57" s="161">
        <f>G56</f>
        <v>14.54</v>
      </c>
      <c r="G57" s="161">
        <v>15.56</v>
      </c>
      <c r="H57" s="160" t="s">
        <v>3207</v>
      </c>
      <c r="I57" s="160" t="s">
        <v>3207</v>
      </c>
      <c r="J57" s="162">
        <f t="shared" si="9"/>
        <v>1.0200000000000014</v>
      </c>
      <c r="K57" s="163" t="s">
        <v>2062</v>
      </c>
      <c r="L57" s="160"/>
      <c r="M57" s="160" t="s">
        <v>2072</v>
      </c>
      <c r="N57" s="164">
        <v>2</v>
      </c>
      <c r="O57" s="20"/>
      <c r="P57" s="20"/>
      <c r="Q57" s="164" t="s">
        <v>201</v>
      </c>
      <c r="R57" s="8"/>
      <c r="S57" s="8"/>
      <c r="T57" s="14"/>
      <c r="U57" s="14"/>
      <c r="V57" s="21"/>
      <c r="W57" s="166" t="s">
        <v>2253</v>
      </c>
      <c r="X57" s="1"/>
      <c r="Y57" s="1">
        <v>105560</v>
      </c>
      <c r="Z57" s="160">
        <v>2023</v>
      </c>
      <c r="AA57" s="160" t="s">
        <v>3185</v>
      </c>
      <c r="AB57" s="160">
        <v>2022</v>
      </c>
      <c r="AC57" s="166" t="s">
        <v>348</v>
      </c>
      <c r="AD57" s="113">
        <v>2024</v>
      </c>
      <c r="AE57" s="31">
        <f t="shared" si="1"/>
        <v>642</v>
      </c>
      <c r="AF57" s="8">
        <f t="shared" si="2"/>
        <v>1.0200000000000014</v>
      </c>
      <c r="AG57" s="8">
        <f t="shared" si="3"/>
        <v>2.0400000000000027</v>
      </c>
      <c r="AH57" s="8">
        <f t="shared" si="4"/>
        <v>0</v>
      </c>
      <c r="AI57" s="8">
        <f t="shared" si="5"/>
        <v>0</v>
      </c>
      <c r="AJ57" s="7">
        <f>IF($P57="X",SUMIFS('Inventory (old)'!$M:$M,'Inventory (old)'!$A:$A,"Channel",'Inventory (old)'!$B:$B,$A57,'Inventory (old)'!$E:$E,"&gt;="&amp;$F57,'Inventory (old)'!$E:$E,"&lt;"&amp;$G57),0)</f>
        <v>0</v>
      </c>
      <c r="AK57" s="12">
        <f>IF($P57="X",SUMIFS('Inventory (old)'!$M:$M,'Inventory (old)'!$A:$A,"Dotted Line",'Inventory (old)'!$B:$B,$A57,'Inventory (old)'!$E:$E,"&gt;="&amp;$F57,'Inventory (old)'!$E:$E,"&lt;"&amp;$G57),0)</f>
        <v>0</v>
      </c>
      <c r="AL57" s="113">
        <v>2024</v>
      </c>
      <c r="AM57" s="31">
        <f t="shared" si="6"/>
        <v>643</v>
      </c>
      <c r="AN57" s="160">
        <f>IF($P57="X",0,SUMIFS('Inventory (old)'!$M:$M,'Inventory (old)'!$A:$A,"Channel",'Inventory (old)'!$B:$B,$A57,'Inventory (old)'!$E:$E,"&gt;="&amp;F57,'Inventory (old)'!$E:$E,"&lt;"&amp;$G57))</f>
        <v>0</v>
      </c>
      <c r="AO57" s="160">
        <f>IF($P57="X",0,SUMIFS('Inventory (old)'!$M:$M,'Inventory (old)'!$A:$A,"Dotted Line",'Inventory (old)'!$B:$B,$A57,'Inventory (old)'!$E:$E,"&gt;="&amp;$F57,'Inventory (old)'!$E:$E,"&lt;"&amp;$G57))</f>
        <v>0</v>
      </c>
      <c r="AP57" s="160">
        <f>SUMIFS('Inventory (old)'!$M:$M,'Inventory (old)'!$A:$A,"Stop Line",'Inventory (old)'!$B:$B,$A57,'Inventory (old)'!$E:$E,"&gt;="&amp;$F57,'Inventory (old)'!$E:$E,"&lt;"&amp;$G57)</f>
        <v>0</v>
      </c>
      <c r="AQ57" s="160">
        <f>SUMIFS('Inventory (old)'!$M:$M,'Inventory (old)'!$A:$A,"Arrows and Onlys",'Inventory (old)'!$B:$B,$A57,'Inventory (old)'!$E:$E,"&gt;="&amp;$F57,'Inventory (old)'!$E:$E,"&lt;"&amp;$G57)</f>
        <v>0</v>
      </c>
      <c r="AR57" s="160">
        <f>SUMIFS('Inventory (old)'!$N:$N,'Inventory (old)'!$A:$A,"Arrows and Onlys",'Inventory (old)'!$B:$B,$A57,'Inventory (old)'!$E:$E,"&gt;="&amp;$F57,'Inventory (old)'!$E:$E,"&lt;"&amp;$G57)</f>
        <v>0</v>
      </c>
      <c r="AS57" s="160">
        <f>SUMIFS('Inventory (old)'!$O:$O,'Inventory (old)'!$A:$A,"Transverse",'Inventory (old)'!$B:$B,$A57,'Inventory (old)'!$E:$E,"&gt;="&amp;$F57,'Inventory (old)'!$E:$E,"&lt;"&amp;$G57)</f>
        <v>0</v>
      </c>
      <c r="AT57" s="160">
        <f>SUMIFS('Inventory (old)'!$P:$P,'Inventory (old)'!$A:$A,"Transverse",'Inventory (old)'!$B:$B,$A57,'Inventory (old)'!$E:$E,"&gt;="&amp;$F57,'Inventory (old)'!$E:$E,"&lt;"&amp;$G57)</f>
        <v>0</v>
      </c>
      <c r="AU57" s="160">
        <f>SUMIFS('Inventory (old)'!$M:$M,'Inventory (old)'!$A:$A,"Crosswalk",'Inventory (old)'!$B:$B,$A57,'Inventory (old)'!$E:$E,"&gt;="&amp;$F57,'Inventory (old)'!$E:$E,"&lt;"&amp;$G57)</f>
        <v>0</v>
      </c>
      <c r="AV57" s="160">
        <f>SUMIFS('Inventory (old)'!$M:$M,'Inventory (old)'!$A:$A,"Yield Line",'Inventory (old)'!$B:$B,$A57,'Inventory (old)'!$E:$E,"&gt;="&amp;$F57,'Inventory (old)'!$E:$E,"&lt;"&amp;$G57)</f>
        <v>0</v>
      </c>
      <c r="AW57" s="160">
        <f>SUMIFS('Inventory (old)'!$M:$M,'Inventory (old)'!$A:$A,"Island",'Inventory (old)'!$B:$B,$A57,'Inventory (old)'!$E:$E,"&gt;="&amp;$F57,'Inventory (old)'!$E:$E,"&lt;"&amp;$G57)</f>
        <v>0</v>
      </c>
      <c r="AX57" s="160">
        <f>SUMIFS('Inventory (old)'!$M:$M,'Inventory (old)'!$A:$A,"Railroad",'Inventory (old)'!$B:$B,$A57,'Inventory (old)'!$E:$E,"&gt;="&amp;$F57,'Inventory (old)'!$E:$E,"&lt;"&amp;$G57)</f>
        <v>0</v>
      </c>
      <c r="AY57" s="160">
        <f>SUMIFS('Inventory (old)'!$M:$M,'Inventory (old)'!$A:$A,"School",'Inventory (old)'!$B:$B,$A57,'Inventory (old)'!$E:$E,"&gt;="&amp;$F57,'Inventory (old)'!$E:$E,"&lt;"&amp;$G57)</f>
        <v>0</v>
      </c>
      <c r="AZ57" s="160">
        <f>SUMIFS('Inventory (old)'!$M:$M,'Inventory (old)'!$A:$A,"Air Speed",'Inventory (old)'!$B:$B,$A57,'Inventory (old)'!$E:$E,"&gt;="&amp;$F57,'Inventory (old)'!$E:$E,"&lt;"&amp;$G57)</f>
        <v>0</v>
      </c>
      <c r="BA57" s="160">
        <f>SUMIFS('Inventory (old)'!$M:$M,'Inventory (old)'!$A:$A,"Wrong Way",'Inventory (old)'!$B:$B,$A57,'Inventory (old)'!$E:$E,"&gt;="&amp;$F57,'Inventory (old)'!$E:$E,"&lt;"&amp;$G57)</f>
        <v>0</v>
      </c>
      <c r="BB57" s="160">
        <f>SUMIFS('Inventory (old)'!$M:$M,'Inventory (old)'!$A:$A,"Merge Arrow",'Inventory (old)'!$B:$B,$A57,'Inventory (old)'!$E:$E,"&gt;="&amp;$F57,'Inventory (old)'!$E:$E,"&lt;"&amp;$G57)</f>
        <v>0</v>
      </c>
      <c r="BC57" s="160">
        <f>SUMIFS('Inventory (old)'!$M:$M,'Inventory (old)'!$A:$A,"Bike",'Inventory (old)'!$B:$B,$A57,'Inventory (old)'!$E:$E,"&gt;="&amp;$F57,'Inventory (old)'!$E:$E,"&lt;"&amp;$G57)</f>
        <v>0</v>
      </c>
      <c r="BD57" s="160">
        <f>SUMIFS('Inventory (old)'!$M:$M,'Inventory (old)'!$A:$A,"Parking",'Inventory (old)'!$B:$B,$A57,'Inventory (old)'!$E:$E,"&gt;="&amp;$F57,'Inventory (old)'!$E:$E,"&lt;"&amp;$G57)</f>
        <v>0</v>
      </c>
      <c r="BE57" s="149">
        <f>SUMIFS('Inventory (old)'!$S:$S,'Inventory (old)'!$A:$A,"Parking",'Inventory (old)'!$B:$B,$A57,'Inventory (old)'!$E:$E,"&gt;="&amp;$F57,'Inventory (old)'!$E:$E,"&lt;"&amp;$G57)</f>
        <v>0</v>
      </c>
      <c r="BF57" s="168"/>
    </row>
    <row r="58" spans="1:58" x14ac:dyDescent="0.25">
      <c r="A58" s="6" t="s">
        <v>2251</v>
      </c>
      <c r="B58" s="7" t="s">
        <v>21</v>
      </c>
      <c r="C58" s="7" t="s">
        <v>2051</v>
      </c>
      <c r="D58" s="7">
        <v>89</v>
      </c>
      <c r="E58" s="7" t="s">
        <v>2176</v>
      </c>
      <c r="F58" s="8">
        <f>G57</f>
        <v>15.56</v>
      </c>
      <c r="G58" s="8">
        <v>18.420000000000002</v>
      </c>
      <c r="H58" s="7" t="s">
        <v>3207</v>
      </c>
      <c r="I58" s="7" t="s">
        <v>443</v>
      </c>
      <c r="J58" s="14">
        <f t="shared" si="9"/>
        <v>2.8600000000000012</v>
      </c>
      <c r="K58" s="15" t="s">
        <v>2062</v>
      </c>
      <c r="L58" s="7"/>
      <c r="M58" s="7" t="s">
        <v>2072</v>
      </c>
      <c r="N58" s="20">
        <v>2</v>
      </c>
      <c r="O58" s="20"/>
      <c r="P58" s="20"/>
      <c r="Q58" s="20" t="s">
        <v>201</v>
      </c>
      <c r="R58" s="8"/>
      <c r="S58" s="8"/>
      <c r="T58" s="14"/>
      <c r="U58" s="14"/>
      <c r="V58" s="21"/>
      <c r="W58" s="16"/>
      <c r="Y58" s="1">
        <v>105560</v>
      </c>
      <c r="Z58" s="7">
        <v>2023</v>
      </c>
      <c r="AA58" s="7" t="s">
        <v>3185</v>
      </c>
      <c r="AB58" s="7">
        <v>2021</v>
      </c>
      <c r="AC58" s="16" t="s">
        <v>25</v>
      </c>
      <c r="AD58" s="113">
        <v>2024</v>
      </c>
      <c r="AE58" s="31">
        <f t="shared" si="1"/>
        <v>642</v>
      </c>
      <c r="AF58" s="8">
        <f t="shared" si="2"/>
        <v>2.8600000000000012</v>
      </c>
      <c r="AG58" s="8">
        <f t="shared" si="3"/>
        <v>5.7200000000000024</v>
      </c>
      <c r="AH58" s="8">
        <f t="shared" si="4"/>
        <v>0</v>
      </c>
      <c r="AI58" s="8">
        <f t="shared" si="5"/>
        <v>0</v>
      </c>
      <c r="AJ58" s="7">
        <f>IF($P58="X",SUMIFS('Inventory (old)'!$M:$M,'Inventory (old)'!$A:$A,"Channel",'Inventory (old)'!$B:$B,$A58,'Inventory (old)'!$E:$E,"&gt;="&amp;$F58,'Inventory (old)'!$E:$E,"&lt;"&amp;$G58),0)</f>
        <v>0</v>
      </c>
      <c r="AK58" s="12">
        <f>IF($P58="X",SUMIFS('Inventory (old)'!$M:$M,'Inventory (old)'!$A:$A,"Dotted Line",'Inventory (old)'!$B:$B,$A58,'Inventory (old)'!$E:$E,"&gt;="&amp;$F58,'Inventory (old)'!$E:$E,"&lt;"&amp;$G58),0)</f>
        <v>0</v>
      </c>
      <c r="AL58" s="113"/>
      <c r="AM58" s="31" t="str">
        <f t="shared" si="6"/>
        <v/>
      </c>
      <c r="AN58" s="7">
        <f>IF($P58="X",0,SUMIFS('Inventory (old)'!$M:$M,'Inventory (old)'!$A:$A,"Channel",'Inventory (old)'!$B:$B,$A58,'Inventory (old)'!$E:$E,"&gt;="&amp;F58,'Inventory (old)'!$E:$E,"&lt;"&amp;$G58))</f>
        <v>0</v>
      </c>
      <c r="AO58" s="7">
        <f>IF($P58="X",0,SUMIFS('Inventory (old)'!$M:$M,'Inventory (old)'!$A:$A,"Dotted Line",'Inventory (old)'!$B:$B,$A58,'Inventory (old)'!$E:$E,"&gt;="&amp;$F58,'Inventory (old)'!$E:$E,"&lt;"&amp;$G58))</f>
        <v>0</v>
      </c>
      <c r="AP58" s="7">
        <f>SUMIFS('Inventory (old)'!$M:$M,'Inventory (old)'!$A:$A,"Stop Line",'Inventory (old)'!$B:$B,$A58,'Inventory (old)'!$E:$E,"&gt;="&amp;$F58,'Inventory (old)'!$E:$E,"&lt;"&amp;$G58)</f>
        <v>0</v>
      </c>
      <c r="AQ58" s="7">
        <f>SUMIFS('Inventory (old)'!$M:$M,'Inventory (old)'!$A:$A,"Arrows and Onlys",'Inventory (old)'!$B:$B,$A58,'Inventory (old)'!$E:$E,"&gt;="&amp;$F58,'Inventory (old)'!$E:$E,"&lt;"&amp;$G58)</f>
        <v>0</v>
      </c>
      <c r="AR58" s="7">
        <f>SUMIFS('Inventory (old)'!$N:$N,'Inventory (old)'!$A:$A,"Arrows and Onlys",'Inventory (old)'!$B:$B,$A58,'Inventory (old)'!$E:$E,"&gt;="&amp;$F58,'Inventory (old)'!$E:$E,"&lt;"&amp;$G58)</f>
        <v>0</v>
      </c>
      <c r="AS58" s="7">
        <f>SUMIFS('Inventory (old)'!$O:$O,'Inventory (old)'!$A:$A,"Transverse",'Inventory (old)'!$B:$B,$A58,'Inventory (old)'!$E:$E,"&gt;="&amp;$F58,'Inventory (old)'!$E:$E,"&lt;"&amp;$G58)</f>
        <v>0</v>
      </c>
      <c r="AT58" s="7">
        <f>SUMIFS('Inventory (old)'!$P:$P,'Inventory (old)'!$A:$A,"Transverse",'Inventory (old)'!$B:$B,$A58,'Inventory (old)'!$E:$E,"&gt;="&amp;$F58,'Inventory (old)'!$E:$E,"&lt;"&amp;$G58)</f>
        <v>0</v>
      </c>
      <c r="AU58" s="7">
        <f>SUMIFS('Inventory (old)'!$M:$M,'Inventory (old)'!$A:$A,"Crosswalk",'Inventory (old)'!$B:$B,$A58,'Inventory (old)'!$E:$E,"&gt;="&amp;$F58,'Inventory (old)'!$E:$E,"&lt;"&amp;$G58)</f>
        <v>0</v>
      </c>
      <c r="AV58" s="7">
        <f>SUMIFS('Inventory (old)'!$M:$M,'Inventory (old)'!$A:$A,"Yield Line",'Inventory (old)'!$B:$B,$A58,'Inventory (old)'!$E:$E,"&gt;="&amp;$F58,'Inventory (old)'!$E:$E,"&lt;"&amp;$G58)</f>
        <v>0</v>
      </c>
      <c r="AW58" s="7">
        <f>SUMIFS('Inventory (old)'!$M:$M,'Inventory (old)'!$A:$A,"Island",'Inventory (old)'!$B:$B,$A58,'Inventory (old)'!$E:$E,"&gt;="&amp;$F58,'Inventory (old)'!$E:$E,"&lt;"&amp;$G58)</f>
        <v>0</v>
      </c>
      <c r="AX58" s="7">
        <f>SUMIFS('Inventory (old)'!$M:$M,'Inventory (old)'!$A:$A,"Railroad",'Inventory (old)'!$B:$B,$A58,'Inventory (old)'!$E:$E,"&gt;="&amp;$F58,'Inventory (old)'!$E:$E,"&lt;"&amp;$G58)</f>
        <v>0</v>
      </c>
      <c r="AY58" s="7">
        <f>SUMIFS('Inventory (old)'!$M:$M,'Inventory (old)'!$A:$A,"School",'Inventory (old)'!$B:$B,$A58,'Inventory (old)'!$E:$E,"&gt;="&amp;$F58,'Inventory (old)'!$E:$E,"&lt;"&amp;$G58)</f>
        <v>0</v>
      </c>
      <c r="AZ58" s="7">
        <f>SUMIFS('Inventory (old)'!$M:$M,'Inventory (old)'!$A:$A,"Air Speed",'Inventory (old)'!$B:$B,$A58,'Inventory (old)'!$E:$E,"&gt;="&amp;$F58,'Inventory (old)'!$E:$E,"&lt;"&amp;$G58)</f>
        <v>0</v>
      </c>
      <c r="BA58" s="7">
        <f>SUMIFS('Inventory (old)'!$M:$M,'Inventory (old)'!$A:$A,"Wrong Way",'Inventory (old)'!$B:$B,$A58,'Inventory (old)'!$E:$E,"&gt;="&amp;$F58,'Inventory (old)'!$E:$E,"&lt;"&amp;$G58)</f>
        <v>0</v>
      </c>
      <c r="BB58" s="7">
        <f>SUMIFS('Inventory (old)'!$M:$M,'Inventory (old)'!$A:$A,"Merge Arrow",'Inventory (old)'!$B:$B,$A58,'Inventory (old)'!$E:$E,"&gt;="&amp;$F58,'Inventory (old)'!$E:$E,"&lt;"&amp;$G58)</f>
        <v>0</v>
      </c>
      <c r="BC58" s="7">
        <f>SUMIFS('Inventory (old)'!$M:$M,'Inventory (old)'!$A:$A,"Bike",'Inventory (old)'!$B:$B,$A58,'Inventory (old)'!$E:$E,"&gt;="&amp;$F58,'Inventory (old)'!$E:$E,"&lt;"&amp;$G58)</f>
        <v>0</v>
      </c>
      <c r="BD58" s="7">
        <f>SUMIFS('Inventory (old)'!$M:$M,'Inventory (old)'!$A:$A,"Parking",'Inventory (old)'!$B:$B,$A58,'Inventory (old)'!$E:$E,"&gt;="&amp;$F58,'Inventory (old)'!$E:$E,"&lt;"&amp;$G58)</f>
        <v>0</v>
      </c>
      <c r="BE58" s="1">
        <f>SUMIFS('Inventory (old)'!$S:$S,'Inventory (old)'!$A:$A,"Parking",'Inventory (old)'!$B:$B,$A58,'Inventory (old)'!$E:$E,"&gt;="&amp;$F58,'Inventory (old)'!$E:$E,"&lt;"&amp;$G58)</f>
        <v>0</v>
      </c>
      <c r="BF58" s="13"/>
    </row>
    <row r="59" spans="1:58" x14ac:dyDescent="0.25">
      <c r="A59" s="6" t="s">
        <v>2254</v>
      </c>
      <c r="B59" s="7" t="s">
        <v>21</v>
      </c>
      <c r="C59" s="7" t="s">
        <v>2051</v>
      </c>
      <c r="D59" s="7">
        <v>95</v>
      </c>
      <c r="E59" s="7" t="s">
        <v>2176</v>
      </c>
      <c r="F59" s="8">
        <v>9.9999999999999995E-8</v>
      </c>
      <c r="G59" s="8">
        <v>1.21</v>
      </c>
      <c r="H59" s="7" t="s">
        <v>2190</v>
      </c>
      <c r="I59" s="7" t="s">
        <v>3204</v>
      </c>
      <c r="J59" s="14">
        <f t="shared" si="9"/>
        <v>1.2099998999999999</v>
      </c>
      <c r="K59" s="15" t="s">
        <v>2062</v>
      </c>
      <c r="L59" s="7"/>
      <c r="M59" s="7" t="s">
        <v>2072</v>
      </c>
      <c r="N59" s="20">
        <v>2</v>
      </c>
      <c r="O59" s="20"/>
      <c r="P59" s="20"/>
      <c r="Q59" s="20" t="s">
        <v>201</v>
      </c>
      <c r="R59" s="8"/>
      <c r="S59" s="8"/>
      <c r="T59" s="14"/>
      <c r="U59" s="14"/>
      <c r="V59" s="21"/>
      <c r="W59" s="16"/>
      <c r="Y59" s="1">
        <v>105560</v>
      </c>
      <c r="Z59" s="7">
        <v>2023</v>
      </c>
      <c r="AA59" s="7" t="s">
        <v>3185</v>
      </c>
      <c r="AB59" s="7">
        <v>2022</v>
      </c>
      <c r="AC59" s="16" t="s">
        <v>348</v>
      </c>
      <c r="AD59" s="113">
        <v>2024</v>
      </c>
      <c r="AE59" s="31">
        <f t="shared" si="1"/>
        <v>642</v>
      </c>
      <c r="AF59" s="8">
        <f t="shared" si="2"/>
        <v>1.2099998999999999</v>
      </c>
      <c r="AG59" s="8">
        <f t="shared" si="3"/>
        <v>2.4199997999999998</v>
      </c>
      <c r="AH59" s="8">
        <f t="shared" si="4"/>
        <v>0</v>
      </c>
      <c r="AI59" s="8">
        <f t="shared" si="5"/>
        <v>0</v>
      </c>
      <c r="AJ59" s="7">
        <f>IF($P59="X",SUMIFS('Inventory (old)'!$M:$M,'Inventory (old)'!$A:$A,"Channel",'Inventory (old)'!$B:$B,$A59,'Inventory (old)'!$E:$E,"&gt;="&amp;$F59,'Inventory (old)'!$E:$E,"&lt;"&amp;$G59),0)</f>
        <v>0</v>
      </c>
      <c r="AK59" s="12">
        <f>IF($P59="X",SUMIFS('Inventory (old)'!$M:$M,'Inventory (old)'!$A:$A,"Dotted Line",'Inventory (old)'!$B:$B,$A59,'Inventory (old)'!$E:$E,"&gt;="&amp;$F59,'Inventory (old)'!$E:$E,"&lt;"&amp;$G59),0)</f>
        <v>0</v>
      </c>
      <c r="AL59" s="113">
        <v>2024</v>
      </c>
      <c r="AM59" s="31">
        <f t="shared" si="6"/>
        <v>643</v>
      </c>
      <c r="AN59" s="7">
        <f>IF($P59="X",0,SUMIFS('Inventory (old)'!$M:$M,'Inventory (old)'!$A:$A,"Channel",'Inventory (old)'!$B:$B,$A59,'Inventory (old)'!$E:$E,"&gt;="&amp;F59,'Inventory (old)'!$E:$E,"&lt;"&amp;$G59))</f>
        <v>0</v>
      </c>
      <c r="AO59" s="7">
        <f>IF($P59="X",0,SUMIFS('Inventory (old)'!$M:$M,'Inventory (old)'!$A:$A,"Dotted Line",'Inventory (old)'!$B:$B,$A59,'Inventory (old)'!$E:$E,"&gt;="&amp;$F59,'Inventory (old)'!$E:$E,"&lt;"&amp;$G59))</f>
        <v>0</v>
      </c>
      <c r="AP59" s="7">
        <f>SUMIFS('Inventory (old)'!$M:$M,'Inventory (old)'!$A:$A,"Stop Line",'Inventory (old)'!$B:$B,$A59,'Inventory (old)'!$E:$E,"&gt;="&amp;$F59,'Inventory (old)'!$E:$E,"&lt;"&amp;$G59)</f>
        <v>0</v>
      </c>
      <c r="AQ59" s="7">
        <f>SUMIFS('Inventory (old)'!$M:$M,'Inventory (old)'!$A:$A,"Arrows and Onlys",'Inventory (old)'!$B:$B,$A59,'Inventory (old)'!$E:$E,"&gt;="&amp;$F59,'Inventory (old)'!$E:$E,"&lt;"&amp;$G59)</f>
        <v>0</v>
      </c>
      <c r="AR59" s="7">
        <f>SUMIFS('Inventory (old)'!$N:$N,'Inventory (old)'!$A:$A,"Arrows and Onlys",'Inventory (old)'!$B:$B,$A59,'Inventory (old)'!$E:$E,"&gt;="&amp;$F59,'Inventory (old)'!$E:$E,"&lt;"&amp;$G59)</f>
        <v>0</v>
      </c>
      <c r="AS59" s="7">
        <f>SUMIFS('Inventory (old)'!$O:$O,'Inventory (old)'!$A:$A,"Transverse",'Inventory (old)'!$B:$B,$A59,'Inventory (old)'!$E:$E,"&gt;="&amp;$F59,'Inventory (old)'!$E:$E,"&lt;"&amp;$G59)</f>
        <v>0</v>
      </c>
      <c r="AT59" s="7">
        <f>SUMIFS('Inventory (old)'!$P:$P,'Inventory (old)'!$A:$A,"Transverse",'Inventory (old)'!$B:$B,$A59,'Inventory (old)'!$E:$E,"&gt;="&amp;$F59,'Inventory (old)'!$E:$E,"&lt;"&amp;$G59)</f>
        <v>0</v>
      </c>
      <c r="AU59" s="7">
        <f>SUMIFS('Inventory (old)'!$M:$M,'Inventory (old)'!$A:$A,"Crosswalk",'Inventory (old)'!$B:$B,$A59,'Inventory (old)'!$E:$E,"&gt;="&amp;$F59,'Inventory (old)'!$E:$E,"&lt;"&amp;$G59)</f>
        <v>0</v>
      </c>
      <c r="AV59" s="7">
        <f>SUMIFS('Inventory (old)'!$M:$M,'Inventory (old)'!$A:$A,"Yield Line",'Inventory (old)'!$B:$B,$A59,'Inventory (old)'!$E:$E,"&gt;="&amp;$F59,'Inventory (old)'!$E:$E,"&lt;"&amp;$G59)</f>
        <v>0</v>
      </c>
      <c r="AW59" s="7">
        <f>SUMIFS('Inventory (old)'!$M:$M,'Inventory (old)'!$A:$A,"Island",'Inventory (old)'!$B:$B,$A59,'Inventory (old)'!$E:$E,"&gt;="&amp;$F59,'Inventory (old)'!$E:$E,"&lt;"&amp;$G59)</f>
        <v>0</v>
      </c>
      <c r="AX59" s="7">
        <f>SUMIFS('Inventory (old)'!$M:$M,'Inventory (old)'!$A:$A,"Railroad",'Inventory (old)'!$B:$B,$A59,'Inventory (old)'!$E:$E,"&gt;="&amp;$F59,'Inventory (old)'!$E:$E,"&lt;"&amp;$G59)</f>
        <v>0</v>
      </c>
      <c r="AY59" s="7">
        <f>SUMIFS('Inventory (old)'!$M:$M,'Inventory (old)'!$A:$A,"School",'Inventory (old)'!$B:$B,$A59,'Inventory (old)'!$E:$E,"&gt;="&amp;$F59,'Inventory (old)'!$E:$E,"&lt;"&amp;$G59)</f>
        <v>0</v>
      </c>
      <c r="AZ59" s="7">
        <f>SUMIFS('Inventory (old)'!$M:$M,'Inventory (old)'!$A:$A,"Air Speed",'Inventory (old)'!$B:$B,$A59,'Inventory (old)'!$E:$E,"&gt;="&amp;$F59,'Inventory (old)'!$E:$E,"&lt;"&amp;$G59)</f>
        <v>0</v>
      </c>
      <c r="BA59" s="7">
        <f>SUMIFS('Inventory (old)'!$M:$M,'Inventory (old)'!$A:$A,"Wrong Way",'Inventory (old)'!$B:$B,$A59,'Inventory (old)'!$E:$E,"&gt;="&amp;$F59,'Inventory (old)'!$E:$E,"&lt;"&amp;$G59)</f>
        <v>0</v>
      </c>
      <c r="BB59" s="7">
        <f>SUMIFS('Inventory (old)'!$M:$M,'Inventory (old)'!$A:$A,"Merge Arrow",'Inventory (old)'!$B:$B,$A59,'Inventory (old)'!$E:$E,"&gt;="&amp;$F59,'Inventory (old)'!$E:$E,"&lt;"&amp;$G59)</f>
        <v>0</v>
      </c>
      <c r="BC59" s="7">
        <f>SUMIFS('Inventory (old)'!$M:$M,'Inventory (old)'!$A:$A,"Bike",'Inventory (old)'!$B:$B,$A59,'Inventory (old)'!$E:$E,"&gt;="&amp;$F59,'Inventory (old)'!$E:$E,"&lt;"&amp;$G59)</f>
        <v>0</v>
      </c>
      <c r="BD59" s="7">
        <f>SUMIFS('Inventory (old)'!$M:$M,'Inventory (old)'!$A:$A,"Parking",'Inventory (old)'!$B:$B,$A59,'Inventory (old)'!$E:$E,"&gt;="&amp;$F59,'Inventory (old)'!$E:$E,"&lt;"&amp;$G59)</f>
        <v>0</v>
      </c>
      <c r="BE59" s="1">
        <f>SUMIFS('Inventory (old)'!$S:$S,'Inventory (old)'!$A:$A,"Parking",'Inventory (old)'!$B:$B,$A59,'Inventory (old)'!$E:$E,"&gt;="&amp;$F59,'Inventory (old)'!$E:$E,"&lt;"&amp;$G59)</f>
        <v>0</v>
      </c>
      <c r="BF59" s="13"/>
    </row>
    <row r="60" spans="1:58" x14ac:dyDescent="0.25">
      <c r="A60" s="6" t="s">
        <v>2254</v>
      </c>
      <c r="B60" s="7" t="s">
        <v>21</v>
      </c>
      <c r="C60" s="7" t="s">
        <v>2051</v>
      </c>
      <c r="D60" s="7">
        <v>95</v>
      </c>
      <c r="E60" s="7" t="s">
        <v>2176</v>
      </c>
      <c r="F60" s="8">
        <f>G59</f>
        <v>1.21</v>
      </c>
      <c r="G60" s="8">
        <v>1.42</v>
      </c>
      <c r="H60" s="7" t="s">
        <v>3204</v>
      </c>
      <c r="I60" s="7" t="s">
        <v>3204</v>
      </c>
      <c r="J60" s="14">
        <f t="shared" si="9"/>
        <v>0.20999999999999996</v>
      </c>
      <c r="K60" s="15" t="s">
        <v>2062</v>
      </c>
      <c r="L60" s="7"/>
      <c r="M60" s="7" t="s">
        <v>2072</v>
      </c>
      <c r="N60" s="20">
        <v>2</v>
      </c>
      <c r="O60" s="20"/>
      <c r="P60" s="20"/>
      <c r="Q60" s="20" t="s">
        <v>201</v>
      </c>
      <c r="R60" s="8"/>
      <c r="S60" s="8"/>
      <c r="T60" s="14"/>
      <c r="U60" s="14"/>
      <c r="V60" s="21"/>
      <c r="W60" s="16" t="s">
        <v>2207</v>
      </c>
      <c r="Y60" s="1">
        <v>105560</v>
      </c>
      <c r="Z60" s="7">
        <v>2023</v>
      </c>
      <c r="AA60" s="7" t="s">
        <v>3185</v>
      </c>
      <c r="AB60" s="7">
        <v>2022</v>
      </c>
      <c r="AC60" s="16" t="s">
        <v>348</v>
      </c>
      <c r="AD60" s="113">
        <v>2024</v>
      </c>
      <c r="AE60" s="31">
        <f t="shared" si="1"/>
        <v>642</v>
      </c>
      <c r="AF60" s="8">
        <f t="shared" si="2"/>
        <v>0.20999999999999996</v>
      </c>
      <c r="AG60" s="8">
        <f t="shared" si="3"/>
        <v>0.41999999999999993</v>
      </c>
      <c r="AH60" s="8">
        <f t="shared" si="4"/>
        <v>0</v>
      </c>
      <c r="AI60" s="8">
        <f t="shared" si="5"/>
        <v>0</v>
      </c>
      <c r="AJ60" s="7">
        <f>IF($P60="X",SUMIFS('Inventory (old)'!$M:$M,'Inventory (old)'!$A:$A,"Channel",'Inventory (old)'!$B:$B,$A60,'Inventory (old)'!$E:$E,"&gt;="&amp;$F60,'Inventory (old)'!$E:$E,"&lt;"&amp;$G60),0)</f>
        <v>0</v>
      </c>
      <c r="AK60" s="12">
        <f>IF($P60="X",SUMIFS('Inventory (old)'!$M:$M,'Inventory (old)'!$A:$A,"Dotted Line",'Inventory (old)'!$B:$B,$A60,'Inventory (old)'!$E:$E,"&gt;="&amp;$F60,'Inventory (old)'!$E:$E,"&lt;"&amp;$G60),0)</f>
        <v>0</v>
      </c>
      <c r="AL60" s="113">
        <v>2024</v>
      </c>
      <c r="AM60" s="31">
        <f t="shared" si="6"/>
        <v>643</v>
      </c>
      <c r="AN60" s="7">
        <f>IF($P60="X",0,SUMIFS('Inventory (old)'!$M:$M,'Inventory (old)'!$A:$A,"Channel",'Inventory (old)'!$B:$B,$A60,'Inventory (old)'!$E:$E,"&gt;="&amp;F60,'Inventory (old)'!$E:$E,"&lt;"&amp;$G60))</f>
        <v>0</v>
      </c>
      <c r="AO60" s="7">
        <f>IF($P60="X",0,SUMIFS('Inventory (old)'!$M:$M,'Inventory (old)'!$A:$A,"Dotted Line",'Inventory (old)'!$B:$B,$A60,'Inventory (old)'!$E:$E,"&gt;="&amp;$F60,'Inventory (old)'!$E:$E,"&lt;"&amp;$G60))</f>
        <v>0</v>
      </c>
      <c r="AP60" s="7">
        <f>SUMIFS('Inventory (old)'!$M:$M,'Inventory (old)'!$A:$A,"Stop Line",'Inventory (old)'!$B:$B,$A60,'Inventory (old)'!$E:$E,"&gt;="&amp;$F60,'Inventory (old)'!$E:$E,"&lt;"&amp;$G60)</f>
        <v>0</v>
      </c>
      <c r="AQ60" s="7">
        <f>SUMIFS('Inventory (old)'!$M:$M,'Inventory (old)'!$A:$A,"Arrows and Onlys",'Inventory (old)'!$B:$B,$A60,'Inventory (old)'!$E:$E,"&gt;="&amp;$F60,'Inventory (old)'!$E:$E,"&lt;"&amp;$G60)</f>
        <v>0</v>
      </c>
      <c r="AR60" s="7">
        <f>SUMIFS('Inventory (old)'!$N:$N,'Inventory (old)'!$A:$A,"Arrows and Onlys",'Inventory (old)'!$B:$B,$A60,'Inventory (old)'!$E:$E,"&gt;="&amp;$F60,'Inventory (old)'!$E:$E,"&lt;"&amp;$G60)</f>
        <v>0</v>
      </c>
      <c r="AS60" s="7">
        <f>SUMIFS('Inventory (old)'!$O:$O,'Inventory (old)'!$A:$A,"Transverse",'Inventory (old)'!$B:$B,$A60,'Inventory (old)'!$E:$E,"&gt;="&amp;$F60,'Inventory (old)'!$E:$E,"&lt;"&amp;$G60)</f>
        <v>0</v>
      </c>
      <c r="AT60" s="7">
        <f>SUMIFS('Inventory (old)'!$P:$P,'Inventory (old)'!$A:$A,"Transverse",'Inventory (old)'!$B:$B,$A60,'Inventory (old)'!$E:$E,"&gt;="&amp;$F60,'Inventory (old)'!$E:$E,"&lt;"&amp;$G60)</f>
        <v>0</v>
      </c>
      <c r="AU60" s="7">
        <f>SUMIFS('Inventory (old)'!$M:$M,'Inventory (old)'!$A:$A,"Crosswalk",'Inventory (old)'!$B:$B,$A60,'Inventory (old)'!$E:$E,"&gt;="&amp;$F60,'Inventory (old)'!$E:$E,"&lt;"&amp;$G60)</f>
        <v>0</v>
      </c>
      <c r="AV60" s="7">
        <f>SUMIFS('Inventory (old)'!$M:$M,'Inventory (old)'!$A:$A,"Yield Line",'Inventory (old)'!$B:$B,$A60,'Inventory (old)'!$E:$E,"&gt;="&amp;$F60,'Inventory (old)'!$E:$E,"&lt;"&amp;$G60)</f>
        <v>0</v>
      </c>
      <c r="AW60" s="7">
        <f>SUMIFS('Inventory (old)'!$M:$M,'Inventory (old)'!$A:$A,"Island",'Inventory (old)'!$B:$B,$A60,'Inventory (old)'!$E:$E,"&gt;="&amp;$F60,'Inventory (old)'!$E:$E,"&lt;"&amp;$G60)</f>
        <v>0</v>
      </c>
      <c r="AX60" s="7">
        <f>SUMIFS('Inventory (old)'!$M:$M,'Inventory (old)'!$A:$A,"Railroad",'Inventory (old)'!$B:$B,$A60,'Inventory (old)'!$E:$E,"&gt;="&amp;$F60,'Inventory (old)'!$E:$E,"&lt;"&amp;$G60)</f>
        <v>0</v>
      </c>
      <c r="AY60" s="7">
        <f>SUMIFS('Inventory (old)'!$M:$M,'Inventory (old)'!$A:$A,"School",'Inventory (old)'!$B:$B,$A60,'Inventory (old)'!$E:$E,"&gt;="&amp;$F60,'Inventory (old)'!$E:$E,"&lt;"&amp;$G60)</f>
        <v>0</v>
      </c>
      <c r="AZ60" s="7">
        <f>SUMIFS('Inventory (old)'!$M:$M,'Inventory (old)'!$A:$A,"Air Speed",'Inventory (old)'!$B:$B,$A60,'Inventory (old)'!$E:$E,"&gt;="&amp;$F60,'Inventory (old)'!$E:$E,"&lt;"&amp;$G60)</f>
        <v>0</v>
      </c>
      <c r="BA60" s="7">
        <f>SUMIFS('Inventory (old)'!$M:$M,'Inventory (old)'!$A:$A,"Wrong Way",'Inventory (old)'!$B:$B,$A60,'Inventory (old)'!$E:$E,"&gt;="&amp;$F60,'Inventory (old)'!$E:$E,"&lt;"&amp;$G60)</f>
        <v>0</v>
      </c>
      <c r="BB60" s="7">
        <f>SUMIFS('Inventory (old)'!$M:$M,'Inventory (old)'!$A:$A,"Merge Arrow",'Inventory (old)'!$B:$B,$A60,'Inventory (old)'!$E:$E,"&gt;="&amp;$F60,'Inventory (old)'!$E:$E,"&lt;"&amp;$G60)</f>
        <v>0</v>
      </c>
      <c r="BC60" s="7">
        <f>SUMIFS('Inventory (old)'!$M:$M,'Inventory (old)'!$A:$A,"Bike",'Inventory (old)'!$B:$B,$A60,'Inventory (old)'!$E:$E,"&gt;="&amp;$F60,'Inventory (old)'!$E:$E,"&lt;"&amp;$G60)</f>
        <v>0</v>
      </c>
      <c r="BD60" s="7">
        <f>SUMIFS('Inventory (old)'!$M:$M,'Inventory (old)'!$A:$A,"Parking",'Inventory (old)'!$B:$B,$A60,'Inventory (old)'!$E:$E,"&gt;="&amp;$F60,'Inventory (old)'!$E:$E,"&lt;"&amp;$G60)</f>
        <v>0</v>
      </c>
      <c r="BE60" s="1">
        <f>SUMIFS('Inventory (old)'!$S:$S,'Inventory (old)'!$A:$A,"Parking",'Inventory (old)'!$B:$B,$A60,'Inventory (old)'!$E:$E,"&gt;="&amp;$F60,'Inventory (old)'!$E:$E,"&lt;"&amp;$G60)</f>
        <v>0</v>
      </c>
      <c r="BF60" s="13"/>
    </row>
    <row r="61" spans="1:58" x14ac:dyDescent="0.25">
      <c r="A61" s="6" t="s">
        <v>2254</v>
      </c>
      <c r="B61" s="7" t="s">
        <v>21</v>
      </c>
      <c r="C61" s="7" t="s">
        <v>2051</v>
      </c>
      <c r="D61" s="7">
        <v>95</v>
      </c>
      <c r="E61" s="7" t="s">
        <v>2176</v>
      </c>
      <c r="F61" s="8">
        <f>G60</f>
        <v>1.42</v>
      </c>
      <c r="G61" s="8">
        <v>6.49</v>
      </c>
      <c r="H61" s="7" t="s">
        <v>3204</v>
      </c>
      <c r="I61" s="7" t="s">
        <v>349</v>
      </c>
      <c r="J61" s="14">
        <f t="shared" si="9"/>
        <v>5.07</v>
      </c>
      <c r="K61" s="15" t="s">
        <v>2062</v>
      </c>
      <c r="L61" s="7"/>
      <c r="M61" s="7" t="s">
        <v>2072</v>
      </c>
      <c r="N61" s="20">
        <v>2</v>
      </c>
      <c r="O61" s="20"/>
      <c r="P61" s="20"/>
      <c r="Q61" s="20" t="s">
        <v>201</v>
      </c>
      <c r="R61" s="8"/>
      <c r="S61" s="8"/>
      <c r="T61" s="14"/>
      <c r="U61" s="14"/>
      <c r="V61" s="21"/>
      <c r="W61" s="16"/>
      <c r="X61" s="1">
        <v>102972</v>
      </c>
      <c r="Y61" s="1">
        <v>105560</v>
      </c>
      <c r="Z61" s="7">
        <v>2023</v>
      </c>
      <c r="AA61" s="7" t="s">
        <v>3185</v>
      </c>
      <c r="AB61" s="7">
        <v>2022</v>
      </c>
      <c r="AC61" s="16" t="s">
        <v>25</v>
      </c>
      <c r="AD61" s="113">
        <v>2024</v>
      </c>
      <c r="AE61" s="31">
        <f t="shared" si="1"/>
        <v>642</v>
      </c>
      <c r="AF61" s="8">
        <f t="shared" si="2"/>
        <v>5.07</v>
      </c>
      <c r="AG61" s="8">
        <f t="shared" si="3"/>
        <v>10.14</v>
      </c>
      <c r="AH61" s="8">
        <f t="shared" si="4"/>
        <v>0</v>
      </c>
      <c r="AI61" s="8">
        <f t="shared" si="5"/>
        <v>0</v>
      </c>
      <c r="AJ61" s="7">
        <f>IF($P61="X",SUMIFS('Inventory (old)'!$M:$M,'Inventory (old)'!$A:$A,"Channel",'Inventory (old)'!$B:$B,$A61,'Inventory (old)'!$E:$E,"&gt;="&amp;$F61,'Inventory (old)'!$E:$E,"&lt;"&amp;$G61),0)</f>
        <v>0</v>
      </c>
      <c r="AK61" s="12">
        <f>IF($P61="X",SUMIFS('Inventory (old)'!$M:$M,'Inventory (old)'!$A:$A,"Dotted Line",'Inventory (old)'!$B:$B,$A61,'Inventory (old)'!$E:$E,"&gt;="&amp;$F61,'Inventory (old)'!$E:$E,"&lt;"&amp;$G61),0)</f>
        <v>0</v>
      </c>
      <c r="AL61" s="113"/>
      <c r="AM61" s="31" t="str">
        <f t="shared" si="6"/>
        <v/>
      </c>
      <c r="AN61" s="7">
        <f>IF($P61="X",0,SUMIFS('Inventory (old)'!$M:$M,'Inventory (old)'!$A:$A,"Channel",'Inventory (old)'!$B:$B,$A61,'Inventory (old)'!$E:$E,"&gt;="&amp;F61,'Inventory (old)'!$E:$E,"&lt;"&amp;$G61))</f>
        <v>0</v>
      </c>
      <c r="AO61" s="7">
        <f>IF($P61="X",0,SUMIFS('Inventory (old)'!$M:$M,'Inventory (old)'!$A:$A,"Dotted Line",'Inventory (old)'!$B:$B,$A61,'Inventory (old)'!$E:$E,"&gt;="&amp;$F61,'Inventory (old)'!$E:$E,"&lt;"&amp;$G61))</f>
        <v>0</v>
      </c>
      <c r="AP61" s="7">
        <f>SUMIFS('Inventory (old)'!$M:$M,'Inventory (old)'!$A:$A,"Stop Line",'Inventory (old)'!$B:$B,$A61,'Inventory (old)'!$E:$E,"&gt;="&amp;$F61,'Inventory (old)'!$E:$E,"&lt;"&amp;$G61)</f>
        <v>0</v>
      </c>
      <c r="AQ61" s="7">
        <f>SUMIFS('Inventory (old)'!$M:$M,'Inventory (old)'!$A:$A,"Arrows and Onlys",'Inventory (old)'!$B:$B,$A61,'Inventory (old)'!$E:$E,"&gt;="&amp;$F61,'Inventory (old)'!$E:$E,"&lt;"&amp;$G61)</f>
        <v>0</v>
      </c>
      <c r="AR61" s="7">
        <f>SUMIFS('Inventory (old)'!$N:$N,'Inventory (old)'!$A:$A,"Arrows and Onlys",'Inventory (old)'!$B:$B,$A61,'Inventory (old)'!$E:$E,"&gt;="&amp;$F61,'Inventory (old)'!$E:$E,"&lt;"&amp;$G61)</f>
        <v>0</v>
      </c>
      <c r="AS61" s="7">
        <f>SUMIFS('Inventory (old)'!$O:$O,'Inventory (old)'!$A:$A,"Transverse",'Inventory (old)'!$B:$B,$A61,'Inventory (old)'!$E:$E,"&gt;="&amp;$F61,'Inventory (old)'!$E:$E,"&lt;"&amp;$G61)</f>
        <v>0</v>
      </c>
      <c r="AT61" s="7">
        <f>SUMIFS('Inventory (old)'!$P:$P,'Inventory (old)'!$A:$A,"Transverse",'Inventory (old)'!$B:$B,$A61,'Inventory (old)'!$E:$E,"&gt;="&amp;$F61,'Inventory (old)'!$E:$E,"&lt;"&amp;$G61)</f>
        <v>0</v>
      </c>
      <c r="AU61" s="7">
        <f>SUMIFS('Inventory (old)'!$M:$M,'Inventory (old)'!$A:$A,"Crosswalk",'Inventory (old)'!$B:$B,$A61,'Inventory (old)'!$E:$E,"&gt;="&amp;$F61,'Inventory (old)'!$E:$E,"&lt;"&amp;$G61)</f>
        <v>0</v>
      </c>
      <c r="AV61" s="7">
        <f>SUMIFS('Inventory (old)'!$M:$M,'Inventory (old)'!$A:$A,"Yield Line",'Inventory (old)'!$B:$B,$A61,'Inventory (old)'!$E:$E,"&gt;="&amp;$F61,'Inventory (old)'!$E:$E,"&lt;"&amp;$G61)</f>
        <v>0</v>
      </c>
      <c r="AW61" s="7">
        <f>SUMIFS('Inventory (old)'!$M:$M,'Inventory (old)'!$A:$A,"Island",'Inventory (old)'!$B:$B,$A61,'Inventory (old)'!$E:$E,"&gt;="&amp;$F61,'Inventory (old)'!$E:$E,"&lt;"&amp;$G61)</f>
        <v>0</v>
      </c>
      <c r="AX61" s="7">
        <f>SUMIFS('Inventory (old)'!$M:$M,'Inventory (old)'!$A:$A,"Railroad",'Inventory (old)'!$B:$B,$A61,'Inventory (old)'!$E:$E,"&gt;="&amp;$F61,'Inventory (old)'!$E:$E,"&lt;"&amp;$G61)</f>
        <v>0</v>
      </c>
      <c r="AY61" s="7">
        <f>SUMIFS('Inventory (old)'!$M:$M,'Inventory (old)'!$A:$A,"School",'Inventory (old)'!$B:$B,$A61,'Inventory (old)'!$E:$E,"&gt;="&amp;$F61,'Inventory (old)'!$E:$E,"&lt;"&amp;$G61)</f>
        <v>0</v>
      </c>
      <c r="AZ61" s="7">
        <f>SUMIFS('Inventory (old)'!$M:$M,'Inventory (old)'!$A:$A,"Air Speed",'Inventory (old)'!$B:$B,$A61,'Inventory (old)'!$E:$E,"&gt;="&amp;$F61,'Inventory (old)'!$E:$E,"&lt;"&amp;$G61)</f>
        <v>0</v>
      </c>
      <c r="BA61" s="7">
        <f>SUMIFS('Inventory (old)'!$M:$M,'Inventory (old)'!$A:$A,"Wrong Way",'Inventory (old)'!$B:$B,$A61,'Inventory (old)'!$E:$E,"&gt;="&amp;$F61,'Inventory (old)'!$E:$E,"&lt;"&amp;$G61)</f>
        <v>0</v>
      </c>
      <c r="BB61" s="7">
        <f>SUMIFS('Inventory (old)'!$M:$M,'Inventory (old)'!$A:$A,"Merge Arrow",'Inventory (old)'!$B:$B,$A61,'Inventory (old)'!$E:$E,"&gt;="&amp;$F61,'Inventory (old)'!$E:$E,"&lt;"&amp;$G61)</f>
        <v>0</v>
      </c>
      <c r="BC61" s="7">
        <f>SUMIFS('Inventory (old)'!$M:$M,'Inventory (old)'!$A:$A,"Bike",'Inventory (old)'!$B:$B,$A61,'Inventory (old)'!$E:$E,"&gt;="&amp;$F61,'Inventory (old)'!$E:$E,"&lt;"&amp;$G61)</f>
        <v>0</v>
      </c>
      <c r="BD61" s="7">
        <f>SUMIFS('Inventory (old)'!$M:$M,'Inventory (old)'!$A:$A,"Parking",'Inventory (old)'!$B:$B,$A61,'Inventory (old)'!$E:$E,"&gt;="&amp;$F61,'Inventory (old)'!$E:$E,"&lt;"&amp;$G61)</f>
        <v>0</v>
      </c>
      <c r="BE61" s="1">
        <f>SUMIFS('Inventory (old)'!$S:$S,'Inventory (old)'!$A:$A,"Parking",'Inventory (old)'!$B:$B,$A61,'Inventory (old)'!$E:$E,"&gt;="&amp;$F61,'Inventory (old)'!$E:$E,"&lt;"&amp;$G61)</f>
        <v>0</v>
      </c>
      <c r="BF61" s="13"/>
    </row>
    <row r="62" spans="1:58" x14ac:dyDescent="0.25">
      <c r="A62" s="6" t="s">
        <v>2254</v>
      </c>
      <c r="B62" s="7" t="s">
        <v>21</v>
      </c>
      <c r="C62" s="7" t="s">
        <v>2051</v>
      </c>
      <c r="D62" s="7">
        <v>95</v>
      </c>
      <c r="E62" s="7" t="s">
        <v>2176</v>
      </c>
      <c r="F62" s="8">
        <f>G61</f>
        <v>6.49</v>
      </c>
      <c r="G62" s="8">
        <v>13.5</v>
      </c>
      <c r="H62" s="7" t="s">
        <v>349</v>
      </c>
      <c r="I62" s="7" t="s">
        <v>2182</v>
      </c>
      <c r="J62" s="14">
        <f t="shared" si="9"/>
        <v>7.01</v>
      </c>
      <c r="K62" s="15" t="s">
        <v>2062</v>
      </c>
      <c r="L62" s="7"/>
      <c r="M62" s="7" t="s">
        <v>2072</v>
      </c>
      <c r="N62" s="20">
        <v>2</v>
      </c>
      <c r="O62" s="20"/>
      <c r="P62" s="20"/>
      <c r="Q62" s="20" t="s">
        <v>201</v>
      </c>
      <c r="R62" s="8"/>
      <c r="S62" s="8"/>
      <c r="T62" s="14"/>
      <c r="U62" s="14"/>
      <c r="V62" s="21"/>
      <c r="W62" s="16"/>
      <c r="X62" s="1">
        <v>119430</v>
      </c>
      <c r="Y62" s="1">
        <v>105560</v>
      </c>
      <c r="Z62" s="7">
        <v>2023</v>
      </c>
      <c r="AA62" s="7" t="s">
        <v>3185</v>
      </c>
      <c r="AB62" s="7">
        <v>2022</v>
      </c>
      <c r="AC62" s="16" t="s">
        <v>348</v>
      </c>
      <c r="AD62" s="113">
        <v>2024</v>
      </c>
      <c r="AE62" s="31">
        <f t="shared" si="1"/>
        <v>642</v>
      </c>
      <c r="AF62" s="8">
        <f t="shared" si="2"/>
        <v>7.01</v>
      </c>
      <c r="AG62" s="8">
        <f t="shared" si="3"/>
        <v>14.02</v>
      </c>
      <c r="AH62" s="8">
        <f t="shared" si="4"/>
        <v>0</v>
      </c>
      <c r="AI62" s="8">
        <f t="shared" si="5"/>
        <v>0</v>
      </c>
      <c r="AJ62" s="7">
        <f>IF($P62="X",SUMIFS('Inventory (old)'!$M:$M,'Inventory (old)'!$A:$A,"Channel",'Inventory (old)'!$B:$B,$A62,'Inventory (old)'!$E:$E,"&gt;="&amp;$F62,'Inventory (old)'!$E:$E,"&lt;"&amp;$G62),0)</f>
        <v>0</v>
      </c>
      <c r="AK62" s="12">
        <f>IF($P62="X",SUMIFS('Inventory (old)'!$M:$M,'Inventory (old)'!$A:$A,"Dotted Line",'Inventory (old)'!$B:$B,$A62,'Inventory (old)'!$E:$E,"&gt;="&amp;$F62,'Inventory (old)'!$E:$E,"&lt;"&amp;$G62),0)</f>
        <v>0</v>
      </c>
      <c r="AL62" s="113"/>
      <c r="AM62" s="31" t="str">
        <f t="shared" si="6"/>
        <v/>
      </c>
      <c r="AN62" s="7">
        <f>IF($P62="X",0,SUMIFS('Inventory (old)'!$M:$M,'Inventory (old)'!$A:$A,"Channel",'Inventory (old)'!$B:$B,$A62,'Inventory (old)'!$E:$E,"&gt;="&amp;F62,'Inventory (old)'!$E:$E,"&lt;"&amp;$G62))</f>
        <v>0</v>
      </c>
      <c r="AO62" s="7">
        <f>IF($P62="X",0,SUMIFS('Inventory (old)'!$M:$M,'Inventory (old)'!$A:$A,"Dotted Line",'Inventory (old)'!$B:$B,$A62,'Inventory (old)'!$E:$E,"&gt;="&amp;$F62,'Inventory (old)'!$E:$E,"&lt;"&amp;$G62))</f>
        <v>0</v>
      </c>
      <c r="AP62" s="7">
        <f>SUMIFS('Inventory (old)'!$M:$M,'Inventory (old)'!$A:$A,"Stop Line",'Inventory (old)'!$B:$B,$A62,'Inventory (old)'!$E:$E,"&gt;="&amp;$F62,'Inventory (old)'!$E:$E,"&lt;"&amp;$G62)</f>
        <v>71</v>
      </c>
      <c r="AQ62" s="7">
        <f>SUMIFS('Inventory (old)'!$M:$M,'Inventory (old)'!$A:$A,"Arrows and Onlys",'Inventory (old)'!$B:$B,$A62,'Inventory (old)'!$E:$E,"&gt;="&amp;$F62,'Inventory (old)'!$E:$E,"&lt;"&amp;$G62)</f>
        <v>0</v>
      </c>
      <c r="AR62" s="7">
        <f>SUMIFS('Inventory (old)'!$N:$N,'Inventory (old)'!$A:$A,"Arrows and Onlys",'Inventory (old)'!$B:$B,$A62,'Inventory (old)'!$E:$E,"&gt;="&amp;$F62,'Inventory (old)'!$E:$E,"&lt;"&amp;$G62)</f>
        <v>0</v>
      </c>
      <c r="AS62" s="7">
        <f>SUMIFS('Inventory (old)'!$O:$O,'Inventory (old)'!$A:$A,"Transverse",'Inventory (old)'!$B:$B,$A62,'Inventory (old)'!$E:$E,"&gt;="&amp;$F62,'Inventory (old)'!$E:$E,"&lt;"&amp;$G62)</f>
        <v>0</v>
      </c>
      <c r="AT62" s="7">
        <f>SUMIFS('Inventory (old)'!$P:$P,'Inventory (old)'!$A:$A,"Transverse",'Inventory (old)'!$B:$B,$A62,'Inventory (old)'!$E:$E,"&gt;="&amp;$F62,'Inventory (old)'!$E:$E,"&lt;"&amp;$G62)</f>
        <v>0</v>
      </c>
      <c r="AU62" s="7">
        <f>SUMIFS('Inventory (old)'!$M:$M,'Inventory (old)'!$A:$A,"Crosswalk",'Inventory (old)'!$B:$B,$A62,'Inventory (old)'!$E:$E,"&gt;="&amp;$F62,'Inventory (old)'!$E:$E,"&lt;"&amp;$G62)</f>
        <v>0</v>
      </c>
      <c r="AV62" s="7">
        <f>SUMIFS('Inventory (old)'!$M:$M,'Inventory (old)'!$A:$A,"Yield Line",'Inventory (old)'!$B:$B,$A62,'Inventory (old)'!$E:$E,"&gt;="&amp;$F62,'Inventory (old)'!$E:$E,"&lt;"&amp;$G62)</f>
        <v>0</v>
      </c>
      <c r="AW62" s="7">
        <f>SUMIFS('Inventory (old)'!$M:$M,'Inventory (old)'!$A:$A,"Island",'Inventory (old)'!$B:$B,$A62,'Inventory (old)'!$E:$E,"&gt;="&amp;$F62,'Inventory (old)'!$E:$E,"&lt;"&amp;$G62)</f>
        <v>0</v>
      </c>
      <c r="AX62" s="7">
        <f>SUMIFS('Inventory (old)'!$M:$M,'Inventory (old)'!$A:$A,"Railroad",'Inventory (old)'!$B:$B,$A62,'Inventory (old)'!$E:$E,"&gt;="&amp;$F62,'Inventory (old)'!$E:$E,"&lt;"&amp;$G62)</f>
        <v>0</v>
      </c>
      <c r="AY62" s="7">
        <f>SUMIFS('Inventory (old)'!$M:$M,'Inventory (old)'!$A:$A,"School",'Inventory (old)'!$B:$B,$A62,'Inventory (old)'!$E:$E,"&gt;="&amp;$F62,'Inventory (old)'!$E:$E,"&lt;"&amp;$G62)</f>
        <v>0</v>
      </c>
      <c r="AZ62" s="7">
        <f>SUMIFS('Inventory (old)'!$M:$M,'Inventory (old)'!$A:$A,"Air Speed",'Inventory (old)'!$B:$B,$A62,'Inventory (old)'!$E:$E,"&gt;="&amp;$F62,'Inventory (old)'!$E:$E,"&lt;"&amp;$G62)</f>
        <v>0</v>
      </c>
      <c r="BA62" s="7">
        <f>SUMIFS('Inventory (old)'!$M:$M,'Inventory (old)'!$A:$A,"Wrong Way",'Inventory (old)'!$B:$B,$A62,'Inventory (old)'!$E:$E,"&gt;="&amp;$F62,'Inventory (old)'!$E:$E,"&lt;"&amp;$G62)</f>
        <v>0</v>
      </c>
      <c r="BB62" s="7">
        <f>SUMIFS('Inventory (old)'!$M:$M,'Inventory (old)'!$A:$A,"Merge Arrow",'Inventory (old)'!$B:$B,$A62,'Inventory (old)'!$E:$E,"&gt;="&amp;$F62,'Inventory (old)'!$E:$E,"&lt;"&amp;$G62)</f>
        <v>0</v>
      </c>
      <c r="BC62" s="7">
        <f>SUMIFS('Inventory (old)'!$M:$M,'Inventory (old)'!$A:$A,"Bike",'Inventory (old)'!$B:$B,$A62,'Inventory (old)'!$E:$E,"&gt;="&amp;$F62,'Inventory (old)'!$E:$E,"&lt;"&amp;$G62)</f>
        <v>0</v>
      </c>
      <c r="BD62" s="7">
        <f>SUMIFS('Inventory (old)'!$M:$M,'Inventory (old)'!$A:$A,"Parking",'Inventory (old)'!$B:$B,$A62,'Inventory (old)'!$E:$E,"&gt;="&amp;$F62,'Inventory (old)'!$E:$E,"&lt;"&amp;$G62)</f>
        <v>0</v>
      </c>
      <c r="BE62" s="1">
        <f>SUMIFS('Inventory (old)'!$S:$S,'Inventory (old)'!$A:$A,"Parking",'Inventory (old)'!$B:$B,$A62,'Inventory (old)'!$E:$E,"&gt;="&amp;$F62,'Inventory (old)'!$E:$E,"&lt;"&amp;$G62)</f>
        <v>0</v>
      </c>
      <c r="BF62" s="13"/>
    </row>
    <row r="63" spans="1:58" hidden="1" x14ac:dyDescent="0.25">
      <c r="A63" s="6" t="s">
        <v>2255</v>
      </c>
      <c r="B63" s="7" t="s">
        <v>21</v>
      </c>
      <c r="C63" s="7" t="s">
        <v>2051</v>
      </c>
      <c r="D63" s="7">
        <v>96</v>
      </c>
      <c r="E63" s="7" t="s">
        <v>2176</v>
      </c>
      <c r="F63" s="8">
        <v>1.0000000000000001E-5</v>
      </c>
      <c r="G63" s="8">
        <v>3.58</v>
      </c>
      <c r="H63" s="7" t="s">
        <v>2190</v>
      </c>
      <c r="I63" s="7" t="s">
        <v>2223</v>
      </c>
      <c r="J63" s="14">
        <f t="shared" si="9"/>
        <v>3.57999</v>
      </c>
      <c r="K63" s="15" t="s">
        <v>2062</v>
      </c>
      <c r="L63" s="7"/>
      <c r="M63" s="7" t="s">
        <v>2072</v>
      </c>
      <c r="N63" s="20">
        <v>2</v>
      </c>
      <c r="O63" s="20"/>
      <c r="P63" s="20"/>
      <c r="Q63" s="20" t="s">
        <v>201</v>
      </c>
      <c r="R63" s="8"/>
      <c r="S63" s="8"/>
      <c r="T63" s="14"/>
      <c r="U63" s="14"/>
      <c r="V63" s="21"/>
      <c r="W63" s="16"/>
      <c r="X63" s="1">
        <v>119429</v>
      </c>
      <c r="Y63" s="1">
        <v>105560</v>
      </c>
      <c r="Z63" s="7">
        <v>2023</v>
      </c>
      <c r="AA63" s="7" t="s">
        <v>3185</v>
      </c>
      <c r="AB63" s="7">
        <v>2023</v>
      </c>
      <c r="AC63" s="16" t="s">
        <v>348</v>
      </c>
      <c r="AD63" s="113"/>
      <c r="AE63" s="31" t="str">
        <f t="shared" si="1"/>
        <v/>
      </c>
      <c r="AF63" s="8">
        <f t="shared" si="2"/>
        <v>3.57999</v>
      </c>
      <c r="AG63" s="8">
        <f t="shared" si="3"/>
        <v>7.15998</v>
      </c>
      <c r="AH63" s="8">
        <f t="shared" si="4"/>
        <v>0</v>
      </c>
      <c r="AI63" s="8">
        <f t="shared" si="5"/>
        <v>0</v>
      </c>
      <c r="AJ63" s="7">
        <f>IF($P63="X",SUMIFS('Inventory (old)'!$M:$M,'Inventory (old)'!$A:$A,"Channel",'Inventory (old)'!$B:$B,$A63,'Inventory (old)'!$E:$E,"&gt;="&amp;$F63,'Inventory (old)'!$E:$E,"&lt;"&amp;$G63),0)</f>
        <v>0</v>
      </c>
      <c r="AK63" s="12">
        <f>IF($P63="X",SUMIFS('Inventory (old)'!$M:$M,'Inventory (old)'!$A:$A,"Dotted Line",'Inventory (old)'!$B:$B,$A63,'Inventory (old)'!$E:$E,"&gt;="&amp;$F63,'Inventory (old)'!$E:$E,"&lt;"&amp;$G63),0)</f>
        <v>0</v>
      </c>
      <c r="AL63" s="113"/>
      <c r="AM63" s="31" t="str">
        <f t="shared" si="6"/>
        <v/>
      </c>
      <c r="AN63" s="7">
        <f>IF($P63="X",0,SUMIFS('Inventory (old)'!$M:$M,'Inventory (old)'!$A:$A,"Channel",'Inventory (old)'!$B:$B,$A63,'Inventory (old)'!$E:$E,"&gt;="&amp;F63,'Inventory (old)'!$E:$E,"&lt;"&amp;$G63))</f>
        <v>0</v>
      </c>
      <c r="AO63" s="7">
        <f>IF($P63="X",0,SUMIFS('Inventory (old)'!$M:$M,'Inventory (old)'!$A:$A,"Dotted Line",'Inventory (old)'!$B:$B,$A63,'Inventory (old)'!$E:$E,"&gt;="&amp;$F63,'Inventory (old)'!$E:$E,"&lt;"&amp;$G63))</f>
        <v>0</v>
      </c>
      <c r="AP63" s="7">
        <f>SUMIFS('Inventory (old)'!$M:$M,'Inventory (old)'!$A:$A,"Stop Line",'Inventory (old)'!$B:$B,$A63,'Inventory (old)'!$E:$E,"&gt;="&amp;$F63,'Inventory (old)'!$E:$E,"&lt;"&amp;$G63)</f>
        <v>0</v>
      </c>
      <c r="AQ63" s="7">
        <f>SUMIFS('Inventory (old)'!$M:$M,'Inventory (old)'!$A:$A,"Arrows and Onlys",'Inventory (old)'!$B:$B,$A63,'Inventory (old)'!$E:$E,"&gt;="&amp;$F63,'Inventory (old)'!$E:$E,"&lt;"&amp;$G63)</f>
        <v>0</v>
      </c>
      <c r="AR63" s="7">
        <f>SUMIFS('Inventory (old)'!$N:$N,'Inventory (old)'!$A:$A,"Arrows and Onlys",'Inventory (old)'!$B:$B,$A63,'Inventory (old)'!$E:$E,"&gt;="&amp;$F63,'Inventory (old)'!$E:$E,"&lt;"&amp;$G63)</f>
        <v>0</v>
      </c>
      <c r="AS63" s="7">
        <f>SUMIFS('Inventory (old)'!$O:$O,'Inventory (old)'!$A:$A,"Transverse",'Inventory (old)'!$B:$B,$A63,'Inventory (old)'!$E:$E,"&gt;="&amp;$F63,'Inventory (old)'!$E:$E,"&lt;"&amp;$G63)</f>
        <v>0</v>
      </c>
      <c r="AT63" s="7">
        <f>SUMIFS('Inventory (old)'!$P:$P,'Inventory (old)'!$A:$A,"Transverse",'Inventory (old)'!$B:$B,$A63,'Inventory (old)'!$E:$E,"&gt;="&amp;$F63,'Inventory (old)'!$E:$E,"&lt;"&amp;$G63)</f>
        <v>0</v>
      </c>
      <c r="AU63" s="7">
        <f>SUMIFS('Inventory (old)'!$M:$M,'Inventory (old)'!$A:$A,"Crosswalk",'Inventory (old)'!$B:$B,$A63,'Inventory (old)'!$E:$E,"&gt;="&amp;$F63,'Inventory (old)'!$E:$E,"&lt;"&amp;$G63)</f>
        <v>0</v>
      </c>
      <c r="AV63" s="7">
        <f>SUMIFS('Inventory (old)'!$M:$M,'Inventory (old)'!$A:$A,"Yield Line",'Inventory (old)'!$B:$B,$A63,'Inventory (old)'!$E:$E,"&gt;="&amp;$F63,'Inventory (old)'!$E:$E,"&lt;"&amp;$G63)</f>
        <v>0</v>
      </c>
      <c r="AW63" s="7">
        <f>SUMIFS('Inventory (old)'!$M:$M,'Inventory (old)'!$A:$A,"Island",'Inventory (old)'!$B:$B,$A63,'Inventory (old)'!$E:$E,"&gt;="&amp;$F63,'Inventory (old)'!$E:$E,"&lt;"&amp;$G63)</f>
        <v>0</v>
      </c>
      <c r="AX63" s="7">
        <f>SUMIFS('Inventory (old)'!$M:$M,'Inventory (old)'!$A:$A,"Railroad",'Inventory (old)'!$B:$B,$A63,'Inventory (old)'!$E:$E,"&gt;="&amp;$F63,'Inventory (old)'!$E:$E,"&lt;"&amp;$G63)</f>
        <v>1</v>
      </c>
      <c r="AY63" s="7">
        <f>SUMIFS('Inventory (old)'!$M:$M,'Inventory (old)'!$A:$A,"School",'Inventory (old)'!$B:$B,$A63,'Inventory (old)'!$E:$E,"&gt;="&amp;$F63,'Inventory (old)'!$E:$E,"&lt;"&amp;$G63)</f>
        <v>0</v>
      </c>
      <c r="AZ63" s="7">
        <f>SUMIFS('Inventory (old)'!$M:$M,'Inventory (old)'!$A:$A,"Air Speed",'Inventory (old)'!$B:$B,$A63,'Inventory (old)'!$E:$E,"&gt;="&amp;$F63,'Inventory (old)'!$E:$E,"&lt;"&amp;$G63)</f>
        <v>0</v>
      </c>
      <c r="BA63" s="7">
        <f>SUMIFS('Inventory (old)'!$M:$M,'Inventory (old)'!$A:$A,"Wrong Way",'Inventory (old)'!$B:$B,$A63,'Inventory (old)'!$E:$E,"&gt;="&amp;$F63,'Inventory (old)'!$E:$E,"&lt;"&amp;$G63)</f>
        <v>0</v>
      </c>
      <c r="BB63" s="7">
        <f>SUMIFS('Inventory (old)'!$M:$M,'Inventory (old)'!$A:$A,"Merge Arrow",'Inventory (old)'!$B:$B,$A63,'Inventory (old)'!$E:$E,"&gt;="&amp;$F63,'Inventory (old)'!$E:$E,"&lt;"&amp;$G63)</f>
        <v>0</v>
      </c>
      <c r="BC63" s="7">
        <f>SUMIFS('Inventory (old)'!$M:$M,'Inventory (old)'!$A:$A,"Bike",'Inventory (old)'!$B:$B,$A63,'Inventory (old)'!$E:$E,"&gt;="&amp;$F63,'Inventory (old)'!$E:$E,"&lt;"&amp;$G63)</f>
        <v>0</v>
      </c>
      <c r="BD63" s="7">
        <f>SUMIFS('Inventory (old)'!$M:$M,'Inventory (old)'!$A:$A,"Parking",'Inventory (old)'!$B:$B,$A63,'Inventory (old)'!$E:$E,"&gt;="&amp;$F63,'Inventory (old)'!$E:$E,"&lt;"&amp;$G63)</f>
        <v>0</v>
      </c>
      <c r="BE63" s="1">
        <f>SUMIFS('Inventory (old)'!$S:$S,'Inventory (old)'!$A:$A,"Parking",'Inventory (old)'!$B:$B,$A63,'Inventory (old)'!$E:$E,"&gt;="&amp;$F63,'Inventory (old)'!$E:$E,"&lt;"&amp;$G63)</f>
        <v>0</v>
      </c>
      <c r="BF63" s="13"/>
    </row>
    <row r="64" spans="1:58" x14ac:dyDescent="0.25">
      <c r="A64" s="6" t="s">
        <v>2256</v>
      </c>
      <c r="B64" s="7" t="s">
        <v>21</v>
      </c>
      <c r="C64" s="7" t="s">
        <v>2051</v>
      </c>
      <c r="D64" s="7">
        <v>97</v>
      </c>
      <c r="E64" s="7" t="s">
        <v>2176</v>
      </c>
      <c r="F64" s="8">
        <v>1E-8</v>
      </c>
      <c r="G64" s="8">
        <v>4.3899999999999997</v>
      </c>
      <c r="H64" s="7" t="s">
        <v>2190</v>
      </c>
      <c r="I64" s="7" t="s">
        <v>596</v>
      </c>
      <c r="J64" s="14">
        <f t="shared" si="9"/>
        <v>4.3899999899999997</v>
      </c>
      <c r="K64" s="15" t="s">
        <v>2062</v>
      </c>
      <c r="L64" s="7"/>
      <c r="M64" s="7" t="s">
        <v>2072</v>
      </c>
      <c r="N64" s="20">
        <v>2</v>
      </c>
      <c r="O64" s="20"/>
      <c r="P64" s="20"/>
      <c r="Q64" s="20"/>
      <c r="R64" s="8"/>
      <c r="S64" s="8"/>
      <c r="T64" s="14"/>
      <c r="U64" s="14"/>
      <c r="V64" s="21"/>
      <c r="W64" s="16"/>
      <c r="Y64" s="1">
        <v>105560</v>
      </c>
      <c r="Z64" s="7">
        <v>2023</v>
      </c>
      <c r="AA64" s="7" t="s">
        <v>3185</v>
      </c>
      <c r="AB64" s="7">
        <v>2022</v>
      </c>
      <c r="AC64" s="16" t="s">
        <v>348</v>
      </c>
      <c r="AD64" s="113">
        <v>2024</v>
      </c>
      <c r="AE64" s="31">
        <f t="shared" si="1"/>
        <v>642</v>
      </c>
      <c r="AF64" s="8">
        <f t="shared" si="2"/>
        <v>4.3899999899999997</v>
      </c>
      <c r="AG64" s="8">
        <f t="shared" si="3"/>
        <v>8.7799999799999995</v>
      </c>
      <c r="AH64" s="8">
        <f t="shared" si="4"/>
        <v>0</v>
      </c>
      <c r="AI64" s="8">
        <f t="shared" si="5"/>
        <v>0</v>
      </c>
      <c r="AJ64" s="7">
        <f>IF($P64="X",SUMIFS('Inventory (old)'!$M:$M,'Inventory (old)'!$A:$A,"Channel",'Inventory (old)'!$B:$B,$A64,'Inventory (old)'!$E:$E,"&gt;="&amp;$F64,'Inventory (old)'!$E:$E,"&lt;"&amp;$G64),0)</f>
        <v>0</v>
      </c>
      <c r="AK64" s="12">
        <f>IF($P64="X",SUMIFS('Inventory (old)'!$M:$M,'Inventory (old)'!$A:$A,"Dotted Line",'Inventory (old)'!$B:$B,$A64,'Inventory (old)'!$E:$E,"&gt;="&amp;$F64,'Inventory (old)'!$E:$E,"&lt;"&amp;$G64),0)</f>
        <v>0</v>
      </c>
      <c r="AL64" s="113">
        <v>2024</v>
      </c>
      <c r="AM64" s="31">
        <f t="shared" si="6"/>
        <v>643</v>
      </c>
      <c r="AN64" s="7">
        <f>IF($P64="X",0,SUMIFS('Inventory (old)'!$M:$M,'Inventory (old)'!$A:$A,"Channel",'Inventory (old)'!$B:$B,$A64,'Inventory (old)'!$E:$E,"&gt;="&amp;F64,'Inventory (old)'!$E:$E,"&lt;"&amp;$G64))</f>
        <v>0</v>
      </c>
      <c r="AO64" s="7">
        <f>IF($P64="X",0,SUMIFS('Inventory (old)'!$M:$M,'Inventory (old)'!$A:$A,"Dotted Line",'Inventory (old)'!$B:$B,$A64,'Inventory (old)'!$E:$E,"&gt;="&amp;$F64,'Inventory (old)'!$E:$E,"&lt;"&amp;$G64))</f>
        <v>0</v>
      </c>
      <c r="AP64" s="7">
        <f>SUMIFS('Inventory (old)'!$M:$M,'Inventory (old)'!$A:$A,"Stop Line",'Inventory (old)'!$B:$B,$A64,'Inventory (old)'!$E:$E,"&gt;="&amp;$F64,'Inventory (old)'!$E:$E,"&lt;"&amp;$G64)</f>
        <v>0</v>
      </c>
      <c r="AQ64" s="7">
        <f>SUMIFS('Inventory (old)'!$M:$M,'Inventory (old)'!$A:$A,"Arrows and Onlys",'Inventory (old)'!$B:$B,$A64,'Inventory (old)'!$E:$E,"&gt;="&amp;$F64,'Inventory (old)'!$E:$E,"&lt;"&amp;$G64)</f>
        <v>2</v>
      </c>
      <c r="AR64" s="7">
        <f>SUMIFS('Inventory (old)'!$N:$N,'Inventory (old)'!$A:$A,"Arrows and Onlys",'Inventory (old)'!$B:$B,$A64,'Inventory (old)'!$E:$E,"&gt;="&amp;$F64,'Inventory (old)'!$E:$E,"&lt;"&amp;$G64)</f>
        <v>0</v>
      </c>
      <c r="AS64" s="7">
        <f>SUMIFS('Inventory (old)'!$O:$O,'Inventory (old)'!$A:$A,"Transverse",'Inventory (old)'!$B:$B,$A64,'Inventory (old)'!$E:$E,"&gt;="&amp;$F64,'Inventory (old)'!$E:$E,"&lt;"&amp;$G64)</f>
        <v>0</v>
      </c>
      <c r="AT64" s="7">
        <f>SUMIFS('Inventory (old)'!$P:$P,'Inventory (old)'!$A:$A,"Transverse",'Inventory (old)'!$B:$B,$A64,'Inventory (old)'!$E:$E,"&gt;="&amp;$F64,'Inventory (old)'!$E:$E,"&lt;"&amp;$G64)</f>
        <v>0</v>
      </c>
      <c r="AU64" s="7">
        <f>SUMIFS('Inventory (old)'!$M:$M,'Inventory (old)'!$A:$A,"Crosswalk",'Inventory (old)'!$B:$B,$A64,'Inventory (old)'!$E:$E,"&gt;="&amp;$F64,'Inventory (old)'!$E:$E,"&lt;"&amp;$G64)</f>
        <v>0</v>
      </c>
      <c r="AV64" s="7">
        <f>SUMIFS('Inventory (old)'!$M:$M,'Inventory (old)'!$A:$A,"Yield Line",'Inventory (old)'!$B:$B,$A64,'Inventory (old)'!$E:$E,"&gt;="&amp;$F64,'Inventory (old)'!$E:$E,"&lt;"&amp;$G64)</f>
        <v>0</v>
      </c>
      <c r="AW64" s="7">
        <f>SUMIFS('Inventory (old)'!$M:$M,'Inventory (old)'!$A:$A,"Island",'Inventory (old)'!$B:$B,$A64,'Inventory (old)'!$E:$E,"&gt;="&amp;$F64,'Inventory (old)'!$E:$E,"&lt;"&amp;$G64)</f>
        <v>0</v>
      </c>
      <c r="AX64" s="7">
        <f>SUMIFS('Inventory (old)'!$M:$M,'Inventory (old)'!$A:$A,"Railroad",'Inventory (old)'!$B:$B,$A64,'Inventory (old)'!$E:$E,"&gt;="&amp;$F64,'Inventory (old)'!$E:$E,"&lt;"&amp;$G64)</f>
        <v>0</v>
      </c>
      <c r="AY64" s="7">
        <f>SUMIFS('Inventory (old)'!$M:$M,'Inventory (old)'!$A:$A,"School",'Inventory (old)'!$B:$B,$A64,'Inventory (old)'!$E:$E,"&gt;="&amp;$F64,'Inventory (old)'!$E:$E,"&lt;"&amp;$G64)</f>
        <v>0</v>
      </c>
      <c r="AZ64" s="7">
        <f>SUMIFS('Inventory (old)'!$M:$M,'Inventory (old)'!$A:$A,"Air Speed",'Inventory (old)'!$B:$B,$A64,'Inventory (old)'!$E:$E,"&gt;="&amp;$F64,'Inventory (old)'!$E:$E,"&lt;"&amp;$G64)</f>
        <v>0</v>
      </c>
      <c r="BA64" s="7">
        <f>SUMIFS('Inventory (old)'!$M:$M,'Inventory (old)'!$A:$A,"Wrong Way",'Inventory (old)'!$B:$B,$A64,'Inventory (old)'!$E:$E,"&gt;="&amp;$F64,'Inventory (old)'!$E:$E,"&lt;"&amp;$G64)</f>
        <v>0</v>
      </c>
      <c r="BB64" s="7">
        <f>SUMIFS('Inventory (old)'!$M:$M,'Inventory (old)'!$A:$A,"Merge Arrow",'Inventory (old)'!$B:$B,$A64,'Inventory (old)'!$E:$E,"&gt;="&amp;$F64,'Inventory (old)'!$E:$E,"&lt;"&amp;$G64)</f>
        <v>0</v>
      </c>
      <c r="BC64" s="7">
        <f>SUMIFS('Inventory (old)'!$M:$M,'Inventory (old)'!$A:$A,"Bike",'Inventory (old)'!$B:$B,$A64,'Inventory (old)'!$E:$E,"&gt;="&amp;$F64,'Inventory (old)'!$E:$E,"&lt;"&amp;$G64)</f>
        <v>0</v>
      </c>
      <c r="BD64" s="7">
        <f>SUMIFS('Inventory (old)'!$M:$M,'Inventory (old)'!$A:$A,"Parking",'Inventory (old)'!$B:$B,$A64,'Inventory (old)'!$E:$E,"&gt;="&amp;$F64,'Inventory (old)'!$E:$E,"&lt;"&amp;$G64)</f>
        <v>0</v>
      </c>
      <c r="BE64" s="1">
        <f>SUMIFS('Inventory (old)'!$S:$S,'Inventory (old)'!$A:$A,"Parking",'Inventory (old)'!$B:$B,$A64,'Inventory (old)'!$E:$E,"&gt;="&amp;$F64,'Inventory (old)'!$E:$E,"&lt;"&amp;$G64)</f>
        <v>0</v>
      </c>
      <c r="BF64" s="13"/>
    </row>
    <row r="65" spans="1:58" x14ac:dyDescent="0.25">
      <c r="A65" s="6" t="s">
        <v>2278</v>
      </c>
      <c r="B65" s="7" t="s">
        <v>21</v>
      </c>
      <c r="C65" s="7" t="s">
        <v>2051</v>
      </c>
      <c r="D65" s="7">
        <v>179</v>
      </c>
      <c r="E65" s="7" t="s">
        <v>2176</v>
      </c>
      <c r="F65" s="8">
        <v>9.9999999999999995E-7</v>
      </c>
      <c r="G65" s="8">
        <v>5.25</v>
      </c>
      <c r="H65" s="7" t="s">
        <v>2177</v>
      </c>
      <c r="I65" s="7" t="s">
        <v>146</v>
      </c>
      <c r="J65" s="14">
        <f t="shared" si="9"/>
        <v>5.2499989999999999</v>
      </c>
      <c r="K65" s="15" t="s">
        <v>2062</v>
      </c>
      <c r="L65" s="7"/>
      <c r="M65" s="7" t="s">
        <v>2072</v>
      </c>
      <c r="N65" s="20">
        <v>2</v>
      </c>
      <c r="O65" s="20"/>
      <c r="P65" s="20"/>
      <c r="Q65" s="20" t="s">
        <v>201</v>
      </c>
      <c r="R65" s="8"/>
      <c r="S65" s="8"/>
      <c r="T65" s="14"/>
      <c r="U65" s="14"/>
      <c r="V65" s="21"/>
      <c r="W65" s="16"/>
      <c r="Y65" s="1">
        <v>105560</v>
      </c>
      <c r="Z65" s="7">
        <v>2023</v>
      </c>
      <c r="AA65" s="7" t="s">
        <v>3185</v>
      </c>
      <c r="AB65" s="7">
        <v>2020</v>
      </c>
      <c r="AC65" s="16" t="s">
        <v>25</v>
      </c>
      <c r="AD65" s="113">
        <v>2024</v>
      </c>
      <c r="AE65" s="31">
        <f t="shared" si="1"/>
        <v>642</v>
      </c>
      <c r="AF65" s="8">
        <f t="shared" si="2"/>
        <v>5.2499989999999999</v>
      </c>
      <c r="AG65" s="8">
        <f t="shared" si="3"/>
        <v>10.499998</v>
      </c>
      <c r="AH65" s="8">
        <f t="shared" si="4"/>
        <v>0</v>
      </c>
      <c r="AI65" s="8">
        <f t="shared" si="5"/>
        <v>0</v>
      </c>
      <c r="AJ65" s="7">
        <f>IF($P65="X",SUMIFS('Inventory (old)'!$M:$M,'Inventory (old)'!$A:$A,"Channel",'Inventory (old)'!$B:$B,$A65,'Inventory (old)'!$E:$E,"&gt;="&amp;$F65,'Inventory (old)'!$E:$E,"&lt;"&amp;$G65),0)</f>
        <v>0</v>
      </c>
      <c r="AK65" s="12">
        <f>IF($P65="X",SUMIFS('Inventory (old)'!$M:$M,'Inventory (old)'!$A:$A,"Dotted Line",'Inventory (old)'!$B:$B,$A65,'Inventory (old)'!$E:$E,"&gt;="&amp;$F65,'Inventory (old)'!$E:$E,"&lt;"&amp;$G65),0)</f>
        <v>0</v>
      </c>
      <c r="AL65" s="113">
        <v>2024</v>
      </c>
      <c r="AM65" s="31">
        <f t="shared" si="6"/>
        <v>643</v>
      </c>
      <c r="AN65" s="7">
        <f>IF($P65="X",0,SUMIFS('Inventory (old)'!$M:$M,'Inventory (old)'!$A:$A,"Channel",'Inventory (old)'!$B:$B,$A65,'Inventory (old)'!$E:$E,"&gt;="&amp;F65,'Inventory (old)'!$E:$E,"&lt;"&amp;$G65))</f>
        <v>0</v>
      </c>
      <c r="AO65" s="7">
        <f>IF($P65="X",0,SUMIFS('Inventory (old)'!$M:$M,'Inventory (old)'!$A:$A,"Dotted Line",'Inventory (old)'!$B:$B,$A65,'Inventory (old)'!$E:$E,"&gt;="&amp;$F65,'Inventory (old)'!$E:$E,"&lt;"&amp;$G65))</f>
        <v>0</v>
      </c>
      <c r="AP65" s="7">
        <f>SUMIFS('Inventory (old)'!$M:$M,'Inventory (old)'!$A:$A,"Stop Line",'Inventory (old)'!$B:$B,$A65,'Inventory (old)'!$E:$E,"&gt;="&amp;$F65,'Inventory (old)'!$E:$E,"&lt;"&amp;$G65)</f>
        <v>0</v>
      </c>
      <c r="AQ65" s="7">
        <f>SUMIFS('Inventory (old)'!$M:$M,'Inventory (old)'!$A:$A,"Arrows and Onlys",'Inventory (old)'!$B:$B,$A65,'Inventory (old)'!$E:$E,"&gt;="&amp;$F65,'Inventory (old)'!$E:$E,"&lt;"&amp;$G65)</f>
        <v>0</v>
      </c>
      <c r="AR65" s="7">
        <f>SUMIFS('Inventory (old)'!$N:$N,'Inventory (old)'!$A:$A,"Arrows and Onlys",'Inventory (old)'!$B:$B,$A65,'Inventory (old)'!$E:$E,"&gt;="&amp;$F65,'Inventory (old)'!$E:$E,"&lt;"&amp;$G65)</f>
        <v>0</v>
      </c>
      <c r="AS65" s="7">
        <f>SUMIFS('Inventory (old)'!$O:$O,'Inventory (old)'!$A:$A,"Transverse",'Inventory (old)'!$B:$B,$A65,'Inventory (old)'!$E:$E,"&gt;="&amp;$F65,'Inventory (old)'!$E:$E,"&lt;"&amp;$G65)</f>
        <v>0</v>
      </c>
      <c r="AT65" s="7">
        <f>SUMIFS('Inventory (old)'!$P:$P,'Inventory (old)'!$A:$A,"Transverse",'Inventory (old)'!$B:$B,$A65,'Inventory (old)'!$E:$E,"&gt;="&amp;$F65,'Inventory (old)'!$E:$E,"&lt;"&amp;$G65)</f>
        <v>0</v>
      </c>
      <c r="AU65" s="7">
        <f>SUMIFS('Inventory (old)'!$M:$M,'Inventory (old)'!$A:$A,"Crosswalk",'Inventory (old)'!$B:$B,$A65,'Inventory (old)'!$E:$E,"&gt;="&amp;$F65,'Inventory (old)'!$E:$E,"&lt;"&amp;$G65)</f>
        <v>0</v>
      </c>
      <c r="AV65" s="7">
        <f>SUMIFS('Inventory (old)'!$M:$M,'Inventory (old)'!$A:$A,"Yield Line",'Inventory (old)'!$B:$B,$A65,'Inventory (old)'!$E:$E,"&gt;="&amp;$F65,'Inventory (old)'!$E:$E,"&lt;"&amp;$G65)</f>
        <v>0</v>
      </c>
      <c r="AW65" s="7">
        <f>SUMIFS('Inventory (old)'!$M:$M,'Inventory (old)'!$A:$A,"Island",'Inventory (old)'!$B:$B,$A65,'Inventory (old)'!$E:$E,"&gt;="&amp;$F65,'Inventory (old)'!$E:$E,"&lt;"&amp;$G65)</f>
        <v>0</v>
      </c>
      <c r="AX65" s="7">
        <f>SUMIFS('Inventory (old)'!$M:$M,'Inventory (old)'!$A:$A,"Railroad",'Inventory (old)'!$B:$B,$A65,'Inventory (old)'!$E:$E,"&gt;="&amp;$F65,'Inventory (old)'!$E:$E,"&lt;"&amp;$G65)</f>
        <v>0</v>
      </c>
      <c r="AY65" s="7">
        <f>SUMIFS('Inventory (old)'!$M:$M,'Inventory (old)'!$A:$A,"School",'Inventory (old)'!$B:$B,$A65,'Inventory (old)'!$E:$E,"&gt;="&amp;$F65,'Inventory (old)'!$E:$E,"&lt;"&amp;$G65)</f>
        <v>0</v>
      </c>
      <c r="AZ65" s="7">
        <f>SUMIFS('Inventory (old)'!$M:$M,'Inventory (old)'!$A:$A,"Air Speed",'Inventory (old)'!$B:$B,$A65,'Inventory (old)'!$E:$E,"&gt;="&amp;$F65,'Inventory (old)'!$E:$E,"&lt;"&amp;$G65)</f>
        <v>0</v>
      </c>
      <c r="BA65" s="7">
        <f>SUMIFS('Inventory (old)'!$M:$M,'Inventory (old)'!$A:$A,"Wrong Way",'Inventory (old)'!$B:$B,$A65,'Inventory (old)'!$E:$E,"&gt;="&amp;$F65,'Inventory (old)'!$E:$E,"&lt;"&amp;$G65)</f>
        <v>0</v>
      </c>
      <c r="BB65" s="7">
        <f>SUMIFS('Inventory (old)'!$M:$M,'Inventory (old)'!$A:$A,"Merge Arrow",'Inventory (old)'!$B:$B,$A65,'Inventory (old)'!$E:$E,"&gt;="&amp;$F65,'Inventory (old)'!$E:$E,"&lt;"&amp;$G65)</f>
        <v>0</v>
      </c>
      <c r="BC65" s="7">
        <f>SUMIFS('Inventory (old)'!$M:$M,'Inventory (old)'!$A:$A,"Bike",'Inventory (old)'!$B:$B,$A65,'Inventory (old)'!$E:$E,"&gt;="&amp;$F65,'Inventory (old)'!$E:$E,"&lt;"&amp;$G65)</f>
        <v>0</v>
      </c>
      <c r="BD65" s="7">
        <f>SUMIFS('Inventory (old)'!$M:$M,'Inventory (old)'!$A:$A,"Parking",'Inventory (old)'!$B:$B,$A65,'Inventory (old)'!$E:$E,"&gt;="&amp;$F65,'Inventory (old)'!$E:$E,"&lt;"&amp;$G65)</f>
        <v>0</v>
      </c>
      <c r="BE65" s="1">
        <f>SUMIFS('Inventory (old)'!$S:$S,'Inventory (old)'!$A:$A,"Parking",'Inventory (old)'!$B:$B,$A65,'Inventory (old)'!$E:$E,"&gt;="&amp;$F65,'Inventory (old)'!$E:$E,"&lt;"&amp;$G65)</f>
        <v>0</v>
      </c>
      <c r="BF65" s="13"/>
    </row>
    <row r="66" spans="1:58" x14ac:dyDescent="0.25">
      <c r="A66" s="6" t="s">
        <v>2278</v>
      </c>
      <c r="B66" s="7" t="s">
        <v>21</v>
      </c>
      <c r="C66" s="7" t="s">
        <v>2051</v>
      </c>
      <c r="D66" s="7">
        <v>179</v>
      </c>
      <c r="E66" s="7" t="s">
        <v>2176</v>
      </c>
      <c r="F66" s="8">
        <f>G65</f>
        <v>5.25</v>
      </c>
      <c r="G66" s="8">
        <v>10.47</v>
      </c>
      <c r="H66" s="7" t="s">
        <v>146</v>
      </c>
      <c r="I66" s="7" t="s">
        <v>349</v>
      </c>
      <c r="J66" s="14">
        <f t="shared" si="9"/>
        <v>5.2200000000000006</v>
      </c>
      <c r="K66" s="15" t="s">
        <v>2062</v>
      </c>
      <c r="L66" s="7"/>
      <c r="M66" s="7" t="s">
        <v>2072</v>
      </c>
      <c r="N66" s="20">
        <v>2</v>
      </c>
      <c r="O66" s="20"/>
      <c r="P66" s="20"/>
      <c r="Q66" s="20"/>
      <c r="R66" s="8"/>
      <c r="S66" s="8"/>
      <c r="T66" s="14"/>
      <c r="U66" s="14"/>
      <c r="V66" s="21"/>
      <c r="W66" s="16"/>
      <c r="Y66" s="1">
        <v>105560</v>
      </c>
      <c r="Z66" s="7">
        <v>2023</v>
      </c>
      <c r="AA66" s="7" t="s">
        <v>3185</v>
      </c>
      <c r="AB66" s="7">
        <v>2020</v>
      </c>
      <c r="AC66" s="16" t="s">
        <v>25</v>
      </c>
      <c r="AD66" s="113">
        <v>2024</v>
      </c>
      <c r="AE66" s="31">
        <f t="shared" si="1"/>
        <v>642</v>
      </c>
      <c r="AF66" s="8">
        <f t="shared" si="2"/>
        <v>5.2200000000000006</v>
      </c>
      <c r="AG66" s="8">
        <f t="shared" si="3"/>
        <v>10.440000000000001</v>
      </c>
      <c r="AH66" s="8">
        <f t="shared" si="4"/>
        <v>0</v>
      </c>
      <c r="AI66" s="8">
        <f t="shared" si="5"/>
        <v>0</v>
      </c>
      <c r="AJ66" s="7">
        <f>IF($P66="X",SUMIFS('Inventory (old)'!$M:$M,'Inventory (old)'!$A:$A,"Channel",'Inventory (old)'!$B:$B,$A66,'Inventory (old)'!$E:$E,"&gt;="&amp;$F66,'Inventory (old)'!$E:$E,"&lt;"&amp;$G66),0)</f>
        <v>0</v>
      </c>
      <c r="AK66" s="12">
        <f>IF($P66="X",SUMIFS('Inventory (old)'!$M:$M,'Inventory (old)'!$A:$A,"Dotted Line",'Inventory (old)'!$B:$B,$A66,'Inventory (old)'!$E:$E,"&gt;="&amp;$F66,'Inventory (old)'!$E:$E,"&lt;"&amp;$G66),0)</f>
        <v>0</v>
      </c>
      <c r="AL66" s="113">
        <v>2024</v>
      </c>
      <c r="AM66" s="31">
        <f t="shared" si="6"/>
        <v>643</v>
      </c>
      <c r="AN66" s="7">
        <f>IF($P66="X",0,SUMIFS('Inventory (old)'!$M:$M,'Inventory (old)'!$A:$A,"Channel",'Inventory (old)'!$B:$B,$A66,'Inventory (old)'!$E:$E,"&gt;="&amp;F66,'Inventory (old)'!$E:$E,"&lt;"&amp;$G66))</f>
        <v>0</v>
      </c>
      <c r="AO66" s="7">
        <f>IF($P66="X",0,SUMIFS('Inventory (old)'!$M:$M,'Inventory (old)'!$A:$A,"Dotted Line",'Inventory (old)'!$B:$B,$A66,'Inventory (old)'!$E:$E,"&gt;="&amp;$F66,'Inventory (old)'!$E:$E,"&lt;"&amp;$G66))</f>
        <v>0</v>
      </c>
      <c r="AP66" s="7">
        <f>SUMIFS('Inventory (old)'!$M:$M,'Inventory (old)'!$A:$A,"Stop Line",'Inventory (old)'!$B:$B,$A66,'Inventory (old)'!$E:$E,"&gt;="&amp;$F66,'Inventory (old)'!$E:$E,"&lt;"&amp;$G66)</f>
        <v>0</v>
      </c>
      <c r="AQ66" s="7">
        <f>SUMIFS('Inventory (old)'!$M:$M,'Inventory (old)'!$A:$A,"Arrows and Onlys",'Inventory (old)'!$B:$B,$A66,'Inventory (old)'!$E:$E,"&gt;="&amp;$F66,'Inventory (old)'!$E:$E,"&lt;"&amp;$G66)</f>
        <v>0</v>
      </c>
      <c r="AR66" s="7">
        <f>SUMIFS('Inventory (old)'!$N:$N,'Inventory (old)'!$A:$A,"Arrows and Onlys",'Inventory (old)'!$B:$B,$A66,'Inventory (old)'!$E:$E,"&gt;="&amp;$F66,'Inventory (old)'!$E:$E,"&lt;"&amp;$G66)</f>
        <v>0</v>
      </c>
      <c r="AS66" s="7">
        <f>SUMIFS('Inventory (old)'!$O:$O,'Inventory (old)'!$A:$A,"Transverse",'Inventory (old)'!$B:$B,$A66,'Inventory (old)'!$E:$E,"&gt;="&amp;$F66,'Inventory (old)'!$E:$E,"&lt;"&amp;$G66)</f>
        <v>0</v>
      </c>
      <c r="AT66" s="7">
        <f>SUMIFS('Inventory (old)'!$P:$P,'Inventory (old)'!$A:$A,"Transverse",'Inventory (old)'!$B:$B,$A66,'Inventory (old)'!$E:$E,"&gt;="&amp;$F66,'Inventory (old)'!$E:$E,"&lt;"&amp;$G66)</f>
        <v>0</v>
      </c>
      <c r="AU66" s="7">
        <f>SUMIFS('Inventory (old)'!$M:$M,'Inventory (old)'!$A:$A,"Crosswalk",'Inventory (old)'!$B:$B,$A66,'Inventory (old)'!$E:$E,"&gt;="&amp;$F66,'Inventory (old)'!$E:$E,"&lt;"&amp;$G66)</f>
        <v>0</v>
      </c>
      <c r="AV66" s="7">
        <f>SUMIFS('Inventory (old)'!$M:$M,'Inventory (old)'!$A:$A,"Yield Line",'Inventory (old)'!$B:$B,$A66,'Inventory (old)'!$E:$E,"&gt;="&amp;$F66,'Inventory (old)'!$E:$E,"&lt;"&amp;$G66)</f>
        <v>0</v>
      </c>
      <c r="AW66" s="7">
        <f>SUMIFS('Inventory (old)'!$M:$M,'Inventory (old)'!$A:$A,"Island",'Inventory (old)'!$B:$B,$A66,'Inventory (old)'!$E:$E,"&gt;="&amp;$F66,'Inventory (old)'!$E:$E,"&lt;"&amp;$G66)</f>
        <v>0</v>
      </c>
      <c r="AX66" s="7">
        <f>SUMIFS('Inventory (old)'!$M:$M,'Inventory (old)'!$A:$A,"Railroad",'Inventory (old)'!$B:$B,$A66,'Inventory (old)'!$E:$E,"&gt;="&amp;$F66,'Inventory (old)'!$E:$E,"&lt;"&amp;$G66)</f>
        <v>0</v>
      </c>
      <c r="AY66" s="7">
        <f>SUMIFS('Inventory (old)'!$M:$M,'Inventory (old)'!$A:$A,"School",'Inventory (old)'!$B:$B,$A66,'Inventory (old)'!$E:$E,"&gt;="&amp;$F66,'Inventory (old)'!$E:$E,"&lt;"&amp;$G66)</f>
        <v>0</v>
      </c>
      <c r="AZ66" s="7">
        <f>SUMIFS('Inventory (old)'!$M:$M,'Inventory (old)'!$A:$A,"Air Speed",'Inventory (old)'!$B:$B,$A66,'Inventory (old)'!$E:$E,"&gt;="&amp;$F66,'Inventory (old)'!$E:$E,"&lt;"&amp;$G66)</f>
        <v>0</v>
      </c>
      <c r="BA66" s="7">
        <f>SUMIFS('Inventory (old)'!$M:$M,'Inventory (old)'!$A:$A,"Wrong Way",'Inventory (old)'!$B:$B,$A66,'Inventory (old)'!$E:$E,"&gt;="&amp;$F66,'Inventory (old)'!$E:$E,"&lt;"&amp;$G66)</f>
        <v>0</v>
      </c>
      <c r="BB66" s="7">
        <f>SUMIFS('Inventory (old)'!$M:$M,'Inventory (old)'!$A:$A,"Merge Arrow",'Inventory (old)'!$B:$B,$A66,'Inventory (old)'!$E:$E,"&gt;="&amp;$F66,'Inventory (old)'!$E:$E,"&lt;"&amp;$G66)</f>
        <v>0</v>
      </c>
      <c r="BC66" s="7">
        <f>SUMIFS('Inventory (old)'!$M:$M,'Inventory (old)'!$A:$A,"Bike",'Inventory (old)'!$B:$B,$A66,'Inventory (old)'!$E:$E,"&gt;="&amp;$F66,'Inventory (old)'!$E:$E,"&lt;"&amp;$G66)</f>
        <v>0</v>
      </c>
      <c r="BD66" s="7">
        <f>SUMIFS('Inventory (old)'!$M:$M,'Inventory (old)'!$A:$A,"Parking",'Inventory (old)'!$B:$B,$A66,'Inventory (old)'!$E:$E,"&gt;="&amp;$F66,'Inventory (old)'!$E:$E,"&lt;"&amp;$G66)</f>
        <v>0</v>
      </c>
      <c r="BE66" s="1">
        <f>SUMIFS('Inventory (old)'!$S:$S,'Inventory (old)'!$A:$A,"Parking",'Inventory (old)'!$B:$B,$A66,'Inventory (old)'!$E:$E,"&gt;="&amp;$F66,'Inventory (old)'!$E:$E,"&lt;"&amp;$G66)</f>
        <v>0</v>
      </c>
      <c r="BF66" s="13"/>
    </row>
    <row r="67" spans="1:58" x14ac:dyDescent="0.25">
      <c r="A67" s="6" t="s">
        <v>2279</v>
      </c>
      <c r="B67" s="7" t="s">
        <v>21</v>
      </c>
      <c r="C67" s="7" t="s">
        <v>2189</v>
      </c>
      <c r="D67" s="7">
        <v>224</v>
      </c>
      <c r="E67" s="7" t="s">
        <v>2176</v>
      </c>
      <c r="F67" s="8">
        <v>9.9999999999999995E-7</v>
      </c>
      <c r="G67" s="8">
        <v>13.71</v>
      </c>
      <c r="H67" s="7" t="s">
        <v>2234</v>
      </c>
      <c r="I67" s="7" t="s">
        <v>2259</v>
      </c>
      <c r="J67" s="14">
        <f t="shared" si="9"/>
        <v>13.709999000000002</v>
      </c>
      <c r="K67" s="15" t="s">
        <v>2062</v>
      </c>
      <c r="L67" s="7"/>
      <c r="M67" s="7" t="s">
        <v>2072</v>
      </c>
      <c r="N67" s="20">
        <v>2</v>
      </c>
      <c r="O67" s="20"/>
      <c r="P67" s="20"/>
      <c r="Q67" s="20" t="s">
        <v>201</v>
      </c>
      <c r="R67" s="8">
        <v>11.03</v>
      </c>
      <c r="S67" s="8">
        <v>11.22</v>
      </c>
      <c r="T67" s="14"/>
      <c r="U67" s="14"/>
      <c r="V67" s="21"/>
      <c r="W67" s="16"/>
      <c r="Y67" s="1">
        <v>105560</v>
      </c>
      <c r="Z67" s="7">
        <v>2023</v>
      </c>
      <c r="AA67" s="7" t="s">
        <v>3185</v>
      </c>
      <c r="AB67" s="7">
        <v>2022</v>
      </c>
      <c r="AC67" s="16" t="s">
        <v>348</v>
      </c>
      <c r="AD67" s="113">
        <v>2024</v>
      </c>
      <c r="AE67" s="31">
        <f t="shared" si="1"/>
        <v>642</v>
      </c>
      <c r="AF67" s="8">
        <f t="shared" si="2"/>
        <v>13.709999000000002</v>
      </c>
      <c r="AG67" s="8">
        <f t="shared" si="3"/>
        <v>27.039998000000001</v>
      </c>
      <c r="AH67" s="8">
        <f t="shared" si="4"/>
        <v>0</v>
      </c>
      <c r="AI67" s="8">
        <f t="shared" si="5"/>
        <v>0</v>
      </c>
      <c r="AJ67" s="7">
        <f>IF($P67="X",SUMIFS('Inventory (old)'!$M:$M,'Inventory (old)'!$A:$A,"Channel",'Inventory (old)'!$B:$B,$A67,'Inventory (old)'!$E:$E,"&gt;="&amp;$F67,'Inventory (old)'!$E:$E,"&lt;"&amp;$G67),0)</f>
        <v>0</v>
      </c>
      <c r="AK67" s="12">
        <f>IF($P67="X",SUMIFS('Inventory (old)'!$M:$M,'Inventory (old)'!$A:$A,"Dotted Line",'Inventory (old)'!$B:$B,$A67,'Inventory (old)'!$E:$E,"&gt;="&amp;$F67,'Inventory (old)'!$E:$E,"&lt;"&amp;$G67),0)</f>
        <v>0</v>
      </c>
      <c r="AL67" s="113">
        <v>2024</v>
      </c>
      <c r="AM67" s="31">
        <f t="shared" si="6"/>
        <v>643</v>
      </c>
      <c r="AN67" s="7">
        <f>IF($P67="X",0,SUMIFS('Inventory (old)'!$M:$M,'Inventory (old)'!$A:$A,"Channel",'Inventory (old)'!$B:$B,$A67,'Inventory (old)'!$E:$E,"&gt;="&amp;F67,'Inventory (old)'!$E:$E,"&lt;"&amp;$G67))</f>
        <v>140</v>
      </c>
      <c r="AO67" s="7">
        <f>IF($P67="X",0,SUMIFS('Inventory (old)'!$M:$M,'Inventory (old)'!$A:$A,"Dotted Line",'Inventory (old)'!$B:$B,$A67,'Inventory (old)'!$E:$E,"&gt;="&amp;$F67,'Inventory (old)'!$E:$E,"&lt;"&amp;$G67))</f>
        <v>0</v>
      </c>
      <c r="AP67" s="7">
        <f>SUMIFS('Inventory (old)'!$M:$M,'Inventory (old)'!$A:$A,"Stop Line",'Inventory (old)'!$B:$B,$A67,'Inventory (old)'!$E:$E,"&gt;="&amp;$F67,'Inventory (old)'!$E:$E,"&lt;"&amp;$G67)</f>
        <v>255</v>
      </c>
      <c r="AQ67" s="7">
        <f>SUMIFS('Inventory (old)'!$M:$M,'Inventory (old)'!$A:$A,"Arrows and Onlys",'Inventory (old)'!$B:$B,$A67,'Inventory (old)'!$E:$E,"&gt;="&amp;$F67,'Inventory (old)'!$E:$E,"&lt;"&amp;$G67)</f>
        <v>6</v>
      </c>
      <c r="AR67" s="7">
        <f>SUMIFS('Inventory (old)'!$N:$N,'Inventory (old)'!$A:$A,"Arrows and Onlys",'Inventory (old)'!$B:$B,$A67,'Inventory (old)'!$E:$E,"&gt;="&amp;$F67,'Inventory (old)'!$E:$E,"&lt;"&amp;$G67)</f>
        <v>0</v>
      </c>
      <c r="AS67" s="7">
        <f>SUMIFS('Inventory (old)'!$O:$O,'Inventory (old)'!$A:$A,"Transverse",'Inventory (old)'!$B:$B,$A67,'Inventory (old)'!$E:$E,"&gt;="&amp;$F67,'Inventory (old)'!$E:$E,"&lt;"&amp;$G67)</f>
        <v>0</v>
      </c>
      <c r="AT67" s="7">
        <f>SUMIFS('Inventory (old)'!$P:$P,'Inventory (old)'!$A:$A,"Transverse",'Inventory (old)'!$B:$B,$A67,'Inventory (old)'!$E:$E,"&gt;="&amp;$F67,'Inventory (old)'!$E:$E,"&lt;"&amp;$G67)</f>
        <v>427</v>
      </c>
      <c r="AU67" s="7">
        <f>SUMIFS('Inventory (old)'!$M:$M,'Inventory (old)'!$A:$A,"Crosswalk",'Inventory (old)'!$B:$B,$A67,'Inventory (old)'!$E:$E,"&gt;="&amp;$F67,'Inventory (old)'!$E:$E,"&lt;"&amp;$G67)</f>
        <v>152</v>
      </c>
      <c r="AV67" s="7">
        <f>SUMIFS('Inventory (old)'!$M:$M,'Inventory (old)'!$A:$A,"Yield Line",'Inventory (old)'!$B:$B,$A67,'Inventory (old)'!$E:$E,"&gt;="&amp;$F67,'Inventory (old)'!$E:$E,"&lt;"&amp;$G67)</f>
        <v>0</v>
      </c>
      <c r="AW67" s="7">
        <f>SUMIFS('Inventory (old)'!$M:$M,'Inventory (old)'!$A:$A,"Island",'Inventory (old)'!$B:$B,$A67,'Inventory (old)'!$E:$E,"&gt;="&amp;$F67,'Inventory (old)'!$E:$E,"&lt;"&amp;$G67)</f>
        <v>0</v>
      </c>
      <c r="AX67" s="7">
        <f>SUMIFS('Inventory (old)'!$M:$M,'Inventory (old)'!$A:$A,"Railroad",'Inventory (old)'!$B:$B,$A67,'Inventory (old)'!$E:$E,"&gt;="&amp;$F67,'Inventory (old)'!$E:$E,"&lt;"&amp;$G67)</f>
        <v>0</v>
      </c>
      <c r="AY67" s="7">
        <f>SUMIFS('Inventory (old)'!$M:$M,'Inventory (old)'!$A:$A,"School",'Inventory (old)'!$B:$B,$A67,'Inventory (old)'!$E:$E,"&gt;="&amp;$F67,'Inventory (old)'!$E:$E,"&lt;"&amp;$G67)</f>
        <v>0</v>
      </c>
      <c r="AZ67" s="7">
        <f>SUMIFS('Inventory (old)'!$M:$M,'Inventory (old)'!$A:$A,"Air Speed",'Inventory (old)'!$B:$B,$A67,'Inventory (old)'!$E:$E,"&gt;="&amp;$F67,'Inventory (old)'!$E:$E,"&lt;"&amp;$G67)</f>
        <v>2</v>
      </c>
      <c r="BA67" s="7">
        <f>SUMIFS('Inventory (old)'!$M:$M,'Inventory (old)'!$A:$A,"Wrong Way",'Inventory (old)'!$B:$B,$A67,'Inventory (old)'!$E:$E,"&gt;="&amp;$F67,'Inventory (old)'!$E:$E,"&lt;"&amp;$G67)</f>
        <v>0</v>
      </c>
      <c r="BB67" s="7">
        <f>SUMIFS('Inventory (old)'!$M:$M,'Inventory (old)'!$A:$A,"Merge Arrow",'Inventory (old)'!$B:$B,$A67,'Inventory (old)'!$E:$E,"&gt;="&amp;$F67,'Inventory (old)'!$E:$E,"&lt;"&amp;$G67)</f>
        <v>0</v>
      </c>
      <c r="BC67" s="7">
        <f>SUMIFS('Inventory (old)'!$M:$M,'Inventory (old)'!$A:$A,"Bike",'Inventory (old)'!$B:$B,$A67,'Inventory (old)'!$E:$E,"&gt;="&amp;$F67,'Inventory (old)'!$E:$E,"&lt;"&amp;$G67)</f>
        <v>0</v>
      </c>
      <c r="BD67" s="7">
        <f>SUMIFS('Inventory (old)'!$M:$M,'Inventory (old)'!$A:$A,"Parking",'Inventory (old)'!$B:$B,$A67,'Inventory (old)'!$E:$E,"&gt;="&amp;$F67,'Inventory (old)'!$E:$E,"&lt;"&amp;$G67)</f>
        <v>0</v>
      </c>
      <c r="BE67" s="1">
        <f>SUMIFS('Inventory (old)'!$S:$S,'Inventory (old)'!$A:$A,"Parking",'Inventory (old)'!$B:$B,$A67,'Inventory (old)'!$E:$E,"&gt;="&amp;$F67,'Inventory (old)'!$E:$E,"&lt;"&amp;$G67)</f>
        <v>0</v>
      </c>
      <c r="BF67" s="13"/>
    </row>
    <row r="68" spans="1:58" x14ac:dyDescent="0.25">
      <c r="A68" s="6" t="s">
        <v>2280</v>
      </c>
      <c r="B68" s="7" t="s">
        <v>21</v>
      </c>
      <c r="C68" s="7" t="s">
        <v>2189</v>
      </c>
      <c r="D68" s="7">
        <v>250</v>
      </c>
      <c r="E68" s="7" t="s">
        <v>2176</v>
      </c>
      <c r="F68" s="8">
        <v>9.9999999999999995E-7</v>
      </c>
      <c r="G68" s="8">
        <v>6.34</v>
      </c>
      <c r="H68" s="7" t="s">
        <v>2234</v>
      </c>
      <c r="I68" s="7" t="s">
        <v>3208</v>
      </c>
      <c r="J68" s="14">
        <f t="shared" si="9"/>
        <v>6.3399989999999997</v>
      </c>
      <c r="K68" s="15" t="s">
        <v>2062</v>
      </c>
      <c r="L68" s="7"/>
      <c r="M68" s="7" t="s">
        <v>2072</v>
      </c>
      <c r="N68" s="20">
        <v>2</v>
      </c>
      <c r="O68" s="20"/>
      <c r="P68" s="20"/>
      <c r="Q68" s="20" t="s">
        <v>201</v>
      </c>
      <c r="R68" s="8"/>
      <c r="S68" s="8"/>
      <c r="T68" s="14"/>
      <c r="U68" s="14"/>
      <c r="V68" s="21"/>
      <c r="W68" s="16"/>
      <c r="Y68" s="1">
        <v>105560</v>
      </c>
      <c r="Z68" s="7">
        <v>2023</v>
      </c>
      <c r="AA68" s="7" t="s">
        <v>3185</v>
      </c>
      <c r="AB68" s="7">
        <v>2020</v>
      </c>
      <c r="AC68" s="16" t="s">
        <v>25</v>
      </c>
      <c r="AD68" s="113">
        <v>2024</v>
      </c>
      <c r="AE68" s="31">
        <f t="shared" si="1"/>
        <v>642</v>
      </c>
      <c r="AF68" s="8">
        <f t="shared" si="2"/>
        <v>6.3399989999999997</v>
      </c>
      <c r="AG68" s="8">
        <f t="shared" si="3"/>
        <v>12.679997999999999</v>
      </c>
      <c r="AH68" s="8">
        <f t="shared" si="4"/>
        <v>0</v>
      </c>
      <c r="AI68" s="8">
        <f t="shared" si="5"/>
        <v>0</v>
      </c>
      <c r="AJ68" s="7">
        <f>IF($P68="X",SUMIFS('Inventory (old)'!$M:$M,'Inventory (old)'!$A:$A,"Channel",'Inventory (old)'!$B:$B,$A68,'Inventory (old)'!$E:$E,"&gt;="&amp;$F68,'Inventory (old)'!$E:$E,"&lt;"&amp;$G68),0)</f>
        <v>0</v>
      </c>
      <c r="AK68" s="12">
        <f>IF($P68="X",SUMIFS('Inventory (old)'!$M:$M,'Inventory (old)'!$A:$A,"Dotted Line",'Inventory (old)'!$B:$B,$A68,'Inventory (old)'!$E:$E,"&gt;="&amp;$F68,'Inventory (old)'!$E:$E,"&lt;"&amp;$G68),0)</f>
        <v>0</v>
      </c>
      <c r="AL68" s="113">
        <v>2024</v>
      </c>
      <c r="AM68" s="31">
        <f t="shared" si="6"/>
        <v>643</v>
      </c>
      <c r="AN68" s="7">
        <f>IF($P68="X",0,SUMIFS('Inventory (old)'!$M:$M,'Inventory (old)'!$A:$A,"Channel",'Inventory (old)'!$B:$B,$A68,'Inventory (old)'!$E:$E,"&gt;="&amp;F68,'Inventory (old)'!$E:$E,"&lt;"&amp;$G68))</f>
        <v>365</v>
      </c>
      <c r="AO68" s="7">
        <f>IF($P68="X",0,SUMIFS('Inventory (old)'!$M:$M,'Inventory (old)'!$A:$A,"Dotted Line",'Inventory (old)'!$B:$B,$A68,'Inventory (old)'!$E:$E,"&gt;="&amp;$F68,'Inventory (old)'!$E:$E,"&lt;"&amp;$G68))</f>
        <v>0</v>
      </c>
      <c r="AP68" s="7">
        <f>SUMIFS('Inventory (old)'!$M:$M,'Inventory (old)'!$A:$A,"Stop Line",'Inventory (old)'!$B:$B,$A68,'Inventory (old)'!$E:$E,"&gt;="&amp;$F68,'Inventory (old)'!$E:$E,"&lt;"&amp;$G68)</f>
        <v>21</v>
      </c>
      <c r="AQ68" s="7">
        <f>SUMIFS('Inventory (old)'!$M:$M,'Inventory (old)'!$A:$A,"Arrows and Onlys",'Inventory (old)'!$B:$B,$A68,'Inventory (old)'!$E:$E,"&gt;="&amp;$F68,'Inventory (old)'!$E:$E,"&lt;"&amp;$G68)</f>
        <v>6</v>
      </c>
      <c r="AR68" s="7">
        <f>SUMIFS('Inventory (old)'!$N:$N,'Inventory (old)'!$A:$A,"Arrows and Onlys",'Inventory (old)'!$B:$B,$A68,'Inventory (old)'!$E:$E,"&gt;="&amp;$F68,'Inventory (old)'!$E:$E,"&lt;"&amp;$G68)</f>
        <v>0</v>
      </c>
      <c r="AS68" s="7">
        <f>SUMIFS('Inventory (old)'!$O:$O,'Inventory (old)'!$A:$A,"Transverse",'Inventory (old)'!$B:$B,$A68,'Inventory (old)'!$E:$E,"&gt;="&amp;$F68,'Inventory (old)'!$E:$E,"&lt;"&amp;$G68)</f>
        <v>0</v>
      </c>
      <c r="AT68" s="7">
        <f>SUMIFS('Inventory (old)'!$P:$P,'Inventory (old)'!$A:$A,"Transverse",'Inventory (old)'!$B:$B,$A68,'Inventory (old)'!$E:$E,"&gt;="&amp;$F68,'Inventory (old)'!$E:$E,"&lt;"&amp;$G68)</f>
        <v>620</v>
      </c>
      <c r="AU68" s="7">
        <f>SUMIFS('Inventory (old)'!$M:$M,'Inventory (old)'!$A:$A,"Crosswalk",'Inventory (old)'!$B:$B,$A68,'Inventory (old)'!$E:$E,"&gt;="&amp;$F68,'Inventory (old)'!$E:$E,"&lt;"&amp;$G68)</f>
        <v>0</v>
      </c>
      <c r="AV68" s="7">
        <f>SUMIFS('Inventory (old)'!$M:$M,'Inventory (old)'!$A:$A,"Yield Line",'Inventory (old)'!$B:$B,$A68,'Inventory (old)'!$E:$E,"&gt;="&amp;$F68,'Inventory (old)'!$E:$E,"&lt;"&amp;$G68)</f>
        <v>0</v>
      </c>
      <c r="AW68" s="7">
        <f>SUMIFS('Inventory (old)'!$M:$M,'Inventory (old)'!$A:$A,"Island",'Inventory (old)'!$B:$B,$A68,'Inventory (old)'!$E:$E,"&gt;="&amp;$F68,'Inventory (old)'!$E:$E,"&lt;"&amp;$G68)</f>
        <v>0</v>
      </c>
      <c r="AX68" s="7">
        <f>SUMIFS('Inventory (old)'!$M:$M,'Inventory (old)'!$A:$A,"Railroad",'Inventory (old)'!$B:$B,$A68,'Inventory (old)'!$E:$E,"&gt;="&amp;$F68,'Inventory (old)'!$E:$E,"&lt;"&amp;$G68)</f>
        <v>0</v>
      </c>
      <c r="AY68" s="7">
        <f>SUMIFS('Inventory (old)'!$M:$M,'Inventory (old)'!$A:$A,"School",'Inventory (old)'!$B:$B,$A68,'Inventory (old)'!$E:$E,"&gt;="&amp;$F68,'Inventory (old)'!$E:$E,"&lt;"&amp;$G68)</f>
        <v>0</v>
      </c>
      <c r="AZ68" s="7">
        <f>SUMIFS('Inventory (old)'!$M:$M,'Inventory (old)'!$A:$A,"Air Speed",'Inventory (old)'!$B:$B,$A68,'Inventory (old)'!$E:$E,"&gt;="&amp;$F68,'Inventory (old)'!$E:$E,"&lt;"&amp;$G68)</f>
        <v>0</v>
      </c>
      <c r="BA68" s="7">
        <f>SUMIFS('Inventory (old)'!$M:$M,'Inventory (old)'!$A:$A,"Wrong Way",'Inventory (old)'!$B:$B,$A68,'Inventory (old)'!$E:$E,"&gt;="&amp;$F68,'Inventory (old)'!$E:$E,"&lt;"&amp;$G68)</f>
        <v>0</v>
      </c>
      <c r="BB68" s="7">
        <f>SUMIFS('Inventory (old)'!$M:$M,'Inventory (old)'!$A:$A,"Merge Arrow",'Inventory (old)'!$B:$B,$A68,'Inventory (old)'!$E:$E,"&gt;="&amp;$F68,'Inventory (old)'!$E:$E,"&lt;"&amp;$G68)</f>
        <v>0</v>
      </c>
      <c r="BC68" s="7">
        <f>SUMIFS('Inventory (old)'!$M:$M,'Inventory (old)'!$A:$A,"Bike",'Inventory (old)'!$B:$B,$A68,'Inventory (old)'!$E:$E,"&gt;="&amp;$F68,'Inventory (old)'!$E:$E,"&lt;"&amp;$G68)</f>
        <v>0</v>
      </c>
      <c r="BD68" s="7">
        <f>SUMIFS('Inventory (old)'!$M:$M,'Inventory (old)'!$A:$A,"Parking",'Inventory (old)'!$B:$B,$A68,'Inventory (old)'!$E:$E,"&gt;="&amp;$F68,'Inventory (old)'!$E:$E,"&lt;"&amp;$G68)</f>
        <v>0</v>
      </c>
      <c r="BE68" s="1">
        <f>SUMIFS('Inventory (old)'!$S:$S,'Inventory (old)'!$A:$A,"Parking",'Inventory (old)'!$B:$B,$A68,'Inventory (old)'!$E:$E,"&gt;="&amp;$F68,'Inventory (old)'!$E:$E,"&lt;"&amp;$G68)</f>
        <v>0</v>
      </c>
      <c r="BF68" s="13"/>
    </row>
    <row r="69" spans="1:58" x14ac:dyDescent="0.25">
      <c r="A69" s="6" t="s">
        <v>2280</v>
      </c>
      <c r="B69" s="7" t="s">
        <v>21</v>
      </c>
      <c r="C69" s="7" t="s">
        <v>2189</v>
      </c>
      <c r="D69" s="7">
        <v>250</v>
      </c>
      <c r="E69" s="7" t="s">
        <v>2176</v>
      </c>
      <c r="F69" s="8">
        <f>G68</f>
        <v>6.34</v>
      </c>
      <c r="G69" s="8">
        <v>7.25</v>
      </c>
      <c r="H69" s="7" t="s">
        <v>3208</v>
      </c>
      <c r="I69" s="7" t="s">
        <v>3208</v>
      </c>
      <c r="J69" s="14">
        <f t="shared" si="9"/>
        <v>0.91000000000000014</v>
      </c>
      <c r="K69" s="15" t="s">
        <v>2062</v>
      </c>
      <c r="L69" s="7"/>
      <c r="M69" s="7" t="s">
        <v>2072</v>
      </c>
      <c r="N69" s="20">
        <v>2</v>
      </c>
      <c r="O69" s="20"/>
      <c r="P69" s="20"/>
      <c r="Q69" s="20" t="s">
        <v>201</v>
      </c>
      <c r="R69" s="8">
        <v>6.67</v>
      </c>
      <c r="S69" s="8">
        <v>7.24</v>
      </c>
      <c r="T69" s="14"/>
      <c r="U69" s="14"/>
      <c r="V69" s="21"/>
      <c r="W69" s="16" t="s">
        <v>2281</v>
      </c>
      <c r="Y69" s="1">
        <v>105560</v>
      </c>
      <c r="Z69" s="7">
        <v>2023</v>
      </c>
      <c r="AA69" s="7" t="s">
        <v>3185</v>
      </c>
      <c r="AB69" s="7">
        <v>2020</v>
      </c>
      <c r="AC69" s="16" t="s">
        <v>25</v>
      </c>
      <c r="AD69" s="113">
        <v>2024</v>
      </c>
      <c r="AE69" s="31">
        <f t="shared" si="1"/>
        <v>642</v>
      </c>
      <c r="AF69" s="8">
        <f t="shared" si="2"/>
        <v>0.91000000000000014</v>
      </c>
      <c r="AG69" s="8">
        <f t="shared" si="3"/>
        <v>0.67999999999999972</v>
      </c>
      <c r="AH69" s="8">
        <f t="shared" si="4"/>
        <v>0</v>
      </c>
      <c r="AI69" s="8">
        <f t="shared" si="5"/>
        <v>0</v>
      </c>
      <c r="AJ69" s="7">
        <f>IF($P69="X",SUMIFS('Inventory (old)'!$M:$M,'Inventory (old)'!$A:$A,"Channel",'Inventory (old)'!$B:$B,$A69,'Inventory (old)'!$E:$E,"&gt;="&amp;$F69,'Inventory (old)'!$E:$E,"&lt;"&amp;$G69),0)</f>
        <v>0</v>
      </c>
      <c r="AK69" s="12">
        <f>IF($P69="X",SUMIFS('Inventory (old)'!$M:$M,'Inventory (old)'!$A:$A,"Dotted Line",'Inventory (old)'!$B:$B,$A69,'Inventory (old)'!$E:$E,"&gt;="&amp;$F69,'Inventory (old)'!$E:$E,"&lt;"&amp;$G69),0)</f>
        <v>0</v>
      </c>
      <c r="AL69" s="113">
        <v>2024</v>
      </c>
      <c r="AM69" s="31">
        <f t="shared" si="6"/>
        <v>643</v>
      </c>
      <c r="AN69" s="7">
        <f>IF($P69="X",0,SUMIFS('Inventory (old)'!$M:$M,'Inventory (old)'!$A:$A,"Channel",'Inventory (old)'!$B:$B,$A69,'Inventory (old)'!$E:$E,"&gt;="&amp;F69,'Inventory (old)'!$E:$E,"&lt;"&amp;$G69))</f>
        <v>0</v>
      </c>
      <c r="AO69" s="7">
        <f>IF($P69="X",0,SUMIFS('Inventory (old)'!$M:$M,'Inventory (old)'!$A:$A,"Dotted Line",'Inventory (old)'!$B:$B,$A69,'Inventory (old)'!$E:$E,"&gt;="&amp;$F69,'Inventory (old)'!$E:$E,"&lt;"&amp;$G69))</f>
        <v>0</v>
      </c>
      <c r="AP69" s="7">
        <f>SUMIFS('Inventory (old)'!$M:$M,'Inventory (old)'!$A:$A,"Stop Line",'Inventory (old)'!$B:$B,$A69,'Inventory (old)'!$E:$E,"&gt;="&amp;$F69,'Inventory (old)'!$E:$E,"&lt;"&amp;$G69)</f>
        <v>0</v>
      </c>
      <c r="AQ69" s="7">
        <f>SUMIFS('Inventory (old)'!$M:$M,'Inventory (old)'!$A:$A,"Arrows and Onlys",'Inventory (old)'!$B:$B,$A69,'Inventory (old)'!$E:$E,"&gt;="&amp;$F69,'Inventory (old)'!$E:$E,"&lt;"&amp;$G69)</f>
        <v>0</v>
      </c>
      <c r="AR69" s="7">
        <f>SUMIFS('Inventory (old)'!$N:$N,'Inventory (old)'!$A:$A,"Arrows and Onlys",'Inventory (old)'!$B:$B,$A69,'Inventory (old)'!$E:$E,"&gt;="&amp;$F69,'Inventory (old)'!$E:$E,"&lt;"&amp;$G69)</f>
        <v>0</v>
      </c>
      <c r="AS69" s="7">
        <f>SUMIFS('Inventory (old)'!$O:$O,'Inventory (old)'!$A:$A,"Transverse",'Inventory (old)'!$B:$B,$A69,'Inventory (old)'!$E:$E,"&gt;="&amp;$F69,'Inventory (old)'!$E:$E,"&lt;"&amp;$G69)</f>
        <v>0</v>
      </c>
      <c r="AT69" s="7">
        <f>SUMIFS('Inventory (old)'!$P:$P,'Inventory (old)'!$A:$A,"Transverse",'Inventory (old)'!$B:$B,$A69,'Inventory (old)'!$E:$E,"&gt;="&amp;$F69,'Inventory (old)'!$E:$E,"&lt;"&amp;$G69)</f>
        <v>0</v>
      </c>
      <c r="AU69" s="7">
        <f>SUMIFS('Inventory (old)'!$M:$M,'Inventory (old)'!$A:$A,"Crosswalk",'Inventory (old)'!$B:$B,$A69,'Inventory (old)'!$E:$E,"&gt;="&amp;$F69,'Inventory (old)'!$E:$E,"&lt;"&amp;$G69)</f>
        <v>0</v>
      </c>
      <c r="AV69" s="7">
        <f>SUMIFS('Inventory (old)'!$M:$M,'Inventory (old)'!$A:$A,"Yield Line",'Inventory (old)'!$B:$B,$A69,'Inventory (old)'!$E:$E,"&gt;="&amp;$F69,'Inventory (old)'!$E:$E,"&lt;"&amp;$G69)</f>
        <v>0</v>
      </c>
      <c r="AW69" s="7">
        <f>SUMIFS('Inventory (old)'!$M:$M,'Inventory (old)'!$A:$A,"Island",'Inventory (old)'!$B:$B,$A69,'Inventory (old)'!$E:$E,"&gt;="&amp;$F69,'Inventory (old)'!$E:$E,"&lt;"&amp;$G69)</f>
        <v>0</v>
      </c>
      <c r="AX69" s="7">
        <f>SUMIFS('Inventory (old)'!$M:$M,'Inventory (old)'!$A:$A,"Railroad",'Inventory (old)'!$B:$B,$A69,'Inventory (old)'!$E:$E,"&gt;="&amp;$F69,'Inventory (old)'!$E:$E,"&lt;"&amp;$G69)</f>
        <v>0</v>
      </c>
      <c r="AY69" s="7">
        <f>SUMIFS('Inventory (old)'!$M:$M,'Inventory (old)'!$A:$A,"School",'Inventory (old)'!$B:$B,$A69,'Inventory (old)'!$E:$E,"&gt;="&amp;$F69,'Inventory (old)'!$E:$E,"&lt;"&amp;$G69)</f>
        <v>0</v>
      </c>
      <c r="AZ69" s="7">
        <f>SUMIFS('Inventory (old)'!$M:$M,'Inventory (old)'!$A:$A,"Air Speed",'Inventory (old)'!$B:$B,$A69,'Inventory (old)'!$E:$E,"&gt;="&amp;$F69,'Inventory (old)'!$E:$E,"&lt;"&amp;$G69)</f>
        <v>0</v>
      </c>
      <c r="BA69" s="7">
        <f>SUMIFS('Inventory (old)'!$M:$M,'Inventory (old)'!$A:$A,"Wrong Way",'Inventory (old)'!$B:$B,$A69,'Inventory (old)'!$E:$E,"&gt;="&amp;$F69,'Inventory (old)'!$E:$E,"&lt;"&amp;$G69)</f>
        <v>0</v>
      </c>
      <c r="BB69" s="7">
        <f>SUMIFS('Inventory (old)'!$M:$M,'Inventory (old)'!$A:$A,"Merge Arrow",'Inventory (old)'!$B:$B,$A69,'Inventory (old)'!$E:$E,"&gt;="&amp;$F69,'Inventory (old)'!$E:$E,"&lt;"&amp;$G69)</f>
        <v>0</v>
      </c>
      <c r="BC69" s="7">
        <f>SUMIFS('Inventory (old)'!$M:$M,'Inventory (old)'!$A:$A,"Bike",'Inventory (old)'!$B:$B,$A69,'Inventory (old)'!$E:$E,"&gt;="&amp;$F69,'Inventory (old)'!$E:$E,"&lt;"&amp;$G69)</f>
        <v>0</v>
      </c>
      <c r="BD69" s="7">
        <f>SUMIFS('Inventory (old)'!$M:$M,'Inventory (old)'!$A:$A,"Parking",'Inventory (old)'!$B:$B,$A69,'Inventory (old)'!$E:$E,"&gt;="&amp;$F69,'Inventory (old)'!$E:$E,"&lt;"&amp;$G69)</f>
        <v>0</v>
      </c>
      <c r="BE69" s="1">
        <f>SUMIFS('Inventory (old)'!$S:$S,'Inventory (old)'!$A:$A,"Parking",'Inventory (old)'!$B:$B,$A69,'Inventory (old)'!$E:$E,"&gt;="&amp;$F69,'Inventory (old)'!$E:$E,"&lt;"&amp;$G69)</f>
        <v>0</v>
      </c>
      <c r="BF69" s="13"/>
    </row>
    <row r="70" spans="1:58" x14ac:dyDescent="0.25">
      <c r="A70" s="6" t="s">
        <v>2280</v>
      </c>
      <c r="B70" s="7" t="s">
        <v>21</v>
      </c>
      <c r="C70" s="7" t="s">
        <v>2189</v>
      </c>
      <c r="D70" s="7">
        <v>250</v>
      </c>
      <c r="E70" s="7" t="s">
        <v>2176</v>
      </c>
      <c r="F70" s="8">
        <f>G69</f>
        <v>7.25</v>
      </c>
      <c r="G70" s="8">
        <v>7.77</v>
      </c>
      <c r="H70" s="7" t="s">
        <v>3208</v>
      </c>
      <c r="I70" s="7" t="s">
        <v>3209</v>
      </c>
      <c r="J70" s="14">
        <f t="shared" si="9"/>
        <v>0.51999999999999957</v>
      </c>
      <c r="K70" s="15" t="s">
        <v>2062</v>
      </c>
      <c r="L70" s="7"/>
      <c r="M70" s="7" t="s">
        <v>2072</v>
      </c>
      <c r="N70" s="20">
        <v>2</v>
      </c>
      <c r="O70" s="20"/>
      <c r="P70" s="20"/>
      <c r="Q70" s="20" t="s">
        <v>201</v>
      </c>
      <c r="R70" s="8"/>
      <c r="S70" s="8"/>
      <c r="T70" s="14"/>
      <c r="U70" s="14"/>
      <c r="V70" s="21"/>
      <c r="W70" s="16"/>
      <c r="Y70" s="1">
        <v>105560</v>
      </c>
      <c r="Z70" s="7">
        <v>2023</v>
      </c>
      <c r="AA70" s="7" t="s">
        <v>3185</v>
      </c>
      <c r="AB70" s="7">
        <v>2020</v>
      </c>
      <c r="AC70" s="16" t="s">
        <v>25</v>
      </c>
      <c r="AD70" s="113">
        <v>2024</v>
      </c>
      <c r="AE70" s="31">
        <f t="shared" ref="AE70:AE133" si="10">IF(AD70="","",IF(P70="X",IF(Z70&lt;=2023,642,""),IF(AND(Y70="",Z70&lt;2023),642,IF(P70="",IF(AND(Z70=2023,Y70=105560),642,643)))))</f>
        <v>642</v>
      </c>
      <c r="AF70" s="8">
        <f t="shared" si="2"/>
        <v>0.51999999999999957</v>
      </c>
      <c r="AG70" s="8">
        <f t="shared" si="3"/>
        <v>1.0399999999999991</v>
      </c>
      <c r="AH70" s="8">
        <f t="shared" si="4"/>
        <v>0</v>
      </c>
      <c r="AI70" s="8">
        <f t="shared" si="5"/>
        <v>0</v>
      </c>
      <c r="AJ70" s="7">
        <f>IF($P70="X",SUMIFS('Inventory (old)'!$M:$M,'Inventory (old)'!$A:$A,"Channel",'Inventory (old)'!$B:$B,$A70,'Inventory (old)'!$E:$E,"&gt;="&amp;$F70,'Inventory (old)'!$E:$E,"&lt;"&amp;$G70),0)</f>
        <v>0</v>
      </c>
      <c r="AK70" s="12">
        <f>IF($P70="X",SUMIFS('Inventory (old)'!$M:$M,'Inventory (old)'!$A:$A,"Dotted Line",'Inventory (old)'!$B:$B,$A70,'Inventory (old)'!$E:$E,"&gt;="&amp;$F70,'Inventory (old)'!$E:$E,"&lt;"&amp;$G70),0)</f>
        <v>0</v>
      </c>
      <c r="AL70" s="113">
        <v>2024</v>
      </c>
      <c r="AM70" s="31">
        <f t="shared" ref="AM70:AM133" si="11">IF(AL70=2024,643,"")</f>
        <v>643</v>
      </c>
      <c r="AN70" s="7">
        <f>IF($P70="X",0,SUMIFS('Inventory (old)'!$M:$M,'Inventory (old)'!$A:$A,"Channel",'Inventory (old)'!$B:$B,$A70,'Inventory (old)'!$E:$E,"&gt;="&amp;F70,'Inventory (old)'!$E:$E,"&lt;"&amp;$G70))</f>
        <v>0</v>
      </c>
      <c r="AO70" s="7">
        <f>IF($P70="X",0,SUMIFS('Inventory (old)'!$M:$M,'Inventory (old)'!$A:$A,"Dotted Line",'Inventory (old)'!$B:$B,$A70,'Inventory (old)'!$E:$E,"&gt;="&amp;$F70,'Inventory (old)'!$E:$E,"&lt;"&amp;$G70))</f>
        <v>0</v>
      </c>
      <c r="AP70" s="7">
        <f>SUMIFS('Inventory (old)'!$M:$M,'Inventory (old)'!$A:$A,"Stop Line",'Inventory (old)'!$B:$B,$A70,'Inventory (old)'!$E:$E,"&gt;="&amp;$F70,'Inventory (old)'!$E:$E,"&lt;"&amp;$G70)</f>
        <v>0</v>
      </c>
      <c r="AQ70" s="7">
        <f>SUMIFS('Inventory (old)'!$M:$M,'Inventory (old)'!$A:$A,"Arrows and Onlys",'Inventory (old)'!$B:$B,$A70,'Inventory (old)'!$E:$E,"&gt;="&amp;$F70,'Inventory (old)'!$E:$E,"&lt;"&amp;$G70)</f>
        <v>0</v>
      </c>
      <c r="AR70" s="7">
        <f>SUMIFS('Inventory (old)'!$N:$N,'Inventory (old)'!$A:$A,"Arrows and Onlys",'Inventory (old)'!$B:$B,$A70,'Inventory (old)'!$E:$E,"&gt;="&amp;$F70,'Inventory (old)'!$E:$E,"&lt;"&amp;$G70)</f>
        <v>0</v>
      </c>
      <c r="AS70" s="7">
        <f>SUMIFS('Inventory (old)'!$O:$O,'Inventory (old)'!$A:$A,"Transverse",'Inventory (old)'!$B:$B,$A70,'Inventory (old)'!$E:$E,"&gt;="&amp;$F70,'Inventory (old)'!$E:$E,"&lt;"&amp;$G70)</f>
        <v>0</v>
      </c>
      <c r="AT70" s="7">
        <f>SUMIFS('Inventory (old)'!$P:$P,'Inventory (old)'!$A:$A,"Transverse",'Inventory (old)'!$B:$B,$A70,'Inventory (old)'!$E:$E,"&gt;="&amp;$F70,'Inventory (old)'!$E:$E,"&lt;"&amp;$G70)</f>
        <v>0</v>
      </c>
      <c r="AU70" s="7">
        <f>SUMIFS('Inventory (old)'!$M:$M,'Inventory (old)'!$A:$A,"Crosswalk",'Inventory (old)'!$B:$B,$A70,'Inventory (old)'!$E:$E,"&gt;="&amp;$F70,'Inventory (old)'!$E:$E,"&lt;"&amp;$G70)</f>
        <v>0</v>
      </c>
      <c r="AV70" s="7">
        <f>SUMIFS('Inventory (old)'!$M:$M,'Inventory (old)'!$A:$A,"Yield Line",'Inventory (old)'!$B:$B,$A70,'Inventory (old)'!$E:$E,"&gt;="&amp;$F70,'Inventory (old)'!$E:$E,"&lt;"&amp;$G70)</f>
        <v>0</v>
      </c>
      <c r="AW70" s="7">
        <f>SUMIFS('Inventory (old)'!$M:$M,'Inventory (old)'!$A:$A,"Island",'Inventory (old)'!$B:$B,$A70,'Inventory (old)'!$E:$E,"&gt;="&amp;$F70,'Inventory (old)'!$E:$E,"&lt;"&amp;$G70)</f>
        <v>0</v>
      </c>
      <c r="AX70" s="7">
        <f>SUMIFS('Inventory (old)'!$M:$M,'Inventory (old)'!$A:$A,"Railroad",'Inventory (old)'!$B:$B,$A70,'Inventory (old)'!$E:$E,"&gt;="&amp;$F70,'Inventory (old)'!$E:$E,"&lt;"&amp;$G70)</f>
        <v>0</v>
      </c>
      <c r="AY70" s="7">
        <f>SUMIFS('Inventory (old)'!$M:$M,'Inventory (old)'!$A:$A,"School",'Inventory (old)'!$B:$B,$A70,'Inventory (old)'!$E:$E,"&gt;="&amp;$F70,'Inventory (old)'!$E:$E,"&lt;"&amp;$G70)</f>
        <v>0</v>
      </c>
      <c r="AZ70" s="7">
        <f>SUMIFS('Inventory (old)'!$M:$M,'Inventory (old)'!$A:$A,"Air Speed",'Inventory (old)'!$B:$B,$A70,'Inventory (old)'!$E:$E,"&gt;="&amp;$F70,'Inventory (old)'!$E:$E,"&lt;"&amp;$G70)</f>
        <v>0</v>
      </c>
      <c r="BA70" s="7">
        <f>SUMIFS('Inventory (old)'!$M:$M,'Inventory (old)'!$A:$A,"Wrong Way",'Inventory (old)'!$B:$B,$A70,'Inventory (old)'!$E:$E,"&gt;="&amp;$F70,'Inventory (old)'!$E:$E,"&lt;"&amp;$G70)</f>
        <v>0</v>
      </c>
      <c r="BB70" s="7">
        <f>SUMIFS('Inventory (old)'!$M:$M,'Inventory (old)'!$A:$A,"Merge Arrow",'Inventory (old)'!$B:$B,$A70,'Inventory (old)'!$E:$E,"&gt;="&amp;$F70,'Inventory (old)'!$E:$E,"&lt;"&amp;$G70)</f>
        <v>0</v>
      </c>
      <c r="BC70" s="7">
        <f>SUMIFS('Inventory (old)'!$M:$M,'Inventory (old)'!$A:$A,"Bike",'Inventory (old)'!$B:$B,$A70,'Inventory (old)'!$E:$E,"&gt;="&amp;$F70,'Inventory (old)'!$E:$E,"&lt;"&amp;$G70)</f>
        <v>0</v>
      </c>
      <c r="BD70" s="7">
        <f>SUMIFS('Inventory (old)'!$M:$M,'Inventory (old)'!$A:$A,"Parking",'Inventory (old)'!$B:$B,$A70,'Inventory (old)'!$E:$E,"&gt;="&amp;$F70,'Inventory (old)'!$E:$E,"&lt;"&amp;$G70)</f>
        <v>0</v>
      </c>
      <c r="BE70" s="1">
        <f>SUMIFS('Inventory (old)'!$S:$S,'Inventory (old)'!$A:$A,"Parking",'Inventory (old)'!$B:$B,$A70,'Inventory (old)'!$E:$E,"&gt;="&amp;$F70,'Inventory (old)'!$E:$E,"&lt;"&amp;$G70)</f>
        <v>0</v>
      </c>
      <c r="BF70" s="13"/>
    </row>
    <row r="71" spans="1:58" x14ac:dyDescent="0.25">
      <c r="A71" s="6" t="s">
        <v>2280</v>
      </c>
      <c r="B71" s="7" t="s">
        <v>21</v>
      </c>
      <c r="C71" s="7" t="s">
        <v>2189</v>
      </c>
      <c r="D71" s="7">
        <v>250</v>
      </c>
      <c r="E71" s="7" t="s">
        <v>2176</v>
      </c>
      <c r="F71" s="8">
        <f>G70</f>
        <v>7.77</v>
      </c>
      <c r="G71" s="8">
        <v>8.4499999999999993</v>
      </c>
      <c r="H71" s="7" t="s">
        <v>3209</v>
      </c>
      <c r="I71" s="7" t="s">
        <v>3209</v>
      </c>
      <c r="J71" s="14">
        <f t="shared" si="9"/>
        <v>0.67999999999999972</v>
      </c>
      <c r="K71" s="15" t="s">
        <v>2062</v>
      </c>
      <c r="L71" s="7"/>
      <c r="M71" s="7" t="s">
        <v>2072</v>
      </c>
      <c r="N71" s="20">
        <v>2</v>
      </c>
      <c r="O71" s="20"/>
      <c r="P71" s="20"/>
      <c r="Q71" s="20" t="s">
        <v>201</v>
      </c>
      <c r="R71" s="8"/>
      <c r="S71" s="8"/>
      <c r="T71" s="14"/>
      <c r="U71" s="14"/>
      <c r="V71" s="21"/>
      <c r="W71" s="16" t="s">
        <v>2282</v>
      </c>
      <c r="Y71" s="1">
        <v>105560</v>
      </c>
      <c r="Z71" s="7">
        <v>2023</v>
      </c>
      <c r="AA71" s="7" t="s">
        <v>3185</v>
      </c>
      <c r="AB71" s="7">
        <v>2020</v>
      </c>
      <c r="AC71" s="16" t="s">
        <v>25</v>
      </c>
      <c r="AD71" s="113">
        <v>2024</v>
      </c>
      <c r="AE71" s="31">
        <f t="shared" si="10"/>
        <v>642</v>
      </c>
      <c r="AF71" s="8">
        <f t="shared" ref="AF71:AF138" si="12">IF(L71="",IF(ISODD(N71),J71*2,J71),0)</f>
        <v>0.67999999999999972</v>
      </c>
      <c r="AG71" s="8">
        <f t="shared" ref="AG71:AG138" si="13">IF(L71="",(J71-(S71-R71))*2,J71-(S71-R71))</f>
        <v>1.3599999999999994</v>
      </c>
      <c r="AH71" s="8">
        <f t="shared" ref="AH71:AH138" si="14">IF(L71="",0,J71)</f>
        <v>0</v>
      </c>
      <c r="AI71" s="8">
        <f t="shared" ref="AI71:AI138" si="15">IF(L71="",IF(OR(N71=4,N71=5),J71*2,IF(OR(N71=6,N71=7),J71*4,0)),(N71-1)*J71)+(U71-T71)*V71</f>
        <v>0</v>
      </c>
      <c r="AJ71" s="7">
        <f>IF($P71="X",SUMIFS('Inventory (old)'!$M:$M,'Inventory (old)'!$A:$A,"Channel",'Inventory (old)'!$B:$B,$A71,'Inventory (old)'!$E:$E,"&gt;="&amp;$F71,'Inventory (old)'!$E:$E,"&lt;"&amp;$G71),0)</f>
        <v>0</v>
      </c>
      <c r="AK71" s="12">
        <f>IF($P71="X",SUMIFS('Inventory (old)'!$M:$M,'Inventory (old)'!$A:$A,"Dotted Line",'Inventory (old)'!$B:$B,$A71,'Inventory (old)'!$E:$E,"&gt;="&amp;$F71,'Inventory (old)'!$E:$E,"&lt;"&amp;$G71),0)</f>
        <v>0</v>
      </c>
      <c r="AL71" s="113">
        <v>2024</v>
      </c>
      <c r="AM71" s="31">
        <f t="shared" si="11"/>
        <v>643</v>
      </c>
      <c r="AN71" s="7">
        <f>IF($P71="X",0,SUMIFS('Inventory (old)'!$M:$M,'Inventory (old)'!$A:$A,"Channel",'Inventory (old)'!$B:$B,$A71,'Inventory (old)'!$E:$E,"&gt;="&amp;F71,'Inventory (old)'!$E:$E,"&lt;"&amp;$G71))</f>
        <v>0</v>
      </c>
      <c r="AO71" s="7">
        <f>IF($P71="X",0,SUMIFS('Inventory (old)'!$M:$M,'Inventory (old)'!$A:$A,"Dotted Line",'Inventory (old)'!$B:$B,$A71,'Inventory (old)'!$E:$E,"&gt;="&amp;$F71,'Inventory (old)'!$E:$E,"&lt;"&amp;$G71))</f>
        <v>0</v>
      </c>
      <c r="AP71" s="7">
        <f>SUMIFS('Inventory (old)'!$M:$M,'Inventory (old)'!$A:$A,"Stop Line",'Inventory (old)'!$B:$B,$A71,'Inventory (old)'!$E:$E,"&gt;="&amp;$F71,'Inventory (old)'!$E:$E,"&lt;"&amp;$G71)</f>
        <v>0</v>
      </c>
      <c r="AQ71" s="7">
        <f>SUMIFS('Inventory (old)'!$M:$M,'Inventory (old)'!$A:$A,"Arrows and Onlys",'Inventory (old)'!$B:$B,$A71,'Inventory (old)'!$E:$E,"&gt;="&amp;$F71,'Inventory (old)'!$E:$E,"&lt;"&amp;$G71)</f>
        <v>0</v>
      </c>
      <c r="AR71" s="7">
        <f>SUMIFS('Inventory (old)'!$N:$N,'Inventory (old)'!$A:$A,"Arrows and Onlys",'Inventory (old)'!$B:$B,$A71,'Inventory (old)'!$E:$E,"&gt;="&amp;$F71,'Inventory (old)'!$E:$E,"&lt;"&amp;$G71)</f>
        <v>0</v>
      </c>
      <c r="AS71" s="7">
        <f>SUMIFS('Inventory (old)'!$O:$O,'Inventory (old)'!$A:$A,"Transverse",'Inventory (old)'!$B:$B,$A71,'Inventory (old)'!$E:$E,"&gt;="&amp;$F71,'Inventory (old)'!$E:$E,"&lt;"&amp;$G71)</f>
        <v>0</v>
      </c>
      <c r="AT71" s="7">
        <f>SUMIFS('Inventory (old)'!$P:$P,'Inventory (old)'!$A:$A,"Transverse",'Inventory (old)'!$B:$B,$A71,'Inventory (old)'!$E:$E,"&gt;="&amp;$F71,'Inventory (old)'!$E:$E,"&lt;"&amp;$G71)</f>
        <v>0</v>
      </c>
      <c r="AU71" s="7">
        <f>SUMIFS('Inventory (old)'!$M:$M,'Inventory (old)'!$A:$A,"Crosswalk",'Inventory (old)'!$B:$B,$A71,'Inventory (old)'!$E:$E,"&gt;="&amp;$F71,'Inventory (old)'!$E:$E,"&lt;"&amp;$G71)</f>
        <v>0</v>
      </c>
      <c r="AV71" s="7">
        <f>SUMIFS('Inventory (old)'!$M:$M,'Inventory (old)'!$A:$A,"Yield Line",'Inventory (old)'!$B:$B,$A71,'Inventory (old)'!$E:$E,"&gt;="&amp;$F71,'Inventory (old)'!$E:$E,"&lt;"&amp;$G71)</f>
        <v>0</v>
      </c>
      <c r="AW71" s="7">
        <f>SUMIFS('Inventory (old)'!$M:$M,'Inventory (old)'!$A:$A,"Island",'Inventory (old)'!$B:$B,$A71,'Inventory (old)'!$E:$E,"&gt;="&amp;$F71,'Inventory (old)'!$E:$E,"&lt;"&amp;$G71)</f>
        <v>0</v>
      </c>
      <c r="AX71" s="7">
        <f>SUMIFS('Inventory (old)'!$M:$M,'Inventory (old)'!$A:$A,"Railroad",'Inventory (old)'!$B:$B,$A71,'Inventory (old)'!$E:$E,"&gt;="&amp;$F71,'Inventory (old)'!$E:$E,"&lt;"&amp;$G71)</f>
        <v>0</v>
      </c>
      <c r="AY71" s="7">
        <f>SUMIFS('Inventory (old)'!$M:$M,'Inventory (old)'!$A:$A,"School",'Inventory (old)'!$B:$B,$A71,'Inventory (old)'!$E:$E,"&gt;="&amp;$F71,'Inventory (old)'!$E:$E,"&lt;"&amp;$G71)</f>
        <v>0</v>
      </c>
      <c r="AZ71" s="7">
        <f>SUMIFS('Inventory (old)'!$M:$M,'Inventory (old)'!$A:$A,"Air Speed",'Inventory (old)'!$B:$B,$A71,'Inventory (old)'!$E:$E,"&gt;="&amp;$F71,'Inventory (old)'!$E:$E,"&lt;"&amp;$G71)</f>
        <v>0</v>
      </c>
      <c r="BA71" s="7">
        <f>SUMIFS('Inventory (old)'!$M:$M,'Inventory (old)'!$A:$A,"Wrong Way",'Inventory (old)'!$B:$B,$A71,'Inventory (old)'!$E:$E,"&gt;="&amp;$F71,'Inventory (old)'!$E:$E,"&lt;"&amp;$G71)</f>
        <v>0</v>
      </c>
      <c r="BB71" s="7">
        <f>SUMIFS('Inventory (old)'!$M:$M,'Inventory (old)'!$A:$A,"Merge Arrow",'Inventory (old)'!$B:$B,$A71,'Inventory (old)'!$E:$E,"&gt;="&amp;$F71,'Inventory (old)'!$E:$E,"&lt;"&amp;$G71)</f>
        <v>0</v>
      </c>
      <c r="BC71" s="7">
        <f>SUMIFS('Inventory (old)'!$M:$M,'Inventory (old)'!$A:$A,"Bike",'Inventory (old)'!$B:$B,$A71,'Inventory (old)'!$E:$E,"&gt;="&amp;$F71,'Inventory (old)'!$E:$E,"&lt;"&amp;$G71)</f>
        <v>0</v>
      </c>
      <c r="BD71" s="7">
        <f>SUMIFS('Inventory (old)'!$M:$M,'Inventory (old)'!$A:$A,"Parking",'Inventory (old)'!$B:$B,$A71,'Inventory (old)'!$E:$E,"&gt;="&amp;$F71,'Inventory (old)'!$E:$E,"&lt;"&amp;$G71)</f>
        <v>0</v>
      </c>
      <c r="BE71" s="1">
        <f>SUMIFS('Inventory (old)'!$S:$S,'Inventory (old)'!$A:$A,"Parking",'Inventory (old)'!$B:$B,$A71,'Inventory (old)'!$E:$E,"&gt;="&amp;$F71,'Inventory (old)'!$E:$E,"&lt;"&amp;$G71)</f>
        <v>0</v>
      </c>
      <c r="BF71" s="13"/>
    </row>
    <row r="72" spans="1:58" x14ac:dyDescent="0.25">
      <c r="A72" s="6" t="s">
        <v>2280</v>
      </c>
      <c r="B72" s="7" t="s">
        <v>21</v>
      </c>
      <c r="C72" s="7" t="s">
        <v>2189</v>
      </c>
      <c r="D72" s="7">
        <v>250</v>
      </c>
      <c r="E72" s="7" t="s">
        <v>2176</v>
      </c>
      <c r="F72" s="8">
        <f>G71</f>
        <v>8.4499999999999993</v>
      </c>
      <c r="G72" s="8">
        <v>12.48</v>
      </c>
      <c r="H72" s="7" t="s">
        <v>3209</v>
      </c>
      <c r="I72" s="7" t="s">
        <v>2231</v>
      </c>
      <c r="J72" s="14">
        <f t="shared" si="9"/>
        <v>4.0300000000000011</v>
      </c>
      <c r="K72" s="15" t="s">
        <v>2062</v>
      </c>
      <c r="L72" s="7"/>
      <c r="M72" s="7" t="s">
        <v>2072</v>
      </c>
      <c r="N72" s="20">
        <v>2</v>
      </c>
      <c r="O72" s="20"/>
      <c r="P72" s="20"/>
      <c r="Q72" s="20" t="s">
        <v>201</v>
      </c>
      <c r="R72" s="8"/>
      <c r="S72" s="8"/>
      <c r="T72" s="14"/>
      <c r="U72" s="14"/>
      <c r="V72" s="21"/>
      <c r="W72" s="16"/>
      <c r="Y72" s="1">
        <v>105560</v>
      </c>
      <c r="Z72" s="7">
        <v>2023</v>
      </c>
      <c r="AA72" s="7" t="s">
        <v>3185</v>
      </c>
      <c r="AB72" s="7">
        <v>2020</v>
      </c>
      <c r="AC72" s="16" t="s">
        <v>25</v>
      </c>
      <c r="AD72" s="113">
        <v>2024</v>
      </c>
      <c r="AE72" s="31">
        <f t="shared" si="10"/>
        <v>642</v>
      </c>
      <c r="AF72" s="8">
        <f t="shared" si="12"/>
        <v>4.0300000000000011</v>
      </c>
      <c r="AG72" s="8">
        <f t="shared" si="13"/>
        <v>8.0600000000000023</v>
      </c>
      <c r="AH72" s="8">
        <f t="shared" si="14"/>
        <v>0</v>
      </c>
      <c r="AI72" s="8">
        <f t="shared" si="15"/>
        <v>0</v>
      </c>
      <c r="AJ72" s="7">
        <f>IF($P72="X",SUMIFS('Inventory (old)'!$M:$M,'Inventory (old)'!$A:$A,"Channel",'Inventory (old)'!$B:$B,$A72,'Inventory (old)'!$E:$E,"&gt;="&amp;$F72,'Inventory (old)'!$E:$E,"&lt;"&amp;$G72),0)</f>
        <v>0</v>
      </c>
      <c r="AK72" s="12">
        <f>IF($P72="X",SUMIFS('Inventory (old)'!$M:$M,'Inventory (old)'!$A:$A,"Dotted Line",'Inventory (old)'!$B:$B,$A72,'Inventory (old)'!$E:$E,"&gt;="&amp;$F72,'Inventory (old)'!$E:$E,"&lt;"&amp;$G72),0)</f>
        <v>0</v>
      </c>
      <c r="AL72" s="113">
        <v>2024</v>
      </c>
      <c r="AM72" s="31">
        <f t="shared" si="11"/>
        <v>643</v>
      </c>
      <c r="AN72" s="7">
        <f>IF($P72="X",0,SUMIFS('Inventory (old)'!$M:$M,'Inventory (old)'!$A:$A,"Channel",'Inventory (old)'!$B:$B,$A72,'Inventory (old)'!$E:$E,"&gt;="&amp;F72,'Inventory (old)'!$E:$E,"&lt;"&amp;$G72))</f>
        <v>0</v>
      </c>
      <c r="AO72" s="7">
        <f>IF($P72="X",0,SUMIFS('Inventory (old)'!$M:$M,'Inventory (old)'!$A:$A,"Dotted Line",'Inventory (old)'!$B:$B,$A72,'Inventory (old)'!$E:$E,"&gt;="&amp;$F72,'Inventory (old)'!$E:$E,"&lt;"&amp;$G72))</f>
        <v>0</v>
      </c>
      <c r="AP72" s="7">
        <f>SUMIFS('Inventory (old)'!$M:$M,'Inventory (old)'!$A:$A,"Stop Line",'Inventory (old)'!$B:$B,$A72,'Inventory (old)'!$E:$E,"&gt;="&amp;$F72,'Inventory (old)'!$E:$E,"&lt;"&amp;$G72)</f>
        <v>0</v>
      </c>
      <c r="AQ72" s="7">
        <f>SUMIFS('Inventory (old)'!$M:$M,'Inventory (old)'!$A:$A,"Arrows and Onlys",'Inventory (old)'!$B:$B,$A72,'Inventory (old)'!$E:$E,"&gt;="&amp;$F72,'Inventory (old)'!$E:$E,"&lt;"&amp;$G72)</f>
        <v>0</v>
      </c>
      <c r="AR72" s="7">
        <f>SUMIFS('Inventory (old)'!$N:$N,'Inventory (old)'!$A:$A,"Arrows and Onlys",'Inventory (old)'!$B:$B,$A72,'Inventory (old)'!$E:$E,"&gt;="&amp;$F72,'Inventory (old)'!$E:$E,"&lt;"&amp;$G72)</f>
        <v>0</v>
      </c>
      <c r="AS72" s="7">
        <f>SUMIFS('Inventory (old)'!$O:$O,'Inventory (old)'!$A:$A,"Transverse",'Inventory (old)'!$B:$B,$A72,'Inventory (old)'!$E:$E,"&gt;="&amp;$F72,'Inventory (old)'!$E:$E,"&lt;"&amp;$G72)</f>
        <v>0</v>
      </c>
      <c r="AT72" s="7">
        <f>SUMIFS('Inventory (old)'!$P:$P,'Inventory (old)'!$A:$A,"Transverse",'Inventory (old)'!$B:$B,$A72,'Inventory (old)'!$E:$E,"&gt;="&amp;$F72,'Inventory (old)'!$E:$E,"&lt;"&amp;$G72)</f>
        <v>0</v>
      </c>
      <c r="AU72" s="7">
        <f>SUMIFS('Inventory (old)'!$M:$M,'Inventory (old)'!$A:$A,"Crosswalk",'Inventory (old)'!$B:$B,$A72,'Inventory (old)'!$E:$E,"&gt;="&amp;$F72,'Inventory (old)'!$E:$E,"&lt;"&amp;$G72)</f>
        <v>0</v>
      </c>
      <c r="AV72" s="7">
        <f>SUMIFS('Inventory (old)'!$M:$M,'Inventory (old)'!$A:$A,"Yield Line",'Inventory (old)'!$B:$B,$A72,'Inventory (old)'!$E:$E,"&gt;="&amp;$F72,'Inventory (old)'!$E:$E,"&lt;"&amp;$G72)</f>
        <v>0</v>
      </c>
      <c r="AW72" s="7">
        <f>SUMIFS('Inventory (old)'!$M:$M,'Inventory (old)'!$A:$A,"Island",'Inventory (old)'!$B:$B,$A72,'Inventory (old)'!$E:$E,"&gt;="&amp;$F72,'Inventory (old)'!$E:$E,"&lt;"&amp;$G72)</f>
        <v>0</v>
      </c>
      <c r="AX72" s="7">
        <f>SUMIFS('Inventory (old)'!$M:$M,'Inventory (old)'!$A:$A,"Railroad",'Inventory (old)'!$B:$B,$A72,'Inventory (old)'!$E:$E,"&gt;="&amp;$F72,'Inventory (old)'!$E:$E,"&lt;"&amp;$G72)</f>
        <v>0</v>
      </c>
      <c r="AY72" s="7">
        <f>SUMIFS('Inventory (old)'!$M:$M,'Inventory (old)'!$A:$A,"School",'Inventory (old)'!$B:$B,$A72,'Inventory (old)'!$E:$E,"&gt;="&amp;$F72,'Inventory (old)'!$E:$E,"&lt;"&amp;$G72)</f>
        <v>0</v>
      </c>
      <c r="AZ72" s="7">
        <f>SUMIFS('Inventory (old)'!$M:$M,'Inventory (old)'!$A:$A,"Air Speed",'Inventory (old)'!$B:$B,$A72,'Inventory (old)'!$E:$E,"&gt;="&amp;$F72,'Inventory (old)'!$E:$E,"&lt;"&amp;$G72)</f>
        <v>0</v>
      </c>
      <c r="BA72" s="7">
        <f>SUMIFS('Inventory (old)'!$M:$M,'Inventory (old)'!$A:$A,"Wrong Way",'Inventory (old)'!$B:$B,$A72,'Inventory (old)'!$E:$E,"&gt;="&amp;$F72,'Inventory (old)'!$E:$E,"&lt;"&amp;$G72)</f>
        <v>0</v>
      </c>
      <c r="BB72" s="7">
        <f>SUMIFS('Inventory (old)'!$M:$M,'Inventory (old)'!$A:$A,"Merge Arrow",'Inventory (old)'!$B:$B,$A72,'Inventory (old)'!$E:$E,"&gt;="&amp;$F72,'Inventory (old)'!$E:$E,"&lt;"&amp;$G72)</f>
        <v>0</v>
      </c>
      <c r="BC72" s="7">
        <f>SUMIFS('Inventory (old)'!$M:$M,'Inventory (old)'!$A:$A,"Bike",'Inventory (old)'!$B:$B,$A72,'Inventory (old)'!$E:$E,"&gt;="&amp;$F72,'Inventory (old)'!$E:$E,"&lt;"&amp;$G72)</f>
        <v>0</v>
      </c>
      <c r="BD72" s="7">
        <f>SUMIFS('Inventory (old)'!$M:$M,'Inventory (old)'!$A:$A,"Parking",'Inventory (old)'!$B:$B,$A72,'Inventory (old)'!$E:$E,"&gt;="&amp;$F72,'Inventory (old)'!$E:$E,"&lt;"&amp;$G72)</f>
        <v>0</v>
      </c>
      <c r="BE72" s="1">
        <f>SUMIFS('Inventory (old)'!$S:$S,'Inventory (old)'!$A:$A,"Parking",'Inventory (old)'!$B:$B,$A72,'Inventory (old)'!$E:$E,"&gt;="&amp;$F72,'Inventory (old)'!$E:$E,"&lt;"&amp;$G72)</f>
        <v>0</v>
      </c>
      <c r="BF72" s="13"/>
    </row>
    <row r="73" spans="1:58" x14ac:dyDescent="0.25">
      <c r="A73" s="6" t="s">
        <v>2280</v>
      </c>
      <c r="B73" s="7" t="s">
        <v>21</v>
      </c>
      <c r="C73" s="7" t="s">
        <v>2189</v>
      </c>
      <c r="D73" s="7">
        <v>250</v>
      </c>
      <c r="E73" s="7" t="s">
        <v>2176</v>
      </c>
      <c r="F73" s="8">
        <f>G72</f>
        <v>12.48</v>
      </c>
      <c r="G73" s="8">
        <v>14.97</v>
      </c>
      <c r="H73" s="7" t="s">
        <v>2231</v>
      </c>
      <c r="I73" s="7" t="s">
        <v>374</v>
      </c>
      <c r="J73" s="14">
        <f t="shared" si="9"/>
        <v>2.4900000000000002</v>
      </c>
      <c r="K73" s="15" t="s">
        <v>2062</v>
      </c>
      <c r="L73" s="7"/>
      <c r="M73" s="7" t="s">
        <v>2072</v>
      </c>
      <c r="N73" s="20">
        <v>2</v>
      </c>
      <c r="O73" s="20"/>
      <c r="P73" s="20"/>
      <c r="Q73" s="20" t="s">
        <v>201</v>
      </c>
      <c r="R73" s="8"/>
      <c r="S73" s="8"/>
      <c r="T73" s="14"/>
      <c r="U73" s="14"/>
      <c r="V73" s="21"/>
      <c r="W73" s="16"/>
      <c r="Y73" s="1">
        <v>105560</v>
      </c>
      <c r="Z73" s="7">
        <v>2023</v>
      </c>
      <c r="AA73" s="7" t="s">
        <v>3185</v>
      </c>
      <c r="AB73" s="7">
        <v>2020</v>
      </c>
      <c r="AC73" s="16" t="s">
        <v>25</v>
      </c>
      <c r="AD73" s="113">
        <v>2024</v>
      </c>
      <c r="AE73" s="31">
        <f t="shared" si="10"/>
        <v>642</v>
      </c>
      <c r="AF73" s="8">
        <f t="shared" si="12"/>
        <v>2.4900000000000002</v>
      </c>
      <c r="AG73" s="8">
        <f t="shared" si="13"/>
        <v>4.9800000000000004</v>
      </c>
      <c r="AH73" s="8">
        <f t="shared" si="14"/>
        <v>0</v>
      </c>
      <c r="AI73" s="8">
        <f t="shared" si="15"/>
        <v>0</v>
      </c>
      <c r="AJ73" s="7">
        <f>IF($P73="X",SUMIFS('Inventory (old)'!$M:$M,'Inventory (old)'!$A:$A,"Channel",'Inventory (old)'!$B:$B,$A73,'Inventory (old)'!$E:$E,"&gt;="&amp;$F73,'Inventory (old)'!$E:$E,"&lt;"&amp;$G73),0)</f>
        <v>0</v>
      </c>
      <c r="AK73" s="12">
        <f>IF($P73="X",SUMIFS('Inventory (old)'!$M:$M,'Inventory (old)'!$A:$A,"Dotted Line",'Inventory (old)'!$B:$B,$A73,'Inventory (old)'!$E:$E,"&gt;="&amp;$F73,'Inventory (old)'!$E:$E,"&lt;"&amp;$G73),0)</f>
        <v>0</v>
      </c>
      <c r="AL73" s="113">
        <v>2024</v>
      </c>
      <c r="AM73" s="31">
        <f t="shared" si="11"/>
        <v>643</v>
      </c>
      <c r="AN73" s="7">
        <f>IF($P73="X",0,SUMIFS('Inventory (old)'!$M:$M,'Inventory (old)'!$A:$A,"Channel",'Inventory (old)'!$B:$B,$A73,'Inventory (old)'!$E:$E,"&gt;="&amp;F73,'Inventory (old)'!$E:$E,"&lt;"&amp;$G73))</f>
        <v>0</v>
      </c>
      <c r="AO73" s="7">
        <f>IF($P73="X",0,SUMIFS('Inventory (old)'!$M:$M,'Inventory (old)'!$A:$A,"Dotted Line",'Inventory (old)'!$B:$B,$A73,'Inventory (old)'!$E:$E,"&gt;="&amp;$F73,'Inventory (old)'!$E:$E,"&lt;"&amp;$G73))</f>
        <v>0</v>
      </c>
      <c r="AP73" s="7">
        <f>SUMIFS('Inventory (old)'!$M:$M,'Inventory (old)'!$A:$A,"Stop Line",'Inventory (old)'!$B:$B,$A73,'Inventory (old)'!$E:$E,"&gt;="&amp;$F73,'Inventory (old)'!$E:$E,"&lt;"&amp;$G73)</f>
        <v>59</v>
      </c>
      <c r="AQ73" s="7">
        <f>SUMIFS('Inventory (old)'!$M:$M,'Inventory (old)'!$A:$A,"Arrows and Onlys",'Inventory (old)'!$B:$B,$A73,'Inventory (old)'!$E:$E,"&gt;="&amp;$F73,'Inventory (old)'!$E:$E,"&lt;"&amp;$G73)</f>
        <v>0</v>
      </c>
      <c r="AR73" s="7">
        <f>SUMIFS('Inventory (old)'!$N:$N,'Inventory (old)'!$A:$A,"Arrows and Onlys",'Inventory (old)'!$B:$B,$A73,'Inventory (old)'!$E:$E,"&gt;="&amp;$F73,'Inventory (old)'!$E:$E,"&lt;"&amp;$G73)</f>
        <v>0</v>
      </c>
      <c r="AS73" s="7">
        <f>SUMIFS('Inventory (old)'!$O:$O,'Inventory (old)'!$A:$A,"Transverse",'Inventory (old)'!$B:$B,$A73,'Inventory (old)'!$E:$E,"&gt;="&amp;$F73,'Inventory (old)'!$E:$E,"&lt;"&amp;$G73)</f>
        <v>0</v>
      </c>
      <c r="AT73" s="7">
        <f>SUMIFS('Inventory (old)'!$P:$P,'Inventory (old)'!$A:$A,"Transverse",'Inventory (old)'!$B:$B,$A73,'Inventory (old)'!$E:$E,"&gt;="&amp;$F73,'Inventory (old)'!$E:$E,"&lt;"&amp;$G73)</f>
        <v>0</v>
      </c>
      <c r="AU73" s="7">
        <f>SUMIFS('Inventory (old)'!$M:$M,'Inventory (old)'!$A:$A,"Crosswalk",'Inventory (old)'!$B:$B,$A73,'Inventory (old)'!$E:$E,"&gt;="&amp;$F73,'Inventory (old)'!$E:$E,"&lt;"&amp;$G73)</f>
        <v>0</v>
      </c>
      <c r="AV73" s="7">
        <f>SUMIFS('Inventory (old)'!$M:$M,'Inventory (old)'!$A:$A,"Yield Line",'Inventory (old)'!$B:$B,$A73,'Inventory (old)'!$E:$E,"&gt;="&amp;$F73,'Inventory (old)'!$E:$E,"&lt;"&amp;$G73)</f>
        <v>0</v>
      </c>
      <c r="AW73" s="7">
        <f>SUMIFS('Inventory (old)'!$M:$M,'Inventory (old)'!$A:$A,"Island",'Inventory (old)'!$B:$B,$A73,'Inventory (old)'!$E:$E,"&gt;="&amp;$F73,'Inventory (old)'!$E:$E,"&lt;"&amp;$G73)</f>
        <v>0</v>
      </c>
      <c r="AX73" s="7">
        <f>SUMIFS('Inventory (old)'!$M:$M,'Inventory (old)'!$A:$A,"Railroad",'Inventory (old)'!$B:$B,$A73,'Inventory (old)'!$E:$E,"&gt;="&amp;$F73,'Inventory (old)'!$E:$E,"&lt;"&amp;$G73)</f>
        <v>0</v>
      </c>
      <c r="AY73" s="7">
        <f>SUMIFS('Inventory (old)'!$M:$M,'Inventory (old)'!$A:$A,"School",'Inventory (old)'!$B:$B,$A73,'Inventory (old)'!$E:$E,"&gt;="&amp;$F73,'Inventory (old)'!$E:$E,"&lt;"&amp;$G73)</f>
        <v>0</v>
      </c>
      <c r="AZ73" s="7">
        <f>SUMIFS('Inventory (old)'!$M:$M,'Inventory (old)'!$A:$A,"Air Speed",'Inventory (old)'!$B:$B,$A73,'Inventory (old)'!$E:$E,"&gt;="&amp;$F73,'Inventory (old)'!$E:$E,"&lt;"&amp;$G73)</f>
        <v>0</v>
      </c>
      <c r="BA73" s="7">
        <f>SUMIFS('Inventory (old)'!$M:$M,'Inventory (old)'!$A:$A,"Wrong Way",'Inventory (old)'!$B:$B,$A73,'Inventory (old)'!$E:$E,"&gt;="&amp;$F73,'Inventory (old)'!$E:$E,"&lt;"&amp;$G73)</f>
        <v>0</v>
      </c>
      <c r="BB73" s="7">
        <f>SUMIFS('Inventory (old)'!$M:$M,'Inventory (old)'!$A:$A,"Merge Arrow",'Inventory (old)'!$B:$B,$A73,'Inventory (old)'!$E:$E,"&gt;="&amp;$F73,'Inventory (old)'!$E:$E,"&lt;"&amp;$G73)</f>
        <v>0</v>
      </c>
      <c r="BC73" s="7">
        <f>SUMIFS('Inventory (old)'!$M:$M,'Inventory (old)'!$A:$A,"Bike",'Inventory (old)'!$B:$B,$A73,'Inventory (old)'!$E:$E,"&gt;="&amp;$F73,'Inventory (old)'!$E:$E,"&lt;"&amp;$G73)</f>
        <v>0</v>
      </c>
      <c r="BD73" s="7">
        <f>SUMIFS('Inventory (old)'!$M:$M,'Inventory (old)'!$A:$A,"Parking",'Inventory (old)'!$B:$B,$A73,'Inventory (old)'!$E:$E,"&gt;="&amp;$F73,'Inventory (old)'!$E:$E,"&lt;"&amp;$G73)</f>
        <v>0</v>
      </c>
      <c r="BE73" s="1">
        <f>SUMIFS('Inventory (old)'!$S:$S,'Inventory (old)'!$A:$A,"Parking",'Inventory (old)'!$B:$B,$A73,'Inventory (old)'!$E:$E,"&gt;="&amp;$F73,'Inventory (old)'!$E:$E,"&lt;"&amp;$G73)</f>
        <v>0</v>
      </c>
      <c r="BF73" s="13" t="s">
        <v>2225</v>
      </c>
    </row>
    <row r="74" spans="1:58" x14ac:dyDescent="0.25">
      <c r="A74" s="6" t="s">
        <v>2280</v>
      </c>
      <c r="B74" s="7" t="s">
        <v>21</v>
      </c>
      <c r="C74" s="7" t="s">
        <v>2189</v>
      </c>
      <c r="D74" s="7">
        <v>250</v>
      </c>
      <c r="E74" s="7" t="s">
        <v>2176</v>
      </c>
      <c r="F74" s="8">
        <v>16.62</v>
      </c>
      <c r="G74" s="8">
        <v>17.309999999999999</v>
      </c>
      <c r="H74" s="7" t="s">
        <v>2231</v>
      </c>
      <c r="I74" s="7" t="s">
        <v>2283</v>
      </c>
      <c r="J74" s="14">
        <f t="shared" si="9"/>
        <v>0.68999999999999773</v>
      </c>
      <c r="K74" s="15" t="s">
        <v>2062</v>
      </c>
      <c r="L74" s="7"/>
      <c r="M74" s="7" t="s">
        <v>2072</v>
      </c>
      <c r="N74" s="20">
        <v>5</v>
      </c>
      <c r="O74" s="20" t="s">
        <v>201</v>
      </c>
      <c r="P74" s="20" t="s">
        <v>201</v>
      </c>
      <c r="Q74" s="20" t="s">
        <v>201</v>
      </c>
      <c r="R74" s="8"/>
      <c r="S74" s="8"/>
      <c r="T74" s="14"/>
      <c r="U74" s="14"/>
      <c r="V74" s="21"/>
      <c r="W74" s="16"/>
      <c r="Y74" s="1">
        <v>105560</v>
      </c>
      <c r="Z74" s="7">
        <v>2023</v>
      </c>
      <c r="AA74" s="7" t="s">
        <v>3185</v>
      </c>
      <c r="AB74" s="7">
        <v>2022</v>
      </c>
      <c r="AC74" s="16" t="s">
        <v>348</v>
      </c>
      <c r="AD74" s="113">
        <v>2024</v>
      </c>
      <c r="AE74" s="31">
        <f t="shared" si="10"/>
        <v>642</v>
      </c>
      <c r="AF74" s="8">
        <f t="shared" si="12"/>
        <v>1.3799999999999955</v>
      </c>
      <c r="AG74" s="8">
        <f t="shared" si="13"/>
        <v>1.3799999999999955</v>
      </c>
      <c r="AH74" s="8">
        <f t="shared" si="14"/>
        <v>0</v>
      </c>
      <c r="AI74" s="8">
        <f t="shared" si="15"/>
        <v>1.3799999999999955</v>
      </c>
      <c r="AJ74" s="7">
        <f>IF($P74="X",SUMIFS('Inventory (old)'!$M:$M,'Inventory (old)'!$A:$A,"Channel",'Inventory (old)'!$B:$B,$A74,'Inventory (old)'!$E:$E,"&gt;="&amp;$F74,'Inventory (old)'!$E:$E,"&lt;"&amp;$G74),0)</f>
        <v>2048</v>
      </c>
      <c r="AK74" s="12">
        <f>IF($P74="X",SUMIFS('Inventory (old)'!$M:$M,'Inventory (old)'!$A:$A,"Dotted Line",'Inventory (old)'!$B:$B,$A74,'Inventory (old)'!$E:$E,"&gt;="&amp;$F74,'Inventory (old)'!$E:$E,"&lt;"&amp;$G74),0)</f>
        <v>0</v>
      </c>
      <c r="AL74" s="113">
        <v>2024</v>
      </c>
      <c r="AM74" s="31">
        <f t="shared" si="11"/>
        <v>643</v>
      </c>
      <c r="AN74" s="7">
        <f>IF($P74="X",0,SUMIFS('Inventory (old)'!$M:$M,'Inventory (old)'!$A:$A,"Channel",'Inventory (old)'!$B:$B,$A74,'Inventory (old)'!$E:$E,"&gt;="&amp;F74,'Inventory (old)'!$E:$E,"&lt;"&amp;$G74))</f>
        <v>0</v>
      </c>
      <c r="AO74" s="7">
        <f>IF($P74="X",0,SUMIFS('Inventory (old)'!$M:$M,'Inventory (old)'!$A:$A,"Dotted Line",'Inventory (old)'!$B:$B,$A74,'Inventory (old)'!$E:$E,"&gt;="&amp;$F74,'Inventory (old)'!$E:$E,"&lt;"&amp;$G74))</f>
        <v>0</v>
      </c>
      <c r="AP74" s="7">
        <f>SUMIFS('Inventory (old)'!$M:$M,'Inventory (old)'!$A:$A,"Stop Line",'Inventory (old)'!$B:$B,$A74,'Inventory (old)'!$E:$E,"&gt;="&amp;$F74,'Inventory (old)'!$E:$E,"&lt;"&amp;$G74)</f>
        <v>295</v>
      </c>
      <c r="AQ74" s="7">
        <f>SUMIFS('Inventory (old)'!$M:$M,'Inventory (old)'!$A:$A,"Arrows and Onlys",'Inventory (old)'!$B:$B,$A74,'Inventory (old)'!$E:$E,"&gt;="&amp;$F74,'Inventory (old)'!$E:$E,"&lt;"&amp;$G74)</f>
        <v>22</v>
      </c>
      <c r="AR74" s="7">
        <f>SUMIFS('Inventory (old)'!$N:$N,'Inventory (old)'!$A:$A,"Arrows and Onlys",'Inventory (old)'!$B:$B,$A74,'Inventory (old)'!$E:$E,"&gt;="&amp;$F74,'Inventory (old)'!$E:$E,"&lt;"&amp;$G74)</f>
        <v>2</v>
      </c>
      <c r="AS74" s="7">
        <f>SUMIFS('Inventory (old)'!$O:$O,'Inventory (old)'!$A:$A,"Transverse",'Inventory (old)'!$B:$B,$A74,'Inventory (old)'!$E:$E,"&gt;="&amp;$F74,'Inventory (old)'!$E:$E,"&lt;"&amp;$G74)</f>
        <v>0</v>
      </c>
      <c r="AT74" s="7">
        <f>SUMIFS('Inventory (old)'!$P:$P,'Inventory (old)'!$A:$A,"Transverse",'Inventory (old)'!$B:$B,$A74,'Inventory (old)'!$E:$E,"&gt;="&amp;$F74,'Inventory (old)'!$E:$E,"&lt;"&amp;$G74)</f>
        <v>972</v>
      </c>
      <c r="AU74" s="7">
        <f>SUMIFS('Inventory (old)'!$M:$M,'Inventory (old)'!$A:$A,"Crosswalk",'Inventory (old)'!$B:$B,$A74,'Inventory (old)'!$E:$E,"&gt;="&amp;$F74,'Inventory (old)'!$E:$E,"&lt;"&amp;$G74)</f>
        <v>0</v>
      </c>
      <c r="AV74" s="7">
        <f>SUMIFS('Inventory (old)'!$M:$M,'Inventory (old)'!$A:$A,"Yield Line",'Inventory (old)'!$B:$B,$A74,'Inventory (old)'!$E:$E,"&gt;="&amp;$F74,'Inventory (old)'!$E:$E,"&lt;"&amp;$G74)</f>
        <v>0</v>
      </c>
      <c r="AW74" s="7">
        <f>SUMIFS('Inventory (old)'!$M:$M,'Inventory (old)'!$A:$A,"Island",'Inventory (old)'!$B:$B,$A74,'Inventory (old)'!$E:$E,"&gt;="&amp;$F74,'Inventory (old)'!$E:$E,"&lt;"&amp;$G74)</f>
        <v>0</v>
      </c>
      <c r="AX74" s="7">
        <f>SUMIFS('Inventory (old)'!$M:$M,'Inventory (old)'!$A:$A,"Railroad",'Inventory (old)'!$B:$B,$A74,'Inventory (old)'!$E:$E,"&gt;="&amp;$F74,'Inventory (old)'!$E:$E,"&lt;"&amp;$G74)</f>
        <v>0</v>
      </c>
      <c r="AY74" s="7">
        <f>SUMIFS('Inventory (old)'!$M:$M,'Inventory (old)'!$A:$A,"School",'Inventory (old)'!$B:$B,$A74,'Inventory (old)'!$E:$E,"&gt;="&amp;$F74,'Inventory (old)'!$E:$E,"&lt;"&amp;$G74)</f>
        <v>0</v>
      </c>
      <c r="AZ74" s="7">
        <f>SUMIFS('Inventory (old)'!$M:$M,'Inventory (old)'!$A:$A,"Air Speed",'Inventory (old)'!$B:$B,$A74,'Inventory (old)'!$E:$E,"&gt;="&amp;$F74,'Inventory (old)'!$E:$E,"&lt;"&amp;$G74)</f>
        <v>0</v>
      </c>
      <c r="BA74" s="7">
        <f>SUMIFS('Inventory (old)'!$M:$M,'Inventory (old)'!$A:$A,"Wrong Way",'Inventory (old)'!$B:$B,$A74,'Inventory (old)'!$E:$E,"&gt;="&amp;$F74,'Inventory (old)'!$E:$E,"&lt;"&amp;$G74)</f>
        <v>0</v>
      </c>
      <c r="BB74" s="7">
        <f>SUMIFS('Inventory (old)'!$M:$M,'Inventory (old)'!$A:$A,"Merge Arrow",'Inventory (old)'!$B:$B,$A74,'Inventory (old)'!$E:$E,"&gt;="&amp;$F74,'Inventory (old)'!$E:$E,"&lt;"&amp;$G74)</f>
        <v>0</v>
      </c>
      <c r="BC74" s="7">
        <f>SUMIFS('Inventory (old)'!$M:$M,'Inventory (old)'!$A:$A,"Bike",'Inventory (old)'!$B:$B,$A74,'Inventory (old)'!$E:$E,"&gt;="&amp;$F74,'Inventory (old)'!$E:$E,"&lt;"&amp;$G74)</f>
        <v>0</v>
      </c>
      <c r="BD74" s="7">
        <f>SUMIFS('Inventory (old)'!$M:$M,'Inventory (old)'!$A:$A,"Parking",'Inventory (old)'!$B:$B,$A74,'Inventory (old)'!$E:$E,"&gt;="&amp;$F74,'Inventory (old)'!$E:$E,"&lt;"&amp;$G74)</f>
        <v>0</v>
      </c>
      <c r="BE74" s="1">
        <f>SUMIFS('Inventory (old)'!$S:$S,'Inventory (old)'!$A:$A,"Parking",'Inventory (old)'!$B:$B,$A74,'Inventory (old)'!$E:$E,"&gt;="&amp;$F74,'Inventory (old)'!$E:$E,"&lt;"&amp;$G74)</f>
        <v>0</v>
      </c>
      <c r="BF74" s="13" t="s">
        <v>2226</v>
      </c>
    </row>
    <row r="75" spans="1:58" ht="15" customHeight="1" x14ac:dyDescent="0.25">
      <c r="A75" s="6" t="s">
        <v>2280</v>
      </c>
      <c r="B75" s="7" t="s">
        <v>21</v>
      </c>
      <c r="C75" s="7" t="s">
        <v>2189</v>
      </c>
      <c r="D75" s="7">
        <v>250</v>
      </c>
      <c r="E75" s="7" t="s">
        <v>2176</v>
      </c>
      <c r="F75" s="8">
        <f>G74</f>
        <v>17.309999999999999</v>
      </c>
      <c r="G75" s="8">
        <v>17.82</v>
      </c>
      <c r="H75" s="7" t="s">
        <v>2283</v>
      </c>
      <c r="I75" s="7" t="s">
        <v>2284</v>
      </c>
      <c r="J75" s="14">
        <f t="shared" si="9"/>
        <v>0.51000000000000156</v>
      </c>
      <c r="K75" s="15" t="s">
        <v>2062</v>
      </c>
      <c r="L75" s="7"/>
      <c r="M75" s="7" t="s">
        <v>2072</v>
      </c>
      <c r="N75" s="20">
        <v>4</v>
      </c>
      <c r="O75" s="20" t="s">
        <v>201</v>
      </c>
      <c r="P75" s="20" t="s">
        <v>201</v>
      </c>
      <c r="Q75" s="20" t="s">
        <v>201</v>
      </c>
      <c r="R75" s="8"/>
      <c r="S75" s="8"/>
      <c r="T75" s="14"/>
      <c r="U75" s="14"/>
      <c r="V75" s="21"/>
      <c r="W75" s="16"/>
      <c r="Y75" s="1">
        <v>105560</v>
      </c>
      <c r="Z75" s="7">
        <v>2023</v>
      </c>
      <c r="AA75" s="7" t="s">
        <v>3185</v>
      </c>
      <c r="AB75" s="7">
        <v>2020</v>
      </c>
      <c r="AC75" s="16" t="s">
        <v>348</v>
      </c>
      <c r="AD75" s="113">
        <v>2024</v>
      </c>
      <c r="AE75" s="31">
        <f t="shared" si="10"/>
        <v>642</v>
      </c>
      <c r="AF75" s="8">
        <f t="shared" si="12"/>
        <v>0.51000000000000156</v>
      </c>
      <c r="AG75" s="8">
        <f t="shared" si="13"/>
        <v>1.0200000000000031</v>
      </c>
      <c r="AH75" s="8">
        <f t="shared" si="14"/>
        <v>0</v>
      </c>
      <c r="AI75" s="8">
        <f t="shared" si="15"/>
        <v>1.0200000000000031</v>
      </c>
      <c r="AJ75" s="7">
        <f>IF($P75="X",SUMIFS('Inventory (old)'!$M:$M,'Inventory (old)'!$A:$A,"Channel",'Inventory (old)'!$B:$B,$A75,'Inventory (old)'!$E:$E,"&gt;="&amp;$F75,'Inventory (old)'!$E:$E,"&lt;"&amp;$G75),0)</f>
        <v>2461</v>
      </c>
      <c r="AK75" s="12">
        <f>IF($P75="X",SUMIFS('Inventory (old)'!$M:$M,'Inventory (old)'!$A:$A,"Dotted Line",'Inventory (old)'!$B:$B,$A75,'Inventory (old)'!$E:$E,"&gt;="&amp;$F75,'Inventory (old)'!$E:$E,"&lt;"&amp;$G75),0)</f>
        <v>0</v>
      </c>
      <c r="AL75" s="113"/>
      <c r="AM75" s="31" t="str">
        <f t="shared" si="11"/>
        <v/>
      </c>
      <c r="AN75" s="7">
        <f>IF($P75="X",0,SUMIFS('Inventory (old)'!$M:$M,'Inventory (old)'!$A:$A,"Channel",'Inventory (old)'!$B:$B,$A75,'Inventory (old)'!$E:$E,"&gt;="&amp;F75,'Inventory (old)'!$E:$E,"&lt;"&amp;$G75))</f>
        <v>0</v>
      </c>
      <c r="AO75" s="7">
        <f>IF($P75="X",0,SUMIFS('Inventory (old)'!$M:$M,'Inventory (old)'!$A:$A,"Dotted Line",'Inventory (old)'!$B:$B,$A75,'Inventory (old)'!$E:$E,"&gt;="&amp;$F75,'Inventory (old)'!$E:$E,"&lt;"&amp;$G75))</f>
        <v>0</v>
      </c>
      <c r="AP75" s="7">
        <f>SUMIFS('Inventory (old)'!$M:$M,'Inventory (old)'!$A:$A,"Stop Line",'Inventory (old)'!$B:$B,$A75,'Inventory (old)'!$E:$E,"&gt;="&amp;$F75,'Inventory (old)'!$E:$E,"&lt;"&amp;$G75)</f>
        <v>348</v>
      </c>
      <c r="AQ75" s="7">
        <f>SUMIFS('Inventory (old)'!$M:$M,'Inventory (old)'!$A:$A,"Arrows and Onlys",'Inventory (old)'!$B:$B,$A75,'Inventory (old)'!$E:$E,"&gt;="&amp;$F75,'Inventory (old)'!$E:$E,"&lt;"&amp;$G75)</f>
        <v>16</v>
      </c>
      <c r="AR75" s="7">
        <f>SUMIFS('Inventory (old)'!$N:$N,'Inventory (old)'!$A:$A,"Arrows and Onlys",'Inventory (old)'!$B:$B,$A75,'Inventory (old)'!$E:$E,"&gt;="&amp;$F75,'Inventory (old)'!$E:$E,"&lt;"&amp;$G75)</f>
        <v>1</v>
      </c>
      <c r="AS75" s="7">
        <f>SUMIFS('Inventory (old)'!$O:$O,'Inventory (old)'!$A:$A,"Transverse",'Inventory (old)'!$B:$B,$A75,'Inventory (old)'!$E:$E,"&gt;="&amp;$F75,'Inventory (old)'!$E:$E,"&lt;"&amp;$G75)</f>
        <v>0</v>
      </c>
      <c r="AT75" s="7">
        <f>SUMIFS('Inventory (old)'!$P:$P,'Inventory (old)'!$A:$A,"Transverse",'Inventory (old)'!$B:$B,$A75,'Inventory (old)'!$E:$E,"&gt;="&amp;$F75,'Inventory (old)'!$E:$E,"&lt;"&amp;$G75)</f>
        <v>1328</v>
      </c>
      <c r="AU75" s="7">
        <f>SUMIFS('Inventory (old)'!$M:$M,'Inventory (old)'!$A:$A,"Crosswalk",'Inventory (old)'!$B:$B,$A75,'Inventory (old)'!$E:$E,"&gt;="&amp;$F75,'Inventory (old)'!$E:$E,"&lt;"&amp;$G75)</f>
        <v>0</v>
      </c>
      <c r="AV75" s="7">
        <f>SUMIFS('Inventory (old)'!$M:$M,'Inventory (old)'!$A:$A,"Yield Line",'Inventory (old)'!$B:$B,$A75,'Inventory (old)'!$E:$E,"&gt;="&amp;$F75,'Inventory (old)'!$E:$E,"&lt;"&amp;$G75)</f>
        <v>0</v>
      </c>
      <c r="AW75" s="7">
        <f>SUMIFS('Inventory (old)'!$M:$M,'Inventory (old)'!$A:$A,"Island",'Inventory (old)'!$B:$B,$A75,'Inventory (old)'!$E:$E,"&gt;="&amp;$F75,'Inventory (old)'!$E:$E,"&lt;"&amp;$G75)</f>
        <v>0</v>
      </c>
      <c r="AX75" s="7">
        <f>SUMIFS('Inventory (old)'!$M:$M,'Inventory (old)'!$A:$A,"Railroad",'Inventory (old)'!$B:$B,$A75,'Inventory (old)'!$E:$E,"&gt;="&amp;$F75,'Inventory (old)'!$E:$E,"&lt;"&amp;$G75)</f>
        <v>0</v>
      </c>
      <c r="AY75" s="7">
        <f>SUMIFS('Inventory (old)'!$M:$M,'Inventory (old)'!$A:$A,"School",'Inventory (old)'!$B:$B,$A75,'Inventory (old)'!$E:$E,"&gt;="&amp;$F75,'Inventory (old)'!$E:$E,"&lt;"&amp;$G75)</f>
        <v>0</v>
      </c>
      <c r="AZ75" s="7">
        <f>SUMIFS('Inventory (old)'!$M:$M,'Inventory (old)'!$A:$A,"Air Speed",'Inventory (old)'!$B:$B,$A75,'Inventory (old)'!$E:$E,"&gt;="&amp;$F75,'Inventory (old)'!$E:$E,"&lt;"&amp;$G75)</f>
        <v>0</v>
      </c>
      <c r="BA75" s="7">
        <f>SUMIFS('Inventory (old)'!$M:$M,'Inventory (old)'!$A:$A,"Wrong Way",'Inventory (old)'!$B:$B,$A75,'Inventory (old)'!$E:$E,"&gt;="&amp;$F75,'Inventory (old)'!$E:$E,"&lt;"&amp;$G75)</f>
        <v>0</v>
      </c>
      <c r="BB75" s="7">
        <f>SUMIFS('Inventory (old)'!$M:$M,'Inventory (old)'!$A:$A,"Merge Arrow",'Inventory (old)'!$B:$B,$A75,'Inventory (old)'!$E:$E,"&gt;="&amp;$F75,'Inventory (old)'!$E:$E,"&lt;"&amp;$G75)</f>
        <v>0</v>
      </c>
      <c r="BC75" s="7">
        <f>SUMIFS('Inventory (old)'!$M:$M,'Inventory (old)'!$A:$A,"Bike",'Inventory (old)'!$B:$B,$A75,'Inventory (old)'!$E:$E,"&gt;="&amp;$F75,'Inventory (old)'!$E:$E,"&lt;"&amp;$G75)</f>
        <v>0</v>
      </c>
      <c r="BD75" s="7">
        <f>SUMIFS('Inventory (old)'!$M:$M,'Inventory (old)'!$A:$A,"Parking",'Inventory (old)'!$B:$B,$A75,'Inventory (old)'!$E:$E,"&gt;="&amp;$F75,'Inventory (old)'!$E:$E,"&lt;"&amp;$G75)</f>
        <v>0</v>
      </c>
      <c r="BE75" s="1">
        <f>SUMIFS('Inventory (old)'!$S:$S,'Inventory (old)'!$A:$A,"Parking",'Inventory (old)'!$B:$B,$A75,'Inventory (old)'!$E:$E,"&gt;="&amp;$F75,'Inventory (old)'!$E:$E,"&lt;"&amp;$G75)</f>
        <v>0</v>
      </c>
      <c r="BF75" s="13"/>
    </row>
    <row r="76" spans="1:58" s="153" customFormat="1" x14ac:dyDescent="0.25">
      <c r="A76" s="159" t="s">
        <v>2280</v>
      </c>
      <c r="B76" s="160" t="s">
        <v>21</v>
      </c>
      <c r="C76" s="160" t="s">
        <v>2189</v>
      </c>
      <c r="D76" s="160">
        <v>250</v>
      </c>
      <c r="E76" s="160" t="s">
        <v>2176</v>
      </c>
      <c r="F76" s="161">
        <f>G75</f>
        <v>17.82</v>
      </c>
      <c r="G76" s="161">
        <v>24.75</v>
      </c>
      <c r="H76" s="160" t="s">
        <v>2284</v>
      </c>
      <c r="I76" s="160" t="s">
        <v>2182</v>
      </c>
      <c r="J76" s="162">
        <f t="shared" si="9"/>
        <v>6.93</v>
      </c>
      <c r="K76" s="163" t="s">
        <v>2062</v>
      </c>
      <c r="L76" s="160"/>
      <c r="M76" s="160" t="s">
        <v>2072</v>
      </c>
      <c r="N76" s="164">
        <v>2</v>
      </c>
      <c r="O76" s="164"/>
      <c r="P76" s="164"/>
      <c r="Q76" s="164" t="s">
        <v>201</v>
      </c>
      <c r="R76" s="161"/>
      <c r="S76" s="161"/>
      <c r="T76" s="162"/>
      <c r="U76" s="162"/>
      <c r="V76" s="165"/>
      <c r="W76" s="166"/>
      <c r="X76" s="149"/>
      <c r="Y76" s="149">
        <v>105560</v>
      </c>
      <c r="Z76" s="160">
        <v>2023</v>
      </c>
      <c r="AA76" s="160" t="s">
        <v>3185</v>
      </c>
      <c r="AB76" s="160">
        <v>2022</v>
      </c>
      <c r="AC76" s="166" t="s">
        <v>348</v>
      </c>
      <c r="AD76" s="113">
        <v>2024</v>
      </c>
      <c r="AE76" s="31">
        <f t="shared" si="10"/>
        <v>642</v>
      </c>
      <c r="AF76" s="161">
        <f t="shared" si="12"/>
        <v>6.93</v>
      </c>
      <c r="AG76" s="161">
        <f t="shared" si="13"/>
        <v>13.86</v>
      </c>
      <c r="AH76" s="161">
        <f t="shared" si="14"/>
        <v>0</v>
      </c>
      <c r="AI76" s="161">
        <f t="shared" si="15"/>
        <v>0</v>
      </c>
      <c r="AJ76" s="160">
        <f>IF($P76="X",SUMIFS('Inventory (old)'!$M:$M,'Inventory (old)'!$A:$A,"Channel",'Inventory (old)'!$B:$B,$A76,'Inventory (old)'!$E:$E,"&gt;="&amp;$F76,'Inventory (old)'!$E:$E,"&lt;"&amp;$G76),0)</f>
        <v>0</v>
      </c>
      <c r="AK76" s="167">
        <f>IF($P76="X",SUMIFS('Inventory (old)'!$M:$M,'Inventory (old)'!$A:$A,"Dotted Line",'Inventory (old)'!$B:$B,$A76,'Inventory (old)'!$E:$E,"&gt;="&amp;$F76,'Inventory (old)'!$E:$E,"&lt;"&amp;$G76),0)</f>
        <v>0</v>
      </c>
      <c r="AL76" s="113">
        <v>2024</v>
      </c>
      <c r="AM76" s="31">
        <f t="shared" si="11"/>
        <v>643</v>
      </c>
      <c r="AN76" s="160">
        <f>IF($P76="X",0,SUMIFS('Inventory (old)'!$M:$M,'Inventory (old)'!$A:$A,"Channel",'Inventory (old)'!$B:$B,$A76,'Inventory (old)'!$E:$E,"&gt;="&amp;F76,'Inventory (old)'!$E:$E,"&lt;"&amp;$G76))</f>
        <v>1228</v>
      </c>
      <c r="AO76" s="160">
        <f>IF($P76="X",0,SUMIFS('Inventory (old)'!$M:$M,'Inventory (old)'!$A:$A,"Dotted Line",'Inventory (old)'!$B:$B,$A76,'Inventory (old)'!$E:$E,"&gt;="&amp;$F76,'Inventory (old)'!$E:$E,"&lt;"&amp;$G76))</f>
        <v>870</v>
      </c>
      <c r="AP76" s="160">
        <f>SUMIFS('Inventory (old)'!$M:$M,'Inventory (old)'!$A:$A,"Stop Line",'Inventory (old)'!$B:$B,$A76,'Inventory (old)'!$E:$E,"&gt;="&amp;$F76,'Inventory (old)'!$E:$E,"&lt;"&amp;$G76)</f>
        <v>87</v>
      </c>
      <c r="AQ76" s="160">
        <f>SUMIFS('Inventory (old)'!$M:$M,'Inventory (old)'!$A:$A,"Arrows and Onlys",'Inventory (old)'!$B:$B,$A76,'Inventory (old)'!$E:$E,"&gt;="&amp;$F76,'Inventory (old)'!$E:$E,"&lt;"&amp;$G76)</f>
        <v>15</v>
      </c>
      <c r="AR76" s="160">
        <f>SUMIFS('Inventory (old)'!$N:$N,'Inventory (old)'!$A:$A,"Arrows and Onlys",'Inventory (old)'!$B:$B,$A76,'Inventory (old)'!$E:$E,"&gt;="&amp;$F76,'Inventory (old)'!$E:$E,"&lt;"&amp;$G76)</f>
        <v>0</v>
      </c>
      <c r="AS76" s="160">
        <f>SUMIFS('Inventory (old)'!$O:$O,'Inventory (old)'!$A:$A,"Transverse",'Inventory (old)'!$B:$B,$A76,'Inventory (old)'!$E:$E,"&gt;="&amp;$F76,'Inventory (old)'!$E:$E,"&lt;"&amp;$G76)</f>
        <v>0</v>
      </c>
      <c r="AT76" s="160">
        <f>SUMIFS('Inventory (old)'!$P:$P,'Inventory (old)'!$A:$A,"Transverse",'Inventory (old)'!$B:$B,$A76,'Inventory (old)'!$E:$E,"&gt;="&amp;$F76,'Inventory (old)'!$E:$E,"&lt;"&amp;$G76)</f>
        <v>400</v>
      </c>
      <c r="AU76" s="160">
        <f>SUMIFS('Inventory (old)'!$M:$M,'Inventory (old)'!$A:$A,"Crosswalk",'Inventory (old)'!$B:$B,$A76,'Inventory (old)'!$E:$E,"&gt;="&amp;$F76,'Inventory (old)'!$E:$E,"&lt;"&amp;$G76)</f>
        <v>0</v>
      </c>
      <c r="AV76" s="160">
        <f>SUMIFS('Inventory (old)'!$M:$M,'Inventory (old)'!$A:$A,"Yield Line",'Inventory (old)'!$B:$B,$A76,'Inventory (old)'!$E:$E,"&gt;="&amp;$F76,'Inventory (old)'!$E:$E,"&lt;"&amp;$G76)</f>
        <v>0</v>
      </c>
      <c r="AW76" s="160">
        <f>SUMIFS('Inventory (old)'!$M:$M,'Inventory (old)'!$A:$A,"Island",'Inventory (old)'!$B:$B,$A76,'Inventory (old)'!$E:$E,"&gt;="&amp;$F76,'Inventory (old)'!$E:$E,"&lt;"&amp;$G76)</f>
        <v>0</v>
      </c>
      <c r="AX76" s="160">
        <f>SUMIFS('Inventory (old)'!$M:$M,'Inventory (old)'!$A:$A,"Railroad",'Inventory (old)'!$B:$B,$A76,'Inventory (old)'!$E:$E,"&gt;="&amp;$F76,'Inventory (old)'!$E:$E,"&lt;"&amp;$G76)</f>
        <v>0</v>
      </c>
      <c r="AY76" s="160">
        <f>SUMIFS('Inventory (old)'!$M:$M,'Inventory (old)'!$A:$A,"School",'Inventory (old)'!$B:$B,$A76,'Inventory (old)'!$E:$E,"&gt;="&amp;$F76,'Inventory (old)'!$E:$E,"&lt;"&amp;$G76)</f>
        <v>0</v>
      </c>
      <c r="AZ76" s="160">
        <f>SUMIFS('Inventory (old)'!$M:$M,'Inventory (old)'!$A:$A,"Air Speed",'Inventory (old)'!$B:$B,$A76,'Inventory (old)'!$E:$E,"&gt;="&amp;$F76,'Inventory (old)'!$E:$E,"&lt;"&amp;$G76)</f>
        <v>0</v>
      </c>
      <c r="BA76" s="160">
        <f>SUMIFS('Inventory (old)'!$M:$M,'Inventory (old)'!$A:$A,"Wrong Way",'Inventory (old)'!$B:$B,$A76,'Inventory (old)'!$E:$E,"&gt;="&amp;$F76,'Inventory (old)'!$E:$E,"&lt;"&amp;$G76)</f>
        <v>0</v>
      </c>
      <c r="BB76" s="160">
        <f>SUMIFS('Inventory (old)'!$M:$M,'Inventory (old)'!$A:$A,"Merge Arrow",'Inventory (old)'!$B:$B,$A76,'Inventory (old)'!$E:$E,"&gt;="&amp;$F76,'Inventory (old)'!$E:$E,"&lt;"&amp;$G76)</f>
        <v>2</v>
      </c>
      <c r="BC76" s="160">
        <f>SUMIFS('Inventory (old)'!$M:$M,'Inventory (old)'!$A:$A,"Bike",'Inventory (old)'!$B:$B,$A76,'Inventory (old)'!$E:$E,"&gt;="&amp;$F76,'Inventory (old)'!$E:$E,"&lt;"&amp;$G76)</f>
        <v>0</v>
      </c>
      <c r="BD76" s="160">
        <f>SUMIFS('Inventory (old)'!$M:$M,'Inventory (old)'!$A:$A,"Parking",'Inventory (old)'!$B:$B,$A76,'Inventory (old)'!$E:$E,"&gt;="&amp;$F76,'Inventory (old)'!$E:$E,"&lt;"&amp;$G76)</f>
        <v>0</v>
      </c>
      <c r="BE76" s="149">
        <f>SUMIFS('Inventory (old)'!$S:$S,'Inventory (old)'!$A:$A,"Parking",'Inventory (old)'!$B:$B,$A76,'Inventory (old)'!$E:$E,"&gt;="&amp;$F76,'Inventory (old)'!$E:$E,"&lt;"&amp;$G76)</f>
        <v>0</v>
      </c>
      <c r="BF76" s="168"/>
    </row>
    <row r="77" spans="1:58" s="153" customFormat="1" x14ac:dyDescent="0.25">
      <c r="A77" s="159" t="s">
        <v>2286</v>
      </c>
      <c r="B77" s="160" t="s">
        <v>21</v>
      </c>
      <c r="C77" s="160" t="s">
        <v>2051</v>
      </c>
      <c r="D77" s="160">
        <v>302</v>
      </c>
      <c r="E77" s="160" t="s">
        <v>2176</v>
      </c>
      <c r="F77" s="161">
        <v>9.9999999999999995E-8</v>
      </c>
      <c r="G77" s="161">
        <v>14.26</v>
      </c>
      <c r="H77" s="160" t="s">
        <v>2182</v>
      </c>
      <c r="I77" s="160" t="s">
        <v>3208</v>
      </c>
      <c r="J77" s="162">
        <f t="shared" si="9"/>
        <v>14.2599999</v>
      </c>
      <c r="K77" s="163" t="s">
        <v>2062</v>
      </c>
      <c r="L77" s="160"/>
      <c r="M77" s="160" t="s">
        <v>2072</v>
      </c>
      <c r="N77" s="164">
        <v>2</v>
      </c>
      <c r="O77" s="164"/>
      <c r="P77" s="164"/>
      <c r="Q77" s="164" t="s">
        <v>201</v>
      </c>
      <c r="R77" s="161"/>
      <c r="S77" s="161"/>
      <c r="T77" s="162"/>
      <c r="U77" s="162"/>
      <c r="V77" s="165"/>
      <c r="W77" s="166"/>
      <c r="X77" s="149"/>
      <c r="Y77" s="149">
        <v>105560</v>
      </c>
      <c r="Z77" s="160">
        <v>2023</v>
      </c>
      <c r="AA77" s="160" t="s">
        <v>3185</v>
      </c>
      <c r="AB77" s="160">
        <v>2023</v>
      </c>
      <c r="AC77" s="166" t="s">
        <v>348</v>
      </c>
      <c r="AD77" s="113">
        <v>2024</v>
      </c>
      <c r="AE77" s="31">
        <f t="shared" si="10"/>
        <v>642</v>
      </c>
      <c r="AF77" s="161">
        <f t="shared" si="12"/>
        <v>14.2599999</v>
      </c>
      <c r="AG77" s="161">
        <f t="shared" si="13"/>
        <v>28.519999800000001</v>
      </c>
      <c r="AH77" s="161">
        <f t="shared" si="14"/>
        <v>0</v>
      </c>
      <c r="AI77" s="161">
        <f t="shared" si="15"/>
        <v>0</v>
      </c>
      <c r="AJ77" s="160">
        <f>IF($P77="X",SUMIFS('Inventory (old)'!$M:$M,'Inventory (old)'!$A:$A,"Channel",'Inventory (old)'!$B:$B,$A77,'Inventory (old)'!$E:$E,"&gt;="&amp;$F77,'Inventory (old)'!$E:$E,"&lt;"&amp;$G77),0)</f>
        <v>0</v>
      </c>
      <c r="AK77" s="167">
        <f>IF($P77="X",SUMIFS('Inventory (old)'!$M:$M,'Inventory (old)'!$A:$A,"Dotted Line",'Inventory (old)'!$B:$B,$A77,'Inventory (old)'!$E:$E,"&gt;="&amp;$F77,'Inventory (old)'!$E:$E,"&lt;"&amp;$G77),0)</f>
        <v>0</v>
      </c>
      <c r="AL77" s="113"/>
      <c r="AM77" s="31" t="str">
        <f t="shared" si="11"/>
        <v/>
      </c>
      <c r="AN77" s="160">
        <f>IF($P77="X",0,SUMIFS('Inventory (old)'!$M:$M,'Inventory (old)'!$A:$A,"Channel",'Inventory (old)'!$B:$B,$A77,'Inventory (old)'!$E:$E,"&gt;="&amp;F77,'Inventory (old)'!$E:$E,"&lt;"&amp;$G77))</f>
        <v>0</v>
      </c>
      <c r="AO77" s="160">
        <f>IF($P77="X",0,SUMIFS('Inventory (old)'!$M:$M,'Inventory (old)'!$A:$A,"Dotted Line",'Inventory (old)'!$B:$B,$A77,'Inventory (old)'!$E:$E,"&gt;="&amp;$F77,'Inventory (old)'!$E:$E,"&lt;"&amp;$G77))</f>
        <v>0</v>
      </c>
      <c r="AP77" s="160">
        <f>SUMIFS('Inventory (old)'!$M:$M,'Inventory (old)'!$A:$A,"Stop Line",'Inventory (old)'!$B:$B,$A77,'Inventory (old)'!$E:$E,"&gt;="&amp;$F77,'Inventory (old)'!$E:$E,"&lt;"&amp;$G77)</f>
        <v>58</v>
      </c>
      <c r="AQ77" s="160">
        <f>SUMIFS('Inventory (old)'!$M:$M,'Inventory (old)'!$A:$A,"Arrows and Onlys",'Inventory (old)'!$B:$B,$A77,'Inventory (old)'!$E:$E,"&gt;="&amp;$F77,'Inventory (old)'!$E:$E,"&lt;"&amp;$G77)</f>
        <v>0</v>
      </c>
      <c r="AR77" s="160">
        <f>SUMIFS('Inventory (old)'!$N:$N,'Inventory (old)'!$A:$A,"Arrows and Onlys",'Inventory (old)'!$B:$B,$A77,'Inventory (old)'!$E:$E,"&gt;="&amp;$F77,'Inventory (old)'!$E:$E,"&lt;"&amp;$G77)</f>
        <v>0</v>
      </c>
      <c r="AS77" s="160">
        <f>SUMIFS('Inventory (old)'!$O:$O,'Inventory (old)'!$A:$A,"Transverse",'Inventory (old)'!$B:$B,$A77,'Inventory (old)'!$E:$E,"&gt;="&amp;$F77,'Inventory (old)'!$E:$E,"&lt;"&amp;$G77)</f>
        <v>0</v>
      </c>
      <c r="AT77" s="160">
        <f>SUMIFS('Inventory (old)'!$P:$P,'Inventory (old)'!$A:$A,"Transverse",'Inventory (old)'!$B:$B,$A77,'Inventory (old)'!$E:$E,"&gt;="&amp;$F77,'Inventory (old)'!$E:$E,"&lt;"&amp;$G77)</f>
        <v>0</v>
      </c>
      <c r="AU77" s="160">
        <f>SUMIFS('Inventory (old)'!$M:$M,'Inventory (old)'!$A:$A,"Crosswalk",'Inventory (old)'!$B:$B,$A77,'Inventory (old)'!$E:$E,"&gt;="&amp;$F77,'Inventory (old)'!$E:$E,"&lt;"&amp;$G77)</f>
        <v>120</v>
      </c>
      <c r="AV77" s="160">
        <f>SUMIFS('Inventory (old)'!$M:$M,'Inventory (old)'!$A:$A,"Yield Line",'Inventory (old)'!$B:$B,$A77,'Inventory (old)'!$E:$E,"&gt;="&amp;$F77,'Inventory (old)'!$E:$E,"&lt;"&amp;$G77)</f>
        <v>0</v>
      </c>
      <c r="AW77" s="160">
        <f>SUMIFS('Inventory (old)'!$M:$M,'Inventory (old)'!$A:$A,"Island",'Inventory (old)'!$B:$B,$A77,'Inventory (old)'!$E:$E,"&gt;="&amp;$F77,'Inventory (old)'!$E:$E,"&lt;"&amp;$G77)</f>
        <v>0</v>
      </c>
      <c r="AX77" s="160">
        <f>SUMIFS('Inventory (old)'!$M:$M,'Inventory (old)'!$A:$A,"Railroad",'Inventory (old)'!$B:$B,$A77,'Inventory (old)'!$E:$E,"&gt;="&amp;$F77,'Inventory (old)'!$E:$E,"&lt;"&amp;$G77)</f>
        <v>2</v>
      </c>
      <c r="AY77" s="160">
        <f>SUMIFS('Inventory (old)'!$M:$M,'Inventory (old)'!$A:$A,"School",'Inventory (old)'!$B:$B,$A77,'Inventory (old)'!$E:$E,"&gt;="&amp;$F77,'Inventory (old)'!$E:$E,"&lt;"&amp;$G77)</f>
        <v>0</v>
      </c>
      <c r="AZ77" s="160">
        <f>SUMIFS('Inventory (old)'!$M:$M,'Inventory (old)'!$A:$A,"Air Speed",'Inventory (old)'!$B:$B,$A77,'Inventory (old)'!$E:$E,"&gt;="&amp;$F77,'Inventory (old)'!$E:$E,"&lt;"&amp;$G77)</f>
        <v>0</v>
      </c>
      <c r="BA77" s="160">
        <f>SUMIFS('Inventory (old)'!$M:$M,'Inventory (old)'!$A:$A,"Wrong Way",'Inventory (old)'!$B:$B,$A77,'Inventory (old)'!$E:$E,"&gt;="&amp;$F77,'Inventory (old)'!$E:$E,"&lt;"&amp;$G77)</f>
        <v>0</v>
      </c>
      <c r="BB77" s="160">
        <f>SUMIFS('Inventory (old)'!$M:$M,'Inventory (old)'!$A:$A,"Merge Arrow",'Inventory (old)'!$B:$B,$A77,'Inventory (old)'!$E:$E,"&gt;="&amp;$F77,'Inventory (old)'!$E:$E,"&lt;"&amp;$G77)</f>
        <v>0</v>
      </c>
      <c r="BC77" s="160">
        <f>SUMIFS('Inventory (old)'!$M:$M,'Inventory (old)'!$A:$A,"Bike",'Inventory (old)'!$B:$B,$A77,'Inventory (old)'!$E:$E,"&gt;="&amp;$F77,'Inventory (old)'!$E:$E,"&lt;"&amp;$G77)</f>
        <v>0</v>
      </c>
      <c r="BD77" s="160">
        <f>SUMIFS('Inventory (old)'!$M:$M,'Inventory (old)'!$A:$A,"Parking",'Inventory (old)'!$B:$B,$A77,'Inventory (old)'!$E:$E,"&gt;="&amp;$F77,'Inventory (old)'!$E:$E,"&lt;"&amp;$G77)</f>
        <v>0</v>
      </c>
      <c r="BE77" s="149">
        <f>SUMIFS('Inventory (old)'!$S:$S,'Inventory (old)'!$A:$A,"Parking",'Inventory (old)'!$B:$B,$A77,'Inventory (old)'!$E:$E,"&gt;="&amp;$F77,'Inventory (old)'!$E:$E,"&lt;"&amp;$G77)</f>
        <v>0</v>
      </c>
      <c r="BF77" s="168"/>
    </row>
    <row r="78" spans="1:58" s="153" customFormat="1" x14ac:dyDescent="0.25">
      <c r="A78" s="159" t="s">
        <v>2286</v>
      </c>
      <c r="B78" s="160" t="s">
        <v>21</v>
      </c>
      <c r="C78" s="160" t="s">
        <v>2051</v>
      </c>
      <c r="D78" s="160">
        <v>302</v>
      </c>
      <c r="E78" s="160" t="s">
        <v>2176</v>
      </c>
      <c r="F78" s="161">
        <f>G77</f>
        <v>14.26</v>
      </c>
      <c r="G78" s="161">
        <v>14.51</v>
      </c>
      <c r="H78" s="160" t="s">
        <v>3208</v>
      </c>
      <c r="I78" s="160" t="s">
        <v>215</v>
      </c>
      <c r="J78" s="162">
        <f t="shared" si="9"/>
        <v>0.25</v>
      </c>
      <c r="K78" s="163" t="s">
        <v>2062</v>
      </c>
      <c r="L78" s="160"/>
      <c r="M78" s="160" t="s">
        <v>2072</v>
      </c>
      <c r="N78" s="164">
        <v>2</v>
      </c>
      <c r="O78" s="164"/>
      <c r="P78" s="164"/>
      <c r="Q78" s="164" t="s">
        <v>201</v>
      </c>
      <c r="R78" s="161"/>
      <c r="S78" s="161"/>
      <c r="T78" s="162"/>
      <c r="U78" s="162"/>
      <c r="V78" s="165"/>
      <c r="W78" s="166" t="s">
        <v>2281</v>
      </c>
      <c r="X78" s="149"/>
      <c r="Y78" s="149">
        <v>105560</v>
      </c>
      <c r="Z78" s="160">
        <v>2023</v>
      </c>
      <c r="AA78" s="160" t="s">
        <v>3185</v>
      </c>
      <c r="AB78" s="160"/>
      <c r="AC78" s="166"/>
      <c r="AD78" s="113">
        <v>2024</v>
      </c>
      <c r="AE78" s="31">
        <f t="shared" si="10"/>
        <v>642</v>
      </c>
      <c r="AF78" s="161">
        <f t="shared" si="12"/>
        <v>0.25</v>
      </c>
      <c r="AG78" s="161">
        <f t="shared" si="13"/>
        <v>0.5</v>
      </c>
      <c r="AH78" s="161">
        <f t="shared" si="14"/>
        <v>0</v>
      </c>
      <c r="AI78" s="161">
        <f t="shared" si="15"/>
        <v>0</v>
      </c>
      <c r="AJ78" s="160">
        <f>IF($P78="X",SUMIFS('Inventory (old)'!$M:$M,'Inventory (old)'!$A:$A,"Channel",'Inventory (old)'!$B:$B,$A78,'Inventory (old)'!$E:$E,"&gt;="&amp;$F78,'Inventory (old)'!$E:$E,"&lt;"&amp;$G78),0)</f>
        <v>0</v>
      </c>
      <c r="AK78" s="167">
        <f>IF($P78="X",SUMIFS('Inventory (old)'!$M:$M,'Inventory (old)'!$A:$A,"Dotted Line",'Inventory (old)'!$B:$B,$A78,'Inventory (old)'!$E:$E,"&gt;="&amp;$F78,'Inventory (old)'!$E:$E,"&lt;"&amp;$G78),0)</f>
        <v>0</v>
      </c>
      <c r="AL78" s="113">
        <v>2024</v>
      </c>
      <c r="AM78" s="31">
        <f t="shared" si="11"/>
        <v>643</v>
      </c>
      <c r="AN78" s="160">
        <f>IF($P78="X",0,SUMIFS('Inventory (old)'!$M:$M,'Inventory (old)'!$A:$A,"Channel",'Inventory (old)'!$B:$B,$A78,'Inventory (old)'!$E:$E,"&gt;="&amp;F78,'Inventory (old)'!$E:$E,"&lt;"&amp;$G78))</f>
        <v>0</v>
      </c>
      <c r="AO78" s="160">
        <f>IF($P78="X",0,SUMIFS('Inventory (old)'!$M:$M,'Inventory (old)'!$A:$A,"Dotted Line",'Inventory (old)'!$B:$B,$A78,'Inventory (old)'!$E:$E,"&gt;="&amp;$F78,'Inventory (old)'!$E:$E,"&lt;"&amp;$G78))</f>
        <v>0</v>
      </c>
      <c r="AP78" s="160">
        <f>SUMIFS('Inventory (old)'!$M:$M,'Inventory (old)'!$A:$A,"Stop Line",'Inventory (old)'!$B:$B,$A78,'Inventory (old)'!$E:$E,"&gt;="&amp;$F78,'Inventory (old)'!$E:$E,"&lt;"&amp;$G78)</f>
        <v>0</v>
      </c>
      <c r="AQ78" s="160">
        <f>SUMIFS('Inventory (old)'!$M:$M,'Inventory (old)'!$A:$A,"Arrows and Onlys",'Inventory (old)'!$B:$B,$A78,'Inventory (old)'!$E:$E,"&gt;="&amp;$F78,'Inventory (old)'!$E:$E,"&lt;"&amp;$G78)</f>
        <v>0</v>
      </c>
      <c r="AR78" s="160">
        <f>SUMIFS('Inventory (old)'!$N:$N,'Inventory (old)'!$A:$A,"Arrows and Onlys",'Inventory (old)'!$B:$B,$A78,'Inventory (old)'!$E:$E,"&gt;="&amp;$F78,'Inventory (old)'!$E:$E,"&lt;"&amp;$G78)</f>
        <v>0</v>
      </c>
      <c r="AS78" s="160">
        <f>SUMIFS('Inventory (old)'!$O:$O,'Inventory (old)'!$A:$A,"Transverse",'Inventory (old)'!$B:$B,$A78,'Inventory (old)'!$E:$E,"&gt;="&amp;$F78,'Inventory (old)'!$E:$E,"&lt;"&amp;$G78)</f>
        <v>0</v>
      </c>
      <c r="AT78" s="160">
        <f>SUMIFS('Inventory (old)'!$P:$P,'Inventory (old)'!$A:$A,"Transverse",'Inventory (old)'!$B:$B,$A78,'Inventory (old)'!$E:$E,"&gt;="&amp;$F78,'Inventory (old)'!$E:$E,"&lt;"&amp;$G78)</f>
        <v>0</v>
      </c>
      <c r="AU78" s="160">
        <f>SUMIFS('Inventory (old)'!$M:$M,'Inventory (old)'!$A:$A,"Crosswalk",'Inventory (old)'!$B:$B,$A78,'Inventory (old)'!$E:$E,"&gt;="&amp;$F78,'Inventory (old)'!$E:$E,"&lt;"&amp;$G78)</f>
        <v>0</v>
      </c>
      <c r="AV78" s="160">
        <f>SUMIFS('Inventory (old)'!$M:$M,'Inventory (old)'!$A:$A,"Yield Line",'Inventory (old)'!$B:$B,$A78,'Inventory (old)'!$E:$E,"&gt;="&amp;$F78,'Inventory (old)'!$E:$E,"&lt;"&amp;$G78)</f>
        <v>0</v>
      </c>
      <c r="AW78" s="160">
        <f>SUMIFS('Inventory (old)'!$M:$M,'Inventory (old)'!$A:$A,"Island",'Inventory (old)'!$B:$B,$A78,'Inventory (old)'!$E:$E,"&gt;="&amp;$F78,'Inventory (old)'!$E:$E,"&lt;"&amp;$G78)</f>
        <v>0</v>
      </c>
      <c r="AX78" s="160">
        <f>SUMIFS('Inventory (old)'!$M:$M,'Inventory (old)'!$A:$A,"Railroad",'Inventory (old)'!$B:$B,$A78,'Inventory (old)'!$E:$E,"&gt;="&amp;$F78,'Inventory (old)'!$E:$E,"&lt;"&amp;$G78)</f>
        <v>0</v>
      </c>
      <c r="AY78" s="160">
        <f>SUMIFS('Inventory (old)'!$M:$M,'Inventory (old)'!$A:$A,"School",'Inventory (old)'!$B:$B,$A78,'Inventory (old)'!$E:$E,"&gt;="&amp;$F78,'Inventory (old)'!$E:$E,"&lt;"&amp;$G78)</f>
        <v>0</v>
      </c>
      <c r="AZ78" s="160">
        <f>SUMIFS('Inventory (old)'!$M:$M,'Inventory (old)'!$A:$A,"Air Speed",'Inventory (old)'!$B:$B,$A78,'Inventory (old)'!$E:$E,"&gt;="&amp;$F78,'Inventory (old)'!$E:$E,"&lt;"&amp;$G78)</f>
        <v>0</v>
      </c>
      <c r="BA78" s="160">
        <f>SUMIFS('Inventory (old)'!$M:$M,'Inventory (old)'!$A:$A,"Wrong Way",'Inventory (old)'!$B:$B,$A78,'Inventory (old)'!$E:$E,"&gt;="&amp;$F78,'Inventory (old)'!$E:$E,"&lt;"&amp;$G78)</f>
        <v>0</v>
      </c>
      <c r="BB78" s="160">
        <f>SUMIFS('Inventory (old)'!$M:$M,'Inventory (old)'!$A:$A,"Merge Arrow",'Inventory (old)'!$B:$B,$A78,'Inventory (old)'!$E:$E,"&gt;="&amp;$F78,'Inventory (old)'!$E:$E,"&lt;"&amp;$G78)</f>
        <v>0</v>
      </c>
      <c r="BC78" s="160">
        <f>SUMIFS('Inventory (old)'!$M:$M,'Inventory (old)'!$A:$A,"Bike",'Inventory (old)'!$B:$B,$A78,'Inventory (old)'!$E:$E,"&gt;="&amp;$F78,'Inventory (old)'!$E:$E,"&lt;"&amp;$G78)</f>
        <v>0</v>
      </c>
      <c r="BD78" s="160">
        <f>SUMIFS('Inventory (old)'!$M:$M,'Inventory (old)'!$A:$A,"Parking",'Inventory (old)'!$B:$B,$A78,'Inventory (old)'!$E:$E,"&gt;="&amp;$F78,'Inventory (old)'!$E:$E,"&lt;"&amp;$G78)</f>
        <v>0</v>
      </c>
      <c r="BE78" s="149">
        <f>SUMIFS('Inventory (old)'!$S:$S,'Inventory (old)'!$A:$A,"Parking",'Inventory (old)'!$B:$B,$A78,'Inventory (old)'!$E:$E,"&gt;="&amp;$F78,'Inventory (old)'!$E:$E,"&lt;"&amp;$G78)</f>
        <v>0</v>
      </c>
      <c r="BF78" s="168"/>
    </row>
    <row r="79" spans="1:58" s="153" customFormat="1" x14ac:dyDescent="0.25">
      <c r="A79" s="159" t="s">
        <v>2289</v>
      </c>
      <c r="B79" s="160" t="s">
        <v>21</v>
      </c>
      <c r="C79" s="160" t="s">
        <v>2051</v>
      </c>
      <c r="D79" s="160">
        <v>511</v>
      </c>
      <c r="E79" s="160" t="s">
        <v>2176</v>
      </c>
      <c r="F79" s="161">
        <v>1.0000000000000001E-5</v>
      </c>
      <c r="G79" s="161">
        <v>6.97</v>
      </c>
      <c r="H79" s="160" t="s">
        <v>272</v>
      </c>
      <c r="I79" s="160" t="s">
        <v>34</v>
      </c>
      <c r="J79" s="162">
        <f t="shared" si="9"/>
        <v>6.9699900000000001</v>
      </c>
      <c r="K79" s="163" t="s">
        <v>2062</v>
      </c>
      <c r="L79" s="160"/>
      <c r="M79" s="160" t="s">
        <v>2072</v>
      </c>
      <c r="N79" s="164">
        <v>2</v>
      </c>
      <c r="O79" s="164"/>
      <c r="P79" s="164"/>
      <c r="Q79" s="164"/>
      <c r="R79" s="161"/>
      <c r="S79" s="161"/>
      <c r="T79" s="162"/>
      <c r="U79" s="162"/>
      <c r="V79" s="165"/>
      <c r="W79" s="166"/>
      <c r="X79" s="149"/>
      <c r="Y79" s="149">
        <v>105560</v>
      </c>
      <c r="Z79" s="160">
        <v>2023</v>
      </c>
      <c r="AA79" s="160" t="s">
        <v>3185</v>
      </c>
      <c r="AB79" s="160">
        <v>2022</v>
      </c>
      <c r="AC79" s="166" t="s">
        <v>348</v>
      </c>
      <c r="AD79" s="113">
        <v>2024</v>
      </c>
      <c r="AE79" s="31">
        <f t="shared" si="10"/>
        <v>642</v>
      </c>
      <c r="AF79" s="161">
        <f t="shared" si="12"/>
        <v>6.9699900000000001</v>
      </c>
      <c r="AG79" s="161">
        <f t="shared" si="13"/>
        <v>13.93998</v>
      </c>
      <c r="AH79" s="161">
        <f t="shared" si="14"/>
        <v>0</v>
      </c>
      <c r="AI79" s="161">
        <f t="shared" si="15"/>
        <v>0</v>
      </c>
      <c r="AJ79" s="160">
        <f>IF($P79="X",SUMIFS('Inventory (old)'!$M:$M,'Inventory (old)'!$A:$A,"Channel",'Inventory (old)'!$B:$B,$A79,'Inventory (old)'!$E:$E,"&gt;="&amp;$F79,'Inventory (old)'!$E:$E,"&lt;"&amp;$G79),0)</f>
        <v>0</v>
      </c>
      <c r="AK79" s="167">
        <f>IF($P79="X",SUMIFS('Inventory (old)'!$M:$M,'Inventory (old)'!$A:$A,"Dotted Line",'Inventory (old)'!$B:$B,$A79,'Inventory (old)'!$E:$E,"&gt;="&amp;$F79,'Inventory (old)'!$E:$E,"&lt;"&amp;$G79),0)</f>
        <v>0</v>
      </c>
      <c r="AL79" s="113">
        <v>2024</v>
      </c>
      <c r="AM79" s="31">
        <f t="shared" si="11"/>
        <v>643</v>
      </c>
      <c r="AN79" s="160">
        <f>IF($P79="X",0,SUMIFS('Inventory (old)'!$M:$M,'Inventory (old)'!$A:$A,"Channel",'Inventory (old)'!$B:$B,$A79,'Inventory (old)'!$E:$E,"&gt;="&amp;F79,'Inventory (old)'!$E:$E,"&lt;"&amp;$G79))</f>
        <v>0</v>
      </c>
      <c r="AO79" s="160">
        <f>IF($P79="X",0,SUMIFS('Inventory (old)'!$M:$M,'Inventory (old)'!$A:$A,"Dotted Line",'Inventory (old)'!$B:$B,$A79,'Inventory (old)'!$E:$E,"&gt;="&amp;$F79,'Inventory (old)'!$E:$E,"&lt;"&amp;$G79))</f>
        <v>0</v>
      </c>
      <c r="AP79" s="160">
        <f>SUMIFS('Inventory (old)'!$M:$M,'Inventory (old)'!$A:$A,"Stop Line",'Inventory (old)'!$B:$B,$A79,'Inventory (old)'!$E:$E,"&gt;="&amp;$F79,'Inventory (old)'!$E:$E,"&lt;"&amp;$G79)</f>
        <v>24</v>
      </c>
      <c r="AQ79" s="160">
        <f>SUMIFS('Inventory (old)'!$M:$M,'Inventory (old)'!$A:$A,"Arrows and Onlys",'Inventory (old)'!$B:$B,$A79,'Inventory (old)'!$E:$E,"&gt;="&amp;$F79,'Inventory (old)'!$E:$E,"&lt;"&amp;$G79)</f>
        <v>0</v>
      </c>
      <c r="AR79" s="160">
        <f>SUMIFS('Inventory (old)'!$N:$N,'Inventory (old)'!$A:$A,"Arrows and Onlys",'Inventory (old)'!$B:$B,$A79,'Inventory (old)'!$E:$E,"&gt;="&amp;$F79,'Inventory (old)'!$E:$E,"&lt;"&amp;$G79)</f>
        <v>0</v>
      </c>
      <c r="AS79" s="160">
        <f>SUMIFS('Inventory (old)'!$O:$O,'Inventory (old)'!$A:$A,"Transverse",'Inventory (old)'!$B:$B,$A79,'Inventory (old)'!$E:$E,"&gt;="&amp;$F79,'Inventory (old)'!$E:$E,"&lt;"&amp;$G79)</f>
        <v>0</v>
      </c>
      <c r="AT79" s="160">
        <f>SUMIFS('Inventory (old)'!$P:$P,'Inventory (old)'!$A:$A,"Transverse",'Inventory (old)'!$B:$B,$A79,'Inventory (old)'!$E:$E,"&gt;="&amp;$F79,'Inventory (old)'!$E:$E,"&lt;"&amp;$G79)</f>
        <v>0</v>
      </c>
      <c r="AU79" s="160">
        <f>SUMIFS('Inventory (old)'!$M:$M,'Inventory (old)'!$A:$A,"Crosswalk",'Inventory (old)'!$B:$B,$A79,'Inventory (old)'!$E:$E,"&gt;="&amp;$F79,'Inventory (old)'!$E:$E,"&lt;"&amp;$G79)</f>
        <v>0</v>
      </c>
      <c r="AV79" s="160">
        <f>SUMIFS('Inventory (old)'!$M:$M,'Inventory (old)'!$A:$A,"Yield Line",'Inventory (old)'!$B:$B,$A79,'Inventory (old)'!$E:$E,"&gt;="&amp;$F79,'Inventory (old)'!$E:$E,"&lt;"&amp;$G79)</f>
        <v>0</v>
      </c>
      <c r="AW79" s="160">
        <f>SUMIFS('Inventory (old)'!$M:$M,'Inventory (old)'!$A:$A,"Island",'Inventory (old)'!$B:$B,$A79,'Inventory (old)'!$E:$E,"&gt;="&amp;$F79,'Inventory (old)'!$E:$E,"&lt;"&amp;$G79)</f>
        <v>0</v>
      </c>
      <c r="AX79" s="160">
        <f>SUMIFS('Inventory (old)'!$M:$M,'Inventory (old)'!$A:$A,"Railroad",'Inventory (old)'!$B:$B,$A79,'Inventory (old)'!$E:$E,"&gt;="&amp;$F79,'Inventory (old)'!$E:$E,"&lt;"&amp;$G79)</f>
        <v>0</v>
      </c>
      <c r="AY79" s="160">
        <f>SUMIFS('Inventory (old)'!$M:$M,'Inventory (old)'!$A:$A,"School",'Inventory (old)'!$B:$B,$A79,'Inventory (old)'!$E:$E,"&gt;="&amp;$F79,'Inventory (old)'!$E:$E,"&lt;"&amp;$G79)</f>
        <v>0</v>
      </c>
      <c r="AZ79" s="160">
        <f>SUMIFS('Inventory (old)'!$M:$M,'Inventory (old)'!$A:$A,"Air Speed",'Inventory (old)'!$B:$B,$A79,'Inventory (old)'!$E:$E,"&gt;="&amp;$F79,'Inventory (old)'!$E:$E,"&lt;"&amp;$G79)</f>
        <v>0</v>
      </c>
      <c r="BA79" s="160">
        <f>SUMIFS('Inventory (old)'!$M:$M,'Inventory (old)'!$A:$A,"Wrong Way",'Inventory (old)'!$B:$B,$A79,'Inventory (old)'!$E:$E,"&gt;="&amp;$F79,'Inventory (old)'!$E:$E,"&lt;"&amp;$G79)</f>
        <v>0</v>
      </c>
      <c r="BB79" s="160">
        <f>SUMIFS('Inventory (old)'!$M:$M,'Inventory (old)'!$A:$A,"Merge Arrow",'Inventory (old)'!$B:$B,$A79,'Inventory (old)'!$E:$E,"&gt;="&amp;$F79,'Inventory (old)'!$E:$E,"&lt;"&amp;$G79)</f>
        <v>0</v>
      </c>
      <c r="BC79" s="160">
        <f>SUMIFS('Inventory (old)'!$M:$M,'Inventory (old)'!$A:$A,"Bike",'Inventory (old)'!$B:$B,$A79,'Inventory (old)'!$E:$E,"&gt;="&amp;$F79,'Inventory (old)'!$E:$E,"&lt;"&amp;$G79)</f>
        <v>0</v>
      </c>
      <c r="BD79" s="160">
        <f>SUMIFS('Inventory (old)'!$M:$M,'Inventory (old)'!$A:$A,"Parking",'Inventory (old)'!$B:$B,$A79,'Inventory (old)'!$E:$E,"&gt;="&amp;$F79,'Inventory (old)'!$E:$E,"&lt;"&amp;$G79)</f>
        <v>0</v>
      </c>
      <c r="BE79" s="149">
        <f>SUMIFS('Inventory (old)'!$S:$S,'Inventory (old)'!$A:$A,"Parking",'Inventory (old)'!$B:$B,$A79,'Inventory (old)'!$E:$E,"&gt;="&amp;$F79,'Inventory (old)'!$E:$E,"&lt;"&amp;$G79)</f>
        <v>0</v>
      </c>
      <c r="BF79" s="168"/>
    </row>
    <row r="80" spans="1:58" s="153" customFormat="1" x14ac:dyDescent="0.25">
      <c r="A80" s="159" t="s">
        <v>2289</v>
      </c>
      <c r="B80" s="160" t="s">
        <v>21</v>
      </c>
      <c r="C80" s="160" t="s">
        <v>2051</v>
      </c>
      <c r="D80" s="160">
        <v>511</v>
      </c>
      <c r="E80" s="160" t="s">
        <v>2176</v>
      </c>
      <c r="F80" s="161">
        <f>G79</f>
        <v>6.97</v>
      </c>
      <c r="G80" s="161">
        <v>11.35</v>
      </c>
      <c r="H80" s="160" t="s">
        <v>34</v>
      </c>
      <c r="I80" s="160" t="s">
        <v>349</v>
      </c>
      <c r="J80" s="162">
        <f t="shared" ref="J80" si="16">G80-F80</f>
        <v>4.38</v>
      </c>
      <c r="K80" s="163" t="s">
        <v>2062</v>
      </c>
      <c r="L80" s="160"/>
      <c r="M80" s="160" t="s">
        <v>2072</v>
      </c>
      <c r="N80" s="164">
        <v>2</v>
      </c>
      <c r="O80" s="164"/>
      <c r="P80" s="164"/>
      <c r="Q80" s="164"/>
      <c r="R80" s="161"/>
      <c r="S80" s="161"/>
      <c r="T80" s="162"/>
      <c r="U80" s="162"/>
      <c r="V80" s="165"/>
      <c r="W80" s="166"/>
      <c r="X80" s="149">
        <v>115132</v>
      </c>
      <c r="Y80" s="149"/>
      <c r="Z80" s="160">
        <v>2023</v>
      </c>
      <c r="AA80" s="160" t="s">
        <v>3185</v>
      </c>
      <c r="AB80" s="160">
        <v>2023</v>
      </c>
      <c r="AC80" s="166" t="s">
        <v>3185</v>
      </c>
      <c r="AD80" s="113">
        <v>2024</v>
      </c>
      <c r="AE80" s="31">
        <f t="shared" si="10"/>
        <v>643</v>
      </c>
      <c r="AF80" s="161">
        <f t="shared" ref="AF80" si="17">IF(L80="",IF(ISODD(N80),J80*2,J80),0)</f>
        <v>4.38</v>
      </c>
      <c r="AG80" s="161">
        <f t="shared" ref="AG80" si="18">IF(L80="",(J80-(S80-R80))*2,J80-(S80-R80))</f>
        <v>8.76</v>
      </c>
      <c r="AH80" s="161">
        <f t="shared" ref="AH80" si="19">IF(L80="",0,J80)</f>
        <v>0</v>
      </c>
      <c r="AI80" s="161">
        <f t="shared" ref="AI80" si="20">IF(L80="",IF(OR(N80=4,N80=5),J80*2,IF(OR(N80=6,N80=7),J80*4,0)),(N80-1)*J80)+(U80-T80)*V80</f>
        <v>0</v>
      </c>
      <c r="AJ80" s="160">
        <f>IF($P80="X",SUMIFS('Inventory (old)'!$M:$M,'Inventory (old)'!$A:$A,"Channel",'Inventory (old)'!$B:$B,$A80,'Inventory (old)'!$E:$E,"&gt;="&amp;$F80,'Inventory (old)'!$E:$E,"&lt;"&amp;$G80),0)</f>
        <v>0</v>
      </c>
      <c r="AK80" s="167">
        <f>IF($P80="X",SUMIFS('Inventory (old)'!$M:$M,'Inventory (old)'!$A:$A,"Dotted Line",'Inventory (old)'!$B:$B,$A80,'Inventory (old)'!$E:$E,"&gt;="&amp;$F80,'Inventory (old)'!$E:$E,"&lt;"&amp;$G80),0)</f>
        <v>0</v>
      </c>
      <c r="AL80" s="113">
        <v>2024</v>
      </c>
      <c r="AM80" s="31">
        <f t="shared" si="11"/>
        <v>643</v>
      </c>
      <c r="AN80" s="160">
        <f>IF($P80="X",0,SUMIFS('Inventory (old)'!$M:$M,'Inventory (old)'!$A:$A,"Channel",'Inventory (old)'!$B:$B,$A80,'Inventory (old)'!$E:$E,"&gt;="&amp;F80,'Inventory (old)'!$E:$E,"&lt;"&amp;$G80))</f>
        <v>0</v>
      </c>
      <c r="AO80" s="160">
        <f>IF($P80="X",0,SUMIFS('Inventory (old)'!$M:$M,'Inventory (old)'!$A:$A,"Dotted Line",'Inventory (old)'!$B:$B,$A80,'Inventory (old)'!$E:$E,"&gt;="&amp;$F80,'Inventory (old)'!$E:$E,"&lt;"&amp;$G80))</f>
        <v>0</v>
      </c>
      <c r="AP80" s="160">
        <f>SUMIFS('Inventory (old)'!$M:$M,'Inventory (old)'!$A:$A,"Stop Line",'Inventory (old)'!$B:$B,$A80,'Inventory (old)'!$E:$E,"&gt;="&amp;$F80,'Inventory (old)'!$E:$E,"&lt;"&amp;$G80)</f>
        <v>0</v>
      </c>
      <c r="AQ80" s="160">
        <f>SUMIFS('Inventory (old)'!$M:$M,'Inventory (old)'!$A:$A,"Arrows and Onlys",'Inventory (old)'!$B:$B,$A80,'Inventory (old)'!$E:$E,"&gt;="&amp;$F80,'Inventory (old)'!$E:$E,"&lt;"&amp;$G80)</f>
        <v>0</v>
      </c>
      <c r="AR80" s="160">
        <f>SUMIFS('Inventory (old)'!$N:$N,'Inventory (old)'!$A:$A,"Arrows and Onlys",'Inventory (old)'!$B:$B,$A80,'Inventory (old)'!$E:$E,"&gt;="&amp;$F80,'Inventory (old)'!$E:$E,"&lt;"&amp;$G80)</f>
        <v>0</v>
      </c>
      <c r="AS80" s="160">
        <f>SUMIFS('Inventory (old)'!$O:$O,'Inventory (old)'!$A:$A,"Transverse",'Inventory (old)'!$B:$B,$A80,'Inventory (old)'!$E:$E,"&gt;="&amp;$F80,'Inventory (old)'!$E:$E,"&lt;"&amp;$G80)</f>
        <v>0</v>
      </c>
      <c r="AT80" s="160">
        <f>SUMIFS('Inventory (old)'!$P:$P,'Inventory (old)'!$A:$A,"Transverse",'Inventory (old)'!$B:$B,$A80,'Inventory (old)'!$E:$E,"&gt;="&amp;$F80,'Inventory (old)'!$E:$E,"&lt;"&amp;$G80)</f>
        <v>0</v>
      </c>
      <c r="AU80" s="160">
        <f>SUMIFS('Inventory (old)'!$M:$M,'Inventory (old)'!$A:$A,"Crosswalk",'Inventory (old)'!$B:$B,$A80,'Inventory (old)'!$E:$E,"&gt;="&amp;$F80,'Inventory (old)'!$E:$E,"&lt;"&amp;$G80)</f>
        <v>0</v>
      </c>
      <c r="AV80" s="160">
        <f>SUMIFS('Inventory (old)'!$M:$M,'Inventory (old)'!$A:$A,"Yield Line",'Inventory (old)'!$B:$B,$A80,'Inventory (old)'!$E:$E,"&gt;="&amp;$F80,'Inventory (old)'!$E:$E,"&lt;"&amp;$G80)</f>
        <v>0</v>
      </c>
      <c r="AW80" s="160">
        <f>SUMIFS('Inventory (old)'!$M:$M,'Inventory (old)'!$A:$A,"Island",'Inventory (old)'!$B:$B,$A80,'Inventory (old)'!$E:$E,"&gt;="&amp;$F80,'Inventory (old)'!$E:$E,"&lt;"&amp;$G80)</f>
        <v>0</v>
      </c>
      <c r="AX80" s="160">
        <f>SUMIFS('Inventory (old)'!$M:$M,'Inventory (old)'!$A:$A,"Railroad",'Inventory (old)'!$B:$B,$A80,'Inventory (old)'!$E:$E,"&gt;="&amp;$F80,'Inventory (old)'!$E:$E,"&lt;"&amp;$G80)</f>
        <v>0</v>
      </c>
      <c r="AY80" s="160">
        <f>SUMIFS('Inventory (old)'!$M:$M,'Inventory (old)'!$A:$A,"School",'Inventory (old)'!$B:$B,$A80,'Inventory (old)'!$E:$E,"&gt;="&amp;$F80,'Inventory (old)'!$E:$E,"&lt;"&amp;$G80)</f>
        <v>0</v>
      </c>
      <c r="AZ80" s="160">
        <f>SUMIFS('Inventory (old)'!$M:$M,'Inventory (old)'!$A:$A,"Air Speed",'Inventory (old)'!$B:$B,$A80,'Inventory (old)'!$E:$E,"&gt;="&amp;$F80,'Inventory (old)'!$E:$E,"&lt;"&amp;$G80)</f>
        <v>0</v>
      </c>
      <c r="BA80" s="160">
        <f>SUMIFS('Inventory (old)'!$M:$M,'Inventory (old)'!$A:$A,"Wrong Way",'Inventory (old)'!$B:$B,$A80,'Inventory (old)'!$E:$E,"&gt;="&amp;$F80,'Inventory (old)'!$E:$E,"&lt;"&amp;$G80)</f>
        <v>0</v>
      </c>
      <c r="BB80" s="160">
        <f>SUMIFS('Inventory (old)'!$M:$M,'Inventory (old)'!$A:$A,"Merge Arrow",'Inventory (old)'!$B:$B,$A80,'Inventory (old)'!$E:$E,"&gt;="&amp;$F80,'Inventory (old)'!$E:$E,"&lt;"&amp;$G80)</f>
        <v>0</v>
      </c>
      <c r="BC80" s="160">
        <f>SUMIFS('Inventory (old)'!$M:$M,'Inventory (old)'!$A:$A,"Bike",'Inventory (old)'!$B:$B,$A80,'Inventory (old)'!$E:$E,"&gt;="&amp;$F80,'Inventory (old)'!$E:$E,"&lt;"&amp;$G80)</f>
        <v>0</v>
      </c>
      <c r="BD80" s="160">
        <f>SUMIFS('Inventory (old)'!$M:$M,'Inventory (old)'!$A:$A,"Parking",'Inventory (old)'!$B:$B,$A80,'Inventory (old)'!$E:$E,"&gt;="&amp;$F80,'Inventory (old)'!$E:$E,"&lt;"&amp;$G80)</f>
        <v>0</v>
      </c>
      <c r="BE80" s="149">
        <f>SUMIFS('Inventory (old)'!$S:$S,'Inventory (old)'!$A:$A,"Parking",'Inventory (old)'!$B:$B,$A80,'Inventory (old)'!$E:$E,"&gt;="&amp;$F80,'Inventory (old)'!$E:$E,"&lt;"&amp;$G80)</f>
        <v>0</v>
      </c>
      <c r="BF80" s="168"/>
    </row>
    <row r="81" spans="1:58" s="153" customFormat="1" x14ac:dyDescent="0.25">
      <c r="A81" s="159" t="s">
        <v>2289</v>
      </c>
      <c r="B81" s="160" t="s">
        <v>21</v>
      </c>
      <c r="C81" s="160" t="s">
        <v>2051</v>
      </c>
      <c r="D81" s="160">
        <v>511</v>
      </c>
      <c r="E81" s="160" t="s">
        <v>2176</v>
      </c>
      <c r="F81" s="161">
        <v>14.53</v>
      </c>
      <c r="G81" s="161">
        <v>27.64</v>
      </c>
      <c r="H81" s="160" t="s">
        <v>2231</v>
      </c>
      <c r="I81" s="160" t="s">
        <v>2230</v>
      </c>
      <c r="J81" s="162">
        <f t="shared" si="9"/>
        <v>13.110000000000001</v>
      </c>
      <c r="K81" s="163" t="s">
        <v>2062</v>
      </c>
      <c r="L81" s="160"/>
      <c r="M81" s="160" t="s">
        <v>2072</v>
      </c>
      <c r="N81" s="164">
        <v>2</v>
      </c>
      <c r="O81" s="164"/>
      <c r="P81" s="164"/>
      <c r="Q81" s="164"/>
      <c r="R81" s="161"/>
      <c r="S81" s="161"/>
      <c r="T81" s="162"/>
      <c r="U81" s="162"/>
      <c r="V81" s="165"/>
      <c r="W81" s="166"/>
      <c r="X81" s="149"/>
      <c r="Y81" s="149">
        <v>105560</v>
      </c>
      <c r="Z81" s="160">
        <v>2023</v>
      </c>
      <c r="AA81" s="160" t="s">
        <v>3185</v>
      </c>
      <c r="AB81" s="160">
        <v>2022</v>
      </c>
      <c r="AC81" s="166" t="s">
        <v>348</v>
      </c>
      <c r="AD81" s="113">
        <v>2024</v>
      </c>
      <c r="AE81" s="31">
        <f t="shared" si="10"/>
        <v>642</v>
      </c>
      <c r="AF81" s="161">
        <f t="shared" si="12"/>
        <v>13.110000000000001</v>
      </c>
      <c r="AG81" s="161">
        <f t="shared" si="13"/>
        <v>26.220000000000002</v>
      </c>
      <c r="AH81" s="161">
        <f t="shared" si="14"/>
        <v>0</v>
      </c>
      <c r="AI81" s="161">
        <f t="shared" si="15"/>
        <v>0</v>
      </c>
      <c r="AJ81" s="160">
        <f>IF($P81="X",SUMIFS('Inventory (old)'!$M:$M,'Inventory (old)'!$A:$A,"Channel",'Inventory (old)'!$B:$B,$A81,'Inventory (old)'!$E:$E,"&gt;="&amp;$F81,'Inventory (old)'!$E:$E,"&lt;"&amp;$G81),0)</f>
        <v>0</v>
      </c>
      <c r="AK81" s="167">
        <f>IF($P81="X",SUMIFS('Inventory (old)'!$M:$M,'Inventory (old)'!$A:$A,"Dotted Line",'Inventory (old)'!$B:$B,$A81,'Inventory (old)'!$E:$E,"&gt;="&amp;$F81,'Inventory (old)'!$E:$E,"&lt;"&amp;$G81),0)</f>
        <v>0</v>
      </c>
      <c r="AL81" s="113">
        <v>2024</v>
      </c>
      <c r="AM81" s="31">
        <f t="shared" si="11"/>
        <v>643</v>
      </c>
      <c r="AN81" s="160">
        <f>IF($P81="X",0,SUMIFS('Inventory (old)'!$M:$M,'Inventory (old)'!$A:$A,"Channel",'Inventory (old)'!$B:$B,$A81,'Inventory (old)'!$E:$E,"&gt;="&amp;F81,'Inventory (old)'!$E:$E,"&lt;"&amp;$G81))</f>
        <v>0</v>
      </c>
      <c r="AO81" s="160">
        <f>IF($P81="X",0,SUMIFS('Inventory (old)'!$M:$M,'Inventory (old)'!$A:$A,"Dotted Line",'Inventory (old)'!$B:$B,$A81,'Inventory (old)'!$E:$E,"&gt;="&amp;$F81,'Inventory (old)'!$E:$E,"&lt;"&amp;$G81))</f>
        <v>0</v>
      </c>
      <c r="AP81" s="160">
        <f>SUMIFS('Inventory (old)'!$M:$M,'Inventory (old)'!$A:$A,"Stop Line",'Inventory (old)'!$B:$B,$A81,'Inventory (old)'!$E:$E,"&gt;="&amp;$F81,'Inventory (old)'!$E:$E,"&lt;"&amp;$G81)</f>
        <v>0</v>
      </c>
      <c r="AQ81" s="160">
        <f>SUMIFS('Inventory (old)'!$M:$M,'Inventory (old)'!$A:$A,"Arrows and Onlys",'Inventory (old)'!$B:$B,$A81,'Inventory (old)'!$E:$E,"&gt;="&amp;$F81,'Inventory (old)'!$E:$E,"&lt;"&amp;$G81)</f>
        <v>0</v>
      </c>
      <c r="AR81" s="160">
        <f>SUMIFS('Inventory (old)'!$N:$N,'Inventory (old)'!$A:$A,"Arrows and Onlys",'Inventory (old)'!$B:$B,$A81,'Inventory (old)'!$E:$E,"&gt;="&amp;$F81,'Inventory (old)'!$E:$E,"&lt;"&amp;$G81)</f>
        <v>0</v>
      </c>
      <c r="AS81" s="160">
        <f>SUMIFS('Inventory (old)'!$O:$O,'Inventory (old)'!$A:$A,"Transverse",'Inventory (old)'!$B:$B,$A81,'Inventory (old)'!$E:$E,"&gt;="&amp;$F81,'Inventory (old)'!$E:$E,"&lt;"&amp;$G81)</f>
        <v>0</v>
      </c>
      <c r="AT81" s="160">
        <f>SUMIFS('Inventory (old)'!$P:$P,'Inventory (old)'!$A:$A,"Transverse",'Inventory (old)'!$B:$B,$A81,'Inventory (old)'!$E:$E,"&gt;="&amp;$F81,'Inventory (old)'!$E:$E,"&lt;"&amp;$G81)</f>
        <v>0</v>
      </c>
      <c r="AU81" s="160">
        <f>SUMIFS('Inventory (old)'!$M:$M,'Inventory (old)'!$A:$A,"Crosswalk",'Inventory (old)'!$B:$B,$A81,'Inventory (old)'!$E:$E,"&gt;="&amp;$F81,'Inventory (old)'!$E:$E,"&lt;"&amp;$G81)</f>
        <v>0</v>
      </c>
      <c r="AV81" s="160">
        <f>SUMIFS('Inventory (old)'!$M:$M,'Inventory (old)'!$A:$A,"Yield Line",'Inventory (old)'!$B:$B,$A81,'Inventory (old)'!$E:$E,"&gt;="&amp;$F81,'Inventory (old)'!$E:$E,"&lt;"&amp;$G81)</f>
        <v>0</v>
      </c>
      <c r="AW81" s="160">
        <f>SUMIFS('Inventory (old)'!$M:$M,'Inventory (old)'!$A:$A,"Island",'Inventory (old)'!$B:$B,$A81,'Inventory (old)'!$E:$E,"&gt;="&amp;$F81,'Inventory (old)'!$E:$E,"&lt;"&amp;$G81)</f>
        <v>0</v>
      </c>
      <c r="AX81" s="160">
        <f>SUMIFS('Inventory (old)'!$M:$M,'Inventory (old)'!$A:$A,"Railroad",'Inventory (old)'!$B:$B,$A81,'Inventory (old)'!$E:$E,"&gt;="&amp;$F81,'Inventory (old)'!$E:$E,"&lt;"&amp;$G81)</f>
        <v>2</v>
      </c>
      <c r="AY81" s="160">
        <f>SUMIFS('Inventory (old)'!$M:$M,'Inventory (old)'!$A:$A,"School",'Inventory (old)'!$B:$B,$A81,'Inventory (old)'!$E:$E,"&gt;="&amp;$F81,'Inventory (old)'!$E:$E,"&lt;"&amp;$G81)</f>
        <v>0</v>
      </c>
      <c r="AZ81" s="160">
        <f>SUMIFS('Inventory (old)'!$M:$M,'Inventory (old)'!$A:$A,"Air Speed",'Inventory (old)'!$B:$B,$A81,'Inventory (old)'!$E:$E,"&gt;="&amp;$F81,'Inventory (old)'!$E:$E,"&lt;"&amp;$G81)</f>
        <v>0</v>
      </c>
      <c r="BA81" s="160">
        <f>SUMIFS('Inventory (old)'!$M:$M,'Inventory (old)'!$A:$A,"Wrong Way",'Inventory (old)'!$B:$B,$A81,'Inventory (old)'!$E:$E,"&gt;="&amp;$F81,'Inventory (old)'!$E:$E,"&lt;"&amp;$G81)</f>
        <v>0</v>
      </c>
      <c r="BB81" s="160">
        <f>SUMIFS('Inventory (old)'!$M:$M,'Inventory (old)'!$A:$A,"Merge Arrow",'Inventory (old)'!$B:$B,$A81,'Inventory (old)'!$E:$E,"&gt;="&amp;$F81,'Inventory (old)'!$E:$E,"&lt;"&amp;$G81)</f>
        <v>0</v>
      </c>
      <c r="BC81" s="160">
        <f>SUMIFS('Inventory (old)'!$M:$M,'Inventory (old)'!$A:$A,"Bike",'Inventory (old)'!$B:$B,$A81,'Inventory (old)'!$E:$E,"&gt;="&amp;$F81,'Inventory (old)'!$E:$E,"&lt;"&amp;$G81)</f>
        <v>0</v>
      </c>
      <c r="BD81" s="160">
        <f>SUMIFS('Inventory (old)'!$M:$M,'Inventory (old)'!$A:$A,"Parking",'Inventory (old)'!$B:$B,$A81,'Inventory (old)'!$E:$E,"&gt;="&amp;$F81,'Inventory (old)'!$E:$E,"&lt;"&amp;$G81)</f>
        <v>0</v>
      </c>
      <c r="BE81" s="149">
        <f>SUMIFS('Inventory (old)'!$S:$S,'Inventory (old)'!$A:$A,"Parking",'Inventory (old)'!$B:$B,$A81,'Inventory (old)'!$E:$E,"&gt;="&amp;$F81,'Inventory (old)'!$E:$E,"&lt;"&amp;$G81)</f>
        <v>0</v>
      </c>
      <c r="BF81" s="168"/>
    </row>
    <row r="82" spans="1:58" s="153" customFormat="1" hidden="1" x14ac:dyDescent="0.25">
      <c r="A82" s="159" t="s">
        <v>2292</v>
      </c>
      <c r="B82" s="160" t="s">
        <v>21</v>
      </c>
      <c r="C82" s="160" t="s">
        <v>2051</v>
      </c>
      <c r="D82" s="160">
        <v>545</v>
      </c>
      <c r="E82" s="160" t="s">
        <v>2176</v>
      </c>
      <c r="F82" s="161">
        <v>1.0000000000000001E-5</v>
      </c>
      <c r="G82" s="161">
        <v>4.99</v>
      </c>
      <c r="H82" s="160" t="s">
        <v>2190</v>
      </c>
      <c r="I82" s="160" t="s">
        <v>3208</v>
      </c>
      <c r="J82" s="162">
        <f t="shared" si="9"/>
        <v>4.9899900000000006</v>
      </c>
      <c r="K82" s="163" t="s">
        <v>2062</v>
      </c>
      <c r="L82" s="160"/>
      <c r="M82" s="160" t="s">
        <v>2072</v>
      </c>
      <c r="N82" s="164">
        <v>2</v>
      </c>
      <c r="O82" s="164"/>
      <c r="P82" s="164"/>
      <c r="Q82" s="164" t="s">
        <v>201</v>
      </c>
      <c r="R82" s="161"/>
      <c r="S82" s="161"/>
      <c r="T82" s="162"/>
      <c r="U82" s="162"/>
      <c r="V82" s="165"/>
      <c r="W82" s="166"/>
      <c r="X82" s="149"/>
      <c r="Y82" s="149">
        <v>105560</v>
      </c>
      <c r="Z82" s="160">
        <v>2023</v>
      </c>
      <c r="AA82" s="160" t="s">
        <v>3185</v>
      </c>
      <c r="AB82" s="160">
        <v>2022</v>
      </c>
      <c r="AC82" s="166" t="s">
        <v>348</v>
      </c>
      <c r="AD82" s="113"/>
      <c r="AE82" s="31" t="str">
        <f t="shared" si="10"/>
        <v/>
      </c>
      <c r="AF82" s="161">
        <f t="shared" si="12"/>
        <v>4.9899900000000006</v>
      </c>
      <c r="AG82" s="161">
        <f t="shared" si="13"/>
        <v>9.9799800000000012</v>
      </c>
      <c r="AH82" s="161">
        <f t="shared" si="14"/>
        <v>0</v>
      </c>
      <c r="AI82" s="161">
        <f t="shared" si="15"/>
        <v>0</v>
      </c>
      <c r="AJ82" s="160">
        <f>IF($P82="X",SUMIFS('Inventory (old)'!$M:$M,'Inventory (old)'!$A:$A,"Channel",'Inventory (old)'!$B:$B,$A82,'Inventory (old)'!$E:$E,"&gt;="&amp;$F82,'Inventory (old)'!$E:$E,"&lt;"&amp;$G82),0)</f>
        <v>0</v>
      </c>
      <c r="AK82" s="167">
        <f>IF($P82="X",SUMIFS('Inventory (old)'!$M:$M,'Inventory (old)'!$A:$A,"Dotted Line",'Inventory (old)'!$B:$B,$A82,'Inventory (old)'!$E:$E,"&gt;="&amp;$F82,'Inventory (old)'!$E:$E,"&lt;"&amp;$G82),0)</f>
        <v>0</v>
      </c>
      <c r="AL82" s="113"/>
      <c r="AM82" s="31" t="str">
        <f t="shared" si="11"/>
        <v/>
      </c>
      <c r="AN82" s="160">
        <f>IF($P82="X",0,SUMIFS('Inventory (old)'!$M:$M,'Inventory (old)'!$A:$A,"Channel",'Inventory (old)'!$B:$B,$A82,'Inventory (old)'!$E:$E,"&gt;="&amp;F82,'Inventory (old)'!$E:$E,"&lt;"&amp;$G82))</f>
        <v>0</v>
      </c>
      <c r="AO82" s="160">
        <f>IF($P82="X",0,SUMIFS('Inventory (old)'!$M:$M,'Inventory (old)'!$A:$A,"Dotted Line",'Inventory (old)'!$B:$B,$A82,'Inventory (old)'!$E:$E,"&gt;="&amp;$F82,'Inventory (old)'!$E:$E,"&lt;"&amp;$G82))</f>
        <v>0</v>
      </c>
      <c r="AP82" s="160">
        <f>SUMIFS('Inventory (old)'!$M:$M,'Inventory (old)'!$A:$A,"Stop Line",'Inventory (old)'!$B:$B,$A82,'Inventory (old)'!$E:$E,"&gt;="&amp;$F82,'Inventory (old)'!$E:$E,"&lt;"&amp;$G82)</f>
        <v>0</v>
      </c>
      <c r="AQ82" s="160">
        <f>SUMIFS('Inventory (old)'!$M:$M,'Inventory (old)'!$A:$A,"Arrows and Onlys",'Inventory (old)'!$B:$B,$A82,'Inventory (old)'!$E:$E,"&gt;="&amp;$F82,'Inventory (old)'!$E:$E,"&lt;"&amp;$G82)</f>
        <v>0</v>
      </c>
      <c r="AR82" s="160">
        <f>SUMIFS('Inventory (old)'!$N:$N,'Inventory (old)'!$A:$A,"Arrows and Onlys",'Inventory (old)'!$B:$B,$A82,'Inventory (old)'!$E:$E,"&gt;="&amp;$F82,'Inventory (old)'!$E:$E,"&lt;"&amp;$G82)</f>
        <v>0</v>
      </c>
      <c r="AS82" s="160">
        <f>SUMIFS('Inventory (old)'!$O:$O,'Inventory (old)'!$A:$A,"Transverse",'Inventory (old)'!$B:$B,$A82,'Inventory (old)'!$E:$E,"&gt;="&amp;$F82,'Inventory (old)'!$E:$E,"&lt;"&amp;$G82)</f>
        <v>0</v>
      </c>
      <c r="AT82" s="160">
        <f>SUMIFS('Inventory (old)'!$P:$P,'Inventory (old)'!$A:$A,"Transverse",'Inventory (old)'!$B:$B,$A82,'Inventory (old)'!$E:$E,"&gt;="&amp;$F82,'Inventory (old)'!$E:$E,"&lt;"&amp;$G82)</f>
        <v>0</v>
      </c>
      <c r="AU82" s="160">
        <f>SUMIFS('Inventory (old)'!$M:$M,'Inventory (old)'!$A:$A,"Crosswalk",'Inventory (old)'!$B:$B,$A82,'Inventory (old)'!$E:$E,"&gt;="&amp;$F82,'Inventory (old)'!$E:$E,"&lt;"&amp;$G82)</f>
        <v>0</v>
      </c>
      <c r="AV82" s="160">
        <f>SUMIFS('Inventory (old)'!$M:$M,'Inventory (old)'!$A:$A,"Yield Line",'Inventory (old)'!$B:$B,$A82,'Inventory (old)'!$E:$E,"&gt;="&amp;$F82,'Inventory (old)'!$E:$E,"&lt;"&amp;$G82)</f>
        <v>0</v>
      </c>
      <c r="AW82" s="160">
        <f>SUMIFS('Inventory (old)'!$M:$M,'Inventory (old)'!$A:$A,"Island",'Inventory (old)'!$B:$B,$A82,'Inventory (old)'!$E:$E,"&gt;="&amp;$F82,'Inventory (old)'!$E:$E,"&lt;"&amp;$G82)</f>
        <v>0</v>
      </c>
      <c r="AX82" s="160">
        <f>SUMIFS('Inventory (old)'!$M:$M,'Inventory (old)'!$A:$A,"Railroad",'Inventory (old)'!$B:$B,$A82,'Inventory (old)'!$E:$E,"&gt;="&amp;$F82,'Inventory (old)'!$E:$E,"&lt;"&amp;$G82)</f>
        <v>0</v>
      </c>
      <c r="AY82" s="160">
        <f>SUMIFS('Inventory (old)'!$M:$M,'Inventory (old)'!$A:$A,"School",'Inventory (old)'!$B:$B,$A82,'Inventory (old)'!$E:$E,"&gt;="&amp;$F82,'Inventory (old)'!$E:$E,"&lt;"&amp;$G82)</f>
        <v>2</v>
      </c>
      <c r="AZ82" s="160">
        <f>SUMIFS('Inventory (old)'!$M:$M,'Inventory (old)'!$A:$A,"Air Speed",'Inventory (old)'!$B:$B,$A82,'Inventory (old)'!$E:$E,"&gt;="&amp;$F82,'Inventory (old)'!$E:$E,"&lt;"&amp;$G82)</f>
        <v>0</v>
      </c>
      <c r="BA82" s="160">
        <f>SUMIFS('Inventory (old)'!$M:$M,'Inventory (old)'!$A:$A,"Wrong Way",'Inventory (old)'!$B:$B,$A82,'Inventory (old)'!$E:$E,"&gt;="&amp;$F82,'Inventory (old)'!$E:$E,"&lt;"&amp;$G82)</f>
        <v>0</v>
      </c>
      <c r="BB82" s="160">
        <f>SUMIFS('Inventory (old)'!$M:$M,'Inventory (old)'!$A:$A,"Merge Arrow",'Inventory (old)'!$B:$B,$A82,'Inventory (old)'!$E:$E,"&gt;="&amp;$F82,'Inventory (old)'!$E:$E,"&lt;"&amp;$G82)</f>
        <v>0</v>
      </c>
      <c r="BC82" s="160">
        <f>SUMIFS('Inventory (old)'!$M:$M,'Inventory (old)'!$A:$A,"Bike",'Inventory (old)'!$B:$B,$A82,'Inventory (old)'!$E:$E,"&gt;="&amp;$F82,'Inventory (old)'!$E:$E,"&lt;"&amp;$G82)</f>
        <v>0</v>
      </c>
      <c r="BD82" s="160">
        <f>SUMIFS('Inventory (old)'!$M:$M,'Inventory (old)'!$A:$A,"Parking",'Inventory (old)'!$B:$B,$A82,'Inventory (old)'!$E:$E,"&gt;="&amp;$F82,'Inventory (old)'!$E:$E,"&lt;"&amp;$G82)</f>
        <v>0</v>
      </c>
      <c r="BE82" s="149">
        <f>SUMIFS('Inventory (old)'!$S:$S,'Inventory (old)'!$A:$A,"Parking",'Inventory (old)'!$B:$B,$A82,'Inventory (old)'!$E:$E,"&gt;="&amp;$F82,'Inventory (old)'!$E:$E,"&lt;"&amp;$G82)</f>
        <v>0</v>
      </c>
      <c r="BF82" s="168"/>
    </row>
    <row r="83" spans="1:58" s="153" customFormat="1" hidden="1" x14ac:dyDescent="0.25">
      <c r="A83" s="159" t="s">
        <v>2292</v>
      </c>
      <c r="B83" s="160" t="s">
        <v>21</v>
      </c>
      <c r="C83" s="160" t="s">
        <v>2051</v>
      </c>
      <c r="D83" s="160">
        <v>545</v>
      </c>
      <c r="E83" s="160" t="s">
        <v>2176</v>
      </c>
      <c r="F83" s="161">
        <f>G82</f>
        <v>4.99</v>
      </c>
      <c r="G83" s="161">
        <v>5.46</v>
      </c>
      <c r="H83" s="160" t="s">
        <v>3208</v>
      </c>
      <c r="I83" s="160" t="s">
        <v>215</v>
      </c>
      <c r="J83" s="162">
        <f t="shared" si="9"/>
        <v>0.46999999999999975</v>
      </c>
      <c r="K83" s="163" t="s">
        <v>2062</v>
      </c>
      <c r="L83" s="160"/>
      <c r="M83" s="160" t="s">
        <v>2072</v>
      </c>
      <c r="N83" s="164">
        <v>2</v>
      </c>
      <c r="O83" s="164"/>
      <c r="P83" s="164"/>
      <c r="Q83" s="164" t="s">
        <v>201</v>
      </c>
      <c r="R83" s="161"/>
      <c r="S83" s="161"/>
      <c r="T83" s="162"/>
      <c r="U83" s="162"/>
      <c r="V83" s="165"/>
      <c r="W83" s="166" t="s">
        <v>2281</v>
      </c>
      <c r="X83" s="149"/>
      <c r="Y83" s="149">
        <v>105560</v>
      </c>
      <c r="Z83" s="160">
        <v>2023</v>
      </c>
      <c r="AA83" s="160" t="s">
        <v>3185</v>
      </c>
      <c r="AB83" s="160">
        <v>2022</v>
      </c>
      <c r="AC83" s="166" t="s">
        <v>348</v>
      </c>
      <c r="AD83" s="113"/>
      <c r="AE83" s="31" t="str">
        <f t="shared" si="10"/>
        <v/>
      </c>
      <c r="AF83" s="161">
        <f t="shared" si="12"/>
        <v>0.46999999999999975</v>
      </c>
      <c r="AG83" s="161">
        <f t="shared" si="13"/>
        <v>0.9399999999999995</v>
      </c>
      <c r="AH83" s="161">
        <f t="shared" si="14"/>
        <v>0</v>
      </c>
      <c r="AI83" s="161">
        <f t="shared" si="15"/>
        <v>0</v>
      </c>
      <c r="AJ83" s="160">
        <f>IF($P83="X",SUMIFS('Inventory (old)'!$M:$M,'Inventory (old)'!$A:$A,"Channel",'Inventory (old)'!$B:$B,$A83,'Inventory (old)'!$E:$E,"&gt;="&amp;$F83,'Inventory (old)'!$E:$E,"&lt;"&amp;$G83),0)</f>
        <v>0</v>
      </c>
      <c r="AK83" s="167">
        <f>IF($P83="X",SUMIFS('Inventory (old)'!$M:$M,'Inventory (old)'!$A:$A,"Dotted Line",'Inventory (old)'!$B:$B,$A83,'Inventory (old)'!$E:$E,"&gt;="&amp;$F83,'Inventory (old)'!$E:$E,"&lt;"&amp;$G83),0)</f>
        <v>0</v>
      </c>
      <c r="AL83" s="113"/>
      <c r="AM83" s="31" t="str">
        <f t="shared" si="11"/>
        <v/>
      </c>
      <c r="AN83" s="160">
        <f>IF($P83="X",0,SUMIFS('Inventory (old)'!$M:$M,'Inventory (old)'!$A:$A,"Channel",'Inventory (old)'!$B:$B,$A83,'Inventory (old)'!$E:$E,"&gt;="&amp;F83,'Inventory (old)'!$E:$E,"&lt;"&amp;$G83))</f>
        <v>0</v>
      </c>
      <c r="AO83" s="160">
        <f>IF($P83="X",0,SUMIFS('Inventory (old)'!$M:$M,'Inventory (old)'!$A:$A,"Dotted Line",'Inventory (old)'!$B:$B,$A83,'Inventory (old)'!$E:$E,"&gt;="&amp;$F83,'Inventory (old)'!$E:$E,"&lt;"&amp;$G83))</f>
        <v>0</v>
      </c>
      <c r="AP83" s="160">
        <f>SUMIFS('Inventory (old)'!$M:$M,'Inventory (old)'!$A:$A,"Stop Line",'Inventory (old)'!$B:$B,$A83,'Inventory (old)'!$E:$E,"&gt;="&amp;$F83,'Inventory (old)'!$E:$E,"&lt;"&amp;$G83)</f>
        <v>0</v>
      </c>
      <c r="AQ83" s="160">
        <f>SUMIFS('Inventory (old)'!$M:$M,'Inventory (old)'!$A:$A,"Arrows and Onlys",'Inventory (old)'!$B:$B,$A83,'Inventory (old)'!$E:$E,"&gt;="&amp;$F83,'Inventory (old)'!$E:$E,"&lt;"&amp;$G83)</f>
        <v>0</v>
      </c>
      <c r="AR83" s="160">
        <f>SUMIFS('Inventory (old)'!$N:$N,'Inventory (old)'!$A:$A,"Arrows and Onlys",'Inventory (old)'!$B:$B,$A83,'Inventory (old)'!$E:$E,"&gt;="&amp;$F83,'Inventory (old)'!$E:$E,"&lt;"&amp;$G83)</f>
        <v>0</v>
      </c>
      <c r="AS83" s="160">
        <f>SUMIFS('Inventory (old)'!$O:$O,'Inventory (old)'!$A:$A,"Transverse",'Inventory (old)'!$B:$B,$A83,'Inventory (old)'!$E:$E,"&gt;="&amp;$F83,'Inventory (old)'!$E:$E,"&lt;"&amp;$G83)</f>
        <v>0</v>
      </c>
      <c r="AT83" s="160">
        <f>SUMIFS('Inventory (old)'!$P:$P,'Inventory (old)'!$A:$A,"Transverse",'Inventory (old)'!$B:$B,$A83,'Inventory (old)'!$E:$E,"&gt;="&amp;$F83,'Inventory (old)'!$E:$E,"&lt;"&amp;$G83)</f>
        <v>0</v>
      </c>
      <c r="AU83" s="160">
        <f>SUMIFS('Inventory (old)'!$M:$M,'Inventory (old)'!$A:$A,"Crosswalk",'Inventory (old)'!$B:$B,$A83,'Inventory (old)'!$E:$E,"&gt;="&amp;$F83,'Inventory (old)'!$E:$E,"&lt;"&amp;$G83)</f>
        <v>0</v>
      </c>
      <c r="AV83" s="160">
        <f>SUMIFS('Inventory (old)'!$M:$M,'Inventory (old)'!$A:$A,"Yield Line",'Inventory (old)'!$B:$B,$A83,'Inventory (old)'!$E:$E,"&gt;="&amp;$F83,'Inventory (old)'!$E:$E,"&lt;"&amp;$G83)</f>
        <v>0</v>
      </c>
      <c r="AW83" s="160">
        <f>SUMIFS('Inventory (old)'!$M:$M,'Inventory (old)'!$A:$A,"Island",'Inventory (old)'!$B:$B,$A83,'Inventory (old)'!$E:$E,"&gt;="&amp;$F83,'Inventory (old)'!$E:$E,"&lt;"&amp;$G83)</f>
        <v>0</v>
      </c>
      <c r="AX83" s="160">
        <f>SUMIFS('Inventory (old)'!$M:$M,'Inventory (old)'!$A:$A,"Railroad",'Inventory (old)'!$B:$B,$A83,'Inventory (old)'!$E:$E,"&gt;="&amp;$F83,'Inventory (old)'!$E:$E,"&lt;"&amp;$G83)</f>
        <v>0</v>
      </c>
      <c r="AY83" s="160">
        <f>SUMIFS('Inventory (old)'!$M:$M,'Inventory (old)'!$A:$A,"School",'Inventory (old)'!$B:$B,$A83,'Inventory (old)'!$E:$E,"&gt;="&amp;$F83,'Inventory (old)'!$E:$E,"&lt;"&amp;$G83)</f>
        <v>0</v>
      </c>
      <c r="AZ83" s="160">
        <f>SUMIFS('Inventory (old)'!$M:$M,'Inventory (old)'!$A:$A,"Air Speed",'Inventory (old)'!$B:$B,$A83,'Inventory (old)'!$E:$E,"&gt;="&amp;$F83,'Inventory (old)'!$E:$E,"&lt;"&amp;$G83)</f>
        <v>0</v>
      </c>
      <c r="BA83" s="160">
        <f>SUMIFS('Inventory (old)'!$M:$M,'Inventory (old)'!$A:$A,"Wrong Way",'Inventory (old)'!$B:$B,$A83,'Inventory (old)'!$E:$E,"&gt;="&amp;$F83,'Inventory (old)'!$E:$E,"&lt;"&amp;$G83)</f>
        <v>0</v>
      </c>
      <c r="BB83" s="160">
        <f>SUMIFS('Inventory (old)'!$M:$M,'Inventory (old)'!$A:$A,"Merge Arrow",'Inventory (old)'!$B:$B,$A83,'Inventory (old)'!$E:$E,"&gt;="&amp;$F83,'Inventory (old)'!$E:$E,"&lt;"&amp;$G83)</f>
        <v>0</v>
      </c>
      <c r="BC83" s="160">
        <f>SUMIFS('Inventory (old)'!$M:$M,'Inventory (old)'!$A:$A,"Bike",'Inventory (old)'!$B:$B,$A83,'Inventory (old)'!$E:$E,"&gt;="&amp;$F83,'Inventory (old)'!$E:$E,"&lt;"&amp;$G83)</f>
        <v>0</v>
      </c>
      <c r="BD83" s="160">
        <f>SUMIFS('Inventory (old)'!$M:$M,'Inventory (old)'!$A:$A,"Parking",'Inventory (old)'!$B:$B,$A83,'Inventory (old)'!$E:$E,"&gt;="&amp;$F83,'Inventory (old)'!$E:$E,"&lt;"&amp;$G83)</f>
        <v>0</v>
      </c>
      <c r="BE83" s="149">
        <f>SUMIFS('Inventory (old)'!$S:$S,'Inventory (old)'!$A:$A,"Parking",'Inventory (old)'!$B:$B,$A83,'Inventory (old)'!$E:$E,"&gt;="&amp;$F83,'Inventory (old)'!$E:$E,"&lt;"&amp;$G83)</f>
        <v>0</v>
      </c>
      <c r="BF83" s="168"/>
    </row>
    <row r="84" spans="1:58" s="153" customFormat="1" x14ac:dyDescent="0.25">
      <c r="A84" s="159" t="s">
        <v>2288</v>
      </c>
      <c r="B84" s="160" t="s">
        <v>21</v>
      </c>
      <c r="C84" s="160" t="s">
        <v>2051</v>
      </c>
      <c r="D84" s="160">
        <v>430</v>
      </c>
      <c r="E84" s="160" t="s">
        <v>2176</v>
      </c>
      <c r="F84" s="161">
        <v>9.9999999999999995E-7</v>
      </c>
      <c r="G84" s="161">
        <v>0.6</v>
      </c>
      <c r="H84" s="160" t="s">
        <v>2190</v>
      </c>
      <c r="I84" s="160" t="s">
        <v>380</v>
      </c>
      <c r="J84" s="162">
        <f t="shared" si="9"/>
        <v>0.59999899999999995</v>
      </c>
      <c r="K84" s="163" t="s">
        <v>2062</v>
      </c>
      <c r="L84" s="160"/>
      <c r="M84" s="160" t="s">
        <v>2072</v>
      </c>
      <c r="N84" s="164">
        <v>2</v>
      </c>
      <c r="O84" s="164"/>
      <c r="P84" s="164"/>
      <c r="Q84" s="164"/>
      <c r="R84" s="161"/>
      <c r="S84" s="161"/>
      <c r="T84" s="162"/>
      <c r="U84" s="162"/>
      <c r="V84" s="165"/>
      <c r="W84" s="166"/>
      <c r="X84" s="149">
        <v>115132</v>
      </c>
      <c r="Y84" s="149"/>
      <c r="Z84" s="160">
        <v>2023</v>
      </c>
      <c r="AA84" s="160" t="s">
        <v>3185</v>
      </c>
      <c r="AB84" s="160">
        <v>2023</v>
      </c>
      <c r="AC84" s="166" t="s">
        <v>3185</v>
      </c>
      <c r="AD84" s="113">
        <v>2024</v>
      </c>
      <c r="AE84" s="31">
        <f t="shared" si="10"/>
        <v>643</v>
      </c>
      <c r="AF84" s="161">
        <f t="shared" si="12"/>
        <v>0.59999899999999995</v>
      </c>
      <c r="AG84" s="161">
        <f t="shared" si="13"/>
        <v>1.1999979999999999</v>
      </c>
      <c r="AH84" s="161">
        <f t="shared" si="14"/>
        <v>0</v>
      </c>
      <c r="AI84" s="161">
        <f t="shared" si="15"/>
        <v>0</v>
      </c>
      <c r="AJ84" s="160">
        <f>IF($P84="X",SUMIFS('Inventory (old)'!$M:$M,'Inventory (old)'!$A:$A,"Channel",'Inventory (old)'!$B:$B,$A84,'Inventory (old)'!$E:$E,"&gt;="&amp;$F84,'Inventory (old)'!$E:$E,"&lt;"&amp;$G84),0)</f>
        <v>0</v>
      </c>
      <c r="AK84" s="167">
        <f>IF($P84="X",SUMIFS('Inventory (old)'!$M:$M,'Inventory (old)'!$A:$A,"Dotted Line",'Inventory (old)'!$B:$B,$A84,'Inventory (old)'!$E:$E,"&gt;="&amp;$F84,'Inventory (old)'!$E:$E,"&lt;"&amp;$G84),0)</f>
        <v>0</v>
      </c>
      <c r="AL84" s="113">
        <v>2024</v>
      </c>
      <c r="AM84" s="31">
        <f t="shared" si="11"/>
        <v>643</v>
      </c>
      <c r="AN84" s="160">
        <f>IF($P84="X",0,SUMIFS('Inventory (old)'!$M:$M,'Inventory (old)'!$A:$A,"Channel",'Inventory (old)'!$B:$B,$A84,'Inventory (old)'!$E:$E,"&gt;="&amp;F84,'Inventory (old)'!$E:$E,"&lt;"&amp;$G84))</f>
        <v>0</v>
      </c>
      <c r="AO84" s="160">
        <f>IF($P84="X",0,SUMIFS('Inventory (old)'!$M:$M,'Inventory (old)'!$A:$A,"Dotted Line",'Inventory (old)'!$B:$B,$A84,'Inventory (old)'!$E:$E,"&gt;="&amp;$F84,'Inventory (old)'!$E:$E,"&lt;"&amp;$G84))</f>
        <v>0</v>
      </c>
      <c r="AP84" s="160">
        <f>SUMIFS('Inventory (old)'!$M:$M,'Inventory (old)'!$A:$A,"Stop Line",'Inventory (old)'!$B:$B,$A84,'Inventory (old)'!$E:$E,"&gt;="&amp;$F84,'Inventory (old)'!$E:$E,"&lt;"&amp;$G84)</f>
        <v>17</v>
      </c>
      <c r="AQ84" s="160">
        <f>SUMIFS('Inventory (old)'!$M:$M,'Inventory (old)'!$A:$A,"Arrows and Onlys",'Inventory (old)'!$B:$B,$A84,'Inventory (old)'!$E:$E,"&gt;="&amp;$F84,'Inventory (old)'!$E:$E,"&lt;"&amp;$G84)</f>
        <v>0</v>
      </c>
      <c r="AR84" s="160">
        <f>SUMIFS('Inventory (old)'!$N:$N,'Inventory (old)'!$A:$A,"Arrows and Onlys",'Inventory (old)'!$B:$B,$A84,'Inventory (old)'!$E:$E,"&gt;="&amp;$F84,'Inventory (old)'!$E:$E,"&lt;"&amp;$G84)</f>
        <v>0</v>
      </c>
      <c r="AS84" s="160">
        <f>SUMIFS('Inventory (old)'!$O:$O,'Inventory (old)'!$A:$A,"Transverse",'Inventory (old)'!$B:$B,$A84,'Inventory (old)'!$E:$E,"&gt;="&amp;$F84,'Inventory (old)'!$E:$E,"&lt;"&amp;$G84)</f>
        <v>0</v>
      </c>
      <c r="AT84" s="160">
        <f>SUMIFS('Inventory (old)'!$P:$P,'Inventory (old)'!$A:$A,"Transverse",'Inventory (old)'!$B:$B,$A84,'Inventory (old)'!$E:$E,"&gt;="&amp;$F84,'Inventory (old)'!$E:$E,"&lt;"&amp;$G84)</f>
        <v>0</v>
      </c>
      <c r="AU84" s="160">
        <f>SUMIFS('Inventory (old)'!$M:$M,'Inventory (old)'!$A:$A,"Crosswalk",'Inventory (old)'!$B:$B,$A84,'Inventory (old)'!$E:$E,"&gt;="&amp;$F84,'Inventory (old)'!$E:$E,"&lt;"&amp;$G84)</f>
        <v>0</v>
      </c>
      <c r="AV84" s="160">
        <f>SUMIFS('Inventory (old)'!$M:$M,'Inventory (old)'!$A:$A,"Yield Line",'Inventory (old)'!$B:$B,$A84,'Inventory (old)'!$E:$E,"&gt;="&amp;$F84,'Inventory (old)'!$E:$E,"&lt;"&amp;$G84)</f>
        <v>0</v>
      </c>
      <c r="AW84" s="160">
        <f>SUMIFS('Inventory (old)'!$M:$M,'Inventory (old)'!$A:$A,"Island",'Inventory (old)'!$B:$B,$A84,'Inventory (old)'!$E:$E,"&gt;="&amp;$F84,'Inventory (old)'!$E:$E,"&lt;"&amp;$G84)</f>
        <v>0</v>
      </c>
      <c r="AX84" s="160">
        <f>SUMIFS('Inventory (old)'!$M:$M,'Inventory (old)'!$A:$A,"Railroad",'Inventory (old)'!$B:$B,$A84,'Inventory (old)'!$E:$E,"&gt;="&amp;$F84,'Inventory (old)'!$E:$E,"&lt;"&amp;$G84)</f>
        <v>0</v>
      </c>
      <c r="AY84" s="160">
        <f>SUMIFS('Inventory (old)'!$M:$M,'Inventory (old)'!$A:$A,"School",'Inventory (old)'!$B:$B,$A84,'Inventory (old)'!$E:$E,"&gt;="&amp;$F84,'Inventory (old)'!$E:$E,"&lt;"&amp;$G84)</f>
        <v>0</v>
      </c>
      <c r="AZ84" s="160">
        <f>SUMIFS('Inventory (old)'!$M:$M,'Inventory (old)'!$A:$A,"Air Speed",'Inventory (old)'!$B:$B,$A84,'Inventory (old)'!$E:$E,"&gt;="&amp;$F84,'Inventory (old)'!$E:$E,"&lt;"&amp;$G84)</f>
        <v>0</v>
      </c>
      <c r="BA84" s="160">
        <f>SUMIFS('Inventory (old)'!$M:$M,'Inventory (old)'!$A:$A,"Wrong Way",'Inventory (old)'!$B:$B,$A84,'Inventory (old)'!$E:$E,"&gt;="&amp;$F84,'Inventory (old)'!$E:$E,"&lt;"&amp;$G84)</f>
        <v>0</v>
      </c>
      <c r="BB84" s="160">
        <f>SUMIFS('Inventory (old)'!$M:$M,'Inventory (old)'!$A:$A,"Merge Arrow",'Inventory (old)'!$B:$B,$A84,'Inventory (old)'!$E:$E,"&gt;="&amp;$F84,'Inventory (old)'!$E:$E,"&lt;"&amp;$G84)</f>
        <v>0</v>
      </c>
      <c r="BC84" s="160">
        <f>SUMIFS('Inventory (old)'!$M:$M,'Inventory (old)'!$A:$A,"Bike",'Inventory (old)'!$B:$B,$A84,'Inventory (old)'!$E:$E,"&gt;="&amp;$F84,'Inventory (old)'!$E:$E,"&lt;"&amp;$G84)</f>
        <v>0</v>
      </c>
      <c r="BD84" s="160">
        <f>SUMIFS('Inventory (old)'!$M:$M,'Inventory (old)'!$A:$A,"Parking",'Inventory (old)'!$B:$B,$A84,'Inventory (old)'!$E:$E,"&gt;="&amp;$F84,'Inventory (old)'!$E:$E,"&lt;"&amp;$G84)</f>
        <v>0</v>
      </c>
      <c r="BE84" s="149">
        <f>SUMIFS('Inventory (old)'!$S:$S,'Inventory (old)'!$A:$A,"Parking",'Inventory (old)'!$B:$B,$A84,'Inventory (old)'!$E:$E,"&gt;="&amp;$F84,'Inventory (old)'!$E:$E,"&lt;"&amp;$G84)</f>
        <v>0</v>
      </c>
      <c r="BF84" s="168"/>
    </row>
    <row r="85" spans="1:58" s="153" customFormat="1" x14ac:dyDescent="0.25">
      <c r="A85" s="159" t="s">
        <v>2287</v>
      </c>
      <c r="B85" s="160" t="s">
        <v>21</v>
      </c>
      <c r="C85" s="160" t="s">
        <v>2051</v>
      </c>
      <c r="D85" s="160">
        <v>603</v>
      </c>
      <c r="E85" s="160" t="s">
        <v>2176</v>
      </c>
      <c r="F85" s="161">
        <v>1.0000000000000001E-5</v>
      </c>
      <c r="G85" s="161">
        <v>3.62</v>
      </c>
      <c r="H85" s="160" t="s">
        <v>2190</v>
      </c>
      <c r="I85" s="160" t="s">
        <v>3210</v>
      </c>
      <c r="J85" s="162">
        <f t="shared" si="9"/>
        <v>3.61999</v>
      </c>
      <c r="K85" s="163" t="s">
        <v>2062</v>
      </c>
      <c r="L85" s="160"/>
      <c r="M85" s="160" t="s">
        <v>2072</v>
      </c>
      <c r="N85" s="164">
        <v>2</v>
      </c>
      <c r="O85" s="164"/>
      <c r="P85" s="164"/>
      <c r="Q85" s="164"/>
      <c r="R85" s="161"/>
      <c r="S85" s="161"/>
      <c r="T85" s="162"/>
      <c r="U85" s="162"/>
      <c r="V85" s="165"/>
      <c r="W85" s="166"/>
      <c r="X85" s="149">
        <v>113904</v>
      </c>
      <c r="Y85" s="149">
        <v>105560</v>
      </c>
      <c r="Z85" s="160">
        <v>2023</v>
      </c>
      <c r="AA85" s="160" t="s">
        <v>3185</v>
      </c>
      <c r="AB85" s="160">
        <v>2022</v>
      </c>
      <c r="AC85" s="166" t="s">
        <v>348</v>
      </c>
      <c r="AD85" s="113">
        <v>2024</v>
      </c>
      <c r="AE85" s="31">
        <f t="shared" si="10"/>
        <v>642</v>
      </c>
      <c r="AF85" s="161">
        <f t="shared" si="12"/>
        <v>3.61999</v>
      </c>
      <c r="AG85" s="161">
        <f t="shared" si="13"/>
        <v>7.2399800000000001</v>
      </c>
      <c r="AH85" s="161">
        <f t="shared" si="14"/>
        <v>0</v>
      </c>
      <c r="AI85" s="161">
        <f t="shared" si="15"/>
        <v>0</v>
      </c>
      <c r="AJ85" s="160">
        <f>IF($P85="X",SUMIFS('Inventory (old)'!$M:$M,'Inventory (old)'!$A:$A,"Channel",'Inventory (old)'!$B:$B,$A85,'Inventory (old)'!$E:$E,"&gt;="&amp;$F85,'Inventory (old)'!$E:$E,"&lt;"&amp;$G85),0)</f>
        <v>0</v>
      </c>
      <c r="AK85" s="167">
        <f>IF($P85="X",SUMIFS('Inventory (old)'!$M:$M,'Inventory (old)'!$A:$A,"Dotted Line",'Inventory (old)'!$B:$B,$A85,'Inventory (old)'!$E:$E,"&gt;="&amp;$F85,'Inventory (old)'!$E:$E,"&lt;"&amp;$G85),0)</f>
        <v>0</v>
      </c>
      <c r="AL85" s="113">
        <v>2024</v>
      </c>
      <c r="AM85" s="31">
        <f t="shared" si="11"/>
        <v>643</v>
      </c>
      <c r="AN85" s="160">
        <f>IF($P85="X",0,SUMIFS('Inventory (old)'!$M:$M,'Inventory (old)'!$A:$A,"Channel",'Inventory (old)'!$B:$B,$A85,'Inventory (old)'!$E:$E,"&gt;="&amp;F85,'Inventory (old)'!$E:$E,"&lt;"&amp;$G85))</f>
        <v>582</v>
      </c>
      <c r="AO85" s="160">
        <f>IF($P85="X",0,SUMIFS('Inventory (old)'!$M:$M,'Inventory (old)'!$A:$A,"Dotted Line",'Inventory (old)'!$B:$B,$A85,'Inventory (old)'!$E:$E,"&gt;="&amp;$F85,'Inventory (old)'!$E:$E,"&lt;"&amp;$G85))</f>
        <v>0</v>
      </c>
      <c r="AP85" s="160">
        <f>SUMIFS('Inventory (old)'!$M:$M,'Inventory (old)'!$A:$A,"Stop Line",'Inventory (old)'!$B:$B,$A85,'Inventory (old)'!$E:$E,"&gt;="&amp;$F85,'Inventory (old)'!$E:$E,"&lt;"&amp;$G85)</f>
        <v>0</v>
      </c>
      <c r="AQ85" s="160">
        <f>SUMIFS('Inventory (old)'!$M:$M,'Inventory (old)'!$A:$A,"Arrows and Onlys",'Inventory (old)'!$B:$B,$A85,'Inventory (old)'!$E:$E,"&gt;="&amp;$F85,'Inventory (old)'!$E:$E,"&lt;"&amp;$G85)</f>
        <v>7</v>
      </c>
      <c r="AR85" s="160">
        <f>SUMIFS('Inventory (old)'!$N:$N,'Inventory (old)'!$A:$A,"Arrows and Onlys",'Inventory (old)'!$B:$B,$A85,'Inventory (old)'!$E:$E,"&gt;="&amp;$F85,'Inventory (old)'!$E:$E,"&lt;"&amp;$G85)</f>
        <v>0</v>
      </c>
      <c r="AS85" s="160">
        <f>SUMIFS('Inventory (old)'!$O:$O,'Inventory (old)'!$A:$A,"Transverse",'Inventory (old)'!$B:$B,$A85,'Inventory (old)'!$E:$E,"&gt;="&amp;$F85,'Inventory (old)'!$E:$E,"&lt;"&amp;$G85)</f>
        <v>0</v>
      </c>
      <c r="AT85" s="160">
        <f>SUMIFS('Inventory (old)'!$P:$P,'Inventory (old)'!$A:$A,"Transverse",'Inventory (old)'!$B:$B,$A85,'Inventory (old)'!$E:$E,"&gt;="&amp;$F85,'Inventory (old)'!$E:$E,"&lt;"&amp;$G85)</f>
        <v>298</v>
      </c>
      <c r="AU85" s="160">
        <f>SUMIFS('Inventory (old)'!$M:$M,'Inventory (old)'!$A:$A,"Crosswalk",'Inventory (old)'!$B:$B,$A85,'Inventory (old)'!$E:$E,"&gt;="&amp;$F85,'Inventory (old)'!$E:$E,"&lt;"&amp;$G85)</f>
        <v>0</v>
      </c>
      <c r="AV85" s="160">
        <f>SUMIFS('Inventory (old)'!$M:$M,'Inventory (old)'!$A:$A,"Yield Line",'Inventory (old)'!$B:$B,$A85,'Inventory (old)'!$E:$E,"&gt;="&amp;$F85,'Inventory (old)'!$E:$E,"&lt;"&amp;$G85)</f>
        <v>0</v>
      </c>
      <c r="AW85" s="160">
        <f>SUMIFS('Inventory (old)'!$M:$M,'Inventory (old)'!$A:$A,"Island",'Inventory (old)'!$B:$B,$A85,'Inventory (old)'!$E:$E,"&gt;="&amp;$F85,'Inventory (old)'!$E:$E,"&lt;"&amp;$G85)</f>
        <v>0</v>
      </c>
      <c r="AX85" s="160">
        <f>SUMIFS('Inventory (old)'!$M:$M,'Inventory (old)'!$A:$A,"Railroad",'Inventory (old)'!$B:$B,$A85,'Inventory (old)'!$E:$E,"&gt;="&amp;$F85,'Inventory (old)'!$E:$E,"&lt;"&amp;$G85)</f>
        <v>0</v>
      </c>
      <c r="AY85" s="160">
        <f>SUMIFS('Inventory (old)'!$M:$M,'Inventory (old)'!$A:$A,"School",'Inventory (old)'!$B:$B,$A85,'Inventory (old)'!$E:$E,"&gt;="&amp;$F85,'Inventory (old)'!$E:$E,"&lt;"&amp;$G85)</f>
        <v>0</v>
      </c>
      <c r="AZ85" s="160">
        <f>SUMIFS('Inventory (old)'!$M:$M,'Inventory (old)'!$A:$A,"Air Speed",'Inventory (old)'!$B:$B,$A85,'Inventory (old)'!$E:$E,"&gt;="&amp;$F85,'Inventory (old)'!$E:$E,"&lt;"&amp;$G85)</f>
        <v>0</v>
      </c>
      <c r="BA85" s="160">
        <f>SUMIFS('Inventory (old)'!$M:$M,'Inventory (old)'!$A:$A,"Wrong Way",'Inventory (old)'!$B:$B,$A85,'Inventory (old)'!$E:$E,"&gt;="&amp;$F85,'Inventory (old)'!$E:$E,"&lt;"&amp;$G85)</f>
        <v>0</v>
      </c>
      <c r="BB85" s="160">
        <f>SUMIFS('Inventory (old)'!$M:$M,'Inventory (old)'!$A:$A,"Merge Arrow",'Inventory (old)'!$B:$B,$A85,'Inventory (old)'!$E:$E,"&gt;="&amp;$F85,'Inventory (old)'!$E:$E,"&lt;"&amp;$G85)</f>
        <v>0</v>
      </c>
      <c r="BC85" s="160">
        <f>SUMIFS('Inventory (old)'!$M:$M,'Inventory (old)'!$A:$A,"Bike",'Inventory (old)'!$B:$B,$A85,'Inventory (old)'!$E:$E,"&gt;="&amp;$F85,'Inventory (old)'!$E:$E,"&lt;"&amp;$G85)</f>
        <v>0</v>
      </c>
      <c r="BD85" s="160">
        <f>SUMIFS('Inventory (old)'!$M:$M,'Inventory (old)'!$A:$A,"Parking",'Inventory (old)'!$B:$B,$A85,'Inventory (old)'!$E:$E,"&gt;="&amp;$F85,'Inventory (old)'!$E:$E,"&lt;"&amp;$G85)</f>
        <v>0</v>
      </c>
      <c r="BE85" s="149">
        <f>SUMIFS('Inventory (old)'!$S:$S,'Inventory (old)'!$A:$A,"Parking",'Inventory (old)'!$B:$B,$A85,'Inventory (old)'!$E:$E,"&gt;="&amp;$F85,'Inventory (old)'!$E:$E,"&lt;"&amp;$G85)</f>
        <v>0</v>
      </c>
      <c r="BF85" s="168"/>
    </row>
    <row r="86" spans="1:58" s="153" customFormat="1" hidden="1" x14ac:dyDescent="0.25">
      <c r="A86" s="159" t="s">
        <v>2287</v>
      </c>
      <c r="B86" s="160" t="s">
        <v>21</v>
      </c>
      <c r="C86" s="160" t="s">
        <v>2051</v>
      </c>
      <c r="D86" s="160">
        <v>603</v>
      </c>
      <c r="E86" s="160" t="s">
        <v>2176</v>
      </c>
      <c r="F86" s="161">
        <f>G85</f>
        <v>3.62</v>
      </c>
      <c r="G86" s="161">
        <v>4.09</v>
      </c>
      <c r="H86" s="160" t="s">
        <v>3210</v>
      </c>
      <c r="I86" s="160" t="s">
        <v>3210</v>
      </c>
      <c r="J86" s="162">
        <f t="shared" si="9"/>
        <v>0.46999999999999975</v>
      </c>
      <c r="K86" s="163" t="s">
        <v>2062</v>
      </c>
      <c r="L86" s="160"/>
      <c r="M86" s="160" t="s">
        <v>2072</v>
      </c>
      <c r="N86" s="164">
        <v>2</v>
      </c>
      <c r="O86" s="164"/>
      <c r="P86" s="164"/>
      <c r="Q86" s="164"/>
      <c r="R86" s="161"/>
      <c r="S86" s="161"/>
      <c r="T86" s="162"/>
      <c r="U86" s="162"/>
      <c r="V86" s="165"/>
      <c r="W86" s="166" t="s">
        <v>2293</v>
      </c>
      <c r="X86" s="149">
        <v>119429</v>
      </c>
      <c r="Y86" s="149">
        <v>105560</v>
      </c>
      <c r="Z86" s="160">
        <v>2023</v>
      </c>
      <c r="AA86" s="160" t="s">
        <v>3185</v>
      </c>
      <c r="AB86" s="160">
        <v>2022</v>
      </c>
      <c r="AC86" s="166" t="s">
        <v>348</v>
      </c>
      <c r="AD86" s="113"/>
      <c r="AE86" s="31" t="str">
        <f t="shared" si="10"/>
        <v/>
      </c>
      <c r="AF86" s="161">
        <f t="shared" si="12"/>
        <v>0.46999999999999975</v>
      </c>
      <c r="AG86" s="161">
        <f t="shared" si="13"/>
        <v>0.9399999999999995</v>
      </c>
      <c r="AH86" s="161">
        <f t="shared" si="14"/>
        <v>0</v>
      </c>
      <c r="AI86" s="161">
        <f t="shared" si="15"/>
        <v>0</v>
      </c>
      <c r="AJ86" s="160">
        <f>IF($P86="X",SUMIFS('Inventory (old)'!$M:$M,'Inventory (old)'!$A:$A,"Channel",'Inventory (old)'!$B:$B,$A86,'Inventory (old)'!$E:$E,"&gt;="&amp;$F86,'Inventory (old)'!$E:$E,"&lt;"&amp;$G86),0)</f>
        <v>0</v>
      </c>
      <c r="AK86" s="167">
        <f>IF($P86="X",SUMIFS('Inventory (old)'!$M:$M,'Inventory (old)'!$A:$A,"Dotted Line",'Inventory (old)'!$B:$B,$A86,'Inventory (old)'!$E:$E,"&gt;="&amp;$F86,'Inventory (old)'!$E:$E,"&lt;"&amp;$G86),0)</f>
        <v>0</v>
      </c>
      <c r="AL86" s="113"/>
      <c r="AM86" s="31" t="str">
        <f t="shared" si="11"/>
        <v/>
      </c>
      <c r="AN86" s="160">
        <f>IF($P86="X",0,SUMIFS('Inventory (old)'!$M:$M,'Inventory (old)'!$A:$A,"Channel",'Inventory (old)'!$B:$B,$A86,'Inventory (old)'!$E:$E,"&gt;="&amp;F86,'Inventory (old)'!$E:$E,"&lt;"&amp;$G86))</f>
        <v>0</v>
      </c>
      <c r="AO86" s="160">
        <f>IF($P86="X",0,SUMIFS('Inventory (old)'!$M:$M,'Inventory (old)'!$A:$A,"Dotted Line",'Inventory (old)'!$B:$B,$A86,'Inventory (old)'!$E:$E,"&gt;="&amp;$F86,'Inventory (old)'!$E:$E,"&lt;"&amp;$G86))</f>
        <v>0</v>
      </c>
      <c r="AP86" s="160">
        <f>SUMIFS('Inventory (old)'!$M:$M,'Inventory (old)'!$A:$A,"Stop Line",'Inventory (old)'!$B:$B,$A86,'Inventory (old)'!$E:$E,"&gt;="&amp;$F86,'Inventory (old)'!$E:$E,"&lt;"&amp;$G86)</f>
        <v>0</v>
      </c>
      <c r="AQ86" s="160">
        <f>SUMIFS('Inventory (old)'!$M:$M,'Inventory (old)'!$A:$A,"Arrows and Onlys",'Inventory (old)'!$B:$B,$A86,'Inventory (old)'!$E:$E,"&gt;="&amp;$F86,'Inventory (old)'!$E:$E,"&lt;"&amp;$G86)</f>
        <v>0</v>
      </c>
      <c r="AR86" s="160">
        <f>SUMIFS('Inventory (old)'!$N:$N,'Inventory (old)'!$A:$A,"Arrows and Onlys",'Inventory (old)'!$B:$B,$A86,'Inventory (old)'!$E:$E,"&gt;="&amp;$F86,'Inventory (old)'!$E:$E,"&lt;"&amp;$G86)</f>
        <v>0</v>
      </c>
      <c r="AS86" s="160">
        <f>SUMIFS('Inventory (old)'!$O:$O,'Inventory (old)'!$A:$A,"Transverse",'Inventory (old)'!$B:$B,$A86,'Inventory (old)'!$E:$E,"&gt;="&amp;$F86,'Inventory (old)'!$E:$E,"&lt;"&amp;$G86)</f>
        <v>0</v>
      </c>
      <c r="AT86" s="160">
        <f>SUMIFS('Inventory (old)'!$P:$P,'Inventory (old)'!$A:$A,"Transverse",'Inventory (old)'!$B:$B,$A86,'Inventory (old)'!$E:$E,"&gt;="&amp;$F86,'Inventory (old)'!$E:$E,"&lt;"&amp;$G86)</f>
        <v>0</v>
      </c>
      <c r="AU86" s="160">
        <f>SUMIFS('Inventory (old)'!$M:$M,'Inventory (old)'!$A:$A,"Crosswalk",'Inventory (old)'!$B:$B,$A86,'Inventory (old)'!$E:$E,"&gt;="&amp;$F86,'Inventory (old)'!$E:$E,"&lt;"&amp;$G86)</f>
        <v>0</v>
      </c>
      <c r="AV86" s="160">
        <f>SUMIFS('Inventory (old)'!$M:$M,'Inventory (old)'!$A:$A,"Yield Line",'Inventory (old)'!$B:$B,$A86,'Inventory (old)'!$E:$E,"&gt;="&amp;$F86,'Inventory (old)'!$E:$E,"&lt;"&amp;$G86)</f>
        <v>0</v>
      </c>
      <c r="AW86" s="160">
        <f>SUMIFS('Inventory (old)'!$M:$M,'Inventory (old)'!$A:$A,"Island",'Inventory (old)'!$B:$B,$A86,'Inventory (old)'!$E:$E,"&gt;="&amp;$F86,'Inventory (old)'!$E:$E,"&lt;"&amp;$G86)</f>
        <v>0</v>
      </c>
      <c r="AX86" s="160">
        <f>SUMIFS('Inventory (old)'!$M:$M,'Inventory (old)'!$A:$A,"Railroad",'Inventory (old)'!$B:$B,$A86,'Inventory (old)'!$E:$E,"&gt;="&amp;$F86,'Inventory (old)'!$E:$E,"&lt;"&amp;$G86)</f>
        <v>0</v>
      </c>
      <c r="AY86" s="160">
        <f>SUMIFS('Inventory (old)'!$M:$M,'Inventory (old)'!$A:$A,"School",'Inventory (old)'!$B:$B,$A86,'Inventory (old)'!$E:$E,"&gt;="&amp;$F86,'Inventory (old)'!$E:$E,"&lt;"&amp;$G86)</f>
        <v>0</v>
      </c>
      <c r="AZ86" s="160">
        <f>SUMIFS('Inventory (old)'!$M:$M,'Inventory (old)'!$A:$A,"Air Speed",'Inventory (old)'!$B:$B,$A86,'Inventory (old)'!$E:$E,"&gt;="&amp;$F86,'Inventory (old)'!$E:$E,"&lt;"&amp;$G86)</f>
        <v>0</v>
      </c>
      <c r="BA86" s="160">
        <f>SUMIFS('Inventory (old)'!$M:$M,'Inventory (old)'!$A:$A,"Wrong Way",'Inventory (old)'!$B:$B,$A86,'Inventory (old)'!$E:$E,"&gt;="&amp;$F86,'Inventory (old)'!$E:$E,"&lt;"&amp;$G86)</f>
        <v>0</v>
      </c>
      <c r="BB86" s="160">
        <f>SUMIFS('Inventory (old)'!$M:$M,'Inventory (old)'!$A:$A,"Merge Arrow",'Inventory (old)'!$B:$B,$A86,'Inventory (old)'!$E:$E,"&gt;="&amp;$F86,'Inventory (old)'!$E:$E,"&lt;"&amp;$G86)</f>
        <v>0</v>
      </c>
      <c r="BC86" s="160">
        <f>SUMIFS('Inventory (old)'!$M:$M,'Inventory (old)'!$A:$A,"Bike",'Inventory (old)'!$B:$B,$A86,'Inventory (old)'!$E:$E,"&gt;="&amp;$F86,'Inventory (old)'!$E:$E,"&lt;"&amp;$G86)</f>
        <v>0</v>
      </c>
      <c r="BD86" s="160">
        <f>SUMIFS('Inventory (old)'!$M:$M,'Inventory (old)'!$A:$A,"Parking",'Inventory (old)'!$B:$B,$A86,'Inventory (old)'!$E:$E,"&gt;="&amp;$F86,'Inventory (old)'!$E:$E,"&lt;"&amp;$G86)</f>
        <v>0</v>
      </c>
      <c r="BE86" s="149">
        <f>SUMIFS('Inventory (old)'!$S:$S,'Inventory (old)'!$A:$A,"Parking",'Inventory (old)'!$B:$B,$A86,'Inventory (old)'!$E:$E,"&gt;="&amp;$F86,'Inventory (old)'!$E:$E,"&lt;"&amp;$G86)</f>
        <v>0</v>
      </c>
      <c r="BF86" s="168"/>
    </row>
    <row r="87" spans="1:58" s="153" customFormat="1" hidden="1" x14ac:dyDescent="0.25">
      <c r="A87" s="159" t="s">
        <v>2287</v>
      </c>
      <c r="B87" s="160" t="s">
        <v>21</v>
      </c>
      <c r="C87" s="160" t="s">
        <v>2051</v>
      </c>
      <c r="D87" s="160">
        <v>603</v>
      </c>
      <c r="E87" s="160" t="s">
        <v>2176</v>
      </c>
      <c r="F87" s="161">
        <f>G86</f>
        <v>4.09</v>
      </c>
      <c r="G87" s="161">
        <v>7.34</v>
      </c>
      <c r="H87" s="160" t="s">
        <v>3210</v>
      </c>
      <c r="I87" s="160" t="s">
        <v>374</v>
      </c>
      <c r="J87" s="162">
        <f t="shared" si="9"/>
        <v>3.25</v>
      </c>
      <c r="K87" s="163" t="s">
        <v>2062</v>
      </c>
      <c r="L87" s="160"/>
      <c r="M87" s="160" t="s">
        <v>2072</v>
      </c>
      <c r="N87" s="164">
        <v>2</v>
      </c>
      <c r="O87" s="164"/>
      <c r="P87" s="164"/>
      <c r="Q87" s="164"/>
      <c r="R87" s="161"/>
      <c r="S87" s="161"/>
      <c r="T87" s="162"/>
      <c r="U87" s="162"/>
      <c r="V87" s="165"/>
      <c r="W87" s="166"/>
      <c r="X87" s="149">
        <v>119429</v>
      </c>
      <c r="Y87" s="149">
        <v>105560</v>
      </c>
      <c r="Z87" s="160">
        <v>2023</v>
      </c>
      <c r="AA87" s="160" t="s">
        <v>3185</v>
      </c>
      <c r="AB87" s="160">
        <v>2022</v>
      </c>
      <c r="AC87" s="166" t="s">
        <v>348</v>
      </c>
      <c r="AD87" s="113"/>
      <c r="AE87" s="31" t="str">
        <f t="shared" si="10"/>
        <v/>
      </c>
      <c r="AF87" s="161">
        <f t="shared" si="12"/>
        <v>3.25</v>
      </c>
      <c r="AG87" s="161">
        <f t="shared" si="13"/>
        <v>6.5</v>
      </c>
      <c r="AH87" s="161">
        <f t="shared" si="14"/>
        <v>0</v>
      </c>
      <c r="AI87" s="161">
        <f t="shared" si="15"/>
        <v>0</v>
      </c>
      <c r="AJ87" s="160">
        <f>IF($P87="X",SUMIFS('Inventory (old)'!$M:$M,'Inventory (old)'!$A:$A,"Channel",'Inventory (old)'!$B:$B,$A87,'Inventory (old)'!$E:$E,"&gt;="&amp;$F87,'Inventory (old)'!$E:$E,"&lt;"&amp;$G87),0)</f>
        <v>0</v>
      </c>
      <c r="AK87" s="167">
        <f>IF($P87="X",SUMIFS('Inventory (old)'!$M:$M,'Inventory (old)'!$A:$A,"Dotted Line",'Inventory (old)'!$B:$B,$A87,'Inventory (old)'!$E:$E,"&gt;="&amp;$F87,'Inventory (old)'!$E:$E,"&lt;"&amp;$G87),0)</f>
        <v>0</v>
      </c>
      <c r="AL87" s="113"/>
      <c r="AM87" s="31" t="str">
        <f t="shared" si="11"/>
        <v/>
      </c>
      <c r="AN87" s="160">
        <f>IF($P87="X",0,SUMIFS('Inventory (old)'!$M:$M,'Inventory (old)'!$A:$A,"Channel",'Inventory (old)'!$B:$B,$A87,'Inventory (old)'!$E:$E,"&gt;="&amp;F87,'Inventory (old)'!$E:$E,"&lt;"&amp;$G87))</f>
        <v>82</v>
      </c>
      <c r="AO87" s="160">
        <f>IF($P87="X",0,SUMIFS('Inventory (old)'!$M:$M,'Inventory (old)'!$A:$A,"Dotted Line",'Inventory (old)'!$B:$B,$A87,'Inventory (old)'!$E:$E,"&gt;="&amp;$F87,'Inventory (old)'!$E:$E,"&lt;"&amp;$G87))</f>
        <v>0</v>
      </c>
      <c r="AP87" s="160">
        <f>SUMIFS('Inventory (old)'!$M:$M,'Inventory (old)'!$A:$A,"Stop Line",'Inventory (old)'!$B:$B,$A87,'Inventory (old)'!$E:$E,"&gt;="&amp;$F87,'Inventory (old)'!$E:$E,"&lt;"&amp;$G87)</f>
        <v>0</v>
      </c>
      <c r="AQ87" s="160">
        <f>SUMIFS('Inventory (old)'!$M:$M,'Inventory (old)'!$A:$A,"Arrows and Onlys",'Inventory (old)'!$B:$B,$A87,'Inventory (old)'!$E:$E,"&gt;="&amp;$F87,'Inventory (old)'!$E:$E,"&lt;"&amp;$G87)</f>
        <v>2</v>
      </c>
      <c r="AR87" s="160">
        <f>SUMIFS('Inventory (old)'!$N:$N,'Inventory (old)'!$A:$A,"Arrows and Onlys",'Inventory (old)'!$B:$B,$A87,'Inventory (old)'!$E:$E,"&gt;="&amp;$F87,'Inventory (old)'!$E:$E,"&lt;"&amp;$G87)</f>
        <v>0</v>
      </c>
      <c r="AS87" s="160">
        <f>SUMIFS('Inventory (old)'!$O:$O,'Inventory (old)'!$A:$A,"Transverse",'Inventory (old)'!$B:$B,$A87,'Inventory (old)'!$E:$E,"&gt;="&amp;$F87,'Inventory (old)'!$E:$E,"&lt;"&amp;$G87)</f>
        <v>0</v>
      </c>
      <c r="AT87" s="160">
        <f>SUMIFS('Inventory (old)'!$P:$P,'Inventory (old)'!$A:$A,"Transverse",'Inventory (old)'!$B:$B,$A87,'Inventory (old)'!$E:$E,"&gt;="&amp;$F87,'Inventory (old)'!$E:$E,"&lt;"&amp;$G87)</f>
        <v>196</v>
      </c>
      <c r="AU87" s="160">
        <f>SUMIFS('Inventory (old)'!$M:$M,'Inventory (old)'!$A:$A,"Crosswalk",'Inventory (old)'!$B:$B,$A87,'Inventory (old)'!$E:$E,"&gt;="&amp;$F87,'Inventory (old)'!$E:$E,"&lt;"&amp;$G87)</f>
        <v>0</v>
      </c>
      <c r="AV87" s="160">
        <f>SUMIFS('Inventory (old)'!$M:$M,'Inventory (old)'!$A:$A,"Yield Line",'Inventory (old)'!$B:$B,$A87,'Inventory (old)'!$E:$E,"&gt;="&amp;$F87,'Inventory (old)'!$E:$E,"&lt;"&amp;$G87)</f>
        <v>0</v>
      </c>
      <c r="AW87" s="160">
        <f>SUMIFS('Inventory (old)'!$M:$M,'Inventory (old)'!$A:$A,"Island",'Inventory (old)'!$B:$B,$A87,'Inventory (old)'!$E:$E,"&gt;="&amp;$F87,'Inventory (old)'!$E:$E,"&lt;"&amp;$G87)</f>
        <v>0</v>
      </c>
      <c r="AX87" s="160">
        <f>SUMIFS('Inventory (old)'!$M:$M,'Inventory (old)'!$A:$A,"Railroad",'Inventory (old)'!$B:$B,$A87,'Inventory (old)'!$E:$E,"&gt;="&amp;$F87,'Inventory (old)'!$E:$E,"&lt;"&amp;$G87)</f>
        <v>0</v>
      </c>
      <c r="AY87" s="160">
        <f>SUMIFS('Inventory (old)'!$M:$M,'Inventory (old)'!$A:$A,"School",'Inventory (old)'!$B:$B,$A87,'Inventory (old)'!$E:$E,"&gt;="&amp;$F87,'Inventory (old)'!$E:$E,"&lt;"&amp;$G87)</f>
        <v>0</v>
      </c>
      <c r="AZ87" s="160">
        <f>SUMIFS('Inventory (old)'!$M:$M,'Inventory (old)'!$A:$A,"Air Speed",'Inventory (old)'!$B:$B,$A87,'Inventory (old)'!$E:$E,"&gt;="&amp;$F87,'Inventory (old)'!$E:$E,"&lt;"&amp;$G87)</f>
        <v>0</v>
      </c>
      <c r="BA87" s="160">
        <f>SUMIFS('Inventory (old)'!$M:$M,'Inventory (old)'!$A:$A,"Wrong Way",'Inventory (old)'!$B:$B,$A87,'Inventory (old)'!$E:$E,"&gt;="&amp;$F87,'Inventory (old)'!$E:$E,"&lt;"&amp;$G87)</f>
        <v>0</v>
      </c>
      <c r="BB87" s="160">
        <f>SUMIFS('Inventory (old)'!$M:$M,'Inventory (old)'!$A:$A,"Merge Arrow",'Inventory (old)'!$B:$B,$A87,'Inventory (old)'!$E:$E,"&gt;="&amp;$F87,'Inventory (old)'!$E:$E,"&lt;"&amp;$G87)</f>
        <v>0</v>
      </c>
      <c r="BC87" s="160">
        <f>SUMIFS('Inventory (old)'!$M:$M,'Inventory (old)'!$A:$A,"Bike",'Inventory (old)'!$B:$B,$A87,'Inventory (old)'!$E:$E,"&gt;="&amp;$F87,'Inventory (old)'!$E:$E,"&lt;"&amp;$G87)</f>
        <v>0</v>
      </c>
      <c r="BD87" s="160">
        <f>SUMIFS('Inventory (old)'!$M:$M,'Inventory (old)'!$A:$A,"Parking",'Inventory (old)'!$B:$B,$A87,'Inventory (old)'!$E:$E,"&gt;="&amp;$F87,'Inventory (old)'!$E:$E,"&lt;"&amp;$G87)</f>
        <v>0</v>
      </c>
      <c r="BE87" s="149">
        <f>SUMIFS('Inventory (old)'!$S:$S,'Inventory (old)'!$A:$A,"Parking",'Inventory (old)'!$B:$B,$A87,'Inventory (old)'!$E:$E,"&gt;="&amp;$F87,'Inventory (old)'!$E:$E,"&lt;"&amp;$G87)</f>
        <v>0</v>
      </c>
      <c r="BF87" s="168"/>
    </row>
    <row r="88" spans="1:58" s="153" customFormat="1" hidden="1" x14ac:dyDescent="0.25">
      <c r="A88" s="159" t="s">
        <v>2287</v>
      </c>
      <c r="B88" s="160" t="s">
        <v>21</v>
      </c>
      <c r="C88" s="160" t="s">
        <v>2051</v>
      </c>
      <c r="D88" s="160">
        <v>603</v>
      </c>
      <c r="E88" s="160" t="s">
        <v>2176</v>
      </c>
      <c r="F88" s="161">
        <f>G87</f>
        <v>7.34</v>
      </c>
      <c r="G88" s="161">
        <v>11.57</v>
      </c>
      <c r="H88" s="160" t="s">
        <v>374</v>
      </c>
      <c r="I88" s="160" t="s">
        <v>2190</v>
      </c>
      <c r="J88" s="162">
        <f t="shared" si="9"/>
        <v>4.2300000000000004</v>
      </c>
      <c r="K88" s="163" t="s">
        <v>2062</v>
      </c>
      <c r="L88" s="160"/>
      <c r="M88" s="160" t="s">
        <v>2072</v>
      </c>
      <c r="N88" s="164">
        <v>2</v>
      </c>
      <c r="O88" s="164"/>
      <c r="P88" s="164"/>
      <c r="Q88" s="164" t="s">
        <v>201</v>
      </c>
      <c r="R88" s="161"/>
      <c r="S88" s="161"/>
      <c r="T88" s="162"/>
      <c r="U88" s="162"/>
      <c r="V88" s="165"/>
      <c r="W88" s="166"/>
      <c r="X88" s="149">
        <v>119429</v>
      </c>
      <c r="Y88" s="149">
        <v>105560</v>
      </c>
      <c r="Z88" s="160">
        <v>2023</v>
      </c>
      <c r="AA88" s="160" t="s">
        <v>3185</v>
      </c>
      <c r="AB88" s="160">
        <v>2022</v>
      </c>
      <c r="AC88" s="166" t="s">
        <v>348</v>
      </c>
      <c r="AD88" s="113"/>
      <c r="AE88" s="31" t="str">
        <f t="shared" si="10"/>
        <v/>
      </c>
      <c r="AF88" s="161">
        <f t="shared" si="12"/>
        <v>4.2300000000000004</v>
      </c>
      <c r="AG88" s="161">
        <f t="shared" si="13"/>
        <v>8.4600000000000009</v>
      </c>
      <c r="AH88" s="161">
        <f t="shared" si="14"/>
        <v>0</v>
      </c>
      <c r="AI88" s="161">
        <f t="shared" si="15"/>
        <v>0</v>
      </c>
      <c r="AJ88" s="160">
        <f>IF($P88="X",SUMIFS('Inventory (old)'!$M:$M,'Inventory (old)'!$A:$A,"Channel",'Inventory (old)'!$B:$B,$A88,'Inventory (old)'!$E:$E,"&gt;="&amp;$F88,'Inventory (old)'!$E:$E,"&lt;"&amp;$G88),0)</f>
        <v>0</v>
      </c>
      <c r="AK88" s="167">
        <f>IF($P88="X",SUMIFS('Inventory (old)'!$M:$M,'Inventory (old)'!$A:$A,"Dotted Line",'Inventory (old)'!$B:$B,$A88,'Inventory (old)'!$E:$E,"&gt;="&amp;$F88,'Inventory (old)'!$E:$E,"&lt;"&amp;$G88),0)</f>
        <v>0</v>
      </c>
      <c r="AL88" s="113"/>
      <c r="AM88" s="31" t="str">
        <f t="shared" si="11"/>
        <v/>
      </c>
      <c r="AN88" s="160">
        <f>IF($P88="X",0,SUMIFS('Inventory (old)'!$M:$M,'Inventory (old)'!$A:$A,"Channel",'Inventory (old)'!$B:$B,$A88,'Inventory (old)'!$E:$E,"&gt;="&amp;F88,'Inventory (old)'!$E:$E,"&lt;"&amp;$G88))</f>
        <v>0</v>
      </c>
      <c r="AO88" s="160">
        <f>IF($P88="X",0,SUMIFS('Inventory (old)'!$M:$M,'Inventory (old)'!$A:$A,"Dotted Line",'Inventory (old)'!$B:$B,$A88,'Inventory (old)'!$E:$E,"&gt;="&amp;$F88,'Inventory (old)'!$E:$E,"&lt;"&amp;$G88))</f>
        <v>0</v>
      </c>
      <c r="AP88" s="160">
        <f>SUMIFS('Inventory (old)'!$M:$M,'Inventory (old)'!$A:$A,"Stop Line",'Inventory (old)'!$B:$B,$A88,'Inventory (old)'!$E:$E,"&gt;="&amp;$F88,'Inventory (old)'!$E:$E,"&lt;"&amp;$G88)</f>
        <v>0</v>
      </c>
      <c r="AQ88" s="160">
        <f>SUMIFS('Inventory (old)'!$M:$M,'Inventory (old)'!$A:$A,"Arrows and Onlys",'Inventory (old)'!$B:$B,$A88,'Inventory (old)'!$E:$E,"&gt;="&amp;$F88,'Inventory (old)'!$E:$E,"&lt;"&amp;$G88)</f>
        <v>0</v>
      </c>
      <c r="AR88" s="160">
        <f>SUMIFS('Inventory (old)'!$N:$N,'Inventory (old)'!$A:$A,"Arrows and Onlys",'Inventory (old)'!$B:$B,$A88,'Inventory (old)'!$E:$E,"&gt;="&amp;$F88,'Inventory (old)'!$E:$E,"&lt;"&amp;$G88)</f>
        <v>0</v>
      </c>
      <c r="AS88" s="160">
        <f>SUMIFS('Inventory (old)'!$O:$O,'Inventory (old)'!$A:$A,"Transverse",'Inventory (old)'!$B:$B,$A88,'Inventory (old)'!$E:$E,"&gt;="&amp;$F88,'Inventory (old)'!$E:$E,"&lt;"&amp;$G88)</f>
        <v>0</v>
      </c>
      <c r="AT88" s="160">
        <f>SUMIFS('Inventory (old)'!$P:$P,'Inventory (old)'!$A:$A,"Transverse",'Inventory (old)'!$B:$B,$A88,'Inventory (old)'!$E:$E,"&gt;="&amp;$F88,'Inventory (old)'!$E:$E,"&lt;"&amp;$G88)</f>
        <v>0</v>
      </c>
      <c r="AU88" s="160">
        <f>SUMIFS('Inventory (old)'!$M:$M,'Inventory (old)'!$A:$A,"Crosswalk",'Inventory (old)'!$B:$B,$A88,'Inventory (old)'!$E:$E,"&gt;="&amp;$F88,'Inventory (old)'!$E:$E,"&lt;"&amp;$G88)</f>
        <v>0</v>
      </c>
      <c r="AV88" s="160">
        <f>SUMIFS('Inventory (old)'!$M:$M,'Inventory (old)'!$A:$A,"Yield Line",'Inventory (old)'!$B:$B,$A88,'Inventory (old)'!$E:$E,"&gt;="&amp;$F88,'Inventory (old)'!$E:$E,"&lt;"&amp;$G88)</f>
        <v>0</v>
      </c>
      <c r="AW88" s="160">
        <f>SUMIFS('Inventory (old)'!$M:$M,'Inventory (old)'!$A:$A,"Island",'Inventory (old)'!$B:$B,$A88,'Inventory (old)'!$E:$E,"&gt;="&amp;$F88,'Inventory (old)'!$E:$E,"&lt;"&amp;$G88)</f>
        <v>0</v>
      </c>
      <c r="AX88" s="160">
        <f>SUMIFS('Inventory (old)'!$M:$M,'Inventory (old)'!$A:$A,"Railroad",'Inventory (old)'!$B:$B,$A88,'Inventory (old)'!$E:$E,"&gt;="&amp;$F88,'Inventory (old)'!$E:$E,"&lt;"&amp;$G88)</f>
        <v>2</v>
      </c>
      <c r="AY88" s="160">
        <f>SUMIFS('Inventory (old)'!$M:$M,'Inventory (old)'!$A:$A,"School",'Inventory (old)'!$B:$B,$A88,'Inventory (old)'!$E:$E,"&gt;="&amp;$F88,'Inventory (old)'!$E:$E,"&lt;"&amp;$G88)</f>
        <v>0</v>
      </c>
      <c r="AZ88" s="160">
        <f>SUMIFS('Inventory (old)'!$M:$M,'Inventory (old)'!$A:$A,"Air Speed",'Inventory (old)'!$B:$B,$A88,'Inventory (old)'!$E:$E,"&gt;="&amp;$F88,'Inventory (old)'!$E:$E,"&lt;"&amp;$G88)</f>
        <v>0</v>
      </c>
      <c r="BA88" s="160">
        <f>SUMIFS('Inventory (old)'!$M:$M,'Inventory (old)'!$A:$A,"Wrong Way",'Inventory (old)'!$B:$B,$A88,'Inventory (old)'!$E:$E,"&gt;="&amp;$F88,'Inventory (old)'!$E:$E,"&lt;"&amp;$G88)</f>
        <v>0</v>
      </c>
      <c r="BB88" s="160">
        <f>SUMIFS('Inventory (old)'!$M:$M,'Inventory (old)'!$A:$A,"Merge Arrow",'Inventory (old)'!$B:$B,$A88,'Inventory (old)'!$E:$E,"&gt;="&amp;$F88,'Inventory (old)'!$E:$E,"&lt;"&amp;$G88)</f>
        <v>0</v>
      </c>
      <c r="BC88" s="160">
        <f>SUMIFS('Inventory (old)'!$M:$M,'Inventory (old)'!$A:$A,"Bike",'Inventory (old)'!$B:$B,$A88,'Inventory (old)'!$E:$E,"&gt;="&amp;$F88,'Inventory (old)'!$E:$E,"&lt;"&amp;$G88)</f>
        <v>0</v>
      </c>
      <c r="BD88" s="160">
        <f>SUMIFS('Inventory (old)'!$M:$M,'Inventory (old)'!$A:$A,"Parking",'Inventory (old)'!$B:$B,$A88,'Inventory (old)'!$E:$E,"&gt;="&amp;$F88,'Inventory (old)'!$E:$E,"&lt;"&amp;$G88)</f>
        <v>0</v>
      </c>
      <c r="BE88" s="149">
        <f>SUMIFS('Inventory (old)'!$S:$S,'Inventory (old)'!$A:$A,"Parking",'Inventory (old)'!$B:$B,$A88,'Inventory (old)'!$E:$E,"&gt;="&amp;$F88,'Inventory (old)'!$E:$E,"&lt;"&amp;$G88)</f>
        <v>0</v>
      </c>
      <c r="BF88" s="168"/>
    </row>
    <row r="89" spans="1:58" s="153" customFormat="1" hidden="1" x14ac:dyDescent="0.25">
      <c r="A89" s="159" t="s">
        <v>2294</v>
      </c>
      <c r="B89" s="160" t="s">
        <v>21</v>
      </c>
      <c r="C89" s="160" t="s">
        <v>2051</v>
      </c>
      <c r="D89" s="160">
        <v>604</v>
      </c>
      <c r="E89" s="160" t="s">
        <v>2176</v>
      </c>
      <c r="F89" s="161">
        <v>9.9999999999999995E-7</v>
      </c>
      <c r="G89" s="161">
        <v>3.38</v>
      </c>
      <c r="H89" s="160" t="s">
        <v>374</v>
      </c>
      <c r="I89" s="160" t="s">
        <v>2182</v>
      </c>
      <c r="J89" s="162">
        <f t="shared" si="9"/>
        <v>3.3799989999999998</v>
      </c>
      <c r="K89" s="163" t="s">
        <v>2062</v>
      </c>
      <c r="L89" s="160"/>
      <c r="M89" s="160" t="s">
        <v>2072</v>
      </c>
      <c r="N89" s="164">
        <v>2</v>
      </c>
      <c r="O89" s="164"/>
      <c r="P89" s="164"/>
      <c r="Q89" s="164" t="s">
        <v>201</v>
      </c>
      <c r="R89" s="161"/>
      <c r="S89" s="161"/>
      <c r="T89" s="162"/>
      <c r="U89" s="162"/>
      <c r="V89" s="165"/>
      <c r="W89" s="166"/>
      <c r="X89" s="149">
        <v>116945</v>
      </c>
      <c r="Y89" s="149">
        <v>102628</v>
      </c>
      <c r="Z89" s="160">
        <v>2024</v>
      </c>
      <c r="AA89" s="160" t="s">
        <v>3185</v>
      </c>
      <c r="AB89" s="160">
        <v>2024</v>
      </c>
      <c r="AC89" s="166" t="s">
        <v>25</v>
      </c>
      <c r="AD89" s="113"/>
      <c r="AE89" s="31" t="str">
        <f t="shared" si="10"/>
        <v/>
      </c>
      <c r="AF89" s="161">
        <f t="shared" si="12"/>
        <v>3.3799989999999998</v>
      </c>
      <c r="AG89" s="161">
        <f t="shared" si="13"/>
        <v>6.7599979999999995</v>
      </c>
      <c r="AH89" s="161">
        <f t="shared" si="14"/>
        <v>0</v>
      </c>
      <c r="AI89" s="161">
        <f t="shared" si="15"/>
        <v>0</v>
      </c>
      <c r="AJ89" s="160">
        <f>IF($P89="X",SUMIFS('Inventory (old)'!$M:$M,'Inventory (old)'!$A:$A,"Channel",'Inventory (old)'!$B:$B,$A89,'Inventory (old)'!$E:$E,"&gt;="&amp;$F89,'Inventory (old)'!$E:$E,"&lt;"&amp;$G89),0)</f>
        <v>0</v>
      </c>
      <c r="AK89" s="167">
        <f>IF($P89="X",SUMIFS('Inventory (old)'!$M:$M,'Inventory (old)'!$A:$A,"Dotted Line",'Inventory (old)'!$B:$B,$A89,'Inventory (old)'!$E:$E,"&gt;="&amp;$F89,'Inventory (old)'!$E:$E,"&lt;"&amp;$G89),0)</f>
        <v>0</v>
      </c>
      <c r="AL89" s="113"/>
      <c r="AM89" s="31" t="str">
        <f t="shared" si="11"/>
        <v/>
      </c>
      <c r="AN89" s="160">
        <f>IF($P89="X",0,SUMIFS('Inventory (old)'!$M:$M,'Inventory (old)'!$A:$A,"Channel",'Inventory (old)'!$B:$B,$A89,'Inventory (old)'!$E:$E,"&gt;="&amp;F89,'Inventory (old)'!$E:$E,"&lt;"&amp;$G89))</f>
        <v>0</v>
      </c>
      <c r="AO89" s="160">
        <f>IF($P89="X",0,SUMIFS('Inventory (old)'!$M:$M,'Inventory (old)'!$A:$A,"Dotted Line",'Inventory (old)'!$B:$B,$A89,'Inventory (old)'!$E:$E,"&gt;="&amp;$F89,'Inventory (old)'!$E:$E,"&lt;"&amp;$G89))</f>
        <v>0</v>
      </c>
      <c r="AP89" s="160">
        <f>SUMIFS('Inventory (old)'!$M:$M,'Inventory (old)'!$A:$A,"Stop Line",'Inventory (old)'!$B:$B,$A89,'Inventory (old)'!$E:$E,"&gt;="&amp;$F89,'Inventory (old)'!$E:$E,"&lt;"&amp;$G89)</f>
        <v>0</v>
      </c>
      <c r="AQ89" s="160">
        <f>SUMIFS('Inventory (old)'!$M:$M,'Inventory (old)'!$A:$A,"Arrows and Onlys",'Inventory (old)'!$B:$B,$A89,'Inventory (old)'!$E:$E,"&gt;="&amp;$F89,'Inventory (old)'!$E:$E,"&lt;"&amp;$G89)</f>
        <v>0</v>
      </c>
      <c r="AR89" s="160">
        <f>SUMIFS('Inventory (old)'!$N:$N,'Inventory (old)'!$A:$A,"Arrows and Onlys",'Inventory (old)'!$B:$B,$A89,'Inventory (old)'!$E:$E,"&gt;="&amp;$F89,'Inventory (old)'!$E:$E,"&lt;"&amp;$G89)</f>
        <v>0</v>
      </c>
      <c r="AS89" s="160">
        <f>SUMIFS('Inventory (old)'!$O:$O,'Inventory (old)'!$A:$A,"Transverse",'Inventory (old)'!$B:$B,$A89,'Inventory (old)'!$E:$E,"&gt;="&amp;$F89,'Inventory (old)'!$E:$E,"&lt;"&amp;$G89)</f>
        <v>0</v>
      </c>
      <c r="AT89" s="160">
        <f>SUMIFS('Inventory (old)'!$P:$P,'Inventory (old)'!$A:$A,"Transverse",'Inventory (old)'!$B:$B,$A89,'Inventory (old)'!$E:$E,"&gt;="&amp;$F89,'Inventory (old)'!$E:$E,"&lt;"&amp;$G89)</f>
        <v>0</v>
      </c>
      <c r="AU89" s="160">
        <f>SUMIFS('Inventory (old)'!$M:$M,'Inventory (old)'!$A:$A,"Crosswalk",'Inventory (old)'!$B:$B,$A89,'Inventory (old)'!$E:$E,"&gt;="&amp;$F89,'Inventory (old)'!$E:$E,"&lt;"&amp;$G89)</f>
        <v>0</v>
      </c>
      <c r="AV89" s="160">
        <f>SUMIFS('Inventory (old)'!$M:$M,'Inventory (old)'!$A:$A,"Yield Line",'Inventory (old)'!$B:$B,$A89,'Inventory (old)'!$E:$E,"&gt;="&amp;$F89,'Inventory (old)'!$E:$E,"&lt;"&amp;$G89)</f>
        <v>0</v>
      </c>
      <c r="AW89" s="160">
        <f>SUMIFS('Inventory (old)'!$M:$M,'Inventory (old)'!$A:$A,"Island",'Inventory (old)'!$B:$B,$A89,'Inventory (old)'!$E:$E,"&gt;="&amp;$F89,'Inventory (old)'!$E:$E,"&lt;"&amp;$G89)</f>
        <v>0</v>
      </c>
      <c r="AX89" s="160">
        <f>SUMIFS('Inventory (old)'!$M:$M,'Inventory (old)'!$A:$A,"Railroad",'Inventory (old)'!$B:$B,$A89,'Inventory (old)'!$E:$E,"&gt;="&amp;$F89,'Inventory (old)'!$E:$E,"&lt;"&amp;$G89)</f>
        <v>0</v>
      </c>
      <c r="AY89" s="160">
        <f>SUMIFS('Inventory (old)'!$M:$M,'Inventory (old)'!$A:$A,"School",'Inventory (old)'!$B:$B,$A89,'Inventory (old)'!$E:$E,"&gt;="&amp;$F89,'Inventory (old)'!$E:$E,"&lt;"&amp;$G89)</f>
        <v>0</v>
      </c>
      <c r="AZ89" s="160">
        <f>SUMIFS('Inventory (old)'!$M:$M,'Inventory (old)'!$A:$A,"Air Speed",'Inventory (old)'!$B:$B,$A89,'Inventory (old)'!$E:$E,"&gt;="&amp;$F89,'Inventory (old)'!$E:$E,"&lt;"&amp;$G89)</f>
        <v>0</v>
      </c>
      <c r="BA89" s="160">
        <f>SUMIFS('Inventory (old)'!$M:$M,'Inventory (old)'!$A:$A,"Wrong Way",'Inventory (old)'!$B:$B,$A89,'Inventory (old)'!$E:$E,"&gt;="&amp;$F89,'Inventory (old)'!$E:$E,"&lt;"&amp;$G89)</f>
        <v>0</v>
      </c>
      <c r="BB89" s="160">
        <f>SUMIFS('Inventory (old)'!$M:$M,'Inventory (old)'!$A:$A,"Merge Arrow",'Inventory (old)'!$B:$B,$A89,'Inventory (old)'!$E:$E,"&gt;="&amp;$F89,'Inventory (old)'!$E:$E,"&lt;"&amp;$G89)</f>
        <v>0</v>
      </c>
      <c r="BC89" s="160">
        <f>SUMIFS('Inventory (old)'!$M:$M,'Inventory (old)'!$A:$A,"Bike",'Inventory (old)'!$B:$B,$A89,'Inventory (old)'!$E:$E,"&gt;="&amp;$F89,'Inventory (old)'!$E:$E,"&lt;"&amp;$G89)</f>
        <v>0</v>
      </c>
      <c r="BD89" s="160">
        <f>SUMIFS('Inventory (old)'!$M:$M,'Inventory (old)'!$A:$A,"Parking",'Inventory (old)'!$B:$B,$A89,'Inventory (old)'!$E:$E,"&gt;="&amp;$F89,'Inventory (old)'!$E:$E,"&lt;"&amp;$G89)</f>
        <v>0</v>
      </c>
      <c r="BE89" s="149">
        <f>SUMIFS('Inventory (old)'!$S:$S,'Inventory (old)'!$A:$A,"Parking",'Inventory (old)'!$B:$B,$A89,'Inventory (old)'!$E:$E,"&gt;="&amp;$F89,'Inventory (old)'!$E:$E,"&lt;"&amp;$G89)</f>
        <v>0</v>
      </c>
      <c r="BF89" s="168"/>
    </row>
    <row r="90" spans="1:58" s="153" customFormat="1" x14ac:dyDescent="0.25">
      <c r="A90" s="159" t="s">
        <v>2290</v>
      </c>
      <c r="B90" s="160" t="s">
        <v>21</v>
      </c>
      <c r="C90" s="160" t="s">
        <v>2051</v>
      </c>
      <c r="D90" s="160" t="s">
        <v>2291</v>
      </c>
      <c r="E90" s="160" t="s">
        <v>2176</v>
      </c>
      <c r="F90" s="161">
        <v>9.9999999999999995E-7</v>
      </c>
      <c r="G90" s="161">
        <v>0.04</v>
      </c>
      <c r="H90" s="160" t="s">
        <v>80</v>
      </c>
      <c r="I90" s="160" t="s">
        <v>374</v>
      </c>
      <c r="J90" s="162">
        <f t="shared" si="9"/>
        <v>3.9999E-2</v>
      </c>
      <c r="K90" s="163" t="s">
        <v>2062</v>
      </c>
      <c r="L90" s="160"/>
      <c r="M90" s="160" t="s">
        <v>2072</v>
      </c>
      <c r="N90" s="164">
        <v>2</v>
      </c>
      <c r="O90" s="164"/>
      <c r="P90" s="164"/>
      <c r="Q90" s="164"/>
      <c r="R90" s="161"/>
      <c r="S90" s="161"/>
      <c r="T90" s="162"/>
      <c r="U90" s="162"/>
      <c r="V90" s="165"/>
      <c r="W90" s="166"/>
      <c r="X90" s="149"/>
      <c r="Y90" s="149"/>
      <c r="Z90" s="160"/>
      <c r="AA90" s="160"/>
      <c r="AB90" s="160"/>
      <c r="AC90" s="166"/>
      <c r="AD90" s="113">
        <v>2024</v>
      </c>
      <c r="AE90" s="31">
        <f t="shared" si="10"/>
        <v>642</v>
      </c>
      <c r="AF90" s="161">
        <f t="shared" si="12"/>
        <v>3.9999E-2</v>
      </c>
      <c r="AG90" s="161">
        <f t="shared" si="13"/>
        <v>7.9998E-2</v>
      </c>
      <c r="AH90" s="161">
        <f t="shared" si="14"/>
        <v>0</v>
      </c>
      <c r="AI90" s="161">
        <f t="shared" si="15"/>
        <v>0</v>
      </c>
      <c r="AJ90" s="160">
        <f>IF($P90="X",SUMIFS('Inventory (old)'!$M:$M,'Inventory (old)'!$A:$A,"Channel",'Inventory (old)'!$B:$B,$A90,'Inventory (old)'!$E:$E,"&gt;="&amp;$F90,'Inventory (old)'!$E:$E,"&lt;"&amp;$G90),0)</f>
        <v>0</v>
      </c>
      <c r="AK90" s="167">
        <f>IF($P90="X",SUMIFS('Inventory (old)'!$M:$M,'Inventory (old)'!$A:$A,"Dotted Line",'Inventory (old)'!$B:$B,$A90,'Inventory (old)'!$E:$E,"&gt;="&amp;$F90,'Inventory (old)'!$E:$E,"&lt;"&amp;$G90),0)</f>
        <v>0</v>
      </c>
      <c r="AL90" s="113">
        <v>2024</v>
      </c>
      <c r="AM90" s="31">
        <f t="shared" si="11"/>
        <v>643</v>
      </c>
      <c r="AN90" s="160">
        <f>IF($P90="X",0,SUMIFS('Inventory (old)'!$M:$M,'Inventory (old)'!$A:$A,"Channel",'Inventory (old)'!$B:$B,$A90,'Inventory (old)'!$E:$E,"&gt;="&amp;F90,'Inventory (old)'!$E:$E,"&lt;"&amp;$G90))</f>
        <v>0</v>
      </c>
      <c r="AO90" s="160">
        <f>IF($P90="X",0,SUMIFS('Inventory (old)'!$M:$M,'Inventory (old)'!$A:$A,"Dotted Line",'Inventory (old)'!$B:$B,$A90,'Inventory (old)'!$E:$E,"&gt;="&amp;$F90,'Inventory (old)'!$E:$E,"&lt;"&amp;$G90))</f>
        <v>0</v>
      </c>
      <c r="AP90" s="160">
        <f>SUMIFS('Inventory (old)'!$M:$M,'Inventory (old)'!$A:$A,"Stop Line",'Inventory (old)'!$B:$B,$A90,'Inventory (old)'!$E:$E,"&gt;="&amp;$F90,'Inventory (old)'!$E:$E,"&lt;"&amp;$G90)</f>
        <v>0</v>
      </c>
      <c r="AQ90" s="160">
        <f>SUMIFS('Inventory (old)'!$M:$M,'Inventory (old)'!$A:$A,"Arrows and Onlys",'Inventory (old)'!$B:$B,$A90,'Inventory (old)'!$E:$E,"&gt;="&amp;$F90,'Inventory (old)'!$E:$E,"&lt;"&amp;$G90)</f>
        <v>0</v>
      </c>
      <c r="AR90" s="160">
        <f>SUMIFS('Inventory (old)'!$N:$N,'Inventory (old)'!$A:$A,"Arrows and Onlys",'Inventory (old)'!$B:$B,$A90,'Inventory (old)'!$E:$E,"&gt;="&amp;$F90,'Inventory (old)'!$E:$E,"&lt;"&amp;$G90)</f>
        <v>0</v>
      </c>
      <c r="AS90" s="160">
        <f>SUMIFS('Inventory (old)'!$O:$O,'Inventory (old)'!$A:$A,"Transverse",'Inventory (old)'!$B:$B,$A90,'Inventory (old)'!$E:$E,"&gt;="&amp;$F90,'Inventory (old)'!$E:$E,"&lt;"&amp;$G90)</f>
        <v>0</v>
      </c>
      <c r="AT90" s="160">
        <f>SUMIFS('Inventory (old)'!$P:$P,'Inventory (old)'!$A:$A,"Transverse",'Inventory (old)'!$B:$B,$A90,'Inventory (old)'!$E:$E,"&gt;="&amp;$F90,'Inventory (old)'!$E:$E,"&lt;"&amp;$G90)</f>
        <v>0</v>
      </c>
      <c r="AU90" s="160">
        <f>SUMIFS('Inventory (old)'!$M:$M,'Inventory (old)'!$A:$A,"Crosswalk",'Inventory (old)'!$B:$B,$A90,'Inventory (old)'!$E:$E,"&gt;="&amp;$F90,'Inventory (old)'!$E:$E,"&lt;"&amp;$G90)</f>
        <v>0</v>
      </c>
      <c r="AV90" s="160">
        <f>SUMIFS('Inventory (old)'!$M:$M,'Inventory (old)'!$A:$A,"Yield Line",'Inventory (old)'!$B:$B,$A90,'Inventory (old)'!$E:$E,"&gt;="&amp;$F90,'Inventory (old)'!$E:$E,"&lt;"&amp;$G90)</f>
        <v>0</v>
      </c>
      <c r="AW90" s="160">
        <f>SUMIFS('Inventory (old)'!$M:$M,'Inventory (old)'!$A:$A,"Island",'Inventory (old)'!$B:$B,$A90,'Inventory (old)'!$E:$E,"&gt;="&amp;$F90,'Inventory (old)'!$E:$E,"&lt;"&amp;$G90)</f>
        <v>0</v>
      </c>
      <c r="AX90" s="160">
        <f>SUMIFS('Inventory (old)'!$M:$M,'Inventory (old)'!$A:$A,"Railroad",'Inventory (old)'!$B:$B,$A90,'Inventory (old)'!$E:$E,"&gt;="&amp;$F90,'Inventory (old)'!$E:$E,"&lt;"&amp;$G90)</f>
        <v>0</v>
      </c>
      <c r="AY90" s="160">
        <f>SUMIFS('Inventory (old)'!$M:$M,'Inventory (old)'!$A:$A,"School",'Inventory (old)'!$B:$B,$A90,'Inventory (old)'!$E:$E,"&gt;="&amp;$F90,'Inventory (old)'!$E:$E,"&lt;"&amp;$G90)</f>
        <v>0</v>
      </c>
      <c r="AZ90" s="160">
        <f>SUMIFS('Inventory (old)'!$M:$M,'Inventory (old)'!$A:$A,"Air Speed",'Inventory (old)'!$B:$B,$A90,'Inventory (old)'!$E:$E,"&gt;="&amp;$F90,'Inventory (old)'!$E:$E,"&lt;"&amp;$G90)</f>
        <v>0</v>
      </c>
      <c r="BA90" s="160">
        <f>SUMIFS('Inventory (old)'!$M:$M,'Inventory (old)'!$A:$A,"Wrong Way",'Inventory (old)'!$B:$B,$A90,'Inventory (old)'!$E:$E,"&gt;="&amp;$F90,'Inventory (old)'!$E:$E,"&lt;"&amp;$G90)</f>
        <v>0</v>
      </c>
      <c r="BB90" s="160">
        <f>SUMIFS('Inventory (old)'!$M:$M,'Inventory (old)'!$A:$A,"Merge Arrow",'Inventory (old)'!$B:$B,$A90,'Inventory (old)'!$E:$E,"&gt;="&amp;$F90,'Inventory (old)'!$E:$E,"&lt;"&amp;$G90)</f>
        <v>0</v>
      </c>
      <c r="BC90" s="160">
        <f>SUMIFS('Inventory (old)'!$M:$M,'Inventory (old)'!$A:$A,"Bike",'Inventory (old)'!$B:$B,$A90,'Inventory (old)'!$E:$E,"&gt;="&amp;$F90,'Inventory (old)'!$E:$E,"&lt;"&amp;$G90)</f>
        <v>0</v>
      </c>
      <c r="BD90" s="160">
        <f>SUMIFS('Inventory (old)'!$M:$M,'Inventory (old)'!$A:$A,"Parking",'Inventory (old)'!$B:$B,$A90,'Inventory (old)'!$E:$E,"&gt;="&amp;$F90,'Inventory (old)'!$E:$E,"&lt;"&amp;$G90)</f>
        <v>0</v>
      </c>
      <c r="BE90" s="149">
        <f>SUMIFS('Inventory (old)'!$S:$S,'Inventory (old)'!$A:$A,"Parking",'Inventory (old)'!$B:$B,$A90,'Inventory (old)'!$E:$E,"&gt;="&amp;$F90,'Inventory (old)'!$E:$E,"&lt;"&amp;$G90)</f>
        <v>0</v>
      </c>
      <c r="BF90" s="168"/>
    </row>
    <row r="91" spans="1:58" ht="16.5" customHeight="1" x14ac:dyDescent="0.25">
      <c r="A91" s="6" t="s">
        <v>2775</v>
      </c>
      <c r="B91" s="7" t="s">
        <v>32</v>
      </c>
      <c r="C91" s="7" t="s">
        <v>2051</v>
      </c>
      <c r="D91" s="7">
        <v>4</v>
      </c>
      <c r="E91" s="7" t="s">
        <v>2176</v>
      </c>
      <c r="F91" s="8">
        <v>1E-13</v>
      </c>
      <c r="G91" s="8">
        <v>6.72</v>
      </c>
      <c r="H91" s="7" t="s">
        <v>2844</v>
      </c>
      <c r="I91" s="7" t="s">
        <v>2846</v>
      </c>
      <c r="J91" s="14">
        <f t="shared" si="9"/>
        <v>6.7199999999998994</v>
      </c>
      <c r="K91" s="15" t="s">
        <v>2062</v>
      </c>
      <c r="L91" s="7"/>
      <c r="M91" s="7" t="s">
        <v>2072</v>
      </c>
      <c r="N91" s="20">
        <v>2</v>
      </c>
      <c r="O91" s="20"/>
      <c r="P91" s="20"/>
      <c r="Q91" s="20"/>
      <c r="R91" s="8"/>
      <c r="S91" s="8"/>
      <c r="T91" s="14"/>
      <c r="U91" s="14"/>
      <c r="V91" s="21"/>
      <c r="W91" s="16"/>
      <c r="Y91" s="1">
        <v>105560</v>
      </c>
      <c r="Z91" s="7">
        <v>2023</v>
      </c>
      <c r="AA91" s="7" t="s">
        <v>3185</v>
      </c>
      <c r="AB91" s="7">
        <v>2022</v>
      </c>
      <c r="AC91" s="16" t="s">
        <v>348</v>
      </c>
      <c r="AD91" s="113">
        <v>2024</v>
      </c>
      <c r="AE91" s="31">
        <f t="shared" si="10"/>
        <v>642</v>
      </c>
      <c r="AF91" s="8">
        <f t="shared" si="12"/>
        <v>6.7199999999998994</v>
      </c>
      <c r="AG91" s="8">
        <f t="shared" si="13"/>
        <v>13.439999999999799</v>
      </c>
      <c r="AH91" s="8">
        <f t="shared" si="14"/>
        <v>0</v>
      </c>
      <c r="AI91" s="8">
        <f t="shared" si="15"/>
        <v>0</v>
      </c>
      <c r="AJ91" s="7">
        <f>IF($P91="X",SUMIFS('Inventory (old)'!$M:$M,'Inventory (old)'!$A:$A,"Channel",'Inventory (old)'!$B:$B,$A91,'Inventory (old)'!$E:$E,"&gt;="&amp;$F91,'Inventory (old)'!$E:$E,"&lt;"&amp;$G91),0)</f>
        <v>0</v>
      </c>
      <c r="AK91" s="12">
        <f>IF($P91="X",SUMIFS('Inventory (old)'!$M:$M,'Inventory (old)'!$A:$A,"Dotted Line",'Inventory (old)'!$B:$B,$A91,'Inventory (old)'!$E:$E,"&gt;="&amp;$F91,'Inventory (old)'!$E:$E,"&lt;"&amp;$G91),0)</f>
        <v>0</v>
      </c>
      <c r="AL91" s="113">
        <v>2024</v>
      </c>
      <c r="AM91" s="31">
        <f t="shared" si="11"/>
        <v>643</v>
      </c>
      <c r="AN91" s="7">
        <f>IF($P91="X",0,SUMIFS('Inventory (old)'!$M:$M,'Inventory (old)'!$A:$A,"Channel",'Inventory (old)'!$B:$B,$A91,'Inventory (old)'!$E:$E,"&gt;="&amp;F91,'Inventory (old)'!$E:$E,"&lt;"&amp;$G91))</f>
        <v>0</v>
      </c>
      <c r="AO91" s="7">
        <f>IF($P91="X",0,SUMIFS('Inventory (old)'!$M:$M,'Inventory (old)'!$A:$A,"Dotted Line",'Inventory (old)'!$B:$B,$A91,'Inventory (old)'!$E:$E,"&gt;="&amp;$F91,'Inventory (old)'!$E:$E,"&lt;"&amp;$G91))</f>
        <v>0</v>
      </c>
      <c r="AP91" s="7">
        <f>SUMIFS('Inventory (old)'!$M:$M,'Inventory (old)'!$A:$A,"Stop Line",'Inventory (old)'!$B:$B,$A91,'Inventory (old)'!$E:$E,"&gt;="&amp;$F91,'Inventory (old)'!$E:$E,"&lt;"&amp;$G91)</f>
        <v>48</v>
      </c>
      <c r="AQ91" s="7">
        <f>SUMIFS('Inventory (old)'!$M:$M,'Inventory (old)'!$A:$A,"Arrows and Onlys",'Inventory (old)'!$B:$B,$A91,'Inventory (old)'!$E:$E,"&gt;="&amp;$F91,'Inventory (old)'!$E:$E,"&lt;"&amp;$G91)</f>
        <v>0</v>
      </c>
      <c r="AR91" s="7">
        <f>SUMIFS('Inventory (old)'!$N:$N,'Inventory (old)'!$A:$A,"Arrows and Onlys",'Inventory (old)'!$B:$B,$A91,'Inventory (old)'!$E:$E,"&gt;="&amp;$F91,'Inventory (old)'!$E:$E,"&lt;"&amp;$G91)</f>
        <v>0</v>
      </c>
      <c r="AS91" s="7">
        <f>SUMIFS('Inventory (old)'!$O:$O,'Inventory (old)'!$A:$A,"Transverse",'Inventory (old)'!$B:$B,$A91,'Inventory (old)'!$E:$E,"&gt;="&amp;$F91,'Inventory (old)'!$E:$E,"&lt;"&amp;$G91)</f>
        <v>0</v>
      </c>
      <c r="AT91" s="7">
        <f>SUMIFS('Inventory (old)'!$P:$P,'Inventory (old)'!$A:$A,"Transverse",'Inventory (old)'!$B:$B,$A91,'Inventory (old)'!$E:$E,"&gt;="&amp;$F91,'Inventory (old)'!$E:$E,"&lt;"&amp;$G91)</f>
        <v>0</v>
      </c>
      <c r="AU91" s="7">
        <f>SUMIFS('Inventory (old)'!$M:$M,'Inventory (old)'!$A:$A,"Crosswalk",'Inventory (old)'!$B:$B,$A91,'Inventory (old)'!$E:$E,"&gt;="&amp;$F91,'Inventory (old)'!$E:$E,"&lt;"&amp;$G91)</f>
        <v>0</v>
      </c>
      <c r="AV91" s="7">
        <f>SUMIFS('Inventory (old)'!$M:$M,'Inventory (old)'!$A:$A,"Yield Line",'Inventory (old)'!$B:$B,$A91,'Inventory (old)'!$E:$E,"&gt;="&amp;$F91,'Inventory (old)'!$E:$E,"&lt;"&amp;$G91)</f>
        <v>0</v>
      </c>
      <c r="AW91" s="7">
        <f>SUMIFS('Inventory (old)'!$M:$M,'Inventory (old)'!$A:$A,"Island",'Inventory (old)'!$B:$B,$A91,'Inventory (old)'!$E:$E,"&gt;="&amp;$F91,'Inventory (old)'!$E:$E,"&lt;"&amp;$G91)</f>
        <v>0</v>
      </c>
      <c r="AX91" s="7">
        <f>SUMIFS('Inventory (old)'!$M:$M,'Inventory (old)'!$A:$A,"Railroad",'Inventory (old)'!$B:$B,$A91,'Inventory (old)'!$E:$E,"&gt;="&amp;$F91,'Inventory (old)'!$E:$E,"&lt;"&amp;$G91)</f>
        <v>0</v>
      </c>
      <c r="AY91" s="7">
        <f>SUMIFS('Inventory (old)'!$M:$M,'Inventory (old)'!$A:$A,"School",'Inventory (old)'!$B:$B,$A91,'Inventory (old)'!$E:$E,"&gt;="&amp;$F91,'Inventory (old)'!$E:$E,"&lt;"&amp;$G91)</f>
        <v>0</v>
      </c>
      <c r="AZ91" s="7">
        <f>SUMIFS('Inventory (old)'!$M:$M,'Inventory (old)'!$A:$A,"Air Speed",'Inventory (old)'!$B:$B,$A91,'Inventory (old)'!$E:$E,"&gt;="&amp;$F91,'Inventory (old)'!$E:$E,"&lt;"&amp;$G91)</f>
        <v>1</v>
      </c>
      <c r="BA91" s="7">
        <f>SUMIFS('Inventory (old)'!$M:$M,'Inventory (old)'!$A:$A,"Wrong Way",'Inventory (old)'!$B:$B,$A91,'Inventory (old)'!$E:$E,"&gt;="&amp;$F91,'Inventory (old)'!$E:$E,"&lt;"&amp;$G91)</f>
        <v>0</v>
      </c>
      <c r="BB91" s="7">
        <f>SUMIFS('Inventory (old)'!$M:$M,'Inventory (old)'!$A:$A,"Merge Arrow",'Inventory (old)'!$B:$B,$A91,'Inventory (old)'!$E:$E,"&gt;="&amp;$F91,'Inventory (old)'!$E:$E,"&lt;"&amp;$G91)</f>
        <v>0</v>
      </c>
      <c r="BC91" s="7">
        <f>SUMIFS('Inventory (old)'!$M:$M,'Inventory (old)'!$A:$A,"Bike",'Inventory (old)'!$B:$B,$A91,'Inventory (old)'!$E:$E,"&gt;="&amp;$F91,'Inventory (old)'!$E:$E,"&lt;"&amp;$G91)</f>
        <v>0</v>
      </c>
      <c r="BD91" s="7">
        <f>SUMIFS('Inventory (old)'!$M:$M,'Inventory (old)'!$A:$A,"Parking",'Inventory (old)'!$B:$B,$A91,'Inventory (old)'!$E:$E,"&gt;="&amp;$F91,'Inventory (old)'!$E:$E,"&lt;"&amp;$G91)</f>
        <v>0</v>
      </c>
      <c r="BE91" s="1">
        <f>SUMIFS('Inventory (old)'!$S:$S,'Inventory (old)'!$A:$A,"Parking",'Inventory (old)'!$B:$B,$A91,'Inventory (old)'!$E:$E,"&gt;="&amp;$F91,'Inventory (old)'!$E:$E,"&lt;"&amp;$G91)</f>
        <v>0</v>
      </c>
      <c r="BF91" s="13"/>
    </row>
    <row r="92" spans="1:58" ht="13.5" customHeight="1" x14ac:dyDescent="0.25">
      <c r="A92" s="6" t="s">
        <v>2775</v>
      </c>
      <c r="B92" s="7" t="s">
        <v>32</v>
      </c>
      <c r="C92" s="7" t="s">
        <v>2051</v>
      </c>
      <c r="D92" s="7">
        <v>4</v>
      </c>
      <c r="E92" s="7" t="s">
        <v>2176</v>
      </c>
      <c r="F92" s="8">
        <v>11.26</v>
      </c>
      <c r="G92" s="8">
        <v>18.649999999999999</v>
      </c>
      <c r="H92" s="7" t="s">
        <v>2846</v>
      </c>
      <c r="I92" s="7" t="s">
        <v>3211</v>
      </c>
      <c r="J92" s="14">
        <f t="shared" si="9"/>
        <v>7.3899999999999988</v>
      </c>
      <c r="K92" s="15" t="s">
        <v>2062</v>
      </c>
      <c r="L92" s="7"/>
      <c r="M92" s="7" t="s">
        <v>2072</v>
      </c>
      <c r="N92" s="20">
        <v>2</v>
      </c>
      <c r="O92" s="20"/>
      <c r="P92" s="20"/>
      <c r="Q92" s="20"/>
      <c r="R92" s="8"/>
      <c r="S92" s="8"/>
      <c r="T92" s="14"/>
      <c r="U92" s="14"/>
      <c r="V92" s="21"/>
      <c r="W92" s="16"/>
      <c r="Y92" s="1">
        <v>105560</v>
      </c>
      <c r="Z92" s="7">
        <v>2023</v>
      </c>
      <c r="AA92" s="7" t="s">
        <v>3185</v>
      </c>
      <c r="AB92" s="7">
        <v>2020</v>
      </c>
      <c r="AC92" s="16" t="s">
        <v>25</v>
      </c>
      <c r="AD92" s="113">
        <v>2024</v>
      </c>
      <c r="AE92" s="31">
        <f t="shared" si="10"/>
        <v>642</v>
      </c>
      <c r="AF92" s="8">
        <f t="shared" si="12"/>
        <v>7.3899999999999988</v>
      </c>
      <c r="AG92" s="8">
        <f t="shared" si="13"/>
        <v>14.779999999999998</v>
      </c>
      <c r="AH92" s="8">
        <f t="shared" si="14"/>
        <v>0</v>
      </c>
      <c r="AI92" s="8">
        <f t="shared" si="15"/>
        <v>0</v>
      </c>
      <c r="AJ92" s="7">
        <f>IF($P92="X",SUMIFS('Inventory (old)'!$M:$M,'Inventory (old)'!$A:$A,"Channel",'Inventory (old)'!$B:$B,$A92,'Inventory (old)'!$E:$E,"&gt;="&amp;$F92,'Inventory (old)'!$E:$E,"&lt;"&amp;$G92),0)</f>
        <v>0</v>
      </c>
      <c r="AK92" s="12">
        <f>IF($P92="X",SUMIFS('Inventory (old)'!$M:$M,'Inventory (old)'!$A:$A,"Dotted Line",'Inventory (old)'!$B:$B,$A92,'Inventory (old)'!$E:$E,"&gt;="&amp;$F92,'Inventory (old)'!$E:$E,"&lt;"&amp;$G92),0)</f>
        <v>0</v>
      </c>
      <c r="AL92" s="113">
        <v>2024</v>
      </c>
      <c r="AM92" s="31">
        <f t="shared" si="11"/>
        <v>643</v>
      </c>
      <c r="AN92" s="7">
        <f>IF($P92="X",0,SUMIFS('Inventory (old)'!$M:$M,'Inventory (old)'!$A:$A,"Channel",'Inventory (old)'!$B:$B,$A92,'Inventory (old)'!$E:$E,"&gt;="&amp;F92,'Inventory (old)'!$E:$E,"&lt;"&amp;$G92))</f>
        <v>0</v>
      </c>
      <c r="AO92" s="7">
        <f>IF($P92="X",0,SUMIFS('Inventory (old)'!$M:$M,'Inventory (old)'!$A:$A,"Dotted Line",'Inventory (old)'!$B:$B,$A92,'Inventory (old)'!$E:$E,"&gt;="&amp;$F92,'Inventory (old)'!$E:$E,"&lt;"&amp;$G92))</f>
        <v>0</v>
      </c>
      <c r="AP92" s="7">
        <f>SUMIFS('Inventory (old)'!$M:$M,'Inventory (old)'!$A:$A,"Stop Line",'Inventory (old)'!$B:$B,$A92,'Inventory (old)'!$E:$E,"&gt;="&amp;$F92,'Inventory (old)'!$E:$E,"&lt;"&amp;$G92)</f>
        <v>0</v>
      </c>
      <c r="AQ92" s="7">
        <f>SUMIFS('Inventory (old)'!$M:$M,'Inventory (old)'!$A:$A,"Arrows and Onlys",'Inventory (old)'!$B:$B,$A92,'Inventory (old)'!$E:$E,"&gt;="&amp;$F92,'Inventory (old)'!$E:$E,"&lt;"&amp;$G92)</f>
        <v>0</v>
      </c>
      <c r="AR92" s="7">
        <f>SUMIFS('Inventory (old)'!$N:$N,'Inventory (old)'!$A:$A,"Arrows and Onlys",'Inventory (old)'!$B:$B,$A92,'Inventory (old)'!$E:$E,"&gt;="&amp;$F92,'Inventory (old)'!$E:$E,"&lt;"&amp;$G92)</f>
        <v>0</v>
      </c>
      <c r="AS92" s="7">
        <f>SUMIFS('Inventory (old)'!$O:$O,'Inventory (old)'!$A:$A,"Transverse",'Inventory (old)'!$B:$B,$A92,'Inventory (old)'!$E:$E,"&gt;="&amp;$F92,'Inventory (old)'!$E:$E,"&lt;"&amp;$G92)</f>
        <v>0</v>
      </c>
      <c r="AT92" s="7">
        <f>SUMIFS('Inventory (old)'!$P:$P,'Inventory (old)'!$A:$A,"Transverse",'Inventory (old)'!$B:$B,$A92,'Inventory (old)'!$E:$E,"&gt;="&amp;$F92,'Inventory (old)'!$E:$E,"&lt;"&amp;$G92)</f>
        <v>0</v>
      </c>
      <c r="AU92" s="7">
        <f>SUMIFS('Inventory (old)'!$M:$M,'Inventory (old)'!$A:$A,"Crosswalk",'Inventory (old)'!$B:$B,$A92,'Inventory (old)'!$E:$E,"&gt;="&amp;$F92,'Inventory (old)'!$E:$E,"&lt;"&amp;$G92)</f>
        <v>0</v>
      </c>
      <c r="AV92" s="7">
        <f>SUMIFS('Inventory (old)'!$M:$M,'Inventory (old)'!$A:$A,"Yield Line",'Inventory (old)'!$B:$B,$A92,'Inventory (old)'!$E:$E,"&gt;="&amp;$F92,'Inventory (old)'!$E:$E,"&lt;"&amp;$G92)</f>
        <v>0</v>
      </c>
      <c r="AW92" s="7">
        <f>SUMIFS('Inventory (old)'!$M:$M,'Inventory (old)'!$A:$A,"Island",'Inventory (old)'!$B:$B,$A92,'Inventory (old)'!$E:$E,"&gt;="&amp;$F92,'Inventory (old)'!$E:$E,"&lt;"&amp;$G92)</f>
        <v>0</v>
      </c>
      <c r="AX92" s="7">
        <f>SUMIFS('Inventory (old)'!$M:$M,'Inventory (old)'!$A:$A,"Railroad",'Inventory (old)'!$B:$B,$A92,'Inventory (old)'!$E:$E,"&gt;="&amp;$F92,'Inventory (old)'!$E:$E,"&lt;"&amp;$G92)</f>
        <v>0</v>
      </c>
      <c r="AY92" s="7">
        <f>SUMIFS('Inventory (old)'!$M:$M,'Inventory (old)'!$A:$A,"School",'Inventory (old)'!$B:$B,$A92,'Inventory (old)'!$E:$E,"&gt;="&amp;$F92,'Inventory (old)'!$E:$E,"&lt;"&amp;$G92)</f>
        <v>0</v>
      </c>
      <c r="AZ92" s="7">
        <f>SUMIFS('Inventory (old)'!$M:$M,'Inventory (old)'!$A:$A,"Air Speed",'Inventory (old)'!$B:$B,$A92,'Inventory (old)'!$E:$E,"&gt;="&amp;$F92,'Inventory (old)'!$E:$E,"&lt;"&amp;$G92)</f>
        <v>2</v>
      </c>
      <c r="BA92" s="7">
        <f>SUMIFS('Inventory (old)'!$M:$M,'Inventory (old)'!$A:$A,"Wrong Way",'Inventory (old)'!$B:$B,$A92,'Inventory (old)'!$E:$E,"&gt;="&amp;$F92,'Inventory (old)'!$E:$E,"&lt;"&amp;$G92)</f>
        <v>0</v>
      </c>
      <c r="BB92" s="7">
        <f>SUMIFS('Inventory (old)'!$M:$M,'Inventory (old)'!$A:$A,"Merge Arrow",'Inventory (old)'!$B:$B,$A92,'Inventory (old)'!$E:$E,"&gt;="&amp;$F92,'Inventory (old)'!$E:$E,"&lt;"&amp;$G92)</f>
        <v>0</v>
      </c>
      <c r="BC92" s="7">
        <f>SUMIFS('Inventory (old)'!$M:$M,'Inventory (old)'!$A:$A,"Bike",'Inventory (old)'!$B:$B,$A92,'Inventory (old)'!$E:$E,"&gt;="&amp;$F92,'Inventory (old)'!$E:$E,"&lt;"&amp;$G92)</f>
        <v>0</v>
      </c>
      <c r="BD92" s="7">
        <f>SUMIFS('Inventory (old)'!$M:$M,'Inventory (old)'!$A:$A,"Parking",'Inventory (old)'!$B:$B,$A92,'Inventory (old)'!$E:$E,"&gt;="&amp;$F92,'Inventory (old)'!$E:$E,"&lt;"&amp;$G92)</f>
        <v>0</v>
      </c>
      <c r="BE92" s="1">
        <f>SUMIFS('Inventory (old)'!$S:$S,'Inventory (old)'!$A:$A,"Parking",'Inventory (old)'!$B:$B,$A92,'Inventory (old)'!$E:$E,"&gt;="&amp;$F92,'Inventory (old)'!$E:$E,"&lt;"&amp;$G92)</f>
        <v>0</v>
      </c>
      <c r="BF92" s="13"/>
    </row>
    <row r="93" spans="1:58" x14ac:dyDescent="0.25">
      <c r="A93" s="6" t="s">
        <v>2775</v>
      </c>
      <c r="B93" s="7" t="s">
        <v>32</v>
      </c>
      <c r="C93" s="7" t="s">
        <v>2051</v>
      </c>
      <c r="D93" s="7">
        <v>4</v>
      </c>
      <c r="E93" s="7" t="s">
        <v>2176</v>
      </c>
      <c r="F93" s="8">
        <f>G92</f>
        <v>18.649999999999999</v>
      </c>
      <c r="G93" s="8">
        <v>19.559999999999999</v>
      </c>
      <c r="H93" s="7" t="s">
        <v>3211</v>
      </c>
      <c r="I93" s="7" t="s">
        <v>3211</v>
      </c>
      <c r="J93" s="14">
        <f t="shared" si="9"/>
        <v>0.91000000000000014</v>
      </c>
      <c r="K93" s="15" t="s">
        <v>2062</v>
      </c>
      <c r="L93" s="7"/>
      <c r="M93" s="7" t="s">
        <v>2072</v>
      </c>
      <c r="N93" s="20">
        <v>2</v>
      </c>
      <c r="O93" s="20"/>
      <c r="P93" s="20"/>
      <c r="Q93" s="20"/>
      <c r="R93" s="8"/>
      <c r="S93" s="8"/>
      <c r="T93" s="14"/>
      <c r="U93" s="14"/>
      <c r="V93" s="21"/>
      <c r="W93" s="16" t="s">
        <v>2776</v>
      </c>
      <c r="Y93" s="1">
        <v>105560</v>
      </c>
      <c r="Z93" s="7">
        <v>2023</v>
      </c>
      <c r="AA93" s="7" t="s">
        <v>3185</v>
      </c>
      <c r="AB93" s="7">
        <v>2020</v>
      </c>
      <c r="AC93" s="16" t="s">
        <v>25</v>
      </c>
      <c r="AD93" s="113">
        <v>2024</v>
      </c>
      <c r="AE93" s="31">
        <f t="shared" si="10"/>
        <v>642</v>
      </c>
      <c r="AF93" s="8">
        <f t="shared" si="12"/>
        <v>0.91000000000000014</v>
      </c>
      <c r="AG93" s="8">
        <f t="shared" si="13"/>
        <v>1.8200000000000003</v>
      </c>
      <c r="AH93" s="8">
        <f t="shared" si="14"/>
        <v>0</v>
      </c>
      <c r="AI93" s="8">
        <f t="shared" si="15"/>
        <v>0</v>
      </c>
      <c r="AJ93" s="7">
        <f>IF($P93="X",SUMIFS('Inventory (old)'!$M:$M,'Inventory (old)'!$A:$A,"Channel",'Inventory (old)'!$B:$B,$A93,'Inventory (old)'!$E:$E,"&gt;="&amp;$F93,'Inventory (old)'!$E:$E,"&lt;"&amp;$G93),0)</f>
        <v>0</v>
      </c>
      <c r="AK93" s="12">
        <f>IF($P93="X",SUMIFS('Inventory (old)'!$M:$M,'Inventory (old)'!$A:$A,"Dotted Line",'Inventory (old)'!$B:$B,$A93,'Inventory (old)'!$E:$E,"&gt;="&amp;$F93,'Inventory (old)'!$E:$E,"&lt;"&amp;$G93),0)</f>
        <v>0</v>
      </c>
      <c r="AL93" s="113">
        <v>2024</v>
      </c>
      <c r="AM93" s="31">
        <f t="shared" si="11"/>
        <v>643</v>
      </c>
      <c r="AN93" s="7">
        <f>IF($P93="X",0,SUMIFS('Inventory (old)'!$M:$M,'Inventory (old)'!$A:$A,"Channel",'Inventory (old)'!$B:$B,$A93,'Inventory (old)'!$E:$E,"&gt;="&amp;F93,'Inventory (old)'!$E:$E,"&lt;"&amp;$G93))</f>
        <v>0</v>
      </c>
      <c r="AO93" s="7">
        <f>IF($P93="X",0,SUMIFS('Inventory (old)'!$M:$M,'Inventory (old)'!$A:$A,"Dotted Line",'Inventory (old)'!$B:$B,$A93,'Inventory (old)'!$E:$E,"&gt;="&amp;$F93,'Inventory (old)'!$E:$E,"&lt;"&amp;$G93))</f>
        <v>0</v>
      </c>
      <c r="AP93" s="7">
        <f>SUMIFS('Inventory (old)'!$M:$M,'Inventory (old)'!$A:$A,"Stop Line",'Inventory (old)'!$B:$B,$A93,'Inventory (old)'!$E:$E,"&gt;="&amp;$F93,'Inventory (old)'!$E:$E,"&lt;"&amp;$G93)</f>
        <v>0</v>
      </c>
      <c r="AQ93" s="7">
        <f>SUMIFS('Inventory (old)'!$M:$M,'Inventory (old)'!$A:$A,"Arrows and Onlys",'Inventory (old)'!$B:$B,$A93,'Inventory (old)'!$E:$E,"&gt;="&amp;$F93,'Inventory (old)'!$E:$E,"&lt;"&amp;$G93)</f>
        <v>0</v>
      </c>
      <c r="AR93" s="7">
        <f>SUMIFS('Inventory (old)'!$N:$N,'Inventory (old)'!$A:$A,"Arrows and Onlys",'Inventory (old)'!$B:$B,$A93,'Inventory (old)'!$E:$E,"&gt;="&amp;$F93,'Inventory (old)'!$E:$E,"&lt;"&amp;$G93)</f>
        <v>0</v>
      </c>
      <c r="AS93" s="7">
        <f>SUMIFS('Inventory (old)'!$O:$O,'Inventory (old)'!$A:$A,"Transverse",'Inventory (old)'!$B:$B,$A93,'Inventory (old)'!$E:$E,"&gt;="&amp;$F93,'Inventory (old)'!$E:$E,"&lt;"&amp;$G93)</f>
        <v>0</v>
      </c>
      <c r="AT93" s="7">
        <f>SUMIFS('Inventory (old)'!$P:$P,'Inventory (old)'!$A:$A,"Transverse",'Inventory (old)'!$B:$B,$A93,'Inventory (old)'!$E:$E,"&gt;="&amp;$F93,'Inventory (old)'!$E:$E,"&lt;"&amp;$G93)</f>
        <v>0</v>
      </c>
      <c r="AU93" s="7">
        <f>SUMIFS('Inventory (old)'!$M:$M,'Inventory (old)'!$A:$A,"Crosswalk",'Inventory (old)'!$B:$B,$A93,'Inventory (old)'!$E:$E,"&gt;="&amp;$F93,'Inventory (old)'!$E:$E,"&lt;"&amp;$G93)</f>
        <v>0</v>
      </c>
      <c r="AV93" s="7">
        <f>SUMIFS('Inventory (old)'!$M:$M,'Inventory (old)'!$A:$A,"Yield Line",'Inventory (old)'!$B:$B,$A93,'Inventory (old)'!$E:$E,"&gt;="&amp;$F93,'Inventory (old)'!$E:$E,"&lt;"&amp;$G93)</f>
        <v>0</v>
      </c>
      <c r="AW93" s="7">
        <f>SUMIFS('Inventory (old)'!$M:$M,'Inventory (old)'!$A:$A,"Island",'Inventory (old)'!$B:$B,$A93,'Inventory (old)'!$E:$E,"&gt;="&amp;$F93,'Inventory (old)'!$E:$E,"&lt;"&amp;$G93)</f>
        <v>0</v>
      </c>
      <c r="AX93" s="7">
        <f>SUMIFS('Inventory (old)'!$M:$M,'Inventory (old)'!$A:$A,"Railroad",'Inventory (old)'!$B:$B,$A93,'Inventory (old)'!$E:$E,"&gt;="&amp;$F93,'Inventory (old)'!$E:$E,"&lt;"&amp;$G93)</f>
        <v>0</v>
      </c>
      <c r="AY93" s="7">
        <f>SUMIFS('Inventory (old)'!$M:$M,'Inventory (old)'!$A:$A,"School",'Inventory (old)'!$B:$B,$A93,'Inventory (old)'!$E:$E,"&gt;="&amp;$F93,'Inventory (old)'!$E:$E,"&lt;"&amp;$G93)</f>
        <v>0</v>
      </c>
      <c r="AZ93" s="7">
        <f>SUMIFS('Inventory (old)'!$M:$M,'Inventory (old)'!$A:$A,"Air Speed",'Inventory (old)'!$B:$B,$A93,'Inventory (old)'!$E:$E,"&gt;="&amp;$F93,'Inventory (old)'!$E:$E,"&lt;"&amp;$G93)</f>
        <v>0</v>
      </c>
      <c r="BA93" s="7">
        <f>SUMIFS('Inventory (old)'!$M:$M,'Inventory (old)'!$A:$A,"Wrong Way",'Inventory (old)'!$B:$B,$A93,'Inventory (old)'!$E:$E,"&gt;="&amp;$F93,'Inventory (old)'!$E:$E,"&lt;"&amp;$G93)</f>
        <v>0</v>
      </c>
      <c r="BB93" s="7">
        <f>SUMIFS('Inventory (old)'!$M:$M,'Inventory (old)'!$A:$A,"Merge Arrow",'Inventory (old)'!$B:$B,$A93,'Inventory (old)'!$E:$E,"&gt;="&amp;$F93,'Inventory (old)'!$E:$E,"&lt;"&amp;$G93)</f>
        <v>0</v>
      </c>
      <c r="BC93" s="7">
        <f>SUMIFS('Inventory (old)'!$M:$M,'Inventory (old)'!$A:$A,"Bike",'Inventory (old)'!$B:$B,$A93,'Inventory (old)'!$E:$E,"&gt;="&amp;$F93,'Inventory (old)'!$E:$E,"&lt;"&amp;$G93)</f>
        <v>0</v>
      </c>
      <c r="BD93" s="7">
        <f>SUMIFS('Inventory (old)'!$M:$M,'Inventory (old)'!$A:$A,"Parking",'Inventory (old)'!$B:$B,$A93,'Inventory (old)'!$E:$E,"&gt;="&amp;$F93,'Inventory (old)'!$E:$E,"&lt;"&amp;$G93)</f>
        <v>0</v>
      </c>
      <c r="BE93" s="1">
        <f>SUMIFS('Inventory (old)'!$S:$S,'Inventory (old)'!$A:$A,"Parking",'Inventory (old)'!$B:$B,$A93,'Inventory (old)'!$E:$E,"&gt;="&amp;$F93,'Inventory (old)'!$E:$E,"&lt;"&amp;$G93)</f>
        <v>0</v>
      </c>
      <c r="BF93" s="13"/>
    </row>
    <row r="94" spans="1:58" x14ac:dyDescent="0.25">
      <c r="A94" s="6" t="s">
        <v>2775</v>
      </c>
      <c r="B94" s="7" t="s">
        <v>32</v>
      </c>
      <c r="C94" s="7" t="s">
        <v>2051</v>
      </c>
      <c r="D94" s="7">
        <v>4</v>
      </c>
      <c r="E94" s="7" t="s">
        <v>2176</v>
      </c>
      <c r="F94" s="8">
        <f>G93</f>
        <v>19.559999999999999</v>
      </c>
      <c r="G94" s="8">
        <v>22.2</v>
      </c>
      <c r="H94" s="7" t="s">
        <v>3211</v>
      </c>
      <c r="I94" s="7" t="s">
        <v>2847</v>
      </c>
      <c r="J94" s="14">
        <f t="shared" si="9"/>
        <v>2.6400000000000006</v>
      </c>
      <c r="K94" s="15" t="s">
        <v>2062</v>
      </c>
      <c r="L94" s="7"/>
      <c r="M94" s="7" t="s">
        <v>2072</v>
      </c>
      <c r="N94" s="20">
        <v>2</v>
      </c>
      <c r="O94" s="20"/>
      <c r="P94" s="20"/>
      <c r="Q94" s="20"/>
      <c r="R94" s="8"/>
      <c r="S94" s="8"/>
      <c r="T94" s="14"/>
      <c r="U94" s="14"/>
      <c r="V94" s="21"/>
      <c r="W94" s="16"/>
      <c r="Y94" s="1">
        <v>105560</v>
      </c>
      <c r="Z94" s="7">
        <v>2023</v>
      </c>
      <c r="AA94" s="7" t="s">
        <v>3185</v>
      </c>
      <c r="AB94" s="7">
        <v>2020</v>
      </c>
      <c r="AC94" s="16" t="s">
        <v>25</v>
      </c>
      <c r="AD94" s="113">
        <v>2024</v>
      </c>
      <c r="AE94" s="31">
        <f t="shared" si="10"/>
        <v>642</v>
      </c>
      <c r="AF94" s="8">
        <f t="shared" si="12"/>
        <v>2.6400000000000006</v>
      </c>
      <c r="AG94" s="8">
        <f t="shared" si="13"/>
        <v>5.2800000000000011</v>
      </c>
      <c r="AH94" s="8">
        <f t="shared" si="14"/>
        <v>0</v>
      </c>
      <c r="AI94" s="8">
        <f t="shared" si="15"/>
        <v>0</v>
      </c>
      <c r="AJ94" s="7">
        <f>IF($P94="X",SUMIFS('Inventory (old)'!$M:$M,'Inventory (old)'!$A:$A,"Channel",'Inventory (old)'!$B:$B,$A94,'Inventory (old)'!$E:$E,"&gt;="&amp;$F94,'Inventory (old)'!$E:$E,"&lt;"&amp;$G94),0)</f>
        <v>0</v>
      </c>
      <c r="AK94" s="12">
        <f>IF($P94="X",SUMIFS('Inventory (old)'!$M:$M,'Inventory (old)'!$A:$A,"Dotted Line",'Inventory (old)'!$B:$B,$A94,'Inventory (old)'!$E:$E,"&gt;="&amp;$F94,'Inventory (old)'!$E:$E,"&lt;"&amp;$G94),0)</f>
        <v>0</v>
      </c>
      <c r="AL94" s="113">
        <v>2024</v>
      </c>
      <c r="AM94" s="31">
        <f t="shared" si="11"/>
        <v>643</v>
      </c>
      <c r="AN94" s="7">
        <f>IF($P94="X",0,SUMIFS('Inventory (old)'!$M:$M,'Inventory (old)'!$A:$A,"Channel",'Inventory (old)'!$B:$B,$A94,'Inventory (old)'!$E:$E,"&gt;="&amp;F94,'Inventory (old)'!$E:$E,"&lt;"&amp;$G94))</f>
        <v>0</v>
      </c>
      <c r="AO94" s="7">
        <f>IF($P94="X",0,SUMIFS('Inventory (old)'!$M:$M,'Inventory (old)'!$A:$A,"Dotted Line",'Inventory (old)'!$B:$B,$A94,'Inventory (old)'!$E:$E,"&gt;="&amp;$F94,'Inventory (old)'!$E:$E,"&lt;"&amp;$G94))</f>
        <v>0</v>
      </c>
      <c r="AP94" s="7">
        <f>SUMIFS('Inventory (old)'!$M:$M,'Inventory (old)'!$A:$A,"Stop Line",'Inventory (old)'!$B:$B,$A94,'Inventory (old)'!$E:$E,"&gt;="&amp;$F94,'Inventory (old)'!$E:$E,"&lt;"&amp;$G94)</f>
        <v>23</v>
      </c>
      <c r="AQ94" s="7">
        <f>SUMIFS('Inventory (old)'!$M:$M,'Inventory (old)'!$A:$A,"Arrows and Onlys",'Inventory (old)'!$B:$B,$A94,'Inventory (old)'!$E:$E,"&gt;="&amp;$F94,'Inventory (old)'!$E:$E,"&lt;"&amp;$G94)</f>
        <v>0</v>
      </c>
      <c r="AR94" s="7">
        <f>SUMIFS('Inventory (old)'!$N:$N,'Inventory (old)'!$A:$A,"Arrows and Onlys",'Inventory (old)'!$B:$B,$A94,'Inventory (old)'!$E:$E,"&gt;="&amp;$F94,'Inventory (old)'!$E:$E,"&lt;"&amp;$G94)</f>
        <v>0</v>
      </c>
      <c r="AS94" s="7">
        <f>SUMIFS('Inventory (old)'!$O:$O,'Inventory (old)'!$A:$A,"Transverse",'Inventory (old)'!$B:$B,$A94,'Inventory (old)'!$E:$E,"&gt;="&amp;$F94,'Inventory (old)'!$E:$E,"&lt;"&amp;$G94)</f>
        <v>0</v>
      </c>
      <c r="AT94" s="7">
        <f>SUMIFS('Inventory (old)'!$P:$P,'Inventory (old)'!$A:$A,"Transverse",'Inventory (old)'!$B:$B,$A94,'Inventory (old)'!$E:$E,"&gt;="&amp;$F94,'Inventory (old)'!$E:$E,"&lt;"&amp;$G94)</f>
        <v>0</v>
      </c>
      <c r="AU94" s="7">
        <f>SUMIFS('Inventory (old)'!$M:$M,'Inventory (old)'!$A:$A,"Crosswalk",'Inventory (old)'!$B:$B,$A94,'Inventory (old)'!$E:$E,"&gt;="&amp;$F94,'Inventory (old)'!$E:$E,"&lt;"&amp;$G94)</f>
        <v>0</v>
      </c>
      <c r="AV94" s="7">
        <f>SUMIFS('Inventory (old)'!$M:$M,'Inventory (old)'!$A:$A,"Yield Line",'Inventory (old)'!$B:$B,$A94,'Inventory (old)'!$E:$E,"&gt;="&amp;$F94,'Inventory (old)'!$E:$E,"&lt;"&amp;$G94)</f>
        <v>0</v>
      </c>
      <c r="AW94" s="7">
        <f>SUMIFS('Inventory (old)'!$M:$M,'Inventory (old)'!$A:$A,"Island",'Inventory (old)'!$B:$B,$A94,'Inventory (old)'!$E:$E,"&gt;="&amp;$F94,'Inventory (old)'!$E:$E,"&lt;"&amp;$G94)</f>
        <v>0</v>
      </c>
      <c r="AX94" s="7">
        <f>SUMIFS('Inventory (old)'!$M:$M,'Inventory (old)'!$A:$A,"Railroad",'Inventory (old)'!$B:$B,$A94,'Inventory (old)'!$E:$E,"&gt;="&amp;$F94,'Inventory (old)'!$E:$E,"&lt;"&amp;$G94)</f>
        <v>2</v>
      </c>
      <c r="AY94" s="7">
        <f>SUMIFS('Inventory (old)'!$M:$M,'Inventory (old)'!$A:$A,"School",'Inventory (old)'!$B:$B,$A94,'Inventory (old)'!$E:$E,"&gt;="&amp;$F94,'Inventory (old)'!$E:$E,"&lt;"&amp;$G94)</f>
        <v>0</v>
      </c>
      <c r="AZ94" s="7">
        <f>SUMIFS('Inventory (old)'!$M:$M,'Inventory (old)'!$A:$A,"Air Speed",'Inventory (old)'!$B:$B,$A94,'Inventory (old)'!$E:$E,"&gt;="&amp;$F94,'Inventory (old)'!$E:$E,"&lt;"&amp;$G94)</f>
        <v>0</v>
      </c>
      <c r="BA94" s="7">
        <f>SUMIFS('Inventory (old)'!$M:$M,'Inventory (old)'!$A:$A,"Wrong Way",'Inventory (old)'!$B:$B,$A94,'Inventory (old)'!$E:$E,"&gt;="&amp;$F94,'Inventory (old)'!$E:$E,"&lt;"&amp;$G94)</f>
        <v>0</v>
      </c>
      <c r="BB94" s="7">
        <f>SUMIFS('Inventory (old)'!$M:$M,'Inventory (old)'!$A:$A,"Merge Arrow",'Inventory (old)'!$B:$B,$A94,'Inventory (old)'!$E:$E,"&gt;="&amp;$F94,'Inventory (old)'!$E:$E,"&lt;"&amp;$G94)</f>
        <v>0</v>
      </c>
      <c r="BC94" s="7">
        <f>SUMIFS('Inventory (old)'!$M:$M,'Inventory (old)'!$A:$A,"Bike",'Inventory (old)'!$B:$B,$A94,'Inventory (old)'!$E:$E,"&gt;="&amp;$F94,'Inventory (old)'!$E:$E,"&lt;"&amp;$G94)</f>
        <v>0</v>
      </c>
      <c r="BD94" s="7">
        <f>SUMIFS('Inventory (old)'!$M:$M,'Inventory (old)'!$A:$A,"Parking",'Inventory (old)'!$B:$B,$A94,'Inventory (old)'!$E:$E,"&gt;="&amp;$F94,'Inventory (old)'!$E:$E,"&lt;"&amp;$G94)</f>
        <v>0</v>
      </c>
      <c r="BE94" s="1">
        <f>SUMIFS('Inventory (old)'!$S:$S,'Inventory (old)'!$A:$A,"Parking",'Inventory (old)'!$B:$B,$A94,'Inventory (old)'!$E:$E,"&gt;="&amp;$F94,'Inventory (old)'!$E:$E,"&lt;"&amp;$G94)</f>
        <v>0</v>
      </c>
      <c r="BF94" s="13"/>
    </row>
    <row r="95" spans="1:58" x14ac:dyDescent="0.25">
      <c r="A95" s="6" t="s">
        <v>2777</v>
      </c>
      <c r="B95" s="7" t="s">
        <v>32</v>
      </c>
      <c r="C95" s="7" t="s">
        <v>2051</v>
      </c>
      <c r="D95" s="7">
        <v>19</v>
      </c>
      <c r="E95" s="7" t="s">
        <v>2176</v>
      </c>
      <c r="F95" s="8">
        <v>1E-13</v>
      </c>
      <c r="G95" s="8">
        <v>1.19</v>
      </c>
      <c r="H95" s="7" t="s">
        <v>2845</v>
      </c>
      <c r="I95" s="7" t="s">
        <v>2848</v>
      </c>
      <c r="J95" s="14">
        <f t="shared" si="9"/>
        <v>1.1899999999999</v>
      </c>
      <c r="K95" s="15" t="s">
        <v>2062</v>
      </c>
      <c r="L95" s="7"/>
      <c r="M95" s="7" t="s">
        <v>2072</v>
      </c>
      <c r="N95" s="20">
        <v>2</v>
      </c>
      <c r="O95" s="20"/>
      <c r="P95" s="20"/>
      <c r="Q95" s="20"/>
      <c r="R95" s="8"/>
      <c r="S95" s="8"/>
      <c r="T95" s="14"/>
      <c r="U95" s="14"/>
      <c r="V95" s="21"/>
      <c r="W95" s="16"/>
      <c r="X95"/>
      <c r="Y95" s="1">
        <v>105560</v>
      </c>
      <c r="Z95" s="7">
        <v>2023</v>
      </c>
      <c r="AA95" s="7" t="s">
        <v>3185</v>
      </c>
      <c r="AB95" s="7">
        <v>2020</v>
      </c>
      <c r="AC95" s="16" t="s">
        <v>25</v>
      </c>
      <c r="AD95" s="113">
        <v>2024</v>
      </c>
      <c r="AE95" s="31">
        <f t="shared" si="10"/>
        <v>642</v>
      </c>
      <c r="AF95" s="8">
        <f t="shared" si="12"/>
        <v>1.1899999999999</v>
      </c>
      <c r="AG95" s="8">
        <f t="shared" si="13"/>
        <v>2.3799999999998001</v>
      </c>
      <c r="AH95" s="8">
        <f t="shared" si="14"/>
        <v>0</v>
      </c>
      <c r="AI95" s="8">
        <f t="shared" si="15"/>
        <v>0</v>
      </c>
      <c r="AJ95" s="7">
        <f>IF($P95="X",SUMIFS('Inventory (old)'!$M:$M,'Inventory (old)'!$A:$A,"Channel",'Inventory (old)'!$B:$B,$A95,'Inventory (old)'!$E:$E,"&gt;="&amp;$F95,'Inventory (old)'!$E:$E,"&lt;"&amp;$G95),0)</f>
        <v>0</v>
      </c>
      <c r="AK95" s="12">
        <f>IF($P95="X",SUMIFS('Inventory (old)'!$M:$M,'Inventory (old)'!$A:$A,"Dotted Line",'Inventory (old)'!$B:$B,$A95,'Inventory (old)'!$E:$E,"&gt;="&amp;$F95,'Inventory (old)'!$E:$E,"&lt;"&amp;$G95),0)</f>
        <v>0</v>
      </c>
      <c r="AL95" s="113">
        <v>2024</v>
      </c>
      <c r="AM95" s="31">
        <f t="shared" si="11"/>
        <v>643</v>
      </c>
      <c r="AN95" s="7">
        <f>IF($P95="X",0,SUMIFS('Inventory (old)'!$M:$M,'Inventory (old)'!$A:$A,"Channel",'Inventory (old)'!$B:$B,$A95,'Inventory (old)'!$E:$E,"&gt;="&amp;F95,'Inventory (old)'!$E:$E,"&lt;"&amp;$G95))</f>
        <v>0</v>
      </c>
      <c r="AO95" s="7">
        <f>IF($P95="X",0,SUMIFS('Inventory (old)'!$M:$M,'Inventory (old)'!$A:$A,"Dotted Line",'Inventory (old)'!$B:$B,$A95,'Inventory (old)'!$E:$E,"&gt;="&amp;$F95,'Inventory (old)'!$E:$E,"&lt;"&amp;$G95))</f>
        <v>0</v>
      </c>
      <c r="AP95" s="7">
        <f>SUMIFS('Inventory (old)'!$M:$M,'Inventory (old)'!$A:$A,"Stop Line",'Inventory (old)'!$B:$B,$A95,'Inventory (old)'!$E:$E,"&gt;="&amp;$F95,'Inventory (old)'!$E:$E,"&lt;"&amp;$G95)</f>
        <v>0</v>
      </c>
      <c r="AQ95" s="7">
        <f>SUMIFS('Inventory (old)'!$M:$M,'Inventory (old)'!$A:$A,"Arrows and Onlys",'Inventory (old)'!$B:$B,$A95,'Inventory (old)'!$E:$E,"&gt;="&amp;$F95,'Inventory (old)'!$E:$E,"&lt;"&amp;$G95)</f>
        <v>0</v>
      </c>
      <c r="AR95" s="7">
        <f>SUMIFS('Inventory (old)'!$N:$N,'Inventory (old)'!$A:$A,"Arrows and Onlys",'Inventory (old)'!$B:$B,$A95,'Inventory (old)'!$E:$E,"&gt;="&amp;$F95,'Inventory (old)'!$E:$E,"&lt;"&amp;$G95)</f>
        <v>0</v>
      </c>
      <c r="AS95" s="7">
        <f>SUMIFS('Inventory (old)'!$O:$O,'Inventory (old)'!$A:$A,"Transverse",'Inventory (old)'!$B:$B,$A95,'Inventory (old)'!$E:$E,"&gt;="&amp;$F95,'Inventory (old)'!$E:$E,"&lt;"&amp;$G95)</f>
        <v>0</v>
      </c>
      <c r="AT95" s="7">
        <f>SUMIFS('Inventory (old)'!$P:$P,'Inventory (old)'!$A:$A,"Transverse",'Inventory (old)'!$B:$B,$A95,'Inventory (old)'!$E:$E,"&gt;="&amp;$F95,'Inventory (old)'!$E:$E,"&lt;"&amp;$G95)</f>
        <v>0</v>
      </c>
      <c r="AU95" s="7">
        <f>SUMIFS('Inventory (old)'!$M:$M,'Inventory (old)'!$A:$A,"Crosswalk",'Inventory (old)'!$B:$B,$A95,'Inventory (old)'!$E:$E,"&gt;="&amp;$F95,'Inventory (old)'!$E:$E,"&lt;"&amp;$G95)</f>
        <v>0</v>
      </c>
      <c r="AV95" s="7">
        <f>SUMIFS('Inventory (old)'!$M:$M,'Inventory (old)'!$A:$A,"Yield Line",'Inventory (old)'!$B:$B,$A95,'Inventory (old)'!$E:$E,"&gt;="&amp;$F95,'Inventory (old)'!$E:$E,"&lt;"&amp;$G95)</f>
        <v>0</v>
      </c>
      <c r="AW95" s="7">
        <f>SUMIFS('Inventory (old)'!$M:$M,'Inventory (old)'!$A:$A,"Island",'Inventory (old)'!$B:$B,$A95,'Inventory (old)'!$E:$E,"&gt;="&amp;$F95,'Inventory (old)'!$E:$E,"&lt;"&amp;$G95)</f>
        <v>0</v>
      </c>
      <c r="AX95" s="7">
        <f>SUMIFS('Inventory (old)'!$M:$M,'Inventory (old)'!$A:$A,"Railroad",'Inventory (old)'!$B:$B,$A95,'Inventory (old)'!$E:$E,"&gt;="&amp;$F95,'Inventory (old)'!$E:$E,"&lt;"&amp;$G95)</f>
        <v>0</v>
      </c>
      <c r="AY95" s="7">
        <f>SUMIFS('Inventory (old)'!$M:$M,'Inventory (old)'!$A:$A,"School",'Inventory (old)'!$B:$B,$A95,'Inventory (old)'!$E:$E,"&gt;="&amp;$F95,'Inventory (old)'!$E:$E,"&lt;"&amp;$G95)</f>
        <v>0</v>
      </c>
      <c r="AZ95" s="7">
        <f>SUMIFS('Inventory (old)'!$M:$M,'Inventory (old)'!$A:$A,"Air Speed",'Inventory (old)'!$B:$B,$A95,'Inventory (old)'!$E:$E,"&gt;="&amp;$F95,'Inventory (old)'!$E:$E,"&lt;"&amp;$G95)</f>
        <v>0</v>
      </c>
      <c r="BA95" s="7">
        <f>SUMIFS('Inventory (old)'!$M:$M,'Inventory (old)'!$A:$A,"Wrong Way",'Inventory (old)'!$B:$B,$A95,'Inventory (old)'!$E:$E,"&gt;="&amp;$F95,'Inventory (old)'!$E:$E,"&lt;"&amp;$G95)</f>
        <v>0</v>
      </c>
      <c r="BB95" s="7">
        <f>SUMIFS('Inventory (old)'!$M:$M,'Inventory (old)'!$A:$A,"Merge Arrow",'Inventory (old)'!$B:$B,$A95,'Inventory (old)'!$E:$E,"&gt;="&amp;$F95,'Inventory (old)'!$E:$E,"&lt;"&amp;$G95)</f>
        <v>0</v>
      </c>
      <c r="BC95" s="7">
        <f>SUMIFS('Inventory (old)'!$M:$M,'Inventory (old)'!$A:$A,"Bike",'Inventory (old)'!$B:$B,$A95,'Inventory (old)'!$E:$E,"&gt;="&amp;$F95,'Inventory (old)'!$E:$E,"&lt;"&amp;$G95)</f>
        <v>0</v>
      </c>
      <c r="BD95" s="7">
        <f>SUMIFS('Inventory (old)'!$M:$M,'Inventory (old)'!$A:$A,"Parking",'Inventory (old)'!$B:$B,$A95,'Inventory (old)'!$E:$E,"&gt;="&amp;$F95,'Inventory (old)'!$E:$E,"&lt;"&amp;$G95)</f>
        <v>0</v>
      </c>
      <c r="BE95" s="1">
        <f>SUMIFS('Inventory (old)'!$S:$S,'Inventory (old)'!$A:$A,"Parking",'Inventory (old)'!$B:$B,$A95,'Inventory (old)'!$E:$E,"&gt;="&amp;$F95,'Inventory (old)'!$E:$E,"&lt;"&amp;$G95)</f>
        <v>0</v>
      </c>
      <c r="BF95" s="13"/>
    </row>
    <row r="96" spans="1:58" x14ac:dyDescent="0.25">
      <c r="A96" s="6" t="s">
        <v>2777</v>
      </c>
      <c r="B96" s="7" t="s">
        <v>32</v>
      </c>
      <c r="C96" s="7" t="s">
        <v>2051</v>
      </c>
      <c r="D96" s="7">
        <v>19</v>
      </c>
      <c r="E96" s="7" t="s">
        <v>2176</v>
      </c>
      <c r="F96" s="8">
        <v>4.2</v>
      </c>
      <c r="G96" s="8">
        <v>12.26</v>
      </c>
      <c r="H96" s="7" t="s">
        <v>2848</v>
      </c>
      <c r="I96" s="7" t="s">
        <v>2846</v>
      </c>
      <c r="J96" s="14">
        <f t="shared" si="9"/>
        <v>8.0599999999999987</v>
      </c>
      <c r="K96" s="15" t="s">
        <v>2062</v>
      </c>
      <c r="L96" s="7"/>
      <c r="M96" s="7" t="s">
        <v>2072</v>
      </c>
      <c r="N96" s="20">
        <v>2</v>
      </c>
      <c r="O96" s="20"/>
      <c r="P96" s="20"/>
      <c r="Q96" s="20"/>
      <c r="R96" s="8"/>
      <c r="S96" s="8"/>
      <c r="T96" s="14"/>
      <c r="U96" s="14"/>
      <c r="V96" s="21"/>
      <c r="W96" s="16"/>
      <c r="Y96" s="1">
        <v>105560</v>
      </c>
      <c r="Z96" s="7">
        <v>2023</v>
      </c>
      <c r="AA96" s="7" t="s">
        <v>3185</v>
      </c>
      <c r="AB96" s="7">
        <v>2020</v>
      </c>
      <c r="AC96" s="16" t="s">
        <v>25</v>
      </c>
      <c r="AD96" s="113">
        <v>2024</v>
      </c>
      <c r="AE96" s="31">
        <f t="shared" si="10"/>
        <v>642</v>
      </c>
      <c r="AF96" s="8">
        <f t="shared" si="12"/>
        <v>8.0599999999999987</v>
      </c>
      <c r="AG96" s="8">
        <f t="shared" si="13"/>
        <v>16.119999999999997</v>
      </c>
      <c r="AH96" s="8">
        <f t="shared" si="14"/>
        <v>0</v>
      </c>
      <c r="AI96" s="8">
        <f t="shared" si="15"/>
        <v>0</v>
      </c>
      <c r="AJ96" s="7">
        <f>IF($P96="X",SUMIFS('Inventory (old)'!$M:$M,'Inventory (old)'!$A:$A,"Channel",'Inventory (old)'!$B:$B,$A96,'Inventory (old)'!$E:$E,"&gt;="&amp;$F96,'Inventory (old)'!$E:$E,"&lt;"&amp;$G96),0)</f>
        <v>0</v>
      </c>
      <c r="AK96" s="12">
        <f>IF($P96="X",SUMIFS('Inventory (old)'!$M:$M,'Inventory (old)'!$A:$A,"Dotted Line",'Inventory (old)'!$B:$B,$A96,'Inventory (old)'!$E:$E,"&gt;="&amp;$F96,'Inventory (old)'!$E:$E,"&lt;"&amp;$G96),0)</f>
        <v>0</v>
      </c>
      <c r="AL96" s="113">
        <v>2024</v>
      </c>
      <c r="AM96" s="31">
        <f t="shared" si="11"/>
        <v>643</v>
      </c>
      <c r="AN96" s="7">
        <f>IF($P96="X",0,SUMIFS('Inventory (old)'!$M:$M,'Inventory (old)'!$A:$A,"Channel",'Inventory (old)'!$B:$B,$A96,'Inventory (old)'!$E:$E,"&gt;="&amp;F96,'Inventory (old)'!$E:$E,"&lt;"&amp;$G96))</f>
        <v>0</v>
      </c>
      <c r="AO96" s="7">
        <f>IF($P96="X",0,SUMIFS('Inventory (old)'!$M:$M,'Inventory (old)'!$A:$A,"Dotted Line",'Inventory (old)'!$B:$B,$A96,'Inventory (old)'!$E:$E,"&gt;="&amp;$F96,'Inventory (old)'!$E:$E,"&lt;"&amp;$G96))</f>
        <v>0</v>
      </c>
      <c r="AP96" s="7">
        <f>SUMIFS('Inventory (old)'!$M:$M,'Inventory (old)'!$A:$A,"Stop Line",'Inventory (old)'!$B:$B,$A96,'Inventory (old)'!$E:$E,"&gt;="&amp;$F96,'Inventory (old)'!$E:$E,"&lt;"&amp;$G96)</f>
        <v>59</v>
      </c>
      <c r="AQ96" s="7">
        <f>SUMIFS('Inventory (old)'!$M:$M,'Inventory (old)'!$A:$A,"Arrows and Onlys",'Inventory (old)'!$B:$B,$A96,'Inventory (old)'!$E:$E,"&gt;="&amp;$F96,'Inventory (old)'!$E:$E,"&lt;"&amp;$G96)</f>
        <v>0</v>
      </c>
      <c r="AR96" s="7">
        <f>SUMIFS('Inventory (old)'!$N:$N,'Inventory (old)'!$A:$A,"Arrows and Onlys",'Inventory (old)'!$B:$B,$A96,'Inventory (old)'!$E:$E,"&gt;="&amp;$F96,'Inventory (old)'!$E:$E,"&lt;"&amp;$G96)</f>
        <v>0</v>
      </c>
      <c r="AS96" s="7">
        <f>SUMIFS('Inventory (old)'!$O:$O,'Inventory (old)'!$A:$A,"Transverse",'Inventory (old)'!$B:$B,$A96,'Inventory (old)'!$E:$E,"&gt;="&amp;$F96,'Inventory (old)'!$E:$E,"&lt;"&amp;$G96)</f>
        <v>0</v>
      </c>
      <c r="AT96" s="7">
        <f>SUMIFS('Inventory (old)'!$P:$P,'Inventory (old)'!$A:$A,"Transverse",'Inventory (old)'!$B:$B,$A96,'Inventory (old)'!$E:$E,"&gt;="&amp;$F96,'Inventory (old)'!$E:$E,"&lt;"&amp;$G96)</f>
        <v>0</v>
      </c>
      <c r="AU96" s="7">
        <f>SUMIFS('Inventory (old)'!$M:$M,'Inventory (old)'!$A:$A,"Crosswalk",'Inventory (old)'!$B:$B,$A96,'Inventory (old)'!$E:$E,"&gt;="&amp;$F96,'Inventory (old)'!$E:$E,"&lt;"&amp;$G96)</f>
        <v>0</v>
      </c>
      <c r="AV96" s="7">
        <f>SUMIFS('Inventory (old)'!$M:$M,'Inventory (old)'!$A:$A,"Yield Line",'Inventory (old)'!$B:$B,$A96,'Inventory (old)'!$E:$E,"&gt;="&amp;$F96,'Inventory (old)'!$E:$E,"&lt;"&amp;$G96)</f>
        <v>0</v>
      </c>
      <c r="AW96" s="7">
        <f>SUMIFS('Inventory (old)'!$M:$M,'Inventory (old)'!$A:$A,"Island",'Inventory (old)'!$B:$B,$A96,'Inventory (old)'!$E:$E,"&gt;="&amp;$F96,'Inventory (old)'!$E:$E,"&lt;"&amp;$G96)</f>
        <v>0</v>
      </c>
      <c r="AX96" s="7">
        <f>SUMIFS('Inventory (old)'!$M:$M,'Inventory (old)'!$A:$A,"Railroad",'Inventory (old)'!$B:$B,$A96,'Inventory (old)'!$E:$E,"&gt;="&amp;$F96,'Inventory (old)'!$E:$E,"&lt;"&amp;$G96)</f>
        <v>0</v>
      </c>
      <c r="AY96" s="7">
        <f>SUMIFS('Inventory (old)'!$M:$M,'Inventory (old)'!$A:$A,"School",'Inventory (old)'!$B:$B,$A96,'Inventory (old)'!$E:$E,"&gt;="&amp;$F96,'Inventory (old)'!$E:$E,"&lt;"&amp;$G96)</f>
        <v>0</v>
      </c>
      <c r="AZ96" s="7">
        <f>SUMIFS('Inventory (old)'!$M:$M,'Inventory (old)'!$A:$A,"Air Speed",'Inventory (old)'!$B:$B,$A96,'Inventory (old)'!$E:$E,"&gt;="&amp;$F96,'Inventory (old)'!$E:$E,"&lt;"&amp;$G96)</f>
        <v>1</v>
      </c>
      <c r="BA96" s="7">
        <f>SUMIFS('Inventory (old)'!$M:$M,'Inventory (old)'!$A:$A,"Wrong Way",'Inventory (old)'!$B:$B,$A96,'Inventory (old)'!$E:$E,"&gt;="&amp;$F96,'Inventory (old)'!$E:$E,"&lt;"&amp;$G96)</f>
        <v>0</v>
      </c>
      <c r="BB96" s="7">
        <f>SUMIFS('Inventory (old)'!$M:$M,'Inventory (old)'!$A:$A,"Merge Arrow",'Inventory (old)'!$B:$B,$A96,'Inventory (old)'!$E:$E,"&gt;="&amp;$F96,'Inventory (old)'!$E:$E,"&lt;"&amp;$G96)</f>
        <v>0</v>
      </c>
      <c r="BC96" s="7">
        <f>SUMIFS('Inventory (old)'!$M:$M,'Inventory (old)'!$A:$A,"Bike",'Inventory (old)'!$B:$B,$A96,'Inventory (old)'!$E:$E,"&gt;="&amp;$F96,'Inventory (old)'!$E:$E,"&lt;"&amp;$G96)</f>
        <v>0</v>
      </c>
      <c r="BD96" s="7">
        <f>SUMIFS('Inventory (old)'!$M:$M,'Inventory (old)'!$A:$A,"Parking",'Inventory (old)'!$B:$B,$A96,'Inventory (old)'!$E:$E,"&gt;="&amp;$F96,'Inventory (old)'!$E:$E,"&lt;"&amp;$G96)</f>
        <v>0</v>
      </c>
      <c r="BE96" s="1">
        <f>SUMIFS('Inventory (old)'!$S:$S,'Inventory (old)'!$A:$A,"Parking",'Inventory (old)'!$B:$B,$A96,'Inventory (old)'!$E:$E,"&gt;="&amp;$F96,'Inventory (old)'!$E:$E,"&lt;"&amp;$G96)</f>
        <v>0</v>
      </c>
      <c r="BF96" s="13"/>
    </row>
    <row r="97" spans="1:58" x14ac:dyDescent="0.25">
      <c r="A97" s="6" t="s">
        <v>2777</v>
      </c>
      <c r="B97" s="7" t="s">
        <v>32</v>
      </c>
      <c r="C97" s="7" t="s">
        <v>2051</v>
      </c>
      <c r="D97" s="7">
        <v>19</v>
      </c>
      <c r="E97" s="7" t="s">
        <v>2176</v>
      </c>
      <c r="F97" s="8">
        <v>16.07</v>
      </c>
      <c r="G97" s="8">
        <v>28.27</v>
      </c>
      <c r="H97" s="7" t="s">
        <v>436</v>
      </c>
      <c r="I97" s="7" t="s">
        <v>2847</v>
      </c>
      <c r="J97" s="14">
        <f t="shared" si="9"/>
        <v>12.2</v>
      </c>
      <c r="K97" s="15" t="s">
        <v>2062</v>
      </c>
      <c r="L97" s="7"/>
      <c r="M97" s="7" t="s">
        <v>2072</v>
      </c>
      <c r="N97" s="20">
        <v>2</v>
      </c>
      <c r="O97" s="20"/>
      <c r="P97" s="20"/>
      <c r="Q97" s="20"/>
      <c r="R97" s="8"/>
      <c r="S97" s="8"/>
      <c r="T97" s="14"/>
      <c r="U97" s="14"/>
      <c r="V97" s="21"/>
      <c r="W97" s="16"/>
      <c r="Y97" s="1">
        <v>105560</v>
      </c>
      <c r="Z97" s="7">
        <v>2023</v>
      </c>
      <c r="AA97" s="7" t="s">
        <v>3185</v>
      </c>
      <c r="AB97" s="7">
        <v>2020</v>
      </c>
      <c r="AC97" s="16" t="s">
        <v>25</v>
      </c>
      <c r="AD97" s="113">
        <v>2024</v>
      </c>
      <c r="AE97" s="31">
        <f t="shared" si="10"/>
        <v>642</v>
      </c>
      <c r="AF97" s="8">
        <f t="shared" si="12"/>
        <v>12.2</v>
      </c>
      <c r="AG97" s="8">
        <f t="shared" si="13"/>
        <v>24.4</v>
      </c>
      <c r="AH97" s="8">
        <f t="shared" si="14"/>
        <v>0</v>
      </c>
      <c r="AI97" s="8">
        <f t="shared" si="15"/>
        <v>0</v>
      </c>
      <c r="AJ97" s="7">
        <f>IF($P97="X",SUMIFS('Inventory (old)'!$M:$M,'Inventory (old)'!$A:$A,"Channel",'Inventory (old)'!$B:$B,$A97,'Inventory (old)'!$E:$E,"&gt;="&amp;$F97,'Inventory (old)'!$E:$E,"&lt;"&amp;$G97),0)</f>
        <v>0</v>
      </c>
      <c r="AK97" s="12">
        <f>IF($P97="X",SUMIFS('Inventory (old)'!$M:$M,'Inventory (old)'!$A:$A,"Dotted Line",'Inventory (old)'!$B:$B,$A97,'Inventory (old)'!$E:$E,"&gt;="&amp;$F97,'Inventory (old)'!$E:$E,"&lt;"&amp;$G97),0)</f>
        <v>0</v>
      </c>
      <c r="AL97" s="113">
        <v>2024</v>
      </c>
      <c r="AM97" s="31">
        <f t="shared" si="11"/>
        <v>643</v>
      </c>
      <c r="AN97" s="7">
        <f>IF($P97="X",0,SUMIFS('Inventory (old)'!$M:$M,'Inventory (old)'!$A:$A,"Channel",'Inventory (old)'!$B:$B,$A97,'Inventory (old)'!$E:$E,"&gt;="&amp;F97,'Inventory (old)'!$E:$E,"&lt;"&amp;$G97))</f>
        <v>0</v>
      </c>
      <c r="AO97" s="7">
        <f>IF($P97="X",0,SUMIFS('Inventory (old)'!$M:$M,'Inventory (old)'!$A:$A,"Dotted Line",'Inventory (old)'!$B:$B,$A97,'Inventory (old)'!$E:$E,"&gt;="&amp;$F97,'Inventory (old)'!$E:$E,"&lt;"&amp;$G97))</f>
        <v>0</v>
      </c>
      <c r="AP97" s="7">
        <f>SUMIFS('Inventory (old)'!$M:$M,'Inventory (old)'!$A:$A,"Stop Line",'Inventory (old)'!$B:$B,$A97,'Inventory (old)'!$E:$E,"&gt;="&amp;$F97,'Inventory (old)'!$E:$E,"&lt;"&amp;$G97)</f>
        <v>94</v>
      </c>
      <c r="AQ97" s="7">
        <f>SUMIFS('Inventory (old)'!$M:$M,'Inventory (old)'!$A:$A,"Arrows and Onlys",'Inventory (old)'!$B:$B,$A97,'Inventory (old)'!$E:$E,"&gt;="&amp;$F97,'Inventory (old)'!$E:$E,"&lt;"&amp;$G97)</f>
        <v>0</v>
      </c>
      <c r="AR97" s="7">
        <f>SUMIFS('Inventory (old)'!$N:$N,'Inventory (old)'!$A:$A,"Arrows and Onlys",'Inventory (old)'!$B:$B,$A97,'Inventory (old)'!$E:$E,"&gt;="&amp;$F97,'Inventory (old)'!$E:$E,"&lt;"&amp;$G97)</f>
        <v>0</v>
      </c>
      <c r="AS97" s="7">
        <f>SUMIFS('Inventory (old)'!$O:$O,'Inventory (old)'!$A:$A,"Transverse",'Inventory (old)'!$B:$B,$A97,'Inventory (old)'!$E:$E,"&gt;="&amp;$F97,'Inventory (old)'!$E:$E,"&lt;"&amp;$G97)</f>
        <v>0</v>
      </c>
      <c r="AT97" s="7">
        <f>SUMIFS('Inventory (old)'!$P:$P,'Inventory (old)'!$A:$A,"Transverse",'Inventory (old)'!$B:$B,$A97,'Inventory (old)'!$E:$E,"&gt;="&amp;$F97,'Inventory (old)'!$E:$E,"&lt;"&amp;$G97)</f>
        <v>0</v>
      </c>
      <c r="AU97" s="7">
        <f>SUMIFS('Inventory (old)'!$M:$M,'Inventory (old)'!$A:$A,"Crosswalk",'Inventory (old)'!$B:$B,$A97,'Inventory (old)'!$E:$E,"&gt;="&amp;$F97,'Inventory (old)'!$E:$E,"&lt;"&amp;$G97)</f>
        <v>0</v>
      </c>
      <c r="AV97" s="7">
        <f>SUMIFS('Inventory (old)'!$M:$M,'Inventory (old)'!$A:$A,"Yield Line",'Inventory (old)'!$B:$B,$A97,'Inventory (old)'!$E:$E,"&gt;="&amp;$F97,'Inventory (old)'!$E:$E,"&lt;"&amp;$G97)</f>
        <v>0</v>
      </c>
      <c r="AW97" s="7">
        <f>SUMIFS('Inventory (old)'!$M:$M,'Inventory (old)'!$A:$A,"Island",'Inventory (old)'!$B:$B,$A97,'Inventory (old)'!$E:$E,"&gt;="&amp;$F97,'Inventory (old)'!$E:$E,"&lt;"&amp;$G97)</f>
        <v>0</v>
      </c>
      <c r="AX97" s="7">
        <f>SUMIFS('Inventory (old)'!$M:$M,'Inventory (old)'!$A:$A,"Railroad",'Inventory (old)'!$B:$B,$A97,'Inventory (old)'!$E:$E,"&gt;="&amp;$F97,'Inventory (old)'!$E:$E,"&lt;"&amp;$G97)</f>
        <v>2</v>
      </c>
      <c r="AY97" s="7">
        <f>SUMIFS('Inventory (old)'!$M:$M,'Inventory (old)'!$A:$A,"School",'Inventory (old)'!$B:$B,$A97,'Inventory (old)'!$E:$E,"&gt;="&amp;$F97,'Inventory (old)'!$E:$E,"&lt;"&amp;$G97)</f>
        <v>0</v>
      </c>
      <c r="AZ97" s="7">
        <f>SUMIFS('Inventory (old)'!$M:$M,'Inventory (old)'!$A:$A,"Air Speed",'Inventory (old)'!$B:$B,$A97,'Inventory (old)'!$E:$E,"&gt;="&amp;$F97,'Inventory (old)'!$E:$E,"&lt;"&amp;$G97)</f>
        <v>0</v>
      </c>
      <c r="BA97" s="7">
        <f>SUMIFS('Inventory (old)'!$M:$M,'Inventory (old)'!$A:$A,"Wrong Way",'Inventory (old)'!$B:$B,$A97,'Inventory (old)'!$E:$E,"&gt;="&amp;$F97,'Inventory (old)'!$E:$E,"&lt;"&amp;$G97)</f>
        <v>0</v>
      </c>
      <c r="BB97" s="7">
        <f>SUMIFS('Inventory (old)'!$M:$M,'Inventory (old)'!$A:$A,"Merge Arrow",'Inventory (old)'!$B:$B,$A97,'Inventory (old)'!$E:$E,"&gt;="&amp;$F97,'Inventory (old)'!$E:$E,"&lt;"&amp;$G97)</f>
        <v>0</v>
      </c>
      <c r="BC97" s="7">
        <f>SUMIFS('Inventory (old)'!$M:$M,'Inventory (old)'!$A:$A,"Bike",'Inventory (old)'!$B:$B,$A97,'Inventory (old)'!$E:$E,"&gt;="&amp;$F97,'Inventory (old)'!$E:$E,"&lt;"&amp;$G97)</f>
        <v>0</v>
      </c>
      <c r="BD97" s="7">
        <f>SUMIFS('Inventory (old)'!$M:$M,'Inventory (old)'!$A:$A,"Parking",'Inventory (old)'!$B:$B,$A97,'Inventory (old)'!$E:$E,"&gt;="&amp;$F97,'Inventory (old)'!$E:$E,"&lt;"&amp;$G97)</f>
        <v>0</v>
      </c>
      <c r="BE97" s="1">
        <f>SUMIFS('Inventory (old)'!$S:$S,'Inventory (old)'!$A:$A,"Parking",'Inventory (old)'!$B:$B,$A97,'Inventory (old)'!$E:$E,"&gt;="&amp;$F97,'Inventory (old)'!$E:$E,"&lt;"&amp;$G97)</f>
        <v>0</v>
      </c>
      <c r="BF97" s="13"/>
    </row>
    <row r="98" spans="1:58" x14ac:dyDescent="0.25">
      <c r="A98" s="6" t="s">
        <v>2778</v>
      </c>
      <c r="B98" s="7" t="s">
        <v>32</v>
      </c>
      <c r="C98" s="7" t="s">
        <v>2189</v>
      </c>
      <c r="D98" s="7">
        <v>30</v>
      </c>
      <c r="E98" s="7" t="s">
        <v>58</v>
      </c>
      <c r="F98" s="8">
        <v>1.0000000000000001E-9</v>
      </c>
      <c r="G98" s="8">
        <v>4.0199999999999996</v>
      </c>
      <c r="H98" s="7" t="s">
        <v>2849</v>
      </c>
      <c r="I98" s="7" t="s">
        <v>2191</v>
      </c>
      <c r="J98" s="14">
        <f t="shared" si="9"/>
        <v>4.0199999989999995</v>
      </c>
      <c r="K98" s="15" t="s">
        <v>2241</v>
      </c>
      <c r="L98" s="7" t="s">
        <v>2217</v>
      </c>
      <c r="M98" s="7" t="s">
        <v>2193</v>
      </c>
      <c r="N98" s="20">
        <v>2</v>
      </c>
      <c r="O98" s="20" t="s">
        <v>201</v>
      </c>
      <c r="P98" s="20" t="s">
        <v>201</v>
      </c>
      <c r="Q98" s="20"/>
      <c r="R98" s="8"/>
      <c r="S98" s="8"/>
      <c r="T98" s="14"/>
      <c r="U98" s="14"/>
      <c r="V98" s="21"/>
      <c r="W98" s="16"/>
      <c r="Y98" s="1">
        <v>105560</v>
      </c>
      <c r="Z98" s="7">
        <v>2023</v>
      </c>
      <c r="AA98" s="7" t="s">
        <v>3185</v>
      </c>
      <c r="AB98" s="7">
        <v>2020</v>
      </c>
      <c r="AC98" s="16" t="s">
        <v>348</v>
      </c>
      <c r="AD98" s="113">
        <v>2024</v>
      </c>
      <c r="AE98" s="31">
        <f t="shared" si="10"/>
        <v>642</v>
      </c>
      <c r="AF98" s="8">
        <f t="shared" si="12"/>
        <v>0</v>
      </c>
      <c r="AG98" s="8">
        <f t="shared" si="13"/>
        <v>4.0199999989999995</v>
      </c>
      <c r="AH98" s="8">
        <f t="shared" si="14"/>
        <v>4.0199999989999995</v>
      </c>
      <c r="AI98" s="8">
        <f t="shared" si="15"/>
        <v>4.0199999989999995</v>
      </c>
      <c r="AJ98" s="7">
        <f>IF($P98="X",SUMIFS('Inventory (old)'!$M:$M,'Inventory (old)'!$A:$A,"Channel",'Inventory (old)'!$B:$B,$A98,'Inventory (old)'!$E:$E,"&gt;="&amp;$F98,'Inventory (old)'!$E:$E,"&lt;"&amp;$G98),0)</f>
        <v>3459</v>
      </c>
      <c r="AK98" s="12">
        <f>IF($P98="X",SUMIFS('Inventory (old)'!$M:$M,'Inventory (old)'!$A:$A,"Dotted Line",'Inventory (old)'!$B:$B,$A98,'Inventory (old)'!$E:$E,"&gt;="&amp;$F98,'Inventory (old)'!$E:$E,"&lt;"&amp;$G98),0)</f>
        <v>0</v>
      </c>
      <c r="AL98" s="113">
        <v>2024</v>
      </c>
      <c r="AM98" s="31">
        <f t="shared" si="11"/>
        <v>643</v>
      </c>
      <c r="AN98" s="7">
        <f>IF($P98="X",0,SUMIFS('Inventory (old)'!$M:$M,'Inventory (old)'!$A:$A,"Channel",'Inventory (old)'!$B:$B,$A98,'Inventory (old)'!$E:$E,"&gt;="&amp;F98,'Inventory (old)'!$E:$E,"&lt;"&amp;$G98))</f>
        <v>0</v>
      </c>
      <c r="AO98" s="7">
        <f>IF($P98="X",0,SUMIFS('Inventory (old)'!$M:$M,'Inventory (old)'!$A:$A,"Dotted Line",'Inventory (old)'!$B:$B,$A98,'Inventory (old)'!$E:$E,"&gt;="&amp;$F98,'Inventory (old)'!$E:$E,"&lt;"&amp;$G98))</f>
        <v>0</v>
      </c>
      <c r="AP98" s="7">
        <f>SUMIFS('Inventory (old)'!$M:$M,'Inventory (old)'!$A:$A,"Stop Line",'Inventory (old)'!$B:$B,$A98,'Inventory (old)'!$E:$E,"&gt;="&amp;$F98,'Inventory (old)'!$E:$E,"&lt;"&amp;$G98)</f>
        <v>41</v>
      </c>
      <c r="AQ98" s="7">
        <f>SUMIFS('Inventory (old)'!$M:$M,'Inventory (old)'!$A:$A,"Arrows and Onlys",'Inventory (old)'!$B:$B,$A98,'Inventory (old)'!$E:$E,"&gt;="&amp;$F98,'Inventory (old)'!$E:$E,"&lt;"&amp;$G98)</f>
        <v>8</v>
      </c>
      <c r="AR98" s="7">
        <f>SUMIFS('Inventory (old)'!$N:$N,'Inventory (old)'!$A:$A,"Arrows and Onlys",'Inventory (old)'!$B:$B,$A98,'Inventory (old)'!$E:$E,"&gt;="&amp;$F98,'Inventory (old)'!$E:$E,"&lt;"&amp;$G98)</f>
        <v>0</v>
      </c>
      <c r="AS98" s="7">
        <f>SUMIFS('Inventory (old)'!$O:$O,'Inventory (old)'!$A:$A,"Transverse",'Inventory (old)'!$B:$B,$A98,'Inventory (old)'!$E:$E,"&gt;="&amp;$F98,'Inventory (old)'!$E:$E,"&lt;"&amp;$G98)</f>
        <v>536</v>
      </c>
      <c r="AT98" s="7">
        <f>SUMIFS('Inventory (old)'!$P:$P,'Inventory (old)'!$A:$A,"Transverse",'Inventory (old)'!$B:$B,$A98,'Inventory (old)'!$E:$E,"&gt;="&amp;$F98,'Inventory (old)'!$E:$E,"&lt;"&amp;$G98)</f>
        <v>0</v>
      </c>
      <c r="AU98" s="7">
        <f>SUMIFS('Inventory (old)'!$M:$M,'Inventory (old)'!$A:$A,"Crosswalk",'Inventory (old)'!$B:$B,$A98,'Inventory (old)'!$E:$E,"&gt;="&amp;$F98,'Inventory (old)'!$E:$E,"&lt;"&amp;$G98)</f>
        <v>0</v>
      </c>
      <c r="AV98" s="7">
        <f>SUMIFS('Inventory (old)'!$M:$M,'Inventory (old)'!$A:$A,"Yield Line",'Inventory (old)'!$B:$B,$A98,'Inventory (old)'!$E:$E,"&gt;="&amp;$F98,'Inventory (old)'!$E:$E,"&lt;"&amp;$G98)</f>
        <v>0</v>
      </c>
      <c r="AW98" s="7">
        <f>SUMIFS('Inventory (old)'!$M:$M,'Inventory (old)'!$A:$A,"Island",'Inventory (old)'!$B:$B,$A98,'Inventory (old)'!$E:$E,"&gt;="&amp;$F98,'Inventory (old)'!$E:$E,"&lt;"&amp;$G98)</f>
        <v>0</v>
      </c>
      <c r="AX98" s="7">
        <f>SUMIFS('Inventory (old)'!$M:$M,'Inventory (old)'!$A:$A,"Railroad",'Inventory (old)'!$B:$B,$A98,'Inventory (old)'!$E:$E,"&gt;="&amp;$F98,'Inventory (old)'!$E:$E,"&lt;"&amp;$G98)</f>
        <v>0</v>
      </c>
      <c r="AY98" s="7">
        <f>SUMIFS('Inventory (old)'!$M:$M,'Inventory (old)'!$A:$A,"School",'Inventory (old)'!$B:$B,$A98,'Inventory (old)'!$E:$E,"&gt;="&amp;$F98,'Inventory (old)'!$E:$E,"&lt;"&amp;$G98)</f>
        <v>0</v>
      </c>
      <c r="AZ98" s="7">
        <f>SUMIFS('Inventory (old)'!$M:$M,'Inventory (old)'!$A:$A,"Air Speed",'Inventory (old)'!$B:$B,$A98,'Inventory (old)'!$E:$E,"&gt;="&amp;$F98,'Inventory (old)'!$E:$E,"&lt;"&amp;$G98)</f>
        <v>0</v>
      </c>
      <c r="BA98" s="7">
        <f>SUMIFS('Inventory (old)'!$M:$M,'Inventory (old)'!$A:$A,"Wrong Way",'Inventory (old)'!$B:$B,$A98,'Inventory (old)'!$E:$E,"&gt;="&amp;$F98,'Inventory (old)'!$E:$E,"&lt;"&amp;$G98)</f>
        <v>0</v>
      </c>
      <c r="BB98" s="7">
        <f>SUMIFS('Inventory (old)'!$M:$M,'Inventory (old)'!$A:$A,"Merge Arrow",'Inventory (old)'!$B:$B,$A98,'Inventory (old)'!$E:$E,"&gt;="&amp;$F98,'Inventory (old)'!$E:$E,"&lt;"&amp;$G98)</f>
        <v>0</v>
      </c>
      <c r="BC98" s="7">
        <f>SUMIFS('Inventory (old)'!$M:$M,'Inventory (old)'!$A:$A,"Bike",'Inventory (old)'!$B:$B,$A98,'Inventory (old)'!$E:$E,"&gt;="&amp;$F98,'Inventory (old)'!$E:$E,"&lt;"&amp;$G98)</f>
        <v>0</v>
      </c>
      <c r="BD98" s="7">
        <f>SUMIFS('Inventory (old)'!$M:$M,'Inventory (old)'!$A:$A,"Parking",'Inventory (old)'!$B:$B,$A98,'Inventory (old)'!$E:$E,"&gt;="&amp;$F98,'Inventory (old)'!$E:$E,"&lt;"&amp;$G98)</f>
        <v>0</v>
      </c>
      <c r="BE98" s="1">
        <f>SUMIFS('Inventory (old)'!$S:$S,'Inventory (old)'!$A:$A,"Parking",'Inventory (old)'!$B:$B,$A98,'Inventory (old)'!$E:$E,"&gt;="&amp;$F98,'Inventory (old)'!$E:$E,"&lt;"&amp;$G98)</f>
        <v>0</v>
      </c>
      <c r="BF98" s="13"/>
    </row>
    <row r="99" spans="1:58" x14ac:dyDescent="0.25">
      <c r="A99" s="6" t="s">
        <v>2779</v>
      </c>
      <c r="B99" s="7" t="s">
        <v>32</v>
      </c>
      <c r="C99" s="7" t="s">
        <v>2189</v>
      </c>
      <c r="D99" s="7">
        <v>30</v>
      </c>
      <c r="E99" s="7" t="s">
        <v>59</v>
      </c>
      <c r="F99" s="8">
        <v>1.0000000000000001E-9</v>
      </c>
      <c r="G99" s="8">
        <v>4.0199999999999996</v>
      </c>
      <c r="H99" s="7" t="s">
        <v>2849</v>
      </c>
      <c r="I99" s="7" t="s">
        <v>2191</v>
      </c>
      <c r="J99" s="14">
        <f t="shared" si="9"/>
        <v>4.0199999989999995</v>
      </c>
      <c r="K99" s="15" t="s">
        <v>2241</v>
      </c>
      <c r="L99" s="7" t="s">
        <v>2217</v>
      </c>
      <c r="M99" s="7" t="s">
        <v>2193</v>
      </c>
      <c r="N99" s="20">
        <v>2</v>
      </c>
      <c r="O99" s="20" t="s">
        <v>201</v>
      </c>
      <c r="P99" s="20" t="s">
        <v>201</v>
      </c>
      <c r="Q99" s="20"/>
      <c r="R99" s="8"/>
      <c r="S99" s="8"/>
      <c r="T99" s="14"/>
      <c r="U99" s="14"/>
      <c r="V99" s="21"/>
      <c r="W99" s="16"/>
      <c r="Y99" s="1">
        <v>105560</v>
      </c>
      <c r="Z99" s="7">
        <v>2023</v>
      </c>
      <c r="AA99" s="7" t="s">
        <v>3185</v>
      </c>
      <c r="AB99" s="7">
        <v>2020</v>
      </c>
      <c r="AC99" s="16" t="s">
        <v>348</v>
      </c>
      <c r="AD99" s="113">
        <v>2024</v>
      </c>
      <c r="AE99" s="31">
        <f t="shared" si="10"/>
        <v>642</v>
      </c>
      <c r="AF99" s="8">
        <f t="shared" si="12"/>
        <v>0</v>
      </c>
      <c r="AG99" s="8">
        <f t="shared" si="13"/>
        <v>4.0199999989999995</v>
      </c>
      <c r="AH99" s="8">
        <f t="shared" si="14"/>
        <v>4.0199999989999995</v>
      </c>
      <c r="AI99" s="8">
        <f t="shared" si="15"/>
        <v>4.0199999989999995</v>
      </c>
      <c r="AJ99" s="7">
        <f>IF($P99="X",SUMIFS('Inventory (old)'!$M:$M,'Inventory (old)'!$A:$A,"Channel",'Inventory (old)'!$B:$B,$A99,'Inventory (old)'!$E:$E,"&gt;="&amp;$F99,'Inventory (old)'!$E:$E,"&lt;"&amp;$G99),0)</f>
        <v>0</v>
      </c>
      <c r="AK99" s="12">
        <f>IF($P99="X",SUMIFS('Inventory (old)'!$M:$M,'Inventory (old)'!$A:$A,"Dotted Line",'Inventory (old)'!$B:$B,$A99,'Inventory (old)'!$E:$E,"&gt;="&amp;$F99,'Inventory (old)'!$E:$E,"&lt;"&amp;$G99),0)</f>
        <v>0</v>
      </c>
      <c r="AL99" s="113">
        <v>2024</v>
      </c>
      <c r="AM99" s="31">
        <f t="shared" si="11"/>
        <v>643</v>
      </c>
      <c r="AN99" s="7">
        <f>IF($P99="X",0,SUMIFS('Inventory (old)'!$M:$M,'Inventory (old)'!$A:$A,"Channel",'Inventory (old)'!$B:$B,$A99,'Inventory (old)'!$E:$E,"&gt;="&amp;F99,'Inventory (old)'!$E:$E,"&lt;"&amp;$G99))</f>
        <v>0</v>
      </c>
      <c r="AO99" s="7">
        <f>IF($P99="X",0,SUMIFS('Inventory (old)'!$M:$M,'Inventory (old)'!$A:$A,"Dotted Line",'Inventory (old)'!$B:$B,$A99,'Inventory (old)'!$E:$E,"&gt;="&amp;$F99,'Inventory (old)'!$E:$E,"&lt;"&amp;$G99))</f>
        <v>0</v>
      </c>
      <c r="AP99" s="7">
        <f>SUMIFS('Inventory (old)'!$M:$M,'Inventory (old)'!$A:$A,"Stop Line",'Inventory (old)'!$B:$B,$A99,'Inventory (old)'!$E:$E,"&gt;="&amp;$F99,'Inventory (old)'!$E:$E,"&lt;"&amp;$G99)</f>
        <v>0</v>
      </c>
      <c r="AQ99" s="7">
        <f>SUMIFS('Inventory (old)'!$M:$M,'Inventory (old)'!$A:$A,"Arrows and Onlys",'Inventory (old)'!$B:$B,$A99,'Inventory (old)'!$E:$E,"&gt;="&amp;$F99,'Inventory (old)'!$E:$E,"&lt;"&amp;$G99)</f>
        <v>0</v>
      </c>
      <c r="AR99" s="7">
        <f>SUMIFS('Inventory (old)'!$N:$N,'Inventory (old)'!$A:$A,"Arrows and Onlys",'Inventory (old)'!$B:$B,$A99,'Inventory (old)'!$E:$E,"&gt;="&amp;$F99,'Inventory (old)'!$E:$E,"&lt;"&amp;$G99)</f>
        <v>0</v>
      </c>
      <c r="AS99" s="7">
        <f>SUMIFS('Inventory (old)'!$O:$O,'Inventory (old)'!$A:$A,"Transverse",'Inventory (old)'!$B:$B,$A99,'Inventory (old)'!$E:$E,"&gt;="&amp;$F99,'Inventory (old)'!$E:$E,"&lt;"&amp;$G99)</f>
        <v>0</v>
      </c>
      <c r="AT99" s="7">
        <f>SUMIFS('Inventory (old)'!$P:$P,'Inventory (old)'!$A:$A,"Transverse",'Inventory (old)'!$B:$B,$A99,'Inventory (old)'!$E:$E,"&gt;="&amp;$F99,'Inventory (old)'!$E:$E,"&lt;"&amp;$G99)</f>
        <v>0</v>
      </c>
      <c r="AU99" s="7">
        <f>SUMIFS('Inventory (old)'!$M:$M,'Inventory (old)'!$A:$A,"Crosswalk",'Inventory (old)'!$B:$B,$A99,'Inventory (old)'!$E:$E,"&gt;="&amp;$F99,'Inventory (old)'!$E:$E,"&lt;"&amp;$G99)</f>
        <v>0</v>
      </c>
      <c r="AV99" s="7">
        <f>SUMIFS('Inventory (old)'!$M:$M,'Inventory (old)'!$A:$A,"Yield Line",'Inventory (old)'!$B:$B,$A99,'Inventory (old)'!$E:$E,"&gt;="&amp;$F99,'Inventory (old)'!$E:$E,"&lt;"&amp;$G99)</f>
        <v>0</v>
      </c>
      <c r="AW99" s="7">
        <f>SUMIFS('Inventory (old)'!$M:$M,'Inventory (old)'!$A:$A,"Island",'Inventory (old)'!$B:$B,$A99,'Inventory (old)'!$E:$E,"&gt;="&amp;$F99,'Inventory (old)'!$E:$E,"&lt;"&amp;$G99)</f>
        <v>0</v>
      </c>
      <c r="AX99" s="7">
        <f>SUMIFS('Inventory (old)'!$M:$M,'Inventory (old)'!$A:$A,"Railroad",'Inventory (old)'!$B:$B,$A99,'Inventory (old)'!$E:$E,"&gt;="&amp;$F99,'Inventory (old)'!$E:$E,"&lt;"&amp;$G99)</f>
        <v>0</v>
      </c>
      <c r="AY99" s="7">
        <f>SUMIFS('Inventory (old)'!$M:$M,'Inventory (old)'!$A:$A,"School",'Inventory (old)'!$B:$B,$A99,'Inventory (old)'!$E:$E,"&gt;="&amp;$F99,'Inventory (old)'!$E:$E,"&lt;"&amp;$G99)</f>
        <v>0</v>
      </c>
      <c r="AZ99" s="7">
        <f>SUMIFS('Inventory (old)'!$M:$M,'Inventory (old)'!$A:$A,"Air Speed",'Inventory (old)'!$B:$B,$A99,'Inventory (old)'!$E:$E,"&gt;="&amp;$F99,'Inventory (old)'!$E:$E,"&lt;"&amp;$G99)</f>
        <v>0</v>
      </c>
      <c r="BA99" s="7">
        <f>SUMIFS('Inventory (old)'!$M:$M,'Inventory (old)'!$A:$A,"Wrong Way",'Inventory (old)'!$B:$B,$A99,'Inventory (old)'!$E:$E,"&gt;="&amp;$F99,'Inventory (old)'!$E:$E,"&lt;"&amp;$G99)</f>
        <v>0</v>
      </c>
      <c r="BB99" s="7">
        <f>SUMIFS('Inventory (old)'!$M:$M,'Inventory (old)'!$A:$A,"Merge Arrow",'Inventory (old)'!$B:$B,$A99,'Inventory (old)'!$E:$E,"&gt;="&amp;$F99,'Inventory (old)'!$E:$E,"&lt;"&amp;$G99)</f>
        <v>0</v>
      </c>
      <c r="BC99" s="7">
        <f>SUMIFS('Inventory (old)'!$M:$M,'Inventory (old)'!$A:$A,"Bike",'Inventory (old)'!$B:$B,$A99,'Inventory (old)'!$E:$E,"&gt;="&amp;$F99,'Inventory (old)'!$E:$E,"&lt;"&amp;$G99)</f>
        <v>0</v>
      </c>
      <c r="BD99" s="7">
        <f>SUMIFS('Inventory (old)'!$M:$M,'Inventory (old)'!$A:$A,"Parking",'Inventory (old)'!$B:$B,$A99,'Inventory (old)'!$E:$E,"&gt;="&amp;$F99,'Inventory (old)'!$E:$E,"&lt;"&amp;$G99)</f>
        <v>0</v>
      </c>
      <c r="BE99" s="1">
        <f>SUMIFS('Inventory (old)'!$S:$S,'Inventory (old)'!$A:$A,"Parking",'Inventory (old)'!$B:$B,$A99,'Inventory (old)'!$E:$E,"&gt;="&amp;$F99,'Inventory (old)'!$E:$E,"&lt;"&amp;$G99)</f>
        <v>0</v>
      </c>
      <c r="BF99" s="13"/>
    </row>
    <row r="100" spans="1:58" x14ac:dyDescent="0.25">
      <c r="A100" s="6" t="s">
        <v>648</v>
      </c>
      <c r="B100" s="7" t="s">
        <v>32</v>
      </c>
      <c r="C100" s="7" t="s">
        <v>2189</v>
      </c>
      <c r="D100" s="7">
        <v>30</v>
      </c>
      <c r="E100" s="7" t="s">
        <v>58</v>
      </c>
      <c r="F100" s="8">
        <v>3.5899999999990002</v>
      </c>
      <c r="G100" s="8">
        <v>4.5500000000001002</v>
      </c>
      <c r="H100" s="7" t="s">
        <v>2780</v>
      </c>
      <c r="I100" s="7" t="s">
        <v>2196</v>
      </c>
      <c r="J100" s="14">
        <v>0.25</v>
      </c>
      <c r="K100" s="15" t="s">
        <v>2241</v>
      </c>
      <c r="L100" s="7" t="s">
        <v>2217</v>
      </c>
      <c r="M100" s="7" t="s">
        <v>2193</v>
      </c>
      <c r="N100" s="20">
        <v>1</v>
      </c>
      <c r="O100" s="20" t="s">
        <v>201</v>
      </c>
      <c r="P100" s="20" t="s">
        <v>201</v>
      </c>
      <c r="Q100" s="20"/>
      <c r="R100" s="8"/>
      <c r="S100" s="8"/>
      <c r="T100" s="14">
        <v>1E-10</v>
      </c>
      <c r="U100" s="14">
        <v>3.125E-2</v>
      </c>
      <c r="V100" s="21">
        <v>1</v>
      </c>
      <c r="W100" s="16"/>
      <c r="Y100" s="1">
        <v>105560</v>
      </c>
      <c r="Z100" s="7">
        <v>2023</v>
      </c>
      <c r="AA100" s="7" t="s">
        <v>3185</v>
      </c>
      <c r="AB100" s="7">
        <v>2020</v>
      </c>
      <c r="AC100" s="16" t="s">
        <v>348</v>
      </c>
      <c r="AD100" s="113">
        <v>2024</v>
      </c>
      <c r="AE100" s="31">
        <f t="shared" si="10"/>
        <v>642</v>
      </c>
      <c r="AF100" s="8">
        <f t="shared" si="12"/>
        <v>0</v>
      </c>
      <c r="AG100" s="8">
        <f t="shared" si="13"/>
        <v>0.25</v>
      </c>
      <c r="AH100" s="8">
        <f t="shared" si="14"/>
        <v>0.25</v>
      </c>
      <c r="AI100" s="8">
        <f t="shared" si="15"/>
        <v>3.1249999899999999E-2</v>
      </c>
      <c r="AJ100" s="7">
        <f>IF($P100="X",SUMIFS('Inventory (old)'!$M:$M,'Inventory (old)'!$A:$A,"Channel",'Inventory (old)'!$B:$B,$A100,'Inventory (old)'!$E:$E,"&gt;="&amp;$F100,'Inventory (old)'!$E:$E,"&lt;"&amp;$G100),0)</f>
        <v>1000</v>
      </c>
      <c r="AK100" s="12">
        <f>IF($P100="X",SUMIFS('Inventory (old)'!$M:$M,'Inventory (old)'!$A:$A,"Dotted Line",'Inventory (old)'!$B:$B,$A100,'Inventory (old)'!$E:$E,"&gt;="&amp;$F100,'Inventory (old)'!$E:$E,"&lt;"&amp;$G100),0)</f>
        <v>0</v>
      </c>
      <c r="AL100" s="113">
        <v>2024</v>
      </c>
      <c r="AM100" s="31">
        <f t="shared" si="11"/>
        <v>643</v>
      </c>
      <c r="AN100" s="7">
        <f>IF($P100="X",0,SUMIFS('Inventory (old)'!$M:$M,'Inventory (old)'!$A:$A,"Channel",'Inventory (old)'!$B:$B,$A100,'Inventory (old)'!$E:$E,"&gt;="&amp;F100,'Inventory (old)'!$E:$E,"&lt;"&amp;$G100))</f>
        <v>0</v>
      </c>
      <c r="AO100" s="7">
        <f>IF($P100="X",0,SUMIFS('Inventory (old)'!$M:$M,'Inventory (old)'!$A:$A,"Dotted Line",'Inventory (old)'!$B:$B,$A100,'Inventory (old)'!$E:$E,"&gt;="&amp;$F100,'Inventory (old)'!$E:$E,"&lt;"&amp;$G100))</f>
        <v>0</v>
      </c>
      <c r="AP100" s="7">
        <f>SUMIFS('Inventory (old)'!$M:$M,'Inventory (old)'!$A:$A,"Stop Line",'Inventory (old)'!$B:$B,$A100,'Inventory (old)'!$E:$E,"&gt;="&amp;$F100,'Inventory (old)'!$E:$E,"&lt;"&amp;$G100)</f>
        <v>50</v>
      </c>
      <c r="AQ100" s="7">
        <f>SUMIFS('Inventory (old)'!$M:$M,'Inventory (old)'!$A:$A,"Arrows and Onlys",'Inventory (old)'!$B:$B,$A100,'Inventory (old)'!$E:$E,"&gt;="&amp;$F100,'Inventory (old)'!$E:$E,"&lt;"&amp;$G100)</f>
        <v>0</v>
      </c>
      <c r="AR100" s="7">
        <f>SUMIFS('Inventory (old)'!$N:$N,'Inventory (old)'!$A:$A,"Arrows and Onlys",'Inventory (old)'!$B:$B,$A100,'Inventory (old)'!$E:$E,"&gt;="&amp;$F100,'Inventory (old)'!$E:$E,"&lt;"&amp;$G100)</f>
        <v>0</v>
      </c>
      <c r="AS100" s="7">
        <f>SUMIFS('Inventory (old)'!$O:$O,'Inventory (old)'!$A:$A,"Transverse",'Inventory (old)'!$B:$B,$A100,'Inventory (old)'!$E:$E,"&gt;="&amp;$F100,'Inventory (old)'!$E:$E,"&lt;"&amp;$G100)</f>
        <v>0</v>
      </c>
      <c r="AT100" s="7">
        <f>SUMIFS('Inventory (old)'!$P:$P,'Inventory (old)'!$A:$A,"Transverse",'Inventory (old)'!$B:$B,$A100,'Inventory (old)'!$E:$E,"&gt;="&amp;$F100,'Inventory (old)'!$E:$E,"&lt;"&amp;$G100)</f>
        <v>0</v>
      </c>
      <c r="AU100" s="7">
        <f>SUMIFS('Inventory (old)'!$M:$M,'Inventory (old)'!$A:$A,"Crosswalk",'Inventory (old)'!$B:$B,$A100,'Inventory (old)'!$E:$E,"&gt;="&amp;$F100,'Inventory (old)'!$E:$E,"&lt;"&amp;$G100)</f>
        <v>0</v>
      </c>
      <c r="AV100" s="7">
        <f>SUMIFS('Inventory (old)'!$M:$M,'Inventory (old)'!$A:$A,"Yield Line",'Inventory (old)'!$B:$B,$A100,'Inventory (old)'!$E:$E,"&gt;="&amp;$F100,'Inventory (old)'!$E:$E,"&lt;"&amp;$G100)</f>
        <v>0</v>
      </c>
      <c r="AW100" s="7">
        <f>SUMIFS('Inventory (old)'!$M:$M,'Inventory (old)'!$A:$A,"Island",'Inventory (old)'!$B:$B,$A100,'Inventory (old)'!$E:$E,"&gt;="&amp;$F100,'Inventory (old)'!$E:$E,"&lt;"&amp;$G100)</f>
        <v>0</v>
      </c>
      <c r="AX100" s="7">
        <f>SUMIFS('Inventory (old)'!$M:$M,'Inventory (old)'!$A:$A,"Railroad",'Inventory (old)'!$B:$B,$A100,'Inventory (old)'!$E:$E,"&gt;="&amp;$F100,'Inventory (old)'!$E:$E,"&lt;"&amp;$G100)</f>
        <v>0</v>
      </c>
      <c r="AY100" s="7">
        <f>SUMIFS('Inventory (old)'!$M:$M,'Inventory (old)'!$A:$A,"School",'Inventory (old)'!$B:$B,$A100,'Inventory (old)'!$E:$E,"&gt;="&amp;$F100,'Inventory (old)'!$E:$E,"&lt;"&amp;$G100)</f>
        <v>0</v>
      </c>
      <c r="AZ100" s="7">
        <f>SUMIFS('Inventory (old)'!$M:$M,'Inventory (old)'!$A:$A,"Air Speed",'Inventory (old)'!$B:$B,$A100,'Inventory (old)'!$E:$E,"&gt;="&amp;$F100,'Inventory (old)'!$E:$E,"&lt;"&amp;$G100)</f>
        <v>0</v>
      </c>
      <c r="BA100" s="7">
        <f>SUMIFS('Inventory (old)'!$M:$M,'Inventory (old)'!$A:$A,"Wrong Way",'Inventory (old)'!$B:$B,$A100,'Inventory (old)'!$E:$E,"&gt;="&amp;$F100,'Inventory (old)'!$E:$E,"&lt;"&amp;$G100)</f>
        <v>0</v>
      </c>
      <c r="BB100" s="7">
        <f>SUMIFS('Inventory (old)'!$M:$M,'Inventory (old)'!$A:$A,"Merge Arrow",'Inventory (old)'!$B:$B,$A100,'Inventory (old)'!$E:$E,"&gt;="&amp;$F100,'Inventory (old)'!$E:$E,"&lt;"&amp;$G100)</f>
        <v>0</v>
      </c>
      <c r="BC100" s="7">
        <f>SUMIFS('Inventory (old)'!$M:$M,'Inventory (old)'!$A:$A,"Bike",'Inventory (old)'!$B:$B,$A100,'Inventory (old)'!$E:$E,"&gt;="&amp;$F100,'Inventory (old)'!$E:$E,"&lt;"&amp;$G100)</f>
        <v>0</v>
      </c>
      <c r="BD100" s="7">
        <f>SUMIFS('Inventory (old)'!$M:$M,'Inventory (old)'!$A:$A,"Parking",'Inventory (old)'!$B:$B,$A100,'Inventory (old)'!$E:$E,"&gt;="&amp;$F100,'Inventory (old)'!$E:$E,"&lt;"&amp;$G100)</f>
        <v>0</v>
      </c>
      <c r="BE100" s="1">
        <f>SUMIFS('Inventory (old)'!$S:$S,'Inventory (old)'!$A:$A,"Parking",'Inventory (old)'!$B:$B,$A100,'Inventory (old)'!$E:$E,"&gt;="&amp;$F100,'Inventory (old)'!$E:$E,"&lt;"&amp;$G100)</f>
        <v>0</v>
      </c>
      <c r="BF100" s="13" t="s">
        <v>2815</v>
      </c>
    </row>
    <row r="101" spans="1:58" x14ac:dyDescent="0.25">
      <c r="A101" s="6" t="s">
        <v>644</v>
      </c>
      <c r="B101" s="7" t="s">
        <v>32</v>
      </c>
      <c r="C101" s="7" t="s">
        <v>2189</v>
      </c>
      <c r="D101" s="7">
        <v>30</v>
      </c>
      <c r="E101" s="7" t="s">
        <v>58</v>
      </c>
      <c r="F101" s="8">
        <v>3.5899999999990002</v>
      </c>
      <c r="G101" s="8">
        <v>4.5500000000001002</v>
      </c>
      <c r="H101" s="7" t="s">
        <v>2780</v>
      </c>
      <c r="I101" s="7" t="s">
        <v>2198</v>
      </c>
      <c r="J101" s="14">
        <v>0.22900000000000001</v>
      </c>
      <c r="K101" s="15" t="s">
        <v>2241</v>
      </c>
      <c r="L101" s="7" t="s">
        <v>2217</v>
      </c>
      <c r="M101" s="7" t="s">
        <v>2193</v>
      </c>
      <c r="N101" s="20">
        <v>1</v>
      </c>
      <c r="O101" s="20" t="s">
        <v>201</v>
      </c>
      <c r="P101" s="20"/>
      <c r="Q101" s="20"/>
      <c r="R101" s="8"/>
      <c r="S101" s="8"/>
      <c r="T101" s="14">
        <v>9.9999999999999995E-8</v>
      </c>
      <c r="U101" s="14">
        <v>4.8484848484848485E-2</v>
      </c>
      <c r="V101" s="21">
        <v>1</v>
      </c>
      <c r="W101" s="16"/>
      <c r="X101" s="1">
        <v>77480</v>
      </c>
      <c r="Z101" s="7">
        <v>2019</v>
      </c>
      <c r="AA101" s="7" t="s">
        <v>25</v>
      </c>
      <c r="AB101" s="7">
        <v>2019</v>
      </c>
      <c r="AC101" s="7" t="s">
        <v>25</v>
      </c>
      <c r="AD101" s="113">
        <v>2024</v>
      </c>
      <c r="AE101" s="31">
        <f t="shared" si="10"/>
        <v>642</v>
      </c>
      <c r="AF101" s="8">
        <f t="shared" si="12"/>
        <v>0</v>
      </c>
      <c r="AG101" s="8">
        <f t="shared" si="13"/>
        <v>0.22900000000000001</v>
      </c>
      <c r="AH101" s="8">
        <f t="shared" si="14"/>
        <v>0.22900000000000001</v>
      </c>
      <c r="AI101" s="8">
        <f t="shared" si="15"/>
        <v>4.8484748484848482E-2</v>
      </c>
      <c r="AJ101" s="7">
        <f>IF($P101="X",SUMIFS('Inventory (old)'!$M:$M,'Inventory (old)'!$A:$A,"Channel",'Inventory (old)'!$B:$B,$A101,'Inventory (old)'!$E:$E,"&gt;="&amp;$F101,'Inventory (old)'!$E:$E,"&lt;"&amp;$G101),0)</f>
        <v>0</v>
      </c>
      <c r="AK101" s="12">
        <f>IF($P101="X",SUMIFS('Inventory (old)'!$M:$M,'Inventory (old)'!$A:$A,"Dotted Line",'Inventory (old)'!$B:$B,$A101,'Inventory (old)'!$E:$E,"&gt;="&amp;$F101,'Inventory (old)'!$E:$E,"&lt;"&amp;$G101),0)</f>
        <v>0</v>
      </c>
      <c r="AL101" s="113">
        <v>2024</v>
      </c>
      <c r="AM101" s="31">
        <f t="shared" si="11"/>
        <v>643</v>
      </c>
      <c r="AN101" s="7">
        <f>IF($P101="X",0,SUMIFS('Inventory (old)'!$M:$M,'Inventory (old)'!$A:$A,"Channel",'Inventory (old)'!$B:$B,$A101,'Inventory (old)'!$E:$E,"&gt;="&amp;F101,'Inventory (old)'!$E:$E,"&lt;"&amp;$G101))</f>
        <v>150</v>
      </c>
      <c r="AO101" s="7">
        <f>IF($P101="X",0,SUMIFS('Inventory (old)'!$M:$M,'Inventory (old)'!$A:$A,"Dotted Line",'Inventory (old)'!$B:$B,$A101,'Inventory (old)'!$E:$E,"&gt;="&amp;$F101,'Inventory (old)'!$E:$E,"&lt;"&amp;$G101))</f>
        <v>0</v>
      </c>
      <c r="AP101" s="7">
        <f>SUMIFS('Inventory (old)'!$M:$M,'Inventory (old)'!$A:$A,"Stop Line",'Inventory (old)'!$B:$B,$A101,'Inventory (old)'!$E:$E,"&gt;="&amp;$F101,'Inventory (old)'!$E:$E,"&lt;"&amp;$G101)</f>
        <v>0</v>
      </c>
      <c r="AQ101" s="7">
        <f>SUMIFS('Inventory (old)'!$M:$M,'Inventory (old)'!$A:$A,"Arrows and Onlys",'Inventory (old)'!$B:$B,$A101,'Inventory (old)'!$E:$E,"&gt;="&amp;$F101,'Inventory (old)'!$E:$E,"&lt;"&amp;$G101)</f>
        <v>0</v>
      </c>
      <c r="AR101" s="7">
        <f>SUMIFS('Inventory (old)'!$N:$N,'Inventory (old)'!$A:$A,"Arrows and Onlys",'Inventory (old)'!$B:$B,$A101,'Inventory (old)'!$E:$E,"&gt;="&amp;$F101,'Inventory (old)'!$E:$E,"&lt;"&amp;$G101)</f>
        <v>0</v>
      </c>
      <c r="AS101" s="7">
        <f>SUMIFS('Inventory (old)'!$O:$O,'Inventory (old)'!$A:$A,"Transverse",'Inventory (old)'!$B:$B,$A101,'Inventory (old)'!$E:$E,"&gt;="&amp;$F101,'Inventory (old)'!$E:$E,"&lt;"&amp;$G101)</f>
        <v>0</v>
      </c>
      <c r="AT101" s="7">
        <f>SUMIFS('Inventory (old)'!$P:$P,'Inventory (old)'!$A:$A,"Transverse",'Inventory (old)'!$B:$B,$A101,'Inventory (old)'!$E:$E,"&gt;="&amp;$F101,'Inventory (old)'!$E:$E,"&lt;"&amp;$G101)</f>
        <v>0</v>
      </c>
      <c r="AU101" s="7">
        <f>SUMIFS('Inventory (old)'!$M:$M,'Inventory (old)'!$A:$A,"Crosswalk",'Inventory (old)'!$B:$B,$A101,'Inventory (old)'!$E:$E,"&gt;="&amp;$F101,'Inventory (old)'!$E:$E,"&lt;"&amp;$G101)</f>
        <v>0</v>
      </c>
      <c r="AV101" s="7">
        <f>SUMIFS('Inventory (old)'!$M:$M,'Inventory (old)'!$A:$A,"Yield Line",'Inventory (old)'!$B:$B,$A101,'Inventory (old)'!$E:$E,"&gt;="&amp;$F101,'Inventory (old)'!$E:$E,"&lt;"&amp;$G101)</f>
        <v>0</v>
      </c>
      <c r="AW101" s="7">
        <f>SUMIFS('Inventory (old)'!$M:$M,'Inventory (old)'!$A:$A,"Island",'Inventory (old)'!$B:$B,$A101,'Inventory (old)'!$E:$E,"&gt;="&amp;$F101,'Inventory (old)'!$E:$E,"&lt;"&amp;$G101)</f>
        <v>0</v>
      </c>
      <c r="AX101" s="7">
        <f>SUMIFS('Inventory (old)'!$M:$M,'Inventory (old)'!$A:$A,"Railroad",'Inventory (old)'!$B:$B,$A101,'Inventory (old)'!$E:$E,"&gt;="&amp;$F101,'Inventory (old)'!$E:$E,"&lt;"&amp;$G101)</f>
        <v>0</v>
      </c>
      <c r="AY101" s="7">
        <f>SUMIFS('Inventory (old)'!$M:$M,'Inventory (old)'!$A:$A,"School",'Inventory (old)'!$B:$B,$A101,'Inventory (old)'!$E:$E,"&gt;="&amp;$F101,'Inventory (old)'!$E:$E,"&lt;"&amp;$G101)</f>
        <v>0</v>
      </c>
      <c r="AZ101" s="7">
        <f>SUMIFS('Inventory (old)'!$M:$M,'Inventory (old)'!$A:$A,"Air Speed",'Inventory (old)'!$B:$B,$A101,'Inventory (old)'!$E:$E,"&gt;="&amp;$F101,'Inventory (old)'!$E:$E,"&lt;"&amp;$G101)</f>
        <v>0</v>
      </c>
      <c r="BA101" s="7">
        <f>SUMIFS('Inventory (old)'!$M:$M,'Inventory (old)'!$A:$A,"Wrong Way",'Inventory (old)'!$B:$B,$A101,'Inventory (old)'!$E:$E,"&gt;="&amp;$F101,'Inventory (old)'!$E:$E,"&lt;"&amp;$G101)</f>
        <v>0</v>
      </c>
      <c r="BB101" s="7">
        <f>SUMIFS('Inventory (old)'!$M:$M,'Inventory (old)'!$A:$A,"Merge Arrow",'Inventory (old)'!$B:$B,$A101,'Inventory (old)'!$E:$E,"&gt;="&amp;$F101,'Inventory (old)'!$E:$E,"&lt;"&amp;$G101)</f>
        <v>0</v>
      </c>
      <c r="BC101" s="7">
        <f>SUMIFS('Inventory (old)'!$M:$M,'Inventory (old)'!$A:$A,"Bike",'Inventory (old)'!$B:$B,$A101,'Inventory (old)'!$E:$E,"&gt;="&amp;$F101,'Inventory (old)'!$E:$E,"&lt;"&amp;$G101)</f>
        <v>0</v>
      </c>
      <c r="BD101" s="7">
        <f>SUMIFS('Inventory (old)'!$M:$M,'Inventory (old)'!$A:$A,"Parking",'Inventory (old)'!$B:$B,$A101,'Inventory (old)'!$E:$E,"&gt;="&amp;$F101,'Inventory (old)'!$E:$E,"&lt;"&amp;$G101)</f>
        <v>0</v>
      </c>
      <c r="BE101" s="1">
        <f>SUMIFS('Inventory (old)'!$S:$S,'Inventory (old)'!$A:$A,"Parking",'Inventory (old)'!$B:$B,$A101,'Inventory (old)'!$E:$E,"&gt;="&amp;$F101,'Inventory (old)'!$E:$E,"&lt;"&amp;$G101)</f>
        <v>0</v>
      </c>
      <c r="BF101" s="13" t="s">
        <v>2816</v>
      </c>
    </row>
    <row r="102" spans="1:58" x14ac:dyDescent="0.25">
      <c r="A102" s="6" t="s">
        <v>642</v>
      </c>
      <c r="B102" s="7" t="s">
        <v>32</v>
      </c>
      <c r="C102" s="7" t="s">
        <v>2189</v>
      </c>
      <c r="D102" s="7">
        <v>30</v>
      </c>
      <c r="E102" s="7" t="s">
        <v>59</v>
      </c>
      <c r="F102" s="8">
        <v>3.5899999999990002</v>
      </c>
      <c r="G102" s="8">
        <v>4.5500000000001002</v>
      </c>
      <c r="H102" s="7" t="s">
        <v>2780</v>
      </c>
      <c r="I102" s="7" t="s">
        <v>2196</v>
      </c>
      <c r="J102" s="14">
        <v>0.26</v>
      </c>
      <c r="K102" s="15" t="s">
        <v>2241</v>
      </c>
      <c r="L102" s="7" t="s">
        <v>2217</v>
      </c>
      <c r="M102" s="7" t="s">
        <v>2193</v>
      </c>
      <c r="N102" s="20">
        <v>1</v>
      </c>
      <c r="O102" s="20" t="s">
        <v>201</v>
      </c>
      <c r="P102" s="20"/>
      <c r="Q102" s="20"/>
      <c r="R102" s="8"/>
      <c r="S102" s="8"/>
      <c r="T102" s="14">
        <v>9.9999999999999995E-8</v>
      </c>
      <c r="U102" s="14">
        <v>1.4583333333333334E-2</v>
      </c>
      <c r="V102" s="21">
        <v>1</v>
      </c>
      <c r="W102" s="16"/>
      <c r="X102" s="1">
        <v>77480</v>
      </c>
      <c r="Z102" s="7">
        <v>2019</v>
      </c>
      <c r="AA102" s="7" t="s">
        <v>25</v>
      </c>
      <c r="AB102" s="7">
        <v>2019</v>
      </c>
      <c r="AC102" s="7" t="s">
        <v>25</v>
      </c>
      <c r="AD102" s="113">
        <v>2024</v>
      </c>
      <c r="AE102" s="31">
        <f t="shared" si="10"/>
        <v>642</v>
      </c>
      <c r="AF102" s="8">
        <f t="shared" si="12"/>
        <v>0</v>
      </c>
      <c r="AG102" s="8">
        <f t="shared" si="13"/>
        <v>0.26</v>
      </c>
      <c r="AH102" s="8">
        <f t="shared" si="14"/>
        <v>0.26</v>
      </c>
      <c r="AI102" s="8">
        <f t="shared" si="15"/>
        <v>1.4583233333333334E-2</v>
      </c>
      <c r="AJ102" s="7">
        <f>IF($P102="X",SUMIFS('Inventory (old)'!$M:$M,'Inventory (old)'!$A:$A,"Channel",'Inventory (old)'!$B:$B,$A102,'Inventory (old)'!$E:$E,"&gt;="&amp;$F102,'Inventory (old)'!$E:$E,"&lt;"&amp;$G102),0)</f>
        <v>0</v>
      </c>
      <c r="AK102" s="12">
        <f>IF($P102="X",SUMIFS('Inventory (old)'!$M:$M,'Inventory (old)'!$A:$A,"Dotted Line",'Inventory (old)'!$B:$B,$A102,'Inventory (old)'!$E:$E,"&gt;="&amp;$F102,'Inventory (old)'!$E:$E,"&lt;"&amp;$G102),0)</f>
        <v>0</v>
      </c>
      <c r="AL102" s="113">
        <v>2024</v>
      </c>
      <c r="AM102" s="31">
        <f t="shared" si="11"/>
        <v>643</v>
      </c>
      <c r="AN102" s="7">
        <f>IF($P102="X",0,SUMIFS('Inventory (old)'!$M:$M,'Inventory (old)'!$A:$A,"Channel",'Inventory (old)'!$B:$B,$A102,'Inventory (old)'!$E:$E,"&gt;="&amp;F102,'Inventory (old)'!$E:$E,"&lt;"&amp;$G102))</f>
        <v>625</v>
      </c>
      <c r="AO102" s="7">
        <f>IF($P102="X",0,SUMIFS('Inventory (old)'!$M:$M,'Inventory (old)'!$A:$A,"Dotted Line",'Inventory (old)'!$B:$B,$A102,'Inventory (old)'!$E:$E,"&gt;="&amp;$F102,'Inventory (old)'!$E:$E,"&lt;"&amp;$G102))</f>
        <v>0</v>
      </c>
      <c r="AP102" s="7">
        <f>SUMIFS('Inventory (old)'!$M:$M,'Inventory (old)'!$A:$A,"Stop Line",'Inventory (old)'!$B:$B,$A102,'Inventory (old)'!$E:$E,"&gt;="&amp;$F102,'Inventory (old)'!$E:$E,"&lt;"&amp;$G102)</f>
        <v>28</v>
      </c>
      <c r="AQ102" s="7">
        <f>SUMIFS('Inventory (old)'!$M:$M,'Inventory (old)'!$A:$A,"Arrows and Onlys",'Inventory (old)'!$B:$B,$A102,'Inventory (old)'!$E:$E,"&gt;="&amp;$F102,'Inventory (old)'!$E:$E,"&lt;"&amp;$G102)</f>
        <v>0</v>
      </c>
      <c r="AR102" s="7">
        <f>SUMIFS('Inventory (old)'!$N:$N,'Inventory (old)'!$A:$A,"Arrows and Onlys",'Inventory (old)'!$B:$B,$A102,'Inventory (old)'!$E:$E,"&gt;="&amp;$F102,'Inventory (old)'!$E:$E,"&lt;"&amp;$G102)</f>
        <v>0</v>
      </c>
      <c r="AS102" s="7">
        <f>SUMIFS('Inventory (old)'!$O:$O,'Inventory (old)'!$A:$A,"Transverse",'Inventory (old)'!$B:$B,$A102,'Inventory (old)'!$E:$E,"&gt;="&amp;$F102,'Inventory (old)'!$E:$E,"&lt;"&amp;$G102)</f>
        <v>160</v>
      </c>
      <c r="AT102" s="7">
        <f>SUMIFS('Inventory (old)'!$P:$P,'Inventory (old)'!$A:$A,"Transverse",'Inventory (old)'!$B:$B,$A102,'Inventory (old)'!$E:$E,"&gt;="&amp;$F102,'Inventory (old)'!$E:$E,"&lt;"&amp;$G102)</f>
        <v>0</v>
      </c>
      <c r="AU102" s="7">
        <f>SUMIFS('Inventory (old)'!$M:$M,'Inventory (old)'!$A:$A,"Crosswalk",'Inventory (old)'!$B:$B,$A102,'Inventory (old)'!$E:$E,"&gt;="&amp;$F102,'Inventory (old)'!$E:$E,"&lt;"&amp;$G102)</f>
        <v>0</v>
      </c>
      <c r="AV102" s="7">
        <f>SUMIFS('Inventory (old)'!$M:$M,'Inventory (old)'!$A:$A,"Yield Line",'Inventory (old)'!$B:$B,$A102,'Inventory (old)'!$E:$E,"&gt;="&amp;$F102,'Inventory (old)'!$E:$E,"&lt;"&amp;$G102)</f>
        <v>0</v>
      </c>
      <c r="AW102" s="7">
        <f>SUMIFS('Inventory (old)'!$M:$M,'Inventory (old)'!$A:$A,"Island",'Inventory (old)'!$B:$B,$A102,'Inventory (old)'!$E:$E,"&gt;="&amp;$F102,'Inventory (old)'!$E:$E,"&lt;"&amp;$G102)</f>
        <v>0</v>
      </c>
      <c r="AX102" s="7">
        <f>SUMIFS('Inventory (old)'!$M:$M,'Inventory (old)'!$A:$A,"Railroad",'Inventory (old)'!$B:$B,$A102,'Inventory (old)'!$E:$E,"&gt;="&amp;$F102,'Inventory (old)'!$E:$E,"&lt;"&amp;$G102)</f>
        <v>0</v>
      </c>
      <c r="AY102" s="7">
        <f>SUMIFS('Inventory (old)'!$M:$M,'Inventory (old)'!$A:$A,"School",'Inventory (old)'!$B:$B,$A102,'Inventory (old)'!$E:$E,"&gt;="&amp;$F102,'Inventory (old)'!$E:$E,"&lt;"&amp;$G102)</f>
        <v>0</v>
      </c>
      <c r="AZ102" s="7">
        <f>SUMIFS('Inventory (old)'!$M:$M,'Inventory (old)'!$A:$A,"Air Speed",'Inventory (old)'!$B:$B,$A102,'Inventory (old)'!$E:$E,"&gt;="&amp;$F102,'Inventory (old)'!$E:$E,"&lt;"&amp;$G102)</f>
        <v>0</v>
      </c>
      <c r="BA102" s="7">
        <f>SUMIFS('Inventory (old)'!$M:$M,'Inventory (old)'!$A:$A,"Wrong Way",'Inventory (old)'!$B:$B,$A102,'Inventory (old)'!$E:$E,"&gt;="&amp;$F102,'Inventory (old)'!$E:$E,"&lt;"&amp;$G102)</f>
        <v>0</v>
      </c>
      <c r="BB102" s="7">
        <f>SUMIFS('Inventory (old)'!$M:$M,'Inventory (old)'!$A:$A,"Merge Arrow",'Inventory (old)'!$B:$B,$A102,'Inventory (old)'!$E:$E,"&gt;="&amp;$F102,'Inventory (old)'!$E:$E,"&lt;"&amp;$G102)</f>
        <v>0</v>
      </c>
      <c r="BC102" s="7">
        <f>SUMIFS('Inventory (old)'!$M:$M,'Inventory (old)'!$A:$A,"Bike",'Inventory (old)'!$B:$B,$A102,'Inventory (old)'!$E:$E,"&gt;="&amp;$F102,'Inventory (old)'!$E:$E,"&lt;"&amp;$G102)</f>
        <v>0</v>
      </c>
      <c r="BD102" s="7">
        <f>SUMIFS('Inventory (old)'!$M:$M,'Inventory (old)'!$A:$A,"Parking",'Inventory (old)'!$B:$B,$A102,'Inventory (old)'!$E:$E,"&gt;="&amp;$F102,'Inventory (old)'!$E:$E,"&lt;"&amp;$G102)</f>
        <v>0</v>
      </c>
      <c r="BE102" s="1">
        <f>SUMIFS('Inventory (old)'!$S:$S,'Inventory (old)'!$A:$A,"Parking",'Inventory (old)'!$B:$B,$A102,'Inventory (old)'!$E:$E,"&gt;="&amp;$F102,'Inventory (old)'!$E:$E,"&lt;"&amp;$G102)</f>
        <v>0</v>
      </c>
      <c r="BF102" s="13" t="s">
        <v>2817</v>
      </c>
    </row>
    <row r="103" spans="1:58" x14ac:dyDescent="0.25">
      <c r="A103" s="6" t="s">
        <v>646</v>
      </c>
      <c r="B103" s="7" t="s">
        <v>32</v>
      </c>
      <c r="C103" s="7" t="s">
        <v>2189</v>
      </c>
      <c r="D103" s="7">
        <v>30</v>
      </c>
      <c r="E103" s="7" t="s">
        <v>59</v>
      </c>
      <c r="F103" s="8">
        <v>3.5899999999990002</v>
      </c>
      <c r="G103" s="8">
        <v>4.5500000000001002</v>
      </c>
      <c r="H103" s="7" t="s">
        <v>2780</v>
      </c>
      <c r="I103" s="7" t="s">
        <v>2198</v>
      </c>
      <c r="J103" s="14">
        <v>0.312</v>
      </c>
      <c r="K103" s="15" t="s">
        <v>2241</v>
      </c>
      <c r="L103" s="7" t="s">
        <v>2217</v>
      </c>
      <c r="M103" s="7" t="s">
        <v>2193</v>
      </c>
      <c r="N103" s="20">
        <v>1</v>
      </c>
      <c r="O103" s="20" t="s">
        <v>201</v>
      </c>
      <c r="P103" s="20" t="s">
        <v>201</v>
      </c>
      <c r="Q103" s="20"/>
      <c r="R103" s="8"/>
      <c r="S103" s="8"/>
      <c r="T103" s="14">
        <v>1E-8</v>
      </c>
      <c r="U103" s="14">
        <f>280.63/5280</f>
        <v>5.3149621212121211E-2</v>
      </c>
      <c r="V103" s="21">
        <v>1</v>
      </c>
      <c r="W103" s="16"/>
      <c r="Y103" s="1">
        <v>105560</v>
      </c>
      <c r="Z103" s="7">
        <v>2023</v>
      </c>
      <c r="AA103" s="7" t="s">
        <v>3185</v>
      </c>
      <c r="AB103" s="7">
        <v>2020</v>
      </c>
      <c r="AC103" s="16" t="s">
        <v>348</v>
      </c>
      <c r="AD103" s="113">
        <v>2024</v>
      </c>
      <c r="AE103" s="31">
        <f t="shared" si="10"/>
        <v>642</v>
      </c>
      <c r="AF103" s="8">
        <f t="shared" si="12"/>
        <v>0</v>
      </c>
      <c r="AG103" s="8">
        <f t="shared" si="13"/>
        <v>0.312</v>
      </c>
      <c r="AH103" s="8">
        <f t="shared" si="14"/>
        <v>0.312</v>
      </c>
      <c r="AI103" s="8">
        <f t="shared" si="15"/>
        <v>5.3149611212121209E-2</v>
      </c>
      <c r="AJ103" s="7">
        <f>IF($P103="X",SUMIFS('Inventory (old)'!$M:$M,'Inventory (old)'!$A:$A,"Channel",'Inventory (old)'!$B:$B,$A103,'Inventory (old)'!$E:$E,"&gt;="&amp;$F103,'Inventory (old)'!$E:$E,"&lt;"&amp;$G103),0)</f>
        <v>151</v>
      </c>
      <c r="AK103" s="12">
        <f>IF($P103="X",SUMIFS('Inventory (old)'!$M:$M,'Inventory (old)'!$A:$A,"Dotted Line",'Inventory (old)'!$B:$B,$A103,'Inventory (old)'!$E:$E,"&gt;="&amp;$F103,'Inventory (old)'!$E:$E,"&lt;"&amp;$G103),0)</f>
        <v>0</v>
      </c>
      <c r="AL103" s="113">
        <v>2024</v>
      </c>
      <c r="AM103" s="31">
        <f t="shared" si="11"/>
        <v>643</v>
      </c>
      <c r="AN103" s="7">
        <f>IF($P103="X",0,SUMIFS('Inventory (old)'!$M:$M,'Inventory (old)'!$A:$A,"Channel",'Inventory (old)'!$B:$B,$A103,'Inventory (old)'!$E:$E,"&gt;="&amp;F103,'Inventory (old)'!$E:$E,"&lt;"&amp;$G103))</f>
        <v>0</v>
      </c>
      <c r="AO103" s="7">
        <f>IF($P103="X",0,SUMIFS('Inventory (old)'!$M:$M,'Inventory (old)'!$A:$A,"Dotted Line",'Inventory (old)'!$B:$B,$A103,'Inventory (old)'!$E:$E,"&gt;="&amp;$F103,'Inventory (old)'!$E:$E,"&lt;"&amp;$G103))</f>
        <v>0</v>
      </c>
      <c r="AP103" s="7">
        <f>SUMIFS('Inventory (old)'!$M:$M,'Inventory (old)'!$A:$A,"Stop Line",'Inventory (old)'!$B:$B,$A103,'Inventory (old)'!$E:$E,"&gt;="&amp;$F103,'Inventory (old)'!$E:$E,"&lt;"&amp;$G103)</f>
        <v>0</v>
      </c>
      <c r="AQ103" s="7">
        <f>SUMIFS('Inventory (old)'!$M:$M,'Inventory (old)'!$A:$A,"Arrows and Onlys",'Inventory (old)'!$B:$B,$A103,'Inventory (old)'!$E:$E,"&gt;="&amp;$F103,'Inventory (old)'!$E:$E,"&lt;"&amp;$G103)</f>
        <v>0</v>
      </c>
      <c r="AR103" s="7">
        <f>SUMIFS('Inventory (old)'!$N:$N,'Inventory (old)'!$A:$A,"Arrows and Onlys",'Inventory (old)'!$B:$B,$A103,'Inventory (old)'!$E:$E,"&gt;="&amp;$F103,'Inventory (old)'!$E:$E,"&lt;"&amp;$G103)</f>
        <v>0</v>
      </c>
      <c r="AS103" s="7">
        <f>SUMIFS('Inventory (old)'!$O:$O,'Inventory (old)'!$A:$A,"Transverse",'Inventory (old)'!$B:$B,$A103,'Inventory (old)'!$E:$E,"&gt;="&amp;$F103,'Inventory (old)'!$E:$E,"&lt;"&amp;$G103)</f>
        <v>0</v>
      </c>
      <c r="AT103" s="7">
        <f>SUMIFS('Inventory (old)'!$P:$P,'Inventory (old)'!$A:$A,"Transverse",'Inventory (old)'!$B:$B,$A103,'Inventory (old)'!$E:$E,"&gt;="&amp;$F103,'Inventory (old)'!$E:$E,"&lt;"&amp;$G103)</f>
        <v>0</v>
      </c>
      <c r="AU103" s="7">
        <f>SUMIFS('Inventory (old)'!$M:$M,'Inventory (old)'!$A:$A,"Crosswalk",'Inventory (old)'!$B:$B,$A103,'Inventory (old)'!$E:$E,"&gt;="&amp;$F103,'Inventory (old)'!$E:$E,"&lt;"&amp;$G103)</f>
        <v>0</v>
      </c>
      <c r="AV103" s="7">
        <f>SUMIFS('Inventory (old)'!$M:$M,'Inventory (old)'!$A:$A,"Yield Line",'Inventory (old)'!$B:$B,$A103,'Inventory (old)'!$E:$E,"&gt;="&amp;$F103,'Inventory (old)'!$E:$E,"&lt;"&amp;$G103)</f>
        <v>0</v>
      </c>
      <c r="AW103" s="7">
        <f>SUMIFS('Inventory (old)'!$M:$M,'Inventory (old)'!$A:$A,"Island",'Inventory (old)'!$B:$B,$A103,'Inventory (old)'!$E:$E,"&gt;="&amp;$F103,'Inventory (old)'!$E:$E,"&lt;"&amp;$G103)</f>
        <v>0</v>
      </c>
      <c r="AX103" s="7">
        <f>SUMIFS('Inventory (old)'!$M:$M,'Inventory (old)'!$A:$A,"Railroad",'Inventory (old)'!$B:$B,$A103,'Inventory (old)'!$E:$E,"&gt;="&amp;$F103,'Inventory (old)'!$E:$E,"&lt;"&amp;$G103)</f>
        <v>0</v>
      </c>
      <c r="AY103" s="7">
        <f>SUMIFS('Inventory (old)'!$M:$M,'Inventory (old)'!$A:$A,"School",'Inventory (old)'!$B:$B,$A103,'Inventory (old)'!$E:$E,"&gt;="&amp;$F103,'Inventory (old)'!$E:$E,"&lt;"&amp;$G103)</f>
        <v>0</v>
      </c>
      <c r="AZ103" s="7">
        <f>SUMIFS('Inventory (old)'!$M:$M,'Inventory (old)'!$A:$A,"Air Speed",'Inventory (old)'!$B:$B,$A103,'Inventory (old)'!$E:$E,"&gt;="&amp;$F103,'Inventory (old)'!$E:$E,"&lt;"&amp;$G103)</f>
        <v>0</v>
      </c>
      <c r="BA103" s="7">
        <f>SUMIFS('Inventory (old)'!$M:$M,'Inventory (old)'!$A:$A,"Wrong Way",'Inventory (old)'!$B:$B,$A103,'Inventory (old)'!$E:$E,"&gt;="&amp;$F103,'Inventory (old)'!$E:$E,"&lt;"&amp;$G103)</f>
        <v>0</v>
      </c>
      <c r="BB103" s="7">
        <f>SUMIFS('Inventory (old)'!$M:$M,'Inventory (old)'!$A:$A,"Merge Arrow",'Inventory (old)'!$B:$B,$A103,'Inventory (old)'!$E:$E,"&gt;="&amp;$F103,'Inventory (old)'!$E:$E,"&lt;"&amp;$G103)</f>
        <v>0</v>
      </c>
      <c r="BC103" s="7">
        <f>SUMIFS('Inventory (old)'!$M:$M,'Inventory (old)'!$A:$A,"Bike",'Inventory (old)'!$B:$B,$A103,'Inventory (old)'!$E:$E,"&gt;="&amp;$F103,'Inventory (old)'!$E:$E,"&lt;"&amp;$G103)</f>
        <v>0</v>
      </c>
      <c r="BD103" s="7">
        <f>SUMIFS('Inventory (old)'!$M:$M,'Inventory (old)'!$A:$A,"Parking",'Inventory (old)'!$B:$B,$A103,'Inventory (old)'!$E:$E,"&gt;="&amp;$F103,'Inventory (old)'!$E:$E,"&lt;"&amp;$G103)</f>
        <v>0</v>
      </c>
      <c r="BE103" s="1">
        <f>SUMIFS('Inventory (old)'!$S:$S,'Inventory (old)'!$A:$A,"Parking",'Inventory (old)'!$B:$B,$A103,'Inventory (old)'!$E:$E,"&gt;="&amp;$F103,'Inventory (old)'!$E:$E,"&lt;"&amp;$G103)</f>
        <v>0</v>
      </c>
      <c r="BF103" s="13" t="s">
        <v>2818</v>
      </c>
    </row>
    <row r="104" spans="1:58" x14ac:dyDescent="0.25">
      <c r="A104" s="6" t="s">
        <v>2778</v>
      </c>
      <c r="B104" s="7" t="s">
        <v>32</v>
      </c>
      <c r="C104" s="7" t="s">
        <v>2189</v>
      </c>
      <c r="D104" s="7">
        <v>30</v>
      </c>
      <c r="E104" s="7" t="s">
        <v>58</v>
      </c>
      <c r="F104" s="8">
        <f>G98</f>
        <v>4.0199999999999996</v>
      </c>
      <c r="G104" s="8">
        <v>9.52</v>
      </c>
      <c r="H104" s="7" t="s">
        <v>2191</v>
      </c>
      <c r="I104" s="7" t="s">
        <v>2191</v>
      </c>
      <c r="J104" s="14">
        <f t="shared" ref="J104:J105" si="21">G104-F104</f>
        <v>5.5</v>
      </c>
      <c r="K104" s="15" t="s">
        <v>2241</v>
      </c>
      <c r="L104" s="7" t="s">
        <v>2217</v>
      </c>
      <c r="M104" s="7" t="s">
        <v>2072</v>
      </c>
      <c r="N104" s="20">
        <v>2</v>
      </c>
      <c r="O104" s="20" t="s">
        <v>201</v>
      </c>
      <c r="P104" s="20"/>
      <c r="Q104" s="20"/>
      <c r="R104" s="8"/>
      <c r="S104" s="8"/>
      <c r="T104" s="14"/>
      <c r="U104" s="14"/>
      <c r="V104" s="21"/>
      <c r="W104" s="16"/>
      <c r="X104" s="1">
        <v>77480</v>
      </c>
      <c r="Z104" s="7">
        <v>2019</v>
      </c>
      <c r="AA104" s="7" t="s">
        <v>25</v>
      </c>
      <c r="AB104" s="7">
        <v>2019</v>
      </c>
      <c r="AC104" s="7" t="s">
        <v>25</v>
      </c>
      <c r="AD104" s="113">
        <v>2024</v>
      </c>
      <c r="AE104" s="31">
        <f t="shared" si="10"/>
        <v>642</v>
      </c>
      <c r="AF104" s="8">
        <f t="shared" si="12"/>
        <v>0</v>
      </c>
      <c r="AG104" s="8">
        <f t="shared" si="13"/>
        <v>5.5</v>
      </c>
      <c r="AH104" s="8">
        <f t="shared" si="14"/>
        <v>5.5</v>
      </c>
      <c r="AI104" s="8">
        <f t="shared" si="15"/>
        <v>5.5</v>
      </c>
      <c r="AJ104" s="7">
        <f>IF($P104="X",SUMIFS('Inventory (old)'!$M:$M,'Inventory (old)'!$A:$A,"Channel",'Inventory (old)'!$B:$B,$A104,'Inventory (old)'!$E:$E,"&gt;="&amp;$F104,'Inventory (old)'!$E:$E,"&lt;"&amp;$G104),0)</f>
        <v>0</v>
      </c>
      <c r="AK104" s="12">
        <f>IF($P104="X",SUMIFS('Inventory (old)'!$M:$M,'Inventory (old)'!$A:$A,"Dotted Line",'Inventory (old)'!$B:$B,$A104,'Inventory (old)'!$E:$E,"&gt;="&amp;$F104,'Inventory (old)'!$E:$E,"&lt;"&amp;$G104),0)</f>
        <v>0</v>
      </c>
      <c r="AL104" s="113">
        <v>2024</v>
      </c>
      <c r="AM104" s="31">
        <f t="shared" si="11"/>
        <v>643</v>
      </c>
      <c r="AN104" s="7">
        <f>IF($P104="X",0,SUMIFS('Inventory (old)'!$M:$M,'Inventory (old)'!$A:$A,"Channel",'Inventory (old)'!$B:$B,$A104,'Inventory (old)'!$E:$E,"&gt;="&amp;F104,'Inventory (old)'!$E:$E,"&lt;"&amp;$G104))</f>
        <v>0</v>
      </c>
      <c r="AO104" s="7">
        <f>IF($P104="X",0,SUMIFS('Inventory (old)'!$M:$M,'Inventory (old)'!$A:$A,"Dotted Line",'Inventory (old)'!$B:$B,$A104,'Inventory (old)'!$E:$E,"&gt;="&amp;$F104,'Inventory (old)'!$E:$E,"&lt;"&amp;$G104))</f>
        <v>0</v>
      </c>
      <c r="AP104" s="7">
        <f>SUMIFS('Inventory (old)'!$M:$M,'Inventory (old)'!$A:$A,"Stop Line",'Inventory (old)'!$B:$B,$A104,'Inventory (old)'!$E:$E,"&gt;="&amp;$F104,'Inventory (old)'!$E:$E,"&lt;"&amp;$G104)</f>
        <v>0</v>
      </c>
      <c r="AQ104" s="7">
        <f>SUMIFS('Inventory (old)'!$M:$M,'Inventory (old)'!$A:$A,"Arrows and Onlys",'Inventory (old)'!$B:$B,$A104,'Inventory (old)'!$E:$E,"&gt;="&amp;$F104,'Inventory (old)'!$E:$E,"&lt;"&amp;$G104)</f>
        <v>0</v>
      </c>
      <c r="AR104" s="7">
        <f>SUMIFS('Inventory (old)'!$N:$N,'Inventory (old)'!$A:$A,"Arrows and Onlys",'Inventory (old)'!$B:$B,$A104,'Inventory (old)'!$E:$E,"&gt;="&amp;$F104,'Inventory (old)'!$E:$E,"&lt;"&amp;$G104)</f>
        <v>0</v>
      </c>
      <c r="AS104" s="7">
        <f>SUMIFS('Inventory (old)'!$O:$O,'Inventory (old)'!$A:$A,"Transverse",'Inventory (old)'!$B:$B,$A104,'Inventory (old)'!$E:$E,"&gt;="&amp;$F104,'Inventory (old)'!$E:$E,"&lt;"&amp;$G104)</f>
        <v>0</v>
      </c>
      <c r="AT104" s="7">
        <f>SUMIFS('Inventory (old)'!$P:$P,'Inventory (old)'!$A:$A,"Transverse",'Inventory (old)'!$B:$B,$A104,'Inventory (old)'!$E:$E,"&gt;="&amp;$F104,'Inventory (old)'!$E:$E,"&lt;"&amp;$G104)</f>
        <v>0</v>
      </c>
      <c r="AU104" s="7">
        <f>SUMIFS('Inventory (old)'!$M:$M,'Inventory (old)'!$A:$A,"Crosswalk",'Inventory (old)'!$B:$B,$A104,'Inventory (old)'!$E:$E,"&gt;="&amp;$F104,'Inventory (old)'!$E:$E,"&lt;"&amp;$G104)</f>
        <v>0</v>
      </c>
      <c r="AV104" s="7">
        <f>SUMIFS('Inventory (old)'!$M:$M,'Inventory (old)'!$A:$A,"Yield Line",'Inventory (old)'!$B:$B,$A104,'Inventory (old)'!$E:$E,"&gt;="&amp;$F104,'Inventory (old)'!$E:$E,"&lt;"&amp;$G104)</f>
        <v>0</v>
      </c>
      <c r="AW104" s="7">
        <f>SUMIFS('Inventory (old)'!$M:$M,'Inventory (old)'!$A:$A,"Island",'Inventory (old)'!$B:$B,$A104,'Inventory (old)'!$E:$E,"&gt;="&amp;$F104,'Inventory (old)'!$E:$E,"&lt;"&amp;$G104)</f>
        <v>0</v>
      </c>
      <c r="AX104" s="7">
        <f>SUMIFS('Inventory (old)'!$M:$M,'Inventory (old)'!$A:$A,"Railroad",'Inventory (old)'!$B:$B,$A104,'Inventory (old)'!$E:$E,"&gt;="&amp;$F104,'Inventory (old)'!$E:$E,"&lt;"&amp;$G104)</f>
        <v>0</v>
      </c>
      <c r="AY104" s="7">
        <f>SUMIFS('Inventory (old)'!$M:$M,'Inventory (old)'!$A:$A,"School",'Inventory (old)'!$B:$B,$A104,'Inventory (old)'!$E:$E,"&gt;="&amp;$F104,'Inventory (old)'!$E:$E,"&lt;"&amp;$G104)</f>
        <v>0</v>
      </c>
      <c r="AZ104" s="7">
        <f>SUMIFS('Inventory (old)'!$M:$M,'Inventory (old)'!$A:$A,"Air Speed",'Inventory (old)'!$B:$B,$A104,'Inventory (old)'!$E:$E,"&gt;="&amp;$F104,'Inventory (old)'!$E:$E,"&lt;"&amp;$G104)</f>
        <v>2</v>
      </c>
      <c r="BA104" s="7">
        <f>SUMIFS('Inventory (old)'!$M:$M,'Inventory (old)'!$A:$A,"Wrong Way",'Inventory (old)'!$B:$B,$A104,'Inventory (old)'!$E:$E,"&gt;="&amp;$F104,'Inventory (old)'!$E:$E,"&lt;"&amp;$G104)</f>
        <v>0</v>
      </c>
      <c r="BB104" s="7">
        <f>SUMIFS('Inventory (old)'!$M:$M,'Inventory (old)'!$A:$A,"Merge Arrow",'Inventory (old)'!$B:$B,$A104,'Inventory (old)'!$E:$E,"&gt;="&amp;$F104,'Inventory (old)'!$E:$E,"&lt;"&amp;$G104)</f>
        <v>0</v>
      </c>
      <c r="BC104" s="7">
        <f>SUMIFS('Inventory (old)'!$M:$M,'Inventory (old)'!$A:$A,"Bike",'Inventory (old)'!$B:$B,$A104,'Inventory (old)'!$E:$E,"&gt;="&amp;$F104,'Inventory (old)'!$E:$E,"&lt;"&amp;$G104)</f>
        <v>0</v>
      </c>
      <c r="BD104" s="7">
        <f>SUMIFS('Inventory (old)'!$M:$M,'Inventory (old)'!$A:$A,"Parking",'Inventory (old)'!$B:$B,$A104,'Inventory (old)'!$E:$E,"&gt;="&amp;$F104,'Inventory (old)'!$E:$E,"&lt;"&amp;$G104)</f>
        <v>0</v>
      </c>
      <c r="BE104" s="1">
        <f>SUMIFS('Inventory (old)'!$S:$S,'Inventory (old)'!$A:$A,"Parking",'Inventory (old)'!$B:$B,$A104,'Inventory (old)'!$E:$E,"&gt;="&amp;$F104,'Inventory (old)'!$E:$E,"&lt;"&amp;$G104)</f>
        <v>0</v>
      </c>
      <c r="BF104" s="13"/>
    </row>
    <row r="105" spans="1:58" x14ac:dyDescent="0.25">
      <c r="A105" s="6" t="s">
        <v>2779</v>
      </c>
      <c r="B105" s="7" t="s">
        <v>32</v>
      </c>
      <c r="C105" s="7" t="s">
        <v>2189</v>
      </c>
      <c r="D105" s="7">
        <v>30</v>
      </c>
      <c r="E105" s="7" t="s">
        <v>59</v>
      </c>
      <c r="F105" s="8">
        <f>G99</f>
        <v>4.0199999999999996</v>
      </c>
      <c r="G105" s="8">
        <v>9.52</v>
      </c>
      <c r="H105" s="7" t="s">
        <v>2191</v>
      </c>
      <c r="I105" s="7" t="s">
        <v>2191</v>
      </c>
      <c r="J105" s="14">
        <f t="shared" si="21"/>
        <v>5.5</v>
      </c>
      <c r="K105" s="15" t="s">
        <v>2241</v>
      </c>
      <c r="L105" s="7" t="s">
        <v>2217</v>
      </c>
      <c r="M105" s="7" t="s">
        <v>2072</v>
      </c>
      <c r="N105" s="20">
        <v>2</v>
      </c>
      <c r="O105" s="20" t="s">
        <v>201</v>
      </c>
      <c r="P105" s="20"/>
      <c r="Q105" s="20"/>
      <c r="R105" s="8"/>
      <c r="S105" s="8"/>
      <c r="T105" s="14"/>
      <c r="U105" s="14"/>
      <c r="V105" s="21"/>
      <c r="W105" s="16"/>
      <c r="X105" s="1">
        <v>77480</v>
      </c>
      <c r="Z105" s="7">
        <v>2019</v>
      </c>
      <c r="AA105" s="7" t="s">
        <v>25</v>
      </c>
      <c r="AB105" s="7">
        <v>2019</v>
      </c>
      <c r="AC105" s="7" t="s">
        <v>25</v>
      </c>
      <c r="AD105" s="113">
        <v>2024</v>
      </c>
      <c r="AE105" s="31">
        <f t="shared" si="10"/>
        <v>642</v>
      </c>
      <c r="AF105" s="8">
        <f t="shared" si="12"/>
        <v>0</v>
      </c>
      <c r="AG105" s="8">
        <f t="shared" si="13"/>
        <v>5.5</v>
      </c>
      <c r="AH105" s="8">
        <f t="shared" si="14"/>
        <v>5.5</v>
      </c>
      <c r="AI105" s="8">
        <f t="shared" si="15"/>
        <v>5.5</v>
      </c>
      <c r="AJ105" s="7">
        <f>IF($P105="X",SUMIFS('Inventory (old)'!$M:$M,'Inventory (old)'!$A:$A,"Channel",'Inventory (old)'!$B:$B,$A105,'Inventory (old)'!$E:$E,"&gt;="&amp;$F105,'Inventory (old)'!$E:$E,"&lt;"&amp;$G105),0)</f>
        <v>0</v>
      </c>
      <c r="AK105" s="12">
        <f>IF($P105="X",SUMIFS('Inventory (old)'!$M:$M,'Inventory (old)'!$A:$A,"Dotted Line",'Inventory (old)'!$B:$B,$A105,'Inventory (old)'!$E:$E,"&gt;="&amp;$F105,'Inventory (old)'!$E:$E,"&lt;"&amp;$G105),0)</f>
        <v>0</v>
      </c>
      <c r="AL105" s="113">
        <v>2024</v>
      </c>
      <c r="AM105" s="31">
        <f t="shared" si="11"/>
        <v>643</v>
      </c>
      <c r="AN105" s="7">
        <f>IF($P105="X",0,SUMIFS('Inventory (old)'!$M:$M,'Inventory (old)'!$A:$A,"Channel",'Inventory (old)'!$B:$B,$A105,'Inventory (old)'!$E:$E,"&gt;="&amp;F105,'Inventory (old)'!$E:$E,"&lt;"&amp;$G105))</f>
        <v>0</v>
      </c>
      <c r="AO105" s="7">
        <f>IF($P105="X",0,SUMIFS('Inventory (old)'!$M:$M,'Inventory (old)'!$A:$A,"Dotted Line",'Inventory (old)'!$B:$B,$A105,'Inventory (old)'!$E:$E,"&gt;="&amp;$F105,'Inventory (old)'!$E:$E,"&lt;"&amp;$G105))</f>
        <v>0</v>
      </c>
      <c r="AP105" s="7">
        <f>SUMIFS('Inventory (old)'!$M:$M,'Inventory (old)'!$A:$A,"Stop Line",'Inventory (old)'!$B:$B,$A105,'Inventory (old)'!$E:$E,"&gt;="&amp;$F105,'Inventory (old)'!$E:$E,"&lt;"&amp;$G105)</f>
        <v>0</v>
      </c>
      <c r="AQ105" s="7">
        <f>SUMIFS('Inventory (old)'!$M:$M,'Inventory (old)'!$A:$A,"Arrows and Onlys",'Inventory (old)'!$B:$B,$A105,'Inventory (old)'!$E:$E,"&gt;="&amp;$F105,'Inventory (old)'!$E:$E,"&lt;"&amp;$G105)</f>
        <v>0</v>
      </c>
      <c r="AR105" s="7">
        <f>SUMIFS('Inventory (old)'!$N:$N,'Inventory (old)'!$A:$A,"Arrows and Onlys",'Inventory (old)'!$B:$B,$A105,'Inventory (old)'!$E:$E,"&gt;="&amp;$F105,'Inventory (old)'!$E:$E,"&lt;"&amp;$G105)</f>
        <v>0</v>
      </c>
      <c r="AS105" s="7">
        <f>SUMIFS('Inventory (old)'!$O:$O,'Inventory (old)'!$A:$A,"Transverse",'Inventory (old)'!$B:$B,$A105,'Inventory (old)'!$E:$E,"&gt;="&amp;$F105,'Inventory (old)'!$E:$E,"&lt;"&amp;$G105)</f>
        <v>0</v>
      </c>
      <c r="AT105" s="7">
        <f>SUMIFS('Inventory (old)'!$P:$P,'Inventory (old)'!$A:$A,"Transverse",'Inventory (old)'!$B:$B,$A105,'Inventory (old)'!$E:$E,"&gt;="&amp;$F105,'Inventory (old)'!$E:$E,"&lt;"&amp;$G105)</f>
        <v>0</v>
      </c>
      <c r="AU105" s="7">
        <f>SUMIFS('Inventory (old)'!$M:$M,'Inventory (old)'!$A:$A,"Crosswalk",'Inventory (old)'!$B:$B,$A105,'Inventory (old)'!$E:$E,"&gt;="&amp;$F105,'Inventory (old)'!$E:$E,"&lt;"&amp;$G105)</f>
        <v>0</v>
      </c>
      <c r="AV105" s="7">
        <f>SUMIFS('Inventory (old)'!$M:$M,'Inventory (old)'!$A:$A,"Yield Line",'Inventory (old)'!$B:$B,$A105,'Inventory (old)'!$E:$E,"&gt;="&amp;$F105,'Inventory (old)'!$E:$E,"&lt;"&amp;$G105)</f>
        <v>0</v>
      </c>
      <c r="AW105" s="7">
        <f>SUMIFS('Inventory (old)'!$M:$M,'Inventory (old)'!$A:$A,"Island",'Inventory (old)'!$B:$B,$A105,'Inventory (old)'!$E:$E,"&gt;="&amp;$F105,'Inventory (old)'!$E:$E,"&lt;"&amp;$G105)</f>
        <v>0</v>
      </c>
      <c r="AX105" s="7">
        <f>SUMIFS('Inventory (old)'!$M:$M,'Inventory (old)'!$A:$A,"Railroad",'Inventory (old)'!$B:$B,$A105,'Inventory (old)'!$E:$E,"&gt;="&amp;$F105,'Inventory (old)'!$E:$E,"&lt;"&amp;$G105)</f>
        <v>0</v>
      </c>
      <c r="AY105" s="7">
        <f>SUMIFS('Inventory (old)'!$M:$M,'Inventory (old)'!$A:$A,"School",'Inventory (old)'!$B:$B,$A105,'Inventory (old)'!$E:$E,"&gt;="&amp;$F105,'Inventory (old)'!$E:$E,"&lt;"&amp;$G105)</f>
        <v>0</v>
      </c>
      <c r="AZ105" s="7">
        <f>SUMIFS('Inventory (old)'!$M:$M,'Inventory (old)'!$A:$A,"Air Speed",'Inventory (old)'!$B:$B,$A105,'Inventory (old)'!$E:$E,"&gt;="&amp;$F105,'Inventory (old)'!$E:$E,"&lt;"&amp;$G105)</f>
        <v>0</v>
      </c>
      <c r="BA105" s="7">
        <f>SUMIFS('Inventory (old)'!$M:$M,'Inventory (old)'!$A:$A,"Wrong Way",'Inventory (old)'!$B:$B,$A105,'Inventory (old)'!$E:$E,"&gt;="&amp;$F105,'Inventory (old)'!$E:$E,"&lt;"&amp;$G105)</f>
        <v>0</v>
      </c>
      <c r="BB105" s="7">
        <f>SUMIFS('Inventory (old)'!$M:$M,'Inventory (old)'!$A:$A,"Merge Arrow",'Inventory (old)'!$B:$B,$A105,'Inventory (old)'!$E:$E,"&gt;="&amp;$F105,'Inventory (old)'!$E:$E,"&lt;"&amp;$G105)</f>
        <v>0</v>
      </c>
      <c r="BC105" s="7">
        <f>SUMIFS('Inventory (old)'!$M:$M,'Inventory (old)'!$A:$A,"Bike",'Inventory (old)'!$B:$B,$A105,'Inventory (old)'!$E:$E,"&gt;="&amp;$F105,'Inventory (old)'!$E:$E,"&lt;"&amp;$G105)</f>
        <v>0</v>
      </c>
      <c r="BD105" s="7">
        <f>SUMIFS('Inventory (old)'!$M:$M,'Inventory (old)'!$A:$A,"Parking",'Inventory (old)'!$B:$B,$A105,'Inventory (old)'!$E:$E,"&gt;="&amp;$F105,'Inventory (old)'!$E:$E,"&lt;"&amp;$G105)</f>
        <v>0</v>
      </c>
      <c r="BE105" s="1">
        <f>SUMIFS('Inventory (old)'!$S:$S,'Inventory (old)'!$A:$A,"Parking",'Inventory (old)'!$B:$B,$A105,'Inventory (old)'!$E:$E,"&gt;="&amp;$F105,'Inventory (old)'!$E:$E,"&lt;"&amp;$G105)</f>
        <v>0</v>
      </c>
      <c r="BF105" s="13"/>
    </row>
    <row r="106" spans="1:58" x14ac:dyDescent="0.25">
      <c r="A106" s="6" t="s">
        <v>630</v>
      </c>
      <c r="B106" s="7" t="s">
        <v>32</v>
      </c>
      <c r="C106" s="7" t="s">
        <v>2189</v>
      </c>
      <c r="D106" s="7">
        <v>30</v>
      </c>
      <c r="E106" s="7" t="s">
        <v>58</v>
      </c>
      <c r="F106" s="8">
        <v>7.2599999989999997</v>
      </c>
      <c r="G106" s="8">
        <v>7.9059999999999997</v>
      </c>
      <c r="H106" s="7" t="s">
        <v>436</v>
      </c>
      <c r="I106" s="7" t="s">
        <v>2196</v>
      </c>
      <c r="J106" s="14">
        <v>0.192</v>
      </c>
      <c r="K106" s="15" t="s">
        <v>2241</v>
      </c>
      <c r="L106" s="7" t="s">
        <v>2217</v>
      </c>
      <c r="M106" s="7" t="s">
        <v>2072</v>
      </c>
      <c r="N106" s="20">
        <v>1</v>
      </c>
      <c r="O106" s="20" t="s">
        <v>201</v>
      </c>
      <c r="P106" s="20"/>
      <c r="Q106" s="20"/>
      <c r="R106" s="8"/>
      <c r="S106" s="8"/>
      <c r="T106" s="14">
        <v>9.9999999999999995E-7</v>
      </c>
      <c r="U106" s="14">
        <f>210.33/5280</f>
        <v>3.9835227272727272E-2</v>
      </c>
      <c r="V106" s="21">
        <v>1</v>
      </c>
      <c r="W106" s="16"/>
      <c r="X106" s="1">
        <v>77480</v>
      </c>
      <c r="Z106" s="7">
        <v>2019</v>
      </c>
      <c r="AA106" s="7" t="s">
        <v>25</v>
      </c>
      <c r="AB106" s="7">
        <v>2019</v>
      </c>
      <c r="AC106" s="7" t="s">
        <v>25</v>
      </c>
      <c r="AD106" s="113">
        <v>2024</v>
      </c>
      <c r="AE106" s="31">
        <f t="shared" si="10"/>
        <v>642</v>
      </c>
      <c r="AF106" s="8">
        <f t="shared" si="12"/>
        <v>0</v>
      </c>
      <c r="AG106" s="8">
        <f t="shared" si="13"/>
        <v>0.192</v>
      </c>
      <c r="AH106" s="8">
        <f t="shared" si="14"/>
        <v>0.192</v>
      </c>
      <c r="AI106" s="8">
        <f t="shared" si="15"/>
        <v>3.9834227272727271E-2</v>
      </c>
      <c r="AJ106" s="7">
        <f>IF($P106="X",SUMIFS('Inventory (old)'!$M:$M,'Inventory (old)'!$A:$A,"Channel",'Inventory (old)'!$B:$B,$A106,'Inventory (old)'!$E:$E,"&gt;="&amp;$F106,'Inventory (old)'!$E:$E,"&lt;"&amp;$G106),0)</f>
        <v>0</v>
      </c>
      <c r="AK106" s="12">
        <f>IF($P106="X",SUMIFS('Inventory (old)'!$M:$M,'Inventory (old)'!$A:$A,"Dotted Line",'Inventory (old)'!$B:$B,$A106,'Inventory (old)'!$E:$E,"&gt;="&amp;$F106,'Inventory (old)'!$E:$E,"&lt;"&amp;$G106),0)</f>
        <v>0</v>
      </c>
      <c r="AL106" s="113">
        <v>2024</v>
      </c>
      <c r="AM106" s="31">
        <f t="shared" si="11"/>
        <v>643</v>
      </c>
      <c r="AN106" s="7">
        <f>IF($P106="X",0,SUMIFS('Inventory (old)'!$M:$M,'Inventory (old)'!$A:$A,"Channel",'Inventory (old)'!$B:$B,$A106,'Inventory (old)'!$E:$E,"&gt;="&amp;F106,'Inventory (old)'!$E:$E,"&lt;"&amp;$G106))</f>
        <v>776</v>
      </c>
      <c r="AO106" s="7">
        <f>IF($P106="X",0,SUMIFS('Inventory (old)'!$M:$M,'Inventory (old)'!$A:$A,"Dotted Line",'Inventory (old)'!$B:$B,$A106,'Inventory (old)'!$E:$E,"&gt;="&amp;$F106,'Inventory (old)'!$E:$E,"&lt;"&amp;$G106))</f>
        <v>0</v>
      </c>
      <c r="AP106" s="7">
        <f>SUMIFS('Inventory (old)'!$M:$M,'Inventory (old)'!$A:$A,"Stop Line",'Inventory (old)'!$B:$B,$A106,'Inventory (old)'!$E:$E,"&gt;="&amp;$F106,'Inventory (old)'!$E:$E,"&lt;"&amp;$G106)</f>
        <v>55</v>
      </c>
      <c r="AQ106" s="7">
        <f>SUMIFS('Inventory (old)'!$M:$M,'Inventory (old)'!$A:$A,"Arrows and Onlys",'Inventory (old)'!$B:$B,$A106,'Inventory (old)'!$E:$E,"&gt;="&amp;$F106,'Inventory (old)'!$E:$E,"&lt;"&amp;$G106)</f>
        <v>0</v>
      </c>
      <c r="AR106" s="7">
        <f>SUMIFS('Inventory (old)'!$N:$N,'Inventory (old)'!$A:$A,"Arrows and Onlys",'Inventory (old)'!$B:$B,$A106,'Inventory (old)'!$E:$E,"&gt;="&amp;$F106,'Inventory (old)'!$E:$E,"&lt;"&amp;$G106)</f>
        <v>0</v>
      </c>
      <c r="AS106" s="7">
        <f>SUMIFS('Inventory (old)'!$O:$O,'Inventory (old)'!$A:$A,"Transverse",'Inventory (old)'!$B:$B,$A106,'Inventory (old)'!$E:$E,"&gt;="&amp;$F106,'Inventory (old)'!$E:$E,"&lt;"&amp;$G106)</f>
        <v>122</v>
      </c>
      <c r="AT106" s="7">
        <f>SUMIFS('Inventory (old)'!$P:$P,'Inventory (old)'!$A:$A,"Transverse",'Inventory (old)'!$B:$B,$A106,'Inventory (old)'!$E:$E,"&gt;="&amp;$F106,'Inventory (old)'!$E:$E,"&lt;"&amp;$G106)</f>
        <v>0</v>
      </c>
      <c r="AU106" s="7">
        <f>SUMIFS('Inventory (old)'!$M:$M,'Inventory (old)'!$A:$A,"Crosswalk",'Inventory (old)'!$B:$B,$A106,'Inventory (old)'!$E:$E,"&gt;="&amp;$F106,'Inventory (old)'!$E:$E,"&lt;"&amp;$G106)</f>
        <v>0</v>
      </c>
      <c r="AV106" s="7">
        <f>SUMIFS('Inventory (old)'!$M:$M,'Inventory (old)'!$A:$A,"Yield Line",'Inventory (old)'!$B:$B,$A106,'Inventory (old)'!$E:$E,"&gt;="&amp;$F106,'Inventory (old)'!$E:$E,"&lt;"&amp;$G106)</f>
        <v>0</v>
      </c>
      <c r="AW106" s="7">
        <f>SUMIFS('Inventory (old)'!$M:$M,'Inventory (old)'!$A:$A,"Island",'Inventory (old)'!$B:$B,$A106,'Inventory (old)'!$E:$E,"&gt;="&amp;$F106,'Inventory (old)'!$E:$E,"&lt;"&amp;$G106)</f>
        <v>0</v>
      </c>
      <c r="AX106" s="7">
        <f>SUMIFS('Inventory (old)'!$M:$M,'Inventory (old)'!$A:$A,"Railroad",'Inventory (old)'!$B:$B,$A106,'Inventory (old)'!$E:$E,"&gt;="&amp;$F106,'Inventory (old)'!$E:$E,"&lt;"&amp;$G106)</f>
        <v>0</v>
      </c>
      <c r="AY106" s="7">
        <f>SUMIFS('Inventory (old)'!$M:$M,'Inventory (old)'!$A:$A,"School",'Inventory (old)'!$B:$B,$A106,'Inventory (old)'!$E:$E,"&gt;="&amp;$F106,'Inventory (old)'!$E:$E,"&lt;"&amp;$G106)</f>
        <v>0</v>
      </c>
      <c r="AZ106" s="7">
        <f>SUMIFS('Inventory (old)'!$M:$M,'Inventory (old)'!$A:$A,"Air Speed",'Inventory (old)'!$B:$B,$A106,'Inventory (old)'!$E:$E,"&gt;="&amp;$F106,'Inventory (old)'!$E:$E,"&lt;"&amp;$G106)</f>
        <v>0</v>
      </c>
      <c r="BA106" s="7">
        <f>SUMIFS('Inventory (old)'!$M:$M,'Inventory (old)'!$A:$A,"Wrong Way",'Inventory (old)'!$B:$B,$A106,'Inventory (old)'!$E:$E,"&gt;="&amp;$F106,'Inventory (old)'!$E:$E,"&lt;"&amp;$G106)</f>
        <v>0</v>
      </c>
      <c r="BB106" s="7">
        <f>SUMIFS('Inventory (old)'!$M:$M,'Inventory (old)'!$A:$A,"Merge Arrow",'Inventory (old)'!$B:$B,$A106,'Inventory (old)'!$E:$E,"&gt;="&amp;$F106,'Inventory (old)'!$E:$E,"&lt;"&amp;$G106)</f>
        <v>0</v>
      </c>
      <c r="BC106" s="7">
        <f>SUMIFS('Inventory (old)'!$M:$M,'Inventory (old)'!$A:$A,"Bike",'Inventory (old)'!$B:$B,$A106,'Inventory (old)'!$E:$E,"&gt;="&amp;$F106,'Inventory (old)'!$E:$E,"&lt;"&amp;$G106)</f>
        <v>0</v>
      </c>
      <c r="BD106" s="7">
        <f>SUMIFS('Inventory (old)'!$M:$M,'Inventory (old)'!$A:$A,"Parking",'Inventory (old)'!$B:$B,$A106,'Inventory (old)'!$E:$E,"&gt;="&amp;$F106,'Inventory (old)'!$E:$E,"&lt;"&amp;$G106)</f>
        <v>0</v>
      </c>
      <c r="BE106" s="1">
        <f>SUMIFS('Inventory (old)'!$S:$S,'Inventory (old)'!$A:$A,"Parking",'Inventory (old)'!$B:$B,$A106,'Inventory (old)'!$E:$E,"&gt;="&amp;$F106,'Inventory (old)'!$E:$E,"&lt;"&amp;$G106)</f>
        <v>0</v>
      </c>
      <c r="BF106" s="13" t="s">
        <v>2819</v>
      </c>
    </row>
    <row r="107" spans="1:58" x14ac:dyDescent="0.25">
      <c r="A107" s="6" t="s">
        <v>626</v>
      </c>
      <c r="B107" s="7" t="s">
        <v>32</v>
      </c>
      <c r="C107" s="7" t="s">
        <v>2189</v>
      </c>
      <c r="D107" s="7">
        <v>30</v>
      </c>
      <c r="E107" s="7" t="s">
        <v>58</v>
      </c>
      <c r="F107" s="8">
        <v>7.2599999989999997</v>
      </c>
      <c r="G107" s="8">
        <v>7.9100000100000001</v>
      </c>
      <c r="H107" s="7" t="s">
        <v>436</v>
      </c>
      <c r="I107" s="7" t="s">
        <v>2198</v>
      </c>
      <c r="J107" s="14">
        <v>0.19</v>
      </c>
      <c r="K107" s="15" t="s">
        <v>2241</v>
      </c>
      <c r="L107" s="7" t="s">
        <v>2217</v>
      </c>
      <c r="M107" s="7" t="s">
        <v>2072</v>
      </c>
      <c r="N107" s="20">
        <v>1</v>
      </c>
      <c r="O107" s="20" t="s">
        <v>201</v>
      </c>
      <c r="P107" s="20"/>
      <c r="Q107" s="20"/>
      <c r="R107" s="8"/>
      <c r="S107" s="8"/>
      <c r="T107" s="14">
        <v>9.9999999999999995E-7</v>
      </c>
      <c r="U107" s="14">
        <f>254.11/5280</f>
        <v>4.8126893939393942E-2</v>
      </c>
      <c r="V107" s="21">
        <v>1</v>
      </c>
      <c r="W107" s="16"/>
      <c r="X107" s="1">
        <v>77480</v>
      </c>
      <c r="Z107" s="7">
        <v>2019</v>
      </c>
      <c r="AA107" s="7" t="s">
        <v>25</v>
      </c>
      <c r="AB107" s="7">
        <v>2019</v>
      </c>
      <c r="AC107" s="7" t="s">
        <v>25</v>
      </c>
      <c r="AD107" s="113">
        <v>2024</v>
      </c>
      <c r="AE107" s="31">
        <f t="shared" si="10"/>
        <v>642</v>
      </c>
      <c r="AF107" s="8">
        <f t="shared" si="12"/>
        <v>0</v>
      </c>
      <c r="AG107" s="8">
        <f t="shared" si="13"/>
        <v>0.19</v>
      </c>
      <c r="AH107" s="8">
        <f t="shared" si="14"/>
        <v>0.19</v>
      </c>
      <c r="AI107" s="8">
        <f t="shared" si="15"/>
        <v>4.8125893939393941E-2</v>
      </c>
      <c r="AJ107" s="7">
        <f>IF($P107="X",SUMIFS('Inventory (old)'!$M:$M,'Inventory (old)'!$A:$A,"Channel",'Inventory (old)'!$B:$B,$A107,'Inventory (old)'!$E:$E,"&gt;="&amp;$F107,'Inventory (old)'!$E:$E,"&lt;"&amp;$G107),0)</f>
        <v>0</v>
      </c>
      <c r="AK107" s="12">
        <f>IF($P107="X",SUMIFS('Inventory (old)'!$M:$M,'Inventory (old)'!$A:$A,"Dotted Line",'Inventory (old)'!$B:$B,$A107,'Inventory (old)'!$E:$E,"&gt;="&amp;$F107,'Inventory (old)'!$E:$E,"&lt;"&amp;$G107),0)</f>
        <v>0</v>
      </c>
      <c r="AL107" s="113">
        <v>2024</v>
      </c>
      <c r="AM107" s="31">
        <f t="shared" si="11"/>
        <v>643</v>
      </c>
      <c r="AN107" s="7">
        <f>IF($P107="X",0,SUMIFS('Inventory (old)'!$M:$M,'Inventory (old)'!$A:$A,"Channel",'Inventory (old)'!$B:$B,$A107,'Inventory (old)'!$E:$E,"&gt;="&amp;F107,'Inventory (old)'!$E:$E,"&lt;"&amp;$G107))</f>
        <v>241</v>
      </c>
      <c r="AO107" s="7">
        <f>IF($P107="X",0,SUMIFS('Inventory (old)'!$M:$M,'Inventory (old)'!$A:$A,"Dotted Line",'Inventory (old)'!$B:$B,$A107,'Inventory (old)'!$E:$E,"&gt;="&amp;$F107,'Inventory (old)'!$E:$E,"&lt;"&amp;$G107))</f>
        <v>0</v>
      </c>
      <c r="AP107" s="7">
        <f>SUMIFS('Inventory (old)'!$M:$M,'Inventory (old)'!$A:$A,"Stop Line",'Inventory (old)'!$B:$B,$A107,'Inventory (old)'!$E:$E,"&gt;="&amp;$F107,'Inventory (old)'!$E:$E,"&lt;"&amp;$G107)</f>
        <v>0</v>
      </c>
      <c r="AQ107" s="7">
        <f>SUMIFS('Inventory (old)'!$M:$M,'Inventory (old)'!$A:$A,"Arrows and Onlys",'Inventory (old)'!$B:$B,$A107,'Inventory (old)'!$E:$E,"&gt;="&amp;$F107,'Inventory (old)'!$E:$E,"&lt;"&amp;$G107)</f>
        <v>0</v>
      </c>
      <c r="AR107" s="7">
        <f>SUMIFS('Inventory (old)'!$N:$N,'Inventory (old)'!$A:$A,"Arrows and Onlys",'Inventory (old)'!$B:$B,$A107,'Inventory (old)'!$E:$E,"&gt;="&amp;$F107,'Inventory (old)'!$E:$E,"&lt;"&amp;$G107)</f>
        <v>0</v>
      </c>
      <c r="AS107" s="7">
        <f>SUMIFS('Inventory (old)'!$O:$O,'Inventory (old)'!$A:$A,"Transverse",'Inventory (old)'!$B:$B,$A107,'Inventory (old)'!$E:$E,"&gt;="&amp;$F107,'Inventory (old)'!$E:$E,"&lt;"&amp;$G107)</f>
        <v>0</v>
      </c>
      <c r="AT107" s="7">
        <f>SUMIFS('Inventory (old)'!$P:$P,'Inventory (old)'!$A:$A,"Transverse",'Inventory (old)'!$B:$B,$A107,'Inventory (old)'!$E:$E,"&gt;="&amp;$F107,'Inventory (old)'!$E:$E,"&lt;"&amp;$G107)</f>
        <v>0</v>
      </c>
      <c r="AU107" s="7">
        <f>SUMIFS('Inventory (old)'!$M:$M,'Inventory (old)'!$A:$A,"Crosswalk",'Inventory (old)'!$B:$B,$A107,'Inventory (old)'!$E:$E,"&gt;="&amp;$F107,'Inventory (old)'!$E:$E,"&lt;"&amp;$G107)</f>
        <v>0</v>
      </c>
      <c r="AV107" s="7">
        <f>SUMIFS('Inventory (old)'!$M:$M,'Inventory (old)'!$A:$A,"Yield Line",'Inventory (old)'!$B:$B,$A107,'Inventory (old)'!$E:$E,"&gt;="&amp;$F107,'Inventory (old)'!$E:$E,"&lt;"&amp;$G107)</f>
        <v>0</v>
      </c>
      <c r="AW107" s="7">
        <f>SUMIFS('Inventory (old)'!$M:$M,'Inventory (old)'!$A:$A,"Island",'Inventory (old)'!$B:$B,$A107,'Inventory (old)'!$E:$E,"&gt;="&amp;$F107,'Inventory (old)'!$E:$E,"&lt;"&amp;$G107)</f>
        <v>0</v>
      </c>
      <c r="AX107" s="7">
        <f>SUMIFS('Inventory (old)'!$M:$M,'Inventory (old)'!$A:$A,"Railroad",'Inventory (old)'!$B:$B,$A107,'Inventory (old)'!$E:$E,"&gt;="&amp;$F107,'Inventory (old)'!$E:$E,"&lt;"&amp;$G107)</f>
        <v>0</v>
      </c>
      <c r="AY107" s="7">
        <f>SUMIFS('Inventory (old)'!$M:$M,'Inventory (old)'!$A:$A,"School",'Inventory (old)'!$B:$B,$A107,'Inventory (old)'!$E:$E,"&gt;="&amp;$F107,'Inventory (old)'!$E:$E,"&lt;"&amp;$G107)</f>
        <v>0</v>
      </c>
      <c r="AZ107" s="7">
        <f>SUMIFS('Inventory (old)'!$M:$M,'Inventory (old)'!$A:$A,"Air Speed",'Inventory (old)'!$B:$B,$A107,'Inventory (old)'!$E:$E,"&gt;="&amp;$F107,'Inventory (old)'!$E:$E,"&lt;"&amp;$G107)</f>
        <v>0</v>
      </c>
      <c r="BA107" s="7">
        <f>SUMIFS('Inventory (old)'!$M:$M,'Inventory (old)'!$A:$A,"Wrong Way",'Inventory (old)'!$B:$B,$A107,'Inventory (old)'!$E:$E,"&gt;="&amp;$F107,'Inventory (old)'!$E:$E,"&lt;"&amp;$G107)</f>
        <v>0</v>
      </c>
      <c r="BB107" s="7">
        <f>SUMIFS('Inventory (old)'!$M:$M,'Inventory (old)'!$A:$A,"Merge Arrow",'Inventory (old)'!$B:$B,$A107,'Inventory (old)'!$E:$E,"&gt;="&amp;$F107,'Inventory (old)'!$E:$E,"&lt;"&amp;$G107)</f>
        <v>0</v>
      </c>
      <c r="BC107" s="7">
        <f>SUMIFS('Inventory (old)'!$M:$M,'Inventory (old)'!$A:$A,"Bike",'Inventory (old)'!$B:$B,$A107,'Inventory (old)'!$E:$E,"&gt;="&amp;$F107,'Inventory (old)'!$E:$E,"&lt;"&amp;$G107)</f>
        <v>0</v>
      </c>
      <c r="BD107" s="7">
        <f>SUMIFS('Inventory (old)'!$M:$M,'Inventory (old)'!$A:$A,"Parking",'Inventory (old)'!$B:$B,$A107,'Inventory (old)'!$E:$E,"&gt;="&amp;$F107,'Inventory (old)'!$E:$E,"&lt;"&amp;$G107)</f>
        <v>0</v>
      </c>
      <c r="BE107" s="1">
        <f>SUMIFS('Inventory (old)'!$S:$S,'Inventory (old)'!$A:$A,"Parking",'Inventory (old)'!$B:$B,$A107,'Inventory (old)'!$E:$E,"&gt;="&amp;$F107,'Inventory (old)'!$E:$E,"&lt;"&amp;$G107)</f>
        <v>0</v>
      </c>
      <c r="BF107" s="13" t="s">
        <v>2820</v>
      </c>
    </row>
    <row r="108" spans="1:58" x14ac:dyDescent="0.25">
      <c r="A108" s="6" t="s">
        <v>624</v>
      </c>
      <c r="B108" s="7" t="s">
        <v>32</v>
      </c>
      <c r="C108" s="7" t="s">
        <v>2189</v>
      </c>
      <c r="D108" s="7">
        <v>30</v>
      </c>
      <c r="E108" s="7" t="s">
        <v>59</v>
      </c>
      <c r="F108" s="8">
        <v>7.2599999989999997</v>
      </c>
      <c r="G108" s="8">
        <v>7.9100000010000002</v>
      </c>
      <c r="H108" s="7" t="s">
        <v>436</v>
      </c>
      <c r="I108" s="7" t="s">
        <v>2196</v>
      </c>
      <c r="J108" s="14">
        <v>0.17299999999999999</v>
      </c>
      <c r="K108" s="15" t="s">
        <v>2241</v>
      </c>
      <c r="L108" s="7" t="s">
        <v>2217</v>
      </c>
      <c r="M108" s="7" t="s">
        <v>2072</v>
      </c>
      <c r="N108" s="20">
        <v>1</v>
      </c>
      <c r="O108" s="20" t="s">
        <v>201</v>
      </c>
      <c r="P108" s="20"/>
      <c r="Q108" s="20"/>
      <c r="R108" s="8"/>
      <c r="S108" s="8"/>
      <c r="T108" s="14">
        <v>9.9999999999999995E-7</v>
      </c>
      <c r="U108" s="14">
        <f>203.25/5280</f>
        <v>3.8494318181818185E-2</v>
      </c>
      <c r="V108" s="21">
        <v>1</v>
      </c>
      <c r="W108" s="16"/>
      <c r="X108" s="1">
        <v>77480</v>
      </c>
      <c r="Z108" s="7">
        <v>2019</v>
      </c>
      <c r="AA108" s="7" t="s">
        <v>25</v>
      </c>
      <c r="AB108" s="7">
        <v>2019</v>
      </c>
      <c r="AC108" s="7" t="s">
        <v>25</v>
      </c>
      <c r="AD108" s="113">
        <v>2024</v>
      </c>
      <c r="AE108" s="31">
        <f t="shared" si="10"/>
        <v>642</v>
      </c>
      <c r="AF108" s="8">
        <f t="shared" si="12"/>
        <v>0</v>
      </c>
      <c r="AG108" s="8">
        <f t="shared" si="13"/>
        <v>0.17299999999999999</v>
      </c>
      <c r="AH108" s="8">
        <f t="shared" si="14"/>
        <v>0.17299999999999999</v>
      </c>
      <c r="AI108" s="8">
        <f t="shared" si="15"/>
        <v>3.8493318181818184E-2</v>
      </c>
      <c r="AJ108" s="7">
        <f>IF($P108="X",SUMIFS('Inventory (old)'!$M:$M,'Inventory (old)'!$A:$A,"Channel",'Inventory (old)'!$B:$B,$A108,'Inventory (old)'!$E:$E,"&gt;="&amp;$F108,'Inventory (old)'!$E:$E,"&lt;"&amp;$G108),0)</f>
        <v>0</v>
      </c>
      <c r="AK108" s="12">
        <f>IF($P108="X",SUMIFS('Inventory (old)'!$M:$M,'Inventory (old)'!$A:$A,"Dotted Line",'Inventory (old)'!$B:$B,$A108,'Inventory (old)'!$E:$E,"&gt;="&amp;$F108,'Inventory (old)'!$E:$E,"&lt;"&amp;$G108),0)</f>
        <v>0</v>
      </c>
      <c r="AL108" s="113">
        <v>2024</v>
      </c>
      <c r="AM108" s="31">
        <f t="shared" si="11"/>
        <v>643</v>
      </c>
      <c r="AN108" s="7">
        <f>IF($P108="X",0,SUMIFS('Inventory (old)'!$M:$M,'Inventory (old)'!$A:$A,"Channel",'Inventory (old)'!$B:$B,$A108,'Inventory (old)'!$E:$E,"&gt;="&amp;F108,'Inventory (old)'!$E:$E,"&lt;"&amp;$G108))</f>
        <v>700</v>
      </c>
      <c r="AO108" s="7">
        <f>IF($P108="X",0,SUMIFS('Inventory (old)'!$M:$M,'Inventory (old)'!$A:$A,"Dotted Line",'Inventory (old)'!$B:$B,$A108,'Inventory (old)'!$E:$E,"&gt;="&amp;$F108,'Inventory (old)'!$E:$E,"&lt;"&amp;$G108))</f>
        <v>0</v>
      </c>
      <c r="AP108" s="7">
        <f>SUMIFS('Inventory (old)'!$M:$M,'Inventory (old)'!$A:$A,"Stop Line",'Inventory (old)'!$B:$B,$A108,'Inventory (old)'!$E:$E,"&gt;="&amp;$F108,'Inventory (old)'!$E:$E,"&lt;"&amp;$G108)</f>
        <v>75</v>
      </c>
      <c r="AQ108" s="7">
        <f>SUMIFS('Inventory (old)'!$M:$M,'Inventory (old)'!$A:$A,"Arrows and Onlys",'Inventory (old)'!$B:$B,$A108,'Inventory (old)'!$E:$E,"&gt;="&amp;$F108,'Inventory (old)'!$E:$E,"&lt;"&amp;$G108)</f>
        <v>0</v>
      </c>
      <c r="AR108" s="7">
        <f>SUMIFS('Inventory (old)'!$N:$N,'Inventory (old)'!$A:$A,"Arrows and Onlys",'Inventory (old)'!$B:$B,$A108,'Inventory (old)'!$E:$E,"&gt;="&amp;$F108,'Inventory (old)'!$E:$E,"&lt;"&amp;$G108)</f>
        <v>0</v>
      </c>
      <c r="AS108" s="7">
        <f>SUMIFS('Inventory (old)'!$O:$O,'Inventory (old)'!$A:$A,"Transverse",'Inventory (old)'!$B:$B,$A108,'Inventory (old)'!$E:$E,"&gt;="&amp;$F108,'Inventory (old)'!$E:$E,"&lt;"&amp;$G108)</f>
        <v>109</v>
      </c>
      <c r="AT108" s="7">
        <f>SUMIFS('Inventory (old)'!$P:$P,'Inventory (old)'!$A:$A,"Transverse",'Inventory (old)'!$B:$B,$A108,'Inventory (old)'!$E:$E,"&gt;="&amp;$F108,'Inventory (old)'!$E:$E,"&lt;"&amp;$G108)</f>
        <v>0</v>
      </c>
      <c r="AU108" s="7">
        <f>SUMIFS('Inventory (old)'!$M:$M,'Inventory (old)'!$A:$A,"Crosswalk",'Inventory (old)'!$B:$B,$A108,'Inventory (old)'!$E:$E,"&gt;="&amp;$F108,'Inventory (old)'!$E:$E,"&lt;"&amp;$G108)</f>
        <v>0</v>
      </c>
      <c r="AV108" s="7">
        <f>SUMIFS('Inventory (old)'!$M:$M,'Inventory (old)'!$A:$A,"Yield Line",'Inventory (old)'!$B:$B,$A108,'Inventory (old)'!$E:$E,"&gt;="&amp;$F108,'Inventory (old)'!$E:$E,"&lt;"&amp;$G108)</f>
        <v>0</v>
      </c>
      <c r="AW108" s="7">
        <f>SUMIFS('Inventory (old)'!$M:$M,'Inventory (old)'!$A:$A,"Island",'Inventory (old)'!$B:$B,$A108,'Inventory (old)'!$E:$E,"&gt;="&amp;$F108,'Inventory (old)'!$E:$E,"&lt;"&amp;$G108)</f>
        <v>0</v>
      </c>
      <c r="AX108" s="7">
        <f>SUMIFS('Inventory (old)'!$M:$M,'Inventory (old)'!$A:$A,"Railroad",'Inventory (old)'!$B:$B,$A108,'Inventory (old)'!$E:$E,"&gt;="&amp;$F108,'Inventory (old)'!$E:$E,"&lt;"&amp;$G108)</f>
        <v>0</v>
      </c>
      <c r="AY108" s="7">
        <f>SUMIFS('Inventory (old)'!$M:$M,'Inventory (old)'!$A:$A,"School",'Inventory (old)'!$B:$B,$A108,'Inventory (old)'!$E:$E,"&gt;="&amp;$F108,'Inventory (old)'!$E:$E,"&lt;"&amp;$G108)</f>
        <v>0</v>
      </c>
      <c r="AZ108" s="7">
        <f>SUMIFS('Inventory (old)'!$M:$M,'Inventory (old)'!$A:$A,"Air Speed",'Inventory (old)'!$B:$B,$A108,'Inventory (old)'!$E:$E,"&gt;="&amp;$F108,'Inventory (old)'!$E:$E,"&lt;"&amp;$G108)</f>
        <v>0</v>
      </c>
      <c r="BA108" s="7">
        <f>SUMIFS('Inventory (old)'!$M:$M,'Inventory (old)'!$A:$A,"Wrong Way",'Inventory (old)'!$B:$B,$A108,'Inventory (old)'!$E:$E,"&gt;="&amp;$F108,'Inventory (old)'!$E:$E,"&lt;"&amp;$G108)</f>
        <v>0</v>
      </c>
      <c r="BB108" s="7">
        <f>SUMIFS('Inventory (old)'!$M:$M,'Inventory (old)'!$A:$A,"Merge Arrow",'Inventory (old)'!$B:$B,$A108,'Inventory (old)'!$E:$E,"&gt;="&amp;$F108,'Inventory (old)'!$E:$E,"&lt;"&amp;$G108)</f>
        <v>0</v>
      </c>
      <c r="BC108" s="7">
        <f>SUMIFS('Inventory (old)'!$M:$M,'Inventory (old)'!$A:$A,"Bike",'Inventory (old)'!$B:$B,$A108,'Inventory (old)'!$E:$E,"&gt;="&amp;$F108,'Inventory (old)'!$E:$E,"&lt;"&amp;$G108)</f>
        <v>0</v>
      </c>
      <c r="BD108" s="7">
        <f>SUMIFS('Inventory (old)'!$M:$M,'Inventory (old)'!$A:$A,"Parking",'Inventory (old)'!$B:$B,$A108,'Inventory (old)'!$E:$E,"&gt;="&amp;$F108,'Inventory (old)'!$E:$E,"&lt;"&amp;$G108)</f>
        <v>0</v>
      </c>
      <c r="BE108" s="1">
        <f>SUMIFS('Inventory (old)'!$S:$S,'Inventory (old)'!$A:$A,"Parking",'Inventory (old)'!$B:$B,$A108,'Inventory (old)'!$E:$E,"&gt;="&amp;$F108,'Inventory (old)'!$E:$E,"&lt;"&amp;$G108)</f>
        <v>0</v>
      </c>
      <c r="BF108" s="13" t="s">
        <v>2821</v>
      </c>
    </row>
    <row r="109" spans="1:58" x14ac:dyDescent="0.25">
      <c r="A109" s="6" t="s">
        <v>628</v>
      </c>
      <c r="B109" s="7" t="s">
        <v>32</v>
      </c>
      <c r="C109" s="7" t="s">
        <v>2189</v>
      </c>
      <c r="D109" s="7">
        <v>30</v>
      </c>
      <c r="E109" s="7" t="s">
        <v>59</v>
      </c>
      <c r="F109" s="8">
        <v>7.2599999989999997</v>
      </c>
      <c r="G109" s="8">
        <v>7.9059999999999997</v>
      </c>
      <c r="H109" s="7" t="s">
        <v>436</v>
      </c>
      <c r="I109" s="7" t="s">
        <v>2198</v>
      </c>
      <c r="J109" s="14">
        <v>0.22800000000000001</v>
      </c>
      <c r="K109" s="15" t="s">
        <v>2241</v>
      </c>
      <c r="L109" s="7" t="s">
        <v>2217</v>
      </c>
      <c r="M109" s="7" t="s">
        <v>2072</v>
      </c>
      <c r="N109" s="20">
        <v>1</v>
      </c>
      <c r="O109" s="20" t="s">
        <v>201</v>
      </c>
      <c r="P109" s="20"/>
      <c r="Q109" s="20"/>
      <c r="R109" s="8"/>
      <c r="S109" s="8"/>
      <c r="T109" s="14">
        <v>9.9999999999999995E-7</v>
      </c>
      <c r="U109" s="14">
        <f>224.2/5280</f>
        <v>4.2462121212121208E-2</v>
      </c>
      <c r="V109" s="21">
        <v>1</v>
      </c>
      <c r="W109" s="16"/>
      <c r="X109" s="1">
        <v>77480</v>
      </c>
      <c r="Z109" s="7">
        <v>2019</v>
      </c>
      <c r="AA109" s="7" t="s">
        <v>25</v>
      </c>
      <c r="AB109" s="7">
        <v>2019</v>
      </c>
      <c r="AC109" s="7" t="s">
        <v>25</v>
      </c>
      <c r="AD109" s="113">
        <v>2024</v>
      </c>
      <c r="AE109" s="31">
        <f t="shared" si="10"/>
        <v>642</v>
      </c>
      <c r="AF109" s="8">
        <f t="shared" si="12"/>
        <v>0</v>
      </c>
      <c r="AG109" s="8">
        <f t="shared" si="13"/>
        <v>0.22800000000000001</v>
      </c>
      <c r="AH109" s="8">
        <f t="shared" si="14"/>
        <v>0.22800000000000001</v>
      </c>
      <c r="AI109" s="8">
        <f t="shared" si="15"/>
        <v>4.2461121212121207E-2</v>
      </c>
      <c r="AJ109" s="7">
        <f>IF($P109="X",SUMIFS('Inventory (old)'!$M:$M,'Inventory (old)'!$A:$A,"Channel",'Inventory (old)'!$B:$B,$A109,'Inventory (old)'!$E:$E,"&gt;="&amp;$F109,'Inventory (old)'!$E:$E,"&lt;"&amp;$G109),0)</f>
        <v>0</v>
      </c>
      <c r="AK109" s="12">
        <f>IF($P109="X",SUMIFS('Inventory (old)'!$M:$M,'Inventory (old)'!$A:$A,"Dotted Line",'Inventory (old)'!$B:$B,$A109,'Inventory (old)'!$E:$E,"&gt;="&amp;$F109,'Inventory (old)'!$E:$E,"&lt;"&amp;$G109),0)</f>
        <v>0</v>
      </c>
      <c r="AL109" s="113">
        <v>2024</v>
      </c>
      <c r="AM109" s="31">
        <f t="shared" si="11"/>
        <v>643</v>
      </c>
      <c r="AN109" s="7">
        <f>IF($P109="X",0,SUMIFS('Inventory (old)'!$M:$M,'Inventory (old)'!$A:$A,"Channel",'Inventory (old)'!$B:$B,$A109,'Inventory (old)'!$E:$E,"&gt;="&amp;F109,'Inventory (old)'!$E:$E,"&lt;"&amp;$G109))</f>
        <v>132</v>
      </c>
      <c r="AO109" s="7">
        <f>IF($P109="X",0,SUMIFS('Inventory (old)'!$M:$M,'Inventory (old)'!$A:$A,"Dotted Line",'Inventory (old)'!$B:$B,$A109,'Inventory (old)'!$E:$E,"&gt;="&amp;$F109,'Inventory (old)'!$E:$E,"&lt;"&amp;$G109))</f>
        <v>0</v>
      </c>
      <c r="AP109" s="7">
        <f>SUMIFS('Inventory (old)'!$M:$M,'Inventory (old)'!$A:$A,"Stop Line",'Inventory (old)'!$B:$B,$A109,'Inventory (old)'!$E:$E,"&gt;="&amp;$F109,'Inventory (old)'!$E:$E,"&lt;"&amp;$G109)</f>
        <v>0</v>
      </c>
      <c r="AQ109" s="7">
        <f>SUMIFS('Inventory (old)'!$M:$M,'Inventory (old)'!$A:$A,"Arrows and Onlys",'Inventory (old)'!$B:$B,$A109,'Inventory (old)'!$E:$E,"&gt;="&amp;$F109,'Inventory (old)'!$E:$E,"&lt;"&amp;$G109)</f>
        <v>0</v>
      </c>
      <c r="AR109" s="7">
        <f>SUMIFS('Inventory (old)'!$N:$N,'Inventory (old)'!$A:$A,"Arrows and Onlys",'Inventory (old)'!$B:$B,$A109,'Inventory (old)'!$E:$E,"&gt;="&amp;$F109,'Inventory (old)'!$E:$E,"&lt;"&amp;$G109)</f>
        <v>0</v>
      </c>
      <c r="AS109" s="7">
        <f>SUMIFS('Inventory (old)'!$O:$O,'Inventory (old)'!$A:$A,"Transverse",'Inventory (old)'!$B:$B,$A109,'Inventory (old)'!$E:$E,"&gt;="&amp;$F109,'Inventory (old)'!$E:$E,"&lt;"&amp;$G109)</f>
        <v>0</v>
      </c>
      <c r="AT109" s="7">
        <f>SUMIFS('Inventory (old)'!$P:$P,'Inventory (old)'!$A:$A,"Transverse",'Inventory (old)'!$B:$B,$A109,'Inventory (old)'!$E:$E,"&gt;="&amp;$F109,'Inventory (old)'!$E:$E,"&lt;"&amp;$G109)</f>
        <v>0</v>
      </c>
      <c r="AU109" s="7">
        <f>SUMIFS('Inventory (old)'!$M:$M,'Inventory (old)'!$A:$A,"Crosswalk",'Inventory (old)'!$B:$B,$A109,'Inventory (old)'!$E:$E,"&gt;="&amp;$F109,'Inventory (old)'!$E:$E,"&lt;"&amp;$G109)</f>
        <v>0</v>
      </c>
      <c r="AV109" s="7">
        <f>SUMIFS('Inventory (old)'!$M:$M,'Inventory (old)'!$A:$A,"Yield Line",'Inventory (old)'!$B:$B,$A109,'Inventory (old)'!$E:$E,"&gt;="&amp;$F109,'Inventory (old)'!$E:$E,"&lt;"&amp;$G109)</f>
        <v>0</v>
      </c>
      <c r="AW109" s="7">
        <f>SUMIFS('Inventory (old)'!$M:$M,'Inventory (old)'!$A:$A,"Island",'Inventory (old)'!$B:$B,$A109,'Inventory (old)'!$E:$E,"&gt;="&amp;$F109,'Inventory (old)'!$E:$E,"&lt;"&amp;$G109)</f>
        <v>0</v>
      </c>
      <c r="AX109" s="7">
        <f>SUMIFS('Inventory (old)'!$M:$M,'Inventory (old)'!$A:$A,"Railroad",'Inventory (old)'!$B:$B,$A109,'Inventory (old)'!$E:$E,"&gt;="&amp;$F109,'Inventory (old)'!$E:$E,"&lt;"&amp;$G109)</f>
        <v>0</v>
      </c>
      <c r="AY109" s="7">
        <f>SUMIFS('Inventory (old)'!$M:$M,'Inventory (old)'!$A:$A,"School",'Inventory (old)'!$B:$B,$A109,'Inventory (old)'!$E:$E,"&gt;="&amp;$F109,'Inventory (old)'!$E:$E,"&lt;"&amp;$G109)</f>
        <v>0</v>
      </c>
      <c r="AZ109" s="7">
        <f>SUMIFS('Inventory (old)'!$M:$M,'Inventory (old)'!$A:$A,"Air Speed",'Inventory (old)'!$B:$B,$A109,'Inventory (old)'!$E:$E,"&gt;="&amp;$F109,'Inventory (old)'!$E:$E,"&lt;"&amp;$G109)</f>
        <v>0</v>
      </c>
      <c r="BA109" s="7">
        <f>SUMIFS('Inventory (old)'!$M:$M,'Inventory (old)'!$A:$A,"Wrong Way",'Inventory (old)'!$B:$B,$A109,'Inventory (old)'!$E:$E,"&gt;="&amp;$F109,'Inventory (old)'!$E:$E,"&lt;"&amp;$G109)</f>
        <v>0</v>
      </c>
      <c r="BB109" s="7">
        <f>SUMIFS('Inventory (old)'!$M:$M,'Inventory (old)'!$A:$A,"Merge Arrow",'Inventory (old)'!$B:$B,$A109,'Inventory (old)'!$E:$E,"&gt;="&amp;$F109,'Inventory (old)'!$E:$E,"&lt;"&amp;$G109)</f>
        <v>0</v>
      </c>
      <c r="BC109" s="7">
        <f>SUMIFS('Inventory (old)'!$M:$M,'Inventory (old)'!$A:$A,"Bike",'Inventory (old)'!$B:$B,$A109,'Inventory (old)'!$E:$E,"&gt;="&amp;$F109,'Inventory (old)'!$E:$E,"&lt;"&amp;$G109)</f>
        <v>0</v>
      </c>
      <c r="BD109" s="7">
        <f>SUMIFS('Inventory (old)'!$M:$M,'Inventory (old)'!$A:$A,"Parking",'Inventory (old)'!$B:$B,$A109,'Inventory (old)'!$E:$E,"&gt;="&amp;$F109,'Inventory (old)'!$E:$E,"&lt;"&amp;$G109)</f>
        <v>0</v>
      </c>
      <c r="BE109" s="1">
        <f>SUMIFS('Inventory (old)'!$S:$S,'Inventory (old)'!$A:$A,"Parking",'Inventory (old)'!$B:$B,$A109,'Inventory (old)'!$E:$E,"&gt;="&amp;$F109,'Inventory (old)'!$E:$E,"&lt;"&amp;$G109)</f>
        <v>0</v>
      </c>
      <c r="BF109" s="13" t="s">
        <v>2822</v>
      </c>
    </row>
    <row r="110" spans="1:58" x14ac:dyDescent="0.25">
      <c r="A110" s="6" t="s">
        <v>634</v>
      </c>
      <c r="B110" s="7" t="s">
        <v>32</v>
      </c>
      <c r="C110" s="7" t="s">
        <v>2189</v>
      </c>
      <c r="D110" s="7">
        <v>30</v>
      </c>
      <c r="E110" s="7" t="s">
        <v>58</v>
      </c>
      <c r="F110" s="8">
        <v>8.5666666665999998</v>
      </c>
      <c r="G110" s="8">
        <v>9.0700000001000003</v>
      </c>
      <c r="H110" s="7" t="s">
        <v>360</v>
      </c>
      <c r="I110" s="7" t="s">
        <v>2196</v>
      </c>
      <c r="J110" s="14">
        <v>0.245</v>
      </c>
      <c r="K110" s="15" t="s">
        <v>2241</v>
      </c>
      <c r="L110" s="7" t="s">
        <v>2217</v>
      </c>
      <c r="M110" s="7" t="s">
        <v>2072</v>
      </c>
      <c r="N110" s="20">
        <v>1</v>
      </c>
      <c r="O110" s="20" t="s">
        <v>201</v>
      </c>
      <c r="P110" s="20"/>
      <c r="Q110" s="20"/>
      <c r="R110" s="8"/>
      <c r="S110" s="8"/>
      <c r="T110" s="14">
        <v>9.9999999999999995E-7</v>
      </c>
      <c r="U110" s="14">
        <f>225.04/5280</f>
        <v>4.2621212121212122E-2</v>
      </c>
      <c r="V110" s="21">
        <v>1</v>
      </c>
      <c r="W110" s="16"/>
      <c r="X110" s="1">
        <v>77480</v>
      </c>
      <c r="Z110" s="7">
        <v>2019</v>
      </c>
      <c r="AA110" s="7" t="s">
        <v>25</v>
      </c>
      <c r="AB110" s="7">
        <v>2019</v>
      </c>
      <c r="AC110" s="7" t="s">
        <v>25</v>
      </c>
      <c r="AD110" s="113">
        <v>2024</v>
      </c>
      <c r="AE110" s="31">
        <f t="shared" si="10"/>
        <v>642</v>
      </c>
      <c r="AF110" s="8">
        <f t="shared" si="12"/>
        <v>0</v>
      </c>
      <c r="AG110" s="8">
        <f t="shared" si="13"/>
        <v>0.245</v>
      </c>
      <c r="AH110" s="8">
        <f t="shared" si="14"/>
        <v>0.245</v>
      </c>
      <c r="AI110" s="8">
        <f t="shared" si="15"/>
        <v>4.2620212121212121E-2</v>
      </c>
      <c r="AJ110" s="7">
        <f>IF($P110="X",SUMIFS('Inventory (old)'!$M:$M,'Inventory (old)'!$A:$A,"Channel",'Inventory (old)'!$B:$B,$A110,'Inventory (old)'!$E:$E,"&gt;="&amp;$F110,'Inventory (old)'!$E:$E,"&lt;"&amp;$G110),0)</f>
        <v>0</v>
      </c>
      <c r="AK110" s="12">
        <f>IF($P110="X",SUMIFS('Inventory (old)'!$M:$M,'Inventory (old)'!$A:$A,"Dotted Line",'Inventory (old)'!$B:$B,$A110,'Inventory (old)'!$E:$E,"&gt;="&amp;$F110,'Inventory (old)'!$E:$E,"&lt;"&amp;$G110),0)</f>
        <v>0</v>
      </c>
      <c r="AL110" s="113">
        <v>2024</v>
      </c>
      <c r="AM110" s="31">
        <f t="shared" si="11"/>
        <v>643</v>
      </c>
      <c r="AN110" s="7">
        <f>IF($P110="X",0,SUMIFS('Inventory (old)'!$M:$M,'Inventory (old)'!$A:$A,"Channel",'Inventory (old)'!$B:$B,$A110,'Inventory (old)'!$E:$E,"&gt;="&amp;F110,'Inventory (old)'!$E:$E,"&lt;"&amp;$G110))</f>
        <v>515</v>
      </c>
      <c r="AO110" s="7">
        <f>IF($P110="X",0,SUMIFS('Inventory (old)'!$M:$M,'Inventory (old)'!$A:$A,"Dotted Line",'Inventory (old)'!$B:$B,$A110,'Inventory (old)'!$E:$E,"&gt;="&amp;$F110,'Inventory (old)'!$E:$E,"&lt;"&amp;$G110))</f>
        <v>0</v>
      </c>
      <c r="AP110" s="7">
        <f>SUMIFS('Inventory (old)'!$M:$M,'Inventory (old)'!$A:$A,"Stop Line",'Inventory (old)'!$B:$B,$A110,'Inventory (old)'!$E:$E,"&gt;="&amp;$F110,'Inventory (old)'!$E:$E,"&lt;"&amp;$G110)</f>
        <v>40</v>
      </c>
      <c r="AQ110" s="7">
        <f>SUMIFS('Inventory (old)'!$M:$M,'Inventory (old)'!$A:$A,"Arrows and Onlys",'Inventory (old)'!$B:$B,$A110,'Inventory (old)'!$E:$E,"&gt;="&amp;$F110,'Inventory (old)'!$E:$E,"&lt;"&amp;$G110)</f>
        <v>0</v>
      </c>
      <c r="AR110" s="7">
        <f>SUMIFS('Inventory (old)'!$N:$N,'Inventory (old)'!$A:$A,"Arrows and Onlys",'Inventory (old)'!$B:$B,$A110,'Inventory (old)'!$E:$E,"&gt;="&amp;$F110,'Inventory (old)'!$E:$E,"&lt;"&amp;$G110)</f>
        <v>0</v>
      </c>
      <c r="AS110" s="7">
        <f>SUMIFS('Inventory (old)'!$O:$O,'Inventory (old)'!$A:$A,"Transverse",'Inventory (old)'!$B:$B,$A110,'Inventory (old)'!$E:$E,"&gt;="&amp;$F110,'Inventory (old)'!$E:$E,"&lt;"&amp;$G110)</f>
        <v>240</v>
      </c>
      <c r="AT110" s="7">
        <f>SUMIFS('Inventory (old)'!$P:$P,'Inventory (old)'!$A:$A,"Transverse",'Inventory (old)'!$B:$B,$A110,'Inventory (old)'!$E:$E,"&gt;="&amp;$F110,'Inventory (old)'!$E:$E,"&lt;"&amp;$G110)</f>
        <v>0</v>
      </c>
      <c r="AU110" s="7">
        <f>SUMIFS('Inventory (old)'!$M:$M,'Inventory (old)'!$A:$A,"Crosswalk",'Inventory (old)'!$B:$B,$A110,'Inventory (old)'!$E:$E,"&gt;="&amp;$F110,'Inventory (old)'!$E:$E,"&lt;"&amp;$G110)</f>
        <v>0</v>
      </c>
      <c r="AV110" s="7">
        <f>SUMIFS('Inventory (old)'!$M:$M,'Inventory (old)'!$A:$A,"Yield Line",'Inventory (old)'!$B:$B,$A110,'Inventory (old)'!$E:$E,"&gt;="&amp;$F110,'Inventory (old)'!$E:$E,"&lt;"&amp;$G110)</f>
        <v>0</v>
      </c>
      <c r="AW110" s="7">
        <f>SUMIFS('Inventory (old)'!$M:$M,'Inventory (old)'!$A:$A,"Island",'Inventory (old)'!$B:$B,$A110,'Inventory (old)'!$E:$E,"&gt;="&amp;$F110,'Inventory (old)'!$E:$E,"&lt;"&amp;$G110)</f>
        <v>0</v>
      </c>
      <c r="AX110" s="7">
        <f>SUMIFS('Inventory (old)'!$M:$M,'Inventory (old)'!$A:$A,"Railroad",'Inventory (old)'!$B:$B,$A110,'Inventory (old)'!$E:$E,"&gt;="&amp;$F110,'Inventory (old)'!$E:$E,"&lt;"&amp;$G110)</f>
        <v>0</v>
      </c>
      <c r="AY110" s="7">
        <f>SUMIFS('Inventory (old)'!$M:$M,'Inventory (old)'!$A:$A,"School",'Inventory (old)'!$B:$B,$A110,'Inventory (old)'!$E:$E,"&gt;="&amp;$F110,'Inventory (old)'!$E:$E,"&lt;"&amp;$G110)</f>
        <v>0</v>
      </c>
      <c r="AZ110" s="7">
        <f>SUMIFS('Inventory (old)'!$M:$M,'Inventory (old)'!$A:$A,"Air Speed",'Inventory (old)'!$B:$B,$A110,'Inventory (old)'!$E:$E,"&gt;="&amp;$F110,'Inventory (old)'!$E:$E,"&lt;"&amp;$G110)</f>
        <v>0</v>
      </c>
      <c r="BA110" s="7">
        <f>SUMIFS('Inventory (old)'!$M:$M,'Inventory (old)'!$A:$A,"Wrong Way",'Inventory (old)'!$B:$B,$A110,'Inventory (old)'!$E:$E,"&gt;="&amp;$F110,'Inventory (old)'!$E:$E,"&lt;"&amp;$G110)</f>
        <v>0</v>
      </c>
      <c r="BB110" s="7">
        <f>SUMIFS('Inventory (old)'!$M:$M,'Inventory (old)'!$A:$A,"Merge Arrow",'Inventory (old)'!$B:$B,$A110,'Inventory (old)'!$E:$E,"&gt;="&amp;$F110,'Inventory (old)'!$E:$E,"&lt;"&amp;$G110)</f>
        <v>0</v>
      </c>
      <c r="BC110" s="7">
        <f>SUMIFS('Inventory (old)'!$M:$M,'Inventory (old)'!$A:$A,"Bike",'Inventory (old)'!$B:$B,$A110,'Inventory (old)'!$E:$E,"&gt;="&amp;$F110,'Inventory (old)'!$E:$E,"&lt;"&amp;$G110)</f>
        <v>0</v>
      </c>
      <c r="BD110" s="7">
        <f>SUMIFS('Inventory (old)'!$M:$M,'Inventory (old)'!$A:$A,"Parking",'Inventory (old)'!$B:$B,$A110,'Inventory (old)'!$E:$E,"&gt;="&amp;$F110,'Inventory (old)'!$E:$E,"&lt;"&amp;$G110)</f>
        <v>0</v>
      </c>
      <c r="BE110" s="1">
        <f>SUMIFS('Inventory (old)'!$S:$S,'Inventory (old)'!$A:$A,"Parking",'Inventory (old)'!$B:$B,$A110,'Inventory (old)'!$E:$E,"&gt;="&amp;$F110,'Inventory (old)'!$E:$E,"&lt;"&amp;$G110)</f>
        <v>0</v>
      </c>
      <c r="BF110" s="13" t="s">
        <v>2823</v>
      </c>
    </row>
    <row r="111" spans="1:58" x14ac:dyDescent="0.25">
      <c r="A111" s="6" t="s">
        <v>632</v>
      </c>
      <c r="B111" s="7" t="s">
        <v>32</v>
      </c>
      <c r="C111" s="7" t="s">
        <v>2189</v>
      </c>
      <c r="D111" s="7">
        <v>30</v>
      </c>
      <c r="E111" s="7" t="s">
        <v>58</v>
      </c>
      <c r="F111" s="8">
        <v>8.5666666665999998</v>
      </c>
      <c r="G111" s="8">
        <v>9.0700000001000003</v>
      </c>
      <c r="H111" s="7" t="s">
        <v>360</v>
      </c>
      <c r="I111" s="7" t="s">
        <v>2198</v>
      </c>
      <c r="J111" s="14">
        <v>0.32300000000000001</v>
      </c>
      <c r="K111" s="15" t="s">
        <v>2241</v>
      </c>
      <c r="L111" s="7" t="s">
        <v>2217</v>
      </c>
      <c r="M111" s="7" t="s">
        <v>2072</v>
      </c>
      <c r="N111" s="20">
        <v>1</v>
      </c>
      <c r="O111" s="20" t="s">
        <v>201</v>
      </c>
      <c r="P111" s="20"/>
      <c r="Q111" s="20"/>
      <c r="R111" s="8"/>
      <c r="S111" s="8"/>
      <c r="T111" s="14">
        <v>9.9999999999999995E-7</v>
      </c>
      <c r="U111" s="14">
        <f>199.95/5280</f>
        <v>3.7869318181818178E-2</v>
      </c>
      <c r="V111" s="21">
        <v>1</v>
      </c>
      <c r="W111" s="16"/>
      <c r="X111" s="1">
        <v>77480</v>
      </c>
      <c r="Z111" s="7">
        <v>2019</v>
      </c>
      <c r="AA111" s="7" t="s">
        <v>25</v>
      </c>
      <c r="AB111" s="7">
        <v>2019</v>
      </c>
      <c r="AC111" s="7" t="s">
        <v>25</v>
      </c>
      <c r="AD111" s="113">
        <v>2024</v>
      </c>
      <c r="AE111" s="31">
        <f t="shared" si="10"/>
        <v>642</v>
      </c>
      <c r="AF111" s="8">
        <f t="shared" si="12"/>
        <v>0</v>
      </c>
      <c r="AG111" s="8">
        <f t="shared" si="13"/>
        <v>0.32300000000000001</v>
      </c>
      <c r="AH111" s="8">
        <f t="shared" si="14"/>
        <v>0.32300000000000001</v>
      </c>
      <c r="AI111" s="8">
        <f t="shared" si="15"/>
        <v>3.7868318181818177E-2</v>
      </c>
      <c r="AJ111" s="7">
        <f>IF($P111="X",SUMIFS('Inventory (old)'!$M:$M,'Inventory (old)'!$A:$A,"Channel",'Inventory (old)'!$B:$B,$A111,'Inventory (old)'!$E:$E,"&gt;="&amp;$F111,'Inventory (old)'!$E:$E,"&lt;"&amp;$G111),0)</f>
        <v>0</v>
      </c>
      <c r="AK111" s="12">
        <f>IF($P111="X",SUMIFS('Inventory (old)'!$M:$M,'Inventory (old)'!$A:$A,"Dotted Line",'Inventory (old)'!$B:$B,$A111,'Inventory (old)'!$E:$E,"&gt;="&amp;$F111,'Inventory (old)'!$E:$E,"&lt;"&amp;$G111),0)</f>
        <v>0</v>
      </c>
      <c r="AL111" s="113">
        <v>2024</v>
      </c>
      <c r="AM111" s="31">
        <f t="shared" si="11"/>
        <v>643</v>
      </c>
      <c r="AN111" s="7">
        <f>IF($P111="X",0,SUMIFS('Inventory (old)'!$M:$M,'Inventory (old)'!$A:$A,"Channel",'Inventory (old)'!$B:$B,$A111,'Inventory (old)'!$E:$E,"&gt;="&amp;F111,'Inventory (old)'!$E:$E,"&lt;"&amp;$G111))</f>
        <v>242</v>
      </c>
      <c r="AO111" s="7">
        <f>IF($P111="X",0,SUMIFS('Inventory (old)'!$M:$M,'Inventory (old)'!$A:$A,"Dotted Line",'Inventory (old)'!$B:$B,$A111,'Inventory (old)'!$E:$E,"&gt;="&amp;$F111,'Inventory (old)'!$E:$E,"&lt;"&amp;$G111))</f>
        <v>0</v>
      </c>
      <c r="AP111" s="7">
        <f>SUMIFS('Inventory (old)'!$M:$M,'Inventory (old)'!$A:$A,"Stop Line",'Inventory (old)'!$B:$B,$A111,'Inventory (old)'!$E:$E,"&gt;="&amp;$F111,'Inventory (old)'!$E:$E,"&lt;"&amp;$G111)</f>
        <v>0</v>
      </c>
      <c r="AQ111" s="7">
        <f>SUMIFS('Inventory (old)'!$M:$M,'Inventory (old)'!$A:$A,"Arrows and Onlys",'Inventory (old)'!$B:$B,$A111,'Inventory (old)'!$E:$E,"&gt;="&amp;$F111,'Inventory (old)'!$E:$E,"&lt;"&amp;$G111)</f>
        <v>0</v>
      </c>
      <c r="AR111" s="7">
        <f>SUMIFS('Inventory (old)'!$N:$N,'Inventory (old)'!$A:$A,"Arrows and Onlys",'Inventory (old)'!$B:$B,$A111,'Inventory (old)'!$E:$E,"&gt;="&amp;$F111,'Inventory (old)'!$E:$E,"&lt;"&amp;$G111)</f>
        <v>0</v>
      </c>
      <c r="AS111" s="7">
        <f>SUMIFS('Inventory (old)'!$O:$O,'Inventory (old)'!$A:$A,"Transverse",'Inventory (old)'!$B:$B,$A111,'Inventory (old)'!$E:$E,"&gt;="&amp;$F111,'Inventory (old)'!$E:$E,"&lt;"&amp;$G111)</f>
        <v>0</v>
      </c>
      <c r="AT111" s="7">
        <f>SUMIFS('Inventory (old)'!$P:$P,'Inventory (old)'!$A:$A,"Transverse",'Inventory (old)'!$B:$B,$A111,'Inventory (old)'!$E:$E,"&gt;="&amp;$F111,'Inventory (old)'!$E:$E,"&lt;"&amp;$G111)</f>
        <v>0</v>
      </c>
      <c r="AU111" s="7">
        <f>SUMIFS('Inventory (old)'!$M:$M,'Inventory (old)'!$A:$A,"Crosswalk",'Inventory (old)'!$B:$B,$A111,'Inventory (old)'!$E:$E,"&gt;="&amp;$F111,'Inventory (old)'!$E:$E,"&lt;"&amp;$G111)</f>
        <v>0</v>
      </c>
      <c r="AV111" s="7">
        <f>SUMIFS('Inventory (old)'!$M:$M,'Inventory (old)'!$A:$A,"Yield Line",'Inventory (old)'!$B:$B,$A111,'Inventory (old)'!$E:$E,"&gt;="&amp;$F111,'Inventory (old)'!$E:$E,"&lt;"&amp;$G111)</f>
        <v>0</v>
      </c>
      <c r="AW111" s="7">
        <f>SUMIFS('Inventory (old)'!$M:$M,'Inventory (old)'!$A:$A,"Island",'Inventory (old)'!$B:$B,$A111,'Inventory (old)'!$E:$E,"&gt;="&amp;$F111,'Inventory (old)'!$E:$E,"&lt;"&amp;$G111)</f>
        <v>0</v>
      </c>
      <c r="AX111" s="7">
        <f>SUMIFS('Inventory (old)'!$M:$M,'Inventory (old)'!$A:$A,"Railroad",'Inventory (old)'!$B:$B,$A111,'Inventory (old)'!$E:$E,"&gt;="&amp;$F111,'Inventory (old)'!$E:$E,"&lt;"&amp;$G111)</f>
        <v>0</v>
      </c>
      <c r="AY111" s="7">
        <f>SUMIFS('Inventory (old)'!$M:$M,'Inventory (old)'!$A:$A,"School",'Inventory (old)'!$B:$B,$A111,'Inventory (old)'!$E:$E,"&gt;="&amp;$F111,'Inventory (old)'!$E:$E,"&lt;"&amp;$G111)</f>
        <v>0</v>
      </c>
      <c r="AZ111" s="7">
        <f>SUMIFS('Inventory (old)'!$M:$M,'Inventory (old)'!$A:$A,"Air Speed",'Inventory (old)'!$B:$B,$A111,'Inventory (old)'!$E:$E,"&gt;="&amp;$F111,'Inventory (old)'!$E:$E,"&lt;"&amp;$G111)</f>
        <v>0</v>
      </c>
      <c r="BA111" s="7">
        <f>SUMIFS('Inventory (old)'!$M:$M,'Inventory (old)'!$A:$A,"Wrong Way",'Inventory (old)'!$B:$B,$A111,'Inventory (old)'!$E:$E,"&gt;="&amp;$F111,'Inventory (old)'!$E:$E,"&lt;"&amp;$G111)</f>
        <v>0</v>
      </c>
      <c r="BB111" s="7">
        <f>SUMIFS('Inventory (old)'!$M:$M,'Inventory (old)'!$A:$A,"Merge Arrow",'Inventory (old)'!$B:$B,$A111,'Inventory (old)'!$E:$E,"&gt;="&amp;$F111,'Inventory (old)'!$E:$E,"&lt;"&amp;$G111)</f>
        <v>0</v>
      </c>
      <c r="BC111" s="7">
        <f>SUMIFS('Inventory (old)'!$M:$M,'Inventory (old)'!$A:$A,"Bike",'Inventory (old)'!$B:$B,$A111,'Inventory (old)'!$E:$E,"&gt;="&amp;$F111,'Inventory (old)'!$E:$E,"&lt;"&amp;$G111)</f>
        <v>0</v>
      </c>
      <c r="BD111" s="7">
        <f>SUMIFS('Inventory (old)'!$M:$M,'Inventory (old)'!$A:$A,"Parking",'Inventory (old)'!$B:$B,$A111,'Inventory (old)'!$E:$E,"&gt;="&amp;$F111,'Inventory (old)'!$E:$E,"&lt;"&amp;$G111)</f>
        <v>0</v>
      </c>
      <c r="BE111" s="1">
        <f>SUMIFS('Inventory (old)'!$S:$S,'Inventory (old)'!$A:$A,"Parking",'Inventory (old)'!$B:$B,$A111,'Inventory (old)'!$E:$E,"&gt;="&amp;$F111,'Inventory (old)'!$E:$E,"&lt;"&amp;$G111)</f>
        <v>0</v>
      </c>
      <c r="BF111" s="13" t="s">
        <v>2824</v>
      </c>
    </row>
    <row r="112" spans="1:58" x14ac:dyDescent="0.25">
      <c r="A112" s="6" t="s">
        <v>637</v>
      </c>
      <c r="B112" s="7" t="s">
        <v>32</v>
      </c>
      <c r="C112" s="7" t="s">
        <v>2189</v>
      </c>
      <c r="D112" s="7">
        <v>30</v>
      </c>
      <c r="E112" s="7" t="s">
        <v>59</v>
      </c>
      <c r="F112" s="8">
        <v>8.5666666665999998</v>
      </c>
      <c r="G112" s="8">
        <v>9.0700000001000003</v>
      </c>
      <c r="H112" s="7" t="s">
        <v>360</v>
      </c>
      <c r="I112" s="7" t="s">
        <v>2196</v>
      </c>
      <c r="J112" s="14">
        <f>0.152</f>
        <v>0.152</v>
      </c>
      <c r="K112" s="15" t="s">
        <v>2241</v>
      </c>
      <c r="L112" s="7" t="s">
        <v>2217</v>
      </c>
      <c r="M112" s="7" t="s">
        <v>2072</v>
      </c>
      <c r="N112" s="20">
        <v>1</v>
      </c>
      <c r="O112" s="20" t="s">
        <v>201</v>
      </c>
      <c r="P112" s="20"/>
      <c r="Q112" s="20"/>
      <c r="R112" s="8"/>
      <c r="S112" s="8"/>
      <c r="T112" s="14">
        <v>9.9999999999999995E-7</v>
      </c>
      <c r="U112" s="14">
        <f>168.93/5280</f>
        <v>3.1994318181818186E-2</v>
      </c>
      <c r="V112" s="21">
        <v>1</v>
      </c>
      <c r="W112" s="16"/>
      <c r="X112" s="1">
        <v>77480</v>
      </c>
      <c r="Z112" s="7">
        <v>2019</v>
      </c>
      <c r="AA112" s="7" t="s">
        <v>25</v>
      </c>
      <c r="AB112" s="7">
        <v>2019</v>
      </c>
      <c r="AC112" s="7" t="s">
        <v>25</v>
      </c>
      <c r="AD112" s="113">
        <v>2024</v>
      </c>
      <c r="AE112" s="31">
        <f t="shared" si="10"/>
        <v>642</v>
      </c>
      <c r="AF112" s="8">
        <f t="shared" si="12"/>
        <v>0</v>
      </c>
      <c r="AG112" s="8">
        <f t="shared" si="13"/>
        <v>0.152</v>
      </c>
      <c r="AH112" s="8">
        <f t="shared" si="14"/>
        <v>0.152</v>
      </c>
      <c r="AI112" s="8">
        <f t="shared" si="15"/>
        <v>3.1993318181818185E-2</v>
      </c>
      <c r="AJ112" s="7">
        <f>IF($P112="X",SUMIFS('Inventory (old)'!$M:$M,'Inventory (old)'!$A:$A,"Channel",'Inventory (old)'!$B:$B,$A112,'Inventory (old)'!$E:$E,"&gt;="&amp;$F112,'Inventory (old)'!$E:$E,"&lt;"&amp;$G112),0)</f>
        <v>0</v>
      </c>
      <c r="AK112" s="12">
        <f>IF($P112="X",SUMIFS('Inventory (old)'!$M:$M,'Inventory (old)'!$A:$A,"Dotted Line",'Inventory (old)'!$B:$B,$A112,'Inventory (old)'!$E:$E,"&gt;="&amp;$F112,'Inventory (old)'!$E:$E,"&lt;"&amp;$G112),0)</f>
        <v>0</v>
      </c>
      <c r="AL112" s="113">
        <v>2024</v>
      </c>
      <c r="AM112" s="31">
        <f t="shared" si="11"/>
        <v>643</v>
      </c>
      <c r="AN112" s="7">
        <f>IF($P112="X",0,SUMIFS('Inventory (old)'!$M:$M,'Inventory (old)'!$A:$A,"Channel",'Inventory (old)'!$B:$B,$A112,'Inventory (old)'!$E:$E,"&gt;="&amp;F112,'Inventory (old)'!$E:$E,"&lt;"&amp;$G112))</f>
        <v>663</v>
      </c>
      <c r="AO112" s="7">
        <f>IF($P112="X",0,SUMIFS('Inventory (old)'!$M:$M,'Inventory (old)'!$A:$A,"Dotted Line",'Inventory (old)'!$B:$B,$A112,'Inventory (old)'!$E:$E,"&gt;="&amp;$F112,'Inventory (old)'!$E:$E,"&lt;"&amp;$G112))</f>
        <v>0</v>
      </c>
      <c r="AP112" s="7">
        <f>SUMIFS('Inventory (old)'!$M:$M,'Inventory (old)'!$A:$A,"Stop Line",'Inventory (old)'!$B:$B,$A112,'Inventory (old)'!$E:$E,"&gt;="&amp;$F112,'Inventory (old)'!$E:$E,"&lt;"&amp;$G112)</f>
        <v>50</v>
      </c>
      <c r="AQ112" s="7">
        <f>SUMIFS('Inventory (old)'!$M:$M,'Inventory (old)'!$A:$A,"Arrows and Onlys",'Inventory (old)'!$B:$B,$A112,'Inventory (old)'!$E:$E,"&gt;="&amp;$F112,'Inventory (old)'!$E:$E,"&lt;"&amp;$G112)</f>
        <v>0</v>
      </c>
      <c r="AR112" s="7">
        <f>SUMIFS('Inventory (old)'!$N:$N,'Inventory (old)'!$A:$A,"Arrows and Onlys",'Inventory (old)'!$B:$B,$A112,'Inventory (old)'!$E:$E,"&gt;="&amp;$F112,'Inventory (old)'!$E:$E,"&lt;"&amp;$G112)</f>
        <v>0</v>
      </c>
      <c r="AS112" s="7">
        <f>SUMIFS('Inventory (old)'!$O:$O,'Inventory (old)'!$A:$A,"Transverse",'Inventory (old)'!$B:$B,$A112,'Inventory (old)'!$E:$E,"&gt;="&amp;$F112,'Inventory (old)'!$E:$E,"&lt;"&amp;$G112)</f>
        <v>115</v>
      </c>
      <c r="AT112" s="7">
        <f>SUMIFS('Inventory (old)'!$P:$P,'Inventory (old)'!$A:$A,"Transverse",'Inventory (old)'!$B:$B,$A112,'Inventory (old)'!$E:$E,"&gt;="&amp;$F112,'Inventory (old)'!$E:$E,"&lt;"&amp;$G112)</f>
        <v>0</v>
      </c>
      <c r="AU112" s="7">
        <f>SUMIFS('Inventory (old)'!$M:$M,'Inventory (old)'!$A:$A,"Crosswalk",'Inventory (old)'!$B:$B,$A112,'Inventory (old)'!$E:$E,"&gt;="&amp;$F112,'Inventory (old)'!$E:$E,"&lt;"&amp;$G112)</f>
        <v>0</v>
      </c>
      <c r="AV112" s="7">
        <f>SUMIFS('Inventory (old)'!$M:$M,'Inventory (old)'!$A:$A,"Yield Line",'Inventory (old)'!$B:$B,$A112,'Inventory (old)'!$E:$E,"&gt;="&amp;$F112,'Inventory (old)'!$E:$E,"&lt;"&amp;$G112)</f>
        <v>0</v>
      </c>
      <c r="AW112" s="7">
        <f>SUMIFS('Inventory (old)'!$M:$M,'Inventory (old)'!$A:$A,"Island",'Inventory (old)'!$B:$B,$A112,'Inventory (old)'!$E:$E,"&gt;="&amp;$F112,'Inventory (old)'!$E:$E,"&lt;"&amp;$G112)</f>
        <v>0</v>
      </c>
      <c r="AX112" s="7">
        <f>SUMIFS('Inventory (old)'!$M:$M,'Inventory (old)'!$A:$A,"Railroad",'Inventory (old)'!$B:$B,$A112,'Inventory (old)'!$E:$E,"&gt;="&amp;$F112,'Inventory (old)'!$E:$E,"&lt;"&amp;$G112)</f>
        <v>0</v>
      </c>
      <c r="AY112" s="7">
        <f>SUMIFS('Inventory (old)'!$M:$M,'Inventory (old)'!$A:$A,"School",'Inventory (old)'!$B:$B,$A112,'Inventory (old)'!$E:$E,"&gt;="&amp;$F112,'Inventory (old)'!$E:$E,"&lt;"&amp;$G112)</f>
        <v>0</v>
      </c>
      <c r="AZ112" s="7">
        <f>SUMIFS('Inventory (old)'!$M:$M,'Inventory (old)'!$A:$A,"Air Speed",'Inventory (old)'!$B:$B,$A112,'Inventory (old)'!$E:$E,"&gt;="&amp;$F112,'Inventory (old)'!$E:$E,"&lt;"&amp;$G112)</f>
        <v>0</v>
      </c>
      <c r="BA112" s="7">
        <f>SUMIFS('Inventory (old)'!$M:$M,'Inventory (old)'!$A:$A,"Wrong Way",'Inventory (old)'!$B:$B,$A112,'Inventory (old)'!$E:$E,"&gt;="&amp;$F112,'Inventory (old)'!$E:$E,"&lt;"&amp;$G112)</f>
        <v>0</v>
      </c>
      <c r="BB112" s="7">
        <f>SUMIFS('Inventory (old)'!$M:$M,'Inventory (old)'!$A:$A,"Merge Arrow",'Inventory (old)'!$B:$B,$A112,'Inventory (old)'!$E:$E,"&gt;="&amp;$F112,'Inventory (old)'!$E:$E,"&lt;"&amp;$G112)</f>
        <v>0</v>
      </c>
      <c r="BC112" s="7">
        <f>SUMIFS('Inventory (old)'!$M:$M,'Inventory (old)'!$A:$A,"Bike",'Inventory (old)'!$B:$B,$A112,'Inventory (old)'!$E:$E,"&gt;="&amp;$F112,'Inventory (old)'!$E:$E,"&lt;"&amp;$G112)</f>
        <v>0</v>
      </c>
      <c r="BD112" s="7">
        <f>SUMIFS('Inventory (old)'!$M:$M,'Inventory (old)'!$A:$A,"Parking",'Inventory (old)'!$B:$B,$A112,'Inventory (old)'!$E:$E,"&gt;="&amp;$F112,'Inventory (old)'!$E:$E,"&lt;"&amp;$G112)</f>
        <v>0</v>
      </c>
      <c r="BE112" s="1">
        <f>SUMIFS('Inventory (old)'!$S:$S,'Inventory (old)'!$A:$A,"Parking",'Inventory (old)'!$B:$B,$A112,'Inventory (old)'!$E:$E,"&gt;="&amp;$F112,'Inventory (old)'!$E:$E,"&lt;"&amp;$G112)</f>
        <v>0</v>
      </c>
      <c r="BF112" s="13" t="s">
        <v>2825</v>
      </c>
    </row>
    <row r="113" spans="1:58" x14ac:dyDescent="0.25">
      <c r="A113" s="6" t="s">
        <v>640</v>
      </c>
      <c r="B113" s="7" t="s">
        <v>32</v>
      </c>
      <c r="C113" s="7" t="s">
        <v>2189</v>
      </c>
      <c r="D113" s="7">
        <v>30</v>
      </c>
      <c r="E113" s="7" t="s">
        <v>59</v>
      </c>
      <c r="F113" s="8">
        <v>8.5666666665999998</v>
      </c>
      <c r="G113" s="8">
        <v>9.0700000001000003</v>
      </c>
      <c r="H113" s="7" t="s">
        <v>360</v>
      </c>
      <c r="I113" s="7" t="s">
        <v>2198</v>
      </c>
      <c r="J113" s="14">
        <v>0.23200000000000001</v>
      </c>
      <c r="K113" s="15" t="s">
        <v>2241</v>
      </c>
      <c r="L113" s="7" t="s">
        <v>2217</v>
      </c>
      <c r="M113" s="7" t="s">
        <v>2072</v>
      </c>
      <c r="N113" s="20">
        <v>1</v>
      </c>
      <c r="O113" s="20" t="s">
        <v>201</v>
      </c>
      <c r="P113" s="20"/>
      <c r="Q113" s="20"/>
      <c r="R113" s="8"/>
      <c r="S113" s="8"/>
      <c r="T113" s="14">
        <v>9.9999999999999995E-7</v>
      </c>
      <c r="U113" s="14">
        <f>242.17/5280</f>
        <v>4.5865530303030304E-2</v>
      </c>
      <c r="V113" s="21">
        <v>1</v>
      </c>
      <c r="W113" s="16"/>
      <c r="X113" s="1">
        <v>77480</v>
      </c>
      <c r="Z113" s="7">
        <v>2019</v>
      </c>
      <c r="AA113" s="7" t="s">
        <v>25</v>
      </c>
      <c r="AB113" s="7">
        <v>2019</v>
      </c>
      <c r="AC113" s="7" t="s">
        <v>25</v>
      </c>
      <c r="AD113" s="113">
        <v>2024</v>
      </c>
      <c r="AE113" s="31">
        <f t="shared" si="10"/>
        <v>642</v>
      </c>
      <c r="AF113" s="8">
        <f t="shared" si="12"/>
        <v>0</v>
      </c>
      <c r="AG113" s="8">
        <f t="shared" si="13"/>
        <v>0.23200000000000001</v>
      </c>
      <c r="AH113" s="8">
        <f t="shared" si="14"/>
        <v>0.23200000000000001</v>
      </c>
      <c r="AI113" s="8">
        <f t="shared" si="15"/>
        <v>4.5864530303030303E-2</v>
      </c>
      <c r="AJ113" s="7">
        <f>IF($P113="X",SUMIFS('Inventory (old)'!$M:$M,'Inventory (old)'!$A:$A,"Channel",'Inventory (old)'!$B:$B,$A113,'Inventory (old)'!$E:$E,"&gt;="&amp;$F113,'Inventory (old)'!$E:$E,"&lt;"&amp;$G113),0)</f>
        <v>0</v>
      </c>
      <c r="AK113" s="12">
        <f>IF($P113="X",SUMIFS('Inventory (old)'!$M:$M,'Inventory (old)'!$A:$A,"Dotted Line",'Inventory (old)'!$B:$B,$A113,'Inventory (old)'!$E:$E,"&gt;="&amp;$F113,'Inventory (old)'!$E:$E,"&lt;"&amp;$G113),0)</f>
        <v>0</v>
      </c>
      <c r="AL113" s="113">
        <v>2024</v>
      </c>
      <c r="AM113" s="31">
        <f t="shared" si="11"/>
        <v>643</v>
      </c>
      <c r="AN113" s="7">
        <f>IF($P113="X",0,SUMIFS('Inventory (old)'!$M:$M,'Inventory (old)'!$A:$A,"Channel",'Inventory (old)'!$B:$B,$A113,'Inventory (old)'!$E:$E,"&gt;="&amp;F113,'Inventory (old)'!$E:$E,"&lt;"&amp;$G113))</f>
        <v>127</v>
      </c>
      <c r="AO113" s="7">
        <f>IF($P113="X",0,SUMIFS('Inventory (old)'!$M:$M,'Inventory (old)'!$A:$A,"Dotted Line",'Inventory (old)'!$B:$B,$A113,'Inventory (old)'!$E:$E,"&gt;="&amp;$F113,'Inventory (old)'!$E:$E,"&lt;"&amp;$G113))</f>
        <v>0</v>
      </c>
      <c r="AP113" s="7">
        <f>SUMIFS('Inventory (old)'!$M:$M,'Inventory (old)'!$A:$A,"Stop Line",'Inventory (old)'!$B:$B,$A113,'Inventory (old)'!$E:$E,"&gt;="&amp;$F113,'Inventory (old)'!$E:$E,"&lt;"&amp;$G113)</f>
        <v>0</v>
      </c>
      <c r="AQ113" s="7">
        <f>SUMIFS('Inventory (old)'!$M:$M,'Inventory (old)'!$A:$A,"Arrows and Onlys",'Inventory (old)'!$B:$B,$A113,'Inventory (old)'!$E:$E,"&gt;="&amp;$F113,'Inventory (old)'!$E:$E,"&lt;"&amp;$G113)</f>
        <v>0</v>
      </c>
      <c r="AR113" s="7">
        <f>SUMIFS('Inventory (old)'!$N:$N,'Inventory (old)'!$A:$A,"Arrows and Onlys",'Inventory (old)'!$B:$B,$A113,'Inventory (old)'!$E:$E,"&gt;="&amp;$F113,'Inventory (old)'!$E:$E,"&lt;"&amp;$G113)</f>
        <v>0</v>
      </c>
      <c r="AS113" s="7">
        <f>SUMIFS('Inventory (old)'!$O:$O,'Inventory (old)'!$A:$A,"Transverse",'Inventory (old)'!$B:$B,$A113,'Inventory (old)'!$E:$E,"&gt;="&amp;$F113,'Inventory (old)'!$E:$E,"&lt;"&amp;$G113)</f>
        <v>0</v>
      </c>
      <c r="AT113" s="7">
        <f>SUMIFS('Inventory (old)'!$P:$P,'Inventory (old)'!$A:$A,"Transverse",'Inventory (old)'!$B:$B,$A113,'Inventory (old)'!$E:$E,"&gt;="&amp;$F113,'Inventory (old)'!$E:$E,"&lt;"&amp;$G113)</f>
        <v>0</v>
      </c>
      <c r="AU113" s="7">
        <f>SUMIFS('Inventory (old)'!$M:$M,'Inventory (old)'!$A:$A,"Crosswalk",'Inventory (old)'!$B:$B,$A113,'Inventory (old)'!$E:$E,"&gt;="&amp;$F113,'Inventory (old)'!$E:$E,"&lt;"&amp;$G113)</f>
        <v>0</v>
      </c>
      <c r="AV113" s="7">
        <f>SUMIFS('Inventory (old)'!$M:$M,'Inventory (old)'!$A:$A,"Yield Line",'Inventory (old)'!$B:$B,$A113,'Inventory (old)'!$E:$E,"&gt;="&amp;$F113,'Inventory (old)'!$E:$E,"&lt;"&amp;$G113)</f>
        <v>0</v>
      </c>
      <c r="AW113" s="7">
        <f>SUMIFS('Inventory (old)'!$M:$M,'Inventory (old)'!$A:$A,"Island",'Inventory (old)'!$B:$B,$A113,'Inventory (old)'!$E:$E,"&gt;="&amp;$F113,'Inventory (old)'!$E:$E,"&lt;"&amp;$G113)</f>
        <v>0</v>
      </c>
      <c r="AX113" s="7">
        <f>SUMIFS('Inventory (old)'!$M:$M,'Inventory (old)'!$A:$A,"Railroad",'Inventory (old)'!$B:$B,$A113,'Inventory (old)'!$E:$E,"&gt;="&amp;$F113,'Inventory (old)'!$E:$E,"&lt;"&amp;$G113)</f>
        <v>0</v>
      </c>
      <c r="AY113" s="7">
        <f>SUMIFS('Inventory (old)'!$M:$M,'Inventory (old)'!$A:$A,"School",'Inventory (old)'!$B:$B,$A113,'Inventory (old)'!$E:$E,"&gt;="&amp;$F113,'Inventory (old)'!$E:$E,"&lt;"&amp;$G113)</f>
        <v>0</v>
      </c>
      <c r="AZ113" s="7">
        <f>SUMIFS('Inventory (old)'!$M:$M,'Inventory (old)'!$A:$A,"Air Speed",'Inventory (old)'!$B:$B,$A113,'Inventory (old)'!$E:$E,"&gt;="&amp;$F113,'Inventory (old)'!$E:$E,"&lt;"&amp;$G113)</f>
        <v>0</v>
      </c>
      <c r="BA113" s="7">
        <f>SUMIFS('Inventory (old)'!$M:$M,'Inventory (old)'!$A:$A,"Wrong Way",'Inventory (old)'!$B:$B,$A113,'Inventory (old)'!$E:$E,"&gt;="&amp;$F113,'Inventory (old)'!$E:$E,"&lt;"&amp;$G113)</f>
        <v>0</v>
      </c>
      <c r="BB113" s="7">
        <f>SUMIFS('Inventory (old)'!$M:$M,'Inventory (old)'!$A:$A,"Merge Arrow",'Inventory (old)'!$B:$B,$A113,'Inventory (old)'!$E:$E,"&gt;="&amp;$F113,'Inventory (old)'!$E:$E,"&lt;"&amp;$G113)</f>
        <v>0</v>
      </c>
      <c r="BC113" s="7">
        <f>SUMIFS('Inventory (old)'!$M:$M,'Inventory (old)'!$A:$A,"Bike",'Inventory (old)'!$B:$B,$A113,'Inventory (old)'!$E:$E,"&gt;="&amp;$F113,'Inventory (old)'!$E:$E,"&lt;"&amp;$G113)</f>
        <v>0</v>
      </c>
      <c r="BD113" s="7">
        <f>SUMIFS('Inventory (old)'!$M:$M,'Inventory (old)'!$A:$A,"Parking",'Inventory (old)'!$B:$B,$A113,'Inventory (old)'!$E:$E,"&gt;="&amp;$F113,'Inventory (old)'!$E:$E,"&lt;"&amp;$G113)</f>
        <v>0</v>
      </c>
      <c r="BE113" s="1">
        <f>SUMIFS('Inventory (old)'!$S:$S,'Inventory (old)'!$A:$A,"Parking",'Inventory (old)'!$B:$B,$A113,'Inventory (old)'!$E:$E,"&gt;="&amp;$F113,'Inventory (old)'!$E:$E,"&lt;"&amp;$G113)</f>
        <v>0</v>
      </c>
      <c r="BF113" s="13" t="s">
        <v>2826</v>
      </c>
    </row>
    <row r="114" spans="1:58" hidden="1" x14ac:dyDescent="0.25">
      <c r="A114" s="6" t="s">
        <v>2778</v>
      </c>
      <c r="B114" s="7" t="s">
        <v>32</v>
      </c>
      <c r="C114" s="7" t="s">
        <v>2189</v>
      </c>
      <c r="D114" s="7">
        <v>30</v>
      </c>
      <c r="E114" s="7" t="s">
        <v>58</v>
      </c>
      <c r="F114" s="8">
        <f>G104</f>
        <v>9.52</v>
      </c>
      <c r="G114" s="8">
        <v>15.8</v>
      </c>
      <c r="H114" s="7" t="s">
        <v>2191</v>
      </c>
      <c r="I114" s="7" t="s">
        <v>234</v>
      </c>
      <c r="J114" s="14">
        <f>G114-F114</f>
        <v>6.2800000000000011</v>
      </c>
      <c r="K114" s="15" t="s">
        <v>2241</v>
      </c>
      <c r="L114" s="7" t="s">
        <v>2217</v>
      </c>
      <c r="M114" s="7" t="s">
        <v>2072</v>
      </c>
      <c r="N114" s="20">
        <v>2</v>
      </c>
      <c r="O114" s="20" t="s">
        <v>201</v>
      </c>
      <c r="P114" s="20" t="s">
        <v>201</v>
      </c>
      <c r="Q114" s="20"/>
      <c r="R114" s="8"/>
      <c r="S114" s="8"/>
      <c r="T114" s="14"/>
      <c r="U114" s="14"/>
      <c r="V114" s="21"/>
      <c r="W114" s="16"/>
      <c r="X114" s="1">
        <v>116650</v>
      </c>
      <c r="Y114" s="1">
        <v>102628</v>
      </c>
      <c r="Z114" s="7">
        <v>2024</v>
      </c>
      <c r="AA114" s="7" t="s">
        <v>3321</v>
      </c>
      <c r="AB114" s="7">
        <v>2024</v>
      </c>
      <c r="AC114" s="16" t="s">
        <v>25</v>
      </c>
      <c r="AD114" s="113"/>
      <c r="AE114" s="31" t="str">
        <f t="shared" si="10"/>
        <v/>
      </c>
      <c r="AF114" s="8">
        <f t="shared" si="12"/>
        <v>0</v>
      </c>
      <c r="AG114" s="8">
        <f t="shared" si="13"/>
        <v>6.2800000000000011</v>
      </c>
      <c r="AH114" s="8">
        <f t="shared" si="14"/>
        <v>6.2800000000000011</v>
      </c>
      <c r="AI114" s="8">
        <f t="shared" si="15"/>
        <v>6.2800000000000011</v>
      </c>
      <c r="AJ114" s="7">
        <f>IF($P114="X",SUMIFS('Inventory (old)'!$M:$M,'Inventory (old)'!$A:$A,"Channel",'Inventory (old)'!$B:$B,$A114,'Inventory (old)'!$E:$E,"&gt;="&amp;$F114,'Inventory (old)'!$E:$E,"&lt;"&amp;$G114),0)</f>
        <v>0</v>
      </c>
      <c r="AK114" s="12">
        <f>IF($P114="X",SUMIFS('Inventory (old)'!$M:$M,'Inventory (old)'!$A:$A,"Dotted Line",'Inventory (old)'!$B:$B,$A114,'Inventory (old)'!$E:$E,"&gt;="&amp;$F114,'Inventory (old)'!$E:$E,"&lt;"&amp;$G114),0)</f>
        <v>0</v>
      </c>
      <c r="AL114" s="113"/>
      <c r="AM114" s="31" t="str">
        <f t="shared" si="11"/>
        <v/>
      </c>
      <c r="AN114" s="7">
        <f>IF($P114="X",0,SUMIFS('Inventory (old)'!$M:$M,'Inventory (old)'!$A:$A,"Channel",'Inventory (old)'!$B:$B,$A114,'Inventory (old)'!$E:$E,"&gt;="&amp;F114,'Inventory (old)'!$E:$E,"&lt;"&amp;$G114))</f>
        <v>0</v>
      </c>
      <c r="AO114" s="7">
        <f>IF($P114="X",0,SUMIFS('Inventory (old)'!$M:$M,'Inventory (old)'!$A:$A,"Dotted Line",'Inventory (old)'!$B:$B,$A114,'Inventory (old)'!$E:$E,"&gt;="&amp;$F114,'Inventory (old)'!$E:$E,"&lt;"&amp;$G114))</f>
        <v>0</v>
      </c>
      <c r="AP114" s="7">
        <f>SUMIFS('Inventory (old)'!$M:$M,'Inventory (old)'!$A:$A,"Stop Line",'Inventory (old)'!$B:$B,$A114,'Inventory (old)'!$E:$E,"&gt;="&amp;$F114,'Inventory (old)'!$E:$E,"&lt;"&amp;$G114)</f>
        <v>0</v>
      </c>
      <c r="AQ114" s="7">
        <f>SUMIFS('Inventory (old)'!$M:$M,'Inventory (old)'!$A:$A,"Arrows and Onlys",'Inventory (old)'!$B:$B,$A114,'Inventory (old)'!$E:$E,"&gt;="&amp;$F114,'Inventory (old)'!$E:$E,"&lt;"&amp;$G114)</f>
        <v>0</v>
      </c>
      <c r="AR114" s="7">
        <f>SUMIFS('Inventory (old)'!$N:$N,'Inventory (old)'!$A:$A,"Arrows and Onlys",'Inventory (old)'!$B:$B,$A114,'Inventory (old)'!$E:$E,"&gt;="&amp;$F114,'Inventory (old)'!$E:$E,"&lt;"&amp;$G114)</f>
        <v>0</v>
      </c>
      <c r="AS114" s="7">
        <f>SUMIFS('Inventory (old)'!$O:$O,'Inventory (old)'!$A:$A,"Transverse",'Inventory (old)'!$B:$B,$A114,'Inventory (old)'!$E:$E,"&gt;="&amp;$F114,'Inventory (old)'!$E:$E,"&lt;"&amp;$G114)</f>
        <v>0</v>
      </c>
      <c r="AT114" s="7">
        <f>SUMIFS('Inventory (old)'!$P:$P,'Inventory (old)'!$A:$A,"Transverse",'Inventory (old)'!$B:$B,$A114,'Inventory (old)'!$E:$E,"&gt;="&amp;$F114,'Inventory (old)'!$E:$E,"&lt;"&amp;$G114)</f>
        <v>0</v>
      </c>
      <c r="AU114" s="7">
        <f>SUMIFS('Inventory (old)'!$M:$M,'Inventory (old)'!$A:$A,"Crosswalk",'Inventory (old)'!$B:$B,$A114,'Inventory (old)'!$E:$E,"&gt;="&amp;$F114,'Inventory (old)'!$E:$E,"&lt;"&amp;$G114)</f>
        <v>0</v>
      </c>
      <c r="AV114" s="7">
        <f>SUMIFS('Inventory (old)'!$M:$M,'Inventory (old)'!$A:$A,"Yield Line",'Inventory (old)'!$B:$B,$A114,'Inventory (old)'!$E:$E,"&gt;="&amp;$F114,'Inventory (old)'!$E:$E,"&lt;"&amp;$G114)</f>
        <v>0</v>
      </c>
      <c r="AW114" s="7">
        <f>SUMIFS('Inventory (old)'!$M:$M,'Inventory (old)'!$A:$A,"Island",'Inventory (old)'!$B:$B,$A114,'Inventory (old)'!$E:$E,"&gt;="&amp;$F114,'Inventory (old)'!$E:$E,"&lt;"&amp;$G114)</f>
        <v>0</v>
      </c>
      <c r="AX114" s="7">
        <f>SUMIFS('Inventory (old)'!$M:$M,'Inventory (old)'!$A:$A,"Railroad",'Inventory (old)'!$B:$B,$A114,'Inventory (old)'!$E:$E,"&gt;="&amp;$F114,'Inventory (old)'!$E:$E,"&lt;"&amp;$G114)</f>
        <v>0</v>
      </c>
      <c r="AY114" s="7">
        <f>SUMIFS('Inventory (old)'!$M:$M,'Inventory (old)'!$A:$A,"School",'Inventory (old)'!$B:$B,$A114,'Inventory (old)'!$E:$E,"&gt;="&amp;$F114,'Inventory (old)'!$E:$E,"&lt;"&amp;$G114)</f>
        <v>0</v>
      </c>
      <c r="AZ114" s="7">
        <f>SUMIFS('Inventory (old)'!$M:$M,'Inventory (old)'!$A:$A,"Air Speed",'Inventory (old)'!$B:$B,$A114,'Inventory (old)'!$E:$E,"&gt;="&amp;$F114,'Inventory (old)'!$E:$E,"&lt;"&amp;$G114)</f>
        <v>0</v>
      </c>
      <c r="BA114" s="7">
        <f>SUMIFS('Inventory (old)'!$M:$M,'Inventory (old)'!$A:$A,"Wrong Way",'Inventory (old)'!$B:$B,$A114,'Inventory (old)'!$E:$E,"&gt;="&amp;$F114,'Inventory (old)'!$E:$E,"&lt;"&amp;$G114)</f>
        <v>0</v>
      </c>
      <c r="BB114" s="7">
        <f>SUMIFS('Inventory (old)'!$M:$M,'Inventory (old)'!$A:$A,"Merge Arrow",'Inventory (old)'!$B:$B,$A114,'Inventory (old)'!$E:$E,"&gt;="&amp;$F114,'Inventory (old)'!$E:$E,"&lt;"&amp;$G114)</f>
        <v>0</v>
      </c>
      <c r="BC114" s="7">
        <f>SUMIFS('Inventory (old)'!$M:$M,'Inventory (old)'!$A:$A,"Bike",'Inventory (old)'!$B:$B,$A114,'Inventory (old)'!$E:$E,"&gt;="&amp;$F114,'Inventory (old)'!$E:$E,"&lt;"&amp;$G114)</f>
        <v>0</v>
      </c>
      <c r="BD114" s="7">
        <f>SUMIFS('Inventory (old)'!$M:$M,'Inventory (old)'!$A:$A,"Parking",'Inventory (old)'!$B:$B,$A114,'Inventory (old)'!$E:$E,"&gt;="&amp;$F114,'Inventory (old)'!$E:$E,"&lt;"&amp;$G114)</f>
        <v>0</v>
      </c>
      <c r="BE114" s="1">
        <f>SUMIFS('Inventory (old)'!$S:$S,'Inventory (old)'!$A:$A,"Parking",'Inventory (old)'!$B:$B,$A114,'Inventory (old)'!$E:$E,"&gt;="&amp;$F114,'Inventory (old)'!$E:$E,"&lt;"&amp;$G114)</f>
        <v>0</v>
      </c>
      <c r="BF114" s="13"/>
    </row>
    <row r="115" spans="1:58" hidden="1" x14ac:dyDescent="0.25">
      <c r="A115" s="6" t="s">
        <v>2779</v>
      </c>
      <c r="B115" s="7" t="s">
        <v>32</v>
      </c>
      <c r="C115" s="7" t="s">
        <v>2189</v>
      </c>
      <c r="D115" s="7">
        <v>30</v>
      </c>
      <c r="E115" s="7" t="s">
        <v>59</v>
      </c>
      <c r="F115" s="8">
        <f>G105</f>
        <v>9.52</v>
      </c>
      <c r="G115" s="8">
        <v>15.8</v>
      </c>
      <c r="H115" s="7" t="s">
        <v>2191</v>
      </c>
      <c r="I115" s="7" t="s">
        <v>234</v>
      </c>
      <c r="J115" s="14">
        <f>G115-F115</f>
        <v>6.2800000000000011</v>
      </c>
      <c r="K115" s="15" t="s">
        <v>2241</v>
      </c>
      <c r="L115" s="7" t="s">
        <v>2217</v>
      </c>
      <c r="M115" s="7" t="s">
        <v>2072</v>
      </c>
      <c r="N115" s="20">
        <v>2</v>
      </c>
      <c r="O115" s="20" t="s">
        <v>201</v>
      </c>
      <c r="P115" s="20" t="s">
        <v>201</v>
      </c>
      <c r="Q115" s="20"/>
      <c r="R115" s="8"/>
      <c r="S115" s="8"/>
      <c r="T115" s="14"/>
      <c r="U115" s="14"/>
      <c r="V115" s="21"/>
      <c r="W115" s="16"/>
      <c r="X115" s="1">
        <v>116650</v>
      </c>
      <c r="Y115" s="1">
        <v>102628</v>
      </c>
      <c r="Z115" s="7">
        <v>2024</v>
      </c>
      <c r="AA115" s="7" t="s">
        <v>3321</v>
      </c>
      <c r="AB115" s="7">
        <v>2024</v>
      </c>
      <c r="AC115" s="16" t="s">
        <v>25</v>
      </c>
      <c r="AD115" s="113"/>
      <c r="AE115" s="31" t="str">
        <f t="shared" si="10"/>
        <v/>
      </c>
      <c r="AF115" s="8">
        <f t="shared" si="12"/>
        <v>0</v>
      </c>
      <c r="AG115" s="8">
        <f t="shared" si="13"/>
        <v>6.2800000000000011</v>
      </c>
      <c r="AH115" s="8">
        <f t="shared" si="14"/>
        <v>6.2800000000000011</v>
      </c>
      <c r="AI115" s="8">
        <f t="shared" si="15"/>
        <v>6.2800000000000011</v>
      </c>
      <c r="AJ115" s="7">
        <f>IF($P115="X",SUMIFS('Inventory (old)'!$M:$M,'Inventory (old)'!$A:$A,"Channel",'Inventory (old)'!$B:$B,$A115,'Inventory (old)'!$E:$E,"&gt;="&amp;$F115,'Inventory (old)'!$E:$E,"&lt;"&amp;$G115),0)</f>
        <v>0</v>
      </c>
      <c r="AK115" s="12">
        <f>IF($P115="X",SUMIFS('Inventory (old)'!$M:$M,'Inventory (old)'!$A:$A,"Dotted Line",'Inventory (old)'!$B:$B,$A115,'Inventory (old)'!$E:$E,"&gt;="&amp;$F115,'Inventory (old)'!$E:$E,"&lt;"&amp;$G115),0)</f>
        <v>0</v>
      </c>
      <c r="AL115" s="113"/>
      <c r="AM115" s="31" t="str">
        <f t="shared" si="11"/>
        <v/>
      </c>
      <c r="AN115" s="7">
        <f>IF($P115="X",0,SUMIFS('Inventory (old)'!$M:$M,'Inventory (old)'!$A:$A,"Channel",'Inventory (old)'!$B:$B,$A115,'Inventory (old)'!$E:$E,"&gt;="&amp;F115,'Inventory (old)'!$E:$E,"&lt;"&amp;$G115))</f>
        <v>0</v>
      </c>
      <c r="AO115" s="7">
        <f>IF($P115="X",0,SUMIFS('Inventory (old)'!$M:$M,'Inventory (old)'!$A:$A,"Dotted Line",'Inventory (old)'!$B:$B,$A115,'Inventory (old)'!$E:$E,"&gt;="&amp;$F115,'Inventory (old)'!$E:$E,"&lt;"&amp;$G115))</f>
        <v>0</v>
      </c>
      <c r="AP115" s="7">
        <f>SUMIFS('Inventory (old)'!$M:$M,'Inventory (old)'!$A:$A,"Stop Line",'Inventory (old)'!$B:$B,$A115,'Inventory (old)'!$E:$E,"&gt;="&amp;$F115,'Inventory (old)'!$E:$E,"&lt;"&amp;$G115)</f>
        <v>0</v>
      </c>
      <c r="AQ115" s="7">
        <f>SUMIFS('Inventory (old)'!$M:$M,'Inventory (old)'!$A:$A,"Arrows and Onlys",'Inventory (old)'!$B:$B,$A115,'Inventory (old)'!$E:$E,"&gt;="&amp;$F115,'Inventory (old)'!$E:$E,"&lt;"&amp;$G115)</f>
        <v>0</v>
      </c>
      <c r="AR115" s="7">
        <f>SUMIFS('Inventory (old)'!$N:$N,'Inventory (old)'!$A:$A,"Arrows and Onlys",'Inventory (old)'!$B:$B,$A115,'Inventory (old)'!$E:$E,"&gt;="&amp;$F115,'Inventory (old)'!$E:$E,"&lt;"&amp;$G115)</f>
        <v>0</v>
      </c>
      <c r="AS115" s="7">
        <f>SUMIFS('Inventory (old)'!$O:$O,'Inventory (old)'!$A:$A,"Transverse",'Inventory (old)'!$B:$B,$A115,'Inventory (old)'!$E:$E,"&gt;="&amp;$F115,'Inventory (old)'!$E:$E,"&lt;"&amp;$G115)</f>
        <v>0</v>
      </c>
      <c r="AT115" s="7">
        <f>SUMIFS('Inventory (old)'!$P:$P,'Inventory (old)'!$A:$A,"Transverse",'Inventory (old)'!$B:$B,$A115,'Inventory (old)'!$E:$E,"&gt;="&amp;$F115,'Inventory (old)'!$E:$E,"&lt;"&amp;$G115)</f>
        <v>0</v>
      </c>
      <c r="AU115" s="7">
        <f>SUMIFS('Inventory (old)'!$M:$M,'Inventory (old)'!$A:$A,"Crosswalk",'Inventory (old)'!$B:$B,$A115,'Inventory (old)'!$E:$E,"&gt;="&amp;$F115,'Inventory (old)'!$E:$E,"&lt;"&amp;$G115)</f>
        <v>0</v>
      </c>
      <c r="AV115" s="7">
        <f>SUMIFS('Inventory (old)'!$M:$M,'Inventory (old)'!$A:$A,"Yield Line",'Inventory (old)'!$B:$B,$A115,'Inventory (old)'!$E:$E,"&gt;="&amp;$F115,'Inventory (old)'!$E:$E,"&lt;"&amp;$G115)</f>
        <v>0</v>
      </c>
      <c r="AW115" s="7">
        <f>SUMIFS('Inventory (old)'!$M:$M,'Inventory (old)'!$A:$A,"Island",'Inventory (old)'!$B:$B,$A115,'Inventory (old)'!$E:$E,"&gt;="&amp;$F115,'Inventory (old)'!$E:$E,"&lt;"&amp;$G115)</f>
        <v>0</v>
      </c>
      <c r="AX115" s="7">
        <f>SUMIFS('Inventory (old)'!$M:$M,'Inventory (old)'!$A:$A,"Railroad",'Inventory (old)'!$B:$B,$A115,'Inventory (old)'!$E:$E,"&gt;="&amp;$F115,'Inventory (old)'!$E:$E,"&lt;"&amp;$G115)</f>
        <v>0</v>
      </c>
      <c r="AY115" s="7">
        <f>SUMIFS('Inventory (old)'!$M:$M,'Inventory (old)'!$A:$A,"School",'Inventory (old)'!$B:$B,$A115,'Inventory (old)'!$E:$E,"&gt;="&amp;$F115,'Inventory (old)'!$E:$E,"&lt;"&amp;$G115)</f>
        <v>0</v>
      </c>
      <c r="AZ115" s="7">
        <f>SUMIFS('Inventory (old)'!$M:$M,'Inventory (old)'!$A:$A,"Air Speed",'Inventory (old)'!$B:$B,$A115,'Inventory (old)'!$E:$E,"&gt;="&amp;$F115,'Inventory (old)'!$E:$E,"&lt;"&amp;$G115)</f>
        <v>0</v>
      </c>
      <c r="BA115" s="7">
        <f>SUMIFS('Inventory (old)'!$M:$M,'Inventory (old)'!$A:$A,"Wrong Way",'Inventory (old)'!$B:$B,$A115,'Inventory (old)'!$E:$E,"&gt;="&amp;$F115,'Inventory (old)'!$E:$E,"&lt;"&amp;$G115)</f>
        <v>0</v>
      </c>
      <c r="BB115" s="7">
        <f>SUMIFS('Inventory (old)'!$M:$M,'Inventory (old)'!$A:$A,"Merge Arrow",'Inventory (old)'!$B:$B,$A115,'Inventory (old)'!$E:$E,"&gt;="&amp;$F115,'Inventory (old)'!$E:$E,"&lt;"&amp;$G115)</f>
        <v>0</v>
      </c>
      <c r="BC115" s="7">
        <f>SUMIFS('Inventory (old)'!$M:$M,'Inventory (old)'!$A:$A,"Bike",'Inventory (old)'!$B:$B,$A115,'Inventory (old)'!$E:$E,"&gt;="&amp;$F115,'Inventory (old)'!$E:$E,"&lt;"&amp;$G115)</f>
        <v>0</v>
      </c>
      <c r="BD115" s="7">
        <f>SUMIFS('Inventory (old)'!$M:$M,'Inventory (old)'!$A:$A,"Parking",'Inventory (old)'!$B:$B,$A115,'Inventory (old)'!$E:$E,"&gt;="&amp;$F115,'Inventory (old)'!$E:$E,"&lt;"&amp;$G115)</f>
        <v>0</v>
      </c>
      <c r="BE115" s="1">
        <f>SUMIFS('Inventory (old)'!$S:$S,'Inventory (old)'!$A:$A,"Parking",'Inventory (old)'!$B:$B,$A115,'Inventory (old)'!$E:$E,"&gt;="&amp;$F115,'Inventory (old)'!$E:$E,"&lt;"&amp;$G115)</f>
        <v>0</v>
      </c>
      <c r="BF115" s="13"/>
    </row>
    <row r="116" spans="1:58" hidden="1" x14ac:dyDescent="0.25">
      <c r="A116" s="6" t="s">
        <v>2778</v>
      </c>
      <c r="B116" s="7" t="s">
        <v>32</v>
      </c>
      <c r="C116" s="7" t="s">
        <v>2189</v>
      </c>
      <c r="D116" s="7">
        <v>30</v>
      </c>
      <c r="E116" s="7" t="s">
        <v>58</v>
      </c>
      <c r="F116" s="8">
        <f>G114</f>
        <v>15.8</v>
      </c>
      <c r="G116" s="8">
        <v>22.207999999999998</v>
      </c>
      <c r="H116" s="7" t="s">
        <v>234</v>
      </c>
      <c r="I116" s="7" t="s">
        <v>2190</v>
      </c>
      <c r="J116" s="14">
        <f>G116-F116</f>
        <v>6.4079999999999977</v>
      </c>
      <c r="K116" s="15" t="s">
        <v>2241</v>
      </c>
      <c r="L116" s="7" t="s">
        <v>2217</v>
      </c>
      <c r="M116" s="7" t="s">
        <v>2072</v>
      </c>
      <c r="N116" s="20">
        <v>2</v>
      </c>
      <c r="O116" s="20" t="s">
        <v>201</v>
      </c>
      <c r="P116" s="20" t="s">
        <v>201</v>
      </c>
      <c r="Q116" s="20"/>
      <c r="R116" s="8"/>
      <c r="S116" s="8"/>
      <c r="T116" s="14"/>
      <c r="U116" s="14"/>
      <c r="V116" s="21"/>
      <c r="W116" s="16"/>
      <c r="X116" s="1">
        <v>116650</v>
      </c>
      <c r="Z116" s="7">
        <v>2024</v>
      </c>
      <c r="AA116" s="7" t="s">
        <v>3321</v>
      </c>
      <c r="AB116" s="7">
        <v>2024</v>
      </c>
      <c r="AC116" s="16" t="s">
        <v>25</v>
      </c>
      <c r="AD116" s="113"/>
      <c r="AE116" s="31" t="str">
        <f t="shared" si="10"/>
        <v/>
      </c>
      <c r="AF116" s="8">
        <f t="shared" ref="AF116:AF117" si="22">IF(L116="",IF(ISODD(N116),J116*2,J116),0)</f>
        <v>0</v>
      </c>
      <c r="AG116" s="8">
        <f t="shared" ref="AG116:AG117" si="23">IF(L116="",(J116-(S116-R116))*2,J116-(S116-R116))</f>
        <v>6.4079999999999977</v>
      </c>
      <c r="AH116" s="8">
        <f t="shared" ref="AH116:AH117" si="24">IF(L116="",0,J116)</f>
        <v>6.4079999999999977</v>
      </c>
      <c r="AI116" s="8">
        <f t="shared" ref="AI116:AI117" si="25">IF(L116="",IF(OR(N116=4,N116=5),J116*2,IF(OR(N116=6,N116=7),J116*4,0)),(N116-1)*J116)+(U116-T116)*V116</f>
        <v>6.4079999999999977</v>
      </c>
      <c r="AJ116" s="7">
        <f>IF($P116="X",SUMIFS('Inventory (old)'!$M:$M,'Inventory (old)'!$A:$A,"Channel",'Inventory (old)'!$B:$B,$A116,'Inventory (old)'!$E:$E,"&gt;="&amp;$F116,'Inventory (old)'!$E:$E,"&lt;"&amp;$G116),0)</f>
        <v>0</v>
      </c>
      <c r="AK116" s="12">
        <f>IF($P116="X",SUMIFS('Inventory (old)'!$M:$M,'Inventory (old)'!$A:$A,"Dotted Line",'Inventory (old)'!$B:$B,$A116,'Inventory (old)'!$E:$E,"&gt;="&amp;$F116,'Inventory (old)'!$E:$E,"&lt;"&amp;$G116),0)</f>
        <v>0</v>
      </c>
      <c r="AL116" s="113"/>
      <c r="AM116" s="31" t="str">
        <f t="shared" si="11"/>
        <v/>
      </c>
      <c r="AN116" s="7">
        <f>IF($P116="X",0,SUMIFS('Inventory (old)'!$M:$M,'Inventory (old)'!$A:$A,"Channel",'Inventory (old)'!$B:$B,$A116,'Inventory (old)'!$E:$E,"&gt;="&amp;F116,'Inventory (old)'!$E:$E,"&lt;"&amp;$G116))</f>
        <v>0</v>
      </c>
      <c r="AO116" s="7">
        <f>IF($P116="X",0,SUMIFS('Inventory (old)'!$M:$M,'Inventory (old)'!$A:$A,"Dotted Line",'Inventory (old)'!$B:$B,$A116,'Inventory (old)'!$E:$E,"&gt;="&amp;$F116,'Inventory (old)'!$E:$E,"&lt;"&amp;$G116))</f>
        <v>0</v>
      </c>
      <c r="AP116" s="7">
        <f>SUMIFS('Inventory (old)'!$M:$M,'Inventory (old)'!$A:$A,"Stop Line",'Inventory (old)'!$B:$B,$A116,'Inventory (old)'!$E:$E,"&gt;="&amp;$F116,'Inventory (old)'!$E:$E,"&lt;"&amp;$G116)</f>
        <v>0</v>
      </c>
      <c r="AQ116" s="7">
        <f>SUMIFS('Inventory (old)'!$M:$M,'Inventory (old)'!$A:$A,"Arrows and Onlys",'Inventory (old)'!$B:$B,$A116,'Inventory (old)'!$E:$E,"&gt;="&amp;$F116,'Inventory (old)'!$E:$E,"&lt;"&amp;$G116)</f>
        <v>0</v>
      </c>
      <c r="AR116" s="7">
        <f>SUMIFS('Inventory (old)'!$N:$N,'Inventory (old)'!$A:$A,"Arrows and Onlys",'Inventory (old)'!$B:$B,$A116,'Inventory (old)'!$E:$E,"&gt;="&amp;$F116,'Inventory (old)'!$E:$E,"&lt;"&amp;$G116)</f>
        <v>0</v>
      </c>
      <c r="AS116" s="7">
        <f>SUMIFS('Inventory (old)'!$O:$O,'Inventory (old)'!$A:$A,"Transverse",'Inventory (old)'!$B:$B,$A116,'Inventory (old)'!$E:$E,"&gt;="&amp;$F116,'Inventory (old)'!$E:$E,"&lt;"&amp;$G116)</f>
        <v>0</v>
      </c>
      <c r="AT116" s="7">
        <f>SUMIFS('Inventory (old)'!$P:$P,'Inventory (old)'!$A:$A,"Transverse",'Inventory (old)'!$B:$B,$A116,'Inventory (old)'!$E:$E,"&gt;="&amp;$F116,'Inventory (old)'!$E:$E,"&lt;"&amp;$G116)</f>
        <v>0</v>
      </c>
      <c r="AU116" s="7">
        <f>SUMIFS('Inventory (old)'!$M:$M,'Inventory (old)'!$A:$A,"Crosswalk",'Inventory (old)'!$B:$B,$A116,'Inventory (old)'!$E:$E,"&gt;="&amp;$F116,'Inventory (old)'!$E:$E,"&lt;"&amp;$G116)</f>
        <v>0</v>
      </c>
      <c r="AV116" s="7">
        <f>SUMIFS('Inventory (old)'!$M:$M,'Inventory (old)'!$A:$A,"Yield Line",'Inventory (old)'!$B:$B,$A116,'Inventory (old)'!$E:$E,"&gt;="&amp;$F116,'Inventory (old)'!$E:$E,"&lt;"&amp;$G116)</f>
        <v>0</v>
      </c>
      <c r="AW116" s="7">
        <f>SUMIFS('Inventory (old)'!$M:$M,'Inventory (old)'!$A:$A,"Island",'Inventory (old)'!$B:$B,$A116,'Inventory (old)'!$E:$E,"&gt;="&amp;$F116,'Inventory (old)'!$E:$E,"&lt;"&amp;$G116)</f>
        <v>0</v>
      </c>
      <c r="AX116" s="7">
        <f>SUMIFS('Inventory (old)'!$M:$M,'Inventory (old)'!$A:$A,"Railroad",'Inventory (old)'!$B:$B,$A116,'Inventory (old)'!$E:$E,"&gt;="&amp;$F116,'Inventory (old)'!$E:$E,"&lt;"&amp;$G116)</f>
        <v>0</v>
      </c>
      <c r="AY116" s="7">
        <f>SUMIFS('Inventory (old)'!$M:$M,'Inventory (old)'!$A:$A,"School",'Inventory (old)'!$B:$B,$A116,'Inventory (old)'!$E:$E,"&gt;="&amp;$F116,'Inventory (old)'!$E:$E,"&lt;"&amp;$G116)</f>
        <v>0</v>
      </c>
      <c r="AZ116" s="7">
        <f>SUMIFS('Inventory (old)'!$M:$M,'Inventory (old)'!$A:$A,"Air Speed",'Inventory (old)'!$B:$B,$A116,'Inventory (old)'!$E:$E,"&gt;="&amp;$F116,'Inventory (old)'!$E:$E,"&lt;"&amp;$G116)</f>
        <v>0</v>
      </c>
      <c r="BA116" s="7">
        <f>SUMIFS('Inventory (old)'!$M:$M,'Inventory (old)'!$A:$A,"Wrong Way",'Inventory (old)'!$B:$B,$A116,'Inventory (old)'!$E:$E,"&gt;="&amp;$F116,'Inventory (old)'!$E:$E,"&lt;"&amp;$G116)</f>
        <v>0</v>
      </c>
      <c r="BB116" s="7">
        <f>SUMIFS('Inventory (old)'!$M:$M,'Inventory (old)'!$A:$A,"Merge Arrow",'Inventory (old)'!$B:$B,$A116,'Inventory (old)'!$E:$E,"&gt;="&amp;$F116,'Inventory (old)'!$E:$E,"&lt;"&amp;$G116)</f>
        <v>0</v>
      </c>
      <c r="BC116" s="7">
        <f>SUMIFS('Inventory (old)'!$M:$M,'Inventory (old)'!$A:$A,"Bike",'Inventory (old)'!$B:$B,$A116,'Inventory (old)'!$E:$E,"&gt;="&amp;$F116,'Inventory (old)'!$E:$E,"&lt;"&amp;$G116)</f>
        <v>0</v>
      </c>
      <c r="BD116" s="7">
        <f>SUMIFS('Inventory (old)'!$M:$M,'Inventory (old)'!$A:$A,"Parking",'Inventory (old)'!$B:$B,$A116,'Inventory (old)'!$E:$E,"&gt;="&amp;$F116,'Inventory (old)'!$E:$E,"&lt;"&amp;$G116)</f>
        <v>0</v>
      </c>
      <c r="BE116" s="1">
        <f>SUMIFS('Inventory (old)'!$S:$S,'Inventory (old)'!$A:$A,"Parking",'Inventory (old)'!$B:$B,$A116,'Inventory (old)'!$E:$E,"&gt;="&amp;$F116,'Inventory (old)'!$E:$E,"&lt;"&amp;$G116)</f>
        <v>0</v>
      </c>
      <c r="BF116" s="13"/>
    </row>
    <row r="117" spans="1:58" hidden="1" x14ac:dyDescent="0.25">
      <c r="A117" s="6" t="s">
        <v>2779</v>
      </c>
      <c r="B117" s="7" t="s">
        <v>32</v>
      </c>
      <c r="C117" s="7" t="s">
        <v>2189</v>
      </c>
      <c r="D117" s="7">
        <v>30</v>
      </c>
      <c r="E117" s="7" t="s">
        <v>59</v>
      </c>
      <c r="F117" s="8">
        <f>G115</f>
        <v>15.8</v>
      </c>
      <c r="G117" s="8">
        <v>22.207999999999998</v>
      </c>
      <c r="H117" s="7" t="s">
        <v>234</v>
      </c>
      <c r="I117" s="7" t="s">
        <v>2190</v>
      </c>
      <c r="J117" s="14">
        <f>G117-F117</f>
        <v>6.4079999999999977</v>
      </c>
      <c r="K117" s="15" t="s">
        <v>2241</v>
      </c>
      <c r="L117" s="7" t="s">
        <v>2217</v>
      </c>
      <c r="M117" s="7" t="s">
        <v>2072</v>
      </c>
      <c r="N117" s="20">
        <v>2</v>
      </c>
      <c r="O117" s="20" t="s">
        <v>201</v>
      </c>
      <c r="P117" s="20" t="s">
        <v>201</v>
      </c>
      <c r="Q117" s="20"/>
      <c r="R117" s="8"/>
      <c r="S117" s="8"/>
      <c r="T117" s="14"/>
      <c r="U117" s="14"/>
      <c r="V117" s="21"/>
      <c r="W117" s="16"/>
      <c r="X117" s="1">
        <v>116650</v>
      </c>
      <c r="Z117" s="7">
        <v>2024</v>
      </c>
      <c r="AA117" s="7" t="s">
        <v>3321</v>
      </c>
      <c r="AB117" s="7">
        <v>2024</v>
      </c>
      <c r="AC117" s="16" t="s">
        <v>25</v>
      </c>
      <c r="AD117" s="113"/>
      <c r="AE117" s="31" t="str">
        <f t="shared" si="10"/>
        <v/>
      </c>
      <c r="AF117" s="8">
        <f t="shared" si="22"/>
        <v>0</v>
      </c>
      <c r="AG117" s="8">
        <f t="shared" si="23"/>
        <v>6.4079999999999977</v>
      </c>
      <c r="AH117" s="8">
        <f t="shared" si="24"/>
        <v>6.4079999999999977</v>
      </c>
      <c r="AI117" s="8">
        <f t="shared" si="25"/>
        <v>6.4079999999999977</v>
      </c>
      <c r="AJ117" s="7">
        <f>IF($P117="X",SUMIFS('Inventory (old)'!$M:$M,'Inventory (old)'!$A:$A,"Channel",'Inventory (old)'!$B:$B,$A117,'Inventory (old)'!$E:$E,"&gt;="&amp;$F117,'Inventory (old)'!$E:$E,"&lt;"&amp;$G117),0)</f>
        <v>0</v>
      </c>
      <c r="AK117" s="12">
        <f>IF($P117="X",SUMIFS('Inventory (old)'!$M:$M,'Inventory (old)'!$A:$A,"Dotted Line",'Inventory (old)'!$B:$B,$A117,'Inventory (old)'!$E:$E,"&gt;="&amp;$F117,'Inventory (old)'!$E:$E,"&lt;"&amp;$G117),0)</f>
        <v>0</v>
      </c>
      <c r="AL117" s="113"/>
      <c r="AM117" s="31" t="str">
        <f t="shared" si="11"/>
        <v/>
      </c>
      <c r="AN117" s="7">
        <f>IF($P117="X",0,SUMIFS('Inventory (old)'!$M:$M,'Inventory (old)'!$A:$A,"Channel",'Inventory (old)'!$B:$B,$A117,'Inventory (old)'!$E:$E,"&gt;="&amp;F117,'Inventory (old)'!$E:$E,"&lt;"&amp;$G117))</f>
        <v>0</v>
      </c>
      <c r="AO117" s="7">
        <f>IF($P117="X",0,SUMIFS('Inventory (old)'!$M:$M,'Inventory (old)'!$A:$A,"Dotted Line",'Inventory (old)'!$B:$B,$A117,'Inventory (old)'!$E:$E,"&gt;="&amp;$F117,'Inventory (old)'!$E:$E,"&lt;"&amp;$G117))</f>
        <v>0</v>
      </c>
      <c r="AP117" s="7">
        <f>SUMIFS('Inventory (old)'!$M:$M,'Inventory (old)'!$A:$A,"Stop Line",'Inventory (old)'!$B:$B,$A117,'Inventory (old)'!$E:$E,"&gt;="&amp;$F117,'Inventory (old)'!$E:$E,"&lt;"&amp;$G117)</f>
        <v>0</v>
      </c>
      <c r="AQ117" s="7">
        <f>SUMIFS('Inventory (old)'!$M:$M,'Inventory (old)'!$A:$A,"Arrows and Onlys",'Inventory (old)'!$B:$B,$A117,'Inventory (old)'!$E:$E,"&gt;="&amp;$F117,'Inventory (old)'!$E:$E,"&lt;"&amp;$G117)</f>
        <v>0</v>
      </c>
      <c r="AR117" s="7">
        <f>SUMIFS('Inventory (old)'!$N:$N,'Inventory (old)'!$A:$A,"Arrows and Onlys",'Inventory (old)'!$B:$B,$A117,'Inventory (old)'!$E:$E,"&gt;="&amp;$F117,'Inventory (old)'!$E:$E,"&lt;"&amp;$G117)</f>
        <v>0</v>
      </c>
      <c r="AS117" s="7">
        <f>SUMIFS('Inventory (old)'!$O:$O,'Inventory (old)'!$A:$A,"Transverse",'Inventory (old)'!$B:$B,$A117,'Inventory (old)'!$E:$E,"&gt;="&amp;$F117,'Inventory (old)'!$E:$E,"&lt;"&amp;$G117)</f>
        <v>0</v>
      </c>
      <c r="AT117" s="7">
        <f>SUMIFS('Inventory (old)'!$P:$P,'Inventory (old)'!$A:$A,"Transverse",'Inventory (old)'!$B:$B,$A117,'Inventory (old)'!$E:$E,"&gt;="&amp;$F117,'Inventory (old)'!$E:$E,"&lt;"&amp;$G117)</f>
        <v>0</v>
      </c>
      <c r="AU117" s="7">
        <f>SUMIFS('Inventory (old)'!$M:$M,'Inventory (old)'!$A:$A,"Crosswalk",'Inventory (old)'!$B:$B,$A117,'Inventory (old)'!$E:$E,"&gt;="&amp;$F117,'Inventory (old)'!$E:$E,"&lt;"&amp;$G117)</f>
        <v>0</v>
      </c>
      <c r="AV117" s="7">
        <f>SUMIFS('Inventory (old)'!$M:$M,'Inventory (old)'!$A:$A,"Yield Line",'Inventory (old)'!$B:$B,$A117,'Inventory (old)'!$E:$E,"&gt;="&amp;$F117,'Inventory (old)'!$E:$E,"&lt;"&amp;$G117)</f>
        <v>0</v>
      </c>
      <c r="AW117" s="7">
        <f>SUMIFS('Inventory (old)'!$M:$M,'Inventory (old)'!$A:$A,"Island",'Inventory (old)'!$B:$B,$A117,'Inventory (old)'!$E:$E,"&gt;="&amp;$F117,'Inventory (old)'!$E:$E,"&lt;"&amp;$G117)</f>
        <v>0</v>
      </c>
      <c r="AX117" s="7">
        <f>SUMIFS('Inventory (old)'!$M:$M,'Inventory (old)'!$A:$A,"Railroad",'Inventory (old)'!$B:$B,$A117,'Inventory (old)'!$E:$E,"&gt;="&amp;$F117,'Inventory (old)'!$E:$E,"&lt;"&amp;$G117)</f>
        <v>0</v>
      </c>
      <c r="AY117" s="7">
        <f>SUMIFS('Inventory (old)'!$M:$M,'Inventory (old)'!$A:$A,"School",'Inventory (old)'!$B:$B,$A117,'Inventory (old)'!$E:$E,"&gt;="&amp;$F117,'Inventory (old)'!$E:$E,"&lt;"&amp;$G117)</f>
        <v>0</v>
      </c>
      <c r="AZ117" s="7">
        <f>SUMIFS('Inventory (old)'!$M:$M,'Inventory (old)'!$A:$A,"Air Speed",'Inventory (old)'!$B:$B,$A117,'Inventory (old)'!$E:$E,"&gt;="&amp;$F117,'Inventory (old)'!$E:$E,"&lt;"&amp;$G117)</f>
        <v>0</v>
      </c>
      <c r="BA117" s="7">
        <f>SUMIFS('Inventory (old)'!$M:$M,'Inventory (old)'!$A:$A,"Wrong Way",'Inventory (old)'!$B:$B,$A117,'Inventory (old)'!$E:$E,"&gt;="&amp;$F117,'Inventory (old)'!$E:$E,"&lt;"&amp;$G117)</f>
        <v>0</v>
      </c>
      <c r="BB117" s="7">
        <f>SUMIFS('Inventory (old)'!$M:$M,'Inventory (old)'!$A:$A,"Merge Arrow",'Inventory (old)'!$B:$B,$A117,'Inventory (old)'!$E:$E,"&gt;="&amp;$F117,'Inventory (old)'!$E:$E,"&lt;"&amp;$G117)</f>
        <v>0</v>
      </c>
      <c r="BC117" s="7">
        <f>SUMIFS('Inventory (old)'!$M:$M,'Inventory (old)'!$A:$A,"Bike",'Inventory (old)'!$B:$B,$A117,'Inventory (old)'!$E:$E,"&gt;="&amp;$F117,'Inventory (old)'!$E:$E,"&lt;"&amp;$G117)</f>
        <v>0</v>
      </c>
      <c r="BD117" s="7">
        <f>SUMIFS('Inventory (old)'!$M:$M,'Inventory (old)'!$A:$A,"Parking",'Inventory (old)'!$B:$B,$A117,'Inventory (old)'!$E:$E,"&gt;="&amp;$F117,'Inventory (old)'!$E:$E,"&lt;"&amp;$G117)</f>
        <v>0</v>
      </c>
      <c r="BE117" s="1">
        <f>SUMIFS('Inventory (old)'!$S:$S,'Inventory (old)'!$A:$A,"Parking",'Inventory (old)'!$B:$B,$A117,'Inventory (old)'!$E:$E,"&gt;="&amp;$F117,'Inventory (old)'!$E:$E,"&lt;"&amp;$G117)</f>
        <v>0</v>
      </c>
      <c r="BF117" s="13"/>
    </row>
    <row r="118" spans="1:58" hidden="1" x14ac:dyDescent="0.25">
      <c r="A118" s="6" t="s">
        <v>2781</v>
      </c>
      <c r="B118" s="7" t="s">
        <v>32</v>
      </c>
      <c r="C118" s="7" t="s">
        <v>2189</v>
      </c>
      <c r="D118" s="7">
        <v>30</v>
      </c>
      <c r="E118" s="7" t="s">
        <v>58</v>
      </c>
      <c r="F118" s="8">
        <v>9.6499999990000003</v>
      </c>
      <c r="G118" s="8">
        <v>10.239999900000001</v>
      </c>
      <c r="H118" s="7" t="s">
        <v>2782</v>
      </c>
      <c r="I118" s="7" t="s">
        <v>2196</v>
      </c>
      <c r="J118" s="14">
        <v>0.161</v>
      </c>
      <c r="K118" s="15" t="s">
        <v>2241</v>
      </c>
      <c r="L118" s="7" t="s">
        <v>2217</v>
      </c>
      <c r="M118" s="7" t="s">
        <v>2072</v>
      </c>
      <c r="N118" s="20">
        <v>1</v>
      </c>
      <c r="O118" s="20" t="s">
        <v>201</v>
      </c>
      <c r="P118" s="20" t="s">
        <v>201</v>
      </c>
      <c r="Q118" s="20"/>
      <c r="R118" s="8"/>
      <c r="S118" s="8"/>
      <c r="T118" s="14"/>
      <c r="U118" s="14"/>
      <c r="V118" s="21"/>
      <c r="W118" s="16"/>
      <c r="X118" s="1">
        <v>116650</v>
      </c>
      <c r="Z118" s="7">
        <v>2024</v>
      </c>
      <c r="AA118" s="7" t="s">
        <v>3321</v>
      </c>
      <c r="AB118" s="7">
        <v>2024</v>
      </c>
      <c r="AC118" s="16" t="s">
        <v>25</v>
      </c>
      <c r="AD118" s="113"/>
      <c r="AE118" s="31" t="str">
        <f t="shared" si="10"/>
        <v/>
      </c>
      <c r="AF118" s="8">
        <f t="shared" si="12"/>
        <v>0</v>
      </c>
      <c r="AG118" s="8">
        <f t="shared" si="13"/>
        <v>0.161</v>
      </c>
      <c r="AH118" s="8">
        <f t="shared" si="14"/>
        <v>0.161</v>
      </c>
      <c r="AI118" s="8">
        <f t="shared" si="15"/>
        <v>0</v>
      </c>
      <c r="AJ118" s="7">
        <f>IF($P118="X",SUMIFS('Inventory (old)'!$M:$M,'Inventory (old)'!$A:$A,"Channel",'Inventory (old)'!$B:$B,$A118,'Inventory (old)'!$E:$E,"&gt;="&amp;$F118,'Inventory (old)'!$E:$E,"&lt;"&amp;$G118),0)</f>
        <v>495</v>
      </c>
      <c r="AK118" s="12">
        <f>IF($P118="X",SUMIFS('Inventory (old)'!$M:$M,'Inventory (old)'!$A:$A,"Dotted Line",'Inventory (old)'!$B:$B,$A118,'Inventory (old)'!$E:$E,"&gt;="&amp;$F118,'Inventory (old)'!$E:$E,"&lt;"&amp;$G118),0)</f>
        <v>0</v>
      </c>
      <c r="AL118" s="113"/>
      <c r="AM118" s="31" t="str">
        <f t="shared" si="11"/>
        <v/>
      </c>
      <c r="AN118" s="7">
        <f>IF($P118="X",0,SUMIFS('Inventory (old)'!$M:$M,'Inventory (old)'!$A:$A,"Channel",'Inventory (old)'!$B:$B,$A118,'Inventory (old)'!$E:$E,"&gt;="&amp;F118,'Inventory (old)'!$E:$E,"&lt;"&amp;$G118))</f>
        <v>0</v>
      </c>
      <c r="AO118" s="7">
        <f>IF($P118="X",0,SUMIFS('Inventory (old)'!$M:$M,'Inventory (old)'!$A:$A,"Dotted Line",'Inventory (old)'!$B:$B,$A118,'Inventory (old)'!$E:$E,"&gt;="&amp;$F118,'Inventory (old)'!$E:$E,"&lt;"&amp;$G118))</f>
        <v>0</v>
      </c>
      <c r="AP118" s="7">
        <f>SUMIFS('Inventory (old)'!$M:$M,'Inventory (old)'!$A:$A,"Stop Line",'Inventory (old)'!$B:$B,$A118,'Inventory (old)'!$E:$E,"&gt;="&amp;$F118,'Inventory (old)'!$E:$E,"&lt;"&amp;$G118)</f>
        <v>71</v>
      </c>
      <c r="AQ118" s="7">
        <f>SUMIFS('Inventory (old)'!$M:$M,'Inventory (old)'!$A:$A,"Arrows and Onlys",'Inventory (old)'!$B:$B,$A118,'Inventory (old)'!$E:$E,"&gt;="&amp;$F118,'Inventory (old)'!$E:$E,"&lt;"&amp;$G118)</f>
        <v>2</v>
      </c>
      <c r="AR118" s="7">
        <f>SUMIFS('Inventory (old)'!$N:$N,'Inventory (old)'!$A:$A,"Arrows and Onlys",'Inventory (old)'!$B:$B,$A118,'Inventory (old)'!$E:$E,"&gt;="&amp;$F118,'Inventory (old)'!$E:$E,"&lt;"&amp;$G118)</f>
        <v>0</v>
      </c>
      <c r="AS118" s="7">
        <f>SUMIFS('Inventory (old)'!$O:$O,'Inventory (old)'!$A:$A,"Transverse",'Inventory (old)'!$B:$B,$A118,'Inventory (old)'!$E:$E,"&gt;="&amp;$F118,'Inventory (old)'!$E:$E,"&lt;"&amp;$G118)</f>
        <v>157</v>
      </c>
      <c r="AT118" s="7">
        <f>SUMIFS('Inventory (old)'!$P:$P,'Inventory (old)'!$A:$A,"Transverse",'Inventory (old)'!$B:$B,$A118,'Inventory (old)'!$E:$E,"&gt;="&amp;$F118,'Inventory (old)'!$E:$E,"&lt;"&amp;$G118)</f>
        <v>0</v>
      </c>
      <c r="AU118" s="7">
        <f>SUMIFS('Inventory (old)'!$M:$M,'Inventory (old)'!$A:$A,"Crosswalk",'Inventory (old)'!$B:$B,$A118,'Inventory (old)'!$E:$E,"&gt;="&amp;$F118,'Inventory (old)'!$E:$E,"&lt;"&amp;$G118)</f>
        <v>0</v>
      </c>
      <c r="AV118" s="7">
        <f>SUMIFS('Inventory (old)'!$M:$M,'Inventory (old)'!$A:$A,"Yield Line",'Inventory (old)'!$B:$B,$A118,'Inventory (old)'!$E:$E,"&gt;="&amp;$F118,'Inventory (old)'!$E:$E,"&lt;"&amp;$G118)</f>
        <v>0</v>
      </c>
      <c r="AW118" s="7">
        <f>SUMIFS('Inventory (old)'!$M:$M,'Inventory (old)'!$A:$A,"Island",'Inventory (old)'!$B:$B,$A118,'Inventory (old)'!$E:$E,"&gt;="&amp;$F118,'Inventory (old)'!$E:$E,"&lt;"&amp;$G118)</f>
        <v>0</v>
      </c>
      <c r="AX118" s="7">
        <f>SUMIFS('Inventory (old)'!$M:$M,'Inventory (old)'!$A:$A,"Railroad",'Inventory (old)'!$B:$B,$A118,'Inventory (old)'!$E:$E,"&gt;="&amp;$F118,'Inventory (old)'!$E:$E,"&lt;"&amp;$G118)</f>
        <v>0</v>
      </c>
      <c r="AY118" s="7">
        <f>SUMIFS('Inventory (old)'!$M:$M,'Inventory (old)'!$A:$A,"School",'Inventory (old)'!$B:$B,$A118,'Inventory (old)'!$E:$E,"&gt;="&amp;$F118,'Inventory (old)'!$E:$E,"&lt;"&amp;$G118)</f>
        <v>0</v>
      </c>
      <c r="AZ118" s="7">
        <f>SUMIFS('Inventory (old)'!$M:$M,'Inventory (old)'!$A:$A,"Air Speed",'Inventory (old)'!$B:$B,$A118,'Inventory (old)'!$E:$E,"&gt;="&amp;$F118,'Inventory (old)'!$E:$E,"&lt;"&amp;$G118)</f>
        <v>0</v>
      </c>
      <c r="BA118" s="7">
        <f>SUMIFS('Inventory (old)'!$M:$M,'Inventory (old)'!$A:$A,"Wrong Way",'Inventory (old)'!$B:$B,$A118,'Inventory (old)'!$E:$E,"&gt;="&amp;$F118,'Inventory (old)'!$E:$E,"&lt;"&amp;$G118)</f>
        <v>0</v>
      </c>
      <c r="BB118" s="7">
        <f>SUMIFS('Inventory (old)'!$M:$M,'Inventory (old)'!$A:$A,"Merge Arrow",'Inventory (old)'!$B:$B,$A118,'Inventory (old)'!$E:$E,"&gt;="&amp;$F118,'Inventory (old)'!$E:$E,"&lt;"&amp;$G118)</f>
        <v>0</v>
      </c>
      <c r="BC118" s="7">
        <f>SUMIFS('Inventory (old)'!$M:$M,'Inventory (old)'!$A:$A,"Bike",'Inventory (old)'!$B:$B,$A118,'Inventory (old)'!$E:$E,"&gt;="&amp;$F118,'Inventory (old)'!$E:$E,"&lt;"&amp;$G118)</f>
        <v>0</v>
      </c>
      <c r="BD118" s="7">
        <f>SUMIFS('Inventory (old)'!$M:$M,'Inventory (old)'!$A:$A,"Parking",'Inventory (old)'!$B:$B,$A118,'Inventory (old)'!$E:$E,"&gt;="&amp;$F118,'Inventory (old)'!$E:$E,"&lt;"&amp;$G118)</f>
        <v>0</v>
      </c>
      <c r="BE118" s="1">
        <f>SUMIFS('Inventory (old)'!$S:$S,'Inventory (old)'!$A:$A,"Parking",'Inventory (old)'!$B:$B,$A118,'Inventory (old)'!$E:$E,"&gt;="&amp;$F118,'Inventory (old)'!$E:$E,"&lt;"&amp;$G118)</f>
        <v>0</v>
      </c>
      <c r="BF118" s="13" t="s">
        <v>2827</v>
      </c>
    </row>
    <row r="119" spans="1:58" hidden="1" x14ac:dyDescent="0.25">
      <c r="A119" s="6" t="s">
        <v>2783</v>
      </c>
      <c r="B119" s="7" t="s">
        <v>32</v>
      </c>
      <c r="C119" s="7" t="s">
        <v>2189</v>
      </c>
      <c r="D119" s="7">
        <v>30</v>
      </c>
      <c r="E119" s="7" t="s">
        <v>58</v>
      </c>
      <c r="F119" s="8">
        <v>9.6499999990000003</v>
      </c>
      <c r="G119" s="8">
        <v>10.239999900000001</v>
      </c>
      <c r="H119" s="7" t="s">
        <v>2782</v>
      </c>
      <c r="I119" s="7" t="s">
        <v>2198</v>
      </c>
      <c r="J119" s="14">
        <v>0.33100000000000002</v>
      </c>
      <c r="K119" s="15" t="s">
        <v>2241</v>
      </c>
      <c r="L119" s="7" t="s">
        <v>2217</v>
      </c>
      <c r="M119" s="7" t="s">
        <v>2072</v>
      </c>
      <c r="N119" s="20">
        <v>1</v>
      </c>
      <c r="O119" s="20" t="s">
        <v>201</v>
      </c>
      <c r="P119" s="20" t="s">
        <v>201</v>
      </c>
      <c r="Q119" s="20"/>
      <c r="R119" s="8"/>
      <c r="S119" s="8"/>
      <c r="T119" s="14"/>
      <c r="U119" s="14"/>
      <c r="V119" s="21"/>
      <c r="W119" s="16"/>
      <c r="X119" s="1">
        <v>116650</v>
      </c>
      <c r="Z119" s="7">
        <v>2024</v>
      </c>
      <c r="AA119" s="7" t="s">
        <v>3321</v>
      </c>
      <c r="AB119" s="7">
        <v>2024</v>
      </c>
      <c r="AC119" s="16" t="s">
        <v>25</v>
      </c>
      <c r="AD119" s="113"/>
      <c r="AE119" s="31" t="str">
        <f t="shared" si="10"/>
        <v/>
      </c>
      <c r="AF119" s="8">
        <f t="shared" si="12"/>
        <v>0</v>
      </c>
      <c r="AG119" s="8">
        <f t="shared" si="13"/>
        <v>0.33100000000000002</v>
      </c>
      <c r="AH119" s="8">
        <f t="shared" si="14"/>
        <v>0.33100000000000002</v>
      </c>
      <c r="AI119" s="8">
        <f t="shared" si="15"/>
        <v>0</v>
      </c>
      <c r="AJ119" s="7">
        <f>IF($P119="X",SUMIFS('Inventory (old)'!$M:$M,'Inventory (old)'!$A:$A,"Channel",'Inventory (old)'!$B:$B,$A119,'Inventory (old)'!$E:$E,"&gt;="&amp;$F119,'Inventory (old)'!$E:$E,"&lt;"&amp;$G119),0)</f>
        <v>147</v>
      </c>
      <c r="AK119" s="12">
        <f>IF($P119="X",SUMIFS('Inventory (old)'!$M:$M,'Inventory (old)'!$A:$A,"Dotted Line",'Inventory (old)'!$B:$B,$A119,'Inventory (old)'!$E:$E,"&gt;="&amp;$F119,'Inventory (old)'!$E:$E,"&lt;"&amp;$G119),0)</f>
        <v>0</v>
      </c>
      <c r="AL119" s="113"/>
      <c r="AM119" s="31" t="str">
        <f t="shared" si="11"/>
        <v/>
      </c>
      <c r="AN119" s="7">
        <f>IF($P119="X",0,SUMIFS('Inventory (old)'!$M:$M,'Inventory (old)'!$A:$A,"Channel",'Inventory (old)'!$B:$B,$A119,'Inventory (old)'!$E:$E,"&gt;="&amp;F119,'Inventory (old)'!$E:$E,"&lt;"&amp;$G119))</f>
        <v>0</v>
      </c>
      <c r="AO119" s="7">
        <f>IF($P119="X",0,SUMIFS('Inventory (old)'!$M:$M,'Inventory (old)'!$A:$A,"Dotted Line",'Inventory (old)'!$B:$B,$A119,'Inventory (old)'!$E:$E,"&gt;="&amp;$F119,'Inventory (old)'!$E:$E,"&lt;"&amp;$G119))</f>
        <v>0</v>
      </c>
      <c r="AP119" s="7">
        <f>SUMIFS('Inventory (old)'!$M:$M,'Inventory (old)'!$A:$A,"Stop Line",'Inventory (old)'!$B:$B,$A119,'Inventory (old)'!$E:$E,"&gt;="&amp;$F119,'Inventory (old)'!$E:$E,"&lt;"&amp;$G119)</f>
        <v>0</v>
      </c>
      <c r="AQ119" s="7">
        <f>SUMIFS('Inventory (old)'!$M:$M,'Inventory (old)'!$A:$A,"Arrows and Onlys",'Inventory (old)'!$B:$B,$A119,'Inventory (old)'!$E:$E,"&gt;="&amp;$F119,'Inventory (old)'!$E:$E,"&lt;"&amp;$G119)</f>
        <v>0</v>
      </c>
      <c r="AR119" s="7">
        <f>SUMIFS('Inventory (old)'!$N:$N,'Inventory (old)'!$A:$A,"Arrows and Onlys",'Inventory (old)'!$B:$B,$A119,'Inventory (old)'!$E:$E,"&gt;="&amp;$F119,'Inventory (old)'!$E:$E,"&lt;"&amp;$G119)</f>
        <v>0</v>
      </c>
      <c r="AS119" s="7">
        <f>SUMIFS('Inventory (old)'!$O:$O,'Inventory (old)'!$A:$A,"Transverse",'Inventory (old)'!$B:$B,$A119,'Inventory (old)'!$E:$E,"&gt;="&amp;$F119,'Inventory (old)'!$E:$E,"&lt;"&amp;$G119)</f>
        <v>0</v>
      </c>
      <c r="AT119" s="7">
        <f>SUMIFS('Inventory (old)'!$P:$P,'Inventory (old)'!$A:$A,"Transverse",'Inventory (old)'!$B:$B,$A119,'Inventory (old)'!$E:$E,"&gt;="&amp;$F119,'Inventory (old)'!$E:$E,"&lt;"&amp;$G119)</f>
        <v>0</v>
      </c>
      <c r="AU119" s="7">
        <f>SUMIFS('Inventory (old)'!$M:$M,'Inventory (old)'!$A:$A,"Crosswalk",'Inventory (old)'!$B:$B,$A119,'Inventory (old)'!$E:$E,"&gt;="&amp;$F119,'Inventory (old)'!$E:$E,"&lt;"&amp;$G119)</f>
        <v>0</v>
      </c>
      <c r="AV119" s="7">
        <f>SUMIFS('Inventory (old)'!$M:$M,'Inventory (old)'!$A:$A,"Yield Line",'Inventory (old)'!$B:$B,$A119,'Inventory (old)'!$E:$E,"&gt;="&amp;$F119,'Inventory (old)'!$E:$E,"&lt;"&amp;$G119)</f>
        <v>0</v>
      </c>
      <c r="AW119" s="7">
        <f>SUMIFS('Inventory (old)'!$M:$M,'Inventory (old)'!$A:$A,"Island",'Inventory (old)'!$B:$B,$A119,'Inventory (old)'!$E:$E,"&gt;="&amp;$F119,'Inventory (old)'!$E:$E,"&lt;"&amp;$G119)</f>
        <v>0</v>
      </c>
      <c r="AX119" s="7">
        <f>SUMIFS('Inventory (old)'!$M:$M,'Inventory (old)'!$A:$A,"Railroad",'Inventory (old)'!$B:$B,$A119,'Inventory (old)'!$E:$E,"&gt;="&amp;$F119,'Inventory (old)'!$E:$E,"&lt;"&amp;$G119)</f>
        <v>0</v>
      </c>
      <c r="AY119" s="7">
        <f>SUMIFS('Inventory (old)'!$M:$M,'Inventory (old)'!$A:$A,"School",'Inventory (old)'!$B:$B,$A119,'Inventory (old)'!$E:$E,"&gt;="&amp;$F119,'Inventory (old)'!$E:$E,"&lt;"&amp;$G119)</f>
        <v>0</v>
      </c>
      <c r="AZ119" s="7">
        <f>SUMIFS('Inventory (old)'!$M:$M,'Inventory (old)'!$A:$A,"Air Speed",'Inventory (old)'!$B:$B,$A119,'Inventory (old)'!$E:$E,"&gt;="&amp;$F119,'Inventory (old)'!$E:$E,"&lt;"&amp;$G119)</f>
        <v>0</v>
      </c>
      <c r="BA119" s="7">
        <f>SUMIFS('Inventory (old)'!$M:$M,'Inventory (old)'!$A:$A,"Wrong Way",'Inventory (old)'!$B:$B,$A119,'Inventory (old)'!$E:$E,"&gt;="&amp;$F119,'Inventory (old)'!$E:$E,"&lt;"&amp;$G119)</f>
        <v>0</v>
      </c>
      <c r="BB119" s="7">
        <f>SUMIFS('Inventory (old)'!$M:$M,'Inventory (old)'!$A:$A,"Merge Arrow",'Inventory (old)'!$B:$B,$A119,'Inventory (old)'!$E:$E,"&gt;="&amp;$F119,'Inventory (old)'!$E:$E,"&lt;"&amp;$G119)</f>
        <v>0</v>
      </c>
      <c r="BC119" s="7">
        <f>SUMIFS('Inventory (old)'!$M:$M,'Inventory (old)'!$A:$A,"Bike",'Inventory (old)'!$B:$B,$A119,'Inventory (old)'!$E:$E,"&gt;="&amp;$F119,'Inventory (old)'!$E:$E,"&lt;"&amp;$G119)</f>
        <v>0</v>
      </c>
      <c r="BD119" s="7">
        <f>SUMIFS('Inventory (old)'!$M:$M,'Inventory (old)'!$A:$A,"Parking",'Inventory (old)'!$B:$B,$A119,'Inventory (old)'!$E:$E,"&gt;="&amp;$F119,'Inventory (old)'!$E:$E,"&lt;"&amp;$G119)</f>
        <v>0</v>
      </c>
      <c r="BE119" s="1">
        <f>SUMIFS('Inventory (old)'!$S:$S,'Inventory (old)'!$A:$A,"Parking",'Inventory (old)'!$B:$B,$A119,'Inventory (old)'!$E:$E,"&gt;="&amp;$F119,'Inventory (old)'!$E:$E,"&lt;"&amp;$G119)</f>
        <v>0</v>
      </c>
      <c r="BF119" s="13" t="s">
        <v>2828</v>
      </c>
    </row>
    <row r="120" spans="1:58" hidden="1" x14ac:dyDescent="0.25">
      <c r="A120" s="6" t="s">
        <v>2784</v>
      </c>
      <c r="B120" s="7" t="s">
        <v>32</v>
      </c>
      <c r="C120" s="7" t="s">
        <v>2189</v>
      </c>
      <c r="D120" s="7">
        <v>30</v>
      </c>
      <c r="E120" s="7" t="s">
        <v>59</v>
      </c>
      <c r="F120" s="8">
        <v>9.6499999990000003</v>
      </c>
      <c r="G120" s="8">
        <v>10.239999900000001</v>
      </c>
      <c r="H120" s="7" t="s">
        <v>2782</v>
      </c>
      <c r="I120" s="7" t="s">
        <v>2196</v>
      </c>
      <c r="J120" s="14">
        <v>0.26</v>
      </c>
      <c r="K120" s="15" t="s">
        <v>2241</v>
      </c>
      <c r="L120" s="7" t="s">
        <v>2217</v>
      </c>
      <c r="M120" s="7" t="s">
        <v>2072</v>
      </c>
      <c r="N120" s="20">
        <v>1</v>
      </c>
      <c r="O120" s="20" t="s">
        <v>201</v>
      </c>
      <c r="P120" s="20" t="s">
        <v>201</v>
      </c>
      <c r="Q120" s="20"/>
      <c r="R120" s="8"/>
      <c r="S120" s="8"/>
      <c r="T120" s="14"/>
      <c r="U120" s="14"/>
      <c r="V120" s="21"/>
      <c r="W120" s="16"/>
      <c r="X120" s="1">
        <v>116650</v>
      </c>
      <c r="Z120" s="7">
        <v>2024</v>
      </c>
      <c r="AA120" s="7" t="s">
        <v>3321</v>
      </c>
      <c r="AB120" s="7">
        <v>2024</v>
      </c>
      <c r="AC120" s="16" t="s">
        <v>25</v>
      </c>
      <c r="AD120" s="113"/>
      <c r="AE120" s="31" t="str">
        <f t="shared" si="10"/>
        <v/>
      </c>
      <c r="AF120" s="8">
        <f t="shared" si="12"/>
        <v>0</v>
      </c>
      <c r="AG120" s="8">
        <f t="shared" si="13"/>
        <v>0.26</v>
      </c>
      <c r="AH120" s="8">
        <f t="shared" si="14"/>
        <v>0.26</v>
      </c>
      <c r="AI120" s="8">
        <f t="shared" si="15"/>
        <v>0</v>
      </c>
      <c r="AJ120" s="7">
        <f>IF($P120="X",SUMIFS('Inventory (old)'!$M:$M,'Inventory (old)'!$A:$A,"Channel",'Inventory (old)'!$B:$B,$A120,'Inventory (old)'!$E:$E,"&gt;="&amp;$F120,'Inventory (old)'!$E:$E,"&lt;"&amp;$G120),0)</f>
        <v>843</v>
      </c>
      <c r="AK120" s="12">
        <f>IF($P120="X",SUMIFS('Inventory (old)'!$M:$M,'Inventory (old)'!$A:$A,"Dotted Line",'Inventory (old)'!$B:$B,$A120,'Inventory (old)'!$E:$E,"&gt;="&amp;$F120,'Inventory (old)'!$E:$E,"&lt;"&amp;$G120),0)</f>
        <v>0</v>
      </c>
      <c r="AL120" s="113"/>
      <c r="AM120" s="31" t="str">
        <f t="shared" si="11"/>
        <v/>
      </c>
      <c r="AN120" s="7">
        <f>IF($P120="X",0,SUMIFS('Inventory (old)'!$M:$M,'Inventory (old)'!$A:$A,"Channel",'Inventory (old)'!$B:$B,$A120,'Inventory (old)'!$E:$E,"&gt;="&amp;F120,'Inventory (old)'!$E:$E,"&lt;"&amp;$G120))</f>
        <v>0</v>
      </c>
      <c r="AO120" s="7">
        <f>IF($P120="X",0,SUMIFS('Inventory (old)'!$M:$M,'Inventory (old)'!$A:$A,"Dotted Line",'Inventory (old)'!$B:$B,$A120,'Inventory (old)'!$E:$E,"&gt;="&amp;$F120,'Inventory (old)'!$E:$E,"&lt;"&amp;$G120))</f>
        <v>0</v>
      </c>
      <c r="AP120" s="7">
        <f>SUMIFS('Inventory (old)'!$M:$M,'Inventory (old)'!$A:$A,"Stop Line",'Inventory (old)'!$B:$B,$A120,'Inventory (old)'!$E:$E,"&gt;="&amp;$F120,'Inventory (old)'!$E:$E,"&lt;"&amp;$G120)</f>
        <v>70</v>
      </c>
      <c r="AQ120" s="7">
        <f>SUMIFS('Inventory (old)'!$M:$M,'Inventory (old)'!$A:$A,"Arrows and Onlys",'Inventory (old)'!$B:$B,$A120,'Inventory (old)'!$E:$E,"&gt;="&amp;$F120,'Inventory (old)'!$E:$E,"&lt;"&amp;$G120)</f>
        <v>0</v>
      </c>
      <c r="AR120" s="7">
        <f>SUMIFS('Inventory (old)'!$N:$N,'Inventory (old)'!$A:$A,"Arrows and Onlys",'Inventory (old)'!$B:$B,$A120,'Inventory (old)'!$E:$E,"&gt;="&amp;$F120,'Inventory (old)'!$E:$E,"&lt;"&amp;$G120)</f>
        <v>0</v>
      </c>
      <c r="AS120" s="7">
        <f>SUMIFS('Inventory (old)'!$O:$O,'Inventory (old)'!$A:$A,"Transverse",'Inventory (old)'!$B:$B,$A120,'Inventory (old)'!$E:$E,"&gt;="&amp;$F120,'Inventory (old)'!$E:$E,"&lt;"&amp;$G120)</f>
        <v>376</v>
      </c>
      <c r="AT120" s="7">
        <f>SUMIFS('Inventory (old)'!$P:$P,'Inventory (old)'!$A:$A,"Transverse",'Inventory (old)'!$B:$B,$A120,'Inventory (old)'!$E:$E,"&gt;="&amp;$F120,'Inventory (old)'!$E:$E,"&lt;"&amp;$G120)</f>
        <v>0</v>
      </c>
      <c r="AU120" s="7">
        <f>SUMIFS('Inventory (old)'!$M:$M,'Inventory (old)'!$A:$A,"Crosswalk",'Inventory (old)'!$B:$B,$A120,'Inventory (old)'!$E:$E,"&gt;="&amp;$F120,'Inventory (old)'!$E:$E,"&lt;"&amp;$G120)</f>
        <v>0</v>
      </c>
      <c r="AV120" s="7">
        <f>SUMIFS('Inventory (old)'!$M:$M,'Inventory (old)'!$A:$A,"Yield Line",'Inventory (old)'!$B:$B,$A120,'Inventory (old)'!$E:$E,"&gt;="&amp;$F120,'Inventory (old)'!$E:$E,"&lt;"&amp;$G120)</f>
        <v>0</v>
      </c>
      <c r="AW120" s="7">
        <f>SUMIFS('Inventory (old)'!$M:$M,'Inventory (old)'!$A:$A,"Island",'Inventory (old)'!$B:$B,$A120,'Inventory (old)'!$E:$E,"&gt;="&amp;$F120,'Inventory (old)'!$E:$E,"&lt;"&amp;$G120)</f>
        <v>0</v>
      </c>
      <c r="AX120" s="7">
        <f>SUMIFS('Inventory (old)'!$M:$M,'Inventory (old)'!$A:$A,"Railroad",'Inventory (old)'!$B:$B,$A120,'Inventory (old)'!$E:$E,"&gt;="&amp;$F120,'Inventory (old)'!$E:$E,"&lt;"&amp;$G120)</f>
        <v>0</v>
      </c>
      <c r="AY120" s="7">
        <f>SUMIFS('Inventory (old)'!$M:$M,'Inventory (old)'!$A:$A,"School",'Inventory (old)'!$B:$B,$A120,'Inventory (old)'!$E:$E,"&gt;="&amp;$F120,'Inventory (old)'!$E:$E,"&lt;"&amp;$G120)</f>
        <v>0</v>
      </c>
      <c r="AZ120" s="7">
        <f>SUMIFS('Inventory (old)'!$M:$M,'Inventory (old)'!$A:$A,"Air Speed",'Inventory (old)'!$B:$B,$A120,'Inventory (old)'!$E:$E,"&gt;="&amp;$F120,'Inventory (old)'!$E:$E,"&lt;"&amp;$G120)</f>
        <v>0</v>
      </c>
      <c r="BA120" s="7">
        <f>SUMIFS('Inventory (old)'!$M:$M,'Inventory (old)'!$A:$A,"Wrong Way",'Inventory (old)'!$B:$B,$A120,'Inventory (old)'!$E:$E,"&gt;="&amp;$F120,'Inventory (old)'!$E:$E,"&lt;"&amp;$G120)</f>
        <v>0</v>
      </c>
      <c r="BB120" s="7">
        <f>SUMIFS('Inventory (old)'!$M:$M,'Inventory (old)'!$A:$A,"Merge Arrow",'Inventory (old)'!$B:$B,$A120,'Inventory (old)'!$E:$E,"&gt;="&amp;$F120,'Inventory (old)'!$E:$E,"&lt;"&amp;$G120)</f>
        <v>0</v>
      </c>
      <c r="BC120" s="7">
        <f>SUMIFS('Inventory (old)'!$M:$M,'Inventory (old)'!$A:$A,"Bike",'Inventory (old)'!$B:$B,$A120,'Inventory (old)'!$E:$E,"&gt;="&amp;$F120,'Inventory (old)'!$E:$E,"&lt;"&amp;$G120)</f>
        <v>0</v>
      </c>
      <c r="BD120" s="7">
        <f>SUMIFS('Inventory (old)'!$M:$M,'Inventory (old)'!$A:$A,"Parking",'Inventory (old)'!$B:$B,$A120,'Inventory (old)'!$E:$E,"&gt;="&amp;$F120,'Inventory (old)'!$E:$E,"&lt;"&amp;$G120)</f>
        <v>0</v>
      </c>
      <c r="BE120" s="1">
        <f>SUMIFS('Inventory (old)'!$S:$S,'Inventory (old)'!$A:$A,"Parking",'Inventory (old)'!$B:$B,$A120,'Inventory (old)'!$E:$E,"&gt;="&amp;$F120,'Inventory (old)'!$E:$E,"&lt;"&amp;$G120)</f>
        <v>0</v>
      </c>
      <c r="BF120" s="13" t="s">
        <v>2829</v>
      </c>
    </row>
    <row r="121" spans="1:58" hidden="1" x14ac:dyDescent="0.25">
      <c r="A121" s="6" t="s">
        <v>2785</v>
      </c>
      <c r="B121" s="7" t="s">
        <v>32</v>
      </c>
      <c r="C121" s="7" t="s">
        <v>2189</v>
      </c>
      <c r="D121" s="7">
        <v>30</v>
      </c>
      <c r="E121" s="7" t="s">
        <v>59</v>
      </c>
      <c r="F121" s="8">
        <v>9.6499999990000003</v>
      </c>
      <c r="G121" s="8">
        <v>10.239999900000001</v>
      </c>
      <c r="H121" s="7" t="s">
        <v>2782</v>
      </c>
      <c r="I121" s="7" t="s">
        <v>2198</v>
      </c>
      <c r="J121" s="14">
        <v>0.24</v>
      </c>
      <c r="K121" s="15" t="s">
        <v>2241</v>
      </c>
      <c r="L121" s="7" t="s">
        <v>2217</v>
      </c>
      <c r="M121" s="7" t="s">
        <v>2072</v>
      </c>
      <c r="N121" s="20">
        <v>1</v>
      </c>
      <c r="O121" s="20" t="s">
        <v>201</v>
      </c>
      <c r="P121" s="20" t="s">
        <v>201</v>
      </c>
      <c r="Q121" s="20"/>
      <c r="R121" s="8"/>
      <c r="S121" s="8"/>
      <c r="T121" s="14"/>
      <c r="U121" s="14"/>
      <c r="V121" s="21"/>
      <c r="W121" s="16"/>
      <c r="X121" s="1">
        <v>116650</v>
      </c>
      <c r="Z121" s="7">
        <v>2024</v>
      </c>
      <c r="AA121" s="7" t="s">
        <v>3321</v>
      </c>
      <c r="AB121" s="7">
        <v>2024</v>
      </c>
      <c r="AC121" s="16" t="s">
        <v>25</v>
      </c>
      <c r="AD121" s="113"/>
      <c r="AE121" s="31" t="str">
        <f t="shared" si="10"/>
        <v/>
      </c>
      <c r="AF121" s="8">
        <f t="shared" si="12"/>
        <v>0</v>
      </c>
      <c r="AG121" s="8">
        <f t="shared" si="13"/>
        <v>0.24</v>
      </c>
      <c r="AH121" s="8">
        <f t="shared" si="14"/>
        <v>0.24</v>
      </c>
      <c r="AI121" s="8">
        <f t="shared" si="15"/>
        <v>0</v>
      </c>
      <c r="AJ121" s="7">
        <f>IF($P121="X",SUMIFS('Inventory (old)'!$M:$M,'Inventory (old)'!$A:$A,"Channel",'Inventory (old)'!$B:$B,$A121,'Inventory (old)'!$E:$E,"&gt;="&amp;$F121,'Inventory (old)'!$E:$E,"&lt;"&amp;$G121),0)</f>
        <v>192</v>
      </c>
      <c r="AK121" s="12">
        <f>IF($P121="X",SUMIFS('Inventory (old)'!$M:$M,'Inventory (old)'!$A:$A,"Dotted Line",'Inventory (old)'!$B:$B,$A121,'Inventory (old)'!$E:$E,"&gt;="&amp;$F121,'Inventory (old)'!$E:$E,"&lt;"&amp;$G121),0)</f>
        <v>0</v>
      </c>
      <c r="AL121" s="113"/>
      <c r="AM121" s="31" t="str">
        <f t="shared" si="11"/>
        <v/>
      </c>
      <c r="AN121" s="7">
        <f>IF($P121="X",0,SUMIFS('Inventory (old)'!$M:$M,'Inventory (old)'!$A:$A,"Channel",'Inventory (old)'!$B:$B,$A121,'Inventory (old)'!$E:$E,"&gt;="&amp;F121,'Inventory (old)'!$E:$E,"&lt;"&amp;$G121))</f>
        <v>0</v>
      </c>
      <c r="AO121" s="7">
        <f>IF($P121="X",0,SUMIFS('Inventory (old)'!$M:$M,'Inventory (old)'!$A:$A,"Dotted Line",'Inventory (old)'!$B:$B,$A121,'Inventory (old)'!$E:$E,"&gt;="&amp;$F121,'Inventory (old)'!$E:$E,"&lt;"&amp;$G121))</f>
        <v>0</v>
      </c>
      <c r="AP121" s="7">
        <f>SUMIFS('Inventory (old)'!$M:$M,'Inventory (old)'!$A:$A,"Stop Line",'Inventory (old)'!$B:$B,$A121,'Inventory (old)'!$E:$E,"&gt;="&amp;$F121,'Inventory (old)'!$E:$E,"&lt;"&amp;$G121)</f>
        <v>0</v>
      </c>
      <c r="AQ121" s="7">
        <f>SUMIFS('Inventory (old)'!$M:$M,'Inventory (old)'!$A:$A,"Arrows and Onlys",'Inventory (old)'!$B:$B,$A121,'Inventory (old)'!$E:$E,"&gt;="&amp;$F121,'Inventory (old)'!$E:$E,"&lt;"&amp;$G121)</f>
        <v>0</v>
      </c>
      <c r="AR121" s="7">
        <f>SUMIFS('Inventory (old)'!$N:$N,'Inventory (old)'!$A:$A,"Arrows and Onlys",'Inventory (old)'!$B:$B,$A121,'Inventory (old)'!$E:$E,"&gt;="&amp;$F121,'Inventory (old)'!$E:$E,"&lt;"&amp;$G121)</f>
        <v>0</v>
      </c>
      <c r="AS121" s="7">
        <f>SUMIFS('Inventory (old)'!$O:$O,'Inventory (old)'!$A:$A,"Transverse",'Inventory (old)'!$B:$B,$A121,'Inventory (old)'!$E:$E,"&gt;="&amp;$F121,'Inventory (old)'!$E:$E,"&lt;"&amp;$G121)</f>
        <v>0</v>
      </c>
      <c r="AT121" s="7">
        <f>SUMIFS('Inventory (old)'!$P:$P,'Inventory (old)'!$A:$A,"Transverse",'Inventory (old)'!$B:$B,$A121,'Inventory (old)'!$E:$E,"&gt;="&amp;$F121,'Inventory (old)'!$E:$E,"&lt;"&amp;$G121)</f>
        <v>0</v>
      </c>
      <c r="AU121" s="7">
        <f>SUMIFS('Inventory (old)'!$M:$M,'Inventory (old)'!$A:$A,"Crosswalk",'Inventory (old)'!$B:$B,$A121,'Inventory (old)'!$E:$E,"&gt;="&amp;$F121,'Inventory (old)'!$E:$E,"&lt;"&amp;$G121)</f>
        <v>0</v>
      </c>
      <c r="AV121" s="7">
        <f>SUMIFS('Inventory (old)'!$M:$M,'Inventory (old)'!$A:$A,"Yield Line",'Inventory (old)'!$B:$B,$A121,'Inventory (old)'!$E:$E,"&gt;="&amp;$F121,'Inventory (old)'!$E:$E,"&lt;"&amp;$G121)</f>
        <v>0</v>
      </c>
      <c r="AW121" s="7">
        <f>SUMIFS('Inventory (old)'!$M:$M,'Inventory (old)'!$A:$A,"Island",'Inventory (old)'!$B:$B,$A121,'Inventory (old)'!$E:$E,"&gt;="&amp;$F121,'Inventory (old)'!$E:$E,"&lt;"&amp;$G121)</f>
        <v>0</v>
      </c>
      <c r="AX121" s="7">
        <f>SUMIFS('Inventory (old)'!$M:$M,'Inventory (old)'!$A:$A,"Railroad",'Inventory (old)'!$B:$B,$A121,'Inventory (old)'!$E:$E,"&gt;="&amp;$F121,'Inventory (old)'!$E:$E,"&lt;"&amp;$G121)</f>
        <v>0</v>
      </c>
      <c r="AY121" s="7">
        <f>SUMIFS('Inventory (old)'!$M:$M,'Inventory (old)'!$A:$A,"School",'Inventory (old)'!$B:$B,$A121,'Inventory (old)'!$E:$E,"&gt;="&amp;$F121,'Inventory (old)'!$E:$E,"&lt;"&amp;$G121)</f>
        <v>0</v>
      </c>
      <c r="AZ121" s="7">
        <f>SUMIFS('Inventory (old)'!$M:$M,'Inventory (old)'!$A:$A,"Air Speed",'Inventory (old)'!$B:$B,$A121,'Inventory (old)'!$E:$E,"&gt;="&amp;$F121,'Inventory (old)'!$E:$E,"&lt;"&amp;$G121)</f>
        <v>0</v>
      </c>
      <c r="BA121" s="7">
        <f>SUMIFS('Inventory (old)'!$M:$M,'Inventory (old)'!$A:$A,"Wrong Way",'Inventory (old)'!$B:$B,$A121,'Inventory (old)'!$E:$E,"&gt;="&amp;$F121,'Inventory (old)'!$E:$E,"&lt;"&amp;$G121)</f>
        <v>0</v>
      </c>
      <c r="BB121" s="7">
        <f>SUMIFS('Inventory (old)'!$M:$M,'Inventory (old)'!$A:$A,"Merge Arrow",'Inventory (old)'!$B:$B,$A121,'Inventory (old)'!$E:$E,"&gt;="&amp;$F121,'Inventory (old)'!$E:$E,"&lt;"&amp;$G121)</f>
        <v>0</v>
      </c>
      <c r="BC121" s="7">
        <f>SUMIFS('Inventory (old)'!$M:$M,'Inventory (old)'!$A:$A,"Bike",'Inventory (old)'!$B:$B,$A121,'Inventory (old)'!$E:$E,"&gt;="&amp;$F121,'Inventory (old)'!$E:$E,"&lt;"&amp;$G121)</f>
        <v>0</v>
      </c>
      <c r="BD121" s="7">
        <f>SUMIFS('Inventory (old)'!$M:$M,'Inventory (old)'!$A:$A,"Parking",'Inventory (old)'!$B:$B,$A121,'Inventory (old)'!$E:$E,"&gt;="&amp;$F121,'Inventory (old)'!$E:$E,"&lt;"&amp;$G121)</f>
        <v>0</v>
      </c>
      <c r="BE121" s="1">
        <f>SUMIFS('Inventory (old)'!$S:$S,'Inventory (old)'!$A:$A,"Parking",'Inventory (old)'!$B:$B,$A121,'Inventory (old)'!$E:$E,"&gt;="&amp;$F121,'Inventory (old)'!$E:$E,"&lt;"&amp;$G121)</f>
        <v>0</v>
      </c>
      <c r="BF121" s="13" t="s">
        <v>2830</v>
      </c>
    </row>
    <row r="122" spans="1:58" hidden="1" x14ac:dyDescent="0.25">
      <c r="A122" s="6" t="s">
        <v>2786</v>
      </c>
      <c r="B122" s="7" t="s">
        <v>32</v>
      </c>
      <c r="C122" s="7" t="s">
        <v>2189</v>
      </c>
      <c r="D122" s="7">
        <v>30</v>
      </c>
      <c r="E122" s="7" t="s">
        <v>59</v>
      </c>
      <c r="F122" s="8">
        <v>9.6499999990000003</v>
      </c>
      <c r="G122" s="8">
        <v>10.239999900000001</v>
      </c>
      <c r="H122" s="7" t="s">
        <v>2782</v>
      </c>
      <c r="I122" s="7" t="s">
        <v>2198</v>
      </c>
      <c r="J122" s="14">
        <v>0.04</v>
      </c>
      <c r="K122" s="15" t="s">
        <v>2241</v>
      </c>
      <c r="L122" s="7" t="s">
        <v>2217</v>
      </c>
      <c r="M122" s="7" t="s">
        <v>2072</v>
      </c>
      <c r="N122" s="20">
        <v>1</v>
      </c>
      <c r="O122" s="20" t="s">
        <v>201</v>
      </c>
      <c r="P122" s="20" t="s">
        <v>201</v>
      </c>
      <c r="Q122" s="20"/>
      <c r="R122" s="8"/>
      <c r="S122" s="8"/>
      <c r="T122" s="14"/>
      <c r="U122" s="14"/>
      <c r="V122" s="21"/>
      <c r="W122" s="16"/>
      <c r="X122" s="1">
        <v>116650</v>
      </c>
      <c r="Z122" s="7">
        <v>2024</v>
      </c>
      <c r="AA122" s="7" t="s">
        <v>3321</v>
      </c>
      <c r="AB122" s="7">
        <v>2024</v>
      </c>
      <c r="AC122" s="16" t="s">
        <v>25</v>
      </c>
      <c r="AD122" s="113"/>
      <c r="AE122" s="31" t="str">
        <f t="shared" si="10"/>
        <v/>
      </c>
      <c r="AF122" s="8">
        <f t="shared" si="12"/>
        <v>0</v>
      </c>
      <c r="AG122" s="8">
        <f t="shared" si="13"/>
        <v>0.04</v>
      </c>
      <c r="AH122" s="8">
        <f t="shared" si="14"/>
        <v>0.04</v>
      </c>
      <c r="AI122" s="8">
        <f t="shared" si="15"/>
        <v>0</v>
      </c>
      <c r="AJ122" s="7">
        <f>IF($P122="X",SUMIFS('Inventory (old)'!$M:$M,'Inventory (old)'!$A:$A,"Channel",'Inventory (old)'!$B:$B,$A122,'Inventory (old)'!$E:$E,"&gt;="&amp;$F122,'Inventory (old)'!$E:$E,"&lt;"&amp;$G122),0)</f>
        <v>0</v>
      </c>
      <c r="AK122" s="12">
        <f>IF($P122="X",SUMIFS('Inventory (old)'!$M:$M,'Inventory (old)'!$A:$A,"Dotted Line",'Inventory (old)'!$B:$B,$A122,'Inventory (old)'!$E:$E,"&gt;="&amp;$F122,'Inventory (old)'!$E:$E,"&lt;"&amp;$G122),0)</f>
        <v>0</v>
      </c>
      <c r="AL122" s="113"/>
      <c r="AM122" s="31" t="str">
        <f t="shared" si="11"/>
        <v/>
      </c>
      <c r="AN122" s="7">
        <f>IF($P122="X",0,SUMIFS('Inventory (old)'!$M:$M,'Inventory (old)'!$A:$A,"Channel",'Inventory (old)'!$B:$B,$A122,'Inventory (old)'!$E:$E,"&gt;="&amp;F122,'Inventory (old)'!$E:$E,"&lt;"&amp;$G122))</f>
        <v>0</v>
      </c>
      <c r="AO122" s="7">
        <f>IF($P122="X",0,SUMIFS('Inventory (old)'!$M:$M,'Inventory (old)'!$A:$A,"Dotted Line",'Inventory (old)'!$B:$B,$A122,'Inventory (old)'!$E:$E,"&gt;="&amp;$F122,'Inventory (old)'!$E:$E,"&lt;"&amp;$G122))</f>
        <v>0</v>
      </c>
      <c r="AP122" s="7">
        <f>SUMIFS('Inventory (old)'!$M:$M,'Inventory (old)'!$A:$A,"Stop Line",'Inventory (old)'!$B:$B,$A122,'Inventory (old)'!$E:$E,"&gt;="&amp;$F122,'Inventory (old)'!$E:$E,"&lt;"&amp;$G122)</f>
        <v>0</v>
      </c>
      <c r="AQ122" s="7">
        <f>SUMIFS('Inventory (old)'!$M:$M,'Inventory (old)'!$A:$A,"Arrows and Onlys",'Inventory (old)'!$B:$B,$A122,'Inventory (old)'!$E:$E,"&gt;="&amp;$F122,'Inventory (old)'!$E:$E,"&lt;"&amp;$G122)</f>
        <v>0</v>
      </c>
      <c r="AR122" s="7">
        <f>SUMIFS('Inventory (old)'!$N:$N,'Inventory (old)'!$A:$A,"Arrows and Onlys",'Inventory (old)'!$B:$B,$A122,'Inventory (old)'!$E:$E,"&gt;="&amp;$F122,'Inventory (old)'!$E:$E,"&lt;"&amp;$G122)</f>
        <v>0</v>
      </c>
      <c r="AS122" s="7">
        <f>SUMIFS('Inventory (old)'!$O:$O,'Inventory (old)'!$A:$A,"Transverse",'Inventory (old)'!$B:$B,$A122,'Inventory (old)'!$E:$E,"&gt;="&amp;$F122,'Inventory (old)'!$E:$E,"&lt;"&amp;$G122)</f>
        <v>0</v>
      </c>
      <c r="AT122" s="7">
        <f>SUMIFS('Inventory (old)'!$P:$P,'Inventory (old)'!$A:$A,"Transverse",'Inventory (old)'!$B:$B,$A122,'Inventory (old)'!$E:$E,"&gt;="&amp;$F122,'Inventory (old)'!$E:$E,"&lt;"&amp;$G122)</f>
        <v>0</v>
      </c>
      <c r="AU122" s="7">
        <f>SUMIFS('Inventory (old)'!$M:$M,'Inventory (old)'!$A:$A,"Crosswalk",'Inventory (old)'!$B:$B,$A122,'Inventory (old)'!$E:$E,"&gt;="&amp;$F122,'Inventory (old)'!$E:$E,"&lt;"&amp;$G122)</f>
        <v>0</v>
      </c>
      <c r="AV122" s="7">
        <f>SUMIFS('Inventory (old)'!$M:$M,'Inventory (old)'!$A:$A,"Yield Line",'Inventory (old)'!$B:$B,$A122,'Inventory (old)'!$E:$E,"&gt;="&amp;$F122,'Inventory (old)'!$E:$E,"&lt;"&amp;$G122)</f>
        <v>0</v>
      </c>
      <c r="AW122" s="7">
        <f>SUMIFS('Inventory (old)'!$M:$M,'Inventory (old)'!$A:$A,"Island",'Inventory (old)'!$B:$B,$A122,'Inventory (old)'!$E:$E,"&gt;="&amp;$F122,'Inventory (old)'!$E:$E,"&lt;"&amp;$G122)</f>
        <v>0</v>
      </c>
      <c r="AX122" s="7">
        <f>SUMIFS('Inventory (old)'!$M:$M,'Inventory (old)'!$A:$A,"Railroad",'Inventory (old)'!$B:$B,$A122,'Inventory (old)'!$E:$E,"&gt;="&amp;$F122,'Inventory (old)'!$E:$E,"&lt;"&amp;$G122)</f>
        <v>0</v>
      </c>
      <c r="AY122" s="7">
        <f>SUMIFS('Inventory (old)'!$M:$M,'Inventory (old)'!$A:$A,"School",'Inventory (old)'!$B:$B,$A122,'Inventory (old)'!$E:$E,"&gt;="&amp;$F122,'Inventory (old)'!$E:$E,"&lt;"&amp;$G122)</f>
        <v>0</v>
      </c>
      <c r="AZ122" s="7">
        <f>SUMIFS('Inventory (old)'!$M:$M,'Inventory (old)'!$A:$A,"Air Speed",'Inventory (old)'!$B:$B,$A122,'Inventory (old)'!$E:$E,"&gt;="&amp;$F122,'Inventory (old)'!$E:$E,"&lt;"&amp;$G122)</f>
        <v>0</v>
      </c>
      <c r="BA122" s="7">
        <f>SUMIFS('Inventory (old)'!$M:$M,'Inventory (old)'!$A:$A,"Wrong Way",'Inventory (old)'!$B:$B,$A122,'Inventory (old)'!$E:$E,"&gt;="&amp;$F122,'Inventory (old)'!$E:$E,"&lt;"&amp;$G122)</f>
        <v>0</v>
      </c>
      <c r="BB122" s="7">
        <f>SUMIFS('Inventory (old)'!$M:$M,'Inventory (old)'!$A:$A,"Merge Arrow",'Inventory (old)'!$B:$B,$A122,'Inventory (old)'!$E:$E,"&gt;="&amp;$F122,'Inventory (old)'!$E:$E,"&lt;"&amp;$G122)</f>
        <v>0</v>
      </c>
      <c r="BC122" s="7">
        <f>SUMIFS('Inventory (old)'!$M:$M,'Inventory (old)'!$A:$A,"Bike",'Inventory (old)'!$B:$B,$A122,'Inventory (old)'!$E:$E,"&gt;="&amp;$F122,'Inventory (old)'!$E:$E,"&lt;"&amp;$G122)</f>
        <v>0</v>
      </c>
      <c r="BD122" s="7">
        <f>SUMIFS('Inventory (old)'!$M:$M,'Inventory (old)'!$A:$A,"Parking",'Inventory (old)'!$B:$B,$A122,'Inventory (old)'!$E:$E,"&gt;="&amp;$F122,'Inventory (old)'!$E:$E,"&lt;"&amp;$G122)</f>
        <v>0</v>
      </c>
      <c r="BE122" s="1">
        <f>SUMIFS('Inventory (old)'!$S:$S,'Inventory (old)'!$A:$A,"Parking",'Inventory (old)'!$B:$B,$A122,'Inventory (old)'!$E:$E,"&gt;="&amp;$F122,'Inventory (old)'!$E:$E,"&lt;"&amp;$G122)</f>
        <v>0</v>
      </c>
      <c r="BF122" s="13" t="s">
        <v>2830</v>
      </c>
    </row>
    <row r="123" spans="1:58" hidden="1" x14ac:dyDescent="0.25">
      <c r="A123" s="6" t="s">
        <v>2787</v>
      </c>
      <c r="B123" s="7" t="s">
        <v>32</v>
      </c>
      <c r="C123" s="7" t="s">
        <v>2189</v>
      </c>
      <c r="D123" s="7">
        <v>30</v>
      </c>
      <c r="E123" s="7" t="s">
        <v>58</v>
      </c>
      <c r="F123" s="8">
        <v>14.978999999999999</v>
      </c>
      <c r="G123" s="8">
        <v>15.959</v>
      </c>
      <c r="H123" s="7" t="s">
        <v>361</v>
      </c>
      <c r="I123" s="7" t="s">
        <v>2196</v>
      </c>
      <c r="J123" s="14">
        <v>0.22700000000000001</v>
      </c>
      <c r="K123" s="15" t="s">
        <v>2241</v>
      </c>
      <c r="L123" s="7" t="s">
        <v>2217</v>
      </c>
      <c r="M123" s="7" t="s">
        <v>2072</v>
      </c>
      <c r="N123" s="20">
        <v>1</v>
      </c>
      <c r="O123" s="20" t="s">
        <v>201</v>
      </c>
      <c r="P123" s="20" t="s">
        <v>201</v>
      </c>
      <c r="Q123" s="20"/>
      <c r="R123" s="8"/>
      <c r="S123" s="8"/>
      <c r="T123" s="14"/>
      <c r="U123" s="14"/>
      <c r="V123" s="21"/>
      <c r="W123" s="16"/>
      <c r="X123" s="1">
        <v>116650</v>
      </c>
      <c r="Z123" s="7">
        <v>2024</v>
      </c>
      <c r="AA123" s="7" t="s">
        <v>3321</v>
      </c>
      <c r="AB123" s="7">
        <v>2024</v>
      </c>
      <c r="AC123" s="16" t="s">
        <v>25</v>
      </c>
      <c r="AD123" s="113"/>
      <c r="AE123" s="31" t="str">
        <f t="shared" si="10"/>
        <v/>
      </c>
      <c r="AF123" s="8">
        <f t="shared" si="12"/>
        <v>0</v>
      </c>
      <c r="AG123" s="8">
        <f t="shared" si="13"/>
        <v>0.22700000000000001</v>
      </c>
      <c r="AH123" s="8">
        <f t="shared" si="14"/>
        <v>0.22700000000000001</v>
      </c>
      <c r="AI123" s="8">
        <f t="shared" si="15"/>
        <v>0</v>
      </c>
      <c r="AJ123" s="7">
        <f>IF($P123="X",SUMIFS('Inventory (old)'!$M:$M,'Inventory (old)'!$A:$A,"Channel",'Inventory (old)'!$B:$B,$A123,'Inventory (old)'!$E:$E,"&gt;="&amp;$F123,'Inventory (old)'!$E:$E,"&lt;"&amp;$G123),0)</f>
        <v>838</v>
      </c>
      <c r="AK123" s="12">
        <f>IF($P123="X",SUMIFS('Inventory (old)'!$M:$M,'Inventory (old)'!$A:$A,"Dotted Line",'Inventory (old)'!$B:$B,$A123,'Inventory (old)'!$E:$E,"&gt;="&amp;$F123,'Inventory (old)'!$E:$E,"&lt;"&amp;$G123),0)</f>
        <v>0</v>
      </c>
      <c r="AL123" s="113"/>
      <c r="AM123" s="31" t="str">
        <f t="shared" si="11"/>
        <v/>
      </c>
      <c r="AN123" s="7">
        <f>IF($P123="X",0,SUMIFS('Inventory (old)'!$M:$M,'Inventory (old)'!$A:$A,"Channel",'Inventory (old)'!$B:$B,$A123,'Inventory (old)'!$E:$E,"&gt;="&amp;F123,'Inventory (old)'!$E:$E,"&lt;"&amp;$G123))</f>
        <v>0</v>
      </c>
      <c r="AO123" s="7">
        <f>IF($P123="X",0,SUMIFS('Inventory (old)'!$M:$M,'Inventory (old)'!$A:$A,"Dotted Line",'Inventory (old)'!$B:$B,$A123,'Inventory (old)'!$E:$E,"&gt;="&amp;$F123,'Inventory (old)'!$E:$E,"&lt;"&amp;$G123))</f>
        <v>0</v>
      </c>
      <c r="AP123" s="7">
        <f>SUMIFS('Inventory (old)'!$M:$M,'Inventory (old)'!$A:$A,"Stop Line",'Inventory (old)'!$B:$B,$A123,'Inventory (old)'!$E:$E,"&gt;="&amp;$F123,'Inventory (old)'!$E:$E,"&lt;"&amp;$G123)</f>
        <v>79</v>
      </c>
      <c r="AQ123" s="7">
        <f>SUMIFS('Inventory (old)'!$M:$M,'Inventory (old)'!$A:$A,"Arrows and Onlys",'Inventory (old)'!$B:$B,$A123,'Inventory (old)'!$E:$E,"&gt;="&amp;$F123,'Inventory (old)'!$E:$E,"&lt;"&amp;$G123)</f>
        <v>0</v>
      </c>
      <c r="AR123" s="7">
        <f>SUMIFS('Inventory (old)'!$N:$N,'Inventory (old)'!$A:$A,"Arrows and Onlys",'Inventory (old)'!$B:$B,$A123,'Inventory (old)'!$E:$E,"&gt;="&amp;$F123,'Inventory (old)'!$E:$E,"&lt;"&amp;$G123)</f>
        <v>0</v>
      </c>
      <c r="AS123" s="7">
        <f>SUMIFS('Inventory (old)'!$O:$O,'Inventory (old)'!$A:$A,"Transverse",'Inventory (old)'!$B:$B,$A123,'Inventory (old)'!$E:$E,"&gt;="&amp;$F123,'Inventory (old)'!$E:$E,"&lt;"&amp;$G123)</f>
        <v>372</v>
      </c>
      <c r="AT123" s="7">
        <f>SUMIFS('Inventory (old)'!$P:$P,'Inventory (old)'!$A:$A,"Transverse",'Inventory (old)'!$B:$B,$A123,'Inventory (old)'!$E:$E,"&gt;="&amp;$F123,'Inventory (old)'!$E:$E,"&lt;"&amp;$G123)</f>
        <v>0</v>
      </c>
      <c r="AU123" s="7">
        <f>SUMIFS('Inventory (old)'!$M:$M,'Inventory (old)'!$A:$A,"Crosswalk",'Inventory (old)'!$B:$B,$A123,'Inventory (old)'!$E:$E,"&gt;="&amp;$F123,'Inventory (old)'!$E:$E,"&lt;"&amp;$G123)</f>
        <v>0</v>
      </c>
      <c r="AV123" s="7">
        <f>SUMIFS('Inventory (old)'!$M:$M,'Inventory (old)'!$A:$A,"Yield Line",'Inventory (old)'!$B:$B,$A123,'Inventory (old)'!$E:$E,"&gt;="&amp;$F123,'Inventory (old)'!$E:$E,"&lt;"&amp;$G123)</f>
        <v>0</v>
      </c>
      <c r="AW123" s="7">
        <f>SUMIFS('Inventory (old)'!$M:$M,'Inventory (old)'!$A:$A,"Island",'Inventory (old)'!$B:$B,$A123,'Inventory (old)'!$E:$E,"&gt;="&amp;$F123,'Inventory (old)'!$E:$E,"&lt;"&amp;$G123)</f>
        <v>0</v>
      </c>
      <c r="AX123" s="7">
        <f>SUMIFS('Inventory (old)'!$M:$M,'Inventory (old)'!$A:$A,"Railroad",'Inventory (old)'!$B:$B,$A123,'Inventory (old)'!$E:$E,"&gt;="&amp;$F123,'Inventory (old)'!$E:$E,"&lt;"&amp;$G123)</f>
        <v>0</v>
      </c>
      <c r="AY123" s="7">
        <f>SUMIFS('Inventory (old)'!$M:$M,'Inventory (old)'!$A:$A,"School",'Inventory (old)'!$B:$B,$A123,'Inventory (old)'!$E:$E,"&gt;="&amp;$F123,'Inventory (old)'!$E:$E,"&lt;"&amp;$G123)</f>
        <v>0</v>
      </c>
      <c r="AZ123" s="7">
        <f>SUMIFS('Inventory (old)'!$M:$M,'Inventory (old)'!$A:$A,"Air Speed",'Inventory (old)'!$B:$B,$A123,'Inventory (old)'!$E:$E,"&gt;="&amp;$F123,'Inventory (old)'!$E:$E,"&lt;"&amp;$G123)</f>
        <v>0</v>
      </c>
      <c r="BA123" s="7">
        <f>SUMIFS('Inventory (old)'!$M:$M,'Inventory (old)'!$A:$A,"Wrong Way",'Inventory (old)'!$B:$B,$A123,'Inventory (old)'!$E:$E,"&gt;="&amp;$F123,'Inventory (old)'!$E:$E,"&lt;"&amp;$G123)</f>
        <v>0</v>
      </c>
      <c r="BB123" s="7">
        <f>SUMIFS('Inventory (old)'!$M:$M,'Inventory (old)'!$A:$A,"Merge Arrow",'Inventory (old)'!$B:$B,$A123,'Inventory (old)'!$E:$E,"&gt;="&amp;$F123,'Inventory (old)'!$E:$E,"&lt;"&amp;$G123)</f>
        <v>0</v>
      </c>
      <c r="BC123" s="7">
        <f>SUMIFS('Inventory (old)'!$M:$M,'Inventory (old)'!$A:$A,"Bike",'Inventory (old)'!$B:$B,$A123,'Inventory (old)'!$E:$E,"&gt;="&amp;$F123,'Inventory (old)'!$E:$E,"&lt;"&amp;$G123)</f>
        <v>0</v>
      </c>
      <c r="BD123" s="7">
        <f>SUMIFS('Inventory (old)'!$M:$M,'Inventory (old)'!$A:$A,"Parking",'Inventory (old)'!$B:$B,$A123,'Inventory (old)'!$E:$E,"&gt;="&amp;$F123,'Inventory (old)'!$E:$E,"&lt;"&amp;$G123)</f>
        <v>0</v>
      </c>
      <c r="BE123" s="1">
        <f>SUMIFS('Inventory (old)'!$S:$S,'Inventory (old)'!$A:$A,"Parking",'Inventory (old)'!$B:$B,$A123,'Inventory (old)'!$E:$E,"&gt;="&amp;$F123,'Inventory (old)'!$E:$E,"&lt;"&amp;$G123)</f>
        <v>0</v>
      </c>
      <c r="BF123" s="13" t="s">
        <v>2831</v>
      </c>
    </row>
    <row r="124" spans="1:58" hidden="1" x14ac:dyDescent="0.25">
      <c r="A124" s="6" t="s">
        <v>2788</v>
      </c>
      <c r="B124" s="7" t="s">
        <v>32</v>
      </c>
      <c r="C124" s="7" t="s">
        <v>2189</v>
      </c>
      <c r="D124" s="7">
        <v>30</v>
      </c>
      <c r="E124" s="7" t="s">
        <v>58</v>
      </c>
      <c r="F124" s="8">
        <v>14.978999999999999</v>
      </c>
      <c r="G124" s="8">
        <v>15.959</v>
      </c>
      <c r="H124" s="7" t="s">
        <v>361</v>
      </c>
      <c r="I124" s="7" t="s">
        <v>2198</v>
      </c>
      <c r="J124" s="14">
        <v>0.29099999999999998</v>
      </c>
      <c r="K124" s="15" t="s">
        <v>2241</v>
      </c>
      <c r="L124" s="7" t="s">
        <v>2217</v>
      </c>
      <c r="M124" s="7" t="s">
        <v>2072</v>
      </c>
      <c r="N124" s="20">
        <v>1</v>
      </c>
      <c r="O124" s="20" t="s">
        <v>201</v>
      </c>
      <c r="P124" s="20" t="s">
        <v>201</v>
      </c>
      <c r="Q124" s="20"/>
      <c r="R124" s="8"/>
      <c r="S124" s="8"/>
      <c r="T124" s="14"/>
      <c r="U124" s="14"/>
      <c r="V124" s="21"/>
      <c r="W124" s="16"/>
      <c r="X124" s="1">
        <v>116650</v>
      </c>
      <c r="Z124" s="7">
        <v>2024</v>
      </c>
      <c r="AA124" s="7" t="s">
        <v>3321</v>
      </c>
      <c r="AB124" s="7">
        <v>2024</v>
      </c>
      <c r="AC124" s="16" t="s">
        <v>25</v>
      </c>
      <c r="AD124" s="113"/>
      <c r="AE124" s="31" t="str">
        <f t="shared" si="10"/>
        <v/>
      </c>
      <c r="AF124" s="8">
        <f t="shared" si="12"/>
        <v>0</v>
      </c>
      <c r="AG124" s="8">
        <f t="shared" si="13"/>
        <v>0.29099999999999998</v>
      </c>
      <c r="AH124" s="8">
        <f t="shared" si="14"/>
        <v>0.29099999999999998</v>
      </c>
      <c r="AI124" s="8">
        <f t="shared" si="15"/>
        <v>0</v>
      </c>
      <c r="AJ124" s="7">
        <f>IF($P124="X",SUMIFS('Inventory (old)'!$M:$M,'Inventory (old)'!$A:$A,"Channel",'Inventory (old)'!$B:$B,$A124,'Inventory (old)'!$E:$E,"&gt;="&amp;$F124,'Inventory (old)'!$E:$E,"&lt;"&amp;$G124),0)</f>
        <v>144</v>
      </c>
      <c r="AK124" s="12">
        <f>IF($P124="X",SUMIFS('Inventory (old)'!$M:$M,'Inventory (old)'!$A:$A,"Dotted Line",'Inventory (old)'!$B:$B,$A124,'Inventory (old)'!$E:$E,"&gt;="&amp;$F124,'Inventory (old)'!$E:$E,"&lt;"&amp;$G124),0)</f>
        <v>0</v>
      </c>
      <c r="AL124" s="113"/>
      <c r="AM124" s="31" t="str">
        <f t="shared" si="11"/>
        <v/>
      </c>
      <c r="AN124" s="7">
        <f>IF($P124="X",0,SUMIFS('Inventory (old)'!$M:$M,'Inventory (old)'!$A:$A,"Channel",'Inventory (old)'!$B:$B,$A124,'Inventory (old)'!$E:$E,"&gt;="&amp;F124,'Inventory (old)'!$E:$E,"&lt;"&amp;$G124))</f>
        <v>0</v>
      </c>
      <c r="AO124" s="7">
        <f>IF($P124="X",0,SUMIFS('Inventory (old)'!$M:$M,'Inventory (old)'!$A:$A,"Dotted Line",'Inventory (old)'!$B:$B,$A124,'Inventory (old)'!$E:$E,"&gt;="&amp;$F124,'Inventory (old)'!$E:$E,"&lt;"&amp;$G124))</f>
        <v>0</v>
      </c>
      <c r="AP124" s="7">
        <f>SUMIFS('Inventory (old)'!$M:$M,'Inventory (old)'!$A:$A,"Stop Line",'Inventory (old)'!$B:$B,$A124,'Inventory (old)'!$E:$E,"&gt;="&amp;$F124,'Inventory (old)'!$E:$E,"&lt;"&amp;$G124)</f>
        <v>0</v>
      </c>
      <c r="AQ124" s="7">
        <f>SUMIFS('Inventory (old)'!$M:$M,'Inventory (old)'!$A:$A,"Arrows and Onlys",'Inventory (old)'!$B:$B,$A124,'Inventory (old)'!$E:$E,"&gt;="&amp;$F124,'Inventory (old)'!$E:$E,"&lt;"&amp;$G124)</f>
        <v>0</v>
      </c>
      <c r="AR124" s="7">
        <f>SUMIFS('Inventory (old)'!$N:$N,'Inventory (old)'!$A:$A,"Arrows and Onlys",'Inventory (old)'!$B:$B,$A124,'Inventory (old)'!$E:$E,"&gt;="&amp;$F124,'Inventory (old)'!$E:$E,"&lt;"&amp;$G124)</f>
        <v>0</v>
      </c>
      <c r="AS124" s="7">
        <f>SUMIFS('Inventory (old)'!$O:$O,'Inventory (old)'!$A:$A,"Transverse",'Inventory (old)'!$B:$B,$A124,'Inventory (old)'!$E:$E,"&gt;="&amp;$F124,'Inventory (old)'!$E:$E,"&lt;"&amp;$G124)</f>
        <v>0</v>
      </c>
      <c r="AT124" s="7">
        <f>SUMIFS('Inventory (old)'!$P:$P,'Inventory (old)'!$A:$A,"Transverse",'Inventory (old)'!$B:$B,$A124,'Inventory (old)'!$E:$E,"&gt;="&amp;$F124,'Inventory (old)'!$E:$E,"&lt;"&amp;$G124)</f>
        <v>0</v>
      </c>
      <c r="AU124" s="7">
        <f>SUMIFS('Inventory (old)'!$M:$M,'Inventory (old)'!$A:$A,"Crosswalk",'Inventory (old)'!$B:$B,$A124,'Inventory (old)'!$E:$E,"&gt;="&amp;$F124,'Inventory (old)'!$E:$E,"&lt;"&amp;$G124)</f>
        <v>0</v>
      </c>
      <c r="AV124" s="7">
        <f>SUMIFS('Inventory (old)'!$M:$M,'Inventory (old)'!$A:$A,"Yield Line",'Inventory (old)'!$B:$B,$A124,'Inventory (old)'!$E:$E,"&gt;="&amp;$F124,'Inventory (old)'!$E:$E,"&lt;"&amp;$G124)</f>
        <v>0</v>
      </c>
      <c r="AW124" s="7">
        <f>SUMIFS('Inventory (old)'!$M:$M,'Inventory (old)'!$A:$A,"Island",'Inventory (old)'!$B:$B,$A124,'Inventory (old)'!$E:$E,"&gt;="&amp;$F124,'Inventory (old)'!$E:$E,"&lt;"&amp;$G124)</f>
        <v>0</v>
      </c>
      <c r="AX124" s="7">
        <f>SUMIFS('Inventory (old)'!$M:$M,'Inventory (old)'!$A:$A,"Railroad",'Inventory (old)'!$B:$B,$A124,'Inventory (old)'!$E:$E,"&gt;="&amp;$F124,'Inventory (old)'!$E:$E,"&lt;"&amp;$G124)</f>
        <v>0</v>
      </c>
      <c r="AY124" s="7">
        <f>SUMIFS('Inventory (old)'!$M:$M,'Inventory (old)'!$A:$A,"School",'Inventory (old)'!$B:$B,$A124,'Inventory (old)'!$E:$E,"&gt;="&amp;$F124,'Inventory (old)'!$E:$E,"&lt;"&amp;$G124)</f>
        <v>0</v>
      </c>
      <c r="AZ124" s="7">
        <f>SUMIFS('Inventory (old)'!$M:$M,'Inventory (old)'!$A:$A,"Air Speed",'Inventory (old)'!$B:$B,$A124,'Inventory (old)'!$E:$E,"&gt;="&amp;$F124,'Inventory (old)'!$E:$E,"&lt;"&amp;$G124)</f>
        <v>0</v>
      </c>
      <c r="BA124" s="7">
        <f>SUMIFS('Inventory (old)'!$M:$M,'Inventory (old)'!$A:$A,"Wrong Way",'Inventory (old)'!$B:$B,$A124,'Inventory (old)'!$E:$E,"&gt;="&amp;$F124,'Inventory (old)'!$E:$E,"&lt;"&amp;$G124)</f>
        <v>0</v>
      </c>
      <c r="BB124" s="7">
        <f>SUMIFS('Inventory (old)'!$M:$M,'Inventory (old)'!$A:$A,"Merge Arrow",'Inventory (old)'!$B:$B,$A124,'Inventory (old)'!$E:$E,"&gt;="&amp;$F124,'Inventory (old)'!$E:$E,"&lt;"&amp;$G124)</f>
        <v>0</v>
      </c>
      <c r="BC124" s="7">
        <f>SUMIFS('Inventory (old)'!$M:$M,'Inventory (old)'!$A:$A,"Bike",'Inventory (old)'!$B:$B,$A124,'Inventory (old)'!$E:$E,"&gt;="&amp;$F124,'Inventory (old)'!$E:$E,"&lt;"&amp;$G124)</f>
        <v>0</v>
      </c>
      <c r="BD124" s="7">
        <f>SUMIFS('Inventory (old)'!$M:$M,'Inventory (old)'!$A:$A,"Parking",'Inventory (old)'!$B:$B,$A124,'Inventory (old)'!$E:$E,"&gt;="&amp;$F124,'Inventory (old)'!$E:$E,"&lt;"&amp;$G124)</f>
        <v>0</v>
      </c>
      <c r="BE124" s="1">
        <f>SUMIFS('Inventory (old)'!$S:$S,'Inventory (old)'!$A:$A,"Parking",'Inventory (old)'!$B:$B,$A124,'Inventory (old)'!$E:$E,"&gt;="&amp;$F124,'Inventory (old)'!$E:$E,"&lt;"&amp;$G124)</f>
        <v>0</v>
      </c>
      <c r="BF124" s="13" t="s">
        <v>2832</v>
      </c>
    </row>
    <row r="125" spans="1:58" hidden="1" x14ac:dyDescent="0.25">
      <c r="A125" s="6" t="s">
        <v>2789</v>
      </c>
      <c r="B125" s="7" t="s">
        <v>32</v>
      </c>
      <c r="C125" s="7" t="s">
        <v>2189</v>
      </c>
      <c r="D125" s="7">
        <v>30</v>
      </c>
      <c r="E125" s="7" t="s">
        <v>59</v>
      </c>
      <c r="F125" s="8">
        <v>14.978999999999999</v>
      </c>
      <c r="G125" s="8">
        <v>15.959</v>
      </c>
      <c r="H125" s="7" t="s">
        <v>361</v>
      </c>
      <c r="I125" s="7" t="s">
        <v>2196</v>
      </c>
      <c r="J125" s="14">
        <v>0.249</v>
      </c>
      <c r="K125" s="15" t="s">
        <v>2241</v>
      </c>
      <c r="L125" s="7" t="s">
        <v>2217</v>
      </c>
      <c r="M125" s="7" t="s">
        <v>2072</v>
      </c>
      <c r="N125" s="20">
        <v>1</v>
      </c>
      <c r="O125" s="20" t="s">
        <v>201</v>
      </c>
      <c r="P125" s="20" t="s">
        <v>201</v>
      </c>
      <c r="Q125" s="20"/>
      <c r="R125" s="8"/>
      <c r="S125" s="8"/>
      <c r="T125" s="14"/>
      <c r="U125" s="14"/>
      <c r="V125" s="21"/>
      <c r="W125" s="16"/>
      <c r="X125" s="1">
        <v>116650</v>
      </c>
      <c r="Z125" s="7">
        <v>2024</v>
      </c>
      <c r="AA125" s="7" t="s">
        <v>3321</v>
      </c>
      <c r="AB125" s="7">
        <v>2024</v>
      </c>
      <c r="AC125" s="16" t="s">
        <v>25</v>
      </c>
      <c r="AD125" s="113"/>
      <c r="AE125" s="31" t="str">
        <f t="shared" si="10"/>
        <v/>
      </c>
      <c r="AF125" s="8">
        <f t="shared" si="12"/>
        <v>0</v>
      </c>
      <c r="AG125" s="8">
        <f t="shared" si="13"/>
        <v>0.249</v>
      </c>
      <c r="AH125" s="8">
        <f t="shared" si="14"/>
        <v>0.249</v>
      </c>
      <c r="AI125" s="8">
        <f t="shared" si="15"/>
        <v>0</v>
      </c>
      <c r="AJ125" s="7">
        <f>IF($P125="X",SUMIFS('Inventory (old)'!$M:$M,'Inventory (old)'!$A:$A,"Channel",'Inventory (old)'!$B:$B,$A125,'Inventory (old)'!$E:$E,"&gt;="&amp;$F125,'Inventory (old)'!$E:$E,"&lt;"&amp;$G125),0)</f>
        <v>824</v>
      </c>
      <c r="AK125" s="12">
        <f>IF($P125="X",SUMIFS('Inventory (old)'!$M:$M,'Inventory (old)'!$A:$A,"Dotted Line",'Inventory (old)'!$B:$B,$A125,'Inventory (old)'!$E:$E,"&gt;="&amp;$F125,'Inventory (old)'!$E:$E,"&lt;"&amp;$G125),0)</f>
        <v>0</v>
      </c>
      <c r="AL125" s="113"/>
      <c r="AM125" s="31" t="str">
        <f t="shared" si="11"/>
        <v/>
      </c>
      <c r="AN125" s="7">
        <f>IF($P125="X",0,SUMIFS('Inventory (old)'!$M:$M,'Inventory (old)'!$A:$A,"Channel",'Inventory (old)'!$B:$B,$A125,'Inventory (old)'!$E:$E,"&gt;="&amp;F125,'Inventory (old)'!$E:$E,"&lt;"&amp;$G125))</f>
        <v>0</v>
      </c>
      <c r="AO125" s="7">
        <f>IF($P125="X",0,SUMIFS('Inventory (old)'!$M:$M,'Inventory (old)'!$A:$A,"Dotted Line",'Inventory (old)'!$B:$B,$A125,'Inventory (old)'!$E:$E,"&gt;="&amp;$F125,'Inventory (old)'!$E:$E,"&lt;"&amp;$G125))</f>
        <v>0</v>
      </c>
      <c r="AP125" s="7">
        <f>SUMIFS('Inventory (old)'!$M:$M,'Inventory (old)'!$A:$A,"Stop Line",'Inventory (old)'!$B:$B,$A125,'Inventory (old)'!$E:$E,"&gt;="&amp;$F125,'Inventory (old)'!$E:$E,"&lt;"&amp;$G125)</f>
        <v>70</v>
      </c>
      <c r="AQ125" s="7">
        <f>SUMIFS('Inventory (old)'!$M:$M,'Inventory (old)'!$A:$A,"Arrows and Onlys",'Inventory (old)'!$B:$B,$A125,'Inventory (old)'!$E:$E,"&gt;="&amp;$F125,'Inventory (old)'!$E:$E,"&lt;"&amp;$G125)</f>
        <v>0</v>
      </c>
      <c r="AR125" s="7">
        <f>SUMIFS('Inventory (old)'!$N:$N,'Inventory (old)'!$A:$A,"Arrows and Onlys",'Inventory (old)'!$B:$B,$A125,'Inventory (old)'!$E:$E,"&gt;="&amp;$F125,'Inventory (old)'!$E:$E,"&lt;"&amp;$G125)</f>
        <v>0</v>
      </c>
      <c r="AS125" s="7">
        <f>SUMIFS('Inventory (old)'!$O:$O,'Inventory (old)'!$A:$A,"Transverse",'Inventory (old)'!$B:$B,$A125,'Inventory (old)'!$E:$E,"&gt;="&amp;$F125,'Inventory (old)'!$E:$E,"&lt;"&amp;$G125)</f>
        <v>364</v>
      </c>
      <c r="AT125" s="7">
        <f>SUMIFS('Inventory (old)'!$P:$P,'Inventory (old)'!$A:$A,"Transverse",'Inventory (old)'!$B:$B,$A125,'Inventory (old)'!$E:$E,"&gt;="&amp;$F125,'Inventory (old)'!$E:$E,"&lt;"&amp;$G125)</f>
        <v>0</v>
      </c>
      <c r="AU125" s="7">
        <f>SUMIFS('Inventory (old)'!$M:$M,'Inventory (old)'!$A:$A,"Crosswalk",'Inventory (old)'!$B:$B,$A125,'Inventory (old)'!$E:$E,"&gt;="&amp;$F125,'Inventory (old)'!$E:$E,"&lt;"&amp;$G125)</f>
        <v>0</v>
      </c>
      <c r="AV125" s="7">
        <f>SUMIFS('Inventory (old)'!$M:$M,'Inventory (old)'!$A:$A,"Yield Line",'Inventory (old)'!$B:$B,$A125,'Inventory (old)'!$E:$E,"&gt;="&amp;$F125,'Inventory (old)'!$E:$E,"&lt;"&amp;$G125)</f>
        <v>0</v>
      </c>
      <c r="AW125" s="7">
        <f>SUMIFS('Inventory (old)'!$M:$M,'Inventory (old)'!$A:$A,"Island",'Inventory (old)'!$B:$B,$A125,'Inventory (old)'!$E:$E,"&gt;="&amp;$F125,'Inventory (old)'!$E:$E,"&lt;"&amp;$G125)</f>
        <v>0</v>
      </c>
      <c r="AX125" s="7">
        <f>SUMIFS('Inventory (old)'!$M:$M,'Inventory (old)'!$A:$A,"Railroad",'Inventory (old)'!$B:$B,$A125,'Inventory (old)'!$E:$E,"&gt;="&amp;$F125,'Inventory (old)'!$E:$E,"&lt;"&amp;$G125)</f>
        <v>0</v>
      </c>
      <c r="AY125" s="7">
        <f>SUMIFS('Inventory (old)'!$M:$M,'Inventory (old)'!$A:$A,"School",'Inventory (old)'!$B:$B,$A125,'Inventory (old)'!$E:$E,"&gt;="&amp;$F125,'Inventory (old)'!$E:$E,"&lt;"&amp;$G125)</f>
        <v>0</v>
      </c>
      <c r="AZ125" s="7">
        <f>SUMIFS('Inventory (old)'!$M:$M,'Inventory (old)'!$A:$A,"Air Speed",'Inventory (old)'!$B:$B,$A125,'Inventory (old)'!$E:$E,"&gt;="&amp;$F125,'Inventory (old)'!$E:$E,"&lt;"&amp;$G125)</f>
        <v>0</v>
      </c>
      <c r="BA125" s="7">
        <f>SUMIFS('Inventory (old)'!$M:$M,'Inventory (old)'!$A:$A,"Wrong Way",'Inventory (old)'!$B:$B,$A125,'Inventory (old)'!$E:$E,"&gt;="&amp;$F125,'Inventory (old)'!$E:$E,"&lt;"&amp;$G125)</f>
        <v>0</v>
      </c>
      <c r="BB125" s="7">
        <f>SUMIFS('Inventory (old)'!$M:$M,'Inventory (old)'!$A:$A,"Merge Arrow",'Inventory (old)'!$B:$B,$A125,'Inventory (old)'!$E:$E,"&gt;="&amp;$F125,'Inventory (old)'!$E:$E,"&lt;"&amp;$G125)</f>
        <v>0</v>
      </c>
      <c r="BC125" s="7">
        <f>SUMIFS('Inventory (old)'!$M:$M,'Inventory (old)'!$A:$A,"Bike",'Inventory (old)'!$B:$B,$A125,'Inventory (old)'!$E:$E,"&gt;="&amp;$F125,'Inventory (old)'!$E:$E,"&lt;"&amp;$G125)</f>
        <v>0</v>
      </c>
      <c r="BD125" s="7">
        <f>SUMIFS('Inventory (old)'!$M:$M,'Inventory (old)'!$A:$A,"Parking",'Inventory (old)'!$B:$B,$A125,'Inventory (old)'!$E:$E,"&gt;="&amp;$F125,'Inventory (old)'!$E:$E,"&lt;"&amp;$G125)</f>
        <v>0</v>
      </c>
      <c r="BE125" s="1">
        <f>SUMIFS('Inventory (old)'!$S:$S,'Inventory (old)'!$A:$A,"Parking",'Inventory (old)'!$B:$B,$A125,'Inventory (old)'!$E:$E,"&gt;="&amp;$F125,'Inventory (old)'!$E:$E,"&lt;"&amp;$G125)</f>
        <v>0</v>
      </c>
      <c r="BF125" s="13" t="s">
        <v>2833</v>
      </c>
    </row>
    <row r="126" spans="1:58" hidden="1" x14ac:dyDescent="0.25">
      <c r="A126" s="6" t="s">
        <v>2790</v>
      </c>
      <c r="B126" s="7" t="s">
        <v>32</v>
      </c>
      <c r="C126" s="7" t="s">
        <v>2189</v>
      </c>
      <c r="D126" s="7">
        <v>30</v>
      </c>
      <c r="E126" s="7" t="s">
        <v>59</v>
      </c>
      <c r="F126" s="8">
        <v>14.978999999999999</v>
      </c>
      <c r="G126" s="8">
        <v>15.69999999</v>
      </c>
      <c r="H126" s="7" t="s">
        <v>361</v>
      </c>
      <c r="I126" s="7" t="s">
        <v>2198</v>
      </c>
      <c r="J126" s="14">
        <v>0.26300000000000001</v>
      </c>
      <c r="K126" s="15" t="s">
        <v>2241</v>
      </c>
      <c r="L126" s="7" t="s">
        <v>2217</v>
      </c>
      <c r="M126" s="7" t="s">
        <v>2072</v>
      </c>
      <c r="N126" s="20">
        <v>1</v>
      </c>
      <c r="O126" s="20" t="s">
        <v>201</v>
      </c>
      <c r="P126" s="20" t="s">
        <v>201</v>
      </c>
      <c r="Q126" s="20"/>
      <c r="R126" s="8"/>
      <c r="S126" s="8"/>
      <c r="T126" s="14"/>
      <c r="U126" s="14"/>
      <c r="V126" s="21"/>
      <c r="W126" s="16"/>
      <c r="X126" s="1">
        <v>116650</v>
      </c>
      <c r="Z126" s="7">
        <v>2024</v>
      </c>
      <c r="AA126" s="7" t="s">
        <v>3321</v>
      </c>
      <c r="AB126" s="7">
        <v>2024</v>
      </c>
      <c r="AC126" s="16" t="s">
        <v>25</v>
      </c>
      <c r="AD126" s="113"/>
      <c r="AE126" s="31" t="str">
        <f t="shared" si="10"/>
        <v/>
      </c>
      <c r="AF126" s="8">
        <f t="shared" si="12"/>
        <v>0</v>
      </c>
      <c r="AG126" s="8">
        <f t="shared" si="13"/>
        <v>0.26300000000000001</v>
      </c>
      <c r="AH126" s="8">
        <f t="shared" si="14"/>
        <v>0.26300000000000001</v>
      </c>
      <c r="AI126" s="8">
        <f t="shared" si="15"/>
        <v>0</v>
      </c>
      <c r="AJ126" s="7">
        <f>IF($P126="X",SUMIFS('Inventory (old)'!$M:$M,'Inventory (old)'!$A:$A,"Channel",'Inventory (old)'!$B:$B,$A126,'Inventory (old)'!$E:$E,"&gt;="&amp;$F126,'Inventory (old)'!$E:$E,"&lt;"&amp;$G126),0)</f>
        <v>143</v>
      </c>
      <c r="AK126" s="12">
        <f>IF($P126="X",SUMIFS('Inventory (old)'!$M:$M,'Inventory (old)'!$A:$A,"Dotted Line",'Inventory (old)'!$B:$B,$A126,'Inventory (old)'!$E:$E,"&gt;="&amp;$F126,'Inventory (old)'!$E:$E,"&lt;"&amp;$G126),0)</f>
        <v>0</v>
      </c>
      <c r="AL126" s="113"/>
      <c r="AM126" s="31" t="str">
        <f t="shared" si="11"/>
        <v/>
      </c>
      <c r="AN126" s="7">
        <f>IF($P126="X",0,SUMIFS('Inventory (old)'!$M:$M,'Inventory (old)'!$A:$A,"Channel",'Inventory (old)'!$B:$B,$A126,'Inventory (old)'!$E:$E,"&gt;="&amp;F126,'Inventory (old)'!$E:$E,"&lt;"&amp;$G126))</f>
        <v>0</v>
      </c>
      <c r="AO126" s="7">
        <f>IF($P126="X",0,SUMIFS('Inventory (old)'!$M:$M,'Inventory (old)'!$A:$A,"Dotted Line",'Inventory (old)'!$B:$B,$A126,'Inventory (old)'!$E:$E,"&gt;="&amp;$F126,'Inventory (old)'!$E:$E,"&lt;"&amp;$G126))</f>
        <v>0</v>
      </c>
      <c r="AP126" s="7">
        <f>SUMIFS('Inventory (old)'!$M:$M,'Inventory (old)'!$A:$A,"Stop Line",'Inventory (old)'!$B:$B,$A126,'Inventory (old)'!$E:$E,"&gt;="&amp;$F126,'Inventory (old)'!$E:$E,"&lt;"&amp;$G126)</f>
        <v>0</v>
      </c>
      <c r="AQ126" s="7">
        <f>SUMIFS('Inventory (old)'!$M:$M,'Inventory (old)'!$A:$A,"Arrows and Onlys",'Inventory (old)'!$B:$B,$A126,'Inventory (old)'!$E:$E,"&gt;="&amp;$F126,'Inventory (old)'!$E:$E,"&lt;"&amp;$G126)</f>
        <v>0</v>
      </c>
      <c r="AR126" s="7">
        <f>SUMIFS('Inventory (old)'!$N:$N,'Inventory (old)'!$A:$A,"Arrows and Onlys",'Inventory (old)'!$B:$B,$A126,'Inventory (old)'!$E:$E,"&gt;="&amp;$F126,'Inventory (old)'!$E:$E,"&lt;"&amp;$G126)</f>
        <v>0</v>
      </c>
      <c r="AS126" s="7">
        <f>SUMIFS('Inventory (old)'!$O:$O,'Inventory (old)'!$A:$A,"Transverse",'Inventory (old)'!$B:$B,$A126,'Inventory (old)'!$E:$E,"&gt;="&amp;$F126,'Inventory (old)'!$E:$E,"&lt;"&amp;$G126)</f>
        <v>0</v>
      </c>
      <c r="AT126" s="7">
        <f>SUMIFS('Inventory (old)'!$P:$P,'Inventory (old)'!$A:$A,"Transverse",'Inventory (old)'!$B:$B,$A126,'Inventory (old)'!$E:$E,"&gt;="&amp;$F126,'Inventory (old)'!$E:$E,"&lt;"&amp;$G126)</f>
        <v>0</v>
      </c>
      <c r="AU126" s="7">
        <f>SUMIFS('Inventory (old)'!$M:$M,'Inventory (old)'!$A:$A,"Crosswalk",'Inventory (old)'!$B:$B,$A126,'Inventory (old)'!$E:$E,"&gt;="&amp;$F126,'Inventory (old)'!$E:$E,"&lt;"&amp;$G126)</f>
        <v>0</v>
      </c>
      <c r="AV126" s="7">
        <f>SUMIFS('Inventory (old)'!$M:$M,'Inventory (old)'!$A:$A,"Yield Line",'Inventory (old)'!$B:$B,$A126,'Inventory (old)'!$E:$E,"&gt;="&amp;$F126,'Inventory (old)'!$E:$E,"&lt;"&amp;$G126)</f>
        <v>0</v>
      </c>
      <c r="AW126" s="7">
        <f>SUMIFS('Inventory (old)'!$M:$M,'Inventory (old)'!$A:$A,"Island",'Inventory (old)'!$B:$B,$A126,'Inventory (old)'!$E:$E,"&gt;="&amp;$F126,'Inventory (old)'!$E:$E,"&lt;"&amp;$G126)</f>
        <v>0</v>
      </c>
      <c r="AX126" s="7">
        <f>SUMIFS('Inventory (old)'!$M:$M,'Inventory (old)'!$A:$A,"Railroad",'Inventory (old)'!$B:$B,$A126,'Inventory (old)'!$E:$E,"&gt;="&amp;$F126,'Inventory (old)'!$E:$E,"&lt;"&amp;$G126)</f>
        <v>0</v>
      </c>
      <c r="AY126" s="7">
        <f>SUMIFS('Inventory (old)'!$M:$M,'Inventory (old)'!$A:$A,"School",'Inventory (old)'!$B:$B,$A126,'Inventory (old)'!$E:$E,"&gt;="&amp;$F126,'Inventory (old)'!$E:$E,"&lt;"&amp;$G126)</f>
        <v>0</v>
      </c>
      <c r="AZ126" s="7">
        <f>SUMIFS('Inventory (old)'!$M:$M,'Inventory (old)'!$A:$A,"Air Speed",'Inventory (old)'!$B:$B,$A126,'Inventory (old)'!$E:$E,"&gt;="&amp;$F126,'Inventory (old)'!$E:$E,"&lt;"&amp;$G126)</f>
        <v>0</v>
      </c>
      <c r="BA126" s="7">
        <f>SUMIFS('Inventory (old)'!$M:$M,'Inventory (old)'!$A:$A,"Wrong Way",'Inventory (old)'!$B:$B,$A126,'Inventory (old)'!$E:$E,"&gt;="&amp;$F126,'Inventory (old)'!$E:$E,"&lt;"&amp;$G126)</f>
        <v>0</v>
      </c>
      <c r="BB126" s="7">
        <f>SUMIFS('Inventory (old)'!$M:$M,'Inventory (old)'!$A:$A,"Merge Arrow",'Inventory (old)'!$B:$B,$A126,'Inventory (old)'!$E:$E,"&gt;="&amp;$F126,'Inventory (old)'!$E:$E,"&lt;"&amp;$G126)</f>
        <v>0</v>
      </c>
      <c r="BC126" s="7">
        <f>SUMIFS('Inventory (old)'!$M:$M,'Inventory (old)'!$A:$A,"Bike",'Inventory (old)'!$B:$B,$A126,'Inventory (old)'!$E:$E,"&gt;="&amp;$F126,'Inventory (old)'!$E:$E,"&lt;"&amp;$G126)</f>
        <v>0</v>
      </c>
      <c r="BD126" s="7">
        <f>SUMIFS('Inventory (old)'!$M:$M,'Inventory (old)'!$A:$A,"Parking",'Inventory (old)'!$B:$B,$A126,'Inventory (old)'!$E:$E,"&gt;="&amp;$F126,'Inventory (old)'!$E:$E,"&lt;"&amp;$G126)</f>
        <v>0</v>
      </c>
      <c r="BE126" s="1">
        <f>SUMIFS('Inventory (old)'!$S:$S,'Inventory (old)'!$A:$A,"Parking",'Inventory (old)'!$B:$B,$A126,'Inventory (old)'!$E:$E,"&gt;="&amp;$F126,'Inventory (old)'!$E:$E,"&lt;"&amp;$G126)</f>
        <v>0</v>
      </c>
      <c r="BF126" s="13" t="s">
        <v>2834</v>
      </c>
    </row>
    <row r="127" spans="1:58" hidden="1" x14ac:dyDescent="0.25">
      <c r="A127" s="38" t="s">
        <v>2791</v>
      </c>
      <c r="B127" s="39" t="s">
        <v>32</v>
      </c>
      <c r="C127" s="39" t="s">
        <v>2189</v>
      </c>
      <c r="D127" s="39">
        <v>30</v>
      </c>
      <c r="E127" s="39" t="s">
        <v>58</v>
      </c>
      <c r="F127" s="40">
        <v>18.3299999999</v>
      </c>
      <c r="G127" s="40">
        <v>18.98</v>
      </c>
      <c r="H127" s="39" t="s">
        <v>418</v>
      </c>
      <c r="I127" s="39" t="s">
        <v>2196</v>
      </c>
      <c r="J127" s="41">
        <v>0.17899999999999999</v>
      </c>
      <c r="K127" s="42" t="s">
        <v>2241</v>
      </c>
      <c r="L127" s="39" t="s">
        <v>2217</v>
      </c>
      <c r="M127" s="7" t="s">
        <v>2072</v>
      </c>
      <c r="N127" s="43">
        <v>1</v>
      </c>
      <c r="O127" s="20" t="s">
        <v>201</v>
      </c>
      <c r="P127" s="20" t="s">
        <v>201</v>
      </c>
      <c r="Q127" s="20"/>
      <c r="R127" s="40"/>
      <c r="S127" s="40"/>
      <c r="T127" s="41"/>
      <c r="U127" s="41"/>
      <c r="V127" s="44"/>
      <c r="W127" s="45"/>
      <c r="X127" s="1">
        <v>91097</v>
      </c>
      <c r="Z127" s="7">
        <v>2022</v>
      </c>
      <c r="AA127" s="7" t="s">
        <v>3321</v>
      </c>
      <c r="AB127" s="7">
        <v>2022</v>
      </c>
      <c r="AC127" s="16" t="s">
        <v>25</v>
      </c>
      <c r="AD127" s="113"/>
      <c r="AE127" s="31" t="str">
        <f t="shared" si="10"/>
        <v/>
      </c>
      <c r="AF127" s="8">
        <f t="shared" si="12"/>
        <v>0</v>
      </c>
      <c r="AG127" s="8">
        <f t="shared" si="13"/>
        <v>0.17899999999999999</v>
      </c>
      <c r="AH127" s="8">
        <f t="shared" si="14"/>
        <v>0.17899999999999999</v>
      </c>
      <c r="AI127" s="8">
        <f t="shared" si="15"/>
        <v>0</v>
      </c>
      <c r="AJ127" s="7">
        <f>IF($P127="X",SUMIFS('Inventory (old)'!$M:$M,'Inventory (old)'!$A:$A,"Channel",'Inventory (old)'!$B:$B,$A127,'Inventory (old)'!$E:$E,"&gt;="&amp;$F127,'Inventory (old)'!$E:$E,"&lt;"&amp;$G127),0)</f>
        <v>809</v>
      </c>
      <c r="AK127" s="12">
        <f>IF($P127="X",SUMIFS('Inventory (old)'!$M:$M,'Inventory (old)'!$A:$A,"Dotted Line",'Inventory (old)'!$B:$B,$A127,'Inventory (old)'!$E:$E,"&gt;="&amp;$F127,'Inventory (old)'!$E:$E,"&lt;"&amp;$G127),0)</f>
        <v>0</v>
      </c>
      <c r="AL127" s="113"/>
      <c r="AM127" s="31" t="str">
        <f t="shared" si="11"/>
        <v/>
      </c>
      <c r="AN127" s="7">
        <f>IF($P127="X",0,SUMIFS('Inventory (old)'!$M:$M,'Inventory (old)'!$A:$A,"Channel",'Inventory (old)'!$B:$B,$A127,'Inventory (old)'!$E:$E,"&gt;="&amp;F127,'Inventory (old)'!$E:$E,"&lt;"&amp;$G127))</f>
        <v>0</v>
      </c>
      <c r="AO127" s="7">
        <f>IF($P127="X",0,SUMIFS('Inventory (old)'!$M:$M,'Inventory (old)'!$A:$A,"Dotted Line",'Inventory (old)'!$B:$B,$A127,'Inventory (old)'!$E:$E,"&gt;="&amp;$F127,'Inventory (old)'!$E:$E,"&lt;"&amp;$G127))</f>
        <v>0</v>
      </c>
      <c r="AP127" s="7">
        <f>SUMIFS('Inventory (old)'!$M:$M,'Inventory (old)'!$A:$A,"Stop Line",'Inventory (old)'!$B:$B,$A127,'Inventory (old)'!$E:$E,"&gt;="&amp;$F127,'Inventory (old)'!$E:$E,"&lt;"&amp;$G127)</f>
        <v>75</v>
      </c>
      <c r="AQ127" s="7">
        <f>SUMIFS('Inventory (old)'!$M:$M,'Inventory (old)'!$A:$A,"Arrows and Onlys",'Inventory (old)'!$B:$B,$A127,'Inventory (old)'!$E:$E,"&gt;="&amp;$F127,'Inventory (old)'!$E:$E,"&lt;"&amp;$G127)</f>
        <v>0</v>
      </c>
      <c r="AR127" s="7">
        <f>SUMIFS('Inventory (old)'!$N:$N,'Inventory (old)'!$A:$A,"Arrows and Onlys",'Inventory (old)'!$B:$B,$A127,'Inventory (old)'!$E:$E,"&gt;="&amp;$F127,'Inventory (old)'!$E:$E,"&lt;"&amp;$G127)</f>
        <v>0</v>
      </c>
      <c r="AS127" s="7">
        <f>SUMIFS('Inventory (old)'!$O:$O,'Inventory (old)'!$A:$A,"Transverse",'Inventory (old)'!$B:$B,$A127,'Inventory (old)'!$E:$E,"&gt;="&amp;$F127,'Inventory (old)'!$E:$E,"&lt;"&amp;$G127)</f>
        <v>354</v>
      </c>
      <c r="AT127" s="7">
        <f>SUMIFS('Inventory (old)'!$P:$P,'Inventory (old)'!$A:$A,"Transverse",'Inventory (old)'!$B:$B,$A127,'Inventory (old)'!$E:$E,"&gt;="&amp;$F127,'Inventory (old)'!$E:$E,"&lt;"&amp;$G127)</f>
        <v>0</v>
      </c>
      <c r="AU127" s="7">
        <f>SUMIFS('Inventory (old)'!$M:$M,'Inventory (old)'!$A:$A,"Crosswalk",'Inventory (old)'!$B:$B,$A127,'Inventory (old)'!$E:$E,"&gt;="&amp;$F127,'Inventory (old)'!$E:$E,"&lt;"&amp;$G127)</f>
        <v>0</v>
      </c>
      <c r="AV127" s="7">
        <f>SUMIFS('Inventory (old)'!$M:$M,'Inventory (old)'!$A:$A,"Yield Line",'Inventory (old)'!$B:$B,$A127,'Inventory (old)'!$E:$E,"&gt;="&amp;$F127,'Inventory (old)'!$E:$E,"&lt;"&amp;$G127)</f>
        <v>0</v>
      </c>
      <c r="AW127" s="7">
        <f>SUMIFS('Inventory (old)'!$M:$M,'Inventory (old)'!$A:$A,"Island",'Inventory (old)'!$B:$B,$A127,'Inventory (old)'!$E:$E,"&gt;="&amp;$F127,'Inventory (old)'!$E:$E,"&lt;"&amp;$G127)</f>
        <v>0</v>
      </c>
      <c r="AX127" s="7">
        <f>SUMIFS('Inventory (old)'!$M:$M,'Inventory (old)'!$A:$A,"Railroad",'Inventory (old)'!$B:$B,$A127,'Inventory (old)'!$E:$E,"&gt;="&amp;$F127,'Inventory (old)'!$E:$E,"&lt;"&amp;$G127)</f>
        <v>0</v>
      </c>
      <c r="AY127" s="7">
        <f>SUMIFS('Inventory (old)'!$M:$M,'Inventory (old)'!$A:$A,"School",'Inventory (old)'!$B:$B,$A127,'Inventory (old)'!$E:$E,"&gt;="&amp;$F127,'Inventory (old)'!$E:$E,"&lt;"&amp;$G127)</f>
        <v>0</v>
      </c>
      <c r="AZ127" s="7">
        <f>SUMIFS('Inventory (old)'!$M:$M,'Inventory (old)'!$A:$A,"Air Speed",'Inventory (old)'!$B:$B,$A127,'Inventory (old)'!$E:$E,"&gt;="&amp;$F127,'Inventory (old)'!$E:$E,"&lt;"&amp;$G127)</f>
        <v>0</v>
      </c>
      <c r="BA127" s="7">
        <f>SUMIFS('Inventory (old)'!$M:$M,'Inventory (old)'!$A:$A,"Wrong Way",'Inventory (old)'!$B:$B,$A127,'Inventory (old)'!$E:$E,"&gt;="&amp;$F127,'Inventory (old)'!$E:$E,"&lt;"&amp;$G127)</f>
        <v>0</v>
      </c>
      <c r="BB127" s="7">
        <f>SUMIFS('Inventory (old)'!$M:$M,'Inventory (old)'!$A:$A,"Merge Arrow",'Inventory (old)'!$B:$B,$A127,'Inventory (old)'!$E:$E,"&gt;="&amp;$F127,'Inventory (old)'!$E:$E,"&lt;"&amp;$G127)</f>
        <v>0</v>
      </c>
      <c r="BC127" s="7">
        <f>SUMIFS('Inventory (old)'!$M:$M,'Inventory (old)'!$A:$A,"Bike",'Inventory (old)'!$B:$B,$A127,'Inventory (old)'!$E:$E,"&gt;="&amp;$F127,'Inventory (old)'!$E:$E,"&lt;"&amp;$G127)</f>
        <v>0</v>
      </c>
      <c r="BD127" s="7">
        <f>SUMIFS('Inventory (old)'!$M:$M,'Inventory (old)'!$A:$A,"Parking",'Inventory (old)'!$B:$B,$A127,'Inventory (old)'!$E:$E,"&gt;="&amp;$F127,'Inventory (old)'!$E:$E,"&lt;"&amp;$G127)</f>
        <v>0</v>
      </c>
      <c r="BE127" s="1">
        <f>SUMIFS('Inventory (old)'!$S:$S,'Inventory (old)'!$A:$A,"Parking",'Inventory (old)'!$B:$B,$A127,'Inventory (old)'!$E:$E,"&gt;="&amp;$F127,'Inventory (old)'!$E:$E,"&lt;"&amp;$G127)</f>
        <v>0</v>
      </c>
      <c r="BF127" s="22" t="s">
        <v>2835</v>
      </c>
    </row>
    <row r="128" spans="1:58" hidden="1" x14ac:dyDescent="0.25">
      <c r="A128" s="38" t="s">
        <v>2792</v>
      </c>
      <c r="B128" s="39" t="s">
        <v>32</v>
      </c>
      <c r="C128" s="39" t="s">
        <v>2189</v>
      </c>
      <c r="D128" s="39">
        <v>30</v>
      </c>
      <c r="E128" s="39" t="s">
        <v>58</v>
      </c>
      <c r="F128" s="40">
        <v>18.3299999999</v>
      </c>
      <c r="G128" s="40">
        <v>18.98</v>
      </c>
      <c r="H128" s="39" t="s">
        <v>418</v>
      </c>
      <c r="I128" s="39" t="s">
        <v>2198</v>
      </c>
      <c r="J128" s="41">
        <v>0.255</v>
      </c>
      <c r="K128" s="42" t="s">
        <v>2241</v>
      </c>
      <c r="L128" s="39" t="s">
        <v>2217</v>
      </c>
      <c r="M128" s="7" t="s">
        <v>2072</v>
      </c>
      <c r="N128" s="43">
        <v>1</v>
      </c>
      <c r="O128" s="20" t="s">
        <v>201</v>
      </c>
      <c r="P128" s="20" t="s">
        <v>201</v>
      </c>
      <c r="Q128" s="20"/>
      <c r="R128" s="40"/>
      <c r="S128" s="40"/>
      <c r="T128" s="41"/>
      <c r="U128" s="41"/>
      <c r="V128" s="44"/>
      <c r="W128" s="45"/>
      <c r="X128" s="1">
        <v>91097</v>
      </c>
      <c r="Z128" s="7">
        <v>2022</v>
      </c>
      <c r="AA128" s="7" t="s">
        <v>3321</v>
      </c>
      <c r="AB128" s="7">
        <v>2022</v>
      </c>
      <c r="AC128" s="16" t="s">
        <v>25</v>
      </c>
      <c r="AD128" s="113"/>
      <c r="AE128" s="31" t="str">
        <f t="shared" si="10"/>
        <v/>
      </c>
      <c r="AF128" s="8">
        <f t="shared" si="12"/>
        <v>0</v>
      </c>
      <c r="AG128" s="8">
        <f t="shared" si="13"/>
        <v>0.255</v>
      </c>
      <c r="AH128" s="8">
        <f t="shared" si="14"/>
        <v>0.255</v>
      </c>
      <c r="AI128" s="8">
        <f t="shared" si="15"/>
        <v>0</v>
      </c>
      <c r="AJ128" s="7">
        <f>IF($P128="X",SUMIFS('Inventory (old)'!$M:$M,'Inventory (old)'!$A:$A,"Channel",'Inventory (old)'!$B:$B,$A128,'Inventory (old)'!$E:$E,"&gt;="&amp;$F128,'Inventory (old)'!$E:$E,"&lt;"&amp;$G128),0)</f>
        <v>0</v>
      </c>
      <c r="AK128" s="12">
        <f>IF($P128="X",SUMIFS('Inventory (old)'!$M:$M,'Inventory (old)'!$A:$A,"Dotted Line",'Inventory (old)'!$B:$B,$A128,'Inventory (old)'!$E:$E,"&gt;="&amp;$F128,'Inventory (old)'!$E:$E,"&lt;"&amp;$G128),0)</f>
        <v>0</v>
      </c>
      <c r="AL128" s="113"/>
      <c r="AM128" s="31" t="str">
        <f t="shared" si="11"/>
        <v/>
      </c>
      <c r="AN128" s="7">
        <f>IF($P128="X",0,SUMIFS('Inventory (old)'!$M:$M,'Inventory (old)'!$A:$A,"Channel",'Inventory (old)'!$B:$B,$A128,'Inventory (old)'!$E:$E,"&gt;="&amp;F128,'Inventory (old)'!$E:$E,"&lt;"&amp;$G128))</f>
        <v>0</v>
      </c>
      <c r="AO128" s="7">
        <f>IF($P128="X",0,SUMIFS('Inventory (old)'!$M:$M,'Inventory (old)'!$A:$A,"Dotted Line",'Inventory (old)'!$B:$B,$A128,'Inventory (old)'!$E:$E,"&gt;="&amp;$F128,'Inventory (old)'!$E:$E,"&lt;"&amp;$G128))</f>
        <v>0</v>
      </c>
      <c r="AP128" s="7">
        <f>SUMIFS('Inventory (old)'!$M:$M,'Inventory (old)'!$A:$A,"Stop Line",'Inventory (old)'!$B:$B,$A128,'Inventory (old)'!$E:$E,"&gt;="&amp;$F128,'Inventory (old)'!$E:$E,"&lt;"&amp;$G128)</f>
        <v>0</v>
      </c>
      <c r="AQ128" s="7">
        <f>SUMIFS('Inventory (old)'!$M:$M,'Inventory (old)'!$A:$A,"Arrows and Onlys",'Inventory (old)'!$B:$B,$A128,'Inventory (old)'!$E:$E,"&gt;="&amp;$F128,'Inventory (old)'!$E:$E,"&lt;"&amp;$G128)</f>
        <v>0</v>
      </c>
      <c r="AR128" s="7">
        <f>SUMIFS('Inventory (old)'!$N:$N,'Inventory (old)'!$A:$A,"Arrows and Onlys",'Inventory (old)'!$B:$B,$A128,'Inventory (old)'!$E:$E,"&gt;="&amp;$F128,'Inventory (old)'!$E:$E,"&lt;"&amp;$G128)</f>
        <v>0</v>
      </c>
      <c r="AS128" s="7">
        <f>SUMIFS('Inventory (old)'!$O:$O,'Inventory (old)'!$A:$A,"Transverse",'Inventory (old)'!$B:$B,$A128,'Inventory (old)'!$E:$E,"&gt;="&amp;$F128,'Inventory (old)'!$E:$E,"&lt;"&amp;$G128)</f>
        <v>0</v>
      </c>
      <c r="AT128" s="7">
        <f>SUMIFS('Inventory (old)'!$P:$P,'Inventory (old)'!$A:$A,"Transverse",'Inventory (old)'!$B:$B,$A128,'Inventory (old)'!$E:$E,"&gt;="&amp;$F128,'Inventory (old)'!$E:$E,"&lt;"&amp;$G128)</f>
        <v>0</v>
      </c>
      <c r="AU128" s="7">
        <f>SUMIFS('Inventory (old)'!$M:$M,'Inventory (old)'!$A:$A,"Crosswalk",'Inventory (old)'!$B:$B,$A128,'Inventory (old)'!$E:$E,"&gt;="&amp;$F128,'Inventory (old)'!$E:$E,"&lt;"&amp;$G128)</f>
        <v>0</v>
      </c>
      <c r="AV128" s="7">
        <f>SUMIFS('Inventory (old)'!$M:$M,'Inventory (old)'!$A:$A,"Yield Line",'Inventory (old)'!$B:$B,$A128,'Inventory (old)'!$E:$E,"&gt;="&amp;$F128,'Inventory (old)'!$E:$E,"&lt;"&amp;$G128)</f>
        <v>0</v>
      </c>
      <c r="AW128" s="7">
        <f>SUMIFS('Inventory (old)'!$M:$M,'Inventory (old)'!$A:$A,"Island",'Inventory (old)'!$B:$B,$A128,'Inventory (old)'!$E:$E,"&gt;="&amp;$F128,'Inventory (old)'!$E:$E,"&lt;"&amp;$G128)</f>
        <v>0</v>
      </c>
      <c r="AX128" s="7">
        <f>SUMIFS('Inventory (old)'!$M:$M,'Inventory (old)'!$A:$A,"Railroad",'Inventory (old)'!$B:$B,$A128,'Inventory (old)'!$E:$E,"&gt;="&amp;$F128,'Inventory (old)'!$E:$E,"&lt;"&amp;$G128)</f>
        <v>0</v>
      </c>
      <c r="AY128" s="7">
        <f>SUMIFS('Inventory (old)'!$M:$M,'Inventory (old)'!$A:$A,"School",'Inventory (old)'!$B:$B,$A128,'Inventory (old)'!$E:$E,"&gt;="&amp;$F128,'Inventory (old)'!$E:$E,"&lt;"&amp;$G128)</f>
        <v>0</v>
      </c>
      <c r="AZ128" s="7">
        <f>SUMIFS('Inventory (old)'!$M:$M,'Inventory (old)'!$A:$A,"Air Speed",'Inventory (old)'!$B:$B,$A128,'Inventory (old)'!$E:$E,"&gt;="&amp;$F128,'Inventory (old)'!$E:$E,"&lt;"&amp;$G128)</f>
        <v>0</v>
      </c>
      <c r="BA128" s="7">
        <f>SUMIFS('Inventory (old)'!$M:$M,'Inventory (old)'!$A:$A,"Wrong Way",'Inventory (old)'!$B:$B,$A128,'Inventory (old)'!$E:$E,"&gt;="&amp;$F128,'Inventory (old)'!$E:$E,"&lt;"&amp;$G128)</f>
        <v>0</v>
      </c>
      <c r="BB128" s="7">
        <f>SUMIFS('Inventory (old)'!$M:$M,'Inventory (old)'!$A:$A,"Merge Arrow",'Inventory (old)'!$B:$B,$A128,'Inventory (old)'!$E:$E,"&gt;="&amp;$F128,'Inventory (old)'!$E:$E,"&lt;"&amp;$G128)</f>
        <v>0</v>
      </c>
      <c r="BC128" s="7">
        <f>SUMIFS('Inventory (old)'!$M:$M,'Inventory (old)'!$A:$A,"Bike",'Inventory (old)'!$B:$B,$A128,'Inventory (old)'!$E:$E,"&gt;="&amp;$F128,'Inventory (old)'!$E:$E,"&lt;"&amp;$G128)</f>
        <v>0</v>
      </c>
      <c r="BD128" s="7">
        <f>SUMIFS('Inventory (old)'!$M:$M,'Inventory (old)'!$A:$A,"Parking",'Inventory (old)'!$B:$B,$A128,'Inventory (old)'!$E:$E,"&gt;="&amp;$F128,'Inventory (old)'!$E:$E,"&lt;"&amp;$G128)</f>
        <v>0</v>
      </c>
      <c r="BE128" s="1">
        <f>SUMIFS('Inventory (old)'!$S:$S,'Inventory (old)'!$A:$A,"Parking",'Inventory (old)'!$B:$B,$A128,'Inventory (old)'!$E:$E,"&gt;="&amp;$F128,'Inventory (old)'!$E:$E,"&lt;"&amp;$G128)</f>
        <v>0</v>
      </c>
      <c r="BF128" s="22" t="s">
        <v>2836</v>
      </c>
    </row>
    <row r="129" spans="1:58" hidden="1" x14ac:dyDescent="0.25">
      <c r="A129" s="38" t="s">
        <v>2793</v>
      </c>
      <c r="B129" s="39" t="s">
        <v>32</v>
      </c>
      <c r="C129" s="39" t="s">
        <v>2189</v>
      </c>
      <c r="D129" s="39">
        <v>30</v>
      </c>
      <c r="E129" s="39" t="s">
        <v>59</v>
      </c>
      <c r="F129" s="40">
        <v>18.3299999999</v>
      </c>
      <c r="G129" s="40">
        <v>18.98</v>
      </c>
      <c r="H129" s="39" t="s">
        <v>418</v>
      </c>
      <c r="I129" s="39" t="s">
        <v>2196</v>
      </c>
      <c r="J129" s="41">
        <v>0.19</v>
      </c>
      <c r="K129" s="42" t="s">
        <v>2241</v>
      </c>
      <c r="L129" s="39" t="s">
        <v>2217</v>
      </c>
      <c r="M129" s="7" t="s">
        <v>2072</v>
      </c>
      <c r="N129" s="43">
        <v>1</v>
      </c>
      <c r="O129" s="20" t="s">
        <v>201</v>
      </c>
      <c r="P129" s="20" t="s">
        <v>201</v>
      </c>
      <c r="Q129" s="20"/>
      <c r="R129" s="40"/>
      <c r="S129" s="40"/>
      <c r="T129" s="41"/>
      <c r="U129" s="41"/>
      <c r="V129" s="44"/>
      <c r="W129" s="45"/>
      <c r="X129" s="1">
        <v>91097</v>
      </c>
      <c r="Z129" s="7">
        <v>2022</v>
      </c>
      <c r="AA129" s="7" t="s">
        <v>3321</v>
      </c>
      <c r="AB129" s="7">
        <v>2022</v>
      </c>
      <c r="AC129" s="16" t="s">
        <v>25</v>
      </c>
      <c r="AD129" s="113"/>
      <c r="AE129" s="31" t="str">
        <f t="shared" si="10"/>
        <v/>
      </c>
      <c r="AF129" s="8">
        <f t="shared" si="12"/>
        <v>0</v>
      </c>
      <c r="AG129" s="8">
        <f t="shared" si="13"/>
        <v>0.19</v>
      </c>
      <c r="AH129" s="8">
        <f t="shared" si="14"/>
        <v>0.19</v>
      </c>
      <c r="AI129" s="8">
        <f t="shared" si="15"/>
        <v>0</v>
      </c>
      <c r="AJ129" s="7">
        <f>IF($P129="X",SUMIFS('Inventory (old)'!$M:$M,'Inventory (old)'!$A:$A,"Channel",'Inventory (old)'!$B:$B,$A129,'Inventory (old)'!$E:$E,"&gt;="&amp;$F129,'Inventory (old)'!$E:$E,"&lt;"&amp;$G129),0)</f>
        <v>0</v>
      </c>
      <c r="AK129" s="12">
        <f>IF($P129="X",SUMIFS('Inventory (old)'!$M:$M,'Inventory (old)'!$A:$A,"Dotted Line",'Inventory (old)'!$B:$B,$A129,'Inventory (old)'!$E:$E,"&gt;="&amp;$F129,'Inventory (old)'!$E:$E,"&lt;"&amp;$G129),0)</f>
        <v>0</v>
      </c>
      <c r="AL129" s="113"/>
      <c r="AM129" s="31" t="str">
        <f t="shared" si="11"/>
        <v/>
      </c>
      <c r="AN129" s="7">
        <f>IF($P129="X",0,SUMIFS('Inventory (old)'!$M:$M,'Inventory (old)'!$A:$A,"Channel",'Inventory (old)'!$B:$B,$A129,'Inventory (old)'!$E:$E,"&gt;="&amp;F129,'Inventory (old)'!$E:$E,"&lt;"&amp;$G129))</f>
        <v>0</v>
      </c>
      <c r="AO129" s="7">
        <f>IF($P129="X",0,SUMIFS('Inventory (old)'!$M:$M,'Inventory (old)'!$A:$A,"Dotted Line",'Inventory (old)'!$B:$B,$A129,'Inventory (old)'!$E:$E,"&gt;="&amp;$F129,'Inventory (old)'!$E:$E,"&lt;"&amp;$G129))</f>
        <v>0</v>
      </c>
      <c r="AP129" s="7">
        <f>SUMIFS('Inventory (old)'!$M:$M,'Inventory (old)'!$A:$A,"Stop Line",'Inventory (old)'!$B:$B,$A129,'Inventory (old)'!$E:$E,"&gt;="&amp;$F129,'Inventory (old)'!$E:$E,"&lt;"&amp;$G129)</f>
        <v>80</v>
      </c>
      <c r="AQ129" s="7">
        <f>SUMIFS('Inventory (old)'!$M:$M,'Inventory (old)'!$A:$A,"Arrows and Onlys",'Inventory (old)'!$B:$B,$A129,'Inventory (old)'!$E:$E,"&gt;="&amp;$F129,'Inventory (old)'!$E:$E,"&lt;"&amp;$G129)</f>
        <v>0</v>
      </c>
      <c r="AR129" s="7">
        <f>SUMIFS('Inventory (old)'!$N:$N,'Inventory (old)'!$A:$A,"Arrows and Onlys",'Inventory (old)'!$B:$B,$A129,'Inventory (old)'!$E:$E,"&gt;="&amp;$F129,'Inventory (old)'!$E:$E,"&lt;"&amp;$G129)</f>
        <v>0</v>
      </c>
      <c r="AS129" s="7">
        <f>SUMIFS('Inventory (old)'!$O:$O,'Inventory (old)'!$A:$A,"Transverse",'Inventory (old)'!$B:$B,$A129,'Inventory (old)'!$E:$E,"&gt;="&amp;$F129,'Inventory (old)'!$E:$E,"&lt;"&amp;$G129)</f>
        <v>320</v>
      </c>
      <c r="AT129" s="7">
        <f>SUMIFS('Inventory (old)'!$P:$P,'Inventory (old)'!$A:$A,"Transverse",'Inventory (old)'!$B:$B,$A129,'Inventory (old)'!$E:$E,"&gt;="&amp;$F129,'Inventory (old)'!$E:$E,"&lt;"&amp;$G129)</f>
        <v>0</v>
      </c>
      <c r="AU129" s="7">
        <f>SUMIFS('Inventory (old)'!$M:$M,'Inventory (old)'!$A:$A,"Crosswalk",'Inventory (old)'!$B:$B,$A129,'Inventory (old)'!$E:$E,"&gt;="&amp;$F129,'Inventory (old)'!$E:$E,"&lt;"&amp;$G129)</f>
        <v>0</v>
      </c>
      <c r="AV129" s="7">
        <f>SUMIFS('Inventory (old)'!$M:$M,'Inventory (old)'!$A:$A,"Yield Line",'Inventory (old)'!$B:$B,$A129,'Inventory (old)'!$E:$E,"&gt;="&amp;$F129,'Inventory (old)'!$E:$E,"&lt;"&amp;$G129)</f>
        <v>0</v>
      </c>
      <c r="AW129" s="7">
        <f>SUMIFS('Inventory (old)'!$M:$M,'Inventory (old)'!$A:$A,"Island",'Inventory (old)'!$B:$B,$A129,'Inventory (old)'!$E:$E,"&gt;="&amp;$F129,'Inventory (old)'!$E:$E,"&lt;"&amp;$G129)</f>
        <v>0</v>
      </c>
      <c r="AX129" s="7">
        <f>SUMIFS('Inventory (old)'!$M:$M,'Inventory (old)'!$A:$A,"Railroad",'Inventory (old)'!$B:$B,$A129,'Inventory (old)'!$E:$E,"&gt;="&amp;$F129,'Inventory (old)'!$E:$E,"&lt;"&amp;$G129)</f>
        <v>0</v>
      </c>
      <c r="AY129" s="7">
        <f>SUMIFS('Inventory (old)'!$M:$M,'Inventory (old)'!$A:$A,"School",'Inventory (old)'!$B:$B,$A129,'Inventory (old)'!$E:$E,"&gt;="&amp;$F129,'Inventory (old)'!$E:$E,"&lt;"&amp;$G129)</f>
        <v>0</v>
      </c>
      <c r="AZ129" s="7">
        <f>SUMIFS('Inventory (old)'!$M:$M,'Inventory (old)'!$A:$A,"Air Speed",'Inventory (old)'!$B:$B,$A129,'Inventory (old)'!$E:$E,"&gt;="&amp;$F129,'Inventory (old)'!$E:$E,"&lt;"&amp;$G129)</f>
        <v>0</v>
      </c>
      <c r="BA129" s="7">
        <f>SUMIFS('Inventory (old)'!$M:$M,'Inventory (old)'!$A:$A,"Wrong Way",'Inventory (old)'!$B:$B,$A129,'Inventory (old)'!$E:$E,"&gt;="&amp;$F129,'Inventory (old)'!$E:$E,"&lt;"&amp;$G129)</f>
        <v>0</v>
      </c>
      <c r="BB129" s="7">
        <f>SUMIFS('Inventory (old)'!$M:$M,'Inventory (old)'!$A:$A,"Merge Arrow",'Inventory (old)'!$B:$B,$A129,'Inventory (old)'!$E:$E,"&gt;="&amp;$F129,'Inventory (old)'!$E:$E,"&lt;"&amp;$G129)</f>
        <v>0</v>
      </c>
      <c r="BC129" s="7">
        <f>SUMIFS('Inventory (old)'!$M:$M,'Inventory (old)'!$A:$A,"Bike",'Inventory (old)'!$B:$B,$A129,'Inventory (old)'!$E:$E,"&gt;="&amp;$F129,'Inventory (old)'!$E:$E,"&lt;"&amp;$G129)</f>
        <v>0</v>
      </c>
      <c r="BD129" s="7">
        <f>SUMIFS('Inventory (old)'!$M:$M,'Inventory (old)'!$A:$A,"Parking",'Inventory (old)'!$B:$B,$A129,'Inventory (old)'!$E:$E,"&gt;="&amp;$F129,'Inventory (old)'!$E:$E,"&lt;"&amp;$G129)</f>
        <v>0</v>
      </c>
      <c r="BE129" s="1">
        <f>SUMIFS('Inventory (old)'!$S:$S,'Inventory (old)'!$A:$A,"Parking",'Inventory (old)'!$B:$B,$A129,'Inventory (old)'!$E:$E,"&gt;="&amp;$F129,'Inventory (old)'!$E:$E,"&lt;"&amp;$G129)</f>
        <v>0</v>
      </c>
      <c r="BF129" s="22" t="s">
        <v>2837</v>
      </c>
    </row>
    <row r="130" spans="1:58" hidden="1" x14ac:dyDescent="0.25">
      <c r="A130" s="38" t="s">
        <v>2794</v>
      </c>
      <c r="B130" s="39" t="s">
        <v>32</v>
      </c>
      <c r="C130" s="39" t="s">
        <v>2189</v>
      </c>
      <c r="D130" s="39">
        <v>30</v>
      </c>
      <c r="E130" s="39" t="s">
        <v>59</v>
      </c>
      <c r="F130" s="40">
        <v>18.3299999999</v>
      </c>
      <c r="G130" s="40">
        <v>18.98</v>
      </c>
      <c r="H130" s="39" t="s">
        <v>418</v>
      </c>
      <c r="I130" s="39" t="s">
        <v>2198</v>
      </c>
      <c r="J130" s="41">
        <v>0.25</v>
      </c>
      <c r="K130" s="42" t="s">
        <v>2241</v>
      </c>
      <c r="L130" s="39" t="s">
        <v>2217</v>
      </c>
      <c r="M130" s="7" t="s">
        <v>2072</v>
      </c>
      <c r="N130" s="43">
        <v>1</v>
      </c>
      <c r="O130" s="20" t="s">
        <v>201</v>
      </c>
      <c r="P130" s="20" t="s">
        <v>201</v>
      </c>
      <c r="Q130" s="20"/>
      <c r="R130" s="40"/>
      <c r="S130" s="40"/>
      <c r="T130" s="41"/>
      <c r="U130" s="41"/>
      <c r="V130" s="44"/>
      <c r="W130" s="45"/>
      <c r="X130" s="1">
        <v>91097</v>
      </c>
      <c r="Z130" s="7">
        <v>2022</v>
      </c>
      <c r="AA130" s="7" t="s">
        <v>3321</v>
      </c>
      <c r="AB130" s="7">
        <v>2022</v>
      </c>
      <c r="AC130" s="16" t="s">
        <v>25</v>
      </c>
      <c r="AD130" s="113"/>
      <c r="AE130" s="31" t="str">
        <f t="shared" si="10"/>
        <v/>
      </c>
      <c r="AF130" s="8">
        <f t="shared" si="12"/>
        <v>0</v>
      </c>
      <c r="AG130" s="8">
        <f t="shared" si="13"/>
        <v>0.25</v>
      </c>
      <c r="AH130" s="8">
        <f t="shared" si="14"/>
        <v>0.25</v>
      </c>
      <c r="AI130" s="8">
        <f t="shared" si="15"/>
        <v>0</v>
      </c>
      <c r="AJ130" s="7">
        <f>IF($P130="X",SUMIFS('Inventory (old)'!$M:$M,'Inventory (old)'!$A:$A,"Channel",'Inventory (old)'!$B:$B,$A130,'Inventory (old)'!$E:$E,"&gt;="&amp;$F130,'Inventory (old)'!$E:$E,"&lt;"&amp;$G130),0)</f>
        <v>146</v>
      </c>
      <c r="AK130" s="12">
        <f>IF($P130="X",SUMIFS('Inventory (old)'!$M:$M,'Inventory (old)'!$A:$A,"Dotted Line",'Inventory (old)'!$B:$B,$A130,'Inventory (old)'!$E:$E,"&gt;="&amp;$F130,'Inventory (old)'!$E:$E,"&lt;"&amp;$G130),0)</f>
        <v>0</v>
      </c>
      <c r="AL130" s="113"/>
      <c r="AM130" s="31" t="str">
        <f t="shared" si="11"/>
        <v/>
      </c>
      <c r="AN130" s="7">
        <f>IF($P130="X",0,SUMIFS('Inventory (old)'!$M:$M,'Inventory (old)'!$A:$A,"Channel",'Inventory (old)'!$B:$B,$A130,'Inventory (old)'!$E:$E,"&gt;="&amp;F130,'Inventory (old)'!$E:$E,"&lt;"&amp;$G130))</f>
        <v>0</v>
      </c>
      <c r="AO130" s="7">
        <f>IF($P130="X",0,SUMIFS('Inventory (old)'!$M:$M,'Inventory (old)'!$A:$A,"Dotted Line",'Inventory (old)'!$B:$B,$A130,'Inventory (old)'!$E:$E,"&gt;="&amp;$F130,'Inventory (old)'!$E:$E,"&lt;"&amp;$G130))</f>
        <v>0</v>
      </c>
      <c r="AP130" s="7">
        <f>SUMIFS('Inventory (old)'!$M:$M,'Inventory (old)'!$A:$A,"Stop Line",'Inventory (old)'!$B:$B,$A130,'Inventory (old)'!$E:$E,"&gt;="&amp;$F130,'Inventory (old)'!$E:$E,"&lt;"&amp;$G130)</f>
        <v>0</v>
      </c>
      <c r="AQ130" s="7">
        <f>SUMIFS('Inventory (old)'!$M:$M,'Inventory (old)'!$A:$A,"Arrows and Onlys",'Inventory (old)'!$B:$B,$A130,'Inventory (old)'!$E:$E,"&gt;="&amp;$F130,'Inventory (old)'!$E:$E,"&lt;"&amp;$G130)</f>
        <v>0</v>
      </c>
      <c r="AR130" s="7">
        <f>SUMIFS('Inventory (old)'!$N:$N,'Inventory (old)'!$A:$A,"Arrows and Onlys",'Inventory (old)'!$B:$B,$A130,'Inventory (old)'!$E:$E,"&gt;="&amp;$F130,'Inventory (old)'!$E:$E,"&lt;"&amp;$G130)</f>
        <v>0</v>
      </c>
      <c r="AS130" s="7">
        <f>SUMIFS('Inventory (old)'!$O:$O,'Inventory (old)'!$A:$A,"Transverse",'Inventory (old)'!$B:$B,$A130,'Inventory (old)'!$E:$E,"&gt;="&amp;$F130,'Inventory (old)'!$E:$E,"&lt;"&amp;$G130)</f>
        <v>0</v>
      </c>
      <c r="AT130" s="7">
        <f>SUMIFS('Inventory (old)'!$P:$P,'Inventory (old)'!$A:$A,"Transverse",'Inventory (old)'!$B:$B,$A130,'Inventory (old)'!$E:$E,"&gt;="&amp;$F130,'Inventory (old)'!$E:$E,"&lt;"&amp;$G130)</f>
        <v>0</v>
      </c>
      <c r="AU130" s="7">
        <f>SUMIFS('Inventory (old)'!$M:$M,'Inventory (old)'!$A:$A,"Crosswalk",'Inventory (old)'!$B:$B,$A130,'Inventory (old)'!$E:$E,"&gt;="&amp;$F130,'Inventory (old)'!$E:$E,"&lt;"&amp;$G130)</f>
        <v>0</v>
      </c>
      <c r="AV130" s="7">
        <f>SUMIFS('Inventory (old)'!$M:$M,'Inventory (old)'!$A:$A,"Yield Line",'Inventory (old)'!$B:$B,$A130,'Inventory (old)'!$E:$E,"&gt;="&amp;$F130,'Inventory (old)'!$E:$E,"&lt;"&amp;$G130)</f>
        <v>0</v>
      </c>
      <c r="AW130" s="7">
        <f>SUMIFS('Inventory (old)'!$M:$M,'Inventory (old)'!$A:$A,"Island",'Inventory (old)'!$B:$B,$A130,'Inventory (old)'!$E:$E,"&gt;="&amp;$F130,'Inventory (old)'!$E:$E,"&lt;"&amp;$G130)</f>
        <v>0</v>
      </c>
      <c r="AX130" s="7">
        <f>SUMIFS('Inventory (old)'!$M:$M,'Inventory (old)'!$A:$A,"Railroad",'Inventory (old)'!$B:$B,$A130,'Inventory (old)'!$E:$E,"&gt;="&amp;$F130,'Inventory (old)'!$E:$E,"&lt;"&amp;$G130)</f>
        <v>0</v>
      </c>
      <c r="AY130" s="7">
        <f>SUMIFS('Inventory (old)'!$M:$M,'Inventory (old)'!$A:$A,"School",'Inventory (old)'!$B:$B,$A130,'Inventory (old)'!$E:$E,"&gt;="&amp;$F130,'Inventory (old)'!$E:$E,"&lt;"&amp;$G130)</f>
        <v>0</v>
      </c>
      <c r="AZ130" s="7">
        <f>SUMIFS('Inventory (old)'!$M:$M,'Inventory (old)'!$A:$A,"Air Speed",'Inventory (old)'!$B:$B,$A130,'Inventory (old)'!$E:$E,"&gt;="&amp;$F130,'Inventory (old)'!$E:$E,"&lt;"&amp;$G130)</f>
        <v>0</v>
      </c>
      <c r="BA130" s="7">
        <f>SUMIFS('Inventory (old)'!$M:$M,'Inventory (old)'!$A:$A,"Wrong Way",'Inventory (old)'!$B:$B,$A130,'Inventory (old)'!$E:$E,"&gt;="&amp;$F130,'Inventory (old)'!$E:$E,"&lt;"&amp;$G130)</f>
        <v>0</v>
      </c>
      <c r="BB130" s="7">
        <f>SUMIFS('Inventory (old)'!$M:$M,'Inventory (old)'!$A:$A,"Merge Arrow",'Inventory (old)'!$B:$B,$A130,'Inventory (old)'!$E:$E,"&gt;="&amp;$F130,'Inventory (old)'!$E:$E,"&lt;"&amp;$G130)</f>
        <v>0</v>
      </c>
      <c r="BC130" s="7">
        <f>SUMIFS('Inventory (old)'!$M:$M,'Inventory (old)'!$A:$A,"Bike",'Inventory (old)'!$B:$B,$A130,'Inventory (old)'!$E:$E,"&gt;="&amp;$F130,'Inventory (old)'!$E:$E,"&lt;"&amp;$G130)</f>
        <v>0</v>
      </c>
      <c r="BD130" s="7">
        <f>SUMIFS('Inventory (old)'!$M:$M,'Inventory (old)'!$A:$A,"Parking",'Inventory (old)'!$B:$B,$A130,'Inventory (old)'!$E:$E,"&gt;="&amp;$F130,'Inventory (old)'!$E:$E,"&lt;"&amp;$G130)</f>
        <v>0</v>
      </c>
      <c r="BE130" s="1">
        <f>SUMIFS('Inventory (old)'!$S:$S,'Inventory (old)'!$A:$A,"Parking",'Inventory (old)'!$B:$B,$A130,'Inventory (old)'!$E:$E,"&gt;="&amp;$F130,'Inventory (old)'!$E:$E,"&lt;"&amp;$G130)</f>
        <v>0</v>
      </c>
      <c r="BF130" s="22" t="s">
        <v>2838</v>
      </c>
    </row>
    <row r="131" spans="1:58" hidden="1" x14ac:dyDescent="0.25">
      <c r="A131" s="6" t="s">
        <v>2795</v>
      </c>
      <c r="B131" s="7" t="s">
        <v>32</v>
      </c>
      <c r="C131" s="7" t="s">
        <v>2189</v>
      </c>
      <c r="D131" s="7">
        <v>30</v>
      </c>
      <c r="E131" s="7" t="s">
        <v>59</v>
      </c>
      <c r="F131" s="8">
        <v>20.835999999999999</v>
      </c>
      <c r="G131" s="8">
        <v>21.54000001</v>
      </c>
      <c r="H131" s="7" t="s">
        <v>420</v>
      </c>
      <c r="I131" s="39" t="s">
        <v>2196</v>
      </c>
      <c r="J131" s="14">
        <f>0.356-0.164</f>
        <v>0.19199999999999998</v>
      </c>
      <c r="K131" s="42" t="s">
        <v>2241</v>
      </c>
      <c r="L131" s="39" t="s">
        <v>2217</v>
      </c>
      <c r="M131" s="7" t="s">
        <v>2072</v>
      </c>
      <c r="N131" s="43">
        <v>1</v>
      </c>
      <c r="O131" s="20" t="s">
        <v>201</v>
      </c>
      <c r="P131" s="20" t="s">
        <v>201</v>
      </c>
      <c r="Q131" s="20"/>
      <c r="R131" s="8"/>
      <c r="S131" s="8"/>
      <c r="T131" s="14"/>
      <c r="U131" s="14"/>
      <c r="V131" s="21"/>
      <c r="W131" s="16"/>
      <c r="X131" s="1">
        <v>91097</v>
      </c>
      <c r="Z131" s="7">
        <v>2022</v>
      </c>
      <c r="AA131" s="7" t="s">
        <v>3321</v>
      </c>
      <c r="AB131" s="7">
        <v>2022</v>
      </c>
      <c r="AC131" s="16" t="s">
        <v>25</v>
      </c>
      <c r="AD131" s="113"/>
      <c r="AE131" s="31" t="str">
        <f t="shared" si="10"/>
        <v/>
      </c>
      <c r="AF131" s="8">
        <f t="shared" si="12"/>
        <v>0</v>
      </c>
      <c r="AG131" s="8">
        <f t="shared" si="13"/>
        <v>0.19199999999999998</v>
      </c>
      <c r="AH131" s="8">
        <f t="shared" si="14"/>
        <v>0.19199999999999998</v>
      </c>
      <c r="AI131" s="8">
        <f t="shared" si="15"/>
        <v>0</v>
      </c>
      <c r="AJ131" s="7">
        <f>IF($P131="X",SUMIFS('Inventory (old)'!$M:$M,'Inventory (old)'!$A:$A,"Channel",'Inventory (old)'!$B:$B,$A131,'Inventory (old)'!$E:$E,"&gt;="&amp;$F131,'Inventory (old)'!$E:$E,"&lt;"&amp;$G131),0)</f>
        <v>600</v>
      </c>
      <c r="AK131" s="12">
        <f>IF($P131="X",SUMIFS('Inventory (old)'!$M:$M,'Inventory (old)'!$A:$A,"Dotted Line",'Inventory (old)'!$B:$B,$A131,'Inventory (old)'!$E:$E,"&gt;="&amp;$F131,'Inventory (old)'!$E:$E,"&lt;"&amp;$G131),0)</f>
        <v>0</v>
      </c>
      <c r="AL131" s="113"/>
      <c r="AM131" s="31" t="str">
        <f t="shared" si="11"/>
        <v/>
      </c>
      <c r="AN131" s="7">
        <f>IF($P131="X",0,SUMIFS('Inventory (old)'!$M:$M,'Inventory (old)'!$A:$A,"Channel",'Inventory (old)'!$B:$B,$A131,'Inventory (old)'!$E:$E,"&gt;="&amp;F131,'Inventory (old)'!$E:$E,"&lt;"&amp;$G131))</f>
        <v>0</v>
      </c>
      <c r="AO131" s="7">
        <f>IF($P131="X",0,SUMIFS('Inventory (old)'!$M:$M,'Inventory (old)'!$A:$A,"Dotted Line",'Inventory (old)'!$B:$B,$A131,'Inventory (old)'!$E:$E,"&gt;="&amp;$F131,'Inventory (old)'!$E:$E,"&lt;"&amp;$G131))</f>
        <v>0</v>
      </c>
      <c r="AP131" s="7">
        <f>SUMIFS('Inventory (old)'!$M:$M,'Inventory (old)'!$A:$A,"Stop Line",'Inventory (old)'!$B:$B,$A131,'Inventory (old)'!$E:$E,"&gt;="&amp;$F131,'Inventory (old)'!$E:$E,"&lt;"&amp;$G131)</f>
        <v>67</v>
      </c>
      <c r="AQ131" s="7">
        <f>SUMIFS('Inventory (old)'!$M:$M,'Inventory (old)'!$A:$A,"Arrows and Onlys",'Inventory (old)'!$B:$B,$A131,'Inventory (old)'!$E:$E,"&gt;="&amp;$F131,'Inventory (old)'!$E:$E,"&lt;"&amp;$G131)</f>
        <v>0</v>
      </c>
      <c r="AR131" s="7">
        <f>SUMIFS('Inventory (old)'!$N:$N,'Inventory (old)'!$A:$A,"Arrows and Onlys",'Inventory (old)'!$B:$B,$A131,'Inventory (old)'!$E:$E,"&gt;="&amp;$F131,'Inventory (old)'!$E:$E,"&lt;"&amp;$G131)</f>
        <v>0</v>
      </c>
      <c r="AS131" s="7">
        <f>SUMIFS('Inventory (old)'!$O:$O,'Inventory (old)'!$A:$A,"Transverse",'Inventory (old)'!$B:$B,$A131,'Inventory (old)'!$E:$E,"&gt;="&amp;$F131,'Inventory (old)'!$E:$E,"&lt;"&amp;$G131)</f>
        <v>223</v>
      </c>
      <c r="AT131" s="7">
        <f>SUMIFS('Inventory (old)'!$P:$P,'Inventory (old)'!$A:$A,"Transverse",'Inventory (old)'!$B:$B,$A131,'Inventory (old)'!$E:$E,"&gt;="&amp;$F131,'Inventory (old)'!$E:$E,"&lt;"&amp;$G131)</f>
        <v>0</v>
      </c>
      <c r="AU131" s="7">
        <f>SUMIFS('Inventory (old)'!$M:$M,'Inventory (old)'!$A:$A,"Crosswalk",'Inventory (old)'!$B:$B,$A131,'Inventory (old)'!$E:$E,"&gt;="&amp;$F131,'Inventory (old)'!$E:$E,"&lt;"&amp;$G131)</f>
        <v>0</v>
      </c>
      <c r="AV131" s="7">
        <f>SUMIFS('Inventory (old)'!$M:$M,'Inventory (old)'!$A:$A,"Yield Line",'Inventory (old)'!$B:$B,$A131,'Inventory (old)'!$E:$E,"&gt;="&amp;$F131,'Inventory (old)'!$E:$E,"&lt;"&amp;$G131)</f>
        <v>0</v>
      </c>
      <c r="AW131" s="7">
        <f>SUMIFS('Inventory (old)'!$M:$M,'Inventory (old)'!$A:$A,"Island",'Inventory (old)'!$B:$B,$A131,'Inventory (old)'!$E:$E,"&gt;="&amp;$F131,'Inventory (old)'!$E:$E,"&lt;"&amp;$G131)</f>
        <v>0</v>
      </c>
      <c r="AX131" s="7">
        <f>SUMIFS('Inventory (old)'!$M:$M,'Inventory (old)'!$A:$A,"Railroad",'Inventory (old)'!$B:$B,$A131,'Inventory (old)'!$E:$E,"&gt;="&amp;$F131,'Inventory (old)'!$E:$E,"&lt;"&amp;$G131)</f>
        <v>0</v>
      </c>
      <c r="AY131" s="7">
        <f>SUMIFS('Inventory (old)'!$M:$M,'Inventory (old)'!$A:$A,"School",'Inventory (old)'!$B:$B,$A131,'Inventory (old)'!$E:$E,"&gt;="&amp;$F131,'Inventory (old)'!$E:$E,"&lt;"&amp;$G131)</f>
        <v>0</v>
      </c>
      <c r="AZ131" s="7">
        <f>SUMIFS('Inventory (old)'!$M:$M,'Inventory (old)'!$A:$A,"Air Speed",'Inventory (old)'!$B:$B,$A131,'Inventory (old)'!$E:$E,"&gt;="&amp;$F131,'Inventory (old)'!$E:$E,"&lt;"&amp;$G131)</f>
        <v>0</v>
      </c>
      <c r="BA131" s="7">
        <f>SUMIFS('Inventory (old)'!$M:$M,'Inventory (old)'!$A:$A,"Wrong Way",'Inventory (old)'!$B:$B,$A131,'Inventory (old)'!$E:$E,"&gt;="&amp;$F131,'Inventory (old)'!$E:$E,"&lt;"&amp;$G131)</f>
        <v>0</v>
      </c>
      <c r="BB131" s="7">
        <f>SUMIFS('Inventory (old)'!$M:$M,'Inventory (old)'!$A:$A,"Merge Arrow",'Inventory (old)'!$B:$B,$A131,'Inventory (old)'!$E:$E,"&gt;="&amp;$F131,'Inventory (old)'!$E:$E,"&lt;"&amp;$G131)</f>
        <v>0</v>
      </c>
      <c r="BC131" s="7">
        <f>SUMIFS('Inventory (old)'!$M:$M,'Inventory (old)'!$A:$A,"Bike",'Inventory (old)'!$B:$B,$A131,'Inventory (old)'!$E:$E,"&gt;="&amp;$F131,'Inventory (old)'!$E:$E,"&lt;"&amp;$G131)</f>
        <v>0</v>
      </c>
      <c r="BD131" s="7">
        <f>SUMIFS('Inventory (old)'!$M:$M,'Inventory (old)'!$A:$A,"Parking",'Inventory (old)'!$B:$B,$A131,'Inventory (old)'!$E:$E,"&gt;="&amp;$F131,'Inventory (old)'!$E:$E,"&lt;"&amp;$G131)</f>
        <v>0</v>
      </c>
      <c r="BE131" s="1">
        <f>SUMIFS('Inventory (old)'!$S:$S,'Inventory (old)'!$A:$A,"Parking",'Inventory (old)'!$B:$B,$A131,'Inventory (old)'!$E:$E,"&gt;="&amp;$F131,'Inventory (old)'!$E:$E,"&lt;"&amp;$G131)</f>
        <v>0</v>
      </c>
      <c r="BF131" s="22" t="s">
        <v>2839</v>
      </c>
    </row>
    <row r="132" spans="1:58" hidden="1" x14ac:dyDescent="0.25">
      <c r="A132" s="6" t="s">
        <v>2796</v>
      </c>
      <c r="B132" s="7" t="s">
        <v>32</v>
      </c>
      <c r="C132" s="7" t="s">
        <v>2189</v>
      </c>
      <c r="D132" s="7">
        <v>30</v>
      </c>
      <c r="E132" s="7" t="s">
        <v>59</v>
      </c>
      <c r="F132" s="8">
        <v>20.835999999999999</v>
      </c>
      <c r="G132" s="8">
        <v>21.54000001</v>
      </c>
      <c r="H132" s="7" t="s">
        <v>420</v>
      </c>
      <c r="I132" s="39" t="s">
        <v>2198</v>
      </c>
      <c r="J132" s="14">
        <f>0.167-0.02</f>
        <v>0.14700000000000002</v>
      </c>
      <c r="K132" s="42" t="s">
        <v>2241</v>
      </c>
      <c r="L132" s="39" t="s">
        <v>2217</v>
      </c>
      <c r="M132" s="7" t="s">
        <v>2072</v>
      </c>
      <c r="N132" s="43">
        <v>1</v>
      </c>
      <c r="O132" s="20" t="s">
        <v>201</v>
      </c>
      <c r="P132" s="20" t="s">
        <v>201</v>
      </c>
      <c r="Q132" s="20"/>
      <c r="R132" s="8"/>
      <c r="S132" s="8"/>
      <c r="T132" s="14"/>
      <c r="U132" s="14"/>
      <c r="V132" s="21"/>
      <c r="W132" s="16"/>
      <c r="X132" s="1">
        <v>91097</v>
      </c>
      <c r="Z132" s="7">
        <v>2022</v>
      </c>
      <c r="AA132" s="7" t="s">
        <v>3321</v>
      </c>
      <c r="AB132" s="7">
        <v>2022</v>
      </c>
      <c r="AC132" s="16" t="s">
        <v>25</v>
      </c>
      <c r="AD132" s="113"/>
      <c r="AE132" s="31" t="str">
        <f t="shared" si="10"/>
        <v/>
      </c>
      <c r="AF132" s="8">
        <f t="shared" si="12"/>
        <v>0</v>
      </c>
      <c r="AG132" s="8">
        <f t="shared" si="13"/>
        <v>0.14700000000000002</v>
      </c>
      <c r="AH132" s="8">
        <f t="shared" si="14"/>
        <v>0.14700000000000002</v>
      </c>
      <c r="AI132" s="8">
        <f t="shared" si="15"/>
        <v>0</v>
      </c>
      <c r="AJ132" s="7">
        <f>IF($P132="X",SUMIFS('Inventory (old)'!$M:$M,'Inventory (old)'!$A:$A,"Channel",'Inventory (old)'!$B:$B,$A132,'Inventory (old)'!$E:$E,"&gt;="&amp;$F132,'Inventory (old)'!$E:$E,"&lt;"&amp;$G132),0)</f>
        <v>131</v>
      </c>
      <c r="AK132" s="12">
        <f>IF($P132="X",SUMIFS('Inventory (old)'!$M:$M,'Inventory (old)'!$A:$A,"Dotted Line",'Inventory (old)'!$B:$B,$A132,'Inventory (old)'!$E:$E,"&gt;="&amp;$F132,'Inventory (old)'!$E:$E,"&lt;"&amp;$G132),0)</f>
        <v>0</v>
      </c>
      <c r="AL132" s="113"/>
      <c r="AM132" s="31" t="str">
        <f t="shared" si="11"/>
        <v/>
      </c>
      <c r="AN132" s="7">
        <f>IF($P132="X",0,SUMIFS('Inventory (old)'!$M:$M,'Inventory (old)'!$A:$A,"Channel",'Inventory (old)'!$B:$B,$A132,'Inventory (old)'!$E:$E,"&gt;="&amp;F132,'Inventory (old)'!$E:$E,"&lt;"&amp;$G132))</f>
        <v>0</v>
      </c>
      <c r="AO132" s="7">
        <f>IF($P132="X",0,SUMIFS('Inventory (old)'!$M:$M,'Inventory (old)'!$A:$A,"Dotted Line",'Inventory (old)'!$B:$B,$A132,'Inventory (old)'!$E:$E,"&gt;="&amp;$F132,'Inventory (old)'!$E:$E,"&lt;"&amp;$G132))</f>
        <v>0</v>
      </c>
      <c r="AP132" s="7">
        <f>SUMIFS('Inventory (old)'!$M:$M,'Inventory (old)'!$A:$A,"Stop Line",'Inventory (old)'!$B:$B,$A132,'Inventory (old)'!$E:$E,"&gt;="&amp;$F132,'Inventory (old)'!$E:$E,"&lt;"&amp;$G132)</f>
        <v>0</v>
      </c>
      <c r="AQ132" s="7">
        <f>SUMIFS('Inventory (old)'!$M:$M,'Inventory (old)'!$A:$A,"Arrows and Onlys",'Inventory (old)'!$B:$B,$A132,'Inventory (old)'!$E:$E,"&gt;="&amp;$F132,'Inventory (old)'!$E:$E,"&lt;"&amp;$G132)</f>
        <v>0</v>
      </c>
      <c r="AR132" s="7">
        <f>SUMIFS('Inventory (old)'!$N:$N,'Inventory (old)'!$A:$A,"Arrows and Onlys",'Inventory (old)'!$B:$B,$A132,'Inventory (old)'!$E:$E,"&gt;="&amp;$F132,'Inventory (old)'!$E:$E,"&lt;"&amp;$G132)</f>
        <v>0</v>
      </c>
      <c r="AS132" s="7">
        <f>SUMIFS('Inventory (old)'!$O:$O,'Inventory (old)'!$A:$A,"Transverse",'Inventory (old)'!$B:$B,$A132,'Inventory (old)'!$E:$E,"&gt;="&amp;$F132,'Inventory (old)'!$E:$E,"&lt;"&amp;$G132)</f>
        <v>0</v>
      </c>
      <c r="AT132" s="7">
        <f>SUMIFS('Inventory (old)'!$P:$P,'Inventory (old)'!$A:$A,"Transverse",'Inventory (old)'!$B:$B,$A132,'Inventory (old)'!$E:$E,"&gt;="&amp;$F132,'Inventory (old)'!$E:$E,"&lt;"&amp;$G132)</f>
        <v>0</v>
      </c>
      <c r="AU132" s="7">
        <f>SUMIFS('Inventory (old)'!$M:$M,'Inventory (old)'!$A:$A,"Crosswalk",'Inventory (old)'!$B:$B,$A132,'Inventory (old)'!$E:$E,"&gt;="&amp;$F132,'Inventory (old)'!$E:$E,"&lt;"&amp;$G132)</f>
        <v>0</v>
      </c>
      <c r="AV132" s="7">
        <f>SUMIFS('Inventory (old)'!$M:$M,'Inventory (old)'!$A:$A,"Yield Line",'Inventory (old)'!$B:$B,$A132,'Inventory (old)'!$E:$E,"&gt;="&amp;$F132,'Inventory (old)'!$E:$E,"&lt;"&amp;$G132)</f>
        <v>0</v>
      </c>
      <c r="AW132" s="7">
        <f>SUMIFS('Inventory (old)'!$M:$M,'Inventory (old)'!$A:$A,"Island",'Inventory (old)'!$B:$B,$A132,'Inventory (old)'!$E:$E,"&gt;="&amp;$F132,'Inventory (old)'!$E:$E,"&lt;"&amp;$G132)</f>
        <v>0</v>
      </c>
      <c r="AX132" s="7">
        <f>SUMIFS('Inventory (old)'!$M:$M,'Inventory (old)'!$A:$A,"Railroad",'Inventory (old)'!$B:$B,$A132,'Inventory (old)'!$E:$E,"&gt;="&amp;$F132,'Inventory (old)'!$E:$E,"&lt;"&amp;$G132)</f>
        <v>0</v>
      </c>
      <c r="AY132" s="7">
        <f>SUMIFS('Inventory (old)'!$M:$M,'Inventory (old)'!$A:$A,"School",'Inventory (old)'!$B:$B,$A132,'Inventory (old)'!$E:$E,"&gt;="&amp;$F132,'Inventory (old)'!$E:$E,"&lt;"&amp;$G132)</f>
        <v>0</v>
      </c>
      <c r="AZ132" s="7">
        <f>SUMIFS('Inventory (old)'!$M:$M,'Inventory (old)'!$A:$A,"Air Speed",'Inventory (old)'!$B:$B,$A132,'Inventory (old)'!$E:$E,"&gt;="&amp;$F132,'Inventory (old)'!$E:$E,"&lt;"&amp;$G132)</f>
        <v>0</v>
      </c>
      <c r="BA132" s="7">
        <f>SUMIFS('Inventory (old)'!$M:$M,'Inventory (old)'!$A:$A,"Wrong Way",'Inventory (old)'!$B:$B,$A132,'Inventory (old)'!$E:$E,"&gt;="&amp;$F132,'Inventory (old)'!$E:$E,"&lt;"&amp;$G132)</f>
        <v>0</v>
      </c>
      <c r="BB132" s="7">
        <f>SUMIFS('Inventory (old)'!$M:$M,'Inventory (old)'!$A:$A,"Merge Arrow",'Inventory (old)'!$B:$B,$A132,'Inventory (old)'!$E:$E,"&gt;="&amp;$F132,'Inventory (old)'!$E:$E,"&lt;"&amp;$G132)</f>
        <v>0</v>
      </c>
      <c r="BC132" s="7">
        <f>SUMIFS('Inventory (old)'!$M:$M,'Inventory (old)'!$A:$A,"Bike",'Inventory (old)'!$B:$B,$A132,'Inventory (old)'!$E:$E,"&gt;="&amp;$F132,'Inventory (old)'!$E:$E,"&lt;"&amp;$G132)</f>
        <v>0</v>
      </c>
      <c r="BD132" s="7">
        <f>SUMIFS('Inventory (old)'!$M:$M,'Inventory (old)'!$A:$A,"Parking",'Inventory (old)'!$B:$B,$A132,'Inventory (old)'!$E:$E,"&gt;="&amp;$F132,'Inventory (old)'!$E:$E,"&lt;"&amp;$G132)</f>
        <v>0</v>
      </c>
      <c r="BE132" s="1">
        <f>SUMIFS('Inventory (old)'!$S:$S,'Inventory (old)'!$A:$A,"Parking",'Inventory (old)'!$B:$B,$A132,'Inventory (old)'!$E:$E,"&gt;="&amp;$F132,'Inventory (old)'!$E:$E,"&lt;"&amp;$G132)</f>
        <v>0</v>
      </c>
      <c r="BF132" s="22" t="s">
        <v>2840</v>
      </c>
    </row>
    <row r="133" spans="1:58" hidden="1" x14ac:dyDescent="0.25">
      <c r="A133" s="6" t="s">
        <v>2797</v>
      </c>
      <c r="B133" s="7" t="s">
        <v>32</v>
      </c>
      <c r="C133" s="7" t="s">
        <v>2189</v>
      </c>
      <c r="D133" s="7">
        <v>30</v>
      </c>
      <c r="E133" s="7" t="s">
        <v>59</v>
      </c>
      <c r="F133" s="8">
        <v>20.835999999999999</v>
      </c>
      <c r="G133" s="8">
        <v>21.54000001</v>
      </c>
      <c r="H133" s="7" t="s">
        <v>420</v>
      </c>
      <c r="I133" s="39" t="s">
        <v>2196</v>
      </c>
      <c r="J133" s="14">
        <f>0.353-0.151</f>
        <v>0.20199999999999999</v>
      </c>
      <c r="K133" s="42" t="s">
        <v>2241</v>
      </c>
      <c r="L133" s="39" t="s">
        <v>2217</v>
      </c>
      <c r="M133" s="7" t="s">
        <v>2072</v>
      </c>
      <c r="N133" s="43">
        <v>1</v>
      </c>
      <c r="O133" s="20" t="s">
        <v>201</v>
      </c>
      <c r="P133" s="20" t="s">
        <v>201</v>
      </c>
      <c r="Q133" s="20"/>
      <c r="R133" s="8"/>
      <c r="S133" s="8"/>
      <c r="T133" s="14"/>
      <c r="U133" s="14"/>
      <c r="V133" s="21"/>
      <c r="W133" s="16"/>
      <c r="X133" s="1">
        <v>91097</v>
      </c>
      <c r="Z133" s="7">
        <v>2022</v>
      </c>
      <c r="AA133" s="7" t="s">
        <v>3321</v>
      </c>
      <c r="AB133" s="7">
        <v>2022</v>
      </c>
      <c r="AC133" s="16" t="s">
        <v>25</v>
      </c>
      <c r="AD133" s="113"/>
      <c r="AE133" s="31" t="str">
        <f t="shared" si="10"/>
        <v/>
      </c>
      <c r="AF133" s="8">
        <f t="shared" si="12"/>
        <v>0</v>
      </c>
      <c r="AG133" s="8">
        <f t="shared" si="13"/>
        <v>0.20199999999999999</v>
      </c>
      <c r="AH133" s="8">
        <f t="shared" si="14"/>
        <v>0.20199999999999999</v>
      </c>
      <c r="AI133" s="8">
        <f t="shared" si="15"/>
        <v>0</v>
      </c>
      <c r="AJ133" s="7">
        <f>IF($P133="X",SUMIFS('Inventory (old)'!$M:$M,'Inventory (old)'!$A:$A,"Channel",'Inventory (old)'!$B:$B,$A133,'Inventory (old)'!$E:$E,"&gt;="&amp;$F133,'Inventory (old)'!$E:$E,"&lt;"&amp;$G133),0)</f>
        <v>589</v>
      </c>
      <c r="AK133" s="12">
        <f>IF($P133="X",SUMIFS('Inventory (old)'!$M:$M,'Inventory (old)'!$A:$A,"Dotted Line",'Inventory (old)'!$B:$B,$A133,'Inventory (old)'!$E:$E,"&gt;="&amp;$F133,'Inventory (old)'!$E:$E,"&lt;"&amp;$G133),0)</f>
        <v>0</v>
      </c>
      <c r="AL133" s="113"/>
      <c r="AM133" s="31" t="str">
        <f t="shared" si="11"/>
        <v/>
      </c>
      <c r="AN133" s="7">
        <f>IF($P133="X",0,SUMIFS('Inventory (old)'!$M:$M,'Inventory (old)'!$A:$A,"Channel",'Inventory (old)'!$B:$B,$A133,'Inventory (old)'!$E:$E,"&gt;="&amp;F133,'Inventory (old)'!$E:$E,"&lt;"&amp;$G133))</f>
        <v>0</v>
      </c>
      <c r="AO133" s="7">
        <f>IF($P133="X",0,SUMIFS('Inventory (old)'!$M:$M,'Inventory (old)'!$A:$A,"Dotted Line",'Inventory (old)'!$B:$B,$A133,'Inventory (old)'!$E:$E,"&gt;="&amp;$F133,'Inventory (old)'!$E:$E,"&lt;"&amp;$G133))</f>
        <v>0</v>
      </c>
      <c r="AP133" s="7">
        <f>SUMIFS('Inventory (old)'!$M:$M,'Inventory (old)'!$A:$A,"Stop Line",'Inventory (old)'!$B:$B,$A133,'Inventory (old)'!$E:$E,"&gt;="&amp;$F133,'Inventory (old)'!$E:$E,"&lt;"&amp;$G133)</f>
        <v>66</v>
      </c>
      <c r="AQ133" s="7">
        <f>SUMIFS('Inventory (old)'!$M:$M,'Inventory (old)'!$A:$A,"Arrows and Onlys",'Inventory (old)'!$B:$B,$A133,'Inventory (old)'!$E:$E,"&gt;="&amp;$F133,'Inventory (old)'!$E:$E,"&lt;"&amp;$G133)</f>
        <v>0</v>
      </c>
      <c r="AR133" s="7">
        <f>SUMIFS('Inventory (old)'!$N:$N,'Inventory (old)'!$A:$A,"Arrows and Onlys",'Inventory (old)'!$B:$B,$A133,'Inventory (old)'!$E:$E,"&gt;="&amp;$F133,'Inventory (old)'!$E:$E,"&lt;"&amp;$G133)</f>
        <v>0</v>
      </c>
      <c r="AS133" s="7">
        <f>SUMIFS('Inventory (old)'!$O:$O,'Inventory (old)'!$A:$A,"Transverse",'Inventory (old)'!$B:$B,$A133,'Inventory (old)'!$E:$E,"&gt;="&amp;$F133,'Inventory (old)'!$E:$E,"&lt;"&amp;$G133)</f>
        <v>216</v>
      </c>
      <c r="AT133" s="7">
        <f>SUMIFS('Inventory (old)'!$P:$P,'Inventory (old)'!$A:$A,"Transverse",'Inventory (old)'!$B:$B,$A133,'Inventory (old)'!$E:$E,"&gt;="&amp;$F133,'Inventory (old)'!$E:$E,"&lt;"&amp;$G133)</f>
        <v>0</v>
      </c>
      <c r="AU133" s="7">
        <f>SUMIFS('Inventory (old)'!$M:$M,'Inventory (old)'!$A:$A,"Crosswalk",'Inventory (old)'!$B:$B,$A133,'Inventory (old)'!$E:$E,"&gt;="&amp;$F133,'Inventory (old)'!$E:$E,"&lt;"&amp;$G133)</f>
        <v>0</v>
      </c>
      <c r="AV133" s="7">
        <f>SUMIFS('Inventory (old)'!$M:$M,'Inventory (old)'!$A:$A,"Yield Line",'Inventory (old)'!$B:$B,$A133,'Inventory (old)'!$E:$E,"&gt;="&amp;$F133,'Inventory (old)'!$E:$E,"&lt;"&amp;$G133)</f>
        <v>0</v>
      </c>
      <c r="AW133" s="7">
        <f>SUMIFS('Inventory (old)'!$M:$M,'Inventory (old)'!$A:$A,"Island",'Inventory (old)'!$B:$B,$A133,'Inventory (old)'!$E:$E,"&gt;="&amp;$F133,'Inventory (old)'!$E:$E,"&lt;"&amp;$G133)</f>
        <v>0</v>
      </c>
      <c r="AX133" s="7">
        <f>SUMIFS('Inventory (old)'!$M:$M,'Inventory (old)'!$A:$A,"Railroad",'Inventory (old)'!$B:$B,$A133,'Inventory (old)'!$E:$E,"&gt;="&amp;$F133,'Inventory (old)'!$E:$E,"&lt;"&amp;$G133)</f>
        <v>0</v>
      </c>
      <c r="AY133" s="7">
        <f>SUMIFS('Inventory (old)'!$M:$M,'Inventory (old)'!$A:$A,"School",'Inventory (old)'!$B:$B,$A133,'Inventory (old)'!$E:$E,"&gt;="&amp;$F133,'Inventory (old)'!$E:$E,"&lt;"&amp;$G133)</f>
        <v>0</v>
      </c>
      <c r="AZ133" s="7">
        <f>SUMIFS('Inventory (old)'!$M:$M,'Inventory (old)'!$A:$A,"Air Speed",'Inventory (old)'!$B:$B,$A133,'Inventory (old)'!$E:$E,"&gt;="&amp;$F133,'Inventory (old)'!$E:$E,"&lt;"&amp;$G133)</f>
        <v>0</v>
      </c>
      <c r="BA133" s="7">
        <f>SUMIFS('Inventory (old)'!$M:$M,'Inventory (old)'!$A:$A,"Wrong Way",'Inventory (old)'!$B:$B,$A133,'Inventory (old)'!$E:$E,"&gt;="&amp;$F133,'Inventory (old)'!$E:$E,"&lt;"&amp;$G133)</f>
        <v>0</v>
      </c>
      <c r="BB133" s="7">
        <f>SUMIFS('Inventory (old)'!$M:$M,'Inventory (old)'!$A:$A,"Merge Arrow",'Inventory (old)'!$B:$B,$A133,'Inventory (old)'!$E:$E,"&gt;="&amp;$F133,'Inventory (old)'!$E:$E,"&lt;"&amp;$G133)</f>
        <v>0</v>
      </c>
      <c r="BC133" s="7">
        <f>SUMIFS('Inventory (old)'!$M:$M,'Inventory (old)'!$A:$A,"Bike",'Inventory (old)'!$B:$B,$A133,'Inventory (old)'!$E:$E,"&gt;="&amp;$F133,'Inventory (old)'!$E:$E,"&lt;"&amp;$G133)</f>
        <v>0</v>
      </c>
      <c r="BD133" s="7">
        <f>SUMIFS('Inventory (old)'!$M:$M,'Inventory (old)'!$A:$A,"Parking",'Inventory (old)'!$B:$B,$A133,'Inventory (old)'!$E:$E,"&gt;="&amp;$F133,'Inventory (old)'!$E:$E,"&lt;"&amp;$G133)</f>
        <v>0</v>
      </c>
      <c r="BE133" s="1">
        <f>SUMIFS('Inventory (old)'!$S:$S,'Inventory (old)'!$A:$A,"Parking",'Inventory (old)'!$B:$B,$A133,'Inventory (old)'!$E:$E,"&gt;="&amp;$F133,'Inventory (old)'!$E:$E,"&lt;"&amp;$G133)</f>
        <v>0</v>
      </c>
      <c r="BF133" s="22" t="s">
        <v>2841</v>
      </c>
    </row>
    <row r="134" spans="1:58" hidden="1" x14ac:dyDescent="0.25">
      <c r="A134" s="6" t="s">
        <v>2798</v>
      </c>
      <c r="B134" s="7" t="s">
        <v>32</v>
      </c>
      <c r="C134" s="7" t="s">
        <v>2189</v>
      </c>
      <c r="D134" s="7">
        <v>30</v>
      </c>
      <c r="E134" s="7" t="s">
        <v>59</v>
      </c>
      <c r="F134" s="8">
        <v>20.835999999999999</v>
      </c>
      <c r="G134" s="8">
        <v>21.54000001</v>
      </c>
      <c r="H134" s="7" t="s">
        <v>420</v>
      </c>
      <c r="I134" s="39" t="s">
        <v>2198</v>
      </c>
      <c r="J134" s="14">
        <f>0.172-0.003</f>
        <v>0.16899999999999998</v>
      </c>
      <c r="K134" s="42" t="s">
        <v>2241</v>
      </c>
      <c r="L134" s="39" t="s">
        <v>2217</v>
      </c>
      <c r="M134" s="7" t="s">
        <v>2072</v>
      </c>
      <c r="N134" s="43">
        <v>1</v>
      </c>
      <c r="O134" s="20" t="s">
        <v>201</v>
      </c>
      <c r="P134" s="20" t="s">
        <v>201</v>
      </c>
      <c r="Q134" s="20"/>
      <c r="R134" s="8"/>
      <c r="S134" s="8"/>
      <c r="T134" s="14"/>
      <c r="U134" s="14"/>
      <c r="V134" s="21"/>
      <c r="W134" s="16"/>
      <c r="X134" s="1">
        <v>91097</v>
      </c>
      <c r="Z134" s="7">
        <v>2022</v>
      </c>
      <c r="AA134" s="7" t="s">
        <v>3321</v>
      </c>
      <c r="AB134" s="7">
        <v>2022</v>
      </c>
      <c r="AC134" s="16" t="s">
        <v>25</v>
      </c>
      <c r="AD134" s="113"/>
      <c r="AE134" s="31" t="str">
        <f t="shared" ref="AE134:AE197" si="26">IF(AD134="","",IF(P134="X",IF(Z134&lt;=2023,642,""),IF(AND(Y134="",Z134&lt;2023),642,IF(P134="",IF(AND(Z134=2023,Y134=105560),642,643)))))</f>
        <v/>
      </c>
      <c r="AF134" s="8">
        <f t="shared" si="12"/>
        <v>0</v>
      </c>
      <c r="AG134" s="8">
        <f t="shared" si="13"/>
        <v>0.16899999999999998</v>
      </c>
      <c r="AH134" s="8">
        <f t="shared" si="14"/>
        <v>0.16899999999999998</v>
      </c>
      <c r="AI134" s="8">
        <f t="shared" si="15"/>
        <v>0</v>
      </c>
      <c r="AJ134" s="7">
        <f>IF($P134="X",SUMIFS('Inventory (old)'!$M:$M,'Inventory (old)'!$A:$A,"Channel",'Inventory (old)'!$B:$B,$A134,'Inventory (old)'!$E:$E,"&gt;="&amp;$F134,'Inventory (old)'!$E:$E,"&lt;"&amp;$G134),0)</f>
        <v>128</v>
      </c>
      <c r="AK134" s="12">
        <f>IF($P134="X",SUMIFS('Inventory (old)'!$M:$M,'Inventory (old)'!$A:$A,"Dotted Line",'Inventory (old)'!$B:$B,$A134,'Inventory (old)'!$E:$E,"&gt;="&amp;$F134,'Inventory (old)'!$E:$E,"&lt;"&amp;$G134),0)</f>
        <v>0</v>
      </c>
      <c r="AL134" s="113"/>
      <c r="AM134" s="31" t="str">
        <f t="shared" ref="AM134:AM197" si="27">IF(AL134=2024,643,"")</f>
        <v/>
      </c>
      <c r="AN134" s="7">
        <f>IF($P134="X",0,SUMIFS('Inventory (old)'!$M:$M,'Inventory (old)'!$A:$A,"Channel",'Inventory (old)'!$B:$B,$A134,'Inventory (old)'!$E:$E,"&gt;="&amp;F134,'Inventory (old)'!$E:$E,"&lt;"&amp;$G134))</f>
        <v>0</v>
      </c>
      <c r="AO134" s="7">
        <f>IF($P134="X",0,SUMIFS('Inventory (old)'!$M:$M,'Inventory (old)'!$A:$A,"Dotted Line",'Inventory (old)'!$B:$B,$A134,'Inventory (old)'!$E:$E,"&gt;="&amp;$F134,'Inventory (old)'!$E:$E,"&lt;"&amp;$G134))</f>
        <v>0</v>
      </c>
      <c r="AP134" s="7">
        <f>SUMIFS('Inventory (old)'!$M:$M,'Inventory (old)'!$A:$A,"Stop Line",'Inventory (old)'!$B:$B,$A134,'Inventory (old)'!$E:$E,"&gt;="&amp;$F134,'Inventory (old)'!$E:$E,"&lt;"&amp;$G134)</f>
        <v>0</v>
      </c>
      <c r="AQ134" s="7">
        <f>SUMIFS('Inventory (old)'!$M:$M,'Inventory (old)'!$A:$A,"Arrows and Onlys",'Inventory (old)'!$B:$B,$A134,'Inventory (old)'!$E:$E,"&gt;="&amp;$F134,'Inventory (old)'!$E:$E,"&lt;"&amp;$G134)</f>
        <v>0</v>
      </c>
      <c r="AR134" s="7">
        <f>SUMIFS('Inventory (old)'!$N:$N,'Inventory (old)'!$A:$A,"Arrows and Onlys",'Inventory (old)'!$B:$B,$A134,'Inventory (old)'!$E:$E,"&gt;="&amp;$F134,'Inventory (old)'!$E:$E,"&lt;"&amp;$G134)</f>
        <v>0</v>
      </c>
      <c r="AS134" s="7">
        <f>SUMIFS('Inventory (old)'!$O:$O,'Inventory (old)'!$A:$A,"Transverse",'Inventory (old)'!$B:$B,$A134,'Inventory (old)'!$E:$E,"&gt;="&amp;$F134,'Inventory (old)'!$E:$E,"&lt;"&amp;$G134)</f>
        <v>0</v>
      </c>
      <c r="AT134" s="7">
        <f>SUMIFS('Inventory (old)'!$P:$P,'Inventory (old)'!$A:$A,"Transverse",'Inventory (old)'!$B:$B,$A134,'Inventory (old)'!$E:$E,"&gt;="&amp;$F134,'Inventory (old)'!$E:$E,"&lt;"&amp;$G134)</f>
        <v>0</v>
      </c>
      <c r="AU134" s="7">
        <f>SUMIFS('Inventory (old)'!$M:$M,'Inventory (old)'!$A:$A,"Crosswalk",'Inventory (old)'!$B:$B,$A134,'Inventory (old)'!$E:$E,"&gt;="&amp;$F134,'Inventory (old)'!$E:$E,"&lt;"&amp;$G134)</f>
        <v>0</v>
      </c>
      <c r="AV134" s="7">
        <f>SUMIFS('Inventory (old)'!$M:$M,'Inventory (old)'!$A:$A,"Yield Line",'Inventory (old)'!$B:$B,$A134,'Inventory (old)'!$E:$E,"&gt;="&amp;$F134,'Inventory (old)'!$E:$E,"&lt;"&amp;$G134)</f>
        <v>0</v>
      </c>
      <c r="AW134" s="7">
        <f>SUMIFS('Inventory (old)'!$M:$M,'Inventory (old)'!$A:$A,"Island",'Inventory (old)'!$B:$B,$A134,'Inventory (old)'!$E:$E,"&gt;="&amp;$F134,'Inventory (old)'!$E:$E,"&lt;"&amp;$G134)</f>
        <v>0</v>
      </c>
      <c r="AX134" s="7">
        <f>SUMIFS('Inventory (old)'!$M:$M,'Inventory (old)'!$A:$A,"Railroad",'Inventory (old)'!$B:$B,$A134,'Inventory (old)'!$E:$E,"&gt;="&amp;$F134,'Inventory (old)'!$E:$E,"&lt;"&amp;$G134)</f>
        <v>0</v>
      </c>
      <c r="AY134" s="7">
        <f>SUMIFS('Inventory (old)'!$M:$M,'Inventory (old)'!$A:$A,"School",'Inventory (old)'!$B:$B,$A134,'Inventory (old)'!$E:$E,"&gt;="&amp;$F134,'Inventory (old)'!$E:$E,"&lt;"&amp;$G134)</f>
        <v>0</v>
      </c>
      <c r="AZ134" s="7">
        <f>SUMIFS('Inventory (old)'!$M:$M,'Inventory (old)'!$A:$A,"Air Speed",'Inventory (old)'!$B:$B,$A134,'Inventory (old)'!$E:$E,"&gt;="&amp;$F134,'Inventory (old)'!$E:$E,"&lt;"&amp;$G134)</f>
        <v>0</v>
      </c>
      <c r="BA134" s="7">
        <f>SUMIFS('Inventory (old)'!$M:$M,'Inventory (old)'!$A:$A,"Wrong Way",'Inventory (old)'!$B:$B,$A134,'Inventory (old)'!$E:$E,"&gt;="&amp;$F134,'Inventory (old)'!$E:$E,"&lt;"&amp;$G134)</f>
        <v>0</v>
      </c>
      <c r="BB134" s="7">
        <f>SUMIFS('Inventory (old)'!$M:$M,'Inventory (old)'!$A:$A,"Merge Arrow",'Inventory (old)'!$B:$B,$A134,'Inventory (old)'!$E:$E,"&gt;="&amp;$F134,'Inventory (old)'!$E:$E,"&lt;"&amp;$G134)</f>
        <v>0</v>
      </c>
      <c r="BC134" s="7">
        <f>SUMIFS('Inventory (old)'!$M:$M,'Inventory (old)'!$A:$A,"Bike",'Inventory (old)'!$B:$B,$A134,'Inventory (old)'!$E:$E,"&gt;="&amp;$F134,'Inventory (old)'!$E:$E,"&lt;"&amp;$G134)</f>
        <v>0</v>
      </c>
      <c r="BD134" s="7">
        <f>SUMIFS('Inventory (old)'!$M:$M,'Inventory (old)'!$A:$A,"Parking",'Inventory (old)'!$B:$B,$A134,'Inventory (old)'!$E:$E,"&gt;="&amp;$F134,'Inventory (old)'!$E:$E,"&lt;"&amp;$G134)</f>
        <v>0</v>
      </c>
      <c r="BE134" s="1">
        <f>SUMIFS('Inventory (old)'!$S:$S,'Inventory (old)'!$A:$A,"Parking",'Inventory (old)'!$B:$B,$A134,'Inventory (old)'!$E:$E,"&gt;="&amp;$F134,'Inventory (old)'!$E:$E,"&lt;"&amp;$G134)</f>
        <v>0</v>
      </c>
      <c r="BF134" s="22" t="s">
        <v>2842</v>
      </c>
    </row>
    <row r="135" spans="1:58" hidden="1" x14ac:dyDescent="0.25">
      <c r="A135" s="6" t="s">
        <v>2799</v>
      </c>
      <c r="B135" s="7" t="s">
        <v>32</v>
      </c>
      <c r="C135" s="7" t="s">
        <v>2051</v>
      </c>
      <c r="D135" s="7">
        <v>39</v>
      </c>
      <c r="E135" s="7" t="s">
        <v>2176</v>
      </c>
      <c r="F135" s="8">
        <v>1E-13</v>
      </c>
      <c r="G135" s="8">
        <v>3.4</v>
      </c>
      <c r="H135" s="7" t="s">
        <v>364</v>
      </c>
      <c r="I135" s="7" t="s">
        <v>3212</v>
      </c>
      <c r="J135" s="14">
        <f t="shared" ref="J135:J175" si="28">G135-F135</f>
        <v>3.3999999999999</v>
      </c>
      <c r="K135" s="15" t="s">
        <v>2062</v>
      </c>
      <c r="L135" s="7"/>
      <c r="M135" s="7" t="s">
        <v>2072</v>
      </c>
      <c r="N135" s="20">
        <v>2</v>
      </c>
      <c r="O135" s="20"/>
      <c r="P135" s="20"/>
      <c r="Q135" s="20"/>
      <c r="R135" s="8"/>
      <c r="S135" s="8"/>
      <c r="T135" s="14"/>
      <c r="U135" s="14"/>
      <c r="V135" s="21"/>
      <c r="W135" s="16"/>
      <c r="X135" s="1">
        <v>110134</v>
      </c>
      <c r="Y135" s="1">
        <v>105560</v>
      </c>
      <c r="Z135" s="7">
        <v>2023</v>
      </c>
      <c r="AA135" s="7" t="s">
        <v>3185</v>
      </c>
      <c r="AB135" s="7">
        <v>2017</v>
      </c>
      <c r="AC135" s="16" t="s">
        <v>25</v>
      </c>
      <c r="AD135" s="113"/>
      <c r="AE135" s="31" t="str">
        <f t="shared" si="26"/>
        <v/>
      </c>
      <c r="AF135" s="8">
        <f t="shared" si="12"/>
        <v>3.3999999999999</v>
      </c>
      <c r="AG135" s="8">
        <f t="shared" si="13"/>
        <v>6.7999999999998</v>
      </c>
      <c r="AH135" s="8">
        <f t="shared" si="14"/>
        <v>0</v>
      </c>
      <c r="AI135" s="8">
        <f t="shared" si="15"/>
        <v>0</v>
      </c>
      <c r="AJ135" s="7">
        <f>IF($P135="X",SUMIFS('Inventory (old)'!$M:$M,'Inventory (old)'!$A:$A,"Channel",'Inventory (old)'!$B:$B,$A135,'Inventory (old)'!$E:$E,"&gt;="&amp;$F135,'Inventory (old)'!$E:$E,"&lt;"&amp;$G135),0)</f>
        <v>0</v>
      </c>
      <c r="AK135" s="12">
        <f>IF($P135="X",SUMIFS('Inventory (old)'!$M:$M,'Inventory (old)'!$A:$A,"Dotted Line",'Inventory (old)'!$B:$B,$A135,'Inventory (old)'!$E:$E,"&gt;="&amp;$F135,'Inventory (old)'!$E:$E,"&lt;"&amp;$G135),0)</f>
        <v>0</v>
      </c>
      <c r="AL135" s="113"/>
      <c r="AM135" s="31" t="str">
        <f t="shared" si="27"/>
        <v/>
      </c>
      <c r="AN135" s="7">
        <f>IF($P135="X",0,SUMIFS('Inventory (old)'!$M:$M,'Inventory (old)'!$A:$A,"Channel",'Inventory (old)'!$B:$B,$A135,'Inventory (old)'!$E:$E,"&gt;="&amp;F135,'Inventory (old)'!$E:$E,"&lt;"&amp;$G135))</f>
        <v>0</v>
      </c>
      <c r="AO135" s="7">
        <f>IF($P135="X",0,SUMIFS('Inventory (old)'!$M:$M,'Inventory (old)'!$A:$A,"Dotted Line",'Inventory (old)'!$B:$B,$A135,'Inventory (old)'!$E:$E,"&gt;="&amp;$F135,'Inventory (old)'!$E:$E,"&lt;"&amp;$G135))</f>
        <v>0</v>
      </c>
      <c r="AP135" s="7">
        <f>SUMIFS('Inventory (old)'!$M:$M,'Inventory (old)'!$A:$A,"Stop Line",'Inventory (old)'!$B:$B,$A135,'Inventory (old)'!$E:$E,"&gt;="&amp;$F135,'Inventory (old)'!$E:$E,"&lt;"&amp;$G135)</f>
        <v>36</v>
      </c>
      <c r="AQ135" s="7">
        <f>SUMIFS('Inventory (old)'!$M:$M,'Inventory (old)'!$A:$A,"Arrows and Onlys",'Inventory (old)'!$B:$B,$A135,'Inventory (old)'!$E:$E,"&gt;="&amp;$F135,'Inventory (old)'!$E:$E,"&lt;"&amp;$G135)</f>
        <v>0</v>
      </c>
      <c r="AR135" s="7">
        <f>SUMIFS('Inventory (old)'!$N:$N,'Inventory (old)'!$A:$A,"Arrows and Onlys",'Inventory (old)'!$B:$B,$A135,'Inventory (old)'!$E:$E,"&gt;="&amp;$F135,'Inventory (old)'!$E:$E,"&lt;"&amp;$G135)</f>
        <v>0</v>
      </c>
      <c r="AS135" s="7">
        <f>SUMIFS('Inventory (old)'!$O:$O,'Inventory (old)'!$A:$A,"Transverse",'Inventory (old)'!$B:$B,$A135,'Inventory (old)'!$E:$E,"&gt;="&amp;$F135,'Inventory (old)'!$E:$E,"&lt;"&amp;$G135)</f>
        <v>0</v>
      </c>
      <c r="AT135" s="7">
        <f>SUMIFS('Inventory (old)'!$P:$P,'Inventory (old)'!$A:$A,"Transverse",'Inventory (old)'!$B:$B,$A135,'Inventory (old)'!$E:$E,"&gt;="&amp;$F135,'Inventory (old)'!$E:$E,"&lt;"&amp;$G135)</f>
        <v>0</v>
      </c>
      <c r="AU135" s="7">
        <f>SUMIFS('Inventory (old)'!$M:$M,'Inventory (old)'!$A:$A,"Crosswalk",'Inventory (old)'!$B:$B,$A135,'Inventory (old)'!$E:$E,"&gt;="&amp;$F135,'Inventory (old)'!$E:$E,"&lt;"&amp;$G135)</f>
        <v>0</v>
      </c>
      <c r="AV135" s="7">
        <f>SUMIFS('Inventory (old)'!$M:$M,'Inventory (old)'!$A:$A,"Yield Line",'Inventory (old)'!$B:$B,$A135,'Inventory (old)'!$E:$E,"&gt;="&amp;$F135,'Inventory (old)'!$E:$E,"&lt;"&amp;$G135)</f>
        <v>0</v>
      </c>
      <c r="AW135" s="7">
        <f>SUMIFS('Inventory (old)'!$M:$M,'Inventory (old)'!$A:$A,"Island",'Inventory (old)'!$B:$B,$A135,'Inventory (old)'!$E:$E,"&gt;="&amp;$F135,'Inventory (old)'!$E:$E,"&lt;"&amp;$G135)</f>
        <v>0</v>
      </c>
      <c r="AX135" s="7">
        <f>SUMIFS('Inventory (old)'!$M:$M,'Inventory (old)'!$A:$A,"Railroad",'Inventory (old)'!$B:$B,$A135,'Inventory (old)'!$E:$E,"&gt;="&amp;$F135,'Inventory (old)'!$E:$E,"&lt;"&amp;$G135)</f>
        <v>0</v>
      </c>
      <c r="AY135" s="7">
        <f>SUMIFS('Inventory (old)'!$M:$M,'Inventory (old)'!$A:$A,"School",'Inventory (old)'!$B:$B,$A135,'Inventory (old)'!$E:$E,"&gt;="&amp;$F135,'Inventory (old)'!$E:$E,"&lt;"&amp;$G135)</f>
        <v>0</v>
      </c>
      <c r="AZ135" s="7">
        <f>SUMIFS('Inventory (old)'!$M:$M,'Inventory (old)'!$A:$A,"Air Speed",'Inventory (old)'!$B:$B,$A135,'Inventory (old)'!$E:$E,"&gt;="&amp;$F135,'Inventory (old)'!$E:$E,"&lt;"&amp;$G135)</f>
        <v>0</v>
      </c>
      <c r="BA135" s="7">
        <f>SUMIFS('Inventory (old)'!$M:$M,'Inventory (old)'!$A:$A,"Wrong Way",'Inventory (old)'!$B:$B,$A135,'Inventory (old)'!$E:$E,"&gt;="&amp;$F135,'Inventory (old)'!$E:$E,"&lt;"&amp;$G135)</f>
        <v>0</v>
      </c>
      <c r="BB135" s="7">
        <f>SUMIFS('Inventory (old)'!$M:$M,'Inventory (old)'!$A:$A,"Merge Arrow",'Inventory (old)'!$B:$B,$A135,'Inventory (old)'!$E:$E,"&gt;="&amp;$F135,'Inventory (old)'!$E:$E,"&lt;"&amp;$G135)</f>
        <v>0</v>
      </c>
      <c r="BC135" s="7">
        <f>SUMIFS('Inventory (old)'!$M:$M,'Inventory (old)'!$A:$A,"Bike",'Inventory (old)'!$B:$B,$A135,'Inventory (old)'!$E:$E,"&gt;="&amp;$F135,'Inventory (old)'!$E:$E,"&lt;"&amp;$G135)</f>
        <v>0</v>
      </c>
      <c r="BD135" s="7">
        <f>SUMIFS('Inventory (old)'!$M:$M,'Inventory (old)'!$A:$A,"Parking",'Inventory (old)'!$B:$B,$A135,'Inventory (old)'!$E:$E,"&gt;="&amp;$F135,'Inventory (old)'!$E:$E,"&lt;"&amp;$G135)</f>
        <v>0</v>
      </c>
      <c r="BE135" s="1">
        <f>SUMIFS('Inventory (old)'!$S:$S,'Inventory (old)'!$A:$A,"Parking",'Inventory (old)'!$B:$B,$A135,'Inventory (old)'!$E:$E,"&gt;="&amp;$F135,'Inventory (old)'!$E:$E,"&lt;"&amp;$G135)</f>
        <v>0</v>
      </c>
      <c r="BF135" s="13"/>
    </row>
    <row r="136" spans="1:58" hidden="1" x14ac:dyDescent="0.25">
      <c r="A136" s="6" t="s">
        <v>2799</v>
      </c>
      <c r="B136" s="7" t="s">
        <v>32</v>
      </c>
      <c r="C136" s="7" t="s">
        <v>2051</v>
      </c>
      <c r="D136" s="7">
        <v>39</v>
      </c>
      <c r="E136" s="7" t="s">
        <v>2176</v>
      </c>
      <c r="F136" s="8">
        <f>G135</f>
        <v>3.4</v>
      </c>
      <c r="G136" s="8">
        <v>4.03</v>
      </c>
      <c r="H136" s="7" t="s">
        <v>3212</v>
      </c>
      <c r="I136" s="7" t="s">
        <v>3212</v>
      </c>
      <c r="J136" s="14">
        <f t="shared" si="28"/>
        <v>0.63000000000000034</v>
      </c>
      <c r="K136" s="15" t="s">
        <v>2062</v>
      </c>
      <c r="L136" s="7"/>
      <c r="M136" s="7" t="s">
        <v>2072</v>
      </c>
      <c r="N136" s="20">
        <v>2</v>
      </c>
      <c r="O136" s="20"/>
      <c r="P136" s="20"/>
      <c r="Q136" s="20"/>
      <c r="R136" s="8"/>
      <c r="S136" s="8"/>
      <c r="T136" s="14"/>
      <c r="U136" s="14"/>
      <c r="V136" s="21"/>
      <c r="W136" s="16" t="s">
        <v>2800</v>
      </c>
      <c r="Y136" s="1">
        <v>105560</v>
      </c>
      <c r="Z136" s="7">
        <v>2023</v>
      </c>
      <c r="AA136" s="7" t="s">
        <v>3185</v>
      </c>
      <c r="AB136" s="7">
        <v>2017</v>
      </c>
      <c r="AC136" s="16" t="s">
        <v>25</v>
      </c>
      <c r="AD136" s="113"/>
      <c r="AE136" s="31" t="str">
        <f t="shared" si="26"/>
        <v/>
      </c>
      <c r="AF136" s="8">
        <f t="shared" si="12"/>
        <v>0.63000000000000034</v>
      </c>
      <c r="AG136" s="8">
        <f t="shared" si="13"/>
        <v>1.2600000000000007</v>
      </c>
      <c r="AH136" s="8">
        <f t="shared" si="14"/>
        <v>0</v>
      </c>
      <c r="AI136" s="8">
        <f t="shared" si="15"/>
        <v>0</v>
      </c>
      <c r="AJ136" s="7">
        <f>IF($P136="X",SUMIFS('Inventory (old)'!$M:$M,'Inventory (old)'!$A:$A,"Channel",'Inventory (old)'!$B:$B,$A136,'Inventory (old)'!$E:$E,"&gt;="&amp;$F136,'Inventory (old)'!$E:$E,"&lt;"&amp;$G136),0)</f>
        <v>0</v>
      </c>
      <c r="AK136" s="12">
        <f>IF($P136="X",SUMIFS('Inventory (old)'!$M:$M,'Inventory (old)'!$A:$A,"Dotted Line",'Inventory (old)'!$B:$B,$A136,'Inventory (old)'!$E:$E,"&gt;="&amp;$F136,'Inventory (old)'!$E:$E,"&lt;"&amp;$G136),0)</f>
        <v>0</v>
      </c>
      <c r="AL136" s="113"/>
      <c r="AM136" s="31" t="str">
        <f t="shared" si="27"/>
        <v/>
      </c>
      <c r="AN136" s="7">
        <f>IF($P136="X",0,SUMIFS('Inventory (old)'!$M:$M,'Inventory (old)'!$A:$A,"Channel",'Inventory (old)'!$B:$B,$A136,'Inventory (old)'!$E:$E,"&gt;="&amp;F136,'Inventory (old)'!$E:$E,"&lt;"&amp;$G136))</f>
        <v>0</v>
      </c>
      <c r="AO136" s="7">
        <f>IF($P136="X",0,SUMIFS('Inventory (old)'!$M:$M,'Inventory (old)'!$A:$A,"Dotted Line",'Inventory (old)'!$B:$B,$A136,'Inventory (old)'!$E:$E,"&gt;="&amp;$F136,'Inventory (old)'!$E:$E,"&lt;"&amp;$G136))</f>
        <v>0</v>
      </c>
      <c r="AP136" s="7">
        <f>SUMIFS('Inventory (old)'!$M:$M,'Inventory (old)'!$A:$A,"Stop Line",'Inventory (old)'!$B:$B,$A136,'Inventory (old)'!$E:$E,"&gt;="&amp;$F136,'Inventory (old)'!$E:$E,"&lt;"&amp;$G136)</f>
        <v>0</v>
      </c>
      <c r="AQ136" s="7">
        <f>SUMIFS('Inventory (old)'!$M:$M,'Inventory (old)'!$A:$A,"Arrows and Onlys",'Inventory (old)'!$B:$B,$A136,'Inventory (old)'!$E:$E,"&gt;="&amp;$F136,'Inventory (old)'!$E:$E,"&lt;"&amp;$G136)</f>
        <v>0</v>
      </c>
      <c r="AR136" s="7">
        <f>SUMIFS('Inventory (old)'!$N:$N,'Inventory (old)'!$A:$A,"Arrows and Onlys",'Inventory (old)'!$B:$B,$A136,'Inventory (old)'!$E:$E,"&gt;="&amp;$F136,'Inventory (old)'!$E:$E,"&lt;"&amp;$G136)</f>
        <v>0</v>
      </c>
      <c r="AS136" s="7">
        <f>SUMIFS('Inventory (old)'!$O:$O,'Inventory (old)'!$A:$A,"Transverse",'Inventory (old)'!$B:$B,$A136,'Inventory (old)'!$E:$E,"&gt;="&amp;$F136,'Inventory (old)'!$E:$E,"&lt;"&amp;$G136)</f>
        <v>0</v>
      </c>
      <c r="AT136" s="7">
        <f>SUMIFS('Inventory (old)'!$P:$P,'Inventory (old)'!$A:$A,"Transverse",'Inventory (old)'!$B:$B,$A136,'Inventory (old)'!$E:$E,"&gt;="&amp;$F136,'Inventory (old)'!$E:$E,"&lt;"&amp;$G136)</f>
        <v>0</v>
      </c>
      <c r="AU136" s="7">
        <f>SUMIFS('Inventory (old)'!$M:$M,'Inventory (old)'!$A:$A,"Crosswalk",'Inventory (old)'!$B:$B,$A136,'Inventory (old)'!$E:$E,"&gt;="&amp;$F136,'Inventory (old)'!$E:$E,"&lt;"&amp;$G136)</f>
        <v>0</v>
      </c>
      <c r="AV136" s="7">
        <f>SUMIFS('Inventory (old)'!$M:$M,'Inventory (old)'!$A:$A,"Yield Line",'Inventory (old)'!$B:$B,$A136,'Inventory (old)'!$E:$E,"&gt;="&amp;$F136,'Inventory (old)'!$E:$E,"&lt;"&amp;$G136)</f>
        <v>0</v>
      </c>
      <c r="AW136" s="7">
        <f>SUMIFS('Inventory (old)'!$M:$M,'Inventory (old)'!$A:$A,"Island",'Inventory (old)'!$B:$B,$A136,'Inventory (old)'!$E:$E,"&gt;="&amp;$F136,'Inventory (old)'!$E:$E,"&lt;"&amp;$G136)</f>
        <v>0</v>
      </c>
      <c r="AX136" s="7">
        <f>SUMIFS('Inventory (old)'!$M:$M,'Inventory (old)'!$A:$A,"Railroad",'Inventory (old)'!$B:$B,$A136,'Inventory (old)'!$E:$E,"&gt;="&amp;$F136,'Inventory (old)'!$E:$E,"&lt;"&amp;$G136)</f>
        <v>0</v>
      </c>
      <c r="AY136" s="7">
        <f>SUMIFS('Inventory (old)'!$M:$M,'Inventory (old)'!$A:$A,"School",'Inventory (old)'!$B:$B,$A136,'Inventory (old)'!$E:$E,"&gt;="&amp;$F136,'Inventory (old)'!$E:$E,"&lt;"&amp;$G136)</f>
        <v>0</v>
      </c>
      <c r="AZ136" s="7">
        <f>SUMIFS('Inventory (old)'!$M:$M,'Inventory (old)'!$A:$A,"Air Speed",'Inventory (old)'!$B:$B,$A136,'Inventory (old)'!$E:$E,"&gt;="&amp;$F136,'Inventory (old)'!$E:$E,"&lt;"&amp;$G136)</f>
        <v>0</v>
      </c>
      <c r="BA136" s="7">
        <f>SUMIFS('Inventory (old)'!$M:$M,'Inventory (old)'!$A:$A,"Wrong Way",'Inventory (old)'!$B:$B,$A136,'Inventory (old)'!$E:$E,"&gt;="&amp;$F136,'Inventory (old)'!$E:$E,"&lt;"&amp;$G136)</f>
        <v>0</v>
      </c>
      <c r="BB136" s="7">
        <f>SUMIFS('Inventory (old)'!$M:$M,'Inventory (old)'!$A:$A,"Merge Arrow",'Inventory (old)'!$B:$B,$A136,'Inventory (old)'!$E:$E,"&gt;="&amp;$F136,'Inventory (old)'!$E:$E,"&lt;"&amp;$G136)</f>
        <v>0</v>
      </c>
      <c r="BC136" s="7">
        <f>SUMIFS('Inventory (old)'!$M:$M,'Inventory (old)'!$A:$A,"Bike",'Inventory (old)'!$B:$B,$A136,'Inventory (old)'!$E:$E,"&gt;="&amp;$F136,'Inventory (old)'!$E:$E,"&lt;"&amp;$G136)</f>
        <v>0</v>
      </c>
      <c r="BD136" s="7">
        <f>SUMIFS('Inventory (old)'!$M:$M,'Inventory (old)'!$A:$A,"Parking",'Inventory (old)'!$B:$B,$A136,'Inventory (old)'!$E:$E,"&gt;="&amp;$F136,'Inventory (old)'!$E:$E,"&lt;"&amp;$G136)</f>
        <v>0</v>
      </c>
      <c r="BE136" s="1">
        <f>SUMIFS('Inventory (old)'!$S:$S,'Inventory (old)'!$A:$A,"Parking",'Inventory (old)'!$B:$B,$A136,'Inventory (old)'!$E:$E,"&gt;="&amp;$F136,'Inventory (old)'!$E:$E,"&lt;"&amp;$G136)</f>
        <v>0</v>
      </c>
      <c r="BF136" s="13"/>
    </row>
    <row r="137" spans="1:58" x14ac:dyDescent="0.25">
      <c r="A137" s="6" t="s">
        <v>2799</v>
      </c>
      <c r="B137" s="7" t="s">
        <v>32</v>
      </c>
      <c r="C137" s="7" t="s">
        <v>2051</v>
      </c>
      <c r="D137" s="7">
        <v>39</v>
      </c>
      <c r="E137" s="7" t="s">
        <v>2176</v>
      </c>
      <c r="F137" s="8">
        <f>G136</f>
        <v>4.03</v>
      </c>
      <c r="G137" s="8">
        <v>7.61</v>
      </c>
      <c r="H137" s="7" t="s">
        <v>3212</v>
      </c>
      <c r="I137" s="7" t="s">
        <v>2190</v>
      </c>
      <c r="J137" s="14">
        <f t="shared" si="28"/>
        <v>3.58</v>
      </c>
      <c r="K137" s="15" t="s">
        <v>2062</v>
      </c>
      <c r="L137" s="7"/>
      <c r="M137" s="7" t="s">
        <v>2072</v>
      </c>
      <c r="N137" s="20">
        <v>2</v>
      </c>
      <c r="O137" s="20"/>
      <c r="P137" s="20"/>
      <c r="Q137" s="20"/>
      <c r="R137" s="8"/>
      <c r="S137" s="8"/>
      <c r="T137" s="14"/>
      <c r="U137" s="14"/>
      <c r="V137" s="21"/>
      <c r="W137" s="16"/>
      <c r="X137" s="1">
        <v>97042</v>
      </c>
      <c r="Z137" s="7">
        <v>2023</v>
      </c>
      <c r="AA137" s="7" t="s">
        <v>3185</v>
      </c>
      <c r="AB137" s="7">
        <v>2023</v>
      </c>
      <c r="AC137" s="16" t="s">
        <v>25</v>
      </c>
      <c r="AD137" s="113">
        <v>2024</v>
      </c>
      <c r="AE137" s="31">
        <f t="shared" si="26"/>
        <v>643</v>
      </c>
      <c r="AF137" s="8">
        <f t="shared" si="12"/>
        <v>3.58</v>
      </c>
      <c r="AG137" s="8">
        <f t="shared" si="13"/>
        <v>7.16</v>
      </c>
      <c r="AH137" s="8">
        <f t="shared" si="14"/>
        <v>0</v>
      </c>
      <c r="AI137" s="8">
        <f t="shared" si="15"/>
        <v>0</v>
      </c>
      <c r="AJ137" s="7">
        <f>IF($P137="X",SUMIFS('Inventory (old)'!$M:$M,'Inventory (old)'!$A:$A,"Channel",'Inventory (old)'!$B:$B,$A137,'Inventory (old)'!$E:$E,"&gt;="&amp;$F137,'Inventory (old)'!$E:$E,"&lt;"&amp;$G137),0)</f>
        <v>0</v>
      </c>
      <c r="AK137" s="12">
        <f>IF($P137="X",SUMIFS('Inventory (old)'!$M:$M,'Inventory (old)'!$A:$A,"Dotted Line",'Inventory (old)'!$B:$B,$A137,'Inventory (old)'!$E:$E,"&gt;="&amp;$F137,'Inventory (old)'!$E:$E,"&lt;"&amp;$G137),0)</f>
        <v>0</v>
      </c>
      <c r="AL137" s="113"/>
      <c r="AM137" s="31" t="str">
        <f t="shared" si="27"/>
        <v/>
      </c>
      <c r="AN137" s="7">
        <f>IF($P137="X",0,SUMIFS('Inventory (old)'!$M:$M,'Inventory (old)'!$A:$A,"Channel",'Inventory (old)'!$B:$B,$A137,'Inventory (old)'!$E:$E,"&gt;="&amp;F137,'Inventory (old)'!$E:$E,"&lt;"&amp;$G137))</f>
        <v>0</v>
      </c>
      <c r="AO137" s="7">
        <f>IF($P137="X",0,SUMIFS('Inventory (old)'!$M:$M,'Inventory (old)'!$A:$A,"Dotted Line",'Inventory (old)'!$B:$B,$A137,'Inventory (old)'!$E:$E,"&gt;="&amp;$F137,'Inventory (old)'!$E:$E,"&lt;"&amp;$G137))</f>
        <v>0</v>
      </c>
      <c r="AP137" s="7">
        <f>SUMIFS('Inventory (old)'!$M:$M,'Inventory (old)'!$A:$A,"Stop Line",'Inventory (old)'!$B:$B,$A137,'Inventory (old)'!$E:$E,"&gt;="&amp;$F137,'Inventory (old)'!$E:$E,"&lt;"&amp;$G137)</f>
        <v>24</v>
      </c>
      <c r="AQ137" s="7">
        <f>SUMIFS('Inventory (old)'!$M:$M,'Inventory (old)'!$A:$A,"Arrows and Onlys",'Inventory (old)'!$B:$B,$A137,'Inventory (old)'!$E:$E,"&gt;="&amp;$F137,'Inventory (old)'!$E:$E,"&lt;"&amp;$G137)</f>
        <v>0</v>
      </c>
      <c r="AR137" s="7">
        <f>SUMIFS('Inventory (old)'!$N:$N,'Inventory (old)'!$A:$A,"Arrows and Onlys",'Inventory (old)'!$B:$B,$A137,'Inventory (old)'!$E:$E,"&gt;="&amp;$F137,'Inventory (old)'!$E:$E,"&lt;"&amp;$G137)</f>
        <v>0</v>
      </c>
      <c r="AS137" s="7">
        <f>SUMIFS('Inventory (old)'!$O:$O,'Inventory (old)'!$A:$A,"Transverse",'Inventory (old)'!$B:$B,$A137,'Inventory (old)'!$E:$E,"&gt;="&amp;$F137,'Inventory (old)'!$E:$E,"&lt;"&amp;$G137)</f>
        <v>0</v>
      </c>
      <c r="AT137" s="7">
        <f>SUMIFS('Inventory (old)'!$P:$P,'Inventory (old)'!$A:$A,"Transverse",'Inventory (old)'!$B:$B,$A137,'Inventory (old)'!$E:$E,"&gt;="&amp;$F137,'Inventory (old)'!$E:$E,"&lt;"&amp;$G137)</f>
        <v>0</v>
      </c>
      <c r="AU137" s="7">
        <f>SUMIFS('Inventory (old)'!$M:$M,'Inventory (old)'!$A:$A,"Crosswalk",'Inventory (old)'!$B:$B,$A137,'Inventory (old)'!$E:$E,"&gt;="&amp;$F137,'Inventory (old)'!$E:$E,"&lt;"&amp;$G137)</f>
        <v>0</v>
      </c>
      <c r="AV137" s="7">
        <f>SUMIFS('Inventory (old)'!$M:$M,'Inventory (old)'!$A:$A,"Yield Line",'Inventory (old)'!$B:$B,$A137,'Inventory (old)'!$E:$E,"&gt;="&amp;$F137,'Inventory (old)'!$E:$E,"&lt;"&amp;$G137)</f>
        <v>0</v>
      </c>
      <c r="AW137" s="7">
        <f>SUMIFS('Inventory (old)'!$M:$M,'Inventory (old)'!$A:$A,"Island",'Inventory (old)'!$B:$B,$A137,'Inventory (old)'!$E:$E,"&gt;="&amp;$F137,'Inventory (old)'!$E:$E,"&lt;"&amp;$G137)</f>
        <v>0</v>
      </c>
      <c r="AX137" s="7">
        <f>SUMIFS('Inventory (old)'!$M:$M,'Inventory (old)'!$A:$A,"Railroad",'Inventory (old)'!$B:$B,$A137,'Inventory (old)'!$E:$E,"&gt;="&amp;$F137,'Inventory (old)'!$E:$E,"&lt;"&amp;$G137)</f>
        <v>0</v>
      </c>
      <c r="AY137" s="7">
        <f>SUMIFS('Inventory (old)'!$M:$M,'Inventory (old)'!$A:$A,"School",'Inventory (old)'!$B:$B,$A137,'Inventory (old)'!$E:$E,"&gt;="&amp;$F137,'Inventory (old)'!$E:$E,"&lt;"&amp;$G137)</f>
        <v>0</v>
      </c>
      <c r="AZ137" s="7">
        <f>SUMIFS('Inventory (old)'!$M:$M,'Inventory (old)'!$A:$A,"Air Speed",'Inventory (old)'!$B:$B,$A137,'Inventory (old)'!$E:$E,"&gt;="&amp;$F137,'Inventory (old)'!$E:$E,"&lt;"&amp;$G137)</f>
        <v>0</v>
      </c>
      <c r="BA137" s="7">
        <f>SUMIFS('Inventory (old)'!$M:$M,'Inventory (old)'!$A:$A,"Wrong Way",'Inventory (old)'!$B:$B,$A137,'Inventory (old)'!$E:$E,"&gt;="&amp;$F137,'Inventory (old)'!$E:$E,"&lt;"&amp;$G137)</f>
        <v>0</v>
      </c>
      <c r="BB137" s="7">
        <f>SUMIFS('Inventory (old)'!$M:$M,'Inventory (old)'!$A:$A,"Merge Arrow",'Inventory (old)'!$B:$B,$A137,'Inventory (old)'!$E:$E,"&gt;="&amp;$F137,'Inventory (old)'!$E:$E,"&lt;"&amp;$G137)</f>
        <v>0</v>
      </c>
      <c r="BC137" s="7">
        <f>SUMIFS('Inventory (old)'!$M:$M,'Inventory (old)'!$A:$A,"Bike",'Inventory (old)'!$B:$B,$A137,'Inventory (old)'!$E:$E,"&gt;="&amp;$F137,'Inventory (old)'!$E:$E,"&lt;"&amp;$G137)</f>
        <v>0</v>
      </c>
      <c r="BD137" s="7">
        <f>SUMIFS('Inventory (old)'!$M:$M,'Inventory (old)'!$A:$A,"Parking",'Inventory (old)'!$B:$B,$A137,'Inventory (old)'!$E:$E,"&gt;="&amp;$F137,'Inventory (old)'!$E:$E,"&lt;"&amp;$G137)</f>
        <v>0</v>
      </c>
      <c r="BE137" s="1">
        <f>SUMIFS('Inventory (old)'!$S:$S,'Inventory (old)'!$A:$A,"Parking",'Inventory (old)'!$B:$B,$A137,'Inventory (old)'!$E:$E,"&gt;="&amp;$F137,'Inventory (old)'!$E:$E,"&lt;"&amp;$G137)</f>
        <v>0</v>
      </c>
      <c r="BF137" s="13"/>
    </row>
    <row r="138" spans="1:58" hidden="1" x14ac:dyDescent="0.25">
      <c r="A138" s="6" t="s">
        <v>2801</v>
      </c>
      <c r="B138" s="7" t="s">
        <v>32</v>
      </c>
      <c r="C138" s="7" t="s">
        <v>2051</v>
      </c>
      <c r="D138" s="7">
        <v>61</v>
      </c>
      <c r="E138" s="7" t="s">
        <v>2176</v>
      </c>
      <c r="F138" s="8">
        <v>9.9999999999999994E-12</v>
      </c>
      <c r="G138" s="8">
        <v>0.56599999999999995</v>
      </c>
      <c r="H138" s="7" t="s">
        <v>2845</v>
      </c>
      <c r="I138" s="7" t="s">
        <v>2848</v>
      </c>
      <c r="J138" s="14">
        <f t="shared" si="28"/>
        <v>0.56599999998999995</v>
      </c>
      <c r="K138" s="15" t="s">
        <v>2062</v>
      </c>
      <c r="L138" s="7"/>
      <c r="M138" s="7" t="s">
        <v>2072</v>
      </c>
      <c r="N138" s="20">
        <v>2</v>
      </c>
      <c r="O138" s="20"/>
      <c r="P138" s="20"/>
      <c r="Q138" s="20"/>
      <c r="R138" s="8"/>
      <c r="S138" s="8"/>
      <c r="T138" s="14"/>
      <c r="U138" s="14"/>
      <c r="V138" s="21"/>
      <c r="W138" s="16"/>
      <c r="X138" s="1">
        <v>119425</v>
      </c>
      <c r="Y138" s="1">
        <v>105560</v>
      </c>
      <c r="Z138" s="7">
        <v>2023</v>
      </c>
      <c r="AA138" s="16" t="s">
        <v>348</v>
      </c>
      <c r="AB138" s="7">
        <v>2022</v>
      </c>
      <c r="AC138" s="16" t="s">
        <v>348</v>
      </c>
      <c r="AD138" s="113"/>
      <c r="AE138" s="31" t="str">
        <f t="shared" si="26"/>
        <v/>
      </c>
      <c r="AF138" s="8">
        <f t="shared" si="12"/>
        <v>0.56599999998999995</v>
      </c>
      <c r="AG138" s="8">
        <f t="shared" si="13"/>
        <v>1.1319999999799999</v>
      </c>
      <c r="AH138" s="8">
        <f t="shared" si="14"/>
        <v>0</v>
      </c>
      <c r="AI138" s="8">
        <f t="shared" si="15"/>
        <v>0</v>
      </c>
      <c r="AJ138" s="7">
        <f>IF($P138="X",SUMIFS('Inventory (old)'!$M:$M,'Inventory (old)'!$A:$A,"Channel",'Inventory (old)'!$B:$B,$A138,'Inventory (old)'!$E:$E,"&gt;="&amp;$F138,'Inventory (old)'!$E:$E,"&lt;"&amp;$G138),0)</f>
        <v>0</v>
      </c>
      <c r="AK138" s="12">
        <f>IF($P138="X",SUMIFS('Inventory (old)'!$M:$M,'Inventory (old)'!$A:$A,"Dotted Line",'Inventory (old)'!$B:$B,$A138,'Inventory (old)'!$E:$E,"&gt;="&amp;$F138,'Inventory (old)'!$E:$E,"&lt;"&amp;$G138),0)</f>
        <v>0</v>
      </c>
      <c r="AL138" s="113"/>
      <c r="AM138" s="31" t="str">
        <f t="shared" si="27"/>
        <v/>
      </c>
      <c r="AN138" s="7">
        <f>IF($P138="X",0,SUMIFS('Inventory (old)'!$M:$M,'Inventory (old)'!$A:$A,"Channel",'Inventory (old)'!$B:$B,$A138,'Inventory (old)'!$E:$E,"&gt;="&amp;F138,'Inventory (old)'!$E:$E,"&lt;"&amp;$G138))</f>
        <v>0</v>
      </c>
      <c r="AO138" s="7">
        <f>IF($P138="X",0,SUMIFS('Inventory (old)'!$M:$M,'Inventory (old)'!$A:$A,"Dotted Line",'Inventory (old)'!$B:$B,$A138,'Inventory (old)'!$E:$E,"&gt;="&amp;$F138,'Inventory (old)'!$E:$E,"&lt;"&amp;$G138))</f>
        <v>0</v>
      </c>
      <c r="AP138" s="7">
        <f>SUMIFS('Inventory (old)'!$M:$M,'Inventory (old)'!$A:$A,"Stop Line",'Inventory (old)'!$B:$B,$A138,'Inventory (old)'!$E:$E,"&gt;="&amp;$F138,'Inventory (old)'!$E:$E,"&lt;"&amp;$G138)</f>
        <v>0</v>
      </c>
      <c r="AQ138" s="7">
        <f>SUMIFS('Inventory (old)'!$M:$M,'Inventory (old)'!$A:$A,"Arrows and Onlys",'Inventory (old)'!$B:$B,$A138,'Inventory (old)'!$E:$E,"&gt;="&amp;$F138,'Inventory (old)'!$E:$E,"&lt;"&amp;$G138)</f>
        <v>0</v>
      </c>
      <c r="AR138" s="7">
        <f>SUMIFS('Inventory (old)'!$N:$N,'Inventory (old)'!$A:$A,"Arrows and Onlys",'Inventory (old)'!$B:$B,$A138,'Inventory (old)'!$E:$E,"&gt;="&amp;$F138,'Inventory (old)'!$E:$E,"&lt;"&amp;$G138)</f>
        <v>0</v>
      </c>
      <c r="AS138" s="7">
        <f>SUMIFS('Inventory (old)'!$O:$O,'Inventory (old)'!$A:$A,"Transverse",'Inventory (old)'!$B:$B,$A138,'Inventory (old)'!$E:$E,"&gt;="&amp;$F138,'Inventory (old)'!$E:$E,"&lt;"&amp;$G138)</f>
        <v>0</v>
      </c>
      <c r="AT138" s="7">
        <f>SUMIFS('Inventory (old)'!$P:$P,'Inventory (old)'!$A:$A,"Transverse",'Inventory (old)'!$B:$B,$A138,'Inventory (old)'!$E:$E,"&gt;="&amp;$F138,'Inventory (old)'!$E:$E,"&lt;"&amp;$G138)</f>
        <v>0</v>
      </c>
      <c r="AU138" s="7">
        <f>SUMIFS('Inventory (old)'!$M:$M,'Inventory (old)'!$A:$A,"Crosswalk",'Inventory (old)'!$B:$B,$A138,'Inventory (old)'!$E:$E,"&gt;="&amp;$F138,'Inventory (old)'!$E:$E,"&lt;"&amp;$G138)</f>
        <v>0</v>
      </c>
      <c r="AV138" s="7">
        <f>SUMIFS('Inventory (old)'!$M:$M,'Inventory (old)'!$A:$A,"Yield Line",'Inventory (old)'!$B:$B,$A138,'Inventory (old)'!$E:$E,"&gt;="&amp;$F138,'Inventory (old)'!$E:$E,"&lt;"&amp;$G138)</f>
        <v>0</v>
      </c>
      <c r="AW138" s="7">
        <f>SUMIFS('Inventory (old)'!$M:$M,'Inventory (old)'!$A:$A,"Island",'Inventory (old)'!$B:$B,$A138,'Inventory (old)'!$E:$E,"&gt;="&amp;$F138,'Inventory (old)'!$E:$E,"&lt;"&amp;$G138)</f>
        <v>0</v>
      </c>
      <c r="AX138" s="7">
        <f>SUMIFS('Inventory (old)'!$M:$M,'Inventory (old)'!$A:$A,"Railroad",'Inventory (old)'!$B:$B,$A138,'Inventory (old)'!$E:$E,"&gt;="&amp;$F138,'Inventory (old)'!$E:$E,"&lt;"&amp;$G138)</f>
        <v>1</v>
      </c>
      <c r="AY138" s="7">
        <f>SUMIFS('Inventory (old)'!$M:$M,'Inventory (old)'!$A:$A,"School",'Inventory (old)'!$B:$B,$A138,'Inventory (old)'!$E:$E,"&gt;="&amp;$F138,'Inventory (old)'!$E:$E,"&lt;"&amp;$G138)</f>
        <v>0</v>
      </c>
      <c r="AZ138" s="7">
        <f>SUMIFS('Inventory (old)'!$M:$M,'Inventory (old)'!$A:$A,"Air Speed",'Inventory (old)'!$B:$B,$A138,'Inventory (old)'!$E:$E,"&gt;="&amp;$F138,'Inventory (old)'!$E:$E,"&lt;"&amp;$G138)</f>
        <v>0</v>
      </c>
      <c r="BA138" s="7">
        <f>SUMIFS('Inventory (old)'!$M:$M,'Inventory (old)'!$A:$A,"Wrong Way",'Inventory (old)'!$B:$B,$A138,'Inventory (old)'!$E:$E,"&gt;="&amp;$F138,'Inventory (old)'!$E:$E,"&lt;"&amp;$G138)</f>
        <v>0</v>
      </c>
      <c r="BB138" s="7">
        <f>SUMIFS('Inventory (old)'!$M:$M,'Inventory (old)'!$A:$A,"Merge Arrow",'Inventory (old)'!$B:$B,$A138,'Inventory (old)'!$E:$E,"&gt;="&amp;$F138,'Inventory (old)'!$E:$E,"&lt;"&amp;$G138)</f>
        <v>0</v>
      </c>
      <c r="BC138" s="7">
        <f>SUMIFS('Inventory (old)'!$M:$M,'Inventory (old)'!$A:$A,"Bike",'Inventory (old)'!$B:$B,$A138,'Inventory (old)'!$E:$E,"&gt;="&amp;$F138,'Inventory (old)'!$E:$E,"&lt;"&amp;$G138)</f>
        <v>0</v>
      </c>
      <c r="BD138" s="7">
        <f>SUMIFS('Inventory (old)'!$M:$M,'Inventory (old)'!$A:$A,"Parking",'Inventory (old)'!$B:$B,$A138,'Inventory (old)'!$E:$E,"&gt;="&amp;$F138,'Inventory (old)'!$E:$E,"&lt;"&amp;$G138)</f>
        <v>0</v>
      </c>
      <c r="BE138" s="1">
        <f>SUMIFS('Inventory (old)'!$S:$S,'Inventory (old)'!$A:$A,"Parking",'Inventory (old)'!$B:$B,$A138,'Inventory (old)'!$E:$E,"&gt;="&amp;$F138,'Inventory (old)'!$E:$E,"&lt;"&amp;$G138)</f>
        <v>0</v>
      </c>
      <c r="BF138" s="13"/>
    </row>
    <row r="139" spans="1:58" x14ac:dyDescent="0.25">
      <c r="A139" s="6" t="s">
        <v>2801</v>
      </c>
      <c r="B139" s="7" t="s">
        <v>32</v>
      </c>
      <c r="C139" s="7" t="s">
        <v>2051</v>
      </c>
      <c r="D139" s="7">
        <v>61</v>
      </c>
      <c r="E139" s="7" t="s">
        <v>2176</v>
      </c>
      <c r="F139" s="8">
        <v>3.84</v>
      </c>
      <c r="G139" s="8">
        <v>7.07</v>
      </c>
      <c r="H139" s="7" t="s">
        <v>2848</v>
      </c>
      <c r="I139" s="7" t="s">
        <v>3213</v>
      </c>
      <c r="J139" s="14">
        <f t="shared" si="28"/>
        <v>3.2300000000000004</v>
      </c>
      <c r="K139" s="15" t="s">
        <v>2062</v>
      </c>
      <c r="L139" s="7"/>
      <c r="M139" s="7" t="s">
        <v>2072</v>
      </c>
      <c r="N139" s="20">
        <v>2</v>
      </c>
      <c r="O139" s="20"/>
      <c r="P139" s="20"/>
      <c r="Q139" s="20"/>
      <c r="R139" s="8"/>
      <c r="S139" s="8"/>
      <c r="T139" s="14"/>
      <c r="U139" s="14"/>
      <c r="V139" s="21"/>
      <c r="W139" s="16"/>
      <c r="X139" s="1">
        <v>111650</v>
      </c>
      <c r="Z139" s="7">
        <v>2023</v>
      </c>
      <c r="AA139" s="7" t="s">
        <v>3185</v>
      </c>
      <c r="AB139" s="7">
        <v>2023</v>
      </c>
      <c r="AC139" s="16" t="s">
        <v>25</v>
      </c>
      <c r="AD139" s="113">
        <v>2024</v>
      </c>
      <c r="AE139" s="31">
        <f t="shared" si="26"/>
        <v>643</v>
      </c>
      <c r="AF139" s="8">
        <f t="shared" ref="AF139:AF207" si="29">IF(L139="",IF(ISODD(N139),J139*2,J139),0)</f>
        <v>3.2300000000000004</v>
      </c>
      <c r="AG139" s="8">
        <f t="shared" ref="AG139:AG207" si="30">IF(L139="",(J139-(S139-R139))*2,J139-(S139-R139))</f>
        <v>6.4600000000000009</v>
      </c>
      <c r="AH139" s="8">
        <f t="shared" ref="AH139:AH207" si="31">IF(L139="",0,J139)</f>
        <v>0</v>
      </c>
      <c r="AI139" s="8">
        <f t="shared" ref="AI139:AI207" si="32">IF(L139="",IF(OR(N139=4,N139=5),J139*2,IF(OR(N139=6,N139=7),J139*4,0)),(N139-1)*J139)+(U139-T139)*V139</f>
        <v>0</v>
      </c>
      <c r="AJ139" s="7">
        <f>IF($P139="X",SUMIFS('Inventory (old)'!$M:$M,'Inventory (old)'!$A:$A,"Channel",'Inventory (old)'!$B:$B,$A139,'Inventory (old)'!$E:$E,"&gt;="&amp;$F139,'Inventory (old)'!$E:$E,"&lt;"&amp;$G139),0)</f>
        <v>0</v>
      </c>
      <c r="AK139" s="12">
        <f>IF($P139="X",SUMIFS('Inventory (old)'!$M:$M,'Inventory (old)'!$A:$A,"Dotted Line",'Inventory (old)'!$B:$B,$A139,'Inventory (old)'!$E:$E,"&gt;="&amp;$F139,'Inventory (old)'!$E:$E,"&lt;"&amp;$G139),0)</f>
        <v>0</v>
      </c>
      <c r="AL139" s="113"/>
      <c r="AM139" s="31" t="str">
        <f t="shared" si="27"/>
        <v/>
      </c>
      <c r="AN139" s="7">
        <f>IF($P139="X",0,SUMIFS('Inventory (old)'!$M:$M,'Inventory (old)'!$A:$A,"Channel",'Inventory (old)'!$B:$B,$A139,'Inventory (old)'!$E:$E,"&gt;="&amp;F139,'Inventory (old)'!$E:$E,"&lt;"&amp;$G139))</f>
        <v>0</v>
      </c>
      <c r="AO139" s="7">
        <f>IF($P139="X",0,SUMIFS('Inventory (old)'!$M:$M,'Inventory (old)'!$A:$A,"Dotted Line",'Inventory (old)'!$B:$B,$A139,'Inventory (old)'!$E:$E,"&gt;="&amp;$F139,'Inventory (old)'!$E:$E,"&lt;"&amp;$G139))</f>
        <v>0</v>
      </c>
      <c r="AP139" s="7">
        <f>SUMIFS('Inventory (old)'!$M:$M,'Inventory (old)'!$A:$A,"Stop Line",'Inventory (old)'!$B:$B,$A139,'Inventory (old)'!$E:$E,"&gt;="&amp;$F139,'Inventory (old)'!$E:$E,"&lt;"&amp;$G139)</f>
        <v>33</v>
      </c>
      <c r="AQ139" s="7">
        <f>SUMIFS('Inventory (old)'!$M:$M,'Inventory (old)'!$A:$A,"Arrows and Onlys",'Inventory (old)'!$B:$B,$A139,'Inventory (old)'!$E:$E,"&gt;="&amp;$F139,'Inventory (old)'!$E:$E,"&lt;"&amp;$G139)</f>
        <v>0</v>
      </c>
      <c r="AR139" s="7">
        <f>SUMIFS('Inventory (old)'!$N:$N,'Inventory (old)'!$A:$A,"Arrows and Onlys",'Inventory (old)'!$B:$B,$A139,'Inventory (old)'!$E:$E,"&gt;="&amp;$F139,'Inventory (old)'!$E:$E,"&lt;"&amp;$G139)</f>
        <v>0</v>
      </c>
      <c r="AS139" s="7">
        <f>SUMIFS('Inventory (old)'!$O:$O,'Inventory (old)'!$A:$A,"Transverse",'Inventory (old)'!$B:$B,$A139,'Inventory (old)'!$E:$E,"&gt;="&amp;$F139,'Inventory (old)'!$E:$E,"&lt;"&amp;$G139)</f>
        <v>0</v>
      </c>
      <c r="AT139" s="7">
        <f>SUMIFS('Inventory (old)'!$P:$P,'Inventory (old)'!$A:$A,"Transverse",'Inventory (old)'!$B:$B,$A139,'Inventory (old)'!$E:$E,"&gt;="&amp;$F139,'Inventory (old)'!$E:$E,"&lt;"&amp;$G139)</f>
        <v>0</v>
      </c>
      <c r="AU139" s="7">
        <f>SUMIFS('Inventory (old)'!$M:$M,'Inventory (old)'!$A:$A,"Crosswalk",'Inventory (old)'!$B:$B,$A139,'Inventory (old)'!$E:$E,"&gt;="&amp;$F139,'Inventory (old)'!$E:$E,"&lt;"&amp;$G139)</f>
        <v>0</v>
      </c>
      <c r="AV139" s="7">
        <f>SUMIFS('Inventory (old)'!$M:$M,'Inventory (old)'!$A:$A,"Yield Line",'Inventory (old)'!$B:$B,$A139,'Inventory (old)'!$E:$E,"&gt;="&amp;$F139,'Inventory (old)'!$E:$E,"&lt;"&amp;$G139)</f>
        <v>0</v>
      </c>
      <c r="AW139" s="7">
        <f>SUMIFS('Inventory (old)'!$M:$M,'Inventory (old)'!$A:$A,"Island",'Inventory (old)'!$B:$B,$A139,'Inventory (old)'!$E:$E,"&gt;="&amp;$F139,'Inventory (old)'!$E:$E,"&lt;"&amp;$G139)</f>
        <v>0</v>
      </c>
      <c r="AX139" s="7">
        <f>SUMIFS('Inventory (old)'!$M:$M,'Inventory (old)'!$A:$A,"Railroad",'Inventory (old)'!$B:$B,$A139,'Inventory (old)'!$E:$E,"&gt;="&amp;$F139,'Inventory (old)'!$E:$E,"&lt;"&amp;$G139)</f>
        <v>0</v>
      </c>
      <c r="AY139" s="7">
        <f>SUMIFS('Inventory (old)'!$M:$M,'Inventory (old)'!$A:$A,"School",'Inventory (old)'!$B:$B,$A139,'Inventory (old)'!$E:$E,"&gt;="&amp;$F139,'Inventory (old)'!$E:$E,"&lt;"&amp;$G139)</f>
        <v>0</v>
      </c>
      <c r="AZ139" s="7">
        <f>SUMIFS('Inventory (old)'!$M:$M,'Inventory (old)'!$A:$A,"Air Speed",'Inventory (old)'!$B:$B,$A139,'Inventory (old)'!$E:$E,"&gt;="&amp;$F139,'Inventory (old)'!$E:$E,"&lt;"&amp;$G139)</f>
        <v>0</v>
      </c>
      <c r="BA139" s="7">
        <f>SUMIFS('Inventory (old)'!$M:$M,'Inventory (old)'!$A:$A,"Wrong Way",'Inventory (old)'!$B:$B,$A139,'Inventory (old)'!$E:$E,"&gt;="&amp;$F139,'Inventory (old)'!$E:$E,"&lt;"&amp;$G139)</f>
        <v>0</v>
      </c>
      <c r="BB139" s="7">
        <f>SUMIFS('Inventory (old)'!$M:$M,'Inventory (old)'!$A:$A,"Merge Arrow",'Inventory (old)'!$B:$B,$A139,'Inventory (old)'!$E:$E,"&gt;="&amp;$F139,'Inventory (old)'!$E:$E,"&lt;"&amp;$G139)</f>
        <v>0</v>
      </c>
      <c r="BC139" s="7">
        <f>SUMIFS('Inventory (old)'!$M:$M,'Inventory (old)'!$A:$A,"Bike",'Inventory (old)'!$B:$B,$A139,'Inventory (old)'!$E:$E,"&gt;="&amp;$F139,'Inventory (old)'!$E:$E,"&lt;"&amp;$G139)</f>
        <v>0</v>
      </c>
      <c r="BD139" s="7">
        <f>SUMIFS('Inventory (old)'!$M:$M,'Inventory (old)'!$A:$A,"Parking",'Inventory (old)'!$B:$B,$A139,'Inventory (old)'!$E:$E,"&gt;="&amp;$F139,'Inventory (old)'!$E:$E,"&lt;"&amp;$G139)</f>
        <v>0</v>
      </c>
      <c r="BE139" s="1">
        <f>SUMIFS('Inventory (old)'!$S:$S,'Inventory (old)'!$A:$A,"Parking",'Inventory (old)'!$B:$B,$A139,'Inventory (old)'!$E:$E,"&gt;="&amp;$F139,'Inventory (old)'!$E:$E,"&lt;"&amp;$G139)</f>
        <v>0</v>
      </c>
      <c r="BF139" s="13"/>
    </row>
    <row r="140" spans="1:58" hidden="1" x14ac:dyDescent="0.25">
      <c r="A140" s="6" t="s">
        <v>2801</v>
      </c>
      <c r="B140" s="7" t="s">
        <v>32</v>
      </c>
      <c r="C140" s="7" t="s">
        <v>2051</v>
      </c>
      <c r="D140" s="7">
        <v>61</v>
      </c>
      <c r="E140" s="7" t="s">
        <v>2176</v>
      </c>
      <c r="F140" s="8">
        <f>G139</f>
        <v>7.07</v>
      </c>
      <c r="G140" s="8">
        <v>7.56</v>
      </c>
      <c r="H140" s="7" t="str">
        <f>I139</f>
        <v>Crestline Corp</v>
      </c>
      <c r="I140" s="7" t="s">
        <v>2802</v>
      </c>
      <c r="J140" s="14">
        <f t="shared" si="28"/>
        <v>0.48999999999999932</v>
      </c>
      <c r="K140" s="15" t="s">
        <v>2062</v>
      </c>
      <c r="L140" s="7"/>
      <c r="M140" s="7" t="s">
        <v>2072</v>
      </c>
      <c r="N140" s="20">
        <v>2</v>
      </c>
      <c r="O140" s="20"/>
      <c r="P140" s="20"/>
      <c r="Q140" s="20"/>
      <c r="R140" s="8">
        <v>7.47</v>
      </c>
      <c r="S140" s="8">
        <v>7.56</v>
      </c>
      <c r="T140" s="14"/>
      <c r="U140" s="14"/>
      <c r="V140" s="21"/>
      <c r="W140" s="16" t="s">
        <v>2813</v>
      </c>
      <c r="X140" s="1">
        <v>119425</v>
      </c>
      <c r="Y140" s="1">
        <v>105560</v>
      </c>
      <c r="Z140" s="7">
        <v>2024</v>
      </c>
      <c r="AA140" s="7" t="s">
        <v>3185</v>
      </c>
      <c r="AB140" s="7">
        <v>2024</v>
      </c>
      <c r="AC140" s="16" t="s">
        <v>25</v>
      </c>
      <c r="AD140" s="113"/>
      <c r="AE140" s="31" t="str">
        <f t="shared" si="26"/>
        <v/>
      </c>
      <c r="AF140" s="8">
        <f t="shared" si="29"/>
        <v>0.48999999999999932</v>
      </c>
      <c r="AG140" s="8">
        <f t="shared" si="30"/>
        <v>0.79999999999999893</v>
      </c>
      <c r="AH140" s="8">
        <f t="shared" si="31"/>
        <v>0</v>
      </c>
      <c r="AI140" s="8">
        <f t="shared" si="32"/>
        <v>0</v>
      </c>
      <c r="AJ140" s="7">
        <f>IF($P140="X",SUMIFS('Inventory (old)'!$M:$M,'Inventory (old)'!$A:$A,"Channel",'Inventory (old)'!$B:$B,$A140,'Inventory (old)'!$E:$E,"&gt;="&amp;$F140,'Inventory (old)'!$E:$E,"&lt;"&amp;$G140),0)</f>
        <v>0</v>
      </c>
      <c r="AK140" s="12">
        <f>IF($P140="X",SUMIFS('Inventory (old)'!$M:$M,'Inventory (old)'!$A:$A,"Dotted Line",'Inventory (old)'!$B:$B,$A140,'Inventory (old)'!$E:$E,"&gt;="&amp;$F140,'Inventory (old)'!$E:$E,"&lt;"&amp;$G140),0)</f>
        <v>0</v>
      </c>
      <c r="AL140" s="113"/>
      <c r="AM140" s="31" t="str">
        <f t="shared" si="27"/>
        <v/>
      </c>
      <c r="AN140" s="7">
        <f>IF($P140="X",0,SUMIFS('Inventory (old)'!$M:$M,'Inventory (old)'!$A:$A,"Channel",'Inventory (old)'!$B:$B,$A140,'Inventory (old)'!$E:$E,"&gt;="&amp;F140,'Inventory (old)'!$E:$E,"&lt;"&amp;$G140))</f>
        <v>0</v>
      </c>
      <c r="AO140" s="7">
        <f>IF($P140="X",0,SUMIFS('Inventory (old)'!$M:$M,'Inventory (old)'!$A:$A,"Dotted Line",'Inventory (old)'!$B:$B,$A140,'Inventory (old)'!$E:$E,"&gt;="&amp;$F140,'Inventory (old)'!$E:$E,"&lt;"&amp;$G140))</f>
        <v>0</v>
      </c>
      <c r="AP140" s="7">
        <f>SUMIFS('Inventory (old)'!$M:$M,'Inventory (old)'!$A:$A,"Stop Line",'Inventory (old)'!$B:$B,$A140,'Inventory (old)'!$E:$E,"&gt;="&amp;$F140,'Inventory (old)'!$E:$E,"&lt;"&amp;$G140)</f>
        <v>0</v>
      </c>
      <c r="AQ140" s="7">
        <f>SUMIFS('Inventory (old)'!$M:$M,'Inventory (old)'!$A:$A,"Arrows and Onlys",'Inventory (old)'!$B:$B,$A140,'Inventory (old)'!$E:$E,"&gt;="&amp;$F140,'Inventory (old)'!$E:$E,"&lt;"&amp;$G140)</f>
        <v>0</v>
      </c>
      <c r="AR140" s="7">
        <f>SUMIFS('Inventory (old)'!$N:$N,'Inventory (old)'!$A:$A,"Arrows and Onlys",'Inventory (old)'!$B:$B,$A140,'Inventory (old)'!$E:$E,"&gt;="&amp;$F140,'Inventory (old)'!$E:$E,"&lt;"&amp;$G140)</f>
        <v>0</v>
      </c>
      <c r="AS140" s="7">
        <f>SUMIFS('Inventory (old)'!$O:$O,'Inventory (old)'!$A:$A,"Transverse",'Inventory (old)'!$B:$B,$A140,'Inventory (old)'!$E:$E,"&gt;="&amp;$F140,'Inventory (old)'!$E:$E,"&lt;"&amp;$G140)</f>
        <v>0</v>
      </c>
      <c r="AT140" s="7">
        <f>SUMIFS('Inventory (old)'!$P:$P,'Inventory (old)'!$A:$A,"Transverse",'Inventory (old)'!$B:$B,$A140,'Inventory (old)'!$E:$E,"&gt;="&amp;$F140,'Inventory (old)'!$E:$E,"&lt;"&amp;$G140)</f>
        <v>0</v>
      </c>
      <c r="AU140" s="7">
        <f>SUMIFS('Inventory (old)'!$M:$M,'Inventory (old)'!$A:$A,"Crosswalk",'Inventory (old)'!$B:$B,$A140,'Inventory (old)'!$E:$E,"&gt;="&amp;$F140,'Inventory (old)'!$E:$E,"&lt;"&amp;$G140)</f>
        <v>0</v>
      </c>
      <c r="AV140" s="7">
        <f>SUMIFS('Inventory (old)'!$M:$M,'Inventory (old)'!$A:$A,"Yield Line",'Inventory (old)'!$B:$B,$A140,'Inventory (old)'!$E:$E,"&gt;="&amp;$F140,'Inventory (old)'!$E:$E,"&lt;"&amp;$G140)</f>
        <v>0</v>
      </c>
      <c r="AW140" s="7">
        <f>SUMIFS('Inventory (old)'!$M:$M,'Inventory (old)'!$A:$A,"Island",'Inventory (old)'!$B:$B,$A140,'Inventory (old)'!$E:$E,"&gt;="&amp;$F140,'Inventory (old)'!$E:$E,"&lt;"&amp;$G140)</f>
        <v>0</v>
      </c>
      <c r="AX140" s="7">
        <f>SUMIFS('Inventory (old)'!$M:$M,'Inventory (old)'!$A:$A,"Railroad",'Inventory (old)'!$B:$B,$A140,'Inventory (old)'!$E:$E,"&gt;="&amp;$F140,'Inventory (old)'!$E:$E,"&lt;"&amp;$G140)</f>
        <v>0</v>
      </c>
      <c r="AY140" s="7">
        <f>SUMIFS('Inventory (old)'!$M:$M,'Inventory (old)'!$A:$A,"School",'Inventory (old)'!$B:$B,$A140,'Inventory (old)'!$E:$E,"&gt;="&amp;$F140,'Inventory (old)'!$E:$E,"&lt;"&amp;$G140)</f>
        <v>0</v>
      </c>
      <c r="AZ140" s="7">
        <f>SUMIFS('Inventory (old)'!$M:$M,'Inventory (old)'!$A:$A,"Air Speed",'Inventory (old)'!$B:$B,$A140,'Inventory (old)'!$E:$E,"&gt;="&amp;$F140,'Inventory (old)'!$E:$E,"&lt;"&amp;$G140)</f>
        <v>0</v>
      </c>
      <c r="BA140" s="7">
        <f>SUMIFS('Inventory (old)'!$M:$M,'Inventory (old)'!$A:$A,"Wrong Way",'Inventory (old)'!$B:$B,$A140,'Inventory (old)'!$E:$E,"&gt;="&amp;$F140,'Inventory (old)'!$E:$E,"&lt;"&amp;$G140)</f>
        <v>0</v>
      </c>
      <c r="BB140" s="7">
        <f>SUMIFS('Inventory (old)'!$M:$M,'Inventory (old)'!$A:$A,"Merge Arrow",'Inventory (old)'!$B:$B,$A140,'Inventory (old)'!$E:$E,"&gt;="&amp;$F140,'Inventory (old)'!$E:$E,"&lt;"&amp;$G140)</f>
        <v>0</v>
      </c>
      <c r="BC140" s="7">
        <f>SUMIFS('Inventory (old)'!$M:$M,'Inventory (old)'!$A:$A,"Bike",'Inventory (old)'!$B:$B,$A140,'Inventory (old)'!$E:$E,"&gt;="&amp;$F140,'Inventory (old)'!$E:$E,"&lt;"&amp;$G140)</f>
        <v>0</v>
      </c>
      <c r="BD140" s="7">
        <f>SUMIFS('Inventory (old)'!$M:$M,'Inventory (old)'!$A:$A,"Parking",'Inventory (old)'!$B:$B,$A140,'Inventory (old)'!$E:$E,"&gt;="&amp;$F140,'Inventory (old)'!$E:$E,"&lt;"&amp;$G140)</f>
        <v>0</v>
      </c>
      <c r="BE140" s="1">
        <f>SUMIFS('Inventory (old)'!$S:$S,'Inventory (old)'!$A:$A,"Parking",'Inventory (old)'!$B:$B,$A140,'Inventory (old)'!$E:$E,"&gt;="&amp;$F140,'Inventory (old)'!$E:$E,"&lt;"&amp;$G140)</f>
        <v>0</v>
      </c>
      <c r="BF140" s="13"/>
    </row>
    <row r="141" spans="1:58" hidden="1" x14ac:dyDescent="0.25">
      <c r="A141" s="6" t="s">
        <v>2801</v>
      </c>
      <c r="B141" s="7" t="s">
        <v>32</v>
      </c>
      <c r="C141" s="7" t="s">
        <v>2051</v>
      </c>
      <c r="D141" s="7">
        <v>61</v>
      </c>
      <c r="E141" s="7" t="s">
        <v>2176</v>
      </c>
      <c r="F141" s="8">
        <v>7.56</v>
      </c>
      <c r="G141" s="8">
        <v>8.1199999999999992</v>
      </c>
      <c r="H141" s="7" t="s">
        <v>2802</v>
      </c>
      <c r="I141" s="7" t="s">
        <v>2803</v>
      </c>
      <c r="J141" s="14">
        <f t="shared" si="28"/>
        <v>0.55999999999999961</v>
      </c>
      <c r="K141" s="15" t="s">
        <v>2062</v>
      </c>
      <c r="L141" s="7"/>
      <c r="M141" s="7" t="s">
        <v>2072</v>
      </c>
      <c r="N141" s="20">
        <v>4</v>
      </c>
      <c r="O141" s="20"/>
      <c r="P141" s="20"/>
      <c r="Q141" s="20"/>
      <c r="R141" s="8">
        <v>7.56</v>
      </c>
      <c r="S141" s="8">
        <v>8.1199999999999992</v>
      </c>
      <c r="T141" s="14"/>
      <c r="U141" s="14"/>
      <c r="V141" s="21"/>
      <c r="W141" s="16" t="s">
        <v>2813</v>
      </c>
      <c r="X141" s="1">
        <v>119425</v>
      </c>
      <c r="Y141" s="1">
        <v>105560</v>
      </c>
      <c r="Z141" s="7">
        <v>2024</v>
      </c>
      <c r="AA141" s="7" t="s">
        <v>3185</v>
      </c>
      <c r="AB141" s="7">
        <v>2024</v>
      </c>
      <c r="AC141" s="16" t="s">
        <v>25</v>
      </c>
      <c r="AD141" s="113"/>
      <c r="AE141" s="31" t="str">
        <f t="shared" si="26"/>
        <v/>
      </c>
      <c r="AF141" s="8">
        <f t="shared" si="29"/>
        <v>0.55999999999999961</v>
      </c>
      <c r="AG141" s="8">
        <f t="shared" si="30"/>
        <v>0</v>
      </c>
      <c r="AH141" s="8">
        <f t="shared" si="31"/>
        <v>0</v>
      </c>
      <c r="AI141" s="8">
        <f t="shared" si="32"/>
        <v>1.1199999999999992</v>
      </c>
      <c r="AJ141" s="7">
        <f>IF($P141="X",SUMIFS('Inventory (old)'!$M:$M,'Inventory (old)'!$A:$A,"Channel",'Inventory (old)'!$B:$B,$A141,'Inventory (old)'!$E:$E,"&gt;="&amp;$F141,'Inventory (old)'!$E:$E,"&lt;"&amp;$G141),0)</f>
        <v>0</v>
      </c>
      <c r="AK141" s="12">
        <f>IF($P141="X",SUMIFS('Inventory (old)'!$M:$M,'Inventory (old)'!$A:$A,"Dotted Line",'Inventory (old)'!$B:$B,$A141,'Inventory (old)'!$E:$E,"&gt;="&amp;$F141,'Inventory (old)'!$E:$E,"&lt;"&amp;$G141),0)</f>
        <v>0</v>
      </c>
      <c r="AL141" s="113"/>
      <c r="AM141" s="31" t="str">
        <f t="shared" si="27"/>
        <v/>
      </c>
      <c r="AN141" s="7">
        <f>IF($P141="X",0,SUMIFS('Inventory (old)'!$M:$M,'Inventory (old)'!$A:$A,"Channel",'Inventory (old)'!$B:$B,$A141,'Inventory (old)'!$E:$E,"&gt;="&amp;F141,'Inventory (old)'!$E:$E,"&lt;"&amp;$G141))</f>
        <v>0</v>
      </c>
      <c r="AO141" s="7">
        <f>IF($P141="X",0,SUMIFS('Inventory (old)'!$M:$M,'Inventory (old)'!$A:$A,"Dotted Line",'Inventory (old)'!$B:$B,$A141,'Inventory (old)'!$E:$E,"&gt;="&amp;$F141,'Inventory (old)'!$E:$E,"&lt;"&amp;$G141))</f>
        <v>0</v>
      </c>
      <c r="AP141" s="7">
        <f>SUMIFS('Inventory (old)'!$M:$M,'Inventory (old)'!$A:$A,"Stop Line",'Inventory (old)'!$B:$B,$A141,'Inventory (old)'!$E:$E,"&gt;="&amp;$F141,'Inventory (old)'!$E:$E,"&lt;"&amp;$G141)</f>
        <v>0</v>
      </c>
      <c r="AQ141" s="7">
        <f>SUMIFS('Inventory (old)'!$M:$M,'Inventory (old)'!$A:$A,"Arrows and Onlys",'Inventory (old)'!$B:$B,$A141,'Inventory (old)'!$E:$E,"&gt;="&amp;$F141,'Inventory (old)'!$E:$E,"&lt;"&amp;$G141)</f>
        <v>0</v>
      </c>
      <c r="AR141" s="7">
        <f>SUMIFS('Inventory (old)'!$N:$N,'Inventory (old)'!$A:$A,"Arrows and Onlys",'Inventory (old)'!$B:$B,$A141,'Inventory (old)'!$E:$E,"&gt;="&amp;$F141,'Inventory (old)'!$E:$E,"&lt;"&amp;$G141)</f>
        <v>0</v>
      </c>
      <c r="AS141" s="7">
        <f>SUMIFS('Inventory (old)'!$O:$O,'Inventory (old)'!$A:$A,"Transverse",'Inventory (old)'!$B:$B,$A141,'Inventory (old)'!$E:$E,"&gt;="&amp;$F141,'Inventory (old)'!$E:$E,"&lt;"&amp;$G141)</f>
        <v>0</v>
      </c>
      <c r="AT141" s="7">
        <f>SUMIFS('Inventory (old)'!$P:$P,'Inventory (old)'!$A:$A,"Transverse",'Inventory (old)'!$B:$B,$A141,'Inventory (old)'!$E:$E,"&gt;="&amp;$F141,'Inventory (old)'!$E:$E,"&lt;"&amp;$G141)</f>
        <v>0</v>
      </c>
      <c r="AU141" s="7">
        <f>SUMIFS('Inventory (old)'!$M:$M,'Inventory (old)'!$A:$A,"Crosswalk",'Inventory (old)'!$B:$B,$A141,'Inventory (old)'!$E:$E,"&gt;="&amp;$F141,'Inventory (old)'!$E:$E,"&lt;"&amp;$G141)</f>
        <v>0</v>
      </c>
      <c r="AV141" s="7">
        <f>SUMIFS('Inventory (old)'!$M:$M,'Inventory (old)'!$A:$A,"Yield Line",'Inventory (old)'!$B:$B,$A141,'Inventory (old)'!$E:$E,"&gt;="&amp;$F141,'Inventory (old)'!$E:$E,"&lt;"&amp;$G141)</f>
        <v>0</v>
      </c>
      <c r="AW141" s="7">
        <f>SUMIFS('Inventory (old)'!$M:$M,'Inventory (old)'!$A:$A,"Island",'Inventory (old)'!$B:$B,$A141,'Inventory (old)'!$E:$E,"&gt;="&amp;$F141,'Inventory (old)'!$E:$E,"&lt;"&amp;$G141)</f>
        <v>0</v>
      </c>
      <c r="AX141" s="7">
        <f>SUMIFS('Inventory (old)'!$M:$M,'Inventory (old)'!$A:$A,"Railroad",'Inventory (old)'!$B:$B,$A141,'Inventory (old)'!$E:$E,"&gt;="&amp;$F141,'Inventory (old)'!$E:$E,"&lt;"&amp;$G141)</f>
        <v>0</v>
      </c>
      <c r="AY141" s="7">
        <f>SUMIFS('Inventory (old)'!$M:$M,'Inventory (old)'!$A:$A,"School",'Inventory (old)'!$B:$B,$A141,'Inventory (old)'!$E:$E,"&gt;="&amp;$F141,'Inventory (old)'!$E:$E,"&lt;"&amp;$G141)</f>
        <v>0</v>
      </c>
      <c r="AZ141" s="7">
        <f>SUMIFS('Inventory (old)'!$M:$M,'Inventory (old)'!$A:$A,"Air Speed",'Inventory (old)'!$B:$B,$A141,'Inventory (old)'!$E:$E,"&gt;="&amp;$F141,'Inventory (old)'!$E:$E,"&lt;"&amp;$G141)</f>
        <v>0</v>
      </c>
      <c r="BA141" s="7">
        <f>SUMIFS('Inventory (old)'!$M:$M,'Inventory (old)'!$A:$A,"Wrong Way",'Inventory (old)'!$B:$B,$A141,'Inventory (old)'!$E:$E,"&gt;="&amp;$F141,'Inventory (old)'!$E:$E,"&lt;"&amp;$G141)</f>
        <v>0</v>
      </c>
      <c r="BB141" s="7">
        <f>SUMIFS('Inventory (old)'!$M:$M,'Inventory (old)'!$A:$A,"Merge Arrow",'Inventory (old)'!$B:$B,$A141,'Inventory (old)'!$E:$E,"&gt;="&amp;$F141,'Inventory (old)'!$E:$E,"&lt;"&amp;$G141)</f>
        <v>0</v>
      </c>
      <c r="BC141" s="7">
        <f>SUMIFS('Inventory (old)'!$M:$M,'Inventory (old)'!$A:$A,"Bike",'Inventory (old)'!$B:$B,$A141,'Inventory (old)'!$E:$E,"&gt;="&amp;$F141,'Inventory (old)'!$E:$E,"&lt;"&amp;$G141)</f>
        <v>0</v>
      </c>
      <c r="BD141" s="7">
        <f>SUMIFS('Inventory (old)'!$M:$M,'Inventory (old)'!$A:$A,"Parking",'Inventory (old)'!$B:$B,$A141,'Inventory (old)'!$E:$E,"&gt;="&amp;$F141,'Inventory (old)'!$E:$E,"&lt;"&amp;$G141)</f>
        <v>0</v>
      </c>
      <c r="BE141" s="1">
        <f>SUMIFS('Inventory (old)'!$S:$S,'Inventory (old)'!$A:$A,"Parking",'Inventory (old)'!$B:$B,$A141,'Inventory (old)'!$E:$E,"&gt;="&amp;$F141,'Inventory (old)'!$E:$E,"&lt;"&amp;$G141)</f>
        <v>0</v>
      </c>
      <c r="BF141" s="13" t="s">
        <v>2843</v>
      </c>
    </row>
    <row r="142" spans="1:58" hidden="1" x14ac:dyDescent="0.25">
      <c r="A142" s="6" t="s">
        <v>2801</v>
      </c>
      <c r="B142" s="7" t="s">
        <v>32</v>
      </c>
      <c r="C142" s="7" t="s">
        <v>2051</v>
      </c>
      <c r="D142" s="7">
        <v>61</v>
      </c>
      <c r="E142" s="7" t="s">
        <v>2176</v>
      </c>
      <c r="F142" s="8">
        <v>8.1229999999999993</v>
      </c>
      <c r="G142" s="8">
        <v>8.74</v>
      </c>
      <c r="H142" s="7" t="s">
        <v>2803</v>
      </c>
      <c r="I142" s="7" t="s">
        <v>3213</v>
      </c>
      <c r="J142" s="14">
        <f t="shared" si="28"/>
        <v>0.61700000000000088</v>
      </c>
      <c r="K142" s="15" t="s">
        <v>2062</v>
      </c>
      <c r="L142" s="7"/>
      <c r="M142" s="7" t="s">
        <v>2072</v>
      </c>
      <c r="N142" s="20">
        <v>2</v>
      </c>
      <c r="O142" s="20"/>
      <c r="P142" s="20"/>
      <c r="Q142" s="20"/>
      <c r="R142" s="8">
        <v>8.1199999999999992</v>
      </c>
      <c r="S142" s="8">
        <v>8.5399999999999991</v>
      </c>
      <c r="T142" s="14"/>
      <c r="U142" s="14"/>
      <c r="V142" s="21"/>
      <c r="W142" s="16" t="s">
        <v>2813</v>
      </c>
      <c r="X142" s="1">
        <v>119425</v>
      </c>
      <c r="Y142" s="1">
        <v>105560</v>
      </c>
      <c r="Z142" s="7">
        <v>2024</v>
      </c>
      <c r="AA142" s="7" t="s">
        <v>3185</v>
      </c>
      <c r="AB142" s="7">
        <v>2024</v>
      </c>
      <c r="AC142" s="16" t="s">
        <v>25</v>
      </c>
      <c r="AD142" s="113"/>
      <c r="AE142" s="31" t="str">
        <f t="shared" si="26"/>
        <v/>
      </c>
      <c r="AF142" s="8">
        <f t="shared" si="29"/>
        <v>0.61700000000000088</v>
      </c>
      <c r="AG142" s="8">
        <f t="shared" si="30"/>
        <v>0.3940000000000019</v>
      </c>
      <c r="AH142" s="8">
        <f t="shared" si="31"/>
        <v>0</v>
      </c>
      <c r="AI142" s="8">
        <f t="shared" si="32"/>
        <v>0</v>
      </c>
      <c r="AJ142" s="7">
        <f>IF($P142="X",SUMIFS('Inventory (old)'!$M:$M,'Inventory (old)'!$A:$A,"Channel",'Inventory (old)'!$B:$B,$A142,'Inventory (old)'!$E:$E,"&gt;="&amp;$F142,'Inventory (old)'!$E:$E,"&lt;"&amp;$G142),0)</f>
        <v>0</v>
      </c>
      <c r="AK142" s="12">
        <f>IF($P142="X",SUMIFS('Inventory (old)'!$M:$M,'Inventory (old)'!$A:$A,"Dotted Line",'Inventory (old)'!$B:$B,$A142,'Inventory (old)'!$E:$E,"&gt;="&amp;$F142,'Inventory (old)'!$E:$E,"&lt;"&amp;$G142),0)</f>
        <v>0</v>
      </c>
      <c r="AL142" s="113"/>
      <c r="AM142" s="31" t="str">
        <f t="shared" si="27"/>
        <v/>
      </c>
      <c r="AN142" s="7">
        <f>IF($P142="X",0,SUMIFS('Inventory (old)'!$M:$M,'Inventory (old)'!$A:$A,"Channel",'Inventory (old)'!$B:$B,$A142,'Inventory (old)'!$E:$E,"&gt;="&amp;F142,'Inventory (old)'!$E:$E,"&lt;"&amp;$G142))</f>
        <v>0</v>
      </c>
      <c r="AO142" s="7">
        <f>IF($P142="X",0,SUMIFS('Inventory (old)'!$M:$M,'Inventory (old)'!$A:$A,"Dotted Line",'Inventory (old)'!$B:$B,$A142,'Inventory (old)'!$E:$E,"&gt;="&amp;$F142,'Inventory (old)'!$E:$E,"&lt;"&amp;$G142))</f>
        <v>0</v>
      </c>
      <c r="AP142" s="7">
        <f>SUMIFS('Inventory (old)'!$M:$M,'Inventory (old)'!$A:$A,"Stop Line",'Inventory (old)'!$B:$B,$A142,'Inventory (old)'!$E:$E,"&gt;="&amp;$F142,'Inventory (old)'!$E:$E,"&lt;"&amp;$G142)</f>
        <v>0</v>
      </c>
      <c r="AQ142" s="7">
        <f>SUMIFS('Inventory (old)'!$M:$M,'Inventory (old)'!$A:$A,"Arrows and Onlys",'Inventory (old)'!$B:$B,$A142,'Inventory (old)'!$E:$E,"&gt;="&amp;$F142,'Inventory (old)'!$E:$E,"&lt;"&amp;$G142)</f>
        <v>0</v>
      </c>
      <c r="AR142" s="7">
        <f>SUMIFS('Inventory (old)'!$N:$N,'Inventory (old)'!$A:$A,"Arrows and Onlys",'Inventory (old)'!$B:$B,$A142,'Inventory (old)'!$E:$E,"&gt;="&amp;$F142,'Inventory (old)'!$E:$E,"&lt;"&amp;$G142)</f>
        <v>0</v>
      </c>
      <c r="AS142" s="7">
        <f>SUMIFS('Inventory (old)'!$O:$O,'Inventory (old)'!$A:$A,"Transverse",'Inventory (old)'!$B:$B,$A142,'Inventory (old)'!$E:$E,"&gt;="&amp;$F142,'Inventory (old)'!$E:$E,"&lt;"&amp;$G142)</f>
        <v>0</v>
      </c>
      <c r="AT142" s="7">
        <f>SUMIFS('Inventory (old)'!$P:$P,'Inventory (old)'!$A:$A,"Transverse",'Inventory (old)'!$B:$B,$A142,'Inventory (old)'!$E:$E,"&gt;="&amp;$F142,'Inventory (old)'!$E:$E,"&lt;"&amp;$G142)</f>
        <v>0</v>
      </c>
      <c r="AU142" s="7">
        <f>SUMIFS('Inventory (old)'!$M:$M,'Inventory (old)'!$A:$A,"Crosswalk",'Inventory (old)'!$B:$B,$A142,'Inventory (old)'!$E:$E,"&gt;="&amp;$F142,'Inventory (old)'!$E:$E,"&lt;"&amp;$G142)</f>
        <v>0</v>
      </c>
      <c r="AV142" s="7">
        <f>SUMIFS('Inventory (old)'!$M:$M,'Inventory (old)'!$A:$A,"Yield Line",'Inventory (old)'!$B:$B,$A142,'Inventory (old)'!$E:$E,"&gt;="&amp;$F142,'Inventory (old)'!$E:$E,"&lt;"&amp;$G142)</f>
        <v>0</v>
      </c>
      <c r="AW142" s="7">
        <f>SUMIFS('Inventory (old)'!$M:$M,'Inventory (old)'!$A:$A,"Island",'Inventory (old)'!$B:$B,$A142,'Inventory (old)'!$E:$E,"&gt;="&amp;$F142,'Inventory (old)'!$E:$E,"&lt;"&amp;$G142)</f>
        <v>0</v>
      </c>
      <c r="AX142" s="7">
        <f>SUMIFS('Inventory (old)'!$M:$M,'Inventory (old)'!$A:$A,"Railroad",'Inventory (old)'!$B:$B,$A142,'Inventory (old)'!$E:$E,"&gt;="&amp;$F142,'Inventory (old)'!$E:$E,"&lt;"&amp;$G142)</f>
        <v>0</v>
      </c>
      <c r="AY142" s="7">
        <f>SUMIFS('Inventory (old)'!$M:$M,'Inventory (old)'!$A:$A,"School",'Inventory (old)'!$B:$B,$A142,'Inventory (old)'!$E:$E,"&gt;="&amp;$F142,'Inventory (old)'!$E:$E,"&lt;"&amp;$G142)</f>
        <v>0</v>
      </c>
      <c r="AZ142" s="7">
        <f>SUMIFS('Inventory (old)'!$M:$M,'Inventory (old)'!$A:$A,"Air Speed",'Inventory (old)'!$B:$B,$A142,'Inventory (old)'!$E:$E,"&gt;="&amp;$F142,'Inventory (old)'!$E:$E,"&lt;"&amp;$G142)</f>
        <v>0</v>
      </c>
      <c r="BA142" s="7">
        <f>SUMIFS('Inventory (old)'!$M:$M,'Inventory (old)'!$A:$A,"Wrong Way",'Inventory (old)'!$B:$B,$A142,'Inventory (old)'!$E:$E,"&gt;="&amp;$F142,'Inventory (old)'!$E:$E,"&lt;"&amp;$G142)</f>
        <v>0</v>
      </c>
      <c r="BB142" s="7">
        <f>SUMIFS('Inventory (old)'!$M:$M,'Inventory (old)'!$A:$A,"Merge Arrow",'Inventory (old)'!$B:$B,$A142,'Inventory (old)'!$E:$E,"&gt;="&amp;$F142,'Inventory (old)'!$E:$E,"&lt;"&amp;$G142)</f>
        <v>0</v>
      </c>
      <c r="BC142" s="7">
        <f>SUMIFS('Inventory (old)'!$M:$M,'Inventory (old)'!$A:$A,"Bike",'Inventory (old)'!$B:$B,$A142,'Inventory (old)'!$E:$E,"&gt;="&amp;$F142,'Inventory (old)'!$E:$E,"&lt;"&amp;$G142)</f>
        <v>0</v>
      </c>
      <c r="BD142" s="7">
        <f>SUMIFS('Inventory (old)'!$M:$M,'Inventory (old)'!$A:$A,"Parking",'Inventory (old)'!$B:$B,$A142,'Inventory (old)'!$E:$E,"&gt;="&amp;$F142,'Inventory (old)'!$E:$E,"&lt;"&amp;$G142)</f>
        <v>0</v>
      </c>
      <c r="BE142" s="1">
        <f>SUMIFS('Inventory (old)'!$S:$S,'Inventory (old)'!$A:$A,"Parking",'Inventory (old)'!$B:$B,$A142,'Inventory (old)'!$E:$E,"&gt;="&amp;$F142,'Inventory (old)'!$E:$E,"&lt;"&amp;$G142)</f>
        <v>0</v>
      </c>
      <c r="BF142" s="13"/>
    </row>
    <row r="143" spans="1:58" x14ac:dyDescent="0.25">
      <c r="A143" s="6" t="s">
        <v>2801</v>
      </c>
      <c r="B143" s="7" t="s">
        <v>32</v>
      </c>
      <c r="C143" s="7" t="s">
        <v>2051</v>
      </c>
      <c r="D143" s="7">
        <v>61</v>
      </c>
      <c r="E143" s="7" t="s">
        <v>2176</v>
      </c>
      <c r="F143" s="8">
        <f>G142</f>
        <v>8.74</v>
      </c>
      <c r="G143" s="8">
        <v>12.02</v>
      </c>
      <c r="H143" s="7" t="s">
        <v>3213</v>
      </c>
      <c r="I143" s="7" t="s">
        <v>2190</v>
      </c>
      <c r="J143" s="14">
        <f t="shared" si="28"/>
        <v>3.2799999999999994</v>
      </c>
      <c r="K143" s="15" t="s">
        <v>2062</v>
      </c>
      <c r="L143" s="7"/>
      <c r="M143" s="7" t="s">
        <v>2072</v>
      </c>
      <c r="N143" s="20">
        <v>2</v>
      </c>
      <c r="O143" s="20"/>
      <c r="P143" s="20"/>
      <c r="Q143" s="20"/>
      <c r="R143" s="8"/>
      <c r="S143" s="8"/>
      <c r="T143" s="14"/>
      <c r="U143" s="14"/>
      <c r="V143" s="21"/>
      <c r="W143" s="16"/>
      <c r="X143" s="1">
        <v>105445</v>
      </c>
      <c r="Z143" s="7">
        <v>2023</v>
      </c>
      <c r="AA143" s="7" t="s">
        <v>3185</v>
      </c>
      <c r="AB143" s="7">
        <v>2023</v>
      </c>
      <c r="AC143" s="16" t="s">
        <v>3185</v>
      </c>
      <c r="AD143" s="113">
        <v>2024</v>
      </c>
      <c r="AE143" s="31">
        <f t="shared" si="26"/>
        <v>643</v>
      </c>
      <c r="AF143" s="8">
        <f t="shared" si="29"/>
        <v>3.2799999999999994</v>
      </c>
      <c r="AG143" s="8">
        <f t="shared" si="30"/>
        <v>6.5599999999999987</v>
      </c>
      <c r="AH143" s="8">
        <f t="shared" si="31"/>
        <v>0</v>
      </c>
      <c r="AI143" s="8">
        <f t="shared" si="32"/>
        <v>0</v>
      </c>
      <c r="AJ143" s="7">
        <f>IF($P143="X",SUMIFS('Inventory (old)'!$M:$M,'Inventory (old)'!$A:$A,"Channel",'Inventory (old)'!$B:$B,$A143,'Inventory (old)'!$E:$E,"&gt;="&amp;$F143,'Inventory (old)'!$E:$E,"&lt;"&amp;$G143),0)</f>
        <v>0</v>
      </c>
      <c r="AK143" s="12">
        <f>IF($P143="X",SUMIFS('Inventory (old)'!$M:$M,'Inventory (old)'!$A:$A,"Dotted Line",'Inventory (old)'!$B:$B,$A143,'Inventory (old)'!$E:$E,"&gt;="&amp;$F143,'Inventory (old)'!$E:$E,"&lt;"&amp;$G143),0)</f>
        <v>0</v>
      </c>
      <c r="AL143" s="113"/>
      <c r="AM143" s="31" t="str">
        <f t="shared" si="27"/>
        <v/>
      </c>
      <c r="AN143" s="7">
        <f>IF($P143="X",0,SUMIFS('Inventory (old)'!$M:$M,'Inventory (old)'!$A:$A,"Channel",'Inventory (old)'!$B:$B,$A143,'Inventory (old)'!$E:$E,"&gt;="&amp;F143,'Inventory (old)'!$E:$E,"&lt;"&amp;$G143))</f>
        <v>0</v>
      </c>
      <c r="AO143" s="7">
        <f>IF($P143="X",0,SUMIFS('Inventory (old)'!$M:$M,'Inventory (old)'!$A:$A,"Dotted Line",'Inventory (old)'!$B:$B,$A143,'Inventory (old)'!$E:$E,"&gt;="&amp;$F143,'Inventory (old)'!$E:$E,"&lt;"&amp;$G143))</f>
        <v>0</v>
      </c>
      <c r="AP143" s="7">
        <f>SUMIFS('Inventory (old)'!$M:$M,'Inventory (old)'!$A:$A,"Stop Line",'Inventory (old)'!$B:$B,$A143,'Inventory (old)'!$E:$E,"&gt;="&amp;$F143,'Inventory (old)'!$E:$E,"&lt;"&amp;$G143)</f>
        <v>0</v>
      </c>
      <c r="AQ143" s="7">
        <f>SUMIFS('Inventory (old)'!$M:$M,'Inventory (old)'!$A:$A,"Arrows and Onlys",'Inventory (old)'!$B:$B,$A143,'Inventory (old)'!$E:$E,"&gt;="&amp;$F143,'Inventory (old)'!$E:$E,"&lt;"&amp;$G143)</f>
        <v>0</v>
      </c>
      <c r="AR143" s="7">
        <f>SUMIFS('Inventory (old)'!$N:$N,'Inventory (old)'!$A:$A,"Arrows and Onlys",'Inventory (old)'!$B:$B,$A143,'Inventory (old)'!$E:$E,"&gt;="&amp;$F143,'Inventory (old)'!$E:$E,"&lt;"&amp;$G143)</f>
        <v>0</v>
      </c>
      <c r="AS143" s="7">
        <f>SUMIFS('Inventory (old)'!$O:$O,'Inventory (old)'!$A:$A,"Transverse",'Inventory (old)'!$B:$B,$A143,'Inventory (old)'!$E:$E,"&gt;="&amp;$F143,'Inventory (old)'!$E:$E,"&lt;"&amp;$G143)</f>
        <v>0</v>
      </c>
      <c r="AT143" s="7">
        <f>SUMIFS('Inventory (old)'!$P:$P,'Inventory (old)'!$A:$A,"Transverse",'Inventory (old)'!$B:$B,$A143,'Inventory (old)'!$E:$E,"&gt;="&amp;$F143,'Inventory (old)'!$E:$E,"&lt;"&amp;$G143)</f>
        <v>0</v>
      </c>
      <c r="AU143" s="7">
        <f>SUMIFS('Inventory (old)'!$M:$M,'Inventory (old)'!$A:$A,"Crosswalk",'Inventory (old)'!$B:$B,$A143,'Inventory (old)'!$E:$E,"&gt;="&amp;$F143,'Inventory (old)'!$E:$E,"&lt;"&amp;$G143)</f>
        <v>0</v>
      </c>
      <c r="AV143" s="7">
        <f>SUMIFS('Inventory (old)'!$M:$M,'Inventory (old)'!$A:$A,"Yield Line",'Inventory (old)'!$B:$B,$A143,'Inventory (old)'!$E:$E,"&gt;="&amp;$F143,'Inventory (old)'!$E:$E,"&lt;"&amp;$G143)</f>
        <v>0</v>
      </c>
      <c r="AW143" s="7">
        <f>SUMIFS('Inventory (old)'!$M:$M,'Inventory (old)'!$A:$A,"Island",'Inventory (old)'!$B:$B,$A143,'Inventory (old)'!$E:$E,"&gt;="&amp;$F143,'Inventory (old)'!$E:$E,"&lt;"&amp;$G143)</f>
        <v>0</v>
      </c>
      <c r="AX143" s="7">
        <f>SUMIFS('Inventory (old)'!$M:$M,'Inventory (old)'!$A:$A,"Railroad",'Inventory (old)'!$B:$B,$A143,'Inventory (old)'!$E:$E,"&gt;="&amp;$F143,'Inventory (old)'!$E:$E,"&lt;"&amp;$G143)</f>
        <v>0</v>
      </c>
      <c r="AY143" s="7">
        <f>SUMIFS('Inventory (old)'!$M:$M,'Inventory (old)'!$A:$A,"School",'Inventory (old)'!$B:$B,$A143,'Inventory (old)'!$E:$E,"&gt;="&amp;$F143,'Inventory (old)'!$E:$E,"&lt;"&amp;$G143)</f>
        <v>0</v>
      </c>
      <c r="AZ143" s="7">
        <f>SUMIFS('Inventory (old)'!$M:$M,'Inventory (old)'!$A:$A,"Air Speed",'Inventory (old)'!$B:$B,$A143,'Inventory (old)'!$E:$E,"&gt;="&amp;$F143,'Inventory (old)'!$E:$E,"&lt;"&amp;$G143)</f>
        <v>0</v>
      </c>
      <c r="BA143" s="7">
        <f>SUMIFS('Inventory (old)'!$M:$M,'Inventory (old)'!$A:$A,"Wrong Way",'Inventory (old)'!$B:$B,$A143,'Inventory (old)'!$E:$E,"&gt;="&amp;$F143,'Inventory (old)'!$E:$E,"&lt;"&amp;$G143)</f>
        <v>0</v>
      </c>
      <c r="BB143" s="7">
        <f>SUMIFS('Inventory (old)'!$M:$M,'Inventory (old)'!$A:$A,"Merge Arrow",'Inventory (old)'!$B:$B,$A143,'Inventory (old)'!$E:$E,"&gt;="&amp;$F143,'Inventory (old)'!$E:$E,"&lt;"&amp;$G143)</f>
        <v>0</v>
      </c>
      <c r="BC143" s="7">
        <f>SUMIFS('Inventory (old)'!$M:$M,'Inventory (old)'!$A:$A,"Bike",'Inventory (old)'!$B:$B,$A143,'Inventory (old)'!$E:$E,"&gt;="&amp;$F143,'Inventory (old)'!$E:$E,"&lt;"&amp;$G143)</f>
        <v>0</v>
      </c>
      <c r="BD143" s="7">
        <f>SUMIFS('Inventory (old)'!$M:$M,'Inventory (old)'!$A:$A,"Parking",'Inventory (old)'!$B:$B,$A143,'Inventory (old)'!$E:$E,"&gt;="&amp;$F143,'Inventory (old)'!$E:$E,"&lt;"&amp;$G143)</f>
        <v>0</v>
      </c>
      <c r="BE143" s="1">
        <f>SUMIFS('Inventory (old)'!$S:$S,'Inventory (old)'!$A:$A,"Parking",'Inventory (old)'!$B:$B,$A143,'Inventory (old)'!$E:$E,"&gt;="&amp;$F143,'Inventory (old)'!$E:$E,"&lt;"&amp;$G143)</f>
        <v>0</v>
      </c>
      <c r="BF143" s="13"/>
    </row>
    <row r="144" spans="1:58" x14ac:dyDescent="0.25">
      <c r="A144" s="6" t="s">
        <v>2804</v>
      </c>
      <c r="B144" s="7" t="s">
        <v>32</v>
      </c>
      <c r="C144" s="7" t="s">
        <v>2051</v>
      </c>
      <c r="D144" s="7">
        <v>96</v>
      </c>
      <c r="E144" s="7" t="s">
        <v>2176</v>
      </c>
      <c r="F144" s="8">
        <v>1E-8</v>
      </c>
      <c r="G144" s="8">
        <v>3.66</v>
      </c>
      <c r="H144" s="7" t="s">
        <v>360</v>
      </c>
      <c r="I144" s="7" t="s">
        <v>361</v>
      </c>
      <c r="J144" s="14">
        <f t="shared" si="28"/>
        <v>3.6599999900000002</v>
      </c>
      <c r="K144" s="15" t="s">
        <v>2062</v>
      </c>
      <c r="L144" s="7"/>
      <c r="M144" s="7" t="s">
        <v>2072</v>
      </c>
      <c r="N144" s="20">
        <v>2</v>
      </c>
      <c r="O144" s="20"/>
      <c r="P144" s="20"/>
      <c r="Q144" s="20"/>
      <c r="R144" s="8"/>
      <c r="S144" s="8"/>
      <c r="T144" s="14"/>
      <c r="U144" s="14"/>
      <c r="V144" s="21"/>
      <c r="W144" s="16"/>
      <c r="X144" s="1">
        <v>105452</v>
      </c>
      <c r="Z144" s="7">
        <v>2023</v>
      </c>
      <c r="AA144" s="7" t="s">
        <v>3185</v>
      </c>
      <c r="AB144" s="7">
        <v>2023</v>
      </c>
      <c r="AC144" s="16" t="s">
        <v>25</v>
      </c>
      <c r="AD144" s="113">
        <v>2024</v>
      </c>
      <c r="AE144" s="31">
        <f t="shared" si="26"/>
        <v>643</v>
      </c>
      <c r="AF144" s="8">
        <f t="shared" si="29"/>
        <v>3.6599999900000002</v>
      </c>
      <c r="AG144" s="8">
        <f t="shared" si="30"/>
        <v>7.3199999800000004</v>
      </c>
      <c r="AH144" s="8">
        <f t="shared" si="31"/>
        <v>0</v>
      </c>
      <c r="AI144" s="8">
        <f t="shared" si="32"/>
        <v>0</v>
      </c>
      <c r="AJ144" s="7">
        <f>IF($P144="X",SUMIFS('Inventory (old)'!$M:$M,'Inventory (old)'!$A:$A,"Channel",'Inventory (old)'!$B:$B,$A144,'Inventory (old)'!$E:$E,"&gt;="&amp;$F144,'Inventory (old)'!$E:$E,"&lt;"&amp;$G144),0)</f>
        <v>0</v>
      </c>
      <c r="AK144" s="12">
        <f>IF($P144="X",SUMIFS('Inventory (old)'!$M:$M,'Inventory (old)'!$A:$A,"Dotted Line",'Inventory (old)'!$B:$B,$A144,'Inventory (old)'!$E:$E,"&gt;="&amp;$F144,'Inventory (old)'!$E:$E,"&lt;"&amp;$G144),0)</f>
        <v>0</v>
      </c>
      <c r="AL144" s="113"/>
      <c r="AM144" s="31" t="str">
        <f t="shared" si="27"/>
        <v/>
      </c>
      <c r="AN144" s="7">
        <f>IF($P144="X",0,SUMIFS('Inventory (old)'!$M:$M,'Inventory (old)'!$A:$A,"Channel",'Inventory (old)'!$B:$B,$A144,'Inventory (old)'!$E:$E,"&gt;="&amp;F144,'Inventory (old)'!$E:$E,"&lt;"&amp;$G144))</f>
        <v>0</v>
      </c>
      <c r="AO144" s="7">
        <f>IF($P144="X",0,SUMIFS('Inventory (old)'!$M:$M,'Inventory (old)'!$A:$A,"Dotted Line",'Inventory (old)'!$B:$B,$A144,'Inventory (old)'!$E:$E,"&gt;="&amp;$F144,'Inventory (old)'!$E:$E,"&lt;"&amp;$G144))</f>
        <v>0</v>
      </c>
      <c r="AP144" s="7">
        <f>SUMIFS('Inventory (old)'!$M:$M,'Inventory (old)'!$A:$A,"Stop Line",'Inventory (old)'!$B:$B,$A144,'Inventory (old)'!$E:$E,"&gt;="&amp;$F144,'Inventory (old)'!$E:$E,"&lt;"&amp;$G144)</f>
        <v>41</v>
      </c>
      <c r="AQ144" s="7">
        <f>SUMIFS('Inventory (old)'!$M:$M,'Inventory (old)'!$A:$A,"Arrows and Onlys",'Inventory (old)'!$B:$B,$A144,'Inventory (old)'!$E:$E,"&gt;="&amp;$F144,'Inventory (old)'!$E:$E,"&lt;"&amp;$G144)</f>
        <v>0</v>
      </c>
      <c r="AR144" s="7">
        <f>SUMIFS('Inventory (old)'!$N:$N,'Inventory (old)'!$A:$A,"Arrows and Onlys",'Inventory (old)'!$B:$B,$A144,'Inventory (old)'!$E:$E,"&gt;="&amp;$F144,'Inventory (old)'!$E:$E,"&lt;"&amp;$G144)</f>
        <v>0</v>
      </c>
      <c r="AS144" s="7">
        <f>SUMIFS('Inventory (old)'!$O:$O,'Inventory (old)'!$A:$A,"Transverse",'Inventory (old)'!$B:$B,$A144,'Inventory (old)'!$E:$E,"&gt;="&amp;$F144,'Inventory (old)'!$E:$E,"&lt;"&amp;$G144)</f>
        <v>0</v>
      </c>
      <c r="AT144" s="7">
        <f>SUMIFS('Inventory (old)'!$P:$P,'Inventory (old)'!$A:$A,"Transverse",'Inventory (old)'!$B:$B,$A144,'Inventory (old)'!$E:$E,"&gt;="&amp;$F144,'Inventory (old)'!$E:$E,"&lt;"&amp;$G144)</f>
        <v>0</v>
      </c>
      <c r="AU144" s="7">
        <f>SUMIFS('Inventory (old)'!$M:$M,'Inventory (old)'!$A:$A,"Crosswalk",'Inventory (old)'!$B:$B,$A144,'Inventory (old)'!$E:$E,"&gt;="&amp;$F144,'Inventory (old)'!$E:$E,"&lt;"&amp;$G144)</f>
        <v>0</v>
      </c>
      <c r="AV144" s="7">
        <f>SUMIFS('Inventory (old)'!$M:$M,'Inventory (old)'!$A:$A,"Yield Line",'Inventory (old)'!$B:$B,$A144,'Inventory (old)'!$E:$E,"&gt;="&amp;$F144,'Inventory (old)'!$E:$E,"&lt;"&amp;$G144)</f>
        <v>0</v>
      </c>
      <c r="AW144" s="7">
        <f>SUMIFS('Inventory (old)'!$M:$M,'Inventory (old)'!$A:$A,"Island",'Inventory (old)'!$B:$B,$A144,'Inventory (old)'!$E:$E,"&gt;="&amp;$F144,'Inventory (old)'!$E:$E,"&lt;"&amp;$G144)</f>
        <v>0</v>
      </c>
      <c r="AX144" s="7">
        <f>SUMIFS('Inventory (old)'!$M:$M,'Inventory (old)'!$A:$A,"Railroad",'Inventory (old)'!$B:$B,$A144,'Inventory (old)'!$E:$E,"&gt;="&amp;$F144,'Inventory (old)'!$E:$E,"&lt;"&amp;$G144)</f>
        <v>0</v>
      </c>
      <c r="AY144" s="7">
        <f>SUMIFS('Inventory (old)'!$M:$M,'Inventory (old)'!$A:$A,"School",'Inventory (old)'!$B:$B,$A144,'Inventory (old)'!$E:$E,"&gt;="&amp;$F144,'Inventory (old)'!$E:$E,"&lt;"&amp;$G144)</f>
        <v>0</v>
      </c>
      <c r="AZ144" s="7">
        <f>SUMIFS('Inventory (old)'!$M:$M,'Inventory (old)'!$A:$A,"Air Speed",'Inventory (old)'!$B:$B,$A144,'Inventory (old)'!$E:$E,"&gt;="&amp;$F144,'Inventory (old)'!$E:$E,"&lt;"&amp;$G144)</f>
        <v>0</v>
      </c>
      <c r="BA144" s="7">
        <f>SUMIFS('Inventory (old)'!$M:$M,'Inventory (old)'!$A:$A,"Wrong Way",'Inventory (old)'!$B:$B,$A144,'Inventory (old)'!$E:$E,"&gt;="&amp;$F144,'Inventory (old)'!$E:$E,"&lt;"&amp;$G144)</f>
        <v>0</v>
      </c>
      <c r="BB144" s="7">
        <f>SUMIFS('Inventory (old)'!$M:$M,'Inventory (old)'!$A:$A,"Merge Arrow",'Inventory (old)'!$B:$B,$A144,'Inventory (old)'!$E:$E,"&gt;="&amp;$F144,'Inventory (old)'!$E:$E,"&lt;"&amp;$G144)</f>
        <v>0</v>
      </c>
      <c r="BC144" s="7">
        <f>SUMIFS('Inventory (old)'!$M:$M,'Inventory (old)'!$A:$A,"Bike",'Inventory (old)'!$B:$B,$A144,'Inventory (old)'!$E:$E,"&gt;="&amp;$F144,'Inventory (old)'!$E:$E,"&lt;"&amp;$G144)</f>
        <v>0</v>
      </c>
      <c r="BD144" s="7">
        <f>SUMIFS('Inventory (old)'!$M:$M,'Inventory (old)'!$A:$A,"Parking",'Inventory (old)'!$B:$B,$A144,'Inventory (old)'!$E:$E,"&gt;="&amp;$F144,'Inventory (old)'!$E:$E,"&lt;"&amp;$G144)</f>
        <v>0</v>
      </c>
      <c r="BE144" s="1">
        <f>SUMIFS('Inventory (old)'!$S:$S,'Inventory (old)'!$A:$A,"Parking",'Inventory (old)'!$B:$B,$A144,'Inventory (old)'!$E:$E,"&gt;="&amp;$F144,'Inventory (old)'!$E:$E,"&lt;"&amp;$G144)</f>
        <v>0</v>
      </c>
      <c r="BF144" s="13"/>
    </row>
    <row r="145" spans="1:58" s="180" customFormat="1" x14ac:dyDescent="0.25">
      <c r="A145" s="172" t="s">
        <v>2804</v>
      </c>
      <c r="B145" s="173" t="s">
        <v>32</v>
      </c>
      <c r="C145" s="173" t="s">
        <v>2051</v>
      </c>
      <c r="D145" s="173">
        <v>96</v>
      </c>
      <c r="E145" s="173" t="s">
        <v>2176</v>
      </c>
      <c r="F145" s="181">
        <f>G144</f>
        <v>3.66</v>
      </c>
      <c r="G145" s="181">
        <v>8.4</v>
      </c>
      <c r="H145" s="173" t="s">
        <v>361</v>
      </c>
      <c r="I145" s="173" t="s">
        <v>832</v>
      </c>
      <c r="J145" s="174">
        <f t="shared" ref="J145" si="33">G145-F145</f>
        <v>4.74</v>
      </c>
      <c r="K145" s="175" t="s">
        <v>2062</v>
      </c>
      <c r="L145" s="173"/>
      <c r="M145" s="173" t="s">
        <v>2072</v>
      </c>
      <c r="N145" s="176">
        <v>2</v>
      </c>
      <c r="O145" s="20"/>
      <c r="P145" s="20"/>
      <c r="Q145" s="176"/>
      <c r="R145" s="8"/>
      <c r="S145" s="8"/>
      <c r="T145" s="14"/>
      <c r="U145" s="14"/>
      <c r="V145" s="21"/>
      <c r="W145" s="177"/>
      <c r="X145" s="1"/>
      <c r="Y145" s="1">
        <v>105560</v>
      </c>
      <c r="Z145" s="173">
        <v>2023</v>
      </c>
      <c r="AA145" s="173" t="s">
        <v>3185</v>
      </c>
      <c r="AB145" s="173">
        <v>2022</v>
      </c>
      <c r="AC145" s="177" t="s">
        <v>348</v>
      </c>
      <c r="AD145" s="113">
        <v>2024</v>
      </c>
      <c r="AE145" s="31">
        <f t="shared" si="26"/>
        <v>642</v>
      </c>
      <c r="AF145" s="8">
        <f t="shared" ref="AF145" si="34">IF(L145="",IF(ISODD(N145),J145*2,J145),0)</f>
        <v>4.74</v>
      </c>
      <c r="AG145" s="8">
        <f t="shared" ref="AG145" si="35">IF(L145="",(J145-(S145-R145))*2,J145-(S145-R145))</f>
        <v>9.48</v>
      </c>
      <c r="AH145" s="8">
        <f t="shared" ref="AH145" si="36">IF(L145="",0,J145)</f>
        <v>0</v>
      </c>
      <c r="AI145" s="8">
        <f t="shared" ref="AI145" si="37">IF(L145="",IF(OR(N145=4,N145=5),J145*2,IF(OR(N145=6,N145=7),J145*4,0)),(N145-1)*J145)+(U145-T145)*V145</f>
        <v>0</v>
      </c>
      <c r="AJ145" s="7">
        <f>IF($P145="X",SUMIFS('Inventory (old)'!$M:$M,'Inventory (old)'!$A:$A,"Channel",'Inventory (old)'!$B:$B,$A145,'Inventory (old)'!$E:$E,"&gt;="&amp;$F145,'Inventory (old)'!$E:$E,"&lt;"&amp;$G145),0)</f>
        <v>0</v>
      </c>
      <c r="AK145" s="12">
        <f>IF($P145="X",SUMIFS('Inventory (old)'!$M:$M,'Inventory (old)'!$A:$A,"Dotted Line",'Inventory (old)'!$B:$B,$A145,'Inventory (old)'!$E:$E,"&gt;="&amp;$F145,'Inventory (old)'!$E:$E,"&lt;"&amp;$G145),0)</f>
        <v>0</v>
      </c>
      <c r="AL145" s="113">
        <v>2024</v>
      </c>
      <c r="AM145" s="31">
        <f t="shared" si="27"/>
        <v>643</v>
      </c>
      <c r="AN145" s="173">
        <f>IF($P145="X",0,SUMIFS('Inventory (old)'!$M:$M,'Inventory (old)'!$A:$A,"Channel",'Inventory (old)'!$B:$B,$A145,'Inventory (old)'!$E:$E,"&gt;="&amp;F145,'Inventory (old)'!$E:$E,"&lt;"&amp;$G145))</f>
        <v>0</v>
      </c>
      <c r="AO145" s="173">
        <f>IF($P145="X",0,SUMIFS('Inventory (old)'!$M:$M,'Inventory (old)'!$A:$A,"Dotted Line",'Inventory (old)'!$B:$B,$A145,'Inventory (old)'!$E:$E,"&gt;="&amp;$F145,'Inventory (old)'!$E:$E,"&lt;"&amp;$G145))</f>
        <v>0</v>
      </c>
      <c r="AP145" s="173">
        <f>SUMIFS('Inventory (old)'!$M:$M,'Inventory (old)'!$A:$A,"Stop Line",'Inventory (old)'!$B:$B,$A145,'Inventory (old)'!$E:$E,"&gt;="&amp;$F145,'Inventory (old)'!$E:$E,"&lt;"&amp;$G145)</f>
        <v>40</v>
      </c>
      <c r="AQ145" s="173">
        <f>SUMIFS('Inventory (old)'!$M:$M,'Inventory (old)'!$A:$A,"Arrows and Onlys",'Inventory (old)'!$B:$B,$A145,'Inventory (old)'!$E:$E,"&gt;="&amp;$F145,'Inventory (old)'!$E:$E,"&lt;"&amp;$G145)</f>
        <v>0</v>
      </c>
      <c r="AR145" s="173">
        <f>SUMIFS('Inventory (old)'!$N:$N,'Inventory (old)'!$A:$A,"Arrows and Onlys",'Inventory (old)'!$B:$B,$A145,'Inventory (old)'!$E:$E,"&gt;="&amp;$F145,'Inventory (old)'!$E:$E,"&lt;"&amp;$G145)</f>
        <v>0</v>
      </c>
      <c r="AS145" s="173">
        <f>SUMIFS('Inventory (old)'!$O:$O,'Inventory (old)'!$A:$A,"Transverse",'Inventory (old)'!$B:$B,$A145,'Inventory (old)'!$E:$E,"&gt;="&amp;$F145,'Inventory (old)'!$E:$E,"&lt;"&amp;$G145)</f>
        <v>0</v>
      </c>
      <c r="AT145" s="173">
        <f>SUMIFS('Inventory (old)'!$P:$P,'Inventory (old)'!$A:$A,"Transverse",'Inventory (old)'!$B:$B,$A145,'Inventory (old)'!$E:$E,"&gt;="&amp;$F145,'Inventory (old)'!$E:$E,"&lt;"&amp;$G145)</f>
        <v>0</v>
      </c>
      <c r="AU145" s="173">
        <f>SUMIFS('Inventory (old)'!$M:$M,'Inventory (old)'!$A:$A,"Crosswalk",'Inventory (old)'!$B:$B,$A145,'Inventory (old)'!$E:$E,"&gt;="&amp;$F145,'Inventory (old)'!$E:$E,"&lt;"&amp;$G145)</f>
        <v>0</v>
      </c>
      <c r="AV145" s="173">
        <f>SUMIFS('Inventory (old)'!$M:$M,'Inventory (old)'!$A:$A,"Yield Line",'Inventory (old)'!$B:$B,$A145,'Inventory (old)'!$E:$E,"&gt;="&amp;$F145,'Inventory (old)'!$E:$E,"&lt;"&amp;$G145)</f>
        <v>0</v>
      </c>
      <c r="AW145" s="173">
        <f>SUMIFS('Inventory (old)'!$M:$M,'Inventory (old)'!$A:$A,"Island",'Inventory (old)'!$B:$B,$A145,'Inventory (old)'!$E:$E,"&gt;="&amp;$F145,'Inventory (old)'!$E:$E,"&lt;"&amp;$G145)</f>
        <v>0</v>
      </c>
      <c r="AX145" s="173">
        <f>SUMIFS('Inventory (old)'!$M:$M,'Inventory (old)'!$A:$A,"Railroad",'Inventory (old)'!$B:$B,$A145,'Inventory (old)'!$E:$E,"&gt;="&amp;$F145,'Inventory (old)'!$E:$E,"&lt;"&amp;$G145)</f>
        <v>0</v>
      </c>
      <c r="AY145" s="173">
        <f>SUMIFS('Inventory (old)'!$M:$M,'Inventory (old)'!$A:$A,"School",'Inventory (old)'!$B:$B,$A145,'Inventory (old)'!$E:$E,"&gt;="&amp;$F145,'Inventory (old)'!$E:$E,"&lt;"&amp;$G145)</f>
        <v>0</v>
      </c>
      <c r="AZ145" s="173">
        <f>SUMIFS('Inventory (old)'!$M:$M,'Inventory (old)'!$A:$A,"Air Speed",'Inventory (old)'!$B:$B,$A145,'Inventory (old)'!$E:$E,"&gt;="&amp;$F145,'Inventory (old)'!$E:$E,"&lt;"&amp;$G145)</f>
        <v>0</v>
      </c>
      <c r="BA145" s="173">
        <f>SUMIFS('Inventory (old)'!$M:$M,'Inventory (old)'!$A:$A,"Wrong Way",'Inventory (old)'!$B:$B,$A145,'Inventory (old)'!$E:$E,"&gt;="&amp;$F145,'Inventory (old)'!$E:$E,"&lt;"&amp;$G145)</f>
        <v>0</v>
      </c>
      <c r="BB145" s="173">
        <f>SUMIFS('Inventory (old)'!$M:$M,'Inventory (old)'!$A:$A,"Merge Arrow",'Inventory (old)'!$B:$B,$A145,'Inventory (old)'!$E:$E,"&gt;="&amp;$F145,'Inventory (old)'!$E:$E,"&lt;"&amp;$G145)</f>
        <v>0</v>
      </c>
      <c r="BC145" s="173">
        <f>SUMIFS('Inventory (old)'!$M:$M,'Inventory (old)'!$A:$A,"Bike",'Inventory (old)'!$B:$B,$A145,'Inventory (old)'!$E:$E,"&gt;="&amp;$F145,'Inventory (old)'!$E:$E,"&lt;"&amp;$G145)</f>
        <v>0</v>
      </c>
      <c r="BD145" s="173">
        <f>SUMIFS('Inventory (old)'!$M:$M,'Inventory (old)'!$A:$A,"Parking",'Inventory (old)'!$B:$B,$A145,'Inventory (old)'!$E:$E,"&gt;="&amp;$F145,'Inventory (old)'!$E:$E,"&lt;"&amp;$G145)</f>
        <v>0</v>
      </c>
      <c r="BE145" s="178">
        <f>SUMIFS('Inventory (old)'!$S:$S,'Inventory (old)'!$A:$A,"Parking",'Inventory (old)'!$B:$B,$A145,'Inventory (old)'!$E:$E,"&gt;="&amp;$F145,'Inventory (old)'!$E:$E,"&lt;"&amp;$G145)</f>
        <v>0</v>
      </c>
      <c r="BF145" s="179"/>
    </row>
    <row r="146" spans="1:58" s="180" customFormat="1" x14ac:dyDescent="0.25">
      <c r="A146" s="172" t="s">
        <v>2804</v>
      </c>
      <c r="B146" s="173" t="s">
        <v>32</v>
      </c>
      <c r="C146" s="173" t="s">
        <v>2051</v>
      </c>
      <c r="D146" s="173">
        <v>96</v>
      </c>
      <c r="E146" s="173" t="s">
        <v>2176</v>
      </c>
      <c r="F146" s="181">
        <f>G144</f>
        <v>3.66</v>
      </c>
      <c r="G146" s="181">
        <v>11.409998999999999</v>
      </c>
      <c r="H146" s="173" t="s">
        <v>832</v>
      </c>
      <c r="I146" s="173" t="s">
        <v>2190</v>
      </c>
      <c r="J146" s="174">
        <f t="shared" si="28"/>
        <v>7.749998999999999</v>
      </c>
      <c r="K146" s="175" t="s">
        <v>2062</v>
      </c>
      <c r="L146" s="173"/>
      <c r="M146" s="173" t="s">
        <v>2072</v>
      </c>
      <c r="N146" s="176">
        <v>2</v>
      </c>
      <c r="O146" s="20"/>
      <c r="P146" s="20"/>
      <c r="Q146" s="176" t="s">
        <v>201</v>
      </c>
      <c r="R146" s="8"/>
      <c r="S146" s="8"/>
      <c r="T146" s="14"/>
      <c r="U146" s="14"/>
      <c r="V146" s="21"/>
      <c r="W146" s="177"/>
      <c r="X146" s="1"/>
      <c r="Y146" s="1">
        <v>105560</v>
      </c>
      <c r="Z146" s="173">
        <v>2023</v>
      </c>
      <c r="AA146" s="173" t="s">
        <v>3185</v>
      </c>
      <c r="AB146" s="173">
        <v>2022</v>
      </c>
      <c r="AC146" s="177" t="s">
        <v>348</v>
      </c>
      <c r="AD146" s="113">
        <v>2024</v>
      </c>
      <c r="AE146" s="31">
        <f t="shared" si="26"/>
        <v>642</v>
      </c>
      <c r="AF146" s="8">
        <f t="shared" si="29"/>
        <v>7.749998999999999</v>
      </c>
      <c r="AG146" s="8">
        <f t="shared" si="30"/>
        <v>15.499997999999998</v>
      </c>
      <c r="AH146" s="8">
        <f t="shared" si="31"/>
        <v>0</v>
      </c>
      <c r="AI146" s="8">
        <f t="shared" si="32"/>
        <v>0</v>
      </c>
      <c r="AJ146" s="7">
        <f>IF($P146="X",SUMIFS('Inventory (old)'!$M:$M,'Inventory (old)'!$A:$A,"Channel",'Inventory (old)'!$B:$B,$A146,'Inventory (old)'!$E:$E,"&gt;="&amp;$F146,'Inventory (old)'!$E:$E,"&lt;"&amp;$G146),0)</f>
        <v>0</v>
      </c>
      <c r="AK146" s="12">
        <f>IF($P146="X",SUMIFS('Inventory (old)'!$M:$M,'Inventory (old)'!$A:$A,"Dotted Line",'Inventory (old)'!$B:$B,$A146,'Inventory (old)'!$E:$E,"&gt;="&amp;$F146,'Inventory (old)'!$E:$E,"&lt;"&amp;$G146),0)</f>
        <v>0</v>
      </c>
      <c r="AL146" s="113">
        <v>2024</v>
      </c>
      <c r="AM146" s="31">
        <f t="shared" si="27"/>
        <v>643</v>
      </c>
      <c r="AN146" s="173">
        <f>IF($P146="X",0,SUMIFS('Inventory (old)'!$M:$M,'Inventory (old)'!$A:$A,"Channel",'Inventory (old)'!$B:$B,$A146,'Inventory (old)'!$E:$E,"&gt;="&amp;F146,'Inventory (old)'!$E:$E,"&lt;"&amp;$G146))</f>
        <v>0</v>
      </c>
      <c r="AO146" s="173">
        <f>IF($P146="X",0,SUMIFS('Inventory (old)'!$M:$M,'Inventory (old)'!$A:$A,"Dotted Line",'Inventory (old)'!$B:$B,$A146,'Inventory (old)'!$E:$E,"&gt;="&amp;$F146,'Inventory (old)'!$E:$E,"&lt;"&amp;$G146))</f>
        <v>0</v>
      </c>
      <c r="AP146" s="173">
        <f>SUMIFS('Inventory (old)'!$M:$M,'Inventory (old)'!$A:$A,"Stop Line",'Inventory (old)'!$B:$B,$A146,'Inventory (old)'!$E:$E,"&gt;="&amp;$F146,'Inventory (old)'!$E:$E,"&lt;"&amp;$G146)</f>
        <v>52</v>
      </c>
      <c r="AQ146" s="173">
        <f>SUMIFS('Inventory (old)'!$M:$M,'Inventory (old)'!$A:$A,"Arrows and Onlys",'Inventory (old)'!$B:$B,$A146,'Inventory (old)'!$E:$E,"&gt;="&amp;$F146,'Inventory (old)'!$E:$E,"&lt;"&amp;$G146)</f>
        <v>0</v>
      </c>
      <c r="AR146" s="173">
        <f>SUMIFS('Inventory (old)'!$N:$N,'Inventory (old)'!$A:$A,"Arrows and Onlys",'Inventory (old)'!$B:$B,$A146,'Inventory (old)'!$E:$E,"&gt;="&amp;$F146,'Inventory (old)'!$E:$E,"&lt;"&amp;$G146)</f>
        <v>0</v>
      </c>
      <c r="AS146" s="173">
        <f>SUMIFS('Inventory (old)'!$O:$O,'Inventory (old)'!$A:$A,"Transverse",'Inventory (old)'!$B:$B,$A146,'Inventory (old)'!$E:$E,"&gt;="&amp;$F146,'Inventory (old)'!$E:$E,"&lt;"&amp;$G146)</f>
        <v>0</v>
      </c>
      <c r="AT146" s="173">
        <f>SUMIFS('Inventory (old)'!$P:$P,'Inventory (old)'!$A:$A,"Transverse",'Inventory (old)'!$B:$B,$A146,'Inventory (old)'!$E:$E,"&gt;="&amp;$F146,'Inventory (old)'!$E:$E,"&lt;"&amp;$G146)</f>
        <v>0</v>
      </c>
      <c r="AU146" s="173">
        <f>SUMIFS('Inventory (old)'!$M:$M,'Inventory (old)'!$A:$A,"Crosswalk",'Inventory (old)'!$B:$B,$A146,'Inventory (old)'!$E:$E,"&gt;="&amp;$F146,'Inventory (old)'!$E:$E,"&lt;"&amp;$G146)</f>
        <v>0</v>
      </c>
      <c r="AV146" s="173">
        <f>SUMIFS('Inventory (old)'!$M:$M,'Inventory (old)'!$A:$A,"Yield Line",'Inventory (old)'!$B:$B,$A146,'Inventory (old)'!$E:$E,"&gt;="&amp;$F146,'Inventory (old)'!$E:$E,"&lt;"&amp;$G146)</f>
        <v>0</v>
      </c>
      <c r="AW146" s="173">
        <f>SUMIFS('Inventory (old)'!$M:$M,'Inventory (old)'!$A:$A,"Island",'Inventory (old)'!$B:$B,$A146,'Inventory (old)'!$E:$E,"&gt;="&amp;$F146,'Inventory (old)'!$E:$E,"&lt;"&amp;$G146)</f>
        <v>0</v>
      </c>
      <c r="AX146" s="173">
        <f>SUMIFS('Inventory (old)'!$M:$M,'Inventory (old)'!$A:$A,"Railroad",'Inventory (old)'!$B:$B,$A146,'Inventory (old)'!$E:$E,"&gt;="&amp;$F146,'Inventory (old)'!$E:$E,"&lt;"&amp;$G146)</f>
        <v>0</v>
      </c>
      <c r="AY146" s="173">
        <f>SUMIFS('Inventory (old)'!$M:$M,'Inventory (old)'!$A:$A,"School",'Inventory (old)'!$B:$B,$A146,'Inventory (old)'!$E:$E,"&gt;="&amp;$F146,'Inventory (old)'!$E:$E,"&lt;"&amp;$G146)</f>
        <v>0</v>
      </c>
      <c r="AZ146" s="173">
        <f>SUMIFS('Inventory (old)'!$M:$M,'Inventory (old)'!$A:$A,"Air Speed",'Inventory (old)'!$B:$B,$A146,'Inventory (old)'!$E:$E,"&gt;="&amp;$F146,'Inventory (old)'!$E:$E,"&lt;"&amp;$G146)</f>
        <v>0</v>
      </c>
      <c r="BA146" s="173">
        <f>SUMIFS('Inventory (old)'!$M:$M,'Inventory (old)'!$A:$A,"Wrong Way",'Inventory (old)'!$B:$B,$A146,'Inventory (old)'!$E:$E,"&gt;="&amp;$F146,'Inventory (old)'!$E:$E,"&lt;"&amp;$G146)</f>
        <v>0</v>
      </c>
      <c r="BB146" s="173">
        <f>SUMIFS('Inventory (old)'!$M:$M,'Inventory (old)'!$A:$A,"Merge Arrow",'Inventory (old)'!$B:$B,$A146,'Inventory (old)'!$E:$E,"&gt;="&amp;$F146,'Inventory (old)'!$E:$E,"&lt;"&amp;$G146)</f>
        <v>0</v>
      </c>
      <c r="BC146" s="173">
        <f>SUMIFS('Inventory (old)'!$M:$M,'Inventory (old)'!$A:$A,"Bike",'Inventory (old)'!$B:$B,$A146,'Inventory (old)'!$E:$E,"&gt;="&amp;$F146,'Inventory (old)'!$E:$E,"&lt;"&amp;$G146)</f>
        <v>0</v>
      </c>
      <c r="BD146" s="173">
        <f>SUMIFS('Inventory (old)'!$M:$M,'Inventory (old)'!$A:$A,"Parking",'Inventory (old)'!$B:$B,$A146,'Inventory (old)'!$E:$E,"&gt;="&amp;$F146,'Inventory (old)'!$E:$E,"&lt;"&amp;$G146)</f>
        <v>0</v>
      </c>
      <c r="BE146" s="178">
        <f>SUMIFS('Inventory (old)'!$S:$S,'Inventory (old)'!$A:$A,"Parking",'Inventory (old)'!$B:$B,$A146,'Inventory (old)'!$E:$E,"&gt;="&amp;$F146,'Inventory (old)'!$E:$E,"&lt;"&amp;$G146)</f>
        <v>0</v>
      </c>
      <c r="BF146" s="179"/>
    </row>
    <row r="147" spans="1:58" x14ac:dyDescent="0.25">
      <c r="A147" s="6" t="s">
        <v>2805</v>
      </c>
      <c r="B147" s="7" t="s">
        <v>32</v>
      </c>
      <c r="C147" s="7" t="s">
        <v>2051</v>
      </c>
      <c r="D147" s="7">
        <v>97</v>
      </c>
      <c r="E147" s="7" t="s">
        <v>2176</v>
      </c>
      <c r="F147" s="8">
        <v>0.84</v>
      </c>
      <c r="G147" s="8">
        <v>1.96</v>
      </c>
      <c r="H147" s="7" t="s">
        <v>2848</v>
      </c>
      <c r="I147" s="7" t="s">
        <v>3189</v>
      </c>
      <c r="J147" s="14">
        <f t="shared" si="28"/>
        <v>1.1200000000000001</v>
      </c>
      <c r="K147" s="15" t="s">
        <v>2062</v>
      </c>
      <c r="L147" s="7"/>
      <c r="M147" s="7" t="s">
        <v>2072</v>
      </c>
      <c r="N147" s="20">
        <v>2</v>
      </c>
      <c r="O147" s="20"/>
      <c r="P147" s="20"/>
      <c r="Q147" s="20"/>
      <c r="R147" s="8"/>
      <c r="S147" s="8"/>
      <c r="T147" s="14"/>
      <c r="U147" s="14"/>
      <c r="V147" s="21"/>
      <c r="W147" s="16"/>
      <c r="Y147" s="1">
        <v>105560</v>
      </c>
      <c r="Z147" s="7">
        <v>2023</v>
      </c>
      <c r="AA147" s="7" t="s">
        <v>3185</v>
      </c>
      <c r="AB147" s="7">
        <v>2022</v>
      </c>
      <c r="AC147" s="16" t="s">
        <v>348</v>
      </c>
      <c r="AD147" s="113">
        <v>2024</v>
      </c>
      <c r="AE147" s="31">
        <f t="shared" si="26"/>
        <v>642</v>
      </c>
      <c r="AF147" s="8">
        <f t="shared" si="29"/>
        <v>1.1200000000000001</v>
      </c>
      <c r="AG147" s="8">
        <f t="shared" si="30"/>
        <v>2.2400000000000002</v>
      </c>
      <c r="AH147" s="8">
        <f t="shared" si="31"/>
        <v>0</v>
      </c>
      <c r="AI147" s="8">
        <f t="shared" si="32"/>
        <v>0</v>
      </c>
      <c r="AJ147" s="7">
        <f>IF($P147="X",SUMIFS('Inventory (old)'!$M:$M,'Inventory (old)'!$A:$A,"Channel",'Inventory (old)'!$B:$B,$A147,'Inventory (old)'!$E:$E,"&gt;="&amp;$F147,'Inventory (old)'!$E:$E,"&lt;"&amp;$G147),0)</f>
        <v>0</v>
      </c>
      <c r="AK147" s="12">
        <f>IF($P147="X",SUMIFS('Inventory (old)'!$M:$M,'Inventory (old)'!$A:$A,"Dotted Line",'Inventory (old)'!$B:$B,$A147,'Inventory (old)'!$E:$E,"&gt;="&amp;$F147,'Inventory (old)'!$E:$E,"&lt;"&amp;$G147),0)</f>
        <v>0</v>
      </c>
      <c r="AL147" s="113">
        <v>2024</v>
      </c>
      <c r="AM147" s="31">
        <f t="shared" si="27"/>
        <v>643</v>
      </c>
      <c r="AN147" s="7">
        <f>IF($P147="X",0,SUMIFS('Inventory (old)'!$M:$M,'Inventory (old)'!$A:$A,"Channel",'Inventory (old)'!$B:$B,$A147,'Inventory (old)'!$E:$E,"&gt;="&amp;F147,'Inventory (old)'!$E:$E,"&lt;"&amp;$G147))</f>
        <v>0</v>
      </c>
      <c r="AO147" s="7">
        <f>IF($P147="X",0,SUMIFS('Inventory (old)'!$M:$M,'Inventory (old)'!$A:$A,"Dotted Line",'Inventory (old)'!$B:$B,$A147,'Inventory (old)'!$E:$E,"&gt;="&amp;$F147,'Inventory (old)'!$E:$E,"&lt;"&amp;$G147))</f>
        <v>0</v>
      </c>
      <c r="AP147" s="7">
        <f>SUMIFS('Inventory (old)'!$M:$M,'Inventory (old)'!$A:$A,"Stop Line",'Inventory (old)'!$B:$B,$A147,'Inventory (old)'!$E:$E,"&gt;="&amp;$F147,'Inventory (old)'!$E:$E,"&lt;"&amp;$G147)</f>
        <v>20</v>
      </c>
      <c r="AQ147" s="7">
        <f>SUMIFS('Inventory (old)'!$M:$M,'Inventory (old)'!$A:$A,"Arrows and Onlys",'Inventory (old)'!$B:$B,$A147,'Inventory (old)'!$E:$E,"&gt;="&amp;$F147,'Inventory (old)'!$E:$E,"&lt;"&amp;$G147)</f>
        <v>0</v>
      </c>
      <c r="AR147" s="7">
        <f>SUMIFS('Inventory (old)'!$N:$N,'Inventory (old)'!$A:$A,"Arrows and Onlys",'Inventory (old)'!$B:$B,$A147,'Inventory (old)'!$E:$E,"&gt;="&amp;$F147,'Inventory (old)'!$E:$E,"&lt;"&amp;$G147)</f>
        <v>0</v>
      </c>
      <c r="AS147" s="7">
        <f>SUMIFS('Inventory (old)'!$O:$O,'Inventory (old)'!$A:$A,"Transverse",'Inventory (old)'!$B:$B,$A147,'Inventory (old)'!$E:$E,"&gt;="&amp;$F147,'Inventory (old)'!$E:$E,"&lt;"&amp;$G147)</f>
        <v>0</v>
      </c>
      <c r="AT147" s="7">
        <f>SUMIFS('Inventory (old)'!$P:$P,'Inventory (old)'!$A:$A,"Transverse",'Inventory (old)'!$B:$B,$A147,'Inventory (old)'!$E:$E,"&gt;="&amp;$F147,'Inventory (old)'!$E:$E,"&lt;"&amp;$G147)</f>
        <v>0</v>
      </c>
      <c r="AU147" s="7">
        <f>SUMIFS('Inventory (old)'!$M:$M,'Inventory (old)'!$A:$A,"Crosswalk",'Inventory (old)'!$B:$B,$A147,'Inventory (old)'!$E:$E,"&gt;="&amp;$F147,'Inventory (old)'!$E:$E,"&lt;"&amp;$G147)</f>
        <v>0</v>
      </c>
      <c r="AV147" s="7">
        <f>SUMIFS('Inventory (old)'!$M:$M,'Inventory (old)'!$A:$A,"Yield Line",'Inventory (old)'!$B:$B,$A147,'Inventory (old)'!$E:$E,"&gt;="&amp;$F147,'Inventory (old)'!$E:$E,"&lt;"&amp;$G147)</f>
        <v>0</v>
      </c>
      <c r="AW147" s="7">
        <f>SUMIFS('Inventory (old)'!$M:$M,'Inventory (old)'!$A:$A,"Island",'Inventory (old)'!$B:$B,$A147,'Inventory (old)'!$E:$E,"&gt;="&amp;$F147,'Inventory (old)'!$E:$E,"&lt;"&amp;$G147)</f>
        <v>0</v>
      </c>
      <c r="AX147" s="7">
        <f>SUMIFS('Inventory (old)'!$M:$M,'Inventory (old)'!$A:$A,"Railroad",'Inventory (old)'!$B:$B,$A147,'Inventory (old)'!$E:$E,"&gt;="&amp;$F147,'Inventory (old)'!$E:$E,"&lt;"&amp;$G147)</f>
        <v>0</v>
      </c>
      <c r="AY147" s="7">
        <f>SUMIFS('Inventory (old)'!$M:$M,'Inventory (old)'!$A:$A,"School",'Inventory (old)'!$B:$B,$A147,'Inventory (old)'!$E:$E,"&gt;="&amp;$F147,'Inventory (old)'!$E:$E,"&lt;"&amp;$G147)</f>
        <v>0</v>
      </c>
      <c r="AZ147" s="7">
        <f>SUMIFS('Inventory (old)'!$M:$M,'Inventory (old)'!$A:$A,"Air Speed",'Inventory (old)'!$B:$B,$A147,'Inventory (old)'!$E:$E,"&gt;="&amp;$F147,'Inventory (old)'!$E:$E,"&lt;"&amp;$G147)</f>
        <v>0</v>
      </c>
      <c r="BA147" s="7">
        <f>SUMIFS('Inventory (old)'!$M:$M,'Inventory (old)'!$A:$A,"Wrong Way",'Inventory (old)'!$B:$B,$A147,'Inventory (old)'!$E:$E,"&gt;="&amp;$F147,'Inventory (old)'!$E:$E,"&lt;"&amp;$G147)</f>
        <v>0</v>
      </c>
      <c r="BB147" s="7">
        <f>SUMIFS('Inventory (old)'!$M:$M,'Inventory (old)'!$A:$A,"Merge Arrow",'Inventory (old)'!$B:$B,$A147,'Inventory (old)'!$E:$E,"&gt;="&amp;$F147,'Inventory (old)'!$E:$E,"&lt;"&amp;$G147)</f>
        <v>0</v>
      </c>
      <c r="BC147" s="7">
        <f>SUMIFS('Inventory (old)'!$M:$M,'Inventory (old)'!$A:$A,"Bike",'Inventory (old)'!$B:$B,$A147,'Inventory (old)'!$E:$E,"&gt;="&amp;$F147,'Inventory (old)'!$E:$E,"&lt;"&amp;$G147)</f>
        <v>0</v>
      </c>
      <c r="BD147" s="7">
        <f>SUMIFS('Inventory (old)'!$M:$M,'Inventory (old)'!$A:$A,"Parking",'Inventory (old)'!$B:$B,$A147,'Inventory (old)'!$E:$E,"&gt;="&amp;$F147,'Inventory (old)'!$E:$E,"&lt;"&amp;$G147)</f>
        <v>0</v>
      </c>
      <c r="BE147" s="1">
        <f>SUMIFS('Inventory (old)'!$S:$S,'Inventory (old)'!$A:$A,"Parking",'Inventory (old)'!$B:$B,$A147,'Inventory (old)'!$E:$E,"&gt;="&amp;$F147,'Inventory (old)'!$E:$E,"&lt;"&amp;$G147)</f>
        <v>0</v>
      </c>
      <c r="BF147" s="13"/>
    </row>
    <row r="148" spans="1:58" x14ac:dyDescent="0.25">
      <c r="A148" s="6" t="s">
        <v>2805</v>
      </c>
      <c r="B148" s="7" t="s">
        <v>32</v>
      </c>
      <c r="C148" s="7" t="s">
        <v>2051</v>
      </c>
      <c r="D148" s="7">
        <v>97</v>
      </c>
      <c r="E148" s="7" t="s">
        <v>2176</v>
      </c>
      <c r="F148" s="8">
        <v>1.96</v>
      </c>
      <c r="G148" s="8">
        <v>3.6299990000000002</v>
      </c>
      <c r="H148" s="7" t="s">
        <v>3189</v>
      </c>
      <c r="I148" s="7" t="s">
        <v>2845</v>
      </c>
      <c r="J148" s="14">
        <f t="shared" si="28"/>
        <v>1.6699990000000002</v>
      </c>
      <c r="K148" s="15" t="s">
        <v>2062</v>
      </c>
      <c r="L148" s="7"/>
      <c r="M148" s="7" t="s">
        <v>2072</v>
      </c>
      <c r="N148" s="20">
        <v>2</v>
      </c>
      <c r="O148" s="20"/>
      <c r="P148" s="20"/>
      <c r="Q148" s="20"/>
      <c r="R148" s="8"/>
      <c r="S148" s="8"/>
      <c r="T148" s="14"/>
      <c r="U148" s="14"/>
      <c r="V148" s="21"/>
      <c r="W148" s="16"/>
      <c r="Y148" s="1">
        <v>105560</v>
      </c>
      <c r="Z148" s="7">
        <v>2023</v>
      </c>
      <c r="AA148" s="7" t="s">
        <v>3185</v>
      </c>
      <c r="AB148" s="7">
        <v>2020</v>
      </c>
      <c r="AC148" s="16" t="s">
        <v>25</v>
      </c>
      <c r="AD148" s="113">
        <v>2024</v>
      </c>
      <c r="AE148" s="31">
        <f t="shared" si="26"/>
        <v>642</v>
      </c>
      <c r="AF148" s="8">
        <f t="shared" si="29"/>
        <v>1.6699990000000002</v>
      </c>
      <c r="AG148" s="8">
        <f t="shared" si="30"/>
        <v>3.3399980000000005</v>
      </c>
      <c r="AH148" s="8">
        <f t="shared" si="31"/>
        <v>0</v>
      </c>
      <c r="AI148" s="8">
        <f t="shared" si="32"/>
        <v>0</v>
      </c>
      <c r="AJ148" s="7">
        <f>IF($P148="X",SUMIFS('Inventory (old)'!$M:$M,'Inventory (old)'!$A:$A,"Channel",'Inventory (old)'!$B:$B,$A148,'Inventory (old)'!$E:$E,"&gt;="&amp;$F148,'Inventory (old)'!$E:$E,"&lt;"&amp;$G148),0)</f>
        <v>0</v>
      </c>
      <c r="AK148" s="12">
        <f>IF($P148="X",SUMIFS('Inventory (old)'!$M:$M,'Inventory (old)'!$A:$A,"Dotted Line",'Inventory (old)'!$B:$B,$A148,'Inventory (old)'!$E:$E,"&gt;="&amp;$F148,'Inventory (old)'!$E:$E,"&lt;"&amp;$G148),0)</f>
        <v>0</v>
      </c>
      <c r="AL148" s="113">
        <v>2024</v>
      </c>
      <c r="AM148" s="31">
        <f t="shared" si="27"/>
        <v>643</v>
      </c>
      <c r="AN148" s="7">
        <f>IF($P148="X",0,SUMIFS('Inventory (old)'!$M:$M,'Inventory (old)'!$A:$A,"Channel",'Inventory (old)'!$B:$B,$A148,'Inventory (old)'!$E:$E,"&gt;="&amp;F148,'Inventory (old)'!$E:$E,"&lt;"&amp;$G148))</f>
        <v>0</v>
      </c>
      <c r="AO148" s="7">
        <f>IF($P148="X",0,SUMIFS('Inventory (old)'!$M:$M,'Inventory (old)'!$A:$A,"Dotted Line",'Inventory (old)'!$B:$B,$A148,'Inventory (old)'!$E:$E,"&gt;="&amp;$F148,'Inventory (old)'!$E:$E,"&lt;"&amp;$G148))</f>
        <v>0</v>
      </c>
      <c r="AP148" s="7">
        <f>SUMIFS('Inventory (old)'!$M:$M,'Inventory (old)'!$A:$A,"Stop Line",'Inventory (old)'!$B:$B,$A148,'Inventory (old)'!$E:$E,"&gt;="&amp;$F148,'Inventory (old)'!$E:$E,"&lt;"&amp;$G148)</f>
        <v>20</v>
      </c>
      <c r="AQ148" s="7">
        <f>SUMIFS('Inventory (old)'!$M:$M,'Inventory (old)'!$A:$A,"Arrows and Onlys",'Inventory (old)'!$B:$B,$A148,'Inventory (old)'!$E:$E,"&gt;="&amp;$F148,'Inventory (old)'!$E:$E,"&lt;"&amp;$G148)</f>
        <v>0</v>
      </c>
      <c r="AR148" s="7">
        <f>SUMIFS('Inventory (old)'!$N:$N,'Inventory (old)'!$A:$A,"Arrows and Onlys",'Inventory (old)'!$B:$B,$A148,'Inventory (old)'!$E:$E,"&gt;="&amp;$F148,'Inventory (old)'!$E:$E,"&lt;"&amp;$G148)</f>
        <v>0</v>
      </c>
      <c r="AS148" s="7">
        <f>SUMIFS('Inventory (old)'!$O:$O,'Inventory (old)'!$A:$A,"Transverse",'Inventory (old)'!$B:$B,$A148,'Inventory (old)'!$E:$E,"&gt;="&amp;$F148,'Inventory (old)'!$E:$E,"&lt;"&amp;$G148)</f>
        <v>0</v>
      </c>
      <c r="AT148" s="7">
        <f>SUMIFS('Inventory (old)'!$P:$P,'Inventory (old)'!$A:$A,"Transverse",'Inventory (old)'!$B:$B,$A148,'Inventory (old)'!$E:$E,"&gt;="&amp;$F148,'Inventory (old)'!$E:$E,"&lt;"&amp;$G148)</f>
        <v>0</v>
      </c>
      <c r="AU148" s="7">
        <f>SUMIFS('Inventory (old)'!$M:$M,'Inventory (old)'!$A:$A,"Crosswalk",'Inventory (old)'!$B:$B,$A148,'Inventory (old)'!$E:$E,"&gt;="&amp;$F148,'Inventory (old)'!$E:$E,"&lt;"&amp;$G148)</f>
        <v>0</v>
      </c>
      <c r="AV148" s="7">
        <f>SUMIFS('Inventory (old)'!$M:$M,'Inventory (old)'!$A:$A,"Yield Line",'Inventory (old)'!$B:$B,$A148,'Inventory (old)'!$E:$E,"&gt;="&amp;$F148,'Inventory (old)'!$E:$E,"&lt;"&amp;$G148)</f>
        <v>0</v>
      </c>
      <c r="AW148" s="7">
        <f>SUMIFS('Inventory (old)'!$M:$M,'Inventory (old)'!$A:$A,"Island",'Inventory (old)'!$B:$B,$A148,'Inventory (old)'!$E:$E,"&gt;="&amp;$F148,'Inventory (old)'!$E:$E,"&lt;"&amp;$G148)</f>
        <v>0</v>
      </c>
      <c r="AX148" s="7">
        <f>SUMIFS('Inventory (old)'!$M:$M,'Inventory (old)'!$A:$A,"Railroad",'Inventory (old)'!$B:$B,$A148,'Inventory (old)'!$E:$E,"&gt;="&amp;$F148,'Inventory (old)'!$E:$E,"&lt;"&amp;$G148)</f>
        <v>0</v>
      </c>
      <c r="AY148" s="7">
        <f>SUMIFS('Inventory (old)'!$M:$M,'Inventory (old)'!$A:$A,"School",'Inventory (old)'!$B:$B,$A148,'Inventory (old)'!$E:$E,"&gt;="&amp;$F148,'Inventory (old)'!$E:$E,"&lt;"&amp;$G148)</f>
        <v>0</v>
      </c>
      <c r="AZ148" s="7">
        <f>SUMIFS('Inventory (old)'!$M:$M,'Inventory (old)'!$A:$A,"Air Speed",'Inventory (old)'!$B:$B,$A148,'Inventory (old)'!$E:$E,"&gt;="&amp;$F148,'Inventory (old)'!$E:$E,"&lt;"&amp;$G148)</f>
        <v>0</v>
      </c>
      <c r="BA148" s="7">
        <f>SUMIFS('Inventory (old)'!$M:$M,'Inventory (old)'!$A:$A,"Wrong Way",'Inventory (old)'!$B:$B,$A148,'Inventory (old)'!$E:$E,"&gt;="&amp;$F148,'Inventory (old)'!$E:$E,"&lt;"&amp;$G148)</f>
        <v>0</v>
      </c>
      <c r="BB148" s="7">
        <f>SUMIFS('Inventory (old)'!$M:$M,'Inventory (old)'!$A:$A,"Merge Arrow",'Inventory (old)'!$B:$B,$A148,'Inventory (old)'!$E:$E,"&gt;="&amp;$F148,'Inventory (old)'!$E:$E,"&lt;"&amp;$G148)</f>
        <v>0</v>
      </c>
      <c r="BC148" s="7">
        <f>SUMIFS('Inventory (old)'!$M:$M,'Inventory (old)'!$A:$A,"Bike",'Inventory (old)'!$B:$B,$A148,'Inventory (old)'!$E:$E,"&gt;="&amp;$F148,'Inventory (old)'!$E:$E,"&lt;"&amp;$G148)</f>
        <v>0</v>
      </c>
      <c r="BD148" s="7">
        <f>SUMIFS('Inventory (old)'!$M:$M,'Inventory (old)'!$A:$A,"Parking",'Inventory (old)'!$B:$B,$A148,'Inventory (old)'!$E:$E,"&gt;="&amp;$F148,'Inventory (old)'!$E:$E,"&lt;"&amp;$G148)</f>
        <v>0</v>
      </c>
      <c r="BE148" s="1">
        <f>SUMIFS('Inventory (old)'!$S:$S,'Inventory (old)'!$A:$A,"Parking",'Inventory (old)'!$B:$B,$A148,'Inventory (old)'!$E:$E,"&gt;="&amp;$F148,'Inventory (old)'!$E:$E,"&lt;"&amp;$G148)</f>
        <v>0</v>
      </c>
      <c r="BF148" s="13"/>
    </row>
    <row r="149" spans="1:58" x14ac:dyDescent="0.25">
      <c r="A149" s="6" t="s">
        <v>2806</v>
      </c>
      <c r="B149" s="7" t="s">
        <v>32</v>
      </c>
      <c r="C149" s="7" t="s">
        <v>2051</v>
      </c>
      <c r="D149" s="7">
        <v>98</v>
      </c>
      <c r="E149" s="7" t="s">
        <v>2176</v>
      </c>
      <c r="F149" s="8">
        <v>9.9999999999999995E-8</v>
      </c>
      <c r="G149" s="8">
        <v>5.63</v>
      </c>
      <c r="H149" s="7" t="s">
        <v>2844</v>
      </c>
      <c r="I149" s="7" t="s">
        <v>2846</v>
      </c>
      <c r="J149" s="14">
        <f t="shared" si="28"/>
        <v>5.6299998999999996</v>
      </c>
      <c r="K149" s="15" t="s">
        <v>2062</v>
      </c>
      <c r="L149" s="7"/>
      <c r="M149" s="7" t="s">
        <v>2072</v>
      </c>
      <c r="N149" s="20">
        <v>2</v>
      </c>
      <c r="O149" s="20"/>
      <c r="P149" s="20"/>
      <c r="Q149" s="20"/>
      <c r="R149" s="8"/>
      <c r="S149" s="8"/>
      <c r="T149" s="14"/>
      <c r="U149" s="14"/>
      <c r="V149" s="21"/>
      <c r="W149" s="16"/>
      <c r="X149" s="1" t="s">
        <v>3347</v>
      </c>
      <c r="Y149" s="1">
        <v>105560</v>
      </c>
      <c r="Z149" s="7">
        <v>2023</v>
      </c>
      <c r="AA149" s="7" t="s">
        <v>3185</v>
      </c>
      <c r="AB149" s="7">
        <v>2022</v>
      </c>
      <c r="AC149" s="16" t="s">
        <v>348</v>
      </c>
      <c r="AD149" s="113">
        <v>2024</v>
      </c>
      <c r="AE149" s="31">
        <f t="shared" si="26"/>
        <v>642</v>
      </c>
      <c r="AF149" s="8">
        <f t="shared" si="29"/>
        <v>5.6299998999999996</v>
      </c>
      <c r="AG149" s="8">
        <f t="shared" si="30"/>
        <v>11.259999799999999</v>
      </c>
      <c r="AH149" s="8">
        <f t="shared" si="31"/>
        <v>0</v>
      </c>
      <c r="AI149" s="8">
        <f t="shared" si="32"/>
        <v>0</v>
      </c>
      <c r="AJ149" s="7">
        <f>IF($P149="X",SUMIFS('Inventory (old)'!$M:$M,'Inventory (old)'!$A:$A,"Channel",'Inventory (old)'!$B:$B,$A149,'Inventory (old)'!$E:$E,"&gt;="&amp;$F149,'Inventory (old)'!$E:$E,"&lt;"&amp;$G149),0)</f>
        <v>0</v>
      </c>
      <c r="AK149" s="12">
        <f>IF($P149="X",SUMIFS('Inventory (old)'!$M:$M,'Inventory (old)'!$A:$A,"Dotted Line",'Inventory (old)'!$B:$B,$A149,'Inventory (old)'!$E:$E,"&gt;="&amp;$F149,'Inventory (old)'!$E:$E,"&lt;"&amp;$G149),0)</f>
        <v>0</v>
      </c>
      <c r="AL149" s="113">
        <v>2024</v>
      </c>
      <c r="AM149" s="31">
        <f t="shared" si="27"/>
        <v>643</v>
      </c>
      <c r="AN149" s="7">
        <f>IF($P149="X",0,SUMIFS('Inventory (old)'!$M:$M,'Inventory (old)'!$A:$A,"Channel",'Inventory (old)'!$B:$B,$A149,'Inventory (old)'!$E:$E,"&gt;="&amp;F149,'Inventory (old)'!$E:$E,"&lt;"&amp;$G149))</f>
        <v>0</v>
      </c>
      <c r="AO149" s="7">
        <f>IF($P149="X",0,SUMIFS('Inventory (old)'!$M:$M,'Inventory (old)'!$A:$A,"Dotted Line",'Inventory (old)'!$B:$B,$A149,'Inventory (old)'!$E:$E,"&gt;="&amp;$F149,'Inventory (old)'!$E:$E,"&lt;"&amp;$G149))</f>
        <v>0</v>
      </c>
      <c r="AP149" s="7">
        <f>SUMIFS('Inventory (old)'!$M:$M,'Inventory (old)'!$A:$A,"Stop Line",'Inventory (old)'!$B:$B,$A149,'Inventory (old)'!$E:$E,"&gt;="&amp;$F149,'Inventory (old)'!$E:$E,"&lt;"&amp;$G149)</f>
        <v>12</v>
      </c>
      <c r="AQ149" s="7">
        <f>SUMIFS('Inventory (old)'!$M:$M,'Inventory (old)'!$A:$A,"Arrows and Onlys",'Inventory (old)'!$B:$B,$A149,'Inventory (old)'!$E:$E,"&gt;="&amp;$F149,'Inventory (old)'!$E:$E,"&lt;"&amp;$G149)</f>
        <v>0</v>
      </c>
      <c r="AR149" s="7">
        <f>SUMIFS('Inventory (old)'!$N:$N,'Inventory (old)'!$A:$A,"Arrows and Onlys",'Inventory (old)'!$B:$B,$A149,'Inventory (old)'!$E:$E,"&gt;="&amp;$F149,'Inventory (old)'!$E:$E,"&lt;"&amp;$G149)</f>
        <v>0</v>
      </c>
      <c r="AS149" s="7">
        <f>SUMIFS('Inventory (old)'!$O:$O,'Inventory (old)'!$A:$A,"Transverse",'Inventory (old)'!$B:$B,$A149,'Inventory (old)'!$E:$E,"&gt;="&amp;$F149,'Inventory (old)'!$E:$E,"&lt;"&amp;$G149)</f>
        <v>0</v>
      </c>
      <c r="AT149" s="7">
        <f>SUMIFS('Inventory (old)'!$P:$P,'Inventory (old)'!$A:$A,"Transverse",'Inventory (old)'!$B:$B,$A149,'Inventory (old)'!$E:$E,"&gt;="&amp;$F149,'Inventory (old)'!$E:$E,"&lt;"&amp;$G149)</f>
        <v>0</v>
      </c>
      <c r="AU149" s="7">
        <f>SUMIFS('Inventory (old)'!$M:$M,'Inventory (old)'!$A:$A,"Crosswalk",'Inventory (old)'!$B:$B,$A149,'Inventory (old)'!$E:$E,"&gt;="&amp;$F149,'Inventory (old)'!$E:$E,"&lt;"&amp;$G149)</f>
        <v>0</v>
      </c>
      <c r="AV149" s="7">
        <f>SUMIFS('Inventory (old)'!$M:$M,'Inventory (old)'!$A:$A,"Yield Line",'Inventory (old)'!$B:$B,$A149,'Inventory (old)'!$E:$E,"&gt;="&amp;$F149,'Inventory (old)'!$E:$E,"&lt;"&amp;$G149)</f>
        <v>0</v>
      </c>
      <c r="AW149" s="7">
        <f>SUMIFS('Inventory (old)'!$M:$M,'Inventory (old)'!$A:$A,"Island",'Inventory (old)'!$B:$B,$A149,'Inventory (old)'!$E:$E,"&gt;="&amp;$F149,'Inventory (old)'!$E:$E,"&lt;"&amp;$G149)</f>
        <v>0</v>
      </c>
      <c r="AX149" s="7">
        <f>SUMIFS('Inventory (old)'!$M:$M,'Inventory (old)'!$A:$A,"Railroad",'Inventory (old)'!$B:$B,$A149,'Inventory (old)'!$E:$E,"&gt;="&amp;$F149,'Inventory (old)'!$E:$E,"&lt;"&amp;$G149)</f>
        <v>0</v>
      </c>
      <c r="AY149" s="7">
        <f>SUMIFS('Inventory (old)'!$M:$M,'Inventory (old)'!$A:$A,"School",'Inventory (old)'!$B:$B,$A149,'Inventory (old)'!$E:$E,"&gt;="&amp;$F149,'Inventory (old)'!$E:$E,"&lt;"&amp;$G149)</f>
        <v>0</v>
      </c>
      <c r="AZ149" s="7">
        <f>SUMIFS('Inventory (old)'!$M:$M,'Inventory (old)'!$A:$A,"Air Speed",'Inventory (old)'!$B:$B,$A149,'Inventory (old)'!$E:$E,"&gt;="&amp;$F149,'Inventory (old)'!$E:$E,"&lt;"&amp;$G149)</f>
        <v>0</v>
      </c>
      <c r="BA149" s="7">
        <f>SUMIFS('Inventory (old)'!$M:$M,'Inventory (old)'!$A:$A,"Wrong Way",'Inventory (old)'!$B:$B,$A149,'Inventory (old)'!$E:$E,"&gt;="&amp;$F149,'Inventory (old)'!$E:$E,"&lt;"&amp;$G149)</f>
        <v>0</v>
      </c>
      <c r="BB149" s="7">
        <f>SUMIFS('Inventory (old)'!$M:$M,'Inventory (old)'!$A:$A,"Merge Arrow",'Inventory (old)'!$B:$B,$A149,'Inventory (old)'!$E:$E,"&gt;="&amp;$F149,'Inventory (old)'!$E:$E,"&lt;"&amp;$G149)</f>
        <v>0</v>
      </c>
      <c r="BC149" s="7">
        <f>SUMIFS('Inventory (old)'!$M:$M,'Inventory (old)'!$A:$A,"Bike",'Inventory (old)'!$B:$B,$A149,'Inventory (old)'!$E:$E,"&gt;="&amp;$F149,'Inventory (old)'!$E:$E,"&lt;"&amp;$G149)</f>
        <v>0</v>
      </c>
      <c r="BD149" s="7">
        <f>SUMIFS('Inventory (old)'!$M:$M,'Inventory (old)'!$A:$A,"Parking",'Inventory (old)'!$B:$B,$A149,'Inventory (old)'!$E:$E,"&gt;="&amp;$F149,'Inventory (old)'!$E:$E,"&lt;"&amp;$G149)</f>
        <v>0</v>
      </c>
      <c r="BE149" s="1">
        <f>SUMIFS('Inventory (old)'!$S:$S,'Inventory (old)'!$A:$A,"Parking",'Inventory (old)'!$B:$B,$A149,'Inventory (old)'!$E:$E,"&gt;="&amp;$F149,'Inventory (old)'!$E:$E,"&lt;"&amp;$G149)</f>
        <v>0</v>
      </c>
      <c r="BF149" s="13"/>
    </row>
    <row r="150" spans="1:58" x14ac:dyDescent="0.25">
      <c r="A150" s="6" t="s">
        <v>2806</v>
      </c>
      <c r="B150" s="7" t="s">
        <v>32</v>
      </c>
      <c r="C150" s="7" t="s">
        <v>2051</v>
      </c>
      <c r="D150" s="7">
        <v>98</v>
      </c>
      <c r="E150" s="7" t="s">
        <v>2176</v>
      </c>
      <c r="F150" s="8">
        <v>9.2199989999999996</v>
      </c>
      <c r="G150" s="8">
        <v>19.2</v>
      </c>
      <c r="H150" s="7" t="s">
        <v>2846</v>
      </c>
      <c r="I150" s="7" t="s">
        <v>3192</v>
      </c>
      <c r="J150" s="14">
        <f t="shared" si="28"/>
        <v>9.9800009999999997</v>
      </c>
      <c r="K150" s="15" t="s">
        <v>2062</v>
      </c>
      <c r="L150" s="7"/>
      <c r="M150" s="7" t="s">
        <v>2072</v>
      </c>
      <c r="N150" s="20">
        <v>2</v>
      </c>
      <c r="O150" s="20"/>
      <c r="P150" s="20"/>
      <c r="Q150" s="20"/>
      <c r="R150" s="8"/>
      <c r="S150" s="8"/>
      <c r="T150" s="14"/>
      <c r="U150" s="14"/>
      <c r="V150" s="21"/>
      <c r="W150" s="16"/>
      <c r="Y150" s="1">
        <v>105560</v>
      </c>
      <c r="Z150" s="7">
        <v>2023</v>
      </c>
      <c r="AA150" s="7" t="s">
        <v>3185</v>
      </c>
      <c r="AB150" s="7">
        <v>2022</v>
      </c>
      <c r="AC150" s="16" t="s">
        <v>348</v>
      </c>
      <c r="AD150" s="113">
        <v>2024</v>
      </c>
      <c r="AE150" s="31">
        <f t="shared" si="26"/>
        <v>642</v>
      </c>
      <c r="AF150" s="8">
        <f t="shared" si="29"/>
        <v>9.9800009999999997</v>
      </c>
      <c r="AG150" s="8">
        <f t="shared" si="30"/>
        <v>19.960001999999999</v>
      </c>
      <c r="AH150" s="8">
        <f t="shared" si="31"/>
        <v>0</v>
      </c>
      <c r="AI150" s="8">
        <f t="shared" si="32"/>
        <v>0</v>
      </c>
      <c r="AJ150" s="7">
        <f>IF($P150="X",SUMIFS('Inventory (old)'!$M:$M,'Inventory (old)'!$A:$A,"Channel",'Inventory (old)'!$B:$B,$A150,'Inventory (old)'!$E:$E,"&gt;="&amp;$F150,'Inventory (old)'!$E:$E,"&lt;"&amp;$G150),0)</f>
        <v>0</v>
      </c>
      <c r="AK150" s="12">
        <f>IF($P150="X",SUMIFS('Inventory (old)'!$M:$M,'Inventory (old)'!$A:$A,"Dotted Line",'Inventory (old)'!$B:$B,$A150,'Inventory (old)'!$E:$E,"&gt;="&amp;$F150,'Inventory (old)'!$E:$E,"&lt;"&amp;$G150),0)</f>
        <v>0</v>
      </c>
      <c r="AL150" s="113">
        <v>2024</v>
      </c>
      <c r="AM150" s="31">
        <f t="shared" si="27"/>
        <v>643</v>
      </c>
      <c r="AN150" s="7">
        <f>IF($P150="X",0,SUMIFS('Inventory (old)'!$M:$M,'Inventory (old)'!$A:$A,"Channel",'Inventory (old)'!$B:$B,$A150,'Inventory (old)'!$E:$E,"&gt;="&amp;F150,'Inventory (old)'!$E:$E,"&lt;"&amp;$G150))</f>
        <v>196</v>
      </c>
      <c r="AO150" s="7">
        <f>IF($P150="X",0,SUMIFS('Inventory (old)'!$M:$M,'Inventory (old)'!$A:$A,"Dotted Line",'Inventory (old)'!$B:$B,$A150,'Inventory (old)'!$E:$E,"&gt;="&amp;$F150,'Inventory (old)'!$E:$E,"&lt;"&amp;$G150))</f>
        <v>0</v>
      </c>
      <c r="AP150" s="7">
        <f>SUMIFS('Inventory (old)'!$M:$M,'Inventory (old)'!$A:$A,"Stop Line",'Inventory (old)'!$B:$B,$A150,'Inventory (old)'!$E:$E,"&gt;="&amp;$F150,'Inventory (old)'!$E:$E,"&lt;"&amp;$G150)</f>
        <v>35</v>
      </c>
      <c r="AQ150" s="7">
        <f>SUMIFS('Inventory (old)'!$M:$M,'Inventory (old)'!$A:$A,"Arrows and Onlys",'Inventory (old)'!$B:$B,$A150,'Inventory (old)'!$E:$E,"&gt;="&amp;$F150,'Inventory (old)'!$E:$E,"&lt;"&amp;$G150)</f>
        <v>4</v>
      </c>
      <c r="AR150" s="7">
        <f>SUMIFS('Inventory (old)'!$N:$N,'Inventory (old)'!$A:$A,"Arrows and Onlys",'Inventory (old)'!$B:$B,$A150,'Inventory (old)'!$E:$E,"&gt;="&amp;$F150,'Inventory (old)'!$E:$E,"&lt;"&amp;$G150)</f>
        <v>0</v>
      </c>
      <c r="AS150" s="7">
        <f>SUMIFS('Inventory (old)'!$O:$O,'Inventory (old)'!$A:$A,"Transverse",'Inventory (old)'!$B:$B,$A150,'Inventory (old)'!$E:$E,"&gt;="&amp;$F150,'Inventory (old)'!$E:$E,"&lt;"&amp;$G150)</f>
        <v>0</v>
      </c>
      <c r="AT150" s="7">
        <f>SUMIFS('Inventory (old)'!$P:$P,'Inventory (old)'!$A:$A,"Transverse",'Inventory (old)'!$B:$B,$A150,'Inventory (old)'!$E:$E,"&gt;="&amp;$F150,'Inventory (old)'!$E:$E,"&lt;"&amp;$G150)</f>
        <v>0</v>
      </c>
      <c r="AU150" s="7">
        <f>SUMIFS('Inventory (old)'!$M:$M,'Inventory (old)'!$A:$A,"Crosswalk",'Inventory (old)'!$B:$B,$A150,'Inventory (old)'!$E:$E,"&gt;="&amp;$F150,'Inventory (old)'!$E:$E,"&lt;"&amp;$G150)</f>
        <v>0</v>
      </c>
      <c r="AV150" s="7">
        <f>SUMIFS('Inventory (old)'!$M:$M,'Inventory (old)'!$A:$A,"Yield Line",'Inventory (old)'!$B:$B,$A150,'Inventory (old)'!$E:$E,"&gt;="&amp;$F150,'Inventory (old)'!$E:$E,"&lt;"&amp;$G150)</f>
        <v>0</v>
      </c>
      <c r="AW150" s="7">
        <f>SUMIFS('Inventory (old)'!$M:$M,'Inventory (old)'!$A:$A,"Island",'Inventory (old)'!$B:$B,$A150,'Inventory (old)'!$E:$E,"&gt;="&amp;$F150,'Inventory (old)'!$E:$E,"&lt;"&amp;$G150)</f>
        <v>0</v>
      </c>
      <c r="AX150" s="7">
        <f>SUMIFS('Inventory (old)'!$M:$M,'Inventory (old)'!$A:$A,"Railroad",'Inventory (old)'!$B:$B,$A150,'Inventory (old)'!$E:$E,"&gt;="&amp;$F150,'Inventory (old)'!$E:$E,"&lt;"&amp;$G150)</f>
        <v>0</v>
      </c>
      <c r="AY150" s="7">
        <f>SUMIFS('Inventory (old)'!$M:$M,'Inventory (old)'!$A:$A,"School",'Inventory (old)'!$B:$B,$A150,'Inventory (old)'!$E:$E,"&gt;="&amp;$F150,'Inventory (old)'!$E:$E,"&lt;"&amp;$G150)</f>
        <v>0</v>
      </c>
      <c r="AZ150" s="7">
        <f>SUMIFS('Inventory (old)'!$M:$M,'Inventory (old)'!$A:$A,"Air Speed",'Inventory (old)'!$B:$B,$A150,'Inventory (old)'!$E:$E,"&gt;="&amp;$F150,'Inventory (old)'!$E:$E,"&lt;"&amp;$G150)</f>
        <v>0</v>
      </c>
      <c r="BA150" s="7">
        <f>SUMIFS('Inventory (old)'!$M:$M,'Inventory (old)'!$A:$A,"Wrong Way",'Inventory (old)'!$B:$B,$A150,'Inventory (old)'!$E:$E,"&gt;="&amp;$F150,'Inventory (old)'!$E:$E,"&lt;"&amp;$G150)</f>
        <v>0</v>
      </c>
      <c r="BB150" s="7">
        <f>SUMIFS('Inventory (old)'!$M:$M,'Inventory (old)'!$A:$A,"Merge Arrow",'Inventory (old)'!$B:$B,$A150,'Inventory (old)'!$E:$E,"&gt;="&amp;$F150,'Inventory (old)'!$E:$E,"&lt;"&amp;$G150)</f>
        <v>0</v>
      </c>
      <c r="BC150" s="7">
        <f>SUMIFS('Inventory (old)'!$M:$M,'Inventory (old)'!$A:$A,"Bike",'Inventory (old)'!$B:$B,$A150,'Inventory (old)'!$E:$E,"&gt;="&amp;$F150,'Inventory (old)'!$E:$E,"&lt;"&amp;$G150)</f>
        <v>0</v>
      </c>
      <c r="BD150" s="7">
        <f>SUMIFS('Inventory (old)'!$M:$M,'Inventory (old)'!$A:$A,"Parking",'Inventory (old)'!$B:$B,$A150,'Inventory (old)'!$E:$E,"&gt;="&amp;$F150,'Inventory (old)'!$E:$E,"&lt;"&amp;$G150)</f>
        <v>0</v>
      </c>
      <c r="BE150" s="1">
        <f>SUMIFS('Inventory (old)'!$S:$S,'Inventory (old)'!$A:$A,"Parking",'Inventory (old)'!$B:$B,$A150,'Inventory (old)'!$E:$E,"&gt;="&amp;$F150,'Inventory (old)'!$E:$E,"&lt;"&amp;$G150)</f>
        <v>0</v>
      </c>
      <c r="BF150" s="13"/>
    </row>
    <row r="151" spans="1:58" x14ac:dyDescent="0.25">
      <c r="A151" s="6" t="s">
        <v>2806</v>
      </c>
      <c r="B151" s="7" t="s">
        <v>32</v>
      </c>
      <c r="C151" s="7" t="s">
        <v>2051</v>
      </c>
      <c r="D151" s="7">
        <v>98</v>
      </c>
      <c r="E151" s="7" t="s">
        <v>2176</v>
      </c>
      <c r="F151" s="8">
        <f>G150</f>
        <v>19.2</v>
      </c>
      <c r="G151" s="8">
        <v>23.74</v>
      </c>
      <c r="H151" s="7" t="s">
        <v>3193</v>
      </c>
      <c r="I151" s="7" t="s">
        <v>2190</v>
      </c>
      <c r="J151" s="14">
        <f t="shared" si="28"/>
        <v>4.5399999999999991</v>
      </c>
      <c r="K151" s="15" t="s">
        <v>2062</v>
      </c>
      <c r="L151" s="7"/>
      <c r="M151" s="7" t="s">
        <v>2072</v>
      </c>
      <c r="N151" s="20">
        <v>2</v>
      </c>
      <c r="O151" s="20"/>
      <c r="P151" s="20"/>
      <c r="Q151" s="20"/>
      <c r="R151" s="8"/>
      <c r="S151" s="8"/>
      <c r="T151" s="14"/>
      <c r="U151" s="14"/>
      <c r="V151" s="21"/>
      <c r="W151" s="16"/>
      <c r="X151" s="1">
        <v>113680</v>
      </c>
      <c r="Z151" s="7">
        <v>2023</v>
      </c>
      <c r="AA151" s="7" t="s">
        <v>3185</v>
      </c>
      <c r="AB151" s="7">
        <v>2022</v>
      </c>
      <c r="AC151" s="16" t="s">
        <v>3185</v>
      </c>
      <c r="AD151" s="113">
        <v>2024</v>
      </c>
      <c r="AE151" s="31">
        <f t="shared" si="26"/>
        <v>643</v>
      </c>
      <c r="AF151" s="8">
        <f t="shared" si="29"/>
        <v>4.5399999999999991</v>
      </c>
      <c r="AG151" s="8">
        <f t="shared" si="30"/>
        <v>9.0799999999999983</v>
      </c>
      <c r="AH151" s="8">
        <f t="shared" si="31"/>
        <v>0</v>
      </c>
      <c r="AI151" s="8">
        <f t="shared" si="32"/>
        <v>0</v>
      </c>
      <c r="AJ151" s="7">
        <f>IF($P151="X",SUMIFS('Inventory (old)'!$M:$M,'Inventory (old)'!$A:$A,"Channel",'Inventory (old)'!$B:$B,$A151,'Inventory (old)'!$E:$E,"&gt;="&amp;$F151,'Inventory (old)'!$E:$E,"&lt;"&amp;$G151),0)</f>
        <v>0</v>
      </c>
      <c r="AK151" s="12">
        <f>IF($P151="X",SUMIFS('Inventory (old)'!$M:$M,'Inventory (old)'!$A:$A,"Dotted Line",'Inventory (old)'!$B:$B,$A151,'Inventory (old)'!$E:$E,"&gt;="&amp;$F151,'Inventory (old)'!$E:$E,"&lt;"&amp;$G151),0)</f>
        <v>0</v>
      </c>
      <c r="AL151" s="113"/>
      <c r="AM151" s="31" t="str">
        <f t="shared" si="27"/>
        <v/>
      </c>
      <c r="AN151" s="7">
        <f>IF($P151="X",0,SUMIFS('Inventory (old)'!$M:$M,'Inventory (old)'!$A:$A,"Channel",'Inventory (old)'!$B:$B,$A151,'Inventory (old)'!$E:$E,"&gt;="&amp;F151,'Inventory (old)'!$E:$E,"&lt;"&amp;$G151))</f>
        <v>0</v>
      </c>
      <c r="AO151" s="7">
        <f>IF($P151="X",0,SUMIFS('Inventory (old)'!$M:$M,'Inventory (old)'!$A:$A,"Dotted Line",'Inventory (old)'!$B:$B,$A151,'Inventory (old)'!$E:$E,"&gt;="&amp;$F151,'Inventory (old)'!$E:$E,"&lt;"&amp;$G151))</f>
        <v>0</v>
      </c>
      <c r="AP151" s="7">
        <f>SUMIFS('Inventory (old)'!$M:$M,'Inventory (old)'!$A:$A,"Stop Line",'Inventory (old)'!$B:$B,$A151,'Inventory (old)'!$E:$E,"&gt;="&amp;$F151,'Inventory (old)'!$E:$E,"&lt;"&amp;$G151)</f>
        <v>24</v>
      </c>
      <c r="AQ151" s="7">
        <f>SUMIFS('Inventory (old)'!$M:$M,'Inventory (old)'!$A:$A,"Arrows and Onlys",'Inventory (old)'!$B:$B,$A151,'Inventory (old)'!$E:$E,"&gt;="&amp;$F151,'Inventory (old)'!$E:$E,"&lt;"&amp;$G151)</f>
        <v>0</v>
      </c>
      <c r="AR151" s="7">
        <f>SUMIFS('Inventory (old)'!$N:$N,'Inventory (old)'!$A:$A,"Arrows and Onlys",'Inventory (old)'!$B:$B,$A151,'Inventory (old)'!$E:$E,"&gt;="&amp;$F151,'Inventory (old)'!$E:$E,"&lt;"&amp;$G151)</f>
        <v>0</v>
      </c>
      <c r="AS151" s="7">
        <f>SUMIFS('Inventory (old)'!$O:$O,'Inventory (old)'!$A:$A,"Transverse",'Inventory (old)'!$B:$B,$A151,'Inventory (old)'!$E:$E,"&gt;="&amp;$F151,'Inventory (old)'!$E:$E,"&lt;"&amp;$G151)</f>
        <v>0</v>
      </c>
      <c r="AT151" s="7">
        <f>SUMIFS('Inventory (old)'!$P:$P,'Inventory (old)'!$A:$A,"Transverse",'Inventory (old)'!$B:$B,$A151,'Inventory (old)'!$E:$E,"&gt;="&amp;$F151,'Inventory (old)'!$E:$E,"&lt;"&amp;$G151)</f>
        <v>0</v>
      </c>
      <c r="AU151" s="7">
        <f>SUMIFS('Inventory (old)'!$M:$M,'Inventory (old)'!$A:$A,"Crosswalk",'Inventory (old)'!$B:$B,$A151,'Inventory (old)'!$E:$E,"&gt;="&amp;$F151,'Inventory (old)'!$E:$E,"&lt;"&amp;$G151)</f>
        <v>0</v>
      </c>
      <c r="AV151" s="7">
        <f>SUMIFS('Inventory (old)'!$M:$M,'Inventory (old)'!$A:$A,"Yield Line",'Inventory (old)'!$B:$B,$A151,'Inventory (old)'!$E:$E,"&gt;="&amp;$F151,'Inventory (old)'!$E:$E,"&lt;"&amp;$G151)</f>
        <v>0</v>
      </c>
      <c r="AW151" s="7">
        <f>SUMIFS('Inventory (old)'!$M:$M,'Inventory (old)'!$A:$A,"Island",'Inventory (old)'!$B:$B,$A151,'Inventory (old)'!$E:$E,"&gt;="&amp;$F151,'Inventory (old)'!$E:$E,"&lt;"&amp;$G151)</f>
        <v>0</v>
      </c>
      <c r="AX151" s="7">
        <f>SUMIFS('Inventory (old)'!$M:$M,'Inventory (old)'!$A:$A,"Railroad",'Inventory (old)'!$B:$B,$A151,'Inventory (old)'!$E:$E,"&gt;="&amp;$F151,'Inventory (old)'!$E:$E,"&lt;"&amp;$G151)</f>
        <v>0</v>
      </c>
      <c r="AY151" s="7">
        <f>SUMIFS('Inventory (old)'!$M:$M,'Inventory (old)'!$A:$A,"School",'Inventory (old)'!$B:$B,$A151,'Inventory (old)'!$E:$E,"&gt;="&amp;$F151,'Inventory (old)'!$E:$E,"&lt;"&amp;$G151)</f>
        <v>0</v>
      </c>
      <c r="AZ151" s="7">
        <f>SUMIFS('Inventory (old)'!$M:$M,'Inventory (old)'!$A:$A,"Air Speed",'Inventory (old)'!$B:$B,$A151,'Inventory (old)'!$E:$E,"&gt;="&amp;$F151,'Inventory (old)'!$E:$E,"&lt;"&amp;$G151)</f>
        <v>0</v>
      </c>
      <c r="BA151" s="7">
        <f>SUMIFS('Inventory (old)'!$M:$M,'Inventory (old)'!$A:$A,"Wrong Way",'Inventory (old)'!$B:$B,$A151,'Inventory (old)'!$E:$E,"&gt;="&amp;$F151,'Inventory (old)'!$E:$E,"&lt;"&amp;$G151)</f>
        <v>0</v>
      </c>
      <c r="BB151" s="7">
        <f>SUMIFS('Inventory (old)'!$M:$M,'Inventory (old)'!$A:$A,"Merge Arrow",'Inventory (old)'!$B:$B,$A151,'Inventory (old)'!$E:$E,"&gt;="&amp;$F151,'Inventory (old)'!$E:$E,"&lt;"&amp;$G151)</f>
        <v>0</v>
      </c>
      <c r="BC151" s="7">
        <f>SUMIFS('Inventory (old)'!$M:$M,'Inventory (old)'!$A:$A,"Bike",'Inventory (old)'!$B:$B,$A151,'Inventory (old)'!$E:$E,"&gt;="&amp;$F151,'Inventory (old)'!$E:$E,"&lt;"&amp;$G151)</f>
        <v>0</v>
      </c>
      <c r="BD151" s="7">
        <f>SUMIFS('Inventory (old)'!$M:$M,'Inventory (old)'!$A:$A,"Parking",'Inventory (old)'!$B:$B,$A151,'Inventory (old)'!$E:$E,"&gt;="&amp;$F151,'Inventory (old)'!$E:$E,"&lt;"&amp;$G151)</f>
        <v>0</v>
      </c>
      <c r="BE151" s="1">
        <f>SUMIFS('Inventory (old)'!$S:$S,'Inventory (old)'!$A:$A,"Parking",'Inventory (old)'!$B:$B,$A151,'Inventory (old)'!$E:$E,"&gt;="&amp;$F151,'Inventory (old)'!$E:$E,"&lt;"&amp;$G151)</f>
        <v>0</v>
      </c>
      <c r="BF151" s="13"/>
    </row>
    <row r="152" spans="1:58" x14ac:dyDescent="0.25">
      <c r="A152" s="6" t="s">
        <v>2807</v>
      </c>
      <c r="B152" s="7" t="s">
        <v>32</v>
      </c>
      <c r="C152" s="7" t="s">
        <v>2051</v>
      </c>
      <c r="D152" s="7">
        <v>100</v>
      </c>
      <c r="E152" s="7" t="s">
        <v>2176</v>
      </c>
      <c r="F152" s="8">
        <v>1E-8</v>
      </c>
      <c r="G152" s="8">
        <v>6.2</v>
      </c>
      <c r="H152" s="7" t="s">
        <v>2844</v>
      </c>
      <c r="I152" s="7" t="s">
        <v>363</v>
      </c>
      <c r="J152" s="14">
        <f t="shared" si="28"/>
        <v>6.1999999900000002</v>
      </c>
      <c r="K152" s="15" t="s">
        <v>2062</v>
      </c>
      <c r="L152" s="7"/>
      <c r="M152" s="7" t="s">
        <v>2072</v>
      </c>
      <c r="N152" s="20">
        <v>2</v>
      </c>
      <c r="O152" s="20"/>
      <c r="P152" s="20"/>
      <c r="Q152" s="20"/>
      <c r="R152" s="8"/>
      <c r="S152" s="8"/>
      <c r="T152" s="14"/>
      <c r="U152" s="14"/>
      <c r="V152" s="21"/>
      <c r="W152" s="16"/>
      <c r="Y152" s="1">
        <v>105560</v>
      </c>
      <c r="Z152" s="7">
        <v>2023</v>
      </c>
      <c r="AA152" s="7" t="s">
        <v>3185</v>
      </c>
      <c r="AB152" s="7">
        <v>2022</v>
      </c>
      <c r="AC152" s="16" t="s">
        <v>348</v>
      </c>
      <c r="AD152" s="113">
        <v>2024</v>
      </c>
      <c r="AE152" s="31">
        <f t="shared" si="26"/>
        <v>642</v>
      </c>
      <c r="AF152" s="8">
        <f t="shared" si="29"/>
        <v>6.1999999900000002</v>
      </c>
      <c r="AG152" s="8">
        <f t="shared" si="30"/>
        <v>12.39999998</v>
      </c>
      <c r="AH152" s="8">
        <f t="shared" si="31"/>
        <v>0</v>
      </c>
      <c r="AI152" s="8">
        <f t="shared" si="32"/>
        <v>0</v>
      </c>
      <c r="AJ152" s="7">
        <f>IF($P152="X",SUMIFS('Inventory (old)'!$M:$M,'Inventory (old)'!$A:$A,"Channel",'Inventory (old)'!$B:$B,$A152,'Inventory (old)'!$E:$E,"&gt;="&amp;$F152,'Inventory (old)'!$E:$E,"&lt;"&amp;$G152),0)</f>
        <v>0</v>
      </c>
      <c r="AK152" s="12">
        <f>IF($P152="X",SUMIFS('Inventory (old)'!$M:$M,'Inventory (old)'!$A:$A,"Dotted Line",'Inventory (old)'!$B:$B,$A152,'Inventory (old)'!$E:$E,"&gt;="&amp;$F152,'Inventory (old)'!$E:$E,"&lt;"&amp;$G152),0)</f>
        <v>0</v>
      </c>
      <c r="AL152" s="113">
        <v>2024</v>
      </c>
      <c r="AM152" s="31">
        <f t="shared" si="27"/>
        <v>643</v>
      </c>
      <c r="AN152" s="7">
        <f>IF($P152="X",0,SUMIFS('Inventory (old)'!$M:$M,'Inventory (old)'!$A:$A,"Channel",'Inventory (old)'!$B:$B,$A152,'Inventory (old)'!$E:$E,"&gt;="&amp;F152,'Inventory (old)'!$E:$E,"&lt;"&amp;$G152))</f>
        <v>0</v>
      </c>
      <c r="AO152" s="7">
        <f>IF($P152="X",0,SUMIFS('Inventory (old)'!$M:$M,'Inventory (old)'!$A:$A,"Dotted Line",'Inventory (old)'!$B:$B,$A152,'Inventory (old)'!$E:$E,"&gt;="&amp;$F152,'Inventory (old)'!$E:$E,"&lt;"&amp;$G152))</f>
        <v>0</v>
      </c>
      <c r="AP152" s="7">
        <f>SUMIFS('Inventory (old)'!$M:$M,'Inventory (old)'!$A:$A,"Stop Line",'Inventory (old)'!$B:$B,$A152,'Inventory (old)'!$E:$E,"&gt;="&amp;$F152,'Inventory (old)'!$E:$E,"&lt;"&amp;$G152)</f>
        <v>0</v>
      </c>
      <c r="AQ152" s="7">
        <f>SUMIFS('Inventory (old)'!$M:$M,'Inventory (old)'!$A:$A,"Arrows and Onlys",'Inventory (old)'!$B:$B,$A152,'Inventory (old)'!$E:$E,"&gt;="&amp;$F152,'Inventory (old)'!$E:$E,"&lt;"&amp;$G152)</f>
        <v>0</v>
      </c>
      <c r="AR152" s="7">
        <f>SUMIFS('Inventory (old)'!$N:$N,'Inventory (old)'!$A:$A,"Arrows and Onlys",'Inventory (old)'!$B:$B,$A152,'Inventory (old)'!$E:$E,"&gt;="&amp;$F152,'Inventory (old)'!$E:$E,"&lt;"&amp;$G152)</f>
        <v>0</v>
      </c>
      <c r="AS152" s="7">
        <f>SUMIFS('Inventory (old)'!$O:$O,'Inventory (old)'!$A:$A,"Transverse",'Inventory (old)'!$B:$B,$A152,'Inventory (old)'!$E:$E,"&gt;="&amp;$F152,'Inventory (old)'!$E:$E,"&lt;"&amp;$G152)</f>
        <v>0</v>
      </c>
      <c r="AT152" s="7">
        <f>SUMIFS('Inventory (old)'!$P:$P,'Inventory (old)'!$A:$A,"Transverse",'Inventory (old)'!$B:$B,$A152,'Inventory (old)'!$E:$E,"&gt;="&amp;$F152,'Inventory (old)'!$E:$E,"&lt;"&amp;$G152)</f>
        <v>0</v>
      </c>
      <c r="AU152" s="7">
        <f>SUMIFS('Inventory (old)'!$M:$M,'Inventory (old)'!$A:$A,"Crosswalk",'Inventory (old)'!$B:$B,$A152,'Inventory (old)'!$E:$E,"&gt;="&amp;$F152,'Inventory (old)'!$E:$E,"&lt;"&amp;$G152)</f>
        <v>0</v>
      </c>
      <c r="AV152" s="7">
        <f>SUMIFS('Inventory (old)'!$M:$M,'Inventory (old)'!$A:$A,"Yield Line",'Inventory (old)'!$B:$B,$A152,'Inventory (old)'!$E:$E,"&gt;="&amp;$F152,'Inventory (old)'!$E:$E,"&lt;"&amp;$G152)</f>
        <v>0</v>
      </c>
      <c r="AW152" s="7">
        <f>SUMIFS('Inventory (old)'!$M:$M,'Inventory (old)'!$A:$A,"Island",'Inventory (old)'!$B:$B,$A152,'Inventory (old)'!$E:$E,"&gt;="&amp;$F152,'Inventory (old)'!$E:$E,"&lt;"&amp;$G152)</f>
        <v>0</v>
      </c>
      <c r="AX152" s="7">
        <f>SUMIFS('Inventory (old)'!$M:$M,'Inventory (old)'!$A:$A,"Railroad",'Inventory (old)'!$B:$B,$A152,'Inventory (old)'!$E:$E,"&gt;="&amp;$F152,'Inventory (old)'!$E:$E,"&lt;"&amp;$G152)</f>
        <v>0</v>
      </c>
      <c r="AY152" s="7">
        <f>SUMIFS('Inventory (old)'!$M:$M,'Inventory (old)'!$A:$A,"School",'Inventory (old)'!$B:$B,$A152,'Inventory (old)'!$E:$E,"&gt;="&amp;$F152,'Inventory (old)'!$E:$E,"&lt;"&amp;$G152)</f>
        <v>0</v>
      </c>
      <c r="AZ152" s="7">
        <f>SUMIFS('Inventory (old)'!$M:$M,'Inventory (old)'!$A:$A,"Air Speed",'Inventory (old)'!$B:$B,$A152,'Inventory (old)'!$E:$E,"&gt;="&amp;$F152,'Inventory (old)'!$E:$E,"&lt;"&amp;$G152)</f>
        <v>0</v>
      </c>
      <c r="BA152" s="7">
        <f>SUMIFS('Inventory (old)'!$M:$M,'Inventory (old)'!$A:$A,"Wrong Way",'Inventory (old)'!$B:$B,$A152,'Inventory (old)'!$E:$E,"&gt;="&amp;$F152,'Inventory (old)'!$E:$E,"&lt;"&amp;$G152)</f>
        <v>0</v>
      </c>
      <c r="BB152" s="7">
        <f>SUMIFS('Inventory (old)'!$M:$M,'Inventory (old)'!$A:$A,"Merge Arrow",'Inventory (old)'!$B:$B,$A152,'Inventory (old)'!$E:$E,"&gt;="&amp;$F152,'Inventory (old)'!$E:$E,"&lt;"&amp;$G152)</f>
        <v>0</v>
      </c>
      <c r="BC152" s="7">
        <f>SUMIFS('Inventory (old)'!$M:$M,'Inventory (old)'!$A:$A,"Bike",'Inventory (old)'!$B:$B,$A152,'Inventory (old)'!$E:$E,"&gt;="&amp;$F152,'Inventory (old)'!$E:$E,"&lt;"&amp;$G152)</f>
        <v>0</v>
      </c>
      <c r="BD152" s="7">
        <f>SUMIFS('Inventory (old)'!$M:$M,'Inventory (old)'!$A:$A,"Parking",'Inventory (old)'!$B:$B,$A152,'Inventory (old)'!$E:$E,"&gt;="&amp;$F152,'Inventory (old)'!$E:$E,"&lt;"&amp;$G152)</f>
        <v>0</v>
      </c>
      <c r="BE152" s="1">
        <f>SUMIFS('Inventory (old)'!$S:$S,'Inventory (old)'!$A:$A,"Parking",'Inventory (old)'!$B:$B,$A152,'Inventory (old)'!$E:$E,"&gt;="&amp;$F152,'Inventory (old)'!$E:$E,"&lt;"&amp;$G152)</f>
        <v>0</v>
      </c>
      <c r="BF152" s="13"/>
    </row>
    <row r="153" spans="1:58" x14ac:dyDescent="0.25">
      <c r="A153" s="6" t="s">
        <v>2807</v>
      </c>
      <c r="B153" s="7" t="s">
        <v>32</v>
      </c>
      <c r="C153" s="7" t="s">
        <v>2051</v>
      </c>
      <c r="D153" s="7">
        <v>100</v>
      </c>
      <c r="E153" s="7" t="s">
        <v>2176</v>
      </c>
      <c r="F153" s="8">
        <v>18.37</v>
      </c>
      <c r="G153" s="8">
        <v>25.62</v>
      </c>
      <c r="H153" s="7" t="s">
        <v>363</v>
      </c>
      <c r="I153" s="7" t="s">
        <v>2847</v>
      </c>
      <c r="J153" s="14">
        <f t="shared" si="28"/>
        <v>7.25</v>
      </c>
      <c r="K153" s="15" t="s">
        <v>2062</v>
      </c>
      <c r="L153" s="7"/>
      <c r="M153" s="7" t="s">
        <v>2072</v>
      </c>
      <c r="N153" s="20">
        <v>2</v>
      </c>
      <c r="O153" s="20"/>
      <c r="P153" s="20"/>
      <c r="Q153" s="20"/>
      <c r="R153" s="8"/>
      <c r="S153" s="8"/>
      <c r="T153" s="14"/>
      <c r="U153" s="14"/>
      <c r="V153" s="21"/>
      <c r="W153" s="16"/>
      <c r="Y153" s="1">
        <v>105560</v>
      </c>
      <c r="Z153" s="7">
        <v>2023</v>
      </c>
      <c r="AA153" s="7" t="s">
        <v>3185</v>
      </c>
      <c r="AB153" s="7">
        <v>2017</v>
      </c>
      <c r="AC153" s="16" t="s">
        <v>25</v>
      </c>
      <c r="AD153" s="113">
        <v>2024</v>
      </c>
      <c r="AE153" s="31">
        <f t="shared" si="26"/>
        <v>642</v>
      </c>
      <c r="AF153" s="8">
        <f t="shared" si="29"/>
        <v>7.25</v>
      </c>
      <c r="AG153" s="8">
        <f t="shared" si="30"/>
        <v>14.5</v>
      </c>
      <c r="AH153" s="8">
        <f t="shared" si="31"/>
        <v>0</v>
      </c>
      <c r="AI153" s="8">
        <f t="shared" si="32"/>
        <v>0</v>
      </c>
      <c r="AJ153" s="7">
        <f>IF($P153="X",SUMIFS('Inventory (old)'!$M:$M,'Inventory (old)'!$A:$A,"Channel",'Inventory (old)'!$B:$B,$A153,'Inventory (old)'!$E:$E,"&gt;="&amp;$F153,'Inventory (old)'!$E:$E,"&lt;"&amp;$G153),0)</f>
        <v>0</v>
      </c>
      <c r="AK153" s="12">
        <f>IF($P153="X",SUMIFS('Inventory (old)'!$M:$M,'Inventory (old)'!$A:$A,"Dotted Line",'Inventory (old)'!$B:$B,$A153,'Inventory (old)'!$E:$E,"&gt;="&amp;$F153,'Inventory (old)'!$E:$E,"&lt;"&amp;$G153),0)</f>
        <v>0</v>
      </c>
      <c r="AL153" s="113"/>
      <c r="AM153" s="31" t="str">
        <f t="shared" si="27"/>
        <v/>
      </c>
      <c r="AN153" s="7">
        <f>IF($P153="X",0,SUMIFS('Inventory (old)'!$M:$M,'Inventory (old)'!$A:$A,"Channel",'Inventory (old)'!$B:$B,$A153,'Inventory (old)'!$E:$E,"&gt;="&amp;F153,'Inventory (old)'!$E:$E,"&lt;"&amp;$G153))</f>
        <v>0</v>
      </c>
      <c r="AO153" s="7">
        <f>IF($P153="X",0,SUMIFS('Inventory (old)'!$M:$M,'Inventory (old)'!$A:$A,"Dotted Line",'Inventory (old)'!$B:$B,$A153,'Inventory (old)'!$E:$E,"&gt;="&amp;$F153,'Inventory (old)'!$E:$E,"&lt;"&amp;$G153))</f>
        <v>0</v>
      </c>
      <c r="AP153" s="7">
        <f>SUMIFS('Inventory (old)'!$M:$M,'Inventory (old)'!$A:$A,"Stop Line",'Inventory (old)'!$B:$B,$A153,'Inventory (old)'!$E:$E,"&gt;="&amp;$F153,'Inventory (old)'!$E:$E,"&lt;"&amp;$G153)</f>
        <v>46</v>
      </c>
      <c r="AQ153" s="7">
        <f>SUMIFS('Inventory (old)'!$M:$M,'Inventory (old)'!$A:$A,"Arrows and Onlys",'Inventory (old)'!$B:$B,$A153,'Inventory (old)'!$E:$E,"&gt;="&amp;$F153,'Inventory (old)'!$E:$E,"&lt;"&amp;$G153)</f>
        <v>0</v>
      </c>
      <c r="AR153" s="7">
        <f>SUMIFS('Inventory (old)'!$N:$N,'Inventory (old)'!$A:$A,"Arrows and Onlys",'Inventory (old)'!$B:$B,$A153,'Inventory (old)'!$E:$E,"&gt;="&amp;$F153,'Inventory (old)'!$E:$E,"&lt;"&amp;$G153)</f>
        <v>0</v>
      </c>
      <c r="AS153" s="7">
        <f>SUMIFS('Inventory (old)'!$O:$O,'Inventory (old)'!$A:$A,"Transverse",'Inventory (old)'!$B:$B,$A153,'Inventory (old)'!$E:$E,"&gt;="&amp;$F153,'Inventory (old)'!$E:$E,"&lt;"&amp;$G153)</f>
        <v>0</v>
      </c>
      <c r="AT153" s="7">
        <f>SUMIFS('Inventory (old)'!$P:$P,'Inventory (old)'!$A:$A,"Transverse",'Inventory (old)'!$B:$B,$A153,'Inventory (old)'!$E:$E,"&gt;="&amp;$F153,'Inventory (old)'!$E:$E,"&lt;"&amp;$G153)</f>
        <v>0</v>
      </c>
      <c r="AU153" s="7">
        <f>SUMIFS('Inventory (old)'!$M:$M,'Inventory (old)'!$A:$A,"Crosswalk",'Inventory (old)'!$B:$B,$A153,'Inventory (old)'!$E:$E,"&gt;="&amp;$F153,'Inventory (old)'!$E:$E,"&lt;"&amp;$G153)</f>
        <v>0</v>
      </c>
      <c r="AV153" s="7">
        <f>SUMIFS('Inventory (old)'!$M:$M,'Inventory (old)'!$A:$A,"Yield Line",'Inventory (old)'!$B:$B,$A153,'Inventory (old)'!$E:$E,"&gt;="&amp;$F153,'Inventory (old)'!$E:$E,"&lt;"&amp;$G153)</f>
        <v>0</v>
      </c>
      <c r="AW153" s="7">
        <f>SUMIFS('Inventory (old)'!$M:$M,'Inventory (old)'!$A:$A,"Island",'Inventory (old)'!$B:$B,$A153,'Inventory (old)'!$E:$E,"&gt;="&amp;$F153,'Inventory (old)'!$E:$E,"&lt;"&amp;$G153)</f>
        <v>0</v>
      </c>
      <c r="AX153" s="7">
        <f>SUMIFS('Inventory (old)'!$M:$M,'Inventory (old)'!$A:$A,"Railroad",'Inventory (old)'!$B:$B,$A153,'Inventory (old)'!$E:$E,"&gt;="&amp;$F153,'Inventory (old)'!$E:$E,"&lt;"&amp;$G153)</f>
        <v>2</v>
      </c>
      <c r="AY153" s="7">
        <f>SUMIFS('Inventory (old)'!$M:$M,'Inventory (old)'!$A:$A,"School",'Inventory (old)'!$B:$B,$A153,'Inventory (old)'!$E:$E,"&gt;="&amp;$F153,'Inventory (old)'!$E:$E,"&lt;"&amp;$G153)</f>
        <v>0</v>
      </c>
      <c r="AZ153" s="7">
        <f>SUMIFS('Inventory (old)'!$M:$M,'Inventory (old)'!$A:$A,"Air Speed",'Inventory (old)'!$B:$B,$A153,'Inventory (old)'!$E:$E,"&gt;="&amp;$F153,'Inventory (old)'!$E:$E,"&lt;"&amp;$G153)</f>
        <v>0</v>
      </c>
      <c r="BA153" s="7">
        <f>SUMIFS('Inventory (old)'!$M:$M,'Inventory (old)'!$A:$A,"Wrong Way",'Inventory (old)'!$B:$B,$A153,'Inventory (old)'!$E:$E,"&gt;="&amp;$F153,'Inventory (old)'!$E:$E,"&lt;"&amp;$G153)</f>
        <v>0</v>
      </c>
      <c r="BB153" s="7">
        <f>SUMIFS('Inventory (old)'!$M:$M,'Inventory (old)'!$A:$A,"Merge Arrow",'Inventory (old)'!$B:$B,$A153,'Inventory (old)'!$E:$E,"&gt;="&amp;$F153,'Inventory (old)'!$E:$E,"&lt;"&amp;$G153)</f>
        <v>0</v>
      </c>
      <c r="BC153" s="7">
        <f>SUMIFS('Inventory (old)'!$M:$M,'Inventory (old)'!$A:$A,"Bike",'Inventory (old)'!$B:$B,$A153,'Inventory (old)'!$E:$E,"&gt;="&amp;$F153,'Inventory (old)'!$E:$E,"&lt;"&amp;$G153)</f>
        <v>0</v>
      </c>
      <c r="BD153" s="7">
        <f>SUMIFS('Inventory (old)'!$M:$M,'Inventory (old)'!$A:$A,"Parking",'Inventory (old)'!$B:$B,$A153,'Inventory (old)'!$E:$E,"&gt;="&amp;$F153,'Inventory (old)'!$E:$E,"&lt;"&amp;$G153)</f>
        <v>0</v>
      </c>
      <c r="BE153" s="1">
        <f>SUMIFS('Inventory (old)'!$S:$S,'Inventory (old)'!$A:$A,"Parking",'Inventory (old)'!$B:$B,$A153,'Inventory (old)'!$E:$E,"&gt;="&amp;$F153,'Inventory (old)'!$E:$E,"&lt;"&amp;$G153)</f>
        <v>0</v>
      </c>
      <c r="BF153" s="13"/>
    </row>
    <row r="154" spans="1:58" x14ac:dyDescent="0.25">
      <c r="A154" s="6" t="s">
        <v>2808</v>
      </c>
      <c r="B154" s="7" t="s">
        <v>32</v>
      </c>
      <c r="C154" s="7" t="s">
        <v>2051</v>
      </c>
      <c r="D154" s="7">
        <v>103</v>
      </c>
      <c r="E154" s="7" t="s">
        <v>2176</v>
      </c>
      <c r="F154" s="8">
        <v>1E-8</v>
      </c>
      <c r="G154" s="8">
        <v>2.29</v>
      </c>
      <c r="H154" s="7" t="s">
        <v>2849</v>
      </c>
      <c r="I154" s="7" t="s">
        <v>619</v>
      </c>
      <c r="J154" s="14">
        <f t="shared" si="28"/>
        <v>2.2899999900000001</v>
      </c>
      <c r="K154" s="15" t="s">
        <v>2062</v>
      </c>
      <c r="L154" s="7"/>
      <c r="M154" s="7" t="s">
        <v>2072</v>
      </c>
      <c r="N154" s="20">
        <v>2</v>
      </c>
      <c r="O154" s="20"/>
      <c r="P154" s="20"/>
      <c r="Q154" s="20"/>
      <c r="R154" s="8"/>
      <c r="S154" s="8"/>
      <c r="T154" s="14"/>
      <c r="U154" s="14"/>
      <c r="V154" s="21"/>
      <c r="W154" s="16"/>
      <c r="Y154" s="1">
        <v>105560</v>
      </c>
      <c r="Z154" s="7">
        <v>2023</v>
      </c>
      <c r="AA154" s="7" t="s">
        <v>3185</v>
      </c>
      <c r="AB154" s="7">
        <v>2022</v>
      </c>
      <c r="AC154" s="16" t="s">
        <v>348</v>
      </c>
      <c r="AD154" s="113">
        <v>2024</v>
      </c>
      <c r="AE154" s="31">
        <f t="shared" si="26"/>
        <v>642</v>
      </c>
      <c r="AF154" s="8">
        <f t="shared" si="29"/>
        <v>2.2899999900000001</v>
      </c>
      <c r="AG154" s="8">
        <f t="shared" si="30"/>
        <v>4.5799999800000002</v>
      </c>
      <c r="AH154" s="8">
        <f t="shared" si="31"/>
        <v>0</v>
      </c>
      <c r="AI154" s="8">
        <f t="shared" si="32"/>
        <v>0</v>
      </c>
      <c r="AJ154" s="7">
        <f>IF($P154="X",SUMIFS('Inventory (old)'!$M:$M,'Inventory (old)'!$A:$A,"Channel",'Inventory (old)'!$B:$B,$A154,'Inventory (old)'!$E:$E,"&gt;="&amp;$F154,'Inventory (old)'!$E:$E,"&lt;"&amp;$G154),0)</f>
        <v>0</v>
      </c>
      <c r="AK154" s="12">
        <f>IF($P154="X",SUMIFS('Inventory (old)'!$M:$M,'Inventory (old)'!$A:$A,"Dotted Line",'Inventory (old)'!$B:$B,$A154,'Inventory (old)'!$E:$E,"&gt;="&amp;$F154,'Inventory (old)'!$E:$E,"&lt;"&amp;$G154),0)</f>
        <v>0</v>
      </c>
      <c r="AL154" s="113">
        <v>2024</v>
      </c>
      <c r="AM154" s="31">
        <f t="shared" si="27"/>
        <v>643</v>
      </c>
      <c r="AN154" s="7">
        <f>IF($P154="X",0,SUMIFS('Inventory (old)'!$M:$M,'Inventory (old)'!$A:$A,"Channel",'Inventory (old)'!$B:$B,$A154,'Inventory (old)'!$E:$E,"&gt;="&amp;F154,'Inventory (old)'!$E:$E,"&lt;"&amp;$G154))</f>
        <v>0</v>
      </c>
      <c r="AO154" s="7">
        <f>IF($P154="X",0,SUMIFS('Inventory (old)'!$M:$M,'Inventory (old)'!$A:$A,"Dotted Line",'Inventory (old)'!$B:$B,$A154,'Inventory (old)'!$E:$E,"&gt;="&amp;$F154,'Inventory (old)'!$E:$E,"&lt;"&amp;$G154))</f>
        <v>0</v>
      </c>
      <c r="AP154" s="7">
        <f>SUMIFS('Inventory (old)'!$M:$M,'Inventory (old)'!$A:$A,"Stop Line",'Inventory (old)'!$B:$B,$A154,'Inventory (old)'!$E:$E,"&gt;="&amp;$F154,'Inventory (old)'!$E:$E,"&lt;"&amp;$G154)</f>
        <v>0</v>
      </c>
      <c r="AQ154" s="7">
        <f>SUMIFS('Inventory (old)'!$M:$M,'Inventory (old)'!$A:$A,"Arrows and Onlys",'Inventory (old)'!$B:$B,$A154,'Inventory (old)'!$E:$E,"&gt;="&amp;$F154,'Inventory (old)'!$E:$E,"&lt;"&amp;$G154)</f>
        <v>0</v>
      </c>
      <c r="AR154" s="7">
        <f>SUMIFS('Inventory (old)'!$N:$N,'Inventory (old)'!$A:$A,"Arrows and Onlys",'Inventory (old)'!$B:$B,$A154,'Inventory (old)'!$E:$E,"&gt;="&amp;$F154,'Inventory (old)'!$E:$E,"&lt;"&amp;$G154)</f>
        <v>0</v>
      </c>
      <c r="AS154" s="7">
        <f>SUMIFS('Inventory (old)'!$O:$O,'Inventory (old)'!$A:$A,"Transverse",'Inventory (old)'!$B:$B,$A154,'Inventory (old)'!$E:$E,"&gt;="&amp;$F154,'Inventory (old)'!$E:$E,"&lt;"&amp;$G154)</f>
        <v>0</v>
      </c>
      <c r="AT154" s="7">
        <f>SUMIFS('Inventory (old)'!$P:$P,'Inventory (old)'!$A:$A,"Transverse",'Inventory (old)'!$B:$B,$A154,'Inventory (old)'!$E:$E,"&gt;="&amp;$F154,'Inventory (old)'!$E:$E,"&lt;"&amp;$G154)</f>
        <v>0</v>
      </c>
      <c r="AU154" s="7">
        <f>SUMIFS('Inventory (old)'!$M:$M,'Inventory (old)'!$A:$A,"Crosswalk",'Inventory (old)'!$B:$B,$A154,'Inventory (old)'!$E:$E,"&gt;="&amp;$F154,'Inventory (old)'!$E:$E,"&lt;"&amp;$G154)</f>
        <v>0</v>
      </c>
      <c r="AV154" s="7">
        <f>SUMIFS('Inventory (old)'!$M:$M,'Inventory (old)'!$A:$A,"Yield Line",'Inventory (old)'!$B:$B,$A154,'Inventory (old)'!$E:$E,"&gt;="&amp;$F154,'Inventory (old)'!$E:$E,"&lt;"&amp;$G154)</f>
        <v>0</v>
      </c>
      <c r="AW154" s="7">
        <f>SUMIFS('Inventory (old)'!$M:$M,'Inventory (old)'!$A:$A,"Island",'Inventory (old)'!$B:$B,$A154,'Inventory (old)'!$E:$E,"&gt;="&amp;$F154,'Inventory (old)'!$E:$E,"&lt;"&amp;$G154)</f>
        <v>0</v>
      </c>
      <c r="AX154" s="7">
        <f>SUMIFS('Inventory (old)'!$M:$M,'Inventory (old)'!$A:$A,"Railroad",'Inventory (old)'!$B:$B,$A154,'Inventory (old)'!$E:$E,"&gt;="&amp;$F154,'Inventory (old)'!$E:$E,"&lt;"&amp;$G154)</f>
        <v>0</v>
      </c>
      <c r="AY154" s="7">
        <f>SUMIFS('Inventory (old)'!$M:$M,'Inventory (old)'!$A:$A,"School",'Inventory (old)'!$B:$B,$A154,'Inventory (old)'!$E:$E,"&gt;="&amp;$F154,'Inventory (old)'!$E:$E,"&lt;"&amp;$G154)</f>
        <v>0</v>
      </c>
      <c r="AZ154" s="7">
        <f>SUMIFS('Inventory (old)'!$M:$M,'Inventory (old)'!$A:$A,"Air Speed",'Inventory (old)'!$B:$B,$A154,'Inventory (old)'!$E:$E,"&gt;="&amp;$F154,'Inventory (old)'!$E:$E,"&lt;"&amp;$G154)</f>
        <v>0</v>
      </c>
      <c r="BA154" s="7">
        <f>SUMIFS('Inventory (old)'!$M:$M,'Inventory (old)'!$A:$A,"Wrong Way",'Inventory (old)'!$B:$B,$A154,'Inventory (old)'!$E:$E,"&gt;="&amp;$F154,'Inventory (old)'!$E:$E,"&lt;"&amp;$G154)</f>
        <v>0</v>
      </c>
      <c r="BB154" s="7">
        <f>SUMIFS('Inventory (old)'!$M:$M,'Inventory (old)'!$A:$A,"Merge Arrow",'Inventory (old)'!$B:$B,$A154,'Inventory (old)'!$E:$E,"&gt;="&amp;$F154,'Inventory (old)'!$E:$E,"&lt;"&amp;$G154)</f>
        <v>0</v>
      </c>
      <c r="BC154" s="7">
        <f>SUMIFS('Inventory (old)'!$M:$M,'Inventory (old)'!$A:$A,"Bike",'Inventory (old)'!$B:$B,$A154,'Inventory (old)'!$E:$E,"&gt;="&amp;$F154,'Inventory (old)'!$E:$E,"&lt;"&amp;$G154)</f>
        <v>0</v>
      </c>
      <c r="BD154" s="7">
        <f>SUMIFS('Inventory (old)'!$M:$M,'Inventory (old)'!$A:$A,"Parking",'Inventory (old)'!$B:$B,$A154,'Inventory (old)'!$E:$E,"&gt;="&amp;$F154,'Inventory (old)'!$E:$E,"&lt;"&amp;$G154)</f>
        <v>0</v>
      </c>
      <c r="BE154" s="1">
        <f>SUMIFS('Inventory (old)'!$S:$S,'Inventory (old)'!$A:$A,"Parking",'Inventory (old)'!$B:$B,$A154,'Inventory (old)'!$E:$E,"&gt;="&amp;$F154,'Inventory (old)'!$E:$E,"&lt;"&amp;$G154)</f>
        <v>0</v>
      </c>
      <c r="BF154" s="13"/>
    </row>
    <row r="155" spans="1:58" x14ac:dyDescent="0.25">
      <c r="A155" s="6" t="s">
        <v>2808</v>
      </c>
      <c r="B155" s="7" t="s">
        <v>32</v>
      </c>
      <c r="C155" s="7" t="s">
        <v>2051</v>
      </c>
      <c r="D155" s="7">
        <v>103</v>
      </c>
      <c r="E155" s="7" t="s">
        <v>2176</v>
      </c>
      <c r="F155" s="8">
        <v>2.4300000000000002</v>
      </c>
      <c r="G155" s="8">
        <v>8.75</v>
      </c>
      <c r="H155" s="7" t="s">
        <v>619</v>
      </c>
      <c r="I155" s="7" t="s">
        <v>3211</v>
      </c>
      <c r="J155" s="14">
        <f t="shared" si="28"/>
        <v>6.32</v>
      </c>
      <c r="K155" s="15" t="s">
        <v>2062</v>
      </c>
      <c r="L155" s="7"/>
      <c r="M155" s="7" t="s">
        <v>2072</v>
      </c>
      <c r="N155" s="20">
        <v>2</v>
      </c>
      <c r="O155" s="20"/>
      <c r="P155" s="20"/>
      <c r="Q155" s="20"/>
      <c r="R155" s="8"/>
      <c r="S155" s="8"/>
      <c r="T155" s="14"/>
      <c r="U155" s="14"/>
      <c r="V155" s="21"/>
      <c r="W155" s="16"/>
      <c r="Y155" s="1">
        <v>105560</v>
      </c>
      <c r="Z155" s="7">
        <v>2023</v>
      </c>
      <c r="AA155" s="7" t="s">
        <v>3185</v>
      </c>
      <c r="AB155" s="7">
        <v>2022</v>
      </c>
      <c r="AC155" s="16" t="s">
        <v>348</v>
      </c>
      <c r="AD155" s="113">
        <v>2024</v>
      </c>
      <c r="AE155" s="31">
        <f t="shared" si="26"/>
        <v>642</v>
      </c>
      <c r="AF155" s="8">
        <f t="shared" si="29"/>
        <v>6.32</v>
      </c>
      <c r="AG155" s="8">
        <f t="shared" si="30"/>
        <v>12.64</v>
      </c>
      <c r="AH155" s="8">
        <f t="shared" si="31"/>
        <v>0</v>
      </c>
      <c r="AI155" s="8">
        <f t="shared" si="32"/>
        <v>0</v>
      </c>
      <c r="AJ155" s="7">
        <f>IF($P155="X",SUMIFS('Inventory (old)'!$M:$M,'Inventory (old)'!$A:$A,"Channel",'Inventory (old)'!$B:$B,$A155,'Inventory (old)'!$E:$E,"&gt;="&amp;$F155,'Inventory (old)'!$E:$E,"&lt;"&amp;$G155),0)</f>
        <v>0</v>
      </c>
      <c r="AK155" s="12">
        <f>IF($P155="X",SUMIFS('Inventory (old)'!$M:$M,'Inventory (old)'!$A:$A,"Dotted Line",'Inventory (old)'!$B:$B,$A155,'Inventory (old)'!$E:$E,"&gt;="&amp;$F155,'Inventory (old)'!$E:$E,"&lt;"&amp;$G155),0)</f>
        <v>0</v>
      </c>
      <c r="AL155" s="113">
        <v>2024</v>
      </c>
      <c r="AM155" s="31">
        <f t="shared" si="27"/>
        <v>643</v>
      </c>
      <c r="AN155" s="7">
        <f>IF($P155="X",0,SUMIFS('Inventory (old)'!$M:$M,'Inventory (old)'!$A:$A,"Channel",'Inventory (old)'!$B:$B,$A155,'Inventory (old)'!$E:$E,"&gt;="&amp;F155,'Inventory (old)'!$E:$E,"&lt;"&amp;$G155))</f>
        <v>0</v>
      </c>
      <c r="AO155" s="7">
        <f>IF($P155="X",0,SUMIFS('Inventory (old)'!$M:$M,'Inventory (old)'!$A:$A,"Dotted Line",'Inventory (old)'!$B:$B,$A155,'Inventory (old)'!$E:$E,"&gt;="&amp;$F155,'Inventory (old)'!$E:$E,"&lt;"&amp;$G155))</f>
        <v>0</v>
      </c>
      <c r="AP155" s="7">
        <f>SUMIFS('Inventory (old)'!$M:$M,'Inventory (old)'!$A:$A,"Stop Line",'Inventory (old)'!$B:$B,$A155,'Inventory (old)'!$E:$E,"&gt;="&amp;$F155,'Inventory (old)'!$E:$E,"&lt;"&amp;$G155)</f>
        <v>0</v>
      </c>
      <c r="AQ155" s="7">
        <f>SUMIFS('Inventory (old)'!$M:$M,'Inventory (old)'!$A:$A,"Arrows and Onlys",'Inventory (old)'!$B:$B,$A155,'Inventory (old)'!$E:$E,"&gt;="&amp;$F155,'Inventory (old)'!$E:$E,"&lt;"&amp;$G155)</f>
        <v>0</v>
      </c>
      <c r="AR155" s="7">
        <f>SUMIFS('Inventory (old)'!$N:$N,'Inventory (old)'!$A:$A,"Arrows and Onlys",'Inventory (old)'!$B:$B,$A155,'Inventory (old)'!$E:$E,"&gt;="&amp;$F155,'Inventory (old)'!$E:$E,"&lt;"&amp;$G155)</f>
        <v>0</v>
      </c>
      <c r="AS155" s="7">
        <f>SUMIFS('Inventory (old)'!$O:$O,'Inventory (old)'!$A:$A,"Transverse",'Inventory (old)'!$B:$B,$A155,'Inventory (old)'!$E:$E,"&gt;="&amp;$F155,'Inventory (old)'!$E:$E,"&lt;"&amp;$G155)</f>
        <v>0</v>
      </c>
      <c r="AT155" s="7">
        <f>SUMIFS('Inventory (old)'!$P:$P,'Inventory (old)'!$A:$A,"Transverse",'Inventory (old)'!$B:$B,$A155,'Inventory (old)'!$E:$E,"&gt;="&amp;$F155,'Inventory (old)'!$E:$E,"&lt;"&amp;$G155)</f>
        <v>0</v>
      </c>
      <c r="AU155" s="7">
        <f>SUMIFS('Inventory (old)'!$M:$M,'Inventory (old)'!$A:$A,"Crosswalk",'Inventory (old)'!$B:$B,$A155,'Inventory (old)'!$E:$E,"&gt;="&amp;$F155,'Inventory (old)'!$E:$E,"&lt;"&amp;$G155)</f>
        <v>0</v>
      </c>
      <c r="AV155" s="7">
        <f>SUMIFS('Inventory (old)'!$M:$M,'Inventory (old)'!$A:$A,"Yield Line",'Inventory (old)'!$B:$B,$A155,'Inventory (old)'!$E:$E,"&gt;="&amp;$F155,'Inventory (old)'!$E:$E,"&lt;"&amp;$G155)</f>
        <v>0</v>
      </c>
      <c r="AW155" s="7">
        <f>SUMIFS('Inventory (old)'!$M:$M,'Inventory (old)'!$A:$A,"Island",'Inventory (old)'!$B:$B,$A155,'Inventory (old)'!$E:$E,"&gt;="&amp;$F155,'Inventory (old)'!$E:$E,"&lt;"&amp;$G155)</f>
        <v>0</v>
      </c>
      <c r="AX155" s="7">
        <f>SUMIFS('Inventory (old)'!$M:$M,'Inventory (old)'!$A:$A,"Railroad",'Inventory (old)'!$B:$B,$A155,'Inventory (old)'!$E:$E,"&gt;="&amp;$F155,'Inventory (old)'!$E:$E,"&lt;"&amp;$G155)</f>
        <v>0</v>
      </c>
      <c r="AY155" s="7">
        <f>SUMIFS('Inventory (old)'!$M:$M,'Inventory (old)'!$A:$A,"School",'Inventory (old)'!$B:$B,$A155,'Inventory (old)'!$E:$E,"&gt;="&amp;$F155,'Inventory (old)'!$E:$E,"&lt;"&amp;$G155)</f>
        <v>0</v>
      </c>
      <c r="AZ155" s="7">
        <f>SUMIFS('Inventory (old)'!$M:$M,'Inventory (old)'!$A:$A,"Air Speed",'Inventory (old)'!$B:$B,$A155,'Inventory (old)'!$E:$E,"&gt;="&amp;$F155,'Inventory (old)'!$E:$E,"&lt;"&amp;$G155)</f>
        <v>0</v>
      </c>
      <c r="BA155" s="7">
        <f>SUMIFS('Inventory (old)'!$M:$M,'Inventory (old)'!$A:$A,"Wrong Way",'Inventory (old)'!$B:$B,$A155,'Inventory (old)'!$E:$E,"&gt;="&amp;$F155,'Inventory (old)'!$E:$E,"&lt;"&amp;$G155)</f>
        <v>0</v>
      </c>
      <c r="BB155" s="7">
        <f>SUMIFS('Inventory (old)'!$M:$M,'Inventory (old)'!$A:$A,"Merge Arrow",'Inventory (old)'!$B:$B,$A155,'Inventory (old)'!$E:$E,"&gt;="&amp;$F155,'Inventory (old)'!$E:$E,"&lt;"&amp;$G155)</f>
        <v>0</v>
      </c>
      <c r="BC155" s="7">
        <f>SUMIFS('Inventory (old)'!$M:$M,'Inventory (old)'!$A:$A,"Bike",'Inventory (old)'!$B:$B,$A155,'Inventory (old)'!$E:$E,"&gt;="&amp;$F155,'Inventory (old)'!$E:$E,"&lt;"&amp;$G155)</f>
        <v>0</v>
      </c>
      <c r="BD155" s="7">
        <f>SUMIFS('Inventory (old)'!$M:$M,'Inventory (old)'!$A:$A,"Parking",'Inventory (old)'!$B:$B,$A155,'Inventory (old)'!$E:$E,"&gt;="&amp;$F155,'Inventory (old)'!$E:$E,"&lt;"&amp;$G155)</f>
        <v>0</v>
      </c>
      <c r="BE155" s="1">
        <f>SUMIFS('Inventory (old)'!$S:$S,'Inventory (old)'!$A:$A,"Parking",'Inventory (old)'!$B:$B,$A155,'Inventory (old)'!$E:$E,"&gt;="&amp;$F155,'Inventory (old)'!$E:$E,"&lt;"&amp;$G155)</f>
        <v>0</v>
      </c>
      <c r="BF155" s="13"/>
    </row>
    <row r="156" spans="1:58" x14ac:dyDescent="0.25">
      <c r="A156" s="6" t="s">
        <v>2808</v>
      </c>
      <c r="B156" s="7" t="s">
        <v>32</v>
      </c>
      <c r="C156" s="7" t="s">
        <v>2051</v>
      </c>
      <c r="D156" s="7">
        <v>103</v>
      </c>
      <c r="E156" s="7" t="s">
        <v>2176</v>
      </c>
      <c r="F156" s="8">
        <f>G155</f>
        <v>8.75</v>
      </c>
      <c r="G156" s="8">
        <v>8.82</v>
      </c>
      <c r="H156" s="7" t="s">
        <v>3211</v>
      </c>
      <c r="I156" s="7" t="s">
        <v>436</v>
      </c>
      <c r="J156" s="14">
        <f t="shared" si="28"/>
        <v>7.0000000000000284E-2</v>
      </c>
      <c r="K156" s="15" t="s">
        <v>2062</v>
      </c>
      <c r="L156" s="7"/>
      <c r="M156" s="7" t="s">
        <v>2072</v>
      </c>
      <c r="N156" s="20">
        <v>2</v>
      </c>
      <c r="O156" s="20"/>
      <c r="P156" s="20"/>
      <c r="Q156" s="20"/>
      <c r="R156" s="8"/>
      <c r="S156" s="8"/>
      <c r="T156" s="14"/>
      <c r="U156" s="14"/>
      <c r="V156" s="21"/>
      <c r="W156" s="16" t="s">
        <v>2776</v>
      </c>
      <c r="Y156" s="1">
        <v>105560</v>
      </c>
      <c r="Z156" s="7">
        <v>2023</v>
      </c>
      <c r="AA156" s="7" t="s">
        <v>3185</v>
      </c>
      <c r="AB156" s="7">
        <v>2022</v>
      </c>
      <c r="AC156" s="16" t="s">
        <v>348</v>
      </c>
      <c r="AD156" s="113">
        <v>2024</v>
      </c>
      <c r="AE156" s="31">
        <f t="shared" si="26"/>
        <v>642</v>
      </c>
      <c r="AF156" s="8">
        <f t="shared" si="29"/>
        <v>7.0000000000000284E-2</v>
      </c>
      <c r="AG156" s="8">
        <f t="shared" si="30"/>
        <v>0.14000000000000057</v>
      </c>
      <c r="AH156" s="8">
        <f t="shared" si="31"/>
        <v>0</v>
      </c>
      <c r="AI156" s="8">
        <f t="shared" si="32"/>
        <v>0</v>
      </c>
      <c r="AJ156" s="7">
        <f>IF($P156="X",SUMIFS('Inventory (old)'!$M:$M,'Inventory (old)'!$A:$A,"Channel",'Inventory (old)'!$B:$B,$A156,'Inventory (old)'!$E:$E,"&gt;="&amp;$F156,'Inventory (old)'!$E:$E,"&lt;"&amp;$G156),0)</f>
        <v>0</v>
      </c>
      <c r="AK156" s="12">
        <f>IF($P156="X",SUMIFS('Inventory (old)'!$M:$M,'Inventory (old)'!$A:$A,"Dotted Line",'Inventory (old)'!$B:$B,$A156,'Inventory (old)'!$E:$E,"&gt;="&amp;$F156,'Inventory (old)'!$E:$E,"&lt;"&amp;$G156),0)</f>
        <v>0</v>
      </c>
      <c r="AL156" s="113">
        <v>2024</v>
      </c>
      <c r="AM156" s="31">
        <f t="shared" si="27"/>
        <v>643</v>
      </c>
      <c r="AN156" s="7">
        <f>IF($P156="X",0,SUMIFS('Inventory (old)'!$M:$M,'Inventory (old)'!$A:$A,"Channel",'Inventory (old)'!$B:$B,$A156,'Inventory (old)'!$E:$E,"&gt;="&amp;F156,'Inventory (old)'!$E:$E,"&lt;"&amp;$G156))</f>
        <v>0</v>
      </c>
      <c r="AO156" s="7">
        <f>IF($P156="X",0,SUMIFS('Inventory (old)'!$M:$M,'Inventory (old)'!$A:$A,"Dotted Line",'Inventory (old)'!$B:$B,$A156,'Inventory (old)'!$E:$E,"&gt;="&amp;$F156,'Inventory (old)'!$E:$E,"&lt;"&amp;$G156))</f>
        <v>0</v>
      </c>
      <c r="AP156" s="7">
        <f>SUMIFS('Inventory (old)'!$M:$M,'Inventory (old)'!$A:$A,"Stop Line",'Inventory (old)'!$B:$B,$A156,'Inventory (old)'!$E:$E,"&gt;="&amp;$F156,'Inventory (old)'!$E:$E,"&lt;"&amp;$G156)</f>
        <v>0</v>
      </c>
      <c r="AQ156" s="7">
        <f>SUMIFS('Inventory (old)'!$M:$M,'Inventory (old)'!$A:$A,"Arrows and Onlys",'Inventory (old)'!$B:$B,$A156,'Inventory (old)'!$E:$E,"&gt;="&amp;$F156,'Inventory (old)'!$E:$E,"&lt;"&amp;$G156)</f>
        <v>0</v>
      </c>
      <c r="AR156" s="7">
        <f>SUMIFS('Inventory (old)'!$N:$N,'Inventory (old)'!$A:$A,"Arrows and Onlys",'Inventory (old)'!$B:$B,$A156,'Inventory (old)'!$E:$E,"&gt;="&amp;$F156,'Inventory (old)'!$E:$E,"&lt;"&amp;$G156)</f>
        <v>0</v>
      </c>
      <c r="AS156" s="7">
        <f>SUMIFS('Inventory (old)'!$O:$O,'Inventory (old)'!$A:$A,"Transverse",'Inventory (old)'!$B:$B,$A156,'Inventory (old)'!$E:$E,"&gt;="&amp;$F156,'Inventory (old)'!$E:$E,"&lt;"&amp;$G156)</f>
        <v>0</v>
      </c>
      <c r="AT156" s="7">
        <f>SUMIFS('Inventory (old)'!$P:$P,'Inventory (old)'!$A:$A,"Transverse",'Inventory (old)'!$B:$B,$A156,'Inventory (old)'!$E:$E,"&gt;="&amp;$F156,'Inventory (old)'!$E:$E,"&lt;"&amp;$G156)</f>
        <v>0</v>
      </c>
      <c r="AU156" s="7">
        <f>SUMIFS('Inventory (old)'!$M:$M,'Inventory (old)'!$A:$A,"Crosswalk",'Inventory (old)'!$B:$B,$A156,'Inventory (old)'!$E:$E,"&gt;="&amp;$F156,'Inventory (old)'!$E:$E,"&lt;"&amp;$G156)</f>
        <v>0</v>
      </c>
      <c r="AV156" s="7">
        <f>SUMIFS('Inventory (old)'!$M:$M,'Inventory (old)'!$A:$A,"Yield Line",'Inventory (old)'!$B:$B,$A156,'Inventory (old)'!$E:$E,"&gt;="&amp;$F156,'Inventory (old)'!$E:$E,"&lt;"&amp;$G156)</f>
        <v>0</v>
      </c>
      <c r="AW156" s="7">
        <f>SUMIFS('Inventory (old)'!$M:$M,'Inventory (old)'!$A:$A,"Island",'Inventory (old)'!$B:$B,$A156,'Inventory (old)'!$E:$E,"&gt;="&amp;$F156,'Inventory (old)'!$E:$E,"&lt;"&amp;$G156)</f>
        <v>0</v>
      </c>
      <c r="AX156" s="7">
        <f>SUMIFS('Inventory (old)'!$M:$M,'Inventory (old)'!$A:$A,"Railroad",'Inventory (old)'!$B:$B,$A156,'Inventory (old)'!$E:$E,"&gt;="&amp;$F156,'Inventory (old)'!$E:$E,"&lt;"&amp;$G156)</f>
        <v>0</v>
      </c>
      <c r="AY156" s="7">
        <f>SUMIFS('Inventory (old)'!$M:$M,'Inventory (old)'!$A:$A,"School",'Inventory (old)'!$B:$B,$A156,'Inventory (old)'!$E:$E,"&gt;="&amp;$F156,'Inventory (old)'!$E:$E,"&lt;"&amp;$G156)</f>
        <v>0</v>
      </c>
      <c r="AZ156" s="7">
        <f>SUMIFS('Inventory (old)'!$M:$M,'Inventory (old)'!$A:$A,"Air Speed",'Inventory (old)'!$B:$B,$A156,'Inventory (old)'!$E:$E,"&gt;="&amp;$F156,'Inventory (old)'!$E:$E,"&lt;"&amp;$G156)</f>
        <v>0</v>
      </c>
      <c r="BA156" s="7">
        <f>SUMIFS('Inventory (old)'!$M:$M,'Inventory (old)'!$A:$A,"Wrong Way",'Inventory (old)'!$B:$B,$A156,'Inventory (old)'!$E:$E,"&gt;="&amp;$F156,'Inventory (old)'!$E:$E,"&lt;"&amp;$G156)</f>
        <v>0</v>
      </c>
      <c r="BB156" s="7">
        <f>SUMIFS('Inventory (old)'!$M:$M,'Inventory (old)'!$A:$A,"Merge Arrow",'Inventory (old)'!$B:$B,$A156,'Inventory (old)'!$E:$E,"&gt;="&amp;$F156,'Inventory (old)'!$E:$E,"&lt;"&amp;$G156)</f>
        <v>0</v>
      </c>
      <c r="BC156" s="7">
        <f>SUMIFS('Inventory (old)'!$M:$M,'Inventory (old)'!$A:$A,"Bike",'Inventory (old)'!$B:$B,$A156,'Inventory (old)'!$E:$E,"&gt;="&amp;$F156,'Inventory (old)'!$E:$E,"&lt;"&amp;$G156)</f>
        <v>0</v>
      </c>
      <c r="BD156" s="7">
        <f>SUMIFS('Inventory (old)'!$M:$M,'Inventory (old)'!$A:$A,"Parking",'Inventory (old)'!$B:$B,$A156,'Inventory (old)'!$E:$E,"&gt;="&amp;$F156,'Inventory (old)'!$E:$E,"&lt;"&amp;$G156)</f>
        <v>0</v>
      </c>
      <c r="BE156" s="1">
        <f>SUMIFS('Inventory (old)'!$S:$S,'Inventory (old)'!$A:$A,"Parking",'Inventory (old)'!$B:$B,$A156,'Inventory (old)'!$E:$E,"&gt;="&amp;$F156,'Inventory (old)'!$E:$E,"&lt;"&amp;$G156)</f>
        <v>0</v>
      </c>
      <c r="BF156" s="13"/>
    </row>
    <row r="157" spans="1:58" hidden="1" x14ac:dyDescent="0.25">
      <c r="A157" s="6" t="s">
        <v>2808</v>
      </c>
      <c r="B157" s="7" t="s">
        <v>32</v>
      </c>
      <c r="C157" s="7" t="s">
        <v>2051</v>
      </c>
      <c r="D157" s="7">
        <v>103</v>
      </c>
      <c r="E157" s="7" t="s">
        <v>2176</v>
      </c>
      <c r="F157" s="8">
        <v>9.89</v>
      </c>
      <c r="G157" s="8">
        <v>13.51</v>
      </c>
      <c r="H157" s="7" t="s">
        <v>436</v>
      </c>
      <c r="I157" s="7" t="s">
        <v>3214</v>
      </c>
      <c r="J157" s="14">
        <f t="shared" si="28"/>
        <v>3.6199999999999992</v>
      </c>
      <c r="K157" s="15" t="s">
        <v>2062</v>
      </c>
      <c r="L157" s="7"/>
      <c r="M157" s="7" t="s">
        <v>2072</v>
      </c>
      <c r="N157" s="20">
        <v>2</v>
      </c>
      <c r="O157" s="20"/>
      <c r="P157" s="20"/>
      <c r="Q157" s="20"/>
      <c r="R157" s="8"/>
      <c r="S157" s="8"/>
      <c r="T157" s="14"/>
      <c r="U157" s="14"/>
      <c r="V157" s="21"/>
      <c r="W157" s="16"/>
      <c r="X157" s="1">
        <v>116940</v>
      </c>
      <c r="Y157" s="1">
        <v>102628</v>
      </c>
      <c r="Z157" s="7">
        <v>2023</v>
      </c>
      <c r="AA157" s="7" t="s">
        <v>3185</v>
      </c>
      <c r="AB157" s="7">
        <v>2023</v>
      </c>
      <c r="AC157" s="16" t="s">
        <v>3185</v>
      </c>
      <c r="AD157" s="113"/>
      <c r="AE157" s="31" t="str">
        <f t="shared" si="26"/>
        <v/>
      </c>
      <c r="AF157" s="8">
        <f t="shared" si="29"/>
        <v>3.6199999999999992</v>
      </c>
      <c r="AG157" s="8">
        <f t="shared" si="30"/>
        <v>7.2399999999999984</v>
      </c>
      <c r="AH157" s="8">
        <f t="shared" si="31"/>
        <v>0</v>
      </c>
      <c r="AI157" s="8">
        <f t="shared" si="32"/>
        <v>0</v>
      </c>
      <c r="AJ157" s="7">
        <f>IF($P157="X",SUMIFS('Inventory (old)'!$M:$M,'Inventory (old)'!$A:$A,"Channel",'Inventory (old)'!$B:$B,$A157,'Inventory (old)'!$E:$E,"&gt;="&amp;$F157,'Inventory (old)'!$E:$E,"&lt;"&amp;$G157),0)</f>
        <v>0</v>
      </c>
      <c r="AK157" s="12">
        <f>IF($P157="X",SUMIFS('Inventory (old)'!$M:$M,'Inventory (old)'!$A:$A,"Dotted Line",'Inventory (old)'!$B:$B,$A157,'Inventory (old)'!$E:$E,"&gt;="&amp;$F157,'Inventory (old)'!$E:$E,"&lt;"&amp;$G157),0)</f>
        <v>0</v>
      </c>
      <c r="AL157" s="113"/>
      <c r="AM157" s="31" t="str">
        <f t="shared" si="27"/>
        <v/>
      </c>
      <c r="AN157" s="7">
        <f>IF($P157="X",0,SUMIFS('Inventory (old)'!$M:$M,'Inventory (old)'!$A:$A,"Channel",'Inventory (old)'!$B:$B,$A157,'Inventory (old)'!$E:$E,"&gt;="&amp;F157,'Inventory (old)'!$E:$E,"&lt;"&amp;$G157))</f>
        <v>0</v>
      </c>
      <c r="AO157" s="7">
        <f>IF($P157="X",0,SUMIFS('Inventory (old)'!$M:$M,'Inventory (old)'!$A:$A,"Dotted Line",'Inventory (old)'!$B:$B,$A157,'Inventory (old)'!$E:$E,"&gt;="&amp;$F157,'Inventory (old)'!$E:$E,"&lt;"&amp;$G157))</f>
        <v>0</v>
      </c>
      <c r="AP157" s="7">
        <f>SUMIFS('Inventory (old)'!$M:$M,'Inventory (old)'!$A:$A,"Stop Line",'Inventory (old)'!$B:$B,$A157,'Inventory (old)'!$E:$E,"&gt;="&amp;$F157,'Inventory (old)'!$E:$E,"&lt;"&amp;$G157)</f>
        <v>20</v>
      </c>
      <c r="AQ157" s="7">
        <f>SUMIFS('Inventory (old)'!$M:$M,'Inventory (old)'!$A:$A,"Arrows and Onlys",'Inventory (old)'!$B:$B,$A157,'Inventory (old)'!$E:$E,"&gt;="&amp;$F157,'Inventory (old)'!$E:$E,"&lt;"&amp;$G157)</f>
        <v>0</v>
      </c>
      <c r="AR157" s="7">
        <f>SUMIFS('Inventory (old)'!$N:$N,'Inventory (old)'!$A:$A,"Arrows and Onlys",'Inventory (old)'!$B:$B,$A157,'Inventory (old)'!$E:$E,"&gt;="&amp;$F157,'Inventory (old)'!$E:$E,"&lt;"&amp;$G157)</f>
        <v>0</v>
      </c>
      <c r="AS157" s="7">
        <f>SUMIFS('Inventory (old)'!$O:$O,'Inventory (old)'!$A:$A,"Transverse",'Inventory (old)'!$B:$B,$A157,'Inventory (old)'!$E:$E,"&gt;="&amp;$F157,'Inventory (old)'!$E:$E,"&lt;"&amp;$G157)</f>
        <v>0</v>
      </c>
      <c r="AT157" s="7">
        <f>SUMIFS('Inventory (old)'!$P:$P,'Inventory (old)'!$A:$A,"Transverse",'Inventory (old)'!$B:$B,$A157,'Inventory (old)'!$E:$E,"&gt;="&amp;$F157,'Inventory (old)'!$E:$E,"&lt;"&amp;$G157)</f>
        <v>0</v>
      </c>
      <c r="AU157" s="7">
        <f>SUMIFS('Inventory (old)'!$M:$M,'Inventory (old)'!$A:$A,"Crosswalk",'Inventory (old)'!$B:$B,$A157,'Inventory (old)'!$E:$E,"&gt;="&amp;$F157,'Inventory (old)'!$E:$E,"&lt;"&amp;$G157)</f>
        <v>0</v>
      </c>
      <c r="AV157" s="7">
        <f>SUMIFS('Inventory (old)'!$M:$M,'Inventory (old)'!$A:$A,"Yield Line",'Inventory (old)'!$B:$B,$A157,'Inventory (old)'!$E:$E,"&gt;="&amp;$F157,'Inventory (old)'!$E:$E,"&lt;"&amp;$G157)</f>
        <v>0</v>
      </c>
      <c r="AW157" s="7">
        <f>SUMIFS('Inventory (old)'!$M:$M,'Inventory (old)'!$A:$A,"Island",'Inventory (old)'!$B:$B,$A157,'Inventory (old)'!$E:$E,"&gt;="&amp;$F157,'Inventory (old)'!$E:$E,"&lt;"&amp;$G157)</f>
        <v>0</v>
      </c>
      <c r="AX157" s="7">
        <f>SUMIFS('Inventory (old)'!$M:$M,'Inventory (old)'!$A:$A,"Railroad",'Inventory (old)'!$B:$B,$A157,'Inventory (old)'!$E:$E,"&gt;="&amp;$F157,'Inventory (old)'!$E:$E,"&lt;"&amp;$G157)</f>
        <v>2</v>
      </c>
      <c r="AY157" s="7">
        <f>SUMIFS('Inventory (old)'!$M:$M,'Inventory (old)'!$A:$A,"School",'Inventory (old)'!$B:$B,$A157,'Inventory (old)'!$E:$E,"&gt;="&amp;$F157,'Inventory (old)'!$E:$E,"&lt;"&amp;$G157)</f>
        <v>0</v>
      </c>
      <c r="AZ157" s="7">
        <f>SUMIFS('Inventory (old)'!$M:$M,'Inventory (old)'!$A:$A,"Air Speed",'Inventory (old)'!$B:$B,$A157,'Inventory (old)'!$E:$E,"&gt;="&amp;$F157,'Inventory (old)'!$E:$E,"&lt;"&amp;$G157)</f>
        <v>0</v>
      </c>
      <c r="BA157" s="7">
        <f>SUMIFS('Inventory (old)'!$M:$M,'Inventory (old)'!$A:$A,"Wrong Way",'Inventory (old)'!$B:$B,$A157,'Inventory (old)'!$E:$E,"&gt;="&amp;$F157,'Inventory (old)'!$E:$E,"&lt;"&amp;$G157)</f>
        <v>0</v>
      </c>
      <c r="BB157" s="7">
        <f>SUMIFS('Inventory (old)'!$M:$M,'Inventory (old)'!$A:$A,"Merge Arrow",'Inventory (old)'!$B:$B,$A157,'Inventory (old)'!$E:$E,"&gt;="&amp;$F157,'Inventory (old)'!$E:$E,"&lt;"&amp;$G157)</f>
        <v>0</v>
      </c>
      <c r="BC157" s="7">
        <f>SUMIFS('Inventory (old)'!$M:$M,'Inventory (old)'!$A:$A,"Bike",'Inventory (old)'!$B:$B,$A157,'Inventory (old)'!$E:$E,"&gt;="&amp;$F157,'Inventory (old)'!$E:$E,"&lt;"&amp;$G157)</f>
        <v>0</v>
      </c>
      <c r="BD157" s="7">
        <f>SUMIFS('Inventory (old)'!$M:$M,'Inventory (old)'!$A:$A,"Parking",'Inventory (old)'!$B:$B,$A157,'Inventory (old)'!$E:$E,"&gt;="&amp;$F157,'Inventory (old)'!$E:$E,"&lt;"&amp;$G157)</f>
        <v>0</v>
      </c>
      <c r="BE157" s="1">
        <f>SUMIFS('Inventory (old)'!$S:$S,'Inventory (old)'!$A:$A,"Parking",'Inventory (old)'!$B:$B,$A157,'Inventory (old)'!$E:$E,"&gt;="&amp;$F157,'Inventory (old)'!$E:$E,"&lt;"&amp;$G157)</f>
        <v>0</v>
      </c>
      <c r="BF157" s="13"/>
    </row>
    <row r="158" spans="1:58" hidden="1" x14ac:dyDescent="0.25">
      <c r="A158" s="6" t="s">
        <v>2808</v>
      </c>
      <c r="B158" s="7" t="s">
        <v>32</v>
      </c>
      <c r="C158" s="7" t="s">
        <v>2051</v>
      </c>
      <c r="D158" s="7">
        <v>103</v>
      </c>
      <c r="E158" s="7" t="s">
        <v>2176</v>
      </c>
      <c r="F158" s="8">
        <f>G157</f>
        <v>13.51</v>
      </c>
      <c r="G158" s="8">
        <v>14.84</v>
      </c>
      <c r="H158" s="7" t="s">
        <v>3214</v>
      </c>
      <c r="I158" s="7" t="s">
        <v>3214</v>
      </c>
      <c r="J158" s="14">
        <f t="shared" si="28"/>
        <v>1.33</v>
      </c>
      <c r="K158" s="15" t="s">
        <v>2062</v>
      </c>
      <c r="L158" s="7"/>
      <c r="M158" s="7" t="s">
        <v>2072</v>
      </c>
      <c r="N158" s="20">
        <v>2</v>
      </c>
      <c r="O158" s="20"/>
      <c r="P158" s="20"/>
      <c r="Q158" s="20"/>
      <c r="R158" s="8"/>
      <c r="S158" s="8"/>
      <c r="T158" s="14"/>
      <c r="U158" s="14"/>
      <c r="V158" s="21"/>
      <c r="W158" s="16" t="s">
        <v>2850</v>
      </c>
      <c r="Y158" s="1">
        <v>105560</v>
      </c>
      <c r="Z158" s="7">
        <v>2023</v>
      </c>
      <c r="AA158" s="7" t="s">
        <v>348</v>
      </c>
      <c r="AB158" s="7">
        <v>2023</v>
      </c>
      <c r="AC158" s="16" t="s">
        <v>348</v>
      </c>
      <c r="AD158" s="113"/>
      <c r="AE158" s="31" t="str">
        <f t="shared" si="26"/>
        <v/>
      </c>
      <c r="AF158" s="8">
        <f t="shared" si="29"/>
        <v>1.33</v>
      </c>
      <c r="AG158" s="8">
        <f t="shared" si="30"/>
        <v>2.66</v>
      </c>
      <c r="AH158" s="8">
        <f t="shared" si="31"/>
        <v>0</v>
      </c>
      <c r="AI158" s="8">
        <f t="shared" si="32"/>
        <v>0</v>
      </c>
      <c r="AJ158" s="7">
        <f>IF($P158="X",SUMIFS('Inventory (old)'!$M:$M,'Inventory (old)'!$A:$A,"Channel",'Inventory (old)'!$B:$B,$A158,'Inventory (old)'!$E:$E,"&gt;="&amp;$F158,'Inventory (old)'!$E:$E,"&lt;"&amp;$G158),0)</f>
        <v>0</v>
      </c>
      <c r="AK158" s="12">
        <f>IF($P158="X",SUMIFS('Inventory (old)'!$M:$M,'Inventory (old)'!$A:$A,"Dotted Line",'Inventory (old)'!$B:$B,$A158,'Inventory (old)'!$E:$E,"&gt;="&amp;$F158,'Inventory (old)'!$E:$E,"&lt;"&amp;$G158),0)</f>
        <v>0</v>
      </c>
      <c r="AL158" s="113"/>
      <c r="AM158" s="31" t="str">
        <f t="shared" si="27"/>
        <v/>
      </c>
      <c r="AN158" s="7">
        <f>IF($P158="X",0,SUMIFS('Inventory (old)'!$M:$M,'Inventory (old)'!$A:$A,"Channel",'Inventory (old)'!$B:$B,$A158,'Inventory (old)'!$E:$E,"&gt;="&amp;F158,'Inventory (old)'!$E:$E,"&lt;"&amp;$G158))</f>
        <v>0</v>
      </c>
      <c r="AO158" s="7">
        <f>IF($P158="X",0,SUMIFS('Inventory (old)'!$M:$M,'Inventory (old)'!$A:$A,"Dotted Line",'Inventory (old)'!$B:$B,$A158,'Inventory (old)'!$E:$E,"&gt;="&amp;$F158,'Inventory (old)'!$E:$E,"&lt;"&amp;$G158))</f>
        <v>0</v>
      </c>
      <c r="AP158" s="7">
        <f>SUMIFS('Inventory (old)'!$M:$M,'Inventory (old)'!$A:$A,"Stop Line",'Inventory (old)'!$B:$B,$A158,'Inventory (old)'!$E:$E,"&gt;="&amp;$F158,'Inventory (old)'!$E:$E,"&lt;"&amp;$G158)</f>
        <v>0</v>
      </c>
      <c r="AQ158" s="7">
        <f>SUMIFS('Inventory (old)'!$M:$M,'Inventory (old)'!$A:$A,"Arrows and Onlys",'Inventory (old)'!$B:$B,$A158,'Inventory (old)'!$E:$E,"&gt;="&amp;$F158,'Inventory (old)'!$E:$E,"&lt;"&amp;$G158)</f>
        <v>0</v>
      </c>
      <c r="AR158" s="7">
        <f>SUMIFS('Inventory (old)'!$N:$N,'Inventory (old)'!$A:$A,"Arrows and Onlys",'Inventory (old)'!$B:$B,$A158,'Inventory (old)'!$E:$E,"&gt;="&amp;$F158,'Inventory (old)'!$E:$E,"&lt;"&amp;$G158)</f>
        <v>0</v>
      </c>
      <c r="AS158" s="7">
        <f>SUMIFS('Inventory (old)'!$O:$O,'Inventory (old)'!$A:$A,"Transverse",'Inventory (old)'!$B:$B,$A158,'Inventory (old)'!$E:$E,"&gt;="&amp;$F158,'Inventory (old)'!$E:$E,"&lt;"&amp;$G158)</f>
        <v>0</v>
      </c>
      <c r="AT158" s="7">
        <f>SUMIFS('Inventory (old)'!$P:$P,'Inventory (old)'!$A:$A,"Transverse",'Inventory (old)'!$B:$B,$A158,'Inventory (old)'!$E:$E,"&gt;="&amp;$F158,'Inventory (old)'!$E:$E,"&lt;"&amp;$G158)</f>
        <v>0</v>
      </c>
      <c r="AU158" s="7">
        <f>SUMIFS('Inventory (old)'!$M:$M,'Inventory (old)'!$A:$A,"Crosswalk",'Inventory (old)'!$B:$B,$A158,'Inventory (old)'!$E:$E,"&gt;="&amp;$F158,'Inventory (old)'!$E:$E,"&lt;"&amp;$G158)</f>
        <v>0</v>
      </c>
      <c r="AV158" s="7">
        <f>SUMIFS('Inventory (old)'!$M:$M,'Inventory (old)'!$A:$A,"Yield Line",'Inventory (old)'!$B:$B,$A158,'Inventory (old)'!$E:$E,"&gt;="&amp;$F158,'Inventory (old)'!$E:$E,"&lt;"&amp;$G158)</f>
        <v>0</v>
      </c>
      <c r="AW158" s="7">
        <f>SUMIFS('Inventory (old)'!$M:$M,'Inventory (old)'!$A:$A,"Island",'Inventory (old)'!$B:$B,$A158,'Inventory (old)'!$E:$E,"&gt;="&amp;$F158,'Inventory (old)'!$E:$E,"&lt;"&amp;$G158)</f>
        <v>0</v>
      </c>
      <c r="AX158" s="7">
        <f>SUMIFS('Inventory (old)'!$M:$M,'Inventory (old)'!$A:$A,"Railroad",'Inventory (old)'!$B:$B,$A158,'Inventory (old)'!$E:$E,"&gt;="&amp;$F158,'Inventory (old)'!$E:$E,"&lt;"&amp;$G158)</f>
        <v>0</v>
      </c>
      <c r="AY158" s="7">
        <f>SUMIFS('Inventory (old)'!$M:$M,'Inventory (old)'!$A:$A,"School",'Inventory (old)'!$B:$B,$A158,'Inventory (old)'!$E:$E,"&gt;="&amp;$F158,'Inventory (old)'!$E:$E,"&lt;"&amp;$G158)</f>
        <v>0</v>
      </c>
      <c r="AZ158" s="7">
        <f>SUMIFS('Inventory (old)'!$M:$M,'Inventory (old)'!$A:$A,"Air Speed",'Inventory (old)'!$B:$B,$A158,'Inventory (old)'!$E:$E,"&gt;="&amp;$F158,'Inventory (old)'!$E:$E,"&lt;"&amp;$G158)</f>
        <v>0</v>
      </c>
      <c r="BA158" s="7">
        <f>SUMIFS('Inventory (old)'!$M:$M,'Inventory (old)'!$A:$A,"Wrong Way",'Inventory (old)'!$B:$B,$A158,'Inventory (old)'!$E:$E,"&gt;="&amp;$F158,'Inventory (old)'!$E:$E,"&lt;"&amp;$G158)</f>
        <v>0</v>
      </c>
      <c r="BB158" s="7">
        <f>SUMIFS('Inventory (old)'!$M:$M,'Inventory (old)'!$A:$A,"Merge Arrow",'Inventory (old)'!$B:$B,$A158,'Inventory (old)'!$E:$E,"&gt;="&amp;$F158,'Inventory (old)'!$E:$E,"&lt;"&amp;$G158)</f>
        <v>0</v>
      </c>
      <c r="BC158" s="7">
        <f>SUMIFS('Inventory (old)'!$M:$M,'Inventory (old)'!$A:$A,"Bike",'Inventory (old)'!$B:$B,$A158,'Inventory (old)'!$E:$E,"&gt;="&amp;$F158,'Inventory (old)'!$E:$E,"&lt;"&amp;$G158)</f>
        <v>0</v>
      </c>
      <c r="BD158" s="7">
        <f>SUMIFS('Inventory (old)'!$M:$M,'Inventory (old)'!$A:$A,"Parking",'Inventory (old)'!$B:$B,$A158,'Inventory (old)'!$E:$E,"&gt;="&amp;$F158,'Inventory (old)'!$E:$E,"&lt;"&amp;$G158)</f>
        <v>0</v>
      </c>
      <c r="BE158" s="1">
        <f>SUMIFS('Inventory (old)'!$S:$S,'Inventory (old)'!$A:$A,"Parking",'Inventory (old)'!$B:$B,$A158,'Inventory (old)'!$E:$E,"&gt;="&amp;$F158,'Inventory (old)'!$E:$E,"&lt;"&amp;$G158)</f>
        <v>0</v>
      </c>
      <c r="BF158" s="13"/>
    </row>
    <row r="159" spans="1:58" hidden="1" x14ac:dyDescent="0.25">
      <c r="A159" s="6" t="s">
        <v>2808</v>
      </c>
      <c r="B159" s="7" t="s">
        <v>32</v>
      </c>
      <c r="C159" s="7" t="s">
        <v>2051</v>
      </c>
      <c r="D159" s="7">
        <v>103</v>
      </c>
      <c r="E159" s="7" t="s">
        <v>2176</v>
      </c>
      <c r="F159" s="8">
        <f>G158</f>
        <v>14.84</v>
      </c>
      <c r="G159" s="8">
        <v>23.16</v>
      </c>
      <c r="H159" s="7" t="s">
        <v>3214</v>
      </c>
      <c r="I159" s="7" t="s">
        <v>2234</v>
      </c>
      <c r="J159" s="14">
        <f t="shared" si="28"/>
        <v>8.32</v>
      </c>
      <c r="K159" s="15" t="s">
        <v>2062</v>
      </c>
      <c r="L159" s="7"/>
      <c r="M159" s="7" t="s">
        <v>2072</v>
      </c>
      <c r="N159" s="20">
        <v>2</v>
      </c>
      <c r="O159" s="20"/>
      <c r="P159" s="20"/>
      <c r="Q159" s="20"/>
      <c r="R159" s="8"/>
      <c r="S159" s="8"/>
      <c r="T159" s="14"/>
      <c r="U159" s="14"/>
      <c r="V159" s="21"/>
      <c r="W159" s="16"/>
      <c r="X159" s="1">
        <v>116940</v>
      </c>
      <c r="Y159" s="1">
        <v>102628</v>
      </c>
      <c r="Z159" s="7">
        <v>2023</v>
      </c>
      <c r="AA159" s="7" t="s">
        <v>3185</v>
      </c>
      <c r="AB159" s="7">
        <v>2023</v>
      </c>
      <c r="AC159" s="16" t="s">
        <v>3185</v>
      </c>
      <c r="AD159" s="113"/>
      <c r="AE159" s="31" t="str">
        <f t="shared" si="26"/>
        <v/>
      </c>
      <c r="AF159" s="8">
        <f t="shared" si="29"/>
        <v>8.32</v>
      </c>
      <c r="AG159" s="8">
        <f t="shared" si="30"/>
        <v>16.64</v>
      </c>
      <c r="AH159" s="8">
        <f t="shared" si="31"/>
        <v>0</v>
      </c>
      <c r="AI159" s="8">
        <f t="shared" si="32"/>
        <v>0</v>
      </c>
      <c r="AJ159" s="7">
        <f>IF($P159="X",SUMIFS('Inventory (old)'!$M:$M,'Inventory (old)'!$A:$A,"Channel",'Inventory (old)'!$B:$B,$A159,'Inventory (old)'!$E:$E,"&gt;="&amp;$F159,'Inventory (old)'!$E:$E,"&lt;"&amp;$G159),0)</f>
        <v>0</v>
      </c>
      <c r="AK159" s="12">
        <f>IF($P159="X",SUMIFS('Inventory (old)'!$M:$M,'Inventory (old)'!$A:$A,"Dotted Line",'Inventory (old)'!$B:$B,$A159,'Inventory (old)'!$E:$E,"&gt;="&amp;$F159,'Inventory (old)'!$E:$E,"&lt;"&amp;$G159),0)</f>
        <v>0</v>
      </c>
      <c r="AL159" s="113"/>
      <c r="AM159" s="31" t="str">
        <f t="shared" si="27"/>
        <v/>
      </c>
      <c r="AN159" s="7">
        <f>IF($P159="X",0,SUMIFS('Inventory (old)'!$M:$M,'Inventory (old)'!$A:$A,"Channel",'Inventory (old)'!$B:$B,$A159,'Inventory (old)'!$E:$E,"&gt;="&amp;F159,'Inventory (old)'!$E:$E,"&lt;"&amp;$G159))</f>
        <v>0</v>
      </c>
      <c r="AO159" s="7">
        <f>IF($P159="X",0,SUMIFS('Inventory (old)'!$M:$M,'Inventory (old)'!$A:$A,"Dotted Line",'Inventory (old)'!$B:$B,$A159,'Inventory (old)'!$E:$E,"&gt;="&amp;$F159,'Inventory (old)'!$E:$E,"&lt;"&amp;$G159))</f>
        <v>0</v>
      </c>
      <c r="AP159" s="7">
        <f>SUMIFS('Inventory (old)'!$M:$M,'Inventory (old)'!$A:$A,"Stop Line",'Inventory (old)'!$B:$B,$A159,'Inventory (old)'!$E:$E,"&gt;="&amp;$F159,'Inventory (old)'!$E:$E,"&lt;"&amp;$G159)</f>
        <v>56</v>
      </c>
      <c r="AQ159" s="7">
        <f>SUMIFS('Inventory (old)'!$M:$M,'Inventory (old)'!$A:$A,"Arrows and Onlys",'Inventory (old)'!$B:$B,$A159,'Inventory (old)'!$E:$E,"&gt;="&amp;$F159,'Inventory (old)'!$E:$E,"&lt;"&amp;$G159)</f>
        <v>0</v>
      </c>
      <c r="AR159" s="7">
        <f>SUMIFS('Inventory (old)'!$N:$N,'Inventory (old)'!$A:$A,"Arrows and Onlys",'Inventory (old)'!$B:$B,$A159,'Inventory (old)'!$E:$E,"&gt;="&amp;$F159,'Inventory (old)'!$E:$E,"&lt;"&amp;$G159)</f>
        <v>0</v>
      </c>
      <c r="AS159" s="7">
        <f>SUMIFS('Inventory (old)'!$O:$O,'Inventory (old)'!$A:$A,"Transverse",'Inventory (old)'!$B:$B,$A159,'Inventory (old)'!$E:$E,"&gt;="&amp;$F159,'Inventory (old)'!$E:$E,"&lt;"&amp;$G159)</f>
        <v>0</v>
      </c>
      <c r="AT159" s="7">
        <f>SUMIFS('Inventory (old)'!$P:$P,'Inventory (old)'!$A:$A,"Transverse",'Inventory (old)'!$B:$B,$A159,'Inventory (old)'!$E:$E,"&gt;="&amp;$F159,'Inventory (old)'!$E:$E,"&lt;"&amp;$G159)</f>
        <v>0</v>
      </c>
      <c r="AU159" s="7">
        <f>SUMIFS('Inventory (old)'!$M:$M,'Inventory (old)'!$A:$A,"Crosswalk",'Inventory (old)'!$B:$B,$A159,'Inventory (old)'!$E:$E,"&gt;="&amp;$F159,'Inventory (old)'!$E:$E,"&lt;"&amp;$G159)</f>
        <v>0</v>
      </c>
      <c r="AV159" s="7">
        <f>SUMIFS('Inventory (old)'!$M:$M,'Inventory (old)'!$A:$A,"Yield Line",'Inventory (old)'!$B:$B,$A159,'Inventory (old)'!$E:$E,"&gt;="&amp;$F159,'Inventory (old)'!$E:$E,"&lt;"&amp;$G159)</f>
        <v>0</v>
      </c>
      <c r="AW159" s="7">
        <f>SUMIFS('Inventory (old)'!$M:$M,'Inventory (old)'!$A:$A,"Island",'Inventory (old)'!$B:$B,$A159,'Inventory (old)'!$E:$E,"&gt;="&amp;$F159,'Inventory (old)'!$E:$E,"&lt;"&amp;$G159)</f>
        <v>0</v>
      </c>
      <c r="AX159" s="7">
        <f>SUMIFS('Inventory (old)'!$M:$M,'Inventory (old)'!$A:$A,"Railroad",'Inventory (old)'!$B:$B,$A159,'Inventory (old)'!$E:$E,"&gt;="&amp;$F159,'Inventory (old)'!$E:$E,"&lt;"&amp;$G159)</f>
        <v>4</v>
      </c>
      <c r="AY159" s="7">
        <f>SUMIFS('Inventory (old)'!$M:$M,'Inventory (old)'!$A:$A,"School",'Inventory (old)'!$B:$B,$A159,'Inventory (old)'!$E:$E,"&gt;="&amp;$F159,'Inventory (old)'!$E:$E,"&lt;"&amp;$G159)</f>
        <v>0</v>
      </c>
      <c r="AZ159" s="7">
        <f>SUMIFS('Inventory (old)'!$M:$M,'Inventory (old)'!$A:$A,"Air Speed",'Inventory (old)'!$B:$B,$A159,'Inventory (old)'!$E:$E,"&gt;="&amp;$F159,'Inventory (old)'!$E:$E,"&lt;"&amp;$G159)</f>
        <v>0</v>
      </c>
      <c r="BA159" s="7">
        <f>SUMIFS('Inventory (old)'!$M:$M,'Inventory (old)'!$A:$A,"Wrong Way",'Inventory (old)'!$B:$B,$A159,'Inventory (old)'!$E:$E,"&gt;="&amp;$F159,'Inventory (old)'!$E:$E,"&lt;"&amp;$G159)</f>
        <v>0</v>
      </c>
      <c r="BB159" s="7">
        <f>SUMIFS('Inventory (old)'!$M:$M,'Inventory (old)'!$A:$A,"Merge Arrow",'Inventory (old)'!$B:$B,$A159,'Inventory (old)'!$E:$E,"&gt;="&amp;$F159,'Inventory (old)'!$E:$E,"&lt;"&amp;$G159)</f>
        <v>0</v>
      </c>
      <c r="BC159" s="7">
        <f>SUMIFS('Inventory (old)'!$M:$M,'Inventory (old)'!$A:$A,"Bike",'Inventory (old)'!$B:$B,$A159,'Inventory (old)'!$E:$E,"&gt;="&amp;$F159,'Inventory (old)'!$E:$E,"&lt;"&amp;$G159)</f>
        <v>0</v>
      </c>
      <c r="BD159" s="7">
        <f>SUMIFS('Inventory (old)'!$M:$M,'Inventory (old)'!$A:$A,"Parking",'Inventory (old)'!$B:$B,$A159,'Inventory (old)'!$E:$E,"&gt;="&amp;$F159,'Inventory (old)'!$E:$E,"&lt;"&amp;$G159)</f>
        <v>0</v>
      </c>
      <c r="BE159" s="1">
        <f>SUMIFS('Inventory (old)'!$S:$S,'Inventory (old)'!$A:$A,"Parking",'Inventory (old)'!$B:$B,$A159,'Inventory (old)'!$E:$E,"&gt;="&amp;$F159,'Inventory (old)'!$E:$E,"&lt;"&amp;$G159)</f>
        <v>0</v>
      </c>
      <c r="BF159" s="13"/>
    </row>
    <row r="160" spans="1:58" hidden="1" x14ac:dyDescent="0.25">
      <c r="A160" s="6" t="s">
        <v>2809</v>
      </c>
      <c r="B160" s="7" t="s">
        <v>32</v>
      </c>
      <c r="C160" s="7" t="s">
        <v>2051</v>
      </c>
      <c r="D160" s="7">
        <v>181</v>
      </c>
      <c r="E160" s="7" t="s">
        <v>2176</v>
      </c>
      <c r="F160" s="8">
        <v>9.9999999999999995E-8</v>
      </c>
      <c r="G160" s="8">
        <v>0.7</v>
      </c>
      <c r="H160" s="7" t="s">
        <v>420</v>
      </c>
      <c r="I160" s="7" t="s">
        <v>3213</v>
      </c>
      <c r="J160" s="14">
        <f t="shared" si="28"/>
        <v>0.69999990000000001</v>
      </c>
      <c r="K160" s="15" t="s">
        <v>2062</v>
      </c>
      <c r="L160" s="7"/>
      <c r="M160" s="7" t="s">
        <v>2072</v>
      </c>
      <c r="N160" s="20">
        <v>2</v>
      </c>
      <c r="O160" s="20"/>
      <c r="P160" s="20"/>
      <c r="Q160" s="20"/>
      <c r="R160" s="8"/>
      <c r="S160" s="8"/>
      <c r="T160" s="14"/>
      <c r="U160" s="14"/>
      <c r="V160" s="21"/>
      <c r="W160" s="16" t="s">
        <v>2813</v>
      </c>
      <c r="X160" s="1">
        <v>113887</v>
      </c>
      <c r="Y160" s="1">
        <v>105560</v>
      </c>
      <c r="Z160" s="7">
        <v>2023</v>
      </c>
      <c r="AA160" s="7" t="s">
        <v>3185</v>
      </c>
      <c r="AB160" s="7">
        <v>2022</v>
      </c>
      <c r="AC160" s="16" t="s">
        <v>348</v>
      </c>
      <c r="AD160" s="113"/>
      <c r="AE160" s="31" t="str">
        <f t="shared" si="26"/>
        <v/>
      </c>
      <c r="AF160" s="8">
        <f t="shared" si="29"/>
        <v>0.69999990000000001</v>
      </c>
      <c r="AG160" s="8">
        <f t="shared" si="30"/>
        <v>1.3999998</v>
      </c>
      <c r="AH160" s="8">
        <f t="shared" si="31"/>
        <v>0</v>
      </c>
      <c r="AI160" s="8">
        <f t="shared" si="32"/>
        <v>0</v>
      </c>
      <c r="AJ160" s="7">
        <f>IF($P160="X",SUMIFS('Inventory (old)'!$M:$M,'Inventory (old)'!$A:$A,"Channel",'Inventory (old)'!$B:$B,$A160,'Inventory (old)'!$E:$E,"&gt;="&amp;$F160,'Inventory (old)'!$E:$E,"&lt;"&amp;$G160),0)</f>
        <v>0</v>
      </c>
      <c r="AK160" s="12">
        <f>IF($P160="X",SUMIFS('Inventory (old)'!$M:$M,'Inventory (old)'!$A:$A,"Dotted Line",'Inventory (old)'!$B:$B,$A160,'Inventory (old)'!$E:$E,"&gt;="&amp;$F160,'Inventory (old)'!$E:$E,"&lt;"&amp;$G160),0)</f>
        <v>0</v>
      </c>
      <c r="AL160" s="113"/>
      <c r="AM160" s="31" t="str">
        <f t="shared" si="27"/>
        <v/>
      </c>
      <c r="AN160" s="7">
        <f>IF($P160="X",0,SUMIFS('Inventory (old)'!$M:$M,'Inventory (old)'!$A:$A,"Channel",'Inventory (old)'!$B:$B,$A160,'Inventory (old)'!$E:$E,"&gt;="&amp;F160,'Inventory (old)'!$E:$E,"&lt;"&amp;$G160))</f>
        <v>0</v>
      </c>
      <c r="AO160" s="7">
        <f>IF($P160="X",0,SUMIFS('Inventory (old)'!$M:$M,'Inventory (old)'!$A:$A,"Dotted Line",'Inventory (old)'!$B:$B,$A160,'Inventory (old)'!$E:$E,"&gt;="&amp;$F160,'Inventory (old)'!$E:$E,"&lt;"&amp;$G160))</f>
        <v>0</v>
      </c>
      <c r="AP160" s="7">
        <f>SUMIFS('Inventory (old)'!$M:$M,'Inventory (old)'!$A:$A,"Stop Line",'Inventory (old)'!$B:$B,$A160,'Inventory (old)'!$E:$E,"&gt;="&amp;$F160,'Inventory (old)'!$E:$E,"&lt;"&amp;$G160)</f>
        <v>0</v>
      </c>
      <c r="AQ160" s="7">
        <f>SUMIFS('Inventory (old)'!$M:$M,'Inventory (old)'!$A:$A,"Arrows and Onlys",'Inventory (old)'!$B:$B,$A160,'Inventory (old)'!$E:$E,"&gt;="&amp;$F160,'Inventory (old)'!$E:$E,"&lt;"&amp;$G160)</f>
        <v>0</v>
      </c>
      <c r="AR160" s="7">
        <f>SUMIFS('Inventory (old)'!$N:$N,'Inventory (old)'!$A:$A,"Arrows and Onlys",'Inventory (old)'!$B:$B,$A160,'Inventory (old)'!$E:$E,"&gt;="&amp;$F160,'Inventory (old)'!$E:$E,"&lt;"&amp;$G160)</f>
        <v>0</v>
      </c>
      <c r="AS160" s="7">
        <f>SUMIFS('Inventory (old)'!$O:$O,'Inventory (old)'!$A:$A,"Transverse",'Inventory (old)'!$B:$B,$A160,'Inventory (old)'!$E:$E,"&gt;="&amp;$F160,'Inventory (old)'!$E:$E,"&lt;"&amp;$G160)</f>
        <v>0</v>
      </c>
      <c r="AT160" s="7">
        <f>SUMIFS('Inventory (old)'!$P:$P,'Inventory (old)'!$A:$A,"Transverse",'Inventory (old)'!$B:$B,$A160,'Inventory (old)'!$E:$E,"&gt;="&amp;$F160,'Inventory (old)'!$E:$E,"&lt;"&amp;$G160)</f>
        <v>0</v>
      </c>
      <c r="AU160" s="7">
        <f>SUMIFS('Inventory (old)'!$M:$M,'Inventory (old)'!$A:$A,"Crosswalk",'Inventory (old)'!$B:$B,$A160,'Inventory (old)'!$E:$E,"&gt;="&amp;$F160,'Inventory (old)'!$E:$E,"&lt;"&amp;$G160)</f>
        <v>0</v>
      </c>
      <c r="AV160" s="7">
        <f>SUMIFS('Inventory (old)'!$M:$M,'Inventory (old)'!$A:$A,"Yield Line",'Inventory (old)'!$B:$B,$A160,'Inventory (old)'!$E:$E,"&gt;="&amp;$F160,'Inventory (old)'!$E:$E,"&lt;"&amp;$G160)</f>
        <v>0</v>
      </c>
      <c r="AW160" s="7">
        <f>SUMIFS('Inventory (old)'!$M:$M,'Inventory (old)'!$A:$A,"Island",'Inventory (old)'!$B:$B,$A160,'Inventory (old)'!$E:$E,"&gt;="&amp;$F160,'Inventory (old)'!$E:$E,"&lt;"&amp;$G160)</f>
        <v>0</v>
      </c>
      <c r="AX160" s="7">
        <f>SUMIFS('Inventory (old)'!$M:$M,'Inventory (old)'!$A:$A,"Railroad",'Inventory (old)'!$B:$B,$A160,'Inventory (old)'!$E:$E,"&gt;="&amp;$F160,'Inventory (old)'!$E:$E,"&lt;"&amp;$G160)</f>
        <v>0</v>
      </c>
      <c r="AY160" s="7">
        <f>SUMIFS('Inventory (old)'!$M:$M,'Inventory (old)'!$A:$A,"School",'Inventory (old)'!$B:$B,$A160,'Inventory (old)'!$E:$E,"&gt;="&amp;$F160,'Inventory (old)'!$E:$E,"&lt;"&amp;$G160)</f>
        <v>0</v>
      </c>
      <c r="AZ160" s="7">
        <f>SUMIFS('Inventory (old)'!$M:$M,'Inventory (old)'!$A:$A,"Air Speed",'Inventory (old)'!$B:$B,$A160,'Inventory (old)'!$E:$E,"&gt;="&amp;$F160,'Inventory (old)'!$E:$E,"&lt;"&amp;$G160)</f>
        <v>0</v>
      </c>
      <c r="BA160" s="7">
        <f>SUMIFS('Inventory (old)'!$M:$M,'Inventory (old)'!$A:$A,"Wrong Way",'Inventory (old)'!$B:$B,$A160,'Inventory (old)'!$E:$E,"&gt;="&amp;$F160,'Inventory (old)'!$E:$E,"&lt;"&amp;$G160)</f>
        <v>0</v>
      </c>
      <c r="BB160" s="7">
        <f>SUMIFS('Inventory (old)'!$M:$M,'Inventory (old)'!$A:$A,"Merge Arrow",'Inventory (old)'!$B:$B,$A160,'Inventory (old)'!$E:$E,"&gt;="&amp;$F160,'Inventory (old)'!$E:$E,"&lt;"&amp;$G160)</f>
        <v>0</v>
      </c>
      <c r="BC160" s="7">
        <f>SUMIFS('Inventory (old)'!$M:$M,'Inventory (old)'!$A:$A,"Bike",'Inventory (old)'!$B:$B,$A160,'Inventory (old)'!$E:$E,"&gt;="&amp;$F160,'Inventory (old)'!$E:$E,"&lt;"&amp;$G160)</f>
        <v>0</v>
      </c>
      <c r="BD160" s="7">
        <f>SUMIFS('Inventory (old)'!$M:$M,'Inventory (old)'!$A:$A,"Parking",'Inventory (old)'!$B:$B,$A160,'Inventory (old)'!$E:$E,"&gt;="&amp;$F160,'Inventory (old)'!$E:$E,"&lt;"&amp;$G160)</f>
        <v>0</v>
      </c>
      <c r="BE160" s="1">
        <f>SUMIFS('Inventory (old)'!$S:$S,'Inventory (old)'!$A:$A,"Parking",'Inventory (old)'!$B:$B,$A160,'Inventory (old)'!$E:$E,"&gt;="&amp;$F160,'Inventory (old)'!$E:$E,"&lt;"&amp;$G160)</f>
        <v>0</v>
      </c>
      <c r="BF160" s="13"/>
    </row>
    <row r="161" spans="1:58" hidden="1" x14ac:dyDescent="0.25">
      <c r="A161" s="6" t="s">
        <v>2809</v>
      </c>
      <c r="B161" s="7" t="s">
        <v>32</v>
      </c>
      <c r="C161" s="7" t="s">
        <v>2051</v>
      </c>
      <c r="D161" s="7">
        <v>181</v>
      </c>
      <c r="E161" s="7" t="s">
        <v>2176</v>
      </c>
      <c r="F161" s="8">
        <f>G160</f>
        <v>0.7</v>
      </c>
      <c r="G161" s="8">
        <v>1.78</v>
      </c>
      <c r="H161" s="7" t="s">
        <v>3213</v>
      </c>
      <c r="I161" s="7" t="s">
        <v>2190</v>
      </c>
      <c r="J161" s="14">
        <f t="shared" si="28"/>
        <v>1.08</v>
      </c>
      <c r="K161" s="15" t="s">
        <v>2062</v>
      </c>
      <c r="L161" s="7"/>
      <c r="M161" s="7" t="s">
        <v>2072</v>
      </c>
      <c r="N161" s="20">
        <v>2</v>
      </c>
      <c r="O161" s="20"/>
      <c r="P161" s="20"/>
      <c r="Q161" s="20"/>
      <c r="R161" s="8"/>
      <c r="S161" s="8"/>
      <c r="T161" s="14"/>
      <c r="U161" s="14"/>
      <c r="V161" s="21"/>
      <c r="W161" s="16"/>
      <c r="X161" s="1">
        <v>119425</v>
      </c>
      <c r="Y161" s="1">
        <v>105560</v>
      </c>
      <c r="Z161" s="7">
        <v>2023</v>
      </c>
      <c r="AA161" s="7" t="s">
        <v>3185</v>
      </c>
      <c r="AB161" s="7">
        <v>2022</v>
      </c>
      <c r="AC161" s="16" t="s">
        <v>348</v>
      </c>
      <c r="AD161" s="113"/>
      <c r="AE161" s="31" t="str">
        <f t="shared" si="26"/>
        <v/>
      </c>
      <c r="AF161" s="8">
        <f t="shared" si="29"/>
        <v>1.08</v>
      </c>
      <c r="AG161" s="8">
        <f t="shared" si="30"/>
        <v>2.16</v>
      </c>
      <c r="AH161" s="8">
        <f t="shared" si="31"/>
        <v>0</v>
      </c>
      <c r="AI161" s="8">
        <f t="shared" si="32"/>
        <v>0</v>
      </c>
      <c r="AJ161" s="7">
        <f>IF($P161="X",SUMIFS('Inventory (old)'!$M:$M,'Inventory (old)'!$A:$A,"Channel",'Inventory (old)'!$B:$B,$A161,'Inventory (old)'!$E:$E,"&gt;="&amp;$F161,'Inventory (old)'!$E:$E,"&lt;"&amp;$G161),0)</f>
        <v>0</v>
      </c>
      <c r="AK161" s="12">
        <f>IF($P161="X",SUMIFS('Inventory (old)'!$M:$M,'Inventory (old)'!$A:$A,"Dotted Line",'Inventory (old)'!$B:$B,$A161,'Inventory (old)'!$E:$E,"&gt;="&amp;$F161,'Inventory (old)'!$E:$E,"&lt;"&amp;$G161),0)</f>
        <v>0</v>
      </c>
      <c r="AL161" s="113"/>
      <c r="AM161" s="31" t="str">
        <f t="shared" si="27"/>
        <v/>
      </c>
      <c r="AN161" s="7">
        <f>IF($P161="X",0,SUMIFS('Inventory (old)'!$M:$M,'Inventory (old)'!$A:$A,"Channel",'Inventory (old)'!$B:$B,$A161,'Inventory (old)'!$E:$E,"&gt;="&amp;F161,'Inventory (old)'!$E:$E,"&lt;"&amp;$G161))</f>
        <v>0</v>
      </c>
      <c r="AO161" s="7">
        <f>IF($P161="X",0,SUMIFS('Inventory (old)'!$M:$M,'Inventory (old)'!$A:$A,"Dotted Line",'Inventory (old)'!$B:$B,$A161,'Inventory (old)'!$E:$E,"&gt;="&amp;$F161,'Inventory (old)'!$E:$E,"&lt;"&amp;$G161))</f>
        <v>0</v>
      </c>
      <c r="AP161" s="7">
        <f>SUMIFS('Inventory (old)'!$M:$M,'Inventory (old)'!$A:$A,"Stop Line",'Inventory (old)'!$B:$B,$A161,'Inventory (old)'!$E:$E,"&gt;="&amp;$F161,'Inventory (old)'!$E:$E,"&lt;"&amp;$G161)</f>
        <v>27</v>
      </c>
      <c r="AQ161" s="7">
        <f>SUMIFS('Inventory (old)'!$M:$M,'Inventory (old)'!$A:$A,"Arrows and Onlys",'Inventory (old)'!$B:$B,$A161,'Inventory (old)'!$E:$E,"&gt;="&amp;$F161,'Inventory (old)'!$E:$E,"&lt;"&amp;$G161)</f>
        <v>0</v>
      </c>
      <c r="AR161" s="7">
        <f>SUMIFS('Inventory (old)'!$N:$N,'Inventory (old)'!$A:$A,"Arrows and Onlys",'Inventory (old)'!$B:$B,$A161,'Inventory (old)'!$E:$E,"&gt;="&amp;$F161,'Inventory (old)'!$E:$E,"&lt;"&amp;$G161)</f>
        <v>0</v>
      </c>
      <c r="AS161" s="7">
        <f>SUMIFS('Inventory (old)'!$O:$O,'Inventory (old)'!$A:$A,"Transverse",'Inventory (old)'!$B:$B,$A161,'Inventory (old)'!$E:$E,"&gt;="&amp;$F161,'Inventory (old)'!$E:$E,"&lt;"&amp;$G161)</f>
        <v>0</v>
      </c>
      <c r="AT161" s="7">
        <f>SUMIFS('Inventory (old)'!$P:$P,'Inventory (old)'!$A:$A,"Transverse",'Inventory (old)'!$B:$B,$A161,'Inventory (old)'!$E:$E,"&gt;="&amp;$F161,'Inventory (old)'!$E:$E,"&lt;"&amp;$G161)</f>
        <v>0</v>
      </c>
      <c r="AU161" s="7">
        <f>SUMIFS('Inventory (old)'!$M:$M,'Inventory (old)'!$A:$A,"Crosswalk",'Inventory (old)'!$B:$B,$A161,'Inventory (old)'!$E:$E,"&gt;="&amp;$F161,'Inventory (old)'!$E:$E,"&lt;"&amp;$G161)</f>
        <v>0</v>
      </c>
      <c r="AV161" s="7">
        <f>SUMIFS('Inventory (old)'!$M:$M,'Inventory (old)'!$A:$A,"Yield Line",'Inventory (old)'!$B:$B,$A161,'Inventory (old)'!$E:$E,"&gt;="&amp;$F161,'Inventory (old)'!$E:$E,"&lt;"&amp;$G161)</f>
        <v>0</v>
      </c>
      <c r="AW161" s="7">
        <f>SUMIFS('Inventory (old)'!$M:$M,'Inventory (old)'!$A:$A,"Island",'Inventory (old)'!$B:$B,$A161,'Inventory (old)'!$E:$E,"&gt;="&amp;$F161,'Inventory (old)'!$E:$E,"&lt;"&amp;$G161)</f>
        <v>0</v>
      </c>
      <c r="AX161" s="7">
        <f>SUMIFS('Inventory (old)'!$M:$M,'Inventory (old)'!$A:$A,"Railroad",'Inventory (old)'!$B:$B,$A161,'Inventory (old)'!$E:$E,"&gt;="&amp;$F161,'Inventory (old)'!$E:$E,"&lt;"&amp;$G161)</f>
        <v>1</v>
      </c>
      <c r="AY161" s="7">
        <f>SUMIFS('Inventory (old)'!$M:$M,'Inventory (old)'!$A:$A,"School",'Inventory (old)'!$B:$B,$A161,'Inventory (old)'!$E:$E,"&gt;="&amp;$F161,'Inventory (old)'!$E:$E,"&lt;"&amp;$G161)</f>
        <v>0</v>
      </c>
      <c r="AZ161" s="7">
        <f>SUMIFS('Inventory (old)'!$M:$M,'Inventory (old)'!$A:$A,"Air Speed",'Inventory (old)'!$B:$B,$A161,'Inventory (old)'!$E:$E,"&gt;="&amp;$F161,'Inventory (old)'!$E:$E,"&lt;"&amp;$G161)</f>
        <v>0</v>
      </c>
      <c r="BA161" s="7">
        <f>SUMIFS('Inventory (old)'!$M:$M,'Inventory (old)'!$A:$A,"Wrong Way",'Inventory (old)'!$B:$B,$A161,'Inventory (old)'!$E:$E,"&gt;="&amp;$F161,'Inventory (old)'!$E:$E,"&lt;"&amp;$G161)</f>
        <v>0</v>
      </c>
      <c r="BB161" s="7">
        <f>SUMIFS('Inventory (old)'!$M:$M,'Inventory (old)'!$A:$A,"Merge Arrow",'Inventory (old)'!$B:$B,$A161,'Inventory (old)'!$E:$E,"&gt;="&amp;$F161,'Inventory (old)'!$E:$E,"&lt;"&amp;$G161)</f>
        <v>0</v>
      </c>
      <c r="BC161" s="7">
        <f>SUMIFS('Inventory (old)'!$M:$M,'Inventory (old)'!$A:$A,"Bike",'Inventory (old)'!$B:$B,$A161,'Inventory (old)'!$E:$E,"&gt;="&amp;$F161,'Inventory (old)'!$E:$E,"&lt;"&amp;$G161)</f>
        <v>0</v>
      </c>
      <c r="BD161" s="7">
        <f>SUMIFS('Inventory (old)'!$M:$M,'Inventory (old)'!$A:$A,"Parking",'Inventory (old)'!$B:$B,$A161,'Inventory (old)'!$E:$E,"&gt;="&amp;$F161,'Inventory (old)'!$E:$E,"&lt;"&amp;$G161)</f>
        <v>0</v>
      </c>
      <c r="BE161" s="1">
        <f>SUMIFS('Inventory (old)'!$S:$S,'Inventory (old)'!$A:$A,"Parking",'Inventory (old)'!$B:$B,$A161,'Inventory (old)'!$E:$E,"&gt;="&amp;$F161,'Inventory (old)'!$E:$E,"&lt;"&amp;$G161)</f>
        <v>0</v>
      </c>
      <c r="BF161" s="13"/>
    </row>
    <row r="162" spans="1:58" x14ac:dyDescent="0.25">
      <c r="A162" s="6" t="s">
        <v>2810</v>
      </c>
      <c r="B162" s="7" t="s">
        <v>32</v>
      </c>
      <c r="C162" s="7" t="s">
        <v>2051</v>
      </c>
      <c r="D162" s="7">
        <v>294</v>
      </c>
      <c r="E162" s="7" t="s">
        <v>2176</v>
      </c>
      <c r="F162" s="8">
        <v>9.9999999999999995E-8</v>
      </c>
      <c r="G162" s="8">
        <v>5.8399989999999997</v>
      </c>
      <c r="H162" s="7" t="s">
        <v>2849</v>
      </c>
      <c r="I162" s="7" t="s">
        <v>360</v>
      </c>
      <c r="J162" s="14">
        <f t="shared" si="28"/>
        <v>5.8399988999999994</v>
      </c>
      <c r="K162" s="15" t="s">
        <v>2062</v>
      </c>
      <c r="L162" s="7"/>
      <c r="M162" s="7" t="s">
        <v>2072</v>
      </c>
      <c r="N162" s="20">
        <v>2</v>
      </c>
      <c r="O162" s="20"/>
      <c r="P162" s="20"/>
      <c r="Q162" s="20"/>
      <c r="R162" s="8"/>
      <c r="S162" s="8"/>
      <c r="T162" s="14"/>
      <c r="U162" s="14"/>
      <c r="V162" s="21"/>
      <c r="W162" s="16"/>
      <c r="Y162" s="1">
        <v>105560</v>
      </c>
      <c r="Z162" s="7">
        <v>2023</v>
      </c>
      <c r="AA162" s="7" t="s">
        <v>3185</v>
      </c>
      <c r="AB162" s="7">
        <v>2022</v>
      </c>
      <c r="AC162" s="16" t="s">
        <v>348</v>
      </c>
      <c r="AD162" s="113">
        <v>2024</v>
      </c>
      <c r="AE162" s="31">
        <f t="shared" si="26"/>
        <v>642</v>
      </c>
      <c r="AF162" s="8">
        <f t="shared" si="29"/>
        <v>5.8399988999999994</v>
      </c>
      <c r="AG162" s="8">
        <f t="shared" si="30"/>
        <v>11.679997799999999</v>
      </c>
      <c r="AH162" s="8">
        <f t="shared" si="31"/>
        <v>0</v>
      </c>
      <c r="AI162" s="8">
        <f t="shared" si="32"/>
        <v>0</v>
      </c>
      <c r="AJ162" s="7">
        <f>IF($P162="X",SUMIFS('Inventory (old)'!$M:$M,'Inventory (old)'!$A:$A,"Channel",'Inventory (old)'!$B:$B,$A162,'Inventory (old)'!$E:$E,"&gt;="&amp;$F162,'Inventory (old)'!$E:$E,"&lt;"&amp;$G162),0)</f>
        <v>0</v>
      </c>
      <c r="AK162" s="12">
        <f>IF($P162="X",SUMIFS('Inventory (old)'!$M:$M,'Inventory (old)'!$A:$A,"Dotted Line",'Inventory (old)'!$B:$B,$A162,'Inventory (old)'!$E:$E,"&gt;="&amp;$F162,'Inventory (old)'!$E:$E,"&lt;"&amp;$G162),0)</f>
        <v>0</v>
      </c>
      <c r="AL162" s="113">
        <v>2024</v>
      </c>
      <c r="AM162" s="31">
        <f t="shared" si="27"/>
        <v>643</v>
      </c>
      <c r="AN162" s="7">
        <f>IF($P162="X",0,SUMIFS('Inventory (old)'!$M:$M,'Inventory (old)'!$A:$A,"Channel",'Inventory (old)'!$B:$B,$A162,'Inventory (old)'!$E:$E,"&gt;="&amp;F162,'Inventory (old)'!$E:$E,"&lt;"&amp;$G162))</f>
        <v>0</v>
      </c>
      <c r="AO162" s="7">
        <f>IF($P162="X",0,SUMIFS('Inventory (old)'!$M:$M,'Inventory (old)'!$A:$A,"Dotted Line",'Inventory (old)'!$B:$B,$A162,'Inventory (old)'!$E:$E,"&gt;="&amp;$F162,'Inventory (old)'!$E:$E,"&lt;"&amp;$G162))</f>
        <v>0</v>
      </c>
      <c r="AP162" s="7">
        <f>SUMIFS('Inventory (old)'!$M:$M,'Inventory (old)'!$A:$A,"Stop Line",'Inventory (old)'!$B:$B,$A162,'Inventory (old)'!$E:$E,"&gt;="&amp;$F162,'Inventory (old)'!$E:$E,"&lt;"&amp;$G162)</f>
        <v>46</v>
      </c>
      <c r="AQ162" s="7">
        <f>SUMIFS('Inventory (old)'!$M:$M,'Inventory (old)'!$A:$A,"Arrows and Onlys",'Inventory (old)'!$B:$B,$A162,'Inventory (old)'!$E:$E,"&gt;="&amp;$F162,'Inventory (old)'!$E:$E,"&lt;"&amp;$G162)</f>
        <v>0</v>
      </c>
      <c r="AR162" s="7">
        <f>SUMIFS('Inventory (old)'!$N:$N,'Inventory (old)'!$A:$A,"Arrows and Onlys",'Inventory (old)'!$B:$B,$A162,'Inventory (old)'!$E:$E,"&gt;="&amp;$F162,'Inventory (old)'!$E:$E,"&lt;"&amp;$G162)</f>
        <v>0</v>
      </c>
      <c r="AS162" s="7">
        <f>SUMIFS('Inventory (old)'!$O:$O,'Inventory (old)'!$A:$A,"Transverse",'Inventory (old)'!$B:$B,$A162,'Inventory (old)'!$E:$E,"&gt;="&amp;$F162,'Inventory (old)'!$E:$E,"&lt;"&amp;$G162)</f>
        <v>0</v>
      </c>
      <c r="AT162" s="7">
        <f>SUMIFS('Inventory (old)'!$P:$P,'Inventory (old)'!$A:$A,"Transverse",'Inventory (old)'!$B:$B,$A162,'Inventory (old)'!$E:$E,"&gt;="&amp;$F162,'Inventory (old)'!$E:$E,"&lt;"&amp;$G162)</f>
        <v>0</v>
      </c>
      <c r="AU162" s="7">
        <f>SUMIFS('Inventory (old)'!$M:$M,'Inventory (old)'!$A:$A,"Crosswalk",'Inventory (old)'!$B:$B,$A162,'Inventory (old)'!$E:$E,"&gt;="&amp;$F162,'Inventory (old)'!$E:$E,"&lt;"&amp;$G162)</f>
        <v>0</v>
      </c>
      <c r="AV162" s="7">
        <f>SUMIFS('Inventory (old)'!$M:$M,'Inventory (old)'!$A:$A,"Yield Line",'Inventory (old)'!$B:$B,$A162,'Inventory (old)'!$E:$E,"&gt;="&amp;$F162,'Inventory (old)'!$E:$E,"&lt;"&amp;$G162)</f>
        <v>0</v>
      </c>
      <c r="AW162" s="7">
        <f>SUMIFS('Inventory (old)'!$M:$M,'Inventory (old)'!$A:$A,"Island",'Inventory (old)'!$B:$B,$A162,'Inventory (old)'!$E:$E,"&gt;="&amp;$F162,'Inventory (old)'!$E:$E,"&lt;"&amp;$G162)</f>
        <v>0</v>
      </c>
      <c r="AX162" s="7">
        <f>SUMIFS('Inventory (old)'!$M:$M,'Inventory (old)'!$A:$A,"Railroad",'Inventory (old)'!$B:$B,$A162,'Inventory (old)'!$E:$E,"&gt;="&amp;$F162,'Inventory (old)'!$E:$E,"&lt;"&amp;$G162)</f>
        <v>2</v>
      </c>
      <c r="AY162" s="7">
        <f>SUMIFS('Inventory (old)'!$M:$M,'Inventory (old)'!$A:$A,"School",'Inventory (old)'!$B:$B,$A162,'Inventory (old)'!$E:$E,"&gt;="&amp;$F162,'Inventory (old)'!$E:$E,"&lt;"&amp;$G162)</f>
        <v>0</v>
      </c>
      <c r="AZ162" s="7">
        <f>SUMIFS('Inventory (old)'!$M:$M,'Inventory (old)'!$A:$A,"Air Speed",'Inventory (old)'!$B:$B,$A162,'Inventory (old)'!$E:$E,"&gt;="&amp;$F162,'Inventory (old)'!$E:$E,"&lt;"&amp;$G162)</f>
        <v>0</v>
      </c>
      <c r="BA162" s="7">
        <f>SUMIFS('Inventory (old)'!$M:$M,'Inventory (old)'!$A:$A,"Wrong Way",'Inventory (old)'!$B:$B,$A162,'Inventory (old)'!$E:$E,"&gt;="&amp;$F162,'Inventory (old)'!$E:$E,"&lt;"&amp;$G162)</f>
        <v>0</v>
      </c>
      <c r="BB162" s="7">
        <f>SUMIFS('Inventory (old)'!$M:$M,'Inventory (old)'!$A:$A,"Merge Arrow",'Inventory (old)'!$B:$B,$A162,'Inventory (old)'!$E:$E,"&gt;="&amp;$F162,'Inventory (old)'!$E:$E,"&lt;"&amp;$G162)</f>
        <v>0</v>
      </c>
      <c r="BC162" s="7">
        <f>SUMIFS('Inventory (old)'!$M:$M,'Inventory (old)'!$A:$A,"Bike",'Inventory (old)'!$B:$B,$A162,'Inventory (old)'!$E:$E,"&gt;="&amp;$F162,'Inventory (old)'!$E:$E,"&lt;"&amp;$G162)</f>
        <v>0</v>
      </c>
      <c r="BD162" s="7">
        <f>SUMIFS('Inventory (old)'!$M:$M,'Inventory (old)'!$A:$A,"Parking",'Inventory (old)'!$B:$B,$A162,'Inventory (old)'!$E:$E,"&gt;="&amp;$F162,'Inventory (old)'!$E:$E,"&lt;"&amp;$G162)</f>
        <v>0</v>
      </c>
      <c r="BE162" s="1">
        <f>SUMIFS('Inventory (old)'!$S:$S,'Inventory (old)'!$A:$A,"Parking",'Inventory (old)'!$B:$B,$A162,'Inventory (old)'!$E:$E,"&gt;="&amp;$F162,'Inventory (old)'!$E:$E,"&lt;"&amp;$G162)</f>
        <v>0</v>
      </c>
      <c r="BF162" s="13"/>
    </row>
    <row r="163" spans="1:58" x14ac:dyDescent="0.25">
      <c r="A163" s="6" t="s">
        <v>2811</v>
      </c>
      <c r="B163" s="7" t="s">
        <v>32</v>
      </c>
      <c r="C163" s="7" t="s">
        <v>2051</v>
      </c>
      <c r="D163" s="7">
        <v>309</v>
      </c>
      <c r="E163" s="7" t="s">
        <v>2176</v>
      </c>
      <c r="F163" s="8">
        <v>4.96</v>
      </c>
      <c r="G163" s="8">
        <v>6.02</v>
      </c>
      <c r="H163" s="7" t="s">
        <v>420</v>
      </c>
      <c r="I163" s="7" t="s">
        <v>2190</v>
      </c>
      <c r="J163" s="14">
        <f t="shared" si="28"/>
        <v>1.0599999999999996</v>
      </c>
      <c r="K163" s="15" t="s">
        <v>2062</v>
      </c>
      <c r="L163" s="7"/>
      <c r="M163" s="7" t="s">
        <v>2072</v>
      </c>
      <c r="N163" s="20">
        <v>2</v>
      </c>
      <c r="O163" s="20"/>
      <c r="P163" s="20"/>
      <c r="Q163" s="20"/>
      <c r="R163" s="8"/>
      <c r="S163" s="8"/>
      <c r="T163" s="14"/>
      <c r="U163" s="14"/>
      <c r="V163" s="21"/>
      <c r="W163" s="16"/>
      <c r="X163" s="1">
        <v>111650</v>
      </c>
      <c r="Z163" s="7">
        <v>2023</v>
      </c>
      <c r="AA163" s="7" t="s">
        <v>3185</v>
      </c>
      <c r="AB163" s="7">
        <v>2023</v>
      </c>
      <c r="AC163" s="16" t="s">
        <v>25</v>
      </c>
      <c r="AD163" s="113">
        <v>2024</v>
      </c>
      <c r="AE163" s="31">
        <f t="shared" si="26"/>
        <v>643</v>
      </c>
      <c r="AF163" s="8">
        <f t="shared" si="29"/>
        <v>1.0599999999999996</v>
      </c>
      <c r="AG163" s="8">
        <f t="shared" si="30"/>
        <v>2.1199999999999992</v>
      </c>
      <c r="AH163" s="8">
        <f t="shared" si="31"/>
        <v>0</v>
      </c>
      <c r="AI163" s="8">
        <f t="shared" si="32"/>
        <v>0</v>
      </c>
      <c r="AJ163" s="7">
        <f>IF($P163="X",SUMIFS('Inventory (old)'!$M:$M,'Inventory (old)'!$A:$A,"Channel",'Inventory (old)'!$B:$B,$A163,'Inventory (old)'!$E:$E,"&gt;="&amp;$F163,'Inventory (old)'!$E:$E,"&lt;"&amp;$G163),0)</f>
        <v>0</v>
      </c>
      <c r="AK163" s="12">
        <f>IF($P163="X",SUMIFS('Inventory (old)'!$M:$M,'Inventory (old)'!$A:$A,"Dotted Line",'Inventory (old)'!$B:$B,$A163,'Inventory (old)'!$E:$E,"&gt;="&amp;$F163,'Inventory (old)'!$E:$E,"&lt;"&amp;$G163),0)</f>
        <v>0</v>
      </c>
      <c r="AL163" s="113"/>
      <c r="AM163" s="31" t="str">
        <f t="shared" si="27"/>
        <v/>
      </c>
      <c r="AN163" s="7">
        <f>IF($P163="X",0,SUMIFS('Inventory (old)'!$M:$M,'Inventory (old)'!$A:$A,"Channel",'Inventory (old)'!$B:$B,$A163,'Inventory (old)'!$E:$E,"&gt;="&amp;F163,'Inventory (old)'!$E:$E,"&lt;"&amp;$G163))</f>
        <v>0</v>
      </c>
      <c r="AO163" s="7">
        <f>IF($P163="X",0,SUMIFS('Inventory (old)'!$M:$M,'Inventory (old)'!$A:$A,"Dotted Line",'Inventory (old)'!$B:$B,$A163,'Inventory (old)'!$E:$E,"&gt;="&amp;$F163,'Inventory (old)'!$E:$E,"&lt;"&amp;$G163))</f>
        <v>0</v>
      </c>
      <c r="AP163" s="7">
        <f>SUMIFS('Inventory (old)'!$M:$M,'Inventory (old)'!$A:$A,"Stop Line",'Inventory (old)'!$B:$B,$A163,'Inventory (old)'!$E:$E,"&gt;="&amp;$F163,'Inventory (old)'!$E:$E,"&lt;"&amp;$G163)</f>
        <v>0</v>
      </c>
      <c r="AQ163" s="7">
        <f>SUMIFS('Inventory (old)'!$M:$M,'Inventory (old)'!$A:$A,"Arrows and Onlys",'Inventory (old)'!$B:$B,$A163,'Inventory (old)'!$E:$E,"&gt;="&amp;$F163,'Inventory (old)'!$E:$E,"&lt;"&amp;$G163)</f>
        <v>0</v>
      </c>
      <c r="AR163" s="7">
        <f>SUMIFS('Inventory (old)'!$N:$N,'Inventory (old)'!$A:$A,"Arrows and Onlys",'Inventory (old)'!$B:$B,$A163,'Inventory (old)'!$E:$E,"&gt;="&amp;$F163,'Inventory (old)'!$E:$E,"&lt;"&amp;$G163)</f>
        <v>0</v>
      </c>
      <c r="AS163" s="7">
        <f>SUMIFS('Inventory (old)'!$O:$O,'Inventory (old)'!$A:$A,"Transverse",'Inventory (old)'!$B:$B,$A163,'Inventory (old)'!$E:$E,"&gt;="&amp;$F163,'Inventory (old)'!$E:$E,"&lt;"&amp;$G163)</f>
        <v>0</v>
      </c>
      <c r="AT163" s="7">
        <f>SUMIFS('Inventory (old)'!$P:$P,'Inventory (old)'!$A:$A,"Transverse",'Inventory (old)'!$B:$B,$A163,'Inventory (old)'!$E:$E,"&gt;="&amp;$F163,'Inventory (old)'!$E:$E,"&lt;"&amp;$G163)</f>
        <v>0</v>
      </c>
      <c r="AU163" s="7">
        <f>SUMIFS('Inventory (old)'!$M:$M,'Inventory (old)'!$A:$A,"Crosswalk",'Inventory (old)'!$B:$B,$A163,'Inventory (old)'!$E:$E,"&gt;="&amp;$F163,'Inventory (old)'!$E:$E,"&lt;"&amp;$G163)</f>
        <v>0</v>
      </c>
      <c r="AV163" s="7">
        <f>SUMIFS('Inventory (old)'!$M:$M,'Inventory (old)'!$A:$A,"Yield Line",'Inventory (old)'!$B:$B,$A163,'Inventory (old)'!$E:$E,"&gt;="&amp;$F163,'Inventory (old)'!$E:$E,"&lt;"&amp;$G163)</f>
        <v>0</v>
      </c>
      <c r="AW163" s="7">
        <f>SUMIFS('Inventory (old)'!$M:$M,'Inventory (old)'!$A:$A,"Island",'Inventory (old)'!$B:$B,$A163,'Inventory (old)'!$E:$E,"&gt;="&amp;$F163,'Inventory (old)'!$E:$E,"&lt;"&amp;$G163)</f>
        <v>0</v>
      </c>
      <c r="AX163" s="7">
        <f>SUMIFS('Inventory (old)'!$M:$M,'Inventory (old)'!$A:$A,"Railroad",'Inventory (old)'!$B:$B,$A163,'Inventory (old)'!$E:$E,"&gt;="&amp;$F163,'Inventory (old)'!$E:$E,"&lt;"&amp;$G163)</f>
        <v>0</v>
      </c>
      <c r="AY163" s="7">
        <f>SUMIFS('Inventory (old)'!$M:$M,'Inventory (old)'!$A:$A,"School",'Inventory (old)'!$B:$B,$A163,'Inventory (old)'!$E:$E,"&gt;="&amp;$F163,'Inventory (old)'!$E:$E,"&lt;"&amp;$G163)</f>
        <v>0</v>
      </c>
      <c r="AZ163" s="7">
        <f>SUMIFS('Inventory (old)'!$M:$M,'Inventory (old)'!$A:$A,"Air Speed",'Inventory (old)'!$B:$B,$A163,'Inventory (old)'!$E:$E,"&gt;="&amp;$F163,'Inventory (old)'!$E:$E,"&lt;"&amp;$G163)</f>
        <v>0</v>
      </c>
      <c r="BA163" s="7">
        <f>SUMIFS('Inventory (old)'!$M:$M,'Inventory (old)'!$A:$A,"Wrong Way",'Inventory (old)'!$B:$B,$A163,'Inventory (old)'!$E:$E,"&gt;="&amp;$F163,'Inventory (old)'!$E:$E,"&lt;"&amp;$G163)</f>
        <v>0</v>
      </c>
      <c r="BB163" s="7">
        <f>SUMIFS('Inventory (old)'!$M:$M,'Inventory (old)'!$A:$A,"Merge Arrow",'Inventory (old)'!$B:$B,$A163,'Inventory (old)'!$E:$E,"&gt;="&amp;$F163,'Inventory (old)'!$E:$E,"&lt;"&amp;$G163)</f>
        <v>0</v>
      </c>
      <c r="BC163" s="7">
        <f>SUMIFS('Inventory (old)'!$M:$M,'Inventory (old)'!$A:$A,"Bike",'Inventory (old)'!$B:$B,$A163,'Inventory (old)'!$E:$E,"&gt;="&amp;$F163,'Inventory (old)'!$E:$E,"&lt;"&amp;$G163)</f>
        <v>0</v>
      </c>
      <c r="BD163" s="7">
        <f>SUMIFS('Inventory (old)'!$M:$M,'Inventory (old)'!$A:$A,"Parking",'Inventory (old)'!$B:$B,$A163,'Inventory (old)'!$E:$E,"&gt;="&amp;$F163,'Inventory (old)'!$E:$E,"&lt;"&amp;$G163)</f>
        <v>0</v>
      </c>
      <c r="BE163" s="1">
        <f>SUMIFS('Inventory (old)'!$S:$S,'Inventory (old)'!$A:$A,"Parking",'Inventory (old)'!$B:$B,$A163,'Inventory (old)'!$E:$E,"&gt;="&amp;$F163,'Inventory (old)'!$E:$E,"&lt;"&amp;$G163)</f>
        <v>0</v>
      </c>
      <c r="BF163" s="13" t="s">
        <v>2851</v>
      </c>
    </row>
    <row r="164" spans="1:58" hidden="1" x14ac:dyDescent="0.25">
      <c r="A164" s="6" t="s">
        <v>2812</v>
      </c>
      <c r="B164" s="7" t="s">
        <v>32</v>
      </c>
      <c r="C164" s="7" t="s">
        <v>2051</v>
      </c>
      <c r="D164" s="7">
        <v>598</v>
      </c>
      <c r="E164" s="7" t="s">
        <v>2176</v>
      </c>
      <c r="F164" s="8">
        <v>1.54</v>
      </c>
      <c r="G164" s="8">
        <v>5.1100000000000003</v>
      </c>
      <c r="H164" s="7" t="s">
        <v>2848</v>
      </c>
      <c r="I164" s="7" t="s">
        <v>2780</v>
      </c>
      <c r="J164" s="14">
        <f t="shared" si="28"/>
        <v>3.5700000000000003</v>
      </c>
      <c r="K164" s="15" t="s">
        <v>2062</v>
      </c>
      <c r="L164" s="7"/>
      <c r="M164" s="7" t="s">
        <v>2072</v>
      </c>
      <c r="N164" s="20">
        <v>2</v>
      </c>
      <c r="O164" s="20"/>
      <c r="P164" s="20"/>
      <c r="Q164" s="20"/>
      <c r="R164" s="8"/>
      <c r="S164" s="8"/>
      <c r="T164" s="14"/>
      <c r="U164" s="14"/>
      <c r="V164" s="21"/>
      <c r="W164" s="16"/>
      <c r="X164" s="1">
        <v>113887</v>
      </c>
      <c r="Y164" s="1">
        <v>105560</v>
      </c>
      <c r="Z164" s="7">
        <v>2024</v>
      </c>
      <c r="AA164" s="7" t="s">
        <v>3185</v>
      </c>
      <c r="AB164" s="7">
        <v>2024</v>
      </c>
      <c r="AC164" s="16" t="s">
        <v>25</v>
      </c>
      <c r="AD164" s="113"/>
      <c r="AE164" s="31" t="str">
        <f t="shared" si="26"/>
        <v/>
      </c>
      <c r="AF164" s="8">
        <f t="shared" si="29"/>
        <v>3.5700000000000003</v>
      </c>
      <c r="AG164" s="8">
        <f t="shared" si="30"/>
        <v>7.1400000000000006</v>
      </c>
      <c r="AH164" s="8">
        <f t="shared" si="31"/>
        <v>0</v>
      </c>
      <c r="AI164" s="8">
        <f t="shared" si="32"/>
        <v>0</v>
      </c>
      <c r="AJ164" s="7">
        <f>IF($P164="X",SUMIFS('Inventory (old)'!$M:$M,'Inventory (old)'!$A:$A,"Channel",'Inventory (old)'!$B:$B,$A164,'Inventory (old)'!$E:$E,"&gt;="&amp;$F164,'Inventory (old)'!$E:$E,"&lt;"&amp;$G164),0)</f>
        <v>0</v>
      </c>
      <c r="AK164" s="12">
        <f>IF($P164="X",SUMIFS('Inventory (old)'!$M:$M,'Inventory (old)'!$A:$A,"Dotted Line",'Inventory (old)'!$B:$B,$A164,'Inventory (old)'!$E:$E,"&gt;="&amp;$F164,'Inventory (old)'!$E:$E,"&lt;"&amp;$G164),0)</f>
        <v>0</v>
      </c>
      <c r="AL164" s="113"/>
      <c r="AM164" s="31" t="str">
        <f t="shared" si="27"/>
        <v/>
      </c>
      <c r="AN164" s="7">
        <f>IF($P164="X",0,SUMIFS('Inventory (old)'!$M:$M,'Inventory (old)'!$A:$A,"Channel",'Inventory (old)'!$B:$B,$A164,'Inventory (old)'!$E:$E,"&gt;="&amp;F164,'Inventory (old)'!$E:$E,"&lt;"&amp;$G164))</f>
        <v>0</v>
      </c>
      <c r="AO164" s="7">
        <f>IF($P164="X",0,SUMIFS('Inventory (old)'!$M:$M,'Inventory (old)'!$A:$A,"Dotted Line",'Inventory (old)'!$B:$B,$A164,'Inventory (old)'!$E:$E,"&gt;="&amp;$F164,'Inventory (old)'!$E:$E,"&lt;"&amp;$G164))</f>
        <v>0</v>
      </c>
      <c r="AP164" s="7">
        <f>SUMIFS('Inventory (old)'!$M:$M,'Inventory (old)'!$A:$A,"Stop Line",'Inventory (old)'!$B:$B,$A164,'Inventory (old)'!$E:$E,"&gt;="&amp;$F164,'Inventory (old)'!$E:$E,"&lt;"&amp;$G164)</f>
        <v>0</v>
      </c>
      <c r="AQ164" s="7">
        <f>SUMIFS('Inventory (old)'!$M:$M,'Inventory (old)'!$A:$A,"Arrows and Onlys",'Inventory (old)'!$B:$B,$A164,'Inventory (old)'!$E:$E,"&gt;="&amp;$F164,'Inventory (old)'!$E:$E,"&lt;"&amp;$G164)</f>
        <v>0</v>
      </c>
      <c r="AR164" s="7">
        <f>SUMIFS('Inventory (old)'!$N:$N,'Inventory (old)'!$A:$A,"Arrows and Onlys",'Inventory (old)'!$B:$B,$A164,'Inventory (old)'!$E:$E,"&gt;="&amp;$F164,'Inventory (old)'!$E:$E,"&lt;"&amp;$G164)</f>
        <v>0</v>
      </c>
      <c r="AS164" s="7">
        <f>SUMIFS('Inventory (old)'!$O:$O,'Inventory (old)'!$A:$A,"Transverse",'Inventory (old)'!$B:$B,$A164,'Inventory (old)'!$E:$E,"&gt;="&amp;$F164,'Inventory (old)'!$E:$E,"&lt;"&amp;$G164)</f>
        <v>0</v>
      </c>
      <c r="AT164" s="7">
        <f>SUMIFS('Inventory (old)'!$P:$P,'Inventory (old)'!$A:$A,"Transverse",'Inventory (old)'!$B:$B,$A164,'Inventory (old)'!$E:$E,"&gt;="&amp;$F164,'Inventory (old)'!$E:$E,"&lt;"&amp;$G164)</f>
        <v>0</v>
      </c>
      <c r="AU164" s="7">
        <f>SUMIFS('Inventory (old)'!$M:$M,'Inventory (old)'!$A:$A,"Crosswalk",'Inventory (old)'!$B:$B,$A164,'Inventory (old)'!$E:$E,"&gt;="&amp;$F164,'Inventory (old)'!$E:$E,"&lt;"&amp;$G164)</f>
        <v>0</v>
      </c>
      <c r="AV164" s="7">
        <f>SUMIFS('Inventory (old)'!$M:$M,'Inventory (old)'!$A:$A,"Yield Line",'Inventory (old)'!$B:$B,$A164,'Inventory (old)'!$E:$E,"&gt;="&amp;$F164,'Inventory (old)'!$E:$E,"&lt;"&amp;$G164)</f>
        <v>0</v>
      </c>
      <c r="AW164" s="7">
        <f>SUMIFS('Inventory (old)'!$M:$M,'Inventory (old)'!$A:$A,"Island",'Inventory (old)'!$B:$B,$A164,'Inventory (old)'!$E:$E,"&gt;="&amp;$F164,'Inventory (old)'!$E:$E,"&lt;"&amp;$G164)</f>
        <v>0</v>
      </c>
      <c r="AX164" s="7">
        <f>SUMIFS('Inventory (old)'!$M:$M,'Inventory (old)'!$A:$A,"Railroad",'Inventory (old)'!$B:$B,$A164,'Inventory (old)'!$E:$E,"&gt;="&amp;$F164,'Inventory (old)'!$E:$E,"&lt;"&amp;$G164)</f>
        <v>2</v>
      </c>
      <c r="AY164" s="7">
        <f>SUMIFS('Inventory (old)'!$M:$M,'Inventory (old)'!$A:$A,"School",'Inventory (old)'!$B:$B,$A164,'Inventory (old)'!$E:$E,"&gt;="&amp;$F164,'Inventory (old)'!$E:$E,"&lt;"&amp;$G164)</f>
        <v>0</v>
      </c>
      <c r="AZ164" s="7">
        <f>SUMIFS('Inventory (old)'!$M:$M,'Inventory (old)'!$A:$A,"Air Speed",'Inventory (old)'!$B:$B,$A164,'Inventory (old)'!$E:$E,"&gt;="&amp;$F164,'Inventory (old)'!$E:$E,"&lt;"&amp;$G164)</f>
        <v>0</v>
      </c>
      <c r="BA164" s="7">
        <f>SUMIFS('Inventory (old)'!$M:$M,'Inventory (old)'!$A:$A,"Wrong Way",'Inventory (old)'!$B:$B,$A164,'Inventory (old)'!$E:$E,"&gt;="&amp;$F164,'Inventory (old)'!$E:$E,"&lt;"&amp;$G164)</f>
        <v>0</v>
      </c>
      <c r="BB164" s="7">
        <f>SUMIFS('Inventory (old)'!$M:$M,'Inventory (old)'!$A:$A,"Merge Arrow",'Inventory (old)'!$B:$B,$A164,'Inventory (old)'!$E:$E,"&gt;="&amp;$F164,'Inventory (old)'!$E:$E,"&lt;"&amp;$G164)</f>
        <v>0</v>
      </c>
      <c r="BC164" s="7">
        <f>SUMIFS('Inventory (old)'!$M:$M,'Inventory (old)'!$A:$A,"Bike",'Inventory (old)'!$B:$B,$A164,'Inventory (old)'!$E:$E,"&gt;="&amp;$F164,'Inventory (old)'!$E:$E,"&lt;"&amp;$G164)</f>
        <v>0</v>
      </c>
      <c r="BD164" s="7">
        <f>SUMIFS('Inventory (old)'!$M:$M,'Inventory (old)'!$A:$A,"Parking",'Inventory (old)'!$B:$B,$A164,'Inventory (old)'!$E:$E,"&gt;="&amp;$F164,'Inventory (old)'!$E:$E,"&lt;"&amp;$G164)</f>
        <v>0</v>
      </c>
      <c r="BE164" s="1">
        <f>SUMIFS('Inventory (old)'!$S:$S,'Inventory (old)'!$A:$A,"Parking",'Inventory (old)'!$B:$B,$A164,'Inventory (old)'!$E:$E,"&gt;="&amp;$F164,'Inventory (old)'!$E:$E,"&lt;"&amp;$G164)</f>
        <v>0</v>
      </c>
      <c r="BF164" s="13"/>
    </row>
    <row r="165" spans="1:58" hidden="1" x14ac:dyDescent="0.25">
      <c r="A165" s="6" t="s">
        <v>2812</v>
      </c>
      <c r="B165" s="7" t="s">
        <v>32</v>
      </c>
      <c r="C165" s="7" t="s">
        <v>2051</v>
      </c>
      <c r="D165" s="7">
        <v>598</v>
      </c>
      <c r="E165" s="7" t="s">
        <v>2176</v>
      </c>
      <c r="F165" s="8">
        <f>G164</f>
        <v>5.1100000000000003</v>
      </c>
      <c r="G165" s="8">
        <v>8.9499999999999993</v>
      </c>
      <c r="H165" s="7" t="s">
        <v>2780</v>
      </c>
      <c r="I165" s="7" t="s">
        <v>832</v>
      </c>
      <c r="J165" s="14">
        <f t="shared" si="28"/>
        <v>3.839999999999999</v>
      </c>
      <c r="K165" s="15" t="s">
        <v>2062</v>
      </c>
      <c r="L165" s="7"/>
      <c r="M165" s="7" t="s">
        <v>2072</v>
      </c>
      <c r="N165" s="20">
        <v>2</v>
      </c>
      <c r="O165" s="20"/>
      <c r="P165" s="20"/>
      <c r="Q165" s="20"/>
      <c r="R165" s="8"/>
      <c r="S165" s="8"/>
      <c r="T165" s="14"/>
      <c r="U165" s="14"/>
      <c r="V165" s="21"/>
      <c r="W165" s="16"/>
      <c r="X165" s="1">
        <v>113887</v>
      </c>
      <c r="Y165" s="1">
        <v>105560</v>
      </c>
      <c r="Z165" s="7">
        <v>2024</v>
      </c>
      <c r="AA165" s="7" t="s">
        <v>3185</v>
      </c>
      <c r="AB165" s="7">
        <v>2024</v>
      </c>
      <c r="AC165" s="16" t="s">
        <v>25</v>
      </c>
      <c r="AD165" s="113"/>
      <c r="AE165" s="31" t="str">
        <f t="shared" si="26"/>
        <v/>
      </c>
      <c r="AF165" s="8">
        <f t="shared" si="29"/>
        <v>3.839999999999999</v>
      </c>
      <c r="AG165" s="8">
        <f t="shared" si="30"/>
        <v>7.6799999999999979</v>
      </c>
      <c r="AH165" s="8">
        <f t="shared" si="31"/>
        <v>0</v>
      </c>
      <c r="AI165" s="8">
        <f t="shared" si="32"/>
        <v>0</v>
      </c>
      <c r="AJ165" s="7">
        <f>IF($P165="X",SUMIFS('Inventory (old)'!$M:$M,'Inventory (old)'!$A:$A,"Channel",'Inventory (old)'!$B:$B,$A165,'Inventory (old)'!$E:$E,"&gt;="&amp;$F165,'Inventory (old)'!$E:$E,"&lt;"&amp;$G165),0)</f>
        <v>0</v>
      </c>
      <c r="AK165" s="12">
        <f>IF($P165="X",SUMIFS('Inventory (old)'!$M:$M,'Inventory (old)'!$A:$A,"Dotted Line",'Inventory (old)'!$B:$B,$A165,'Inventory (old)'!$E:$E,"&gt;="&amp;$F165,'Inventory (old)'!$E:$E,"&lt;"&amp;$G165),0)</f>
        <v>0</v>
      </c>
      <c r="AL165" s="113"/>
      <c r="AM165" s="31" t="str">
        <f t="shared" si="27"/>
        <v/>
      </c>
      <c r="AN165" s="7">
        <f>IF($P165="X",0,SUMIFS('Inventory (old)'!$M:$M,'Inventory (old)'!$A:$A,"Channel",'Inventory (old)'!$B:$B,$A165,'Inventory (old)'!$E:$E,"&gt;="&amp;F165,'Inventory (old)'!$E:$E,"&lt;"&amp;$G165))</f>
        <v>0</v>
      </c>
      <c r="AO165" s="7">
        <f>IF($P165="X",0,SUMIFS('Inventory (old)'!$M:$M,'Inventory (old)'!$A:$A,"Dotted Line",'Inventory (old)'!$B:$B,$A165,'Inventory (old)'!$E:$E,"&gt;="&amp;$F165,'Inventory (old)'!$E:$E,"&lt;"&amp;$G165))</f>
        <v>0</v>
      </c>
      <c r="AP165" s="7">
        <f>SUMIFS('Inventory (old)'!$M:$M,'Inventory (old)'!$A:$A,"Stop Line",'Inventory (old)'!$B:$B,$A165,'Inventory (old)'!$E:$E,"&gt;="&amp;$F165,'Inventory (old)'!$E:$E,"&lt;"&amp;$G165)</f>
        <v>0</v>
      </c>
      <c r="AQ165" s="7">
        <f>SUMIFS('Inventory (old)'!$M:$M,'Inventory (old)'!$A:$A,"Arrows and Onlys",'Inventory (old)'!$B:$B,$A165,'Inventory (old)'!$E:$E,"&gt;="&amp;$F165,'Inventory (old)'!$E:$E,"&lt;"&amp;$G165)</f>
        <v>0</v>
      </c>
      <c r="AR165" s="7">
        <f>SUMIFS('Inventory (old)'!$N:$N,'Inventory (old)'!$A:$A,"Arrows and Onlys",'Inventory (old)'!$B:$B,$A165,'Inventory (old)'!$E:$E,"&gt;="&amp;$F165,'Inventory (old)'!$E:$E,"&lt;"&amp;$G165)</f>
        <v>0</v>
      </c>
      <c r="AS165" s="7">
        <f>SUMIFS('Inventory (old)'!$O:$O,'Inventory (old)'!$A:$A,"Transverse",'Inventory (old)'!$B:$B,$A165,'Inventory (old)'!$E:$E,"&gt;="&amp;$F165,'Inventory (old)'!$E:$E,"&lt;"&amp;$G165)</f>
        <v>0</v>
      </c>
      <c r="AT165" s="7">
        <f>SUMIFS('Inventory (old)'!$P:$P,'Inventory (old)'!$A:$A,"Transverse",'Inventory (old)'!$B:$B,$A165,'Inventory (old)'!$E:$E,"&gt;="&amp;$F165,'Inventory (old)'!$E:$E,"&lt;"&amp;$G165)</f>
        <v>0</v>
      </c>
      <c r="AU165" s="7">
        <f>SUMIFS('Inventory (old)'!$M:$M,'Inventory (old)'!$A:$A,"Crosswalk",'Inventory (old)'!$B:$B,$A165,'Inventory (old)'!$E:$E,"&gt;="&amp;$F165,'Inventory (old)'!$E:$E,"&lt;"&amp;$G165)</f>
        <v>0</v>
      </c>
      <c r="AV165" s="7">
        <f>SUMIFS('Inventory (old)'!$M:$M,'Inventory (old)'!$A:$A,"Yield Line",'Inventory (old)'!$B:$B,$A165,'Inventory (old)'!$E:$E,"&gt;="&amp;$F165,'Inventory (old)'!$E:$E,"&lt;"&amp;$G165)</f>
        <v>0</v>
      </c>
      <c r="AW165" s="7">
        <f>SUMIFS('Inventory (old)'!$M:$M,'Inventory (old)'!$A:$A,"Island",'Inventory (old)'!$B:$B,$A165,'Inventory (old)'!$E:$E,"&gt;="&amp;$F165,'Inventory (old)'!$E:$E,"&lt;"&amp;$G165)</f>
        <v>0</v>
      </c>
      <c r="AX165" s="7">
        <f>SUMIFS('Inventory (old)'!$M:$M,'Inventory (old)'!$A:$A,"Railroad",'Inventory (old)'!$B:$B,$A165,'Inventory (old)'!$E:$E,"&gt;="&amp;$F165,'Inventory (old)'!$E:$E,"&lt;"&amp;$G165)</f>
        <v>0</v>
      </c>
      <c r="AY165" s="7">
        <f>SUMIFS('Inventory (old)'!$M:$M,'Inventory (old)'!$A:$A,"School",'Inventory (old)'!$B:$B,$A165,'Inventory (old)'!$E:$E,"&gt;="&amp;$F165,'Inventory (old)'!$E:$E,"&lt;"&amp;$G165)</f>
        <v>0</v>
      </c>
      <c r="AZ165" s="7">
        <f>SUMIFS('Inventory (old)'!$M:$M,'Inventory (old)'!$A:$A,"Air Speed",'Inventory (old)'!$B:$B,$A165,'Inventory (old)'!$E:$E,"&gt;="&amp;$F165,'Inventory (old)'!$E:$E,"&lt;"&amp;$G165)</f>
        <v>0</v>
      </c>
      <c r="BA165" s="7">
        <f>SUMIFS('Inventory (old)'!$M:$M,'Inventory (old)'!$A:$A,"Wrong Way",'Inventory (old)'!$B:$B,$A165,'Inventory (old)'!$E:$E,"&gt;="&amp;$F165,'Inventory (old)'!$E:$E,"&lt;"&amp;$G165)</f>
        <v>0</v>
      </c>
      <c r="BB165" s="7">
        <f>SUMIFS('Inventory (old)'!$M:$M,'Inventory (old)'!$A:$A,"Merge Arrow",'Inventory (old)'!$B:$B,$A165,'Inventory (old)'!$E:$E,"&gt;="&amp;$F165,'Inventory (old)'!$E:$E,"&lt;"&amp;$G165)</f>
        <v>0</v>
      </c>
      <c r="BC165" s="7">
        <f>SUMIFS('Inventory (old)'!$M:$M,'Inventory (old)'!$A:$A,"Bike",'Inventory (old)'!$B:$B,$A165,'Inventory (old)'!$E:$E,"&gt;="&amp;$F165,'Inventory (old)'!$E:$E,"&lt;"&amp;$G165)</f>
        <v>0</v>
      </c>
      <c r="BD165" s="7">
        <f>SUMIFS('Inventory (old)'!$M:$M,'Inventory (old)'!$A:$A,"Parking",'Inventory (old)'!$B:$B,$A165,'Inventory (old)'!$E:$E,"&gt;="&amp;$F165,'Inventory (old)'!$E:$E,"&lt;"&amp;$G165)</f>
        <v>0</v>
      </c>
      <c r="BE165" s="1">
        <f>SUMIFS('Inventory (old)'!$S:$S,'Inventory (old)'!$A:$A,"Parking",'Inventory (old)'!$B:$B,$A165,'Inventory (old)'!$E:$E,"&gt;="&amp;$F165,'Inventory (old)'!$E:$E,"&lt;"&amp;$G165)</f>
        <v>0</v>
      </c>
      <c r="BF165" s="13"/>
    </row>
    <row r="166" spans="1:58" hidden="1" x14ac:dyDescent="0.25">
      <c r="A166" s="6" t="s">
        <v>2812</v>
      </c>
      <c r="B166" s="7" t="s">
        <v>32</v>
      </c>
      <c r="C166" s="7" t="s">
        <v>2051</v>
      </c>
      <c r="D166" s="7">
        <v>598</v>
      </c>
      <c r="E166" s="7" t="s">
        <v>2176</v>
      </c>
      <c r="F166" s="8">
        <v>9.08</v>
      </c>
      <c r="G166" s="8">
        <v>11</v>
      </c>
      <c r="H166" s="7" t="s">
        <v>832</v>
      </c>
      <c r="I166" s="7" t="s">
        <v>272</v>
      </c>
      <c r="J166" s="14">
        <f t="shared" si="28"/>
        <v>1.92</v>
      </c>
      <c r="K166" s="15" t="s">
        <v>2062</v>
      </c>
      <c r="L166" s="7"/>
      <c r="M166" s="7" t="s">
        <v>2072</v>
      </c>
      <c r="N166" s="20">
        <v>2</v>
      </c>
      <c r="O166" s="20"/>
      <c r="P166" s="20"/>
      <c r="Q166" s="20"/>
      <c r="R166" s="8"/>
      <c r="S166" s="8"/>
      <c r="T166" s="14"/>
      <c r="U166" s="14"/>
      <c r="V166" s="21"/>
      <c r="W166" s="16"/>
      <c r="X166" s="1">
        <v>113887</v>
      </c>
      <c r="Y166" s="1">
        <v>105560</v>
      </c>
      <c r="Z166" s="7">
        <v>2024</v>
      </c>
      <c r="AA166" s="7" t="s">
        <v>3185</v>
      </c>
      <c r="AB166" s="7">
        <v>2024</v>
      </c>
      <c r="AC166" s="16" t="s">
        <v>25</v>
      </c>
      <c r="AD166" s="113"/>
      <c r="AE166" s="31" t="str">
        <f t="shared" si="26"/>
        <v/>
      </c>
      <c r="AF166" s="8">
        <f t="shared" si="29"/>
        <v>1.92</v>
      </c>
      <c r="AG166" s="8">
        <f t="shared" si="30"/>
        <v>3.84</v>
      </c>
      <c r="AH166" s="8">
        <f t="shared" si="31"/>
        <v>0</v>
      </c>
      <c r="AI166" s="8">
        <f t="shared" si="32"/>
        <v>0</v>
      </c>
      <c r="AJ166" s="7">
        <f>IF($P166="X",SUMIFS('Inventory (old)'!$M:$M,'Inventory (old)'!$A:$A,"Channel",'Inventory (old)'!$B:$B,$A166,'Inventory (old)'!$E:$E,"&gt;="&amp;$F166,'Inventory (old)'!$E:$E,"&lt;"&amp;$G166),0)</f>
        <v>0</v>
      </c>
      <c r="AK166" s="12">
        <f>IF($P166="X",SUMIFS('Inventory (old)'!$M:$M,'Inventory (old)'!$A:$A,"Dotted Line",'Inventory (old)'!$B:$B,$A166,'Inventory (old)'!$E:$E,"&gt;="&amp;$F166,'Inventory (old)'!$E:$E,"&lt;"&amp;$G166),0)</f>
        <v>0</v>
      </c>
      <c r="AL166" s="113"/>
      <c r="AM166" s="31" t="str">
        <f t="shared" si="27"/>
        <v/>
      </c>
      <c r="AN166" s="7">
        <f>IF($P166="X",0,SUMIFS('Inventory (old)'!$M:$M,'Inventory (old)'!$A:$A,"Channel",'Inventory (old)'!$B:$B,$A166,'Inventory (old)'!$E:$E,"&gt;="&amp;F166,'Inventory (old)'!$E:$E,"&lt;"&amp;$G166))</f>
        <v>0</v>
      </c>
      <c r="AO166" s="7">
        <f>IF($P166="X",0,SUMIFS('Inventory (old)'!$M:$M,'Inventory (old)'!$A:$A,"Dotted Line",'Inventory (old)'!$B:$B,$A166,'Inventory (old)'!$E:$E,"&gt;="&amp;$F166,'Inventory (old)'!$E:$E,"&lt;"&amp;$G166))</f>
        <v>0</v>
      </c>
      <c r="AP166" s="7">
        <f>SUMIFS('Inventory (old)'!$M:$M,'Inventory (old)'!$A:$A,"Stop Line",'Inventory (old)'!$B:$B,$A166,'Inventory (old)'!$E:$E,"&gt;="&amp;$F166,'Inventory (old)'!$E:$E,"&lt;"&amp;$G166)</f>
        <v>0</v>
      </c>
      <c r="AQ166" s="7">
        <f>SUMIFS('Inventory (old)'!$M:$M,'Inventory (old)'!$A:$A,"Arrows and Onlys",'Inventory (old)'!$B:$B,$A166,'Inventory (old)'!$E:$E,"&gt;="&amp;$F166,'Inventory (old)'!$E:$E,"&lt;"&amp;$G166)</f>
        <v>0</v>
      </c>
      <c r="AR166" s="7">
        <f>SUMIFS('Inventory (old)'!$N:$N,'Inventory (old)'!$A:$A,"Arrows and Onlys",'Inventory (old)'!$B:$B,$A166,'Inventory (old)'!$E:$E,"&gt;="&amp;$F166,'Inventory (old)'!$E:$E,"&lt;"&amp;$G166)</f>
        <v>0</v>
      </c>
      <c r="AS166" s="7">
        <f>SUMIFS('Inventory (old)'!$O:$O,'Inventory (old)'!$A:$A,"Transverse",'Inventory (old)'!$B:$B,$A166,'Inventory (old)'!$E:$E,"&gt;="&amp;$F166,'Inventory (old)'!$E:$E,"&lt;"&amp;$G166)</f>
        <v>0</v>
      </c>
      <c r="AT166" s="7">
        <f>SUMIFS('Inventory (old)'!$P:$P,'Inventory (old)'!$A:$A,"Transverse",'Inventory (old)'!$B:$B,$A166,'Inventory (old)'!$E:$E,"&gt;="&amp;$F166,'Inventory (old)'!$E:$E,"&lt;"&amp;$G166)</f>
        <v>0</v>
      </c>
      <c r="AU166" s="7">
        <f>SUMIFS('Inventory (old)'!$M:$M,'Inventory (old)'!$A:$A,"Crosswalk",'Inventory (old)'!$B:$B,$A166,'Inventory (old)'!$E:$E,"&gt;="&amp;$F166,'Inventory (old)'!$E:$E,"&lt;"&amp;$G166)</f>
        <v>0</v>
      </c>
      <c r="AV166" s="7">
        <f>SUMIFS('Inventory (old)'!$M:$M,'Inventory (old)'!$A:$A,"Yield Line",'Inventory (old)'!$B:$B,$A166,'Inventory (old)'!$E:$E,"&gt;="&amp;$F166,'Inventory (old)'!$E:$E,"&lt;"&amp;$G166)</f>
        <v>0</v>
      </c>
      <c r="AW166" s="7">
        <f>SUMIFS('Inventory (old)'!$M:$M,'Inventory (old)'!$A:$A,"Island",'Inventory (old)'!$B:$B,$A166,'Inventory (old)'!$E:$E,"&gt;="&amp;$F166,'Inventory (old)'!$E:$E,"&lt;"&amp;$G166)</f>
        <v>0</v>
      </c>
      <c r="AX166" s="7">
        <f>SUMIFS('Inventory (old)'!$M:$M,'Inventory (old)'!$A:$A,"Railroad",'Inventory (old)'!$B:$B,$A166,'Inventory (old)'!$E:$E,"&gt;="&amp;$F166,'Inventory (old)'!$E:$E,"&lt;"&amp;$G166)</f>
        <v>0</v>
      </c>
      <c r="AY166" s="7">
        <f>SUMIFS('Inventory (old)'!$M:$M,'Inventory (old)'!$A:$A,"School",'Inventory (old)'!$B:$B,$A166,'Inventory (old)'!$E:$E,"&gt;="&amp;$F166,'Inventory (old)'!$E:$E,"&lt;"&amp;$G166)</f>
        <v>0</v>
      </c>
      <c r="AZ166" s="7">
        <f>SUMIFS('Inventory (old)'!$M:$M,'Inventory (old)'!$A:$A,"Air Speed",'Inventory (old)'!$B:$B,$A166,'Inventory (old)'!$E:$E,"&gt;="&amp;$F166,'Inventory (old)'!$E:$E,"&lt;"&amp;$G166)</f>
        <v>0</v>
      </c>
      <c r="BA166" s="7">
        <f>SUMIFS('Inventory (old)'!$M:$M,'Inventory (old)'!$A:$A,"Wrong Way",'Inventory (old)'!$B:$B,$A166,'Inventory (old)'!$E:$E,"&gt;="&amp;$F166,'Inventory (old)'!$E:$E,"&lt;"&amp;$G166)</f>
        <v>0</v>
      </c>
      <c r="BB166" s="7">
        <f>SUMIFS('Inventory (old)'!$M:$M,'Inventory (old)'!$A:$A,"Merge Arrow",'Inventory (old)'!$B:$B,$A166,'Inventory (old)'!$E:$E,"&gt;="&amp;$F166,'Inventory (old)'!$E:$E,"&lt;"&amp;$G166)</f>
        <v>0</v>
      </c>
      <c r="BC166" s="7">
        <f>SUMIFS('Inventory (old)'!$M:$M,'Inventory (old)'!$A:$A,"Bike",'Inventory (old)'!$B:$B,$A166,'Inventory (old)'!$E:$E,"&gt;="&amp;$F166,'Inventory (old)'!$E:$E,"&lt;"&amp;$G166)</f>
        <v>0</v>
      </c>
      <c r="BD166" s="7">
        <f>SUMIFS('Inventory (old)'!$M:$M,'Inventory (old)'!$A:$A,"Parking",'Inventory (old)'!$B:$B,$A166,'Inventory (old)'!$E:$E,"&gt;="&amp;$F166,'Inventory (old)'!$E:$E,"&lt;"&amp;$G166)</f>
        <v>0</v>
      </c>
      <c r="BE166" s="1">
        <f>SUMIFS('Inventory (old)'!$S:$S,'Inventory (old)'!$A:$A,"Parking",'Inventory (old)'!$B:$B,$A166,'Inventory (old)'!$E:$E,"&gt;="&amp;$F166,'Inventory (old)'!$E:$E,"&lt;"&amp;$G166)</f>
        <v>0</v>
      </c>
      <c r="BF166" s="13"/>
    </row>
    <row r="167" spans="1:58" x14ac:dyDescent="0.25">
      <c r="A167" s="6" t="s">
        <v>2812</v>
      </c>
      <c r="B167" s="7" t="s">
        <v>32</v>
      </c>
      <c r="C167" s="7" t="s">
        <v>2051</v>
      </c>
      <c r="D167" s="7">
        <v>598</v>
      </c>
      <c r="E167" s="7" t="s">
        <v>2176</v>
      </c>
      <c r="F167" s="8">
        <f>G166</f>
        <v>11</v>
      </c>
      <c r="G167" s="8">
        <v>15.36</v>
      </c>
      <c r="H167" s="7" t="s">
        <v>272</v>
      </c>
      <c r="I167" s="7" t="s">
        <v>2190</v>
      </c>
      <c r="J167" s="14">
        <f t="shared" ref="J167" si="38">G167-F167</f>
        <v>4.3599999999999994</v>
      </c>
      <c r="K167" s="15" t="s">
        <v>2062</v>
      </c>
      <c r="L167" s="7"/>
      <c r="M167" s="7" t="s">
        <v>2072</v>
      </c>
      <c r="N167" s="20">
        <v>2</v>
      </c>
      <c r="O167" s="20"/>
      <c r="P167" s="20"/>
      <c r="Q167" s="20"/>
      <c r="R167" s="8"/>
      <c r="S167" s="8"/>
      <c r="T167" s="14"/>
      <c r="U167" s="14"/>
      <c r="V167" s="21"/>
      <c r="W167" s="16"/>
      <c r="X167" s="1">
        <v>105445</v>
      </c>
      <c r="Z167" s="7">
        <v>2023</v>
      </c>
      <c r="AA167" s="7" t="s">
        <v>3185</v>
      </c>
      <c r="AB167" s="7">
        <v>2023</v>
      </c>
      <c r="AC167" s="16" t="s">
        <v>3185</v>
      </c>
      <c r="AD167" s="113">
        <v>2024</v>
      </c>
      <c r="AE167" s="31">
        <f t="shared" si="26"/>
        <v>643</v>
      </c>
      <c r="AF167" s="8">
        <f t="shared" ref="AF167" si="39">IF(L167="",IF(ISODD(N167),J167*2,J167),0)</f>
        <v>4.3599999999999994</v>
      </c>
      <c r="AG167" s="8">
        <f t="shared" ref="AG167" si="40">IF(L167="",(J167-(S167-R167))*2,J167-(S167-R167))</f>
        <v>8.7199999999999989</v>
      </c>
      <c r="AH167" s="8">
        <f t="shared" ref="AH167" si="41">IF(L167="",0,J167)</f>
        <v>0</v>
      </c>
      <c r="AI167" s="8">
        <f t="shared" ref="AI167" si="42">IF(L167="",IF(OR(N167=4,N167=5),J167*2,IF(OR(N167=6,N167=7),J167*4,0)),(N167-1)*J167)+(U167-T167)*V167</f>
        <v>0</v>
      </c>
      <c r="AJ167" s="7">
        <f>IF($P167="X",SUMIFS('Inventory (old)'!$M:$M,'Inventory (old)'!$A:$A,"Channel",'Inventory (old)'!$B:$B,$A167,'Inventory (old)'!$E:$E,"&gt;="&amp;$F167,'Inventory (old)'!$E:$E,"&lt;"&amp;$G167),0)</f>
        <v>0</v>
      </c>
      <c r="AK167" s="12">
        <f>IF($P167="X",SUMIFS('Inventory (old)'!$M:$M,'Inventory (old)'!$A:$A,"Dotted Line",'Inventory (old)'!$B:$B,$A167,'Inventory (old)'!$E:$E,"&gt;="&amp;$F167,'Inventory (old)'!$E:$E,"&lt;"&amp;$G167),0)</f>
        <v>0</v>
      </c>
      <c r="AL167" s="113">
        <v>2024</v>
      </c>
      <c r="AM167" s="31">
        <f t="shared" si="27"/>
        <v>643</v>
      </c>
      <c r="AN167" s="7">
        <f>IF($P167="X",0,SUMIFS('Inventory (old)'!$M:$M,'Inventory (old)'!$A:$A,"Channel",'Inventory (old)'!$B:$B,$A167,'Inventory (old)'!$E:$E,"&gt;="&amp;F167,'Inventory (old)'!$E:$E,"&lt;"&amp;$G167))</f>
        <v>0</v>
      </c>
      <c r="AO167" s="7">
        <f>IF($P167="X",0,SUMIFS('Inventory (old)'!$M:$M,'Inventory (old)'!$A:$A,"Dotted Line",'Inventory (old)'!$B:$B,$A167,'Inventory (old)'!$E:$E,"&gt;="&amp;$F167,'Inventory (old)'!$E:$E,"&lt;"&amp;$G167))</f>
        <v>0</v>
      </c>
      <c r="AP167" s="7">
        <f>SUMIFS('Inventory (old)'!$M:$M,'Inventory (old)'!$A:$A,"Stop Line",'Inventory (old)'!$B:$B,$A167,'Inventory (old)'!$E:$E,"&gt;="&amp;$F167,'Inventory (old)'!$E:$E,"&lt;"&amp;$G167)</f>
        <v>0</v>
      </c>
      <c r="AQ167" s="7">
        <f>SUMIFS('Inventory (old)'!$M:$M,'Inventory (old)'!$A:$A,"Arrows and Onlys",'Inventory (old)'!$B:$B,$A167,'Inventory (old)'!$E:$E,"&gt;="&amp;$F167,'Inventory (old)'!$E:$E,"&lt;"&amp;$G167)</f>
        <v>0</v>
      </c>
      <c r="AR167" s="7">
        <f>SUMIFS('Inventory (old)'!$N:$N,'Inventory (old)'!$A:$A,"Arrows and Onlys",'Inventory (old)'!$B:$B,$A167,'Inventory (old)'!$E:$E,"&gt;="&amp;$F167,'Inventory (old)'!$E:$E,"&lt;"&amp;$G167)</f>
        <v>0</v>
      </c>
      <c r="AS167" s="7">
        <f>SUMIFS('Inventory (old)'!$O:$O,'Inventory (old)'!$A:$A,"Transverse",'Inventory (old)'!$B:$B,$A167,'Inventory (old)'!$E:$E,"&gt;="&amp;$F167,'Inventory (old)'!$E:$E,"&lt;"&amp;$G167)</f>
        <v>0</v>
      </c>
      <c r="AT167" s="7">
        <f>SUMIFS('Inventory (old)'!$P:$P,'Inventory (old)'!$A:$A,"Transverse",'Inventory (old)'!$B:$B,$A167,'Inventory (old)'!$E:$E,"&gt;="&amp;$F167,'Inventory (old)'!$E:$E,"&lt;"&amp;$G167)</f>
        <v>0</v>
      </c>
      <c r="AU167" s="7">
        <f>SUMIFS('Inventory (old)'!$M:$M,'Inventory (old)'!$A:$A,"Crosswalk",'Inventory (old)'!$B:$B,$A167,'Inventory (old)'!$E:$E,"&gt;="&amp;$F167,'Inventory (old)'!$E:$E,"&lt;"&amp;$G167)</f>
        <v>0</v>
      </c>
      <c r="AV167" s="7">
        <f>SUMIFS('Inventory (old)'!$M:$M,'Inventory (old)'!$A:$A,"Yield Line",'Inventory (old)'!$B:$B,$A167,'Inventory (old)'!$E:$E,"&gt;="&amp;$F167,'Inventory (old)'!$E:$E,"&lt;"&amp;$G167)</f>
        <v>0</v>
      </c>
      <c r="AW167" s="7">
        <f>SUMIFS('Inventory (old)'!$M:$M,'Inventory (old)'!$A:$A,"Island",'Inventory (old)'!$B:$B,$A167,'Inventory (old)'!$E:$E,"&gt;="&amp;$F167,'Inventory (old)'!$E:$E,"&lt;"&amp;$G167)</f>
        <v>0</v>
      </c>
      <c r="AX167" s="7">
        <f>SUMIFS('Inventory (old)'!$M:$M,'Inventory (old)'!$A:$A,"Railroad",'Inventory (old)'!$B:$B,$A167,'Inventory (old)'!$E:$E,"&gt;="&amp;$F167,'Inventory (old)'!$E:$E,"&lt;"&amp;$G167)</f>
        <v>0</v>
      </c>
      <c r="AY167" s="7">
        <f>SUMIFS('Inventory (old)'!$M:$M,'Inventory (old)'!$A:$A,"School",'Inventory (old)'!$B:$B,$A167,'Inventory (old)'!$E:$E,"&gt;="&amp;$F167,'Inventory (old)'!$E:$E,"&lt;"&amp;$G167)</f>
        <v>0</v>
      </c>
      <c r="AZ167" s="7">
        <f>SUMIFS('Inventory (old)'!$M:$M,'Inventory (old)'!$A:$A,"Air Speed",'Inventory (old)'!$B:$B,$A167,'Inventory (old)'!$E:$E,"&gt;="&amp;$F167,'Inventory (old)'!$E:$E,"&lt;"&amp;$G167)</f>
        <v>0</v>
      </c>
      <c r="BA167" s="7">
        <f>SUMIFS('Inventory (old)'!$M:$M,'Inventory (old)'!$A:$A,"Wrong Way",'Inventory (old)'!$B:$B,$A167,'Inventory (old)'!$E:$E,"&gt;="&amp;$F167,'Inventory (old)'!$E:$E,"&lt;"&amp;$G167)</f>
        <v>0</v>
      </c>
      <c r="BB167" s="7">
        <f>SUMIFS('Inventory (old)'!$M:$M,'Inventory (old)'!$A:$A,"Merge Arrow",'Inventory (old)'!$B:$B,$A167,'Inventory (old)'!$E:$E,"&gt;="&amp;$F167,'Inventory (old)'!$E:$E,"&lt;"&amp;$G167)</f>
        <v>0</v>
      </c>
      <c r="BC167" s="7">
        <f>SUMIFS('Inventory (old)'!$M:$M,'Inventory (old)'!$A:$A,"Bike",'Inventory (old)'!$B:$B,$A167,'Inventory (old)'!$E:$E,"&gt;="&amp;$F167,'Inventory (old)'!$E:$E,"&lt;"&amp;$G167)</f>
        <v>0</v>
      </c>
      <c r="BD167" s="7">
        <f>SUMIFS('Inventory (old)'!$M:$M,'Inventory (old)'!$A:$A,"Parking",'Inventory (old)'!$B:$B,$A167,'Inventory (old)'!$E:$E,"&gt;="&amp;$F167,'Inventory (old)'!$E:$E,"&lt;"&amp;$G167)</f>
        <v>0</v>
      </c>
      <c r="BE167" s="1">
        <f>SUMIFS('Inventory (old)'!$S:$S,'Inventory (old)'!$A:$A,"Parking",'Inventory (old)'!$B:$B,$A167,'Inventory (old)'!$E:$E,"&gt;="&amp;$F167,'Inventory (old)'!$E:$E,"&lt;"&amp;$G167)</f>
        <v>0</v>
      </c>
      <c r="BF167" s="13"/>
    </row>
    <row r="168" spans="1:58" hidden="1" x14ac:dyDescent="0.25">
      <c r="A168" s="6" t="s">
        <v>2814</v>
      </c>
      <c r="B168" s="7" t="s">
        <v>32</v>
      </c>
      <c r="C168" s="7" t="s">
        <v>2051</v>
      </c>
      <c r="D168" s="7">
        <v>602</v>
      </c>
      <c r="E168" s="7" t="s">
        <v>2176</v>
      </c>
      <c r="F168" s="8">
        <v>1E-10</v>
      </c>
      <c r="G168" s="8">
        <v>2.57</v>
      </c>
      <c r="H168" s="7" t="s">
        <v>363</v>
      </c>
      <c r="I168" s="7" t="s">
        <v>3215</v>
      </c>
      <c r="J168" s="14">
        <f t="shared" si="28"/>
        <v>2.5699999998999998</v>
      </c>
      <c r="K168" s="15" t="s">
        <v>2062</v>
      </c>
      <c r="L168" s="7"/>
      <c r="M168" s="7" t="s">
        <v>2072</v>
      </c>
      <c r="N168" s="20">
        <v>2</v>
      </c>
      <c r="O168" s="20"/>
      <c r="P168" s="20"/>
      <c r="Q168" s="20"/>
      <c r="R168" s="8"/>
      <c r="S168" s="8"/>
      <c r="T168" s="14"/>
      <c r="U168" s="14"/>
      <c r="V168" s="21"/>
      <c r="W168" s="16"/>
      <c r="X168" s="1">
        <v>116940</v>
      </c>
      <c r="Y168" s="1">
        <v>105560</v>
      </c>
      <c r="Z168" s="7">
        <v>2023</v>
      </c>
      <c r="AA168" s="7" t="s">
        <v>3185</v>
      </c>
      <c r="AB168" s="7">
        <v>2023</v>
      </c>
      <c r="AC168" s="16" t="s">
        <v>3185</v>
      </c>
      <c r="AD168" s="113"/>
      <c r="AE168" s="31" t="str">
        <f t="shared" si="26"/>
        <v/>
      </c>
      <c r="AF168" s="8">
        <f t="shared" si="29"/>
        <v>2.5699999998999998</v>
      </c>
      <c r="AG168" s="8">
        <f t="shared" si="30"/>
        <v>5.1399999997999997</v>
      </c>
      <c r="AH168" s="8">
        <f t="shared" si="31"/>
        <v>0</v>
      </c>
      <c r="AI168" s="8">
        <f t="shared" si="32"/>
        <v>0</v>
      </c>
      <c r="AJ168" s="7">
        <f>IF($P168="X",SUMIFS('Inventory (old)'!$M:$M,'Inventory (old)'!$A:$A,"Channel",'Inventory (old)'!$B:$B,$A168,'Inventory (old)'!$E:$E,"&gt;="&amp;$F168,'Inventory (old)'!$E:$E,"&lt;"&amp;$G168),0)</f>
        <v>0</v>
      </c>
      <c r="AK168" s="12">
        <f>IF($P168="X",SUMIFS('Inventory (old)'!$M:$M,'Inventory (old)'!$A:$A,"Dotted Line",'Inventory (old)'!$B:$B,$A168,'Inventory (old)'!$E:$E,"&gt;="&amp;$F168,'Inventory (old)'!$E:$E,"&lt;"&amp;$G168),0)</f>
        <v>0</v>
      </c>
      <c r="AL168" s="113"/>
      <c r="AM168" s="31" t="str">
        <f t="shared" si="27"/>
        <v/>
      </c>
      <c r="AN168" s="7">
        <f>IF($P168="X",0,SUMIFS('Inventory (old)'!$M:$M,'Inventory (old)'!$A:$A,"Channel",'Inventory (old)'!$B:$B,$A168,'Inventory (old)'!$E:$E,"&gt;="&amp;F168,'Inventory (old)'!$E:$E,"&lt;"&amp;$G168))</f>
        <v>0</v>
      </c>
      <c r="AO168" s="7">
        <f>IF($P168="X",0,SUMIFS('Inventory (old)'!$M:$M,'Inventory (old)'!$A:$A,"Dotted Line",'Inventory (old)'!$B:$B,$A168,'Inventory (old)'!$E:$E,"&gt;="&amp;$F168,'Inventory (old)'!$E:$E,"&lt;"&amp;$G168))</f>
        <v>0</v>
      </c>
      <c r="AP168" s="7">
        <f>SUMIFS('Inventory (old)'!$M:$M,'Inventory (old)'!$A:$A,"Stop Line",'Inventory (old)'!$B:$B,$A168,'Inventory (old)'!$E:$E,"&gt;="&amp;$F168,'Inventory (old)'!$E:$E,"&lt;"&amp;$G168)</f>
        <v>0</v>
      </c>
      <c r="AQ168" s="7">
        <f>SUMIFS('Inventory (old)'!$M:$M,'Inventory (old)'!$A:$A,"Arrows and Onlys",'Inventory (old)'!$B:$B,$A168,'Inventory (old)'!$E:$E,"&gt;="&amp;$F168,'Inventory (old)'!$E:$E,"&lt;"&amp;$G168)</f>
        <v>0</v>
      </c>
      <c r="AR168" s="7">
        <f>SUMIFS('Inventory (old)'!$N:$N,'Inventory (old)'!$A:$A,"Arrows and Onlys",'Inventory (old)'!$B:$B,$A168,'Inventory (old)'!$E:$E,"&gt;="&amp;$F168,'Inventory (old)'!$E:$E,"&lt;"&amp;$G168)</f>
        <v>0</v>
      </c>
      <c r="AS168" s="7">
        <f>SUMIFS('Inventory (old)'!$O:$O,'Inventory (old)'!$A:$A,"Transverse",'Inventory (old)'!$B:$B,$A168,'Inventory (old)'!$E:$E,"&gt;="&amp;$F168,'Inventory (old)'!$E:$E,"&lt;"&amp;$G168)</f>
        <v>0</v>
      </c>
      <c r="AT168" s="7">
        <f>SUMIFS('Inventory (old)'!$P:$P,'Inventory (old)'!$A:$A,"Transverse",'Inventory (old)'!$B:$B,$A168,'Inventory (old)'!$E:$E,"&gt;="&amp;$F168,'Inventory (old)'!$E:$E,"&lt;"&amp;$G168)</f>
        <v>0</v>
      </c>
      <c r="AU168" s="7">
        <f>SUMIFS('Inventory (old)'!$M:$M,'Inventory (old)'!$A:$A,"Crosswalk",'Inventory (old)'!$B:$B,$A168,'Inventory (old)'!$E:$E,"&gt;="&amp;$F168,'Inventory (old)'!$E:$E,"&lt;"&amp;$G168)</f>
        <v>0</v>
      </c>
      <c r="AV168" s="7">
        <f>SUMIFS('Inventory (old)'!$M:$M,'Inventory (old)'!$A:$A,"Yield Line",'Inventory (old)'!$B:$B,$A168,'Inventory (old)'!$E:$E,"&gt;="&amp;$F168,'Inventory (old)'!$E:$E,"&lt;"&amp;$G168)</f>
        <v>0</v>
      </c>
      <c r="AW168" s="7">
        <f>SUMIFS('Inventory (old)'!$M:$M,'Inventory (old)'!$A:$A,"Island",'Inventory (old)'!$B:$B,$A168,'Inventory (old)'!$E:$E,"&gt;="&amp;$F168,'Inventory (old)'!$E:$E,"&lt;"&amp;$G168)</f>
        <v>0</v>
      </c>
      <c r="AX168" s="7">
        <f>SUMIFS('Inventory (old)'!$M:$M,'Inventory (old)'!$A:$A,"Railroad",'Inventory (old)'!$B:$B,$A168,'Inventory (old)'!$E:$E,"&gt;="&amp;$F168,'Inventory (old)'!$E:$E,"&lt;"&amp;$G168)</f>
        <v>0</v>
      </c>
      <c r="AY168" s="7">
        <f>SUMIFS('Inventory (old)'!$M:$M,'Inventory (old)'!$A:$A,"School",'Inventory (old)'!$B:$B,$A168,'Inventory (old)'!$E:$E,"&gt;="&amp;$F168,'Inventory (old)'!$E:$E,"&lt;"&amp;$G168)</f>
        <v>0</v>
      </c>
      <c r="AZ168" s="7">
        <f>SUMIFS('Inventory (old)'!$M:$M,'Inventory (old)'!$A:$A,"Air Speed",'Inventory (old)'!$B:$B,$A168,'Inventory (old)'!$E:$E,"&gt;="&amp;$F168,'Inventory (old)'!$E:$E,"&lt;"&amp;$G168)</f>
        <v>0</v>
      </c>
      <c r="BA168" s="7">
        <f>SUMIFS('Inventory (old)'!$M:$M,'Inventory (old)'!$A:$A,"Wrong Way",'Inventory (old)'!$B:$B,$A168,'Inventory (old)'!$E:$E,"&gt;="&amp;$F168,'Inventory (old)'!$E:$E,"&lt;"&amp;$G168)</f>
        <v>0</v>
      </c>
      <c r="BB168" s="7">
        <f>SUMIFS('Inventory (old)'!$M:$M,'Inventory (old)'!$A:$A,"Merge Arrow",'Inventory (old)'!$B:$B,$A168,'Inventory (old)'!$E:$E,"&gt;="&amp;$F168,'Inventory (old)'!$E:$E,"&lt;"&amp;$G168)</f>
        <v>0</v>
      </c>
      <c r="BC168" s="7">
        <f>SUMIFS('Inventory (old)'!$M:$M,'Inventory (old)'!$A:$A,"Bike",'Inventory (old)'!$B:$B,$A168,'Inventory (old)'!$E:$E,"&gt;="&amp;$F168,'Inventory (old)'!$E:$E,"&lt;"&amp;$G168)</f>
        <v>0</v>
      </c>
      <c r="BD168" s="7">
        <f>SUMIFS('Inventory (old)'!$M:$M,'Inventory (old)'!$A:$A,"Parking",'Inventory (old)'!$B:$B,$A168,'Inventory (old)'!$E:$E,"&gt;="&amp;$F168,'Inventory (old)'!$E:$E,"&lt;"&amp;$G168)</f>
        <v>0</v>
      </c>
      <c r="BE168" s="1">
        <f>SUMIFS('Inventory (old)'!$S:$S,'Inventory (old)'!$A:$A,"Parking",'Inventory (old)'!$B:$B,$A168,'Inventory (old)'!$E:$E,"&gt;="&amp;$F168,'Inventory (old)'!$E:$E,"&lt;"&amp;$G168)</f>
        <v>0</v>
      </c>
      <c r="BF168" s="13"/>
    </row>
    <row r="169" spans="1:58" x14ac:dyDescent="0.25">
      <c r="A169" s="6" t="s">
        <v>2814</v>
      </c>
      <c r="B169" s="7" t="s">
        <v>32</v>
      </c>
      <c r="C169" s="7" t="s">
        <v>2051</v>
      </c>
      <c r="D169" s="7">
        <v>602</v>
      </c>
      <c r="E169" s="7" t="s">
        <v>2176</v>
      </c>
      <c r="F169" s="8">
        <f>G168</f>
        <v>2.57</v>
      </c>
      <c r="G169" s="8">
        <v>3.05</v>
      </c>
      <c r="H169" s="7" t="s">
        <v>3216</v>
      </c>
      <c r="I169" s="7" t="s">
        <v>3215</v>
      </c>
      <c r="J169" s="14">
        <f t="shared" si="28"/>
        <v>0.48</v>
      </c>
      <c r="K169" s="15" t="s">
        <v>2062</v>
      </c>
      <c r="L169" s="7"/>
      <c r="M169" s="7" t="s">
        <v>2072</v>
      </c>
      <c r="N169" s="20">
        <v>2</v>
      </c>
      <c r="O169" s="20"/>
      <c r="P169" s="20"/>
      <c r="Q169" s="20"/>
      <c r="R169" s="8"/>
      <c r="S169" s="8"/>
      <c r="T169" s="14"/>
      <c r="U169" s="14"/>
      <c r="V169" s="21"/>
      <c r="W169" s="16" t="s">
        <v>3198</v>
      </c>
      <c r="Y169" s="1">
        <v>105560</v>
      </c>
      <c r="Z169" s="7">
        <v>2023</v>
      </c>
      <c r="AA169" s="7" t="s">
        <v>3185</v>
      </c>
      <c r="AB169" s="7">
        <v>2023</v>
      </c>
      <c r="AC169" s="16" t="s">
        <v>348</v>
      </c>
      <c r="AD169" s="113">
        <v>2024</v>
      </c>
      <c r="AE169" s="31">
        <f t="shared" si="26"/>
        <v>642</v>
      </c>
      <c r="AF169" s="8">
        <f t="shared" si="29"/>
        <v>0.48</v>
      </c>
      <c r="AG169" s="8">
        <f t="shared" si="30"/>
        <v>0.96</v>
      </c>
      <c r="AH169" s="8">
        <f t="shared" si="31"/>
        <v>0</v>
      </c>
      <c r="AI169" s="8">
        <f t="shared" si="32"/>
        <v>0</v>
      </c>
      <c r="AJ169" s="7">
        <f>IF($P169="X",SUMIFS('Inventory (old)'!$M:$M,'Inventory (old)'!$A:$A,"Channel",'Inventory (old)'!$B:$B,$A169,'Inventory (old)'!$E:$E,"&gt;="&amp;$F169,'Inventory (old)'!$E:$E,"&lt;"&amp;$G169),0)</f>
        <v>0</v>
      </c>
      <c r="AK169" s="12">
        <f>IF($P169="X",SUMIFS('Inventory (old)'!$M:$M,'Inventory (old)'!$A:$A,"Dotted Line",'Inventory (old)'!$B:$B,$A169,'Inventory (old)'!$E:$E,"&gt;="&amp;$F169,'Inventory (old)'!$E:$E,"&lt;"&amp;$G169),0)</f>
        <v>0</v>
      </c>
      <c r="AL169" s="113"/>
      <c r="AM169" s="31" t="str">
        <f t="shared" si="27"/>
        <v/>
      </c>
      <c r="AN169" s="7">
        <f>IF($P169="X",0,SUMIFS('Inventory (old)'!$M:$M,'Inventory (old)'!$A:$A,"Channel",'Inventory (old)'!$B:$B,$A169,'Inventory (old)'!$E:$E,"&gt;="&amp;F169,'Inventory (old)'!$E:$E,"&lt;"&amp;$G169))</f>
        <v>0</v>
      </c>
      <c r="AO169" s="7">
        <f>IF($P169="X",0,SUMIFS('Inventory (old)'!$M:$M,'Inventory (old)'!$A:$A,"Dotted Line",'Inventory (old)'!$B:$B,$A169,'Inventory (old)'!$E:$E,"&gt;="&amp;$F169,'Inventory (old)'!$E:$E,"&lt;"&amp;$G169))</f>
        <v>0</v>
      </c>
      <c r="AP169" s="7">
        <f>SUMIFS('Inventory (old)'!$M:$M,'Inventory (old)'!$A:$A,"Stop Line",'Inventory (old)'!$B:$B,$A169,'Inventory (old)'!$E:$E,"&gt;="&amp;$F169,'Inventory (old)'!$E:$E,"&lt;"&amp;$G169)</f>
        <v>0</v>
      </c>
      <c r="AQ169" s="7">
        <f>SUMIFS('Inventory (old)'!$M:$M,'Inventory (old)'!$A:$A,"Arrows and Onlys",'Inventory (old)'!$B:$B,$A169,'Inventory (old)'!$E:$E,"&gt;="&amp;$F169,'Inventory (old)'!$E:$E,"&lt;"&amp;$G169)</f>
        <v>0</v>
      </c>
      <c r="AR169" s="7">
        <f>SUMIFS('Inventory (old)'!$N:$N,'Inventory (old)'!$A:$A,"Arrows and Onlys",'Inventory (old)'!$B:$B,$A169,'Inventory (old)'!$E:$E,"&gt;="&amp;$F169,'Inventory (old)'!$E:$E,"&lt;"&amp;$G169)</f>
        <v>0</v>
      </c>
      <c r="AS169" s="7">
        <f>SUMIFS('Inventory (old)'!$O:$O,'Inventory (old)'!$A:$A,"Transverse",'Inventory (old)'!$B:$B,$A169,'Inventory (old)'!$E:$E,"&gt;="&amp;$F169,'Inventory (old)'!$E:$E,"&lt;"&amp;$G169)</f>
        <v>0</v>
      </c>
      <c r="AT169" s="7">
        <f>SUMIFS('Inventory (old)'!$P:$P,'Inventory (old)'!$A:$A,"Transverse",'Inventory (old)'!$B:$B,$A169,'Inventory (old)'!$E:$E,"&gt;="&amp;$F169,'Inventory (old)'!$E:$E,"&lt;"&amp;$G169)</f>
        <v>0</v>
      </c>
      <c r="AU169" s="7">
        <f>SUMIFS('Inventory (old)'!$M:$M,'Inventory (old)'!$A:$A,"Crosswalk",'Inventory (old)'!$B:$B,$A169,'Inventory (old)'!$E:$E,"&gt;="&amp;$F169,'Inventory (old)'!$E:$E,"&lt;"&amp;$G169)</f>
        <v>0</v>
      </c>
      <c r="AV169" s="7">
        <f>SUMIFS('Inventory (old)'!$M:$M,'Inventory (old)'!$A:$A,"Yield Line",'Inventory (old)'!$B:$B,$A169,'Inventory (old)'!$E:$E,"&gt;="&amp;$F169,'Inventory (old)'!$E:$E,"&lt;"&amp;$G169)</f>
        <v>0</v>
      </c>
      <c r="AW169" s="7">
        <f>SUMIFS('Inventory (old)'!$M:$M,'Inventory (old)'!$A:$A,"Island",'Inventory (old)'!$B:$B,$A169,'Inventory (old)'!$E:$E,"&gt;="&amp;$F169,'Inventory (old)'!$E:$E,"&lt;"&amp;$G169)</f>
        <v>0</v>
      </c>
      <c r="AX169" s="7">
        <f>SUMIFS('Inventory (old)'!$M:$M,'Inventory (old)'!$A:$A,"Railroad",'Inventory (old)'!$B:$B,$A169,'Inventory (old)'!$E:$E,"&gt;="&amp;$F169,'Inventory (old)'!$E:$E,"&lt;"&amp;$G169)</f>
        <v>2</v>
      </c>
      <c r="AY169" s="7">
        <f>SUMIFS('Inventory (old)'!$M:$M,'Inventory (old)'!$A:$A,"School",'Inventory (old)'!$B:$B,$A169,'Inventory (old)'!$E:$E,"&gt;="&amp;$F169,'Inventory (old)'!$E:$E,"&lt;"&amp;$G169)</f>
        <v>2</v>
      </c>
      <c r="AZ169" s="7">
        <f>SUMIFS('Inventory (old)'!$M:$M,'Inventory (old)'!$A:$A,"Air Speed",'Inventory (old)'!$B:$B,$A169,'Inventory (old)'!$E:$E,"&gt;="&amp;$F169,'Inventory (old)'!$E:$E,"&lt;"&amp;$G169)</f>
        <v>0</v>
      </c>
      <c r="BA169" s="7">
        <f>SUMIFS('Inventory (old)'!$M:$M,'Inventory (old)'!$A:$A,"Wrong Way",'Inventory (old)'!$B:$B,$A169,'Inventory (old)'!$E:$E,"&gt;="&amp;$F169,'Inventory (old)'!$E:$E,"&lt;"&amp;$G169)</f>
        <v>0</v>
      </c>
      <c r="BB169" s="7">
        <f>SUMIFS('Inventory (old)'!$M:$M,'Inventory (old)'!$A:$A,"Merge Arrow",'Inventory (old)'!$B:$B,$A169,'Inventory (old)'!$E:$E,"&gt;="&amp;$F169,'Inventory (old)'!$E:$E,"&lt;"&amp;$G169)</f>
        <v>0</v>
      </c>
      <c r="BC169" s="7">
        <f>SUMIFS('Inventory (old)'!$M:$M,'Inventory (old)'!$A:$A,"Bike",'Inventory (old)'!$B:$B,$A169,'Inventory (old)'!$E:$E,"&gt;="&amp;$F169,'Inventory (old)'!$E:$E,"&lt;"&amp;$G169)</f>
        <v>0</v>
      </c>
      <c r="BD169" s="7">
        <f>SUMIFS('Inventory (old)'!$M:$M,'Inventory (old)'!$A:$A,"Parking",'Inventory (old)'!$B:$B,$A169,'Inventory (old)'!$E:$E,"&gt;="&amp;$F169,'Inventory (old)'!$E:$E,"&lt;"&amp;$G169)</f>
        <v>0</v>
      </c>
      <c r="BE169" s="1">
        <f>SUMIFS('Inventory (old)'!$S:$S,'Inventory (old)'!$A:$A,"Parking",'Inventory (old)'!$B:$B,$A169,'Inventory (old)'!$E:$E,"&gt;="&amp;$F169,'Inventory (old)'!$E:$E,"&lt;"&amp;$G169)</f>
        <v>0</v>
      </c>
      <c r="BF169" s="13"/>
    </row>
    <row r="170" spans="1:58" hidden="1" x14ac:dyDescent="0.25">
      <c r="A170" s="6" t="s">
        <v>2814</v>
      </c>
      <c r="B170" s="7" t="s">
        <v>32</v>
      </c>
      <c r="C170" s="7" t="s">
        <v>2051</v>
      </c>
      <c r="D170" s="7">
        <v>602</v>
      </c>
      <c r="E170" s="7" t="s">
        <v>2176</v>
      </c>
      <c r="F170" s="8">
        <f>G169</f>
        <v>3.05</v>
      </c>
      <c r="G170" s="8">
        <v>4.25</v>
      </c>
      <c r="H170" s="7" t="s">
        <v>3216</v>
      </c>
      <c r="I170" s="7" t="s">
        <v>2780</v>
      </c>
      <c r="J170" s="14">
        <f t="shared" si="28"/>
        <v>1.2000000000000002</v>
      </c>
      <c r="K170" s="15" t="s">
        <v>2062</v>
      </c>
      <c r="L170" s="7"/>
      <c r="M170" s="7" t="s">
        <v>2072</v>
      </c>
      <c r="N170" s="20">
        <v>2</v>
      </c>
      <c r="O170" s="20"/>
      <c r="P170" s="20"/>
      <c r="Q170" s="20"/>
      <c r="R170" s="8"/>
      <c r="S170" s="8"/>
      <c r="T170" s="14"/>
      <c r="U170" s="14"/>
      <c r="V170" s="21"/>
      <c r="W170" s="16"/>
      <c r="X170" s="1">
        <v>116940</v>
      </c>
      <c r="Y170" s="1">
        <v>105560</v>
      </c>
      <c r="Z170" s="7">
        <v>2023</v>
      </c>
      <c r="AA170" s="7" t="s">
        <v>3185</v>
      </c>
      <c r="AB170" s="7">
        <v>2023</v>
      </c>
      <c r="AC170" s="16" t="s">
        <v>3185</v>
      </c>
      <c r="AD170" s="113"/>
      <c r="AE170" s="31" t="str">
        <f t="shared" si="26"/>
        <v/>
      </c>
      <c r="AF170" s="8">
        <f t="shared" si="29"/>
        <v>1.2000000000000002</v>
      </c>
      <c r="AG170" s="8">
        <f t="shared" si="30"/>
        <v>2.4000000000000004</v>
      </c>
      <c r="AH170" s="8">
        <f t="shared" si="31"/>
        <v>0</v>
      </c>
      <c r="AI170" s="8">
        <f t="shared" si="32"/>
        <v>0</v>
      </c>
      <c r="AJ170" s="7">
        <f>IF($P170="X",SUMIFS('Inventory (old)'!$M:$M,'Inventory (old)'!$A:$A,"Channel",'Inventory (old)'!$B:$B,$A170,'Inventory (old)'!$E:$E,"&gt;="&amp;$F170,'Inventory (old)'!$E:$E,"&lt;"&amp;$G170),0)</f>
        <v>0</v>
      </c>
      <c r="AK170" s="12">
        <f>IF($P170="X",SUMIFS('Inventory (old)'!$M:$M,'Inventory (old)'!$A:$A,"Dotted Line",'Inventory (old)'!$B:$B,$A170,'Inventory (old)'!$E:$E,"&gt;="&amp;$F170,'Inventory (old)'!$E:$E,"&lt;"&amp;$G170),0)</f>
        <v>0</v>
      </c>
      <c r="AL170" s="113"/>
      <c r="AM170" s="31" t="str">
        <f t="shared" si="27"/>
        <v/>
      </c>
      <c r="AN170" s="7">
        <f>IF($P170="X",0,SUMIFS('Inventory (old)'!$M:$M,'Inventory (old)'!$A:$A,"Channel",'Inventory (old)'!$B:$B,$A170,'Inventory (old)'!$E:$E,"&gt;="&amp;F170,'Inventory (old)'!$E:$E,"&lt;"&amp;$G170))</f>
        <v>0</v>
      </c>
      <c r="AO170" s="7">
        <f>IF($P170="X",0,SUMIFS('Inventory (old)'!$M:$M,'Inventory (old)'!$A:$A,"Dotted Line",'Inventory (old)'!$B:$B,$A170,'Inventory (old)'!$E:$E,"&gt;="&amp;$F170,'Inventory (old)'!$E:$E,"&lt;"&amp;$G170))</f>
        <v>0</v>
      </c>
      <c r="AP170" s="7">
        <f>SUMIFS('Inventory (old)'!$M:$M,'Inventory (old)'!$A:$A,"Stop Line",'Inventory (old)'!$B:$B,$A170,'Inventory (old)'!$E:$E,"&gt;="&amp;$F170,'Inventory (old)'!$E:$E,"&lt;"&amp;$G170)</f>
        <v>0</v>
      </c>
      <c r="AQ170" s="7">
        <f>SUMIFS('Inventory (old)'!$M:$M,'Inventory (old)'!$A:$A,"Arrows and Onlys",'Inventory (old)'!$B:$B,$A170,'Inventory (old)'!$E:$E,"&gt;="&amp;$F170,'Inventory (old)'!$E:$E,"&lt;"&amp;$G170)</f>
        <v>0</v>
      </c>
      <c r="AR170" s="7">
        <f>SUMIFS('Inventory (old)'!$N:$N,'Inventory (old)'!$A:$A,"Arrows and Onlys",'Inventory (old)'!$B:$B,$A170,'Inventory (old)'!$E:$E,"&gt;="&amp;$F170,'Inventory (old)'!$E:$E,"&lt;"&amp;$G170)</f>
        <v>0</v>
      </c>
      <c r="AS170" s="7">
        <f>SUMIFS('Inventory (old)'!$O:$O,'Inventory (old)'!$A:$A,"Transverse",'Inventory (old)'!$B:$B,$A170,'Inventory (old)'!$E:$E,"&gt;="&amp;$F170,'Inventory (old)'!$E:$E,"&lt;"&amp;$G170)</f>
        <v>0</v>
      </c>
      <c r="AT170" s="7">
        <f>SUMIFS('Inventory (old)'!$P:$P,'Inventory (old)'!$A:$A,"Transverse",'Inventory (old)'!$B:$B,$A170,'Inventory (old)'!$E:$E,"&gt;="&amp;$F170,'Inventory (old)'!$E:$E,"&lt;"&amp;$G170)</f>
        <v>0</v>
      </c>
      <c r="AU170" s="7">
        <f>SUMIFS('Inventory (old)'!$M:$M,'Inventory (old)'!$A:$A,"Crosswalk",'Inventory (old)'!$B:$B,$A170,'Inventory (old)'!$E:$E,"&gt;="&amp;$F170,'Inventory (old)'!$E:$E,"&lt;"&amp;$G170)</f>
        <v>0</v>
      </c>
      <c r="AV170" s="7">
        <f>SUMIFS('Inventory (old)'!$M:$M,'Inventory (old)'!$A:$A,"Yield Line",'Inventory (old)'!$B:$B,$A170,'Inventory (old)'!$E:$E,"&gt;="&amp;$F170,'Inventory (old)'!$E:$E,"&lt;"&amp;$G170)</f>
        <v>0</v>
      </c>
      <c r="AW170" s="7">
        <f>SUMIFS('Inventory (old)'!$M:$M,'Inventory (old)'!$A:$A,"Island",'Inventory (old)'!$B:$B,$A170,'Inventory (old)'!$E:$E,"&gt;="&amp;$F170,'Inventory (old)'!$E:$E,"&lt;"&amp;$G170)</f>
        <v>0</v>
      </c>
      <c r="AX170" s="7">
        <f>SUMIFS('Inventory (old)'!$M:$M,'Inventory (old)'!$A:$A,"Railroad",'Inventory (old)'!$B:$B,$A170,'Inventory (old)'!$E:$E,"&gt;="&amp;$F170,'Inventory (old)'!$E:$E,"&lt;"&amp;$G170)</f>
        <v>0</v>
      </c>
      <c r="AY170" s="7">
        <f>SUMIFS('Inventory (old)'!$M:$M,'Inventory (old)'!$A:$A,"School",'Inventory (old)'!$B:$B,$A170,'Inventory (old)'!$E:$E,"&gt;="&amp;$F170,'Inventory (old)'!$E:$E,"&lt;"&amp;$G170)</f>
        <v>0</v>
      </c>
      <c r="AZ170" s="7">
        <f>SUMIFS('Inventory (old)'!$M:$M,'Inventory (old)'!$A:$A,"Air Speed",'Inventory (old)'!$B:$B,$A170,'Inventory (old)'!$E:$E,"&gt;="&amp;$F170,'Inventory (old)'!$E:$E,"&lt;"&amp;$G170)</f>
        <v>0</v>
      </c>
      <c r="BA170" s="7">
        <f>SUMIFS('Inventory (old)'!$M:$M,'Inventory (old)'!$A:$A,"Wrong Way",'Inventory (old)'!$B:$B,$A170,'Inventory (old)'!$E:$E,"&gt;="&amp;$F170,'Inventory (old)'!$E:$E,"&lt;"&amp;$G170)</f>
        <v>0</v>
      </c>
      <c r="BB170" s="7">
        <f>SUMIFS('Inventory (old)'!$M:$M,'Inventory (old)'!$A:$A,"Merge Arrow",'Inventory (old)'!$B:$B,$A170,'Inventory (old)'!$E:$E,"&gt;="&amp;$F170,'Inventory (old)'!$E:$E,"&lt;"&amp;$G170)</f>
        <v>0</v>
      </c>
      <c r="BC170" s="7">
        <f>SUMIFS('Inventory (old)'!$M:$M,'Inventory (old)'!$A:$A,"Bike",'Inventory (old)'!$B:$B,$A170,'Inventory (old)'!$E:$E,"&gt;="&amp;$F170,'Inventory (old)'!$E:$E,"&lt;"&amp;$G170)</f>
        <v>0</v>
      </c>
      <c r="BD170" s="7">
        <f>SUMIFS('Inventory (old)'!$M:$M,'Inventory (old)'!$A:$A,"Parking",'Inventory (old)'!$B:$B,$A170,'Inventory (old)'!$E:$E,"&gt;="&amp;$F170,'Inventory (old)'!$E:$E,"&lt;"&amp;$G170)</f>
        <v>0</v>
      </c>
      <c r="BE170" s="1">
        <f>SUMIFS('Inventory (old)'!$S:$S,'Inventory (old)'!$A:$A,"Parking",'Inventory (old)'!$B:$B,$A170,'Inventory (old)'!$E:$E,"&gt;="&amp;$F170,'Inventory (old)'!$E:$E,"&lt;"&amp;$G170)</f>
        <v>0</v>
      </c>
      <c r="BF170" s="13"/>
    </row>
    <row r="171" spans="1:58" hidden="1" x14ac:dyDescent="0.25">
      <c r="A171" s="6" t="s">
        <v>2814</v>
      </c>
      <c r="B171" s="7" t="s">
        <v>32</v>
      </c>
      <c r="C171" s="7" t="s">
        <v>2051</v>
      </c>
      <c r="D171" s="7">
        <v>602</v>
      </c>
      <c r="E171" s="7" t="s">
        <v>2176</v>
      </c>
      <c r="F171" s="8">
        <f>G170</f>
        <v>4.25</v>
      </c>
      <c r="G171" s="8">
        <v>13.64</v>
      </c>
      <c r="H171" s="7" t="s">
        <v>2780</v>
      </c>
      <c r="I171" s="7" t="s">
        <v>3199</v>
      </c>
      <c r="J171" s="14">
        <f t="shared" si="28"/>
        <v>9.39</v>
      </c>
      <c r="K171" s="15" t="s">
        <v>2062</v>
      </c>
      <c r="L171" s="7"/>
      <c r="M171" s="7" t="s">
        <v>2072</v>
      </c>
      <c r="N171" s="20">
        <v>2</v>
      </c>
      <c r="O171" s="20"/>
      <c r="P171" s="20"/>
      <c r="Q171" s="20"/>
      <c r="R171" s="8"/>
      <c r="S171" s="8"/>
      <c r="T171" s="14"/>
      <c r="U171" s="14"/>
      <c r="V171" s="21"/>
      <c r="W171" s="16"/>
      <c r="X171" s="1">
        <v>102939</v>
      </c>
      <c r="Y171" s="1">
        <v>105560</v>
      </c>
      <c r="Z171" s="7">
        <v>2023</v>
      </c>
      <c r="AA171" s="7" t="s">
        <v>348</v>
      </c>
      <c r="AB171" s="7">
        <v>2022</v>
      </c>
      <c r="AC171" s="16" t="s">
        <v>25</v>
      </c>
      <c r="AD171" s="113"/>
      <c r="AE171" s="31" t="str">
        <f t="shared" si="26"/>
        <v/>
      </c>
      <c r="AF171" s="8">
        <f t="shared" si="29"/>
        <v>9.39</v>
      </c>
      <c r="AG171" s="8">
        <f t="shared" si="30"/>
        <v>18.78</v>
      </c>
      <c r="AH171" s="8">
        <f t="shared" si="31"/>
        <v>0</v>
      </c>
      <c r="AI171" s="8">
        <f t="shared" si="32"/>
        <v>0</v>
      </c>
      <c r="AJ171" s="7">
        <f>IF($P171="X",SUMIFS('Inventory (old)'!$M:$M,'Inventory (old)'!$A:$A,"Channel",'Inventory (old)'!$B:$B,$A171,'Inventory (old)'!$E:$E,"&gt;="&amp;$F171,'Inventory (old)'!$E:$E,"&lt;"&amp;$G171),0)</f>
        <v>0</v>
      </c>
      <c r="AK171" s="12">
        <f>IF($P171="X",SUMIFS('Inventory (old)'!$M:$M,'Inventory (old)'!$A:$A,"Dotted Line",'Inventory (old)'!$B:$B,$A171,'Inventory (old)'!$E:$E,"&gt;="&amp;$F171,'Inventory (old)'!$E:$E,"&lt;"&amp;$G171),0)</f>
        <v>0</v>
      </c>
      <c r="AL171" s="113"/>
      <c r="AM171" s="31" t="str">
        <f t="shared" si="27"/>
        <v/>
      </c>
      <c r="AN171" s="7">
        <f>IF($P171="X",0,SUMIFS('Inventory (old)'!$M:$M,'Inventory (old)'!$A:$A,"Channel",'Inventory (old)'!$B:$B,$A171,'Inventory (old)'!$E:$E,"&gt;="&amp;F171,'Inventory (old)'!$E:$E,"&lt;"&amp;$G171))</f>
        <v>0</v>
      </c>
      <c r="AO171" s="7">
        <f>IF($P171="X",0,SUMIFS('Inventory (old)'!$M:$M,'Inventory (old)'!$A:$A,"Dotted Line",'Inventory (old)'!$B:$B,$A171,'Inventory (old)'!$E:$E,"&gt;="&amp;$F171,'Inventory (old)'!$E:$E,"&lt;"&amp;$G171))</f>
        <v>0</v>
      </c>
      <c r="AP171" s="7">
        <f>SUMIFS('Inventory (old)'!$M:$M,'Inventory (old)'!$A:$A,"Stop Line",'Inventory (old)'!$B:$B,$A171,'Inventory (old)'!$E:$E,"&gt;="&amp;$F171,'Inventory (old)'!$E:$E,"&lt;"&amp;$G171)</f>
        <v>24</v>
      </c>
      <c r="AQ171" s="7">
        <f>SUMIFS('Inventory (old)'!$M:$M,'Inventory (old)'!$A:$A,"Arrows and Onlys",'Inventory (old)'!$B:$B,$A171,'Inventory (old)'!$E:$E,"&gt;="&amp;$F171,'Inventory (old)'!$E:$E,"&lt;"&amp;$G171)</f>
        <v>0</v>
      </c>
      <c r="AR171" s="7">
        <f>SUMIFS('Inventory (old)'!$N:$N,'Inventory (old)'!$A:$A,"Arrows and Onlys",'Inventory (old)'!$B:$B,$A171,'Inventory (old)'!$E:$E,"&gt;="&amp;$F171,'Inventory (old)'!$E:$E,"&lt;"&amp;$G171)</f>
        <v>0</v>
      </c>
      <c r="AS171" s="7">
        <f>SUMIFS('Inventory (old)'!$O:$O,'Inventory (old)'!$A:$A,"Transverse",'Inventory (old)'!$B:$B,$A171,'Inventory (old)'!$E:$E,"&gt;="&amp;$F171,'Inventory (old)'!$E:$E,"&lt;"&amp;$G171)</f>
        <v>0</v>
      </c>
      <c r="AT171" s="7">
        <f>SUMIFS('Inventory (old)'!$P:$P,'Inventory (old)'!$A:$A,"Transverse",'Inventory (old)'!$B:$B,$A171,'Inventory (old)'!$E:$E,"&gt;="&amp;$F171,'Inventory (old)'!$E:$E,"&lt;"&amp;$G171)</f>
        <v>0</v>
      </c>
      <c r="AU171" s="7">
        <f>SUMIFS('Inventory (old)'!$M:$M,'Inventory (old)'!$A:$A,"Crosswalk",'Inventory (old)'!$B:$B,$A171,'Inventory (old)'!$E:$E,"&gt;="&amp;$F171,'Inventory (old)'!$E:$E,"&lt;"&amp;$G171)</f>
        <v>0</v>
      </c>
      <c r="AV171" s="7">
        <f>SUMIFS('Inventory (old)'!$M:$M,'Inventory (old)'!$A:$A,"Yield Line",'Inventory (old)'!$B:$B,$A171,'Inventory (old)'!$E:$E,"&gt;="&amp;$F171,'Inventory (old)'!$E:$E,"&lt;"&amp;$G171)</f>
        <v>0</v>
      </c>
      <c r="AW171" s="7">
        <f>SUMIFS('Inventory (old)'!$M:$M,'Inventory (old)'!$A:$A,"Island",'Inventory (old)'!$B:$B,$A171,'Inventory (old)'!$E:$E,"&gt;="&amp;$F171,'Inventory (old)'!$E:$E,"&lt;"&amp;$G171)</f>
        <v>0</v>
      </c>
      <c r="AX171" s="7">
        <f>SUMIFS('Inventory (old)'!$M:$M,'Inventory (old)'!$A:$A,"Railroad",'Inventory (old)'!$B:$B,$A171,'Inventory (old)'!$E:$E,"&gt;="&amp;$F171,'Inventory (old)'!$E:$E,"&lt;"&amp;$G171)</f>
        <v>0</v>
      </c>
      <c r="AY171" s="7">
        <f>SUMIFS('Inventory (old)'!$M:$M,'Inventory (old)'!$A:$A,"School",'Inventory (old)'!$B:$B,$A171,'Inventory (old)'!$E:$E,"&gt;="&amp;$F171,'Inventory (old)'!$E:$E,"&lt;"&amp;$G171)</f>
        <v>0</v>
      </c>
      <c r="AZ171" s="7">
        <f>SUMIFS('Inventory (old)'!$M:$M,'Inventory (old)'!$A:$A,"Air Speed",'Inventory (old)'!$B:$B,$A171,'Inventory (old)'!$E:$E,"&gt;="&amp;$F171,'Inventory (old)'!$E:$E,"&lt;"&amp;$G171)</f>
        <v>0</v>
      </c>
      <c r="BA171" s="7">
        <f>SUMIFS('Inventory (old)'!$M:$M,'Inventory (old)'!$A:$A,"Wrong Way",'Inventory (old)'!$B:$B,$A171,'Inventory (old)'!$E:$E,"&gt;="&amp;$F171,'Inventory (old)'!$E:$E,"&lt;"&amp;$G171)</f>
        <v>0</v>
      </c>
      <c r="BB171" s="7">
        <f>SUMIFS('Inventory (old)'!$M:$M,'Inventory (old)'!$A:$A,"Merge Arrow",'Inventory (old)'!$B:$B,$A171,'Inventory (old)'!$E:$E,"&gt;="&amp;$F171,'Inventory (old)'!$E:$E,"&lt;"&amp;$G171)</f>
        <v>0</v>
      </c>
      <c r="BC171" s="7">
        <f>SUMIFS('Inventory (old)'!$M:$M,'Inventory (old)'!$A:$A,"Bike",'Inventory (old)'!$B:$B,$A171,'Inventory (old)'!$E:$E,"&gt;="&amp;$F171,'Inventory (old)'!$E:$E,"&lt;"&amp;$G171)</f>
        <v>0</v>
      </c>
      <c r="BD171" s="7">
        <f>SUMIFS('Inventory (old)'!$M:$M,'Inventory (old)'!$A:$A,"Parking",'Inventory (old)'!$B:$B,$A171,'Inventory (old)'!$E:$E,"&gt;="&amp;$F171,'Inventory (old)'!$E:$E,"&lt;"&amp;$G171)</f>
        <v>0</v>
      </c>
      <c r="BE171" s="1">
        <f>SUMIFS('Inventory (old)'!$S:$S,'Inventory (old)'!$A:$A,"Parking",'Inventory (old)'!$B:$B,$A171,'Inventory (old)'!$E:$E,"&gt;="&amp;$F171,'Inventory (old)'!$E:$E,"&lt;"&amp;$G171)</f>
        <v>0</v>
      </c>
      <c r="BF171" s="13"/>
    </row>
    <row r="172" spans="1:58" hidden="1" x14ac:dyDescent="0.25">
      <c r="A172" s="6" t="s">
        <v>2814</v>
      </c>
      <c r="B172" s="7" t="s">
        <v>32</v>
      </c>
      <c r="C172" s="7" t="s">
        <v>2051</v>
      </c>
      <c r="D172" s="7">
        <v>602</v>
      </c>
      <c r="E172" s="7" t="s">
        <v>2176</v>
      </c>
      <c r="F172" s="8">
        <f>G171</f>
        <v>13.64</v>
      </c>
      <c r="G172" s="8">
        <v>14</v>
      </c>
      <c r="H172" s="7" t="s">
        <v>3199</v>
      </c>
      <c r="I172" s="7" t="s">
        <v>3214</v>
      </c>
      <c r="J172" s="14">
        <f t="shared" si="28"/>
        <v>0.35999999999999943</v>
      </c>
      <c r="K172" s="15" t="s">
        <v>2062</v>
      </c>
      <c r="L172" s="7"/>
      <c r="M172" s="7" t="s">
        <v>2072</v>
      </c>
      <c r="N172" s="20">
        <v>2</v>
      </c>
      <c r="O172" s="20"/>
      <c r="P172" s="20"/>
      <c r="Q172" s="20"/>
      <c r="R172" s="8"/>
      <c r="S172" s="8"/>
      <c r="T172" s="14"/>
      <c r="U172" s="14"/>
      <c r="V172" s="21"/>
      <c r="W172" s="16"/>
      <c r="Y172" s="1">
        <v>105560</v>
      </c>
      <c r="Z172" s="7">
        <v>2023</v>
      </c>
      <c r="AA172" s="7" t="s">
        <v>3185</v>
      </c>
      <c r="AB172" s="7">
        <v>2023</v>
      </c>
      <c r="AC172" s="16" t="s">
        <v>348</v>
      </c>
      <c r="AD172" s="113"/>
      <c r="AE172" s="31" t="str">
        <f t="shared" si="26"/>
        <v/>
      </c>
      <c r="AF172" s="8">
        <f t="shared" si="29"/>
        <v>0.35999999999999943</v>
      </c>
      <c r="AG172" s="8">
        <f t="shared" si="30"/>
        <v>0.71999999999999886</v>
      </c>
      <c r="AH172" s="8">
        <f t="shared" si="31"/>
        <v>0</v>
      </c>
      <c r="AI172" s="8">
        <f t="shared" si="32"/>
        <v>0</v>
      </c>
      <c r="AJ172" s="7">
        <f>IF($P172="X",SUMIFS('Inventory (old)'!$M:$M,'Inventory (old)'!$A:$A,"Channel",'Inventory (old)'!$B:$B,$A172,'Inventory (old)'!$E:$E,"&gt;="&amp;$F172,'Inventory (old)'!$E:$E,"&lt;"&amp;$G172),0)</f>
        <v>0</v>
      </c>
      <c r="AK172" s="12">
        <f>IF($P172="X",SUMIFS('Inventory (old)'!$M:$M,'Inventory (old)'!$A:$A,"Dotted Line",'Inventory (old)'!$B:$B,$A172,'Inventory (old)'!$E:$E,"&gt;="&amp;$F172,'Inventory (old)'!$E:$E,"&lt;"&amp;$G172),0)</f>
        <v>0</v>
      </c>
      <c r="AL172" s="113"/>
      <c r="AM172" s="31" t="str">
        <f t="shared" si="27"/>
        <v/>
      </c>
      <c r="AN172" s="7">
        <f>IF($P172="X",0,SUMIFS('Inventory (old)'!$M:$M,'Inventory (old)'!$A:$A,"Channel",'Inventory (old)'!$B:$B,$A172,'Inventory (old)'!$E:$E,"&gt;="&amp;F172,'Inventory (old)'!$E:$E,"&lt;"&amp;$G172))</f>
        <v>0</v>
      </c>
      <c r="AO172" s="7">
        <f>IF($P172="X",0,SUMIFS('Inventory (old)'!$M:$M,'Inventory (old)'!$A:$A,"Dotted Line",'Inventory (old)'!$B:$B,$A172,'Inventory (old)'!$E:$E,"&gt;="&amp;$F172,'Inventory (old)'!$E:$E,"&lt;"&amp;$G172))</f>
        <v>0</v>
      </c>
      <c r="AP172" s="7">
        <f>SUMIFS('Inventory (old)'!$M:$M,'Inventory (old)'!$A:$A,"Stop Line",'Inventory (old)'!$B:$B,$A172,'Inventory (old)'!$E:$E,"&gt;="&amp;$F172,'Inventory (old)'!$E:$E,"&lt;"&amp;$G172)</f>
        <v>0</v>
      </c>
      <c r="AQ172" s="7">
        <f>SUMIFS('Inventory (old)'!$M:$M,'Inventory (old)'!$A:$A,"Arrows and Onlys",'Inventory (old)'!$B:$B,$A172,'Inventory (old)'!$E:$E,"&gt;="&amp;$F172,'Inventory (old)'!$E:$E,"&lt;"&amp;$G172)</f>
        <v>0</v>
      </c>
      <c r="AR172" s="7">
        <f>SUMIFS('Inventory (old)'!$N:$N,'Inventory (old)'!$A:$A,"Arrows and Onlys",'Inventory (old)'!$B:$B,$A172,'Inventory (old)'!$E:$E,"&gt;="&amp;$F172,'Inventory (old)'!$E:$E,"&lt;"&amp;$G172)</f>
        <v>0</v>
      </c>
      <c r="AS172" s="7">
        <f>SUMIFS('Inventory (old)'!$O:$O,'Inventory (old)'!$A:$A,"Transverse",'Inventory (old)'!$B:$B,$A172,'Inventory (old)'!$E:$E,"&gt;="&amp;$F172,'Inventory (old)'!$E:$E,"&lt;"&amp;$G172)</f>
        <v>0</v>
      </c>
      <c r="AT172" s="7">
        <f>SUMIFS('Inventory (old)'!$P:$P,'Inventory (old)'!$A:$A,"Transverse",'Inventory (old)'!$B:$B,$A172,'Inventory (old)'!$E:$E,"&gt;="&amp;$F172,'Inventory (old)'!$E:$E,"&lt;"&amp;$G172)</f>
        <v>0</v>
      </c>
      <c r="AU172" s="7">
        <f>SUMIFS('Inventory (old)'!$M:$M,'Inventory (old)'!$A:$A,"Crosswalk",'Inventory (old)'!$B:$B,$A172,'Inventory (old)'!$E:$E,"&gt;="&amp;$F172,'Inventory (old)'!$E:$E,"&lt;"&amp;$G172)</f>
        <v>0</v>
      </c>
      <c r="AV172" s="7">
        <f>SUMIFS('Inventory (old)'!$M:$M,'Inventory (old)'!$A:$A,"Yield Line",'Inventory (old)'!$B:$B,$A172,'Inventory (old)'!$E:$E,"&gt;="&amp;$F172,'Inventory (old)'!$E:$E,"&lt;"&amp;$G172)</f>
        <v>0</v>
      </c>
      <c r="AW172" s="7">
        <f>SUMIFS('Inventory (old)'!$M:$M,'Inventory (old)'!$A:$A,"Island",'Inventory (old)'!$B:$B,$A172,'Inventory (old)'!$E:$E,"&gt;="&amp;$F172,'Inventory (old)'!$E:$E,"&lt;"&amp;$G172)</f>
        <v>0</v>
      </c>
      <c r="AX172" s="7">
        <f>SUMIFS('Inventory (old)'!$M:$M,'Inventory (old)'!$A:$A,"Railroad",'Inventory (old)'!$B:$B,$A172,'Inventory (old)'!$E:$E,"&gt;="&amp;$F172,'Inventory (old)'!$E:$E,"&lt;"&amp;$G172)</f>
        <v>0</v>
      </c>
      <c r="AY172" s="7">
        <f>SUMIFS('Inventory (old)'!$M:$M,'Inventory (old)'!$A:$A,"School",'Inventory (old)'!$B:$B,$A172,'Inventory (old)'!$E:$E,"&gt;="&amp;$F172,'Inventory (old)'!$E:$E,"&lt;"&amp;$G172)</f>
        <v>2</v>
      </c>
      <c r="AZ172" s="7">
        <f>SUMIFS('Inventory (old)'!$M:$M,'Inventory (old)'!$A:$A,"Air Speed",'Inventory (old)'!$B:$B,$A172,'Inventory (old)'!$E:$E,"&gt;="&amp;$F172,'Inventory (old)'!$E:$E,"&lt;"&amp;$G172)</f>
        <v>0</v>
      </c>
      <c r="BA172" s="7">
        <f>SUMIFS('Inventory (old)'!$M:$M,'Inventory (old)'!$A:$A,"Wrong Way",'Inventory (old)'!$B:$B,$A172,'Inventory (old)'!$E:$E,"&gt;="&amp;$F172,'Inventory (old)'!$E:$E,"&lt;"&amp;$G172)</f>
        <v>0</v>
      </c>
      <c r="BB172" s="7">
        <f>SUMIFS('Inventory (old)'!$M:$M,'Inventory (old)'!$A:$A,"Merge Arrow",'Inventory (old)'!$B:$B,$A172,'Inventory (old)'!$E:$E,"&gt;="&amp;$F172,'Inventory (old)'!$E:$E,"&lt;"&amp;$G172)</f>
        <v>0</v>
      </c>
      <c r="BC172" s="7">
        <f>SUMIFS('Inventory (old)'!$M:$M,'Inventory (old)'!$A:$A,"Bike",'Inventory (old)'!$B:$B,$A172,'Inventory (old)'!$E:$E,"&gt;="&amp;$F172,'Inventory (old)'!$E:$E,"&lt;"&amp;$G172)</f>
        <v>0</v>
      </c>
      <c r="BD172" s="7">
        <f>SUMIFS('Inventory (old)'!$M:$M,'Inventory (old)'!$A:$A,"Parking",'Inventory (old)'!$B:$B,$A172,'Inventory (old)'!$E:$E,"&gt;="&amp;$F172,'Inventory (old)'!$E:$E,"&lt;"&amp;$G172)</f>
        <v>0</v>
      </c>
      <c r="BE172" s="1">
        <f>SUMIFS('Inventory (old)'!$S:$S,'Inventory (old)'!$A:$A,"Parking",'Inventory (old)'!$B:$B,$A172,'Inventory (old)'!$E:$E,"&gt;="&amp;$F172,'Inventory (old)'!$E:$E,"&lt;"&amp;$G172)</f>
        <v>0</v>
      </c>
      <c r="BF172" s="13"/>
    </row>
    <row r="173" spans="1:58" hidden="1" x14ac:dyDescent="0.25">
      <c r="A173" s="6" t="s">
        <v>2814</v>
      </c>
      <c r="B173" s="7" t="s">
        <v>32</v>
      </c>
      <c r="C173" s="7" t="s">
        <v>2051</v>
      </c>
      <c r="D173" s="7">
        <v>602</v>
      </c>
      <c r="E173" s="7" t="s">
        <v>2176</v>
      </c>
      <c r="F173" s="8">
        <f>G172</f>
        <v>14</v>
      </c>
      <c r="G173" s="8">
        <v>14.46</v>
      </c>
      <c r="H173" s="7" t="s">
        <v>3214</v>
      </c>
      <c r="I173" s="7" t="s">
        <v>364</v>
      </c>
      <c r="J173" s="14">
        <f t="shared" si="28"/>
        <v>0.46000000000000085</v>
      </c>
      <c r="K173" s="15" t="s">
        <v>2062</v>
      </c>
      <c r="L173" s="7"/>
      <c r="M173" s="7" t="s">
        <v>2072</v>
      </c>
      <c r="N173" s="20">
        <v>2</v>
      </c>
      <c r="O173" s="20"/>
      <c r="P173" s="20"/>
      <c r="Q173" s="20"/>
      <c r="R173" s="8"/>
      <c r="S173" s="8"/>
      <c r="T173" s="14"/>
      <c r="U173" s="14"/>
      <c r="V173" s="21"/>
      <c r="W173" s="16" t="s">
        <v>2850</v>
      </c>
      <c r="Y173" s="1">
        <v>105560</v>
      </c>
      <c r="Z173" s="7">
        <v>2023</v>
      </c>
      <c r="AA173" s="7" t="s">
        <v>3185</v>
      </c>
      <c r="AB173" s="7">
        <v>2023</v>
      </c>
      <c r="AC173" s="16" t="s">
        <v>348</v>
      </c>
      <c r="AD173" s="113"/>
      <c r="AE173" s="31" t="str">
        <f t="shared" si="26"/>
        <v/>
      </c>
      <c r="AF173" s="8">
        <f t="shared" si="29"/>
        <v>0.46000000000000085</v>
      </c>
      <c r="AG173" s="8">
        <f t="shared" si="30"/>
        <v>0.92000000000000171</v>
      </c>
      <c r="AH173" s="8">
        <f t="shared" si="31"/>
        <v>0</v>
      </c>
      <c r="AI173" s="8">
        <f t="shared" si="32"/>
        <v>0</v>
      </c>
      <c r="AJ173" s="7">
        <f>IF($P173="X",SUMIFS('Inventory (old)'!$M:$M,'Inventory (old)'!$A:$A,"Channel",'Inventory (old)'!$B:$B,$A173,'Inventory (old)'!$E:$E,"&gt;="&amp;$F173,'Inventory (old)'!$E:$E,"&lt;"&amp;$G173),0)</f>
        <v>0</v>
      </c>
      <c r="AK173" s="12">
        <f>IF($P173="X",SUMIFS('Inventory (old)'!$M:$M,'Inventory (old)'!$A:$A,"Dotted Line",'Inventory (old)'!$B:$B,$A173,'Inventory (old)'!$E:$E,"&gt;="&amp;$F173,'Inventory (old)'!$E:$E,"&lt;"&amp;$G173),0)</f>
        <v>0</v>
      </c>
      <c r="AL173" s="113"/>
      <c r="AM173" s="31" t="str">
        <f t="shared" si="27"/>
        <v/>
      </c>
      <c r="AN173" s="7">
        <f>IF($P173="X",0,SUMIFS('Inventory (old)'!$M:$M,'Inventory (old)'!$A:$A,"Channel",'Inventory (old)'!$B:$B,$A173,'Inventory (old)'!$E:$E,"&gt;="&amp;F173,'Inventory (old)'!$E:$E,"&lt;"&amp;$G173))</f>
        <v>0</v>
      </c>
      <c r="AO173" s="7">
        <f>IF($P173="X",0,SUMIFS('Inventory (old)'!$M:$M,'Inventory (old)'!$A:$A,"Dotted Line",'Inventory (old)'!$B:$B,$A173,'Inventory (old)'!$E:$E,"&gt;="&amp;$F173,'Inventory (old)'!$E:$E,"&lt;"&amp;$G173))</f>
        <v>0</v>
      </c>
      <c r="AP173" s="7">
        <f>SUMIFS('Inventory (old)'!$M:$M,'Inventory (old)'!$A:$A,"Stop Line",'Inventory (old)'!$B:$B,$A173,'Inventory (old)'!$E:$E,"&gt;="&amp;$F173,'Inventory (old)'!$E:$E,"&lt;"&amp;$G173)</f>
        <v>0</v>
      </c>
      <c r="AQ173" s="7">
        <f>SUMIFS('Inventory (old)'!$M:$M,'Inventory (old)'!$A:$A,"Arrows and Onlys",'Inventory (old)'!$B:$B,$A173,'Inventory (old)'!$E:$E,"&gt;="&amp;$F173,'Inventory (old)'!$E:$E,"&lt;"&amp;$G173)</f>
        <v>0</v>
      </c>
      <c r="AR173" s="7">
        <f>SUMIFS('Inventory (old)'!$N:$N,'Inventory (old)'!$A:$A,"Arrows and Onlys",'Inventory (old)'!$B:$B,$A173,'Inventory (old)'!$E:$E,"&gt;="&amp;$F173,'Inventory (old)'!$E:$E,"&lt;"&amp;$G173)</f>
        <v>0</v>
      </c>
      <c r="AS173" s="7">
        <f>SUMIFS('Inventory (old)'!$O:$O,'Inventory (old)'!$A:$A,"Transverse",'Inventory (old)'!$B:$B,$A173,'Inventory (old)'!$E:$E,"&gt;="&amp;$F173,'Inventory (old)'!$E:$E,"&lt;"&amp;$G173)</f>
        <v>0</v>
      </c>
      <c r="AT173" s="7">
        <f>SUMIFS('Inventory (old)'!$P:$P,'Inventory (old)'!$A:$A,"Transverse",'Inventory (old)'!$B:$B,$A173,'Inventory (old)'!$E:$E,"&gt;="&amp;$F173,'Inventory (old)'!$E:$E,"&lt;"&amp;$G173)</f>
        <v>0</v>
      </c>
      <c r="AU173" s="7">
        <f>SUMIFS('Inventory (old)'!$M:$M,'Inventory (old)'!$A:$A,"Crosswalk",'Inventory (old)'!$B:$B,$A173,'Inventory (old)'!$E:$E,"&gt;="&amp;$F173,'Inventory (old)'!$E:$E,"&lt;"&amp;$G173)</f>
        <v>0</v>
      </c>
      <c r="AV173" s="7">
        <f>SUMIFS('Inventory (old)'!$M:$M,'Inventory (old)'!$A:$A,"Yield Line",'Inventory (old)'!$B:$B,$A173,'Inventory (old)'!$E:$E,"&gt;="&amp;$F173,'Inventory (old)'!$E:$E,"&lt;"&amp;$G173)</f>
        <v>0</v>
      </c>
      <c r="AW173" s="7">
        <f>SUMIFS('Inventory (old)'!$M:$M,'Inventory (old)'!$A:$A,"Island",'Inventory (old)'!$B:$B,$A173,'Inventory (old)'!$E:$E,"&gt;="&amp;$F173,'Inventory (old)'!$E:$E,"&lt;"&amp;$G173)</f>
        <v>0</v>
      </c>
      <c r="AX173" s="7">
        <f>SUMIFS('Inventory (old)'!$M:$M,'Inventory (old)'!$A:$A,"Railroad",'Inventory (old)'!$B:$B,$A173,'Inventory (old)'!$E:$E,"&gt;="&amp;$F173,'Inventory (old)'!$E:$E,"&lt;"&amp;$G173)</f>
        <v>0</v>
      </c>
      <c r="AY173" s="7">
        <f>SUMIFS('Inventory (old)'!$M:$M,'Inventory (old)'!$A:$A,"School",'Inventory (old)'!$B:$B,$A173,'Inventory (old)'!$E:$E,"&gt;="&amp;$F173,'Inventory (old)'!$E:$E,"&lt;"&amp;$G173)</f>
        <v>0</v>
      </c>
      <c r="AZ173" s="7">
        <f>SUMIFS('Inventory (old)'!$M:$M,'Inventory (old)'!$A:$A,"Air Speed",'Inventory (old)'!$B:$B,$A173,'Inventory (old)'!$E:$E,"&gt;="&amp;$F173,'Inventory (old)'!$E:$E,"&lt;"&amp;$G173)</f>
        <v>0</v>
      </c>
      <c r="BA173" s="7">
        <f>SUMIFS('Inventory (old)'!$M:$M,'Inventory (old)'!$A:$A,"Wrong Way",'Inventory (old)'!$B:$B,$A173,'Inventory (old)'!$E:$E,"&gt;="&amp;$F173,'Inventory (old)'!$E:$E,"&lt;"&amp;$G173)</f>
        <v>0</v>
      </c>
      <c r="BB173" s="7">
        <f>SUMIFS('Inventory (old)'!$M:$M,'Inventory (old)'!$A:$A,"Merge Arrow",'Inventory (old)'!$B:$B,$A173,'Inventory (old)'!$E:$E,"&gt;="&amp;$F173,'Inventory (old)'!$E:$E,"&lt;"&amp;$G173)</f>
        <v>0</v>
      </c>
      <c r="BC173" s="7">
        <f>SUMIFS('Inventory (old)'!$M:$M,'Inventory (old)'!$A:$A,"Bike",'Inventory (old)'!$B:$B,$A173,'Inventory (old)'!$E:$E,"&gt;="&amp;$F173,'Inventory (old)'!$E:$E,"&lt;"&amp;$G173)</f>
        <v>0</v>
      </c>
      <c r="BD173" s="7">
        <f>SUMIFS('Inventory (old)'!$M:$M,'Inventory (old)'!$A:$A,"Parking",'Inventory (old)'!$B:$B,$A173,'Inventory (old)'!$E:$E,"&gt;="&amp;$F173,'Inventory (old)'!$E:$E,"&lt;"&amp;$G173)</f>
        <v>0</v>
      </c>
      <c r="BE173" s="1">
        <f>SUMIFS('Inventory (old)'!$S:$S,'Inventory (old)'!$A:$A,"Parking",'Inventory (old)'!$B:$B,$A173,'Inventory (old)'!$E:$E,"&gt;="&amp;$F173,'Inventory (old)'!$E:$E,"&lt;"&amp;$G173)</f>
        <v>0</v>
      </c>
      <c r="BF173" s="13"/>
    </row>
    <row r="174" spans="1:58" x14ac:dyDescent="0.25">
      <c r="A174" s="6" t="s">
        <v>2295</v>
      </c>
      <c r="B174" s="7" t="s">
        <v>36</v>
      </c>
      <c r="C174" s="7" t="s">
        <v>2051</v>
      </c>
      <c r="D174" s="7">
        <v>2</v>
      </c>
      <c r="E174" s="7" t="s">
        <v>58</v>
      </c>
      <c r="F174" s="8">
        <v>1.77</v>
      </c>
      <c r="G174" s="8">
        <v>7.72</v>
      </c>
      <c r="H174" s="7" t="s">
        <v>2299</v>
      </c>
      <c r="I174" s="7" t="s">
        <v>2191</v>
      </c>
      <c r="J174" s="14">
        <f t="shared" si="28"/>
        <v>5.9499999999999993</v>
      </c>
      <c r="K174" s="15" t="s">
        <v>2241</v>
      </c>
      <c r="L174" s="7" t="s">
        <v>2217</v>
      </c>
      <c r="M174" s="7" t="s">
        <v>2072</v>
      </c>
      <c r="N174" s="20">
        <v>2</v>
      </c>
      <c r="O174" s="20" t="s">
        <v>201</v>
      </c>
      <c r="P174" s="20" t="s">
        <v>201</v>
      </c>
      <c r="Q174" s="20"/>
      <c r="R174" s="8"/>
      <c r="S174" s="8"/>
      <c r="T174" s="14"/>
      <c r="U174" s="14"/>
      <c r="V174" s="21"/>
      <c r="W174" s="16"/>
      <c r="X174" s="1">
        <v>115168</v>
      </c>
      <c r="Y174" s="1">
        <v>105560</v>
      </c>
      <c r="Z174" s="7">
        <v>2023</v>
      </c>
      <c r="AA174" s="7" t="s">
        <v>3185</v>
      </c>
      <c r="AB174" s="7">
        <v>2022</v>
      </c>
      <c r="AC174" s="16" t="s">
        <v>348</v>
      </c>
      <c r="AD174" s="113">
        <v>2024</v>
      </c>
      <c r="AE174" s="31">
        <f t="shared" si="26"/>
        <v>642</v>
      </c>
      <c r="AF174" s="8">
        <f t="shared" si="29"/>
        <v>0</v>
      </c>
      <c r="AG174" s="8">
        <f t="shared" si="30"/>
        <v>5.9499999999999993</v>
      </c>
      <c r="AH174" s="8">
        <f t="shared" si="31"/>
        <v>5.9499999999999993</v>
      </c>
      <c r="AI174" s="8">
        <f t="shared" si="32"/>
        <v>5.9499999999999993</v>
      </c>
      <c r="AJ174" s="7">
        <f>IF($P174="X",SUMIFS('Inventory (old)'!$M:$M,'Inventory (old)'!$A:$A,"Channel",'Inventory (old)'!$B:$B,$A174,'Inventory (old)'!$E:$E,"&gt;="&amp;$F174,'Inventory (old)'!$E:$E,"&lt;"&amp;$G174),0)</f>
        <v>0</v>
      </c>
      <c r="AK174" s="12">
        <f>IF($P174="X",SUMIFS('Inventory (old)'!$M:$M,'Inventory (old)'!$A:$A,"Dotted Line",'Inventory (old)'!$B:$B,$A174,'Inventory (old)'!$E:$E,"&gt;="&amp;$F174,'Inventory (old)'!$E:$E,"&lt;"&amp;$G174),0)</f>
        <v>0</v>
      </c>
      <c r="AL174" s="113">
        <v>2024</v>
      </c>
      <c r="AM174" s="31">
        <f t="shared" si="27"/>
        <v>643</v>
      </c>
      <c r="AN174" s="7">
        <f>IF($P174="X",0,SUMIFS('Inventory (old)'!$M:$M,'Inventory (old)'!$A:$A,"Channel",'Inventory (old)'!$B:$B,$A174,'Inventory (old)'!$E:$E,"&gt;="&amp;F174,'Inventory (old)'!$E:$E,"&lt;"&amp;$G174))</f>
        <v>0</v>
      </c>
      <c r="AO174" s="7">
        <f>IF($P174="X",0,SUMIFS('Inventory (old)'!$M:$M,'Inventory (old)'!$A:$A,"Dotted Line",'Inventory (old)'!$B:$B,$A174,'Inventory (old)'!$E:$E,"&gt;="&amp;$F174,'Inventory (old)'!$E:$E,"&lt;"&amp;$G174))</f>
        <v>0</v>
      </c>
      <c r="AP174" s="7">
        <f>SUMIFS('Inventory (old)'!$M:$M,'Inventory (old)'!$A:$A,"Stop Line",'Inventory (old)'!$B:$B,$A174,'Inventory (old)'!$E:$E,"&gt;="&amp;$F174,'Inventory (old)'!$E:$E,"&lt;"&amp;$G174)</f>
        <v>0</v>
      </c>
      <c r="AQ174" s="7">
        <f>SUMIFS('Inventory (old)'!$M:$M,'Inventory (old)'!$A:$A,"Arrows and Onlys",'Inventory (old)'!$B:$B,$A174,'Inventory (old)'!$E:$E,"&gt;="&amp;$F174,'Inventory (old)'!$E:$E,"&lt;"&amp;$G174)</f>
        <v>0</v>
      </c>
      <c r="AR174" s="7">
        <f>SUMIFS('Inventory (old)'!$N:$N,'Inventory (old)'!$A:$A,"Arrows and Onlys",'Inventory (old)'!$B:$B,$A174,'Inventory (old)'!$E:$E,"&gt;="&amp;$F174,'Inventory (old)'!$E:$E,"&lt;"&amp;$G174)</f>
        <v>0</v>
      </c>
      <c r="AS174" s="7">
        <f>SUMIFS('Inventory (old)'!$O:$O,'Inventory (old)'!$A:$A,"Transverse",'Inventory (old)'!$B:$B,$A174,'Inventory (old)'!$E:$E,"&gt;="&amp;$F174,'Inventory (old)'!$E:$E,"&lt;"&amp;$G174)</f>
        <v>0</v>
      </c>
      <c r="AT174" s="7">
        <f>SUMIFS('Inventory (old)'!$P:$P,'Inventory (old)'!$A:$A,"Transverse",'Inventory (old)'!$B:$B,$A174,'Inventory (old)'!$E:$E,"&gt;="&amp;$F174,'Inventory (old)'!$E:$E,"&lt;"&amp;$G174)</f>
        <v>0</v>
      </c>
      <c r="AU174" s="7">
        <f>SUMIFS('Inventory (old)'!$M:$M,'Inventory (old)'!$A:$A,"Crosswalk",'Inventory (old)'!$B:$B,$A174,'Inventory (old)'!$E:$E,"&gt;="&amp;$F174,'Inventory (old)'!$E:$E,"&lt;"&amp;$G174)</f>
        <v>0</v>
      </c>
      <c r="AV174" s="7">
        <f>SUMIFS('Inventory (old)'!$M:$M,'Inventory (old)'!$A:$A,"Yield Line",'Inventory (old)'!$B:$B,$A174,'Inventory (old)'!$E:$E,"&gt;="&amp;$F174,'Inventory (old)'!$E:$E,"&lt;"&amp;$G174)</f>
        <v>0</v>
      </c>
      <c r="AW174" s="7">
        <f>SUMIFS('Inventory (old)'!$M:$M,'Inventory (old)'!$A:$A,"Island",'Inventory (old)'!$B:$B,$A174,'Inventory (old)'!$E:$E,"&gt;="&amp;$F174,'Inventory (old)'!$E:$E,"&lt;"&amp;$G174)</f>
        <v>0</v>
      </c>
      <c r="AX174" s="7">
        <f>SUMIFS('Inventory (old)'!$M:$M,'Inventory (old)'!$A:$A,"Railroad",'Inventory (old)'!$B:$B,$A174,'Inventory (old)'!$E:$E,"&gt;="&amp;$F174,'Inventory (old)'!$E:$E,"&lt;"&amp;$G174)</f>
        <v>0</v>
      </c>
      <c r="AY174" s="7">
        <f>SUMIFS('Inventory (old)'!$M:$M,'Inventory (old)'!$A:$A,"School",'Inventory (old)'!$B:$B,$A174,'Inventory (old)'!$E:$E,"&gt;="&amp;$F174,'Inventory (old)'!$E:$E,"&lt;"&amp;$G174)</f>
        <v>0</v>
      </c>
      <c r="AZ174" s="7">
        <f>SUMIFS('Inventory (old)'!$M:$M,'Inventory (old)'!$A:$A,"Air Speed",'Inventory (old)'!$B:$B,$A174,'Inventory (old)'!$E:$E,"&gt;="&amp;$F174,'Inventory (old)'!$E:$E,"&lt;"&amp;$G174)</f>
        <v>1</v>
      </c>
      <c r="BA174" s="7">
        <f>SUMIFS('Inventory (old)'!$M:$M,'Inventory (old)'!$A:$A,"Wrong Way",'Inventory (old)'!$B:$B,$A174,'Inventory (old)'!$E:$E,"&gt;="&amp;$F174,'Inventory (old)'!$E:$E,"&lt;"&amp;$G174)</f>
        <v>0</v>
      </c>
      <c r="BB174" s="7">
        <f>SUMIFS('Inventory (old)'!$M:$M,'Inventory (old)'!$A:$A,"Merge Arrow",'Inventory (old)'!$B:$B,$A174,'Inventory (old)'!$E:$E,"&gt;="&amp;$F174,'Inventory (old)'!$E:$E,"&lt;"&amp;$G174)</f>
        <v>0</v>
      </c>
      <c r="BC174" s="7">
        <f>SUMIFS('Inventory (old)'!$M:$M,'Inventory (old)'!$A:$A,"Bike",'Inventory (old)'!$B:$B,$A174,'Inventory (old)'!$E:$E,"&gt;="&amp;$F174,'Inventory (old)'!$E:$E,"&lt;"&amp;$G174)</f>
        <v>0</v>
      </c>
      <c r="BD174" s="7">
        <f>SUMIFS('Inventory (old)'!$M:$M,'Inventory (old)'!$A:$A,"Parking",'Inventory (old)'!$B:$B,$A174,'Inventory (old)'!$E:$E,"&gt;="&amp;$F174,'Inventory (old)'!$E:$E,"&lt;"&amp;$G174)</f>
        <v>0</v>
      </c>
      <c r="BE174" s="1">
        <f>SUMIFS('Inventory (old)'!$S:$S,'Inventory (old)'!$A:$A,"Parking",'Inventory (old)'!$B:$B,$A174,'Inventory (old)'!$E:$E,"&gt;="&amp;$F174,'Inventory (old)'!$E:$E,"&lt;"&amp;$G174)</f>
        <v>0</v>
      </c>
      <c r="BF174" s="13"/>
    </row>
    <row r="175" spans="1:58" x14ac:dyDescent="0.25">
      <c r="A175" s="6" t="s">
        <v>2296</v>
      </c>
      <c r="B175" s="7" t="s">
        <v>36</v>
      </c>
      <c r="C175" s="7" t="s">
        <v>2051</v>
      </c>
      <c r="D175" s="7">
        <v>2</v>
      </c>
      <c r="E175" s="7" t="s">
        <v>59</v>
      </c>
      <c r="F175" s="8">
        <v>1.77</v>
      </c>
      <c r="G175" s="8">
        <v>7.72</v>
      </c>
      <c r="H175" s="7" t="s">
        <v>2299</v>
      </c>
      <c r="I175" s="7" t="s">
        <v>2191</v>
      </c>
      <c r="J175" s="14">
        <f t="shared" si="28"/>
        <v>5.9499999999999993</v>
      </c>
      <c r="K175" s="15" t="s">
        <v>2241</v>
      </c>
      <c r="L175" s="7" t="s">
        <v>2217</v>
      </c>
      <c r="M175" s="7" t="s">
        <v>2072</v>
      </c>
      <c r="N175" s="20">
        <v>2</v>
      </c>
      <c r="O175" s="20" t="s">
        <v>201</v>
      </c>
      <c r="P175" s="20" t="s">
        <v>201</v>
      </c>
      <c r="Q175" s="20"/>
      <c r="R175" s="8"/>
      <c r="S175" s="8"/>
      <c r="T175" s="14"/>
      <c r="U175" s="14"/>
      <c r="V175" s="21"/>
      <c r="W175" s="16"/>
      <c r="X175" s="1">
        <v>115168</v>
      </c>
      <c r="Y175" s="1">
        <v>105560</v>
      </c>
      <c r="Z175" s="7">
        <v>2023</v>
      </c>
      <c r="AA175" s="7" t="s">
        <v>3185</v>
      </c>
      <c r="AB175" s="7">
        <v>2022</v>
      </c>
      <c r="AC175" s="16" t="s">
        <v>348</v>
      </c>
      <c r="AD175" s="113">
        <v>2024</v>
      </c>
      <c r="AE175" s="31">
        <f t="shared" si="26"/>
        <v>642</v>
      </c>
      <c r="AF175" s="8">
        <f t="shared" si="29"/>
        <v>0</v>
      </c>
      <c r="AG175" s="8">
        <f t="shared" si="30"/>
        <v>5.9499999999999993</v>
      </c>
      <c r="AH175" s="8">
        <f t="shared" si="31"/>
        <v>5.9499999999999993</v>
      </c>
      <c r="AI175" s="8">
        <f t="shared" si="32"/>
        <v>5.9499999999999993</v>
      </c>
      <c r="AJ175" s="7">
        <f>IF($P175="X",SUMIFS('Inventory (old)'!$M:$M,'Inventory (old)'!$A:$A,"Channel",'Inventory (old)'!$B:$B,$A175,'Inventory (old)'!$E:$E,"&gt;="&amp;$F175,'Inventory (old)'!$E:$E,"&lt;"&amp;$G175),0)</f>
        <v>0</v>
      </c>
      <c r="AK175" s="12">
        <f>IF($P175="X",SUMIFS('Inventory (old)'!$M:$M,'Inventory (old)'!$A:$A,"Dotted Line",'Inventory (old)'!$B:$B,$A175,'Inventory (old)'!$E:$E,"&gt;="&amp;$F175,'Inventory (old)'!$E:$E,"&lt;"&amp;$G175),0)</f>
        <v>0</v>
      </c>
      <c r="AL175" s="113">
        <v>2024</v>
      </c>
      <c r="AM175" s="31">
        <f t="shared" si="27"/>
        <v>643</v>
      </c>
      <c r="AN175" s="7">
        <f>IF($P175="X",0,SUMIFS('Inventory (old)'!$M:$M,'Inventory (old)'!$A:$A,"Channel",'Inventory (old)'!$B:$B,$A175,'Inventory (old)'!$E:$E,"&gt;="&amp;F175,'Inventory (old)'!$E:$E,"&lt;"&amp;$G175))</f>
        <v>0</v>
      </c>
      <c r="AO175" s="7">
        <f>IF($P175="X",0,SUMIFS('Inventory (old)'!$M:$M,'Inventory (old)'!$A:$A,"Dotted Line",'Inventory (old)'!$B:$B,$A175,'Inventory (old)'!$E:$E,"&gt;="&amp;$F175,'Inventory (old)'!$E:$E,"&lt;"&amp;$G175))</f>
        <v>0</v>
      </c>
      <c r="AP175" s="7">
        <f>SUMIFS('Inventory (old)'!$M:$M,'Inventory (old)'!$A:$A,"Stop Line",'Inventory (old)'!$B:$B,$A175,'Inventory (old)'!$E:$E,"&gt;="&amp;$F175,'Inventory (old)'!$E:$E,"&lt;"&amp;$G175)</f>
        <v>0</v>
      </c>
      <c r="AQ175" s="7">
        <f>SUMIFS('Inventory (old)'!$M:$M,'Inventory (old)'!$A:$A,"Arrows and Onlys",'Inventory (old)'!$B:$B,$A175,'Inventory (old)'!$E:$E,"&gt;="&amp;$F175,'Inventory (old)'!$E:$E,"&lt;"&amp;$G175)</f>
        <v>0</v>
      </c>
      <c r="AR175" s="7">
        <f>SUMIFS('Inventory (old)'!$N:$N,'Inventory (old)'!$A:$A,"Arrows and Onlys",'Inventory (old)'!$B:$B,$A175,'Inventory (old)'!$E:$E,"&gt;="&amp;$F175,'Inventory (old)'!$E:$E,"&lt;"&amp;$G175)</f>
        <v>0</v>
      </c>
      <c r="AS175" s="7">
        <f>SUMIFS('Inventory (old)'!$O:$O,'Inventory (old)'!$A:$A,"Transverse",'Inventory (old)'!$B:$B,$A175,'Inventory (old)'!$E:$E,"&gt;="&amp;$F175,'Inventory (old)'!$E:$E,"&lt;"&amp;$G175)</f>
        <v>0</v>
      </c>
      <c r="AT175" s="7">
        <f>SUMIFS('Inventory (old)'!$P:$P,'Inventory (old)'!$A:$A,"Transverse",'Inventory (old)'!$B:$B,$A175,'Inventory (old)'!$E:$E,"&gt;="&amp;$F175,'Inventory (old)'!$E:$E,"&lt;"&amp;$G175)</f>
        <v>0</v>
      </c>
      <c r="AU175" s="7">
        <f>SUMIFS('Inventory (old)'!$M:$M,'Inventory (old)'!$A:$A,"Crosswalk",'Inventory (old)'!$B:$B,$A175,'Inventory (old)'!$E:$E,"&gt;="&amp;$F175,'Inventory (old)'!$E:$E,"&lt;"&amp;$G175)</f>
        <v>0</v>
      </c>
      <c r="AV175" s="7">
        <f>SUMIFS('Inventory (old)'!$M:$M,'Inventory (old)'!$A:$A,"Yield Line",'Inventory (old)'!$B:$B,$A175,'Inventory (old)'!$E:$E,"&gt;="&amp;$F175,'Inventory (old)'!$E:$E,"&lt;"&amp;$G175)</f>
        <v>0</v>
      </c>
      <c r="AW175" s="7">
        <f>SUMIFS('Inventory (old)'!$M:$M,'Inventory (old)'!$A:$A,"Island",'Inventory (old)'!$B:$B,$A175,'Inventory (old)'!$E:$E,"&gt;="&amp;$F175,'Inventory (old)'!$E:$E,"&lt;"&amp;$G175)</f>
        <v>0</v>
      </c>
      <c r="AX175" s="7">
        <f>SUMIFS('Inventory (old)'!$M:$M,'Inventory (old)'!$A:$A,"Railroad",'Inventory (old)'!$B:$B,$A175,'Inventory (old)'!$E:$E,"&gt;="&amp;$F175,'Inventory (old)'!$E:$E,"&lt;"&amp;$G175)</f>
        <v>0</v>
      </c>
      <c r="AY175" s="7">
        <f>SUMIFS('Inventory (old)'!$M:$M,'Inventory (old)'!$A:$A,"School",'Inventory (old)'!$B:$B,$A175,'Inventory (old)'!$E:$E,"&gt;="&amp;$F175,'Inventory (old)'!$E:$E,"&lt;"&amp;$G175)</f>
        <v>0</v>
      </c>
      <c r="AZ175" s="7">
        <f>SUMIFS('Inventory (old)'!$M:$M,'Inventory (old)'!$A:$A,"Air Speed",'Inventory (old)'!$B:$B,$A175,'Inventory (old)'!$E:$E,"&gt;="&amp;$F175,'Inventory (old)'!$E:$E,"&lt;"&amp;$G175)</f>
        <v>0</v>
      </c>
      <c r="BA175" s="7">
        <f>SUMIFS('Inventory (old)'!$M:$M,'Inventory (old)'!$A:$A,"Wrong Way",'Inventory (old)'!$B:$B,$A175,'Inventory (old)'!$E:$E,"&gt;="&amp;$F175,'Inventory (old)'!$E:$E,"&lt;"&amp;$G175)</f>
        <v>0</v>
      </c>
      <c r="BB175" s="7">
        <f>SUMIFS('Inventory (old)'!$M:$M,'Inventory (old)'!$A:$A,"Merge Arrow",'Inventory (old)'!$B:$B,$A175,'Inventory (old)'!$E:$E,"&gt;="&amp;$F175,'Inventory (old)'!$E:$E,"&lt;"&amp;$G175)</f>
        <v>0</v>
      </c>
      <c r="BC175" s="7">
        <f>SUMIFS('Inventory (old)'!$M:$M,'Inventory (old)'!$A:$A,"Bike",'Inventory (old)'!$B:$B,$A175,'Inventory (old)'!$E:$E,"&gt;="&amp;$F175,'Inventory (old)'!$E:$E,"&lt;"&amp;$G175)</f>
        <v>0</v>
      </c>
      <c r="BD175" s="7">
        <f>SUMIFS('Inventory (old)'!$M:$M,'Inventory (old)'!$A:$A,"Parking",'Inventory (old)'!$B:$B,$A175,'Inventory (old)'!$E:$E,"&gt;="&amp;$F175,'Inventory (old)'!$E:$E,"&lt;"&amp;$G175)</f>
        <v>0</v>
      </c>
      <c r="BE175" s="1">
        <f>SUMIFS('Inventory (old)'!$S:$S,'Inventory (old)'!$A:$A,"Parking",'Inventory (old)'!$B:$B,$A175,'Inventory (old)'!$E:$E,"&gt;="&amp;$F175,'Inventory (old)'!$E:$E,"&lt;"&amp;$G175)</f>
        <v>0</v>
      </c>
      <c r="BF175" s="13"/>
    </row>
    <row r="176" spans="1:58" x14ac:dyDescent="0.25">
      <c r="A176" s="4" t="s">
        <v>656</v>
      </c>
      <c r="B176" s="7" t="s">
        <v>36</v>
      </c>
      <c r="C176" s="7" t="s">
        <v>2051</v>
      </c>
      <c r="D176" s="7">
        <v>2</v>
      </c>
      <c r="E176" s="7" t="s">
        <v>58</v>
      </c>
      <c r="F176" s="8">
        <v>1.78</v>
      </c>
      <c r="G176" s="8">
        <v>2.13</v>
      </c>
      <c r="H176" s="7" t="s">
        <v>687</v>
      </c>
      <c r="I176" s="7" t="s">
        <v>2196</v>
      </c>
      <c r="J176" s="14">
        <v>0.17</v>
      </c>
      <c r="K176" s="15" t="s">
        <v>2241</v>
      </c>
      <c r="L176" s="7" t="s">
        <v>2217</v>
      </c>
      <c r="M176" s="7" t="s">
        <v>2072</v>
      </c>
      <c r="N176" s="20">
        <v>1</v>
      </c>
      <c r="O176" s="20" t="s">
        <v>201</v>
      </c>
      <c r="P176" s="20" t="s">
        <v>201</v>
      </c>
      <c r="Q176" s="20"/>
      <c r="R176" s="8"/>
      <c r="S176" s="8"/>
      <c r="T176" s="14">
        <v>9.9999999999999995E-8</v>
      </c>
      <c r="U176" s="14">
        <v>0.05</v>
      </c>
      <c r="V176" s="21">
        <v>1</v>
      </c>
      <c r="W176" s="16"/>
      <c r="X176" s="1">
        <v>115168</v>
      </c>
      <c r="Y176" s="1">
        <v>105560</v>
      </c>
      <c r="Z176" s="7">
        <v>2023</v>
      </c>
      <c r="AA176" s="7" t="s">
        <v>3185</v>
      </c>
      <c r="AB176" s="7">
        <v>2022</v>
      </c>
      <c r="AC176" s="16" t="s">
        <v>348</v>
      </c>
      <c r="AD176" s="113">
        <v>2024</v>
      </c>
      <c r="AE176" s="31">
        <f t="shared" si="26"/>
        <v>642</v>
      </c>
      <c r="AF176" s="8">
        <f t="shared" si="29"/>
        <v>0</v>
      </c>
      <c r="AG176" s="8">
        <f t="shared" si="30"/>
        <v>0.17</v>
      </c>
      <c r="AH176" s="8">
        <f t="shared" si="31"/>
        <v>0.17</v>
      </c>
      <c r="AI176" s="8">
        <f t="shared" si="32"/>
        <v>4.99999E-2</v>
      </c>
      <c r="AJ176" s="7">
        <f>IF($P176="X",SUMIFS('Inventory (old)'!$M:$M,'Inventory (old)'!$A:$A,"Channel",'Inventory (old)'!$B:$B,$A176,'Inventory (old)'!$E:$E,"&gt;="&amp;$F176,'Inventory (old)'!$E:$E,"&lt;"&amp;$G176),0)</f>
        <v>635</v>
      </c>
      <c r="AK176" s="12">
        <f>IF($P176="X",SUMIFS('Inventory (old)'!$M:$M,'Inventory (old)'!$A:$A,"Dotted Line",'Inventory (old)'!$B:$B,$A176,'Inventory (old)'!$E:$E,"&gt;="&amp;$F176,'Inventory (old)'!$E:$E,"&lt;"&amp;$G176),0)</f>
        <v>0</v>
      </c>
      <c r="AL176" s="113">
        <v>2024</v>
      </c>
      <c r="AM176" s="31">
        <f t="shared" si="27"/>
        <v>643</v>
      </c>
      <c r="AN176" s="7">
        <f>IF($P176="X",0,SUMIFS('Inventory (old)'!$M:$M,'Inventory (old)'!$A:$A,"Channel",'Inventory (old)'!$B:$B,$A176,'Inventory (old)'!$E:$E,"&gt;="&amp;F176,'Inventory (old)'!$E:$E,"&lt;"&amp;$G176))</f>
        <v>0</v>
      </c>
      <c r="AO176" s="7">
        <f>IF($P176="X",0,SUMIFS('Inventory (old)'!$M:$M,'Inventory (old)'!$A:$A,"Dotted Line",'Inventory (old)'!$B:$B,$A176,'Inventory (old)'!$E:$E,"&gt;="&amp;$F176,'Inventory (old)'!$E:$E,"&lt;"&amp;$G176))</f>
        <v>0</v>
      </c>
      <c r="AP176" s="7">
        <f>SUMIFS('Inventory (old)'!$M:$M,'Inventory (old)'!$A:$A,"Stop Line",'Inventory (old)'!$B:$B,$A176,'Inventory (old)'!$E:$E,"&gt;="&amp;$F176,'Inventory (old)'!$E:$E,"&lt;"&amp;$G176)</f>
        <v>70</v>
      </c>
      <c r="AQ176" s="7">
        <f>SUMIFS('Inventory (old)'!$M:$M,'Inventory (old)'!$A:$A,"Arrows and Onlys",'Inventory (old)'!$B:$B,$A176,'Inventory (old)'!$E:$E,"&gt;="&amp;$F176,'Inventory (old)'!$E:$E,"&lt;"&amp;$G176)</f>
        <v>0</v>
      </c>
      <c r="AR176" s="7">
        <f>SUMIFS('Inventory (old)'!$N:$N,'Inventory (old)'!$A:$A,"Arrows and Onlys",'Inventory (old)'!$B:$B,$A176,'Inventory (old)'!$E:$E,"&gt;="&amp;$F176,'Inventory (old)'!$E:$E,"&lt;"&amp;$G176)</f>
        <v>0</v>
      </c>
      <c r="AS176" s="7">
        <f>SUMIFS('Inventory (old)'!$O:$O,'Inventory (old)'!$A:$A,"Transverse",'Inventory (old)'!$B:$B,$A176,'Inventory (old)'!$E:$E,"&gt;="&amp;$F176,'Inventory (old)'!$E:$E,"&lt;"&amp;$G176)</f>
        <v>157</v>
      </c>
      <c r="AT176" s="7">
        <f>SUMIFS('Inventory (old)'!$P:$P,'Inventory (old)'!$A:$A,"Transverse",'Inventory (old)'!$B:$B,$A176,'Inventory (old)'!$E:$E,"&gt;="&amp;$F176,'Inventory (old)'!$E:$E,"&lt;"&amp;$G176)</f>
        <v>0</v>
      </c>
      <c r="AU176" s="7">
        <f>SUMIFS('Inventory (old)'!$M:$M,'Inventory (old)'!$A:$A,"Crosswalk",'Inventory (old)'!$B:$B,$A176,'Inventory (old)'!$E:$E,"&gt;="&amp;$F176,'Inventory (old)'!$E:$E,"&lt;"&amp;$G176)</f>
        <v>0</v>
      </c>
      <c r="AV176" s="7">
        <f>SUMIFS('Inventory (old)'!$M:$M,'Inventory (old)'!$A:$A,"Yield Line",'Inventory (old)'!$B:$B,$A176,'Inventory (old)'!$E:$E,"&gt;="&amp;$F176,'Inventory (old)'!$E:$E,"&lt;"&amp;$G176)</f>
        <v>0</v>
      </c>
      <c r="AW176" s="7">
        <f>SUMIFS('Inventory (old)'!$M:$M,'Inventory (old)'!$A:$A,"Island",'Inventory (old)'!$B:$B,$A176,'Inventory (old)'!$E:$E,"&gt;="&amp;$F176,'Inventory (old)'!$E:$E,"&lt;"&amp;$G176)</f>
        <v>0</v>
      </c>
      <c r="AX176" s="7">
        <f>SUMIFS('Inventory (old)'!$M:$M,'Inventory (old)'!$A:$A,"Railroad",'Inventory (old)'!$B:$B,$A176,'Inventory (old)'!$E:$E,"&gt;="&amp;$F176,'Inventory (old)'!$E:$E,"&lt;"&amp;$G176)</f>
        <v>0</v>
      </c>
      <c r="AY176" s="7">
        <f>SUMIFS('Inventory (old)'!$M:$M,'Inventory (old)'!$A:$A,"School",'Inventory (old)'!$B:$B,$A176,'Inventory (old)'!$E:$E,"&gt;="&amp;$F176,'Inventory (old)'!$E:$E,"&lt;"&amp;$G176)</f>
        <v>0</v>
      </c>
      <c r="AZ176" s="7">
        <f>SUMIFS('Inventory (old)'!$M:$M,'Inventory (old)'!$A:$A,"Air Speed",'Inventory (old)'!$B:$B,$A176,'Inventory (old)'!$E:$E,"&gt;="&amp;$F176,'Inventory (old)'!$E:$E,"&lt;"&amp;$G176)</f>
        <v>0</v>
      </c>
      <c r="BA176" s="7">
        <f>SUMIFS('Inventory (old)'!$M:$M,'Inventory (old)'!$A:$A,"Wrong Way",'Inventory (old)'!$B:$B,$A176,'Inventory (old)'!$E:$E,"&gt;="&amp;$F176,'Inventory (old)'!$E:$E,"&lt;"&amp;$G176)</f>
        <v>2</v>
      </c>
      <c r="BB176" s="7">
        <f>SUMIFS('Inventory (old)'!$M:$M,'Inventory (old)'!$A:$A,"Merge Arrow",'Inventory (old)'!$B:$B,$A176,'Inventory (old)'!$E:$E,"&gt;="&amp;$F176,'Inventory (old)'!$E:$E,"&lt;"&amp;$G176)</f>
        <v>0</v>
      </c>
      <c r="BC176" s="7">
        <f>SUMIFS('Inventory (old)'!$M:$M,'Inventory (old)'!$A:$A,"Bike",'Inventory (old)'!$B:$B,$A176,'Inventory (old)'!$E:$E,"&gt;="&amp;$F176,'Inventory (old)'!$E:$E,"&lt;"&amp;$G176)</f>
        <v>0</v>
      </c>
      <c r="BD176" s="7">
        <f>SUMIFS('Inventory (old)'!$M:$M,'Inventory (old)'!$A:$A,"Parking",'Inventory (old)'!$B:$B,$A176,'Inventory (old)'!$E:$E,"&gt;="&amp;$F176,'Inventory (old)'!$E:$E,"&lt;"&amp;$G176)</f>
        <v>0</v>
      </c>
      <c r="BE176" s="1">
        <f>SUMIFS('Inventory (old)'!$S:$S,'Inventory (old)'!$A:$A,"Parking",'Inventory (old)'!$B:$B,$A176,'Inventory (old)'!$E:$E,"&gt;="&amp;$F176,'Inventory (old)'!$E:$E,"&lt;"&amp;$G176)</f>
        <v>0</v>
      </c>
      <c r="BF176" s="13" t="s">
        <v>2301</v>
      </c>
    </row>
    <row r="177" spans="1:58" x14ac:dyDescent="0.25">
      <c r="A177" s="4" t="s">
        <v>654</v>
      </c>
      <c r="B177" s="7" t="s">
        <v>36</v>
      </c>
      <c r="C177" s="7" t="s">
        <v>2051</v>
      </c>
      <c r="D177" s="7">
        <v>2</v>
      </c>
      <c r="E177" s="7" t="s">
        <v>58</v>
      </c>
      <c r="F177" s="8">
        <v>1.78</v>
      </c>
      <c r="G177" s="8">
        <v>2.13</v>
      </c>
      <c r="H177" s="7" t="s">
        <v>687</v>
      </c>
      <c r="I177" s="7" t="s">
        <v>2198</v>
      </c>
      <c r="J177" s="14">
        <v>0.21</v>
      </c>
      <c r="K177" s="15" t="s">
        <v>2241</v>
      </c>
      <c r="L177" s="7" t="s">
        <v>2217</v>
      </c>
      <c r="M177" s="7" t="s">
        <v>2072</v>
      </c>
      <c r="N177" s="20">
        <v>1</v>
      </c>
      <c r="O177" s="20" t="s">
        <v>201</v>
      </c>
      <c r="P177" s="20" t="s">
        <v>201</v>
      </c>
      <c r="Q177" s="20"/>
      <c r="R177" s="8"/>
      <c r="S177" s="8"/>
      <c r="T177" s="14">
        <v>9.9999999999999995E-8</v>
      </c>
      <c r="U177" s="14">
        <v>7.0000000000000007E-2</v>
      </c>
      <c r="V177" s="21">
        <v>1</v>
      </c>
      <c r="W177" s="16"/>
      <c r="X177" s="1">
        <v>115168</v>
      </c>
      <c r="Y177" s="1">
        <v>105560</v>
      </c>
      <c r="Z177" s="7">
        <v>2023</v>
      </c>
      <c r="AA177" s="7" t="s">
        <v>3185</v>
      </c>
      <c r="AB177" s="7">
        <v>2022</v>
      </c>
      <c r="AC177" s="16" t="s">
        <v>348</v>
      </c>
      <c r="AD177" s="113">
        <v>2024</v>
      </c>
      <c r="AE177" s="31">
        <f t="shared" si="26"/>
        <v>642</v>
      </c>
      <c r="AF177" s="8">
        <f t="shared" si="29"/>
        <v>0</v>
      </c>
      <c r="AG177" s="8">
        <f t="shared" si="30"/>
        <v>0.21</v>
      </c>
      <c r="AH177" s="8">
        <f t="shared" si="31"/>
        <v>0.21</v>
      </c>
      <c r="AI177" s="8">
        <f t="shared" si="32"/>
        <v>6.9999900000000004E-2</v>
      </c>
      <c r="AJ177" s="7">
        <f>IF($P177="X",SUMIFS('Inventory (old)'!$M:$M,'Inventory (old)'!$A:$A,"Channel",'Inventory (old)'!$B:$B,$A177,'Inventory (old)'!$E:$E,"&gt;="&amp;$F177,'Inventory (old)'!$E:$E,"&lt;"&amp;$G177),0)</f>
        <v>385</v>
      </c>
      <c r="AK177" s="12">
        <f>IF($P177="X",SUMIFS('Inventory (old)'!$M:$M,'Inventory (old)'!$A:$A,"Dotted Line",'Inventory (old)'!$B:$B,$A177,'Inventory (old)'!$E:$E,"&gt;="&amp;$F177,'Inventory (old)'!$E:$E,"&lt;"&amp;$G177),0)</f>
        <v>0</v>
      </c>
      <c r="AL177" s="113">
        <v>2024</v>
      </c>
      <c r="AM177" s="31">
        <f t="shared" si="27"/>
        <v>643</v>
      </c>
      <c r="AN177" s="7">
        <f>IF($P177="X",0,SUMIFS('Inventory (old)'!$M:$M,'Inventory (old)'!$A:$A,"Channel",'Inventory (old)'!$B:$B,$A177,'Inventory (old)'!$E:$E,"&gt;="&amp;F177,'Inventory (old)'!$E:$E,"&lt;"&amp;$G177))</f>
        <v>0</v>
      </c>
      <c r="AO177" s="7">
        <f>IF($P177="X",0,SUMIFS('Inventory (old)'!$M:$M,'Inventory (old)'!$A:$A,"Dotted Line",'Inventory (old)'!$B:$B,$A177,'Inventory (old)'!$E:$E,"&gt;="&amp;$F177,'Inventory (old)'!$E:$E,"&lt;"&amp;$G177))</f>
        <v>0</v>
      </c>
      <c r="AP177" s="7">
        <f>SUMIFS('Inventory (old)'!$M:$M,'Inventory (old)'!$A:$A,"Stop Line",'Inventory (old)'!$B:$B,$A177,'Inventory (old)'!$E:$E,"&gt;="&amp;$F177,'Inventory (old)'!$E:$E,"&lt;"&amp;$G177)</f>
        <v>0</v>
      </c>
      <c r="AQ177" s="7">
        <f>SUMIFS('Inventory (old)'!$M:$M,'Inventory (old)'!$A:$A,"Arrows and Onlys",'Inventory (old)'!$B:$B,$A177,'Inventory (old)'!$E:$E,"&gt;="&amp;$F177,'Inventory (old)'!$E:$E,"&lt;"&amp;$G177)</f>
        <v>0</v>
      </c>
      <c r="AR177" s="7">
        <f>SUMIFS('Inventory (old)'!$N:$N,'Inventory (old)'!$A:$A,"Arrows and Onlys",'Inventory (old)'!$B:$B,$A177,'Inventory (old)'!$E:$E,"&gt;="&amp;$F177,'Inventory (old)'!$E:$E,"&lt;"&amp;$G177)</f>
        <v>0</v>
      </c>
      <c r="AS177" s="7">
        <f>SUMIFS('Inventory (old)'!$O:$O,'Inventory (old)'!$A:$A,"Transverse",'Inventory (old)'!$B:$B,$A177,'Inventory (old)'!$E:$E,"&gt;="&amp;$F177,'Inventory (old)'!$E:$E,"&lt;"&amp;$G177)</f>
        <v>0</v>
      </c>
      <c r="AT177" s="7">
        <f>SUMIFS('Inventory (old)'!$P:$P,'Inventory (old)'!$A:$A,"Transverse",'Inventory (old)'!$B:$B,$A177,'Inventory (old)'!$E:$E,"&gt;="&amp;$F177,'Inventory (old)'!$E:$E,"&lt;"&amp;$G177)</f>
        <v>0</v>
      </c>
      <c r="AU177" s="7">
        <f>SUMIFS('Inventory (old)'!$M:$M,'Inventory (old)'!$A:$A,"Crosswalk",'Inventory (old)'!$B:$B,$A177,'Inventory (old)'!$E:$E,"&gt;="&amp;$F177,'Inventory (old)'!$E:$E,"&lt;"&amp;$G177)</f>
        <v>0</v>
      </c>
      <c r="AV177" s="7">
        <f>SUMIFS('Inventory (old)'!$M:$M,'Inventory (old)'!$A:$A,"Yield Line",'Inventory (old)'!$B:$B,$A177,'Inventory (old)'!$E:$E,"&gt;="&amp;$F177,'Inventory (old)'!$E:$E,"&lt;"&amp;$G177)</f>
        <v>0</v>
      </c>
      <c r="AW177" s="7">
        <f>SUMIFS('Inventory (old)'!$M:$M,'Inventory (old)'!$A:$A,"Island",'Inventory (old)'!$B:$B,$A177,'Inventory (old)'!$E:$E,"&gt;="&amp;$F177,'Inventory (old)'!$E:$E,"&lt;"&amp;$G177)</f>
        <v>0</v>
      </c>
      <c r="AX177" s="7">
        <f>SUMIFS('Inventory (old)'!$M:$M,'Inventory (old)'!$A:$A,"Railroad",'Inventory (old)'!$B:$B,$A177,'Inventory (old)'!$E:$E,"&gt;="&amp;$F177,'Inventory (old)'!$E:$E,"&lt;"&amp;$G177)</f>
        <v>0</v>
      </c>
      <c r="AY177" s="7">
        <f>SUMIFS('Inventory (old)'!$M:$M,'Inventory (old)'!$A:$A,"School",'Inventory (old)'!$B:$B,$A177,'Inventory (old)'!$E:$E,"&gt;="&amp;$F177,'Inventory (old)'!$E:$E,"&lt;"&amp;$G177)</f>
        <v>0</v>
      </c>
      <c r="AZ177" s="7">
        <f>SUMIFS('Inventory (old)'!$M:$M,'Inventory (old)'!$A:$A,"Air Speed",'Inventory (old)'!$B:$B,$A177,'Inventory (old)'!$E:$E,"&gt;="&amp;$F177,'Inventory (old)'!$E:$E,"&lt;"&amp;$G177)</f>
        <v>0</v>
      </c>
      <c r="BA177" s="7">
        <f>SUMIFS('Inventory (old)'!$M:$M,'Inventory (old)'!$A:$A,"Wrong Way",'Inventory (old)'!$B:$B,$A177,'Inventory (old)'!$E:$E,"&gt;="&amp;$F177,'Inventory (old)'!$E:$E,"&lt;"&amp;$G177)</f>
        <v>0</v>
      </c>
      <c r="BB177" s="7">
        <f>SUMIFS('Inventory (old)'!$M:$M,'Inventory (old)'!$A:$A,"Merge Arrow",'Inventory (old)'!$B:$B,$A177,'Inventory (old)'!$E:$E,"&gt;="&amp;$F177,'Inventory (old)'!$E:$E,"&lt;"&amp;$G177)</f>
        <v>0</v>
      </c>
      <c r="BC177" s="7">
        <f>SUMIFS('Inventory (old)'!$M:$M,'Inventory (old)'!$A:$A,"Bike",'Inventory (old)'!$B:$B,$A177,'Inventory (old)'!$E:$E,"&gt;="&amp;$F177,'Inventory (old)'!$E:$E,"&lt;"&amp;$G177)</f>
        <v>0</v>
      </c>
      <c r="BD177" s="7">
        <f>SUMIFS('Inventory (old)'!$M:$M,'Inventory (old)'!$A:$A,"Parking",'Inventory (old)'!$B:$B,$A177,'Inventory (old)'!$E:$E,"&gt;="&amp;$F177,'Inventory (old)'!$E:$E,"&lt;"&amp;$G177)</f>
        <v>0</v>
      </c>
      <c r="BE177" s="1">
        <f>SUMIFS('Inventory (old)'!$S:$S,'Inventory (old)'!$A:$A,"Parking",'Inventory (old)'!$B:$B,$A177,'Inventory (old)'!$E:$E,"&gt;="&amp;$F177,'Inventory (old)'!$E:$E,"&lt;"&amp;$G177)</f>
        <v>0</v>
      </c>
      <c r="BF177" s="13" t="s">
        <v>2302</v>
      </c>
    </row>
    <row r="178" spans="1:58" x14ac:dyDescent="0.25">
      <c r="A178" s="4" t="s">
        <v>655</v>
      </c>
      <c r="B178" s="7" t="s">
        <v>36</v>
      </c>
      <c r="C178" s="7" t="s">
        <v>2051</v>
      </c>
      <c r="D178" s="7">
        <v>2</v>
      </c>
      <c r="E178" s="7" t="s">
        <v>59</v>
      </c>
      <c r="F178" s="8">
        <v>1.78</v>
      </c>
      <c r="G178" s="8">
        <v>2.13</v>
      </c>
      <c r="H178" s="7" t="s">
        <v>687</v>
      </c>
      <c r="I178" s="7" t="s">
        <v>2196</v>
      </c>
      <c r="J178" s="14">
        <v>0.17</v>
      </c>
      <c r="K178" s="15" t="s">
        <v>2241</v>
      </c>
      <c r="L178" s="7" t="s">
        <v>2217</v>
      </c>
      <c r="M178" s="7" t="s">
        <v>2072</v>
      </c>
      <c r="N178" s="20">
        <v>1</v>
      </c>
      <c r="O178" s="20" t="s">
        <v>201</v>
      </c>
      <c r="P178" s="20" t="s">
        <v>201</v>
      </c>
      <c r="Q178" s="20"/>
      <c r="R178" s="8"/>
      <c r="S178" s="8"/>
      <c r="T178" s="14">
        <v>9.9999999999999995E-8</v>
      </c>
      <c r="U178" s="14">
        <v>0.05</v>
      </c>
      <c r="V178" s="21">
        <v>1</v>
      </c>
      <c r="W178" s="16"/>
      <c r="X178" s="1">
        <v>115168</v>
      </c>
      <c r="Y178" s="1">
        <v>105560</v>
      </c>
      <c r="Z178" s="7">
        <v>2023</v>
      </c>
      <c r="AA178" s="7" t="s">
        <v>3185</v>
      </c>
      <c r="AB178" s="7">
        <v>2022</v>
      </c>
      <c r="AC178" s="16" t="s">
        <v>348</v>
      </c>
      <c r="AD178" s="113">
        <v>2024</v>
      </c>
      <c r="AE178" s="31">
        <f t="shared" si="26"/>
        <v>642</v>
      </c>
      <c r="AF178" s="8">
        <f t="shared" si="29"/>
        <v>0</v>
      </c>
      <c r="AG178" s="8">
        <f t="shared" si="30"/>
        <v>0.17</v>
      </c>
      <c r="AH178" s="8">
        <f t="shared" si="31"/>
        <v>0.17</v>
      </c>
      <c r="AI178" s="8">
        <f t="shared" si="32"/>
        <v>4.99999E-2</v>
      </c>
      <c r="AJ178" s="7">
        <f>IF($P178="X",SUMIFS('Inventory (old)'!$M:$M,'Inventory (old)'!$A:$A,"Channel",'Inventory (old)'!$B:$B,$A178,'Inventory (old)'!$E:$E,"&gt;="&amp;$F178,'Inventory (old)'!$E:$E,"&lt;"&amp;$G178),0)</f>
        <v>620</v>
      </c>
      <c r="AK178" s="12">
        <f>IF($P178="X",SUMIFS('Inventory (old)'!$M:$M,'Inventory (old)'!$A:$A,"Dotted Line",'Inventory (old)'!$B:$B,$A178,'Inventory (old)'!$E:$E,"&gt;="&amp;$F178,'Inventory (old)'!$E:$E,"&lt;"&amp;$G178),0)</f>
        <v>0</v>
      </c>
      <c r="AL178" s="113">
        <v>2024</v>
      </c>
      <c r="AM178" s="31">
        <f t="shared" si="27"/>
        <v>643</v>
      </c>
      <c r="AN178" s="7">
        <f>IF($P178="X",0,SUMIFS('Inventory (old)'!$M:$M,'Inventory (old)'!$A:$A,"Channel",'Inventory (old)'!$B:$B,$A178,'Inventory (old)'!$E:$E,"&gt;="&amp;F178,'Inventory (old)'!$E:$E,"&lt;"&amp;$G178))</f>
        <v>0</v>
      </c>
      <c r="AO178" s="7">
        <f>IF($P178="X",0,SUMIFS('Inventory (old)'!$M:$M,'Inventory (old)'!$A:$A,"Dotted Line",'Inventory (old)'!$B:$B,$A178,'Inventory (old)'!$E:$E,"&gt;="&amp;$F178,'Inventory (old)'!$E:$E,"&lt;"&amp;$G178))</f>
        <v>0</v>
      </c>
      <c r="AP178" s="7">
        <f>SUMIFS('Inventory (old)'!$M:$M,'Inventory (old)'!$A:$A,"Stop Line",'Inventory (old)'!$B:$B,$A178,'Inventory (old)'!$E:$E,"&gt;="&amp;$F178,'Inventory (old)'!$E:$E,"&lt;"&amp;$G178)</f>
        <v>75</v>
      </c>
      <c r="AQ178" s="7">
        <f>SUMIFS('Inventory (old)'!$M:$M,'Inventory (old)'!$A:$A,"Arrows and Onlys",'Inventory (old)'!$B:$B,$A178,'Inventory (old)'!$E:$E,"&gt;="&amp;$F178,'Inventory (old)'!$E:$E,"&lt;"&amp;$G178)</f>
        <v>0</v>
      </c>
      <c r="AR178" s="7">
        <f>SUMIFS('Inventory (old)'!$N:$N,'Inventory (old)'!$A:$A,"Arrows and Onlys",'Inventory (old)'!$B:$B,$A178,'Inventory (old)'!$E:$E,"&gt;="&amp;$F178,'Inventory (old)'!$E:$E,"&lt;"&amp;$G178)</f>
        <v>0</v>
      </c>
      <c r="AS178" s="7">
        <f>SUMIFS('Inventory (old)'!$O:$O,'Inventory (old)'!$A:$A,"Transverse",'Inventory (old)'!$B:$B,$A178,'Inventory (old)'!$E:$E,"&gt;="&amp;$F178,'Inventory (old)'!$E:$E,"&lt;"&amp;$G178)</f>
        <v>181</v>
      </c>
      <c r="AT178" s="7">
        <f>SUMIFS('Inventory (old)'!$P:$P,'Inventory (old)'!$A:$A,"Transverse",'Inventory (old)'!$B:$B,$A178,'Inventory (old)'!$E:$E,"&gt;="&amp;$F178,'Inventory (old)'!$E:$E,"&lt;"&amp;$G178)</f>
        <v>0</v>
      </c>
      <c r="AU178" s="7">
        <f>SUMIFS('Inventory (old)'!$M:$M,'Inventory (old)'!$A:$A,"Crosswalk",'Inventory (old)'!$B:$B,$A178,'Inventory (old)'!$E:$E,"&gt;="&amp;$F178,'Inventory (old)'!$E:$E,"&lt;"&amp;$G178)</f>
        <v>0</v>
      </c>
      <c r="AV178" s="7">
        <f>SUMIFS('Inventory (old)'!$M:$M,'Inventory (old)'!$A:$A,"Yield Line",'Inventory (old)'!$B:$B,$A178,'Inventory (old)'!$E:$E,"&gt;="&amp;$F178,'Inventory (old)'!$E:$E,"&lt;"&amp;$G178)</f>
        <v>0</v>
      </c>
      <c r="AW178" s="7">
        <f>SUMIFS('Inventory (old)'!$M:$M,'Inventory (old)'!$A:$A,"Island",'Inventory (old)'!$B:$B,$A178,'Inventory (old)'!$E:$E,"&gt;="&amp;$F178,'Inventory (old)'!$E:$E,"&lt;"&amp;$G178)</f>
        <v>0</v>
      </c>
      <c r="AX178" s="7">
        <f>SUMIFS('Inventory (old)'!$M:$M,'Inventory (old)'!$A:$A,"Railroad",'Inventory (old)'!$B:$B,$A178,'Inventory (old)'!$E:$E,"&gt;="&amp;$F178,'Inventory (old)'!$E:$E,"&lt;"&amp;$G178)</f>
        <v>0</v>
      </c>
      <c r="AY178" s="7">
        <f>SUMIFS('Inventory (old)'!$M:$M,'Inventory (old)'!$A:$A,"School",'Inventory (old)'!$B:$B,$A178,'Inventory (old)'!$E:$E,"&gt;="&amp;$F178,'Inventory (old)'!$E:$E,"&lt;"&amp;$G178)</f>
        <v>0</v>
      </c>
      <c r="AZ178" s="7">
        <f>SUMIFS('Inventory (old)'!$M:$M,'Inventory (old)'!$A:$A,"Air Speed",'Inventory (old)'!$B:$B,$A178,'Inventory (old)'!$E:$E,"&gt;="&amp;$F178,'Inventory (old)'!$E:$E,"&lt;"&amp;$G178)</f>
        <v>0</v>
      </c>
      <c r="BA178" s="7">
        <f>SUMIFS('Inventory (old)'!$M:$M,'Inventory (old)'!$A:$A,"Wrong Way",'Inventory (old)'!$B:$B,$A178,'Inventory (old)'!$E:$E,"&gt;="&amp;$F178,'Inventory (old)'!$E:$E,"&lt;"&amp;$G178)</f>
        <v>2</v>
      </c>
      <c r="BB178" s="7">
        <f>SUMIFS('Inventory (old)'!$M:$M,'Inventory (old)'!$A:$A,"Merge Arrow",'Inventory (old)'!$B:$B,$A178,'Inventory (old)'!$E:$E,"&gt;="&amp;$F178,'Inventory (old)'!$E:$E,"&lt;"&amp;$G178)</f>
        <v>0</v>
      </c>
      <c r="BC178" s="7">
        <f>SUMIFS('Inventory (old)'!$M:$M,'Inventory (old)'!$A:$A,"Bike",'Inventory (old)'!$B:$B,$A178,'Inventory (old)'!$E:$E,"&gt;="&amp;$F178,'Inventory (old)'!$E:$E,"&lt;"&amp;$G178)</f>
        <v>0</v>
      </c>
      <c r="BD178" s="7">
        <f>SUMIFS('Inventory (old)'!$M:$M,'Inventory (old)'!$A:$A,"Parking",'Inventory (old)'!$B:$B,$A178,'Inventory (old)'!$E:$E,"&gt;="&amp;$F178,'Inventory (old)'!$E:$E,"&lt;"&amp;$G178)</f>
        <v>0</v>
      </c>
      <c r="BE178" s="1">
        <f>SUMIFS('Inventory (old)'!$S:$S,'Inventory (old)'!$A:$A,"Parking",'Inventory (old)'!$B:$B,$A178,'Inventory (old)'!$E:$E,"&gt;="&amp;$F178,'Inventory (old)'!$E:$E,"&lt;"&amp;$G178)</f>
        <v>0</v>
      </c>
      <c r="BF178" s="13" t="s">
        <v>2303</v>
      </c>
    </row>
    <row r="179" spans="1:58" x14ac:dyDescent="0.25">
      <c r="A179" s="6" t="s">
        <v>2305</v>
      </c>
      <c r="B179" s="7" t="s">
        <v>36</v>
      </c>
      <c r="C179" s="7" t="s">
        <v>2051</v>
      </c>
      <c r="D179" s="7">
        <v>2</v>
      </c>
      <c r="E179" s="7" t="s">
        <v>59</v>
      </c>
      <c r="F179" s="8">
        <v>1.78</v>
      </c>
      <c r="G179" s="8">
        <v>2.13</v>
      </c>
      <c r="H179" s="7" t="s">
        <v>687</v>
      </c>
      <c r="I179" s="7" t="s">
        <v>2198</v>
      </c>
      <c r="J179" s="14">
        <v>0.24</v>
      </c>
      <c r="K179" s="15" t="s">
        <v>2241</v>
      </c>
      <c r="L179" s="7" t="s">
        <v>2217</v>
      </c>
      <c r="M179" s="7" t="s">
        <v>2072</v>
      </c>
      <c r="N179" s="20">
        <v>1</v>
      </c>
      <c r="O179" s="20" t="s">
        <v>201</v>
      </c>
      <c r="P179" s="20" t="s">
        <v>201</v>
      </c>
      <c r="Q179" s="20"/>
      <c r="R179" s="8"/>
      <c r="S179" s="8"/>
      <c r="T179" s="14">
        <v>9.9999999999999995E-8</v>
      </c>
      <c r="U179" s="14">
        <v>0.03</v>
      </c>
      <c r="V179" s="21">
        <v>1</v>
      </c>
      <c r="W179" s="16"/>
      <c r="X179" s="1">
        <v>115168</v>
      </c>
      <c r="Y179" s="1">
        <v>105560</v>
      </c>
      <c r="Z179" s="7">
        <v>2023</v>
      </c>
      <c r="AA179" s="7" t="s">
        <v>3185</v>
      </c>
      <c r="AB179" s="7">
        <v>2022</v>
      </c>
      <c r="AC179" s="16" t="s">
        <v>348</v>
      </c>
      <c r="AD179" s="113">
        <v>2024</v>
      </c>
      <c r="AE179" s="31">
        <f t="shared" si="26"/>
        <v>642</v>
      </c>
      <c r="AF179" s="8">
        <f t="shared" si="29"/>
        <v>0</v>
      </c>
      <c r="AG179" s="8">
        <f t="shared" si="30"/>
        <v>0.24</v>
      </c>
      <c r="AH179" s="8">
        <f t="shared" si="31"/>
        <v>0.24</v>
      </c>
      <c r="AI179" s="8">
        <f t="shared" si="32"/>
        <v>2.9999899999999999E-2</v>
      </c>
      <c r="AJ179" s="7">
        <f>IF($P179="X",SUMIFS('Inventory (old)'!$M:$M,'Inventory (old)'!$A:$A,"Channel",'Inventory (old)'!$B:$B,$A179,'Inventory (old)'!$E:$E,"&gt;="&amp;$F179,'Inventory (old)'!$E:$E,"&lt;"&amp;$G179),0)</f>
        <v>1200</v>
      </c>
      <c r="AK179" s="12">
        <f>IF($P179="X",SUMIFS('Inventory (old)'!$M:$M,'Inventory (old)'!$A:$A,"Dotted Line",'Inventory (old)'!$B:$B,$A179,'Inventory (old)'!$E:$E,"&gt;="&amp;$F179,'Inventory (old)'!$E:$E,"&lt;"&amp;$G179),0)</f>
        <v>0</v>
      </c>
      <c r="AL179" s="113">
        <v>2024</v>
      </c>
      <c r="AM179" s="31">
        <f t="shared" si="27"/>
        <v>643</v>
      </c>
      <c r="AN179" s="7">
        <f>IF($P179="X",0,SUMIFS('Inventory (old)'!$M:$M,'Inventory (old)'!$A:$A,"Channel",'Inventory (old)'!$B:$B,$A179,'Inventory (old)'!$E:$E,"&gt;="&amp;F179,'Inventory (old)'!$E:$E,"&lt;"&amp;$G179))</f>
        <v>0</v>
      </c>
      <c r="AO179" s="7">
        <f>IF($P179="X",0,SUMIFS('Inventory (old)'!$M:$M,'Inventory (old)'!$A:$A,"Dotted Line",'Inventory (old)'!$B:$B,$A179,'Inventory (old)'!$E:$E,"&gt;="&amp;$F179,'Inventory (old)'!$E:$E,"&lt;"&amp;$G179))</f>
        <v>0</v>
      </c>
      <c r="AP179" s="7">
        <f>SUMIFS('Inventory (old)'!$M:$M,'Inventory (old)'!$A:$A,"Stop Line",'Inventory (old)'!$B:$B,$A179,'Inventory (old)'!$E:$E,"&gt;="&amp;$F179,'Inventory (old)'!$E:$E,"&lt;"&amp;$G179)</f>
        <v>0</v>
      </c>
      <c r="AQ179" s="7">
        <f>SUMIFS('Inventory (old)'!$M:$M,'Inventory (old)'!$A:$A,"Arrows and Onlys",'Inventory (old)'!$B:$B,$A179,'Inventory (old)'!$E:$E,"&gt;="&amp;$F179,'Inventory (old)'!$E:$E,"&lt;"&amp;$G179)</f>
        <v>0</v>
      </c>
      <c r="AR179" s="7">
        <f>SUMIFS('Inventory (old)'!$N:$N,'Inventory (old)'!$A:$A,"Arrows and Onlys",'Inventory (old)'!$B:$B,$A179,'Inventory (old)'!$E:$E,"&gt;="&amp;$F179,'Inventory (old)'!$E:$E,"&lt;"&amp;$G179)</f>
        <v>0</v>
      </c>
      <c r="AS179" s="7">
        <f>SUMIFS('Inventory (old)'!$O:$O,'Inventory (old)'!$A:$A,"Transverse",'Inventory (old)'!$B:$B,$A179,'Inventory (old)'!$E:$E,"&gt;="&amp;$F179,'Inventory (old)'!$E:$E,"&lt;"&amp;$G179)</f>
        <v>0</v>
      </c>
      <c r="AT179" s="7">
        <f>SUMIFS('Inventory (old)'!$P:$P,'Inventory (old)'!$A:$A,"Transverse",'Inventory (old)'!$B:$B,$A179,'Inventory (old)'!$E:$E,"&gt;="&amp;$F179,'Inventory (old)'!$E:$E,"&lt;"&amp;$G179)</f>
        <v>0</v>
      </c>
      <c r="AU179" s="7">
        <f>SUMIFS('Inventory (old)'!$M:$M,'Inventory (old)'!$A:$A,"Crosswalk",'Inventory (old)'!$B:$B,$A179,'Inventory (old)'!$E:$E,"&gt;="&amp;$F179,'Inventory (old)'!$E:$E,"&lt;"&amp;$G179)</f>
        <v>0</v>
      </c>
      <c r="AV179" s="7">
        <f>SUMIFS('Inventory (old)'!$M:$M,'Inventory (old)'!$A:$A,"Yield Line",'Inventory (old)'!$B:$B,$A179,'Inventory (old)'!$E:$E,"&gt;="&amp;$F179,'Inventory (old)'!$E:$E,"&lt;"&amp;$G179)</f>
        <v>0</v>
      </c>
      <c r="AW179" s="7">
        <f>SUMIFS('Inventory (old)'!$M:$M,'Inventory (old)'!$A:$A,"Island",'Inventory (old)'!$B:$B,$A179,'Inventory (old)'!$E:$E,"&gt;="&amp;$F179,'Inventory (old)'!$E:$E,"&lt;"&amp;$G179)</f>
        <v>0</v>
      </c>
      <c r="AX179" s="7">
        <f>SUMIFS('Inventory (old)'!$M:$M,'Inventory (old)'!$A:$A,"Railroad",'Inventory (old)'!$B:$B,$A179,'Inventory (old)'!$E:$E,"&gt;="&amp;$F179,'Inventory (old)'!$E:$E,"&lt;"&amp;$G179)</f>
        <v>0</v>
      </c>
      <c r="AY179" s="7">
        <f>SUMIFS('Inventory (old)'!$M:$M,'Inventory (old)'!$A:$A,"School",'Inventory (old)'!$B:$B,$A179,'Inventory (old)'!$E:$E,"&gt;="&amp;$F179,'Inventory (old)'!$E:$E,"&lt;"&amp;$G179)</f>
        <v>0</v>
      </c>
      <c r="AZ179" s="7">
        <f>SUMIFS('Inventory (old)'!$M:$M,'Inventory (old)'!$A:$A,"Air Speed",'Inventory (old)'!$B:$B,$A179,'Inventory (old)'!$E:$E,"&gt;="&amp;$F179,'Inventory (old)'!$E:$E,"&lt;"&amp;$G179)</f>
        <v>0</v>
      </c>
      <c r="BA179" s="7">
        <f>SUMIFS('Inventory (old)'!$M:$M,'Inventory (old)'!$A:$A,"Wrong Way",'Inventory (old)'!$B:$B,$A179,'Inventory (old)'!$E:$E,"&gt;="&amp;$F179,'Inventory (old)'!$E:$E,"&lt;"&amp;$G179)</f>
        <v>0</v>
      </c>
      <c r="BB179" s="7">
        <f>SUMIFS('Inventory (old)'!$M:$M,'Inventory (old)'!$A:$A,"Merge Arrow",'Inventory (old)'!$B:$B,$A179,'Inventory (old)'!$E:$E,"&gt;="&amp;$F179,'Inventory (old)'!$E:$E,"&lt;"&amp;$G179)</f>
        <v>0</v>
      </c>
      <c r="BC179" s="7">
        <f>SUMIFS('Inventory (old)'!$M:$M,'Inventory (old)'!$A:$A,"Bike",'Inventory (old)'!$B:$B,$A179,'Inventory (old)'!$E:$E,"&gt;="&amp;$F179,'Inventory (old)'!$E:$E,"&lt;"&amp;$G179)</f>
        <v>0</v>
      </c>
      <c r="BD179" s="7">
        <f>SUMIFS('Inventory (old)'!$M:$M,'Inventory (old)'!$A:$A,"Parking",'Inventory (old)'!$B:$B,$A179,'Inventory (old)'!$E:$E,"&gt;="&amp;$F179,'Inventory (old)'!$E:$E,"&lt;"&amp;$G179)</f>
        <v>0</v>
      </c>
      <c r="BE179" s="1">
        <f>SUMIFS('Inventory (old)'!$S:$S,'Inventory (old)'!$A:$A,"Parking",'Inventory (old)'!$B:$B,$A179,'Inventory (old)'!$E:$E,"&gt;="&amp;$F179,'Inventory (old)'!$E:$E,"&lt;"&amp;$G179)</f>
        <v>0</v>
      </c>
      <c r="BF179" s="13" t="s">
        <v>2304</v>
      </c>
    </row>
    <row r="180" spans="1:58" x14ac:dyDescent="0.25">
      <c r="A180" s="6" t="s">
        <v>659</v>
      </c>
      <c r="B180" s="7" t="s">
        <v>36</v>
      </c>
      <c r="C180" s="7" t="s">
        <v>2051</v>
      </c>
      <c r="D180" s="7">
        <v>2</v>
      </c>
      <c r="E180" s="7" t="s">
        <v>58</v>
      </c>
      <c r="F180" s="8">
        <v>3.93</v>
      </c>
      <c r="G180" s="8">
        <v>4.5999999999999996</v>
      </c>
      <c r="H180" s="7" t="s">
        <v>1308</v>
      </c>
      <c r="I180" s="7" t="s">
        <v>2196</v>
      </c>
      <c r="J180" s="14">
        <v>0.17</v>
      </c>
      <c r="K180" s="15" t="s">
        <v>2241</v>
      </c>
      <c r="L180" s="7" t="s">
        <v>2217</v>
      </c>
      <c r="M180" s="7" t="s">
        <v>2072</v>
      </c>
      <c r="N180" s="20">
        <v>1</v>
      </c>
      <c r="O180" s="20" t="s">
        <v>201</v>
      </c>
      <c r="P180" s="20" t="s">
        <v>201</v>
      </c>
      <c r="Q180" s="20"/>
      <c r="R180" s="8"/>
      <c r="S180" s="8"/>
      <c r="T180" s="14">
        <v>9.9999999999999995E-8</v>
      </c>
      <c r="U180" s="14">
        <v>0.05</v>
      </c>
      <c r="V180" s="21">
        <v>1</v>
      </c>
      <c r="W180" s="16"/>
      <c r="X180" s="1">
        <v>115168</v>
      </c>
      <c r="Y180" s="1">
        <v>105560</v>
      </c>
      <c r="Z180" s="7">
        <v>2023</v>
      </c>
      <c r="AA180" s="7" t="s">
        <v>3185</v>
      </c>
      <c r="AB180" s="7">
        <v>2022</v>
      </c>
      <c r="AC180" s="16" t="s">
        <v>348</v>
      </c>
      <c r="AD180" s="113">
        <v>2024</v>
      </c>
      <c r="AE180" s="31">
        <f t="shared" si="26"/>
        <v>642</v>
      </c>
      <c r="AF180" s="8">
        <f t="shared" si="29"/>
        <v>0</v>
      </c>
      <c r="AG180" s="8">
        <f t="shared" si="30"/>
        <v>0.17</v>
      </c>
      <c r="AH180" s="8">
        <f t="shared" si="31"/>
        <v>0.17</v>
      </c>
      <c r="AI180" s="8">
        <f t="shared" si="32"/>
        <v>4.99999E-2</v>
      </c>
      <c r="AJ180" s="7">
        <f>IF($P180="X",SUMIFS('Inventory (old)'!$M:$M,'Inventory (old)'!$A:$A,"Channel",'Inventory (old)'!$B:$B,$A180,'Inventory (old)'!$E:$E,"&gt;="&amp;$F180,'Inventory (old)'!$E:$E,"&lt;"&amp;$G180),0)</f>
        <v>575</v>
      </c>
      <c r="AK180" s="12">
        <f>IF($P180="X",SUMIFS('Inventory (old)'!$M:$M,'Inventory (old)'!$A:$A,"Dotted Line",'Inventory (old)'!$B:$B,$A180,'Inventory (old)'!$E:$E,"&gt;="&amp;$F180,'Inventory (old)'!$E:$E,"&lt;"&amp;$G180),0)</f>
        <v>0</v>
      </c>
      <c r="AL180" s="113">
        <v>2024</v>
      </c>
      <c r="AM180" s="31">
        <f t="shared" si="27"/>
        <v>643</v>
      </c>
      <c r="AN180" s="7">
        <f>IF($P180="X",0,SUMIFS('Inventory (old)'!$M:$M,'Inventory (old)'!$A:$A,"Channel",'Inventory (old)'!$B:$B,$A180,'Inventory (old)'!$E:$E,"&gt;="&amp;F180,'Inventory (old)'!$E:$E,"&lt;"&amp;$G180))</f>
        <v>0</v>
      </c>
      <c r="AO180" s="7">
        <f>IF($P180="X",0,SUMIFS('Inventory (old)'!$M:$M,'Inventory (old)'!$A:$A,"Dotted Line",'Inventory (old)'!$B:$B,$A180,'Inventory (old)'!$E:$E,"&gt;="&amp;$F180,'Inventory (old)'!$E:$E,"&lt;"&amp;$G180))</f>
        <v>0</v>
      </c>
      <c r="AP180" s="7">
        <f>SUMIFS('Inventory (old)'!$M:$M,'Inventory (old)'!$A:$A,"Stop Line",'Inventory (old)'!$B:$B,$A180,'Inventory (old)'!$E:$E,"&gt;="&amp;$F180,'Inventory (old)'!$E:$E,"&lt;"&amp;$G180)</f>
        <v>63</v>
      </c>
      <c r="AQ180" s="7">
        <f>SUMIFS('Inventory (old)'!$M:$M,'Inventory (old)'!$A:$A,"Arrows and Onlys",'Inventory (old)'!$B:$B,$A180,'Inventory (old)'!$E:$E,"&gt;="&amp;$F180,'Inventory (old)'!$E:$E,"&lt;"&amp;$G180)</f>
        <v>0</v>
      </c>
      <c r="AR180" s="7">
        <f>SUMIFS('Inventory (old)'!$N:$N,'Inventory (old)'!$A:$A,"Arrows and Onlys",'Inventory (old)'!$B:$B,$A180,'Inventory (old)'!$E:$E,"&gt;="&amp;$F180,'Inventory (old)'!$E:$E,"&lt;"&amp;$G180)</f>
        <v>0</v>
      </c>
      <c r="AS180" s="7">
        <f>SUMIFS('Inventory (old)'!$O:$O,'Inventory (old)'!$A:$A,"Transverse",'Inventory (old)'!$B:$B,$A180,'Inventory (old)'!$E:$E,"&gt;="&amp;$F180,'Inventory (old)'!$E:$E,"&lt;"&amp;$G180)</f>
        <v>327</v>
      </c>
      <c r="AT180" s="7">
        <f>SUMIFS('Inventory (old)'!$P:$P,'Inventory (old)'!$A:$A,"Transverse",'Inventory (old)'!$B:$B,$A180,'Inventory (old)'!$E:$E,"&gt;="&amp;$F180,'Inventory (old)'!$E:$E,"&lt;"&amp;$G180)</f>
        <v>0</v>
      </c>
      <c r="AU180" s="7">
        <f>SUMIFS('Inventory (old)'!$M:$M,'Inventory (old)'!$A:$A,"Crosswalk",'Inventory (old)'!$B:$B,$A180,'Inventory (old)'!$E:$E,"&gt;="&amp;$F180,'Inventory (old)'!$E:$E,"&lt;"&amp;$G180)</f>
        <v>0</v>
      </c>
      <c r="AV180" s="7">
        <f>SUMIFS('Inventory (old)'!$M:$M,'Inventory (old)'!$A:$A,"Yield Line",'Inventory (old)'!$B:$B,$A180,'Inventory (old)'!$E:$E,"&gt;="&amp;$F180,'Inventory (old)'!$E:$E,"&lt;"&amp;$G180)</f>
        <v>0</v>
      </c>
      <c r="AW180" s="7">
        <f>SUMIFS('Inventory (old)'!$M:$M,'Inventory (old)'!$A:$A,"Island",'Inventory (old)'!$B:$B,$A180,'Inventory (old)'!$E:$E,"&gt;="&amp;$F180,'Inventory (old)'!$E:$E,"&lt;"&amp;$G180)</f>
        <v>0</v>
      </c>
      <c r="AX180" s="7">
        <f>SUMIFS('Inventory (old)'!$M:$M,'Inventory (old)'!$A:$A,"Railroad",'Inventory (old)'!$B:$B,$A180,'Inventory (old)'!$E:$E,"&gt;="&amp;$F180,'Inventory (old)'!$E:$E,"&lt;"&amp;$G180)</f>
        <v>0</v>
      </c>
      <c r="AY180" s="7">
        <f>SUMIFS('Inventory (old)'!$M:$M,'Inventory (old)'!$A:$A,"School",'Inventory (old)'!$B:$B,$A180,'Inventory (old)'!$E:$E,"&gt;="&amp;$F180,'Inventory (old)'!$E:$E,"&lt;"&amp;$G180)</f>
        <v>0</v>
      </c>
      <c r="AZ180" s="7">
        <f>SUMIFS('Inventory (old)'!$M:$M,'Inventory (old)'!$A:$A,"Air Speed",'Inventory (old)'!$B:$B,$A180,'Inventory (old)'!$E:$E,"&gt;="&amp;$F180,'Inventory (old)'!$E:$E,"&lt;"&amp;$G180)</f>
        <v>0</v>
      </c>
      <c r="BA180" s="7">
        <f>SUMIFS('Inventory (old)'!$M:$M,'Inventory (old)'!$A:$A,"Wrong Way",'Inventory (old)'!$B:$B,$A180,'Inventory (old)'!$E:$E,"&gt;="&amp;$F180,'Inventory (old)'!$E:$E,"&lt;"&amp;$G180)</f>
        <v>2</v>
      </c>
      <c r="BB180" s="7">
        <f>SUMIFS('Inventory (old)'!$M:$M,'Inventory (old)'!$A:$A,"Merge Arrow",'Inventory (old)'!$B:$B,$A180,'Inventory (old)'!$E:$E,"&gt;="&amp;$F180,'Inventory (old)'!$E:$E,"&lt;"&amp;$G180)</f>
        <v>0</v>
      </c>
      <c r="BC180" s="7">
        <f>SUMIFS('Inventory (old)'!$M:$M,'Inventory (old)'!$A:$A,"Bike",'Inventory (old)'!$B:$B,$A180,'Inventory (old)'!$E:$E,"&gt;="&amp;$F180,'Inventory (old)'!$E:$E,"&lt;"&amp;$G180)</f>
        <v>0</v>
      </c>
      <c r="BD180" s="7">
        <f>SUMIFS('Inventory (old)'!$M:$M,'Inventory (old)'!$A:$A,"Parking",'Inventory (old)'!$B:$B,$A180,'Inventory (old)'!$E:$E,"&gt;="&amp;$F180,'Inventory (old)'!$E:$E,"&lt;"&amp;$G180)</f>
        <v>0</v>
      </c>
      <c r="BE180" s="1">
        <f>SUMIFS('Inventory (old)'!$S:$S,'Inventory (old)'!$A:$A,"Parking",'Inventory (old)'!$B:$B,$A180,'Inventory (old)'!$E:$E,"&gt;="&amp;$F180,'Inventory (old)'!$E:$E,"&lt;"&amp;$G180)</f>
        <v>0</v>
      </c>
      <c r="BF180" s="13" t="s">
        <v>2307</v>
      </c>
    </row>
    <row r="181" spans="1:58" x14ac:dyDescent="0.25">
      <c r="A181" s="6" t="s">
        <v>660</v>
      </c>
      <c r="B181" s="7" t="s">
        <v>36</v>
      </c>
      <c r="C181" s="7" t="s">
        <v>2051</v>
      </c>
      <c r="D181" s="7">
        <v>2</v>
      </c>
      <c r="E181" s="7" t="s">
        <v>58</v>
      </c>
      <c r="F181" s="8">
        <v>3.93</v>
      </c>
      <c r="G181" s="8">
        <v>4.5999999999999996</v>
      </c>
      <c r="H181" s="7" t="s">
        <v>1308</v>
      </c>
      <c r="I181" s="7" t="s">
        <v>2198</v>
      </c>
      <c r="J181" s="14">
        <v>0.42</v>
      </c>
      <c r="K181" s="15" t="s">
        <v>2241</v>
      </c>
      <c r="L181" s="7" t="s">
        <v>2217</v>
      </c>
      <c r="M181" s="7" t="s">
        <v>2072</v>
      </c>
      <c r="N181" s="20">
        <v>1</v>
      </c>
      <c r="O181" s="20" t="s">
        <v>201</v>
      </c>
      <c r="P181" s="20" t="s">
        <v>201</v>
      </c>
      <c r="Q181" s="20"/>
      <c r="R181" s="8"/>
      <c r="S181" s="8"/>
      <c r="T181" s="14">
        <v>9.9999999999999995E-8</v>
      </c>
      <c r="U181" s="14">
        <v>0.05</v>
      </c>
      <c r="V181" s="21">
        <v>1</v>
      </c>
      <c r="W181" s="16"/>
      <c r="X181" s="1">
        <v>115168</v>
      </c>
      <c r="Y181" s="1">
        <v>105560</v>
      </c>
      <c r="Z181" s="7">
        <v>2023</v>
      </c>
      <c r="AA181" s="7" t="s">
        <v>3185</v>
      </c>
      <c r="AB181" s="7">
        <v>2022</v>
      </c>
      <c r="AC181" s="16" t="s">
        <v>348</v>
      </c>
      <c r="AD181" s="113">
        <v>2024</v>
      </c>
      <c r="AE181" s="31">
        <f t="shared" si="26"/>
        <v>642</v>
      </c>
      <c r="AF181" s="8">
        <f t="shared" si="29"/>
        <v>0</v>
      </c>
      <c r="AG181" s="8">
        <f t="shared" si="30"/>
        <v>0.42</v>
      </c>
      <c r="AH181" s="8">
        <f t="shared" si="31"/>
        <v>0.42</v>
      </c>
      <c r="AI181" s="8">
        <f t="shared" si="32"/>
        <v>4.99999E-2</v>
      </c>
      <c r="AJ181" s="7">
        <f>IF($P181="X",SUMIFS('Inventory (old)'!$M:$M,'Inventory (old)'!$A:$A,"Channel",'Inventory (old)'!$B:$B,$A181,'Inventory (old)'!$E:$E,"&gt;="&amp;$F181,'Inventory (old)'!$E:$E,"&lt;"&amp;$G181),0)</f>
        <v>305</v>
      </c>
      <c r="AK181" s="12">
        <f>IF($P181="X",SUMIFS('Inventory (old)'!$M:$M,'Inventory (old)'!$A:$A,"Dotted Line",'Inventory (old)'!$B:$B,$A181,'Inventory (old)'!$E:$E,"&gt;="&amp;$F181,'Inventory (old)'!$E:$E,"&lt;"&amp;$G181),0)</f>
        <v>0</v>
      </c>
      <c r="AL181" s="113">
        <v>2024</v>
      </c>
      <c r="AM181" s="31">
        <f t="shared" si="27"/>
        <v>643</v>
      </c>
      <c r="AN181" s="7">
        <f>IF($P181="X",0,SUMIFS('Inventory (old)'!$M:$M,'Inventory (old)'!$A:$A,"Channel",'Inventory (old)'!$B:$B,$A181,'Inventory (old)'!$E:$E,"&gt;="&amp;F181,'Inventory (old)'!$E:$E,"&lt;"&amp;$G181))</f>
        <v>0</v>
      </c>
      <c r="AO181" s="7">
        <f>IF($P181="X",0,SUMIFS('Inventory (old)'!$M:$M,'Inventory (old)'!$A:$A,"Dotted Line",'Inventory (old)'!$B:$B,$A181,'Inventory (old)'!$E:$E,"&gt;="&amp;$F181,'Inventory (old)'!$E:$E,"&lt;"&amp;$G181))</f>
        <v>0</v>
      </c>
      <c r="AP181" s="7">
        <f>SUMIFS('Inventory (old)'!$M:$M,'Inventory (old)'!$A:$A,"Stop Line",'Inventory (old)'!$B:$B,$A181,'Inventory (old)'!$E:$E,"&gt;="&amp;$F181,'Inventory (old)'!$E:$E,"&lt;"&amp;$G181)</f>
        <v>0</v>
      </c>
      <c r="AQ181" s="7">
        <f>SUMIFS('Inventory (old)'!$M:$M,'Inventory (old)'!$A:$A,"Arrows and Onlys",'Inventory (old)'!$B:$B,$A181,'Inventory (old)'!$E:$E,"&gt;="&amp;$F181,'Inventory (old)'!$E:$E,"&lt;"&amp;$G181)</f>
        <v>0</v>
      </c>
      <c r="AR181" s="7">
        <f>SUMIFS('Inventory (old)'!$N:$N,'Inventory (old)'!$A:$A,"Arrows and Onlys",'Inventory (old)'!$B:$B,$A181,'Inventory (old)'!$E:$E,"&gt;="&amp;$F181,'Inventory (old)'!$E:$E,"&lt;"&amp;$G181)</f>
        <v>0</v>
      </c>
      <c r="AS181" s="7">
        <f>SUMIFS('Inventory (old)'!$O:$O,'Inventory (old)'!$A:$A,"Transverse",'Inventory (old)'!$B:$B,$A181,'Inventory (old)'!$E:$E,"&gt;="&amp;$F181,'Inventory (old)'!$E:$E,"&lt;"&amp;$G181)</f>
        <v>0</v>
      </c>
      <c r="AT181" s="7">
        <f>SUMIFS('Inventory (old)'!$P:$P,'Inventory (old)'!$A:$A,"Transverse",'Inventory (old)'!$B:$B,$A181,'Inventory (old)'!$E:$E,"&gt;="&amp;$F181,'Inventory (old)'!$E:$E,"&lt;"&amp;$G181)</f>
        <v>0</v>
      </c>
      <c r="AU181" s="7">
        <f>SUMIFS('Inventory (old)'!$M:$M,'Inventory (old)'!$A:$A,"Crosswalk",'Inventory (old)'!$B:$B,$A181,'Inventory (old)'!$E:$E,"&gt;="&amp;$F181,'Inventory (old)'!$E:$E,"&lt;"&amp;$G181)</f>
        <v>0</v>
      </c>
      <c r="AV181" s="7">
        <f>SUMIFS('Inventory (old)'!$M:$M,'Inventory (old)'!$A:$A,"Yield Line",'Inventory (old)'!$B:$B,$A181,'Inventory (old)'!$E:$E,"&gt;="&amp;$F181,'Inventory (old)'!$E:$E,"&lt;"&amp;$G181)</f>
        <v>0</v>
      </c>
      <c r="AW181" s="7">
        <f>SUMIFS('Inventory (old)'!$M:$M,'Inventory (old)'!$A:$A,"Island",'Inventory (old)'!$B:$B,$A181,'Inventory (old)'!$E:$E,"&gt;="&amp;$F181,'Inventory (old)'!$E:$E,"&lt;"&amp;$G181)</f>
        <v>0</v>
      </c>
      <c r="AX181" s="7">
        <f>SUMIFS('Inventory (old)'!$M:$M,'Inventory (old)'!$A:$A,"Railroad",'Inventory (old)'!$B:$B,$A181,'Inventory (old)'!$E:$E,"&gt;="&amp;$F181,'Inventory (old)'!$E:$E,"&lt;"&amp;$G181)</f>
        <v>0</v>
      </c>
      <c r="AY181" s="7">
        <f>SUMIFS('Inventory (old)'!$M:$M,'Inventory (old)'!$A:$A,"School",'Inventory (old)'!$B:$B,$A181,'Inventory (old)'!$E:$E,"&gt;="&amp;$F181,'Inventory (old)'!$E:$E,"&lt;"&amp;$G181)</f>
        <v>0</v>
      </c>
      <c r="AZ181" s="7">
        <f>SUMIFS('Inventory (old)'!$M:$M,'Inventory (old)'!$A:$A,"Air Speed",'Inventory (old)'!$B:$B,$A181,'Inventory (old)'!$E:$E,"&gt;="&amp;$F181,'Inventory (old)'!$E:$E,"&lt;"&amp;$G181)</f>
        <v>0</v>
      </c>
      <c r="BA181" s="7">
        <f>SUMIFS('Inventory (old)'!$M:$M,'Inventory (old)'!$A:$A,"Wrong Way",'Inventory (old)'!$B:$B,$A181,'Inventory (old)'!$E:$E,"&gt;="&amp;$F181,'Inventory (old)'!$E:$E,"&lt;"&amp;$G181)</f>
        <v>0</v>
      </c>
      <c r="BB181" s="7">
        <f>SUMIFS('Inventory (old)'!$M:$M,'Inventory (old)'!$A:$A,"Merge Arrow",'Inventory (old)'!$B:$B,$A181,'Inventory (old)'!$E:$E,"&gt;="&amp;$F181,'Inventory (old)'!$E:$E,"&lt;"&amp;$G181)</f>
        <v>0</v>
      </c>
      <c r="BC181" s="7">
        <f>SUMIFS('Inventory (old)'!$M:$M,'Inventory (old)'!$A:$A,"Bike",'Inventory (old)'!$B:$B,$A181,'Inventory (old)'!$E:$E,"&gt;="&amp;$F181,'Inventory (old)'!$E:$E,"&lt;"&amp;$G181)</f>
        <v>0</v>
      </c>
      <c r="BD181" s="7">
        <f>SUMIFS('Inventory (old)'!$M:$M,'Inventory (old)'!$A:$A,"Parking",'Inventory (old)'!$B:$B,$A181,'Inventory (old)'!$E:$E,"&gt;="&amp;$F181,'Inventory (old)'!$E:$E,"&lt;"&amp;$G181)</f>
        <v>0</v>
      </c>
      <c r="BE181" s="1">
        <f>SUMIFS('Inventory (old)'!$S:$S,'Inventory (old)'!$A:$A,"Parking",'Inventory (old)'!$B:$B,$A181,'Inventory (old)'!$E:$E,"&gt;="&amp;$F181,'Inventory (old)'!$E:$E,"&lt;"&amp;$G181)</f>
        <v>0</v>
      </c>
      <c r="BF181" s="13" t="s">
        <v>2308</v>
      </c>
    </row>
    <row r="182" spans="1:58" x14ac:dyDescent="0.25">
      <c r="A182" s="6" t="s">
        <v>658</v>
      </c>
      <c r="B182" s="7" t="s">
        <v>36</v>
      </c>
      <c r="C182" s="7" t="s">
        <v>2051</v>
      </c>
      <c r="D182" s="7">
        <v>2</v>
      </c>
      <c r="E182" s="7" t="s">
        <v>59</v>
      </c>
      <c r="F182" s="8">
        <v>3.93</v>
      </c>
      <c r="G182" s="8">
        <v>4.5999999999999996</v>
      </c>
      <c r="H182" s="7" t="s">
        <v>1308</v>
      </c>
      <c r="I182" s="7" t="s">
        <v>2196</v>
      </c>
      <c r="J182" s="14">
        <v>0.33</v>
      </c>
      <c r="K182" s="15" t="s">
        <v>2241</v>
      </c>
      <c r="L182" s="7" t="s">
        <v>2217</v>
      </c>
      <c r="M182" s="7" t="s">
        <v>2072</v>
      </c>
      <c r="N182" s="20">
        <v>1</v>
      </c>
      <c r="O182" s="20" t="s">
        <v>201</v>
      </c>
      <c r="P182" s="20" t="s">
        <v>201</v>
      </c>
      <c r="Q182" s="20"/>
      <c r="R182" s="8"/>
      <c r="S182" s="8"/>
      <c r="T182" s="14">
        <v>9.9999999999999995E-8</v>
      </c>
      <c r="U182" s="14">
        <v>0.05</v>
      </c>
      <c r="V182" s="21">
        <v>1</v>
      </c>
      <c r="W182" s="16"/>
      <c r="X182" s="1">
        <v>115168</v>
      </c>
      <c r="Y182" s="1">
        <v>105560</v>
      </c>
      <c r="Z182" s="7">
        <v>2023</v>
      </c>
      <c r="AA182" s="7" t="s">
        <v>3185</v>
      </c>
      <c r="AB182" s="7">
        <v>2022</v>
      </c>
      <c r="AC182" s="16" t="s">
        <v>348</v>
      </c>
      <c r="AD182" s="113">
        <v>2024</v>
      </c>
      <c r="AE182" s="31">
        <f t="shared" si="26"/>
        <v>642</v>
      </c>
      <c r="AF182" s="8">
        <f t="shared" si="29"/>
        <v>0</v>
      </c>
      <c r="AG182" s="8">
        <f t="shared" si="30"/>
        <v>0.33</v>
      </c>
      <c r="AH182" s="8">
        <f t="shared" si="31"/>
        <v>0.33</v>
      </c>
      <c r="AI182" s="8">
        <f t="shared" si="32"/>
        <v>4.99999E-2</v>
      </c>
      <c r="AJ182" s="7">
        <f>IF($P182="X",SUMIFS('Inventory (old)'!$M:$M,'Inventory (old)'!$A:$A,"Channel",'Inventory (old)'!$B:$B,$A182,'Inventory (old)'!$E:$E,"&gt;="&amp;$F182,'Inventory (old)'!$E:$E,"&lt;"&amp;$G182),0)</f>
        <v>930</v>
      </c>
      <c r="AK182" s="12">
        <f>IF($P182="X",SUMIFS('Inventory (old)'!$M:$M,'Inventory (old)'!$A:$A,"Dotted Line",'Inventory (old)'!$B:$B,$A182,'Inventory (old)'!$E:$E,"&gt;="&amp;$F182,'Inventory (old)'!$E:$E,"&lt;"&amp;$G182),0)</f>
        <v>0</v>
      </c>
      <c r="AL182" s="113">
        <v>2024</v>
      </c>
      <c r="AM182" s="31">
        <f t="shared" si="27"/>
        <v>643</v>
      </c>
      <c r="AN182" s="7">
        <f>IF($P182="X",0,SUMIFS('Inventory (old)'!$M:$M,'Inventory (old)'!$A:$A,"Channel",'Inventory (old)'!$B:$B,$A182,'Inventory (old)'!$E:$E,"&gt;="&amp;F182,'Inventory (old)'!$E:$E,"&lt;"&amp;$G182))</f>
        <v>0</v>
      </c>
      <c r="AO182" s="7">
        <f>IF($P182="X",0,SUMIFS('Inventory (old)'!$M:$M,'Inventory (old)'!$A:$A,"Dotted Line",'Inventory (old)'!$B:$B,$A182,'Inventory (old)'!$E:$E,"&gt;="&amp;$F182,'Inventory (old)'!$E:$E,"&lt;"&amp;$G182))</f>
        <v>0</v>
      </c>
      <c r="AP182" s="7">
        <f>SUMIFS('Inventory (old)'!$M:$M,'Inventory (old)'!$A:$A,"Stop Line",'Inventory (old)'!$B:$B,$A182,'Inventory (old)'!$E:$E,"&gt;="&amp;$F182,'Inventory (old)'!$E:$E,"&lt;"&amp;$G182)</f>
        <v>17</v>
      </c>
      <c r="AQ182" s="7">
        <f>SUMIFS('Inventory (old)'!$M:$M,'Inventory (old)'!$A:$A,"Arrows and Onlys",'Inventory (old)'!$B:$B,$A182,'Inventory (old)'!$E:$E,"&gt;="&amp;$F182,'Inventory (old)'!$E:$E,"&lt;"&amp;$G182)</f>
        <v>0</v>
      </c>
      <c r="AR182" s="7">
        <f>SUMIFS('Inventory (old)'!$N:$N,'Inventory (old)'!$A:$A,"Arrows and Onlys",'Inventory (old)'!$B:$B,$A182,'Inventory (old)'!$E:$E,"&gt;="&amp;$F182,'Inventory (old)'!$E:$E,"&lt;"&amp;$G182)</f>
        <v>0</v>
      </c>
      <c r="AS182" s="7">
        <f>SUMIFS('Inventory (old)'!$O:$O,'Inventory (old)'!$A:$A,"Transverse",'Inventory (old)'!$B:$B,$A182,'Inventory (old)'!$E:$E,"&gt;="&amp;$F182,'Inventory (old)'!$E:$E,"&lt;"&amp;$G182)</f>
        <v>460</v>
      </c>
      <c r="AT182" s="7">
        <f>SUMIFS('Inventory (old)'!$P:$P,'Inventory (old)'!$A:$A,"Transverse",'Inventory (old)'!$B:$B,$A182,'Inventory (old)'!$E:$E,"&gt;="&amp;$F182,'Inventory (old)'!$E:$E,"&lt;"&amp;$G182)</f>
        <v>0</v>
      </c>
      <c r="AU182" s="7">
        <f>SUMIFS('Inventory (old)'!$M:$M,'Inventory (old)'!$A:$A,"Crosswalk",'Inventory (old)'!$B:$B,$A182,'Inventory (old)'!$E:$E,"&gt;="&amp;$F182,'Inventory (old)'!$E:$E,"&lt;"&amp;$G182)</f>
        <v>0</v>
      </c>
      <c r="AV182" s="7">
        <f>SUMIFS('Inventory (old)'!$M:$M,'Inventory (old)'!$A:$A,"Yield Line",'Inventory (old)'!$B:$B,$A182,'Inventory (old)'!$E:$E,"&gt;="&amp;$F182,'Inventory (old)'!$E:$E,"&lt;"&amp;$G182)</f>
        <v>0</v>
      </c>
      <c r="AW182" s="7">
        <f>SUMIFS('Inventory (old)'!$M:$M,'Inventory (old)'!$A:$A,"Island",'Inventory (old)'!$B:$B,$A182,'Inventory (old)'!$E:$E,"&gt;="&amp;$F182,'Inventory (old)'!$E:$E,"&lt;"&amp;$G182)</f>
        <v>0</v>
      </c>
      <c r="AX182" s="7">
        <f>SUMIFS('Inventory (old)'!$M:$M,'Inventory (old)'!$A:$A,"Railroad",'Inventory (old)'!$B:$B,$A182,'Inventory (old)'!$E:$E,"&gt;="&amp;$F182,'Inventory (old)'!$E:$E,"&lt;"&amp;$G182)</f>
        <v>0</v>
      </c>
      <c r="AY182" s="7">
        <f>SUMIFS('Inventory (old)'!$M:$M,'Inventory (old)'!$A:$A,"School",'Inventory (old)'!$B:$B,$A182,'Inventory (old)'!$E:$E,"&gt;="&amp;$F182,'Inventory (old)'!$E:$E,"&lt;"&amp;$G182)</f>
        <v>0</v>
      </c>
      <c r="AZ182" s="7">
        <f>SUMIFS('Inventory (old)'!$M:$M,'Inventory (old)'!$A:$A,"Air Speed",'Inventory (old)'!$B:$B,$A182,'Inventory (old)'!$E:$E,"&gt;="&amp;$F182,'Inventory (old)'!$E:$E,"&lt;"&amp;$G182)</f>
        <v>0</v>
      </c>
      <c r="BA182" s="7">
        <f>SUMIFS('Inventory (old)'!$M:$M,'Inventory (old)'!$A:$A,"Wrong Way",'Inventory (old)'!$B:$B,$A182,'Inventory (old)'!$E:$E,"&gt;="&amp;$F182,'Inventory (old)'!$E:$E,"&lt;"&amp;$G182)</f>
        <v>2</v>
      </c>
      <c r="BB182" s="7">
        <f>SUMIFS('Inventory (old)'!$M:$M,'Inventory (old)'!$A:$A,"Merge Arrow",'Inventory (old)'!$B:$B,$A182,'Inventory (old)'!$E:$E,"&gt;="&amp;$F182,'Inventory (old)'!$E:$E,"&lt;"&amp;$G182)</f>
        <v>0</v>
      </c>
      <c r="BC182" s="7">
        <f>SUMIFS('Inventory (old)'!$M:$M,'Inventory (old)'!$A:$A,"Bike",'Inventory (old)'!$B:$B,$A182,'Inventory (old)'!$E:$E,"&gt;="&amp;$F182,'Inventory (old)'!$E:$E,"&lt;"&amp;$G182)</f>
        <v>0</v>
      </c>
      <c r="BD182" s="7">
        <f>SUMIFS('Inventory (old)'!$M:$M,'Inventory (old)'!$A:$A,"Parking",'Inventory (old)'!$B:$B,$A182,'Inventory (old)'!$E:$E,"&gt;="&amp;$F182,'Inventory (old)'!$E:$E,"&lt;"&amp;$G182)</f>
        <v>0</v>
      </c>
      <c r="BE182" s="1">
        <f>SUMIFS('Inventory (old)'!$S:$S,'Inventory (old)'!$A:$A,"Parking",'Inventory (old)'!$B:$B,$A182,'Inventory (old)'!$E:$E,"&gt;="&amp;$F182,'Inventory (old)'!$E:$E,"&lt;"&amp;$G182)</f>
        <v>0</v>
      </c>
      <c r="BF182" s="13" t="s">
        <v>2309</v>
      </c>
    </row>
    <row r="183" spans="1:58" x14ac:dyDescent="0.25">
      <c r="A183" s="6" t="s">
        <v>657</v>
      </c>
      <c r="B183" s="7" t="s">
        <v>36</v>
      </c>
      <c r="C183" s="7" t="s">
        <v>2051</v>
      </c>
      <c r="D183" s="7">
        <v>2</v>
      </c>
      <c r="E183" s="7" t="s">
        <v>59</v>
      </c>
      <c r="F183" s="8">
        <v>3.93</v>
      </c>
      <c r="G183" s="8">
        <v>4.5999999999999996</v>
      </c>
      <c r="H183" s="7" t="s">
        <v>1308</v>
      </c>
      <c r="I183" s="7" t="s">
        <v>2198</v>
      </c>
      <c r="J183" s="14">
        <v>0.34</v>
      </c>
      <c r="K183" s="15" t="s">
        <v>2241</v>
      </c>
      <c r="L183" s="7" t="s">
        <v>2217</v>
      </c>
      <c r="M183" s="7" t="s">
        <v>2072</v>
      </c>
      <c r="N183" s="20">
        <v>1</v>
      </c>
      <c r="O183" s="20" t="s">
        <v>201</v>
      </c>
      <c r="P183" s="20" t="s">
        <v>201</v>
      </c>
      <c r="Q183" s="20"/>
      <c r="R183" s="8"/>
      <c r="S183" s="8"/>
      <c r="T183" s="14">
        <v>9.9999999999999995E-8</v>
      </c>
      <c r="U183" s="14">
        <v>0.06</v>
      </c>
      <c r="V183" s="21">
        <v>1</v>
      </c>
      <c r="W183" s="16"/>
      <c r="X183" s="1">
        <v>115168</v>
      </c>
      <c r="Y183" s="1">
        <v>105560</v>
      </c>
      <c r="Z183" s="7">
        <v>2023</v>
      </c>
      <c r="AA183" s="7" t="s">
        <v>3185</v>
      </c>
      <c r="AB183" s="7">
        <v>2022</v>
      </c>
      <c r="AC183" s="16" t="s">
        <v>348</v>
      </c>
      <c r="AD183" s="113">
        <v>2024</v>
      </c>
      <c r="AE183" s="31">
        <f t="shared" si="26"/>
        <v>642</v>
      </c>
      <c r="AF183" s="8">
        <f t="shared" si="29"/>
        <v>0</v>
      </c>
      <c r="AG183" s="8">
        <f t="shared" si="30"/>
        <v>0.34</v>
      </c>
      <c r="AH183" s="8">
        <f t="shared" si="31"/>
        <v>0.34</v>
      </c>
      <c r="AI183" s="8">
        <f t="shared" si="32"/>
        <v>5.9999899999999995E-2</v>
      </c>
      <c r="AJ183" s="7">
        <f>IF($P183="X",SUMIFS('Inventory (old)'!$M:$M,'Inventory (old)'!$A:$A,"Channel",'Inventory (old)'!$B:$B,$A183,'Inventory (old)'!$E:$E,"&gt;="&amp;$F183,'Inventory (old)'!$E:$E,"&lt;"&amp;$G183),0)</f>
        <v>345</v>
      </c>
      <c r="AK183" s="12">
        <f>IF($P183="X",SUMIFS('Inventory (old)'!$M:$M,'Inventory (old)'!$A:$A,"Dotted Line",'Inventory (old)'!$B:$B,$A183,'Inventory (old)'!$E:$E,"&gt;="&amp;$F183,'Inventory (old)'!$E:$E,"&lt;"&amp;$G183),0)</f>
        <v>0</v>
      </c>
      <c r="AL183" s="113">
        <v>2024</v>
      </c>
      <c r="AM183" s="31">
        <f t="shared" si="27"/>
        <v>643</v>
      </c>
      <c r="AN183" s="7">
        <f>IF($P183="X",0,SUMIFS('Inventory (old)'!$M:$M,'Inventory (old)'!$A:$A,"Channel",'Inventory (old)'!$B:$B,$A183,'Inventory (old)'!$E:$E,"&gt;="&amp;F183,'Inventory (old)'!$E:$E,"&lt;"&amp;$G183))</f>
        <v>0</v>
      </c>
      <c r="AO183" s="7">
        <f>IF($P183="X",0,SUMIFS('Inventory (old)'!$M:$M,'Inventory (old)'!$A:$A,"Dotted Line",'Inventory (old)'!$B:$B,$A183,'Inventory (old)'!$E:$E,"&gt;="&amp;$F183,'Inventory (old)'!$E:$E,"&lt;"&amp;$G183))</f>
        <v>0</v>
      </c>
      <c r="AP183" s="7">
        <f>SUMIFS('Inventory (old)'!$M:$M,'Inventory (old)'!$A:$A,"Stop Line",'Inventory (old)'!$B:$B,$A183,'Inventory (old)'!$E:$E,"&gt;="&amp;$F183,'Inventory (old)'!$E:$E,"&lt;"&amp;$G183)</f>
        <v>0</v>
      </c>
      <c r="AQ183" s="7">
        <f>SUMIFS('Inventory (old)'!$M:$M,'Inventory (old)'!$A:$A,"Arrows and Onlys",'Inventory (old)'!$B:$B,$A183,'Inventory (old)'!$E:$E,"&gt;="&amp;$F183,'Inventory (old)'!$E:$E,"&lt;"&amp;$G183)</f>
        <v>0</v>
      </c>
      <c r="AR183" s="7">
        <f>SUMIFS('Inventory (old)'!$N:$N,'Inventory (old)'!$A:$A,"Arrows and Onlys",'Inventory (old)'!$B:$B,$A183,'Inventory (old)'!$E:$E,"&gt;="&amp;$F183,'Inventory (old)'!$E:$E,"&lt;"&amp;$G183)</f>
        <v>0</v>
      </c>
      <c r="AS183" s="7">
        <f>SUMIFS('Inventory (old)'!$O:$O,'Inventory (old)'!$A:$A,"Transverse",'Inventory (old)'!$B:$B,$A183,'Inventory (old)'!$E:$E,"&gt;="&amp;$F183,'Inventory (old)'!$E:$E,"&lt;"&amp;$G183)</f>
        <v>0</v>
      </c>
      <c r="AT183" s="7">
        <f>SUMIFS('Inventory (old)'!$P:$P,'Inventory (old)'!$A:$A,"Transverse",'Inventory (old)'!$B:$B,$A183,'Inventory (old)'!$E:$E,"&gt;="&amp;$F183,'Inventory (old)'!$E:$E,"&lt;"&amp;$G183)</f>
        <v>0</v>
      </c>
      <c r="AU183" s="7">
        <f>SUMIFS('Inventory (old)'!$M:$M,'Inventory (old)'!$A:$A,"Crosswalk",'Inventory (old)'!$B:$B,$A183,'Inventory (old)'!$E:$E,"&gt;="&amp;$F183,'Inventory (old)'!$E:$E,"&lt;"&amp;$G183)</f>
        <v>0</v>
      </c>
      <c r="AV183" s="7">
        <f>SUMIFS('Inventory (old)'!$M:$M,'Inventory (old)'!$A:$A,"Yield Line",'Inventory (old)'!$B:$B,$A183,'Inventory (old)'!$E:$E,"&gt;="&amp;$F183,'Inventory (old)'!$E:$E,"&lt;"&amp;$G183)</f>
        <v>0</v>
      </c>
      <c r="AW183" s="7">
        <f>SUMIFS('Inventory (old)'!$M:$M,'Inventory (old)'!$A:$A,"Island",'Inventory (old)'!$B:$B,$A183,'Inventory (old)'!$E:$E,"&gt;="&amp;$F183,'Inventory (old)'!$E:$E,"&lt;"&amp;$G183)</f>
        <v>0</v>
      </c>
      <c r="AX183" s="7">
        <f>SUMIFS('Inventory (old)'!$M:$M,'Inventory (old)'!$A:$A,"Railroad",'Inventory (old)'!$B:$B,$A183,'Inventory (old)'!$E:$E,"&gt;="&amp;$F183,'Inventory (old)'!$E:$E,"&lt;"&amp;$G183)</f>
        <v>0</v>
      </c>
      <c r="AY183" s="7">
        <f>SUMIFS('Inventory (old)'!$M:$M,'Inventory (old)'!$A:$A,"School",'Inventory (old)'!$B:$B,$A183,'Inventory (old)'!$E:$E,"&gt;="&amp;$F183,'Inventory (old)'!$E:$E,"&lt;"&amp;$G183)</f>
        <v>0</v>
      </c>
      <c r="AZ183" s="7">
        <f>SUMIFS('Inventory (old)'!$M:$M,'Inventory (old)'!$A:$A,"Air Speed",'Inventory (old)'!$B:$B,$A183,'Inventory (old)'!$E:$E,"&gt;="&amp;$F183,'Inventory (old)'!$E:$E,"&lt;"&amp;$G183)</f>
        <v>0</v>
      </c>
      <c r="BA183" s="7">
        <f>SUMIFS('Inventory (old)'!$M:$M,'Inventory (old)'!$A:$A,"Wrong Way",'Inventory (old)'!$B:$B,$A183,'Inventory (old)'!$E:$E,"&gt;="&amp;$F183,'Inventory (old)'!$E:$E,"&lt;"&amp;$G183)</f>
        <v>0</v>
      </c>
      <c r="BB183" s="7">
        <f>SUMIFS('Inventory (old)'!$M:$M,'Inventory (old)'!$A:$A,"Merge Arrow",'Inventory (old)'!$B:$B,$A183,'Inventory (old)'!$E:$E,"&gt;="&amp;$F183,'Inventory (old)'!$E:$E,"&lt;"&amp;$G183)</f>
        <v>0</v>
      </c>
      <c r="BC183" s="7">
        <f>SUMIFS('Inventory (old)'!$M:$M,'Inventory (old)'!$A:$A,"Bike",'Inventory (old)'!$B:$B,$A183,'Inventory (old)'!$E:$E,"&gt;="&amp;$F183,'Inventory (old)'!$E:$E,"&lt;"&amp;$G183)</f>
        <v>0</v>
      </c>
      <c r="BD183" s="7">
        <f>SUMIFS('Inventory (old)'!$M:$M,'Inventory (old)'!$A:$A,"Parking",'Inventory (old)'!$B:$B,$A183,'Inventory (old)'!$E:$E,"&gt;="&amp;$F183,'Inventory (old)'!$E:$E,"&lt;"&amp;$G183)</f>
        <v>0</v>
      </c>
      <c r="BE183" s="1">
        <f>SUMIFS('Inventory (old)'!$S:$S,'Inventory (old)'!$A:$A,"Parking",'Inventory (old)'!$B:$B,$A183,'Inventory (old)'!$E:$E,"&gt;="&amp;$F183,'Inventory (old)'!$E:$E,"&lt;"&amp;$G183)</f>
        <v>0</v>
      </c>
      <c r="BF183" s="13" t="s">
        <v>2310</v>
      </c>
    </row>
    <row r="184" spans="1:58" x14ac:dyDescent="0.25">
      <c r="A184" s="6" t="s">
        <v>663</v>
      </c>
      <c r="B184" s="7" t="s">
        <v>36</v>
      </c>
      <c r="C184" s="7" t="s">
        <v>2051</v>
      </c>
      <c r="D184" s="7">
        <v>2</v>
      </c>
      <c r="E184" s="7" t="s">
        <v>58</v>
      </c>
      <c r="F184" s="8">
        <v>5.83</v>
      </c>
      <c r="G184" s="8">
        <v>6.53</v>
      </c>
      <c r="H184" s="7" t="s">
        <v>973</v>
      </c>
      <c r="I184" s="7" t="s">
        <v>2196</v>
      </c>
      <c r="J184" s="14">
        <v>0.21</v>
      </c>
      <c r="K184" s="15" t="s">
        <v>2241</v>
      </c>
      <c r="L184" s="7" t="s">
        <v>2217</v>
      </c>
      <c r="M184" s="7" t="s">
        <v>2072</v>
      </c>
      <c r="N184" s="20">
        <v>1</v>
      </c>
      <c r="O184" s="20" t="s">
        <v>201</v>
      </c>
      <c r="P184" s="20" t="s">
        <v>201</v>
      </c>
      <c r="Q184" s="20"/>
      <c r="R184" s="8"/>
      <c r="S184" s="8"/>
      <c r="T184" s="14">
        <v>9.9999999999999995E-8</v>
      </c>
      <c r="U184" s="14">
        <v>0.04</v>
      </c>
      <c r="V184" s="21">
        <v>1</v>
      </c>
      <c r="W184" s="16"/>
      <c r="X184" s="1">
        <v>115168</v>
      </c>
      <c r="Y184" s="1">
        <v>105560</v>
      </c>
      <c r="Z184" s="7">
        <v>2023</v>
      </c>
      <c r="AA184" s="7" t="s">
        <v>3185</v>
      </c>
      <c r="AB184" s="7">
        <v>2022</v>
      </c>
      <c r="AC184" s="16" t="s">
        <v>348</v>
      </c>
      <c r="AD184" s="113">
        <v>2024</v>
      </c>
      <c r="AE184" s="31">
        <f t="shared" si="26"/>
        <v>642</v>
      </c>
      <c r="AF184" s="8">
        <f t="shared" si="29"/>
        <v>0</v>
      </c>
      <c r="AG184" s="8">
        <f t="shared" si="30"/>
        <v>0.21</v>
      </c>
      <c r="AH184" s="8">
        <f t="shared" si="31"/>
        <v>0.21</v>
      </c>
      <c r="AI184" s="8">
        <f t="shared" si="32"/>
        <v>3.9999899999999998E-2</v>
      </c>
      <c r="AJ184" s="7">
        <f>IF($P184="X",SUMIFS('Inventory (old)'!$M:$M,'Inventory (old)'!$A:$A,"Channel",'Inventory (old)'!$B:$B,$A184,'Inventory (old)'!$E:$E,"&gt;="&amp;$F184,'Inventory (old)'!$E:$E,"&lt;"&amp;$G184),0)</f>
        <v>700</v>
      </c>
      <c r="AK184" s="12">
        <f>IF($P184="X",SUMIFS('Inventory (old)'!$M:$M,'Inventory (old)'!$A:$A,"Dotted Line",'Inventory (old)'!$B:$B,$A184,'Inventory (old)'!$E:$E,"&gt;="&amp;$F184,'Inventory (old)'!$E:$E,"&lt;"&amp;$G184),0)</f>
        <v>0</v>
      </c>
      <c r="AL184" s="113">
        <v>2024</v>
      </c>
      <c r="AM184" s="31">
        <f t="shared" si="27"/>
        <v>643</v>
      </c>
      <c r="AN184" s="7">
        <f>IF($P184="X",0,SUMIFS('Inventory (old)'!$M:$M,'Inventory (old)'!$A:$A,"Channel",'Inventory (old)'!$B:$B,$A184,'Inventory (old)'!$E:$E,"&gt;="&amp;F184,'Inventory (old)'!$E:$E,"&lt;"&amp;$G184))</f>
        <v>0</v>
      </c>
      <c r="AO184" s="7">
        <f>IF($P184="X",0,SUMIFS('Inventory (old)'!$M:$M,'Inventory (old)'!$A:$A,"Dotted Line",'Inventory (old)'!$B:$B,$A184,'Inventory (old)'!$E:$E,"&gt;="&amp;$F184,'Inventory (old)'!$E:$E,"&lt;"&amp;$G184))</f>
        <v>0</v>
      </c>
      <c r="AP184" s="7">
        <f>SUMIFS('Inventory (old)'!$M:$M,'Inventory (old)'!$A:$A,"Stop Line",'Inventory (old)'!$B:$B,$A184,'Inventory (old)'!$E:$E,"&gt;="&amp;$F184,'Inventory (old)'!$E:$E,"&lt;"&amp;$G184)</f>
        <v>23</v>
      </c>
      <c r="AQ184" s="7">
        <f>SUMIFS('Inventory (old)'!$M:$M,'Inventory (old)'!$A:$A,"Arrows and Onlys",'Inventory (old)'!$B:$B,$A184,'Inventory (old)'!$E:$E,"&gt;="&amp;$F184,'Inventory (old)'!$E:$E,"&lt;"&amp;$G184)</f>
        <v>0</v>
      </c>
      <c r="AR184" s="7">
        <f>SUMIFS('Inventory (old)'!$N:$N,'Inventory (old)'!$A:$A,"Arrows and Onlys",'Inventory (old)'!$B:$B,$A184,'Inventory (old)'!$E:$E,"&gt;="&amp;$F184,'Inventory (old)'!$E:$E,"&lt;"&amp;$G184)</f>
        <v>0</v>
      </c>
      <c r="AS184" s="7">
        <f>SUMIFS('Inventory (old)'!$O:$O,'Inventory (old)'!$A:$A,"Transverse",'Inventory (old)'!$B:$B,$A184,'Inventory (old)'!$E:$E,"&gt;="&amp;$F184,'Inventory (old)'!$E:$E,"&lt;"&amp;$G184)</f>
        <v>231</v>
      </c>
      <c r="AT184" s="7">
        <f>SUMIFS('Inventory (old)'!$P:$P,'Inventory (old)'!$A:$A,"Transverse",'Inventory (old)'!$B:$B,$A184,'Inventory (old)'!$E:$E,"&gt;="&amp;$F184,'Inventory (old)'!$E:$E,"&lt;"&amp;$G184)</f>
        <v>0</v>
      </c>
      <c r="AU184" s="7">
        <f>SUMIFS('Inventory (old)'!$M:$M,'Inventory (old)'!$A:$A,"Crosswalk",'Inventory (old)'!$B:$B,$A184,'Inventory (old)'!$E:$E,"&gt;="&amp;$F184,'Inventory (old)'!$E:$E,"&lt;"&amp;$G184)</f>
        <v>0</v>
      </c>
      <c r="AV184" s="7">
        <f>SUMIFS('Inventory (old)'!$M:$M,'Inventory (old)'!$A:$A,"Yield Line",'Inventory (old)'!$B:$B,$A184,'Inventory (old)'!$E:$E,"&gt;="&amp;$F184,'Inventory (old)'!$E:$E,"&lt;"&amp;$G184)</f>
        <v>0</v>
      </c>
      <c r="AW184" s="7">
        <f>SUMIFS('Inventory (old)'!$M:$M,'Inventory (old)'!$A:$A,"Island",'Inventory (old)'!$B:$B,$A184,'Inventory (old)'!$E:$E,"&gt;="&amp;$F184,'Inventory (old)'!$E:$E,"&lt;"&amp;$G184)</f>
        <v>0</v>
      </c>
      <c r="AX184" s="7">
        <f>SUMIFS('Inventory (old)'!$M:$M,'Inventory (old)'!$A:$A,"Railroad",'Inventory (old)'!$B:$B,$A184,'Inventory (old)'!$E:$E,"&gt;="&amp;$F184,'Inventory (old)'!$E:$E,"&lt;"&amp;$G184)</f>
        <v>0</v>
      </c>
      <c r="AY184" s="7">
        <f>SUMIFS('Inventory (old)'!$M:$M,'Inventory (old)'!$A:$A,"School",'Inventory (old)'!$B:$B,$A184,'Inventory (old)'!$E:$E,"&gt;="&amp;$F184,'Inventory (old)'!$E:$E,"&lt;"&amp;$G184)</f>
        <v>0</v>
      </c>
      <c r="AZ184" s="7">
        <f>SUMIFS('Inventory (old)'!$M:$M,'Inventory (old)'!$A:$A,"Air Speed",'Inventory (old)'!$B:$B,$A184,'Inventory (old)'!$E:$E,"&gt;="&amp;$F184,'Inventory (old)'!$E:$E,"&lt;"&amp;$G184)</f>
        <v>0</v>
      </c>
      <c r="BA184" s="7">
        <f>SUMIFS('Inventory (old)'!$M:$M,'Inventory (old)'!$A:$A,"Wrong Way",'Inventory (old)'!$B:$B,$A184,'Inventory (old)'!$E:$E,"&gt;="&amp;$F184,'Inventory (old)'!$E:$E,"&lt;"&amp;$G184)</f>
        <v>0</v>
      </c>
      <c r="BB184" s="7">
        <f>SUMIFS('Inventory (old)'!$M:$M,'Inventory (old)'!$A:$A,"Merge Arrow",'Inventory (old)'!$B:$B,$A184,'Inventory (old)'!$E:$E,"&gt;="&amp;$F184,'Inventory (old)'!$E:$E,"&lt;"&amp;$G184)</f>
        <v>0</v>
      </c>
      <c r="BC184" s="7">
        <f>SUMIFS('Inventory (old)'!$M:$M,'Inventory (old)'!$A:$A,"Bike",'Inventory (old)'!$B:$B,$A184,'Inventory (old)'!$E:$E,"&gt;="&amp;$F184,'Inventory (old)'!$E:$E,"&lt;"&amp;$G184)</f>
        <v>0</v>
      </c>
      <c r="BD184" s="7">
        <f>SUMIFS('Inventory (old)'!$M:$M,'Inventory (old)'!$A:$A,"Parking",'Inventory (old)'!$B:$B,$A184,'Inventory (old)'!$E:$E,"&gt;="&amp;$F184,'Inventory (old)'!$E:$E,"&lt;"&amp;$G184)</f>
        <v>0</v>
      </c>
      <c r="BE184" s="1">
        <f>SUMIFS('Inventory (old)'!$S:$S,'Inventory (old)'!$A:$A,"Parking",'Inventory (old)'!$B:$B,$A184,'Inventory (old)'!$E:$E,"&gt;="&amp;$F184,'Inventory (old)'!$E:$E,"&lt;"&amp;$G184)</f>
        <v>0</v>
      </c>
      <c r="BF184" s="13" t="s">
        <v>2311</v>
      </c>
    </row>
    <row r="185" spans="1:58" x14ac:dyDescent="0.25">
      <c r="A185" s="6" t="s">
        <v>664</v>
      </c>
      <c r="B185" s="7" t="s">
        <v>36</v>
      </c>
      <c r="C185" s="7" t="s">
        <v>2051</v>
      </c>
      <c r="D185" s="7">
        <v>2</v>
      </c>
      <c r="E185" s="7" t="s">
        <v>58</v>
      </c>
      <c r="F185" s="8">
        <v>5.83</v>
      </c>
      <c r="G185" s="8">
        <v>6.53</v>
      </c>
      <c r="H185" s="7" t="s">
        <v>973</v>
      </c>
      <c r="I185" s="7" t="s">
        <v>2198</v>
      </c>
      <c r="J185" s="14">
        <v>0.26</v>
      </c>
      <c r="K185" s="15" t="s">
        <v>2241</v>
      </c>
      <c r="L185" s="7" t="s">
        <v>2217</v>
      </c>
      <c r="M185" s="7" t="s">
        <v>2072</v>
      </c>
      <c r="N185" s="20">
        <v>1</v>
      </c>
      <c r="O185" s="20" t="s">
        <v>201</v>
      </c>
      <c r="P185" s="20" t="s">
        <v>201</v>
      </c>
      <c r="Q185" s="20"/>
      <c r="R185" s="8"/>
      <c r="S185" s="8"/>
      <c r="T185" s="14">
        <v>9.9999999999999995E-8</v>
      </c>
      <c r="U185" s="14">
        <v>0.05</v>
      </c>
      <c r="V185" s="21">
        <v>1</v>
      </c>
      <c r="W185" s="16"/>
      <c r="X185" s="1">
        <v>115168</v>
      </c>
      <c r="Y185" s="1">
        <v>105560</v>
      </c>
      <c r="Z185" s="7">
        <v>2023</v>
      </c>
      <c r="AA185" s="7" t="s">
        <v>3185</v>
      </c>
      <c r="AB185" s="7">
        <v>2022</v>
      </c>
      <c r="AC185" s="16" t="s">
        <v>348</v>
      </c>
      <c r="AD185" s="113">
        <v>2024</v>
      </c>
      <c r="AE185" s="31">
        <f t="shared" si="26"/>
        <v>642</v>
      </c>
      <c r="AF185" s="8">
        <f t="shared" si="29"/>
        <v>0</v>
      </c>
      <c r="AG185" s="8">
        <f t="shared" si="30"/>
        <v>0.26</v>
      </c>
      <c r="AH185" s="8">
        <f t="shared" si="31"/>
        <v>0.26</v>
      </c>
      <c r="AI185" s="8">
        <f t="shared" si="32"/>
        <v>4.99999E-2</v>
      </c>
      <c r="AJ185" s="7">
        <f>IF($P185="X",SUMIFS('Inventory (old)'!$M:$M,'Inventory (old)'!$A:$A,"Channel",'Inventory (old)'!$B:$B,$A185,'Inventory (old)'!$E:$E,"&gt;="&amp;$F185,'Inventory (old)'!$E:$E,"&lt;"&amp;$G185),0)</f>
        <v>295</v>
      </c>
      <c r="AK185" s="12">
        <f>IF($P185="X",SUMIFS('Inventory (old)'!$M:$M,'Inventory (old)'!$A:$A,"Dotted Line",'Inventory (old)'!$B:$B,$A185,'Inventory (old)'!$E:$E,"&gt;="&amp;$F185,'Inventory (old)'!$E:$E,"&lt;"&amp;$G185),0)</f>
        <v>0</v>
      </c>
      <c r="AL185" s="113">
        <v>2024</v>
      </c>
      <c r="AM185" s="31">
        <f t="shared" si="27"/>
        <v>643</v>
      </c>
      <c r="AN185" s="7">
        <f>IF($P185="X",0,SUMIFS('Inventory (old)'!$M:$M,'Inventory (old)'!$A:$A,"Channel",'Inventory (old)'!$B:$B,$A185,'Inventory (old)'!$E:$E,"&gt;="&amp;F185,'Inventory (old)'!$E:$E,"&lt;"&amp;$G185))</f>
        <v>0</v>
      </c>
      <c r="AO185" s="7">
        <f>IF($P185="X",0,SUMIFS('Inventory (old)'!$M:$M,'Inventory (old)'!$A:$A,"Dotted Line",'Inventory (old)'!$B:$B,$A185,'Inventory (old)'!$E:$E,"&gt;="&amp;$F185,'Inventory (old)'!$E:$E,"&lt;"&amp;$G185))</f>
        <v>0</v>
      </c>
      <c r="AP185" s="7">
        <f>SUMIFS('Inventory (old)'!$M:$M,'Inventory (old)'!$A:$A,"Stop Line",'Inventory (old)'!$B:$B,$A185,'Inventory (old)'!$E:$E,"&gt;="&amp;$F185,'Inventory (old)'!$E:$E,"&lt;"&amp;$G185)</f>
        <v>0</v>
      </c>
      <c r="AQ185" s="7">
        <f>SUMIFS('Inventory (old)'!$M:$M,'Inventory (old)'!$A:$A,"Arrows and Onlys",'Inventory (old)'!$B:$B,$A185,'Inventory (old)'!$E:$E,"&gt;="&amp;$F185,'Inventory (old)'!$E:$E,"&lt;"&amp;$G185)</f>
        <v>0</v>
      </c>
      <c r="AR185" s="7">
        <f>SUMIFS('Inventory (old)'!$N:$N,'Inventory (old)'!$A:$A,"Arrows and Onlys",'Inventory (old)'!$B:$B,$A185,'Inventory (old)'!$E:$E,"&gt;="&amp;$F185,'Inventory (old)'!$E:$E,"&lt;"&amp;$G185)</f>
        <v>0</v>
      </c>
      <c r="AS185" s="7">
        <f>SUMIFS('Inventory (old)'!$O:$O,'Inventory (old)'!$A:$A,"Transverse",'Inventory (old)'!$B:$B,$A185,'Inventory (old)'!$E:$E,"&gt;="&amp;$F185,'Inventory (old)'!$E:$E,"&lt;"&amp;$G185)</f>
        <v>0</v>
      </c>
      <c r="AT185" s="7">
        <f>SUMIFS('Inventory (old)'!$P:$P,'Inventory (old)'!$A:$A,"Transverse",'Inventory (old)'!$B:$B,$A185,'Inventory (old)'!$E:$E,"&gt;="&amp;$F185,'Inventory (old)'!$E:$E,"&lt;"&amp;$G185)</f>
        <v>0</v>
      </c>
      <c r="AU185" s="7">
        <f>SUMIFS('Inventory (old)'!$M:$M,'Inventory (old)'!$A:$A,"Crosswalk",'Inventory (old)'!$B:$B,$A185,'Inventory (old)'!$E:$E,"&gt;="&amp;$F185,'Inventory (old)'!$E:$E,"&lt;"&amp;$G185)</f>
        <v>0</v>
      </c>
      <c r="AV185" s="7">
        <f>SUMIFS('Inventory (old)'!$M:$M,'Inventory (old)'!$A:$A,"Yield Line",'Inventory (old)'!$B:$B,$A185,'Inventory (old)'!$E:$E,"&gt;="&amp;$F185,'Inventory (old)'!$E:$E,"&lt;"&amp;$G185)</f>
        <v>0</v>
      </c>
      <c r="AW185" s="7">
        <f>SUMIFS('Inventory (old)'!$M:$M,'Inventory (old)'!$A:$A,"Island",'Inventory (old)'!$B:$B,$A185,'Inventory (old)'!$E:$E,"&gt;="&amp;$F185,'Inventory (old)'!$E:$E,"&lt;"&amp;$G185)</f>
        <v>0</v>
      </c>
      <c r="AX185" s="7">
        <f>SUMIFS('Inventory (old)'!$M:$M,'Inventory (old)'!$A:$A,"Railroad",'Inventory (old)'!$B:$B,$A185,'Inventory (old)'!$E:$E,"&gt;="&amp;$F185,'Inventory (old)'!$E:$E,"&lt;"&amp;$G185)</f>
        <v>0</v>
      </c>
      <c r="AY185" s="7">
        <f>SUMIFS('Inventory (old)'!$M:$M,'Inventory (old)'!$A:$A,"School",'Inventory (old)'!$B:$B,$A185,'Inventory (old)'!$E:$E,"&gt;="&amp;$F185,'Inventory (old)'!$E:$E,"&lt;"&amp;$G185)</f>
        <v>0</v>
      </c>
      <c r="AZ185" s="7">
        <f>SUMIFS('Inventory (old)'!$M:$M,'Inventory (old)'!$A:$A,"Air Speed",'Inventory (old)'!$B:$B,$A185,'Inventory (old)'!$E:$E,"&gt;="&amp;$F185,'Inventory (old)'!$E:$E,"&lt;"&amp;$G185)</f>
        <v>0</v>
      </c>
      <c r="BA185" s="7">
        <f>SUMIFS('Inventory (old)'!$M:$M,'Inventory (old)'!$A:$A,"Wrong Way",'Inventory (old)'!$B:$B,$A185,'Inventory (old)'!$E:$E,"&gt;="&amp;$F185,'Inventory (old)'!$E:$E,"&lt;"&amp;$G185)</f>
        <v>0</v>
      </c>
      <c r="BB185" s="7">
        <f>SUMIFS('Inventory (old)'!$M:$M,'Inventory (old)'!$A:$A,"Merge Arrow",'Inventory (old)'!$B:$B,$A185,'Inventory (old)'!$E:$E,"&gt;="&amp;$F185,'Inventory (old)'!$E:$E,"&lt;"&amp;$G185)</f>
        <v>0</v>
      </c>
      <c r="BC185" s="7">
        <f>SUMIFS('Inventory (old)'!$M:$M,'Inventory (old)'!$A:$A,"Bike",'Inventory (old)'!$B:$B,$A185,'Inventory (old)'!$E:$E,"&gt;="&amp;$F185,'Inventory (old)'!$E:$E,"&lt;"&amp;$G185)</f>
        <v>0</v>
      </c>
      <c r="BD185" s="7">
        <f>SUMIFS('Inventory (old)'!$M:$M,'Inventory (old)'!$A:$A,"Parking",'Inventory (old)'!$B:$B,$A185,'Inventory (old)'!$E:$E,"&gt;="&amp;$F185,'Inventory (old)'!$E:$E,"&lt;"&amp;$G185)</f>
        <v>0</v>
      </c>
      <c r="BE185" s="1">
        <f>SUMIFS('Inventory (old)'!$S:$S,'Inventory (old)'!$A:$A,"Parking",'Inventory (old)'!$B:$B,$A185,'Inventory (old)'!$E:$E,"&gt;="&amp;$F185,'Inventory (old)'!$E:$E,"&lt;"&amp;$G185)</f>
        <v>0</v>
      </c>
      <c r="BF185" s="13" t="s">
        <v>2312</v>
      </c>
    </row>
    <row r="186" spans="1:58" x14ac:dyDescent="0.25">
      <c r="A186" s="6" t="s">
        <v>661</v>
      </c>
      <c r="B186" s="7" t="s">
        <v>36</v>
      </c>
      <c r="C186" s="7" t="s">
        <v>2051</v>
      </c>
      <c r="D186" s="7">
        <v>2</v>
      </c>
      <c r="E186" s="7" t="s">
        <v>59</v>
      </c>
      <c r="F186" s="8">
        <v>5.83</v>
      </c>
      <c r="G186" s="8">
        <v>6.53</v>
      </c>
      <c r="H186" s="7" t="s">
        <v>973</v>
      </c>
      <c r="I186" s="7" t="s">
        <v>2196</v>
      </c>
      <c r="J186" s="14">
        <v>0.21</v>
      </c>
      <c r="K186" s="15" t="s">
        <v>2241</v>
      </c>
      <c r="L186" s="7" t="s">
        <v>2217</v>
      </c>
      <c r="M186" s="7" t="s">
        <v>2072</v>
      </c>
      <c r="N186" s="20">
        <v>1</v>
      </c>
      <c r="O186" s="20" t="s">
        <v>201</v>
      </c>
      <c r="P186" s="20" t="s">
        <v>201</v>
      </c>
      <c r="Q186" s="20"/>
      <c r="R186" s="8"/>
      <c r="S186" s="8"/>
      <c r="T186" s="14">
        <v>9.9999999999999995E-8</v>
      </c>
      <c r="U186" s="14">
        <v>0.05</v>
      </c>
      <c r="V186" s="21">
        <v>1</v>
      </c>
      <c r="W186" s="16"/>
      <c r="X186" s="1">
        <v>115168</v>
      </c>
      <c r="Y186" s="1">
        <v>105560</v>
      </c>
      <c r="Z186" s="7">
        <v>2023</v>
      </c>
      <c r="AA186" s="7" t="s">
        <v>3185</v>
      </c>
      <c r="AB186" s="7">
        <v>2022</v>
      </c>
      <c r="AC186" s="16" t="s">
        <v>348</v>
      </c>
      <c r="AD186" s="113">
        <v>2024</v>
      </c>
      <c r="AE186" s="31">
        <f t="shared" si="26"/>
        <v>642</v>
      </c>
      <c r="AF186" s="8">
        <f t="shared" si="29"/>
        <v>0</v>
      </c>
      <c r="AG186" s="8">
        <f t="shared" si="30"/>
        <v>0.21</v>
      </c>
      <c r="AH186" s="8">
        <f t="shared" si="31"/>
        <v>0.21</v>
      </c>
      <c r="AI186" s="8">
        <f t="shared" si="32"/>
        <v>4.99999E-2</v>
      </c>
      <c r="AJ186" s="7">
        <f>IF($P186="X",SUMIFS('Inventory (old)'!$M:$M,'Inventory (old)'!$A:$A,"Channel",'Inventory (old)'!$B:$B,$A186,'Inventory (old)'!$E:$E,"&gt;="&amp;$F186,'Inventory (old)'!$E:$E,"&lt;"&amp;$G186),0)</f>
        <v>715</v>
      </c>
      <c r="AK186" s="12">
        <f>IF($P186="X",SUMIFS('Inventory (old)'!$M:$M,'Inventory (old)'!$A:$A,"Dotted Line",'Inventory (old)'!$B:$B,$A186,'Inventory (old)'!$E:$E,"&gt;="&amp;$F186,'Inventory (old)'!$E:$E,"&lt;"&amp;$G186),0)</f>
        <v>0</v>
      </c>
      <c r="AL186" s="113">
        <v>2024</v>
      </c>
      <c r="AM186" s="31">
        <f t="shared" si="27"/>
        <v>643</v>
      </c>
      <c r="AN186" s="7">
        <f>IF($P186="X",0,SUMIFS('Inventory (old)'!$M:$M,'Inventory (old)'!$A:$A,"Channel",'Inventory (old)'!$B:$B,$A186,'Inventory (old)'!$E:$E,"&gt;="&amp;F186,'Inventory (old)'!$E:$E,"&lt;"&amp;$G186))</f>
        <v>0</v>
      </c>
      <c r="AO186" s="7">
        <f>IF($P186="X",0,SUMIFS('Inventory (old)'!$M:$M,'Inventory (old)'!$A:$A,"Dotted Line",'Inventory (old)'!$B:$B,$A186,'Inventory (old)'!$E:$E,"&gt;="&amp;$F186,'Inventory (old)'!$E:$E,"&lt;"&amp;$G186))</f>
        <v>0</v>
      </c>
      <c r="AP186" s="7">
        <f>SUMIFS('Inventory (old)'!$M:$M,'Inventory (old)'!$A:$A,"Stop Line",'Inventory (old)'!$B:$B,$A186,'Inventory (old)'!$E:$E,"&gt;="&amp;$F186,'Inventory (old)'!$E:$E,"&lt;"&amp;$G186)</f>
        <v>22</v>
      </c>
      <c r="AQ186" s="7">
        <f>SUMIFS('Inventory (old)'!$M:$M,'Inventory (old)'!$A:$A,"Arrows and Onlys",'Inventory (old)'!$B:$B,$A186,'Inventory (old)'!$E:$E,"&gt;="&amp;$F186,'Inventory (old)'!$E:$E,"&lt;"&amp;$G186)</f>
        <v>0</v>
      </c>
      <c r="AR186" s="7">
        <f>SUMIFS('Inventory (old)'!$N:$N,'Inventory (old)'!$A:$A,"Arrows and Onlys",'Inventory (old)'!$B:$B,$A186,'Inventory (old)'!$E:$E,"&gt;="&amp;$F186,'Inventory (old)'!$E:$E,"&lt;"&amp;$G186)</f>
        <v>0</v>
      </c>
      <c r="AS186" s="7">
        <f>SUMIFS('Inventory (old)'!$O:$O,'Inventory (old)'!$A:$A,"Transverse",'Inventory (old)'!$B:$B,$A186,'Inventory (old)'!$E:$E,"&gt;="&amp;$F186,'Inventory (old)'!$E:$E,"&lt;"&amp;$G186)</f>
        <v>217</v>
      </c>
      <c r="AT186" s="7">
        <f>SUMIFS('Inventory (old)'!$P:$P,'Inventory (old)'!$A:$A,"Transverse",'Inventory (old)'!$B:$B,$A186,'Inventory (old)'!$E:$E,"&gt;="&amp;$F186,'Inventory (old)'!$E:$E,"&lt;"&amp;$G186)</f>
        <v>0</v>
      </c>
      <c r="AU186" s="7">
        <f>SUMIFS('Inventory (old)'!$M:$M,'Inventory (old)'!$A:$A,"Crosswalk",'Inventory (old)'!$B:$B,$A186,'Inventory (old)'!$E:$E,"&gt;="&amp;$F186,'Inventory (old)'!$E:$E,"&lt;"&amp;$G186)</f>
        <v>0</v>
      </c>
      <c r="AV186" s="7">
        <f>SUMIFS('Inventory (old)'!$M:$M,'Inventory (old)'!$A:$A,"Yield Line",'Inventory (old)'!$B:$B,$A186,'Inventory (old)'!$E:$E,"&gt;="&amp;$F186,'Inventory (old)'!$E:$E,"&lt;"&amp;$G186)</f>
        <v>0</v>
      </c>
      <c r="AW186" s="7">
        <f>SUMIFS('Inventory (old)'!$M:$M,'Inventory (old)'!$A:$A,"Island",'Inventory (old)'!$B:$B,$A186,'Inventory (old)'!$E:$E,"&gt;="&amp;$F186,'Inventory (old)'!$E:$E,"&lt;"&amp;$G186)</f>
        <v>0</v>
      </c>
      <c r="AX186" s="7">
        <f>SUMIFS('Inventory (old)'!$M:$M,'Inventory (old)'!$A:$A,"Railroad",'Inventory (old)'!$B:$B,$A186,'Inventory (old)'!$E:$E,"&gt;="&amp;$F186,'Inventory (old)'!$E:$E,"&lt;"&amp;$G186)</f>
        <v>0</v>
      </c>
      <c r="AY186" s="7">
        <f>SUMIFS('Inventory (old)'!$M:$M,'Inventory (old)'!$A:$A,"School",'Inventory (old)'!$B:$B,$A186,'Inventory (old)'!$E:$E,"&gt;="&amp;$F186,'Inventory (old)'!$E:$E,"&lt;"&amp;$G186)</f>
        <v>0</v>
      </c>
      <c r="AZ186" s="7">
        <f>SUMIFS('Inventory (old)'!$M:$M,'Inventory (old)'!$A:$A,"Air Speed",'Inventory (old)'!$B:$B,$A186,'Inventory (old)'!$E:$E,"&gt;="&amp;$F186,'Inventory (old)'!$E:$E,"&lt;"&amp;$G186)</f>
        <v>0</v>
      </c>
      <c r="BA186" s="7">
        <f>SUMIFS('Inventory (old)'!$M:$M,'Inventory (old)'!$A:$A,"Wrong Way",'Inventory (old)'!$B:$B,$A186,'Inventory (old)'!$E:$E,"&gt;="&amp;$F186,'Inventory (old)'!$E:$E,"&lt;"&amp;$G186)</f>
        <v>0</v>
      </c>
      <c r="BB186" s="7">
        <f>SUMIFS('Inventory (old)'!$M:$M,'Inventory (old)'!$A:$A,"Merge Arrow",'Inventory (old)'!$B:$B,$A186,'Inventory (old)'!$E:$E,"&gt;="&amp;$F186,'Inventory (old)'!$E:$E,"&lt;"&amp;$G186)</f>
        <v>0</v>
      </c>
      <c r="BC186" s="7">
        <f>SUMIFS('Inventory (old)'!$M:$M,'Inventory (old)'!$A:$A,"Bike",'Inventory (old)'!$B:$B,$A186,'Inventory (old)'!$E:$E,"&gt;="&amp;$F186,'Inventory (old)'!$E:$E,"&lt;"&amp;$G186)</f>
        <v>0</v>
      </c>
      <c r="BD186" s="7">
        <f>SUMIFS('Inventory (old)'!$M:$M,'Inventory (old)'!$A:$A,"Parking",'Inventory (old)'!$B:$B,$A186,'Inventory (old)'!$E:$E,"&gt;="&amp;$F186,'Inventory (old)'!$E:$E,"&lt;"&amp;$G186)</f>
        <v>0</v>
      </c>
      <c r="BE186" s="1">
        <f>SUMIFS('Inventory (old)'!$S:$S,'Inventory (old)'!$A:$A,"Parking",'Inventory (old)'!$B:$B,$A186,'Inventory (old)'!$E:$E,"&gt;="&amp;$F186,'Inventory (old)'!$E:$E,"&lt;"&amp;$G186)</f>
        <v>0</v>
      </c>
      <c r="BF186" s="13" t="s">
        <v>2313</v>
      </c>
    </row>
    <row r="187" spans="1:58" x14ac:dyDescent="0.25">
      <c r="A187" s="6" t="s">
        <v>662</v>
      </c>
      <c r="B187" s="7" t="s">
        <v>36</v>
      </c>
      <c r="C187" s="7" t="s">
        <v>2051</v>
      </c>
      <c r="D187" s="7">
        <v>2</v>
      </c>
      <c r="E187" s="7" t="s">
        <v>59</v>
      </c>
      <c r="F187" s="8">
        <v>5.83</v>
      </c>
      <c r="G187" s="8">
        <v>6.53</v>
      </c>
      <c r="H187" s="7" t="s">
        <v>973</v>
      </c>
      <c r="I187" s="7" t="s">
        <v>2198</v>
      </c>
      <c r="J187" s="14">
        <v>0.28000000000000003</v>
      </c>
      <c r="K187" s="15" t="s">
        <v>2241</v>
      </c>
      <c r="L187" s="7" t="s">
        <v>2217</v>
      </c>
      <c r="M187" s="7" t="s">
        <v>2072</v>
      </c>
      <c r="N187" s="20">
        <v>1</v>
      </c>
      <c r="O187" s="20" t="s">
        <v>201</v>
      </c>
      <c r="P187" s="20" t="s">
        <v>201</v>
      </c>
      <c r="Q187" s="20"/>
      <c r="R187" s="8"/>
      <c r="S187" s="8"/>
      <c r="T187" s="14">
        <v>9.9999999999999995E-8</v>
      </c>
      <c r="U187" s="14">
        <v>0.05</v>
      </c>
      <c r="V187" s="21">
        <v>1</v>
      </c>
      <c r="W187" s="16"/>
      <c r="X187" s="1">
        <v>115168</v>
      </c>
      <c r="Y187" s="1">
        <v>105560</v>
      </c>
      <c r="Z187" s="7">
        <v>2023</v>
      </c>
      <c r="AA187" s="7" t="s">
        <v>3185</v>
      </c>
      <c r="AB187" s="7">
        <v>2022</v>
      </c>
      <c r="AC187" s="16" t="s">
        <v>348</v>
      </c>
      <c r="AD187" s="113">
        <v>2024</v>
      </c>
      <c r="AE187" s="31">
        <f t="shared" si="26"/>
        <v>642</v>
      </c>
      <c r="AF187" s="8">
        <f t="shared" si="29"/>
        <v>0</v>
      </c>
      <c r="AG187" s="8">
        <f t="shared" si="30"/>
        <v>0.28000000000000003</v>
      </c>
      <c r="AH187" s="8">
        <f t="shared" si="31"/>
        <v>0.28000000000000003</v>
      </c>
      <c r="AI187" s="8">
        <f t="shared" si="32"/>
        <v>4.99999E-2</v>
      </c>
      <c r="AJ187" s="7">
        <f>IF($P187="X",SUMIFS('Inventory (old)'!$M:$M,'Inventory (old)'!$A:$A,"Channel",'Inventory (old)'!$B:$B,$A187,'Inventory (old)'!$E:$E,"&gt;="&amp;$F187,'Inventory (old)'!$E:$E,"&lt;"&amp;$G187),0)</f>
        <v>335</v>
      </c>
      <c r="AK187" s="12">
        <f>IF($P187="X",SUMIFS('Inventory (old)'!$M:$M,'Inventory (old)'!$A:$A,"Dotted Line",'Inventory (old)'!$B:$B,$A187,'Inventory (old)'!$E:$E,"&gt;="&amp;$F187,'Inventory (old)'!$E:$E,"&lt;"&amp;$G187),0)</f>
        <v>0</v>
      </c>
      <c r="AL187" s="113">
        <v>2024</v>
      </c>
      <c r="AM187" s="31">
        <f t="shared" si="27"/>
        <v>643</v>
      </c>
      <c r="AN187" s="7">
        <f>IF($P187="X",0,SUMIFS('Inventory (old)'!$M:$M,'Inventory (old)'!$A:$A,"Channel",'Inventory (old)'!$B:$B,$A187,'Inventory (old)'!$E:$E,"&gt;="&amp;F187,'Inventory (old)'!$E:$E,"&lt;"&amp;$G187))</f>
        <v>0</v>
      </c>
      <c r="AO187" s="7">
        <f>IF($P187="X",0,SUMIFS('Inventory (old)'!$M:$M,'Inventory (old)'!$A:$A,"Dotted Line",'Inventory (old)'!$B:$B,$A187,'Inventory (old)'!$E:$E,"&gt;="&amp;$F187,'Inventory (old)'!$E:$E,"&lt;"&amp;$G187))</f>
        <v>0</v>
      </c>
      <c r="AP187" s="7">
        <f>SUMIFS('Inventory (old)'!$M:$M,'Inventory (old)'!$A:$A,"Stop Line",'Inventory (old)'!$B:$B,$A187,'Inventory (old)'!$E:$E,"&gt;="&amp;$F187,'Inventory (old)'!$E:$E,"&lt;"&amp;$G187)</f>
        <v>0</v>
      </c>
      <c r="AQ187" s="7">
        <f>SUMIFS('Inventory (old)'!$M:$M,'Inventory (old)'!$A:$A,"Arrows and Onlys",'Inventory (old)'!$B:$B,$A187,'Inventory (old)'!$E:$E,"&gt;="&amp;$F187,'Inventory (old)'!$E:$E,"&lt;"&amp;$G187)</f>
        <v>0</v>
      </c>
      <c r="AR187" s="7">
        <f>SUMIFS('Inventory (old)'!$N:$N,'Inventory (old)'!$A:$A,"Arrows and Onlys",'Inventory (old)'!$B:$B,$A187,'Inventory (old)'!$E:$E,"&gt;="&amp;$F187,'Inventory (old)'!$E:$E,"&lt;"&amp;$G187)</f>
        <v>0</v>
      </c>
      <c r="AS187" s="7">
        <f>SUMIFS('Inventory (old)'!$O:$O,'Inventory (old)'!$A:$A,"Transverse",'Inventory (old)'!$B:$B,$A187,'Inventory (old)'!$E:$E,"&gt;="&amp;$F187,'Inventory (old)'!$E:$E,"&lt;"&amp;$G187)</f>
        <v>0</v>
      </c>
      <c r="AT187" s="7">
        <f>SUMIFS('Inventory (old)'!$P:$P,'Inventory (old)'!$A:$A,"Transverse",'Inventory (old)'!$B:$B,$A187,'Inventory (old)'!$E:$E,"&gt;="&amp;$F187,'Inventory (old)'!$E:$E,"&lt;"&amp;$G187)</f>
        <v>0</v>
      </c>
      <c r="AU187" s="7">
        <f>SUMIFS('Inventory (old)'!$M:$M,'Inventory (old)'!$A:$A,"Crosswalk",'Inventory (old)'!$B:$B,$A187,'Inventory (old)'!$E:$E,"&gt;="&amp;$F187,'Inventory (old)'!$E:$E,"&lt;"&amp;$G187)</f>
        <v>0</v>
      </c>
      <c r="AV187" s="7">
        <f>SUMIFS('Inventory (old)'!$M:$M,'Inventory (old)'!$A:$A,"Yield Line",'Inventory (old)'!$B:$B,$A187,'Inventory (old)'!$E:$E,"&gt;="&amp;$F187,'Inventory (old)'!$E:$E,"&lt;"&amp;$G187)</f>
        <v>0</v>
      </c>
      <c r="AW187" s="7">
        <f>SUMIFS('Inventory (old)'!$M:$M,'Inventory (old)'!$A:$A,"Island",'Inventory (old)'!$B:$B,$A187,'Inventory (old)'!$E:$E,"&gt;="&amp;$F187,'Inventory (old)'!$E:$E,"&lt;"&amp;$G187)</f>
        <v>0</v>
      </c>
      <c r="AX187" s="7">
        <f>SUMIFS('Inventory (old)'!$M:$M,'Inventory (old)'!$A:$A,"Railroad",'Inventory (old)'!$B:$B,$A187,'Inventory (old)'!$E:$E,"&gt;="&amp;$F187,'Inventory (old)'!$E:$E,"&lt;"&amp;$G187)</f>
        <v>0</v>
      </c>
      <c r="AY187" s="7">
        <f>SUMIFS('Inventory (old)'!$M:$M,'Inventory (old)'!$A:$A,"School",'Inventory (old)'!$B:$B,$A187,'Inventory (old)'!$E:$E,"&gt;="&amp;$F187,'Inventory (old)'!$E:$E,"&lt;"&amp;$G187)</f>
        <v>0</v>
      </c>
      <c r="AZ187" s="7">
        <f>SUMIFS('Inventory (old)'!$M:$M,'Inventory (old)'!$A:$A,"Air Speed",'Inventory (old)'!$B:$B,$A187,'Inventory (old)'!$E:$E,"&gt;="&amp;$F187,'Inventory (old)'!$E:$E,"&lt;"&amp;$G187)</f>
        <v>0</v>
      </c>
      <c r="BA187" s="7">
        <f>SUMIFS('Inventory (old)'!$M:$M,'Inventory (old)'!$A:$A,"Wrong Way",'Inventory (old)'!$B:$B,$A187,'Inventory (old)'!$E:$E,"&gt;="&amp;$F187,'Inventory (old)'!$E:$E,"&lt;"&amp;$G187)</f>
        <v>0</v>
      </c>
      <c r="BB187" s="7">
        <f>SUMIFS('Inventory (old)'!$M:$M,'Inventory (old)'!$A:$A,"Merge Arrow",'Inventory (old)'!$B:$B,$A187,'Inventory (old)'!$E:$E,"&gt;="&amp;$F187,'Inventory (old)'!$E:$E,"&lt;"&amp;$G187)</f>
        <v>0</v>
      </c>
      <c r="BC187" s="7">
        <f>SUMIFS('Inventory (old)'!$M:$M,'Inventory (old)'!$A:$A,"Bike",'Inventory (old)'!$B:$B,$A187,'Inventory (old)'!$E:$E,"&gt;="&amp;$F187,'Inventory (old)'!$E:$E,"&lt;"&amp;$G187)</f>
        <v>0</v>
      </c>
      <c r="BD187" s="7">
        <f>SUMIFS('Inventory (old)'!$M:$M,'Inventory (old)'!$A:$A,"Parking",'Inventory (old)'!$B:$B,$A187,'Inventory (old)'!$E:$E,"&gt;="&amp;$F187,'Inventory (old)'!$E:$E,"&lt;"&amp;$G187)</f>
        <v>0</v>
      </c>
      <c r="BE187" s="1">
        <f>SUMIFS('Inventory (old)'!$S:$S,'Inventory (old)'!$A:$A,"Parking",'Inventory (old)'!$B:$B,$A187,'Inventory (old)'!$E:$E,"&gt;="&amp;$F187,'Inventory (old)'!$E:$E,"&lt;"&amp;$G187)</f>
        <v>0</v>
      </c>
      <c r="BF187" s="13" t="s">
        <v>2314</v>
      </c>
    </row>
    <row r="188" spans="1:58" x14ac:dyDescent="0.25">
      <c r="A188" s="6" t="s">
        <v>2295</v>
      </c>
      <c r="B188" s="7" t="s">
        <v>36</v>
      </c>
      <c r="C188" s="7" t="s">
        <v>2051</v>
      </c>
      <c r="D188" s="7">
        <v>2</v>
      </c>
      <c r="E188" s="7" t="s">
        <v>58</v>
      </c>
      <c r="F188" s="8">
        <v>7.72</v>
      </c>
      <c r="G188" s="8">
        <v>11.67</v>
      </c>
      <c r="H188" s="7" t="s">
        <v>2191</v>
      </c>
      <c r="I188" s="7" t="s">
        <v>2191</v>
      </c>
      <c r="J188" s="14">
        <f t="shared" ref="J188:J189" si="43">G188-F188</f>
        <v>3.95</v>
      </c>
      <c r="K188" s="15" t="s">
        <v>2241</v>
      </c>
      <c r="L188" s="7" t="s">
        <v>2217</v>
      </c>
      <c r="M188" s="7" t="s">
        <v>2072</v>
      </c>
      <c r="N188" s="20">
        <v>2</v>
      </c>
      <c r="O188" s="20" t="s">
        <v>201</v>
      </c>
      <c r="P188" s="20" t="s">
        <v>201</v>
      </c>
      <c r="Q188" s="20"/>
      <c r="R188" s="8"/>
      <c r="S188" s="8"/>
      <c r="T188" s="14"/>
      <c r="U188" s="14"/>
      <c r="V188" s="21"/>
      <c r="W188" s="16"/>
      <c r="Y188" s="1">
        <v>105560</v>
      </c>
      <c r="Z188" s="7">
        <v>2023</v>
      </c>
      <c r="AA188" s="7" t="s">
        <v>3185</v>
      </c>
      <c r="AB188" s="7">
        <v>2023</v>
      </c>
      <c r="AC188" s="16" t="s">
        <v>348</v>
      </c>
      <c r="AD188" s="113">
        <v>2024</v>
      </c>
      <c r="AE188" s="31">
        <f t="shared" si="26"/>
        <v>642</v>
      </c>
      <c r="AF188" s="8">
        <f t="shared" si="29"/>
        <v>0</v>
      </c>
      <c r="AG188" s="8">
        <f t="shared" si="30"/>
        <v>3.95</v>
      </c>
      <c r="AH188" s="8">
        <f t="shared" si="31"/>
        <v>3.95</v>
      </c>
      <c r="AI188" s="8">
        <f t="shared" si="32"/>
        <v>3.95</v>
      </c>
      <c r="AJ188" s="7">
        <f>IF($P188="X",SUMIFS('Inventory (old)'!$M:$M,'Inventory (old)'!$A:$A,"Channel",'Inventory (old)'!$B:$B,$A188,'Inventory (old)'!$E:$E,"&gt;="&amp;$F188,'Inventory (old)'!$E:$E,"&lt;"&amp;$G188),0)</f>
        <v>0</v>
      </c>
      <c r="AK188" s="12">
        <f>IF($P188="X",SUMIFS('Inventory (old)'!$M:$M,'Inventory (old)'!$A:$A,"Dotted Line",'Inventory (old)'!$B:$B,$A188,'Inventory (old)'!$E:$E,"&gt;="&amp;$F188,'Inventory (old)'!$E:$E,"&lt;"&amp;$G188),0)</f>
        <v>0</v>
      </c>
      <c r="AL188" s="113"/>
      <c r="AM188" s="31" t="str">
        <f t="shared" si="27"/>
        <v/>
      </c>
      <c r="AN188" s="7">
        <f>IF($P188="X",0,SUMIFS('Inventory (old)'!$M:$M,'Inventory (old)'!$A:$A,"Channel",'Inventory (old)'!$B:$B,$A188,'Inventory (old)'!$E:$E,"&gt;="&amp;F188,'Inventory (old)'!$E:$E,"&lt;"&amp;$G188))</f>
        <v>0</v>
      </c>
      <c r="AO188" s="7">
        <f>IF($P188="X",0,SUMIFS('Inventory (old)'!$M:$M,'Inventory (old)'!$A:$A,"Dotted Line",'Inventory (old)'!$B:$B,$A188,'Inventory (old)'!$E:$E,"&gt;="&amp;$F188,'Inventory (old)'!$E:$E,"&lt;"&amp;$G188))</f>
        <v>0</v>
      </c>
      <c r="AP188" s="7">
        <f>SUMIFS('Inventory (old)'!$M:$M,'Inventory (old)'!$A:$A,"Stop Line",'Inventory (old)'!$B:$B,$A188,'Inventory (old)'!$E:$E,"&gt;="&amp;$F188,'Inventory (old)'!$E:$E,"&lt;"&amp;$G188)</f>
        <v>0</v>
      </c>
      <c r="AQ188" s="7">
        <f>SUMIFS('Inventory (old)'!$M:$M,'Inventory (old)'!$A:$A,"Arrows and Onlys",'Inventory (old)'!$B:$B,$A188,'Inventory (old)'!$E:$E,"&gt;="&amp;$F188,'Inventory (old)'!$E:$E,"&lt;"&amp;$G188)</f>
        <v>0</v>
      </c>
      <c r="AR188" s="7">
        <f>SUMIFS('Inventory (old)'!$N:$N,'Inventory (old)'!$A:$A,"Arrows and Onlys",'Inventory (old)'!$B:$B,$A188,'Inventory (old)'!$E:$E,"&gt;="&amp;$F188,'Inventory (old)'!$E:$E,"&lt;"&amp;$G188)</f>
        <v>0</v>
      </c>
      <c r="AS188" s="7">
        <f>SUMIFS('Inventory (old)'!$O:$O,'Inventory (old)'!$A:$A,"Transverse",'Inventory (old)'!$B:$B,$A188,'Inventory (old)'!$E:$E,"&gt;="&amp;$F188,'Inventory (old)'!$E:$E,"&lt;"&amp;$G188)</f>
        <v>0</v>
      </c>
      <c r="AT188" s="7">
        <f>SUMIFS('Inventory (old)'!$P:$P,'Inventory (old)'!$A:$A,"Transverse",'Inventory (old)'!$B:$B,$A188,'Inventory (old)'!$E:$E,"&gt;="&amp;$F188,'Inventory (old)'!$E:$E,"&lt;"&amp;$G188)</f>
        <v>0</v>
      </c>
      <c r="AU188" s="7">
        <f>SUMIFS('Inventory (old)'!$M:$M,'Inventory (old)'!$A:$A,"Crosswalk",'Inventory (old)'!$B:$B,$A188,'Inventory (old)'!$E:$E,"&gt;="&amp;$F188,'Inventory (old)'!$E:$E,"&lt;"&amp;$G188)</f>
        <v>0</v>
      </c>
      <c r="AV188" s="7">
        <f>SUMIFS('Inventory (old)'!$M:$M,'Inventory (old)'!$A:$A,"Yield Line",'Inventory (old)'!$B:$B,$A188,'Inventory (old)'!$E:$E,"&gt;="&amp;$F188,'Inventory (old)'!$E:$E,"&lt;"&amp;$G188)</f>
        <v>0</v>
      </c>
      <c r="AW188" s="7">
        <f>SUMIFS('Inventory (old)'!$M:$M,'Inventory (old)'!$A:$A,"Island",'Inventory (old)'!$B:$B,$A188,'Inventory (old)'!$E:$E,"&gt;="&amp;$F188,'Inventory (old)'!$E:$E,"&lt;"&amp;$G188)</f>
        <v>0</v>
      </c>
      <c r="AX188" s="7">
        <f>SUMIFS('Inventory (old)'!$M:$M,'Inventory (old)'!$A:$A,"Railroad",'Inventory (old)'!$B:$B,$A188,'Inventory (old)'!$E:$E,"&gt;="&amp;$F188,'Inventory (old)'!$E:$E,"&lt;"&amp;$G188)</f>
        <v>0</v>
      </c>
      <c r="AY188" s="7">
        <f>SUMIFS('Inventory (old)'!$M:$M,'Inventory (old)'!$A:$A,"School",'Inventory (old)'!$B:$B,$A188,'Inventory (old)'!$E:$E,"&gt;="&amp;$F188,'Inventory (old)'!$E:$E,"&lt;"&amp;$G188)</f>
        <v>0</v>
      </c>
      <c r="AZ188" s="7">
        <f>SUMIFS('Inventory (old)'!$M:$M,'Inventory (old)'!$A:$A,"Air Speed",'Inventory (old)'!$B:$B,$A188,'Inventory (old)'!$E:$E,"&gt;="&amp;$F188,'Inventory (old)'!$E:$E,"&lt;"&amp;$G188)</f>
        <v>0</v>
      </c>
      <c r="BA188" s="7">
        <f>SUMIFS('Inventory (old)'!$M:$M,'Inventory (old)'!$A:$A,"Wrong Way",'Inventory (old)'!$B:$B,$A188,'Inventory (old)'!$E:$E,"&gt;="&amp;$F188,'Inventory (old)'!$E:$E,"&lt;"&amp;$G188)</f>
        <v>0</v>
      </c>
      <c r="BB188" s="7">
        <f>SUMIFS('Inventory (old)'!$M:$M,'Inventory (old)'!$A:$A,"Merge Arrow",'Inventory (old)'!$B:$B,$A188,'Inventory (old)'!$E:$E,"&gt;="&amp;$F188,'Inventory (old)'!$E:$E,"&lt;"&amp;$G188)</f>
        <v>0</v>
      </c>
      <c r="BC188" s="7">
        <f>SUMIFS('Inventory (old)'!$M:$M,'Inventory (old)'!$A:$A,"Bike",'Inventory (old)'!$B:$B,$A188,'Inventory (old)'!$E:$E,"&gt;="&amp;$F188,'Inventory (old)'!$E:$E,"&lt;"&amp;$G188)</f>
        <v>0</v>
      </c>
      <c r="BD188" s="7">
        <f>SUMIFS('Inventory (old)'!$M:$M,'Inventory (old)'!$A:$A,"Parking",'Inventory (old)'!$B:$B,$A188,'Inventory (old)'!$E:$E,"&gt;="&amp;$F188,'Inventory (old)'!$E:$E,"&lt;"&amp;$G188)</f>
        <v>0</v>
      </c>
      <c r="BE188" s="1">
        <f>SUMIFS('Inventory (old)'!$S:$S,'Inventory (old)'!$A:$A,"Parking",'Inventory (old)'!$B:$B,$A188,'Inventory (old)'!$E:$E,"&gt;="&amp;$F188,'Inventory (old)'!$E:$E,"&lt;"&amp;$G188)</f>
        <v>0</v>
      </c>
      <c r="BF188" s="13"/>
    </row>
    <row r="189" spans="1:58" x14ac:dyDescent="0.25">
      <c r="A189" s="6" t="s">
        <v>2296</v>
      </c>
      <c r="B189" s="7" t="s">
        <v>36</v>
      </c>
      <c r="C189" s="7" t="s">
        <v>2051</v>
      </c>
      <c r="D189" s="7">
        <v>2</v>
      </c>
      <c r="E189" s="7" t="s">
        <v>59</v>
      </c>
      <c r="F189" s="8">
        <v>7.72</v>
      </c>
      <c r="G189" s="8">
        <v>11.67</v>
      </c>
      <c r="H189" s="7" t="s">
        <v>2191</v>
      </c>
      <c r="I189" s="7" t="s">
        <v>2191</v>
      </c>
      <c r="J189" s="14">
        <f t="shared" si="43"/>
        <v>3.95</v>
      </c>
      <c r="K189" s="15" t="s">
        <v>2241</v>
      </c>
      <c r="L189" s="7" t="s">
        <v>2217</v>
      </c>
      <c r="M189" s="7" t="s">
        <v>2072</v>
      </c>
      <c r="N189" s="20">
        <v>2</v>
      </c>
      <c r="O189" s="20" t="s">
        <v>201</v>
      </c>
      <c r="P189" s="20" t="s">
        <v>201</v>
      </c>
      <c r="Q189" s="20"/>
      <c r="R189" s="8"/>
      <c r="S189" s="8"/>
      <c r="T189" s="14"/>
      <c r="U189" s="14"/>
      <c r="V189" s="21"/>
      <c r="W189" s="16"/>
      <c r="Y189" s="1">
        <v>105560</v>
      </c>
      <c r="Z189" s="7">
        <v>2023</v>
      </c>
      <c r="AA189" s="7" t="s">
        <v>3185</v>
      </c>
      <c r="AB189" s="7">
        <v>2023</v>
      </c>
      <c r="AC189" s="16" t="s">
        <v>348</v>
      </c>
      <c r="AD189" s="113">
        <v>2024</v>
      </c>
      <c r="AE189" s="31">
        <f t="shared" si="26"/>
        <v>642</v>
      </c>
      <c r="AF189" s="8">
        <f t="shared" si="29"/>
        <v>0</v>
      </c>
      <c r="AG189" s="8">
        <f t="shared" si="30"/>
        <v>3.95</v>
      </c>
      <c r="AH189" s="8">
        <f t="shared" si="31"/>
        <v>3.95</v>
      </c>
      <c r="AI189" s="8">
        <f t="shared" si="32"/>
        <v>3.95</v>
      </c>
      <c r="AJ189" s="7">
        <f>IF($P189="X",SUMIFS('Inventory (old)'!$M:$M,'Inventory (old)'!$A:$A,"Channel",'Inventory (old)'!$B:$B,$A189,'Inventory (old)'!$E:$E,"&gt;="&amp;$F189,'Inventory (old)'!$E:$E,"&lt;"&amp;$G189),0)</f>
        <v>0</v>
      </c>
      <c r="AK189" s="12">
        <f>IF($P189="X",SUMIFS('Inventory (old)'!$M:$M,'Inventory (old)'!$A:$A,"Dotted Line",'Inventory (old)'!$B:$B,$A189,'Inventory (old)'!$E:$E,"&gt;="&amp;$F189,'Inventory (old)'!$E:$E,"&lt;"&amp;$G189),0)</f>
        <v>0</v>
      </c>
      <c r="AL189" s="113"/>
      <c r="AM189" s="31" t="str">
        <f t="shared" si="27"/>
        <v/>
      </c>
      <c r="AN189" s="7">
        <f>IF($P189="X",0,SUMIFS('Inventory (old)'!$M:$M,'Inventory (old)'!$A:$A,"Channel",'Inventory (old)'!$B:$B,$A189,'Inventory (old)'!$E:$E,"&gt;="&amp;F189,'Inventory (old)'!$E:$E,"&lt;"&amp;$G189))</f>
        <v>0</v>
      </c>
      <c r="AO189" s="7">
        <f>IF($P189="X",0,SUMIFS('Inventory (old)'!$M:$M,'Inventory (old)'!$A:$A,"Dotted Line",'Inventory (old)'!$B:$B,$A189,'Inventory (old)'!$E:$E,"&gt;="&amp;$F189,'Inventory (old)'!$E:$E,"&lt;"&amp;$G189))</f>
        <v>0</v>
      </c>
      <c r="AP189" s="7">
        <f>SUMIFS('Inventory (old)'!$M:$M,'Inventory (old)'!$A:$A,"Stop Line",'Inventory (old)'!$B:$B,$A189,'Inventory (old)'!$E:$E,"&gt;="&amp;$F189,'Inventory (old)'!$E:$E,"&lt;"&amp;$G189)</f>
        <v>0</v>
      </c>
      <c r="AQ189" s="7">
        <f>SUMIFS('Inventory (old)'!$M:$M,'Inventory (old)'!$A:$A,"Arrows and Onlys",'Inventory (old)'!$B:$B,$A189,'Inventory (old)'!$E:$E,"&gt;="&amp;$F189,'Inventory (old)'!$E:$E,"&lt;"&amp;$G189)</f>
        <v>0</v>
      </c>
      <c r="AR189" s="7">
        <f>SUMIFS('Inventory (old)'!$N:$N,'Inventory (old)'!$A:$A,"Arrows and Onlys",'Inventory (old)'!$B:$B,$A189,'Inventory (old)'!$E:$E,"&gt;="&amp;$F189,'Inventory (old)'!$E:$E,"&lt;"&amp;$G189)</f>
        <v>0</v>
      </c>
      <c r="AS189" s="7">
        <f>SUMIFS('Inventory (old)'!$O:$O,'Inventory (old)'!$A:$A,"Transverse",'Inventory (old)'!$B:$B,$A189,'Inventory (old)'!$E:$E,"&gt;="&amp;$F189,'Inventory (old)'!$E:$E,"&lt;"&amp;$G189)</f>
        <v>0</v>
      </c>
      <c r="AT189" s="7">
        <f>SUMIFS('Inventory (old)'!$P:$P,'Inventory (old)'!$A:$A,"Transverse",'Inventory (old)'!$B:$B,$A189,'Inventory (old)'!$E:$E,"&gt;="&amp;$F189,'Inventory (old)'!$E:$E,"&lt;"&amp;$G189)</f>
        <v>0</v>
      </c>
      <c r="AU189" s="7">
        <f>SUMIFS('Inventory (old)'!$M:$M,'Inventory (old)'!$A:$A,"Crosswalk",'Inventory (old)'!$B:$B,$A189,'Inventory (old)'!$E:$E,"&gt;="&amp;$F189,'Inventory (old)'!$E:$E,"&lt;"&amp;$G189)</f>
        <v>0</v>
      </c>
      <c r="AV189" s="7">
        <f>SUMIFS('Inventory (old)'!$M:$M,'Inventory (old)'!$A:$A,"Yield Line",'Inventory (old)'!$B:$B,$A189,'Inventory (old)'!$E:$E,"&gt;="&amp;$F189,'Inventory (old)'!$E:$E,"&lt;"&amp;$G189)</f>
        <v>0</v>
      </c>
      <c r="AW189" s="7">
        <f>SUMIFS('Inventory (old)'!$M:$M,'Inventory (old)'!$A:$A,"Island",'Inventory (old)'!$B:$B,$A189,'Inventory (old)'!$E:$E,"&gt;="&amp;$F189,'Inventory (old)'!$E:$E,"&lt;"&amp;$G189)</f>
        <v>0</v>
      </c>
      <c r="AX189" s="7">
        <f>SUMIFS('Inventory (old)'!$M:$M,'Inventory (old)'!$A:$A,"Railroad",'Inventory (old)'!$B:$B,$A189,'Inventory (old)'!$E:$E,"&gt;="&amp;$F189,'Inventory (old)'!$E:$E,"&lt;"&amp;$G189)</f>
        <v>0</v>
      </c>
      <c r="AY189" s="7">
        <f>SUMIFS('Inventory (old)'!$M:$M,'Inventory (old)'!$A:$A,"School",'Inventory (old)'!$B:$B,$A189,'Inventory (old)'!$E:$E,"&gt;="&amp;$F189,'Inventory (old)'!$E:$E,"&lt;"&amp;$G189)</f>
        <v>0</v>
      </c>
      <c r="AZ189" s="7">
        <f>SUMIFS('Inventory (old)'!$M:$M,'Inventory (old)'!$A:$A,"Air Speed",'Inventory (old)'!$B:$B,$A189,'Inventory (old)'!$E:$E,"&gt;="&amp;$F189,'Inventory (old)'!$E:$E,"&lt;"&amp;$G189)</f>
        <v>0</v>
      </c>
      <c r="BA189" s="7">
        <f>SUMIFS('Inventory (old)'!$M:$M,'Inventory (old)'!$A:$A,"Wrong Way",'Inventory (old)'!$B:$B,$A189,'Inventory (old)'!$E:$E,"&gt;="&amp;$F189,'Inventory (old)'!$E:$E,"&lt;"&amp;$G189)</f>
        <v>0</v>
      </c>
      <c r="BB189" s="7">
        <f>SUMIFS('Inventory (old)'!$M:$M,'Inventory (old)'!$A:$A,"Merge Arrow",'Inventory (old)'!$B:$B,$A189,'Inventory (old)'!$E:$E,"&gt;="&amp;$F189,'Inventory (old)'!$E:$E,"&lt;"&amp;$G189)</f>
        <v>0</v>
      </c>
      <c r="BC189" s="7">
        <f>SUMIFS('Inventory (old)'!$M:$M,'Inventory (old)'!$A:$A,"Bike",'Inventory (old)'!$B:$B,$A189,'Inventory (old)'!$E:$E,"&gt;="&amp;$F189,'Inventory (old)'!$E:$E,"&lt;"&amp;$G189)</f>
        <v>0</v>
      </c>
      <c r="BD189" s="7">
        <f>SUMIFS('Inventory (old)'!$M:$M,'Inventory (old)'!$A:$A,"Parking",'Inventory (old)'!$B:$B,$A189,'Inventory (old)'!$E:$E,"&gt;="&amp;$F189,'Inventory (old)'!$E:$E,"&lt;"&amp;$G189)</f>
        <v>0</v>
      </c>
      <c r="BE189" s="1">
        <f>SUMIFS('Inventory (old)'!$S:$S,'Inventory (old)'!$A:$A,"Parking",'Inventory (old)'!$B:$B,$A189,'Inventory (old)'!$E:$E,"&gt;="&amp;$F189,'Inventory (old)'!$E:$E,"&lt;"&amp;$G189)</f>
        <v>0</v>
      </c>
      <c r="BF189" s="13"/>
    </row>
    <row r="190" spans="1:58" x14ac:dyDescent="0.25">
      <c r="A190" s="6" t="s">
        <v>667</v>
      </c>
      <c r="B190" s="7" t="s">
        <v>36</v>
      </c>
      <c r="C190" s="7" t="s">
        <v>2051</v>
      </c>
      <c r="D190" s="7">
        <v>2</v>
      </c>
      <c r="E190" s="7" t="s">
        <v>58</v>
      </c>
      <c r="F190" s="8">
        <v>7.73</v>
      </c>
      <c r="G190" s="8">
        <v>8.4700000000000006</v>
      </c>
      <c r="H190" s="7" t="s">
        <v>436</v>
      </c>
      <c r="I190" s="7" t="s">
        <v>2196</v>
      </c>
      <c r="J190" s="14">
        <v>0.21</v>
      </c>
      <c r="K190" s="15" t="s">
        <v>2241</v>
      </c>
      <c r="L190" s="7" t="s">
        <v>2217</v>
      </c>
      <c r="M190" s="7" t="s">
        <v>2072</v>
      </c>
      <c r="N190" s="20">
        <v>1</v>
      </c>
      <c r="O190" s="20" t="s">
        <v>201</v>
      </c>
      <c r="P190" s="20" t="s">
        <v>201</v>
      </c>
      <c r="Q190" s="20"/>
      <c r="R190" s="8"/>
      <c r="S190" s="8"/>
      <c r="T190" s="14">
        <v>9.9999999999999995E-8</v>
      </c>
      <c r="U190" s="14">
        <v>0.04</v>
      </c>
      <c r="V190" s="21">
        <v>1</v>
      </c>
      <c r="W190" s="16"/>
      <c r="Y190" s="1">
        <v>105560</v>
      </c>
      <c r="Z190" s="7">
        <v>2023</v>
      </c>
      <c r="AA190" s="7" t="s">
        <v>3185</v>
      </c>
      <c r="AB190" s="7">
        <v>2023</v>
      </c>
      <c r="AC190" s="16" t="s">
        <v>348</v>
      </c>
      <c r="AD190" s="113">
        <v>2024</v>
      </c>
      <c r="AE190" s="31">
        <f t="shared" si="26"/>
        <v>642</v>
      </c>
      <c r="AF190" s="8">
        <f t="shared" si="29"/>
        <v>0</v>
      </c>
      <c r="AG190" s="8">
        <f t="shared" si="30"/>
        <v>0.21</v>
      </c>
      <c r="AH190" s="8">
        <f t="shared" si="31"/>
        <v>0.21</v>
      </c>
      <c r="AI190" s="8">
        <f t="shared" si="32"/>
        <v>3.9999899999999998E-2</v>
      </c>
      <c r="AJ190" s="7">
        <f>IF($P190="X",SUMIFS('Inventory (old)'!$M:$M,'Inventory (old)'!$A:$A,"Channel",'Inventory (old)'!$B:$B,$A190,'Inventory (old)'!$E:$E,"&gt;="&amp;$F190,'Inventory (old)'!$E:$E,"&lt;"&amp;$G190),0)</f>
        <v>885</v>
      </c>
      <c r="AK190" s="12">
        <f>IF($P190="X",SUMIFS('Inventory (old)'!$M:$M,'Inventory (old)'!$A:$A,"Dotted Line",'Inventory (old)'!$B:$B,$A190,'Inventory (old)'!$E:$E,"&gt;="&amp;$F190,'Inventory (old)'!$E:$E,"&lt;"&amp;$G190),0)</f>
        <v>0</v>
      </c>
      <c r="AL190" s="113"/>
      <c r="AM190" s="31" t="str">
        <f t="shared" si="27"/>
        <v/>
      </c>
      <c r="AN190" s="7">
        <f>IF($P190="X",0,SUMIFS('Inventory (old)'!$M:$M,'Inventory (old)'!$A:$A,"Channel",'Inventory (old)'!$B:$B,$A190,'Inventory (old)'!$E:$E,"&gt;="&amp;F190,'Inventory (old)'!$E:$E,"&lt;"&amp;$G190))</f>
        <v>0</v>
      </c>
      <c r="AO190" s="7">
        <f>IF($P190="X",0,SUMIFS('Inventory (old)'!$M:$M,'Inventory (old)'!$A:$A,"Dotted Line",'Inventory (old)'!$B:$B,$A190,'Inventory (old)'!$E:$E,"&gt;="&amp;$F190,'Inventory (old)'!$E:$E,"&lt;"&amp;$G190))</f>
        <v>0</v>
      </c>
      <c r="AP190" s="7">
        <f>SUMIFS('Inventory (old)'!$M:$M,'Inventory (old)'!$A:$A,"Stop Line",'Inventory (old)'!$B:$B,$A190,'Inventory (old)'!$E:$E,"&gt;="&amp;$F190,'Inventory (old)'!$E:$E,"&lt;"&amp;$G190)</f>
        <v>26</v>
      </c>
      <c r="AQ190" s="7">
        <f>SUMIFS('Inventory (old)'!$M:$M,'Inventory (old)'!$A:$A,"Arrows and Onlys",'Inventory (old)'!$B:$B,$A190,'Inventory (old)'!$E:$E,"&gt;="&amp;$F190,'Inventory (old)'!$E:$E,"&lt;"&amp;$G190)</f>
        <v>3</v>
      </c>
      <c r="AR190" s="7">
        <f>SUMIFS('Inventory (old)'!$N:$N,'Inventory (old)'!$A:$A,"Arrows and Onlys",'Inventory (old)'!$B:$B,$A190,'Inventory (old)'!$E:$E,"&gt;="&amp;$F190,'Inventory (old)'!$E:$E,"&lt;"&amp;$G190)</f>
        <v>0</v>
      </c>
      <c r="AS190" s="7">
        <f>SUMIFS('Inventory (old)'!$O:$O,'Inventory (old)'!$A:$A,"Transverse",'Inventory (old)'!$B:$B,$A190,'Inventory (old)'!$E:$E,"&gt;="&amp;$F190,'Inventory (old)'!$E:$E,"&lt;"&amp;$G190)</f>
        <v>214</v>
      </c>
      <c r="AT190" s="7">
        <f>SUMIFS('Inventory (old)'!$P:$P,'Inventory (old)'!$A:$A,"Transverse",'Inventory (old)'!$B:$B,$A190,'Inventory (old)'!$E:$E,"&gt;="&amp;$F190,'Inventory (old)'!$E:$E,"&lt;"&amp;$G190)</f>
        <v>0</v>
      </c>
      <c r="AU190" s="7">
        <f>SUMIFS('Inventory (old)'!$M:$M,'Inventory (old)'!$A:$A,"Crosswalk",'Inventory (old)'!$B:$B,$A190,'Inventory (old)'!$E:$E,"&gt;="&amp;$F190,'Inventory (old)'!$E:$E,"&lt;"&amp;$G190)</f>
        <v>0</v>
      </c>
      <c r="AV190" s="7">
        <f>SUMIFS('Inventory (old)'!$M:$M,'Inventory (old)'!$A:$A,"Yield Line",'Inventory (old)'!$B:$B,$A190,'Inventory (old)'!$E:$E,"&gt;="&amp;$F190,'Inventory (old)'!$E:$E,"&lt;"&amp;$G190)</f>
        <v>0</v>
      </c>
      <c r="AW190" s="7">
        <f>SUMIFS('Inventory (old)'!$M:$M,'Inventory (old)'!$A:$A,"Island",'Inventory (old)'!$B:$B,$A190,'Inventory (old)'!$E:$E,"&gt;="&amp;$F190,'Inventory (old)'!$E:$E,"&lt;"&amp;$G190)</f>
        <v>0</v>
      </c>
      <c r="AX190" s="7">
        <f>SUMIFS('Inventory (old)'!$M:$M,'Inventory (old)'!$A:$A,"Railroad",'Inventory (old)'!$B:$B,$A190,'Inventory (old)'!$E:$E,"&gt;="&amp;$F190,'Inventory (old)'!$E:$E,"&lt;"&amp;$G190)</f>
        <v>0</v>
      </c>
      <c r="AY190" s="7">
        <f>SUMIFS('Inventory (old)'!$M:$M,'Inventory (old)'!$A:$A,"School",'Inventory (old)'!$B:$B,$A190,'Inventory (old)'!$E:$E,"&gt;="&amp;$F190,'Inventory (old)'!$E:$E,"&lt;"&amp;$G190)</f>
        <v>0</v>
      </c>
      <c r="AZ190" s="7">
        <f>SUMIFS('Inventory (old)'!$M:$M,'Inventory (old)'!$A:$A,"Air Speed",'Inventory (old)'!$B:$B,$A190,'Inventory (old)'!$E:$E,"&gt;="&amp;$F190,'Inventory (old)'!$E:$E,"&lt;"&amp;$G190)</f>
        <v>0</v>
      </c>
      <c r="BA190" s="7">
        <f>SUMIFS('Inventory (old)'!$M:$M,'Inventory (old)'!$A:$A,"Wrong Way",'Inventory (old)'!$B:$B,$A190,'Inventory (old)'!$E:$E,"&gt;="&amp;$F190,'Inventory (old)'!$E:$E,"&lt;"&amp;$G190)</f>
        <v>0</v>
      </c>
      <c r="BB190" s="7">
        <f>SUMIFS('Inventory (old)'!$M:$M,'Inventory (old)'!$A:$A,"Merge Arrow",'Inventory (old)'!$B:$B,$A190,'Inventory (old)'!$E:$E,"&gt;="&amp;$F190,'Inventory (old)'!$E:$E,"&lt;"&amp;$G190)</f>
        <v>0</v>
      </c>
      <c r="BC190" s="7">
        <f>SUMIFS('Inventory (old)'!$M:$M,'Inventory (old)'!$A:$A,"Bike",'Inventory (old)'!$B:$B,$A190,'Inventory (old)'!$E:$E,"&gt;="&amp;$F190,'Inventory (old)'!$E:$E,"&lt;"&amp;$G190)</f>
        <v>0</v>
      </c>
      <c r="BD190" s="7">
        <f>SUMIFS('Inventory (old)'!$M:$M,'Inventory (old)'!$A:$A,"Parking",'Inventory (old)'!$B:$B,$A190,'Inventory (old)'!$E:$E,"&gt;="&amp;$F190,'Inventory (old)'!$E:$E,"&lt;"&amp;$G190)</f>
        <v>0</v>
      </c>
      <c r="BE190" s="1">
        <f>SUMIFS('Inventory (old)'!$S:$S,'Inventory (old)'!$A:$A,"Parking",'Inventory (old)'!$B:$B,$A190,'Inventory (old)'!$E:$E,"&gt;="&amp;$F190,'Inventory (old)'!$E:$E,"&lt;"&amp;$G190)</f>
        <v>0</v>
      </c>
      <c r="BF190" s="13" t="s">
        <v>2315</v>
      </c>
    </row>
    <row r="191" spans="1:58" x14ac:dyDescent="0.25">
      <c r="A191" s="6" t="s">
        <v>668</v>
      </c>
      <c r="B191" s="7" t="s">
        <v>36</v>
      </c>
      <c r="C191" s="7" t="s">
        <v>2051</v>
      </c>
      <c r="D191" s="7">
        <v>2</v>
      </c>
      <c r="E191" s="7" t="s">
        <v>58</v>
      </c>
      <c r="F191" s="8">
        <v>7.73</v>
      </c>
      <c r="G191" s="8">
        <v>8.4700000000000006</v>
      </c>
      <c r="H191" s="7" t="s">
        <v>436</v>
      </c>
      <c r="I191" s="7" t="s">
        <v>2198</v>
      </c>
      <c r="J191" s="14">
        <v>0.25</v>
      </c>
      <c r="K191" s="15" t="s">
        <v>2241</v>
      </c>
      <c r="L191" s="7" t="s">
        <v>2217</v>
      </c>
      <c r="M191" s="7" t="s">
        <v>2072</v>
      </c>
      <c r="N191" s="20">
        <v>1</v>
      </c>
      <c r="O191" s="20" t="s">
        <v>201</v>
      </c>
      <c r="P191" s="20" t="s">
        <v>201</v>
      </c>
      <c r="Q191" s="20"/>
      <c r="R191" s="8"/>
      <c r="S191" s="8"/>
      <c r="T191" s="14">
        <v>9.9999999999999995E-8</v>
      </c>
      <c r="U191" s="14">
        <v>0.06</v>
      </c>
      <c r="V191" s="21">
        <v>1</v>
      </c>
      <c r="W191" s="16"/>
      <c r="Y191" s="1">
        <v>105560</v>
      </c>
      <c r="Z191" s="7">
        <v>2023</v>
      </c>
      <c r="AA191" s="7" t="s">
        <v>3185</v>
      </c>
      <c r="AB191" s="7">
        <v>2023</v>
      </c>
      <c r="AC191" s="16" t="s">
        <v>348</v>
      </c>
      <c r="AD191" s="113">
        <v>2024</v>
      </c>
      <c r="AE191" s="31">
        <f t="shared" si="26"/>
        <v>642</v>
      </c>
      <c r="AF191" s="8">
        <f t="shared" si="29"/>
        <v>0</v>
      </c>
      <c r="AG191" s="8">
        <f t="shared" si="30"/>
        <v>0.25</v>
      </c>
      <c r="AH191" s="8">
        <f t="shared" si="31"/>
        <v>0.25</v>
      </c>
      <c r="AI191" s="8">
        <f t="shared" si="32"/>
        <v>5.9999899999999995E-2</v>
      </c>
      <c r="AJ191" s="7">
        <f>IF($P191="X",SUMIFS('Inventory (old)'!$M:$M,'Inventory (old)'!$A:$A,"Channel",'Inventory (old)'!$B:$B,$A191,'Inventory (old)'!$E:$E,"&gt;="&amp;$F191,'Inventory (old)'!$E:$E,"&lt;"&amp;$G191),0)</f>
        <v>500</v>
      </c>
      <c r="AK191" s="12">
        <f>IF($P191="X",SUMIFS('Inventory (old)'!$M:$M,'Inventory (old)'!$A:$A,"Dotted Line",'Inventory (old)'!$B:$B,$A191,'Inventory (old)'!$E:$E,"&gt;="&amp;$F191,'Inventory (old)'!$E:$E,"&lt;"&amp;$G191),0)</f>
        <v>0</v>
      </c>
      <c r="AL191" s="113"/>
      <c r="AM191" s="31" t="str">
        <f t="shared" si="27"/>
        <v/>
      </c>
      <c r="AN191" s="7">
        <f>IF($P191="X",0,SUMIFS('Inventory (old)'!$M:$M,'Inventory (old)'!$A:$A,"Channel",'Inventory (old)'!$B:$B,$A191,'Inventory (old)'!$E:$E,"&gt;="&amp;F191,'Inventory (old)'!$E:$E,"&lt;"&amp;$G191))</f>
        <v>0</v>
      </c>
      <c r="AO191" s="7">
        <f>IF($P191="X",0,SUMIFS('Inventory (old)'!$M:$M,'Inventory (old)'!$A:$A,"Dotted Line",'Inventory (old)'!$B:$B,$A191,'Inventory (old)'!$E:$E,"&gt;="&amp;$F191,'Inventory (old)'!$E:$E,"&lt;"&amp;$G191))</f>
        <v>0</v>
      </c>
      <c r="AP191" s="7">
        <f>SUMIFS('Inventory (old)'!$M:$M,'Inventory (old)'!$A:$A,"Stop Line",'Inventory (old)'!$B:$B,$A191,'Inventory (old)'!$E:$E,"&gt;="&amp;$F191,'Inventory (old)'!$E:$E,"&lt;"&amp;$G191)</f>
        <v>0</v>
      </c>
      <c r="AQ191" s="7">
        <f>SUMIFS('Inventory (old)'!$M:$M,'Inventory (old)'!$A:$A,"Arrows and Onlys",'Inventory (old)'!$B:$B,$A191,'Inventory (old)'!$E:$E,"&gt;="&amp;$F191,'Inventory (old)'!$E:$E,"&lt;"&amp;$G191)</f>
        <v>0</v>
      </c>
      <c r="AR191" s="7">
        <f>SUMIFS('Inventory (old)'!$N:$N,'Inventory (old)'!$A:$A,"Arrows and Onlys",'Inventory (old)'!$B:$B,$A191,'Inventory (old)'!$E:$E,"&gt;="&amp;$F191,'Inventory (old)'!$E:$E,"&lt;"&amp;$G191)</f>
        <v>0</v>
      </c>
      <c r="AS191" s="7">
        <f>SUMIFS('Inventory (old)'!$O:$O,'Inventory (old)'!$A:$A,"Transverse",'Inventory (old)'!$B:$B,$A191,'Inventory (old)'!$E:$E,"&gt;="&amp;$F191,'Inventory (old)'!$E:$E,"&lt;"&amp;$G191)</f>
        <v>0</v>
      </c>
      <c r="AT191" s="7">
        <f>SUMIFS('Inventory (old)'!$P:$P,'Inventory (old)'!$A:$A,"Transverse",'Inventory (old)'!$B:$B,$A191,'Inventory (old)'!$E:$E,"&gt;="&amp;$F191,'Inventory (old)'!$E:$E,"&lt;"&amp;$G191)</f>
        <v>0</v>
      </c>
      <c r="AU191" s="7">
        <f>SUMIFS('Inventory (old)'!$M:$M,'Inventory (old)'!$A:$A,"Crosswalk",'Inventory (old)'!$B:$B,$A191,'Inventory (old)'!$E:$E,"&gt;="&amp;$F191,'Inventory (old)'!$E:$E,"&lt;"&amp;$G191)</f>
        <v>0</v>
      </c>
      <c r="AV191" s="7">
        <f>SUMIFS('Inventory (old)'!$M:$M,'Inventory (old)'!$A:$A,"Yield Line",'Inventory (old)'!$B:$B,$A191,'Inventory (old)'!$E:$E,"&gt;="&amp;$F191,'Inventory (old)'!$E:$E,"&lt;"&amp;$G191)</f>
        <v>0</v>
      </c>
      <c r="AW191" s="7">
        <f>SUMIFS('Inventory (old)'!$M:$M,'Inventory (old)'!$A:$A,"Island",'Inventory (old)'!$B:$B,$A191,'Inventory (old)'!$E:$E,"&gt;="&amp;$F191,'Inventory (old)'!$E:$E,"&lt;"&amp;$G191)</f>
        <v>0</v>
      </c>
      <c r="AX191" s="7">
        <f>SUMIFS('Inventory (old)'!$M:$M,'Inventory (old)'!$A:$A,"Railroad",'Inventory (old)'!$B:$B,$A191,'Inventory (old)'!$E:$E,"&gt;="&amp;$F191,'Inventory (old)'!$E:$E,"&lt;"&amp;$G191)</f>
        <v>0</v>
      </c>
      <c r="AY191" s="7">
        <f>SUMIFS('Inventory (old)'!$M:$M,'Inventory (old)'!$A:$A,"School",'Inventory (old)'!$B:$B,$A191,'Inventory (old)'!$E:$E,"&gt;="&amp;$F191,'Inventory (old)'!$E:$E,"&lt;"&amp;$G191)</f>
        <v>0</v>
      </c>
      <c r="AZ191" s="7">
        <f>SUMIFS('Inventory (old)'!$M:$M,'Inventory (old)'!$A:$A,"Air Speed",'Inventory (old)'!$B:$B,$A191,'Inventory (old)'!$E:$E,"&gt;="&amp;$F191,'Inventory (old)'!$E:$E,"&lt;"&amp;$G191)</f>
        <v>0</v>
      </c>
      <c r="BA191" s="7">
        <f>SUMIFS('Inventory (old)'!$M:$M,'Inventory (old)'!$A:$A,"Wrong Way",'Inventory (old)'!$B:$B,$A191,'Inventory (old)'!$E:$E,"&gt;="&amp;$F191,'Inventory (old)'!$E:$E,"&lt;"&amp;$G191)</f>
        <v>0</v>
      </c>
      <c r="BB191" s="7">
        <f>SUMIFS('Inventory (old)'!$M:$M,'Inventory (old)'!$A:$A,"Merge Arrow",'Inventory (old)'!$B:$B,$A191,'Inventory (old)'!$E:$E,"&gt;="&amp;$F191,'Inventory (old)'!$E:$E,"&lt;"&amp;$G191)</f>
        <v>0</v>
      </c>
      <c r="BC191" s="7">
        <f>SUMIFS('Inventory (old)'!$M:$M,'Inventory (old)'!$A:$A,"Bike",'Inventory (old)'!$B:$B,$A191,'Inventory (old)'!$E:$E,"&gt;="&amp;$F191,'Inventory (old)'!$E:$E,"&lt;"&amp;$G191)</f>
        <v>0</v>
      </c>
      <c r="BD191" s="7">
        <f>SUMIFS('Inventory (old)'!$M:$M,'Inventory (old)'!$A:$A,"Parking",'Inventory (old)'!$B:$B,$A191,'Inventory (old)'!$E:$E,"&gt;="&amp;$F191,'Inventory (old)'!$E:$E,"&lt;"&amp;$G191)</f>
        <v>0</v>
      </c>
      <c r="BE191" s="1">
        <f>SUMIFS('Inventory (old)'!$S:$S,'Inventory (old)'!$A:$A,"Parking",'Inventory (old)'!$B:$B,$A191,'Inventory (old)'!$E:$E,"&gt;="&amp;$F191,'Inventory (old)'!$E:$E,"&lt;"&amp;$G191)</f>
        <v>0</v>
      </c>
      <c r="BF191" s="13" t="s">
        <v>2316</v>
      </c>
    </row>
    <row r="192" spans="1:58" x14ac:dyDescent="0.25">
      <c r="A192" s="6" t="s">
        <v>665</v>
      </c>
      <c r="B192" s="7" t="s">
        <v>36</v>
      </c>
      <c r="C192" s="7" t="s">
        <v>2051</v>
      </c>
      <c r="D192" s="7">
        <v>2</v>
      </c>
      <c r="E192" s="7" t="s">
        <v>59</v>
      </c>
      <c r="F192" s="8">
        <v>7.73</v>
      </c>
      <c r="G192" s="8">
        <v>8.4700000000000006</v>
      </c>
      <c r="H192" s="7" t="s">
        <v>436</v>
      </c>
      <c r="I192" s="7" t="s">
        <v>2196</v>
      </c>
      <c r="J192" s="14">
        <v>0.22</v>
      </c>
      <c r="K192" s="15" t="s">
        <v>2241</v>
      </c>
      <c r="L192" s="7" t="s">
        <v>2217</v>
      </c>
      <c r="M192" s="7" t="s">
        <v>2072</v>
      </c>
      <c r="N192" s="20">
        <v>1</v>
      </c>
      <c r="O192" s="20" t="s">
        <v>201</v>
      </c>
      <c r="P192" s="20" t="s">
        <v>201</v>
      </c>
      <c r="Q192" s="20"/>
      <c r="R192" s="8"/>
      <c r="S192" s="8"/>
      <c r="T192" s="14">
        <v>9.9999999999999995E-8</v>
      </c>
      <c r="U192" s="14">
        <v>0.04</v>
      </c>
      <c r="V192" s="21">
        <v>1</v>
      </c>
      <c r="W192" s="16"/>
      <c r="Y192" s="1">
        <v>105560</v>
      </c>
      <c r="Z192" s="7">
        <v>2023</v>
      </c>
      <c r="AA192" s="7" t="s">
        <v>3185</v>
      </c>
      <c r="AB192" s="7">
        <v>2023</v>
      </c>
      <c r="AC192" s="16" t="s">
        <v>348</v>
      </c>
      <c r="AD192" s="113">
        <v>2024</v>
      </c>
      <c r="AE192" s="31">
        <f t="shared" si="26"/>
        <v>642</v>
      </c>
      <c r="AF192" s="8">
        <f t="shared" si="29"/>
        <v>0</v>
      </c>
      <c r="AG192" s="8">
        <f t="shared" si="30"/>
        <v>0.22</v>
      </c>
      <c r="AH192" s="8">
        <f t="shared" si="31"/>
        <v>0.22</v>
      </c>
      <c r="AI192" s="8">
        <f t="shared" si="32"/>
        <v>3.9999899999999998E-2</v>
      </c>
      <c r="AJ192" s="7">
        <f>IF($P192="X",SUMIFS('Inventory (old)'!$M:$M,'Inventory (old)'!$A:$A,"Channel",'Inventory (old)'!$B:$B,$A192,'Inventory (old)'!$E:$E,"&gt;="&amp;$F192,'Inventory (old)'!$E:$E,"&lt;"&amp;$G192),0)</f>
        <v>815</v>
      </c>
      <c r="AK192" s="12">
        <f>IF($P192="X",SUMIFS('Inventory (old)'!$M:$M,'Inventory (old)'!$A:$A,"Dotted Line",'Inventory (old)'!$B:$B,$A192,'Inventory (old)'!$E:$E,"&gt;="&amp;$F192,'Inventory (old)'!$E:$E,"&lt;"&amp;$G192),0)</f>
        <v>0</v>
      </c>
      <c r="AL192" s="113"/>
      <c r="AM192" s="31" t="str">
        <f t="shared" si="27"/>
        <v/>
      </c>
      <c r="AN192" s="7">
        <f>IF($P192="X",0,SUMIFS('Inventory (old)'!$M:$M,'Inventory (old)'!$A:$A,"Channel",'Inventory (old)'!$B:$B,$A192,'Inventory (old)'!$E:$E,"&gt;="&amp;F192,'Inventory (old)'!$E:$E,"&lt;"&amp;$G192))</f>
        <v>0</v>
      </c>
      <c r="AO192" s="7">
        <f>IF($P192="X",0,SUMIFS('Inventory (old)'!$M:$M,'Inventory (old)'!$A:$A,"Dotted Line",'Inventory (old)'!$B:$B,$A192,'Inventory (old)'!$E:$E,"&gt;="&amp;$F192,'Inventory (old)'!$E:$E,"&lt;"&amp;$G192))</f>
        <v>0</v>
      </c>
      <c r="AP192" s="7">
        <f>SUMIFS('Inventory (old)'!$M:$M,'Inventory (old)'!$A:$A,"Stop Line",'Inventory (old)'!$B:$B,$A192,'Inventory (old)'!$E:$E,"&gt;="&amp;$F192,'Inventory (old)'!$E:$E,"&lt;"&amp;$G192)</f>
        <v>24</v>
      </c>
      <c r="AQ192" s="7">
        <f>SUMIFS('Inventory (old)'!$M:$M,'Inventory (old)'!$A:$A,"Arrows and Onlys",'Inventory (old)'!$B:$B,$A192,'Inventory (old)'!$E:$E,"&gt;="&amp;$F192,'Inventory (old)'!$E:$E,"&lt;"&amp;$G192)</f>
        <v>3</v>
      </c>
      <c r="AR192" s="7">
        <f>SUMIFS('Inventory (old)'!$N:$N,'Inventory (old)'!$A:$A,"Arrows and Onlys",'Inventory (old)'!$B:$B,$A192,'Inventory (old)'!$E:$E,"&gt;="&amp;$F192,'Inventory (old)'!$E:$E,"&lt;"&amp;$G192)</f>
        <v>0</v>
      </c>
      <c r="AS192" s="7">
        <f>SUMIFS('Inventory (old)'!$O:$O,'Inventory (old)'!$A:$A,"Transverse",'Inventory (old)'!$B:$B,$A192,'Inventory (old)'!$E:$E,"&gt;="&amp;$F192,'Inventory (old)'!$E:$E,"&lt;"&amp;$G192)</f>
        <v>210</v>
      </c>
      <c r="AT192" s="7">
        <f>SUMIFS('Inventory (old)'!$P:$P,'Inventory (old)'!$A:$A,"Transverse",'Inventory (old)'!$B:$B,$A192,'Inventory (old)'!$E:$E,"&gt;="&amp;$F192,'Inventory (old)'!$E:$E,"&lt;"&amp;$G192)</f>
        <v>0</v>
      </c>
      <c r="AU192" s="7">
        <f>SUMIFS('Inventory (old)'!$M:$M,'Inventory (old)'!$A:$A,"Crosswalk",'Inventory (old)'!$B:$B,$A192,'Inventory (old)'!$E:$E,"&gt;="&amp;$F192,'Inventory (old)'!$E:$E,"&lt;"&amp;$G192)</f>
        <v>0</v>
      </c>
      <c r="AV192" s="7">
        <f>SUMIFS('Inventory (old)'!$M:$M,'Inventory (old)'!$A:$A,"Yield Line",'Inventory (old)'!$B:$B,$A192,'Inventory (old)'!$E:$E,"&gt;="&amp;$F192,'Inventory (old)'!$E:$E,"&lt;"&amp;$G192)</f>
        <v>0</v>
      </c>
      <c r="AW192" s="7">
        <f>SUMIFS('Inventory (old)'!$M:$M,'Inventory (old)'!$A:$A,"Island",'Inventory (old)'!$B:$B,$A192,'Inventory (old)'!$E:$E,"&gt;="&amp;$F192,'Inventory (old)'!$E:$E,"&lt;"&amp;$G192)</f>
        <v>0</v>
      </c>
      <c r="AX192" s="7">
        <f>SUMIFS('Inventory (old)'!$M:$M,'Inventory (old)'!$A:$A,"Railroad",'Inventory (old)'!$B:$B,$A192,'Inventory (old)'!$E:$E,"&gt;="&amp;$F192,'Inventory (old)'!$E:$E,"&lt;"&amp;$G192)</f>
        <v>0</v>
      </c>
      <c r="AY192" s="7">
        <f>SUMIFS('Inventory (old)'!$M:$M,'Inventory (old)'!$A:$A,"School",'Inventory (old)'!$B:$B,$A192,'Inventory (old)'!$E:$E,"&gt;="&amp;$F192,'Inventory (old)'!$E:$E,"&lt;"&amp;$G192)</f>
        <v>0</v>
      </c>
      <c r="AZ192" s="7">
        <f>SUMIFS('Inventory (old)'!$M:$M,'Inventory (old)'!$A:$A,"Air Speed",'Inventory (old)'!$B:$B,$A192,'Inventory (old)'!$E:$E,"&gt;="&amp;$F192,'Inventory (old)'!$E:$E,"&lt;"&amp;$G192)</f>
        <v>0</v>
      </c>
      <c r="BA192" s="7">
        <f>SUMIFS('Inventory (old)'!$M:$M,'Inventory (old)'!$A:$A,"Wrong Way",'Inventory (old)'!$B:$B,$A192,'Inventory (old)'!$E:$E,"&gt;="&amp;$F192,'Inventory (old)'!$E:$E,"&lt;"&amp;$G192)</f>
        <v>0</v>
      </c>
      <c r="BB192" s="7">
        <f>SUMIFS('Inventory (old)'!$M:$M,'Inventory (old)'!$A:$A,"Merge Arrow",'Inventory (old)'!$B:$B,$A192,'Inventory (old)'!$E:$E,"&gt;="&amp;$F192,'Inventory (old)'!$E:$E,"&lt;"&amp;$G192)</f>
        <v>0</v>
      </c>
      <c r="BC192" s="7">
        <f>SUMIFS('Inventory (old)'!$M:$M,'Inventory (old)'!$A:$A,"Bike",'Inventory (old)'!$B:$B,$A192,'Inventory (old)'!$E:$E,"&gt;="&amp;$F192,'Inventory (old)'!$E:$E,"&lt;"&amp;$G192)</f>
        <v>0</v>
      </c>
      <c r="BD192" s="7">
        <f>SUMIFS('Inventory (old)'!$M:$M,'Inventory (old)'!$A:$A,"Parking",'Inventory (old)'!$B:$B,$A192,'Inventory (old)'!$E:$E,"&gt;="&amp;$F192,'Inventory (old)'!$E:$E,"&lt;"&amp;$G192)</f>
        <v>0</v>
      </c>
      <c r="BE192" s="1">
        <f>SUMIFS('Inventory (old)'!$S:$S,'Inventory (old)'!$A:$A,"Parking",'Inventory (old)'!$B:$B,$A192,'Inventory (old)'!$E:$E,"&gt;="&amp;$F192,'Inventory (old)'!$E:$E,"&lt;"&amp;$G192)</f>
        <v>0</v>
      </c>
      <c r="BF192" s="13" t="s">
        <v>2317</v>
      </c>
    </row>
    <row r="193" spans="1:58" x14ac:dyDescent="0.25">
      <c r="A193" s="6" t="s">
        <v>666</v>
      </c>
      <c r="B193" s="7" t="s">
        <v>36</v>
      </c>
      <c r="C193" s="7" t="s">
        <v>2051</v>
      </c>
      <c r="D193" s="7">
        <v>2</v>
      </c>
      <c r="E193" s="7" t="s">
        <v>59</v>
      </c>
      <c r="F193" s="8">
        <v>7.73</v>
      </c>
      <c r="G193" s="8">
        <v>8.4700000000000006</v>
      </c>
      <c r="H193" s="7" t="s">
        <v>436</v>
      </c>
      <c r="I193" s="7" t="s">
        <v>2198</v>
      </c>
      <c r="J193" s="14">
        <v>0.26</v>
      </c>
      <c r="K193" s="15" t="s">
        <v>2241</v>
      </c>
      <c r="L193" s="7" t="s">
        <v>2217</v>
      </c>
      <c r="M193" s="7" t="s">
        <v>2072</v>
      </c>
      <c r="N193" s="20">
        <v>1</v>
      </c>
      <c r="O193" s="20" t="s">
        <v>201</v>
      </c>
      <c r="P193" s="20" t="s">
        <v>201</v>
      </c>
      <c r="Q193" s="20"/>
      <c r="R193" s="8"/>
      <c r="S193" s="8"/>
      <c r="T193" s="14">
        <v>9.9999999999999995E-8</v>
      </c>
      <c r="U193" s="14">
        <v>0.05</v>
      </c>
      <c r="V193" s="21">
        <v>1</v>
      </c>
      <c r="W193" s="16"/>
      <c r="Y193" s="1">
        <v>105560</v>
      </c>
      <c r="Z193" s="7">
        <v>2023</v>
      </c>
      <c r="AA193" s="7" t="s">
        <v>3185</v>
      </c>
      <c r="AB193" s="7">
        <v>2023</v>
      </c>
      <c r="AC193" s="16" t="s">
        <v>348</v>
      </c>
      <c r="AD193" s="113">
        <v>2024</v>
      </c>
      <c r="AE193" s="31">
        <f t="shared" si="26"/>
        <v>642</v>
      </c>
      <c r="AF193" s="8">
        <f t="shared" si="29"/>
        <v>0</v>
      </c>
      <c r="AG193" s="8">
        <f t="shared" si="30"/>
        <v>0.26</v>
      </c>
      <c r="AH193" s="8">
        <f t="shared" si="31"/>
        <v>0.26</v>
      </c>
      <c r="AI193" s="8">
        <f t="shared" si="32"/>
        <v>4.99999E-2</v>
      </c>
      <c r="AJ193" s="7">
        <f>IF($P193="X",SUMIFS('Inventory (old)'!$M:$M,'Inventory (old)'!$A:$A,"Channel",'Inventory (old)'!$B:$B,$A193,'Inventory (old)'!$E:$E,"&gt;="&amp;$F193,'Inventory (old)'!$E:$E,"&lt;"&amp;$G193),0)</f>
        <v>500</v>
      </c>
      <c r="AK193" s="12">
        <f>IF($P193="X",SUMIFS('Inventory (old)'!$M:$M,'Inventory (old)'!$A:$A,"Dotted Line",'Inventory (old)'!$B:$B,$A193,'Inventory (old)'!$E:$E,"&gt;="&amp;$F193,'Inventory (old)'!$E:$E,"&lt;"&amp;$G193),0)</f>
        <v>0</v>
      </c>
      <c r="AL193" s="113"/>
      <c r="AM193" s="31" t="str">
        <f t="shared" si="27"/>
        <v/>
      </c>
      <c r="AN193" s="7">
        <f>IF($P193="X",0,SUMIFS('Inventory (old)'!$M:$M,'Inventory (old)'!$A:$A,"Channel",'Inventory (old)'!$B:$B,$A193,'Inventory (old)'!$E:$E,"&gt;="&amp;F193,'Inventory (old)'!$E:$E,"&lt;"&amp;$G193))</f>
        <v>0</v>
      </c>
      <c r="AO193" s="7">
        <f>IF($P193="X",0,SUMIFS('Inventory (old)'!$M:$M,'Inventory (old)'!$A:$A,"Dotted Line",'Inventory (old)'!$B:$B,$A193,'Inventory (old)'!$E:$E,"&gt;="&amp;$F193,'Inventory (old)'!$E:$E,"&lt;"&amp;$G193))</f>
        <v>0</v>
      </c>
      <c r="AP193" s="7">
        <f>SUMIFS('Inventory (old)'!$M:$M,'Inventory (old)'!$A:$A,"Stop Line",'Inventory (old)'!$B:$B,$A193,'Inventory (old)'!$E:$E,"&gt;="&amp;$F193,'Inventory (old)'!$E:$E,"&lt;"&amp;$G193)</f>
        <v>0</v>
      </c>
      <c r="AQ193" s="7">
        <f>SUMIFS('Inventory (old)'!$M:$M,'Inventory (old)'!$A:$A,"Arrows and Onlys",'Inventory (old)'!$B:$B,$A193,'Inventory (old)'!$E:$E,"&gt;="&amp;$F193,'Inventory (old)'!$E:$E,"&lt;"&amp;$G193)</f>
        <v>0</v>
      </c>
      <c r="AR193" s="7">
        <f>SUMIFS('Inventory (old)'!$N:$N,'Inventory (old)'!$A:$A,"Arrows and Onlys",'Inventory (old)'!$B:$B,$A193,'Inventory (old)'!$E:$E,"&gt;="&amp;$F193,'Inventory (old)'!$E:$E,"&lt;"&amp;$G193)</f>
        <v>0</v>
      </c>
      <c r="AS193" s="7">
        <f>SUMIFS('Inventory (old)'!$O:$O,'Inventory (old)'!$A:$A,"Transverse",'Inventory (old)'!$B:$B,$A193,'Inventory (old)'!$E:$E,"&gt;="&amp;$F193,'Inventory (old)'!$E:$E,"&lt;"&amp;$G193)</f>
        <v>0</v>
      </c>
      <c r="AT193" s="7">
        <f>SUMIFS('Inventory (old)'!$P:$P,'Inventory (old)'!$A:$A,"Transverse",'Inventory (old)'!$B:$B,$A193,'Inventory (old)'!$E:$E,"&gt;="&amp;$F193,'Inventory (old)'!$E:$E,"&lt;"&amp;$G193)</f>
        <v>0</v>
      </c>
      <c r="AU193" s="7">
        <f>SUMIFS('Inventory (old)'!$M:$M,'Inventory (old)'!$A:$A,"Crosswalk",'Inventory (old)'!$B:$B,$A193,'Inventory (old)'!$E:$E,"&gt;="&amp;$F193,'Inventory (old)'!$E:$E,"&lt;"&amp;$G193)</f>
        <v>0</v>
      </c>
      <c r="AV193" s="7">
        <f>SUMIFS('Inventory (old)'!$M:$M,'Inventory (old)'!$A:$A,"Yield Line",'Inventory (old)'!$B:$B,$A193,'Inventory (old)'!$E:$E,"&gt;="&amp;$F193,'Inventory (old)'!$E:$E,"&lt;"&amp;$G193)</f>
        <v>0</v>
      </c>
      <c r="AW193" s="7">
        <f>SUMIFS('Inventory (old)'!$M:$M,'Inventory (old)'!$A:$A,"Island",'Inventory (old)'!$B:$B,$A193,'Inventory (old)'!$E:$E,"&gt;="&amp;$F193,'Inventory (old)'!$E:$E,"&lt;"&amp;$G193)</f>
        <v>0</v>
      </c>
      <c r="AX193" s="7">
        <f>SUMIFS('Inventory (old)'!$M:$M,'Inventory (old)'!$A:$A,"Railroad",'Inventory (old)'!$B:$B,$A193,'Inventory (old)'!$E:$E,"&gt;="&amp;$F193,'Inventory (old)'!$E:$E,"&lt;"&amp;$G193)</f>
        <v>0</v>
      </c>
      <c r="AY193" s="7">
        <f>SUMIFS('Inventory (old)'!$M:$M,'Inventory (old)'!$A:$A,"School",'Inventory (old)'!$B:$B,$A193,'Inventory (old)'!$E:$E,"&gt;="&amp;$F193,'Inventory (old)'!$E:$E,"&lt;"&amp;$G193)</f>
        <v>0</v>
      </c>
      <c r="AZ193" s="7">
        <f>SUMIFS('Inventory (old)'!$M:$M,'Inventory (old)'!$A:$A,"Air Speed",'Inventory (old)'!$B:$B,$A193,'Inventory (old)'!$E:$E,"&gt;="&amp;$F193,'Inventory (old)'!$E:$E,"&lt;"&amp;$G193)</f>
        <v>0</v>
      </c>
      <c r="BA193" s="7">
        <f>SUMIFS('Inventory (old)'!$M:$M,'Inventory (old)'!$A:$A,"Wrong Way",'Inventory (old)'!$B:$B,$A193,'Inventory (old)'!$E:$E,"&gt;="&amp;$F193,'Inventory (old)'!$E:$E,"&lt;"&amp;$G193)</f>
        <v>0</v>
      </c>
      <c r="BB193" s="7">
        <f>SUMIFS('Inventory (old)'!$M:$M,'Inventory (old)'!$A:$A,"Merge Arrow",'Inventory (old)'!$B:$B,$A193,'Inventory (old)'!$E:$E,"&gt;="&amp;$F193,'Inventory (old)'!$E:$E,"&lt;"&amp;$G193)</f>
        <v>0</v>
      </c>
      <c r="BC193" s="7">
        <f>SUMIFS('Inventory (old)'!$M:$M,'Inventory (old)'!$A:$A,"Bike",'Inventory (old)'!$B:$B,$A193,'Inventory (old)'!$E:$E,"&gt;="&amp;$F193,'Inventory (old)'!$E:$E,"&lt;"&amp;$G193)</f>
        <v>0</v>
      </c>
      <c r="BD193" s="7">
        <f>SUMIFS('Inventory (old)'!$M:$M,'Inventory (old)'!$A:$A,"Parking",'Inventory (old)'!$B:$B,$A193,'Inventory (old)'!$E:$E,"&gt;="&amp;$F193,'Inventory (old)'!$E:$E,"&lt;"&amp;$G193)</f>
        <v>0</v>
      </c>
      <c r="BE193" s="1">
        <f>SUMIFS('Inventory (old)'!$S:$S,'Inventory (old)'!$A:$A,"Parking",'Inventory (old)'!$B:$B,$A193,'Inventory (old)'!$E:$E,"&gt;="&amp;$F193,'Inventory (old)'!$E:$E,"&lt;"&amp;$G193)</f>
        <v>0</v>
      </c>
      <c r="BF193" s="13" t="s">
        <v>2318</v>
      </c>
    </row>
    <row r="194" spans="1:58" x14ac:dyDescent="0.25">
      <c r="A194" s="6" t="s">
        <v>2295</v>
      </c>
      <c r="B194" s="7" t="s">
        <v>36</v>
      </c>
      <c r="C194" s="7" t="s">
        <v>2051</v>
      </c>
      <c r="D194" s="7">
        <v>2</v>
      </c>
      <c r="E194" s="7" t="s">
        <v>58</v>
      </c>
      <c r="F194" s="8">
        <v>11.67</v>
      </c>
      <c r="G194" s="8">
        <v>15.97</v>
      </c>
      <c r="H194" s="7" t="s">
        <v>2191</v>
      </c>
      <c r="I194" s="7" t="s">
        <v>2297</v>
      </c>
      <c r="J194" s="14">
        <f t="shared" ref="J194:J195" si="44">G194-F194</f>
        <v>4.3000000000000007</v>
      </c>
      <c r="K194" s="15" t="s">
        <v>2241</v>
      </c>
      <c r="L194" s="7" t="s">
        <v>2217</v>
      </c>
      <c r="M194" s="7" t="s">
        <v>2072</v>
      </c>
      <c r="N194" s="20">
        <v>2</v>
      </c>
      <c r="O194" s="20" t="s">
        <v>201</v>
      </c>
      <c r="P194" s="20" t="s">
        <v>201</v>
      </c>
      <c r="Q194" s="20"/>
      <c r="R194" s="8"/>
      <c r="S194" s="8"/>
      <c r="T194" s="14"/>
      <c r="U194" s="14"/>
      <c r="V194" s="21"/>
      <c r="W194" s="16"/>
      <c r="Y194" s="1">
        <v>105560</v>
      </c>
      <c r="Z194" s="7">
        <v>2023</v>
      </c>
      <c r="AA194" s="7" t="s">
        <v>3185</v>
      </c>
      <c r="AB194" s="7">
        <v>2022</v>
      </c>
      <c r="AC194" s="16" t="s">
        <v>348</v>
      </c>
      <c r="AD194" s="113">
        <v>2024</v>
      </c>
      <c r="AE194" s="31">
        <f t="shared" si="26"/>
        <v>642</v>
      </c>
      <c r="AF194" s="8">
        <f t="shared" si="29"/>
        <v>0</v>
      </c>
      <c r="AG194" s="8">
        <f t="shared" si="30"/>
        <v>4.3000000000000007</v>
      </c>
      <c r="AH194" s="8">
        <f t="shared" si="31"/>
        <v>4.3000000000000007</v>
      </c>
      <c r="AI194" s="8">
        <f t="shared" si="32"/>
        <v>4.3000000000000007</v>
      </c>
      <c r="AJ194" s="7">
        <f>IF($P194="X",SUMIFS('Inventory (old)'!$M:$M,'Inventory (old)'!$A:$A,"Channel",'Inventory (old)'!$B:$B,$A194,'Inventory (old)'!$E:$E,"&gt;="&amp;$F194,'Inventory (old)'!$E:$E,"&lt;"&amp;$G194),0)</f>
        <v>0</v>
      </c>
      <c r="AK194" s="12">
        <f>IF($P194="X",SUMIFS('Inventory (old)'!$M:$M,'Inventory (old)'!$A:$A,"Dotted Line",'Inventory (old)'!$B:$B,$A194,'Inventory (old)'!$E:$E,"&gt;="&amp;$F194,'Inventory (old)'!$E:$E,"&lt;"&amp;$G194),0)</f>
        <v>0</v>
      </c>
      <c r="AL194" s="113">
        <v>2024</v>
      </c>
      <c r="AM194" s="31">
        <f t="shared" si="27"/>
        <v>643</v>
      </c>
      <c r="AN194" s="7">
        <f>IF($P194="X",0,SUMIFS('Inventory (old)'!$M:$M,'Inventory (old)'!$A:$A,"Channel",'Inventory (old)'!$B:$B,$A194,'Inventory (old)'!$E:$E,"&gt;="&amp;F194,'Inventory (old)'!$E:$E,"&lt;"&amp;$G194))</f>
        <v>0</v>
      </c>
      <c r="AO194" s="7">
        <f>IF($P194="X",0,SUMIFS('Inventory (old)'!$M:$M,'Inventory (old)'!$A:$A,"Dotted Line",'Inventory (old)'!$B:$B,$A194,'Inventory (old)'!$E:$E,"&gt;="&amp;$F194,'Inventory (old)'!$E:$E,"&lt;"&amp;$G194))</f>
        <v>0</v>
      </c>
      <c r="AP194" s="7">
        <f>SUMIFS('Inventory (old)'!$M:$M,'Inventory (old)'!$A:$A,"Stop Line",'Inventory (old)'!$B:$B,$A194,'Inventory (old)'!$E:$E,"&gt;="&amp;$F194,'Inventory (old)'!$E:$E,"&lt;"&amp;$G194)</f>
        <v>0</v>
      </c>
      <c r="AQ194" s="7">
        <f>SUMIFS('Inventory (old)'!$M:$M,'Inventory (old)'!$A:$A,"Arrows and Onlys",'Inventory (old)'!$B:$B,$A194,'Inventory (old)'!$E:$E,"&gt;="&amp;$F194,'Inventory (old)'!$E:$E,"&lt;"&amp;$G194)</f>
        <v>0</v>
      </c>
      <c r="AR194" s="7">
        <f>SUMIFS('Inventory (old)'!$N:$N,'Inventory (old)'!$A:$A,"Arrows and Onlys",'Inventory (old)'!$B:$B,$A194,'Inventory (old)'!$E:$E,"&gt;="&amp;$F194,'Inventory (old)'!$E:$E,"&lt;"&amp;$G194)</f>
        <v>0</v>
      </c>
      <c r="AS194" s="7">
        <f>SUMIFS('Inventory (old)'!$O:$O,'Inventory (old)'!$A:$A,"Transverse",'Inventory (old)'!$B:$B,$A194,'Inventory (old)'!$E:$E,"&gt;="&amp;$F194,'Inventory (old)'!$E:$E,"&lt;"&amp;$G194)</f>
        <v>0</v>
      </c>
      <c r="AT194" s="7">
        <f>SUMIFS('Inventory (old)'!$P:$P,'Inventory (old)'!$A:$A,"Transverse",'Inventory (old)'!$B:$B,$A194,'Inventory (old)'!$E:$E,"&gt;="&amp;$F194,'Inventory (old)'!$E:$E,"&lt;"&amp;$G194)</f>
        <v>0</v>
      </c>
      <c r="AU194" s="7">
        <f>SUMIFS('Inventory (old)'!$M:$M,'Inventory (old)'!$A:$A,"Crosswalk",'Inventory (old)'!$B:$B,$A194,'Inventory (old)'!$E:$E,"&gt;="&amp;$F194,'Inventory (old)'!$E:$E,"&lt;"&amp;$G194)</f>
        <v>0</v>
      </c>
      <c r="AV194" s="7">
        <f>SUMIFS('Inventory (old)'!$M:$M,'Inventory (old)'!$A:$A,"Yield Line",'Inventory (old)'!$B:$B,$A194,'Inventory (old)'!$E:$E,"&gt;="&amp;$F194,'Inventory (old)'!$E:$E,"&lt;"&amp;$G194)</f>
        <v>0</v>
      </c>
      <c r="AW194" s="7">
        <f>SUMIFS('Inventory (old)'!$M:$M,'Inventory (old)'!$A:$A,"Island",'Inventory (old)'!$B:$B,$A194,'Inventory (old)'!$E:$E,"&gt;="&amp;$F194,'Inventory (old)'!$E:$E,"&lt;"&amp;$G194)</f>
        <v>0</v>
      </c>
      <c r="AX194" s="7">
        <f>SUMIFS('Inventory (old)'!$M:$M,'Inventory (old)'!$A:$A,"Railroad",'Inventory (old)'!$B:$B,$A194,'Inventory (old)'!$E:$E,"&gt;="&amp;$F194,'Inventory (old)'!$E:$E,"&lt;"&amp;$G194)</f>
        <v>0</v>
      </c>
      <c r="AY194" s="7">
        <f>SUMIFS('Inventory (old)'!$M:$M,'Inventory (old)'!$A:$A,"School",'Inventory (old)'!$B:$B,$A194,'Inventory (old)'!$E:$E,"&gt;="&amp;$F194,'Inventory (old)'!$E:$E,"&lt;"&amp;$G194)</f>
        <v>0</v>
      </c>
      <c r="AZ194" s="7">
        <f>SUMIFS('Inventory (old)'!$M:$M,'Inventory (old)'!$A:$A,"Air Speed",'Inventory (old)'!$B:$B,$A194,'Inventory (old)'!$E:$E,"&gt;="&amp;$F194,'Inventory (old)'!$E:$E,"&lt;"&amp;$G194)</f>
        <v>0</v>
      </c>
      <c r="BA194" s="7">
        <f>SUMIFS('Inventory (old)'!$M:$M,'Inventory (old)'!$A:$A,"Wrong Way",'Inventory (old)'!$B:$B,$A194,'Inventory (old)'!$E:$E,"&gt;="&amp;$F194,'Inventory (old)'!$E:$E,"&lt;"&amp;$G194)</f>
        <v>0</v>
      </c>
      <c r="BB194" s="7">
        <f>SUMIFS('Inventory (old)'!$M:$M,'Inventory (old)'!$A:$A,"Merge Arrow",'Inventory (old)'!$B:$B,$A194,'Inventory (old)'!$E:$E,"&gt;="&amp;$F194,'Inventory (old)'!$E:$E,"&lt;"&amp;$G194)</f>
        <v>0</v>
      </c>
      <c r="BC194" s="7">
        <f>SUMIFS('Inventory (old)'!$M:$M,'Inventory (old)'!$A:$A,"Bike",'Inventory (old)'!$B:$B,$A194,'Inventory (old)'!$E:$E,"&gt;="&amp;$F194,'Inventory (old)'!$E:$E,"&lt;"&amp;$G194)</f>
        <v>0</v>
      </c>
      <c r="BD194" s="7">
        <f>SUMIFS('Inventory (old)'!$M:$M,'Inventory (old)'!$A:$A,"Parking",'Inventory (old)'!$B:$B,$A194,'Inventory (old)'!$E:$E,"&gt;="&amp;$F194,'Inventory (old)'!$E:$E,"&lt;"&amp;$G194)</f>
        <v>0</v>
      </c>
      <c r="BE194" s="1">
        <f>SUMIFS('Inventory (old)'!$S:$S,'Inventory (old)'!$A:$A,"Parking",'Inventory (old)'!$B:$B,$A194,'Inventory (old)'!$E:$E,"&gt;="&amp;$F194,'Inventory (old)'!$E:$E,"&lt;"&amp;$G194)</f>
        <v>0</v>
      </c>
      <c r="BF194" s="13"/>
    </row>
    <row r="195" spans="1:58" x14ac:dyDescent="0.25">
      <c r="A195" s="6" t="s">
        <v>2296</v>
      </c>
      <c r="B195" s="7" t="s">
        <v>36</v>
      </c>
      <c r="C195" s="7" t="s">
        <v>2051</v>
      </c>
      <c r="D195" s="7">
        <v>2</v>
      </c>
      <c r="E195" s="7" t="s">
        <v>59</v>
      </c>
      <c r="F195" s="8">
        <v>11.67</v>
      </c>
      <c r="G195" s="8">
        <v>15.51</v>
      </c>
      <c r="H195" s="7" t="s">
        <v>2191</v>
      </c>
      <c r="I195" s="7" t="s">
        <v>2298</v>
      </c>
      <c r="J195" s="14">
        <f t="shared" si="44"/>
        <v>3.84</v>
      </c>
      <c r="K195" s="15" t="s">
        <v>2241</v>
      </c>
      <c r="L195" s="7" t="s">
        <v>2217</v>
      </c>
      <c r="M195" s="7" t="s">
        <v>2072</v>
      </c>
      <c r="N195" s="20">
        <v>2</v>
      </c>
      <c r="O195" s="20" t="s">
        <v>201</v>
      </c>
      <c r="P195" s="20" t="s">
        <v>201</v>
      </c>
      <c r="Q195" s="20"/>
      <c r="R195" s="8"/>
      <c r="S195" s="8"/>
      <c r="T195" s="14"/>
      <c r="U195" s="14"/>
      <c r="V195" s="21"/>
      <c r="W195" s="16"/>
      <c r="Y195" s="1">
        <v>105560</v>
      </c>
      <c r="Z195" s="7">
        <v>2023</v>
      </c>
      <c r="AA195" s="7" t="s">
        <v>3185</v>
      </c>
      <c r="AB195" s="7">
        <v>2022</v>
      </c>
      <c r="AC195" s="16" t="s">
        <v>348</v>
      </c>
      <c r="AD195" s="113">
        <v>2024</v>
      </c>
      <c r="AE195" s="31">
        <f t="shared" si="26"/>
        <v>642</v>
      </c>
      <c r="AF195" s="8">
        <f t="shared" si="29"/>
        <v>0</v>
      </c>
      <c r="AG195" s="8">
        <f t="shared" si="30"/>
        <v>3.84</v>
      </c>
      <c r="AH195" s="8">
        <f t="shared" si="31"/>
        <v>3.84</v>
      </c>
      <c r="AI195" s="8">
        <f t="shared" si="32"/>
        <v>3.84</v>
      </c>
      <c r="AJ195" s="7">
        <f>IF($P195="X",SUMIFS('Inventory (old)'!$M:$M,'Inventory (old)'!$A:$A,"Channel",'Inventory (old)'!$B:$B,$A195,'Inventory (old)'!$E:$E,"&gt;="&amp;$F195,'Inventory (old)'!$E:$E,"&lt;"&amp;$G195),0)</f>
        <v>0</v>
      </c>
      <c r="AK195" s="12">
        <f>IF($P195="X",SUMIFS('Inventory (old)'!$M:$M,'Inventory (old)'!$A:$A,"Dotted Line",'Inventory (old)'!$B:$B,$A195,'Inventory (old)'!$E:$E,"&gt;="&amp;$F195,'Inventory (old)'!$E:$E,"&lt;"&amp;$G195),0)</f>
        <v>0</v>
      </c>
      <c r="AL195" s="113">
        <v>2024</v>
      </c>
      <c r="AM195" s="31">
        <f t="shared" si="27"/>
        <v>643</v>
      </c>
      <c r="AN195" s="7">
        <f>IF($P195="X",0,SUMIFS('Inventory (old)'!$M:$M,'Inventory (old)'!$A:$A,"Channel",'Inventory (old)'!$B:$B,$A195,'Inventory (old)'!$E:$E,"&gt;="&amp;F195,'Inventory (old)'!$E:$E,"&lt;"&amp;$G195))</f>
        <v>0</v>
      </c>
      <c r="AO195" s="7">
        <f>IF($P195="X",0,SUMIFS('Inventory (old)'!$M:$M,'Inventory (old)'!$A:$A,"Dotted Line",'Inventory (old)'!$B:$B,$A195,'Inventory (old)'!$E:$E,"&gt;="&amp;$F195,'Inventory (old)'!$E:$E,"&lt;"&amp;$G195))</f>
        <v>0</v>
      </c>
      <c r="AP195" s="7">
        <f>SUMIFS('Inventory (old)'!$M:$M,'Inventory (old)'!$A:$A,"Stop Line",'Inventory (old)'!$B:$B,$A195,'Inventory (old)'!$E:$E,"&gt;="&amp;$F195,'Inventory (old)'!$E:$E,"&lt;"&amp;$G195)</f>
        <v>0</v>
      </c>
      <c r="AQ195" s="7">
        <f>SUMIFS('Inventory (old)'!$M:$M,'Inventory (old)'!$A:$A,"Arrows and Onlys",'Inventory (old)'!$B:$B,$A195,'Inventory (old)'!$E:$E,"&gt;="&amp;$F195,'Inventory (old)'!$E:$E,"&lt;"&amp;$G195)</f>
        <v>0</v>
      </c>
      <c r="AR195" s="7">
        <f>SUMIFS('Inventory (old)'!$N:$N,'Inventory (old)'!$A:$A,"Arrows and Onlys",'Inventory (old)'!$B:$B,$A195,'Inventory (old)'!$E:$E,"&gt;="&amp;$F195,'Inventory (old)'!$E:$E,"&lt;"&amp;$G195)</f>
        <v>0</v>
      </c>
      <c r="AS195" s="7">
        <f>SUMIFS('Inventory (old)'!$O:$O,'Inventory (old)'!$A:$A,"Transverse",'Inventory (old)'!$B:$B,$A195,'Inventory (old)'!$E:$E,"&gt;="&amp;$F195,'Inventory (old)'!$E:$E,"&lt;"&amp;$G195)</f>
        <v>0</v>
      </c>
      <c r="AT195" s="7">
        <f>SUMIFS('Inventory (old)'!$P:$P,'Inventory (old)'!$A:$A,"Transverse",'Inventory (old)'!$B:$B,$A195,'Inventory (old)'!$E:$E,"&gt;="&amp;$F195,'Inventory (old)'!$E:$E,"&lt;"&amp;$G195)</f>
        <v>0</v>
      </c>
      <c r="AU195" s="7">
        <f>SUMIFS('Inventory (old)'!$M:$M,'Inventory (old)'!$A:$A,"Crosswalk",'Inventory (old)'!$B:$B,$A195,'Inventory (old)'!$E:$E,"&gt;="&amp;$F195,'Inventory (old)'!$E:$E,"&lt;"&amp;$G195)</f>
        <v>0</v>
      </c>
      <c r="AV195" s="7">
        <f>SUMIFS('Inventory (old)'!$M:$M,'Inventory (old)'!$A:$A,"Yield Line",'Inventory (old)'!$B:$B,$A195,'Inventory (old)'!$E:$E,"&gt;="&amp;$F195,'Inventory (old)'!$E:$E,"&lt;"&amp;$G195)</f>
        <v>0</v>
      </c>
      <c r="AW195" s="7">
        <f>SUMIFS('Inventory (old)'!$M:$M,'Inventory (old)'!$A:$A,"Island",'Inventory (old)'!$B:$B,$A195,'Inventory (old)'!$E:$E,"&gt;="&amp;$F195,'Inventory (old)'!$E:$E,"&lt;"&amp;$G195)</f>
        <v>0</v>
      </c>
      <c r="AX195" s="7">
        <f>SUMIFS('Inventory (old)'!$M:$M,'Inventory (old)'!$A:$A,"Railroad",'Inventory (old)'!$B:$B,$A195,'Inventory (old)'!$E:$E,"&gt;="&amp;$F195,'Inventory (old)'!$E:$E,"&lt;"&amp;$G195)</f>
        <v>0</v>
      </c>
      <c r="AY195" s="7">
        <f>SUMIFS('Inventory (old)'!$M:$M,'Inventory (old)'!$A:$A,"School",'Inventory (old)'!$B:$B,$A195,'Inventory (old)'!$E:$E,"&gt;="&amp;$F195,'Inventory (old)'!$E:$E,"&lt;"&amp;$G195)</f>
        <v>0</v>
      </c>
      <c r="AZ195" s="7">
        <f>SUMIFS('Inventory (old)'!$M:$M,'Inventory (old)'!$A:$A,"Air Speed",'Inventory (old)'!$B:$B,$A195,'Inventory (old)'!$E:$E,"&gt;="&amp;$F195,'Inventory (old)'!$E:$E,"&lt;"&amp;$G195)</f>
        <v>1</v>
      </c>
      <c r="BA195" s="7">
        <f>SUMIFS('Inventory (old)'!$M:$M,'Inventory (old)'!$A:$A,"Wrong Way",'Inventory (old)'!$B:$B,$A195,'Inventory (old)'!$E:$E,"&gt;="&amp;$F195,'Inventory (old)'!$E:$E,"&lt;"&amp;$G195)</f>
        <v>0</v>
      </c>
      <c r="BB195" s="7">
        <f>SUMIFS('Inventory (old)'!$M:$M,'Inventory (old)'!$A:$A,"Merge Arrow",'Inventory (old)'!$B:$B,$A195,'Inventory (old)'!$E:$E,"&gt;="&amp;$F195,'Inventory (old)'!$E:$E,"&lt;"&amp;$G195)</f>
        <v>0</v>
      </c>
      <c r="BC195" s="7">
        <f>SUMIFS('Inventory (old)'!$M:$M,'Inventory (old)'!$A:$A,"Bike",'Inventory (old)'!$B:$B,$A195,'Inventory (old)'!$E:$E,"&gt;="&amp;$F195,'Inventory (old)'!$E:$E,"&lt;"&amp;$G195)</f>
        <v>0</v>
      </c>
      <c r="BD195" s="7">
        <f>SUMIFS('Inventory (old)'!$M:$M,'Inventory (old)'!$A:$A,"Parking",'Inventory (old)'!$B:$B,$A195,'Inventory (old)'!$E:$E,"&gt;="&amp;$F195,'Inventory (old)'!$E:$E,"&lt;"&amp;$G195)</f>
        <v>0</v>
      </c>
      <c r="BE195" s="1">
        <f>SUMIFS('Inventory (old)'!$S:$S,'Inventory (old)'!$A:$A,"Parking",'Inventory (old)'!$B:$B,$A195,'Inventory (old)'!$E:$E,"&gt;="&amp;$F195,'Inventory (old)'!$E:$E,"&lt;"&amp;$G195)</f>
        <v>0</v>
      </c>
      <c r="BF195" s="13"/>
    </row>
    <row r="196" spans="1:58" x14ac:dyDescent="0.25">
      <c r="A196" s="6" t="s">
        <v>2319</v>
      </c>
      <c r="B196" s="7" t="s">
        <v>36</v>
      </c>
      <c r="C196" s="7" t="s">
        <v>2051</v>
      </c>
      <c r="D196" s="7">
        <v>2</v>
      </c>
      <c r="E196" s="7" t="s">
        <v>58</v>
      </c>
      <c r="F196" s="8">
        <v>11.51</v>
      </c>
      <c r="G196" s="8">
        <v>12.33</v>
      </c>
      <c r="H196" s="7" t="s">
        <v>215</v>
      </c>
      <c r="I196" s="7" t="s">
        <v>2196</v>
      </c>
      <c r="J196" s="14">
        <v>0.23</v>
      </c>
      <c r="K196" s="15" t="s">
        <v>2241</v>
      </c>
      <c r="L196" s="7" t="s">
        <v>2217</v>
      </c>
      <c r="M196" s="7" t="s">
        <v>2072</v>
      </c>
      <c r="N196" s="20">
        <v>1</v>
      </c>
      <c r="O196" s="20" t="s">
        <v>201</v>
      </c>
      <c r="P196" s="20" t="s">
        <v>201</v>
      </c>
      <c r="Q196" s="20"/>
      <c r="R196" s="8"/>
      <c r="S196" s="8"/>
      <c r="T196" s="14">
        <v>9.9999999999999995E-8</v>
      </c>
      <c r="U196" s="14">
        <v>0.53</v>
      </c>
      <c r="V196" s="21">
        <v>1</v>
      </c>
      <c r="W196" s="16"/>
      <c r="Y196" s="1">
        <v>105560</v>
      </c>
      <c r="Z196" s="7">
        <v>2023</v>
      </c>
      <c r="AA196" s="7" t="s">
        <v>3185</v>
      </c>
      <c r="AB196" s="7">
        <v>2022</v>
      </c>
      <c r="AC196" s="16" t="s">
        <v>348</v>
      </c>
      <c r="AD196" s="113">
        <v>2024</v>
      </c>
      <c r="AE196" s="31">
        <f t="shared" si="26"/>
        <v>642</v>
      </c>
      <c r="AF196" s="8">
        <f t="shared" si="29"/>
        <v>0</v>
      </c>
      <c r="AG196" s="8">
        <f t="shared" si="30"/>
        <v>0.23</v>
      </c>
      <c r="AH196" s="8">
        <f t="shared" si="31"/>
        <v>0.23</v>
      </c>
      <c r="AI196" s="8">
        <f t="shared" si="32"/>
        <v>0.52999990000000008</v>
      </c>
      <c r="AJ196" s="7">
        <f>IF($P196="X",SUMIFS('Inventory (old)'!$M:$M,'Inventory (old)'!$A:$A,"Channel",'Inventory (old)'!$B:$B,$A196,'Inventory (old)'!$E:$E,"&gt;="&amp;$F196,'Inventory (old)'!$E:$E,"&lt;"&amp;$G196),0)</f>
        <v>2205</v>
      </c>
      <c r="AK196" s="12">
        <f>IF($P196="X",SUMIFS('Inventory (old)'!$M:$M,'Inventory (old)'!$A:$A,"Dotted Line",'Inventory (old)'!$B:$B,$A196,'Inventory (old)'!$E:$E,"&gt;="&amp;$F196,'Inventory (old)'!$E:$E,"&lt;"&amp;$G196),0)</f>
        <v>0</v>
      </c>
      <c r="AL196" s="113">
        <v>2024</v>
      </c>
      <c r="AM196" s="31">
        <f t="shared" si="27"/>
        <v>643</v>
      </c>
      <c r="AN196" s="7">
        <f>IF($P196="X",0,SUMIFS('Inventory (old)'!$M:$M,'Inventory (old)'!$A:$A,"Channel",'Inventory (old)'!$B:$B,$A196,'Inventory (old)'!$E:$E,"&gt;="&amp;F196,'Inventory (old)'!$E:$E,"&lt;"&amp;$G196))</f>
        <v>0</v>
      </c>
      <c r="AO196" s="7">
        <f>IF($P196="X",0,SUMIFS('Inventory (old)'!$M:$M,'Inventory (old)'!$A:$A,"Dotted Line",'Inventory (old)'!$B:$B,$A196,'Inventory (old)'!$E:$E,"&gt;="&amp;$F196,'Inventory (old)'!$E:$E,"&lt;"&amp;$G196))</f>
        <v>0</v>
      </c>
      <c r="AP196" s="7">
        <f>SUMIFS('Inventory (old)'!$M:$M,'Inventory (old)'!$A:$A,"Stop Line",'Inventory (old)'!$B:$B,$A196,'Inventory (old)'!$E:$E,"&gt;="&amp;$F196,'Inventory (old)'!$E:$E,"&lt;"&amp;$G196)</f>
        <v>47</v>
      </c>
      <c r="AQ196" s="7">
        <f>SUMIFS('Inventory (old)'!$M:$M,'Inventory (old)'!$A:$A,"Arrows and Onlys",'Inventory (old)'!$B:$B,$A196,'Inventory (old)'!$E:$E,"&gt;="&amp;$F196,'Inventory (old)'!$E:$E,"&lt;"&amp;$G196)</f>
        <v>12</v>
      </c>
      <c r="AR196" s="7">
        <f>SUMIFS('Inventory (old)'!$N:$N,'Inventory (old)'!$A:$A,"Arrows and Onlys",'Inventory (old)'!$B:$B,$A196,'Inventory (old)'!$E:$E,"&gt;="&amp;$F196,'Inventory (old)'!$E:$E,"&lt;"&amp;$G196)</f>
        <v>0</v>
      </c>
      <c r="AS196" s="7">
        <f>SUMIFS('Inventory (old)'!$O:$O,'Inventory (old)'!$A:$A,"Transverse",'Inventory (old)'!$B:$B,$A196,'Inventory (old)'!$E:$E,"&gt;="&amp;$F196,'Inventory (old)'!$E:$E,"&lt;"&amp;$G196)</f>
        <v>224</v>
      </c>
      <c r="AT196" s="7">
        <f>SUMIFS('Inventory (old)'!$P:$P,'Inventory (old)'!$A:$A,"Transverse",'Inventory (old)'!$B:$B,$A196,'Inventory (old)'!$E:$E,"&gt;="&amp;$F196,'Inventory (old)'!$E:$E,"&lt;"&amp;$G196)</f>
        <v>0</v>
      </c>
      <c r="AU196" s="7">
        <f>SUMIFS('Inventory (old)'!$M:$M,'Inventory (old)'!$A:$A,"Crosswalk",'Inventory (old)'!$B:$B,$A196,'Inventory (old)'!$E:$E,"&gt;="&amp;$F196,'Inventory (old)'!$E:$E,"&lt;"&amp;$G196)</f>
        <v>0</v>
      </c>
      <c r="AV196" s="7">
        <f>SUMIFS('Inventory (old)'!$M:$M,'Inventory (old)'!$A:$A,"Yield Line",'Inventory (old)'!$B:$B,$A196,'Inventory (old)'!$E:$E,"&gt;="&amp;$F196,'Inventory (old)'!$E:$E,"&lt;"&amp;$G196)</f>
        <v>0</v>
      </c>
      <c r="AW196" s="7">
        <f>SUMIFS('Inventory (old)'!$M:$M,'Inventory (old)'!$A:$A,"Island",'Inventory (old)'!$B:$B,$A196,'Inventory (old)'!$E:$E,"&gt;="&amp;$F196,'Inventory (old)'!$E:$E,"&lt;"&amp;$G196)</f>
        <v>0</v>
      </c>
      <c r="AX196" s="7">
        <f>SUMIFS('Inventory (old)'!$M:$M,'Inventory (old)'!$A:$A,"Railroad",'Inventory (old)'!$B:$B,$A196,'Inventory (old)'!$E:$E,"&gt;="&amp;$F196,'Inventory (old)'!$E:$E,"&lt;"&amp;$G196)</f>
        <v>0</v>
      </c>
      <c r="AY196" s="7">
        <f>SUMIFS('Inventory (old)'!$M:$M,'Inventory (old)'!$A:$A,"School",'Inventory (old)'!$B:$B,$A196,'Inventory (old)'!$E:$E,"&gt;="&amp;$F196,'Inventory (old)'!$E:$E,"&lt;"&amp;$G196)</f>
        <v>0</v>
      </c>
      <c r="AZ196" s="7">
        <f>SUMIFS('Inventory (old)'!$M:$M,'Inventory (old)'!$A:$A,"Air Speed",'Inventory (old)'!$B:$B,$A196,'Inventory (old)'!$E:$E,"&gt;="&amp;$F196,'Inventory (old)'!$E:$E,"&lt;"&amp;$G196)</f>
        <v>0</v>
      </c>
      <c r="BA196" s="7">
        <f>SUMIFS('Inventory (old)'!$M:$M,'Inventory (old)'!$A:$A,"Wrong Way",'Inventory (old)'!$B:$B,$A196,'Inventory (old)'!$E:$E,"&gt;="&amp;$F196,'Inventory (old)'!$E:$E,"&lt;"&amp;$G196)</f>
        <v>0</v>
      </c>
      <c r="BB196" s="7">
        <f>SUMIFS('Inventory (old)'!$M:$M,'Inventory (old)'!$A:$A,"Merge Arrow",'Inventory (old)'!$B:$B,$A196,'Inventory (old)'!$E:$E,"&gt;="&amp;$F196,'Inventory (old)'!$E:$E,"&lt;"&amp;$G196)</f>
        <v>0</v>
      </c>
      <c r="BC196" s="7">
        <f>SUMIFS('Inventory (old)'!$M:$M,'Inventory (old)'!$A:$A,"Bike",'Inventory (old)'!$B:$B,$A196,'Inventory (old)'!$E:$E,"&gt;="&amp;$F196,'Inventory (old)'!$E:$E,"&lt;"&amp;$G196)</f>
        <v>0</v>
      </c>
      <c r="BD196" s="7">
        <f>SUMIFS('Inventory (old)'!$M:$M,'Inventory (old)'!$A:$A,"Parking",'Inventory (old)'!$B:$B,$A196,'Inventory (old)'!$E:$E,"&gt;="&amp;$F196,'Inventory (old)'!$E:$E,"&lt;"&amp;$G196)</f>
        <v>0</v>
      </c>
      <c r="BE196" s="1">
        <f>SUMIFS('Inventory (old)'!$S:$S,'Inventory (old)'!$A:$A,"Parking",'Inventory (old)'!$B:$B,$A196,'Inventory (old)'!$E:$E,"&gt;="&amp;$F196,'Inventory (old)'!$E:$E,"&lt;"&amp;$G196)</f>
        <v>0</v>
      </c>
      <c r="BF196" s="13" t="s">
        <v>2326</v>
      </c>
    </row>
    <row r="197" spans="1:58" x14ac:dyDescent="0.25">
      <c r="A197" s="6" t="s">
        <v>2323</v>
      </c>
      <c r="B197" s="7" t="s">
        <v>36</v>
      </c>
      <c r="C197" s="7" t="s">
        <v>2051</v>
      </c>
      <c r="D197" s="7">
        <v>2</v>
      </c>
      <c r="E197" s="7" t="s">
        <v>58</v>
      </c>
      <c r="F197" s="8">
        <v>11.51</v>
      </c>
      <c r="G197" s="8">
        <v>12.33</v>
      </c>
      <c r="H197" s="7" t="s">
        <v>215</v>
      </c>
      <c r="I197" s="7" t="s">
        <v>2320</v>
      </c>
      <c r="J197" s="14">
        <v>0.26</v>
      </c>
      <c r="K197" s="15" t="s">
        <v>2241</v>
      </c>
      <c r="L197" s="7" t="s">
        <v>2217</v>
      </c>
      <c r="M197" s="7" t="s">
        <v>2072</v>
      </c>
      <c r="N197" s="20">
        <v>1</v>
      </c>
      <c r="O197" s="20" t="s">
        <v>201</v>
      </c>
      <c r="P197" s="20" t="s">
        <v>201</v>
      </c>
      <c r="Q197" s="20"/>
      <c r="R197" s="8"/>
      <c r="S197" s="8"/>
      <c r="T197" s="14">
        <v>9.9999999999999995E-8</v>
      </c>
      <c r="U197" s="14">
        <v>0.05</v>
      </c>
      <c r="V197" s="21">
        <v>1</v>
      </c>
      <c r="W197" s="16"/>
      <c r="Y197" s="1">
        <v>105560</v>
      </c>
      <c r="Z197" s="7">
        <v>2023</v>
      </c>
      <c r="AA197" s="7" t="s">
        <v>3185</v>
      </c>
      <c r="AB197" s="7">
        <v>2022</v>
      </c>
      <c r="AC197" s="16" t="s">
        <v>348</v>
      </c>
      <c r="AD197" s="113">
        <v>2024</v>
      </c>
      <c r="AE197" s="31">
        <f t="shared" si="26"/>
        <v>642</v>
      </c>
      <c r="AF197" s="8">
        <f t="shared" si="29"/>
        <v>0</v>
      </c>
      <c r="AG197" s="8">
        <f t="shared" si="30"/>
        <v>0.26</v>
      </c>
      <c r="AH197" s="8">
        <f t="shared" si="31"/>
        <v>0.26</v>
      </c>
      <c r="AI197" s="8">
        <f t="shared" si="32"/>
        <v>4.99999E-2</v>
      </c>
      <c r="AJ197" s="7">
        <f>IF($P197="X",SUMIFS('Inventory (old)'!$M:$M,'Inventory (old)'!$A:$A,"Channel",'Inventory (old)'!$B:$B,$A197,'Inventory (old)'!$E:$E,"&gt;="&amp;$F197,'Inventory (old)'!$E:$E,"&lt;"&amp;$G197),0)</f>
        <v>330</v>
      </c>
      <c r="AK197" s="12">
        <f>IF($P197="X",SUMIFS('Inventory (old)'!$M:$M,'Inventory (old)'!$A:$A,"Dotted Line",'Inventory (old)'!$B:$B,$A197,'Inventory (old)'!$E:$E,"&gt;="&amp;$F197,'Inventory (old)'!$E:$E,"&lt;"&amp;$G197),0)</f>
        <v>0</v>
      </c>
      <c r="AL197" s="113">
        <v>2024</v>
      </c>
      <c r="AM197" s="31">
        <f t="shared" si="27"/>
        <v>643</v>
      </c>
      <c r="AN197" s="7">
        <f>IF($P197="X",0,SUMIFS('Inventory (old)'!$M:$M,'Inventory (old)'!$A:$A,"Channel",'Inventory (old)'!$B:$B,$A197,'Inventory (old)'!$E:$E,"&gt;="&amp;F197,'Inventory (old)'!$E:$E,"&lt;"&amp;$G197))</f>
        <v>0</v>
      </c>
      <c r="AO197" s="7">
        <f>IF($P197="X",0,SUMIFS('Inventory (old)'!$M:$M,'Inventory (old)'!$A:$A,"Dotted Line",'Inventory (old)'!$B:$B,$A197,'Inventory (old)'!$E:$E,"&gt;="&amp;$F197,'Inventory (old)'!$E:$E,"&lt;"&amp;$G197))</f>
        <v>0</v>
      </c>
      <c r="AP197" s="7">
        <f>SUMIFS('Inventory (old)'!$M:$M,'Inventory (old)'!$A:$A,"Stop Line",'Inventory (old)'!$B:$B,$A197,'Inventory (old)'!$E:$E,"&gt;="&amp;$F197,'Inventory (old)'!$E:$E,"&lt;"&amp;$G197)</f>
        <v>0</v>
      </c>
      <c r="AQ197" s="7">
        <f>SUMIFS('Inventory (old)'!$M:$M,'Inventory (old)'!$A:$A,"Arrows and Onlys",'Inventory (old)'!$B:$B,$A197,'Inventory (old)'!$E:$E,"&gt;="&amp;$F197,'Inventory (old)'!$E:$E,"&lt;"&amp;$G197)</f>
        <v>0</v>
      </c>
      <c r="AR197" s="7">
        <f>SUMIFS('Inventory (old)'!$N:$N,'Inventory (old)'!$A:$A,"Arrows and Onlys",'Inventory (old)'!$B:$B,$A197,'Inventory (old)'!$E:$E,"&gt;="&amp;$F197,'Inventory (old)'!$E:$E,"&lt;"&amp;$G197)</f>
        <v>0</v>
      </c>
      <c r="AS197" s="7">
        <f>SUMIFS('Inventory (old)'!$O:$O,'Inventory (old)'!$A:$A,"Transverse",'Inventory (old)'!$B:$B,$A197,'Inventory (old)'!$E:$E,"&gt;="&amp;$F197,'Inventory (old)'!$E:$E,"&lt;"&amp;$G197)</f>
        <v>0</v>
      </c>
      <c r="AT197" s="7">
        <f>SUMIFS('Inventory (old)'!$P:$P,'Inventory (old)'!$A:$A,"Transverse",'Inventory (old)'!$B:$B,$A197,'Inventory (old)'!$E:$E,"&gt;="&amp;$F197,'Inventory (old)'!$E:$E,"&lt;"&amp;$G197)</f>
        <v>0</v>
      </c>
      <c r="AU197" s="7">
        <f>SUMIFS('Inventory (old)'!$M:$M,'Inventory (old)'!$A:$A,"Crosswalk",'Inventory (old)'!$B:$B,$A197,'Inventory (old)'!$E:$E,"&gt;="&amp;$F197,'Inventory (old)'!$E:$E,"&lt;"&amp;$G197)</f>
        <v>0</v>
      </c>
      <c r="AV197" s="7">
        <f>SUMIFS('Inventory (old)'!$M:$M,'Inventory (old)'!$A:$A,"Yield Line",'Inventory (old)'!$B:$B,$A197,'Inventory (old)'!$E:$E,"&gt;="&amp;$F197,'Inventory (old)'!$E:$E,"&lt;"&amp;$G197)</f>
        <v>0</v>
      </c>
      <c r="AW197" s="7">
        <f>SUMIFS('Inventory (old)'!$M:$M,'Inventory (old)'!$A:$A,"Island",'Inventory (old)'!$B:$B,$A197,'Inventory (old)'!$E:$E,"&gt;="&amp;$F197,'Inventory (old)'!$E:$E,"&lt;"&amp;$G197)</f>
        <v>0</v>
      </c>
      <c r="AX197" s="7">
        <f>SUMIFS('Inventory (old)'!$M:$M,'Inventory (old)'!$A:$A,"Railroad",'Inventory (old)'!$B:$B,$A197,'Inventory (old)'!$E:$E,"&gt;="&amp;$F197,'Inventory (old)'!$E:$E,"&lt;"&amp;$G197)</f>
        <v>0</v>
      </c>
      <c r="AY197" s="7">
        <f>SUMIFS('Inventory (old)'!$M:$M,'Inventory (old)'!$A:$A,"School",'Inventory (old)'!$B:$B,$A197,'Inventory (old)'!$E:$E,"&gt;="&amp;$F197,'Inventory (old)'!$E:$E,"&lt;"&amp;$G197)</f>
        <v>0</v>
      </c>
      <c r="AZ197" s="7">
        <f>SUMIFS('Inventory (old)'!$M:$M,'Inventory (old)'!$A:$A,"Air Speed",'Inventory (old)'!$B:$B,$A197,'Inventory (old)'!$E:$E,"&gt;="&amp;$F197,'Inventory (old)'!$E:$E,"&lt;"&amp;$G197)</f>
        <v>0</v>
      </c>
      <c r="BA197" s="7">
        <f>SUMIFS('Inventory (old)'!$M:$M,'Inventory (old)'!$A:$A,"Wrong Way",'Inventory (old)'!$B:$B,$A197,'Inventory (old)'!$E:$E,"&gt;="&amp;$F197,'Inventory (old)'!$E:$E,"&lt;"&amp;$G197)</f>
        <v>0</v>
      </c>
      <c r="BB197" s="7">
        <f>SUMIFS('Inventory (old)'!$M:$M,'Inventory (old)'!$A:$A,"Merge Arrow",'Inventory (old)'!$B:$B,$A197,'Inventory (old)'!$E:$E,"&gt;="&amp;$F197,'Inventory (old)'!$E:$E,"&lt;"&amp;$G197)</f>
        <v>0</v>
      </c>
      <c r="BC197" s="7">
        <f>SUMIFS('Inventory (old)'!$M:$M,'Inventory (old)'!$A:$A,"Bike",'Inventory (old)'!$B:$B,$A197,'Inventory (old)'!$E:$E,"&gt;="&amp;$F197,'Inventory (old)'!$E:$E,"&lt;"&amp;$G197)</f>
        <v>0</v>
      </c>
      <c r="BD197" s="7">
        <f>SUMIFS('Inventory (old)'!$M:$M,'Inventory (old)'!$A:$A,"Parking",'Inventory (old)'!$B:$B,$A197,'Inventory (old)'!$E:$E,"&gt;="&amp;$F197,'Inventory (old)'!$E:$E,"&lt;"&amp;$G197)</f>
        <v>0</v>
      </c>
      <c r="BE197" s="1">
        <f>SUMIFS('Inventory (old)'!$S:$S,'Inventory (old)'!$A:$A,"Parking",'Inventory (old)'!$B:$B,$A197,'Inventory (old)'!$E:$E,"&gt;="&amp;$F197,'Inventory (old)'!$E:$E,"&lt;"&amp;$G197)</f>
        <v>0</v>
      </c>
      <c r="BF197" s="13" t="s">
        <v>2327</v>
      </c>
    </row>
    <row r="198" spans="1:58" x14ac:dyDescent="0.25">
      <c r="A198" s="6" t="s">
        <v>2324</v>
      </c>
      <c r="B198" s="7" t="s">
        <v>36</v>
      </c>
      <c r="C198" s="7" t="s">
        <v>2051</v>
      </c>
      <c r="D198" s="7">
        <v>2</v>
      </c>
      <c r="E198" s="7" t="s">
        <v>58</v>
      </c>
      <c r="F198" s="8">
        <v>11.51</v>
      </c>
      <c r="G198" s="8">
        <v>12.33</v>
      </c>
      <c r="H198" s="7" t="s">
        <v>215</v>
      </c>
      <c r="I198" s="7" t="s">
        <v>2321</v>
      </c>
      <c r="J198" s="14">
        <v>0.34</v>
      </c>
      <c r="K198" s="15" t="s">
        <v>2241</v>
      </c>
      <c r="L198" s="7" t="s">
        <v>2217</v>
      </c>
      <c r="M198" s="7" t="s">
        <v>2072</v>
      </c>
      <c r="N198" s="20">
        <v>1</v>
      </c>
      <c r="O198" s="20" t="s">
        <v>201</v>
      </c>
      <c r="P198" s="20" t="s">
        <v>201</v>
      </c>
      <c r="Q198" s="20"/>
      <c r="R198" s="8"/>
      <c r="S198" s="8"/>
      <c r="T198" s="14">
        <v>9.9999999999999995E-8</v>
      </c>
      <c r="U198" s="14">
        <v>0.04</v>
      </c>
      <c r="V198" s="21">
        <v>1</v>
      </c>
      <c r="W198" s="16"/>
      <c r="Y198" s="1">
        <v>105560</v>
      </c>
      <c r="Z198" s="7">
        <v>2023</v>
      </c>
      <c r="AA198" s="7" t="s">
        <v>3185</v>
      </c>
      <c r="AB198" s="7">
        <v>2022</v>
      </c>
      <c r="AC198" s="16" t="s">
        <v>348</v>
      </c>
      <c r="AD198" s="113">
        <v>2024</v>
      </c>
      <c r="AE198" s="31">
        <f t="shared" ref="AE198:AE261" si="45">IF(AD198="","",IF(P198="X",IF(Z198&lt;=2023,642,""),IF(AND(Y198="",Z198&lt;2023),642,IF(P198="",IF(AND(Z198=2023,Y198=105560),642,643)))))</f>
        <v>642</v>
      </c>
      <c r="AF198" s="8">
        <f t="shared" si="29"/>
        <v>0</v>
      </c>
      <c r="AG198" s="8">
        <f t="shared" si="30"/>
        <v>0.34</v>
      </c>
      <c r="AH198" s="8">
        <f t="shared" si="31"/>
        <v>0.34</v>
      </c>
      <c r="AI198" s="8">
        <f t="shared" si="32"/>
        <v>3.9999899999999998E-2</v>
      </c>
      <c r="AJ198" s="7">
        <f>IF($P198="X",SUMIFS('Inventory (old)'!$M:$M,'Inventory (old)'!$A:$A,"Channel",'Inventory (old)'!$B:$B,$A198,'Inventory (old)'!$E:$E,"&gt;="&amp;$F198,'Inventory (old)'!$E:$E,"&lt;"&amp;$G198),0)</f>
        <v>480</v>
      </c>
      <c r="AK198" s="12">
        <f>IF($P198="X",SUMIFS('Inventory (old)'!$M:$M,'Inventory (old)'!$A:$A,"Dotted Line",'Inventory (old)'!$B:$B,$A198,'Inventory (old)'!$E:$E,"&gt;="&amp;$F198,'Inventory (old)'!$E:$E,"&lt;"&amp;$G198),0)</f>
        <v>0</v>
      </c>
      <c r="AL198" s="113">
        <v>2024</v>
      </c>
      <c r="AM198" s="31">
        <f t="shared" ref="AM198:AM261" si="46">IF(AL198=2024,643,"")</f>
        <v>643</v>
      </c>
      <c r="AN198" s="7">
        <f>IF($P198="X",0,SUMIFS('Inventory (old)'!$M:$M,'Inventory (old)'!$A:$A,"Channel",'Inventory (old)'!$B:$B,$A198,'Inventory (old)'!$E:$E,"&gt;="&amp;F198,'Inventory (old)'!$E:$E,"&lt;"&amp;$G198))</f>
        <v>0</v>
      </c>
      <c r="AO198" s="7">
        <f>IF($P198="X",0,SUMIFS('Inventory (old)'!$M:$M,'Inventory (old)'!$A:$A,"Dotted Line",'Inventory (old)'!$B:$B,$A198,'Inventory (old)'!$E:$E,"&gt;="&amp;$F198,'Inventory (old)'!$E:$E,"&lt;"&amp;$G198))</f>
        <v>0</v>
      </c>
      <c r="AP198" s="7">
        <f>SUMIFS('Inventory (old)'!$M:$M,'Inventory (old)'!$A:$A,"Stop Line",'Inventory (old)'!$B:$B,$A198,'Inventory (old)'!$E:$E,"&gt;="&amp;$F198,'Inventory (old)'!$E:$E,"&lt;"&amp;$G198)</f>
        <v>0</v>
      </c>
      <c r="AQ198" s="7">
        <f>SUMIFS('Inventory (old)'!$M:$M,'Inventory (old)'!$A:$A,"Arrows and Onlys",'Inventory (old)'!$B:$B,$A198,'Inventory (old)'!$E:$E,"&gt;="&amp;$F198,'Inventory (old)'!$E:$E,"&lt;"&amp;$G198)</f>
        <v>0</v>
      </c>
      <c r="AR198" s="7">
        <f>SUMIFS('Inventory (old)'!$N:$N,'Inventory (old)'!$A:$A,"Arrows and Onlys",'Inventory (old)'!$B:$B,$A198,'Inventory (old)'!$E:$E,"&gt;="&amp;$F198,'Inventory (old)'!$E:$E,"&lt;"&amp;$G198)</f>
        <v>0</v>
      </c>
      <c r="AS198" s="7">
        <f>SUMIFS('Inventory (old)'!$O:$O,'Inventory (old)'!$A:$A,"Transverse",'Inventory (old)'!$B:$B,$A198,'Inventory (old)'!$E:$E,"&gt;="&amp;$F198,'Inventory (old)'!$E:$E,"&lt;"&amp;$G198)</f>
        <v>0</v>
      </c>
      <c r="AT198" s="7">
        <f>SUMIFS('Inventory (old)'!$P:$P,'Inventory (old)'!$A:$A,"Transverse",'Inventory (old)'!$B:$B,$A198,'Inventory (old)'!$E:$E,"&gt;="&amp;$F198,'Inventory (old)'!$E:$E,"&lt;"&amp;$G198)</f>
        <v>0</v>
      </c>
      <c r="AU198" s="7">
        <f>SUMIFS('Inventory (old)'!$M:$M,'Inventory (old)'!$A:$A,"Crosswalk",'Inventory (old)'!$B:$B,$A198,'Inventory (old)'!$E:$E,"&gt;="&amp;$F198,'Inventory (old)'!$E:$E,"&lt;"&amp;$G198)</f>
        <v>0</v>
      </c>
      <c r="AV198" s="7">
        <f>SUMIFS('Inventory (old)'!$M:$M,'Inventory (old)'!$A:$A,"Yield Line",'Inventory (old)'!$B:$B,$A198,'Inventory (old)'!$E:$E,"&gt;="&amp;$F198,'Inventory (old)'!$E:$E,"&lt;"&amp;$G198)</f>
        <v>0</v>
      </c>
      <c r="AW198" s="7">
        <f>SUMIFS('Inventory (old)'!$M:$M,'Inventory (old)'!$A:$A,"Island",'Inventory (old)'!$B:$B,$A198,'Inventory (old)'!$E:$E,"&gt;="&amp;$F198,'Inventory (old)'!$E:$E,"&lt;"&amp;$G198)</f>
        <v>0</v>
      </c>
      <c r="AX198" s="7">
        <f>SUMIFS('Inventory (old)'!$M:$M,'Inventory (old)'!$A:$A,"Railroad",'Inventory (old)'!$B:$B,$A198,'Inventory (old)'!$E:$E,"&gt;="&amp;$F198,'Inventory (old)'!$E:$E,"&lt;"&amp;$G198)</f>
        <v>0</v>
      </c>
      <c r="AY198" s="7">
        <f>SUMIFS('Inventory (old)'!$M:$M,'Inventory (old)'!$A:$A,"School",'Inventory (old)'!$B:$B,$A198,'Inventory (old)'!$E:$E,"&gt;="&amp;$F198,'Inventory (old)'!$E:$E,"&lt;"&amp;$G198)</f>
        <v>0</v>
      </c>
      <c r="AZ198" s="7">
        <f>SUMIFS('Inventory (old)'!$M:$M,'Inventory (old)'!$A:$A,"Air Speed",'Inventory (old)'!$B:$B,$A198,'Inventory (old)'!$E:$E,"&gt;="&amp;$F198,'Inventory (old)'!$E:$E,"&lt;"&amp;$G198)</f>
        <v>0</v>
      </c>
      <c r="BA198" s="7">
        <f>SUMIFS('Inventory (old)'!$M:$M,'Inventory (old)'!$A:$A,"Wrong Way",'Inventory (old)'!$B:$B,$A198,'Inventory (old)'!$E:$E,"&gt;="&amp;$F198,'Inventory (old)'!$E:$E,"&lt;"&amp;$G198)</f>
        <v>0</v>
      </c>
      <c r="BB198" s="7">
        <f>SUMIFS('Inventory (old)'!$M:$M,'Inventory (old)'!$A:$A,"Merge Arrow",'Inventory (old)'!$B:$B,$A198,'Inventory (old)'!$E:$E,"&gt;="&amp;$F198,'Inventory (old)'!$E:$E,"&lt;"&amp;$G198)</f>
        <v>0</v>
      </c>
      <c r="BC198" s="7">
        <f>SUMIFS('Inventory (old)'!$M:$M,'Inventory (old)'!$A:$A,"Bike",'Inventory (old)'!$B:$B,$A198,'Inventory (old)'!$E:$E,"&gt;="&amp;$F198,'Inventory (old)'!$E:$E,"&lt;"&amp;$G198)</f>
        <v>0</v>
      </c>
      <c r="BD198" s="7">
        <f>SUMIFS('Inventory (old)'!$M:$M,'Inventory (old)'!$A:$A,"Parking",'Inventory (old)'!$B:$B,$A198,'Inventory (old)'!$E:$E,"&gt;="&amp;$F198,'Inventory (old)'!$E:$E,"&lt;"&amp;$G198)</f>
        <v>0</v>
      </c>
      <c r="BE198" s="1">
        <f>SUMIFS('Inventory (old)'!$S:$S,'Inventory (old)'!$A:$A,"Parking",'Inventory (old)'!$B:$B,$A198,'Inventory (old)'!$E:$E,"&gt;="&amp;$F198,'Inventory (old)'!$E:$E,"&lt;"&amp;$G198)</f>
        <v>0</v>
      </c>
      <c r="BF198" s="13" t="s">
        <v>2330</v>
      </c>
    </row>
    <row r="199" spans="1:58" x14ac:dyDescent="0.25">
      <c r="A199" s="6" t="s">
        <v>2322</v>
      </c>
      <c r="B199" s="7" t="s">
        <v>36</v>
      </c>
      <c r="C199" s="7" t="s">
        <v>2051</v>
      </c>
      <c r="D199" s="7">
        <v>2</v>
      </c>
      <c r="E199" s="7" t="s">
        <v>59</v>
      </c>
      <c r="F199" s="8">
        <v>11.51</v>
      </c>
      <c r="G199" s="8">
        <v>12.33</v>
      </c>
      <c r="H199" s="7" t="s">
        <v>215</v>
      </c>
      <c r="I199" s="7" t="s">
        <v>2196</v>
      </c>
      <c r="J199" s="14">
        <v>0.27</v>
      </c>
      <c r="K199" s="15" t="s">
        <v>2241</v>
      </c>
      <c r="L199" s="7" t="s">
        <v>2217</v>
      </c>
      <c r="M199" s="7" t="s">
        <v>2072</v>
      </c>
      <c r="N199" s="20">
        <v>1</v>
      </c>
      <c r="O199" s="20" t="s">
        <v>201</v>
      </c>
      <c r="P199" s="20" t="s">
        <v>201</v>
      </c>
      <c r="Q199" s="20"/>
      <c r="R199" s="8"/>
      <c r="S199" s="8"/>
      <c r="T199" s="14">
        <v>9.9999999999999995E-8</v>
      </c>
      <c r="U199" s="14">
        <v>0.05</v>
      </c>
      <c r="V199" s="21">
        <v>1</v>
      </c>
      <c r="W199" s="16"/>
      <c r="Y199" s="1">
        <v>105560</v>
      </c>
      <c r="Z199" s="7">
        <v>2023</v>
      </c>
      <c r="AA199" s="7" t="s">
        <v>3185</v>
      </c>
      <c r="AB199" s="7">
        <v>2022</v>
      </c>
      <c r="AC199" s="16" t="s">
        <v>348</v>
      </c>
      <c r="AD199" s="113">
        <v>2024</v>
      </c>
      <c r="AE199" s="31">
        <f t="shared" si="45"/>
        <v>642</v>
      </c>
      <c r="AF199" s="8">
        <f t="shared" si="29"/>
        <v>0</v>
      </c>
      <c r="AG199" s="8">
        <f t="shared" si="30"/>
        <v>0.27</v>
      </c>
      <c r="AH199" s="8">
        <f t="shared" si="31"/>
        <v>0.27</v>
      </c>
      <c r="AI199" s="8">
        <f t="shared" si="32"/>
        <v>4.99999E-2</v>
      </c>
      <c r="AJ199" s="7">
        <f>IF($P199="X",SUMIFS('Inventory (old)'!$M:$M,'Inventory (old)'!$A:$A,"Channel",'Inventory (old)'!$B:$B,$A199,'Inventory (old)'!$E:$E,"&gt;="&amp;$F199,'Inventory (old)'!$E:$E,"&lt;"&amp;$G199),0)</f>
        <v>790</v>
      </c>
      <c r="AK199" s="12">
        <f>IF($P199="X",SUMIFS('Inventory (old)'!$M:$M,'Inventory (old)'!$A:$A,"Dotted Line",'Inventory (old)'!$B:$B,$A199,'Inventory (old)'!$E:$E,"&gt;="&amp;$F199,'Inventory (old)'!$E:$E,"&lt;"&amp;$G199),0)</f>
        <v>0</v>
      </c>
      <c r="AL199" s="113">
        <v>2024</v>
      </c>
      <c r="AM199" s="31">
        <f t="shared" si="46"/>
        <v>643</v>
      </c>
      <c r="AN199" s="7">
        <f>IF($P199="X",0,SUMIFS('Inventory (old)'!$M:$M,'Inventory (old)'!$A:$A,"Channel",'Inventory (old)'!$B:$B,$A199,'Inventory (old)'!$E:$E,"&gt;="&amp;F199,'Inventory (old)'!$E:$E,"&lt;"&amp;$G199))</f>
        <v>0</v>
      </c>
      <c r="AO199" s="7">
        <f>IF($P199="X",0,SUMIFS('Inventory (old)'!$M:$M,'Inventory (old)'!$A:$A,"Dotted Line",'Inventory (old)'!$B:$B,$A199,'Inventory (old)'!$E:$E,"&gt;="&amp;$F199,'Inventory (old)'!$E:$E,"&lt;"&amp;$G199))</f>
        <v>0</v>
      </c>
      <c r="AP199" s="7">
        <f>SUMIFS('Inventory (old)'!$M:$M,'Inventory (old)'!$A:$A,"Stop Line",'Inventory (old)'!$B:$B,$A199,'Inventory (old)'!$E:$E,"&gt;="&amp;$F199,'Inventory (old)'!$E:$E,"&lt;"&amp;$G199)</f>
        <v>70</v>
      </c>
      <c r="AQ199" s="7">
        <f>SUMIFS('Inventory (old)'!$M:$M,'Inventory (old)'!$A:$A,"Arrows and Onlys",'Inventory (old)'!$B:$B,$A199,'Inventory (old)'!$E:$E,"&gt;="&amp;$F199,'Inventory (old)'!$E:$E,"&lt;"&amp;$G199)</f>
        <v>19</v>
      </c>
      <c r="AR199" s="7">
        <f>SUMIFS('Inventory (old)'!$N:$N,'Inventory (old)'!$A:$A,"Arrows and Onlys",'Inventory (old)'!$B:$B,$A199,'Inventory (old)'!$E:$E,"&gt;="&amp;$F199,'Inventory (old)'!$E:$E,"&lt;"&amp;$G199)</f>
        <v>0</v>
      </c>
      <c r="AS199" s="7">
        <f>SUMIFS('Inventory (old)'!$O:$O,'Inventory (old)'!$A:$A,"Transverse",'Inventory (old)'!$B:$B,$A199,'Inventory (old)'!$E:$E,"&gt;="&amp;$F199,'Inventory (old)'!$E:$E,"&lt;"&amp;$G199)</f>
        <v>254</v>
      </c>
      <c r="AT199" s="7">
        <f>SUMIFS('Inventory (old)'!$P:$P,'Inventory (old)'!$A:$A,"Transverse",'Inventory (old)'!$B:$B,$A199,'Inventory (old)'!$E:$E,"&gt;="&amp;$F199,'Inventory (old)'!$E:$E,"&lt;"&amp;$G199)</f>
        <v>0</v>
      </c>
      <c r="AU199" s="7">
        <f>SUMIFS('Inventory (old)'!$M:$M,'Inventory (old)'!$A:$A,"Crosswalk",'Inventory (old)'!$B:$B,$A199,'Inventory (old)'!$E:$E,"&gt;="&amp;$F199,'Inventory (old)'!$E:$E,"&lt;"&amp;$G199)</f>
        <v>0</v>
      </c>
      <c r="AV199" s="7">
        <f>SUMIFS('Inventory (old)'!$M:$M,'Inventory (old)'!$A:$A,"Yield Line",'Inventory (old)'!$B:$B,$A199,'Inventory (old)'!$E:$E,"&gt;="&amp;$F199,'Inventory (old)'!$E:$E,"&lt;"&amp;$G199)</f>
        <v>0</v>
      </c>
      <c r="AW199" s="7">
        <f>SUMIFS('Inventory (old)'!$M:$M,'Inventory (old)'!$A:$A,"Island",'Inventory (old)'!$B:$B,$A199,'Inventory (old)'!$E:$E,"&gt;="&amp;$F199,'Inventory (old)'!$E:$E,"&lt;"&amp;$G199)</f>
        <v>0</v>
      </c>
      <c r="AX199" s="7">
        <f>SUMIFS('Inventory (old)'!$M:$M,'Inventory (old)'!$A:$A,"Railroad",'Inventory (old)'!$B:$B,$A199,'Inventory (old)'!$E:$E,"&gt;="&amp;$F199,'Inventory (old)'!$E:$E,"&lt;"&amp;$G199)</f>
        <v>0</v>
      </c>
      <c r="AY199" s="7">
        <f>SUMIFS('Inventory (old)'!$M:$M,'Inventory (old)'!$A:$A,"School",'Inventory (old)'!$B:$B,$A199,'Inventory (old)'!$E:$E,"&gt;="&amp;$F199,'Inventory (old)'!$E:$E,"&lt;"&amp;$G199)</f>
        <v>0</v>
      </c>
      <c r="AZ199" s="7">
        <f>SUMIFS('Inventory (old)'!$M:$M,'Inventory (old)'!$A:$A,"Air Speed",'Inventory (old)'!$B:$B,$A199,'Inventory (old)'!$E:$E,"&gt;="&amp;$F199,'Inventory (old)'!$E:$E,"&lt;"&amp;$G199)</f>
        <v>0</v>
      </c>
      <c r="BA199" s="7">
        <f>SUMIFS('Inventory (old)'!$M:$M,'Inventory (old)'!$A:$A,"Wrong Way",'Inventory (old)'!$B:$B,$A199,'Inventory (old)'!$E:$E,"&gt;="&amp;$F199,'Inventory (old)'!$E:$E,"&lt;"&amp;$G199)</f>
        <v>0</v>
      </c>
      <c r="BB199" s="7">
        <f>SUMIFS('Inventory (old)'!$M:$M,'Inventory (old)'!$A:$A,"Merge Arrow",'Inventory (old)'!$B:$B,$A199,'Inventory (old)'!$E:$E,"&gt;="&amp;$F199,'Inventory (old)'!$E:$E,"&lt;"&amp;$G199)</f>
        <v>0</v>
      </c>
      <c r="BC199" s="7">
        <f>SUMIFS('Inventory (old)'!$M:$M,'Inventory (old)'!$A:$A,"Bike",'Inventory (old)'!$B:$B,$A199,'Inventory (old)'!$E:$E,"&gt;="&amp;$F199,'Inventory (old)'!$E:$E,"&lt;"&amp;$G199)</f>
        <v>0</v>
      </c>
      <c r="BD199" s="7">
        <f>SUMIFS('Inventory (old)'!$M:$M,'Inventory (old)'!$A:$A,"Parking",'Inventory (old)'!$B:$B,$A199,'Inventory (old)'!$E:$E,"&gt;="&amp;$F199,'Inventory (old)'!$E:$E,"&lt;"&amp;$G199)</f>
        <v>0</v>
      </c>
      <c r="BE199" s="1">
        <f>SUMIFS('Inventory (old)'!$S:$S,'Inventory (old)'!$A:$A,"Parking",'Inventory (old)'!$B:$B,$A199,'Inventory (old)'!$E:$E,"&gt;="&amp;$F199,'Inventory (old)'!$E:$E,"&lt;"&amp;$G199)</f>
        <v>0</v>
      </c>
      <c r="BF199" s="13" t="s">
        <v>2328</v>
      </c>
    </row>
    <row r="200" spans="1:58" x14ac:dyDescent="0.25">
      <c r="A200" s="6" t="s">
        <v>2325</v>
      </c>
      <c r="B200" s="7" t="s">
        <v>36</v>
      </c>
      <c r="C200" s="7" t="s">
        <v>2051</v>
      </c>
      <c r="D200" s="7">
        <v>2</v>
      </c>
      <c r="E200" s="7" t="s">
        <v>59</v>
      </c>
      <c r="F200" s="8">
        <v>11.51</v>
      </c>
      <c r="G200" s="8">
        <v>12.33</v>
      </c>
      <c r="H200" s="7" t="s">
        <v>215</v>
      </c>
      <c r="I200" s="7" t="s">
        <v>2198</v>
      </c>
      <c r="J200" s="14">
        <v>0.28000000000000003</v>
      </c>
      <c r="K200" s="15" t="s">
        <v>2241</v>
      </c>
      <c r="L200" s="7" t="s">
        <v>2217</v>
      </c>
      <c r="M200" s="7" t="s">
        <v>2072</v>
      </c>
      <c r="N200" s="20">
        <v>1</v>
      </c>
      <c r="O200" s="20" t="s">
        <v>201</v>
      </c>
      <c r="P200" s="20" t="s">
        <v>201</v>
      </c>
      <c r="Q200" s="20"/>
      <c r="R200" s="8"/>
      <c r="S200" s="8"/>
      <c r="T200" s="14">
        <v>9.9999999999999995E-8</v>
      </c>
      <c r="U200" s="14">
        <v>0.04</v>
      </c>
      <c r="V200" s="21">
        <v>1</v>
      </c>
      <c r="W200" s="16"/>
      <c r="Y200" s="1">
        <v>105560</v>
      </c>
      <c r="Z200" s="7">
        <v>2023</v>
      </c>
      <c r="AA200" s="7" t="s">
        <v>3185</v>
      </c>
      <c r="AB200" s="7">
        <v>2022</v>
      </c>
      <c r="AC200" s="16" t="s">
        <v>348</v>
      </c>
      <c r="AD200" s="113">
        <v>2024</v>
      </c>
      <c r="AE200" s="31">
        <f t="shared" si="45"/>
        <v>642</v>
      </c>
      <c r="AF200" s="8">
        <f t="shared" si="29"/>
        <v>0</v>
      </c>
      <c r="AG200" s="8">
        <f t="shared" si="30"/>
        <v>0.28000000000000003</v>
      </c>
      <c r="AH200" s="8">
        <f t="shared" si="31"/>
        <v>0.28000000000000003</v>
      </c>
      <c r="AI200" s="8">
        <f t="shared" si="32"/>
        <v>3.9999899999999998E-2</v>
      </c>
      <c r="AJ200" s="7">
        <f>IF($P200="X",SUMIFS('Inventory (old)'!$M:$M,'Inventory (old)'!$A:$A,"Channel",'Inventory (old)'!$B:$B,$A200,'Inventory (old)'!$E:$E,"&gt;="&amp;$F200,'Inventory (old)'!$E:$E,"&lt;"&amp;$G200),0)</f>
        <v>300</v>
      </c>
      <c r="AK200" s="12">
        <f>IF($P200="X",SUMIFS('Inventory (old)'!$M:$M,'Inventory (old)'!$A:$A,"Dotted Line",'Inventory (old)'!$B:$B,$A200,'Inventory (old)'!$E:$E,"&gt;="&amp;$F200,'Inventory (old)'!$E:$E,"&lt;"&amp;$G200),0)</f>
        <v>0</v>
      </c>
      <c r="AL200" s="113">
        <v>2024</v>
      </c>
      <c r="AM200" s="31">
        <f t="shared" si="46"/>
        <v>643</v>
      </c>
      <c r="AN200" s="7">
        <f>IF($P200="X",0,SUMIFS('Inventory (old)'!$M:$M,'Inventory (old)'!$A:$A,"Channel",'Inventory (old)'!$B:$B,$A200,'Inventory (old)'!$E:$E,"&gt;="&amp;F200,'Inventory (old)'!$E:$E,"&lt;"&amp;$G200))</f>
        <v>0</v>
      </c>
      <c r="AO200" s="7">
        <f>IF($P200="X",0,SUMIFS('Inventory (old)'!$M:$M,'Inventory (old)'!$A:$A,"Dotted Line",'Inventory (old)'!$B:$B,$A200,'Inventory (old)'!$E:$E,"&gt;="&amp;$F200,'Inventory (old)'!$E:$E,"&lt;"&amp;$G200))</f>
        <v>0</v>
      </c>
      <c r="AP200" s="7">
        <f>SUMIFS('Inventory (old)'!$M:$M,'Inventory (old)'!$A:$A,"Stop Line",'Inventory (old)'!$B:$B,$A200,'Inventory (old)'!$E:$E,"&gt;="&amp;$F200,'Inventory (old)'!$E:$E,"&lt;"&amp;$G200)</f>
        <v>0</v>
      </c>
      <c r="AQ200" s="7">
        <f>SUMIFS('Inventory (old)'!$M:$M,'Inventory (old)'!$A:$A,"Arrows and Onlys",'Inventory (old)'!$B:$B,$A200,'Inventory (old)'!$E:$E,"&gt;="&amp;$F200,'Inventory (old)'!$E:$E,"&lt;"&amp;$G200)</f>
        <v>0</v>
      </c>
      <c r="AR200" s="7">
        <f>SUMIFS('Inventory (old)'!$N:$N,'Inventory (old)'!$A:$A,"Arrows and Onlys",'Inventory (old)'!$B:$B,$A200,'Inventory (old)'!$E:$E,"&gt;="&amp;$F200,'Inventory (old)'!$E:$E,"&lt;"&amp;$G200)</f>
        <v>0</v>
      </c>
      <c r="AS200" s="7">
        <f>SUMIFS('Inventory (old)'!$O:$O,'Inventory (old)'!$A:$A,"Transverse",'Inventory (old)'!$B:$B,$A200,'Inventory (old)'!$E:$E,"&gt;="&amp;$F200,'Inventory (old)'!$E:$E,"&lt;"&amp;$G200)</f>
        <v>0</v>
      </c>
      <c r="AT200" s="7">
        <f>SUMIFS('Inventory (old)'!$P:$P,'Inventory (old)'!$A:$A,"Transverse",'Inventory (old)'!$B:$B,$A200,'Inventory (old)'!$E:$E,"&gt;="&amp;$F200,'Inventory (old)'!$E:$E,"&lt;"&amp;$G200)</f>
        <v>0</v>
      </c>
      <c r="AU200" s="7">
        <f>SUMIFS('Inventory (old)'!$M:$M,'Inventory (old)'!$A:$A,"Crosswalk",'Inventory (old)'!$B:$B,$A200,'Inventory (old)'!$E:$E,"&gt;="&amp;$F200,'Inventory (old)'!$E:$E,"&lt;"&amp;$G200)</f>
        <v>0</v>
      </c>
      <c r="AV200" s="7">
        <f>SUMIFS('Inventory (old)'!$M:$M,'Inventory (old)'!$A:$A,"Yield Line",'Inventory (old)'!$B:$B,$A200,'Inventory (old)'!$E:$E,"&gt;="&amp;$F200,'Inventory (old)'!$E:$E,"&lt;"&amp;$G200)</f>
        <v>0</v>
      </c>
      <c r="AW200" s="7">
        <f>SUMIFS('Inventory (old)'!$M:$M,'Inventory (old)'!$A:$A,"Island",'Inventory (old)'!$B:$B,$A200,'Inventory (old)'!$E:$E,"&gt;="&amp;$F200,'Inventory (old)'!$E:$E,"&lt;"&amp;$G200)</f>
        <v>0</v>
      </c>
      <c r="AX200" s="7">
        <f>SUMIFS('Inventory (old)'!$M:$M,'Inventory (old)'!$A:$A,"Railroad",'Inventory (old)'!$B:$B,$A200,'Inventory (old)'!$E:$E,"&gt;="&amp;$F200,'Inventory (old)'!$E:$E,"&lt;"&amp;$G200)</f>
        <v>0</v>
      </c>
      <c r="AY200" s="7">
        <f>SUMIFS('Inventory (old)'!$M:$M,'Inventory (old)'!$A:$A,"School",'Inventory (old)'!$B:$B,$A200,'Inventory (old)'!$E:$E,"&gt;="&amp;$F200,'Inventory (old)'!$E:$E,"&lt;"&amp;$G200)</f>
        <v>0</v>
      </c>
      <c r="AZ200" s="7">
        <f>SUMIFS('Inventory (old)'!$M:$M,'Inventory (old)'!$A:$A,"Air Speed",'Inventory (old)'!$B:$B,$A200,'Inventory (old)'!$E:$E,"&gt;="&amp;$F200,'Inventory (old)'!$E:$E,"&lt;"&amp;$G200)</f>
        <v>0</v>
      </c>
      <c r="BA200" s="7">
        <f>SUMIFS('Inventory (old)'!$M:$M,'Inventory (old)'!$A:$A,"Wrong Way",'Inventory (old)'!$B:$B,$A200,'Inventory (old)'!$E:$E,"&gt;="&amp;$F200,'Inventory (old)'!$E:$E,"&lt;"&amp;$G200)</f>
        <v>0</v>
      </c>
      <c r="BB200" s="7">
        <f>SUMIFS('Inventory (old)'!$M:$M,'Inventory (old)'!$A:$A,"Merge Arrow",'Inventory (old)'!$B:$B,$A200,'Inventory (old)'!$E:$E,"&gt;="&amp;$F200,'Inventory (old)'!$E:$E,"&lt;"&amp;$G200)</f>
        <v>0</v>
      </c>
      <c r="BC200" s="7">
        <f>SUMIFS('Inventory (old)'!$M:$M,'Inventory (old)'!$A:$A,"Bike",'Inventory (old)'!$B:$B,$A200,'Inventory (old)'!$E:$E,"&gt;="&amp;$F200,'Inventory (old)'!$E:$E,"&lt;"&amp;$G200)</f>
        <v>0</v>
      </c>
      <c r="BD200" s="7">
        <f>SUMIFS('Inventory (old)'!$M:$M,'Inventory (old)'!$A:$A,"Parking",'Inventory (old)'!$B:$B,$A200,'Inventory (old)'!$E:$E,"&gt;="&amp;$F200,'Inventory (old)'!$E:$E,"&lt;"&amp;$G200)</f>
        <v>0</v>
      </c>
      <c r="BE200" s="1">
        <f>SUMIFS('Inventory (old)'!$S:$S,'Inventory (old)'!$A:$A,"Parking",'Inventory (old)'!$B:$B,$A200,'Inventory (old)'!$E:$E,"&gt;="&amp;$F200,'Inventory (old)'!$E:$E,"&lt;"&amp;$G200)</f>
        <v>0</v>
      </c>
      <c r="BF200" s="13" t="s">
        <v>2329</v>
      </c>
    </row>
    <row r="201" spans="1:58" x14ac:dyDescent="0.25">
      <c r="A201" s="6" t="s">
        <v>669</v>
      </c>
      <c r="B201" s="7" t="s">
        <v>36</v>
      </c>
      <c r="C201" s="7" t="s">
        <v>2051</v>
      </c>
      <c r="D201" s="7">
        <v>2</v>
      </c>
      <c r="E201" s="7" t="s">
        <v>58</v>
      </c>
      <c r="F201" s="8">
        <v>15.11</v>
      </c>
      <c r="G201" s="8">
        <v>15.74</v>
      </c>
      <c r="H201" s="7" t="s">
        <v>2336</v>
      </c>
      <c r="I201" s="7" t="s">
        <v>2196</v>
      </c>
      <c r="J201" s="14">
        <v>0.16</v>
      </c>
      <c r="K201" s="15" t="s">
        <v>2241</v>
      </c>
      <c r="L201" s="7" t="s">
        <v>2217</v>
      </c>
      <c r="M201" s="7" t="s">
        <v>2072</v>
      </c>
      <c r="N201" s="20">
        <v>1</v>
      </c>
      <c r="O201" s="20" t="s">
        <v>201</v>
      </c>
      <c r="P201" s="20" t="s">
        <v>201</v>
      </c>
      <c r="Q201" s="20"/>
      <c r="R201" s="8"/>
      <c r="S201" s="8"/>
      <c r="T201" s="14">
        <v>9.9999999999999995E-8</v>
      </c>
      <c r="U201" s="14">
        <v>0.05</v>
      </c>
      <c r="V201" s="21">
        <v>1</v>
      </c>
      <c r="W201" s="16"/>
      <c r="Y201" s="1">
        <v>105560</v>
      </c>
      <c r="Z201" s="7">
        <v>2023</v>
      </c>
      <c r="AA201" s="7" t="s">
        <v>3185</v>
      </c>
      <c r="AB201" s="7">
        <v>2022</v>
      </c>
      <c r="AC201" s="16" t="s">
        <v>348</v>
      </c>
      <c r="AD201" s="113">
        <v>2024</v>
      </c>
      <c r="AE201" s="31">
        <f t="shared" si="45"/>
        <v>642</v>
      </c>
      <c r="AF201" s="8">
        <f t="shared" si="29"/>
        <v>0</v>
      </c>
      <c r="AG201" s="8">
        <f t="shared" si="30"/>
        <v>0.16</v>
      </c>
      <c r="AH201" s="8">
        <f t="shared" si="31"/>
        <v>0.16</v>
      </c>
      <c r="AI201" s="8">
        <f t="shared" si="32"/>
        <v>4.99999E-2</v>
      </c>
      <c r="AJ201" s="7">
        <f>IF($P201="X",SUMIFS('Inventory (old)'!$M:$M,'Inventory (old)'!$A:$A,"Channel",'Inventory (old)'!$B:$B,$A201,'Inventory (old)'!$E:$E,"&gt;="&amp;$F201,'Inventory (old)'!$E:$E,"&lt;"&amp;$G201),0)</f>
        <v>765</v>
      </c>
      <c r="AK201" s="12">
        <f>IF($P201="X",SUMIFS('Inventory (old)'!$M:$M,'Inventory (old)'!$A:$A,"Dotted Line",'Inventory (old)'!$B:$B,$A201,'Inventory (old)'!$E:$E,"&gt;="&amp;$F201,'Inventory (old)'!$E:$E,"&lt;"&amp;$G201),0)</f>
        <v>0</v>
      </c>
      <c r="AL201" s="113">
        <v>2024</v>
      </c>
      <c r="AM201" s="31">
        <f t="shared" si="46"/>
        <v>643</v>
      </c>
      <c r="AN201" s="7">
        <f>IF($P201="X",0,SUMIFS('Inventory (old)'!$M:$M,'Inventory (old)'!$A:$A,"Channel",'Inventory (old)'!$B:$B,$A201,'Inventory (old)'!$E:$E,"&gt;="&amp;F201,'Inventory (old)'!$E:$E,"&lt;"&amp;$G201))</f>
        <v>0</v>
      </c>
      <c r="AO201" s="7">
        <f>IF($P201="X",0,SUMIFS('Inventory (old)'!$M:$M,'Inventory (old)'!$A:$A,"Dotted Line",'Inventory (old)'!$B:$B,$A201,'Inventory (old)'!$E:$E,"&gt;="&amp;$F201,'Inventory (old)'!$E:$E,"&lt;"&amp;$G201))</f>
        <v>0</v>
      </c>
      <c r="AP201" s="7">
        <f>SUMIFS('Inventory (old)'!$M:$M,'Inventory (old)'!$A:$A,"Stop Line",'Inventory (old)'!$B:$B,$A201,'Inventory (old)'!$E:$E,"&gt;="&amp;$F201,'Inventory (old)'!$E:$E,"&lt;"&amp;$G201)</f>
        <v>40</v>
      </c>
      <c r="AQ201" s="7">
        <f>SUMIFS('Inventory (old)'!$M:$M,'Inventory (old)'!$A:$A,"Arrows and Onlys",'Inventory (old)'!$B:$B,$A201,'Inventory (old)'!$E:$E,"&gt;="&amp;$F201,'Inventory (old)'!$E:$E,"&lt;"&amp;$G201)</f>
        <v>0</v>
      </c>
      <c r="AR201" s="7">
        <f>SUMIFS('Inventory (old)'!$N:$N,'Inventory (old)'!$A:$A,"Arrows and Onlys",'Inventory (old)'!$B:$B,$A201,'Inventory (old)'!$E:$E,"&gt;="&amp;$F201,'Inventory (old)'!$E:$E,"&lt;"&amp;$G201)</f>
        <v>0</v>
      </c>
      <c r="AS201" s="7">
        <f>SUMIFS('Inventory (old)'!$O:$O,'Inventory (old)'!$A:$A,"Transverse",'Inventory (old)'!$B:$B,$A201,'Inventory (old)'!$E:$E,"&gt;="&amp;$F201,'Inventory (old)'!$E:$E,"&lt;"&amp;$G201)</f>
        <v>227</v>
      </c>
      <c r="AT201" s="7">
        <f>SUMIFS('Inventory (old)'!$P:$P,'Inventory (old)'!$A:$A,"Transverse",'Inventory (old)'!$B:$B,$A201,'Inventory (old)'!$E:$E,"&gt;="&amp;$F201,'Inventory (old)'!$E:$E,"&lt;"&amp;$G201)</f>
        <v>0</v>
      </c>
      <c r="AU201" s="7">
        <f>SUMIFS('Inventory (old)'!$M:$M,'Inventory (old)'!$A:$A,"Crosswalk",'Inventory (old)'!$B:$B,$A201,'Inventory (old)'!$E:$E,"&gt;="&amp;$F201,'Inventory (old)'!$E:$E,"&lt;"&amp;$G201)</f>
        <v>0</v>
      </c>
      <c r="AV201" s="7">
        <f>SUMIFS('Inventory (old)'!$M:$M,'Inventory (old)'!$A:$A,"Yield Line",'Inventory (old)'!$B:$B,$A201,'Inventory (old)'!$E:$E,"&gt;="&amp;$F201,'Inventory (old)'!$E:$E,"&lt;"&amp;$G201)</f>
        <v>0</v>
      </c>
      <c r="AW201" s="7">
        <f>SUMIFS('Inventory (old)'!$M:$M,'Inventory (old)'!$A:$A,"Island",'Inventory (old)'!$B:$B,$A201,'Inventory (old)'!$E:$E,"&gt;="&amp;$F201,'Inventory (old)'!$E:$E,"&lt;"&amp;$G201)</f>
        <v>0</v>
      </c>
      <c r="AX201" s="7">
        <f>SUMIFS('Inventory (old)'!$M:$M,'Inventory (old)'!$A:$A,"Railroad",'Inventory (old)'!$B:$B,$A201,'Inventory (old)'!$E:$E,"&gt;="&amp;$F201,'Inventory (old)'!$E:$E,"&lt;"&amp;$G201)</f>
        <v>0</v>
      </c>
      <c r="AY201" s="7">
        <f>SUMIFS('Inventory (old)'!$M:$M,'Inventory (old)'!$A:$A,"School",'Inventory (old)'!$B:$B,$A201,'Inventory (old)'!$E:$E,"&gt;="&amp;$F201,'Inventory (old)'!$E:$E,"&lt;"&amp;$G201)</f>
        <v>0</v>
      </c>
      <c r="AZ201" s="7">
        <f>SUMIFS('Inventory (old)'!$M:$M,'Inventory (old)'!$A:$A,"Air Speed",'Inventory (old)'!$B:$B,$A201,'Inventory (old)'!$E:$E,"&gt;="&amp;$F201,'Inventory (old)'!$E:$E,"&lt;"&amp;$G201)</f>
        <v>0</v>
      </c>
      <c r="BA201" s="7">
        <f>SUMIFS('Inventory (old)'!$M:$M,'Inventory (old)'!$A:$A,"Wrong Way",'Inventory (old)'!$B:$B,$A201,'Inventory (old)'!$E:$E,"&gt;="&amp;$F201,'Inventory (old)'!$E:$E,"&lt;"&amp;$G201)</f>
        <v>0</v>
      </c>
      <c r="BB201" s="7">
        <f>SUMIFS('Inventory (old)'!$M:$M,'Inventory (old)'!$A:$A,"Merge Arrow",'Inventory (old)'!$B:$B,$A201,'Inventory (old)'!$E:$E,"&gt;="&amp;$F201,'Inventory (old)'!$E:$E,"&lt;"&amp;$G201)</f>
        <v>0</v>
      </c>
      <c r="BC201" s="7">
        <f>SUMIFS('Inventory (old)'!$M:$M,'Inventory (old)'!$A:$A,"Bike",'Inventory (old)'!$B:$B,$A201,'Inventory (old)'!$E:$E,"&gt;="&amp;$F201,'Inventory (old)'!$E:$E,"&lt;"&amp;$G201)</f>
        <v>0</v>
      </c>
      <c r="BD201" s="7">
        <f>SUMIFS('Inventory (old)'!$M:$M,'Inventory (old)'!$A:$A,"Parking",'Inventory (old)'!$B:$B,$A201,'Inventory (old)'!$E:$E,"&gt;="&amp;$F201,'Inventory (old)'!$E:$E,"&lt;"&amp;$G201)</f>
        <v>0</v>
      </c>
      <c r="BE201" s="1">
        <f>SUMIFS('Inventory (old)'!$S:$S,'Inventory (old)'!$A:$A,"Parking",'Inventory (old)'!$B:$B,$A201,'Inventory (old)'!$E:$E,"&gt;="&amp;$F201,'Inventory (old)'!$E:$E,"&lt;"&amp;$G201)</f>
        <v>0</v>
      </c>
      <c r="BF201" s="13" t="s">
        <v>2332</v>
      </c>
    </row>
    <row r="202" spans="1:58" x14ac:dyDescent="0.25">
      <c r="A202" s="6" t="s">
        <v>671</v>
      </c>
      <c r="B202" s="7" t="s">
        <v>36</v>
      </c>
      <c r="C202" s="7" t="s">
        <v>2051</v>
      </c>
      <c r="D202" s="7">
        <v>2</v>
      </c>
      <c r="E202" s="7" t="s">
        <v>58</v>
      </c>
      <c r="F202" s="8">
        <v>15.11</v>
      </c>
      <c r="G202" s="8">
        <v>15.74</v>
      </c>
      <c r="H202" s="7" t="s">
        <v>2336</v>
      </c>
      <c r="I202" s="7" t="s">
        <v>2198</v>
      </c>
      <c r="J202" s="14">
        <v>0.23</v>
      </c>
      <c r="K202" s="15" t="s">
        <v>2241</v>
      </c>
      <c r="L202" s="7" t="s">
        <v>2217</v>
      </c>
      <c r="M202" s="7" t="s">
        <v>2072</v>
      </c>
      <c r="N202" s="20">
        <v>1</v>
      </c>
      <c r="O202" s="20" t="s">
        <v>201</v>
      </c>
      <c r="P202" s="20" t="s">
        <v>201</v>
      </c>
      <c r="Q202" s="20"/>
      <c r="R202" s="8"/>
      <c r="S202" s="8"/>
      <c r="T202" s="14"/>
      <c r="U202" s="14"/>
      <c r="V202" s="21"/>
      <c r="W202" s="16"/>
      <c r="Y202" s="1">
        <v>105560</v>
      </c>
      <c r="Z202" s="7">
        <v>2023</v>
      </c>
      <c r="AA202" s="7" t="s">
        <v>3185</v>
      </c>
      <c r="AB202" s="7">
        <v>2022</v>
      </c>
      <c r="AC202" s="16" t="s">
        <v>348</v>
      </c>
      <c r="AD202" s="113">
        <v>2024</v>
      </c>
      <c r="AE202" s="31">
        <f t="shared" si="45"/>
        <v>642</v>
      </c>
      <c r="AF202" s="8">
        <f t="shared" si="29"/>
        <v>0</v>
      </c>
      <c r="AG202" s="8">
        <f t="shared" si="30"/>
        <v>0.23</v>
      </c>
      <c r="AH202" s="8">
        <f t="shared" si="31"/>
        <v>0.23</v>
      </c>
      <c r="AI202" s="8">
        <f t="shared" si="32"/>
        <v>0</v>
      </c>
      <c r="AJ202" s="7">
        <f>IF($P202="X",SUMIFS('Inventory (old)'!$M:$M,'Inventory (old)'!$A:$A,"Channel",'Inventory (old)'!$B:$B,$A202,'Inventory (old)'!$E:$E,"&gt;="&amp;$F202,'Inventory (old)'!$E:$E,"&lt;"&amp;$G202),0)</f>
        <v>495</v>
      </c>
      <c r="AK202" s="12">
        <f>IF($P202="X",SUMIFS('Inventory (old)'!$M:$M,'Inventory (old)'!$A:$A,"Dotted Line",'Inventory (old)'!$B:$B,$A202,'Inventory (old)'!$E:$E,"&gt;="&amp;$F202,'Inventory (old)'!$E:$E,"&lt;"&amp;$G202),0)</f>
        <v>0</v>
      </c>
      <c r="AL202" s="113">
        <v>2024</v>
      </c>
      <c r="AM202" s="31">
        <f t="shared" si="46"/>
        <v>643</v>
      </c>
      <c r="AN202" s="7">
        <f>IF($P202="X",0,SUMIFS('Inventory (old)'!$M:$M,'Inventory (old)'!$A:$A,"Channel",'Inventory (old)'!$B:$B,$A202,'Inventory (old)'!$E:$E,"&gt;="&amp;F202,'Inventory (old)'!$E:$E,"&lt;"&amp;$G202))</f>
        <v>0</v>
      </c>
      <c r="AO202" s="7">
        <f>IF($P202="X",0,SUMIFS('Inventory (old)'!$M:$M,'Inventory (old)'!$A:$A,"Dotted Line",'Inventory (old)'!$B:$B,$A202,'Inventory (old)'!$E:$E,"&gt;="&amp;$F202,'Inventory (old)'!$E:$E,"&lt;"&amp;$G202))</f>
        <v>0</v>
      </c>
      <c r="AP202" s="7">
        <f>SUMIFS('Inventory (old)'!$M:$M,'Inventory (old)'!$A:$A,"Stop Line",'Inventory (old)'!$B:$B,$A202,'Inventory (old)'!$E:$E,"&gt;="&amp;$F202,'Inventory (old)'!$E:$E,"&lt;"&amp;$G202)</f>
        <v>0</v>
      </c>
      <c r="AQ202" s="7">
        <f>SUMIFS('Inventory (old)'!$M:$M,'Inventory (old)'!$A:$A,"Arrows and Onlys",'Inventory (old)'!$B:$B,$A202,'Inventory (old)'!$E:$E,"&gt;="&amp;$F202,'Inventory (old)'!$E:$E,"&lt;"&amp;$G202)</f>
        <v>0</v>
      </c>
      <c r="AR202" s="7">
        <f>SUMIFS('Inventory (old)'!$N:$N,'Inventory (old)'!$A:$A,"Arrows and Onlys",'Inventory (old)'!$B:$B,$A202,'Inventory (old)'!$E:$E,"&gt;="&amp;$F202,'Inventory (old)'!$E:$E,"&lt;"&amp;$G202)</f>
        <v>0</v>
      </c>
      <c r="AS202" s="7">
        <f>SUMIFS('Inventory (old)'!$O:$O,'Inventory (old)'!$A:$A,"Transverse",'Inventory (old)'!$B:$B,$A202,'Inventory (old)'!$E:$E,"&gt;="&amp;$F202,'Inventory (old)'!$E:$E,"&lt;"&amp;$G202)</f>
        <v>0</v>
      </c>
      <c r="AT202" s="7">
        <f>SUMIFS('Inventory (old)'!$P:$P,'Inventory (old)'!$A:$A,"Transverse",'Inventory (old)'!$B:$B,$A202,'Inventory (old)'!$E:$E,"&gt;="&amp;$F202,'Inventory (old)'!$E:$E,"&lt;"&amp;$G202)</f>
        <v>0</v>
      </c>
      <c r="AU202" s="7">
        <f>SUMIFS('Inventory (old)'!$M:$M,'Inventory (old)'!$A:$A,"Crosswalk",'Inventory (old)'!$B:$B,$A202,'Inventory (old)'!$E:$E,"&gt;="&amp;$F202,'Inventory (old)'!$E:$E,"&lt;"&amp;$G202)</f>
        <v>0</v>
      </c>
      <c r="AV202" s="7">
        <f>SUMIFS('Inventory (old)'!$M:$M,'Inventory (old)'!$A:$A,"Yield Line",'Inventory (old)'!$B:$B,$A202,'Inventory (old)'!$E:$E,"&gt;="&amp;$F202,'Inventory (old)'!$E:$E,"&lt;"&amp;$G202)</f>
        <v>0</v>
      </c>
      <c r="AW202" s="7">
        <f>SUMIFS('Inventory (old)'!$M:$M,'Inventory (old)'!$A:$A,"Island",'Inventory (old)'!$B:$B,$A202,'Inventory (old)'!$E:$E,"&gt;="&amp;$F202,'Inventory (old)'!$E:$E,"&lt;"&amp;$G202)</f>
        <v>0</v>
      </c>
      <c r="AX202" s="7">
        <f>SUMIFS('Inventory (old)'!$M:$M,'Inventory (old)'!$A:$A,"Railroad",'Inventory (old)'!$B:$B,$A202,'Inventory (old)'!$E:$E,"&gt;="&amp;$F202,'Inventory (old)'!$E:$E,"&lt;"&amp;$G202)</f>
        <v>0</v>
      </c>
      <c r="AY202" s="7">
        <f>SUMIFS('Inventory (old)'!$M:$M,'Inventory (old)'!$A:$A,"School",'Inventory (old)'!$B:$B,$A202,'Inventory (old)'!$E:$E,"&gt;="&amp;$F202,'Inventory (old)'!$E:$E,"&lt;"&amp;$G202)</f>
        <v>0</v>
      </c>
      <c r="AZ202" s="7">
        <f>SUMIFS('Inventory (old)'!$M:$M,'Inventory (old)'!$A:$A,"Air Speed",'Inventory (old)'!$B:$B,$A202,'Inventory (old)'!$E:$E,"&gt;="&amp;$F202,'Inventory (old)'!$E:$E,"&lt;"&amp;$G202)</f>
        <v>0</v>
      </c>
      <c r="BA202" s="7">
        <f>SUMIFS('Inventory (old)'!$M:$M,'Inventory (old)'!$A:$A,"Wrong Way",'Inventory (old)'!$B:$B,$A202,'Inventory (old)'!$E:$E,"&gt;="&amp;$F202,'Inventory (old)'!$E:$E,"&lt;"&amp;$G202)</f>
        <v>0</v>
      </c>
      <c r="BB202" s="7">
        <f>SUMIFS('Inventory (old)'!$M:$M,'Inventory (old)'!$A:$A,"Merge Arrow",'Inventory (old)'!$B:$B,$A202,'Inventory (old)'!$E:$E,"&gt;="&amp;$F202,'Inventory (old)'!$E:$E,"&lt;"&amp;$G202)</f>
        <v>0</v>
      </c>
      <c r="BC202" s="7">
        <f>SUMIFS('Inventory (old)'!$M:$M,'Inventory (old)'!$A:$A,"Bike",'Inventory (old)'!$B:$B,$A202,'Inventory (old)'!$E:$E,"&gt;="&amp;$F202,'Inventory (old)'!$E:$E,"&lt;"&amp;$G202)</f>
        <v>0</v>
      </c>
      <c r="BD202" s="7">
        <f>SUMIFS('Inventory (old)'!$M:$M,'Inventory (old)'!$A:$A,"Parking",'Inventory (old)'!$B:$B,$A202,'Inventory (old)'!$E:$E,"&gt;="&amp;$F202,'Inventory (old)'!$E:$E,"&lt;"&amp;$G202)</f>
        <v>0</v>
      </c>
      <c r="BE202" s="1">
        <f>SUMIFS('Inventory (old)'!$S:$S,'Inventory (old)'!$A:$A,"Parking",'Inventory (old)'!$B:$B,$A202,'Inventory (old)'!$E:$E,"&gt;="&amp;$F202,'Inventory (old)'!$E:$E,"&lt;"&amp;$G202)</f>
        <v>0</v>
      </c>
      <c r="BF202" s="13" t="s">
        <v>2333</v>
      </c>
    </row>
    <row r="203" spans="1:58" x14ac:dyDescent="0.25">
      <c r="A203" s="6" t="s">
        <v>670</v>
      </c>
      <c r="B203" s="7" t="s">
        <v>36</v>
      </c>
      <c r="C203" s="7" t="s">
        <v>2051</v>
      </c>
      <c r="D203" s="7">
        <v>2</v>
      </c>
      <c r="E203" s="7" t="s">
        <v>59</v>
      </c>
      <c r="F203" s="8">
        <v>15.11</v>
      </c>
      <c r="G203" s="8">
        <v>15.74</v>
      </c>
      <c r="H203" s="7" t="s">
        <v>2336</v>
      </c>
      <c r="I203" s="7" t="s">
        <v>2196</v>
      </c>
      <c r="J203" s="14">
        <v>0.16</v>
      </c>
      <c r="K203" s="15" t="s">
        <v>2241</v>
      </c>
      <c r="L203" s="7" t="s">
        <v>2217</v>
      </c>
      <c r="M203" s="7" t="s">
        <v>2072</v>
      </c>
      <c r="N203" s="20">
        <v>1</v>
      </c>
      <c r="O203" s="20" t="s">
        <v>201</v>
      </c>
      <c r="P203" s="20" t="s">
        <v>201</v>
      </c>
      <c r="Q203" s="20"/>
      <c r="R203" s="8"/>
      <c r="S203" s="8"/>
      <c r="T203" s="14"/>
      <c r="U203" s="14"/>
      <c r="V203" s="21"/>
      <c r="W203" s="16"/>
      <c r="Y203" s="1">
        <v>105560</v>
      </c>
      <c r="Z203" s="7">
        <v>2023</v>
      </c>
      <c r="AA203" s="7" t="s">
        <v>3185</v>
      </c>
      <c r="AB203" s="7">
        <v>2022</v>
      </c>
      <c r="AC203" s="16" t="s">
        <v>348</v>
      </c>
      <c r="AD203" s="113">
        <v>2024</v>
      </c>
      <c r="AE203" s="31">
        <f t="shared" si="45"/>
        <v>642</v>
      </c>
      <c r="AF203" s="8">
        <f t="shared" si="29"/>
        <v>0</v>
      </c>
      <c r="AG203" s="8">
        <f t="shared" si="30"/>
        <v>0.16</v>
      </c>
      <c r="AH203" s="8">
        <f t="shared" si="31"/>
        <v>0.16</v>
      </c>
      <c r="AI203" s="8">
        <f t="shared" si="32"/>
        <v>0</v>
      </c>
      <c r="AJ203" s="7">
        <f>IF($P203="X",SUMIFS('Inventory (old)'!$M:$M,'Inventory (old)'!$A:$A,"Channel",'Inventory (old)'!$B:$B,$A203,'Inventory (old)'!$E:$E,"&gt;="&amp;$F203,'Inventory (old)'!$E:$E,"&lt;"&amp;$G203),0)</f>
        <v>1125</v>
      </c>
      <c r="AK203" s="12">
        <f>IF($P203="X",SUMIFS('Inventory (old)'!$M:$M,'Inventory (old)'!$A:$A,"Dotted Line",'Inventory (old)'!$B:$B,$A203,'Inventory (old)'!$E:$E,"&gt;="&amp;$F203,'Inventory (old)'!$E:$E,"&lt;"&amp;$G203),0)</f>
        <v>0</v>
      </c>
      <c r="AL203" s="113">
        <v>2024</v>
      </c>
      <c r="AM203" s="31">
        <f t="shared" si="46"/>
        <v>643</v>
      </c>
      <c r="AN203" s="7">
        <f>IF($P203="X",0,SUMIFS('Inventory (old)'!$M:$M,'Inventory (old)'!$A:$A,"Channel",'Inventory (old)'!$B:$B,$A203,'Inventory (old)'!$E:$E,"&gt;="&amp;F203,'Inventory (old)'!$E:$E,"&lt;"&amp;$G203))</f>
        <v>0</v>
      </c>
      <c r="AO203" s="7">
        <f>IF($P203="X",0,SUMIFS('Inventory (old)'!$M:$M,'Inventory (old)'!$A:$A,"Dotted Line",'Inventory (old)'!$B:$B,$A203,'Inventory (old)'!$E:$E,"&gt;="&amp;$F203,'Inventory (old)'!$E:$E,"&lt;"&amp;$G203))</f>
        <v>0</v>
      </c>
      <c r="AP203" s="7">
        <f>SUMIFS('Inventory (old)'!$M:$M,'Inventory (old)'!$A:$A,"Stop Line",'Inventory (old)'!$B:$B,$A203,'Inventory (old)'!$E:$E,"&gt;="&amp;$F203,'Inventory (old)'!$E:$E,"&lt;"&amp;$G203)</f>
        <v>50</v>
      </c>
      <c r="AQ203" s="7">
        <f>SUMIFS('Inventory (old)'!$M:$M,'Inventory (old)'!$A:$A,"Arrows and Onlys",'Inventory (old)'!$B:$B,$A203,'Inventory (old)'!$E:$E,"&gt;="&amp;$F203,'Inventory (old)'!$E:$E,"&lt;"&amp;$G203)</f>
        <v>0</v>
      </c>
      <c r="AR203" s="7">
        <f>SUMIFS('Inventory (old)'!$N:$N,'Inventory (old)'!$A:$A,"Arrows and Onlys",'Inventory (old)'!$B:$B,$A203,'Inventory (old)'!$E:$E,"&gt;="&amp;$F203,'Inventory (old)'!$E:$E,"&lt;"&amp;$G203)</f>
        <v>0</v>
      </c>
      <c r="AS203" s="7">
        <f>SUMIFS('Inventory (old)'!$O:$O,'Inventory (old)'!$A:$A,"Transverse",'Inventory (old)'!$B:$B,$A203,'Inventory (old)'!$E:$E,"&gt;="&amp;$F203,'Inventory (old)'!$E:$E,"&lt;"&amp;$G203)</f>
        <v>202</v>
      </c>
      <c r="AT203" s="7">
        <f>SUMIFS('Inventory (old)'!$P:$P,'Inventory (old)'!$A:$A,"Transverse",'Inventory (old)'!$B:$B,$A203,'Inventory (old)'!$E:$E,"&gt;="&amp;$F203,'Inventory (old)'!$E:$E,"&lt;"&amp;$G203)</f>
        <v>0</v>
      </c>
      <c r="AU203" s="7">
        <f>SUMIFS('Inventory (old)'!$M:$M,'Inventory (old)'!$A:$A,"Crosswalk",'Inventory (old)'!$B:$B,$A203,'Inventory (old)'!$E:$E,"&gt;="&amp;$F203,'Inventory (old)'!$E:$E,"&lt;"&amp;$G203)</f>
        <v>0</v>
      </c>
      <c r="AV203" s="7">
        <f>SUMIFS('Inventory (old)'!$M:$M,'Inventory (old)'!$A:$A,"Yield Line",'Inventory (old)'!$B:$B,$A203,'Inventory (old)'!$E:$E,"&gt;="&amp;$F203,'Inventory (old)'!$E:$E,"&lt;"&amp;$G203)</f>
        <v>0</v>
      </c>
      <c r="AW203" s="7">
        <f>SUMIFS('Inventory (old)'!$M:$M,'Inventory (old)'!$A:$A,"Island",'Inventory (old)'!$B:$B,$A203,'Inventory (old)'!$E:$E,"&gt;="&amp;$F203,'Inventory (old)'!$E:$E,"&lt;"&amp;$G203)</f>
        <v>0</v>
      </c>
      <c r="AX203" s="7">
        <f>SUMIFS('Inventory (old)'!$M:$M,'Inventory (old)'!$A:$A,"Railroad",'Inventory (old)'!$B:$B,$A203,'Inventory (old)'!$E:$E,"&gt;="&amp;$F203,'Inventory (old)'!$E:$E,"&lt;"&amp;$G203)</f>
        <v>0</v>
      </c>
      <c r="AY203" s="7">
        <f>SUMIFS('Inventory (old)'!$M:$M,'Inventory (old)'!$A:$A,"School",'Inventory (old)'!$B:$B,$A203,'Inventory (old)'!$E:$E,"&gt;="&amp;$F203,'Inventory (old)'!$E:$E,"&lt;"&amp;$G203)</f>
        <v>0</v>
      </c>
      <c r="AZ203" s="7">
        <f>SUMIFS('Inventory (old)'!$M:$M,'Inventory (old)'!$A:$A,"Air Speed",'Inventory (old)'!$B:$B,$A203,'Inventory (old)'!$E:$E,"&gt;="&amp;$F203,'Inventory (old)'!$E:$E,"&lt;"&amp;$G203)</f>
        <v>0</v>
      </c>
      <c r="BA203" s="7">
        <f>SUMIFS('Inventory (old)'!$M:$M,'Inventory (old)'!$A:$A,"Wrong Way",'Inventory (old)'!$B:$B,$A203,'Inventory (old)'!$E:$E,"&gt;="&amp;$F203,'Inventory (old)'!$E:$E,"&lt;"&amp;$G203)</f>
        <v>0</v>
      </c>
      <c r="BB203" s="7">
        <f>SUMIFS('Inventory (old)'!$M:$M,'Inventory (old)'!$A:$A,"Merge Arrow",'Inventory (old)'!$B:$B,$A203,'Inventory (old)'!$E:$E,"&gt;="&amp;$F203,'Inventory (old)'!$E:$E,"&lt;"&amp;$G203)</f>
        <v>0</v>
      </c>
      <c r="BC203" s="7">
        <f>SUMIFS('Inventory (old)'!$M:$M,'Inventory (old)'!$A:$A,"Bike",'Inventory (old)'!$B:$B,$A203,'Inventory (old)'!$E:$E,"&gt;="&amp;$F203,'Inventory (old)'!$E:$E,"&lt;"&amp;$G203)</f>
        <v>0</v>
      </c>
      <c r="BD203" s="7">
        <f>SUMIFS('Inventory (old)'!$M:$M,'Inventory (old)'!$A:$A,"Parking",'Inventory (old)'!$B:$B,$A203,'Inventory (old)'!$E:$E,"&gt;="&amp;$F203,'Inventory (old)'!$E:$E,"&lt;"&amp;$G203)</f>
        <v>0</v>
      </c>
      <c r="BE203" s="1">
        <f>SUMIFS('Inventory (old)'!$S:$S,'Inventory (old)'!$A:$A,"Parking",'Inventory (old)'!$B:$B,$A203,'Inventory (old)'!$E:$E,"&gt;="&amp;$F203,'Inventory (old)'!$E:$E,"&lt;"&amp;$G203)</f>
        <v>0</v>
      </c>
      <c r="BF203" s="13" t="s">
        <v>2334</v>
      </c>
    </row>
    <row r="204" spans="1:58" x14ac:dyDescent="0.25">
      <c r="A204" s="6" t="s">
        <v>2337</v>
      </c>
      <c r="B204" s="7" t="s">
        <v>36</v>
      </c>
      <c r="C204" s="7" t="s">
        <v>2051</v>
      </c>
      <c r="D204" s="7">
        <v>2</v>
      </c>
      <c r="E204" s="7" t="s">
        <v>59</v>
      </c>
      <c r="F204" s="8">
        <v>15.11</v>
      </c>
      <c r="G204" s="8">
        <v>15.74</v>
      </c>
      <c r="H204" s="7" t="s">
        <v>2336</v>
      </c>
      <c r="I204" s="7" t="s">
        <v>2198</v>
      </c>
      <c r="J204" s="14">
        <v>0.26</v>
      </c>
      <c r="K204" s="15" t="s">
        <v>2241</v>
      </c>
      <c r="L204" s="7" t="s">
        <v>2217</v>
      </c>
      <c r="M204" s="7" t="s">
        <v>2072</v>
      </c>
      <c r="N204" s="20">
        <v>1</v>
      </c>
      <c r="O204" s="20" t="s">
        <v>201</v>
      </c>
      <c r="P204" s="20" t="s">
        <v>201</v>
      </c>
      <c r="Q204" s="20"/>
      <c r="R204" s="8"/>
      <c r="S204" s="8"/>
      <c r="T204" s="14">
        <v>9.9999999999999995E-8</v>
      </c>
      <c r="U204" s="14">
        <v>0.06</v>
      </c>
      <c r="V204" s="21">
        <v>1</v>
      </c>
      <c r="W204" s="16"/>
      <c r="Y204" s="1">
        <v>105560</v>
      </c>
      <c r="Z204" s="7">
        <v>2023</v>
      </c>
      <c r="AA204" s="7" t="s">
        <v>3185</v>
      </c>
      <c r="AB204" s="7">
        <v>2022</v>
      </c>
      <c r="AC204" s="16" t="s">
        <v>348</v>
      </c>
      <c r="AD204" s="113">
        <v>2024</v>
      </c>
      <c r="AE204" s="31">
        <f t="shared" si="45"/>
        <v>642</v>
      </c>
      <c r="AF204" s="8">
        <f t="shared" si="29"/>
        <v>0</v>
      </c>
      <c r="AG204" s="8">
        <f t="shared" si="30"/>
        <v>0.26</v>
      </c>
      <c r="AH204" s="8">
        <f t="shared" si="31"/>
        <v>0.26</v>
      </c>
      <c r="AI204" s="8">
        <f t="shared" si="32"/>
        <v>5.9999899999999995E-2</v>
      </c>
      <c r="AJ204" s="7">
        <f>IF($P204="X",SUMIFS('Inventory (old)'!$M:$M,'Inventory (old)'!$A:$A,"Channel",'Inventory (old)'!$B:$B,$A204,'Inventory (old)'!$E:$E,"&gt;="&amp;$F204,'Inventory (old)'!$E:$E,"&lt;"&amp;$G204),0)</f>
        <v>330</v>
      </c>
      <c r="AK204" s="12">
        <f>IF($P204="X",SUMIFS('Inventory (old)'!$M:$M,'Inventory (old)'!$A:$A,"Dotted Line",'Inventory (old)'!$B:$B,$A204,'Inventory (old)'!$E:$E,"&gt;="&amp;$F204,'Inventory (old)'!$E:$E,"&lt;"&amp;$G204),0)</f>
        <v>0</v>
      </c>
      <c r="AL204" s="113">
        <v>2024</v>
      </c>
      <c r="AM204" s="31">
        <f t="shared" si="46"/>
        <v>643</v>
      </c>
      <c r="AN204" s="7">
        <f>IF($P204="X",0,SUMIFS('Inventory (old)'!$M:$M,'Inventory (old)'!$A:$A,"Channel",'Inventory (old)'!$B:$B,$A204,'Inventory (old)'!$E:$E,"&gt;="&amp;F204,'Inventory (old)'!$E:$E,"&lt;"&amp;$G204))</f>
        <v>0</v>
      </c>
      <c r="AO204" s="7">
        <f>IF($P204="X",0,SUMIFS('Inventory (old)'!$M:$M,'Inventory (old)'!$A:$A,"Dotted Line",'Inventory (old)'!$B:$B,$A204,'Inventory (old)'!$E:$E,"&gt;="&amp;$F204,'Inventory (old)'!$E:$E,"&lt;"&amp;$G204))</f>
        <v>0</v>
      </c>
      <c r="AP204" s="7">
        <f>SUMIFS('Inventory (old)'!$M:$M,'Inventory (old)'!$A:$A,"Stop Line",'Inventory (old)'!$B:$B,$A204,'Inventory (old)'!$E:$E,"&gt;="&amp;$F204,'Inventory (old)'!$E:$E,"&lt;"&amp;$G204)</f>
        <v>0</v>
      </c>
      <c r="AQ204" s="7">
        <f>SUMIFS('Inventory (old)'!$M:$M,'Inventory (old)'!$A:$A,"Arrows and Onlys",'Inventory (old)'!$B:$B,$A204,'Inventory (old)'!$E:$E,"&gt;="&amp;$F204,'Inventory (old)'!$E:$E,"&lt;"&amp;$G204)</f>
        <v>0</v>
      </c>
      <c r="AR204" s="7">
        <f>SUMIFS('Inventory (old)'!$N:$N,'Inventory (old)'!$A:$A,"Arrows and Onlys",'Inventory (old)'!$B:$B,$A204,'Inventory (old)'!$E:$E,"&gt;="&amp;$F204,'Inventory (old)'!$E:$E,"&lt;"&amp;$G204)</f>
        <v>0</v>
      </c>
      <c r="AS204" s="7">
        <f>SUMIFS('Inventory (old)'!$O:$O,'Inventory (old)'!$A:$A,"Transverse",'Inventory (old)'!$B:$B,$A204,'Inventory (old)'!$E:$E,"&gt;="&amp;$F204,'Inventory (old)'!$E:$E,"&lt;"&amp;$G204)</f>
        <v>0</v>
      </c>
      <c r="AT204" s="7">
        <f>SUMIFS('Inventory (old)'!$P:$P,'Inventory (old)'!$A:$A,"Transverse",'Inventory (old)'!$B:$B,$A204,'Inventory (old)'!$E:$E,"&gt;="&amp;$F204,'Inventory (old)'!$E:$E,"&lt;"&amp;$G204)</f>
        <v>0</v>
      </c>
      <c r="AU204" s="7">
        <f>SUMIFS('Inventory (old)'!$M:$M,'Inventory (old)'!$A:$A,"Crosswalk",'Inventory (old)'!$B:$B,$A204,'Inventory (old)'!$E:$E,"&gt;="&amp;$F204,'Inventory (old)'!$E:$E,"&lt;"&amp;$G204)</f>
        <v>0</v>
      </c>
      <c r="AV204" s="7">
        <f>SUMIFS('Inventory (old)'!$M:$M,'Inventory (old)'!$A:$A,"Yield Line",'Inventory (old)'!$B:$B,$A204,'Inventory (old)'!$E:$E,"&gt;="&amp;$F204,'Inventory (old)'!$E:$E,"&lt;"&amp;$G204)</f>
        <v>0</v>
      </c>
      <c r="AW204" s="7">
        <f>SUMIFS('Inventory (old)'!$M:$M,'Inventory (old)'!$A:$A,"Island",'Inventory (old)'!$B:$B,$A204,'Inventory (old)'!$E:$E,"&gt;="&amp;$F204,'Inventory (old)'!$E:$E,"&lt;"&amp;$G204)</f>
        <v>0</v>
      </c>
      <c r="AX204" s="7">
        <f>SUMIFS('Inventory (old)'!$M:$M,'Inventory (old)'!$A:$A,"Railroad",'Inventory (old)'!$B:$B,$A204,'Inventory (old)'!$E:$E,"&gt;="&amp;$F204,'Inventory (old)'!$E:$E,"&lt;"&amp;$G204)</f>
        <v>0</v>
      </c>
      <c r="AY204" s="7">
        <f>SUMIFS('Inventory (old)'!$M:$M,'Inventory (old)'!$A:$A,"School",'Inventory (old)'!$B:$B,$A204,'Inventory (old)'!$E:$E,"&gt;="&amp;$F204,'Inventory (old)'!$E:$E,"&lt;"&amp;$G204)</f>
        <v>0</v>
      </c>
      <c r="AZ204" s="7">
        <f>SUMIFS('Inventory (old)'!$M:$M,'Inventory (old)'!$A:$A,"Air Speed",'Inventory (old)'!$B:$B,$A204,'Inventory (old)'!$E:$E,"&gt;="&amp;$F204,'Inventory (old)'!$E:$E,"&lt;"&amp;$G204)</f>
        <v>0</v>
      </c>
      <c r="BA204" s="7">
        <f>SUMIFS('Inventory (old)'!$M:$M,'Inventory (old)'!$A:$A,"Wrong Way",'Inventory (old)'!$B:$B,$A204,'Inventory (old)'!$E:$E,"&gt;="&amp;$F204,'Inventory (old)'!$E:$E,"&lt;"&amp;$G204)</f>
        <v>0</v>
      </c>
      <c r="BB204" s="7">
        <f>SUMIFS('Inventory (old)'!$M:$M,'Inventory (old)'!$A:$A,"Merge Arrow",'Inventory (old)'!$B:$B,$A204,'Inventory (old)'!$E:$E,"&gt;="&amp;$F204,'Inventory (old)'!$E:$E,"&lt;"&amp;$G204)</f>
        <v>0</v>
      </c>
      <c r="BC204" s="7">
        <f>SUMIFS('Inventory (old)'!$M:$M,'Inventory (old)'!$A:$A,"Bike",'Inventory (old)'!$B:$B,$A204,'Inventory (old)'!$E:$E,"&gt;="&amp;$F204,'Inventory (old)'!$E:$E,"&lt;"&amp;$G204)</f>
        <v>0</v>
      </c>
      <c r="BD204" s="7">
        <f>SUMIFS('Inventory (old)'!$M:$M,'Inventory (old)'!$A:$A,"Parking",'Inventory (old)'!$B:$B,$A204,'Inventory (old)'!$E:$E,"&gt;="&amp;$F204,'Inventory (old)'!$E:$E,"&lt;"&amp;$G204)</f>
        <v>0</v>
      </c>
      <c r="BE204" s="1">
        <f>SUMIFS('Inventory (old)'!$S:$S,'Inventory (old)'!$A:$A,"Parking",'Inventory (old)'!$B:$B,$A204,'Inventory (old)'!$E:$E,"&gt;="&amp;$F204,'Inventory (old)'!$E:$E,"&lt;"&amp;$G204)</f>
        <v>0</v>
      </c>
      <c r="BF204" s="13" t="s">
        <v>2335</v>
      </c>
    </row>
    <row r="205" spans="1:58" x14ac:dyDescent="0.25">
      <c r="A205" s="6" t="s">
        <v>2337</v>
      </c>
      <c r="B205" s="7" t="s">
        <v>36</v>
      </c>
      <c r="C205" s="7" t="s">
        <v>2051</v>
      </c>
      <c r="D205" s="7">
        <v>2</v>
      </c>
      <c r="E205" s="7" t="s">
        <v>58</v>
      </c>
      <c r="F205" s="8">
        <v>15.89</v>
      </c>
      <c r="G205" s="8">
        <v>16.309999999999999</v>
      </c>
      <c r="H205" s="7" t="s">
        <v>1308</v>
      </c>
      <c r="I205" s="7" t="s">
        <v>2196</v>
      </c>
      <c r="J205" s="14">
        <v>9.9999999999999995E-7</v>
      </c>
      <c r="K205" s="15" t="s">
        <v>2241</v>
      </c>
      <c r="L205" s="7" t="s">
        <v>2217</v>
      </c>
      <c r="M205" s="7" t="s">
        <v>2072</v>
      </c>
      <c r="N205" s="20">
        <v>1</v>
      </c>
      <c r="O205" s="20" t="s">
        <v>201</v>
      </c>
      <c r="P205" s="20" t="s">
        <v>201</v>
      </c>
      <c r="Q205" s="20"/>
      <c r="R205" s="8"/>
      <c r="S205" s="8"/>
      <c r="T205" s="14"/>
      <c r="U205" s="14"/>
      <c r="V205" s="21"/>
      <c r="W205" s="16"/>
      <c r="X205" s="1">
        <v>77438</v>
      </c>
      <c r="Y205" s="1">
        <v>105560</v>
      </c>
      <c r="Z205" s="7">
        <v>2023</v>
      </c>
      <c r="AA205" s="7" t="s">
        <v>3185</v>
      </c>
      <c r="AB205" s="7">
        <v>2023</v>
      </c>
      <c r="AC205" s="16" t="s">
        <v>348</v>
      </c>
      <c r="AD205" s="113">
        <v>2024</v>
      </c>
      <c r="AE205" s="31">
        <f t="shared" si="45"/>
        <v>642</v>
      </c>
      <c r="AF205" s="8">
        <f t="shared" si="29"/>
        <v>0</v>
      </c>
      <c r="AG205" s="8">
        <f t="shared" si="30"/>
        <v>9.9999999999999995E-7</v>
      </c>
      <c r="AH205" s="8">
        <f t="shared" si="31"/>
        <v>9.9999999999999995E-7</v>
      </c>
      <c r="AI205" s="8">
        <f t="shared" si="32"/>
        <v>0</v>
      </c>
      <c r="AJ205" s="7">
        <f>IF($P205="X",SUMIFS('Inventory (old)'!$M:$M,'Inventory (old)'!$A:$A,"Channel",'Inventory (old)'!$B:$B,$A205,'Inventory (old)'!$E:$E,"&gt;="&amp;$F205,'Inventory (old)'!$E:$E,"&lt;"&amp;$G205),0)</f>
        <v>534</v>
      </c>
      <c r="AK205" s="12">
        <f>IF($P205="X",SUMIFS('Inventory (old)'!$M:$M,'Inventory (old)'!$A:$A,"Dotted Line",'Inventory (old)'!$B:$B,$A205,'Inventory (old)'!$E:$E,"&gt;="&amp;$F205,'Inventory (old)'!$E:$E,"&lt;"&amp;$G205),0)</f>
        <v>0</v>
      </c>
      <c r="AL205" s="113"/>
      <c r="AM205" s="31" t="str">
        <f t="shared" si="46"/>
        <v/>
      </c>
      <c r="AN205" s="7">
        <f>IF($P205="X",0,SUMIFS('Inventory (old)'!$M:$M,'Inventory (old)'!$A:$A,"Channel",'Inventory (old)'!$B:$B,$A205,'Inventory (old)'!$E:$E,"&gt;="&amp;F205,'Inventory (old)'!$E:$E,"&lt;"&amp;$G205))</f>
        <v>0</v>
      </c>
      <c r="AO205" s="7">
        <f>IF($P205="X",0,SUMIFS('Inventory (old)'!$M:$M,'Inventory (old)'!$A:$A,"Dotted Line",'Inventory (old)'!$B:$B,$A205,'Inventory (old)'!$E:$E,"&gt;="&amp;$F205,'Inventory (old)'!$E:$E,"&lt;"&amp;$G205))</f>
        <v>0</v>
      </c>
      <c r="AP205" s="7">
        <f>SUMIFS('Inventory (old)'!$M:$M,'Inventory (old)'!$A:$A,"Stop Line",'Inventory (old)'!$B:$B,$A205,'Inventory (old)'!$E:$E,"&gt;="&amp;$F205,'Inventory (old)'!$E:$E,"&lt;"&amp;$G205)</f>
        <v>0</v>
      </c>
      <c r="AQ205" s="7">
        <f>SUMIFS('Inventory (old)'!$M:$M,'Inventory (old)'!$A:$A,"Arrows and Onlys",'Inventory (old)'!$B:$B,$A205,'Inventory (old)'!$E:$E,"&gt;="&amp;$F205,'Inventory (old)'!$E:$E,"&lt;"&amp;$G205)</f>
        <v>0</v>
      </c>
      <c r="AR205" s="7">
        <f>SUMIFS('Inventory (old)'!$N:$N,'Inventory (old)'!$A:$A,"Arrows and Onlys",'Inventory (old)'!$B:$B,$A205,'Inventory (old)'!$E:$E,"&gt;="&amp;$F205,'Inventory (old)'!$E:$E,"&lt;"&amp;$G205)</f>
        <v>0</v>
      </c>
      <c r="AS205" s="7">
        <f>SUMIFS('Inventory (old)'!$O:$O,'Inventory (old)'!$A:$A,"Transverse",'Inventory (old)'!$B:$B,$A205,'Inventory (old)'!$E:$E,"&gt;="&amp;$F205,'Inventory (old)'!$E:$E,"&lt;"&amp;$G205)</f>
        <v>541</v>
      </c>
      <c r="AT205" s="7">
        <f>SUMIFS('Inventory (old)'!$P:$P,'Inventory (old)'!$A:$A,"Transverse",'Inventory (old)'!$B:$B,$A205,'Inventory (old)'!$E:$E,"&gt;="&amp;$F205,'Inventory (old)'!$E:$E,"&lt;"&amp;$G205)</f>
        <v>0</v>
      </c>
      <c r="AU205" s="7">
        <f>SUMIFS('Inventory (old)'!$M:$M,'Inventory (old)'!$A:$A,"Crosswalk",'Inventory (old)'!$B:$B,$A205,'Inventory (old)'!$E:$E,"&gt;="&amp;$F205,'Inventory (old)'!$E:$E,"&lt;"&amp;$G205)</f>
        <v>0</v>
      </c>
      <c r="AV205" s="7">
        <f>SUMIFS('Inventory (old)'!$M:$M,'Inventory (old)'!$A:$A,"Yield Line",'Inventory (old)'!$B:$B,$A205,'Inventory (old)'!$E:$E,"&gt;="&amp;$F205,'Inventory (old)'!$E:$E,"&lt;"&amp;$G205)</f>
        <v>0</v>
      </c>
      <c r="AW205" s="7">
        <f>SUMIFS('Inventory (old)'!$M:$M,'Inventory (old)'!$A:$A,"Island",'Inventory (old)'!$B:$B,$A205,'Inventory (old)'!$E:$E,"&gt;="&amp;$F205,'Inventory (old)'!$E:$E,"&lt;"&amp;$G205)</f>
        <v>0</v>
      </c>
      <c r="AX205" s="7">
        <f>SUMIFS('Inventory (old)'!$M:$M,'Inventory (old)'!$A:$A,"Railroad",'Inventory (old)'!$B:$B,$A205,'Inventory (old)'!$E:$E,"&gt;="&amp;$F205,'Inventory (old)'!$E:$E,"&lt;"&amp;$G205)</f>
        <v>0</v>
      </c>
      <c r="AY205" s="7">
        <f>SUMIFS('Inventory (old)'!$M:$M,'Inventory (old)'!$A:$A,"School",'Inventory (old)'!$B:$B,$A205,'Inventory (old)'!$E:$E,"&gt;="&amp;$F205,'Inventory (old)'!$E:$E,"&lt;"&amp;$G205)</f>
        <v>0</v>
      </c>
      <c r="AZ205" s="7">
        <f>SUMIFS('Inventory (old)'!$M:$M,'Inventory (old)'!$A:$A,"Air Speed",'Inventory (old)'!$B:$B,$A205,'Inventory (old)'!$E:$E,"&gt;="&amp;$F205,'Inventory (old)'!$E:$E,"&lt;"&amp;$G205)</f>
        <v>0</v>
      </c>
      <c r="BA205" s="7">
        <f>SUMIFS('Inventory (old)'!$M:$M,'Inventory (old)'!$A:$A,"Wrong Way",'Inventory (old)'!$B:$B,$A205,'Inventory (old)'!$E:$E,"&gt;="&amp;$F205,'Inventory (old)'!$E:$E,"&lt;"&amp;$G205)</f>
        <v>0</v>
      </c>
      <c r="BB205" s="7">
        <f>SUMIFS('Inventory (old)'!$M:$M,'Inventory (old)'!$A:$A,"Merge Arrow",'Inventory (old)'!$B:$B,$A205,'Inventory (old)'!$E:$E,"&gt;="&amp;$F205,'Inventory (old)'!$E:$E,"&lt;"&amp;$G205)</f>
        <v>0</v>
      </c>
      <c r="BC205" s="7">
        <f>SUMIFS('Inventory (old)'!$M:$M,'Inventory (old)'!$A:$A,"Bike",'Inventory (old)'!$B:$B,$A205,'Inventory (old)'!$E:$E,"&gt;="&amp;$F205,'Inventory (old)'!$E:$E,"&lt;"&amp;$G205)</f>
        <v>0</v>
      </c>
      <c r="BD205" s="7">
        <f>SUMIFS('Inventory (old)'!$M:$M,'Inventory (old)'!$A:$A,"Parking",'Inventory (old)'!$B:$B,$A205,'Inventory (old)'!$E:$E,"&gt;="&amp;$F205,'Inventory (old)'!$E:$E,"&lt;"&amp;$G205)</f>
        <v>0</v>
      </c>
      <c r="BE205" s="1">
        <f>SUMIFS('Inventory (old)'!$S:$S,'Inventory (old)'!$A:$A,"Parking",'Inventory (old)'!$B:$B,$A205,'Inventory (old)'!$E:$E,"&gt;="&amp;$F205,'Inventory (old)'!$E:$E,"&lt;"&amp;$G205)</f>
        <v>0</v>
      </c>
      <c r="BF205" s="13" t="s">
        <v>2361</v>
      </c>
    </row>
    <row r="206" spans="1:58" x14ac:dyDescent="0.25">
      <c r="A206" s="6" t="s">
        <v>2295</v>
      </c>
      <c r="B206" s="7" t="s">
        <v>36</v>
      </c>
      <c r="C206" s="7" t="s">
        <v>2051</v>
      </c>
      <c r="D206" s="7">
        <v>2</v>
      </c>
      <c r="E206" s="7" t="s">
        <v>58</v>
      </c>
      <c r="F206" s="8">
        <v>15.89</v>
      </c>
      <c r="G206" s="8">
        <v>25.81</v>
      </c>
      <c r="H206" s="7" t="s">
        <v>2298</v>
      </c>
      <c r="I206" s="7" t="s">
        <v>2191</v>
      </c>
      <c r="J206" s="14">
        <f>G206-F206</f>
        <v>9.9199999999999982</v>
      </c>
      <c r="K206" s="15" t="s">
        <v>2241</v>
      </c>
      <c r="L206" s="7" t="s">
        <v>2217</v>
      </c>
      <c r="M206" s="7" t="s">
        <v>2072</v>
      </c>
      <c r="N206" s="20">
        <v>2</v>
      </c>
      <c r="O206" s="20" t="s">
        <v>201</v>
      </c>
      <c r="P206" s="20" t="s">
        <v>201</v>
      </c>
      <c r="Q206" s="20"/>
      <c r="R206" s="8"/>
      <c r="S206" s="8"/>
      <c r="T206" s="14"/>
      <c r="U206" s="14"/>
      <c r="V206" s="21"/>
      <c r="W206" s="16"/>
      <c r="X206" s="1">
        <v>77438</v>
      </c>
      <c r="Y206" s="1">
        <v>105560</v>
      </c>
      <c r="Z206" s="7">
        <v>2023</v>
      </c>
      <c r="AA206" s="7" t="s">
        <v>3185</v>
      </c>
      <c r="AB206" s="7">
        <v>2023</v>
      </c>
      <c r="AC206" s="16" t="s">
        <v>348</v>
      </c>
      <c r="AD206" s="113">
        <v>2024</v>
      </c>
      <c r="AE206" s="31">
        <f t="shared" si="45"/>
        <v>642</v>
      </c>
      <c r="AF206" s="8">
        <f t="shared" si="29"/>
        <v>0</v>
      </c>
      <c r="AG206" s="8">
        <f t="shared" si="30"/>
        <v>9.9199999999999982</v>
      </c>
      <c r="AH206" s="8">
        <f t="shared" si="31"/>
        <v>9.9199999999999982</v>
      </c>
      <c r="AI206" s="8">
        <f t="shared" si="32"/>
        <v>9.9199999999999982</v>
      </c>
      <c r="AJ206" s="7">
        <f>IF($P206="X",SUMIFS('Inventory (old)'!$M:$M,'Inventory (old)'!$A:$A,"Channel",'Inventory (old)'!$B:$B,$A206,'Inventory (old)'!$E:$E,"&gt;="&amp;$F206,'Inventory (old)'!$E:$E,"&lt;"&amp;$G206),0)</f>
        <v>0</v>
      </c>
      <c r="AK206" s="12">
        <f>IF($P206="X",SUMIFS('Inventory (old)'!$M:$M,'Inventory (old)'!$A:$A,"Dotted Line",'Inventory (old)'!$B:$B,$A206,'Inventory (old)'!$E:$E,"&gt;="&amp;$F206,'Inventory (old)'!$E:$E,"&lt;"&amp;$G206),0)</f>
        <v>0</v>
      </c>
      <c r="AL206" s="113"/>
      <c r="AM206" s="31" t="str">
        <f t="shared" si="46"/>
        <v/>
      </c>
      <c r="AN206" s="7">
        <f>IF($P206="X",0,SUMIFS('Inventory (old)'!$M:$M,'Inventory (old)'!$A:$A,"Channel",'Inventory (old)'!$B:$B,$A206,'Inventory (old)'!$E:$E,"&gt;="&amp;F206,'Inventory (old)'!$E:$E,"&lt;"&amp;$G206))</f>
        <v>0</v>
      </c>
      <c r="AO206" s="7">
        <f>IF($P206="X",0,SUMIFS('Inventory (old)'!$M:$M,'Inventory (old)'!$A:$A,"Dotted Line",'Inventory (old)'!$B:$B,$A206,'Inventory (old)'!$E:$E,"&gt;="&amp;$F206,'Inventory (old)'!$E:$E,"&lt;"&amp;$G206))</f>
        <v>0</v>
      </c>
      <c r="AP206" s="7">
        <f>SUMIFS('Inventory (old)'!$M:$M,'Inventory (old)'!$A:$A,"Stop Line",'Inventory (old)'!$B:$B,$A206,'Inventory (old)'!$E:$E,"&gt;="&amp;$F206,'Inventory (old)'!$E:$E,"&lt;"&amp;$G206)</f>
        <v>0</v>
      </c>
      <c r="AQ206" s="7">
        <f>SUMIFS('Inventory (old)'!$M:$M,'Inventory (old)'!$A:$A,"Arrows and Onlys",'Inventory (old)'!$B:$B,$A206,'Inventory (old)'!$E:$E,"&gt;="&amp;$F206,'Inventory (old)'!$E:$E,"&lt;"&amp;$G206)</f>
        <v>0</v>
      </c>
      <c r="AR206" s="7">
        <f>SUMIFS('Inventory (old)'!$N:$N,'Inventory (old)'!$A:$A,"Arrows and Onlys",'Inventory (old)'!$B:$B,$A206,'Inventory (old)'!$E:$E,"&gt;="&amp;$F206,'Inventory (old)'!$E:$E,"&lt;"&amp;$G206)</f>
        <v>0</v>
      </c>
      <c r="AS206" s="7">
        <f>SUMIFS('Inventory (old)'!$O:$O,'Inventory (old)'!$A:$A,"Transverse",'Inventory (old)'!$B:$B,$A206,'Inventory (old)'!$E:$E,"&gt;="&amp;$F206,'Inventory (old)'!$E:$E,"&lt;"&amp;$G206)</f>
        <v>0</v>
      </c>
      <c r="AT206" s="7">
        <f>SUMIFS('Inventory (old)'!$P:$P,'Inventory (old)'!$A:$A,"Transverse",'Inventory (old)'!$B:$B,$A206,'Inventory (old)'!$E:$E,"&gt;="&amp;$F206,'Inventory (old)'!$E:$E,"&lt;"&amp;$G206)</f>
        <v>0</v>
      </c>
      <c r="AU206" s="7">
        <f>SUMIFS('Inventory (old)'!$M:$M,'Inventory (old)'!$A:$A,"Crosswalk",'Inventory (old)'!$B:$B,$A206,'Inventory (old)'!$E:$E,"&gt;="&amp;$F206,'Inventory (old)'!$E:$E,"&lt;"&amp;$G206)</f>
        <v>0</v>
      </c>
      <c r="AV206" s="7">
        <f>SUMIFS('Inventory (old)'!$M:$M,'Inventory (old)'!$A:$A,"Yield Line",'Inventory (old)'!$B:$B,$A206,'Inventory (old)'!$E:$E,"&gt;="&amp;$F206,'Inventory (old)'!$E:$E,"&lt;"&amp;$G206)</f>
        <v>0</v>
      </c>
      <c r="AW206" s="7">
        <f>SUMIFS('Inventory (old)'!$M:$M,'Inventory (old)'!$A:$A,"Island",'Inventory (old)'!$B:$B,$A206,'Inventory (old)'!$E:$E,"&gt;="&amp;$F206,'Inventory (old)'!$E:$E,"&lt;"&amp;$G206)</f>
        <v>0</v>
      </c>
      <c r="AX206" s="7">
        <f>SUMIFS('Inventory (old)'!$M:$M,'Inventory (old)'!$A:$A,"Railroad",'Inventory (old)'!$B:$B,$A206,'Inventory (old)'!$E:$E,"&gt;="&amp;$F206,'Inventory (old)'!$E:$E,"&lt;"&amp;$G206)</f>
        <v>0</v>
      </c>
      <c r="AY206" s="7">
        <f>SUMIFS('Inventory (old)'!$M:$M,'Inventory (old)'!$A:$A,"School",'Inventory (old)'!$B:$B,$A206,'Inventory (old)'!$E:$E,"&gt;="&amp;$F206,'Inventory (old)'!$E:$E,"&lt;"&amp;$G206)</f>
        <v>0</v>
      </c>
      <c r="AZ206" s="7">
        <f>SUMIFS('Inventory (old)'!$M:$M,'Inventory (old)'!$A:$A,"Air Speed",'Inventory (old)'!$B:$B,$A206,'Inventory (old)'!$E:$E,"&gt;="&amp;$F206,'Inventory (old)'!$E:$E,"&lt;"&amp;$G206)</f>
        <v>0</v>
      </c>
      <c r="BA206" s="7">
        <f>SUMIFS('Inventory (old)'!$M:$M,'Inventory (old)'!$A:$A,"Wrong Way",'Inventory (old)'!$B:$B,$A206,'Inventory (old)'!$E:$E,"&gt;="&amp;$F206,'Inventory (old)'!$E:$E,"&lt;"&amp;$G206)</f>
        <v>0</v>
      </c>
      <c r="BB206" s="7">
        <f>SUMIFS('Inventory (old)'!$M:$M,'Inventory (old)'!$A:$A,"Merge Arrow",'Inventory (old)'!$B:$B,$A206,'Inventory (old)'!$E:$E,"&gt;="&amp;$F206,'Inventory (old)'!$E:$E,"&lt;"&amp;$G206)</f>
        <v>0</v>
      </c>
      <c r="BC206" s="7">
        <f>SUMIFS('Inventory (old)'!$M:$M,'Inventory (old)'!$A:$A,"Bike",'Inventory (old)'!$B:$B,$A206,'Inventory (old)'!$E:$E,"&gt;="&amp;$F206,'Inventory (old)'!$E:$E,"&lt;"&amp;$G206)</f>
        <v>0</v>
      </c>
      <c r="BD206" s="7">
        <f>SUMIFS('Inventory (old)'!$M:$M,'Inventory (old)'!$A:$A,"Parking",'Inventory (old)'!$B:$B,$A206,'Inventory (old)'!$E:$E,"&gt;="&amp;$F206,'Inventory (old)'!$E:$E,"&lt;"&amp;$G206)</f>
        <v>0</v>
      </c>
      <c r="BE206" s="1">
        <f>SUMIFS('Inventory (old)'!$S:$S,'Inventory (old)'!$A:$A,"Parking",'Inventory (old)'!$B:$B,$A206,'Inventory (old)'!$E:$E,"&gt;="&amp;$F206,'Inventory (old)'!$E:$E,"&lt;"&amp;$G206)</f>
        <v>0</v>
      </c>
      <c r="BF206" s="13"/>
    </row>
    <row r="207" spans="1:58" x14ac:dyDescent="0.25">
      <c r="A207" s="6" t="s">
        <v>2296</v>
      </c>
      <c r="B207" s="7" t="s">
        <v>36</v>
      </c>
      <c r="C207" s="7" t="s">
        <v>2051</v>
      </c>
      <c r="D207" s="7">
        <v>2</v>
      </c>
      <c r="E207" s="7" t="s">
        <v>59</v>
      </c>
      <c r="F207" s="8">
        <v>16.02</v>
      </c>
      <c r="G207" s="8">
        <v>25.81</v>
      </c>
      <c r="H207" s="7" t="s">
        <v>2297</v>
      </c>
      <c r="I207" s="7" t="s">
        <v>2191</v>
      </c>
      <c r="J207" s="14">
        <f>G207-F207</f>
        <v>9.7899999999999991</v>
      </c>
      <c r="K207" s="15" t="s">
        <v>2241</v>
      </c>
      <c r="L207" s="7" t="s">
        <v>2217</v>
      </c>
      <c r="M207" s="7" t="s">
        <v>2072</v>
      </c>
      <c r="N207" s="20">
        <v>2</v>
      </c>
      <c r="O207" s="20" t="s">
        <v>201</v>
      </c>
      <c r="P207" s="20" t="s">
        <v>201</v>
      </c>
      <c r="Q207" s="20"/>
      <c r="R207" s="8"/>
      <c r="S207" s="8"/>
      <c r="T207" s="14"/>
      <c r="U207" s="14"/>
      <c r="V207" s="21"/>
      <c r="W207" s="16"/>
      <c r="X207" s="1">
        <v>77438</v>
      </c>
      <c r="Y207" s="1">
        <v>105560</v>
      </c>
      <c r="Z207" s="7">
        <v>2023</v>
      </c>
      <c r="AA207" s="7" t="s">
        <v>3185</v>
      </c>
      <c r="AB207" s="7">
        <v>2023</v>
      </c>
      <c r="AC207" s="16" t="s">
        <v>348</v>
      </c>
      <c r="AD207" s="113">
        <v>2024</v>
      </c>
      <c r="AE207" s="31">
        <f t="shared" si="45"/>
        <v>642</v>
      </c>
      <c r="AF207" s="8">
        <f t="shared" si="29"/>
        <v>0</v>
      </c>
      <c r="AG207" s="8">
        <f t="shared" si="30"/>
        <v>9.7899999999999991</v>
      </c>
      <c r="AH207" s="8">
        <f t="shared" si="31"/>
        <v>9.7899999999999991</v>
      </c>
      <c r="AI207" s="8">
        <f t="shared" si="32"/>
        <v>9.7899999999999991</v>
      </c>
      <c r="AJ207" s="7">
        <f>IF($P207="X",SUMIFS('Inventory (old)'!$M:$M,'Inventory (old)'!$A:$A,"Channel",'Inventory (old)'!$B:$B,$A207,'Inventory (old)'!$E:$E,"&gt;="&amp;$F207,'Inventory (old)'!$E:$E,"&lt;"&amp;$G207),0)</f>
        <v>0</v>
      </c>
      <c r="AK207" s="12">
        <f>IF($P207="X",SUMIFS('Inventory (old)'!$M:$M,'Inventory (old)'!$A:$A,"Dotted Line",'Inventory (old)'!$B:$B,$A207,'Inventory (old)'!$E:$E,"&gt;="&amp;$F207,'Inventory (old)'!$E:$E,"&lt;"&amp;$G207),0)</f>
        <v>0</v>
      </c>
      <c r="AL207" s="113"/>
      <c r="AM207" s="31" t="str">
        <f t="shared" si="46"/>
        <v/>
      </c>
      <c r="AN207" s="7">
        <f>IF($P207="X",0,SUMIFS('Inventory (old)'!$M:$M,'Inventory (old)'!$A:$A,"Channel",'Inventory (old)'!$B:$B,$A207,'Inventory (old)'!$E:$E,"&gt;="&amp;F207,'Inventory (old)'!$E:$E,"&lt;"&amp;$G207))</f>
        <v>0</v>
      </c>
      <c r="AO207" s="7">
        <f>IF($P207="X",0,SUMIFS('Inventory (old)'!$M:$M,'Inventory (old)'!$A:$A,"Dotted Line",'Inventory (old)'!$B:$B,$A207,'Inventory (old)'!$E:$E,"&gt;="&amp;$F207,'Inventory (old)'!$E:$E,"&lt;"&amp;$G207))</f>
        <v>0</v>
      </c>
      <c r="AP207" s="7">
        <f>SUMIFS('Inventory (old)'!$M:$M,'Inventory (old)'!$A:$A,"Stop Line",'Inventory (old)'!$B:$B,$A207,'Inventory (old)'!$E:$E,"&gt;="&amp;$F207,'Inventory (old)'!$E:$E,"&lt;"&amp;$G207)</f>
        <v>0</v>
      </c>
      <c r="AQ207" s="7">
        <f>SUMIFS('Inventory (old)'!$M:$M,'Inventory (old)'!$A:$A,"Arrows and Onlys",'Inventory (old)'!$B:$B,$A207,'Inventory (old)'!$E:$E,"&gt;="&amp;$F207,'Inventory (old)'!$E:$E,"&lt;"&amp;$G207)</f>
        <v>0</v>
      </c>
      <c r="AR207" s="7">
        <f>SUMIFS('Inventory (old)'!$N:$N,'Inventory (old)'!$A:$A,"Arrows and Onlys",'Inventory (old)'!$B:$B,$A207,'Inventory (old)'!$E:$E,"&gt;="&amp;$F207,'Inventory (old)'!$E:$E,"&lt;"&amp;$G207)</f>
        <v>0</v>
      </c>
      <c r="AS207" s="7">
        <f>SUMIFS('Inventory (old)'!$O:$O,'Inventory (old)'!$A:$A,"Transverse",'Inventory (old)'!$B:$B,$A207,'Inventory (old)'!$E:$E,"&gt;="&amp;$F207,'Inventory (old)'!$E:$E,"&lt;"&amp;$G207)</f>
        <v>0</v>
      </c>
      <c r="AT207" s="7">
        <f>SUMIFS('Inventory (old)'!$P:$P,'Inventory (old)'!$A:$A,"Transverse",'Inventory (old)'!$B:$B,$A207,'Inventory (old)'!$E:$E,"&gt;="&amp;$F207,'Inventory (old)'!$E:$E,"&lt;"&amp;$G207)</f>
        <v>0</v>
      </c>
      <c r="AU207" s="7">
        <f>SUMIFS('Inventory (old)'!$M:$M,'Inventory (old)'!$A:$A,"Crosswalk",'Inventory (old)'!$B:$B,$A207,'Inventory (old)'!$E:$E,"&gt;="&amp;$F207,'Inventory (old)'!$E:$E,"&lt;"&amp;$G207)</f>
        <v>0</v>
      </c>
      <c r="AV207" s="7">
        <f>SUMIFS('Inventory (old)'!$M:$M,'Inventory (old)'!$A:$A,"Yield Line",'Inventory (old)'!$B:$B,$A207,'Inventory (old)'!$E:$E,"&gt;="&amp;$F207,'Inventory (old)'!$E:$E,"&lt;"&amp;$G207)</f>
        <v>0</v>
      </c>
      <c r="AW207" s="7">
        <f>SUMIFS('Inventory (old)'!$M:$M,'Inventory (old)'!$A:$A,"Island",'Inventory (old)'!$B:$B,$A207,'Inventory (old)'!$E:$E,"&gt;="&amp;$F207,'Inventory (old)'!$E:$E,"&lt;"&amp;$G207)</f>
        <v>0</v>
      </c>
      <c r="AX207" s="7">
        <f>SUMIFS('Inventory (old)'!$M:$M,'Inventory (old)'!$A:$A,"Railroad",'Inventory (old)'!$B:$B,$A207,'Inventory (old)'!$E:$E,"&gt;="&amp;$F207,'Inventory (old)'!$E:$E,"&lt;"&amp;$G207)</f>
        <v>0</v>
      </c>
      <c r="AY207" s="7">
        <f>SUMIFS('Inventory (old)'!$M:$M,'Inventory (old)'!$A:$A,"School",'Inventory (old)'!$B:$B,$A207,'Inventory (old)'!$E:$E,"&gt;="&amp;$F207,'Inventory (old)'!$E:$E,"&lt;"&amp;$G207)</f>
        <v>0</v>
      </c>
      <c r="AZ207" s="7">
        <f>SUMIFS('Inventory (old)'!$M:$M,'Inventory (old)'!$A:$A,"Air Speed",'Inventory (old)'!$B:$B,$A207,'Inventory (old)'!$E:$E,"&gt;="&amp;$F207,'Inventory (old)'!$E:$E,"&lt;"&amp;$G207)</f>
        <v>1</v>
      </c>
      <c r="BA207" s="7">
        <f>SUMIFS('Inventory (old)'!$M:$M,'Inventory (old)'!$A:$A,"Wrong Way",'Inventory (old)'!$B:$B,$A207,'Inventory (old)'!$E:$E,"&gt;="&amp;$F207,'Inventory (old)'!$E:$E,"&lt;"&amp;$G207)</f>
        <v>0</v>
      </c>
      <c r="BB207" s="7">
        <f>SUMIFS('Inventory (old)'!$M:$M,'Inventory (old)'!$A:$A,"Merge Arrow",'Inventory (old)'!$B:$B,$A207,'Inventory (old)'!$E:$E,"&gt;="&amp;$F207,'Inventory (old)'!$E:$E,"&lt;"&amp;$G207)</f>
        <v>0</v>
      </c>
      <c r="BC207" s="7">
        <f>SUMIFS('Inventory (old)'!$M:$M,'Inventory (old)'!$A:$A,"Bike",'Inventory (old)'!$B:$B,$A207,'Inventory (old)'!$E:$E,"&gt;="&amp;$F207,'Inventory (old)'!$E:$E,"&lt;"&amp;$G207)</f>
        <v>0</v>
      </c>
      <c r="BD207" s="7">
        <f>SUMIFS('Inventory (old)'!$M:$M,'Inventory (old)'!$A:$A,"Parking",'Inventory (old)'!$B:$B,$A207,'Inventory (old)'!$E:$E,"&gt;="&amp;$F207,'Inventory (old)'!$E:$E,"&lt;"&amp;$G207)</f>
        <v>0</v>
      </c>
      <c r="BE207" s="1">
        <f>SUMIFS('Inventory (old)'!$S:$S,'Inventory (old)'!$A:$A,"Parking",'Inventory (old)'!$B:$B,$A207,'Inventory (old)'!$E:$E,"&gt;="&amp;$F207,'Inventory (old)'!$E:$E,"&lt;"&amp;$G207)</f>
        <v>0</v>
      </c>
      <c r="BF207" s="13"/>
    </row>
    <row r="208" spans="1:58" x14ac:dyDescent="0.25">
      <c r="A208" s="6" t="s">
        <v>2344</v>
      </c>
      <c r="B208" s="7" t="s">
        <v>36</v>
      </c>
      <c r="C208" s="7" t="s">
        <v>2051</v>
      </c>
      <c r="D208" s="7">
        <v>2</v>
      </c>
      <c r="E208" s="7" t="s">
        <v>58</v>
      </c>
      <c r="F208" s="8">
        <v>17.989999999999998</v>
      </c>
      <c r="G208" s="8">
        <v>18.579999999999998</v>
      </c>
      <c r="H208" s="7" t="s">
        <v>976</v>
      </c>
      <c r="I208" s="7" t="s">
        <v>2196</v>
      </c>
      <c r="J208" s="14">
        <v>0.2</v>
      </c>
      <c r="K208" s="15" t="s">
        <v>2241</v>
      </c>
      <c r="L208" s="7" t="s">
        <v>2217</v>
      </c>
      <c r="M208" s="7" t="s">
        <v>2072</v>
      </c>
      <c r="N208" s="20">
        <v>1</v>
      </c>
      <c r="O208" s="20" t="s">
        <v>201</v>
      </c>
      <c r="P208" s="20" t="s">
        <v>201</v>
      </c>
      <c r="Q208" s="20"/>
      <c r="R208" s="8"/>
      <c r="S208" s="8"/>
      <c r="T208" s="14">
        <v>9.9999999999999995E-8</v>
      </c>
      <c r="U208" s="14">
        <v>0.13</v>
      </c>
      <c r="V208" s="21">
        <v>1</v>
      </c>
      <c r="W208" s="16"/>
      <c r="X208" s="1">
        <v>77438</v>
      </c>
      <c r="Y208" s="1">
        <v>105560</v>
      </c>
      <c r="Z208" s="7">
        <v>2023</v>
      </c>
      <c r="AA208" s="7" t="s">
        <v>3185</v>
      </c>
      <c r="AB208" s="7">
        <v>2023</v>
      </c>
      <c r="AC208" s="16" t="s">
        <v>348</v>
      </c>
      <c r="AD208" s="113">
        <v>2024</v>
      </c>
      <c r="AE208" s="31">
        <f t="shared" si="45"/>
        <v>642</v>
      </c>
      <c r="AF208" s="8">
        <f t="shared" ref="AF208:AF275" si="47">IF(L208="",IF(ISODD(N208),J208*2,J208),0)</f>
        <v>0</v>
      </c>
      <c r="AG208" s="8">
        <f t="shared" ref="AG208:AG275" si="48">IF(L208="",(J208-(S208-R208))*2,J208-(S208-R208))</f>
        <v>0.2</v>
      </c>
      <c r="AH208" s="8">
        <f t="shared" ref="AH208:AH275" si="49">IF(L208="",0,J208)</f>
        <v>0.2</v>
      </c>
      <c r="AI208" s="8">
        <f t="shared" ref="AI208:AI275" si="50">IF(L208="",IF(OR(N208=4,N208=5),J208*2,IF(OR(N208=6,N208=7),J208*4,0)),(N208-1)*J208)+(U208-T208)*V208</f>
        <v>0.1299999</v>
      </c>
      <c r="AJ208" s="7">
        <f>IF($P208="X",SUMIFS('Inventory (old)'!$M:$M,'Inventory (old)'!$A:$A,"Channel",'Inventory (old)'!$B:$B,$A208,'Inventory (old)'!$E:$E,"&gt;="&amp;$F208,'Inventory (old)'!$E:$E,"&lt;"&amp;$G208),0)</f>
        <v>453</v>
      </c>
      <c r="AK208" s="12">
        <f>IF($P208="X",SUMIFS('Inventory (old)'!$M:$M,'Inventory (old)'!$A:$A,"Dotted Line",'Inventory (old)'!$B:$B,$A208,'Inventory (old)'!$E:$E,"&gt;="&amp;$F208,'Inventory (old)'!$E:$E,"&lt;"&amp;$G208),0)</f>
        <v>0</v>
      </c>
      <c r="AL208" s="113"/>
      <c r="AM208" s="31" t="str">
        <f t="shared" si="46"/>
        <v/>
      </c>
      <c r="AN208" s="7">
        <f>IF($P208="X",0,SUMIFS('Inventory (old)'!$M:$M,'Inventory (old)'!$A:$A,"Channel",'Inventory (old)'!$B:$B,$A208,'Inventory (old)'!$E:$E,"&gt;="&amp;F208,'Inventory (old)'!$E:$E,"&lt;"&amp;$G208))</f>
        <v>0</v>
      </c>
      <c r="AO208" s="7">
        <f>IF($P208="X",0,SUMIFS('Inventory (old)'!$M:$M,'Inventory (old)'!$A:$A,"Dotted Line",'Inventory (old)'!$B:$B,$A208,'Inventory (old)'!$E:$E,"&gt;="&amp;$F208,'Inventory (old)'!$E:$E,"&lt;"&amp;$G208))</f>
        <v>0</v>
      </c>
      <c r="AP208" s="7">
        <f>SUMIFS('Inventory (old)'!$M:$M,'Inventory (old)'!$A:$A,"Stop Line",'Inventory (old)'!$B:$B,$A208,'Inventory (old)'!$E:$E,"&gt;="&amp;$F208,'Inventory (old)'!$E:$E,"&lt;"&amp;$G208)</f>
        <v>73</v>
      </c>
      <c r="AQ208" s="7">
        <f>SUMIFS('Inventory (old)'!$M:$M,'Inventory (old)'!$A:$A,"Arrows and Onlys",'Inventory (old)'!$B:$B,$A208,'Inventory (old)'!$E:$E,"&gt;="&amp;$F208,'Inventory (old)'!$E:$E,"&lt;"&amp;$G208)</f>
        <v>0</v>
      </c>
      <c r="AR208" s="7">
        <f>SUMIFS('Inventory (old)'!$N:$N,'Inventory (old)'!$A:$A,"Arrows and Onlys",'Inventory (old)'!$B:$B,$A208,'Inventory (old)'!$E:$E,"&gt;="&amp;$F208,'Inventory (old)'!$E:$E,"&lt;"&amp;$G208)</f>
        <v>0</v>
      </c>
      <c r="AS208" s="7">
        <f>SUMIFS('Inventory (old)'!$O:$O,'Inventory (old)'!$A:$A,"Transverse",'Inventory (old)'!$B:$B,$A208,'Inventory (old)'!$E:$E,"&gt;="&amp;$F208,'Inventory (old)'!$E:$E,"&lt;"&amp;$G208)</f>
        <v>95</v>
      </c>
      <c r="AT208" s="7">
        <f>SUMIFS('Inventory (old)'!$P:$P,'Inventory (old)'!$A:$A,"Transverse",'Inventory (old)'!$B:$B,$A208,'Inventory (old)'!$E:$E,"&gt;="&amp;$F208,'Inventory (old)'!$E:$E,"&lt;"&amp;$G208)</f>
        <v>0</v>
      </c>
      <c r="AU208" s="7">
        <f>SUMIFS('Inventory (old)'!$M:$M,'Inventory (old)'!$A:$A,"Crosswalk",'Inventory (old)'!$B:$B,$A208,'Inventory (old)'!$E:$E,"&gt;="&amp;$F208,'Inventory (old)'!$E:$E,"&lt;"&amp;$G208)</f>
        <v>0</v>
      </c>
      <c r="AV208" s="7">
        <f>SUMIFS('Inventory (old)'!$M:$M,'Inventory (old)'!$A:$A,"Yield Line",'Inventory (old)'!$B:$B,$A208,'Inventory (old)'!$E:$E,"&gt;="&amp;$F208,'Inventory (old)'!$E:$E,"&lt;"&amp;$G208)</f>
        <v>0</v>
      </c>
      <c r="AW208" s="7">
        <f>SUMIFS('Inventory (old)'!$M:$M,'Inventory (old)'!$A:$A,"Island",'Inventory (old)'!$B:$B,$A208,'Inventory (old)'!$E:$E,"&gt;="&amp;$F208,'Inventory (old)'!$E:$E,"&lt;"&amp;$G208)</f>
        <v>0</v>
      </c>
      <c r="AX208" s="7">
        <f>SUMIFS('Inventory (old)'!$M:$M,'Inventory (old)'!$A:$A,"Railroad",'Inventory (old)'!$B:$B,$A208,'Inventory (old)'!$E:$E,"&gt;="&amp;$F208,'Inventory (old)'!$E:$E,"&lt;"&amp;$G208)</f>
        <v>0</v>
      </c>
      <c r="AY208" s="7">
        <f>SUMIFS('Inventory (old)'!$M:$M,'Inventory (old)'!$A:$A,"School",'Inventory (old)'!$B:$B,$A208,'Inventory (old)'!$E:$E,"&gt;="&amp;$F208,'Inventory (old)'!$E:$E,"&lt;"&amp;$G208)</f>
        <v>0</v>
      </c>
      <c r="AZ208" s="7">
        <f>SUMIFS('Inventory (old)'!$M:$M,'Inventory (old)'!$A:$A,"Air Speed",'Inventory (old)'!$B:$B,$A208,'Inventory (old)'!$E:$E,"&gt;="&amp;$F208,'Inventory (old)'!$E:$E,"&lt;"&amp;$G208)</f>
        <v>0</v>
      </c>
      <c r="BA208" s="7">
        <f>SUMIFS('Inventory (old)'!$M:$M,'Inventory (old)'!$A:$A,"Wrong Way",'Inventory (old)'!$B:$B,$A208,'Inventory (old)'!$E:$E,"&gt;="&amp;$F208,'Inventory (old)'!$E:$E,"&lt;"&amp;$G208)</f>
        <v>0</v>
      </c>
      <c r="BB208" s="7">
        <f>SUMIFS('Inventory (old)'!$M:$M,'Inventory (old)'!$A:$A,"Merge Arrow",'Inventory (old)'!$B:$B,$A208,'Inventory (old)'!$E:$E,"&gt;="&amp;$F208,'Inventory (old)'!$E:$E,"&lt;"&amp;$G208)</f>
        <v>0</v>
      </c>
      <c r="BC208" s="7">
        <f>SUMIFS('Inventory (old)'!$M:$M,'Inventory (old)'!$A:$A,"Bike",'Inventory (old)'!$B:$B,$A208,'Inventory (old)'!$E:$E,"&gt;="&amp;$F208,'Inventory (old)'!$E:$E,"&lt;"&amp;$G208)</f>
        <v>0</v>
      </c>
      <c r="BD208" s="7">
        <f>SUMIFS('Inventory (old)'!$M:$M,'Inventory (old)'!$A:$A,"Parking",'Inventory (old)'!$B:$B,$A208,'Inventory (old)'!$E:$E,"&gt;="&amp;$F208,'Inventory (old)'!$E:$E,"&lt;"&amp;$G208)</f>
        <v>0</v>
      </c>
      <c r="BE208" s="1">
        <f>SUMIFS('Inventory (old)'!$S:$S,'Inventory (old)'!$A:$A,"Parking",'Inventory (old)'!$B:$B,$A208,'Inventory (old)'!$E:$E,"&gt;="&amp;$F208,'Inventory (old)'!$E:$E,"&lt;"&amp;$G208)</f>
        <v>0</v>
      </c>
      <c r="BF208" s="13" t="s">
        <v>2340</v>
      </c>
    </row>
    <row r="209" spans="1:58" x14ac:dyDescent="0.25">
      <c r="A209" s="6" t="s">
        <v>2345</v>
      </c>
      <c r="B209" s="7" t="s">
        <v>36</v>
      </c>
      <c r="C209" s="7" t="s">
        <v>2051</v>
      </c>
      <c r="D209" s="7">
        <v>2</v>
      </c>
      <c r="E209" s="7" t="s">
        <v>58</v>
      </c>
      <c r="F209" s="8">
        <v>17.989999999999998</v>
      </c>
      <c r="G209" s="8">
        <v>18.579999999999998</v>
      </c>
      <c r="H209" s="7" t="s">
        <v>976</v>
      </c>
      <c r="I209" s="7" t="s">
        <v>2198</v>
      </c>
      <c r="J209" s="14">
        <v>0.18</v>
      </c>
      <c r="K209" s="15" t="s">
        <v>2241</v>
      </c>
      <c r="L209" s="7" t="s">
        <v>2217</v>
      </c>
      <c r="M209" s="7" t="s">
        <v>2072</v>
      </c>
      <c r="N209" s="20">
        <v>1</v>
      </c>
      <c r="O209" s="20" t="s">
        <v>201</v>
      </c>
      <c r="P209" s="20" t="s">
        <v>201</v>
      </c>
      <c r="Q209" s="20"/>
      <c r="R209" s="8"/>
      <c r="S209" s="8"/>
      <c r="T209" s="14">
        <v>9.9999999999999995E-8</v>
      </c>
      <c r="U209" s="14">
        <v>0.05</v>
      </c>
      <c r="V209" s="21">
        <v>1</v>
      </c>
      <c r="W209" s="16"/>
      <c r="X209" s="1">
        <v>77438</v>
      </c>
      <c r="Y209" s="1">
        <v>105560</v>
      </c>
      <c r="Z209" s="7">
        <v>2023</v>
      </c>
      <c r="AA209" s="7" t="s">
        <v>3185</v>
      </c>
      <c r="AB209" s="7">
        <v>2023</v>
      </c>
      <c r="AC209" s="16" t="s">
        <v>348</v>
      </c>
      <c r="AD209" s="113">
        <v>2024</v>
      </c>
      <c r="AE209" s="31">
        <f t="shared" si="45"/>
        <v>642</v>
      </c>
      <c r="AF209" s="8">
        <f t="shared" si="47"/>
        <v>0</v>
      </c>
      <c r="AG209" s="8">
        <f t="shared" si="48"/>
        <v>0.18</v>
      </c>
      <c r="AH209" s="8">
        <f t="shared" si="49"/>
        <v>0.18</v>
      </c>
      <c r="AI209" s="8">
        <f t="shared" si="50"/>
        <v>4.99999E-2</v>
      </c>
      <c r="AJ209" s="7">
        <f>IF($P209="X",SUMIFS('Inventory (old)'!$M:$M,'Inventory (old)'!$A:$A,"Channel",'Inventory (old)'!$B:$B,$A209,'Inventory (old)'!$E:$E,"&gt;="&amp;$F209,'Inventory (old)'!$E:$E,"&lt;"&amp;$G209),0)</f>
        <v>160</v>
      </c>
      <c r="AK209" s="12">
        <f>IF($P209="X",SUMIFS('Inventory (old)'!$M:$M,'Inventory (old)'!$A:$A,"Dotted Line",'Inventory (old)'!$B:$B,$A209,'Inventory (old)'!$E:$E,"&gt;="&amp;$F209,'Inventory (old)'!$E:$E,"&lt;"&amp;$G209),0)</f>
        <v>0</v>
      </c>
      <c r="AL209" s="113"/>
      <c r="AM209" s="31" t="str">
        <f t="shared" si="46"/>
        <v/>
      </c>
      <c r="AN209" s="7">
        <f>IF($P209="X",0,SUMIFS('Inventory (old)'!$M:$M,'Inventory (old)'!$A:$A,"Channel",'Inventory (old)'!$B:$B,$A209,'Inventory (old)'!$E:$E,"&gt;="&amp;F209,'Inventory (old)'!$E:$E,"&lt;"&amp;$G209))</f>
        <v>0</v>
      </c>
      <c r="AO209" s="7">
        <f>IF($P209="X",0,SUMIFS('Inventory (old)'!$M:$M,'Inventory (old)'!$A:$A,"Dotted Line",'Inventory (old)'!$B:$B,$A209,'Inventory (old)'!$E:$E,"&gt;="&amp;$F209,'Inventory (old)'!$E:$E,"&lt;"&amp;$G209))</f>
        <v>0</v>
      </c>
      <c r="AP209" s="7">
        <f>SUMIFS('Inventory (old)'!$M:$M,'Inventory (old)'!$A:$A,"Stop Line",'Inventory (old)'!$B:$B,$A209,'Inventory (old)'!$E:$E,"&gt;="&amp;$F209,'Inventory (old)'!$E:$E,"&lt;"&amp;$G209)</f>
        <v>0</v>
      </c>
      <c r="AQ209" s="7">
        <f>SUMIFS('Inventory (old)'!$M:$M,'Inventory (old)'!$A:$A,"Arrows and Onlys",'Inventory (old)'!$B:$B,$A209,'Inventory (old)'!$E:$E,"&gt;="&amp;$F209,'Inventory (old)'!$E:$E,"&lt;"&amp;$G209)</f>
        <v>0</v>
      </c>
      <c r="AR209" s="7">
        <f>SUMIFS('Inventory (old)'!$N:$N,'Inventory (old)'!$A:$A,"Arrows and Onlys",'Inventory (old)'!$B:$B,$A209,'Inventory (old)'!$E:$E,"&gt;="&amp;$F209,'Inventory (old)'!$E:$E,"&lt;"&amp;$G209)</f>
        <v>0</v>
      </c>
      <c r="AS209" s="7">
        <f>SUMIFS('Inventory (old)'!$O:$O,'Inventory (old)'!$A:$A,"Transverse",'Inventory (old)'!$B:$B,$A209,'Inventory (old)'!$E:$E,"&gt;="&amp;$F209,'Inventory (old)'!$E:$E,"&lt;"&amp;$G209)</f>
        <v>0</v>
      </c>
      <c r="AT209" s="7">
        <f>SUMIFS('Inventory (old)'!$P:$P,'Inventory (old)'!$A:$A,"Transverse",'Inventory (old)'!$B:$B,$A209,'Inventory (old)'!$E:$E,"&gt;="&amp;$F209,'Inventory (old)'!$E:$E,"&lt;"&amp;$G209)</f>
        <v>0</v>
      </c>
      <c r="AU209" s="7">
        <f>SUMIFS('Inventory (old)'!$M:$M,'Inventory (old)'!$A:$A,"Crosswalk",'Inventory (old)'!$B:$B,$A209,'Inventory (old)'!$E:$E,"&gt;="&amp;$F209,'Inventory (old)'!$E:$E,"&lt;"&amp;$G209)</f>
        <v>0</v>
      </c>
      <c r="AV209" s="7">
        <f>SUMIFS('Inventory (old)'!$M:$M,'Inventory (old)'!$A:$A,"Yield Line",'Inventory (old)'!$B:$B,$A209,'Inventory (old)'!$E:$E,"&gt;="&amp;$F209,'Inventory (old)'!$E:$E,"&lt;"&amp;$G209)</f>
        <v>0</v>
      </c>
      <c r="AW209" s="7">
        <f>SUMIFS('Inventory (old)'!$M:$M,'Inventory (old)'!$A:$A,"Island",'Inventory (old)'!$B:$B,$A209,'Inventory (old)'!$E:$E,"&gt;="&amp;$F209,'Inventory (old)'!$E:$E,"&lt;"&amp;$G209)</f>
        <v>0</v>
      </c>
      <c r="AX209" s="7">
        <f>SUMIFS('Inventory (old)'!$M:$M,'Inventory (old)'!$A:$A,"Railroad",'Inventory (old)'!$B:$B,$A209,'Inventory (old)'!$E:$E,"&gt;="&amp;$F209,'Inventory (old)'!$E:$E,"&lt;"&amp;$G209)</f>
        <v>0</v>
      </c>
      <c r="AY209" s="7">
        <f>SUMIFS('Inventory (old)'!$M:$M,'Inventory (old)'!$A:$A,"School",'Inventory (old)'!$B:$B,$A209,'Inventory (old)'!$E:$E,"&gt;="&amp;$F209,'Inventory (old)'!$E:$E,"&lt;"&amp;$G209)</f>
        <v>0</v>
      </c>
      <c r="AZ209" s="7">
        <f>SUMIFS('Inventory (old)'!$M:$M,'Inventory (old)'!$A:$A,"Air Speed",'Inventory (old)'!$B:$B,$A209,'Inventory (old)'!$E:$E,"&gt;="&amp;$F209,'Inventory (old)'!$E:$E,"&lt;"&amp;$G209)</f>
        <v>0</v>
      </c>
      <c r="BA209" s="7">
        <f>SUMIFS('Inventory (old)'!$M:$M,'Inventory (old)'!$A:$A,"Wrong Way",'Inventory (old)'!$B:$B,$A209,'Inventory (old)'!$E:$E,"&gt;="&amp;$F209,'Inventory (old)'!$E:$E,"&lt;"&amp;$G209)</f>
        <v>0</v>
      </c>
      <c r="BB209" s="7">
        <f>SUMIFS('Inventory (old)'!$M:$M,'Inventory (old)'!$A:$A,"Merge Arrow",'Inventory (old)'!$B:$B,$A209,'Inventory (old)'!$E:$E,"&gt;="&amp;$F209,'Inventory (old)'!$E:$E,"&lt;"&amp;$G209)</f>
        <v>0</v>
      </c>
      <c r="BC209" s="7">
        <f>SUMIFS('Inventory (old)'!$M:$M,'Inventory (old)'!$A:$A,"Bike",'Inventory (old)'!$B:$B,$A209,'Inventory (old)'!$E:$E,"&gt;="&amp;$F209,'Inventory (old)'!$E:$E,"&lt;"&amp;$G209)</f>
        <v>0</v>
      </c>
      <c r="BD209" s="7">
        <f>SUMIFS('Inventory (old)'!$M:$M,'Inventory (old)'!$A:$A,"Parking",'Inventory (old)'!$B:$B,$A209,'Inventory (old)'!$E:$E,"&gt;="&amp;$F209,'Inventory (old)'!$E:$E,"&lt;"&amp;$G209)</f>
        <v>0</v>
      </c>
      <c r="BE209" s="1">
        <f>SUMIFS('Inventory (old)'!$S:$S,'Inventory (old)'!$A:$A,"Parking",'Inventory (old)'!$B:$B,$A209,'Inventory (old)'!$E:$E,"&gt;="&amp;$F209,'Inventory (old)'!$E:$E,"&lt;"&amp;$G209)</f>
        <v>0</v>
      </c>
      <c r="BF209" s="13" t="s">
        <v>2341</v>
      </c>
    </row>
    <row r="210" spans="1:58" x14ac:dyDescent="0.25">
      <c r="A210" s="6" t="s">
        <v>2346</v>
      </c>
      <c r="B210" s="7" t="s">
        <v>36</v>
      </c>
      <c r="C210" s="7" t="s">
        <v>2051</v>
      </c>
      <c r="D210" s="7">
        <v>2</v>
      </c>
      <c r="E210" s="7" t="s">
        <v>59</v>
      </c>
      <c r="F210" s="8">
        <v>17.989999999999998</v>
      </c>
      <c r="G210" s="8">
        <v>18.579999999999998</v>
      </c>
      <c r="H210" s="7" t="s">
        <v>976</v>
      </c>
      <c r="I210" s="7" t="s">
        <v>2196</v>
      </c>
      <c r="J210" s="14">
        <v>0.18</v>
      </c>
      <c r="K210" s="15" t="s">
        <v>2241</v>
      </c>
      <c r="L210" s="7" t="s">
        <v>2217</v>
      </c>
      <c r="M210" s="7" t="s">
        <v>2072</v>
      </c>
      <c r="N210" s="20">
        <v>1</v>
      </c>
      <c r="O210" s="20" t="s">
        <v>201</v>
      </c>
      <c r="P210" s="20" t="s">
        <v>201</v>
      </c>
      <c r="Q210" s="20"/>
      <c r="R210" s="8"/>
      <c r="S210" s="8"/>
      <c r="T210" s="14">
        <v>9.9999999999999995E-8</v>
      </c>
      <c r="U210" s="14">
        <v>0.04</v>
      </c>
      <c r="V210" s="21">
        <v>1</v>
      </c>
      <c r="W210" s="16"/>
      <c r="X210" s="1">
        <v>77438</v>
      </c>
      <c r="Y210" s="1">
        <v>105560</v>
      </c>
      <c r="Z210" s="7">
        <v>2023</v>
      </c>
      <c r="AA210" s="7" t="s">
        <v>3185</v>
      </c>
      <c r="AB210" s="7">
        <v>2023</v>
      </c>
      <c r="AC210" s="16" t="s">
        <v>348</v>
      </c>
      <c r="AD210" s="113">
        <v>2024</v>
      </c>
      <c r="AE210" s="31">
        <f t="shared" si="45"/>
        <v>642</v>
      </c>
      <c r="AF210" s="8">
        <f t="shared" si="47"/>
        <v>0</v>
      </c>
      <c r="AG210" s="8">
        <f t="shared" si="48"/>
        <v>0.18</v>
      </c>
      <c r="AH210" s="8">
        <f t="shared" si="49"/>
        <v>0.18</v>
      </c>
      <c r="AI210" s="8">
        <f t="shared" si="50"/>
        <v>3.9999899999999998E-2</v>
      </c>
      <c r="AJ210" s="7">
        <f>IF($P210="X",SUMIFS('Inventory (old)'!$M:$M,'Inventory (old)'!$A:$A,"Channel",'Inventory (old)'!$B:$B,$A210,'Inventory (old)'!$E:$E,"&gt;="&amp;$F210,'Inventory (old)'!$E:$E,"&lt;"&amp;$G210),0)</f>
        <v>608</v>
      </c>
      <c r="AK210" s="12">
        <f>IF($P210="X",SUMIFS('Inventory (old)'!$M:$M,'Inventory (old)'!$A:$A,"Dotted Line",'Inventory (old)'!$B:$B,$A210,'Inventory (old)'!$E:$E,"&gt;="&amp;$F210,'Inventory (old)'!$E:$E,"&lt;"&amp;$G210),0)</f>
        <v>0</v>
      </c>
      <c r="AL210" s="113"/>
      <c r="AM210" s="31" t="str">
        <f t="shared" si="46"/>
        <v/>
      </c>
      <c r="AN210" s="7">
        <f>IF($P210="X",0,SUMIFS('Inventory (old)'!$M:$M,'Inventory (old)'!$A:$A,"Channel",'Inventory (old)'!$B:$B,$A210,'Inventory (old)'!$E:$E,"&gt;="&amp;F210,'Inventory (old)'!$E:$E,"&lt;"&amp;$G210))</f>
        <v>0</v>
      </c>
      <c r="AO210" s="7">
        <f>IF($P210="X",0,SUMIFS('Inventory (old)'!$M:$M,'Inventory (old)'!$A:$A,"Dotted Line",'Inventory (old)'!$B:$B,$A210,'Inventory (old)'!$E:$E,"&gt;="&amp;$F210,'Inventory (old)'!$E:$E,"&lt;"&amp;$G210))</f>
        <v>0</v>
      </c>
      <c r="AP210" s="7">
        <f>SUMIFS('Inventory (old)'!$M:$M,'Inventory (old)'!$A:$A,"Stop Line",'Inventory (old)'!$B:$B,$A210,'Inventory (old)'!$E:$E,"&gt;="&amp;$F210,'Inventory (old)'!$E:$E,"&lt;"&amp;$G210)</f>
        <v>70</v>
      </c>
      <c r="AQ210" s="7">
        <f>SUMIFS('Inventory (old)'!$M:$M,'Inventory (old)'!$A:$A,"Arrows and Onlys",'Inventory (old)'!$B:$B,$A210,'Inventory (old)'!$E:$E,"&gt;="&amp;$F210,'Inventory (old)'!$E:$E,"&lt;"&amp;$G210)</f>
        <v>0</v>
      </c>
      <c r="AR210" s="7">
        <f>SUMIFS('Inventory (old)'!$N:$N,'Inventory (old)'!$A:$A,"Arrows and Onlys",'Inventory (old)'!$B:$B,$A210,'Inventory (old)'!$E:$E,"&gt;="&amp;$F210,'Inventory (old)'!$E:$E,"&lt;"&amp;$G210)</f>
        <v>0</v>
      </c>
      <c r="AS210" s="7">
        <f>SUMIFS('Inventory (old)'!$O:$O,'Inventory (old)'!$A:$A,"Transverse",'Inventory (old)'!$B:$B,$A210,'Inventory (old)'!$E:$E,"&gt;="&amp;$F210,'Inventory (old)'!$E:$E,"&lt;"&amp;$G210)</f>
        <v>144</v>
      </c>
      <c r="AT210" s="7">
        <f>SUMIFS('Inventory (old)'!$P:$P,'Inventory (old)'!$A:$A,"Transverse",'Inventory (old)'!$B:$B,$A210,'Inventory (old)'!$E:$E,"&gt;="&amp;$F210,'Inventory (old)'!$E:$E,"&lt;"&amp;$G210)</f>
        <v>0</v>
      </c>
      <c r="AU210" s="7">
        <f>SUMIFS('Inventory (old)'!$M:$M,'Inventory (old)'!$A:$A,"Crosswalk",'Inventory (old)'!$B:$B,$A210,'Inventory (old)'!$E:$E,"&gt;="&amp;$F210,'Inventory (old)'!$E:$E,"&lt;"&amp;$G210)</f>
        <v>0</v>
      </c>
      <c r="AV210" s="7">
        <f>SUMIFS('Inventory (old)'!$M:$M,'Inventory (old)'!$A:$A,"Yield Line",'Inventory (old)'!$B:$B,$A210,'Inventory (old)'!$E:$E,"&gt;="&amp;$F210,'Inventory (old)'!$E:$E,"&lt;"&amp;$G210)</f>
        <v>0</v>
      </c>
      <c r="AW210" s="7">
        <f>SUMIFS('Inventory (old)'!$M:$M,'Inventory (old)'!$A:$A,"Island",'Inventory (old)'!$B:$B,$A210,'Inventory (old)'!$E:$E,"&gt;="&amp;$F210,'Inventory (old)'!$E:$E,"&lt;"&amp;$G210)</f>
        <v>0</v>
      </c>
      <c r="AX210" s="7">
        <f>SUMIFS('Inventory (old)'!$M:$M,'Inventory (old)'!$A:$A,"Railroad",'Inventory (old)'!$B:$B,$A210,'Inventory (old)'!$E:$E,"&gt;="&amp;$F210,'Inventory (old)'!$E:$E,"&lt;"&amp;$G210)</f>
        <v>0</v>
      </c>
      <c r="AY210" s="7">
        <f>SUMIFS('Inventory (old)'!$M:$M,'Inventory (old)'!$A:$A,"School",'Inventory (old)'!$B:$B,$A210,'Inventory (old)'!$E:$E,"&gt;="&amp;$F210,'Inventory (old)'!$E:$E,"&lt;"&amp;$G210)</f>
        <v>0</v>
      </c>
      <c r="AZ210" s="7">
        <f>SUMIFS('Inventory (old)'!$M:$M,'Inventory (old)'!$A:$A,"Air Speed",'Inventory (old)'!$B:$B,$A210,'Inventory (old)'!$E:$E,"&gt;="&amp;$F210,'Inventory (old)'!$E:$E,"&lt;"&amp;$G210)</f>
        <v>0</v>
      </c>
      <c r="BA210" s="7">
        <f>SUMIFS('Inventory (old)'!$M:$M,'Inventory (old)'!$A:$A,"Wrong Way",'Inventory (old)'!$B:$B,$A210,'Inventory (old)'!$E:$E,"&gt;="&amp;$F210,'Inventory (old)'!$E:$E,"&lt;"&amp;$G210)</f>
        <v>0</v>
      </c>
      <c r="BB210" s="7">
        <f>SUMIFS('Inventory (old)'!$M:$M,'Inventory (old)'!$A:$A,"Merge Arrow",'Inventory (old)'!$B:$B,$A210,'Inventory (old)'!$E:$E,"&gt;="&amp;$F210,'Inventory (old)'!$E:$E,"&lt;"&amp;$G210)</f>
        <v>0</v>
      </c>
      <c r="BC210" s="7">
        <f>SUMIFS('Inventory (old)'!$M:$M,'Inventory (old)'!$A:$A,"Bike",'Inventory (old)'!$B:$B,$A210,'Inventory (old)'!$E:$E,"&gt;="&amp;$F210,'Inventory (old)'!$E:$E,"&lt;"&amp;$G210)</f>
        <v>0</v>
      </c>
      <c r="BD210" s="7">
        <f>SUMIFS('Inventory (old)'!$M:$M,'Inventory (old)'!$A:$A,"Parking",'Inventory (old)'!$B:$B,$A210,'Inventory (old)'!$E:$E,"&gt;="&amp;$F210,'Inventory (old)'!$E:$E,"&lt;"&amp;$G210)</f>
        <v>0</v>
      </c>
      <c r="BE210" s="1">
        <f>SUMIFS('Inventory (old)'!$S:$S,'Inventory (old)'!$A:$A,"Parking",'Inventory (old)'!$B:$B,$A210,'Inventory (old)'!$E:$E,"&gt;="&amp;$F210,'Inventory (old)'!$E:$E,"&lt;"&amp;$G210)</f>
        <v>0</v>
      </c>
      <c r="BF210" s="13" t="s">
        <v>2342</v>
      </c>
    </row>
    <row r="211" spans="1:58" x14ac:dyDescent="0.25">
      <c r="A211" s="6" t="s">
        <v>2347</v>
      </c>
      <c r="B211" s="7" t="s">
        <v>36</v>
      </c>
      <c r="C211" s="7" t="s">
        <v>2051</v>
      </c>
      <c r="D211" s="7">
        <v>2</v>
      </c>
      <c r="E211" s="7" t="s">
        <v>59</v>
      </c>
      <c r="F211" s="8">
        <v>17.989999999999998</v>
      </c>
      <c r="G211" s="8">
        <v>18.579999999999998</v>
      </c>
      <c r="H211" s="7" t="s">
        <v>976</v>
      </c>
      <c r="I211" s="7" t="s">
        <v>2198</v>
      </c>
      <c r="J211" s="14">
        <v>0.14000000000000001</v>
      </c>
      <c r="K211" s="15" t="s">
        <v>2241</v>
      </c>
      <c r="L211" s="7" t="s">
        <v>2217</v>
      </c>
      <c r="M211" s="7" t="s">
        <v>2072</v>
      </c>
      <c r="N211" s="20">
        <v>1</v>
      </c>
      <c r="O211" s="20" t="s">
        <v>201</v>
      </c>
      <c r="P211" s="20" t="s">
        <v>201</v>
      </c>
      <c r="Q211" s="20"/>
      <c r="R211" s="8"/>
      <c r="S211" s="8"/>
      <c r="T211" s="14">
        <v>9.9999999999999995E-8</v>
      </c>
      <c r="U211" s="14">
        <v>0.08</v>
      </c>
      <c r="V211" s="21">
        <v>1</v>
      </c>
      <c r="W211" s="16"/>
      <c r="X211" s="1">
        <v>77438</v>
      </c>
      <c r="Y211" s="1">
        <v>105560</v>
      </c>
      <c r="Z211" s="7">
        <v>2023</v>
      </c>
      <c r="AA211" s="7" t="s">
        <v>3185</v>
      </c>
      <c r="AB211" s="7">
        <v>2023</v>
      </c>
      <c r="AC211" s="16" t="s">
        <v>348</v>
      </c>
      <c r="AD211" s="113">
        <v>2024</v>
      </c>
      <c r="AE211" s="31">
        <f t="shared" si="45"/>
        <v>642</v>
      </c>
      <c r="AF211" s="8">
        <f t="shared" si="47"/>
        <v>0</v>
      </c>
      <c r="AG211" s="8">
        <f t="shared" si="48"/>
        <v>0.14000000000000001</v>
      </c>
      <c r="AH211" s="8">
        <f t="shared" si="49"/>
        <v>0.14000000000000001</v>
      </c>
      <c r="AI211" s="8">
        <f t="shared" si="50"/>
        <v>7.9999899999999999E-2</v>
      </c>
      <c r="AJ211" s="7">
        <f>IF($P211="X",SUMIFS('Inventory (old)'!$M:$M,'Inventory (old)'!$A:$A,"Channel",'Inventory (old)'!$B:$B,$A211,'Inventory (old)'!$E:$E,"&gt;="&amp;$F211,'Inventory (old)'!$E:$E,"&lt;"&amp;$G211),0)</f>
        <v>100</v>
      </c>
      <c r="AK211" s="12">
        <f>IF($P211="X",SUMIFS('Inventory (old)'!$M:$M,'Inventory (old)'!$A:$A,"Dotted Line",'Inventory (old)'!$B:$B,$A211,'Inventory (old)'!$E:$E,"&gt;="&amp;$F211,'Inventory (old)'!$E:$E,"&lt;"&amp;$G211),0)</f>
        <v>0</v>
      </c>
      <c r="AL211" s="113"/>
      <c r="AM211" s="31" t="str">
        <f t="shared" si="46"/>
        <v/>
      </c>
      <c r="AN211" s="7">
        <f>IF($P211="X",0,SUMIFS('Inventory (old)'!$M:$M,'Inventory (old)'!$A:$A,"Channel",'Inventory (old)'!$B:$B,$A211,'Inventory (old)'!$E:$E,"&gt;="&amp;F211,'Inventory (old)'!$E:$E,"&lt;"&amp;$G211))</f>
        <v>0</v>
      </c>
      <c r="AO211" s="7">
        <f>IF($P211="X",0,SUMIFS('Inventory (old)'!$M:$M,'Inventory (old)'!$A:$A,"Dotted Line",'Inventory (old)'!$B:$B,$A211,'Inventory (old)'!$E:$E,"&gt;="&amp;$F211,'Inventory (old)'!$E:$E,"&lt;"&amp;$G211))</f>
        <v>0</v>
      </c>
      <c r="AP211" s="7">
        <f>SUMIFS('Inventory (old)'!$M:$M,'Inventory (old)'!$A:$A,"Stop Line",'Inventory (old)'!$B:$B,$A211,'Inventory (old)'!$E:$E,"&gt;="&amp;$F211,'Inventory (old)'!$E:$E,"&lt;"&amp;$G211)</f>
        <v>0</v>
      </c>
      <c r="AQ211" s="7">
        <f>SUMIFS('Inventory (old)'!$M:$M,'Inventory (old)'!$A:$A,"Arrows and Onlys",'Inventory (old)'!$B:$B,$A211,'Inventory (old)'!$E:$E,"&gt;="&amp;$F211,'Inventory (old)'!$E:$E,"&lt;"&amp;$G211)</f>
        <v>0</v>
      </c>
      <c r="AR211" s="7">
        <f>SUMIFS('Inventory (old)'!$N:$N,'Inventory (old)'!$A:$A,"Arrows and Onlys",'Inventory (old)'!$B:$B,$A211,'Inventory (old)'!$E:$E,"&gt;="&amp;$F211,'Inventory (old)'!$E:$E,"&lt;"&amp;$G211)</f>
        <v>0</v>
      </c>
      <c r="AS211" s="7">
        <f>SUMIFS('Inventory (old)'!$O:$O,'Inventory (old)'!$A:$A,"Transverse",'Inventory (old)'!$B:$B,$A211,'Inventory (old)'!$E:$E,"&gt;="&amp;$F211,'Inventory (old)'!$E:$E,"&lt;"&amp;$G211)</f>
        <v>0</v>
      </c>
      <c r="AT211" s="7">
        <f>SUMIFS('Inventory (old)'!$P:$P,'Inventory (old)'!$A:$A,"Transverse",'Inventory (old)'!$B:$B,$A211,'Inventory (old)'!$E:$E,"&gt;="&amp;$F211,'Inventory (old)'!$E:$E,"&lt;"&amp;$G211)</f>
        <v>0</v>
      </c>
      <c r="AU211" s="7">
        <f>SUMIFS('Inventory (old)'!$M:$M,'Inventory (old)'!$A:$A,"Crosswalk",'Inventory (old)'!$B:$B,$A211,'Inventory (old)'!$E:$E,"&gt;="&amp;$F211,'Inventory (old)'!$E:$E,"&lt;"&amp;$G211)</f>
        <v>0</v>
      </c>
      <c r="AV211" s="7">
        <f>SUMIFS('Inventory (old)'!$M:$M,'Inventory (old)'!$A:$A,"Yield Line",'Inventory (old)'!$B:$B,$A211,'Inventory (old)'!$E:$E,"&gt;="&amp;$F211,'Inventory (old)'!$E:$E,"&lt;"&amp;$G211)</f>
        <v>0</v>
      </c>
      <c r="AW211" s="7">
        <f>SUMIFS('Inventory (old)'!$M:$M,'Inventory (old)'!$A:$A,"Island",'Inventory (old)'!$B:$B,$A211,'Inventory (old)'!$E:$E,"&gt;="&amp;$F211,'Inventory (old)'!$E:$E,"&lt;"&amp;$G211)</f>
        <v>0</v>
      </c>
      <c r="AX211" s="7">
        <f>SUMIFS('Inventory (old)'!$M:$M,'Inventory (old)'!$A:$A,"Railroad",'Inventory (old)'!$B:$B,$A211,'Inventory (old)'!$E:$E,"&gt;="&amp;$F211,'Inventory (old)'!$E:$E,"&lt;"&amp;$G211)</f>
        <v>0</v>
      </c>
      <c r="AY211" s="7">
        <f>SUMIFS('Inventory (old)'!$M:$M,'Inventory (old)'!$A:$A,"School",'Inventory (old)'!$B:$B,$A211,'Inventory (old)'!$E:$E,"&gt;="&amp;$F211,'Inventory (old)'!$E:$E,"&lt;"&amp;$G211)</f>
        <v>0</v>
      </c>
      <c r="AZ211" s="7">
        <f>SUMIFS('Inventory (old)'!$M:$M,'Inventory (old)'!$A:$A,"Air Speed",'Inventory (old)'!$B:$B,$A211,'Inventory (old)'!$E:$E,"&gt;="&amp;$F211,'Inventory (old)'!$E:$E,"&lt;"&amp;$G211)</f>
        <v>0</v>
      </c>
      <c r="BA211" s="7">
        <f>SUMIFS('Inventory (old)'!$M:$M,'Inventory (old)'!$A:$A,"Wrong Way",'Inventory (old)'!$B:$B,$A211,'Inventory (old)'!$E:$E,"&gt;="&amp;$F211,'Inventory (old)'!$E:$E,"&lt;"&amp;$G211)</f>
        <v>0</v>
      </c>
      <c r="BB211" s="7">
        <f>SUMIFS('Inventory (old)'!$M:$M,'Inventory (old)'!$A:$A,"Merge Arrow",'Inventory (old)'!$B:$B,$A211,'Inventory (old)'!$E:$E,"&gt;="&amp;$F211,'Inventory (old)'!$E:$E,"&lt;"&amp;$G211)</f>
        <v>0</v>
      </c>
      <c r="BC211" s="7">
        <f>SUMIFS('Inventory (old)'!$M:$M,'Inventory (old)'!$A:$A,"Bike",'Inventory (old)'!$B:$B,$A211,'Inventory (old)'!$E:$E,"&gt;="&amp;$F211,'Inventory (old)'!$E:$E,"&lt;"&amp;$G211)</f>
        <v>0</v>
      </c>
      <c r="BD211" s="7">
        <f>SUMIFS('Inventory (old)'!$M:$M,'Inventory (old)'!$A:$A,"Parking",'Inventory (old)'!$B:$B,$A211,'Inventory (old)'!$E:$E,"&gt;="&amp;$F211,'Inventory (old)'!$E:$E,"&lt;"&amp;$G211)</f>
        <v>0</v>
      </c>
      <c r="BE211" s="1">
        <f>SUMIFS('Inventory (old)'!$S:$S,'Inventory (old)'!$A:$A,"Parking",'Inventory (old)'!$B:$B,$A211,'Inventory (old)'!$E:$E,"&gt;="&amp;$F211,'Inventory (old)'!$E:$E,"&lt;"&amp;$G211)</f>
        <v>0</v>
      </c>
      <c r="BF211" s="13" t="s">
        <v>2343</v>
      </c>
    </row>
    <row r="212" spans="1:58" x14ac:dyDescent="0.25">
      <c r="A212" s="6" t="s">
        <v>2353</v>
      </c>
      <c r="B212" s="7" t="s">
        <v>36</v>
      </c>
      <c r="C212" s="7" t="s">
        <v>2051</v>
      </c>
      <c r="D212" s="7">
        <v>2</v>
      </c>
      <c r="E212" s="7" t="s">
        <v>58</v>
      </c>
      <c r="F212" s="8">
        <v>20.48</v>
      </c>
      <c r="G212" s="8">
        <v>21.15</v>
      </c>
      <c r="H212" s="7" t="s">
        <v>2348</v>
      </c>
      <c r="I212" s="7" t="s">
        <v>2196</v>
      </c>
      <c r="J212" s="14">
        <v>0.23</v>
      </c>
      <c r="K212" s="15" t="s">
        <v>2241</v>
      </c>
      <c r="L212" s="7" t="s">
        <v>2217</v>
      </c>
      <c r="M212" s="7" t="s">
        <v>2072</v>
      </c>
      <c r="N212" s="20">
        <v>1</v>
      </c>
      <c r="O212" s="20" t="s">
        <v>201</v>
      </c>
      <c r="P212" s="20" t="s">
        <v>201</v>
      </c>
      <c r="Q212" s="20"/>
      <c r="R212" s="8"/>
      <c r="S212" s="8"/>
      <c r="T212" s="14">
        <v>9.9999999999999995E-8</v>
      </c>
      <c r="U212" s="14">
        <v>0.04</v>
      </c>
      <c r="V212" s="21">
        <v>1</v>
      </c>
      <c r="W212" s="16"/>
      <c r="Y212" s="1">
        <v>105560</v>
      </c>
      <c r="Z212" s="7">
        <v>2023</v>
      </c>
      <c r="AA212" s="7" t="s">
        <v>3185</v>
      </c>
      <c r="AB212" s="7">
        <v>2023</v>
      </c>
      <c r="AC212" s="16" t="s">
        <v>348</v>
      </c>
      <c r="AD212" s="113">
        <v>2024</v>
      </c>
      <c r="AE212" s="31">
        <f t="shared" si="45"/>
        <v>642</v>
      </c>
      <c r="AF212" s="8">
        <f t="shared" si="47"/>
        <v>0</v>
      </c>
      <c r="AG212" s="8">
        <f t="shared" si="48"/>
        <v>0.23</v>
      </c>
      <c r="AH212" s="8">
        <f t="shared" si="49"/>
        <v>0.23</v>
      </c>
      <c r="AI212" s="8">
        <f t="shared" si="50"/>
        <v>3.9999899999999998E-2</v>
      </c>
      <c r="AJ212" s="7">
        <f>IF($P212="X",SUMIFS('Inventory (old)'!$M:$M,'Inventory (old)'!$A:$A,"Channel",'Inventory (old)'!$B:$B,$A212,'Inventory (old)'!$E:$E,"&gt;="&amp;$F212,'Inventory (old)'!$E:$E,"&lt;"&amp;$G212),0)</f>
        <v>360</v>
      </c>
      <c r="AK212" s="12">
        <f>IF($P212="X",SUMIFS('Inventory (old)'!$M:$M,'Inventory (old)'!$A:$A,"Dotted Line",'Inventory (old)'!$B:$B,$A212,'Inventory (old)'!$E:$E,"&gt;="&amp;$F212,'Inventory (old)'!$E:$E,"&lt;"&amp;$G212),0)</f>
        <v>0</v>
      </c>
      <c r="AL212" s="113"/>
      <c r="AM212" s="31" t="str">
        <f t="shared" si="46"/>
        <v/>
      </c>
      <c r="AN212" s="7">
        <f>IF($P212="X",0,SUMIFS('Inventory (old)'!$M:$M,'Inventory (old)'!$A:$A,"Channel",'Inventory (old)'!$B:$B,$A212,'Inventory (old)'!$E:$E,"&gt;="&amp;F212,'Inventory (old)'!$E:$E,"&lt;"&amp;$G212))</f>
        <v>0</v>
      </c>
      <c r="AO212" s="7">
        <f>IF($P212="X",0,SUMIFS('Inventory (old)'!$M:$M,'Inventory (old)'!$A:$A,"Dotted Line",'Inventory (old)'!$B:$B,$A212,'Inventory (old)'!$E:$E,"&gt;="&amp;$F212,'Inventory (old)'!$E:$E,"&lt;"&amp;$G212))</f>
        <v>0</v>
      </c>
      <c r="AP212" s="7">
        <f>SUMIFS('Inventory (old)'!$M:$M,'Inventory (old)'!$A:$A,"Stop Line",'Inventory (old)'!$B:$B,$A212,'Inventory (old)'!$E:$E,"&gt;="&amp;$F212,'Inventory (old)'!$E:$E,"&lt;"&amp;$G212)</f>
        <v>60</v>
      </c>
      <c r="AQ212" s="7">
        <f>SUMIFS('Inventory (old)'!$M:$M,'Inventory (old)'!$A:$A,"Arrows and Onlys",'Inventory (old)'!$B:$B,$A212,'Inventory (old)'!$E:$E,"&gt;="&amp;$F212,'Inventory (old)'!$E:$E,"&lt;"&amp;$G212)</f>
        <v>0</v>
      </c>
      <c r="AR212" s="7">
        <f>SUMIFS('Inventory (old)'!$N:$N,'Inventory (old)'!$A:$A,"Arrows and Onlys",'Inventory (old)'!$B:$B,$A212,'Inventory (old)'!$E:$E,"&gt;="&amp;$F212,'Inventory (old)'!$E:$E,"&lt;"&amp;$G212)</f>
        <v>0</v>
      </c>
      <c r="AS212" s="7">
        <f>SUMIFS('Inventory (old)'!$O:$O,'Inventory (old)'!$A:$A,"Transverse",'Inventory (old)'!$B:$B,$A212,'Inventory (old)'!$E:$E,"&gt;="&amp;$F212,'Inventory (old)'!$E:$E,"&lt;"&amp;$G212)</f>
        <v>280</v>
      </c>
      <c r="AT212" s="7">
        <f>SUMIFS('Inventory (old)'!$P:$P,'Inventory (old)'!$A:$A,"Transverse",'Inventory (old)'!$B:$B,$A212,'Inventory (old)'!$E:$E,"&gt;="&amp;$F212,'Inventory (old)'!$E:$E,"&lt;"&amp;$G212)</f>
        <v>0</v>
      </c>
      <c r="AU212" s="7">
        <f>SUMIFS('Inventory (old)'!$M:$M,'Inventory (old)'!$A:$A,"Crosswalk",'Inventory (old)'!$B:$B,$A212,'Inventory (old)'!$E:$E,"&gt;="&amp;$F212,'Inventory (old)'!$E:$E,"&lt;"&amp;$G212)</f>
        <v>0</v>
      </c>
      <c r="AV212" s="7">
        <f>SUMIFS('Inventory (old)'!$M:$M,'Inventory (old)'!$A:$A,"Yield Line",'Inventory (old)'!$B:$B,$A212,'Inventory (old)'!$E:$E,"&gt;="&amp;$F212,'Inventory (old)'!$E:$E,"&lt;"&amp;$G212)</f>
        <v>0</v>
      </c>
      <c r="AW212" s="7">
        <f>SUMIFS('Inventory (old)'!$M:$M,'Inventory (old)'!$A:$A,"Island",'Inventory (old)'!$B:$B,$A212,'Inventory (old)'!$E:$E,"&gt;="&amp;$F212,'Inventory (old)'!$E:$E,"&lt;"&amp;$G212)</f>
        <v>0</v>
      </c>
      <c r="AX212" s="7">
        <f>SUMIFS('Inventory (old)'!$M:$M,'Inventory (old)'!$A:$A,"Railroad",'Inventory (old)'!$B:$B,$A212,'Inventory (old)'!$E:$E,"&gt;="&amp;$F212,'Inventory (old)'!$E:$E,"&lt;"&amp;$G212)</f>
        <v>0</v>
      </c>
      <c r="AY212" s="7">
        <f>SUMIFS('Inventory (old)'!$M:$M,'Inventory (old)'!$A:$A,"School",'Inventory (old)'!$B:$B,$A212,'Inventory (old)'!$E:$E,"&gt;="&amp;$F212,'Inventory (old)'!$E:$E,"&lt;"&amp;$G212)</f>
        <v>0</v>
      </c>
      <c r="AZ212" s="7">
        <f>SUMIFS('Inventory (old)'!$M:$M,'Inventory (old)'!$A:$A,"Air Speed",'Inventory (old)'!$B:$B,$A212,'Inventory (old)'!$E:$E,"&gt;="&amp;$F212,'Inventory (old)'!$E:$E,"&lt;"&amp;$G212)</f>
        <v>0</v>
      </c>
      <c r="BA212" s="7">
        <f>SUMIFS('Inventory (old)'!$M:$M,'Inventory (old)'!$A:$A,"Wrong Way",'Inventory (old)'!$B:$B,$A212,'Inventory (old)'!$E:$E,"&gt;="&amp;$F212,'Inventory (old)'!$E:$E,"&lt;"&amp;$G212)</f>
        <v>0</v>
      </c>
      <c r="BB212" s="7">
        <f>SUMIFS('Inventory (old)'!$M:$M,'Inventory (old)'!$A:$A,"Merge Arrow",'Inventory (old)'!$B:$B,$A212,'Inventory (old)'!$E:$E,"&gt;="&amp;$F212,'Inventory (old)'!$E:$E,"&lt;"&amp;$G212)</f>
        <v>0</v>
      </c>
      <c r="BC212" s="7">
        <f>SUMIFS('Inventory (old)'!$M:$M,'Inventory (old)'!$A:$A,"Bike",'Inventory (old)'!$B:$B,$A212,'Inventory (old)'!$E:$E,"&gt;="&amp;$F212,'Inventory (old)'!$E:$E,"&lt;"&amp;$G212)</f>
        <v>0</v>
      </c>
      <c r="BD212" s="7">
        <f>SUMIFS('Inventory (old)'!$M:$M,'Inventory (old)'!$A:$A,"Parking",'Inventory (old)'!$B:$B,$A212,'Inventory (old)'!$E:$E,"&gt;="&amp;$F212,'Inventory (old)'!$E:$E,"&lt;"&amp;$G212)</f>
        <v>0</v>
      </c>
      <c r="BE212" s="1">
        <f>SUMIFS('Inventory (old)'!$S:$S,'Inventory (old)'!$A:$A,"Parking",'Inventory (old)'!$B:$B,$A212,'Inventory (old)'!$E:$E,"&gt;="&amp;$F212,'Inventory (old)'!$E:$E,"&lt;"&amp;$G212)</f>
        <v>0</v>
      </c>
      <c r="BF212" s="13" t="s">
        <v>2349</v>
      </c>
    </row>
    <row r="213" spans="1:58" x14ac:dyDescent="0.25">
      <c r="A213" s="6" t="s">
        <v>2354</v>
      </c>
      <c r="B213" s="7" t="s">
        <v>36</v>
      </c>
      <c r="C213" s="7" t="s">
        <v>2051</v>
      </c>
      <c r="D213" s="7">
        <v>2</v>
      </c>
      <c r="E213" s="7" t="s">
        <v>58</v>
      </c>
      <c r="F213" s="8">
        <v>20.48</v>
      </c>
      <c r="G213" s="8">
        <v>21.15</v>
      </c>
      <c r="H213" s="7" t="s">
        <v>2348</v>
      </c>
      <c r="I213" s="7" t="s">
        <v>2198</v>
      </c>
      <c r="J213" s="14">
        <v>0.15</v>
      </c>
      <c r="K213" s="15" t="s">
        <v>2241</v>
      </c>
      <c r="L213" s="7" t="s">
        <v>2217</v>
      </c>
      <c r="M213" s="7" t="s">
        <v>2072</v>
      </c>
      <c r="N213" s="20">
        <v>1</v>
      </c>
      <c r="O213" s="20" t="s">
        <v>201</v>
      </c>
      <c r="P213" s="20" t="s">
        <v>201</v>
      </c>
      <c r="Q213" s="20"/>
      <c r="R213" s="8"/>
      <c r="S213" s="8"/>
      <c r="T213" s="14">
        <v>9.9999999999999995E-8</v>
      </c>
      <c r="U213" s="14">
        <v>0.06</v>
      </c>
      <c r="V213" s="21">
        <v>1</v>
      </c>
      <c r="W213" s="16"/>
      <c r="Y213" s="1">
        <v>105560</v>
      </c>
      <c r="Z213" s="7">
        <v>2023</v>
      </c>
      <c r="AA213" s="7" t="s">
        <v>3185</v>
      </c>
      <c r="AB213" s="7">
        <v>2023</v>
      </c>
      <c r="AC213" s="16" t="s">
        <v>348</v>
      </c>
      <c r="AD213" s="113">
        <v>2024</v>
      </c>
      <c r="AE213" s="31">
        <f t="shared" si="45"/>
        <v>642</v>
      </c>
      <c r="AF213" s="8">
        <f t="shared" si="47"/>
        <v>0</v>
      </c>
      <c r="AG213" s="8">
        <f t="shared" si="48"/>
        <v>0.15</v>
      </c>
      <c r="AH213" s="8">
        <f t="shared" si="49"/>
        <v>0.15</v>
      </c>
      <c r="AI213" s="8">
        <f t="shared" si="50"/>
        <v>5.9999899999999995E-2</v>
      </c>
      <c r="AJ213" s="7">
        <f>IF($P213="X",SUMIFS('Inventory (old)'!$M:$M,'Inventory (old)'!$A:$A,"Channel",'Inventory (old)'!$B:$B,$A213,'Inventory (old)'!$E:$E,"&gt;="&amp;$F213,'Inventory (old)'!$E:$E,"&lt;"&amp;$G213),0)</f>
        <v>150</v>
      </c>
      <c r="AK213" s="12">
        <f>IF($P213="X",SUMIFS('Inventory (old)'!$M:$M,'Inventory (old)'!$A:$A,"Dotted Line",'Inventory (old)'!$B:$B,$A213,'Inventory (old)'!$E:$E,"&gt;="&amp;$F213,'Inventory (old)'!$E:$E,"&lt;"&amp;$G213),0)</f>
        <v>0</v>
      </c>
      <c r="AL213" s="113"/>
      <c r="AM213" s="31" t="str">
        <f t="shared" si="46"/>
        <v/>
      </c>
      <c r="AN213" s="7">
        <f>IF($P213="X",0,SUMIFS('Inventory (old)'!$M:$M,'Inventory (old)'!$A:$A,"Channel",'Inventory (old)'!$B:$B,$A213,'Inventory (old)'!$E:$E,"&gt;="&amp;F213,'Inventory (old)'!$E:$E,"&lt;"&amp;$G213))</f>
        <v>0</v>
      </c>
      <c r="AO213" s="7">
        <f>IF($P213="X",0,SUMIFS('Inventory (old)'!$M:$M,'Inventory (old)'!$A:$A,"Dotted Line",'Inventory (old)'!$B:$B,$A213,'Inventory (old)'!$E:$E,"&gt;="&amp;$F213,'Inventory (old)'!$E:$E,"&lt;"&amp;$G213))</f>
        <v>0</v>
      </c>
      <c r="AP213" s="7">
        <f>SUMIFS('Inventory (old)'!$M:$M,'Inventory (old)'!$A:$A,"Stop Line",'Inventory (old)'!$B:$B,$A213,'Inventory (old)'!$E:$E,"&gt;="&amp;$F213,'Inventory (old)'!$E:$E,"&lt;"&amp;$G213)</f>
        <v>0</v>
      </c>
      <c r="AQ213" s="7">
        <f>SUMIFS('Inventory (old)'!$M:$M,'Inventory (old)'!$A:$A,"Arrows and Onlys",'Inventory (old)'!$B:$B,$A213,'Inventory (old)'!$E:$E,"&gt;="&amp;$F213,'Inventory (old)'!$E:$E,"&lt;"&amp;$G213)</f>
        <v>0</v>
      </c>
      <c r="AR213" s="7">
        <f>SUMIFS('Inventory (old)'!$N:$N,'Inventory (old)'!$A:$A,"Arrows and Onlys",'Inventory (old)'!$B:$B,$A213,'Inventory (old)'!$E:$E,"&gt;="&amp;$F213,'Inventory (old)'!$E:$E,"&lt;"&amp;$G213)</f>
        <v>0</v>
      </c>
      <c r="AS213" s="7">
        <f>SUMIFS('Inventory (old)'!$O:$O,'Inventory (old)'!$A:$A,"Transverse",'Inventory (old)'!$B:$B,$A213,'Inventory (old)'!$E:$E,"&gt;="&amp;$F213,'Inventory (old)'!$E:$E,"&lt;"&amp;$G213)</f>
        <v>0</v>
      </c>
      <c r="AT213" s="7">
        <f>SUMIFS('Inventory (old)'!$P:$P,'Inventory (old)'!$A:$A,"Transverse",'Inventory (old)'!$B:$B,$A213,'Inventory (old)'!$E:$E,"&gt;="&amp;$F213,'Inventory (old)'!$E:$E,"&lt;"&amp;$G213)</f>
        <v>0</v>
      </c>
      <c r="AU213" s="7">
        <f>SUMIFS('Inventory (old)'!$M:$M,'Inventory (old)'!$A:$A,"Crosswalk",'Inventory (old)'!$B:$B,$A213,'Inventory (old)'!$E:$E,"&gt;="&amp;$F213,'Inventory (old)'!$E:$E,"&lt;"&amp;$G213)</f>
        <v>0</v>
      </c>
      <c r="AV213" s="7">
        <f>SUMIFS('Inventory (old)'!$M:$M,'Inventory (old)'!$A:$A,"Yield Line",'Inventory (old)'!$B:$B,$A213,'Inventory (old)'!$E:$E,"&gt;="&amp;$F213,'Inventory (old)'!$E:$E,"&lt;"&amp;$G213)</f>
        <v>0</v>
      </c>
      <c r="AW213" s="7">
        <f>SUMIFS('Inventory (old)'!$M:$M,'Inventory (old)'!$A:$A,"Island",'Inventory (old)'!$B:$B,$A213,'Inventory (old)'!$E:$E,"&gt;="&amp;$F213,'Inventory (old)'!$E:$E,"&lt;"&amp;$G213)</f>
        <v>0</v>
      </c>
      <c r="AX213" s="7">
        <f>SUMIFS('Inventory (old)'!$M:$M,'Inventory (old)'!$A:$A,"Railroad",'Inventory (old)'!$B:$B,$A213,'Inventory (old)'!$E:$E,"&gt;="&amp;$F213,'Inventory (old)'!$E:$E,"&lt;"&amp;$G213)</f>
        <v>0</v>
      </c>
      <c r="AY213" s="7">
        <f>SUMIFS('Inventory (old)'!$M:$M,'Inventory (old)'!$A:$A,"School",'Inventory (old)'!$B:$B,$A213,'Inventory (old)'!$E:$E,"&gt;="&amp;$F213,'Inventory (old)'!$E:$E,"&lt;"&amp;$G213)</f>
        <v>0</v>
      </c>
      <c r="AZ213" s="7">
        <f>SUMIFS('Inventory (old)'!$M:$M,'Inventory (old)'!$A:$A,"Air Speed",'Inventory (old)'!$B:$B,$A213,'Inventory (old)'!$E:$E,"&gt;="&amp;$F213,'Inventory (old)'!$E:$E,"&lt;"&amp;$G213)</f>
        <v>0</v>
      </c>
      <c r="BA213" s="7">
        <f>SUMIFS('Inventory (old)'!$M:$M,'Inventory (old)'!$A:$A,"Wrong Way",'Inventory (old)'!$B:$B,$A213,'Inventory (old)'!$E:$E,"&gt;="&amp;$F213,'Inventory (old)'!$E:$E,"&lt;"&amp;$G213)</f>
        <v>0</v>
      </c>
      <c r="BB213" s="7">
        <f>SUMIFS('Inventory (old)'!$M:$M,'Inventory (old)'!$A:$A,"Merge Arrow",'Inventory (old)'!$B:$B,$A213,'Inventory (old)'!$E:$E,"&gt;="&amp;$F213,'Inventory (old)'!$E:$E,"&lt;"&amp;$G213)</f>
        <v>0</v>
      </c>
      <c r="BC213" s="7">
        <f>SUMIFS('Inventory (old)'!$M:$M,'Inventory (old)'!$A:$A,"Bike",'Inventory (old)'!$B:$B,$A213,'Inventory (old)'!$E:$E,"&gt;="&amp;$F213,'Inventory (old)'!$E:$E,"&lt;"&amp;$G213)</f>
        <v>0</v>
      </c>
      <c r="BD213" s="7">
        <f>SUMIFS('Inventory (old)'!$M:$M,'Inventory (old)'!$A:$A,"Parking",'Inventory (old)'!$B:$B,$A213,'Inventory (old)'!$E:$E,"&gt;="&amp;$F213,'Inventory (old)'!$E:$E,"&lt;"&amp;$G213)</f>
        <v>0</v>
      </c>
      <c r="BE213" s="1">
        <f>SUMIFS('Inventory (old)'!$S:$S,'Inventory (old)'!$A:$A,"Parking",'Inventory (old)'!$B:$B,$A213,'Inventory (old)'!$E:$E,"&gt;="&amp;$F213,'Inventory (old)'!$E:$E,"&lt;"&amp;$G213)</f>
        <v>0</v>
      </c>
      <c r="BF213" s="13" t="s">
        <v>2350</v>
      </c>
    </row>
    <row r="214" spans="1:58" x14ac:dyDescent="0.25">
      <c r="A214" s="6" t="s">
        <v>2355</v>
      </c>
      <c r="B214" s="7" t="s">
        <v>36</v>
      </c>
      <c r="C214" s="7" t="s">
        <v>2051</v>
      </c>
      <c r="D214" s="7">
        <v>2</v>
      </c>
      <c r="E214" s="7" t="s">
        <v>59</v>
      </c>
      <c r="F214" s="8">
        <v>20.48</v>
      </c>
      <c r="G214" s="8">
        <v>21.15</v>
      </c>
      <c r="H214" s="7" t="s">
        <v>2348</v>
      </c>
      <c r="I214" s="7" t="s">
        <v>2196</v>
      </c>
      <c r="J214" s="14">
        <v>0.23</v>
      </c>
      <c r="K214" s="15" t="s">
        <v>2241</v>
      </c>
      <c r="L214" s="7" t="s">
        <v>2217</v>
      </c>
      <c r="M214" s="7" t="s">
        <v>2072</v>
      </c>
      <c r="N214" s="20">
        <v>1</v>
      </c>
      <c r="O214" s="20" t="s">
        <v>201</v>
      </c>
      <c r="P214" s="20" t="s">
        <v>201</v>
      </c>
      <c r="Q214" s="20"/>
      <c r="R214" s="8"/>
      <c r="S214" s="8"/>
      <c r="T214" s="14">
        <v>9.9999999999999995E-8</v>
      </c>
      <c r="U214" s="14">
        <v>0.04</v>
      </c>
      <c r="V214" s="21">
        <v>1</v>
      </c>
      <c r="W214" s="16"/>
      <c r="Y214" s="1">
        <v>105560</v>
      </c>
      <c r="Z214" s="7">
        <v>2023</v>
      </c>
      <c r="AA214" s="7" t="s">
        <v>3185</v>
      </c>
      <c r="AB214" s="7">
        <v>2023</v>
      </c>
      <c r="AC214" s="16" t="s">
        <v>348</v>
      </c>
      <c r="AD214" s="113">
        <v>2024</v>
      </c>
      <c r="AE214" s="31">
        <f t="shared" si="45"/>
        <v>642</v>
      </c>
      <c r="AF214" s="8">
        <f t="shared" si="47"/>
        <v>0</v>
      </c>
      <c r="AG214" s="8">
        <f t="shared" si="48"/>
        <v>0.23</v>
      </c>
      <c r="AH214" s="8">
        <f t="shared" si="49"/>
        <v>0.23</v>
      </c>
      <c r="AI214" s="8">
        <f t="shared" si="50"/>
        <v>3.9999899999999998E-2</v>
      </c>
      <c r="AJ214" s="7">
        <f>IF($P214="X",SUMIFS('Inventory (old)'!$M:$M,'Inventory (old)'!$A:$A,"Channel",'Inventory (old)'!$B:$B,$A214,'Inventory (old)'!$E:$E,"&gt;="&amp;$F214,'Inventory (old)'!$E:$E,"&lt;"&amp;$G214),0)</f>
        <v>480</v>
      </c>
      <c r="AK214" s="12">
        <f>IF($P214="X",SUMIFS('Inventory (old)'!$M:$M,'Inventory (old)'!$A:$A,"Dotted Line",'Inventory (old)'!$B:$B,$A214,'Inventory (old)'!$E:$E,"&gt;="&amp;$F214,'Inventory (old)'!$E:$E,"&lt;"&amp;$G214),0)</f>
        <v>0</v>
      </c>
      <c r="AL214" s="113"/>
      <c r="AM214" s="31" t="str">
        <f t="shared" si="46"/>
        <v/>
      </c>
      <c r="AN214" s="7">
        <f>IF($P214="X",0,SUMIFS('Inventory (old)'!$M:$M,'Inventory (old)'!$A:$A,"Channel",'Inventory (old)'!$B:$B,$A214,'Inventory (old)'!$E:$E,"&gt;="&amp;F214,'Inventory (old)'!$E:$E,"&lt;"&amp;$G214))</f>
        <v>0</v>
      </c>
      <c r="AO214" s="7">
        <f>IF($P214="X",0,SUMIFS('Inventory (old)'!$M:$M,'Inventory (old)'!$A:$A,"Dotted Line",'Inventory (old)'!$B:$B,$A214,'Inventory (old)'!$E:$E,"&gt;="&amp;$F214,'Inventory (old)'!$E:$E,"&lt;"&amp;$G214))</f>
        <v>0</v>
      </c>
      <c r="AP214" s="7">
        <f>SUMIFS('Inventory (old)'!$M:$M,'Inventory (old)'!$A:$A,"Stop Line",'Inventory (old)'!$B:$B,$A214,'Inventory (old)'!$E:$E,"&gt;="&amp;$F214,'Inventory (old)'!$E:$E,"&lt;"&amp;$G214)</f>
        <v>60</v>
      </c>
      <c r="AQ214" s="7">
        <f>SUMIFS('Inventory (old)'!$M:$M,'Inventory (old)'!$A:$A,"Arrows and Onlys",'Inventory (old)'!$B:$B,$A214,'Inventory (old)'!$E:$E,"&gt;="&amp;$F214,'Inventory (old)'!$E:$E,"&lt;"&amp;$G214)</f>
        <v>0</v>
      </c>
      <c r="AR214" s="7">
        <f>SUMIFS('Inventory (old)'!$N:$N,'Inventory (old)'!$A:$A,"Arrows and Onlys",'Inventory (old)'!$B:$B,$A214,'Inventory (old)'!$E:$E,"&gt;="&amp;$F214,'Inventory (old)'!$E:$E,"&lt;"&amp;$G214)</f>
        <v>0</v>
      </c>
      <c r="AS214" s="7">
        <f>SUMIFS('Inventory (old)'!$O:$O,'Inventory (old)'!$A:$A,"Transverse",'Inventory (old)'!$B:$B,$A214,'Inventory (old)'!$E:$E,"&gt;="&amp;$F214,'Inventory (old)'!$E:$E,"&lt;"&amp;$G214)</f>
        <v>300</v>
      </c>
      <c r="AT214" s="7">
        <f>SUMIFS('Inventory (old)'!$P:$P,'Inventory (old)'!$A:$A,"Transverse",'Inventory (old)'!$B:$B,$A214,'Inventory (old)'!$E:$E,"&gt;="&amp;$F214,'Inventory (old)'!$E:$E,"&lt;"&amp;$G214)</f>
        <v>0</v>
      </c>
      <c r="AU214" s="7">
        <f>SUMIFS('Inventory (old)'!$M:$M,'Inventory (old)'!$A:$A,"Crosswalk",'Inventory (old)'!$B:$B,$A214,'Inventory (old)'!$E:$E,"&gt;="&amp;$F214,'Inventory (old)'!$E:$E,"&lt;"&amp;$G214)</f>
        <v>0</v>
      </c>
      <c r="AV214" s="7">
        <f>SUMIFS('Inventory (old)'!$M:$M,'Inventory (old)'!$A:$A,"Yield Line",'Inventory (old)'!$B:$B,$A214,'Inventory (old)'!$E:$E,"&gt;="&amp;$F214,'Inventory (old)'!$E:$E,"&lt;"&amp;$G214)</f>
        <v>0</v>
      </c>
      <c r="AW214" s="7">
        <f>SUMIFS('Inventory (old)'!$M:$M,'Inventory (old)'!$A:$A,"Island",'Inventory (old)'!$B:$B,$A214,'Inventory (old)'!$E:$E,"&gt;="&amp;$F214,'Inventory (old)'!$E:$E,"&lt;"&amp;$G214)</f>
        <v>0</v>
      </c>
      <c r="AX214" s="7">
        <f>SUMIFS('Inventory (old)'!$M:$M,'Inventory (old)'!$A:$A,"Railroad",'Inventory (old)'!$B:$B,$A214,'Inventory (old)'!$E:$E,"&gt;="&amp;$F214,'Inventory (old)'!$E:$E,"&lt;"&amp;$G214)</f>
        <v>0</v>
      </c>
      <c r="AY214" s="7">
        <f>SUMIFS('Inventory (old)'!$M:$M,'Inventory (old)'!$A:$A,"School",'Inventory (old)'!$B:$B,$A214,'Inventory (old)'!$E:$E,"&gt;="&amp;$F214,'Inventory (old)'!$E:$E,"&lt;"&amp;$G214)</f>
        <v>0</v>
      </c>
      <c r="AZ214" s="7">
        <f>SUMIFS('Inventory (old)'!$M:$M,'Inventory (old)'!$A:$A,"Air Speed",'Inventory (old)'!$B:$B,$A214,'Inventory (old)'!$E:$E,"&gt;="&amp;$F214,'Inventory (old)'!$E:$E,"&lt;"&amp;$G214)</f>
        <v>0</v>
      </c>
      <c r="BA214" s="7">
        <f>SUMIFS('Inventory (old)'!$M:$M,'Inventory (old)'!$A:$A,"Wrong Way",'Inventory (old)'!$B:$B,$A214,'Inventory (old)'!$E:$E,"&gt;="&amp;$F214,'Inventory (old)'!$E:$E,"&lt;"&amp;$G214)</f>
        <v>0</v>
      </c>
      <c r="BB214" s="7">
        <f>SUMIFS('Inventory (old)'!$M:$M,'Inventory (old)'!$A:$A,"Merge Arrow",'Inventory (old)'!$B:$B,$A214,'Inventory (old)'!$E:$E,"&gt;="&amp;$F214,'Inventory (old)'!$E:$E,"&lt;"&amp;$G214)</f>
        <v>0</v>
      </c>
      <c r="BC214" s="7">
        <f>SUMIFS('Inventory (old)'!$M:$M,'Inventory (old)'!$A:$A,"Bike",'Inventory (old)'!$B:$B,$A214,'Inventory (old)'!$E:$E,"&gt;="&amp;$F214,'Inventory (old)'!$E:$E,"&lt;"&amp;$G214)</f>
        <v>0</v>
      </c>
      <c r="BD214" s="7">
        <f>SUMIFS('Inventory (old)'!$M:$M,'Inventory (old)'!$A:$A,"Parking",'Inventory (old)'!$B:$B,$A214,'Inventory (old)'!$E:$E,"&gt;="&amp;$F214,'Inventory (old)'!$E:$E,"&lt;"&amp;$G214)</f>
        <v>0</v>
      </c>
      <c r="BE214" s="1">
        <f>SUMIFS('Inventory (old)'!$S:$S,'Inventory (old)'!$A:$A,"Parking",'Inventory (old)'!$B:$B,$A214,'Inventory (old)'!$E:$E,"&gt;="&amp;$F214,'Inventory (old)'!$E:$E,"&lt;"&amp;$G214)</f>
        <v>0</v>
      </c>
      <c r="BF214" s="13" t="s">
        <v>2351</v>
      </c>
    </row>
    <row r="215" spans="1:58" x14ac:dyDescent="0.25">
      <c r="A215" s="6" t="s">
        <v>2356</v>
      </c>
      <c r="B215" s="7" t="s">
        <v>36</v>
      </c>
      <c r="C215" s="7" t="s">
        <v>2051</v>
      </c>
      <c r="D215" s="7">
        <v>2</v>
      </c>
      <c r="E215" s="7" t="s">
        <v>59</v>
      </c>
      <c r="F215" s="8">
        <v>20.48</v>
      </c>
      <c r="G215" s="8">
        <v>21.15</v>
      </c>
      <c r="H215" s="7" t="s">
        <v>2348</v>
      </c>
      <c r="I215" s="7" t="s">
        <v>2198</v>
      </c>
      <c r="J215" s="14">
        <v>0.15</v>
      </c>
      <c r="K215" s="15" t="s">
        <v>2241</v>
      </c>
      <c r="L215" s="7" t="s">
        <v>2217</v>
      </c>
      <c r="M215" s="7" t="s">
        <v>2072</v>
      </c>
      <c r="N215" s="20">
        <v>1</v>
      </c>
      <c r="O215" s="20" t="s">
        <v>201</v>
      </c>
      <c r="P215" s="20" t="s">
        <v>201</v>
      </c>
      <c r="Q215" s="20"/>
      <c r="R215" s="8"/>
      <c r="S215" s="8"/>
      <c r="T215" s="14">
        <v>9.9999999999999995E-8</v>
      </c>
      <c r="U215" s="14">
        <v>0.05</v>
      </c>
      <c r="V215" s="21">
        <v>1</v>
      </c>
      <c r="W215" s="16"/>
      <c r="Y215" s="1">
        <v>105560</v>
      </c>
      <c r="Z215" s="7">
        <v>2023</v>
      </c>
      <c r="AA215" s="7" t="s">
        <v>3185</v>
      </c>
      <c r="AB215" s="7">
        <v>2023</v>
      </c>
      <c r="AC215" s="16" t="s">
        <v>348</v>
      </c>
      <c r="AD215" s="113">
        <v>2024</v>
      </c>
      <c r="AE215" s="31">
        <f t="shared" si="45"/>
        <v>642</v>
      </c>
      <c r="AF215" s="8">
        <f t="shared" si="47"/>
        <v>0</v>
      </c>
      <c r="AG215" s="8">
        <f t="shared" si="48"/>
        <v>0.15</v>
      </c>
      <c r="AH215" s="8">
        <f t="shared" si="49"/>
        <v>0.15</v>
      </c>
      <c r="AI215" s="8">
        <f t="shared" si="50"/>
        <v>4.99999E-2</v>
      </c>
      <c r="AJ215" s="7">
        <f>IF($P215="X",SUMIFS('Inventory (old)'!$M:$M,'Inventory (old)'!$A:$A,"Channel",'Inventory (old)'!$B:$B,$A215,'Inventory (old)'!$E:$E,"&gt;="&amp;$F215,'Inventory (old)'!$E:$E,"&lt;"&amp;$G215),0)</f>
        <v>160</v>
      </c>
      <c r="AK215" s="12">
        <f>IF($P215="X",SUMIFS('Inventory (old)'!$M:$M,'Inventory (old)'!$A:$A,"Dotted Line",'Inventory (old)'!$B:$B,$A215,'Inventory (old)'!$E:$E,"&gt;="&amp;$F215,'Inventory (old)'!$E:$E,"&lt;"&amp;$G215),0)</f>
        <v>0</v>
      </c>
      <c r="AL215" s="113"/>
      <c r="AM215" s="31" t="str">
        <f t="shared" si="46"/>
        <v/>
      </c>
      <c r="AN215" s="7">
        <f>IF($P215="X",0,SUMIFS('Inventory (old)'!$M:$M,'Inventory (old)'!$A:$A,"Channel",'Inventory (old)'!$B:$B,$A215,'Inventory (old)'!$E:$E,"&gt;="&amp;F215,'Inventory (old)'!$E:$E,"&lt;"&amp;$G215))</f>
        <v>0</v>
      </c>
      <c r="AO215" s="7">
        <f>IF($P215="X",0,SUMIFS('Inventory (old)'!$M:$M,'Inventory (old)'!$A:$A,"Dotted Line",'Inventory (old)'!$B:$B,$A215,'Inventory (old)'!$E:$E,"&gt;="&amp;$F215,'Inventory (old)'!$E:$E,"&lt;"&amp;$G215))</f>
        <v>0</v>
      </c>
      <c r="AP215" s="7">
        <f>SUMIFS('Inventory (old)'!$M:$M,'Inventory (old)'!$A:$A,"Stop Line",'Inventory (old)'!$B:$B,$A215,'Inventory (old)'!$E:$E,"&gt;="&amp;$F215,'Inventory (old)'!$E:$E,"&lt;"&amp;$G215)</f>
        <v>0</v>
      </c>
      <c r="AQ215" s="7">
        <f>SUMIFS('Inventory (old)'!$M:$M,'Inventory (old)'!$A:$A,"Arrows and Onlys",'Inventory (old)'!$B:$B,$A215,'Inventory (old)'!$E:$E,"&gt;="&amp;$F215,'Inventory (old)'!$E:$E,"&lt;"&amp;$G215)</f>
        <v>0</v>
      </c>
      <c r="AR215" s="7">
        <f>SUMIFS('Inventory (old)'!$N:$N,'Inventory (old)'!$A:$A,"Arrows and Onlys",'Inventory (old)'!$B:$B,$A215,'Inventory (old)'!$E:$E,"&gt;="&amp;$F215,'Inventory (old)'!$E:$E,"&lt;"&amp;$G215)</f>
        <v>0</v>
      </c>
      <c r="AS215" s="7">
        <f>SUMIFS('Inventory (old)'!$O:$O,'Inventory (old)'!$A:$A,"Transverse",'Inventory (old)'!$B:$B,$A215,'Inventory (old)'!$E:$E,"&gt;="&amp;$F215,'Inventory (old)'!$E:$E,"&lt;"&amp;$G215)</f>
        <v>0</v>
      </c>
      <c r="AT215" s="7">
        <f>SUMIFS('Inventory (old)'!$P:$P,'Inventory (old)'!$A:$A,"Transverse",'Inventory (old)'!$B:$B,$A215,'Inventory (old)'!$E:$E,"&gt;="&amp;$F215,'Inventory (old)'!$E:$E,"&lt;"&amp;$G215)</f>
        <v>0</v>
      </c>
      <c r="AU215" s="7">
        <f>SUMIFS('Inventory (old)'!$M:$M,'Inventory (old)'!$A:$A,"Crosswalk",'Inventory (old)'!$B:$B,$A215,'Inventory (old)'!$E:$E,"&gt;="&amp;$F215,'Inventory (old)'!$E:$E,"&lt;"&amp;$G215)</f>
        <v>0</v>
      </c>
      <c r="AV215" s="7">
        <f>SUMIFS('Inventory (old)'!$M:$M,'Inventory (old)'!$A:$A,"Yield Line",'Inventory (old)'!$B:$B,$A215,'Inventory (old)'!$E:$E,"&gt;="&amp;$F215,'Inventory (old)'!$E:$E,"&lt;"&amp;$G215)</f>
        <v>0</v>
      </c>
      <c r="AW215" s="7">
        <f>SUMIFS('Inventory (old)'!$M:$M,'Inventory (old)'!$A:$A,"Island",'Inventory (old)'!$B:$B,$A215,'Inventory (old)'!$E:$E,"&gt;="&amp;$F215,'Inventory (old)'!$E:$E,"&lt;"&amp;$G215)</f>
        <v>0</v>
      </c>
      <c r="AX215" s="7">
        <f>SUMIFS('Inventory (old)'!$M:$M,'Inventory (old)'!$A:$A,"Railroad",'Inventory (old)'!$B:$B,$A215,'Inventory (old)'!$E:$E,"&gt;="&amp;$F215,'Inventory (old)'!$E:$E,"&lt;"&amp;$G215)</f>
        <v>0</v>
      </c>
      <c r="AY215" s="7">
        <f>SUMIFS('Inventory (old)'!$M:$M,'Inventory (old)'!$A:$A,"School",'Inventory (old)'!$B:$B,$A215,'Inventory (old)'!$E:$E,"&gt;="&amp;$F215,'Inventory (old)'!$E:$E,"&lt;"&amp;$G215)</f>
        <v>0</v>
      </c>
      <c r="AZ215" s="7">
        <f>SUMIFS('Inventory (old)'!$M:$M,'Inventory (old)'!$A:$A,"Air Speed",'Inventory (old)'!$B:$B,$A215,'Inventory (old)'!$E:$E,"&gt;="&amp;$F215,'Inventory (old)'!$E:$E,"&lt;"&amp;$G215)</f>
        <v>0</v>
      </c>
      <c r="BA215" s="7">
        <f>SUMIFS('Inventory (old)'!$M:$M,'Inventory (old)'!$A:$A,"Wrong Way",'Inventory (old)'!$B:$B,$A215,'Inventory (old)'!$E:$E,"&gt;="&amp;$F215,'Inventory (old)'!$E:$E,"&lt;"&amp;$G215)</f>
        <v>0</v>
      </c>
      <c r="BB215" s="7">
        <f>SUMIFS('Inventory (old)'!$M:$M,'Inventory (old)'!$A:$A,"Merge Arrow",'Inventory (old)'!$B:$B,$A215,'Inventory (old)'!$E:$E,"&gt;="&amp;$F215,'Inventory (old)'!$E:$E,"&lt;"&amp;$G215)</f>
        <v>0</v>
      </c>
      <c r="BC215" s="7">
        <f>SUMIFS('Inventory (old)'!$M:$M,'Inventory (old)'!$A:$A,"Bike",'Inventory (old)'!$B:$B,$A215,'Inventory (old)'!$E:$E,"&gt;="&amp;$F215,'Inventory (old)'!$E:$E,"&lt;"&amp;$G215)</f>
        <v>0</v>
      </c>
      <c r="BD215" s="7">
        <f>SUMIFS('Inventory (old)'!$M:$M,'Inventory (old)'!$A:$A,"Parking",'Inventory (old)'!$B:$B,$A215,'Inventory (old)'!$E:$E,"&gt;="&amp;$F215,'Inventory (old)'!$E:$E,"&lt;"&amp;$G215)</f>
        <v>0</v>
      </c>
      <c r="BE215" s="1">
        <f>SUMIFS('Inventory (old)'!$S:$S,'Inventory (old)'!$A:$A,"Parking",'Inventory (old)'!$B:$B,$A215,'Inventory (old)'!$E:$E,"&gt;="&amp;$F215,'Inventory (old)'!$E:$E,"&lt;"&amp;$G215)</f>
        <v>0</v>
      </c>
      <c r="BF215" s="13" t="s">
        <v>2352</v>
      </c>
    </row>
    <row r="216" spans="1:58" x14ac:dyDescent="0.25">
      <c r="A216" s="6" t="s">
        <v>2362</v>
      </c>
      <c r="B216" s="7" t="s">
        <v>36</v>
      </c>
      <c r="C216" s="7" t="s">
        <v>2051</v>
      </c>
      <c r="D216" s="7">
        <v>2</v>
      </c>
      <c r="E216" s="7" t="s">
        <v>58</v>
      </c>
      <c r="F216" s="8">
        <v>21.81</v>
      </c>
      <c r="G216" s="8">
        <v>22.52</v>
      </c>
      <c r="H216" s="7" t="s">
        <v>420</v>
      </c>
      <c r="I216" s="7" t="s">
        <v>2196</v>
      </c>
      <c r="J216" s="14">
        <v>0.18</v>
      </c>
      <c r="K216" s="15" t="s">
        <v>2241</v>
      </c>
      <c r="L216" s="7" t="s">
        <v>2217</v>
      </c>
      <c r="M216" s="7" t="s">
        <v>2072</v>
      </c>
      <c r="N216" s="20">
        <v>1</v>
      </c>
      <c r="O216" s="20" t="s">
        <v>201</v>
      </c>
      <c r="P216" s="20" t="s">
        <v>201</v>
      </c>
      <c r="Q216" s="20"/>
      <c r="R216" s="8"/>
      <c r="S216" s="8"/>
      <c r="T216" s="14">
        <v>9.9999999999999995E-8</v>
      </c>
      <c r="U216" s="14">
        <v>0.04</v>
      </c>
      <c r="V216" s="21">
        <v>1</v>
      </c>
      <c r="W216" s="16"/>
      <c r="Y216" s="1">
        <v>105560</v>
      </c>
      <c r="Z216" s="7">
        <v>2023</v>
      </c>
      <c r="AA216" s="7" t="s">
        <v>3185</v>
      </c>
      <c r="AB216" s="7">
        <v>2023</v>
      </c>
      <c r="AC216" s="16" t="s">
        <v>348</v>
      </c>
      <c r="AD216" s="113">
        <v>2024</v>
      </c>
      <c r="AE216" s="31">
        <f t="shared" si="45"/>
        <v>642</v>
      </c>
      <c r="AF216" s="8">
        <f t="shared" si="47"/>
        <v>0</v>
      </c>
      <c r="AG216" s="8">
        <f t="shared" si="48"/>
        <v>0.18</v>
      </c>
      <c r="AH216" s="8">
        <f t="shared" si="49"/>
        <v>0.18</v>
      </c>
      <c r="AI216" s="8">
        <f t="shared" si="50"/>
        <v>3.9999899999999998E-2</v>
      </c>
      <c r="AJ216" s="7">
        <f>IF($P216="X",SUMIFS('Inventory (old)'!$M:$M,'Inventory (old)'!$A:$A,"Channel",'Inventory (old)'!$B:$B,$A216,'Inventory (old)'!$E:$E,"&gt;="&amp;$F216,'Inventory (old)'!$E:$E,"&lt;"&amp;$G216),0)</f>
        <v>600</v>
      </c>
      <c r="AK216" s="12">
        <f>IF($P216="X",SUMIFS('Inventory (old)'!$M:$M,'Inventory (old)'!$A:$A,"Dotted Line",'Inventory (old)'!$B:$B,$A216,'Inventory (old)'!$E:$E,"&gt;="&amp;$F216,'Inventory (old)'!$E:$E,"&lt;"&amp;$G216),0)</f>
        <v>0</v>
      </c>
      <c r="AL216" s="113"/>
      <c r="AM216" s="31" t="str">
        <f t="shared" si="46"/>
        <v/>
      </c>
      <c r="AN216" s="7">
        <f>IF($P216="X",0,SUMIFS('Inventory (old)'!$M:$M,'Inventory (old)'!$A:$A,"Channel",'Inventory (old)'!$B:$B,$A216,'Inventory (old)'!$E:$E,"&gt;="&amp;F216,'Inventory (old)'!$E:$E,"&lt;"&amp;$G216))</f>
        <v>0</v>
      </c>
      <c r="AO216" s="7">
        <f>IF($P216="X",0,SUMIFS('Inventory (old)'!$M:$M,'Inventory (old)'!$A:$A,"Dotted Line",'Inventory (old)'!$B:$B,$A216,'Inventory (old)'!$E:$E,"&gt;="&amp;$F216,'Inventory (old)'!$E:$E,"&lt;"&amp;$G216))</f>
        <v>0</v>
      </c>
      <c r="AP216" s="7">
        <f>SUMIFS('Inventory (old)'!$M:$M,'Inventory (old)'!$A:$A,"Stop Line",'Inventory (old)'!$B:$B,$A216,'Inventory (old)'!$E:$E,"&gt;="&amp;$F216,'Inventory (old)'!$E:$E,"&lt;"&amp;$G216)</f>
        <v>65</v>
      </c>
      <c r="AQ216" s="7">
        <f>SUMIFS('Inventory (old)'!$M:$M,'Inventory (old)'!$A:$A,"Arrows and Onlys",'Inventory (old)'!$B:$B,$A216,'Inventory (old)'!$E:$E,"&gt;="&amp;$F216,'Inventory (old)'!$E:$E,"&lt;"&amp;$G216)</f>
        <v>0</v>
      </c>
      <c r="AR216" s="7">
        <f>SUMIFS('Inventory (old)'!$N:$N,'Inventory (old)'!$A:$A,"Arrows and Onlys",'Inventory (old)'!$B:$B,$A216,'Inventory (old)'!$E:$E,"&gt;="&amp;$F216,'Inventory (old)'!$E:$E,"&lt;"&amp;$G216)</f>
        <v>0</v>
      </c>
      <c r="AS216" s="7">
        <f>SUMIFS('Inventory (old)'!$O:$O,'Inventory (old)'!$A:$A,"Transverse",'Inventory (old)'!$B:$B,$A216,'Inventory (old)'!$E:$E,"&gt;="&amp;$F216,'Inventory (old)'!$E:$E,"&lt;"&amp;$G216)</f>
        <v>300</v>
      </c>
      <c r="AT216" s="7">
        <f>SUMIFS('Inventory (old)'!$P:$P,'Inventory (old)'!$A:$A,"Transverse",'Inventory (old)'!$B:$B,$A216,'Inventory (old)'!$E:$E,"&gt;="&amp;$F216,'Inventory (old)'!$E:$E,"&lt;"&amp;$G216)</f>
        <v>0</v>
      </c>
      <c r="AU216" s="7">
        <f>SUMIFS('Inventory (old)'!$M:$M,'Inventory (old)'!$A:$A,"Crosswalk",'Inventory (old)'!$B:$B,$A216,'Inventory (old)'!$E:$E,"&gt;="&amp;$F216,'Inventory (old)'!$E:$E,"&lt;"&amp;$G216)</f>
        <v>0</v>
      </c>
      <c r="AV216" s="7">
        <f>SUMIFS('Inventory (old)'!$M:$M,'Inventory (old)'!$A:$A,"Yield Line",'Inventory (old)'!$B:$B,$A216,'Inventory (old)'!$E:$E,"&gt;="&amp;$F216,'Inventory (old)'!$E:$E,"&lt;"&amp;$G216)</f>
        <v>0</v>
      </c>
      <c r="AW216" s="7">
        <f>SUMIFS('Inventory (old)'!$M:$M,'Inventory (old)'!$A:$A,"Island",'Inventory (old)'!$B:$B,$A216,'Inventory (old)'!$E:$E,"&gt;="&amp;$F216,'Inventory (old)'!$E:$E,"&lt;"&amp;$G216)</f>
        <v>0</v>
      </c>
      <c r="AX216" s="7">
        <f>SUMIFS('Inventory (old)'!$M:$M,'Inventory (old)'!$A:$A,"Railroad",'Inventory (old)'!$B:$B,$A216,'Inventory (old)'!$E:$E,"&gt;="&amp;$F216,'Inventory (old)'!$E:$E,"&lt;"&amp;$G216)</f>
        <v>0</v>
      </c>
      <c r="AY216" s="7">
        <f>SUMIFS('Inventory (old)'!$M:$M,'Inventory (old)'!$A:$A,"School",'Inventory (old)'!$B:$B,$A216,'Inventory (old)'!$E:$E,"&gt;="&amp;$F216,'Inventory (old)'!$E:$E,"&lt;"&amp;$G216)</f>
        <v>0</v>
      </c>
      <c r="AZ216" s="7">
        <f>SUMIFS('Inventory (old)'!$M:$M,'Inventory (old)'!$A:$A,"Air Speed",'Inventory (old)'!$B:$B,$A216,'Inventory (old)'!$E:$E,"&gt;="&amp;$F216,'Inventory (old)'!$E:$E,"&lt;"&amp;$G216)</f>
        <v>0</v>
      </c>
      <c r="BA216" s="7">
        <f>SUMIFS('Inventory (old)'!$M:$M,'Inventory (old)'!$A:$A,"Wrong Way",'Inventory (old)'!$B:$B,$A216,'Inventory (old)'!$E:$E,"&gt;="&amp;$F216,'Inventory (old)'!$E:$E,"&lt;"&amp;$G216)</f>
        <v>0</v>
      </c>
      <c r="BB216" s="7">
        <f>SUMIFS('Inventory (old)'!$M:$M,'Inventory (old)'!$A:$A,"Merge Arrow",'Inventory (old)'!$B:$B,$A216,'Inventory (old)'!$E:$E,"&gt;="&amp;$F216,'Inventory (old)'!$E:$E,"&lt;"&amp;$G216)</f>
        <v>0</v>
      </c>
      <c r="BC216" s="7">
        <f>SUMIFS('Inventory (old)'!$M:$M,'Inventory (old)'!$A:$A,"Bike",'Inventory (old)'!$B:$B,$A216,'Inventory (old)'!$E:$E,"&gt;="&amp;$F216,'Inventory (old)'!$E:$E,"&lt;"&amp;$G216)</f>
        <v>0</v>
      </c>
      <c r="BD216" s="7">
        <f>SUMIFS('Inventory (old)'!$M:$M,'Inventory (old)'!$A:$A,"Parking",'Inventory (old)'!$B:$B,$A216,'Inventory (old)'!$E:$E,"&gt;="&amp;$F216,'Inventory (old)'!$E:$E,"&lt;"&amp;$G216)</f>
        <v>0</v>
      </c>
      <c r="BE216" s="1">
        <f>SUMIFS('Inventory (old)'!$S:$S,'Inventory (old)'!$A:$A,"Parking",'Inventory (old)'!$B:$B,$A216,'Inventory (old)'!$E:$E,"&gt;="&amp;$F216,'Inventory (old)'!$E:$E,"&lt;"&amp;$G216)</f>
        <v>0</v>
      </c>
      <c r="BF216" s="13" t="s">
        <v>2357</v>
      </c>
    </row>
    <row r="217" spans="1:58" x14ac:dyDescent="0.25">
      <c r="A217" s="6" t="s">
        <v>2365</v>
      </c>
      <c r="B217" s="7" t="s">
        <v>36</v>
      </c>
      <c r="C217" s="7" t="s">
        <v>2051</v>
      </c>
      <c r="D217" s="7">
        <v>2</v>
      </c>
      <c r="E217" s="7" t="s">
        <v>58</v>
      </c>
      <c r="F217" s="8">
        <v>21.81</v>
      </c>
      <c r="G217" s="8">
        <v>22.52</v>
      </c>
      <c r="H217" s="7" t="s">
        <v>420</v>
      </c>
      <c r="I217" s="7" t="s">
        <v>2198</v>
      </c>
      <c r="J217" s="14">
        <v>0.21</v>
      </c>
      <c r="K217" s="15" t="s">
        <v>2241</v>
      </c>
      <c r="L217" s="7" t="s">
        <v>2217</v>
      </c>
      <c r="M217" s="7" t="s">
        <v>2072</v>
      </c>
      <c r="N217" s="20">
        <v>1</v>
      </c>
      <c r="O217" s="20" t="s">
        <v>201</v>
      </c>
      <c r="P217" s="20" t="s">
        <v>201</v>
      </c>
      <c r="Q217" s="20"/>
      <c r="R217" s="8"/>
      <c r="S217" s="8"/>
      <c r="T217" s="14">
        <v>9.9999999999999995E-8</v>
      </c>
      <c r="U217" s="14">
        <v>0.05</v>
      </c>
      <c r="V217" s="21">
        <v>1</v>
      </c>
      <c r="W217" s="16"/>
      <c r="Y217" s="1">
        <v>105560</v>
      </c>
      <c r="Z217" s="7">
        <v>2023</v>
      </c>
      <c r="AA217" s="7" t="s">
        <v>3185</v>
      </c>
      <c r="AB217" s="7">
        <v>2023</v>
      </c>
      <c r="AC217" s="16" t="s">
        <v>348</v>
      </c>
      <c r="AD217" s="113">
        <v>2024</v>
      </c>
      <c r="AE217" s="31">
        <f t="shared" si="45"/>
        <v>642</v>
      </c>
      <c r="AF217" s="8">
        <f t="shared" si="47"/>
        <v>0</v>
      </c>
      <c r="AG217" s="8">
        <f t="shared" si="48"/>
        <v>0.21</v>
      </c>
      <c r="AH217" s="8">
        <f t="shared" si="49"/>
        <v>0.21</v>
      </c>
      <c r="AI217" s="8">
        <f t="shared" si="50"/>
        <v>4.99999E-2</v>
      </c>
      <c r="AJ217" s="7">
        <f>IF($P217="X",SUMIFS('Inventory (old)'!$M:$M,'Inventory (old)'!$A:$A,"Channel",'Inventory (old)'!$B:$B,$A217,'Inventory (old)'!$E:$E,"&gt;="&amp;$F217,'Inventory (old)'!$E:$E,"&lt;"&amp;$G217),0)</f>
        <v>190</v>
      </c>
      <c r="AK217" s="12">
        <f>IF($P217="X",SUMIFS('Inventory (old)'!$M:$M,'Inventory (old)'!$A:$A,"Dotted Line",'Inventory (old)'!$B:$B,$A217,'Inventory (old)'!$E:$E,"&gt;="&amp;$F217,'Inventory (old)'!$E:$E,"&lt;"&amp;$G217),0)</f>
        <v>0</v>
      </c>
      <c r="AL217" s="113"/>
      <c r="AM217" s="31" t="str">
        <f t="shared" si="46"/>
        <v/>
      </c>
      <c r="AN217" s="7">
        <f>IF($P217="X",0,SUMIFS('Inventory (old)'!$M:$M,'Inventory (old)'!$A:$A,"Channel",'Inventory (old)'!$B:$B,$A217,'Inventory (old)'!$E:$E,"&gt;="&amp;F217,'Inventory (old)'!$E:$E,"&lt;"&amp;$G217))</f>
        <v>0</v>
      </c>
      <c r="AO217" s="7">
        <f>IF($P217="X",0,SUMIFS('Inventory (old)'!$M:$M,'Inventory (old)'!$A:$A,"Dotted Line",'Inventory (old)'!$B:$B,$A217,'Inventory (old)'!$E:$E,"&gt;="&amp;$F217,'Inventory (old)'!$E:$E,"&lt;"&amp;$G217))</f>
        <v>0</v>
      </c>
      <c r="AP217" s="7">
        <f>SUMIFS('Inventory (old)'!$M:$M,'Inventory (old)'!$A:$A,"Stop Line",'Inventory (old)'!$B:$B,$A217,'Inventory (old)'!$E:$E,"&gt;="&amp;$F217,'Inventory (old)'!$E:$E,"&lt;"&amp;$G217)</f>
        <v>0</v>
      </c>
      <c r="AQ217" s="7">
        <f>SUMIFS('Inventory (old)'!$M:$M,'Inventory (old)'!$A:$A,"Arrows and Onlys",'Inventory (old)'!$B:$B,$A217,'Inventory (old)'!$E:$E,"&gt;="&amp;$F217,'Inventory (old)'!$E:$E,"&lt;"&amp;$G217)</f>
        <v>0</v>
      </c>
      <c r="AR217" s="7">
        <f>SUMIFS('Inventory (old)'!$N:$N,'Inventory (old)'!$A:$A,"Arrows and Onlys",'Inventory (old)'!$B:$B,$A217,'Inventory (old)'!$E:$E,"&gt;="&amp;$F217,'Inventory (old)'!$E:$E,"&lt;"&amp;$G217)</f>
        <v>0</v>
      </c>
      <c r="AS217" s="7">
        <f>SUMIFS('Inventory (old)'!$O:$O,'Inventory (old)'!$A:$A,"Transverse",'Inventory (old)'!$B:$B,$A217,'Inventory (old)'!$E:$E,"&gt;="&amp;$F217,'Inventory (old)'!$E:$E,"&lt;"&amp;$G217)</f>
        <v>0</v>
      </c>
      <c r="AT217" s="7">
        <f>SUMIFS('Inventory (old)'!$P:$P,'Inventory (old)'!$A:$A,"Transverse",'Inventory (old)'!$B:$B,$A217,'Inventory (old)'!$E:$E,"&gt;="&amp;$F217,'Inventory (old)'!$E:$E,"&lt;"&amp;$G217)</f>
        <v>0</v>
      </c>
      <c r="AU217" s="7">
        <f>SUMIFS('Inventory (old)'!$M:$M,'Inventory (old)'!$A:$A,"Crosswalk",'Inventory (old)'!$B:$B,$A217,'Inventory (old)'!$E:$E,"&gt;="&amp;$F217,'Inventory (old)'!$E:$E,"&lt;"&amp;$G217)</f>
        <v>0</v>
      </c>
      <c r="AV217" s="7">
        <f>SUMIFS('Inventory (old)'!$M:$M,'Inventory (old)'!$A:$A,"Yield Line",'Inventory (old)'!$B:$B,$A217,'Inventory (old)'!$E:$E,"&gt;="&amp;$F217,'Inventory (old)'!$E:$E,"&lt;"&amp;$G217)</f>
        <v>0</v>
      </c>
      <c r="AW217" s="7">
        <f>SUMIFS('Inventory (old)'!$M:$M,'Inventory (old)'!$A:$A,"Island",'Inventory (old)'!$B:$B,$A217,'Inventory (old)'!$E:$E,"&gt;="&amp;$F217,'Inventory (old)'!$E:$E,"&lt;"&amp;$G217)</f>
        <v>0</v>
      </c>
      <c r="AX217" s="7">
        <f>SUMIFS('Inventory (old)'!$M:$M,'Inventory (old)'!$A:$A,"Railroad",'Inventory (old)'!$B:$B,$A217,'Inventory (old)'!$E:$E,"&gt;="&amp;$F217,'Inventory (old)'!$E:$E,"&lt;"&amp;$G217)</f>
        <v>0</v>
      </c>
      <c r="AY217" s="7">
        <f>SUMIFS('Inventory (old)'!$M:$M,'Inventory (old)'!$A:$A,"School",'Inventory (old)'!$B:$B,$A217,'Inventory (old)'!$E:$E,"&gt;="&amp;$F217,'Inventory (old)'!$E:$E,"&lt;"&amp;$G217)</f>
        <v>0</v>
      </c>
      <c r="AZ217" s="7">
        <f>SUMIFS('Inventory (old)'!$M:$M,'Inventory (old)'!$A:$A,"Air Speed",'Inventory (old)'!$B:$B,$A217,'Inventory (old)'!$E:$E,"&gt;="&amp;$F217,'Inventory (old)'!$E:$E,"&lt;"&amp;$G217)</f>
        <v>0</v>
      </c>
      <c r="BA217" s="7">
        <f>SUMIFS('Inventory (old)'!$M:$M,'Inventory (old)'!$A:$A,"Wrong Way",'Inventory (old)'!$B:$B,$A217,'Inventory (old)'!$E:$E,"&gt;="&amp;$F217,'Inventory (old)'!$E:$E,"&lt;"&amp;$G217)</f>
        <v>0</v>
      </c>
      <c r="BB217" s="7">
        <f>SUMIFS('Inventory (old)'!$M:$M,'Inventory (old)'!$A:$A,"Merge Arrow",'Inventory (old)'!$B:$B,$A217,'Inventory (old)'!$E:$E,"&gt;="&amp;$F217,'Inventory (old)'!$E:$E,"&lt;"&amp;$G217)</f>
        <v>0</v>
      </c>
      <c r="BC217" s="7">
        <f>SUMIFS('Inventory (old)'!$M:$M,'Inventory (old)'!$A:$A,"Bike",'Inventory (old)'!$B:$B,$A217,'Inventory (old)'!$E:$E,"&gt;="&amp;$F217,'Inventory (old)'!$E:$E,"&lt;"&amp;$G217)</f>
        <v>0</v>
      </c>
      <c r="BD217" s="7">
        <f>SUMIFS('Inventory (old)'!$M:$M,'Inventory (old)'!$A:$A,"Parking",'Inventory (old)'!$B:$B,$A217,'Inventory (old)'!$E:$E,"&gt;="&amp;$F217,'Inventory (old)'!$E:$E,"&lt;"&amp;$G217)</f>
        <v>0</v>
      </c>
      <c r="BE217" s="1">
        <f>SUMIFS('Inventory (old)'!$S:$S,'Inventory (old)'!$A:$A,"Parking",'Inventory (old)'!$B:$B,$A217,'Inventory (old)'!$E:$E,"&gt;="&amp;$F217,'Inventory (old)'!$E:$E,"&lt;"&amp;$G217)</f>
        <v>0</v>
      </c>
      <c r="BF217" s="13" t="s">
        <v>2358</v>
      </c>
    </row>
    <row r="218" spans="1:58" x14ac:dyDescent="0.25">
      <c r="A218" s="6" t="s">
        <v>2363</v>
      </c>
      <c r="B218" s="7" t="s">
        <v>36</v>
      </c>
      <c r="C218" s="7" t="s">
        <v>2051</v>
      </c>
      <c r="D218" s="7">
        <v>2</v>
      </c>
      <c r="E218" s="7" t="s">
        <v>59</v>
      </c>
      <c r="F218" s="8">
        <v>21.81</v>
      </c>
      <c r="G218" s="8">
        <v>22.52</v>
      </c>
      <c r="H218" s="7" t="s">
        <v>420</v>
      </c>
      <c r="I218" s="7" t="s">
        <v>2196</v>
      </c>
      <c r="J218" s="14">
        <v>0.18</v>
      </c>
      <c r="K218" s="15" t="s">
        <v>2241</v>
      </c>
      <c r="L218" s="7" t="s">
        <v>2217</v>
      </c>
      <c r="M218" s="7" t="s">
        <v>2072</v>
      </c>
      <c r="N218" s="20">
        <v>1</v>
      </c>
      <c r="O218" s="20" t="s">
        <v>201</v>
      </c>
      <c r="P218" s="20" t="s">
        <v>201</v>
      </c>
      <c r="Q218" s="20"/>
      <c r="R218" s="8"/>
      <c r="S218" s="8"/>
      <c r="T218" s="14">
        <v>9.9999999999999995E-8</v>
      </c>
      <c r="U218" s="14">
        <v>0.04</v>
      </c>
      <c r="V218" s="21">
        <v>1</v>
      </c>
      <c r="W218" s="16"/>
      <c r="Y218" s="1">
        <v>105560</v>
      </c>
      <c r="Z218" s="7">
        <v>2023</v>
      </c>
      <c r="AA218" s="7" t="s">
        <v>3185</v>
      </c>
      <c r="AB218" s="7">
        <v>2023</v>
      </c>
      <c r="AC218" s="16" t="s">
        <v>348</v>
      </c>
      <c r="AD218" s="113">
        <v>2024</v>
      </c>
      <c r="AE218" s="31">
        <f t="shared" si="45"/>
        <v>642</v>
      </c>
      <c r="AF218" s="8">
        <f t="shared" si="47"/>
        <v>0</v>
      </c>
      <c r="AG218" s="8">
        <f t="shared" si="48"/>
        <v>0.18</v>
      </c>
      <c r="AH218" s="8">
        <f t="shared" si="49"/>
        <v>0.18</v>
      </c>
      <c r="AI218" s="8">
        <f t="shared" si="50"/>
        <v>3.9999899999999998E-2</v>
      </c>
      <c r="AJ218" s="7">
        <f>IF($P218="X",SUMIFS('Inventory (old)'!$M:$M,'Inventory (old)'!$A:$A,"Channel",'Inventory (old)'!$B:$B,$A218,'Inventory (old)'!$E:$E,"&gt;="&amp;$F218,'Inventory (old)'!$E:$E,"&lt;"&amp;$G218),0)</f>
        <v>300</v>
      </c>
      <c r="AK218" s="12">
        <f>IF($P218="X",SUMIFS('Inventory (old)'!$M:$M,'Inventory (old)'!$A:$A,"Dotted Line",'Inventory (old)'!$B:$B,$A218,'Inventory (old)'!$E:$E,"&gt;="&amp;$F218,'Inventory (old)'!$E:$E,"&lt;"&amp;$G218),0)</f>
        <v>0</v>
      </c>
      <c r="AL218" s="113"/>
      <c r="AM218" s="31" t="str">
        <f t="shared" si="46"/>
        <v/>
      </c>
      <c r="AN218" s="7">
        <f>IF($P218="X",0,SUMIFS('Inventory (old)'!$M:$M,'Inventory (old)'!$A:$A,"Channel",'Inventory (old)'!$B:$B,$A218,'Inventory (old)'!$E:$E,"&gt;="&amp;F218,'Inventory (old)'!$E:$E,"&lt;"&amp;$G218))</f>
        <v>0</v>
      </c>
      <c r="AO218" s="7">
        <f>IF($P218="X",0,SUMIFS('Inventory (old)'!$M:$M,'Inventory (old)'!$A:$A,"Dotted Line",'Inventory (old)'!$B:$B,$A218,'Inventory (old)'!$E:$E,"&gt;="&amp;$F218,'Inventory (old)'!$E:$E,"&lt;"&amp;$G218))</f>
        <v>0</v>
      </c>
      <c r="AP218" s="7">
        <f>SUMIFS('Inventory (old)'!$M:$M,'Inventory (old)'!$A:$A,"Stop Line",'Inventory (old)'!$B:$B,$A218,'Inventory (old)'!$E:$E,"&gt;="&amp;$F218,'Inventory (old)'!$E:$E,"&lt;"&amp;$G218)</f>
        <v>58</v>
      </c>
      <c r="AQ218" s="7">
        <f>SUMIFS('Inventory (old)'!$M:$M,'Inventory (old)'!$A:$A,"Arrows and Onlys",'Inventory (old)'!$B:$B,$A218,'Inventory (old)'!$E:$E,"&gt;="&amp;$F218,'Inventory (old)'!$E:$E,"&lt;"&amp;$G218)</f>
        <v>0</v>
      </c>
      <c r="AR218" s="7">
        <f>SUMIFS('Inventory (old)'!$N:$N,'Inventory (old)'!$A:$A,"Arrows and Onlys",'Inventory (old)'!$B:$B,$A218,'Inventory (old)'!$E:$E,"&gt;="&amp;$F218,'Inventory (old)'!$E:$E,"&lt;"&amp;$G218)</f>
        <v>0</v>
      </c>
      <c r="AS218" s="7">
        <f>SUMIFS('Inventory (old)'!$O:$O,'Inventory (old)'!$A:$A,"Transverse",'Inventory (old)'!$B:$B,$A218,'Inventory (old)'!$E:$E,"&gt;="&amp;$F218,'Inventory (old)'!$E:$E,"&lt;"&amp;$G218)</f>
        <v>360</v>
      </c>
      <c r="AT218" s="7">
        <f>SUMIFS('Inventory (old)'!$P:$P,'Inventory (old)'!$A:$A,"Transverse",'Inventory (old)'!$B:$B,$A218,'Inventory (old)'!$E:$E,"&gt;="&amp;$F218,'Inventory (old)'!$E:$E,"&lt;"&amp;$G218)</f>
        <v>0</v>
      </c>
      <c r="AU218" s="7">
        <f>SUMIFS('Inventory (old)'!$M:$M,'Inventory (old)'!$A:$A,"Crosswalk",'Inventory (old)'!$B:$B,$A218,'Inventory (old)'!$E:$E,"&gt;="&amp;$F218,'Inventory (old)'!$E:$E,"&lt;"&amp;$G218)</f>
        <v>0</v>
      </c>
      <c r="AV218" s="7">
        <f>SUMIFS('Inventory (old)'!$M:$M,'Inventory (old)'!$A:$A,"Yield Line",'Inventory (old)'!$B:$B,$A218,'Inventory (old)'!$E:$E,"&gt;="&amp;$F218,'Inventory (old)'!$E:$E,"&lt;"&amp;$G218)</f>
        <v>0</v>
      </c>
      <c r="AW218" s="7">
        <f>SUMIFS('Inventory (old)'!$M:$M,'Inventory (old)'!$A:$A,"Island",'Inventory (old)'!$B:$B,$A218,'Inventory (old)'!$E:$E,"&gt;="&amp;$F218,'Inventory (old)'!$E:$E,"&lt;"&amp;$G218)</f>
        <v>0</v>
      </c>
      <c r="AX218" s="7">
        <f>SUMIFS('Inventory (old)'!$M:$M,'Inventory (old)'!$A:$A,"Railroad",'Inventory (old)'!$B:$B,$A218,'Inventory (old)'!$E:$E,"&gt;="&amp;$F218,'Inventory (old)'!$E:$E,"&lt;"&amp;$G218)</f>
        <v>0</v>
      </c>
      <c r="AY218" s="7">
        <f>SUMIFS('Inventory (old)'!$M:$M,'Inventory (old)'!$A:$A,"School",'Inventory (old)'!$B:$B,$A218,'Inventory (old)'!$E:$E,"&gt;="&amp;$F218,'Inventory (old)'!$E:$E,"&lt;"&amp;$G218)</f>
        <v>0</v>
      </c>
      <c r="AZ218" s="7">
        <f>SUMIFS('Inventory (old)'!$M:$M,'Inventory (old)'!$A:$A,"Air Speed",'Inventory (old)'!$B:$B,$A218,'Inventory (old)'!$E:$E,"&gt;="&amp;$F218,'Inventory (old)'!$E:$E,"&lt;"&amp;$G218)</f>
        <v>0</v>
      </c>
      <c r="BA218" s="7">
        <f>SUMIFS('Inventory (old)'!$M:$M,'Inventory (old)'!$A:$A,"Wrong Way",'Inventory (old)'!$B:$B,$A218,'Inventory (old)'!$E:$E,"&gt;="&amp;$F218,'Inventory (old)'!$E:$E,"&lt;"&amp;$G218)</f>
        <v>0</v>
      </c>
      <c r="BB218" s="7">
        <f>SUMIFS('Inventory (old)'!$M:$M,'Inventory (old)'!$A:$A,"Merge Arrow",'Inventory (old)'!$B:$B,$A218,'Inventory (old)'!$E:$E,"&gt;="&amp;$F218,'Inventory (old)'!$E:$E,"&lt;"&amp;$G218)</f>
        <v>0</v>
      </c>
      <c r="BC218" s="7">
        <f>SUMIFS('Inventory (old)'!$M:$M,'Inventory (old)'!$A:$A,"Bike",'Inventory (old)'!$B:$B,$A218,'Inventory (old)'!$E:$E,"&gt;="&amp;$F218,'Inventory (old)'!$E:$E,"&lt;"&amp;$G218)</f>
        <v>0</v>
      </c>
      <c r="BD218" s="7">
        <f>SUMIFS('Inventory (old)'!$M:$M,'Inventory (old)'!$A:$A,"Parking",'Inventory (old)'!$B:$B,$A218,'Inventory (old)'!$E:$E,"&gt;="&amp;$F218,'Inventory (old)'!$E:$E,"&lt;"&amp;$G218)</f>
        <v>0</v>
      </c>
      <c r="BE218" s="1">
        <f>SUMIFS('Inventory (old)'!$S:$S,'Inventory (old)'!$A:$A,"Parking",'Inventory (old)'!$B:$B,$A218,'Inventory (old)'!$E:$E,"&gt;="&amp;$F218,'Inventory (old)'!$E:$E,"&lt;"&amp;$G218)</f>
        <v>0</v>
      </c>
      <c r="BF218" s="13" t="s">
        <v>2359</v>
      </c>
    </row>
    <row r="219" spans="1:58" x14ac:dyDescent="0.25">
      <c r="A219" s="6" t="s">
        <v>2364</v>
      </c>
      <c r="B219" s="7" t="s">
        <v>36</v>
      </c>
      <c r="C219" s="7" t="s">
        <v>2051</v>
      </c>
      <c r="D219" s="7">
        <v>2</v>
      </c>
      <c r="E219" s="7" t="s">
        <v>59</v>
      </c>
      <c r="F219" s="8">
        <v>21.81</v>
      </c>
      <c r="G219" s="8">
        <v>22.52</v>
      </c>
      <c r="H219" s="7" t="s">
        <v>420</v>
      </c>
      <c r="I219" s="7" t="s">
        <v>2198</v>
      </c>
      <c r="J219" s="14">
        <v>0.2</v>
      </c>
      <c r="K219" s="15" t="s">
        <v>2241</v>
      </c>
      <c r="L219" s="7" t="s">
        <v>2217</v>
      </c>
      <c r="M219" s="7" t="s">
        <v>2072</v>
      </c>
      <c r="N219" s="20">
        <v>1</v>
      </c>
      <c r="O219" s="20" t="s">
        <v>201</v>
      </c>
      <c r="P219" s="20" t="s">
        <v>201</v>
      </c>
      <c r="Q219" s="20"/>
      <c r="R219" s="8"/>
      <c r="S219" s="8"/>
      <c r="T219" s="14">
        <v>9.9999999999999995E-8</v>
      </c>
      <c r="U219" s="14">
        <v>7.0000000000000007E-2</v>
      </c>
      <c r="V219" s="21">
        <v>1</v>
      </c>
      <c r="W219" s="16"/>
      <c r="Y219" s="1">
        <v>105560</v>
      </c>
      <c r="Z219" s="7">
        <v>2023</v>
      </c>
      <c r="AA219" s="7" t="s">
        <v>3185</v>
      </c>
      <c r="AB219" s="7">
        <v>2023</v>
      </c>
      <c r="AC219" s="16" t="s">
        <v>348</v>
      </c>
      <c r="AD219" s="113">
        <v>2024</v>
      </c>
      <c r="AE219" s="31">
        <f t="shared" si="45"/>
        <v>642</v>
      </c>
      <c r="AF219" s="8">
        <f t="shared" si="47"/>
        <v>0</v>
      </c>
      <c r="AG219" s="8">
        <f t="shared" si="48"/>
        <v>0.2</v>
      </c>
      <c r="AH219" s="8">
        <f t="shared" si="49"/>
        <v>0.2</v>
      </c>
      <c r="AI219" s="8">
        <f t="shared" si="50"/>
        <v>6.9999900000000004E-2</v>
      </c>
      <c r="AJ219" s="7">
        <f>IF($P219="X",SUMIFS('Inventory (old)'!$M:$M,'Inventory (old)'!$A:$A,"Channel",'Inventory (old)'!$B:$B,$A219,'Inventory (old)'!$E:$E,"&gt;="&amp;$F219,'Inventory (old)'!$E:$E,"&lt;"&amp;$G219),0)</f>
        <v>150</v>
      </c>
      <c r="AK219" s="12">
        <f>IF($P219="X",SUMIFS('Inventory (old)'!$M:$M,'Inventory (old)'!$A:$A,"Dotted Line",'Inventory (old)'!$B:$B,$A219,'Inventory (old)'!$E:$E,"&gt;="&amp;$F219,'Inventory (old)'!$E:$E,"&lt;"&amp;$G219),0)</f>
        <v>0</v>
      </c>
      <c r="AL219" s="113"/>
      <c r="AM219" s="31" t="str">
        <f t="shared" si="46"/>
        <v/>
      </c>
      <c r="AN219" s="7">
        <f>IF($P219="X",0,SUMIFS('Inventory (old)'!$M:$M,'Inventory (old)'!$A:$A,"Channel",'Inventory (old)'!$B:$B,$A219,'Inventory (old)'!$E:$E,"&gt;="&amp;F219,'Inventory (old)'!$E:$E,"&lt;"&amp;$G219))</f>
        <v>0</v>
      </c>
      <c r="AO219" s="7">
        <f>IF($P219="X",0,SUMIFS('Inventory (old)'!$M:$M,'Inventory (old)'!$A:$A,"Dotted Line",'Inventory (old)'!$B:$B,$A219,'Inventory (old)'!$E:$E,"&gt;="&amp;$F219,'Inventory (old)'!$E:$E,"&lt;"&amp;$G219))</f>
        <v>0</v>
      </c>
      <c r="AP219" s="7">
        <f>SUMIFS('Inventory (old)'!$M:$M,'Inventory (old)'!$A:$A,"Stop Line",'Inventory (old)'!$B:$B,$A219,'Inventory (old)'!$E:$E,"&gt;="&amp;$F219,'Inventory (old)'!$E:$E,"&lt;"&amp;$G219)</f>
        <v>0</v>
      </c>
      <c r="AQ219" s="7">
        <f>SUMIFS('Inventory (old)'!$M:$M,'Inventory (old)'!$A:$A,"Arrows and Onlys",'Inventory (old)'!$B:$B,$A219,'Inventory (old)'!$E:$E,"&gt;="&amp;$F219,'Inventory (old)'!$E:$E,"&lt;"&amp;$G219)</f>
        <v>0</v>
      </c>
      <c r="AR219" s="7">
        <f>SUMIFS('Inventory (old)'!$N:$N,'Inventory (old)'!$A:$A,"Arrows and Onlys",'Inventory (old)'!$B:$B,$A219,'Inventory (old)'!$E:$E,"&gt;="&amp;$F219,'Inventory (old)'!$E:$E,"&lt;"&amp;$G219)</f>
        <v>0</v>
      </c>
      <c r="AS219" s="7">
        <f>SUMIFS('Inventory (old)'!$O:$O,'Inventory (old)'!$A:$A,"Transverse",'Inventory (old)'!$B:$B,$A219,'Inventory (old)'!$E:$E,"&gt;="&amp;$F219,'Inventory (old)'!$E:$E,"&lt;"&amp;$G219)</f>
        <v>0</v>
      </c>
      <c r="AT219" s="7">
        <f>SUMIFS('Inventory (old)'!$P:$P,'Inventory (old)'!$A:$A,"Transverse",'Inventory (old)'!$B:$B,$A219,'Inventory (old)'!$E:$E,"&gt;="&amp;$F219,'Inventory (old)'!$E:$E,"&lt;"&amp;$G219)</f>
        <v>0</v>
      </c>
      <c r="AU219" s="7">
        <f>SUMIFS('Inventory (old)'!$M:$M,'Inventory (old)'!$A:$A,"Crosswalk",'Inventory (old)'!$B:$B,$A219,'Inventory (old)'!$E:$E,"&gt;="&amp;$F219,'Inventory (old)'!$E:$E,"&lt;"&amp;$G219)</f>
        <v>0</v>
      </c>
      <c r="AV219" s="7">
        <f>SUMIFS('Inventory (old)'!$M:$M,'Inventory (old)'!$A:$A,"Yield Line",'Inventory (old)'!$B:$B,$A219,'Inventory (old)'!$E:$E,"&gt;="&amp;$F219,'Inventory (old)'!$E:$E,"&lt;"&amp;$G219)</f>
        <v>0</v>
      </c>
      <c r="AW219" s="7">
        <f>SUMIFS('Inventory (old)'!$M:$M,'Inventory (old)'!$A:$A,"Island",'Inventory (old)'!$B:$B,$A219,'Inventory (old)'!$E:$E,"&gt;="&amp;$F219,'Inventory (old)'!$E:$E,"&lt;"&amp;$G219)</f>
        <v>0</v>
      </c>
      <c r="AX219" s="7">
        <f>SUMIFS('Inventory (old)'!$M:$M,'Inventory (old)'!$A:$A,"Railroad",'Inventory (old)'!$B:$B,$A219,'Inventory (old)'!$E:$E,"&gt;="&amp;$F219,'Inventory (old)'!$E:$E,"&lt;"&amp;$G219)</f>
        <v>0</v>
      </c>
      <c r="AY219" s="7">
        <f>SUMIFS('Inventory (old)'!$M:$M,'Inventory (old)'!$A:$A,"School",'Inventory (old)'!$B:$B,$A219,'Inventory (old)'!$E:$E,"&gt;="&amp;$F219,'Inventory (old)'!$E:$E,"&lt;"&amp;$G219)</f>
        <v>0</v>
      </c>
      <c r="AZ219" s="7">
        <f>SUMIFS('Inventory (old)'!$M:$M,'Inventory (old)'!$A:$A,"Air Speed",'Inventory (old)'!$B:$B,$A219,'Inventory (old)'!$E:$E,"&gt;="&amp;$F219,'Inventory (old)'!$E:$E,"&lt;"&amp;$G219)</f>
        <v>0</v>
      </c>
      <c r="BA219" s="7">
        <f>SUMIFS('Inventory (old)'!$M:$M,'Inventory (old)'!$A:$A,"Wrong Way",'Inventory (old)'!$B:$B,$A219,'Inventory (old)'!$E:$E,"&gt;="&amp;$F219,'Inventory (old)'!$E:$E,"&lt;"&amp;$G219)</f>
        <v>0</v>
      </c>
      <c r="BB219" s="7">
        <f>SUMIFS('Inventory (old)'!$M:$M,'Inventory (old)'!$A:$A,"Merge Arrow",'Inventory (old)'!$B:$B,$A219,'Inventory (old)'!$E:$E,"&gt;="&amp;$F219,'Inventory (old)'!$E:$E,"&lt;"&amp;$G219)</f>
        <v>0</v>
      </c>
      <c r="BC219" s="7">
        <f>SUMIFS('Inventory (old)'!$M:$M,'Inventory (old)'!$A:$A,"Bike",'Inventory (old)'!$B:$B,$A219,'Inventory (old)'!$E:$E,"&gt;="&amp;$F219,'Inventory (old)'!$E:$E,"&lt;"&amp;$G219)</f>
        <v>0</v>
      </c>
      <c r="BD219" s="7">
        <f>SUMIFS('Inventory (old)'!$M:$M,'Inventory (old)'!$A:$A,"Parking",'Inventory (old)'!$B:$B,$A219,'Inventory (old)'!$E:$E,"&gt;="&amp;$F219,'Inventory (old)'!$E:$E,"&lt;"&amp;$G219)</f>
        <v>0</v>
      </c>
      <c r="BE219" s="1">
        <f>SUMIFS('Inventory (old)'!$S:$S,'Inventory (old)'!$A:$A,"Parking",'Inventory (old)'!$B:$B,$A219,'Inventory (old)'!$E:$E,"&gt;="&amp;$F219,'Inventory (old)'!$E:$E,"&lt;"&amp;$G219)</f>
        <v>0</v>
      </c>
      <c r="BF219" s="13" t="s">
        <v>2360</v>
      </c>
    </row>
    <row r="220" spans="1:58" hidden="1" x14ac:dyDescent="0.25">
      <c r="A220" s="6" t="s">
        <v>2295</v>
      </c>
      <c r="B220" s="7" t="s">
        <v>36</v>
      </c>
      <c r="C220" s="7" t="s">
        <v>2051</v>
      </c>
      <c r="D220" s="7">
        <v>2</v>
      </c>
      <c r="E220" s="7" t="s">
        <v>58</v>
      </c>
      <c r="F220" s="8">
        <f>G206</f>
        <v>25.81</v>
      </c>
      <c r="G220" s="8">
        <v>30.49</v>
      </c>
      <c r="H220" s="7" t="s">
        <v>2191</v>
      </c>
      <c r="I220" s="7" t="s">
        <v>2230</v>
      </c>
      <c r="J220" s="14">
        <f>G220-F220</f>
        <v>4.68</v>
      </c>
      <c r="K220" s="15" t="s">
        <v>2241</v>
      </c>
      <c r="L220" s="7" t="s">
        <v>2217</v>
      </c>
      <c r="M220" s="7" t="s">
        <v>2072</v>
      </c>
      <c r="N220" s="20">
        <v>2</v>
      </c>
      <c r="O220" s="20" t="s">
        <v>201</v>
      </c>
      <c r="P220" s="20"/>
      <c r="Q220" s="20"/>
      <c r="R220" s="8"/>
      <c r="S220" s="8"/>
      <c r="T220" s="14"/>
      <c r="U220" s="14"/>
      <c r="V220" s="21"/>
      <c r="W220" s="16"/>
      <c r="Y220" s="1">
        <v>105560</v>
      </c>
      <c r="Z220" s="7">
        <v>2023</v>
      </c>
      <c r="AA220" s="7" t="s">
        <v>348</v>
      </c>
      <c r="AB220" s="7">
        <v>2023</v>
      </c>
      <c r="AC220" s="16" t="s">
        <v>348</v>
      </c>
      <c r="AD220" s="113"/>
      <c r="AE220" s="31" t="str">
        <f t="shared" si="45"/>
        <v/>
      </c>
      <c r="AF220" s="8">
        <f t="shared" si="47"/>
        <v>0</v>
      </c>
      <c r="AG220" s="8">
        <f t="shared" si="48"/>
        <v>4.68</v>
      </c>
      <c r="AH220" s="8">
        <f t="shared" si="49"/>
        <v>4.68</v>
      </c>
      <c r="AI220" s="8">
        <f t="shared" si="50"/>
        <v>4.68</v>
      </c>
      <c r="AJ220" s="7">
        <f>IF($P220="X",SUMIFS('Inventory (old)'!$M:$M,'Inventory (old)'!$A:$A,"Channel",'Inventory (old)'!$B:$B,$A220,'Inventory (old)'!$E:$E,"&gt;="&amp;$F220,'Inventory (old)'!$E:$E,"&lt;"&amp;$G220),0)</f>
        <v>0</v>
      </c>
      <c r="AK220" s="12">
        <f>IF($P220="X",SUMIFS('Inventory (old)'!$M:$M,'Inventory (old)'!$A:$A,"Dotted Line",'Inventory (old)'!$B:$B,$A220,'Inventory (old)'!$E:$E,"&gt;="&amp;$F220,'Inventory (old)'!$E:$E,"&lt;"&amp;$G220),0)</f>
        <v>0</v>
      </c>
      <c r="AL220" s="113"/>
      <c r="AM220" s="31" t="str">
        <f t="shared" si="46"/>
        <v/>
      </c>
      <c r="AN220" s="7">
        <f>IF($P220="X",0,SUMIFS('Inventory (old)'!$M:$M,'Inventory (old)'!$A:$A,"Channel",'Inventory (old)'!$B:$B,$A220,'Inventory (old)'!$E:$E,"&gt;="&amp;F220,'Inventory (old)'!$E:$E,"&lt;"&amp;$G220))</f>
        <v>0</v>
      </c>
      <c r="AO220" s="7">
        <f>IF($P220="X",0,SUMIFS('Inventory (old)'!$M:$M,'Inventory (old)'!$A:$A,"Dotted Line",'Inventory (old)'!$B:$B,$A220,'Inventory (old)'!$E:$E,"&gt;="&amp;$F220,'Inventory (old)'!$E:$E,"&lt;"&amp;$G220))</f>
        <v>0</v>
      </c>
      <c r="AP220" s="7">
        <f>SUMIFS('Inventory (old)'!$M:$M,'Inventory (old)'!$A:$A,"Stop Line",'Inventory (old)'!$B:$B,$A220,'Inventory (old)'!$E:$E,"&gt;="&amp;$F220,'Inventory (old)'!$E:$E,"&lt;"&amp;$G220)</f>
        <v>0</v>
      </c>
      <c r="AQ220" s="7">
        <f>SUMIFS('Inventory (old)'!$M:$M,'Inventory (old)'!$A:$A,"Arrows and Onlys",'Inventory (old)'!$B:$B,$A220,'Inventory (old)'!$E:$E,"&gt;="&amp;$F220,'Inventory (old)'!$E:$E,"&lt;"&amp;$G220)</f>
        <v>0</v>
      </c>
      <c r="AR220" s="7">
        <f>SUMIFS('Inventory (old)'!$N:$N,'Inventory (old)'!$A:$A,"Arrows and Onlys",'Inventory (old)'!$B:$B,$A220,'Inventory (old)'!$E:$E,"&gt;="&amp;$F220,'Inventory (old)'!$E:$E,"&lt;"&amp;$G220)</f>
        <v>0</v>
      </c>
      <c r="AS220" s="7">
        <f>SUMIFS('Inventory (old)'!$O:$O,'Inventory (old)'!$A:$A,"Transverse",'Inventory (old)'!$B:$B,$A220,'Inventory (old)'!$E:$E,"&gt;="&amp;$F220,'Inventory (old)'!$E:$E,"&lt;"&amp;$G220)</f>
        <v>0</v>
      </c>
      <c r="AT220" s="7">
        <f>SUMIFS('Inventory (old)'!$P:$P,'Inventory (old)'!$A:$A,"Transverse",'Inventory (old)'!$B:$B,$A220,'Inventory (old)'!$E:$E,"&gt;="&amp;$F220,'Inventory (old)'!$E:$E,"&lt;"&amp;$G220)</f>
        <v>0</v>
      </c>
      <c r="AU220" s="7">
        <f>SUMIFS('Inventory (old)'!$M:$M,'Inventory (old)'!$A:$A,"Crosswalk",'Inventory (old)'!$B:$B,$A220,'Inventory (old)'!$E:$E,"&gt;="&amp;$F220,'Inventory (old)'!$E:$E,"&lt;"&amp;$G220)</f>
        <v>0</v>
      </c>
      <c r="AV220" s="7">
        <f>SUMIFS('Inventory (old)'!$M:$M,'Inventory (old)'!$A:$A,"Yield Line",'Inventory (old)'!$B:$B,$A220,'Inventory (old)'!$E:$E,"&gt;="&amp;$F220,'Inventory (old)'!$E:$E,"&lt;"&amp;$G220)</f>
        <v>0</v>
      </c>
      <c r="AW220" s="7">
        <f>SUMIFS('Inventory (old)'!$M:$M,'Inventory (old)'!$A:$A,"Island",'Inventory (old)'!$B:$B,$A220,'Inventory (old)'!$E:$E,"&gt;="&amp;$F220,'Inventory (old)'!$E:$E,"&lt;"&amp;$G220)</f>
        <v>0</v>
      </c>
      <c r="AX220" s="7">
        <f>SUMIFS('Inventory (old)'!$M:$M,'Inventory (old)'!$A:$A,"Railroad",'Inventory (old)'!$B:$B,$A220,'Inventory (old)'!$E:$E,"&gt;="&amp;$F220,'Inventory (old)'!$E:$E,"&lt;"&amp;$G220)</f>
        <v>0</v>
      </c>
      <c r="AY220" s="7">
        <f>SUMIFS('Inventory (old)'!$M:$M,'Inventory (old)'!$A:$A,"School",'Inventory (old)'!$B:$B,$A220,'Inventory (old)'!$E:$E,"&gt;="&amp;$F220,'Inventory (old)'!$E:$E,"&lt;"&amp;$G220)</f>
        <v>0</v>
      </c>
      <c r="AZ220" s="7">
        <f>SUMIFS('Inventory (old)'!$M:$M,'Inventory (old)'!$A:$A,"Air Speed",'Inventory (old)'!$B:$B,$A220,'Inventory (old)'!$E:$E,"&gt;="&amp;$F220,'Inventory (old)'!$E:$E,"&lt;"&amp;$G220)</f>
        <v>0</v>
      </c>
      <c r="BA220" s="7">
        <f>SUMIFS('Inventory (old)'!$M:$M,'Inventory (old)'!$A:$A,"Wrong Way",'Inventory (old)'!$B:$B,$A220,'Inventory (old)'!$E:$E,"&gt;="&amp;$F220,'Inventory (old)'!$E:$E,"&lt;"&amp;$G220)</f>
        <v>0</v>
      </c>
      <c r="BB220" s="7">
        <f>SUMIFS('Inventory (old)'!$M:$M,'Inventory (old)'!$A:$A,"Merge Arrow",'Inventory (old)'!$B:$B,$A220,'Inventory (old)'!$E:$E,"&gt;="&amp;$F220,'Inventory (old)'!$E:$E,"&lt;"&amp;$G220)</f>
        <v>0</v>
      </c>
      <c r="BC220" s="7">
        <f>SUMIFS('Inventory (old)'!$M:$M,'Inventory (old)'!$A:$A,"Bike",'Inventory (old)'!$B:$B,$A220,'Inventory (old)'!$E:$E,"&gt;="&amp;$F220,'Inventory (old)'!$E:$E,"&lt;"&amp;$G220)</f>
        <v>0</v>
      </c>
      <c r="BD220" s="7">
        <f>SUMIFS('Inventory (old)'!$M:$M,'Inventory (old)'!$A:$A,"Parking",'Inventory (old)'!$B:$B,$A220,'Inventory (old)'!$E:$E,"&gt;="&amp;$F220,'Inventory (old)'!$E:$E,"&lt;"&amp;$G220)</f>
        <v>0</v>
      </c>
      <c r="BE220" s="1">
        <f>SUMIFS('Inventory (old)'!$S:$S,'Inventory (old)'!$A:$A,"Parking",'Inventory (old)'!$B:$B,$A220,'Inventory (old)'!$E:$E,"&gt;="&amp;$F220,'Inventory (old)'!$E:$E,"&lt;"&amp;$G220)</f>
        <v>0</v>
      </c>
      <c r="BF220" s="13"/>
    </row>
    <row r="221" spans="1:58" hidden="1" x14ac:dyDescent="0.25">
      <c r="A221" s="6" t="s">
        <v>2296</v>
      </c>
      <c r="B221" s="7" t="s">
        <v>36</v>
      </c>
      <c r="C221" s="7" t="s">
        <v>2051</v>
      </c>
      <c r="D221" s="7">
        <v>2</v>
      </c>
      <c r="E221" s="7" t="s">
        <v>59</v>
      </c>
      <c r="F221" s="8">
        <f>G207</f>
        <v>25.81</v>
      </c>
      <c r="G221" s="8">
        <v>30.49</v>
      </c>
      <c r="H221" s="7" t="s">
        <v>2191</v>
      </c>
      <c r="I221" s="7" t="s">
        <v>2230</v>
      </c>
      <c r="J221" s="14">
        <f>G221-F221</f>
        <v>4.68</v>
      </c>
      <c r="K221" s="15" t="s">
        <v>2241</v>
      </c>
      <c r="L221" s="7" t="s">
        <v>2217</v>
      </c>
      <c r="M221" s="7" t="s">
        <v>2072</v>
      </c>
      <c r="N221" s="20">
        <v>2</v>
      </c>
      <c r="O221" s="20" t="s">
        <v>201</v>
      </c>
      <c r="P221" s="20"/>
      <c r="Q221" s="20"/>
      <c r="R221" s="8"/>
      <c r="S221" s="8"/>
      <c r="T221" s="14"/>
      <c r="U221" s="14"/>
      <c r="V221" s="21"/>
      <c r="W221" s="16"/>
      <c r="Y221" s="1">
        <v>105560</v>
      </c>
      <c r="Z221" s="7">
        <v>2023</v>
      </c>
      <c r="AA221" s="7" t="s">
        <v>348</v>
      </c>
      <c r="AB221" s="7">
        <v>2023</v>
      </c>
      <c r="AC221" s="16" t="s">
        <v>348</v>
      </c>
      <c r="AD221" s="113"/>
      <c r="AE221" s="31" t="str">
        <f t="shared" si="45"/>
        <v/>
      </c>
      <c r="AF221" s="8">
        <f t="shared" si="47"/>
        <v>0</v>
      </c>
      <c r="AG221" s="8">
        <f t="shared" si="48"/>
        <v>4.68</v>
      </c>
      <c r="AH221" s="8">
        <f t="shared" si="49"/>
        <v>4.68</v>
      </c>
      <c r="AI221" s="8">
        <f t="shared" si="50"/>
        <v>4.68</v>
      </c>
      <c r="AJ221" s="7">
        <f>IF($P221="X",SUMIFS('Inventory (old)'!$M:$M,'Inventory (old)'!$A:$A,"Channel",'Inventory (old)'!$B:$B,$A221,'Inventory (old)'!$E:$E,"&gt;="&amp;$F221,'Inventory (old)'!$E:$E,"&lt;"&amp;$G221),0)</f>
        <v>0</v>
      </c>
      <c r="AK221" s="12">
        <f>IF($P221="X",SUMIFS('Inventory (old)'!$M:$M,'Inventory (old)'!$A:$A,"Dotted Line",'Inventory (old)'!$B:$B,$A221,'Inventory (old)'!$E:$E,"&gt;="&amp;$F221,'Inventory (old)'!$E:$E,"&lt;"&amp;$G221),0)</f>
        <v>0</v>
      </c>
      <c r="AL221" s="113"/>
      <c r="AM221" s="31" t="str">
        <f t="shared" si="46"/>
        <v/>
      </c>
      <c r="AN221" s="7">
        <f>IF($P221="X",0,SUMIFS('Inventory (old)'!$M:$M,'Inventory (old)'!$A:$A,"Channel",'Inventory (old)'!$B:$B,$A221,'Inventory (old)'!$E:$E,"&gt;="&amp;F221,'Inventory (old)'!$E:$E,"&lt;"&amp;$G221))</f>
        <v>0</v>
      </c>
      <c r="AO221" s="7">
        <f>IF($P221="X",0,SUMIFS('Inventory (old)'!$M:$M,'Inventory (old)'!$A:$A,"Dotted Line",'Inventory (old)'!$B:$B,$A221,'Inventory (old)'!$E:$E,"&gt;="&amp;$F221,'Inventory (old)'!$E:$E,"&lt;"&amp;$G221))</f>
        <v>0</v>
      </c>
      <c r="AP221" s="7">
        <f>SUMIFS('Inventory (old)'!$M:$M,'Inventory (old)'!$A:$A,"Stop Line",'Inventory (old)'!$B:$B,$A221,'Inventory (old)'!$E:$E,"&gt;="&amp;$F221,'Inventory (old)'!$E:$E,"&lt;"&amp;$G221)</f>
        <v>0</v>
      </c>
      <c r="AQ221" s="7">
        <f>SUMIFS('Inventory (old)'!$M:$M,'Inventory (old)'!$A:$A,"Arrows and Onlys",'Inventory (old)'!$B:$B,$A221,'Inventory (old)'!$E:$E,"&gt;="&amp;$F221,'Inventory (old)'!$E:$E,"&lt;"&amp;$G221)</f>
        <v>0</v>
      </c>
      <c r="AR221" s="7">
        <f>SUMIFS('Inventory (old)'!$N:$N,'Inventory (old)'!$A:$A,"Arrows and Onlys",'Inventory (old)'!$B:$B,$A221,'Inventory (old)'!$E:$E,"&gt;="&amp;$F221,'Inventory (old)'!$E:$E,"&lt;"&amp;$G221)</f>
        <v>0</v>
      </c>
      <c r="AS221" s="7">
        <f>SUMIFS('Inventory (old)'!$O:$O,'Inventory (old)'!$A:$A,"Transverse",'Inventory (old)'!$B:$B,$A221,'Inventory (old)'!$E:$E,"&gt;="&amp;$F221,'Inventory (old)'!$E:$E,"&lt;"&amp;$G221)</f>
        <v>0</v>
      </c>
      <c r="AT221" s="7">
        <f>SUMIFS('Inventory (old)'!$P:$P,'Inventory (old)'!$A:$A,"Transverse",'Inventory (old)'!$B:$B,$A221,'Inventory (old)'!$E:$E,"&gt;="&amp;$F221,'Inventory (old)'!$E:$E,"&lt;"&amp;$G221)</f>
        <v>0</v>
      </c>
      <c r="AU221" s="7">
        <f>SUMIFS('Inventory (old)'!$M:$M,'Inventory (old)'!$A:$A,"Crosswalk",'Inventory (old)'!$B:$B,$A221,'Inventory (old)'!$E:$E,"&gt;="&amp;$F221,'Inventory (old)'!$E:$E,"&lt;"&amp;$G221)</f>
        <v>0</v>
      </c>
      <c r="AV221" s="7">
        <f>SUMIFS('Inventory (old)'!$M:$M,'Inventory (old)'!$A:$A,"Yield Line",'Inventory (old)'!$B:$B,$A221,'Inventory (old)'!$E:$E,"&gt;="&amp;$F221,'Inventory (old)'!$E:$E,"&lt;"&amp;$G221)</f>
        <v>0</v>
      </c>
      <c r="AW221" s="7">
        <f>SUMIFS('Inventory (old)'!$M:$M,'Inventory (old)'!$A:$A,"Island",'Inventory (old)'!$B:$B,$A221,'Inventory (old)'!$E:$E,"&gt;="&amp;$F221,'Inventory (old)'!$E:$E,"&lt;"&amp;$G221)</f>
        <v>0</v>
      </c>
      <c r="AX221" s="7">
        <f>SUMIFS('Inventory (old)'!$M:$M,'Inventory (old)'!$A:$A,"Railroad",'Inventory (old)'!$B:$B,$A221,'Inventory (old)'!$E:$E,"&gt;="&amp;$F221,'Inventory (old)'!$E:$E,"&lt;"&amp;$G221)</f>
        <v>0</v>
      </c>
      <c r="AY221" s="7">
        <f>SUMIFS('Inventory (old)'!$M:$M,'Inventory (old)'!$A:$A,"School",'Inventory (old)'!$B:$B,$A221,'Inventory (old)'!$E:$E,"&gt;="&amp;$F221,'Inventory (old)'!$E:$E,"&lt;"&amp;$G221)</f>
        <v>0</v>
      </c>
      <c r="AZ221" s="7">
        <f>SUMIFS('Inventory (old)'!$M:$M,'Inventory (old)'!$A:$A,"Air Speed",'Inventory (old)'!$B:$B,$A221,'Inventory (old)'!$E:$E,"&gt;="&amp;$F221,'Inventory (old)'!$E:$E,"&lt;"&amp;$G221)</f>
        <v>2</v>
      </c>
      <c r="BA221" s="7">
        <f>SUMIFS('Inventory (old)'!$M:$M,'Inventory (old)'!$A:$A,"Wrong Way",'Inventory (old)'!$B:$B,$A221,'Inventory (old)'!$E:$E,"&gt;="&amp;$F221,'Inventory (old)'!$E:$E,"&lt;"&amp;$G221)</f>
        <v>0</v>
      </c>
      <c r="BB221" s="7">
        <f>SUMIFS('Inventory (old)'!$M:$M,'Inventory (old)'!$A:$A,"Merge Arrow",'Inventory (old)'!$B:$B,$A221,'Inventory (old)'!$E:$E,"&gt;="&amp;$F221,'Inventory (old)'!$E:$E,"&lt;"&amp;$G221)</f>
        <v>0</v>
      </c>
      <c r="BC221" s="7">
        <f>SUMIFS('Inventory (old)'!$M:$M,'Inventory (old)'!$A:$A,"Bike",'Inventory (old)'!$B:$B,$A221,'Inventory (old)'!$E:$E,"&gt;="&amp;$F221,'Inventory (old)'!$E:$E,"&lt;"&amp;$G221)</f>
        <v>0</v>
      </c>
      <c r="BD221" s="7">
        <f>SUMIFS('Inventory (old)'!$M:$M,'Inventory (old)'!$A:$A,"Parking",'Inventory (old)'!$B:$B,$A221,'Inventory (old)'!$E:$E,"&gt;="&amp;$F221,'Inventory (old)'!$E:$E,"&lt;"&amp;$G221)</f>
        <v>0</v>
      </c>
      <c r="BE221" s="1">
        <f>SUMIFS('Inventory (old)'!$S:$S,'Inventory (old)'!$A:$A,"Parking",'Inventory (old)'!$B:$B,$A221,'Inventory (old)'!$E:$E,"&gt;="&amp;$F221,'Inventory (old)'!$E:$E,"&lt;"&amp;$G221)</f>
        <v>0</v>
      </c>
      <c r="BF221" s="13"/>
    </row>
    <row r="222" spans="1:58" hidden="1" x14ac:dyDescent="0.25">
      <c r="A222" s="6" t="s">
        <v>2370</v>
      </c>
      <c r="B222" s="7" t="s">
        <v>36</v>
      </c>
      <c r="C222" s="7" t="s">
        <v>2051</v>
      </c>
      <c r="D222" s="7">
        <v>2</v>
      </c>
      <c r="E222" s="7" t="s">
        <v>58</v>
      </c>
      <c r="F222" s="8">
        <v>29.14</v>
      </c>
      <c r="G222" s="8">
        <v>29.64</v>
      </c>
      <c r="H222" s="7" t="s">
        <v>349</v>
      </c>
      <c r="I222" s="7" t="s">
        <v>2196</v>
      </c>
      <c r="J222" s="14">
        <v>0.25</v>
      </c>
      <c r="K222" s="15" t="s">
        <v>2241</v>
      </c>
      <c r="L222" s="7" t="s">
        <v>2217</v>
      </c>
      <c r="M222" s="7" t="s">
        <v>2072</v>
      </c>
      <c r="N222" s="20">
        <v>1</v>
      </c>
      <c r="O222" s="20" t="s">
        <v>201</v>
      </c>
      <c r="P222" s="20"/>
      <c r="Q222" s="20"/>
      <c r="R222" s="8"/>
      <c r="S222" s="8"/>
      <c r="T222" s="14">
        <v>9.9999999999999995E-8</v>
      </c>
      <c r="U222" s="14">
        <v>0.03</v>
      </c>
      <c r="V222" s="21">
        <v>1</v>
      </c>
      <c r="W222" s="16"/>
      <c r="Y222" s="1">
        <v>105560</v>
      </c>
      <c r="Z222" s="7">
        <v>2023</v>
      </c>
      <c r="AA222" s="7" t="s">
        <v>348</v>
      </c>
      <c r="AB222" s="7">
        <v>2023</v>
      </c>
      <c r="AC222" s="16" t="s">
        <v>348</v>
      </c>
      <c r="AD222" s="113"/>
      <c r="AE222" s="31" t="str">
        <f t="shared" si="45"/>
        <v/>
      </c>
      <c r="AF222" s="8">
        <f t="shared" si="47"/>
        <v>0</v>
      </c>
      <c r="AG222" s="8">
        <f t="shared" si="48"/>
        <v>0.25</v>
      </c>
      <c r="AH222" s="8">
        <f t="shared" si="49"/>
        <v>0.25</v>
      </c>
      <c r="AI222" s="8">
        <f t="shared" si="50"/>
        <v>2.9999899999999999E-2</v>
      </c>
      <c r="AJ222" s="7">
        <f>IF($P222="X",SUMIFS('Inventory (old)'!$M:$M,'Inventory (old)'!$A:$A,"Channel",'Inventory (old)'!$B:$B,$A222,'Inventory (old)'!$E:$E,"&gt;="&amp;$F222,'Inventory (old)'!$E:$E,"&lt;"&amp;$G222),0)</f>
        <v>0</v>
      </c>
      <c r="AK222" s="12">
        <f>IF($P222="X",SUMIFS('Inventory (old)'!$M:$M,'Inventory (old)'!$A:$A,"Dotted Line",'Inventory (old)'!$B:$B,$A222,'Inventory (old)'!$E:$E,"&gt;="&amp;$F222,'Inventory (old)'!$E:$E,"&lt;"&amp;$G222),0)</f>
        <v>0</v>
      </c>
      <c r="AL222" s="113"/>
      <c r="AM222" s="31" t="str">
        <f t="shared" si="46"/>
        <v/>
      </c>
      <c r="AN222" s="7">
        <f>IF($P222="X",0,SUMIFS('Inventory (old)'!$M:$M,'Inventory (old)'!$A:$A,"Channel",'Inventory (old)'!$B:$B,$A222,'Inventory (old)'!$E:$E,"&gt;="&amp;F222,'Inventory (old)'!$E:$E,"&lt;"&amp;$G222))</f>
        <v>630</v>
      </c>
      <c r="AO222" s="7">
        <f>IF($P222="X",0,SUMIFS('Inventory (old)'!$M:$M,'Inventory (old)'!$A:$A,"Dotted Line",'Inventory (old)'!$B:$B,$A222,'Inventory (old)'!$E:$E,"&gt;="&amp;$F222,'Inventory (old)'!$E:$E,"&lt;"&amp;$G222))</f>
        <v>0</v>
      </c>
      <c r="AP222" s="7">
        <f>SUMIFS('Inventory (old)'!$M:$M,'Inventory (old)'!$A:$A,"Stop Line",'Inventory (old)'!$B:$B,$A222,'Inventory (old)'!$E:$E,"&gt;="&amp;$F222,'Inventory (old)'!$E:$E,"&lt;"&amp;$G222)</f>
        <v>30</v>
      </c>
      <c r="AQ222" s="7">
        <f>SUMIFS('Inventory (old)'!$M:$M,'Inventory (old)'!$A:$A,"Arrows and Onlys",'Inventory (old)'!$B:$B,$A222,'Inventory (old)'!$E:$E,"&gt;="&amp;$F222,'Inventory (old)'!$E:$E,"&lt;"&amp;$G222)</f>
        <v>0</v>
      </c>
      <c r="AR222" s="7">
        <f>SUMIFS('Inventory (old)'!$N:$N,'Inventory (old)'!$A:$A,"Arrows and Onlys",'Inventory (old)'!$B:$B,$A222,'Inventory (old)'!$E:$E,"&gt;="&amp;$F222,'Inventory (old)'!$E:$E,"&lt;"&amp;$G222)</f>
        <v>0</v>
      </c>
      <c r="AS222" s="7">
        <f>SUMIFS('Inventory (old)'!$O:$O,'Inventory (old)'!$A:$A,"Transverse",'Inventory (old)'!$B:$B,$A222,'Inventory (old)'!$E:$E,"&gt;="&amp;$F222,'Inventory (old)'!$E:$E,"&lt;"&amp;$G222)</f>
        <v>207</v>
      </c>
      <c r="AT222" s="7">
        <f>SUMIFS('Inventory (old)'!$P:$P,'Inventory (old)'!$A:$A,"Transverse",'Inventory (old)'!$B:$B,$A222,'Inventory (old)'!$E:$E,"&gt;="&amp;$F222,'Inventory (old)'!$E:$E,"&lt;"&amp;$G222)</f>
        <v>0</v>
      </c>
      <c r="AU222" s="7">
        <f>SUMIFS('Inventory (old)'!$M:$M,'Inventory (old)'!$A:$A,"Crosswalk",'Inventory (old)'!$B:$B,$A222,'Inventory (old)'!$E:$E,"&gt;="&amp;$F222,'Inventory (old)'!$E:$E,"&lt;"&amp;$G222)</f>
        <v>0</v>
      </c>
      <c r="AV222" s="7">
        <f>SUMIFS('Inventory (old)'!$M:$M,'Inventory (old)'!$A:$A,"Yield Line",'Inventory (old)'!$B:$B,$A222,'Inventory (old)'!$E:$E,"&gt;="&amp;$F222,'Inventory (old)'!$E:$E,"&lt;"&amp;$G222)</f>
        <v>0</v>
      </c>
      <c r="AW222" s="7">
        <f>SUMIFS('Inventory (old)'!$M:$M,'Inventory (old)'!$A:$A,"Island",'Inventory (old)'!$B:$B,$A222,'Inventory (old)'!$E:$E,"&gt;="&amp;$F222,'Inventory (old)'!$E:$E,"&lt;"&amp;$G222)</f>
        <v>0</v>
      </c>
      <c r="AX222" s="7">
        <f>SUMIFS('Inventory (old)'!$M:$M,'Inventory (old)'!$A:$A,"Railroad",'Inventory (old)'!$B:$B,$A222,'Inventory (old)'!$E:$E,"&gt;="&amp;$F222,'Inventory (old)'!$E:$E,"&lt;"&amp;$G222)</f>
        <v>0</v>
      </c>
      <c r="AY222" s="7">
        <f>SUMIFS('Inventory (old)'!$M:$M,'Inventory (old)'!$A:$A,"School",'Inventory (old)'!$B:$B,$A222,'Inventory (old)'!$E:$E,"&gt;="&amp;$F222,'Inventory (old)'!$E:$E,"&lt;"&amp;$G222)</f>
        <v>0</v>
      </c>
      <c r="AZ222" s="7">
        <f>SUMIFS('Inventory (old)'!$M:$M,'Inventory (old)'!$A:$A,"Air Speed",'Inventory (old)'!$B:$B,$A222,'Inventory (old)'!$E:$E,"&gt;="&amp;$F222,'Inventory (old)'!$E:$E,"&lt;"&amp;$G222)</f>
        <v>0</v>
      </c>
      <c r="BA222" s="7">
        <f>SUMIFS('Inventory (old)'!$M:$M,'Inventory (old)'!$A:$A,"Wrong Way",'Inventory (old)'!$B:$B,$A222,'Inventory (old)'!$E:$E,"&gt;="&amp;$F222,'Inventory (old)'!$E:$E,"&lt;"&amp;$G222)</f>
        <v>0</v>
      </c>
      <c r="BB222" s="7">
        <f>SUMIFS('Inventory (old)'!$M:$M,'Inventory (old)'!$A:$A,"Merge Arrow",'Inventory (old)'!$B:$B,$A222,'Inventory (old)'!$E:$E,"&gt;="&amp;$F222,'Inventory (old)'!$E:$E,"&lt;"&amp;$G222)</f>
        <v>0</v>
      </c>
      <c r="BC222" s="7">
        <f>SUMIFS('Inventory (old)'!$M:$M,'Inventory (old)'!$A:$A,"Bike",'Inventory (old)'!$B:$B,$A222,'Inventory (old)'!$E:$E,"&gt;="&amp;$F222,'Inventory (old)'!$E:$E,"&lt;"&amp;$G222)</f>
        <v>0</v>
      </c>
      <c r="BD222" s="7">
        <f>SUMIFS('Inventory (old)'!$M:$M,'Inventory (old)'!$A:$A,"Parking",'Inventory (old)'!$B:$B,$A222,'Inventory (old)'!$E:$E,"&gt;="&amp;$F222,'Inventory (old)'!$E:$E,"&lt;"&amp;$G222)</f>
        <v>0</v>
      </c>
      <c r="BE222" s="1">
        <f>SUMIFS('Inventory (old)'!$S:$S,'Inventory (old)'!$A:$A,"Parking",'Inventory (old)'!$B:$B,$A222,'Inventory (old)'!$E:$E,"&gt;="&amp;$F222,'Inventory (old)'!$E:$E,"&lt;"&amp;$G222)</f>
        <v>0</v>
      </c>
      <c r="BF222" s="13" t="s">
        <v>2366</v>
      </c>
    </row>
    <row r="223" spans="1:58" hidden="1" x14ac:dyDescent="0.25">
      <c r="A223" s="6" t="s">
        <v>2371</v>
      </c>
      <c r="B223" s="7" t="s">
        <v>36</v>
      </c>
      <c r="C223" s="7" t="s">
        <v>2051</v>
      </c>
      <c r="D223" s="7">
        <v>2</v>
      </c>
      <c r="E223" s="7" t="s">
        <v>58</v>
      </c>
      <c r="F223" s="8">
        <v>29.14</v>
      </c>
      <c r="G223" s="8">
        <v>29.64</v>
      </c>
      <c r="H223" s="7" t="s">
        <v>349</v>
      </c>
      <c r="I223" s="7" t="s">
        <v>2198</v>
      </c>
      <c r="J223" s="14">
        <v>0.35</v>
      </c>
      <c r="K223" s="15" t="s">
        <v>2241</v>
      </c>
      <c r="L223" s="7" t="s">
        <v>2217</v>
      </c>
      <c r="M223" s="7" t="s">
        <v>2072</v>
      </c>
      <c r="N223" s="20">
        <v>1</v>
      </c>
      <c r="O223" s="20" t="s">
        <v>201</v>
      </c>
      <c r="P223" s="20"/>
      <c r="Q223" s="20"/>
      <c r="R223" s="8"/>
      <c r="S223" s="8"/>
      <c r="T223" s="14">
        <v>9.9999999999999995E-8</v>
      </c>
      <c r="U223" s="14">
        <v>0.06</v>
      </c>
      <c r="V223" s="21">
        <v>1</v>
      </c>
      <c r="W223" s="16"/>
      <c r="Y223" s="1">
        <v>105560</v>
      </c>
      <c r="Z223" s="7">
        <v>2023</v>
      </c>
      <c r="AA223" s="7" t="s">
        <v>348</v>
      </c>
      <c r="AB223" s="7">
        <v>2023</v>
      </c>
      <c r="AC223" s="16" t="s">
        <v>348</v>
      </c>
      <c r="AD223" s="113"/>
      <c r="AE223" s="31" t="str">
        <f t="shared" si="45"/>
        <v/>
      </c>
      <c r="AF223" s="8">
        <f t="shared" si="47"/>
        <v>0</v>
      </c>
      <c r="AG223" s="8">
        <f t="shared" si="48"/>
        <v>0.35</v>
      </c>
      <c r="AH223" s="8">
        <f t="shared" si="49"/>
        <v>0.35</v>
      </c>
      <c r="AI223" s="8">
        <f t="shared" si="50"/>
        <v>5.9999899999999995E-2</v>
      </c>
      <c r="AJ223" s="7">
        <f>IF($P223="X",SUMIFS('Inventory (old)'!$M:$M,'Inventory (old)'!$A:$A,"Channel",'Inventory (old)'!$B:$B,$A223,'Inventory (old)'!$E:$E,"&gt;="&amp;$F223,'Inventory (old)'!$E:$E,"&lt;"&amp;$G223),0)</f>
        <v>0</v>
      </c>
      <c r="AK223" s="12">
        <f>IF($P223="X",SUMIFS('Inventory (old)'!$M:$M,'Inventory (old)'!$A:$A,"Dotted Line",'Inventory (old)'!$B:$B,$A223,'Inventory (old)'!$E:$E,"&gt;="&amp;$F223,'Inventory (old)'!$E:$E,"&lt;"&amp;$G223),0)</f>
        <v>0</v>
      </c>
      <c r="AL223" s="113"/>
      <c r="AM223" s="31" t="str">
        <f t="shared" si="46"/>
        <v/>
      </c>
      <c r="AN223" s="7">
        <f>IF($P223="X",0,SUMIFS('Inventory (old)'!$M:$M,'Inventory (old)'!$A:$A,"Channel",'Inventory (old)'!$B:$B,$A223,'Inventory (old)'!$E:$E,"&gt;="&amp;F223,'Inventory (old)'!$E:$E,"&lt;"&amp;$G223))</f>
        <v>265</v>
      </c>
      <c r="AO223" s="7">
        <f>IF($P223="X",0,SUMIFS('Inventory (old)'!$M:$M,'Inventory (old)'!$A:$A,"Dotted Line",'Inventory (old)'!$B:$B,$A223,'Inventory (old)'!$E:$E,"&gt;="&amp;$F223,'Inventory (old)'!$E:$E,"&lt;"&amp;$G223))</f>
        <v>0</v>
      </c>
      <c r="AP223" s="7">
        <f>SUMIFS('Inventory (old)'!$M:$M,'Inventory (old)'!$A:$A,"Stop Line",'Inventory (old)'!$B:$B,$A223,'Inventory (old)'!$E:$E,"&gt;="&amp;$F223,'Inventory (old)'!$E:$E,"&lt;"&amp;$G223)</f>
        <v>0</v>
      </c>
      <c r="AQ223" s="7">
        <f>SUMIFS('Inventory (old)'!$M:$M,'Inventory (old)'!$A:$A,"Arrows and Onlys",'Inventory (old)'!$B:$B,$A223,'Inventory (old)'!$E:$E,"&gt;="&amp;$F223,'Inventory (old)'!$E:$E,"&lt;"&amp;$G223)</f>
        <v>0</v>
      </c>
      <c r="AR223" s="7">
        <f>SUMIFS('Inventory (old)'!$N:$N,'Inventory (old)'!$A:$A,"Arrows and Onlys",'Inventory (old)'!$B:$B,$A223,'Inventory (old)'!$E:$E,"&gt;="&amp;$F223,'Inventory (old)'!$E:$E,"&lt;"&amp;$G223)</f>
        <v>0</v>
      </c>
      <c r="AS223" s="7">
        <f>SUMIFS('Inventory (old)'!$O:$O,'Inventory (old)'!$A:$A,"Transverse",'Inventory (old)'!$B:$B,$A223,'Inventory (old)'!$E:$E,"&gt;="&amp;$F223,'Inventory (old)'!$E:$E,"&lt;"&amp;$G223)</f>
        <v>0</v>
      </c>
      <c r="AT223" s="7">
        <f>SUMIFS('Inventory (old)'!$P:$P,'Inventory (old)'!$A:$A,"Transverse",'Inventory (old)'!$B:$B,$A223,'Inventory (old)'!$E:$E,"&gt;="&amp;$F223,'Inventory (old)'!$E:$E,"&lt;"&amp;$G223)</f>
        <v>0</v>
      </c>
      <c r="AU223" s="7">
        <f>SUMIFS('Inventory (old)'!$M:$M,'Inventory (old)'!$A:$A,"Crosswalk",'Inventory (old)'!$B:$B,$A223,'Inventory (old)'!$E:$E,"&gt;="&amp;$F223,'Inventory (old)'!$E:$E,"&lt;"&amp;$G223)</f>
        <v>0</v>
      </c>
      <c r="AV223" s="7">
        <f>SUMIFS('Inventory (old)'!$M:$M,'Inventory (old)'!$A:$A,"Yield Line",'Inventory (old)'!$B:$B,$A223,'Inventory (old)'!$E:$E,"&gt;="&amp;$F223,'Inventory (old)'!$E:$E,"&lt;"&amp;$G223)</f>
        <v>0</v>
      </c>
      <c r="AW223" s="7">
        <f>SUMIFS('Inventory (old)'!$M:$M,'Inventory (old)'!$A:$A,"Island",'Inventory (old)'!$B:$B,$A223,'Inventory (old)'!$E:$E,"&gt;="&amp;$F223,'Inventory (old)'!$E:$E,"&lt;"&amp;$G223)</f>
        <v>0</v>
      </c>
      <c r="AX223" s="7">
        <f>SUMIFS('Inventory (old)'!$M:$M,'Inventory (old)'!$A:$A,"Railroad",'Inventory (old)'!$B:$B,$A223,'Inventory (old)'!$E:$E,"&gt;="&amp;$F223,'Inventory (old)'!$E:$E,"&lt;"&amp;$G223)</f>
        <v>0</v>
      </c>
      <c r="AY223" s="7">
        <f>SUMIFS('Inventory (old)'!$M:$M,'Inventory (old)'!$A:$A,"School",'Inventory (old)'!$B:$B,$A223,'Inventory (old)'!$E:$E,"&gt;="&amp;$F223,'Inventory (old)'!$E:$E,"&lt;"&amp;$G223)</f>
        <v>0</v>
      </c>
      <c r="AZ223" s="7">
        <f>SUMIFS('Inventory (old)'!$M:$M,'Inventory (old)'!$A:$A,"Air Speed",'Inventory (old)'!$B:$B,$A223,'Inventory (old)'!$E:$E,"&gt;="&amp;$F223,'Inventory (old)'!$E:$E,"&lt;"&amp;$G223)</f>
        <v>0</v>
      </c>
      <c r="BA223" s="7">
        <f>SUMIFS('Inventory (old)'!$M:$M,'Inventory (old)'!$A:$A,"Wrong Way",'Inventory (old)'!$B:$B,$A223,'Inventory (old)'!$E:$E,"&gt;="&amp;$F223,'Inventory (old)'!$E:$E,"&lt;"&amp;$G223)</f>
        <v>0</v>
      </c>
      <c r="BB223" s="7">
        <f>SUMIFS('Inventory (old)'!$M:$M,'Inventory (old)'!$A:$A,"Merge Arrow",'Inventory (old)'!$B:$B,$A223,'Inventory (old)'!$E:$E,"&gt;="&amp;$F223,'Inventory (old)'!$E:$E,"&lt;"&amp;$G223)</f>
        <v>0</v>
      </c>
      <c r="BC223" s="7">
        <f>SUMIFS('Inventory (old)'!$M:$M,'Inventory (old)'!$A:$A,"Bike",'Inventory (old)'!$B:$B,$A223,'Inventory (old)'!$E:$E,"&gt;="&amp;$F223,'Inventory (old)'!$E:$E,"&lt;"&amp;$G223)</f>
        <v>0</v>
      </c>
      <c r="BD223" s="7">
        <f>SUMIFS('Inventory (old)'!$M:$M,'Inventory (old)'!$A:$A,"Parking",'Inventory (old)'!$B:$B,$A223,'Inventory (old)'!$E:$E,"&gt;="&amp;$F223,'Inventory (old)'!$E:$E,"&lt;"&amp;$G223)</f>
        <v>0</v>
      </c>
      <c r="BE223" s="1">
        <f>SUMIFS('Inventory (old)'!$S:$S,'Inventory (old)'!$A:$A,"Parking",'Inventory (old)'!$B:$B,$A223,'Inventory (old)'!$E:$E,"&gt;="&amp;$F223,'Inventory (old)'!$E:$E,"&lt;"&amp;$G223)</f>
        <v>0</v>
      </c>
      <c r="BF223" s="13" t="s">
        <v>2367</v>
      </c>
    </row>
    <row r="224" spans="1:58" hidden="1" x14ac:dyDescent="0.25">
      <c r="A224" s="6" t="s">
        <v>2372</v>
      </c>
      <c r="B224" s="7" t="s">
        <v>36</v>
      </c>
      <c r="C224" s="7" t="s">
        <v>2051</v>
      </c>
      <c r="D224" s="7">
        <v>2</v>
      </c>
      <c r="E224" s="7" t="s">
        <v>59</v>
      </c>
      <c r="F224" s="8">
        <v>29.14</v>
      </c>
      <c r="G224" s="8">
        <v>29.64</v>
      </c>
      <c r="H224" s="7" t="s">
        <v>349</v>
      </c>
      <c r="I224" s="7" t="s">
        <v>2196</v>
      </c>
      <c r="J224" s="14">
        <v>0.26</v>
      </c>
      <c r="K224" s="15" t="s">
        <v>2241</v>
      </c>
      <c r="L224" s="7" t="s">
        <v>2217</v>
      </c>
      <c r="M224" s="7" t="s">
        <v>2072</v>
      </c>
      <c r="N224" s="20">
        <v>1</v>
      </c>
      <c r="O224" s="20" t="s">
        <v>201</v>
      </c>
      <c r="P224" s="20"/>
      <c r="Q224" s="20"/>
      <c r="R224" s="8"/>
      <c r="S224" s="8"/>
      <c r="T224" s="14">
        <v>9.9999999999999995E-8</v>
      </c>
      <c r="U224" s="14">
        <v>0.03</v>
      </c>
      <c r="V224" s="21">
        <v>1</v>
      </c>
      <c r="W224" s="16"/>
      <c r="Y224" s="1">
        <v>105560</v>
      </c>
      <c r="Z224" s="7">
        <v>2023</v>
      </c>
      <c r="AA224" s="7" t="s">
        <v>348</v>
      </c>
      <c r="AB224" s="7">
        <v>2023</v>
      </c>
      <c r="AC224" s="16" t="s">
        <v>348</v>
      </c>
      <c r="AD224" s="113"/>
      <c r="AE224" s="31" t="str">
        <f t="shared" si="45"/>
        <v/>
      </c>
      <c r="AF224" s="8">
        <f t="shared" si="47"/>
        <v>0</v>
      </c>
      <c r="AG224" s="8">
        <f t="shared" si="48"/>
        <v>0.26</v>
      </c>
      <c r="AH224" s="8">
        <f t="shared" si="49"/>
        <v>0.26</v>
      </c>
      <c r="AI224" s="8">
        <f t="shared" si="50"/>
        <v>2.9999899999999999E-2</v>
      </c>
      <c r="AJ224" s="7">
        <f>IF($P224="X",SUMIFS('Inventory (old)'!$M:$M,'Inventory (old)'!$A:$A,"Channel",'Inventory (old)'!$B:$B,$A224,'Inventory (old)'!$E:$E,"&gt;="&amp;$F224,'Inventory (old)'!$E:$E,"&lt;"&amp;$G224),0)</f>
        <v>0</v>
      </c>
      <c r="AK224" s="12">
        <f>IF($P224="X",SUMIFS('Inventory (old)'!$M:$M,'Inventory (old)'!$A:$A,"Dotted Line",'Inventory (old)'!$B:$B,$A224,'Inventory (old)'!$E:$E,"&gt;="&amp;$F224,'Inventory (old)'!$E:$E,"&lt;"&amp;$G224),0)</f>
        <v>0</v>
      </c>
      <c r="AL224" s="113"/>
      <c r="AM224" s="31" t="str">
        <f t="shared" si="46"/>
        <v/>
      </c>
      <c r="AN224" s="7">
        <f>IF($P224="X",0,SUMIFS('Inventory (old)'!$M:$M,'Inventory (old)'!$A:$A,"Channel",'Inventory (old)'!$B:$B,$A224,'Inventory (old)'!$E:$E,"&gt;="&amp;F224,'Inventory (old)'!$E:$E,"&lt;"&amp;$G224))</f>
        <v>760</v>
      </c>
      <c r="AO224" s="7">
        <f>IF($P224="X",0,SUMIFS('Inventory (old)'!$M:$M,'Inventory (old)'!$A:$A,"Dotted Line",'Inventory (old)'!$B:$B,$A224,'Inventory (old)'!$E:$E,"&gt;="&amp;$F224,'Inventory (old)'!$E:$E,"&lt;"&amp;$G224))</f>
        <v>0</v>
      </c>
      <c r="AP224" s="7">
        <f>SUMIFS('Inventory (old)'!$M:$M,'Inventory (old)'!$A:$A,"Stop Line",'Inventory (old)'!$B:$B,$A224,'Inventory (old)'!$E:$E,"&gt;="&amp;$F224,'Inventory (old)'!$E:$E,"&lt;"&amp;$G224)</f>
        <v>18</v>
      </c>
      <c r="AQ224" s="7">
        <f>SUMIFS('Inventory (old)'!$M:$M,'Inventory (old)'!$A:$A,"Arrows and Onlys",'Inventory (old)'!$B:$B,$A224,'Inventory (old)'!$E:$E,"&gt;="&amp;$F224,'Inventory (old)'!$E:$E,"&lt;"&amp;$G224)</f>
        <v>0</v>
      </c>
      <c r="AR224" s="7">
        <f>SUMIFS('Inventory (old)'!$N:$N,'Inventory (old)'!$A:$A,"Arrows and Onlys",'Inventory (old)'!$B:$B,$A224,'Inventory (old)'!$E:$E,"&gt;="&amp;$F224,'Inventory (old)'!$E:$E,"&lt;"&amp;$G224)</f>
        <v>0</v>
      </c>
      <c r="AS224" s="7">
        <f>SUMIFS('Inventory (old)'!$O:$O,'Inventory (old)'!$A:$A,"Transverse",'Inventory (old)'!$B:$B,$A224,'Inventory (old)'!$E:$E,"&gt;="&amp;$F224,'Inventory (old)'!$E:$E,"&lt;"&amp;$G224)</f>
        <v>207</v>
      </c>
      <c r="AT224" s="7">
        <f>SUMIFS('Inventory (old)'!$P:$P,'Inventory (old)'!$A:$A,"Transverse",'Inventory (old)'!$B:$B,$A224,'Inventory (old)'!$E:$E,"&gt;="&amp;$F224,'Inventory (old)'!$E:$E,"&lt;"&amp;$G224)</f>
        <v>0</v>
      </c>
      <c r="AU224" s="7">
        <f>SUMIFS('Inventory (old)'!$M:$M,'Inventory (old)'!$A:$A,"Crosswalk",'Inventory (old)'!$B:$B,$A224,'Inventory (old)'!$E:$E,"&gt;="&amp;$F224,'Inventory (old)'!$E:$E,"&lt;"&amp;$G224)</f>
        <v>0</v>
      </c>
      <c r="AV224" s="7">
        <f>SUMIFS('Inventory (old)'!$M:$M,'Inventory (old)'!$A:$A,"Yield Line",'Inventory (old)'!$B:$B,$A224,'Inventory (old)'!$E:$E,"&gt;="&amp;$F224,'Inventory (old)'!$E:$E,"&lt;"&amp;$G224)</f>
        <v>0</v>
      </c>
      <c r="AW224" s="7">
        <f>SUMIFS('Inventory (old)'!$M:$M,'Inventory (old)'!$A:$A,"Island",'Inventory (old)'!$B:$B,$A224,'Inventory (old)'!$E:$E,"&gt;="&amp;$F224,'Inventory (old)'!$E:$E,"&lt;"&amp;$G224)</f>
        <v>0</v>
      </c>
      <c r="AX224" s="7">
        <f>SUMIFS('Inventory (old)'!$M:$M,'Inventory (old)'!$A:$A,"Railroad",'Inventory (old)'!$B:$B,$A224,'Inventory (old)'!$E:$E,"&gt;="&amp;$F224,'Inventory (old)'!$E:$E,"&lt;"&amp;$G224)</f>
        <v>0</v>
      </c>
      <c r="AY224" s="7">
        <f>SUMIFS('Inventory (old)'!$M:$M,'Inventory (old)'!$A:$A,"School",'Inventory (old)'!$B:$B,$A224,'Inventory (old)'!$E:$E,"&gt;="&amp;$F224,'Inventory (old)'!$E:$E,"&lt;"&amp;$G224)</f>
        <v>0</v>
      </c>
      <c r="AZ224" s="7">
        <f>SUMIFS('Inventory (old)'!$M:$M,'Inventory (old)'!$A:$A,"Air Speed",'Inventory (old)'!$B:$B,$A224,'Inventory (old)'!$E:$E,"&gt;="&amp;$F224,'Inventory (old)'!$E:$E,"&lt;"&amp;$G224)</f>
        <v>0</v>
      </c>
      <c r="BA224" s="7">
        <f>SUMIFS('Inventory (old)'!$M:$M,'Inventory (old)'!$A:$A,"Wrong Way",'Inventory (old)'!$B:$B,$A224,'Inventory (old)'!$E:$E,"&gt;="&amp;$F224,'Inventory (old)'!$E:$E,"&lt;"&amp;$G224)</f>
        <v>0</v>
      </c>
      <c r="BB224" s="7">
        <f>SUMIFS('Inventory (old)'!$M:$M,'Inventory (old)'!$A:$A,"Merge Arrow",'Inventory (old)'!$B:$B,$A224,'Inventory (old)'!$E:$E,"&gt;="&amp;$F224,'Inventory (old)'!$E:$E,"&lt;"&amp;$G224)</f>
        <v>0</v>
      </c>
      <c r="BC224" s="7">
        <f>SUMIFS('Inventory (old)'!$M:$M,'Inventory (old)'!$A:$A,"Bike",'Inventory (old)'!$B:$B,$A224,'Inventory (old)'!$E:$E,"&gt;="&amp;$F224,'Inventory (old)'!$E:$E,"&lt;"&amp;$G224)</f>
        <v>0</v>
      </c>
      <c r="BD224" s="7">
        <f>SUMIFS('Inventory (old)'!$M:$M,'Inventory (old)'!$A:$A,"Parking",'Inventory (old)'!$B:$B,$A224,'Inventory (old)'!$E:$E,"&gt;="&amp;$F224,'Inventory (old)'!$E:$E,"&lt;"&amp;$G224)</f>
        <v>0</v>
      </c>
      <c r="BE224" s="1">
        <f>SUMIFS('Inventory (old)'!$S:$S,'Inventory (old)'!$A:$A,"Parking",'Inventory (old)'!$B:$B,$A224,'Inventory (old)'!$E:$E,"&gt;="&amp;$F224,'Inventory (old)'!$E:$E,"&lt;"&amp;$G224)</f>
        <v>0</v>
      </c>
      <c r="BF224" s="13" t="s">
        <v>2368</v>
      </c>
    </row>
    <row r="225" spans="1:58" hidden="1" x14ac:dyDescent="0.25">
      <c r="A225" s="6" t="s">
        <v>2373</v>
      </c>
      <c r="B225" s="7" t="s">
        <v>36</v>
      </c>
      <c r="C225" s="7" t="s">
        <v>2051</v>
      </c>
      <c r="D225" s="7">
        <v>2</v>
      </c>
      <c r="E225" s="7" t="s">
        <v>59</v>
      </c>
      <c r="F225" s="8">
        <v>29.14</v>
      </c>
      <c r="G225" s="8">
        <v>29.64</v>
      </c>
      <c r="H225" s="7" t="s">
        <v>349</v>
      </c>
      <c r="I225" s="7" t="s">
        <v>2198</v>
      </c>
      <c r="J225" s="14">
        <v>0.25</v>
      </c>
      <c r="K225" s="15" t="s">
        <v>2241</v>
      </c>
      <c r="L225" s="7" t="s">
        <v>2217</v>
      </c>
      <c r="M225" s="7" t="s">
        <v>2072</v>
      </c>
      <c r="N225" s="20">
        <v>1</v>
      </c>
      <c r="O225" s="20" t="s">
        <v>201</v>
      </c>
      <c r="P225" s="20"/>
      <c r="Q225" s="20"/>
      <c r="R225" s="8"/>
      <c r="S225" s="8"/>
      <c r="T225" s="14">
        <v>9.9999999999999995E-8</v>
      </c>
      <c r="U225" s="14">
        <v>0.05</v>
      </c>
      <c r="V225" s="21">
        <v>1</v>
      </c>
      <c r="W225" s="16"/>
      <c r="Y225" s="1">
        <v>105560</v>
      </c>
      <c r="Z225" s="7">
        <v>2023</v>
      </c>
      <c r="AA225" s="7" t="s">
        <v>348</v>
      </c>
      <c r="AB225" s="7">
        <v>2023</v>
      </c>
      <c r="AC225" s="16" t="s">
        <v>348</v>
      </c>
      <c r="AD225" s="113"/>
      <c r="AE225" s="31" t="str">
        <f t="shared" si="45"/>
        <v/>
      </c>
      <c r="AF225" s="8">
        <f t="shared" si="47"/>
        <v>0</v>
      </c>
      <c r="AG225" s="8">
        <f t="shared" si="48"/>
        <v>0.25</v>
      </c>
      <c r="AH225" s="8">
        <f t="shared" si="49"/>
        <v>0.25</v>
      </c>
      <c r="AI225" s="8">
        <f t="shared" si="50"/>
        <v>4.99999E-2</v>
      </c>
      <c r="AJ225" s="7">
        <f>IF($P225="X",SUMIFS('Inventory (old)'!$M:$M,'Inventory (old)'!$A:$A,"Channel",'Inventory (old)'!$B:$B,$A225,'Inventory (old)'!$E:$E,"&gt;="&amp;$F225,'Inventory (old)'!$E:$E,"&lt;"&amp;$G225),0)</f>
        <v>0</v>
      </c>
      <c r="AK225" s="12">
        <f>IF($P225="X",SUMIFS('Inventory (old)'!$M:$M,'Inventory (old)'!$A:$A,"Dotted Line",'Inventory (old)'!$B:$B,$A225,'Inventory (old)'!$E:$E,"&gt;="&amp;$F225,'Inventory (old)'!$E:$E,"&lt;"&amp;$G225),0)</f>
        <v>0</v>
      </c>
      <c r="AL225" s="113"/>
      <c r="AM225" s="31" t="str">
        <f t="shared" si="46"/>
        <v/>
      </c>
      <c r="AN225" s="7">
        <f>IF($P225="X",0,SUMIFS('Inventory (old)'!$M:$M,'Inventory (old)'!$A:$A,"Channel",'Inventory (old)'!$B:$B,$A225,'Inventory (old)'!$E:$E,"&gt;="&amp;F225,'Inventory (old)'!$E:$E,"&lt;"&amp;$G225))</f>
        <v>125</v>
      </c>
      <c r="AO225" s="7">
        <f>IF($P225="X",0,SUMIFS('Inventory (old)'!$M:$M,'Inventory (old)'!$A:$A,"Dotted Line",'Inventory (old)'!$B:$B,$A225,'Inventory (old)'!$E:$E,"&gt;="&amp;$F225,'Inventory (old)'!$E:$E,"&lt;"&amp;$G225))</f>
        <v>0</v>
      </c>
      <c r="AP225" s="7">
        <f>SUMIFS('Inventory (old)'!$M:$M,'Inventory (old)'!$A:$A,"Stop Line",'Inventory (old)'!$B:$B,$A225,'Inventory (old)'!$E:$E,"&gt;="&amp;$F225,'Inventory (old)'!$E:$E,"&lt;"&amp;$G225)</f>
        <v>0</v>
      </c>
      <c r="AQ225" s="7">
        <f>SUMIFS('Inventory (old)'!$M:$M,'Inventory (old)'!$A:$A,"Arrows and Onlys",'Inventory (old)'!$B:$B,$A225,'Inventory (old)'!$E:$E,"&gt;="&amp;$F225,'Inventory (old)'!$E:$E,"&lt;"&amp;$G225)</f>
        <v>0</v>
      </c>
      <c r="AR225" s="7">
        <f>SUMIFS('Inventory (old)'!$N:$N,'Inventory (old)'!$A:$A,"Arrows and Onlys",'Inventory (old)'!$B:$B,$A225,'Inventory (old)'!$E:$E,"&gt;="&amp;$F225,'Inventory (old)'!$E:$E,"&lt;"&amp;$G225)</f>
        <v>0</v>
      </c>
      <c r="AS225" s="7">
        <f>SUMIFS('Inventory (old)'!$O:$O,'Inventory (old)'!$A:$A,"Transverse",'Inventory (old)'!$B:$B,$A225,'Inventory (old)'!$E:$E,"&gt;="&amp;$F225,'Inventory (old)'!$E:$E,"&lt;"&amp;$G225)</f>
        <v>0</v>
      </c>
      <c r="AT225" s="7">
        <f>SUMIFS('Inventory (old)'!$P:$P,'Inventory (old)'!$A:$A,"Transverse",'Inventory (old)'!$B:$B,$A225,'Inventory (old)'!$E:$E,"&gt;="&amp;$F225,'Inventory (old)'!$E:$E,"&lt;"&amp;$G225)</f>
        <v>0</v>
      </c>
      <c r="AU225" s="7">
        <f>SUMIFS('Inventory (old)'!$M:$M,'Inventory (old)'!$A:$A,"Crosswalk",'Inventory (old)'!$B:$B,$A225,'Inventory (old)'!$E:$E,"&gt;="&amp;$F225,'Inventory (old)'!$E:$E,"&lt;"&amp;$G225)</f>
        <v>0</v>
      </c>
      <c r="AV225" s="7">
        <f>SUMIFS('Inventory (old)'!$M:$M,'Inventory (old)'!$A:$A,"Yield Line",'Inventory (old)'!$B:$B,$A225,'Inventory (old)'!$E:$E,"&gt;="&amp;$F225,'Inventory (old)'!$E:$E,"&lt;"&amp;$G225)</f>
        <v>0</v>
      </c>
      <c r="AW225" s="7">
        <f>SUMIFS('Inventory (old)'!$M:$M,'Inventory (old)'!$A:$A,"Island",'Inventory (old)'!$B:$B,$A225,'Inventory (old)'!$E:$E,"&gt;="&amp;$F225,'Inventory (old)'!$E:$E,"&lt;"&amp;$G225)</f>
        <v>0</v>
      </c>
      <c r="AX225" s="7">
        <f>SUMIFS('Inventory (old)'!$M:$M,'Inventory (old)'!$A:$A,"Railroad",'Inventory (old)'!$B:$B,$A225,'Inventory (old)'!$E:$E,"&gt;="&amp;$F225,'Inventory (old)'!$E:$E,"&lt;"&amp;$G225)</f>
        <v>0</v>
      </c>
      <c r="AY225" s="7">
        <f>SUMIFS('Inventory (old)'!$M:$M,'Inventory (old)'!$A:$A,"School",'Inventory (old)'!$B:$B,$A225,'Inventory (old)'!$E:$E,"&gt;="&amp;$F225,'Inventory (old)'!$E:$E,"&lt;"&amp;$G225)</f>
        <v>0</v>
      </c>
      <c r="AZ225" s="7">
        <f>SUMIFS('Inventory (old)'!$M:$M,'Inventory (old)'!$A:$A,"Air Speed",'Inventory (old)'!$B:$B,$A225,'Inventory (old)'!$E:$E,"&gt;="&amp;$F225,'Inventory (old)'!$E:$E,"&lt;"&amp;$G225)</f>
        <v>0</v>
      </c>
      <c r="BA225" s="7">
        <f>SUMIFS('Inventory (old)'!$M:$M,'Inventory (old)'!$A:$A,"Wrong Way",'Inventory (old)'!$B:$B,$A225,'Inventory (old)'!$E:$E,"&gt;="&amp;$F225,'Inventory (old)'!$E:$E,"&lt;"&amp;$G225)</f>
        <v>0</v>
      </c>
      <c r="BB225" s="7">
        <f>SUMIFS('Inventory (old)'!$M:$M,'Inventory (old)'!$A:$A,"Merge Arrow",'Inventory (old)'!$B:$B,$A225,'Inventory (old)'!$E:$E,"&gt;="&amp;$F225,'Inventory (old)'!$E:$E,"&lt;"&amp;$G225)</f>
        <v>0</v>
      </c>
      <c r="BC225" s="7">
        <f>SUMIFS('Inventory (old)'!$M:$M,'Inventory (old)'!$A:$A,"Bike",'Inventory (old)'!$B:$B,$A225,'Inventory (old)'!$E:$E,"&gt;="&amp;$F225,'Inventory (old)'!$E:$E,"&lt;"&amp;$G225)</f>
        <v>0</v>
      </c>
      <c r="BD225" s="7">
        <f>SUMIFS('Inventory (old)'!$M:$M,'Inventory (old)'!$A:$A,"Parking",'Inventory (old)'!$B:$B,$A225,'Inventory (old)'!$E:$E,"&gt;="&amp;$F225,'Inventory (old)'!$E:$E,"&lt;"&amp;$G225)</f>
        <v>0</v>
      </c>
      <c r="BE225" s="1">
        <f>SUMIFS('Inventory (old)'!$S:$S,'Inventory (old)'!$A:$A,"Parking",'Inventory (old)'!$B:$B,$A225,'Inventory (old)'!$E:$E,"&gt;="&amp;$F225,'Inventory (old)'!$E:$E,"&lt;"&amp;$G225)</f>
        <v>0</v>
      </c>
      <c r="BF225" s="13" t="s">
        <v>2369</v>
      </c>
    </row>
    <row r="226" spans="1:58" x14ac:dyDescent="0.25">
      <c r="A226" s="6" t="s">
        <v>2374</v>
      </c>
      <c r="B226" s="7" t="s">
        <v>36</v>
      </c>
      <c r="C226" s="7" t="s">
        <v>2051</v>
      </c>
      <c r="D226" s="7">
        <v>4</v>
      </c>
      <c r="E226" s="7" t="s">
        <v>2176</v>
      </c>
      <c r="F226" s="8">
        <v>1E-8</v>
      </c>
      <c r="G226" s="8">
        <v>0.16</v>
      </c>
      <c r="H226" s="7" t="s">
        <v>2234</v>
      </c>
      <c r="I226" s="7" t="s">
        <v>2377</v>
      </c>
      <c r="J226" s="14">
        <f t="shared" ref="J226:J291" si="51">G226-F226</f>
        <v>0.15999999000000001</v>
      </c>
      <c r="K226" s="15" t="s">
        <v>2062</v>
      </c>
      <c r="L226" s="7"/>
      <c r="M226" s="7" t="s">
        <v>2072</v>
      </c>
      <c r="N226" s="20"/>
      <c r="O226" s="20"/>
      <c r="P226" s="20"/>
      <c r="Q226" s="20"/>
      <c r="R226" s="8"/>
      <c r="S226" s="8"/>
      <c r="T226" s="14"/>
      <c r="U226" s="14"/>
      <c r="V226" s="21"/>
      <c r="W226" s="16"/>
      <c r="Y226" s="1">
        <v>105560</v>
      </c>
      <c r="Z226" s="7">
        <v>2023</v>
      </c>
      <c r="AA226" s="7" t="s">
        <v>3185</v>
      </c>
      <c r="AB226" s="7">
        <v>2023</v>
      </c>
      <c r="AC226" s="16" t="s">
        <v>348</v>
      </c>
      <c r="AD226" s="113">
        <v>2024</v>
      </c>
      <c r="AE226" s="31">
        <f t="shared" si="45"/>
        <v>642</v>
      </c>
      <c r="AF226" s="8">
        <f t="shared" si="47"/>
        <v>0.15999999000000001</v>
      </c>
      <c r="AG226" s="8">
        <f t="shared" si="48"/>
        <v>0.31999998000000002</v>
      </c>
      <c r="AH226" s="8">
        <f t="shared" si="49"/>
        <v>0</v>
      </c>
      <c r="AI226" s="8">
        <f t="shared" si="50"/>
        <v>0</v>
      </c>
      <c r="AJ226" s="7">
        <f>IF($P226="X",SUMIFS('Inventory (old)'!$M:$M,'Inventory (old)'!$A:$A,"Channel",'Inventory (old)'!$B:$B,$A226,'Inventory (old)'!$E:$E,"&gt;="&amp;$F226,'Inventory (old)'!$E:$E,"&lt;"&amp;$G226),0)</f>
        <v>0</v>
      </c>
      <c r="AK226" s="12">
        <f>IF($P226="X",SUMIFS('Inventory (old)'!$M:$M,'Inventory (old)'!$A:$A,"Dotted Line",'Inventory (old)'!$B:$B,$A226,'Inventory (old)'!$E:$E,"&gt;="&amp;$F226,'Inventory (old)'!$E:$E,"&lt;"&amp;$G226),0)</f>
        <v>0</v>
      </c>
      <c r="AL226" s="113"/>
      <c r="AM226" s="31" t="str">
        <f t="shared" si="46"/>
        <v/>
      </c>
      <c r="AN226" s="7">
        <f>IF($P226="X",0,SUMIFS('Inventory (old)'!$M:$M,'Inventory (old)'!$A:$A,"Channel",'Inventory (old)'!$B:$B,$A226,'Inventory (old)'!$E:$E,"&gt;="&amp;F226,'Inventory (old)'!$E:$E,"&lt;"&amp;$G226))</f>
        <v>0</v>
      </c>
      <c r="AO226" s="7">
        <f>IF($P226="X",0,SUMIFS('Inventory (old)'!$M:$M,'Inventory (old)'!$A:$A,"Dotted Line",'Inventory (old)'!$B:$B,$A226,'Inventory (old)'!$E:$E,"&gt;="&amp;$F226,'Inventory (old)'!$E:$E,"&lt;"&amp;$G226))</f>
        <v>0</v>
      </c>
      <c r="AP226" s="7">
        <f>SUMIFS('Inventory (old)'!$M:$M,'Inventory (old)'!$A:$A,"Stop Line",'Inventory (old)'!$B:$B,$A226,'Inventory (old)'!$E:$E,"&gt;="&amp;$F226,'Inventory (old)'!$E:$E,"&lt;"&amp;$G226)</f>
        <v>0</v>
      </c>
      <c r="AQ226" s="7">
        <f>SUMIFS('Inventory (old)'!$M:$M,'Inventory (old)'!$A:$A,"Arrows and Onlys",'Inventory (old)'!$B:$B,$A226,'Inventory (old)'!$E:$E,"&gt;="&amp;$F226,'Inventory (old)'!$E:$E,"&lt;"&amp;$G226)</f>
        <v>0</v>
      </c>
      <c r="AR226" s="7">
        <f>SUMIFS('Inventory (old)'!$N:$N,'Inventory (old)'!$A:$A,"Arrows and Onlys",'Inventory (old)'!$B:$B,$A226,'Inventory (old)'!$E:$E,"&gt;="&amp;$F226,'Inventory (old)'!$E:$E,"&lt;"&amp;$G226)</f>
        <v>0</v>
      </c>
      <c r="AS226" s="7">
        <f>SUMIFS('Inventory (old)'!$O:$O,'Inventory (old)'!$A:$A,"Transverse",'Inventory (old)'!$B:$B,$A226,'Inventory (old)'!$E:$E,"&gt;="&amp;$F226,'Inventory (old)'!$E:$E,"&lt;"&amp;$G226)</f>
        <v>0</v>
      </c>
      <c r="AT226" s="7">
        <f>SUMIFS('Inventory (old)'!$P:$P,'Inventory (old)'!$A:$A,"Transverse",'Inventory (old)'!$B:$B,$A226,'Inventory (old)'!$E:$E,"&gt;="&amp;$F226,'Inventory (old)'!$E:$E,"&lt;"&amp;$G226)</f>
        <v>0</v>
      </c>
      <c r="AU226" s="7">
        <f>SUMIFS('Inventory (old)'!$M:$M,'Inventory (old)'!$A:$A,"Crosswalk",'Inventory (old)'!$B:$B,$A226,'Inventory (old)'!$E:$E,"&gt;="&amp;$F226,'Inventory (old)'!$E:$E,"&lt;"&amp;$G226)</f>
        <v>0</v>
      </c>
      <c r="AV226" s="7">
        <f>SUMIFS('Inventory (old)'!$M:$M,'Inventory (old)'!$A:$A,"Yield Line",'Inventory (old)'!$B:$B,$A226,'Inventory (old)'!$E:$E,"&gt;="&amp;$F226,'Inventory (old)'!$E:$E,"&lt;"&amp;$G226)</f>
        <v>0</v>
      </c>
      <c r="AW226" s="7">
        <f>SUMIFS('Inventory (old)'!$M:$M,'Inventory (old)'!$A:$A,"Island",'Inventory (old)'!$B:$B,$A226,'Inventory (old)'!$E:$E,"&gt;="&amp;$F226,'Inventory (old)'!$E:$E,"&lt;"&amp;$G226)</f>
        <v>0</v>
      </c>
      <c r="AX226" s="7">
        <f>SUMIFS('Inventory (old)'!$M:$M,'Inventory (old)'!$A:$A,"Railroad",'Inventory (old)'!$B:$B,$A226,'Inventory (old)'!$E:$E,"&gt;="&amp;$F226,'Inventory (old)'!$E:$E,"&lt;"&amp;$G226)</f>
        <v>0</v>
      </c>
      <c r="AY226" s="7">
        <f>SUMIFS('Inventory (old)'!$M:$M,'Inventory (old)'!$A:$A,"School",'Inventory (old)'!$B:$B,$A226,'Inventory (old)'!$E:$E,"&gt;="&amp;$F226,'Inventory (old)'!$E:$E,"&lt;"&amp;$G226)</f>
        <v>0</v>
      </c>
      <c r="AZ226" s="7">
        <f>SUMIFS('Inventory (old)'!$M:$M,'Inventory (old)'!$A:$A,"Air Speed",'Inventory (old)'!$B:$B,$A226,'Inventory (old)'!$E:$E,"&gt;="&amp;$F226,'Inventory (old)'!$E:$E,"&lt;"&amp;$G226)</f>
        <v>0</v>
      </c>
      <c r="BA226" s="7">
        <f>SUMIFS('Inventory (old)'!$M:$M,'Inventory (old)'!$A:$A,"Wrong Way",'Inventory (old)'!$B:$B,$A226,'Inventory (old)'!$E:$E,"&gt;="&amp;$F226,'Inventory (old)'!$E:$E,"&lt;"&amp;$G226)</f>
        <v>0</v>
      </c>
      <c r="BB226" s="7">
        <f>SUMIFS('Inventory (old)'!$M:$M,'Inventory (old)'!$A:$A,"Merge Arrow",'Inventory (old)'!$B:$B,$A226,'Inventory (old)'!$E:$E,"&gt;="&amp;$F226,'Inventory (old)'!$E:$E,"&lt;"&amp;$G226)</f>
        <v>0</v>
      </c>
      <c r="BC226" s="7">
        <f>SUMIFS('Inventory (old)'!$M:$M,'Inventory (old)'!$A:$A,"Bike",'Inventory (old)'!$B:$B,$A226,'Inventory (old)'!$E:$E,"&gt;="&amp;$F226,'Inventory (old)'!$E:$E,"&lt;"&amp;$G226)</f>
        <v>0</v>
      </c>
      <c r="BD226" s="7">
        <f>SUMIFS('Inventory (old)'!$M:$M,'Inventory (old)'!$A:$A,"Parking",'Inventory (old)'!$B:$B,$A226,'Inventory (old)'!$E:$E,"&gt;="&amp;$F226,'Inventory (old)'!$E:$E,"&lt;"&amp;$G226)</f>
        <v>0</v>
      </c>
      <c r="BE226" s="1">
        <f>SUMIFS('Inventory (old)'!$S:$S,'Inventory (old)'!$A:$A,"Parking",'Inventory (old)'!$B:$B,$A226,'Inventory (old)'!$E:$E,"&gt;="&amp;$F226,'Inventory (old)'!$E:$E,"&lt;"&amp;$G226)</f>
        <v>0</v>
      </c>
      <c r="BF226" s="13"/>
    </row>
    <row r="227" spans="1:58" x14ac:dyDescent="0.25">
      <c r="A227" s="6" t="s">
        <v>2374</v>
      </c>
      <c r="B227" s="7" t="s">
        <v>36</v>
      </c>
      <c r="C227" s="7" t="s">
        <v>2051</v>
      </c>
      <c r="D227" s="7">
        <v>4</v>
      </c>
      <c r="E227" s="7" t="s">
        <v>186</v>
      </c>
      <c r="F227" s="8">
        <v>0.16</v>
      </c>
      <c r="G227" s="8">
        <v>0.59</v>
      </c>
      <c r="H227" s="7" t="s">
        <v>2377</v>
      </c>
      <c r="I227" s="7" t="s">
        <v>2378</v>
      </c>
      <c r="J227" s="14">
        <f t="shared" si="51"/>
        <v>0.42999999999999994</v>
      </c>
      <c r="K227" s="15" t="s">
        <v>2062</v>
      </c>
      <c r="L227" s="7" t="s">
        <v>2193</v>
      </c>
      <c r="M227" s="7" t="s">
        <v>2072</v>
      </c>
      <c r="N227" s="20">
        <v>2</v>
      </c>
      <c r="O227" s="20"/>
      <c r="P227" s="20"/>
      <c r="Q227" s="20"/>
      <c r="R227" s="8"/>
      <c r="S227" s="8"/>
      <c r="T227" s="14"/>
      <c r="U227" s="14"/>
      <c r="V227" s="21"/>
      <c r="W227" s="16"/>
      <c r="Y227" s="1">
        <v>105560</v>
      </c>
      <c r="Z227" s="7">
        <v>2023</v>
      </c>
      <c r="AA227" s="7" t="s">
        <v>3185</v>
      </c>
      <c r="AB227" s="7">
        <v>2023</v>
      </c>
      <c r="AC227" s="16" t="s">
        <v>348</v>
      </c>
      <c r="AD227" s="113">
        <v>2024</v>
      </c>
      <c r="AE227" s="31">
        <f t="shared" si="45"/>
        <v>642</v>
      </c>
      <c r="AF227" s="8">
        <f t="shared" si="47"/>
        <v>0</v>
      </c>
      <c r="AG227" s="8">
        <f t="shared" si="48"/>
        <v>0.42999999999999994</v>
      </c>
      <c r="AH227" s="8">
        <f t="shared" si="49"/>
        <v>0.42999999999999994</v>
      </c>
      <c r="AI227" s="8">
        <f t="shared" si="50"/>
        <v>0.42999999999999994</v>
      </c>
      <c r="AJ227" s="7">
        <f>IF($P227="X",SUMIFS('Inventory (old)'!$M:$M,'Inventory (old)'!$A:$A,"Channel",'Inventory (old)'!$B:$B,$A227,'Inventory (old)'!$E:$E,"&gt;="&amp;$F227,'Inventory (old)'!$E:$E,"&lt;"&amp;$G227),0)</f>
        <v>0</v>
      </c>
      <c r="AK227" s="12">
        <f>IF($P227="X",SUMIFS('Inventory (old)'!$M:$M,'Inventory (old)'!$A:$A,"Dotted Line",'Inventory (old)'!$B:$B,$A227,'Inventory (old)'!$E:$E,"&gt;="&amp;$F227,'Inventory (old)'!$E:$E,"&lt;"&amp;$G227),0)</f>
        <v>0</v>
      </c>
      <c r="AL227" s="113"/>
      <c r="AM227" s="31" t="str">
        <f t="shared" si="46"/>
        <v/>
      </c>
      <c r="AN227" s="7">
        <f>IF($P227="X",0,SUMIFS('Inventory (old)'!$M:$M,'Inventory (old)'!$A:$A,"Channel",'Inventory (old)'!$B:$B,$A227,'Inventory (old)'!$E:$E,"&gt;="&amp;F227,'Inventory (old)'!$E:$E,"&lt;"&amp;$G227))</f>
        <v>0</v>
      </c>
      <c r="AO227" s="7">
        <f>IF($P227="X",0,SUMIFS('Inventory (old)'!$M:$M,'Inventory (old)'!$A:$A,"Dotted Line",'Inventory (old)'!$B:$B,$A227,'Inventory (old)'!$E:$E,"&gt;="&amp;$F227,'Inventory (old)'!$E:$E,"&lt;"&amp;$G227))</f>
        <v>0</v>
      </c>
      <c r="AP227" s="7">
        <f>SUMIFS('Inventory (old)'!$M:$M,'Inventory (old)'!$A:$A,"Stop Line",'Inventory (old)'!$B:$B,$A227,'Inventory (old)'!$E:$E,"&gt;="&amp;$F227,'Inventory (old)'!$E:$E,"&lt;"&amp;$G227)</f>
        <v>0</v>
      </c>
      <c r="AQ227" s="7">
        <f>SUMIFS('Inventory (old)'!$M:$M,'Inventory (old)'!$A:$A,"Arrows and Onlys",'Inventory (old)'!$B:$B,$A227,'Inventory (old)'!$E:$E,"&gt;="&amp;$F227,'Inventory (old)'!$E:$E,"&lt;"&amp;$G227)</f>
        <v>0</v>
      </c>
      <c r="AR227" s="7">
        <f>SUMIFS('Inventory (old)'!$N:$N,'Inventory (old)'!$A:$A,"Arrows and Onlys",'Inventory (old)'!$B:$B,$A227,'Inventory (old)'!$E:$E,"&gt;="&amp;$F227,'Inventory (old)'!$E:$E,"&lt;"&amp;$G227)</f>
        <v>0</v>
      </c>
      <c r="AS227" s="7">
        <f>SUMIFS('Inventory (old)'!$O:$O,'Inventory (old)'!$A:$A,"Transverse",'Inventory (old)'!$B:$B,$A227,'Inventory (old)'!$E:$E,"&gt;="&amp;$F227,'Inventory (old)'!$E:$E,"&lt;"&amp;$G227)</f>
        <v>0</v>
      </c>
      <c r="AT227" s="7">
        <f>SUMIFS('Inventory (old)'!$P:$P,'Inventory (old)'!$A:$A,"Transverse",'Inventory (old)'!$B:$B,$A227,'Inventory (old)'!$E:$E,"&gt;="&amp;$F227,'Inventory (old)'!$E:$E,"&lt;"&amp;$G227)</f>
        <v>0</v>
      </c>
      <c r="AU227" s="7">
        <f>SUMIFS('Inventory (old)'!$M:$M,'Inventory (old)'!$A:$A,"Crosswalk",'Inventory (old)'!$B:$B,$A227,'Inventory (old)'!$E:$E,"&gt;="&amp;$F227,'Inventory (old)'!$E:$E,"&lt;"&amp;$G227)</f>
        <v>0</v>
      </c>
      <c r="AV227" s="7">
        <f>SUMIFS('Inventory (old)'!$M:$M,'Inventory (old)'!$A:$A,"Yield Line",'Inventory (old)'!$B:$B,$A227,'Inventory (old)'!$E:$E,"&gt;="&amp;$F227,'Inventory (old)'!$E:$E,"&lt;"&amp;$G227)</f>
        <v>0</v>
      </c>
      <c r="AW227" s="7">
        <f>SUMIFS('Inventory (old)'!$M:$M,'Inventory (old)'!$A:$A,"Island",'Inventory (old)'!$B:$B,$A227,'Inventory (old)'!$E:$E,"&gt;="&amp;$F227,'Inventory (old)'!$E:$E,"&lt;"&amp;$G227)</f>
        <v>0</v>
      </c>
      <c r="AX227" s="7">
        <f>SUMIFS('Inventory (old)'!$M:$M,'Inventory (old)'!$A:$A,"Railroad",'Inventory (old)'!$B:$B,$A227,'Inventory (old)'!$E:$E,"&gt;="&amp;$F227,'Inventory (old)'!$E:$E,"&lt;"&amp;$G227)</f>
        <v>0</v>
      </c>
      <c r="AY227" s="7">
        <f>SUMIFS('Inventory (old)'!$M:$M,'Inventory (old)'!$A:$A,"School",'Inventory (old)'!$B:$B,$A227,'Inventory (old)'!$E:$E,"&gt;="&amp;$F227,'Inventory (old)'!$E:$E,"&lt;"&amp;$G227)</f>
        <v>0</v>
      </c>
      <c r="AZ227" s="7">
        <f>SUMIFS('Inventory (old)'!$M:$M,'Inventory (old)'!$A:$A,"Air Speed",'Inventory (old)'!$B:$B,$A227,'Inventory (old)'!$E:$E,"&gt;="&amp;$F227,'Inventory (old)'!$E:$E,"&lt;"&amp;$G227)</f>
        <v>0</v>
      </c>
      <c r="BA227" s="7">
        <f>SUMIFS('Inventory (old)'!$M:$M,'Inventory (old)'!$A:$A,"Wrong Way",'Inventory (old)'!$B:$B,$A227,'Inventory (old)'!$E:$E,"&gt;="&amp;$F227,'Inventory (old)'!$E:$E,"&lt;"&amp;$G227)</f>
        <v>0</v>
      </c>
      <c r="BB227" s="7">
        <f>SUMIFS('Inventory (old)'!$M:$M,'Inventory (old)'!$A:$A,"Merge Arrow",'Inventory (old)'!$B:$B,$A227,'Inventory (old)'!$E:$E,"&gt;="&amp;$F227,'Inventory (old)'!$E:$E,"&lt;"&amp;$G227)</f>
        <v>2</v>
      </c>
      <c r="BC227" s="7">
        <f>SUMIFS('Inventory (old)'!$M:$M,'Inventory (old)'!$A:$A,"Bike",'Inventory (old)'!$B:$B,$A227,'Inventory (old)'!$E:$E,"&gt;="&amp;$F227,'Inventory (old)'!$E:$E,"&lt;"&amp;$G227)</f>
        <v>0</v>
      </c>
      <c r="BD227" s="7">
        <f>SUMIFS('Inventory (old)'!$M:$M,'Inventory (old)'!$A:$A,"Parking",'Inventory (old)'!$B:$B,$A227,'Inventory (old)'!$E:$E,"&gt;="&amp;$F227,'Inventory (old)'!$E:$E,"&lt;"&amp;$G227)</f>
        <v>0</v>
      </c>
      <c r="BE227" s="1">
        <f>SUMIFS('Inventory (old)'!$S:$S,'Inventory (old)'!$A:$A,"Parking",'Inventory (old)'!$B:$B,$A227,'Inventory (old)'!$E:$E,"&gt;="&amp;$F227,'Inventory (old)'!$E:$E,"&lt;"&amp;$G227)</f>
        <v>0</v>
      </c>
      <c r="BF227" s="13"/>
    </row>
    <row r="228" spans="1:58" x14ac:dyDescent="0.25">
      <c r="A228" s="6" t="s">
        <v>2379</v>
      </c>
      <c r="B228" s="7" t="s">
        <v>36</v>
      </c>
      <c r="C228" s="7" t="s">
        <v>2051</v>
      </c>
      <c r="D228" s="7">
        <v>4</v>
      </c>
      <c r="E228" s="7" t="s">
        <v>213</v>
      </c>
      <c r="F228" s="8">
        <v>0.16</v>
      </c>
      <c r="G228" s="8">
        <v>0.59</v>
      </c>
      <c r="H228" s="7" t="s">
        <v>2377</v>
      </c>
      <c r="I228" s="7" t="s">
        <v>2378</v>
      </c>
      <c r="J228" s="14">
        <f t="shared" si="51"/>
        <v>0.42999999999999994</v>
      </c>
      <c r="K228" s="15" t="s">
        <v>2062</v>
      </c>
      <c r="L228" s="7" t="s">
        <v>2193</v>
      </c>
      <c r="M228" s="7" t="s">
        <v>2072</v>
      </c>
      <c r="N228" s="20">
        <v>2</v>
      </c>
      <c r="O228" s="20"/>
      <c r="P228" s="20"/>
      <c r="Q228" s="20"/>
      <c r="R228" s="8"/>
      <c r="S228" s="8"/>
      <c r="T228" s="14"/>
      <c r="U228" s="14"/>
      <c r="V228" s="21"/>
      <c r="W228" s="16"/>
      <c r="Y228" s="1">
        <v>105560</v>
      </c>
      <c r="Z228" s="7">
        <v>2023</v>
      </c>
      <c r="AA228" s="7" t="s">
        <v>3185</v>
      </c>
      <c r="AB228" s="7">
        <v>2023</v>
      </c>
      <c r="AC228" s="16" t="s">
        <v>348</v>
      </c>
      <c r="AD228" s="113">
        <v>2024</v>
      </c>
      <c r="AE228" s="31">
        <f t="shared" si="45"/>
        <v>642</v>
      </c>
      <c r="AF228" s="8">
        <f t="shared" si="47"/>
        <v>0</v>
      </c>
      <c r="AG228" s="8">
        <f t="shared" si="48"/>
        <v>0.42999999999999994</v>
      </c>
      <c r="AH228" s="8">
        <f t="shared" si="49"/>
        <v>0.42999999999999994</v>
      </c>
      <c r="AI228" s="8">
        <f t="shared" si="50"/>
        <v>0.42999999999999994</v>
      </c>
      <c r="AJ228" s="7">
        <f>IF($P228="X",SUMIFS('Inventory (old)'!$M:$M,'Inventory (old)'!$A:$A,"Channel",'Inventory (old)'!$B:$B,$A228,'Inventory (old)'!$E:$E,"&gt;="&amp;$F228,'Inventory (old)'!$E:$E,"&lt;"&amp;$G228),0)</f>
        <v>0</v>
      </c>
      <c r="AK228" s="12">
        <f>IF($P228="X",SUMIFS('Inventory (old)'!$M:$M,'Inventory (old)'!$A:$A,"Dotted Line",'Inventory (old)'!$B:$B,$A228,'Inventory (old)'!$E:$E,"&gt;="&amp;$F228,'Inventory (old)'!$E:$E,"&lt;"&amp;$G228),0)</f>
        <v>0</v>
      </c>
      <c r="AL228" s="113"/>
      <c r="AM228" s="31" t="str">
        <f t="shared" si="46"/>
        <v/>
      </c>
      <c r="AN228" s="7">
        <f>IF($P228="X",0,SUMIFS('Inventory (old)'!$M:$M,'Inventory (old)'!$A:$A,"Channel",'Inventory (old)'!$B:$B,$A228,'Inventory (old)'!$E:$E,"&gt;="&amp;F228,'Inventory (old)'!$E:$E,"&lt;"&amp;$G228))</f>
        <v>0</v>
      </c>
      <c r="AO228" s="7">
        <f>IF($P228="X",0,SUMIFS('Inventory (old)'!$M:$M,'Inventory (old)'!$A:$A,"Dotted Line",'Inventory (old)'!$B:$B,$A228,'Inventory (old)'!$E:$E,"&gt;="&amp;$F228,'Inventory (old)'!$E:$E,"&lt;"&amp;$G228))</f>
        <v>0</v>
      </c>
      <c r="AP228" s="7">
        <f>SUMIFS('Inventory (old)'!$M:$M,'Inventory (old)'!$A:$A,"Stop Line",'Inventory (old)'!$B:$B,$A228,'Inventory (old)'!$E:$E,"&gt;="&amp;$F228,'Inventory (old)'!$E:$E,"&lt;"&amp;$G228)</f>
        <v>0</v>
      </c>
      <c r="AQ228" s="7">
        <f>SUMIFS('Inventory (old)'!$M:$M,'Inventory (old)'!$A:$A,"Arrows and Onlys",'Inventory (old)'!$B:$B,$A228,'Inventory (old)'!$E:$E,"&gt;="&amp;$F228,'Inventory (old)'!$E:$E,"&lt;"&amp;$G228)</f>
        <v>0</v>
      </c>
      <c r="AR228" s="7">
        <f>SUMIFS('Inventory (old)'!$N:$N,'Inventory (old)'!$A:$A,"Arrows and Onlys",'Inventory (old)'!$B:$B,$A228,'Inventory (old)'!$E:$E,"&gt;="&amp;$F228,'Inventory (old)'!$E:$E,"&lt;"&amp;$G228)</f>
        <v>0</v>
      </c>
      <c r="AS228" s="7">
        <f>SUMIFS('Inventory (old)'!$O:$O,'Inventory (old)'!$A:$A,"Transverse",'Inventory (old)'!$B:$B,$A228,'Inventory (old)'!$E:$E,"&gt;="&amp;$F228,'Inventory (old)'!$E:$E,"&lt;"&amp;$G228)</f>
        <v>0</v>
      </c>
      <c r="AT228" s="7">
        <f>SUMIFS('Inventory (old)'!$P:$P,'Inventory (old)'!$A:$A,"Transverse",'Inventory (old)'!$B:$B,$A228,'Inventory (old)'!$E:$E,"&gt;="&amp;$F228,'Inventory (old)'!$E:$E,"&lt;"&amp;$G228)</f>
        <v>0</v>
      </c>
      <c r="AU228" s="7">
        <f>SUMIFS('Inventory (old)'!$M:$M,'Inventory (old)'!$A:$A,"Crosswalk",'Inventory (old)'!$B:$B,$A228,'Inventory (old)'!$E:$E,"&gt;="&amp;$F228,'Inventory (old)'!$E:$E,"&lt;"&amp;$G228)</f>
        <v>0</v>
      </c>
      <c r="AV228" s="7">
        <f>SUMIFS('Inventory (old)'!$M:$M,'Inventory (old)'!$A:$A,"Yield Line",'Inventory (old)'!$B:$B,$A228,'Inventory (old)'!$E:$E,"&gt;="&amp;$F228,'Inventory (old)'!$E:$E,"&lt;"&amp;$G228)</f>
        <v>0</v>
      </c>
      <c r="AW228" s="7">
        <f>SUMIFS('Inventory (old)'!$M:$M,'Inventory (old)'!$A:$A,"Island",'Inventory (old)'!$B:$B,$A228,'Inventory (old)'!$E:$E,"&gt;="&amp;$F228,'Inventory (old)'!$E:$E,"&lt;"&amp;$G228)</f>
        <v>0</v>
      </c>
      <c r="AX228" s="7">
        <f>SUMIFS('Inventory (old)'!$M:$M,'Inventory (old)'!$A:$A,"Railroad",'Inventory (old)'!$B:$B,$A228,'Inventory (old)'!$E:$E,"&gt;="&amp;$F228,'Inventory (old)'!$E:$E,"&lt;"&amp;$G228)</f>
        <v>0</v>
      </c>
      <c r="AY228" s="7">
        <f>SUMIFS('Inventory (old)'!$M:$M,'Inventory (old)'!$A:$A,"School",'Inventory (old)'!$B:$B,$A228,'Inventory (old)'!$E:$E,"&gt;="&amp;$F228,'Inventory (old)'!$E:$E,"&lt;"&amp;$G228)</f>
        <v>0</v>
      </c>
      <c r="AZ228" s="7">
        <f>SUMIFS('Inventory (old)'!$M:$M,'Inventory (old)'!$A:$A,"Air Speed",'Inventory (old)'!$B:$B,$A228,'Inventory (old)'!$E:$E,"&gt;="&amp;$F228,'Inventory (old)'!$E:$E,"&lt;"&amp;$G228)</f>
        <v>0</v>
      </c>
      <c r="BA228" s="7">
        <f>SUMIFS('Inventory (old)'!$M:$M,'Inventory (old)'!$A:$A,"Wrong Way",'Inventory (old)'!$B:$B,$A228,'Inventory (old)'!$E:$E,"&gt;="&amp;$F228,'Inventory (old)'!$E:$E,"&lt;"&amp;$G228)</f>
        <v>0</v>
      </c>
      <c r="BB228" s="7">
        <f>SUMIFS('Inventory (old)'!$M:$M,'Inventory (old)'!$A:$A,"Merge Arrow",'Inventory (old)'!$B:$B,$A228,'Inventory (old)'!$E:$E,"&gt;="&amp;$F228,'Inventory (old)'!$E:$E,"&lt;"&amp;$G228)</f>
        <v>2</v>
      </c>
      <c r="BC228" s="7">
        <f>SUMIFS('Inventory (old)'!$M:$M,'Inventory (old)'!$A:$A,"Bike",'Inventory (old)'!$B:$B,$A228,'Inventory (old)'!$E:$E,"&gt;="&amp;$F228,'Inventory (old)'!$E:$E,"&lt;"&amp;$G228)</f>
        <v>0</v>
      </c>
      <c r="BD228" s="7">
        <f>SUMIFS('Inventory (old)'!$M:$M,'Inventory (old)'!$A:$A,"Parking",'Inventory (old)'!$B:$B,$A228,'Inventory (old)'!$E:$E,"&gt;="&amp;$F228,'Inventory (old)'!$E:$E,"&lt;"&amp;$G228)</f>
        <v>0</v>
      </c>
      <c r="BE228" s="1">
        <f>SUMIFS('Inventory (old)'!$S:$S,'Inventory (old)'!$A:$A,"Parking",'Inventory (old)'!$B:$B,$A228,'Inventory (old)'!$E:$E,"&gt;="&amp;$F228,'Inventory (old)'!$E:$E,"&lt;"&amp;$G228)</f>
        <v>0</v>
      </c>
      <c r="BF228" s="13"/>
    </row>
    <row r="229" spans="1:58" x14ac:dyDescent="0.25">
      <c r="A229" s="6" t="s">
        <v>2374</v>
      </c>
      <c r="B229" s="7" t="s">
        <v>36</v>
      </c>
      <c r="C229" s="7" t="s">
        <v>2051</v>
      </c>
      <c r="D229" s="7">
        <v>4</v>
      </c>
      <c r="E229" s="7" t="s">
        <v>2176</v>
      </c>
      <c r="F229" s="8">
        <f>G227</f>
        <v>0.59</v>
      </c>
      <c r="G229" s="8">
        <v>9.77</v>
      </c>
      <c r="H229" s="7" t="s">
        <v>2378</v>
      </c>
      <c r="I229" s="7" t="s">
        <v>2218</v>
      </c>
      <c r="J229" s="14">
        <f t="shared" si="51"/>
        <v>9.18</v>
      </c>
      <c r="K229" s="15" t="s">
        <v>2062</v>
      </c>
      <c r="L229" s="7"/>
      <c r="M229" s="7" t="s">
        <v>2072</v>
      </c>
      <c r="N229" s="20">
        <v>2</v>
      </c>
      <c r="O229" s="20"/>
      <c r="P229" s="20"/>
      <c r="Q229" s="20"/>
      <c r="R229" s="8"/>
      <c r="S229" s="8"/>
      <c r="T229" s="14"/>
      <c r="U229" s="14"/>
      <c r="V229" s="21"/>
      <c r="W229" s="16"/>
      <c r="Y229" s="1">
        <v>105560</v>
      </c>
      <c r="Z229" s="7">
        <v>2023</v>
      </c>
      <c r="AA229" s="7" t="s">
        <v>3185</v>
      </c>
      <c r="AB229" s="7">
        <v>2023</v>
      </c>
      <c r="AC229" s="16" t="s">
        <v>348</v>
      </c>
      <c r="AD229" s="113">
        <v>2024</v>
      </c>
      <c r="AE229" s="31">
        <f t="shared" si="45"/>
        <v>642</v>
      </c>
      <c r="AF229" s="8">
        <f t="shared" si="47"/>
        <v>9.18</v>
      </c>
      <c r="AG229" s="8">
        <f t="shared" si="48"/>
        <v>18.36</v>
      </c>
      <c r="AH229" s="8">
        <f t="shared" si="49"/>
        <v>0</v>
      </c>
      <c r="AI229" s="8">
        <f t="shared" si="50"/>
        <v>0</v>
      </c>
      <c r="AJ229" s="7">
        <f>IF($P229="X",SUMIFS('Inventory (old)'!$M:$M,'Inventory (old)'!$A:$A,"Channel",'Inventory (old)'!$B:$B,$A229,'Inventory (old)'!$E:$E,"&gt;="&amp;$F229,'Inventory (old)'!$E:$E,"&lt;"&amp;$G229),0)</f>
        <v>0</v>
      </c>
      <c r="AK229" s="12">
        <f>IF($P229="X",SUMIFS('Inventory (old)'!$M:$M,'Inventory (old)'!$A:$A,"Dotted Line",'Inventory (old)'!$B:$B,$A229,'Inventory (old)'!$E:$E,"&gt;="&amp;$F229,'Inventory (old)'!$E:$E,"&lt;"&amp;$G229),0)</f>
        <v>0</v>
      </c>
      <c r="AL229" s="113"/>
      <c r="AM229" s="31" t="str">
        <f t="shared" si="46"/>
        <v/>
      </c>
      <c r="AN229" s="7">
        <f>IF($P229="X",0,SUMIFS('Inventory (old)'!$M:$M,'Inventory (old)'!$A:$A,"Channel",'Inventory (old)'!$B:$B,$A229,'Inventory (old)'!$E:$E,"&gt;="&amp;F229,'Inventory (old)'!$E:$E,"&lt;"&amp;$G229))</f>
        <v>3585</v>
      </c>
      <c r="AO229" s="7">
        <f>IF($P229="X",0,SUMIFS('Inventory (old)'!$M:$M,'Inventory (old)'!$A:$A,"Dotted Line",'Inventory (old)'!$B:$B,$A229,'Inventory (old)'!$E:$E,"&gt;="&amp;$F229,'Inventory (old)'!$E:$E,"&lt;"&amp;$G229))</f>
        <v>0</v>
      </c>
      <c r="AP229" s="7">
        <f>SUMIFS('Inventory (old)'!$M:$M,'Inventory (old)'!$A:$A,"Stop Line",'Inventory (old)'!$B:$B,$A229,'Inventory (old)'!$E:$E,"&gt;="&amp;$F229,'Inventory (old)'!$E:$E,"&lt;"&amp;$G229)</f>
        <v>515</v>
      </c>
      <c r="AQ229" s="7">
        <f>SUMIFS('Inventory (old)'!$M:$M,'Inventory (old)'!$A:$A,"Arrows and Onlys",'Inventory (old)'!$B:$B,$A229,'Inventory (old)'!$E:$E,"&gt;="&amp;$F229,'Inventory (old)'!$E:$E,"&lt;"&amp;$G229)</f>
        <v>37</v>
      </c>
      <c r="AR229" s="7">
        <f>SUMIFS('Inventory (old)'!$N:$N,'Inventory (old)'!$A:$A,"Arrows and Onlys",'Inventory (old)'!$B:$B,$A229,'Inventory (old)'!$E:$E,"&gt;="&amp;$F229,'Inventory (old)'!$E:$E,"&lt;"&amp;$G229)</f>
        <v>0</v>
      </c>
      <c r="AS229" s="7">
        <f>SUMIFS('Inventory (old)'!$O:$O,'Inventory (old)'!$A:$A,"Transverse",'Inventory (old)'!$B:$B,$A229,'Inventory (old)'!$E:$E,"&gt;="&amp;$F229,'Inventory (old)'!$E:$E,"&lt;"&amp;$G229)</f>
        <v>0</v>
      </c>
      <c r="AT229" s="7">
        <f>SUMIFS('Inventory (old)'!$P:$P,'Inventory (old)'!$A:$A,"Transverse",'Inventory (old)'!$B:$B,$A229,'Inventory (old)'!$E:$E,"&gt;="&amp;$F229,'Inventory (old)'!$E:$E,"&lt;"&amp;$G229)</f>
        <v>611</v>
      </c>
      <c r="AU229" s="7">
        <f>SUMIFS('Inventory (old)'!$M:$M,'Inventory (old)'!$A:$A,"Crosswalk",'Inventory (old)'!$B:$B,$A229,'Inventory (old)'!$E:$E,"&gt;="&amp;$F229,'Inventory (old)'!$E:$E,"&lt;"&amp;$G229)</f>
        <v>0</v>
      </c>
      <c r="AV229" s="7">
        <f>SUMIFS('Inventory (old)'!$M:$M,'Inventory (old)'!$A:$A,"Yield Line",'Inventory (old)'!$B:$B,$A229,'Inventory (old)'!$E:$E,"&gt;="&amp;$F229,'Inventory (old)'!$E:$E,"&lt;"&amp;$G229)</f>
        <v>0</v>
      </c>
      <c r="AW229" s="7">
        <f>SUMIFS('Inventory (old)'!$M:$M,'Inventory (old)'!$A:$A,"Island",'Inventory (old)'!$B:$B,$A229,'Inventory (old)'!$E:$E,"&gt;="&amp;$F229,'Inventory (old)'!$E:$E,"&lt;"&amp;$G229)</f>
        <v>0</v>
      </c>
      <c r="AX229" s="7">
        <f>SUMIFS('Inventory (old)'!$M:$M,'Inventory (old)'!$A:$A,"Railroad",'Inventory (old)'!$B:$B,$A229,'Inventory (old)'!$E:$E,"&gt;="&amp;$F229,'Inventory (old)'!$E:$E,"&lt;"&amp;$G229)</f>
        <v>0</v>
      </c>
      <c r="AY229" s="7">
        <f>SUMIFS('Inventory (old)'!$M:$M,'Inventory (old)'!$A:$A,"School",'Inventory (old)'!$B:$B,$A229,'Inventory (old)'!$E:$E,"&gt;="&amp;$F229,'Inventory (old)'!$E:$E,"&lt;"&amp;$G229)</f>
        <v>0</v>
      </c>
      <c r="AZ229" s="7">
        <f>SUMIFS('Inventory (old)'!$M:$M,'Inventory (old)'!$A:$A,"Air Speed",'Inventory (old)'!$B:$B,$A229,'Inventory (old)'!$E:$E,"&gt;="&amp;$F229,'Inventory (old)'!$E:$E,"&lt;"&amp;$G229)</f>
        <v>0</v>
      </c>
      <c r="BA229" s="7">
        <f>SUMIFS('Inventory (old)'!$M:$M,'Inventory (old)'!$A:$A,"Wrong Way",'Inventory (old)'!$B:$B,$A229,'Inventory (old)'!$E:$E,"&gt;="&amp;$F229,'Inventory (old)'!$E:$E,"&lt;"&amp;$G229)</f>
        <v>0</v>
      </c>
      <c r="BB229" s="7">
        <f>SUMIFS('Inventory (old)'!$M:$M,'Inventory (old)'!$A:$A,"Merge Arrow",'Inventory (old)'!$B:$B,$A229,'Inventory (old)'!$E:$E,"&gt;="&amp;$F229,'Inventory (old)'!$E:$E,"&lt;"&amp;$G229)</f>
        <v>0</v>
      </c>
      <c r="BC229" s="7">
        <f>SUMIFS('Inventory (old)'!$M:$M,'Inventory (old)'!$A:$A,"Bike",'Inventory (old)'!$B:$B,$A229,'Inventory (old)'!$E:$E,"&gt;="&amp;$F229,'Inventory (old)'!$E:$E,"&lt;"&amp;$G229)</f>
        <v>0</v>
      </c>
      <c r="BD229" s="7">
        <f>SUMIFS('Inventory (old)'!$M:$M,'Inventory (old)'!$A:$A,"Parking",'Inventory (old)'!$B:$B,$A229,'Inventory (old)'!$E:$E,"&gt;="&amp;$F229,'Inventory (old)'!$E:$E,"&lt;"&amp;$G229)</f>
        <v>0</v>
      </c>
      <c r="BE229" s="1">
        <f>SUMIFS('Inventory (old)'!$S:$S,'Inventory (old)'!$A:$A,"Parking",'Inventory (old)'!$B:$B,$A229,'Inventory (old)'!$E:$E,"&gt;="&amp;$F229,'Inventory (old)'!$E:$E,"&lt;"&amp;$G229)</f>
        <v>0</v>
      </c>
      <c r="BF229" s="13"/>
    </row>
    <row r="230" spans="1:58" x14ac:dyDescent="0.25">
      <c r="A230" s="6" t="s">
        <v>2374</v>
      </c>
      <c r="B230" s="7" t="s">
        <v>36</v>
      </c>
      <c r="C230" s="7" t="s">
        <v>2051</v>
      </c>
      <c r="D230" s="7">
        <v>4</v>
      </c>
      <c r="E230" s="7" t="s">
        <v>2176</v>
      </c>
      <c r="F230" s="8">
        <f>G229</f>
        <v>9.77</v>
      </c>
      <c r="G230" s="8">
        <v>10.610001</v>
      </c>
      <c r="H230" s="7" t="s">
        <v>2218</v>
      </c>
      <c r="I230" s="7" t="s">
        <v>2376</v>
      </c>
      <c r="J230" s="14">
        <f t="shared" si="51"/>
        <v>0.84000100000000089</v>
      </c>
      <c r="K230" s="15" t="s">
        <v>2062</v>
      </c>
      <c r="L230" s="7"/>
      <c r="M230" s="7" t="s">
        <v>2072</v>
      </c>
      <c r="N230" s="20">
        <v>3</v>
      </c>
      <c r="O230" s="20"/>
      <c r="P230" s="20"/>
      <c r="Q230" s="20"/>
      <c r="R230" s="8"/>
      <c r="S230" s="8"/>
      <c r="T230" s="14"/>
      <c r="U230" s="14"/>
      <c r="V230" s="21"/>
      <c r="W230" s="16"/>
      <c r="Y230" s="1">
        <v>105560</v>
      </c>
      <c r="Z230" s="7">
        <v>2023</v>
      </c>
      <c r="AA230" s="7" t="s">
        <v>3185</v>
      </c>
      <c r="AB230" s="7">
        <v>2023</v>
      </c>
      <c r="AC230" s="16" t="s">
        <v>348</v>
      </c>
      <c r="AD230" s="113">
        <v>2024</v>
      </c>
      <c r="AE230" s="31">
        <f t="shared" si="45"/>
        <v>642</v>
      </c>
      <c r="AF230" s="8">
        <f t="shared" si="47"/>
        <v>1.6800020000000018</v>
      </c>
      <c r="AG230" s="8">
        <f t="shared" si="48"/>
        <v>1.6800020000000018</v>
      </c>
      <c r="AH230" s="8">
        <f t="shared" si="49"/>
        <v>0</v>
      </c>
      <c r="AI230" s="8">
        <f t="shared" si="50"/>
        <v>0</v>
      </c>
      <c r="AJ230" s="7">
        <f>IF($P230="X",SUMIFS('Inventory (old)'!$M:$M,'Inventory (old)'!$A:$A,"Channel",'Inventory (old)'!$B:$B,$A230,'Inventory (old)'!$E:$E,"&gt;="&amp;$F230,'Inventory (old)'!$E:$E,"&lt;"&amp;$G230),0)</f>
        <v>0</v>
      </c>
      <c r="AK230" s="12">
        <f>IF($P230="X",SUMIFS('Inventory (old)'!$M:$M,'Inventory (old)'!$A:$A,"Dotted Line",'Inventory (old)'!$B:$B,$A230,'Inventory (old)'!$E:$E,"&gt;="&amp;$F230,'Inventory (old)'!$E:$E,"&lt;"&amp;$G230),0)</f>
        <v>0</v>
      </c>
      <c r="AL230" s="113"/>
      <c r="AM230" s="31" t="str">
        <f t="shared" si="46"/>
        <v/>
      </c>
      <c r="AN230" s="7">
        <f>IF($P230="X",0,SUMIFS('Inventory (old)'!$M:$M,'Inventory (old)'!$A:$A,"Channel",'Inventory (old)'!$B:$B,$A230,'Inventory (old)'!$E:$E,"&gt;="&amp;F230,'Inventory (old)'!$E:$E,"&lt;"&amp;$G230))</f>
        <v>326</v>
      </c>
      <c r="AO230" s="7">
        <f>IF($P230="X",0,SUMIFS('Inventory (old)'!$M:$M,'Inventory (old)'!$A:$A,"Dotted Line",'Inventory (old)'!$B:$B,$A230,'Inventory (old)'!$E:$E,"&gt;="&amp;$F230,'Inventory (old)'!$E:$E,"&lt;"&amp;$G230))</f>
        <v>0</v>
      </c>
      <c r="AP230" s="7">
        <f>SUMIFS('Inventory (old)'!$M:$M,'Inventory (old)'!$A:$A,"Stop Line",'Inventory (old)'!$B:$B,$A230,'Inventory (old)'!$E:$E,"&gt;="&amp;$F230,'Inventory (old)'!$E:$E,"&lt;"&amp;$G230)</f>
        <v>25</v>
      </c>
      <c r="AQ230" s="7">
        <f>SUMIFS('Inventory (old)'!$M:$M,'Inventory (old)'!$A:$A,"Arrows and Onlys",'Inventory (old)'!$B:$B,$A230,'Inventory (old)'!$E:$E,"&gt;="&amp;$F230,'Inventory (old)'!$E:$E,"&lt;"&amp;$G230)</f>
        <v>12</v>
      </c>
      <c r="AR230" s="7">
        <f>SUMIFS('Inventory (old)'!$N:$N,'Inventory (old)'!$A:$A,"Arrows and Onlys",'Inventory (old)'!$B:$B,$A230,'Inventory (old)'!$E:$E,"&gt;="&amp;$F230,'Inventory (old)'!$E:$E,"&lt;"&amp;$G230)</f>
        <v>0</v>
      </c>
      <c r="AS230" s="7">
        <f>SUMIFS('Inventory (old)'!$O:$O,'Inventory (old)'!$A:$A,"Transverse",'Inventory (old)'!$B:$B,$A230,'Inventory (old)'!$E:$E,"&gt;="&amp;$F230,'Inventory (old)'!$E:$E,"&lt;"&amp;$G230)</f>
        <v>0</v>
      </c>
      <c r="AT230" s="7">
        <f>SUMIFS('Inventory (old)'!$P:$P,'Inventory (old)'!$A:$A,"Transverse",'Inventory (old)'!$B:$B,$A230,'Inventory (old)'!$E:$E,"&gt;="&amp;$F230,'Inventory (old)'!$E:$E,"&lt;"&amp;$G230)</f>
        <v>520</v>
      </c>
      <c r="AU230" s="7">
        <f>SUMIFS('Inventory (old)'!$M:$M,'Inventory (old)'!$A:$A,"Crosswalk",'Inventory (old)'!$B:$B,$A230,'Inventory (old)'!$E:$E,"&gt;="&amp;$F230,'Inventory (old)'!$E:$E,"&lt;"&amp;$G230)</f>
        <v>0</v>
      </c>
      <c r="AV230" s="7">
        <f>SUMIFS('Inventory (old)'!$M:$M,'Inventory (old)'!$A:$A,"Yield Line",'Inventory (old)'!$B:$B,$A230,'Inventory (old)'!$E:$E,"&gt;="&amp;$F230,'Inventory (old)'!$E:$E,"&lt;"&amp;$G230)</f>
        <v>0</v>
      </c>
      <c r="AW230" s="7">
        <f>SUMIFS('Inventory (old)'!$M:$M,'Inventory (old)'!$A:$A,"Island",'Inventory (old)'!$B:$B,$A230,'Inventory (old)'!$E:$E,"&gt;="&amp;$F230,'Inventory (old)'!$E:$E,"&lt;"&amp;$G230)</f>
        <v>0</v>
      </c>
      <c r="AX230" s="7">
        <f>SUMIFS('Inventory (old)'!$M:$M,'Inventory (old)'!$A:$A,"Railroad",'Inventory (old)'!$B:$B,$A230,'Inventory (old)'!$E:$E,"&gt;="&amp;$F230,'Inventory (old)'!$E:$E,"&lt;"&amp;$G230)</f>
        <v>0</v>
      </c>
      <c r="AY230" s="7">
        <f>SUMIFS('Inventory (old)'!$M:$M,'Inventory (old)'!$A:$A,"School",'Inventory (old)'!$B:$B,$A230,'Inventory (old)'!$E:$E,"&gt;="&amp;$F230,'Inventory (old)'!$E:$E,"&lt;"&amp;$G230)</f>
        <v>0</v>
      </c>
      <c r="AZ230" s="7">
        <f>SUMIFS('Inventory (old)'!$M:$M,'Inventory (old)'!$A:$A,"Air Speed",'Inventory (old)'!$B:$B,$A230,'Inventory (old)'!$E:$E,"&gt;="&amp;$F230,'Inventory (old)'!$E:$E,"&lt;"&amp;$G230)</f>
        <v>0</v>
      </c>
      <c r="BA230" s="7">
        <f>SUMIFS('Inventory (old)'!$M:$M,'Inventory (old)'!$A:$A,"Wrong Way",'Inventory (old)'!$B:$B,$A230,'Inventory (old)'!$E:$E,"&gt;="&amp;$F230,'Inventory (old)'!$E:$E,"&lt;"&amp;$G230)</f>
        <v>0</v>
      </c>
      <c r="BB230" s="7">
        <f>SUMIFS('Inventory (old)'!$M:$M,'Inventory (old)'!$A:$A,"Merge Arrow",'Inventory (old)'!$B:$B,$A230,'Inventory (old)'!$E:$E,"&gt;="&amp;$F230,'Inventory (old)'!$E:$E,"&lt;"&amp;$G230)</f>
        <v>0</v>
      </c>
      <c r="BC230" s="7">
        <f>SUMIFS('Inventory (old)'!$M:$M,'Inventory (old)'!$A:$A,"Bike",'Inventory (old)'!$B:$B,$A230,'Inventory (old)'!$E:$E,"&gt;="&amp;$F230,'Inventory (old)'!$E:$E,"&lt;"&amp;$G230)</f>
        <v>0</v>
      </c>
      <c r="BD230" s="7">
        <f>SUMIFS('Inventory (old)'!$M:$M,'Inventory (old)'!$A:$A,"Parking",'Inventory (old)'!$B:$B,$A230,'Inventory (old)'!$E:$E,"&gt;="&amp;$F230,'Inventory (old)'!$E:$E,"&lt;"&amp;$G230)</f>
        <v>0</v>
      </c>
      <c r="BE230" s="1">
        <f>SUMIFS('Inventory (old)'!$S:$S,'Inventory (old)'!$A:$A,"Parking",'Inventory (old)'!$B:$B,$A230,'Inventory (old)'!$E:$E,"&gt;="&amp;$F230,'Inventory (old)'!$E:$E,"&lt;"&amp;$G230)</f>
        <v>0</v>
      </c>
      <c r="BF230" s="13"/>
    </row>
    <row r="231" spans="1:58" x14ac:dyDescent="0.25">
      <c r="A231" s="6" t="s">
        <v>2338</v>
      </c>
      <c r="B231" s="7" t="s">
        <v>36</v>
      </c>
      <c r="C231" s="7" t="s">
        <v>2189</v>
      </c>
      <c r="D231" s="7">
        <v>6</v>
      </c>
      <c r="E231" s="7" t="s">
        <v>2176</v>
      </c>
      <c r="F231" s="8">
        <v>9.9999999999999995E-7</v>
      </c>
      <c r="G231" s="8">
        <v>3.64</v>
      </c>
      <c r="H231" s="7" t="s">
        <v>2380</v>
      </c>
      <c r="I231" s="7" t="s">
        <v>2375</v>
      </c>
      <c r="J231" s="14">
        <f t="shared" si="51"/>
        <v>3.639999</v>
      </c>
      <c r="K231" s="15" t="s">
        <v>2062</v>
      </c>
      <c r="L231" s="7"/>
      <c r="M231" s="7" t="s">
        <v>2072</v>
      </c>
      <c r="N231" s="20">
        <v>2</v>
      </c>
      <c r="O231" s="20"/>
      <c r="P231" s="20"/>
      <c r="Q231" s="20"/>
      <c r="R231" s="8"/>
      <c r="S231" s="8"/>
      <c r="T231" s="14"/>
      <c r="U231" s="14"/>
      <c r="V231" s="21"/>
      <c r="W231" s="16"/>
      <c r="Y231" s="1">
        <v>105560</v>
      </c>
      <c r="Z231" s="7">
        <v>2023</v>
      </c>
      <c r="AA231" s="7" t="s">
        <v>3185</v>
      </c>
      <c r="AB231" s="7">
        <v>2020</v>
      </c>
      <c r="AC231" s="16" t="s">
        <v>25</v>
      </c>
      <c r="AD231" s="113">
        <v>2024</v>
      </c>
      <c r="AE231" s="31">
        <f t="shared" si="45"/>
        <v>642</v>
      </c>
      <c r="AF231" s="8">
        <f t="shared" si="47"/>
        <v>3.639999</v>
      </c>
      <c r="AG231" s="8">
        <f t="shared" si="48"/>
        <v>7.279998</v>
      </c>
      <c r="AH231" s="8">
        <f t="shared" si="49"/>
        <v>0</v>
      </c>
      <c r="AI231" s="8">
        <f t="shared" si="50"/>
        <v>0</v>
      </c>
      <c r="AJ231" s="7">
        <f>IF($P231="X",SUMIFS('Inventory (old)'!$M:$M,'Inventory (old)'!$A:$A,"Channel",'Inventory (old)'!$B:$B,$A231,'Inventory (old)'!$E:$E,"&gt;="&amp;$F231,'Inventory (old)'!$E:$E,"&lt;"&amp;$G231),0)</f>
        <v>0</v>
      </c>
      <c r="AK231" s="12">
        <f>IF($P231="X",SUMIFS('Inventory (old)'!$M:$M,'Inventory (old)'!$A:$A,"Dotted Line",'Inventory (old)'!$B:$B,$A231,'Inventory (old)'!$E:$E,"&gt;="&amp;$F231,'Inventory (old)'!$E:$E,"&lt;"&amp;$G231),0)</f>
        <v>0</v>
      </c>
      <c r="AL231" s="113">
        <v>2024</v>
      </c>
      <c r="AM231" s="31">
        <f t="shared" si="46"/>
        <v>643</v>
      </c>
      <c r="AN231" s="7">
        <f>IF($P231="X",0,SUMIFS('Inventory (old)'!$M:$M,'Inventory (old)'!$A:$A,"Channel",'Inventory (old)'!$B:$B,$A231,'Inventory (old)'!$E:$E,"&gt;="&amp;F231,'Inventory (old)'!$E:$E,"&lt;"&amp;$G231))</f>
        <v>0</v>
      </c>
      <c r="AO231" s="7">
        <f>IF($P231="X",0,SUMIFS('Inventory (old)'!$M:$M,'Inventory (old)'!$A:$A,"Dotted Line",'Inventory (old)'!$B:$B,$A231,'Inventory (old)'!$E:$E,"&gt;="&amp;$F231,'Inventory (old)'!$E:$E,"&lt;"&amp;$G231))</f>
        <v>0</v>
      </c>
      <c r="AP231" s="7">
        <f>SUMIFS('Inventory (old)'!$M:$M,'Inventory (old)'!$A:$A,"Stop Line",'Inventory (old)'!$B:$B,$A231,'Inventory (old)'!$E:$E,"&gt;="&amp;$F231,'Inventory (old)'!$E:$E,"&lt;"&amp;$G231)</f>
        <v>57</v>
      </c>
      <c r="AQ231" s="7">
        <f>SUMIFS('Inventory (old)'!$M:$M,'Inventory (old)'!$A:$A,"Arrows and Onlys",'Inventory (old)'!$B:$B,$A231,'Inventory (old)'!$E:$E,"&gt;="&amp;$F231,'Inventory (old)'!$E:$E,"&lt;"&amp;$G231)</f>
        <v>0</v>
      </c>
      <c r="AR231" s="7">
        <f>SUMIFS('Inventory (old)'!$N:$N,'Inventory (old)'!$A:$A,"Arrows and Onlys",'Inventory (old)'!$B:$B,$A231,'Inventory (old)'!$E:$E,"&gt;="&amp;$F231,'Inventory (old)'!$E:$E,"&lt;"&amp;$G231)</f>
        <v>0</v>
      </c>
      <c r="AS231" s="7">
        <f>SUMIFS('Inventory (old)'!$O:$O,'Inventory (old)'!$A:$A,"Transverse",'Inventory (old)'!$B:$B,$A231,'Inventory (old)'!$E:$E,"&gt;="&amp;$F231,'Inventory (old)'!$E:$E,"&lt;"&amp;$G231)</f>
        <v>70</v>
      </c>
      <c r="AT231" s="7">
        <f>SUMIFS('Inventory (old)'!$P:$P,'Inventory (old)'!$A:$A,"Transverse",'Inventory (old)'!$B:$B,$A231,'Inventory (old)'!$E:$E,"&gt;="&amp;$F231,'Inventory (old)'!$E:$E,"&lt;"&amp;$G231)</f>
        <v>0</v>
      </c>
      <c r="AU231" s="7">
        <f>SUMIFS('Inventory (old)'!$M:$M,'Inventory (old)'!$A:$A,"Crosswalk",'Inventory (old)'!$B:$B,$A231,'Inventory (old)'!$E:$E,"&gt;="&amp;$F231,'Inventory (old)'!$E:$E,"&lt;"&amp;$G231)</f>
        <v>0</v>
      </c>
      <c r="AV231" s="7">
        <f>SUMIFS('Inventory (old)'!$M:$M,'Inventory (old)'!$A:$A,"Yield Line",'Inventory (old)'!$B:$B,$A231,'Inventory (old)'!$E:$E,"&gt;="&amp;$F231,'Inventory (old)'!$E:$E,"&lt;"&amp;$G231)</f>
        <v>0</v>
      </c>
      <c r="AW231" s="7">
        <f>SUMIFS('Inventory (old)'!$M:$M,'Inventory (old)'!$A:$A,"Island",'Inventory (old)'!$B:$B,$A231,'Inventory (old)'!$E:$E,"&gt;="&amp;$F231,'Inventory (old)'!$E:$E,"&lt;"&amp;$G231)</f>
        <v>0</v>
      </c>
      <c r="AX231" s="7">
        <f>SUMIFS('Inventory (old)'!$M:$M,'Inventory (old)'!$A:$A,"Railroad",'Inventory (old)'!$B:$B,$A231,'Inventory (old)'!$E:$E,"&gt;="&amp;$F231,'Inventory (old)'!$E:$E,"&lt;"&amp;$G231)</f>
        <v>0</v>
      </c>
      <c r="AY231" s="7">
        <f>SUMIFS('Inventory (old)'!$M:$M,'Inventory (old)'!$A:$A,"School",'Inventory (old)'!$B:$B,$A231,'Inventory (old)'!$E:$E,"&gt;="&amp;$F231,'Inventory (old)'!$E:$E,"&lt;"&amp;$G231)</f>
        <v>0</v>
      </c>
      <c r="AZ231" s="7">
        <f>SUMIFS('Inventory (old)'!$M:$M,'Inventory (old)'!$A:$A,"Air Speed",'Inventory (old)'!$B:$B,$A231,'Inventory (old)'!$E:$E,"&gt;="&amp;$F231,'Inventory (old)'!$E:$E,"&lt;"&amp;$G231)</f>
        <v>0</v>
      </c>
      <c r="BA231" s="7">
        <f>SUMIFS('Inventory (old)'!$M:$M,'Inventory (old)'!$A:$A,"Wrong Way",'Inventory (old)'!$B:$B,$A231,'Inventory (old)'!$E:$E,"&gt;="&amp;$F231,'Inventory (old)'!$E:$E,"&lt;"&amp;$G231)</f>
        <v>0</v>
      </c>
      <c r="BB231" s="7">
        <f>SUMIFS('Inventory (old)'!$M:$M,'Inventory (old)'!$A:$A,"Merge Arrow",'Inventory (old)'!$B:$B,$A231,'Inventory (old)'!$E:$E,"&gt;="&amp;$F231,'Inventory (old)'!$E:$E,"&lt;"&amp;$G231)</f>
        <v>0</v>
      </c>
      <c r="BC231" s="7">
        <f>SUMIFS('Inventory (old)'!$M:$M,'Inventory (old)'!$A:$A,"Bike",'Inventory (old)'!$B:$B,$A231,'Inventory (old)'!$E:$E,"&gt;="&amp;$F231,'Inventory (old)'!$E:$E,"&lt;"&amp;$G231)</f>
        <v>0</v>
      </c>
      <c r="BD231" s="7">
        <f>SUMIFS('Inventory (old)'!$M:$M,'Inventory (old)'!$A:$A,"Parking",'Inventory (old)'!$B:$B,$A231,'Inventory (old)'!$E:$E,"&gt;="&amp;$F231,'Inventory (old)'!$E:$E,"&lt;"&amp;$G231)</f>
        <v>0</v>
      </c>
      <c r="BE231" s="1">
        <f>SUMIFS('Inventory (old)'!$S:$S,'Inventory (old)'!$A:$A,"Parking",'Inventory (old)'!$B:$B,$A231,'Inventory (old)'!$E:$E,"&gt;="&amp;$F231,'Inventory (old)'!$E:$E,"&lt;"&amp;$G231)</f>
        <v>0</v>
      </c>
      <c r="BF231" s="13"/>
    </row>
    <row r="232" spans="1:58" x14ac:dyDescent="0.25">
      <c r="A232" s="6" t="s">
        <v>2338</v>
      </c>
      <c r="B232" s="7" t="s">
        <v>36</v>
      </c>
      <c r="C232" s="7" t="s">
        <v>2189</v>
      </c>
      <c r="D232" s="7">
        <v>6</v>
      </c>
      <c r="E232" s="7" t="s">
        <v>2176</v>
      </c>
      <c r="F232" s="8">
        <v>11.31</v>
      </c>
      <c r="G232" s="8">
        <v>15.2</v>
      </c>
      <c r="H232" s="7" t="s">
        <v>2375</v>
      </c>
      <c r="I232" s="7" t="s">
        <v>2381</v>
      </c>
      <c r="J232" s="14">
        <f t="shared" si="51"/>
        <v>3.8899999999999988</v>
      </c>
      <c r="K232" s="15" t="s">
        <v>2062</v>
      </c>
      <c r="L232" s="7"/>
      <c r="M232" s="7" t="s">
        <v>2072</v>
      </c>
      <c r="N232" s="20">
        <v>2</v>
      </c>
      <c r="O232" s="20"/>
      <c r="P232" s="20"/>
      <c r="Q232" s="20"/>
      <c r="R232" s="8"/>
      <c r="S232" s="8"/>
      <c r="T232" s="14"/>
      <c r="U232" s="14"/>
      <c r="V232" s="21"/>
      <c r="W232" s="16"/>
      <c r="Y232" s="1">
        <v>105560</v>
      </c>
      <c r="Z232" s="7">
        <v>2023</v>
      </c>
      <c r="AA232" s="7" t="s">
        <v>3185</v>
      </c>
      <c r="AB232" s="7">
        <v>2022</v>
      </c>
      <c r="AC232" s="16" t="s">
        <v>348</v>
      </c>
      <c r="AD232" s="113">
        <v>2024</v>
      </c>
      <c r="AE232" s="31">
        <f t="shared" si="45"/>
        <v>642</v>
      </c>
      <c r="AF232" s="8">
        <f t="shared" si="47"/>
        <v>3.8899999999999988</v>
      </c>
      <c r="AG232" s="8">
        <f t="shared" si="48"/>
        <v>7.7799999999999976</v>
      </c>
      <c r="AH232" s="8">
        <f t="shared" si="49"/>
        <v>0</v>
      </c>
      <c r="AI232" s="8">
        <f t="shared" si="50"/>
        <v>0</v>
      </c>
      <c r="AJ232" s="7">
        <f>IF($P232="X",SUMIFS('Inventory (old)'!$M:$M,'Inventory (old)'!$A:$A,"Channel",'Inventory (old)'!$B:$B,$A232,'Inventory (old)'!$E:$E,"&gt;="&amp;$F232,'Inventory (old)'!$E:$E,"&lt;"&amp;$G232),0)</f>
        <v>0</v>
      </c>
      <c r="AK232" s="12">
        <f>IF($P232="X",SUMIFS('Inventory (old)'!$M:$M,'Inventory (old)'!$A:$A,"Dotted Line",'Inventory (old)'!$B:$B,$A232,'Inventory (old)'!$E:$E,"&gt;="&amp;$F232,'Inventory (old)'!$E:$E,"&lt;"&amp;$G232),0)</f>
        <v>0</v>
      </c>
      <c r="AL232" s="113">
        <v>2024</v>
      </c>
      <c r="AM232" s="31">
        <f t="shared" si="46"/>
        <v>643</v>
      </c>
      <c r="AN232" s="7">
        <f>IF($P232="X",0,SUMIFS('Inventory (old)'!$M:$M,'Inventory (old)'!$A:$A,"Channel",'Inventory (old)'!$B:$B,$A232,'Inventory (old)'!$E:$E,"&gt;="&amp;F232,'Inventory (old)'!$E:$E,"&lt;"&amp;$G232))</f>
        <v>1356</v>
      </c>
      <c r="AO232" s="7">
        <f>IF($P232="X",0,SUMIFS('Inventory (old)'!$M:$M,'Inventory (old)'!$A:$A,"Dotted Line",'Inventory (old)'!$B:$B,$A232,'Inventory (old)'!$E:$E,"&gt;="&amp;$F232,'Inventory (old)'!$E:$E,"&lt;"&amp;$G232))</f>
        <v>0</v>
      </c>
      <c r="AP232" s="7">
        <f>SUMIFS('Inventory (old)'!$M:$M,'Inventory (old)'!$A:$A,"Stop Line",'Inventory (old)'!$B:$B,$A232,'Inventory (old)'!$E:$E,"&gt;="&amp;$F232,'Inventory (old)'!$E:$E,"&lt;"&amp;$G232)</f>
        <v>70</v>
      </c>
      <c r="AQ232" s="7">
        <f>SUMIFS('Inventory (old)'!$M:$M,'Inventory (old)'!$A:$A,"Arrows and Onlys",'Inventory (old)'!$B:$B,$A232,'Inventory (old)'!$E:$E,"&gt;="&amp;$F232,'Inventory (old)'!$E:$E,"&lt;"&amp;$G232)</f>
        <v>33</v>
      </c>
      <c r="AR232" s="7">
        <f>SUMIFS('Inventory (old)'!$N:$N,'Inventory (old)'!$A:$A,"Arrows and Onlys",'Inventory (old)'!$B:$B,$A232,'Inventory (old)'!$E:$E,"&gt;="&amp;$F232,'Inventory (old)'!$E:$E,"&lt;"&amp;$G232)</f>
        <v>0</v>
      </c>
      <c r="AS232" s="7">
        <f>SUMIFS('Inventory (old)'!$O:$O,'Inventory (old)'!$A:$A,"Transverse",'Inventory (old)'!$B:$B,$A232,'Inventory (old)'!$E:$E,"&gt;="&amp;$F232,'Inventory (old)'!$E:$E,"&lt;"&amp;$G232)</f>
        <v>0</v>
      </c>
      <c r="AT232" s="7">
        <f>SUMIFS('Inventory (old)'!$P:$P,'Inventory (old)'!$A:$A,"Transverse",'Inventory (old)'!$B:$B,$A232,'Inventory (old)'!$E:$E,"&gt;="&amp;$F232,'Inventory (old)'!$E:$E,"&lt;"&amp;$G232)</f>
        <v>1700</v>
      </c>
      <c r="AU232" s="7">
        <f>SUMIFS('Inventory (old)'!$M:$M,'Inventory (old)'!$A:$A,"Crosswalk",'Inventory (old)'!$B:$B,$A232,'Inventory (old)'!$E:$E,"&gt;="&amp;$F232,'Inventory (old)'!$E:$E,"&lt;"&amp;$G232)</f>
        <v>0</v>
      </c>
      <c r="AV232" s="7">
        <f>SUMIFS('Inventory (old)'!$M:$M,'Inventory (old)'!$A:$A,"Yield Line",'Inventory (old)'!$B:$B,$A232,'Inventory (old)'!$E:$E,"&gt;="&amp;$F232,'Inventory (old)'!$E:$E,"&lt;"&amp;$G232)</f>
        <v>0</v>
      </c>
      <c r="AW232" s="7">
        <f>SUMIFS('Inventory (old)'!$M:$M,'Inventory (old)'!$A:$A,"Island",'Inventory (old)'!$B:$B,$A232,'Inventory (old)'!$E:$E,"&gt;="&amp;$F232,'Inventory (old)'!$E:$E,"&lt;"&amp;$G232)</f>
        <v>0</v>
      </c>
      <c r="AX232" s="7">
        <f>SUMIFS('Inventory (old)'!$M:$M,'Inventory (old)'!$A:$A,"Railroad",'Inventory (old)'!$B:$B,$A232,'Inventory (old)'!$E:$E,"&gt;="&amp;$F232,'Inventory (old)'!$E:$E,"&lt;"&amp;$G232)</f>
        <v>0</v>
      </c>
      <c r="AY232" s="7">
        <f>SUMIFS('Inventory (old)'!$M:$M,'Inventory (old)'!$A:$A,"School",'Inventory (old)'!$B:$B,$A232,'Inventory (old)'!$E:$E,"&gt;="&amp;$F232,'Inventory (old)'!$E:$E,"&lt;"&amp;$G232)</f>
        <v>0</v>
      </c>
      <c r="AZ232" s="7">
        <f>SUMIFS('Inventory (old)'!$M:$M,'Inventory (old)'!$A:$A,"Air Speed",'Inventory (old)'!$B:$B,$A232,'Inventory (old)'!$E:$E,"&gt;="&amp;$F232,'Inventory (old)'!$E:$E,"&lt;"&amp;$G232)</f>
        <v>0</v>
      </c>
      <c r="BA232" s="7">
        <f>SUMIFS('Inventory (old)'!$M:$M,'Inventory (old)'!$A:$A,"Wrong Way",'Inventory (old)'!$B:$B,$A232,'Inventory (old)'!$E:$E,"&gt;="&amp;$F232,'Inventory (old)'!$E:$E,"&lt;"&amp;$G232)</f>
        <v>0</v>
      </c>
      <c r="BB232" s="7">
        <f>SUMIFS('Inventory (old)'!$M:$M,'Inventory (old)'!$A:$A,"Merge Arrow",'Inventory (old)'!$B:$B,$A232,'Inventory (old)'!$E:$E,"&gt;="&amp;$F232,'Inventory (old)'!$E:$E,"&lt;"&amp;$G232)</f>
        <v>0</v>
      </c>
      <c r="BC232" s="7">
        <f>SUMIFS('Inventory (old)'!$M:$M,'Inventory (old)'!$A:$A,"Bike",'Inventory (old)'!$B:$B,$A232,'Inventory (old)'!$E:$E,"&gt;="&amp;$F232,'Inventory (old)'!$E:$E,"&lt;"&amp;$G232)</f>
        <v>0</v>
      </c>
      <c r="BD232" s="7">
        <f>SUMIFS('Inventory (old)'!$M:$M,'Inventory (old)'!$A:$A,"Parking",'Inventory (old)'!$B:$B,$A232,'Inventory (old)'!$E:$E,"&gt;="&amp;$F232,'Inventory (old)'!$E:$E,"&lt;"&amp;$G232)</f>
        <v>0</v>
      </c>
      <c r="BE232" s="1">
        <f>SUMIFS('Inventory (old)'!$S:$S,'Inventory (old)'!$A:$A,"Parking",'Inventory (old)'!$B:$B,$A232,'Inventory (old)'!$E:$E,"&gt;="&amp;$F232,'Inventory (old)'!$E:$E,"&lt;"&amp;$G232)</f>
        <v>0</v>
      </c>
      <c r="BF232" s="13"/>
    </row>
    <row r="233" spans="1:58" x14ac:dyDescent="0.25">
      <c r="A233" s="6" t="s">
        <v>2338</v>
      </c>
      <c r="B233" s="7" t="s">
        <v>36</v>
      </c>
      <c r="C233" s="7" t="s">
        <v>2189</v>
      </c>
      <c r="D233" s="7">
        <v>6</v>
      </c>
      <c r="E233" s="7" t="s">
        <v>2176</v>
      </c>
      <c r="F233" s="8">
        <f>G232</f>
        <v>15.2</v>
      </c>
      <c r="G233" s="8">
        <v>15.32</v>
      </c>
      <c r="H233" s="7" t="s">
        <v>2381</v>
      </c>
      <c r="I233" s="7" t="s">
        <v>2336</v>
      </c>
      <c r="J233" s="14">
        <f t="shared" si="51"/>
        <v>0.12000000000000099</v>
      </c>
      <c r="K233" s="15" t="s">
        <v>2062</v>
      </c>
      <c r="L233" s="7"/>
      <c r="M233" s="7" t="s">
        <v>2072</v>
      </c>
      <c r="N233" s="20">
        <v>5</v>
      </c>
      <c r="O233" s="20"/>
      <c r="P233" s="20"/>
      <c r="Q233" s="20"/>
      <c r="R233" s="8"/>
      <c r="S233" s="8"/>
      <c r="T233" s="14"/>
      <c r="U233" s="14"/>
      <c r="V233" s="21"/>
      <c r="W233" s="16"/>
      <c r="Y233" s="1">
        <v>105560</v>
      </c>
      <c r="Z233" s="7">
        <v>2023</v>
      </c>
      <c r="AA233" s="7" t="s">
        <v>3185</v>
      </c>
      <c r="AB233" s="7">
        <v>2022</v>
      </c>
      <c r="AC233" s="16" t="s">
        <v>348</v>
      </c>
      <c r="AD233" s="113">
        <v>2024</v>
      </c>
      <c r="AE233" s="31">
        <f t="shared" si="45"/>
        <v>642</v>
      </c>
      <c r="AF233" s="8">
        <f t="shared" si="47"/>
        <v>0.24000000000000199</v>
      </c>
      <c r="AG233" s="8">
        <f t="shared" si="48"/>
        <v>0.24000000000000199</v>
      </c>
      <c r="AH233" s="8">
        <f t="shared" si="49"/>
        <v>0</v>
      </c>
      <c r="AI233" s="8">
        <f t="shared" si="50"/>
        <v>0.24000000000000199</v>
      </c>
      <c r="AJ233" s="7">
        <f>IF($P233="X",SUMIFS('Inventory (old)'!$M:$M,'Inventory (old)'!$A:$A,"Channel",'Inventory (old)'!$B:$B,$A233,'Inventory (old)'!$E:$E,"&gt;="&amp;$F233,'Inventory (old)'!$E:$E,"&lt;"&amp;$G233),0)</f>
        <v>0</v>
      </c>
      <c r="AK233" s="12">
        <f>IF($P233="X",SUMIFS('Inventory (old)'!$M:$M,'Inventory (old)'!$A:$A,"Dotted Line",'Inventory (old)'!$B:$B,$A233,'Inventory (old)'!$E:$E,"&gt;="&amp;$F233,'Inventory (old)'!$E:$E,"&lt;"&amp;$G233),0)</f>
        <v>0</v>
      </c>
      <c r="AL233" s="113">
        <v>2024</v>
      </c>
      <c r="AM233" s="31">
        <f t="shared" si="46"/>
        <v>643</v>
      </c>
      <c r="AN233" s="7">
        <f>IF($P233="X",0,SUMIFS('Inventory (old)'!$M:$M,'Inventory (old)'!$A:$A,"Channel",'Inventory (old)'!$B:$B,$A233,'Inventory (old)'!$E:$E,"&gt;="&amp;F233,'Inventory (old)'!$E:$E,"&lt;"&amp;$G233))</f>
        <v>320</v>
      </c>
      <c r="AO233" s="7">
        <f>IF($P233="X",0,SUMIFS('Inventory (old)'!$M:$M,'Inventory (old)'!$A:$A,"Dotted Line",'Inventory (old)'!$B:$B,$A233,'Inventory (old)'!$E:$E,"&gt;="&amp;$F233,'Inventory (old)'!$E:$E,"&lt;"&amp;$G233))</f>
        <v>0</v>
      </c>
      <c r="AP233" s="7">
        <f>SUMIFS('Inventory (old)'!$M:$M,'Inventory (old)'!$A:$A,"Stop Line",'Inventory (old)'!$B:$B,$A233,'Inventory (old)'!$E:$E,"&gt;="&amp;$F233,'Inventory (old)'!$E:$E,"&lt;"&amp;$G233)</f>
        <v>0</v>
      </c>
      <c r="AQ233" s="7">
        <f>SUMIFS('Inventory (old)'!$M:$M,'Inventory (old)'!$A:$A,"Arrows and Onlys",'Inventory (old)'!$B:$B,$A233,'Inventory (old)'!$E:$E,"&gt;="&amp;$F233,'Inventory (old)'!$E:$E,"&lt;"&amp;$G233)</f>
        <v>12</v>
      </c>
      <c r="AR233" s="7">
        <f>SUMIFS('Inventory (old)'!$N:$N,'Inventory (old)'!$A:$A,"Arrows and Onlys",'Inventory (old)'!$B:$B,$A233,'Inventory (old)'!$E:$E,"&gt;="&amp;$F233,'Inventory (old)'!$E:$E,"&lt;"&amp;$G233)</f>
        <v>0</v>
      </c>
      <c r="AS233" s="7">
        <f>SUMIFS('Inventory (old)'!$O:$O,'Inventory (old)'!$A:$A,"Transverse",'Inventory (old)'!$B:$B,$A233,'Inventory (old)'!$E:$E,"&gt;="&amp;$F233,'Inventory (old)'!$E:$E,"&lt;"&amp;$G233)</f>
        <v>0</v>
      </c>
      <c r="AT233" s="7">
        <f>SUMIFS('Inventory (old)'!$P:$P,'Inventory (old)'!$A:$A,"Transverse",'Inventory (old)'!$B:$B,$A233,'Inventory (old)'!$E:$E,"&gt;="&amp;$F233,'Inventory (old)'!$E:$E,"&lt;"&amp;$G233)</f>
        <v>120</v>
      </c>
      <c r="AU233" s="7">
        <f>SUMIFS('Inventory (old)'!$M:$M,'Inventory (old)'!$A:$A,"Crosswalk",'Inventory (old)'!$B:$B,$A233,'Inventory (old)'!$E:$E,"&gt;="&amp;$F233,'Inventory (old)'!$E:$E,"&lt;"&amp;$G233)</f>
        <v>0</v>
      </c>
      <c r="AV233" s="7">
        <f>SUMIFS('Inventory (old)'!$M:$M,'Inventory (old)'!$A:$A,"Yield Line",'Inventory (old)'!$B:$B,$A233,'Inventory (old)'!$E:$E,"&gt;="&amp;$F233,'Inventory (old)'!$E:$E,"&lt;"&amp;$G233)</f>
        <v>0</v>
      </c>
      <c r="AW233" s="7">
        <f>SUMIFS('Inventory (old)'!$M:$M,'Inventory (old)'!$A:$A,"Island",'Inventory (old)'!$B:$B,$A233,'Inventory (old)'!$E:$E,"&gt;="&amp;$F233,'Inventory (old)'!$E:$E,"&lt;"&amp;$G233)</f>
        <v>0</v>
      </c>
      <c r="AX233" s="7">
        <f>SUMIFS('Inventory (old)'!$M:$M,'Inventory (old)'!$A:$A,"Railroad",'Inventory (old)'!$B:$B,$A233,'Inventory (old)'!$E:$E,"&gt;="&amp;$F233,'Inventory (old)'!$E:$E,"&lt;"&amp;$G233)</f>
        <v>0</v>
      </c>
      <c r="AY233" s="7">
        <f>SUMIFS('Inventory (old)'!$M:$M,'Inventory (old)'!$A:$A,"School",'Inventory (old)'!$B:$B,$A233,'Inventory (old)'!$E:$E,"&gt;="&amp;$F233,'Inventory (old)'!$E:$E,"&lt;"&amp;$G233)</f>
        <v>0</v>
      </c>
      <c r="AZ233" s="7">
        <f>SUMIFS('Inventory (old)'!$M:$M,'Inventory (old)'!$A:$A,"Air Speed",'Inventory (old)'!$B:$B,$A233,'Inventory (old)'!$E:$E,"&gt;="&amp;$F233,'Inventory (old)'!$E:$E,"&lt;"&amp;$G233)</f>
        <v>0</v>
      </c>
      <c r="BA233" s="7">
        <f>SUMIFS('Inventory (old)'!$M:$M,'Inventory (old)'!$A:$A,"Wrong Way",'Inventory (old)'!$B:$B,$A233,'Inventory (old)'!$E:$E,"&gt;="&amp;$F233,'Inventory (old)'!$E:$E,"&lt;"&amp;$G233)</f>
        <v>0</v>
      </c>
      <c r="BB233" s="7">
        <f>SUMIFS('Inventory (old)'!$M:$M,'Inventory (old)'!$A:$A,"Merge Arrow",'Inventory (old)'!$B:$B,$A233,'Inventory (old)'!$E:$E,"&gt;="&amp;$F233,'Inventory (old)'!$E:$E,"&lt;"&amp;$G233)</f>
        <v>0</v>
      </c>
      <c r="BC233" s="7">
        <f>SUMIFS('Inventory (old)'!$M:$M,'Inventory (old)'!$A:$A,"Bike",'Inventory (old)'!$B:$B,$A233,'Inventory (old)'!$E:$E,"&gt;="&amp;$F233,'Inventory (old)'!$E:$E,"&lt;"&amp;$G233)</f>
        <v>0</v>
      </c>
      <c r="BD233" s="7">
        <f>SUMIFS('Inventory (old)'!$M:$M,'Inventory (old)'!$A:$A,"Parking",'Inventory (old)'!$B:$B,$A233,'Inventory (old)'!$E:$E,"&gt;="&amp;$F233,'Inventory (old)'!$E:$E,"&lt;"&amp;$G233)</f>
        <v>0</v>
      </c>
      <c r="BE233" s="1">
        <f>SUMIFS('Inventory (old)'!$S:$S,'Inventory (old)'!$A:$A,"Parking",'Inventory (old)'!$B:$B,$A233,'Inventory (old)'!$E:$E,"&gt;="&amp;$F233,'Inventory (old)'!$E:$E,"&lt;"&amp;$G233)</f>
        <v>0</v>
      </c>
      <c r="BF233" s="13"/>
    </row>
    <row r="234" spans="1:58" x14ac:dyDescent="0.25">
      <c r="A234" s="6" t="s">
        <v>2338</v>
      </c>
      <c r="B234" s="7" t="s">
        <v>36</v>
      </c>
      <c r="C234" s="7" t="s">
        <v>2189</v>
      </c>
      <c r="D234" s="7">
        <v>6</v>
      </c>
      <c r="E234" s="7" t="s">
        <v>2176</v>
      </c>
      <c r="F234" s="8">
        <f>G233</f>
        <v>15.32</v>
      </c>
      <c r="G234" s="8">
        <v>15.45</v>
      </c>
      <c r="H234" s="7" t="s">
        <v>2907</v>
      </c>
      <c r="I234" s="7" t="s">
        <v>2383</v>
      </c>
      <c r="J234" s="14">
        <f t="shared" si="51"/>
        <v>0.12999999999999901</v>
      </c>
      <c r="K234" s="15" t="s">
        <v>2062</v>
      </c>
      <c r="L234" s="7"/>
      <c r="M234" s="7" t="s">
        <v>2072</v>
      </c>
      <c r="N234" s="20">
        <v>4</v>
      </c>
      <c r="O234" s="20"/>
      <c r="P234" s="20"/>
      <c r="Q234" s="20"/>
      <c r="R234" s="8"/>
      <c r="S234" s="8"/>
      <c r="T234" s="14">
        <v>15.32</v>
      </c>
      <c r="U234" s="14">
        <v>15.45</v>
      </c>
      <c r="V234" s="21">
        <v>1</v>
      </c>
      <c r="W234" s="16"/>
      <c r="Y234" s="1">
        <v>105560</v>
      </c>
      <c r="Z234" s="7">
        <v>2023</v>
      </c>
      <c r="AA234" s="7" t="s">
        <v>3185</v>
      </c>
      <c r="AB234" s="7">
        <v>2022</v>
      </c>
      <c r="AC234" s="16" t="s">
        <v>348</v>
      </c>
      <c r="AD234" s="113">
        <v>2024</v>
      </c>
      <c r="AE234" s="31">
        <f t="shared" si="45"/>
        <v>642</v>
      </c>
      <c r="AF234" s="8">
        <f t="shared" si="47"/>
        <v>0.12999999999999901</v>
      </c>
      <c r="AG234" s="8">
        <f t="shared" si="48"/>
        <v>0.25999999999999801</v>
      </c>
      <c r="AH234" s="8">
        <f t="shared" si="49"/>
        <v>0</v>
      </c>
      <c r="AI234" s="8">
        <f t="shared" si="50"/>
        <v>0.38999999999999702</v>
      </c>
      <c r="AJ234" s="7">
        <f>IF($P234="X",SUMIFS('Inventory (old)'!$M:$M,'Inventory (old)'!$A:$A,"Channel",'Inventory (old)'!$B:$B,$A234,'Inventory (old)'!$E:$E,"&gt;="&amp;$F234,'Inventory (old)'!$E:$E,"&lt;"&amp;$G234),0)</f>
        <v>0</v>
      </c>
      <c r="AK234" s="12">
        <f>IF($P234="X",SUMIFS('Inventory (old)'!$M:$M,'Inventory (old)'!$A:$A,"Dotted Line",'Inventory (old)'!$B:$B,$A234,'Inventory (old)'!$E:$E,"&gt;="&amp;$F234,'Inventory (old)'!$E:$E,"&lt;"&amp;$G234),0)</f>
        <v>0</v>
      </c>
      <c r="AL234" s="113">
        <v>2024</v>
      </c>
      <c r="AM234" s="31">
        <f t="shared" si="46"/>
        <v>643</v>
      </c>
      <c r="AN234" s="7">
        <f>IF($P234="X",0,SUMIFS('Inventory (old)'!$M:$M,'Inventory (old)'!$A:$A,"Channel",'Inventory (old)'!$B:$B,$A234,'Inventory (old)'!$E:$E,"&gt;="&amp;F234,'Inventory (old)'!$E:$E,"&lt;"&amp;$G234))</f>
        <v>480</v>
      </c>
      <c r="AO234" s="7">
        <f>IF($P234="X",0,SUMIFS('Inventory (old)'!$M:$M,'Inventory (old)'!$A:$A,"Dotted Line",'Inventory (old)'!$B:$B,$A234,'Inventory (old)'!$E:$E,"&gt;="&amp;$F234,'Inventory (old)'!$E:$E,"&lt;"&amp;$G234))</f>
        <v>0</v>
      </c>
      <c r="AP234" s="7">
        <f>SUMIFS('Inventory (old)'!$M:$M,'Inventory (old)'!$A:$A,"Stop Line",'Inventory (old)'!$B:$B,$A234,'Inventory (old)'!$E:$E,"&gt;="&amp;$F234,'Inventory (old)'!$E:$E,"&lt;"&amp;$G234)</f>
        <v>0</v>
      </c>
      <c r="AQ234" s="7">
        <f>SUMIFS('Inventory (old)'!$M:$M,'Inventory (old)'!$A:$A,"Arrows and Onlys",'Inventory (old)'!$B:$B,$A234,'Inventory (old)'!$E:$E,"&gt;="&amp;$F234,'Inventory (old)'!$E:$E,"&lt;"&amp;$G234)</f>
        <v>15</v>
      </c>
      <c r="AR234" s="7">
        <f>SUMIFS('Inventory (old)'!$N:$N,'Inventory (old)'!$A:$A,"Arrows and Onlys",'Inventory (old)'!$B:$B,$A234,'Inventory (old)'!$E:$E,"&gt;="&amp;$F234,'Inventory (old)'!$E:$E,"&lt;"&amp;$G234)</f>
        <v>0</v>
      </c>
      <c r="AS234" s="7">
        <f>SUMIFS('Inventory (old)'!$O:$O,'Inventory (old)'!$A:$A,"Transverse",'Inventory (old)'!$B:$B,$A234,'Inventory (old)'!$E:$E,"&gt;="&amp;$F234,'Inventory (old)'!$E:$E,"&lt;"&amp;$G234)</f>
        <v>0</v>
      </c>
      <c r="AT234" s="7">
        <f>SUMIFS('Inventory (old)'!$P:$P,'Inventory (old)'!$A:$A,"Transverse",'Inventory (old)'!$B:$B,$A234,'Inventory (old)'!$E:$E,"&gt;="&amp;$F234,'Inventory (old)'!$E:$E,"&lt;"&amp;$G234)</f>
        <v>0</v>
      </c>
      <c r="AU234" s="7">
        <f>SUMIFS('Inventory (old)'!$M:$M,'Inventory (old)'!$A:$A,"Crosswalk",'Inventory (old)'!$B:$B,$A234,'Inventory (old)'!$E:$E,"&gt;="&amp;$F234,'Inventory (old)'!$E:$E,"&lt;"&amp;$G234)</f>
        <v>0</v>
      </c>
      <c r="AV234" s="7">
        <f>SUMIFS('Inventory (old)'!$M:$M,'Inventory (old)'!$A:$A,"Yield Line",'Inventory (old)'!$B:$B,$A234,'Inventory (old)'!$E:$E,"&gt;="&amp;$F234,'Inventory (old)'!$E:$E,"&lt;"&amp;$G234)</f>
        <v>0</v>
      </c>
      <c r="AW234" s="7">
        <f>SUMIFS('Inventory (old)'!$M:$M,'Inventory (old)'!$A:$A,"Island",'Inventory (old)'!$B:$B,$A234,'Inventory (old)'!$E:$E,"&gt;="&amp;$F234,'Inventory (old)'!$E:$E,"&lt;"&amp;$G234)</f>
        <v>0</v>
      </c>
      <c r="AX234" s="7">
        <f>SUMIFS('Inventory (old)'!$M:$M,'Inventory (old)'!$A:$A,"Railroad",'Inventory (old)'!$B:$B,$A234,'Inventory (old)'!$E:$E,"&gt;="&amp;$F234,'Inventory (old)'!$E:$E,"&lt;"&amp;$G234)</f>
        <v>0</v>
      </c>
      <c r="AY234" s="7">
        <f>SUMIFS('Inventory (old)'!$M:$M,'Inventory (old)'!$A:$A,"School",'Inventory (old)'!$B:$B,$A234,'Inventory (old)'!$E:$E,"&gt;="&amp;$F234,'Inventory (old)'!$E:$E,"&lt;"&amp;$G234)</f>
        <v>0</v>
      </c>
      <c r="AZ234" s="7">
        <f>SUMIFS('Inventory (old)'!$M:$M,'Inventory (old)'!$A:$A,"Air Speed",'Inventory (old)'!$B:$B,$A234,'Inventory (old)'!$E:$E,"&gt;="&amp;$F234,'Inventory (old)'!$E:$E,"&lt;"&amp;$G234)</f>
        <v>0</v>
      </c>
      <c r="BA234" s="7">
        <f>SUMIFS('Inventory (old)'!$M:$M,'Inventory (old)'!$A:$A,"Wrong Way",'Inventory (old)'!$B:$B,$A234,'Inventory (old)'!$E:$E,"&gt;="&amp;$F234,'Inventory (old)'!$E:$E,"&lt;"&amp;$G234)</f>
        <v>0</v>
      </c>
      <c r="BB234" s="7">
        <f>SUMIFS('Inventory (old)'!$M:$M,'Inventory (old)'!$A:$A,"Merge Arrow",'Inventory (old)'!$B:$B,$A234,'Inventory (old)'!$E:$E,"&gt;="&amp;$F234,'Inventory (old)'!$E:$E,"&lt;"&amp;$G234)</f>
        <v>0</v>
      </c>
      <c r="BC234" s="7">
        <f>SUMIFS('Inventory (old)'!$M:$M,'Inventory (old)'!$A:$A,"Bike",'Inventory (old)'!$B:$B,$A234,'Inventory (old)'!$E:$E,"&gt;="&amp;$F234,'Inventory (old)'!$E:$E,"&lt;"&amp;$G234)</f>
        <v>0</v>
      </c>
      <c r="BD234" s="7">
        <f>SUMIFS('Inventory (old)'!$M:$M,'Inventory (old)'!$A:$A,"Parking",'Inventory (old)'!$B:$B,$A234,'Inventory (old)'!$E:$E,"&gt;="&amp;$F234,'Inventory (old)'!$E:$E,"&lt;"&amp;$G234)</f>
        <v>0</v>
      </c>
      <c r="BE234" s="1">
        <f>SUMIFS('Inventory (old)'!$S:$S,'Inventory (old)'!$A:$A,"Parking",'Inventory (old)'!$B:$B,$A234,'Inventory (old)'!$E:$E,"&gt;="&amp;$F234,'Inventory (old)'!$E:$E,"&lt;"&amp;$G234)</f>
        <v>0</v>
      </c>
      <c r="BF234" s="13"/>
    </row>
    <row r="235" spans="1:58" x14ac:dyDescent="0.25">
      <c r="A235" s="6" t="s">
        <v>2338</v>
      </c>
      <c r="B235" s="7" t="s">
        <v>36</v>
      </c>
      <c r="C235" s="7" t="s">
        <v>2189</v>
      </c>
      <c r="D235" s="7">
        <v>6</v>
      </c>
      <c r="E235" s="7" t="s">
        <v>2176</v>
      </c>
      <c r="F235" s="8">
        <f>G234</f>
        <v>15.45</v>
      </c>
      <c r="G235" s="8">
        <v>15.64</v>
      </c>
      <c r="H235" s="7" t="s">
        <v>2383</v>
      </c>
      <c r="I235" s="7" t="s">
        <v>2395</v>
      </c>
      <c r="J235" s="14">
        <f t="shared" si="51"/>
        <v>0.19000000000000128</v>
      </c>
      <c r="K235" s="15" t="s">
        <v>2062</v>
      </c>
      <c r="L235" s="7"/>
      <c r="M235" s="7" t="s">
        <v>2072</v>
      </c>
      <c r="N235" s="20">
        <v>2</v>
      </c>
      <c r="O235" s="20"/>
      <c r="P235" s="20"/>
      <c r="Q235" s="20"/>
      <c r="R235" s="8"/>
      <c r="S235" s="8"/>
      <c r="T235" s="14">
        <v>15.45</v>
      </c>
      <c r="U235" s="14">
        <v>15.52</v>
      </c>
      <c r="V235" s="21">
        <v>1</v>
      </c>
      <c r="W235" s="16"/>
      <c r="Y235" s="1">
        <v>105560</v>
      </c>
      <c r="Z235" s="7">
        <v>2023</v>
      </c>
      <c r="AA235" s="7" t="s">
        <v>3185</v>
      </c>
      <c r="AB235" s="7">
        <v>2022</v>
      </c>
      <c r="AC235" s="16" t="s">
        <v>348</v>
      </c>
      <c r="AD235" s="113">
        <v>2024</v>
      </c>
      <c r="AE235" s="31">
        <f t="shared" si="45"/>
        <v>642</v>
      </c>
      <c r="AF235" s="8">
        <f t="shared" si="47"/>
        <v>0.19000000000000128</v>
      </c>
      <c r="AG235" s="8">
        <f t="shared" si="48"/>
        <v>0.38000000000000256</v>
      </c>
      <c r="AH235" s="8">
        <f t="shared" si="49"/>
        <v>0</v>
      </c>
      <c r="AI235" s="8">
        <f t="shared" si="50"/>
        <v>7.0000000000000284E-2</v>
      </c>
      <c r="AJ235" s="7">
        <f>IF($P235="X",SUMIFS('Inventory (old)'!$M:$M,'Inventory (old)'!$A:$A,"Channel",'Inventory (old)'!$B:$B,$A235,'Inventory (old)'!$E:$E,"&gt;="&amp;$F235,'Inventory (old)'!$E:$E,"&lt;"&amp;$G235),0)</f>
        <v>0</v>
      </c>
      <c r="AK235" s="12">
        <f>IF($P235="X",SUMIFS('Inventory (old)'!$M:$M,'Inventory (old)'!$A:$A,"Dotted Line",'Inventory (old)'!$B:$B,$A235,'Inventory (old)'!$E:$E,"&gt;="&amp;$F235,'Inventory (old)'!$E:$E,"&lt;"&amp;$G235),0)</f>
        <v>0</v>
      </c>
      <c r="AL235" s="113">
        <v>2024</v>
      </c>
      <c r="AM235" s="31">
        <f t="shared" si="46"/>
        <v>643</v>
      </c>
      <c r="AN235" s="7">
        <f>IF($P235="X",0,SUMIFS('Inventory (old)'!$M:$M,'Inventory (old)'!$A:$A,"Channel",'Inventory (old)'!$B:$B,$A235,'Inventory (old)'!$E:$E,"&gt;="&amp;F235,'Inventory (old)'!$E:$E,"&lt;"&amp;$G235))</f>
        <v>240</v>
      </c>
      <c r="AO235" s="7">
        <f>IF($P235="X",0,SUMIFS('Inventory (old)'!$M:$M,'Inventory (old)'!$A:$A,"Dotted Line",'Inventory (old)'!$B:$B,$A235,'Inventory (old)'!$E:$E,"&gt;="&amp;$F235,'Inventory (old)'!$E:$E,"&lt;"&amp;$G235))</f>
        <v>0</v>
      </c>
      <c r="AP235" s="7">
        <f>SUMIFS('Inventory (old)'!$M:$M,'Inventory (old)'!$A:$A,"Stop Line",'Inventory (old)'!$B:$B,$A235,'Inventory (old)'!$E:$E,"&gt;="&amp;$F235,'Inventory (old)'!$E:$E,"&lt;"&amp;$G235)</f>
        <v>0</v>
      </c>
      <c r="AQ235" s="7">
        <f>SUMIFS('Inventory (old)'!$M:$M,'Inventory (old)'!$A:$A,"Arrows and Onlys",'Inventory (old)'!$B:$B,$A235,'Inventory (old)'!$E:$E,"&gt;="&amp;$F235,'Inventory (old)'!$E:$E,"&lt;"&amp;$G235)</f>
        <v>8</v>
      </c>
      <c r="AR235" s="7">
        <f>SUMIFS('Inventory (old)'!$N:$N,'Inventory (old)'!$A:$A,"Arrows and Onlys",'Inventory (old)'!$B:$B,$A235,'Inventory (old)'!$E:$E,"&gt;="&amp;$F235,'Inventory (old)'!$E:$E,"&lt;"&amp;$G235)</f>
        <v>0</v>
      </c>
      <c r="AS235" s="7">
        <f>SUMIFS('Inventory (old)'!$O:$O,'Inventory (old)'!$A:$A,"Transverse",'Inventory (old)'!$B:$B,$A235,'Inventory (old)'!$E:$E,"&gt;="&amp;$F235,'Inventory (old)'!$E:$E,"&lt;"&amp;$G235)</f>
        <v>600</v>
      </c>
      <c r="AT235" s="7">
        <f>SUMIFS('Inventory (old)'!$P:$P,'Inventory (old)'!$A:$A,"Transverse",'Inventory (old)'!$B:$B,$A235,'Inventory (old)'!$E:$E,"&gt;="&amp;$F235,'Inventory (old)'!$E:$E,"&lt;"&amp;$G235)</f>
        <v>180</v>
      </c>
      <c r="AU235" s="7">
        <f>SUMIFS('Inventory (old)'!$M:$M,'Inventory (old)'!$A:$A,"Crosswalk",'Inventory (old)'!$B:$B,$A235,'Inventory (old)'!$E:$E,"&gt;="&amp;$F235,'Inventory (old)'!$E:$E,"&lt;"&amp;$G235)</f>
        <v>0</v>
      </c>
      <c r="AV235" s="7">
        <f>SUMIFS('Inventory (old)'!$M:$M,'Inventory (old)'!$A:$A,"Yield Line",'Inventory (old)'!$B:$B,$A235,'Inventory (old)'!$E:$E,"&gt;="&amp;$F235,'Inventory (old)'!$E:$E,"&lt;"&amp;$G235)</f>
        <v>0</v>
      </c>
      <c r="AW235" s="7">
        <f>SUMIFS('Inventory (old)'!$M:$M,'Inventory (old)'!$A:$A,"Island",'Inventory (old)'!$B:$B,$A235,'Inventory (old)'!$E:$E,"&gt;="&amp;$F235,'Inventory (old)'!$E:$E,"&lt;"&amp;$G235)</f>
        <v>0</v>
      </c>
      <c r="AX235" s="7">
        <f>SUMIFS('Inventory (old)'!$M:$M,'Inventory (old)'!$A:$A,"Railroad",'Inventory (old)'!$B:$B,$A235,'Inventory (old)'!$E:$E,"&gt;="&amp;$F235,'Inventory (old)'!$E:$E,"&lt;"&amp;$G235)</f>
        <v>0</v>
      </c>
      <c r="AY235" s="7">
        <f>SUMIFS('Inventory (old)'!$M:$M,'Inventory (old)'!$A:$A,"School",'Inventory (old)'!$B:$B,$A235,'Inventory (old)'!$E:$E,"&gt;="&amp;$F235,'Inventory (old)'!$E:$E,"&lt;"&amp;$G235)</f>
        <v>0</v>
      </c>
      <c r="AZ235" s="7">
        <f>SUMIFS('Inventory (old)'!$M:$M,'Inventory (old)'!$A:$A,"Air Speed",'Inventory (old)'!$B:$B,$A235,'Inventory (old)'!$E:$E,"&gt;="&amp;$F235,'Inventory (old)'!$E:$E,"&lt;"&amp;$G235)</f>
        <v>0</v>
      </c>
      <c r="BA235" s="7">
        <f>SUMIFS('Inventory (old)'!$M:$M,'Inventory (old)'!$A:$A,"Wrong Way",'Inventory (old)'!$B:$B,$A235,'Inventory (old)'!$E:$E,"&gt;="&amp;$F235,'Inventory (old)'!$E:$E,"&lt;"&amp;$G235)</f>
        <v>0</v>
      </c>
      <c r="BB235" s="7">
        <f>SUMIFS('Inventory (old)'!$M:$M,'Inventory (old)'!$A:$A,"Merge Arrow",'Inventory (old)'!$B:$B,$A235,'Inventory (old)'!$E:$E,"&gt;="&amp;$F235,'Inventory (old)'!$E:$E,"&lt;"&amp;$G235)</f>
        <v>0</v>
      </c>
      <c r="BC235" s="7">
        <f>SUMIFS('Inventory (old)'!$M:$M,'Inventory (old)'!$A:$A,"Bike",'Inventory (old)'!$B:$B,$A235,'Inventory (old)'!$E:$E,"&gt;="&amp;$F235,'Inventory (old)'!$E:$E,"&lt;"&amp;$G235)</f>
        <v>0</v>
      </c>
      <c r="BD235" s="7">
        <f>SUMIFS('Inventory (old)'!$M:$M,'Inventory (old)'!$A:$A,"Parking",'Inventory (old)'!$B:$B,$A235,'Inventory (old)'!$E:$E,"&gt;="&amp;$F235,'Inventory (old)'!$E:$E,"&lt;"&amp;$G235)</f>
        <v>0</v>
      </c>
      <c r="BE235" s="1">
        <f>SUMIFS('Inventory (old)'!$S:$S,'Inventory (old)'!$A:$A,"Parking",'Inventory (old)'!$B:$B,$A235,'Inventory (old)'!$E:$E,"&gt;="&amp;$F235,'Inventory (old)'!$E:$E,"&lt;"&amp;$G235)</f>
        <v>0</v>
      </c>
      <c r="BF235" s="13"/>
    </row>
    <row r="236" spans="1:58" s="122" customFormat="1" hidden="1" x14ac:dyDescent="0.25">
      <c r="A236" s="182" t="s">
        <v>2339</v>
      </c>
      <c r="B236" s="183" t="s">
        <v>36</v>
      </c>
      <c r="C236" s="183" t="s">
        <v>2189</v>
      </c>
      <c r="D236" s="183">
        <v>6</v>
      </c>
      <c r="E236" s="183" t="s">
        <v>59</v>
      </c>
      <c r="F236" s="184">
        <v>15.51</v>
      </c>
      <c r="G236" s="184">
        <v>16.29</v>
      </c>
      <c r="H236" s="183" t="s">
        <v>2336</v>
      </c>
      <c r="I236" s="183" t="s">
        <v>2298</v>
      </c>
      <c r="J236" s="185">
        <f t="shared" si="51"/>
        <v>0.77999999999999936</v>
      </c>
      <c r="K236" s="186" t="s">
        <v>2241</v>
      </c>
      <c r="L236" s="183" t="s">
        <v>2217</v>
      </c>
      <c r="M236" s="183" t="s">
        <v>2072</v>
      </c>
      <c r="N236" s="187">
        <v>3</v>
      </c>
      <c r="O236" s="20" t="s">
        <v>201</v>
      </c>
      <c r="P236" s="20"/>
      <c r="Q236" s="187"/>
      <c r="R236" s="8"/>
      <c r="S236" s="8"/>
      <c r="T236" s="14"/>
      <c r="U236" s="14"/>
      <c r="V236" s="21"/>
      <c r="W236" s="188"/>
      <c r="X236" s="1"/>
      <c r="Y236" s="1"/>
      <c r="Z236" s="183">
        <v>2022</v>
      </c>
      <c r="AA236" s="183" t="s">
        <v>25</v>
      </c>
      <c r="AB236" s="183">
        <v>2022</v>
      </c>
      <c r="AC236" s="188" t="s">
        <v>25</v>
      </c>
      <c r="AD236" s="113"/>
      <c r="AE236" s="31" t="str">
        <f t="shared" si="45"/>
        <v/>
      </c>
      <c r="AF236" s="8">
        <f t="shared" si="47"/>
        <v>0</v>
      </c>
      <c r="AG236" s="8">
        <f t="shared" si="48"/>
        <v>0.77999999999999936</v>
      </c>
      <c r="AH236" s="8">
        <f t="shared" si="49"/>
        <v>0.77999999999999936</v>
      </c>
      <c r="AI236" s="8">
        <f t="shared" si="50"/>
        <v>1.5599999999999987</v>
      </c>
      <c r="AJ236" s="7">
        <f>IF($P236="X",SUMIFS('Inventory (old)'!$M:$M,'Inventory (old)'!$A:$A,"Channel",'Inventory (old)'!$B:$B,$A236,'Inventory (old)'!$E:$E,"&gt;="&amp;$F236,'Inventory (old)'!$E:$E,"&lt;"&amp;$G236),0)</f>
        <v>0</v>
      </c>
      <c r="AK236" s="12">
        <f>IF($P236="X",SUMIFS('Inventory (old)'!$M:$M,'Inventory (old)'!$A:$A,"Dotted Line",'Inventory (old)'!$B:$B,$A236,'Inventory (old)'!$E:$E,"&gt;="&amp;$F236,'Inventory (old)'!$E:$E,"&lt;"&amp;$G236),0)</f>
        <v>0</v>
      </c>
      <c r="AL236" s="113"/>
      <c r="AM236" s="31" t="str">
        <f t="shared" si="46"/>
        <v/>
      </c>
      <c r="AN236" s="183">
        <f>IF($P236="X",0,SUMIFS('Inventory (old)'!$M:$M,'Inventory (old)'!$A:$A,"Channel",'Inventory (old)'!$B:$B,$A236,'Inventory (old)'!$E:$E,"&gt;="&amp;F236,'Inventory (old)'!$E:$E,"&lt;"&amp;$G236))</f>
        <v>0</v>
      </c>
      <c r="AO236" s="183">
        <f>IF($P236="X",0,SUMIFS('Inventory (old)'!$M:$M,'Inventory (old)'!$A:$A,"Dotted Line",'Inventory (old)'!$B:$B,$A236,'Inventory (old)'!$E:$E,"&gt;="&amp;$F236,'Inventory (old)'!$E:$E,"&lt;"&amp;$G236))</f>
        <v>0</v>
      </c>
      <c r="AP236" s="183">
        <f>SUMIFS('Inventory (old)'!$M:$M,'Inventory (old)'!$A:$A,"Stop Line",'Inventory (old)'!$B:$B,$A236,'Inventory (old)'!$E:$E,"&gt;="&amp;$F236,'Inventory (old)'!$E:$E,"&lt;"&amp;$G236)</f>
        <v>0</v>
      </c>
      <c r="AQ236" s="183">
        <f>SUMIFS('Inventory (old)'!$M:$M,'Inventory (old)'!$A:$A,"Arrows and Onlys",'Inventory (old)'!$B:$B,$A236,'Inventory (old)'!$E:$E,"&gt;="&amp;$F236,'Inventory (old)'!$E:$E,"&lt;"&amp;$G236)</f>
        <v>0</v>
      </c>
      <c r="AR236" s="183">
        <f>SUMIFS('Inventory (old)'!$N:$N,'Inventory (old)'!$A:$A,"Arrows and Onlys",'Inventory (old)'!$B:$B,$A236,'Inventory (old)'!$E:$E,"&gt;="&amp;$F236,'Inventory (old)'!$E:$E,"&lt;"&amp;$G236)</f>
        <v>0</v>
      </c>
      <c r="AS236" s="183">
        <f>SUMIFS('Inventory (old)'!$O:$O,'Inventory (old)'!$A:$A,"Transverse",'Inventory (old)'!$B:$B,$A236,'Inventory (old)'!$E:$E,"&gt;="&amp;$F236,'Inventory (old)'!$E:$E,"&lt;"&amp;$G236)</f>
        <v>0</v>
      </c>
      <c r="AT236" s="183">
        <f>SUMIFS('Inventory (old)'!$P:$P,'Inventory (old)'!$A:$A,"Transverse",'Inventory (old)'!$B:$B,$A236,'Inventory (old)'!$E:$E,"&gt;="&amp;$F236,'Inventory (old)'!$E:$E,"&lt;"&amp;$G236)</f>
        <v>0</v>
      </c>
      <c r="AU236" s="183">
        <f>SUMIFS('Inventory (old)'!$M:$M,'Inventory (old)'!$A:$A,"Crosswalk",'Inventory (old)'!$B:$B,$A236,'Inventory (old)'!$E:$E,"&gt;="&amp;$F236,'Inventory (old)'!$E:$E,"&lt;"&amp;$G236)</f>
        <v>0</v>
      </c>
      <c r="AV236" s="183">
        <f>SUMIFS('Inventory (old)'!$M:$M,'Inventory (old)'!$A:$A,"Yield Line",'Inventory (old)'!$B:$B,$A236,'Inventory (old)'!$E:$E,"&gt;="&amp;$F236,'Inventory (old)'!$E:$E,"&lt;"&amp;$G236)</f>
        <v>0</v>
      </c>
      <c r="AW236" s="183">
        <f>SUMIFS('Inventory (old)'!$M:$M,'Inventory (old)'!$A:$A,"Island",'Inventory (old)'!$B:$B,$A236,'Inventory (old)'!$E:$E,"&gt;="&amp;$F236,'Inventory (old)'!$E:$E,"&lt;"&amp;$G236)</f>
        <v>0</v>
      </c>
      <c r="AX236" s="183">
        <f>SUMIFS('Inventory (old)'!$M:$M,'Inventory (old)'!$A:$A,"Railroad",'Inventory (old)'!$B:$B,$A236,'Inventory (old)'!$E:$E,"&gt;="&amp;$F236,'Inventory (old)'!$E:$E,"&lt;"&amp;$G236)</f>
        <v>0</v>
      </c>
      <c r="AY236" s="183">
        <f>SUMIFS('Inventory (old)'!$M:$M,'Inventory (old)'!$A:$A,"School",'Inventory (old)'!$B:$B,$A236,'Inventory (old)'!$E:$E,"&gt;="&amp;$F236,'Inventory (old)'!$E:$E,"&lt;"&amp;$G236)</f>
        <v>0</v>
      </c>
      <c r="AZ236" s="183">
        <f>SUMIFS('Inventory (old)'!$M:$M,'Inventory (old)'!$A:$A,"Air Speed",'Inventory (old)'!$B:$B,$A236,'Inventory (old)'!$E:$E,"&gt;="&amp;$F236,'Inventory (old)'!$E:$E,"&lt;"&amp;$G236)</f>
        <v>0</v>
      </c>
      <c r="BA236" s="183">
        <f>SUMIFS('Inventory (old)'!$M:$M,'Inventory (old)'!$A:$A,"Wrong Way",'Inventory (old)'!$B:$B,$A236,'Inventory (old)'!$E:$E,"&gt;="&amp;$F236,'Inventory (old)'!$E:$E,"&lt;"&amp;$G236)</f>
        <v>0</v>
      </c>
      <c r="BB236" s="183">
        <f>SUMIFS('Inventory (old)'!$M:$M,'Inventory (old)'!$A:$A,"Merge Arrow",'Inventory (old)'!$B:$B,$A236,'Inventory (old)'!$E:$E,"&gt;="&amp;$F236,'Inventory (old)'!$E:$E,"&lt;"&amp;$G236)</f>
        <v>0</v>
      </c>
      <c r="BC236" s="183">
        <f>SUMIFS('Inventory (old)'!$M:$M,'Inventory (old)'!$A:$A,"Bike",'Inventory (old)'!$B:$B,$A236,'Inventory (old)'!$E:$E,"&gt;="&amp;$F236,'Inventory (old)'!$E:$E,"&lt;"&amp;$G236)</f>
        <v>0</v>
      </c>
      <c r="BD236" s="183">
        <f>SUMIFS('Inventory (old)'!$M:$M,'Inventory (old)'!$A:$A,"Parking",'Inventory (old)'!$B:$B,$A236,'Inventory (old)'!$E:$E,"&gt;="&amp;$F236,'Inventory (old)'!$E:$E,"&lt;"&amp;$G236)</f>
        <v>0</v>
      </c>
      <c r="BE236" s="123">
        <f>SUMIFS('Inventory (old)'!$S:$S,'Inventory (old)'!$A:$A,"Parking",'Inventory (old)'!$B:$B,$A236,'Inventory (old)'!$E:$E,"&gt;="&amp;$F236,'Inventory (old)'!$E:$E,"&lt;"&amp;$G236)</f>
        <v>0</v>
      </c>
      <c r="BF236" s="109"/>
    </row>
    <row r="237" spans="1:58" s="122" customFormat="1" hidden="1" x14ac:dyDescent="0.25">
      <c r="A237" s="182" t="s">
        <v>2338</v>
      </c>
      <c r="B237" s="183" t="s">
        <v>36</v>
      </c>
      <c r="C237" s="183" t="s">
        <v>2189</v>
      </c>
      <c r="D237" s="183">
        <v>6</v>
      </c>
      <c r="E237" s="183" t="s">
        <v>58</v>
      </c>
      <c r="F237" s="184">
        <v>15.97</v>
      </c>
      <c r="G237" s="184">
        <v>16.21</v>
      </c>
      <c r="H237" s="183" t="s">
        <v>2336</v>
      </c>
      <c r="I237" s="183" t="s">
        <v>2298</v>
      </c>
      <c r="J237" s="185">
        <f t="shared" si="51"/>
        <v>0.24000000000000021</v>
      </c>
      <c r="K237" s="186" t="s">
        <v>2241</v>
      </c>
      <c r="L237" s="183" t="s">
        <v>2217</v>
      </c>
      <c r="M237" s="183" t="s">
        <v>2072</v>
      </c>
      <c r="N237" s="187">
        <v>3</v>
      </c>
      <c r="O237" s="20" t="s">
        <v>201</v>
      </c>
      <c r="P237" s="20"/>
      <c r="Q237" s="187"/>
      <c r="R237" s="8"/>
      <c r="S237" s="8"/>
      <c r="T237" s="14"/>
      <c r="U237" s="14"/>
      <c r="V237" s="21"/>
      <c r="W237" s="188"/>
      <c r="X237" s="1"/>
      <c r="Y237" s="1"/>
      <c r="Z237" s="183">
        <v>2022</v>
      </c>
      <c r="AA237" s="183" t="s">
        <v>25</v>
      </c>
      <c r="AB237" s="183">
        <v>2022</v>
      </c>
      <c r="AC237" s="188" t="s">
        <v>25</v>
      </c>
      <c r="AD237" s="113"/>
      <c r="AE237" s="31" t="str">
        <f t="shared" si="45"/>
        <v/>
      </c>
      <c r="AF237" s="8">
        <f t="shared" si="47"/>
        <v>0</v>
      </c>
      <c r="AG237" s="8">
        <f t="shared" si="48"/>
        <v>0.24000000000000021</v>
      </c>
      <c r="AH237" s="8">
        <f t="shared" si="49"/>
        <v>0.24000000000000021</v>
      </c>
      <c r="AI237" s="8">
        <f t="shared" si="50"/>
        <v>0.48000000000000043</v>
      </c>
      <c r="AJ237" s="7">
        <f>IF($P237="X",SUMIFS('Inventory (old)'!$M:$M,'Inventory (old)'!$A:$A,"Channel",'Inventory (old)'!$B:$B,$A237,'Inventory (old)'!$E:$E,"&gt;="&amp;$F237,'Inventory (old)'!$E:$E,"&lt;"&amp;$G237),0)</f>
        <v>0</v>
      </c>
      <c r="AK237" s="12">
        <f>IF($P237="X",SUMIFS('Inventory (old)'!$M:$M,'Inventory (old)'!$A:$A,"Dotted Line",'Inventory (old)'!$B:$B,$A237,'Inventory (old)'!$E:$E,"&gt;="&amp;$F237,'Inventory (old)'!$E:$E,"&lt;"&amp;$G237),0)</f>
        <v>0</v>
      </c>
      <c r="AL237" s="113"/>
      <c r="AM237" s="31" t="str">
        <f t="shared" si="46"/>
        <v/>
      </c>
      <c r="AN237" s="183">
        <f>IF($P237="X",0,SUMIFS('Inventory (old)'!$M:$M,'Inventory (old)'!$A:$A,"Channel",'Inventory (old)'!$B:$B,$A237,'Inventory (old)'!$E:$E,"&gt;="&amp;F237,'Inventory (old)'!$E:$E,"&lt;"&amp;$G237))</f>
        <v>0</v>
      </c>
      <c r="AO237" s="183">
        <f>IF($P237="X",0,SUMIFS('Inventory (old)'!$M:$M,'Inventory (old)'!$A:$A,"Dotted Line",'Inventory (old)'!$B:$B,$A237,'Inventory (old)'!$E:$E,"&gt;="&amp;$F237,'Inventory (old)'!$E:$E,"&lt;"&amp;$G237))</f>
        <v>0</v>
      </c>
      <c r="AP237" s="183">
        <f>SUMIFS('Inventory (old)'!$M:$M,'Inventory (old)'!$A:$A,"Stop Line",'Inventory (old)'!$B:$B,$A237,'Inventory (old)'!$E:$E,"&gt;="&amp;$F237,'Inventory (old)'!$E:$E,"&lt;"&amp;$G237)</f>
        <v>0</v>
      </c>
      <c r="AQ237" s="183">
        <f>SUMIFS('Inventory (old)'!$M:$M,'Inventory (old)'!$A:$A,"Arrows and Onlys",'Inventory (old)'!$B:$B,$A237,'Inventory (old)'!$E:$E,"&gt;="&amp;$F237,'Inventory (old)'!$E:$E,"&lt;"&amp;$G237)</f>
        <v>0</v>
      </c>
      <c r="AR237" s="183">
        <f>SUMIFS('Inventory (old)'!$N:$N,'Inventory (old)'!$A:$A,"Arrows and Onlys",'Inventory (old)'!$B:$B,$A237,'Inventory (old)'!$E:$E,"&gt;="&amp;$F237,'Inventory (old)'!$E:$E,"&lt;"&amp;$G237)</f>
        <v>0</v>
      </c>
      <c r="AS237" s="183">
        <f>SUMIFS('Inventory (old)'!$O:$O,'Inventory (old)'!$A:$A,"Transverse",'Inventory (old)'!$B:$B,$A237,'Inventory (old)'!$E:$E,"&gt;="&amp;$F237,'Inventory (old)'!$E:$E,"&lt;"&amp;$G237)</f>
        <v>0</v>
      </c>
      <c r="AT237" s="183">
        <f>SUMIFS('Inventory (old)'!$P:$P,'Inventory (old)'!$A:$A,"Transverse",'Inventory (old)'!$B:$B,$A237,'Inventory (old)'!$E:$E,"&gt;="&amp;$F237,'Inventory (old)'!$E:$E,"&lt;"&amp;$G237)</f>
        <v>0</v>
      </c>
      <c r="AU237" s="183">
        <f>SUMIFS('Inventory (old)'!$M:$M,'Inventory (old)'!$A:$A,"Crosswalk",'Inventory (old)'!$B:$B,$A237,'Inventory (old)'!$E:$E,"&gt;="&amp;$F237,'Inventory (old)'!$E:$E,"&lt;"&amp;$G237)</f>
        <v>0</v>
      </c>
      <c r="AV237" s="183">
        <f>SUMIFS('Inventory (old)'!$M:$M,'Inventory (old)'!$A:$A,"Yield Line",'Inventory (old)'!$B:$B,$A237,'Inventory (old)'!$E:$E,"&gt;="&amp;$F237,'Inventory (old)'!$E:$E,"&lt;"&amp;$G237)</f>
        <v>0</v>
      </c>
      <c r="AW237" s="183">
        <f>SUMIFS('Inventory (old)'!$M:$M,'Inventory (old)'!$A:$A,"Island",'Inventory (old)'!$B:$B,$A237,'Inventory (old)'!$E:$E,"&gt;="&amp;$F237,'Inventory (old)'!$E:$E,"&lt;"&amp;$G237)</f>
        <v>0</v>
      </c>
      <c r="AX237" s="183">
        <f>SUMIFS('Inventory (old)'!$M:$M,'Inventory (old)'!$A:$A,"Railroad",'Inventory (old)'!$B:$B,$A237,'Inventory (old)'!$E:$E,"&gt;="&amp;$F237,'Inventory (old)'!$E:$E,"&lt;"&amp;$G237)</f>
        <v>0</v>
      </c>
      <c r="AY237" s="183">
        <f>SUMIFS('Inventory (old)'!$M:$M,'Inventory (old)'!$A:$A,"School",'Inventory (old)'!$B:$B,$A237,'Inventory (old)'!$E:$E,"&gt;="&amp;$F237,'Inventory (old)'!$E:$E,"&lt;"&amp;$G237)</f>
        <v>0</v>
      </c>
      <c r="AZ237" s="183">
        <f>SUMIFS('Inventory (old)'!$M:$M,'Inventory (old)'!$A:$A,"Air Speed",'Inventory (old)'!$B:$B,$A237,'Inventory (old)'!$E:$E,"&gt;="&amp;$F237,'Inventory (old)'!$E:$E,"&lt;"&amp;$G237)</f>
        <v>0</v>
      </c>
      <c r="BA237" s="183">
        <f>SUMIFS('Inventory (old)'!$M:$M,'Inventory (old)'!$A:$A,"Wrong Way",'Inventory (old)'!$B:$B,$A237,'Inventory (old)'!$E:$E,"&gt;="&amp;$F237,'Inventory (old)'!$E:$E,"&lt;"&amp;$G237)</f>
        <v>0</v>
      </c>
      <c r="BB237" s="183">
        <f>SUMIFS('Inventory (old)'!$M:$M,'Inventory (old)'!$A:$A,"Merge Arrow",'Inventory (old)'!$B:$B,$A237,'Inventory (old)'!$E:$E,"&gt;="&amp;$F237,'Inventory (old)'!$E:$E,"&lt;"&amp;$G237)</f>
        <v>0</v>
      </c>
      <c r="BC237" s="183">
        <f>SUMIFS('Inventory (old)'!$M:$M,'Inventory (old)'!$A:$A,"Bike",'Inventory (old)'!$B:$B,$A237,'Inventory (old)'!$E:$E,"&gt;="&amp;$F237,'Inventory (old)'!$E:$E,"&lt;"&amp;$G237)</f>
        <v>0</v>
      </c>
      <c r="BD237" s="183">
        <f>SUMIFS('Inventory (old)'!$M:$M,'Inventory (old)'!$A:$A,"Parking",'Inventory (old)'!$B:$B,$A237,'Inventory (old)'!$E:$E,"&gt;="&amp;$F237,'Inventory (old)'!$E:$E,"&lt;"&amp;$G237)</f>
        <v>0</v>
      </c>
      <c r="BE237" s="123">
        <f>SUMIFS('Inventory (old)'!$S:$S,'Inventory (old)'!$A:$A,"Parking",'Inventory (old)'!$B:$B,$A237,'Inventory (old)'!$E:$E,"&gt;="&amp;$F237,'Inventory (old)'!$E:$E,"&lt;"&amp;$G237)</f>
        <v>0</v>
      </c>
      <c r="BF237" s="109"/>
    </row>
    <row r="238" spans="1:58" x14ac:dyDescent="0.25">
      <c r="A238" s="6" t="s">
        <v>2338</v>
      </c>
      <c r="B238" s="7" t="s">
        <v>36</v>
      </c>
      <c r="C238" s="7" t="s">
        <v>2189</v>
      </c>
      <c r="D238" s="7">
        <v>6</v>
      </c>
      <c r="E238" s="7" t="s">
        <v>2176</v>
      </c>
      <c r="F238" s="8">
        <v>19.34</v>
      </c>
      <c r="G238" s="8">
        <v>27.58</v>
      </c>
      <c r="H238" s="7" t="s">
        <v>2384</v>
      </c>
      <c r="I238" s="7" t="s">
        <v>2377</v>
      </c>
      <c r="J238" s="14">
        <f t="shared" si="51"/>
        <v>8.2399999999999984</v>
      </c>
      <c r="K238" s="15" t="s">
        <v>2062</v>
      </c>
      <c r="L238" s="7"/>
      <c r="M238" s="7" t="s">
        <v>2072</v>
      </c>
      <c r="N238" s="20">
        <v>2</v>
      </c>
      <c r="O238" s="20"/>
      <c r="P238" s="20"/>
      <c r="Q238" s="20"/>
      <c r="R238" s="8"/>
      <c r="S238" s="8"/>
      <c r="T238" s="14"/>
      <c r="U238" s="14"/>
      <c r="V238" s="21"/>
      <c r="W238" s="16"/>
      <c r="Y238" s="1">
        <v>105560</v>
      </c>
      <c r="Z238" s="7">
        <v>2023</v>
      </c>
      <c r="AA238" s="7" t="s">
        <v>3185</v>
      </c>
      <c r="AB238" s="183"/>
      <c r="AC238" s="188"/>
      <c r="AD238" s="113">
        <v>2024</v>
      </c>
      <c r="AE238" s="31">
        <f t="shared" si="45"/>
        <v>642</v>
      </c>
      <c r="AF238" s="8">
        <f t="shared" si="47"/>
        <v>8.2399999999999984</v>
      </c>
      <c r="AG238" s="8">
        <f t="shared" si="48"/>
        <v>16.479999999999997</v>
      </c>
      <c r="AH238" s="8">
        <f t="shared" si="49"/>
        <v>0</v>
      </c>
      <c r="AI238" s="8">
        <f t="shared" si="50"/>
        <v>0</v>
      </c>
      <c r="AJ238" s="7">
        <f>IF($P238="X",SUMIFS('Inventory (old)'!$M:$M,'Inventory (old)'!$A:$A,"Channel",'Inventory (old)'!$B:$B,$A238,'Inventory (old)'!$E:$E,"&gt;="&amp;$F238,'Inventory (old)'!$E:$E,"&lt;"&amp;$G238),0)</f>
        <v>0</v>
      </c>
      <c r="AK238" s="12">
        <f>IF($P238="X",SUMIFS('Inventory (old)'!$M:$M,'Inventory (old)'!$A:$A,"Dotted Line",'Inventory (old)'!$B:$B,$A238,'Inventory (old)'!$E:$E,"&gt;="&amp;$F238,'Inventory (old)'!$E:$E,"&lt;"&amp;$G238),0)</f>
        <v>0</v>
      </c>
      <c r="AL238" s="113">
        <v>2024</v>
      </c>
      <c r="AM238" s="31">
        <f t="shared" si="46"/>
        <v>643</v>
      </c>
      <c r="AN238" s="7">
        <f>IF($P238="X",0,SUMIFS('Inventory (old)'!$M:$M,'Inventory (old)'!$A:$A,"Channel",'Inventory (old)'!$B:$B,$A238,'Inventory (old)'!$E:$E,"&gt;="&amp;F238,'Inventory (old)'!$E:$E,"&lt;"&amp;$G238))</f>
        <v>440</v>
      </c>
      <c r="AO238" s="7">
        <f>IF($P238="X",0,SUMIFS('Inventory (old)'!$M:$M,'Inventory (old)'!$A:$A,"Dotted Line",'Inventory (old)'!$B:$B,$A238,'Inventory (old)'!$E:$E,"&gt;="&amp;$F238,'Inventory (old)'!$E:$E,"&lt;"&amp;$G238))</f>
        <v>0</v>
      </c>
      <c r="AP238" s="7">
        <f>SUMIFS('Inventory (old)'!$M:$M,'Inventory (old)'!$A:$A,"Stop Line",'Inventory (old)'!$B:$B,$A238,'Inventory (old)'!$E:$E,"&gt;="&amp;$F238,'Inventory (old)'!$E:$E,"&lt;"&amp;$G238)</f>
        <v>15</v>
      </c>
      <c r="AQ238" s="7">
        <f>SUMIFS('Inventory (old)'!$M:$M,'Inventory (old)'!$A:$A,"Arrows and Onlys",'Inventory (old)'!$B:$B,$A238,'Inventory (old)'!$E:$E,"&gt;="&amp;$F238,'Inventory (old)'!$E:$E,"&lt;"&amp;$G238)</f>
        <v>5</v>
      </c>
      <c r="AR238" s="7">
        <f>SUMIFS('Inventory (old)'!$N:$N,'Inventory (old)'!$A:$A,"Arrows and Onlys",'Inventory (old)'!$B:$B,$A238,'Inventory (old)'!$E:$E,"&gt;="&amp;$F238,'Inventory (old)'!$E:$E,"&lt;"&amp;$G238)</f>
        <v>0</v>
      </c>
      <c r="AS238" s="7">
        <f>SUMIFS('Inventory (old)'!$O:$O,'Inventory (old)'!$A:$A,"Transverse",'Inventory (old)'!$B:$B,$A238,'Inventory (old)'!$E:$E,"&gt;="&amp;$F238,'Inventory (old)'!$E:$E,"&lt;"&amp;$G238)</f>
        <v>0</v>
      </c>
      <c r="AT238" s="7">
        <f>SUMIFS('Inventory (old)'!$P:$P,'Inventory (old)'!$A:$A,"Transverse",'Inventory (old)'!$B:$B,$A238,'Inventory (old)'!$E:$E,"&gt;="&amp;$F238,'Inventory (old)'!$E:$E,"&lt;"&amp;$G238)</f>
        <v>0</v>
      </c>
      <c r="AU238" s="7">
        <f>SUMIFS('Inventory (old)'!$M:$M,'Inventory (old)'!$A:$A,"Crosswalk",'Inventory (old)'!$B:$B,$A238,'Inventory (old)'!$E:$E,"&gt;="&amp;$F238,'Inventory (old)'!$E:$E,"&lt;"&amp;$G238)</f>
        <v>0</v>
      </c>
      <c r="AV238" s="7">
        <f>SUMIFS('Inventory (old)'!$M:$M,'Inventory (old)'!$A:$A,"Yield Line",'Inventory (old)'!$B:$B,$A238,'Inventory (old)'!$E:$E,"&gt;="&amp;$F238,'Inventory (old)'!$E:$E,"&lt;"&amp;$G238)</f>
        <v>0</v>
      </c>
      <c r="AW238" s="7">
        <f>SUMIFS('Inventory (old)'!$M:$M,'Inventory (old)'!$A:$A,"Island",'Inventory (old)'!$B:$B,$A238,'Inventory (old)'!$E:$E,"&gt;="&amp;$F238,'Inventory (old)'!$E:$E,"&lt;"&amp;$G238)</f>
        <v>0</v>
      </c>
      <c r="AX238" s="7">
        <f>SUMIFS('Inventory (old)'!$M:$M,'Inventory (old)'!$A:$A,"Railroad",'Inventory (old)'!$B:$B,$A238,'Inventory (old)'!$E:$E,"&gt;="&amp;$F238,'Inventory (old)'!$E:$E,"&lt;"&amp;$G238)</f>
        <v>0</v>
      </c>
      <c r="AY238" s="7">
        <f>SUMIFS('Inventory (old)'!$M:$M,'Inventory (old)'!$A:$A,"School",'Inventory (old)'!$B:$B,$A238,'Inventory (old)'!$E:$E,"&gt;="&amp;$F238,'Inventory (old)'!$E:$E,"&lt;"&amp;$G238)</f>
        <v>0</v>
      </c>
      <c r="AZ238" s="7">
        <f>SUMIFS('Inventory (old)'!$M:$M,'Inventory (old)'!$A:$A,"Air Speed",'Inventory (old)'!$B:$B,$A238,'Inventory (old)'!$E:$E,"&gt;="&amp;$F238,'Inventory (old)'!$E:$E,"&lt;"&amp;$G238)</f>
        <v>0</v>
      </c>
      <c r="BA238" s="7">
        <f>SUMIFS('Inventory (old)'!$M:$M,'Inventory (old)'!$A:$A,"Wrong Way",'Inventory (old)'!$B:$B,$A238,'Inventory (old)'!$E:$E,"&gt;="&amp;$F238,'Inventory (old)'!$E:$E,"&lt;"&amp;$G238)</f>
        <v>0</v>
      </c>
      <c r="BB238" s="7">
        <f>SUMIFS('Inventory (old)'!$M:$M,'Inventory (old)'!$A:$A,"Merge Arrow",'Inventory (old)'!$B:$B,$A238,'Inventory (old)'!$E:$E,"&gt;="&amp;$F238,'Inventory (old)'!$E:$E,"&lt;"&amp;$G238)</f>
        <v>2</v>
      </c>
      <c r="BC238" s="7">
        <f>SUMIFS('Inventory (old)'!$M:$M,'Inventory (old)'!$A:$A,"Bike",'Inventory (old)'!$B:$B,$A238,'Inventory (old)'!$E:$E,"&gt;="&amp;$F238,'Inventory (old)'!$E:$E,"&lt;"&amp;$G238)</f>
        <v>0</v>
      </c>
      <c r="BD238" s="7">
        <f>SUMIFS('Inventory (old)'!$M:$M,'Inventory (old)'!$A:$A,"Parking",'Inventory (old)'!$B:$B,$A238,'Inventory (old)'!$E:$E,"&gt;="&amp;$F238,'Inventory (old)'!$E:$E,"&lt;"&amp;$G238)</f>
        <v>0</v>
      </c>
      <c r="BE238" s="1">
        <f>SUMIFS('Inventory (old)'!$S:$S,'Inventory (old)'!$A:$A,"Parking",'Inventory (old)'!$B:$B,$A238,'Inventory (old)'!$E:$E,"&gt;="&amp;$F238,'Inventory (old)'!$E:$E,"&lt;"&amp;$G238)</f>
        <v>0</v>
      </c>
      <c r="BF238" s="13"/>
    </row>
    <row r="239" spans="1:58" x14ac:dyDescent="0.25">
      <c r="A239" s="6" t="s">
        <v>2338</v>
      </c>
      <c r="B239" s="7" t="s">
        <v>36</v>
      </c>
      <c r="C239" s="7" t="s">
        <v>2189</v>
      </c>
      <c r="D239" s="7">
        <v>6</v>
      </c>
      <c r="E239" s="7" t="s">
        <v>2176</v>
      </c>
      <c r="F239" s="8">
        <f>G238</f>
        <v>27.58</v>
      </c>
      <c r="G239" s="8">
        <v>27.8</v>
      </c>
      <c r="H239" s="7" t="s">
        <v>2377</v>
      </c>
      <c r="I239" s="7" t="s">
        <v>2385</v>
      </c>
      <c r="J239" s="14">
        <f t="shared" si="51"/>
        <v>0.22000000000000242</v>
      </c>
      <c r="K239" s="15" t="s">
        <v>2062</v>
      </c>
      <c r="L239" s="7"/>
      <c r="M239" s="7" t="s">
        <v>2072</v>
      </c>
      <c r="N239" s="20">
        <v>4</v>
      </c>
      <c r="O239" s="20"/>
      <c r="P239" s="20"/>
      <c r="Q239" s="20"/>
      <c r="R239" s="8"/>
      <c r="S239" s="8"/>
      <c r="T239" s="14"/>
      <c r="U239" s="14"/>
      <c r="V239" s="21"/>
      <c r="W239" s="16"/>
      <c r="Y239" s="1">
        <v>105560</v>
      </c>
      <c r="Z239" s="7">
        <v>2023</v>
      </c>
      <c r="AA239" s="7" t="s">
        <v>3185</v>
      </c>
      <c r="AB239" s="183"/>
      <c r="AC239" s="188"/>
      <c r="AD239" s="113">
        <v>2024</v>
      </c>
      <c r="AE239" s="31">
        <f t="shared" si="45"/>
        <v>642</v>
      </c>
      <c r="AF239" s="8">
        <f t="shared" si="47"/>
        <v>0.22000000000000242</v>
      </c>
      <c r="AG239" s="8">
        <f t="shared" si="48"/>
        <v>0.44000000000000483</v>
      </c>
      <c r="AH239" s="8">
        <f t="shared" si="49"/>
        <v>0</v>
      </c>
      <c r="AI239" s="8">
        <f t="shared" si="50"/>
        <v>0.44000000000000483</v>
      </c>
      <c r="AJ239" s="7">
        <f>IF($P239="X",SUMIFS('Inventory (old)'!$M:$M,'Inventory (old)'!$A:$A,"Channel",'Inventory (old)'!$B:$B,$A239,'Inventory (old)'!$E:$E,"&gt;="&amp;$F239,'Inventory (old)'!$E:$E,"&lt;"&amp;$G239),0)</f>
        <v>0</v>
      </c>
      <c r="AK239" s="12">
        <f>IF($P239="X",SUMIFS('Inventory (old)'!$M:$M,'Inventory (old)'!$A:$A,"Dotted Line",'Inventory (old)'!$B:$B,$A239,'Inventory (old)'!$E:$E,"&gt;="&amp;$F239,'Inventory (old)'!$E:$E,"&lt;"&amp;$G239),0)</f>
        <v>0</v>
      </c>
      <c r="AL239" s="113">
        <v>2024</v>
      </c>
      <c r="AM239" s="31">
        <f t="shared" si="46"/>
        <v>643</v>
      </c>
      <c r="AN239" s="7">
        <f>IF($P239="X",0,SUMIFS('Inventory (old)'!$M:$M,'Inventory (old)'!$A:$A,"Channel",'Inventory (old)'!$B:$B,$A239,'Inventory (old)'!$E:$E,"&gt;="&amp;F239,'Inventory (old)'!$E:$E,"&lt;"&amp;$G239))</f>
        <v>0</v>
      </c>
      <c r="AO239" s="7">
        <f>IF($P239="X",0,SUMIFS('Inventory (old)'!$M:$M,'Inventory (old)'!$A:$A,"Dotted Line",'Inventory (old)'!$B:$B,$A239,'Inventory (old)'!$E:$E,"&gt;="&amp;$F239,'Inventory (old)'!$E:$E,"&lt;"&amp;$G239))</f>
        <v>0</v>
      </c>
      <c r="AP239" s="7">
        <f>SUMIFS('Inventory (old)'!$M:$M,'Inventory (old)'!$A:$A,"Stop Line",'Inventory (old)'!$B:$B,$A239,'Inventory (old)'!$E:$E,"&gt;="&amp;$F239,'Inventory (old)'!$E:$E,"&lt;"&amp;$G239)</f>
        <v>0</v>
      </c>
      <c r="AQ239" s="7">
        <f>SUMIFS('Inventory (old)'!$M:$M,'Inventory (old)'!$A:$A,"Arrows and Onlys",'Inventory (old)'!$B:$B,$A239,'Inventory (old)'!$E:$E,"&gt;="&amp;$F239,'Inventory (old)'!$E:$E,"&lt;"&amp;$G239)</f>
        <v>0</v>
      </c>
      <c r="AR239" s="7">
        <f>SUMIFS('Inventory (old)'!$N:$N,'Inventory (old)'!$A:$A,"Arrows and Onlys",'Inventory (old)'!$B:$B,$A239,'Inventory (old)'!$E:$E,"&gt;="&amp;$F239,'Inventory (old)'!$E:$E,"&lt;"&amp;$G239)</f>
        <v>0</v>
      </c>
      <c r="AS239" s="7">
        <f>SUMIFS('Inventory (old)'!$O:$O,'Inventory (old)'!$A:$A,"Transverse",'Inventory (old)'!$B:$B,$A239,'Inventory (old)'!$E:$E,"&gt;="&amp;$F239,'Inventory (old)'!$E:$E,"&lt;"&amp;$G239)</f>
        <v>0</v>
      </c>
      <c r="AT239" s="7">
        <f>SUMIFS('Inventory (old)'!$P:$P,'Inventory (old)'!$A:$A,"Transverse",'Inventory (old)'!$B:$B,$A239,'Inventory (old)'!$E:$E,"&gt;="&amp;$F239,'Inventory (old)'!$E:$E,"&lt;"&amp;$G239)</f>
        <v>0</v>
      </c>
      <c r="AU239" s="7">
        <f>SUMIFS('Inventory (old)'!$M:$M,'Inventory (old)'!$A:$A,"Crosswalk",'Inventory (old)'!$B:$B,$A239,'Inventory (old)'!$E:$E,"&gt;="&amp;$F239,'Inventory (old)'!$E:$E,"&lt;"&amp;$G239)</f>
        <v>0</v>
      </c>
      <c r="AV239" s="7">
        <f>SUMIFS('Inventory (old)'!$M:$M,'Inventory (old)'!$A:$A,"Yield Line",'Inventory (old)'!$B:$B,$A239,'Inventory (old)'!$E:$E,"&gt;="&amp;$F239,'Inventory (old)'!$E:$E,"&lt;"&amp;$G239)</f>
        <v>0</v>
      </c>
      <c r="AW239" s="7">
        <f>SUMIFS('Inventory (old)'!$M:$M,'Inventory (old)'!$A:$A,"Island",'Inventory (old)'!$B:$B,$A239,'Inventory (old)'!$E:$E,"&gt;="&amp;$F239,'Inventory (old)'!$E:$E,"&lt;"&amp;$G239)</f>
        <v>0</v>
      </c>
      <c r="AX239" s="7">
        <f>SUMIFS('Inventory (old)'!$M:$M,'Inventory (old)'!$A:$A,"Railroad",'Inventory (old)'!$B:$B,$A239,'Inventory (old)'!$E:$E,"&gt;="&amp;$F239,'Inventory (old)'!$E:$E,"&lt;"&amp;$G239)</f>
        <v>0</v>
      </c>
      <c r="AY239" s="7">
        <f>SUMIFS('Inventory (old)'!$M:$M,'Inventory (old)'!$A:$A,"School",'Inventory (old)'!$B:$B,$A239,'Inventory (old)'!$E:$E,"&gt;="&amp;$F239,'Inventory (old)'!$E:$E,"&lt;"&amp;$G239)</f>
        <v>0</v>
      </c>
      <c r="AZ239" s="7">
        <f>SUMIFS('Inventory (old)'!$M:$M,'Inventory (old)'!$A:$A,"Air Speed",'Inventory (old)'!$B:$B,$A239,'Inventory (old)'!$E:$E,"&gt;="&amp;$F239,'Inventory (old)'!$E:$E,"&lt;"&amp;$G239)</f>
        <v>0</v>
      </c>
      <c r="BA239" s="7">
        <f>SUMIFS('Inventory (old)'!$M:$M,'Inventory (old)'!$A:$A,"Wrong Way",'Inventory (old)'!$B:$B,$A239,'Inventory (old)'!$E:$E,"&gt;="&amp;$F239,'Inventory (old)'!$E:$E,"&lt;"&amp;$G239)</f>
        <v>0</v>
      </c>
      <c r="BB239" s="7">
        <f>SUMIFS('Inventory (old)'!$M:$M,'Inventory (old)'!$A:$A,"Merge Arrow",'Inventory (old)'!$B:$B,$A239,'Inventory (old)'!$E:$E,"&gt;="&amp;$F239,'Inventory (old)'!$E:$E,"&lt;"&amp;$G239)</f>
        <v>0</v>
      </c>
      <c r="BC239" s="7">
        <f>SUMIFS('Inventory (old)'!$M:$M,'Inventory (old)'!$A:$A,"Bike",'Inventory (old)'!$B:$B,$A239,'Inventory (old)'!$E:$E,"&gt;="&amp;$F239,'Inventory (old)'!$E:$E,"&lt;"&amp;$G239)</f>
        <v>0</v>
      </c>
      <c r="BD239" s="7">
        <f>SUMIFS('Inventory (old)'!$M:$M,'Inventory (old)'!$A:$A,"Parking",'Inventory (old)'!$B:$B,$A239,'Inventory (old)'!$E:$E,"&gt;="&amp;$F239,'Inventory (old)'!$E:$E,"&lt;"&amp;$G239)</f>
        <v>0</v>
      </c>
      <c r="BE239" s="1">
        <f>SUMIFS('Inventory (old)'!$S:$S,'Inventory (old)'!$A:$A,"Parking",'Inventory (old)'!$B:$B,$A239,'Inventory (old)'!$E:$E,"&gt;="&amp;$F239,'Inventory (old)'!$E:$E,"&lt;"&amp;$G239)</f>
        <v>0</v>
      </c>
      <c r="BF239" s="13"/>
    </row>
    <row r="240" spans="1:58" x14ac:dyDescent="0.25">
      <c r="A240" s="6" t="s">
        <v>2386</v>
      </c>
      <c r="B240" s="7" t="s">
        <v>36</v>
      </c>
      <c r="C240" s="7" t="s">
        <v>2051</v>
      </c>
      <c r="D240" s="7">
        <v>13</v>
      </c>
      <c r="E240" s="7" t="s">
        <v>2176</v>
      </c>
      <c r="F240" s="8">
        <v>1.83</v>
      </c>
      <c r="G240" s="8">
        <v>6.92</v>
      </c>
      <c r="H240" s="7" t="s">
        <v>215</v>
      </c>
      <c r="I240" s="7" t="s">
        <v>2384</v>
      </c>
      <c r="J240" s="14">
        <f t="shared" si="51"/>
        <v>5.09</v>
      </c>
      <c r="K240" s="15" t="s">
        <v>2062</v>
      </c>
      <c r="L240" s="7"/>
      <c r="M240" s="7" t="s">
        <v>2072</v>
      </c>
      <c r="N240" s="20">
        <v>2</v>
      </c>
      <c r="O240" s="20"/>
      <c r="P240" s="20"/>
      <c r="Q240" s="20"/>
      <c r="R240" s="8"/>
      <c r="S240" s="8"/>
      <c r="T240" s="14"/>
      <c r="U240" s="14"/>
      <c r="V240" s="21"/>
      <c r="W240" s="16"/>
      <c r="Y240" s="1">
        <v>105560</v>
      </c>
      <c r="Z240" s="7">
        <v>2023</v>
      </c>
      <c r="AA240" s="7" t="s">
        <v>3185</v>
      </c>
      <c r="AB240" s="7">
        <v>2021</v>
      </c>
      <c r="AC240" s="16" t="s">
        <v>25</v>
      </c>
      <c r="AD240" s="113">
        <v>2024</v>
      </c>
      <c r="AE240" s="31">
        <f t="shared" si="45"/>
        <v>642</v>
      </c>
      <c r="AF240" s="8">
        <f t="shared" si="47"/>
        <v>5.09</v>
      </c>
      <c r="AG240" s="8">
        <f t="shared" si="48"/>
        <v>10.18</v>
      </c>
      <c r="AH240" s="8">
        <f t="shared" si="49"/>
        <v>0</v>
      </c>
      <c r="AI240" s="8">
        <f t="shared" si="50"/>
        <v>0</v>
      </c>
      <c r="AJ240" s="7">
        <f>IF($P240="X",SUMIFS('Inventory (old)'!$M:$M,'Inventory (old)'!$A:$A,"Channel",'Inventory (old)'!$B:$B,$A240,'Inventory (old)'!$E:$E,"&gt;="&amp;$F240,'Inventory (old)'!$E:$E,"&lt;"&amp;$G240),0)</f>
        <v>0</v>
      </c>
      <c r="AK240" s="12">
        <f>IF($P240="X",SUMIFS('Inventory (old)'!$M:$M,'Inventory (old)'!$A:$A,"Dotted Line",'Inventory (old)'!$B:$B,$A240,'Inventory (old)'!$E:$E,"&gt;="&amp;$F240,'Inventory (old)'!$E:$E,"&lt;"&amp;$G240),0)</f>
        <v>0</v>
      </c>
      <c r="AL240" s="113"/>
      <c r="AM240" s="31" t="str">
        <f t="shared" si="46"/>
        <v/>
      </c>
      <c r="AN240" s="7">
        <f>IF($P240="X",0,SUMIFS('Inventory (old)'!$M:$M,'Inventory (old)'!$A:$A,"Channel",'Inventory (old)'!$B:$B,$A240,'Inventory (old)'!$E:$E,"&gt;="&amp;F240,'Inventory (old)'!$E:$E,"&lt;"&amp;$G240))</f>
        <v>0</v>
      </c>
      <c r="AO240" s="7">
        <f>IF($P240="X",0,SUMIFS('Inventory (old)'!$M:$M,'Inventory (old)'!$A:$A,"Dotted Line",'Inventory (old)'!$B:$B,$A240,'Inventory (old)'!$E:$E,"&gt;="&amp;$F240,'Inventory (old)'!$E:$E,"&lt;"&amp;$G240))</f>
        <v>0</v>
      </c>
      <c r="AP240" s="7">
        <f>SUMIFS('Inventory (old)'!$M:$M,'Inventory (old)'!$A:$A,"Stop Line",'Inventory (old)'!$B:$B,$A240,'Inventory (old)'!$E:$E,"&gt;="&amp;$F240,'Inventory (old)'!$E:$E,"&lt;"&amp;$G240)</f>
        <v>36</v>
      </c>
      <c r="AQ240" s="7">
        <f>SUMIFS('Inventory (old)'!$M:$M,'Inventory (old)'!$A:$A,"Arrows and Onlys",'Inventory (old)'!$B:$B,$A240,'Inventory (old)'!$E:$E,"&gt;="&amp;$F240,'Inventory (old)'!$E:$E,"&lt;"&amp;$G240)</f>
        <v>0</v>
      </c>
      <c r="AR240" s="7">
        <f>SUMIFS('Inventory (old)'!$N:$N,'Inventory (old)'!$A:$A,"Arrows and Onlys",'Inventory (old)'!$B:$B,$A240,'Inventory (old)'!$E:$E,"&gt;="&amp;$F240,'Inventory (old)'!$E:$E,"&lt;"&amp;$G240)</f>
        <v>0</v>
      </c>
      <c r="AS240" s="7">
        <f>SUMIFS('Inventory (old)'!$O:$O,'Inventory (old)'!$A:$A,"Transverse",'Inventory (old)'!$B:$B,$A240,'Inventory (old)'!$E:$E,"&gt;="&amp;$F240,'Inventory (old)'!$E:$E,"&lt;"&amp;$G240)</f>
        <v>0</v>
      </c>
      <c r="AT240" s="7">
        <f>SUMIFS('Inventory (old)'!$P:$P,'Inventory (old)'!$A:$A,"Transverse",'Inventory (old)'!$B:$B,$A240,'Inventory (old)'!$E:$E,"&gt;="&amp;$F240,'Inventory (old)'!$E:$E,"&lt;"&amp;$G240)</f>
        <v>0</v>
      </c>
      <c r="AU240" s="7">
        <f>SUMIFS('Inventory (old)'!$M:$M,'Inventory (old)'!$A:$A,"Crosswalk",'Inventory (old)'!$B:$B,$A240,'Inventory (old)'!$E:$E,"&gt;="&amp;$F240,'Inventory (old)'!$E:$E,"&lt;"&amp;$G240)</f>
        <v>0</v>
      </c>
      <c r="AV240" s="7">
        <f>SUMIFS('Inventory (old)'!$M:$M,'Inventory (old)'!$A:$A,"Yield Line",'Inventory (old)'!$B:$B,$A240,'Inventory (old)'!$E:$E,"&gt;="&amp;$F240,'Inventory (old)'!$E:$E,"&lt;"&amp;$G240)</f>
        <v>0</v>
      </c>
      <c r="AW240" s="7">
        <f>SUMIFS('Inventory (old)'!$M:$M,'Inventory (old)'!$A:$A,"Island",'Inventory (old)'!$B:$B,$A240,'Inventory (old)'!$E:$E,"&gt;="&amp;$F240,'Inventory (old)'!$E:$E,"&lt;"&amp;$G240)</f>
        <v>0</v>
      </c>
      <c r="AX240" s="7">
        <f>SUMIFS('Inventory (old)'!$M:$M,'Inventory (old)'!$A:$A,"Railroad",'Inventory (old)'!$B:$B,$A240,'Inventory (old)'!$E:$E,"&gt;="&amp;$F240,'Inventory (old)'!$E:$E,"&lt;"&amp;$G240)</f>
        <v>0</v>
      </c>
      <c r="AY240" s="7">
        <f>SUMIFS('Inventory (old)'!$M:$M,'Inventory (old)'!$A:$A,"School",'Inventory (old)'!$B:$B,$A240,'Inventory (old)'!$E:$E,"&gt;="&amp;$F240,'Inventory (old)'!$E:$E,"&lt;"&amp;$G240)</f>
        <v>0</v>
      </c>
      <c r="AZ240" s="7">
        <f>SUMIFS('Inventory (old)'!$M:$M,'Inventory (old)'!$A:$A,"Air Speed",'Inventory (old)'!$B:$B,$A240,'Inventory (old)'!$E:$E,"&gt;="&amp;$F240,'Inventory (old)'!$E:$E,"&lt;"&amp;$G240)</f>
        <v>0</v>
      </c>
      <c r="BA240" s="7">
        <f>SUMIFS('Inventory (old)'!$M:$M,'Inventory (old)'!$A:$A,"Wrong Way",'Inventory (old)'!$B:$B,$A240,'Inventory (old)'!$E:$E,"&gt;="&amp;$F240,'Inventory (old)'!$E:$E,"&lt;"&amp;$G240)</f>
        <v>0</v>
      </c>
      <c r="BB240" s="7">
        <f>SUMIFS('Inventory (old)'!$M:$M,'Inventory (old)'!$A:$A,"Merge Arrow",'Inventory (old)'!$B:$B,$A240,'Inventory (old)'!$E:$E,"&gt;="&amp;$F240,'Inventory (old)'!$E:$E,"&lt;"&amp;$G240)</f>
        <v>0</v>
      </c>
      <c r="BC240" s="7">
        <f>SUMIFS('Inventory (old)'!$M:$M,'Inventory (old)'!$A:$A,"Bike",'Inventory (old)'!$B:$B,$A240,'Inventory (old)'!$E:$E,"&gt;="&amp;$F240,'Inventory (old)'!$E:$E,"&lt;"&amp;$G240)</f>
        <v>0</v>
      </c>
      <c r="BD240" s="7">
        <f>SUMIFS('Inventory (old)'!$M:$M,'Inventory (old)'!$A:$A,"Parking",'Inventory (old)'!$B:$B,$A240,'Inventory (old)'!$E:$E,"&gt;="&amp;$F240,'Inventory (old)'!$E:$E,"&lt;"&amp;$G240)</f>
        <v>0</v>
      </c>
      <c r="BE240" s="1">
        <f>SUMIFS('Inventory (old)'!$S:$S,'Inventory (old)'!$A:$A,"Parking",'Inventory (old)'!$B:$B,$A240,'Inventory (old)'!$E:$E,"&gt;="&amp;$F240,'Inventory (old)'!$E:$E,"&lt;"&amp;$G240)</f>
        <v>0</v>
      </c>
      <c r="BF240" s="13"/>
    </row>
    <row r="241" spans="1:58" x14ac:dyDescent="0.25">
      <c r="A241" s="6" t="s">
        <v>2387</v>
      </c>
      <c r="B241" s="7" t="s">
        <v>36</v>
      </c>
      <c r="C241" s="7" t="s">
        <v>2051</v>
      </c>
      <c r="D241" s="7">
        <v>60</v>
      </c>
      <c r="E241" s="7" t="s">
        <v>2176</v>
      </c>
      <c r="F241" s="8">
        <v>9.9999999999999995E-7</v>
      </c>
      <c r="G241" s="8">
        <v>3.43</v>
      </c>
      <c r="H241" s="7" t="s">
        <v>2234</v>
      </c>
      <c r="I241" s="7" t="s">
        <v>1531</v>
      </c>
      <c r="J241" s="14">
        <f t="shared" si="51"/>
        <v>3.429999</v>
      </c>
      <c r="K241" s="15" t="s">
        <v>2062</v>
      </c>
      <c r="L241" s="7"/>
      <c r="M241" s="7" t="s">
        <v>2072</v>
      </c>
      <c r="N241" s="20">
        <v>2</v>
      </c>
      <c r="O241" s="20"/>
      <c r="P241" s="20"/>
      <c r="Q241" s="20"/>
      <c r="R241" s="8"/>
      <c r="S241" s="8"/>
      <c r="T241" s="14"/>
      <c r="U241" s="14"/>
      <c r="V241" s="21"/>
      <c r="W241" s="16"/>
      <c r="X241" s="1">
        <v>119423</v>
      </c>
      <c r="Y241" s="1">
        <v>102628</v>
      </c>
      <c r="Z241" s="7">
        <v>2022</v>
      </c>
      <c r="AA241" s="7" t="s">
        <v>3185</v>
      </c>
      <c r="AB241" s="7">
        <v>2022</v>
      </c>
      <c r="AC241" s="16" t="s">
        <v>3185</v>
      </c>
      <c r="AD241" s="113">
        <v>2024</v>
      </c>
      <c r="AE241" s="31">
        <f t="shared" si="45"/>
        <v>643</v>
      </c>
      <c r="AF241" s="8">
        <f t="shared" si="47"/>
        <v>3.429999</v>
      </c>
      <c r="AG241" s="8">
        <f t="shared" si="48"/>
        <v>6.859998</v>
      </c>
      <c r="AH241" s="8">
        <f t="shared" si="49"/>
        <v>0</v>
      </c>
      <c r="AI241" s="8">
        <f t="shared" si="50"/>
        <v>0</v>
      </c>
      <c r="AJ241" s="7">
        <f>IF($P241="X",SUMIFS('Inventory (old)'!$M:$M,'Inventory (old)'!$A:$A,"Channel",'Inventory (old)'!$B:$B,$A241,'Inventory (old)'!$E:$E,"&gt;="&amp;$F241,'Inventory (old)'!$E:$E,"&lt;"&amp;$G241),0)</f>
        <v>0</v>
      </c>
      <c r="AK241" s="12">
        <f>IF($P241="X",SUMIFS('Inventory (old)'!$M:$M,'Inventory (old)'!$A:$A,"Dotted Line",'Inventory (old)'!$B:$B,$A241,'Inventory (old)'!$E:$E,"&gt;="&amp;$F241,'Inventory (old)'!$E:$E,"&lt;"&amp;$G241),0)</f>
        <v>0</v>
      </c>
      <c r="AL241" s="113">
        <v>2024</v>
      </c>
      <c r="AM241" s="31">
        <f t="shared" si="46"/>
        <v>643</v>
      </c>
      <c r="AN241" s="7">
        <f>IF($P241="X",0,SUMIFS('Inventory (old)'!$M:$M,'Inventory (old)'!$A:$A,"Channel",'Inventory (old)'!$B:$B,$A241,'Inventory (old)'!$E:$E,"&gt;="&amp;F241,'Inventory (old)'!$E:$E,"&lt;"&amp;$G241))</f>
        <v>0</v>
      </c>
      <c r="AO241" s="7">
        <f>IF($P241="X",0,SUMIFS('Inventory (old)'!$M:$M,'Inventory (old)'!$A:$A,"Dotted Line",'Inventory (old)'!$B:$B,$A241,'Inventory (old)'!$E:$E,"&gt;="&amp;$F241,'Inventory (old)'!$E:$E,"&lt;"&amp;$G241))</f>
        <v>0</v>
      </c>
      <c r="AP241" s="7">
        <f>SUMIFS('Inventory (old)'!$M:$M,'Inventory (old)'!$A:$A,"Stop Line",'Inventory (old)'!$B:$B,$A241,'Inventory (old)'!$E:$E,"&gt;="&amp;$F241,'Inventory (old)'!$E:$E,"&lt;"&amp;$G241)</f>
        <v>0</v>
      </c>
      <c r="AQ241" s="7">
        <f>SUMIFS('Inventory (old)'!$M:$M,'Inventory (old)'!$A:$A,"Arrows and Onlys",'Inventory (old)'!$B:$B,$A241,'Inventory (old)'!$E:$E,"&gt;="&amp;$F241,'Inventory (old)'!$E:$E,"&lt;"&amp;$G241)</f>
        <v>0</v>
      </c>
      <c r="AR241" s="7">
        <f>SUMIFS('Inventory (old)'!$N:$N,'Inventory (old)'!$A:$A,"Arrows and Onlys",'Inventory (old)'!$B:$B,$A241,'Inventory (old)'!$E:$E,"&gt;="&amp;$F241,'Inventory (old)'!$E:$E,"&lt;"&amp;$G241)</f>
        <v>0</v>
      </c>
      <c r="AS241" s="7">
        <f>SUMIFS('Inventory (old)'!$O:$O,'Inventory (old)'!$A:$A,"Transverse",'Inventory (old)'!$B:$B,$A241,'Inventory (old)'!$E:$E,"&gt;="&amp;$F241,'Inventory (old)'!$E:$E,"&lt;"&amp;$G241)</f>
        <v>0</v>
      </c>
      <c r="AT241" s="7">
        <f>SUMIFS('Inventory (old)'!$P:$P,'Inventory (old)'!$A:$A,"Transverse",'Inventory (old)'!$B:$B,$A241,'Inventory (old)'!$E:$E,"&gt;="&amp;$F241,'Inventory (old)'!$E:$E,"&lt;"&amp;$G241)</f>
        <v>0</v>
      </c>
      <c r="AU241" s="7">
        <f>SUMIFS('Inventory (old)'!$M:$M,'Inventory (old)'!$A:$A,"Crosswalk",'Inventory (old)'!$B:$B,$A241,'Inventory (old)'!$E:$E,"&gt;="&amp;$F241,'Inventory (old)'!$E:$E,"&lt;"&amp;$G241)</f>
        <v>0</v>
      </c>
      <c r="AV241" s="7">
        <f>SUMIFS('Inventory (old)'!$M:$M,'Inventory (old)'!$A:$A,"Yield Line",'Inventory (old)'!$B:$B,$A241,'Inventory (old)'!$E:$E,"&gt;="&amp;$F241,'Inventory (old)'!$E:$E,"&lt;"&amp;$G241)</f>
        <v>0</v>
      </c>
      <c r="AW241" s="7">
        <f>SUMIFS('Inventory (old)'!$M:$M,'Inventory (old)'!$A:$A,"Island",'Inventory (old)'!$B:$B,$A241,'Inventory (old)'!$E:$E,"&gt;="&amp;$F241,'Inventory (old)'!$E:$E,"&lt;"&amp;$G241)</f>
        <v>0</v>
      </c>
      <c r="AX241" s="7">
        <f>SUMIFS('Inventory (old)'!$M:$M,'Inventory (old)'!$A:$A,"Railroad",'Inventory (old)'!$B:$B,$A241,'Inventory (old)'!$E:$E,"&gt;="&amp;$F241,'Inventory (old)'!$E:$E,"&lt;"&amp;$G241)</f>
        <v>0</v>
      </c>
      <c r="AY241" s="7">
        <f>SUMIFS('Inventory (old)'!$M:$M,'Inventory (old)'!$A:$A,"School",'Inventory (old)'!$B:$B,$A241,'Inventory (old)'!$E:$E,"&gt;="&amp;$F241,'Inventory (old)'!$E:$E,"&lt;"&amp;$G241)</f>
        <v>0</v>
      </c>
      <c r="AZ241" s="7">
        <f>SUMIFS('Inventory (old)'!$M:$M,'Inventory (old)'!$A:$A,"Air Speed",'Inventory (old)'!$B:$B,$A241,'Inventory (old)'!$E:$E,"&gt;="&amp;$F241,'Inventory (old)'!$E:$E,"&lt;"&amp;$G241)</f>
        <v>0</v>
      </c>
      <c r="BA241" s="7">
        <f>SUMIFS('Inventory (old)'!$M:$M,'Inventory (old)'!$A:$A,"Wrong Way",'Inventory (old)'!$B:$B,$A241,'Inventory (old)'!$E:$E,"&gt;="&amp;$F241,'Inventory (old)'!$E:$E,"&lt;"&amp;$G241)</f>
        <v>0</v>
      </c>
      <c r="BB241" s="7">
        <f>SUMIFS('Inventory (old)'!$M:$M,'Inventory (old)'!$A:$A,"Merge Arrow",'Inventory (old)'!$B:$B,$A241,'Inventory (old)'!$E:$E,"&gt;="&amp;$F241,'Inventory (old)'!$E:$E,"&lt;"&amp;$G241)</f>
        <v>0</v>
      </c>
      <c r="BC241" s="7">
        <f>SUMIFS('Inventory (old)'!$M:$M,'Inventory (old)'!$A:$A,"Bike",'Inventory (old)'!$B:$B,$A241,'Inventory (old)'!$E:$E,"&gt;="&amp;$F241,'Inventory (old)'!$E:$E,"&lt;"&amp;$G241)</f>
        <v>0</v>
      </c>
      <c r="BD241" s="7">
        <f>SUMIFS('Inventory (old)'!$M:$M,'Inventory (old)'!$A:$A,"Parking",'Inventory (old)'!$B:$B,$A241,'Inventory (old)'!$E:$E,"&gt;="&amp;$F241,'Inventory (old)'!$E:$E,"&lt;"&amp;$G241)</f>
        <v>0</v>
      </c>
      <c r="BE241" s="1">
        <f>SUMIFS('Inventory (old)'!$S:$S,'Inventory (old)'!$A:$A,"Parking",'Inventory (old)'!$B:$B,$A241,'Inventory (old)'!$E:$E,"&gt;="&amp;$F241,'Inventory (old)'!$E:$E,"&lt;"&amp;$G241)</f>
        <v>0</v>
      </c>
      <c r="BF241" s="13"/>
    </row>
    <row r="242" spans="1:58" x14ac:dyDescent="0.25">
      <c r="A242" s="6" t="s">
        <v>2387</v>
      </c>
      <c r="B242" s="7" t="s">
        <v>36</v>
      </c>
      <c r="C242" s="7" t="s">
        <v>2051</v>
      </c>
      <c r="D242" s="7">
        <v>60</v>
      </c>
      <c r="E242" s="7" t="s">
        <v>2176</v>
      </c>
      <c r="F242" s="8">
        <f>G241</f>
        <v>3.43</v>
      </c>
      <c r="G242" s="8">
        <v>7.88</v>
      </c>
      <c r="H242" s="7" t="s">
        <v>1531</v>
      </c>
      <c r="I242" s="7" t="s">
        <v>2377</v>
      </c>
      <c r="J242" s="14">
        <f t="shared" ref="J242" si="52">G242-F242</f>
        <v>4.4499999999999993</v>
      </c>
      <c r="K242" s="15" t="s">
        <v>2062</v>
      </c>
      <c r="L242" s="7"/>
      <c r="M242" s="7" t="s">
        <v>2072</v>
      </c>
      <c r="N242" s="20">
        <v>2</v>
      </c>
      <c r="O242" s="20"/>
      <c r="P242" s="20"/>
      <c r="Q242" s="20"/>
      <c r="R242" s="8"/>
      <c r="S242" s="8"/>
      <c r="T242" s="14"/>
      <c r="U242" s="14"/>
      <c r="V242" s="21"/>
      <c r="W242" s="16"/>
      <c r="X242" s="1">
        <v>105446</v>
      </c>
      <c r="Z242" s="7">
        <v>2023</v>
      </c>
      <c r="AA242" s="7" t="s">
        <v>3185</v>
      </c>
      <c r="AB242" s="7">
        <v>2023</v>
      </c>
      <c r="AC242" s="16" t="s">
        <v>3185</v>
      </c>
      <c r="AD242" s="113">
        <v>2024</v>
      </c>
      <c r="AE242" s="31">
        <f t="shared" si="45"/>
        <v>643</v>
      </c>
      <c r="AF242" s="8">
        <f t="shared" ref="AF242" si="53">IF(L242="",IF(ISODD(N242),J242*2,J242),0)</f>
        <v>4.4499999999999993</v>
      </c>
      <c r="AG242" s="8">
        <f t="shared" ref="AG242" si="54">IF(L242="",(J242-(S242-R242))*2,J242-(S242-R242))</f>
        <v>8.8999999999999986</v>
      </c>
      <c r="AH242" s="8">
        <f t="shared" ref="AH242" si="55">IF(L242="",0,J242)</f>
        <v>0</v>
      </c>
      <c r="AI242" s="8">
        <f t="shared" ref="AI242" si="56">IF(L242="",IF(OR(N242=4,N242=5),J242*2,IF(OR(N242=6,N242=7),J242*4,0)),(N242-1)*J242)+(U242-T242)*V242</f>
        <v>0</v>
      </c>
      <c r="AJ242" s="7">
        <f>IF($P242="X",SUMIFS('Inventory (old)'!$M:$M,'Inventory (old)'!$A:$A,"Channel",'Inventory (old)'!$B:$B,$A242,'Inventory (old)'!$E:$E,"&gt;="&amp;$F242,'Inventory (old)'!$E:$E,"&lt;"&amp;$G242),0)</f>
        <v>0</v>
      </c>
      <c r="AK242" s="12">
        <f>IF($P242="X",SUMIFS('Inventory (old)'!$M:$M,'Inventory (old)'!$A:$A,"Dotted Line",'Inventory (old)'!$B:$B,$A242,'Inventory (old)'!$E:$E,"&gt;="&amp;$F242,'Inventory (old)'!$E:$E,"&lt;"&amp;$G242),0)</f>
        <v>0</v>
      </c>
      <c r="AL242" s="113">
        <v>2024</v>
      </c>
      <c r="AM242" s="31">
        <f t="shared" si="46"/>
        <v>643</v>
      </c>
      <c r="AN242" s="7">
        <f>IF($P242="X",0,SUMIFS('Inventory (old)'!$M:$M,'Inventory (old)'!$A:$A,"Channel",'Inventory (old)'!$B:$B,$A242,'Inventory (old)'!$E:$E,"&gt;="&amp;F242,'Inventory (old)'!$E:$E,"&lt;"&amp;$G242))</f>
        <v>0</v>
      </c>
      <c r="AO242" s="7">
        <f>IF($P242="X",0,SUMIFS('Inventory (old)'!$M:$M,'Inventory (old)'!$A:$A,"Dotted Line",'Inventory (old)'!$B:$B,$A242,'Inventory (old)'!$E:$E,"&gt;="&amp;$F242,'Inventory (old)'!$E:$E,"&lt;"&amp;$G242))</f>
        <v>0</v>
      </c>
      <c r="AP242" s="7">
        <f>SUMIFS('Inventory (old)'!$M:$M,'Inventory (old)'!$A:$A,"Stop Line",'Inventory (old)'!$B:$B,$A242,'Inventory (old)'!$E:$E,"&gt;="&amp;$F242,'Inventory (old)'!$E:$E,"&lt;"&amp;$G242)</f>
        <v>72</v>
      </c>
      <c r="AQ242" s="7">
        <f>SUMIFS('Inventory (old)'!$M:$M,'Inventory (old)'!$A:$A,"Arrows and Onlys",'Inventory (old)'!$B:$B,$A242,'Inventory (old)'!$E:$E,"&gt;="&amp;$F242,'Inventory (old)'!$E:$E,"&lt;"&amp;$G242)</f>
        <v>0</v>
      </c>
      <c r="AR242" s="7">
        <f>SUMIFS('Inventory (old)'!$N:$N,'Inventory (old)'!$A:$A,"Arrows and Onlys",'Inventory (old)'!$B:$B,$A242,'Inventory (old)'!$E:$E,"&gt;="&amp;$F242,'Inventory (old)'!$E:$E,"&lt;"&amp;$G242)</f>
        <v>0</v>
      </c>
      <c r="AS242" s="7">
        <f>SUMIFS('Inventory (old)'!$O:$O,'Inventory (old)'!$A:$A,"Transverse",'Inventory (old)'!$B:$B,$A242,'Inventory (old)'!$E:$E,"&gt;="&amp;$F242,'Inventory (old)'!$E:$E,"&lt;"&amp;$G242)</f>
        <v>0</v>
      </c>
      <c r="AT242" s="7">
        <f>SUMIFS('Inventory (old)'!$P:$P,'Inventory (old)'!$A:$A,"Transverse",'Inventory (old)'!$B:$B,$A242,'Inventory (old)'!$E:$E,"&gt;="&amp;$F242,'Inventory (old)'!$E:$E,"&lt;"&amp;$G242)</f>
        <v>170</v>
      </c>
      <c r="AU242" s="7">
        <f>SUMIFS('Inventory (old)'!$M:$M,'Inventory (old)'!$A:$A,"Crosswalk",'Inventory (old)'!$B:$B,$A242,'Inventory (old)'!$E:$E,"&gt;="&amp;$F242,'Inventory (old)'!$E:$E,"&lt;"&amp;$G242)</f>
        <v>0</v>
      </c>
      <c r="AV242" s="7">
        <f>SUMIFS('Inventory (old)'!$M:$M,'Inventory (old)'!$A:$A,"Yield Line",'Inventory (old)'!$B:$B,$A242,'Inventory (old)'!$E:$E,"&gt;="&amp;$F242,'Inventory (old)'!$E:$E,"&lt;"&amp;$G242)</f>
        <v>0</v>
      </c>
      <c r="AW242" s="7">
        <f>SUMIFS('Inventory (old)'!$M:$M,'Inventory (old)'!$A:$A,"Island",'Inventory (old)'!$B:$B,$A242,'Inventory (old)'!$E:$E,"&gt;="&amp;$F242,'Inventory (old)'!$E:$E,"&lt;"&amp;$G242)</f>
        <v>0</v>
      </c>
      <c r="AX242" s="7">
        <f>SUMIFS('Inventory (old)'!$M:$M,'Inventory (old)'!$A:$A,"Railroad",'Inventory (old)'!$B:$B,$A242,'Inventory (old)'!$E:$E,"&gt;="&amp;$F242,'Inventory (old)'!$E:$E,"&lt;"&amp;$G242)</f>
        <v>0</v>
      </c>
      <c r="AY242" s="7">
        <f>SUMIFS('Inventory (old)'!$M:$M,'Inventory (old)'!$A:$A,"School",'Inventory (old)'!$B:$B,$A242,'Inventory (old)'!$E:$E,"&gt;="&amp;$F242,'Inventory (old)'!$E:$E,"&lt;"&amp;$G242)</f>
        <v>0</v>
      </c>
      <c r="AZ242" s="7">
        <f>SUMIFS('Inventory (old)'!$M:$M,'Inventory (old)'!$A:$A,"Air Speed",'Inventory (old)'!$B:$B,$A242,'Inventory (old)'!$E:$E,"&gt;="&amp;$F242,'Inventory (old)'!$E:$E,"&lt;"&amp;$G242)</f>
        <v>0</v>
      </c>
      <c r="BA242" s="7">
        <f>SUMIFS('Inventory (old)'!$M:$M,'Inventory (old)'!$A:$A,"Wrong Way",'Inventory (old)'!$B:$B,$A242,'Inventory (old)'!$E:$E,"&gt;="&amp;$F242,'Inventory (old)'!$E:$E,"&lt;"&amp;$G242)</f>
        <v>0</v>
      </c>
      <c r="BB242" s="7">
        <f>SUMIFS('Inventory (old)'!$M:$M,'Inventory (old)'!$A:$A,"Merge Arrow",'Inventory (old)'!$B:$B,$A242,'Inventory (old)'!$E:$E,"&gt;="&amp;$F242,'Inventory (old)'!$E:$E,"&lt;"&amp;$G242)</f>
        <v>2</v>
      </c>
      <c r="BC242" s="7">
        <f>SUMIFS('Inventory (old)'!$M:$M,'Inventory (old)'!$A:$A,"Bike",'Inventory (old)'!$B:$B,$A242,'Inventory (old)'!$E:$E,"&gt;="&amp;$F242,'Inventory (old)'!$E:$E,"&lt;"&amp;$G242)</f>
        <v>0</v>
      </c>
      <c r="BD242" s="7">
        <f>SUMIFS('Inventory (old)'!$M:$M,'Inventory (old)'!$A:$A,"Parking",'Inventory (old)'!$B:$B,$A242,'Inventory (old)'!$E:$E,"&gt;="&amp;$F242,'Inventory (old)'!$E:$E,"&lt;"&amp;$G242)</f>
        <v>0</v>
      </c>
      <c r="BE242" s="1">
        <f>SUMIFS('Inventory (old)'!$S:$S,'Inventory (old)'!$A:$A,"Parking",'Inventory (old)'!$B:$B,$A242,'Inventory (old)'!$E:$E,"&gt;="&amp;$F242,'Inventory (old)'!$E:$E,"&lt;"&amp;$G242)</f>
        <v>0</v>
      </c>
      <c r="BF242" s="13"/>
    </row>
    <row r="243" spans="1:58" x14ac:dyDescent="0.25">
      <c r="A243" s="6" t="s">
        <v>2387</v>
      </c>
      <c r="B243" s="7" t="s">
        <v>36</v>
      </c>
      <c r="C243" s="7" t="s">
        <v>2051</v>
      </c>
      <c r="D243" s="7">
        <v>60</v>
      </c>
      <c r="E243" s="7" t="s">
        <v>186</v>
      </c>
      <c r="F243" s="8">
        <v>7.88</v>
      </c>
      <c r="G243" s="8">
        <v>8.3439999999999994</v>
      </c>
      <c r="H243" s="7" t="s">
        <v>2377</v>
      </c>
      <c r="I243" s="7" t="s">
        <v>2390</v>
      </c>
      <c r="J243" s="14">
        <f t="shared" si="51"/>
        <v>0.46399999999999952</v>
      </c>
      <c r="K243" s="15" t="s">
        <v>2062</v>
      </c>
      <c r="L243" s="7" t="s">
        <v>2193</v>
      </c>
      <c r="M243" s="7" t="s">
        <v>2072</v>
      </c>
      <c r="N243" s="20">
        <v>2</v>
      </c>
      <c r="O243" s="20"/>
      <c r="P243" s="20"/>
      <c r="Q243" s="20"/>
      <c r="R243" s="8"/>
      <c r="S243" s="8"/>
      <c r="T243" s="14"/>
      <c r="U243" s="14"/>
      <c r="V243" s="21"/>
      <c r="W243" s="16"/>
      <c r="X243" s="1">
        <v>105446</v>
      </c>
      <c r="Z243" s="7">
        <v>2023</v>
      </c>
      <c r="AA243" s="7" t="s">
        <v>3185</v>
      </c>
      <c r="AB243" s="7">
        <v>2023</v>
      </c>
      <c r="AC243" s="16" t="s">
        <v>3185</v>
      </c>
      <c r="AD243" s="113">
        <v>2024</v>
      </c>
      <c r="AE243" s="31">
        <f t="shared" si="45"/>
        <v>643</v>
      </c>
      <c r="AF243" s="8">
        <f t="shared" si="47"/>
        <v>0</v>
      </c>
      <c r="AG243" s="8">
        <f t="shared" si="48"/>
        <v>0.46399999999999952</v>
      </c>
      <c r="AH243" s="8">
        <f t="shared" si="49"/>
        <v>0.46399999999999952</v>
      </c>
      <c r="AI243" s="8">
        <f t="shared" si="50"/>
        <v>0.46399999999999952</v>
      </c>
      <c r="AJ243" s="7">
        <f>IF($P243="X",SUMIFS('Inventory (old)'!$M:$M,'Inventory (old)'!$A:$A,"Channel",'Inventory (old)'!$B:$B,$A243,'Inventory (old)'!$E:$E,"&gt;="&amp;$F243,'Inventory (old)'!$E:$E,"&lt;"&amp;$G243),0)</f>
        <v>0</v>
      </c>
      <c r="AK243" s="12">
        <f>IF($P243="X",SUMIFS('Inventory (old)'!$M:$M,'Inventory (old)'!$A:$A,"Dotted Line",'Inventory (old)'!$B:$B,$A243,'Inventory (old)'!$E:$E,"&gt;="&amp;$F243,'Inventory (old)'!$E:$E,"&lt;"&amp;$G243),0)</f>
        <v>0</v>
      </c>
      <c r="AL243" s="113">
        <v>2024</v>
      </c>
      <c r="AM243" s="31">
        <f t="shared" si="46"/>
        <v>643</v>
      </c>
      <c r="AN243" s="7">
        <f>IF($P243="X",0,SUMIFS('Inventory (old)'!$M:$M,'Inventory (old)'!$A:$A,"Channel",'Inventory (old)'!$B:$B,$A243,'Inventory (old)'!$E:$E,"&gt;="&amp;F243,'Inventory (old)'!$E:$E,"&lt;"&amp;$G243))</f>
        <v>2124</v>
      </c>
      <c r="AO243" s="7">
        <f>IF($P243="X",0,SUMIFS('Inventory (old)'!$M:$M,'Inventory (old)'!$A:$A,"Dotted Line",'Inventory (old)'!$B:$B,$A243,'Inventory (old)'!$E:$E,"&gt;="&amp;$F243,'Inventory (old)'!$E:$E,"&lt;"&amp;$G243))</f>
        <v>0</v>
      </c>
      <c r="AP243" s="7">
        <f>SUMIFS('Inventory (old)'!$M:$M,'Inventory (old)'!$A:$A,"Stop Line",'Inventory (old)'!$B:$B,$A243,'Inventory (old)'!$E:$E,"&gt;="&amp;$F243,'Inventory (old)'!$E:$E,"&lt;"&amp;$G243)</f>
        <v>0</v>
      </c>
      <c r="AQ243" s="7">
        <f>SUMIFS('Inventory (old)'!$M:$M,'Inventory (old)'!$A:$A,"Arrows and Onlys",'Inventory (old)'!$B:$B,$A243,'Inventory (old)'!$E:$E,"&gt;="&amp;$F243,'Inventory (old)'!$E:$E,"&lt;"&amp;$G243)</f>
        <v>18</v>
      </c>
      <c r="AR243" s="7">
        <f>SUMIFS('Inventory (old)'!$N:$N,'Inventory (old)'!$A:$A,"Arrows and Onlys",'Inventory (old)'!$B:$B,$A243,'Inventory (old)'!$E:$E,"&gt;="&amp;$F243,'Inventory (old)'!$E:$E,"&lt;"&amp;$G243)</f>
        <v>0</v>
      </c>
      <c r="AS243" s="7">
        <f>SUMIFS('Inventory (old)'!$O:$O,'Inventory (old)'!$A:$A,"Transverse",'Inventory (old)'!$B:$B,$A243,'Inventory (old)'!$E:$E,"&gt;="&amp;$F243,'Inventory (old)'!$E:$E,"&lt;"&amp;$G243)</f>
        <v>35</v>
      </c>
      <c r="AT243" s="7">
        <f>SUMIFS('Inventory (old)'!$P:$P,'Inventory (old)'!$A:$A,"Transverse",'Inventory (old)'!$B:$B,$A243,'Inventory (old)'!$E:$E,"&gt;="&amp;$F243,'Inventory (old)'!$E:$E,"&lt;"&amp;$G243)</f>
        <v>0</v>
      </c>
      <c r="AU243" s="7">
        <f>SUMIFS('Inventory (old)'!$M:$M,'Inventory (old)'!$A:$A,"Crosswalk",'Inventory (old)'!$B:$B,$A243,'Inventory (old)'!$E:$E,"&gt;="&amp;$F243,'Inventory (old)'!$E:$E,"&lt;"&amp;$G243)</f>
        <v>0</v>
      </c>
      <c r="AV243" s="7">
        <f>SUMIFS('Inventory (old)'!$M:$M,'Inventory (old)'!$A:$A,"Yield Line",'Inventory (old)'!$B:$B,$A243,'Inventory (old)'!$E:$E,"&gt;="&amp;$F243,'Inventory (old)'!$E:$E,"&lt;"&amp;$G243)</f>
        <v>0</v>
      </c>
      <c r="AW243" s="7">
        <f>SUMIFS('Inventory (old)'!$M:$M,'Inventory (old)'!$A:$A,"Island",'Inventory (old)'!$B:$B,$A243,'Inventory (old)'!$E:$E,"&gt;="&amp;$F243,'Inventory (old)'!$E:$E,"&lt;"&amp;$G243)</f>
        <v>0</v>
      </c>
      <c r="AX243" s="7">
        <f>SUMIFS('Inventory (old)'!$M:$M,'Inventory (old)'!$A:$A,"Railroad",'Inventory (old)'!$B:$B,$A243,'Inventory (old)'!$E:$E,"&gt;="&amp;$F243,'Inventory (old)'!$E:$E,"&lt;"&amp;$G243)</f>
        <v>0</v>
      </c>
      <c r="AY243" s="7">
        <f>SUMIFS('Inventory (old)'!$M:$M,'Inventory (old)'!$A:$A,"School",'Inventory (old)'!$B:$B,$A243,'Inventory (old)'!$E:$E,"&gt;="&amp;$F243,'Inventory (old)'!$E:$E,"&lt;"&amp;$G243)</f>
        <v>0</v>
      </c>
      <c r="AZ243" s="7">
        <f>SUMIFS('Inventory (old)'!$M:$M,'Inventory (old)'!$A:$A,"Air Speed",'Inventory (old)'!$B:$B,$A243,'Inventory (old)'!$E:$E,"&gt;="&amp;$F243,'Inventory (old)'!$E:$E,"&lt;"&amp;$G243)</f>
        <v>0</v>
      </c>
      <c r="BA243" s="7">
        <f>SUMIFS('Inventory (old)'!$M:$M,'Inventory (old)'!$A:$A,"Wrong Way",'Inventory (old)'!$B:$B,$A243,'Inventory (old)'!$E:$E,"&gt;="&amp;$F243,'Inventory (old)'!$E:$E,"&lt;"&amp;$G243)</f>
        <v>0</v>
      </c>
      <c r="BB243" s="7">
        <f>SUMIFS('Inventory (old)'!$M:$M,'Inventory (old)'!$A:$A,"Merge Arrow",'Inventory (old)'!$B:$B,$A243,'Inventory (old)'!$E:$E,"&gt;="&amp;$F243,'Inventory (old)'!$E:$E,"&lt;"&amp;$G243)</f>
        <v>0</v>
      </c>
      <c r="BC243" s="7">
        <f>SUMIFS('Inventory (old)'!$M:$M,'Inventory (old)'!$A:$A,"Bike",'Inventory (old)'!$B:$B,$A243,'Inventory (old)'!$E:$E,"&gt;="&amp;$F243,'Inventory (old)'!$E:$E,"&lt;"&amp;$G243)</f>
        <v>0</v>
      </c>
      <c r="BD243" s="7">
        <f>SUMIFS('Inventory (old)'!$M:$M,'Inventory (old)'!$A:$A,"Parking",'Inventory (old)'!$B:$B,$A243,'Inventory (old)'!$E:$E,"&gt;="&amp;$F243,'Inventory (old)'!$E:$E,"&lt;"&amp;$G243)</f>
        <v>0</v>
      </c>
      <c r="BE243" s="1">
        <f>SUMIFS('Inventory (old)'!$S:$S,'Inventory (old)'!$A:$A,"Parking",'Inventory (old)'!$B:$B,$A243,'Inventory (old)'!$E:$E,"&gt;="&amp;$F243,'Inventory (old)'!$E:$E,"&lt;"&amp;$G243)</f>
        <v>0</v>
      </c>
      <c r="BF243" s="13"/>
    </row>
    <row r="244" spans="1:58" x14ac:dyDescent="0.25">
      <c r="A244" s="6" t="s">
        <v>2391</v>
      </c>
      <c r="B244" s="7" t="s">
        <v>36</v>
      </c>
      <c r="C244" s="7" t="s">
        <v>2051</v>
      </c>
      <c r="D244" s="7">
        <v>60</v>
      </c>
      <c r="E244" s="7" t="s">
        <v>213</v>
      </c>
      <c r="F244" s="8">
        <v>7.88</v>
      </c>
      <c r="G244" s="8">
        <v>8.3439999999999994</v>
      </c>
      <c r="H244" s="7" t="s">
        <v>2377</v>
      </c>
      <c r="I244" s="7" t="s">
        <v>2390</v>
      </c>
      <c r="J244" s="14">
        <f t="shared" si="51"/>
        <v>0.46399999999999952</v>
      </c>
      <c r="K244" s="15" t="s">
        <v>2062</v>
      </c>
      <c r="L244" s="7" t="s">
        <v>2193</v>
      </c>
      <c r="M244" s="7" t="s">
        <v>2072</v>
      </c>
      <c r="N244" s="20">
        <v>2</v>
      </c>
      <c r="O244" s="20"/>
      <c r="P244" s="20"/>
      <c r="Q244" s="20"/>
      <c r="R244" s="8"/>
      <c r="S244" s="8"/>
      <c r="T244" s="14"/>
      <c r="U244" s="14"/>
      <c r="V244" s="21"/>
      <c r="W244" s="16"/>
      <c r="X244" s="1">
        <v>105446</v>
      </c>
      <c r="Z244" s="7">
        <v>2023</v>
      </c>
      <c r="AA244" s="7" t="s">
        <v>3185</v>
      </c>
      <c r="AB244" s="7">
        <v>2023</v>
      </c>
      <c r="AC244" s="16" t="s">
        <v>3185</v>
      </c>
      <c r="AD244" s="113">
        <v>2024</v>
      </c>
      <c r="AE244" s="31">
        <f t="shared" si="45"/>
        <v>643</v>
      </c>
      <c r="AF244" s="8">
        <f t="shared" si="47"/>
        <v>0</v>
      </c>
      <c r="AG244" s="8">
        <f t="shared" si="48"/>
        <v>0.46399999999999952</v>
      </c>
      <c r="AH244" s="8">
        <f t="shared" si="49"/>
        <v>0.46399999999999952</v>
      </c>
      <c r="AI244" s="8">
        <f t="shared" si="50"/>
        <v>0.46399999999999952</v>
      </c>
      <c r="AJ244" s="7">
        <f>IF($P244="X",SUMIFS('Inventory (old)'!$M:$M,'Inventory (old)'!$A:$A,"Channel",'Inventory (old)'!$B:$B,$A244,'Inventory (old)'!$E:$E,"&gt;="&amp;$F244,'Inventory (old)'!$E:$E,"&lt;"&amp;$G244),0)</f>
        <v>0</v>
      </c>
      <c r="AK244" s="12">
        <f>IF($P244="X",SUMIFS('Inventory (old)'!$M:$M,'Inventory (old)'!$A:$A,"Dotted Line",'Inventory (old)'!$B:$B,$A244,'Inventory (old)'!$E:$E,"&gt;="&amp;$F244,'Inventory (old)'!$E:$E,"&lt;"&amp;$G244),0)</f>
        <v>0</v>
      </c>
      <c r="AL244" s="113">
        <v>2024</v>
      </c>
      <c r="AM244" s="31">
        <f t="shared" si="46"/>
        <v>643</v>
      </c>
      <c r="AN244" s="7">
        <f>IF($P244="X",0,SUMIFS('Inventory (old)'!$M:$M,'Inventory (old)'!$A:$A,"Channel",'Inventory (old)'!$B:$B,$A244,'Inventory (old)'!$E:$E,"&gt;="&amp;F244,'Inventory (old)'!$E:$E,"&lt;"&amp;$G244))</f>
        <v>0</v>
      </c>
      <c r="AO244" s="7">
        <f>IF($P244="X",0,SUMIFS('Inventory (old)'!$M:$M,'Inventory (old)'!$A:$A,"Dotted Line",'Inventory (old)'!$B:$B,$A244,'Inventory (old)'!$E:$E,"&gt;="&amp;$F244,'Inventory (old)'!$E:$E,"&lt;"&amp;$G244))</f>
        <v>0</v>
      </c>
      <c r="AP244" s="7">
        <f>SUMIFS('Inventory (old)'!$M:$M,'Inventory (old)'!$A:$A,"Stop Line",'Inventory (old)'!$B:$B,$A244,'Inventory (old)'!$E:$E,"&gt;="&amp;$F244,'Inventory (old)'!$E:$E,"&lt;"&amp;$G244)</f>
        <v>0</v>
      </c>
      <c r="AQ244" s="7">
        <f>SUMIFS('Inventory (old)'!$M:$M,'Inventory (old)'!$A:$A,"Arrows and Onlys",'Inventory (old)'!$B:$B,$A244,'Inventory (old)'!$E:$E,"&gt;="&amp;$F244,'Inventory (old)'!$E:$E,"&lt;"&amp;$G244)</f>
        <v>0</v>
      </c>
      <c r="AR244" s="7">
        <f>SUMIFS('Inventory (old)'!$N:$N,'Inventory (old)'!$A:$A,"Arrows and Onlys",'Inventory (old)'!$B:$B,$A244,'Inventory (old)'!$E:$E,"&gt;="&amp;$F244,'Inventory (old)'!$E:$E,"&lt;"&amp;$G244)</f>
        <v>0</v>
      </c>
      <c r="AS244" s="7">
        <f>SUMIFS('Inventory (old)'!$O:$O,'Inventory (old)'!$A:$A,"Transverse",'Inventory (old)'!$B:$B,$A244,'Inventory (old)'!$E:$E,"&gt;="&amp;$F244,'Inventory (old)'!$E:$E,"&lt;"&amp;$G244)</f>
        <v>0</v>
      </c>
      <c r="AT244" s="7">
        <f>SUMIFS('Inventory (old)'!$P:$P,'Inventory (old)'!$A:$A,"Transverse",'Inventory (old)'!$B:$B,$A244,'Inventory (old)'!$E:$E,"&gt;="&amp;$F244,'Inventory (old)'!$E:$E,"&lt;"&amp;$G244)</f>
        <v>144</v>
      </c>
      <c r="AU244" s="7">
        <f>SUMIFS('Inventory (old)'!$M:$M,'Inventory (old)'!$A:$A,"Crosswalk",'Inventory (old)'!$B:$B,$A244,'Inventory (old)'!$E:$E,"&gt;="&amp;$F244,'Inventory (old)'!$E:$E,"&lt;"&amp;$G244)</f>
        <v>0</v>
      </c>
      <c r="AV244" s="7">
        <f>SUMIFS('Inventory (old)'!$M:$M,'Inventory (old)'!$A:$A,"Yield Line",'Inventory (old)'!$B:$B,$A244,'Inventory (old)'!$E:$E,"&gt;="&amp;$F244,'Inventory (old)'!$E:$E,"&lt;"&amp;$G244)</f>
        <v>0</v>
      </c>
      <c r="AW244" s="7">
        <f>SUMIFS('Inventory (old)'!$M:$M,'Inventory (old)'!$A:$A,"Island",'Inventory (old)'!$B:$B,$A244,'Inventory (old)'!$E:$E,"&gt;="&amp;$F244,'Inventory (old)'!$E:$E,"&lt;"&amp;$G244)</f>
        <v>0</v>
      </c>
      <c r="AX244" s="7">
        <f>SUMIFS('Inventory (old)'!$M:$M,'Inventory (old)'!$A:$A,"Railroad",'Inventory (old)'!$B:$B,$A244,'Inventory (old)'!$E:$E,"&gt;="&amp;$F244,'Inventory (old)'!$E:$E,"&lt;"&amp;$G244)</f>
        <v>0</v>
      </c>
      <c r="AY244" s="7">
        <f>SUMIFS('Inventory (old)'!$M:$M,'Inventory (old)'!$A:$A,"School",'Inventory (old)'!$B:$B,$A244,'Inventory (old)'!$E:$E,"&gt;="&amp;$F244,'Inventory (old)'!$E:$E,"&lt;"&amp;$G244)</f>
        <v>0</v>
      </c>
      <c r="AZ244" s="7">
        <f>SUMIFS('Inventory (old)'!$M:$M,'Inventory (old)'!$A:$A,"Air Speed",'Inventory (old)'!$B:$B,$A244,'Inventory (old)'!$E:$E,"&gt;="&amp;$F244,'Inventory (old)'!$E:$E,"&lt;"&amp;$G244)</f>
        <v>0</v>
      </c>
      <c r="BA244" s="7">
        <f>SUMIFS('Inventory (old)'!$M:$M,'Inventory (old)'!$A:$A,"Wrong Way",'Inventory (old)'!$B:$B,$A244,'Inventory (old)'!$E:$E,"&gt;="&amp;$F244,'Inventory (old)'!$E:$E,"&lt;"&amp;$G244)</f>
        <v>0</v>
      </c>
      <c r="BB244" s="7">
        <f>SUMIFS('Inventory (old)'!$M:$M,'Inventory (old)'!$A:$A,"Merge Arrow",'Inventory (old)'!$B:$B,$A244,'Inventory (old)'!$E:$E,"&gt;="&amp;$F244,'Inventory (old)'!$E:$E,"&lt;"&amp;$G244)</f>
        <v>0</v>
      </c>
      <c r="BC244" s="7">
        <f>SUMIFS('Inventory (old)'!$M:$M,'Inventory (old)'!$A:$A,"Bike",'Inventory (old)'!$B:$B,$A244,'Inventory (old)'!$E:$E,"&gt;="&amp;$F244,'Inventory (old)'!$E:$E,"&lt;"&amp;$G244)</f>
        <v>0</v>
      </c>
      <c r="BD244" s="7">
        <f>SUMIFS('Inventory (old)'!$M:$M,'Inventory (old)'!$A:$A,"Parking",'Inventory (old)'!$B:$B,$A244,'Inventory (old)'!$E:$E,"&gt;="&amp;$F244,'Inventory (old)'!$E:$E,"&lt;"&amp;$G244)</f>
        <v>0</v>
      </c>
      <c r="BE244" s="1">
        <f>SUMIFS('Inventory (old)'!$S:$S,'Inventory (old)'!$A:$A,"Parking",'Inventory (old)'!$B:$B,$A244,'Inventory (old)'!$E:$E,"&gt;="&amp;$F244,'Inventory (old)'!$E:$E,"&lt;"&amp;$G244)</f>
        <v>0</v>
      </c>
      <c r="BF244" s="13"/>
    </row>
    <row r="245" spans="1:58" x14ac:dyDescent="0.25">
      <c r="A245" s="6" t="s">
        <v>2387</v>
      </c>
      <c r="B245" s="7" t="s">
        <v>36</v>
      </c>
      <c r="C245" s="7" t="s">
        <v>2051</v>
      </c>
      <c r="D245" s="7">
        <v>60</v>
      </c>
      <c r="E245" s="7" t="s">
        <v>2176</v>
      </c>
      <c r="F245" s="8">
        <f>G244</f>
        <v>8.3439999999999994</v>
      </c>
      <c r="G245" s="8">
        <v>8.61</v>
      </c>
      <c r="H245" s="7" t="s">
        <v>2390</v>
      </c>
      <c r="I245" s="7" t="s">
        <v>2392</v>
      </c>
      <c r="J245" s="14">
        <f t="shared" si="51"/>
        <v>0.26600000000000001</v>
      </c>
      <c r="K245" s="15" t="s">
        <v>2062</v>
      </c>
      <c r="L245" s="7"/>
      <c r="M245" s="7" t="s">
        <v>2072</v>
      </c>
      <c r="N245" s="20">
        <v>3</v>
      </c>
      <c r="O245" s="20"/>
      <c r="P245" s="20"/>
      <c r="Q245" s="20"/>
      <c r="R245" s="8"/>
      <c r="S245" s="8"/>
      <c r="T245" s="14"/>
      <c r="U245" s="14"/>
      <c r="V245" s="21"/>
      <c r="W245" s="16"/>
      <c r="Y245" s="1">
        <v>105560</v>
      </c>
      <c r="Z245" s="7">
        <v>2023</v>
      </c>
      <c r="AA245" s="7" t="s">
        <v>3185</v>
      </c>
      <c r="AB245" s="7">
        <v>2022</v>
      </c>
      <c r="AC245" s="16" t="s">
        <v>348</v>
      </c>
      <c r="AD245" s="113">
        <v>2024</v>
      </c>
      <c r="AE245" s="31">
        <f t="shared" si="45"/>
        <v>642</v>
      </c>
      <c r="AF245" s="8">
        <f t="shared" si="47"/>
        <v>0.53200000000000003</v>
      </c>
      <c r="AG245" s="8">
        <f t="shared" si="48"/>
        <v>0.53200000000000003</v>
      </c>
      <c r="AH245" s="8">
        <f t="shared" si="49"/>
        <v>0</v>
      </c>
      <c r="AI245" s="8">
        <f t="shared" si="50"/>
        <v>0</v>
      </c>
      <c r="AJ245" s="7">
        <f>IF($P245="X",SUMIFS('Inventory (old)'!$M:$M,'Inventory (old)'!$A:$A,"Channel",'Inventory (old)'!$B:$B,$A245,'Inventory (old)'!$E:$E,"&gt;="&amp;$F245,'Inventory (old)'!$E:$E,"&lt;"&amp;$G245),0)</f>
        <v>0</v>
      </c>
      <c r="AK245" s="12">
        <f>IF($P245="X",SUMIFS('Inventory (old)'!$M:$M,'Inventory (old)'!$A:$A,"Dotted Line",'Inventory (old)'!$B:$B,$A245,'Inventory (old)'!$E:$E,"&gt;="&amp;$F245,'Inventory (old)'!$E:$E,"&lt;"&amp;$G245),0)</f>
        <v>0</v>
      </c>
      <c r="AL245" s="113">
        <v>2024</v>
      </c>
      <c r="AM245" s="31">
        <f t="shared" si="46"/>
        <v>643</v>
      </c>
      <c r="AN245" s="7">
        <f>IF($P245="X",0,SUMIFS('Inventory (old)'!$M:$M,'Inventory (old)'!$A:$A,"Channel",'Inventory (old)'!$B:$B,$A245,'Inventory (old)'!$E:$E,"&gt;="&amp;F245,'Inventory (old)'!$E:$E,"&lt;"&amp;$G245))</f>
        <v>964</v>
      </c>
      <c r="AO245" s="7">
        <f>IF($P245="X",0,SUMIFS('Inventory (old)'!$M:$M,'Inventory (old)'!$A:$A,"Dotted Line",'Inventory (old)'!$B:$B,$A245,'Inventory (old)'!$E:$E,"&gt;="&amp;$F245,'Inventory (old)'!$E:$E,"&lt;"&amp;$G245))</f>
        <v>0</v>
      </c>
      <c r="AP245" s="7">
        <f>SUMIFS('Inventory (old)'!$M:$M,'Inventory (old)'!$A:$A,"Stop Line",'Inventory (old)'!$B:$B,$A245,'Inventory (old)'!$E:$E,"&gt;="&amp;$F245,'Inventory (old)'!$E:$E,"&lt;"&amp;$G245)</f>
        <v>39</v>
      </c>
      <c r="AQ245" s="7">
        <f>SUMIFS('Inventory (old)'!$M:$M,'Inventory (old)'!$A:$A,"Arrows and Onlys",'Inventory (old)'!$B:$B,$A245,'Inventory (old)'!$E:$E,"&gt;="&amp;$F245,'Inventory (old)'!$E:$E,"&lt;"&amp;$G245)</f>
        <v>18</v>
      </c>
      <c r="AR245" s="7">
        <f>SUMIFS('Inventory (old)'!$N:$N,'Inventory (old)'!$A:$A,"Arrows and Onlys",'Inventory (old)'!$B:$B,$A245,'Inventory (old)'!$E:$E,"&gt;="&amp;$F245,'Inventory (old)'!$E:$E,"&lt;"&amp;$G245)</f>
        <v>0</v>
      </c>
      <c r="AS245" s="7">
        <f>SUMIFS('Inventory (old)'!$O:$O,'Inventory (old)'!$A:$A,"Transverse",'Inventory (old)'!$B:$B,$A245,'Inventory (old)'!$E:$E,"&gt;="&amp;$F245,'Inventory (old)'!$E:$E,"&lt;"&amp;$G245)</f>
        <v>0</v>
      </c>
      <c r="AT245" s="7">
        <f>SUMIFS('Inventory (old)'!$P:$P,'Inventory (old)'!$A:$A,"Transverse",'Inventory (old)'!$B:$B,$A245,'Inventory (old)'!$E:$E,"&gt;="&amp;$F245,'Inventory (old)'!$E:$E,"&lt;"&amp;$G245)</f>
        <v>0</v>
      </c>
      <c r="AU245" s="7">
        <f>SUMIFS('Inventory (old)'!$M:$M,'Inventory (old)'!$A:$A,"Crosswalk",'Inventory (old)'!$B:$B,$A245,'Inventory (old)'!$E:$E,"&gt;="&amp;$F245,'Inventory (old)'!$E:$E,"&lt;"&amp;$G245)</f>
        <v>0</v>
      </c>
      <c r="AV245" s="7">
        <f>SUMIFS('Inventory (old)'!$M:$M,'Inventory (old)'!$A:$A,"Yield Line",'Inventory (old)'!$B:$B,$A245,'Inventory (old)'!$E:$E,"&gt;="&amp;$F245,'Inventory (old)'!$E:$E,"&lt;"&amp;$G245)</f>
        <v>0</v>
      </c>
      <c r="AW245" s="7">
        <f>SUMIFS('Inventory (old)'!$M:$M,'Inventory (old)'!$A:$A,"Island",'Inventory (old)'!$B:$B,$A245,'Inventory (old)'!$E:$E,"&gt;="&amp;$F245,'Inventory (old)'!$E:$E,"&lt;"&amp;$G245)</f>
        <v>0</v>
      </c>
      <c r="AX245" s="7">
        <f>SUMIFS('Inventory (old)'!$M:$M,'Inventory (old)'!$A:$A,"Railroad",'Inventory (old)'!$B:$B,$A245,'Inventory (old)'!$E:$E,"&gt;="&amp;$F245,'Inventory (old)'!$E:$E,"&lt;"&amp;$G245)</f>
        <v>0</v>
      </c>
      <c r="AY245" s="7">
        <f>SUMIFS('Inventory (old)'!$M:$M,'Inventory (old)'!$A:$A,"School",'Inventory (old)'!$B:$B,$A245,'Inventory (old)'!$E:$E,"&gt;="&amp;$F245,'Inventory (old)'!$E:$E,"&lt;"&amp;$G245)</f>
        <v>0</v>
      </c>
      <c r="AZ245" s="7">
        <f>SUMIFS('Inventory (old)'!$M:$M,'Inventory (old)'!$A:$A,"Air Speed",'Inventory (old)'!$B:$B,$A245,'Inventory (old)'!$E:$E,"&gt;="&amp;$F245,'Inventory (old)'!$E:$E,"&lt;"&amp;$G245)</f>
        <v>0</v>
      </c>
      <c r="BA245" s="7">
        <f>SUMIFS('Inventory (old)'!$M:$M,'Inventory (old)'!$A:$A,"Wrong Way",'Inventory (old)'!$B:$B,$A245,'Inventory (old)'!$E:$E,"&gt;="&amp;$F245,'Inventory (old)'!$E:$E,"&lt;"&amp;$G245)</f>
        <v>0</v>
      </c>
      <c r="BB245" s="7">
        <f>SUMIFS('Inventory (old)'!$M:$M,'Inventory (old)'!$A:$A,"Merge Arrow",'Inventory (old)'!$B:$B,$A245,'Inventory (old)'!$E:$E,"&gt;="&amp;$F245,'Inventory (old)'!$E:$E,"&lt;"&amp;$G245)</f>
        <v>0</v>
      </c>
      <c r="BC245" s="7">
        <f>SUMIFS('Inventory (old)'!$M:$M,'Inventory (old)'!$A:$A,"Bike",'Inventory (old)'!$B:$B,$A245,'Inventory (old)'!$E:$E,"&gt;="&amp;$F245,'Inventory (old)'!$E:$E,"&lt;"&amp;$G245)</f>
        <v>0</v>
      </c>
      <c r="BD245" s="7">
        <f>SUMIFS('Inventory (old)'!$M:$M,'Inventory (old)'!$A:$A,"Parking",'Inventory (old)'!$B:$B,$A245,'Inventory (old)'!$E:$E,"&gt;="&amp;$F245,'Inventory (old)'!$E:$E,"&lt;"&amp;$G245)</f>
        <v>0</v>
      </c>
      <c r="BE245" s="1">
        <f>SUMIFS('Inventory (old)'!$S:$S,'Inventory (old)'!$A:$A,"Parking",'Inventory (old)'!$B:$B,$A245,'Inventory (old)'!$E:$E,"&gt;="&amp;$F245,'Inventory (old)'!$E:$E,"&lt;"&amp;$G245)</f>
        <v>0</v>
      </c>
      <c r="BF245" s="13"/>
    </row>
    <row r="246" spans="1:58" x14ac:dyDescent="0.25">
      <c r="A246" s="6" t="s">
        <v>2387</v>
      </c>
      <c r="B246" s="7" t="s">
        <v>36</v>
      </c>
      <c r="C246" s="7" t="s">
        <v>2051</v>
      </c>
      <c r="D246" s="7">
        <v>60</v>
      </c>
      <c r="E246" s="7" t="s">
        <v>2176</v>
      </c>
      <c r="F246" s="8">
        <f>G245</f>
        <v>8.61</v>
      </c>
      <c r="G246" s="8">
        <v>8.98</v>
      </c>
      <c r="H246" s="7" t="s">
        <v>2392</v>
      </c>
      <c r="I246" s="7" t="s">
        <v>2385</v>
      </c>
      <c r="J246" s="14">
        <f t="shared" si="51"/>
        <v>0.37000000000000099</v>
      </c>
      <c r="K246" s="15" t="s">
        <v>2062</v>
      </c>
      <c r="L246" s="7"/>
      <c r="M246" s="7" t="s">
        <v>2072</v>
      </c>
      <c r="N246" s="20">
        <v>2</v>
      </c>
      <c r="O246" s="20"/>
      <c r="P246" s="20"/>
      <c r="Q246" s="20"/>
      <c r="R246" s="8"/>
      <c r="S246" s="8"/>
      <c r="T246" s="14"/>
      <c r="U246" s="14"/>
      <c r="V246" s="21"/>
      <c r="W246" s="16"/>
      <c r="Y246" s="1">
        <v>105560</v>
      </c>
      <c r="Z246" s="7">
        <v>2023</v>
      </c>
      <c r="AA246" s="7" t="s">
        <v>3185</v>
      </c>
      <c r="AB246" s="7">
        <v>2022</v>
      </c>
      <c r="AC246" s="16" t="s">
        <v>348</v>
      </c>
      <c r="AD246" s="113">
        <v>2024</v>
      </c>
      <c r="AE246" s="31">
        <f t="shared" si="45"/>
        <v>642</v>
      </c>
      <c r="AF246" s="8">
        <f t="shared" si="47"/>
        <v>0.37000000000000099</v>
      </c>
      <c r="AG246" s="8">
        <f t="shared" si="48"/>
        <v>0.74000000000000199</v>
      </c>
      <c r="AH246" s="8">
        <f t="shared" si="49"/>
        <v>0</v>
      </c>
      <c r="AI246" s="8">
        <f t="shared" si="50"/>
        <v>0</v>
      </c>
      <c r="AJ246" s="7">
        <f>IF($P246="X",SUMIFS('Inventory (old)'!$M:$M,'Inventory (old)'!$A:$A,"Channel",'Inventory (old)'!$B:$B,$A246,'Inventory (old)'!$E:$E,"&gt;="&amp;$F246,'Inventory (old)'!$E:$E,"&lt;"&amp;$G246),0)</f>
        <v>0</v>
      </c>
      <c r="AK246" s="12">
        <f>IF($P246="X",SUMIFS('Inventory (old)'!$M:$M,'Inventory (old)'!$A:$A,"Dotted Line",'Inventory (old)'!$B:$B,$A246,'Inventory (old)'!$E:$E,"&gt;="&amp;$F246,'Inventory (old)'!$E:$E,"&lt;"&amp;$G246),0)</f>
        <v>0</v>
      </c>
      <c r="AL246" s="113">
        <v>2024</v>
      </c>
      <c r="AM246" s="31">
        <f t="shared" si="46"/>
        <v>643</v>
      </c>
      <c r="AN246" s="7">
        <f>IF($P246="X",0,SUMIFS('Inventory (old)'!$M:$M,'Inventory (old)'!$A:$A,"Channel",'Inventory (old)'!$B:$B,$A246,'Inventory (old)'!$E:$E,"&gt;="&amp;F246,'Inventory (old)'!$E:$E,"&lt;"&amp;$G246))</f>
        <v>0</v>
      </c>
      <c r="AO246" s="7">
        <f>IF($P246="X",0,SUMIFS('Inventory (old)'!$M:$M,'Inventory (old)'!$A:$A,"Dotted Line",'Inventory (old)'!$B:$B,$A246,'Inventory (old)'!$E:$E,"&gt;="&amp;$F246,'Inventory (old)'!$E:$E,"&lt;"&amp;$G246))</f>
        <v>0</v>
      </c>
      <c r="AP246" s="7">
        <f>SUMIFS('Inventory (old)'!$M:$M,'Inventory (old)'!$A:$A,"Stop Line",'Inventory (old)'!$B:$B,$A246,'Inventory (old)'!$E:$E,"&gt;="&amp;$F246,'Inventory (old)'!$E:$E,"&lt;"&amp;$G246)</f>
        <v>0</v>
      </c>
      <c r="AQ246" s="7">
        <f>SUMIFS('Inventory (old)'!$M:$M,'Inventory (old)'!$A:$A,"Arrows and Onlys",'Inventory (old)'!$B:$B,$A246,'Inventory (old)'!$E:$E,"&gt;="&amp;$F246,'Inventory (old)'!$E:$E,"&lt;"&amp;$G246)</f>
        <v>0</v>
      </c>
      <c r="AR246" s="7">
        <f>SUMIFS('Inventory (old)'!$N:$N,'Inventory (old)'!$A:$A,"Arrows and Onlys",'Inventory (old)'!$B:$B,$A246,'Inventory (old)'!$E:$E,"&gt;="&amp;$F246,'Inventory (old)'!$E:$E,"&lt;"&amp;$G246)</f>
        <v>0</v>
      </c>
      <c r="AS246" s="7">
        <f>SUMIFS('Inventory (old)'!$O:$O,'Inventory (old)'!$A:$A,"Transverse",'Inventory (old)'!$B:$B,$A246,'Inventory (old)'!$E:$E,"&gt;="&amp;$F246,'Inventory (old)'!$E:$E,"&lt;"&amp;$G246)</f>
        <v>0</v>
      </c>
      <c r="AT246" s="7">
        <f>SUMIFS('Inventory (old)'!$P:$P,'Inventory (old)'!$A:$A,"Transverse",'Inventory (old)'!$B:$B,$A246,'Inventory (old)'!$E:$E,"&gt;="&amp;$F246,'Inventory (old)'!$E:$E,"&lt;"&amp;$G246)</f>
        <v>0</v>
      </c>
      <c r="AU246" s="7">
        <f>SUMIFS('Inventory (old)'!$M:$M,'Inventory (old)'!$A:$A,"Crosswalk",'Inventory (old)'!$B:$B,$A246,'Inventory (old)'!$E:$E,"&gt;="&amp;$F246,'Inventory (old)'!$E:$E,"&lt;"&amp;$G246)</f>
        <v>0</v>
      </c>
      <c r="AV246" s="7">
        <f>SUMIFS('Inventory (old)'!$M:$M,'Inventory (old)'!$A:$A,"Yield Line",'Inventory (old)'!$B:$B,$A246,'Inventory (old)'!$E:$E,"&gt;="&amp;$F246,'Inventory (old)'!$E:$E,"&lt;"&amp;$G246)</f>
        <v>0</v>
      </c>
      <c r="AW246" s="7">
        <f>SUMIFS('Inventory (old)'!$M:$M,'Inventory (old)'!$A:$A,"Island",'Inventory (old)'!$B:$B,$A246,'Inventory (old)'!$E:$E,"&gt;="&amp;$F246,'Inventory (old)'!$E:$E,"&lt;"&amp;$G246)</f>
        <v>0</v>
      </c>
      <c r="AX246" s="7">
        <f>SUMIFS('Inventory (old)'!$M:$M,'Inventory (old)'!$A:$A,"Railroad",'Inventory (old)'!$B:$B,$A246,'Inventory (old)'!$E:$E,"&gt;="&amp;$F246,'Inventory (old)'!$E:$E,"&lt;"&amp;$G246)</f>
        <v>0</v>
      </c>
      <c r="AY246" s="7">
        <f>SUMIFS('Inventory (old)'!$M:$M,'Inventory (old)'!$A:$A,"School",'Inventory (old)'!$B:$B,$A246,'Inventory (old)'!$E:$E,"&gt;="&amp;$F246,'Inventory (old)'!$E:$E,"&lt;"&amp;$G246)</f>
        <v>1</v>
      </c>
      <c r="AZ246" s="7">
        <f>SUMIFS('Inventory (old)'!$M:$M,'Inventory (old)'!$A:$A,"Air Speed",'Inventory (old)'!$B:$B,$A246,'Inventory (old)'!$E:$E,"&gt;="&amp;$F246,'Inventory (old)'!$E:$E,"&lt;"&amp;$G246)</f>
        <v>0</v>
      </c>
      <c r="BA246" s="7">
        <f>SUMIFS('Inventory (old)'!$M:$M,'Inventory (old)'!$A:$A,"Wrong Way",'Inventory (old)'!$B:$B,$A246,'Inventory (old)'!$E:$E,"&gt;="&amp;$F246,'Inventory (old)'!$E:$E,"&lt;"&amp;$G246)</f>
        <v>0</v>
      </c>
      <c r="BB246" s="7">
        <f>SUMIFS('Inventory (old)'!$M:$M,'Inventory (old)'!$A:$A,"Merge Arrow",'Inventory (old)'!$B:$B,$A246,'Inventory (old)'!$E:$E,"&gt;="&amp;$F246,'Inventory (old)'!$E:$E,"&lt;"&amp;$G246)</f>
        <v>0</v>
      </c>
      <c r="BC246" s="7">
        <f>SUMIFS('Inventory (old)'!$M:$M,'Inventory (old)'!$A:$A,"Bike",'Inventory (old)'!$B:$B,$A246,'Inventory (old)'!$E:$E,"&gt;="&amp;$F246,'Inventory (old)'!$E:$E,"&lt;"&amp;$G246)</f>
        <v>0</v>
      </c>
      <c r="BD246" s="7">
        <f>SUMIFS('Inventory (old)'!$M:$M,'Inventory (old)'!$A:$A,"Parking",'Inventory (old)'!$B:$B,$A246,'Inventory (old)'!$E:$E,"&gt;="&amp;$F246,'Inventory (old)'!$E:$E,"&lt;"&amp;$G246)</f>
        <v>0</v>
      </c>
      <c r="BE246" s="1">
        <f>SUMIFS('Inventory (old)'!$S:$S,'Inventory (old)'!$A:$A,"Parking",'Inventory (old)'!$B:$B,$A246,'Inventory (old)'!$E:$E,"&gt;="&amp;$F246,'Inventory (old)'!$E:$E,"&lt;"&amp;$G246)</f>
        <v>0</v>
      </c>
      <c r="BF246" s="13"/>
    </row>
    <row r="247" spans="1:58" x14ac:dyDescent="0.25">
      <c r="A247" s="6" t="s">
        <v>2393</v>
      </c>
      <c r="B247" s="7" t="s">
        <v>36</v>
      </c>
      <c r="C247" s="7" t="s">
        <v>2051</v>
      </c>
      <c r="D247" s="7">
        <v>61</v>
      </c>
      <c r="E247" s="7" t="s">
        <v>2176</v>
      </c>
      <c r="F247" s="8">
        <v>1.0000000000000001E-5</v>
      </c>
      <c r="G247" s="8">
        <v>1.74</v>
      </c>
      <c r="H247" s="7" t="s">
        <v>2234</v>
      </c>
      <c r="I247" s="7" t="s">
        <v>1531</v>
      </c>
      <c r="J247" s="14">
        <f t="shared" si="51"/>
        <v>1.7399899999999999</v>
      </c>
      <c r="K247" s="15" t="s">
        <v>2062</v>
      </c>
      <c r="L247" s="7"/>
      <c r="M247" s="7" t="s">
        <v>2072</v>
      </c>
      <c r="N247" s="20">
        <v>2</v>
      </c>
      <c r="O247" s="20"/>
      <c r="P247" s="20"/>
      <c r="Q247" s="20"/>
      <c r="R247" s="8"/>
      <c r="S247" s="8"/>
      <c r="T247" s="14"/>
      <c r="U247" s="14"/>
      <c r="V247" s="21"/>
      <c r="W247" s="16"/>
      <c r="Y247" s="1">
        <v>105560</v>
      </c>
      <c r="Z247" s="7">
        <v>2023</v>
      </c>
      <c r="AA247" s="7" t="s">
        <v>3185</v>
      </c>
      <c r="AB247" s="7">
        <v>2022</v>
      </c>
      <c r="AC247" s="16" t="s">
        <v>348</v>
      </c>
      <c r="AD247" s="113">
        <v>2024</v>
      </c>
      <c r="AE247" s="31">
        <f t="shared" si="45"/>
        <v>642</v>
      </c>
      <c r="AF247" s="8">
        <f t="shared" si="47"/>
        <v>1.7399899999999999</v>
      </c>
      <c r="AG247" s="8">
        <f t="shared" si="48"/>
        <v>3.4799799999999999</v>
      </c>
      <c r="AH247" s="8">
        <f t="shared" si="49"/>
        <v>0</v>
      </c>
      <c r="AI247" s="8">
        <f t="shared" si="50"/>
        <v>0</v>
      </c>
      <c r="AJ247" s="7">
        <f>IF($P247="X",SUMIFS('Inventory (old)'!$M:$M,'Inventory (old)'!$A:$A,"Channel",'Inventory (old)'!$B:$B,$A247,'Inventory (old)'!$E:$E,"&gt;="&amp;$F247,'Inventory (old)'!$E:$E,"&lt;"&amp;$G247),0)</f>
        <v>0</v>
      </c>
      <c r="AK247" s="12">
        <f>IF($P247="X",SUMIFS('Inventory (old)'!$M:$M,'Inventory (old)'!$A:$A,"Dotted Line",'Inventory (old)'!$B:$B,$A247,'Inventory (old)'!$E:$E,"&gt;="&amp;$F247,'Inventory (old)'!$E:$E,"&lt;"&amp;$G247),0)</f>
        <v>0</v>
      </c>
      <c r="AL247" s="113">
        <v>2024</v>
      </c>
      <c r="AM247" s="31">
        <f t="shared" si="46"/>
        <v>643</v>
      </c>
      <c r="AN247" s="7">
        <f>IF($P247="X",0,SUMIFS('Inventory (old)'!$M:$M,'Inventory (old)'!$A:$A,"Channel",'Inventory (old)'!$B:$B,$A247,'Inventory (old)'!$E:$E,"&gt;="&amp;F247,'Inventory (old)'!$E:$E,"&lt;"&amp;$G247))</f>
        <v>0</v>
      </c>
      <c r="AO247" s="7">
        <f>IF($P247="X",0,SUMIFS('Inventory (old)'!$M:$M,'Inventory (old)'!$A:$A,"Dotted Line",'Inventory (old)'!$B:$B,$A247,'Inventory (old)'!$E:$E,"&gt;="&amp;$F247,'Inventory (old)'!$E:$E,"&lt;"&amp;$G247))</f>
        <v>0</v>
      </c>
      <c r="AP247" s="7">
        <f>SUMIFS('Inventory (old)'!$M:$M,'Inventory (old)'!$A:$A,"Stop Line",'Inventory (old)'!$B:$B,$A247,'Inventory (old)'!$E:$E,"&gt;="&amp;$F247,'Inventory (old)'!$E:$E,"&lt;"&amp;$G247)</f>
        <v>0</v>
      </c>
      <c r="AQ247" s="7">
        <f>SUMIFS('Inventory (old)'!$M:$M,'Inventory (old)'!$A:$A,"Arrows and Onlys",'Inventory (old)'!$B:$B,$A247,'Inventory (old)'!$E:$E,"&gt;="&amp;$F247,'Inventory (old)'!$E:$E,"&lt;"&amp;$G247)</f>
        <v>0</v>
      </c>
      <c r="AR247" s="7">
        <f>SUMIFS('Inventory (old)'!$N:$N,'Inventory (old)'!$A:$A,"Arrows and Onlys",'Inventory (old)'!$B:$B,$A247,'Inventory (old)'!$E:$E,"&gt;="&amp;$F247,'Inventory (old)'!$E:$E,"&lt;"&amp;$G247)</f>
        <v>0</v>
      </c>
      <c r="AS247" s="7">
        <f>SUMIFS('Inventory (old)'!$O:$O,'Inventory (old)'!$A:$A,"Transverse",'Inventory (old)'!$B:$B,$A247,'Inventory (old)'!$E:$E,"&gt;="&amp;$F247,'Inventory (old)'!$E:$E,"&lt;"&amp;$G247)</f>
        <v>0</v>
      </c>
      <c r="AT247" s="7">
        <f>SUMIFS('Inventory (old)'!$P:$P,'Inventory (old)'!$A:$A,"Transverse",'Inventory (old)'!$B:$B,$A247,'Inventory (old)'!$E:$E,"&gt;="&amp;$F247,'Inventory (old)'!$E:$E,"&lt;"&amp;$G247)</f>
        <v>0</v>
      </c>
      <c r="AU247" s="7">
        <f>SUMIFS('Inventory (old)'!$M:$M,'Inventory (old)'!$A:$A,"Crosswalk",'Inventory (old)'!$B:$B,$A247,'Inventory (old)'!$E:$E,"&gt;="&amp;$F247,'Inventory (old)'!$E:$E,"&lt;"&amp;$G247)</f>
        <v>0</v>
      </c>
      <c r="AV247" s="7">
        <f>SUMIFS('Inventory (old)'!$M:$M,'Inventory (old)'!$A:$A,"Yield Line",'Inventory (old)'!$B:$B,$A247,'Inventory (old)'!$E:$E,"&gt;="&amp;$F247,'Inventory (old)'!$E:$E,"&lt;"&amp;$G247)</f>
        <v>0</v>
      </c>
      <c r="AW247" s="7">
        <f>SUMIFS('Inventory (old)'!$M:$M,'Inventory (old)'!$A:$A,"Island",'Inventory (old)'!$B:$B,$A247,'Inventory (old)'!$E:$E,"&gt;="&amp;$F247,'Inventory (old)'!$E:$E,"&lt;"&amp;$G247)</f>
        <v>0</v>
      </c>
      <c r="AX247" s="7">
        <f>SUMIFS('Inventory (old)'!$M:$M,'Inventory (old)'!$A:$A,"Railroad",'Inventory (old)'!$B:$B,$A247,'Inventory (old)'!$E:$E,"&gt;="&amp;$F247,'Inventory (old)'!$E:$E,"&lt;"&amp;$G247)</f>
        <v>0</v>
      </c>
      <c r="AY247" s="7">
        <f>SUMIFS('Inventory (old)'!$M:$M,'Inventory (old)'!$A:$A,"School",'Inventory (old)'!$B:$B,$A247,'Inventory (old)'!$E:$E,"&gt;="&amp;$F247,'Inventory (old)'!$E:$E,"&lt;"&amp;$G247)</f>
        <v>0</v>
      </c>
      <c r="AZ247" s="7">
        <f>SUMIFS('Inventory (old)'!$M:$M,'Inventory (old)'!$A:$A,"Air Speed",'Inventory (old)'!$B:$B,$A247,'Inventory (old)'!$E:$E,"&gt;="&amp;$F247,'Inventory (old)'!$E:$E,"&lt;"&amp;$G247)</f>
        <v>0</v>
      </c>
      <c r="BA247" s="7">
        <f>SUMIFS('Inventory (old)'!$M:$M,'Inventory (old)'!$A:$A,"Wrong Way",'Inventory (old)'!$B:$B,$A247,'Inventory (old)'!$E:$E,"&gt;="&amp;$F247,'Inventory (old)'!$E:$E,"&lt;"&amp;$G247)</f>
        <v>0</v>
      </c>
      <c r="BB247" s="7">
        <f>SUMIFS('Inventory (old)'!$M:$M,'Inventory (old)'!$A:$A,"Merge Arrow",'Inventory (old)'!$B:$B,$A247,'Inventory (old)'!$E:$E,"&gt;="&amp;$F247,'Inventory (old)'!$E:$E,"&lt;"&amp;$G247)</f>
        <v>0</v>
      </c>
      <c r="BC247" s="7">
        <f>SUMIFS('Inventory (old)'!$M:$M,'Inventory (old)'!$A:$A,"Bike",'Inventory (old)'!$B:$B,$A247,'Inventory (old)'!$E:$E,"&gt;="&amp;$F247,'Inventory (old)'!$E:$E,"&lt;"&amp;$G247)</f>
        <v>0</v>
      </c>
      <c r="BD247" s="7">
        <f>SUMIFS('Inventory (old)'!$M:$M,'Inventory (old)'!$A:$A,"Parking",'Inventory (old)'!$B:$B,$A247,'Inventory (old)'!$E:$E,"&gt;="&amp;$F247,'Inventory (old)'!$E:$E,"&lt;"&amp;$G247)</f>
        <v>0</v>
      </c>
      <c r="BE247" s="1">
        <f>SUMIFS('Inventory (old)'!$S:$S,'Inventory (old)'!$A:$A,"Parking",'Inventory (old)'!$B:$B,$A247,'Inventory (old)'!$E:$E,"&gt;="&amp;$F247,'Inventory (old)'!$E:$E,"&lt;"&amp;$G247)</f>
        <v>0</v>
      </c>
      <c r="BF247" s="13"/>
    </row>
    <row r="248" spans="1:58" x14ac:dyDescent="0.25">
      <c r="A248" s="6" t="s">
        <v>2393</v>
      </c>
      <c r="B248" s="7" t="s">
        <v>36</v>
      </c>
      <c r="C248" s="7" t="s">
        <v>2051</v>
      </c>
      <c r="D248" s="7">
        <v>61</v>
      </c>
      <c r="E248" s="7" t="s">
        <v>2176</v>
      </c>
      <c r="F248" s="8">
        <f>G247</f>
        <v>1.74</v>
      </c>
      <c r="G248" s="8">
        <v>3.68</v>
      </c>
      <c r="H248" s="7" t="s">
        <v>1531</v>
      </c>
      <c r="I248" s="7" t="s">
        <v>3217</v>
      </c>
      <c r="J248" s="14">
        <f t="shared" si="51"/>
        <v>1.9400000000000002</v>
      </c>
      <c r="K248" s="15" t="s">
        <v>2062</v>
      </c>
      <c r="L248" s="7"/>
      <c r="M248" s="7" t="s">
        <v>2072</v>
      </c>
      <c r="N248" s="20">
        <v>2</v>
      </c>
      <c r="O248" s="20"/>
      <c r="P248" s="20"/>
      <c r="Q248" s="20"/>
      <c r="R248" s="8"/>
      <c r="S248" s="8"/>
      <c r="T248" s="14"/>
      <c r="U248" s="14"/>
      <c r="V248" s="21"/>
      <c r="W248" s="16"/>
      <c r="Y248" s="1">
        <v>105560</v>
      </c>
      <c r="Z248" s="7">
        <v>2023</v>
      </c>
      <c r="AA248" s="7" t="s">
        <v>3185</v>
      </c>
      <c r="AB248" s="7">
        <v>2021</v>
      </c>
      <c r="AC248" s="16" t="s">
        <v>25</v>
      </c>
      <c r="AD248" s="113">
        <v>2024</v>
      </c>
      <c r="AE248" s="31">
        <f t="shared" si="45"/>
        <v>642</v>
      </c>
      <c r="AF248" s="8">
        <f t="shared" si="47"/>
        <v>1.9400000000000002</v>
      </c>
      <c r="AG248" s="8">
        <f t="shared" si="48"/>
        <v>3.8800000000000003</v>
      </c>
      <c r="AH248" s="8">
        <f t="shared" si="49"/>
        <v>0</v>
      </c>
      <c r="AI248" s="8">
        <f t="shared" si="50"/>
        <v>0</v>
      </c>
      <c r="AJ248" s="7">
        <f>IF($P248="X",SUMIFS('Inventory (old)'!$M:$M,'Inventory (old)'!$A:$A,"Channel",'Inventory (old)'!$B:$B,$A248,'Inventory (old)'!$E:$E,"&gt;="&amp;$F248,'Inventory (old)'!$E:$E,"&lt;"&amp;$G248),0)</f>
        <v>0</v>
      </c>
      <c r="AK248" s="12">
        <f>IF($P248="X",SUMIFS('Inventory (old)'!$M:$M,'Inventory (old)'!$A:$A,"Dotted Line",'Inventory (old)'!$B:$B,$A248,'Inventory (old)'!$E:$E,"&gt;="&amp;$F248,'Inventory (old)'!$E:$E,"&lt;"&amp;$G248),0)</f>
        <v>0</v>
      </c>
      <c r="AL248" s="113"/>
      <c r="AM248" s="31" t="str">
        <f t="shared" si="46"/>
        <v/>
      </c>
      <c r="AN248" s="7">
        <f>IF($P248="X",0,SUMIFS('Inventory (old)'!$M:$M,'Inventory (old)'!$A:$A,"Channel",'Inventory (old)'!$B:$B,$A248,'Inventory (old)'!$E:$E,"&gt;="&amp;F248,'Inventory (old)'!$E:$E,"&lt;"&amp;$G248))</f>
        <v>0</v>
      </c>
      <c r="AO248" s="7">
        <f>IF($P248="X",0,SUMIFS('Inventory (old)'!$M:$M,'Inventory (old)'!$A:$A,"Dotted Line",'Inventory (old)'!$B:$B,$A248,'Inventory (old)'!$E:$E,"&gt;="&amp;$F248,'Inventory (old)'!$E:$E,"&lt;"&amp;$G248))</f>
        <v>0</v>
      </c>
      <c r="AP248" s="7">
        <f>SUMIFS('Inventory (old)'!$M:$M,'Inventory (old)'!$A:$A,"Stop Line",'Inventory (old)'!$B:$B,$A248,'Inventory (old)'!$E:$E,"&gt;="&amp;$F248,'Inventory (old)'!$E:$E,"&lt;"&amp;$G248)</f>
        <v>27</v>
      </c>
      <c r="AQ248" s="7">
        <f>SUMIFS('Inventory (old)'!$M:$M,'Inventory (old)'!$A:$A,"Arrows and Onlys",'Inventory (old)'!$B:$B,$A248,'Inventory (old)'!$E:$E,"&gt;="&amp;$F248,'Inventory (old)'!$E:$E,"&lt;"&amp;$G248)</f>
        <v>0</v>
      </c>
      <c r="AR248" s="7">
        <f>SUMIFS('Inventory (old)'!$N:$N,'Inventory (old)'!$A:$A,"Arrows and Onlys",'Inventory (old)'!$B:$B,$A248,'Inventory (old)'!$E:$E,"&gt;="&amp;$F248,'Inventory (old)'!$E:$E,"&lt;"&amp;$G248)</f>
        <v>0</v>
      </c>
      <c r="AS248" s="7">
        <f>SUMIFS('Inventory (old)'!$O:$O,'Inventory (old)'!$A:$A,"Transverse",'Inventory (old)'!$B:$B,$A248,'Inventory (old)'!$E:$E,"&gt;="&amp;$F248,'Inventory (old)'!$E:$E,"&lt;"&amp;$G248)</f>
        <v>0</v>
      </c>
      <c r="AT248" s="7">
        <f>SUMIFS('Inventory (old)'!$P:$P,'Inventory (old)'!$A:$A,"Transverse",'Inventory (old)'!$B:$B,$A248,'Inventory (old)'!$E:$E,"&gt;="&amp;$F248,'Inventory (old)'!$E:$E,"&lt;"&amp;$G248)</f>
        <v>0</v>
      </c>
      <c r="AU248" s="7">
        <f>SUMIFS('Inventory (old)'!$M:$M,'Inventory (old)'!$A:$A,"Crosswalk",'Inventory (old)'!$B:$B,$A248,'Inventory (old)'!$E:$E,"&gt;="&amp;$F248,'Inventory (old)'!$E:$E,"&lt;"&amp;$G248)</f>
        <v>0</v>
      </c>
      <c r="AV248" s="7">
        <f>SUMIFS('Inventory (old)'!$M:$M,'Inventory (old)'!$A:$A,"Yield Line",'Inventory (old)'!$B:$B,$A248,'Inventory (old)'!$E:$E,"&gt;="&amp;$F248,'Inventory (old)'!$E:$E,"&lt;"&amp;$G248)</f>
        <v>0</v>
      </c>
      <c r="AW248" s="7">
        <f>SUMIFS('Inventory (old)'!$M:$M,'Inventory (old)'!$A:$A,"Island",'Inventory (old)'!$B:$B,$A248,'Inventory (old)'!$E:$E,"&gt;="&amp;$F248,'Inventory (old)'!$E:$E,"&lt;"&amp;$G248)</f>
        <v>0</v>
      </c>
      <c r="AX248" s="7">
        <f>SUMIFS('Inventory (old)'!$M:$M,'Inventory (old)'!$A:$A,"Railroad",'Inventory (old)'!$B:$B,$A248,'Inventory (old)'!$E:$E,"&gt;="&amp;$F248,'Inventory (old)'!$E:$E,"&lt;"&amp;$G248)</f>
        <v>0</v>
      </c>
      <c r="AY248" s="7">
        <f>SUMIFS('Inventory (old)'!$M:$M,'Inventory (old)'!$A:$A,"School",'Inventory (old)'!$B:$B,$A248,'Inventory (old)'!$E:$E,"&gt;="&amp;$F248,'Inventory (old)'!$E:$E,"&lt;"&amp;$G248)</f>
        <v>0</v>
      </c>
      <c r="AZ248" s="7">
        <f>SUMIFS('Inventory (old)'!$M:$M,'Inventory (old)'!$A:$A,"Air Speed",'Inventory (old)'!$B:$B,$A248,'Inventory (old)'!$E:$E,"&gt;="&amp;$F248,'Inventory (old)'!$E:$E,"&lt;"&amp;$G248)</f>
        <v>0</v>
      </c>
      <c r="BA248" s="7">
        <f>SUMIFS('Inventory (old)'!$M:$M,'Inventory (old)'!$A:$A,"Wrong Way",'Inventory (old)'!$B:$B,$A248,'Inventory (old)'!$E:$E,"&gt;="&amp;$F248,'Inventory (old)'!$E:$E,"&lt;"&amp;$G248)</f>
        <v>0</v>
      </c>
      <c r="BB248" s="7">
        <f>SUMIFS('Inventory (old)'!$M:$M,'Inventory (old)'!$A:$A,"Merge Arrow",'Inventory (old)'!$B:$B,$A248,'Inventory (old)'!$E:$E,"&gt;="&amp;$F248,'Inventory (old)'!$E:$E,"&lt;"&amp;$G248)</f>
        <v>0</v>
      </c>
      <c r="BC248" s="7">
        <f>SUMIFS('Inventory (old)'!$M:$M,'Inventory (old)'!$A:$A,"Bike",'Inventory (old)'!$B:$B,$A248,'Inventory (old)'!$E:$E,"&gt;="&amp;$F248,'Inventory (old)'!$E:$E,"&lt;"&amp;$G248)</f>
        <v>0</v>
      </c>
      <c r="BD248" s="7">
        <f>SUMIFS('Inventory (old)'!$M:$M,'Inventory (old)'!$A:$A,"Parking",'Inventory (old)'!$B:$B,$A248,'Inventory (old)'!$E:$E,"&gt;="&amp;$F248,'Inventory (old)'!$E:$E,"&lt;"&amp;$G248)</f>
        <v>0</v>
      </c>
      <c r="BE248" s="1">
        <f>SUMIFS('Inventory (old)'!$S:$S,'Inventory (old)'!$A:$A,"Parking",'Inventory (old)'!$B:$B,$A248,'Inventory (old)'!$E:$E,"&gt;="&amp;$F248,'Inventory (old)'!$E:$E,"&lt;"&amp;$G248)</f>
        <v>0</v>
      </c>
      <c r="BF248" s="13" t="s">
        <v>2406</v>
      </c>
    </row>
    <row r="249" spans="1:58" x14ac:dyDescent="0.25">
      <c r="A249" s="6" t="s">
        <v>2393</v>
      </c>
      <c r="B249" s="7" t="s">
        <v>36</v>
      </c>
      <c r="C249" s="7" t="s">
        <v>2051</v>
      </c>
      <c r="D249" s="7">
        <v>61</v>
      </c>
      <c r="E249" s="7" t="s">
        <v>2176</v>
      </c>
      <c r="F249" s="8">
        <f>G248</f>
        <v>3.68</v>
      </c>
      <c r="G249" s="8">
        <v>4.7699999999999996</v>
      </c>
      <c r="H249" s="7" t="s">
        <v>3217</v>
      </c>
      <c r="I249" s="7" t="s">
        <v>3217</v>
      </c>
      <c r="J249" s="14">
        <f t="shared" si="51"/>
        <v>1.0899999999999994</v>
      </c>
      <c r="K249" s="15" t="s">
        <v>2062</v>
      </c>
      <c r="L249" s="7"/>
      <c r="M249" s="7" t="s">
        <v>2072</v>
      </c>
      <c r="N249" s="20">
        <v>2</v>
      </c>
      <c r="O249" s="20"/>
      <c r="P249" s="20"/>
      <c r="Q249" s="20"/>
      <c r="R249" s="8">
        <v>3.85</v>
      </c>
      <c r="S249" s="8">
        <v>4.6500000000000004</v>
      </c>
      <c r="T249" s="14"/>
      <c r="U249" s="14"/>
      <c r="V249" s="21"/>
      <c r="W249" s="16" t="s">
        <v>2394</v>
      </c>
      <c r="Y249" s="1">
        <v>105560</v>
      </c>
      <c r="Z249" s="7">
        <v>2023</v>
      </c>
      <c r="AA249" s="7" t="s">
        <v>3185</v>
      </c>
      <c r="AB249" s="7">
        <v>2021</v>
      </c>
      <c r="AC249" s="16" t="s">
        <v>25</v>
      </c>
      <c r="AD249" s="113">
        <v>2024</v>
      </c>
      <c r="AE249" s="31">
        <f t="shared" si="45"/>
        <v>642</v>
      </c>
      <c r="AF249" s="8">
        <f t="shared" si="47"/>
        <v>1.0899999999999994</v>
      </c>
      <c r="AG249" s="8">
        <f t="shared" si="48"/>
        <v>0.57999999999999829</v>
      </c>
      <c r="AH249" s="8">
        <f t="shared" si="49"/>
        <v>0</v>
      </c>
      <c r="AI249" s="8">
        <f t="shared" si="50"/>
        <v>0</v>
      </c>
      <c r="AJ249" s="7">
        <f>IF($P249="X",SUMIFS('Inventory (old)'!$M:$M,'Inventory (old)'!$A:$A,"Channel",'Inventory (old)'!$B:$B,$A249,'Inventory (old)'!$E:$E,"&gt;="&amp;$F249,'Inventory (old)'!$E:$E,"&lt;"&amp;$G249),0)</f>
        <v>0</v>
      </c>
      <c r="AK249" s="12">
        <f>IF($P249="X",SUMIFS('Inventory (old)'!$M:$M,'Inventory (old)'!$A:$A,"Dotted Line",'Inventory (old)'!$B:$B,$A249,'Inventory (old)'!$E:$E,"&gt;="&amp;$F249,'Inventory (old)'!$E:$E,"&lt;"&amp;$G249),0)</f>
        <v>0</v>
      </c>
      <c r="AL249" s="113"/>
      <c r="AM249" s="31" t="str">
        <f t="shared" si="46"/>
        <v/>
      </c>
      <c r="AN249" s="7">
        <f>IF($P249="X",0,SUMIFS('Inventory (old)'!$M:$M,'Inventory (old)'!$A:$A,"Channel",'Inventory (old)'!$B:$B,$A249,'Inventory (old)'!$E:$E,"&gt;="&amp;F249,'Inventory (old)'!$E:$E,"&lt;"&amp;$G249))</f>
        <v>0</v>
      </c>
      <c r="AO249" s="7">
        <f>IF($P249="X",0,SUMIFS('Inventory (old)'!$M:$M,'Inventory (old)'!$A:$A,"Dotted Line",'Inventory (old)'!$B:$B,$A249,'Inventory (old)'!$E:$E,"&gt;="&amp;$F249,'Inventory (old)'!$E:$E,"&lt;"&amp;$G249))</f>
        <v>0</v>
      </c>
      <c r="AP249" s="7">
        <f>SUMIFS('Inventory (old)'!$M:$M,'Inventory (old)'!$A:$A,"Stop Line",'Inventory (old)'!$B:$B,$A249,'Inventory (old)'!$E:$E,"&gt;="&amp;$F249,'Inventory (old)'!$E:$E,"&lt;"&amp;$G249)</f>
        <v>0</v>
      </c>
      <c r="AQ249" s="7">
        <f>SUMIFS('Inventory (old)'!$M:$M,'Inventory (old)'!$A:$A,"Arrows and Onlys",'Inventory (old)'!$B:$B,$A249,'Inventory (old)'!$E:$E,"&gt;="&amp;$F249,'Inventory (old)'!$E:$E,"&lt;"&amp;$G249)</f>
        <v>0</v>
      </c>
      <c r="AR249" s="7">
        <f>SUMIFS('Inventory (old)'!$N:$N,'Inventory (old)'!$A:$A,"Arrows and Onlys",'Inventory (old)'!$B:$B,$A249,'Inventory (old)'!$E:$E,"&gt;="&amp;$F249,'Inventory (old)'!$E:$E,"&lt;"&amp;$G249)</f>
        <v>0</v>
      </c>
      <c r="AS249" s="7">
        <f>SUMIFS('Inventory (old)'!$O:$O,'Inventory (old)'!$A:$A,"Transverse",'Inventory (old)'!$B:$B,$A249,'Inventory (old)'!$E:$E,"&gt;="&amp;$F249,'Inventory (old)'!$E:$E,"&lt;"&amp;$G249)</f>
        <v>0</v>
      </c>
      <c r="AT249" s="7">
        <f>SUMIFS('Inventory (old)'!$P:$P,'Inventory (old)'!$A:$A,"Transverse",'Inventory (old)'!$B:$B,$A249,'Inventory (old)'!$E:$E,"&gt;="&amp;$F249,'Inventory (old)'!$E:$E,"&lt;"&amp;$G249)</f>
        <v>0</v>
      </c>
      <c r="AU249" s="7">
        <f>SUMIFS('Inventory (old)'!$M:$M,'Inventory (old)'!$A:$A,"Crosswalk",'Inventory (old)'!$B:$B,$A249,'Inventory (old)'!$E:$E,"&gt;="&amp;$F249,'Inventory (old)'!$E:$E,"&lt;"&amp;$G249)</f>
        <v>0</v>
      </c>
      <c r="AV249" s="7">
        <f>SUMIFS('Inventory (old)'!$M:$M,'Inventory (old)'!$A:$A,"Yield Line",'Inventory (old)'!$B:$B,$A249,'Inventory (old)'!$E:$E,"&gt;="&amp;$F249,'Inventory (old)'!$E:$E,"&lt;"&amp;$G249)</f>
        <v>0</v>
      </c>
      <c r="AW249" s="7">
        <f>SUMIFS('Inventory (old)'!$M:$M,'Inventory (old)'!$A:$A,"Island",'Inventory (old)'!$B:$B,$A249,'Inventory (old)'!$E:$E,"&gt;="&amp;$F249,'Inventory (old)'!$E:$E,"&lt;"&amp;$G249)</f>
        <v>0</v>
      </c>
      <c r="AX249" s="7">
        <f>SUMIFS('Inventory (old)'!$M:$M,'Inventory (old)'!$A:$A,"Railroad",'Inventory (old)'!$B:$B,$A249,'Inventory (old)'!$E:$E,"&gt;="&amp;$F249,'Inventory (old)'!$E:$E,"&lt;"&amp;$G249)</f>
        <v>0</v>
      </c>
      <c r="AY249" s="7">
        <f>SUMIFS('Inventory (old)'!$M:$M,'Inventory (old)'!$A:$A,"School",'Inventory (old)'!$B:$B,$A249,'Inventory (old)'!$E:$E,"&gt;="&amp;$F249,'Inventory (old)'!$E:$E,"&lt;"&amp;$G249)</f>
        <v>0</v>
      </c>
      <c r="AZ249" s="7">
        <f>SUMIFS('Inventory (old)'!$M:$M,'Inventory (old)'!$A:$A,"Air Speed",'Inventory (old)'!$B:$B,$A249,'Inventory (old)'!$E:$E,"&gt;="&amp;$F249,'Inventory (old)'!$E:$E,"&lt;"&amp;$G249)</f>
        <v>0</v>
      </c>
      <c r="BA249" s="7">
        <f>SUMIFS('Inventory (old)'!$M:$M,'Inventory (old)'!$A:$A,"Wrong Way",'Inventory (old)'!$B:$B,$A249,'Inventory (old)'!$E:$E,"&gt;="&amp;$F249,'Inventory (old)'!$E:$E,"&lt;"&amp;$G249)</f>
        <v>0</v>
      </c>
      <c r="BB249" s="7">
        <f>SUMIFS('Inventory (old)'!$M:$M,'Inventory (old)'!$A:$A,"Merge Arrow",'Inventory (old)'!$B:$B,$A249,'Inventory (old)'!$E:$E,"&gt;="&amp;$F249,'Inventory (old)'!$E:$E,"&lt;"&amp;$G249)</f>
        <v>0</v>
      </c>
      <c r="BC249" s="7">
        <f>SUMIFS('Inventory (old)'!$M:$M,'Inventory (old)'!$A:$A,"Bike",'Inventory (old)'!$B:$B,$A249,'Inventory (old)'!$E:$E,"&gt;="&amp;$F249,'Inventory (old)'!$E:$E,"&lt;"&amp;$G249)</f>
        <v>0</v>
      </c>
      <c r="BD249" s="7">
        <f>SUMIFS('Inventory (old)'!$M:$M,'Inventory (old)'!$A:$A,"Parking",'Inventory (old)'!$B:$B,$A249,'Inventory (old)'!$E:$E,"&gt;="&amp;$F249,'Inventory (old)'!$E:$E,"&lt;"&amp;$G249)</f>
        <v>0</v>
      </c>
      <c r="BE249" s="1">
        <f>SUMIFS('Inventory (old)'!$S:$S,'Inventory (old)'!$A:$A,"Parking",'Inventory (old)'!$B:$B,$A249,'Inventory (old)'!$E:$E,"&gt;="&amp;$F249,'Inventory (old)'!$E:$E,"&lt;"&amp;$G249)</f>
        <v>0</v>
      </c>
      <c r="BF249" s="13"/>
    </row>
    <row r="250" spans="1:58" x14ac:dyDescent="0.25">
      <c r="A250" s="6" t="s">
        <v>2393</v>
      </c>
      <c r="B250" s="7" t="s">
        <v>36</v>
      </c>
      <c r="C250" s="7" t="s">
        <v>2051</v>
      </c>
      <c r="D250" s="7">
        <v>61</v>
      </c>
      <c r="E250" s="7" t="s">
        <v>2176</v>
      </c>
      <c r="F250" s="8">
        <f>G249</f>
        <v>4.7699999999999996</v>
      </c>
      <c r="G250" s="8">
        <v>7.21</v>
      </c>
      <c r="H250" s="7" t="s">
        <v>3217</v>
      </c>
      <c r="I250" s="7" t="s">
        <v>2395</v>
      </c>
      <c r="J250" s="14">
        <f t="shared" si="51"/>
        <v>2.4400000000000004</v>
      </c>
      <c r="K250" s="15" t="s">
        <v>2062</v>
      </c>
      <c r="L250" s="7"/>
      <c r="M250" s="7" t="s">
        <v>2072</v>
      </c>
      <c r="N250" s="20">
        <v>2</v>
      </c>
      <c r="O250" s="20"/>
      <c r="P250" s="20"/>
      <c r="Q250" s="20"/>
      <c r="R250" s="8"/>
      <c r="S250" s="8"/>
      <c r="T250" s="14"/>
      <c r="U250" s="14"/>
      <c r="V250" s="21"/>
      <c r="W250" s="16"/>
      <c r="Y250" s="1">
        <v>105560</v>
      </c>
      <c r="Z250" s="7">
        <v>2023</v>
      </c>
      <c r="AA250" s="7" t="s">
        <v>3185</v>
      </c>
      <c r="AB250" s="7">
        <v>2023</v>
      </c>
      <c r="AC250" s="16" t="s">
        <v>348</v>
      </c>
      <c r="AD250" s="113">
        <v>2024</v>
      </c>
      <c r="AE250" s="31">
        <f t="shared" si="45"/>
        <v>642</v>
      </c>
      <c r="AF250" s="8">
        <f t="shared" si="47"/>
        <v>2.4400000000000004</v>
      </c>
      <c r="AG250" s="8">
        <f t="shared" si="48"/>
        <v>4.8800000000000008</v>
      </c>
      <c r="AH250" s="8">
        <f t="shared" si="49"/>
        <v>0</v>
      </c>
      <c r="AI250" s="8">
        <f t="shared" si="50"/>
        <v>0</v>
      </c>
      <c r="AJ250" s="7">
        <f>IF($P250="X",SUMIFS('Inventory (old)'!$M:$M,'Inventory (old)'!$A:$A,"Channel",'Inventory (old)'!$B:$B,$A250,'Inventory (old)'!$E:$E,"&gt;="&amp;$F250,'Inventory (old)'!$E:$E,"&lt;"&amp;$G250),0)</f>
        <v>0</v>
      </c>
      <c r="AK250" s="12">
        <f>IF($P250="X",SUMIFS('Inventory (old)'!$M:$M,'Inventory (old)'!$A:$A,"Dotted Line",'Inventory (old)'!$B:$B,$A250,'Inventory (old)'!$E:$E,"&gt;="&amp;$F250,'Inventory (old)'!$E:$E,"&lt;"&amp;$G250),0)</f>
        <v>0</v>
      </c>
      <c r="AL250" s="113"/>
      <c r="AM250" s="31" t="str">
        <f t="shared" si="46"/>
        <v/>
      </c>
      <c r="AN250" s="7">
        <f>IF($P250="X",0,SUMIFS('Inventory (old)'!$M:$M,'Inventory (old)'!$A:$A,"Channel",'Inventory (old)'!$B:$B,$A250,'Inventory (old)'!$E:$E,"&gt;="&amp;F250,'Inventory (old)'!$E:$E,"&lt;"&amp;$G250))</f>
        <v>0</v>
      </c>
      <c r="AO250" s="7">
        <f>IF($P250="X",0,SUMIFS('Inventory (old)'!$M:$M,'Inventory (old)'!$A:$A,"Dotted Line",'Inventory (old)'!$B:$B,$A250,'Inventory (old)'!$E:$E,"&gt;="&amp;$F250,'Inventory (old)'!$E:$E,"&lt;"&amp;$G250))</f>
        <v>0</v>
      </c>
      <c r="AP250" s="7">
        <f>SUMIFS('Inventory (old)'!$M:$M,'Inventory (old)'!$A:$A,"Stop Line",'Inventory (old)'!$B:$B,$A250,'Inventory (old)'!$E:$E,"&gt;="&amp;$F250,'Inventory (old)'!$E:$E,"&lt;"&amp;$G250)</f>
        <v>0</v>
      </c>
      <c r="AQ250" s="7">
        <f>SUMIFS('Inventory (old)'!$M:$M,'Inventory (old)'!$A:$A,"Arrows and Onlys",'Inventory (old)'!$B:$B,$A250,'Inventory (old)'!$E:$E,"&gt;="&amp;$F250,'Inventory (old)'!$E:$E,"&lt;"&amp;$G250)</f>
        <v>0</v>
      </c>
      <c r="AR250" s="7">
        <f>SUMIFS('Inventory (old)'!$N:$N,'Inventory (old)'!$A:$A,"Arrows and Onlys",'Inventory (old)'!$B:$B,$A250,'Inventory (old)'!$E:$E,"&gt;="&amp;$F250,'Inventory (old)'!$E:$E,"&lt;"&amp;$G250)</f>
        <v>0</v>
      </c>
      <c r="AS250" s="7">
        <f>SUMIFS('Inventory (old)'!$O:$O,'Inventory (old)'!$A:$A,"Transverse",'Inventory (old)'!$B:$B,$A250,'Inventory (old)'!$E:$E,"&gt;="&amp;$F250,'Inventory (old)'!$E:$E,"&lt;"&amp;$G250)</f>
        <v>0</v>
      </c>
      <c r="AT250" s="7">
        <f>SUMIFS('Inventory (old)'!$P:$P,'Inventory (old)'!$A:$A,"Transverse",'Inventory (old)'!$B:$B,$A250,'Inventory (old)'!$E:$E,"&gt;="&amp;$F250,'Inventory (old)'!$E:$E,"&lt;"&amp;$G250)</f>
        <v>287</v>
      </c>
      <c r="AU250" s="7">
        <f>SUMIFS('Inventory (old)'!$M:$M,'Inventory (old)'!$A:$A,"Crosswalk",'Inventory (old)'!$B:$B,$A250,'Inventory (old)'!$E:$E,"&gt;="&amp;$F250,'Inventory (old)'!$E:$E,"&lt;"&amp;$G250)</f>
        <v>0</v>
      </c>
      <c r="AV250" s="7">
        <f>SUMIFS('Inventory (old)'!$M:$M,'Inventory (old)'!$A:$A,"Yield Line",'Inventory (old)'!$B:$B,$A250,'Inventory (old)'!$E:$E,"&gt;="&amp;$F250,'Inventory (old)'!$E:$E,"&lt;"&amp;$G250)</f>
        <v>0</v>
      </c>
      <c r="AW250" s="7">
        <f>SUMIFS('Inventory (old)'!$M:$M,'Inventory (old)'!$A:$A,"Island",'Inventory (old)'!$B:$B,$A250,'Inventory (old)'!$E:$E,"&gt;="&amp;$F250,'Inventory (old)'!$E:$E,"&lt;"&amp;$G250)</f>
        <v>0</v>
      </c>
      <c r="AX250" s="7">
        <f>SUMIFS('Inventory (old)'!$M:$M,'Inventory (old)'!$A:$A,"Railroad",'Inventory (old)'!$B:$B,$A250,'Inventory (old)'!$E:$E,"&gt;="&amp;$F250,'Inventory (old)'!$E:$E,"&lt;"&amp;$G250)</f>
        <v>2</v>
      </c>
      <c r="AY250" s="7">
        <f>SUMIFS('Inventory (old)'!$M:$M,'Inventory (old)'!$A:$A,"School",'Inventory (old)'!$B:$B,$A250,'Inventory (old)'!$E:$E,"&gt;="&amp;$F250,'Inventory (old)'!$E:$E,"&lt;"&amp;$G250)</f>
        <v>0</v>
      </c>
      <c r="AZ250" s="7">
        <f>SUMIFS('Inventory (old)'!$M:$M,'Inventory (old)'!$A:$A,"Air Speed",'Inventory (old)'!$B:$B,$A250,'Inventory (old)'!$E:$E,"&gt;="&amp;$F250,'Inventory (old)'!$E:$E,"&lt;"&amp;$G250)</f>
        <v>0</v>
      </c>
      <c r="BA250" s="7">
        <f>SUMIFS('Inventory (old)'!$M:$M,'Inventory (old)'!$A:$A,"Wrong Way",'Inventory (old)'!$B:$B,$A250,'Inventory (old)'!$E:$E,"&gt;="&amp;$F250,'Inventory (old)'!$E:$E,"&lt;"&amp;$G250)</f>
        <v>0</v>
      </c>
      <c r="BB250" s="7">
        <f>SUMIFS('Inventory (old)'!$M:$M,'Inventory (old)'!$A:$A,"Merge Arrow",'Inventory (old)'!$B:$B,$A250,'Inventory (old)'!$E:$E,"&gt;="&amp;$F250,'Inventory (old)'!$E:$E,"&lt;"&amp;$G250)</f>
        <v>0</v>
      </c>
      <c r="BC250" s="7">
        <f>SUMIFS('Inventory (old)'!$M:$M,'Inventory (old)'!$A:$A,"Bike",'Inventory (old)'!$B:$B,$A250,'Inventory (old)'!$E:$E,"&gt;="&amp;$F250,'Inventory (old)'!$E:$E,"&lt;"&amp;$G250)</f>
        <v>0</v>
      </c>
      <c r="BD250" s="7">
        <f>SUMIFS('Inventory (old)'!$M:$M,'Inventory (old)'!$A:$A,"Parking",'Inventory (old)'!$B:$B,$A250,'Inventory (old)'!$E:$E,"&gt;="&amp;$F250,'Inventory (old)'!$E:$E,"&lt;"&amp;$G250)</f>
        <v>0</v>
      </c>
      <c r="BE250" s="1">
        <f>SUMIFS('Inventory (old)'!$S:$S,'Inventory (old)'!$A:$A,"Parking",'Inventory (old)'!$B:$B,$A250,'Inventory (old)'!$E:$E,"&gt;="&amp;$F250,'Inventory (old)'!$E:$E,"&lt;"&amp;$G250)</f>
        <v>0</v>
      </c>
      <c r="BF250" s="13"/>
    </row>
    <row r="251" spans="1:58" x14ac:dyDescent="0.25">
      <c r="A251" s="6" t="s">
        <v>2393</v>
      </c>
      <c r="B251" s="7" t="s">
        <v>36</v>
      </c>
      <c r="C251" s="7" t="s">
        <v>2051</v>
      </c>
      <c r="D251" s="7">
        <v>61</v>
      </c>
      <c r="E251" s="7" t="s">
        <v>186</v>
      </c>
      <c r="F251" s="8">
        <f>G250</f>
        <v>7.21</v>
      </c>
      <c r="G251" s="8">
        <v>7.34</v>
      </c>
      <c r="H251" s="7" t="s">
        <v>2395</v>
      </c>
      <c r="I251" s="7" t="s">
        <v>2383</v>
      </c>
      <c r="J251" s="14">
        <f t="shared" si="51"/>
        <v>0.12999999999999989</v>
      </c>
      <c r="K251" s="15" t="s">
        <v>2062</v>
      </c>
      <c r="L251" s="7" t="s">
        <v>2193</v>
      </c>
      <c r="M251" s="7" t="s">
        <v>2072</v>
      </c>
      <c r="N251" s="20">
        <v>1</v>
      </c>
      <c r="O251" s="20"/>
      <c r="P251" s="20"/>
      <c r="Q251" s="20"/>
      <c r="R251" s="8"/>
      <c r="S251" s="8"/>
      <c r="T251" s="14"/>
      <c r="U251" s="14"/>
      <c r="V251" s="21"/>
      <c r="W251" s="16"/>
      <c r="Y251" s="1">
        <v>105560</v>
      </c>
      <c r="Z251" s="7">
        <v>2023</v>
      </c>
      <c r="AA251" s="7" t="s">
        <v>3185</v>
      </c>
      <c r="AB251" s="7">
        <v>2023</v>
      </c>
      <c r="AC251" s="16" t="s">
        <v>348</v>
      </c>
      <c r="AD251" s="113">
        <v>2024</v>
      </c>
      <c r="AE251" s="31">
        <f t="shared" si="45"/>
        <v>642</v>
      </c>
      <c r="AF251" s="8">
        <f t="shared" si="47"/>
        <v>0</v>
      </c>
      <c r="AG251" s="8">
        <f t="shared" si="48"/>
        <v>0.12999999999999989</v>
      </c>
      <c r="AH251" s="8">
        <f t="shared" si="49"/>
        <v>0.12999999999999989</v>
      </c>
      <c r="AI251" s="8">
        <f t="shared" si="50"/>
        <v>0</v>
      </c>
      <c r="AJ251" s="7">
        <f>IF($P251="X",SUMIFS('Inventory (old)'!$M:$M,'Inventory (old)'!$A:$A,"Channel",'Inventory (old)'!$B:$B,$A251,'Inventory (old)'!$E:$E,"&gt;="&amp;$F251,'Inventory (old)'!$E:$E,"&lt;"&amp;$G251),0)</f>
        <v>0</v>
      </c>
      <c r="AK251" s="12">
        <f>IF($P251="X",SUMIFS('Inventory (old)'!$M:$M,'Inventory (old)'!$A:$A,"Dotted Line",'Inventory (old)'!$B:$B,$A251,'Inventory (old)'!$E:$E,"&gt;="&amp;$F251,'Inventory (old)'!$E:$E,"&lt;"&amp;$G251),0)</f>
        <v>0</v>
      </c>
      <c r="AL251" s="113"/>
      <c r="AM251" s="31" t="str">
        <f t="shared" si="46"/>
        <v/>
      </c>
      <c r="AN251" s="7">
        <f>IF($P251="X",0,SUMIFS('Inventory (old)'!$M:$M,'Inventory (old)'!$A:$A,"Channel",'Inventory (old)'!$B:$B,$A251,'Inventory (old)'!$E:$E,"&gt;="&amp;F251,'Inventory (old)'!$E:$E,"&lt;"&amp;$G251))</f>
        <v>144</v>
      </c>
      <c r="AO251" s="7">
        <f>IF($P251="X",0,SUMIFS('Inventory (old)'!$M:$M,'Inventory (old)'!$A:$A,"Dotted Line",'Inventory (old)'!$B:$B,$A251,'Inventory (old)'!$E:$E,"&gt;="&amp;$F251,'Inventory (old)'!$E:$E,"&lt;"&amp;$G251))</f>
        <v>0</v>
      </c>
      <c r="AP251" s="7">
        <f>SUMIFS('Inventory (old)'!$M:$M,'Inventory (old)'!$A:$A,"Stop Line",'Inventory (old)'!$B:$B,$A251,'Inventory (old)'!$E:$E,"&gt;="&amp;$F251,'Inventory (old)'!$E:$E,"&lt;"&amp;$G251)</f>
        <v>0</v>
      </c>
      <c r="AQ251" s="7">
        <f>SUMIFS('Inventory (old)'!$M:$M,'Inventory (old)'!$A:$A,"Arrows and Onlys",'Inventory (old)'!$B:$B,$A251,'Inventory (old)'!$E:$E,"&gt;="&amp;$F251,'Inventory (old)'!$E:$E,"&lt;"&amp;$G251)</f>
        <v>3</v>
      </c>
      <c r="AR251" s="7">
        <f>SUMIFS('Inventory (old)'!$N:$N,'Inventory (old)'!$A:$A,"Arrows and Onlys",'Inventory (old)'!$B:$B,$A251,'Inventory (old)'!$E:$E,"&gt;="&amp;$F251,'Inventory (old)'!$E:$E,"&lt;"&amp;$G251)</f>
        <v>0</v>
      </c>
      <c r="AS251" s="7">
        <f>SUMIFS('Inventory (old)'!$O:$O,'Inventory (old)'!$A:$A,"Transverse",'Inventory (old)'!$B:$B,$A251,'Inventory (old)'!$E:$E,"&gt;="&amp;$F251,'Inventory (old)'!$E:$E,"&lt;"&amp;$G251)</f>
        <v>0</v>
      </c>
      <c r="AT251" s="7">
        <f>SUMIFS('Inventory (old)'!$P:$P,'Inventory (old)'!$A:$A,"Transverse",'Inventory (old)'!$B:$B,$A251,'Inventory (old)'!$E:$E,"&gt;="&amp;$F251,'Inventory (old)'!$E:$E,"&lt;"&amp;$G251)</f>
        <v>0</v>
      </c>
      <c r="AU251" s="7">
        <f>SUMIFS('Inventory (old)'!$M:$M,'Inventory (old)'!$A:$A,"Crosswalk",'Inventory (old)'!$B:$B,$A251,'Inventory (old)'!$E:$E,"&gt;="&amp;$F251,'Inventory (old)'!$E:$E,"&lt;"&amp;$G251)</f>
        <v>0</v>
      </c>
      <c r="AV251" s="7">
        <f>SUMIFS('Inventory (old)'!$M:$M,'Inventory (old)'!$A:$A,"Yield Line",'Inventory (old)'!$B:$B,$A251,'Inventory (old)'!$E:$E,"&gt;="&amp;$F251,'Inventory (old)'!$E:$E,"&lt;"&amp;$G251)</f>
        <v>0</v>
      </c>
      <c r="AW251" s="7">
        <f>SUMIFS('Inventory (old)'!$M:$M,'Inventory (old)'!$A:$A,"Island",'Inventory (old)'!$B:$B,$A251,'Inventory (old)'!$E:$E,"&gt;="&amp;$F251,'Inventory (old)'!$E:$E,"&lt;"&amp;$G251)</f>
        <v>0</v>
      </c>
      <c r="AX251" s="7">
        <f>SUMIFS('Inventory (old)'!$M:$M,'Inventory (old)'!$A:$A,"Railroad",'Inventory (old)'!$B:$B,$A251,'Inventory (old)'!$E:$E,"&gt;="&amp;$F251,'Inventory (old)'!$E:$E,"&lt;"&amp;$G251)</f>
        <v>0</v>
      </c>
      <c r="AY251" s="7">
        <f>SUMIFS('Inventory (old)'!$M:$M,'Inventory (old)'!$A:$A,"School",'Inventory (old)'!$B:$B,$A251,'Inventory (old)'!$E:$E,"&gt;="&amp;$F251,'Inventory (old)'!$E:$E,"&lt;"&amp;$G251)</f>
        <v>0</v>
      </c>
      <c r="AZ251" s="7">
        <f>SUMIFS('Inventory (old)'!$M:$M,'Inventory (old)'!$A:$A,"Air Speed",'Inventory (old)'!$B:$B,$A251,'Inventory (old)'!$E:$E,"&gt;="&amp;$F251,'Inventory (old)'!$E:$E,"&lt;"&amp;$G251)</f>
        <v>0</v>
      </c>
      <c r="BA251" s="7">
        <f>SUMIFS('Inventory (old)'!$M:$M,'Inventory (old)'!$A:$A,"Wrong Way",'Inventory (old)'!$B:$B,$A251,'Inventory (old)'!$E:$E,"&gt;="&amp;$F251,'Inventory (old)'!$E:$E,"&lt;"&amp;$G251)</f>
        <v>0</v>
      </c>
      <c r="BB251" s="7">
        <f>SUMIFS('Inventory (old)'!$M:$M,'Inventory (old)'!$A:$A,"Merge Arrow",'Inventory (old)'!$B:$B,$A251,'Inventory (old)'!$E:$E,"&gt;="&amp;$F251,'Inventory (old)'!$E:$E,"&lt;"&amp;$G251)</f>
        <v>0</v>
      </c>
      <c r="BC251" s="7">
        <f>SUMIFS('Inventory (old)'!$M:$M,'Inventory (old)'!$A:$A,"Bike",'Inventory (old)'!$B:$B,$A251,'Inventory (old)'!$E:$E,"&gt;="&amp;$F251,'Inventory (old)'!$E:$E,"&lt;"&amp;$G251)</f>
        <v>0</v>
      </c>
      <c r="BD251" s="7">
        <f>SUMIFS('Inventory (old)'!$M:$M,'Inventory (old)'!$A:$A,"Parking",'Inventory (old)'!$B:$B,$A251,'Inventory (old)'!$E:$E,"&gt;="&amp;$F251,'Inventory (old)'!$E:$E,"&lt;"&amp;$G251)</f>
        <v>0</v>
      </c>
      <c r="BE251" s="1">
        <f>SUMIFS('Inventory (old)'!$S:$S,'Inventory (old)'!$A:$A,"Parking",'Inventory (old)'!$B:$B,$A251,'Inventory (old)'!$E:$E,"&gt;="&amp;$F251,'Inventory (old)'!$E:$E,"&lt;"&amp;$G251)</f>
        <v>0</v>
      </c>
      <c r="BF251" s="13"/>
    </row>
    <row r="252" spans="1:58" x14ac:dyDescent="0.25">
      <c r="A252" s="6" t="s">
        <v>2397</v>
      </c>
      <c r="B252" s="7" t="s">
        <v>36</v>
      </c>
      <c r="C252" s="7" t="s">
        <v>2051</v>
      </c>
      <c r="D252" s="7">
        <v>61</v>
      </c>
      <c r="E252" s="7" t="s">
        <v>213</v>
      </c>
      <c r="F252" s="8">
        <v>7.21</v>
      </c>
      <c r="G252" s="8">
        <v>7.34</v>
      </c>
      <c r="H252" s="7" t="s">
        <v>2395</v>
      </c>
      <c r="I252" s="7" t="s">
        <v>2383</v>
      </c>
      <c r="J252" s="14">
        <f t="shared" si="51"/>
        <v>0.12999999999999989</v>
      </c>
      <c r="K252" s="15" t="s">
        <v>2062</v>
      </c>
      <c r="L252" s="7" t="s">
        <v>2193</v>
      </c>
      <c r="M252" s="7" t="s">
        <v>2072</v>
      </c>
      <c r="N252" s="20">
        <v>2</v>
      </c>
      <c r="O252" s="20"/>
      <c r="P252" s="20"/>
      <c r="Q252" s="20"/>
      <c r="R252" s="8"/>
      <c r="S252" s="8"/>
      <c r="T252" s="14"/>
      <c r="U252" s="14"/>
      <c r="V252" s="21"/>
      <c r="W252" s="16"/>
      <c r="Y252" s="1">
        <v>105560</v>
      </c>
      <c r="Z252" s="7">
        <v>2023</v>
      </c>
      <c r="AA252" s="7" t="s">
        <v>3185</v>
      </c>
      <c r="AB252" s="7">
        <v>2023</v>
      </c>
      <c r="AC252" s="16" t="s">
        <v>348</v>
      </c>
      <c r="AD252" s="113">
        <v>2024</v>
      </c>
      <c r="AE252" s="31">
        <f t="shared" si="45"/>
        <v>642</v>
      </c>
      <c r="AF252" s="8">
        <f t="shared" si="47"/>
        <v>0</v>
      </c>
      <c r="AG252" s="8">
        <f t="shared" si="48"/>
        <v>0.12999999999999989</v>
      </c>
      <c r="AH252" s="8">
        <f t="shared" si="49"/>
        <v>0.12999999999999989</v>
      </c>
      <c r="AI252" s="8">
        <f t="shared" si="50"/>
        <v>0.12999999999999989</v>
      </c>
      <c r="AJ252" s="7">
        <f>IF($P252="X",SUMIFS('Inventory (old)'!$M:$M,'Inventory (old)'!$A:$A,"Channel",'Inventory (old)'!$B:$B,$A252,'Inventory (old)'!$E:$E,"&gt;="&amp;$F252,'Inventory (old)'!$E:$E,"&lt;"&amp;$G252),0)</f>
        <v>0</v>
      </c>
      <c r="AK252" s="12">
        <f>IF($P252="X",SUMIFS('Inventory (old)'!$M:$M,'Inventory (old)'!$A:$A,"Dotted Line",'Inventory (old)'!$B:$B,$A252,'Inventory (old)'!$E:$E,"&gt;="&amp;$F252,'Inventory (old)'!$E:$E,"&lt;"&amp;$G252),0)</f>
        <v>0</v>
      </c>
      <c r="AL252" s="113"/>
      <c r="AM252" s="31" t="str">
        <f t="shared" si="46"/>
        <v/>
      </c>
      <c r="AN252" s="7">
        <f>IF($P252="X",0,SUMIFS('Inventory (old)'!$M:$M,'Inventory (old)'!$A:$A,"Channel",'Inventory (old)'!$B:$B,$A252,'Inventory (old)'!$E:$E,"&gt;="&amp;F252,'Inventory (old)'!$E:$E,"&lt;"&amp;$G252))</f>
        <v>400</v>
      </c>
      <c r="AO252" s="7">
        <f>IF($P252="X",0,SUMIFS('Inventory (old)'!$M:$M,'Inventory (old)'!$A:$A,"Dotted Line",'Inventory (old)'!$B:$B,$A252,'Inventory (old)'!$E:$E,"&gt;="&amp;$F252,'Inventory (old)'!$E:$E,"&lt;"&amp;$G252))</f>
        <v>0</v>
      </c>
      <c r="AP252" s="7">
        <f>SUMIFS('Inventory (old)'!$M:$M,'Inventory (old)'!$A:$A,"Stop Line",'Inventory (old)'!$B:$B,$A252,'Inventory (old)'!$E:$E,"&gt;="&amp;$F252,'Inventory (old)'!$E:$E,"&lt;"&amp;$G252)</f>
        <v>0</v>
      </c>
      <c r="AQ252" s="7">
        <f>SUMIFS('Inventory (old)'!$M:$M,'Inventory (old)'!$A:$A,"Arrows and Onlys",'Inventory (old)'!$B:$B,$A252,'Inventory (old)'!$E:$E,"&gt;="&amp;$F252,'Inventory (old)'!$E:$E,"&lt;"&amp;$G252)</f>
        <v>5</v>
      </c>
      <c r="AR252" s="7">
        <f>SUMIFS('Inventory (old)'!$N:$N,'Inventory (old)'!$A:$A,"Arrows and Onlys",'Inventory (old)'!$B:$B,$A252,'Inventory (old)'!$E:$E,"&gt;="&amp;$F252,'Inventory (old)'!$E:$E,"&lt;"&amp;$G252)</f>
        <v>0</v>
      </c>
      <c r="AS252" s="7">
        <f>SUMIFS('Inventory (old)'!$O:$O,'Inventory (old)'!$A:$A,"Transverse",'Inventory (old)'!$B:$B,$A252,'Inventory (old)'!$E:$E,"&gt;="&amp;$F252,'Inventory (old)'!$E:$E,"&lt;"&amp;$G252)</f>
        <v>0</v>
      </c>
      <c r="AT252" s="7">
        <f>SUMIFS('Inventory (old)'!$P:$P,'Inventory (old)'!$A:$A,"Transverse",'Inventory (old)'!$B:$B,$A252,'Inventory (old)'!$E:$E,"&gt;="&amp;$F252,'Inventory (old)'!$E:$E,"&lt;"&amp;$G252)</f>
        <v>0</v>
      </c>
      <c r="AU252" s="7">
        <f>SUMIFS('Inventory (old)'!$M:$M,'Inventory (old)'!$A:$A,"Crosswalk",'Inventory (old)'!$B:$B,$A252,'Inventory (old)'!$E:$E,"&gt;="&amp;$F252,'Inventory (old)'!$E:$E,"&lt;"&amp;$G252)</f>
        <v>0</v>
      </c>
      <c r="AV252" s="7">
        <f>SUMIFS('Inventory (old)'!$M:$M,'Inventory (old)'!$A:$A,"Yield Line",'Inventory (old)'!$B:$B,$A252,'Inventory (old)'!$E:$E,"&gt;="&amp;$F252,'Inventory (old)'!$E:$E,"&lt;"&amp;$G252)</f>
        <v>0</v>
      </c>
      <c r="AW252" s="7">
        <f>SUMIFS('Inventory (old)'!$M:$M,'Inventory (old)'!$A:$A,"Island",'Inventory (old)'!$B:$B,$A252,'Inventory (old)'!$E:$E,"&gt;="&amp;$F252,'Inventory (old)'!$E:$E,"&lt;"&amp;$G252)</f>
        <v>0</v>
      </c>
      <c r="AX252" s="7">
        <f>SUMIFS('Inventory (old)'!$M:$M,'Inventory (old)'!$A:$A,"Railroad",'Inventory (old)'!$B:$B,$A252,'Inventory (old)'!$E:$E,"&gt;="&amp;$F252,'Inventory (old)'!$E:$E,"&lt;"&amp;$G252)</f>
        <v>0</v>
      </c>
      <c r="AY252" s="7">
        <f>SUMIFS('Inventory (old)'!$M:$M,'Inventory (old)'!$A:$A,"School",'Inventory (old)'!$B:$B,$A252,'Inventory (old)'!$E:$E,"&gt;="&amp;$F252,'Inventory (old)'!$E:$E,"&lt;"&amp;$G252)</f>
        <v>0</v>
      </c>
      <c r="AZ252" s="7">
        <f>SUMIFS('Inventory (old)'!$M:$M,'Inventory (old)'!$A:$A,"Air Speed",'Inventory (old)'!$B:$B,$A252,'Inventory (old)'!$E:$E,"&gt;="&amp;$F252,'Inventory (old)'!$E:$E,"&lt;"&amp;$G252)</f>
        <v>0</v>
      </c>
      <c r="BA252" s="7">
        <f>SUMIFS('Inventory (old)'!$M:$M,'Inventory (old)'!$A:$A,"Wrong Way",'Inventory (old)'!$B:$B,$A252,'Inventory (old)'!$E:$E,"&gt;="&amp;$F252,'Inventory (old)'!$E:$E,"&lt;"&amp;$G252)</f>
        <v>0</v>
      </c>
      <c r="BB252" s="7">
        <f>SUMIFS('Inventory (old)'!$M:$M,'Inventory (old)'!$A:$A,"Merge Arrow",'Inventory (old)'!$B:$B,$A252,'Inventory (old)'!$E:$E,"&gt;="&amp;$F252,'Inventory (old)'!$E:$E,"&lt;"&amp;$G252)</f>
        <v>0</v>
      </c>
      <c r="BC252" s="7">
        <f>SUMIFS('Inventory (old)'!$M:$M,'Inventory (old)'!$A:$A,"Bike",'Inventory (old)'!$B:$B,$A252,'Inventory (old)'!$E:$E,"&gt;="&amp;$F252,'Inventory (old)'!$E:$E,"&lt;"&amp;$G252)</f>
        <v>0</v>
      </c>
      <c r="BD252" s="7">
        <f>SUMIFS('Inventory (old)'!$M:$M,'Inventory (old)'!$A:$A,"Parking",'Inventory (old)'!$B:$B,$A252,'Inventory (old)'!$E:$E,"&gt;="&amp;$F252,'Inventory (old)'!$E:$E,"&lt;"&amp;$G252)</f>
        <v>0</v>
      </c>
      <c r="BE252" s="1">
        <f>SUMIFS('Inventory (old)'!$S:$S,'Inventory (old)'!$A:$A,"Parking",'Inventory (old)'!$B:$B,$A252,'Inventory (old)'!$E:$E,"&gt;="&amp;$F252,'Inventory (old)'!$E:$E,"&lt;"&amp;$G252)</f>
        <v>0</v>
      </c>
      <c r="BF252" s="13"/>
    </row>
    <row r="253" spans="1:58" x14ac:dyDescent="0.25">
      <c r="A253" s="6" t="s">
        <v>2393</v>
      </c>
      <c r="B253" s="7" t="s">
        <v>36</v>
      </c>
      <c r="C253" s="7" t="s">
        <v>2051</v>
      </c>
      <c r="D253" s="7">
        <v>61</v>
      </c>
      <c r="E253" s="7" t="s">
        <v>2176</v>
      </c>
      <c r="F253" s="8">
        <f>G251</f>
        <v>7.34</v>
      </c>
      <c r="G253" s="8">
        <v>7.99</v>
      </c>
      <c r="H253" s="7" t="s">
        <v>2383</v>
      </c>
      <c r="I253" s="7" t="s">
        <v>1308</v>
      </c>
      <c r="J253" s="14">
        <f t="shared" si="51"/>
        <v>0.65000000000000036</v>
      </c>
      <c r="K253" s="15" t="s">
        <v>2062</v>
      </c>
      <c r="L253" s="7"/>
      <c r="M253" s="7" t="s">
        <v>2072</v>
      </c>
      <c r="N253" s="20">
        <v>2</v>
      </c>
      <c r="O253" s="20"/>
      <c r="P253" s="20"/>
      <c r="Q253" s="20"/>
      <c r="R253" s="8"/>
      <c r="S253" s="8"/>
      <c r="T253" s="14"/>
      <c r="U253" s="14"/>
      <c r="V253" s="21"/>
      <c r="W253" s="16"/>
      <c r="Y253" s="1">
        <v>105560</v>
      </c>
      <c r="Z253" s="7">
        <v>2023</v>
      </c>
      <c r="AA253" s="7" t="s">
        <v>3185</v>
      </c>
      <c r="AB253" s="7">
        <v>2023</v>
      </c>
      <c r="AC253" s="16" t="s">
        <v>348</v>
      </c>
      <c r="AD253" s="113">
        <v>2024</v>
      </c>
      <c r="AE253" s="31">
        <f t="shared" si="45"/>
        <v>642</v>
      </c>
      <c r="AF253" s="8">
        <f t="shared" si="47"/>
        <v>0.65000000000000036</v>
      </c>
      <c r="AG253" s="8">
        <f t="shared" si="48"/>
        <v>1.3000000000000007</v>
      </c>
      <c r="AH253" s="8">
        <f t="shared" si="49"/>
        <v>0</v>
      </c>
      <c r="AI253" s="8">
        <f t="shared" si="50"/>
        <v>0</v>
      </c>
      <c r="AJ253" s="7">
        <f>IF($P253="X",SUMIFS('Inventory (old)'!$M:$M,'Inventory (old)'!$A:$A,"Channel",'Inventory (old)'!$B:$B,$A253,'Inventory (old)'!$E:$E,"&gt;="&amp;$F253,'Inventory (old)'!$E:$E,"&lt;"&amp;$G253),0)</f>
        <v>0</v>
      </c>
      <c r="AK253" s="12">
        <f>IF($P253="X",SUMIFS('Inventory (old)'!$M:$M,'Inventory (old)'!$A:$A,"Dotted Line",'Inventory (old)'!$B:$B,$A253,'Inventory (old)'!$E:$E,"&gt;="&amp;$F253,'Inventory (old)'!$E:$E,"&lt;"&amp;$G253),0)</f>
        <v>0</v>
      </c>
      <c r="AL253" s="113"/>
      <c r="AM253" s="31" t="str">
        <f t="shared" si="46"/>
        <v/>
      </c>
      <c r="AN253" s="7">
        <f>IF($P253="X",0,SUMIFS('Inventory (old)'!$M:$M,'Inventory (old)'!$A:$A,"Channel",'Inventory (old)'!$B:$B,$A253,'Inventory (old)'!$E:$E,"&gt;="&amp;F253,'Inventory (old)'!$E:$E,"&lt;"&amp;$G253))</f>
        <v>0</v>
      </c>
      <c r="AO253" s="7">
        <f>IF($P253="X",0,SUMIFS('Inventory (old)'!$M:$M,'Inventory (old)'!$A:$A,"Dotted Line",'Inventory (old)'!$B:$B,$A253,'Inventory (old)'!$E:$E,"&gt;="&amp;$F253,'Inventory (old)'!$E:$E,"&lt;"&amp;$G253))</f>
        <v>0</v>
      </c>
      <c r="AP253" s="7">
        <f>SUMIFS('Inventory (old)'!$M:$M,'Inventory (old)'!$A:$A,"Stop Line",'Inventory (old)'!$B:$B,$A253,'Inventory (old)'!$E:$E,"&gt;="&amp;$F253,'Inventory (old)'!$E:$E,"&lt;"&amp;$G253)</f>
        <v>24</v>
      </c>
      <c r="AQ253" s="7">
        <f>SUMIFS('Inventory (old)'!$M:$M,'Inventory (old)'!$A:$A,"Arrows and Onlys",'Inventory (old)'!$B:$B,$A253,'Inventory (old)'!$E:$E,"&gt;="&amp;$F253,'Inventory (old)'!$E:$E,"&lt;"&amp;$G253)</f>
        <v>0</v>
      </c>
      <c r="AR253" s="7">
        <f>SUMIFS('Inventory (old)'!$N:$N,'Inventory (old)'!$A:$A,"Arrows and Onlys",'Inventory (old)'!$B:$B,$A253,'Inventory (old)'!$E:$E,"&gt;="&amp;$F253,'Inventory (old)'!$E:$E,"&lt;"&amp;$G253)</f>
        <v>0</v>
      </c>
      <c r="AS253" s="7">
        <f>SUMIFS('Inventory (old)'!$O:$O,'Inventory (old)'!$A:$A,"Transverse",'Inventory (old)'!$B:$B,$A253,'Inventory (old)'!$E:$E,"&gt;="&amp;$F253,'Inventory (old)'!$E:$E,"&lt;"&amp;$G253)</f>
        <v>0</v>
      </c>
      <c r="AT253" s="7">
        <f>SUMIFS('Inventory (old)'!$P:$P,'Inventory (old)'!$A:$A,"Transverse",'Inventory (old)'!$B:$B,$A253,'Inventory (old)'!$E:$E,"&gt;="&amp;$F253,'Inventory (old)'!$E:$E,"&lt;"&amp;$G253)</f>
        <v>178</v>
      </c>
      <c r="AU253" s="7">
        <f>SUMIFS('Inventory (old)'!$M:$M,'Inventory (old)'!$A:$A,"Crosswalk",'Inventory (old)'!$B:$B,$A253,'Inventory (old)'!$E:$E,"&gt;="&amp;$F253,'Inventory (old)'!$E:$E,"&lt;"&amp;$G253)</f>
        <v>0</v>
      </c>
      <c r="AV253" s="7">
        <f>SUMIFS('Inventory (old)'!$M:$M,'Inventory (old)'!$A:$A,"Yield Line",'Inventory (old)'!$B:$B,$A253,'Inventory (old)'!$E:$E,"&gt;="&amp;$F253,'Inventory (old)'!$E:$E,"&lt;"&amp;$G253)</f>
        <v>0</v>
      </c>
      <c r="AW253" s="7">
        <f>SUMIFS('Inventory (old)'!$M:$M,'Inventory (old)'!$A:$A,"Island",'Inventory (old)'!$B:$B,$A253,'Inventory (old)'!$E:$E,"&gt;="&amp;$F253,'Inventory (old)'!$E:$E,"&lt;"&amp;$G253)</f>
        <v>0</v>
      </c>
      <c r="AX253" s="7">
        <f>SUMIFS('Inventory (old)'!$M:$M,'Inventory (old)'!$A:$A,"Railroad",'Inventory (old)'!$B:$B,$A253,'Inventory (old)'!$E:$E,"&gt;="&amp;$F253,'Inventory (old)'!$E:$E,"&lt;"&amp;$G253)</f>
        <v>2</v>
      </c>
      <c r="AY253" s="7">
        <f>SUMIFS('Inventory (old)'!$M:$M,'Inventory (old)'!$A:$A,"School",'Inventory (old)'!$B:$B,$A253,'Inventory (old)'!$E:$E,"&gt;="&amp;$F253,'Inventory (old)'!$E:$E,"&lt;"&amp;$G253)</f>
        <v>0</v>
      </c>
      <c r="AZ253" s="7">
        <f>SUMIFS('Inventory (old)'!$M:$M,'Inventory (old)'!$A:$A,"Air Speed",'Inventory (old)'!$B:$B,$A253,'Inventory (old)'!$E:$E,"&gt;="&amp;$F253,'Inventory (old)'!$E:$E,"&lt;"&amp;$G253)</f>
        <v>0</v>
      </c>
      <c r="BA253" s="7">
        <f>SUMIFS('Inventory (old)'!$M:$M,'Inventory (old)'!$A:$A,"Wrong Way",'Inventory (old)'!$B:$B,$A253,'Inventory (old)'!$E:$E,"&gt;="&amp;$F253,'Inventory (old)'!$E:$E,"&lt;"&amp;$G253)</f>
        <v>0</v>
      </c>
      <c r="BB253" s="7">
        <f>SUMIFS('Inventory (old)'!$M:$M,'Inventory (old)'!$A:$A,"Merge Arrow",'Inventory (old)'!$B:$B,$A253,'Inventory (old)'!$E:$E,"&gt;="&amp;$F253,'Inventory (old)'!$E:$E,"&lt;"&amp;$G253)</f>
        <v>0</v>
      </c>
      <c r="BC253" s="7">
        <f>SUMIFS('Inventory (old)'!$M:$M,'Inventory (old)'!$A:$A,"Bike",'Inventory (old)'!$B:$B,$A253,'Inventory (old)'!$E:$E,"&gt;="&amp;$F253,'Inventory (old)'!$E:$E,"&lt;"&amp;$G253)</f>
        <v>0</v>
      </c>
      <c r="BD253" s="7">
        <f>SUMIFS('Inventory (old)'!$M:$M,'Inventory (old)'!$A:$A,"Parking",'Inventory (old)'!$B:$B,$A253,'Inventory (old)'!$E:$E,"&gt;="&amp;$F253,'Inventory (old)'!$E:$E,"&lt;"&amp;$G253)</f>
        <v>0</v>
      </c>
      <c r="BE253" s="1">
        <f>SUMIFS('Inventory (old)'!$S:$S,'Inventory (old)'!$A:$A,"Parking",'Inventory (old)'!$B:$B,$A253,'Inventory (old)'!$E:$E,"&gt;="&amp;$F253,'Inventory (old)'!$E:$E,"&lt;"&amp;$G253)</f>
        <v>0</v>
      </c>
      <c r="BF253" s="13"/>
    </row>
    <row r="254" spans="1:58" x14ac:dyDescent="0.25">
      <c r="A254" s="6" t="s">
        <v>2398</v>
      </c>
      <c r="B254" s="7" t="s">
        <v>36</v>
      </c>
      <c r="C254" s="7" t="s">
        <v>2051</v>
      </c>
      <c r="D254" s="7">
        <v>99</v>
      </c>
      <c r="E254" s="7" t="s">
        <v>2176</v>
      </c>
      <c r="F254" s="8">
        <v>1.0000000000000001E-5</v>
      </c>
      <c r="G254" s="8">
        <v>4.7300000000000004</v>
      </c>
      <c r="H254" s="7" t="s">
        <v>2234</v>
      </c>
      <c r="I254" s="7" t="s">
        <v>436</v>
      </c>
      <c r="J254" s="14">
        <f t="shared" si="51"/>
        <v>4.7299900000000008</v>
      </c>
      <c r="K254" s="15" t="s">
        <v>2062</v>
      </c>
      <c r="L254" s="7"/>
      <c r="M254" s="7" t="s">
        <v>2072</v>
      </c>
      <c r="N254" s="20">
        <v>2</v>
      </c>
      <c r="O254" s="20"/>
      <c r="P254" s="20"/>
      <c r="Q254" s="20"/>
      <c r="R254" s="8"/>
      <c r="S254" s="8"/>
      <c r="T254" s="14"/>
      <c r="U254" s="14"/>
      <c r="V254" s="21"/>
      <c r="W254" s="16"/>
      <c r="Y254" s="1">
        <v>105560</v>
      </c>
      <c r="Z254" s="7">
        <v>2023</v>
      </c>
      <c r="AA254" s="7" t="s">
        <v>3185</v>
      </c>
      <c r="AB254" s="7">
        <v>2021</v>
      </c>
      <c r="AC254" s="16" t="s">
        <v>25</v>
      </c>
      <c r="AD254" s="113">
        <v>2024</v>
      </c>
      <c r="AE254" s="31">
        <f t="shared" si="45"/>
        <v>642</v>
      </c>
      <c r="AF254" s="8">
        <f t="shared" si="47"/>
        <v>4.7299900000000008</v>
      </c>
      <c r="AG254" s="8">
        <f t="shared" si="48"/>
        <v>9.4599800000000016</v>
      </c>
      <c r="AH254" s="8">
        <f t="shared" si="49"/>
        <v>0</v>
      </c>
      <c r="AI254" s="8">
        <f t="shared" si="50"/>
        <v>0</v>
      </c>
      <c r="AJ254" s="7">
        <f>IF($P254="X",SUMIFS('Inventory (old)'!$M:$M,'Inventory (old)'!$A:$A,"Channel",'Inventory (old)'!$B:$B,$A254,'Inventory (old)'!$E:$E,"&gt;="&amp;$F254,'Inventory (old)'!$E:$E,"&lt;"&amp;$G254),0)</f>
        <v>0</v>
      </c>
      <c r="AK254" s="12">
        <f>IF($P254="X",SUMIFS('Inventory (old)'!$M:$M,'Inventory (old)'!$A:$A,"Dotted Line",'Inventory (old)'!$B:$B,$A254,'Inventory (old)'!$E:$E,"&gt;="&amp;$F254,'Inventory (old)'!$E:$E,"&lt;"&amp;$G254),0)</f>
        <v>0</v>
      </c>
      <c r="AL254" s="113"/>
      <c r="AM254" s="31" t="str">
        <f t="shared" si="46"/>
        <v/>
      </c>
      <c r="AN254" s="7">
        <f>IF($P254="X",0,SUMIFS('Inventory (old)'!$M:$M,'Inventory (old)'!$A:$A,"Channel",'Inventory (old)'!$B:$B,$A254,'Inventory (old)'!$E:$E,"&gt;="&amp;F254,'Inventory (old)'!$E:$E,"&lt;"&amp;$G254))</f>
        <v>0</v>
      </c>
      <c r="AO254" s="7">
        <f>IF($P254="X",0,SUMIFS('Inventory (old)'!$M:$M,'Inventory (old)'!$A:$A,"Dotted Line",'Inventory (old)'!$B:$B,$A254,'Inventory (old)'!$E:$E,"&gt;="&amp;$F254,'Inventory (old)'!$E:$E,"&lt;"&amp;$G254))</f>
        <v>0</v>
      </c>
      <c r="AP254" s="7">
        <f>SUMIFS('Inventory (old)'!$M:$M,'Inventory (old)'!$A:$A,"Stop Line",'Inventory (old)'!$B:$B,$A254,'Inventory (old)'!$E:$E,"&gt;="&amp;$F254,'Inventory (old)'!$E:$E,"&lt;"&amp;$G254)</f>
        <v>0</v>
      </c>
      <c r="AQ254" s="7">
        <f>SUMIFS('Inventory (old)'!$M:$M,'Inventory (old)'!$A:$A,"Arrows and Onlys",'Inventory (old)'!$B:$B,$A254,'Inventory (old)'!$E:$E,"&gt;="&amp;$F254,'Inventory (old)'!$E:$E,"&lt;"&amp;$G254)</f>
        <v>0</v>
      </c>
      <c r="AR254" s="7">
        <f>SUMIFS('Inventory (old)'!$N:$N,'Inventory (old)'!$A:$A,"Arrows and Onlys",'Inventory (old)'!$B:$B,$A254,'Inventory (old)'!$E:$E,"&gt;="&amp;$F254,'Inventory (old)'!$E:$E,"&lt;"&amp;$G254)</f>
        <v>0</v>
      </c>
      <c r="AS254" s="7">
        <f>SUMIFS('Inventory (old)'!$O:$O,'Inventory (old)'!$A:$A,"Transverse",'Inventory (old)'!$B:$B,$A254,'Inventory (old)'!$E:$E,"&gt;="&amp;$F254,'Inventory (old)'!$E:$E,"&lt;"&amp;$G254)</f>
        <v>0</v>
      </c>
      <c r="AT254" s="7">
        <f>SUMIFS('Inventory (old)'!$P:$P,'Inventory (old)'!$A:$A,"Transverse",'Inventory (old)'!$B:$B,$A254,'Inventory (old)'!$E:$E,"&gt;="&amp;$F254,'Inventory (old)'!$E:$E,"&lt;"&amp;$G254)</f>
        <v>0</v>
      </c>
      <c r="AU254" s="7">
        <f>SUMIFS('Inventory (old)'!$M:$M,'Inventory (old)'!$A:$A,"Crosswalk",'Inventory (old)'!$B:$B,$A254,'Inventory (old)'!$E:$E,"&gt;="&amp;$F254,'Inventory (old)'!$E:$E,"&lt;"&amp;$G254)</f>
        <v>0</v>
      </c>
      <c r="AV254" s="7">
        <f>SUMIFS('Inventory (old)'!$M:$M,'Inventory (old)'!$A:$A,"Yield Line",'Inventory (old)'!$B:$B,$A254,'Inventory (old)'!$E:$E,"&gt;="&amp;$F254,'Inventory (old)'!$E:$E,"&lt;"&amp;$G254)</f>
        <v>0</v>
      </c>
      <c r="AW254" s="7">
        <f>SUMIFS('Inventory (old)'!$M:$M,'Inventory (old)'!$A:$A,"Island",'Inventory (old)'!$B:$B,$A254,'Inventory (old)'!$E:$E,"&gt;="&amp;$F254,'Inventory (old)'!$E:$E,"&lt;"&amp;$G254)</f>
        <v>0</v>
      </c>
      <c r="AX254" s="7">
        <f>SUMIFS('Inventory (old)'!$M:$M,'Inventory (old)'!$A:$A,"Railroad",'Inventory (old)'!$B:$B,$A254,'Inventory (old)'!$E:$E,"&gt;="&amp;$F254,'Inventory (old)'!$E:$E,"&lt;"&amp;$G254)</f>
        <v>2</v>
      </c>
      <c r="AY254" s="7">
        <f>SUMIFS('Inventory (old)'!$M:$M,'Inventory (old)'!$A:$A,"School",'Inventory (old)'!$B:$B,$A254,'Inventory (old)'!$E:$E,"&gt;="&amp;$F254,'Inventory (old)'!$E:$E,"&lt;"&amp;$G254)</f>
        <v>0</v>
      </c>
      <c r="AZ254" s="7">
        <f>SUMIFS('Inventory (old)'!$M:$M,'Inventory (old)'!$A:$A,"Air Speed",'Inventory (old)'!$B:$B,$A254,'Inventory (old)'!$E:$E,"&gt;="&amp;$F254,'Inventory (old)'!$E:$E,"&lt;"&amp;$G254)</f>
        <v>0</v>
      </c>
      <c r="BA254" s="7">
        <f>SUMIFS('Inventory (old)'!$M:$M,'Inventory (old)'!$A:$A,"Wrong Way",'Inventory (old)'!$B:$B,$A254,'Inventory (old)'!$E:$E,"&gt;="&amp;$F254,'Inventory (old)'!$E:$E,"&lt;"&amp;$G254)</f>
        <v>0</v>
      </c>
      <c r="BB254" s="7">
        <f>SUMIFS('Inventory (old)'!$M:$M,'Inventory (old)'!$A:$A,"Merge Arrow",'Inventory (old)'!$B:$B,$A254,'Inventory (old)'!$E:$E,"&gt;="&amp;$F254,'Inventory (old)'!$E:$E,"&lt;"&amp;$G254)</f>
        <v>0</v>
      </c>
      <c r="BC254" s="7">
        <f>SUMIFS('Inventory (old)'!$M:$M,'Inventory (old)'!$A:$A,"Bike",'Inventory (old)'!$B:$B,$A254,'Inventory (old)'!$E:$E,"&gt;="&amp;$F254,'Inventory (old)'!$E:$E,"&lt;"&amp;$G254)</f>
        <v>0</v>
      </c>
      <c r="BD254" s="7">
        <f>SUMIFS('Inventory (old)'!$M:$M,'Inventory (old)'!$A:$A,"Parking",'Inventory (old)'!$B:$B,$A254,'Inventory (old)'!$E:$E,"&gt;="&amp;$F254,'Inventory (old)'!$E:$E,"&lt;"&amp;$G254)</f>
        <v>0</v>
      </c>
      <c r="BE254" s="1">
        <f>SUMIFS('Inventory (old)'!$S:$S,'Inventory (old)'!$A:$A,"Parking",'Inventory (old)'!$B:$B,$A254,'Inventory (old)'!$E:$E,"&gt;="&amp;$F254,'Inventory (old)'!$E:$E,"&lt;"&amp;$G254)</f>
        <v>0</v>
      </c>
      <c r="BF254" s="13"/>
    </row>
    <row r="255" spans="1:58" x14ac:dyDescent="0.25">
      <c r="A255" s="6" t="s">
        <v>2399</v>
      </c>
      <c r="B255" s="7" t="s">
        <v>36</v>
      </c>
      <c r="C255" s="7" t="s">
        <v>2051</v>
      </c>
      <c r="D255" s="7">
        <v>101</v>
      </c>
      <c r="E255" s="7" t="s">
        <v>2176</v>
      </c>
      <c r="F255" s="8">
        <v>9.9999999999999995E-7</v>
      </c>
      <c r="G255" s="8">
        <v>2.4700000000000002</v>
      </c>
      <c r="H255" s="7" t="s">
        <v>2380</v>
      </c>
      <c r="I255" s="7" t="s">
        <v>3218</v>
      </c>
      <c r="J255" s="14">
        <f t="shared" si="51"/>
        <v>2.4699990000000001</v>
      </c>
      <c r="K255" s="15" t="s">
        <v>2062</v>
      </c>
      <c r="L255" s="7"/>
      <c r="M255" s="7" t="s">
        <v>2072</v>
      </c>
      <c r="N255" s="20">
        <v>2</v>
      </c>
      <c r="O255" s="20"/>
      <c r="P255" s="20"/>
      <c r="Q255" s="20"/>
      <c r="R255" s="8"/>
      <c r="S255" s="8"/>
      <c r="T255" s="14"/>
      <c r="U255" s="14"/>
      <c r="V255" s="21"/>
      <c r="W255" s="16"/>
      <c r="Y255" s="1">
        <v>105560</v>
      </c>
      <c r="Z255" s="7">
        <v>2023</v>
      </c>
      <c r="AA255" s="7" t="s">
        <v>3185</v>
      </c>
      <c r="AB255" s="183"/>
      <c r="AC255" s="188"/>
      <c r="AD255" s="113">
        <v>2024</v>
      </c>
      <c r="AE255" s="31">
        <f t="shared" si="45"/>
        <v>642</v>
      </c>
      <c r="AF255" s="8">
        <f t="shared" si="47"/>
        <v>2.4699990000000001</v>
      </c>
      <c r="AG255" s="8">
        <f t="shared" si="48"/>
        <v>4.9399980000000001</v>
      </c>
      <c r="AH255" s="8">
        <f t="shared" si="49"/>
        <v>0</v>
      </c>
      <c r="AI255" s="8">
        <f t="shared" si="50"/>
        <v>0</v>
      </c>
      <c r="AJ255" s="7">
        <f>IF($P255="X",SUMIFS('Inventory (old)'!$M:$M,'Inventory (old)'!$A:$A,"Channel",'Inventory (old)'!$B:$B,$A255,'Inventory (old)'!$E:$E,"&gt;="&amp;$F255,'Inventory (old)'!$E:$E,"&lt;"&amp;$G255),0)</f>
        <v>0</v>
      </c>
      <c r="AK255" s="12">
        <f>IF($P255="X",SUMIFS('Inventory (old)'!$M:$M,'Inventory (old)'!$A:$A,"Dotted Line",'Inventory (old)'!$B:$B,$A255,'Inventory (old)'!$E:$E,"&gt;="&amp;$F255,'Inventory (old)'!$E:$E,"&lt;"&amp;$G255),0)</f>
        <v>0</v>
      </c>
      <c r="AL255" s="113">
        <v>2024</v>
      </c>
      <c r="AM255" s="31">
        <f t="shared" si="46"/>
        <v>643</v>
      </c>
      <c r="AN255" s="7">
        <f>IF($P255="X",0,SUMIFS('Inventory (old)'!$M:$M,'Inventory (old)'!$A:$A,"Channel",'Inventory (old)'!$B:$B,$A255,'Inventory (old)'!$E:$E,"&gt;="&amp;F255,'Inventory (old)'!$E:$E,"&lt;"&amp;$G255))</f>
        <v>0</v>
      </c>
      <c r="AO255" s="7">
        <f>IF($P255="X",0,SUMIFS('Inventory (old)'!$M:$M,'Inventory (old)'!$A:$A,"Dotted Line",'Inventory (old)'!$B:$B,$A255,'Inventory (old)'!$E:$E,"&gt;="&amp;$F255,'Inventory (old)'!$E:$E,"&lt;"&amp;$G255))</f>
        <v>0</v>
      </c>
      <c r="AP255" s="7">
        <f>SUMIFS('Inventory (old)'!$M:$M,'Inventory (old)'!$A:$A,"Stop Line",'Inventory (old)'!$B:$B,$A255,'Inventory (old)'!$E:$E,"&gt;="&amp;$F255,'Inventory (old)'!$E:$E,"&lt;"&amp;$G255)</f>
        <v>0</v>
      </c>
      <c r="AQ255" s="7">
        <f>SUMIFS('Inventory (old)'!$M:$M,'Inventory (old)'!$A:$A,"Arrows and Onlys",'Inventory (old)'!$B:$B,$A255,'Inventory (old)'!$E:$E,"&gt;="&amp;$F255,'Inventory (old)'!$E:$E,"&lt;"&amp;$G255)</f>
        <v>0</v>
      </c>
      <c r="AR255" s="7">
        <f>SUMIFS('Inventory (old)'!$N:$N,'Inventory (old)'!$A:$A,"Arrows and Onlys",'Inventory (old)'!$B:$B,$A255,'Inventory (old)'!$E:$E,"&gt;="&amp;$F255,'Inventory (old)'!$E:$E,"&lt;"&amp;$G255)</f>
        <v>0</v>
      </c>
      <c r="AS255" s="7">
        <f>SUMIFS('Inventory (old)'!$O:$O,'Inventory (old)'!$A:$A,"Transverse",'Inventory (old)'!$B:$B,$A255,'Inventory (old)'!$E:$E,"&gt;="&amp;$F255,'Inventory (old)'!$E:$E,"&lt;"&amp;$G255)</f>
        <v>0</v>
      </c>
      <c r="AT255" s="7">
        <f>SUMIFS('Inventory (old)'!$P:$P,'Inventory (old)'!$A:$A,"Transverse",'Inventory (old)'!$B:$B,$A255,'Inventory (old)'!$E:$E,"&gt;="&amp;$F255,'Inventory (old)'!$E:$E,"&lt;"&amp;$G255)</f>
        <v>0</v>
      </c>
      <c r="AU255" s="7">
        <v>50</v>
      </c>
      <c r="AV255" s="7">
        <f>SUMIFS('Inventory (old)'!$M:$M,'Inventory (old)'!$A:$A,"Yield Line",'Inventory (old)'!$B:$B,$A255,'Inventory (old)'!$E:$E,"&gt;="&amp;$F255,'Inventory (old)'!$E:$E,"&lt;"&amp;$G255)</f>
        <v>0</v>
      </c>
      <c r="AW255" s="7">
        <f>SUMIFS('Inventory (old)'!$M:$M,'Inventory (old)'!$A:$A,"Island",'Inventory (old)'!$B:$B,$A255,'Inventory (old)'!$E:$E,"&gt;="&amp;$F255,'Inventory (old)'!$E:$E,"&lt;"&amp;$G255)</f>
        <v>0</v>
      </c>
      <c r="AX255" s="7">
        <f>SUMIFS('Inventory (old)'!$M:$M,'Inventory (old)'!$A:$A,"Railroad",'Inventory (old)'!$B:$B,$A255,'Inventory (old)'!$E:$E,"&gt;="&amp;$F255,'Inventory (old)'!$E:$E,"&lt;"&amp;$G255)</f>
        <v>0</v>
      </c>
      <c r="AY255" s="7">
        <f>SUMIFS('Inventory (old)'!$M:$M,'Inventory (old)'!$A:$A,"School",'Inventory (old)'!$B:$B,$A255,'Inventory (old)'!$E:$E,"&gt;="&amp;$F255,'Inventory (old)'!$E:$E,"&lt;"&amp;$G255)</f>
        <v>0</v>
      </c>
      <c r="AZ255" s="7">
        <f>SUMIFS('Inventory (old)'!$M:$M,'Inventory (old)'!$A:$A,"Air Speed",'Inventory (old)'!$B:$B,$A255,'Inventory (old)'!$E:$E,"&gt;="&amp;$F255,'Inventory (old)'!$E:$E,"&lt;"&amp;$G255)</f>
        <v>0</v>
      </c>
      <c r="BA255" s="7">
        <f>SUMIFS('Inventory (old)'!$M:$M,'Inventory (old)'!$A:$A,"Wrong Way",'Inventory (old)'!$B:$B,$A255,'Inventory (old)'!$E:$E,"&gt;="&amp;$F255,'Inventory (old)'!$E:$E,"&lt;"&amp;$G255)</f>
        <v>0</v>
      </c>
      <c r="BB255" s="7">
        <f>SUMIFS('Inventory (old)'!$M:$M,'Inventory (old)'!$A:$A,"Merge Arrow",'Inventory (old)'!$B:$B,$A255,'Inventory (old)'!$E:$E,"&gt;="&amp;$F255,'Inventory (old)'!$E:$E,"&lt;"&amp;$G255)</f>
        <v>0</v>
      </c>
      <c r="BC255" s="7">
        <f>SUMIFS('Inventory (old)'!$M:$M,'Inventory (old)'!$A:$A,"Bike",'Inventory (old)'!$B:$B,$A255,'Inventory (old)'!$E:$E,"&gt;="&amp;$F255,'Inventory (old)'!$E:$E,"&lt;"&amp;$G255)</f>
        <v>0</v>
      </c>
      <c r="BD255" s="7">
        <f>SUMIFS('Inventory (old)'!$M:$M,'Inventory (old)'!$A:$A,"Parking",'Inventory (old)'!$B:$B,$A255,'Inventory (old)'!$E:$E,"&gt;="&amp;$F255,'Inventory (old)'!$E:$E,"&lt;"&amp;$G255)</f>
        <v>0</v>
      </c>
      <c r="BE255" s="1">
        <f>SUMIFS('Inventory (old)'!$S:$S,'Inventory (old)'!$A:$A,"Parking",'Inventory (old)'!$B:$B,$A255,'Inventory (old)'!$E:$E,"&gt;="&amp;$F255,'Inventory (old)'!$E:$E,"&lt;"&amp;$G255)</f>
        <v>0</v>
      </c>
      <c r="BF255" s="13"/>
    </row>
    <row r="256" spans="1:58" x14ac:dyDescent="0.25">
      <c r="A256" s="6" t="s">
        <v>2399</v>
      </c>
      <c r="B256" s="7" t="s">
        <v>36</v>
      </c>
      <c r="C256" s="7" t="s">
        <v>2051</v>
      </c>
      <c r="D256" s="7">
        <v>101</v>
      </c>
      <c r="E256" s="7" t="s">
        <v>2176</v>
      </c>
      <c r="F256" s="8">
        <f t="shared" ref="F256:F261" si="57">G255</f>
        <v>2.4700000000000002</v>
      </c>
      <c r="G256" s="8">
        <v>3.87</v>
      </c>
      <c r="H256" s="7" t="s">
        <v>3218</v>
      </c>
      <c r="I256" s="7" t="s">
        <v>3218</v>
      </c>
      <c r="J256" s="14">
        <f t="shared" si="51"/>
        <v>1.4</v>
      </c>
      <c r="K256" s="15" t="s">
        <v>2062</v>
      </c>
      <c r="L256" s="7"/>
      <c r="M256" s="7" t="s">
        <v>2072</v>
      </c>
      <c r="N256" s="20">
        <v>2</v>
      </c>
      <c r="O256" s="20"/>
      <c r="P256" s="20"/>
      <c r="Q256" s="20"/>
      <c r="R256" s="8">
        <v>2.72</v>
      </c>
      <c r="S256" s="8">
        <v>3.37</v>
      </c>
      <c r="T256" s="14"/>
      <c r="U256" s="14"/>
      <c r="V256" s="21"/>
      <c r="W256" s="16" t="s">
        <v>2400</v>
      </c>
      <c r="X256" s="1">
        <v>119421</v>
      </c>
      <c r="Y256" s="1">
        <v>105560</v>
      </c>
      <c r="Z256" s="7">
        <v>2023</v>
      </c>
      <c r="AA256" s="7" t="s">
        <v>3185</v>
      </c>
      <c r="AB256" s="183"/>
      <c r="AC256" s="188"/>
      <c r="AD256" s="113">
        <v>2024</v>
      </c>
      <c r="AE256" s="31">
        <f t="shared" si="45"/>
        <v>642</v>
      </c>
      <c r="AF256" s="8">
        <f t="shared" si="47"/>
        <v>1.4</v>
      </c>
      <c r="AG256" s="8">
        <f t="shared" si="48"/>
        <v>1.5</v>
      </c>
      <c r="AH256" s="8">
        <f t="shared" si="49"/>
        <v>0</v>
      </c>
      <c r="AI256" s="8">
        <f t="shared" si="50"/>
        <v>0</v>
      </c>
      <c r="AJ256" s="7">
        <f>IF($P256="X",SUMIFS('Inventory (old)'!$M:$M,'Inventory (old)'!$A:$A,"Channel",'Inventory (old)'!$B:$B,$A256,'Inventory (old)'!$E:$E,"&gt;="&amp;$F256,'Inventory (old)'!$E:$E,"&lt;"&amp;$G256),0)</f>
        <v>0</v>
      </c>
      <c r="AK256" s="12">
        <f>IF($P256="X",SUMIFS('Inventory (old)'!$M:$M,'Inventory (old)'!$A:$A,"Dotted Line",'Inventory (old)'!$B:$B,$A256,'Inventory (old)'!$E:$E,"&gt;="&amp;$F256,'Inventory (old)'!$E:$E,"&lt;"&amp;$G256),0)</f>
        <v>0</v>
      </c>
      <c r="AL256" s="113">
        <v>2024</v>
      </c>
      <c r="AM256" s="31">
        <f t="shared" si="46"/>
        <v>643</v>
      </c>
      <c r="AN256" s="7">
        <f>IF($P256="X",0,SUMIFS('Inventory (old)'!$M:$M,'Inventory (old)'!$A:$A,"Channel",'Inventory (old)'!$B:$B,$A256,'Inventory (old)'!$E:$E,"&gt;="&amp;F256,'Inventory (old)'!$E:$E,"&lt;"&amp;$G256))</f>
        <v>0</v>
      </c>
      <c r="AO256" s="7">
        <f>IF($P256="X",0,SUMIFS('Inventory (old)'!$M:$M,'Inventory (old)'!$A:$A,"Dotted Line",'Inventory (old)'!$B:$B,$A256,'Inventory (old)'!$E:$E,"&gt;="&amp;$F256,'Inventory (old)'!$E:$E,"&lt;"&amp;$G256))</f>
        <v>0</v>
      </c>
      <c r="AP256" s="7">
        <f>SUMIFS('Inventory (old)'!$M:$M,'Inventory (old)'!$A:$A,"Stop Line",'Inventory (old)'!$B:$B,$A256,'Inventory (old)'!$E:$E,"&gt;="&amp;$F256,'Inventory (old)'!$E:$E,"&lt;"&amp;$G256)</f>
        <v>0</v>
      </c>
      <c r="AQ256" s="7">
        <f>SUMIFS('Inventory (old)'!$M:$M,'Inventory (old)'!$A:$A,"Arrows and Onlys",'Inventory (old)'!$B:$B,$A256,'Inventory (old)'!$E:$E,"&gt;="&amp;$F256,'Inventory (old)'!$E:$E,"&lt;"&amp;$G256)</f>
        <v>0</v>
      </c>
      <c r="AR256" s="7">
        <f>SUMIFS('Inventory (old)'!$N:$N,'Inventory (old)'!$A:$A,"Arrows and Onlys",'Inventory (old)'!$B:$B,$A256,'Inventory (old)'!$E:$E,"&gt;="&amp;$F256,'Inventory (old)'!$E:$E,"&lt;"&amp;$G256)</f>
        <v>0</v>
      </c>
      <c r="AS256" s="7">
        <f>SUMIFS('Inventory (old)'!$O:$O,'Inventory (old)'!$A:$A,"Transverse",'Inventory (old)'!$B:$B,$A256,'Inventory (old)'!$E:$E,"&gt;="&amp;$F256,'Inventory (old)'!$E:$E,"&lt;"&amp;$G256)</f>
        <v>0</v>
      </c>
      <c r="AT256" s="7">
        <f>SUMIFS('Inventory (old)'!$P:$P,'Inventory (old)'!$A:$A,"Transverse",'Inventory (old)'!$B:$B,$A256,'Inventory (old)'!$E:$E,"&gt;="&amp;$F256,'Inventory (old)'!$E:$E,"&lt;"&amp;$G256)</f>
        <v>0</v>
      </c>
      <c r="AU256" s="7">
        <f>SUMIFS('Inventory (old)'!$M:$M,'Inventory (old)'!$A:$A,"Crosswalk",'Inventory (old)'!$B:$B,$A256,'Inventory (old)'!$E:$E,"&gt;="&amp;$F256,'Inventory (old)'!$E:$E,"&lt;"&amp;$G256)</f>
        <v>0</v>
      </c>
      <c r="AV256" s="7">
        <f>SUMIFS('Inventory (old)'!$M:$M,'Inventory (old)'!$A:$A,"Yield Line",'Inventory (old)'!$B:$B,$A256,'Inventory (old)'!$E:$E,"&gt;="&amp;$F256,'Inventory (old)'!$E:$E,"&lt;"&amp;$G256)</f>
        <v>0</v>
      </c>
      <c r="AW256" s="7">
        <f>SUMIFS('Inventory (old)'!$M:$M,'Inventory (old)'!$A:$A,"Island",'Inventory (old)'!$B:$B,$A256,'Inventory (old)'!$E:$E,"&gt;="&amp;$F256,'Inventory (old)'!$E:$E,"&lt;"&amp;$G256)</f>
        <v>0</v>
      </c>
      <c r="AX256" s="7">
        <f>SUMIFS('Inventory (old)'!$M:$M,'Inventory (old)'!$A:$A,"Railroad",'Inventory (old)'!$B:$B,$A256,'Inventory (old)'!$E:$E,"&gt;="&amp;$F256,'Inventory (old)'!$E:$E,"&lt;"&amp;$G256)</f>
        <v>0</v>
      </c>
      <c r="AY256" s="7">
        <f>SUMIFS('Inventory (old)'!$M:$M,'Inventory (old)'!$A:$A,"School",'Inventory (old)'!$B:$B,$A256,'Inventory (old)'!$E:$E,"&gt;="&amp;$F256,'Inventory (old)'!$E:$E,"&lt;"&amp;$G256)</f>
        <v>0</v>
      </c>
      <c r="AZ256" s="7">
        <f>SUMIFS('Inventory (old)'!$M:$M,'Inventory (old)'!$A:$A,"Air Speed",'Inventory (old)'!$B:$B,$A256,'Inventory (old)'!$E:$E,"&gt;="&amp;$F256,'Inventory (old)'!$E:$E,"&lt;"&amp;$G256)</f>
        <v>0</v>
      </c>
      <c r="BA256" s="7">
        <f>SUMIFS('Inventory (old)'!$M:$M,'Inventory (old)'!$A:$A,"Wrong Way",'Inventory (old)'!$B:$B,$A256,'Inventory (old)'!$E:$E,"&gt;="&amp;$F256,'Inventory (old)'!$E:$E,"&lt;"&amp;$G256)</f>
        <v>0</v>
      </c>
      <c r="BB256" s="7">
        <f>SUMIFS('Inventory (old)'!$M:$M,'Inventory (old)'!$A:$A,"Merge Arrow",'Inventory (old)'!$B:$B,$A256,'Inventory (old)'!$E:$E,"&gt;="&amp;$F256,'Inventory (old)'!$E:$E,"&lt;"&amp;$G256)</f>
        <v>0</v>
      </c>
      <c r="BC256" s="7">
        <f>SUMIFS('Inventory (old)'!$M:$M,'Inventory (old)'!$A:$A,"Bike",'Inventory (old)'!$B:$B,$A256,'Inventory (old)'!$E:$E,"&gt;="&amp;$F256,'Inventory (old)'!$E:$E,"&lt;"&amp;$G256)</f>
        <v>0</v>
      </c>
      <c r="BD256" s="7">
        <f>SUMIFS('Inventory (old)'!$M:$M,'Inventory (old)'!$A:$A,"Parking",'Inventory (old)'!$B:$B,$A256,'Inventory (old)'!$E:$E,"&gt;="&amp;$F256,'Inventory (old)'!$E:$E,"&lt;"&amp;$G256)</f>
        <v>0</v>
      </c>
      <c r="BE256" s="1">
        <f>SUMIFS('Inventory (old)'!$S:$S,'Inventory (old)'!$A:$A,"Parking",'Inventory (old)'!$B:$B,$A256,'Inventory (old)'!$E:$E,"&gt;="&amp;$F256,'Inventory (old)'!$E:$E,"&lt;"&amp;$G256)</f>
        <v>0</v>
      </c>
      <c r="BF256" s="13"/>
    </row>
    <row r="257" spans="1:58" x14ac:dyDescent="0.25">
      <c r="A257" s="6" t="s">
        <v>2399</v>
      </c>
      <c r="B257" s="7" t="s">
        <v>36</v>
      </c>
      <c r="C257" s="7" t="s">
        <v>2051</v>
      </c>
      <c r="D257" s="7">
        <v>101</v>
      </c>
      <c r="E257" s="7" t="s">
        <v>2176</v>
      </c>
      <c r="F257" s="8">
        <f t="shared" si="57"/>
        <v>3.87</v>
      </c>
      <c r="G257" s="8">
        <v>6.13</v>
      </c>
      <c r="H257" s="7" t="s">
        <v>3218</v>
      </c>
      <c r="I257" s="7" t="s">
        <v>2395</v>
      </c>
      <c r="J257" s="14">
        <f t="shared" si="51"/>
        <v>2.2599999999999998</v>
      </c>
      <c r="K257" s="15" t="s">
        <v>2062</v>
      </c>
      <c r="L257" s="7"/>
      <c r="M257" s="7" t="s">
        <v>2072</v>
      </c>
      <c r="N257" s="20">
        <v>2</v>
      </c>
      <c r="O257" s="20"/>
      <c r="P257" s="20"/>
      <c r="Q257" s="20"/>
      <c r="R257" s="8"/>
      <c r="S257" s="8"/>
      <c r="T257" s="14"/>
      <c r="U257" s="14"/>
      <c r="V257" s="21"/>
      <c r="W257" s="16"/>
      <c r="X257" s="1">
        <v>119421</v>
      </c>
      <c r="Y257" s="1">
        <v>105560</v>
      </c>
      <c r="Z257" s="7">
        <v>2023</v>
      </c>
      <c r="AA257" s="7" t="s">
        <v>3185</v>
      </c>
      <c r="AB257" s="183"/>
      <c r="AC257" s="188"/>
      <c r="AD257" s="113">
        <v>2024</v>
      </c>
      <c r="AE257" s="31">
        <f t="shared" si="45"/>
        <v>642</v>
      </c>
      <c r="AF257" s="8">
        <f t="shared" si="47"/>
        <v>2.2599999999999998</v>
      </c>
      <c r="AG257" s="8">
        <f t="shared" si="48"/>
        <v>4.5199999999999996</v>
      </c>
      <c r="AH257" s="8">
        <f t="shared" si="49"/>
        <v>0</v>
      </c>
      <c r="AI257" s="8">
        <f t="shared" si="50"/>
        <v>0</v>
      </c>
      <c r="AJ257" s="7">
        <f>IF($P257="X",SUMIFS('Inventory (old)'!$M:$M,'Inventory (old)'!$A:$A,"Channel",'Inventory (old)'!$B:$B,$A257,'Inventory (old)'!$E:$E,"&gt;="&amp;$F257,'Inventory (old)'!$E:$E,"&lt;"&amp;$G257),0)</f>
        <v>0</v>
      </c>
      <c r="AK257" s="12">
        <f>IF($P257="X",SUMIFS('Inventory (old)'!$M:$M,'Inventory (old)'!$A:$A,"Dotted Line",'Inventory (old)'!$B:$B,$A257,'Inventory (old)'!$E:$E,"&gt;="&amp;$F257,'Inventory (old)'!$E:$E,"&lt;"&amp;$G257),0)</f>
        <v>0</v>
      </c>
      <c r="AL257" s="113">
        <v>2024</v>
      </c>
      <c r="AM257" s="31">
        <f t="shared" si="46"/>
        <v>643</v>
      </c>
      <c r="AN257" s="7">
        <f>IF($P257="X",0,SUMIFS('Inventory (old)'!$M:$M,'Inventory (old)'!$A:$A,"Channel",'Inventory (old)'!$B:$B,$A257,'Inventory (old)'!$E:$E,"&gt;="&amp;F257,'Inventory (old)'!$E:$E,"&lt;"&amp;$G257))</f>
        <v>0</v>
      </c>
      <c r="AO257" s="7">
        <f>IF($P257="X",0,SUMIFS('Inventory (old)'!$M:$M,'Inventory (old)'!$A:$A,"Dotted Line",'Inventory (old)'!$B:$B,$A257,'Inventory (old)'!$E:$E,"&gt;="&amp;$F257,'Inventory (old)'!$E:$E,"&lt;"&amp;$G257))</f>
        <v>0</v>
      </c>
      <c r="AP257" s="7">
        <f>SUMIFS('Inventory (old)'!$M:$M,'Inventory (old)'!$A:$A,"Stop Line",'Inventory (old)'!$B:$B,$A257,'Inventory (old)'!$E:$E,"&gt;="&amp;$F257,'Inventory (old)'!$E:$E,"&lt;"&amp;$G257)</f>
        <v>0</v>
      </c>
      <c r="AQ257" s="7">
        <f>SUMIFS('Inventory (old)'!$M:$M,'Inventory (old)'!$A:$A,"Arrows and Onlys",'Inventory (old)'!$B:$B,$A257,'Inventory (old)'!$E:$E,"&gt;="&amp;$F257,'Inventory (old)'!$E:$E,"&lt;"&amp;$G257)</f>
        <v>0</v>
      </c>
      <c r="AR257" s="7">
        <f>SUMIFS('Inventory (old)'!$N:$N,'Inventory (old)'!$A:$A,"Arrows and Onlys",'Inventory (old)'!$B:$B,$A257,'Inventory (old)'!$E:$E,"&gt;="&amp;$F257,'Inventory (old)'!$E:$E,"&lt;"&amp;$G257)</f>
        <v>0</v>
      </c>
      <c r="AS257" s="7">
        <f>SUMIFS('Inventory (old)'!$O:$O,'Inventory (old)'!$A:$A,"Transverse",'Inventory (old)'!$B:$B,$A257,'Inventory (old)'!$E:$E,"&gt;="&amp;$F257,'Inventory (old)'!$E:$E,"&lt;"&amp;$G257)</f>
        <v>0</v>
      </c>
      <c r="AT257" s="7">
        <f>SUMIFS('Inventory (old)'!$P:$P,'Inventory (old)'!$A:$A,"Transverse",'Inventory (old)'!$B:$B,$A257,'Inventory (old)'!$E:$E,"&gt;="&amp;$F257,'Inventory (old)'!$E:$E,"&lt;"&amp;$G257)</f>
        <v>0</v>
      </c>
      <c r="AU257" s="7">
        <f>SUMIFS('Inventory (old)'!$M:$M,'Inventory (old)'!$A:$A,"Crosswalk",'Inventory (old)'!$B:$B,$A257,'Inventory (old)'!$E:$E,"&gt;="&amp;$F257,'Inventory (old)'!$E:$E,"&lt;"&amp;$G257)</f>
        <v>0</v>
      </c>
      <c r="AV257" s="7">
        <f>SUMIFS('Inventory (old)'!$M:$M,'Inventory (old)'!$A:$A,"Yield Line",'Inventory (old)'!$B:$B,$A257,'Inventory (old)'!$E:$E,"&gt;="&amp;$F257,'Inventory (old)'!$E:$E,"&lt;"&amp;$G257)</f>
        <v>0</v>
      </c>
      <c r="AW257" s="7">
        <f>SUMIFS('Inventory (old)'!$M:$M,'Inventory (old)'!$A:$A,"Island",'Inventory (old)'!$B:$B,$A257,'Inventory (old)'!$E:$E,"&gt;="&amp;$F257,'Inventory (old)'!$E:$E,"&lt;"&amp;$G257)</f>
        <v>0</v>
      </c>
      <c r="AX257" s="7">
        <f>SUMIFS('Inventory (old)'!$M:$M,'Inventory (old)'!$A:$A,"Railroad",'Inventory (old)'!$B:$B,$A257,'Inventory (old)'!$E:$E,"&gt;="&amp;$F257,'Inventory (old)'!$E:$E,"&lt;"&amp;$G257)</f>
        <v>0</v>
      </c>
      <c r="AY257" s="7">
        <f>SUMIFS('Inventory (old)'!$M:$M,'Inventory (old)'!$A:$A,"School",'Inventory (old)'!$B:$B,$A257,'Inventory (old)'!$E:$E,"&gt;="&amp;$F257,'Inventory (old)'!$E:$E,"&lt;"&amp;$G257)</f>
        <v>0</v>
      </c>
      <c r="AZ257" s="7">
        <f>SUMIFS('Inventory (old)'!$M:$M,'Inventory (old)'!$A:$A,"Air Speed",'Inventory (old)'!$B:$B,$A257,'Inventory (old)'!$E:$E,"&gt;="&amp;$F257,'Inventory (old)'!$E:$E,"&lt;"&amp;$G257)</f>
        <v>0</v>
      </c>
      <c r="BA257" s="7">
        <f>SUMIFS('Inventory (old)'!$M:$M,'Inventory (old)'!$A:$A,"Wrong Way",'Inventory (old)'!$B:$B,$A257,'Inventory (old)'!$E:$E,"&gt;="&amp;$F257,'Inventory (old)'!$E:$E,"&lt;"&amp;$G257)</f>
        <v>0</v>
      </c>
      <c r="BB257" s="7">
        <f>SUMIFS('Inventory (old)'!$M:$M,'Inventory (old)'!$A:$A,"Merge Arrow",'Inventory (old)'!$B:$B,$A257,'Inventory (old)'!$E:$E,"&gt;="&amp;$F257,'Inventory (old)'!$E:$E,"&lt;"&amp;$G257)</f>
        <v>0</v>
      </c>
      <c r="BC257" s="7">
        <f>SUMIFS('Inventory (old)'!$M:$M,'Inventory (old)'!$A:$A,"Bike",'Inventory (old)'!$B:$B,$A257,'Inventory (old)'!$E:$E,"&gt;="&amp;$F257,'Inventory (old)'!$E:$E,"&lt;"&amp;$G257)</f>
        <v>0</v>
      </c>
      <c r="BD257" s="7">
        <f>SUMIFS('Inventory (old)'!$M:$M,'Inventory (old)'!$A:$A,"Parking",'Inventory (old)'!$B:$B,$A257,'Inventory (old)'!$E:$E,"&gt;="&amp;$F257,'Inventory (old)'!$E:$E,"&lt;"&amp;$G257)</f>
        <v>0</v>
      </c>
      <c r="BE257" s="1">
        <f>SUMIFS('Inventory (old)'!$S:$S,'Inventory (old)'!$A:$A,"Parking",'Inventory (old)'!$B:$B,$A257,'Inventory (old)'!$E:$E,"&gt;="&amp;$F257,'Inventory (old)'!$E:$E,"&lt;"&amp;$G257)</f>
        <v>0</v>
      </c>
      <c r="BF257" s="13"/>
    </row>
    <row r="258" spans="1:58" x14ac:dyDescent="0.25">
      <c r="A258" s="6" t="s">
        <v>2399</v>
      </c>
      <c r="B258" s="7" t="s">
        <v>36</v>
      </c>
      <c r="C258" s="7" t="s">
        <v>2051</v>
      </c>
      <c r="D258" s="7">
        <v>101</v>
      </c>
      <c r="E258" s="7" t="s">
        <v>2176</v>
      </c>
      <c r="F258" s="8">
        <f t="shared" si="57"/>
        <v>6.13</v>
      </c>
      <c r="G258" s="8">
        <v>6.31</v>
      </c>
      <c r="H258" s="7" t="s">
        <v>2395</v>
      </c>
      <c r="I258" s="7" t="s">
        <v>2383</v>
      </c>
      <c r="J258" s="14">
        <f t="shared" si="51"/>
        <v>0.17999999999999972</v>
      </c>
      <c r="K258" s="15" t="s">
        <v>2062</v>
      </c>
      <c r="L258" s="7"/>
      <c r="M258" s="7" t="s">
        <v>2072</v>
      </c>
      <c r="N258" s="20">
        <v>2</v>
      </c>
      <c r="O258" s="20"/>
      <c r="P258" s="20"/>
      <c r="Q258" s="20"/>
      <c r="R258" s="8"/>
      <c r="S258" s="8"/>
      <c r="T258" s="14"/>
      <c r="U258" s="14"/>
      <c r="V258" s="21"/>
      <c r="W258" s="16"/>
      <c r="X258" s="1">
        <v>119421</v>
      </c>
      <c r="Y258" s="1">
        <v>105560</v>
      </c>
      <c r="Z258" s="7">
        <v>2023</v>
      </c>
      <c r="AA258" s="7" t="s">
        <v>3185</v>
      </c>
      <c r="AB258" s="183"/>
      <c r="AC258" s="188"/>
      <c r="AD258" s="113">
        <v>2024</v>
      </c>
      <c r="AE258" s="31">
        <f t="shared" si="45"/>
        <v>642</v>
      </c>
      <c r="AF258" s="8">
        <f t="shared" si="47"/>
        <v>0.17999999999999972</v>
      </c>
      <c r="AG258" s="8">
        <f t="shared" si="48"/>
        <v>0.35999999999999943</v>
      </c>
      <c r="AH258" s="8">
        <f t="shared" si="49"/>
        <v>0</v>
      </c>
      <c r="AI258" s="8">
        <f t="shared" si="50"/>
        <v>0</v>
      </c>
      <c r="AJ258" s="7">
        <f>IF($P258="X",SUMIFS('Inventory (old)'!$M:$M,'Inventory (old)'!$A:$A,"Channel",'Inventory (old)'!$B:$B,$A258,'Inventory (old)'!$E:$E,"&gt;="&amp;$F258,'Inventory (old)'!$E:$E,"&lt;"&amp;$G258),0)</f>
        <v>0</v>
      </c>
      <c r="AK258" s="12">
        <f>IF($P258="X",SUMIFS('Inventory (old)'!$M:$M,'Inventory (old)'!$A:$A,"Dotted Line",'Inventory (old)'!$B:$B,$A258,'Inventory (old)'!$E:$E,"&gt;="&amp;$F258,'Inventory (old)'!$E:$E,"&lt;"&amp;$G258),0)</f>
        <v>0</v>
      </c>
      <c r="AL258" s="113">
        <v>2024</v>
      </c>
      <c r="AM258" s="31">
        <f t="shared" si="46"/>
        <v>643</v>
      </c>
      <c r="AN258" s="7">
        <f>IF($P258="X",0,SUMIFS('Inventory (old)'!$M:$M,'Inventory (old)'!$A:$A,"Channel",'Inventory (old)'!$B:$B,$A258,'Inventory (old)'!$E:$E,"&gt;="&amp;F258,'Inventory (old)'!$E:$E,"&lt;"&amp;$G258))</f>
        <v>737</v>
      </c>
      <c r="AO258" s="7">
        <f>IF($P258="X",0,SUMIFS('Inventory (old)'!$M:$M,'Inventory (old)'!$A:$A,"Dotted Line",'Inventory (old)'!$B:$B,$A258,'Inventory (old)'!$E:$E,"&gt;="&amp;$F258,'Inventory (old)'!$E:$E,"&lt;"&amp;$G258))</f>
        <v>0</v>
      </c>
      <c r="AP258" s="7">
        <f>SUMIFS('Inventory (old)'!$M:$M,'Inventory (old)'!$A:$A,"Stop Line",'Inventory (old)'!$B:$B,$A258,'Inventory (old)'!$E:$E,"&gt;="&amp;$F258,'Inventory (old)'!$E:$E,"&lt;"&amp;$G258)</f>
        <v>101</v>
      </c>
      <c r="AQ258" s="7">
        <f>SUMIFS('Inventory (old)'!$M:$M,'Inventory (old)'!$A:$A,"Arrows and Onlys",'Inventory (old)'!$B:$B,$A258,'Inventory (old)'!$E:$E,"&gt;="&amp;$F258,'Inventory (old)'!$E:$E,"&lt;"&amp;$G258)</f>
        <v>11</v>
      </c>
      <c r="AR258" s="7">
        <f>SUMIFS('Inventory (old)'!$N:$N,'Inventory (old)'!$A:$A,"Arrows and Onlys",'Inventory (old)'!$B:$B,$A258,'Inventory (old)'!$E:$E,"&gt;="&amp;$F258,'Inventory (old)'!$E:$E,"&lt;"&amp;$G258)</f>
        <v>4</v>
      </c>
      <c r="AS258" s="7">
        <f>SUMIFS('Inventory (old)'!$O:$O,'Inventory (old)'!$A:$A,"Transverse",'Inventory (old)'!$B:$B,$A258,'Inventory (old)'!$E:$E,"&gt;="&amp;$F258,'Inventory (old)'!$E:$E,"&lt;"&amp;$G258)</f>
        <v>100</v>
      </c>
      <c r="AT258" s="7">
        <f>SUMIFS('Inventory (old)'!$P:$P,'Inventory (old)'!$A:$A,"Transverse",'Inventory (old)'!$B:$B,$A258,'Inventory (old)'!$E:$E,"&gt;="&amp;$F258,'Inventory (old)'!$E:$E,"&lt;"&amp;$G258)</f>
        <v>680</v>
      </c>
      <c r="AU258" s="7">
        <f>SUMIFS('Inventory (old)'!$M:$M,'Inventory (old)'!$A:$A,"Crosswalk",'Inventory (old)'!$B:$B,$A258,'Inventory (old)'!$E:$E,"&gt;="&amp;$F258,'Inventory (old)'!$E:$E,"&lt;"&amp;$G258)</f>
        <v>0</v>
      </c>
      <c r="AV258" s="7">
        <f>SUMIFS('Inventory (old)'!$M:$M,'Inventory (old)'!$A:$A,"Yield Line",'Inventory (old)'!$B:$B,$A258,'Inventory (old)'!$E:$E,"&gt;="&amp;$F258,'Inventory (old)'!$E:$E,"&lt;"&amp;$G258)</f>
        <v>0</v>
      </c>
      <c r="AW258" s="7">
        <f>SUMIFS('Inventory (old)'!$M:$M,'Inventory (old)'!$A:$A,"Island",'Inventory (old)'!$B:$B,$A258,'Inventory (old)'!$E:$E,"&gt;="&amp;$F258,'Inventory (old)'!$E:$E,"&lt;"&amp;$G258)</f>
        <v>144</v>
      </c>
      <c r="AX258" s="7">
        <f>SUMIFS('Inventory (old)'!$M:$M,'Inventory (old)'!$A:$A,"Railroad",'Inventory (old)'!$B:$B,$A258,'Inventory (old)'!$E:$E,"&gt;="&amp;$F258,'Inventory (old)'!$E:$E,"&lt;"&amp;$G258)</f>
        <v>0</v>
      </c>
      <c r="AY258" s="7">
        <f>SUMIFS('Inventory (old)'!$M:$M,'Inventory (old)'!$A:$A,"School",'Inventory (old)'!$B:$B,$A258,'Inventory (old)'!$E:$E,"&gt;="&amp;$F258,'Inventory (old)'!$E:$E,"&lt;"&amp;$G258)</f>
        <v>0</v>
      </c>
      <c r="AZ258" s="7">
        <f>SUMIFS('Inventory (old)'!$M:$M,'Inventory (old)'!$A:$A,"Air Speed",'Inventory (old)'!$B:$B,$A258,'Inventory (old)'!$E:$E,"&gt;="&amp;$F258,'Inventory (old)'!$E:$E,"&lt;"&amp;$G258)</f>
        <v>0</v>
      </c>
      <c r="BA258" s="7">
        <f>SUMIFS('Inventory (old)'!$M:$M,'Inventory (old)'!$A:$A,"Wrong Way",'Inventory (old)'!$B:$B,$A258,'Inventory (old)'!$E:$E,"&gt;="&amp;$F258,'Inventory (old)'!$E:$E,"&lt;"&amp;$G258)</f>
        <v>0</v>
      </c>
      <c r="BB258" s="7">
        <f>SUMIFS('Inventory (old)'!$M:$M,'Inventory (old)'!$A:$A,"Merge Arrow",'Inventory (old)'!$B:$B,$A258,'Inventory (old)'!$E:$E,"&gt;="&amp;$F258,'Inventory (old)'!$E:$E,"&lt;"&amp;$G258)</f>
        <v>0</v>
      </c>
      <c r="BC258" s="7">
        <f>SUMIFS('Inventory (old)'!$M:$M,'Inventory (old)'!$A:$A,"Bike",'Inventory (old)'!$B:$B,$A258,'Inventory (old)'!$E:$E,"&gt;="&amp;$F258,'Inventory (old)'!$E:$E,"&lt;"&amp;$G258)</f>
        <v>0</v>
      </c>
      <c r="BD258" s="7">
        <f>SUMIFS('Inventory (old)'!$M:$M,'Inventory (old)'!$A:$A,"Parking",'Inventory (old)'!$B:$B,$A258,'Inventory (old)'!$E:$E,"&gt;="&amp;$F258,'Inventory (old)'!$E:$E,"&lt;"&amp;$G258)</f>
        <v>0</v>
      </c>
      <c r="BE258" s="1">
        <f>SUMIFS('Inventory (old)'!$S:$S,'Inventory (old)'!$A:$A,"Parking",'Inventory (old)'!$B:$B,$A258,'Inventory (old)'!$E:$E,"&gt;="&amp;$F258,'Inventory (old)'!$E:$E,"&lt;"&amp;$G258)</f>
        <v>0</v>
      </c>
      <c r="BF258" s="13"/>
    </row>
    <row r="259" spans="1:58" x14ac:dyDescent="0.25">
      <c r="A259" s="6" t="s">
        <v>2399</v>
      </c>
      <c r="B259" s="7" t="s">
        <v>36</v>
      </c>
      <c r="C259" s="7" t="s">
        <v>2051</v>
      </c>
      <c r="D259" s="7">
        <v>101</v>
      </c>
      <c r="E259" s="7" t="s">
        <v>2176</v>
      </c>
      <c r="F259" s="8">
        <f t="shared" si="57"/>
        <v>6.31</v>
      </c>
      <c r="G259" s="8">
        <v>6.55</v>
      </c>
      <c r="H259" s="7" t="s">
        <v>2383</v>
      </c>
      <c r="I259" s="7" t="s">
        <v>2218</v>
      </c>
      <c r="J259" s="14">
        <f t="shared" si="51"/>
        <v>0.24000000000000021</v>
      </c>
      <c r="K259" s="15" t="s">
        <v>2062</v>
      </c>
      <c r="L259" s="7"/>
      <c r="M259" s="7" t="s">
        <v>2072</v>
      </c>
      <c r="N259" s="20">
        <v>2</v>
      </c>
      <c r="O259" s="20"/>
      <c r="P259" s="20"/>
      <c r="Q259" s="20"/>
      <c r="R259" s="8"/>
      <c r="S259" s="8"/>
      <c r="T259" s="14"/>
      <c r="U259" s="14"/>
      <c r="V259" s="21"/>
      <c r="W259" s="16"/>
      <c r="X259" s="1">
        <v>119421</v>
      </c>
      <c r="Y259" s="1">
        <v>105560</v>
      </c>
      <c r="Z259" s="7">
        <v>2023</v>
      </c>
      <c r="AA259" s="7" t="s">
        <v>3185</v>
      </c>
      <c r="AB259" s="7">
        <v>2022</v>
      </c>
      <c r="AC259" s="16" t="s">
        <v>348</v>
      </c>
      <c r="AD259" s="113">
        <v>2024</v>
      </c>
      <c r="AE259" s="31">
        <f t="shared" si="45"/>
        <v>642</v>
      </c>
      <c r="AF259" s="8">
        <f t="shared" si="47"/>
        <v>0.24000000000000021</v>
      </c>
      <c r="AG259" s="8">
        <f t="shared" si="48"/>
        <v>0.48000000000000043</v>
      </c>
      <c r="AH259" s="8">
        <f t="shared" si="49"/>
        <v>0</v>
      </c>
      <c r="AI259" s="8">
        <f t="shared" si="50"/>
        <v>0</v>
      </c>
      <c r="AJ259" s="7">
        <f>IF($P259="X",SUMIFS('Inventory (old)'!$M:$M,'Inventory (old)'!$A:$A,"Channel",'Inventory (old)'!$B:$B,$A259,'Inventory (old)'!$E:$E,"&gt;="&amp;$F259,'Inventory (old)'!$E:$E,"&lt;"&amp;$G259),0)</f>
        <v>0</v>
      </c>
      <c r="AK259" s="12">
        <f>IF($P259="X",SUMIFS('Inventory (old)'!$M:$M,'Inventory (old)'!$A:$A,"Dotted Line",'Inventory (old)'!$B:$B,$A259,'Inventory (old)'!$E:$E,"&gt;="&amp;$F259,'Inventory (old)'!$E:$E,"&lt;"&amp;$G259),0)</f>
        <v>0</v>
      </c>
      <c r="AL259" s="113">
        <v>2024</v>
      </c>
      <c r="AM259" s="31">
        <f t="shared" si="46"/>
        <v>643</v>
      </c>
      <c r="AN259" s="7">
        <f>IF($P259="X",0,SUMIFS('Inventory (old)'!$M:$M,'Inventory (old)'!$A:$A,"Channel",'Inventory (old)'!$B:$B,$A259,'Inventory (old)'!$E:$E,"&gt;="&amp;F259,'Inventory (old)'!$E:$E,"&lt;"&amp;$G259))</f>
        <v>185</v>
      </c>
      <c r="AO259" s="7">
        <f>IF($P259="X",0,SUMIFS('Inventory (old)'!$M:$M,'Inventory (old)'!$A:$A,"Dotted Line",'Inventory (old)'!$B:$B,$A259,'Inventory (old)'!$E:$E,"&gt;="&amp;$F259,'Inventory (old)'!$E:$E,"&lt;"&amp;$G259))</f>
        <v>0</v>
      </c>
      <c r="AP259" s="7">
        <f>SUMIFS('Inventory (old)'!$M:$M,'Inventory (old)'!$A:$A,"Stop Line",'Inventory (old)'!$B:$B,$A259,'Inventory (old)'!$E:$E,"&gt;="&amp;$F259,'Inventory (old)'!$E:$E,"&lt;"&amp;$G259)</f>
        <v>72</v>
      </c>
      <c r="AQ259" s="7">
        <f>SUMIFS('Inventory (old)'!$M:$M,'Inventory (old)'!$A:$A,"Arrows and Onlys",'Inventory (old)'!$B:$B,$A259,'Inventory (old)'!$E:$E,"&gt;="&amp;$F259,'Inventory (old)'!$E:$E,"&lt;"&amp;$G259)</f>
        <v>4</v>
      </c>
      <c r="AR259" s="7">
        <f>SUMIFS('Inventory (old)'!$N:$N,'Inventory (old)'!$A:$A,"Arrows and Onlys",'Inventory (old)'!$B:$B,$A259,'Inventory (old)'!$E:$E,"&gt;="&amp;$F259,'Inventory (old)'!$E:$E,"&lt;"&amp;$G259)</f>
        <v>2</v>
      </c>
      <c r="AS259" s="7">
        <f>SUMIFS('Inventory (old)'!$O:$O,'Inventory (old)'!$A:$A,"Transverse",'Inventory (old)'!$B:$B,$A259,'Inventory (old)'!$E:$E,"&gt;="&amp;$F259,'Inventory (old)'!$E:$E,"&lt;"&amp;$G259)</f>
        <v>0</v>
      </c>
      <c r="AT259" s="7">
        <f>SUMIFS('Inventory (old)'!$P:$P,'Inventory (old)'!$A:$A,"Transverse",'Inventory (old)'!$B:$B,$A259,'Inventory (old)'!$E:$E,"&gt;="&amp;$F259,'Inventory (old)'!$E:$E,"&lt;"&amp;$G259)</f>
        <v>663</v>
      </c>
      <c r="AU259" s="7">
        <f>SUMIFS('Inventory (old)'!$M:$M,'Inventory (old)'!$A:$A,"Crosswalk",'Inventory (old)'!$B:$B,$A259,'Inventory (old)'!$E:$E,"&gt;="&amp;$F259,'Inventory (old)'!$E:$E,"&lt;"&amp;$G259)</f>
        <v>0</v>
      </c>
      <c r="AV259" s="7">
        <f>SUMIFS('Inventory (old)'!$M:$M,'Inventory (old)'!$A:$A,"Yield Line",'Inventory (old)'!$B:$B,$A259,'Inventory (old)'!$E:$E,"&gt;="&amp;$F259,'Inventory (old)'!$E:$E,"&lt;"&amp;$G259)</f>
        <v>0</v>
      </c>
      <c r="AW259" s="7">
        <f>SUMIFS('Inventory (old)'!$M:$M,'Inventory (old)'!$A:$A,"Island",'Inventory (old)'!$B:$B,$A259,'Inventory (old)'!$E:$E,"&gt;="&amp;$F259,'Inventory (old)'!$E:$E,"&lt;"&amp;$G259)</f>
        <v>0</v>
      </c>
      <c r="AX259" s="7">
        <f>SUMIFS('Inventory (old)'!$M:$M,'Inventory (old)'!$A:$A,"Railroad",'Inventory (old)'!$B:$B,$A259,'Inventory (old)'!$E:$E,"&gt;="&amp;$F259,'Inventory (old)'!$E:$E,"&lt;"&amp;$G259)</f>
        <v>0</v>
      </c>
      <c r="AY259" s="7">
        <f>SUMIFS('Inventory (old)'!$M:$M,'Inventory (old)'!$A:$A,"School",'Inventory (old)'!$B:$B,$A259,'Inventory (old)'!$E:$E,"&gt;="&amp;$F259,'Inventory (old)'!$E:$E,"&lt;"&amp;$G259)</f>
        <v>0</v>
      </c>
      <c r="AZ259" s="7">
        <f>SUMIFS('Inventory (old)'!$M:$M,'Inventory (old)'!$A:$A,"Air Speed",'Inventory (old)'!$B:$B,$A259,'Inventory (old)'!$E:$E,"&gt;="&amp;$F259,'Inventory (old)'!$E:$E,"&lt;"&amp;$G259)</f>
        <v>0</v>
      </c>
      <c r="BA259" s="7">
        <f>SUMIFS('Inventory (old)'!$M:$M,'Inventory (old)'!$A:$A,"Wrong Way",'Inventory (old)'!$B:$B,$A259,'Inventory (old)'!$E:$E,"&gt;="&amp;$F259,'Inventory (old)'!$E:$E,"&lt;"&amp;$G259)</f>
        <v>0</v>
      </c>
      <c r="BB259" s="7">
        <f>SUMIFS('Inventory (old)'!$M:$M,'Inventory (old)'!$A:$A,"Merge Arrow",'Inventory (old)'!$B:$B,$A259,'Inventory (old)'!$E:$E,"&gt;="&amp;$F259,'Inventory (old)'!$E:$E,"&lt;"&amp;$G259)</f>
        <v>0</v>
      </c>
      <c r="BC259" s="7">
        <f>SUMIFS('Inventory (old)'!$M:$M,'Inventory (old)'!$A:$A,"Bike",'Inventory (old)'!$B:$B,$A259,'Inventory (old)'!$E:$E,"&gt;="&amp;$F259,'Inventory (old)'!$E:$E,"&lt;"&amp;$G259)</f>
        <v>0</v>
      </c>
      <c r="BD259" s="7">
        <f>SUMIFS('Inventory (old)'!$M:$M,'Inventory (old)'!$A:$A,"Parking",'Inventory (old)'!$B:$B,$A259,'Inventory (old)'!$E:$E,"&gt;="&amp;$F259,'Inventory (old)'!$E:$E,"&lt;"&amp;$G259)</f>
        <v>0</v>
      </c>
      <c r="BE259" s="1">
        <f>SUMIFS('Inventory (old)'!$S:$S,'Inventory (old)'!$A:$A,"Parking",'Inventory (old)'!$B:$B,$A259,'Inventory (old)'!$E:$E,"&gt;="&amp;$F259,'Inventory (old)'!$E:$E,"&lt;"&amp;$G259)</f>
        <v>0</v>
      </c>
      <c r="BF259" s="13"/>
    </row>
    <row r="260" spans="1:58" x14ac:dyDescent="0.25">
      <c r="A260" s="6" t="s">
        <v>2399</v>
      </c>
      <c r="B260" s="7" t="s">
        <v>36</v>
      </c>
      <c r="C260" s="7" t="s">
        <v>2051</v>
      </c>
      <c r="D260" s="7">
        <v>101</v>
      </c>
      <c r="E260" s="7" t="s">
        <v>2176</v>
      </c>
      <c r="F260" s="8">
        <f t="shared" si="57"/>
        <v>6.55</v>
      </c>
      <c r="G260" s="8">
        <v>7.03</v>
      </c>
      <c r="H260" s="7" t="s">
        <v>2218</v>
      </c>
      <c r="I260" s="7" t="s">
        <v>2401</v>
      </c>
      <c r="J260" s="14">
        <f t="shared" si="51"/>
        <v>0.48000000000000043</v>
      </c>
      <c r="K260" s="15" t="s">
        <v>2062</v>
      </c>
      <c r="L260" s="7"/>
      <c r="M260" s="7" t="s">
        <v>2072</v>
      </c>
      <c r="N260" s="20">
        <v>5</v>
      </c>
      <c r="O260" s="20"/>
      <c r="P260" s="20"/>
      <c r="Q260" s="20"/>
      <c r="R260" s="8"/>
      <c r="S260" s="8"/>
      <c r="T260" s="14"/>
      <c r="U260" s="14"/>
      <c r="V260" s="21"/>
      <c r="W260" s="16"/>
      <c r="X260" s="1">
        <v>119421</v>
      </c>
      <c r="Y260" s="1">
        <v>105560</v>
      </c>
      <c r="Z260" s="7">
        <v>2023</v>
      </c>
      <c r="AA260" s="7" t="s">
        <v>3185</v>
      </c>
      <c r="AB260" s="7">
        <v>2022</v>
      </c>
      <c r="AC260" s="16" t="s">
        <v>348</v>
      </c>
      <c r="AD260" s="113">
        <v>2024</v>
      </c>
      <c r="AE260" s="31">
        <f t="shared" si="45"/>
        <v>642</v>
      </c>
      <c r="AF260" s="8">
        <f t="shared" si="47"/>
        <v>0.96000000000000085</v>
      </c>
      <c r="AG260" s="8">
        <f t="shared" si="48"/>
        <v>0.96000000000000085</v>
      </c>
      <c r="AH260" s="8">
        <f t="shared" si="49"/>
        <v>0</v>
      </c>
      <c r="AI260" s="8">
        <f t="shared" si="50"/>
        <v>0.96000000000000085</v>
      </c>
      <c r="AJ260" s="7">
        <f>IF($P260="X",SUMIFS('Inventory (old)'!$M:$M,'Inventory (old)'!$A:$A,"Channel",'Inventory (old)'!$B:$B,$A260,'Inventory (old)'!$E:$E,"&gt;="&amp;$F260,'Inventory (old)'!$E:$E,"&lt;"&amp;$G260),0)</f>
        <v>0</v>
      </c>
      <c r="AK260" s="12">
        <f>IF($P260="X",SUMIFS('Inventory (old)'!$M:$M,'Inventory (old)'!$A:$A,"Dotted Line",'Inventory (old)'!$B:$B,$A260,'Inventory (old)'!$E:$E,"&gt;="&amp;$F260,'Inventory (old)'!$E:$E,"&lt;"&amp;$G260),0)</f>
        <v>0</v>
      </c>
      <c r="AL260" s="113">
        <v>2024</v>
      </c>
      <c r="AM260" s="31">
        <f t="shared" si="46"/>
        <v>643</v>
      </c>
      <c r="AN260" s="7">
        <f>IF($P260="X",0,SUMIFS('Inventory (old)'!$M:$M,'Inventory (old)'!$A:$A,"Channel",'Inventory (old)'!$B:$B,$A260,'Inventory (old)'!$E:$E,"&gt;="&amp;F260,'Inventory (old)'!$E:$E,"&lt;"&amp;$G260))</f>
        <v>0</v>
      </c>
      <c r="AO260" s="7">
        <f>IF($P260="X",0,SUMIFS('Inventory (old)'!$M:$M,'Inventory (old)'!$A:$A,"Dotted Line",'Inventory (old)'!$B:$B,$A260,'Inventory (old)'!$E:$E,"&gt;="&amp;$F260,'Inventory (old)'!$E:$E,"&lt;"&amp;$G260))</f>
        <v>0</v>
      </c>
      <c r="AP260" s="7">
        <f>SUMIFS('Inventory (old)'!$M:$M,'Inventory (old)'!$A:$A,"Stop Line",'Inventory (old)'!$B:$B,$A260,'Inventory (old)'!$E:$E,"&gt;="&amp;$F260,'Inventory (old)'!$E:$E,"&lt;"&amp;$G260)</f>
        <v>0</v>
      </c>
      <c r="AQ260" s="7">
        <f>SUMIFS('Inventory (old)'!$M:$M,'Inventory (old)'!$A:$A,"Arrows and Onlys",'Inventory (old)'!$B:$B,$A260,'Inventory (old)'!$E:$E,"&gt;="&amp;$F260,'Inventory (old)'!$E:$E,"&lt;"&amp;$G260)</f>
        <v>11</v>
      </c>
      <c r="AR260" s="7">
        <f>SUMIFS('Inventory (old)'!$N:$N,'Inventory (old)'!$A:$A,"Arrows and Onlys",'Inventory (old)'!$B:$B,$A260,'Inventory (old)'!$E:$E,"&gt;="&amp;$F260,'Inventory (old)'!$E:$E,"&lt;"&amp;$G260)</f>
        <v>1</v>
      </c>
      <c r="AS260" s="7">
        <f>SUMIFS('Inventory (old)'!$O:$O,'Inventory (old)'!$A:$A,"Transverse",'Inventory (old)'!$B:$B,$A260,'Inventory (old)'!$E:$E,"&gt;="&amp;$F260,'Inventory (old)'!$E:$E,"&lt;"&amp;$G260)</f>
        <v>0</v>
      </c>
      <c r="AT260" s="7">
        <f>SUMIFS('Inventory (old)'!$P:$P,'Inventory (old)'!$A:$A,"Transverse",'Inventory (old)'!$B:$B,$A260,'Inventory (old)'!$E:$E,"&gt;="&amp;$F260,'Inventory (old)'!$E:$E,"&lt;"&amp;$G260)</f>
        <v>0</v>
      </c>
      <c r="AU260" s="7">
        <f>SUMIFS('Inventory (old)'!$M:$M,'Inventory (old)'!$A:$A,"Crosswalk",'Inventory (old)'!$B:$B,$A260,'Inventory (old)'!$E:$E,"&gt;="&amp;$F260,'Inventory (old)'!$E:$E,"&lt;"&amp;$G260)</f>
        <v>0</v>
      </c>
      <c r="AV260" s="7">
        <f>SUMIFS('Inventory (old)'!$M:$M,'Inventory (old)'!$A:$A,"Yield Line",'Inventory (old)'!$B:$B,$A260,'Inventory (old)'!$E:$E,"&gt;="&amp;$F260,'Inventory (old)'!$E:$E,"&lt;"&amp;$G260)</f>
        <v>0</v>
      </c>
      <c r="AW260" s="7">
        <f>SUMIFS('Inventory (old)'!$M:$M,'Inventory (old)'!$A:$A,"Island",'Inventory (old)'!$B:$B,$A260,'Inventory (old)'!$E:$E,"&gt;="&amp;$F260,'Inventory (old)'!$E:$E,"&lt;"&amp;$G260)</f>
        <v>0</v>
      </c>
      <c r="AX260" s="7">
        <f>SUMIFS('Inventory (old)'!$M:$M,'Inventory (old)'!$A:$A,"Railroad",'Inventory (old)'!$B:$B,$A260,'Inventory (old)'!$E:$E,"&gt;="&amp;$F260,'Inventory (old)'!$E:$E,"&lt;"&amp;$G260)</f>
        <v>0</v>
      </c>
      <c r="AY260" s="7">
        <f>SUMIFS('Inventory (old)'!$M:$M,'Inventory (old)'!$A:$A,"School",'Inventory (old)'!$B:$B,$A260,'Inventory (old)'!$E:$E,"&gt;="&amp;$F260,'Inventory (old)'!$E:$E,"&lt;"&amp;$G260)</f>
        <v>0</v>
      </c>
      <c r="AZ260" s="7">
        <f>SUMIFS('Inventory (old)'!$M:$M,'Inventory (old)'!$A:$A,"Air Speed",'Inventory (old)'!$B:$B,$A260,'Inventory (old)'!$E:$E,"&gt;="&amp;$F260,'Inventory (old)'!$E:$E,"&lt;"&amp;$G260)</f>
        <v>0</v>
      </c>
      <c r="BA260" s="7">
        <f>SUMIFS('Inventory (old)'!$M:$M,'Inventory (old)'!$A:$A,"Wrong Way",'Inventory (old)'!$B:$B,$A260,'Inventory (old)'!$E:$E,"&gt;="&amp;$F260,'Inventory (old)'!$E:$E,"&lt;"&amp;$G260)</f>
        <v>0</v>
      </c>
      <c r="BB260" s="7">
        <f>SUMIFS('Inventory (old)'!$M:$M,'Inventory (old)'!$A:$A,"Merge Arrow",'Inventory (old)'!$B:$B,$A260,'Inventory (old)'!$E:$E,"&gt;="&amp;$F260,'Inventory (old)'!$E:$E,"&lt;"&amp;$G260)</f>
        <v>0</v>
      </c>
      <c r="BC260" s="7">
        <f>SUMIFS('Inventory (old)'!$M:$M,'Inventory (old)'!$A:$A,"Bike",'Inventory (old)'!$B:$B,$A260,'Inventory (old)'!$E:$E,"&gt;="&amp;$F260,'Inventory (old)'!$E:$E,"&lt;"&amp;$G260)</f>
        <v>0</v>
      </c>
      <c r="BD260" s="7">
        <f>SUMIFS('Inventory (old)'!$M:$M,'Inventory (old)'!$A:$A,"Parking",'Inventory (old)'!$B:$B,$A260,'Inventory (old)'!$E:$E,"&gt;="&amp;$F260,'Inventory (old)'!$E:$E,"&lt;"&amp;$G260)</f>
        <v>0</v>
      </c>
      <c r="BE260" s="1">
        <f>SUMIFS('Inventory (old)'!$S:$S,'Inventory (old)'!$A:$A,"Parking",'Inventory (old)'!$B:$B,$A260,'Inventory (old)'!$E:$E,"&gt;="&amp;$F260,'Inventory (old)'!$E:$E,"&lt;"&amp;$G260)</f>
        <v>0</v>
      </c>
      <c r="BF260" s="13"/>
    </row>
    <row r="261" spans="1:58" x14ac:dyDescent="0.25">
      <c r="A261" s="6" t="s">
        <v>2399</v>
      </c>
      <c r="B261" s="7" t="s">
        <v>36</v>
      </c>
      <c r="C261" s="7" t="s">
        <v>2051</v>
      </c>
      <c r="D261" s="7">
        <v>101</v>
      </c>
      <c r="E261" s="7" t="s">
        <v>2176</v>
      </c>
      <c r="F261" s="8">
        <f t="shared" si="57"/>
        <v>7.03</v>
      </c>
      <c r="G261" s="8">
        <v>7.62</v>
      </c>
      <c r="H261" s="7" t="s">
        <v>2401</v>
      </c>
      <c r="I261" s="7" t="s">
        <v>2375</v>
      </c>
      <c r="J261" s="14">
        <f t="shared" si="51"/>
        <v>0.58999999999999986</v>
      </c>
      <c r="K261" s="15" t="s">
        <v>2062</v>
      </c>
      <c r="L261" s="7"/>
      <c r="M261" s="7" t="s">
        <v>2072</v>
      </c>
      <c r="N261" s="20">
        <v>2</v>
      </c>
      <c r="O261" s="20"/>
      <c r="P261" s="20"/>
      <c r="Q261" s="20"/>
      <c r="R261" s="8"/>
      <c r="S261" s="8"/>
      <c r="T261" s="14"/>
      <c r="U261" s="14"/>
      <c r="V261" s="21"/>
      <c r="W261" s="16"/>
      <c r="X261" s="1">
        <v>119421</v>
      </c>
      <c r="Y261" s="1">
        <v>105560</v>
      </c>
      <c r="Z261" s="7">
        <v>2023</v>
      </c>
      <c r="AA261" s="7" t="s">
        <v>3185</v>
      </c>
      <c r="AB261" s="7">
        <v>2022</v>
      </c>
      <c r="AC261" s="16" t="s">
        <v>348</v>
      </c>
      <c r="AD261" s="113">
        <v>2024</v>
      </c>
      <c r="AE261" s="31">
        <f t="shared" si="45"/>
        <v>642</v>
      </c>
      <c r="AF261" s="8">
        <f t="shared" si="47"/>
        <v>0.58999999999999986</v>
      </c>
      <c r="AG261" s="8">
        <f t="shared" si="48"/>
        <v>1.1799999999999997</v>
      </c>
      <c r="AH261" s="8">
        <f t="shared" si="49"/>
        <v>0</v>
      </c>
      <c r="AI261" s="8">
        <f t="shared" si="50"/>
        <v>0</v>
      </c>
      <c r="AJ261" s="7">
        <f>IF($P261="X",SUMIFS('Inventory (old)'!$M:$M,'Inventory (old)'!$A:$A,"Channel",'Inventory (old)'!$B:$B,$A261,'Inventory (old)'!$E:$E,"&gt;="&amp;$F261,'Inventory (old)'!$E:$E,"&lt;"&amp;$G261),0)</f>
        <v>0</v>
      </c>
      <c r="AK261" s="12">
        <f>IF($P261="X",SUMIFS('Inventory (old)'!$M:$M,'Inventory (old)'!$A:$A,"Dotted Line",'Inventory (old)'!$B:$B,$A261,'Inventory (old)'!$E:$E,"&gt;="&amp;$F261,'Inventory (old)'!$E:$E,"&lt;"&amp;$G261),0)</f>
        <v>0</v>
      </c>
      <c r="AL261" s="113">
        <v>2024</v>
      </c>
      <c r="AM261" s="31">
        <f t="shared" si="46"/>
        <v>643</v>
      </c>
      <c r="AN261" s="7">
        <f>IF($P261="X",0,SUMIFS('Inventory (old)'!$M:$M,'Inventory (old)'!$A:$A,"Channel",'Inventory (old)'!$B:$B,$A261,'Inventory (old)'!$E:$E,"&gt;="&amp;F261,'Inventory (old)'!$E:$E,"&lt;"&amp;$G261))</f>
        <v>50</v>
      </c>
      <c r="AO261" s="7">
        <f>IF($P261="X",0,SUMIFS('Inventory (old)'!$M:$M,'Inventory (old)'!$A:$A,"Dotted Line",'Inventory (old)'!$B:$B,$A261,'Inventory (old)'!$E:$E,"&gt;="&amp;$F261,'Inventory (old)'!$E:$E,"&lt;"&amp;$G261))</f>
        <v>0</v>
      </c>
      <c r="AP261" s="7">
        <f>SUMIFS('Inventory (old)'!$M:$M,'Inventory (old)'!$A:$A,"Stop Line",'Inventory (old)'!$B:$B,$A261,'Inventory (old)'!$E:$E,"&gt;="&amp;$F261,'Inventory (old)'!$E:$E,"&lt;"&amp;$G261)</f>
        <v>0</v>
      </c>
      <c r="AQ261" s="7">
        <f>SUMIFS('Inventory (old)'!$M:$M,'Inventory (old)'!$A:$A,"Arrows and Onlys",'Inventory (old)'!$B:$B,$A261,'Inventory (old)'!$E:$E,"&gt;="&amp;$F261,'Inventory (old)'!$E:$E,"&lt;"&amp;$G261)</f>
        <v>1</v>
      </c>
      <c r="AR261" s="7">
        <f>SUMIFS('Inventory (old)'!$N:$N,'Inventory (old)'!$A:$A,"Arrows and Onlys",'Inventory (old)'!$B:$B,$A261,'Inventory (old)'!$E:$E,"&gt;="&amp;$F261,'Inventory (old)'!$E:$E,"&lt;"&amp;$G261)</f>
        <v>1</v>
      </c>
      <c r="AS261" s="7">
        <f>SUMIFS('Inventory (old)'!$O:$O,'Inventory (old)'!$A:$A,"Transverse",'Inventory (old)'!$B:$B,$A261,'Inventory (old)'!$E:$E,"&gt;="&amp;$F261,'Inventory (old)'!$E:$E,"&lt;"&amp;$G261)</f>
        <v>0</v>
      </c>
      <c r="AT261" s="7">
        <f>SUMIFS('Inventory (old)'!$P:$P,'Inventory (old)'!$A:$A,"Transverse",'Inventory (old)'!$B:$B,$A261,'Inventory (old)'!$E:$E,"&gt;="&amp;$F261,'Inventory (old)'!$E:$E,"&lt;"&amp;$G261)</f>
        <v>0</v>
      </c>
      <c r="AU261" s="7">
        <f>SUMIFS('Inventory (old)'!$M:$M,'Inventory (old)'!$A:$A,"Crosswalk",'Inventory (old)'!$B:$B,$A261,'Inventory (old)'!$E:$E,"&gt;="&amp;$F261,'Inventory (old)'!$E:$E,"&lt;"&amp;$G261)</f>
        <v>0</v>
      </c>
      <c r="AV261" s="7">
        <f>SUMIFS('Inventory (old)'!$M:$M,'Inventory (old)'!$A:$A,"Yield Line",'Inventory (old)'!$B:$B,$A261,'Inventory (old)'!$E:$E,"&gt;="&amp;$F261,'Inventory (old)'!$E:$E,"&lt;"&amp;$G261)</f>
        <v>0</v>
      </c>
      <c r="AW261" s="7">
        <f>SUMIFS('Inventory (old)'!$M:$M,'Inventory (old)'!$A:$A,"Island",'Inventory (old)'!$B:$B,$A261,'Inventory (old)'!$E:$E,"&gt;="&amp;$F261,'Inventory (old)'!$E:$E,"&lt;"&amp;$G261)</f>
        <v>0</v>
      </c>
      <c r="AX261" s="7">
        <f>SUMIFS('Inventory (old)'!$M:$M,'Inventory (old)'!$A:$A,"Railroad",'Inventory (old)'!$B:$B,$A261,'Inventory (old)'!$E:$E,"&gt;="&amp;$F261,'Inventory (old)'!$E:$E,"&lt;"&amp;$G261)</f>
        <v>0</v>
      </c>
      <c r="AY261" s="7">
        <f>SUMIFS('Inventory (old)'!$M:$M,'Inventory (old)'!$A:$A,"School",'Inventory (old)'!$B:$B,$A261,'Inventory (old)'!$E:$E,"&gt;="&amp;$F261,'Inventory (old)'!$E:$E,"&lt;"&amp;$G261)</f>
        <v>0</v>
      </c>
      <c r="AZ261" s="7">
        <f>SUMIFS('Inventory (old)'!$M:$M,'Inventory (old)'!$A:$A,"Air Speed",'Inventory (old)'!$B:$B,$A261,'Inventory (old)'!$E:$E,"&gt;="&amp;$F261,'Inventory (old)'!$E:$E,"&lt;"&amp;$G261)</f>
        <v>0</v>
      </c>
      <c r="BA261" s="7">
        <f>SUMIFS('Inventory (old)'!$M:$M,'Inventory (old)'!$A:$A,"Wrong Way",'Inventory (old)'!$B:$B,$A261,'Inventory (old)'!$E:$E,"&gt;="&amp;$F261,'Inventory (old)'!$E:$E,"&lt;"&amp;$G261)</f>
        <v>0</v>
      </c>
      <c r="BB261" s="7">
        <f>SUMIFS('Inventory (old)'!$M:$M,'Inventory (old)'!$A:$A,"Merge Arrow",'Inventory (old)'!$B:$B,$A261,'Inventory (old)'!$E:$E,"&gt;="&amp;$F261,'Inventory (old)'!$E:$E,"&lt;"&amp;$G261)</f>
        <v>0</v>
      </c>
      <c r="BC261" s="7">
        <f>SUMIFS('Inventory (old)'!$M:$M,'Inventory (old)'!$A:$A,"Bike",'Inventory (old)'!$B:$B,$A261,'Inventory (old)'!$E:$E,"&gt;="&amp;$F261,'Inventory (old)'!$E:$E,"&lt;"&amp;$G261)</f>
        <v>0</v>
      </c>
      <c r="BD261" s="7">
        <f>SUMIFS('Inventory (old)'!$M:$M,'Inventory (old)'!$A:$A,"Parking",'Inventory (old)'!$B:$B,$A261,'Inventory (old)'!$E:$E,"&gt;="&amp;$F261,'Inventory (old)'!$E:$E,"&lt;"&amp;$G261)</f>
        <v>0</v>
      </c>
      <c r="BE261" s="1">
        <f>SUMIFS('Inventory (old)'!$S:$S,'Inventory (old)'!$A:$A,"Parking",'Inventory (old)'!$B:$B,$A261,'Inventory (old)'!$E:$E,"&gt;="&amp;$F261,'Inventory (old)'!$E:$E,"&lt;"&amp;$G261)</f>
        <v>0</v>
      </c>
      <c r="BF261" s="13"/>
    </row>
    <row r="262" spans="1:58" x14ac:dyDescent="0.25">
      <c r="A262" s="6" t="s">
        <v>2404</v>
      </c>
      <c r="B262" s="7" t="s">
        <v>36</v>
      </c>
      <c r="C262" s="7" t="s">
        <v>2051</v>
      </c>
      <c r="D262" s="7">
        <v>113</v>
      </c>
      <c r="E262" s="7" t="s">
        <v>2176</v>
      </c>
      <c r="F262" s="8">
        <v>9.9999999999999995E-8</v>
      </c>
      <c r="G262" s="8">
        <v>2.0099999999999998</v>
      </c>
      <c r="H262" s="7" t="s">
        <v>2234</v>
      </c>
      <c r="I262" s="7" t="s">
        <v>2234</v>
      </c>
      <c r="J262" s="14">
        <f t="shared" si="51"/>
        <v>2.0099999</v>
      </c>
      <c r="K262" s="15" t="s">
        <v>2062</v>
      </c>
      <c r="L262" s="7"/>
      <c r="M262" s="7" t="s">
        <v>2072</v>
      </c>
      <c r="N262" s="20">
        <v>2</v>
      </c>
      <c r="O262" s="20"/>
      <c r="P262" s="20"/>
      <c r="Q262" s="20"/>
      <c r="R262" s="8"/>
      <c r="S262" s="8"/>
      <c r="T262" s="14"/>
      <c r="U262" s="14"/>
      <c r="V262" s="21"/>
      <c r="W262" s="16"/>
      <c r="X262" s="1">
        <v>119421</v>
      </c>
      <c r="Y262" s="1">
        <v>105560</v>
      </c>
      <c r="Z262" s="7">
        <v>2023</v>
      </c>
      <c r="AA262" s="7" t="s">
        <v>3185</v>
      </c>
      <c r="AB262" s="7">
        <v>2023</v>
      </c>
      <c r="AC262" s="16" t="s">
        <v>348</v>
      </c>
      <c r="AD262" s="113">
        <v>2024</v>
      </c>
      <c r="AE262" s="31">
        <f t="shared" ref="AE262:AE325" si="58">IF(AD262="","",IF(P262="X",IF(Z262&lt;=2023,642,""),IF(AND(Y262="",Z262&lt;2023),642,IF(P262="",IF(AND(Z262=2023,Y262=105560),642,643)))))</f>
        <v>642</v>
      </c>
      <c r="AF262" s="8">
        <f t="shared" si="47"/>
        <v>2.0099999</v>
      </c>
      <c r="AG262" s="8">
        <f t="shared" si="48"/>
        <v>4.0199997999999999</v>
      </c>
      <c r="AH262" s="8">
        <f t="shared" si="49"/>
        <v>0</v>
      </c>
      <c r="AI262" s="8">
        <f t="shared" si="50"/>
        <v>0</v>
      </c>
      <c r="AJ262" s="7">
        <f>IF($P262="X",SUMIFS('Inventory (old)'!$M:$M,'Inventory (old)'!$A:$A,"Channel",'Inventory (old)'!$B:$B,$A262,'Inventory (old)'!$E:$E,"&gt;="&amp;$F262,'Inventory (old)'!$E:$E,"&lt;"&amp;$G262),0)</f>
        <v>0</v>
      </c>
      <c r="AK262" s="12">
        <f>IF($P262="X",SUMIFS('Inventory (old)'!$M:$M,'Inventory (old)'!$A:$A,"Dotted Line",'Inventory (old)'!$B:$B,$A262,'Inventory (old)'!$E:$E,"&gt;="&amp;$F262,'Inventory (old)'!$E:$E,"&lt;"&amp;$G262),0)</f>
        <v>0</v>
      </c>
      <c r="AL262" s="113"/>
      <c r="AM262" s="31" t="str">
        <f t="shared" ref="AM262:AM325" si="59">IF(AL262=2024,643,"")</f>
        <v/>
      </c>
      <c r="AN262" s="7">
        <f>IF($P262="X",0,SUMIFS('Inventory (old)'!$M:$M,'Inventory (old)'!$A:$A,"Channel",'Inventory (old)'!$B:$B,$A262,'Inventory (old)'!$E:$E,"&gt;="&amp;F262,'Inventory (old)'!$E:$E,"&lt;"&amp;$G262))</f>
        <v>0</v>
      </c>
      <c r="AO262" s="7">
        <f>IF($P262="X",0,SUMIFS('Inventory (old)'!$M:$M,'Inventory (old)'!$A:$A,"Dotted Line",'Inventory (old)'!$B:$B,$A262,'Inventory (old)'!$E:$E,"&gt;="&amp;$F262,'Inventory (old)'!$E:$E,"&lt;"&amp;$G262))</f>
        <v>0</v>
      </c>
      <c r="AP262" s="7">
        <f>SUMIFS('Inventory (old)'!$M:$M,'Inventory (old)'!$A:$A,"Stop Line",'Inventory (old)'!$B:$B,$A262,'Inventory (old)'!$E:$E,"&gt;="&amp;$F262,'Inventory (old)'!$E:$E,"&lt;"&amp;$G262)</f>
        <v>0</v>
      </c>
      <c r="AQ262" s="7">
        <f>SUMIFS('Inventory (old)'!$M:$M,'Inventory (old)'!$A:$A,"Arrows and Onlys",'Inventory (old)'!$B:$B,$A262,'Inventory (old)'!$E:$E,"&gt;="&amp;$F262,'Inventory (old)'!$E:$E,"&lt;"&amp;$G262)</f>
        <v>0</v>
      </c>
      <c r="AR262" s="7">
        <f>SUMIFS('Inventory (old)'!$N:$N,'Inventory (old)'!$A:$A,"Arrows and Onlys",'Inventory (old)'!$B:$B,$A262,'Inventory (old)'!$E:$E,"&gt;="&amp;$F262,'Inventory (old)'!$E:$E,"&lt;"&amp;$G262)</f>
        <v>0</v>
      </c>
      <c r="AS262" s="7">
        <f>SUMIFS('Inventory (old)'!$O:$O,'Inventory (old)'!$A:$A,"Transverse",'Inventory (old)'!$B:$B,$A262,'Inventory (old)'!$E:$E,"&gt;="&amp;$F262,'Inventory (old)'!$E:$E,"&lt;"&amp;$G262)</f>
        <v>0</v>
      </c>
      <c r="AT262" s="7">
        <f>SUMIFS('Inventory (old)'!$P:$P,'Inventory (old)'!$A:$A,"Transverse",'Inventory (old)'!$B:$B,$A262,'Inventory (old)'!$E:$E,"&gt;="&amp;$F262,'Inventory (old)'!$E:$E,"&lt;"&amp;$G262)</f>
        <v>0</v>
      </c>
      <c r="AU262" s="7">
        <f>SUMIFS('Inventory (old)'!$M:$M,'Inventory (old)'!$A:$A,"Crosswalk",'Inventory (old)'!$B:$B,$A262,'Inventory (old)'!$E:$E,"&gt;="&amp;$F262,'Inventory (old)'!$E:$E,"&lt;"&amp;$G262)</f>
        <v>0</v>
      </c>
      <c r="AV262" s="7">
        <f>SUMIFS('Inventory (old)'!$M:$M,'Inventory (old)'!$A:$A,"Yield Line",'Inventory (old)'!$B:$B,$A262,'Inventory (old)'!$E:$E,"&gt;="&amp;$F262,'Inventory (old)'!$E:$E,"&lt;"&amp;$G262)</f>
        <v>0</v>
      </c>
      <c r="AW262" s="7">
        <f>SUMIFS('Inventory (old)'!$M:$M,'Inventory (old)'!$A:$A,"Island",'Inventory (old)'!$B:$B,$A262,'Inventory (old)'!$E:$E,"&gt;="&amp;$F262,'Inventory (old)'!$E:$E,"&lt;"&amp;$G262)</f>
        <v>0</v>
      </c>
      <c r="AX262" s="7">
        <f>SUMIFS('Inventory (old)'!$M:$M,'Inventory (old)'!$A:$A,"Railroad",'Inventory (old)'!$B:$B,$A262,'Inventory (old)'!$E:$E,"&gt;="&amp;$F262,'Inventory (old)'!$E:$E,"&lt;"&amp;$G262)</f>
        <v>0</v>
      </c>
      <c r="AY262" s="7">
        <f>SUMIFS('Inventory (old)'!$M:$M,'Inventory (old)'!$A:$A,"School",'Inventory (old)'!$B:$B,$A262,'Inventory (old)'!$E:$E,"&gt;="&amp;$F262,'Inventory (old)'!$E:$E,"&lt;"&amp;$G262)</f>
        <v>0</v>
      </c>
      <c r="AZ262" s="7">
        <f>SUMIFS('Inventory (old)'!$M:$M,'Inventory (old)'!$A:$A,"Air Speed",'Inventory (old)'!$B:$B,$A262,'Inventory (old)'!$E:$E,"&gt;="&amp;$F262,'Inventory (old)'!$E:$E,"&lt;"&amp;$G262)</f>
        <v>0</v>
      </c>
      <c r="BA262" s="7">
        <f>SUMIFS('Inventory (old)'!$M:$M,'Inventory (old)'!$A:$A,"Wrong Way",'Inventory (old)'!$B:$B,$A262,'Inventory (old)'!$E:$E,"&gt;="&amp;$F262,'Inventory (old)'!$E:$E,"&lt;"&amp;$G262)</f>
        <v>0</v>
      </c>
      <c r="BB262" s="7">
        <f>SUMIFS('Inventory (old)'!$M:$M,'Inventory (old)'!$A:$A,"Merge Arrow",'Inventory (old)'!$B:$B,$A262,'Inventory (old)'!$E:$E,"&gt;="&amp;$F262,'Inventory (old)'!$E:$E,"&lt;"&amp;$G262)</f>
        <v>0</v>
      </c>
      <c r="BC262" s="7">
        <f>SUMIFS('Inventory (old)'!$M:$M,'Inventory (old)'!$A:$A,"Bike",'Inventory (old)'!$B:$B,$A262,'Inventory (old)'!$E:$E,"&gt;="&amp;$F262,'Inventory (old)'!$E:$E,"&lt;"&amp;$G262)</f>
        <v>0</v>
      </c>
      <c r="BD262" s="7">
        <f>SUMIFS('Inventory (old)'!$M:$M,'Inventory (old)'!$A:$A,"Parking",'Inventory (old)'!$B:$B,$A262,'Inventory (old)'!$E:$E,"&gt;="&amp;$F262,'Inventory (old)'!$E:$E,"&lt;"&amp;$G262)</f>
        <v>0</v>
      </c>
      <c r="BE262" s="1">
        <f>SUMIFS('Inventory (old)'!$S:$S,'Inventory (old)'!$A:$A,"Parking",'Inventory (old)'!$B:$B,$A262,'Inventory (old)'!$E:$E,"&gt;="&amp;$F262,'Inventory (old)'!$E:$E,"&lt;"&amp;$G262)</f>
        <v>0</v>
      </c>
      <c r="BF262" s="13"/>
    </row>
    <row r="263" spans="1:58" x14ac:dyDescent="0.25">
      <c r="A263" s="6" t="s">
        <v>2404</v>
      </c>
      <c r="B263" s="7" t="s">
        <v>36</v>
      </c>
      <c r="C263" s="7" t="s">
        <v>2051</v>
      </c>
      <c r="D263" s="7">
        <v>113</v>
      </c>
      <c r="E263" s="7" t="s">
        <v>2176</v>
      </c>
      <c r="F263" s="8">
        <f>G262</f>
        <v>2.0099999999999998</v>
      </c>
      <c r="G263" s="8">
        <v>6.05</v>
      </c>
      <c r="H263" s="7" t="s">
        <v>2234</v>
      </c>
      <c r="I263" s="7" t="s">
        <v>215</v>
      </c>
      <c r="J263" s="14">
        <f t="shared" si="51"/>
        <v>4.04</v>
      </c>
      <c r="K263" s="15" t="s">
        <v>2062</v>
      </c>
      <c r="L263" s="7"/>
      <c r="M263" s="7" t="s">
        <v>2072</v>
      </c>
      <c r="N263" s="20">
        <v>2</v>
      </c>
      <c r="O263" s="20"/>
      <c r="P263" s="20"/>
      <c r="Q263" s="20"/>
      <c r="R263" s="8"/>
      <c r="S263" s="8"/>
      <c r="T263" s="14"/>
      <c r="U263" s="14"/>
      <c r="V263" s="21"/>
      <c r="W263" s="16"/>
      <c r="Y263" s="1">
        <v>105560</v>
      </c>
      <c r="Z263" s="7">
        <v>2023</v>
      </c>
      <c r="AA263" s="7" t="s">
        <v>3185</v>
      </c>
      <c r="AB263" s="7">
        <v>2023</v>
      </c>
      <c r="AC263" s="16" t="s">
        <v>348</v>
      </c>
      <c r="AD263" s="113">
        <v>2024</v>
      </c>
      <c r="AE263" s="31">
        <f t="shared" si="58"/>
        <v>642</v>
      </c>
      <c r="AF263" s="8">
        <f t="shared" si="47"/>
        <v>4.04</v>
      </c>
      <c r="AG263" s="8">
        <f t="shared" si="48"/>
        <v>8.08</v>
      </c>
      <c r="AH263" s="8">
        <f t="shared" si="49"/>
        <v>0</v>
      </c>
      <c r="AI263" s="8">
        <f t="shared" si="50"/>
        <v>0</v>
      </c>
      <c r="AJ263" s="7">
        <f>IF($P263="X",SUMIFS('Inventory (old)'!$M:$M,'Inventory (old)'!$A:$A,"Channel",'Inventory (old)'!$B:$B,$A263,'Inventory (old)'!$E:$E,"&gt;="&amp;$F263,'Inventory (old)'!$E:$E,"&lt;"&amp;$G263),0)</f>
        <v>0</v>
      </c>
      <c r="AK263" s="12">
        <f>IF($P263="X",SUMIFS('Inventory (old)'!$M:$M,'Inventory (old)'!$A:$A,"Dotted Line",'Inventory (old)'!$B:$B,$A263,'Inventory (old)'!$E:$E,"&gt;="&amp;$F263,'Inventory (old)'!$E:$E,"&lt;"&amp;$G263),0)</f>
        <v>0</v>
      </c>
      <c r="AL263" s="113"/>
      <c r="AM263" s="31" t="str">
        <f t="shared" si="59"/>
        <v/>
      </c>
      <c r="AN263" s="7">
        <f>IF($P263="X",0,SUMIFS('Inventory (old)'!$M:$M,'Inventory (old)'!$A:$A,"Channel",'Inventory (old)'!$B:$B,$A263,'Inventory (old)'!$E:$E,"&gt;="&amp;F263,'Inventory (old)'!$E:$E,"&lt;"&amp;$G263))</f>
        <v>0</v>
      </c>
      <c r="AO263" s="7">
        <f>IF($P263="X",0,SUMIFS('Inventory (old)'!$M:$M,'Inventory (old)'!$A:$A,"Dotted Line",'Inventory (old)'!$B:$B,$A263,'Inventory (old)'!$E:$E,"&gt;="&amp;$F263,'Inventory (old)'!$E:$E,"&lt;"&amp;$G263))</f>
        <v>0</v>
      </c>
      <c r="AP263" s="7">
        <f>SUMIFS('Inventory (old)'!$M:$M,'Inventory (old)'!$A:$A,"Stop Line",'Inventory (old)'!$B:$B,$A263,'Inventory (old)'!$E:$E,"&gt;="&amp;$F263,'Inventory (old)'!$E:$E,"&lt;"&amp;$G263)</f>
        <v>0</v>
      </c>
      <c r="AQ263" s="7">
        <f>SUMIFS('Inventory (old)'!$M:$M,'Inventory (old)'!$A:$A,"Arrows and Onlys",'Inventory (old)'!$B:$B,$A263,'Inventory (old)'!$E:$E,"&gt;="&amp;$F263,'Inventory (old)'!$E:$E,"&lt;"&amp;$G263)</f>
        <v>0</v>
      </c>
      <c r="AR263" s="7">
        <f>SUMIFS('Inventory (old)'!$N:$N,'Inventory (old)'!$A:$A,"Arrows and Onlys",'Inventory (old)'!$B:$B,$A263,'Inventory (old)'!$E:$E,"&gt;="&amp;$F263,'Inventory (old)'!$E:$E,"&lt;"&amp;$G263)</f>
        <v>0</v>
      </c>
      <c r="AS263" s="7">
        <f>SUMIFS('Inventory (old)'!$O:$O,'Inventory (old)'!$A:$A,"Transverse",'Inventory (old)'!$B:$B,$A263,'Inventory (old)'!$E:$E,"&gt;="&amp;$F263,'Inventory (old)'!$E:$E,"&lt;"&amp;$G263)</f>
        <v>0</v>
      </c>
      <c r="AT263" s="7">
        <f>SUMIFS('Inventory (old)'!$P:$P,'Inventory (old)'!$A:$A,"Transverse",'Inventory (old)'!$B:$B,$A263,'Inventory (old)'!$E:$E,"&gt;="&amp;$F263,'Inventory (old)'!$E:$E,"&lt;"&amp;$G263)</f>
        <v>0</v>
      </c>
      <c r="AU263" s="7">
        <f>SUMIFS('Inventory (old)'!$M:$M,'Inventory (old)'!$A:$A,"Crosswalk",'Inventory (old)'!$B:$B,$A263,'Inventory (old)'!$E:$E,"&gt;="&amp;$F263,'Inventory (old)'!$E:$E,"&lt;"&amp;$G263)</f>
        <v>0</v>
      </c>
      <c r="AV263" s="7">
        <f>SUMIFS('Inventory (old)'!$M:$M,'Inventory (old)'!$A:$A,"Yield Line",'Inventory (old)'!$B:$B,$A263,'Inventory (old)'!$E:$E,"&gt;="&amp;$F263,'Inventory (old)'!$E:$E,"&lt;"&amp;$G263)</f>
        <v>0</v>
      </c>
      <c r="AW263" s="7">
        <f>SUMIFS('Inventory (old)'!$M:$M,'Inventory (old)'!$A:$A,"Island",'Inventory (old)'!$B:$B,$A263,'Inventory (old)'!$E:$E,"&gt;="&amp;$F263,'Inventory (old)'!$E:$E,"&lt;"&amp;$G263)</f>
        <v>0</v>
      </c>
      <c r="AX263" s="7">
        <f>SUMIFS('Inventory (old)'!$M:$M,'Inventory (old)'!$A:$A,"Railroad",'Inventory (old)'!$B:$B,$A263,'Inventory (old)'!$E:$E,"&gt;="&amp;$F263,'Inventory (old)'!$E:$E,"&lt;"&amp;$G263)</f>
        <v>0</v>
      </c>
      <c r="AY263" s="7">
        <f>SUMIFS('Inventory (old)'!$M:$M,'Inventory (old)'!$A:$A,"School",'Inventory (old)'!$B:$B,$A263,'Inventory (old)'!$E:$E,"&gt;="&amp;$F263,'Inventory (old)'!$E:$E,"&lt;"&amp;$G263)</f>
        <v>0</v>
      </c>
      <c r="AZ263" s="7">
        <f>SUMIFS('Inventory (old)'!$M:$M,'Inventory (old)'!$A:$A,"Air Speed",'Inventory (old)'!$B:$B,$A263,'Inventory (old)'!$E:$E,"&gt;="&amp;$F263,'Inventory (old)'!$E:$E,"&lt;"&amp;$G263)</f>
        <v>0</v>
      </c>
      <c r="BA263" s="7">
        <f>SUMIFS('Inventory (old)'!$M:$M,'Inventory (old)'!$A:$A,"Wrong Way",'Inventory (old)'!$B:$B,$A263,'Inventory (old)'!$E:$E,"&gt;="&amp;$F263,'Inventory (old)'!$E:$E,"&lt;"&amp;$G263)</f>
        <v>0</v>
      </c>
      <c r="BB263" s="7">
        <f>SUMIFS('Inventory (old)'!$M:$M,'Inventory (old)'!$A:$A,"Merge Arrow",'Inventory (old)'!$B:$B,$A263,'Inventory (old)'!$E:$E,"&gt;="&amp;$F263,'Inventory (old)'!$E:$E,"&lt;"&amp;$G263)</f>
        <v>2</v>
      </c>
      <c r="BC263" s="7">
        <f>SUMIFS('Inventory (old)'!$M:$M,'Inventory (old)'!$A:$A,"Bike",'Inventory (old)'!$B:$B,$A263,'Inventory (old)'!$E:$E,"&gt;="&amp;$F263,'Inventory (old)'!$E:$E,"&lt;"&amp;$G263)</f>
        <v>0</v>
      </c>
      <c r="BD263" s="7">
        <f>SUMIFS('Inventory (old)'!$M:$M,'Inventory (old)'!$A:$A,"Parking",'Inventory (old)'!$B:$B,$A263,'Inventory (old)'!$E:$E,"&gt;="&amp;$F263,'Inventory (old)'!$E:$E,"&lt;"&amp;$G263)</f>
        <v>0</v>
      </c>
      <c r="BE263" s="1">
        <f>SUMIFS('Inventory (old)'!$S:$S,'Inventory (old)'!$A:$A,"Parking",'Inventory (old)'!$B:$B,$A263,'Inventory (old)'!$E:$E,"&gt;="&amp;$F263,'Inventory (old)'!$E:$E,"&lt;"&amp;$G263)</f>
        <v>0</v>
      </c>
      <c r="BF263" s="13"/>
    </row>
    <row r="264" spans="1:58" x14ac:dyDescent="0.25">
      <c r="A264" s="6" t="s">
        <v>2404</v>
      </c>
      <c r="B264" s="7" t="s">
        <v>36</v>
      </c>
      <c r="C264" s="7" t="s">
        <v>2051</v>
      </c>
      <c r="D264" s="7">
        <v>113</v>
      </c>
      <c r="E264" s="7" t="s">
        <v>2176</v>
      </c>
      <c r="F264" s="8">
        <v>6.64</v>
      </c>
      <c r="G264" s="8">
        <v>6.84</v>
      </c>
      <c r="H264" s="7" t="s">
        <v>215</v>
      </c>
      <c r="I264" s="7" t="s">
        <v>3289</v>
      </c>
      <c r="J264" s="14">
        <f t="shared" si="51"/>
        <v>0.20000000000000018</v>
      </c>
      <c r="K264" s="15" t="s">
        <v>2062</v>
      </c>
      <c r="L264" s="7"/>
      <c r="M264" s="7" t="s">
        <v>2193</v>
      </c>
      <c r="N264" s="20">
        <v>2</v>
      </c>
      <c r="O264" s="20"/>
      <c r="P264" s="20"/>
      <c r="Q264" s="20"/>
      <c r="R264" s="8">
        <f>F264</f>
        <v>6.64</v>
      </c>
      <c r="S264" s="8">
        <f>G264</f>
        <v>6.84</v>
      </c>
      <c r="T264" s="14"/>
      <c r="U264" s="14"/>
      <c r="V264" s="21"/>
      <c r="W264" s="16" t="s">
        <v>2405</v>
      </c>
      <c r="Y264" s="1">
        <v>105560</v>
      </c>
      <c r="Z264" s="7">
        <v>2023</v>
      </c>
      <c r="AA264" s="7" t="s">
        <v>3185</v>
      </c>
      <c r="AB264" s="183"/>
      <c r="AC264" s="188"/>
      <c r="AD264" s="113">
        <v>2024</v>
      </c>
      <c r="AE264" s="31">
        <f t="shared" si="58"/>
        <v>642</v>
      </c>
      <c r="AF264" s="8">
        <f t="shared" si="47"/>
        <v>0.20000000000000018</v>
      </c>
      <c r="AG264" s="8">
        <f t="shared" si="48"/>
        <v>0</v>
      </c>
      <c r="AH264" s="8">
        <f t="shared" si="49"/>
        <v>0</v>
      </c>
      <c r="AI264" s="8">
        <f t="shared" si="50"/>
        <v>0</v>
      </c>
      <c r="AJ264" s="7">
        <f>IF($P264="X",SUMIFS('Inventory (old)'!$M:$M,'Inventory (old)'!$A:$A,"Channel",'Inventory (old)'!$B:$B,$A264,'Inventory (old)'!$E:$E,"&gt;="&amp;$F264,'Inventory (old)'!$E:$E,"&lt;"&amp;$G264),0)</f>
        <v>0</v>
      </c>
      <c r="AK264" s="12">
        <f>IF($P264="X",SUMIFS('Inventory (old)'!$M:$M,'Inventory (old)'!$A:$A,"Dotted Line",'Inventory (old)'!$B:$B,$A264,'Inventory (old)'!$E:$E,"&gt;="&amp;$F264,'Inventory (old)'!$E:$E,"&lt;"&amp;$G264),0)</f>
        <v>0</v>
      </c>
      <c r="AL264" s="113"/>
      <c r="AM264" s="31" t="str">
        <f t="shared" si="59"/>
        <v/>
      </c>
      <c r="AN264" s="7">
        <f>IF($P264="X",0,SUMIFS('Inventory (old)'!$M:$M,'Inventory (old)'!$A:$A,"Channel",'Inventory (old)'!$B:$B,$A264,'Inventory (old)'!$E:$E,"&gt;="&amp;F264,'Inventory (old)'!$E:$E,"&lt;"&amp;$G264))</f>
        <v>0</v>
      </c>
      <c r="AO264" s="7">
        <f>IF($P264="X",0,SUMIFS('Inventory (old)'!$M:$M,'Inventory (old)'!$A:$A,"Dotted Line",'Inventory (old)'!$B:$B,$A264,'Inventory (old)'!$E:$E,"&gt;="&amp;$F264,'Inventory (old)'!$E:$E,"&lt;"&amp;$G264))</f>
        <v>0</v>
      </c>
      <c r="AP264" s="7">
        <f>SUMIFS('Inventory (old)'!$M:$M,'Inventory (old)'!$A:$A,"Stop Line",'Inventory (old)'!$B:$B,$A264,'Inventory (old)'!$E:$E,"&gt;="&amp;$F264,'Inventory (old)'!$E:$E,"&lt;"&amp;$G264)</f>
        <v>0</v>
      </c>
      <c r="AQ264" s="7">
        <f>SUMIFS('Inventory (old)'!$M:$M,'Inventory (old)'!$A:$A,"Arrows and Onlys",'Inventory (old)'!$B:$B,$A264,'Inventory (old)'!$E:$E,"&gt;="&amp;$F264,'Inventory (old)'!$E:$E,"&lt;"&amp;$G264)</f>
        <v>0</v>
      </c>
      <c r="AR264" s="7">
        <f>SUMIFS('Inventory (old)'!$N:$N,'Inventory (old)'!$A:$A,"Arrows and Onlys",'Inventory (old)'!$B:$B,$A264,'Inventory (old)'!$E:$E,"&gt;="&amp;$F264,'Inventory (old)'!$E:$E,"&lt;"&amp;$G264)</f>
        <v>0</v>
      </c>
      <c r="AS264" s="7">
        <f>SUMIFS('Inventory (old)'!$O:$O,'Inventory (old)'!$A:$A,"Transverse",'Inventory (old)'!$B:$B,$A264,'Inventory (old)'!$E:$E,"&gt;="&amp;$F264,'Inventory (old)'!$E:$E,"&lt;"&amp;$G264)</f>
        <v>0</v>
      </c>
      <c r="AT264" s="7">
        <f>SUMIFS('Inventory (old)'!$P:$P,'Inventory (old)'!$A:$A,"Transverse",'Inventory (old)'!$B:$B,$A264,'Inventory (old)'!$E:$E,"&gt;="&amp;$F264,'Inventory (old)'!$E:$E,"&lt;"&amp;$G264)</f>
        <v>0</v>
      </c>
      <c r="AU264" s="7">
        <f>SUMIFS('Inventory (old)'!$M:$M,'Inventory (old)'!$A:$A,"Crosswalk",'Inventory (old)'!$B:$B,$A264,'Inventory (old)'!$E:$E,"&gt;="&amp;$F264,'Inventory (old)'!$E:$E,"&lt;"&amp;$G264)</f>
        <v>0</v>
      </c>
      <c r="AV264" s="7">
        <f>SUMIFS('Inventory (old)'!$M:$M,'Inventory (old)'!$A:$A,"Yield Line",'Inventory (old)'!$B:$B,$A264,'Inventory (old)'!$E:$E,"&gt;="&amp;$F264,'Inventory (old)'!$E:$E,"&lt;"&amp;$G264)</f>
        <v>0</v>
      </c>
      <c r="AW264" s="7">
        <f>SUMIFS('Inventory (old)'!$M:$M,'Inventory (old)'!$A:$A,"Island",'Inventory (old)'!$B:$B,$A264,'Inventory (old)'!$E:$E,"&gt;="&amp;$F264,'Inventory (old)'!$E:$E,"&lt;"&amp;$G264)</f>
        <v>0</v>
      </c>
      <c r="AX264" s="7">
        <f>SUMIFS('Inventory (old)'!$M:$M,'Inventory (old)'!$A:$A,"Railroad",'Inventory (old)'!$B:$B,$A264,'Inventory (old)'!$E:$E,"&gt;="&amp;$F264,'Inventory (old)'!$E:$E,"&lt;"&amp;$G264)</f>
        <v>0</v>
      </c>
      <c r="AY264" s="7">
        <f>SUMIFS('Inventory (old)'!$M:$M,'Inventory (old)'!$A:$A,"School",'Inventory (old)'!$B:$B,$A264,'Inventory (old)'!$E:$E,"&gt;="&amp;$F264,'Inventory (old)'!$E:$E,"&lt;"&amp;$G264)</f>
        <v>0</v>
      </c>
      <c r="AZ264" s="7">
        <f>SUMIFS('Inventory (old)'!$M:$M,'Inventory (old)'!$A:$A,"Air Speed",'Inventory (old)'!$B:$B,$A264,'Inventory (old)'!$E:$E,"&gt;="&amp;$F264,'Inventory (old)'!$E:$E,"&lt;"&amp;$G264)</f>
        <v>0</v>
      </c>
      <c r="BA264" s="7">
        <f>SUMIFS('Inventory (old)'!$M:$M,'Inventory (old)'!$A:$A,"Wrong Way",'Inventory (old)'!$B:$B,$A264,'Inventory (old)'!$E:$E,"&gt;="&amp;$F264,'Inventory (old)'!$E:$E,"&lt;"&amp;$G264)</f>
        <v>0</v>
      </c>
      <c r="BB264" s="7">
        <f>SUMIFS('Inventory (old)'!$M:$M,'Inventory (old)'!$A:$A,"Merge Arrow",'Inventory (old)'!$B:$B,$A264,'Inventory (old)'!$E:$E,"&gt;="&amp;$F264,'Inventory (old)'!$E:$E,"&lt;"&amp;$G264)</f>
        <v>0</v>
      </c>
      <c r="BC264" s="7">
        <f>SUMIFS('Inventory (old)'!$M:$M,'Inventory (old)'!$A:$A,"Bike",'Inventory (old)'!$B:$B,$A264,'Inventory (old)'!$E:$E,"&gt;="&amp;$F264,'Inventory (old)'!$E:$E,"&lt;"&amp;$G264)</f>
        <v>0</v>
      </c>
      <c r="BD264" s="7">
        <f>SUMIFS('Inventory (old)'!$M:$M,'Inventory (old)'!$A:$A,"Parking",'Inventory (old)'!$B:$B,$A264,'Inventory (old)'!$E:$E,"&gt;="&amp;$F264,'Inventory (old)'!$E:$E,"&lt;"&amp;$G264)</f>
        <v>0</v>
      </c>
      <c r="BE264" s="1">
        <f>SUMIFS('Inventory (old)'!$S:$S,'Inventory (old)'!$A:$A,"Parking",'Inventory (old)'!$B:$B,$A264,'Inventory (old)'!$E:$E,"&gt;="&amp;$F264,'Inventory (old)'!$E:$E,"&lt;"&amp;$G264)</f>
        <v>0</v>
      </c>
      <c r="BF264" s="13"/>
    </row>
    <row r="265" spans="1:58" x14ac:dyDescent="0.25">
      <c r="A265" s="6" t="s">
        <v>2404</v>
      </c>
      <c r="B265" s="7" t="s">
        <v>36</v>
      </c>
      <c r="C265" s="7" t="s">
        <v>2051</v>
      </c>
      <c r="D265" s="7">
        <v>113</v>
      </c>
      <c r="E265" s="7" t="s">
        <v>2176</v>
      </c>
      <c r="F265" s="8">
        <f>G264</f>
        <v>6.84</v>
      </c>
      <c r="G265" s="8">
        <v>7.08</v>
      </c>
      <c r="H265" s="7" t="s">
        <v>3289</v>
      </c>
      <c r="I265" s="7" t="s">
        <v>3219</v>
      </c>
      <c r="J265" s="14">
        <f t="shared" si="51"/>
        <v>0.24000000000000021</v>
      </c>
      <c r="K265" s="15" t="s">
        <v>2062</v>
      </c>
      <c r="L265" s="7"/>
      <c r="M265" s="7" t="s">
        <v>2072</v>
      </c>
      <c r="N265" s="20">
        <v>2</v>
      </c>
      <c r="O265" s="20"/>
      <c r="P265" s="20"/>
      <c r="Q265" s="20"/>
      <c r="R265" s="8"/>
      <c r="S265" s="8"/>
      <c r="T265" s="14"/>
      <c r="U265" s="14"/>
      <c r="V265" s="21"/>
      <c r="W265" s="16" t="s">
        <v>2405</v>
      </c>
      <c r="Y265" s="1">
        <v>105560</v>
      </c>
      <c r="Z265" s="7">
        <v>2023</v>
      </c>
      <c r="AA265" s="7" t="s">
        <v>3185</v>
      </c>
      <c r="AB265" s="7">
        <v>2021</v>
      </c>
      <c r="AC265" s="16" t="s">
        <v>25</v>
      </c>
      <c r="AD265" s="113">
        <v>2024</v>
      </c>
      <c r="AE265" s="31">
        <f t="shared" si="58"/>
        <v>642</v>
      </c>
      <c r="AF265" s="8">
        <f t="shared" si="47"/>
        <v>0.24000000000000021</v>
      </c>
      <c r="AG265" s="8">
        <f t="shared" si="48"/>
        <v>0.48000000000000043</v>
      </c>
      <c r="AH265" s="8">
        <f t="shared" si="49"/>
        <v>0</v>
      </c>
      <c r="AI265" s="8">
        <f t="shared" si="50"/>
        <v>0</v>
      </c>
      <c r="AJ265" s="7">
        <f>IF($P265="X",SUMIFS('Inventory (old)'!$M:$M,'Inventory (old)'!$A:$A,"Channel",'Inventory (old)'!$B:$B,$A265,'Inventory (old)'!$E:$E,"&gt;="&amp;$F265,'Inventory (old)'!$E:$E,"&lt;"&amp;$G265),0)</f>
        <v>0</v>
      </c>
      <c r="AK265" s="12">
        <f>IF($P265="X",SUMIFS('Inventory (old)'!$M:$M,'Inventory (old)'!$A:$A,"Dotted Line",'Inventory (old)'!$B:$B,$A265,'Inventory (old)'!$E:$E,"&gt;="&amp;$F265,'Inventory (old)'!$E:$E,"&lt;"&amp;$G265),0)</f>
        <v>0</v>
      </c>
      <c r="AL265" s="113"/>
      <c r="AM265" s="31" t="str">
        <f t="shared" si="59"/>
        <v/>
      </c>
      <c r="AN265" s="7">
        <f>IF($P265="X",0,SUMIFS('Inventory (old)'!$M:$M,'Inventory (old)'!$A:$A,"Channel",'Inventory (old)'!$B:$B,$A265,'Inventory (old)'!$E:$E,"&gt;="&amp;F265,'Inventory (old)'!$E:$E,"&lt;"&amp;$G265))</f>
        <v>0</v>
      </c>
      <c r="AO265" s="7">
        <f>IF($P265="X",0,SUMIFS('Inventory (old)'!$M:$M,'Inventory (old)'!$A:$A,"Dotted Line",'Inventory (old)'!$B:$B,$A265,'Inventory (old)'!$E:$E,"&gt;="&amp;$F265,'Inventory (old)'!$E:$E,"&lt;"&amp;$G265))</f>
        <v>0</v>
      </c>
      <c r="AP265" s="7">
        <f>SUMIFS('Inventory (old)'!$M:$M,'Inventory (old)'!$A:$A,"Stop Line",'Inventory (old)'!$B:$B,$A265,'Inventory (old)'!$E:$E,"&gt;="&amp;$F265,'Inventory (old)'!$E:$E,"&lt;"&amp;$G265)</f>
        <v>0</v>
      </c>
      <c r="AQ265" s="7">
        <f>SUMIFS('Inventory (old)'!$M:$M,'Inventory (old)'!$A:$A,"Arrows and Onlys",'Inventory (old)'!$B:$B,$A265,'Inventory (old)'!$E:$E,"&gt;="&amp;$F265,'Inventory (old)'!$E:$E,"&lt;"&amp;$G265)</f>
        <v>0</v>
      </c>
      <c r="AR265" s="7">
        <f>SUMIFS('Inventory (old)'!$N:$N,'Inventory (old)'!$A:$A,"Arrows and Onlys",'Inventory (old)'!$B:$B,$A265,'Inventory (old)'!$E:$E,"&gt;="&amp;$F265,'Inventory (old)'!$E:$E,"&lt;"&amp;$G265)</f>
        <v>0</v>
      </c>
      <c r="AS265" s="7">
        <f>SUMIFS('Inventory (old)'!$O:$O,'Inventory (old)'!$A:$A,"Transverse",'Inventory (old)'!$B:$B,$A265,'Inventory (old)'!$E:$E,"&gt;="&amp;$F265,'Inventory (old)'!$E:$E,"&lt;"&amp;$G265)</f>
        <v>0</v>
      </c>
      <c r="AT265" s="7">
        <f>SUMIFS('Inventory (old)'!$P:$P,'Inventory (old)'!$A:$A,"Transverse",'Inventory (old)'!$B:$B,$A265,'Inventory (old)'!$E:$E,"&gt;="&amp;$F265,'Inventory (old)'!$E:$E,"&lt;"&amp;$G265)</f>
        <v>0</v>
      </c>
      <c r="AU265" s="7">
        <f>SUMIFS('Inventory (old)'!$M:$M,'Inventory (old)'!$A:$A,"Crosswalk",'Inventory (old)'!$B:$B,$A265,'Inventory (old)'!$E:$E,"&gt;="&amp;$F265,'Inventory (old)'!$E:$E,"&lt;"&amp;$G265)</f>
        <v>0</v>
      </c>
      <c r="AV265" s="7">
        <f>SUMIFS('Inventory (old)'!$M:$M,'Inventory (old)'!$A:$A,"Yield Line",'Inventory (old)'!$B:$B,$A265,'Inventory (old)'!$E:$E,"&gt;="&amp;$F265,'Inventory (old)'!$E:$E,"&lt;"&amp;$G265)</f>
        <v>0</v>
      </c>
      <c r="AW265" s="7">
        <f>SUMIFS('Inventory (old)'!$M:$M,'Inventory (old)'!$A:$A,"Island",'Inventory (old)'!$B:$B,$A265,'Inventory (old)'!$E:$E,"&gt;="&amp;$F265,'Inventory (old)'!$E:$E,"&lt;"&amp;$G265)</f>
        <v>0</v>
      </c>
      <c r="AX265" s="7">
        <f>SUMIFS('Inventory (old)'!$M:$M,'Inventory (old)'!$A:$A,"Railroad",'Inventory (old)'!$B:$B,$A265,'Inventory (old)'!$E:$E,"&gt;="&amp;$F265,'Inventory (old)'!$E:$E,"&lt;"&amp;$G265)</f>
        <v>0</v>
      </c>
      <c r="AY265" s="7">
        <f>SUMIFS('Inventory (old)'!$M:$M,'Inventory (old)'!$A:$A,"School",'Inventory (old)'!$B:$B,$A265,'Inventory (old)'!$E:$E,"&gt;="&amp;$F265,'Inventory (old)'!$E:$E,"&lt;"&amp;$G265)</f>
        <v>0</v>
      </c>
      <c r="AZ265" s="7">
        <f>SUMIFS('Inventory (old)'!$M:$M,'Inventory (old)'!$A:$A,"Air Speed",'Inventory (old)'!$B:$B,$A265,'Inventory (old)'!$E:$E,"&gt;="&amp;$F265,'Inventory (old)'!$E:$E,"&lt;"&amp;$G265)</f>
        <v>0</v>
      </c>
      <c r="BA265" s="7">
        <f>SUMIFS('Inventory (old)'!$M:$M,'Inventory (old)'!$A:$A,"Wrong Way",'Inventory (old)'!$B:$B,$A265,'Inventory (old)'!$E:$E,"&gt;="&amp;$F265,'Inventory (old)'!$E:$E,"&lt;"&amp;$G265)</f>
        <v>0</v>
      </c>
      <c r="BB265" s="7">
        <f>SUMIFS('Inventory (old)'!$M:$M,'Inventory (old)'!$A:$A,"Merge Arrow",'Inventory (old)'!$B:$B,$A265,'Inventory (old)'!$E:$E,"&gt;="&amp;$F265,'Inventory (old)'!$E:$E,"&lt;"&amp;$G265)</f>
        <v>0</v>
      </c>
      <c r="BC265" s="7">
        <f>SUMIFS('Inventory (old)'!$M:$M,'Inventory (old)'!$A:$A,"Bike",'Inventory (old)'!$B:$B,$A265,'Inventory (old)'!$E:$E,"&gt;="&amp;$F265,'Inventory (old)'!$E:$E,"&lt;"&amp;$G265)</f>
        <v>0</v>
      </c>
      <c r="BD265" s="7">
        <f>SUMIFS('Inventory (old)'!$M:$M,'Inventory (old)'!$A:$A,"Parking",'Inventory (old)'!$B:$B,$A265,'Inventory (old)'!$E:$E,"&gt;="&amp;$F265,'Inventory (old)'!$E:$E,"&lt;"&amp;$G265)</f>
        <v>0</v>
      </c>
      <c r="BE265" s="1">
        <f>SUMIFS('Inventory (old)'!$S:$S,'Inventory (old)'!$A:$A,"Parking",'Inventory (old)'!$B:$B,$A265,'Inventory (old)'!$E:$E,"&gt;="&amp;$F265,'Inventory (old)'!$E:$E,"&lt;"&amp;$G265)</f>
        <v>0</v>
      </c>
      <c r="BF265" s="13"/>
    </row>
    <row r="266" spans="1:58" x14ac:dyDescent="0.25">
      <c r="A266" s="6" t="s">
        <v>2404</v>
      </c>
      <c r="B266" s="7" t="s">
        <v>36</v>
      </c>
      <c r="C266" s="7" t="s">
        <v>2051</v>
      </c>
      <c r="D266" s="7">
        <v>113</v>
      </c>
      <c r="E266" s="7" t="s">
        <v>2176</v>
      </c>
      <c r="F266" s="8">
        <f>G265</f>
        <v>7.08</v>
      </c>
      <c r="G266" s="8">
        <v>11.61</v>
      </c>
      <c r="H266" s="7" t="s">
        <v>3219</v>
      </c>
      <c r="I266" s="7" t="s">
        <v>420</v>
      </c>
      <c r="J266" s="14">
        <f t="shared" si="51"/>
        <v>4.5299999999999994</v>
      </c>
      <c r="K266" s="15" t="s">
        <v>2062</v>
      </c>
      <c r="L266" s="7"/>
      <c r="M266" s="7" t="s">
        <v>2072</v>
      </c>
      <c r="N266" s="20">
        <v>2</v>
      </c>
      <c r="O266" s="20"/>
      <c r="P266" s="20"/>
      <c r="Q266" s="20"/>
      <c r="R266" s="8"/>
      <c r="S266" s="8"/>
      <c r="T266" s="14"/>
      <c r="U266" s="14"/>
      <c r="V266" s="21"/>
      <c r="W266" s="16"/>
      <c r="Y266" s="1">
        <v>105560</v>
      </c>
      <c r="Z266" s="7">
        <v>2023</v>
      </c>
      <c r="AA266" s="7" t="s">
        <v>3185</v>
      </c>
      <c r="AB266" s="7">
        <v>2021</v>
      </c>
      <c r="AC266" s="16" t="s">
        <v>25</v>
      </c>
      <c r="AD266" s="113">
        <v>2024</v>
      </c>
      <c r="AE266" s="31">
        <f t="shared" si="58"/>
        <v>642</v>
      </c>
      <c r="AF266" s="8">
        <f t="shared" si="47"/>
        <v>4.5299999999999994</v>
      </c>
      <c r="AG266" s="8">
        <f t="shared" si="48"/>
        <v>9.0599999999999987</v>
      </c>
      <c r="AH266" s="8">
        <f t="shared" si="49"/>
        <v>0</v>
      </c>
      <c r="AI266" s="8">
        <f t="shared" si="50"/>
        <v>0</v>
      </c>
      <c r="AJ266" s="7">
        <f>IF($P266="X",SUMIFS('Inventory (old)'!$M:$M,'Inventory (old)'!$A:$A,"Channel",'Inventory (old)'!$B:$B,$A266,'Inventory (old)'!$E:$E,"&gt;="&amp;$F266,'Inventory (old)'!$E:$E,"&lt;"&amp;$G266),0)</f>
        <v>0</v>
      </c>
      <c r="AK266" s="12">
        <f>IF($P266="X",SUMIFS('Inventory (old)'!$M:$M,'Inventory (old)'!$A:$A,"Dotted Line",'Inventory (old)'!$B:$B,$A266,'Inventory (old)'!$E:$E,"&gt;="&amp;$F266,'Inventory (old)'!$E:$E,"&lt;"&amp;$G266),0)</f>
        <v>0</v>
      </c>
      <c r="AL266" s="113"/>
      <c r="AM266" s="31" t="str">
        <f t="shared" si="59"/>
        <v/>
      </c>
      <c r="AN266" s="7">
        <f>IF($P266="X",0,SUMIFS('Inventory (old)'!$M:$M,'Inventory (old)'!$A:$A,"Channel",'Inventory (old)'!$B:$B,$A266,'Inventory (old)'!$E:$E,"&gt;="&amp;F266,'Inventory (old)'!$E:$E,"&lt;"&amp;$G266))</f>
        <v>0</v>
      </c>
      <c r="AO266" s="7">
        <f>IF($P266="X",0,SUMIFS('Inventory (old)'!$M:$M,'Inventory (old)'!$A:$A,"Dotted Line",'Inventory (old)'!$B:$B,$A266,'Inventory (old)'!$E:$E,"&gt;="&amp;$F266,'Inventory (old)'!$E:$E,"&lt;"&amp;$G266))</f>
        <v>0</v>
      </c>
      <c r="AP266" s="7">
        <f>SUMIFS('Inventory (old)'!$M:$M,'Inventory (old)'!$A:$A,"Stop Line",'Inventory (old)'!$B:$B,$A266,'Inventory (old)'!$E:$E,"&gt;="&amp;$F266,'Inventory (old)'!$E:$E,"&lt;"&amp;$G266)</f>
        <v>0</v>
      </c>
      <c r="AQ266" s="7">
        <f>SUMIFS('Inventory (old)'!$M:$M,'Inventory (old)'!$A:$A,"Arrows and Onlys",'Inventory (old)'!$B:$B,$A266,'Inventory (old)'!$E:$E,"&gt;="&amp;$F266,'Inventory (old)'!$E:$E,"&lt;"&amp;$G266)</f>
        <v>0</v>
      </c>
      <c r="AR266" s="7">
        <f>SUMIFS('Inventory (old)'!$N:$N,'Inventory (old)'!$A:$A,"Arrows and Onlys",'Inventory (old)'!$B:$B,$A266,'Inventory (old)'!$E:$E,"&gt;="&amp;$F266,'Inventory (old)'!$E:$E,"&lt;"&amp;$G266)</f>
        <v>0</v>
      </c>
      <c r="AS266" s="7">
        <f>SUMIFS('Inventory (old)'!$O:$O,'Inventory (old)'!$A:$A,"Transverse",'Inventory (old)'!$B:$B,$A266,'Inventory (old)'!$E:$E,"&gt;="&amp;$F266,'Inventory (old)'!$E:$E,"&lt;"&amp;$G266)</f>
        <v>0</v>
      </c>
      <c r="AT266" s="7">
        <f>SUMIFS('Inventory (old)'!$P:$P,'Inventory (old)'!$A:$A,"Transverse",'Inventory (old)'!$B:$B,$A266,'Inventory (old)'!$E:$E,"&gt;="&amp;$F266,'Inventory (old)'!$E:$E,"&lt;"&amp;$G266)</f>
        <v>0</v>
      </c>
      <c r="AU266" s="7">
        <f>SUMIFS('Inventory (old)'!$M:$M,'Inventory (old)'!$A:$A,"Crosswalk",'Inventory (old)'!$B:$B,$A266,'Inventory (old)'!$E:$E,"&gt;="&amp;$F266,'Inventory (old)'!$E:$E,"&lt;"&amp;$G266)</f>
        <v>0</v>
      </c>
      <c r="AV266" s="7">
        <f>SUMIFS('Inventory (old)'!$M:$M,'Inventory (old)'!$A:$A,"Yield Line",'Inventory (old)'!$B:$B,$A266,'Inventory (old)'!$E:$E,"&gt;="&amp;$F266,'Inventory (old)'!$E:$E,"&lt;"&amp;$G266)</f>
        <v>0</v>
      </c>
      <c r="AW266" s="7">
        <f>SUMIFS('Inventory (old)'!$M:$M,'Inventory (old)'!$A:$A,"Island",'Inventory (old)'!$B:$B,$A266,'Inventory (old)'!$E:$E,"&gt;="&amp;$F266,'Inventory (old)'!$E:$E,"&lt;"&amp;$G266)</f>
        <v>0</v>
      </c>
      <c r="AX266" s="7">
        <f>SUMIFS('Inventory (old)'!$M:$M,'Inventory (old)'!$A:$A,"Railroad",'Inventory (old)'!$B:$B,$A266,'Inventory (old)'!$E:$E,"&gt;="&amp;$F266,'Inventory (old)'!$E:$E,"&lt;"&amp;$G266)</f>
        <v>0</v>
      </c>
      <c r="AY266" s="7">
        <f>SUMIFS('Inventory (old)'!$M:$M,'Inventory (old)'!$A:$A,"School",'Inventory (old)'!$B:$B,$A266,'Inventory (old)'!$E:$E,"&gt;="&amp;$F266,'Inventory (old)'!$E:$E,"&lt;"&amp;$G266)</f>
        <v>2</v>
      </c>
      <c r="AZ266" s="7">
        <f>SUMIFS('Inventory (old)'!$M:$M,'Inventory (old)'!$A:$A,"Air Speed",'Inventory (old)'!$B:$B,$A266,'Inventory (old)'!$E:$E,"&gt;="&amp;$F266,'Inventory (old)'!$E:$E,"&lt;"&amp;$G266)</f>
        <v>0</v>
      </c>
      <c r="BA266" s="7">
        <f>SUMIFS('Inventory (old)'!$M:$M,'Inventory (old)'!$A:$A,"Wrong Way",'Inventory (old)'!$B:$B,$A266,'Inventory (old)'!$E:$E,"&gt;="&amp;$F266,'Inventory (old)'!$E:$E,"&lt;"&amp;$G266)</f>
        <v>0</v>
      </c>
      <c r="BB266" s="7">
        <f>SUMIFS('Inventory (old)'!$M:$M,'Inventory (old)'!$A:$A,"Merge Arrow",'Inventory (old)'!$B:$B,$A266,'Inventory (old)'!$E:$E,"&gt;="&amp;$F266,'Inventory (old)'!$E:$E,"&lt;"&amp;$G266)</f>
        <v>0</v>
      </c>
      <c r="BC266" s="7">
        <f>SUMIFS('Inventory (old)'!$M:$M,'Inventory (old)'!$A:$A,"Bike",'Inventory (old)'!$B:$B,$A266,'Inventory (old)'!$E:$E,"&gt;="&amp;$F266,'Inventory (old)'!$E:$E,"&lt;"&amp;$G266)</f>
        <v>0</v>
      </c>
      <c r="BD266" s="7">
        <f>SUMIFS('Inventory (old)'!$M:$M,'Inventory (old)'!$A:$A,"Parking",'Inventory (old)'!$B:$B,$A266,'Inventory (old)'!$E:$E,"&gt;="&amp;$F266,'Inventory (old)'!$E:$E,"&lt;"&amp;$G266)</f>
        <v>0</v>
      </c>
      <c r="BE266" s="1">
        <f>SUMIFS('Inventory (old)'!$S:$S,'Inventory (old)'!$A:$A,"Parking",'Inventory (old)'!$B:$B,$A266,'Inventory (old)'!$E:$E,"&gt;="&amp;$F266,'Inventory (old)'!$E:$E,"&lt;"&amp;$G266)</f>
        <v>0</v>
      </c>
      <c r="BF266" s="13"/>
    </row>
    <row r="267" spans="1:58" x14ac:dyDescent="0.25">
      <c r="A267" s="6" t="s">
        <v>2404</v>
      </c>
      <c r="B267" s="7" t="s">
        <v>36</v>
      </c>
      <c r="C267" s="7" t="s">
        <v>2051</v>
      </c>
      <c r="D267" s="7">
        <v>113</v>
      </c>
      <c r="E267" s="7" t="s">
        <v>2176</v>
      </c>
      <c r="F267" s="8">
        <v>12.78</v>
      </c>
      <c r="G267" s="8">
        <v>13.4</v>
      </c>
      <c r="H267" s="7" t="s">
        <v>420</v>
      </c>
      <c r="I267" s="7" t="s">
        <v>3217</v>
      </c>
      <c r="J267" s="14">
        <f t="shared" si="51"/>
        <v>0.62000000000000099</v>
      </c>
      <c r="K267" s="15" t="s">
        <v>2062</v>
      </c>
      <c r="L267" s="7"/>
      <c r="M267" s="7" t="s">
        <v>2072</v>
      </c>
      <c r="N267" s="20">
        <v>2</v>
      </c>
      <c r="O267" s="20"/>
      <c r="P267" s="20"/>
      <c r="Q267" s="20"/>
      <c r="R267" s="8"/>
      <c r="S267" s="8"/>
      <c r="T267" s="14"/>
      <c r="U267" s="14"/>
      <c r="V267" s="21"/>
      <c r="W267" s="16" t="s">
        <v>2394</v>
      </c>
      <c r="Y267" s="1">
        <v>105560</v>
      </c>
      <c r="Z267" s="7">
        <v>2023</v>
      </c>
      <c r="AA267" s="7" t="s">
        <v>3185</v>
      </c>
      <c r="AB267" s="7">
        <v>2021</v>
      </c>
      <c r="AC267" s="16" t="s">
        <v>25</v>
      </c>
      <c r="AD267" s="113">
        <v>2024</v>
      </c>
      <c r="AE267" s="31">
        <f t="shared" si="58"/>
        <v>642</v>
      </c>
      <c r="AF267" s="8">
        <f t="shared" si="47"/>
        <v>0.62000000000000099</v>
      </c>
      <c r="AG267" s="8">
        <f t="shared" si="48"/>
        <v>1.240000000000002</v>
      </c>
      <c r="AH267" s="8">
        <f t="shared" si="49"/>
        <v>0</v>
      </c>
      <c r="AI267" s="8">
        <f t="shared" si="50"/>
        <v>0</v>
      </c>
      <c r="AJ267" s="7">
        <f>IF($P267="X",SUMIFS('Inventory (old)'!$M:$M,'Inventory (old)'!$A:$A,"Channel",'Inventory (old)'!$B:$B,$A267,'Inventory (old)'!$E:$E,"&gt;="&amp;$F267,'Inventory (old)'!$E:$E,"&lt;"&amp;$G267),0)</f>
        <v>0</v>
      </c>
      <c r="AK267" s="12">
        <f>IF($P267="X",SUMIFS('Inventory (old)'!$M:$M,'Inventory (old)'!$A:$A,"Dotted Line",'Inventory (old)'!$B:$B,$A267,'Inventory (old)'!$E:$E,"&gt;="&amp;$F267,'Inventory (old)'!$E:$E,"&lt;"&amp;$G267),0)</f>
        <v>0</v>
      </c>
      <c r="AL267" s="113"/>
      <c r="AM267" s="31" t="str">
        <f t="shared" si="59"/>
        <v/>
      </c>
      <c r="AN267" s="7">
        <f>IF($P267="X",0,SUMIFS('Inventory (old)'!$M:$M,'Inventory (old)'!$A:$A,"Channel",'Inventory (old)'!$B:$B,$A267,'Inventory (old)'!$E:$E,"&gt;="&amp;F267,'Inventory (old)'!$E:$E,"&lt;"&amp;$G267))</f>
        <v>0</v>
      </c>
      <c r="AO267" s="7">
        <f>IF($P267="X",0,SUMIFS('Inventory (old)'!$M:$M,'Inventory (old)'!$A:$A,"Dotted Line",'Inventory (old)'!$B:$B,$A267,'Inventory (old)'!$E:$E,"&gt;="&amp;$F267,'Inventory (old)'!$E:$E,"&lt;"&amp;$G267))</f>
        <v>0</v>
      </c>
      <c r="AP267" s="7">
        <f>SUMIFS('Inventory (old)'!$M:$M,'Inventory (old)'!$A:$A,"Stop Line",'Inventory (old)'!$B:$B,$A267,'Inventory (old)'!$E:$E,"&gt;="&amp;$F267,'Inventory (old)'!$E:$E,"&lt;"&amp;$G267)</f>
        <v>0</v>
      </c>
      <c r="AQ267" s="7">
        <f>SUMIFS('Inventory (old)'!$M:$M,'Inventory (old)'!$A:$A,"Arrows and Onlys",'Inventory (old)'!$B:$B,$A267,'Inventory (old)'!$E:$E,"&gt;="&amp;$F267,'Inventory (old)'!$E:$E,"&lt;"&amp;$G267)</f>
        <v>0</v>
      </c>
      <c r="AR267" s="7">
        <f>SUMIFS('Inventory (old)'!$N:$N,'Inventory (old)'!$A:$A,"Arrows and Onlys",'Inventory (old)'!$B:$B,$A267,'Inventory (old)'!$E:$E,"&gt;="&amp;$F267,'Inventory (old)'!$E:$E,"&lt;"&amp;$G267)</f>
        <v>0</v>
      </c>
      <c r="AS267" s="7">
        <f>SUMIFS('Inventory (old)'!$O:$O,'Inventory (old)'!$A:$A,"Transverse",'Inventory (old)'!$B:$B,$A267,'Inventory (old)'!$E:$E,"&gt;="&amp;$F267,'Inventory (old)'!$E:$E,"&lt;"&amp;$G267)</f>
        <v>0</v>
      </c>
      <c r="AT267" s="7">
        <f>SUMIFS('Inventory (old)'!$P:$P,'Inventory (old)'!$A:$A,"Transverse",'Inventory (old)'!$B:$B,$A267,'Inventory (old)'!$E:$E,"&gt;="&amp;$F267,'Inventory (old)'!$E:$E,"&lt;"&amp;$G267)</f>
        <v>0</v>
      </c>
      <c r="AU267" s="7">
        <f>SUMIFS('Inventory (old)'!$M:$M,'Inventory (old)'!$A:$A,"Crosswalk",'Inventory (old)'!$B:$B,$A267,'Inventory (old)'!$E:$E,"&gt;="&amp;$F267,'Inventory (old)'!$E:$E,"&lt;"&amp;$G267)</f>
        <v>0</v>
      </c>
      <c r="AV267" s="7">
        <f>SUMIFS('Inventory (old)'!$M:$M,'Inventory (old)'!$A:$A,"Yield Line",'Inventory (old)'!$B:$B,$A267,'Inventory (old)'!$E:$E,"&gt;="&amp;$F267,'Inventory (old)'!$E:$E,"&lt;"&amp;$G267)</f>
        <v>0</v>
      </c>
      <c r="AW267" s="7">
        <f>SUMIFS('Inventory (old)'!$M:$M,'Inventory (old)'!$A:$A,"Island",'Inventory (old)'!$B:$B,$A267,'Inventory (old)'!$E:$E,"&gt;="&amp;$F267,'Inventory (old)'!$E:$E,"&lt;"&amp;$G267)</f>
        <v>0</v>
      </c>
      <c r="AX267" s="7">
        <f>SUMIFS('Inventory (old)'!$M:$M,'Inventory (old)'!$A:$A,"Railroad",'Inventory (old)'!$B:$B,$A267,'Inventory (old)'!$E:$E,"&gt;="&amp;$F267,'Inventory (old)'!$E:$E,"&lt;"&amp;$G267)</f>
        <v>0</v>
      </c>
      <c r="AY267" s="7">
        <f>SUMIFS('Inventory (old)'!$M:$M,'Inventory (old)'!$A:$A,"School",'Inventory (old)'!$B:$B,$A267,'Inventory (old)'!$E:$E,"&gt;="&amp;$F267,'Inventory (old)'!$E:$E,"&lt;"&amp;$G267)</f>
        <v>0</v>
      </c>
      <c r="AZ267" s="7">
        <f>SUMIFS('Inventory (old)'!$M:$M,'Inventory (old)'!$A:$A,"Air Speed",'Inventory (old)'!$B:$B,$A267,'Inventory (old)'!$E:$E,"&gt;="&amp;$F267,'Inventory (old)'!$E:$E,"&lt;"&amp;$G267)</f>
        <v>0</v>
      </c>
      <c r="BA267" s="7">
        <f>SUMIFS('Inventory (old)'!$M:$M,'Inventory (old)'!$A:$A,"Wrong Way",'Inventory (old)'!$B:$B,$A267,'Inventory (old)'!$E:$E,"&gt;="&amp;$F267,'Inventory (old)'!$E:$E,"&lt;"&amp;$G267)</f>
        <v>0</v>
      </c>
      <c r="BB267" s="7">
        <f>SUMIFS('Inventory (old)'!$M:$M,'Inventory (old)'!$A:$A,"Merge Arrow",'Inventory (old)'!$B:$B,$A267,'Inventory (old)'!$E:$E,"&gt;="&amp;$F267,'Inventory (old)'!$E:$E,"&lt;"&amp;$G267)</f>
        <v>0</v>
      </c>
      <c r="BC267" s="7">
        <f>SUMIFS('Inventory (old)'!$M:$M,'Inventory (old)'!$A:$A,"Bike",'Inventory (old)'!$B:$B,$A267,'Inventory (old)'!$E:$E,"&gt;="&amp;$F267,'Inventory (old)'!$E:$E,"&lt;"&amp;$G267)</f>
        <v>0</v>
      </c>
      <c r="BD267" s="7">
        <f>SUMIFS('Inventory (old)'!$M:$M,'Inventory (old)'!$A:$A,"Parking",'Inventory (old)'!$B:$B,$A267,'Inventory (old)'!$E:$E,"&gt;="&amp;$F267,'Inventory (old)'!$E:$E,"&lt;"&amp;$G267)</f>
        <v>0</v>
      </c>
      <c r="BE267" s="1">
        <f>SUMIFS('Inventory (old)'!$S:$S,'Inventory (old)'!$A:$A,"Parking",'Inventory (old)'!$B:$B,$A267,'Inventory (old)'!$E:$E,"&gt;="&amp;$F267,'Inventory (old)'!$E:$E,"&lt;"&amp;$G267)</f>
        <v>0</v>
      </c>
      <c r="BF267" s="13"/>
    </row>
    <row r="268" spans="1:58" x14ac:dyDescent="0.25">
      <c r="A268" s="6" t="s">
        <v>2404</v>
      </c>
      <c r="B268" s="7" t="s">
        <v>36</v>
      </c>
      <c r="C268" s="7" t="s">
        <v>2051</v>
      </c>
      <c r="D268" s="7">
        <v>113</v>
      </c>
      <c r="E268" s="7" t="s">
        <v>2176</v>
      </c>
      <c r="F268" s="8">
        <f>G267</f>
        <v>13.4</v>
      </c>
      <c r="G268" s="8">
        <v>20.88</v>
      </c>
      <c r="H268" s="7" t="s">
        <v>3217</v>
      </c>
      <c r="I268" s="7" t="s">
        <v>2230</v>
      </c>
      <c r="J268" s="14">
        <f t="shared" si="51"/>
        <v>7.4799999999999986</v>
      </c>
      <c r="K268" s="15" t="s">
        <v>2062</v>
      </c>
      <c r="L268" s="7"/>
      <c r="M268" s="7" t="s">
        <v>2072</v>
      </c>
      <c r="N268" s="20">
        <v>2</v>
      </c>
      <c r="O268" s="20"/>
      <c r="P268" s="20"/>
      <c r="Q268" s="20"/>
      <c r="R268" s="8"/>
      <c r="S268" s="8"/>
      <c r="T268" s="14"/>
      <c r="U268" s="14"/>
      <c r="V268" s="21"/>
      <c r="W268" s="16"/>
      <c r="Y268" s="1">
        <v>105560</v>
      </c>
      <c r="Z268" s="7">
        <v>2023</v>
      </c>
      <c r="AA268" s="7" t="s">
        <v>3185</v>
      </c>
      <c r="AB268" s="183"/>
      <c r="AC268" s="188"/>
      <c r="AD268" s="113">
        <v>2024</v>
      </c>
      <c r="AE268" s="31">
        <f t="shared" si="58"/>
        <v>642</v>
      </c>
      <c r="AF268" s="8">
        <f t="shared" si="47"/>
        <v>7.4799999999999986</v>
      </c>
      <c r="AG268" s="8">
        <f t="shared" si="48"/>
        <v>14.959999999999997</v>
      </c>
      <c r="AH268" s="8">
        <f t="shared" si="49"/>
        <v>0</v>
      </c>
      <c r="AI268" s="8">
        <f t="shared" si="50"/>
        <v>0</v>
      </c>
      <c r="AJ268" s="7">
        <f>IF($P268="X",SUMIFS('Inventory (old)'!$M:$M,'Inventory (old)'!$A:$A,"Channel",'Inventory (old)'!$B:$B,$A268,'Inventory (old)'!$E:$E,"&gt;="&amp;$F268,'Inventory (old)'!$E:$E,"&lt;"&amp;$G268),0)</f>
        <v>0</v>
      </c>
      <c r="AK268" s="12">
        <f>IF($P268="X",SUMIFS('Inventory (old)'!$M:$M,'Inventory (old)'!$A:$A,"Dotted Line",'Inventory (old)'!$B:$B,$A268,'Inventory (old)'!$E:$E,"&gt;="&amp;$F268,'Inventory (old)'!$E:$E,"&lt;"&amp;$G268),0)</f>
        <v>0</v>
      </c>
      <c r="AL268" s="113">
        <v>2024</v>
      </c>
      <c r="AM268" s="31">
        <f t="shared" si="59"/>
        <v>643</v>
      </c>
      <c r="AN268" s="7">
        <f>IF($P268="X",0,SUMIFS('Inventory (old)'!$M:$M,'Inventory (old)'!$A:$A,"Channel",'Inventory (old)'!$B:$B,$A268,'Inventory (old)'!$E:$E,"&gt;="&amp;F268,'Inventory (old)'!$E:$E,"&lt;"&amp;$G268))</f>
        <v>0</v>
      </c>
      <c r="AO268" s="7">
        <f>IF($P268="X",0,SUMIFS('Inventory (old)'!$M:$M,'Inventory (old)'!$A:$A,"Dotted Line",'Inventory (old)'!$B:$B,$A268,'Inventory (old)'!$E:$E,"&gt;="&amp;$F268,'Inventory (old)'!$E:$E,"&lt;"&amp;$G268))</f>
        <v>0</v>
      </c>
      <c r="AP268" s="7">
        <f>SUMIFS('Inventory (old)'!$M:$M,'Inventory (old)'!$A:$A,"Stop Line",'Inventory (old)'!$B:$B,$A268,'Inventory (old)'!$E:$E,"&gt;="&amp;$F268,'Inventory (old)'!$E:$E,"&lt;"&amp;$G268)</f>
        <v>38</v>
      </c>
      <c r="AQ268" s="7">
        <f>SUMIFS('Inventory (old)'!$M:$M,'Inventory (old)'!$A:$A,"Arrows and Onlys",'Inventory (old)'!$B:$B,$A268,'Inventory (old)'!$E:$E,"&gt;="&amp;$F268,'Inventory (old)'!$E:$E,"&lt;"&amp;$G268)</f>
        <v>0</v>
      </c>
      <c r="AR268" s="7">
        <f>SUMIFS('Inventory (old)'!$N:$N,'Inventory (old)'!$A:$A,"Arrows and Onlys",'Inventory (old)'!$B:$B,$A268,'Inventory (old)'!$E:$E,"&gt;="&amp;$F268,'Inventory (old)'!$E:$E,"&lt;"&amp;$G268)</f>
        <v>0</v>
      </c>
      <c r="AS268" s="7">
        <f>SUMIFS('Inventory (old)'!$O:$O,'Inventory (old)'!$A:$A,"Transverse",'Inventory (old)'!$B:$B,$A268,'Inventory (old)'!$E:$E,"&gt;="&amp;$F268,'Inventory (old)'!$E:$E,"&lt;"&amp;$G268)</f>
        <v>0</v>
      </c>
      <c r="AT268" s="7">
        <f>SUMIFS('Inventory (old)'!$P:$P,'Inventory (old)'!$A:$A,"Transverse",'Inventory (old)'!$B:$B,$A268,'Inventory (old)'!$E:$E,"&gt;="&amp;$F268,'Inventory (old)'!$E:$E,"&lt;"&amp;$G268)</f>
        <v>0</v>
      </c>
      <c r="AU268" s="7">
        <f>SUMIFS('Inventory (old)'!$M:$M,'Inventory (old)'!$A:$A,"Crosswalk",'Inventory (old)'!$B:$B,$A268,'Inventory (old)'!$E:$E,"&gt;="&amp;$F268,'Inventory (old)'!$E:$E,"&lt;"&amp;$G268)</f>
        <v>0</v>
      </c>
      <c r="AV268" s="7">
        <f>SUMIFS('Inventory (old)'!$M:$M,'Inventory (old)'!$A:$A,"Yield Line",'Inventory (old)'!$B:$B,$A268,'Inventory (old)'!$E:$E,"&gt;="&amp;$F268,'Inventory (old)'!$E:$E,"&lt;"&amp;$G268)</f>
        <v>0</v>
      </c>
      <c r="AW268" s="7">
        <f>SUMIFS('Inventory (old)'!$M:$M,'Inventory (old)'!$A:$A,"Island",'Inventory (old)'!$B:$B,$A268,'Inventory (old)'!$E:$E,"&gt;="&amp;$F268,'Inventory (old)'!$E:$E,"&lt;"&amp;$G268)</f>
        <v>0</v>
      </c>
      <c r="AX268" s="7">
        <f>SUMIFS('Inventory (old)'!$M:$M,'Inventory (old)'!$A:$A,"Railroad",'Inventory (old)'!$B:$B,$A268,'Inventory (old)'!$E:$E,"&gt;="&amp;$F268,'Inventory (old)'!$E:$E,"&lt;"&amp;$G268)</f>
        <v>0</v>
      </c>
      <c r="AY268" s="7">
        <f>SUMIFS('Inventory (old)'!$M:$M,'Inventory (old)'!$A:$A,"School",'Inventory (old)'!$B:$B,$A268,'Inventory (old)'!$E:$E,"&gt;="&amp;$F268,'Inventory (old)'!$E:$E,"&lt;"&amp;$G268)</f>
        <v>0</v>
      </c>
      <c r="AZ268" s="7">
        <f>SUMIFS('Inventory (old)'!$M:$M,'Inventory (old)'!$A:$A,"Air Speed",'Inventory (old)'!$B:$B,$A268,'Inventory (old)'!$E:$E,"&gt;="&amp;$F268,'Inventory (old)'!$E:$E,"&lt;"&amp;$G268)</f>
        <v>0</v>
      </c>
      <c r="BA268" s="7">
        <f>SUMIFS('Inventory (old)'!$M:$M,'Inventory (old)'!$A:$A,"Wrong Way",'Inventory (old)'!$B:$B,$A268,'Inventory (old)'!$E:$E,"&gt;="&amp;$F268,'Inventory (old)'!$E:$E,"&lt;"&amp;$G268)</f>
        <v>0</v>
      </c>
      <c r="BB268" s="7">
        <f>SUMIFS('Inventory (old)'!$M:$M,'Inventory (old)'!$A:$A,"Merge Arrow",'Inventory (old)'!$B:$B,$A268,'Inventory (old)'!$E:$E,"&gt;="&amp;$F268,'Inventory (old)'!$E:$E,"&lt;"&amp;$G268)</f>
        <v>0</v>
      </c>
      <c r="BC268" s="7">
        <f>SUMIFS('Inventory (old)'!$M:$M,'Inventory (old)'!$A:$A,"Bike",'Inventory (old)'!$B:$B,$A268,'Inventory (old)'!$E:$E,"&gt;="&amp;$F268,'Inventory (old)'!$E:$E,"&lt;"&amp;$G268)</f>
        <v>0</v>
      </c>
      <c r="BD268" s="7">
        <f>SUMIFS('Inventory (old)'!$M:$M,'Inventory (old)'!$A:$A,"Parking",'Inventory (old)'!$B:$B,$A268,'Inventory (old)'!$E:$E,"&gt;="&amp;$F268,'Inventory (old)'!$E:$E,"&lt;"&amp;$G268)</f>
        <v>0</v>
      </c>
      <c r="BE268" s="1">
        <f>SUMIFS('Inventory (old)'!$S:$S,'Inventory (old)'!$A:$A,"Parking",'Inventory (old)'!$B:$B,$A268,'Inventory (old)'!$E:$E,"&gt;="&amp;$F268,'Inventory (old)'!$E:$E,"&lt;"&amp;$G268)</f>
        <v>0</v>
      </c>
      <c r="BF268" s="13"/>
    </row>
    <row r="269" spans="1:58" x14ac:dyDescent="0.25">
      <c r="A269" s="6" t="s">
        <v>2407</v>
      </c>
      <c r="B269" s="7" t="s">
        <v>36</v>
      </c>
      <c r="C269" s="7" t="s">
        <v>2189</v>
      </c>
      <c r="D269" s="7">
        <v>250</v>
      </c>
      <c r="E269" s="7" t="s">
        <v>2176</v>
      </c>
      <c r="F269" s="8">
        <v>1.1399999999999999</v>
      </c>
      <c r="G269" s="8">
        <v>3.75</v>
      </c>
      <c r="H269" s="7" t="s">
        <v>2376</v>
      </c>
      <c r="I269" s="7" t="s">
        <v>2408</v>
      </c>
      <c r="J269" s="14">
        <f t="shared" si="51"/>
        <v>2.6100000000000003</v>
      </c>
      <c r="K269" s="15" t="s">
        <v>2062</v>
      </c>
      <c r="L269" s="7"/>
      <c r="M269" s="7" t="s">
        <v>2072</v>
      </c>
      <c r="N269" s="20">
        <v>5</v>
      </c>
      <c r="O269" s="20" t="s">
        <v>201</v>
      </c>
      <c r="P269" s="20" t="s">
        <v>201</v>
      </c>
      <c r="Q269" s="20"/>
      <c r="R269" s="8"/>
      <c r="S269" s="8"/>
      <c r="T269" s="14"/>
      <c r="U269" s="14"/>
      <c r="V269" s="21"/>
      <c r="W269" s="16"/>
      <c r="X269" s="1">
        <v>88407</v>
      </c>
      <c r="Y269" s="1">
        <v>105560</v>
      </c>
      <c r="Z269" s="7">
        <v>2023</v>
      </c>
      <c r="AA269" s="7" t="s">
        <v>3185</v>
      </c>
      <c r="AB269" s="7">
        <v>2023</v>
      </c>
      <c r="AC269" s="16" t="s">
        <v>348</v>
      </c>
      <c r="AD269" s="113">
        <v>2024</v>
      </c>
      <c r="AE269" s="31">
        <f t="shared" si="58"/>
        <v>642</v>
      </c>
      <c r="AF269" s="8">
        <f t="shared" si="47"/>
        <v>5.2200000000000006</v>
      </c>
      <c r="AG269" s="8">
        <f t="shared" si="48"/>
        <v>5.2200000000000006</v>
      </c>
      <c r="AH269" s="8">
        <f t="shared" si="49"/>
        <v>0</v>
      </c>
      <c r="AI269" s="8">
        <f t="shared" si="50"/>
        <v>5.2200000000000006</v>
      </c>
      <c r="AJ269" s="7">
        <f>IF($P269="X",SUMIFS('Inventory (old)'!$M:$M,'Inventory (old)'!$A:$A,"Channel",'Inventory (old)'!$B:$B,$A269,'Inventory (old)'!$E:$E,"&gt;="&amp;$F269,'Inventory (old)'!$E:$E,"&lt;"&amp;$G269),0)</f>
        <v>5600</v>
      </c>
      <c r="AK269" s="12">
        <f>IF($P269="X",SUMIFS('Inventory (old)'!$M:$M,'Inventory (old)'!$A:$A,"Dotted Line",'Inventory (old)'!$B:$B,$A269,'Inventory (old)'!$E:$E,"&gt;="&amp;$F269,'Inventory (old)'!$E:$E,"&lt;"&amp;$G269),0)</f>
        <v>0</v>
      </c>
      <c r="AL269" s="113"/>
      <c r="AM269" s="31" t="str">
        <f t="shared" si="59"/>
        <v/>
      </c>
      <c r="AN269" s="7">
        <f>IF($P269="X",0,SUMIFS('Inventory (old)'!$M:$M,'Inventory (old)'!$A:$A,"Channel",'Inventory (old)'!$B:$B,$A269,'Inventory (old)'!$E:$E,"&gt;="&amp;F269,'Inventory (old)'!$E:$E,"&lt;"&amp;$G269))</f>
        <v>0</v>
      </c>
      <c r="AO269" s="7">
        <f>IF($P269="X",0,SUMIFS('Inventory (old)'!$M:$M,'Inventory (old)'!$A:$A,"Dotted Line",'Inventory (old)'!$B:$B,$A269,'Inventory (old)'!$E:$E,"&gt;="&amp;$F269,'Inventory (old)'!$E:$E,"&lt;"&amp;$G269))</f>
        <v>0</v>
      </c>
      <c r="AP269" s="7">
        <f>SUMIFS('Inventory (old)'!$M:$M,'Inventory (old)'!$A:$A,"Stop Line",'Inventory (old)'!$B:$B,$A269,'Inventory (old)'!$E:$E,"&gt;="&amp;$F269,'Inventory (old)'!$E:$E,"&lt;"&amp;$G269)</f>
        <v>1427</v>
      </c>
      <c r="AQ269" s="7">
        <f>SUMIFS('Inventory (old)'!$M:$M,'Inventory (old)'!$A:$A,"Arrows and Onlys",'Inventory (old)'!$B:$B,$A269,'Inventory (old)'!$E:$E,"&gt;="&amp;$F269,'Inventory (old)'!$E:$E,"&lt;"&amp;$G269)</f>
        <v>133</v>
      </c>
      <c r="AR269" s="7">
        <f>SUMIFS('Inventory (old)'!$N:$N,'Inventory (old)'!$A:$A,"Arrows and Onlys",'Inventory (old)'!$B:$B,$A269,'Inventory (old)'!$E:$E,"&gt;="&amp;$F269,'Inventory (old)'!$E:$E,"&lt;"&amp;$G269)</f>
        <v>0</v>
      </c>
      <c r="AS269" s="7">
        <f>SUMIFS('Inventory (old)'!$O:$O,'Inventory (old)'!$A:$A,"Transverse",'Inventory (old)'!$B:$B,$A269,'Inventory (old)'!$E:$E,"&gt;="&amp;$F269,'Inventory (old)'!$E:$E,"&lt;"&amp;$G269)</f>
        <v>735</v>
      </c>
      <c r="AT269" s="7">
        <f>SUMIFS('Inventory (old)'!$P:$P,'Inventory (old)'!$A:$A,"Transverse",'Inventory (old)'!$B:$B,$A269,'Inventory (old)'!$E:$E,"&gt;="&amp;$F269,'Inventory (old)'!$E:$E,"&lt;"&amp;$G269)</f>
        <v>815</v>
      </c>
      <c r="AU269" s="7">
        <f>SUMIFS('Inventory (old)'!$M:$M,'Inventory (old)'!$A:$A,"Crosswalk",'Inventory (old)'!$B:$B,$A269,'Inventory (old)'!$E:$E,"&gt;="&amp;$F269,'Inventory (old)'!$E:$E,"&lt;"&amp;$G269)</f>
        <v>1235</v>
      </c>
      <c r="AV269" s="7">
        <f>SUMIFS('Inventory (old)'!$M:$M,'Inventory (old)'!$A:$A,"Yield Line",'Inventory (old)'!$B:$B,$A269,'Inventory (old)'!$E:$E,"&gt;="&amp;$F269,'Inventory (old)'!$E:$E,"&lt;"&amp;$G269)</f>
        <v>0</v>
      </c>
      <c r="AW269" s="7">
        <f>SUMIFS('Inventory (old)'!$M:$M,'Inventory (old)'!$A:$A,"Island",'Inventory (old)'!$B:$B,$A269,'Inventory (old)'!$E:$E,"&gt;="&amp;$F269,'Inventory (old)'!$E:$E,"&lt;"&amp;$G269)</f>
        <v>0</v>
      </c>
      <c r="AX269" s="7">
        <f>SUMIFS('Inventory (old)'!$M:$M,'Inventory (old)'!$A:$A,"Railroad",'Inventory (old)'!$B:$B,$A269,'Inventory (old)'!$E:$E,"&gt;="&amp;$F269,'Inventory (old)'!$E:$E,"&lt;"&amp;$G269)</f>
        <v>0</v>
      </c>
      <c r="AY269" s="7">
        <f>SUMIFS('Inventory (old)'!$M:$M,'Inventory (old)'!$A:$A,"School",'Inventory (old)'!$B:$B,$A269,'Inventory (old)'!$E:$E,"&gt;="&amp;$F269,'Inventory (old)'!$E:$E,"&lt;"&amp;$G269)</f>
        <v>0</v>
      </c>
      <c r="AZ269" s="7">
        <f>SUMIFS('Inventory (old)'!$M:$M,'Inventory (old)'!$A:$A,"Air Speed",'Inventory (old)'!$B:$B,$A269,'Inventory (old)'!$E:$E,"&gt;="&amp;$F269,'Inventory (old)'!$E:$E,"&lt;"&amp;$G269)</f>
        <v>0</v>
      </c>
      <c r="BA269" s="7">
        <f>SUMIFS('Inventory (old)'!$M:$M,'Inventory (old)'!$A:$A,"Wrong Way",'Inventory (old)'!$B:$B,$A269,'Inventory (old)'!$E:$E,"&gt;="&amp;$F269,'Inventory (old)'!$E:$E,"&lt;"&amp;$G269)</f>
        <v>0</v>
      </c>
      <c r="BB269" s="7">
        <f>SUMIFS('Inventory (old)'!$M:$M,'Inventory (old)'!$A:$A,"Merge Arrow",'Inventory (old)'!$B:$B,$A269,'Inventory (old)'!$E:$E,"&gt;="&amp;$F269,'Inventory (old)'!$E:$E,"&lt;"&amp;$G269)</f>
        <v>0</v>
      </c>
      <c r="BC269" s="7">
        <f>SUMIFS('Inventory (old)'!$M:$M,'Inventory (old)'!$A:$A,"Bike",'Inventory (old)'!$B:$B,$A269,'Inventory (old)'!$E:$E,"&gt;="&amp;$F269,'Inventory (old)'!$E:$E,"&lt;"&amp;$G269)</f>
        <v>0</v>
      </c>
      <c r="BD269" s="7">
        <f>SUMIFS('Inventory (old)'!$M:$M,'Inventory (old)'!$A:$A,"Parking",'Inventory (old)'!$B:$B,$A269,'Inventory (old)'!$E:$E,"&gt;="&amp;$F269,'Inventory (old)'!$E:$E,"&lt;"&amp;$G269)</f>
        <v>0</v>
      </c>
      <c r="BE269" s="1">
        <f>SUMIFS('Inventory (old)'!$S:$S,'Inventory (old)'!$A:$A,"Parking",'Inventory (old)'!$B:$B,$A269,'Inventory (old)'!$E:$E,"&gt;="&amp;$F269,'Inventory (old)'!$E:$E,"&lt;"&amp;$G269)</f>
        <v>0</v>
      </c>
      <c r="BF269" s="13"/>
    </row>
    <row r="270" spans="1:58" x14ac:dyDescent="0.25">
      <c r="A270" s="6" t="s">
        <v>2407</v>
      </c>
      <c r="B270" s="7" t="s">
        <v>36</v>
      </c>
      <c r="C270" s="7" t="s">
        <v>2189</v>
      </c>
      <c r="D270" s="7">
        <v>250</v>
      </c>
      <c r="E270" s="7" t="s">
        <v>58</v>
      </c>
      <c r="F270" s="8">
        <f>G269</f>
        <v>3.75</v>
      </c>
      <c r="G270" s="8">
        <v>4.04</v>
      </c>
      <c r="H270" s="7" t="s">
        <v>2408</v>
      </c>
      <c r="I270" s="7" t="s">
        <v>2395</v>
      </c>
      <c r="J270" s="14">
        <f t="shared" si="51"/>
        <v>0.29000000000000004</v>
      </c>
      <c r="K270" s="15" t="s">
        <v>2062</v>
      </c>
      <c r="L270" s="7" t="s">
        <v>2193</v>
      </c>
      <c r="M270" s="7" t="s">
        <v>2072</v>
      </c>
      <c r="N270" s="20">
        <v>2</v>
      </c>
      <c r="O270" s="20" t="s">
        <v>201</v>
      </c>
      <c r="P270" s="20" t="s">
        <v>201</v>
      </c>
      <c r="Q270" s="20"/>
      <c r="R270" s="8"/>
      <c r="S270" s="8"/>
      <c r="T270" s="14"/>
      <c r="U270" s="14"/>
      <c r="V270" s="21"/>
      <c r="W270" s="16"/>
      <c r="X270" s="1">
        <v>88407</v>
      </c>
      <c r="Y270" s="1">
        <v>105560</v>
      </c>
      <c r="Z270" s="7">
        <v>2023</v>
      </c>
      <c r="AA270" s="7" t="s">
        <v>3185</v>
      </c>
      <c r="AB270" s="7">
        <v>2023</v>
      </c>
      <c r="AC270" s="16" t="s">
        <v>348</v>
      </c>
      <c r="AD270" s="113">
        <v>2024</v>
      </c>
      <c r="AE270" s="31">
        <f t="shared" si="58"/>
        <v>642</v>
      </c>
      <c r="AF270" s="8">
        <f t="shared" si="47"/>
        <v>0</v>
      </c>
      <c r="AG270" s="8">
        <f t="shared" si="48"/>
        <v>0.29000000000000004</v>
      </c>
      <c r="AH270" s="8">
        <f t="shared" si="49"/>
        <v>0.29000000000000004</v>
      </c>
      <c r="AI270" s="8">
        <f t="shared" si="50"/>
        <v>0.29000000000000004</v>
      </c>
      <c r="AJ270" s="7">
        <f>IF($P270="X",SUMIFS('Inventory (old)'!$M:$M,'Inventory (old)'!$A:$A,"Channel",'Inventory (old)'!$B:$B,$A270,'Inventory (old)'!$E:$E,"&gt;="&amp;$F270,'Inventory (old)'!$E:$E,"&lt;"&amp;$G270),0)</f>
        <v>50</v>
      </c>
      <c r="AK270" s="12">
        <f>IF($P270="X",SUMIFS('Inventory (old)'!$M:$M,'Inventory (old)'!$A:$A,"Dotted Line",'Inventory (old)'!$B:$B,$A270,'Inventory (old)'!$E:$E,"&gt;="&amp;$F270,'Inventory (old)'!$E:$E,"&lt;"&amp;$G270),0)</f>
        <v>0</v>
      </c>
      <c r="AL270" s="113"/>
      <c r="AM270" s="31" t="str">
        <f t="shared" si="59"/>
        <v/>
      </c>
      <c r="AN270" s="7">
        <f>IF($P270="X",0,SUMIFS('Inventory (old)'!$M:$M,'Inventory (old)'!$A:$A,"Channel",'Inventory (old)'!$B:$B,$A270,'Inventory (old)'!$E:$E,"&gt;="&amp;F270,'Inventory (old)'!$E:$E,"&lt;"&amp;$G270))</f>
        <v>0</v>
      </c>
      <c r="AO270" s="7">
        <f>IF($P270="X",0,SUMIFS('Inventory (old)'!$M:$M,'Inventory (old)'!$A:$A,"Dotted Line",'Inventory (old)'!$B:$B,$A270,'Inventory (old)'!$E:$E,"&gt;="&amp;$F270,'Inventory (old)'!$E:$E,"&lt;"&amp;$G270))</f>
        <v>0</v>
      </c>
      <c r="AP270" s="7">
        <f>SUMIFS('Inventory (old)'!$M:$M,'Inventory (old)'!$A:$A,"Stop Line",'Inventory (old)'!$B:$B,$A270,'Inventory (old)'!$E:$E,"&gt;="&amp;$F270,'Inventory (old)'!$E:$E,"&lt;"&amp;$G270)</f>
        <v>48</v>
      </c>
      <c r="AQ270" s="7">
        <f>SUMIFS('Inventory (old)'!$M:$M,'Inventory (old)'!$A:$A,"Arrows and Onlys",'Inventory (old)'!$B:$B,$A270,'Inventory (old)'!$E:$E,"&gt;="&amp;$F270,'Inventory (old)'!$E:$E,"&lt;"&amp;$G270)</f>
        <v>0</v>
      </c>
      <c r="AR270" s="7">
        <f>SUMIFS('Inventory (old)'!$N:$N,'Inventory (old)'!$A:$A,"Arrows and Onlys",'Inventory (old)'!$B:$B,$A270,'Inventory (old)'!$E:$E,"&gt;="&amp;$F270,'Inventory (old)'!$E:$E,"&lt;"&amp;$G270)</f>
        <v>0</v>
      </c>
      <c r="AS270" s="7">
        <f>SUMIFS('Inventory (old)'!$O:$O,'Inventory (old)'!$A:$A,"Transverse",'Inventory (old)'!$B:$B,$A270,'Inventory (old)'!$E:$E,"&gt;="&amp;$F270,'Inventory (old)'!$E:$E,"&lt;"&amp;$G270)</f>
        <v>0</v>
      </c>
      <c r="AT270" s="7">
        <f>SUMIFS('Inventory (old)'!$P:$P,'Inventory (old)'!$A:$A,"Transverse",'Inventory (old)'!$B:$B,$A270,'Inventory (old)'!$E:$E,"&gt;="&amp;$F270,'Inventory (old)'!$E:$E,"&lt;"&amp;$G270)</f>
        <v>0</v>
      </c>
      <c r="AU270" s="7">
        <f>SUMIFS('Inventory (old)'!$M:$M,'Inventory (old)'!$A:$A,"Crosswalk",'Inventory (old)'!$B:$B,$A270,'Inventory (old)'!$E:$E,"&gt;="&amp;$F270,'Inventory (old)'!$E:$E,"&lt;"&amp;$G270)</f>
        <v>0</v>
      </c>
      <c r="AV270" s="7">
        <f>SUMIFS('Inventory (old)'!$M:$M,'Inventory (old)'!$A:$A,"Yield Line",'Inventory (old)'!$B:$B,$A270,'Inventory (old)'!$E:$E,"&gt;="&amp;$F270,'Inventory (old)'!$E:$E,"&lt;"&amp;$G270)</f>
        <v>0</v>
      </c>
      <c r="AW270" s="7">
        <f>SUMIFS('Inventory (old)'!$M:$M,'Inventory (old)'!$A:$A,"Island",'Inventory (old)'!$B:$B,$A270,'Inventory (old)'!$E:$E,"&gt;="&amp;$F270,'Inventory (old)'!$E:$E,"&lt;"&amp;$G270)</f>
        <v>0</v>
      </c>
      <c r="AX270" s="7">
        <f>SUMIFS('Inventory (old)'!$M:$M,'Inventory (old)'!$A:$A,"Railroad",'Inventory (old)'!$B:$B,$A270,'Inventory (old)'!$E:$E,"&gt;="&amp;$F270,'Inventory (old)'!$E:$E,"&lt;"&amp;$G270)</f>
        <v>0</v>
      </c>
      <c r="AY270" s="7">
        <f>SUMIFS('Inventory (old)'!$M:$M,'Inventory (old)'!$A:$A,"School",'Inventory (old)'!$B:$B,$A270,'Inventory (old)'!$E:$E,"&gt;="&amp;$F270,'Inventory (old)'!$E:$E,"&lt;"&amp;$G270)</f>
        <v>0</v>
      </c>
      <c r="AZ270" s="7">
        <f>SUMIFS('Inventory (old)'!$M:$M,'Inventory (old)'!$A:$A,"Air Speed",'Inventory (old)'!$B:$B,$A270,'Inventory (old)'!$E:$E,"&gt;="&amp;$F270,'Inventory (old)'!$E:$E,"&lt;"&amp;$G270)</f>
        <v>0</v>
      </c>
      <c r="BA270" s="7">
        <f>SUMIFS('Inventory (old)'!$M:$M,'Inventory (old)'!$A:$A,"Wrong Way",'Inventory (old)'!$B:$B,$A270,'Inventory (old)'!$E:$E,"&gt;="&amp;$F270,'Inventory (old)'!$E:$E,"&lt;"&amp;$G270)</f>
        <v>0</v>
      </c>
      <c r="BB270" s="7">
        <f>SUMIFS('Inventory (old)'!$M:$M,'Inventory (old)'!$A:$A,"Merge Arrow",'Inventory (old)'!$B:$B,$A270,'Inventory (old)'!$E:$E,"&gt;="&amp;$F270,'Inventory (old)'!$E:$E,"&lt;"&amp;$G270)</f>
        <v>0</v>
      </c>
      <c r="BC270" s="7">
        <f>SUMIFS('Inventory (old)'!$M:$M,'Inventory (old)'!$A:$A,"Bike",'Inventory (old)'!$B:$B,$A270,'Inventory (old)'!$E:$E,"&gt;="&amp;$F270,'Inventory (old)'!$E:$E,"&lt;"&amp;$G270)</f>
        <v>0</v>
      </c>
      <c r="BD270" s="7">
        <f>SUMIFS('Inventory (old)'!$M:$M,'Inventory (old)'!$A:$A,"Parking",'Inventory (old)'!$B:$B,$A270,'Inventory (old)'!$E:$E,"&gt;="&amp;$F270,'Inventory (old)'!$E:$E,"&lt;"&amp;$G270)</f>
        <v>0</v>
      </c>
      <c r="BE270" s="1">
        <f>SUMIFS('Inventory (old)'!$S:$S,'Inventory (old)'!$A:$A,"Parking",'Inventory (old)'!$B:$B,$A270,'Inventory (old)'!$E:$E,"&gt;="&amp;$F270,'Inventory (old)'!$E:$E,"&lt;"&amp;$G270)</f>
        <v>0</v>
      </c>
      <c r="BF270" s="13"/>
    </row>
    <row r="271" spans="1:58" x14ac:dyDescent="0.25">
      <c r="A271" s="6" t="s">
        <v>2409</v>
      </c>
      <c r="B271" s="7" t="s">
        <v>36</v>
      </c>
      <c r="C271" s="7" t="s">
        <v>2189</v>
      </c>
      <c r="D271" s="7">
        <v>250</v>
      </c>
      <c r="E271" s="7" t="s">
        <v>59</v>
      </c>
      <c r="F271" s="8">
        <v>3.75</v>
      </c>
      <c r="G271" s="8">
        <v>4.0410000000000004</v>
      </c>
      <c r="H271" s="7" t="s">
        <v>2408</v>
      </c>
      <c r="I271" s="7" t="s">
        <v>2395</v>
      </c>
      <c r="J271" s="14">
        <f t="shared" si="51"/>
        <v>0.29100000000000037</v>
      </c>
      <c r="K271" s="15" t="s">
        <v>2062</v>
      </c>
      <c r="L271" s="7" t="s">
        <v>2193</v>
      </c>
      <c r="M271" s="7" t="s">
        <v>2072</v>
      </c>
      <c r="N271" s="20">
        <v>2</v>
      </c>
      <c r="O271" s="20" t="s">
        <v>201</v>
      </c>
      <c r="P271" s="20" t="s">
        <v>201</v>
      </c>
      <c r="Q271" s="20"/>
      <c r="R271" s="8"/>
      <c r="S271" s="8"/>
      <c r="T271" s="14"/>
      <c r="U271" s="14"/>
      <c r="V271" s="21"/>
      <c r="W271" s="16"/>
      <c r="X271" s="1">
        <v>88407</v>
      </c>
      <c r="Y271" s="1">
        <v>105560</v>
      </c>
      <c r="Z271" s="7">
        <v>2023</v>
      </c>
      <c r="AA271" s="7" t="s">
        <v>3185</v>
      </c>
      <c r="AB271" s="7">
        <v>2023</v>
      </c>
      <c r="AC271" s="16" t="s">
        <v>348</v>
      </c>
      <c r="AD271" s="113">
        <v>2024</v>
      </c>
      <c r="AE271" s="31">
        <f t="shared" si="58"/>
        <v>642</v>
      </c>
      <c r="AF271" s="8">
        <f t="shared" si="47"/>
        <v>0</v>
      </c>
      <c r="AG271" s="8">
        <f t="shared" si="48"/>
        <v>0.29100000000000037</v>
      </c>
      <c r="AH271" s="8">
        <f t="shared" si="49"/>
        <v>0.29100000000000037</v>
      </c>
      <c r="AI271" s="8">
        <f t="shared" si="50"/>
        <v>0.29100000000000037</v>
      </c>
      <c r="AJ271" s="7">
        <f>IF($P271="X",SUMIFS('Inventory (old)'!$M:$M,'Inventory (old)'!$A:$A,"Channel",'Inventory (old)'!$B:$B,$A271,'Inventory (old)'!$E:$E,"&gt;="&amp;$F271,'Inventory (old)'!$E:$E,"&lt;"&amp;$G271),0)</f>
        <v>150</v>
      </c>
      <c r="AK271" s="12">
        <f>IF($P271="X",SUMIFS('Inventory (old)'!$M:$M,'Inventory (old)'!$A:$A,"Dotted Line",'Inventory (old)'!$B:$B,$A271,'Inventory (old)'!$E:$E,"&gt;="&amp;$F271,'Inventory (old)'!$E:$E,"&lt;"&amp;$G271),0)</f>
        <v>0</v>
      </c>
      <c r="AL271" s="113"/>
      <c r="AM271" s="31" t="str">
        <f t="shared" si="59"/>
        <v/>
      </c>
      <c r="AN271" s="7">
        <f>IF($P271="X",0,SUMIFS('Inventory (old)'!$M:$M,'Inventory (old)'!$A:$A,"Channel",'Inventory (old)'!$B:$B,$A271,'Inventory (old)'!$E:$E,"&gt;="&amp;F271,'Inventory (old)'!$E:$E,"&lt;"&amp;$G271))</f>
        <v>0</v>
      </c>
      <c r="AO271" s="7">
        <f>IF($P271="X",0,SUMIFS('Inventory (old)'!$M:$M,'Inventory (old)'!$A:$A,"Dotted Line",'Inventory (old)'!$B:$B,$A271,'Inventory (old)'!$E:$E,"&gt;="&amp;$F271,'Inventory (old)'!$E:$E,"&lt;"&amp;$G271))</f>
        <v>0</v>
      </c>
      <c r="AP271" s="7">
        <f>SUMIFS('Inventory (old)'!$M:$M,'Inventory (old)'!$A:$A,"Stop Line",'Inventory (old)'!$B:$B,$A271,'Inventory (old)'!$E:$E,"&gt;="&amp;$F271,'Inventory (old)'!$E:$E,"&lt;"&amp;$G271)</f>
        <v>112</v>
      </c>
      <c r="AQ271" s="7">
        <f>SUMIFS('Inventory (old)'!$M:$M,'Inventory (old)'!$A:$A,"Arrows and Onlys",'Inventory (old)'!$B:$B,$A271,'Inventory (old)'!$E:$E,"&gt;="&amp;$F271,'Inventory (old)'!$E:$E,"&lt;"&amp;$G271)</f>
        <v>3</v>
      </c>
      <c r="AR271" s="7">
        <f>SUMIFS('Inventory (old)'!$N:$N,'Inventory (old)'!$A:$A,"Arrows and Onlys",'Inventory (old)'!$B:$B,$A271,'Inventory (old)'!$E:$E,"&gt;="&amp;$F271,'Inventory (old)'!$E:$E,"&lt;"&amp;$G271)</f>
        <v>0</v>
      </c>
      <c r="AS271" s="7">
        <f>SUMIFS('Inventory (old)'!$O:$O,'Inventory (old)'!$A:$A,"Transverse",'Inventory (old)'!$B:$B,$A271,'Inventory (old)'!$E:$E,"&gt;="&amp;$F271,'Inventory (old)'!$E:$E,"&lt;"&amp;$G271)</f>
        <v>0</v>
      </c>
      <c r="AT271" s="7">
        <f>SUMIFS('Inventory (old)'!$P:$P,'Inventory (old)'!$A:$A,"Transverse",'Inventory (old)'!$B:$B,$A271,'Inventory (old)'!$E:$E,"&gt;="&amp;$F271,'Inventory (old)'!$E:$E,"&lt;"&amp;$G271)</f>
        <v>0</v>
      </c>
      <c r="AU271" s="7">
        <f>SUMIFS('Inventory (old)'!$M:$M,'Inventory (old)'!$A:$A,"Crosswalk",'Inventory (old)'!$B:$B,$A271,'Inventory (old)'!$E:$E,"&gt;="&amp;$F271,'Inventory (old)'!$E:$E,"&lt;"&amp;$G271)</f>
        <v>0</v>
      </c>
      <c r="AV271" s="7">
        <f>SUMIFS('Inventory (old)'!$M:$M,'Inventory (old)'!$A:$A,"Yield Line",'Inventory (old)'!$B:$B,$A271,'Inventory (old)'!$E:$E,"&gt;="&amp;$F271,'Inventory (old)'!$E:$E,"&lt;"&amp;$G271)</f>
        <v>0</v>
      </c>
      <c r="AW271" s="7">
        <f>SUMIFS('Inventory (old)'!$M:$M,'Inventory (old)'!$A:$A,"Island",'Inventory (old)'!$B:$B,$A271,'Inventory (old)'!$E:$E,"&gt;="&amp;$F271,'Inventory (old)'!$E:$E,"&lt;"&amp;$G271)</f>
        <v>0</v>
      </c>
      <c r="AX271" s="7">
        <f>SUMIFS('Inventory (old)'!$M:$M,'Inventory (old)'!$A:$A,"Railroad",'Inventory (old)'!$B:$B,$A271,'Inventory (old)'!$E:$E,"&gt;="&amp;$F271,'Inventory (old)'!$E:$E,"&lt;"&amp;$G271)</f>
        <v>0</v>
      </c>
      <c r="AY271" s="7">
        <f>SUMIFS('Inventory (old)'!$M:$M,'Inventory (old)'!$A:$A,"School",'Inventory (old)'!$B:$B,$A271,'Inventory (old)'!$E:$E,"&gt;="&amp;$F271,'Inventory (old)'!$E:$E,"&lt;"&amp;$G271)</f>
        <v>0</v>
      </c>
      <c r="AZ271" s="7">
        <f>SUMIFS('Inventory (old)'!$M:$M,'Inventory (old)'!$A:$A,"Air Speed",'Inventory (old)'!$B:$B,$A271,'Inventory (old)'!$E:$E,"&gt;="&amp;$F271,'Inventory (old)'!$E:$E,"&lt;"&amp;$G271)</f>
        <v>0</v>
      </c>
      <c r="BA271" s="7">
        <f>SUMIFS('Inventory (old)'!$M:$M,'Inventory (old)'!$A:$A,"Wrong Way",'Inventory (old)'!$B:$B,$A271,'Inventory (old)'!$E:$E,"&gt;="&amp;$F271,'Inventory (old)'!$E:$E,"&lt;"&amp;$G271)</f>
        <v>0</v>
      </c>
      <c r="BB271" s="7">
        <f>SUMIFS('Inventory (old)'!$M:$M,'Inventory (old)'!$A:$A,"Merge Arrow",'Inventory (old)'!$B:$B,$A271,'Inventory (old)'!$E:$E,"&gt;="&amp;$F271,'Inventory (old)'!$E:$E,"&lt;"&amp;$G271)</f>
        <v>0</v>
      </c>
      <c r="BC271" s="7">
        <f>SUMIFS('Inventory (old)'!$M:$M,'Inventory (old)'!$A:$A,"Bike",'Inventory (old)'!$B:$B,$A271,'Inventory (old)'!$E:$E,"&gt;="&amp;$F271,'Inventory (old)'!$E:$E,"&lt;"&amp;$G271)</f>
        <v>0</v>
      </c>
      <c r="BD271" s="7">
        <f>SUMIFS('Inventory (old)'!$M:$M,'Inventory (old)'!$A:$A,"Parking",'Inventory (old)'!$B:$B,$A271,'Inventory (old)'!$E:$E,"&gt;="&amp;$F271,'Inventory (old)'!$E:$E,"&lt;"&amp;$G271)</f>
        <v>0</v>
      </c>
      <c r="BE271" s="1">
        <f>SUMIFS('Inventory (old)'!$S:$S,'Inventory (old)'!$A:$A,"Parking",'Inventory (old)'!$B:$B,$A271,'Inventory (old)'!$E:$E,"&gt;="&amp;$F271,'Inventory (old)'!$E:$E,"&lt;"&amp;$G271)</f>
        <v>0</v>
      </c>
      <c r="BF271" s="13"/>
    </row>
    <row r="272" spans="1:58" x14ac:dyDescent="0.25">
      <c r="A272" s="6" t="s">
        <v>2407</v>
      </c>
      <c r="B272" s="7" t="s">
        <v>36</v>
      </c>
      <c r="C272" s="7" t="s">
        <v>2189</v>
      </c>
      <c r="D272" s="7">
        <v>250</v>
      </c>
      <c r="E272" s="7" t="s">
        <v>2176</v>
      </c>
      <c r="F272" s="8">
        <f>G270</f>
        <v>4.04</v>
      </c>
      <c r="G272" s="8">
        <v>4.43</v>
      </c>
      <c r="H272" s="7" t="s">
        <v>2395</v>
      </c>
      <c r="I272" s="7" t="s">
        <v>2191</v>
      </c>
      <c r="J272" s="14">
        <f t="shared" si="51"/>
        <v>0.38999999999999968</v>
      </c>
      <c r="K272" s="15" t="s">
        <v>2062</v>
      </c>
      <c r="L272" s="7"/>
      <c r="M272" s="7" t="s">
        <v>2072</v>
      </c>
      <c r="N272" s="20">
        <v>5</v>
      </c>
      <c r="O272" s="20" t="s">
        <v>201</v>
      </c>
      <c r="P272" s="20" t="s">
        <v>201</v>
      </c>
      <c r="Q272" s="20"/>
      <c r="R272" s="8"/>
      <c r="S272" s="8"/>
      <c r="T272" s="14"/>
      <c r="U272" s="14"/>
      <c r="V272" s="21"/>
      <c r="W272" s="16"/>
      <c r="X272" s="1">
        <v>88407</v>
      </c>
      <c r="Y272" s="1">
        <v>105560</v>
      </c>
      <c r="Z272" s="7">
        <v>2023</v>
      </c>
      <c r="AA272" s="7" t="s">
        <v>3185</v>
      </c>
      <c r="AB272" s="7">
        <v>2023</v>
      </c>
      <c r="AC272" s="16" t="s">
        <v>348</v>
      </c>
      <c r="AD272" s="113">
        <v>2024</v>
      </c>
      <c r="AE272" s="31">
        <f t="shared" si="58"/>
        <v>642</v>
      </c>
      <c r="AF272" s="8">
        <f t="shared" si="47"/>
        <v>0.77999999999999936</v>
      </c>
      <c r="AG272" s="8">
        <f t="shared" si="48"/>
        <v>0.77999999999999936</v>
      </c>
      <c r="AH272" s="8">
        <f t="shared" si="49"/>
        <v>0</v>
      </c>
      <c r="AI272" s="8">
        <f t="shared" si="50"/>
        <v>0.77999999999999936</v>
      </c>
      <c r="AJ272" s="7">
        <f>IF($P272="X",SUMIFS('Inventory (old)'!$M:$M,'Inventory (old)'!$A:$A,"Channel",'Inventory (old)'!$B:$B,$A272,'Inventory (old)'!$E:$E,"&gt;="&amp;$F272,'Inventory (old)'!$E:$E,"&lt;"&amp;$G272),0)</f>
        <v>363</v>
      </c>
      <c r="AK272" s="12">
        <f>IF($P272="X",SUMIFS('Inventory (old)'!$M:$M,'Inventory (old)'!$A:$A,"Dotted Line",'Inventory (old)'!$B:$B,$A272,'Inventory (old)'!$E:$E,"&gt;="&amp;$F272,'Inventory (old)'!$E:$E,"&lt;"&amp;$G272),0)</f>
        <v>46</v>
      </c>
      <c r="AL272" s="113"/>
      <c r="AM272" s="31" t="str">
        <f t="shared" si="59"/>
        <v/>
      </c>
      <c r="AN272" s="7">
        <f>IF($P272="X",0,SUMIFS('Inventory (old)'!$M:$M,'Inventory (old)'!$A:$A,"Channel",'Inventory (old)'!$B:$B,$A272,'Inventory (old)'!$E:$E,"&gt;="&amp;F272,'Inventory (old)'!$E:$E,"&lt;"&amp;$G272))</f>
        <v>0</v>
      </c>
      <c r="AO272" s="7">
        <f>IF($P272="X",0,SUMIFS('Inventory (old)'!$M:$M,'Inventory (old)'!$A:$A,"Dotted Line",'Inventory (old)'!$B:$B,$A272,'Inventory (old)'!$E:$E,"&gt;="&amp;$F272,'Inventory (old)'!$E:$E,"&lt;"&amp;$G272))</f>
        <v>0</v>
      </c>
      <c r="AP272" s="7">
        <f>SUMIFS('Inventory (old)'!$M:$M,'Inventory (old)'!$A:$A,"Stop Line",'Inventory (old)'!$B:$B,$A272,'Inventory (old)'!$E:$E,"&gt;="&amp;$F272,'Inventory (old)'!$E:$E,"&lt;"&amp;$G272)</f>
        <v>130</v>
      </c>
      <c r="AQ272" s="7">
        <f>SUMIFS('Inventory (old)'!$M:$M,'Inventory (old)'!$A:$A,"Arrows and Onlys",'Inventory (old)'!$B:$B,$A272,'Inventory (old)'!$E:$E,"&gt;="&amp;$F272,'Inventory (old)'!$E:$E,"&lt;"&amp;$G272)</f>
        <v>11</v>
      </c>
      <c r="AR272" s="7">
        <f>SUMIFS('Inventory (old)'!$N:$N,'Inventory (old)'!$A:$A,"Arrows and Onlys",'Inventory (old)'!$B:$B,$A272,'Inventory (old)'!$E:$E,"&gt;="&amp;$F272,'Inventory (old)'!$E:$E,"&lt;"&amp;$G272)</f>
        <v>0</v>
      </c>
      <c r="AS272" s="7">
        <f>SUMIFS('Inventory (old)'!$O:$O,'Inventory (old)'!$A:$A,"Transverse",'Inventory (old)'!$B:$B,$A272,'Inventory (old)'!$E:$E,"&gt;="&amp;$F272,'Inventory (old)'!$E:$E,"&lt;"&amp;$G272)</f>
        <v>50</v>
      </c>
      <c r="AT272" s="7">
        <f>SUMIFS('Inventory (old)'!$P:$P,'Inventory (old)'!$A:$A,"Transverse",'Inventory (old)'!$B:$B,$A272,'Inventory (old)'!$E:$E,"&gt;="&amp;$F272,'Inventory (old)'!$E:$E,"&lt;"&amp;$G272)</f>
        <v>63</v>
      </c>
      <c r="AU272" s="7">
        <f>SUMIFS('Inventory (old)'!$M:$M,'Inventory (old)'!$A:$A,"Crosswalk",'Inventory (old)'!$B:$B,$A272,'Inventory (old)'!$E:$E,"&gt;="&amp;$F272,'Inventory (old)'!$E:$E,"&lt;"&amp;$G272)</f>
        <v>166</v>
      </c>
      <c r="AV272" s="7">
        <f>SUMIFS('Inventory (old)'!$M:$M,'Inventory (old)'!$A:$A,"Yield Line",'Inventory (old)'!$B:$B,$A272,'Inventory (old)'!$E:$E,"&gt;="&amp;$F272,'Inventory (old)'!$E:$E,"&lt;"&amp;$G272)</f>
        <v>0</v>
      </c>
      <c r="AW272" s="7">
        <f>SUMIFS('Inventory (old)'!$M:$M,'Inventory (old)'!$A:$A,"Island",'Inventory (old)'!$B:$B,$A272,'Inventory (old)'!$E:$E,"&gt;="&amp;$F272,'Inventory (old)'!$E:$E,"&lt;"&amp;$G272)</f>
        <v>0</v>
      </c>
      <c r="AX272" s="7">
        <f>SUMIFS('Inventory (old)'!$M:$M,'Inventory (old)'!$A:$A,"Railroad",'Inventory (old)'!$B:$B,$A272,'Inventory (old)'!$E:$E,"&gt;="&amp;$F272,'Inventory (old)'!$E:$E,"&lt;"&amp;$G272)</f>
        <v>0</v>
      </c>
      <c r="AY272" s="7">
        <f>SUMIFS('Inventory (old)'!$M:$M,'Inventory (old)'!$A:$A,"School",'Inventory (old)'!$B:$B,$A272,'Inventory (old)'!$E:$E,"&gt;="&amp;$F272,'Inventory (old)'!$E:$E,"&lt;"&amp;$G272)</f>
        <v>0</v>
      </c>
      <c r="AZ272" s="7">
        <f>SUMIFS('Inventory (old)'!$M:$M,'Inventory (old)'!$A:$A,"Air Speed",'Inventory (old)'!$B:$B,$A272,'Inventory (old)'!$E:$E,"&gt;="&amp;$F272,'Inventory (old)'!$E:$E,"&lt;"&amp;$G272)</f>
        <v>0</v>
      </c>
      <c r="BA272" s="7">
        <f>SUMIFS('Inventory (old)'!$M:$M,'Inventory (old)'!$A:$A,"Wrong Way",'Inventory (old)'!$B:$B,$A272,'Inventory (old)'!$E:$E,"&gt;="&amp;$F272,'Inventory (old)'!$E:$E,"&lt;"&amp;$G272)</f>
        <v>0</v>
      </c>
      <c r="BB272" s="7">
        <f>SUMIFS('Inventory (old)'!$M:$M,'Inventory (old)'!$A:$A,"Merge Arrow",'Inventory (old)'!$B:$B,$A272,'Inventory (old)'!$E:$E,"&gt;="&amp;$F272,'Inventory (old)'!$E:$E,"&lt;"&amp;$G272)</f>
        <v>0</v>
      </c>
      <c r="BC272" s="7">
        <f>SUMIFS('Inventory (old)'!$M:$M,'Inventory (old)'!$A:$A,"Bike",'Inventory (old)'!$B:$B,$A272,'Inventory (old)'!$E:$E,"&gt;="&amp;$F272,'Inventory (old)'!$E:$E,"&lt;"&amp;$G272)</f>
        <v>0</v>
      </c>
      <c r="BD272" s="7">
        <f>SUMIFS('Inventory (old)'!$M:$M,'Inventory (old)'!$A:$A,"Parking",'Inventory (old)'!$B:$B,$A272,'Inventory (old)'!$E:$E,"&gt;="&amp;$F272,'Inventory (old)'!$E:$E,"&lt;"&amp;$G272)</f>
        <v>0</v>
      </c>
      <c r="BE272" s="1">
        <f>SUMIFS('Inventory (old)'!$S:$S,'Inventory (old)'!$A:$A,"Parking",'Inventory (old)'!$B:$B,$A272,'Inventory (old)'!$E:$E,"&gt;="&amp;$F272,'Inventory (old)'!$E:$E,"&lt;"&amp;$G272)</f>
        <v>0</v>
      </c>
      <c r="BF272" s="13"/>
    </row>
    <row r="273" spans="1:58" x14ac:dyDescent="0.25">
      <c r="A273" s="6" t="s">
        <v>2407</v>
      </c>
      <c r="B273" s="7" t="s">
        <v>36</v>
      </c>
      <c r="C273" s="7" t="s">
        <v>2189</v>
      </c>
      <c r="D273" s="7">
        <v>250</v>
      </c>
      <c r="E273" s="7" t="s">
        <v>2176</v>
      </c>
      <c r="F273" s="8">
        <f>G272</f>
        <v>4.43</v>
      </c>
      <c r="G273" s="8">
        <v>9.2100000000000009</v>
      </c>
      <c r="H273" s="7" t="s">
        <v>2191</v>
      </c>
      <c r="I273" s="7" t="s">
        <v>2411</v>
      </c>
      <c r="J273" s="14">
        <f t="shared" si="51"/>
        <v>4.7800000000000011</v>
      </c>
      <c r="K273" s="15" t="s">
        <v>2062</v>
      </c>
      <c r="L273" s="7"/>
      <c r="M273" s="7" t="s">
        <v>2072</v>
      </c>
      <c r="N273" s="20">
        <v>5</v>
      </c>
      <c r="O273" s="20" t="s">
        <v>201</v>
      </c>
      <c r="P273" s="20" t="s">
        <v>201</v>
      </c>
      <c r="Q273" s="20"/>
      <c r="R273" s="8"/>
      <c r="S273" s="8"/>
      <c r="T273" s="14"/>
      <c r="U273" s="14"/>
      <c r="V273" s="21"/>
      <c r="W273" s="16"/>
      <c r="Y273" s="1">
        <v>105560</v>
      </c>
      <c r="Z273" s="7">
        <v>2023</v>
      </c>
      <c r="AA273" s="7" t="s">
        <v>3185</v>
      </c>
      <c r="AB273" s="7">
        <v>2022</v>
      </c>
      <c r="AC273" s="16" t="s">
        <v>348</v>
      </c>
      <c r="AD273" s="113">
        <v>2024</v>
      </c>
      <c r="AE273" s="31">
        <f t="shared" si="58"/>
        <v>642</v>
      </c>
      <c r="AF273" s="8">
        <f t="shared" si="47"/>
        <v>9.5600000000000023</v>
      </c>
      <c r="AG273" s="8">
        <f t="shared" si="48"/>
        <v>9.5600000000000023</v>
      </c>
      <c r="AH273" s="8">
        <f t="shared" si="49"/>
        <v>0</v>
      </c>
      <c r="AI273" s="8">
        <f t="shared" si="50"/>
        <v>9.5600000000000023</v>
      </c>
      <c r="AJ273" s="7">
        <f>IF($P273="X",SUMIFS('Inventory (old)'!$M:$M,'Inventory (old)'!$A:$A,"Channel",'Inventory (old)'!$B:$B,$A273,'Inventory (old)'!$E:$E,"&gt;="&amp;$F273,'Inventory (old)'!$E:$E,"&lt;"&amp;$G273),0)</f>
        <v>3159</v>
      </c>
      <c r="AK273" s="12">
        <f>IF($P273="X",SUMIFS('Inventory (old)'!$M:$M,'Inventory (old)'!$A:$A,"Dotted Line",'Inventory (old)'!$B:$B,$A273,'Inventory (old)'!$E:$E,"&gt;="&amp;$F273,'Inventory (old)'!$E:$E,"&lt;"&amp;$G273),0)</f>
        <v>0</v>
      </c>
      <c r="AL273" s="113">
        <v>2024</v>
      </c>
      <c r="AM273" s="31">
        <f t="shared" si="59"/>
        <v>643</v>
      </c>
      <c r="AN273" s="7">
        <f>IF($P273="X",0,SUMIFS('Inventory (old)'!$M:$M,'Inventory (old)'!$A:$A,"Channel",'Inventory (old)'!$B:$B,$A273,'Inventory (old)'!$E:$E,"&gt;="&amp;F273,'Inventory (old)'!$E:$E,"&lt;"&amp;$G273))</f>
        <v>0</v>
      </c>
      <c r="AO273" s="7">
        <f>IF($P273="X",0,SUMIFS('Inventory (old)'!$M:$M,'Inventory (old)'!$A:$A,"Dotted Line",'Inventory (old)'!$B:$B,$A273,'Inventory (old)'!$E:$E,"&gt;="&amp;$F273,'Inventory (old)'!$E:$E,"&lt;"&amp;$G273))</f>
        <v>0</v>
      </c>
      <c r="AP273" s="7">
        <f>SUMIFS('Inventory (old)'!$M:$M,'Inventory (old)'!$A:$A,"Stop Line",'Inventory (old)'!$B:$B,$A273,'Inventory (old)'!$E:$E,"&gt;="&amp;$F273,'Inventory (old)'!$E:$E,"&lt;"&amp;$G273)</f>
        <v>441</v>
      </c>
      <c r="AQ273" s="7">
        <f>SUMIFS('Inventory (old)'!$M:$M,'Inventory (old)'!$A:$A,"Arrows and Onlys",'Inventory (old)'!$B:$B,$A273,'Inventory (old)'!$E:$E,"&gt;="&amp;$F273,'Inventory (old)'!$E:$E,"&lt;"&amp;$G273)</f>
        <v>104</v>
      </c>
      <c r="AR273" s="7">
        <f>SUMIFS('Inventory (old)'!$N:$N,'Inventory (old)'!$A:$A,"Arrows and Onlys",'Inventory (old)'!$B:$B,$A273,'Inventory (old)'!$E:$E,"&gt;="&amp;$F273,'Inventory (old)'!$E:$E,"&lt;"&amp;$G273)</f>
        <v>10</v>
      </c>
      <c r="AS273" s="7">
        <f>SUMIFS('Inventory (old)'!$O:$O,'Inventory (old)'!$A:$A,"Transverse",'Inventory (old)'!$B:$B,$A273,'Inventory (old)'!$E:$E,"&gt;="&amp;$F273,'Inventory (old)'!$E:$E,"&lt;"&amp;$G273)</f>
        <v>363</v>
      </c>
      <c r="AT273" s="7">
        <f>SUMIFS('Inventory (old)'!$P:$P,'Inventory (old)'!$A:$A,"Transverse",'Inventory (old)'!$B:$B,$A273,'Inventory (old)'!$E:$E,"&gt;="&amp;$F273,'Inventory (old)'!$E:$E,"&lt;"&amp;$G273)</f>
        <v>1050</v>
      </c>
      <c r="AU273" s="7">
        <f>SUMIFS('Inventory (old)'!$M:$M,'Inventory (old)'!$A:$A,"Crosswalk",'Inventory (old)'!$B:$B,$A273,'Inventory (old)'!$E:$E,"&gt;="&amp;$F273,'Inventory (old)'!$E:$E,"&lt;"&amp;$G273)</f>
        <v>0</v>
      </c>
      <c r="AV273" s="7">
        <f>SUMIFS('Inventory (old)'!$M:$M,'Inventory (old)'!$A:$A,"Yield Line",'Inventory (old)'!$B:$B,$A273,'Inventory (old)'!$E:$E,"&gt;="&amp;$F273,'Inventory (old)'!$E:$E,"&lt;"&amp;$G273)</f>
        <v>0</v>
      </c>
      <c r="AW273" s="7">
        <f>SUMIFS('Inventory (old)'!$M:$M,'Inventory (old)'!$A:$A,"Island",'Inventory (old)'!$B:$B,$A273,'Inventory (old)'!$E:$E,"&gt;="&amp;$F273,'Inventory (old)'!$E:$E,"&lt;"&amp;$G273)</f>
        <v>0</v>
      </c>
      <c r="AX273" s="7">
        <f>SUMIFS('Inventory (old)'!$M:$M,'Inventory (old)'!$A:$A,"Railroad",'Inventory (old)'!$B:$B,$A273,'Inventory (old)'!$E:$E,"&gt;="&amp;$F273,'Inventory (old)'!$E:$E,"&lt;"&amp;$G273)</f>
        <v>0</v>
      </c>
      <c r="AY273" s="7">
        <f>SUMIFS('Inventory (old)'!$M:$M,'Inventory (old)'!$A:$A,"School",'Inventory (old)'!$B:$B,$A273,'Inventory (old)'!$E:$E,"&gt;="&amp;$F273,'Inventory (old)'!$E:$E,"&lt;"&amp;$G273)</f>
        <v>0</v>
      </c>
      <c r="AZ273" s="7">
        <f>SUMIFS('Inventory (old)'!$M:$M,'Inventory (old)'!$A:$A,"Air Speed",'Inventory (old)'!$B:$B,$A273,'Inventory (old)'!$E:$E,"&gt;="&amp;$F273,'Inventory (old)'!$E:$E,"&lt;"&amp;$G273)</f>
        <v>0</v>
      </c>
      <c r="BA273" s="7">
        <f>SUMIFS('Inventory (old)'!$M:$M,'Inventory (old)'!$A:$A,"Wrong Way",'Inventory (old)'!$B:$B,$A273,'Inventory (old)'!$E:$E,"&gt;="&amp;$F273,'Inventory (old)'!$E:$E,"&lt;"&amp;$G273)</f>
        <v>0</v>
      </c>
      <c r="BB273" s="7">
        <f>SUMIFS('Inventory (old)'!$M:$M,'Inventory (old)'!$A:$A,"Merge Arrow",'Inventory (old)'!$B:$B,$A273,'Inventory (old)'!$E:$E,"&gt;="&amp;$F273,'Inventory (old)'!$E:$E,"&lt;"&amp;$G273)</f>
        <v>0</v>
      </c>
      <c r="BC273" s="7">
        <f>SUMIFS('Inventory (old)'!$M:$M,'Inventory (old)'!$A:$A,"Bike",'Inventory (old)'!$B:$B,$A273,'Inventory (old)'!$E:$E,"&gt;="&amp;$F273,'Inventory (old)'!$E:$E,"&lt;"&amp;$G273)</f>
        <v>0</v>
      </c>
      <c r="BD273" s="7">
        <f>SUMIFS('Inventory (old)'!$M:$M,'Inventory (old)'!$A:$A,"Parking",'Inventory (old)'!$B:$B,$A273,'Inventory (old)'!$E:$E,"&gt;="&amp;$F273,'Inventory (old)'!$E:$E,"&lt;"&amp;$G273)</f>
        <v>0</v>
      </c>
      <c r="BE273" s="1">
        <f>SUMIFS('Inventory (old)'!$S:$S,'Inventory (old)'!$A:$A,"Parking",'Inventory (old)'!$B:$B,$A273,'Inventory (old)'!$E:$E,"&gt;="&amp;$F273,'Inventory (old)'!$E:$E,"&lt;"&amp;$G273)</f>
        <v>0</v>
      </c>
      <c r="BF273" s="13"/>
    </row>
    <row r="274" spans="1:58" x14ac:dyDescent="0.25">
      <c r="A274" s="6" t="s">
        <v>2407</v>
      </c>
      <c r="B274" s="7" t="s">
        <v>36</v>
      </c>
      <c r="C274" s="7" t="s">
        <v>2189</v>
      </c>
      <c r="D274" s="7">
        <v>250</v>
      </c>
      <c r="E274" s="7" t="s">
        <v>58</v>
      </c>
      <c r="F274" s="8">
        <f>G273</f>
        <v>9.2100000000000009</v>
      </c>
      <c r="G274" s="8">
        <v>9.73</v>
      </c>
      <c r="H274" s="7" t="s">
        <v>2411</v>
      </c>
      <c r="I274" s="7" t="s">
        <v>2412</v>
      </c>
      <c r="J274" s="14">
        <f t="shared" si="51"/>
        <v>0.51999999999999957</v>
      </c>
      <c r="K274" s="15" t="s">
        <v>2062</v>
      </c>
      <c r="L274" s="7" t="s">
        <v>2193</v>
      </c>
      <c r="M274" s="7" t="s">
        <v>2072</v>
      </c>
      <c r="N274" s="20">
        <v>2</v>
      </c>
      <c r="O274" s="20" t="s">
        <v>201</v>
      </c>
      <c r="P274" s="20" t="s">
        <v>201</v>
      </c>
      <c r="Q274" s="20"/>
      <c r="R274" s="8"/>
      <c r="S274" s="8"/>
      <c r="T274" s="14"/>
      <c r="U274" s="14"/>
      <c r="V274" s="21"/>
      <c r="W274" s="16"/>
      <c r="Y274" s="1">
        <v>105560</v>
      </c>
      <c r="Z274" s="7">
        <v>2023</v>
      </c>
      <c r="AA274" s="7" t="s">
        <v>3185</v>
      </c>
      <c r="AB274" s="7">
        <v>2022</v>
      </c>
      <c r="AC274" s="16" t="s">
        <v>348</v>
      </c>
      <c r="AD274" s="113">
        <v>2024</v>
      </c>
      <c r="AE274" s="31">
        <f t="shared" si="58"/>
        <v>642</v>
      </c>
      <c r="AF274" s="8">
        <f t="shared" si="47"/>
        <v>0</v>
      </c>
      <c r="AG274" s="8">
        <f t="shared" si="48"/>
        <v>0.51999999999999957</v>
      </c>
      <c r="AH274" s="8">
        <f t="shared" si="49"/>
        <v>0.51999999999999957</v>
      </c>
      <c r="AI274" s="8">
        <f t="shared" si="50"/>
        <v>0.51999999999999957</v>
      </c>
      <c r="AJ274" s="7">
        <f>IF($P274="X",SUMIFS('Inventory (old)'!$M:$M,'Inventory (old)'!$A:$A,"Channel",'Inventory (old)'!$B:$B,$A274,'Inventory (old)'!$E:$E,"&gt;="&amp;$F274,'Inventory (old)'!$E:$E,"&lt;"&amp;$G274),0)</f>
        <v>434</v>
      </c>
      <c r="AK274" s="12">
        <f>IF($P274="X",SUMIFS('Inventory (old)'!$M:$M,'Inventory (old)'!$A:$A,"Dotted Line",'Inventory (old)'!$B:$B,$A274,'Inventory (old)'!$E:$E,"&gt;="&amp;$F274,'Inventory (old)'!$E:$E,"&lt;"&amp;$G274),0)</f>
        <v>0</v>
      </c>
      <c r="AL274" s="113">
        <v>2024</v>
      </c>
      <c r="AM274" s="31">
        <f t="shared" si="59"/>
        <v>643</v>
      </c>
      <c r="AN274" s="7">
        <f>IF($P274="X",0,SUMIFS('Inventory (old)'!$M:$M,'Inventory (old)'!$A:$A,"Channel",'Inventory (old)'!$B:$B,$A274,'Inventory (old)'!$E:$E,"&gt;="&amp;F274,'Inventory (old)'!$E:$E,"&lt;"&amp;$G274))</f>
        <v>0</v>
      </c>
      <c r="AO274" s="7">
        <f>IF($P274="X",0,SUMIFS('Inventory (old)'!$M:$M,'Inventory (old)'!$A:$A,"Dotted Line",'Inventory (old)'!$B:$B,$A274,'Inventory (old)'!$E:$E,"&gt;="&amp;$F274,'Inventory (old)'!$E:$E,"&lt;"&amp;$G274))</f>
        <v>0</v>
      </c>
      <c r="AP274" s="7">
        <f>SUMIFS('Inventory (old)'!$M:$M,'Inventory (old)'!$A:$A,"Stop Line",'Inventory (old)'!$B:$B,$A274,'Inventory (old)'!$E:$E,"&gt;="&amp;$F274,'Inventory (old)'!$E:$E,"&lt;"&amp;$G274)</f>
        <v>0</v>
      </c>
      <c r="AQ274" s="7">
        <f>SUMIFS('Inventory (old)'!$M:$M,'Inventory (old)'!$A:$A,"Arrows and Onlys",'Inventory (old)'!$B:$B,$A274,'Inventory (old)'!$E:$E,"&gt;="&amp;$F274,'Inventory (old)'!$E:$E,"&lt;"&amp;$G274)</f>
        <v>0</v>
      </c>
      <c r="AR274" s="7">
        <f>SUMIFS('Inventory (old)'!$N:$N,'Inventory (old)'!$A:$A,"Arrows and Onlys",'Inventory (old)'!$B:$B,$A274,'Inventory (old)'!$E:$E,"&gt;="&amp;$F274,'Inventory (old)'!$E:$E,"&lt;"&amp;$G274)</f>
        <v>0</v>
      </c>
      <c r="AS274" s="7">
        <f>SUMIFS('Inventory (old)'!$O:$O,'Inventory (old)'!$A:$A,"Transverse",'Inventory (old)'!$B:$B,$A274,'Inventory (old)'!$E:$E,"&gt;="&amp;$F274,'Inventory (old)'!$E:$E,"&lt;"&amp;$G274)</f>
        <v>77</v>
      </c>
      <c r="AT274" s="7">
        <f>SUMIFS('Inventory (old)'!$P:$P,'Inventory (old)'!$A:$A,"Transverse",'Inventory (old)'!$B:$B,$A274,'Inventory (old)'!$E:$E,"&gt;="&amp;$F274,'Inventory (old)'!$E:$E,"&lt;"&amp;$G274)</f>
        <v>329</v>
      </c>
      <c r="AU274" s="7">
        <f>SUMIFS('Inventory (old)'!$M:$M,'Inventory (old)'!$A:$A,"Crosswalk",'Inventory (old)'!$B:$B,$A274,'Inventory (old)'!$E:$E,"&gt;="&amp;$F274,'Inventory (old)'!$E:$E,"&lt;"&amp;$G274)</f>
        <v>0</v>
      </c>
      <c r="AV274" s="7">
        <f>SUMIFS('Inventory (old)'!$M:$M,'Inventory (old)'!$A:$A,"Yield Line",'Inventory (old)'!$B:$B,$A274,'Inventory (old)'!$E:$E,"&gt;="&amp;$F274,'Inventory (old)'!$E:$E,"&lt;"&amp;$G274)</f>
        <v>0</v>
      </c>
      <c r="AW274" s="7">
        <f>SUMIFS('Inventory (old)'!$M:$M,'Inventory (old)'!$A:$A,"Island",'Inventory (old)'!$B:$B,$A274,'Inventory (old)'!$E:$E,"&gt;="&amp;$F274,'Inventory (old)'!$E:$E,"&lt;"&amp;$G274)</f>
        <v>0</v>
      </c>
      <c r="AX274" s="7">
        <f>SUMIFS('Inventory (old)'!$M:$M,'Inventory (old)'!$A:$A,"Railroad",'Inventory (old)'!$B:$B,$A274,'Inventory (old)'!$E:$E,"&gt;="&amp;$F274,'Inventory (old)'!$E:$E,"&lt;"&amp;$G274)</f>
        <v>0</v>
      </c>
      <c r="AY274" s="7">
        <f>SUMIFS('Inventory (old)'!$M:$M,'Inventory (old)'!$A:$A,"School",'Inventory (old)'!$B:$B,$A274,'Inventory (old)'!$E:$E,"&gt;="&amp;$F274,'Inventory (old)'!$E:$E,"&lt;"&amp;$G274)</f>
        <v>0</v>
      </c>
      <c r="AZ274" s="7">
        <f>SUMIFS('Inventory (old)'!$M:$M,'Inventory (old)'!$A:$A,"Air Speed",'Inventory (old)'!$B:$B,$A274,'Inventory (old)'!$E:$E,"&gt;="&amp;$F274,'Inventory (old)'!$E:$E,"&lt;"&amp;$G274)</f>
        <v>0</v>
      </c>
      <c r="BA274" s="7">
        <f>SUMIFS('Inventory (old)'!$M:$M,'Inventory (old)'!$A:$A,"Wrong Way",'Inventory (old)'!$B:$B,$A274,'Inventory (old)'!$E:$E,"&gt;="&amp;$F274,'Inventory (old)'!$E:$E,"&lt;"&amp;$G274)</f>
        <v>0</v>
      </c>
      <c r="BB274" s="7">
        <f>SUMIFS('Inventory (old)'!$M:$M,'Inventory (old)'!$A:$A,"Merge Arrow",'Inventory (old)'!$B:$B,$A274,'Inventory (old)'!$E:$E,"&gt;="&amp;$F274,'Inventory (old)'!$E:$E,"&lt;"&amp;$G274)</f>
        <v>0</v>
      </c>
      <c r="BC274" s="7">
        <f>SUMIFS('Inventory (old)'!$M:$M,'Inventory (old)'!$A:$A,"Bike",'Inventory (old)'!$B:$B,$A274,'Inventory (old)'!$E:$E,"&gt;="&amp;$F274,'Inventory (old)'!$E:$E,"&lt;"&amp;$G274)</f>
        <v>0</v>
      </c>
      <c r="BD274" s="7">
        <f>SUMIFS('Inventory (old)'!$M:$M,'Inventory (old)'!$A:$A,"Parking",'Inventory (old)'!$B:$B,$A274,'Inventory (old)'!$E:$E,"&gt;="&amp;$F274,'Inventory (old)'!$E:$E,"&lt;"&amp;$G274)</f>
        <v>0</v>
      </c>
      <c r="BE274" s="1">
        <f>SUMIFS('Inventory (old)'!$S:$S,'Inventory (old)'!$A:$A,"Parking",'Inventory (old)'!$B:$B,$A274,'Inventory (old)'!$E:$E,"&gt;="&amp;$F274,'Inventory (old)'!$E:$E,"&lt;"&amp;$G274)</f>
        <v>0</v>
      </c>
      <c r="BF274" s="13"/>
    </row>
    <row r="275" spans="1:58" x14ac:dyDescent="0.25">
      <c r="A275" s="6" t="s">
        <v>2409</v>
      </c>
      <c r="B275" s="7" t="s">
        <v>36</v>
      </c>
      <c r="C275" s="7" t="s">
        <v>2189</v>
      </c>
      <c r="D275" s="7">
        <v>250</v>
      </c>
      <c r="E275" s="7" t="s">
        <v>59</v>
      </c>
      <c r="F275" s="8">
        <v>9.2100000000000009</v>
      </c>
      <c r="G275" s="8">
        <v>9.73</v>
      </c>
      <c r="H275" s="7" t="s">
        <v>2411</v>
      </c>
      <c r="I275" s="7" t="s">
        <v>2412</v>
      </c>
      <c r="J275" s="14">
        <f t="shared" si="51"/>
        <v>0.51999999999999957</v>
      </c>
      <c r="K275" s="15" t="s">
        <v>2062</v>
      </c>
      <c r="L275" s="7" t="s">
        <v>2193</v>
      </c>
      <c r="M275" s="7" t="s">
        <v>2072</v>
      </c>
      <c r="N275" s="20">
        <v>2</v>
      </c>
      <c r="O275" s="20" t="s">
        <v>201</v>
      </c>
      <c r="P275" s="20" t="s">
        <v>201</v>
      </c>
      <c r="Q275" s="20"/>
      <c r="R275" s="8"/>
      <c r="S275" s="8"/>
      <c r="T275" s="14"/>
      <c r="U275" s="14"/>
      <c r="V275" s="21"/>
      <c r="W275" s="16"/>
      <c r="Y275" s="1">
        <v>105560</v>
      </c>
      <c r="Z275" s="7">
        <v>2023</v>
      </c>
      <c r="AA275" s="7" t="s">
        <v>3185</v>
      </c>
      <c r="AB275" s="7">
        <v>2022</v>
      </c>
      <c r="AC275" s="16" t="s">
        <v>348</v>
      </c>
      <c r="AD275" s="113">
        <v>2024</v>
      </c>
      <c r="AE275" s="31">
        <f t="shared" si="58"/>
        <v>642</v>
      </c>
      <c r="AF275" s="8">
        <f t="shared" si="47"/>
        <v>0</v>
      </c>
      <c r="AG275" s="8">
        <f t="shared" si="48"/>
        <v>0.51999999999999957</v>
      </c>
      <c r="AH275" s="8">
        <f t="shared" si="49"/>
        <v>0.51999999999999957</v>
      </c>
      <c r="AI275" s="8">
        <f t="shared" si="50"/>
        <v>0.51999999999999957</v>
      </c>
      <c r="AJ275" s="7">
        <f>IF($P275="X",SUMIFS('Inventory (old)'!$M:$M,'Inventory (old)'!$A:$A,"Channel",'Inventory (old)'!$B:$B,$A275,'Inventory (old)'!$E:$E,"&gt;="&amp;$F275,'Inventory (old)'!$E:$E,"&lt;"&amp;$G275),0)</f>
        <v>368</v>
      </c>
      <c r="AK275" s="12">
        <f>IF($P275="X",SUMIFS('Inventory (old)'!$M:$M,'Inventory (old)'!$A:$A,"Dotted Line",'Inventory (old)'!$B:$B,$A275,'Inventory (old)'!$E:$E,"&gt;="&amp;$F275,'Inventory (old)'!$E:$E,"&lt;"&amp;$G275),0)</f>
        <v>0</v>
      </c>
      <c r="AL275" s="113">
        <v>2024</v>
      </c>
      <c r="AM275" s="31">
        <f t="shared" si="59"/>
        <v>643</v>
      </c>
      <c r="AN275" s="7">
        <f>IF($P275="X",0,SUMIFS('Inventory (old)'!$M:$M,'Inventory (old)'!$A:$A,"Channel",'Inventory (old)'!$B:$B,$A275,'Inventory (old)'!$E:$E,"&gt;="&amp;F275,'Inventory (old)'!$E:$E,"&lt;"&amp;$G275))</f>
        <v>0</v>
      </c>
      <c r="AO275" s="7">
        <f>IF($P275="X",0,SUMIFS('Inventory (old)'!$M:$M,'Inventory (old)'!$A:$A,"Dotted Line",'Inventory (old)'!$B:$B,$A275,'Inventory (old)'!$E:$E,"&gt;="&amp;$F275,'Inventory (old)'!$E:$E,"&lt;"&amp;$G275))</f>
        <v>0</v>
      </c>
      <c r="AP275" s="7">
        <f>SUMIFS('Inventory (old)'!$M:$M,'Inventory (old)'!$A:$A,"Stop Line",'Inventory (old)'!$B:$B,$A275,'Inventory (old)'!$E:$E,"&gt;="&amp;$F275,'Inventory (old)'!$E:$E,"&lt;"&amp;$G275)</f>
        <v>0</v>
      </c>
      <c r="AQ275" s="7">
        <f>SUMIFS('Inventory (old)'!$M:$M,'Inventory (old)'!$A:$A,"Arrows and Onlys",'Inventory (old)'!$B:$B,$A275,'Inventory (old)'!$E:$E,"&gt;="&amp;$F275,'Inventory (old)'!$E:$E,"&lt;"&amp;$G275)</f>
        <v>3</v>
      </c>
      <c r="AR275" s="7">
        <f>SUMIFS('Inventory (old)'!$N:$N,'Inventory (old)'!$A:$A,"Arrows and Onlys",'Inventory (old)'!$B:$B,$A275,'Inventory (old)'!$E:$E,"&gt;="&amp;$F275,'Inventory (old)'!$E:$E,"&lt;"&amp;$G275)</f>
        <v>0</v>
      </c>
      <c r="AS275" s="7">
        <f>SUMIFS('Inventory (old)'!$O:$O,'Inventory (old)'!$A:$A,"Transverse",'Inventory (old)'!$B:$B,$A275,'Inventory (old)'!$E:$E,"&gt;="&amp;$F275,'Inventory (old)'!$E:$E,"&lt;"&amp;$G275)</f>
        <v>91</v>
      </c>
      <c r="AT275" s="7">
        <f>SUMIFS('Inventory (old)'!$P:$P,'Inventory (old)'!$A:$A,"Transverse",'Inventory (old)'!$B:$B,$A275,'Inventory (old)'!$E:$E,"&gt;="&amp;$F275,'Inventory (old)'!$E:$E,"&lt;"&amp;$G275)</f>
        <v>319</v>
      </c>
      <c r="AU275" s="7">
        <f>SUMIFS('Inventory (old)'!$M:$M,'Inventory (old)'!$A:$A,"Crosswalk",'Inventory (old)'!$B:$B,$A275,'Inventory (old)'!$E:$E,"&gt;="&amp;$F275,'Inventory (old)'!$E:$E,"&lt;"&amp;$G275)</f>
        <v>0</v>
      </c>
      <c r="AV275" s="7">
        <f>SUMIFS('Inventory (old)'!$M:$M,'Inventory (old)'!$A:$A,"Yield Line",'Inventory (old)'!$B:$B,$A275,'Inventory (old)'!$E:$E,"&gt;="&amp;$F275,'Inventory (old)'!$E:$E,"&lt;"&amp;$G275)</f>
        <v>0</v>
      </c>
      <c r="AW275" s="7">
        <f>SUMIFS('Inventory (old)'!$M:$M,'Inventory (old)'!$A:$A,"Island",'Inventory (old)'!$B:$B,$A275,'Inventory (old)'!$E:$E,"&gt;="&amp;$F275,'Inventory (old)'!$E:$E,"&lt;"&amp;$G275)</f>
        <v>0</v>
      </c>
      <c r="AX275" s="7">
        <f>SUMIFS('Inventory (old)'!$M:$M,'Inventory (old)'!$A:$A,"Railroad",'Inventory (old)'!$B:$B,$A275,'Inventory (old)'!$E:$E,"&gt;="&amp;$F275,'Inventory (old)'!$E:$E,"&lt;"&amp;$G275)</f>
        <v>0</v>
      </c>
      <c r="AY275" s="7">
        <f>SUMIFS('Inventory (old)'!$M:$M,'Inventory (old)'!$A:$A,"School",'Inventory (old)'!$B:$B,$A275,'Inventory (old)'!$E:$E,"&gt;="&amp;$F275,'Inventory (old)'!$E:$E,"&lt;"&amp;$G275)</f>
        <v>0</v>
      </c>
      <c r="AZ275" s="7">
        <f>SUMIFS('Inventory (old)'!$M:$M,'Inventory (old)'!$A:$A,"Air Speed",'Inventory (old)'!$B:$B,$A275,'Inventory (old)'!$E:$E,"&gt;="&amp;$F275,'Inventory (old)'!$E:$E,"&lt;"&amp;$G275)</f>
        <v>0</v>
      </c>
      <c r="BA275" s="7">
        <f>SUMIFS('Inventory (old)'!$M:$M,'Inventory (old)'!$A:$A,"Wrong Way",'Inventory (old)'!$B:$B,$A275,'Inventory (old)'!$E:$E,"&gt;="&amp;$F275,'Inventory (old)'!$E:$E,"&lt;"&amp;$G275)</f>
        <v>0</v>
      </c>
      <c r="BB275" s="7">
        <f>SUMIFS('Inventory (old)'!$M:$M,'Inventory (old)'!$A:$A,"Merge Arrow",'Inventory (old)'!$B:$B,$A275,'Inventory (old)'!$E:$E,"&gt;="&amp;$F275,'Inventory (old)'!$E:$E,"&lt;"&amp;$G275)</f>
        <v>0</v>
      </c>
      <c r="BC275" s="7">
        <f>SUMIFS('Inventory (old)'!$M:$M,'Inventory (old)'!$A:$A,"Bike",'Inventory (old)'!$B:$B,$A275,'Inventory (old)'!$E:$E,"&gt;="&amp;$F275,'Inventory (old)'!$E:$E,"&lt;"&amp;$G275)</f>
        <v>0</v>
      </c>
      <c r="BD275" s="7">
        <f>SUMIFS('Inventory (old)'!$M:$M,'Inventory (old)'!$A:$A,"Parking",'Inventory (old)'!$B:$B,$A275,'Inventory (old)'!$E:$E,"&gt;="&amp;$F275,'Inventory (old)'!$E:$E,"&lt;"&amp;$G275)</f>
        <v>0</v>
      </c>
      <c r="BE275" s="1">
        <f>SUMIFS('Inventory (old)'!$S:$S,'Inventory (old)'!$A:$A,"Parking",'Inventory (old)'!$B:$B,$A275,'Inventory (old)'!$E:$E,"&gt;="&amp;$F275,'Inventory (old)'!$E:$E,"&lt;"&amp;$G275)</f>
        <v>0</v>
      </c>
      <c r="BF275" s="13"/>
    </row>
    <row r="276" spans="1:58" x14ac:dyDescent="0.25">
      <c r="A276" s="6" t="s">
        <v>2407</v>
      </c>
      <c r="B276" s="7" t="s">
        <v>36</v>
      </c>
      <c r="C276" s="7" t="s">
        <v>2189</v>
      </c>
      <c r="D276" s="7">
        <v>250</v>
      </c>
      <c r="E276" s="7" t="s">
        <v>2176</v>
      </c>
      <c r="F276" s="8">
        <f>G274</f>
        <v>9.73</v>
      </c>
      <c r="G276" s="8">
        <v>10.63</v>
      </c>
      <c r="H276" s="7" t="s">
        <v>2414</v>
      </c>
      <c r="I276" s="7" t="s">
        <v>976</v>
      </c>
      <c r="J276" s="14">
        <f t="shared" si="51"/>
        <v>0.90000000000000036</v>
      </c>
      <c r="K276" s="15" t="s">
        <v>2062</v>
      </c>
      <c r="L276" s="7"/>
      <c r="M276" s="7" t="s">
        <v>2072</v>
      </c>
      <c r="N276" s="20">
        <v>5</v>
      </c>
      <c r="O276" s="20" t="s">
        <v>201</v>
      </c>
      <c r="P276" s="20" t="s">
        <v>201</v>
      </c>
      <c r="Q276" s="20"/>
      <c r="R276" s="8"/>
      <c r="S276" s="8"/>
      <c r="T276" s="14"/>
      <c r="U276" s="14"/>
      <c r="V276" s="21"/>
      <c r="W276" s="16"/>
      <c r="Y276" s="1">
        <v>105560</v>
      </c>
      <c r="Z276" s="7">
        <v>2023</v>
      </c>
      <c r="AA276" s="7" t="s">
        <v>3185</v>
      </c>
      <c r="AB276" s="7">
        <v>2022</v>
      </c>
      <c r="AC276" s="16" t="s">
        <v>348</v>
      </c>
      <c r="AD276" s="113">
        <v>2024</v>
      </c>
      <c r="AE276" s="31">
        <f t="shared" si="58"/>
        <v>642</v>
      </c>
      <c r="AF276" s="8">
        <f t="shared" ref="AF276:AF345" si="60">IF(L276="",IF(ISODD(N276),J276*2,J276),0)</f>
        <v>1.8000000000000007</v>
      </c>
      <c r="AG276" s="8">
        <f t="shared" ref="AG276:AG345" si="61">IF(L276="",(J276-(S276-R276))*2,J276-(S276-R276))</f>
        <v>1.8000000000000007</v>
      </c>
      <c r="AH276" s="8">
        <f t="shared" ref="AH276:AH345" si="62">IF(L276="",0,J276)</f>
        <v>0</v>
      </c>
      <c r="AI276" s="8">
        <f t="shared" ref="AI276:AI345" si="63">IF(L276="",IF(OR(N276=4,N276=5),J276*2,IF(OR(N276=6,N276=7),J276*4,0)),(N276-1)*J276)+(U276-T276)*V276</f>
        <v>1.8000000000000007</v>
      </c>
      <c r="AJ276" s="7">
        <f>IF($P276="X",SUMIFS('Inventory (old)'!$M:$M,'Inventory (old)'!$A:$A,"Channel",'Inventory (old)'!$B:$B,$A276,'Inventory (old)'!$E:$E,"&gt;="&amp;$F276,'Inventory (old)'!$E:$E,"&lt;"&amp;$G276),0)</f>
        <v>140</v>
      </c>
      <c r="AK276" s="12">
        <f>IF($P276="X",SUMIFS('Inventory (old)'!$M:$M,'Inventory (old)'!$A:$A,"Dotted Line",'Inventory (old)'!$B:$B,$A276,'Inventory (old)'!$E:$E,"&gt;="&amp;$F276,'Inventory (old)'!$E:$E,"&lt;"&amp;$G276),0)</f>
        <v>0</v>
      </c>
      <c r="AL276" s="113">
        <v>2024</v>
      </c>
      <c r="AM276" s="31">
        <f t="shared" si="59"/>
        <v>643</v>
      </c>
      <c r="AN276" s="7">
        <f>IF($P276="X",0,SUMIFS('Inventory (old)'!$M:$M,'Inventory (old)'!$A:$A,"Channel",'Inventory (old)'!$B:$B,$A276,'Inventory (old)'!$E:$E,"&gt;="&amp;F276,'Inventory (old)'!$E:$E,"&lt;"&amp;$G276))</f>
        <v>0</v>
      </c>
      <c r="AO276" s="7">
        <f>IF($P276="X",0,SUMIFS('Inventory (old)'!$M:$M,'Inventory (old)'!$A:$A,"Dotted Line",'Inventory (old)'!$B:$B,$A276,'Inventory (old)'!$E:$E,"&gt;="&amp;$F276,'Inventory (old)'!$E:$E,"&lt;"&amp;$G276))</f>
        <v>0</v>
      </c>
      <c r="AP276" s="7">
        <f>SUMIFS('Inventory (old)'!$M:$M,'Inventory (old)'!$A:$A,"Stop Line",'Inventory (old)'!$B:$B,$A276,'Inventory (old)'!$E:$E,"&gt;="&amp;$F276,'Inventory (old)'!$E:$E,"&lt;"&amp;$G276)</f>
        <v>0</v>
      </c>
      <c r="AQ276" s="7">
        <f>SUMIFS('Inventory (old)'!$M:$M,'Inventory (old)'!$A:$A,"Arrows and Onlys",'Inventory (old)'!$B:$B,$A276,'Inventory (old)'!$E:$E,"&gt;="&amp;$F276,'Inventory (old)'!$E:$E,"&lt;"&amp;$G276)</f>
        <v>14</v>
      </c>
      <c r="AR276" s="7">
        <f>SUMIFS('Inventory (old)'!$N:$N,'Inventory (old)'!$A:$A,"Arrows and Onlys",'Inventory (old)'!$B:$B,$A276,'Inventory (old)'!$E:$E,"&gt;="&amp;$F276,'Inventory (old)'!$E:$E,"&lt;"&amp;$G276)</f>
        <v>0</v>
      </c>
      <c r="AS276" s="7">
        <f>SUMIFS('Inventory (old)'!$O:$O,'Inventory (old)'!$A:$A,"Transverse",'Inventory (old)'!$B:$B,$A276,'Inventory (old)'!$E:$E,"&gt;="&amp;$F276,'Inventory (old)'!$E:$E,"&lt;"&amp;$G276)</f>
        <v>0</v>
      </c>
      <c r="AT276" s="7">
        <f>SUMIFS('Inventory (old)'!$P:$P,'Inventory (old)'!$A:$A,"Transverse",'Inventory (old)'!$B:$B,$A276,'Inventory (old)'!$E:$E,"&gt;="&amp;$F276,'Inventory (old)'!$E:$E,"&lt;"&amp;$G276)</f>
        <v>0</v>
      </c>
      <c r="AU276" s="7">
        <f>SUMIFS('Inventory (old)'!$M:$M,'Inventory (old)'!$A:$A,"Crosswalk",'Inventory (old)'!$B:$B,$A276,'Inventory (old)'!$E:$E,"&gt;="&amp;$F276,'Inventory (old)'!$E:$E,"&lt;"&amp;$G276)</f>
        <v>0</v>
      </c>
      <c r="AV276" s="7">
        <f>SUMIFS('Inventory (old)'!$M:$M,'Inventory (old)'!$A:$A,"Yield Line",'Inventory (old)'!$B:$B,$A276,'Inventory (old)'!$E:$E,"&gt;="&amp;$F276,'Inventory (old)'!$E:$E,"&lt;"&amp;$G276)</f>
        <v>0</v>
      </c>
      <c r="AW276" s="7">
        <f>SUMIFS('Inventory (old)'!$M:$M,'Inventory (old)'!$A:$A,"Island",'Inventory (old)'!$B:$B,$A276,'Inventory (old)'!$E:$E,"&gt;="&amp;$F276,'Inventory (old)'!$E:$E,"&lt;"&amp;$G276)</f>
        <v>0</v>
      </c>
      <c r="AX276" s="7">
        <f>SUMIFS('Inventory (old)'!$M:$M,'Inventory (old)'!$A:$A,"Railroad",'Inventory (old)'!$B:$B,$A276,'Inventory (old)'!$E:$E,"&gt;="&amp;$F276,'Inventory (old)'!$E:$E,"&lt;"&amp;$G276)</f>
        <v>0</v>
      </c>
      <c r="AY276" s="7">
        <f>SUMIFS('Inventory (old)'!$M:$M,'Inventory (old)'!$A:$A,"School",'Inventory (old)'!$B:$B,$A276,'Inventory (old)'!$E:$E,"&gt;="&amp;$F276,'Inventory (old)'!$E:$E,"&lt;"&amp;$G276)</f>
        <v>0</v>
      </c>
      <c r="AZ276" s="7">
        <f>SUMIFS('Inventory (old)'!$M:$M,'Inventory (old)'!$A:$A,"Air Speed",'Inventory (old)'!$B:$B,$A276,'Inventory (old)'!$E:$E,"&gt;="&amp;$F276,'Inventory (old)'!$E:$E,"&lt;"&amp;$G276)</f>
        <v>2</v>
      </c>
      <c r="BA276" s="7">
        <f>SUMIFS('Inventory (old)'!$M:$M,'Inventory (old)'!$A:$A,"Wrong Way",'Inventory (old)'!$B:$B,$A276,'Inventory (old)'!$E:$E,"&gt;="&amp;$F276,'Inventory (old)'!$E:$E,"&lt;"&amp;$G276)</f>
        <v>0</v>
      </c>
      <c r="BB276" s="7">
        <f>SUMIFS('Inventory (old)'!$M:$M,'Inventory (old)'!$A:$A,"Merge Arrow",'Inventory (old)'!$B:$B,$A276,'Inventory (old)'!$E:$E,"&gt;="&amp;$F276,'Inventory (old)'!$E:$E,"&lt;"&amp;$G276)</f>
        <v>0</v>
      </c>
      <c r="BC276" s="7">
        <f>SUMIFS('Inventory (old)'!$M:$M,'Inventory (old)'!$A:$A,"Bike",'Inventory (old)'!$B:$B,$A276,'Inventory (old)'!$E:$E,"&gt;="&amp;$F276,'Inventory (old)'!$E:$E,"&lt;"&amp;$G276)</f>
        <v>0</v>
      </c>
      <c r="BD276" s="7">
        <f>SUMIFS('Inventory (old)'!$M:$M,'Inventory (old)'!$A:$A,"Parking",'Inventory (old)'!$B:$B,$A276,'Inventory (old)'!$E:$E,"&gt;="&amp;$F276,'Inventory (old)'!$E:$E,"&lt;"&amp;$G276)</f>
        <v>0</v>
      </c>
      <c r="BE276" s="1">
        <f>SUMIFS('Inventory (old)'!$S:$S,'Inventory (old)'!$A:$A,"Parking",'Inventory (old)'!$B:$B,$A276,'Inventory (old)'!$E:$E,"&gt;="&amp;$F276,'Inventory (old)'!$E:$E,"&lt;"&amp;$G276)</f>
        <v>0</v>
      </c>
      <c r="BF276" s="13"/>
    </row>
    <row r="277" spans="1:58" x14ac:dyDescent="0.25">
      <c r="A277" s="6" t="s">
        <v>2407</v>
      </c>
      <c r="B277" s="7" t="s">
        <v>36</v>
      </c>
      <c r="C277" s="7" t="s">
        <v>2189</v>
      </c>
      <c r="D277" s="7">
        <v>250</v>
      </c>
      <c r="E277" s="7" t="s">
        <v>58</v>
      </c>
      <c r="F277" s="8">
        <f>G276</f>
        <v>10.63</v>
      </c>
      <c r="G277" s="8">
        <v>11.87</v>
      </c>
      <c r="H277" s="7" t="s">
        <v>976</v>
      </c>
      <c r="I277" s="7" t="s">
        <v>1531</v>
      </c>
      <c r="J277" s="14">
        <f t="shared" si="51"/>
        <v>1.2399999999999984</v>
      </c>
      <c r="K277" s="15" t="s">
        <v>2062</v>
      </c>
      <c r="L277" s="7" t="s">
        <v>2415</v>
      </c>
      <c r="M277" s="7" t="s">
        <v>2072</v>
      </c>
      <c r="N277" s="20">
        <v>2</v>
      </c>
      <c r="O277" s="20" t="s">
        <v>201</v>
      </c>
      <c r="P277" s="20" t="s">
        <v>201</v>
      </c>
      <c r="Q277" s="20"/>
      <c r="R277" s="8"/>
      <c r="S277" s="8"/>
      <c r="T277" s="14">
        <v>11.5</v>
      </c>
      <c r="U277" s="14">
        <v>11.87</v>
      </c>
      <c r="V277" s="21">
        <v>-1</v>
      </c>
      <c r="W277" s="16" t="s">
        <v>2417</v>
      </c>
      <c r="Y277" s="1">
        <v>105560</v>
      </c>
      <c r="Z277" s="7">
        <v>2023</v>
      </c>
      <c r="AA277" s="7" t="s">
        <v>3185</v>
      </c>
      <c r="AB277" s="7">
        <v>2022</v>
      </c>
      <c r="AC277" s="16" t="s">
        <v>348</v>
      </c>
      <c r="AD277" s="113">
        <v>2024</v>
      </c>
      <c r="AE277" s="31">
        <f t="shared" si="58"/>
        <v>642</v>
      </c>
      <c r="AF277" s="8">
        <f t="shared" si="60"/>
        <v>0</v>
      </c>
      <c r="AG277" s="8">
        <f t="shared" si="61"/>
        <v>1.2399999999999984</v>
      </c>
      <c r="AH277" s="8">
        <f t="shared" si="62"/>
        <v>1.2399999999999984</v>
      </c>
      <c r="AI277" s="8">
        <f t="shared" si="63"/>
        <v>0.86999999999999922</v>
      </c>
      <c r="AJ277" s="7">
        <f>IF($P277="X",SUMIFS('Inventory (old)'!$M:$M,'Inventory (old)'!$A:$A,"Channel",'Inventory (old)'!$B:$B,$A277,'Inventory (old)'!$E:$E,"&gt;="&amp;$F277,'Inventory (old)'!$E:$E,"&lt;"&amp;$G277),0)</f>
        <v>387</v>
      </c>
      <c r="AK277" s="12">
        <f>IF($P277="X",SUMIFS('Inventory (old)'!$M:$M,'Inventory (old)'!$A:$A,"Dotted Line",'Inventory (old)'!$B:$B,$A277,'Inventory (old)'!$E:$E,"&gt;="&amp;$F277,'Inventory (old)'!$E:$E,"&lt;"&amp;$G277),0)</f>
        <v>0</v>
      </c>
      <c r="AL277" s="113">
        <v>2024</v>
      </c>
      <c r="AM277" s="31">
        <f t="shared" si="59"/>
        <v>643</v>
      </c>
      <c r="AN277" s="7">
        <f>IF($P277="X",0,SUMIFS('Inventory (old)'!$M:$M,'Inventory (old)'!$A:$A,"Channel",'Inventory (old)'!$B:$B,$A277,'Inventory (old)'!$E:$E,"&gt;="&amp;F277,'Inventory (old)'!$E:$E,"&lt;"&amp;$G277))</f>
        <v>0</v>
      </c>
      <c r="AO277" s="7">
        <f>IF($P277="X",0,SUMIFS('Inventory (old)'!$M:$M,'Inventory (old)'!$A:$A,"Dotted Line",'Inventory (old)'!$B:$B,$A277,'Inventory (old)'!$E:$E,"&gt;="&amp;$F277,'Inventory (old)'!$E:$E,"&lt;"&amp;$G277))</f>
        <v>0</v>
      </c>
      <c r="AP277" s="7">
        <f>SUMIFS('Inventory (old)'!$M:$M,'Inventory (old)'!$A:$A,"Stop Line",'Inventory (old)'!$B:$B,$A277,'Inventory (old)'!$E:$E,"&gt;="&amp;$F277,'Inventory (old)'!$E:$E,"&lt;"&amp;$G277)</f>
        <v>119</v>
      </c>
      <c r="AQ277" s="7">
        <f>SUMIFS('Inventory (old)'!$M:$M,'Inventory (old)'!$A:$A,"Arrows and Onlys",'Inventory (old)'!$B:$B,$A277,'Inventory (old)'!$E:$E,"&gt;="&amp;$F277,'Inventory (old)'!$E:$E,"&lt;"&amp;$G277)</f>
        <v>10</v>
      </c>
      <c r="AR277" s="7">
        <f>SUMIFS('Inventory (old)'!$N:$N,'Inventory (old)'!$A:$A,"Arrows and Onlys",'Inventory (old)'!$B:$B,$A277,'Inventory (old)'!$E:$E,"&gt;="&amp;$F277,'Inventory (old)'!$E:$E,"&lt;"&amp;$G277)</f>
        <v>0</v>
      </c>
      <c r="AS277" s="7">
        <f>SUMIFS('Inventory (old)'!$O:$O,'Inventory (old)'!$A:$A,"Transverse",'Inventory (old)'!$B:$B,$A277,'Inventory (old)'!$E:$E,"&gt;="&amp;$F277,'Inventory (old)'!$E:$E,"&lt;"&amp;$G277)</f>
        <v>435</v>
      </c>
      <c r="AT277" s="7">
        <f>SUMIFS('Inventory (old)'!$P:$P,'Inventory (old)'!$A:$A,"Transverse",'Inventory (old)'!$B:$B,$A277,'Inventory (old)'!$E:$E,"&gt;="&amp;$F277,'Inventory (old)'!$E:$E,"&lt;"&amp;$G277)</f>
        <v>286</v>
      </c>
      <c r="AU277" s="7">
        <f>SUMIFS('Inventory (old)'!$M:$M,'Inventory (old)'!$A:$A,"Crosswalk",'Inventory (old)'!$B:$B,$A277,'Inventory (old)'!$E:$E,"&gt;="&amp;$F277,'Inventory (old)'!$E:$E,"&lt;"&amp;$G277)</f>
        <v>0</v>
      </c>
      <c r="AV277" s="7">
        <f>SUMIFS('Inventory (old)'!$M:$M,'Inventory (old)'!$A:$A,"Yield Line",'Inventory (old)'!$B:$B,$A277,'Inventory (old)'!$E:$E,"&gt;="&amp;$F277,'Inventory (old)'!$E:$E,"&lt;"&amp;$G277)</f>
        <v>0</v>
      </c>
      <c r="AW277" s="7">
        <f>SUMIFS('Inventory (old)'!$M:$M,'Inventory (old)'!$A:$A,"Island",'Inventory (old)'!$B:$B,$A277,'Inventory (old)'!$E:$E,"&gt;="&amp;$F277,'Inventory (old)'!$E:$E,"&lt;"&amp;$G277)</f>
        <v>0</v>
      </c>
      <c r="AX277" s="7">
        <f>SUMIFS('Inventory (old)'!$M:$M,'Inventory (old)'!$A:$A,"Railroad",'Inventory (old)'!$B:$B,$A277,'Inventory (old)'!$E:$E,"&gt;="&amp;$F277,'Inventory (old)'!$E:$E,"&lt;"&amp;$G277)</f>
        <v>0</v>
      </c>
      <c r="AY277" s="7">
        <f>SUMIFS('Inventory (old)'!$M:$M,'Inventory (old)'!$A:$A,"School",'Inventory (old)'!$B:$B,$A277,'Inventory (old)'!$E:$E,"&gt;="&amp;$F277,'Inventory (old)'!$E:$E,"&lt;"&amp;$G277)</f>
        <v>0</v>
      </c>
      <c r="AZ277" s="7">
        <f>SUMIFS('Inventory (old)'!$M:$M,'Inventory (old)'!$A:$A,"Air Speed",'Inventory (old)'!$B:$B,$A277,'Inventory (old)'!$E:$E,"&gt;="&amp;$F277,'Inventory (old)'!$E:$E,"&lt;"&amp;$G277)</f>
        <v>0</v>
      </c>
      <c r="BA277" s="7">
        <f>SUMIFS('Inventory (old)'!$M:$M,'Inventory (old)'!$A:$A,"Wrong Way",'Inventory (old)'!$B:$B,$A277,'Inventory (old)'!$E:$E,"&gt;="&amp;$F277,'Inventory (old)'!$E:$E,"&lt;"&amp;$G277)</f>
        <v>0</v>
      </c>
      <c r="BB277" s="7">
        <f>SUMIFS('Inventory (old)'!$M:$M,'Inventory (old)'!$A:$A,"Merge Arrow",'Inventory (old)'!$B:$B,$A277,'Inventory (old)'!$E:$E,"&gt;="&amp;$F277,'Inventory (old)'!$E:$E,"&lt;"&amp;$G277)</f>
        <v>3</v>
      </c>
      <c r="BC277" s="7">
        <f>SUMIFS('Inventory (old)'!$M:$M,'Inventory (old)'!$A:$A,"Bike",'Inventory (old)'!$B:$B,$A277,'Inventory (old)'!$E:$E,"&gt;="&amp;$F277,'Inventory (old)'!$E:$E,"&lt;"&amp;$G277)</f>
        <v>0</v>
      </c>
      <c r="BD277" s="7">
        <f>SUMIFS('Inventory (old)'!$M:$M,'Inventory (old)'!$A:$A,"Parking",'Inventory (old)'!$B:$B,$A277,'Inventory (old)'!$E:$E,"&gt;="&amp;$F277,'Inventory (old)'!$E:$E,"&lt;"&amp;$G277)</f>
        <v>0</v>
      </c>
      <c r="BE277" s="1">
        <f>SUMIFS('Inventory (old)'!$S:$S,'Inventory (old)'!$A:$A,"Parking",'Inventory (old)'!$B:$B,$A277,'Inventory (old)'!$E:$E,"&gt;="&amp;$F277,'Inventory (old)'!$E:$E,"&lt;"&amp;$G277)</f>
        <v>0</v>
      </c>
      <c r="BF277" s="13" t="s">
        <v>2418</v>
      </c>
    </row>
    <row r="278" spans="1:58" x14ac:dyDescent="0.25">
      <c r="A278" s="6" t="s">
        <v>2409</v>
      </c>
      <c r="B278" s="7" t="s">
        <v>36</v>
      </c>
      <c r="C278" s="7" t="s">
        <v>2189</v>
      </c>
      <c r="D278" s="7">
        <v>250</v>
      </c>
      <c r="E278" s="7" t="s">
        <v>59</v>
      </c>
      <c r="F278" s="8">
        <v>10.63</v>
      </c>
      <c r="G278" s="8">
        <v>11.87</v>
      </c>
      <c r="H278" s="7" t="s">
        <v>976</v>
      </c>
      <c r="I278" s="7" t="s">
        <v>1531</v>
      </c>
      <c r="J278" s="14">
        <f t="shared" si="51"/>
        <v>1.2399999999999984</v>
      </c>
      <c r="K278" s="15" t="s">
        <v>2062</v>
      </c>
      <c r="L278" s="7" t="s">
        <v>2415</v>
      </c>
      <c r="M278" s="7" t="s">
        <v>2072</v>
      </c>
      <c r="N278" s="20">
        <v>2</v>
      </c>
      <c r="O278" s="20" t="s">
        <v>201</v>
      </c>
      <c r="P278" s="20" t="s">
        <v>201</v>
      </c>
      <c r="Q278" s="20"/>
      <c r="R278" s="8"/>
      <c r="S278" s="8"/>
      <c r="T278" s="14"/>
      <c r="U278" s="14"/>
      <c r="V278" s="21"/>
      <c r="W278" s="16" t="s">
        <v>2417</v>
      </c>
      <c r="Y278" s="1">
        <v>105560</v>
      </c>
      <c r="Z278" s="7">
        <v>2023</v>
      </c>
      <c r="AA278" s="7" t="s">
        <v>3185</v>
      </c>
      <c r="AB278" s="7">
        <v>2022</v>
      </c>
      <c r="AC278" s="16" t="s">
        <v>348</v>
      </c>
      <c r="AD278" s="113">
        <v>2024</v>
      </c>
      <c r="AE278" s="31">
        <f t="shared" si="58"/>
        <v>642</v>
      </c>
      <c r="AF278" s="8">
        <f t="shared" si="60"/>
        <v>0</v>
      </c>
      <c r="AG278" s="8">
        <f t="shared" si="61"/>
        <v>1.2399999999999984</v>
      </c>
      <c r="AH278" s="8">
        <f t="shared" si="62"/>
        <v>1.2399999999999984</v>
      </c>
      <c r="AI278" s="8">
        <f t="shared" si="63"/>
        <v>1.2399999999999984</v>
      </c>
      <c r="AJ278" s="7">
        <f>IF($P278="X",SUMIFS('Inventory (old)'!$M:$M,'Inventory (old)'!$A:$A,"Channel",'Inventory (old)'!$B:$B,$A278,'Inventory (old)'!$E:$E,"&gt;="&amp;$F278,'Inventory (old)'!$E:$E,"&lt;"&amp;$G278),0)</f>
        <v>72</v>
      </c>
      <c r="AK278" s="12">
        <f>IF($P278="X",SUMIFS('Inventory (old)'!$M:$M,'Inventory (old)'!$A:$A,"Dotted Line",'Inventory (old)'!$B:$B,$A278,'Inventory (old)'!$E:$E,"&gt;="&amp;$F278,'Inventory (old)'!$E:$E,"&lt;"&amp;$G278),0)</f>
        <v>0</v>
      </c>
      <c r="AL278" s="113">
        <v>2024</v>
      </c>
      <c r="AM278" s="31">
        <f t="shared" si="59"/>
        <v>643</v>
      </c>
      <c r="AN278" s="7">
        <f>IF($P278="X",0,SUMIFS('Inventory (old)'!$M:$M,'Inventory (old)'!$A:$A,"Channel",'Inventory (old)'!$B:$B,$A278,'Inventory (old)'!$E:$E,"&gt;="&amp;F278,'Inventory (old)'!$E:$E,"&lt;"&amp;$G278))</f>
        <v>0</v>
      </c>
      <c r="AO278" s="7">
        <f>IF($P278="X",0,SUMIFS('Inventory (old)'!$M:$M,'Inventory (old)'!$A:$A,"Dotted Line",'Inventory (old)'!$B:$B,$A278,'Inventory (old)'!$E:$E,"&gt;="&amp;$F278,'Inventory (old)'!$E:$E,"&lt;"&amp;$G278))</f>
        <v>0</v>
      </c>
      <c r="AP278" s="7">
        <f>SUMIFS('Inventory (old)'!$M:$M,'Inventory (old)'!$A:$A,"Stop Line",'Inventory (old)'!$B:$B,$A278,'Inventory (old)'!$E:$E,"&gt;="&amp;$F278,'Inventory (old)'!$E:$E,"&lt;"&amp;$G278)</f>
        <v>71</v>
      </c>
      <c r="AQ278" s="7">
        <f>SUMIFS('Inventory (old)'!$M:$M,'Inventory (old)'!$A:$A,"Arrows and Onlys",'Inventory (old)'!$B:$B,$A278,'Inventory (old)'!$E:$E,"&gt;="&amp;$F278,'Inventory (old)'!$E:$E,"&lt;"&amp;$G278)</f>
        <v>4</v>
      </c>
      <c r="AR278" s="7">
        <f>SUMIFS('Inventory (old)'!$N:$N,'Inventory (old)'!$A:$A,"Arrows and Onlys",'Inventory (old)'!$B:$B,$A278,'Inventory (old)'!$E:$E,"&gt;="&amp;$F278,'Inventory (old)'!$E:$E,"&lt;"&amp;$G278)</f>
        <v>0</v>
      </c>
      <c r="AS278" s="7">
        <f>SUMIFS('Inventory (old)'!$O:$O,'Inventory (old)'!$A:$A,"Transverse",'Inventory (old)'!$B:$B,$A278,'Inventory (old)'!$E:$E,"&gt;="&amp;$F278,'Inventory (old)'!$E:$E,"&lt;"&amp;$G278)</f>
        <v>168</v>
      </c>
      <c r="AT278" s="7">
        <f>SUMIFS('Inventory (old)'!$P:$P,'Inventory (old)'!$A:$A,"Transverse",'Inventory (old)'!$B:$B,$A278,'Inventory (old)'!$E:$E,"&gt;="&amp;$F278,'Inventory (old)'!$E:$E,"&lt;"&amp;$G278)</f>
        <v>357</v>
      </c>
      <c r="AU278" s="7">
        <f>SUMIFS('Inventory (old)'!$M:$M,'Inventory (old)'!$A:$A,"Crosswalk",'Inventory (old)'!$B:$B,$A278,'Inventory (old)'!$E:$E,"&gt;="&amp;$F278,'Inventory (old)'!$E:$E,"&lt;"&amp;$G278)</f>
        <v>0</v>
      </c>
      <c r="AV278" s="7">
        <f>SUMIFS('Inventory (old)'!$M:$M,'Inventory (old)'!$A:$A,"Yield Line",'Inventory (old)'!$B:$B,$A278,'Inventory (old)'!$E:$E,"&gt;="&amp;$F278,'Inventory (old)'!$E:$E,"&lt;"&amp;$G278)</f>
        <v>0</v>
      </c>
      <c r="AW278" s="7">
        <f>SUMIFS('Inventory (old)'!$M:$M,'Inventory (old)'!$A:$A,"Island",'Inventory (old)'!$B:$B,$A278,'Inventory (old)'!$E:$E,"&gt;="&amp;$F278,'Inventory (old)'!$E:$E,"&lt;"&amp;$G278)</f>
        <v>0</v>
      </c>
      <c r="AX278" s="7">
        <f>SUMIFS('Inventory (old)'!$M:$M,'Inventory (old)'!$A:$A,"Railroad",'Inventory (old)'!$B:$B,$A278,'Inventory (old)'!$E:$E,"&gt;="&amp;$F278,'Inventory (old)'!$E:$E,"&lt;"&amp;$G278)</f>
        <v>0</v>
      </c>
      <c r="AY278" s="7">
        <f>SUMIFS('Inventory (old)'!$M:$M,'Inventory (old)'!$A:$A,"School",'Inventory (old)'!$B:$B,$A278,'Inventory (old)'!$E:$E,"&gt;="&amp;$F278,'Inventory (old)'!$E:$E,"&lt;"&amp;$G278)</f>
        <v>0</v>
      </c>
      <c r="AZ278" s="7">
        <f>SUMIFS('Inventory (old)'!$M:$M,'Inventory (old)'!$A:$A,"Air Speed",'Inventory (old)'!$B:$B,$A278,'Inventory (old)'!$E:$E,"&gt;="&amp;$F278,'Inventory (old)'!$E:$E,"&lt;"&amp;$G278)</f>
        <v>0</v>
      </c>
      <c r="BA278" s="7">
        <f>SUMIFS('Inventory (old)'!$M:$M,'Inventory (old)'!$A:$A,"Wrong Way",'Inventory (old)'!$B:$B,$A278,'Inventory (old)'!$E:$E,"&gt;="&amp;$F278,'Inventory (old)'!$E:$E,"&lt;"&amp;$G278)</f>
        <v>0</v>
      </c>
      <c r="BB278" s="7">
        <f>SUMIFS('Inventory (old)'!$M:$M,'Inventory (old)'!$A:$A,"Merge Arrow",'Inventory (old)'!$B:$B,$A278,'Inventory (old)'!$E:$E,"&gt;="&amp;$F278,'Inventory (old)'!$E:$E,"&lt;"&amp;$G278)</f>
        <v>0</v>
      </c>
      <c r="BC278" s="7">
        <f>SUMIFS('Inventory (old)'!$M:$M,'Inventory (old)'!$A:$A,"Bike",'Inventory (old)'!$B:$B,$A278,'Inventory (old)'!$E:$E,"&gt;="&amp;$F278,'Inventory (old)'!$E:$E,"&lt;"&amp;$G278)</f>
        <v>0</v>
      </c>
      <c r="BD278" s="7">
        <f>SUMIFS('Inventory (old)'!$M:$M,'Inventory (old)'!$A:$A,"Parking",'Inventory (old)'!$B:$B,$A278,'Inventory (old)'!$E:$E,"&gt;="&amp;$F278,'Inventory (old)'!$E:$E,"&lt;"&amp;$G278)</f>
        <v>0</v>
      </c>
      <c r="BE278" s="1">
        <f>SUMIFS('Inventory (old)'!$S:$S,'Inventory (old)'!$A:$A,"Parking",'Inventory (old)'!$B:$B,$A278,'Inventory (old)'!$E:$E,"&gt;="&amp;$F278,'Inventory (old)'!$E:$E,"&lt;"&amp;$G278)</f>
        <v>0</v>
      </c>
      <c r="BF278" s="13" t="s">
        <v>2418</v>
      </c>
    </row>
    <row r="279" spans="1:58" x14ac:dyDescent="0.25">
      <c r="A279" s="6" t="s">
        <v>2407</v>
      </c>
      <c r="B279" s="7" t="s">
        <v>36</v>
      </c>
      <c r="C279" s="7" t="s">
        <v>2189</v>
      </c>
      <c r="D279" s="7">
        <v>250</v>
      </c>
      <c r="E279" s="7" t="s">
        <v>58</v>
      </c>
      <c r="F279" s="8">
        <f>G277</f>
        <v>11.87</v>
      </c>
      <c r="G279" s="8">
        <v>12.47</v>
      </c>
      <c r="H279" s="7" t="s">
        <v>1531</v>
      </c>
      <c r="I279" s="7" t="s">
        <v>2416</v>
      </c>
      <c r="J279" s="14">
        <f t="shared" si="51"/>
        <v>0.60000000000000142</v>
      </c>
      <c r="K279" s="15" t="s">
        <v>2062</v>
      </c>
      <c r="L279" s="7"/>
      <c r="M279" s="7" t="s">
        <v>2072</v>
      </c>
      <c r="N279" s="20">
        <v>2</v>
      </c>
      <c r="O279" s="20"/>
      <c r="P279" s="20"/>
      <c r="Q279" s="20"/>
      <c r="R279" s="8"/>
      <c r="S279" s="8"/>
      <c r="T279" s="14"/>
      <c r="U279" s="14"/>
      <c r="V279" s="21"/>
      <c r="W279" s="16" t="s">
        <v>2405</v>
      </c>
      <c r="Y279" s="1">
        <v>105560</v>
      </c>
      <c r="Z279" s="7">
        <v>2023</v>
      </c>
      <c r="AA279" s="7" t="s">
        <v>3185</v>
      </c>
      <c r="AB279" s="7">
        <v>2022</v>
      </c>
      <c r="AC279" s="16" t="s">
        <v>348</v>
      </c>
      <c r="AD279" s="113">
        <v>2024</v>
      </c>
      <c r="AE279" s="31">
        <f t="shared" si="58"/>
        <v>642</v>
      </c>
      <c r="AF279" s="8">
        <f t="shared" si="60"/>
        <v>0.60000000000000142</v>
      </c>
      <c r="AG279" s="8">
        <f t="shared" si="61"/>
        <v>1.2000000000000028</v>
      </c>
      <c r="AH279" s="8">
        <f t="shared" si="62"/>
        <v>0</v>
      </c>
      <c r="AI279" s="8">
        <f t="shared" si="63"/>
        <v>0</v>
      </c>
      <c r="AJ279" s="7">
        <f>IF($P279="X",SUMIFS('Inventory (old)'!$M:$M,'Inventory (old)'!$A:$A,"Channel",'Inventory (old)'!$B:$B,$A279,'Inventory (old)'!$E:$E,"&gt;="&amp;$F279,'Inventory (old)'!$E:$E,"&lt;"&amp;$G279),0)</f>
        <v>0</v>
      </c>
      <c r="AK279" s="12">
        <f>IF($P279="X",SUMIFS('Inventory (old)'!$M:$M,'Inventory (old)'!$A:$A,"Dotted Line",'Inventory (old)'!$B:$B,$A279,'Inventory (old)'!$E:$E,"&gt;="&amp;$F279,'Inventory (old)'!$E:$E,"&lt;"&amp;$G279),0)</f>
        <v>0</v>
      </c>
      <c r="AL279" s="113">
        <v>2024</v>
      </c>
      <c r="AM279" s="31">
        <f t="shared" si="59"/>
        <v>643</v>
      </c>
      <c r="AN279" s="7">
        <f>IF($P279="X",0,SUMIFS('Inventory (old)'!$M:$M,'Inventory (old)'!$A:$A,"Channel",'Inventory (old)'!$B:$B,$A279,'Inventory (old)'!$E:$E,"&gt;="&amp;F279,'Inventory (old)'!$E:$E,"&lt;"&amp;$G279))</f>
        <v>0</v>
      </c>
      <c r="AO279" s="7">
        <f>IF($P279="X",0,SUMIFS('Inventory (old)'!$M:$M,'Inventory (old)'!$A:$A,"Dotted Line",'Inventory (old)'!$B:$B,$A279,'Inventory (old)'!$E:$E,"&gt;="&amp;$F279,'Inventory (old)'!$E:$E,"&lt;"&amp;$G279))</f>
        <v>0</v>
      </c>
      <c r="AP279" s="7">
        <f>SUMIFS('Inventory (old)'!$M:$M,'Inventory (old)'!$A:$A,"Stop Line",'Inventory (old)'!$B:$B,$A279,'Inventory (old)'!$E:$E,"&gt;="&amp;$F279,'Inventory (old)'!$E:$E,"&lt;"&amp;$G279)</f>
        <v>0</v>
      </c>
      <c r="AQ279" s="7">
        <f>SUMIFS('Inventory (old)'!$M:$M,'Inventory (old)'!$A:$A,"Arrows and Onlys",'Inventory (old)'!$B:$B,$A279,'Inventory (old)'!$E:$E,"&gt;="&amp;$F279,'Inventory (old)'!$E:$E,"&lt;"&amp;$G279)</f>
        <v>2</v>
      </c>
      <c r="AR279" s="7">
        <f>SUMIFS('Inventory (old)'!$N:$N,'Inventory (old)'!$A:$A,"Arrows and Onlys",'Inventory (old)'!$B:$B,$A279,'Inventory (old)'!$E:$E,"&gt;="&amp;$F279,'Inventory (old)'!$E:$E,"&lt;"&amp;$G279)</f>
        <v>0</v>
      </c>
      <c r="AS279" s="7">
        <f>SUMIFS('Inventory (old)'!$O:$O,'Inventory (old)'!$A:$A,"Transverse",'Inventory (old)'!$B:$B,$A279,'Inventory (old)'!$E:$E,"&gt;="&amp;$F279,'Inventory (old)'!$E:$E,"&lt;"&amp;$G279)</f>
        <v>0</v>
      </c>
      <c r="AT279" s="7">
        <f>SUMIFS('Inventory (old)'!$P:$P,'Inventory (old)'!$A:$A,"Transverse",'Inventory (old)'!$B:$B,$A279,'Inventory (old)'!$E:$E,"&gt;="&amp;$F279,'Inventory (old)'!$E:$E,"&lt;"&amp;$G279)</f>
        <v>0</v>
      </c>
      <c r="AU279" s="7">
        <f>SUMIFS('Inventory (old)'!$M:$M,'Inventory (old)'!$A:$A,"Crosswalk",'Inventory (old)'!$B:$B,$A279,'Inventory (old)'!$E:$E,"&gt;="&amp;$F279,'Inventory (old)'!$E:$E,"&lt;"&amp;$G279)</f>
        <v>0</v>
      </c>
      <c r="AV279" s="7">
        <f>SUMIFS('Inventory (old)'!$M:$M,'Inventory (old)'!$A:$A,"Yield Line",'Inventory (old)'!$B:$B,$A279,'Inventory (old)'!$E:$E,"&gt;="&amp;$F279,'Inventory (old)'!$E:$E,"&lt;"&amp;$G279)</f>
        <v>0</v>
      </c>
      <c r="AW279" s="7">
        <f>SUMIFS('Inventory (old)'!$M:$M,'Inventory (old)'!$A:$A,"Island",'Inventory (old)'!$B:$B,$A279,'Inventory (old)'!$E:$E,"&gt;="&amp;$F279,'Inventory (old)'!$E:$E,"&lt;"&amp;$G279)</f>
        <v>0</v>
      </c>
      <c r="AX279" s="7">
        <f>SUMIFS('Inventory (old)'!$M:$M,'Inventory (old)'!$A:$A,"Railroad",'Inventory (old)'!$B:$B,$A279,'Inventory (old)'!$E:$E,"&gt;="&amp;$F279,'Inventory (old)'!$E:$E,"&lt;"&amp;$G279)</f>
        <v>0</v>
      </c>
      <c r="AY279" s="7">
        <f>SUMIFS('Inventory (old)'!$M:$M,'Inventory (old)'!$A:$A,"School",'Inventory (old)'!$B:$B,$A279,'Inventory (old)'!$E:$E,"&gt;="&amp;$F279,'Inventory (old)'!$E:$E,"&lt;"&amp;$G279)</f>
        <v>0</v>
      </c>
      <c r="AZ279" s="7">
        <f>SUMIFS('Inventory (old)'!$M:$M,'Inventory (old)'!$A:$A,"Air Speed",'Inventory (old)'!$B:$B,$A279,'Inventory (old)'!$E:$E,"&gt;="&amp;$F279,'Inventory (old)'!$E:$E,"&lt;"&amp;$G279)</f>
        <v>0</v>
      </c>
      <c r="BA279" s="7">
        <f>SUMIFS('Inventory (old)'!$M:$M,'Inventory (old)'!$A:$A,"Wrong Way",'Inventory (old)'!$B:$B,$A279,'Inventory (old)'!$E:$E,"&gt;="&amp;$F279,'Inventory (old)'!$E:$E,"&lt;"&amp;$G279)</f>
        <v>0</v>
      </c>
      <c r="BB279" s="7">
        <f>SUMIFS('Inventory (old)'!$M:$M,'Inventory (old)'!$A:$A,"Merge Arrow",'Inventory (old)'!$B:$B,$A279,'Inventory (old)'!$E:$E,"&gt;="&amp;$F279,'Inventory (old)'!$E:$E,"&lt;"&amp;$G279)</f>
        <v>0</v>
      </c>
      <c r="BC279" s="7">
        <f>SUMIFS('Inventory (old)'!$M:$M,'Inventory (old)'!$A:$A,"Bike",'Inventory (old)'!$B:$B,$A279,'Inventory (old)'!$E:$E,"&gt;="&amp;$F279,'Inventory (old)'!$E:$E,"&lt;"&amp;$G279)</f>
        <v>0</v>
      </c>
      <c r="BD279" s="7">
        <f>SUMIFS('Inventory (old)'!$M:$M,'Inventory (old)'!$A:$A,"Parking",'Inventory (old)'!$B:$B,$A279,'Inventory (old)'!$E:$E,"&gt;="&amp;$F279,'Inventory (old)'!$E:$E,"&lt;"&amp;$G279)</f>
        <v>0</v>
      </c>
      <c r="BE279" s="1">
        <f>SUMIFS('Inventory (old)'!$S:$S,'Inventory (old)'!$A:$A,"Parking",'Inventory (old)'!$B:$B,$A279,'Inventory (old)'!$E:$E,"&gt;="&amp;$F279,'Inventory (old)'!$E:$E,"&lt;"&amp;$G279)</f>
        <v>0</v>
      </c>
      <c r="BF279" s="13" t="s">
        <v>2418</v>
      </c>
    </row>
    <row r="280" spans="1:58" x14ac:dyDescent="0.25">
      <c r="A280" s="6" t="s">
        <v>2419</v>
      </c>
      <c r="B280" s="7" t="s">
        <v>36</v>
      </c>
      <c r="C280" s="7" t="s">
        <v>2051</v>
      </c>
      <c r="D280" s="7">
        <v>269</v>
      </c>
      <c r="E280" s="7" t="s">
        <v>2176</v>
      </c>
      <c r="F280" s="8">
        <v>9.9999999999999995E-8</v>
      </c>
      <c r="G280" s="8">
        <v>4.26</v>
      </c>
      <c r="H280" s="7" t="s">
        <v>2234</v>
      </c>
      <c r="I280" s="7" t="s">
        <v>3202</v>
      </c>
      <c r="J280" s="14">
        <f t="shared" si="51"/>
        <v>4.2599998999999995</v>
      </c>
      <c r="K280" s="15" t="s">
        <v>2062</v>
      </c>
      <c r="L280" s="7"/>
      <c r="M280" s="7" t="s">
        <v>2072</v>
      </c>
      <c r="N280" s="20">
        <v>2</v>
      </c>
      <c r="O280" s="20"/>
      <c r="P280" s="20"/>
      <c r="Q280" s="20"/>
      <c r="R280" s="8"/>
      <c r="S280" s="8"/>
      <c r="T280" s="14"/>
      <c r="U280" s="14"/>
      <c r="V280" s="21"/>
      <c r="W280" s="16"/>
      <c r="X280"/>
      <c r="Y280" s="1">
        <v>102628</v>
      </c>
      <c r="Z280" s="7">
        <v>2022</v>
      </c>
      <c r="AA280" s="7" t="s">
        <v>3185</v>
      </c>
      <c r="AB280" s="7">
        <v>2022</v>
      </c>
      <c r="AC280" s="16" t="s">
        <v>348</v>
      </c>
      <c r="AD280" s="113">
        <v>2024</v>
      </c>
      <c r="AE280" s="31">
        <f t="shared" si="58"/>
        <v>643</v>
      </c>
      <c r="AF280" s="8">
        <f t="shared" si="60"/>
        <v>4.2599998999999995</v>
      </c>
      <c r="AG280" s="8">
        <f t="shared" si="61"/>
        <v>8.519999799999999</v>
      </c>
      <c r="AH280" s="8">
        <f t="shared" si="62"/>
        <v>0</v>
      </c>
      <c r="AI280" s="8">
        <f t="shared" si="63"/>
        <v>0</v>
      </c>
      <c r="AJ280" s="7">
        <f>IF($P280="X",SUMIFS('Inventory (old)'!$M:$M,'Inventory (old)'!$A:$A,"Channel",'Inventory (old)'!$B:$B,$A280,'Inventory (old)'!$E:$E,"&gt;="&amp;$F280,'Inventory (old)'!$E:$E,"&lt;"&amp;$G280),0)</f>
        <v>0</v>
      </c>
      <c r="AK280" s="12">
        <f>IF($P280="X",SUMIFS('Inventory (old)'!$M:$M,'Inventory (old)'!$A:$A,"Dotted Line",'Inventory (old)'!$B:$B,$A280,'Inventory (old)'!$E:$E,"&gt;="&amp;$F280,'Inventory (old)'!$E:$E,"&lt;"&amp;$G280),0)</f>
        <v>0</v>
      </c>
      <c r="AL280" s="113">
        <v>2024</v>
      </c>
      <c r="AM280" s="31">
        <f t="shared" si="59"/>
        <v>643</v>
      </c>
      <c r="AN280" s="7">
        <f>IF($P280="X",0,SUMIFS('Inventory (old)'!$M:$M,'Inventory (old)'!$A:$A,"Channel",'Inventory (old)'!$B:$B,$A280,'Inventory (old)'!$E:$E,"&gt;="&amp;F280,'Inventory (old)'!$E:$E,"&lt;"&amp;$G280))</f>
        <v>0</v>
      </c>
      <c r="AO280" s="7">
        <f>IF($P280="X",0,SUMIFS('Inventory (old)'!$M:$M,'Inventory (old)'!$A:$A,"Dotted Line",'Inventory (old)'!$B:$B,$A280,'Inventory (old)'!$E:$E,"&gt;="&amp;$F280,'Inventory (old)'!$E:$E,"&lt;"&amp;$G280))</f>
        <v>0</v>
      </c>
      <c r="AP280" s="7">
        <f>SUMIFS('Inventory (old)'!$M:$M,'Inventory (old)'!$A:$A,"Stop Line",'Inventory (old)'!$B:$B,$A280,'Inventory (old)'!$E:$E,"&gt;="&amp;$F280,'Inventory (old)'!$E:$E,"&lt;"&amp;$G280)</f>
        <v>32</v>
      </c>
      <c r="AQ280" s="7">
        <f>SUMIFS('Inventory (old)'!$M:$M,'Inventory (old)'!$A:$A,"Arrows and Onlys",'Inventory (old)'!$B:$B,$A280,'Inventory (old)'!$E:$E,"&gt;="&amp;$F280,'Inventory (old)'!$E:$E,"&lt;"&amp;$G280)</f>
        <v>0</v>
      </c>
      <c r="AR280" s="7">
        <f>SUMIFS('Inventory (old)'!$N:$N,'Inventory (old)'!$A:$A,"Arrows and Onlys",'Inventory (old)'!$B:$B,$A280,'Inventory (old)'!$E:$E,"&gt;="&amp;$F280,'Inventory (old)'!$E:$E,"&lt;"&amp;$G280)</f>
        <v>0</v>
      </c>
      <c r="AS280" s="7">
        <f>SUMIFS('Inventory (old)'!$O:$O,'Inventory (old)'!$A:$A,"Transverse",'Inventory (old)'!$B:$B,$A280,'Inventory (old)'!$E:$E,"&gt;="&amp;$F280,'Inventory (old)'!$E:$E,"&lt;"&amp;$G280)</f>
        <v>0</v>
      </c>
      <c r="AT280" s="7">
        <f>SUMIFS('Inventory (old)'!$P:$P,'Inventory (old)'!$A:$A,"Transverse",'Inventory (old)'!$B:$B,$A280,'Inventory (old)'!$E:$E,"&gt;="&amp;$F280,'Inventory (old)'!$E:$E,"&lt;"&amp;$G280)</f>
        <v>0</v>
      </c>
      <c r="AU280" s="7">
        <f>SUMIFS('Inventory (old)'!$M:$M,'Inventory (old)'!$A:$A,"Crosswalk",'Inventory (old)'!$B:$B,$A280,'Inventory (old)'!$E:$E,"&gt;="&amp;$F280,'Inventory (old)'!$E:$E,"&lt;"&amp;$G280)</f>
        <v>0</v>
      </c>
      <c r="AV280" s="7">
        <f>SUMIFS('Inventory (old)'!$M:$M,'Inventory (old)'!$A:$A,"Yield Line",'Inventory (old)'!$B:$B,$A280,'Inventory (old)'!$E:$E,"&gt;="&amp;$F280,'Inventory (old)'!$E:$E,"&lt;"&amp;$G280)</f>
        <v>0</v>
      </c>
      <c r="AW280" s="7">
        <f>SUMIFS('Inventory (old)'!$M:$M,'Inventory (old)'!$A:$A,"Island",'Inventory (old)'!$B:$B,$A280,'Inventory (old)'!$E:$E,"&gt;="&amp;$F280,'Inventory (old)'!$E:$E,"&lt;"&amp;$G280)</f>
        <v>0</v>
      </c>
      <c r="AX280" s="7">
        <f>SUMIFS('Inventory (old)'!$M:$M,'Inventory (old)'!$A:$A,"Railroad",'Inventory (old)'!$B:$B,$A280,'Inventory (old)'!$E:$E,"&gt;="&amp;$F280,'Inventory (old)'!$E:$E,"&lt;"&amp;$G280)</f>
        <v>0</v>
      </c>
      <c r="AY280" s="7">
        <f>SUMIFS('Inventory (old)'!$M:$M,'Inventory (old)'!$A:$A,"School",'Inventory (old)'!$B:$B,$A280,'Inventory (old)'!$E:$E,"&gt;="&amp;$F280,'Inventory (old)'!$E:$E,"&lt;"&amp;$G280)</f>
        <v>2</v>
      </c>
      <c r="AZ280" s="7">
        <f>SUMIFS('Inventory (old)'!$M:$M,'Inventory (old)'!$A:$A,"Air Speed",'Inventory (old)'!$B:$B,$A280,'Inventory (old)'!$E:$E,"&gt;="&amp;$F280,'Inventory (old)'!$E:$E,"&lt;"&amp;$G280)</f>
        <v>0</v>
      </c>
      <c r="BA280" s="7">
        <f>SUMIFS('Inventory (old)'!$M:$M,'Inventory (old)'!$A:$A,"Wrong Way",'Inventory (old)'!$B:$B,$A280,'Inventory (old)'!$E:$E,"&gt;="&amp;$F280,'Inventory (old)'!$E:$E,"&lt;"&amp;$G280)</f>
        <v>0</v>
      </c>
      <c r="BB280" s="7">
        <f>SUMIFS('Inventory (old)'!$M:$M,'Inventory (old)'!$A:$A,"Merge Arrow",'Inventory (old)'!$B:$B,$A280,'Inventory (old)'!$E:$E,"&gt;="&amp;$F280,'Inventory (old)'!$E:$E,"&lt;"&amp;$G280)</f>
        <v>0</v>
      </c>
      <c r="BC280" s="7">
        <f>SUMIFS('Inventory (old)'!$M:$M,'Inventory (old)'!$A:$A,"Bike",'Inventory (old)'!$B:$B,$A280,'Inventory (old)'!$E:$E,"&gt;="&amp;$F280,'Inventory (old)'!$E:$E,"&lt;"&amp;$G280)</f>
        <v>0</v>
      </c>
      <c r="BD280" s="7">
        <f>SUMIFS('Inventory (old)'!$M:$M,'Inventory (old)'!$A:$A,"Parking",'Inventory (old)'!$B:$B,$A280,'Inventory (old)'!$E:$E,"&gt;="&amp;$F280,'Inventory (old)'!$E:$E,"&lt;"&amp;$G280)</f>
        <v>0</v>
      </c>
      <c r="BE280" s="1">
        <f>SUMIFS('Inventory (old)'!$S:$S,'Inventory (old)'!$A:$A,"Parking",'Inventory (old)'!$B:$B,$A280,'Inventory (old)'!$E:$E,"&gt;="&amp;$F280,'Inventory (old)'!$E:$E,"&lt;"&amp;$G280)</f>
        <v>0</v>
      </c>
      <c r="BF280" s="13"/>
    </row>
    <row r="281" spans="1:58" s="122" customFormat="1" x14ac:dyDescent="0.25">
      <c r="A281" s="182" t="s">
        <v>2419</v>
      </c>
      <c r="B281" s="183" t="s">
        <v>36</v>
      </c>
      <c r="C281" s="183" t="s">
        <v>2051</v>
      </c>
      <c r="D281" s="183">
        <v>269</v>
      </c>
      <c r="E281" s="183" t="s">
        <v>2176</v>
      </c>
      <c r="F281" s="184">
        <f>G280</f>
        <v>4.26</v>
      </c>
      <c r="G281" s="184">
        <v>7.45</v>
      </c>
      <c r="H281" s="183" t="s">
        <v>3202</v>
      </c>
      <c r="I281" s="183" t="s">
        <v>3218</v>
      </c>
      <c r="J281" s="185">
        <f t="shared" si="51"/>
        <v>3.1900000000000004</v>
      </c>
      <c r="K281" s="186" t="s">
        <v>2062</v>
      </c>
      <c r="L281" s="183"/>
      <c r="M281" s="183" t="s">
        <v>2072</v>
      </c>
      <c r="N281" s="187">
        <v>2</v>
      </c>
      <c r="O281" s="20"/>
      <c r="P281" s="20"/>
      <c r="Q281" s="187"/>
      <c r="R281" s="8"/>
      <c r="S281" s="8"/>
      <c r="T281" s="14"/>
      <c r="U281" s="14"/>
      <c r="V281" s="21"/>
      <c r="W281" s="188"/>
      <c r="X281" s="1">
        <v>101697</v>
      </c>
      <c r="Y281" s="1"/>
      <c r="Z281" s="183">
        <v>2023</v>
      </c>
      <c r="AA281" s="183" t="s">
        <v>3185</v>
      </c>
      <c r="AB281" s="183">
        <v>2023</v>
      </c>
      <c r="AC281" s="188" t="s">
        <v>25</v>
      </c>
      <c r="AD281" s="113">
        <v>2024</v>
      </c>
      <c r="AE281" s="31">
        <f t="shared" si="58"/>
        <v>643</v>
      </c>
      <c r="AF281" s="8">
        <f t="shared" si="60"/>
        <v>3.1900000000000004</v>
      </c>
      <c r="AG281" s="8">
        <f t="shared" si="61"/>
        <v>6.3800000000000008</v>
      </c>
      <c r="AH281" s="8">
        <f t="shared" si="62"/>
        <v>0</v>
      </c>
      <c r="AI281" s="8">
        <f t="shared" si="63"/>
        <v>0</v>
      </c>
      <c r="AJ281" s="7">
        <f>IF($P281="X",SUMIFS('Inventory (old)'!$M:$M,'Inventory (old)'!$A:$A,"Channel",'Inventory (old)'!$B:$B,$A281,'Inventory (old)'!$E:$E,"&gt;="&amp;$F281,'Inventory (old)'!$E:$E,"&lt;"&amp;$G281),0)</f>
        <v>0</v>
      </c>
      <c r="AK281" s="12">
        <f>IF($P281="X",SUMIFS('Inventory (old)'!$M:$M,'Inventory (old)'!$A:$A,"Dotted Line",'Inventory (old)'!$B:$B,$A281,'Inventory (old)'!$E:$E,"&gt;="&amp;$F281,'Inventory (old)'!$E:$E,"&lt;"&amp;$G281),0)</f>
        <v>0</v>
      </c>
      <c r="AL281" s="113"/>
      <c r="AM281" s="31" t="str">
        <f t="shared" si="59"/>
        <v/>
      </c>
      <c r="AN281" s="183">
        <f>IF($P281="X",0,SUMIFS('Inventory (old)'!$M:$M,'Inventory (old)'!$A:$A,"Channel",'Inventory (old)'!$B:$B,$A281,'Inventory (old)'!$E:$E,"&gt;="&amp;F281,'Inventory (old)'!$E:$E,"&lt;"&amp;$G281))</f>
        <v>0</v>
      </c>
      <c r="AO281" s="183">
        <f>IF($P281="X",0,SUMIFS('Inventory (old)'!$M:$M,'Inventory (old)'!$A:$A,"Dotted Line",'Inventory (old)'!$B:$B,$A281,'Inventory (old)'!$E:$E,"&gt;="&amp;$F281,'Inventory (old)'!$E:$E,"&lt;"&amp;$G281))</f>
        <v>0</v>
      </c>
      <c r="AP281" s="183">
        <f>SUMIFS('Inventory (old)'!$M:$M,'Inventory (old)'!$A:$A,"Stop Line",'Inventory (old)'!$B:$B,$A281,'Inventory (old)'!$E:$E,"&gt;="&amp;$F281,'Inventory (old)'!$E:$E,"&lt;"&amp;$G281)</f>
        <v>0</v>
      </c>
      <c r="AQ281" s="183">
        <f>SUMIFS('Inventory (old)'!$M:$M,'Inventory (old)'!$A:$A,"Arrows and Onlys",'Inventory (old)'!$B:$B,$A281,'Inventory (old)'!$E:$E,"&gt;="&amp;$F281,'Inventory (old)'!$E:$E,"&lt;"&amp;$G281)</f>
        <v>0</v>
      </c>
      <c r="AR281" s="183">
        <f>SUMIFS('Inventory (old)'!$N:$N,'Inventory (old)'!$A:$A,"Arrows and Onlys",'Inventory (old)'!$B:$B,$A281,'Inventory (old)'!$E:$E,"&gt;="&amp;$F281,'Inventory (old)'!$E:$E,"&lt;"&amp;$G281)</f>
        <v>0</v>
      </c>
      <c r="AS281" s="183">
        <f>SUMIFS('Inventory (old)'!$O:$O,'Inventory (old)'!$A:$A,"Transverse",'Inventory (old)'!$B:$B,$A281,'Inventory (old)'!$E:$E,"&gt;="&amp;$F281,'Inventory (old)'!$E:$E,"&lt;"&amp;$G281)</f>
        <v>0</v>
      </c>
      <c r="AT281" s="183">
        <f>SUMIFS('Inventory (old)'!$P:$P,'Inventory (old)'!$A:$A,"Transverse",'Inventory (old)'!$B:$B,$A281,'Inventory (old)'!$E:$E,"&gt;="&amp;$F281,'Inventory (old)'!$E:$E,"&lt;"&amp;$G281)</f>
        <v>0</v>
      </c>
      <c r="AU281" s="183">
        <f>SUMIFS('Inventory (old)'!$M:$M,'Inventory (old)'!$A:$A,"Crosswalk",'Inventory (old)'!$B:$B,$A281,'Inventory (old)'!$E:$E,"&gt;="&amp;$F281,'Inventory (old)'!$E:$E,"&lt;"&amp;$G281)</f>
        <v>0</v>
      </c>
      <c r="AV281" s="183">
        <f>SUMIFS('Inventory (old)'!$M:$M,'Inventory (old)'!$A:$A,"Yield Line",'Inventory (old)'!$B:$B,$A281,'Inventory (old)'!$E:$E,"&gt;="&amp;$F281,'Inventory (old)'!$E:$E,"&lt;"&amp;$G281)</f>
        <v>0</v>
      </c>
      <c r="AW281" s="183">
        <f>SUMIFS('Inventory (old)'!$M:$M,'Inventory (old)'!$A:$A,"Island",'Inventory (old)'!$B:$B,$A281,'Inventory (old)'!$E:$E,"&gt;="&amp;$F281,'Inventory (old)'!$E:$E,"&lt;"&amp;$G281)</f>
        <v>0</v>
      </c>
      <c r="AX281" s="183">
        <f>SUMIFS('Inventory (old)'!$M:$M,'Inventory (old)'!$A:$A,"Railroad",'Inventory (old)'!$B:$B,$A281,'Inventory (old)'!$E:$E,"&gt;="&amp;$F281,'Inventory (old)'!$E:$E,"&lt;"&amp;$G281)</f>
        <v>0</v>
      </c>
      <c r="AY281" s="183">
        <f>SUMIFS('Inventory (old)'!$M:$M,'Inventory (old)'!$A:$A,"School",'Inventory (old)'!$B:$B,$A281,'Inventory (old)'!$E:$E,"&gt;="&amp;$F281,'Inventory (old)'!$E:$E,"&lt;"&amp;$G281)</f>
        <v>0</v>
      </c>
      <c r="AZ281" s="183">
        <f>SUMIFS('Inventory (old)'!$M:$M,'Inventory (old)'!$A:$A,"Air Speed",'Inventory (old)'!$B:$B,$A281,'Inventory (old)'!$E:$E,"&gt;="&amp;$F281,'Inventory (old)'!$E:$E,"&lt;"&amp;$G281)</f>
        <v>0</v>
      </c>
      <c r="BA281" s="183">
        <f>SUMIFS('Inventory (old)'!$M:$M,'Inventory (old)'!$A:$A,"Wrong Way",'Inventory (old)'!$B:$B,$A281,'Inventory (old)'!$E:$E,"&gt;="&amp;$F281,'Inventory (old)'!$E:$E,"&lt;"&amp;$G281)</f>
        <v>0</v>
      </c>
      <c r="BB281" s="183">
        <f>SUMIFS('Inventory (old)'!$M:$M,'Inventory (old)'!$A:$A,"Merge Arrow",'Inventory (old)'!$B:$B,$A281,'Inventory (old)'!$E:$E,"&gt;="&amp;$F281,'Inventory (old)'!$E:$E,"&lt;"&amp;$G281)</f>
        <v>0</v>
      </c>
      <c r="BC281" s="183">
        <f>SUMIFS('Inventory (old)'!$M:$M,'Inventory (old)'!$A:$A,"Bike",'Inventory (old)'!$B:$B,$A281,'Inventory (old)'!$E:$E,"&gt;="&amp;$F281,'Inventory (old)'!$E:$E,"&lt;"&amp;$G281)</f>
        <v>0</v>
      </c>
      <c r="BD281" s="183">
        <f>SUMIFS('Inventory (old)'!$M:$M,'Inventory (old)'!$A:$A,"Parking",'Inventory (old)'!$B:$B,$A281,'Inventory (old)'!$E:$E,"&gt;="&amp;$F281,'Inventory (old)'!$E:$E,"&lt;"&amp;$G281)</f>
        <v>0</v>
      </c>
      <c r="BE281" s="123">
        <f>SUMIFS('Inventory (old)'!$S:$S,'Inventory (old)'!$A:$A,"Parking",'Inventory (old)'!$B:$B,$A281,'Inventory (old)'!$E:$E,"&gt;="&amp;$F281,'Inventory (old)'!$E:$E,"&lt;"&amp;$G281)</f>
        <v>0</v>
      </c>
      <c r="BF281" s="109"/>
    </row>
    <row r="282" spans="1:58" s="122" customFormat="1" x14ac:dyDescent="0.25">
      <c r="A282" s="182" t="s">
        <v>2419</v>
      </c>
      <c r="B282" s="183" t="s">
        <v>36</v>
      </c>
      <c r="C282" s="183" t="s">
        <v>2051</v>
      </c>
      <c r="D282" s="183">
        <v>269</v>
      </c>
      <c r="E282" s="183" t="s">
        <v>2176</v>
      </c>
      <c r="F282" s="184">
        <f>G280</f>
        <v>4.26</v>
      </c>
      <c r="G282" s="184">
        <v>7.5</v>
      </c>
      <c r="H282" s="183" t="s">
        <v>3218</v>
      </c>
      <c r="I282" s="183" t="s">
        <v>973</v>
      </c>
      <c r="J282" s="185">
        <f t="shared" si="51"/>
        <v>3.24</v>
      </c>
      <c r="K282" s="186" t="s">
        <v>2062</v>
      </c>
      <c r="L282" s="183"/>
      <c r="M282" s="183" t="s">
        <v>2072</v>
      </c>
      <c r="N282" s="187">
        <v>2</v>
      </c>
      <c r="O282" s="20"/>
      <c r="P282" s="20"/>
      <c r="Q282" s="187"/>
      <c r="R282" s="8"/>
      <c r="S282" s="8"/>
      <c r="T282" s="14"/>
      <c r="U282" s="14"/>
      <c r="V282" s="21"/>
      <c r="W282" s="188" t="s">
        <v>2400</v>
      </c>
      <c r="X282" s="1">
        <v>101697</v>
      </c>
      <c r="Y282" s="1"/>
      <c r="Z282" s="183">
        <v>2023</v>
      </c>
      <c r="AA282" s="183" t="s">
        <v>3185</v>
      </c>
      <c r="AB282" s="183">
        <v>2023</v>
      </c>
      <c r="AC282" s="188" t="s">
        <v>25</v>
      </c>
      <c r="AD282" s="113">
        <v>2024</v>
      </c>
      <c r="AE282" s="31">
        <f t="shared" si="58"/>
        <v>643</v>
      </c>
      <c r="AF282" s="8">
        <f t="shared" si="60"/>
        <v>3.24</v>
      </c>
      <c r="AG282" s="8">
        <f t="shared" si="61"/>
        <v>6.48</v>
      </c>
      <c r="AH282" s="8">
        <f t="shared" si="62"/>
        <v>0</v>
      </c>
      <c r="AI282" s="8">
        <f t="shared" si="63"/>
        <v>0</v>
      </c>
      <c r="AJ282" s="7">
        <f>IF($P282="X",SUMIFS('Inventory (old)'!$M:$M,'Inventory (old)'!$A:$A,"Channel",'Inventory (old)'!$B:$B,$A282,'Inventory (old)'!$E:$E,"&gt;="&amp;$F282,'Inventory (old)'!$E:$E,"&lt;"&amp;$G282),0)</f>
        <v>0</v>
      </c>
      <c r="AK282" s="12">
        <f>IF($P282="X",SUMIFS('Inventory (old)'!$M:$M,'Inventory (old)'!$A:$A,"Dotted Line",'Inventory (old)'!$B:$B,$A282,'Inventory (old)'!$E:$E,"&gt;="&amp;$F282,'Inventory (old)'!$E:$E,"&lt;"&amp;$G282),0)</f>
        <v>0</v>
      </c>
      <c r="AL282" s="113"/>
      <c r="AM282" s="31" t="str">
        <f t="shared" si="59"/>
        <v/>
      </c>
      <c r="AN282" s="183">
        <f>IF($P282="X",0,SUMIFS('Inventory (old)'!$M:$M,'Inventory (old)'!$A:$A,"Channel",'Inventory (old)'!$B:$B,$A282,'Inventory (old)'!$E:$E,"&gt;="&amp;F282,'Inventory (old)'!$E:$E,"&lt;"&amp;$G282))</f>
        <v>0</v>
      </c>
      <c r="AO282" s="183">
        <f>IF($P282="X",0,SUMIFS('Inventory (old)'!$M:$M,'Inventory (old)'!$A:$A,"Dotted Line",'Inventory (old)'!$B:$B,$A282,'Inventory (old)'!$E:$E,"&gt;="&amp;$F282,'Inventory (old)'!$E:$E,"&lt;"&amp;$G282))</f>
        <v>0</v>
      </c>
      <c r="AP282" s="183">
        <f>SUMIFS('Inventory (old)'!$M:$M,'Inventory (old)'!$A:$A,"Stop Line",'Inventory (old)'!$B:$B,$A282,'Inventory (old)'!$E:$E,"&gt;="&amp;$F282,'Inventory (old)'!$E:$E,"&lt;"&amp;$G282)</f>
        <v>0</v>
      </c>
      <c r="AQ282" s="183">
        <f>SUMIFS('Inventory (old)'!$M:$M,'Inventory (old)'!$A:$A,"Arrows and Onlys",'Inventory (old)'!$B:$B,$A282,'Inventory (old)'!$E:$E,"&gt;="&amp;$F282,'Inventory (old)'!$E:$E,"&lt;"&amp;$G282)</f>
        <v>0</v>
      </c>
      <c r="AR282" s="183">
        <f>SUMIFS('Inventory (old)'!$N:$N,'Inventory (old)'!$A:$A,"Arrows and Onlys",'Inventory (old)'!$B:$B,$A282,'Inventory (old)'!$E:$E,"&gt;="&amp;$F282,'Inventory (old)'!$E:$E,"&lt;"&amp;$G282)</f>
        <v>0</v>
      </c>
      <c r="AS282" s="183">
        <f>SUMIFS('Inventory (old)'!$O:$O,'Inventory (old)'!$A:$A,"Transverse",'Inventory (old)'!$B:$B,$A282,'Inventory (old)'!$E:$E,"&gt;="&amp;$F282,'Inventory (old)'!$E:$E,"&lt;"&amp;$G282)</f>
        <v>0</v>
      </c>
      <c r="AT282" s="183">
        <f>SUMIFS('Inventory (old)'!$P:$P,'Inventory (old)'!$A:$A,"Transverse",'Inventory (old)'!$B:$B,$A282,'Inventory (old)'!$E:$E,"&gt;="&amp;$F282,'Inventory (old)'!$E:$E,"&lt;"&amp;$G282)</f>
        <v>0</v>
      </c>
      <c r="AU282" s="183">
        <f>SUMIFS('Inventory (old)'!$M:$M,'Inventory (old)'!$A:$A,"Crosswalk",'Inventory (old)'!$B:$B,$A282,'Inventory (old)'!$E:$E,"&gt;="&amp;$F282,'Inventory (old)'!$E:$E,"&lt;"&amp;$G282)</f>
        <v>0</v>
      </c>
      <c r="AV282" s="183">
        <f>SUMIFS('Inventory (old)'!$M:$M,'Inventory (old)'!$A:$A,"Yield Line",'Inventory (old)'!$B:$B,$A282,'Inventory (old)'!$E:$E,"&gt;="&amp;$F282,'Inventory (old)'!$E:$E,"&lt;"&amp;$G282)</f>
        <v>0</v>
      </c>
      <c r="AW282" s="183">
        <f>SUMIFS('Inventory (old)'!$M:$M,'Inventory (old)'!$A:$A,"Island",'Inventory (old)'!$B:$B,$A282,'Inventory (old)'!$E:$E,"&gt;="&amp;$F282,'Inventory (old)'!$E:$E,"&lt;"&amp;$G282)</f>
        <v>0</v>
      </c>
      <c r="AX282" s="183">
        <f>SUMIFS('Inventory (old)'!$M:$M,'Inventory (old)'!$A:$A,"Railroad",'Inventory (old)'!$B:$B,$A282,'Inventory (old)'!$E:$E,"&gt;="&amp;$F282,'Inventory (old)'!$E:$E,"&lt;"&amp;$G282)</f>
        <v>0</v>
      </c>
      <c r="AY282" s="183">
        <f>SUMIFS('Inventory (old)'!$M:$M,'Inventory (old)'!$A:$A,"School",'Inventory (old)'!$B:$B,$A282,'Inventory (old)'!$E:$E,"&gt;="&amp;$F282,'Inventory (old)'!$E:$E,"&lt;"&amp;$G282)</f>
        <v>0</v>
      </c>
      <c r="AZ282" s="183">
        <f>SUMIFS('Inventory (old)'!$M:$M,'Inventory (old)'!$A:$A,"Air Speed",'Inventory (old)'!$B:$B,$A282,'Inventory (old)'!$E:$E,"&gt;="&amp;$F282,'Inventory (old)'!$E:$E,"&lt;"&amp;$G282)</f>
        <v>0</v>
      </c>
      <c r="BA282" s="183">
        <f>SUMIFS('Inventory (old)'!$M:$M,'Inventory (old)'!$A:$A,"Wrong Way",'Inventory (old)'!$B:$B,$A282,'Inventory (old)'!$E:$E,"&gt;="&amp;$F282,'Inventory (old)'!$E:$E,"&lt;"&amp;$G282)</f>
        <v>0</v>
      </c>
      <c r="BB282" s="183">
        <f>SUMIFS('Inventory (old)'!$M:$M,'Inventory (old)'!$A:$A,"Merge Arrow",'Inventory (old)'!$B:$B,$A282,'Inventory (old)'!$E:$E,"&gt;="&amp;$F282,'Inventory (old)'!$E:$E,"&lt;"&amp;$G282)</f>
        <v>0</v>
      </c>
      <c r="BC282" s="183">
        <f>SUMIFS('Inventory (old)'!$M:$M,'Inventory (old)'!$A:$A,"Bike",'Inventory (old)'!$B:$B,$A282,'Inventory (old)'!$E:$E,"&gt;="&amp;$F282,'Inventory (old)'!$E:$E,"&lt;"&amp;$G282)</f>
        <v>0</v>
      </c>
      <c r="BD282" s="183">
        <f>SUMIFS('Inventory (old)'!$M:$M,'Inventory (old)'!$A:$A,"Parking",'Inventory (old)'!$B:$B,$A282,'Inventory (old)'!$E:$E,"&gt;="&amp;$F282,'Inventory (old)'!$E:$E,"&lt;"&amp;$G282)</f>
        <v>0</v>
      </c>
      <c r="BE282" s="123">
        <f>SUMIFS('Inventory (old)'!$S:$S,'Inventory (old)'!$A:$A,"Parking",'Inventory (old)'!$B:$B,$A282,'Inventory (old)'!$E:$E,"&gt;="&amp;$F282,'Inventory (old)'!$E:$E,"&lt;"&amp;$G282)</f>
        <v>0</v>
      </c>
      <c r="BF282" s="109"/>
    </row>
    <row r="283" spans="1:58" x14ac:dyDescent="0.25">
      <c r="A283" s="6" t="s">
        <v>2419</v>
      </c>
      <c r="B283" s="7" t="s">
        <v>36</v>
      </c>
      <c r="C283" s="7" t="s">
        <v>2051</v>
      </c>
      <c r="D283" s="7">
        <v>269</v>
      </c>
      <c r="E283" s="7" t="s">
        <v>2176</v>
      </c>
      <c r="F283" s="8">
        <v>7.96</v>
      </c>
      <c r="G283" s="8">
        <v>8.5399999999999991</v>
      </c>
      <c r="H283" s="7" t="s">
        <v>973</v>
      </c>
      <c r="I283" s="7" t="s">
        <v>3218</v>
      </c>
      <c r="J283" s="14">
        <f t="shared" si="51"/>
        <v>0.57999999999999918</v>
      </c>
      <c r="K283" s="15" t="s">
        <v>2062</v>
      </c>
      <c r="L283" s="7"/>
      <c r="M283" s="7" t="s">
        <v>2072</v>
      </c>
      <c r="N283" s="20">
        <v>2</v>
      </c>
      <c r="O283" s="20"/>
      <c r="P283" s="20"/>
      <c r="Q283" s="20"/>
      <c r="R283" s="8">
        <v>7.96</v>
      </c>
      <c r="S283" s="8">
        <v>8.26</v>
      </c>
      <c r="T283" s="14"/>
      <c r="U283" s="14"/>
      <c r="V283" s="21"/>
      <c r="W283" s="16" t="s">
        <v>2400</v>
      </c>
      <c r="X283" s="1">
        <v>101697</v>
      </c>
      <c r="Z283" s="7">
        <v>2023</v>
      </c>
      <c r="AA283" s="7" t="s">
        <v>3185</v>
      </c>
      <c r="AB283" s="7">
        <v>2023</v>
      </c>
      <c r="AC283" s="16" t="s">
        <v>25</v>
      </c>
      <c r="AD283" s="113">
        <v>2024</v>
      </c>
      <c r="AE283" s="31">
        <f t="shared" si="58"/>
        <v>643</v>
      </c>
      <c r="AF283" s="8">
        <f t="shared" si="60"/>
        <v>0.57999999999999918</v>
      </c>
      <c r="AG283" s="8">
        <f t="shared" si="61"/>
        <v>0.55999999999999872</v>
      </c>
      <c r="AH283" s="8">
        <f t="shared" si="62"/>
        <v>0</v>
      </c>
      <c r="AI283" s="8">
        <f t="shared" si="63"/>
        <v>0</v>
      </c>
      <c r="AJ283" s="7">
        <f>IF($P283="X",SUMIFS('Inventory (old)'!$M:$M,'Inventory (old)'!$A:$A,"Channel",'Inventory (old)'!$B:$B,$A283,'Inventory (old)'!$E:$E,"&gt;="&amp;$F283,'Inventory (old)'!$E:$E,"&lt;"&amp;$G283),0)</f>
        <v>0</v>
      </c>
      <c r="AK283" s="12">
        <f>IF($P283="X",SUMIFS('Inventory (old)'!$M:$M,'Inventory (old)'!$A:$A,"Dotted Line",'Inventory (old)'!$B:$B,$A283,'Inventory (old)'!$E:$E,"&gt;="&amp;$F283,'Inventory (old)'!$E:$E,"&lt;"&amp;$G283),0)</f>
        <v>0</v>
      </c>
      <c r="AL283" s="113"/>
      <c r="AM283" s="31" t="str">
        <f t="shared" si="59"/>
        <v/>
      </c>
      <c r="AN283" s="7">
        <f>IF($P283="X",0,SUMIFS('Inventory (old)'!$M:$M,'Inventory (old)'!$A:$A,"Channel",'Inventory (old)'!$B:$B,$A283,'Inventory (old)'!$E:$E,"&gt;="&amp;F283,'Inventory (old)'!$E:$E,"&lt;"&amp;$G283))</f>
        <v>0</v>
      </c>
      <c r="AO283" s="7">
        <f>IF($P283="X",0,SUMIFS('Inventory (old)'!$M:$M,'Inventory (old)'!$A:$A,"Dotted Line",'Inventory (old)'!$B:$B,$A283,'Inventory (old)'!$E:$E,"&gt;="&amp;$F283,'Inventory (old)'!$E:$E,"&lt;"&amp;$G283))</f>
        <v>0</v>
      </c>
      <c r="AP283" s="7">
        <f>SUMIFS('Inventory (old)'!$M:$M,'Inventory (old)'!$A:$A,"Stop Line",'Inventory (old)'!$B:$B,$A283,'Inventory (old)'!$E:$E,"&gt;="&amp;$F283,'Inventory (old)'!$E:$E,"&lt;"&amp;$G283)</f>
        <v>0</v>
      </c>
      <c r="AQ283" s="7">
        <f>SUMIFS('Inventory (old)'!$M:$M,'Inventory (old)'!$A:$A,"Arrows and Onlys",'Inventory (old)'!$B:$B,$A283,'Inventory (old)'!$E:$E,"&gt;="&amp;$F283,'Inventory (old)'!$E:$E,"&lt;"&amp;$G283)</f>
        <v>0</v>
      </c>
      <c r="AR283" s="7">
        <f>SUMIFS('Inventory (old)'!$N:$N,'Inventory (old)'!$A:$A,"Arrows and Onlys",'Inventory (old)'!$B:$B,$A283,'Inventory (old)'!$E:$E,"&gt;="&amp;$F283,'Inventory (old)'!$E:$E,"&lt;"&amp;$G283)</f>
        <v>0</v>
      </c>
      <c r="AS283" s="7">
        <f>SUMIFS('Inventory (old)'!$O:$O,'Inventory (old)'!$A:$A,"Transverse",'Inventory (old)'!$B:$B,$A283,'Inventory (old)'!$E:$E,"&gt;="&amp;$F283,'Inventory (old)'!$E:$E,"&lt;"&amp;$G283)</f>
        <v>0</v>
      </c>
      <c r="AT283" s="7">
        <f>SUMIFS('Inventory (old)'!$P:$P,'Inventory (old)'!$A:$A,"Transverse",'Inventory (old)'!$B:$B,$A283,'Inventory (old)'!$E:$E,"&gt;="&amp;$F283,'Inventory (old)'!$E:$E,"&lt;"&amp;$G283)</f>
        <v>0</v>
      </c>
      <c r="AU283" s="7">
        <f>SUMIFS('Inventory (old)'!$M:$M,'Inventory (old)'!$A:$A,"Crosswalk",'Inventory (old)'!$B:$B,$A283,'Inventory (old)'!$E:$E,"&gt;="&amp;$F283,'Inventory (old)'!$E:$E,"&lt;"&amp;$G283)</f>
        <v>0</v>
      </c>
      <c r="AV283" s="7">
        <f>SUMIFS('Inventory (old)'!$M:$M,'Inventory (old)'!$A:$A,"Yield Line",'Inventory (old)'!$B:$B,$A283,'Inventory (old)'!$E:$E,"&gt;="&amp;$F283,'Inventory (old)'!$E:$E,"&lt;"&amp;$G283)</f>
        <v>0</v>
      </c>
      <c r="AW283" s="7">
        <f>SUMIFS('Inventory (old)'!$M:$M,'Inventory (old)'!$A:$A,"Island",'Inventory (old)'!$B:$B,$A283,'Inventory (old)'!$E:$E,"&gt;="&amp;$F283,'Inventory (old)'!$E:$E,"&lt;"&amp;$G283)</f>
        <v>0</v>
      </c>
      <c r="AX283" s="7">
        <f>SUMIFS('Inventory (old)'!$M:$M,'Inventory (old)'!$A:$A,"Railroad",'Inventory (old)'!$B:$B,$A283,'Inventory (old)'!$E:$E,"&gt;="&amp;$F283,'Inventory (old)'!$E:$E,"&lt;"&amp;$G283)</f>
        <v>0</v>
      </c>
      <c r="AY283" s="7">
        <f>SUMIFS('Inventory (old)'!$M:$M,'Inventory (old)'!$A:$A,"School",'Inventory (old)'!$B:$B,$A283,'Inventory (old)'!$E:$E,"&gt;="&amp;$F283,'Inventory (old)'!$E:$E,"&lt;"&amp;$G283)</f>
        <v>0</v>
      </c>
      <c r="AZ283" s="7">
        <f>SUMIFS('Inventory (old)'!$M:$M,'Inventory (old)'!$A:$A,"Air Speed",'Inventory (old)'!$B:$B,$A283,'Inventory (old)'!$E:$E,"&gt;="&amp;$F283,'Inventory (old)'!$E:$E,"&lt;"&amp;$G283)</f>
        <v>0</v>
      </c>
      <c r="BA283" s="7">
        <f>SUMIFS('Inventory (old)'!$M:$M,'Inventory (old)'!$A:$A,"Wrong Way",'Inventory (old)'!$B:$B,$A283,'Inventory (old)'!$E:$E,"&gt;="&amp;$F283,'Inventory (old)'!$E:$E,"&lt;"&amp;$G283)</f>
        <v>0</v>
      </c>
      <c r="BB283" s="7">
        <f>SUMIFS('Inventory (old)'!$M:$M,'Inventory (old)'!$A:$A,"Merge Arrow",'Inventory (old)'!$B:$B,$A283,'Inventory (old)'!$E:$E,"&gt;="&amp;$F283,'Inventory (old)'!$E:$E,"&lt;"&amp;$G283)</f>
        <v>0</v>
      </c>
      <c r="BC283" s="7">
        <f>SUMIFS('Inventory (old)'!$M:$M,'Inventory (old)'!$A:$A,"Bike",'Inventory (old)'!$B:$B,$A283,'Inventory (old)'!$E:$E,"&gt;="&amp;$F283,'Inventory (old)'!$E:$E,"&lt;"&amp;$G283)</f>
        <v>0</v>
      </c>
      <c r="BD283" s="7">
        <f>SUMIFS('Inventory (old)'!$M:$M,'Inventory (old)'!$A:$A,"Parking",'Inventory (old)'!$B:$B,$A283,'Inventory (old)'!$E:$E,"&gt;="&amp;$F283,'Inventory (old)'!$E:$E,"&lt;"&amp;$G283)</f>
        <v>0</v>
      </c>
      <c r="BE283" s="1">
        <f>SUMIFS('Inventory (old)'!$S:$S,'Inventory (old)'!$A:$A,"Parking",'Inventory (old)'!$B:$B,$A283,'Inventory (old)'!$E:$E,"&gt;="&amp;$F283,'Inventory (old)'!$E:$E,"&lt;"&amp;$G283)</f>
        <v>0</v>
      </c>
      <c r="BF283" s="13"/>
    </row>
    <row r="284" spans="1:58" x14ac:dyDescent="0.25">
      <c r="A284" s="6" t="s">
        <v>2419</v>
      </c>
      <c r="B284" s="7" t="s">
        <v>36</v>
      </c>
      <c r="C284" s="7" t="s">
        <v>2051</v>
      </c>
      <c r="D284" s="7">
        <v>269</v>
      </c>
      <c r="E284" s="7" t="s">
        <v>2176</v>
      </c>
      <c r="F284" s="8">
        <f>G283</f>
        <v>8.5399999999999991</v>
      </c>
      <c r="G284" s="8">
        <v>10.68</v>
      </c>
      <c r="H284" s="7" t="s">
        <v>3218</v>
      </c>
      <c r="I284" s="7" t="s">
        <v>1308</v>
      </c>
      <c r="J284" s="14">
        <f t="shared" si="51"/>
        <v>2.1400000000000006</v>
      </c>
      <c r="K284" s="15" t="s">
        <v>2062</v>
      </c>
      <c r="L284" s="7"/>
      <c r="M284" s="7" t="s">
        <v>2072</v>
      </c>
      <c r="N284" s="20">
        <v>2</v>
      </c>
      <c r="O284" s="20"/>
      <c r="P284" s="20"/>
      <c r="Q284" s="20"/>
      <c r="R284" s="8"/>
      <c r="S284" s="8"/>
      <c r="T284" s="14"/>
      <c r="U284" s="14"/>
      <c r="V284" s="21"/>
      <c r="W284" s="16"/>
      <c r="X284" s="1">
        <v>101697</v>
      </c>
      <c r="Z284" s="7">
        <v>2023</v>
      </c>
      <c r="AA284" s="7" t="s">
        <v>3185</v>
      </c>
      <c r="AB284" s="7">
        <v>2023</v>
      </c>
      <c r="AC284" s="16" t="s">
        <v>25</v>
      </c>
      <c r="AD284" s="113">
        <v>2024</v>
      </c>
      <c r="AE284" s="31">
        <f t="shared" si="58"/>
        <v>643</v>
      </c>
      <c r="AF284" s="8">
        <f t="shared" si="60"/>
        <v>2.1400000000000006</v>
      </c>
      <c r="AG284" s="8">
        <f t="shared" si="61"/>
        <v>4.2800000000000011</v>
      </c>
      <c r="AH284" s="8">
        <f t="shared" si="62"/>
        <v>0</v>
      </c>
      <c r="AI284" s="8">
        <f t="shared" si="63"/>
        <v>0</v>
      </c>
      <c r="AJ284" s="7">
        <f>IF($P284="X",SUMIFS('Inventory (old)'!$M:$M,'Inventory (old)'!$A:$A,"Channel",'Inventory (old)'!$B:$B,$A284,'Inventory (old)'!$E:$E,"&gt;="&amp;$F284,'Inventory (old)'!$E:$E,"&lt;"&amp;$G284),0)</f>
        <v>0</v>
      </c>
      <c r="AK284" s="12">
        <f>IF($P284="X",SUMIFS('Inventory (old)'!$M:$M,'Inventory (old)'!$A:$A,"Dotted Line",'Inventory (old)'!$B:$B,$A284,'Inventory (old)'!$E:$E,"&gt;="&amp;$F284,'Inventory (old)'!$E:$E,"&lt;"&amp;$G284),0)</f>
        <v>0</v>
      </c>
      <c r="AL284" s="113"/>
      <c r="AM284" s="31" t="str">
        <f t="shared" si="59"/>
        <v/>
      </c>
      <c r="AN284" s="7">
        <f>IF($P284="X",0,SUMIFS('Inventory (old)'!$M:$M,'Inventory (old)'!$A:$A,"Channel",'Inventory (old)'!$B:$B,$A284,'Inventory (old)'!$E:$E,"&gt;="&amp;F284,'Inventory (old)'!$E:$E,"&lt;"&amp;$G284))</f>
        <v>0</v>
      </c>
      <c r="AO284" s="7">
        <f>IF($P284="X",0,SUMIFS('Inventory (old)'!$M:$M,'Inventory (old)'!$A:$A,"Dotted Line",'Inventory (old)'!$B:$B,$A284,'Inventory (old)'!$E:$E,"&gt;="&amp;$F284,'Inventory (old)'!$E:$E,"&lt;"&amp;$G284))</f>
        <v>0</v>
      </c>
      <c r="AP284" s="7">
        <f>SUMIFS('Inventory (old)'!$M:$M,'Inventory (old)'!$A:$A,"Stop Line",'Inventory (old)'!$B:$B,$A284,'Inventory (old)'!$E:$E,"&gt;="&amp;$F284,'Inventory (old)'!$E:$E,"&lt;"&amp;$G284)</f>
        <v>60</v>
      </c>
      <c r="AQ284" s="7">
        <f>SUMIFS('Inventory (old)'!$M:$M,'Inventory (old)'!$A:$A,"Arrows and Onlys",'Inventory (old)'!$B:$B,$A284,'Inventory (old)'!$E:$E,"&gt;="&amp;$F284,'Inventory (old)'!$E:$E,"&lt;"&amp;$G284)</f>
        <v>0</v>
      </c>
      <c r="AR284" s="7">
        <f>SUMIFS('Inventory (old)'!$N:$N,'Inventory (old)'!$A:$A,"Arrows and Onlys",'Inventory (old)'!$B:$B,$A284,'Inventory (old)'!$E:$E,"&gt;="&amp;$F284,'Inventory (old)'!$E:$E,"&lt;"&amp;$G284)</f>
        <v>0</v>
      </c>
      <c r="AS284" s="7">
        <f>SUMIFS('Inventory (old)'!$O:$O,'Inventory (old)'!$A:$A,"Transverse",'Inventory (old)'!$B:$B,$A284,'Inventory (old)'!$E:$E,"&gt;="&amp;$F284,'Inventory (old)'!$E:$E,"&lt;"&amp;$G284)</f>
        <v>0</v>
      </c>
      <c r="AT284" s="7">
        <f>SUMIFS('Inventory (old)'!$P:$P,'Inventory (old)'!$A:$A,"Transverse",'Inventory (old)'!$B:$B,$A284,'Inventory (old)'!$E:$E,"&gt;="&amp;$F284,'Inventory (old)'!$E:$E,"&lt;"&amp;$G284)</f>
        <v>0</v>
      </c>
      <c r="AU284" s="7">
        <f>SUMIFS('Inventory (old)'!$M:$M,'Inventory (old)'!$A:$A,"Crosswalk",'Inventory (old)'!$B:$B,$A284,'Inventory (old)'!$E:$E,"&gt;="&amp;$F284,'Inventory (old)'!$E:$E,"&lt;"&amp;$G284)</f>
        <v>0</v>
      </c>
      <c r="AV284" s="7">
        <f>SUMIFS('Inventory (old)'!$M:$M,'Inventory (old)'!$A:$A,"Yield Line",'Inventory (old)'!$B:$B,$A284,'Inventory (old)'!$E:$E,"&gt;="&amp;$F284,'Inventory (old)'!$E:$E,"&lt;"&amp;$G284)</f>
        <v>0</v>
      </c>
      <c r="AW284" s="7">
        <f>SUMIFS('Inventory (old)'!$M:$M,'Inventory (old)'!$A:$A,"Island",'Inventory (old)'!$B:$B,$A284,'Inventory (old)'!$E:$E,"&gt;="&amp;$F284,'Inventory (old)'!$E:$E,"&lt;"&amp;$G284)</f>
        <v>0</v>
      </c>
      <c r="AX284" s="7">
        <f>SUMIFS('Inventory (old)'!$M:$M,'Inventory (old)'!$A:$A,"Railroad",'Inventory (old)'!$B:$B,$A284,'Inventory (old)'!$E:$E,"&gt;="&amp;$F284,'Inventory (old)'!$E:$E,"&lt;"&amp;$G284)</f>
        <v>0</v>
      </c>
      <c r="AY284" s="7">
        <f>SUMIFS('Inventory (old)'!$M:$M,'Inventory (old)'!$A:$A,"School",'Inventory (old)'!$B:$B,$A284,'Inventory (old)'!$E:$E,"&gt;="&amp;$F284,'Inventory (old)'!$E:$E,"&lt;"&amp;$G284)</f>
        <v>0</v>
      </c>
      <c r="AZ284" s="7">
        <f>SUMIFS('Inventory (old)'!$M:$M,'Inventory (old)'!$A:$A,"Air Speed",'Inventory (old)'!$B:$B,$A284,'Inventory (old)'!$E:$E,"&gt;="&amp;$F284,'Inventory (old)'!$E:$E,"&lt;"&amp;$G284)</f>
        <v>0</v>
      </c>
      <c r="BA284" s="7">
        <f>SUMIFS('Inventory (old)'!$M:$M,'Inventory (old)'!$A:$A,"Wrong Way",'Inventory (old)'!$B:$B,$A284,'Inventory (old)'!$E:$E,"&gt;="&amp;$F284,'Inventory (old)'!$E:$E,"&lt;"&amp;$G284)</f>
        <v>0</v>
      </c>
      <c r="BB284" s="7">
        <f>SUMIFS('Inventory (old)'!$M:$M,'Inventory (old)'!$A:$A,"Merge Arrow",'Inventory (old)'!$B:$B,$A284,'Inventory (old)'!$E:$E,"&gt;="&amp;$F284,'Inventory (old)'!$E:$E,"&lt;"&amp;$G284)</f>
        <v>0</v>
      </c>
      <c r="BC284" s="7">
        <f>SUMIFS('Inventory (old)'!$M:$M,'Inventory (old)'!$A:$A,"Bike",'Inventory (old)'!$B:$B,$A284,'Inventory (old)'!$E:$E,"&gt;="&amp;$F284,'Inventory (old)'!$E:$E,"&lt;"&amp;$G284)</f>
        <v>0</v>
      </c>
      <c r="BD284" s="7">
        <f>SUMIFS('Inventory (old)'!$M:$M,'Inventory (old)'!$A:$A,"Parking",'Inventory (old)'!$B:$B,$A284,'Inventory (old)'!$E:$E,"&gt;="&amp;$F284,'Inventory (old)'!$E:$E,"&lt;"&amp;$G284)</f>
        <v>0</v>
      </c>
      <c r="BE284" s="1">
        <f>SUMIFS('Inventory (old)'!$S:$S,'Inventory (old)'!$A:$A,"Parking",'Inventory (old)'!$B:$B,$A284,'Inventory (old)'!$E:$E,"&gt;="&amp;$F284,'Inventory (old)'!$E:$E,"&lt;"&amp;$G284)</f>
        <v>0</v>
      </c>
      <c r="BF284" s="13"/>
    </row>
    <row r="285" spans="1:58" x14ac:dyDescent="0.25">
      <c r="A285" s="6" t="s">
        <v>2419</v>
      </c>
      <c r="B285" s="7" t="s">
        <v>36</v>
      </c>
      <c r="C285" s="7" t="s">
        <v>2051</v>
      </c>
      <c r="D285" s="7">
        <v>269</v>
      </c>
      <c r="E285" s="7" t="s">
        <v>2176</v>
      </c>
      <c r="F285" s="8">
        <v>11.32</v>
      </c>
      <c r="G285" s="8">
        <v>13.04</v>
      </c>
      <c r="H285" s="7" t="s">
        <v>1308</v>
      </c>
      <c r="I285" s="7" t="s">
        <v>2383</v>
      </c>
      <c r="J285" s="14">
        <f t="shared" si="51"/>
        <v>1.7199999999999989</v>
      </c>
      <c r="K285" s="15" t="s">
        <v>2062</v>
      </c>
      <c r="L285" s="7"/>
      <c r="M285" s="7" t="s">
        <v>2072</v>
      </c>
      <c r="N285" s="20">
        <v>2</v>
      </c>
      <c r="O285" s="20"/>
      <c r="P285" s="20"/>
      <c r="Q285" s="20"/>
      <c r="R285" s="8"/>
      <c r="S285" s="8"/>
      <c r="T285" s="14"/>
      <c r="U285" s="14"/>
      <c r="V285" s="21"/>
      <c r="W285" s="16"/>
      <c r="X285" s="1">
        <v>101697</v>
      </c>
      <c r="Z285" s="7">
        <v>2023</v>
      </c>
      <c r="AA285" s="7" t="s">
        <v>3185</v>
      </c>
      <c r="AB285" s="7">
        <v>2023</v>
      </c>
      <c r="AC285" s="16" t="s">
        <v>25</v>
      </c>
      <c r="AD285" s="113">
        <v>2024</v>
      </c>
      <c r="AE285" s="31">
        <f t="shared" si="58"/>
        <v>643</v>
      </c>
      <c r="AF285" s="8">
        <f t="shared" si="60"/>
        <v>1.7199999999999989</v>
      </c>
      <c r="AG285" s="8">
        <f t="shared" si="61"/>
        <v>3.4399999999999977</v>
      </c>
      <c r="AH285" s="8">
        <f t="shared" si="62"/>
        <v>0</v>
      </c>
      <c r="AI285" s="8">
        <f t="shared" si="63"/>
        <v>0</v>
      </c>
      <c r="AJ285" s="7">
        <f>IF($P285="X",SUMIFS('Inventory (old)'!$M:$M,'Inventory (old)'!$A:$A,"Channel",'Inventory (old)'!$B:$B,$A285,'Inventory (old)'!$E:$E,"&gt;="&amp;$F285,'Inventory (old)'!$E:$E,"&lt;"&amp;$G285),0)</f>
        <v>0</v>
      </c>
      <c r="AK285" s="12">
        <f>IF($P285="X",SUMIFS('Inventory (old)'!$M:$M,'Inventory (old)'!$A:$A,"Dotted Line",'Inventory (old)'!$B:$B,$A285,'Inventory (old)'!$E:$E,"&gt;="&amp;$F285,'Inventory (old)'!$E:$E,"&lt;"&amp;$G285),0)</f>
        <v>0</v>
      </c>
      <c r="AL285" s="113"/>
      <c r="AM285" s="31" t="str">
        <f t="shared" si="59"/>
        <v/>
      </c>
      <c r="AN285" s="7">
        <f>IF($P285="X",0,SUMIFS('Inventory (old)'!$M:$M,'Inventory (old)'!$A:$A,"Channel",'Inventory (old)'!$B:$B,$A285,'Inventory (old)'!$E:$E,"&gt;="&amp;F285,'Inventory (old)'!$E:$E,"&lt;"&amp;$G285))</f>
        <v>0</v>
      </c>
      <c r="AO285" s="7">
        <f>IF($P285="X",0,SUMIFS('Inventory (old)'!$M:$M,'Inventory (old)'!$A:$A,"Dotted Line",'Inventory (old)'!$B:$B,$A285,'Inventory (old)'!$E:$E,"&gt;="&amp;$F285,'Inventory (old)'!$E:$E,"&lt;"&amp;$G285))</f>
        <v>0</v>
      </c>
      <c r="AP285" s="7">
        <f>SUMIFS('Inventory (old)'!$M:$M,'Inventory (old)'!$A:$A,"Stop Line",'Inventory (old)'!$B:$B,$A285,'Inventory (old)'!$E:$E,"&gt;="&amp;$F285,'Inventory (old)'!$E:$E,"&lt;"&amp;$G285)</f>
        <v>0</v>
      </c>
      <c r="AQ285" s="7">
        <f>SUMIFS('Inventory (old)'!$M:$M,'Inventory (old)'!$A:$A,"Arrows and Onlys",'Inventory (old)'!$B:$B,$A285,'Inventory (old)'!$E:$E,"&gt;="&amp;$F285,'Inventory (old)'!$E:$E,"&lt;"&amp;$G285)</f>
        <v>0</v>
      </c>
      <c r="AR285" s="7">
        <f>SUMIFS('Inventory (old)'!$N:$N,'Inventory (old)'!$A:$A,"Arrows and Onlys",'Inventory (old)'!$B:$B,$A285,'Inventory (old)'!$E:$E,"&gt;="&amp;$F285,'Inventory (old)'!$E:$E,"&lt;"&amp;$G285)</f>
        <v>0</v>
      </c>
      <c r="AS285" s="7">
        <f>SUMIFS('Inventory (old)'!$O:$O,'Inventory (old)'!$A:$A,"Transverse",'Inventory (old)'!$B:$B,$A285,'Inventory (old)'!$E:$E,"&gt;="&amp;$F285,'Inventory (old)'!$E:$E,"&lt;"&amp;$G285)</f>
        <v>0</v>
      </c>
      <c r="AT285" s="7">
        <f>SUMIFS('Inventory (old)'!$P:$P,'Inventory (old)'!$A:$A,"Transverse",'Inventory (old)'!$B:$B,$A285,'Inventory (old)'!$E:$E,"&gt;="&amp;$F285,'Inventory (old)'!$E:$E,"&lt;"&amp;$G285)</f>
        <v>0</v>
      </c>
      <c r="AU285" s="7">
        <f>SUMIFS('Inventory (old)'!$M:$M,'Inventory (old)'!$A:$A,"Crosswalk",'Inventory (old)'!$B:$B,$A285,'Inventory (old)'!$E:$E,"&gt;="&amp;$F285,'Inventory (old)'!$E:$E,"&lt;"&amp;$G285)</f>
        <v>0</v>
      </c>
      <c r="AV285" s="7">
        <f>SUMIFS('Inventory (old)'!$M:$M,'Inventory (old)'!$A:$A,"Yield Line",'Inventory (old)'!$B:$B,$A285,'Inventory (old)'!$E:$E,"&gt;="&amp;$F285,'Inventory (old)'!$E:$E,"&lt;"&amp;$G285)</f>
        <v>0</v>
      </c>
      <c r="AW285" s="7">
        <f>SUMIFS('Inventory (old)'!$M:$M,'Inventory (old)'!$A:$A,"Island",'Inventory (old)'!$B:$B,$A285,'Inventory (old)'!$E:$E,"&gt;="&amp;$F285,'Inventory (old)'!$E:$E,"&lt;"&amp;$G285)</f>
        <v>0</v>
      </c>
      <c r="AX285" s="7">
        <f>SUMIFS('Inventory (old)'!$M:$M,'Inventory (old)'!$A:$A,"Railroad",'Inventory (old)'!$B:$B,$A285,'Inventory (old)'!$E:$E,"&gt;="&amp;$F285,'Inventory (old)'!$E:$E,"&lt;"&amp;$G285)</f>
        <v>0</v>
      </c>
      <c r="AY285" s="7">
        <f>SUMIFS('Inventory (old)'!$M:$M,'Inventory (old)'!$A:$A,"School",'Inventory (old)'!$B:$B,$A285,'Inventory (old)'!$E:$E,"&gt;="&amp;$F285,'Inventory (old)'!$E:$E,"&lt;"&amp;$G285)</f>
        <v>0</v>
      </c>
      <c r="AZ285" s="7">
        <f>SUMIFS('Inventory (old)'!$M:$M,'Inventory (old)'!$A:$A,"Air Speed",'Inventory (old)'!$B:$B,$A285,'Inventory (old)'!$E:$E,"&gt;="&amp;$F285,'Inventory (old)'!$E:$E,"&lt;"&amp;$G285)</f>
        <v>0</v>
      </c>
      <c r="BA285" s="7">
        <f>SUMIFS('Inventory (old)'!$M:$M,'Inventory (old)'!$A:$A,"Wrong Way",'Inventory (old)'!$B:$B,$A285,'Inventory (old)'!$E:$E,"&gt;="&amp;$F285,'Inventory (old)'!$E:$E,"&lt;"&amp;$G285)</f>
        <v>0</v>
      </c>
      <c r="BB285" s="7">
        <f>SUMIFS('Inventory (old)'!$M:$M,'Inventory (old)'!$A:$A,"Merge Arrow",'Inventory (old)'!$B:$B,$A285,'Inventory (old)'!$E:$E,"&gt;="&amp;$F285,'Inventory (old)'!$E:$E,"&lt;"&amp;$G285)</f>
        <v>0</v>
      </c>
      <c r="BC285" s="7">
        <f>SUMIFS('Inventory (old)'!$M:$M,'Inventory (old)'!$A:$A,"Bike",'Inventory (old)'!$B:$B,$A285,'Inventory (old)'!$E:$E,"&gt;="&amp;$F285,'Inventory (old)'!$E:$E,"&lt;"&amp;$G285)</f>
        <v>0</v>
      </c>
      <c r="BD285" s="7">
        <f>SUMIFS('Inventory (old)'!$M:$M,'Inventory (old)'!$A:$A,"Parking",'Inventory (old)'!$B:$B,$A285,'Inventory (old)'!$E:$E,"&gt;="&amp;$F285,'Inventory (old)'!$E:$E,"&lt;"&amp;$G285)</f>
        <v>0</v>
      </c>
      <c r="BE285" s="1">
        <f>SUMIFS('Inventory (old)'!$S:$S,'Inventory (old)'!$A:$A,"Parking",'Inventory (old)'!$B:$B,$A285,'Inventory (old)'!$E:$E,"&gt;="&amp;$F285,'Inventory (old)'!$E:$E,"&lt;"&amp;$G285)</f>
        <v>0</v>
      </c>
      <c r="BF285" s="13"/>
    </row>
    <row r="286" spans="1:58" x14ac:dyDescent="0.25">
      <c r="A286" s="6" t="s">
        <v>2420</v>
      </c>
      <c r="B286" s="7" t="s">
        <v>36</v>
      </c>
      <c r="C286" s="7" t="s">
        <v>2051</v>
      </c>
      <c r="D286" s="7">
        <v>601</v>
      </c>
      <c r="E286" s="7" t="s">
        <v>2176</v>
      </c>
      <c r="F286" s="8">
        <v>9.9999999999999995E-7</v>
      </c>
      <c r="G286" s="8">
        <v>0.93</v>
      </c>
      <c r="H286" s="7" t="s">
        <v>2234</v>
      </c>
      <c r="I286" s="7" t="s">
        <v>1531</v>
      </c>
      <c r="J286" s="14">
        <f t="shared" si="51"/>
        <v>0.92999900000000002</v>
      </c>
      <c r="K286" s="15" t="s">
        <v>2062</v>
      </c>
      <c r="L286" s="7"/>
      <c r="M286" s="7" t="s">
        <v>2072</v>
      </c>
      <c r="N286" s="20">
        <v>2</v>
      </c>
      <c r="O286" s="20"/>
      <c r="P286" s="20"/>
      <c r="Q286" s="20"/>
      <c r="R286" s="8">
        <v>0.49</v>
      </c>
      <c r="S286" s="8">
        <v>0.93</v>
      </c>
      <c r="T286" s="14"/>
      <c r="U286" s="14"/>
      <c r="V286" s="21"/>
      <c r="W286" s="16" t="s">
        <v>2405</v>
      </c>
      <c r="X286" s="1">
        <v>94385</v>
      </c>
      <c r="Z286" s="7">
        <v>2023</v>
      </c>
      <c r="AA286" s="7" t="s">
        <v>3185</v>
      </c>
      <c r="AB286" s="7">
        <v>2023</v>
      </c>
      <c r="AC286" s="16" t="s">
        <v>25</v>
      </c>
      <c r="AD286" s="113">
        <v>2024</v>
      </c>
      <c r="AE286" s="31">
        <f t="shared" si="58"/>
        <v>643</v>
      </c>
      <c r="AF286" s="8">
        <f t="shared" si="60"/>
        <v>0.92999900000000002</v>
      </c>
      <c r="AG286" s="8">
        <f t="shared" si="61"/>
        <v>0.97999799999999992</v>
      </c>
      <c r="AH286" s="8">
        <f t="shared" si="62"/>
        <v>0</v>
      </c>
      <c r="AI286" s="8">
        <f t="shared" si="63"/>
        <v>0</v>
      </c>
      <c r="AJ286" s="7">
        <f>IF($P286="X",SUMIFS('Inventory (old)'!$M:$M,'Inventory (old)'!$A:$A,"Channel",'Inventory (old)'!$B:$B,$A286,'Inventory (old)'!$E:$E,"&gt;="&amp;$F286,'Inventory (old)'!$E:$E,"&lt;"&amp;$G286),0)</f>
        <v>0</v>
      </c>
      <c r="AK286" s="12">
        <f>IF($P286="X",SUMIFS('Inventory (old)'!$M:$M,'Inventory (old)'!$A:$A,"Dotted Line",'Inventory (old)'!$B:$B,$A286,'Inventory (old)'!$E:$E,"&gt;="&amp;$F286,'Inventory (old)'!$E:$E,"&lt;"&amp;$G286),0)</f>
        <v>0</v>
      </c>
      <c r="AL286" s="113"/>
      <c r="AM286" s="31" t="str">
        <f t="shared" si="59"/>
        <v/>
      </c>
      <c r="AN286" s="7">
        <f>IF($P286="X",0,SUMIFS('Inventory (old)'!$M:$M,'Inventory (old)'!$A:$A,"Channel",'Inventory (old)'!$B:$B,$A286,'Inventory (old)'!$E:$E,"&gt;="&amp;F286,'Inventory (old)'!$E:$E,"&lt;"&amp;$G286))</f>
        <v>0</v>
      </c>
      <c r="AO286" s="7">
        <f>IF($P286="X",0,SUMIFS('Inventory (old)'!$M:$M,'Inventory (old)'!$A:$A,"Dotted Line",'Inventory (old)'!$B:$B,$A286,'Inventory (old)'!$E:$E,"&gt;="&amp;$F286,'Inventory (old)'!$E:$E,"&lt;"&amp;$G286))</f>
        <v>0</v>
      </c>
      <c r="AP286" s="7">
        <f>SUMIFS('Inventory (old)'!$M:$M,'Inventory (old)'!$A:$A,"Stop Line",'Inventory (old)'!$B:$B,$A286,'Inventory (old)'!$E:$E,"&gt;="&amp;$F286,'Inventory (old)'!$E:$E,"&lt;"&amp;$G286)</f>
        <v>0</v>
      </c>
      <c r="AQ286" s="7">
        <f>SUMIFS('Inventory (old)'!$M:$M,'Inventory (old)'!$A:$A,"Arrows and Onlys",'Inventory (old)'!$B:$B,$A286,'Inventory (old)'!$E:$E,"&gt;="&amp;$F286,'Inventory (old)'!$E:$E,"&lt;"&amp;$G286)</f>
        <v>0</v>
      </c>
      <c r="AR286" s="7">
        <f>SUMIFS('Inventory (old)'!$N:$N,'Inventory (old)'!$A:$A,"Arrows and Onlys",'Inventory (old)'!$B:$B,$A286,'Inventory (old)'!$E:$E,"&gt;="&amp;$F286,'Inventory (old)'!$E:$E,"&lt;"&amp;$G286)</f>
        <v>0</v>
      </c>
      <c r="AS286" s="7">
        <f>SUMIFS('Inventory (old)'!$O:$O,'Inventory (old)'!$A:$A,"Transverse",'Inventory (old)'!$B:$B,$A286,'Inventory (old)'!$E:$E,"&gt;="&amp;$F286,'Inventory (old)'!$E:$E,"&lt;"&amp;$G286)</f>
        <v>0</v>
      </c>
      <c r="AT286" s="7">
        <f>SUMIFS('Inventory (old)'!$P:$P,'Inventory (old)'!$A:$A,"Transverse",'Inventory (old)'!$B:$B,$A286,'Inventory (old)'!$E:$E,"&gt;="&amp;$F286,'Inventory (old)'!$E:$E,"&lt;"&amp;$G286)</f>
        <v>0</v>
      </c>
      <c r="AU286" s="7">
        <f>SUMIFS('Inventory (old)'!$M:$M,'Inventory (old)'!$A:$A,"Crosswalk",'Inventory (old)'!$B:$B,$A286,'Inventory (old)'!$E:$E,"&gt;="&amp;$F286,'Inventory (old)'!$E:$E,"&lt;"&amp;$G286)</f>
        <v>0</v>
      </c>
      <c r="AV286" s="7">
        <f>SUMIFS('Inventory (old)'!$M:$M,'Inventory (old)'!$A:$A,"Yield Line",'Inventory (old)'!$B:$B,$A286,'Inventory (old)'!$E:$E,"&gt;="&amp;$F286,'Inventory (old)'!$E:$E,"&lt;"&amp;$G286)</f>
        <v>0</v>
      </c>
      <c r="AW286" s="7">
        <f>SUMIFS('Inventory (old)'!$M:$M,'Inventory (old)'!$A:$A,"Island",'Inventory (old)'!$B:$B,$A286,'Inventory (old)'!$E:$E,"&gt;="&amp;$F286,'Inventory (old)'!$E:$E,"&lt;"&amp;$G286)</f>
        <v>0</v>
      </c>
      <c r="AX286" s="7">
        <f>SUMIFS('Inventory (old)'!$M:$M,'Inventory (old)'!$A:$A,"Railroad",'Inventory (old)'!$B:$B,$A286,'Inventory (old)'!$E:$E,"&gt;="&amp;$F286,'Inventory (old)'!$E:$E,"&lt;"&amp;$G286)</f>
        <v>0</v>
      </c>
      <c r="AY286" s="7">
        <f>SUMIFS('Inventory (old)'!$M:$M,'Inventory (old)'!$A:$A,"School",'Inventory (old)'!$B:$B,$A286,'Inventory (old)'!$E:$E,"&gt;="&amp;$F286,'Inventory (old)'!$E:$E,"&lt;"&amp;$G286)</f>
        <v>0</v>
      </c>
      <c r="AZ286" s="7">
        <f>SUMIFS('Inventory (old)'!$M:$M,'Inventory (old)'!$A:$A,"Air Speed",'Inventory (old)'!$B:$B,$A286,'Inventory (old)'!$E:$E,"&gt;="&amp;$F286,'Inventory (old)'!$E:$E,"&lt;"&amp;$G286)</f>
        <v>0</v>
      </c>
      <c r="BA286" s="7">
        <f>SUMIFS('Inventory (old)'!$M:$M,'Inventory (old)'!$A:$A,"Wrong Way",'Inventory (old)'!$B:$B,$A286,'Inventory (old)'!$E:$E,"&gt;="&amp;$F286,'Inventory (old)'!$E:$E,"&lt;"&amp;$G286)</f>
        <v>0</v>
      </c>
      <c r="BB286" s="7">
        <f>SUMIFS('Inventory (old)'!$M:$M,'Inventory (old)'!$A:$A,"Merge Arrow",'Inventory (old)'!$B:$B,$A286,'Inventory (old)'!$E:$E,"&gt;="&amp;$F286,'Inventory (old)'!$E:$E,"&lt;"&amp;$G286)</f>
        <v>0</v>
      </c>
      <c r="BC286" s="7">
        <f>SUMIFS('Inventory (old)'!$M:$M,'Inventory (old)'!$A:$A,"Bike",'Inventory (old)'!$B:$B,$A286,'Inventory (old)'!$E:$E,"&gt;="&amp;$F286,'Inventory (old)'!$E:$E,"&lt;"&amp;$G286)</f>
        <v>0</v>
      </c>
      <c r="BD286" s="7">
        <f>SUMIFS('Inventory (old)'!$M:$M,'Inventory (old)'!$A:$A,"Parking",'Inventory (old)'!$B:$B,$A286,'Inventory (old)'!$E:$E,"&gt;="&amp;$F286,'Inventory (old)'!$E:$E,"&lt;"&amp;$G286)</f>
        <v>0</v>
      </c>
      <c r="BE286" s="1">
        <f>SUMIFS('Inventory (old)'!$S:$S,'Inventory (old)'!$A:$A,"Parking",'Inventory (old)'!$B:$B,$A286,'Inventory (old)'!$E:$E,"&gt;="&amp;$F286,'Inventory (old)'!$E:$E,"&lt;"&amp;$G286)</f>
        <v>0</v>
      </c>
      <c r="BF286" s="13"/>
    </row>
    <row r="287" spans="1:58" x14ac:dyDescent="0.25">
      <c r="A287" s="6" t="s">
        <v>2887</v>
      </c>
      <c r="B287" s="7" t="s">
        <v>39</v>
      </c>
      <c r="C287" s="7" t="s">
        <v>2051</v>
      </c>
      <c r="D287" s="7">
        <v>4</v>
      </c>
      <c r="E287" s="7" t="s">
        <v>2176</v>
      </c>
      <c r="F287" s="8">
        <v>1.0000000000000001E-9</v>
      </c>
      <c r="G287" s="8">
        <v>6.32</v>
      </c>
      <c r="H287" s="7" t="s">
        <v>2847</v>
      </c>
      <c r="I287" s="7" t="s">
        <v>2942</v>
      </c>
      <c r="J287" s="14">
        <f t="shared" si="51"/>
        <v>6.3199999990000002</v>
      </c>
      <c r="K287" s="15" t="s">
        <v>2062</v>
      </c>
      <c r="L287" s="7"/>
      <c r="M287" s="7" t="s">
        <v>2072</v>
      </c>
      <c r="N287" s="20">
        <v>2</v>
      </c>
      <c r="O287" s="20"/>
      <c r="P287" s="20"/>
      <c r="Q287" s="20"/>
      <c r="R287" s="8"/>
      <c r="S287" s="8"/>
      <c r="T287" s="14"/>
      <c r="U287" s="14"/>
      <c r="V287" s="21"/>
      <c r="W287" s="16"/>
      <c r="Y287" s="1">
        <v>105560</v>
      </c>
      <c r="Z287" s="7">
        <v>2023</v>
      </c>
      <c r="AA287" s="7" t="s">
        <v>3185</v>
      </c>
      <c r="AB287" s="7">
        <v>2022</v>
      </c>
      <c r="AC287" s="16" t="s">
        <v>348</v>
      </c>
      <c r="AD287" s="113">
        <v>2024</v>
      </c>
      <c r="AE287" s="31">
        <f t="shared" si="58"/>
        <v>642</v>
      </c>
      <c r="AF287" s="8">
        <f t="shared" si="60"/>
        <v>6.3199999990000002</v>
      </c>
      <c r="AG287" s="8">
        <f t="shared" si="61"/>
        <v>12.639999998</v>
      </c>
      <c r="AH287" s="8">
        <f t="shared" si="62"/>
        <v>0</v>
      </c>
      <c r="AI287" s="8">
        <f t="shared" si="63"/>
        <v>0</v>
      </c>
      <c r="AJ287" s="7">
        <f>IF($P287="X",SUMIFS('Inventory (old)'!$M:$M,'Inventory (old)'!$A:$A,"Channel",'Inventory (old)'!$B:$B,$A287,'Inventory (old)'!$E:$E,"&gt;="&amp;$F287,'Inventory (old)'!$E:$E,"&lt;"&amp;$G287),0)</f>
        <v>0</v>
      </c>
      <c r="AK287" s="12">
        <f>IF($P287="X",SUMIFS('Inventory (old)'!$M:$M,'Inventory (old)'!$A:$A,"Dotted Line",'Inventory (old)'!$B:$B,$A287,'Inventory (old)'!$E:$E,"&gt;="&amp;$F287,'Inventory (old)'!$E:$E,"&lt;"&amp;$G287),0)</f>
        <v>0</v>
      </c>
      <c r="AL287" s="113">
        <v>2024</v>
      </c>
      <c r="AM287" s="31">
        <f t="shared" si="59"/>
        <v>643</v>
      </c>
      <c r="AN287" s="7">
        <f>IF($P287="X",0,SUMIFS('Inventory (old)'!$M:$M,'Inventory (old)'!$A:$A,"Channel",'Inventory (old)'!$B:$B,$A287,'Inventory (old)'!$E:$E,"&gt;="&amp;F287,'Inventory (old)'!$E:$E,"&lt;"&amp;$G287))</f>
        <v>0</v>
      </c>
      <c r="AO287" s="7">
        <f>IF($P287="X",0,SUMIFS('Inventory (old)'!$M:$M,'Inventory (old)'!$A:$A,"Dotted Line",'Inventory (old)'!$B:$B,$A287,'Inventory (old)'!$E:$E,"&gt;="&amp;$F287,'Inventory (old)'!$E:$E,"&lt;"&amp;$G287))</f>
        <v>0</v>
      </c>
      <c r="AP287" s="7">
        <f>SUMIFS('Inventory (old)'!$M:$M,'Inventory (old)'!$A:$A,"Stop Line",'Inventory (old)'!$B:$B,$A287,'Inventory (old)'!$E:$E,"&gt;="&amp;$F287,'Inventory (old)'!$E:$E,"&lt;"&amp;$G287)</f>
        <v>50</v>
      </c>
      <c r="AQ287" s="7">
        <f>SUMIFS('Inventory (old)'!$M:$M,'Inventory (old)'!$A:$A,"Arrows and Onlys",'Inventory (old)'!$B:$B,$A287,'Inventory (old)'!$E:$E,"&gt;="&amp;$F287,'Inventory (old)'!$E:$E,"&lt;"&amp;$G287)</f>
        <v>0</v>
      </c>
      <c r="AR287" s="7">
        <f>SUMIFS('Inventory (old)'!$N:$N,'Inventory (old)'!$A:$A,"Arrows and Onlys",'Inventory (old)'!$B:$B,$A287,'Inventory (old)'!$E:$E,"&gt;="&amp;$F287,'Inventory (old)'!$E:$E,"&lt;"&amp;$G287)</f>
        <v>0</v>
      </c>
      <c r="AS287" s="7">
        <f>SUMIFS('Inventory (old)'!$O:$O,'Inventory (old)'!$A:$A,"Transverse",'Inventory (old)'!$B:$B,$A287,'Inventory (old)'!$E:$E,"&gt;="&amp;$F287,'Inventory (old)'!$E:$E,"&lt;"&amp;$G287)</f>
        <v>0</v>
      </c>
      <c r="AT287" s="7">
        <f>SUMIFS('Inventory (old)'!$P:$P,'Inventory (old)'!$A:$A,"Transverse",'Inventory (old)'!$B:$B,$A287,'Inventory (old)'!$E:$E,"&gt;="&amp;$F287,'Inventory (old)'!$E:$E,"&lt;"&amp;$G287)</f>
        <v>0</v>
      </c>
      <c r="AU287" s="7">
        <f>SUMIFS('Inventory (old)'!$M:$M,'Inventory (old)'!$A:$A,"Crosswalk",'Inventory (old)'!$B:$B,$A287,'Inventory (old)'!$E:$E,"&gt;="&amp;$F287,'Inventory (old)'!$E:$E,"&lt;"&amp;$G287)</f>
        <v>0</v>
      </c>
      <c r="AV287" s="7">
        <f>SUMIFS('Inventory (old)'!$M:$M,'Inventory (old)'!$A:$A,"Yield Line",'Inventory (old)'!$B:$B,$A287,'Inventory (old)'!$E:$E,"&gt;="&amp;$F287,'Inventory (old)'!$E:$E,"&lt;"&amp;$G287)</f>
        <v>0</v>
      </c>
      <c r="AW287" s="7">
        <f>SUMIFS('Inventory (old)'!$M:$M,'Inventory (old)'!$A:$A,"Island",'Inventory (old)'!$B:$B,$A287,'Inventory (old)'!$E:$E,"&gt;="&amp;$F287,'Inventory (old)'!$E:$E,"&lt;"&amp;$G287)</f>
        <v>0</v>
      </c>
      <c r="AX287" s="7">
        <f>SUMIFS('Inventory (old)'!$M:$M,'Inventory (old)'!$A:$A,"Railroad",'Inventory (old)'!$B:$B,$A287,'Inventory (old)'!$E:$E,"&gt;="&amp;$F287,'Inventory (old)'!$E:$E,"&lt;"&amp;$G287)</f>
        <v>0</v>
      </c>
      <c r="AY287" s="7">
        <f>SUMIFS('Inventory (old)'!$M:$M,'Inventory (old)'!$A:$A,"School",'Inventory (old)'!$B:$B,$A287,'Inventory (old)'!$E:$E,"&gt;="&amp;$F287,'Inventory (old)'!$E:$E,"&lt;"&amp;$G287)</f>
        <v>0</v>
      </c>
      <c r="AZ287" s="7">
        <f>SUMIFS('Inventory (old)'!$M:$M,'Inventory (old)'!$A:$A,"Air Speed",'Inventory (old)'!$B:$B,$A287,'Inventory (old)'!$E:$E,"&gt;="&amp;$F287,'Inventory (old)'!$E:$E,"&lt;"&amp;$G287)</f>
        <v>1</v>
      </c>
      <c r="BA287" s="7">
        <f>SUMIFS('Inventory (old)'!$M:$M,'Inventory (old)'!$A:$A,"Wrong Way",'Inventory (old)'!$B:$B,$A287,'Inventory (old)'!$E:$E,"&gt;="&amp;$F287,'Inventory (old)'!$E:$E,"&lt;"&amp;$G287)</f>
        <v>0</v>
      </c>
      <c r="BB287" s="7">
        <f>SUMIFS('Inventory (old)'!$M:$M,'Inventory (old)'!$A:$A,"Merge Arrow",'Inventory (old)'!$B:$B,$A287,'Inventory (old)'!$E:$E,"&gt;="&amp;$F287,'Inventory (old)'!$E:$E,"&lt;"&amp;$G287)</f>
        <v>0</v>
      </c>
      <c r="BC287" s="7">
        <f>SUMIFS('Inventory (old)'!$M:$M,'Inventory (old)'!$A:$A,"Bike",'Inventory (old)'!$B:$B,$A287,'Inventory (old)'!$E:$E,"&gt;="&amp;$F287,'Inventory (old)'!$E:$E,"&lt;"&amp;$G287)</f>
        <v>0</v>
      </c>
      <c r="BD287" s="7">
        <f>SUMIFS('Inventory (old)'!$M:$M,'Inventory (old)'!$A:$A,"Parking",'Inventory (old)'!$B:$B,$A287,'Inventory (old)'!$E:$E,"&gt;="&amp;$F287,'Inventory (old)'!$E:$E,"&lt;"&amp;$G287)</f>
        <v>0</v>
      </c>
      <c r="BE287" s="1">
        <f>SUMIFS('Inventory (old)'!$S:$S,'Inventory (old)'!$A:$A,"Parking",'Inventory (old)'!$B:$B,$A287,'Inventory (old)'!$E:$E,"&gt;="&amp;$F287,'Inventory (old)'!$E:$E,"&lt;"&amp;$G287)</f>
        <v>0</v>
      </c>
      <c r="BF287" s="13"/>
    </row>
    <row r="288" spans="1:58" x14ac:dyDescent="0.25">
      <c r="A288" s="6" t="s">
        <v>2887</v>
      </c>
      <c r="B288" s="7" t="s">
        <v>39</v>
      </c>
      <c r="C288" s="7" t="s">
        <v>2051</v>
      </c>
      <c r="D288" s="7">
        <v>4</v>
      </c>
      <c r="E288" s="7" t="s">
        <v>2176</v>
      </c>
      <c r="F288" s="8">
        <f>G287</f>
        <v>6.32</v>
      </c>
      <c r="G288" s="8">
        <v>6.68</v>
      </c>
      <c r="H288" s="7" t="s">
        <v>2847</v>
      </c>
      <c r="I288" s="7" t="s">
        <v>2942</v>
      </c>
      <c r="J288" s="14">
        <f t="shared" ref="J288" si="64">G288-F288</f>
        <v>0.35999999999999943</v>
      </c>
      <c r="K288" s="15" t="s">
        <v>2062</v>
      </c>
      <c r="L288" s="7"/>
      <c r="M288" s="7" t="s">
        <v>2072</v>
      </c>
      <c r="N288" s="20">
        <v>2</v>
      </c>
      <c r="O288" s="20"/>
      <c r="P288" s="20"/>
      <c r="Q288" s="20"/>
      <c r="R288" s="8"/>
      <c r="S288" s="8"/>
      <c r="T288" s="14"/>
      <c r="U288" s="14"/>
      <c r="V288" s="21"/>
      <c r="W288" s="16"/>
      <c r="Y288" s="1">
        <v>105560</v>
      </c>
      <c r="Z288" s="7">
        <v>2023</v>
      </c>
      <c r="AA288" s="7" t="s">
        <v>3185</v>
      </c>
      <c r="AB288" s="7">
        <v>2022</v>
      </c>
      <c r="AC288" s="16" t="s">
        <v>348</v>
      </c>
      <c r="AD288" s="113">
        <v>2024</v>
      </c>
      <c r="AE288" s="31">
        <f t="shared" si="58"/>
        <v>642</v>
      </c>
      <c r="AF288" s="8">
        <f t="shared" ref="AF288" si="65">IF(L288="",IF(ISODD(N288),J288*2,J288),0)</f>
        <v>0.35999999999999943</v>
      </c>
      <c r="AG288" s="8">
        <f t="shared" ref="AG288" si="66">IF(L288="",(J288-(S288-R288))*2,J288-(S288-R288))</f>
        <v>0.71999999999999886</v>
      </c>
      <c r="AH288" s="8">
        <f t="shared" ref="AH288" si="67">IF(L288="",0,J288)</f>
        <v>0</v>
      </c>
      <c r="AI288" s="8">
        <f t="shared" ref="AI288" si="68">IF(L288="",IF(OR(N288=4,N288=5),J288*2,IF(OR(N288=6,N288=7),J288*4,0)),(N288-1)*J288)+(U288-T288)*V288</f>
        <v>0</v>
      </c>
      <c r="AJ288" s="7">
        <f>IF($P288="X",SUMIFS('Inventory (old)'!$M:$M,'Inventory (old)'!$A:$A,"Channel",'Inventory (old)'!$B:$B,$A288,'Inventory (old)'!$E:$E,"&gt;="&amp;$F288,'Inventory (old)'!$E:$E,"&lt;"&amp;$G288),0)</f>
        <v>0</v>
      </c>
      <c r="AK288" s="12">
        <f>IF($P288="X",SUMIFS('Inventory (old)'!$M:$M,'Inventory (old)'!$A:$A,"Dotted Line",'Inventory (old)'!$B:$B,$A288,'Inventory (old)'!$E:$E,"&gt;="&amp;$F288,'Inventory (old)'!$E:$E,"&lt;"&amp;$G288),0)</f>
        <v>0</v>
      </c>
      <c r="AL288" s="113">
        <v>2024</v>
      </c>
      <c r="AM288" s="31">
        <f t="shared" si="59"/>
        <v>643</v>
      </c>
      <c r="AN288" s="7">
        <f>IF($P288="X",0,SUMIFS('Inventory (old)'!$M:$M,'Inventory (old)'!$A:$A,"Channel",'Inventory (old)'!$B:$B,$A288,'Inventory (old)'!$E:$E,"&gt;="&amp;F288,'Inventory (old)'!$E:$E,"&lt;"&amp;$G288))</f>
        <v>0</v>
      </c>
      <c r="AO288" s="7">
        <f>IF($P288="X",0,SUMIFS('Inventory (old)'!$M:$M,'Inventory (old)'!$A:$A,"Dotted Line",'Inventory (old)'!$B:$B,$A288,'Inventory (old)'!$E:$E,"&gt;="&amp;$F288,'Inventory (old)'!$E:$E,"&lt;"&amp;$G288))</f>
        <v>0</v>
      </c>
      <c r="AP288" s="7">
        <f>SUMIFS('Inventory (old)'!$M:$M,'Inventory (old)'!$A:$A,"Stop Line",'Inventory (old)'!$B:$B,$A288,'Inventory (old)'!$E:$E,"&gt;="&amp;$F288,'Inventory (old)'!$E:$E,"&lt;"&amp;$G288)</f>
        <v>0</v>
      </c>
      <c r="AQ288" s="7">
        <f>SUMIFS('Inventory (old)'!$M:$M,'Inventory (old)'!$A:$A,"Arrows and Onlys",'Inventory (old)'!$B:$B,$A288,'Inventory (old)'!$E:$E,"&gt;="&amp;$F288,'Inventory (old)'!$E:$E,"&lt;"&amp;$G288)</f>
        <v>0</v>
      </c>
      <c r="AR288" s="7">
        <f>SUMIFS('Inventory (old)'!$N:$N,'Inventory (old)'!$A:$A,"Arrows and Onlys",'Inventory (old)'!$B:$B,$A288,'Inventory (old)'!$E:$E,"&gt;="&amp;$F288,'Inventory (old)'!$E:$E,"&lt;"&amp;$G288)</f>
        <v>0</v>
      </c>
      <c r="AS288" s="7">
        <f>SUMIFS('Inventory (old)'!$O:$O,'Inventory (old)'!$A:$A,"Transverse",'Inventory (old)'!$B:$B,$A288,'Inventory (old)'!$E:$E,"&gt;="&amp;$F288,'Inventory (old)'!$E:$E,"&lt;"&amp;$G288)</f>
        <v>0</v>
      </c>
      <c r="AT288" s="7">
        <f>SUMIFS('Inventory (old)'!$P:$P,'Inventory (old)'!$A:$A,"Transverse",'Inventory (old)'!$B:$B,$A288,'Inventory (old)'!$E:$E,"&gt;="&amp;$F288,'Inventory (old)'!$E:$E,"&lt;"&amp;$G288)</f>
        <v>0</v>
      </c>
      <c r="AU288" s="7">
        <f>SUMIFS('Inventory (old)'!$M:$M,'Inventory (old)'!$A:$A,"Crosswalk",'Inventory (old)'!$B:$B,$A288,'Inventory (old)'!$E:$E,"&gt;="&amp;$F288,'Inventory (old)'!$E:$E,"&lt;"&amp;$G288)</f>
        <v>50</v>
      </c>
      <c r="AV288" s="7">
        <f>SUMIFS('Inventory (old)'!$M:$M,'Inventory (old)'!$A:$A,"Yield Line",'Inventory (old)'!$B:$B,$A288,'Inventory (old)'!$E:$E,"&gt;="&amp;$F288,'Inventory (old)'!$E:$E,"&lt;"&amp;$G288)</f>
        <v>0</v>
      </c>
      <c r="AW288" s="7">
        <f>SUMIFS('Inventory (old)'!$M:$M,'Inventory (old)'!$A:$A,"Island",'Inventory (old)'!$B:$B,$A288,'Inventory (old)'!$E:$E,"&gt;="&amp;$F288,'Inventory (old)'!$E:$E,"&lt;"&amp;$G288)</f>
        <v>0</v>
      </c>
      <c r="AX288" s="7">
        <f>SUMIFS('Inventory (old)'!$M:$M,'Inventory (old)'!$A:$A,"Railroad",'Inventory (old)'!$B:$B,$A288,'Inventory (old)'!$E:$E,"&gt;="&amp;$F288,'Inventory (old)'!$E:$E,"&lt;"&amp;$G288)</f>
        <v>2</v>
      </c>
      <c r="AY288" s="7">
        <f>SUMIFS('Inventory (old)'!$M:$M,'Inventory (old)'!$A:$A,"School",'Inventory (old)'!$B:$B,$A288,'Inventory (old)'!$E:$E,"&gt;="&amp;$F288,'Inventory (old)'!$E:$E,"&lt;"&amp;$G288)</f>
        <v>0</v>
      </c>
      <c r="AZ288" s="7">
        <f>SUMIFS('Inventory (old)'!$M:$M,'Inventory (old)'!$A:$A,"Air Speed",'Inventory (old)'!$B:$B,$A288,'Inventory (old)'!$E:$E,"&gt;="&amp;$F288,'Inventory (old)'!$E:$E,"&lt;"&amp;$G288)</f>
        <v>0</v>
      </c>
      <c r="BA288" s="7">
        <f>SUMIFS('Inventory (old)'!$M:$M,'Inventory (old)'!$A:$A,"Wrong Way",'Inventory (old)'!$B:$B,$A288,'Inventory (old)'!$E:$E,"&gt;="&amp;$F288,'Inventory (old)'!$E:$E,"&lt;"&amp;$G288)</f>
        <v>0</v>
      </c>
      <c r="BB288" s="7">
        <f>SUMIFS('Inventory (old)'!$M:$M,'Inventory (old)'!$A:$A,"Merge Arrow",'Inventory (old)'!$B:$B,$A288,'Inventory (old)'!$E:$E,"&gt;="&amp;$F288,'Inventory (old)'!$E:$E,"&lt;"&amp;$G288)</f>
        <v>0</v>
      </c>
      <c r="BC288" s="7">
        <f>SUMIFS('Inventory (old)'!$M:$M,'Inventory (old)'!$A:$A,"Bike",'Inventory (old)'!$B:$B,$A288,'Inventory (old)'!$E:$E,"&gt;="&amp;$F288,'Inventory (old)'!$E:$E,"&lt;"&amp;$G288)</f>
        <v>4</v>
      </c>
      <c r="BD288" s="7">
        <f>SUMIFS('Inventory (old)'!$M:$M,'Inventory (old)'!$A:$A,"Parking",'Inventory (old)'!$B:$B,$A288,'Inventory (old)'!$E:$E,"&gt;="&amp;$F288,'Inventory (old)'!$E:$E,"&lt;"&amp;$G288)</f>
        <v>0</v>
      </c>
      <c r="BE288" s="1">
        <f>SUMIFS('Inventory (old)'!$S:$S,'Inventory (old)'!$A:$A,"Parking",'Inventory (old)'!$B:$B,$A288,'Inventory (old)'!$E:$E,"&gt;="&amp;$F288,'Inventory (old)'!$E:$E,"&lt;"&amp;$G288)</f>
        <v>0</v>
      </c>
      <c r="BF288" s="13"/>
    </row>
    <row r="289" spans="1:58" x14ac:dyDescent="0.25">
      <c r="A289" s="6" t="s">
        <v>2887</v>
      </c>
      <c r="B289" s="7" t="s">
        <v>39</v>
      </c>
      <c r="C289" s="7" t="s">
        <v>2051</v>
      </c>
      <c r="D289" s="7">
        <v>4</v>
      </c>
      <c r="E289" s="7" t="s">
        <v>2176</v>
      </c>
      <c r="F289" s="8">
        <f>G288</f>
        <v>6.68</v>
      </c>
      <c r="G289" s="8">
        <v>8.3799998999999996</v>
      </c>
      <c r="H289" s="7" t="s">
        <v>2942</v>
      </c>
      <c r="I289" s="7" t="s">
        <v>2422</v>
      </c>
      <c r="J289" s="14">
        <f t="shared" si="51"/>
        <v>1.6999998999999999</v>
      </c>
      <c r="K289" s="15" t="s">
        <v>2062</v>
      </c>
      <c r="L289" s="7"/>
      <c r="M289" s="7" t="s">
        <v>2072</v>
      </c>
      <c r="N289" s="20">
        <v>2</v>
      </c>
      <c r="O289" s="20"/>
      <c r="P289" s="20"/>
      <c r="Q289" s="20"/>
      <c r="R289" s="8"/>
      <c r="S289" s="8"/>
      <c r="T289" s="14"/>
      <c r="U289" s="14"/>
      <c r="V289" s="21"/>
      <c r="W289" s="16"/>
      <c r="Y289" s="1">
        <v>105560</v>
      </c>
      <c r="Z289" s="7">
        <v>2023</v>
      </c>
      <c r="AA289" s="7" t="s">
        <v>3185</v>
      </c>
      <c r="AB289" s="7">
        <v>2023</v>
      </c>
      <c r="AC289" s="16" t="s">
        <v>348</v>
      </c>
      <c r="AD289" s="113">
        <v>2024</v>
      </c>
      <c r="AE289" s="31">
        <f t="shared" si="58"/>
        <v>642</v>
      </c>
      <c r="AF289" s="8">
        <f t="shared" si="60"/>
        <v>1.6999998999999999</v>
      </c>
      <c r="AG289" s="8">
        <f t="shared" si="61"/>
        <v>3.3999997999999998</v>
      </c>
      <c r="AH289" s="8">
        <f t="shared" si="62"/>
        <v>0</v>
      </c>
      <c r="AI289" s="8">
        <f t="shared" si="63"/>
        <v>0</v>
      </c>
      <c r="AJ289" s="7">
        <f>IF($P289="X",SUMIFS('Inventory (old)'!$M:$M,'Inventory (old)'!$A:$A,"Channel",'Inventory (old)'!$B:$B,$A289,'Inventory (old)'!$E:$E,"&gt;="&amp;$F289,'Inventory (old)'!$E:$E,"&lt;"&amp;$G289),0)</f>
        <v>0</v>
      </c>
      <c r="AK289" s="12">
        <f>IF($P289="X",SUMIFS('Inventory (old)'!$M:$M,'Inventory (old)'!$A:$A,"Dotted Line",'Inventory (old)'!$B:$B,$A289,'Inventory (old)'!$E:$E,"&gt;="&amp;$F289,'Inventory (old)'!$E:$E,"&lt;"&amp;$G289),0)</f>
        <v>0</v>
      </c>
      <c r="AL289" s="113"/>
      <c r="AM289" s="31" t="str">
        <f t="shared" si="59"/>
        <v/>
      </c>
      <c r="AN289" s="7">
        <f>IF($P289="X",0,SUMIFS('Inventory (old)'!$M:$M,'Inventory (old)'!$A:$A,"Channel",'Inventory (old)'!$B:$B,$A289,'Inventory (old)'!$E:$E,"&gt;="&amp;F289,'Inventory (old)'!$E:$E,"&lt;"&amp;$G289))</f>
        <v>0</v>
      </c>
      <c r="AO289" s="7">
        <f>IF($P289="X",0,SUMIFS('Inventory (old)'!$M:$M,'Inventory (old)'!$A:$A,"Dotted Line",'Inventory (old)'!$B:$B,$A289,'Inventory (old)'!$E:$E,"&gt;="&amp;$F289,'Inventory (old)'!$E:$E,"&lt;"&amp;$G289))</f>
        <v>0</v>
      </c>
      <c r="AP289" s="7">
        <f>SUMIFS('Inventory (old)'!$M:$M,'Inventory (old)'!$A:$A,"Stop Line",'Inventory (old)'!$B:$B,$A289,'Inventory (old)'!$E:$E,"&gt;="&amp;$F289,'Inventory (old)'!$E:$E,"&lt;"&amp;$G289)</f>
        <v>49</v>
      </c>
      <c r="AQ289" s="7">
        <f>SUMIFS('Inventory (old)'!$M:$M,'Inventory (old)'!$A:$A,"Arrows and Onlys",'Inventory (old)'!$B:$B,$A289,'Inventory (old)'!$E:$E,"&gt;="&amp;$F289,'Inventory (old)'!$E:$E,"&lt;"&amp;$G289)</f>
        <v>0</v>
      </c>
      <c r="AR289" s="7">
        <f>SUMIFS('Inventory (old)'!$N:$N,'Inventory (old)'!$A:$A,"Arrows and Onlys",'Inventory (old)'!$B:$B,$A289,'Inventory (old)'!$E:$E,"&gt;="&amp;$F289,'Inventory (old)'!$E:$E,"&lt;"&amp;$G289)</f>
        <v>0</v>
      </c>
      <c r="AS289" s="7">
        <f>SUMIFS('Inventory (old)'!$O:$O,'Inventory (old)'!$A:$A,"Transverse",'Inventory (old)'!$B:$B,$A289,'Inventory (old)'!$E:$E,"&gt;="&amp;$F289,'Inventory (old)'!$E:$E,"&lt;"&amp;$G289)</f>
        <v>0</v>
      </c>
      <c r="AT289" s="7">
        <f>SUMIFS('Inventory (old)'!$P:$P,'Inventory (old)'!$A:$A,"Transverse",'Inventory (old)'!$B:$B,$A289,'Inventory (old)'!$E:$E,"&gt;="&amp;$F289,'Inventory (old)'!$E:$E,"&lt;"&amp;$G289)</f>
        <v>0</v>
      </c>
      <c r="AU289" s="7">
        <f>SUMIFS('Inventory (old)'!$M:$M,'Inventory (old)'!$A:$A,"Crosswalk",'Inventory (old)'!$B:$B,$A289,'Inventory (old)'!$E:$E,"&gt;="&amp;$F289,'Inventory (old)'!$E:$E,"&lt;"&amp;$G289)</f>
        <v>0</v>
      </c>
      <c r="AV289" s="7">
        <f>SUMIFS('Inventory (old)'!$M:$M,'Inventory (old)'!$A:$A,"Yield Line",'Inventory (old)'!$B:$B,$A289,'Inventory (old)'!$E:$E,"&gt;="&amp;$F289,'Inventory (old)'!$E:$E,"&lt;"&amp;$G289)</f>
        <v>0</v>
      </c>
      <c r="AW289" s="7">
        <f>SUMIFS('Inventory (old)'!$M:$M,'Inventory (old)'!$A:$A,"Island",'Inventory (old)'!$B:$B,$A289,'Inventory (old)'!$E:$E,"&gt;="&amp;$F289,'Inventory (old)'!$E:$E,"&lt;"&amp;$G289)</f>
        <v>0</v>
      </c>
      <c r="AX289" s="7">
        <f>SUMIFS('Inventory (old)'!$M:$M,'Inventory (old)'!$A:$A,"Railroad",'Inventory (old)'!$B:$B,$A289,'Inventory (old)'!$E:$E,"&gt;="&amp;$F289,'Inventory (old)'!$E:$E,"&lt;"&amp;$G289)</f>
        <v>0</v>
      </c>
      <c r="AY289" s="7">
        <f>SUMIFS('Inventory (old)'!$M:$M,'Inventory (old)'!$A:$A,"School",'Inventory (old)'!$B:$B,$A289,'Inventory (old)'!$E:$E,"&gt;="&amp;$F289,'Inventory (old)'!$E:$E,"&lt;"&amp;$G289)</f>
        <v>0</v>
      </c>
      <c r="AZ289" s="7">
        <f>SUMIFS('Inventory (old)'!$M:$M,'Inventory (old)'!$A:$A,"Air Speed",'Inventory (old)'!$B:$B,$A289,'Inventory (old)'!$E:$E,"&gt;="&amp;$F289,'Inventory (old)'!$E:$E,"&lt;"&amp;$G289)</f>
        <v>0</v>
      </c>
      <c r="BA289" s="7">
        <f>SUMIFS('Inventory (old)'!$M:$M,'Inventory (old)'!$A:$A,"Wrong Way",'Inventory (old)'!$B:$B,$A289,'Inventory (old)'!$E:$E,"&gt;="&amp;$F289,'Inventory (old)'!$E:$E,"&lt;"&amp;$G289)</f>
        <v>0</v>
      </c>
      <c r="BB289" s="7">
        <f>SUMIFS('Inventory (old)'!$M:$M,'Inventory (old)'!$A:$A,"Merge Arrow",'Inventory (old)'!$B:$B,$A289,'Inventory (old)'!$E:$E,"&gt;="&amp;$F289,'Inventory (old)'!$E:$E,"&lt;"&amp;$G289)</f>
        <v>0</v>
      </c>
      <c r="BC289" s="7">
        <f>SUMIFS('Inventory (old)'!$M:$M,'Inventory (old)'!$A:$A,"Bike",'Inventory (old)'!$B:$B,$A289,'Inventory (old)'!$E:$E,"&gt;="&amp;$F289,'Inventory (old)'!$E:$E,"&lt;"&amp;$G289)</f>
        <v>0</v>
      </c>
      <c r="BD289" s="7">
        <f>SUMIFS('Inventory (old)'!$M:$M,'Inventory (old)'!$A:$A,"Parking",'Inventory (old)'!$B:$B,$A289,'Inventory (old)'!$E:$E,"&gt;="&amp;$F289,'Inventory (old)'!$E:$E,"&lt;"&amp;$G289)</f>
        <v>0</v>
      </c>
      <c r="BE289" s="1">
        <f>SUMIFS('Inventory (old)'!$S:$S,'Inventory (old)'!$A:$A,"Parking",'Inventory (old)'!$B:$B,$A289,'Inventory (old)'!$E:$E,"&gt;="&amp;$F289,'Inventory (old)'!$E:$E,"&lt;"&amp;$G289)</f>
        <v>0</v>
      </c>
      <c r="BF289" s="13"/>
    </row>
    <row r="290" spans="1:58" hidden="1" x14ac:dyDescent="0.25">
      <c r="A290" s="6" t="s">
        <v>2888</v>
      </c>
      <c r="B290" s="7" t="s">
        <v>39</v>
      </c>
      <c r="C290" s="7" t="s">
        <v>2051</v>
      </c>
      <c r="D290" s="7">
        <v>13</v>
      </c>
      <c r="E290" s="7" t="s">
        <v>2176</v>
      </c>
      <c r="F290" s="8">
        <v>9.9999999999999998E-13</v>
      </c>
      <c r="G290" s="8">
        <v>4.8099999999999996</v>
      </c>
      <c r="H290" s="7" t="s">
        <v>2190</v>
      </c>
      <c r="I290" s="7" t="s">
        <v>3314</v>
      </c>
      <c r="J290" s="14">
        <f t="shared" si="51"/>
        <v>4.8099999999989995</v>
      </c>
      <c r="K290" s="15" t="s">
        <v>2062</v>
      </c>
      <c r="L290" s="7"/>
      <c r="M290" s="7" t="s">
        <v>2072</v>
      </c>
      <c r="N290" s="20">
        <v>2</v>
      </c>
      <c r="O290" s="20"/>
      <c r="P290" s="20"/>
      <c r="Q290" s="20"/>
      <c r="R290" s="8"/>
      <c r="S290" s="8"/>
      <c r="T290" s="14"/>
      <c r="U290" s="14"/>
      <c r="V290" s="21"/>
      <c r="W290" s="16"/>
      <c r="X290" s="1">
        <v>101386</v>
      </c>
      <c r="Y290" s="1">
        <v>102628</v>
      </c>
      <c r="Z290" s="7">
        <v>2024</v>
      </c>
      <c r="AA290" s="7" t="s">
        <v>3185</v>
      </c>
      <c r="AB290" s="7">
        <v>2024</v>
      </c>
      <c r="AC290" s="16" t="s">
        <v>25</v>
      </c>
      <c r="AD290" s="113"/>
      <c r="AE290" s="31" t="str">
        <f t="shared" si="58"/>
        <v/>
      </c>
      <c r="AF290" s="8">
        <f t="shared" si="60"/>
        <v>4.8099999999989995</v>
      </c>
      <c r="AG290" s="8">
        <f t="shared" si="61"/>
        <v>9.619999999997999</v>
      </c>
      <c r="AH290" s="8">
        <f t="shared" si="62"/>
        <v>0</v>
      </c>
      <c r="AI290" s="8">
        <f t="shared" si="63"/>
        <v>0</v>
      </c>
      <c r="AJ290" s="7">
        <f>IF($P290="X",SUMIFS('Inventory (old)'!$M:$M,'Inventory (old)'!$A:$A,"Channel",'Inventory (old)'!$B:$B,$A290,'Inventory (old)'!$E:$E,"&gt;="&amp;$F290,'Inventory (old)'!$E:$E,"&lt;"&amp;$G290),0)</f>
        <v>0</v>
      </c>
      <c r="AK290" s="12">
        <f>IF($P290="X",SUMIFS('Inventory (old)'!$M:$M,'Inventory (old)'!$A:$A,"Dotted Line",'Inventory (old)'!$B:$B,$A290,'Inventory (old)'!$E:$E,"&gt;="&amp;$F290,'Inventory (old)'!$E:$E,"&lt;"&amp;$G290),0)</f>
        <v>0</v>
      </c>
      <c r="AL290" s="113"/>
      <c r="AM290" s="31" t="str">
        <f t="shared" si="59"/>
        <v/>
      </c>
      <c r="AN290" s="7">
        <f>IF($P290="X",0,SUMIFS('Inventory (old)'!$M:$M,'Inventory (old)'!$A:$A,"Channel",'Inventory (old)'!$B:$B,$A290,'Inventory (old)'!$E:$E,"&gt;="&amp;F290,'Inventory (old)'!$E:$E,"&lt;"&amp;$G290))</f>
        <v>0</v>
      </c>
      <c r="AO290" s="7">
        <f>IF($P290="X",0,SUMIFS('Inventory (old)'!$M:$M,'Inventory (old)'!$A:$A,"Dotted Line",'Inventory (old)'!$B:$B,$A290,'Inventory (old)'!$E:$E,"&gt;="&amp;$F290,'Inventory (old)'!$E:$E,"&lt;"&amp;$G290))</f>
        <v>0</v>
      </c>
      <c r="AP290" s="7">
        <f>SUMIFS('Inventory (old)'!$M:$M,'Inventory (old)'!$A:$A,"Stop Line",'Inventory (old)'!$B:$B,$A290,'Inventory (old)'!$E:$E,"&gt;="&amp;$F290,'Inventory (old)'!$E:$E,"&lt;"&amp;$G290)</f>
        <v>0</v>
      </c>
      <c r="AQ290" s="7">
        <f>SUMIFS('Inventory (old)'!$M:$M,'Inventory (old)'!$A:$A,"Arrows and Onlys",'Inventory (old)'!$B:$B,$A290,'Inventory (old)'!$E:$E,"&gt;="&amp;$F290,'Inventory (old)'!$E:$E,"&lt;"&amp;$G290)</f>
        <v>0</v>
      </c>
      <c r="AR290" s="7">
        <f>SUMIFS('Inventory (old)'!$N:$N,'Inventory (old)'!$A:$A,"Arrows and Onlys",'Inventory (old)'!$B:$B,$A290,'Inventory (old)'!$E:$E,"&gt;="&amp;$F290,'Inventory (old)'!$E:$E,"&lt;"&amp;$G290)</f>
        <v>0</v>
      </c>
      <c r="AS290" s="7">
        <f>SUMIFS('Inventory (old)'!$O:$O,'Inventory (old)'!$A:$A,"Transverse",'Inventory (old)'!$B:$B,$A290,'Inventory (old)'!$E:$E,"&gt;="&amp;$F290,'Inventory (old)'!$E:$E,"&lt;"&amp;$G290)</f>
        <v>0</v>
      </c>
      <c r="AT290" s="7">
        <f>SUMIFS('Inventory (old)'!$P:$P,'Inventory (old)'!$A:$A,"Transverse",'Inventory (old)'!$B:$B,$A290,'Inventory (old)'!$E:$E,"&gt;="&amp;$F290,'Inventory (old)'!$E:$E,"&lt;"&amp;$G290)</f>
        <v>0</v>
      </c>
      <c r="AU290" s="7">
        <f>SUMIFS('Inventory (old)'!$M:$M,'Inventory (old)'!$A:$A,"Crosswalk",'Inventory (old)'!$B:$B,$A290,'Inventory (old)'!$E:$E,"&gt;="&amp;$F290,'Inventory (old)'!$E:$E,"&lt;"&amp;$G290)</f>
        <v>0</v>
      </c>
      <c r="AV290" s="7">
        <f>SUMIFS('Inventory (old)'!$M:$M,'Inventory (old)'!$A:$A,"Yield Line",'Inventory (old)'!$B:$B,$A290,'Inventory (old)'!$E:$E,"&gt;="&amp;$F290,'Inventory (old)'!$E:$E,"&lt;"&amp;$G290)</f>
        <v>0</v>
      </c>
      <c r="AW290" s="7">
        <f>SUMIFS('Inventory (old)'!$M:$M,'Inventory (old)'!$A:$A,"Island",'Inventory (old)'!$B:$B,$A290,'Inventory (old)'!$E:$E,"&gt;="&amp;$F290,'Inventory (old)'!$E:$E,"&lt;"&amp;$G290)</f>
        <v>0</v>
      </c>
      <c r="AX290" s="7">
        <f>SUMIFS('Inventory (old)'!$M:$M,'Inventory (old)'!$A:$A,"Railroad",'Inventory (old)'!$B:$B,$A290,'Inventory (old)'!$E:$E,"&gt;="&amp;$F290,'Inventory (old)'!$E:$E,"&lt;"&amp;$G290)</f>
        <v>4</v>
      </c>
      <c r="AY290" s="7">
        <f>SUMIFS('Inventory (old)'!$M:$M,'Inventory (old)'!$A:$A,"School",'Inventory (old)'!$B:$B,$A290,'Inventory (old)'!$E:$E,"&gt;="&amp;$F290,'Inventory (old)'!$E:$E,"&lt;"&amp;$G290)</f>
        <v>0</v>
      </c>
      <c r="AZ290" s="7">
        <f>SUMIFS('Inventory (old)'!$M:$M,'Inventory (old)'!$A:$A,"Air Speed",'Inventory (old)'!$B:$B,$A290,'Inventory (old)'!$E:$E,"&gt;="&amp;$F290,'Inventory (old)'!$E:$E,"&lt;"&amp;$G290)</f>
        <v>0</v>
      </c>
      <c r="BA290" s="7">
        <f>SUMIFS('Inventory (old)'!$M:$M,'Inventory (old)'!$A:$A,"Wrong Way",'Inventory (old)'!$B:$B,$A290,'Inventory (old)'!$E:$E,"&gt;="&amp;$F290,'Inventory (old)'!$E:$E,"&lt;"&amp;$G290)</f>
        <v>0</v>
      </c>
      <c r="BB290" s="7">
        <f>SUMIFS('Inventory (old)'!$M:$M,'Inventory (old)'!$A:$A,"Merge Arrow",'Inventory (old)'!$B:$B,$A290,'Inventory (old)'!$E:$E,"&gt;="&amp;$F290,'Inventory (old)'!$E:$E,"&lt;"&amp;$G290)</f>
        <v>0</v>
      </c>
      <c r="BC290" s="7">
        <f>SUMIFS('Inventory (old)'!$M:$M,'Inventory (old)'!$A:$A,"Bike",'Inventory (old)'!$B:$B,$A290,'Inventory (old)'!$E:$E,"&gt;="&amp;$F290,'Inventory (old)'!$E:$E,"&lt;"&amp;$G290)</f>
        <v>0</v>
      </c>
      <c r="BD290" s="7">
        <f>SUMIFS('Inventory (old)'!$M:$M,'Inventory (old)'!$A:$A,"Parking",'Inventory (old)'!$B:$B,$A290,'Inventory (old)'!$E:$E,"&gt;="&amp;$F290,'Inventory (old)'!$E:$E,"&lt;"&amp;$G290)</f>
        <v>0</v>
      </c>
      <c r="BE290" s="1">
        <f>SUMIFS('Inventory (old)'!$S:$S,'Inventory (old)'!$A:$A,"Parking",'Inventory (old)'!$B:$B,$A290,'Inventory (old)'!$E:$E,"&gt;="&amp;$F290,'Inventory (old)'!$E:$E,"&lt;"&amp;$G290)</f>
        <v>0</v>
      </c>
      <c r="BF290" s="13"/>
    </row>
    <row r="291" spans="1:58" hidden="1" x14ac:dyDescent="0.25">
      <c r="A291" s="6" t="s">
        <v>2888</v>
      </c>
      <c r="B291" s="7" t="s">
        <v>39</v>
      </c>
      <c r="C291" s="7" t="s">
        <v>2051</v>
      </c>
      <c r="D291" s="7">
        <v>13</v>
      </c>
      <c r="E291" s="7" t="s">
        <v>2176</v>
      </c>
      <c r="F291" s="8">
        <f>G290</f>
        <v>4.8099999999999996</v>
      </c>
      <c r="G291" s="8">
        <v>7.0598999999999998</v>
      </c>
      <c r="H291" s="7" t="s">
        <v>3314</v>
      </c>
      <c r="I291" s="7" t="s">
        <v>215</v>
      </c>
      <c r="J291" s="14">
        <f t="shared" si="51"/>
        <v>2.2499000000000002</v>
      </c>
      <c r="K291" s="15" t="s">
        <v>2062</v>
      </c>
      <c r="L291" s="7"/>
      <c r="M291" s="7" t="s">
        <v>2072</v>
      </c>
      <c r="N291" s="20">
        <v>2</v>
      </c>
      <c r="O291" s="20"/>
      <c r="P291" s="20"/>
      <c r="Q291" s="20"/>
      <c r="R291" s="8"/>
      <c r="S291" s="8"/>
      <c r="T291" s="14"/>
      <c r="U291" s="14"/>
      <c r="V291" s="21"/>
      <c r="W291" s="16"/>
      <c r="X291" s="1">
        <v>101386</v>
      </c>
      <c r="Y291" s="1">
        <v>102628</v>
      </c>
      <c r="Z291" s="7">
        <v>2024</v>
      </c>
      <c r="AA291" s="7" t="s">
        <v>3185</v>
      </c>
      <c r="AB291" s="7">
        <v>2024</v>
      </c>
      <c r="AC291" s="16" t="s">
        <v>25</v>
      </c>
      <c r="AD291" s="113"/>
      <c r="AE291" s="31" t="str">
        <f t="shared" si="58"/>
        <v/>
      </c>
      <c r="AF291" s="8">
        <f t="shared" si="60"/>
        <v>2.2499000000000002</v>
      </c>
      <c r="AG291" s="8">
        <f t="shared" si="61"/>
        <v>4.4998000000000005</v>
      </c>
      <c r="AH291" s="8">
        <f t="shared" si="62"/>
        <v>0</v>
      </c>
      <c r="AI291" s="8">
        <f t="shared" si="63"/>
        <v>0</v>
      </c>
      <c r="AJ291" s="7">
        <f>IF($P291="X",SUMIFS('Inventory (old)'!$M:$M,'Inventory (old)'!$A:$A,"Channel",'Inventory (old)'!$B:$B,$A291,'Inventory (old)'!$E:$E,"&gt;="&amp;$F291,'Inventory (old)'!$E:$E,"&lt;"&amp;$G291),0)</f>
        <v>0</v>
      </c>
      <c r="AK291" s="12">
        <f>IF($P291="X",SUMIFS('Inventory (old)'!$M:$M,'Inventory (old)'!$A:$A,"Dotted Line",'Inventory (old)'!$B:$B,$A291,'Inventory (old)'!$E:$E,"&gt;="&amp;$F291,'Inventory (old)'!$E:$E,"&lt;"&amp;$G291),0)</f>
        <v>0</v>
      </c>
      <c r="AL291" s="113"/>
      <c r="AM291" s="31" t="str">
        <f t="shared" si="59"/>
        <v/>
      </c>
      <c r="AN291" s="7">
        <f>IF($P291="X",0,SUMIFS('Inventory (old)'!$M:$M,'Inventory (old)'!$A:$A,"Channel",'Inventory (old)'!$B:$B,$A291,'Inventory (old)'!$E:$E,"&gt;="&amp;F291,'Inventory (old)'!$E:$E,"&lt;"&amp;$G291))</f>
        <v>0</v>
      </c>
      <c r="AO291" s="7">
        <f>IF($P291="X",0,SUMIFS('Inventory (old)'!$M:$M,'Inventory (old)'!$A:$A,"Dotted Line",'Inventory (old)'!$B:$B,$A291,'Inventory (old)'!$E:$E,"&gt;="&amp;$F291,'Inventory (old)'!$E:$E,"&lt;"&amp;$G291))</f>
        <v>0</v>
      </c>
      <c r="AP291" s="7">
        <f>SUMIFS('Inventory (old)'!$M:$M,'Inventory (old)'!$A:$A,"Stop Line",'Inventory (old)'!$B:$B,$A291,'Inventory (old)'!$E:$E,"&gt;="&amp;$F291,'Inventory (old)'!$E:$E,"&lt;"&amp;$G291)</f>
        <v>0</v>
      </c>
      <c r="AQ291" s="7">
        <f>SUMIFS('Inventory (old)'!$M:$M,'Inventory (old)'!$A:$A,"Arrows and Onlys",'Inventory (old)'!$B:$B,$A291,'Inventory (old)'!$E:$E,"&gt;="&amp;$F291,'Inventory (old)'!$E:$E,"&lt;"&amp;$G291)</f>
        <v>0</v>
      </c>
      <c r="AR291" s="7">
        <f>SUMIFS('Inventory (old)'!$N:$N,'Inventory (old)'!$A:$A,"Arrows and Onlys",'Inventory (old)'!$B:$B,$A291,'Inventory (old)'!$E:$E,"&gt;="&amp;$F291,'Inventory (old)'!$E:$E,"&lt;"&amp;$G291)</f>
        <v>0</v>
      </c>
      <c r="AS291" s="7">
        <f>SUMIFS('Inventory (old)'!$O:$O,'Inventory (old)'!$A:$A,"Transverse",'Inventory (old)'!$B:$B,$A291,'Inventory (old)'!$E:$E,"&gt;="&amp;$F291,'Inventory (old)'!$E:$E,"&lt;"&amp;$G291)</f>
        <v>0</v>
      </c>
      <c r="AT291" s="7">
        <f>SUMIFS('Inventory (old)'!$P:$P,'Inventory (old)'!$A:$A,"Transverse",'Inventory (old)'!$B:$B,$A291,'Inventory (old)'!$E:$E,"&gt;="&amp;$F291,'Inventory (old)'!$E:$E,"&lt;"&amp;$G291)</f>
        <v>0</v>
      </c>
      <c r="AU291" s="7">
        <f>SUMIFS('Inventory (old)'!$M:$M,'Inventory (old)'!$A:$A,"Crosswalk",'Inventory (old)'!$B:$B,$A291,'Inventory (old)'!$E:$E,"&gt;="&amp;$F291,'Inventory (old)'!$E:$E,"&lt;"&amp;$G291)</f>
        <v>0</v>
      </c>
      <c r="AV291" s="7">
        <f>SUMIFS('Inventory (old)'!$M:$M,'Inventory (old)'!$A:$A,"Yield Line",'Inventory (old)'!$B:$B,$A291,'Inventory (old)'!$E:$E,"&gt;="&amp;$F291,'Inventory (old)'!$E:$E,"&lt;"&amp;$G291)</f>
        <v>0</v>
      </c>
      <c r="AW291" s="7">
        <f>SUMIFS('Inventory (old)'!$M:$M,'Inventory (old)'!$A:$A,"Island",'Inventory (old)'!$B:$B,$A291,'Inventory (old)'!$E:$E,"&gt;="&amp;$F291,'Inventory (old)'!$E:$E,"&lt;"&amp;$G291)</f>
        <v>0</v>
      </c>
      <c r="AX291" s="7">
        <f>SUMIFS('Inventory (old)'!$M:$M,'Inventory (old)'!$A:$A,"Railroad",'Inventory (old)'!$B:$B,$A291,'Inventory (old)'!$E:$E,"&gt;="&amp;$F291,'Inventory (old)'!$E:$E,"&lt;"&amp;$G291)</f>
        <v>0</v>
      </c>
      <c r="AY291" s="7">
        <f>SUMIFS('Inventory (old)'!$M:$M,'Inventory (old)'!$A:$A,"School",'Inventory (old)'!$B:$B,$A291,'Inventory (old)'!$E:$E,"&gt;="&amp;$F291,'Inventory (old)'!$E:$E,"&lt;"&amp;$G291)</f>
        <v>0</v>
      </c>
      <c r="AZ291" s="7">
        <f>SUMIFS('Inventory (old)'!$M:$M,'Inventory (old)'!$A:$A,"Air Speed",'Inventory (old)'!$B:$B,$A291,'Inventory (old)'!$E:$E,"&gt;="&amp;$F291,'Inventory (old)'!$E:$E,"&lt;"&amp;$G291)</f>
        <v>0</v>
      </c>
      <c r="BA291" s="7">
        <f>SUMIFS('Inventory (old)'!$M:$M,'Inventory (old)'!$A:$A,"Wrong Way",'Inventory (old)'!$B:$B,$A291,'Inventory (old)'!$E:$E,"&gt;="&amp;$F291,'Inventory (old)'!$E:$E,"&lt;"&amp;$G291)</f>
        <v>0</v>
      </c>
      <c r="BB291" s="7">
        <f>SUMIFS('Inventory (old)'!$M:$M,'Inventory (old)'!$A:$A,"Merge Arrow",'Inventory (old)'!$B:$B,$A291,'Inventory (old)'!$E:$E,"&gt;="&amp;$F291,'Inventory (old)'!$E:$E,"&lt;"&amp;$G291)</f>
        <v>0</v>
      </c>
      <c r="BC291" s="7">
        <f>SUMIFS('Inventory (old)'!$M:$M,'Inventory (old)'!$A:$A,"Bike",'Inventory (old)'!$B:$B,$A291,'Inventory (old)'!$E:$E,"&gt;="&amp;$F291,'Inventory (old)'!$E:$E,"&lt;"&amp;$G291)</f>
        <v>0</v>
      </c>
      <c r="BD291" s="7">
        <f>SUMIFS('Inventory (old)'!$M:$M,'Inventory (old)'!$A:$A,"Parking",'Inventory (old)'!$B:$B,$A291,'Inventory (old)'!$E:$E,"&gt;="&amp;$F291,'Inventory (old)'!$E:$E,"&lt;"&amp;$G291)</f>
        <v>0</v>
      </c>
      <c r="BE291" s="1">
        <f>SUMIFS('Inventory (old)'!$S:$S,'Inventory (old)'!$A:$A,"Parking",'Inventory (old)'!$B:$B,$A291,'Inventory (old)'!$E:$E,"&gt;="&amp;$F291,'Inventory (old)'!$E:$E,"&lt;"&amp;$G291)</f>
        <v>0</v>
      </c>
      <c r="BF291" s="13"/>
    </row>
    <row r="292" spans="1:58" hidden="1" x14ac:dyDescent="0.25">
      <c r="A292" s="6" t="s">
        <v>2890</v>
      </c>
      <c r="B292" s="7" t="s">
        <v>39</v>
      </c>
      <c r="C292" s="7" t="s">
        <v>2051</v>
      </c>
      <c r="D292" s="7">
        <v>18</v>
      </c>
      <c r="E292" s="7" t="s">
        <v>58</v>
      </c>
      <c r="F292" s="8">
        <v>15.319000000000001</v>
      </c>
      <c r="G292" s="8">
        <v>15.462999999999999</v>
      </c>
      <c r="H292" s="7" t="s">
        <v>74</v>
      </c>
      <c r="I292" s="7" t="s">
        <v>2196</v>
      </c>
      <c r="J292" s="14">
        <f t="shared" ref="J292:J304" si="69">G292-F292</f>
        <v>0.14399999999999835</v>
      </c>
      <c r="K292" s="15" t="s">
        <v>2241</v>
      </c>
      <c r="L292" s="7" t="s">
        <v>2217</v>
      </c>
      <c r="M292" s="7" t="s">
        <v>2072</v>
      </c>
      <c r="N292" s="20">
        <v>1</v>
      </c>
      <c r="O292" s="20" t="s">
        <v>201</v>
      </c>
      <c r="P292" s="20" t="s">
        <v>201</v>
      </c>
      <c r="Q292" s="20"/>
      <c r="R292" s="8"/>
      <c r="S292" s="8"/>
      <c r="T292" s="14"/>
      <c r="U292" s="14"/>
      <c r="V292" s="21"/>
      <c r="W292" s="16"/>
      <c r="X292" s="1">
        <v>77529</v>
      </c>
      <c r="Z292" s="7">
        <v>2021</v>
      </c>
      <c r="AA292" s="7" t="s">
        <v>25</v>
      </c>
      <c r="AB292" s="7">
        <v>2021</v>
      </c>
      <c r="AC292" s="16" t="s">
        <v>25</v>
      </c>
      <c r="AD292" s="113"/>
      <c r="AE292" s="31" t="str">
        <f t="shared" si="58"/>
        <v/>
      </c>
      <c r="AF292" s="8">
        <f t="shared" si="60"/>
        <v>0</v>
      </c>
      <c r="AG292" s="8">
        <f t="shared" si="61"/>
        <v>0.14399999999999835</v>
      </c>
      <c r="AH292" s="8">
        <f t="shared" si="62"/>
        <v>0.14399999999999835</v>
      </c>
      <c r="AI292" s="8">
        <f t="shared" si="63"/>
        <v>0</v>
      </c>
      <c r="AJ292" s="7">
        <f>IF($P292="X",SUMIFS('Inventory (old)'!$M:$M,'Inventory (old)'!$A:$A,"Channel",'Inventory (old)'!$B:$B,$A292,'Inventory (old)'!$E:$E,"&gt;="&amp;$F292,'Inventory (old)'!$E:$E,"&lt;"&amp;$G292),0)</f>
        <v>386</v>
      </c>
      <c r="AK292" s="12">
        <f>IF($P292="X",SUMIFS('Inventory (old)'!$M:$M,'Inventory (old)'!$A:$A,"Dotted Line",'Inventory (old)'!$B:$B,$A292,'Inventory (old)'!$E:$E,"&gt;="&amp;$F292,'Inventory (old)'!$E:$E,"&lt;"&amp;$G292),0)</f>
        <v>0</v>
      </c>
      <c r="AL292" s="113"/>
      <c r="AM292" s="31" t="str">
        <f t="shared" si="59"/>
        <v/>
      </c>
      <c r="AN292" s="7">
        <f>IF($P292="X",0,SUMIFS('Inventory (old)'!$M:$M,'Inventory (old)'!$A:$A,"Channel",'Inventory (old)'!$B:$B,$A292,'Inventory (old)'!$E:$E,"&gt;="&amp;F292,'Inventory (old)'!$E:$E,"&lt;"&amp;$G292))</f>
        <v>0</v>
      </c>
      <c r="AO292" s="7">
        <f>IF($P292="X",0,SUMIFS('Inventory (old)'!$M:$M,'Inventory (old)'!$A:$A,"Dotted Line",'Inventory (old)'!$B:$B,$A292,'Inventory (old)'!$E:$E,"&gt;="&amp;$F292,'Inventory (old)'!$E:$E,"&lt;"&amp;$G292))</f>
        <v>0</v>
      </c>
      <c r="AP292" s="7">
        <f>SUMIFS('Inventory (old)'!$M:$M,'Inventory (old)'!$A:$A,"Stop Line",'Inventory (old)'!$B:$B,$A292,'Inventory (old)'!$E:$E,"&gt;="&amp;$F292,'Inventory (old)'!$E:$E,"&lt;"&amp;$G292)</f>
        <v>53</v>
      </c>
      <c r="AQ292" s="7">
        <f>SUMIFS('Inventory (old)'!$M:$M,'Inventory (old)'!$A:$A,"Arrows and Onlys",'Inventory (old)'!$B:$B,$A292,'Inventory (old)'!$E:$E,"&gt;="&amp;$F292,'Inventory (old)'!$E:$E,"&lt;"&amp;$G292)</f>
        <v>0</v>
      </c>
      <c r="AR292" s="7">
        <f>SUMIFS('Inventory (old)'!$N:$N,'Inventory (old)'!$A:$A,"Arrows and Onlys",'Inventory (old)'!$B:$B,$A292,'Inventory (old)'!$E:$E,"&gt;="&amp;$F292,'Inventory (old)'!$E:$E,"&lt;"&amp;$G292)</f>
        <v>0</v>
      </c>
      <c r="AS292" s="7">
        <f>SUMIFS('Inventory (old)'!$O:$O,'Inventory (old)'!$A:$A,"Transverse",'Inventory (old)'!$B:$B,$A292,'Inventory (old)'!$E:$E,"&gt;="&amp;$F292,'Inventory (old)'!$E:$E,"&lt;"&amp;$G292)</f>
        <v>194</v>
      </c>
      <c r="AT292" s="7">
        <f>SUMIFS('Inventory (old)'!$P:$P,'Inventory (old)'!$A:$A,"Transverse",'Inventory (old)'!$B:$B,$A292,'Inventory (old)'!$E:$E,"&gt;="&amp;$F292,'Inventory (old)'!$E:$E,"&lt;"&amp;$G292)</f>
        <v>0</v>
      </c>
      <c r="AU292" s="7">
        <f>SUMIFS('Inventory (old)'!$M:$M,'Inventory (old)'!$A:$A,"Crosswalk",'Inventory (old)'!$B:$B,$A292,'Inventory (old)'!$E:$E,"&gt;="&amp;$F292,'Inventory (old)'!$E:$E,"&lt;"&amp;$G292)</f>
        <v>0</v>
      </c>
      <c r="AV292" s="7">
        <f>SUMIFS('Inventory (old)'!$M:$M,'Inventory (old)'!$A:$A,"Yield Line",'Inventory (old)'!$B:$B,$A292,'Inventory (old)'!$E:$E,"&gt;="&amp;$F292,'Inventory (old)'!$E:$E,"&lt;"&amp;$G292)</f>
        <v>0</v>
      </c>
      <c r="AW292" s="7">
        <f>SUMIFS('Inventory (old)'!$M:$M,'Inventory (old)'!$A:$A,"Island",'Inventory (old)'!$B:$B,$A292,'Inventory (old)'!$E:$E,"&gt;="&amp;$F292,'Inventory (old)'!$E:$E,"&lt;"&amp;$G292)</f>
        <v>0</v>
      </c>
      <c r="AX292" s="7">
        <f>SUMIFS('Inventory (old)'!$M:$M,'Inventory (old)'!$A:$A,"Railroad",'Inventory (old)'!$B:$B,$A292,'Inventory (old)'!$E:$E,"&gt;="&amp;$F292,'Inventory (old)'!$E:$E,"&lt;"&amp;$G292)</f>
        <v>0</v>
      </c>
      <c r="AY292" s="7">
        <f>SUMIFS('Inventory (old)'!$M:$M,'Inventory (old)'!$A:$A,"School",'Inventory (old)'!$B:$B,$A292,'Inventory (old)'!$E:$E,"&gt;="&amp;$F292,'Inventory (old)'!$E:$E,"&lt;"&amp;$G292)</f>
        <v>0</v>
      </c>
      <c r="AZ292" s="7">
        <f>SUMIFS('Inventory (old)'!$M:$M,'Inventory (old)'!$A:$A,"Air Speed",'Inventory (old)'!$B:$B,$A292,'Inventory (old)'!$E:$E,"&gt;="&amp;$F292,'Inventory (old)'!$E:$E,"&lt;"&amp;$G292)</f>
        <v>0</v>
      </c>
      <c r="BA292" s="7">
        <f>SUMIFS('Inventory (old)'!$M:$M,'Inventory (old)'!$A:$A,"Wrong Way",'Inventory (old)'!$B:$B,$A292,'Inventory (old)'!$E:$E,"&gt;="&amp;$F292,'Inventory (old)'!$E:$E,"&lt;"&amp;$G292)</f>
        <v>0</v>
      </c>
      <c r="BB292" s="7">
        <f>SUMIFS('Inventory (old)'!$M:$M,'Inventory (old)'!$A:$A,"Merge Arrow",'Inventory (old)'!$B:$B,$A292,'Inventory (old)'!$E:$E,"&gt;="&amp;$F292,'Inventory (old)'!$E:$E,"&lt;"&amp;$G292)</f>
        <v>0</v>
      </c>
      <c r="BC292" s="7">
        <f>SUMIFS('Inventory (old)'!$M:$M,'Inventory (old)'!$A:$A,"Bike",'Inventory (old)'!$B:$B,$A292,'Inventory (old)'!$E:$E,"&gt;="&amp;$F292,'Inventory (old)'!$E:$E,"&lt;"&amp;$G292)</f>
        <v>0</v>
      </c>
      <c r="BD292" s="7">
        <f>SUMIFS('Inventory (old)'!$M:$M,'Inventory (old)'!$A:$A,"Parking",'Inventory (old)'!$B:$B,$A292,'Inventory (old)'!$E:$E,"&gt;="&amp;$F292,'Inventory (old)'!$E:$E,"&lt;"&amp;$G292)</f>
        <v>0</v>
      </c>
      <c r="BE292" s="1">
        <f>SUMIFS('Inventory (old)'!$S:$S,'Inventory (old)'!$A:$A,"Parking",'Inventory (old)'!$B:$B,$A292,'Inventory (old)'!$E:$E,"&gt;="&amp;$F292,'Inventory (old)'!$E:$E,"&lt;"&amp;$G292)</f>
        <v>0</v>
      </c>
      <c r="BF292" s="13" t="s">
        <v>2943</v>
      </c>
    </row>
    <row r="293" spans="1:58" x14ac:dyDescent="0.25">
      <c r="A293" s="6" t="s">
        <v>2889</v>
      </c>
      <c r="B293" s="7" t="s">
        <v>39</v>
      </c>
      <c r="C293" s="7" t="s">
        <v>2051</v>
      </c>
      <c r="D293" s="7">
        <v>18</v>
      </c>
      <c r="E293" s="7" t="s">
        <v>2176</v>
      </c>
      <c r="F293" s="8">
        <v>15.46</v>
      </c>
      <c r="G293" s="8">
        <v>29.190999999999999</v>
      </c>
      <c r="H293" s="7" t="s">
        <v>74</v>
      </c>
      <c r="I293" s="7" t="s">
        <v>2230</v>
      </c>
      <c r="J293" s="14">
        <f t="shared" si="69"/>
        <v>13.730999999999998</v>
      </c>
      <c r="K293" s="15" t="s">
        <v>2062</v>
      </c>
      <c r="L293" s="7"/>
      <c r="M293" s="7" t="s">
        <v>2072</v>
      </c>
      <c r="N293" s="20">
        <v>2</v>
      </c>
      <c r="O293" s="20"/>
      <c r="P293" s="20"/>
      <c r="Q293" s="20"/>
      <c r="R293" s="8"/>
      <c r="S293" s="8"/>
      <c r="T293" s="14"/>
      <c r="U293" s="14"/>
      <c r="V293" s="21"/>
      <c r="W293" s="16"/>
      <c r="Y293" s="1">
        <v>105560</v>
      </c>
      <c r="Z293" s="7">
        <v>2023</v>
      </c>
      <c r="AA293" s="7" t="s">
        <v>3185</v>
      </c>
      <c r="AB293" s="7">
        <v>2022</v>
      </c>
      <c r="AC293" s="16" t="s">
        <v>348</v>
      </c>
      <c r="AD293" s="113">
        <v>2024</v>
      </c>
      <c r="AE293" s="31">
        <f t="shared" si="58"/>
        <v>642</v>
      </c>
      <c r="AF293" s="8">
        <f t="shared" si="60"/>
        <v>13.730999999999998</v>
      </c>
      <c r="AG293" s="8">
        <f t="shared" si="61"/>
        <v>27.461999999999996</v>
      </c>
      <c r="AH293" s="8">
        <f t="shared" si="62"/>
        <v>0</v>
      </c>
      <c r="AI293" s="8">
        <f t="shared" si="63"/>
        <v>0</v>
      </c>
      <c r="AJ293" s="7">
        <f>IF($P293="X",SUMIFS('Inventory (old)'!$M:$M,'Inventory (old)'!$A:$A,"Channel",'Inventory (old)'!$B:$B,$A293,'Inventory (old)'!$E:$E,"&gt;="&amp;$F293,'Inventory (old)'!$E:$E,"&lt;"&amp;$G293),0)</f>
        <v>0</v>
      </c>
      <c r="AK293" s="12">
        <f>IF($P293="X",SUMIFS('Inventory (old)'!$M:$M,'Inventory (old)'!$A:$A,"Dotted Line",'Inventory (old)'!$B:$B,$A293,'Inventory (old)'!$E:$E,"&gt;="&amp;$F293,'Inventory (old)'!$E:$E,"&lt;"&amp;$G293),0)</f>
        <v>0</v>
      </c>
      <c r="AL293" s="113">
        <v>2024</v>
      </c>
      <c r="AM293" s="31">
        <f t="shared" si="59"/>
        <v>643</v>
      </c>
      <c r="AN293" s="7">
        <f>IF($P293="X",0,SUMIFS('Inventory (old)'!$M:$M,'Inventory (old)'!$A:$A,"Channel",'Inventory (old)'!$B:$B,$A293,'Inventory (old)'!$E:$E,"&gt;="&amp;F293,'Inventory (old)'!$E:$E,"&lt;"&amp;$G293))</f>
        <v>0</v>
      </c>
      <c r="AO293" s="7">
        <f>IF($P293="X",0,SUMIFS('Inventory (old)'!$M:$M,'Inventory (old)'!$A:$A,"Dotted Line",'Inventory (old)'!$B:$B,$A293,'Inventory (old)'!$E:$E,"&gt;="&amp;$F293,'Inventory (old)'!$E:$E,"&lt;"&amp;$G293))</f>
        <v>0</v>
      </c>
      <c r="AP293" s="7">
        <f>SUMIFS('Inventory (old)'!$M:$M,'Inventory (old)'!$A:$A,"Stop Line",'Inventory (old)'!$B:$B,$A293,'Inventory (old)'!$E:$E,"&gt;="&amp;$F293,'Inventory (old)'!$E:$E,"&lt;"&amp;$G293)</f>
        <v>109</v>
      </c>
      <c r="AQ293" s="7">
        <f>SUMIFS('Inventory (old)'!$M:$M,'Inventory (old)'!$A:$A,"Arrows and Onlys",'Inventory (old)'!$B:$B,$A293,'Inventory (old)'!$E:$E,"&gt;="&amp;$F293,'Inventory (old)'!$E:$E,"&lt;"&amp;$G293)</f>
        <v>0</v>
      </c>
      <c r="AR293" s="7">
        <f>SUMIFS('Inventory (old)'!$N:$N,'Inventory (old)'!$A:$A,"Arrows and Onlys",'Inventory (old)'!$B:$B,$A293,'Inventory (old)'!$E:$E,"&gt;="&amp;$F293,'Inventory (old)'!$E:$E,"&lt;"&amp;$G293)</f>
        <v>0</v>
      </c>
      <c r="AS293" s="7">
        <f>SUMIFS('Inventory (old)'!$O:$O,'Inventory (old)'!$A:$A,"Transverse",'Inventory (old)'!$B:$B,$A293,'Inventory (old)'!$E:$E,"&gt;="&amp;$F293,'Inventory (old)'!$E:$E,"&lt;"&amp;$G293)</f>
        <v>0</v>
      </c>
      <c r="AT293" s="7">
        <f>SUMIFS('Inventory (old)'!$P:$P,'Inventory (old)'!$A:$A,"Transverse",'Inventory (old)'!$B:$B,$A293,'Inventory (old)'!$E:$E,"&gt;="&amp;$F293,'Inventory (old)'!$E:$E,"&lt;"&amp;$G293)</f>
        <v>0</v>
      </c>
      <c r="AU293" s="7">
        <f>SUMIFS('Inventory (old)'!$M:$M,'Inventory (old)'!$A:$A,"Crosswalk",'Inventory (old)'!$B:$B,$A293,'Inventory (old)'!$E:$E,"&gt;="&amp;$F293,'Inventory (old)'!$E:$E,"&lt;"&amp;$G293)</f>
        <v>0</v>
      </c>
      <c r="AV293" s="7">
        <f>SUMIFS('Inventory (old)'!$M:$M,'Inventory (old)'!$A:$A,"Yield Line",'Inventory (old)'!$B:$B,$A293,'Inventory (old)'!$E:$E,"&gt;="&amp;$F293,'Inventory (old)'!$E:$E,"&lt;"&amp;$G293)</f>
        <v>0</v>
      </c>
      <c r="AW293" s="7">
        <f>SUMIFS('Inventory (old)'!$M:$M,'Inventory (old)'!$A:$A,"Island",'Inventory (old)'!$B:$B,$A293,'Inventory (old)'!$E:$E,"&gt;="&amp;$F293,'Inventory (old)'!$E:$E,"&lt;"&amp;$G293)</f>
        <v>0</v>
      </c>
      <c r="AX293" s="7">
        <f>SUMIFS('Inventory (old)'!$M:$M,'Inventory (old)'!$A:$A,"Railroad",'Inventory (old)'!$B:$B,$A293,'Inventory (old)'!$E:$E,"&gt;="&amp;$F293,'Inventory (old)'!$E:$E,"&lt;"&amp;$G293)</f>
        <v>0</v>
      </c>
      <c r="AY293" s="7">
        <f>SUMIFS('Inventory (old)'!$M:$M,'Inventory (old)'!$A:$A,"School",'Inventory (old)'!$B:$B,$A293,'Inventory (old)'!$E:$E,"&gt;="&amp;$F293,'Inventory (old)'!$E:$E,"&lt;"&amp;$G293)</f>
        <v>2</v>
      </c>
      <c r="AZ293" s="7">
        <f>SUMIFS('Inventory (old)'!$M:$M,'Inventory (old)'!$A:$A,"Air Speed",'Inventory (old)'!$B:$B,$A293,'Inventory (old)'!$E:$E,"&gt;="&amp;$F293,'Inventory (old)'!$E:$E,"&lt;"&amp;$G293)</f>
        <v>1</v>
      </c>
      <c r="BA293" s="7">
        <f>SUMIFS('Inventory (old)'!$M:$M,'Inventory (old)'!$A:$A,"Wrong Way",'Inventory (old)'!$B:$B,$A293,'Inventory (old)'!$E:$E,"&gt;="&amp;$F293,'Inventory (old)'!$E:$E,"&lt;"&amp;$G293)</f>
        <v>0</v>
      </c>
      <c r="BB293" s="7">
        <f>SUMIFS('Inventory (old)'!$M:$M,'Inventory (old)'!$A:$A,"Merge Arrow",'Inventory (old)'!$B:$B,$A293,'Inventory (old)'!$E:$E,"&gt;="&amp;$F293,'Inventory (old)'!$E:$E,"&lt;"&amp;$G293)</f>
        <v>0</v>
      </c>
      <c r="BC293" s="7">
        <f>SUMIFS('Inventory (old)'!$M:$M,'Inventory (old)'!$A:$A,"Bike",'Inventory (old)'!$B:$B,$A293,'Inventory (old)'!$E:$E,"&gt;="&amp;$F293,'Inventory (old)'!$E:$E,"&lt;"&amp;$G293)</f>
        <v>0</v>
      </c>
      <c r="BD293" s="7">
        <f>SUMIFS('Inventory (old)'!$M:$M,'Inventory (old)'!$A:$A,"Parking",'Inventory (old)'!$B:$B,$A293,'Inventory (old)'!$E:$E,"&gt;="&amp;$F293,'Inventory (old)'!$E:$E,"&lt;"&amp;$G293)</f>
        <v>0</v>
      </c>
      <c r="BE293" s="1">
        <f>SUMIFS('Inventory (old)'!$S:$S,'Inventory (old)'!$A:$A,"Parking",'Inventory (old)'!$B:$B,$A293,'Inventory (old)'!$E:$E,"&gt;="&amp;$F293,'Inventory (old)'!$E:$E,"&lt;"&amp;$G293)</f>
        <v>0</v>
      </c>
      <c r="BF293" s="13"/>
    </row>
    <row r="294" spans="1:58" x14ac:dyDescent="0.25">
      <c r="A294" s="6" t="s">
        <v>2891</v>
      </c>
      <c r="B294" s="7" t="s">
        <v>39</v>
      </c>
      <c r="C294" s="7" t="s">
        <v>2189</v>
      </c>
      <c r="D294" s="7">
        <v>20</v>
      </c>
      <c r="E294" s="7" t="s">
        <v>58</v>
      </c>
      <c r="F294" s="8">
        <v>0.97899999999999998</v>
      </c>
      <c r="G294" s="8">
        <v>6.83</v>
      </c>
      <c r="H294" s="7" t="s">
        <v>2944</v>
      </c>
      <c r="I294" s="7" t="s">
        <v>3220</v>
      </c>
      <c r="J294" s="14">
        <f t="shared" si="69"/>
        <v>5.851</v>
      </c>
      <c r="K294" s="42" t="s">
        <v>2241</v>
      </c>
      <c r="L294" s="7" t="s">
        <v>2217</v>
      </c>
      <c r="M294" s="7" t="s">
        <v>2072</v>
      </c>
      <c r="N294" s="20">
        <v>2</v>
      </c>
      <c r="O294" s="20" t="s">
        <v>201</v>
      </c>
      <c r="P294" s="20"/>
      <c r="Q294" s="20"/>
      <c r="R294" s="8"/>
      <c r="S294" s="8"/>
      <c r="T294" s="14"/>
      <c r="U294" s="14"/>
      <c r="V294" s="21"/>
      <c r="W294" s="16"/>
      <c r="Y294" s="1">
        <v>105560</v>
      </c>
      <c r="Z294" s="7">
        <v>2023</v>
      </c>
      <c r="AA294" s="7" t="s">
        <v>3185</v>
      </c>
      <c r="AB294" s="7">
        <v>2021</v>
      </c>
      <c r="AC294" s="16" t="s">
        <v>348</v>
      </c>
      <c r="AD294" s="113">
        <v>2024</v>
      </c>
      <c r="AE294" s="31">
        <f t="shared" si="58"/>
        <v>642</v>
      </c>
      <c r="AF294" s="8">
        <f t="shared" si="60"/>
        <v>0</v>
      </c>
      <c r="AG294" s="8">
        <f t="shared" si="61"/>
        <v>5.851</v>
      </c>
      <c r="AH294" s="8">
        <f t="shared" si="62"/>
        <v>5.851</v>
      </c>
      <c r="AI294" s="8">
        <f t="shared" si="63"/>
        <v>5.851</v>
      </c>
      <c r="AJ294" s="7">
        <f>IF($P294="X",SUMIFS('Inventory (old)'!$M:$M,'Inventory (old)'!$A:$A,"Channel",'Inventory (old)'!$B:$B,$A294,'Inventory (old)'!$E:$E,"&gt;="&amp;$F294,'Inventory (old)'!$E:$E,"&lt;"&amp;$G294),0)</f>
        <v>0</v>
      </c>
      <c r="AK294" s="12">
        <f>IF($P294="X",SUMIFS('Inventory (old)'!$M:$M,'Inventory (old)'!$A:$A,"Dotted Line",'Inventory (old)'!$B:$B,$A294,'Inventory (old)'!$E:$E,"&gt;="&amp;$F294,'Inventory (old)'!$E:$E,"&lt;"&amp;$G294),0)</f>
        <v>0</v>
      </c>
      <c r="AL294" s="113">
        <v>2024</v>
      </c>
      <c r="AM294" s="31">
        <f t="shared" si="59"/>
        <v>643</v>
      </c>
      <c r="AN294" s="7">
        <f>IF($P294="X",0,SUMIFS('Inventory (old)'!$M:$M,'Inventory (old)'!$A:$A,"Channel",'Inventory (old)'!$B:$B,$A294,'Inventory (old)'!$E:$E,"&gt;="&amp;F294,'Inventory (old)'!$E:$E,"&lt;"&amp;$G294))</f>
        <v>400</v>
      </c>
      <c r="AO294" s="7">
        <f>IF($P294="X",0,SUMIFS('Inventory (old)'!$M:$M,'Inventory (old)'!$A:$A,"Dotted Line",'Inventory (old)'!$B:$B,$A294,'Inventory (old)'!$E:$E,"&gt;="&amp;$F294,'Inventory (old)'!$E:$E,"&lt;"&amp;$G294))</f>
        <v>0</v>
      </c>
      <c r="AP294" s="7">
        <f>SUMIFS('Inventory (old)'!$M:$M,'Inventory (old)'!$A:$A,"Stop Line",'Inventory (old)'!$B:$B,$A294,'Inventory (old)'!$E:$E,"&gt;="&amp;$F294,'Inventory (old)'!$E:$E,"&lt;"&amp;$G294)</f>
        <v>89</v>
      </c>
      <c r="AQ294" s="7">
        <f>SUMIFS('Inventory (old)'!$M:$M,'Inventory (old)'!$A:$A,"Arrows and Onlys",'Inventory (old)'!$B:$B,$A294,'Inventory (old)'!$E:$E,"&gt;="&amp;$F294,'Inventory (old)'!$E:$E,"&lt;"&amp;$G294)</f>
        <v>6</v>
      </c>
      <c r="AR294" s="7">
        <f>SUMIFS('Inventory (old)'!$N:$N,'Inventory (old)'!$A:$A,"Arrows and Onlys",'Inventory (old)'!$B:$B,$A294,'Inventory (old)'!$E:$E,"&gt;="&amp;$F294,'Inventory (old)'!$E:$E,"&lt;"&amp;$G294)</f>
        <v>0</v>
      </c>
      <c r="AS294" s="7">
        <f>SUMIFS('Inventory (old)'!$O:$O,'Inventory (old)'!$A:$A,"Transverse",'Inventory (old)'!$B:$B,$A294,'Inventory (old)'!$E:$E,"&gt;="&amp;$F294,'Inventory (old)'!$E:$E,"&lt;"&amp;$G294)</f>
        <v>71</v>
      </c>
      <c r="AT294" s="7">
        <f>SUMIFS('Inventory (old)'!$P:$P,'Inventory (old)'!$A:$A,"Transverse",'Inventory (old)'!$B:$B,$A294,'Inventory (old)'!$E:$E,"&gt;="&amp;$F294,'Inventory (old)'!$E:$E,"&lt;"&amp;$G294)</f>
        <v>138</v>
      </c>
      <c r="AU294" s="7">
        <f>SUMIFS('Inventory (old)'!$M:$M,'Inventory (old)'!$A:$A,"Crosswalk",'Inventory (old)'!$B:$B,$A294,'Inventory (old)'!$E:$E,"&gt;="&amp;$F294,'Inventory (old)'!$E:$E,"&lt;"&amp;$G294)</f>
        <v>0</v>
      </c>
      <c r="AV294" s="7">
        <f>SUMIFS('Inventory (old)'!$M:$M,'Inventory (old)'!$A:$A,"Yield Line",'Inventory (old)'!$B:$B,$A294,'Inventory (old)'!$E:$E,"&gt;="&amp;$F294,'Inventory (old)'!$E:$E,"&lt;"&amp;$G294)</f>
        <v>0</v>
      </c>
      <c r="AW294" s="7">
        <f>SUMIFS('Inventory (old)'!$M:$M,'Inventory (old)'!$A:$A,"Island",'Inventory (old)'!$B:$B,$A294,'Inventory (old)'!$E:$E,"&gt;="&amp;$F294,'Inventory (old)'!$E:$E,"&lt;"&amp;$G294)</f>
        <v>0</v>
      </c>
      <c r="AX294" s="7">
        <f>SUMIFS('Inventory (old)'!$M:$M,'Inventory (old)'!$A:$A,"Railroad",'Inventory (old)'!$B:$B,$A294,'Inventory (old)'!$E:$E,"&gt;="&amp;$F294,'Inventory (old)'!$E:$E,"&lt;"&amp;$G294)</f>
        <v>0</v>
      </c>
      <c r="AY294" s="7">
        <f>SUMIFS('Inventory (old)'!$M:$M,'Inventory (old)'!$A:$A,"School",'Inventory (old)'!$B:$B,$A294,'Inventory (old)'!$E:$E,"&gt;="&amp;$F294,'Inventory (old)'!$E:$E,"&lt;"&amp;$G294)</f>
        <v>0</v>
      </c>
      <c r="AZ294" s="7">
        <f>SUMIFS('Inventory (old)'!$M:$M,'Inventory (old)'!$A:$A,"Air Speed",'Inventory (old)'!$B:$B,$A294,'Inventory (old)'!$E:$E,"&gt;="&amp;$F294,'Inventory (old)'!$E:$E,"&lt;"&amp;$G294)</f>
        <v>1</v>
      </c>
      <c r="BA294" s="7">
        <f>SUMIFS('Inventory (old)'!$M:$M,'Inventory (old)'!$A:$A,"Wrong Way",'Inventory (old)'!$B:$B,$A294,'Inventory (old)'!$E:$E,"&gt;="&amp;$F294,'Inventory (old)'!$E:$E,"&lt;"&amp;$G294)</f>
        <v>0</v>
      </c>
      <c r="BB294" s="7">
        <f>SUMIFS('Inventory (old)'!$M:$M,'Inventory (old)'!$A:$A,"Merge Arrow",'Inventory (old)'!$B:$B,$A294,'Inventory (old)'!$E:$E,"&gt;="&amp;$F294,'Inventory (old)'!$E:$E,"&lt;"&amp;$G294)</f>
        <v>0</v>
      </c>
      <c r="BC294" s="7">
        <f>SUMIFS('Inventory (old)'!$M:$M,'Inventory (old)'!$A:$A,"Bike",'Inventory (old)'!$B:$B,$A294,'Inventory (old)'!$E:$E,"&gt;="&amp;$F294,'Inventory (old)'!$E:$E,"&lt;"&amp;$G294)</f>
        <v>0</v>
      </c>
      <c r="BD294" s="7">
        <f>SUMIFS('Inventory (old)'!$M:$M,'Inventory (old)'!$A:$A,"Parking",'Inventory (old)'!$B:$B,$A294,'Inventory (old)'!$E:$E,"&gt;="&amp;$F294,'Inventory (old)'!$E:$E,"&lt;"&amp;$G294)</f>
        <v>0</v>
      </c>
      <c r="BE294" s="1">
        <f>SUMIFS('Inventory (old)'!$S:$S,'Inventory (old)'!$A:$A,"Parking",'Inventory (old)'!$B:$B,$A294,'Inventory (old)'!$E:$E,"&gt;="&amp;$F294,'Inventory (old)'!$E:$E,"&lt;"&amp;$G294)</f>
        <v>0</v>
      </c>
      <c r="BF294" s="13" t="s">
        <v>2226</v>
      </c>
    </row>
    <row r="295" spans="1:58" x14ac:dyDescent="0.25">
      <c r="A295" s="6" t="s">
        <v>2892</v>
      </c>
      <c r="B295" s="7" t="s">
        <v>39</v>
      </c>
      <c r="C295" s="7" t="s">
        <v>2189</v>
      </c>
      <c r="D295" s="7">
        <v>20</v>
      </c>
      <c r="E295" s="7" t="s">
        <v>59</v>
      </c>
      <c r="F295" s="8">
        <v>0.97899999999999998</v>
      </c>
      <c r="G295" s="8">
        <v>6.83</v>
      </c>
      <c r="H295" s="7" t="s">
        <v>2944</v>
      </c>
      <c r="I295" s="7" t="s">
        <v>3220</v>
      </c>
      <c r="J295" s="14">
        <f t="shared" si="69"/>
        <v>5.851</v>
      </c>
      <c r="K295" s="42" t="s">
        <v>2241</v>
      </c>
      <c r="L295" s="7" t="s">
        <v>2217</v>
      </c>
      <c r="M295" s="7" t="s">
        <v>2072</v>
      </c>
      <c r="N295" s="20">
        <v>2</v>
      </c>
      <c r="O295" s="20" t="s">
        <v>201</v>
      </c>
      <c r="P295" s="20"/>
      <c r="Q295" s="20"/>
      <c r="R295" s="8"/>
      <c r="S295" s="8"/>
      <c r="T295" s="14"/>
      <c r="U295" s="14"/>
      <c r="V295" s="21"/>
      <c r="W295" s="16"/>
      <c r="Y295" s="1">
        <v>105560</v>
      </c>
      <c r="Z295" s="7">
        <v>2023</v>
      </c>
      <c r="AA295" s="7" t="s">
        <v>3185</v>
      </c>
      <c r="AB295" s="7">
        <v>2021</v>
      </c>
      <c r="AC295" s="16" t="s">
        <v>348</v>
      </c>
      <c r="AD295" s="113">
        <v>2024</v>
      </c>
      <c r="AE295" s="31">
        <f t="shared" si="58"/>
        <v>642</v>
      </c>
      <c r="AF295" s="8">
        <f t="shared" si="60"/>
        <v>0</v>
      </c>
      <c r="AG295" s="8">
        <f t="shared" si="61"/>
        <v>5.851</v>
      </c>
      <c r="AH295" s="8">
        <f t="shared" si="62"/>
        <v>5.851</v>
      </c>
      <c r="AI295" s="8">
        <f t="shared" si="63"/>
        <v>5.851</v>
      </c>
      <c r="AJ295" s="7">
        <f>IF($P295="X",SUMIFS('Inventory (old)'!$M:$M,'Inventory (old)'!$A:$A,"Channel",'Inventory (old)'!$B:$B,$A295,'Inventory (old)'!$E:$E,"&gt;="&amp;$F295,'Inventory (old)'!$E:$E,"&lt;"&amp;$G295),0)</f>
        <v>0</v>
      </c>
      <c r="AK295" s="12">
        <f>IF($P295="X",SUMIFS('Inventory (old)'!$M:$M,'Inventory (old)'!$A:$A,"Dotted Line",'Inventory (old)'!$B:$B,$A295,'Inventory (old)'!$E:$E,"&gt;="&amp;$F295,'Inventory (old)'!$E:$E,"&lt;"&amp;$G295),0)</f>
        <v>0</v>
      </c>
      <c r="AL295" s="113">
        <v>2024</v>
      </c>
      <c r="AM295" s="31">
        <f t="shared" si="59"/>
        <v>643</v>
      </c>
      <c r="AN295" s="7">
        <f>IF($P295="X",0,SUMIFS('Inventory (old)'!$M:$M,'Inventory (old)'!$A:$A,"Channel",'Inventory (old)'!$B:$B,$A295,'Inventory (old)'!$E:$E,"&gt;="&amp;F295,'Inventory (old)'!$E:$E,"&lt;"&amp;$G295))</f>
        <v>397</v>
      </c>
      <c r="AO295" s="7">
        <f>IF($P295="X",0,SUMIFS('Inventory (old)'!$M:$M,'Inventory (old)'!$A:$A,"Dotted Line",'Inventory (old)'!$B:$B,$A295,'Inventory (old)'!$E:$E,"&gt;="&amp;$F295,'Inventory (old)'!$E:$E,"&lt;"&amp;$G295))</f>
        <v>0</v>
      </c>
      <c r="AP295" s="7">
        <f>SUMIFS('Inventory (old)'!$M:$M,'Inventory (old)'!$A:$A,"Stop Line",'Inventory (old)'!$B:$B,$A295,'Inventory (old)'!$E:$E,"&gt;="&amp;$F295,'Inventory (old)'!$E:$E,"&lt;"&amp;$G295)</f>
        <v>87</v>
      </c>
      <c r="AQ295" s="7">
        <f>SUMIFS('Inventory (old)'!$M:$M,'Inventory (old)'!$A:$A,"Arrows and Onlys",'Inventory (old)'!$B:$B,$A295,'Inventory (old)'!$E:$E,"&gt;="&amp;$F295,'Inventory (old)'!$E:$E,"&lt;"&amp;$G295)</f>
        <v>5</v>
      </c>
      <c r="AR295" s="7">
        <f>SUMIFS('Inventory (old)'!$N:$N,'Inventory (old)'!$A:$A,"Arrows and Onlys",'Inventory (old)'!$B:$B,$A295,'Inventory (old)'!$E:$E,"&gt;="&amp;$F295,'Inventory (old)'!$E:$E,"&lt;"&amp;$G295)</f>
        <v>0</v>
      </c>
      <c r="AS295" s="7">
        <f>SUMIFS('Inventory (old)'!$O:$O,'Inventory (old)'!$A:$A,"Transverse",'Inventory (old)'!$B:$B,$A295,'Inventory (old)'!$E:$E,"&gt;="&amp;$F295,'Inventory (old)'!$E:$E,"&lt;"&amp;$G295)</f>
        <v>71</v>
      </c>
      <c r="AT295" s="7">
        <f>SUMIFS('Inventory (old)'!$P:$P,'Inventory (old)'!$A:$A,"Transverse",'Inventory (old)'!$B:$B,$A295,'Inventory (old)'!$E:$E,"&gt;="&amp;$F295,'Inventory (old)'!$E:$E,"&lt;"&amp;$G295)</f>
        <v>70</v>
      </c>
      <c r="AU295" s="7">
        <f>SUMIFS('Inventory (old)'!$M:$M,'Inventory (old)'!$A:$A,"Crosswalk",'Inventory (old)'!$B:$B,$A295,'Inventory (old)'!$E:$E,"&gt;="&amp;$F295,'Inventory (old)'!$E:$E,"&lt;"&amp;$G295)</f>
        <v>0</v>
      </c>
      <c r="AV295" s="7">
        <f>SUMIFS('Inventory (old)'!$M:$M,'Inventory (old)'!$A:$A,"Yield Line",'Inventory (old)'!$B:$B,$A295,'Inventory (old)'!$E:$E,"&gt;="&amp;$F295,'Inventory (old)'!$E:$E,"&lt;"&amp;$G295)</f>
        <v>0</v>
      </c>
      <c r="AW295" s="7">
        <f>SUMIFS('Inventory (old)'!$M:$M,'Inventory (old)'!$A:$A,"Island",'Inventory (old)'!$B:$B,$A295,'Inventory (old)'!$E:$E,"&gt;="&amp;$F295,'Inventory (old)'!$E:$E,"&lt;"&amp;$G295)</f>
        <v>0</v>
      </c>
      <c r="AX295" s="7">
        <f>SUMIFS('Inventory (old)'!$M:$M,'Inventory (old)'!$A:$A,"Railroad",'Inventory (old)'!$B:$B,$A295,'Inventory (old)'!$E:$E,"&gt;="&amp;$F295,'Inventory (old)'!$E:$E,"&lt;"&amp;$G295)</f>
        <v>0</v>
      </c>
      <c r="AY295" s="7">
        <f>SUMIFS('Inventory (old)'!$M:$M,'Inventory (old)'!$A:$A,"School",'Inventory (old)'!$B:$B,$A295,'Inventory (old)'!$E:$E,"&gt;="&amp;$F295,'Inventory (old)'!$E:$E,"&lt;"&amp;$G295)</f>
        <v>0</v>
      </c>
      <c r="AZ295" s="7">
        <f>SUMIFS('Inventory (old)'!$M:$M,'Inventory (old)'!$A:$A,"Air Speed",'Inventory (old)'!$B:$B,$A295,'Inventory (old)'!$E:$E,"&gt;="&amp;$F295,'Inventory (old)'!$E:$E,"&lt;"&amp;$G295)</f>
        <v>1</v>
      </c>
      <c r="BA295" s="7">
        <f>SUMIFS('Inventory (old)'!$M:$M,'Inventory (old)'!$A:$A,"Wrong Way",'Inventory (old)'!$B:$B,$A295,'Inventory (old)'!$E:$E,"&gt;="&amp;$F295,'Inventory (old)'!$E:$E,"&lt;"&amp;$G295)</f>
        <v>0</v>
      </c>
      <c r="BB295" s="7">
        <f>SUMIFS('Inventory (old)'!$M:$M,'Inventory (old)'!$A:$A,"Merge Arrow",'Inventory (old)'!$B:$B,$A295,'Inventory (old)'!$E:$E,"&gt;="&amp;$F295,'Inventory (old)'!$E:$E,"&lt;"&amp;$G295)</f>
        <v>0</v>
      </c>
      <c r="BC295" s="7">
        <f>SUMIFS('Inventory (old)'!$M:$M,'Inventory (old)'!$A:$A,"Bike",'Inventory (old)'!$B:$B,$A295,'Inventory (old)'!$E:$E,"&gt;="&amp;$F295,'Inventory (old)'!$E:$E,"&lt;"&amp;$G295)</f>
        <v>0</v>
      </c>
      <c r="BD295" s="7">
        <f>SUMIFS('Inventory (old)'!$M:$M,'Inventory (old)'!$A:$A,"Parking",'Inventory (old)'!$B:$B,$A295,'Inventory (old)'!$E:$E,"&gt;="&amp;$F295,'Inventory (old)'!$E:$E,"&lt;"&amp;$G295)</f>
        <v>0</v>
      </c>
      <c r="BE295" s="1">
        <f>SUMIFS('Inventory (old)'!$S:$S,'Inventory (old)'!$A:$A,"Parking",'Inventory (old)'!$B:$B,$A295,'Inventory (old)'!$E:$E,"&gt;="&amp;$F295,'Inventory (old)'!$E:$E,"&lt;"&amp;$G295)</f>
        <v>0</v>
      </c>
      <c r="BF295" s="13" t="s">
        <v>2226</v>
      </c>
    </row>
    <row r="296" spans="1:58" hidden="1" x14ac:dyDescent="0.25">
      <c r="A296" s="6" t="s">
        <v>2891</v>
      </c>
      <c r="B296" s="7" t="s">
        <v>39</v>
      </c>
      <c r="C296" s="7" t="s">
        <v>2189</v>
      </c>
      <c r="D296" s="7">
        <v>20</v>
      </c>
      <c r="E296" s="7" t="s">
        <v>58</v>
      </c>
      <c r="F296" s="8">
        <v>6.83</v>
      </c>
      <c r="G296" s="8">
        <v>7.35</v>
      </c>
      <c r="H296" s="7" t="s">
        <v>3220</v>
      </c>
      <c r="I296" s="7" t="s">
        <v>3290</v>
      </c>
      <c r="J296" s="14">
        <f t="shared" si="69"/>
        <v>0.51999999999999957</v>
      </c>
      <c r="K296" s="42" t="s">
        <v>2241</v>
      </c>
      <c r="L296" s="7" t="s">
        <v>2217</v>
      </c>
      <c r="M296" s="7" t="s">
        <v>2072</v>
      </c>
      <c r="N296" s="20">
        <v>2</v>
      </c>
      <c r="O296" s="20" t="s">
        <v>201</v>
      </c>
      <c r="P296" s="20"/>
      <c r="Q296" s="20"/>
      <c r="R296" s="8"/>
      <c r="S296" s="8"/>
      <c r="T296" s="14"/>
      <c r="U296" s="14"/>
      <c r="V296" s="21"/>
      <c r="W296" s="16" t="s">
        <v>2893</v>
      </c>
      <c r="X296" s="1">
        <v>106331</v>
      </c>
      <c r="Z296" s="7">
        <v>2021</v>
      </c>
      <c r="AA296" s="7" t="s">
        <v>3321</v>
      </c>
      <c r="AB296" s="7">
        <v>2021</v>
      </c>
      <c r="AC296" s="16" t="s">
        <v>25</v>
      </c>
      <c r="AD296" s="113"/>
      <c r="AE296" s="31" t="str">
        <f t="shared" si="58"/>
        <v/>
      </c>
      <c r="AF296" s="8">
        <f t="shared" si="60"/>
        <v>0</v>
      </c>
      <c r="AG296" s="8">
        <f t="shared" si="61"/>
        <v>0.51999999999999957</v>
      </c>
      <c r="AH296" s="8">
        <f t="shared" si="62"/>
        <v>0.51999999999999957</v>
      </c>
      <c r="AI296" s="8">
        <f t="shared" si="63"/>
        <v>0.51999999999999957</v>
      </c>
      <c r="AJ296" s="7">
        <f>IF($P296="X",SUMIFS('Inventory (old)'!$M:$M,'Inventory (old)'!$A:$A,"Channel",'Inventory (old)'!$B:$B,$A296,'Inventory (old)'!$E:$E,"&gt;="&amp;$F296,'Inventory (old)'!$E:$E,"&lt;"&amp;$G296),0)</f>
        <v>0</v>
      </c>
      <c r="AK296" s="12">
        <f>IF($P296="X",SUMIFS('Inventory (old)'!$M:$M,'Inventory (old)'!$A:$A,"Dotted Line",'Inventory (old)'!$B:$B,$A296,'Inventory (old)'!$E:$E,"&gt;="&amp;$F296,'Inventory (old)'!$E:$E,"&lt;"&amp;$G296),0)</f>
        <v>0</v>
      </c>
      <c r="AL296" s="113"/>
      <c r="AM296" s="31" t="str">
        <f t="shared" si="59"/>
        <v/>
      </c>
      <c r="AN296" s="7">
        <f>IF($P296="X",0,SUMIFS('Inventory (old)'!$M:$M,'Inventory (old)'!$A:$A,"Channel",'Inventory (old)'!$B:$B,$A296,'Inventory (old)'!$E:$E,"&gt;="&amp;F296,'Inventory (old)'!$E:$E,"&lt;"&amp;$G296))</f>
        <v>0</v>
      </c>
      <c r="AO296" s="7">
        <f>IF($P296="X",0,SUMIFS('Inventory (old)'!$M:$M,'Inventory (old)'!$A:$A,"Dotted Line",'Inventory (old)'!$B:$B,$A296,'Inventory (old)'!$E:$E,"&gt;="&amp;$F296,'Inventory (old)'!$E:$E,"&lt;"&amp;$G296))</f>
        <v>0</v>
      </c>
      <c r="AP296" s="7">
        <f>SUMIFS('Inventory (old)'!$M:$M,'Inventory (old)'!$A:$A,"Stop Line",'Inventory (old)'!$B:$B,$A296,'Inventory (old)'!$E:$E,"&gt;="&amp;$F296,'Inventory (old)'!$E:$E,"&lt;"&amp;$G296)</f>
        <v>0</v>
      </c>
      <c r="AQ296" s="7">
        <f>SUMIFS('Inventory (old)'!$M:$M,'Inventory (old)'!$A:$A,"Arrows and Onlys",'Inventory (old)'!$B:$B,$A296,'Inventory (old)'!$E:$E,"&gt;="&amp;$F296,'Inventory (old)'!$E:$E,"&lt;"&amp;$G296)</f>
        <v>0</v>
      </c>
      <c r="AR296" s="7">
        <f>SUMIFS('Inventory (old)'!$N:$N,'Inventory (old)'!$A:$A,"Arrows and Onlys",'Inventory (old)'!$B:$B,$A296,'Inventory (old)'!$E:$E,"&gt;="&amp;$F296,'Inventory (old)'!$E:$E,"&lt;"&amp;$G296)</f>
        <v>0</v>
      </c>
      <c r="AS296" s="7">
        <f>SUMIFS('Inventory (old)'!$O:$O,'Inventory (old)'!$A:$A,"Transverse",'Inventory (old)'!$B:$B,$A296,'Inventory (old)'!$E:$E,"&gt;="&amp;$F296,'Inventory (old)'!$E:$E,"&lt;"&amp;$G296)</f>
        <v>0</v>
      </c>
      <c r="AT296" s="7">
        <f>SUMIFS('Inventory (old)'!$P:$P,'Inventory (old)'!$A:$A,"Transverse",'Inventory (old)'!$B:$B,$A296,'Inventory (old)'!$E:$E,"&gt;="&amp;$F296,'Inventory (old)'!$E:$E,"&lt;"&amp;$G296)</f>
        <v>0</v>
      </c>
      <c r="AU296" s="7">
        <f>SUMIFS('Inventory (old)'!$M:$M,'Inventory (old)'!$A:$A,"Crosswalk",'Inventory (old)'!$B:$B,$A296,'Inventory (old)'!$E:$E,"&gt;="&amp;$F296,'Inventory (old)'!$E:$E,"&lt;"&amp;$G296)</f>
        <v>0</v>
      </c>
      <c r="AV296" s="7">
        <f>SUMIFS('Inventory (old)'!$M:$M,'Inventory (old)'!$A:$A,"Yield Line",'Inventory (old)'!$B:$B,$A296,'Inventory (old)'!$E:$E,"&gt;="&amp;$F296,'Inventory (old)'!$E:$E,"&lt;"&amp;$G296)</f>
        <v>0</v>
      </c>
      <c r="AW296" s="7">
        <f>SUMIFS('Inventory (old)'!$M:$M,'Inventory (old)'!$A:$A,"Island",'Inventory (old)'!$B:$B,$A296,'Inventory (old)'!$E:$E,"&gt;="&amp;$F296,'Inventory (old)'!$E:$E,"&lt;"&amp;$G296)</f>
        <v>0</v>
      </c>
      <c r="AX296" s="7">
        <f>SUMIFS('Inventory (old)'!$M:$M,'Inventory (old)'!$A:$A,"Railroad",'Inventory (old)'!$B:$B,$A296,'Inventory (old)'!$E:$E,"&gt;="&amp;$F296,'Inventory (old)'!$E:$E,"&lt;"&amp;$G296)</f>
        <v>0</v>
      </c>
      <c r="AY296" s="7">
        <f>SUMIFS('Inventory (old)'!$M:$M,'Inventory (old)'!$A:$A,"School",'Inventory (old)'!$B:$B,$A296,'Inventory (old)'!$E:$E,"&gt;="&amp;$F296,'Inventory (old)'!$E:$E,"&lt;"&amp;$G296)</f>
        <v>0</v>
      </c>
      <c r="AZ296" s="7">
        <f>SUMIFS('Inventory (old)'!$M:$M,'Inventory (old)'!$A:$A,"Air Speed",'Inventory (old)'!$B:$B,$A296,'Inventory (old)'!$E:$E,"&gt;="&amp;$F296,'Inventory (old)'!$E:$E,"&lt;"&amp;$G296)</f>
        <v>0</v>
      </c>
      <c r="BA296" s="7">
        <f>SUMIFS('Inventory (old)'!$M:$M,'Inventory (old)'!$A:$A,"Wrong Way",'Inventory (old)'!$B:$B,$A296,'Inventory (old)'!$E:$E,"&gt;="&amp;$F296,'Inventory (old)'!$E:$E,"&lt;"&amp;$G296)</f>
        <v>0</v>
      </c>
      <c r="BB296" s="7">
        <f>SUMIFS('Inventory (old)'!$M:$M,'Inventory (old)'!$A:$A,"Merge Arrow",'Inventory (old)'!$B:$B,$A296,'Inventory (old)'!$E:$E,"&gt;="&amp;$F296,'Inventory (old)'!$E:$E,"&lt;"&amp;$G296)</f>
        <v>0</v>
      </c>
      <c r="BC296" s="7">
        <f>SUMIFS('Inventory (old)'!$M:$M,'Inventory (old)'!$A:$A,"Bike",'Inventory (old)'!$B:$B,$A296,'Inventory (old)'!$E:$E,"&gt;="&amp;$F296,'Inventory (old)'!$E:$E,"&lt;"&amp;$G296)</f>
        <v>0</v>
      </c>
      <c r="BD296" s="7">
        <f>SUMIFS('Inventory (old)'!$M:$M,'Inventory (old)'!$A:$A,"Parking",'Inventory (old)'!$B:$B,$A296,'Inventory (old)'!$E:$E,"&gt;="&amp;$F296,'Inventory (old)'!$E:$E,"&lt;"&amp;$G296)</f>
        <v>0</v>
      </c>
      <c r="BE296" s="1">
        <f>SUMIFS('Inventory (old)'!$S:$S,'Inventory (old)'!$A:$A,"Parking",'Inventory (old)'!$B:$B,$A296,'Inventory (old)'!$E:$E,"&gt;="&amp;$F296,'Inventory (old)'!$E:$E,"&lt;"&amp;$G296)</f>
        <v>0</v>
      </c>
      <c r="BF296" s="13"/>
    </row>
    <row r="297" spans="1:58" hidden="1" x14ac:dyDescent="0.25">
      <c r="A297" s="6" t="s">
        <v>2892</v>
      </c>
      <c r="B297" s="7" t="s">
        <v>39</v>
      </c>
      <c r="C297" s="7" t="s">
        <v>2189</v>
      </c>
      <c r="D297" s="7">
        <v>20</v>
      </c>
      <c r="E297" s="7" t="s">
        <v>59</v>
      </c>
      <c r="F297" s="8">
        <v>6.83</v>
      </c>
      <c r="G297" s="8">
        <v>7.35</v>
      </c>
      <c r="H297" s="7" t="s">
        <v>3220</v>
      </c>
      <c r="I297" s="7" t="s">
        <v>3290</v>
      </c>
      <c r="J297" s="14">
        <f t="shared" si="69"/>
        <v>0.51999999999999957</v>
      </c>
      <c r="K297" s="42" t="s">
        <v>2241</v>
      </c>
      <c r="L297" s="7" t="s">
        <v>2217</v>
      </c>
      <c r="M297" s="7" t="s">
        <v>2072</v>
      </c>
      <c r="N297" s="20">
        <v>2</v>
      </c>
      <c r="O297" s="20" t="s">
        <v>201</v>
      </c>
      <c r="P297" s="20"/>
      <c r="Q297" s="20"/>
      <c r="R297" s="8"/>
      <c r="S297" s="8"/>
      <c r="T297" s="14"/>
      <c r="U297" s="14"/>
      <c r="V297" s="21"/>
      <c r="W297" s="16" t="s">
        <v>2893</v>
      </c>
      <c r="X297" s="1">
        <v>106331</v>
      </c>
      <c r="Z297" s="7">
        <v>2021</v>
      </c>
      <c r="AA297" s="7" t="s">
        <v>3321</v>
      </c>
      <c r="AB297" s="7">
        <v>2021</v>
      </c>
      <c r="AC297" s="16" t="s">
        <v>25</v>
      </c>
      <c r="AD297" s="113"/>
      <c r="AE297" s="31" t="str">
        <f t="shared" si="58"/>
        <v/>
      </c>
      <c r="AF297" s="8">
        <f t="shared" si="60"/>
        <v>0</v>
      </c>
      <c r="AG297" s="8">
        <f t="shared" si="61"/>
        <v>0.51999999999999957</v>
      </c>
      <c r="AH297" s="8">
        <f t="shared" si="62"/>
        <v>0.51999999999999957</v>
      </c>
      <c r="AI297" s="8">
        <f t="shared" si="63"/>
        <v>0.51999999999999957</v>
      </c>
      <c r="AJ297" s="7">
        <f>IF($P297="X",SUMIFS('Inventory (old)'!$M:$M,'Inventory (old)'!$A:$A,"Channel",'Inventory (old)'!$B:$B,$A297,'Inventory (old)'!$E:$E,"&gt;="&amp;$F297,'Inventory (old)'!$E:$E,"&lt;"&amp;$G297),0)</f>
        <v>0</v>
      </c>
      <c r="AK297" s="12">
        <f>IF($P297="X",SUMIFS('Inventory (old)'!$M:$M,'Inventory (old)'!$A:$A,"Dotted Line",'Inventory (old)'!$B:$B,$A297,'Inventory (old)'!$E:$E,"&gt;="&amp;$F297,'Inventory (old)'!$E:$E,"&lt;"&amp;$G297),0)</f>
        <v>0</v>
      </c>
      <c r="AL297" s="113"/>
      <c r="AM297" s="31" t="str">
        <f t="shared" si="59"/>
        <v/>
      </c>
      <c r="AN297" s="7">
        <f>IF($P297="X",0,SUMIFS('Inventory (old)'!$M:$M,'Inventory (old)'!$A:$A,"Channel",'Inventory (old)'!$B:$B,$A297,'Inventory (old)'!$E:$E,"&gt;="&amp;F297,'Inventory (old)'!$E:$E,"&lt;"&amp;$G297))</f>
        <v>0</v>
      </c>
      <c r="AO297" s="7">
        <f>IF($P297="X",0,SUMIFS('Inventory (old)'!$M:$M,'Inventory (old)'!$A:$A,"Dotted Line",'Inventory (old)'!$B:$B,$A297,'Inventory (old)'!$E:$E,"&gt;="&amp;$F297,'Inventory (old)'!$E:$E,"&lt;"&amp;$G297))</f>
        <v>0</v>
      </c>
      <c r="AP297" s="7">
        <f>SUMIFS('Inventory (old)'!$M:$M,'Inventory (old)'!$A:$A,"Stop Line",'Inventory (old)'!$B:$B,$A297,'Inventory (old)'!$E:$E,"&gt;="&amp;$F297,'Inventory (old)'!$E:$E,"&lt;"&amp;$G297)</f>
        <v>0</v>
      </c>
      <c r="AQ297" s="7">
        <f>SUMIFS('Inventory (old)'!$M:$M,'Inventory (old)'!$A:$A,"Arrows and Onlys",'Inventory (old)'!$B:$B,$A297,'Inventory (old)'!$E:$E,"&gt;="&amp;$F297,'Inventory (old)'!$E:$E,"&lt;"&amp;$G297)</f>
        <v>0</v>
      </c>
      <c r="AR297" s="7">
        <f>SUMIFS('Inventory (old)'!$N:$N,'Inventory (old)'!$A:$A,"Arrows and Onlys",'Inventory (old)'!$B:$B,$A297,'Inventory (old)'!$E:$E,"&gt;="&amp;$F297,'Inventory (old)'!$E:$E,"&lt;"&amp;$G297)</f>
        <v>0</v>
      </c>
      <c r="AS297" s="7">
        <f>SUMIFS('Inventory (old)'!$O:$O,'Inventory (old)'!$A:$A,"Transverse",'Inventory (old)'!$B:$B,$A297,'Inventory (old)'!$E:$E,"&gt;="&amp;$F297,'Inventory (old)'!$E:$E,"&lt;"&amp;$G297)</f>
        <v>0</v>
      </c>
      <c r="AT297" s="7">
        <f>SUMIFS('Inventory (old)'!$P:$P,'Inventory (old)'!$A:$A,"Transverse",'Inventory (old)'!$B:$B,$A297,'Inventory (old)'!$E:$E,"&gt;="&amp;$F297,'Inventory (old)'!$E:$E,"&lt;"&amp;$G297)</f>
        <v>0</v>
      </c>
      <c r="AU297" s="7">
        <f>SUMIFS('Inventory (old)'!$M:$M,'Inventory (old)'!$A:$A,"Crosswalk",'Inventory (old)'!$B:$B,$A297,'Inventory (old)'!$E:$E,"&gt;="&amp;$F297,'Inventory (old)'!$E:$E,"&lt;"&amp;$G297)</f>
        <v>0</v>
      </c>
      <c r="AV297" s="7">
        <f>SUMIFS('Inventory (old)'!$M:$M,'Inventory (old)'!$A:$A,"Yield Line",'Inventory (old)'!$B:$B,$A297,'Inventory (old)'!$E:$E,"&gt;="&amp;$F297,'Inventory (old)'!$E:$E,"&lt;"&amp;$G297)</f>
        <v>0</v>
      </c>
      <c r="AW297" s="7">
        <f>SUMIFS('Inventory (old)'!$M:$M,'Inventory (old)'!$A:$A,"Island",'Inventory (old)'!$B:$B,$A297,'Inventory (old)'!$E:$E,"&gt;="&amp;$F297,'Inventory (old)'!$E:$E,"&lt;"&amp;$G297)</f>
        <v>0</v>
      </c>
      <c r="AX297" s="7">
        <f>SUMIFS('Inventory (old)'!$M:$M,'Inventory (old)'!$A:$A,"Railroad",'Inventory (old)'!$B:$B,$A297,'Inventory (old)'!$E:$E,"&gt;="&amp;$F297,'Inventory (old)'!$E:$E,"&lt;"&amp;$G297)</f>
        <v>0</v>
      </c>
      <c r="AY297" s="7">
        <f>SUMIFS('Inventory (old)'!$M:$M,'Inventory (old)'!$A:$A,"School",'Inventory (old)'!$B:$B,$A297,'Inventory (old)'!$E:$E,"&gt;="&amp;$F297,'Inventory (old)'!$E:$E,"&lt;"&amp;$G297)</f>
        <v>0</v>
      </c>
      <c r="AZ297" s="7">
        <f>SUMIFS('Inventory (old)'!$M:$M,'Inventory (old)'!$A:$A,"Air Speed",'Inventory (old)'!$B:$B,$A297,'Inventory (old)'!$E:$E,"&gt;="&amp;$F297,'Inventory (old)'!$E:$E,"&lt;"&amp;$G297)</f>
        <v>0</v>
      </c>
      <c r="BA297" s="7">
        <f>SUMIFS('Inventory (old)'!$M:$M,'Inventory (old)'!$A:$A,"Wrong Way",'Inventory (old)'!$B:$B,$A297,'Inventory (old)'!$E:$E,"&gt;="&amp;$F297,'Inventory (old)'!$E:$E,"&lt;"&amp;$G297)</f>
        <v>0</v>
      </c>
      <c r="BB297" s="7">
        <f>SUMIFS('Inventory (old)'!$M:$M,'Inventory (old)'!$A:$A,"Merge Arrow",'Inventory (old)'!$B:$B,$A297,'Inventory (old)'!$E:$E,"&gt;="&amp;$F297,'Inventory (old)'!$E:$E,"&lt;"&amp;$G297)</f>
        <v>0</v>
      </c>
      <c r="BC297" s="7">
        <f>SUMIFS('Inventory (old)'!$M:$M,'Inventory (old)'!$A:$A,"Bike",'Inventory (old)'!$B:$B,$A297,'Inventory (old)'!$E:$E,"&gt;="&amp;$F297,'Inventory (old)'!$E:$E,"&lt;"&amp;$G297)</f>
        <v>0</v>
      </c>
      <c r="BD297" s="7">
        <f>SUMIFS('Inventory (old)'!$M:$M,'Inventory (old)'!$A:$A,"Parking",'Inventory (old)'!$B:$B,$A297,'Inventory (old)'!$E:$E,"&gt;="&amp;$F297,'Inventory (old)'!$E:$E,"&lt;"&amp;$G297)</f>
        <v>0</v>
      </c>
      <c r="BE297" s="1">
        <f>SUMIFS('Inventory (old)'!$S:$S,'Inventory (old)'!$A:$A,"Parking",'Inventory (old)'!$B:$B,$A297,'Inventory (old)'!$E:$E,"&gt;="&amp;$F297,'Inventory (old)'!$E:$E,"&lt;"&amp;$G297)</f>
        <v>0</v>
      </c>
      <c r="BF297" s="13"/>
    </row>
    <row r="298" spans="1:58" hidden="1" x14ac:dyDescent="0.25">
      <c r="A298" s="6" t="s">
        <v>2891</v>
      </c>
      <c r="B298" s="7" t="s">
        <v>39</v>
      </c>
      <c r="C298" s="7" t="s">
        <v>2189</v>
      </c>
      <c r="D298" s="7">
        <v>20</v>
      </c>
      <c r="E298" s="7" t="s">
        <v>58</v>
      </c>
      <c r="F298" s="8">
        <f>G296</f>
        <v>7.35</v>
      </c>
      <c r="G298" s="8">
        <v>7.44</v>
      </c>
      <c r="H298" s="7" t="s">
        <v>3290</v>
      </c>
      <c r="I298" s="7" t="s">
        <v>2611</v>
      </c>
      <c r="J298" s="14">
        <f t="shared" si="69"/>
        <v>9.0000000000000746E-2</v>
      </c>
      <c r="K298" s="42" t="s">
        <v>2241</v>
      </c>
      <c r="L298" s="7" t="s">
        <v>2217</v>
      </c>
      <c r="M298" s="7" t="s">
        <v>2072</v>
      </c>
      <c r="N298" s="20">
        <v>2</v>
      </c>
      <c r="O298" s="20" t="s">
        <v>201</v>
      </c>
      <c r="P298" s="20" t="s">
        <v>201</v>
      </c>
      <c r="Q298" s="20"/>
      <c r="R298" s="8"/>
      <c r="S298" s="8"/>
      <c r="T298" s="14"/>
      <c r="U298" s="14"/>
      <c r="V298" s="21"/>
      <c r="W298" s="16" t="s">
        <v>2893</v>
      </c>
      <c r="X298" s="1">
        <v>106331</v>
      </c>
      <c r="Z298" s="7">
        <v>2021</v>
      </c>
      <c r="AA298" s="7" t="s">
        <v>3321</v>
      </c>
      <c r="AB298" s="7">
        <v>2021</v>
      </c>
      <c r="AC298" s="16" t="s">
        <v>25</v>
      </c>
      <c r="AD298" s="113"/>
      <c r="AE298" s="31" t="str">
        <f t="shared" si="58"/>
        <v/>
      </c>
      <c r="AF298" s="8">
        <f t="shared" si="60"/>
        <v>0</v>
      </c>
      <c r="AG298" s="8">
        <f t="shared" si="61"/>
        <v>9.0000000000000746E-2</v>
      </c>
      <c r="AH298" s="8">
        <f t="shared" si="62"/>
        <v>9.0000000000000746E-2</v>
      </c>
      <c r="AI298" s="8">
        <f t="shared" si="63"/>
        <v>9.0000000000000746E-2</v>
      </c>
      <c r="AJ298" s="7">
        <f>IF($P298="X",SUMIFS('Inventory (old)'!$M:$M,'Inventory (old)'!$A:$A,"Channel",'Inventory (old)'!$B:$B,$A298,'Inventory (old)'!$E:$E,"&gt;="&amp;$F298,'Inventory (old)'!$E:$E,"&lt;"&amp;$G298),0)</f>
        <v>0</v>
      </c>
      <c r="AK298" s="12">
        <f>IF($P298="X",SUMIFS('Inventory (old)'!$M:$M,'Inventory (old)'!$A:$A,"Dotted Line",'Inventory (old)'!$B:$B,$A298,'Inventory (old)'!$E:$E,"&gt;="&amp;$F298,'Inventory (old)'!$E:$E,"&lt;"&amp;$G298),0)</f>
        <v>0</v>
      </c>
      <c r="AL298" s="113"/>
      <c r="AM298" s="31" t="str">
        <f t="shared" si="59"/>
        <v/>
      </c>
      <c r="AN298" s="7">
        <f>IF($P298="X",0,SUMIFS('Inventory (old)'!$M:$M,'Inventory (old)'!$A:$A,"Channel",'Inventory (old)'!$B:$B,$A298,'Inventory (old)'!$E:$E,"&gt;="&amp;F298,'Inventory (old)'!$E:$E,"&lt;"&amp;$G298))</f>
        <v>0</v>
      </c>
      <c r="AO298" s="7">
        <f>IF($P298="X",0,SUMIFS('Inventory (old)'!$M:$M,'Inventory (old)'!$A:$A,"Dotted Line",'Inventory (old)'!$B:$B,$A298,'Inventory (old)'!$E:$E,"&gt;="&amp;$F298,'Inventory (old)'!$E:$E,"&lt;"&amp;$G298))</f>
        <v>0</v>
      </c>
      <c r="AP298" s="7">
        <f>SUMIFS('Inventory (old)'!$M:$M,'Inventory (old)'!$A:$A,"Stop Line",'Inventory (old)'!$B:$B,$A298,'Inventory (old)'!$E:$E,"&gt;="&amp;$F298,'Inventory (old)'!$E:$E,"&lt;"&amp;$G298)</f>
        <v>0</v>
      </c>
      <c r="AQ298" s="7">
        <f>SUMIFS('Inventory (old)'!$M:$M,'Inventory (old)'!$A:$A,"Arrows and Onlys",'Inventory (old)'!$B:$B,$A298,'Inventory (old)'!$E:$E,"&gt;="&amp;$F298,'Inventory (old)'!$E:$E,"&lt;"&amp;$G298)</f>
        <v>0</v>
      </c>
      <c r="AR298" s="7">
        <f>SUMIFS('Inventory (old)'!$N:$N,'Inventory (old)'!$A:$A,"Arrows and Onlys",'Inventory (old)'!$B:$B,$A298,'Inventory (old)'!$E:$E,"&gt;="&amp;$F298,'Inventory (old)'!$E:$E,"&lt;"&amp;$G298)</f>
        <v>0</v>
      </c>
      <c r="AS298" s="7">
        <f>SUMIFS('Inventory (old)'!$O:$O,'Inventory (old)'!$A:$A,"Transverse",'Inventory (old)'!$B:$B,$A298,'Inventory (old)'!$E:$E,"&gt;="&amp;$F298,'Inventory (old)'!$E:$E,"&lt;"&amp;$G298)</f>
        <v>0</v>
      </c>
      <c r="AT298" s="7">
        <f>SUMIFS('Inventory (old)'!$P:$P,'Inventory (old)'!$A:$A,"Transverse",'Inventory (old)'!$B:$B,$A298,'Inventory (old)'!$E:$E,"&gt;="&amp;$F298,'Inventory (old)'!$E:$E,"&lt;"&amp;$G298)</f>
        <v>0</v>
      </c>
      <c r="AU298" s="7">
        <f>SUMIFS('Inventory (old)'!$M:$M,'Inventory (old)'!$A:$A,"Crosswalk",'Inventory (old)'!$B:$B,$A298,'Inventory (old)'!$E:$E,"&gt;="&amp;$F298,'Inventory (old)'!$E:$E,"&lt;"&amp;$G298)</f>
        <v>0</v>
      </c>
      <c r="AV298" s="7">
        <f>SUMIFS('Inventory (old)'!$M:$M,'Inventory (old)'!$A:$A,"Yield Line",'Inventory (old)'!$B:$B,$A298,'Inventory (old)'!$E:$E,"&gt;="&amp;$F298,'Inventory (old)'!$E:$E,"&lt;"&amp;$G298)</f>
        <v>0</v>
      </c>
      <c r="AW298" s="7">
        <f>SUMIFS('Inventory (old)'!$M:$M,'Inventory (old)'!$A:$A,"Island",'Inventory (old)'!$B:$B,$A298,'Inventory (old)'!$E:$E,"&gt;="&amp;$F298,'Inventory (old)'!$E:$E,"&lt;"&amp;$G298)</f>
        <v>0</v>
      </c>
      <c r="AX298" s="7">
        <f>SUMIFS('Inventory (old)'!$M:$M,'Inventory (old)'!$A:$A,"Railroad",'Inventory (old)'!$B:$B,$A298,'Inventory (old)'!$E:$E,"&gt;="&amp;$F298,'Inventory (old)'!$E:$E,"&lt;"&amp;$G298)</f>
        <v>0</v>
      </c>
      <c r="AY298" s="7">
        <f>SUMIFS('Inventory (old)'!$M:$M,'Inventory (old)'!$A:$A,"School",'Inventory (old)'!$B:$B,$A298,'Inventory (old)'!$E:$E,"&gt;="&amp;$F298,'Inventory (old)'!$E:$E,"&lt;"&amp;$G298)</f>
        <v>0</v>
      </c>
      <c r="AZ298" s="7">
        <f>SUMIFS('Inventory (old)'!$M:$M,'Inventory (old)'!$A:$A,"Air Speed",'Inventory (old)'!$B:$B,$A298,'Inventory (old)'!$E:$E,"&gt;="&amp;$F298,'Inventory (old)'!$E:$E,"&lt;"&amp;$G298)</f>
        <v>0</v>
      </c>
      <c r="BA298" s="7">
        <f>SUMIFS('Inventory (old)'!$M:$M,'Inventory (old)'!$A:$A,"Wrong Way",'Inventory (old)'!$B:$B,$A298,'Inventory (old)'!$E:$E,"&gt;="&amp;$F298,'Inventory (old)'!$E:$E,"&lt;"&amp;$G298)</f>
        <v>0</v>
      </c>
      <c r="BB298" s="7">
        <f>SUMIFS('Inventory (old)'!$M:$M,'Inventory (old)'!$A:$A,"Merge Arrow",'Inventory (old)'!$B:$B,$A298,'Inventory (old)'!$E:$E,"&gt;="&amp;$F298,'Inventory (old)'!$E:$E,"&lt;"&amp;$G298)</f>
        <v>0</v>
      </c>
      <c r="BC298" s="7">
        <f>SUMIFS('Inventory (old)'!$M:$M,'Inventory (old)'!$A:$A,"Bike",'Inventory (old)'!$B:$B,$A298,'Inventory (old)'!$E:$E,"&gt;="&amp;$F298,'Inventory (old)'!$E:$E,"&lt;"&amp;$G298)</f>
        <v>0</v>
      </c>
      <c r="BD298" s="7">
        <f>SUMIFS('Inventory (old)'!$M:$M,'Inventory (old)'!$A:$A,"Parking",'Inventory (old)'!$B:$B,$A298,'Inventory (old)'!$E:$E,"&gt;="&amp;$F298,'Inventory (old)'!$E:$E,"&lt;"&amp;$G298)</f>
        <v>0</v>
      </c>
      <c r="BE298" s="1">
        <f>SUMIFS('Inventory (old)'!$S:$S,'Inventory (old)'!$A:$A,"Parking",'Inventory (old)'!$B:$B,$A298,'Inventory (old)'!$E:$E,"&gt;="&amp;$F298,'Inventory (old)'!$E:$E,"&lt;"&amp;$G298)</f>
        <v>0</v>
      </c>
      <c r="BF298" s="13"/>
    </row>
    <row r="299" spans="1:58" hidden="1" x14ac:dyDescent="0.25">
      <c r="A299" s="6" t="s">
        <v>2892</v>
      </c>
      <c r="B299" s="7" t="s">
        <v>39</v>
      </c>
      <c r="C299" s="7" t="s">
        <v>2189</v>
      </c>
      <c r="D299" s="7">
        <v>20</v>
      </c>
      <c r="E299" s="7" t="s">
        <v>59</v>
      </c>
      <c r="F299" s="8">
        <f>G297</f>
        <v>7.35</v>
      </c>
      <c r="G299" s="8">
        <v>7.44</v>
      </c>
      <c r="H299" s="7" t="s">
        <v>3290</v>
      </c>
      <c r="I299" s="7" t="s">
        <v>2611</v>
      </c>
      <c r="J299" s="14">
        <f t="shared" si="69"/>
        <v>9.0000000000000746E-2</v>
      </c>
      <c r="K299" s="42" t="s">
        <v>2241</v>
      </c>
      <c r="L299" s="7" t="s">
        <v>2217</v>
      </c>
      <c r="M299" s="7" t="s">
        <v>2072</v>
      </c>
      <c r="N299" s="20">
        <v>2</v>
      </c>
      <c r="O299" s="20" t="s">
        <v>201</v>
      </c>
      <c r="P299" s="20" t="s">
        <v>201</v>
      </c>
      <c r="Q299" s="20"/>
      <c r="R299" s="8"/>
      <c r="S299" s="8"/>
      <c r="T299" s="14"/>
      <c r="U299" s="14"/>
      <c r="V299" s="21"/>
      <c r="W299" s="16" t="s">
        <v>2893</v>
      </c>
      <c r="X299" s="1">
        <v>106331</v>
      </c>
      <c r="Z299" s="7">
        <v>2021</v>
      </c>
      <c r="AA299" s="7" t="s">
        <v>3321</v>
      </c>
      <c r="AB299" s="7">
        <v>2021</v>
      </c>
      <c r="AC299" s="16" t="s">
        <v>25</v>
      </c>
      <c r="AD299" s="113"/>
      <c r="AE299" s="31" t="str">
        <f t="shared" si="58"/>
        <v/>
      </c>
      <c r="AF299" s="8">
        <f t="shared" si="60"/>
        <v>0</v>
      </c>
      <c r="AG299" s="8">
        <f t="shared" si="61"/>
        <v>9.0000000000000746E-2</v>
      </c>
      <c r="AH299" s="8">
        <f t="shared" si="62"/>
        <v>9.0000000000000746E-2</v>
      </c>
      <c r="AI299" s="8">
        <f t="shared" si="63"/>
        <v>9.0000000000000746E-2</v>
      </c>
      <c r="AJ299" s="7">
        <f>IF($P299="X",SUMIFS('Inventory (old)'!$M:$M,'Inventory (old)'!$A:$A,"Channel",'Inventory (old)'!$B:$B,$A299,'Inventory (old)'!$E:$E,"&gt;="&amp;$F299,'Inventory (old)'!$E:$E,"&lt;"&amp;$G299),0)</f>
        <v>0</v>
      </c>
      <c r="AK299" s="12">
        <f>IF($P299="X",SUMIFS('Inventory (old)'!$M:$M,'Inventory (old)'!$A:$A,"Dotted Line",'Inventory (old)'!$B:$B,$A299,'Inventory (old)'!$E:$E,"&gt;="&amp;$F299,'Inventory (old)'!$E:$E,"&lt;"&amp;$G299),0)</f>
        <v>0</v>
      </c>
      <c r="AL299" s="113"/>
      <c r="AM299" s="31" t="str">
        <f t="shared" si="59"/>
        <v/>
      </c>
      <c r="AN299" s="7">
        <f>IF($P299="X",0,SUMIFS('Inventory (old)'!$M:$M,'Inventory (old)'!$A:$A,"Channel",'Inventory (old)'!$B:$B,$A299,'Inventory (old)'!$E:$E,"&gt;="&amp;F299,'Inventory (old)'!$E:$E,"&lt;"&amp;$G299))</f>
        <v>0</v>
      </c>
      <c r="AO299" s="7">
        <f>IF($P299="X",0,SUMIFS('Inventory (old)'!$M:$M,'Inventory (old)'!$A:$A,"Dotted Line",'Inventory (old)'!$B:$B,$A299,'Inventory (old)'!$E:$E,"&gt;="&amp;$F299,'Inventory (old)'!$E:$E,"&lt;"&amp;$G299))</f>
        <v>0</v>
      </c>
      <c r="AP299" s="7">
        <f>SUMIFS('Inventory (old)'!$M:$M,'Inventory (old)'!$A:$A,"Stop Line",'Inventory (old)'!$B:$B,$A299,'Inventory (old)'!$E:$E,"&gt;="&amp;$F299,'Inventory (old)'!$E:$E,"&lt;"&amp;$G299)</f>
        <v>0</v>
      </c>
      <c r="AQ299" s="7">
        <f>SUMIFS('Inventory (old)'!$M:$M,'Inventory (old)'!$A:$A,"Arrows and Onlys",'Inventory (old)'!$B:$B,$A299,'Inventory (old)'!$E:$E,"&gt;="&amp;$F299,'Inventory (old)'!$E:$E,"&lt;"&amp;$G299)</f>
        <v>0</v>
      </c>
      <c r="AR299" s="7">
        <f>SUMIFS('Inventory (old)'!$N:$N,'Inventory (old)'!$A:$A,"Arrows and Onlys",'Inventory (old)'!$B:$B,$A299,'Inventory (old)'!$E:$E,"&gt;="&amp;$F299,'Inventory (old)'!$E:$E,"&lt;"&amp;$G299)</f>
        <v>0</v>
      </c>
      <c r="AS299" s="7">
        <f>SUMIFS('Inventory (old)'!$O:$O,'Inventory (old)'!$A:$A,"Transverse",'Inventory (old)'!$B:$B,$A299,'Inventory (old)'!$E:$E,"&gt;="&amp;$F299,'Inventory (old)'!$E:$E,"&lt;"&amp;$G299)</f>
        <v>0</v>
      </c>
      <c r="AT299" s="7">
        <f>SUMIFS('Inventory (old)'!$P:$P,'Inventory (old)'!$A:$A,"Transverse",'Inventory (old)'!$B:$B,$A299,'Inventory (old)'!$E:$E,"&gt;="&amp;$F299,'Inventory (old)'!$E:$E,"&lt;"&amp;$G299)</f>
        <v>0</v>
      </c>
      <c r="AU299" s="7">
        <f>SUMIFS('Inventory (old)'!$M:$M,'Inventory (old)'!$A:$A,"Crosswalk",'Inventory (old)'!$B:$B,$A299,'Inventory (old)'!$E:$E,"&gt;="&amp;$F299,'Inventory (old)'!$E:$E,"&lt;"&amp;$G299)</f>
        <v>0</v>
      </c>
      <c r="AV299" s="7">
        <f>SUMIFS('Inventory (old)'!$M:$M,'Inventory (old)'!$A:$A,"Yield Line",'Inventory (old)'!$B:$B,$A299,'Inventory (old)'!$E:$E,"&gt;="&amp;$F299,'Inventory (old)'!$E:$E,"&lt;"&amp;$G299)</f>
        <v>0</v>
      </c>
      <c r="AW299" s="7">
        <f>SUMIFS('Inventory (old)'!$M:$M,'Inventory (old)'!$A:$A,"Island",'Inventory (old)'!$B:$B,$A299,'Inventory (old)'!$E:$E,"&gt;="&amp;$F299,'Inventory (old)'!$E:$E,"&lt;"&amp;$G299)</f>
        <v>0</v>
      </c>
      <c r="AX299" s="7">
        <f>SUMIFS('Inventory (old)'!$M:$M,'Inventory (old)'!$A:$A,"Railroad",'Inventory (old)'!$B:$B,$A299,'Inventory (old)'!$E:$E,"&gt;="&amp;$F299,'Inventory (old)'!$E:$E,"&lt;"&amp;$G299)</f>
        <v>0</v>
      </c>
      <c r="AY299" s="7">
        <f>SUMIFS('Inventory (old)'!$M:$M,'Inventory (old)'!$A:$A,"School",'Inventory (old)'!$B:$B,$A299,'Inventory (old)'!$E:$E,"&gt;="&amp;$F299,'Inventory (old)'!$E:$E,"&lt;"&amp;$G299)</f>
        <v>0</v>
      </c>
      <c r="AZ299" s="7">
        <f>SUMIFS('Inventory (old)'!$M:$M,'Inventory (old)'!$A:$A,"Air Speed",'Inventory (old)'!$B:$B,$A299,'Inventory (old)'!$E:$E,"&gt;="&amp;$F299,'Inventory (old)'!$E:$E,"&lt;"&amp;$G299)</f>
        <v>0</v>
      </c>
      <c r="BA299" s="7">
        <f>SUMIFS('Inventory (old)'!$M:$M,'Inventory (old)'!$A:$A,"Wrong Way",'Inventory (old)'!$B:$B,$A299,'Inventory (old)'!$E:$E,"&gt;="&amp;$F299,'Inventory (old)'!$E:$E,"&lt;"&amp;$G299)</f>
        <v>0</v>
      </c>
      <c r="BB299" s="7">
        <f>SUMIFS('Inventory (old)'!$M:$M,'Inventory (old)'!$A:$A,"Merge Arrow",'Inventory (old)'!$B:$B,$A299,'Inventory (old)'!$E:$E,"&gt;="&amp;$F299,'Inventory (old)'!$E:$E,"&lt;"&amp;$G299)</f>
        <v>0</v>
      </c>
      <c r="BC299" s="7">
        <f>SUMIFS('Inventory (old)'!$M:$M,'Inventory (old)'!$A:$A,"Bike",'Inventory (old)'!$B:$B,$A299,'Inventory (old)'!$E:$E,"&gt;="&amp;$F299,'Inventory (old)'!$E:$E,"&lt;"&amp;$G299)</f>
        <v>0</v>
      </c>
      <c r="BD299" s="7">
        <f>SUMIFS('Inventory (old)'!$M:$M,'Inventory (old)'!$A:$A,"Parking",'Inventory (old)'!$B:$B,$A299,'Inventory (old)'!$E:$E,"&gt;="&amp;$F299,'Inventory (old)'!$E:$E,"&lt;"&amp;$G299)</f>
        <v>0</v>
      </c>
      <c r="BE299" s="1">
        <f>SUMIFS('Inventory (old)'!$S:$S,'Inventory (old)'!$A:$A,"Parking",'Inventory (old)'!$B:$B,$A299,'Inventory (old)'!$E:$E,"&gt;="&amp;$F299,'Inventory (old)'!$E:$E,"&lt;"&amp;$G299)</f>
        <v>0</v>
      </c>
      <c r="BF299" s="13"/>
    </row>
    <row r="300" spans="1:58" hidden="1" x14ac:dyDescent="0.25">
      <c r="A300" s="6" t="s">
        <v>2891</v>
      </c>
      <c r="B300" s="7" t="s">
        <v>39</v>
      </c>
      <c r="C300" s="7" t="s">
        <v>2189</v>
      </c>
      <c r="D300" s="7">
        <v>20</v>
      </c>
      <c r="E300" s="7" t="s">
        <v>2176</v>
      </c>
      <c r="F300" s="8">
        <v>7.44</v>
      </c>
      <c r="G300" s="8">
        <v>8.5609999999999999</v>
      </c>
      <c r="H300" s="7" t="s">
        <v>2611</v>
      </c>
      <c r="I300" s="7" t="s">
        <v>3220</v>
      </c>
      <c r="J300" s="14">
        <f t="shared" si="69"/>
        <v>1.1209999999999996</v>
      </c>
      <c r="K300" s="42" t="s">
        <v>2062</v>
      </c>
      <c r="L300" s="7"/>
      <c r="M300" s="7" t="s">
        <v>2072</v>
      </c>
      <c r="N300" s="20">
        <v>4</v>
      </c>
      <c r="O300" s="20" t="s">
        <v>201</v>
      </c>
      <c r="P300" s="20" t="s">
        <v>201</v>
      </c>
      <c r="Q300" s="20"/>
      <c r="R300" s="8"/>
      <c r="S300" s="8"/>
      <c r="T300" s="14"/>
      <c r="U300" s="14"/>
      <c r="V300" s="21"/>
      <c r="W300" s="16" t="s">
        <v>2893</v>
      </c>
      <c r="X300" s="1">
        <v>106331</v>
      </c>
      <c r="Z300" s="7">
        <v>2021</v>
      </c>
      <c r="AA300" s="7" t="s">
        <v>3321</v>
      </c>
      <c r="AB300" s="7">
        <v>2021</v>
      </c>
      <c r="AC300" s="16" t="s">
        <v>25</v>
      </c>
      <c r="AD300" s="113"/>
      <c r="AE300" s="31" t="str">
        <f t="shared" si="58"/>
        <v/>
      </c>
      <c r="AF300" s="8">
        <f t="shared" si="60"/>
        <v>1.1209999999999996</v>
      </c>
      <c r="AG300" s="8">
        <f t="shared" si="61"/>
        <v>2.2419999999999991</v>
      </c>
      <c r="AH300" s="8">
        <f t="shared" si="62"/>
        <v>0</v>
      </c>
      <c r="AI300" s="8">
        <f t="shared" si="63"/>
        <v>2.2419999999999991</v>
      </c>
      <c r="AJ300" s="7">
        <f>IF($P300="X",SUMIFS('Inventory (old)'!$M:$M,'Inventory (old)'!$A:$A,"Channel",'Inventory (old)'!$B:$B,$A300,'Inventory (old)'!$E:$E,"&gt;="&amp;$F300,'Inventory (old)'!$E:$E,"&lt;"&amp;$G300),0)</f>
        <v>0</v>
      </c>
      <c r="AK300" s="12">
        <f>IF($P300="X",SUMIFS('Inventory (old)'!$M:$M,'Inventory (old)'!$A:$A,"Dotted Line",'Inventory (old)'!$B:$B,$A300,'Inventory (old)'!$E:$E,"&gt;="&amp;$F300,'Inventory (old)'!$E:$E,"&lt;"&amp;$G300),0)</f>
        <v>0</v>
      </c>
      <c r="AL300" s="113"/>
      <c r="AM300" s="31" t="str">
        <f t="shared" si="59"/>
        <v/>
      </c>
      <c r="AN300" s="7">
        <f>IF($P300="X",0,SUMIFS('Inventory (old)'!$M:$M,'Inventory (old)'!$A:$A,"Channel",'Inventory (old)'!$B:$B,$A300,'Inventory (old)'!$E:$E,"&gt;="&amp;F300,'Inventory (old)'!$E:$E,"&lt;"&amp;$G300))</f>
        <v>0</v>
      </c>
      <c r="AO300" s="7">
        <f>IF($P300="X",0,SUMIFS('Inventory (old)'!$M:$M,'Inventory (old)'!$A:$A,"Dotted Line",'Inventory (old)'!$B:$B,$A300,'Inventory (old)'!$E:$E,"&gt;="&amp;$F300,'Inventory (old)'!$E:$E,"&lt;"&amp;$G300))</f>
        <v>0</v>
      </c>
      <c r="AP300" s="7">
        <f>SUMIFS('Inventory (old)'!$M:$M,'Inventory (old)'!$A:$A,"Stop Line",'Inventory (old)'!$B:$B,$A300,'Inventory (old)'!$E:$E,"&gt;="&amp;$F300,'Inventory (old)'!$E:$E,"&lt;"&amp;$G300)</f>
        <v>0</v>
      </c>
      <c r="AQ300" s="7">
        <f>SUMIFS('Inventory (old)'!$M:$M,'Inventory (old)'!$A:$A,"Arrows and Onlys",'Inventory (old)'!$B:$B,$A300,'Inventory (old)'!$E:$E,"&gt;="&amp;$F300,'Inventory (old)'!$E:$E,"&lt;"&amp;$G300)</f>
        <v>0</v>
      </c>
      <c r="AR300" s="7">
        <f>SUMIFS('Inventory (old)'!$N:$N,'Inventory (old)'!$A:$A,"Arrows and Onlys",'Inventory (old)'!$B:$B,$A300,'Inventory (old)'!$E:$E,"&gt;="&amp;$F300,'Inventory (old)'!$E:$E,"&lt;"&amp;$G300)</f>
        <v>0</v>
      </c>
      <c r="AS300" s="7">
        <f>SUMIFS('Inventory (old)'!$O:$O,'Inventory (old)'!$A:$A,"Transverse",'Inventory (old)'!$B:$B,$A300,'Inventory (old)'!$E:$E,"&gt;="&amp;$F300,'Inventory (old)'!$E:$E,"&lt;"&amp;$G300)</f>
        <v>0</v>
      </c>
      <c r="AT300" s="7">
        <f>SUMIFS('Inventory (old)'!$P:$P,'Inventory (old)'!$A:$A,"Transverse",'Inventory (old)'!$B:$B,$A300,'Inventory (old)'!$E:$E,"&gt;="&amp;$F300,'Inventory (old)'!$E:$E,"&lt;"&amp;$G300)</f>
        <v>142</v>
      </c>
      <c r="AU300" s="7">
        <f>SUMIFS('Inventory (old)'!$M:$M,'Inventory (old)'!$A:$A,"Crosswalk",'Inventory (old)'!$B:$B,$A300,'Inventory (old)'!$E:$E,"&gt;="&amp;$F300,'Inventory (old)'!$E:$E,"&lt;"&amp;$G300)</f>
        <v>0</v>
      </c>
      <c r="AV300" s="7">
        <f>SUMIFS('Inventory (old)'!$M:$M,'Inventory (old)'!$A:$A,"Yield Line",'Inventory (old)'!$B:$B,$A300,'Inventory (old)'!$E:$E,"&gt;="&amp;$F300,'Inventory (old)'!$E:$E,"&lt;"&amp;$G300)</f>
        <v>0</v>
      </c>
      <c r="AW300" s="7">
        <f>SUMIFS('Inventory (old)'!$M:$M,'Inventory (old)'!$A:$A,"Island",'Inventory (old)'!$B:$B,$A300,'Inventory (old)'!$E:$E,"&gt;="&amp;$F300,'Inventory (old)'!$E:$E,"&lt;"&amp;$G300)</f>
        <v>0</v>
      </c>
      <c r="AX300" s="7">
        <f>SUMIFS('Inventory (old)'!$M:$M,'Inventory (old)'!$A:$A,"Railroad",'Inventory (old)'!$B:$B,$A300,'Inventory (old)'!$E:$E,"&gt;="&amp;$F300,'Inventory (old)'!$E:$E,"&lt;"&amp;$G300)</f>
        <v>0</v>
      </c>
      <c r="AY300" s="7">
        <f>SUMIFS('Inventory (old)'!$M:$M,'Inventory (old)'!$A:$A,"School",'Inventory (old)'!$B:$B,$A300,'Inventory (old)'!$E:$E,"&gt;="&amp;$F300,'Inventory (old)'!$E:$E,"&lt;"&amp;$G300)</f>
        <v>0</v>
      </c>
      <c r="AZ300" s="7">
        <f>SUMIFS('Inventory (old)'!$M:$M,'Inventory (old)'!$A:$A,"Air Speed",'Inventory (old)'!$B:$B,$A300,'Inventory (old)'!$E:$E,"&gt;="&amp;$F300,'Inventory (old)'!$E:$E,"&lt;"&amp;$G300)</f>
        <v>0</v>
      </c>
      <c r="BA300" s="7">
        <f>SUMIFS('Inventory (old)'!$M:$M,'Inventory (old)'!$A:$A,"Wrong Way",'Inventory (old)'!$B:$B,$A300,'Inventory (old)'!$E:$E,"&gt;="&amp;$F300,'Inventory (old)'!$E:$E,"&lt;"&amp;$G300)</f>
        <v>0</v>
      </c>
      <c r="BB300" s="7">
        <f>SUMIFS('Inventory (old)'!$M:$M,'Inventory (old)'!$A:$A,"Merge Arrow",'Inventory (old)'!$B:$B,$A300,'Inventory (old)'!$E:$E,"&gt;="&amp;$F300,'Inventory (old)'!$E:$E,"&lt;"&amp;$G300)</f>
        <v>0</v>
      </c>
      <c r="BC300" s="7">
        <f>SUMIFS('Inventory (old)'!$M:$M,'Inventory (old)'!$A:$A,"Bike",'Inventory (old)'!$B:$B,$A300,'Inventory (old)'!$E:$E,"&gt;="&amp;$F300,'Inventory (old)'!$E:$E,"&lt;"&amp;$G300)</f>
        <v>0</v>
      </c>
      <c r="BD300" s="7">
        <f>SUMIFS('Inventory (old)'!$M:$M,'Inventory (old)'!$A:$A,"Parking",'Inventory (old)'!$B:$B,$A300,'Inventory (old)'!$E:$E,"&gt;="&amp;$F300,'Inventory (old)'!$E:$E,"&lt;"&amp;$G300)</f>
        <v>0</v>
      </c>
      <c r="BE300" s="1">
        <f>SUMIFS('Inventory (old)'!$S:$S,'Inventory (old)'!$A:$A,"Parking",'Inventory (old)'!$B:$B,$A300,'Inventory (old)'!$E:$E,"&gt;="&amp;$F300,'Inventory (old)'!$E:$E,"&lt;"&amp;$G300)</f>
        <v>0</v>
      </c>
      <c r="BF300" s="13"/>
    </row>
    <row r="301" spans="1:58" hidden="1" x14ac:dyDescent="0.25">
      <c r="A301" s="6" t="s">
        <v>2891</v>
      </c>
      <c r="B301" s="7" t="s">
        <v>39</v>
      </c>
      <c r="C301" s="7" t="s">
        <v>2189</v>
      </c>
      <c r="D301" s="7">
        <v>20</v>
      </c>
      <c r="E301" s="7" t="s">
        <v>58</v>
      </c>
      <c r="F301" s="8">
        <v>8.5609999999999999</v>
      </c>
      <c r="G301" s="8">
        <v>10.76</v>
      </c>
      <c r="H301" s="7" t="s">
        <v>3220</v>
      </c>
      <c r="I301" s="7" t="s">
        <v>3190</v>
      </c>
      <c r="J301" s="14">
        <f t="shared" si="69"/>
        <v>2.1989999999999998</v>
      </c>
      <c r="K301" s="15" t="s">
        <v>2241</v>
      </c>
      <c r="L301" s="7" t="s">
        <v>2217</v>
      </c>
      <c r="M301" s="7" t="s">
        <v>2072</v>
      </c>
      <c r="N301" s="20">
        <v>2</v>
      </c>
      <c r="O301" s="20" t="s">
        <v>201</v>
      </c>
      <c r="P301" s="20" t="s">
        <v>201</v>
      </c>
      <c r="Q301" s="20"/>
      <c r="R301" s="8"/>
      <c r="S301" s="8"/>
      <c r="T301" s="14"/>
      <c r="U301" s="14"/>
      <c r="V301" s="21"/>
      <c r="W301" s="16"/>
      <c r="X301" s="1">
        <v>106331</v>
      </c>
      <c r="Z301" s="7">
        <v>2021</v>
      </c>
      <c r="AA301" s="7" t="s">
        <v>3321</v>
      </c>
      <c r="AB301" s="7">
        <v>2021</v>
      </c>
      <c r="AC301" s="16" t="s">
        <v>25</v>
      </c>
      <c r="AD301" s="113"/>
      <c r="AE301" s="31" t="str">
        <f t="shared" si="58"/>
        <v/>
      </c>
      <c r="AF301" s="8">
        <f t="shared" si="60"/>
        <v>0</v>
      </c>
      <c r="AG301" s="8">
        <f t="shared" si="61"/>
        <v>2.1989999999999998</v>
      </c>
      <c r="AH301" s="8">
        <f t="shared" si="62"/>
        <v>2.1989999999999998</v>
      </c>
      <c r="AI301" s="8">
        <f t="shared" si="63"/>
        <v>2.1989999999999998</v>
      </c>
      <c r="AJ301" s="7">
        <f>IF($P301="X",SUMIFS('Inventory (old)'!$M:$M,'Inventory (old)'!$A:$A,"Channel",'Inventory (old)'!$B:$B,$A301,'Inventory (old)'!$E:$E,"&gt;="&amp;$F301,'Inventory (old)'!$E:$E,"&lt;"&amp;$G301),0)</f>
        <v>50</v>
      </c>
      <c r="AK301" s="12">
        <f>IF($P301="X",SUMIFS('Inventory (old)'!$M:$M,'Inventory (old)'!$A:$A,"Dotted Line",'Inventory (old)'!$B:$B,$A301,'Inventory (old)'!$E:$E,"&gt;="&amp;$F301,'Inventory (old)'!$E:$E,"&lt;"&amp;$G301),0)</f>
        <v>0</v>
      </c>
      <c r="AL301" s="113"/>
      <c r="AM301" s="31" t="str">
        <f t="shared" si="59"/>
        <v/>
      </c>
      <c r="AN301" s="7">
        <f>IF($P301="X",0,SUMIFS('Inventory (old)'!$M:$M,'Inventory (old)'!$A:$A,"Channel",'Inventory (old)'!$B:$B,$A301,'Inventory (old)'!$E:$E,"&gt;="&amp;F301,'Inventory (old)'!$E:$E,"&lt;"&amp;$G301))</f>
        <v>0</v>
      </c>
      <c r="AO301" s="7">
        <f>IF($P301="X",0,SUMIFS('Inventory (old)'!$M:$M,'Inventory (old)'!$A:$A,"Dotted Line",'Inventory (old)'!$B:$B,$A301,'Inventory (old)'!$E:$E,"&gt;="&amp;$F301,'Inventory (old)'!$E:$E,"&lt;"&amp;$G301))</f>
        <v>0</v>
      </c>
      <c r="AP301" s="7">
        <f>SUMIFS('Inventory (old)'!$M:$M,'Inventory (old)'!$A:$A,"Stop Line",'Inventory (old)'!$B:$B,$A301,'Inventory (old)'!$E:$E,"&gt;="&amp;$F301,'Inventory (old)'!$E:$E,"&lt;"&amp;$G301)</f>
        <v>0</v>
      </c>
      <c r="AQ301" s="7">
        <f>SUMIFS('Inventory (old)'!$M:$M,'Inventory (old)'!$A:$A,"Arrows and Onlys",'Inventory (old)'!$B:$B,$A301,'Inventory (old)'!$E:$E,"&gt;="&amp;$F301,'Inventory (old)'!$E:$E,"&lt;"&amp;$G301)</f>
        <v>2</v>
      </c>
      <c r="AR301" s="7">
        <f>SUMIFS('Inventory (old)'!$N:$N,'Inventory (old)'!$A:$A,"Arrows and Onlys",'Inventory (old)'!$B:$B,$A301,'Inventory (old)'!$E:$E,"&gt;="&amp;$F301,'Inventory (old)'!$E:$E,"&lt;"&amp;$G301)</f>
        <v>0</v>
      </c>
      <c r="AS301" s="7">
        <f>SUMIFS('Inventory (old)'!$O:$O,'Inventory (old)'!$A:$A,"Transverse",'Inventory (old)'!$B:$B,$A301,'Inventory (old)'!$E:$E,"&gt;="&amp;$F301,'Inventory (old)'!$E:$E,"&lt;"&amp;$G301)</f>
        <v>0</v>
      </c>
      <c r="AT301" s="7">
        <f>SUMIFS('Inventory (old)'!$P:$P,'Inventory (old)'!$A:$A,"Transverse",'Inventory (old)'!$B:$B,$A301,'Inventory (old)'!$E:$E,"&gt;="&amp;$F301,'Inventory (old)'!$E:$E,"&lt;"&amp;$G301)</f>
        <v>0</v>
      </c>
      <c r="AU301" s="7">
        <f>SUMIFS('Inventory (old)'!$M:$M,'Inventory (old)'!$A:$A,"Crosswalk",'Inventory (old)'!$B:$B,$A301,'Inventory (old)'!$E:$E,"&gt;="&amp;$F301,'Inventory (old)'!$E:$E,"&lt;"&amp;$G301)</f>
        <v>0</v>
      </c>
      <c r="AV301" s="7">
        <f>SUMIFS('Inventory (old)'!$M:$M,'Inventory (old)'!$A:$A,"Yield Line",'Inventory (old)'!$B:$B,$A301,'Inventory (old)'!$E:$E,"&gt;="&amp;$F301,'Inventory (old)'!$E:$E,"&lt;"&amp;$G301)</f>
        <v>0</v>
      </c>
      <c r="AW301" s="7">
        <f>SUMIFS('Inventory (old)'!$M:$M,'Inventory (old)'!$A:$A,"Island",'Inventory (old)'!$B:$B,$A301,'Inventory (old)'!$E:$E,"&gt;="&amp;$F301,'Inventory (old)'!$E:$E,"&lt;"&amp;$G301)</f>
        <v>0</v>
      </c>
      <c r="AX301" s="7">
        <f>SUMIFS('Inventory (old)'!$M:$M,'Inventory (old)'!$A:$A,"Railroad",'Inventory (old)'!$B:$B,$A301,'Inventory (old)'!$E:$E,"&gt;="&amp;$F301,'Inventory (old)'!$E:$E,"&lt;"&amp;$G301)</f>
        <v>0</v>
      </c>
      <c r="AY301" s="7">
        <f>SUMIFS('Inventory (old)'!$M:$M,'Inventory (old)'!$A:$A,"School",'Inventory (old)'!$B:$B,$A301,'Inventory (old)'!$E:$E,"&gt;="&amp;$F301,'Inventory (old)'!$E:$E,"&lt;"&amp;$G301)</f>
        <v>0</v>
      </c>
      <c r="AZ301" s="7">
        <f>SUMIFS('Inventory (old)'!$M:$M,'Inventory (old)'!$A:$A,"Air Speed",'Inventory (old)'!$B:$B,$A301,'Inventory (old)'!$E:$E,"&gt;="&amp;$F301,'Inventory (old)'!$E:$E,"&lt;"&amp;$G301)</f>
        <v>0</v>
      </c>
      <c r="BA301" s="7">
        <f>SUMIFS('Inventory (old)'!$M:$M,'Inventory (old)'!$A:$A,"Wrong Way",'Inventory (old)'!$B:$B,$A301,'Inventory (old)'!$E:$E,"&gt;="&amp;$F301,'Inventory (old)'!$E:$E,"&lt;"&amp;$G301)</f>
        <v>0</v>
      </c>
      <c r="BB301" s="7">
        <f>SUMIFS('Inventory (old)'!$M:$M,'Inventory (old)'!$A:$A,"Merge Arrow",'Inventory (old)'!$B:$B,$A301,'Inventory (old)'!$E:$E,"&gt;="&amp;$F301,'Inventory (old)'!$E:$E,"&lt;"&amp;$G301)</f>
        <v>0</v>
      </c>
      <c r="BC301" s="7">
        <f>SUMIFS('Inventory (old)'!$M:$M,'Inventory (old)'!$A:$A,"Bike",'Inventory (old)'!$B:$B,$A301,'Inventory (old)'!$E:$E,"&gt;="&amp;$F301,'Inventory (old)'!$E:$E,"&lt;"&amp;$G301)</f>
        <v>0</v>
      </c>
      <c r="BD301" s="7">
        <f>SUMIFS('Inventory (old)'!$M:$M,'Inventory (old)'!$A:$A,"Parking",'Inventory (old)'!$B:$B,$A301,'Inventory (old)'!$E:$E,"&gt;="&amp;$F301,'Inventory (old)'!$E:$E,"&lt;"&amp;$G301)</f>
        <v>0</v>
      </c>
      <c r="BE301" s="1">
        <f>SUMIFS('Inventory (old)'!$S:$S,'Inventory (old)'!$A:$A,"Parking",'Inventory (old)'!$B:$B,$A301,'Inventory (old)'!$E:$E,"&gt;="&amp;$F301,'Inventory (old)'!$E:$E,"&lt;"&amp;$G301)</f>
        <v>0</v>
      </c>
      <c r="BF301" s="13"/>
    </row>
    <row r="302" spans="1:58" hidden="1" x14ac:dyDescent="0.25">
      <c r="A302" s="6" t="s">
        <v>2892</v>
      </c>
      <c r="B302" s="7" t="s">
        <v>39</v>
      </c>
      <c r="C302" s="7" t="s">
        <v>2189</v>
      </c>
      <c r="D302" s="7">
        <v>20</v>
      </c>
      <c r="E302" s="7" t="s">
        <v>59</v>
      </c>
      <c r="F302" s="8">
        <v>8.5609999999999999</v>
      </c>
      <c r="G302" s="8">
        <v>10.76</v>
      </c>
      <c r="H302" s="7" t="s">
        <v>3220</v>
      </c>
      <c r="I302" s="7" t="s">
        <v>3190</v>
      </c>
      <c r="J302" s="14">
        <f t="shared" si="69"/>
        <v>2.1989999999999998</v>
      </c>
      <c r="K302" s="15" t="s">
        <v>2241</v>
      </c>
      <c r="L302" s="7" t="s">
        <v>2217</v>
      </c>
      <c r="M302" s="7" t="s">
        <v>2072</v>
      </c>
      <c r="N302" s="20">
        <v>2</v>
      </c>
      <c r="O302" s="20" t="s">
        <v>201</v>
      </c>
      <c r="P302" s="20" t="s">
        <v>201</v>
      </c>
      <c r="Q302" s="20"/>
      <c r="R302" s="8"/>
      <c r="S302" s="8"/>
      <c r="T302" s="14"/>
      <c r="U302" s="14"/>
      <c r="V302" s="14"/>
      <c r="W302" s="16"/>
      <c r="X302" s="1">
        <v>106331</v>
      </c>
      <c r="Z302" s="7">
        <v>2021</v>
      </c>
      <c r="AA302" s="7" t="s">
        <v>3321</v>
      </c>
      <c r="AB302" s="7">
        <v>2021</v>
      </c>
      <c r="AC302" s="16" t="s">
        <v>25</v>
      </c>
      <c r="AD302" s="113"/>
      <c r="AE302" s="31" t="str">
        <f t="shared" si="58"/>
        <v/>
      </c>
      <c r="AF302" s="8">
        <f t="shared" si="60"/>
        <v>0</v>
      </c>
      <c r="AG302" s="8">
        <f t="shared" si="61"/>
        <v>2.1989999999999998</v>
      </c>
      <c r="AH302" s="8">
        <f t="shared" si="62"/>
        <v>2.1989999999999998</v>
      </c>
      <c r="AI302" s="8">
        <f t="shared" si="63"/>
        <v>2.1989999999999998</v>
      </c>
      <c r="AJ302" s="7">
        <f>IF($P302="X",SUMIFS('Inventory (old)'!$M:$M,'Inventory (old)'!$A:$A,"Channel",'Inventory (old)'!$B:$B,$A302,'Inventory (old)'!$E:$E,"&gt;="&amp;$F302,'Inventory (old)'!$E:$E,"&lt;"&amp;$G302),0)</f>
        <v>50</v>
      </c>
      <c r="AK302" s="12">
        <f>IF($P302="X",SUMIFS('Inventory (old)'!$M:$M,'Inventory (old)'!$A:$A,"Dotted Line",'Inventory (old)'!$B:$B,$A302,'Inventory (old)'!$E:$E,"&gt;="&amp;$F302,'Inventory (old)'!$E:$E,"&lt;"&amp;$G302),0)</f>
        <v>0</v>
      </c>
      <c r="AL302" s="113"/>
      <c r="AM302" s="31" t="str">
        <f t="shared" si="59"/>
        <v/>
      </c>
      <c r="AN302" s="7">
        <f>IF($P302="X",0,SUMIFS('Inventory (old)'!$M:$M,'Inventory (old)'!$A:$A,"Channel",'Inventory (old)'!$B:$B,$A302,'Inventory (old)'!$E:$E,"&gt;="&amp;F302,'Inventory (old)'!$E:$E,"&lt;"&amp;$G302))</f>
        <v>0</v>
      </c>
      <c r="AO302" s="7">
        <f>IF($P302="X",0,SUMIFS('Inventory (old)'!$M:$M,'Inventory (old)'!$A:$A,"Dotted Line",'Inventory (old)'!$B:$B,$A302,'Inventory (old)'!$E:$E,"&gt;="&amp;$F302,'Inventory (old)'!$E:$E,"&lt;"&amp;$G302))</f>
        <v>0</v>
      </c>
      <c r="AP302" s="7">
        <f>SUMIFS('Inventory (old)'!$M:$M,'Inventory (old)'!$A:$A,"Stop Line",'Inventory (old)'!$B:$B,$A302,'Inventory (old)'!$E:$E,"&gt;="&amp;$F302,'Inventory (old)'!$E:$E,"&lt;"&amp;$G302)</f>
        <v>0</v>
      </c>
      <c r="AQ302" s="7">
        <f>SUMIFS('Inventory (old)'!$M:$M,'Inventory (old)'!$A:$A,"Arrows and Onlys",'Inventory (old)'!$B:$B,$A302,'Inventory (old)'!$E:$E,"&gt;="&amp;$F302,'Inventory (old)'!$E:$E,"&lt;"&amp;$G302)</f>
        <v>2</v>
      </c>
      <c r="AR302" s="7">
        <f>SUMIFS('Inventory (old)'!$N:$N,'Inventory (old)'!$A:$A,"Arrows and Onlys",'Inventory (old)'!$B:$B,$A302,'Inventory (old)'!$E:$E,"&gt;="&amp;$F302,'Inventory (old)'!$E:$E,"&lt;"&amp;$G302)</f>
        <v>0</v>
      </c>
      <c r="AS302" s="7">
        <f>SUMIFS('Inventory (old)'!$O:$O,'Inventory (old)'!$A:$A,"Transverse",'Inventory (old)'!$B:$B,$A302,'Inventory (old)'!$E:$E,"&gt;="&amp;$F302,'Inventory (old)'!$E:$E,"&lt;"&amp;$G302)</f>
        <v>0</v>
      </c>
      <c r="AT302" s="7">
        <f>SUMIFS('Inventory (old)'!$P:$P,'Inventory (old)'!$A:$A,"Transverse",'Inventory (old)'!$B:$B,$A302,'Inventory (old)'!$E:$E,"&gt;="&amp;$F302,'Inventory (old)'!$E:$E,"&lt;"&amp;$G302)</f>
        <v>0</v>
      </c>
      <c r="AU302" s="7">
        <f>SUMIFS('Inventory (old)'!$M:$M,'Inventory (old)'!$A:$A,"Crosswalk",'Inventory (old)'!$B:$B,$A302,'Inventory (old)'!$E:$E,"&gt;="&amp;$F302,'Inventory (old)'!$E:$E,"&lt;"&amp;$G302)</f>
        <v>0</v>
      </c>
      <c r="AV302" s="7">
        <f>SUMIFS('Inventory (old)'!$M:$M,'Inventory (old)'!$A:$A,"Yield Line",'Inventory (old)'!$B:$B,$A302,'Inventory (old)'!$E:$E,"&gt;="&amp;$F302,'Inventory (old)'!$E:$E,"&lt;"&amp;$G302)</f>
        <v>0</v>
      </c>
      <c r="AW302" s="7">
        <f>SUMIFS('Inventory (old)'!$M:$M,'Inventory (old)'!$A:$A,"Island",'Inventory (old)'!$B:$B,$A302,'Inventory (old)'!$E:$E,"&gt;="&amp;$F302,'Inventory (old)'!$E:$E,"&lt;"&amp;$G302)</f>
        <v>0</v>
      </c>
      <c r="AX302" s="7">
        <f>SUMIFS('Inventory (old)'!$M:$M,'Inventory (old)'!$A:$A,"Railroad",'Inventory (old)'!$B:$B,$A302,'Inventory (old)'!$E:$E,"&gt;="&amp;$F302,'Inventory (old)'!$E:$E,"&lt;"&amp;$G302)</f>
        <v>0</v>
      </c>
      <c r="AY302" s="7">
        <f>SUMIFS('Inventory (old)'!$M:$M,'Inventory (old)'!$A:$A,"School",'Inventory (old)'!$B:$B,$A302,'Inventory (old)'!$E:$E,"&gt;="&amp;$F302,'Inventory (old)'!$E:$E,"&lt;"&amp;$G302)</f>
        <v>0</v>
      </c>
      <c r="AZ302" s="7">
        <f>SUMIFS('Inventory (old)'!$M:$M,'Inventory (old)'!$A:$A,"Air Speed",'Inventory (old)'!$B:$B,$A302,'Inventory (old)'!$E:$E,"&gt;="&amp;$F302,'Inventory (old)'!$E:$E,"&lt;"&amp;$G302)</f>
        <v>0</v>
      </c>
      <c r="BA302" s="7">
        <f>SUMIFS('Inventory (old)'!$M:$M,'Inventory (old)'!$A:$A,"Wrong Way",'Inventory (old)'!$B:$B,$A302,'Inventory (old)'!$E:$E,"&gt;="&amp;$F302,'Inventory (old)'!$E:$E,"&lt;"&amp;$G302)</f>
        <v>0</v>
      </c>
      <c r="BB302" s="7">
        <f>SUMIFS('Inventory (old)'!$M:$M,'Inventory (old)'!$A:$A,"Merge Arrow",'Inventory (old)'!$B:$B,$A302,'Inventory (old)'!$E:$E,"&gt;="&amp;$F302,'Inventory (old)'!$E:$E,"&lt;"&amp;$G302)</f>
        <v>0</v>
      </c>
      <c r="BC302" s="7">
        <f>SUMIFS('Inventory (old)'!$M:$M,'Inventory (old)'!$A:$A,"Bike",'Inventory (old)'!$B:$B,$A302,'Inventory (old)'!$E:$E,"&gt;="&amp;$F302,'Inventory (old)'!$E:$E,"&lt;"&amp;$G302)</f>
        <v>0</v>
      </c>
      <c r="BD302" s="7">
        <f>SUMIFS('Inventory (old)'!$M:$M,'Inventory (old)'!$A:$A,"Parking",'Inventory (old)'!$B:$B,$A302,'Inventory (old)'!$E:$E,"&gt;="&amp;$F302,'Inventory (old)'!$E:$E,"&lt;"&amp;$G302)</f>
        <v>0</v>
      </c>
      <c r="BE302" s="1">
        <f>SUMIFS('Inventory (old)'!$S:$S,'Inventory (old)'!$A:$A,"Parking",'Inventory (old)'!$B:$B,$A302,'Inventory (old)'!$E:$E,"&gt;="&amp;$F302,'Inventory (old)'!$E:$E,"&lt;"&amp;$G302)</f>
        <v>0</v>
      </c>
      <c r="BF302" s="13"/>
    </row>
    <row r="303" spans="1:58" hidden="1" x14ac:dyDescent="0.25">
      <c r="A303" s="6" t="s">
        <v>2891</v>
      </c>
      <c r="B303" s="7" t="s">
        <v>39</v>
      </c>
      <c r="C303" s="7" t="s">
        <v>2189</v>
      </c>
      <c r="D303" s="7">
        <v>20</v>
      </c>
      <c r="E303" s="7" t="s">
        <v>58</v>
      </c>
      <c r="F303" s="8">
        <v>10.76</v>
      </c>
      <c r="G303" s="8">
        <v>15.82</v>
      </c>
      <c r="H303" s="7" t="s">
        <v>3190</v>
      </c>
      <c r="I303" s="7" t="s">
        <v>2894</v>
      </c>
      <c r="J303" s="14">
        <f t="shared" si="69"/>
        <v>5.0600000000000005</v>
      </c>
      <c r="K303" s="15" t="s">
        <v>2241</v>
      </c>
      <c r="L303" s="7" t="s">
        <v>2217</v>
      </c>
      <c r="M303" s="7" t="s">
        <v>2072</v>
      </c>
      <c r="N303" s="20">
        <v>2</v>
      </c>
      <c r="O303" s="20" t="s">
        <v>201</v>
      </c>
      <c r="P303" s="20" t="s">
        <v>201</v>
      </c>
      <c r="Q303" s="20"/>
      <c r="R303" s="8"/>
      <c r="S303" s="8"/>
      <c r="T303" s="14"/>
      <c r="U303" s="14"/>
      <c r="V303" s="21"/>
      <c r="W303" s="16"/>
      <c r="X303" s="1">
        <v>77529</v>
      </c>
      <c r="Z303" s="7">
        <v>2021</v>
      </c>
      <c r="AA303" s="7" t="s">
        <v>3321</v>
      </c>
      <c r="AB303" s="7">
        <v>2021</v>
      </c>
      <c r="AC303" s="16" t="s">
        <v>25</v>
      </c>
      <c r="AD303" s="113"/>
      <c r="AE303" s="31" t="str">
        <f t="shared" si="58"/>
        <v/>
      </c>
      <c r="AF303" s="8">
        <f t="shared" si="60"/>
        <v>0</v>
      </c>
      <c r="AG303" s="8">
        <f t="shared" si="61"/>
        <v>5.0600000000000005</v>
      </c>
      <c r="AH303" s="8">
        <f t="shared" si="62"/>
        <v>5.0600000000000005</v>
      </c>
      <c r="AI303" s="8">
        <f t="shared" si="63"/>
        <v>5.0600000000000005</v>
      </c>
      <c r="AJ303" s="7">
        <f>IF($P303="X",SUMIFS('Inventory (old)'!$M:$M,'Inventory (old)'!$A:$A,"Channel",'Inventory (old)'!$B:$B,$A303,'Inventory (old)'!$E:$E,"&gt;="&amp;$F303,'Inventory (old)'!$E:$E,"&lt;"&amp;$G303),0)</f>
        <v>0</v>
      </c>
      <c r="AK303" s="12">
        <f>IF($P303="X",SUMIFS('Inventory (old)'!$M:$M,'Inventory (old)'!$A:$A,"Dotted Line",'Inventory (old)'!$B:$B,$A303,'Inventory (old)'!$E:$E,"&gt;="&amp;$F303,'Inventory (old)'!$E:$E,"&lt;"&amp;$G303),0)</f>
        <v>0</v>
      </c>
      <c r="AL303" s="113"/>
      <c r="AM303" s="31" t="str">
        <f t="shared" si="59"/>
        <v/>
      </c>
      <c r="AN303" s="7">
        <f>IF($P303="X",0,SUMIFS('Inventory (old)'!$M:$M,'Inventory (old)'!$A:$A,"Channel",'Inventory (old)'!$B:$B,$A303,'Inventory (old)'!$E:$E,"&gt;="&amp;F303,'Inventory (old)'!$E:$E,"&lt;"&amp;$G303))</f>
        <v>0</v>
      </c>
      <c r="AO303" s="7">
        <f>IF($P303="X",0,SUMIFS('Inventory (old)'!$M:$M,'Inventory (old)'!$A:$A,"Dotted Line",'Inventory (old)'!$B:$B,$A303,'Inventory (old)'!$E:$E,"&gt;="&amp;$F303,'Inventory (old)'!$E:$E,"&lt;"&amp;$G303))</f>
        <v>0</v>
      </c>
      <c r="AP303" s="7">
        <f>SUMIFS('Inventory (old)'!$M:$M,'Inventory (old)'!$A:$A,"Stop Line",'Inventory (old)'!$B:$B,$A303,'Inventory (old)'!$E:$E,"&gt;="&amp;$F303,'Inventory (old)'!$E:$E,"&lt;"&amp;$G303)</f>
        <v>0</v>
      </c>
      <c r="AQ303" s="7">
        <f>SUMIFS('Inventory (old)'!$M:$M,'Inventory (old)'!$A:$A,"Arrows and Onlys",'Inventory (old)'!$B:$B,$A303,'Inventory (old)'!$E:$E,"&gt;="&amp;$F303,'Inventory (old)'!$E:$E,"&lt;"&amp;$G303)</f>
        <v>0</v>
      </c>
      <c r="AR303" s="7">
        <f>SUMIFS('Inventory (old)'!$N:$N,'Inventory (old)'!$A:$A,"Arrows and Onlys",'Inventory (old)'!$B:$B,$A303,'Inventory (old)'!$E:$E,"&gt;="&amp;$F303,'Inventory (old)'!$E:$E,"&lt;"&amp;$G303)</f>
        <v>0</v>
      </c>
      <c r="AS303" s="7">
        <f>SUMIFS('Inventory (old)'!$O:$O,'Inventory (old)'!$A:$A,"Transverse",'Inventory (old)'!$B:$B,$A303,'Inventory (old)'!$E:$E,"&gt;="&amp;$F303,'Inventory (old)'!$E:$E,"&lt;"&amp;$G303)</f>
        <v>0</v>
      </c>
      <c r="AT303" s="7">
        <f>SUMIFS('Inventory (old)'!$P:$P,'Inventory (old)'!$A:$A,"Transverse",'Inventory (old)'!$B:$B,$A303,'Inventory (old)'!$E:$E,"&gt;="&amp;$F303,'Inventory (old)'!$E:$E,"&lt;"&amp;$G303)</f>
        <v>0</v>
      </c>
      <c r="AU303" s="7">
        <f>SUMIFS('Inventory (old)'!$M:$M,'Inventory (old)'!$A:$A,"Crosswalk",'Inventory (old)'!$B:$B,$A303,'Inventory (old)'!$E:$E,"&gt;="&amp;$F303,'Inventory (old)'!$E:$E,"&lt;"&amp;$G303)</f>
        <v>0</v>
      </c>
      <c r="AV303" s="7">
        <f>SUMIFS('Inventory (old)'!$M:$M,'Inventory (old)'!$A:$A,"Yield Line",'Inventory (old)'!$B:$B,$A303,'Inventory (old)'!$E:$E,"&gt;="&amp;$F303,'Inventory (old)'!$E:$E,"&lt;"&amp;$G303)</f>
        <v>0</v>
      </c>
      <c r="AW303" s="7">
        <f>SUMIFS('Inventory (old)'!$M:$M,'Inventory (old)'!$A:$A,"Island",'Inventory (old)'!$B:$B,$A303,'Inventory (old)'!$E:$E,"&gt;="&amp;$F303,'Inventory (old)'!$E:$E,"&lt;"&amp;$G303)</f>
        <v>0</v>
      </c>
      <c r="AX303" s="7">
        <f>SUMIFS('Inventory (old)'!$M:$M,'Inventory (old)'!$A:$A,"Railroad",'Inventory (old)'!$B:$B,$A303,'Inventory (old)'!$E:$E,"&gt;="&amp;$F303,'Inventory (old)'!$E:$E,"&lt;"&amp;$G303)</f>
        <v>0</v>
      </c>
      <c r="AY303" s="7">
        <f>SUMIFS('Inventory (old)'!$M:$M,'Inventory (old)'!$A:$A,"School",'Inventory (old)'!$B:$B,$A303,'Inventory (old)'!$E:$E,"&gt;="&amp;$F303,'Inventory (old)'!$E:$E,"&lt;"&amp;$G303)</f>
        <v>0</v>
      </c>
      <c r="AZ303" s="7">
        <f>SUMIFS('Inventory (old)'!$M:$M,'Inventory (old)'!$A:$A,"Air Speed",'Inventory (old)'!$B:$B,$A303,'Inventory (old)'!$E:$E,"&gt;="&amp;$F303,'Inventory (old)'!$E:$E,"&lt;"&amp;$G303)</f>
        <v>1</v>
      </c>
      <c r="BA303" s="7">
        <f>SUMIFS('Inventory (old)'!$M:$M,'Inventory (old)'!$A:$A,"Wrong Way",'Inventory (old)'!$B:$B,$A303,'Inventory (old)'!$E:$E,"&gt;="&amp;$F303,'Inventory (old)'!$E:$E,"&lt;"&amp;$G303)</f>
        <v>0</v>
      </c>
      <c r="BB303" s="7">
        <f>SUMIFS('Inventory (old)'!$M:$M,'Inventory (old)'!$A:$A,"Merge Arrow",'Inventory (old)'!$B:$B,$A303,'Inventory (old)'!$E:$E,"&gt;="&amp;$F303,'Inventory (old)'!$E:$E,"&lt;"&amp;$G303)</f>
        <v>0</v>
      </c>
      <c r="BC303" s="7">
        <f>SUMIFS('Inventory (old)'!$M:$M,'Inventory (old)'!$A:$A,"Bike",'Inventory (old)'!$B:$B,$A303,'Inventory (old)'!$E:$E,"&gt;="&amp;$F303,'Inventory (old)'!$E:$E,"&lt;"&amp;$G303)</f>
        <v>0</v>
      </c>
      <c r="BD303" s="7">
        <f>SUMIFS('Inventory (old)'!$M:$M,'Inventory (old)'!$A:$A,"Parking",'Inventory (old)'!$B:$B,$A303,'Inventory (old)'!$E:$E,"&gt;="&amp;$F303,'Inventory (old)'!$E:$E,"&lt;"&amp;$G303)</f>
        <v>0</v>
      </c>
      <c r="BE303" s="1">
        <f>SUMIFS('Inventory (old)'!$S:$S,'Inventory (old)'!$A:$A,"Parking",'Inventory (old)'!$B:$B,$A303,'Inventory (old)'!$E:$E,"&gt;="&amp;$F303,'Inventory (old)'!$E:$E,"&lt;"&amp;$G303)</f>
        <v>0</v>
      </c>
      <c r="BF303" s="13"/>
    </row>
    <row r="304" spans="1:58" hidden="1" x14ac:dyDescent="0.25">
      <c r="A304" s="6" t="s">
        <v>2892</v>
      </c>
      <c r="B304" s="7" t="s">
        <v>39</v>
      </c>
      <c r="C304" s="7" t="s">
        <v>2189</v>
      </c>
      <c r="D304" s="7">
        <v>20</v>
      </c>
      <c r="E304" s="7" t="s">
        <v>59</v>
      </c>
      <c r="F304" s="8">
        <v>10.76</v>
      </c>
      <c r="G304" s="8">
        <v>16.16</v>
      </c>
      <c r="H304" s="7" t="s">
        <v>3190</v>
      </c>
      <c r="I304" s="7" t="s">
        <v>2894</v>
      </c>
      <c r="J304" s="14">
        <f t="shared" si="69"/>
        <v>5.4</v>
      </c>
      <c r="K304" s="15" t="s">
        <v>2241</v>
      </c>
      <c r="L304" s="7" t="s">
        <v>2217</v>
      </c>
      <c r="M304" s="7" t="s">
        <v>2072</v>
      </c>
      <c r="N304" s="20">
        <v>2</v>
      </c>
      <c r="O304" s="20" t="s">
        <v>201</v>
      </c>
      <c r="P304" s="20" t="s">
        <v>201</v>
      </c>
      <c r="Q304" s="20"/>
      <c r="R304" s="8"/>
      <c r="S304" s="8"/>
      <c r="T304" s="14"/>
      <c r="U304" s="14"/>
      <c r="V304" s="14"/>
      <c r="W304" s="16"/>
      <c r="X304" s="1">
        <v>77529</v>
      </c>
      <c r="Z304" s="7">
        <v>2021</v>
      </c>
      <c r="AA304" s="7" t="s">
        <v>3321</v>
      </c>
      <c r="AB304" s="7">
        <v>2021</v>
      </c>
      <c r="AC304" s="16" t="s">
        <v>25</v>
      </c>
      <c r="AD304" s="113"/>
      <c r="AE304" s="31" t="str">
        <f t="shared" si="58"/>
        <v/>
      </c>
      <c r="AF304" s="8">
        <f t="shared" si="60"/>
        <v>0</v>
      </c>
      <c r="AG304" s="8">
        <f t="shared" si="61"/>
        <v>5.4</v>
      </c>
      <c r="AH304" s="8">
        <f t="shared" si="62"/>
        <v>5.4</v>
      </c>
      <c r="AI304" s="8">
        <f t="shared" si="63"/>
        <v>5.4</v>
      </c>
      <c r="AJ304" s="7">
        <f>IF($P304="X",SUMIFS('Inventory (old)'!$M:$M,'Inventory (old)'!$A:$A,"Channel",'Inventory (old)'!$B:$B,$A304,'Inventory (old)'!$E:$E,"&gt;="&amp;$F304,'Inventory (old)'!$E:$E,"&lt;"&amp;$G304),0)</f>
        <v>0</v>
      </c>
      <c r="AK304" s="12">
        <f>IF($P304="X",SUMIFS('Inventory (old)'!$M:$M,'Inventory (old)'!$A:$A,"Dotted Line",'Inventory (old)'!$B:$B,$A304,'Inventory (old)'!$E:$E,"&gt;="&amp;$F304,'Inventory (old)'!$E:$E,"&lt;"&amp;$G304),0)</f>
        <v>0</v>
      </c>
      <c r="AL304" s="113"/>
      <c r="AM304" s="31" t="str">
        <f t="shared" si="59"/>
        <v/>
      </c>
      <c r="AN304" s="7">
        <f>IF($P304="X",0,SUMIFS('Inventory (old)'!$M:$M,'Inventory (old)'!$A:$A,"Channel",'Inventory (old)'!$B:$B,$A304,'Inventory (old)'!$E:$E,"&gt;="&amp;F304,'Inventory (old)'!$E:$E,"&lt;"&amp;$G304))</f>
        <v>0</v>
      </c>
      <c r="AO304" s="7">
        <f>IF($P304="X",0,SUMIFS('Inventory (old)'!$M:$M,'Inventory (old)'!$A:$A,"Dotted Line",'Inventory (old)'!$B:$B,$A304,'Inventory (old)'!$E:$E,"&gt;="&amp;$F304,'Inventory (old)'!$E:$E,"&lt;"&amp;$G304))</f>
        <v>0</v>
      </c>
      <c r="AP304" s="7">
        <f>SUMIFS('Inventory (old)'!$M:$M,'Inventory (old)'!$A:$A,"Stop Line",'Inventory (old)'!$B:$B,$A304,'Inventory (old)'!$E:$E,"&gt;="&amp;$F304,'Inventory (old)'!$E:$E,"&lt;"&amp;$G304)</f>
        <v>0</v>
      </c>
      <c r="AQ304" s="7">
        <f>SUMIFS('Inventory (old)'!$M:$M,'Inventory (old)'!$A:$A,"Arrows and Onlys",'Inventory (old)'!$B:$B,$A304,'Inventory (old)'!$E:$E,"&gt;="&amp;$F304,'Inventory (old)'!$E:$E,"&lt;"&amp;$G304)</f>
        <v>0</v>
      </c>
      <c r="AR304" s="7">
        <f>SUMIFS('Inventory (old)'!$N:$N,'Inventory (old)'!$A:$A,"Arrows and Onlys",'Inventory (old)'!$B:$B,$A304,'Inventory (old)'!$E:$E,"&gt;="&amp;$F304,'Inventory (old)'!$E:$E,"&lt;"&amp;$G304)</f>
        <v>0</v>
      </c>
      <c r="AS304" s="7">
        <f>SUMIFS('Inventory (old)'!$O:$O,'Inventory (old)'!$A:$A,"Transverse",'Inventory (old)'!$B:$B,$A304,'Inventory (old)'!$E:$E,"&gt;="&amp;$F304,'Inventory (old)'!$E:$E,"&lt;"&amp;$G304)</f>
        <v>0</v>
      </c>
      <c r="AT304" s="7">
        <f>SUMIFS('Inventory (old)'!$P:$P,'Inventory (old)'!$A:$A,"Transverse",'Inventory (old)'!$B:$B,$A304,'Inventory (old)'!$E:$E,"&gt;="&amp;$F304,'Inventory (old)'!$E:$E,"&lt;"&amp;$G304)</f>
        <v>0</v>
      </c>
      <c r="AU304" s="7">
        <f>SUMIFS('Inventory (old)'!$M:$M,'Inventory (old)'!$A:$A,"Crosswalk",'Inventory (old)'!$B:$B,$A304,'Inventory (old)'!$E:$E,"&gt;="&amp;$F304,'Inventory (old)'!$E:$E,"&lt;"&amp;$G304)</f>
        <v>0</v>
      </c>
      <c r="AV304" s="7">
        <f>SUMIFS('Inventory (old)'!$M:$M,'Inventory (old)'!$A:$A,"Yield Line",'Inventory (old)'!$B:$B,$A304,'Inventory (old)'!$E:$E,"&gt;="&amp;$F304,'Inventory (old)'!$E:$E,"&lt;"&amp;$G304)</f>
        <v>0</v>
      </c>
      <c r="AW304" s="7">
        <f>SUMIFS('Inventory (old)'!$M:$M,'Inventory (old)'!$A:$A,"Island",'Inventory (old)'!$B:$B,$A304,'Inventory (old)'!$E:$E,"&gt;="&amp;$F304,'Inventory (old)'!$E:$E,"&lt;"&amp;$G304)</f>
        <v>0</v>
      </c>
      <c r="AX304" s="7">
        <f>SUMIFS('Inventory (old)'!$M:$M,'Inventory (old)'!$A:$A,"Railroad",'Inventory (old)'!$B:$B,$A304,'Inventory (old)'!$E:$E,"&gt;="&amp;$F304,'Inventory (old)'!$E:$E,"&lt;"&amp;$G304)</f>
        <v>0</v>
      </c>
      <c r="AY304" s="7">
        <f>SUMIFS('Inventory (old)'!$M:$M,'Inventory (old)'!$A:$A,"School",'Inventory (old)'!$B:$B,$A304,'Inventory (old)'!$E:$E,"&gt;="&amp;$F304,'Inventory (old)'!$E:$E,"&lt;"&amp;$G304)</f>
        <v>0</v>
      </c>
      <c r="AZ304" s="7">
        <f>SUMIFS('Inventory (old)'!$M:$M,'Inventory (old)'!$A:$A,"Air Speed",'Inventory (old)'!$B:$B,$A304,'Inventory (old)'!$E:$E,"&gt;="&amp;$F304,'Inventory (old)'!$E:$E,"&lt;"&amp;$G304)</f>
        <v>1</v>
      </c>
      <c r="BA304" s="7">
        <f>SUMIFS('Inventory (old)'!$M:$M,'Inventory (old)'!$A:$A,"Wrong Way",'Inventory (old)'!$B:$B,$A304,'Inventory (old)'!$E:$E,"&gt;="&amp;$F304,'Inventory (old)'!$E:$E,"&lt;"&amp;$G304)</f>
        <v>0</v>
      </c>
      <c r="BB304" s="7">
        <f>SUMIFS('Inventory (old)'!$M:$M,'Inventory (old)'!$A:$A,"Merge Arrow",'Inventory (old)'!$B:$B,$A304,'Inventory (old)'!$E:$E,"&gt;="&amp;$F304,'Inventory (old)'!$E:$E,"&lt;"&amp;$G304)</f>
        <v>0</v>
      </c>
      <c r="BC304" s="7">
        <f>SUMIFS('Inventory (old)'!$M:$M,'Inventory (old)'!$A:$A,"Bike",'Inventory (old)'!$B:$B,$A304,'Inventory (old)'!$E:$E,"&gt;="&amp;$F304,'Inventory (old)'!$E:$E,"&lt;"&amp;$G304)</f>
        <v>0</v>
      </c>
      <c r="BD304" s="7">
        <f>SUMIFS('Inventory (old)'!$M:$M,'Inventory (old)'!$A:$A,"Parking",'Inventory (old)'!$B:$B,$A304,'Inventory (old)'!$E:$E,"&gt;="&amp;$F304,'Inventory (old)'!$E:$E,"&lt;"&amp;$G304)</f>
        <v>0</v>
      </c>
      <c r="BE304" s="1">
        <f>SUMIFS('Inventory (old)'!$S:$S,'Inventory (old)'!$A:$A,"Parking",'Inventory (old)'!$B:$B,$A304,'Inventory (old)'!$E:$E,"&gt;="&amp;$F304,'Inventory (old)'!$E:$E,"&lt;"&amp;$G304)</f>
        <v>0</v>
      </c>
      <c r="BF304" s="13"/>
    </row>
    <row r="305" spans="1:58" hidden="1" x14ac:dyDescent="0.25">
      <c r="A305" s="6" t="s">
        <v>726</v>
      </c>
      <c r="B305" s="7" t="s">
        <v>39</v>
      </c>
      <c r="C305" s="7" t="s">
        <v>2189</v>
      </c>
      <c r="D305" s="7">
        <v>20</v>
      </c>
      <c r="E305" s="7" t="s">
        <v>58</v>
      </c>
      <c r="F305" s="8">
        <v>13.329000000000001</v>
      </c>
      <c r="G305" s="8">
        <v>13.651</v>
      </c>
      <c r="H305" s="7" t="s">
        <v>215</v>
      </c>
      <c r="I305" s="7" t="s">
        <v>2196</v>
      </c>
      <c r="J305" s="14">
        <v>0.14899999999999999</v>
      </c>
      <c r="K305" s="15" t="s">
        <v>2241</v>
      </c>
      <c r="L305" s="7"/>
      <c r="M305" s="7" t="s">
        <v>2072</v>
      </c>
      <c r="N305" s="20">
        <v>1</v>
      </c>
      <c r="O305" s="20" t="s">
        <v>201</v>
      </c>
      <c r="P305" s="20" t="s">
        <v>201</v>
      </c>
      <c r="Q305" s="20"/>
      <c r="R305" s="8"/>
      <c r="S305" s="8"/>
      <c r="T305" s="14"/>
      <c r="U305" s="14"/>
      <c r="V305" s="21"/>
      <c r="W305" s="16"/>
      <c r="X305" s="1">
        <v>77529</v>
      </c>
      <c r="Z305" s="7">
        <v>2021</v>
      </c>
      <c r="AA305" s="7" t="s">
        <v>3321</v>
      </c>
      <c r="AB305" s="7">
        <v>2021</v>
      </c>
      <c r="AC305" s="16" t="s">
        <v>25</v>
      </c>
      <c r="AD305" s="113"/>
      <c r="AE305" s="31" t="str">
        <f t="shared" si="58"/>
        <v/>
      </c>
      <c r="AF305" s="8">
        <f t="shared" si="60"/>
        <v>0.29799999999999999</v>
      </c>
      <c r="AG305" s="8">
        <f t="shared" si="61"/>
        <v>0.29799999999999999</v>
      </c>
      <c r="AH305" s="8">
        <f t="shared" si="62"/>
        <v>0</v>
      </c>
      <c r="AI305" s="8">
        <f t="shared" si="63"/>
        <v>0</v>
      </c>
      <c r="AJ305" s="7">
        <f>IF($P305="X",SUMIFS('Inventory (old)'!$M:$M,'Inventory (old)'!$A:$A,"Channel",'Inventory (old)'!$B:$B,$A305,'Inventory (old)'!$E:$E,"&gt;="&amp;$F305,'Inventory (old)'!$E:$E,"&lt;"&amp;$G305),0)</f>
        <v>580</v>
      </c>
      <c r="AK305" s="12">
        <f>IF($P305="X",SUMIFS('Inventory (old)'!$M:$M,'Inventory (old)'!$A:$A,"Dotted Line",'Inventory (old)'!$B:$B,$A305,'Inventory (old)'!$E:$E,"&gt;="&amp;$F305,'Inventory (old)'!$E:$E,"&lt;"&amp;$G305),0)</f>
        <v>0</v>
      </c>
      <c r="AL305" s="113"/>
      <c r="AM305" s="31" t="str">
        <f t="shared" si="59"/>
        <v/>
      </c>
      <c r="AN305" s="7">
        <f>IF($P305="X",0,SUMIFS('Inventory (old)'!$M:$M,'Inventory (old)'!$A:$A,"Channel",'Inventory (old)'!$B:$B,$A305,'Inventory (old)'!$E:$E,"&gt;="&amp;F305,'Inventory (old)'!$E:$E,"&lt;"&amp;$G305))</f>
        <v>0</v>
      </c>
      <c r="AO305" s="7">
        <f>IF($P305="X",0,SUMIFS('Inventory (old)'!$M:$M,'Inventory (old)'!$A:$A,"Dotted Line",'Inventory (old)'!$B:$B,$A305,'Inventory (old)'!$E:$E,"&gt;="&amp;$F305,'Inventory (old)'!$E:$E,"&lt;"&amp;$G305))</f>
        <v>0</v>
      </c>
      <c r="AP305" s="7">
        <f>SUMIFS('Inventory (old)'!$M:$M,'Inventory (old)'!$A:$A,"Stop Line",'Inventory (old)'!$B:$B,$A305,'Inventory (old)'!$E:$E,"&gt;="&amp;$F305,'Inventory (old)'!$E:$E,"&lt;"&amp;$G305)</f>
        <v>73</v>
      </c>
      <c r="AQ305" s="7">
        <f>SUMIFS('Inventory (old)'!$M:$M,'Inventory (old)'!$A:$A,"Arrows and Onlys",'Inventory (old)'!$B:$B,$A305,'Inventory (old)'!$E:$E,"&gt;="&amp;$F305,'Inventory (old)'!$E:$E,"&lt;"&amp;$G305)</f>
        <v>0</v>
      </c>
      <c r="AR305" s="7">
        <f>SUMIFS('Inventory (old)'!$N:$N,'Inventory (old)'!$A:$A,"Arrows and Onlys",'Inventory (old)'!$B:$B,$A305,'Inventory (old)'!$E:$E,"&gt;="&amp;$F305,'Inventory (old)'!$E:$E,"&lt;"&amp;$G305)</f>
        <v>0</v>
      </c>
      <c r="AS305" s="7">
        <f>SUMIFS('Inventory (old)'!$O:$O,'Inventory (old)'!$A:$A,"Transverse",'Inventory (old)'!$B:$B,$A305,'Inventory (old)'!$E:$E,"&gt;="&amp;$F305,'Inventory (old)'!$E:$E,"&lt;"&amp;$G305)</f>
        <v>126</v>
      </c>
      <c r="AT305" s="7">
        <f>SUMIFS('Inventory (old)'!$P:$P,'Inventory (old)'!$A:$A,"Transverse",'Inventory (old)'!$B:$B,$A305,'Inventory (old)'!$E:$E,"&gt;="&amp;$F305,'Inventory (old)'!$E:$E,"&lt;"&amp;$G305)</f>
        <v>0</v>
      </c>
      <c r="AU305" s="7">
        <f>SUMIFS('Inventory (old)'!$M:$M,'Inventory (old)'!$A:$A,"Crosswalk",'Inventory (old)'!$B:$B,$A305,'Inventory (old)'!$E:$E,"&gt;="&amp;$F305,'Inventory (old)'!$E:$E,"&lt;"&amp;$G305)</f>
        <v>0</v>
      </c>
      <c r="AV305" s="7">
        <f>SUMIFS('Inventory (old)'!$M:$M,'Inventory (old)'!$A:$A,"Yield Line",'Inventory (old)'!$B:$B,$A305,'Inventory (old)'!$E:$E,"&gt;="&amp;$F305,'Inventory (old)'!$E:$E,"&lt;"&amp;$G305)</f>
        <v>0</v>
      </c>
      <c r="AW305" s="7">
        <f>SUMIFS('Inventory (old)'!$M:$M,'Inventory (old)'!$A:$A,"Island",'Inventory (old)'!$B:$B,$A305,'Inventory (old)'!$E:$E,"&gt;="&amp;$F305,'Inventory (old)'!$E:$E,"&lt;"&amp;$G305)</f>
        <v>0</v>
      </c>
      <c r="AX305" s="7">
        <f>SUMIFS('Inventory (old)'!$M:$M,'Inventory (old)'!$A:$A,"Railroad",'Inventory (old)'!$B:$B,$A305,'Inventory (old)'!$E:$E,"&gt;="&amp;$F305,'Inventory (old)'!$E:$E,"&lt;"&amp;$G305)</f>
        <v>0</v>
      </c>
      <c r="AY305" s="7">
        <f>SUMIFS('Inventory (old)'!$M:$M,'Inventory (old)'!$A:$A,"School",'Inventory (old)'!$B:$B,$A305,'Inventory (old)'!$E:$E,"&gt;="&amp;$F305,'Inventory (old)'!$E:$E,"&lt;"&amp;$G305)</f>
        <v>0</v>
      </c>
      <c r="AZ305" s="7">
        <f>SUMIFS('Inventory (old)'!$M:$M,'Inventory (old)'!$A:$A,"Air Speed",'Inventory (old)'!$B:$B,$A305,'Inventory (old)'!$E:$E,"&gt;="&amp;$F305,'Inventory (old)'!$E:$E,"&lt;"&amp;$G305)</f>
        <v>0</v>
      </c>
      <c r="BA305" s="7">
        <f>SUMIFS('Inventory (old)'!$M:$M,'Inventory (old)'!$A:$A,"Wrong Way",'Inventory (old)'!$B:$B,$A305,'Inventory (old)'!$E:$E,"&gt;="&amp;$F305,'Inventory (old)'!$E:$E,"&lt;"&amp;$G305)</f>
        <v>0</v>
      </c>
      <c r="BB305" s="7">
        <f>SUMIFS('Inventory (old)'!$M:$M,'Inventory (old)'!$A:$A,"Merge Arrow",'Inventory (old)'!$B:$B,$A305,'Inventory (old)'!$E:$E,"&gt;="&amp;$F305,'Inventory (old)'!$E:$E,"&lt;"&amp;$G305)</f>
        <v>0</v>
      </c>
      <c r="BC305" s="7">
        <f>SUMIFS('Inventory (old)'!$M:$M,'Inventory (old)'!$A:$A,"Bike",'Inventory (old)'!$B:$B,$A305,'Inventory (old)'!$E:$E,"&gt;="&amp;$F305,'Inventory (old)'!$E:$E,"&lt;"&amp;$G305)</f>
        <v>0</v>
      </c>
      <c r="BD305" s="7">
        <f>SUMIFS('Inventory (old)'!$M:$M,'Inventory (old)'!$A:$A,"Parking",'Inventory (old)'!$B:$B,$A305,'Inventory (old)'!$E:$E,"&gt;="&amp;$F305,'Inventory (old)'!$E:$E,"&lt;"&amp;$G305)</f>
        <v>0</v>
      </c>
      <c r="BE305" s="1">
        <f>SUMIFS('Inventory (old)'!$S:$S,'Inventory (old)'!$A:$A,"Parking",'Inventory (old)'!$B:$B,$A305,'Inventory (old)'!$E:$E,"&gt;="&amp;$F305,'Inventory (old)'!$E:$E,"&lt;"&amp;$G305)</f>
        <v>0</v>
      </c>
      <c r="BF305" s="13" t="s">
        <v>2930</v>
      </c>
    </row>
    <row r="306" spans="1:58" hidden="1" x14ac:dyDescent="0.25">
      <c r="A306" s="6" t="s">
        <v>720</v>
      </c>
      <c r="B306" s="7" t="s">
        <v>39</v>
      </c>
      <c r="C306" s="7" t="s">
        <v>2189</v>
      </c>
      <c r="D306" s="7">
        <v>20</v>
      </c>
      <c r="E306" s="7" t="s">
        <v>58</v>
      </c>
      <c r="F306" s="8">
        <v>13.33</v>
      </c>
      <c r="G306" s="8">
        <v>13.65</v>
      </c>
      <c r="H306" s="7" t="s">
        <v>215</v>
      </c>
      <c r="I306" s="7" t="s">
        <v>2198</v>
      </c>
      <c r="J306" s="14">
        <f>0.139</f>
        <v>0.13900000000000001</v>
      </c>
      <c r="K306" s="15" t="s">
        <v>2241</v>
      </c>
      <c r="L306" s="7"/>
      <c r="M306" s="7" t="s">
        <v>2072</v>
      </c>
      <c r="N306" s="20">
        <v>1</v>
      </c>
      <c r="O306" s="20" t="s">
        <v>201</v>
      </c>
      <c r="P306" s="20" t="s">
        <v>201</v>
      </c>
      <c r="Q306" s="20"/>
      <c r="R306" s="8"/>
      <c r="S306" s="8"/>
      <c r="T306" s="14"/>
      <c r="U306" s="14"/>
      <c r="V306" s="21"/>
      <c r="W306" s="16"/>
      <c r="X306" s="1">
        <v>77529</v>
      </c>
      <c r="Z306" s="7">
        <v>2021</v>
      </c>
      <c r="AA306" s="7" t="s">
        <v>3321</v>
      </c>
      <c r="AB306" s="7">
        <v>2021</v>
      </c>
      <c r="AC306" s="16" t="s">
        <v>25</v>
      </c>
      <c r="AD306" s="113"/>
      <c r="AE306" s="31" t="str">
        <f t="shared" si="58"/>
        <v/>
      </c>
      <c r="AF306" s="8">
        <f t="shared" si="60"/>
        <v>0.27800000000000002</v>
      </c>
      <c r="AG306" s="8">
        <f t="shared" si="61"/>
        <v>0.27800000000000002</v>
      </c>
      <c r="AH306" s="8">
        <f t="shared" si="62"/>
        <v>0</v>
      </c>
      <c r="AI306" s="8">
        <f t="shared" si="63"/>
        <v>0</v>
      </c>
      <c r="AJ306" s="7">
        <f>IF($P306="X",SUMIFS('Inventory (old)'!$M:$M,'Inventory (old)'!$A:$A,"Channel",'Inventory (old)'!$B:$B,$A306,'Inventory (old)'!$E:$E,"&gt;="&amp;$F306,'Inventory (old)'!$E:$E,"&lt;"&amp;$G306),0)</f>
        <v>273</v>
      </c>
      <c r="AK306" s="12">
        <f>IF($P306="X",SUMIFS('Inventory (old)'!$M:$M,'Inventory (old)'!$A:$A,"Dotted Line",'Inventory (old)'!$B:$B,$A306,'Inventory (old)'!$E:$E,"&gt;="&amp;$F306,'Inventory (old)'!$E:$E,"&lt;"&amp;$G306),0)</f>
        <v>0</v>
      </c>
      <c r="AL306" s="113"/>
      <c r="AM306" s="31" t="str">
        <f t="shared" si="59"/>
        <v/>
      </c>
      <c r="AN306" s="7">
        <f>IF($P306="X",0,SUMIFS('Inventory (old)'!$M:$M,'Inventory (old)'!$A:$A,"Channel",'Inventory (old)'!$B:$B,$A306,'Inventory (old)'!$E:$E,"&gt;="&amp;F306,'Inventory (old)'!$E:$E,"&lt;"&amp;$G306))</f>
        <v>0</v>
      </c>
      <c r="AO306" s="7">
        <f>IF($P306="X",0,SUMIFS('Inventory (old)'!$M:$M,'Inventory (old)'!$A:$A,"Dotted Line",'Inventory (old)'!$B:$B,$A306,'Inventory (old)'!$E:$E,"&gt;="&amp;$F306,'Inventory (old)'!$E:$E,"&lt;"&amp;$G306))</f>
        <v>0</v>
      </c>
      <c r="AP306" s="7">
        <f>SUMIFS('Inventory (old)'!$M:$M,'Inventory (old)'!$A:$A,"Stop Line",'Inventory (old)'!$B:$B,$A306,'Inventory (old)'!$E:$E,"&gt;="&amp;$F306,'Inventory (old)'!$E:$E,"&lt;"&amp;$G306)</f>
        <v>0</v>
      </c>
      <c r="AQ306" s="7">
        <f>SUMIFS('Inventory (old)'!$M:$M,'Inventory (old)'!$A:$A,"Arrows and Onlys",'Inventory (old)'!$B:$B,$A306,'Inventory (old)'!$E:$E,"&gt;="&amp;$F306,'Inventory (old)'!$E:$E,"&lt;"&amp;$G306)</f>
        <v>0</v>
      </c>
      <c r="AR306" s="7">
        <f>SUMIFS('Inventory (old)'!$N:$N,'Inventory (old)'!$A:$A,"Arrows and Onlys",'Inventory (old)'!$B:$B,$A306,'Inventory (old)'!$E:$E,"&gt;="&amp;$F306,'Inventory (old)'!$E:$E,"&lt;"&amp;$G306)</f>
        <v>0</v>
      </c>
      <c r="AS306" s="7">
        <f>SUMIFS('Inventory (old)'!$O:$O,'Inventory (old)'!$A:$A,"Transverse",'Inventory (old)'!$B:$B,$A306,'Inventory (old)'!$E:$E,"&gt;="&amp;$F306,'Inventory (old)'!$E:$E,"&lt;"&amp;$G306)</f>
        <v>0</v>
      </c>
      <c r="AT306" s="7">
        <f>SUMIFS('Inventory (old)'!$P:$P,'Inventory (old)'!$A:$A,"Transverse",'Inventory (old)'!$B:$B,$A306,'Inventory (old)'!$E:$E,"&gt;="&amp;$F306,'Inventory (old)'!$E:$E,"&lt;"&amp;$G306)</f>
        <v>0</v>
      </c>
      <c r="AU306" s="7">
        <f>SUMIFS('Inventory (old)'!$M:$M,'Inventory (old)'!$A:$A,"Crosswalk",'Inventory (old)'!$B:$B,$A306,'Inventory (old)'!$E:$E,"&gt;="&amp;$F306,'Inventory (old)'!$E:$E,"&lt;"&amp;$G306)</f>
        <v>0</v>
      </c>
      <c r="AV306" s="7">
        <f>SUMIFS('Inventory (old)'!$M:$M,'Inventory (old)'!$A:$A,"Yield Line",'Inventory (old)'!$B:$B,$A306,'Inventory (old)'!$E:$E,"&gt;="&amp;$F306,'Inventory (old)'!$E:$E,"&lt;"&amp;$G306)</f>
        <v>0</v>
      </c>
      <c r="AW306" s="7">
        <f>SUMIFS('Inventory (old)'!$M:$M,'Inventory (old)'!$A:$A,"Island",'Inventory (old)'!$B:$B,$A306,'Inventory (old)'!$E:$E,"&gt;="&amp;$F306,'Inventory (old)'!$E:$E,"&lt;"&amp;$G306)</f>
        <v>0</v>
      </c>
      <c r="AX306" s="7">
        <f>SUMIFS('Inventory (old)'!$M:$M,'Inventory (old)'!$A:$A,"Railroad",'Inventory (old)'!$B:$B,$A306,'Inventory (old)'!$E:$E,"&gt;="&amp;$F306,'Inventory (old)'!$E:$E,"&lt;"&amp;$G306)</f>
        <v>0</v>
      </c>
      <c r="AY306" s="7">
        <f>SUMIFS('Inventory (old)'!$M:$M,'Inventory (old)'!$A:$A,"School",'Inventory (old)'!$B:$B,$A306,'Inventory (old)'!$E:$E,"&gt;="&amp;$F306,'Inventory (old)'!$E:$E,"&lt;"&amp;$G306)</f>
        <v>0</v>
      </c>
      <c r="AZ306" s="7">
        <f>SUMIFS('Inventory (old)'!$M:$M,'Inventory (old)'!$A:$A,"Air Speed",'Inventory (old)'!$B:$B,$A306,'Inventory (old)'!$E:$E,"&gt;="&amp;$F306,'Inventory (old)'!$E:$E,"&lt;"&amp;$G306)</f>
        <v>0</v>
      </c>
      <c r="BA306" s="7">
        <f>SUMIFS('Inventory (old)'!$M:$M,'Inventory (old)'!$A:$A,"Wrong Way",'Inventory (old)'!$B:$B,$A306,'Inventory (old)'!$E:$E,"&gt;="&amp;$F306,'Inventory (old)'!$E:$E,"&lt;"&amp;$G306)</f>
        <v>0</v>
      </c>
      <c r="BB306" s="7">
        <f>SUMIFS('Inventory (old)'!$M:$M,'Inventory (old)'!$A:$A,"Merge Arrow",'Inventory (old)'!$B:$B,$A306,'Inventory (old)'!$E:$E,"&gt;="&amp;$F306,'Inventory (old)'!$E:$E,"&lt;"&amp;$G306)</f>
        <v>0</v>
      </c>
      <c r="BC306" s="7">
        <f>SUMIFS('Inventory (old)'!$M:$M,'Inventory (old)'!$A:$A,"Bike",'Inventory (old)'!$B:$B,$A306,'Inventory (old)'!$E:$E,"&gt;="&amp;$F306,'Inventory (old)'!$E:$E,"&lt;"&amp;$G306)</f>
        <v>0</v>
      </c>
      <c r="BD306" s="7">
        <f>SUMIFS('Inventory (old)'!$M:$M,'Inventory (old)'!$A:$A,"Parking",'Inventory (old)'!$B:$B,$A306,'Inventory (old)'!$E:$E,"&gt;="&amp;$F306,'Inventory (old)'!$E:$E,"&lt;"&amp;$G306)</f>
        <v>0</v>
      </c>
      <c r="BE306" s="1">
        <f>SUMIFS('Inventory (old)'!$S:$S,'Inventory (old)'!$A:$A,"Parking",'Inventory (old)'!$B:$B,$A306,'Inventory (old)'!$E:$E,"&gt;="&amp;$F306,'Inventory (old)'!$E:$E,"&lt;"&amp;$G306)</f>
        <v>0</v>
      </c>
      <c r="BF306" s="13" t="s">
        <v>2931</v>
      </c>
    </row>
    <row r="307" spans="1:58" hidden="1" x14ac:dyDescent="0.25">
      <c r="A307" s="6" t="s">
        <v>2896</v>
      </c>
      <c r="B307" s="7" t="s">
        <v>39</v>
      </c>
      <c r="C307" s="7" t="s">
        <v>2189</v>
      </c>
      <c r="D307" s="7">
        <v>20</v>
      </c>
      <c r="E307" s="7" t="s">
        <v>58</v>
      </c>
      <c r="F307" s="8">
        <v>13.33</v>
      </c>
      <c r="G307" s="8">
        <v>13.65</v>
      </c>
      <c r="H307" s="7" t="s">
        <v>215</v>
      </c>
      <c r="I307" s="7" t="s">
        <v>2198</v>
      </c>
      <c r="J307" s="14">
        <v>0.1</v>
      </c>
      <c r="K307" s="15" t="s">
        <v>2241</v>
      </c>
      <c r="L307" s="7"/>
      <c r="M307" s="7" t="s">
        <v>2072</v>
      </c>
      <c r="N307" s="20">
        <v>1</v>
      </c>
      <c r="O307" s="20" t="s">
        <v>201</v>
      </c>
      <c r="P307" s="20" t="s">
        <v>201</v>
      </c>
      <c r="Q307" s="20"/>
      <c r="R307" s="8"/>
      <c r="S307" s="8"/>
      <c r="T307" s="14"/>
      <c r="U307" s="14"/>
      <c r="V307" s="21"/>
      <c r="W307" s="16"/>
      <c r="X307" s="1">
        <v>77529</v>
      </c>
      <c r="Z307" s="7">
        <v>2021</v>
      </c>
      <c r="AA307" s="7" t="s">
        <v>3321</v>
      </c>
      <c r="AB307" s="7">
        <v>2021</v>
      </c>
      <c r="AC307" s="16" t="s">
        <v>25</v>
      </c>
      <c r="AD307" s="113"/>
      <c r="AE307" s="31" t="str">
        <f t="shared" si="58"/>
        <v/>
      </c>
      <c r="AF307" s="8">
        <f t="shared" si="60"/>
        <v>0.2</v>
      </c>
      <c r="AG307" s="8">
        <f t="shared" si="61"/>
        <v>0.2</v>
      </c>
      <c r="AH307" s="8">
        <f t="shared" si="62"/>
        <v>0</v>
      </c>
      <c r="AI307" s="8">
        <f t="shared" si="63"/>
        <v>0</v>
      </c>
      <c r="AJ307" s="7">
        <f>IF($P307="X",SUMIFS('Inventory (old)'!$M:$M,'Inventory (old)'!$A:$A,"Channel",'Inventory (old)'!$B:$B,$A307,'Inventory (old)'!$E:$E,"&gt;="&amp;$F307,'Inventory (old)'!$E:$E,"&lt;"&amp;$G307),0)</f>
        <v>0</v>
      </c>
      <c r="AK307" s="12">
        <f>IF($P307="X",SUMIFS('Inventory (old)'!$M:$M,'Inventory (old)'!$A:$A,"Dotted Line",'Inventory (old)'!$B:$B,$A307,'Inventory (old)'!$E:$E,"&gt;="&amp;$F307,'Inventory (old)'!$E:$E,"&lt;"&amp;$G307),0)</f>
        <v>0</v>
      </c>
      <c r="AL307" s="113"/>
      <c r="AM307" s="31" t="str">
        <f t="shared" si="59"/>
        <v/>
      </c>
      <c r="AN307" s="7">
        <f>IF($P307="X",0,SUMIFS('Inventory (old)'!$M:$M,'Inventory (old)'!$A:$A,"Channel",'Inventory (old)'!$B:$B,$A307,'Inventory (old)'!$E:$E,"&gt;="&amp;F307,'Inventory (old)'!$E:$E,"&lt;"&amp;$G307))</f>
        <v>0</v>
      </c>
      <c r="AO307" s="7">
        <f>IF($P307="X",0,SUMIFS('Inventory (old)'!$M:$M,'Inventory (old)'!$A:$A,"Dotted Line",'Inventory (old)'!$B:$B,$A307,'Inventory (old)'!$E:$E,"&gt;="&amp;$F307,'Inventory (old)'!$E:$E,"&lt;"&amp;$G307))</f>
        <v>0</v>
      </c>
      <c r="AP307" s="7">
        <f>SUMIFS('Inventory (old)'!$M:$M,'Inventory (old)'!$A:$A,"Stop Line",'Inventory (old)'!$B:$B,$A307,'Inventory (old)'!$E:$E,"&gt;="&amp;$F307,'Inventory (old)'!$E:$E,"&lt;"&amp;$G307)</f>
        <v>0</v>
      </c>
      <c r="AQ307" s="7">
        <f>SUMIFS('Inventory (old)'!$M:$M,'Inventory (old)'!$A:$A,"Arrows and Onlys",'Inventory (old)'!$B:$B,$A307,'Inventory (old)'!$E:$E,"&gt;="&amp;$F307,'Inventory (old)'!$E:$E,"&lt;"&amp;$G307)</f>
        <v>0</v>
      </c>
      <c r="AR307" s="7">
        <f>SUMIFS('Inventory (old)'!$N:$N,'Inventory (old)'!$A:$A,"Arrows and Onlys",'Inventory (old)'!$B:$B,$A307,'Inventory (old)'!$E:$E,"&gt;="&amp;$F307,'Inventory (old)'!$E:$E,"&lt;"&amp;$G307)</f>
        <v>0</v>
      </c>
      <c r="AS307" s="7">
        <f>SUMIFS('Inventory (old)'!$O:$O,'Inventory (old)'!$A:$A,"Transverse",'Inventory (old)'!$B:$B,$A307,'Inventory (old)'!$E:$E,"&gt;="&amp;$F307,'Inventory (old)'!$E:$E,"&lt;"&amp;$G307)</f>
        <v>0</v>
      </c>
      <c r="AT307" s="7">
        <f>SUMIFS('Inventory (old)'!$P:$P,'Inventory (old)'!$A:$A,"Transverse",'Inventory (old)'!$B:$B,$A307,'Inventory (old)'!$E:$E,"&gt;="&amp;$F307,'Inventory (old)'!$E:$E,"&lt;"&amp;$G307)</f>
        <v>0</v>
      </c>
      <c r="AU307" s="7">
        <f>SUMIFS('Inventory (old)'!$M:$M,'Inventory (old)'!$A:$A,"Crosswalk",'Inventory (old)'!$B:$B,$A307,'Inventory (old)'!$E:$E,"&gt;="&amp;$F307,'Inventory (old)'!$E:$E,"&lt;"&amp;$G307)</f>
        <v>0</v>
      </c>
      <c r="AV307" s="7">
        <f>SUMIFS('Inventory (old)'!$M:$M,'Inventory (old)'!$A:$A,"Yield Line",'Inventory (old)'!$B:$B,$A307,'Inventory (old)'!$E:$E,"&gt;="&amp;$F307,'Inventory (old)'!$E:$E,"&lt;"&amp;$G307)</f>
        <v>0</v>
      </c>
      <c r="AW307" s="7">
        <f>SUMIFS('Inventory (old)'!$M:$M,'Inventory (old)'!$A:$A,"Island",'Inventory (old)'!$B:$B,$A307,'Inventory (old)'!$E:$E,"&gt;="&amp;$F307,'Inventory (old)'!$E:$E,"&lt;"&amp;$G307)</f>
        <v>0</v>
      </c>
      <c r="AX307" s="7">
        <f>SUMIFS('Inventory (old)'!$M:$M,'Inventory (old)'!$A:$A,"Railroad",'Inventory (old)'!$B:$B,$A307,'Inventory (old)'!$E:$E,"&gt;="&amp;$F307,'Inventory (old)'!$E:$E,"&lt;"&amp;$G307)</f>
        <v>0</v>
      </c>
      <c r="AY307" s="7">
        <f>SUMIFS('Inventory (old)'!$M:$M,'Inventory (old)'!$A:$A,"School",'Inventory (old)'!$B:$B,$A307,'Inventory (old)'!$E:$E,"&gt;="&amp;$F307,'Inventory (old)'!$E:$E,"&lt;"&amp;$G307)</f>
        <v>0</v>
      </c>
      <c r="AZ307" s="7">
        <f>SUMIFS('Inventory (old)'!$M:$M,'Inventory (old)'!$A:$A,"Air Speed",'Inventory (old)'!$B:$B,$A307,'Inventory (old)'!$E:$E,"&gt;="&amp;$F307,'Inventory (old)'!$E:$E,"&lt;"&amp;$G307)</f>
        <v>0</v>
      </c>
      <c r="BA307" s="7">
        <f>SUMIFS('Inventory (old)'!$M:$M,'Inventory (old)'!$A:$A,"Wrong Way",'Inventory (old)'!$B:$B,$A307,'Inventory (old)'!$E:$E,"&gt;="&amp;$F307,'Inventory (old)'!$E:$E,"&lt;"&amp;$G307)</f>
        <v>0</v>
      </c>
      <c r="BB307" s="7">
        <f>SUMIFS('Inventory (old)'!$M:$M,'Inventory (old)'!$A:$A,"Merge Arrow",'Inventory (old)'!$B:$B,$A307,'Inventory (old)'!$E:$E,"&gt;="&amp;$F307,'Inventory (old)'!$E:$E,"&lt;"&amp;$G307)</f>
        <v>0</v>
      </c>
      <c r="BC307" s="7">
        <f>SUMIFS('Inventory (old)'!$M:$M,'Inventory (old)'!$A:$A,"Bike",'Inventory (old)'!$B:$B,$A307,'Inventory (old)'!$E:$E,"&gt;="&amp;$F307,'Inventory (old)'!$E:$E,"&lt;"&amp;$G307)</f>
        <v>0</v>
      </c>
      <c r="BD307" s="7">
        <f>SUMIFS('Inventory (old)'!$M:$M,'Inventory (old)'!$A:$A,"Parking",'Inventory (old)'!$B:$B,$A307,'Inventory (old)'!$E:$E,"&gt;="&amp;$F307,'Inventory (old)'!$E:$E,"&lt;"&amp;$G307)</f>
        <v>0</v>
      </c>
      <c r="BE307" s="1">
        <f>SUMIFS('Inventory (old)'!$S:$S,'Inventory (old)'!$A:$A,"Parking",'Inventory (old)'!$B:$B,$A307,'Inventory (old)'!$E:$E,"&gt;="&amp;$F307,'Inventory (old)'!$E:$E,"&lt;"&amp;$G307)</f>
        <v>0</v>
      </c>
      <c r="BF307" s="13" t="s">
        <v>2931</v>
      </c>
    </row>
    <row r="308" spans="1:58" hidden="1" x14ac:dyDescent="0.25">
      <c r="A308" s="6" t="s">
        <v>2897</v>
      </c>
      <c r="B308" s="7" t="s">
        <v>39</v>
      </c>
      <c r="C308" s="7" t="s">
        <v>2189</v>
      </c>
      <c r="D308" s="7">
        <v>20</v>
      </c>
      <c r="E308" s="7" t="s">
        <v>59</v>
      </c>
      <c r="F308" s="8">
        <v>13.33</v>
      </c>
      <c r="G308" s="8">
        <v>13.65</v>
      </c>
      <c r="H308" s="7" t="s">
        <v>215</v>
      </c>
      <c r="I308" s="7" t="s">
        <v>2196</v>
      </c>
      <c r="J308" s="14">
        <v>0.16</v>
      </c>
      <c r="K308" s="15" t="s">
        <v>2241</v>
      </c>
      <c r="L308" s="7"/>
      <c r="M308" s="7" t="s">
        <v>2072</v>
      </c>
      <c r="N308" s="20">
        <v>1</v>
      </c>
      <c r="O308" s="20" t="s">
        <v>201</v>
      </c>
      <c r="P308" s="20" t="s">
        <v>201</v>
      </c>
      <c r="Q308" s="20"/>
      <c r="R308" s="8"/>
      <c r="S308" s="8"/>
      <c r="T308" s="14"/>
      <c r="U308" s="14"/>
      <c r="V308" s="21"/>
      <c r="W308" s="16"/>
      <c r="X308" s="1">
        <v>77529</v>
      </c>
      <c r="Z308" s="7">
        <v>2021</v>
      </c>
      <c r="AA308" s="7" t="s">
        <v>3321</v>
      </c>
      <c r="AB308" s="7">
        <v>2021</v>
      </c>
      <c r="AC308" s="16" t="s">
        <v>25</v>
      </c>
      <c r="AD308" s="113"/>
      <c r="AE308" s="31" t="str">
        <f t="shared" si="58"/>
        <v/>
      </c>
      <c r="AF308" s="8">
        <f t="shared" si="60"/>
        <v>0.32</v>
      </c>
      <c r="AG308" s="8">
        <f t="shared" si="61"/>
        <v>0.32</v>
      </c>
      <c r="AH308" s="8">
        <f t="shared" si="62"/>
        <v>0</v>
      </c>
      <c r="AI308" s="8">
        <f t="shared" si="63"/>
        <v>0</v>
      </c>
      <c r="AJ308" s="7">
        <f>IF($P308="X",SUMIFS('Inventory (old)'!$M:$M,'Inventory (old)'!$A:$A,"Channel",'Inventory (old)'!$B:$B,$A308,'Inventory (old)'!$E:$E,"&gt;="&amp;$F308,'Inventory (old)'!$E:$E,"&lt;"&amp;$G308),0)</f>
        <v>0</v>
      </c>
      <c r="AK308" s="12">
        <f>IF($P308="X",SUMIFS('Inventory (old)'!$M:$M,'Inventory (old)'!$A:$A,"Dotted Line",'Inventory (old)'!$B:$B,$A308,'Inventory (old)'!$E:$E,"&gt;="&amp;$F308,'Inventory (old)'!$E:$E,"&lt;"&amp;$G308),0)</f>
        <v>0</v>
      </c>
      <c r="AL308" s="113"/>
      <c r="AM308" s="31" t="str">
        <f t="shared" si="59"/>
        <v/>
      </c>
      <c r="AN308" s="7">
        <f>IF($P308="X",0,SUMIFS('Inventory (old)'!$M:$M,'Inventory (old)'!$A:$A,"Channel",'Inventory (old)'!$B:$B,$A308,'Inventory (old)'!$E:$E,"&gt;="&amp;F308,'Inventory (old)'!$E:$E,"&lt;"&amp;$G308))</f>
        <v>0</v>
      </c>
      <c r="AO308" s="7">
        <f>IF($P308="X",0,SUMIFS('Inventory (old)'!$M:$M,'Inventory (old)'!$A:$A,"Dotted Line",'Inventory (old)'!$B:$B,$A308,'Inventory (old)'!$E:$E,"&gt;="&amp;$F308,'Inventory (old)'!$E:$E,"&lt;"&amp;$G308))</f>
        <v>0</v>
      </c>
      <c r="AP308" s="7">
        <f>SUMIFS('Inventory (old)'!$M:$M,'Inventory (old)'!$A:$A,"Stop Line",'Inventory (old)'!$B:$B,$A308,'Inventory (old)'!$E:$E,"&gt;="&amp;$F308,'Inventory (old)'!$E:$E,"&lt;"&amp;$G308)</f>
        <v>0</v>
      </c>
      <c r="AQ308" s="7">
        <f>SUMIFS('Inventory (old)'!$M:$M,'Inventory (old)'!$A:$A,"Arrows and Onlys",'Inventory (old)'!$B:$B,$A308,'Inventory (old)'!$E:$E,"&gt;="&amp;$F308,'Inventory (old)'!$E:$E,"&lt;"&amp;$G308)</f>
        <v>0</v>
      </c>
      <c r="AR308" s="7">
        <f>SUMIFS('Inventory (old)'!$N:$N,'Inventory (old)'!$A:$A,"Arrows and Onlys",'Inventory (old)'!$B:$B,$A308,'Inventory (old)'!$E:$E,"&gt;="&amp;$F308,'Inventory (old)'!$E:$E,"&lt;"&amp;$G308)</f>
        <v>0</v>
      </c>
      <c r="AS308" s="7">
        <f>SUMIFS('Inventory (old)'!$O:$O,'Inventory (old)'!$A:$A,"Transverse",'Inventory (old)'!$B:$B,$A308,'Inventory (old)'!$E:$E,"&gt;="&amp;$F308,'Inventory (old)'!$E:$E,"&lt;"&amp;$G308)</f>
        <v>0</v>
      </c>
      <c r="AT308" s="7">
        <f>SUMIFS('Inventory (old)'!$P:$P,'Inventory (old)'!$A:$A,"Transverse",'Inventory (old)'!$B:$B,$A308,'Inventory (old)'!$E:$E,"&gt;="&amp;$F308,'Inventory (old)'!$E:$E,"&lt;"&amp;$G308)</f>
        <v>0</v>
      </c>
      <c r="AU308" s="7">
        <f>SUMIFS('Inventory (old)'!$M:$M,'Inventory (old)'!$A:$A,"Crosswalk",'Inventory (old)'!$B:$B,$A308,'Inventory (old)'!$E:$E,"&gt;="&amp;$F308,'Inventory (old)'!$E:$E,"&lt;"&amp;$G308)</f>
        <v>0</v>
      </c>
      <c r="AV308" s="7">
        <f>SUMIFS('Inventory (old)'!$M:$M,'Inventory (old)'!$A:$A,"Yield Line",'Inventory (old)'!$B:$B,$A308,'Inventory (old)'!$E:$E,"&gt;="&amp;$F308,'Inventory (old)'!$E:$E,"&lt;"&amp;$G308)</f>
        <v>0</v>
      </c>
      <c r="AW308" s="7">
        <f>SUMIFS('Inventory (old)'!$M:$M,'Inventory (old)'!$A:$A,"Island",'Inventory (old)'!$B:$B,$A308,'Inventory (old)'!$E:$E,"&gt;="&amp;$F308,'Inventory (old)'!$E:$E,"&lt;"&amp;$G308)</f>
        <v>0</v>
      </c>
      <c r="AX308" s="7">
        <f>SUMIFS('Inventory (old)'!$M:$M,'Inventory (old)'!$A:$A,"Railroad",'Inventory (old)'!$B:$B,$A308,'Inventory (old)'!$E:$E,"&gt;="&amp;$F308,'Inventory (old)'!$E:$E,"&lt;"&amp;$G308)</f>
        <v>0</v>
      </c>
      <c r="AY308" s="7">
        <f>SUMIFS('Inventory (old)'!$M:$M,'Inventory (old)'!$A:$A,"School",'Inventory (old)'!$B:$B,$A308,'Inventory (old)'!$E:$E,"&gt;="&amp;$F308,'Inventory (old)'!$E:$E,"&lt;"&amp;$G308)</f>
        <v>0</v>
      </c>
      <c r="AZ308" s="7">
        <f>SUMIFS('Inventory (old)'!$M:$M,'Inventory (old)'!$A:$A,"Air Speed",'Inventory (old)'!$B:$B,$A308,'Inventory (old)'!$E:$E,"&gt;="&amp;$F308,'Inventory (old)'!$E:$E,"&lt;"&amp;$G308)</f>
        <v>0</v>
      </c>
      <c r="BA308" s="7">
        <f>SUMIFS('Inventory (old)'!$M:$M,'Inventory (old)'!$A:$A,"Wrong Way",'Inventory (old)'!$B:$B,$A308,'Inventory (old)'!$E:$E,"&gt;="&amp;$F308,'Inventory (old)'!$E:$E,"&lt;"&amp;$G308)</f>
        <v>0</v>
      </c>
      <c r="BB308" s="7">
        <f>SUMIFS('Inventory (old)'!$M:$M,'Inventory (old)'!$A:$A,"Merge Arrow",'Inventory (old)'!$B:$B,$A308,'Inventory (old)'!$E:$E,"&gt;="&amp;$F308,'Inventory (old)'!$E:$E,"&lt;"&amp;$G308)</f>
        <v>0</v>
      </c>
      <c r="BC308" s="7">
        <f>SUMIFS('Inventory (old)'!$M:$M,'Inventory (old)'!$A:$A,"Bike",'Inventory (old)'!$B:$B,$A308,'Inventory (old)'!$E:$E,"&gt;="&amp;$F308,'Inventory (old)'!$E:$E,"&lt;"&amp;$G308)</f>
        <v>0</v>
      </c>
      <c r="BD308" s="7">
        <f>SUMIFS('Inventory (old)'!$M:$M,'Inventory (old)'!$A:$A,"Parking",'Inventory (old)'!$B:$B,$A308,'Inventory (old)'!$E:$E,"&gt;="&amp;$F308,'Inventory (old)'!$E:$E,"&lt;"&amp;$G308)</f>
        <v>0</v>
      </c>
      <c r="BE308" s="1">
        <f>SUMIFS('Inventory (old)'!$S:$S,'Inventory (old)'!$A:$A,"Parking",'Inventory (old)'!$B:$B,$A308,'Inventory (old)'!$E:$E,"&gt;="&amp;$F308,'Inventory (old)'!$E:$E,"&lt;"&amp;$G308)</f>
        <v>0</v>
      </c>
      <c r="BF308" s="13" t="s">
        <v>2932</v>
      </c>
    </row>
    <row r="309" spans="1:58" hidden="1" x14ac:dyDescent="0.25">
      <c r="A309" s="6" t="s">
        <v>2898</v>
      </c>
      <c r="B309" s="7" t="s">
        <v>39</v>
      </c>
      <c r="C309" s="7" t="s">
        <v>2189</v>
      </c>
      <c r="D309" s="7">
        <v>20</v>
      </c>
      <c r="E309" s="7" t="s">
        <v>59</v>
      </c>
      <c r="F309" s="8">
        <v>13.33</v>
      </c>
      <c r="G309" s="8">
        <v>13.65</v>
      </c>
      <c r="H309" s="7" t="s">
        <v>215</v>
      </c>
      <c r="I309" s="7" t="s">
        <v>2196</v>
      </c>
      <c r="J309" s="14">
        <f>0.16</f>
        <v>0.16</v>
      </c>
      <c r="K309" s="15" t="s">
        <v>2241</v>
      </c>
      <c r="L309" s="7"/>
      <c r="M309" s="7" t="s">
        <v>2072</v>
      </c>
      <c r="N309" s="20">
        <v>1</v>
      </c>
      <c r="O309" s="20" t="s">
        <v>201</v>
      </c>
      <c r="P309" s="20" t="s">
        <v>201</v>
      </c>
      <c r="Q309" s="20"/>
      <c r="R309" s="8"/>
      <c r="S309" s="8"/>
      <c r="T309" s="14"/>
      <c r="U309" s="14"/>
      <c r="V309" s="21"/>
      <c r="W309" s="16"/>
      <c r="X309" s="1">
        <v>77529</v>
      </c>
      <c r="Z309" s="7">
        <v>2021</v>
      </c>
      <c r="AA309" s="7" t="s">
        <v>3321</v>
      </c>
      <c r="AB309" s="7">
        <v>2021</v>
      </c>
      <c r="AC309" s="16" t="s">
        <v>25</v>
      </c>
      <c r="AD309" s="113"/>
      <c r="AE309" s="31" t="str">
        <f t="shared" si="58"/>
        <v/>
      </c>
      <c r="AF309" s="8">
        <f t="shared" si="60"/>
        <v>0.32</v>
      </c>
      <c r="AG309" s="8">
        <f t="shared" si="61"/>
        <v>0.32</v>
      </c>
      <c r="AH309" s="8">
        <f t="shared" si="62"/>
        <v>0</v>
      </c>
      <c r="AI309" s="8">
        <f t="shared" si="63"/>
        <v>0</v>
      </c>
      <c r="AJ309" s="7">
        <f>IF($P309="X",SUMIFS('Inventory (old)'!$M:$M,'Inventory (old)'!$A:$A,"Channel",'Inventory (old)'!$B:$B,$A309,'Inventory (old)'!$E:$E,"&gt;="&amp;$F309,'Inventory (old)'!$E:$E,"&lt;"&amp;$G309),0)</f>
        <v>0</v>
      </c>
      <c r="AK309" s="12">
        <f>IF($P309="X",SUMIFS('Inventory (old)'!$M:$M,'Inventory (old)'!$A:$A,"Dotted Line",'Inventory (old)'!$B:$B,$A309,'Inventory (old)'!$E:$E,"&gt;="&amp;$F309,'Inventory (old)'!$E:$E,"&lt;"&amp;$G309),0)</f>
        <v>0</v>
      </c>
      <c r="AL309" s="113"/>
      <c r="AM309" s="31" t="str">
        <f t="shared" si="59"/>
        <v/>
      </c>
      <c r="AN309" s="7">
        <f>IF($P309="X",0,SUMIFS('Inventory (old)'!$M:$M,'Inventory (old)'!$A:$A,"Channel",'Inventory (old)'!$B:$B,$A309,'Inventory (old)'!$E:$E,"&gt;="&amp;F309,'Inventory (old)'!$E:$E,"&lt;"&amp;$G309))</f>
        <v>0</v>
      </c>
      <c r="AO309" s="7">
        <f>IF($P309="X",0,SUMIFS('Inventory (old)'!$M:$M,'Inventory (old)'!$A:$A,"Dotted Line",'Inventory (old)'!$B:$B,$A309,'Inventory (old)'!$E:$E,"&gt;="&amp;$F309,'Inventory (old)'!$E:$E,"&lt;"&amp;$G309))</f>
        <v>0</v>
      </c>
      <c r="AP309" s="7">
        <f>SUMIFS('Inventory (old)'!$M:$M,'Inventory (old)'!$A:$A,"Stop Line",'Inventory (old)'!$B:$B,$A309,'Inventory (old)'!$E:$E,"&gt;="&amp;$F309,'Inventory (old)'!$E:$E,"&lt;"&amp;$G309)</f>
        <v>0</v>
      </c>
      <c r="AQ309" s="7">
        <f>SUMIFS('Inventory (old)'!$M:$M,'Inventory (old)'!$A:$A,"Arrows and Onlys",'Inventory (old)'!$B:$B,$A309,'Inventory (old)'!$E:$E,"&gt;="&amp;$F309,'Inventory (old)'!$E:$E,"&lt;"&amp;$G309)</f>
        <v>0</v>
      </c>
      <c r="AR309" s="7">
        <f>SUMIFS('Inventory (old)'!$N:$N,'Inventory (old)'!$A:$A,"Arrows and Onlys",'Inventory (old)'!$B:$B,$A309,'Inventory (old)'!$E:$E,"&gt;="&amp;$F309,'Inventory (old)'!$E:$E,"&lt;"&amp;$G309)</f>
        <v>0</v>
      </c>
      <c r="AS309" s="7">
        <f>SUMIFS('Inventory (old)'!$O:$O,'Inventory (old)'!$A:$A,"Transverse",'Inventory (old)'!$B:$B,$A309,'Inventory (old)'!$E:$E,"&gt;="&amp;$F309,'Inventory (old)'!$E:$E,"&lt;"&amp;$G309)</f>
        <v>0</v>
      </c>
      <c r="AT309" s="7">
        <f>SUMIFS('Inventory (old)'!$P:$P,'Inventory (old)'!$A:$A,"Transverse",'Inventory (old)'!$B:$B,$A309,'Inventory (old)'!$E:$E,"&gt;="&amp;$F309,'Inventory (old)'!$E:$E,"&lt;"&amp;$G309)</f>
        <v>0</v>
      </c>
      <c r="AU309" s="7">
        <f>SUMIFS('Inventory (old)'!$M:$M,'Inventory (old)'!$A:$A,"Crosswalk",'Inventory (old)'!$B:$B,$A309,'Inventory (old)'!$E:$E,"&gt;="&amp;$F309,'Inventory (old)'!$E:$E,"&lt;"&amp;$G309)</f>
        <v>0</v>
      </c>
      <c r="AV309" s="7">
        <f>SUMIFS('Inventory (old)'!$M:$M,'Inventory (old)'!$A:$A,"Yield Line",'Inventory (old)'!$B:$B,$A309,'Inventory (old)'!$E:$E,"&gt;="&amp;$F309,'Inventory (old)'!$E:$E,"&lt;"&amp;$G309)</f>
        <v>0</v>
      </c>
      <c r="AW309" s="7">
        <f>SUMIFS('Inventory (old)'!$M:$M,'Inventory (old)'!$A:$A,"Island",'Inventory (old)'!$B:$B,$A309,'Inventory (old)'!$E:$E,"&gt;="&amp;$F309,'Inventory (old)'!$E:$E,"&lt;"&amp;$G309)</f>
        <v>0</v>
      </c>
      <c r="AX309" s="7">
        <f>SUMIFS('Inventory (old)'!$M:$M,'Inventory (old)'!$A:$A,"Railroad",'Inventory (old)'!$B:$B,$A309,'Inventory (old)'!$E:$E,"&gt;="&amp;$F309,'Inventory (old)'!$E:$E,"&lt;"&amp;$G309)</f>
        <v>0</v>
      </c>
      <c r="AY309" s="7">
        <f>SUMIFS('Inventory (old)'!$M:$M,'Inventory (old)'!$A:$A,"School",'Inventory (old)'!$B:$B,$A309,'Inventory (old)'!$E:$E,"&gt;="&amp;$F309,'Inventory (old)'!$E:$E,"&lt;"&amp;$G309)</f>
        <v>0</v>
      </c>
      <c r="AZ309" s="7">
        <f>SUMIFS('Inventory (old)'!$M:$M,'Inventory (old)'!$A:$A,"Air Speed",'Inventory (old)'!$B:$B,$A309,'Inventory (old)'!$E:$E,"&gt;="&amp;$F309,'Inventory (old)'!$E:$E,"&lt;"&amp;$G309)</f>
        <v>0</v>
      </c>
      <c r="BA309" s="7">
        <f>SUMIFS('Inventory (old)'!$M:$M,'Inventory (old)'!$A:$A,"Wrong Way",'Inventory (old)'!$B:$B,$A309,'Inventory (old)'!$E:$E,"&gt;="&amp;$F309,'Inventory (old)'!$E:$E,"&lt;"&amp;$G309)</f>
        <v>0</v>
      </c>
      <c r="BB309" s="7">
        <f>SUMIFS('Inventory (old)'!$M:$M,'Inventory (old)'!$A:$A,"Merge Arrow",'Inventory (old)'!$B:$B,$A309,'Inventory (old)'!$E:$E,"&gt;="&amp;$F309,'Inventory (old)'!$E:$E,"&lt;"&amp;$G309)</f>
        <v>0</v>
      </c>
      <c r="BC309" s="7">
        <f>SUMIFS('Inventory (old)'!$M:$M,'Inventory (old)'!$A:$A,"Bike",'Inventory (old)'!$B:$B,$A309,'Inventory (old)'!$E:$E,"&gt;="&amp;$F309,'Inventory (old)'!$E:$E,"&lt;"&amp;$G309)</f>
        <v>0</v>
      </c>
      <c r="BD309" s="7">
        <f>SUMIFS('Inventory (old)'!$M:$M,'Inventory (old)'!$A:$A,"Parking",'Inventory (old)'!$B:$B,$A309,'Inventory (old)'!$E:$E,"&gt;="&amp;$F309,'Inventory (old)'!$E:$E,"&lt;"&amp;$G309)</f>
        <v>0</v>
      </c>
      <c r="BE309" s="1">
        <f>SUMIFS('Inventory (old)'!$S:$S,'Inventory (old)'!$A:$A,"Parking",'Inventory (old)'!$B:$B,$A309,'Inventory (old)'!$E:$E,"&gt;="&amp;$F309,'Inventory (old)'!$E:$E,"&lt;"&amp;$G309)</f>
        <v>0</v>
      </c>
      <c r="BF309" s="13" t="s">
        <v>2931</v>
      </c>
    </row>
    <row r="310" spans="1:58" hidden="1" x14ac:dyDescent="0.25">
      <c r="A310" s="6" t="s">
        <v>2899</v>
      </c>
      <c r="B310" s="7" t="s">
        <v>39</v>
      </c>
      <c r="C310" s="7" t="s">
        <v>2189</v>
      </c>
      <c r="D310" s="7">
        <v>20</v>
      </c>
      <c r="E310" s="7" t="s">
        <v>58</v>
      </c>
      <c r="F310" s="8">
        <v>15.32</v>
      </c>
      <c r="G310" s="8">
        <v>16.190999999999999</v>
      </c>
      <c r="H310" s="7" t="s">
        <v>260</v>
      </c>
      <c r="I310" s="7" t="s">
        <v>2196</v>
      </c>
      <c r="J310" s="14">
        <f>0.168-0.003</f>
        <v>0.16500000000000001</v>
      </c>
      <c r="K310" s="15" t="s">
        <v>2241</v>
      </c>
      <c r="L310" s="7"/>
      <c r="M310" s="7" t="s">
        <v>2072</v>
      </c>
      <c r="N310" s="20">
        <v>1</v>
      </c>
      <c r="O310" s="20" t="s">
        <v>201</v>
      </c>
      <c r="P310" s="20" t="s">
        <v>201</v>
      </c>
      <c r="Q310" s="20"/>
      <c r="R310" s="8"/>
      <c r="S310" s="8"/>
      <c r="T310" s="14"/>
      <c r="U310" s="14"/>
      <c r="V310" s="21"/>
      <c r="W310" s="16"/>
      <c r="X310" s="1">
        <v>77529</v>
      </c>
      <c r="Z310" s="7">
        <v>2021</v>
      </c>
      <c r="AA310" s="7" t="s">
        <v>3321</v>
      </c>
      <c r="AB310" s="7">
        <v>2021</v>
      </c>
      <c r="AC310" s="16" t="s">
        <v>25</v>
      </c>
      <c r="AD310" s="113"/>
      <c r="AE310" s="31" t="str">
        <f t="shared" si="58"/>
        <v/>
      </c>
      <c r="AF310" s="8">
        <f t="shared" si="60"/>
        <v>0.33</v>
      </c>
      <c r="AG310" s="8">
        <f t="shared" si="61"/>
        <v>0.33</v>
      </c>
      <c r="AH310" s="8">
        <f t="shared" si="62"/>
        <v>0</v>
      </c>
      <c r="AI310" s="8">
        <f t="shared" si="63"/>
        <v>0</v>
      </c>
      <c r="AJ310" s="7">
        <f>IF($P310="X",SUMIFS('Inventory (old)'!$M:$M,'Inventory (old)'!$A:$A,"Channel",'Inventory (old)'!$B:$B,$A310,'Inventory (old)'!$E:$E,"&gt;="&amp;$F310,'Inventory (old)'!$E:$E,"&lt;"&amp;$G310),0)</f>
        <v>400</v>
      </c>
      <c r="AK310" s="12">
        <f>IF($P310="X",SUMIFS('Inventory (old)'!$M:$M,'Inventory (old)'!$A:$A,"Dotted Line",'Inventory (old)'!$B:$B,$A310,'Inventory (old)'!$E:$E,"&gt;="&amp;$F310,'Inventory (old)'!$E:$E,"&lt;"&amp;$G310),0)</f>
        <v>0</v>
      </c>
      <c r="AL310" s="113"/>
      <c r="AM310" s="31" t="str">
        <f t="shared" si="59"/>
        <v/>
      </c>
      <c r="AN310" s="7">
        <f>IF($P310="X",0,SUMIFS('Inventory (old)'!$M:$M,'Inventory (old)'!$A:$A,"Channel",'Inventory (old)'!$B:$B,$A310,'Inventory (old)'!$E:$E,"&gt;="&amp;F310,'Inventory (old)'!$E:$E,"&lt;"&amp;$G310))</f>
        <v>0</v>
      </c>
      <c r="AO310" s="7">
        <f>IF($P310="X",0,SUMIFS('Inventory (old)'!$M:$M,'Inventory (old)'!$A:$A,"Dotted Line",'Inventory (old)'!$B:$B,$A310,'Inventory (old)'!$E:$E,"&gt;="&amp;$F310,'Inventory (old)'!$E:$E,"&lt;"&amp;$G310))</f>
        <v>0</v>
      </c>
      <c r="AP310" s="7">
        <f>SUMIFS('Inventory (old)'!$M:$M,'Inventory (old)'!$A:$A,"Stop Line",'Inventory (old)'!$B:$B,$A310,'Inventory (old)'!$E:$E,"&gt;="&amp;$F310,'Inventory (old)'!$E:$E,"&lt;"&amp;$G310)</f>
        <v>0</v>
      </c>
      <c r="AQ310" s="7">
        <f>SUMIFS('Inventory (old)'!$M:$M,'Inventory (old)'!$A:$A,"Arrows and Onlys",'Inventory (old)'!$B:$B,$A310,'Inventory (old)'!$E:$E,"&gt;="&amp;$F310,'Inventory (old)'!$E:$E,"&lt;"&amp;$G310)</f>
        <v>0</v>
      </c>
      <c r="AR310" s="7">
        <f>SUMIFS('Inventory (old)'!$N:$N,'Inventory (old)'!$A:$A,"Arrows and Onlys",'Inventory (old)'!$B:$B,$A310,'Inventory (old)'!$E:$E,"&gt;="&amp;$F310,'Inventory (old)'!$E:$E,"&lt;"&amp;$G310)</f>
        <v>0</v>
      </c>
      <c r="AS310" s="7">
        <f>SUMIFS('Inventory (old)'!$O:$O,'Inventory (old)'!$A:$A,"Transverse",'Inventory (old)'!$B:$B,$A310,'Inventory (old)'!$E:$E,"&gt;="&amp;$F310,'Inventory (old)'!$E:$E,"&lt;"&amp;$G310)</f>
        <v>0</v>
      </c>
      <c r="AT310" s="7">
        <f>SUMIFS('Inventory (old)'!$P:$P,'Inventory (old)'!$A:$A,"Transverse",'Inventory (old)'!$B:$B,$A310,'Inventory (old)'!$E:$E,"&gt;="&amp;$F310,'Inventory (old)'!$E:$E,"&lt;"&amp;$G310)</f>
        <v>0</v>
      </c>
      <c r="AU310" s="7">
        <f>SUMIFS('Inventory (old)'!$M:$M,'Inventory (old)'!$A:$A,"Crosswalk",'Inventory (old)'!$B:$B,$A310,'Inventory (old)'!$E:$E,"&gt;="&amp;$F310,'Inventory (old)'!$E:$E,"&lt;"&amp;$G310)</f>
        <v>0</v>
      </c>
      <c r="AV310" s="7">
        <f>SUMIFS('Inventory (old)'!$M:$M,'Inventory (old)'!$A:$A,"Yield Line",'Inventory (old)'!$B:$B,$A310,'Inventory (old)'!$E:$E,"&gt;="&amp;$F310,'Inventory (old)'!$E:$E,"&lt;"&amp;$G310)</f>
        <v>0</v>
      </c>
      <c r="AW310" s="7">
        <f>SUMIFS('Inventory (old)'!$M:$M,'Inventory (old)'!$A:$A,"Island",'Inventory (old)'!$B:$B,$A310,'Inventory (old)'!$E:$E,"&gt;="&amp;$F310,'Inventory (old)'!$E:$E,"&lt;"&amp;$G310)</f>
        <v>0</v>
      </c>
      <c r="AX310" s="7">
        <f>SUMIFS('Inventory (old)'!$M:$M,'Inventory (old)'!$A:$A,"Railroad",'Inventory (old)'!$B:$B,$A310,'Inventory (old)'!$E:$E,"&gt;="&amp;$F310,'Inventory (old)'!$E:$E,"&lt;"&amp;$G310)</f>
        <v>0</v>
      </c>
      <c r="AY310" s="7">
        <f>SUMIFS('Inventory (old)'!$M:$M,'Inventory (old)'!$A:$A,"School",'Inventory (old)'!$B:$B,$A310,'Inventory (old)'!$E:$E,"&gt;="&amp;$F310,'Inventory (old)'!$E:$E,"&lt;"&amp;$G310)</f>
        <v>0</v>
      </c>
      <c r="AZ310" s="7">
        <f>SUMIFS('Inventory (old)'!$M:$M,'Inventory (old)'!$A:$A,"Air Speed",'Inventory (old)'!$B:$B,$A310,'Inventory (old)'!$E:$E,"&gt;="&amp;$F310,'Inventory (old)'!$E:$E,"&lt;"&amp;$G310)</f>
        <v>0</v>
      </c>
      <c r="BA310" s="7">
        <f>SUMIFS('Inventory (old)'!$M:$M,'Inventory (old)'!$A:$A,"Wrong Way",'Inventory (old)'!$B:$B,$A310,'Inventory (old)'!$E:$E,"&gt;="&amp;$F310,'Inventory (old)'!$E:$E,"&lt;"&amp;$G310)</f>
        <v>0</v>
      </c>
      <c r="BB310" s="7">
        <f>SUMIFS('Inventory (old)'!$M:$M,'Inventory (old)'!$A:$A,"Merge Arrow",'Inventory (old)'!$B:$B,$A310,'Inventory (old)'!$E:$E,"&gt;="&amp;$F310,'Inventory (old)'!$E:$E,"&lt;"&amp;$G310)</f>
        <v>0</v>
      </c>
      <c r="BC310" s="7">
        <f>SUMIFS('Inventory (old)'!$M:$M,'Inventory (old)'!$A:$A,"Bike",'Inventory (old)'!$B:$B,$A310,'Inventory (old)'!$E:$E,"&gt;="&amp;$F310,'Inventory (old)'!$E:$E,"&lt;"&amp;$G310)</f>
        <v>0</v>
      </c>
      <c r="BD310" s="7">
        <f>SUMIFS('Inventory (old)'!$M:$M,'Inventory (old)'!$A:$A,"Parking",'Inventory (old)'!$B:$B,$A310,'Inventory (old)'!$E:$E,"&gt;="&amp;$F310,'Inventory (old)'!$E:$E,"&lt;"&amp;$G310)</f>
        <v>0</v>
      </c>
      <c r="BE310" s="1">
        <f>SUMIFS('Inventory (old)'!$S:$S,'Inventory (old)'!$A:$A,"Parking",'Inventory (old)'!$B:$B,$A310,'Inventory (old)'!$E:$E,"&gt;="&amp;$F310,'Inventory (old)'!$E:$E,"&lt;"&amp;$G310)</f>
        <v>0</v>
      </c>
      <c r="BF310" s="13" t="s">
        <v>2933</v>
      </c>
    </row>
    <row r="311" spans="1:58" hidden="1" x14ac:dyDescent="0.25">
      <c r="A311" s="6" t="s">
        <v>2900</v>
      </c>
      <c r="B311" s="7" t="s">
        <v>39</v>
      </c>
      <c r="C311" s="7" t="s">
        <v>2189</v>
      </c>
      <c r="D311" s="7">
        <v>20</v>
      </c>
      <c r="E311" s="7" t="s">
        <v>59</v>
      </c>
      <c r="F311" s="8">
        <v>15.32</v>
      </c>
      <c r="G311" s="8">
        <v>16.190999999999999</v>
      </c>
      <c r="H311" s="7" t="s">
        <v>2901</v>
      </c>
      <c r="I311" s="7" t="s">
        <v>2196</v>
      </c>
      <c r="J311" s="14">
        <v>0.24</v>
      </c>
      <c r="K311" s="15" t="s">
        <v>2241</v>
      </c>
      <c r="L311" s="7"/>
      <c r="M311" s="7" t="s">
        <v>2072</v>
      </c>
      <c r="N311" s="20">
        <v>1</v>
      </c>
      <c r="O311" s="20" t="s">
        <v>201</v>
      </c>
      <c r="P311" s="20" t="s">
        <v>201</v>
      </c>
      <c r="Q311" s="20"/>
      <c r="R311" s="8"/>
      <c r="S311" s="8"/>
      <c r="T311" s="14"/>
      <c r="U311" s="14"/>
      <c r="V311" s="21"/>
      <c r="W311" s="16"/>
      <c r="X311" s="1">
        <v>77529</v>
      </c>
      <c r="Z311" s="7">
        <v>2021</v>
      </c>
      <c r="AA311" s="7" t="s">
        <v>3321</v>
      </c>
      <c r="AB311" s="7">
        <v>2021</v>
      </c>
      <c r="AC311" s="16" t="s">
        <v>25</v>
      </c>
      <c r="AD311" s="113"/>
      <c r="AE311" s="31" t="str">
        <f t="shared" si="58"/>
        <v/>
      </c>
      <c r="AF311" s="8">
        <f t="shared" si="60"/>
        <v>0.48</v>
      </c>
      <c r="AG311" s="8">
        <f t="shared" si="61"/>
        <v>0.48</v>
      </c>
      <c r="AH311" s="8">
        <f t="shared" si="62"/>
        <v>0</v>
      </c>
      <c r="AI311" s="8">
        <f t="shared" si="63"/>
        <v>0</v>
      </c>
      <c r="AJ311" s="7">
        <f>IF($P311="X",SUMIFS('Inventory (old)'!$M:$M,'Inventory (old)'!$A:$A,"Channel",'Inventory (old)'!$B:$B,$A311,'Inventory (old)'!$E:$E,"&gt;="&amp;$F311,'Inventory (old)'!$E:$E,"&lt;"&amp;$G311),0)</f>
        <v>0</v>
      </c>
      <c r="AK311" s="12">
        <f>IF($P311="X",SUMIFS('Inventory (old)'!$M:$M,'Inventory (old)'!$A:$A,"Dotted Line",'Inventory (old)'!$B:$B,$A311,'Inventory (old)'!$E:$E,"&gt;="&amp;$F311,'Inventory (old)'!$E:$E,"&lt;"&amp;$G311),0)</f>
        <v>0</v>
      </c>
      <c r="AL311" s="113"/>
      <c r="AM311" s="31" t="str">
        <f t="shared" si="59"/>
        <v/>
      </c>
      <c r="AN311" s="7">
        <f>IF($P311="X",0,SUMIFS('Inventory (old)'!$M:$M,'Inventory (old)'!$A:$A,"Channel",'Inventory (old)'!$B:$B,$A311,'Inventory (old)'!$E:$E,"&gt;="&amp;F311,'Inventory (old)'!$E:$E,"&lt;"&amp;$G311))</f>
        <v>0</v>
      </c>
      <c r="AO311" s="7">
        <f>IF($P311="X",0,SUMIFS('Inventory (old)'!$M:$M,'Inventory (old)'!$A:$A,"Dotted Line",'Inventory (old)'!$B:$B,$A311,'Inventory (old)'!$E:$E,"&gt;="&amp;$F311,'Inventory (old)'!$E:$E,"&lt;"&amp;$G311))</f>
        <v>0</v>
      </c>
      <c r="AP311" s="7">
        <f>SUMIFS('Inventory (old)'!$M:$M,'Inventory (old)'!$A:$A,"Stop Line",'Inventory (old)'!$B:$B,$A311,'Inventory (old)'!$E:$E,"&gt;="&amp;$F311,'Inventory (old)'!$E:$E,"&lt;"&amp;$G311)</f>
        <v>0</v>
      </c>
      <c r="AQ311" s="7">
        <f>SUMIFS('Inventory (old)'!$M:$M,'Inventory (old)'!$A:$A,"Arrows and Onlys",'Inventory (old)'!$B:$B,$A311,'Inventory (old)'!$E:$E,"&gt;="&amp;$F311,'Inventory (old)'!$E:$E,"&lt;"&amp;$G311)</f>
        <v>0</v>
      </c>
      <c r="AR311" s="7">
        <f>SUMIFS('Inventory (old)'!$N:$N,'Inventory (old)'!$A:$A,"Arrows and Onlys",'Inventory (old)'!$B:$B,$A311,'Inventory (old)'!$E:$E,"&gt;="&amp;$F311,'Inventory (old)'!$E:$E,"&lt;"&amp;$G311)</f>
        <v>0</v>
      </c>
      <c r="AS311" s="7">
        <f>SUMIFS('Inventory (old)'!$O:$O,'Inventory (old)'!$A:$A,"Transverse",'Inventory (old)'!$B:$B,$A311,'Inventory (old)'!$E:$E,"&gt;="&amp;$F311,'Inventory (old)'!$E:$E,"&lt;"&amp;$G311)</f>
        <v>0</v>
      </c>
      <c r="AT311" s="7">
        <f>SUMIFS('Inventory (old)'!$P:$P,'Inventory (old)'!$A:$A,"Transverse",'Inventory (old)'!$B:$B,$A311,'Inventory (old)'!$E:$E,"&gt;="&amp;$F311,'Inventory (old)'!$E:$E,"&lt;"&amp;$G311)</f>
        <v>0</v>
      </c>
      <c r="AU311" s="7">
        <f>SUMIFS('Inventory (old)'!$M:$M,'Inventory (old)'!$A:$A,"Crosswalk",'Inventory (old)'!$B:$B,$A311,'Inventory (old)'!$E:$E,"&gt;="&amp;$F311,'Inventory (old)'!$E:$E,"&lt;"&amp;$G311)</f>
        <v>0</v>
      </c>
      <c r="AV311" s="7">
        <f>SUMIFS('Inventory (old)'!$M:$M,'Inventory (old)'!$A:$A,"Yield Line",'Inventory (old)'!$B:$B,$A311,'Inventory (old)'!$E:$E,"&gt;="&amp;$F311,'Inventory (old)'!$E:$E,"&lt;"&amp;$G311)</f>
        <v>0</v>
      </c>
      <c r="AW311" s="7">
        <f>SUMIFS('Inventory (old)'!$M:$M,'Inventory (old)'!$A:$A,"Island",'Inventory (old)'!$B:$B,$A311,'Inventory (old)'!$E:$E,"&gt;="&amp;$F311,'Inventory (old)'!$E:$E,"&lt;"&amp;$G311)</f>
        <v>0</v>
      </c>
      <c r="AX311" s="7">
        <f>SUMIFS('Inventory (old)'!$M:$M,'Inventory (old)'!$A:$A,"Railroad",'Inventory (old)'!$B:$B,$A311,'Inventory (old)'!$E:$E,"&gt;="&amp;$F311,'Inventory (old)'!$E:$E,"&lt;"&amp;$G311)</f>
        <v>0</v>
      </c>
      <c r="AY311" s="7">
        <f>SUMIFS('Inventory (old)'!$M:$M,'Inventory (old)'!$A:$A,"School",'Inventory (old)'!$B:$B,$A311,'Inventory (old)'!$E:$E,"&gt;="&amp;$F311,'Inventory (old)'!$E:$E,"&lt;"&amp;$G311)</f>
        <v>0</v>
      </c>
      <c r="AZ311" s="7">
        <f>SUMIFS('Inventory (old)'!$M:$M,'Inventory (old)'!$A:$A,"Air Speed",'Inventory (old)'!$B:$B,$A311,'Inventory (old)'!$E:$E,"&gt;="&amp;$F311,'Inventory (old)'!$E:$E,"&lt;"&amp;$G311)</f>
        <v>0</v>
      </c>
      <c r="BA311" s="7">
        <f>SUMIFS('Inventory (old)'!$M:$M,'Inventory (old)'!$A:$A,"Wrong Way",'Inventory (old)'!$B:$B,$A311,'Inventory (old)'!$E:$E,"&gt;="&amp;$F311,'Inventory (old)'!$E:$E,"&lt;"&amp;$G311)</f>
        <v>0</v>
      </c>
      <c r="BB311" s="7">
        <f>SUMIFS('Inventory (old)'!$M:$M,'Inventory (old)'!$A:$A,"Merge Arrow",'Inventory (old)'!$B:$B,$A311,'Inventory (old)'!$E:$E,"&gt;="&amp;$F311,'Inventory (old)'!$E:$E,"&lt;"&amp;$G311)</f>
        <v>0</v>
      </c>
      <c r="BC311" s="7">
        <f>SUMIFS('Inventory (old)'!$M:$M,'Inventory (old)'!$A:$A,"Bike",'Inventory (old)'!$B:$B,$A311,'Inventory (old)'!$E:$E,"&gt;="&amp;$F311,'Inventory (old)'!$E:$E,"&lt;"&amp;$G311)</f>
        <v>0</v>
      </c>
      <c r="BD311" s="7">
        <f>SUMIFS('Inventory (old)'!$M:$M,'Inventory (old)'!$A:$A,"Parking",'Inventory (old)'!$B:$B,$A311,'Inventory (old)'!$E:$E,"&gt;="&amp;$F311,'Inventory (old)'!$E:$E,"&lt;"&amp;$G311)</f>
        <v>0</v>
      </c>
      <c r="BE311" s="1">
        <f>SUMIFS('Inventory (old)'!$S:$S,'Inventory (old)'!$A:$A,"Parking",'Inventory (old)'!$B:$B,$A311,'Inventory (old)'!$E:$E,"&gt;="&amp;$F311,'Inventory (old)'!$E:$E,"&lt;"&amp;$G311)</f>
        <v>0</v>
      </c>
      <c r="BF311" s="13" t="s">
        <v>2934</v>
      </c>
    </row>
    <row r="312" spans="1:58" hidden="1" x14ac:dyDescent="0.25">
      <c r="A312" s="6" t="s">
        <v>2902</v>
      </c>
      <c r="B312" s="7" t="s">
        <v>39</v>
      </c>
      <c r="C312" s="7" t="s">
        <v>2189</v>
      </c>
      <c r="D312" s="7">
        <v>20</v>
      </c>
      <c r="E312" s="7" t="s">
        <v>59</v>
      </c>
      <c r="F312" s="8">
        <v>15.32</v>
      </c>
      <c r="G312" s="8">
        <v>16.190999999999999</v>
      </c>
      <c r="H312" s="7" t="s">
        <v>2901</v>
      </c>
      <c r="I312" s="7" t="s">
        <v>2198</v>
      </c>
      <c r="J312" s="14">
        <v>0.21</v>
      </c>
      <c r="K312" s="15" t="s">
        <v>2241</v>
      </c>
      <c r="L312" s="7"/>
      <c r="M312" s="7" t="s">
        <v>2072</v>
      </c>
      <c r="N312" s="20">
        <v>1</v>
      </c>
      <c r="O312" s="20" t="s">
        <v>201</v>
      </c>
      <c r="P312" s="20" t="s">
        <v>201</v>
      </c>
      <c r="Q312" s="20"/>
      <c r="R312" s="8"/>
      <c r="S312" s="8"/>
      <c r="T312" s="14"/>
      <c r="U312" s="14"/>
      <c r="V312" s="21"/>
      <c r="W312" s="16"/>
      <c r="X312" s="1">
        <v>77529</v>
      </c>
      <c r="Z312" s="7">
        <v>2021</v>
      </c>
      <c r="AA312" s="7" t="s">
        <v>3321</v>
      </c>
      <c r="AB312" s="7">
        <v>2021</v>
      </c>
      <c r="AC312" s="16" t="s">
        <v>25</v>
      </c>
      <c r="AD312" s="113"/>
      <c r="AE312" s="31" t="str">
        <f t="shared" si="58"/>
        <v/>
      </c>
      <c r="AF312" s="8">
        <f t="shared" si="60"/>
        <v>0.42</v>
      </c>
      <c r="AG312" s="8">
        <f t="shared" si="61"/>
        <v>0.42</v>
      </c>
      <c r="AH312" s="8">
        <f t="shared" si="62"/>
        <v>0</v>
      </c>
      <c r="AI312" s="8">
        <f t="shared" si="63"/>
        <v>0</v>
      </c>
      <c r="AJ312" s="7">
        <f>IF($P312="X",SUMIFS('Inventory (old)'!$M:$M,'Inventory (old)'!$A:$A,"Channel",'Inventory (old)'!$B:$B,$A312,'Inventory (old)'!$E:$E,"&gt;="&amp;$F312,'Inventory (old)'!$E:$E,"&lt;"&amp;$G312),0)</f>
        <v>0</v>
      </c>
      <c r="AK312" s="12">
        <f>IF($P312="X",SUMIFS('Inventory (old)'!$M:$M,'Inventory (old)'!$A:$A,"Dotted Line",'Inventory (old)'!$B:$B,$A312,'Inventory (old)'!$E:$E,"&gt;="&amp;$F312,'Inventory (old)'!$E:$E,"&lt;"&amp;$G312),0)</f>
        <v>0</v>
      </c>
      <c r="AL312" s="113"/>
      <c r="AM312" s="31" t="str">
        <f t="shared" si="59"/>
        <v/>
      </c>
      <c r="AN312" s="7">
        <f>IF($P312="X",0,SUMIFS('Inventory (old)'!$M:$M,'Inventory (old)'!$A:$A,"Channel",'Inventory (old)'!$B:$B,$A312,'Inventory (old)'!$E:$E,"&gt;="&amp;F312,'Inventory (old)'!$E:$E,"&lt;"&amp;$G312))</f>
        <v>0</v>
      </c>
      <c r="AO312" s="7">
        <f>IF($P312="X",0,SUMIFS('Inventory (old)'!$M:$M,'Inventory (old)'!$A:$A,"Dotted Line",'Inventory (old)'!$B:$B,$A312,'Inventory (old)'!$E:$E,"&gt;="&amp;$F312,'Inventory (old)'!$E:$E,"&lt;"&amp;$G312))</f>
        <v>0</v>
      </c>
      <c r="AP312" s="7">
        <f>SUMIFS('Inventory (old)'!$M:$M,'Inventory (old)'!$A:$A,"Stop Line",'Inventory (old)'!$B:$B,$A312,'Inventory (old)'!$E:$E,"&gt;="&amp;$F312,'Inventory (old)'!$E:$E,"&lt;"&amp;$G312)</f>
        <v>0</v>
      </c>
      <c r="AQ312" s="7">
        <f>SUMIFS('Inventory (old)'!$M:$M,'Inventory (old)'!$A:$A,"Arrows and Onlys",'Inventory (old)'!$B:$B,$A312,'Inventory (old)'!$E:$E,"&gt;="&amp;$F312,'Inventory (old)'!$E:$E,"&lt;"&amp;$G312)</f>
        <v>0</v>
      </c>
      <c r="AR312" s="7">
        <f>SUMIFS('Inventory (old)'!$N:$N,'Inventory (old)'!$A:$A,"Arrows and Onlys",'Inventory (old)'!$B:$B,$A312,'Inventory (old)'!$E:$E,"&gt;="&amp;$F312,'Inventory (old)'!$E:$E,"&lt;"&amp;$G312)</f>
        <v>0</v>
      </c>
      <c r="AS312" s="7">
        <f>SUMIFS('Inventory (old)'!$O:$O,'Inventory (old)'!$A:$A,"Transverse",'Inventory (old)'!$B:$B,$A312,'Inventory (old)'!$E:$E,"&gt;="&amp;$F312,'Inventory (old)'!$E:$E,"&lt;"&amp;$G312)</f>
        <v>0</v>
      </c>
      <c r="AT312" s="7">
        <f>SUMIFS('Inventory (old)'!$P:$P,'Inventory (old)'!$A:$A,"Transverse",'Inventory (old)'!$B:$B,$A312,'Inventory (old)'!$E:$E,"&gt;="&amp;$F312,'Inventory (old)'!$E:$E,"&lt;"&amp;$G312)</f>
        <v>0</v>
      </c>
      <c r="AU312" s="7">
        <f>SUMIFS('Inventory (old)'!$M:$M,'Inventory (old)'!$A:$A,"Crosswalk",'Inventory (old)'!$B:$B,$A312,'Inventory (old)'!$E:$E,"&gt;="&amp;$F312,'Inventory (old)'!$E:$E,"&lt;"&amp;$G312)</f>
        <v>0</v>
      </c>
      <c r="AV312" s="7">
        <f>SUMIFS('Inventory (old)'!$M:$M,'Inventory (old)'!$A:$A,"Yield Line",'Inventory (old)'!$B:$B,$A312,'Inventory (old)'!$E:$E,"&gt;="&amp;$F312,'Inventory (old)'!$E:$E,"&lt;"&amp;$G312)</f>
        <v>0</v>
      </c>
      <c r="AW312" s="7">
        <f>SUMIFS('Inventory (old)'!$M:$M,'Inventory (old)'!$A:$A,"Island",'Inventory (old)'!$B:$B,$A312,'Inventory (old)'!$E:$E,"&gt;="&amp;$F312,'Inventory (old)'!$E:$E,"&lt;"&amp;$G312)</f>
        <v>0</v>
      </c>
      <c r="AX312" s="7">
        <f>SUMIFS('Inventory (old)'!$M:$M,'Inventory (old)'!$A:$A,"Railroad",'Inventory (old)'!$B:$B,$A312,'Inventory (old)'!$E:$E,"&gt;="&amp;$F312,'Inventory (old)'!$E:$E,"&lt;"&amp;$G312)</f>
        <v>0</v>
      </c>
      <c r="AY312" s="7">
        <f>SUMIFS('Inventory (old)'!$M:$M,'Inventory (old)'!$A:$A,"School",'Inventory (old)'!$B:$B,$A312,'Inventory (old)'!$E:$E,"&gt;="&amp;$F312,'Inventory (old)'!$E:$E,"&lt;"&amp;$G312)</f>
        <v>0</v>
      </c>
      <c r="AZ312" s="7">
        <f>SUMIFS('Inventory (old)'!$M:$M,'Inventory (old)'!$A:$A,"Air Speed",'Inventory (old)'!$B:$B,$A312,'Inventory (old)'!$E:$E,"&gt;="&amp;$F312,'Inventory (old)'!$E:$E,"&lt;"&amp;$G312)</f>
        <v>0</v>
      </c>
      <c r="BA312" s="7">
        <f>SUMIFS('Inventory (old)'!$M:$M,'Inventory (old)'!$A:$A,"Wrong Way",'Inventory (old)'!$B:$B,$A312,'Inventory (old)'!$E:$E,"&gt;="&amp;$F312,'Inventory (old)'!$E:$E,"&lt;"&amp;$G312)</f>
        <v>0</v>
      </c>
      <c r="BB312" s="7">
        <f>SUMIFS('Inventory (old)'!$M:$M,'Inventory (old)'!$A:$A,"Merge Arrow",'Inventory (old)'!$B:$B,$A312,'Inventory (old)'!$E:$E,"&gt;="&amp;$F312,'Inventory (old)'!$E:$E,"&lt;"&amp;$G312)</f>
        <v>0</v>
      </c>
      <c r="BC312" s="7">
        <f>SUMIFS('Inventory (old)'!$M:$M,'Inventory (old)'!$A:$A,"Bike",'Inventory (old)'!$B:$B,$A312,'Inventory (old)'!$E:$E,"&gt;="&amp;$F312,'Inventory (old)'!$E:$E,"&lt;"&amp;$G312)</f>
        <v>0</v>
      </c>
      <c r="BD312" s="7">
        <f>SUMIFS('Inventory (old)'!$M:$M,'Inventory (old)'!$A:$A,"Parking",'Inventory (old)'!$B:$B,$A312,'Inventory (old)'!$E:$E,"&gt;="&amp;$F312,'Inventory (old)'!$E:$E,"&lt;"&amp;$G312)</f>
        <v>0</v>
      </c>
      <c r="BE312" s="1">
        <f>SUMIFS('Inventory (old)'!$S:$S,'Inventory (old)'!$A:$A,"Parking",'Inventory (old)'!$B:$B,$A312,'Inventory (old)'!$E:$E,"&gt;="&amp;$F312,'Inventory (old)'!$E:$E,"&lt;"&amp;$G312)</f>
        <v>0</v>
      </c>
      <c r="BF312" s="13" t="s">
        <v>2935</v>
      </c>
    </row>
    <row r="313" spans="1:58" hidden="1" x14ac:dyDescent="0.25">
      <c r="A313" s="6" t="s">
        <v>2903</v>
      </c>
      <c r="B313" s="7" t="s">
        <v>39</v>
      </c>
      <c r="C313" s="7" t="s">
        <v>2189</v>
      </c>
      <c r="D313" s="7">
        <v>20</v>
      </c>
      <c r="E313" s="7" t="s">
        <v>59</v>
      </c>
      <c r="F313" s="8">
        <v>15.32</v>
      </c>
      <c r="G313" s="8">
        <v>16.190999999999999</v>
      </c>
      <c r="H313" s="7" t="s">
        <v>2901</v>
      </c>
      <c r="I313" s="7" t="s">
        <v>2198</v>
      </c>
      <c r="J313" s="14">
        <f>0.039</f>
        <v>3.9E-2</v>
      </c>
      <c r="K313" s="15" t="s">
        <v>2241</v>
      </c>
      <c r="L313" s="7"/>
      <c r="M313" s="7" t="s">
        <v>2072</v>
      </c>
      <c r="N313" s="20">
        <v>1</v>
      </c>
      <c r="O313" s="20" t="s">
        <v>201</v>
      </c>
      <c r="P313" s="20" t="s">
        <v>201</v>
      </c>
      <c r="Q313" s="20"/>
      <c r="R313" s="8"/>
      <c r="S313" s="8"/>
      <c r="T313" s="14"/>
      <c r="U313" s="14"/>
      <c r="V313" s="21"/>
      <c r="W313" s="16"/>
      <c r="X313" s="1">
        <v>77529</v>
      </c>
      <c r="Z313" s="7">
        <v>2021</v>
      </c>
      <c r="AA313" s="7" t="s">
        <v>3321</v>
      </c>
      <c r="AB313" s="7">
        <v>2021</v>
      </c>
      <c r="AC313" s="16" t="s">
        <v>25</v>
      </c>
      <c r="AD313" s="113"/>
      <c r="AE313" s="31" t="str">
        <f t="shared" si="58"/>
        <v/>
      </c>
      <c r="AF313" s="8">
        <f t="shared" si="60"/>
        <v>7.8E-2</v>
      </c>
      <c r="AG313" s="8">
        <f t="shared" si="61"/>
        <v>7.8E-2</v>
      </c>
      <c r="AH313" s="8">
        <f t="shared" si="62"/>
        <v>0</v>
      </c>
      <c r="AI313" s="8">
        <f t="shared" si="63"/>
        <v>0</v>
      </c>
      <c r="AJ313" s="7">
        <f>IF($P313="X",SUMIFS('Inventory (old)'!$M:$M,'Inventory (old)'!$A:$A,"Channel",'Inventory (old)'!$B:$B,$A313,'Inventory (old)'!$E:$E,"&gt;="&amp;$F313,'Inventory (old)'!$E:$E,"&lt;"&amp;$G313),0)</f>
        <v>0</v>
      </c>
      <c r="AK313" s="12">
        <f>IF($P313="X",SUMIFS('Inventory (old)'!$M:$M,'Inventory (old)'!$A:$A,"Dotted Line",'Inventory (old)'!$B:$B,$A313,'Inventory (old)'!$E:$E,"&gt;="&amp;$F313,'Inventory (old)'!$E:$E,"&lt;"&amp;$G313),0)</f>
        <v>0</v>
      </c>
      <c r="AL313" s="113"/>
      <c r="AM313" s="31" t="str">
        <f t="shared" si="59"/>
        <v/>
      </c>
      <c r="AN313" s="7">
        <f>IF($P313="X",0,SUMIFS('Inventory (old)'!$M:$M,'Inventory (old)'!$A:$A,"Channel",'Inventory (old)'!$B:$B,$A313,'Inventory (old)'!$E:$E,"&gt;="&amp;F313,'Inventory (old)'!$E:$E,"&lt;"&amp;$G313))</f>
        <v>0</v>
      </c>
      <c r="AO313" s="7">
        <f>IF($P313="X",0,SUMIFS('Inventory (old)'!$M:$M,'Inventory (old)'!$A:$A,"Dotted Line",'Inventory (old)'!$B:$B,$A313,'Inventory (old)'!$E:$E,"&gt;="&amp;$F313,'Inventory (old)'!$E:$E,"&lt;"&amp;$G313))</f>
        <v>0</v>
      </c>
      <c r="AP313" s="7">
        <f>SUMIFS('Inventory (old)'!$M:$M,'Inventory (old)'!$A:$A,"Stop Line",'Inventory (old)'!$B:$B,$A313,'Inventory (old)'!$E:$E,"&gt;="&amp;$F313,'Inventory (old)'!$E:$E,"&lt;"&amp;$G313)</f>
        <v>0</v>
      </c>
      <c r="AQ313" s="7">
        <f>SUMIFS('Inventory (old)'!$M:$M,'Inventory (old)'!$A:$A,"Arrows and Onlys",'Inventory (old)'!$B:$B,$A313,'Inventory (old)'!$E:$E,"&gt;="&amp;$F313,'Inventory (old)'!$E:$E,"&lt;"&amp;$G313)</f>
        <v>0</v>
      </c>
      <c r="AR313" s="7">
        <f>SUMIFS('Inventory (old)'!$N:$N,'Inventory (old)'!$A:$A,"Arrows and Onlys",'Inventory (old)'!$B:$B,$A313,'Inventory (old)'!$E:$E,"&gt;="&amp;$F313,'Inventory (old)'!$E:$E,"&lt;"&amp;$G313)</f>
        <v>0</v>
      </c>
      <c r="AS313" s="7">
        <f>SUMIFS('Inventory (old)'!$O:$O,'Inventory (old)'!$A:$A,"Transverse",'Inventory (old)'!$B:$B,$A313,'Inventory (old)'!$E:$E,"&gt;="&amp;$F313,'Inventory (old)'!$E:$E,"&lt;"&amp;$G313)</f>
        <v>0</v>
      </c>
      <c r="AT313" s="7">
        <f>SUMIFS('Inventory (old)'!$P:$P,'Inventory (old)'!$A:$A,"Transverse",'Inventory (old)'!$B:$B,$A313,'Inventory (old)'!$E:$E,"&gt;="&amp;$F313,'Inventory (old)'!$E:$E,"&lt;"&amp;$G313)</f>
        <v>0</v>
      </c>
      <c r="AU313" s="7">
        <f>SUMIFS('Inventory (old)'!$M:$M,'Inventory (old)'!$A:$A,"Crosswalk",'Inventory (old)'!$B:$B,$A313,'Inventory (old)'!$E:$E,"&gt;="&amp;$F313,'Inventory (old)'!$E:$E,"&lt;"&amp;$G313)</f>
        <v>0</v>
      </c>
      <c r="AV313" s="7">
        <f>SUMIFS('Inventory (old)'!$M:$M,'Inventory (old)'!$A:$A,"Yield Line",'Inventory (old)'!$B:$B,$A313,'Inventory (old)'!$E:$E,"&gt;="&amp;$F313,'Inventory (old)'!$E:$E,"&lt;"&amp;$G313)</f>
        <v>0</v>
      </c>
      <c r="AW313" s="7">
        <f>SUMIFS('Inventory (old)'!$M:$M,'Inventory (old)'!$A:$A,"Island",'Inventory (old)'!$B:$B,$A313,'Inventory (old)'!$E:$E,"&gt;="&amp;$F313,'Inventory (old)'!$E:$E,"&lt;"&amp;$G313)</f>
        <v>0</v>
      </c>
      <c r="AX313" s="7">
        <f>SUMIFS('Inventory (old)'!$M:$M,'Inventory (old)'!$A:$A,"Railroad",'Inventory (old)'!$B:$B,$A313,'Inventory (old)'!$E:$E,"&gt;="&amp;$F313,'Inventory (old)'!$E:$E,"&lt;"&amp;$G313)</f>
        <v>0</v>
      </c>
      <c r="AY313" s="7">
        <f>SUMIFS('Inventory (old)'!$M:$M,'Inventory (old)'!$A:$A,"School",'Inventory (old)'!$B:$B,$A313,'Inventory (old)'!$E:$E,"&gt;="&amp;$F313,'Inventory (old)'!$E:$E,"&lt;"&amp;$G313)</f>
        <v>0</v>
      </c>
      <c r="AZ313" s="7">
        <f>SUMIFS('Inventory (old)'!$M:$M,'Inventory (old)'!$A:$A,"Air Speed",'Inventory (old)'!$B:$B,$A313,'Inventory (old)'!$E:$E,"&gt;="&amp;$F313,'Inventory (old)'!$E:$E,"&lt;"&amp;$G313)</f>
        <v>0</v>
      </c>
      <c r="BA313" s="7">
        <f>SUMIFS('Inventory (old)'!$M:$M,'Inventory (old)'!$A:$A,"Wrong Way",'Inventory (old)'!$B:$B,$A313,'Inventory (old)'!$E:$E,"&gt;="&amp;$F313,'Inventory (old)'!$E:$E,"&lt;"&amp;$G313)</f>
        <v>0</v>
      </c>
      <c r="BB313" s="7">
        <f>SUMIFS('Inventory (old)'!$M:$M,'Inventory (old)'!$A:$A,"Merge Arrow",'Inventory (old)'!$B:$B,$A313,'Inventory (old)'!$E:$E,"&gt;="&amp;$F313,'Inventory (old)'!$E:$E,"&lt;"&amp;$G313)</f>
        <v>0</v>
      </c>
      <c r="BC313" s="7">
        <f>SUMIFS('Inventory (old)'!$M:$M,'Inventory (old)'!$A:$A,"Bike",'Inventory (old)'!$B:$B,$A313,'Inventory (old)'!$E:$E,"&gt;="&amp;$F313,'Inventory (old)'!$E:$E,"&lt;"&amp;$G313)</f>
        <v>0</v>
      </c>
      <c r="BD313" s="7">
        <f>SUMIFS('Inventory (old)'!$M:$M,'Inventory (old)'!$A:$A,"Parking",'Inventory (old)'!$B:$B,$A313,'Inventory (old)'!$E:$E,"&gt;="&amp;$F313,'Inventory (old)'!$E:$E,"&lt;"&amp;$G313)</f>
        <v>0</v>
      </c>
      <c r="BE313" s="1">
        <f>SUMIFS('Inventory (old)'!$S:$S,'Inventory (old)'!$A:$A,"Parking",'Inventory (old)'!$B:$B,$A313,'Inventory (old)'!$E:$E,"&gt;="&amp;$F313,'Inventory (old)'!$E:$E,"&lt;"&amp;$G313)</f>
        <v>0</v>
      </c>
      <c r="BF313" s="13" t="s">
        <v>2936</v>
      </c>
    </row>
    <row r="314" spans="1:58" hidden="1" x14ac:dyDescent="0.25">
      <c r="A314" s="6" t="s">
        <v>2904</v>
      </c>
      <c r="B314" s="7" t="s">
        <v>39</v>
      </c>
      <c r="C314" s="7" t="s">
        <v>2189</v>
      </c>
      <c r="D314" s="7">
        <v>20</v>
      </c>
      <c r="E314" s="7" t="s">
        <v>58</v>
      </c>
      <c r="F314" s="8">
        <v>15.82</v>
      </c>
      <c r="G314" s="8">
        <v>16.23</v>
      </c>
      <c r="H314" s="7" t="s">
        <v>74</v>
      </c>
      <c r="I314" s="7" t="s">
        <v>2196</v>
      </c>
      <c r="J314" s="14">
        <f>G314-F314</f>
        <v>0.41000000000000014</v>
      </c>
      <c r="K314" s="15" t="s">
        <v>2241</v>
      </c>
      <c r="L314" s="7"/>
      <c r="M314" s="7" t="s">
        <v>2072</v>
      </c>
      <c r="N314" s="20">
        <v>1</v>
      </c>
      <c r="O314" s="20" t="s">
        <v>201</v>
      </c>
      <c r="P314" s="20" t="s">
        <v>201</v>
      </c>
      <c r="Q314" s="20"/>
      <c r="R314" s="8"/>
      <c r="S314" s="8"/>
      <c r="T314" s="14"/>
      <c r="U314" s="14"/>
      <c r="V314" s="21"/>
      <c r="W314" s="16"/>
      <c r="X314" s="1">
        <v>77529</v>
      </c>
      <c r="Z314" s="7">
        <v>2021</v>
      </c>
      <c r="AA314" s="7" t="s">
        <v>3321</v>
      </c>
      <c r="AB314" s="7">
        <v>2021</v>
      </c>
      <c r="AC314" s="16" t="s">
        <v>25</v>
      </c>
      <c r="AD314" s="113"/>
      <c r="AE314" s="31" t="str">
        <f t="shared" si="58"/>
        <v/>
      </c>
      <c r="AF314" s="8">
        <f t="shared" si="60"/>
        <v>0.82000000000000028</v>
      </c>
      <c r="AG314" s="8">
        <f t="shared" si="61"/>
        <v>0.82000000000000028</v>
      </c>
      <c r="AH314" s="8">
        <f t="shared" si="62"/>
        <v>0</v>
      </c>
      <c r="AI314" s="8">
        <f t="shared" si="63"/>
        <v>0</v>
      </c>
      <c r="AJ314" s="7">
        <f>IF($P314="X",SUMIFS('Inventory (old)'!$M:$M,'Inventory (old)'!$A:$A,"Channel",'Inventory (old)'!$B:$B,$A314,'Inventory (old)'!$E:$E,"&gt;="&amp;$F314,'Inventory (old)'!$E:$E,"&lt;"&amp;$G314),0)</f>
        <v>195</v>
      </c>
      <c r="AK314" s="12">
        <f>IF($P314="X",SUMIFS('Inventory (old)'!$M:$M,'Inventory (old)'!$A:$A,"Dotted Line",'Inventory (old)'!$B:$B,$A314,'Inventory (old)'!$E:$E,"&gt;="&amp;$F314,'Inventory (old)'!$E:$E,"&lt;"&amp;$G314),0)</f>
        <v>0</v>
      </c>
      <c r="AL314" s="113"/>
      <c r="AM314" s="31" t="str">
        <f t="shared" si="59"/>
        <v/>
      </c>
      <c r="AN314" s="7">
        <f>IF($P314="X",0,SUMIFS('Inventory (old)'!$M:$M,'Inventory (old)'!$A:$A,"Channel",'Inventory (old)'!$B:$B,$A314,'Inventory (old)'!$E:$E,"&gt;="&amp;F314,'Inventory (old)'!$E:$E,"&lt;"&amp;$G314))</f>
        <v>0</v>
      </c>
      <c r="AO314" s="7">
        <f>IF($P314="X",0,SUMIFS('Inventory (old)'!$M:$M,'Inventory (old)'!$A:$A,"Dotted Line",'Inventory (old)'!$B:$B,$A314,'Inventory (old)'!$E:$E,"&gt;="&amp;$F314,'Inventory (old)'!$E:$E,"&lt;"&amp;$G314))</f>
        <v>0</v>
      </c>
      <c r="AP314" s="7">
        <f>SUMIFS('Inventory (old)'!$M:$M,'Inventory (old)'!$A:$A,"Stop Line",'Inventory (old)'!$B:$B,$A314,'Inventory (old)'!$E:$E,"&gt;="&amp;$F314,'Inventory (old)'!$E:$E,"&lt;"&amp;$G314)</f>
        <v>41</v>
      </c>
      <c r="AQ314" s="7">
        <f>SUMIFS('Inventory (old)'!$M:$M,'Inventory (old)'!$A:$A,"Arrows and Onlys",'Inventory (old)'!$B:$B,$A314,'Inventory (old)'!$E:$E,"&gt;="&amp;$F314,'Inventory (old)'!$E:$E,"&lt;"&amp;$G314)</f>
        <v>0</v>
      </c>
      <c r="AR314" s="7">
        <f>SUMIFS('Inventory (old)'!$N:$N,'Inventory (old)'!$A:$A,"Arrows and Onlys",'Inventory (old)'!$B:$B,$A314,'Inventory (old)'!$E:$E,"&gt;="&amp;$F314,'Inventory (old)'!$E:$E,"&lt;"&amp;$G314)</f>
        <v>0</v>
      </c>
      <c r="AS314" s="7">
        <f>SUMIFS('Inventory (old)'!$O:$O,'Inventory (old)'!$A:$A,"Transverse",'Inventory (old)'!$B:$B,$A314,'Inventory (old)'!$E:$E,"&gt;="&amp;$F314,'Inventory (old)'!$E:$E,"&lt;"&amp;$G314)</f>
        <v>30</v>
      </c>
      <c r="AT314" s="7">
        <f>SUMIFS('Inventory (old)'!$P:$P,'Inventory (old)'!$A:$A,"Transverse",'Inventory (old)'!$B:$B,$A314,'Inventory (old)'!$E:$E,"&gt;="&amp;$F314,'Inventory (old)'!$E:$E,"&lt;"&amp;$G314)</f>
        <v>0</v>
      </c>
      <c r="AU314" s="7">
        <f>SUMIFS('Inventory (old)'!$M:$M,'Inventory (old)'!$A:$A,"Crosswalk",'Inventory (old)'!$B:$B,$A314,'Inventory (old)'!$E:$E,"&gt;="&amp;$F314,'Inventory (old)'!$E:$E,"&lt;"&amp;$G314)</f>
        <v>0</v>
      </c>
      <c r="AV314" s="7">
        <f>SUMIFS('Inventory (old)'!$M:$M,'Inventory (old)'!$A:$A,"Yield Line",'Inventory (old)'!$B:$B,$A314,'Inventory (old)'!$E:$E,"&gt;="&amp;$F314,'Inventory (old)'!$E:$E,"&lt;"&amp;$G314)</f>
        <v>0</v>
      </c>
      <c r="AW314" s="7">
        <f>SUMIFS('Inventory (old)'!$M:$M,'Inventory (old)'!$A:$A,"Island",'Inventory (old)'!$B:$B,$A314,'Inventory (old)'!$E:$E,"&gt;="&amp;$F314,'Inventory (old)'!$E:$E,"&lt;"&amp;$G314)</f>
        <v>0</v>
      </c>
      <c r="AX314" s="7">
        <f>SUMIFS('Inventory (old)'!$M:$M,'Inventory (old)'!$A:$A,"Railroad",'Inventory (old)'!$B:$B,$A314,'Inventory (old)'!$E:$E,"&gt;="&amp;$F314,'Inventory (old)'!$E:$E,"&lt;"&amp;$G314)</f>
        <v>0</v>
      </c>
      <c r="AY314" s="7">
        <f>SUMIFS('Inventory (old)'!$M:$M,'Inventory (old)'!$A:$A,"School",'Inventory (old)'!$B:$B,$A314,'Inventory (old)'!$E:$E,"&gt;="&amp;$F314,'Inventory (old)'!$E:$E,"&lt;"&amp;$G314)</f>
        <v>0</v>
      </c>
      <c r="AZ314" s="7">
        <f>SUMIFS('Inventory (old)'!$M:$M,'Inventory (old)'!$A:$A,"Air Speed",'Inventory (old)'!$B:$B,$A314,'Inventory (old)'!$E:$E,"&gt;="&amp;$F314,'Inventory (old)'!$E:$E,"&lt;"&amp;$G314)</f>
        <v>0</v>
      </c>
      <c r="BA314" s="7">
        <f>SUMIFS('Inventory (old)'!$M:$M,'Inventory (old)'!$A:$A,"Wrong Way",'Inventory (old)'!$B:$B,$A314,'Inventory (old)'!$E:$E,"&gt;="&amp;$F314,'Inventory (old)'!$E:$E,"&lt;"&amp;$G314)</f>
        <v>0</v>
      </c>
      <c r="BB314" s="7">
        <f>SUMIFS('Inventory (old)'!$M:$M,'Inventory (old)'!$A:$A,"Merge Arrow",'Inventory (old)'!$B:$B,$A314,'Inventory (old)'!$E:$E,"&gt;="&amp;$F314,'Inventory (old)'!$E:$E,"&lt;"&amp;$G314)</f>
        <v>0</v>
      </c>
      <c r="BC314" s="7">
        <f>SUMIFS('Inventory (old)'!$M:$M,'Inventory (old)'!$A:$A,"Bike",'Inventory (old)'!$B:$B,$A314,'Inventory (old)'!$E:$E,"&gt;="&amp;$F314,'Inventory (old)'!$E:$E,"&lt;"&amp;$G314)</f>
        <v>0</v>
      </c>
      <c r="BD314" s="7">
        <f>SUMIFS('Inventory (old)'!$M:$M,'Inventory (old)'!$A:$A,"Parking",'Inventory (old)'!$B:$B,$A314,'Inventory (old)'!$E:$E,"&gt;="&amp;$F314,'Inventory (old)'!$E:$E,"&lt;"&amp;$G314)</f>
        <v>0</v>
      </c>
      <c r="BE314" s="1">
        <f>SUMIFS('Inventory (old)'!$S:$S,'Inventory (old)'!$A:$A,"Parking",'Inventory (old)'!$B:$B,$A314,'Inventory (old)'!$E:$E,"&gt;="&amp;$F314,'Inventory (old)'!$E:$E,"&lt;"&amp;$G314)</f>
        <v>0</v>
      </c>
      <c r="BF314" s="13" t="s">
        <v>2937</v>
      </c>
    </row>
    <row r="315" spans="1:58" hidden="1" x14ac:dyDescent="0.25">
      <c r="A315" s="6" t="s">
        <v>2905</v>
      </c>
      <c r="B315" s="7" t="s">
        <v>39</v>
      </c>
      <c r="C315" s="7" t="s">
        <v>2189</v>
      </c>
      <c r="D315" s="7">
        <v>20</v>
      </c>
      <c r="E315" s="7" t="s">
        <v>58</v>
      </c>
      <c r="F315" s="8">
        <v>15.82</v>
      </c>
      <c r="G315" s="8">
        <v>16.23</v>
      </c>
      <c r="H315" s="7" t="s">
        <v>74</v>
      </c>
      <c r="I315" s="7" t="s">
        <v>2196</v>
      </c>
      <c r="J315" s="14">
        <v>0.02</v>
      </c>
      <c r="K315" s="15" t="s">
        <v>2241</v>
      </c>
      <c r="L315" s="7"/>
      <c r="M315" s="7" t="s">
        <v>2072</v>
      </c>
      <c r="N315" s="20">
        <v>1</v>
      </c>
      <c r="O315" s="20" t="s">
        <v>201</v>
      </c>
      <c r="P315" s="20" t="s">
        <v>201</v>
      </c>
      <c r="Q315" s="20"/>
      <c r="R315" s="8"/>
      <c r="S315" s="8"/>
      <c r="T315" s="14"/>
      <c r="U315" s="14"/>
      <c r="V315" s="21"/>
      <c r="W315" s="16"/>
      <c r="X315" s="1">
        <v>77529</v>
      </c>
      <c r="Z315" s="7">
        <v>2021</v>
      </c>
      <c r="AA315" s="7" t="s">
        <v>3321</v>
      </c>
      <c r="AB315" s="7">
        <v>2021</v>
      </c>
      <c r="AC315" s="16" t="s">
        <v>25</v>
      </c>
      <c r="AD315" s="113"/>
      <c r="AE315" s="31" t="str">
        <f t="shared" si="58"/>
        <v/>
      </c>
      <c r="AF315" s="8">
        <f t="shared" si="60"/>
        <v>0.04</v>
      </c>
      <c r="AG315" s="8">
        <f t="shared" si="61"/>
        <v>0.04</v>
      </c>
      <c r="AH315" s="8">
        <f t="shared" si="62"/>
        <v>0</v>
      </c>
      <c r="AI315" s="8">
        <f t="shared" si="63"/>
        <v>0</v>
      </c>
      <c r="AJ315" s="7">
        <f>IF($P315="X",SUMIFS('Inventory (old)'!$M:$M,'Inventory (old)'!$A:$A,"Channel",'Inventory (old)'!$B:$B,$A315,'Inventory (old)'!$E:$E,"&gt;="&amp;$F315,'Inventory (old)'!$E:$E,"&lt;"&amp;$G315),0)</f>
        <v>0</v>
      </c>
      <c r="AK315" s="12">
        <f>IF($P315="X",SUMIFS('Inventory (old)'!$M:$M,'Inventory (old)'!$A:$A,"Dotted Line",'Inventory (old)'!$B:$B,$A315,'Inventory (old)'!$E:$E,"&gt;="&amp;$F315,'Inventory (old)'!$E:$E,"&lt;"&amp;$G315),0)</f>
        <v>0</v>
      </c>
      <c r="AL315" s="113"/>
      <c r="AM315" s="31" t="str">
        <f t="shared" si="59"/>
        <v/>
      </c>
      <c r="AN315" s="7">
        <f>IF($P315="X",0,SUMIFS('Inventory (old)'!$M:$M,'Inventory (old)'!$A:$A,"Channel",'Inventory (old)'!$B:$B,$A315,'Inventory (old)'!$E:$E,"&gt;="&amp;F315,'Inventory (old)'!$E:$E,"&lt;"&amp;$G315))</f>
        <v>0</v>
      </c>
      <c r="AO315" s="7">
        <f>IF($P315="X",0,SUMIFS('Inventory (old)'!$M:$M,'Inventory (old)'!$A:$A,"Dotted Line",'Inventory (old)'!$B:$B,$A315,'Inventory (old)'!$E:$E,"&gt;="&amp;$F315,'Inventory (old)'!$E:$E,"&lt;"&amp;$G315))</f>
        <v>0</v>
      </c>
      <c r="AP315" s="7">
        <f>SUMIFS('Inventory (old)'!$M:$M,'Inventory (old)'!$A:$A,"Stop Line",'Inventory (old)'!$B:$B,$A315,'Inventory (old)'!$E:$E,"&gt;="&amp;$F315,'Inventory (old)'!$E:$E,"&lt;"&amp;$G315)</f>
        <v>31</v>
      </c>
      <c r="AQ315" s="7">
        <f>SUMIFS('Inventory (old)'!$M:$M,'Inventory (old)'!$A:$A,"Arrows and Onlys",'Inventory (old)'!$B:$B,$A315,'Inventory (old)'!$E:$E,"&gt;="&amp;$F315,'Inventory (old)'!$E:$E,"&lt;"&amp;$G315)</f>
        <v>0</v>
      </c>
      <c r="AR315" s="7">
        <f>SUMIFS('Inventory (old)'!$N:$N,'Inventory (old)'!$A:$A,"Arrows and Onlys",'Inventory (old)'!$B:$B,$A315,'Inventory (old)'!$E:$E,"&gt;="&amp;$F315,'Inventory (old)'!$E:$E,"&lt;"&amp;$G315)</f>
        <v>0</v>
      </c>
      <c r="AS315" s="7">
        <f>SUMIFS('Inventory (old)'!$O:$O,'Inventory (old)'!$A:$A,"Transverse",'Inventory (old)'!$B:$B,$A315,'Inventory (old)'!$E:$E,"&gt;="&amp;$F315,'Inventory (old)'!$E:$E,"&lt;"&amp;$G315)</f>
        <v>0</v>
      </c>
      <c r="AT315" s="7">
        <f>SUMIFS('Inventory (old)'!$P:$P,'Inventory (old)'!$A:$A,"Transverse",'Inventory (old)'!$B:$B,$A315,'Inventory (old)'!$E:$E,"&gt;="&amp;$F315,'Inventory (old)'!$E:$E,"&lt;"&amp;$G315)</f>
        <v>0</v>
      </c>
      <c r="AU315" s="7">
        <f>SUMIFS('Inventory (old)'!$M:$M,'Inventory (old)'!$A:$A,"Crosswalk",'Inventory (old)'!$B:$B,$A315,'Inventory (old)'!$E:$E,"&gt;="&amp;$F315,'Inventory (old)'!$E:$E,"&lt;"&amp;$G315)</f>
        <v>0</v>
      </c>
      <c r="AV315" s="7">
        <f>SUMIFS('Inventory (old)'!$M:$M,'Inventory (old)'!$A:$A,"Yield Line",'Inventory (old)'!$B:$B,$A315,'Inventory (old)'!$E:$E,"&gt;="&amp;$F315,'Inventory (old)'!$E:$E,"&lt;"&amp;$G315)</f>
        <v>0</v>
      </c>
      <c r="AW315" s="7">
        <f>SUMIFS('Inventory (old)'!$M:$M,'Inventory (old)'!$A:$A,"Island",'Inventory (old)'!$B:$B,$A315,'Inventory (old)'!$E:$E,"&gt;="&amp;$F315,'Inventory (old)'!$E:$E,"&lt;"&amp;$G315)</f>
        <v>0</v>
      </c>
      <c r="AX315" s="7">
        <f>SUMIFS('Inventory (old)'!$M:$M,'Inventory (old)'!$A:$A,"Railroad",'Inventory (old)'!$B:$B,$A315,'Inventory (old)'!$E:$E,"&gt;="&amp;$F315,'Inventory (old)'!$E:$E,"&lt;"&amp;$G315)</f>
        <v>0</v>
      </c>
      <c r="AY315" s="7">
        <f>SUMIFS('Inventory (old)'!$M:$M,'Inventory (old)'!$A:$A,"School",'Inventory (old)'!$B:$B,$A315,'Inventory (old)'!$E:$E,"&gt;="&amp;$F315,'Inventory (old)'!$E:$E,"&lt;"&amp;$G315)</f>
        <v>0</v>
      </c>
      <c r="AZ315" s="7">
        <f>SUMIFS('Inventory (old)'!$M:$M,'Inventory (old)'!$A:$A,"Air Speed",'Inventory (old)'!$B:$B,$A315,'Inventory (old)'!$E:$E,"&gt;="&amp;$F315,'Inventory (old)'!$E:$E,"&lt;"&amp;$G315)</f>
        <v>0</v>
      </c>
      <c r="BA315" s="7">
        <f>SUMIFS('Inventory (old)'!$M:$M,'Inventory (old)'!$A:$A,"Wrong Way",'Inventory (old)'!$B:$B,$A315,'Inventory (old)'!$E:$E,"&gt;="&amp;$F315,'Inventory (old)'!$E:$E,"&lt;"&amp;$G315)</f>
        <v>0</v>
      </c>
      <c r="BB315" s="7">
        <f>SUMIFS('Inventory (old)'!$M:$M,'Inventory (old)'!$A:$A,"Merge Arrow",'Inventory (old)'!$B:$B,$A315,'Inventory (old)'!$E:$E,"&gt;="&amp;$F315,'Inventory (old)'!$E:$E,"&lt;"&amp;$G315)</f>
        <v>0</v>
      </c>
      <c r="BC315" s="7">
        <f>SUMIFS('Inventory (old)'!$M:$M,'Inventory (old)'!$A:$A,"Bike",'Inventory (old)'!$B:$B,$A315,'Inventory (old)'!$E:$E,"&gt;="&amp;$F315,'Inventory (old)'!$E:$E,"&lt;"&amp;$G315)</f>
        <v>0</v>
      </c>
      <c r="BD315" s="7">
        <f>SUMIFS('Inventory (old)'!$M:$M,'Inventory (old)'!$A:$A,"Parking",'Inventory (old)'!$B:$B,$A315,'Inventory (old)'!$E:$E,"&gt;="&amp;$F315,'Inventory (old)'!$E:$E,"&lt;"&amp;$G315)</f>
        <v>0</v>
      </c>
      <c r="BE315" s="1">
        <f>SUMIFS('Inventory (old)'!$S:$S,'Inventory (old)'!$A:$A,"Parking",'Inventory (old)'!$B:$B,$A315,'Inventory (old)'!$E:$E,"&gt;="&amp;$F315,'Inventory (old)'!$E:$E,"&lt;"&amp;$G315)</f>
        <v>0</v>
      </c>
      <c r="BF315" s="13" t="s">
        <v>2937</v>
      </c>
    </row>
    <row r="316" spans="1:58" hidden="1" x14ac:dyDescent="0.25">
      <c r="A316" s="6" t="s">
        <v>2906</v>
      </c>
      <c r="B316" s="7" t="s">
        <v>39</v>
      </c>
      <c r="C316" s="7" t="s">
        <v>2189</v>
      </c>
      <c r="D316" s="7">
        <v>20</v>
      </c>
      <c r="E316" s="7" t="s">
        <v>59</v>
      </c>
      <c r="F316" s="8">
        <v>16.16</v>
      </c>
      <c r="G316" s="8">
        <v>16.501000000000001</v>
      </c>
      <c r="H316" s="7" t="s">
        <v>2907</v>
      </c>
      <c r="I316" s="7" t="s">
        <v>2198</v>
      </c>
      <c r="J316" s="14">
        <f>G316-F316</f>
        <v>0.34100000000000108</v>
      </c>
      <c r="K316" s="15" t="s">
        <v>2062</v>
      </c>
      <c r="L316" s="7" t="s">
        <v>2217</v>
      </c>
      <c r="M316" s="7" t="s">
        <v>2072</v>
      </c>
      <c r="N316" s="20">
        <v>1</v>
      </c>
      <c r="O316" s="20" t="s">
        <v>201</v>
      </c>
      <c r="P316" s="20" t="s">
        <v>201</v>
      </c>
      <c r="Q316" s="20"/>
      <c r="R316" s="8"/>
      <c r="S316" s="8"/>
      <c r="T316" s="14"/>
      <c r="U316" s="14"/>
      <c r="V316" s="21"/>
      <c r="W316" s="16"/>
      <c r="X316" s="1">
        <v>77529</v>
      </c>
      <c r="Z316" s="7">
        <v>2021</v>
      </c>
      <c r="AA316" s="7" t="s">
        <v>3321</v>
      </c>
      <c r="AB316" s="7">
        <v>2021</v>
      </c>
      <c r="AC316" s="16" t="s">
        <v>25</v>
      </c>
      <c r="AD316" s="113"/>
      <c r="AE316" s="31" t="str">
        <f t="shared" si="58"/>
        <v/>
      </c>
      <c r="AF316" s="8">
        <f t="shared" si="60"/>
        <v>0</v>
      </c>
      <c r="AG316" s="8">
        <f t="shared" si="61"/>
        <v>0.34100000000000108</v>
      </c>
      <c r="AH316" s="8">
        <f t="shared" si="62"/>
        <v>0.34100000000000108</v>
      </c>
      <c r="AI316" s="8">
        <f t="shared" si="63"/>
        <v>0</v>
      </c>
      <c r="AJ316" s="7">
        <f>IF($P316="X",SUMIFS('Inventory (old)'!$M:$M,'Inventory (old)'!$A:$A,"Channel",'Inventory (old)'!$B:$B,$A316,'Inventory (old)'!$E:$E,"&gt;="&amp;$F316,'Inventory (old)'!$E:$E,"&lt;"&amp;$G316),0)</f>
        <v>0</v>
      </c>
      <c r="AK316" s="12">
        <f>IF($P316="X",SUMIFS('Inventory (old)'!$M:$M,'Inventory (old)'!$A:$A,"Dotted Line",'Inventory (old)'!$B:$B,$A316,'Inventory (old)'!$E:$E,"&gt;="&amp;$F316,'Inventory (old)'!$E:$E,"&lt;"&amp;$G316),0)</f>
        <v>0</v>
      </c>
      <c r="AL316" s="113"/>
      <c r="AM316" s="31" t="str">
        <f t="shared" si="59"/>
        <v/>
      </c>
      <c r="AN316" s="7">
        <f>IF($P316="X",0,SUMIFS('Inventory (old)'!$M:$M,'Inventory (old)'!$A:$A,"Channel",'Inventory (old)'!$B:$B,$A316,'Inventory (old)'!$E:$E,"&gt;="&amp;F316,'Inventory (old)'!$E:$E,"&lt;"&amp;$G316))</f>
        <v>0</v>
      </c>
      <c r="AO316" s="7">
        <f>IF($P316="X",0,SUMIFS('Inventory (old)'!$M:$M,'Inventory (old)'!$A:$A,"Dotted Line",'Inventory (old)'!$B:$B,$A316,'Inventory (old)'!$E:$E,"&gt;="&amp;$F316,'Inventory (old)'!$E:$E,"&lt;"&amp;$G316))</f>
        <v>0</v>
      </c>
      <c r="AP316" s="7">
        <f>SUMIFS('Inventory (old)'!$M:$M,'Inventory (old)'!$A:$A,"Stop Line",'Inventory (old)'!$B:$B,$A316,'Inventory (old)'!$E:$E,"&gt;="&amp;$F316,'Inventory (old)'!$E:$E,"&lt;"&amp;$G316)</f>
        <v>0</v>
      </c>
      <c r="AQ316" s="7">
        <f>SUMIFS('Inventory (old)'!$M:$M,'Inventory (old)'!$A:$A,"Arrows and Onlys",'Inventory (old)'!$B:$B,$A316,'Inventory (old)'!$E:$E,"&gt;="&amp;$F316,'Inventory (old)'!$E:$E,"&lt;"&amp;$G316)</f>
        <v>0</v>
      </c>
      <c r="AR316" s="7">
        <f>SUMIFS('Inventory (old)'!$N:$N,'Inventory (old)'!$A:$A,"Arrows and Onlys",'Inventory (old)'!$B:$B,$A316,'Inventory (old)'!$E:$E,"&gt;="&amp;$F316,'Inventory (old)'!$E:$E,"&lt;"&amp;$G316)</f>
        <v>0</v>
      </c>
      <c r="AS316" s="7">
        <f>SUMIFS('Inventory (old)'!$O:$O,'Inventory (old)'!$A:$A,"Transverse",'Inventory (old)'!$B:$B,$A316,'Inventory (old)'!$E:$E,"&gt;="&amp;$F316,'Inventory (old)'!$E:$E,"&lt;"&amp;$G316)</f>
        <v>0</v>
      </c>
      <c r="AT316" s="7">
        <f>SUMIFS('Inventory (old)'!$P:$P,'Inventory (old)'!$A:$A,"Transverse",'Inventory (old)'!$B:$B,$A316,'Inventory (old)'!$E:$E,"&gt;="&amp;$F316,'Inventory (old)'!$E:$E,"&lt;"&amp;$G316)</f>
        <v>0</v>
      </c>
      <c r="AU316" s="7">
        <f>SUMIFS('Inventory (old)'!$M:$M,'Inventory (old)'!$A:$A,"Crosswalk",'Inventory (old)'!$B:$B,$A316,'Inventory (old)'!$E:$E,"&gt;="&amp;$F316,'Inventory (old)'!$E:$E,"&lt;"&amp;$G316)</f>
        <v>0</v>
      </c>
      <c r="AV316" s="7">
        <f>SUMIFS('Inventory (old)'!$M:$M,'Inventory (old)'!$A:$A,"Yield Line",'Inventory (old)'!$B:$B,$A316,'Inventory (old)'!$E:$E,"&gt;="&amp;$F316,'Inventory (old)'!$E:$E,"&lt;"&amp;$G316)</f>
        <v>0</v>
      </c>
      <c r="AW316" s="7">
        <f>SUMIFS('Inventory (old)'!$M:$M,'Inventory (old)'!$A:$A,"Island",'Inventory (old)'!$B:$B,$A316,'Inventory (old)'!$E:$E,"&gt;="&amp;$F316,'Inventory (old)'!$E:$E,"&lt;"&amp;$G316)</f>
        <v>0</v>
      </c>
      <c r="AX316" s="7">
        <f>SUMIFS('Inventory (old)'!$M:$M,'Inventory (old)'!$A:$A,"Railroad",'Inventory (old)'!$B:$B,$A316,'Inventory (old)'!$E:$E,"&gt;="&amp;$F316,'Inventory (old)'!$E:$E,"&lt;"&amp;$G316)</f>
        <v>0</v>
      </c>
      <c r="AY316" s="7">
        <f>SUMIFS('Inventory (old)'!$M:$M,'Inventory (old)'!$A:$A,"School",'Inventory (old)'!$B:$B,$A316,'Inventory (old)'!$E:$E,"&gt;="&amp;$F316,'Inventory (old)'!$E:$E,"&lt;"&amp;$G316)</f>
        <v>0</v>
      </c>
      <c r="AZ316" s="7">
        <f>SUMIFS('Inventory (old)'!$M:$M,'Inventory (old)'!$A:$A,"Air Speed",'Inventory (old)'!$B:$B,$A316,'Inventory (old)'!$E:$E,"&gt;="&amp;$F316,'Inventory (old)'!$E:$E,"&lt;"&amp;$G316)</f>
        <v>0</v>
      </c>
      <c r="BA316" s="7">
        <f>SUMIFS('Inventory (old)'!$M:$M,'Inventory (old)'!$A:$A,"Wrong Way",'Inventory (old)'!$B:$B,$A316,'Inventory (old)'!$E:$E,"&gt;="&amp;$F316,'Inventory (old)'!$E:$E,"&lt;"&amp;$G316)</f>
        <v>0</v>
      </c>
      <c r="BB316" s="7">
        <f>SUMIFS('Inventory (old)'!$M:$M,'Inventory (old)'!$A:$A,"Merge Arrow",'Inventory (old)'!$B:$B,$A316,'Inventory (old)'!$E:$E,"&gt;="&amp;$F316,'Inventory (old)'!$E:$E,"&lt;"&amp;$G316)</f>
        <v>0</v>
      </c>
      <c r="BC316" s="7">
        <f>SUMIFS('Inventory (old)'!$M:$M,'Inventory (old)'!$A:$A,"Bike",'Inventory (old)'!$B:$B,$A316,'Inventory (old)'!$E:$E,"&gt;="&amp;$F316,'Inventory (old)'!$E:$E,"&lt;"&amp;$G316)</f>
        <v>0</v>
      </c>
      <c r="BD316" s="7">
        <f>SUMIFS('Inventory (old)'!$M:$M,'Inventory (old)'!$A:$A,"Parking",'Inventory (old)'!$B:$B,$A316,'Inventory (old)'!$E:$E,"&gt;="&amp;$F316,'Inventory (old)'!$E:$E,"&lt;"&amp;$G316)</f>
        <v>0</v>
      </c>
      <c r="BE316" s="1">
        <f>SUMIFS('Inventory (old)'!$S:$S,'Inventory (old)'!$A:$A,"Parking",'Inventory (old)'!$B:$B,$A316,'Inventory (old)'!$E:$E,"&gt;="&amp;$F316,'Inventory (old)'!$E:$E,"&lt;"&amp;$G316)</f>
        <v>0</v>
      </c>
      <c r="BF316" s="13" t="s">
        <v>2938</v>
      </c>
    </row>
    <row r="317" spans="1:58" hidden="1" x14ac:dyDescent="0.25">
      <c r="A317" s="6" t="s">
        <v>2908</v>
      </c>
      <c r="B317" s="7" t="s">
        <v>39</v>
      </c>
      <c r="C317" s="7" t="s">
        <v>2189</v>
      </c>
      <c r="D317" s="7">
        <v>20</v>
      </c>
      <c r="E317" s="7" t="s">
        <v>59</v>
      </c>
      <c r="F317" s="8">
        <v>16.16</v>
      </c>
      <c r="G317" s="8">
        <v>16.23</v>
      </c>
      <c r="H317" s="7" t="s">
        <v>2907</v>
      </c>
      <c r="I317" s="7" t="s">
        <v>2196</v>
      </c>
      <c r="J317" s="14">
        <v>0.04</v>
      </c>
      <c r="K317" s="15" t="s">
        <v>2062</v>
      </c>
      <c r="L317" s="7" t="s">
        <v>2217</v>
      </c>
      <c r="M317" s="7" t="s">
        <v>2072</v>
      </c>
      <c r="N317" s="20">
        <v>1</v>
      </c>
      <c r="O317" s="20" t="s">
        <v>201</v>
      </c>
      <c r="P317" s="20" t="s">
        <v>201</v>
      </c>
      <c r="Q317" s="20"/>
      <c r="R317" s="8"/>
      <c r="S317" s="8"/>
      <c r="T317" s="14"/>
      <c r="U317" s="14"/>
      <c r="V317" s="21"/>
      <c r="W317" s="16"/>
      <c r="X317" s="1">
        <v>77529</v>
      </c>
      <c r="Z317" s="7">
        <v>2021</v>
      </c>
      <c r="AA317" s="7" t="s">
        <v>3321</v>
      </c>
      <c r="AB317" s="7">
        <v>2021</v>
      </c>
      <c r="AC317" s="16" t="s">
        <v>25</v>
      </c>
      <c r="AD317" s="113"/>
      <c r="AE317" s="31" t="str">
        <f t="shared" si="58"/>
        <v/>
      </c>
      <c r="AF317" s="8">
        <f t="shared" si="60"/>
        <v>0</v>
      </c>
      <c r="AG317" s="8">
        <f t="shared" si="61"/>
        <v>0.04</v>
      </c>
      <c r="AH317" s="8">
        <f t="shared" si="62"/>
        <v>0.04</v>
      </c>
      <c r="AI317" s="8">
        <f t="shared" si="63"/>
        <v>0</v>
      </c>
      <c r="AJ317" s="7">
        <f>IF($P317="X",SUMIFS('Inventory (old)'!$M:$M,'Inventory (old)'!$A:$A,"Channel",'Inventory (old)'!$B:$B,$A317,'Inventory (old)'!$E:$E,"&gt;="&amp;$F317,'Inventory (old)'!$E:$E,"&lt;"&amp;$G317),0)</f>
        <v>0</v>
      </c>
      <c r="AK317" s="12">
        <f>IF($P317="X",SUMIFS('Inventory (old)'!$M:$M,'Inventory (old)'!$A:$A,"Dotted Line",'Inventory (old)'!$B:$B,$A317,'Inventory (old)'!$E:$E,"&gt;="&amp;$F317,'Inventory (old)'!$E:$E,"&lt;"&amp;$G317),0)</f>
        <v>0</v>
      </c>
      <c r="AL317" s="113"/>
      <c r="AM317" s="31" t="str">
        <f t="shared" si="59"/>
        <v/>
      </c>
      <c r="AN317" s="7">
        <f>IF($P317="X",0,SUMIFS('Inventory (old)'!$M:$M,'Inventory (old)'!$A:$A,"Channel",'Inventory (old)'!$B:$B,$A317,'Inventory (old)'!$E:$E,"&gt;="&amp;F317,'Inventory (old)'!$E:$E,"&lt;"&amp;$G317))</f>
        <v>0</v>
      </c>
      <c r="AO317" s="7">
        <f>IF($P317="X",0,SUMIFS('Inventory (old)'!$M:$M,'Inventory (old)'!$A:$A,"Dotted Line",'Inventory (old)'!$B:$B,$A317,'Inventory (old)'!$E:$E,"&gt;="&amp;$F317,'Inventory (old)'!$E:$E,"&lt;"&amp;$G317))</f>
        <v>0</v>
      </c>
      <c r="AP317" s="7">
        <f>SUMIFS('Inventory (old)'!$M:$M,'Inventory (old)'!$A:$A,"Stop Line",'Inventory (old)'!$B:$B,$A317,'Inventory (old)'!$E:$E,"&gt;="&amp;$F317,'Inventory (old)'!$E:$E,"&lt;"&amp;$G317)</f>
        <v>0</v>
      </c>
      <c r="AQ317" s="7">
        <f>SUMIFS('Inventory (old)'!$M:$M,'Inventory (old)'!$A:$A,"Arrows and Onlys",'Inventory (old)'!$B:$B,$A317,'Inventory (old)'!$E:$E,"&gt;="&amp;$F317,'Inventory (old)'!$E:$E,"&lt;"&amp;$G317)</f>
        <v>0</v>
      </c>
      <c r="AR317" s="7">
        <f>SUMIFS('Inventory (old)'!$N:$N,'Inventory (old)'!$A:$A,"Arrows and Onlys",'Inventory (old)'!$B:$B,$A317,'Inventory (old)'!$E:$E,"&gt;="&amp;$F317,'Inventory (old)'!$E:$E,"&lt;"&amp;$G317)</f>
        <v>0</v>
      </c>
      <c r="AS317" s="7">
        <f>SUMIFS('Inventory (old)'!$O:$O,'Inventory (old)'!$A:$A,"Transverse",'Inventory (old)'!$B:$B,$A317,'Inventory (old)'!$E:$E,"&gt;="&amp;$F317,'Inventory (old)'!$E:$E,"&lt;"&amp;$G317)</f>
        <v>0</v>
      </c>
      <c r="AT317" s="7">
        <f>SUMIFS('Inventory (old)'!$P:$P,'Inventory (old)'!$A:$A,"Transverse",'Inventory (old)'!$B:$B,$A317,'Inventory (old)'!$E:$E,"&gt;="&amp;$F317,'Inventory (old)'!$E:$E,"&lt;"&amp;$G317)</f>
        <v>0</v>
      </c>
      <c r="AU317" s="7">
        <f>SUMIFS('Inventory (old)'!$M:$M,'Inventory (old)'!$A:$A,"Crosswalk",'Inventory (old)'!$B:$B,$A317,'Inventory (old)'!$E:$E,"&gt;="&amp;$F317,'Inventory (old)'!$E:$E,"&lt;"&amp;$G317)</f>
        <v>0</v>
      </c>
      <c r="AV317" s="7">
        <f>SUMIFS('Inventory (old)'!$M:$M,'Inventory (old)'!$A:$A,"Yield Line",'Inventory (old)'!$B:$B,$A317,'Inventory (old)'!$E:$E,"&gt;="&amp;$F317,'Inventory (old)'!$E:$E,"&lt;"&amp;$G317)</f>
        <v>0</v>
      </c>
      <c r="AW317" s="7">
        <f>SUMIFS('Inventory (old)'!$M:$M,'Inventory (old)'!$A:$A,"Island",'Inventory (old)'!$B:$B,$A317,'Inventory (old)'!$E:$E,"&gt;="&amp;$F317,'Inventory (old)'!$E:$E,"&lt;"&amp;$G317)</f>
        <v>0</v>
      </c>
      <c r="AX317" s="7">
        <f>SUMIFS('Inventory (old)'!$M:$M,'Inventory (old)'!$A:$A,"Railroad",'Inventory (old)'!$B:$B,$A317,'Inventory (old)'!$E:$E,"&gt;="&amp;$F317,'Inventory (old)'!$E:$E,"&lt;"&amp;$G317)</f>
        <v>0</v>
      </c>
      <c r="AY317" s="7">
        <f>SUMIFS('Inventory (old)'!$M:$M,'Inventory (old)'!$A:$A,"School",'Inventory (old)'!$B:$B,$A317,'Inventory (old)'!$E:$E,"&gt;="&amp;$F317,'Inventory (old)'!$E:$E,"&lt;"&amp;$G317)</f>
        <v>0</v>
      </c>
      <c r="AZ317" s="7">
        <f>SUMIFS('Inventory (old)'!$M:$M,'Inventory (old)'!$A:$A,"Air Speed",'Inventory (old)'!$B:$B,$A317,'Inventory (old)'!$E:$E,"&gt;="&amp;$F317,'Inventory (old)'!$E:$E,"&lt;"&amp;$G317)</f>
        <v>0</v>
      </c>
      <c r="BA317" s="7">
        <f>SUMIFS('Inventory (old)'!$M:$M,'Inventory (old)'!$A:$A,"Wrong Way",'Inventory (old)'!$B:$B,$A317,'Inventory (old)'!$E:$E,"&gt;="&amp;$F317,'Inventory (old)'!$E:$E,"&lt;"&amp;$G317)</f>
        <v>0</v>
      </c>
      <c r="BB317" s="7">
        <f>SUMIFS('Inventory (old)'!$M:$M,'Inventory (old)'!$A:$A,"Merge Arrow",'Inventory (old)'!$B:$B,$A317,'Inventory (old)'!$E:$E,"&gt;="&amp;$F317,'Inventory (old)'!$E:$E,"&lt;"&amp;$G317)</f>
        <v>0</v>
      </c>
      <c r="BC317" s="7">
        <f>SUMIFS('Inventory (old)'!$M:$M,'Inventory (old)'!$A:$A,"Bike",'Inventory (old)'!$B:$B,$A317,'Inventory (old)'!$E:$E,"&gt;="&amp;$F317,'Inventory (old)'!$E:$E,"&lt;"&amp;$G317)</f>
        <v>0</v>
      </c>
      <c r="BD317" s="7">
        <f>SUMIFS('Inventory (old)'!$M:$M,'Inventory (old)'!$A:$A,"Parking",'Inventory (old)'!$B:$B,$A317,'Inventory (old)'!$E:$E,"&gt;="&amp;$F317,'Inventory (old)'!$E:$E,"&lt;"&amp;$G317)</f>
        <v>0</v>
      </c>
      <c r="BE317" s="1">
        <f>SUMIFS('Inventory (old)'!$S:$S,'Inventory (old)'!$A:$A,"Parking",'Inventory (old)'!$B:$B,$A317,'Inventory (old)'!$E:$E,"&gt;="&amp;$F317,'Inventory (old)'!$E:$E,"&lt;"&amp;$G317)</f>
        <v>0</v>
      </c>
      <c r="BF317" s="13" t="s">
        <v>2938</v>
      </c>
    </row>
    <row r="318" spans="1:58" x14ac:dyDescent="0.25">
      <c r="A318" s="6" t="s">
        <v>2891</v>
      </c>
      <c r="B318" s="7" t="s">
        <v>39</v>
      </c>
      <c r="C318" s="7" t="s">
        <v>2189</v>
      </c>
      <c r="D318" s="7">
        <v>20</v>
      </c>
      <c r="E318" s="7" t="s">
        <v>2176</v>
      </c>
      <c r="F318" s="8">
        <v>16.23</v>
      </c>
      <c r="G318" s="8">
        <v>28.690999999999999</v>
      </c>
      <c r="H318" s="7" t="s">
        <v>2895</v>
      </c>
      <c r="I318" s="7" t="s">
        <v>2230</v>
      </c>
      <c r="J318" s="14">
        <f>G318-F318</f>
        <v>12.460999999999999</v>
      </c>
      <c r="K318" s="15" t="s">
        <v>2062</v>
      </c>
      <c r="L318" s="7"/>
      <c r="M318" s="7" t="s">
        <v>2072</v>
      </c>
      <c r="N318" s="20">
        <v>2</v>
      </c>
      <c r="O318" s="20"/>
      <c r="P318" s="20"/>
      <c r="Q318" s="20"/>
      <c r="R318" s="8"/>
      <c r="S318" s="8"/>
      <c r="T318" s="14"/>
      <c r="U318" s="14"/>
      <c r="V318" s="21"/>
      <c r="W318" s="16"/>
      <c r="Y318" s="1">
        <v>105560</v>
      </c>
      <c r="Z318" s="7">
        <v>2023</v>
      </c>
      <c r="AA318" s="7" t="s">
        <v>3185</v>
      </c>
      <c r="AB318" s="7">
        <v>2019</v>
      </c>
      <c r="AC318" s="16" t="s">
        <v>25</v>
      </c>
      <c r="AD318" s="113">
        <v>2024</v>
      </c>
      <c r="AE318" s="31">
        <f t="shared" si="58"/>
        <v>642</v>
      </c>
      <c r="AF318" s="8">
        <f t="shared" si="60"/>
        <v>12.460999999999999</v>
      </c>
      <c r="AG318" s="8">
        <f t="shared" si="61"/>
        <v>24.921999999999997</v>
      </c>
      <c r="AH318" s="8">
        <f t="shared" si="62"/>
        <v>0</v>
      </c>
      <c r="AI318" s="8">
        <f t="shared" si="63"/>
        <v>0</v>
      </c>
      <c r="AJ318" s="7">
        <f>IF($P318="X",SUMIFS('Inventory (old)'!$M:$M,'Inventory (old)'!$A:$A,"Channel",'Inventory (old)'!$B:$B,$A318,'Inventory (old)'!$E:$E,"&gt;="&amp;$F318,'Inventory (old)'!$E:$E,"&lt;"&amp;$G318),0)</f>
        <v>0</v>
      </c>
      <c r="AK318" s="12">
        <f>IF($P318="X",SUMIFS('Inventory (old)'!$M:$M,'Inventory (old)'!$A:$A,"Dotted Line",'Inventory (old)'!$B:$B,$A318,'Inventory (old)'!$E:$E,"&gt;="&amp;$F318,'Inventory (old)'!$E:$E,"&lt;"&amp;$G318),0)</f>
        <v>0</v>
      </c>
      <c r="AL318" s="113">
        <v>2024</v>
      </c>
      <c r="AM318" s="31">
        <f t="shared" si="59"/>
        <v>643</v>
      </c>
      <c r="AN318" s="7">
        <f>IF($P318="X",0,SUMIFS('Inventory (old)'!$M:$M,'Inventory (old)'!$A:$A,"Channel",'Inventory (old)'!$B:$B,$A318,'Inventory (old)'!$E:$E,"&gt;="&amp;F318,'Inventory (old)'!$E:$E,"&lt;"&amp;$G318))</f>
        <v>200</v>
      </c>
      <c r="AO318" s="7">
        <f>IF($P318="X",0,SUMIFS('Inventory (old)'!$M:$M,'Inventory (old)'!$A:$A,"Dotted Line",'Inventory (old)'!$B:$B,$A318,'Inventory (old)'!$E:$E,"&gt;="&amp;$F318,'Inventory (old)'!$E:$E,"&lt;"&amp;$G318))</f>
        <v>0</v>
      </c>
      <c r="AP318" s="7">
        <f>SUMIFS('Inventory (old)'!$M:$M,'Inventory (old)'!$A:$A,"Stop Line",'Inventory (old)'!$B:$B,$A318,'Inventory (old)'!$E:$E,"&gt;="&amp;$F318,'Inventory (old)'!$E:$E,"&lt;"&amp;$G318)</f>
        <v>51</v>
      </c>
      <c r="AQ318" s="7">
        <f>SUMIFS('Inventory (old)'!$M:$M,'Inventory (old)'!$A:$A,"Arrows and Onlys",'Inventory (old)'!$B:$B,$A318,'Inventory (old)'!$E:$E,"&gt;="&amp;$F318,'Inventory (old)'!$E:$E,"&lt;"&amp;$G318)</f>
        <v>3</v>
      </c>
      <c r="AR318" s="7">
        <f>SUMIFS('Inventory (old)'!$N:$N,'Inventory (old)'!$A:$A,"Arrows and Onlys",'Inventory (old)'!$B:$B,$A318,'Inventory (old)'!$E:$E,"&gt;="&amp;$F318,'Inventory (old)'!$E:$E,"&lt;"&amp;$G318)</f>
        <v>0</v>
      </c>
      <c r="AS318" s="7">
        <f>SUMIFS('Inventory (old)'!$O:$O,'Inventory (old)'!$A:$A,"Transverse",'Inventory (old)'!$B:$B,$A318,'Inventory (old)'!$E:$E,"&gt;="&amp;$F318,'Inventory (old)'!$E:$E,"&lt;"&amp;$G318)</f>
        <v>0</v>
      </c>
      <c r="AT318" s="7">
        <f>SUMIFS('Inventory (old)'!$P:$P,'Inventory (old)'!$A:$A,"Transverse",'Inventory (old)'!$B:$B,$A318,'Inventory (old)'!$E:$E,"&gt;="&amp;$F318,'Inventory (old)'!$E:$E,"&lt;"&amp;$G318)</f>
        <v>300</v>
      </c>
      <c r="AU318" s="7">
        <f>SUMIFS('Inventory (old)'!$M:$M,'Inventory (old)'!$A:$A,"Crosswalk",'Inventory (old)'!$B:$B,$A318,'Inventory (old)'!$E:$E,"&gt;="&amp;$F318,'Inventory (old)'!$E:$E,"&lt;"&amp;$G318)</f>
        <v>0</v>
      </c>
      <c r="AV318" s="7">
        <f>SUMIFS('Inventory (old)'!$M:$M,'Inventory (old)'!$A:$A,"Yield Line",'Inventory (old)'!$B:$B,$A318,'Inventory (old)'!$E:$E,"&gt;="&amp;$F318,'Inventory (old)'!$E:$E,"&lt;"&amp;$G318)</f>
        <v>0</v>
      </c>
      <c r="AW318" s="7">
        <f>SUMIFS('Inventory (old)'!$M:$M,'Inventory (old)'!$A:$A,"Island",'Inventory (old)'!$B:$B,$A318,'Inventory (old)'!$E:$E,"&gt;="&amp;$F318,'Inventory (old)'!$E:$E,"&lt;"&amp;$G318)</f>
        <v>0</v>
      </c>
      <c r="AX318" s="7">
        <f>SUMIFS('Inventory (old)'!$M:$M,'Inventory (old)'!$A:$A,"Railroad",'Inventory (old)'!$B:$B,$A318,'Inventory (old)'!$E:$E,"&gt;="&amp;$F318,'Inventory (old)'!$E:$E,"&lt;"&amp;$G318)</f>
        <v>0</v>
      </c>
      <c r="AY318" s="7">
        <f>SUMIFS('Inventory (old)'!$M:$M,'Inventory (old)'!$A:$A,"School",'Inventory (old)'!$B:$B,$A318,'Inventory (old)'!$E:$E,"&gt;="&amp;$F318,'Inventory (old)'!$E:$E,"&lt;"&amp;$G318)</f>
        <v>2</v>
      </c>
      <c r="AZ318" s="7">
        <f>SUMIFS('Inventory (old)'!$M:$M,'Inventory (old)'!$A:$A,"Air Speed",'Inventory (old)'!$B:$B,$A318,'Inventory (old)'!$E:$E,"&gt;="&amp;$F318,'Inventory (old)'!$E:$E,"&lt;"&amp;$G318)</f>
        <v>0</v>
      </c>
      <c r="BA318" s="7">
        <f>SUMIFS('Inventory (old)'!$M:$M,'Inventory (old)'!$A:$A,"Wrong Way",'Inventory (old)'!$B:$B,$A318,'Inventory (old)'!$E:$E,"&gt;="&amp;$F318,'Inventory (old)'!$E:$E,"&lt;"&amp;$G318)</f>
        <v>0</v>
      </c>
      <c r="BB318" s="7">
        <f>SUMIFS('Inventory (old)'!$M:$M,'Inventory (old)'!$A:$A,"Merge Arrow",'Inventory (old)'!$B:$B,$A318,'Inventory (old)'!$E:$E,"&gt;="&amp;$F318,'Inventory (old)'!$E:$E,"&lt;"&amp;$G318)</f>
        <v>0</v>
      </c>
      <c r="BC318" s="7">
        <f>SUMIFS('Inventory (old)'!$M:$M,'Inventory (old)'!$A:$A,"Bike",'Inventory (old)'!$B:$B,$A318,'Inventory (old)'!$E:$E,"&gt;="&amp;$F318,'Inventory (old)'!$E:$E,"&lt;"&amp;$G318)</f>
        <v>0</v>
      </c>
      <c r="BD318" s="7">
        <f>SUMIFS('Inventory (old)'!$M:$M,'Inventory (old)'!$A:$A,"Parking",'Inventory (old)'!$B:$B,$A318,'Inventory (old)'!$E:$E,"&gt;="&amp;$F318,'Inventory (old)'!$E:$E,"&lt;"&amp;$G318)</f>
        <v>0</v>
      </c>
      <c r="BE318" s="1">
        <f>SUMIFS('Inventory (old)'!$S:$S,'Inventory (old)'!$A:$A,"Parking",'Inventory (old)'!$B:$B,$A318,'Inventory (old)'!$E:$E,"&gt;="&amp;$F318,'Inventory (old)'!$E:$E,"&lt;"&amp;$G318)</f>
        <v>0</v>
      </c>
      <c r="BF318" s="13"/>
    </row>
    <row r="319" spans="1:58" x14ac:dyDescent="0.25">
      <c r="A319" s="6" t="s">
        <v>2910</v>
      </c>
      <c r="B319" s="7" t="s">
        <v>39</v>
      </c>
      <c r="C319" s="7" t="s">
        <v>2051</v>
      </c>
      <c r="D319" s="7">
        <v>60</v>
      </c>
      <c r="E319" s="7" t="s">
        <v>2176</v>
      </c>
      <c r="F319" s="8">
        <v>9.9999999999999995E-8</v>
      </c>
      <c r="G319" s="8">
        <v>0.37</v>
      </c>
      <c r="H319" s="7" t="s">
        <v>2258</v>
      </c>
      <c r="I319" s="7" t="s">
        <v>3221</v>
      </c>
      <c r="J319" s="14">
        <v>0.37</v>
      </c>
      <c r="K319" s="15" t="s">
        <v>2062</v>
      </c>
      <c r="L319" s="7"/>
      <c r="M319" s="7" t="s">
        <v>2072</v>
      </c>
      <c r="N319" s="20">
        <v>2</v>
      </c>
      <c r="O319" s="20"/>
      <c r="P319" s="20"/>
      <c r="Q319" s="20"/>
      <c r="R319" s="8"/>
      <c r="S319" s="8"/>
      <c r="T319" s="14"/>
      <c r="U319" s="14"/>
      <c r="V319" s="21"/>
      <c r="W319" s="16"/>
      <c r="Y319" s="1">
        <v>105560</v>
      </c>
      <c r="Z319" s="7">
        <v>2023</v>
      </c>
      <c r="AA319" s="7" t="s">
        <v>3185</v>
      </c>
      <c r="AB319" s="7">
        <v>2022</v>
      </c>
      <c r="AC319" s="16" t="s">
        <v>348</v>
      </c>
      <c r="AD319" s="113">
        <v>2024</v>
      </c>
      <c r="AE319" s="31">
        <f t="shared" si="58"/>
        <v>642</v>
      </c>
      <c r="AF319" s="8">
        <f t="shared" si="60"/>
        <v>0.37</v>
      </c>
      <c r="AG319" s="8">
        <f t="shared" si="61"/>
        <v>0.74</v>
      </c>
      <c r="AH319" s="8">
        <f t="shared" si="62"/>
        <v>0</v>
      </c>
      <c r="AI319" s="8">
        <f t="shared" si="63"/>
        <v>0</v>
      </c>
      <c r="AJ319" s="7">
        <f>IF($P319="X",SUMIFS('Inventory (old)'!$M:$M,'Inventory (old)'!$A:$A,"Channel",'Inventory (old)'!$B:$B,$A319,'Inventory (old)'!$E:$E,"&gt;="&amp;$F319,'Inventory (old)'!$E:$E,"&lt;"&amp;$G319),0)</f>
        <v>0</v>
      </c>
      <c r="AK319" s="12">
        <f>IF($P319="X",SUMIFS('Inventory (old)'!$M:$M,'Inventory (old)'!$A:$A,"Dotted Line",'Inventory (old)'!$B:$B,$A319,'Inventory (old)'!$E:$E,"&gt;="&amp;$F319,'Inventory (old)'!$E:$E,"&lt;"&amp;$G319),0)</f>
        <v>0</v>
      </c>
      <c r="AL319" s="113">
        <v>2024</v>
      </c>
      <c r="AM319" s="31">
        <f t="shared" si="59"/>
        <v>643</v>
      </c>
      <c r="AN319" s="7">
        <f>IF($P319="X",0,SUMIFS('Inventory (old)'!$M:$M,'Inventory (old)'!$A:$A,"Channel",'Inventory (old)'!$B:$B,$A319,'Inventory (old)'!$E:$E,"&gt;="&amp;F319,'Inventory (old)'!$E:$E,"&lt;"&amp;$G319))</f>
        <v>0</v>
      </c>
      <c r="AO319" s="7">
        <f>IF($P319="X",0,SUMIFS('Inventory (old)'!$M:$M,'Inventory (old)'!$A:$A,"Dotted Line",'Inventory (old)'!$B:$B,$A319,'Inventory (old)'!$E:$E,"&gt;="&amp;$F319,'Inventory (old)'!$E:$E,"&lt;"&amp;$G319))</f>
        <v>0</v>
      </c>
      <c r="AP319" s="7">
        <f>SUMIFS('Inventory (old)'!$M:$M,'Inventory (old)'!$A:$A,"Stop Line",'Inventory (old)'!$B:$B,$A319,'Inventory (old)'!$E:$E,"&gt;="&amp;$F319,'Inventory (old)'!$E:$E,"&lt;"&amp;$G319)</f>
        <v>0</v>
      </c>
      <c r="AQ319" s="7">
        <f>SUMIFS('Inventory (old)'!$M:$M,'Inventory (old)'!$A:$A,"Arrows and Onlys",'Inventory (old)'!$B:$B,$A319,'Inventory (old)'!$E:$E,"&gt;="&amp;$F319,'Inventory (old)'!$E:$E,"&lt;"&amp;$G319)</f>
        <v>0</v>
      </c>
      <c r="AR319" s="7">
        <f>SUMIFS('Inventory (old)'!$N:$N,'Inventory (old)'!$A:$A,"Arrows and Onlys",'Inventory (old)'!$B:$B,$A319,'Inventory (old)'!$E:$E,"&gt;="&amp;$F319,'Inventory (old)'!$E:$E,"&lt;"&amp;$G319)</f>
        <v>0</v>
      </c>
      <c r="AS319" s="7">
        <f>SUMIFS('Inventory (old)'!$O:$O,'Inventory (old)'!$A:$A,"Transverse",'Inventory (old)'!$B:$B,$A319,'Inventory (old)'!$E:$E,"&gt;="&amp;$F319,'Inventory (old)'!$E:$E,"&lt;"&amp;$G319)</f>
        <v>0</v>
      </c>
      <c r="AT319" s="7">
        <f>SUMIFS('Inventory (old)'!$P:$P,'Inventory (old)'!$A:$A,"Transverse",'Inventory (old)'!$B:$B,$A319,'Inventory (old)'!$E:$E,"&gt;="&amp;$F319,'Inventory (old)'!$E:$E,"&lt;"&amp;$G319)</f>
        <v>0</v>
      </c>
      <c r="AU319" s="7">
        <f>SUMIFS('Inventory (old)'!$M:$M,'Inventory (old)'!$A:$A,"Crosswalk",'Inventory (old)'!$B:$B,$A319,'Inventory (old)'!$E:$E,"&gt;="&amp;$F319,'Inventory (old)'!$E:$E,"&lt;"&amp;$G319)</f>
        <v>0</v>
      </c>
      <c r="AV319" s="7">
        <f>SUMIFS('Inventory (old)'!$M:$M,'Inventory (old)'!$A:$A,"Yield Line",'Inventory (old)'!$B:$B,$A319,'Inventory (old)'!$E:$E,"&gt;="&amp;$F319,'Inventory (old)'!$E:$E,"&lt;"&amp;$G319)</f>
        <v>0</v>
      </c>
      <c r="AW319" s="7">
        <f>SUMIFS('Inventory (old)'!$M:$M,'Inventory (old)'!$A:$A,"Island",'Inventory (old)'!$B:$B,$A319,'Inventory (old)'!$E:$E,"&gt;="&amp;$F319,'Inventory (old)'!$E:$E,"&lt;"&amp;$G319)</f>
        <v>0</v>
      </c>
      <c r="AX319" s="7">
        <f>SUMIFS('Inventory (old)'!$M:$M,'Inventory (old)'!$A:$A,"Railroad",'Inventory (old)'!$B:$B,$A319,'Inventory (old)'!$E:$E,"&gt;="&amp;$F319,'Inventory (old)'!$E:$E,"&lt;"&amp;$G319)</f>
        <v>0</v>
      </c>
      <c r="AY319" s="7">
        <f>SUMIFS('Inventory (old)'!$M:$M,'Inventory (old)'!$A:$A,"School",'Inventory (old)'!$B:$B,$A319,'Inventory (old)'!$E:$E,"&gt;="&amp;$F319,'Inventory (old)'!$E:$E,"&lt;"&amp;$G319)</f>
        <v>0</v>
      </c>
      <c r="AZ319" s="7">
        <f>SUMIFS('Inventory (old)'!$M:$M,'Inventory (old)'!$A:$A,"Air Speed",'Inventory (old)'!$B:$B,$A319,'Inventory (old)'!$E:$E,"&gt;="&amp;$F319,'Inventory (old)'!$E:$E,"&lt;"&amp;$G319)</f>
        <v>0</v>
      </c>
      <c r="BA319" s="7">
        <f>SUMIFS('Inventory (old)'!$M:$M,'Inventory (old)'!$A:$A,"Wrong Way",'Inventory (old)'!$B:$B,$A319,'Inventory (old)'!$E:$E,"&gt;="&amp;$F319,'Inventory (old)'!$E:$E,"&lt;"&amp;$G319)</f>
        <v>0</v>
      </c>
      <c r="BB319" s="7">
        <f>SUMIFS('Inventory (old)'!$M:$M,'Inventory (old)'!$A:$A,"Merge Arrow",'Inventory (old)'!$B:$B,$A319,'Inventory (old)'!$E:$E,"&gt;="&amp;$F319,'Inventory (old)'!$E:$E,"&lt;"&amp;$G319)</f>
        <v>0</v>
      </c>
      <c r="BC319" s="7">
        <f>SUMIFS('Inventory (old)'!$M:$M,'Inventory (old)'!$A:$A,"Bike",'Inventory (old)'!$B:$B,$A319,'Inventory (old)'!$E:$E,"&gt;="&amp;$F319,'Inventory (old)'!$E:$E,"&lt;"&amp;$G319)</f>
        <v>0</v>
      </c>
      <c r="BD319" s="7">
        <f>SUMIFS('Inventory (old)'!$M:$M,'Inventory (old)'!$A:$A,"Parking",'Inventory (old)'!$B:$B,$A319,'Inventory (old)'!$E:$E,"&gt;="&amp;$F319,'Inventory (old)'!$E:$E,"&lt;"&amp;$G319)</f>
        <v>0</v>
      </c>
      <c r="BE319" s="1">
        <f>SUMIFS('Inventory (old)'!$S:$S,'Inventory (old)'!$A:$A,"Parking",'Inventory (old)'!$B:$B,$A319,'Inventory (old)'!$E:$E,"&gt;="&amp;$F319,'Inventory (old)'!$E:$E,"&lt;"&amp;$G319)</f>
        <v>0</v>
      </c>
      <c r="BF319" s="13"/>
    </row>
    <row r="320" spans="1:58" hidden="1" x14ac:dyDescent="0.25">
      <c r="A320" s="6" t="s">
        <v>2910</v>
      </c>
      <c r="B320" s="7" t="s">
        <v>39</v>
      </c>
      <c r="C320" s="7" t="s">
        <v>2051</v>
      </c>
      <c r="D320" s="7">
        <v>60</v>
      </c>
      <c r="E320" s="7" t="s">
        <v>2176</v>
      </c>
      <c r="F320" s="8">
        <v>0.37</v>
      </c>
      <c r="G320" s="8">
        <v>2.0699999999999998</v>
      </c>
      <c r="H320" s="7" t="s">
        <v>3221</v>
      </c>
      <c r="I320" s="7" t="s">
        <v>3221</v>
      </c>
      <c r="J320" s="14">
        <f t="shared" ref="J320:J363" si="70">G320-F320</f>
        <v>1.6999999999999997</v>
      </c>
      <c r="K320" s="15" t="s">
        <v>2062</v>
      </c>
      <c r="L320" s="7"/>
      <c r="M320" s="7" t="s">
        <v>2072</v>
      </c>
      <c r="N320" s="20">
        <v>2</v>
      </c>
      <c r="O320" s="20"/>
      <c r="P320" s="20"/>
      <c r="Q320" s="20"/>
      <c r="R320" s="8">
        <v>0.88</v>
      </c>
      <c r="S320" s="8">
        <v>1.6</v>
      </c>
      <c r="T320" s="14"/>
      <c r="U320" s="14"/>
      <c r="V320" s="21"/>
      <c r="W320" s="16" t="s">
        <v>2909</v>
      </c>
      <c r="X320" s="1">
        <v>119423</v>
      </c>
      <c r="Y320" s="1">
        <v>105560</v>
      </c>
      <c r="Z320" s="7">
        <v>2023</v>
      </c>
      <c r="AA320" s="7" t="s">
        <v>3185</v>
      </c>
      <c r="AB320" s="7">
        <v>2022</v>
      </c>
      <c r="AC320" s="16" t="s">
        <v>348</v>
      </c>
      <c r="AD320" s="113"/>
      <c r="AE320" s="31" t="str">
        <f t="shared" si="58"/>
        <v/>
      </c>
      <c r="AF320" s="8">
        <f t="shared" si="60"/>
        <v>1.6999999999999997</v>
      </c>
      <c r="AG320" s="8">
        <f t="shared" si="61"/>
        <v>1.9599999999999993</v>
      </c>
      <c r="AH320" s="8">
        <f t="shared" si="62"/>
        <v>0</v>
      </c>
      <c r="AI320" s="8">
        <f t="shared" si="63"/>
        <v>0</v>
      </c>
      <c r="AJ320" s="7">
        <f>IF($P320="X",SUMIFS('Inventory (old)'!$M:$M,'Inventory (old)'!$A:$A,"Channel",'Inventory (old)'!$B:$B,$A320,'Inventory (old)'!$E:$E,"&gt;="&amp;$F320,'Inventory (old)'!$E:$E,"&lt;"&amp;$G320),0)</f>
        <v>0</v>
      </c>
      <c r="AK320" s="12">
        <f>IF($P320="X",SUMIFS('Inventory (old)'!$M:$M,'Inventory (old)'!$A:$A,"Dotted Line",'Inventory (old)'!$B:$B,$A320,'Inventory (old)'!$E:$E,"&gt;="&amp;$F320,'Inventory (old)'!$E:$E,"&lt;"&amp;$G320),0)</f>
        <v>0</v>
      </c>
      <c r="AL320" s="113"/>
      <c r="AM320" s="31" t="str">
        <f t="shared" si="59"/>
        <v/>
      </c>
      <c r="AN320" s="7">
        <f>IF($P320="X",0,SUMIFS('Inventory (old)'!$M:$M,'Inventory (old)'!$A:$A,"Channel",'Inventory (old)'!$B:$B,$A320,'Inventory (old)'!$E:$E,"&gt;="&amp;F320,'Inventory (old)'!$E:$E,"&lt;"&amp;$G320))</f>
        <v>0</v>
      </c>
      <c r="AO320" s="7">
        <f>IF($P320="X",0,SUMIFS('Inventory (old)'!$M:$M,'Inventory (old)'!$A:$A,"Dotted Line",'Inventory (old)'!$B:$B,$A320,'Inventory (old)'!$E:$E,"&gt;="&amp;$F320,'Inventory (old)'!$E:$E,"&lt;"&amp;$G320))</f>
        <v>0</v>
      </c>
      <c r="AP320" s="7">
        <f>SUMIFS('Inventory (old)'!$M:$M,'Inventory (old)'!$A:$A,"Stop Line",'Inventory (old)'!$B:$B,$A320,'Inventory (old)'!$E:$E,"&gt;="&amp;$F320,'Inventory (old)'!$E:$E,"&lt;"&amp;$G320)</f>
        <v>0</v>
      </c>
      <c r="AQ320" s="7">
        <f>SUMIFS('Inventory (old)'!$M:$M,'Inventory (old)'!$A:$A,"Arrows and Onlys",'Inventory (old)'!$B:$B,$A320,'Inventory (old)'!$E:$E,"&gt;="&amp;$F320,'Inventory (old)'!$E:$E,"&lt;"&amp;$G320)</f>
        <v>0</v>
      </c>
      <c r="AR320" s="7">
        <f>SUMIFS('Inventory (old)'!$N:$N,'Inventory (old)'!$A:$A,"Arrows and Onlys",'Inventory (old)'!$B:$B,$A320,'Inventory (old)'!$E:$E,"&gt;="&amp;$F320,'Inventory (old)'!$E:$E,"&lt;"&amp;$G320)</f>
        <v>0</v>
      </c>
      <c r="AS320" s="7">
        <f>SUMIFS('Inventory (old)'!$O:$O,'Inventory (old)'!$A:$A,"Transverse",'Inventory (old)'!$B:$B,$A320,'Inventory (old)'!$E:$E,"&gt;="&amp;$F320,'Inventory (old)'!$E:$E,"&lt;"&amp;$G320)</f>
        <v>0</v>
      </c>
      <c r="AT320" s="7">
        <f>SUMIFS('Inventory (old)'!$P:$P,'Inventory (old)'!$A:$A,"Transverse",'Inventory (old)'!$B:$B,$A320,'Inventory (old)'!$E:$E,"&gt;="&amp;$F320,'Inventory (old)'!$E:$E,"&lt;"&amp;$G320)</f>
        <v>0</v>
      </c>
      <c r="AU320" s="7">
        <f>SUMIFS('Inventory (old)'!$M:$M,'Inventory (old)'!$A:$A,"Crosswalk",'Inventory (old)'!$B:$B,$A320,'Inventory (old)'!$E:$E,"&gt;="&amp;$F320,'Inventory (old)'!$E:$E,"&lt;"&amp;$G320)</f>
        <v>0</v>
      </c>
      <c r="AV320" s="7">
        <f>SUMIFS('Inventory (old)'!$M:$M,'Inventory (old)'!$A:$A,"Yield Line",'Inventory (old)'!$B:$B,$A320,'Inventory (old)'!$E:$E,"&gt;="&amp;$F320,'Inventory (old)'!$E:$E,"&lt;"&amp;$G320)</f>
        <v>0</v>
      </c>
      <c r="AW320" s="7">
        <f>SUMIFS('Inventory (old)'!$M:$M,'Inventory (old)'!$A:$A,"Island",'Inventory (old)'!$B:$B,$A320,'Inventory (old)'!$E:$E,"&gt;="&amp;$F320,'Inventory (old)'!$E:$E,"&lt;"&amp;$G320)</f>
        <v>0</v>
      </c>
      <c r="AX320" s="7">
        <f>SUMIFS('Inventory (old)'!$M:$M,'Inventory (old)'!$A:$A,"Railroad",'Inventory (old)'!$B:$B,$A320,'Inventory (old)'!$E:$E,"&gt;="&amp;$F320,'Inventory (old)'!$E:$E,"&lt;"&amp;$G320)</f>
        <v>0</v>
      </c>
      <c r="AY320" s="7">
        <f>SUMIFS('Inventory (old)'!$M:$M,'Inventory (old)'!$A:$A,"School",'Inventory (old)'!$B:$B,$A320,'Inventory (old)'!$E:$E,"&gt;="&amp;$F320,'Inventory (old)'!$E:$E,"&lt;"&amp;$G320)</f>
        <v>1</v>
      </c>
      <c r="AZ320" s="7">
        <f>SUMIFS('Inventory (old)'!$M:$M,'Inventory (old)'!$A:$A,"Air Speed",'Inventory (old)'!$B:$B,$A320,'Inventory (old)'!$E:$E,"&gt;="&amp;$F320,'Inventory (old)'!$E:$E,"&lt;"&amp;$G320)</f>
        <v>0</v>
      </c>
      <c r="BA320" s="7">
        <f>SUMIFS('Inventory (old)'!$M:$M,'Inventory (old)'!$A:$A,"Wrong Way",'Inventory (old)'!$B:$B,$A320,'Inventory (old)'!$E:$E,"&gt;="&amp;$F320,'Inventory (old)'!$E:$E,"&lt;"&amp;$G320)</f>
        <v>0</v>
      </c>
      <c r="BB320" s="7">
        <f>SUMIFS('Inventory (old)'!$M:$M,'Inventory (old)'!$A:$A,"Merge Arrow",'Inventory (old)'!$B:$B,$A320,'Inventory (old)'!$E:$E,"&gt;="&amp;$F320,'Inventory (old)'!$E:$E,"&lt;"&amp;$G320)</f>
        <v>0</v>
      </c>
      <c r="BC320" s="7">
        <f>SUMIFS('Inventory (old)'!$M:$M,'Inventory (old)'!$A:$A,"Bike",'Inventory (old)'!$B:$B,$A320,'Inventory (old)'!$E:$E,"&gt;="&amp;$F320,'Inventory (old)'!$E:$E,"&lt;"&amp;$G320)</f>
        <v>0</v>
      </c>
      <c r="BD320" s="7">
        <f>SUMIFS('Inventory (old)'!$M:$M,'Inventory (old)'!$A:$A,"Parking",'Inventory (old)'!$B:$B,$A320,'Inventory (old)'!$E:$E,"&gt;="&amp;$F320,'Inventory (old)'!$E:$E,"&lt;"&amp;$G320)</f>
        <v>0</v>
      </c>
      <c r="BE320" s="1">
        <f>SUMIFS('Inventory (old)'!$S:$S,'Inventory (old)'!$A:$A,"Parking",'Inventory (old)'!$B:$B,$A320,'Inventory (old)'!$E:$E,"&gt;="&amp;$F320,'Inventory (old)'!$E:$E,"&lt;"&amp;$G320)</f>
        <v>0</v>
      </c>
      <c r="BF320" s="13"/>
    </row>
    <row r="321" spans="1:58" x14ac:dyDescent="0.25">
      <c r="A321" s="6" t="s">
        <v>2910</v>
      </c>
      <c r="B321" s="7" t="s">
        <v>39</v>
      </c>
      <c r="C321" s="7" t="s">
        <v>2051</v>
      </c>
      <c r="D321" s="7">
        <v>60</v>
      </c>
      <c r="E321" s="7" t="s">
        <v>2176</v>
      </c>
      <c r="F321" s="8">
        <v>2.0699999999999998</v>
      </c>
      <c r="G321" s="8">
        <v>8.48</v>
      </c>
      <c r="H321" s="7" t="s">
        <v>3221</v>
      </c>
      <c r="I321" s="7" t="s">
        <v>260</v>
      </c>
      <c r="J321" s="14">
        <f t="shared" si="70"/>
        <v>6.41</v>
      </c>
      <c r="K321" s="15" t="s">
        <v>2062</v>
      </c>
      <c r="L321" s="7"/>
      <c r="M321" s="7" t="s">
        <v>2072</v>
      </c>
      <c r="N321" s="20">
        <v>2</v>
      </c>
      <c r="O321" s="20"/>
      <c r="P321" s="20"/>
      <c r="Q321" s="20"/>
      <c r="R321" s="8"/>
      <c r="S321" s="8"/>
      <c r="T321" s="14"/>
      <c r="U321" s="14"/>
      <c r="V321" s="21"/>
      <c r="W321" s="16"/>
      <c r="Y321" s="1">
        <v>105560</v>
      </c>
      <c r="Z321" s="7">
        <v>2023</v>
      </c>
      <c r="AA321" s="7" t="s">
        <v>3185</v>
      </c>
      <c r="AB321" s="7">
        <v>2022</v>
      </c>
      <c r="AC321" s="16" t="s">
        <v>348</v>
      </c>
      <c r="AD321" s="113">
        <v>2024</v>
      </c>
      <c r="AE321" s="31">
        <f t="shared" si="58"/>
        <v>642</v>
      </c>
      <c r="AF321" s="8">
        <f t="shared" si="60"/>
        <v>6.41</v>
      </c>
      <c r="AG321" s="8">
        <f t="shared" si="61"/>
        <v>12.82</v>
      </c>
      <c r="AH321" s="8">
        <f t="shared" si="62"/>
        <v>0</v>
      </c>
      <c r="AI321" s="8">
        <f t="shared" si="63"/>
        <v>0</v>
      </c>
      <c r="AJ321" s="7">
        <f>IF($P321="X",SUMIFS('Inventory (old)'!$M:$M,'Inventory (old)'!$A:$A,"Channel",'Inventory (old)'!$B:$B,$A321,'Inventory (old)'!$E:$E,"&gt;="&amp;$F321,'Inventory (old)'!$E:$E,"&lt;"&amp;$G321),0)</f>
        <v>0</v>
      </c>
      <c r="AK321" s="12">
        <f>IF($P321="X",SUMIFS('Inventory (old)'!$M:$M,'Inventory (old)'!$A:$A,"Dotted Line",'Inventory (old)'!$B:$B,$A321,'Inventory (old)'!$E:$E,"&gt;="&amp;$F321,'Inventory (old)'!$E:$E,"&lt;"&amp;$G321),0)</f>
        <v>0</v>
      </c>
      <c r="AL321" s="113">
        <v>2024</v>
      </c>
      <c r="AM321" s="31">
        <f t="shared" si="59"/>
        <v>643</v>
      </c>
      <c r="AN321" s="7">
        <f>IF($P321="X",0,SUMIFS('Inventory (old)'!$M:$M,'Inventory (old)'!$A:$A,"Channel",'Inventory (old)'!$B:$B,$A321,'Inventory (old)'!$E:$E,"&gt;="&amp;F321,'Inventory (old)'!$E:$E,"&lt;"&amp;$G321))</f>
        <v>0</v>
      </c>
      <c r="AO321" s="7">
        <f>IF($P321="X",0,SUMIFS('Inventory (old)'!$M:$M,'Inventory (old)'!$A:$A,"Dotted Line",'Inventory (old)'!$B:$B,$A321,'Inventory (old)'!$E:$E,"&gt;="&amp;$F321,'Inventory (old)'!$E:$E,"&lt;"&amp;$G321))</f>
        <v>0</v>
      </c>
      <c r="AP321" s="7">
        <f>SUMIFS('Inventory (old)'!$M:$M,'Inventory (old)'!$A:$A,"Stop Line",'Inventory (old)'!$B:$B,$A321,'Inventory (old)'!$E:$E,"&gt;="&amp;$F321,'Inventory (old)'!$E:$E,"&lt;"&amp;$G321)</f>
        <v>0</v>
      </c>
      <c r="AQ321" s="7">
        <f>SUMIFS('Inventory (old)'!$M:$M,'Inventory (old)'!$A:$A,"Arrows and Onlys",'Inventory (old)'!$B:$B,$A321,'Inventory (old)'!$E:$E,"&gt;="&amp;$F321,'Inventory (old)'!$E:$E,"&lt;"&amp;$G321)</f>
        <v>0</v>
      </c>
      <c r="AR321" s="7">
        <f>SUMIFS('Inventory (old)'!$N:$N,'Inventory (old)'!$A:$A,"Arrows and Onlys",'Inventory (old)'!$B:$B,$A321,'Inventory (old)'!$E:$E,"&gt;="&amp;$F321,'Inventory (old)'!$E:$E,"&lt;"&amp;$G321)</f>
        <v>0</v>
      </c>
      <c r="AS321" s="7">
        <f>SUMIFS('Inventory (old)'!$O:$O,'Inventory (old)'!$A:$A,"Transverse",'Inventory (old)'!$B:$B,$A321,'Inventory (old)'!$E:$E,"&gt;="&amp;$F321,'Inventory (old)'!$E:$E,"&lt;"&amp;$G321)</f>
        <v>0</v>
      </c>
      <c r="AT321" s="7">
        <f>SUMIFS('Inventory (old)'!$P:$P,'Inventory (old)'!$A:$A,"Transverse",'Inventory (old)'!$B:$B,$A321,'Inventory (old)'!$E:$E,"&gt;="&amp;$F321,'Inventory (old)'!$E:$E,"&lt;"&amp;$G321)</f>
        <v>0</v>
      </c>
      <c r="AU321" s="7">
        <f>SUMIFS('Inventory (old)'!$M:$M,'Inventory (old)'!$A:$A,"Crosswalk",'Inventory (old)'!$B:$B,$A321,'Inventory (old)'!$E:$E,"&gt;="&amp;$F321,'Inventory (old)'!$E:$E,"&lt;"&amp;$G321)</f>
        <v>0</v>
      </c>
      <c r="AV321" s="7">
        <f>SUMIFS('Inventory (old)'!$M:$M,'Inventory (old)'!$A:$A,"Yield Line",'Inventory (old)'!$B:$B,$A321,'Inventory (old)'!$E:$E,"&gt;="&amp;$F321,'Inventory (old)'!$E:$E,"&lt;"&amp;$G321)</f>
        <v>0</v>
      </c>
      <c r="AW321" s="7">
        <f>SUMIFS('Inventory (old)'!$M:$M,'Inventory (old)'!$A:$A,"Island",'Inventory (old)'!$B:$B,$A321,'Inventory (old)'!$E:$E,"&gt;="&amp;$F321,'Inventory (old)'!$E:$E,"&lt;"&amp;$G321)</f>
        <v>0</v>
      </c>
      <c r="AX321" s="7">
        <f>SUMIFS('Inventory (old)'!$M:$M,'Inventory (old)'!$A:$A,"Railroad",'Inventory (old)'!$B:$B,$A321,'Inventory (old)'!$E:$E,"&gt;="&amp;$F321,'Inventory (old)'!$E:$E,"&lt;"&amp;$G321)</f>
        <v>0</v>
      </c>
      <c r="AY321" s="7">
        <f>SUMIFS('Inventory (old)'!$M:$M,'Inventory (old)'!$A:$A,"School",'Inventory (old)'!$B:$B,$A321,'Inventory (old)'!$E:$E,"&gt;="&amp;$F321,'Inventory (old)'!$E:$E,"&lt;"&amp;$G321)</f>
        <v>0</v>
      </c>
      <c r="AZ321" s="7">
        <f>SUMIFS('Inventory (old)'!$M:$M,'Inventory (old)'!$A:$A,"Air Speed",'Inventory (old)'!$B:$B,$A321,'Inventory (old)'!$E:$E,"&gt;="&amp;$F321,'Inventory (old)'!$E:$E,"&lt;"&amp;$G321)</f>
        <v>0</v>
      </c>
      <c r="BA321" s="7">
        <f>SUMIFS('Inventory (old)'!$M:$M,'Inventory (old)'!$A:$A,"Wrong Way",'Inventory (old)'!$B:$B,$A321,'Inventory (old)'!$E:$E,"&gt;="&amp;$F321,'Inventory (old)'!$E:$E,"&lt;"&amp;$G321)</f>
        <v>0</v>
      </c>
      <c r="BB321" s="7">
        <f>SUMIFS('Inventory (old)'!$M:$M,'Inventory (old)'!$A:$A,"Merge Arrow",'Inventory (old)'!$B:$B,$A321,'Inventory (old)'!$E:$E,"&gt;="&amp;$F321,'Inventory (old)'!$E:$E,"&lt;"&amp;$G321)</f>
        <v>0</v>
      </c>
      <c r="BC321" s="7">
        <f>SUMIFS('Inventory (old)'!$M:$M,'Inventory (old)'!$A:$A,"Bike",'Inventory (old)'!$B:$B,$A321,'Inventory (old)'!$E:$E,"&gt;="&amp;$F321,'Inventory (old)'!$E:$E,"&lt;"&amp;$G321)</f>
        <v>0</v>
      </c>
      <c r="BD321" s="7">
        <f>SUMIFS('Inventory (old)'!$M:$M,'Inventory (old)'!$A:$A,"Parking",'Inventory (old)'!$B:$B,$A321,'Inventory (old)'!$E:$E,"&gt;="&amp;$F321,'Inventory (old)'!$E:$E,"&lt;"&amp;$G321)</f>
        <v>0</v>
      </c>
      <c r="BE321" s="1">
        <f>SUMIFS('Inventory (old)'!$S:$S,'Inventory (old)'!$A:$A,"Parking",'Inventory (old)'!$B:$B,$A321,'Inventory (old)'!$E:$E,"&gt;="&amp;$F321,'Inventory (old)'!$E:$E,"&lt;"&amp;$G321)</f>
        <v>0</v>
      </c>
      <c r="BF321" s="13"/>
    </row>
    <row r="322" spans="1:58" x14ac:dyDescent="0.25">
      <c r="A322" s="6" t="s">
        <v>2910</v>
      </c>
      <c r="B322" s="7" t="s">
        <v>39</v>
      </c>
      <c r="C322" s="7" t="s">
        <v>2051</v>
      </c>
      <c r="D322" s="7">
        <v>60</v>
      </c>
      <c r="E322" s="7" t="s">
        <v>2176</v>
      </c>
      <c r="F322" s="8">
        <v>9.07</v>
      </c>
      <c r="G322" s="8">
        <v>12.93</v>
      </c>
      <c r="H322" s="7" t="s">
        <v>260</v>
      </c>
      <c r="I322" s="7" t="s">
        <v>3222</v>
      </c>
      <c r="J322" s="14">
        <f t="shared" si="70"/>
        <v>3.8599999999999994</v>
      </c>
      <c r="K322" s="15" t="s">
        <v>2062</v>
      </c>
      <c r="L322" s="7"/>
      <c r="M322" s="7" t="s">
        <v>2072</v>
      </c>
      <c r="N322" s="20">
        <v>2</v>
      </c>
      <c r="O322" s="20"/>
      <c r="P322" s="20"/>
      <c r="Q322" s="20"/>
      <c r="R322" s="8"/>
      <c r="S322" s="8"/>
      <c r="T322" s="14"/>
      <c r="U322" s="14"/>
      <c r="V322" s="21"/>
      <c r="W322" s="16"/>
      <c r="X322" s="1">
        <v>101429</v>
      </c>
      <c r="Y322" s="1">
        <v>105560</v>
      </c>
      <c r="Z322" s="7">
        <v>2023</v>
      </c>
      <c r="AA322" s="7" t="s">
        <v>3185</v>
      </c>
      <c r="AB322" s="7">
        <v>2020</v>
      </c>
      <c r="AC322" s="16" t="s">
        <v>3185</v>
      </c>
      <c r="AD322" s="113">
        <v>2024</v>
      </c>
      <c r="AE322" s="31">
        <f t="shared" si="58"/>
        <v>642</v>
      </c>
      <c r="AF322" s="8">
        <f t="shared" si="60"/>
        <v>3.8599999999999994</v>
      </c>
      <c r="AG322" s="8">
        <f t="shared" si="61"/>
        <v>7.7199999999999989</v>
      </c>
      <c r="AH322" s="8">
        <f t="shared" si="62"/>
        <v>0</v>
      </c>
      <c r="AI322" s="8">
        <f t="shared" si="63"/>
        <v>0</v>
      </c>
      <c r="AJ322" s="7">
        <f>IF($P322="X",SUMIFS('Inventory (old)'!$M:$M,'Inventory (old)'!$A:$A,"Channel",'Inventory (old)'!$B:$B,$A322,'Inventory (old)'!$E:$E,"&gt;="&amp;$F322,'Inventory (old)'!$E:$E,"&lt;"&amp;$G322),0)</f>
        <v>0</v>
      </c>
      <c r="AK322" s="12">
        <f>IF($P322="X",SUMIFS('Inventory (old)'!$M:$M,'Inventory (old)'!$A:$A,"Dotted Line",'Inventory (old)'!$B:$B,$A322,'Inventory (old)'!$E:$E,"&gt;="&amp;$F322,'Inventory (old)'!$E:$E,"&lt;"&amp;$G322),0)</f>
        <v>0</v>
      </c>
      <c r="AL322" s="113">
        <v>2024</v>
      </c>
      <c r="AM322" s="31">
        <f t="shared" si="59"/>
        <v>643</v>
      </c>
      <c r="AN322" s="7">
        <f>IF($P322="X",0,SUMIFS('Inventory (old)'!$M:$M,'Inventory (old)'!$A:$A,"Channel",'Inventory (old)'!$B:$B,$A322,'Inventory (old)'!$E:$E,"&gt;="&amp;F322,'Inventory (old)'!$E:$E,"&lt;"&amp;$G322))</f>
        <v>0</v>
      </c>
      <c r="AO322" s="7">
        <f>IF($P322="X",0,SUMIFS('Inventory (old)'!$M:$M,'Inventory (old)'!$A:$A,"Dotted Line",'Inventory (old)'!$B:$B,$A322,'Inventory (old)'!$E:$E,"&gt;="&amp;$F322,'Inventory (old)'!$E:$E,"&lt;"&amp;$G322))</f>
        <v>0</v>
      </c>
      <c r="AP322" s="7">
        <f>SUMIFS('Inventory (old)'!$M:$M,'Inventory (old)'!$A:$A,"Stop Line",'Inventory (old)'!$B:$B,$A322,'Inventory (old)'!$E:$E,"&gt;="&amp;$F322,'Inventory (old)'!$E:$E,"&lt;"&amp;$G322)</f>
        <v>0</v>
      </c>
      <c r="AQ322" s="7">
        <f>SUMIFS('Inventory (old)'!$M:$M,'Inventory (old)'!$A:$A,"Arrows and Onlys",'Inventory (old)'!$B:$B,$A322,'Inventory (old)'!$E:$E,"&gt;="&amp;$F322,'Inventory (old)'!$E:$E,"&lt;"&amp;$G322)</f>
        <v>0</v>
      </c>
      <c r="AR322" s="7">
        <f>SUMIFS('Inventory (old)'!$N:$N,'Inventory (old)'!$A:$A,"Arrows and Onlys",'Inventory (old)'!$B:$B,$A322,'Inventory (old)'!$E:$E,"&gt;="&amp;$F322,'Inventory (old)'!$E:$E,"&lt;"&amp;$G322)</f>
        <v>0</v>
      </c>
      <c r="AS322" s="7">
        <f>SUMIFS('Inventory (old)'!$O:$O,'Inventory (old)'!$A:$A,"Transverse",'Inventory (old)'!$B:$B,$A322,'Inventory (old)'!$E:$E,"&gt;="&amp;$F322,'Inventory (old)'!$E:$E,"&lt;"&amp;$G322)</f>
        <v>0</v>
      </c>
      <c r="AT322" s="7">
        <f>SUMIFS('Inventory (old)'!$P:$P,'Inventory (old)'!$A:$A,"Transverse",'Inventory (old)'!$B:$B,$A322,'Inventory (old)'!$E:$E,"&gt;="&amp;$F322,'Inventory (old)'!$E:$E,"&lt;"&amp;$G322)</f>
        <v>0</v>
      </c>
      <c r="AU322" s="7">
        <f>SUMIFS('Inventory (old)'!$M:$M,'Inventory (old)'!$A:$A,"Crosswalk",'Inventory (old)'!$B:$B,$A322,'Inventory (old)'!$E:$E,"&gt;="&amp;$F322,'Inventory (old)'!$E:$E,"&lt;"&amp;$G322)</f>
        <v>0</v>
      </c>
      <c r="AV322" s="7">
        <f>SUMIFS('Inventory (old)'!$M:$M,'Inventory (old)'!$A:$A,"Yield Line",'Inventory (old)'!$B:$B,$A322,'Inventory (old)'!$E:$E,"&gt;="&amp;$F322,'Inventory (old)'!$E:$E,"&lt;"&amp;$G322)</f>
        <v>0</v>
      </c>
      <c r="AW322" s="7">
        <f>SUMIFS('Inventory (old)'!$M:$M,'Inventory (old)'!$A:$A,"Island",'Inventory (old)'!$B:$B,$A322,'Inventory (old)'!$E:$E,"&gt;="&amp;$F322,'Inventory (old)'!$E:$E,"&lt;"&amp;$G322)</f>
        <v>0</v>
      </c>
      <c r="AX322" s="7">
        <f>SUMIFS('Inventory (old)'!$M:$M,'Inventory (old)'!$A:$A,"Railroad",'Inventory (old)'!$B:$B,$A322,'Inventory (old)'!$E:$E,"&gt;="&amp;$F322,'Inventory (old)'!$E:$E,"&lt;"&amp;$G322)</f>
        <v>0</v>
      </c>
      <c r="AY322" s="7">
        <f>SUMIFS('Inventory (old)'!$M:$M,'Inventory (old)'!$A:$A,"School",'Inventory (old)'!$B:$B,$A322,'Inventory (old)'!$E:$E,"&gt;="&amp;$F322,'Inventory (old)'!$E:$E,"&lt;"&amp;$G322)</f>
        <v>0</v>
      </c>
      <c r="AZ322" s="7">
        <f>SUMIFS('Inventory (old)'!$M:$M,'Inventory (old)'!$A:$A,"Air Speed",'Inventory (old)'!$B:$B,$A322,'Inventory (old)'!$E:$E,"&gt;="&amp;$F322,'Inventory (old)'!$E:$E,"&lt;"&amp;$G322)</f>
        <v>0</v>
      </c>
      <c r="BA322" s="7">
        <f>SUMIFS('Inventory (old)'!$M:$M,'Inventory (old)'!$A:$A,"Wrong Way",'Inventory (old)'!$B:$B,$A322,'Inventory (old)'!$E:$E,"&gt;="&amp;$F322,'Inventory (old)'!$E:$E,"&lt;"&amp;$G322)</f>
        <v>0</v>
      </c>
      <c r="BB322" s="7">
        <f>SUMIFS('Inventory (old)'!$M:$M,'Inventory (old)'!$A:$A,"Merge Arrow",'Inventory (old)'!$B:$B,$A322,'Inventory (old)'!$E:$E,"&gt;="&amp;$F322,'Inventory (old)'!$E:$E,"&lt;"&amp;$G322)</f>
        <v>0</v>
      </c>
      <c r="BC322" s="7">
        <f>SUMIFS('Inventory (old)'!$M:$M,'Inventory (old)'!$A:$A,"Bike",'Inventory (old)'!$B:$B,$A322,'Inventory (old)'!$E:$E,"&gt;="&amp;$F322,'Inventory (old)'!$E:$E,"&lt;"&amp;$G322)</f>
        <v>0</v>
      </c>
      <c r="BD322" s="7">
        <f>SUMIFS('Inventory (old)'!$M:$M,'Inventory (old)'!$A:$A,"Parking",'Inventory (old)'!$B:$B,$A322,'Inventory (old)'!$E:$E,"&gt;="&amp;$F322,'Inventory (old)'!$E:$E,"&lt;"&amp;$G322)</f>
        <v>0</v>
      </c>
      <c r="BE322" s="1">
        <f>SUMIFS('Inventory (old)'!$S:$S,'Inventory (old)'!$A:$A,"Parking",'Inventory (old)'!$B:$B,$A322,'Inventory (old)'!$E:$E,"&gt;="&amp;$F322,'Inventory (old)'!$E:$E,"&lt;"&amp;$G322)</f>
        <v>0</v>
      </c>
      <c r="BF322" s="13"/>
    </row>
    <row r="323" spans="1:58" x14ac:dyDescent="0.25">
      <c r="A323" s="6" t="s">
        <v>2910</v>
      </c>
      <c r="B323" s="7" t="s">
        <v>39</v>
      </c>
      <c r="C323" s="7" t="s">
        <v>2051</v>
      </c>
      <c r="D323" s="7">
        <v>60</v>
      </c>
      <c r="E323" s="7" t="s">
        <v>2176</v>
      </c>
      <c r="F323" s="8">
        <v>12.93</v>
      </c>
      <c r="G323" s="8">
        <v>13.44</v>
      </c>
      <c r="H323" s="7" t="s">
        <v>3222</v>
      </c>
      <c r="I323" s="7" t="s">
        <v>74</v>
      </c>
      <c r="J323" s="14">
        <f t="shared" si="70"/>
        <v>0.50999999999999979</v>
      </c>
      <c r="K323" s="15" t="s">
        <v>2062</v>
      </c>
      <c r="L323" s="7"/>
      <c r="M323" s="7" t="s">
        <v>2072</v>
      </c>
      <c r="N323" s="20">
        <v>2</v>
      </c>
      <c r="O323" s="20"/>
      <c r="P323" s="20"/>
      <c r="Q323" s="20"/>
      <c r="R323" s="8"/>
      <c r="S323" s="8"/>
      <c r="T323" s="14"/>
      <c r="U323" s="14"/>
      <c r="V323" s="21"/>
      <c r="W323" s="16" t="s">
        <v>2911</v>
      </c>
      <c r="Y323" s="1">
        <v>105560</v>
      </c>
      <c r="Z323" s="7">
        <v>2023</v>
      </c>
      <c r="AA323" s="7" t="s">
        <v>3185</v>
      </c>
      <c r="AB323" s="7">
        <v>2022</v>
      </c>
      <c r="AC323" s="16" t="s">
        <v>348</v>
      </c>
      <c r="AD323" s="113">
        <v>2024</v>
      </c>
      <c r="AE323" s="31">
        <f t="shared" si="58"/>
        <v>642</v>
      </c>
      <c r="AF323" s="8">
        <f t="shared" si="60"/>
        <v>0.50999999999999979</v>
      </c>
      <c r="AG323" s="8">
        <f t="shared" si="61"/>
        <v>1.0199999999999996</v>
      </c>
      <c r="AH323" s="8">
        <f t="shared" si="62"/>
        <v>0</v>
      </c>
      <c r="AI323" s="8">
        <f t="shared" si="63"/>
        <v>0</v>
      </c>
      <c r="AJ323" s="7">
        <f>IF($P323="X",SUMIFS('Inventory (old)'!$M:$M,'Inventory (old)'!$A:$A,"Channel",'Inventory (old)'!$B:$B,$A323,'Inventory (old)'!$E:$E,"&gt;="&amp;$F323,'Inventory (old)'!$E:$E,"&lt;"&amp;$G323),0)</f>
        <v>0</v>
      </c>
      <c r="AK323" s="12">
        <f>IF($P323="X",SUMIFS('Inventory (old)'!$M:$M,'Inventory (old)'!$A:$A,"Dotted Line",'Inventory (old)'!$B:$B,$A323,'Inventory (old)'!$E:$E,"&gt;="&amp;$F323,'Inventory (old)'!$E:$E,"&lt;"&amp;$G323),0)</f>
        <v>0</v>
      </c>
      <c r="AL323" s="113">
        <v>2024</v>
      </c>
      <c r="AM323" s="31">
        <f t="shared" si="59"/>
        <v>643</v>
      </c>
      <c r="AN323" s="7">
        <f>IF($P323="X",0,SUMIFS('Inventory (old)'!$M:$M,'Inventory (old)'!$A:$A,"Channel",'Inventory (old)'!$B:$B,$A323,'Inventory (old)'!$E:$E,"&gt;="&amp;F323,'Inventory (old)'!$E:$E,"&lt;"&amp;$G323))</f>
        <v>0</v>
      </c>
      <c r="AO323" s="7">
        <f>IF($P323="X",0,SUMIFS('Inventory (old)'!$M:$M,'Inventory (old)'!$A:$A,"Dotted Line",'Inventory (old)'!$B:$B,$A323,'Inventory (old)'!$E:$E,"&gt;="&amp;$F323,'Inventory (old)'!$E:$E,"&lt;"&amp;$G323))</f>
        <v>0</v>
      </c>
      <c r="AP323" s="7">
        <f>SUMIFS('Inventory (old)'!$M:$M,'Inventory (old)'!$A:$A,"Stop Line",'Inventory (old)'!$B:$B,$A323,'Inventory (old)'!$E:$E,"&gt;="&amp;$F323,'Inventory (old)'!$E:$E,"&lt;"&amp;$G323)</f>
        <v>0</v>
      </c>
      <c r="AQ323" s="7">
        <f>SUMIFS('Inventory (old)'!$M:$M,'Inventory (old)'!$A:$A,"Arrows and Onlys",'Inventory (old)'!$B:$B,$A323,'Inventory (old)'!$E:$E,"&gt;="&amp;$F323,'Inventory (old)'!$E:$E,"&lt;"&amp;$G323)</f>
        <v>0</v>
      </c>
      <c r="AR323" s="7">
        <f>SUMIFS('Inventory (old)'!$N:$N,'Inventory (old)'!$A:$A,"Arrows and Onlys",'Inventory (old)'!$B:$B,$A323,'Inventory (old)'!$E:$E,"&gt;="&amp;$F323,'Inventory (old)'!$E:$E,"&lt;"&amp;$G323)</f>
        <v>0</v>
      </c>
      <c r="AS323" s="7">
        <f>SUMIFS('Inventory (old)'!$O:$O,'Inventory (old)'!$A:$A,"Transverse",'Inventory (old)'!$B:$B,$A323,'Inventory (old)'!$E:$E,"&gt;="&amp;$F323,'Inventory (old)'!$E:$E,"&lt;"&amp;$G323)</f>
        <v>0</v>
      </c>
      <c r="AT323" s="7">
        <f>SUMIFS('Inventory (old)'!$P:$P,'Inventory (old)'!$A:$A,"Transverse",'Inventory (old)'!$B:$B,$A323,'Inventory (old)'!$E:$E,"&gt;="&amp;$F323,'Inventory (old)'!$E:$E,"&lt;"&amp;$G323)</f>
        <v>0</v>
      </c>
      <c r="AU323" s="7">
        <f>SUMIFS('Inventory (old)'!$M:$M,'Inventory (old)'!$A:$A,"Crosswalk",'Inventory (old)'!$B:$B,$A323,'Inventory (old)'!$E:$E,"&gt;="&amp;$F323,'Inventory (old)'!$E:$E,"&lt;"&amp;$G323)</f>
        <v>0</v>
      </c>
      <c r="AV323" s="7">
        <f>SUMIFS('Inventory (old)'!$M:$M,'Inventory (old)'!$A:$A,"Yield Line",'Inventory (old)'!$B:$B,$A323,'Inventory (old)'!$E:$E,"&gt;="&amp;$F323,'Inventory (old)'!$E:$E,"&lt;"&amp;$G323)</f>
        <v>0</v>
      </c>
      <c r="AW323" s="7">
        <f>SUMIFS('Inventory (old)'!$M:$M,'Inventory (old)'!$A:$A,"Island",'Inventory (old)'!$B:$B,$A323,'Inventory (old)'!$E:$E,"&gt;="&amp;$F323,'Inventory (old)'!$E:$E,"&lt;"&amp;$G323)</f>
        <v>0</v>
      </c>
      <c r="AX323" s="7">
        <f>SUMIFS('Inventory (old)'!$M:$M,'Inventory (old)'!$A:$A,"Railroad",'Inventory (old)'!$B:$B,$A323,'Inventory (old)'!$E:$E,"&gt;="&amp;$F323,'Inventory (old)'!$E:$E,"&lt;"&amp;$G323)</f>
        <v>0</v>
      </c>
      <c r="AY323" s="7">
        <f>SUMIFS('Inventory (old)'!$M:$M,'Inventory (old)'!$A:$A,"School",'Inventory (old)'!$B:$B,$A323,'Inventory (old)'!$E:$E,"&gt;="&amp;$F323,'Inventory (old)'!$E:$E,"&lt;"&amp;$G323)</f>
        <v>0</v>
      </c>
      <c r="AZ323" s="7">
        <f>SUMIFS('Inventory (old)'!$M:$M,'Inventory (old)'!$A:$A,"Air Speed",'Inventory (old)'!$B:$B,$A323,'Inventory (old)'!$E:$E,"&gt;="&amp;$F323,'Inventory (old)'!$E:$E,"&lt;"&amp;$G323)</f>
        <v>0</v>
      </c>
      <c r="BA323" s="7">
        <f>SUMIFS('Inventory (old)'!$M:$M,'Inventory (old)'!$A:$A,"Wrong Way",'Inventory (old)'!$B:$B,$A323,'Inventory (old)'!$E:$E,"&gt;="&amp;$F323,'Inventory (old)'!$E:$E,"&lt;"&amp;$G323)</f>
        <v>0</v>
      </c>
      <c r="BB323" s="7">
        <f>SUMIFS('Inventory (old)'!$M:$M,'Inventory (old)'!$A:$A,"Merge Arrow",'Inventory (old)'!$B:$B,$A323,'Inventory (old)'!$E:$E,"&gt;="&amp;$F323,'Inventory (old)'!$E:$E,"&lt;"&amp;$G323)</f>
        <v>0</v>
      </c>
      <c r="BC323" s="7">
        <f>SUMIFS('Inventory (old)'!$M:$M,'Inventory (old)'!$A:$A,"Bike",'Inventory (old)'!$B:$B,$A323,'Inventory (old)'!$E:$E,"&gt;="&amp;$F323,'Inventory (old)'!$E:$E,"&lt;"&amp;$G323)</f>
        <v>0</v>
      </c>
      <c r="BD323" s="7">
        <f>SUMIFS('Inventory (old)'!$M:$M,'Inventory (old)'!$A:$A,"Parking",'Inventory (old)'!$B:$B,$A323,'Inventory (old)'!$E:$E,"&gt;="&amp;$F323,'Inventory (old)'!$E:$E,"&lt;"&amp;$G323)</f>
        <v>0</v>
      </c>
      <c r="BE323" s="1">
        <f>SUMIFS('Inventory (old)'!$S:$S,'Inventory (old)'!$A:$A,"Parking",'Inventory (old)'!$B:$B,$A323,'Inventory (old)'!$E:$E,"&gt;="&amp;$F323,'Inventory (old)'!$E:$E,"&lt;"&amp;$G323)</f>
        <v>0</v>
      </c>
      <c r="BF323" s="13"/>
    </row>
    <row r="324" spans="1:58" x14ac:dyDescent="0.25">
      <c r="A324" s="6" t="s">
        <v>2910</v>
      </c>
      <c r="B324" s="7" t="s">
        <v>39</v>
      </c>
      <c r="C324" s="7" t="s">
        <v>2051</v>
      </c>
      <c r="D324" s="7">
        <v>60</v>
      </c>
      <c r="E324" s="7" t="s">
        <v>2176</v>
      </c>
      <c r="F324" s="8">
        <v>13.57</v>
      </c>
      <c r="G324" s="8">
        <v>13.88</v>
      </c>
      <c r="H324" s="7" t="s">
        <v>74</v>
      </c>
      <c r="I324" s="7" t="s">
        <v>3222</v>
      </c>
      <c r="J324" s="14">
        <f t="shared" si="70"/>
        <v>0.3100000000000005</v>
      </c>
      <c r="K324" s="15" t="s">
        <v>2062</v>
      </c>
      <c r="L324" s="7"/>
      <c r="M324" s="7" t="s">
        <v>2072</v>
      </c>
      <c r="N324" s="20">
        <v>2</v>
      </c>
      <c r="O324" s="20"/>
      <c r="P324" s="20"/>
      <c r="Q324" s="20"/>
      <c r="R324" s="8"/>
      <c r="S324" s="8"/>
      <c r="T324" s="14"/>
      <c r="U324" s="14"/>
      <c r="V324" s="21"/>
      <c r="W324" s="16" t="s">
        <v>2911</v>
      </c>
      <c r="Y324" s="1">
        <v>105560</v>
      </c>
      <c r="Z324" s="7">
        <v>2023</v>
      </c>
      <c r="AA324" s="7" t="s">
        <v>3185</v>
      </c>
      <c r="AB324" s="7">
        <v>2022</v>
      </c>
      <c r="AC324" s="16" t="s">
        <v>348</v>
      </c>
      <c r="AD324" s="113">
        <v>2024</v>
      </c>
      <c r="AE324" s="31">
        <f t="shared" si="58"/>
        <v>642</v>
      </c>
      <c r="AF324" s="8">
        <f t="shared" si="60"/>
        <v>0.3100000000000005</v>
      </c>
      <c r="AG324" s="8">
        <f t="shared" si="61"/>
        <v>0.62000000000000099</v>
      </c>
      <c r="AH324" s="8">
        <f t="shared" si="62"/>
        <v>0</v>
      </c>
      <c r="AI324" s="8">
        <f t="shared" si="63"/>
        <v>0</v>
      </c>
      <c r="AJ324" s="7">
        <f>IF($P324="X",SUMIFS('Inventory (old)'!$M:$M,'Inventory (old)'!$A:$A,"Channel",'Inventory (old)'!$B:$B,$A324,'Inventory (old)'!$E:$E,"&gt;="&amp;$F324,'Inventory (old)'!$E:$E,"&lt;"&amp;$G324),0)</f>
        <v>0</v>
      </c>
      <c r="AK324" s="12">
        <f>IF($P324="X",SUMIFS('Inventory (old)'!$M:$M,'Inventory (old)'!$A:$A,"Dotted Line",'Inventory (old)'!$B:$B,$A324,'Inventory (old)'!$E:$E,"&gt;="&amp;$F324,'Inventory (old)'!$E:$E,"&lt;"&amp;$G324),0)</f>
        <v>0</v>
      </c>
      <c r="AL324" s="113">
        <v>2024</v>
      </c>
      <c r="AM324" s="31">
        <f t="shared" si="59"/>
        <v>643</v>
      </c>
      <c r="AN324" s="7">
        <f>IF($P324="X",0,SUMIFS('Inventory (old)'!$M:$M,'Inventory (old)'!$A:$A,"Channel",'Inventory (old)'!$B:$B,$A324,'Inventory (old)'!$E:$E,"&gt;="&amp;F324,'Inventory (old)'!$E:$E,"&lt;"&amp;$G324))</f>
        <v>0</v>
      </c>
      <c r="AO324" s="7">
        <f>IF($P324="X",0,SUMIFS('Inventory (old)'!$M:$M,'Inventory (old)'!$A:$A,"Dotted Line",'Inventory (old)'!$B:$B,$A324,'Inventory (old)'!$E:$E,"&gt;="&amp;$F324,'Inventory (old)'!$E:$E,"&lt;"&amp;$G324))</f>
        <v>0</v>
      </c>
      <c r="AP324" s="7">
        <f>SUMIFS('Inventory (old)'!$M:$M,'Inventory (old)'!$A:$A,"Stop Line",'Inventory (old)'!$B:$B,$A324,'Inventory (old)'!$E:$E,"&gt;="&amp;$F324,'Inventory (old)'!$E:$E,"&lt;"&amp;$G324)</f>
        <v>0</v>
      </c>
      <c r="AQ324" s="7">
        <f>SUMIFS('Inventory (old)'!$M:$M,'Inventory (old)'!$A:$A,"Arrows and Onlys",'Inventory (old)'!$B:$B,$A324,'Inventory (old)'!$E:$E,"&gt;="&amp;$F324,'Inventory (old)'!$E:$E,"&lt;"&amp;$G324)</f>
        <v>0</v>
      </c>
      <c r="AR324" s="7">
        <f>SUMIFS('Inventory (old)'!$N:$N,'Inventory (old)'!$A:$A,"Arrows and Onlys",'Inventory (old)'!$B:$B,$A324,'Inventory (old)'!$E:$E,"&gt;="&amp;$F324,'Inventory (old)'!$E:$E,"&lt;"&amp;$G324)</f>
        <v>0</v>
      </c>
      <c r="AS324" s="7">
        <f>SUMIFS('Inventory (old)'!$O:$O,'Inventory (old)'!$A:$A,"Transverse",'Inventory (old)'!$B:$B,$A324,'Inventory (old)'!$E:$E,"&gt;="&amp;$F324,'Inventory (old)'!$E:$E,"&lt;"&amp;$G324)</f>
        <v>0</v>
      </c>
      <c r="AT324" s="7">
        <f>SUMIFS('Inventory (old)'!$P:$P,'Inventory (old)'!$A:$A,"Transverse",'Inventory (old)'!$B:$B,$A324,'Inventory (old)'!$E:$E,"&gt;="&amp;$F324,'Inventory (old)'!$E:$E,"&lt;"&amp;$G324)</f>
        <v>0</v>
      </c>
      <c r="AU324" s="7">
        <f>SUMIFS('Inventory (old)'!$M:$M,'Inventory (old)'!$A:$A,"Crosswalk",'Inventory (old)'!$B:$B,$A324,'Inventory (old)'!$E:$E,"&gt;="&amp;$F324,'Inventory (old)'!$E:$E,"&lt;"&amp;$G324)</f>
        <v>0</v>
      </c>
      <c r="AV324" s="7">
        <f>SUMIFS('Inventory (old)'!$M:$M,'Inventory (old)'!$A:$A,"Yield Line",'Inventory (old)'!$B:$B,$A324,'Inventory (old)'!$E:$E,"&gt;="&amp;$F324,'Inventory (old)'!$E:$E,"&lt;"&amp;$G324)</f>
        <v>0</v>
      </c>
      <c r="AW324" s="7">
        <f>SUMIFS('Inventory (old)'!$M:$M,'Inventory (old)'!$A:$A,"Island",'Inventory (old)'!$B:$B,$A324,'Inventory (old)'!$E:$E,"&gt;="&amp;$F324,'Inventory (old)'!$E:$E,"&lt;"&amp;$G324)</f>
        <v>0</v>
      </c>
      <c r="AX324" s="7">
        <f>SUMIFS('Inventory (old)'!$M:$M,'Inventory (old)'!$A:$A,"Railroad",'Inventory (old)'!$B:$B,$A324,'Inventory (old)'!$E:$E,"&gt;="&amp;$F324,'Inventory (old)'!$E:$E,"&lt;"&amp;$G324)</f>
        <v>0</v>
      </c>
      <c r="AY324" s="7">
        <f>SUMIFS('Inventory (old)'!$M:$M,'Inventory (old)'!$A:$A,"School",'Inventory (old)'!$B:$B,$A324,'Inventory (old)'!$E:$E,"&gt;="&amp;$F324,'Inventory (old)'!$E:$E,"&lt;"&amp;$G324)</f>
        <v>0</v>
      </c>
      <c r="AZ324" s="7">
        <f>SUMIFS('Inventory (old)'!$M:$M,'Inventory (old)'!$A:$A,"Air Speed",'Inventory (old)'!$B:$B,$A324,'Inventory (old)'!$E:$E,"&gt;="&amp;$F324,'Inventory (old)'!$E:$E,"&lt;"&amp;$G324)</f>
        <v>0</v>
      </c>
      <c r="BA324" s="7">
        <f>SUMIFS('Inventory (old)'!$M:$M,'Inventory (old)'!$A:$A,"Wrong Way",'Inventory (old)'!$B:$B,$A324,'Inventory (old)'!$E:$E,"&gt;="&amp;$F324,'Inventory (old)'!$E:$E,"&lt;"&amp;$G324)</f>
        <v>0</v>
      </c>
      <c r="BB324" s="7">
        <f>SUMIFS('Inventory (old)'!$M:$M,'Inventory (old)'!$A:$A,"Merge Arrow",'Inventory (old)'!$B:$B,$A324,'Inventory (old)'!$E:$E,"&gt;="&amp;$F324,'Inventory (old)'!$E:$E,"&lt;"&amp;$G324)</f>
        <v>0</v>
      </c>
      <c r="BC324" s="7">
        <f>SUMIFS('Inventory (old)'!$M:$M,'Inventory (old)'!$A:$A,"Bike",'Inventory (old)'!$B:$B,$A324,'Inventory (old)'!$E:$E,"&gt;="&amp;$F324,'Inventory (old)'!$E:$E,"&lt;"&amp;$G324)</f>
        <v>0</v>
      </c>
      <c r="BD324" s="7">
        <f>SUMIFS('Inventory (old)'!$M:$M,'Inventory (old)'!$A:$A,"Parking",'Inventory (old)'!$B:$B,$A324,'Inventory (old)'!$E:$E,"&gt;="&amp;$F324,'Inventory (old)'!$E:$E,"&lt;"&amp;$G324)</f>
        <v>0</v>
      </c>
      <c r="BE324" s="1">
        <f>SUMIFS('Inventory (old)'!$S:$S,'Inventory (old)'!$A:$A,"Parking",'Inventory (old)'!$B:$B,$A324,'Inventory (old)'!$E:$E,"&gt;="&amp;$F324,'Inventory (old)'!$E:$E,"&lt;"&amp;$G324)</f>
        <v>0</v>
      </c>
      <c r="BF324" s="13"/>
    </row>
    <row r="325" spans="1:58" x14ac:dyDescent="0.25">
      <c r="A325" s="6" t="s">
        <v>2910</v>
      </c>
      <c r="B325" s="7" t="s">
        <v>39</v>
      </c>
      <c r="C325" s="7" t="s">
        <v>2051</v>
      </c>
      <c r="D325" s="7">
        <v>60</v>
      </c>
      <c r="E325" s="7" t="s">
        <v>2176</v>
      </c>
      <c r="F325" s="8">
        <v>13.88</v>
      </c>
      <c r="G325" s="8">
        <v>15.96</v>
      </c>
      <c r="H325" s="7" t="s">
        <v>3222</v>
      </c>
      <c r="I325" s="7" t="s">
        <v>2422</v>
      </c>
      <c r="J325" s="14">
        <f t="shared" si="70"/>
        <v>2.08</v>
      </c>
      <c r="K325" s="15" t="s">
        <v>2062</v>
      </c>
      <c r="L325" s="7"/>
      <c r="M325" s="7" t="s">
        <v>2072</v>
      </c>
      <c r="N325" s="20">
        <v>2</v>
      </c>
      <c r="O325" s="20"/>
      <c r="P325" s="20"/>
      <c r="Q325" s="20"/>
      <c r="R325" s="8"/>
      <c r="S325" s="8"/>
      <c r="T325" s="14"/>
      <c r="U325" s="14"/>
      <c r="V325" s="21"/>
      <c r="W325" s="16"/>
      <c r="Y325" s="1">
        <v>105560</v>
      </c>
      <c r="Z325" s="7">
        <v>2023</v>
      </c>
      <c r="AA325" s="7" t="s">
        <v>3185</v>
      </c>
      <c r="AB325" s="7">
        <v>2022</v>
      </c>
      <c r="AC325" s="16" t="s">
        <v>348</v>
      </c>
      <c r="AD325" s="113">
        <v>2024</v>
      </c>
      <c r="AE325" s="31">
        <f t="shared" si="58"/>
        <v>642</v>
      </c>
      <c r="AF325" s="8">
        <f t="shared" si="60"/>
        <v>2.08</v>
      </c>
      <c r="AG325" s="8">
        <f t="shared" si="61"/>
        <v>4.16</v>
      </c>
      <c r="AH325" s="8">
        <f t="shared" si="62"/>
        <v>0</v>
      </c>
      <c r="AI325" s="8">
        <f t="shared" si="63"/>
        <v>0</v>
      </c>
      <c r="AJ325" s="7">
        <f>IF($P325="X",SUMIFS('Inventory (old)'!$M:$M,'Inventory (old)'!$A:$A,"Channel",'Inventory (old)'!$B:$B,$A325,'Inventory (old)'!$E:$E,"&gt;="&amp;$F325,'Inventory (old)'!$E:$E,"&lt;"&amp;$G325),0)</f>
        <v>0</v>
      </c>
      <c r="AK325" s="12">
        <f>IF($P325="X",SUMIFS('Inventory (old)'!$M:$M,'Inventory (old)'!$A:$A,"Dotted Line",'Inventory (old)'!$B:$B,$A325,'Inventory (old)'!$E:$E,"&gt;="&amp;$F325,'Inventory (old)'!$E:$E,"&lt;"&amp;$G325),0)</f>
        <v>0</v>
      </c>
      <c r="AL325" s="113">
        <v>2024</v>
      </c>
      <c r="AM325" s="31">
        <f t="shared" si="59"/>
        <v>643</v>
      </c>
      <c r="AN325" s="7">
        <f>IF($P325="X",0,SUMIFS('Inventory (old)'!$M:$M,'Inventory (old)'!$A:$A,"Channel",'Inventory (old)'!$B:$B,$A325,'Inventory (old)'!$E:$E,"&gt;="&amp;F325,'Inventory (old)'!$E:$E,"&lt;"&amp;$G325))</f>
        <v>0</v>
      </c>
      <c r="AO325" s="7">
        <f>IF($P325="X",0,SUMIFS('Inventory (old)'!$M:$M,'Inventory (old)'!$A:$A,"Dotted Line",'Inventory (old)'!$B:$B,$A325,'Inventory (old)'!$E:$E,"&gt;="&amp;$F325,'Inventory (old)'!$E:$E,"&lt;"&amp;$G325))</f>
        <v>0</v>
      </c>
      <c r="AP325" s="7">
        <f>SUMIFS('Inventory (old)'!$M:$M,'Inventory (old)'!$A:$A,"Stop Line",'Inventory (old)'!$B:$B,$A325,'Inventory (old)'!$E:$E,"&gt;="&amp;$F325,'Inventory (old)'!$E:$E,"&lt;"&amp;$G325)</f>
        <v>0</v>
      </c>
      <c r="AQ325" s="7">
        <f>SUMIFS('Inventory (old)'!$M:$M,'Inventory (old)'!$A:$A,"Arrows and Onlys",'Inventory (old)'!$B:$B,$A325,'Inventory (old)'!$E:$E,"&gt;="&amp;$F325,'Inventory (old)'!$E:$E,"&lt;"&amp;$G325)</f>
        <v>0</v>
      </c>
      <c r="AR325" s="7">
        <f>SUMIFS('Inventory (old)'!$N:$N,'Inventory (old)'!$A:$A,"Arrows and Onlys",'Inventory (old)'!$B:$B,$A325,'Inventory (old)'!$E:$E,"&gt;="&amp;$F325,'Inventory (old)'!$E:$E,"&lt;"&amp;$G325)</f>
        <v>0</v>
      </c>
      <c r="AS325" s="7">
        <f>SUMIFS('Inventory (old)'!$O:$O,'Inventory (old)'!$A:$A,"Transverse",'Inventory (old)'!$B:$B,$A325,'Inventory (old)'!$E:$E,"&gt;="&amp;$F325,'Inventory (old)'!$E:$E,"&lt;"&amp;$G325)</f>
        <v>0</v>
      </c>
      <c r="AT325" s="7">
        <f>SUMIFS('Inventory (old)'!$P:$P,'Inventory (old)'!$A:$A,"Transverse",'Inventory (old)'!$B:$B,$A325,'Inventory (old)'!$E:$E,"&gt;="&amp;$F325,'Inventory (old)'!$E:$E,"&lt;"&amp;$G325)</f>
        <v>0</v>
      </c>
      <c r="AU325" s="7">
        <f>SUMIFS('Inventory (old)'!$M:$M,'Inventory (old)'!$A:$A,"Crosswalk",'Inventory (old)'!$B:$B,$A325,'Inventory (old)'!$E:$E,"&gt;="&amp;$F325,'Inventory (old)'!$E:$E,"&lt;"&amp;$G325)</f>
        <v>0</v>
      </c>
      <c r="AV325" s="7">
        <f>SUMIFS('Inventory (old)'!$M:$M,'Inventory (old)'!$A:$A,"Yield Line",'Inventory (old)'!$B:$B,$A325,'Inventory (old)'!$E:$E,"&gt;="&amp;$F325,'Inventory (old)'!$E:$E,"&lt;"&amp;$G325)</f>
        <v>0</v>
      </c>
      <c r="AW325" s="7">
        <f>SUMIFS('Inventory (old)'!$M:$M,'Inventory (old)'!$A:$A,"Island",'Inventory (old)'!$B:$B,$A325,'Inventory (old)'!$E:$E,"&gt;="&amp;$F325,'Inventory (old)'!$E:$E,"&lt;"&amp;$G325)</f>
        <v>0</v>
      </c>
      <c r="AX325" s="7">
        <f>SUMIFS('Inventory (old)'!$M:$M,'Inventory (old)'!$A:$A,"Railroad",'Inventory (old)'!$B:$B,$A325,'Inventory (old)'!$E:$E,"&gt;="&amp;$F325,'Inventory (old)'!$E:$E,"&lt;"&amp;$G325)</f>
        <v>0</v>
      </c>
      <c r="AY325" s="7">
        <f>SUMIFS('Inventory (old)'!$M:$M,'Inventory (old)'!$A:$A,"School",'Inventory (old)'!$B:$B,$A325,'Inventory (old)'!$E:$E,"&gt;="&amp;$F325,'Inventory (old)'!$E:$E,"&lt;"&amp;$G325)</f>
        <v>0</v>
      </c>
      <c r="AZ325" s="7">
        <f>SUMIFS('Inventory (old)'!$M:$M,'Inventory (old)'!$A:$A,"Air Speed",'Inventory (old)'!$B:$B,$A325,'Inventory (old)'!$E:$E,"&gt;="&amp;$F325,'Inventory (old)'!$E:$E,"&lt;"&amp;$G325)</f>
        <v>0</v>
      </c>
      <c r="BA325" s="7">
        <f>SUMIFS('Inventory (old)'!$M:$M,'Inventory (old)'!$A:$A,"Wrong Way",'Inventory (old)'!$B:$B,$A325,'Inventory (old)'!$E:$E,"&gt;="&amp;$F325,'Inventory (old)'!$E:$E,"&lt;"&amp;$G325)</f>
        <v>0</v>
      </c>
      <c r="BB325" s="7">
        <f>SUMIFS('Inventory (old)'!$M:$M,'Inventory (old)'!$A:$A,"Merge Arrow",'Inventory (old)'!$B:$B,$A325,'Inventory (old)'!$E:$E,"&gt;="&amp;$F325,'Inventory (old)'!$E:$E,"&lt;"&amp;$G325)</f>
        <v>0</v>
      </c>
      <c r="BC325" s="7">
        <f>SUMIFS('Inventory (old)'!$M:$M,'Inventory (old)'!$A:$A,"Bike",'Inventory (old)'!$B:$B,$A325,'Inventory (old)'!$E:$E,"&gt;="&amp;$F325,'Inventory (old)'!$E:$E,"&lt;"&amp;$G325)</f>
        <v>0</v>
      </c>
      <c r="BD325" s="7">
        <f>SUMIFS('Inventory (old)'!$M:$M,'Inventory (old)'!$A:$A,"Parking",'Inventory (old)'!$B:$B,$A325,'Inventory (old)'!$E:$E,"&gt;="&amp;$F325,'Inventory (old)'!$E:$E,"&lt;"&amp;$G325)</f>
        <v>0</v>
      </c>
      <c r="BE325" s="1">
        <f>SUMIFS('Inventory (old)'!$S:$S,'Inventory (old)'!$A:$A,"Parking",'Inventory (old)'!$B:$B,$A325,'Inventory (old)'!$E:$E,"&gt;="&amp;$F325,'Inventory (old)'!$E:$E,"&lt;"&amp;$G325)</f>
        <v>0</v>
      </c>
      <c r="BF325" s="13"/>
    </row>
    <row r="326" spans="1:58" x14ac:dyDescent="0.25">
      <c r="A326" s="6" t="s">
        <v>2913</v>
      </c>
      <c r="B326" s="7" t="s">
        <v>39</v>
      </c>
      <c r="C326" s="7" t="s">
        <v>2051</v>
      </c>
      <c r="D326" s="7">
        <v>61</v>
      </c>
      <c r="E326" s="7" t="s">
        <v>2176</v>
      </c>
      <c r="F326" s="8">
        <v>9.9999999999999995E-7</v>
      </c>
      <c r="G326" s="8">
        <v>0.76</v>
      </c>
      <c r="H326" s="7" t="s">
        <v>2190</v>
      </c>
      <c r="I326" s="7" t="s">
        <v>3223</v>
      </c>
      <c r="J326" s="14">
        <f t="shared" si="70"/>
        <v>0.75999899999999998</v>
      </c>
      <c r="K326" s="15" t="s">
        <v>2062</v>
      </c>
      <c r="L326" s="7"/>
      <c r="M326" s="7" t="s">
        <v>2072</v>
      </c>
      <c r="N326" s="20">
        <v>2</v>
      </c>
      <c r="O326" s="20"/>
      <c r="P326" s="20"/>
      <c r="Q326" s="20" t="s">
        <v>201</v>
      </c>
      <c r="R326" s="8">
        <v>9.9999999999999995E-7</v>
      </c>
      <c r="S326" s="8">
        <v>0.5</v>
      </c>
      <c r="T326" s="14"/>
      <c r="U326" s="14"/>
      <c r="V326" s="21"/>
      <c r="W326" s="16" t="s">
        <v>2914</v>
      </c>
      <c r="Y326" s="1">
        <v>105560</v>
      </c>
      <c r="Z326" s="7">
        <v>2023</v>
      </c>
      <c r="AA326" s="7" t="s">
        <v>3185</v>
      </c>
      <c r="AB326" s="7">
        <v>2021</v>
      </c>
      <c r="AC326" s="16" t="s">
        <v>348</v>
      </c>
      <c r="AD326" s="113">
        <v>2024</v>
      </c>
      <c r="AE326" s="31">
        <f t="shared" ref="AE326:AE389" si="71">IF(AD326="","",IF(P326="X",IF(Z326&lt;=2023,642,""),IF(AND(Y326="",Z326&lt;2023),642,IF(P326="",IF(AND(Z326=2023,Y326=105560),642,643)))))</f>
        <v>642</v>
      </c>
      <c r="AF326" s="8">
        <f t="shared" si="60"/>
        <v>0.75999899999999998</v>
      </c>
      <c r="AG326" s="8">
        <f t="shared" si="61"/>
        <v>0.51999999999999991</v>
      </c>
      <c r="AH326" s="8">
        <f t="shared" si="62"/>
        <v>0</v>
      </c>
      <c r="AI326" s="8">
        <f t="shared" si="63"/>
        <v>0</v>
      </c>
      <c r="AJ326" s="7">
        <f>IF($P326="X",SUMIFS('Inventory (old)'!$M:$M,'Inventory (old)'!$A:$A,"Channel",'Inventory (old)'!$B:$B,$A326,'Inventory (old)'!$E:$E,"&gt;="&amp;$F326,'Inventory (old)'!$E:$E,"&lt;"&amp;$G326),0)</f>
        <v>0</v>
      </c>
      <c r="AK326" s="12">
        <f>IF($P326="X",SUMIFS('Inventory (old)'!$M:$M,'Inventory (old)'!$A:$A,"Dotted Line",'Inventory (old)'!$B:$B,$A326,'Inventory (old)'!$E:$E,"&gt;="&amp;$F326,'Inventory (old)'!$E:$E,"&lt;"&amp;$G326),0)</f>
        <v>0</v>
      </c>
      <c r="AL326" s="113"/>
      <c r="AM326" s="31" t="str">
        <f t="shared" ref="AM326:AM389" si="72">IF(AL326=2024,643,"")</f>
        <v/>
      </c>
      <c r="AN326" s="7">
        <f>IF($P326="X",0,SUMIFS('Inventory (old)'!$M:$M,'Inventory (old)'!$A:$A,"Channel",'Inventory (old)'!$B:$B,$A326,'Inventory (old)'!$E:$E,"&gt;="&amp;F326,'Inventory (old)'!$E:$E,"&lt;"&amp;$G326))</f>
        <v>0</v>
      </c>
      <c r="AO326" s="7">
        <f>IF($P326="X",0,SUMIFS('Inventory (old)'!$M:$M,'Inventory (old)'!$A:$A,"Dotted Line",'Inventory (old)'!$B:$B,$A326,'Inventory (old)'!$E:$E,"&gt;="&amp;$F326,'Inventory (old)'!$E:$E,"&lt;"&amp;$G326))</f>
        <v>0</v>
      </c>
      <c r="AP326" s="7">
        <f>SUMIFS('Inventory (old)'!$M:$M,'Inventory (old)'!$A:$A,"Stop Line",'Inventory (old)'!$B:$B,$A326,'Inventory (old)'!$E:$E,"&gt;="&amp;$F326,'Inventory (old)'!$E:$E,"&lt;"&amp;$G326)</f>
        <v>0</v>
      </c>
      <c r="AQ326" s="7">
        <f>SUMIFS('Inventory (old)'!$M:$M,'Inventory (old)'!$A:$A,"Arrows and Onlys",'Inventory (old)'!$B:$B,$A326,'Inventory (old)'!$E:$E,"&gt;="&amp;$F326,'Inventory (old)'!$E:$E,"&lt;"&amp;$G326)</f>
        <v>0</v>
      </c>
      <c r="AR326" s="7">
        <f>SUMIFS('Inventory (old)'!$N:$N,'Inventory (old)'!$A:$A,"Arrows and Onlys",'Inventory (old)'!$B:$B,$A326,'Inventory (old)'!$E:$E,"&gt;="&amp;$F326,'Inventory (old)'!$E:$E,"&lt;"&amp;$G326)</f>
        <v>0</v>
      </c>
      <c r="AS326" s="7">
        <f>SUMIFS('Inventory (old)'!$O:$O,'Inventory (old)'!$A:$A,"Transverse",'Inventory (old)'!$B:$B,$A326,'Inventory (old)'!$E:$E,"&gt;="&amp;$F326,'Inventory (old)'!$E:$E,"&lt;"&amp;$G326)</f>
        <v>0</v>
      </c>
      <c r="AT326" s="7">
        <f>SUMIFS('Inventory (old)'!$P:$P,'Inventory (old)'!$A:$A,"Transverse",'Inventory (old)'!$B:$B,$A326,'Inventory (old)'!$E:$E,"&gt;="&amp;$F326,'Inventory (old)'!$E:$E,"&lt;"&amp;$G326)</f>
        <v>0</v>
      </c>
      <c r="AU326" s="7">
        <f>SUMIFS('Inventory (old)'!$M:$M,'Inventory (old)'!$A:$A,"Crosswalk",'Inventory (old)'!$B:$B,$A326,'Inventory (old)'!$E:$E,"&gt;="&amp;$F326,'Inventory (old)'!$E:$E,"&lt;"&amp;$G326)</f>
        <v>0</v>
      </c>
      <c r="AV326" s="7">
        <f>SUMIFS('Inventory (old)'!$M:$M,'Inventory (old)'!$A:$A,"Yield Line",'Inventory (old)'!$B:$B,$A326,'Inventory (old)'!$E:$E,"&gt;="&amp;$F326,'Inventory (old)'!$E:$E,"&lt;"&amp;$G326)</f>
        <v>0</v>
      </c>
      <c r="AW326" s="7">
        <f>SUMIFS('Inventory (old)'!$M:$M,'Inventory (old)'!$A:$A,"Island",'Inventory (old)'!$B:$B,$A326,'Inventory (old)'!$E:$E,"&gt;="&amp;$F326,'Inventory (old)'!$E:$E,"&lt;"&amp;$G326)</f>
        <v>0</v>
      </c>
      <c r="AX326" s="7">
        <f>SUMIFS('Inventory (old)'!$M:$M,'Inventory (old)'!$A:$A,"Railroad",'Inventory (old)'!$B:$B,$A326,'Inventory (old)'!$E:$E,"&gt;="&amp;$F326,'Inventory (old)'!$E:$E,"&lt;"&amp;$G326)</f>
        <v>0</v>
      </c>
      <c r="AY326" s="7">
        <f>SUMIFS('Inventory (old)'!$M:$M,'Inventory (old)'!$A:$A,"School",'Inventory (old)'!$B:$B,$A326,'Inventory (old)'!$E:$E,"&gt;="&amp;$F326,'Inventory (old)'!$E:$E,"&lt;"&amp;$G326)</f>
        <v>0</v>
      </c>
      <c r="AZ326" s="7">
        <f>SUMIFS('Inventory (old)'!$M:$M,'Inventory (old)'!$A:$A,"Air Speed",'Inventory (old)'!$B:$B,$A326,'Inventory (old)'!$E:$E,"&gt;="&amp;$F326,'Inventory (old)'!$E:$E,"&lt;"&amp;$G326)</f>
        <v>0</v>
      </c>
      <c r="BA326" s="7">
        <f>SUMIFS('Inventory (old)'!$M:$M,'Inventory (old)'!$A:$A,"Wrong Way",'Inventory (old)'!$B:$B,$A326,'Inventory (old)'!$E:$E,"&gt;="&amp;$F326,'Inventory (old)'!$E:$E,"&lt;"&amp;$G326)</f>
        <v>0</v>
      </c>
      <c r="BB326" s="7">
        <f>SUMIFS('Inventory (old)'!$M:$M,'Inventory (old)'!$A:$A,"Merge Arrow",'Inventory (old)'!$B:$B,$A326,'Inventory (old)'!$E:$E,"&gt;="&amp;$F326,'Inventory (old)'!$E:$E,"&lt;"&amp;$G326)</f>
        <v>0</v>
      </c>
      <c r="BC326" s="7">
        <f>SUMIFS('Inventory (old)'!$M:$M,'Inventory (old)'!$A:$A,"Bike",'Inventory (old)'!$B:$B,$A326,'Inventory (old)'!$E:$E,"&gt;="&amp;$F326,'Inventory (old)'!$E:$E,"&lt;"&amp;$G326)</f>
        <v>0</v>
      </c>
      <c r="BD326" s="7">
        <f>SUMIFS('Inventory (old)'!$M:$M,'Inventory (old)'!$A:$A,"Parking",'Inventory (old)'!$B:$B,$A326,'Inventory (old)'!$E:$E,"&gt;="&amp;$F326,'Inventory (old)'!$E:$E,"&lt;"&amp;$G326)</f>
        <v>0</v>
      </c>
      <c r="BE326" s="1">
        <f>SUMIFS('Inventory (old)'!$S:$S,'Inventory (old)'!$A:$A,"Parking",'Inventory (old)'!$B:$B,$A326,'Inventory (old)'!$E:$E,"&gt;="&amp;$F326,'Inventory (old)'!$E:$E,"&lt;"&amp;$G326)</f>
        <v>0</v>
      </c>
      <c r="BF326" s="13"/>
    </row>
    <row r="327" spans="1:58" x14ac:dyDescent="0.25">
      <c r="A327" s="6" t="s">
        <v>2913</v>
      </c>
      <c r="B327" s="7" t="s">
        <v>39</v>
      </c>
      <c r="C327" s="7" t="s">
        <v>2051</v>
      </c>
      <c r="D327" s="7">
        <v>61</v>
      </c>
      <c r="E327" s="7" t="s">
        <v>2176</v>
      </c>
      <c r="F327" s="8">
        <v>0.76</v>
      </c>
      <c r="G327" s="8">
        <v>2.52</v>
      </c>
      <c r="H327" s="7" t="s">
        <v>3223</v>
      </c>
      <c r="I327" s="7" t="s">
        <v>418</v>
      </c>
      <c r="J327" s="14">
        <f t="shared" si="70"/>
        <v>1.76</v>
      </c>
      <c r="K327" s="15" t="s">
        <v>2062</v>
      </c>
      <c r="L327" s="7"/>
      <c r="M327" s="7" t="s">
        <v>2072</v>
      </c>
      <c r="N327" s="20">
        <v>2</v>
      </c>
      <c r="O327" s="20"/>
      <c r="P327" s="20"/>
      <c r="Q327" s="20" t="s">
        <v>201</v>
      </c>
      <c r="R327" s="8"/>
      <c r="S327" s="8"/>
      <c r="T327" s="14"/>
      <c r="U327" s="14"/>
      <c r="V327" s="21"/>
      <c r="W327" s="16"/>
      <c r="Y327" s="1">
        <v>105560</v>
      </c>
      <c r="Z327" s="7">
        <v>2023</v>
      </c>
      <c r="AA327" s="7" t="s">
        <v>3185</v>
      </c>
      <c r="AB327" s="7">
        <v>2021</v>
      </c>
      <c r="AC327" s="16" t="s">
        <v>348</v>
      </c>
      <c r="AD327" s="113">
        <v>2024</v>
      </c>
      <c r="AE327" s="31">
        <f t="shared" si="71"/>
        <v>642</v>
      </c>
      <c r="AF327" s="8">
        <f t="shared" si="60"/>
        <v>1.76</v>
      </c>
      <c r="AG327" s="8">
        <f t="shared" si="61"/>
        <v>3.52</v>
      </c>
      <c r="AH327" s="8">
        <f t="shared" si="62"/>
        <v>0</v>
      </c>
      <c r="AI327" s="8">
        <f t="shared" si="63"/>
        <v>0</v>
      </c>
      <c r="AJ327" s="7">
        <f>IF($P327="X",SUMIFS('Inventory (old)'!$M:$M,'Inventory (old)'!$A:$A,"Channel",'Inventory (old)'!$B:$B,$A327,'Inventory (old)'!$E:$E,"&gt;="&amp;$F327,'Inventory (old)'!$E:$E,"&lt;"&amp;$G327),0)</f>
        <v>0</v>
      </c>
      <c r="AK327" s="12">
        <f>IF($P327="X",SUMIFS('Inventory (old)'!$M:$M,'Inventory (old)'!$A:$A,"Dotted Line",'Inventory (old)'!$B:$B,$A327,'Inventory (old)'!$E:$E,"&gt;="&amp;$F327,'Inventory (old)'!$E:$E,"&lt;"&amp;$G327),0)</f>
        <v>0</v>
      </c>
      <c r="AL327" s="113"/>
      <c r="AM327" s="31" t="str">
        <f t="shared" si="72"/>
        <v/>
      </c>
      <c r="AN327" s="7">
        <f>IF($P327="X",0,SUMIFS('Inventory (old)'!$M:$M,'Inventory (old)'!$A:$A,"Channel",'Inventory (old)'!$B:$B,$A327,'Inventory (old)'!$E:$E,"&gt;="&amp;F327,'Inventory (old)'!$E:$E,"&lt;"&amp;$G327))</f>
        <v>0</v>
      </c>
      <c r="AO327" s="7">
        <f>IF($P327="X",0,SUMIFS('Inventory (old)'!$M:$M,'Inventory (old)'!$A:$A,"Dotted Line",'Inventory (old)'!$B:$B,$A327,'Inventory (old)'!$E:$E,"&gt;="&amp;$F327,'Inventory (old)'!$E:$E,"&lt;"&amp;$G327))</f>
        <v>0</v>
      </c>
      <c r="AP327" s="7">
        <f>SUMIFS('Inventory (old)'!$M:$M,'Inventory (old)'!$A:$A,"Stop Line",'Inventory (old)'!$B:$B,$A327,'Inventory (old)'!$E:$E,"&gt;="&amp;$F327,'Inventory (old)'!$E:$E,"&lt;"&amp;$G327)</f>
        <v>0</v>
      </c>
      <c r="AQ327" s="7">
        <f>SUMIFS('Inventory (old)'!$M:$M,'Inventory (old)'!$A:$A,"Arrows and Onlys",'Inventory (old)'!$B:$B,$A327,'Inventory (old)'!$E:$E,"&gt;="&amp;$F327,'Inventory (old)'!$E:$E,"&lt;"&amp;$G327)</f>
        <v>0</v>
      </c>
      <c r="AR327" s="7">
        <f>SUMIFS('Inventory (old)'!$N:$N,'Inventory (old)'!$A:$A,"Arrows and Onlys",'Inventory (old)'!$B:$B,$A327,'Inventory (old)'!$E:$E,"&gt;="&amp;$F327,'Inventory (old)'!$E:$E,"&lt;"&amp;$G327)</f>
        <v>0</v>
      </c>
      <c r="AS327" s="7">
        <f>SUMIFS('Inventory (old)'!$O:$O,'Inventory (old)'!$A:$A,"Transverse",'Inventory (old)'!$B:$B,$A327,'Inventory (old)'!$E:$E,"&gt;="&amp;$F327,'Inventory (old)'!$E:$E,"&lt;"&amp;$G327)</f>
        <v>0</v>
      </c>
      <c r="AT327" s="7">
        <f>SUMIFS('Inventory (old)'!$P:$P,'Inventory (old)'!$A:$A,"Transverse",'Inventory (old)'!$B:$B,$A327,'Inventory (old)'!$E:$E,"&gt;="&amp;$F327,'Inventory (old)'!$E:$E,"&lt;"&amp;$G327)</f>
        <v>0</v>
      </c>
      <c r="AU327" s="7">
        <f>SUMIFS('Inventory (old)'!$M:$M,'Inventory (old)'!$A:$A,"Crosswalk",'Inventory (old)'!$B:$B,$A327,'Inventory (old)'!$E:$E,"&gt;="&amp;$F327,'Inventory (old)'!$E:$E,"&lt;"&amp;$G327)</f>
        <v>0</v>
      </c>
      <c r="AV327" s="7">
        <f>SUMIFS('Inventory (old)'!$M:$M,'Inventory (old)'!$A:$A,"Yield Line",'Inventory (old)'!$B:$B,$A327,'Inventory (old)'!$E:$E,"&gt;="&amp;$F327,'Inventory (old)'!$E:$E,"&lt;"&amp;$G327)</f>
        <v>0</v>
      </c>
      <c r="AW327" s="7">
        <f>SUMIFS('Inventory (old)'!$M:$M,'Inventory (old)'!$A:$A,"Island",'Inventory (old)'!$B:$B,$A327,'Inventory (old)'!$E:$E,"&gt;="&amp;$F327,'Inventory (old)'!$E:$E,"&lt;"&amp;$G327)</f>
        <v>0</v>
      </c>
      <c r="AX327" s="7">
        <f>SUMIFS('Inventory (old)'!$M:$M,'Inventory (old)'!$A:$A,"Railroad",'Inventory (old)'!$B:$B,$A327,'Inventory (old)'!$E:$E,"&gt;="&amp;$F327,'Inventory (old)'!$E:$E,"&lt;"&amp;$G327)</f>
        <v>0</v>
      </c>
      <c r="AY327" s="7">
        <f>SUMIFS('Inventory (old)'!$M:$M,'Inventory (old)'!$A:$A,"School",'Inventory (old)'!$B:$B,$A327,'Inventory (old)'!$E:$E,"&gt;="&amp;$F327,'Inventory (old)'!$E:$E,"&lt;"&amp;$G327)</f>
        <v>0</v>
      </c>
      <c r="AZ327" s="7">
        <f>SUMIFS('Inventory (old)'!$M:$M,'Inventory (old)'!$A:$A,"Air Speed",'Inventory (old)'!$B:$B,$A327,'Inventory (old)'!$E:$E,"&gt;="&amp;$F327,'Inventory (old)'!$E:$E,"&lt;"&amp;$G327)</f>
        <v>0</v>
      </c>
      <c r="BA327" s="7">
        <f>SUMIFS('Inventory (old)'!$M:$M,'Inventory (old)'!$A:$A,"Wrong Way",'Inventory (old)'!$B:$B,$A327,'Inventory (old)'!$E:$E,"&gt;="&amp;$F327,'Inventory (old)'!$E:$E,"&lt;"&amp;$G327)</f>
        <v>0</v>
      </c>
      <c r="BB327" s="7">
        <f>SUMIFS('Inventory (old)'!$M:$M,'Inventory (old)'!$A:$A,"Merge Arrow",'Inventory (old)'!$B:$B,$A327,'Inventory (old)'!$E:$E,"&gt;="&amp;$F327,'Inventory (old)'!$E:$E,"&lt;"&amp;$G327)</f>
        <v>0</v>
      </c>
      <c r="BC327" s="7">
        <f>SUMIFS('Inventory (old)'!$M:$M,'Inventory (old)'!$A:$A,"Bike",'Inventory (old)'!$B:$B,$A327,'Inventory (old)'!$E:$E,"&gt;="&amp;$F327,'Inventory (old)'!$E:$E,"&lt;"&amp;$G327)</f>
        <v>0</v>
      </c>
      <c r="BD327" s="7">
        <f>SUMIFS('Inventory (old)'!$M:$M,'Inventory (old)'!$A:$A,"Parking",'Inventory (old)'!$B:$B,$A327,'Inventory (old)'!$E:$E,"&gt;="&amp;$F327,'Inventory (old)'!$E:$E,"&lt;"&amp;$G327)</f>
        <v>0</v>
      </c>
      <c r="BE327" s="1">
        <f>SUMIFS('Inventory (old)'!$S:$S,'Inventory (old)'!$A:$A,"Parking",'Inventory (old)'!$B:$B,$A327,'Inventory (old)'!$E:$E,"&gt;="&amp;$F327,'Inventory (old)'!$E:$E,"&lt;"&amp;$G327)</f>
        <v>0</v>
      </c>
      <c r="BF327" s="13"/>
    </row>
    <row r="328" spans="1:58" x14ac:dyDescent="0.25">
      <c r="A328" s="6" t="s">
        <v>2913</v>
      </c>
      <c r="B328" s="7" t="s">
        <v>39</v>
      </c>
      <c r="C328" s="7" t="s">
        <v>2051</v>
      </c>
      <c r="D328" s="7">
        <v>61</v>
      </c>
      <c r="E328" s="7" t="s">
        <v>2176</v>
      </c>
      <c r="F328" s="8">
        <v>2.52</v>
      </c>
      <c r="G328" s="8">
        <v>2.64</v>
      </c>
      <c r="H328" s="7" t="s">
        <v>418</v>
      </c>
      <c r="I328" s="7" t="s">
        <v>238</v>
      </c>
      <c r="J328" s="14">
        <f t="shared" si="70"/>
        <v>0.12000000000000011</v>
      </c>
      <c r="K328" s="15" t="s">
        <v>2062</v>
      </c>
      <c r="L328" s="7"/>
      <c r="M328" s="7" t="s">
        <v>2072</v>
      </c>
      <c r="N328" s="20">
        <v>2</v>
      </c>
      <c r="O328" s="20"/>
      <c r="P328" s="20"/>
      <c r="Q328" s="20" t="s">
        <v>201</v>
      </c>
      <c r="R328" s="8"/>
      <c r="S328" s="8"/>
      <c r="T328" s="14"/>
      <c r="U328" s="14"/>
      <c r="V328" s="21"/>
      <c r="W328" s="16"/>
      <c r="Y328" s="1">
        <v>105560</v>
      </c>
      <c r="Z328" s="7">
        <v>2023</v>
      </c>
      <c r="AA328" s="7" t="s">
        <v>3185</v>
      </c>
      <c r="AB328" s="7">
        <v>2022</v>
      </c>
      <c r="AC328" s="16" t="s">
        <v>348</v>
      </c>
      <c r="AD328" s="113">
        <v>2024</v>
      </c>
      <c r="AE328" s="31">
        <f t="shared" si="71"/>
        <v>642</v>
      </c>
      <c r="AF328" s="8">
        <f t="shared" si="60"/>
        <v>0.12000000000000011</v>
      </c>
      <c r="AG328" s="8">
        <f t="shared" si="61"/>
        <v>0.24000000000000021</v>
      </c>
      <c r="AH328" s="8">
        <f t="shared" si="62"/>
        <v>0</v>
      </c>
      <c r="AI328" s="8">
        <f t="shared" si="63"/>
        <v>0</v>
      </c>
      <c r="AJ328" s="7">
        <f>IF($P328="X",SUMIFS('Inventory (old)'!$M:$M,'Inventory (old)'!$A:$A,"Channel",'Inventory (old)'!$B:$B,$A328,'Inventory (old)'!$E:$E,"&gt;="&amp;$F328,'Inventory (old)'!$E:$E,"&lt;"&amp;$G328),0)</f>
        <v>0</v>
      </c>
      <c r="AK328" s="12">
        <f>IF($P328="X",SUMIFS('Inventory (old)'!$M:$M,'Inventory (old)'!$A:$A,"Dotted Line",'Inventory (old)'!$B:$B,$A328,'Inventory (old)'!$E:$E,"&gt;="&amp;$F328,'Inventory (old)'!$E:$E,"&lt;"&amp;$G328),0)</f>
        <v>0</v>
      </c>
      <c r="AL328" s="113">
        <v>2024</v>
      </c>
      <c r="AM328" s="31">
        <f t="shared" si="72"/>
        <v>643</v>
      </c>
      <c r="AN328" s="7">
        <f>IF($P328="X",0,SUMIFS('Inventory (old)'!$M:$M,'Inventory (old)'!$A:$A,"Channel",'Inventory (old)'!$B:$B,$A328,'Inventory (old)'!$E:$E,"&gt;="&amp;F328,'Inventory (old)'!$E:$E,"&lt;"&amp;$G328))</f>
        <v>0</v>
      </c>
      <c r="AO328" s="7">
        <f>IF($P328="X",0,SUMIFS('Inventory (old)'!$M:$M,'Inventory (old)'!$A:$A,"Dotted Line",'Inventory (old)'!$B:$B,$A328,'Inventory (old)'!$E:$E,"&gt;="&amp;$F328,'Inventory (old)'!$E:$E,"&lt;"&amp;$G328))</f>
        <v>0</v>
      </c>
      <c r="AP328" s="7">
        <f>SUMIFS('Inventory (old)'!$M:$M,'Inventory (old)'!$A:$A,"Stop Line",'Inventory (old)'!$B:$B,$A328,'Inventory (old)'!$E:$E,"&gt;="&amp;$F328,'Inventory (old)'!$E:$E,"&lt;"&amp;$G328)</f>
        <v>25</v>
      </c>
      <c r="AQ328" s="7">
        <f>SUMIFS('Inventory (old)'!$M:$M,'Inventory (old)'!$A:$A,"Arrows and Onlys",'Inventory (old)'!$B:$B,$A328,'Inventory (old)'!$E:$E,"&gt;="&amp;$F328,'Inventory (old)'!$E:$E,"&lt;"&amp;$G328)</f>
        <v>0</v>
      </c>
      <c r="AR328" s="7">
        <f>SUMIFS('Inventory (old)'!$N:$N,'Inventory (old)'!$A:$A,"Arrows and Onlys",'Inventory (old)'!$B:$B,$A328,'Inventory (old)'!$E:$E,"&gt;="&amp;$F328,'Inventory (old)'!$E:$E,"&lt;"&amp;$G328)</f>
        <v>0</v>
      </c>
      <c r="AS328" s="7">
        <f>SUMIFS('Inventory (old)'!$O:$O,'Inventory (old)'!$A:$A,"Transverse",'Inventory (old)'!$B:$B,$A328,'Inventory (old)'!$E:$E,"&gt;="&amp;$F328,'Inventory (old)'!$E:$E,"&lt;"&amp;$G328)</f>
        <v>0</v>
      </c>
      <c r="AT328" s="7">
        <f>SUMIFS('Inventory (old)'!$P:$P,'Inventory (old)'!$A:$A,"Transverse",'Inventory (old)'!$B:$B,$A328,'Inventory (old)'!$E:$E,"&gt;="&amp;$F328,'Inventory (old)'!$E:$E,"&lt;"&amp;$G328)</f>
        <v>0</v>
      </c>
      <c r="AU328" s="7">
        <f>SUMIFS('Inventory (old)'!$M:$M,'Inventory (old)'!$A:$A,"Crosswalk",'Inventory (old)'!$B:$B,$A328,'Inventory (old)'!$E:$E,"&gt;="&amp;$F328,'Inventory (old)'!$E:$E,"&lt;"&amp;$G328)</f>
        <v>0</v>
      </c>
      <c r="AV328" s="7">
        <f>SUMIFS('Inventory (old)'!$M:$M,'Inventory (old)'!$A:$A,"Yield Line",'Inventory (old)'!$B:$B,$A328,'Inventory (old)'!$E:$E,"&gt;="&amp;$F328,'Inventory (old)'!$E:$E,"&lt;"&amp;$G328)</f>
        <v>0</v>
      </c>
      <c r="AW328" s="7">
        <f>SUMIFS('Inventory (old)'!$M:$M,'Inventory (old)'!$A:$A,"Island",'Inventory (old)'!$B:$B,$A328,'Inventory (old)'!$E:$E,"&gt;="&amp;$F328,'Inventory (old)'!$E:$E,"&lt;"&amp;$G328)</f>
        <v>0</v>
      </c>
      <c r="AX328" s="7">
        <f>SUMIFS('Inventory (old)'!$M:$M,'Inventory (old)'!$A:$A,"Railroad",'Inventory (old)'!$B:$B,$A328,'Inventory (old)'!$E:$E,"&gt;="&amp;$F328,'Inventory (old)'!$E:$E,"&lt;"&amp;$G328)</f>
        <v>0</v>
      </c>
      <c r="AY328" s="7">
        <f>SUMIFS('Inventory (old)'!$M:$M,'Inventory (old)'!$A:$A,"School",'Inventory (old)'!$B:$B,$A328,'Inventory (old)'!$E:$E,"&gt;="&amp;$F328,'Inventory (old)'!$E:$E,"&lt;"&amp;$G328)</f>
        <v>2</v>
      </c>
      <c r="AZ328" s="7">
        <f>SUMIFS('Inventory (old)'!$M:$M,'Inventory (old)'!$A:$A,"Air Speed",'Inventory (old)'!$B:$B,$A328,'Inventory (old)'!$E:$E,"&gt;="&amp;$F328,'Inventory (old)'!$E:$E,"&lt;"&amp;$G328)</f>
        <v>0</v>
      </c>
      <c r="BA328" s="7">
        <f>SUMIFS('Inventory (old)'!$M:$M,'Inventory (old)'!$A:$A,"Wrong Way",'Inventory (old)'!$B:$B,$A328,'Inventory (old)'!$E:$E,"&gt;="&amp;$F328,'Inventory (old)'!$E:$E,"&lt;"&amp;$G328)</f>
        <v>0</v>
      </c>
      <c r="BB328" s="7">
        <f>SUMIFS('Inventory (old)'!$M:$M,'Inventory (old)'!$A:$A,"Merge Arrow",'Inventory (old)'!$B:$B,$A328,'Inventory (old)'!$E:$E,"&gt;="&amp;$F328,'Inventory (old)'!$E:$E,"&lt;"&amp;$G328)</f>
        <v>0</v>
      </c>
      <c r="BC328" s="7">
        <f>SUMIFS('Inventory (old)'!$M:$M,'Inventory (old)'!$A:$A,"Bike",'Inventory (old)'!$B:$B,$A328,'Inventory (old)'!$E:$E,"&gt;="&amp;$F328,'Inventory (old)'!$E:$E,"&lt;"&amp;$G328)</f>
        <v>0</v>
      </c>
      <c r="BD328" s="7">
        <f>SUMIFS('Inventory (old)'!$M:$M,'Inventory (old)'!$A:$A,"Parking",'Inventory (old)'!$B:$B,$A328,'Inventory (old)'!$E:$E,"&gt;="&amp;$F328,'Inventory (old)'!$E:$E,"&lt;"&amp;$G328)</f>
        <v>0</v>
      </c>
      <c r="BE328" s="1">
        <f>SUMIFS('Inventory (old)'!$S:$S,'Inventory (old)'!$A:$A,"Parking",'Inventory (old)'!$B:$B,$A328,'Inventory (old)'!$E:$E,"&gt;="&amp;$F328,'Inventory (old)'!$E:$E,"&lt;"&amp;$G328)</f>
        <v>0</v>
      </c>
      <c r="BF328" s="13"/>
    </row>
    <row r="329" spans="1:58" x14ac:dyDescent="0.25">
      <c r="A329" s="6" t="s">
        <v>2913</v>
      </c>
      <c r="B329" s="7" t="s">
        <v>39</v>
      </c>
      <c r="C329" s="7" t="s">
        <v>2051</v>
      </c>
      <c r="D329" s="7">
        <v>61</v>
      </c>
      <c r="E329" s="7" t="s">
        <v>2176</v>
      </c>
      <c r="F329" s="8">
        <f>G328</f>
        <v>2.64</v>
      </c>
      <c r="G329" s="8">
        <v>6.7</v>
      </c>
      <c r="H329" s="7" t="s">
        <v>238</v>
      </c>
      <c r="I329" s="7" t="s">
        <v>2945</v>
      </c>
      <c r="J329" s="14">
        <f t="shared" si="70"/>
        <v>4.0600000000000005</v>
      </c>
      <c r="K329" s="15" t="s">
        <v>2062</v>
      </c>
      <c r="L329" s="7"/>
      <c r="M329" s="7" t="s">
        <v>2072</v>
      </c>
      <c r="N329" s="20">
        <v>2</v>
      </c>
      <c r="O329" s="20"/>
      <c r="P329" s="20"/>
      <c r="Q329" s="20"/>
      <c r="R329" s="8"/>
      <c r="S329" s="8"/>
      <c r="T329" s="14"/>
      <c r="U329" s="14"/>
      <c r="V329" s="21"/>
      <c r="W329" s="16"/>
      <c r="Y329" s="1">
        <v>105560</v>
      </c>
      <c r="Z329" s="7">
        <v>2023</v>
      </c>
      <c r="AA329" s="7" t="s">
        <v>3185</v>
      </c>
      <c r="AB329" s="7">
        <v>2022</v>
      </c>
      <c r="AC329" s="16" t="s">
        <v>348</v>
      </c>
      <c r="AD329" s="113">
        <v>2024</v>
      </c>
      <c r="AE329" s="31">
        <f t="shared" si="71"/>
        <v>642</v>
      </c>
      <c r="AF329" s="8">
        <f t="shared" si="60"/>
        <v>4.0600000000000005</v>
      </c>
      <c r="AG329" s="8">
        <f t="shared" si="61"/>
        <v>8.120000000000001</v>
      </c>
      <c r="AH329" s="8">
        <f t="shared" si="62"/>
        <v>0</v>
      </c>
      <c r="AI329" s="8">
        <f t="shared" si="63"/>
        <v>0</v>
      </c>
      <c r="AJ329" s="7">
        <f>IF($P329="X",SUMIFS('Inventory (old)'!$M:$M,'Inventory (old)'!$A:$A,"Channel",'Inventory (old)'!$B:$B,$A329,'Inventory (old)'!$E:$E,"&gt;="&amp;$F329,'Inventory (old)'!$E:$E,"&lt;"&amp;$G329),0)</f>
        <v>0</v>
      </c>
      <c r="AK329" s="12">
        <f>IF($P329="X",SUMIFS('Inventory (old)'!$M:$M,'Inventory (old)'!$A:$A,"Dotted Line",'Inventory (old)'!$B:$B,$A329,'Inventory (old)'!$E:$E,"&gt;="&amp;$F329,'Inventory (old)'!$E:$E,"&lt;"&amp;$G329),0)</f>
        <v>0</v>
      </c>
      <c r="AL329" s="113">
        <v>2024</v>
      </c>
      <c r="AM329" s="31">
        <f t="shared" si="72"/>
        <v>643</v>
      </c>
      <c r="AN329" s="7">
        <f>IF($P329="X",0,SUMIFS('Inventory (old)'!$M:$M,'Inventory (old)'!$A:$A,"Channel",'Inventory (old)'!$B:$B,$A329,'Inventory (old)'!$E:$E,"&gt;="&amp;F329,'Inventory (old)'!$E:$E,"&lt;"&amp;$G329))</f>
        <v>353</v>
      </c>
      <c r="AO329" s="7">
        <f>IF($P329="X",0,SUMIFS('Inventory (old)'!$M:$M,'Inventory (old)'!$A:$A,"Dotted Line",'Inventory (old)'!$B:$B,$A329,'Inventory (old)'!$E:$E,"&gt;="&amp;$F329,'Inventory (old)'!$E:$E,"&lt;"&amp;$G329))</f>
        <v>0</v>
      </c>
      <c r="AP329" s="7">
        <f>SUMIFS('Inventory (old)'!$M:$M,'Inventory (old)'!$A:$A,"Stop Line",'Inventory (old)'!$B:$B,$A329,'Inventory (old)'!$E:$E,"&gt;="&amp;$F329,'Inventory (old)'!$E:$E,"&lt;"&amp;$G329)</f>
        <v>137</v>
      </c>
      <c r="AQ329" s="7">
        <f>SUMIFS('Inventory (old)'!$M:$M,'Inventory (old)'!$A:$A,"Arrows and Onlys",'Inventory (old)'!$B:$B,$A329,'Inventory (old)'!$E:$E,"&gt;="&amp;$F329,'Inventory (old)'!$E:$E,"&lt;"&amp;$G329)</f>
        <v>8</v>
      </c>
      <c r="AR329" s="7">
        <f>SUMIFS('Inventory (old)'!$N:$N,'Inventory (old)'!$A:$A,"Arrows and Onlys",'Inventory (old)'!$B:$B,$A329,'Inventory (old)'!$E:$E,"&gt;="&amp;$F329,'Inventory (old)'!$E:$E,"&lt;"&amp;$G329)</f>
        <v>0</v>
      </c>
      <c r="AS329" s="7">
        <f>SUMIFS('Inventory (old)'!$O:$O,'Inventory (old)'!$A:$A,"Transverse",'Inventory (old)'!$B:$B,$A329,'Inventory (old)'!$E:$E,"&gt;="&amp;$F329,'Inventory (old)'!$E:$E,"&lt;"&amp;$G329)</f>
        <v>0</v>
      </c>
      <c r="AT329" s="7">
        <f>SUMIFS('Inventory (old)'!$P:$P,'Inventory (old)'!$A:$A,"Transverse",'Inventory (old)'!$B:$B,$A329,'Inventory (old)'!$E:$E,"&gt;="&amp;$F329,'Inventory (old)'!$E:$E,"&lt;"&amp;$G329)</f>
        <v>286</v>
      </c>
      <c r="AU329" s="7">
        <f>SUMIFS('Inventory (old)'!$M:$M,'Inventory (old)'!$A:$A,"Crosswalk",'Inventory (old)'!$B:$B,$A329,'Inventory (old)'!$E:$E,"&gt;="&amp;$F329,'Inventory (old)'!$E:$E,"&lt;"&amp;$G329)</f>
        <v>442</v>
      </c>
      <c r="AV329" s="7">
        <f>SUMIFS('Inventory (old)'!$M:$M,'Inventory (old)'!$A:$A,"Yield Line",'Inventory (old)'!$B:$B,$A329,'Inventory (old)'!$E:$E,"&gt;="&amp;$F329,'Inventory (old)'!$E:$E,"&lt;"&amp;$G329)</f>
        <v>0</v>
      </c>
      <c r="AW329" s="7">
        <f>SUMIFS('Inventory (old)'!$M:$M,'Inventory (old)'!$A:$A,"Island",'Inventory (old)'!$B:$B,$A329,'Inventory (old)'!$E:$E,"&gt;="&amp;$F329,'Inventory (old)'!$E:$E,"&lt;"&amp;$G329)</f>
        <v>0</v>
      </c>
      <c r="AX329" s="7">
        <f>SUMIFS('Inventory (old)'!$M:$M,'Inventory (old)'!$A:$A,"Railroad",'Inventory (old)'!$B:$B,$A329,'Inventory (old)'!$E:$E,"&gt;="&amp;$F329,'Inventory (old)'!$E:$E,"&lt;"&amp;$G329)</f>
        <v>0</v>
      </c>
      <c r="AY329" s="7">
        <f>SUMIFS('Inventory (old)'!$M:$M,'Inventory (old)'!$A:$A,"School",'Inventory (old)'!$B:$B,$A329,'Inventory (old)'!$E:$E,"&gt;="&amp;$F329,'Inventory (old)'!$E:$E,"&lt;"&amp;$G329)</f>
        <v>0</v>
      </c>
      <c r="AZ329" s="7">
        <f>SUMIFS('Inventory (old)'!$M:$M,'Inventory (old)'!$A:$A,"Air Speed",'Inventory (old)'!$B:$B,$A329,'Inventory (old)'!$E:$E,"&gt;="&amp;$F329,'Inventory (old)'!$E:$E,"&lt;"&amp;$G329)</f>
        <v>0</v>
      </c>
      <c r="BA329" s="7">
        <f>SUMIFS('Inventory (old)'!$M:$M,'Inventory (old)'!$A:$A,"Wrong Way",'Inventory (old)'!$B:$B,$A329,'Inventory (old)'!$E:$E,"&gt;="&amp;$F329,'Inventory (old)'!$E:$E,"&lt;"&amp;$G329)</f>
        <v>0</v>
      </c>
      <c r="BB329" s="7">
        <f>SUMIFS('Inventory (old)'!$M:$M,'Inventory (old)'!$A:$A,"Merge Arrow",'Inventory (old)'!$B:$B,$A329,'Inventory (old)'!$E:$E,"&gt;="&amp;$F329,'Inventory (old)'!$E:$E,"&lt;"&amp;$G329)</f>
        <v>0</v>
      </c>
      <c r="BC329" s="7">
        <f>SUMIFS('Inventory (old)'!$M:$M,'Inventory (old)'!$A:$A,"Bike",'Inventory (old)'!$B:$B,$A329,'Inventory (old)'!$E:$E,"&gt;="&amp;$F329,'Inventory (old)'!$E:$E,"&lt;"&amp;$G329)</f>
        <v>0</v>
      </c>
      <c r="BD329" s="7">
        <f>SUMIFS('Inventory (old)'!$M:$M,'Inventory (old)'!$A:$A,"Parking",'Inventory (old)'!$B:$B,$A329,'Inventory (old)'!$E:$E,"&gt;="&amp;$F329,'Inventory (old)'!$E:$E,"&lt;"&amp;$G329)</f>
        <v>0</v>
      </c>
      <c r="BE329" s="1">
        <f>SUMIFS('Inventory (old)'!$S:$S,'Inventory (old)'!$A:$A,"Parking",'Inventory (old)'!$B:$B,$A329,'Inventory (old)'!$E:$E,"&gt;="&amp;$F329,'Inventory (old)'!$E:$E,"&lt;"&amp;$G329)</f>
        <v>0</v>
      </c>
      <c r="BF329" s="13"/>
    </row>
    <row r="330" spans="1:58" x14ac:dyDescent="0.25">
      <c r="A330" s="6" t="s">
        <v>2913</v>
      </c>
      <c r="B330" s="7" t="s">
        <v>39</v>
      </c>
      <c r="C330" s="7" t="s">
        <v>2051</v>
      </c>
      <c r="D330" s="7">
        <v>61</v>
      </c>
      <c r="E330" s="7" t="s">
        <v>2176</v>
      </c>
      <c r="F330" s="8">
        <f>G329</f>
        <v>6.7</v>
      </c>
      <c r="G330" s="8">
        <v>12.08</v>
      </c>
      <c r="H330" s="7" t="s">
        <v>238</v>
      </c>
      <c r="I330" s="7" t="s">
        <v>2945</v>
      </c>
      <c r="J330" s="14">
        <f t="shared" ref="J330" si="73">G330-F330</f>
        <v>5.38</v>
      </c>
      <c r="K330" s="15" t="s">
        <v>2062</v>
      </c>
      <c r="L330" s="7"/>
      <c r="M330" s="7" t="s">
        <v>2072</v>
      </c>
      <c r="N330" s="20">
        <v>2</v>
      </c>
      <c r="O330" s="20"/>
      <c r="P330" s="20"/>
      <c r="Q330" s="20"/>
      <c r="R330" s="8"/>
      <c r="S330" s="8"/>
      <c r="T330" s="14"/>
      <c r="U330" s="14"/>
      <c r="V330" s="21"/>
      <c r="W330" s="16"/>
      <c r="X330" s="1">
        <v>101390</v>
      </c>
      <c r="Z330" s="7">
        <v>2023</v>
      </c>
      <c r="AA330" s="7" t="s">
        <v>3185</v>
      </c>
      <c r="AB330" s="7">
        <v>2023</v>
      </c>
      <c r="AC330" s="16" t="s">
        <v>25</v>
      </c>
      <c r="AD330" s="113">
        <v>2024</v>
      </c>
      <c r="AE330" s="31">
        <f t="shared" si="71"/>
        <v>643</v>
      </c>
      <c r="AF330" s="8">
        <f t="shared" ref="AF330" si="74">IF(L330="",IF(ISODD(N330),J330*2,J330),0)</f>
        <v>5.38</v>
      </c>
      <c r="AG330" s="8">
        <f t="shared" ref="AG330" si="75">IF(L330="",(J330-(S330-R330))*2,J330-(S330-R330))</f>
        <v>10.76</v>
      </c>
      <c r="AH330" s="8">
        <f t="shared" ref="AH330" si="76">IF(L330="",0,J330)</f>
        <v>0</v>
      </c>
      <c r="AI330" s="8">
        <f t="shared" ref="AI330" si="77">IF(L330="",IF(OR(N330=4,N330=5),J330*2,IF(OR(N330=6,N330=7),J330*4,0)),(N330-1)*J330)+(U330-T330)*V330</f>
        <v>0</v>
      </c>
      <c r="AJ330" s="7">
        <f>IF($P330="X",SUMIFS('Inventory (old)'!$M:$M,'Inventory (old)'!$A:$A,"Channel",'Inventory (old)'!$B:$B,$A330,'Inventory (old)'!$E:$E,"&gt;="&amp;$F330,'Inventory (old)'!$E:$E,"&lt;"&amp;$G330),0)</f>
        <v>0</v>
      </c>
      <c r="AK330" s="12">
        <f>IF($P330="X",SUMIFS('Inventory (old)'!$M:$M,'Inventory (old)'!$A:$A,"Dotted Line",'Inventory (old)'!$B:$B,$A330,'Inventory (old)'!$E:$E,"&gt;="&amp;$F330,'Inventory (old)'!$E:$E,"&lt;"&amp;$G330),0)</f>
        <v>0</v>
      </c>
      <c r="AL330" s="113"/>
      <c r="AM330" s="31" t="str">
        <f t="shared" si="72"/>
        <v/>
      </c>
      <c r="AN330" s="7">
        <f>IF($P330="X",0,SUMIFS('Inventory (old)'!$M:$M,'Inventory (old)'!$A:$A,"Channel",'Inventory (old)'!$B:$B,$A330,'Inventory (old)'!$E:$E,"&gt;="&amp;F330,'Inventory (old)'!$E:$E,"&lt;"&amp;$G330))</f>
        <v>0</v>
      </c>
      <c r="AO330" s="7">
        <f>IF($P330="X",0,SUMIFS('Inventory (old)'!$M:$M,'Inventory (old)'!$A:$A,"Dotted Line",'Inventory (old)'!$B:$B,$A330,'Inventory (old)'!$E:$E,"&gt;="&amp;$F330,'Inventory (old)'!$E:$E,"&lt;"&amp;$G330))</f>
        <v>0</v>
      </c>
      <c r="AP330" s="7">
        <f>SUMIFS('Inventory (old)'!$M:$M,'Inventory (old)'!$A:$A,"Stop Line",'Inventory (old)'!$B:$B,$A330,'Inventory (old)'!$E:$E,"&gt;="&amp;$F330,'Inventory (old)'!$E:$E,"&lt;"&amp;$G330)</f>
        <v>50</v>
      </c>
      <c r="AQ330" s="7">
        <f>SUMIFS('Inventory (old)'!$M:$M,'Inventory (old)'!$A:$A,"Arrows and Onlys",'Inventory (old)'!$B:$B,$A330,'Inventory (old)'!$E:$E,"&gt;="&amp;$F330,'Inventory (old)'!$E:$E,"&lt;"&amp;$G330)</f>
        <v>0</v>
      </c>
      <c r="AR330" s="7">
        <f>SUMIFS('Inventory (old)'!$N:$N,'Inventory (old)'!$A:$A,"Arrows and Onlys",'Inventory (old)'!$B:$B,$A330,'Inventory (old)'!$E:$E,"&gt;="&amp;$F330,'Inventory (old)'!$E:$E,"&lt;"&amp;$G330)</f>
        <v>0</v>
      </c>
      <c r="AS330" s="7">
        <f>SUMIFS('Inventory (old)'!$O:$O,'Inventory (old)'!$A:$A,"Transverse",'Inventory (old)'!$B:$B,$A330,'Inventory (old)'!$E:$E,"&gt;="&amp;$F330,'Inventory (old)'!$E:$E,"&lt;"&amp;$G330)</f>
        <v>0</v>
      </c>
      <c r="AT330" s="7">
        <f>SUMIFS('Inventory (old)'!$P:$P,'Inventory (old)'!$A:$A,"Transverse",'Inventory (old)'!$B:$B,$A330,'Inventory (old)'!$E:$E,"&gt;="&amp;$F330,'Inventory (old)'!$E:$E,"&lt;"&amp;$G330)</f>
        <v>0</v>
      </c>
      <c r="AU330" s="7">
        <f>SUMIFS('Inventory (old)'!$M:$M,'Inventory (old)'!$A:$A,"Crosswalk",'Inventory (old)'!$B:$B,$A330,'Inventory (old)'!$E:$E,"&gt;="&amp;$F330,'Inventory (old)'!$E:$E,"&lt;"&amp;$G330)</f>
        <v>0</v>
      </c>
      <c r="AV330" s="7">
        <f>SUMIFS('Inventory (old)'!$M:$M,'Inventory (old)'!$A:$A,"Yield Line",'Inventory (old)'!$B:$B,$A330,'Inventory (old)'!$E:$E,"&gt;="&amp;$F330,'Inventory (old)'!$E:$E,"&lt;"&amp;$G330)</f>
        <v>0</v>
      </c>
      <c r="AW330" s="7">
        <f>SUMIFS('Inventory (old)'!$M:$M,'Inventory (old)'!$A:$A,"Island",'Inventory (old)'!$B:$B,$A330,'Inventory (old)'!$E:$E,"&gt;="&amp;$F330,'Inventory (old)'!$E:$E,"&lt;"&amp;$G330)</f>
        <v>0</v>
      </c>
      <c r="AX330" s="7">
        <f>SUMIFS('Inventory (old)'!$M:$M,'Inventory (old)'!$A:$A,"Railroad",'Inventory (old)'!$B:$B,$A330,'Inventory (old)'!$E:$E,"&gt;="&amp;$F330,'Inventory (old)'!$E:$E,"&lt;"&amp;$G330)</f>
        <v>0</v>
      </c>
      <c r="AY330" s="7">
        <f>SUMIFS('Inventory (old)'!$M:$M,'Inventory (old)'!$A:$A,"School",'Inventory (old)'!$B:$B,$A330,'Inventory (old)'!$E:$E,"&gt;="&amp;$F330,'Inventory (old)'!$E:$E,"&lt;"&amp;$G330)</f>
        <v>0</v>
      </c>
      <c r="AZ330" s="7">
        <f>SUMIFS('Inventory (old)'!$M:$M,'Inventory (old)'!$A:$A,"Air Speed",'Inventory (old)'!$B:$B,$A330,'Inventory (old)'!$E:$E,"&gt;="&amp;$F330,'Inventory (old)'!$E:$E,"&lt;"&amp;$G330)</f>
        <v>0</v>
      </c>
      <c r="BA330" s="7">
        <f>SUMIFS('Inventory (old)'!$M:$M,'Inventory (old)'!$A:$A,"Wrong Way",'Inventory (old)'!$B:$B,$A330,'Inventory (old)'!$E:$E,"&gt;="&amp;$F330,'Inventory (old)'!$E:$E,"&lt;"&amp;$G330)</f>
        <v>0</v>
      </c>
      <c r="BB330" s="7">
        <f>SUMIFS('Inventory (old)'!$M:$M,'Inventory (old)'!$A:$A,"Merge Arrow",'Inventory (old)'!$B:$B,$A330,'Inventory (old)'!$E:$E,"&gt;="&amp;$F330,'Inventory (old)'!$E:$E,"&lt;"&amp;$G330)</f>
        <v>0</v>
      </c>
      <c r="BC330" s="7">
        <f>SUMIFS('Inventory (old)'!$M:$M,'Inventory (old)'!$A:$A,"Bike",'Inventory (old)'!$B:$B,$A330,'Inventory (old)'!$E:$E,"&gt;="&amp;$F330,'Inventory (old)'!$E:$E,"&lt;"&amp;$G330)</f>
        <v>0</v>
      </c>
      <c r="BD330" s="7">
        <f>SUMIFS('Inventory (old)'!$M:$M,'Inventory (old)'!$A:$A,"Parking",'Inventory (old)'!$B:$B,$A330,'Inventory (old)'!$E:$E,"&gt;="&amp;$F330,'Inventory (old)'!$E:$E,"&lt;"&amp;$G330)</f>
        <v>0</v>
      </c>
      <c r="BE330" s="1">
        <f>SUMIFS('Inventory (old)'!$S:$S,'Inventory (old)'!$A:$A,"Parking",'Inventory (old)'!$B:$B,$A330,'Inventory (old)'!$E:$E,"&gt;="&amp;$F330,'Inventory (old)'!$E:$E,"&lt;"&amp;$G330)</f>
        <v>0</v>
      </c>
      <c r="BF330" s="13"/>
    </row>
    <row r="331" spans="1:58" x14ac:dyDescent="0.25">
      <c r="A331" s="6" t="s">
        <v>2913</v>
      </c>
      <c r="B331" s="7" t="s">
        <v>39</v>
      </c>
      <c r="C331" s="7" t="s">
        <v>2051</v>
      </c>
      <c r="D331" s="7">
        <v>61</v>
      </c>
      <c r="E331" s="7" t="s">
        <v>2176</v>
      </c>
      <c r="F331" s="8">
        <f>G330</f>
        <v>12.08</v>
      </c>
      <c r="G331" s="8">
        <v>23.92</v>
      </c>
      <c r="H331" s="7" t="s">
        <v>2945</v>
      </c>
      <c r="I331" s="7" t="s">
        <v>2422</v>
      </c>
      <c r="J331" s="14">
        <f t="shared" si="70"/>
        <v>11.840000000000002</v>
      </c>
      <c r="K331" s="15" t="s">
        <v>2062</v>
      </c>
      <c r="L331" s="7"/>
      <c r="M331" s="7" t="s">
        <v>2072</v>
      </c>
      <c r="N331" s="20">
        <v>2</v>
      </c>
      <c r="O331" s="20"/>
      <c r="P331" s="20"/>
      <c r="Q331" s="20"/>
      <c r="R331" s="8"/>
      <c r="S331" s="8"/>
      <c r="T331" s="14"/>
      <c r="U331" s="14"/>
      <c r="V331" s="21"/>
      <c r="W331" s="16"/>
      <c r="Y331" s="1">
        <v>105560</v>
      </c>
      <c r="Z331" s="7">
        <v>2023</v>
      </c>
      <c r="AA331" s="7" t="s">
        <v>3185</v>
      </c>
      <c r="AB331" s="7">
        <v>2022</v>
      </c>
      <c r="AC331" s="16" t="s">
        <v>348</v>
      </c>
      <c r="AD331" s="113">
        <v>2024</v>
      </c>
      <c r="AE331" s="31">
        <f t="shared" si="71"/>
        <v>642</v>
      </c>
      <c r="AF331" s="8">
        <f t="shared" si="60"/>
        <v>11.840000000000002</v>
      </c>
      <c r="AG331" s="8">
        <f t="shared" si="61"/>
        <v>23.680000000000003</v>
      </c>
      <c r="AH331" s="8">
        <f t="shared" si="62"/>
        <v>0</v>
      </c>
      <c r="AI331" s="8">
        <f t="shared" si="63"/>
        <v>0</v>
      </c>
      <c r="AJ331" s="7">
        <f>IF($P331="X",SUMIFS('Inventory (old)'!$M:$M,'Inventory (old)'!$A:$A,"Channel",'Inventory (old)'!$B:$B,$A331,'Inventory (old)'!$E:$E,"&gt;="&amp;$F331,'Inventory (old)'!$E:$E,"&lt;"&amp;$G331),0)</f>
        <v>0</v>
      </c>
      <c r="AK331" s="12">
        <f>IF($P331="X",SUMIFS('Inventory (old)'!$M:$M,'Inventory (old)'!$A:$A,"Dotted Line",'Inventory (old)'!$B:$B,$A331,'Inventory (old)'!$E:$E,"&gt;="&amp;$F331,'Inventory (old)'!$E:$E,"&lt;"&amp;$G331),0)</f>
        <v>0</v>
      </c>
      <c r="AL331" s="113">
        <v>2024</v>
      </c>
      <c r="AM331" s="31">
        <f t="shared" si="72"/>
        <v>643</v>
      </c>
      <c r="AN331" s="7">
        <f>IF($P331="X",0,SUMIFS('Inventory (old)'!$M:$M,'Inventory (old)'!$A:$A,"Channel",'Inventory (old)'!$B:$B,$A331,'Inventory (old)'!$E:$E,"&gt;="&amp;F331,'Inventory (old)'!$E:$E,"&lt;"&amp;$G331))</f>
        <v>0</v>
      </c>
      <c r="AO331" s="7">
        <f>IF($P331="X",0,SUMIFS('Inventory (old)'!$M:$M,'Inventory (old)'!$A:$A,"Dotted Line",'Inventory (old)'!$B:$B,$A331,'Inventory (old)'!$E:$E,"&gt;="&amp;$F331,'Inventory (old)'!$E:$E,"&lt;"&amp;$G331))</f>
        <v>0</v>
      </c>
      <c r="AP331" s="7">
        <f>SUMIFS('Inventory (old)'!$M:$M,'Inventory (old)'!$A:$A,"Stop Line",'Inventory (old)'!$B:$B,$A331,'Inventory (old)'!$E:$E,"&gt;="&amp;$F331,'Inventory (old)'!$E:$E,"&lt;"&amp;$G331)</f>
        <v>44</v>
      </c>
      <c r="AQ331" s="7">
        <f>SUMIFS('Inventory (old)'!$M:$M,'Inventory (old)'!$A:$A,"Arrows and Onlys",'Inventory (old)'!$B:$B,$A331,'Inventory (old)'!$E:$E,"&gt;="&amp;$F331,'Inventory (old)'!$E:$E,"&lt;"&amp;$G331)</f>
        <v>0</v>
      </c>
      <c r="AR331" s="7">
        <f>SUMIFS('Inventory (old)'!$N:$N,'Inventory (old)'!$A:$A,"Arrows and Onlys",'Inventory (old)'!$B:$B,$A331,'Inventory (old)'!$E:$E,"&gt;="&amp;$F331,'Inventory (old)'!$E:$E,"&lt;"&amp;$G331)</f>
        <v>0</v>
      </c>
      <c r="AS331" s="7">
        <f>SUMIFS('Inventory (old)'!$O:$O,'Inventory (old)'!$A:$A,"Transverse",'Inventory (old)'!$B:$B,$A331,'Inventory (old)'!$E:$E,"&gt;="&amp;$F331,'Inventory (old)'!$E:$E,"&lt;"&amp;$G331)</f>
        <v>0</v>
      </c>
      <c r="AT331" s="7">
        <f>SUMIFS('Inventory (old)'!$P:$P,'Inventory (old)'!$A:$A,"Transverse",'Inventory (old)'!$B:$B,$A331,'Inventory (old)'!$E:$E,"&gt;="&amp;$F331,'Inventory (old)'!$E:$E,"&lt;"&amp;$G331)</f>
        <v>0</v>
      </c>
      <c r="AU331" s="7">
        <f>SUMIFS('Inventory (old)'!$M:$M,'Inventory (old)'!$A:$A,"Crosswalk",'Inventory (old)'!$B:$B,$A331,'Inventory (old)'!$E:$E,"&gt;="&amp;$F331,'Inventory (old)'!$E:$E,"&lt;"&amp;$G331)</f>
        <v>0</v>
      </c>
      <c r="AV331" s="7">
        <f>SUMIFS('Inventory (old)'!$M:$M,'Inventory (old)'!$A:$A,"Yield Line",'Inventory (old)'!$B:$B,$A331,'Inventory (old)'!$E:$E,"&gt;="&amp;$F331,'Inventory (old)'!$E:$E,"&lt;"&amp;$G331)</f>
        <v>0</v>
      </c>
      <c r="AW331" s="7">
        <f>SUMIFS('Inventory (old)'!$M:$M,'Inventory (old)'!$A:$A,"Island",'Inventory (old)'!$B:$B,$A331,'Inventory (old)'!$E:$E,"&gt;="&amp;$F331,'Inventory (old)'!$E:$E,"&lt;"&amp;$G331)</f>
        <v>0</v>
      </c>
      <c r="AX331" s="7">
        <f>SUMIFS('Inventory (old)'!$M:$M,'Inventory (old)'!$A:$A,"Railroad",'Inventory (old)'!$B:$B,$A331,'Inventory (old)'!$E:$E,"&gt;="&amp;$F331,'Inventory (old)'!$E:$E,"&lt;"&amp;$G331)</f>
        <v>0</v>
      </c>
      <c r="AY331" s="7">
        <f>SUMIFS('Inventory (old)'!$M:$M,'Inventory (old)'!$A:$A,"School",'Inventory (old)'!$B:$B,$A331,'Inventory (old)'!$E:$E,"&gt;="&amp;$F331,'Inventory (old)'!$E:$E,"&lt;"&amp;$G331)</f>
        <v>0</v>
      </c>
      <c r="AZ331" s="7">
        <f>SUMIFS('Inventory (old)'!$M:$M,'Inventory (old)'!$A:$A,"Air Speed",'Inventory (old)'!$B:$B,$A331,'Inventory (old)'!$E:$E,"&gt;="&amp;$F331,'Inventory (old)'!$E:$E,"&lt;"&amp;$G331)</f>
        <v>0</v>
      </c>
      <c r="BA331" s="7">
        <f>SUMIFS('Inventory (old)'!$M:$M,'Inventory (old)'!$A:$A,"Wrong Way",'Inventory (old)'!$B:$B,$A331,'Inventory (old)'!$E:$E,"&gt;="&amp;$F331,'Inventory (old)'!$E:$E,"&lt;"&amp;$G331)</f>
        <v>0</v>
      </c>
      <c r="BB331" s="7">
        <f>SUMIFS('Inventory (old)'!$M:$M,'Inventory (old)'!$A:$A,"Merge Arrow",'Inventory (old)'!$B:$B,$A331,'Inventory (old)'!$E:$E,"&gt;="&amp;$F331,'Inventory (old)'!$E:$E,"&lt;"&amp;$G331)</f>
        <v>0</v>
      </c>
      <c r="BC331" s="7">
        <f>SUMIFS('Inventory (old)'!$M:$M,'Inventory (old)'!$A:$A,"Bike",'Inventory (old)'!$B:$B,$A331,'Inventory (old)'!$E:$E,"&gt;="&amp;$F331,'Inventory (old)'!$E:$E,"&lt;"&amp;$G331)</f>
        <v>0</v>
      </c>
      <c r="BD331" s="7">
        <f>SUMIFS('Inventory (old)'!$M:$M,'Inventory (old)'!$A:$A,"Parking",'Inventory (old)'!$B:$B,$A331,'Inventory (old)'!$E:$E,"&gt;="&amp;$F331,'Inventory (old)'!$E:$E,"&lt;"&amp;$G331)</f>
        <v>0</v>
      </c>
      <c r="BE331" s="1">
        <f>SUMIFS('Inventory (old)'!$S:$S,'Inventory (old)'!$A:$A,"Parking",'Inventory (old)'!$B:$B,$A331,'Inventory (old)'!$E:$E,"&gt;="&amp;$F331,'Inventory (old)'!$E:$E,"&lt;"&amp;$G331)</f>
        <v>0</v>
      </c>
      <c r="BF331" s="13"/>
    </row>
    <row r="332" spans="1:58" x14ac:dyDescent="0.25">
      <c r="A332" s="6" t="s">
        <v>2915</v>
      </c>
      <c r="B332" s="7" t="s">
        <v>39</v>
      </c>
      <c r="C332" s="7" t="s">
        <v>2051</v>
      </c>
      <c r="D332" s="7">
        <v>99</v>
      </c>
      <c r="E332" s="7" t="s">
        <v>2176</v>
      </c>
      <c r="F332" s="8">
        <v>9.9999999999999995E-7</v>
      </c>
      <c r="G332" s="8">
        <v>1.59</v>
      </c>
      <c r="H332" s="7" t="s">
        <v>238</v>
      </c>
      <c r="I332" s="7" t="s">
        <v>2917</v>
      </c>
      <c r="J332" s="14">
        <f t="shared" si="70"/>
        <v>1.5899990000000002</v>
      </c>
      <c r="K332" s="15" t="s">
        <v>2062</v>
      </c>
      <c r="L332" s="7"/>
      <c r="M332" s="7" t="s">
        <v>2072</v>
      </c>
      <c r="N332" s="20">
        <v>2</v>
      </c>
      <c r="O332" s="20"/>
      <c r="P332" s="20"/>
      <c r="Q332" s="20"/>
      <c r="R332" s="8">
        <v>1.0000000000000001E-5</v>
      </c>
      <c r="S332" s="8">
        <v>0.94</v>
      </c>
      <c r="T332" s="14"/>
      <c r="U332" s="14"/>
      <c r="V332" s="21"/>
      <c r="W332" s="16"/>
      <c r="Y332" s="1">
        <v>105560</v>
      </c>
      <c r="Z332" s="7">
        <v>2023</v>
      </c>
      <c r="AA332" s="7" t="s">
        <v>3185</v>
      </c>
      <c r="AB332" s="183"/>
      <c r="AC332" s="188"/>
      <c r="AD332" s="113">
        <v>2024</v>
      </c>
      <c r="AE332" s="31">
        <f t="shared" si="71"/>
        <v>642</v>
      </c>
      <c r="AF332" s="8">
        <f t="shared" si="60"/>
        <v>1.5899990000000002</v>
      </c>
      <c r="AG332" s="8">
        <f t="shared" si="61"/>
        <v>1.3000180000000003</v>
      </c>
      <c r="AH332" s="8">
        <f t="shared" si="62"/>
        <v>0</v>
      </c>
      <c r="AI332" s="8">
        <f t="shared" si="63"/>
        <v>0</v>
      </c>
      <c r="AJ332" s="7">
        <f>IF($P332="X",SUMIFS('Inventory (old)'!$M:$M,'Inventory (old)'!$A:$A,"Channel",'Inventory (old)'!$B:$B,$A332,'Inventory (old)'!$E:$E,"&gt;="&amp;$F332,'Inventory (old)'!$E:$E,"&lt;"&amp;$G332),0)</f>
        <v>0</v>
      </c>
      <c r="AK332" s="12">
        <f>IF($P332="X",SUMIFS('Inventory (old)'!$M:$M,'Inventory (old)'!$A:$A,"Dotted Line",'Inventory (old)'!$B:$B,$A332,'Inventory (old)'!$E:$E,"&gt;="&amp;$F332,'Inventory (old)'!$E:$E,"&lt;"&amp;$G332),0)</f>
        <v>0</v>
      </c>
      <c r="AL332" s="113">
        <v>2024</v>
      </c>
      <c r="AM332" s="31">
        <f t="shared" si="72"/>
        <v>643</v>
      </c>
      <c r="AN332" s="7">
        <f>IF($P332="X",0,SUMIFS('Inventory (old)'!$M:$M,'Inventory (old)'!$A:$A,"Channel",'Inventory (old)'!$B:$B,$A332,'Inventory (old)'!$E:$E,"&gt;="&amp;F332,'Inventory (old)'!$E:$E,"&lt;"&amp;$G332))</f>
        <v>0</v>
      </c>
      <c r="AO332" s="7">
        <f>IF($P332="X",0,SUMIFS('Inventory (old)'!$M:$M,'Inventory (old)'!$A:$A,"Dotted Line",'Inventory (old)'!$B:$B,$A332,'Inventory (old)'!$E:$E,"&gt;="&amp;$F332,'Inventory (old)'!$E:$E,"&lt;"&amp;$G332))</f>
        <v>0</v>
      </c>
      <c r="AP332" s="7">
        <f>SUMIFS('Inventory (old)'!$M:$M,'Inventory (old)'!$A:$A,"Stop Line",'Inventory (old)'!$B:$B,$A332,'Inventory (old)'!$E:$E,"&gt;="&amp;$F332,'Inventory (old)'!$E:$E,"&lt;"&amp;$G332)</f>
        <v>0</v>
      </c>
      <c r="AQ332" s="7">
        <f>SUMIFS('Inventory (old)'!$M:$M,'Inventory (old)'!$A:$A,"Arrows and Onlys",'Inventory (old)'!$B:$B,$A332,'Inventory (old)'!$E:$E,"&gt;="&amp;$F332,'Inventory (old)'!$E:$E,"&lt;"&amp;$G332)</f>
        <v>0</v>
      </c>
      <c r="AR332" s="7">
        <f>SUMIFS('Inventory (old)'!$N:$N,'Inventory (old)'!$A:$A,"Arrows and Onlys",'Inventory (old)'!$B:$B,$A332,'Inventory (old)'!$E:$E,"&gt;="&amp;$F332,'Inventory (old)'!$E:$E,"&lt;"&amp;$G332)</f>
        <v>0</v>
      </c>
      <c r="AS332" s="7">
        <f>SUMIFS('Inventory (old)'!$O:$O,'Inventory (old)'!$A:$A,"Transverse",'Inventory (old)'!$B:$B,$A332,'Inventory (old)'!$E:$E,"&gt;="&amp;$F332,'Inventory (old)'!$E:$E,"&lt;"&amp;$G332)</f>
        <v>0</v>
      </c>
      <c r="AT332" s="7">
        <f>SUMIFS('Inventory (old)'!$P:$P,'Inventory (old)'!$A:$A,"Transverse",'Inventory (old)'!$B:$B,$A332,'Inventory (old)'!$E:$E,"&gt;="&amp;$F332,'Inventory (old)'!$E:$E,"&lt;"&amp;$G332)</f>
        <v>0</v>
      </c>
      <c r="AU332" s="7">
        <f>SUMIFS('Inventory (old)'!$M:$M,'Inventory (old)'!$A:$A,"Crosswalk",'Inventory (old)'!$B:$B,$A332,'Inventory (old)'!$E:$E,"&gt;="&amp;$F332,'Inventory (old)'!$E:$E,"&lt;"&amp;$G332)</f>
        <v>0</v>
      </c>
      <c r="AV332" s="7">
        <f>SUMIFS('Inventory (old)'!$M:$M,'Inventory (old)'!$A:$A,"Yield Line",'Inventory (old)'!$B:$B,$A332,'Inventory (old)'!$E:$E,"&gt;="&amp;$F332,'Inventory (old)'!$E:$E,"&lt;"&amp;$G332)</f>
        <v>0</v>
      </c>
      <c r="AW332" s="7">
        <f>SUMIFS('Inventory (old)'!$M:$M,'Inventory (old)'!$A:$A,"Island",'Inventory (old)'!$B:$B,$A332,'Inventory (old)'!$E:$E,"&gt;="&amp;$F332,'Inventory (old)'!$E:$E,"&lt;"&amp;$G332)</f>
        <v>0</v>
      </c>
      <c r="AX332" s="7">
        <f>SUMIFS('Inventory (old)'!$M:$M,'Inventory (old)'!$A:$A,"Railroad",'Inventory (old)'!$B:$B,$A332,'Inventory (old)'!$E:$E,"&gt;="&amp;$F332,'Inventory (old)'!$E:$E,"&lt;"&amp;$G332)</f>
        <v>0</v>
      </c>
      <c r="AY332" s="7">
        <f>SUMIFS('Inventory (old)'!$M:$M,'Inventory (old)'!$A:$A,"School",'Inventory (old)'!$B:$B,$A332,'Inventory (old)'!$E:$E,"&gt;="&amp;$F332,'Inventory (old)'!$E:$E,"&lt;"&amp;$G332)</f>
        <v>0</v>
      </c>
      <c r="AZ332" s="7">
        <f>SUMIFS('Inventory (old)'!$M:$M,'Inventory (old)'!$A:$A,"Air Speed",'Inventory (old)'!$B:$B,$A332,'Inventory (old)'!$E:$E,"&gt;="&amp;$F332,'Inventory (old)'!$E:$E,"&lt;"&amp;$G332)</f>
        <v>0</v>
      </c>
      <c r="BA332" s="7">
        <f>SUMIFS('Inventory (old)'!$M:$M,'Inventory (old)'!$A:$A,"Wrong Way",'Inventory (old)'!$B:$B,$A332,'Inventory (old)'!$E:$E,"&gt;="&amp;$F332,'Inventory (old)'!$E:$E,"&lt;"&amp;$G332)</f>
        <v>0</v>
      </c>
      <c r="BB332" s="7">
        <f>SUMIFS('Inventory (old)'!$M:$M,'Inventory (old)'!$A:$A,"Merge Arrow",'Inventory (old)'!$B:$B,$A332,'Inventory (old)'!$E:$E,"&gt;="&amp;$F332,'Inventory (old)'!$E:$E,"&lt;"&amp;$G332)</f>
        <v>0</v>
      </c>
      <c r="BC332" s="7">
        <f>SUMIFS('Inventory (old)'!$M:$M,'Inventory (old)'!$A:$A,"Bike",'Inventory (old)'!$B:$B,$A332,'Inventory (old)'!$E:$E,"&gt;="&amp;$F332,'Inventory (old)'!$E:$E,"&lt;"&amp;$G332)</f>
        <v>0</v>
      </c>
      <c r="BD332" s="7">
        <f>SUMIFS('Inventory (old)'!$M:$M,'Inventory (old)'!$A:$A,"Parking",'Inventory (old)'!$B:$B,$A332,'Inventory (old)'!$E:$E,"&gt;="&amp;$F332,'Inventory (old)'!$E:$E,"&lt;"&amp;$G332)</f>
        <v>0</v>
      </c>
      <c r="BE332" s="1">
        <f>SUMIFS('Inventory (old)'!$S:$S,'Inventory (old)'!$A:$A,"Parking",'Inventory (old)'!$B:$B,$A332,'Inventory (old)'!$E:$E,"&gt;="&amp;$F332,'Inventory (old)'!$E:$E,"&lt;"&amp;$G332)</f>
        <v>0</v>
      </c>
      <c r="BF332" s="13" t="s">
        <v>2948</v>
      </c>
    </row>
    <row r="333" spans="1:58" hidden="1" x14ac:dyDescent="0.25">
      <c r="A333" s="6" t="s">
        <v>2915</v>
      </c>
      <c r="B333" s="7" t="s">
        <v>39</v>
      </c>
      <c r="C333" s="7" t="s">
        <v>2051</v>
      </c>
      <c r="D333" s="7">
        <v>99</v>
      </c>
      <c r="E333" s="7" t="s">
        <v>2176</v>
      </c>
      <c r="F333" s="8">
        <v>1.59</v>
      </c>
      <c r="G333" s="8">
        <v>13.98</v>
      </c>
      <c r="H333" s="7" t="s">
        <v>2917</v>
      </c>
      <c r="I333" s="7" t="s">
        <v>3220</v>
      </c>
      <c r="J333" s="14">
        <f t="shared" si="70"/>
        <v>12.39</v>
      </c>
      <c r="K333" s="15" t="s">
        <v>2062</v>
      </c>
      <c r="L333" s="7"/>
      <c r="M333" s="7" t="s">
        <v>2072</v>
      </c>
      <c r="N333" s="20">
        <v>2</v>
      </c>
      <c r="O333" s="20"/>
      <c r="P333" s="20"/>
      <c r="Q333" s="20"/>
      <c r="R333" s="8"/>
      <c r="S333" s="8"/>
      <c r="T333" s="14"/>
      <c r="U333" s="14"/>
      <c r="V333" s="21"/>
      <c r="W333" s="16"/>
      <c r="X333" s="1">
        <v>113890</v>
      </c>
      <c r="Y333" s="1">
        <v>102628</v>
      </c>
      <c r="Z333" s="7">
        <v>2024</v>
      </c>
      <c r="AA333" s="7" t="s">
        <v>3185</v>
      </c>
      <c r="AB333" s="7">
        <v>2024</v>
      </c>
      <c r="AC333" s="16" t="s">
        <v>25</v>
      </c>
      <c r="AD333" s="113"/>
      <c r="AE333" s="31" t="str">
        <f t="shared" si="71"/>
        <v/>
      </c>
      <c r="AF333" s="8">
        <f t="shared" si="60"/>
        <v>12.39</v>
      </c>
      <c r="AG333" s="8">
        <f t="shared" si="61"/>
        <v>24.78</v>
      </c>
      <c r="AH333" s="8">
        <f t="shared" si="62"/>
        <v>0</v>
      </c>
      <c r="AI333" s="8">
        <f t="shared" si="63"/>
        <v>0</v>
      </c>
      <c r="AJ333" s="7">
        <f>IF($P333="X",SUMIFS('Inventory (old)'!$M:$M,'Inventory (old)'!$A:$A,"Channel",'Inventory (old)'!$B:$B,$A333,'Inventory (old)'!$E:$E,"&gt;="&amp;$F333,'Inventory (old)'!$E:$E,"&lt;"&amp;$G333),0)</f>
        <v>0</v>
      </c>
      <c r="AK333" s="12">
        <f>IF($P333="X",SUMIFS('Inventory (old)'!$M:$M,'Inventory (old)'!$A:$A,"Dotted Line",'Inventory (old)'!$B:$B,$A333,'Inventory (old)'!$E:$E,"&gt;="&amp;$F333,'Inventory (old)'!$E:$E,"&lt;"&amp;$G333),0)</f>
        <v>0</v>
      </c>
      <c r="AL333" s="113"/>
      <c r="AM333" s="31" t="str">
        <f t="shared" si="72"/>
        <v/>
      </c>
      <c r="AN333" s="7">
        <f>IF($P333="X",0,SUMIFS('Inventory (old)'!$M:$M,'Inventory (old)'!$A:$A,"Channel",'Inventory (old)'!$B:$B,$A333,'Inventory (old)'!$E:$E,"&gt;="&amp;F333,'Inventory (old)'!$E:$E,"&lt;"&amp;$G333))</f>
        <v>0</v>
      </c>
      <c r="AO333" s="7">
        <f>IF($P333="X",0,SUMIFS('Inventory (old)'!$M:$M,'Inventory (old)'!$A:$A,"Dotted Line",'Inventory (old)'!$B:$B,$A333,'Inventory (old)'!$E:$E,"&gt;="&amp;$F333,'Inventory (old)'!$E:$E,"&lt;"&amp;$G333))</f>
        <v>0</v>
      </c>
      <c r="AP333" s="7">
        <f>SUMIFS('Inventory (old)'!$M:$M,'Inventory (old)'!$A:$A,"Stop Line",'Inventory (old)'!$B:$B,$A333,'Inventory (old)'!$E:$E,"&gt;="&amp;$F333,'Inventory (old)'!$E:$E,"&lt;"&amp;$G333)</f>
        <v>26</v>
      </c>
      <c r="AQ333" s="7">
        <f>SUMIFS('Inventory (old)'!$M:$M,'Inventory (old)'!$A:$A,"Arrows and Onlys",'Inventory (old)'!$B:$B,$A333,'Inventory (old)'!$E:$E,"&gt;="&amp;$F333,'Inventory (old)'!$E:$E,"&lt;"&amp;$G333)</f>
        <v>0</v>
      </c>
      <c r="AR333" s="7">
        <f>SUMIFS('Inventory (old)'!$N:$N,'Inventory (old)'!$A:$A,"Arrows and Onlys",'Inventory (old)'!$B:$B,$A333,'Inventory (old)'!$E:$E,"&gt;="&amp;$F333,'Inventory (old)'!$E:$E,"&lt;"&amp;$G333)</f>
        <v>0</v>
      </c>
      <c r="AS333" s="7">
        <f>SUMIFS('Inventory (old)'!$O:$O,'Inventory (old)'!$A:$A,"Transverse",'Inventory (old)'!$B:$B,$A333,'Inventory (old)'!$E:$E,"&gt;="&amp;$F333,'Inventory (old)'!$E:$E,"&lt;"&amp;$G333)</f>
        <v>0</v>
      </c>
      <c r="AT333" s="7">
        <f>SUMIFS('Inventory (old)'!$P:$P,'Inventory (old)'!$A:$A,"Transverse",'Inventory (old)'!$B:$B,$A333,'Inventory (old)'!$E:$E,"&gt;="&amp;$F333,'Inventory (old)'!$E:$E,"&lt;"&amp;$G333)</f>
        <v>0</v>
      </c>
      <c r="AU333" s="7">
        <f>SUMIFS('Inventory (old)'!$M:$M,'Inventory (old)'!$A:$A,"Crosswalk",'Inventory (old)'!$B:$B,$A333,'Inventory (old)'!$E:$E,"&gt;="&amp;$F333,'Inventory (old)'!$E:$E,"&lt;"&amp;$G333)</f>
        <v>0</v>
      </c>
      <c r="AV333" s="7">
        <f>SUMIFS('Inventory (old)'!$M:$M,'Inventory (old)'!$A:$A,"Yield Line",'Inventory (old)'!$B:$B,$A333,'Inventory (old)'!$E:$E,"&gt;="&amp;$F333,'Inventory (old)'!$E:$E,"&lt;"&amp;$G333)</f>
        <v>0</v>
      </c>
      <c r="AW333" s="7">
        <f>SUMIFS('Inventory (old)'!$M:$M,'Inventory (old)'!$A:$A,"Island",'Inventory (old)'!$B:$B,$A333,'Inventory (old)'!$E:$E,"&gt;="&amp;$F333,'Inventory (old)'!$E:$E,"&lt;"&amp;$G333)</f>
        <v>0</v>
      </c>
      <c r="AX333" s="7">
        <f>SUMIFS('Inventory (old)'!$M:$M,'Inventory (old)'!$A:$A,"Railroad",'Inventory (old)'!$B:$B,$A333,'Inventory (old)'!$E:$E,"&gt;="&amp;$F333,'Inventory (old)'!$E:$E,"&lt;"&amp;$G333)</f>
        <v>0</v>
      </c>
      <c r="AY333" s="7">
        <f>SUMIFS('Inventory (old)'!$M:$M,'Inventory (old)'!$A:$A,"School",'Inventory (old)'!$B:$B,$A333,'Inventory (old)'!$E:$E,"&gt;="&amp;$F333,'Inventory (old)'!$E:$E,"&lt;"&amp;$G333)</f>
        <v>0</v>
      </c>
      <c r="AZ333" s="7">
        <f>SUMIFS('Inventory (old)'!$M:$M,'Inventory (old)'!$A:$A,"Air Speed",'Inventory (old)'!$B:$B,$A333,'Inventory (old)'!$E:$E,"&gt;="&amp;$F333,'Inventory (old)'!$E:$E,"&lt;"&amp;$G333)</f>
        <v>0</v>
      </c>
      <c r="BA333" s="7">
        <f>SUMIFS('Inventory (old)'!$M:$M,'Inventory (old)'!$A:$A,"Wrong Way",'Inventory (old)'!$B:$B,$A333,'Inventory (old)'!$E:$E,"&gt;="&amp;$F333,'Inventory (old)'!$E:$E,"&lt;"&amp;$G333)</f>
        <v>0</v>
      </c>
      <c r="BB333" s="7">
        <f>SUMIFS('Inventory (old)'!$M:$M,'Inventory (old)'!$A:$A,"Merge Arrow",'Inventory (old)'!$B:$B,$A333,'Inventory (old)'!$E:$E,"&gt;="&amp;$F333,'Inventory (old)'!$E:$E,"&lt;"&amp;$G333)</f>
        <v>0</v>
      </c>
      <c r="BC333" s="7">
        <f>SUMIFS('Inventory (old)'!$M:$M,'Inventory (old)'!$A:$A,"Bike",'Inventory (old)'!$B:$B,$A333,'Inventory (old)'!$E:$E,"&gt;="&amp;$F333,'Inventory (old)'!$E:$E,"&lt;"&amp;$G333)</f>
        <v>0</v>
      </c>
      <c r="BD333" s="7">
        <f>SUMIFS('Inventory (old)'!$M:$M,'Inventory (old)'!$A:$A,"Parking",'Inventory (old)'!$B:$B,$A333,'Inventory (old)'!$E:$E,"&gt;="&amp;$F333,'Inventory (old)'!$E:$E,"&lt;"&amp;$G333)</f>
        <v>0</v>
      </c>
      <c r="BE333" s="1">
        <f>SUMIFS('Inventory (old)'!$S:$S,'Inventory (old)'!$A:$A,"Parking",'Inventory (old)'!$B:$B,$A333,'Inventory (old)'!$E:$E,"&gt;="&amp;$F333,'Inventory (old)'!$E:$E,"&lt;"&amp;$G333)</f>
        <v>0</v>
      </c>
      <c r="BF333" s="13"/>
    </row>
    <row r="334" spans="1:58" hidden="1" x14ac:dyDescent="0.25">
      <c r="A334" s="6" t="s">
        <v>2915</v>
      </c>
      <c r="B334" s="7" t="s">
        <v>39</v>
      </c>
      <c r="C334" s="7" t="s">
        <v>2051</v>
      </c>
      <c r="D334" s="7">
        <v>99</v>
      </c>
      <c r="E334" s="7" t="s">
        <v>2176</v>
      </c>
      <c r="F334" s="8">
        <v>13.98</v>
      </c>
      <c r="G334" s="8">
        <v>15</v>
      </c>
      <c r="H334" s="7" t="s">
        <v>3220</v>
      </c>
      <c r="I334" s="7" t="s">
        <v>3220</v>
      </c>
      <c r="J334" s="14">
        <f t="shared" si="70"/>
        <v>1.0199999999999996</v>
      </c>
      <c r="K334" s="15" t="s">
        <v>2062</v>
      </c>
      <c r="L334" s="7"/>
      <c r="M334" s="7" t="s">
        <v>2072</v>
      </c>
      <c r="N334" s="20">
        <v>2</v>
      </c>
      <c r="O334" s="20"/>
      <c r="P334" s="20"/>
      <c r="Q334" s="20"/>
      <c r="R334" s="8"/>
      <c r="S334" s="8"/>
      <c r="T334" s="14"/>
      <c r="U334" s="14"/>
      <c r="V334" s="21"/>
      <c r="W334" s="16" t="s">
        <v>2893</v>
      </c>
      <c r="X334" s="1">
        <v>113890</v>
      </c>
      <c r="Y334" s="1">
        <v>102628</v>
      </c>
      <c r="Z334" s="7">
        <v>2024</v>
      </c>
      <c r="AA334" s="7" t="s">
        <v>3185</v>
      </c>
      <c r="AB334" s="7">
        <v>2024</v>
      </c>
      <c r="AC334" s="16" t="s">
        <v>25</v>
      </c>
      <c r="AD334" s="113"/>
      <c r="AE334" s="31" t="str">
        <f t="shared" si="71"/>
        <v/>
      </c>
      <c r="AF334" s="8">
        <f t="shared" si="60"/>
        <v>1.0199999999999996</v>
      </c>
      <c r="AG334" s="8">
        <f t="shared" si="61"/>
        <v>2.0399999999999991</v>
      </c>
      <c r="AH334" s="8">
        <f t="shared" si="62"/>
        <v>0</v>
      </c>
      <c r="AI334" s="8">
        <f t="shared" si="63"/>
        <v>0</v>
      </c>
      <c r="AJ334" s="7">
        <f>IF($P334="X",SUMIFS('Inventory (old)'!$M:$M,'Inventory (old)'!$A:$A,"Channel",'Inventory (old)'!$B:$B,$A334,'Inventory (old)'!$E:$E,"&gt;="&amp;$F334,'Inventory (old)'!$E:$E,"&lt;"&amp;$G334),0)</f>
        <v>0</v>
      </c>
      <c r="AK334" s="12">
        <f>IF($P334="X",SUMIFS('Inventory (old)'!$M:$M,'Inventory (old)'!$A:$A,"Dotted Line",'Inventory (old)'!$B:$B,$A334,'Inventory (old)'!$E:$E,"&gt;="&amp;$F334,'Inventory (old)'!$E:$E,"&lt;"&amp;$G334),0)</f>
        <v>0</v>
      </c>
      <c r="AL334" s="113"/>
      <c r="AM334" s="31" t="str">
        <f t="shared" si="72"/>
        <v/>
      </c>
      <c r="AN334" s="7">
        <f>IF($P334="X",0,SUMIFS('Inventory (old)'!$M:$M,'Inventory (old)'!$A:$A,"Channel",'Inventory (old)'!$B:$B,$A334,'Inventory (old)'!$E:$E,"&gt;="&amp;F334,'Inventory (old)'!$E:$E,"&lt;"&amp;$G334))</f>
        <v>0</v>
      </c>
      <c r="AO334" s="7">
        <f>IF($P334="X",0,SUMIFS('Inventory (old)'!$M:$M,'Inventory (old)'!$A:$A,"Dotted Line",'Inventory (old)'!$B:$B,$A334,'Inventory (old)'!$E:$E,"&gt;="&amp;$F334,'Inventory (old)'!$E:$E,"&lt;"&amp;$G334))</f>
        <v>0</v>
      </c>
      <c r="AP334" s="7">
        <f>SUMIFS('Inventory (old)'!$M:$M,'Inventory (old)'!$A:$A,"Stop Line",'Inventory (old)'!$B:$B,$A334,'Inventory (old)'!$E:$E,"&gt;="&amp;$F334,'Inventory (old)'!$E:$E,"&lt;"&amp;$G334)</f>
        <v>0</v>
      </c>
      <c r="AQ334" s="7">
        <f>SUMIFS('Inventory (old)'!$M:$M,'Inventory (old)'!$A:$A,"Arrows and Onlys",'Inventory (old)'!$B:$B,$A334,'Inventory (old)'!$E:$E,"&gt;="&amp;$F334,'Inventory (old)'!$E:$E,"&lt;"&amp;$G334)</f>
        <v>0</v>
      </c>
      <c r="AR334" s="7">
        <f>SUMIFS('Inventory (old)'!$N:$N,'Inventory (old)'!$A:$A,"Arrows and Onlys",'Inventory (old)'!$B:$B,$A334,'Inventory (old)'!$E:$E,"&gt;="&amp;$F334,'Inventory (old)'!$E:$E,"&lt;"&amp;$G334)</f>
        <v>0</v>
      </c>
      <c r="AS334" s="7">
        <f>SUMIFS('Inventory (old)'!$O:$O,'Inventory (old)'!$A:$A,"Transverse",'Inventory (old)'!$B:$B,$A334,'Inventory (old)'!$E:$E,"&gt;="&amp;$F334,'Inventory (old)'!$E:$E,"&lt;"&amp;$G334)</f>
        <v>0</v>
      </c>
      <c r="AT334" s="7">
        <f>SUMIFS('Inventory (old)'!$P:$P,'Inventory (old)'!$A:$A,"Transverse",'Inventory (old)'!$B:$B,$A334,'Inventory (old)'!$E:$E,"&gt;="&amp;$F334,'Inventory (old)'!$E:$E,"&lt;"&amp;$G334)</f>
        <v>0</v>
      </c>
      <c r="AU334" s="7">
        <f>SUMIFS('Inventory (old)'!$M:$M,'Inventory (old)'!$A:$A,"Crosswalk",'Inventory (old)'!$B:$B,$A334,'Inventory (old)'!$E:$E,"&gt;="&amp;$F334,'Inventory (old)'!$E:$E,"&lt;"&amp;$G334)</f>
        <v>0</v>
      </c>
      <c r="AV334" s="7">
        <f>SUMIFS('Inventory (old)'!$M:$M,'Inventory (old)'!$A:$A,"Yield Line",'Inventory (old)'!$B:$B,$A334,'Inventory (old)'!$E:$E,"&gt;="&amp;$F334,'Inventory (old)'!$E:$E,"&lt;"&amp;$G334)</f>
        <v>0</v>
      </c>
      <c r="AW334" s="7">
        <f>SUMIFS('Inventory (old)'!$M:$M,'Inventory (old)'!$A:$A,"Island",'Inventory (old)'!$B:$B,$A334,'Inventory (old)'!$E:$E,"&gt;="&amp;$F334,'Inventory (old)'!$E:$E,"&lt;"&amp;$G334)</f>
        <v>0</v>
      </c>
      <c r="AX334" s="7">
        <f>SUMIFS('Inventory (old)'!$M:$M,'Inventory (old)'!$A:$A,"Railroad",'Inventory (old)'!$B:$B,$A334,'Inventory (old)'!$E:$E,"&gt;="&amp;$F334,'Inventory (old)'!$E:$E,"&lt;"&amp;$G334)</f>
        <v>0</v>
      </c>
      <c r="AY334" s="7">
        <f>SUMIFS('Inventory (old)'!$M:$M,'Inventory (old)'!$A:$A,"School",'Inventory (old)'!$B:$B,$A334,'Inventory (old)'!$E:$E,"&gt;="&amp;$F334,'Inventory (old)'!$E:$E,"&lt;"&amp;$G334)</f>
        <v>0</v>
      </c>
      <c r="AZ334" s="7">
        <f>SUMIFS('Inventory (old)'!$M:$M,'Inventory (old)'!$A:$A,"Air Speed",'Inventory (old)'!$B:$B,$A334,'Inventory (old)'!$E:$E,"&gt;="&amp;$F334,'Inventory (old)'!$E:$E,"&lt;"&amp;$G334)</f>
        <v>0</v>
      </c>
      <c r="BA334" s="7">
        <f>SUMIFS('Inventory (old)'!$M:$M,'Inventory (old)'!$A:$A,"Wrong Way",'Inventory (old)'!$B:$B,$A334,'Inventory (old)'!$E:$E,"&gt;="&amp;$F334,'Inventory (old)'!$E:$E,"&lt;"&amp;$G334)</f>
        <v>0</v>
      </c>
      <c r="BB334" s="7">
        <f>SUMIFS('Inventory (old)'!$M:$M,'Inventory (old)'!$A:$A,"Merge Arrow",'Inventory (old)'!$B:$B,$A334,'Inventory (old)'!$E:$E,"&gt;="&amp;$F334,'Inventory (old)'!$E:$E,"&lt;"&amp;$G334)</f>
        <v>0</v>
      </c>
      <c r="BC334" s="7">
        <f>SUMIFS('Inventory (old)'!$M:$M,'Inventory (old)'!$A:$A,"Bike",'Inventory (old)'!$B:$B,$A334,'Inventory (old)'!$E:$E,"&gt;="&amp;$F334,'Inventory (old)'!$E:$E,"&lt;"&amp;$G334)</f>
        <v>0</v>
      </c>
      <c r="BD334" s="7">
        <f>SUMIFS('Inventory (old)'!$M:$M,'Inventory (old)'!$A:$A,"Parking",'Inventory (old)'!$B:$B,$A334,'Inventory (old)'!$E:$E,"&gt;="&amp;$F334,'Inventory (old)'!$E:$E,"&lt;"&amp;$G334)</f>
        <v>0</v>
      </c>
      <c r="BE334" s="1">
        <f>SUMIFS('Inventory (old)'!$S:$S,'Inventory (old)'!$A:$A,"Parking",'Inventory (old)'!$B:$B,$A334,'Inventory (old)'!$E:$E,"&gt;="&amp;$F334,'Inventory (old)'!$E:$E,"&lt;"&amp;$G334)</f>
        <v>0</v>
      </c>
      <c r="BF334" s="13"/>
    </row>
    <row r="335" spans="1:58" x14ac:dyDescent="0.25">
      <c r="A335" s="6" t="s">
        <v>2915</v>
      </c>
      <c r="B335" s="7" t="s">
        <v>39</v>
      </c>
      <c r="C335" s="7" t="s">
        <v>2051</v>
      </c>
      <c r="D335" s="7">
        <v>99</v>
      </c>
      <c r="E335" s="7" t="s">
        <v>2176</v>
      </c>
      <c r="F335" s="8">
        <v>15</v>
      </c>
      <c r="G335" s="8">
        <v>17.881</v>
      </c>
      <c r="H335" s="7" t="s">
        <v>3220</v>
      </c>
      <c r="I335" s="7" t="s">
        <v>2422</v>
      </c>
      <c r="J335" s="14">
        <f t="shared" si="70"/>
        <v>2.8810000000000002</v>
      </c>
      <c r="K335" s="15" t="s">
        <v>2062</v>
      </c>
      <c r="L335" s="7"/>
      <c r="M335" s="7" t="s">
        <v>2072</v>
      </c>
      <c r="N335" s="20">
        <v>2</v>
      </c>
      <c r="O335" s="20"/>
      <c r="P335" s="20"/>
      <c r="Q335" s="20"/>
      <c r="R335" s="8"/>
      <c r="S335" s="8"/>
      <c r="T335" s="14"/>
      <c r="U335" s="14"/>
      <c r="V335" s="21"/>
      <c r="W335" s="16"/>
      <c r="Y335" s="1">
        <v>105560</v>
      </c>
      <c r="Z335" s="7">
        <v>2023</v>
      </c>
      <c r="AA335" s="7" t="s">
        <v>3185</v>
      </c>
      <c r="AB335" s="7">
        <v>2022</v>
      </c>
      <c r="AC335" s="16" t="s">
        <v>348</v>
      </c>
      <c r="AD335" s="113">
        <v>2024</v>
      </c>
      <c r="AE335" s="31">
        <f t="shared" si="71"/>
        <v>642</v>
      </c>
      <c r="AF335" s="8">
        <f t="shared" si="60"/>
        <v>2.8810000000000002</v>
      </c>
      <c r="AG335" s="8">
        <f t="shared" si="61"/>
        <v>5.7620000000000005</v>
      </c>
      <c r="AH335" s="8">
        <f t="shared" si="62"/>
        <v>0</v>
      </c>
      <c r="AI335" s="8">
        <f t="shared" si="63"/>
        <v>0</v>
      </c>
      <c r="AJ335" s="7">
        <f>IF($P335="X",SUMIFS('Inventory (old)'!$M:$M,'Inventory (old)'!$A:$A,"Channel",'Inventory (old)'!$B:$B,$A335,'Inventory (old)'!$E:$E,"&gt;="&amp;$F335,'Inventory (old)'!$E:$E,"&lt;"&amp;$G335),0)</f>
        <v>0</v>
      </c>
      <c r="AK335" s="12">
        <f>IF($P335="X",SUMIFS('Inventory (old)'!$M:$M,'Inventory (old)'!$A:$A,"Dotted Line",'Inventory (old)'!$B:$B,$A335,'Inventory (old)'!$E:$E,"&gt;="&amp;$F335,'Inventory (old)'!$E:$E,"&lt;"&amp;$G335),0)</f>
        <v>0</v>
      </c>
      <c r="AL335" s="113">
        <v>2024</v>
      </c>
      <c r="AM335" s="31">
        <f t="shared" si="72"/>
        <v>643</v>
      </c>
      <c r="AN335" s="7">
        <f>IF($P335="X",0,SUMIFS('Inventory (old)'!$M:$M,'Inventory (old)'!$A:$A,"Channel",'Inventory (old)'!$B:$B,$A335,'Inventory (old)'!$E:$E,"&gt;="&amp;F335,'Inventory (old)'!$E:$E,"&lt;"&amp;$G335))</f>
        <v>0</v>
      </c>
      <c r="AO335" s="7">
        <f>IF($P335="X",0,SUMIFS('Inventory (old)'!$M:$M,'Inventory (old)'!$A:$A,"Dotted Line",'Inventory (old)'!$B:$B,$A335,'Inventory (old)'!$E:$E,"&gt;="&amp;$F335,'Inventory (old)'!$E:$E,"&lt;"&amp;$G335))</f>
        <v>0</v>
      </c>
      <c r="AP335" s="7">
        <f>SUMIFS('Inventory (old)'!$M:$M,'Inventory (old)'!$A:$A,"Stop Line",'Inventory (old)'!$B:$B,$A335,'Inventory (old)'!$E:$E,"&gt;="&amp;$F335,'Inventory (old)'!$E:$E,"&lt;"&amp;$G335)</f>
        <v>63</v>
      </c>
      <c r="AQ335" s="7">
        <f>SUMIFS('Inventory (old)'!$M:$M,'Inventory (old)'!$A:$A,"Arrows and Onlys",'Inventory (old)'!$B:$B,$A335,'Inventory (old)'!$E:$E,"&gt;="&amp;$F335,'Inventory (old)'!$E:$E,"&lt;"&amp;$G335)</f>
        <v>0</v>
      </c>
      <c r="AR335" s="7">
        <f>SUMIFS('Inventory (old)'!$N:$N,'Inventory (old)'!$A:$A,"Arrows and Onlys",'Inventory (old)'!$B:$B,$A335,'Inventory (old)'!$E:$E,"&gt;="&amp;$F335,'Inventory (old)'!$E:$E,"&lt;"&amp;$G335)</f>
        <v>0</v>
      </c>
      <c r="AS335" s="7">
        <f>SUMIFS('Inventory (old)'!$O:$O,'Inventory (old)'!$A:$A,"Transverse",'Inventory (old)'!$B:$B,$A335,'Inventory (old)'!$E:$E,"&gt;="&amp;$F335,'Inventory (old)'!$E:$E,"&lt;"&amp;$G335)</f>
        <v>0</v>
      </c>
      <c r="AT335" s="7">
        <f>SUMIFS('Inventory (old)'!$P:$P,'Inventory (old)'!$A:$A,"Transverse",'Inventory (old)'!$B:$B,$A335,'Inventory (old)'!$E:$E,"&gt;="&amp;$F335,'Inventory (old)'!$E:$E,"&lt;"&amp;$G335)</f>
        <v>0</v>
      </c>
      <c r="AU335" s="7">
        <f>SUMIFS('Inventory (old)'!$M:$M,'Inventory (old)'!$A:$A,"Crosswalk",'Inventory (old)'!$B:$B,$A335,'Inventory (old)'!$E:$E,"&gt;="&amp;$F335,'Inventory (old)'!$E:$E,"&lt;"&amp;$G335)</f>
        <v>0</v>
      </c>
      <c r="AV335" s="7">
        <f>SUMIFS('Inventory (old)'!$M:$M,'Inventory (old)'!$A:$A,"Yield Line",'Inventory (old)'!$B:$B,$A335,'Inventory (old)'!$E:$E,"&gt;="&amp;$F335,'Inventory (old)'!$E:$E,"&lt;"&amp;$G335)</f>
        <v>0</v>
      </c>
      <c r="AW335" s="7">
        <f>SUMIFS('Inventory (old)'!$M:$M,'Inventory (old)'!$A:$A,"Island",'Inventory (old)'!$B:$B,$A335,'Inventory (old)'!$E:$E,"&gt;="&amp;$F335,'Inventory (old)'!$E:$E,"&lt;"&amp;$G335)</f>
        <v>0</v>
      </c>
      <c r="AX335" s="7">
        <f>SUMIFS('Inventory (old)'!$M:$M,'Inventory (old)'!$A:$A,"Railroad",'Inventory (old)'!$B:$B,$A335,'Inventory (old)'!$E:$E,"&gt;="&amp;$F335,'Inventory (old)'!$E:$E,"&lt;"&amp;$G335)</f>
        <v>0</v>
      </c>
      <c r="AY335" s="7">
        <f>SUMIFS('Inventory (old)'!$M:$M,'Inventory (old)'!$A:$A,"School",'Inventory (old)'!$B:$B,$A335,'Inventory (old)'!$E:$E,"&gt;="&amp;$F335,'Inventory (old)'!$E:$E,"&lt;"&amp;$G335)</f>
        <v>0</v>
      </c>
      <c r="AZ335" s="7">
        <f>SUMIFS('Inventory (old)'!$M:$M,'Inventory (old)'!$A:$A,"Air Speed",'Inventory (old)'!$B:$B,$A335,'Inventory (old)'!$E:$E,"&gt;="&amp;$F335,'Inventory (old)'!$E:$E,"&lt;"&amp;$G335)</f>
        <v>0</v>
      </c>
      <c r="BA335" s="7">
        <f>SUMIFS('Inventory (old)'!$M:$M,'Inventory (old)'!$A:$A,"Wrong Way",'Inventory (old)'!$B:$B,$A335,'Inventory (old)'!$E:$E,"&gt;="&amp;$F335,'Inventory (old)'!$E:$E,"&lt;"&amp;$G335)</f>
        <v>0</v>
      </c>
      <c r="BB335" s="7">
        <f>SUMIFS('Inventory (old)'!$M:$M,'Inventory (old)'!$A:$A,"Merge Arrow",'Inventory (old)'!$B:$B,$A335,'Inventory (old)'!$E:$E,"&gt;="&amp;$F335,'Inventory (old)'!$E:$E,"&lt;"&amp;$G335)</f>
        <v>0</v>
      </c>
      <c r="BC335" s="7">
        <f>SUMIFS('Inventory (old)'!$M:$M,'Inventory (old)'!$A:$A,"Bike",'Inventory (old)'!$B:$B,$A335,'Inventory (old)'!$E:$E,"&gt;="&amp;$F335,'Inventory (old)'!$E:$E,"&lt;"&amp;$G335)</f>
        <v>0</v>
      </c>
      <c r="BD335" s="7">
        <f>SUMIFS('Inventory (old)'!$M:$M,'Inventory (old)'!$A:$A,"Parking",'Inventory (old)'!$B:$B,$A335,'Inventory (old)'!$E:$E,"&gt;="&amp;$F335,'Inventory (old)'!$E:$E,"&lt;"&amp;$G335)</f>
        <v>0</v>
      </c>
      <c r="BE335" s="1">
        <f>SUMIFS('Inventory (old)'!$S:$S,'Inventory (old)'!$A:$A,"Parking",'Inventory (old)'!$B:$B,$A335,'Inventory (old)'!$E:$E,"&gt;="&amp;$F335,'Inventory (old)'!$E:$E,"&lt;"&amp;$G335)</f>
        <v>0</v>
      </c>
      <c r="BF335" s="13"/>
    </row>
    <row r="336" spans="1:58" x14ac:dyDescent="0.25">
      <c r="A336" s="6" t="s">
        <v>2916</v>
      </c>
      <c r="B336" s="7" t="s">
        <v>39</v>
      </c>
      <c r="C336" s="7" t="s">
        <v>2051</v>
      </c>
      <c r="D336" s="7">
        <v>103</v>
      </c>
      <c r="E336" s="7" t="s">
        <v>2176</v>
      </c>
      <c r="F336" s="8">
        <v>9.9999999999999995E-7</v>
      </c>
      <c r="G336" s="8">
        <v>3.26</v>
      </c>
      <c r="H336" s="7" t="s">
        <v>2861</v>
      </c>
      <c r="I336" s="7" t="s">
        <v>2917</v>
      </c>
      <c r="J336" s="14">
        <f t="shared" si="70"/>
        <v>3.2599989999999996</v>
      </c>
      <c r="K336" s="15" t="s">
        <v>2062</v>
      </c>
      <c r="L336" s="7"/>
      <c r="M336" s="7" t="s">
        <v>2072</v>
      </c>
      <c r="N336" s="20">
        <v>2</v>
      </c>
      <c r="O336" s="20"/>
      <c r="P336" s="20"/>
      <c r="Q336" s="20"/>
      <c r="R336" s="8">
        <v>2.1</v>
      </c>
      <c r="S336" s="8">
        <v>2.35</v>
      </c>
      <c r="T336" s="14"/>
      <c r="U336" s="14"/>
      <c r="V336" s="21"/>
      <c r="W336" s="16"/>
      <c r="Y336" s="1">
        <v>105560</v>
      </c>
      <c r="Z336" s="7">
        <v>2023</v>
      </c>
      <c r="AA336" s="7" t="s">
        <v>3185</v>
      </c>
      <c r="AB336" s="7">
        <v>2022</v>
      </c>
      <c r="AC336" s="16" t="s">
        <v>348</v>
      </c>
      <c r="AD336" s="113">
        <v>2024</v>
      </c>
      <c r="AE336" s="31">
        <f t="shared" si="71"/>
        <v>642</v>
      </c>
      <c r="AF336" s="8">
        <f t="shared" si="60"/>
        <v>3.2599989999999996</v>
      </c>
      <c r="AG336" s="8">
        <f t="shared" si="61"/>
        <v>6.0199979999999993</v>
      </c>
      <c r="AH336" s="8">
        <f t="shared" si="62"/>
        <v>0</v>
      </c>
      <c r="AI336" s="8">
        <f t="shared" si="63"/>
        <v>0</v>
      </c>
      <c r="AJ336" s="7">
        <f>IF($P336="X",SUMIFS('Inventory (old)'!$M:$M,'Inventory (old)'!$A:$A,"Channel",'Inventory (old)'!$B:$B,$A336,'Inventory (old)'!$E:$E,"&gt;="&amp;$F336,'Inventory (old)'!$E:$E,"&lt;"&amp;$G336),0)</f>
        <v>0</v>
      </c>
      <c r="AK336" s="12">
        <f>IF($P336="X",SUMIFS('Inventory (old)'!$M:$M,'Inventory (old)'!$A:$A,"Dotted Line",'Inventory (old)'!$B:$B,$A336,'Inventory (old)'!$E:$E,"&gt;="&amp;$F336,'Inventory (old)'!$E:$E,"&lt;"&amp;$G336),0)</f>
        <v>0</v>
      </c>
      <c r="AL336" s="113">
        <v>2024</v>
      </c>
      <c r="AM336" s="31">
        <f t="shared" si="72"/>
        <v>643</v>
      </c>
      <c r="AN336" s="7">
        <f>IF($P336="X",0,SUMIFS('Inventory (old)'!$M:$M,'Inventory (old)'!$A:$A,"Channel",'Inventory (old)'!$B:$B,$A336,'Inventory (old)'!$E:$E,"&gt;="&amp;F336,'Inventory (old)'!$E:$E,"&lt;"&amp;$G336))</f>
        <v>0</v>
      </c>
      <c r="AO336" s="7">
        <f>IF($P336="X",0,SUMIFS('Inventory (old)'!$M:$M,'Inventory (old)'!$A:$A,"Dotted Line",'Inventory (old)'!$B:$B,$A336,'Inventory (old)'!$E:$E,"&gt;="&amp;$F336,'Inventory (old)'!$E:$E,"&lt;"&amp;$G336))</f>
        <v>0</v>
      </c>
      <c r="AP336" s="7">
        <f>SUMIFS('Inventory (old)'!$M:$M,'Inventory (old)'!$A:$A,"Stop Line",'Inventory (old)'!$B:$B,$A336,'Inventory (old)'!$E:$E,"&gt;="&amp;$F336,'Inventory (old)'!$E:$E,"&lt;"&amp;$G336)</f>
        <v>26</v>
      </c>
      <c r="AQ336" s="7">
        <f>SUMIFS('Inventory (old)'!$M:$M,'Inventory (old)'!$A:$A,"Arrows and Onlys",'Inventory (old)'!$B:$B,$A336,'Inventory (old)'!$E:$E,"&gt;="&amp;$F336,'Inventory (old)'!$E:$E,"&lt;"&amp;$G336)</f>
        <v>0</v>
      </c>
      <c r="AR336" s="7">
        <f>SUMIFS('Inventory (old)'!$N:$N,'Inventory (old)'!$A:$A,"Arrows and Onlys",'Inventory (old)'!$B:$B,$A336,'Inventory (old)'!$E:$E,"&gt;="&amp;$F336,'Inventory (old)'!$E:$E,"&lt;"&amp;$G336)</f>
        <v>0</v>
      </c>
      <c r="AS336" s="7">
        <f>SUMIFS('Inventory (old)'!$O:$O,'Inventory (old)'!$A:$A,"Transverse",'Inventory (old)'!$B:$B,$A336,'Inventory (old)'!$E:$E,"&gt;="&amp;$F336,'Inventory (old)'!$E:$E,"&lt;"&amp;$G336)</f>
        <v>0</v>
      </c>
      <c r="AT336" s="7">
        <f>SUMIFS('Inventory (old)'!$P:$P,'Inventory (old)'!$A:$A,"Transverse",'Inventory (old)'!$B:$B,$A336,'Inventory (old)'!$E:$E,"&gt;="&amp;$F336,'Inventory (old)'!$E:$E,"&lt;"&amp;$G336)</f>
        <v>0</v>
      </c>
      <c r="AU336" s="7">
        <f>SUMIFS('Inventory (old)'!$M:$M,'Inventory (old)'!$A:$A,"Crosswalk",'Inventory (old)'!$B:$B,$A336,'Inventory (old)'!$E:$E,"&gt;="&amp;$F336,'Inventory (old)'!$E:$E,"&lt;"&amp;$G336)</f>
        <v>0</v>
      </c>
      <c r="AV336" s="7">
        <f>SUMIFS('Inventory (old)'!$M:$M,'Inventory (old)'!$A:$A,"Yield Line",'Inventory (old)'!$B:$B,$A336,'Inventory (old)'!$E:$E,"&gt;="&amp;$F336,'Inventory (old)'!$E:$E,"&lt;"&amp;$G336)</f>
        <v>0</v>
      </c>
      <c r="AW336" s="7">
        <f>SUMIFS('Inventory (old)'!$M:$M,'Inventory (old)'!$A:$A,"Island",'Inventory (old)'!$B:$B,$A336,'Inventory (old)'!$E:$E,"&gt;="&amp;$F336,'Inventory (old)'!$E:$E,"&lt;"&amp;$G336)</f>
        <v>0</v>
      </c>
      <c r="AX336" s="7">
        <f>SUMIFS('Inventory (old)'!$M:$M,'Inventory (old)'!$A:$A,"Railroad",'Inventory (old)'!$B:$B,$A336,'Inventory (old)'!$E:$E,"&gt;="&amp;$F336,'Inventory (old)'!$E:$E,"&lt;"&amp;$G336)</f>
        <v>0</v>
      </c>
      <c r="AY336" s="7">
        <f>SUMIFS('Inventory (old)'!$M:$M,'Inventory (old)'!$A:$A,"School",'Inventory (old)'!$B:$B,$A336,'Inventory (old)'!$E:$E,"&gt;="&amp;$F336,'Inventory (old)'!$E:$E,"&lt;"&amp;$G336)</f>
        <v>0</v>
      </c>
      <c r="AZ336" s="7">
        <f>SUMIFS('Inventory (old)'!$M:$M,'Inventory (old)'!$A:$A,"Air Speed",'Inventory (old)'!$B:$B,$A336,'Inventory (old)'!$E:$E,"&gt;="&amp;$F336,'Inventory (old)'!$E:$E,"&lt;"&amp;$G336)</f>
        <v>0</v>
      </c>
      <c r="BA336" s="7">
        <f>SUMIFS('Inventory (old)'!$M:$M,'Inventory (old)'!$A:$A,"Wrong Way",'Inventory (old)'!$B:$B,$A336,'Inventory (old)'!$E:$E,"&gt;="&amp;$F336,'Inventory (old)'!$E:$E,"&lt;"&amp;$G336)</f>
        <v>0</v>
      </c>
      <c r="BB336" s="7">
        <f>SUMIFS('Inventory (old)'!$M:$M,'Inventory (old)'!$A:$A,"Merge Arrow",'Inventory (old)'!$B:$B,$A336,'Inventory (old)'!$E:$E,"&gt;="&amp;$F336,'Inventory (old)'!$E:$E,"&lt;"&amp;$G336)</f>
        <v>0</v>
      </c>
      <c r="BC336" s="7">
        <f>SUMIFS('Inventory (old)'!$M:$M,'Inventory (old)'!$A:$A,"Bike",'Inventory (old)'!$B:$B,$A336,'Inventory (old)'!$E:$E,"&gt;="&amp;$F336,'Inventory (old)'!$E:$E,"&lt;"&amp;$G336)</f>
        <v>0</v>
      </c>
      <c r="BD336" s="7">
        <f>SUMIFS('Inventory (old)'!$M:$M,'Inventory (old)'!$A:$A,"Parking",'Inventory (old)'!$B:$B,$A336,'Inventory (old)'!$E:$E,"&gt;="&amp;$F336,'Inventory (old)'!$E:$E,"&lt;"&amp;$G336)</f>
        <v>0</v>
      </c>
      <c r="BE336" s="1">
        <f>SUMIFS('Inventory (old)'!$S:$S,'Inventory (old)'!$A:$A,"Parking",'Inventory (old)'!$B:$B,$A336,'Inventory (old)'!$E:$E,"&gt;="&amp;$F336,'Inventory (old)'!$E:$E,"&lt;"&amp;$G336)</f>
        <v>0</v>
      </c>
      <c r="BF336" s="13" t="s">
        <v>2949</v>
      </c>
    </row>
    <row r="337" spans="1:58" x14ac:dyDescent="0.25">
      <c r="A337" s="6" t="s">
        <v>2916</v>
      </c>
      <c r="B337" s="7" t="s">
        <v>39</v>
      </c>
      <c r="C337" s="7" t="s">
        <v>2051</v>
      </c>
      <c r="D337" s="7">
        <v>103</v>
      </c>
      <c r="E337" s="7" t="s">
        <v>2176</v>
      </c>
      <c r="F337" s="8">
        <v>4.8490000000000002</v>
      </c>
      <c r="G337" s="8">
        <v>7.391</v>
      </c>
      <c r="H337" s="7" t="s">
        <v>2917</v>
      </c>
      <c r="I337" s="7" t="s">
        <v>420</v>
      </c>
      <c r="J337" s="14">
        <f t="shared" si="70"/>
        <v>2.5419999999999998</v>
      </c>
      <c r="K337" s="15" t="s">
        <v>2062</v>
      </c>
      <c r="L337" s="7"/>
      <c r="M337" s="7" t="s">
        <v>2072</v>
      </c>
      <c r="N337" s="20">
        <v>2</v>
      </c>
      <c r="O337" s="20"/>
      <c r="P337" s="20"/>
      <c r="Q337" s="20"/>
      <c r="R337" s="8">
        <v>4.8499999999999996</v>
      </c>
      <c r="S337" s="8">
        <v>4.91</v>
      </c>
      <c r="T337" s="14"/>
      <c r="U337" s="14"/>
      <c r="V337" s="21"/>
      <c r="W337" s="16"/>
      <c r="Y337" s="1">
        <v>105560</v>
      </c>
      <c r="Z337" s="7">
        <v>2023</v>
      </c>
      <c r="AA337" s="7" t="s">
        <v>3185</v>
      </c>
      <c r="AB337" s="7">
        <v>2023</v>
      </c>
      <c r="AC337" s="16" t="s">
        <v>348</v>
      </c>
      <c r="AD337" s="113">
        <v>2024</v>
      </c>
      <c r="AE337" s="31">
        <f t="shared" si="71"/>
        <v>642</v>
      </c>
      <c r="AF337" s="8">
        <f t="shared" si="60"/>
        <v>2.5419999999999998</v>
      </c>
      <c r="AG337" s="8">
        <f t="shared" si="61"/>
        <v>4.9639999999999986</v>
      </c>
      <c r="AH337" s="8">
        <f t="shared" si="62"/>
        <v>0</v>
      </c>
      <c r="AI337" s="8">
        <f t="shared" si="63"/>
        <v>0</v>
      </c>
      <c r="AJ337" s="7">
        <f>IF($P337="X",SUMIFS('Inventory (old)'!$M:$M,'Inventory (old)'!$A:$A,"Channel",'Inventory (old)'!$B:$B,$A337,'Inventory (old)'!$E:$E,"&gt;="&amp;$F337,'Inventory (old)'!$E:$E,"&lt;"&amp;$G337),0)</f>
        <v>0</v>
      </c>
      <c r="AK337" s="12">
        <f>IF($P337="X",SUMIFS('Inventory (old)'!$M:$M,'Inventory (old)'!$A:$A,"Dotted Line",'Inventory (old)'!$B:$B,$A337,'Inventory (old)'!$E:$E,"&gt;="&amp;$F337,'Inventory (old)'!$E:$E,"&lt;"&amp;$G337),0)</f>
        <v>0</v>
      </c>
      <c r="AL337" s="113"/>
      <c r="AM337" s="31" t="str">
        <f t="shared" si="72"/>
        <v/>
      </c>
      <c r="AN337" s="7">
        <f>IF($P337="X",0,SUMIFS('Inventory (old)'!$M:$M,'Inventory (old)'!$A:$A,"Channel",'Inventory (old)'!$B:$B,$A337,'Inventory (old)'!$E:$E,"&gt;="&amp;F337,'Inventory (old)'!$E:$E,"&lt;"&amp;$G337))</f>
        <v>0</v>
      </c>
      <c r="AO337" s="7">
        <f>IF($P337="X",0,SUMIFS('Inventory (old)'!$M:$M,'Inventory (old)'!$A:$A,"Dotted Line",'Inventory (old)'!$B:$B,$A337,'Inventory (old)'!$E:$E,"&gt;="&amp;$F337,'Inventory (old)'!$E:$E,"&lt;"&amp;$G337))</f>
        <v>0</v>
      </c>
      <c r="AP337" s="7">
        <f>SUMIFS('Inventory (old)'!$M:$M,'Inventory (old)'!$A:$A,"Stop Line",'Inventory (old)'!$B:$B,$A337,'Inventory (old)'!$E:$E,"&gt;="&amp;$F337,'Inventory (old)'!$E:$E,"&lt;"&amp;$G337)</f>
        <v>16</v>
      </c>
      <c r="AQ337" s="7">
        <f>SUMIFS('Inventory (old)'!$M:$M,'Inventory (old)'!$A:$A,"Arrows and Onlys",'Inventory (old)'!$B:$B,$A337,'Inventory (old)'!$E:$E,"&gt;="&amp;$F337,'Inventory (old)'!$E:$E,"&lt;"&amp;$G337)</f>
        <v>0</v>
      </c>
      <c r="AR337" s="7">
        <f>SUMIFS('Inventory (old)'!$N:$N,'Inventory (old)'!$A:$A,"Arrows and Onlys",'Inventory (old)'!$B:$B,$A337,'Inventory (old)'!$E:$E,"&gt;="&amp;$F337,'Inventory (old)'!$E:$E,"&lt;"&amp;$G337)</f>
        <v>0</v>
      </c>
      <c r="AS337" s="7">
        <f>SUMIFS('Inventory (old)'!$O:$O,'Inventory (old)'!$A:$A,"Transverse",'Inventory (old)'!$B:$B,$A337,'Inventory (old)'!$E:$E,"&gt;="&amp;$F337,'Inventory (old)'!$E:$E,"&lt;"&amp;$G337)</f>
        <v>0</v>
      </c>
      <c r="AT337" s="7">
        <f>SUMIFS('Inventory (old)'!$P:$P,'Inventory (old)'!$A:$A,"Transverse",'Inventory (old)'!$B:$B,$A337,'Inventory (old)'!$E:$E,"&gt;="&amp;$F337,'Inventory (old)'!$E:$E,"&lt;"&amp;$G337)</f>
        <v>0</v>
      </c>
      <c r="AU337" s="7">
        <f>SUMIFS('Inventory (old)'!$M:$M,'Inventory (old)'!$A:$A,"Crosswalk",'Inventory (old)'!$B:$B,$A337,'Inventory (old)'!$E:$E,"&gt;="&amp;$F337,'Inventory (old)'!$E:$E,"&lt;"&amp;$G337)</f>
        <v>0</v>
      </c>
      <c r="AV337" s="7">
        <f>SUMIFS('Inventory (old)'!$M:$M,'Inventory (old)'!$A:$A,"Yield Line",'Inventory (old)'!$B:$B,$A337,'Inventory (old)'!$E:$E,"&gt;="&amp;$F337,'Inventory (old)'!$E:$E,"&lt;"&amp;$G337)</f>
        <v>0</v>
      </c>
      <c r="AW337" s="7">
        <f>SUMIFS('Inventory (old)'!$M:$M,'Inventory (old)'!$A:$A,"Island",'Inventory (old)'!$B:$B,$A337,'Inventory (old)'!$E:$E,"&gt;="&amp;$F337,'Inventory (old)'!$E:$E,"&lt;"&amp;$G337)</f>
        <v>0</v>
      </c>
      <c r="AX337" s="7">
        <f>SUMIFS('Inventory (old)'!$M:$M,'Inventory (old)'!$A:$A,"Railroad",'Inventory (old)'!$B:$B,$A337,'Inventory (old)'!$E:$E,"&gt;="&amp;$F337,'Inventory (old)'!$E:$E,"&lt;"&amp;$G337)</f>
        <v>0</v>
      </c>
      <c r="AY337" s="7">
        <f>SUMIFS('Inventory (old)'!$M:$M,'Inventory (old)'!$A:$A,"School",'Inventory (old)'!$B:$B,$A337,'Inventory (old)'!$E:$E,"&gt;="&amp;$F337,'Inventory (old)'!$E:$E,"&lt;"&amp;$G337)</f>
        <v>0</v>
      </c>
      <c r="AZ337" s="7">
        <f>SUMIFS('Inventory (old)'!$M:$M,'Inventory (old)'!$A:$A,"Air Speed",'Inventory (old)'!$B:$B,$A337,'Inventory (old)'!$E:$E,"&gt;="&amp;$F337,'Inventory (old)'!$E:$E,"&lt;"&amp;$G337)</f>
        <v>0</v>
      </c>
      <c r="BA337" s="7">
        <f>SUMIFS('Inventory (old)'!$M:$M,'Inventory (old)'!$A:$A,"Wrong Way",'Inventory (old)'!$B:$B,$A337,'Inventory (old)'!$E:$E,"&gt;="&amp;$F337,'Inventory (old)'!$E:$E,"&lt;"&amp;$G337)</f>
        <v>0</v>
      </c>
      <c r="BB337" s="7">
        <f>SUMIFS('Inventory (old)'!$M:$M,'Inventory (old)'!$A:$A,"Merge Arrow",'Inventory (old)'!$B:$B,$A337,'Inventory (old)'!$E:$E,"&gt;="&amp;$F337,'Inventory (old)'!$E:$E,"&lt;"&amp;$G337)</f>
        <v>0</v>
      </c>
      <c r="BC337" s="7">
        <f>SUMIFS('Inventory (old)'!$M:$M,'Inventory (old)'!$A:$A,"Bike",'Inventory (old)'!$B:$B,$A337,'Inventory (old)'!$E:$E,"&gt;="&amp;$F337,'Inventory (old)'!$E:$E,"&lt;"&amp;$G337)</f>
        <v>0</v>
      </c>
      <c r="BD337" s="7">
        <f>SUMIFS('Inventory (old)'!$M:$M,'Inventory (old)'!$A:$A,"Parking",'Inventory (old)'!$B:$B,$A337,'Inventory (old)'!$E:$E,"&gt;="&amp;$F337,'Inventory (old)'!$E:$E,"&lt;"&amp;$G337)</f>
        <v>0</v>
      </c>
      <c r="BE337" s="1">
        <f>SUMIFS('Inventory (old)'!$S:$S,'Inventory (old)'!$A:$A,"Parking",'Inventory (old)'!$B:$B,$A337,'Inventory (old)'!$E:$E,"&gt;="&amp;$F337,'Inventory (old)'!$E:$E,"&lt;"&amp;$G337)</f>
        <v>0</v>
      </c>
      <c r="BF337" s="13" t="s">
        <v>2949</v>
      </c>
    </row>
    <row r="338" spans="1:58" x14ac:dyDescent="0.25">
      <c r="A338" s="6" t="s">
        <v>2918</v>
      </c>
      <c r="B338" s="7" t="s">
        <v>39</v>
      </c>
      <c r="C338" s="7" t="s">
        <v>2051</v>
      </c>
      <c r="D338" s="7">
        <v>113</v>
      </c>
      <c r="E338" s="7" t="s">
        <v>2176</v>
      </c>
      <c r="F338" s="8">
        <v>1.839</v>
      </c>
      <c r="G338" s="8">
        <v>6.7409999999999997</v>
      </c>
      <c r="H338" s="7" t="s">
        <v>2942</v>
      </c>
      <c r="I338" s="7" t="s">
        <v>2422</v>
      </c>
      <c r="J338" s="14">
        <f t="shared" si="70"/>
        <v>4.9019999999999992</v>
      </c>
      <c r="K338" s="15" t="s">
        <v>2062</v>
      </c>
      <c r="L338" s="7"/>
      <c r="M338" s="7" t="s">
        <v>2072</v>
      </c>
      <c r="N338" s="20">
        <v>2</v>
      </c>
      <c r="O338" s="20"/>
      <c r="P338" s="20"/>
      <c r="Q338" s="20"/>
      <c r="R338" s="8"/>
      <c r="S338" s="8"/>
      <c r="T338" s="14"/>
      <c r="U338" s="14"/>
      <c r="V338" s="21"/>
      <c r="W338" s="16"/>
      <c r="Y338" s="1">
        <v>105560</v>
      </c>
      <c r="Z338" s="7">
        <v>2023</v>
      </c>
      <c r="AA338" s="7" t="s">
        <v>3185</v>
      </c>
      <c r="AB338" s="7">
        <v>2023</v>
      </c>
      <c r="AC338" s="16" t="s">
        <v>348</v>
      </c>
      <c r="AD338" s="113">
        <v>2024</v>
      </c>
      <c r="AE338" s="31">
        <f t="shared" si="71"/>
        <v>642</v>
      </c>
      <c r="AF338" s="8">
        <f t="shared" si="60"/>
        <v>4.9019999999999992</v>
      </c>
      <c r="AG338" s="8">
        <f t="shared" si="61"/>
        <v>9.8039999999999985</v>
      </c>
      <c r="AH338" s="8">
        <f t="shared" si="62"/>
        <v>0</v>
      </c>
      <c r="AI338" s="8">
        <f t="shared" si="63"/>
        <v>0</v>
      </c>
      <c r="AJ338" s="7">
        <f>IF($P338="X",SUMIFS('Inventory (old)'!$M:$M,'Inventory (old)'!$A:$A,"Channel",'Inventory (old)'!$B:$B,$A338,'Inventory (old)'!$E:$E,"&gt;="&amp;$F338,'Inventory (old)'!$E:$E,"&lt;"&amp;$G338),0)</f>
        <v>0</v>
      </c>
      <c r="AK338" s="12">
        <f>IF($P338="X",SUMIFS('Inventory (old)'!$M:$M,'Inventory (old)'!$A:$A,"Dotted Line",'Inventory (old)'!$B:$B,$A338,'Inventory (old)'!$E:$E,"&gt;="&amp;$F338,'Inventory (old)'!$E:$E,"&lt;"&amp;$G338),0)</f>
        <v>0</v>
      </c>
      <c r="AL338" s="113"/>
      <c r="AM338" s="31" t="str">
        <f t="shared" si="72"/>
        <v/>
      </c>
      <c r="AN338" s="7">
        <f>IF($P338="X",0,SUMIFS('Inventory (old)'!$M:$M,'Inventory (old)'!$A:$A,"Channel",'Inventory (old)'!$B:$B,$A338,'Inventory (old)'!$E:$E,"&gt;="&amp;F338,'Inventory (old)'!$E:$E,"&lt;"&amp;$G338))</f>
        <v>0</v>
      </c>
      <c r="AO338" s="7">
        <f>IF($P338="X",0,SUMIFS('Inventory (old)'!$M:$M,'Inventory (old)'!$A:$A,"Dotted Line",'Inventory (old)'!$B:$B,$A338,'Inventory (old)'!$E:$E,"&gt;="&amp;$F338,'Inventory (old)'!$E:$E,"&lt;"&amp;$G338))</f>
        <v>0</v>
      </c>
      <c r="AP338" s="7">
        <f>SUMIFS('Inventory (old)'!$M:$M,'Inventory (old)'!$A:$A,"Stop Line",'Inventory (old)'!$B:$B,$A338,'Inventory (old)'!$E:$E,"&gt;="&amp;$F338,'Inventory (old)'!$E:$E,"&lt;"&amp;$G338)</f>
        <v>0</v>
      </c>
      <c r="AQ338" s="7">
        <f>SUMIFS('Inventory (old)'!$M:$M,'Inventory (old)'!$A:$A,"Arrows and Onlys",'Inventory (old)'!$B:$B,$A338,'Inventory (old)'!$E:$E,"&gt;="&amp;$F338,'Inventory (old)'!$E:$E,"&lt;"&amp;$G338)</f>
        <v>0</v>
      </c>
      <c r="AR338" s="7">
        <f>SUMIFS('Inventory (old)'!$N:$N,'Inventory (old)'!$A:$A,"Arrows and Onlys",'Inventory (old)'!$B:$B,$A338,'Inventory (old)'!$E:$E,"&gt;="&amp;$F338,'Inventory (old)'!$E:$E,"&lt;"&amp;$G338)</f>
        <v>0</v>
      </c>
      <c r="AS338" s="7">
        <f>SUMIFS('Inventory (old)'!$O:$O,'Inventory (old)'!$A:$A,"Transverse",'Inventory (old)'!$B:$B,$A338,'Inventory (old)'!$E:$E,"&gt;="&amp;$F338,'Inventory (old)'!$E:$E,"&lt;"&amp;$G338)</f>
        <v>0</v>
      </c>
      <c r="AT338" s="7">
        <f>SUMIFS('Inventory (old)'!$P:$P,'Inventory (old)'!$A:$A,"Transverse",'Inventory (old)'!$B:$B,$A338,'Inventory (old)'!$E:$E,"&gt;="&amp;$F338,'Inventory (old)'!$E:$E,"&lt;"&amp;$G338)</f>
        <v>0</v>
      </c>
      <c r="AU338" s="7">
        <f>SUMIFS('Inventory (old)'!$M:$M,'Inventory (old)'!$A:$A,"Crosswalk",'Inventory (old)'!$B:$B,$A338,'Inventory (old)'!$E:$E,"&gt;="&amp;$F338,'Inventory (old)'!$E:$E,"&lt;"&amp;$G338)</f>
        <v>0</v>
      </c>
      <c r="AV338" s="7">
        <f>SUMIFS('Inventory (old)'!$M:$M,'Inventory (old)'!$A:$A,"Yield Line",'Inventory (old)'!$B:$B,$A338,'Inventory (old)'!$E:$E,"&gt;="&amp;$F338,'Inventory (old)'!$E:$E,"&lt;"&amp;$G338)</f>
        <v>0</v>
      </c>
      <c r="AW338" s="7">
        <f>SUMIFS('Inventory (old)'!$M:$M,'Inventory (old)'!$A:$A,"Island",'Inventory (old)'!$B:$B,$A338,'Inventory (old)'!$E:$E,"&gt;="&amp;$F338,'Inventory (old)'!$E:$E,"&lt;"&amp;$G338)</f>
        <v>0</v>
      </c>
      <c r="AX338" s="7">
        <f>SUMIFS('Inventory (old)'!$M:$M,'Inventory (old)'!$A:$A,"Railroad",'Inventory (old)'!$B:$B,$A338,'Inventory (old)'!$E:$E,"&gt;="&amp;$F338,'Inventory (old)'!$E:$E,"&lt;"&amp;$G338)</f>
        <v>0</v>
      </c>
      <c r="AY338" s="7">
        <f>SUMIFS('Inventory (old)'!$M:$M,'Inventory (old)'!$A:$A,"School",'Inventory (old)'!$B:$B,$A338,'Inventory (old)'!$E:$E,"&gt;="&amp;$F338,'Inventory (old)'!$E:$E,"&lt;"&amp;$G338)</f>
        <v>0</v>
      </c>
      <c r="AZ338" s="7">
        <f>SUMIFS('Inventory (old)'!$M:$M,'Inventory (old)'!$A:$A,"Air Speed",'Inventory (old)'!$B:$B,$A338,'Inventory (old)'!$E:$E,"&gt;="&amp;$F338,'Inventory (old)'!$E:$E,"&lt;"&amp;$G338)</f>
        <v>0</v>
      </c>
      <c r="BA338" s="7">
        <f>SUMIFS('Inventory (old)'!$M:$M,'Inventory (old)'!$A:$A,"Wrong Way",'Inventory (old)'!$B:$B,$A338,'Inventory (old)'!$E:$E,"&gt;="&amp;$F338,'Inventory (old)'!$E:$E,"&lt;"&amp;$G338)</f>
        <v>0</v>
      </c>
      <c r="BB338" s="7">
        <f>SUMIFS('Inventory (old)'!$M:$M,'Inventory (old)'!$A:$A,"Merge Arrow",'Inventory (old)'!$B:$B,$A338,'Inventory (old)'!$E:$E,"&gt;="&amp;$F338,'Inventory (old)'!$E:$E,"&lt;"&amp;$G338)</f>
        <v>0</v>
      </c>
      <c r="BC338" s="7">
        <f>SUMIFS('Inventory (old)'!$M:$M,'Inventory (old)'!$A:$A,"Bike",'Inventory (old)'!$B:$B,$A338,'Inventory (old)'!$E:$E,"&gt;="&amp;$F338,'Inventory (old)'!$E:$E,"&lt;"&amp;$G338)</f>
        <v>0</v>
      </c>
      <c r="BD338" s="7">
        <f>SUMIFS('Inventory (old)'!$M:$M,'Inventory (old)'!$A:$A,"Parking",'Inventory (old)'!$B:$B,$A338,'Inventory (old)'!$E:$E,"&gt;="&amp;$F338,'Inventory (old)'!$E:$E,"&lt;"&amp;$G338)</f>
        <v>0</v>
      </c>
      <c r="BE338" s="1">
        <f>SUMIFS('Inventory (old)'!$S:$S,'Inventory (old)'!$A:$A,"Parking",'Inventory (old)'!$B:$B,$A338,'Inventory (old)'!$E:$E,"&gt;="&amp;$F338,'Inventory (old)'!$E:$E,"&lt;"&amp;$G338)</f>
        <v>0</v>
      </c>
      <c r="BF338" s="13"/>
    </row>
    <row r="339" spans="1:58" x14ac:dyDescent="0.25">
      <c r="A339" s="6" t="s">
        <v>2919</v>
      </c>
      <c r="B339" s="7" t="s">
        <v>39</v>
      </c>
      <c r="C339" s="7" t="s">
        <v>2051</v>
      </c>
      <c r="D339" s="7">
        <v>162</v>
      </c>
      <c r="E339" s="7" t="s">
        <v>2176</v>
      </c>
      <c r="F339" s="8">
        <v>1E-4</v>
      </c>
      <c r="G339" s="8">
        <v>12.179</v>
      </c>
      <c r="H339" s="7" t="s">
        <v>2847</v>
      </c>
      <c r="I339" s="7" t="s">
        <v>3224</v>
      </c>
      <c r="J339" s="14">
        <f t="shared" si="70"/>
        <v>12.178900000000001</v>
      </c>
      <c r="K339" s="15" t="s">
        <v>2062</v>
      </c>
      <c r="L339" s="7"/>
      <c r="M339" s="7" t="s">
        <v>2072</v>
      </c>
      <c r="N339" s="20">
        <v>2</v>
      </c>
      <c r="O339" s="20"/>
      <c r="P339" s="20"/>
      <c r="Q339" s="20"/>
      <c r="R339" s="8"/>
      <c r="S339" s="8"/>
      <c r="T339" s="14"/>
      <c r="U339" s="14"/>
      <c r="V339" s="21"/>
      <c r="W339" s="16"/>
      <c r="Y339" s="1">
        <v>105560</v>
      </c>
      <c r="Z339" s="7">
        <v>2023</v>
      </c>
      <c r="AA339" s="7" t="s">
        <v>3185</v>
      </c>
      <c r="AB339" s="7">
        <v>2022</v>
      </c>
      <c r="AC339" s="16" t="s">
        <v>348</v>
      </c>
      <c r="AD339" s="113">
        <v>2024</v>
      </c>
      <c r="AE339" s="31">
        <f t="shared" si="71"/>
        <v>642</v>
      </c>
      <c r="AF339" s="8">
        <f t="shared" si="60"/>
        <v>12.178900000000001</v>
      </c>
      <c r="AG339" s="8">
        <f t="shared" si="61"/>
        <v>24.357800000000001</v>
      </c>
      <c r="AH339" s="8">
        <f t="shared" si="62"/>
        <v>0</v>
      </c>
      <c r="AI339" s="8">
        <f t="shared" si="63"/>
        <v>0</v>
      </c>
      <c r="AJ339" s="7">
        <f>IF($P339="X",SUMIFS('Inventory (old)'!$M:$M,'Inventory (old)'!$A:$A,"Channel",'Inventory (old)'!$B:$B,$A339,'Inventory (old)'!$E:$E,"&gt;="&amp;$F339,'Inventory (old)'!$E:$E,"&lt;"&amp;$G339),0)</f>
        <v>0</v>
      </c>
      <c r="AK339" s="12">
        <f>IF($P339="X",SUMIFS('Inventory (old)'!$M:$M,'Inventory (old)'!$A:$A,"Dotted Line",'Inventory (old)'!$B:$B,$A339,'Inventory (old)'!$E:$E,"&gt;="&amp;$F339,'Inventory (old)'!$E:$E,"&lt;"&amp;$G339),0)</f>
        <v>0</v>
      </c>
      <c r="AL339" s="113">
        <v>2024</v>
      </c>
      <c r="AM339" s="31">
        <f t="shared" si="72"/>
        <v>643</v>
      </c>
      <c r="AN339" s="7">
        <f>IF($P339="X",0,SUMIFS('Inventory (old)'!$M:$M,'Inventory (old)'!$A:$A,"Channel",'Inventory (old)'!$B:$B,$A339,'Inventory (old)'!$E:$E,"&gt;="&amp;F339,'Inventory (old)'!$E:$E,"&lt;"&amp;$G339))</f>
        <v>0</v>
      </c>
      <c r="AO339" s="7">
        <f>IF($P339="X",0,SUMIFS('Inventory (old)'!$M:$M,'Inventory (old)'!$A:$A,"Dotted Line",'Inventory (old)'!$B:$B,$A339,'Inventory (old)'!$E:$E,"&gt;="&amp;$F339,'Inventory (old)'!$E:$E,"&lt;"&amp;$G339))</f>
        <v>0</v>
      </c>
      <c r="AP339" s="7">
        <f>SUMIFS('Inventory (old)'!$M:$M,'Inventory (old)'!$A:$A,"Stop Line",'Inventory (old)'!$B:$B,$A339,'Inventory (old)'!$E:$E,"&gt;="&amp;$F339,'Inventory (old)'!$E:$E,"&lt;"&amp;$G339)</f>
        <v>51</v>
      </c>
      <c r="AQ339" s="7">
        <f>SUMIFS('Inventory (old)'!$M:$M,'Inventory (old)'!$A:$A,"Arrows and Onlys",'Inventory (old)'!$B:$B,$A339,'Inventory (old)'!$E:$E,"&gt;="&amp;$F339,'Inventory (old)'!$E:$E,"&lt;"&amp;$G339)</f>
        <v>0</v>
      </c>
      <c r="AR339" s="7">
        <f>SUMIFS('Inventory (old)'!$N:$N,'Inventory (old)'!$A:$A,"Arrows and Onlys",'Inventory (old)'!$B:$B,$A339,'Inventory (old)'!$E:$E,"&gt;="&amp;$F339,'Inventory (old)'!$E:$E,"&lt;"&amp;$G339)</f>
        <v>0</v>
      </c>
      <c r="AS339" s="7">
        <f>SUMIFS('Inventory (old)'!$O:$O,'Inventory (old)'!$A:$A,"Transverse",'Inventory (old)'!$B:$B,$A339,'Inventory (old)'!$E:$E,"&gt;="&amp;$F339,'Inventory (old)'!$E:$E,"&lt;"&amp;$G339)</f>
        <v>0</v>
      </c>
      <c r="AT339" s="7">
        <f>SUMIFS('Inventory (old)'!$P:$P,'Inventory (old)'!$A:$A,"Transverse",'Inventory (old)'!$B:$B,$A339,'Inventory (old)'!$E:$E,"&gt;="&amp;$F339,'Inventory (old)'!$E:$E,"&lt;"&amp;$G339)</f>
        <v>0</v>
      </c>
      <c r="AU339" s="7">
        <f>SUMIFS('Inventory (old)'!$M:$M,'Inventory (old)'!$A:$A,"Crosswalk",'Inventory (old)'!$B:$B,$A339,'Inventory (old)'!$E:$E,"&gt;="&amp;$F339,'Inventory (old)'!$E:$E,"&lt;"&amp;$G339)</f>
        <v>0</v>
      </c>
      <c r="AV339" s="7">
        <f>SUMIFS('Inventory (old)'!$M:$M,'Inventory (old)'!$A:$A,"Yield Line",'Inventory (old)'!$B:$B,$A339,'Inventory (old)'!$E:$E,"&gt;="&amp;$F339,'Inventory (old)'!$E:$E,"&lt;"&amp;$G339)</f>
        <v>0</v>
      </c>
      <c r="AW339" s="7">
        <f>SUMIFS('Inventory (old)'!$M:$M,'Inventory (old)'!$A:$A,"Island",'Inventory (old)'!$B:$B,$A339,'Inventory (old)'!$E:$E,"&gt;="&amp;$F339,'Inventory (old)'!$E:$E,"&lt;"&amp;$G339)</f>
        <v>0</v>
      </c>
      <c r="AX339" s="7">
        <f>SUMIFS('Inventory (old)'!$M:$M,'Inventory (old)'!$A:$A,"Railroad",'Inventory (old)'!$B:$B,$A339,'Inventory (old)'!$E:$E,"&gt;="&amp;$F339,'Inventory (old)'!$E:$E,"&lt;"&amp;$G339)</f>
        <v>0</v>
      </c>
      <c r="AY339" s="7">
        <f>SUMIFS('Inventory (old)'!$M:$M,'Inventory (old)'!$A:$A,"School",'Inventory (old)'!$B:$B,$A339,'Inventory (old)'!$E:$E,"&gt;="&amp;$F339,'Inventory (old)'!$E:$E,"&lt;"&amp;$G339)</f>
        <v>0</v>
      </c>
      <c r="AZ339" s="7">
        <f>SUMIFS('Inventory (old)'!$M:$M,'Inventory (old)'!$A:$A,"Air Speed",'Inventory (old)'!$B:$B,$A339,'Inventory (old)'!$E:$E,"&gt;="&amp;$F339,'Inventory (old)'!$E:$E,"&lt;"&amp;$G339)</f>
        <v>0</v>
      </c>
      <c r="BA339" s="7">
        <f>SUMIFS('Inventory (old)'!$M:$M,'Inventory (old)'!$A:$A,"Wrong Way",'Inventory (old)'!$B:$B,$A339,'Inventory (old)'!$E:$E,"&gt;="&amp;$F339,'Inventory (old)'!$E:$E,"&lt;"&amp;$G339)</f>
        <v>0</v>
      </c>
      <c r="BB339" s="7">
        <f>SUMIFS('Inventory (old)'!$M:$M,'Inventory (old)'!$A:$A,"Merge Arrow",'Inventory (old)'!$B:$B,$A339,'Inventory (old)'!$E:$E,"&gt;="&amp;$F339,'Inventory (old)'!$E:$E,"&lt;"&amp;$G339)</f>
        <v>0</v>
      </c>
      <c r="BC339" s="7">
        <f>SUMIFS('Inventory (old)'!$M:$M,'Inventory (old)'!$A:$A,"Bike",'Inventory (old)'!$B:$B,$A339,'Inventory (old)'!$E:$E,"&gt;="&amp;$F339,'Inventory (old)'!$E:$E,"&lt;"&amp;$G339)</f>
        <v>0</v>
      </c>
      <c r="BD339" s="7">
        <f>SUMIFS('Inventory (old)'!$M:$M,'Inventory (old)'!$A:$A,"Parking",'Inventory (old)'!$B:$B,$A339,'Inventory (old)'!$E:$E,"&gt;="&amp;$F339,'Inventory (old)'!$E:$E,"&lt;"&amp;$G339)</f>
        <v>0</v>
      </c>
      <c r="BE339" s="1">
        <f>SUMIFS('Inventory (old)'!$S:$S,'Inventory (old)'!$A:$A,"Parking",'Inventory (old)'!$B:$B,$A339,'Inventory (old)'!$E:$E,"&gt;="&amp;$F339,'Inventory (old)'!$E:$E,"&lt;"&amp;$G339)</f>
        <v>0</v>
      </c>
      <c r="BF339" s="13"/>
    </row>
    <row r="340" spans="1:58" x14ac:dyDescent="0.25">
      <c r="A340" s="6" t="s">
        <v>2919</v>
      </c>
      <c r="B340" s="7" t="s">
        <v>39</v>
      </c>
      <c r="C340" s="7" t="s">
        <v>2051</v>
      </c>
      <c r="D340" s="7">
        <v>162</v>
      </c>
      <c r="E340" s="7" t="s">
        <v>2176</v>
      </c>
      <c r="F340" s="8">
        <v>12.179</v>
      </c>
      <c r="G340" s="8">
        <v>13.02</v>
      </c>
      <c r="H340" s="7" t="s">
        <v>3224</v>
      </c>
      <c r="I340" s="7" t="s">
        <v>3224</v>
      </c>
      <c r="J340" s="14">
        <f t="shared" si="70"/>
        <v>0.8409999999999993</v>
      </c>
      <c r="K340" s="15" t="s">
        <v>2062</v>
      </c>
      <c r="L340" s="7"/>
      <c r="M340" s="7" t="s">
        <v>2072</v>
      </c>
      <c r="N340" s="20">
        <v>2</v>
      </c>
      <c r="O340" s="20"/>
      <c r="P340" s="20"/>
      <c r="Q340" s="20"/>
      <c r="R340" s="8"/>
      <c r="S340" s="8"/>
      <c r="T340" s="14"/>
      <c r="U340" s="14"/>
      <c r="V340" s="21"/>
      <c r="W340" s="16" t="s">
        <v>2950</v>
      </c>
      <c r="Y340" s="1">
        <v>105560</v>
      </c>
      <c r="Z340" s="7">
        <v>2023</v>
      </c>
      <c r="AA340" s="7" t="s">
        <v>3185</v>
      </c>
      <c r="AB340" s="183"/>
      <c r="AC340" s="188"/>
      <c r="AD340" s="113">
        <v>2024</v>
      </c>
      <c r="AE340" s="31">
        <f t="shared" si="71"/>
        <v>642</v>
      </c>
      <c r="AF340" s="8">
        <f t="shared" si="60"/>
        <v>0.8409999999999993</v>
      </c>
      <c r="AG340" s="8">
        <f t="shared" si="61"/>
        <v>1.6819999999999986</v>
      </c>
      <c r="AH340" s="8">
        <f t="shared" si="62"/>
        <v>0</v>
      </c>
      <c r="AI340" s="8">
        <f t="shared" si="63"/>
        <v>0</v>
      </c>
      <c r="AJ340" s="7">
        <f>IF($P340="X",SUMIFS('Inventory (old)'!$M:$M,'Inventory (old)'!$A:$A,"Channel",'Inventory (old)'!$B:$B,$A340,'Inventory (old)'!$E:$E,"&gt;="&amp;$F340,'Inventory (old)'!$E:$E,"&lt;"&amp;$G340),0)</f>
        <v>0</v>
      </c>
      <c r="AK340" s="12">
        <f>IF($P340="X",SUMIFS('Inventory (old)'!$M:$M,'Inventory (old)'!$A:$A,"Dotted Line",'Inventory (old)'!$B:$B,$A340,'Inventory (old)'!$E:$E,"&gt;="&amp;$F340,'Inventory (old)'!$E:$E,"&lt;"&amp;$G340),0)</f>
        <v>0</v>
      </c>
      <c r="AL340" s="113">
        <v>2024</v>
      </c>
      <c r="AM340" s="31">
        <f t="shared" si="72"/>
        <v>643</v>
      </c>
      <c r="AN340" s="7">
        <f>IF($P340="X",0,SUMIFS('Inventory (old)'!$M:$M,'Inventory (old)'!$A:$A,"Channel",'Inventory (old)'!$B:$B,$A340,'Inventory (old)'!$E:$E,"&gt;="&amp;F340,'Inventory (old)'!$E:$E,"&lt;"&amp;$G340))</f>
        <v>0</v>
      </c>
      <c r="AO340" s="7">
        <f>IF($P340="X",0,SUMIFS('Inventory (old)'!$M:$M,'Inventory (old)'!$A:$A,"Dotted Line",'Inventory (old)'!$B:$B,$A340,'Inventory (old)'!$E:$E,"&gt;="&amp;$F340,'Inventory (old)'!$E:$E,"&lt;"&amp;$G340))</f>
        <v>0</v>
      </c>
      <c r="AP340" s="7">
        <f>SUMIFS('Inventory (old)'!$M:$M,'Inventory (old)'!$A:$A,"Stop Line",'Inventory (old)'!$B:$B,$A340,'Inventory (old)'!$E:$E,"&gt;="&amp;$F340,'Inventory (old)'!$E:$E,"&lt;"&amp;$G340)</f>
        <v>0</v>
      </c>
      <c r="AQ340" s="7">
        <f>SUMIFS('Inventory (old)'!$M:$M,'Inventory (old)'!$A:$A,"Arrows and Onlys",'Inventory (old)'!$B:$B,$A340,'Inventory (old)'!$E:$E,"&gt;="&amp;$F340,'Inventory (old)'!$E:$E,"&lt;"&amp;$G340)</f>
        <v>0</v>
      </c>
      <c r="AR340" s="7">
        <f>SUMIFS('Inventory (old)'!$N:$N,'Inventory (old)'!$A:$A,"Arrows and Onlys",'Inventory (old)'!$B:$B,$A340,'Inventory (old)'!$E:$E,"&gt;="&amp;$F340,'Inventory (old)'!$E:$E,"&lt;"&amp;$G340)</f>
        <v>0</v>
      </c>
      <c r="AS340" s="7">
        <f>SUMIFS('Inventory (old)'!$O:$O,'Inventory (old)'!$A:$A,"Transverse",'Inventory (old)'!$B:$B,$A340,'Inventory (old)'!$E:$E,"&gt;="&amp;$F340,'Inventory (old)'!$E:$E,"&lt;"&amp;$G340)</f>
        <v>0</v>
      </c>
      <c r="AT340" s="7">
        <f>SUMIFS('Inventory (old)'!$P:$P,'Inventory (old)'!$A:$A,"Transverse",'Inventory (old)'!$B:$B,$A340,'Inventory (old)'!$E:$E,"&gt;="&amp;$F340,'Inventory (old)'!$E:$E,"&lt;"&amp;$G340)</f>
        <v>0</v>
      </c>
      <c r="AU340" s="7">
        <f>SUMIFS('Inventory (old)'!$M:$M,'Inventory (old)'!$A:$A,"Crosswalk",'Inventory (old)'!$B:$B,$A340,'Inventory (old)'!$E:$E,"&gt;="&amp;$F340,'Inventory (old)'!$E:$E,"&lt;"&amp;$G340)</f>
        <v>0</v>
      </c>
      <c r="AV340" s="7">
        <f>SUMIFS('Inventory (old)'!$M:$M,'Inventory (old)'!$A:$A,"Yield Line",'Inventory (old)'!$B:$B,$A340,'Inventory (old)'!$E:$E,"&gt;="&amp;$F340,'Inventory (old)'!$E:$E,"&lt;"&amp;$G340)</f>
        <v>0</v>
      </c>
      <c r="AW340" s="7">
        <f>SUMIFS('Inventory (old)'!$M:$M,'Inventory (old)'!$A:$A,"Island",'Inventory (old)'!$B:$B,$A340,'Inventory (old)'!$E:$E,"&gt;="&amp;$F340,'Inventory (old)'!$E:$E,"&lt;"&amp;$G340)</f>
        <v>0</v>
      </c>
      <c r="AX340" s="7">
        <f>SUMIFS('Inventory (old)'!$M:$M,'Inventory (old)'!$A:$A,"Railroad",'Inventory (old)'!$B:$B,$A340,'Inventory (old)'!$E:$E,"&gt;="&amp;$F340,'Inventory (old)'!$E:$E,"&lt;"&amp;$G340)</f>
        <v>0</v>
      </c>
      <c r="AY340" s="7">
        <f>SUMIFS('Inventory (old)'!$M:$M,'Inventory (old)'!$A:$A,"School",'Inventory (old)'!$B:$B,$A340,'Inventory (old)'!$E:$E,"&gt;="&amp;$F340,'Inventory (old)'!$E:$E,"&lt;"&amp;$G340)</f>
        <v>0</v>
      </c>
      <c r="AZ340" s="7">
        <f>SUMIFS('Inventory (old)'!$M:$M,'Inventory (old)'!$A:$A,"Air Speed",'Inventory (old)'!$B:$B,$A340,'Inventory (old)'!$E:$E,"&gt;="&amp;$F340,'Inventory (old)'!$E:$E,"&lt;"&amp;$G340)</f>
        <v>0</v>
      </c>
      <c r="BA340" s="7">
        <f>SUMIFS('Inventory (old)'!$M:$M,'Inventory (old)'!$A:$A,"Wrong Way",'Inventory (old)'!$B:$B,$A340,'Inventory (old)'!$E:$E,"&gt;="&amp;$F340,'Inventory (old)'!$E:$E,"&lt;"&amp;$G340)</f>
        <v>0</v>
      </c>
      <c r="BB340" s="7">
        <f>SUMIFS('Inventory (old)'!$M:$M,'Inventory (old)'!$A:$A,"Merge Arrow",'Inventory (old)'!$B:$B,$A340,'Inventory (old)'!$E:$E,"&gt;="&amp;$F340,'Inventory (old)'!$E:$E,"&lt;"&amp;$G340)</f>
        <v>0</v>
      </c>
      <c r="BC340" s="7">
        <f>SUMIFS('Inventory (old)'!$M:$M,'Inventory (old)'!$A:$A,"Bike",'Inventory (old)'!$B:$B,$A340,'Inventory (old)'!$E:$E,"&gt;="&amp;$F340,'Inventory (old)'!$E:$E,"&lt;"&amp;$G340)</f>
        <v>0</v>
      </c>
      <c r="BD340" s="7">
        <f>SUMIFS('Inventory (old)'!$M:$M,'Inventory (old)'!$A:$A,"Parking",'Inventory (old)'!$B:$B,$A340,'Inventory (old)'!$E:$E,"&gt;="&amp;$F340,'Inventory (old)'!$E:$E,"&lt;"&amp;$G340)</f>
        <v>0</v>
      </c>
      <c r="BE340" s="1">
        <f>SUMIFS('Inventory (old)'!$S:$S,'Inventory (old)'!$A:$A,"Parking",'Inventory (old)'!$B:$B,$A340,'Inventory (old)'!$E:$E,"&gt;="&amp;$F340,'Inventory (old)'!$E:$E,"&lt;"&amp;$G340)</f>
        <v>0</v>
      </c>
      <c r="BF340" s="13"/>
    </row>
    <row r="341" spans="1:58" x14ac:dyDescent="0.25">
      <c r="A341" s="6" t="s">
        <v>2919</v>
      </c>
      <c r="B341" s="7" t="s">
        <v>39</v>
      </c>
      <c r="C341" s="7" t="s">
        <v>2051</v>
      </c>
      <c r="D341" s="7">
        <v>162</v>
      </c>
      <c r="E341" s="7" t="s">
        <v>2176</v>
      </c>
      <c r="F341" s="8">
        <f>G340</f>
        <v>13.02</v>
      </c>
      <c r="G341" s="8">
        <v>18.998999999999999</v>
      </c>
      <c r="H341" s="7" t="s">
        <v>3224</v>
      </c>
      <c r="I341" s="7" t="s">
        <v>215</v>
      </c>
      <c r="J341" s="14">
        <f t="shared" si="70"/>
        <v>5.9789999999999992</v>
      </c>
      <c r="K341" s="15" t="s">
        <v>2062</v>
      </c>
      <c r="L341" s="7"/>
      <c r="M341" s="7" t="s">
        <v>2072</v>
      </c>
      <c r="N341" s="20">
        <v>2</v>
      </c>
      <c r="O341" s="20"/>
      <c r="P341" s="20"/>
      <c r="Q341" s="20"/>
      <c r="R341" s="8"/>
      <c r="S341" s="8"/>
      <c r="T341" s="14"/>
      <c r="U341" s="14"/>
      <c r="V341" s="21"/>
      <c r="W341" s="16"/>
      <c r="Y341" s="1">
        <v>105560</v>
      </c>
      <c r="Z341" s="7">
        <v>2023</v>
      </c>
      <c r="AA341" s="7" t="s">
        <v>3185</v>
      </c>
      <c r="AB341" s="7">
        <v>2022</v>
      </c>
      <c r="AC341" s="16" t="s">
        <v>348</v>
      </c>
      <c r="AD341" s="113">
        <v>2024</v>
      </c>
      <c r="AE341" s="31">
        <f t="shared" si="71"/>
        <v>642</v>
      </c>
      <c r="AF341" s="8">
        <f t="shared" si="60"/>
        <v>5.9789999999999992</v>
      </c>
      <c r="AG341" s="8">
        <f t="shared" si="61"/>
        <v>11.957999999999998</v>
      </c>
      <c r="AH341" s="8">
        <f t="shared" si="62"/>
        <v>0</v>
      </c>
      <c r="AI341" s="8">
        <f t="shared" si="63"/>
        <v>0</v>
      </c>
      <c r="AJ341" s="7">
        <f>IF($P341="X",SUMIFS('Inventory (old)'!$M:$M,'Inventory (old)'!$A:$A,"Channel",'Inventory (old)'!$B:$B,$A341,'Inventory (old)'!$E:$E,"&gt;="&amp;$F341,'Inventory (old)'!$E:$E,"&lt;"&amp;$G341),0)</f>
        <v>0</v>
      </c>
      <c r="AK341" s="12">
        <f>IF($P341="X",SUMIFS('Inventory (old)'!$M:$M,'Inventory (old)'!$A:$A,"Dotted Line",'Inventory (old)'!$B:$B,$A341,'Inventory (old)'!$E:$E,"&gt;="&amp;$F341,'Inventory (old)'!$E:$E,"&lt;"&amp;$G341),0)</f>
        <v>0</v>
      </c>
      <c r="AL341" s="113">
        <v>2024</v>
      </c>
      <c r="AM341" s="31">
        <f t="shared" si="72"/>
        <v>643</v>
      </c>
      <c r="AN341" s="7">
        <f>IF($P341="X",0,SUMIFS('Inventory (old)'!$M:$M,'Inventory (old)'!$A:$A,"Channel",'Inventory (old)'!$B:$B,$A341,'Inventory (old)'!$E:$E,"&gt;="&amp;F341,'Inventory (old)'!$E:$E,"&lt;"&amp;$G341))</f>
        <v>0</v>
      </c>
      <c r="AO341" s="7">
        <f>IF($P341="X",0,SUMIFS('Inventory (old)'!$M:$M,'Inventory (old)'!$A:$A,"Dotted Line",'Inventory (old)'!$B:$B,$A341,'Inventory (old)'!$E:$E,"&gt;="&amp;$F341,'Inventory (old)'!$E:$E,"&lt;"&amp;$G341))</f>
        <v>0</v>
      </c>
      <c r="AP341" s="7">
        <f>SUMIFS('Inventory (old)'!$M:$M,'Inventory (old)'!$A:$A,"Stop Line",'Inventory (old)'!$B:$B,$A341,'Inventory (old)'!$E:$E,"&gt;="&amp;$F341,'Inventory (old)'!$E:$E,"&lt;"&amp;$G341)</f>
        <v>0</v>
      </c>
      <c r="AQ341" s="7">
        <f>SUMIFS('Inventory (old)'!$M:$M,'Inventory (old)'!$A:$A,"Arrows and Onlys",'Inventory (old)'!$B:$B,$A341,'Inventory (old)'!$E:$E,"&gt;="&amp;$F341,'Inventory (old)'!$E:$E,"&lt;"&amp;$G341)</f>
        <v>0</v>
      </c>
      <c r="AR341" s="7">
        <f>SUMIFS('Inventory (old)'!$N:$N,'Inventory (old)'!$A:$A,"Arrows and Onlys",'Inventory (old)'!$B:$B,$A341,'Inventory (old)'!$E:$E,"&gt;="&amp;$F341,'Inventory (old)'!$E:$E,"&lt;"&amp;$G341)</f>
        <v>0</v>
      </c>
      <c r="AS341" s="7">
        <f>SUMIFS('Inventory (old)'!$O:$O,'Inventory (old)'!$A:$A,"Transverse",'Inventory (old)'!$B:$B,$A341,'Inventory (old)'!$E:$E,"&gt;="&amp;$F341,'Inventory (old)'!$E:$E,"&lt;"&amp;$G341)</f>
        <v>0</v>
      </c>
      <c r="AT341" s="7">
        <f>SUMIFS('Inventory (old)'!$P:$P,'Inventory (old)'!$A:$A,"Transverse",'Inventory (old)'!$B:$B,$A341,'Inventory (old)'!$E:$E,"&gt;="&amp;$F341,'Inventory (old)'!$E:$E,"&lt;"&amp;$G341)</f>
        <v>0</v>
      </c>
      <c r="AU341" s="7">
        <f>SUMIFS('Inventory (old)'!$M:$M,'Inventory (old)'!$A:$A,"Crosswalk",'Inventory (old)'!$B:$B,$A341,'Inventory (old)'!$E:$E,"&gt;="&amp;$F341,'Inventory (old)'!$E:$E,"&lt;"&amp;$G341)</f>
        <v>0</v>
      </c>
      <c r="AV341" s="7">
        <f>SUMIFS('Inventory (old)'!$M:$M,'Inventory (old)'!$A:$A,"Yield Line",'Inventory (old)'!$B:$B,$A341,'Inventory (old)'!$E:$E,"&gt;="&amp;$F341,'Inventory (old)'!$E:$E,"&lt;"&amp;$G341)</f>
        <v>0</v>
      </c>
      <c r="AW341" s="7">
        <f>SUMIFS('Inventory (old)'!$M:$M,'Inventory (old)'!$A:$A,"Island",'Inventory (old)'!$B:$B,$A341,'Inventory (old)'!$E:$E,"&gt;="&amp;$F341,'Inventory (old)'!$E:$E,"&lt;"&amp;$G341)</f>
        <v>0</v>
      </c>
      <c r="AX341" s="7">
        <f>SUMIFS('Inventory (old)'!$M:$M,'Inventory (old)'!$A:$A,"Railroad",'Inventory (old)'!$B:$B,$A341,'Inventory (old)'!$E:$E,"&gt;="&amp;$F341,'Inventory (old)'!$E:$E,"&lt;"&amp;$G341)</f>
        <v>0</v>
      </c>
      <c r="AY341" s="7">
        <f>SUMIFS('Inventory (old)'!$M:$M,'Inventory (old)'!$A:$A,"School",'Inventory (old)'!$B:$B,$A341,'Inventory (old)'!$E:$E,"&gt;="&amp;$F341,'Inventory (old)'!$E:$E,"&lt;"&amp;$G341)</f>
        <v>0</v>
      </c>
      <c r="AZ341" s="7">
        <f>SUMIFS('Inventory (old)'!$M:$M,'Inventory (old)'!$A:$A,"Air Speed",'Inventory (old)'!$B:$B,$A341,'Inventory (old)'!$E:$E,"&gt;="&amp;$F341,'Inventory (old)'!$E:$E,"&lt;"&amp;$G341)</f>
        <v>0</v>
      </c>
      <c r="BA341" s="7">
        <f>SUMIFS('Inventory (old)'!$M:$M,'Inventory (old)'!$A:$A,"Wrong Way",'Inventory (old)'!$B:$B,$A341,'Inventory (old)'!$E:$E,"&gt;="&amp;$F341,'Inventory (old)'!$E:$E,"&lt;"&amp;$G341)</f>
        <v>0</v>
      </c>
      <c r="BB341" s="7">
        <f>SUMIFS('Inventory (old)'!$M:$M,'Inventory (old)'!$A:$A,"Merge Arrow",'Inventory (old)'!$B:$B,$A341,'Inventory (old)'!$E:$E,"&gt;="&amp;$F341,'Inventory (old)'!$E:$E,"&lt;"&amp;$G341)</f>
        <v>0</v>
      </c>
      <c r="BC341" s="7">
        <f>SUMIFS('Inventory (old)'!$M:$M,'Inventory (old)'!$A:$A,"Bike",'Inventory (old)'!$B:$B,$A341,'Inventory (old)'!$E:$E,"&gt;="&amp;$F341,'Inventory (old)'!$E:$E,"&lt;"&amp;$G341)</f>
        <v>0</v>
      </c>
      <c r="BD341" s="7">
        <f>SUMIFS('Inventory (old)'!$M:$M,'Inventory (old)'!$A:$A,"Parking",'Inventory (old)'!$B:$B,$A341,'Inventory (old)'!$E:$E,"&gt;="&amp;$F341,'Inventory (old)'!$E:$E,"&lt;"&amp;$G341)</f>
        <v>0</v>
      </c>
      <c r="BE341" s="1">
        <f>SUMIFS('Inventory (old)'!$S:$S,'Inventory (old)'!$A:$A,"Parking",'Inventory (old)'!$B:$B,$A341,'Inventory (old)'!$E:$E,"&gt;="&amp;$F341,'Inventory (old)'!$E:$E,"&lt;"&amp;$G341)</f>
        <v>0</v>
      </c>
      <c r="BF341" s="13"/>
    </row>
    <row r="342" spans="1:58" hidden="1" x14ac:dyDescent="0.25">
      <c r="A342" s="6" t="s">
        <v>2919</v>
      </c>
      <c r="B342" s="7" t="s">
        <v>39</v>
      </c>
      <c r="C342" s="7" t="s">
        <v>2051</v>
      </c>
      <c r="D342" s="7">
        <v>162</v>
      </c>
      <c r="E342" s="7" t="s">
        <v>2176</v>
      </c>
      <c r="F342" s="8">
        <v>19.98</v>
      </c>
      <c r="G342" s="8">
        <v>23.81</v>
      </c>
      <c r="H342" s="7" t="s">
        <v>215</v>
      </c>
      <c r="I342" s="7" t="s">
        <v>3221</v>
      </c>
      <c r="J342" s="14">
        <f t="shared" si="70"/>
        <v>3.8299999999999983</v>
      </c>
      <c r="K342" s="15" t="s">
        <v>2062</v>
      </c>
      <c r="L342" s="7"/>
      <c r="M342" s="7" t="s">
        <v>2072</v>
      </c>
      <c r="N342" s="20">
        <v>2</v>
      </c>
      <c r="O342" s="20"/>
      <c r="P342" s="20"/>
      <c r="Q342" s="20"/>
      <c r="R342" s="8"/>
      <c r="S342" s="8"/>
      <c r="T342" s="14"/>
      <c r="U342" s="14"/>
      <c r="V342" s="21"/>
      <c r="W342" s="16"/>
      <c r="X342" s="1">
        <v>101390</v>
      </c>
      <c r="Z342" s="7">
        <v>2023</v>
      </c>
      <c r="AA342" s="7" t="s">
        <v>3185</v>
      </c>
      <c r="AB342" s="7">
        <v>2023</v>
      </c>
      <c r="AC342" s="16" t="s">
        <v>25</v>
      </c>
      <c r="AD342" s="113"/>
      <c r="AE342" s="31" t="str">
        <f t="shared" si="71"/>
        <v/>
      </c>
      <c r="AF342" s="8">
        <f t="shared" si="60"/>
        <v>3.8299999999999983</v>
      </c>
      <c r="AG342" s="8">
        <f t="shared" si="61"/>
        <v>7.6599999999999966</v>
      </c>
      <c r="AH342" s="8">
        <f t="shared" si="62"/>
        <v>0</v>
      </c>
      <c r="AI342" s="8">
        <f t="shared" si="63"/>
        <v>0</v>
      </c>
      <c r="AJ342" s="7">
        <f>IF($P342="X",SUMIFS('Inventory (old)'!$M:$M,'Inventory (old)'!$A:$A,"Channel",'Inventory (old)'!$B:$B,$A342,'Inventory (old)'!$E:$E,"&gt;="&amp;$F342,'Inventory (old)'!$E:$E,"&lt;"&amp;$G342),0)</f>
        <v>0</v>
      </c>
      <c r="AK342" s="12">
        <f>IF($P342="X",SUMIFS('Inventory (old)'!$M:$M,'Inventory (old)'!$A:$A,"Dotted Line",'Inventory (old)'!$B:$B,$A342,'Inventory (old)'!$E:$E,"&gt;="&amp;$F342,'Inventory (old)'!$E:$E,"&lt;"&amp;$G342),0)</f>
        <v>0</v>
      </c>
      <c r="AL342" s="113"/>
      <c r="AM342" s="31" t="str">
        <f t="shared" si="72"/>
        <v/>
      </c>
      <c r="AN342" s="7">
        <f>IF($P342="X",0,SUMIFS('Inventory (old)'!$M:$M,'Inventory (old)'!$A:$A,"Channel",'Inventory (old)'!$B:$B,$A342,'Inventory (old)'!$E:$E,"&gt;="&amp;F342,'Inventory (old)'!$E:$E,"&lt;"&amp;$G342))</f>
        <v>0</v>
      </c>
      <c r="AO342" s="7">
        <f>IF($P342="X",0,SUMIFS('Inventory (old)'!$M:$M,'Inventory (old)'!$A:$A,"Dotted Line",'Inventory (old)'!$B:$B,$A342,'Inventory (old)'!$E:$E,"&gt;="&amp;$F342,'Inventory (old)'!$E:$E,"&lt;"&amp;$G342))</f>
        <v>0</v>
      </c>
      <c r="AP342" s="7">
        <f>SUMIFS('Inventory (old)'!$M:$M,'Inventory (old)'!$A:$A,"Stop Line",'Inventory (old)'!$B:$B,$A342,'Inventory (old)'!$E:$E,"&gt;="&amp;$F342,'Inventory (old)'!$E:$E,"&lt;"&amp;$G342)</f>
        <v>0</v>
      </c>
      <c r="AQ342" s="7">
        <f>SUMIFS('Inventory (old)'!$M:$M,'Inventory (old)'!$A:$A,"Arrows and Onlys",'Inventory (old)'!$B:$B,$A342,'Inventory (old)'!$E:$E,"&gt;="&amp;$F342,'Inventory (old)'!$E:$E,"&lt;"&amp;$G342)</f>
        <v>0</v>
      </c>
      <c r="AR342" s="7">
        <f>SUMIFS('Inventory (old)'!$N:$N,'Inventory (old)'!$A:$A,"Arrows and Onlys",'Inventory (old)'!$B:$B,$A342,'Inventory (old)'!$E:$E,"&gt;="&amp;$F342,'Inventory (old)'!$E:$E,"&lt;"&amp;$G342)</f>
        <v>0</v>
      </c>
      <c r="AS342" s="7">
        <f>SUMIFS('Inventory (old)'!$O:$O,'Inventory (old)'!$A:$A,"Transverse",'Inventory (old)'!$B:$B,$A342,'Inventory (old)'!$E:$E,"&gt;="&amp;$F342,'Inventory (old)'!$E:$E,"&lt;"&amp;$G342)</f>
        <v>0</v>
      </c>
      <c r="AT342" s="7">
        <f>SUMIFS('Inventory (old)'!$P:$P,'Inventory (old)'!$A:$A,"Transverse",'Inventory (old)'!$B:$B,$A342,'Inventory (old)'!$E:$E,"&gt;="&amp;$F342,'Inventory (old)'!$E:$E,"&lt;"&amp;$G342)</f>
        <v>0</v>
      </c>
      <c r="AU342" s="7">
        <f>SUMIFS('Inventory (old)'!$M:$M,'Inventory (old)'!$A:$A,"Crosswalk",'Inventory (old)'!$B:$B,$A342,'Inventory (old)'!$E:$E,"&gt;="&amp;$F342,'Inventory (old)'!$E:$E,"&lt;"&amp;$G342)</f>
        <v>0</v>
      </c>
      <c r="AV342" s="7">
        <f>SUMIFS('Inventory (old)'!$M:$M,'Inventory (old)'!$A:$A,"Yield Line",'Inventory (old)'!$B:$B,$A342,'Inventory (old)'!$E:$E,"&gt;="&amp;$F342,'Inventory (old)'!$E:$E,"&lt;"&amp;$G342)</f>
        <v>0</v>
      </c>
      <c r="AW342" s="7">
        <f>SUMIFS('Inventory (old)'!$M:$M,'Inventory (old)'!$A:$A,"Island",'Inventory (old)'!$B:$B,$A342,'Inventory (old)'!$E:$E,"&gt;="&amp;$F342,'Inventory (old)'!$E:$E,"&lt;"&amp;$G342)</f>
        <v>0</v>
      </c>
      <c r="AX342" s="7">
        <f>SUMIFS('Inventory (old)'!$M:$M,'Inventory (old)'!$A:$A,"Railroad",'Inventory (old)'!$B:$B,$A342,'Inventory (old)'!$E:$E,"&gt;="&amp;$F342,'Inventory (old)'!$E:$E,"&lt;"&amp;$G342)</f>
        <v>0</v>
      </c>
      <c r="AY342" s="7">
        <f>SUMIFS('Inventory (old)'!$M:$M,'Inventory (old)'!$A:$A,"School",'Inventory (old)'!$B:$B,$A342,'Inventory (old)'!$E:$E,"&gt;="&amp;$F342,'Inventory (old)'!$E:$E,"&lt;"&amp;$G342)</f>
        <v>0</v>
      </c>
      <c r="AZ342" s="7">
        <f>SUMIFS('Inventory (old)'!$M:$M,'Inventory (old)'!$A:$A,"Air Speed",'Inventory (old)'!$B:$B,$A342,'Inventory (old)'!$E:$E,"&gt;="&amp;$F342,'Inventory (old)'!$E:$E,"&lt;"&amp;$G342)</f>
        <v>0</v>
      </c>
      <c r="BA342" s="7">
        <f>SUMIFS('Inventory (old)'!$M:$M,'Inventory (old)'!$A:$A,"Wrong Way",'Inventory (old)'!$B:$B,$A342,'Inventory (old)'!$E:$E,"&gt;="&amp;$F342,'Inventory (old)'!$E:$E,"&lt;"&amp;$G342)</f>
        <v>0</v>
      </c>
      <c r="BB342" s="7">
        <f>SUMIFS('Inventory (old)'!$M:$M,'Inventory (old)'!$A:$A,"Merge Arrow",'Inventory (old)'!$B:$B,$A342,'Inventory (old)'!$E:$E,"&gt;="&amp;$F342,'Inventory (old)'!$E:$E,"&lt;"&amp;$G342)</f>
        <v>0</v>
      </c>
      <c r="BC342" s="7">
        <f>SUMIFS('Inventory (old)'!$M:$M,'Inventory (old)'!$A:$A,"Bike",'Inventory (old)'!$B:$B,$A342,'Inventory (old)'!$E:$E,"&gt;="&amp;$F342,'Inventory (old)'!$E:$E,"&lt;"&amp;$G342)</f>
        <v>0</v>
      </c>
      <c r="BD342" s="7">
        <f>SUMIFS('Inventory (old)'!$M:$M,'Inventory (old)'!$A:$A,"Parking",'Inventory (old)'!$B:$B,$A342,'Inventory (old)'!$E:$E,"&gt;="&amp;$F342,'Inventory (old)'!$E:$E,"&lt;"&amp;$G342)</f>
        <v>0</v>
      </c>
      <c r="BE342" s="1">
        <f>SUMIFS('Inventory (old)'!$S:$S,'Inventory (old)'!$A:$A,"Parking",'Inventory (old)'!$B:$B,$A342,'Inventory (old)'!$E:$E,"&gt;="&amp;$F342,'Inventory (old)'!$E:$E,"&lt;"&amp;$G342)</f>
        <v>0</v>
      </c>
      <c r="BF342" s="13"/>
    </row>
    <row r="343" spans="1:58" x14ac:dyDescent="0.25">
      <c r="A343" s="6" t="s">
        <v>2919</v>
      </c>
      <c r="B343" s="7" t="s">
        <v>39</v>
      </c>
      <c r="C343" s="7" t="s">
        <v>2051</v>
      </c>
      <c r="D343" s="7">
        <v>162</v>
      </c>
      <c r="E343" s="7" t="s">
        <v>2176</v>
      </c>
      <c r="F343" s="8">
        <f>G342</f>
        <v>23.81</v>
      </c>
      <c r="G343" s="8">
        <v>24.969899999999999</v>
      </c>
      <c r="H343" s="7" t="s">
        <v>3221</v>
      </c>
      <c r="I343" s="7" t="s">
        <v>3221</v>
      </c>
      <c r="J343" s="14">
        <f t="shared" si="70"/>
        <v>1.1599000000000004</v>
      </c>
      <c r="K343" s="15" t="s">
        <v>2062</v>
      </c>
      <c r="L343" s="7"/>
      <c r="M343" s="7" t="s">
        <v>2072</v>
      </c>
      <c r="N343" s="20">
        <v>2</v>
      </c>
      <c r="O343" s="20"/>
      <c r="P343" s="20"/>
      <c r="Q343" s="20"/>
      <c r="R343" s="8"/>
      <c r="S343" s="8"/>
      <c r="T343" s="14"/>
      <c r="U343" s="14"/>
      <c r="V343" s="21"/>
      <c r="W343" s="16" t="s">
        <v>2909</v>
      </c>
      <c r="Y343" s="1">
        <v>105560</v>
      </c>
      <c r="Z343" s="7">
        <v>2023</v>
      </c>
      <c r="AA343" s="7" t="s">
        <v>3185</v>
      </c>
      <c r="AB343" s="183"/>
      <c r="AC343" s="188"/>
      <c r="AD343" s="113">
        <v>2024</v>
      </c>
      <c r="AE343" s="31">
        <f t="shared" si="71"/>
        <v>642</v>
      </c>
      <c r="AF343" s="8">
        <f t="shared" si="60"/>
        <v>1.1599000000000004</v>
      </c>
      <c r="AG343" s="8">
        <f t="shared" si="61"/>
        <v>2.3198000000000008</v>
      </c>
      <c r="AH343" s="8">
        <f t="shared" si="62"/>
        <v>0</v>
      </c>
      <c r="AI343" s="8">
        <f t="shared" si="63"/>
        <v>0</v>
      </c>
      <c r="AJ343" s="7">
        <f>IF($P343="X",SUMIFS('Inventory (old)'!$M:$M,'Inventory (old)'!$A:$A,"Channel",'Inventory (old)'!$B:$B,$A343,'Inventory (old)'!$E:$E,"&gt;="&amp;$F343,'Inventory (old)'!$E:$E,"&lt;"&amp;$G343),0)</f>
        <v>0</v>
      </c>
      <c r="AK343" s="12">
        <f>IF($P343="X",SUMIFS('Inventory (old)'!$M:$M,'Inventory (old)'!$A:$A,"Dotted Line",'Inventory (old)'!$B:$B,$A343,'Inventory (old)'!$E:$E,"&gt;="&amp;$F343,'Inventory (old)'!$E:$E,"&lt;"&amp;$G343),0)</f>
        <v>0</v>
      </c>
      <c r="AL343" s="113">
        <v>2024</v>
      </c>
      <c r="AM343" s="31">
        <f t="shared" si="72"/>
        <v>643</v>
      </c>
      <c r="AN343" s="7">
        <f>IF($P343="X",0,SUMIFS('Inventory (old)'!$M:$M,'Inventory (old)'!$A:$A,"Channel",'Inventory (old)'!$B:$B,$A343,'Inventory (old)'!$E:$E,"&gt;="&amp;F343,'Inventory (old)'!$E:$E,"&lt;"&amp;$G343))</f>
        <v>0</v>
      </c>
      <c r="AO343" s="7">
        <f>IF($P343="X",0,SUMIFS('Inventory (old)'!$M:$M,'Inventory (old)'!$A:$A,"Dotted Line",'Inventory (old)'!$B:$B,$A343,'Inventory (old)'!$E:$E,"&gt;="&amp;$F343,'Inventory (old)'!$E:$E,"&lt;"&amp;$G343))</f>
        <v>0</v>
      </c>
      <c r="AP343" s="7">
        <f>SUMIFS('Inventory (old)'!$M:$M,'Inventory (old)'!$A:$A,"Stop Line",'Inventory (old)'!$B:$B,$A343,'Inventory (old)'!$E:$E,"&gt;="&amp;$F343,'Inventory (old)'!$E:$E,"&lt;"&amp;$G343)</f>
        <v>0</v>
      </c>
      <c r="AQ343" s="7">
        <f>SUMIFS('Inventory (old)'!$M:$M,'Inventory (old)'!$A:$A,"Arrows and Onlys",'Inventory (old)'!$B:$B,$A343,'Inventory (old)'!$E:$E,"&gt;="&amp;$F343,'Inventory (old)'!$E:$E,"&lt;"&amp;$G343)</f>
        <v>0</v>
      </c>
      <c r="AR343" s="7">
        <f>SUMIFS('Inventory (old)'!$N:$N,'Inventory (old)'!$A:$A,"Arrows and Onlys",'Inventory (old)'!$B:$B,$A343,'Inventory (old)'!$E:$E,"&gt;="&amp;$F343,'Inventory (old)'!$E:$E,"&lt;"&amp;$G343)</f>
        <v>0</v>
      </c>
      <c r="AS343" s="7">
        <f>SUMIFS('Inventory (old)'!$O:$O,'Inventory (old)'!$A:$A,"Transverse",'Inventory (old)'!$B:$B,$A343,'Inventory (old)'!$E:$E,"&gt;="&amp;$F343,'Inventory (old)'!$E:$E,"&lt;"&amp;$G343)</f>
        <v>0</v>
      </c>
      <c r="AT343" s="7">
        <f>SUMIFS('Inventory (old)'!$P:$P,'Inventory (old)'!$A:$A,"Transverse",'Inventory (old)'!$B:$B,$A343,'Inventory (old)'!$E:$E,"&gt;="&amp;$F343,'Inventory (old)'!$E:$E,"&lt;"&amp;$G343)</f>
        <v>0</v>
      </c>
      <c r="AU343" s="7">
        <f>SUMIFS('Inventory (old)'!$M:$M,'Inventory (old)'!$A:$A,"Crosswalk",'Inventory (old)'!$B:$B,$A343,'Inventory (old)'!$E:$E,"&gt;="&amp;$F343,'Inventory (old)'!$E:$E,"&lt;"&amp;$G343)</f>
        <v>0</v>
      </c>
      <c r="AV343" s="7">
        <f>SUMIFS('Inventory (old)'!$M:$M,'Inventory (old)'!$A:$A,"Yield Line",'Inventory (old)'!$B:$B,$A343,'Inventory (old)'!$E:$E,"&gt;="&amp;$F343,'Inventory (old)'!$E:$E,"&lt;"&amp;$G343)</f>
        <v>0</v>
      </c>
      <c r="AW343" s="7">
        <f>SUMIFS('Inventory (old)'!$M:$M,'Inventory (old)'!$A:$A,"Island",'Inventory (old)'!$B:$B,$A343,'Inventory (old)'!$E:$E,"&gt;="&amp;$F343,'Inventory (old)'!$E:$E,"&lt;"&amp;$G343)</f>
        <v>0</v>
      </c>
      <c r="AX343" s="7">
        <f>SUMIFS('Inventory (old)'!$M:$M,'Inventory (old)'!$A:$A,"Railroad",'Inventory (old)'!$B:$B,$A343,'Inventory (old)'!$E:$E,"&gt;="&amp;$F343,'Inventory (old)'!$E:$E,"&lt;"&amp;$G343)</f>
        <v>0</v>
      </c>
      <c r="AY343" s="7">
        <f>SUMIFS('Inventory (old)'!$M:$M,'Inventory (old)'!$A:$A,"School",'Inventory (old)'!$B:$B,$A343,'Inventory (old)'!$E:$E,"&gt;="&amp;$F343,'Inventory (old)'!$E:$E,"&lt;"&amp;$G343)</f>
        <v>0</v>
      </c>
      <c r="AZ343" s="7">
        <f>SUMIFS('Inventory (old)'!$M:$M,'Inventory (old)'!$A:$A,"Air Speed",'Inventory (old)'!$B:$B,$A343,'Inventory (old)'!$E:$E,"&gt;="&amp;$F343,'Inventory (old)'!$E:$E,"&lt;"&amp;$G343)</f>
        <v>0</v>
      </c>
      <c r="BA343" s="7">
        <f>SUMIFS('Inventory (old)'!$M:$M,'Inventory (old)'!$A:$A,"Wrong Way",'Inventory (old)'!$B:$B,$A343,'Inventory (old)'!$E:$E,"&gt;="&amp;$F343,'Inventory (old)'!$E:$E,"&lt;"&amp;$G343)</f>
        <v>0</v>
      </c>
      <c r="BB343" s="7">
        <f>SUMIFS('Inventory (old)'!$M:$M,'Inventory (old)'!$A:$A,"Merge Arrow",'Inventory (old)'!$B:$B,$A343,'Inventory (old)'!$E:$E,"&gt;="&amp;$F343,'Inventory (old)'!$E:$E,"&lt;"&amp;$G343)</f>
        <v>0</v>
      </c>
      <c r="BC343" s="7">
        <f>SUMIFS('Inventory (old)'!$M:$M,'Inventory (old)'!$A:$A,"Bike",'Inventory (old)'!$B:$B,$A343,'Inventory (old)'!$E:$E,"&gt;="&amp;$F343,'Inventory (old)'!$E:$E,"&lt;"&amp;$G343)</f>
        <v>0</v>
      </c>
      <c r="BD343" s="7">
        <f>SUMIFS('Inventory (old)'!$M:$M,'Inventory (old)'!$A:$A,"Parking",'Inventory (old)'!$B:$B,$A343,'Inventory (old)'!$E:$E,"&gt;="&amp;$F343,'Inventory (old)'!$E:$E,"&lt;"&amp;$G343)</f>
        <v>0</v>
      </c>
      <c r="BE343" s="1">
        <f>SUMIFS('Inventory (old)'!$S:$S,'Inventory (old)'!$A:$A,"Parking",'Inventory (old)'!$B:$B,$A343,'Inventory (old)'!$E:$E,"&gt;="&amp;$F343,'Inventory (old)'!$E:$E,"&lt;"&amp;$G343)</f>
        <v>0</v>
      </c>
      <c r="BF343" s="13"/>
    </row>
    <row r="344" spans="1:58" hidden="1" x14ac:dyDescent="0.25">
      <c r="A344" s="6" t="s">
        <v>2919</v>
      </c>
      <c r="B344" s="7" t="s">
        <v>39</v>
      </c>
      <c r="C344" s="7" t="s">
        <v>2051</v>
      </c>
      <c r="D344" s="7">
        <v>162</v>
      </c>
      <c r="E344" s="7" t="s">
        <v>2176</v>
      </c>
      <c r="F344" s="8">
        <v>24.97</v>
      </c>
      <c r="G344" s="8">
        <v>29.021000000000001</v>
      </c>
      <c r="H344" s="7" t="s">
        <v>3221</v>
      </c>
      <c r="I344" s="7" t="s">
        <v>2230</v>
      </c>
      <c r="J344" s="14">
        <f t="shared" si="70"/>
        <v>4.0510000000000019</v>
      </c>
      <c r="K344" s="15" t="s">
        <v>2062</v>
      </c>
      <c r="L344" s="7"/>
      <c r="M344" s="7" t="s">
        <v>2072</v>
      </c>
      <c r="N344" s="20">
        <v>2</v>
      </c>
      <c r="O344" s="20"/>
      <c r="P344" s="20"/>
      <c r="Q344" s="20"/>
      <c r="R344" s="8"/>
      <c r="S344" s="8"/>
      <c r="T344" s="14"/>
      <c r="U344" s="14"/>
      <c r="V344" s="21"/>
      <c r="W344" s="16"/>
      <c r="X344" s="1">
        <v>101390</v>
      </c>
      <c r="Z344" s="7">
        <v>2023</v>
      </c>
      <c r="AA344" s="7" t="s">
        <v>3185</v>
      </c>
      <c r="AB344" s="7">
        <v>2023</v>
      </c>
      <c r="AC344" s="16" t="s">
        <v>25</v>
      </c>
      <c r="AD344" s="113"/>
      <c r="AE344" s="31" t="str">
        <f t="shared" si="71"/>
        <v/>
      </c>
      <c r="AF344" s="8">
        <f t="shared" si="60"/>
        <v>4.0510000000000019</v>
      </c>
      <c r="AG344" s="8">
        <f t="shared" si="61"/>
        <v>8.1020000000000039</v>
      </c>
      <c r="AH344" s="8">
        <f t="shared" si="62"/>
        <v>0</v>
      </c>
      <c r="AI344" s="8">
        <f t="shared" si="63"/>
        <v>0</v>
      </c>
      <c r="AJ344" s="7">
        <f>IF($P344="X",SUMIFS('Inventory (old)'!$M:$M,'Inventory (old)'!$A:$A,"Channel",'Inventory (old)'!$B:$B,$A344,'Inventory (old)'!$E:$E,"&gt;="&amp;$F344,'Inventory (old)'!$E:$E,"&lt;"&amp;$G344),0)</f>
        <v>0</v>
      </c>
      <c r="AK344" s="12">
        <f>IF($P344="X",SUMIFS('Inventory (old)'!$M:$M,'Inventory (old)'!$A:$A,"Dotted Line",'Inventory (old)'!$B:$B,$A344,'Inventory (old)'!$E:$E,"&gt;="&amp;$F344,'Inventory (old)'!$E:$E,"&lt;"&amp;$G344),0)</f>
        <v>0</v>
      </c>
      <c r="AL344" s="113"/>
      <c r="AM344" s="31" t="str">
        <f t="shared" si="72"/>
        <v/>
      </c>
      <c r="AN344" s="7">
        <f>IF($P344="X",0,SUMIFS('Inventory (old)'!$M:$M,'Inventory (old)'!$A:$A,"Channel",'Inventory (old)'!$B:$B,$A344,'Inventory (old)'!$E:$E,"&gt;="&amp;F344,'Inventory (old)'!$E:$E,"&lt;"&amp;$G344))</f>
        <v>0</v>
      </c>
      <c r="AO344" s="7">
        <f>IF($P344="X",0,SUMIFS('Inventory (old)'!$M:$M,'Inventory (old)'!$A:$A,"Dotted Line",'Inventory (old)'!$B:$B,$A344,'Inventory (old)'!$E:$E,"&gt;="&amp;$F344,'Inventory (old)'!$E:$E,"&lt;"&amp;$G344))</f>
        <v>0</v>
      </c>
      <c r="AP344" s="7">
        <f>SUMIFS('Inventory (old)'!$M:$M,'Inventory (old)'!$A:$A,"Stop Line",'Inventory (old)'!$B:$B,$A344,'Inventory (old)'!$E:$E,"&gt;="&amp;$F344,'Inventory (old)'!$E:$E,"&lt;"&amp;$G344)</f>
        <v>54</v>
      </c>
      <c r="AQ344" s="7">
        <f>SUMIFS('Inventory (old)'!$M:$M,'Inventory (old)'!$A:$A,"Arrows and Onlys",'Inventory (old)'!$B:$B,$A344,'Inventory (old)'!$E:$E,"&gt;="&amp;$F344,'Inventory (old)'!$E:$E,"&lt;"&amp;$G344)</f>
        <v>0</v>
      </c>
      <c r="AR344" s="7">
        <f>SUMIFS('Inventory (old)'!$N:$N,'Inventory (old)'!$A:$A,"Arrows and Onlys",'Inventory (old)'!$B:$B,$A344,'Inventory (old)'!$E:$E,"&gt;="&amp;$F344,'Inventory (old)'!$E:$E,"&lt;"&amp;$G344)</f>
        <v>0</v>
      </c>
      <c r="AS344" s="7">
        <f>SUMIFS('Inventory (old)'!$O:$O,'Inventory (old)'!$A:$A,"Transverse",'Inventory (old)'!$B:$B,$A344,'Inventory (old)'!$E:$E,"&gt;="&amp;$F344,'Inventory (old)'!$E:$E,"&lt;"&amp;$G344)</f>
        <v>0</v>
      </c>
      <c r="AT344" s="7">
        <f>SUMIFS('Inventory (old)'!$P:$P,'Inventory (old)'!$A:$A,"Transverse",'Inventory (old)'!$B:$B,$A344,'Inventory (old)'!$E:$E,"&gt;="&amp;$F344,'Inventory (old)'!$E:$E,"&lt;"&amp;$G344)</f>
        <v>0</v>
      </c>
      <c r="AU344" s="7">
        <f>SUMIFS('Inventory (old)'!$M:$M,'Inventory (old)'!$A:$A,"Crosswalk",'Inventory (old)'!$B:$B,$A344,'Inventory (old)'!$E:$E,"&gt;="&amp;$F344,'Inventory (old)'!$E:$E,"&lt;"&amp;$G344)</f>
        <v>0</v>
      </c>
      <c r="AV344" s="7">
        <f>SUMIFS('Inventory (old)'!$M:$M,'Inventory (old)'!$A:$A,"Yield Line",'Inventory (old)'!$B:$B,$A344,'Inventory (old)'!$E:$E,"&gt;="&amp;$F344,'Inventory (old)'!$E:$E,"&lt;"&amp;$G344)</f>
        <v>0</v>
      </c>
      <c r="AW344" s="7">
        <f>SUMIFS('Inventory (old)'!$M:$M,'Inventory (old)'!$A:$A,"Island",'Inventory (old)'!$B:$B,$A344,'Inventory (old)'!$E:$E,"&gt;="&amp;$F344,'Inventory (old)'!$E:$E,"&lt;"&amp;$G344)</f>
        <v>0</v>
      </c>
      <c r="AX344" s="7">
        <f>SUMIFS('Inventory (old)'!$M:$M,'Inventory (old)'!$A:$A,"Railroad",'Inventory (old)'!$B:$B,$A344,'Inventory (old)'!$E:$E,"&gt;="&amp;$F344,'Inventory (old)'!$E:$E,"&lt;"&amp;$G344)</f>
        <v>2</v>
      </c>
      <c r="AY344" s="7">
        <f>SUMIFS('Inventory (old)'!$M:$M,'Inventory (old)'!$A:$A,"School",'Inventory (old)'!$B:$B,$A344,'Inventory (old)'!$E:$E,"&gt;="&amp;$F344,'Inventory (old)'!$E:$E,"&lt;"&amp;$G344)</f>
        <v>0</v>
      </c>
      <c r="AZ344" s="7">
        <f>SUMIFS('Inventory (old)'!$M:$M,'Inventory (old)'!$A:$A,"Air Speed",'Inventory (old)'!$B:$B,$A344,'Inventory (old)'!$E:$E,"&gt;="&amp;$F344,'Inventory (old)'!$E:$E,"&lt;"&amp;$G344)</f>
        <v>0</v>
      </c>
      <c r="BA344" s="7">
        <f>SUMIFS('Inventory (old)'!$M:$M,'Inventory (old)'!$A:$A,"Wrong Way",'Inventory (old)'!$B:$B,$A344,'Inventory (old)'!$E:$E,"&gt;="&amp;$F344,'Inventory (old)'!$E:$E,"&lt;"&amp;$G344)</f>
        <v>0</v>
      </c>
      <c r="BB344" s="7">
        <f>SUMIFS('Inventory (old)'!$M:$M,'Inventory (old)'!$A:$A,"Merge Arrow",'Inventory (old)'!$B:$B,$A344,'Inventory (old)'!$E:$E,"&gt;="&amp;$F344,'Inventory (old)'!$E:$E,"&lt;"&amp;$G344)</f>
        <v>0</v>
      </c>
      <c r="BC344" s="7">
        <f>SUMIFS('Inventory (old)'!$M:$M,'Inventory (old)'!$A:$A,"Bike",'Inventory (old)'!$B:$B,$A344,'Inventory (old)'!$E:$E,"&gt;="&amp;$F344,'Inventory (old)'!$E:$E,"&lt;"&amp;$G344)</f>
        <v>0</v>
      </c>
      <c r="BD344" s="7">
        <f>SUMIFS('Inventory (old)'!$M:$M,'Inventory (old)'!$A:$A,"Parking",'Inventory (old)'!$B:$B,$A344,'Inventory (old)'!$E:$E,"&gt;="&amp;$F344,'Inventory (old)'!$E:$E,"&lt;"&amp;$G344)</f>
        <v>0</v>
      </c>
      <c r="BE344" s="1">
        <f>SUMIFS('Inventory (old)'!$S:$S,'Inventory (old)'!$A:$A,"Parking",'Inventory (old)'!$B:$B,$A344,'Inventory (old)'!$E:$E,"&gt;="&amp;$F344,'Inventory (old)'!$E:$E,"&lt;"&amp;$G344)</f>
        <v>0</v>
      </c>
      <c r="BF344" s="13"/>
    </row>
    <row r="345" spans="1:58" hidden="1" x14ac:dyDescent="0.25">
      <c r="A345" s="6" t="s">
        <v>2920</v>
      </c>
      <c r="B345" s="7" t="s">
        <v>39</v>
      </c>
      <c r="C345" s="7" t="s">
        <v>2189</v>
      </c>
      <c r="D345" s="7">
        <v>224</v>
      </c>
      <c r="E345" s="7" t="s">
        <v>2176</v>
      </c>
      <c r="F345" s="8">
        <v>1E-4</v>
      </c>
      <c r="G345" s="8">
        <v>4.5999999999999996</v>
      </c>
      <c r="H345" s="7" t="s">
        <v>2847</v>
      </c>
      <c r="I345" s="7" t="s">
        <v>2917</v>
      </c>
      <c r="J345" s="14">
        <f t="shared" si="70"/>
        <v>4.5998999999999999</v>
      </c>
      <c r="K345" s="15" t="s">
        <v>2062</v>
      </c>
      <c r="L345" s="7"/>
      <c r="M345" s="7" t="s">
        <v>2072</v>
      </c>
      <c r="N345" s="20">
        <v>2</v>
      </c>
      <c r="O345" s="20"/>
      <c r="P345" s="20"/>
      <c r="Q345" s="20"/>
      <c r="R345" s="8"/>
      <c r="S345" s="8"/>
      <c r="T345" s="14"/>
      <c r="U345" s="14"/>
      <c r="V345" s="21"/>
      <c r="W345" s="16"/>
      <c r="X345" s="1">
        <v>98447</v>
      </c>
      <c r="Z345" s="7">
        <v>2024</v>
      </c>
      <c r="AA345" s="7" t="s">
        <v>3185</v>
      </c>
      <c r="AB345" s="7">
        <v>2024</v>
      </c>
      <c r="AC345" s="16" t="s">
        <v>25</v>
      </c>
      <c r="AD345" s="113"/>
      <c r="AE345" s="31" t="str">
        <f t="shared" si="71"/>
        <v/>
      </c>
      <c r="AF345" s="8">
        <f t="shared" si="60"/>
        <v>4.5998999999999999</v>
      </c>
      <c r="AG345" s="8">
        <f t="shared" si="61"/>
        <v>9.1997999999999998</v>
      </c>
      <c r="AH345" s="8">
        <f t="shared" si="62"/>
        <v>0</v>
      </c>
      <c r="AI345" s="8">
        <f t="shared" si="63"/>
        <v>0</v>
      </c>
      <c r="AJ345" s="7">
        <f>IF($P345="X",SUMIFS('Inventory (old)'!$M:$M,'Inventory (old)'!$A:$A,"Channel",'Inventory (old)'!$B:$B,$A345,'Inventory (old)'!$E:$E,"&gt;="&amp;$F345,'Inventory (old)'!$E:$E,"&lt;"&amp;$G345),0)</f>
        <v>0</v>
      </c>
      <c r="AK345" s="12">
        <f>IF($P345="X",SUMIFS('Inventory (old)'!$M:$M,'Inventory (old)'!$A:$A,"Dotted Line",'Inventory (old)'!$B:$B,$A345,'Inventory (old)'!$E:$E,"&gt;="&amp;$F345,'Inventory (old)'!$E:$E,"&lt;"&amp;$G345),0)</f>
        <v>0</v>
      </c>
      <c r="AL345" s="113"/>
      <c r="AM345" s="31" t="str">
        <f t="shared" si="72"/>
        <v/>
      </c>
      <c r="AN345" s="7">
        <f>IF($P345="X",0,SUMIFS('Inventory (old)'!$M:$M,'Inventory (old)'!$A:$A,"Channel",'Inventory (old)'!$B:$B,$A345,'Inventory (old)'!$E:$E,"&gt;="&amp;F345,'Inventory (old)'!$E:$E,"&lt;"&amp;$G345))</f>
        <v>0</v>
      </c>
      <c r="AO345" s="7">
        <f>IF($P345="X",0,SUMIFS('Inventory (old)'!$M:$M,'Inventory (old)'!$A:$A,"Dotted Line",'Inventory (old)'!$B:$B,$A345,'Inventory (old)'!$E:$E,"&gt;="&amp;$F345,'Inventory (old)'!$E:$E,"&lt;"&amp;$G345))</f>
        <v>0</v>
      </c>
      <c r="AP345" s="7">
        <f>SUMIFS('Inventory (old)'!$M:$M,'Inventory (old)'!$A:$A,"Stop Line",'Inventory (old)'!$B:$B,$A345,'Inventory (old)'!$E:$E,"&gt;="&amp;$F345,'Inventory (old)'!$E:$E,"&lt;"&amp;$G345)</f>
        <v>0</v>
      </c>
      <c r="AQ345" s="7">
        <f>SUMIFS('Inventory (old)'!$M:$M,'Inventory (old)'!$A:$A,"Arrows and Onlys",'Inventory (old)'!$B:$B,$A345,'Inventory (old)'!$E:$E,"&gt;="&amp;$F345,'Inventory (old)'!$E:$E,"&lt;"&amp;$G345)</f>
        <v>0</v>
      </c>
      <c r="AR345" s="7">
        <f>SUMIFS('Inventory (old)'!$N:$N,'Inventory (old)'!$A:$A,"Arrows and Onlys",'Inventory (old)'!$B:$B,$A345,'Inventory (old)'!$E:$E,"&gt;="&amp;$F345,'Inventory (old)'!$E:$E,"&lt;"&amp;$G345)</f>
        <v>0</v>
      </c>
      <c r="AS345" s="7">
        <f>SUMIFS('Inventory (old)'!$O:$O,'Inventory (old)'!$A:$A,"Transverse",'Inventory (old)'!$B:$B,$A345,'Inventory (old)'!$E:$E,"&gt;="&amp;$F345,'Inventory (old)'!$E:$E,"&lt;"&amp;$G345)</f>
        <v>0</v>
      </c>
      <c r="AT345" s="7">
        <f>SUMIFS('Inventory (old)'!$P:$P,'Inventory (old)'!$A:$A,"Transverse",'Inventory (old)'!$B:$B,$A345,'Inventory (old)'!$E:$E,"&gt;="&amp;$F345,'Inventory (old)'!$E:$E,"&lt;"&amp;$G345)</f>
        <v>0</v>
      </c>
      <c r="AU345" s="7">
        <f>SUMIFS('Inventory (old)'!$M:$M,'Inventory (old)'!$A:$A,"Crosswalk",'Inventory (old)'!$B:$B,$A345,'Inventory (old)'!$E:$E,"&gt;="&amp;$F345,'Inventory (old)'!$E:$E,"&lt;"&amp;$G345)</f>
        <v>0</v>
      </c>
      <c r="AV345" s="7">
        <f>SUMIFS('Inventory (old)'!$M:$M,'Inventory (old)'!$A:$A,"Yield Line",'Inventory (old)'!$B:$B,$A345,'Inventory (old)'!$E:$E,"&gt;="&amp;$F345,'Inventory (old)'!$E:$E,"&lt;"&amp;$G345)</f>
        <v>0</v>
      </c>
      <c r="AW345" s="7">
        <f>SUMIFS('Inventory (old)'!$M:$M,'Inventory (old)'!$A:$A,"Island",'Inventory (old)'!$B:$B,$A345,'Inventory (old)'!$E:$E,"&gt;="&amp;$F345,'Inventory (old)'!$E:$E,"&lt;"&amp;$G345)</f>
        <v>0</v>
      </c>
      <c r="AX345" s="7">
        <f>SUMIFS('Inventory (old)'!$M:$M,'Inventory (old)'!$A:$A,"Railroad",'Inventory (old)'!$B:$B,$A345,'Inventory (old)'!$E:$E,"&gt;="&amp;$F345,'Inventory (old)'!$E:$E,"&lt;"&amp;$G345)</f>
        <v>0</v>
      </c>
      <c r="AY345" s="7">
        <f>SUMIFS('Inventory (old)'!$M:$M,'Inventory (old)'!$A:$A,"School",'Inventory (old)'!$B:$B,$A345,'Inventory (old)'!$E:$E,"&gt;="&amp;$F345,'Inventory (old)'!$E:$E,"&lt;"&amp;$G345)</f>
        <v>0</v>
      </c>
      <c r="AZ345" s="7">
        <f>SUMIFS('Inventory (old)'!$M:$M,'Inventory (old)'!$A:$A,"Air Speed",'Inventory (old)'!$B:$B,$A345,'Inventory (old)'!$E:$E,"&gt;="&amp;$F345,'Inventory (old)'!$E:$E,"&lt;"&amp;$G345)</f>
        <v>0</v>
      </c>
      <c r="BA345" s="7">
        <f>SUMIFS('Inventory (old)'!$M:$M,'Inventory (old)'!$A:$A,"Wrong Way",'Inventory (old)'!$B:$B,$A345,'Inventory (old)'!$E:$E,"&gt;="&amp;$F345,'Inventory (old)'!$E:$E,"&lt;"&amp;$G345)</f>
        <v>0</v>
      </c>
      <c r="BB345" s="7">
        <f>SUMIFS('Inventory (old)'!$M:$M,'Inventory (old)'!$A:$A,"Merge Arrow",'Inventory (old)'!$B:$B,$A345,'Inventory (old)'!$E:$E,"&gt;="&amp;$F345,'Inventory (old)'!$E:$E,"&lt;"&amp;$G345)</f>
        <v>0</v>
      </c>
      <c r="BC345" s="7">
        <f>SUMIFS('Inventory (old)'!$M:$M,'Inventory (old)'!$A:$A,"Bike",'Inventory (old)'!$B:$B,$A345,'Inventory (old)'!$E:$E,"&gt;="&amp;$F345,'Inventory (old)'!$E:$E,"&lt;"&amp;$G345)</f>
        <v>0</v>
      </c>
      <c r="BD345" s="7">
        <f>SUMIFS('Inventory (old)'!$M:$M,'Inventory (old)'!$A:$A,"Parking",'Inventory (old)'!$B:$B,$A345,'Inventory (old)'!$E:$E,"&gt;="&amp;$F345,'Inventory (old)'!$E:$E,"&lt;"&amp;$G345)</f>
        <v>0</v>
      </c>
      <c r="BE345" s="1">
        <f>SUMIFS('Inventory (old)'!$S:$S,'Inventory (old)'!$A:$A,"Parking",'Inventory (old)'!$B:$B,$A345,'Inventory (old)'!$E:$E,"&gt;="&amp;$F345,'Inventory (old)'!$E:$E,"&lt;"&amp;$G345)</f>
        <v>0</v>
      </c>
      <c r="BF345" s="13"/>
    </row>
    <row r="346" spans="1:58" hidden="1" x14ac:dyDescent="0.25">
      <c r="A346" s="6" t="s">
        <v>2920</v>
      </c>
      <c r="B346" s="7" t="s">
        <v>39</v>
      </c>
      <c r="C346" s="7" t="s">
        <v>2189</v>
      </c>
      <c r="D346" s="7">
        <v>224</v>
      </c>
      <c r="E346" s="7" t="s">
        <v>2176</v>
      </c>
      <c r="F346" s="8">
        <v>4.5999999999999996</v>
      </c>
      <c r="G346" s="8">
        <v>6.47</v>
      </c>
      <c r="H346" s="7" t="s">
        <v>2917</v>
      </c>
      <c r="I346" s="7" t="s">
        <v>2917</v>
      </c>
      <c r="J346" s="14">
        <f t="shared" si="70"/>
        <v>1.87</v>
      </c>
      <c r="K346" s="15" t="s">
        <v>2062</v>
      </c>
      <c r="L346" s="7"/>
      <c r="M346" s="7" t="s">
        <v>2072</v>
      </c>
      <c r="N346" s="20">
        <v>2</v>
      </c>
      <c r="O346" s="20"/>
      <c r="P346" s="20"/>
      <c r="Q346" s="20"/>
      <c r="R346" s="8">
        <v>4.5999999999999996</v>
      </c>
      <c r="S346" s="8">
        <v>5.17</v>
      </c>
      <c r="T346" s="14"/>
      <c r="U346" s="14"/>
      <c r="V346" s="21"/>
      <c r="W346" s="16"/>
      <c r="Z346" s="183"/>
      <c r="AA346" s="183"/>
      <c r="AB346" s="183"/>
      <c r="AC346" s="188"/>
      <c r="AD346" s="113"/>
      <c r="AE346" s="31" t="str">
        <f t="shared" si="71"/>
        <v/>
      </c>
      <c r="AF346" s="8">
        <f t="shared" ref="AF346:AF413" si="78">IF(L346="",IF(ISODD(N346),J346*2,J346),0)</f>
        <v>1.87</v>
      </c>
      <c r="AG346" s="8">
        <f t="shared" ref="AG346:AG413" si="79">IF(L346="",(J346-(S346-R346))*2,J346-(S346-R346))</f>
        <v>2.5999999999999996</v>
      </c>
      <c r="AH346" s="8">
        <f t="shared" ref="AH346:AH413" si="80">IF(L346="",0,J346)</f>
        <v>0</v>
      </c>
      <c r="AI346" s="8">
        <f t="shared" ref="AI346:AI413" si="81">IF(L346="",IF(OR(N346=4,N346=5),J346*2,IF(OR(N346=6,N346=7),J346*4,0)),(N346-1)*J346)+(U346-T346)*V346</f>
        <v>0</v>
      </c>
      <c r="AJ346" s="7">
        <f>IF($P346="X",SUMIFS('Inventory (old)'!$M:$M,'Inventory (old)'!$A:$A,"Channel",'Inventory (old)'!$B:$B,$A346,'Inventory (old)'!$E:$E,"&gt;="&amp;$F346,'Inventory (old)'!$E:$E,"&lt;"&amp;$G346),0)</f>
        <v>0</v>
      </c>
      <c r="AK346" s="12">
        <f>IF($P346="X",SUMIFS('Inventory (old)'!$M:$M,'Inventory (old)'!$A:$A,"Dotted Line",'Inventory (old)'!$B:$B,$A346,'Inventory (old)'!$E:$E,"&gt;="&amp;$F346,'Inventory (old)'!$E:$E,"&lt;"&amp;$G346),0)</f>
        <v>0</v>
      </c>
      <c r="AL346" s="113"/>
      <c r="AM346" s="31" t="str">
        <f t="shared" si="72"/>
        <v/>
      </c>
      <c r="AN346" s="7">
        <f>IF($P346="X",0,SUMIFS('Inventory (old)'!$M:$M,'Inventory (old)'!$A:$A,"Channel",'Inventory (old)'!$B:$B,$A346,'Inventory (old)'!$E:$E,"&gt;="&amp;F346,'Inventory (old)'!$E:$E,"&lt;"&amp;$G346))</f>
        <v>0</v>
      </c>
      <c r="AO346" s="7">
        <f>IF($P346="X",0,SUMIFS('Inventory (old)'!$M:$M,'Inventory (old)'!$A:$A,"Dotted Line",'Inventory (old)'!$B:$B,$A346,'Inventory (old)'!$E:$E,"&gt;="&amp;$F346,'Inventory (old)'!$E:$E,"&lt;"&amp;$G346))</f>
        <v>0</v>
      </c>
      <c r="AP346" s="7">
        <f>SUMIFS('Inventory (old)'!$M:$M,'Inventory (old)'!$A:$A,"Stop Line",'Inventory (old)'!$B:$B,$A346,'Inventory (old)'!$E:$E,"&gt;="&amp;$F346,'Inventory (old)'!$E:$E,"&lt;"&amp;$G346)</f>
        <v>0</v>
      </c>
      <c r="AQ346" s="7">
        <f>SUMIFS('Inventory (old)'!$M:$M,'Inventory (old)'!$A:$A,"Arrows and Onlys",'Inventory (old)'!$B:$B,$A346,'Inventory (old)'!$E:$E,"&gt;="&amp;$F346,'Inventory (old)'!$E:$E,"&lt;"&amp;$G346)</f>
        <v>0</v>
      </c>
      <c r="AR346" s="7">
        <f>SUMIFS('Inventory (old)'!$N:$N,'Inventory (old)'!$A:$A,"Arrows and Onlys",'Inventory (old)'!$B:$B,$A346,'Inventory (old)'!$E:$E,"&gt;="&amp;$F346,'Inventory (old)'!$E:$E,"&lt;"&amp;$G346)</f>
        <v>0</v>
      </c>
      <c r="AS346" s="7">
        <f>SUMIFS('Inventory (old)'!$O:$O,'Inventory (old)'!$A:$A,"Transverse",'Inventory (old)'!$B:$B,$A346,'Inventory (old)'!$E:$E,"&gt;="&amp;$F346,'Inventory (old)'!$E:$E,"&lt;"&amp;$G346)</f>
        <v>0</v>
      </c>
      <c r="AT346" s="7">
        <f>SUMIFS('Inventory (old)'!$P:$P,'Inventory (old)'!$A:$A,"Transverse",'Inventory (old)'!$B:$B,$A346,'Inventory (old)'!$E:$E,"&gt;="&amp;$F346,'Inventory (old)'!$E:$E,"&lt;"&amp;$G346)</f>
        <v>0</v>
      </c>
      <c r="AU346" s="7">
        <f>SUMIFS('Inventory (old)'!$M:$M,'Inventory (old)'!$A:$A,"Crosswalk",'Inventory (old)'!$B:$B,$A346,'Inventory (old)'!$E:$E,"&gt;="&amp;$F346,'Inventory (old)'!$E:$E,"&lt;"&amp;$G346)</f>
        <v>0</v>
      </c>
      <c r="AV346" s="7">
        <f>SUMIFS('Inventory (old)'!$M:$M,'Inventory (old)'!$A:$A,"Yield Line",'Inventory (old)'!$B:$B,$A346,'Inventory (old)'!$E:$E,"&gt;="&amp;$F346,'Inventory (old)'!$E:$E,"&lt;"&amp;$G346)</f>
        <v>0</v>
      </c>
      <c r="AW346" s="7">
        <f>SUMIFS('Inventory (old)'!$M:$M,'Inventory (old)'!$A:$A,"Island",'Inventory (old)'!$B:$B,$A346,'Inventory (old)'!$E:$E,"&gt;="&amp;$F346,'Inventory (old)'!$E:$E,"&lt;"&amp;$G346)</f>
        <v>0</v>
      </c>
      <c r="AX346" s="7">
        <f>SUMIFS('Inventory (old)'!$M:$M,'Inventory (old)'!$A:$A,"Railroad",'Inventory (old)'!$B:$B,$A346,'Inventory (old)'!$E:$E,"&gt;="&amp;$F346,'Inventory (old)'!$E:$E,"&lt;"&amp;$G346)</f>
        <v>0</v>
      </c>
      <c r="AY346" s="7">
        <f>SUMIFS('Inventory (old)'!$M:$M,'Inventory (old)'!$A:$A,"School",'Inventory (old)'!$B:$B,$A346,'Inventory (old)'!$E:$E,"&gt;="&amp;$F346,'Inventory (old)'!$E:$E,"&lt;"&amp;$G346)</f>
        <v>0</v>
      </c>
      <c r="AZ346" s="7">
        <f>SUMIFS('Inventory (old)'!$M:$M,'Inventory (old)'!$A:$A,"Air Speed",'Inventory (old)'!$B:$B,$A346,'Inventory (old)'!$E:$E,"&gt;="&amp;$F346,'Inventory (old)'!$E:$E,"&lt;"&amp;$G346)</f>
        <v>0</v>
      </c>
      <c r="BA346" s="7">
        <f>SUMIFS('Inventory (old)'!$M:$M,'Inventory (old)'!$A:$A,"Wrong Way",'Inventory (old)'!$B:$B,$A346,'Inventory (old)'!$E:$E,"&gt;="&amp;$F346,'Inventory (old)'!$E:$E,"&lt;"&amp;$G346)</f>
        <v>0</v>
      </c>
      <c r="BB346" s="7">
        <f>SUMIFS('Inventory (old)'!$M:$M,'Inventory (old)'!$A:$A,"Merge Arrow",'Inventory (old)'!$B:$B,$A346,'Inventory (old)'!$E:$E,"&gt;="&amp;$F346,'Inventory (old)'!$E:$E,"&lt;"&amp;$G346)</f>
        <v>0</v>
      </c>
      <c r="BC346" s="7">
        <f>SUMIFS('Inventory (old)'!$M:$M,'Inventory (old)'!$A:$A,"Bike",'Inventory (old)'!$B:$B,$A346,'Inventory (old)'!$E:$E,"&gt;="&amp;$F346,'Inventory (old)'!$E:$E,"&lt;"&amp;$G346)</f>
        <v>0</v>
      </c>
      <c r="BD346" s="7">
        <f>SUMIFS('Inventory (old)'!$M:$M,'Inventory (old)'!$A:$A,"Parking",'Inventory (old)'!$B:$B,$A346,'Inventory (old)'!$E:$E,"&gt;="&amp;$F346,'Inventory (old)'!$E:$E,"&lt;"&amp;$G346)</f>
        <v>0</v>
      </c>
      <c r="BE346" s="1">
        <f>SUMIFS('Inventory (old)'!$S:$S,'Inventory (old)'!$A:$A,"Parking",'Inventory (old)'!$B:$B,$A346,'Inventory (old)'!$E:$E,"&gt;="&amp;$F346,'Inventory (old)'!$E:$E,"&lt;"&amp;$G346)</f>
        <v>0</v>
      </c>
      <c r="BF346" s="13" t="s">
        <v>2949</v>
      </c>
    </row>
    <row r="347" spans="1:58" hidden="1" x14ac:dyDescent="0.25">
      <c r="A347" s="6" t="s">
        <v>2920</v>
      </c>
      <c r="B347" s="7" t="s">
        <v>39</v>
      </c>
      <c r="C347" s="7" t="s">
        <v>2189</v>
      </c>
      <c r="D347" s="7">
        <v>224</v>
      </c>
      <c r="E347" s="7" t="s">
        <v>2176</v>
      </c>
      <c r="F347" s="8">
        <v>6.47</v>
      </c>
      <c r="G347" s="8">
        <v>8.39</v>
      </c>
      <c r="H347" s="7" t="s">
        <v>2917</v>
      </c>
      <c r="I347" s="7" t="s">
        <v>420</v>
      </c>
      <c r="J347" s="14">
        <f t="shared" si="70"/>
        <v>1.9200000000000008</v>
      </c>
      <c r="K347" s="15" t="s">
        <v>2062</v>
      </c>
      <c r="L347" s="7"/>
      <c r="M347" s="7" t="s">
        <v>2072</v>
      </c>
      <c r="N347" s="20">
        <v>2</v>
      </c>
      <c r="O347" s="20"/>
      <c r="P347" s="20"/>
      <c r="Q347" s="20"/>
      <c r="R347" s="8"/>
      <c r="S347" s="8"/>
      <c r="T347" s="14"/>
      <c r="U347" s="14"/>
      <c r="V347" s="21"/>
      <c r="W347" s="16"/>
      <c r="X347" s="1">
        <v>98447</v>
      </c>
      <c r="Y347" s="1">
        <v>102628</v>
      </c>
      <c r="Z347" s="7">
        <v>2024</v>
      </c>
      <c r="AA347" s="7" t="s">
        <v>3185</v>
      </c>
      <c r="AB347" s="7">
        <v>2024</v>
      </c>
      <c r="AC347" s="16" t="s">
        <v>25</v>
      </c>
      <c r="AD347" s="113"/>
      <c r="AE347" s="31" t="str">
        <f t="shared" si="71"/>
        <v/>
      </c>
      <c r="AF347" s="8">
        <f t="shared" si="78"/>
        <v>1.9200000000000008</v>
      </c>
      <c r="AG347" s="8">
        <f t="shared" si="79"/>
        <v>3.8400000000000016</v>
      </c>
      <c r="AH347" s="8">
        <f t="shared" si="80"/>
        <v>0</v>
      </c>
      <c r="AI347" s="8">
        <f t="shared" si="81"/>
        <v>0</v>
      </c>
      <c r="AJ347" s="7">
        <f>IF($P347="X",SUMIFS('Inventory (old)'!$M:$M,'Inventory (old)'!$A:$A,"Channel",'Inventory (old)'!$B:$B,$A347,'Inventory (old)'!$E:$E,"&gt;="&amp;$F347,'Inventory (old)'!$E:$E,"&lt;"&amp;$G347),0)</f>
        <v>0</v>
      </c>
      <c r="AK347" s="12">
        <f>IF($P347="X",SUMIFS('Inventory (old)'!$M:$M,'Inventory (old)'!$A:$A,"Dotted Line",'Inventory (old)'!$B:$B,$A347,'Inventory (old)'!$E:$E,"&gt;="&amp;$F347,'Inventory (old)'!$E:$E,"&lt;"&amp;$G347),0)</f>
        <v>0</v>
      </c>
      <c r="AL347" s="113"/>
      <c r="AM347" s="31" t="str">
        <f t="shared" si="72"/>
        <v/>
      </c>
      <c r="AN347" s="7">
        <f>IF($P347="X",0,SUMIFS('Inventory (old)'!$M:$M,'Inventory (old)'!$A:$A,"Channel",'Inventory (old)'!$B:$B,$A347,'Inventory (old)'!$E:$E,"&gt;="&amp;F347,'Inventory (old)'!$E:$E,"&lt;"&amp;$G347))</f>
        <v>535</v>
      </c>
      <c r="AO347" s="7">
        <f>IF($P347="X",0,SUMIFS('Inventory (old)'!$M:$M,'Inventory (old)'!$A:$A,"Dotted Line",'Inventory (old)'!$B:$B,$A347,'Inventory (old)'!$E:$E,"&gt;="&amp;$F347,'Inventory (old)'!$E:$E,"&lt;"&amp;$G347))</f>
        <v>0</v>
      </c>
      <c r="AP347" s="7">
        <f>SUMIFS('Inventory (old)'!$M:$M,'Inventory (old)'!$A:$A,"Stop Line",'Inventory (old)'!$B:$B,$A347,'Inventory (old)'!$E:$E,"&gt;="&amp;$F347,'Inventory (old)'!$E:$E,"&lt;"&amp;$G347)</f>
        <v>173</v>
      </c>
      <c r="AQ347" s="7">
        <f>SUMIFS('Inventory (old)'!$M:$M,'Inventory (old)'!$A:$A,"Arrows and Onlys",'Inventory (old)'!$B:$B,$A347,'Inventory (old)'!$E:$E,"&gt;="&amp;$F347,'Inventory (old)'!$E:$E,"&lt;"&amp;$G347)</f>
        <v>8</v>
      </c>
      <c r="AR347" s="7">
        <f>SUMIFS('Inventory (old)'!$N:$N,'Inventory (old)'!$A:$A,"Arrows and Onlys",'Inventory (old)'!$B:$B,$A347,'Inventory (old)'!$E:$E,"&gt;="&amp;$F347,'Inventory (old)'!$E:$E,"&lt;"&amp;$G347)</f>
        <v>0</v>
      </c>
      <c r="AS347" s="7">
        <f>SUMIFS('Inventory (old)'!$O:$O,'Inventory (old)'!$A:$A,"Transverse",'Inventory (old)'!$B:$B,$A347,'Inventory (old)'!$E:$E,"&gt;="&amp;$F347,'Inventory (old)'!$E:$E,"&lt;"&amp;$G347)</f>
        <v>0</v>
      </c>
      <c r="AT347" s="7">
        <f>SUMIFS('Inventory (old)'!$P:$P,'Inventory (old)'!$A:$A,"Transverse",'Inventory (old)'!$B:$B,$A347,'Inventory (old)'!$E:$E,"&gt;="&amp;$F347,'Inventory (old)'!$E:$E,"&lt;"&amp;$G347)</f>
        <v>657</v>
      </c>
      <c r="AU347" s="7">
        <f>SUMIFS('Inventory (old)'!$M:$M,'Inventory (old)'!$A:$A,"Crosswalk",'Inventory (old)'!$B:$B,$A347,'Inventory (old)'!$E:$E,"&gt;="&amp;$F347,'Inventory (old)'!$E:$E,"&lt;"&amp;$G347)</f>
        <v>134</v>
      </c>
      <c r="AV347" s="7">
        <f>SUMIFS('Inventory (old)'!$M:$M,'Inventory (old)'!$A:$A,"Yield Line",'Inventory (old)'!$B:$B,$A347,'Inventory (old)'!$E:$E,"&gt;="&amp;$F347,'Inventory (old)'!$E:$E,"&lt;"&amp;$G347)</f>
        <v>0</v>
      </c>
      <c r="AW347" s="7">
        <f>SUMIFS('Inventory (old)'!$M:$M,'Inventory (old)'!$A:$A,"Island",'Inventory (old)'!$B:$B,$A347,'Inventory (old)'!$E:$E,"&gt;="&amp;$F347,'Inventory (old)'!$E:$E,"&lt;"&amp;$G347)</f>
        <v>0</v>
      </c>
      <c r="AX347" s="7">
        <f>SUMIFS('Inventory (old)'!$M:$M,'Inventory (old)'!$A:$A,"Railroad",'Inventory (old)'!$B:$B,$A347,'Inventory (old)'!$E:$E,"&gt;="&amp;$F347,'Inventory (old)'!$E:$E,"&lt;"&amp;$G347)</f>
        <v>2</v>
      </c>
      <c r="AY347" s="7">
        <f>SUMIFS('Inventory (old)'!$M:$M,'Inventory (old)'!$A:$A,"School",'Inventory (old)'!$B:$B,$A347,'Inventory (old)'!$E:$E,"&gt;="&amp;$F347,'Inventory (old)'!$E:$E,"&lt;"&amp;$G347)</f>
        <v>2</v>
      </c>
      <c r="AZ347" s="7">
        <f>SUMIFS('Inventory (old)'!$M:$M,'Inventory (old)'!$A:$A,"Air Speed",'Inventory (old)'!$B:$B,$A347,'Inventory (old)'!$E:$E,"&gt;="&amp;$F347,'Inventory (old)'!$E:$E,"&lt;"&amp;$G347)</f>
        <v>0</v>
      </c>
      <c r="BA347" s="7">
        <f>SUMIFS('Inventory (old)'!$M:$M,'Inventory (old)'!$A:$A,"Wrong Way",'Inventory (old)'!$B:$B,$A347,'Inventory (old)'!$E:$E,"&gt;="&amp;$F347,'Inventory (old)'!$E:$E,"&lt;"&amp;$G347)</f>
        <v>0</v>
      </c>
      <c r="BB347" s="7">
        <f>SUMIFS('Inventory (old)'!$M:$M,'Inventory (old)'!$A:$A,"Merge Arrow",'Inventory (old)'!$B:$B,$A347,'Inventory (old)'!$E:$E,"&gt;="&amp;$F347,'Inventory (old)'!$E:$E,"&lt;"&amp;$G347)</f>
        <v>0</v>
      </c>
      <c r="BC347" s="7">
        <f>SUMIFS('Inventory (old)'!$M:$M,'Inventory (old)'!$A:$A,"Bike",'Inventory (old)'!$B:$B,$A347,'Inventory (old)'!$E:$E,"&gt;="&amp;$F347,'Inventory (old)'!$E:$E,"&lt;"&amp;$G347)</f>
        <v>0</v>
      </c>
      <c r="BD347" s="7">
        <f>SUMIFS('Inventory (old)'!$M:$M,'Inventory (old)'!$A:$A,"Parking",'Inventory (old)'!$B:$B,$A347,'Inventory (old)'!$E:$E,"&gt;="&amp;$F347,'Inventory (old)'!$E:$E,"&lt;"&amp;$G347)</f>
        <v>0</v>
      </c>
      <c r="BE347" s="1">
        <f>SUMIFS('Inventory (old)'!$S:$S,'Inventory (old)'!$A:$A,"Parking",'Inventory (old)'!$B:$B,$A347,'Inventory (old)'!$E:$E,"&gt;="&amp;$F347,'Inventory (old)'!$E:$E,"&lt;"&amp;$G347)</f>
        <v>0</v>
      </c>
      <c r="BF347" s="13"/>
    </row>
    <row r="348" spans="1:58" hidden="1" x14ac:dyDescent="0.25">
      <c r="A348" s="6" t="s">
        <v>2920</v>
      </c>
      <c r="B348" s="7" t="s">
        <v>39</v>
      </c>
      <c r="C348" s="7" t="s">
        <v>2189</v>
      </c>
      <c r="D348" s="7">
        <v>224</v>
      </c>
      <c r="E348" s="7" t="s">
        <v>2176</v>
      </c>
      <c r="F348" s="8">
        <f>G347</f>
        <v>8.39</v>
      </c>
      <c r="G348" s="8">
        <v>16.350000000000001</v>
      </c>
      <c r="H348" s="7" t="s">
        <v>420</v>
      </c>
      <c r="I348" s="7" t="s">
        <v>3225</v>
      </c>
      <c r="J348" s="14">
        <f t="shared" si="70"/>
        <v>7.9600000000000009</v>
      </c>
      <c r="K348" s="15" t="s">
        <v>2062</v>
      </c>
      <c r="L348" s="7"/>
      <c r="M348" s="7" t="s">
        <v>2072</v>
      </c>
      <c r="N348" s="20">
        <v>2</v>
      </c>
      <c r="O348" s="20"/>
      <c r="P348" s="20"/>
      <c r="Q348" s="20" t="s">
        <v>201</v>
      </c>
      <c r="R348" s="8"/>
      <c r="S348" s="8"/>
      <c r="T348" s="14"/>
      <c r="U348" s="14"/>
      <c r="V348" s="21"/>
      <c r="W348" s="16"/>
      <c r="X348" s="1">
        <v>98447</v>
      </c>
      <c r="Y348" s="1">
        <v>102628</v>
      </c>
      <c r="Z348" s="7">
        <v>2024</v>
      </c>
      <c r="AA348" s="7" t="s">
        <v>3185</v>
      </c>
      <c r="AB348" s="7">
        <v>2024</v>
      </c>
      <c r="AC348" s="16" t="s">
        <v>25</v>
      </c>
      <c r="AD348" s="113"/>
      <c r="AE348" s="31" t="str">
        <f t="shared" si="71"/>
        <v/>
      </c>
      <c r="AF348" s="8">
        <f t="shared" si="78"/>
        <v>7.9600000000000009</v>
      </c>
      <c r="AG348" s="8">
        <f t="shared" si="79"/>
        <v>15.920000000000002</v>
      </c>
      <c r="AH348" s="8">
        <f t="shared" si="80"/>
        <v>0</v>
      </c>
      <c r="AI348" s="8">
        <f t="shared" si="81"/>
        <v>0</v>
      </c>
      <c r="AJ348" s="7">
        <f>IF($P348="X",SUMIFS('Inventory (old)'!$M:$M,'Inventory (old)'!$A:$A,"Channel",'Inventory (old)'!$B:$B,$A348,'Inventory (old)'!$E:$E,"&gt;="&amp;$F348,'Inventory (old)'!$E:$E,"&lt;"&amp;$G348),0)</f>
        <v>0</v>
      </c>
      <c r="AK348" s="12">
        <f>IF($P348="X",SUMIFS('Inventory (old)'!$M:$M,'Inventory (old)'!$A:$A,"Dotted Line",'Inventory (old)'!$B:$B,$A348,'Inventory (old)'!$E:$E,"&gt;="&amp;$F348,'Inventory (old)'!$E:$E,"&lt;"&amp;$G348),0)</f>
        <v>0</v>
      </c>
      <c r="AL348" s="113"/>
      <c r="AM348" s="31" t="str">
        <f t="shared" si="72"/>
        <v/>
      </c>
      <c r="AN348" s="7">
        <f>IF($P348="X",0,SUMIFS('Inventory (old)'!$M:$M,'Inventory (old)'!$A:$A,"Channel",'Inventory (old)'!$B:$B,$A348,'Inventory (old)'!$E:$E,"&gt;="&amp;F348,'Inventory (old)'!$E:$E,"&lt;"&amp;$G348))</f>
        <v>0</v>
      </c>
      <c r="AO348" s="7">
        <f>IF($P348="X",0,SUMIFS('Inventory (old)'!$M:$M,'Inventory (old)'!$A:$A,"Dotted Line",'Inventory (old)'!$B:$B,$A348,'Inventory (old)'!$E:$E,"&gt;="&amp;$F348,'Inventory (old)'!$E:$E,"&lt;"&amp;$G348))</f>
        <v>0</v>
      </c>
      <c r="AP348" s="7">
        <f>SUMIFS('Inventory (old)'!$M:$M,'Inventory (old)'!$A:$A,"Stop Line",'Inventory (old)'!$B:$B,$A348,'Inventory (old)'!$E:$E,"&gt;="&amp;$F348,'Inventory (old)'!$E:$E,"&lt;"&amp;$G348)</f>
        <v>0</v>
      </c>
      <c r="AQ348" s="7">
        <f>SUMIFS('Inventory (old)'!$M:$M,'Inventory (old)'!$A:$A,"Arrows and Onlys",'Inventory (old)'!$B:$B,$A348,'Inventory (old)'!$E:$E,"&gt;="&amp;$F348,'Inventory (old)'!$E:$E,"&lt;"&amp;$G348)</f>
        <v>0</v>
      </c>
      <c r="AR348" s="7">
        <f>SUMIFS('Inventory (old)'!$N:$N,'Inventory (old)'!$A:$A,"Arrows and Onlys",'Inventory (old)'!$B:$B,$A348,'Inventory (old)'!$E:$E,"&gt;="&amp;$F348,'Inventory (old)'!$E:$E,"&lt;"&amp;$G348)</f>
        <v>0</v>
      </c>
      <c r="AS348" s="7">
        <f>SUMIFS('Inventory (old)'!$O:$O,'Inventory (old)'!$A:$A,"Transverse",'Inventory (old)'!$B:$B,$A348,'Inventory (old)'!$E:$E,"&gt;="&amp;$F348,'Inventory (old)'!$E:$E,"&lt;"&amp;$G348)</f>
        <v>0</v>
      </c>
      <c r="AT348" s="7">
        <f>SUMIFS('Inventory (old)'!$P:$P,'Inventory (old)'!$A:$A,"Transverse",'Inventory (old)'!$B:$B,$A348,'Inventory (old)'!$E:$E,"&gt;="&amp;$F348,'Inventory (old)'!$E:$E,"&lt;"&amp;$G348)</f>
        <v>0</v>
      </c>
      <c r="AU348" s="7">
        <f>SUMIFS('Inventory (old)'!$M:$M,'Inventory (old)'!$A:$A,"Crosswalk",'Inventory (old)'!$B:$B,$A348,'Inventory (old)'!$E:$E,"&gt;="&amp;$F348,'Inventory (old)'!$E:$E,"&lt;"&amp;$G348)</f>
        <v>0</v>
      </c>
      <c r="AV348" s="7">
        <f>SUMIFS('Inventory (old)'!$M:$M,'Inventory (old)'!$A:$A,"Yield Line",'Inventory (old)'!$B:$B,$A348,'Inventory (old)'!$E:$E,"&gt;="&amp;$F348,'Inventory (old)'!$E:$E,"&lt;"&amp;$G348)</f>
        <v>0</v>
      </c>
      <c r="AW348" s="7">
        <f>SUMIFS('Inventory (old)'!$M:$M,'Inventory (old)'!$A:$A,"Island",'Inventory (old)'!$B:$B,$A348,'Inventory (old)'!$E:$E,"&gt;="&amp;$F348,'Inventory (old)'!$E:$E,"&lt;"&amp;$G348)</f>
        <v>0</v>
      </c>
      <c r="AX348" s="7">
        <f>SUMIFS('Inventory (old)'!$M:$M,'Inventory (old)'!$A:$A,"Railroad",'Inventory (old)'!$B:$B,$A348,'Inventory (old)'!$E:$E,"&gt;="&amp;$F348,'Inventory (old)'!$E:$E,"&lt;"&amp;$G348)</f>
        <v>2</v>
      </c>
      <c r="AY348" s="7">
        <f>SUMIFS('Inventory (old)'!$M:$M,'Inventory (old)'!$A:$A,"School",'Inventory (old)'!$B:$B,$A348,'Inventory (old)'!$E:$E,"&gt;="&amp;$F348,'Inventory (old)'!$E:$E,"&lt;"&amp;$G348)</f>
        <v>0</v>
      </c>
      <c r="AZ348" s="7">
        <f>SUMIFS('Inventory (old)'!$M:$M,'Inventory (old)'!$A:$A,"Air Speed",'Inventory (old)'!$B:$B,$A348,'Inventory (old)'!$E:$E,"&gt;="&amp;$F348,'Inventory (old)'!$E:$E,"&lt;"&amp;$G348)</f>
        <v>1</v>
      </c>
      <c r="BA348" s="7">
        <f>SUMIFS('Inventory (old)'!$M:$M,'Inventory (old)'!$A:$A,"Wrong Way",'Inventory (old)'!$B:$B,$A348,'Inventory (old)'!$E:$E,"&gt;="&amp;$F348,'Inventory (old)'!$E:$E,"&lt;"&amp;$G348)</f>
        <v>0</v>
      </c>
      <c r="BB348" s="7">
        <f>SUMIFS('Inventory (old)'!$M:$M,'Inventory (old)'!$A:$A,"Merge Arrow",'Inventory (old)'!$B:$B,$A348,'Inventory (old)'!$E:$E,"&gt;="&amp;$F348,'Inventory (old)'!$E:$E,"&lt;"&amp;$G348)</f>
        <v>0</v>
      </c>
      <c r="BC348" s="7">
        <f>SUMIFS('Inventory (old)'!$M:$M,'Inventory (old)'!$A:$A,"Bike",'Inventory (old)'!$B:$B,$A348,'Inventory (old)'!$E:$E,"&gt;="&amp;$F348,'Inventory (old)'!$E:$E,"&lt;"&amp;$G348)</f>
        <v>0</v>
      </c>
      <c r="BD348" s="7">
        <f>SUMIFS('Inventory (old)'!$M:$M,'Inventory (old)'!$A:$A,"Parking",'Inventory (old)'!$B:$B,$A348,'Inventory (old)'!$E:$E,"&gt;="&amp;$F348,'Inventory (old)'!$E:$E,"&lt;"&amp;$G348)</f>
        <v>0</v>
      </c>
      <c r="BE348" s="1">
        <f>SUMIFS('Inventory (old)'!$S:$S,'Inventory (old)'!$A:$A,"Parking",'Inventory (old)'!$B:$B,$A348,'Inventory (old)'!$E:$E,"&gt;="&amp;$F348,'Inventory (old)'!$E:$E,"&lt;"&amp;$G348)</f>
        <v>0</v>
      </c>
      <c r="BF348" s="13"/>
    </row>
    <row r="349" spans="1:58" hidden="1" x14ac:dyDescent="0.25">
      <c r="A349" s="6" t="s">
        <v>2920</v>
      </c>
      <c r="B349" s="7" t="s">
        <v>39</v>
      </c>
      <c r="C349" s="7" t="s">
        <v>2189</v>
      </c>
      <c r="D349" s="7">
        <v>224</v>
      </c>
      <c r="E349" s="7" t="s">
        <v>2176</v>
      </c>
      <c r="F349" s="8">
        <f>G348</f>
        <v>16.350000000000001</v>
      </c>
      <c r="G349" s="8">
        <v>17.36</v>
      </c>
      <c r="H349" s="7" t="s">
        <v>3225</v>
      </c>
      <c r="I349" s="7" t="s">
        <v>3225</v>
      </c>
      <c r="J349" s="14">
        <f t="shared" si="70"/>
        <v>1.009999999999998</v>
      </c>
      <c r="K349" s="15" t="s">
        <v>2062</v>
      </c>
      <c r="L349" s="7"/>
      <c r="M349" s="7" t="s">
        <v>2072</v>
      </c>
      <c r="N349" s="20">
        <v>2</v>
      </c>
      <c r="O349" s="20"/>
      <c r="P349" s="20"/>
      <c r="Q349" s="20" t="s">
        <v>201</v>
      </c>
      <c r="R349" s="8"/>
      <c r="S349" s="8"/>
      <c r="T349" s="14"/>
      <c r="U349" s="14"/>
      <c r="V349" s="21"/>
      <c r="W349" s="16" t="s">
        <v>2951</v>
      </c>
      <c r="X349" s="1">
        <v>98447</v>
      </c>
      <c r="Y349" s="1">
        <v>102628</v>
      </c>
      <c r="Z349" s="7">
        <v>2024</v>
      </c>
      <c r="AA349" s="7" t="s">
        <v>3185</v>
      </c>
      <c r="AB349" s="7">
        <v>2024</v>
      </c>
      <c r="AC349" s="16" t="s">
        <v>25</v>
      </c>
      <c r="AD349" s="113"/>
      <c r="AE349" s="31" t="str">
        <f t="shared" si="71"/>
        <v/>
      </c>
      <c r="AF349" s="8">
        <f t="shared" si="78"/>
        <v>1.009999999999998</v>
      </c>
      <c r="AG349" s="8">
        <f t="shared" si="79"/>
        <v>2.019999999999996</v>
      </c>
      <c r="AH349" s="8">
        <f t="shared" si="80"/>
        <v>0</v>
      </c>
      <c r="AI349" s="8">
        <f t="shared" si="81"/>
        <v>0</v>
      </c>
      <c r="AJ349" s="7">
        <f>IF($P349="X",SUMIFS('Inventory (old)'!$M:$M,'Inventory (old)'!$A:$A,"Channel",'Inventory (old)'!$B:$B,$A349,'Inventory (old)'!$E:$E,"&gt;="&amp;$F349,'Inventory (old)'!$E:$E,"&lt;"&amp;$G349),0)</f>
        <v>0</v>
      </c>
      <c r="AK349" s="12">
        <f>IF($P349="X",SUMIFS('Inventory (old)'!$M:$M,'Inventory (old)'!$A:$A,"Dotted Line",'Inventory (old)'!$B:$B,$A349,'Inventory (old)'!$E:$E,"&gt;="&amp;$F349,'Inventory (old)'!$E:$E,"&lt;"&amp;$G349),0)</f>
        <v>0</v>
      </c>
      <c r="AL349" s="113"/>
      <c r="AM349" s="31" t="str">
        <f t="shared" si="72"/>
        <v/>
      </c>
      <c r="AN349" s="7">
        <f>IF($P349="X",0,SUMIFS('Inventory (old)'!$M:$M,'Inventory (old)'!$A:$A,"Channel",'Inventory (old)'!$B:$B,$A349,'Inventory (old)'!$E:$E,"&gt;="&amp;F349,'Inventory (old)'!$E:$E,"&lt;"&amp;$G349))</f>
        <v>0</v>
      </c>
      <c r="AO349" s="7">
        <f>IF($P349="X",0,SUMIFS('Inventory (old)'!$M:$M,'Inventory (old)'!$A:$A,"Dotted Line",'Inventory (old)'!$B:$B,$A349,'Inventory (old)'!$E:$E,"&gt;="&amp;$F349,'Inventory (old)'!$E:$E,"&lt;"&amp;$G349))</f>
        <v>0</v>
      </c>
      <c r="AP349" s="7">
        <f>SUMIFS('Inventory (old)'!$M:$M,'Inventory (old)'!$A:$A,"Stop Line",'Inventory (old)'!$B:$B,$A349,'Inventory (old)'!$E:$E,"&gt;="&amp;$F349,'Inventory (old)'!$E:$E,"&lt;"&amp;$G349)</f>
        <v>0</v>
      </c>
      <c r="AQ349" s="7">
        <f>SUMIFS('Inventory (old)'!$M:$M,'Inventory (old)'!$A:$A,"Arrows and Onlys",'Inventory (old)'!$B:$B,$A349,'Inventory (old)'!$E:$E,"&gt;="&amp;$F349,'Inventory (old)'!$E:$E,"&lt;"&amp;$G349)</f>
        <v>0</v>
      </c>
      <c r="AR349" s="7">
        <f>SUMIFS('Inventory (old)'!$N:$N,'Inventory (old)'!$A:$A,"Arrows and Onlys",'Inventory (old)'!$B:$B,$A349,'Inventory (old)'!$E:$E,"&gt;="&amp;$F349,'Inventory (old)'!$E:$E,"&lt;"&amp;$G349)</f>
        <v>0</v>
      </c>
      <c r="AS349" s="7">
        <f>SUMIFS('Inventory (old)'!$O:$O,'Inventory (old)'!$A:$A,"Transverse",'Inventory (old)'!$B:$B,$A349,'Inventory (old)'!$E:$E,"&gt;="&amp;$F349,'Inventory (old)'!$E:$E,"&lt;"&amp;$G349)</f>
        <v>0</v>
      </c>
      <c r="AT349" s="7">
        <f>SUMIFS('Inventory (old)'!$P:$P,'Inventory (old)'!$A:$A,"Transverse",'Inventory (old)'!$B:$B,$A349,'Inventory (old)'!$E:$E,"&gt;="&amp;$F349,'Inventory (old)'!$E:$E,"&lt;"&amp;$G349)</f>
        <v>0</v>
      </c>
      <c r="AU349" s="7">
        <f>SUMIFS('Inventory (old)'!$M:$M,'Inventory (old)'!$A:$A,"Crosswalk",'Inventory (old)'!$B:$B,$A349,'Inventory (old)'!$E:$E,"&gt;="&amp;$F349,'Inventory (old)'!$E:$E,"&lt;"&amp;$G349)</f>
        <v>0</v>
      </c>
      <c r="AV349" s="7">
        <f>SUMIFS('Inventory (old)'!$M:$M,'Inventory (old)'!$A:$A,"Yield Line",'Inventory (old)'!$B:$B,$A349,'Inventory (old)'!$E:$E,"&gt;="&amp;$F349,'Inventory (old)'!$E:$E,"&lt;"&amp;$G349)</f>
        <v>0</v>
      </c>
      <c r="AW349" s="7">
        <f>SUMIFS('Inventory (old)'!$M:$M,'Inventory (old)'!$A:$A,"Island",'Inventory (old)'!$B:$B,$A349,'Inventory (old)'!$E:$E,"&gt;="&amp;$F349,'Inventory (old)'!$E:$E,"&lt;"&amp;$G349)</f>
        <v>0</v>
      </c>
      <c r="AX349" s="7">
        <f>SUMIFS('Inventory (old)'!$M:$M,'Inventory (old)'!$A:$A,"Railroad",'Inventory (old)'!$B:$B,$A349,'Inventory (old)'!$E:$E,"&gt;="&amp;$F349,'Inventory (old)'!$E:$E,"&lt;"&amp;$G349)</f>
        <v>0</v>
      </c>
      <c r="AY349" s="7">
        <f>SUMIFS('Inventory (old)'!$M:$M,'Inventory (old)'!$A:$A,"School",'Inventory (old)'!$B:$B,$A349,'Inventory (old)'!$E:$E,"&gt;="&amp;$F349,'Inventory (old)'!$E:$E,"&lt;"&amp;$G349)</f>
        <v>0</v>
      </c>
      <c r="AZ349" s="7">
        <f>SUMIFS('Inventory (old)'!$M:$M,'Inventory (old)'!$A:$A,"Air Speed",'Inventory (old)'!$B:$B,$A349,'Inventory (old)'!$E:$E,"&gt;="&amp;$F349,'Inventory (old)'!$E:$E,"&lt;"&amp;$G349)</f>
        <v>0</v>
      </c>
      <c r="BA349" s="7">
        <f>SUMIFS('Inventory (old)'!$M:$M,'Inventory (old)'!$A:$A,"Wrong Way",'Inventory (old)'!$B:$B,$A349,'Inventory (old)'!$E:$E,"&gt;="&amp;$F349,'Inventory (old)'!$E:$E,"&lt;"&amp;$G349)</f>
        <v>0</v>
      </c>
      <c r="BB349" s="7">
        <f>SUMIFS('Inventory (old)'!$M:$M,'Inventory (old)'!$A:$A,"Merge Arrow",'Inventory (old)'!$B:$B,$A349,'Inventory (old)'!$E:$E,"&gt;="&amp;$F349,'Inventory (old)'!$E:$E,"&lt;"&amp;$G349)</f>
        <v>0</v>
      </c>
      <c r="BC349" s="7">
        <f>SUMIFS('Inventory (old)'!$M:$M,'Inventory (old)'!$A:$A,"Bike",'Inventory (old)'!$B:$B,$A349,'Inventory (old)'!$E:$E,"&gt;="&amp;$F349,'Inventory (old)'!$E:$E,"&lt;"&amp;$G349)</f>
        <v>0</v>
      </c>
      <c r="BD349" s="7">
        <f>SUMIFS('Inventory (old)'!$M:$M,'Inventory (old)'!$A:$A,"Parking",'Inventory (old)'!$B:$B,$A349,'Inventory (old)'!$E:$E,"&gt;="&amp;$F349,'Inventory (old)'!$E:$E,"&lt;"&amp;$G349)</f>
        <v>0</v>
      </c>
      <c r="BE349" s="1">
        <f>SUMIFS('Inventory (old)'!$S:$S,'Inventory (old)'!$A:$A,"Parking",'Inventory (old)'!$B:$B,$A349,'Inventory (old)'!$E:$E,"&gt;="&amp;$F349,'Inventory (old)'!$E:$E,"&lt;"&amp;$G349)</f>
        <v>0</v>
      </c>
      <c r="BF349" s="13"/>
    </row>
    <row r="350" spans="1:58" hidden="1" x14ac:dyDescent="0.25">
      <c r="A350" s="6" t="s">
        <v>2920</v>
      </c>
      <c r="B350" s="7" t="s">
        <v>39</v>
      </c>
      <c r="C350" s="7" t="s">
        <v>2189</v>
      </c>
      <c r="D350" s="7">
        <v>224</v>
      </c>
      <c r="E350" s="7" t="s">
        <v>2176</v>
      </c>
      <c r="F350" s="8">
        <v>17.36</v>
      </c>
      <c r="G350" s="8">
        <v>21.271000000000001</v>
      </c>
      <c r="H350" s="7" t="s">
        <v>3225</v>
      </c>
      <c r="I350" s="7" t="s">
        <v>2258</v>
      </c>
      <c r="J350" s="14">
        <f t="shared" si="70"/>
        <v>3.9110000000000014</v>
      </c>
      <c r="K350" s="15" t="s">
        <v>2062</v>
      </c>
      <c r="L350" s="7"/>
      <c r="M350" s="7" t="s">
        <v>2072</v>
      </c>
      <c r="N350" s="20">
        <v>2</v>
      </c>
      <c r="O350" s="20"/>
      <c r="P350" s="20"/>
      <c r="Q350" s="20" t="s">
        <v>201</v>
      </c>
      <c r="R350" s="8"/>
      <c r="S350" s="8"/>
      <c r="T350" s="14"/>
      <c r="U350" s="14"/>
      <c r="V350" s="21"/>
      <c r="W350" s="16"/>
      <c r="X350" s="1">
        <v>98447</v>
      </c>
      <c r="Y350" s="1">
        <v>102628</v>
      </c>
      <c r="Z350" s="7">
        <v>2024</v>
      </c>
      <c r="AA350" s="7" t="s">
        <v>3185</v>
      </c>
      <c r="AB350" s="7">
        <v>2024</v>
      </c>
      <c r="AC350" s="16" t="s">
        <v>25</v>
      </c>
      <c r="AD350" s="113"/>
      <c r="AE350" s="31" t="str">
        <f t="shared" si="71"/>
        <v/>
      </c>
      <c r="AF350" s="8">
        <f t="shared" si="78"/>
        <v>3.9110000000000014</v>
      </c>
      <c r="AG350" s="8">
        <f t="shared" si="79"/>
        <v>7.8220000000000027</v>
      </c>
      <c r="AH350" s="8">
        <f t="shared" si="80"/>
        <v>0</v>
      </c>
      <c r="AI350" s="8">
        <f t="shared" si="81"/>
        <v>0</v>
      </c>
      <c r="AJ350" s="7">
        <f>IF($P350="X",SUMIFS('Inventory (old)'!$M:$M,'Inventory (old)'!$A:$A,"Channel",'Inventory (old)'!$B:$B,$A350,'Inventory (old)'!$E:$E,"&gt;="&amp;$F350,'Inventory (old)'!$E:$E,"&lt;"&amp;$G350),0)</f>
        <v>0</v>
      </c>
      <c r="AK350" s="12">
        <f>IF($P350="X",SUMIFS('Inventory (old)'!$M:$M,'Inventory (old)'!$A:$A,"Dotted Line",'Inventory (old)'!$B:$B,$A350,'Inventory (old)'!$E:$E,"&gt;="&amp;$F350,'Inventory (old)'!$E:$E,"&lt;"&amp;$G350),0)</f>
        <v>0</v>
      </c>
      <c r="AL350" s="113"/>
      <c r="AM350" s="31" t="str">
        <f t="shared" si="72"/>
        <v/>
      </c>
      <c r="AN350" s="7">
        <f>IF($P350="X",0,SUMIFS('Inventory (old)'!$M:$M,'Inventory (old)'!$A:$A,"Channel",'Inventory (old)'!$B:$B,$A350,'Inventory (old)'!$E:$E,"&gt;="&amp;F350,'Inventory (old)'!$E:$E,"&lt;"&amp;$G350))</f>
        <v>0</v>
      </c>
      <c r="AO350" s="7">
        <f>IF($P350="X",0,SUMIFS('Inventory (old)'!$M:$M,'Inventory (old)'!$A:$A,"Dotted Line",'Inventory (old)'!$B:$B,$A350,'Inventory (old)'!$E:$E,"&gt;="&amp;$F350,'Inventory (old)'!$E:$E,"&lt;"&amp;$G350))</f>
        <v>0</v>
      </c>
      <c r="AP350" s="7">
        <f>SUMIFS('Inventory (old)'!$M:$M,'Inventory (old)'!$A:$A,"Stop Line",'Inventory (old)'!$B:$B,$A350,'Inventory (old)'!$E:$E,"&gt;="&amp;$F350,'Inventory (old)'!$E:$E,"&lt;"&amp;$G350)</f>
        <v>52</v>
      </c>
      <c r="AQ350" s="7">
        <f>SUMIFS('Inventory (old)'!$M:$M,'Inventory (old)'!$A:$A,"Arrows and Onlys",'Inventory (old)'!$B:$B,$A350,'Inventory (old)'!$E:$E,"&gt;="&amp;$F350,'Inventory (old)'!$E:$E,"&lt;"&amp;$G350)</f>
        <v>0</v>
      </c>
      <c r="AR350" s="7">
        <f>SUMIFS('Inventory (old)'!$N:$N,'Inventory (old)'!$A:$A,"Arrows and Onlys",'Inventory (old)'!$B:$B,$A350,'Inventory (old)'!$E:$E,"&gt;="&amp;$F350,'Inventory (old)'!$E:$E,"&lt;"&amp;$G350)</f>
        <v>0</v>
      </c>
      <c r="AS350" s="7">
        <f>SUMIFS('Inventory (old)'!$O:$O,'Inventory (old)'!$A:$A,"Transverse",'Inventory (old)'!$B:$B,$A350,'Inventory (old)'!$E:$E,"&gt;="&amp;$F350,'Inventory (old)'!$E:$E,"&lt;"&amp;$G350)</f>
        <v>0</v>
      </c>
      <c r="AT350" s="7">
        <f>SUMIFS('Inventory (old)'!$P:$P,'Inventory (old)'!$A:$A,"Transverse",'Inventory (old)'!$B:$B,$A350,'Inventory (old)'!$E:$E,"&gt;="&amp;$F350,'Inventory (old)'!$E:$E,"&lt;"&amp;$G350)</f>
        <v>0</v>
      </c>
      <c r="AU350" s="7">
        <f>SUMIFS('Inventory (old)'!$M:$M,'Inventory (old)'!$A:$A,"Crosswalk",'Inventory (old)'!$B:$B,$A350,'Inventory (old)'!$E:$E,"&gt;="&amp;$F350,'Inventory (old)'!$E:$E,"&lt;"&amp;$G350)</f>
        <v>0</v>
      </c>
      <c r="AV350" s="7">
        <f>SUMIFS('Inventory (old)'!$M:$M,'Inventory (old)'!$A:$A,"Yield Line",'Inventory (old)'!$B:$B,$A350,'Inventory (old)'!$E:$E,"&gt;="&amp;$F350,'Inventory (old)'!$E:$E,"&lt;"&amp;$G350)</f>
        <v>0</v>
      </c>
      <c r="AW350" s="7">
        <f>SUMIFS('Inventory (old)'!$M:$M,'Inventory (old)'!$A:$A,"Island",'Inventory (old)'!$B:$B,$A350,'Inventory (old)'!$E:$E,"&gt;="&amp;$F350,'Inventory (old)'!$E:$E,"&lt;"&amp;$G350)</f>
        <v>0</v>
      </c>
      <c r="AX350" s="7">
        <f>SUMIFS('Inventory (old)'!$M:$M,'Inventory (old)'!$A:$A,"Railroad",'Inventory (old)'!$B:$B,$A350,'Inventory (old)'!$E:$E,"&gt;="&amp;$F350,'Inventory (old)'!$E:$E,"&lt;"&amp;$G350)</f>
        <v>0</v>
      </c>
      <c r="AY350" s="7">
        <f>SUMIFS('Inventory (old)'!$M:$M,'Inventory (old)'!$A:$A,"School",'Inventory (old)'!$B:$B,$A350,'Inventory (old)'!$E:$E,"&gt;="&amp;$F350,'Inventory (old)'!$E:$E,"&lt;"&amp;$G350)</f>
        <v>0</v>
      </c>
      <c r="AZ350" s="7">
        <f>SUMIFS('Inventory (old)'!$M:$M,'Inventory (old)'!$A:$A,"Air Speed",'Inventory (old)'!$B:$B,$A350,'Inventory (old)'!$E:$E,"&gt;="&amp;$F350,'Inventory (old)'!$E:$E,"&lt;"&amp;$G350)</f>
        <v>0</v>
      </c>
      <c r="BA350" s="7">
        <f>SUMIFS('Inventory (old)'!$M:$M,'Inventory (old)'!$A:$A,"Wrong Way",'Inventory (old)'!$B:$B,$A350,'Inventory (old)'!$E:$E,"&gt;="&amp;$F350,'Inventory (old)'!$E:$E,"&lt;"&amp;$G350)</f>
        <v>0</v>
      </c>
      <c r="BB350" s="7">
        <f>SUMIFS('Inventory (old)'!$M:$M,'Inventory (old)'!$A:$A,"Merge Arrow",'Inventory (old)'!$B:$B,$A350,'Inventory (old)'!$E:$E,"&gt;="&amp;$F350,'Inventory (old)'!$E:$E,"&lt;"&amp;$G350)</f>
        <v>0</v>
      </c>
      <c r="BC350" s="7">
        <f>SUMIFS('Inventory (old)'!$M:$M,'Inventory (old)'!$A:$A,"Bike",'Inventory (old)'!$B:$B,$A350,'Inventory (old)'!$E:$E,"&gt;="&amp;$F350,'Inventory (old)'!$E:$E,"&lt;"&amp;$G350)</f>
        <v>0</v>
      </c>
      <c r="BD350" s="7">
        <f>SUMIFS('Inventory (old)'!$M:$M,'Inventory (old)'!$A:$A,"Parking",'Inventory (old)'!$B:$B,$A350,'Inventory (old)'!$E:$E,"&gt;="&amp;$F350,'Inventory (old)'!$E:$E,"&lt;"&amp;$G350)</f>
        <v>0</v>
      </c>
      <c r="BE350" s="1">
        <f>SUMIFS('Inventory (old)'!$S:$S,'Inventory (old)'!$A:$A,"Parking",'Inventory (old)'!$B:$B,$A350,'Inventory (old)'!$E:$E,"&gt;="&amp;$F350,'Inventory (old)'!$E:$E,"&lt;"&amp;$G350)</f>
        <v>0</v>
      </c>
      <c r="BF350" s="13"/>
    </row>
    <row r="351" spans="1:58" x14ac:dyDescent="0.25">
      <c r="A351" s="6" t="s">
        <v>2921</v>
      </c>
      <c r="B351" s="7" t="s">
        <v>39</v>
      </c>
      <c r="C351" s="7" t="s">
        <v>2189</v>
      </c>
      <c r="D351" s="7">
        <v>250</v>
      </c>
      <c r="E351" s="7" t="s">
        <v>2176</v>
      </c>
      <c r="F351" s="8">
        <v>1.0000000000000001E-5</v>
      </c>
      <c r="G351" s="8">
        <v>0.21</v>
      </c>
      <c r="H351" s="7" t="s">
        <v>2422</v>
      </c>
      <c r="I351" s="7" t="s">
        <v>3219</v>
      </c>
      <c r="J351" s="14">
        <f t="shared" si="70"/>
        <v>0.20998999999999998</v>
      </c>
      <c r="K351" s="15" t="s">
        <v>2062</v>
      </c>
      <c r="L351" s="7"/>
      <c r="M351" s="7" t="s">
        <v>2072</v>
      </c>
      <c r="N351" s="20">
        <v>2</v>
      </c>
      <c r="O351" s="20"/>
      <c r="P351" s="20"/>
      <c r="Q351" s="20"/>
      <c r="R351" s="8"/>
      <c r="S351" s="8"/>
      <c r="T351" s="14"/>
      <c r="U351" s="14"/>
      <c r="V351" s="21"/>
      <c r="W351" s="16" t="s">
        <v>2405</v>
      </c>
      <c r="Y351" s="1">
        <v>105560</v>
      </c>
      <c r="Z351" s="7">
        <v>2023</v>
      </c>
      <c r="AA351" s="7" t="s">
        <v>3185</v>
      </c>
      <c r="AB351" s="7">
        <v>2023</v>
      </c>
      <c r="AC351" s="16" t="s">
        <v>348</v>
      </c>
      <c r="AD351" s="113">
        <v>2024</v>
      </c>
      <c r="AE351" s="31">
        <f t="shared" si="71"/>
        <v>642</v>
      </c>
      <c r="AF351" s="8">
        <f t="shared" si="78"/>
        <v>0.20998999999999998</v>
      </c>
      <c r="AG351" s="8">
        <f t="shared" si="79"/>
        <v>0.41997999999999996</v>
      </c>
      <c r="AH351" s="8">
        <f t="shared" si="80"/>
        <v>0</v>
      </c>
      <c r="AI351" s="8">
        <f t="shared" si="81"/>
        <v>0</v>
      </c>
      <c r="AJ351" s="7">
        <f>IF($P351="X",SUMIFS('Inventory (old)'!$M:$M,'Inventory (old)'!$A:$A,"Channel",'Inventory (old)'!$B:$B,$A351,'Inventory (old)'!$E:$E,"&gt;="&amp;$F351,'Inventory (old)'!$E:$E,"&lt;"&amp;$G351),0)</f>
        <v>0</v>
      </c>
      <c r="AK351" s="12">
        <f>IF($P351="X",SUMIFS('Inventory (old)'!$M:$M,'Inventory (old)'!$A:$A,"Dotted Line",'Inventory (old)'!$B:$B,$A351,'Inventory (old)'!$E:$E,"&gt;="&amp;$F351,'Inventory (old)'!$E:$E,"&lt;"&amp;$G351),0)</f>
        <v>0</v>
      </c>
      <c r="AL351" s="113"/>
      <c r="AM351" s="31" t="str">
        <f t="shared" si="72"/>
        <v/>
      </c>
      <c r="AN351" s="7">
        <f>IF($P351="X",0,SUMIFS('Inventory (old)'!$M:$M,'Inventory (old)'!$A:$A,"Channel",'Inventory (old)'!$B:$B,$A351,'Inventory (old)'!$E:$E,"&gt;="&amp;F351,'Inventory (old)'!$E:$E,"&lt;"&amp;$G351))</f>
        <v>0</v>
      </c>
      <c r="AO351" s="7">
        <f>IF($P351="X",0,SUMIFS('Inventory (old)'!$M:$M,'Inventory (old)'!$A:$A,"Dotted Line",'Inventory (old)'!$B:$B,$A351,'Inventory (old)'!$E:$E,"&gt;="&amp;$F351,'Inventory (old)'!$E:$E,"&lt;"&amp;$G351))</f>
        <v>0</v>
      </c>
      <c r="AP351" s="7">
        <f>SUMIFS('Inventory (old)'!$M:$M,'Inventory (old)'!$A:$A,"Stop Line",'Inventory (old)'!$B:$B,$A351,'Inventory (old)'!$E:$E,"&gt;="&amp;$F351,'Inventory (old)'!$E:$E,"&lt;"&amp;$G351)</f>
        <v>0</v>
      </c>
      <c r="AQ351" s="7">
        <f>SUMIFS('Inventory (old)'!$M:$M,'Inventory (old)'!$A:$A,"Arrows and Onlys",'Inventory (old)'!$B:$B,$A351,'Inventory (old)'!$E:$E,"&gt;="&amp;$F351,'Inventory (old)'!$E:$E,"&lt;"&amp;$G351)</f>
        <v>0</v>
      </c>
      <c r="AR351" s="7">
        <f>SUMIFS('Inventory (old)'!$N:$N,'Inventory (old)'!$A:$A,"Arrows and Onlys",'Inventory (old)'!$B:$B,$A351,'Inventory (old)'!$E:$E,"&gt;="&amp;$F351,'Inventory (old)'!$E:$E,"&lt;"&amp;$G351)</f>
        <v>0</v>
      </c>
      <c r="AS351" s="7">
        <f>SUMIFS('Inventory (old)'!$O:$O,'Inventory (old)'!$A:$A,"Transverse",'Inventory (old)'!$B:$B,$A351,'Inventory (old)'!$E:$E,"&gt;="&amp;$F351,'Inventory (old)'!$E:$E,"&lt;"&amp;$G351)</f>
        <v>0</v>
      </c>
      <c r="AT351" s="7">
        <f>SUMIFS('Inventory (old)'!$P:$P,'Inventory (old)'!$A:$A,"Transverse",'Inventory (old)'!$B:$B,$A351,'Inventory (old)'!$E:$E,"&gt;="&amp;$F351,'Inventory (old)'!$E:$E,"&lt;"&amp;$G351)</f>
        <v>0</v>
      </c>
      <c r="AU351" s="7">
        <f>SUMIFS('Inventory (old)'!$M:$M,'Inventory (old)'!$A:$A,"Crosswalk",'Inventory (old)'!$B:$B,$A351,'Inventory (old)'!$E:$E,"&gt;="&amp;$F351,'Inventory (old)'!$E:$E,"&lt;"&amp;$G351)</f>
        <v>0</v>
      </c>
      <c r="AV351" s="7">
        <f>SUMIFS('Inventory (old)'!$M:$M,'Inventory (old)'!$A:$A,"Yield Line",'Inventory (old)'!$B:$B,$A351,'Inventory (old)'!$E:$E,"&gt;="&amp;$F351,'Inventory (old)'!$E:$E,"&lt;"&amp;$G351)</f>
        <v>0</v>
      </c>
      <c r="AW351" s="7">
        <f>SUMIFS('Inventory (old)'!$M:$M,'Inventory (old)'!$A:$A,"Island",'Inventory (old)'!$B:$B,$A351,'Inventory (old)'!$E:$E,"&gt;="&amp;$F351,'Inventory (old)'!$E:$E,"&lt;"&amp;$G351)</f>
        <v>0</v>
      </c>
      <c r="AX351" s="7">
        <f>SUMIFS('Inventory (old)'!$M:$M,'Inventory (old)'!$A:$A,"Railroad",'Inventory (old)'!$B:$B,$A351,'Inventory (old)'!$E:$E,"&gt;="&amp;$F351,'Inventory (old)'!$E:$E,"&lt;"&amp;$G351)</f>
        <v>0</v>
      </c>
      <c r="AY351" s="7">
        <f>SUMIFS('Inventory (old)'!$M:$M,'Inventory (old)'!$A:$A,"School",'Inventory (old)'!$B:$B,$A351,'Inventory (old)'!$E:$E,"&gt;="&amp;$F351,'Inventory (old)'!$E:$E,"&lt;"&amp;$G351)</f>
        <v>0</v>
      </c>
      <c r="AZ351" s="7">
        <f>SUMIFS('Inventory (old)'!$M:$M,'Inventory (old)'!$A:$A,"Air Speed",'Inventory (old)'!$B:$B,$A351,'Inventory (old)'!$E:$E,"&gt;="&amp;$F351,'Inventory (old)'!$E:$E,"&lt;"&amp;$G351)</f>
        <v>0</v>
      </c>
      <c r="BA351" s="7">
        <f>SUMIFS('Inventory (old)'!$M:$M,'Inventory (old)'!$A:$A,"Wrong Way",'Inventory (old)'!$B:$B,$A351,'Inventory (old)'!$E:$E,"&gt;="&amp;$F351,'Inventory (old)'!$E:$E,"&lt;"&amp;$G351)</f>
        <v>0</v>
      </c>
      <c r="BB351" s="7">
        <f>SUMIFS('Inventory (old)'!$M:$M,'Inventory (old)'!$A:$A,"Merge Arrow",'Inventory (old)'!$B:$B,$A351,'Inventory (old)'!$E:$E,"&gt;="&amp;$F351,'Inventory (old)'!$E:$E,"&lt;"&amp;$G351)</f>
        <v>0</v>
      </c>
      <c r="BC351" s="7">
        <f>SUMIFS('Inventory (old)'!$M:$M,'Inventory (old)'!$A:$A,"Bike",'Inventory (old)'!$B:$B,$A351,'Inventory (old)'!$E:$E,"&gt;="&amp;$F351,'Inventory (old)'!$E:$E,"&lt;"&amp;$G351)</f>
        <v>0</v>
      </c>
      <c r="BD351" s="7">
        <f>SUMIFS('Inventory (old)'!$M:$M,'Inventory (old)'!$A:$A,"Parking",'Inventory (old)'!$B:$B,$A351,'Inventory (old)'!$E:$E,"&gt;="&amp;$F351,'Inventory (old)'!$E:$E,"&lt;"&amp;$G351)</f>
        <v>0</v>
      </c>
      <c r="BE351" s="1">
        <f>SUMIFS('Inventory (old)'!$S:$S,'Inventory (old)'!$A:$A,"Parking",'Inventory (old)'!$B:$B,$A351,'Inventory (old)'!$E:$E,"&gt;="&amp;$F351,'Inventory (old)'!$E:$E,"&lt;"&amp;$G351)</f>
        <v>0</v>
      </c>
      <c r="BF351" s="13"/>
    </row>
    <row r="352" spans="1:58" x14ac:dyDescent="0.25">
      <c r="A352" s="6" t="s">
        <v>2921</v>
      </c>
      <c r="B352" s="7" t="s">
        <v>39</v>
      </c>
      <c r="C352" s="7" t="s">
        <v>2189</v>
      </c>
      <c r="D352" s="7">
        <v>250</v>
      </c>
      <c r="E352" s="7" t="s">
        <v>2176</v>
      </c>
      <c r="F352" s="8">
        <v>0.21</v>
      </c>
      <c r="G352" s="8">
        <v>0.75</v>
      </c>
      <c r="H352" s="7" t="s">
        <v>3219</v>
      </c>
      <c r="I352" s="7" t="s">
        <v>2945</v>
      </c>
      <c r="J352" s="14">
        <f t="shared" si="70"/>
        <v>0.54</v>
      </c>
      <c r="K352" s="15" t="s">
        <v>2062</v>
      </c>
      <c r="L352" s="7"/>
      <c r="M352" s="7" t="s">
        <v>2072</v>
      </c>
      <c r="N352" s="20">
        <v>2</v>
      </c>
      <c r="O352" s="20"/>
      <c r="P352" s="20"/>
      <c r="Q352" s="20"/>
      <c r="R352" s="8"/>
      <c r="S352" s="8"/>
      <c r="T352" s="14"/>
      <c r="U352" s="14"/>
      <c r="V352" s="21"/>
      <c r="W352" s="16"/>
      <c r="Y352" s="1">
        <v>105560</v>
      </c>
      <c r="Z352" s="7">
        <v>2023</v>
      </c>
      <c r="AA352" s="7" t="s">
        <v>3185</v>
      </c>
      <c r="AB352" s="7">
        <v>2023</v>
      </c>
      <c r="AC352" s="16" t="s">
        <v>348</v>
      </c>
      <c r="AD352" s="113">
        <v>2024</v>
      </c>
      <c r="AE352" s="31">
        <f t="shared" si="71"/>
        <v>642</v>
      </c>
      <c r="AF352" s="8">
        <f t="shared" si="78"/>
        <v>0.54</v>
      </c>
      <c r="AG352" s="8">
        <f t="shared" si="79"/>
        <v>1.08</v>
      </c>
      <c r="AH352" s="8">
        <f t="shared" si="80"/>
        <v>0</v>
      </c>
      <c r="AI352" s="8">
        <f t="shared" si="81"/>
        <v>0</v>
      </c>
      <c r="AJ352" s="7">
        <f>IF($P352="X",SUMIFS('Inventory (old)'!$M:$M,'Inventory (old)'!$A:$A,"Channel",'Inventory (old)'!$B:$B,$A352,'Inventory (old)'!$E:$E,"&gt;="&amp;$F352,'Inventory (old)'!$E:$E,"&lt;"&amp;$G352),0)</f>
        <v>0</v>
      </c>
      <c r="AK352" s="12">
        <f>IF($P352="X",SUMIFS('Inventory (old)'!$M:$M,'Inventory (old)'!$A:$A,"Dotted Line",'Inventory (old)'!$B:$B,$A352,'Inventory (old)'!$E:$E,"&gt;="&amp;$F352,'Inventory (old)'!$E:$E,"&lt;"&amp;$G352),0)</f>
        <v>0</v>
      </c>
      <c r="AL352" s="113"/>
      <c r="AM352" s="31" t="str">
        <f t="shared" si="72"/>
        <v/>
      </c>
      <c r="AN352" s="7">
        <f>IF($P352="X",0,SUMIFS('Inventory (old)'!$M:$M,'Inventory (old)'!$A:$A,"Channel",'Inventory (old)'!$B:$B,$A352,'Inventory (old)'!$E:$E,"&gt;="&amp;F352,'Inventory (old)'!$E:$E,"&lt;"&amp;$G352))</f>
        <v>0</v>
      </c>
      <c r="AO352" s="7">
        <f>IF($P352="X",0,SUMIFS('Inventory (old)'!$M:$M,'Inventory (old)'!$A:$A,"Dotted Line",'Inventory (old)'!$B:$B,$A352,'Inventory (old)'!$E:$E,"&gt;="&amp;$F352,'Inventory (old)'!$E:$E,"&lt;"&amp;$G352))</f>
        <v>0</v>
      </c>
      <c r="AP352" s="7">
        <f>SUMIFS('Inventory (old)'!$M:$M,'Inventory (old)'!$A:$A,"Stop Line",'Inventory (old)'!$B:$B,$A352,'Inventory (old)'!$E:$E,"&gt;="&amp;$F352,'Inventory (old)'!$E:$E,"&lt;"&amp;$G352)</f>
        <v>0</v>
      </c>
      <c r="AQ352" s="7">
        <f>SUMIFS('Inventory (old)'!$M:$M,'Inventory (old)'!$A:$A,"Arrows and Onlys",'Inventory (old)'!$B:$B,$A352,'Inventory (old)'!$E:$E,"&gt;="&amp;$F352,'Inventory (old)'!$E:$E,"&lt;"&amp;$G352)</f>
        <v>0</v>
      </c>
      <c r="AR352" s="7">
        <f>SUMIFS('Inventory (old)'!$N:$N,'Inventory (old)'!$A:$A,"Arrows and Onlys",'Inventory (old)'!$B:$B,$A352,'Inventory (old)'!$E:$E,"&gt;="&amp;$F352,'Inventory (old)'!$E:$E,"&lt;"&amp;$G352)</f>
        <v>0</v>
      </c>
      <c r="AS352" s="7">
        <f>SUMIFS('Inventory (old)'!$O:$O,'Inventory (old)'!$A:$A,"Transverse",'Inventory (old)'!$B:$B,$A352,'Inventory (old)'!$E:$E,"&gt;="&amp;$F352,'Inventory (old)'!$E:$E,"&lt;"&amp;$G352)</f>
        <v>0</v>
      </c>
      <c r="AT352" s="7">
        <f>SUMIFS('Inventory (old)'!$P:$P,'Inventory (old)'!$A:$A,"Transverse",'Inventory (old)'!$B:$B,$A352,'Inventory (old)'!$E:$E,"&gt;="&amp;$F352,'Inventory (old)'!$E:$E,"&lt;"&amp;$G352)</f>
        <v>0</v>
      </c>
      <c r="AU352" s="7">
        <f>SUMIFS('Inventory (old)'!$M:$M,'Inventory (old)'!$A:$A,"Crosswalk",'Inventory (old)'!$B:$B,$A352,'Inventory (old)'!$E:$E,"&gt;="&amp;$F352,'Inventory (old)'!$E:$E,"&lt;"&amp;$G352)</f>
        <v>0</v>
      </c>
      <c r="AV352" s="7">
        <f>SUMIFS('Inventory (old)'!$M:$M,'Inventory (old)'!$A:$A,"Yield Line",'Inventory (old)'!$B:$B,$A352,'Inventory (old)'!$E:$E,"&gt;="&amp;$F352,'Inventory (old)'!$E:$E,"&lt;"&amp;$G352)</f>
        <v>0</v>
      </c>
      <c r="AW352" s="7">
        <f>SUMIFS('Inventory (old)'!$M:$M,'Inventory (old)'!$A:$A,"Island",'Inventory (old)'!$B:$B,$A352,'Inventory (old)'!$E:$E,"&gt;="&amp;$F352,'Inventory (old)'!$E:$E,"&lt;"&amp;$G352)</f>
        <v>0</v>
      </c>
      <c r="AX352" s="7">
        <f>SUMIFS('Inventory (old)'!$M:$M,'Inventory (old)'!$A:$A,"Railroad",'Inventory (old)'!$B:$B,$A352,'Inventory (old)'!$E:$E,"&gt;="&amp;$F352,'Inventory (old)'!$E:$E,"&lt;"&amp;$G352)</f>
        <v>0</v>
      </c>
      <c r="AY352" s="7">
        <f>SUMIFS('Inventory (old)'!$M:$M,'Inventory (old)'!$A:$A,"School",'Inventory (old)'!$B:$B,$A352,'Inventory (old)'!$E:$E,"&gt;="&amp;$F352,'Inventory (old)'!$E:$E,"&lt;"&amp;$G352)</f>
        <v>0</v>
      </c>
      <c r="AZ352" s="7">
        <f>SUMIFS('Inventory (old)'!$M:$M,'Inventory (old)'!$A:$A,"Air Speed",'Inventory (old)'!$B:$B,$A352,'Inventory (old)'!$E:$E,"&gt;="&amp;$F352,'Inventory (old)'!$E:$E,"&lt;"&amp;$G352)</f>
        <v>0</v>
      </c>
      <c r="BA352" s="7">
        <f>SUMIFS('Inventory (old)'!$M:$M,'Inventory (old)'!$A:$A,"Wrong Way",'Inventory (old)'!$B:$B,$A352,'Inventory (old)'!$E:$E,"&gt;="&amp;$F352,'Inventory (old)'!$E:$E,"&lt;"&amp;$G352)</f>
        <v>0</v>
      </c>
      <c r="BB352" s="7">
        <f>SUMIFS('Inventory (old)'!$M:$M,'Inventory (old)'!$A:$A,"Merge Arrow",'Inventory (old)'!$B:$B,$A352,'Inventory (old)'!$E:$E,"&gt;="&amp;$F352,'Inventory (old)'!$E:$E,"&lt;"&amp;$G352)</f>
        <v>0</v>
      </c>
      <c r="BC352" s="7">
        <f>SUMIFS('Inventory (old)'!$M:$M,'Inventory (old)'!$A:$A,"Bike",'Inventory (old)'!$B:$B,$A352,'Inventory (old)'!$E:$E,"&gt;="&amp;$F352,'Inventory (old)'!$E:$E,"&lt;"&amp;$G352)</f>
        <v>0</v>
      </c>
      <c r="BD352" s="7">
        <f>SUMIFS('Inventory (old)'!$M:$M,'Inventory (old)'!$A:$A,"Parking",'Inventory (old)'!$B:$B,$A352,'Inventory (old)'!$E:$E,"&gt;="&amp;$F352,'Inventory (old)'!$E:$E,"&lt;"&amp;$G352)</f>
        <v>0</v>
      </c>
      <c r="BE352" s="1">
        <f>SUMIFS('Inventory (old)'!$S:$S,'Inventory (old)'!$A:$A,"Parking",'Inventory (old)'!$B:$B,$A352,'Inventory (old)'!$E:$E,"&gt;="&amp;$F352,'Inventory (old)'!$E:$E,"&lt;"&amp;$G352)</f>
        <v>0</v>
      </c>
      <c r="BF352" s="13"/>
    </row>
    <row r="353" spans="1:58" x14ac:dyDescent="0.25">
      <c r="A353" s="6" t="s">
        <v>2921</v>
      </c>
      <c r="B353" s="7" t="s">
        <v>39</v>
      </c>
      <c r="C353" s="7" t="s">
        <v>2189</v>
      </c>
      <c r="D353" s="7">
        <v>250</v>
      </c>
      <c r="E353" s="7" t="s">
        <v>2176</v>
      </c>
      <c r="F353" s="8">
        <v>5.0999999999999996</v>
      </c>
      <c r="G353" s="8">
        <v>18.62</v>
      </c>
      <c r="H353" s="7" t="s">
        <v>2945</v>
      </c>
      <c r="I353" s="7" t="s">
        <v>3314</v>
      </c>
      <c r="J353" s="14">
        <f t="shared" si="70"/>
        <v>13.520000000000001</v>
      </c>
      <c r="K353" s="15" t="s">
        <v>2062</v>
      </c>
      <c r="L353" s="7"/>
      <c r="M353" s="7" t="s">
        <v>2072</v>
      </c>
      <c r="N353" s="20">
        <v>2</v>
      </c>
      <c r="O353" s="20"/>
      <c r="P353" s="20"/>
      <c r="Q353" s="20"/>
      <c r="R353" s="8"/>
      <c r="S353" s="8"/>
      <c r="T353" s="14"/>
      <c r="U353" s="14"/>
      <c r="V353" s="21"/>
      <c r="W353" s="16"/>
      <c r="Y353" s="1">
        <v>105560</v>
      </c>
      <c r="Z353" s="7">
        <v>2023</v>
      </c>
      <c r="AA353" s="7" t="s">
        <v>3185</v>
      </c>
      <c r="AB353" s="7">
        <v>2021</v>
      </c>
      <c r="AC353" s="16" t="s">
        <v>25</v>
      </c>
      <c r="AD353" s="113">
        <v>2024</v>
      </c>
      <c r="AE353" s="31">
        <f t="shared" si="71"/>
        <v>642</v>
      </c>
      <c r="AF353" s="8">
        <f t="shared" si="78"/>
        <v>13.520000000000001</v>
      </c>
      <c r="AG353" s="8">
        <f t="shared" si="79"/>
        <v>27.040000000000003</v>
      </c>
      <c r="AH353" s="8">
        <f t="shared" si="80"/>
        <v>0</v>
      </c>
      <c r="AI353" s="8">
        <f t="shared" si="81"/>
        <v>0</v>
      </c>
      <c r="AJ353" s="7">
        <f>IF($P353="X",SUMIFS('Inventory (old)'!$M:$M,'Inventory (old)'!$A:$A,"Channel",'Inventory (old)'!$B:$B,$A353,'Inventory (old)'!$E:$E,"&gt;="&amp;$F353,'Inventory (old)'!$E:$E,"&lt;"&amp;$G353),0)</f>
        <v>0</v>
      </c>
      <c r="AK353" s="12">
        <f>IF($P353="X",SUMIFS('Inventory (old)'!$M:$M,'Inventory (old)'!$A:$A,"Dotted Line",'Inventory (old)'!$B:$B,$A353,'Inventory (old)'!$E:$E,"&gt;="&amp;$F353,'Inventory (old)'!$E:$E,"&lt;"&amp;$G353),0)</f>
        <v>0</v>
      </c>
      <c r="AL353" s="113">
        <v>2024</v>
      </c>
      <c r="AM353" s="31">
        <f t="shared" si="72"/>
        <v>643</v>
      </c>
      <c r="AN353" s="7">
        <f>IF($P353="X",0,SUMIFS('Inventory (old)'!$M:$M,'Inventory (old)'!$A:$A,"Channel",'Inventory (old)'!$B:$B,$A353,'Inventory (old)'!$E:$E,"&gt;="&amp;F353,'Inventory (old)'!$E:$E,"&lt;"&amp;$G353))</f>
        <v>0</v>
      </c>
      <c r="AO353" s="7">
        <f>IF($P353="X",0,SUMIFS('Inventory (old)'!$M:$M,'Inventory (old)'!$A:$A,"Dotted Line",'Inventory (old)'!$B:$B,$A353,'Inventory (old)'!$E:$E,"&gt;="&amp;$F353,'Inventory (old)'!$E:$E,"&lt;"&amp;$G353))</f>
        <v>0</v>
      </c>
      <c r="AP353" s="7">
        <f>SUMIFS('Inventory (old)'!$M:$M,'Inventory (old)'!$A:$A,"Stop Line",'Inventory (old)'!$B:$B,$A353,'Inventory (old)'!$E:$E,"&gt;="&amp;$F353,'Inventory (old)'!$E:$E,"&lt;"&amp;$G353)</f>
        <v>132</v>
      </c>
      <c r="AQ353" s="7">
        <f>SUMIFS('Inventory (old)'!$M:$M,'Inventory (old)'!$A:$A,"Arrows and Onlys",'Inventory (old)'!$B:$B,$A353,'Inventory (old)'!$E:$E,"&gt;="&amp;$F353,'Inventory (old)'!$E:$E,"&lt;"&amp;$G353)</f>
        <v>0</v>
      </c>
      <c r="AR353" s="7">
        <f>SUMIFS('Inventory (old)'!$N:$N,'Inventory (old)'!$A:$A,"Arrows and Onlys",'Inventory (old)'!$B:$B,$A353,'Inventory (old)'!$E:$E,"&gt;="&amp;$F353,'Inventory (old)'!$E:$E,"&lt;"&amp;$G353)</f>
        <v>0</v>
      </c>
      <c r="AS353" s="7">
        <f>SUMIFS('Inventory (old)'!$O:$O,'Inventory (old)'!$A:$A,"Transverse",'Inventory (old)'!$B:$B,$A353,'Inventory (old)'!$E:$E,"&gt;="&amp;$F353,'Inventory (old)'!$E:$E,"&lt;"&amp;$G353)</f>
        <v>0</v>
      </c>
      <c r="AT353" s="7">
        <f>SUMIFS('Inventory (old)'!$P:$P,'Inventory (old)'!$A:$A,"Transverse",'Inventory (old)'!$B:$B,$A353,'Inventory (old)'!$E:$E,"&gt;="&amp;$F353,'Inventory (old)'!$E:$E,"&lt;"&amp;$G353)</f>
        <v>0</v>
      </c>
      <c r="AU353" s="7">
        <f>SUMIFS('Inventory (old)'!$M:$M,'Inventory (old)'!$A:$A,"Crosswalk",'Inventory (old)'!$B:$B,$A353,'Inventory (old)'!$E:$E,"&gt;="&amp;$F353,'Inventory (old)'!$E:$E,"&lt;"&amp;$G353)</f>
        <v>0</v>
      </c>
      <c r="AV353" s="7">
        <f>SUMIFS('Inventory (old)'!$M:$M,'Inventory (old)'!$A:$A,"Yield Line",'Inventory (old)'!$B:$B,$A353,'Inventory (old)'!$E:$E,"&gt;="&amp;$F353,'Inventory (old)'!$E:$E,"&lt;"&amp;$G353)</f>
        <v>0</v>
      </c>
      <c r="AW353" s="7">
        <f>SUMIFS('Inventory (old)'!$M:$M,'Inventory (old)'!$A:$A,"Island",'Inventory (old)'!$B:$B,$A353,'Inventory (old)'!$E:$E,"&gt;="&amp;$F353,'Inventory (old)'!$E:$E,"&lt;"&amp;$G353)</f>
        <v>0</v>
      </c>
      <c r="AX353" s="7">
        <f>SUMIFS('Inventory (old)'!$M:$M,'Inventory (old)'!$A:$A,"Railroad",'Inventory (old)'!$B:$B,$A353,'Inventory (old)'!$E:$E,"&gt;="&amp;$F353,'Inventory (old)'!$E:$E,"&lt;"&amp;$G353)</f>
        <v>0</v>
      </c>
      <c r="AY353" s="7">
        <f>SUMIFS('Inventory (old)'!$M:$M,'Inventory (old)'!$A:$A,"School",'Inventory (old)'!$B:$B,$A353,'Inventory (old)'!$E:$E,"&gt;="&amp;$F353,'Inventory (old)'!$E:$E,"&lt;"&amp;$G353)</f>
        <v>0</v>
      </c>
      <c r="AZ353" s="7">
        <f>SUMIFS('Inventory (old)'!$M:$M,'Inventory (old)'!$A:$A,"Air Speed",'Inventory (old)'!$B:$B,$A353,'Inventory (old)'!$E:$E,"&gt;="&amp;$F353,'Inventory (old)'!$E:$E,"&lt;"&amp;$G353)</f>
        <v>0</v>
      </c>
      <c r="BA353" s="7">
        <f>SUMIFS('Inventory (old)'!$M:$M,'Inventory (old)'!$A:$A,"Wrong Way",'Inventory (old)'!$B:$B,$A353,'Inventory (old)'!$E:$E,"&gt;="&amp;$F353,'Inventory (old)'!$E:$E,"&lt;"&amp;$G353)</f>
        <v>0</v>
      </c>
      <c r="BB353" s="7">
        <f>SUMIFS('Inventory (old)'!$M:$M,'Inventory (old)'!$A:$A,"Merge Arrow",'Inventory (old)'!$B:$B,$A353,'Inventory (old)'!$E:$E,"&gt;="&amp;$F353,'Inventory (old)'!$E:$E,"&lt;"&amp;$G353)</f>
        <v>0</v>
      </c>
      <c r="BC353" s="7">
        <f>SUMIFS('Inventory (old)'!$M:$M,'Inventory (old)'!$A:$A,"Bike",'Inventory (old)'!$B:$B,$A353,'Inventory (old)'!$E:$E,"&gt;="&amp;$F353,'Inventory (old)'!$E:$E,"&lt;"&amp;$G353)</f>
        <v>0</v>
      </c>
      <c r="BD353" s="7">
        <f>SUMIFS('Inventory (old)'!$M:$M,'Inventory (old)'!$A:$A,"Parking",'Inventory (old)'!$B:$B,$A353,'Inventory (old)'!$E:$E,"&gt;="&amp;$F353,'Inventory (old)'!$E:$E,"&lt;"&amp;$G353)</f>
        <v>0</v>
      </c>
      <c r="BE353" s="1">
        <f>SUMIFS('Inventory (old)'!$S:$S,'Inventory (old)'!$A:$A,"Parking",'Inventory (old)'!$B:$B,$A353,'Inventory (old)'!$E:$E,"&gt;="&amp;$F353,'Inventory (old)'!$E:$E,"&lt;"&amp;$G353)</f>
        <v>0</v>
      </c>
      <c r="BF353" s="13"/>
    </row>
    <row r="354" spans="1:58" x14ac:dyDescent="0.25">
      <c r="A354" s="6" t="s">
        <v>2921</v>
      </c>
      <c r="B354" s="7" t="s">
        <v>39</v>
      </c>
      <c r="C354" s="7" t="s">
        <v>2189</v>
      </c>
      <c r="D354" s="7">
        <v>250</v>
      </c>
      <c r="E354" s="7" t="s">
        <v>2176</v>
      </c>
      <c r="F354" s="8">
        <f>G353</f>
        <v>18.62</v>
      </c>
      <c r="G354" s="8">
        <v>19.841000000000001</v>
      </c>
      <c r="H354" s="7" t="s">
        <v>3314</v>
      </c>
      <c r="I354" s="7" t="s">
        <v>2258</v>
      </c>
      <c r="J354" s="14">
        <f t="shared" si="70"/>
        <v>1.2210000000000001</v>
      </c>
      <c r="K354" s="15" t="s">
        <v>2062</v>
      </c>
      <c r="L354" s="7"/>
      <c r="M354" s="7" t="s">
        <v>2072</v>
      </c>
      <c r="N354" s="20">
        <v>2</v>
      </c>
      <c r="O354" s="20"/>
      <c r="P354" s="20"/>
      <c r="Q354" s="20" t="s">
        <v>201</v>
      </c>
      <c r="R354" s="8"/>
      <c r="S354" s="8"/>
      <c r="T354" s="14"/>
      <c r="U354" s="14"/>
      <c r="V354" s="21"/>
      <c r="W354" s="16"/>
      <c r="Y354" s="1">
        <v>105560</v>
      </c>
      <c r="Z354" s="7">
        <v>2023</v>
      </c>
      <c r="AA354" s="7" t="s">
        <v>3185</v>
      </c>
      <c r="AB354" s="7">
        <v>2021</v>
      </c>
      <c r="AC354" s="16" t="s">
        <v>25</v>
      </c>
      <c r="AD354" s="113">
        <v>2024</v>
      </c>
      <c r="AE354" s="31">
        <f t="shared" si="71"/>
        <v>642</v>
      </c>
      <c r="AF354" s="8">
        <f t="shared" si="78"/>
        <v>1.2210000000000001</v>
      </c>
      <c r="AG354" s="8">
        <f t="shared" si="79"/>
        <v>2.4420000000000002</v>
      </c>
      <c r="AH354" s="8">
        <f t="shared" si="80"/>
        <v>0</v>
      </c>
      <c r="AI354" s="8">
        <f t="shared" si="81"/>
        <v>0</v>
      </c>
      <c r="AJ354" s="7">
        <f>IF($P354="X",SUMIFS('Inventory (old)'!$M:$M,'Inventory (old)'!$A:$A,"Channel",'Inventory (old)'!$B:$B,$A354,'Inventory (old)'!$E:$E,"&gt;="&amp;$F354,'Inventory (old)'!$E:$E,"&lt;"&amp;$G354),0)</f>
        <v>0</v>
      </c>
      <c r="AK354" s="12">
        <f>IF($P354="X",SUMIFS('Inventory (old)'!$M:$M,'Inventory (old)'!$A:$A,"Dotted Line",'Inventory (old)'!$B:$B,$A354,'Inventory (old)'!$E:$E,"&gt;="&amp;$F354,'Inventory (old)'!$E:$E,"&lt;"&amp;$G354),0)</f>
        <v>0</v>
      </c>
      <c r="AL354" s="113">
        <v>2024</v>
      </c>
      <c r="AM354" s="31">
        <f t="shared" si="72"/>
        <v>643</v>
      </c>
      <c r="AN354" s="7">
        <f>IF($P354="X",0,SUMIFS('Inventory (old)'!$M:$M,'Inventory (old)'!$A:$A,"Channel",'Inventory (old)'!$B:$B,$A354,'Inventory (old)'!$E:$E,"&gt;="&amp;F354,'Inventory (old)'!$E:$E,"&lt;"&amp;$G354))</f>
        <v>0</v>
      </c>
      <c r="AO354" s="7">
        <f>IF($P354="X",0,SUMIFS('Inventory (old)'!$M:$M,'Inventory (old)'!$A:$A,"Dotted Line",'Inventory (old)'!$B:$B,$A354,'Inventory (old)'!$E:$E,"&gt;="&amp;$F354,'Inventory (old)'!$E:$E,"&lt;"&amp;$G354))</f>
        <v>0</v>
      </c>
      <c r="AP354" s="7">
        <f>SUMIFS('Inventory (old)'!$M:$M,'Inventory (old)'!$A:$A,"Stop Line",'Inventory (old)'!$B:$B,$A354,'Inventory (old)'!$E:$E,"&gt;="&amp;$F354,'Inventory (old)'!$E:$E,"&lt;"&amp;$G354)</f>
        <v>0</v>
      </c>
      <c r="AQ354" s="7">
        <f>SUMIFS('Inventory (old)'!$M:$M,'Inventory (old)'!$A:$A,"Arrows and Onlys",'Inventory (old)'!$B:$B,$A354,'Inventory (old)'!$E:$E,"&gt;="&amp;$F354,'Inventory (old)'!$E:$E,"&lt;"&amp;$G354)</f>
        <v>0</v>
      </c>
      <c r="AR354" s="7">
        <f>SUMIFS('Inventory (old)'!$N:$N,'Inventory (old)'!$A:$A,"Arrows and Onlys",'Inventory (old)'!$B:$B,$A354,'Inventory (old)'!$E:$E,"&gt;="&amp;$F354,'Inventory (old)'!$E:$E,"&lt;"&amp;$G354)</f>
        <v>0</v>
      </c>
      <c r="AS354" s="7">
        <f>SUMIFS('Inventory (old)'!$O:$O,'Inventory (old)'!$A:$A,"Transverse",'Inventory (old)'!$B:$B,$A354,'Inventory (old)'!$E:$E,"&gt;="&amp;$F354,'Inventory (old)'!$E:$E,"&lt;"&amp;$G354)</f>
        <v>0</v>
      </c>
      <c r="AT354" s="7">
        <f>SUMIFS('Inventory (old)'!$P:$P,'Inventory (old)'!$A:$A,"Transverse",'Inventory (old)'!$B:$B,$A354,'Inventory (old)'!$E:$E,"&gt;="&amp;$F354,'Inventory (old)'!$E:$E,"&lt;"&amp;$G354)</f>
        <v>0</v>
      </c>
      <c r="AU354" s="7">
        <f>SUMIFS('Inventory (old)'!$M:$M,'Inventory (old)'!$A:$A,"Crosswalk",'Inventory (old)'!$B:$B,$A354,'Inventory (old)'!$E:$E,"&gt;="&amp;$F354,'Inventory (old)'!$E:$E,"&lt;"&amp;$G354)</f>
        <v>0</v>
      </c>
      <c r="AV354" s="7">
        <f>SUMIFS('Inventory (old)'!$M:$M,'Inventory (old)'!$A:$A,"Yield Line",'Inventory (old)'!$B:$B,$A354,'Inventory (old)'!$E:$E,"&gt;="&amp;$F354,'Inventory (old)'!$E:$E,"&lt;"&amp;$G354)</f>
        <v>0</v>
      </c>
      <c r="AW354" s="7">
        <f>SUMIFS('Inventory (old)'!$M:$M,'Inventory (old)'!$A:$A,"Island",'Inventory (old)'!$B:$B,$A354,'Inventory (old)'!$E:$E,"&gt;="&amp;$F354,'Inventory (old)'!$E:$E,"&lt;"&amp;$G354)</f>
        <v>0</v>
      </c>
      <c r="AX354" s="7">
        <f>SUMIFS('Inventory (old)'!$M:$M,'Inventory (old)'!$A:$A,"Railroad",'Inventory (old)'!$B:$B,$A354,'Inventory (old)'!$E:$E,"&gt;="&amp;$F354,'Inventory (old)'!$E:$E,"&lt;"&amp;$G354)</f>
        <v>0</v>
      </c>
      <c r="AY354" s="7">
        <f>SUMIFS('Inventory (old)'!$M:$M,'Inventory (old)'!$A:$A,"School",'Inventory (old)'!$B:$B,$A354,'Inventory (old)'!$E:$E,"&gt;="&amp;$F354,'Inventory (old)'!$E:$E,"&lt;"&amp;$G354)</f>
        <v>0</v>
      </c>
      <c r="AZ354" s="7">
        <f>SUMIFS('Inventory (old)'!$M:$M,'Inventory (old)'!$A:$A,"Air Speed",'Inventory (old)'!$B:$B,$A354,'Inventory (old)'!$E:$E,"&gt;="&amp;$F354,'Inventory (old)'!$E:$E,"&lt;"&amp;$G354)</f>
        <v>0</v>
      </c>
      <c r="BA354" s="7">
        <f>SUMIFS('Inventory (old)'!$M:$M,'Inventory (old)'!$A:$A,"Wrong Way",'Inventory (old)'!$B:$B,$A354,'Inventory (old)'!$E:$E,"&gt;="&amp;$F354,'Inventory (old)'!$E:$E,"&lt;"&amp;$G354)</f>
        <v>0</v>
      </c>
      <c r="BB354" s="7">
        <f>SUMIFS('Inventory (old)'!$M:$M,'Inventory (old)'!$A:$A,"Merge Arrow",'Inventory (old)'!$B:$B,$A354,'Inventory (old)'!$E:$E,"&gt;="&amp;$F354,'Inventory (old)'!$E:$E,"&lt;"&amp;$G354)</f>
        <v>0</v>
      </c>
      <c r="BC354" s="7">
        <f>SUMIFS('Inventory (old)'!$M:$M,'Inventory (old)'!$A:$A,"Bike",'Inventory (old)'!$B:$B,$A354,'Inventory (old)'!$E:$E,"&gt;="&amp;$F354,'Inventory (old)'!$E:$E,"&lt;"&amp;$G354)</f>
        <v>0</v>
      </c>
      <c r="BD354" s="7">
        <f>SUMIFS('Inventory (old)'!$M:$M,'Inventory (old)'!$A:$A,"Parking",'Inventory (old)'!$B:$B,$A354,'Inventory (old)'!$E:$E,"&gt;="&amp;$F354,'Inventory (old)'!$E:$E,"&lt;"&amp;$G354)</f>
        <v>0</v>
      </c>
      <c r="BE354" s="1">
        <f>SUMIFS('Inventory (old)'!$S:$S,'Inventory (old)'!$A:$A,"Parking",'Inventory (old)'!$B:$B,$A354,'Inventory (old)'!$E:$E,"&gt;="&amp;$F354,'Inventory (old)'!$E:$E,"&lt;"&amp;$G354)</f>
        <v>0</v>
      </c>
      <c r="BF354" s="13"/>
    </row>
    <row r="355" spans="1:58" x14ac:dyDescent="0.25">
      <c r="A355" s="6" t="s">
        <v>2922</v>
      </c>
      <c r="B355" s="7" t="s">
        <v>39</v>
      </c>
      <c r="C355" s="7" t="s">
        <v>2051</v>
      </c>
      <c r="D355" s="7">
        <v>269</v>
      </c>
      <c r="E355" s="7" t="s">
        <v>2176</v>
      </c>
      <c r="F355" s="8">
        <v>9.9999999999999995E-7</v>
      </c>
      <c r="G355" s="8">
        <v>5.49</v>
      </c>
      <c r="H355" s="7" t="s">
        <v>2847</v>
      </c>
      <c r="I355" s="7" t="s">
        <v>2942</v>
      </c>
      <c r="J355" s="14">
        <f t="shared" si="70"/>
        <v>5.4899990000000001</v>
      </c>
      <c r="K355" s="15" t="s">
        <v>2062</v>
      </c>
      <c r="L355" s="7"/>
      <c r="M355" s="7" t="s">
        <v>2072</v>
      </c>
      <c r="N355" s="20">
        <v>2</v>
      </c>
      <c r="O355" s="20"/>
      <c r="P355" s="20"/>
      <c r="Q355" s="20"/>
      <c r="R355" s="8"/>
      <c r="S355" s="8"/>
      <c r="T355" s="14"/>
      <c r="U355" s="14"/>
      <c r="V355" s="21"/>
      <c r="W355" s="16"/>
      <c r="Y355" s="1">
        <v>105560</v>
      </c>
      <c r="Z355" s="7">
        <v>2023</v>
      </c>
      <c r="AA355" s="7" t="s">
        <v>3185</v>
      </c>
      <c r="AB355" s="7">
        <v>2022</v>
      </c>
      <c r="AC355" s="16" t="s">
        <v>348</v>
      </c>
      <c r="AD355" s="113">
        <v>2024</v>
      </c>
      <c r="AE355" s="31">
        <f t="shared" si="71"/>
        <v>642</v>
      </c>
      <c r="AF355" s="8">
        <f t="shared" si="78"/>
        <v>5.4899990000000001</v>
      </c>
      <c r="AG355" s="8">
        <f t="shared" si="79"/>
        <v>10.979998</v>
      </c>
      <c r="AH355" s="8">
        <f t="shared" si="80"/>
        <v>0</v>
      </c>
      <c r="AI355" s="8">
        <f t="shared" si="81"/>
        <v>0</v>
      </c>
      <c r="AJ355" s="7">
        <f>IF($P355="X",SUMIFS('Inventory (old)'!$M:$M,'Inventory (old)'!$A:$A,"Channel",'Inventory (old)'!$B:$B,$A355,'Inventory (old)'!$E:$E,"&gt;="&amp;$F355,'Inventory (old)'!$E:$E,"&lt;"&amp;$G355),0)</f>
        <v>0</v>
      </c>
      <c r="AK355" s="12">
        <f>IF($P355="X",SUMIFS('Inventory (old)'!$M:$M,'Inventory (old)'!$A:$A,"Dotted Line",'Inventory (old)'!$B:$B,$A355,'Inventory (old)'!$E:$E,"&gt;="&amp;$F355,'Inventory (old)'!$E:$E,"&lt;"&amp;$G355),0)</f>
        <v>0</v>
      </c>
      <c r="AL355" s="113">
        <v>2024</v>
      </c>
      <c r="AM355" s="31">
        <f t="shared" si="72"/>
        <v>643</v>
      </c>
      <c r="AN355" s="7">
        <f>IF($P355="X",0,SUMIFS('Inventory (old)'!$M:$M,'Inventory (old)'!$A:$A,"Channel",'Inventory (old)'!$B:$B,$A355,'Inventory (old)'!$E:$E,"&gt;="&amp;F355,'Inventory (old)'!$E:$E,"&lt;"&amp;$G355))</f>
        <v>0</v>
      </c>
      <c r="AO355" s="7">
        <f>IF($P355="X",0,SUMIFS('Inventory (old)'!$M:$M,'Inventory (old)'!$A:$A,"Dotted Line",'Inventory (old)'!$B:$B,$A355,'Inventory (old)'!$E:$E,"&gt;="&amp;$F355,'Inventory (old)'!$E:$E,"&lt;"&amp;$G355))</f>
        <v>0</v>
      </c>
      <c r="AP355" s="7">
        <f>SUMIFS('Inventory (old)'!$M:$M,'Inventory (old)'!$A:$A,"Stop Line",'Inventory (old)'!$B:$B,$A355,'Inventory (old)'!$E:$E,"&gt;="&amp;$F355,'Inventory (old)'!$E:$E,"&lt;"&amp;$G355)</f>
        <v>18</v>
      </c>
      <c r="AQ355" s="7">
        <f>SUMIFS('Inventory (old)'!$M:$M,'Inventory (old)'!$A:$A,"Arrows and Onlys",'Inventory (old)'!$B:$B,$A355,'Inventory (old)'!$E:$E,"&gt;="&amp;$F355,'Inventory (old)'!$E:$E,"&lt;"&amp;$G355)</f>
        <v>0</v>
      </c>
      <c r="AR355" s="7">
        <f>SUMIFS('Inventory (old)'!$N:$N,'Inventory (old)'!$A:$A,"Arrows and Onlys",'Inventory (old)'!$B:$B,$A355,'Inventory (old)'!$E:$E,"&gt;="&amp;$F355,'Inventory (old)'!$E:$E,"&lt;"&amp;$G355)</f>
        <v>0</v>
      </c>
      <c r="AS355" s="7">
        <f>SUMIFS('Inventory (old)'!$O:$O,'Inventory (old)'!$A:$A,"Transverse",'Inventory (old)'!$B:$B,$A355,'Inventory (old)'!$E:$E,"&gt;="&amp;$F355,'Inventory (old)'!$E:$E,"&lt;"&amp;$G355)</f>
        <v>0</v>
      </c>
      <c r="AT355" s="7">
        <f>SUMIFS('Inventory (old)'!$P:$P,'Inventory (old)'!$A:$A,"Transverse",'Inventory (old)'!$B:$B,$A355,'Inventory (old)'!$E:$E,"&gt;="&amp;$F355,'Inventory (old)'!$E:$E,"&lt;"&amp;$G355)</f>
        <v>0</v>
      </c>
      <c r="AU355" s="7">
        <f>SUMIFS('Inventory (old)'!$M:$M,'Inventory (old)'!$A:$A,"Crosswalk",'Inventory (old)'!$B:$B,$A355,'Inventory (old)'!$E:$E,"&gt;="&amp;$F355,'Inventory (old)'!$E:$E,"&lt;"&amp;$G355)</f>
        <v>0</v>
      </c>
      <c r="AV355" s="7">
        <f>SUMIFS('Inventory (old)'!$M:$M,'Inventory (old)'!$A:$A,"Yield Line",'Inventory (old)'!$B:$B,$A355,'Inventory (old)'!$E:$E,"&gt;="&amp;$F355,'Inventory (old)'!$E:$E,"&lt;"&amp;$G355)</f>
        <v>0</v>
      </c>
      <c r="AW355" s="7">
        <f>SUMIFS('Inventory (old)'!$M:$M,'Inventory (old)'!$A:$A,"Island",'Inventory (old)'!$B:$B,$A355,'Inventory (old)'!$E:$E,"&gt;="&amp;$F355,'Inventory (old)'!$E:$E,"&lt;"&amp;$G355)</f>
        <v>0</v>
      </c>
      <c r="AX355" s="7">
        <f>SUMIFS('Inventory (old)'!$M:$M,'Inventory (old)'!$A:$A,"Railroad",'Inventory (old)'!$B:$B,$A355,'Inventory (old)'!$E:$E,"&gt;="&amp;$F355,'Inventory (old)'!$E:$E,"&lt;"&amp;$G355)</f>
        <v>0</v>
      </c>
      <c r="AY355" s="7">
        <f>SUMIFS('Inventory (old)'!$M:$M,'Inventory (old)'!$A:$A,"School",'Inventory (old)'!$B:$B,$A355,'Inventory (old)'!$E:$E,"&gt;="&amp;$F355,'Inventory (old)'!$E:$E,"&lt;"&amp;$G355)</f>
        <v>0</v>
      </c>
      <c r="AZ355" s="7">
        <f>SUMIFS('Inventory (old)'!$M:$M,'Inventory (old)'!$A:$A,"Air Speed",'Inventory (old)'!$B:$B,$A355,'Inventory (old)'!$E:$E,"&gt;="&amp;$F355,'Inventory (old)'!$E:$E,"&lt;"&amp;$G355)</f>
        <v>0</v>
      </c>
      <c r="BA355" s="7">
        <f>SUMIFS('Inventory (old)'!$M:$M,'Inventory (old)'!$A:$A,"Wrong Way",'Inventory (old)'!$B:$B,$A355,'Inventory (old)'!$E:$E,"&gt;="&amp;$F355,'Inventory (old)'!$E:$E,"&lt;"&amp;$G355)</f>
        <v>0</v>
      </c>
      <c r="BB355" s="7">
        <f>SUMIFS('Inventory (old)'!$M:$M,'Inventory (old)'!$A:$A,"Merge Arrow",'Inventory (old)'!$B:$B,$A355,'Inventory (old)'!$E:$E,"&gt;="&amp;$F355,'Inventory (old)'!$E:$E,"&lt;"&amp;$G355)</f>
        <v>0</v>
      </c>
      <c r="BC355" s="7">
        <f>SUMIFS('Inventory (old)'!$M:$M,'Inventory (old)'!$A:$A,"Bike",'Inventory (old)'!$B:$B,$A355,'Inventory (old)'!$E:$E,"&gt;="&amp;$F355,'Inventory (old)'!$E:$E,"&lt;"&amp;$G355)</f>
        <v>0</v>
      </c>
      <c r="BD355" s="7">
        <f>SUMIFS('Inventory (old)'!$M:$M,'Inventory (old)'!$A:$A,"Parking",'Inventory (old)'!$B:$B,$A355,'Inventory (old)'!$E:$E,"&gt;="&amp;$F355,'Inventory (old)'!$E:$E,"&lt;"&amp;$G355)</f>
        <v>0</v>
      </c>
      <c r="BE355" s="1">
        <f>SUMIFS('Inventory (old)'!$S:$S,'Inventory (old)'!$A:$A,"Parking",'Inventory (old)'!$B:$B,$A355,'Inventory (old)'!$E:$E,"&gt;="&amp;$F355,'Inventory (old)'!$E:$E,"&lt;"&amp;$G355)</f>
        <v>0</v>
      </c>
      <c r="BF355" s="13"/>
    </row>
    <row r="356" spans="1:58" hidden="1" x14ac:dyDescent="0.25">
      <c r="A356" s="6" t="s">
        <v>2923</v>
      </c>
      <c r="B356" s="7" t="s">
        <v>39</v>
      </c>
      <c r="C356" s="7" t="s">
        <v>2051</v>
      </c>
      <c r="D356" s="7">
        <v>303</v>
      </c>
      <c r="E356" s="7" t="s">
        <v>2176</v>
      </c>
      <c r="F356" s="8">
        <v>1.0000000000000001E-5</v>
      </c>
      <c r="G356" s="8">
        <v>3.7210000000000001</v>
      </c>
      <c r="H356" s="7" t="s">
        <v>74</v>
      </c>
      <c r="I356" s="7" t="s">
        <v>2230</v>
      </c>
      <c r="J356" s="14">
        <f t="shared" si="70"/>
        <v>3.72099</v>
      </c>
      <c r="K356" s="15" t="s">
        <v>2062</v>
      </c>
      <c r="L356" s="7"/>
      <c r="M356" s="7" t="s">
        <v>2072</v>
      </c>
      <c r="N356" s="20">
        <v>2</v>
      </c>
      <c r="O356" s="20"/>
      <c r="P356" s="20"/>
      <c r="Q356" s="20"/>
      <c r="R356" s="8"/>
      <c r="S356" s="8"/>
      <c r="T356" s="14"/>
      <c r="U356" s="14"/>
      <c r="V356" s="21"/>
      <c r="W356" s="16"/>
      <c r="X356" s="1">
        <v>116943</v>
      </c>
      <c r="Y356" s="1">
        <v>102628</v>
      </c>
      <c r="Z356" s="7">
        <v>2024</v>
      </c>
      <c r="AA356" s="7" t="s">
        <v>3185</v>
      </c>
      <c r="AB356" s="7">
        <v>2024</v>
      </c>
      <c r="AC356" s="16" t="s">
        <v>25</v>
      </c>
      <c r="AD356" s="113"/>
      <c r="AE356" s="31" t="str">
        <f t="shared" si="71"/>
        <v/>
      </c>
      <c r="AF356" s="8">
        <f t="shared" si="78"/>
        <v>3.72099</v>
      </c>
      <c r="AG356" s="8">
        <f t="shared" si="79"/>
        <v>7.44198</v>
      </c>
      <c r="AH356" s="8">
        <f t="shared" si="80"/>
        <v>0</v>
      </c>
      <c r="AI356" s="8">
        <f t="shared" si="81"/>
        <v>0</v>
      </c>
      <c r="AJ356" s="7">
        <f>IF($P356="X",SUMIFS('Inventory (old)'!$M:$M,'Inventory (old)'!$A:$A,"Channel",'Inventory (old)'!$B:$B,$A356,'Inventory (old)'!$E:$E,"&gt;="&amp;$F356,'Inventory (old)'!$E:$E,"&lt;"&amp;$G356),0)</f>
        <v>0</v>
      </c>
      <c r="AK356" s="12">
        <f>IF($P356="X",SUMIFS('Inventory (old)'!$M:$M,'Inventory (old)'!$A:$A,"Dotted Line",'Inventory (old)'!$B:$B,$A356,'Inventory (old)'!$E:$E,"&gt;="&amp;$F356,'Inventory (old)'!$E:$E,"&lt;"&amp;$G356),0)</f>
        <v>0</v>
      </c>
      <c r="AL356" s="113"/>
      <c r="AM356" s="31" t="str">
        <f t="shared" si="72"/>
        <v/>
      </c>
      <c r="AN356" s="7">
        <f>IF($P356="X",0,SUMIFS('Inventory (old)'!$M:$M,'Inventory (old)'!$A:$A,"Channel",'Inventory (old)'!$B:$B,$A356,'Inventory (old)'!$E:$E,"&gt;="&amp;F356,'Inventory (old)'!$E:$E,"&lt;"&amp;$G356))</f>
        <v>0</v>
      </c>
      <c r="AO356" s="7">
        <f>IF($P356="X",0,SUMIFS('Inventory (old)'!$M:$M,'Inventory (old)'!$A:$A,"Dotted Line",'Inventory (old)'!$B:$B,$A356,'Inventory (old)'!$E:$E,"&gt;="&amp;$F356,'Inventory (old)'!$E:$E,"&lt;"&amp;$G356))</f>
        <v>0</v>
      </c>
      <c r="AP356" s="7">
        <f>SUMIFS('Inventory (old)'!$M:$M,'Inventory (old)'!$A:$A,"Stop Line",'Inventory (old)'!$B:$B,$A356,'Inventory (old)'!$E:$E,"&gt;="&amp;$F356,'Inventory (old)'!$E:$E,"&lt;"&amp;$G356)</f>
        <v>0</v>
      </c>
      <c r="AQ356" s="7">
        <f>SUMIFS('Inventory (old)'!$M:$M,'Inventory (old)'!$A:$A,"Arrows and Onlys",'Inventory (old)'!$B:$B,$A356,'Inventory (old)'!$E:$E,"&gt;="&amp;$F356,'Inventory (old)'!$E:$E,"&lt;"&amp;$G356)</f>
        <v>0</v>
      </c>
      <c r="AR356" s="7">
        <f>SUMIFS('Inventory (old)'!$N:$N,'Inventory (old)'!$A:$A,"Arrows and Onlys",'Inventory (old)'!$B:$B,$A356,'Inventory (old)'!$E:$E,"&gt;="&amp;$F356,'Inventory (old)'!$E:$E,"&lt;"&amp;$G356)</f>
        <v>0</v>
      </c>
      <c r="AS356" s="7">
        <f>SUMIFS('Inventory (old)'!$O:$O,'Inventory (old)'!$A:$A,"Transverse",'Inventory (old)'!$B:$B,$A356,'Inventory (old)'!$E:$E,"&gt;="&amp;$F356,'Inventory (old)'!$E:$E,"&lt;"&amp;$G356)</f>
        <v>0</v>
      </c>
      <c r="AT356" s="7">
        <f>SUMIFS('Inventory (old)'!$P:$P,'Inventory (old)'!$A:$A,"Transverse",'Inventory (old)'!$B:$B,$A356,'Inventory (old)'!$E:$E,"&gt;="&amp;$F356,'Inventory (old)'!$E:$E,"&lt;"&amp;$G356)</f>
        <v>0</v>
      </c>
      <c r="AU356" s="7">
        <f>SUMIFS('Inventory (old)'!$M:$M,'Inventory (old)'!$A:$A,"Crosswalk",'Inventory (old)'!$B:$B,$A356,'Inventory (old)'!$E:$E,"&gt;="&amp;$F356,'Inventory (old)'!$E:$E,"&lt;"&amp;$G356)</f>
        <v>0</v>
      </c>
      <c r="AV356" s="7">
        <f>SUMIFS('Inventory (old)'!$M:$M,'Inventory (old)'!$A:$A,"Yield Line",'Inventory (old)'!$B:$B,$A356,'Inventory (old)'!$E:$E,"&gt;="&amp;$F356,'Inventory (old)'!$E:$E,"&lt;"&amp;$G356)</f>
        <v>0</v>
      </c>
      <c r="AW356" s="7">
        <f>SUMIFS('Inventory (old)'!$M:$M,'Inventory (old)'!$A:$A,"Island",'Inventory (old)'!$B:$B,$A356,'Inventory (old)'!$E:$E,"&gt;="&amp;$F356,'Inventory (old)'!$E:$E,"&lt;"&amp;$G356)</f>
        <v>0</v>
      </c>
      <c r="AX356" s="7">
        <f>SUMIFS('Inventory (old)'!$M:$M,'Inventory (old)'!$A:$A,"Railroad",'Inventory (old)'!$B:$B,$A356,'Inventory (old)'!$E:$E,"&gt;="&amp;$F356,'Inventory (old)'!$E:$E,"&lt;"&amp;$G356)</f>
        <v>0</v>
      </c>
      <c r="AY356" s="7">
        <f>SUMIFS('Inventory (old)'!$M:$M,'Inventory (old)'!$A:$A,"School",'Inventory (old)'!$B:$B,$A356,'Inventory (old)'!$E:$E,"&gt;="&amp;$F356,'Inventory (old)'!$E:$E,"&lt;"&amp;$G356)</f>
        <v>0</v>
      </c>
      <c r="AZ356" s="7">
        <f>SUMIFS('Inventory (old)'!$M:$M,'Inventory (old)'!$A:$A,"Air Speed",'Inventory (old)'!$B:$B,$A356,'Inventory (old)'!$E:$E,"&gt;="&amp;$F356,'Inventory (old)'!$E:$E,"&lt;"&amp;$G356)</f>
        <v>0</v>
      </c>
      <c r="BA356" s="7">
        <f>SUMIFS('Inventory (old)'!$M:$M,'Inventory (old)'!$A:$A,"Wrong Way",'Inventory (old)'!$B:$B,$A356,'Inventory (old)'!$E:$E,"&gt;="&amp;$F356,'Inventory (old)'!$E:$E,"&lt;"&amp;$G356)</f>
        <v>0</v>
      </c>
      <c r="BB356" s="7">
        <f>SUMIFS('Inventory (old)'!$M:$M,'Inventory (old)'!$A:$A,"Merge Arrow",'Inventory (old)'!$B:$B,$A356,'Inventory (old)'!$E:$E,"&gt;="&amp;$F356,'Inventory (old)'!$E:$E,"&lt;"&amp;$G356)</f>
        <v>0</v>
      </c>
      <c r="BC356" s="7">
        <f>SUMIFS('Inventory (old)'!$M:$M,'Inventory (old)'!$A:$A,"Bike",'Inventory (old)'!$B:$B,$A356,'Inventory (old)'!$E:$E,"&gt;="&amp;$F356,'Inventory (old)'!$E:$E,"&lt;"&amp;$G356)</f>
        <v>0</v>
      </c>
      <c r="BD356" s="7">
        <f>SUMIFS('Inventory (old)'!$M:$M,'Inventory (old)'!$A:$A,"Parking",'Inventory (old)'!$B:$B,$A356,'Inventory (old)'!$E:$E,"&gt;="&amp;$F356,'Inventory (old)'!$E:$E,"&lt;"&amp;$G356)</f>
        <v>0</v>
      </c>
      <c r="BE356" s="1">
        <f>SUMIFS('Inventory (old)'!$S:$S,'Inventory (old)'!$A:$A,"Parking",'Inventory (old)'!$B:$B,$A356,'Inventory (old)'!$E:$E,"&gt;="&amp;$F356,'Inventory (old)'!$E:$E,"&lt;"&amp;$G356)</f>
        <v>0</v>
      </c>
      <c r="BF356" s="13" t="s">
        <v>2952</v>
      </c>
    </row>
    <row r="357" spans="1:58" hidden="1" x14ac:dyDescent="0.25">
      <c r="A357" s="6" t="s">
        <v>2924</v>
      </c>
      <c r="B357" s="7" t="s">
        <v>39</v>
      </c>
      <c r="C357" s="7" t="s">
        <v>2051</v>
      </c>
      <c r="D357" s="7">
        <v>547</v>
      </c>
      <c r="E357" s="7" t="s">
        <v>2176</v>
      </c>
      <c r="F357" s="8">
        <v>9.9999999999999994E-12</v>
      </c>
      <c r="G357" s="8">
        <v>7.13</v>
      </c>
      <c r="H357" s="7" t="s">
        <v>687</v>
      </c>
      <c r="I357" s="7" t="s">
        <v>3220</v>
      </c>
      <c r="J357" s="14">
        <f t="shared" si="70"/>
        <v>7.1299999999899999</v>
      </c>
      <c r="K357" s="15" t="s">
        <v>2062</v>
      </c>
      <c r="L357" s="7"/>
      <c r="M357" s="7" t="s">
        <v>2072</v>
      </c>
      <c r="N357" s="20">
        <v>2</v>
      </c>
      <c r="O357" s="20"/>
      <c r="P357" s="20"/>
      <c r="Q357" s="20"/>
      <c r="R357" s="8"/>
      <c r="S357" s="8"/>
      <c r="T357" s="14"/>
      <c r="U357" s="14"/>
      <c r="V357" s="21"/>
      <c r="W357" s="16"/>
      <c r="X357" s="1">
        <v>102975</v>
      </c>
      <c r="Y357" s="1">
        <v>102628</v>
      </c>
      <c r="Z357" s="7">
        <v>2024</v>
      </c>
      <c r="AA357" s="7" t="s">
        <v>3185</v>
      </c>
      <c r="AB357" s="7">
        <v>2024</v>
      </c>
      <c r="AC357" s="16" t="s">
        <v>25</v>
      </c>
      <c r="AD357" s="113"/>
      <c r="AE357" s="31" t="str">
        <f t="shared" si="71"/>
        <v/>
      </c>
      <c r="AF357" s="8">
        <f t="shared" si="78"/>
        <v>7.1299999999899999</v>
      </c>
      <c r="AG357" s="8">
        <f t="shared" si="79"/>
        <v>14.25999999998</v>
      </c>
      <c r="AH357" s="8">
        <f t="shared" si="80"/>
        <v>0</v>
      </c>
      <c r="AI357" s="8">
        <f t="shared" si="81"/>
        <v>0</v>
      </c>
      <c r="AJ357" s="7">
        <f>IF($P357="X",SUMIFS('Inventory (old)'!$M:$M,'Inventory (old)'!$A:$A,"Channel",'Inventory (old)'!$B:$B,$A357,'Inventory (old)'!$E:$E,"&gt;="&amp;$F357,'Inventory (old)'!$E:$E,"&lt;"&amp;$G357),0)</f>
        <v>0</v>
      </c>
      <c r="AK357" s="12">
        <f>IF($P357="X",SUMIFS('Inventory (old)'!$M:$M,'Inventory (old)'!$A:$A,"Dotted Line",'Inventory (old)'!$B:$B,$A357,'Inventory (old)'!$E:$E,"&gt;="&amp;$F357,'Inventory (old)'!$E:$E,"&lt;"&amp;$G357),0)</f>
        <v>0</v>
      </c>
      <c r="AL357" s="113"/>
      <c r="AM357" s="31" t="str">
        <f t="shared" si="72"/>
        <v/>
      </c>
      <c r="AN357" s="7">
        <f>IF($P357="X",0,SUMIFS('Inventory (old)'!$M:$M,'Inventory (old)'!$A:$A,"Channel",'Inventory (old)'!$B:$B,$A357,'Inventory (old)'!$E:$E,"&gt;="&amp;F357,'Inventory (old)'!$E:$E,"&lt;"&amp;$G357))</f>
        <v>0</v>
      </c>
      <c r="AO357" s="7">
        <f>IF($P357="X",0,SUMIFS('Inventory (old)'!$M:$M,'Inventory (old)'!$A:$A,"Dotted Line",'Inventory (old)'!$B:$B,$A357,'Inventory (old)'!$E:$E,"&gt;="&amp;$F357,'Inventory (old)'!$E:$E,"&lt;"&amp;$G357))</f>
        <v>0</v>
      </c>
      <c r="AP357" s="7">
        <f>SUMIFS('Inventory (old)'!$M:$M,'Inventory (old)'!$A:$A,"Stop Line",'Inventory (old)'!$B:$B,$A357,'Inventory (old)'!$E:$E,"&gt;="&amp;$F357,'Inventory (old)'!$E:$E,"&lt;"&amp;$G357)</f>
        <v>0</v>
      </c>
      <c r="AQ357" s="7">
        <f>SUMIFS('Inventory (old)'!$M:$M,'Inventory (old)'!$A:$A,"Arrows and Onlys",'Inventory (old)'!$B:$B,$A357,'Inventory (old)'!$E:$E,"&gt;="&amp;$F357,'Inventory (old)'!$E:$E,"&lt;"&amp;$G357)</f>
        <v>0</v>
      </c>
      <c r="AR357" s="7">
        <f>SUMIFS('Inventory (old)'!$N:$N,'Inventory (old)'!$A:$A,"Arrows and Onlys",'Inventory (old)'!$B:$B,$A357,'Inventory (old)'!$E:$E,"&gt;="&amp;$F357,'Inventory (old)'!$E:$E,"&lt;"&amp;$G357)</f>
        <v>0</v>
      </c>
      <c r="AS357" s="7">
        <f>SUMIFS('Inventory (old)'!$O:$O,'Inventory (old)'!$A:$A,"Transverse",'Inventory (old)'!$B:$B,$A357,'Inventory (old)'!$E:$E,"&gt;="&amp;$F357,'Inventory (old)'!$E:$E,"&lt;"&amp;$G357)</f>
        <v>0</v>
      </c>
      <c r="AT357" s="7">
        <f>SUMIFS('Inventory (old)'!$P:$P,'Inventory (old)'!$A:$A,"Transverse",'Inventory (old)'!$B:$B,$A357,'Inventory (old)'!$E:$E,"&gt;="&amp;$F357,'Inventory (old)'!$E:$E,"&lt;"&amp;$G357)</f>
        <v>0</v>
      </c>
      <c r="AU357" s="7">
        <f>SUMIFS('Inventory (old)'!$M:$M,'Inventory (old)'!$A:$A,"Crosswalk",'Inventory (old)'!$B:$B,$A357,'Inventory (old)'!$E:$E,"&gt;="&amp;$F357,'Inventory (old)'!$E:$E,"&lt;"&amp;$G357)</f>
        <v>0</v>
      </c>
      <c r="AV357" s="7">
        <f>SUMIFS('Inventory (old)'!$M:$M,'Inventory (old)'!$A:$A,"Yield Line",'Inventory (old)'!$B:$B,$A357,'Inventory (old)'!$E:$E,"&gt;="&amp;$F357,'Inventory (old)'!$E:$E,"&lt;"&amp;$G357)</f>
        <v>0</v>
      </c>
      <c r="AW357" s="7">
        <f>SUMIFS('Inventory (old)'!$M:$M,'Inventory (old)'!$A:$A,"Island",'Inventory (old)'!$B:$B,$A357,'Inventory (old)'!$E:$E,"&gt;="&amp;$F357,'Inventory (old)'!$E:$E,"&lt;"&amp;$G357)</f>
        <v>0</v>
      </c>
      <c r="AX357" s="7">
        <f>SUMIFS('Inventory (old)'!$M:$M,'Inventory (old)'!$A:$A,"Railroad",'Inventory (old)'!$B:$B,$A357,'Inventory (old)'!$E:$E,"&gt;="&amp;$F357,'Inventory (old)'!$E:$E,"&lt;"&amp;$G357)</f>
        <v>0</v>
      </c>
      <c r="AY357" s="7">
        <f>SUMIFS('Inventory (old)'!$M:$M,'Inventory (old)'!$A:$A,"School",'Inventory (old)'!$B:$B,$A357,'Inventory (old)'!$E:$E,"&gt;="&amp;$F357,'Inventory (old)'!$E:$E,"&lt;"&amp;$G357)</f>
        <v>0</v>
      </c>
      <c r="AZ357" s="7">
        <f>SUMIFS('Inventory (old)'!$M:$M,'Inventory (old)'!$A:$A,"Air Speed",'Inventory (old)'!$B:$B,$A357,'Inventory (old)'!$E:$E,"&gt;="&amp;$F357,'Inventory (old)'!$E:$E,"&lt;"&amp;$G357)</f>
        <v>0</v>
      </c>
      <c r="BA357" s="7">
        <f>SUMIFS('Inventory (old)'!$M:$M,'Inventory (old)'!$A:$A,"Wrong Way",'Inventory (old)'!$B:$B,$A357,'Inventory (old)'!$E:$E,"&gt;="&amp;$F357,'Inventory (old)'!$E:$E,"&lt;"&amp;$G357)</f>
        <v>0</v>
      </c>
      <c r="BB357" s="7">
        <f>SUMIFS('Inventory (old)'!$M:$M,'Inventory (old)'!$A:$A,"Merge Arrow",'Inventory (old)'!$B:$B,$A357,'Inventory (old)'!$E:$E,"&gt;="&amp;$F357,'Inventory (old)'!$E:$E,"&lt;"&amp;$G357)</f>
        <v>0</v>
      </c>
      <c r="BC357" s="7">
        <f>SUMIFS('Inventory (old)'!$M:$M,'Inventory (old)'!$A:$A,"Bike",'Inventory (old)'!$B:$B,$A357,'Inventory (old)'!$E:$E,"&gt;="&amp;$F357,'Inventory (old)'!$E:$E,"&lt;"&amp;$G357)</f>
        <v>0</v>
      </c>
      <c r="BD357" s="7">
        <f>SUMIFS('Inventory (old)'!$M:$M,'Inventory (old)'!$A:$A,"Parking",'Inventory (old)'!$B:$B,$A357,'Inventory (old)'!$E:$E,"&gt;="&amp;$F357,'Inventory (old)'!$E:$E,"&lt;"&amp;$G357)</f>
        <v>0</v>
      </c>
      <c r="BE357" s="1">
        <f>SUMIFS('Inventory (old)'!$S:$S,'Inventory (old)'!$A:$A,"Parking",'Inventory (old)'!$B:$B,$A357,'Inventory (old)'!$E:$E,"&gt;="&amp;$F357,'Inventory (old)'!$E:$E,"&lt;"&amp;$G357)</f>
        <v>0</v>
      </c>
      <c r="BF357" s="13"/>
    </row>
    <row r="358" spans="1:58" x14ac:dyDescent="0.25">
      <c r="A358" s="6" t="s">
        <v>2924</v>
      </c>
      <c r="B358" s="7" t="s">
        <v>39</v>
      </c>
      <c r="C358" s="7" t="s">
        <v>2051</v>
      </c>
      <c r="D358" s="7">
        <v>547</v>
      </c>
      <c r="E358" s="7" t="s">
        <v>2176</v>
      </c>
      <c r="F358" s="8">
        <v>7.13</v>
      </c>
      <c r="G358" s="8">
        <v>8.1809999999999992</v>
      </c>
      <c r="H358" s="7" t="s">
        <v>3220</v>
      </c>
      <c r="I358" s="7" t="s">
        <v>74</v>
      </c>
      <c r="J358" s="14">
        <f t="shared" si="70"/>
        <v>1.0509999999999993</v>
      </c>
      <c r="K358" s="15" t="s">
        <v>2062</v>
      </c>
      <c r="L358" s="7"/>
      <c r="M358" s="7" t="s">
        <v>2072</v>
      </c>
      <c r="N358" s="20">
        <v>2</v>
      </c>
      <c r="O358" s="20"/>
      <c r="P358" s="20"/>
      <c r="Q358" s="20"/>
      <c r="R358" s="8"/>
      <c r="S358" s="8"/>
      <c r="T358" s="14"/>
      <c r="U358" s="14"/>
      <c r="V358" s="21"/>
      <c r="W358" s="16" t="s">
        <v>2893</v>
      </c>
      <c r="Y358" s="1">
        <v>105560</v>
      </c>
      <c r="Z358" s="7">
        <v>2023</v>
      </c>
      <c r="AA358" s="7" t="s">
        <v>3185</v>
      </c>
      <c r="AB358" s="7">
        <v>2022</v>
      </c>
      <c r="AC358" s="16" t="s">
        <v>348</v>
      </c>
      <c r="AD358" s="113">
        <v>2024</v>
      </c>
      <c r="AE358" s="31">
        <f t="shared" si="71"/>
        <v>642</v>
      </c>
      <c r="AF358" s="8">
        <f t="shared" si="78"/>
        <v>1.0509999999999993</v>
      </c>
      <c r="AG358" s="8">
        <f t="shared" si="79"/>
        <v>2.1019999999999985</v>
      </c>
      <c r="AH358" s="8">
        <f t="shared" si="80"/>
        <v>0</v>
      </c>
      <c r="AI358" s="8">
        <f t="shared" si="81"/>
        <v>0</v>
      </c>
      <c r="AJ358" s="7">
        <f>IF($P358="X",SUMIFS('Inventory (old)'!$M:$M,'Inventory (old)'!$A:$A,"Channel",'Inventory (old)'!$B:$B,$A358,'Inventory (old)'!$E:$E,"&gt;="&amp;$F358,'Inventory (old)'!$E:$E,"&lt;"&amp;$G358),0)</f>
        <v>0</v>
      </c>
      <c r="AK358" s="12">
        <f>IF($P358="X",SUMIFS('Inventory (old)'!$M:$M,'Inventory (old)'!$A:$A,"Dotted Line",'Inventory (old)'!$B:$B,$A358,'Inventory (old)'!$E:$E,"&gt;="&amp;$F358,'Inventory (old)'!$E:$E,"&lt;"&amp;$G358),0)</f>
        <v>0</v>
      </c>
      <c r="AL358" s="113">
        <v>2024</v>
      </c>
      <c r="AM358" s="31">
        <f t="shared" si="72"/>
        <v>643</v>
      </c>
      <c r="AN358" s="7">
        <f>IF($P358="X",0,SUMIFS('Inventory (old)'!$M:$M,'Inventory (old)'!$A:$A,"Channel",'Inventory (old)'!$B:$B,$A358,'Inventory (old)'!$E:$E,"&gt;="&amp;F358,'Inventory (old)'!$E:$E,"&lt;"&amp;$G358))</f>
        <v>0</v>
      </c>
      <c r="AO358" s="7">
        <f>IF($P358="X",0,SUMIFS('Inventory (old)'!$M:$M,'Inventory (old)'!$A:$A,"Dotted Line",'Inventory (old)'!$B:$B,$A358,'Inventory (old)'!$E:$E,"&gt;="&amp;$F358,'Inventory (old)'!$E:$E,"&lt;"&amp;$G358))</f>
        <v>0</v>
      </c>
      <c r="AP358" s="7">
        <f>SUMIFS('Inventory (old)'!$M:$M,'Inventory (old)'!$A:$A,"Stop Line",'Inventory (old)'!$B:$B,$A358,'Inventory (old)'!$E:$E,"&gt;="&amp;$F358,'Inventory (old)'!$E:$E,"&lt;"&amp;$G358)</f>
        <v>0</v>
      </c>
      <c r="AQ358" s="7">
        <f>SUMIFS('Inventory (old)'!$M:$M,'Inventory (old)'!$A:$A,"Arrows and Onlys",'Inventory (old)'!$B:$B,$A358,'Inventory (old)'!$E:$E,"&gt;="&amp;$F358,'Inventory (old)'!$E:$E,"&lt;"&amp;$G358)</f>
        <v>0</v>
      </c>
      <c r="AR358" s="7">
        <f>SUMIFS('Inventory (old)'!$N:$N,'Inventory (old)'!$A:$A,"Arrows and Onlys",'Inventory (old)'!$B:$B,$A358,'Inventory (old)'!$E:$E,"&gt;="&amp;$F358,'Inventory (old)'!$E:$E,"&lt;"&amp;$G358)</f>
        <v>0</v>
      </c>
      <c r="AS358" s="7">
        <f>SUMIFS('Inventory (old)'!$O:$O,'Inventory (old)'!$A:$A,"Transverse",'Inventory (old)'!$B:$B,$A358,'Inventory (old)'!$E:$E,"&gt;="&amp;$F358,'Inventory (old)'!$E:$E,"&lt;"&amp;$G358)</f>
        <v>0</v>
      </c>
      <c r="AT358" s="7">
        <f>SUMIFS('Inventory (old)'!$P:$P,'Inventory (old)'!$A:$A,"Transverse",'Inventory (old)'!$B:$B,$A358,'Inventory (old)'!$E:$E,"&gt;="&amp;$F358,'Inventory (old)'!$E:$E,"&lt;"&amp;$G358)</f>
        <v>0</v>
      </c>
      <c r="AU358" s="7">
        <f>SUMIFS('Inventory (old)'!$M:$M,'Inventory (old)'!$A:$A,"Crosswalk",'Inventory (old)'!$B:$B,$A358,'Inventory (old)'!$E:$E,"&gt;="&amp;$F358,'Inventory (old)'!$E:$E,"&lt;"&amp;$G358)</f>
        <v>0</v>
      </c>
      <c r="AV358" s="7">
        <f>SUMIFS('Inventory (old)'!$M:$M,'Inventory (old)'!$A:$A,"Yield Line",'Inventory (old)'!$B:$B,$A358,'Inventory (old)'!$E:$E,"&gt;="&amp;$F358,'Inventory (old)'!$E:$E,"&lt;"&amp;$G358)</f>
        <v>0</v>
      </c>
      <c r="AW358" s="7">
        <f>SUMIFS('Inventory (old)'!$M:$M,'Inventory (old)'!$A:$A,"Island",'Inventory (old)'!$B:$B,$A358,'Inventory (old)'!$E:$E,"&gt;="&amp;$F358,'Inventory (old)'!$E:$E,"&lt;"&amp;$G358)</f>
        <v>0</v>
      </c>
      <c r="AX358" s="7">
        <f>SUMIFS('Inventory (old)'!$M:$M,'Inventory (old)'!$A:$A,"Railroad",'Inventory (old)'!$B:$B,$A358,'Inventory (old)'!$E:$E,"&gt;="&amp;$F358,'Inventory (old)'!$E:$E,"&lt;"&amp;$G358)</f>
        <v>0</v>
      </c>
      <c r="AY358" s="7">
        <f>SUMIFS('Inventory (old)'!$M:$M,'Inventory (old)'!$A:$A,"School",'Inventory (old)'!$B:$B,$A358,'Inventory (old)'!$E:$E,"&gt;="&amp;$F358,'Inventory (old)'!$E:$E,"&lt;"&amp;$G358)</f>
        <v>0</v>
      </c>
      <c r="AZ358" s="7">
        <f>SUMIFS('Inventory (old)'!$M:$M,'Inventory (old)'!$A:$A,"Air Speed",'Inventory (old)'!$B:$B,$A358,'Inventory (old)'!$E:$E,"&gt;="&amp;$F358,'Inventory (old)'!$E:$E,"&lt;"&amp;$G358)</f>
        <v>0</v>
      </c>
      <c r="BA358" s="7">
        <f>SUMIFS('Inventory (old)'!$M:$M,'Inventory (old)'!$A:$A,"Wrong Way",'Inventory (old)'!$B:$B,$A358,'Inventory (old)'!$E:$E,"&gt;="&amp;$F358,'Inventory (old)'!$E:$E,"&lt;"&amp;$G358)</f>
        <v>0</v>
      </c>
      <c r="BB358" s="7">
        <f>SUMIFS('Inventory (old)'!$M:$M,'Inventory (old)'!$A:$A,"Merge Arrow",'Inventory (old)'!$B:$B,$A358,'Inventory (old)'!$E:$E,"&gt;="&amp;$F358,'Inventory (old)'!$E:$E,"&lt;"&amp;$G358)</f>
        <v>0</v>
      </c>
      <c r="BC358" s="7">
        <f>SUMIFS('Inventory (old)'!$M:$M,'Inventory (old)'!$A:$A,"Bike",'Inventory (old)'!$B:$B,$A358,'Inventory (old)'!$E:$E,"&gt;="&amp;$F358,'Inventory (old)'!$E:$E,"&lt;"&amp;$G358)</f>
        <v>0</v>
      </c>
      <c r="BD358" s="7">
        <f>SUMIFS('Inventory (old)'!$M:$M,'Inventory (old)'!$A:$A,"Parking",'Inventory (old)'!$B:$B,$A358,'Inventory (old)'!$E:$E,"&gt;="&amp;$F358,'Inventory (old)'!$E:$E,"&lt;"&amp;$G358)</f>
        <v>0</v>
      </c>
      <c r="BE358" s="1">
        <f>SUMIFS('Inventory (old)'!$S:$S,'Inventory (old)'!$A:$A,"Parking",'Inventory (old)'!$B:$B,$A358,'Inventory (old)'!$E:$E,"&gt;="&amp;$F358,'Inventory (old)'!$E:$E,"&lt;"&amp;$G358)</f>
        <v>0</v>
      </c>
      <c r="BF358" s="13"/>
    </row>
    <row r="359" spans="1:58" x14ac:dyDescent="0.25">
      <c r="A359" s="6" t="s">
        <v>2925</v>
      </c>
      <c r="B359" s="7" t="s">
        <v>39</v>
      </c>
      <c r="C359" s="7" t="s">
        <v>2051</v>
      </c>
      <c r="D359" s="7">
        <v>598</v>
      </c>
      <c r="E359" s="7" t="s">
        <v>2176</v>
      </c>
      <c r="F359" s="8">
        <v>9.9999999999999995E-8</v>
      </c>
      <c r="G359" s="8">
        <v>2.64</v>
      </c>
      <c r="H359" s="7" t="s">
        <v>2190</v>
      </c>
      <c r="I359" s="7" t="s">
        <v>420</v>
      </c>
      <c r="J359" s="14">
        <f t="shared" si="70"/>
        <v>2.6399999000000003</v>
      </c>
      <c r="K359" s="15" t="s">
        <v>2062</v>
      </c>
      <c r="L359" s="7"/>
      <c r="M359" s="7" t="s">
        <v>2072</v>
      </c>
      <c r="N359" s="20">
        <v>2</v>
      </c>
      <c r="O359" s="20"/>
      <c r="P359" s="20"/>
      <c r="Q359" s="20"/>
      <c r="R359" s="8"/>
      <c r="S359" s="8"/>
      <c r="T359" s="14"/>
      <c r="U359" s="14"/>
      <c r="V359" s="21"/>
      <c r="W359" s="16"/>
      <c r="Y359" s="1">
        <v>105560</v>
      </c>
      <c r="Z359" s="7">
        <v>2023</v>
      </c>
      <c r="AA359" s="7" t="s">
        <v>3185</v>
      </c>
      <c r="AB359" s="7">
        <v>2022</v>
      </c>
      <c r="AC359" s="16" t="s">
        <v>348</v>
      </c>
      <c r="AD359" s="113">
        <v>2024</v>
      </c>
      <c r="AE359" s="31">
        <f t="shared" si="71"/>
        <v>642</v>
      </c>
      <c r="AF359" s="8">
        <f t="shared" si="78"/>
        <v>2.6399999000000003</v>
      </c>
      <c r="AG359" s="8">
        <f t="shared" si="79"/>
        <v>5.2799998000000006</v>
      </c>
      <c r="AH359" s="8">
        <f t="shared" si="80"/>
        <v>0</v>
      </c>
      <c r="AI359" s="8">
        <f t="shared" si="81"/>
        <v>0</v>
      </c>
      <c r="AJ359" s="7">
        <f>IF($P359="X",SUMIFS('Inventory (old)'!$M:$M,'Inventory (old)'!$A:$A,"Channel",'Inventory (old)'!$B:$B,$A359,'Inventory (old)'!$E:$E,"&gt;="&amp;$F359,'Inventory (old)'!$E:$E,"&lt;"&amp;$G359),0)</f>
        <v>0</v>
      </c>
      <c r="AK359" s="12">
        <f>IF($P359="X",SUMIFS('Inventory (old)'!$M:$M,'Inventory (old)'!$A:$A,"Dotted Line",'Inventory (old)'!$B:$B,$A359,'Inventory (old)'!$E:$E,"&gt;="&amp;$F359,'Inventory (old)'!$E:$E,"&lt;"&amp;$G359),0)</f>
        <v>0</v>
      </c>
      <c r="AL359" s="113">
        <v>2024</v>
      </c>
      <c r="AM359" s="31">
        <f t="shared" si="72"/>
        <v>643</v>
      </c>
      <c r="AN359" s="7">
        <f>IF($P359="X",0,SUMIFS('Inventory (old)'!$M:$M,'Inventory (old)'!$A:$A,"Channel",'Inventory (old)'!$B:$B,$A359,'Inventory (old)'!$E:$E,"&gt;="&amp;F359,'Inventory (old)'!$E:$E,"&lt;"&amp;$G359))</f>
        <v>0</v>
      </c>
      <c r="AO359" s="7">
        <f>IF($P359="X",0,SUMIFS('Inventory (old)'!$M:$M,'Inventory (old)'!$A:$A,"Dotted Line",'Inventory (old)'!$B:$B,$A359,'Inventory (old)'!$E:$E,"&gt;="&amp;$F359,'Inventory (old)'!$E:$E,"&lt;"&amp;$G359))</f>
        <v>0</v>
      </c>
      <c r="AP359" s="7">
        <f>SUMIFS('Inventory (old)'!$M:$M,'Inventory (old)'!$A:$A,"Stop Line",'Inventory (old)'!$B:$B,$A359,'Inventory (old)'!$E:$E,"&gt;="&amp;$F359,'Inventory (old)'!$E:$E,"&lt;"&amp;$G359)</f>
        <v>0</v>
      </c>
      <c r="AQ359" s="7">
        <f>SUMIFS('Inventory (old)'!$M:$M,'Inventory (old)'!$A:$A,"Arrows and Onlys",'Inventory (old)'!$B:$B,$A359,'Inventory (old)'!$E:$E,"&gt;="&amp;$F359,'Inventory (old)'!$E:$E,"&lt;"&amp;$G359)</f>
        <v>0</v>
      </c>
      <c r="AR359" s="7">
        <f>SUMIFS('Inventory (old)'!$N:$N,'Inventory (old)'!$A:$A,"Arrows and Onlys",'Inventory (old)'!$B:$B,$A359,'Inventory (old)'!$E:$E,"&gt;="&amp;$F359,'Inventory (old)'!$E:$E,"&lt;"&amp;$G359)</f>
        <v>0</v>
      </c>
      <c r="AS359" s="7">
        <f>SUMIFS('Inventory (old)'!$O:$O,'Inventory (old)'!$A:$A,"Transverse",'Inventory (old)'!$B:$B,$A359,'Inventory (old)'!$E:$E,"&gt;="&amp;$F359,'Inventory (old)'!$E:$E,"&lt;"&amp;$G359)</f>
        <v>0</v>
      </c>
      <c r="AT359" s="7">
        <f>SUMIFS('Inventory (old)'!$P:$P,'Inventory (old)'!$A:$A,"Transverse",'Inventory (old)'!$B:$B,$A359,'Inventory (old)'!$E:$E,"&gt;="&amp;$F359,'Inventory (old)'!$E:$E,"&lt;"&amp;$G359)</f>
        <v>0</v>
      </c>
      <c r="AU359" s="7">
        <f>SUMIFS('Inventory (old)'!$M:$M,'Inventory (old)'!$A:$A,"Crosswalk",'Inventory (old)'!$B:$B,$A359,'Inventory (old)'!$E:$E,"&gt;="&amp;$F359,'Inventory (old)'!$E:$E,"&lt;"&amp;$G359)</f>
        <v>0</v>
      </c>
      <c r="AV359" s="7">
        <f>SUMIFS('Inventory (old)'!$M:$M,'Inventory (old)'!$A:$A,"Yield Line",'Inventory (old)'!$B:$B,$A359,'Inventory (old)'!$E:$E,"&gt;="&amp;$F359,'Inventory (old)'!$E:$E,"&lt;"&amp;$G359)</f>
        <v>0</v>
      </c>
      <c r="AW359" s="7">
        <f>SUMIFS('Inventory (old)'!$M:$M,'Inventory (old)'!$A:$A,"Island",'Inventory (old)'!$B:$B,$A359,'Inventory (old)'!$E:$E,"&gt;="&amp;$F359,'Inventory (old)'!$E:$E,"&lt;"&amp;$G359)</f>
        <v>0</v>
      </c>
      <c r="AX359" s="7">
        <f>SUMIFS('Inventory (old)'!$M:$M,'Inventory (old)'!$A:$A,"Railroad",'Inventory (old)'!$B:$B,$A359,'Inventory (old)'!$E:$E,"&gt;="&amp;$F359,'Inventory (old)'!$E:$E,"&lt;"&amp;$G359)</f>
        <v>2</v>
      </c>
      <c r="AY359" s="7">
        <f>SUMIFS('Inventory (old)'!$M:$M,'Inventory (old)'!$A:$A,"School",'Inventory (old)'!$B:$B,$A359,'Inventory (old)'!$E:$E,"&gt;="&amp;$F359,'Inventory (old)'!$E:$E,"&lt;"&amp;$G359)</f>
        <v>0</v>
      </c>
      <c r="AZ359" s="7">
        <f>SUMIFS('Inventory (old)'!$M:$M,'Inventory (old)'!$A:$A,"Air Speed",'Inventory (old)'!$B:$B,$A359,'Inventory (old)'!$E:$E,"&gt;="&amp;$F359,'Inventory (old)'!$E:$E,"&lt;"&amp;$G359)</f>
        <v>0</v>
      </c>
      <c r="BA359" s="7">
        <f>SUMIFS('Inventory (old)'!$M:$M,'Inventory (old)'!$A:$A,"Wrong Way",'Inventory (old)'!$B:$B,$A359,'Inventory (old)'!$E:$E,"&gt;="&amp;$F359,'Inventory (old)'!$E:$E,"&lt;"&amp;$G359)</f>
        <v>0</v>
      </c>
      <c r="BB359" s="7">
        <f>SUMIFS('Inventory (old)'!$M:$M,'Inventory (old)'!$A:$A,"Merge Arrow",'Inventory (old)'!$B:$B,$A359,'Inventory (old)'!$E:$E,"&gt;="&amp;$F359,'Inventory (old)'!$E:$E,"&lt;"&amp;$G359)</f>
        <v>0</v>
      </c>
      <c r="BC359" s="7">
        <f>SUMIFS('Inventory (old)'!$M:$M,'Inventory (old)'!$A:$A,"Bike",'Inventory (old)'!$B:$B,$A359,'Inventory (old)'!$E:$E,"&gt;="&amp;$F359,'Inventory (old)'!$E:$E,"&lt;"&amp;$G359)</f>
        <v>0</v>
      </c>
      <c r="BD359" s="7">
        <f>SUMIFS('Inventory (old)'!$M:$M,'Inventory (old)'!$A:$A,"Parking",'Inventory (old)'!$B:$B,$A359,'Inventory (old)'!$E:$E,"&gt;="&amp;$F359,'Inventory (old)'!$E:$E,"&lt;"&amp;$G359)</f>
        <v>0</v>
      </c>
      <c r="BE359" s="1">
        <f>SUMIFS('Inventory (old)'!$S:$S,'Inventory (old)'!$A:$A,"Parking",'Inventory (old)'!$B:$B,$A359,'Inventory (old)'!$E:$E,"&gt;="&amp;$F359,'Inventory (old)'!$E:$E,"&lt;"&amp;$G359)</f>
        <v>0</v>
      </c>
      <c r="BF359" s="13"/>
    </row>
    <row r="360" spans="1:58" x14ac:dyDescent="0.25">
      <c r="A360" s="6" t="s">
        <v>2925</v>
      </c>
      <c r="B360" s="7" t="s">
        <v>39</v>
      </c>
      <c r="C360" s="7" t="s">
        <v>2051</v>
      </c>
      <c r="D360" s="7">
        <v>598</v>
      </c>
      <c r="E360" s="7" t="s">
        <v>2176</v>
      </c>
      <c r="F360" s="8">
        <v>2.64</v>
      </c>
      <c r="G360" s="8">
        <v>3.03</v>
      </c>
      <c r="H360" s="7" t="s">
        <v>420</v>
      </c>
      <c r="I360" s="7" t="s">
        <v>364</v>
      </c>
      <c r="J360" s="14">
        <f t="shared" si="70"/>
        <v>0.38999999999999968</v>
      </c>
      <c r="K360" s="15" t="s">
        <v>2062</v>
      </c>
      <c r="L360" s="7"/>
      <c r="M360" s="7" t="s">
        <v>2072</v>
      </c>
      <c r="N360" s="20">
        <v>2</v>
      </c>
      <c r="O360" s="20"/>
      <c r="P360" s="20"/>
      <c r="Q360" s="20"/>
      <c r="R360" s="8"/>
      <c r="S360" s="8"/>
      <c r="T360" s="14"/>
      <c r="U360" s="14"/>
      <c r="V360" s="21"/>
      <c r="W360" s="16"/>
      <c r="Y360" s="1">
        <v>105560</v>
      </c>
      <c r="Z360" s="7">
        <v>2023</v>
      </c>
      <c r="AA360" s="7" t="s">
        <v>3185</v>
      </c>
      <c r="AB360" s="183"/>
      <c r="AC360" s="188"/>
      <c r="AD360" s="113">
        <v>2024</v>
      </c>
      <c r="AE360" s="31">
        <f t="shared" si="71"/>
        <v>642</v>
      </c>
      <c r="AF360" s="8">
        <f t="shared" si="78"/>
        <v>0.38999999999999968</v>
      </c>
      <c r="AG360" s="8">
        <f t="shared" si="79"/>
        <v>0.77999999999999936</v>
      </c>
      <c r="AH360" s="8">
        <f t="shared" si="80"/>
        <v>0</v>
      </c>
      <c r="AI360" s="8">
        <f t="shared" si="81"/>
        <v>0</v>
      </c>
      <c r="AJ360" s="7">
        <f>IF($P360="X",SUMIFS('Inventory (old)'!$M:$M,'Inventory (old)'!$A:$A,"Channel",'Inventory (old)'!$B:$B,$A360,'Inventory (old)'!$E:$E,"&gt;="&amp;$F360,'Inventory (old)'!$E:$E,"&lt;"&amp;$G360),0)</f>
        <v>0</v>
      </c>
      <c r="AK360" s="12">
        <f>IF($P360="X",SUMIFS('Inventory (old)'!$M:$M,'Inventory (old)'!$A:$A,"Dotted Line",'Inventory (old)'!$B:$B,$A360,'Inventory (old)'!$E:$E,"&gt;="&amp;$F360,'Inventory (old)'!$E:$E,"&lt;"&amp;$G360),0)</f>
        <v>0</v>
      </c>
      <c r="AL360" s="113">
        <v>2024</v>
      </c>
      <c r="AM360" s="31">
        <f t="shared" si="72"/>
        <v>643</v>
      </c>
      <c r="AN360" s="7">
        <f>IF($P360="X",0,SUMIFS('Inventory (old)'!$M:$M,'Inventory (old)'!$A:$A,"Channel",'Inventory (old)'!$B:$B,$A360,'Inventory (old)'!$E:$E,"&gt;="&amp;F360,'Inventory (old)'!$E:$E,"&lt;"&amp;$G360))</f>
        <v>0</v>
      </c>
      <c r="AO360" s="7">
        <f>IF($P360="X",0,SUMIFS('Inventory (old)'!$M:$M,'Inventory (old)'!$A:$A,"Dotted Line",'Inventory (old)'!$B:$B,$A360,'Inventory (old)'!$E:$E,"&gt;="&amp;$F360,'Inventory (old)'!$E:$E,"&lt;"&amp;$G360))</f>
        <v>0</v>
      </c>
      <c r="AP360" s="7">
        <f>SUMIFS('Inventory (old)'!$M:$M,'Inventory (old)'!$A:$A,"Stop Line",'Inventory (old)'!$B:$B,$A360,'Inventory (old)'!$E:$E,"&gt;="&amp;$F360,'Inventory (old)'!$E:$E,"&lt;"&amp;$G360)</f>
        <v>0</v>
      </c>
      <c r="AQ360" s="7">
        <f>SUMIFS('Inventory (old)'!$M:$M,'Inventory (old)'!$A:$A,"Arrows and Onlys",'Inventory (old)'!$B:$B,$A360,'Inventory (old)'!$E:$E,"&gt;="&amp;$F360,'Inventory (old)'!$E:$E,"&lt;"&amp;$G360)</f>
        <v>0</v>
      </c>
      <c r="AR360" s="7">
        <f>SUMIFS('Inventory (old)'!$N:$N,'Inventory (old)'!$A:$A,"Arrows and Onlys",'Inventory (old)'!$B:$B,$A360,'Inventory (old)'!$E:$E,"&gt;="&amp;$F360,'Inventory (old)'!$E:$E,"&lt;"&amp;$G360)</f>
        <v>0</v>
      </c>
      <c r="AS360" s="7">
        <f>SUMIFS('Inventory (old)'!$O:$O,'Inventory (old)'!$A:$A,"Transverse",'Inventory (old)'!$B:$B,$A360,'Inventory (old)'!$E:$E,"&gt;="&amp;$F360,'Inventory (old)'!$E:$E,"&lt;"&amp;$G360)</f>
        <v>0</v>
      </c>
      <c r="AT360" s="7">
        <f>SUMIFS('Inventory (old)'!$P:$P,'Inventory (old)'!$A:$A,"Transverse",'Inventory (old)'!$B:$B,$A360,'Inventory (old)'!$E:$E,"&gt;="&amp;$F360,'Inventory (old)'!$E:$E,"&lt;"&amp;$G360)</f>
        <v>0</v>
      </c>
      <c r="AU360" s="7">
        <f>SUMIFS('Inventory (old)'!$M:$M,'Inventory (old)'!$A:$A,"Crosswalk",'Inventory (old)'!$B:$B,$A360,'Inventory (old)'!$E:$E,"&gt;="&amp;$F360,'Inventory (old)'!$E:$E,"&lt;"&amp;$G360)</f>
        <v>0</v>
      </c>
      <c r="AV360" s="7">
        <f>SUMIFS('Inventory (old)'!$M:$M,'Inventory (old)'!$A:$A,"Yield Line",'Inventory (old)'!$B:$B,$A360,'Inventory (old)'!$E:$E,"&gt;="&amp;$F360,'Inventory (old)'!$E:$E,"&lt;"&amp;$G360)</f>
        <v>0</v>
      </c>
      <c r="AW360" s="7">
        <f>SUMIFS('Inventory (old)'!$M:$M,'Inventory (old)'!$A:$A,"Island",'Inventory (old)'!$B:$B,$A360,'Inventory (old)'!$E:$E,"&gt;="&amp;$F360,'Inventory (old)'!$E:$E,"&lt;"&amp;$G360)</f>
        <v>0</v>
      </c>
      <c r="AX360" s="7">
        <f>SUMIFS('Inventory (old)'!$M:$M,'Inventory (old)'!$A:$A,"Railroad",'Inventory (old)'!$B:$B,$A360,'Inventory (old)'!$E:$E,"&gt;="&amp;$F360,'Inventory (old)'!$E:$E,"&lt;"&amp;$G360)</f>
        <v>0</v>
      </c>
      <c r="AY360" s="7">
        <f>SUMIFS('Inventory (old)'!$M:$M,'Inventory (old)'!$A:$A,"School",'Inventory (old)'!$B:$B,$A360,'Inventory (old)'!$E:$E,"&gt;="&amp;$F360,'Inventory (old)'!$E:$E,"&lt;"&amp;$G360)</f>
        <v>0</v>
      </c>
      <c r="AZ360" s="7">
        <f>SUMIFS('Inventory (old)'!$M:$M,'Inventory (old)'!$A:$A,"Air Speed",'Inventory (old)'!$B:$B,$A360,'Inventory (old)'!$E:$E,"&gt;="&amp;$F360,'Inventory (old)'!$E:$E,"&lt;"&amp;$G360)</f>
        <v>0</v>
      </c>
      <c r="BA360" s="7">
        <f>SUMIFS('Inventory (old)'!$M:$M,'Inventory (old)'!$A:$A,"Wrong Way",'Inventory (old)'!$B:$B,$A360,'Inventory (old)'!$E:$E,"&gt;="&amp;$F360,'Inventory (old)'!$E:$E,"&lt;"&amp;$G360)</f>
        <v>0</v>
      </c>
      <c r="BB360" s="7">
        <f>SUMIFS('Inventory (old)'!$M:$M,'Inventory (old)'!$A:$A,"Merge Arrow",'Inventory (old)'!$B:$B,$A360,'Inventory (old)'!$E:$E,"&gt;="&amp;$F360,'Inventory (old)'!$E:$E,"&lt;"&amp;$G360)</f>
        <v>0</v>
      </c>
      <c r="BC360" s="7">
        <f>SUMIFS('Inventory (old)'!$M:$M,'Inventory (old)'!$A:$A,"Bike",'Inventory (old)'!$B:$B,$A360,'Inventory (old)'!$E:$E,"&gt;="&amp;$F360,'Inventory (old)'!$E:$E,"&lt;"&amp;$G360)</f>
        <v>0</v>
      </c>
      <c r="BD360" s="7">
        <f>SUMIFS('Inventory (old)'!$M:$M,'Inventory (old)'!$A:$A,"Parking",'Inventory (old)'!$B:$B,$A360,'Inventory (old)'!$E:$E,"&gt;="&amp;$F360,'Inventory (old)'!$E:$E,"&lt;"&amp;$G360)</f>
        <v>0</v>
      </c>
      <c r="BE360" s="1">
        <f>SUMIFS('Inventory (old)'!$S:$S,'Inventory (old)'!$A:$A,"Parking",'Inventory (old)'!$B:$B,$A360,'Inventory (old)'!$E:$E,"&gt;="&amp;$F360,'Inventory (old)'!$E:$E,"&lt;"&amp;$G360)</f>
        <v>0</v>
      </c>
      <c r="BF360" s="13"/>
    </row>
    <row r="361" spans="1:58" x14ac:dyDescent="0.25">
      <c r="A361" s="6" t="s">
        <v>2941</v>
      </c>
      <c r="B361" s="7" t="s">
        <v>39</v>
      </c>
      <c r="C361" s="7" t="s">
        <v>2051</v>
      </c>
      <c r="D361" s="7">
        <v>601</v>
      </c>
      <c r="E361" s="7" t="s">
        <v>2176</v>
      </c>
      <c r="F361" s="8">
        <v>9.9999999999999995E-8</v>
      </c>
      <c r="G361" s="8">
        <v>4.37</v>
      </c>
      <c r="H361" s="7" t="s">
        <v>260</v>
      </c>
      <c r="I361" s="7" t="s">
        <v>3219</v>
      </c>
      <c r="J361" s="14">
        <f t="shared" si="70"/>
        <v>4.3699998999999998</v>
      </c>
      <c r="K361" s="15" t="s">
        <v>2062</v>
      </c>
      <c r="L361" s="7"/>
      <c r="M361" s="7" t="s">
        <v>2072</v>
      </c>
      <c r="N361" s="20">
        <v>2</v>
      </c>
      <c r="O361" s="20"/>
      <c r="P361" s="20"/>
      <c r="Q361" s="20"/>
      <c r="R361" s="8"/>
      <c r="S361" s="8"/>
      <c r="T361" s="14"/>
      <c r="U361" s="14"/>
      <c r="V361" s="21"/>
      <c r="W361" s="16"/>
      <c r="X361" s="1">
        <v>94385</v>
      </c>
      <c r="Z361" s="7">
        <v>2023</v>
      </c>
      <c r="AA361" s="7" t="s">
        <v>3185</v>
      </c>
      <c r="AB361" s="7">
        <v>2023</v>
      </c>
      <c r="AC361" s="16" t="s">
        <v>25</v>
      </c>
      <c r="AD361" s="113">
        <v>2024</v>
      </c>
      <c r="AE361" s="31">
        <f>IF(AD361="","",IF(P361="X",IF(Z361&lt;=2023,642,""),IF(AND(Y361="",Z361&lt;2023),642,IF(P361="",IF(AND(Z361=2023,Y361=105560),642,643)))))</f>
        <v>643</v>
      </c>
      <c r="AF361" s="8">
        <f t="shared" si="78"/>
        <v>4.3699998999999998</v>
      </c>
      <c r="AG361" s="8">
        <f t="shared" si="79"/>
        <v>8.7399997999999997</v>
      </c>
      <c r="AH361" s="8">
        <f t="shared" si="80"/>
        <v>0</v>
      </c>
      <c r="AI361" s="8">
        <f t="shared" si="81"/>
        <v>0</v>
      </c>
      <c r="AJ361" s="7">
        <f>IF($P361="X",SUMIFS('Inventory (old)'!$M:$M,'Inventory (old)'!$A:$A,"Channel",'Inventory (old)'!$B:$B,$A361,'Inventory (old)'!$E:$E,"&gt;="&amp;$F361,'Inventory (old)'!$E:$E,"&lt;"&amp;$G361),0)</f>
        <v>0</v>
      </c>
      <c r="AK361" s="12">
        <f>IF($P361="X",SUMIFS('Inventory (old)'!$M:$M,'Inventory (old)'!$A:$A,"Dotted Line",'Inventory (old)'!$B:$B,$A361,'Inventory (old)'!$E:$E,"&gt;="&amp;$F361,'Inventory (old)'!$E:$E,"&lt;"&amp;$G361),0)</f>
        <v>0</v>
      </c>
      <c r="AL361" s="113"/>
      <c r="AM361" s="31" t="str">
        <f t="shared" si="72"/>
        <v/>
      </c>
      <c r="AN361" s="7">
        <f>IF($P361="X",0,SUMIFS('Inventory (old)'!$M:$M,'Inventory (old)'!$A:$A,"Channel",'Inventory (old)'!$B:$B,$A361,'Inventory (old)'!$E:$E,"&gt;="&amp;F361,'Inventory (old)'!$E:$E,"&lt;"&amp;$G361))</f>
        <v>0</v>
      </c>
      <c r="AO361" s="7">
        <f>IF($P361="X",0,SUMIFS('Inventory (old)'!$M:$M,'Inventory (old)'!$A:$A,"Dotted Line",'Inventory (old)'!$B:$B,$A361,'Inventory (old)'!$E:$E,"&gt;="&amp;$F361,'Inventory (old)'!$E:$E,"&lt;"&amp;$G361))</f>
        <v>0</v>
      </c>
      <c r="AP361" s="7">
        <f>SUMIFS('Inventory (old)'!$M:$M,'Inventory (old)'!$A:$A,"Stop Line",'Inventory (old)'!$B:$B,$A361,'Inventory (old)'!$E:$E,"&gt;="&amp;$F361,'Inventory (old)'!$E:$E,"&lt;"&amp;$G361)</f>
        <v>0</v>
      </c>
      <c r="AQ361" s="7">
        <f>SUMIFS('Inventory (old)'!$M:$M,'Inventory (old)'!$A:$A,"Arrows and Onlys",'Inventory (old)'!$B:$B,$A361,'Inventory (old)'!$E:$E,"&gt;="&amp;$F361,'Inventory (old)'!$E:$E,"&lt;"&amp;$G361)</f>
        <v>0</v>
      </c>
      <c r="AR361" s="7">
        <f>SUMIFS('Inventory (old)'!$N:$N,'Inventory (old)'!$A:$A,"Arrows and Onlys",'Inventory (old)'!$B:$B,$A361,'Inventory (old)'!$E:$E,"&gt;="&amp;$F361,'Inventory (old)'!$E:$E,"&lt;"&amp;$G361)</f>
        <v>0</v>
      </c>
      <c r="AS361" s="7">
        <f>SUMIFS('Inventory (old)'!$O:$O,'Inventory (old)'!$A:$A,"Transverse",'Inventory (old)'!$B:$B,$A361,'Inventory (old)'!$E:$E,"&gt;="&amp;$F361,'Inventory (old)'!$E:$E,"&lt;"&amp;$G361)</f>
        <v>0</v>
      </c>
      <c r="AT361" s="7">
        <f>SUMIFS('Inventory (old)'!$P:$P,'Inventory (old)'!$A:$A,"Transverse",'Inventory (old)'!$B:$B,$A361,'Inventory (old)'!$E:$E,"&gt;="&amp;$F361,'Inventory (old)'!$E:$E,"&lt;"&amp;$G361)</f>
        <v>0</v>
      </c>
      <c r="AU361" s="7">
        <v>50</v>
      </c>
      <c r="AV361" s="7">
        <f>SUMIFS('Inventory (old)'!$M:$M,'Inventory (old)'!$A:$A,"Yield Line",'Inventory (old)'!$B:$B,$A361,'Inventory (old)'!$E:$E,"&gt;="&amp;$F361,'Inventory (old)'!$E:$E,"&lt;"&amp;$G361)</f>
        <v>0</v>
      </c>
      <c r="AW361" s="7">
        <f>SUMIFS('Inventory (old)'!$M:$M,'Inventory (old)'!$A:$A,"Island",'Inventory (old)'!$B:$B,$A361,'Inventory (old)'!$E:$E,"&gt;="&amp;$F361,'Inventory (old)'!$E:$E,"&lt;"&amp;$G361)</f>
        <v>0</v>
      </c>
      <c r="AX361" s="7">
        <f>SUMIFS('Inventory (old)'!$M:$M,'Inventory (old)'!$A:$A,"Railroad",'Inventory (old)'!$B:$B,$A361,'Inventory (old)'!$E:$E,"&gt;="&amp;$F361,'Inventory (old)'!$E:$E,"&lt;"&amp;$G361)</f>
        <v>0</v>
      </c>
      <c r="AY361" s="7">
        <f>SUMIFS('Inventory (old)'!$M:$M,'Inventory (old)'!$A:$A,"School",'Inventory (old)'!$B:$B,$A361,'Inventory (old)'!$E:$E,"&gt;="&amp;$F361,'Inventory (old)'!$E:$E,"&lt;"&amp;$G361)</f>
        <v>0</v>
      </c>
      <c r="AZ361" s="7">
        <f>SUMIFS('Inventory (old)'!$M:$M,'Inventory (old)'!$A:$A,"Air Speed",'Inventory (old)'!$B:$B,$A361,'Inventory (old)'!$E:$E,"&gt;="&amp;$F361,'Inventory (old)'!$E:$E,"&lt;"&amp;$G361)</f>
        <v>0</v>
      </c>
      <c r="BA361" s="7">
        <f>SUMIFS('Inventory (old)'!$M:$M,'Inventory (old)'!$A:$A,"Wrong Way",'Inventory (old)'!$B:$B,$A361,'Inventory (old)'!$E:$E,"&gt;="&amp;$F361,'Inventory (old)'!$E:$E,"&lt;"&amp;$G361)</f>
        <v>0</v>
      </c>
      <c r="BB361" s="7">
        <f>SUMIFS('Inventory (old)'!$M:$M,'Inventory (old)'!$A:$A,"Merge Arrow",'Inventory (old)'!$B:$B,$A361,'Inventory (old)'!$E:$E,"&gt;="&amp;$F361,'Inventory (old)'!$E:$E,"&lt;"&amp;$G361)</f>
        <v>0</v>
      </c>
      <c r="BC361" s="7">
        <f>SUMIFS('Inventory (old)'!$M:$M,'Inventory (old)'!$A:$A,"Bike",'Inventory (old)'!$B:$B,$A361,'Inventory (old)'!$E:$E,"&gt;="&amp;$F361,'Inventory (old)'!$E:$E,"&lt;"&amp;$G361)</f>
        <v>0</v>
      </c>
      <c r="BD361" s="7">
        <f>SUMIFS('Inventory (old)'!$M:$M,'Inventory (old)'!$A:$A,"Parking",'Inventory (old)'!$B:$B,$A361,'Inventory (old)'!$E:$E,"&gt;="&amp;$F361,'Inventory (old)'!$E:$E,"&lt;"&amp;$G361)</f>
        <v>0</v>
      </c>
      <c r="BE361" s="1">
        <f>SUMIFS('Inventory (old)'!$S:$S,'Inventory (old)'!$A:$A,"Parking",'Inventory (old)'!$B:$B,$A361,'Inventory (old)'!$E:$E,"&gt;="&amp;$F361,'Inventory (old)'!$E:$E,"&lt;"&amp;$G361)</f>
        <v>0</v>
      </c>
      <c r="BF361" s="13"/>
    </row>
    <row r="362" spans="1:58" x14ac:dyDescent="0.25">
      <c r="A362" s="6" t="s">
        <v>2941</v>
      </c>
      <c r="B362" s="7" t="s">
        <v>39</v>
      </c>
      <c r="C362" s="7" t="s">
        <v>2051</v>
      </c>
      <c r="D362" s="7">
        <v>601</v>
      </c>
      <c r="E362" s="7" t="s">
        <v>2176</v>
      </c>
      <c r="F362" s="8">
        <v>4.37</v>
      </c>
      <c r="G362" s="8">
        <v>5.0110000000000001</v>
      </c>
      <c r="H362" s="7" t="s">
        <v>3219</v>
      </c>
      <c r="I362" s="7" t="s">
        <v>2422</v>
      </c>
      <c r="J362" s="14">
        <f t="shared" si="70"/>
        <v>0.64100000000000001</v>
      </c>
      <c r="K362" s="15" t="s">
        <v>2062</v>
      </c>
      <c r="L362" s="7"/>
      <c r="M362" s="7" t="s">
        <v>2072</v>
      </c>
      <c r="N362" s="20">
        <v>2</v>
      </c>
      <c r="O362" s="20"/>
      <c r="P362" s="20"/>
      <c r="Q362" s="20"/>
      <c r="R362" s="8"/>
      <c r="S362" s="8"/>
      <c r="T362" s="14"/>
      <c r="U362" s="14"/>
      <c r="V362" s="21"/>
      <c r="W362" s="16" t="s">
        <v>2405</v>
      </c>
      <c r="X362" s="1">
        <v>94385</v>
      </c>
      <c r="Z362" s="7">
        <v>2023</v>
      </c>
      <c r="AA362" s="7" t="s">
        <v>3185</v>
      </c>
      <c r="AB362" s="7">
        <v>2023</v>
      </c>
      <c r="AC362" s="16" t="s">
        <v>25</v>
      </c>
      <c r="AD362" s="113">
        <v>2024</v>
      </c>
      <c r="AE362" s="31">
        <f t="shared" si="71"/>
        <v>643</v>
      </c>
      <c r="AF362" s="8">
        <f t="shared" si="78"/>
        <v>0.64100000000000001</v>
      </c>
      <c r="AG362" s="8">
        <f t="shared" si="79"/>
        <v>1.282</v>
      </c>
      <c r="AH362" s="8">
        <f t="shared" si="80"/>
        <v>0</v>
      </c>
      <c r="AI362" s="8">
        <f t="shared" si="81"/>
        <v>0</v>
      </c>
      <c r="AJ362" s="7">
        <f>IF($P362="X",SUMIFS('Inventory (old)'!$M:$M,'Inventory (old)'!$A:$A,"Channel",'Inventory (old)'!$B:$B,$A362,'Inventory (old)'!$E:$E,"&gt;="&amp;$F362,'Inventory (old)'!$E:$E,"&lt;"&amp;$G362),0)</f>
        <v>0</v>
      </c>
      <c r="AK362" s="12">
        <f>IF($P362="X",SUMIFS('Inventory (old)'!$M:$M,'Inventory (old)'!$A:$A,"Dotted Line",'Inventory (old)'!$B:$B,$A362,'Inventory (old)'!$E:$E,"&gt;="&amp;$F362,'Inventory (old)'!$E:$E,"&lt;"&amp;$G362),0)</f>
        <v>0</v>
      </c>
      <c r="AL362" s="113"/>
      <c r="AM362" s="31" t="str">
        <f t="shared" si="72"/>
        <v/>
      </c>
      <c r="AN362" s="7">
        <f>IF($P362="X",0,SUMIFS('Inventory (old)'!$M:$M,'Inventory (old)'!$A:$A,"Channel",'Inventory (old)'!$B:$B,$A362,'Inventory (old)'!$E:$E,"&gt;="&amp;F362,'Inventory (old)'!$E:$E,"&lt;"&amp;$G362))</f>
        <v>0</v>
      </c>
      <c r="AO362" s="7">
        <f>IF($P362="X",0,SUMIFS('Inventory (old)'!$M:$M,'Inventory (old)'!$A:$A,"Dotted Line",'Inventory (old)'!$B:$B,$A362,'Inventory (old)'!$E:$E,"&gt;="&amp;$F362,'Inventory (old)'!$E:$E,"&lt;"&amp;$G362))</f>
        <v>0</v>
      </c>
      <c r="AP362" s="7">
        <f>SUMIFS('Inventory (old)'!$M:$M,'Inventory (old)'!$A:$A,"Stop Line",'Inventory (old)'!$B:$B,$A362,'Inventory (old)'!$E:$E,"&gt;="&amp;$F362,'Inventory (old)'!$E:$E,"&lt;"&amp;$G362)</f>
        <v>0</v>
      </c>
      <c r="AQ362" s="7">
        <f>SUMIFS('Inventory (old)'!$M:$M,'Inventory (old)'!$A:$A,"Arrows and Onlys",'Inventory (old)'!$B:$B,$A362,'Inventory (old)'!$E:$E,"&gt;="&amp;$F362,'Inventory (old)'!$E:$E,"&lt;"&amp;$G362)</f>
        <v>0</v>
      </c>
      <c r="AR362" s="7">
        <f>SUMIFS('Inventory (old)'!$N:$N,'Inventory (old)'!$A:$A,"Arrows and Onlys",'Inventory (old)'!$B:$B,$A362,'Inventory (old)'!$E:$E,"&gt;="&amp;$F362,'Inventory (old)'!$E:$E,"&lt;"&amp;$G362)</f>
        <v>0</v>
      </c>
      <c r="AS362" s="7">
        <f>SUMIFS('Inventory (old)'!$O:$O,'Inventory (old)'!$A:$A,"Transverse",'Inventory (old)'!$B:$B,$A362,'Inventory (old)'!$E:$E,"&gt;="&amp;$F362,'Inventory (old)'!$E:$E,"&lt;"&amp;$G362)</f>
        <v>0</v>
      </c>
      <c r="AT362" s="7">
        <f>SUMIFS('Inventory (old)'!$P:$P,'Inventory (old)'!$A:$A,"Transverse",'Inventory (old)'!$B:$B,$A362,'Inventory (old)'!$E:$E,"&gt;="&amp;$F362,'Inventory (old)'!$E:$E,"&lt;"&amp;$G362)</f>
        <v>0</v>
      </c>
      <c r="AU362" s="7">
        <f>SUMIFS('Inventory (old)'!$M:$M,'Inventory (old)'!$A:$A,"Crosswalk",'Inventory (old)'!$B:$B,$A362,'Inventory (old)'!$E:$E,"&gt;="&amp;$F362,'Inventory (old)'!$E:$E,"&lt;"&amp;$G362)</f>
        <v>0</v>
      </c>
      <c r="AV362" s="7">
        <f>SUMIFS('Inventory (old)'!$M:$M,'Inventory (old)'!$A:$A,"Yield Line",'Inventory (old)'!$B:$B,$A362,'Inventory (old)'!$E:$E,"&gt;="&amp;$F362,'Inventory (old)'!$E:$E,"&lt;"&amp;$G362)</f>
        <v>0</v>
      </c>
      <c r="AW362" s="7">
        <f>SUMIFS('Inventory (old)'!$M:$M,'Inventory (old)'!$A:$A,"Island",'Inventory (old)'!$B:$B,$A362,'Inventory (old)'!$E:$E,"&gt;="&amp;$F362,'Inventory (old)'!$E:$E,"&lt;"&amp;$G362)</f>
        <v>0</v>
      </c>
      <c r="AX362" s="7">
        <f>SUMIFS('Inventory (old)'!$M:$M,'Inventory (old)'!$A:$A,"Railroad",'Inventory (old)'!$B:$B,$A362,'Inventory (old)'!$E:$E,"&gt;="&amp;$F362,'Inventory (old)'!$E:$E,"&lt;"&amp;$G362)</f>
        <v>0</v>
      </c>
      <c r="AY362" s="7">
        <f>SUMIFS('Inventory (old)'!$M:$M,'Inventory (old)'!$A:$A,"School",'Inventory (old)'!$B:$B,$A362,'Inventory (old)'!$E:$E,"&gt;="&amp;$F362,'Inventory (old)'!$E:$E,"&lt;"&amp;$G362)</f>
        <v>0</v>
      </c>
      <c r="AZ362" s="7">
        <f>SUMIFS('Inventory (old)'!$M:$M,'Inventory (old)'!$A:$A,"Air Speed",'Inventory (old)'!$B:$B,$A362,'Inventory (old)'!$E:$E,"&gt;="&amp;$F362,'Inventory (old)'!$E:$E,"&lt;"&amp;$G362)</f>
        <v>0</v>
      </c>
      <c r="BA362" s="7">
        <f>SUMIFS('Inventory (old)'!$M:$M,'Inventory (old)'!$A:$A,"Wrong Way",'Inventory (old)'!$B:$B,$A362,'Inventory (old)'!$E:$E,"&gt;="&amp;$F362,'Inventory (old)'!$E:$E,"&lt;"&amp;$G362)</f>
        <v>0</v>
      </c>
      <c r="BB362" s="7">
        <f>SUMIFS('Inventory (old)'!$M:$M,'Inventory (old)'!$A:$A,"Merge Arrow",'Inventory (old)'!$B:$B,$A362,'Inventory (old)'!$E:$E,"&gt;="&amp;$F362,'Inventory (old)'!$E:$E,"&lt;"&amp;$G362)</f>
        <v>0</v>
      </c>
      <c r="BC362" s="7">
        <f>SUMIFS('Inventory (old)'!$M:$M,'Inventory (old)'!$A:$A,"Bike",'Inventory (old)'!$B:$B,$A362,'Inventory (old)'!$E:$E,"&gt;="&amp;$F362,'Inventory (old)'!$E:$E,"&lt;"&amp;$G362)</f>
        <v>0</v>
      </c>
      <c r="BD362" s="7">
        <f>SUMIFS('Inventory (old)'!$M:$M,'Inventory (old)'!$A:$A,"Parking",'Inventory (old)'!$B:$B,$A362,'Inventory (old)'!$E:$E,"&gt;="&amp;$F362,'Inventory (old)'!$E:$E,"&lt;"&amp;$G362)</f>
        <v>0</v>
      </c>
      <c r="BE362" s="1">
        <f>SUMIFS('Inventory (old)'!$S:$S,'Inventory (old)'!$A:$A,"Parking",'Inventory (old)'!$B:$B,$A362,'Inventory (old)'!$E:$E,"&gt;="&amp;$F362,'Inventory (old)'!$E:$E,"&lt;"&amp;$G362)</f>
        <v>0</v>
      </c>
      <c r="BF362" s="13"/>
    </row>
    <row r="363" spans="1:58" hidden="1" x14ac:dyDescent="0.25">
      <c r="A363" s="6" t="s">
        <v>2946</v>
      </c>
      <c r="B363" s="7" t="s">
        <v>39</v>
      </c>
      <c r="C363" s="7" t="s">
        <v>2051</v>
      </c>
      <c r="D363" s="7" t="s">
        <v>2912</v>
      </c>
      <c r="E363" s="7" t="s">
        <v>58</v>
      </c>
      <c r="F363" s="8">
        <v>9.9999999999999994E-12</v>
      </c>
      <c r="G363" s="8">
        <v>0.72</v>
      </c>
      <c r="H363" s="7" t="s">
        <v>74</v>
      </c>
      <c r="I363" s="7" t="s">
        <v>420</v>
      </c>
      <c r="J363" s="14">
        <f t="shared" si="70"/>
        <v>0.71999999998999997</v>
      </c>
      <c r="K363" s="15" t="s">
        <v>2062</v>
      </c>
      <c r="L363" s="7" t="s">
        <v>2217</v>
      </c>
      <c r="M363" s="7" t="s">
        <v>2072</v>
      </c>
      <c r="N363" s="20">
        <v>1</v>
      </c>
      <c r="O363" s="20" t="s">
        <v>201</v>
      </c>
      <c r="P363" s="20" t="s">
        <v>201</v>
      </c>
      <c r="Q363" s="20"/>
      <c r="R363" s="8"/>
      <c r="S363" s="8"/>
      <c r="T363" s="14"/>
      <c r="U363" s="14"/>
      <c r="V363" s="21"/>
      <c r="W363" s="16"/>
      <c r="X363" s="1">
        <v>107782</v>
      </c>
      <c r="Y363" s="1">
        <v>102628</v>
      </c>
      <c r="Z363" s="7">
        <v>2023</v>
      </c>
      <c r="AA363" s="7" t="s">
        <v>3185</v>
      </c>
      <c r="AB363" s="7">
        <v>2022</v>
      </c>
      <c r="AC363" s="16" t="s">
        <v>348</v>
      </c>
      <c r="AD363" s="113"/>
      <c r="AE363" s="31" t="str">
        <f t="shared" si="71"/>
        <v/>
      </c>
      <c r="AF363" s="8">
        <f t="shared" si="78"/>
        <v>0</v>
      </c>
      <c r="AG363" s="8">
        <f t="shared" si="79"/>
        <v>0.71999999998999997</v>
      </c>
      <c r="AH363" s="8">
        <f t="shared" si="80"/>
        <v>0.71999999998999997</v>
      </c>
      <c r="AI363" s="8">
        <f t="shared" si="81"/>
        <v>0</v>
      </c>
      <c r="AJ363" s="7">
        <f>IF($P363="X",SUMIFS('Inventory (old)'!$M:$M,'Inventory (old)'!$A:$A,"Channel",'Inventory (old)'!$B:$B,$A363,'Inventory (old)'!$E:$E,"&gt;="&amp;$F363,'Inventory (old)'!$E:$E,"&lt;"&amp;$G363),0)</f>
        <v>265</v>
      </c>
      <c r="AK363" s="12">
        <f>IF($P363="X",SUMIFS('Inventory (old)'!$M:$M,'Inventory (old)'!$A:$A,"Dotted Line",'Inventory (old)'!$B:$B,$A363,'Inventory (old)'!$E:$E,"&gt;="&amp;$F363,'Inventory (old)'!$E:$E,"&lt;"&amp;$G363),0)</f>
        <v>0</v>
      </c>
      <c r="AL363" s="113"/>
      <c r="AM363" s="31" t="str">
        <f t="shared" si="72"/>
        <v/>
      </c>
      <c r="AN363" s="7">
        <f>IF($P363="X",0,SUMIFS('Inventory (old)'!$M:$M,'Inventory (old)'!$A:$A,"Channel",'Inventory (old)'!$B:$B,$A363,'Inventory (old)'!$E:$E,"&gt;="&amp;F363,'Inventory (old)'!$E:$E,"&lt;"&amp;$G363))</f>
        <v>0</v>
      </c>
      <c r="AO363" s="7">
        <f>IF($P363="X",0,SUMIFS('Inventory (old)'!$M:$M,'Inventory (old)'!$A:$A,"Dotted Line",'Inventory (old)'!$B:$B,$A363,'Inventory (old)'!$E:$E,"&gt;="&amp;$F363,'Inventory (old)'!$E:$E,"&lt;"&amp;$G363))</f>
        <v>0</v>
      </c>
      <c r="AP363" s="7">
        <f>SUMIFS('Inventory (old)'!$M:$M,'Inventory (old)'!$A:$A,"Stop Line",'Inventory (old)'!$B:$B,$A363,'Inventory (old)'!$E:$E,"&gt;="&amp;$F363,'Inventory (old)'!$E:$E,"&lt;"&amp;$G363)</f>
        <v>0</v>
      </c>
      <c r="AQ363" s="7">
        <f>SUMIFS('Inventory (old)'!$M:$M,'Inventory (old)'!$A:$A,"Arrows and Onlys",'Inventory (old)'!$B:$B,$A363,'Inventory (old)'!$E:$E,"&gt;="&amp;$F363,'Inventory (old)'!$E:$E,"&lt;"&amp;$G363)</f>
        <v>0</v>
      </c>
      <c r="AR363" s="7">
        <f>SUMIFS('Inventory (old)'!$N:$N,'Inventory (old)'!$A:$A,"Arrows and Onlys",'Inventory (old)'!$B:$B,$A363,'Inventory (old)'!$E:$E,"&gt;="&amp;$F363,'Inventory (old)'!$E:$E,"&lt;"&amp;$G363)</f>
        <v>0</v>
      </c>
      <c r="AS363" s="7">
        <f>SUMIFS('Inventory (old)'!$O:$O,'Inventory (old)'!$A:$A,"Transverse",'Inventory (old)'!$B:$B,$A363,'Inventory (old)'!$E:$E,"&gt;="&amp;$F363,'Inventory (old)'!$E:$E,"&lt;"&amp;$G363)</f>
        <v>97</v>
      </c>
      <c r="AT363" s="7">
        <f>SUMIFS('Inventory (old)'!$P:$P,'Inventory (old)'!$A:$A,"Transverse",'Inventory (old)'!$B:$B,$A363,'Inventory (old)'!$E:$E,"&gt;="&amp;$F363,'Inventory (old)'!$E:$E,"&lt;"&amp;$G363)</f>
        <v>0</v>
      </c>
      <c r="AU363" s="7">
        <f>SUMIFS('Inventory (old)'!$M:$M,'Inventory (old)'!$A:$A,"Crosswalk",'Inventory (old)'!$B:$B,$A363,'Inventory (old)'!$E:$E,"&gt;="&amp;$F363,'Inventory (old)'!$E:$E,"&lt;"&amp;$G363)</f>
        <v>0</v>
      </c>
      <c r="AV363" s="7">
        <f>SUMIFS('Inventory (old)'!$M:$M,'Inventory (old)'!$A:$A,"Yield Line",'Inventory (old)'!$B:$B,$A363,'Inventory (old)'!$E:$E,"&gt;="&amp;$F363,'Inventory (old)'!$E:$E,"&lt;"&amp;$G363)</f>
        <v>0</v>
      </c>
      <c r="AW363" s="7">
        <f>SUMIFS('Inventory (old)'!$M:$M,'Inventory (old)'!$A:$A,"Island",'Inventory (old)'!$B:$B,$A363,'Inventory (old)'!$E:$E,"&gt;="&amp;$F363,'Inventory (old)'!$E:$E,"&lt;"&amp;$G363)</f>
        <v>0</v>
      </c>
      <c r="AX363" s="7">
        <f>SUMIFS('Inventory (old)'!$M:$M,'Inventory (old)'!$A:$A,"Railroad",'Inventory (old)'!$B:$B,$A363,'Inventory (old)'!$E:$E,"&gt;="&amp;$F363,'Inventory (old)'!$E:$E,"&lt;"&amp;$G363)</f>
        <v>0</v>
      </c>
      <c r="AY363" s="7">
        <f>SUMIFS('Inventory (old)'!$M:$M,'Inventory (old)'!$A:$A,"School",'Inventory (old)'!$B:$B,$A363,'Inventory (old)'!$E:$E,"&gt;="&amp;$F363,'Inventory (old)'!$E:$E,"&lt;"&amp;$G363)</f>
        <v>0</v>
      </c>
      <c r="AZ363" s="7">
        <f>SUMIFS('Inventory (old)'!$M:$M,'Inventory (old)'!$A:$A,"Air Speed",'Inventory (old)'!$B:$B,$A363,'Inventory (old)'!$E:$E,"&gt;="&amp;$F363,'Inventory (old)'!$E:$E,"&lt;"&amp;$G363)</f>
        <v>0</v>
      </c>
      <c r="BA363" s="7">
        <f>SUMIFS('Inventory (old)'!$M:$M,'Inventory (old)'!$A:$A,"Wrong Way",'Inventory (old)'!$B:$B,$A363,'Inventory (old)'!$E:$E,"&gt;="&amp;$F363,'Inventory (old)'!$E:$E,"&lt;"&amp;$G363)</f>
        <v>0</v>
      </c>
      <c r="BB363" s="7">
        <f>SUMIFS('Inventory (old)'!$M:$M,'Inventory (old)'!$A:$A,"Merge Arrow",'Inventory (old)'!$B:$B,$A363,'Inventory (old)'!$E:$E,"&gt;="&amp;$F363,'Inventory (old)'!$E:$E,"&lt;"&amp;$G363)</f>
        <v>0</v>
      </c>
      <c r="BC363" s="7">
        <f>SUMIFS('Inventory (old)'!$M:$M,'Inventory (old)'!$A:$A,"Bike",'Inventory (old)'!$B:$B,$A363,'Inventory (old)'!$E:$E,"&gt;="&amp;$F363,'Inventory (old)'!$E:$E,"&lt;"&amp;$G363)</f>
        <v>0</v>
      </c>
      <c r="BD363" s="7">
        <f>SUMIFS('Inventory (old)'!$M:$M,'Inventory (old)'!$A:$A,"Parking",'Inventory (old)'!$B:$B,$A363,'Inventory (old)'!$E:$E,"&gt;="&amp;$F363,'Inventory (old)'!$E:$E,"&lt;"&amp;$G363)</f>
        <v>0</v>
      </c>
      <c r="BE363" s="1">
        <f>SUMIFS('Inventory (old)'!$S:$S,'Inventory (old)'!$A:$A,"Parking",'Inventory (old)'!$B:$B,$A363,'Inventory (old)'!$E:$E,"&gt;="&amp;$F363,'Inventory (old)'!$E:$E,"&lt;"&amp;$G363)</f>
        <v>0</v>
      </c>
      <c r="BF363" s="13" t="s">
        <v>2939</v>
      </c>
    </row>
    <row r="364" spans="1:58" hidden="1" x14ac:dyDescent="0.25">
      <c r="A364" s="6" t="s">
        <v>2947</v>
      </c>
      <c r="B364" s="7" t="s">
        <v>39</v>
      </c>
      <c r="C364" s="7" t="s">
        <v>2051</v>
      </c>
      <c r="D364" s="7" t="s">
        <v>2912</v>
      </c>
      <c r="E364" s="7" t="s">
        <v>59</v>
      </c>
      <c r="F364" s="8">
        <v>9.9999999999999994E-12</v>
      </c>
      <c r="G364" s="8">
        <v>0.72</v>
      </c>
      <c r="H364" s="7" t="s">
        <v>74</v>
      </c>
      <c r="I364" s="7" t="s">
        <v>420</v>
      </c>
      <c r="J364" s="14">
        <v>0.4</v>
      </c>
      <c r="K364" s="15" t="s">
        <v>2062</v>
      </c>
      <c r="L364" s="7" t="s">
        <v>2217</v>
      </c>
      <c r="M364" s="7" t="s">
        <v>2072</v>
      </c>
      <c r="N364" s="20">
        <v>1</v>
      </c>
      <c r="O364" s="20" t="s">
        <v>201</v>
      </c>
      <c r="P364" s="20" t="s">
        <v>201</v>
      </c>
      <c r="Q364" s="20"/>
      <c r="R364" s="8"/>
      <c r="S364" s="8"/>
      <c r="T364" s="14"/>
      <c r="U364" s="14"/>
      <c r="V364" s="21"/>
      <c r="W364" s="16"/>
      <c r="X364" s="1">
        <v>107782</v>
      </c>
      <c r="Y364" s="1">
        <v>102628</v>
      </c>
      <c r="Z364" s="7">
        <v>2023</v>
      </c>
      <c r="AA364" s="7" t="s">
        <v>3185</v>
      </c>
      <c r="AB364" s="7">
        <v>2022</v>
      </c>
      <c r="AC364" s="16" t="s">
        <v>348</v>
      </c>
      <c r="AD364" s="113"/>
      <c r="AE364" s="31" t="str">
        <f t="shared" si="71"/>
        <v/>
      </c>
      <c r="AF364" s="8">
        <f t="shared" si="78"/>
        <v>0</v>
      </c>
      <c r="AG364" s="8">
        <f t="shared" si="79"/>
        <v>0.4</v>
      </c>
      <c r="AH364" s="8">
        <f t="shared" si="80"/>
        <v>0.4</v>
      </c>
      <c r="AI364" s="8">
        <f t="shared" si="81"/>
        <v>0</v>
      </c>
      <c r="AJ364" s="7">
        <f>IF($P364="X",SUMIFS('Inventory (old)'!$M:$M,'Inventory (old)'!$A:$A,"Channel",'Inventory (old)'!$B:$B,$A364,'Inventory (old)'!$E:$E,"&gt;="&amp;$F364,'Inventory (old)'!$E:$E,"&lt;"&amp;$G364),0)</f>
        <v>246</v>
      </c>
      <c r="AK364" s="12">
        <f>IF($P364="X",SUMIFS('Inventory (old)'!$M:$M,'Inventory (old)'!$A:$A,"Dotted Line",'Inventory (old)'!$B:$B,$A364,'Inventory (old)'!$E:$E,"&gt;="&amp;$F364,'Inventory (old)'!$E:$E,"&lt;"&amp;$G364),0)</f>
        <v>0</v>
      </c>
      <c r="AL364" s="113"/>
      <c r="AM364" s="31" t="str">
        <f t="shared" si="72"/>
        <v/>
      </c>
      <c r="AN364" s="7">
        <f>IF($P364="X",0,SUMIFS('Inventory (old)'!$M:$M,'Inventory (old)'!$A:$A,"Channel",'Inventory (old)'!$B:$B,$A364,'Inventory (old)'!$E:$E,"&gt;="&amp;F364,'Inventory (old)'!$E:$E,"&lt;"&amp;$G364))</f>
        <v>0</v>
      </c>
      <c r="AO364" s="7">
        <f>IF($P364="X",0,SUMIFS('Inventory (old)'!$M:$M,'Inventory (old)'!$A:$A,"Dotted Line",'Inventory (old)'!$B:$B,$A364,'Inventory (old)'!$E:$E,"&gt;="&amp;$F364,'Inventory (old)'!$E:$E,"&lt;"&amp;$G364))</f>
        <v>0</v>
      </c>
      <c r="AP364" s="7">
        <f>SUMIFS('Inventory (old)'!$M:$M,'Inventory (old)'!$A:$A,"Stop Line",'Inventory (old)'!$B:$B,$A364,'Inventory (old)'!$E:$E,"&gt;="&amp;$F364,'Inventory (old)'!$E:$E,"&lt;"&amp;$G364)</f>
        <v>0</v>
      </c>
      <c r="AQ364" s="7">
        <f>SUMIFS('Inventory (old)'!$M:$M,'Inventory (old)'!$A:$A,"Arrows and Onlys",'Inventory (old)'!$B:$B,$A364,'Inventory (old)'!$E:$E,"&gt;="&amp;$F364,'Inventory (old)'!$E:$E,"&lt;"&amp;$G364)</f>
        <v>0</v>
      </c>
      <c r="AR364" s="7">
        <f>SUMIFS('Inventory (old)'!$N:$N,'Inventory (old)'!$A:$A,"Arrows and Onlys",'Inventory (old)'!$B:$B,$A364,'Inventory (old)'!$E:$E,"&gt;="&amp;$F364,'Inventory (old)'!$E:$E,"&lt;"&amp;$G364)</f>
        <v>0</v>
      </c>
      <c r="AS364" s="7">
        <f>SUMIFS('Inventory (old)'!$O:$O,'Inventory (old)'!$A:$A,"Transverse",'Inventory (old)'!$B:$B,$A364,'Inventory (old)'!$E:$E,"&gt;="&amp;$F364,'Inventory (old)'!$E:$E,"&lt;"&amp;$G364)</f>
        <v>0</v>
      </c>
      <c r="AT364" s="7">
        <f>SUMIFS('Inventory (old)'!$P:$P,'Inventory (old)'!$A:$A,"Transverse",'Inventory (old)'!$B:$B,$A364,'Inventory (old)'!$E:$E,"&gt;="&amp;$F364,'Inventory (old)'!$E:$E,"&lt;"&amp;$G364)</f>
        <v>0</v>
      </c>
      <c r="AU364" s="7">
        <f>SUMIFS('Inventory (old)'!$M:$M,'Inventory (old)'!$A:$A,"Crosswalk",'Inventory (old)'!$B:$B,$A364,'Inventory (old)'!$E:$E,"&gt;="&amp;$F364,'Inventory (old)'!$E:$E,"&lt;"&amp;$G364)</f>
        <v>0</v>
      </c>
      <c r="AV364" s="7">
        <f>SUMIFS('Inventory (old)'!$M:$M,'Inventory (old)'!$A:$A,"Yield Line",'Inventory (old)'!$B:$B,$A364,'Inventory (old)'!$E:$E,"&gt;="&amp;$F364,'Inventory (old)'!$E:$E,"&lt;"&amp;$G364)</f>
        <v>0</v>
      </c>
      <c r="AW364" s="7">
        <f>SUMIFS('Inventory (old)'!$M:$M,'Inventory (old)'!$A:$A,"Island",'Inventory (old)'!$B:$B,$A364,'Inventory (old)'!$E:$E,"&gt;="&amp;$F364,'Inventory (old)'!$E:$E,"&lt;"&amp;$G364)</f>
        <v>0</v>
      </c>
      <c r="AX364" s="7">
        <f>SUMIFS('Inventory (old)'!$M:$M,'Inventory (old)'!$A:$A,"Railroad",'Inventory (old)'!$B:$B,$A364,'Inventory (old)'!$E:$E,"&gt;="&amp;$F364,'Inventory (old)'!$E:$E,"&lt;"&amp;$G364)</f>
        <v>0</v>
      </c>
      <c r="AY364" s="7">
        <f>SUMIFS('Inventory (old)'!$M:$M,'Inventory (old)'!$A:$A,"School",'Inventory (old)'!$B:$B,$A364,'Inventory (old)'!$E:$E,"&gt;="&amp;$F364,'Inventory (old)'!$E:$E,"&lt;"&amp;$G364)</f>
        <v>0</v>
      </c>
      <c r="AZ364" s="7">
        <f>SUMIFS('Inventory (old)'!$M:$M,'Inventory (old)'!$A:$A,"Air Speed",'Inventory (old)'!$B:$B,$A364,'Inventory (old)'!$E:$E,"&gt;="&amp;$F364,'Inventory (old)'!$E:$E,"&lt;"&amp;$G364)</f>
        <v>0</v>
      </c>
      <c r="BA364" s="7">
        <f>SUMIFS('Inventory (old)'!$M:$M,'Inventory (old)'!$A:$A,"Wrong Way",'Inventory (old)'!$B:$B,$A364,'Inventory (old)'!$E:$E,"&gt;="&amp;$F364,'Inventory (old)'!$E:$E,"&lt;"&amp;$G364)</f>
        <v>0</v>
      </c>
      <c r="BB364" s="7">
        <f>SUMIFS('Inventory (old)'!$M:$M,'Inventory (old)'!$A:$A,"Merge Arrow",'Inventory (old)'!$B:$B,$A364,'Inventory (old)'!$E:$E,"&gt;="&amp;$F364,'Inventory (old)'!$E:$E,"&lt;"&amp;$G364)</f>
        <v>0</v>
      </c>
      <c r="BC364" s="7">
        <f>SUMIFS('Inventory (old)'!$M:$M,'Inventory (old)'!$A:$A,"Bike",'Inventory (old)'!$B:$B,$A364,'Inventory (old)'!$E:$E,"&gt;="&amp;$F364,'Inventory (old)'!$E:$E,"&lt;"&amp;$G364)</f>
        <v>0</v>
      </c>
      <c r="BD364" s="7">
        <f>SUMIFS('Inventory (old)'!$M:$M,'Inventory (old)'!$A:$A,"Parking",'Inventory (old)'!$B:$B,$A364,'Inventory (old)'!$E:$E,"&gt;="&amp;$F364,'Inventory (old)'!$E:$E,"&lt;"&amp;$G364)</f>
        <v>0</v>
      </c>
      <c r="BE364" s="1">
        <f>SUMIFS('Inventory (old)'!$S:$S,'Inventory (old)'!$A:$A,"Parking",'Inventory (old)'!$B:$B,$A364,'Inventory (old)'!$E:$E,"&gt;="&amp;$F364,'Inventory (old)'!$E:$E,"&lt;"&amp;$G364)</f>
        <v>0</v>
      </c>
      <c r="BF364" s="13" t="s">
        <v>2940</v>
      </c>
    </row>
    <row r="365" spans="1:58" x14ac:dyDescent="0.25">
      <c r="A365" s="6" t="s">
        <v>2421</v>
      </c>
      <c r="B365" s="7" t="s">
        <v>45</v>
      </c>
      <c r="C365" s="7" t="s">
        <v>2051</v>
      </c>
      <c r="D365" s="7">
        <v>2</v>
      </c>
      <c r="E365" s="7" t="s">
        <v>58</v>
      </c>
      <c r="F365" s="8">
        <v>9.9999999999999995E-8</v>
      </c>
      <c r="G365" s="8">
        <v>3.86</v>
      </c>
      <c r="H365" s="7" t="s">
        <v>2422</v>
      </c>
      <c r="I365" s="7" t="s">
        <v>2191</v>
      </c>
      <c r="J365" s="14">
        <f>G365-F365</f>
        <v>3.8599999</v>
      </c>
      <c r="K365" s="15" t="s">
        <v>2241</v>
      </c>
      <c r="L365" s="7" t="s">
        <v>2217</v>
      </c>
      <c r="M365" s="7" t="s">
        <v>2072</v>
      </c>
      <c r="N365" s="20">
        <v>2</v>
      </c>
      <c r="O365" s="20" t="s">
        <v>201</v>
      </c>
      <c r="P365" s="20" t="s">
        <v>201</v>
      </c>
      <c r="Q365" s="20"/>
      <c r="R365" s="8"/>
      <c r="S365" s="8"/>
      <c r="T365" s="14"/>
      <c r="U365" s="14"/>
      <c r="V365" s="21"/>
      <c r="W365" s="16"/>
      <c r="Z365" s="7"/>
      <c r="AA365" s="7" t="s">
        <v>25</v>
      </c>
      <c r="AB365" s="7"/>
      <c r="AC365" s="16" t="s">
        <v>25</v>
      </c>
      <c r="AD365" s="113">
        <v>2024</v>
      </c>
      <c r="AE365" s="31">
        <f t="shared" si="71"/>
        <v>642</v>
      </c>
      <c r="AF365" s="8">
        <f t="shared" si="78"/>
        <v>0</v>
      </c>
      <c r="AG365" s="8">
        <f t="shared" si="79"/>
        <v>3.8599999</v>
      </c>
      <c r="AH365" s="8">
        <f t="shared" si="80"/>
        <v>3.8599999</v>
      </c>
      <c r="AI365" s="8">
        <f t="shared" si="81"/>
        <v>3.8599999</v>
      </c>
      <c r="AJ365" s="7">
        <f>IF($P365="X",SUMIFS('Inventory (old)'!$M:$M,'Inventory (old)'!$A:$A,"Channel",'Inventory (old)'!$B:$B,$A365,'Inventory (old)'!$E:$E,"&gt;="&amp;$F365,'Inventory (old)'!$E:$E,"&lt;"&amp;$G365),0)</f>
        <v>0</v>
      </c>
      <c r="AK365" s="12">
        <f>IF($P365="X",SUMIFS('Inventory (old)'!$M:$M,'Inventory (old)'!$A:$A,"Dotted Line",'Inventory (old)'!$B:$B,$A365,'Inventory (old)'!$E:$E,"&gt;="&amp;$F365,'Inventory (old)'!$E:$E,"&lt;"&amp;$G365),0)</f>
        <v>0</v>
      </c>
      <c r="AL365" s="113">
        <v>2024</v>
      </c>
      <c r="AM365" s="31">
        <f t="shared" si="72"/>
        <v>643</v>
      </c>
      <c r="AN365" s="7">
        <f>IF($P365="X",0,SUMIFS('Inventory (old)'!$M:$M,'Inventory (old)'!$A:$A,"Channel",'Inventory (old)'!$B:$B,$A365,'Inventory (old)'!$E:$E,"&gt;="&amp;F365,'Inventory (old)'!$E:$E,"&lt;"&amp;$G365))</f>
        <v>0</v>
      </c>
      <c r="AO365" s="7">
        <f>IF($P365="X",0,SUMIFS('Inventory (old)'!$M:$M,'Inventory (old)'!$A:$A,"Dotted Line",'Inventory (old)'!$B:$B,$A365,'Inventory (old)'!$E:$E,"&gt;="&amp;$F365,'Inventory (old)'!$E:$E,"&lt;"&amp;$G365))</f>
        <v>0</v>
      </c>
      <c r="AP365" s="7">
        <f>SUMIFS('Inventory (old)'!$M:$M,'Inventory (old)'!$A:$A,"Stop Line",'Inventory (old)'!$B:$B,$A365,'Inventory (old)'!$E:$E,"&gt;="&amp;$F365,'Inventory (old)'!$E:$E,"&lt;"&amp;$G365)</f>
        <v>0</v>
      </c>
      <c r="AQ365" s="7">
        <f>SUMIFS('Inventory (old)'!$M:$M,'Inventory (old)'!$A:$A,"Arrows and Onlys",'Inventory (old)'!$B:$B,$A365,'Inventory (old)'!$E:$E,"&gt;="&amp;$F365,'Inventory (old)'!$E:$E,"&lt;"&amp;$G365)</f>
        <v>0</v>
      </c>
      <c r="AR365" s="7">
        <f>SUMIFS('Inventory (old)'!$N:$N,'Inventory (old)'!$A:$A,"Arrows and Onlys",'Inventory (old)'!$B:$B,$A365,'Inventory (old)'!$E:$E,"&gt;="&amp;$F365,'Inventory (old)'!$E:$E,"&lt;"&amp;$G365)</f>
        <v>0</v>
      </c>
      <c r="AS365" s="7">
        <f>SUMIFS('Inventory (old)'!$O:$O,'Inventory (old)'!$A:$A,"Transverse",'Inventory (old)'!$B:$B,$A365,'Inventory (old)'!$E:$E,"&gt;="&amp;$F365,'Inventory (old)'!$E:$E,"&lt;"&amp;$G365)</f>
        <v>0</v>
      </c>
      <c r="AT365" s="7">
        <f>SUMIFS('Inventory (old)'!$P:$P,'Inventory (old)'!$A:$A,"Transverse",'Inventory (old)'!$B:$B,$A365,'Inventory (old)'!$E:$E,"&gt;="&amp;$F365,'Inventory (old)'!$E:$E,"&lt;"&amp;$G365)</f>
        <v>0</v>
      </c>
      <c r="AU365" s="7">
        <f>SUMIFS('Inventory (old)'!$M:$M,'Inventory (old)'!$A:$A,"Crosswalk",'Inventory (old)'!$B:$B,$A365,'Inventory (old)'!$E:$E,"&gt;="&amp;$F365,'Inventory (old)'!$E:$E,"&lt;"&amp;$G365)</f>
        <v>0</v>
      </c>
      <c r="AV365" s="7">
        <f>SUMIFS('Inventory (old)'!$M:$M,'Inventory (old)'!$A:$A,"Yield Line",'Inventory (old)'!$B:$B,$A365,'Inventory (old)'!$E:$E,"&gt;="&amp;$F365,'Inventory (old)'!$E:$E,"&lt;"&amp;$G365)</f>
        <v>0</v>
      </c>
      <c r="AW365" s="7">
        <f>SUMIFS('Inventory (old)'!$M:$M,'Inventory (old)'!$A:$A,"Island",'Inventory (old)'!$B:$B,$A365,'Inventory (old)'!$E:$E,"&gt;="&amp;$F365,'Inventory (old)'!$E:$E,"&lt;"&amp;$G365)</f>
        <v>0</v>
      </c>
      <c r="AX365" s="7">
        <f>SUMIFS('Inventory (old)'!$M:$M,'Inventory (old)'!$A:$A,"Railroad",'Inventory (old)'!$B:$B,$A365,'Inventory (old)'!$E:$E,"&gt;="&amp;$F365,'Inventory (old)'!$E:$E,"&lt;"&amp;$G365)</f>
        <v>0</v>
      </c>
      <c r="AY365" s="7">
        <f>SUMIFS('Inventory (old)'!$M:$M,'Inventory (old)'!$A:$A,"School",'Inventory (old)'!$B:$B,$A365,'Inventory (old)'!$E:$E,"&gt;="&amp;$F365,'Inventory (old)'!$E:$E,"&lt;"&amp;$G365)</f>
        <v>0</v>
      </c>
      <c r="AZ365" s="7">
        <f>SUMIFS('Inventory (old)'!$M:$M,'Inventory (old)'!$A:$A,"Air Speed",'Inventory (old)'!$B:$B,$A365,'Inventory (old)'!$E:$E,"&gt;="&amp;$F365,'Inventory (old)'!$E:$E,"&lt;"&amp;$G365)</f>
        <v>1</v>
      </c>
      <c r="BA365" s="7">
        <f>SUMIFS('Inventory (old)'!$M:$M,'Inventory (old)'!$A:$A,"Wrong Way",'Inventory (old)'!$B:$B,$A365,'Inventory (old)'!$E:$E,"&gt;="&amp;$F365,'Inventory (old)'!$E:$E,"&lt;"&amp;$G365)</f>
        <v>0</v>
      </c>
      <c r="BB365" s="7">
        <f>SUMIFS('Inventory (old)'!$M:$M,'Inventory (old)'!$A:$A,"Merge Arrow",'Inventory (old)'!$B:$B,$A365,'Inventory (old)'!$E:$E,"&gt;="&amp;$F365,'Inventory (old)'!$E:$E,"&lt;"&amp;$G365)</f>
        <v>0</v>
      </c>
      <c r="BC365" s="7">
        <f>SUMIFS('Inventory (old)'!$M:$M,'Inventory (old)'!$A:$A,"Bike",'Inventory (old)'!$B:$B,$A365,'Inventory (old)'!$E:$E,"&gt;="&amp;$F365,'Inventory (old)'!$E:$E,"&lt;"&amp;$G365)</f>
        <v>0</v>
      </c>
      <c r="BD365" s="7">
        <f>SUMIFS('Inventory (old)'!$M:$M,'Inventory (old)'!$A:$A,"Parking",'Inventory (old)'!$B:$B,$A365,'Inventory (old)'!$E:$E,"&gt;="&amp;$F365,'Inventory (old)'!$E:$E,"&lt;"&amp;$G365)</f>
        <v>0</v>
      </c>
      <c r="BE365" s="1">
        <f>SUMIFS('Inventory (old)'!$S:$S,'Inventory (old)'!$A:$A,"Parking",'Inventory (old)'!$B:$B,$A365,'Inventory (old)'!$E:$E,"&gt;="&amp;$F365,'Inventory (old)'!$E:$E,"&lt;"&amp;$G365)</f>
        <v>0</v>
      </c>
      <c r="BF365" s="13"/>
    </row>
    <row r="366" spans="1:58" x14ac:dyDescent="0.25">
      <c r="A366" s="6" t="s">
        <v>2423</v>
      </c>
      <c r="B366" s="7" t="s">
        <v>45</v>
      </c>
      <c r="C366" s="7" t="s">
        <v>2051</v>
      </c>
      <c r="D366" s="7">
        <v>2</v>
      </c>
      <c r="E366" s="7" t="s">
        <v>59</v>
      </c>
      <c r="F366" s="8">
        <v>9.9999999999999995E-8</v>
      </c>
      <c r="G366" s="8">
        <v>3.86</v>
      </c>
      <c r="H366" s="7" t="s">
        <v>2422</v>
      </c>
      <c r="I366" s="7" t="s">
        <v>2191</v>
      </c>
      <c r="J366" s="14">
        <f>G366-F366</f>
        <v>3.8599999</v>
      </c>
      <c r="K366" s="15" t="s">
        <v>2241</v>
      </c>
      <c r="L366" s="7" t="s">
        <v>2217</v>
      </c>
      <c r="M366" s="7" t="s">
        <v>2072</v>
      </c>
      <c r="N366" s="20">
        <v>2</v>
      </c>
      <c r="O366" s="20" t="s">
        <v>201</v>
      </c>
      <c r="P366" s="20" t="s">
        <v>201</v>
      </c>
      <c r="Q366" s="20"/>
      <c r="R366" s="8"/>
      <c r="S366" s="8"/>
      <c r="T366" s="14"/>
      <c r="U366" s="14"/>
      <c r="V366" s="21"/>
      <c r="W366" s="16"/>
      <c r="Z366" s="7"/>
      <c r="AA366" s="7" t="s">
        <v>25</v>
      </c>
      <c r="AB366" s="7"/>
      <c r="AC366" s="16" t="s">
        <v>25</v>
      </c>
      <c r="AD366" s="113">
        <v>2024</v>
      </c>
      <c r="AE366" s="31">
        <f t="shared" si="71"/>
        <v>642</v>
      </c>
      <c r="AF366" s="8">
        <f t="shared" si="78"/>
        <v>0</v>
      </c>
      <c r="AG366" s="8">
        <f t="shared" si="79"/>
        <v>3.8599999</v>
      </c>
      <c r="AH366" s="8">
        <f t="shared" si="80"/>
        <v>3.8599999</v>
      </c>
      <c r="AI366" s="8">
        <f t="shared" si="81"/>
        <v>3.8599999</v>
      </c>
      <c r="AJ366" s="7">
        <f>IF($P366="X",SUMIFS('Inventory (old)'!$M:$M,'Inventory (old)'!$A:$A,"Channel",'Inventory (old)'!$B:$B,$A366,'Inventory (old)'!$E:$E,"&gt;="&amp;$F366,'Inventory (old)'!$E:$E,"&lt;"&amp;$G366),0)</f>
        <v>0</v>
      </c>
      <c r="AK366" s="12">
        <f>IF($P366="X",SUMIFS('Inventory (old)'!$M:$M,'Inventory (old)'!$A:$A,"Dotted Line",'Inventory (old)'!$B:$B,$A366,'Inventory (old)'!$E:$E,"&gt;="&amp;$F366,'Inventory (old)'!$E:$E,"&lt;"&amp;$G366),0)</f>
        <v>0</v>
      </c>
      <c r="AL366" s="113">
        <v>2024</v>
      </c>
      <c r="AM366" s="31">
        <f t="shared" si="72"/>
        <v>643</v>
      </c>
      <c r="AN366" s="7">
        <f>IF($P366="X",0,SUMIFS('Inventory (old)'!$M:$M,'Inventory (old)'!$A:$A,"Channel",'Inventory (old)'!$B:$B,$A366,'Inventory (old)'!$E:$E,"&gt;="&amp;F366,'Inventory (old)'!$E:$E,"&lt;"&amp;$G366))</f>
        <v>0</v>
      </c>
      <c r="AO366" s="7">
        <f>IF($P366="X",0,SUMIFS('Inventory (old)'!$M:$M,'Inventory (old)'!$A:$A,"Dotted Line",'Inventory (old)'!$B:$B,$A366,'Inventory (old)'!$E:$E,"&gt;="&amp;$F366,'Inventory (old)'!$E:$E,"&lt;"&amp;$G366))</f>
        <v>0</v>
      </c>
      <c r="AP366" s="7">
        <f>SUMIFS('Inventory (old)'!$M:$M,'Inventory (old)'!$A:$A,"Stop Line",'Inventory (old)'!$B:$B,$A366,'Inventory (old)'!$E:$E,"&gt;="&amp;$F366,'Inventory (old)'!$E:$E,"&lt;"&amp;$G366)</f>
        <v>0</v>
      </c>
      <c r="AQ366" s="7">
        <f>SUMIFS('Inventory (old)'!$M:$M,'Inventory (old)'!$A:$A,"Arrows and Onlys",'Inventory (old)'!$B:$B,$A366,'Inventory (old)'!$E:$E,"&gt;="&amp;$F366,'Inventory (old)'!$E:$E,"&lt;"&amp;$G366)</f>
        <v>0</v>
      </c>
      <c r="AR366" s="7">
        <f>SUMIFS('Inventory (old)'!$N:$N,'Inventory (old)'!$A:$A,"Arrows and Onlys",'Inventory (old)'!$B:$B,$A366,'Inventory (old)'!$E:$E,"&gt;="&amp;$F366,'Inventory (old)'!$E:$E,"&lt;"&amp;$G366)</f>
        <v>0</v>
      </c>
      <c r="AS366" s="7">
        <f>SUMIFS('Inventory (old)'!$O:$O,'Inventory (old)'!$A:$A,"Transverse",'Inventory (old)'!$B:$B,$A366,'Inventory (old)'!$E:$E,"&gt;="&amp;$F366,'Inventory (old)'!$E:$E,"&lt;"&amp;$G366)</f>
        <v>0</v>
      </c>
      <c r="AT366" s="7">
        <f>SUMIFS('Inventory (old)'!$P:$P,'Inventory (old)'!$A:$A,"Transverse",'Inventory (old)'!$B:$B,$A366,'Inventory (old)'!$E:$E,"&gt;="&amp;$F366,'Inventory (old)'!$E:$E,"&lt;"&amp;$G366)</f>
        <v>0</v>
      </c>
      <c r="AU366" s="7">
        <f>SUMIFS('Inventory (old)'!$M:$M,'Inventory (old)'!$A:$A,"Crosswalk",'Inventory (old)'!$B:$B,$A366,'Inventory (old)'!$E:$E,"&gt;="&amp;$F366,'Inventory (old)'!$E:$E,"&lt;"&amp;$G366)</f>
        <v>0</v>
      </c>
      <c r="AV366" s="7">
        <f>SUMIFS('Inventory (old)'!$M:$M,'Inventory (old)'!$A:$A,"Yield Line",'Inventory (old)'!$B:$B,$A366,'Inventory (old)'!$E:$E,"&gt;="&amp;$F366,'Inventory (old)'!$E:$E,"&lt;"&amp;$G366)</f>
        <v>0</v>
      </c>
      <c r="AW366" s="7">
        <f>SUMIFS('Inventory (old)'!$M:$M,'Inventory (old)'!$A:$A,"Island",'Inventory (old)'!$B:$B,$A366,'Inventory (old)'!$E:$E,"&gt;="&amp;$F366,'Inventory (old)'!$E:$E,"&lt;"&amp;$G366)</f>
        <v>0</v>
      </c>
      <c r="AX366" s="7">
        <f>SUMIFS('Inventory (old)'!$M:$M,'Inventory (old)'!$A:$A,"Railroad",'Inventory (old)'!$B:$B,$A366,'Inventory (old)'!$E:$E,"&gt;="&amp;$F366,'Inventory (old)'!$E:$E,"&lt;"&amp;$G366)</f>
        <v>0</v>
      </c>
      <c r="AY366" s="7">
        <f>SUMIFS('Inventory (old)'!$M:$M,'Inventory (old)'!$A:$A,"School",'Inventory (old)'!$B:$B,$A366,'Inventory (old)'!$E:$E,"&gt;="&amp;$F366,'Inventory (old)'!$E:$E,"&lt;"&amp;$G366)</f>
        <v>0</v>
      </c>
      <c r="AZ366" s="7">
        <f>SUMIFS('Inventory (old)'!$M:$M,'Inventory (old)'!$A:$A,"Air Speed",'Inventory (old)'!$B:$B,$A366,'Inventory (old)'!$E:$E,"&gt;="&amp;$F366,'Inventory (old)'!$E:$E,"&lt;"&amp;$G366)</f>
        <v>1</v>
      </c>
      <c r="BA366" s="7">
        <f>SUMIFS('Inventory (old)'!$M:$M,'Inventory (old)'!$A:$A,"Wrong Way",'Inventory (old)'!$B:$B,$A366,'Inventory (old)'!$E:$E,"&gt;="&amp;$F366,'Inventory (old)'!$E:$E,"&lt;"&amp;$G366)</f>
        <v>0</v>
      </c>
      <c r="BB366" s="7">
        <f>SUMIFS('Inventory (old)'!$M:$M,'Inventory (old)'!$A:$A,"Merge Arrow",'Inventory (old)'!$B:$B,$A366,'Inventory (old)'!$E:$E,"&gt;="&amp;$F366,'Inventory (old)'!$E:$E,"&lt;"&amp;$G366)</f>
        <v>0</v>
      </c>
      <c r="BC366" s="7">
        <f>SUMIFS('Inventory (old)'!$M:$M,'Inventory (old)'!$A:$A,"Bike",'Inventory (old)'!$B:$B,$A366,'Inventory (old)'!$E:$E,"&gt;="&amp;$F366,'Inventory (old)'!$E:$E,"&lt;"&amp;$G366)</f>
        <v>0</v>
      </c>
      <c r="BD366" s="7">
        <f>SUMIFS('Inventory (old)'!$M:$M,'Inventory (old)'!$A:$A,"Parking",'Inventory (old)'!$B:$B,$A366,'Inventory (old)'!$E:$E,"&gt;="&amp;$F366,'Inventory (old)'!$E:$E,"&lt;"&amp;$G366)</f>
        <v>0</v>
      </c>
      <c r="BE366" s="1">
        <f>SUMIFS('Inventory (old)'!$S:$S,'Inventory (old)'!$A:$A,"Parking",'Inventory (old)'!$B:$B,$A366,'Inventory (old)'!$E:$E,"&gt;="&amp;$F366,'Inventory (old)'!$E:$E,"&lt;"&amp;$G366)</f>
        <v>0</v>
      </c>
      <c r="BF366" s="13"/>
    </row>
    <row r="367" spans="1:58" x14ac:dyDescent="0.25">
      <c r="A367" s="6" t="s">
        <v>2424</v>
      </c>
      <c r="B367" s="7" t="s">
        <v>45</v>
      </c>
      <c r="C367" s="7" t="s">
        <v>2051</v>
      </c>
      <c r="D367" s="7">
        <v>2</v>
      </c>
      <c r="E367" s="7" t="s">
        <v>58</v>
      </c>
      <c r="F367" s="8">
        <v>0.28999999999999998</v>
      </c>
      <c r="G367" s="8">
        <v>0.81</v>
      </c>
      <c r="H367" s="7" t="s">
        <v>2268</v>
      </c>
      <c r="I367" s="7"/>
      <c r="J367" s="14"/>
      <c r="K367" s="15" t="s">
        <v>2241</v>
      </c>
      <c r="L367" s="7" t="s">
        <v>2217</v>
      </c>
      <c r="M367" s="7" t="s">
        <v>2072</v>
      </c>
      <c r="N367" s="20">
        <v>2</v>
      </c>
      <c r="O367" s="20" t="s">
        <v>201</v>
      </c>
      <c r="P367" s="20" t="s">
        <v>201</v>
      </c>
      <c r="Q367" s="20"/>
      <c r="R367" s="8"/>
      <c r="S367" s="8"/>
      <c r="T367" s="14">
        <v>9.9999999999999995E-7</v>
      </c>
      <c r="U367" s="14">
        <v>0.09</v>
      </c>
      <c r="V367" s="21">
        <v>1</v>
      </c>
      <c r="W367" s="16"/>
      <c r="Y367" s="1">
        <v>105560</v>
      </c>
      <c r="Z367" s="7">
        <v>2023</v>
      </c>
      <c r="AA367" s="7" t="s">
        <v>3185</v>
      </c>
      <c r="AB367" s="7"/>
      <c r="AC367" s="16"/>
      <c r="AD367" s="113">
        <v>2024</v>
      </c>
      <c r="AE367" s="31">
        <f t="shared" si="71"/>
        <v>642</v>
      </c>
      <c r="AF367" s="8">
        <f t="shared" si="78"/>
        <v>0</v>
      </c>
      <c r="AG367" s="8">
        <f t="shared" si="79"/>
        <v>0</v>
      </c>
      <c r="AH367" s="8">
        <f t="shared" si="80"/>
        <v>0</v>
      </c>
      <c r="AI367" s="8">
        <f t="shared" si="81"/>
        <v>8.9998999999999996E-2</v>
      </c>
      <c r="AJ367" s="7">
        <f>IF($P367="X",SUMIFS('Inventory (old)'!$M:$M,'Inventory (old)'!$A:$A,"Channel",'Inventory (old)'!$B:$B,$A367,'Inventory (old)'!$E:$E,"&gt;="&amp;$F367,'Inventory (old)'!$E:$E,"&lt;"&amp;$G367),0)</f>
        <v>1810</v>
      </c>
      <c r="AK367" s="12">
        <f>IF($P367="X",SUMIFS('Inventory (old)'!$M:$M,'Inventory (old)'!$A:$A,"Dotted Line",'Inventory (old)'!$B:$B,$A367,'Inventory (old)'!$E:$E,"&gt;="&amp;$F367,'Inventory (old)'!$E:$E,"&lt;"&amp;$G367),0)</f>
        <v>847</v>
      </c>
      <c r="AL367" s="113">
        <v>2024</v>
      </c>
      <c r="AM367" s="31">
        <f t="shared" si="72"/>
        <v>643</v>
      </c>
      <c r="AN367" s="7">
        <f>IF($P367="X",0,SUMIFS('Inventory (old)'!$M:$M,'Inventory (old)'!$A:$A,"Channel",'Inventory (old)'!$B:$B,$A367,'Inventory (old)'!$E:$E,"&gt;="&amp;F367,'Inventory (old)'!$E:$E,"&lt;"&amp;$G367))</f>
        <v>0</v>
      </c>
      <c r="AO367" s="7">
        <f>IF($P367="X",0,SUMIFS('Inventory (old)'!$M:$M,'Inventory (old)'!$A:$A,"Dotted Line",'Inventory (old)'!$B:$B,$A367,'Inventory (old)'!$E:$E,"&gt;="&amp;$F367,'Inventory (old)'!$E:$E,"&lt;"&amp;$G367))</f>
        <v>0</v>
      </c>
      <c r="AP367" s="7">
        <f>SUMIFS('Inventory (old)'!$M:$M,'Inventory (old)'!$A:$A,"Stop Line",'Inventory (old)'!$B:$B,$A367,'Inventory (old)'!$E:$E,"&gt;="&amp;$F367,'Inventory (old)'!$E:$E,"&lt;"&amp;$G367)</f>
        <v>0</v>
      </c>
      <c r="AQ367" s="7">
        <f>SUMIFS('Inventory (old)'!$M:$M,'Inventory (old)'!$A:$A,"Arrows and Onlys",'Inventory (old)'!$B:$B,$A367,'Inventory (old)'!$E:$E,"&gt;="&amp;$F367,'Inventory (old)'!$E:$E,"&lt;"&amp;$G367)</f>
        <v>0</v>
      </c>
      <c r="AR367" s="7">
        <f>SUMIFS('Inventory (old)'!$N:$N,'Inventory (old)'!$A:$A,"Arrows and Onlys",'Inventory (old)'!$B:$B,$A367,'Inventory (old)'!$E:$E,"&gt;="&amp;$F367,'Inventory (old)'!$E:$E,"&lt;"&amp;$G367)</f>
        <v>0</v>
      </c>
      <c r="AS367" s="7">
        <f>SUMIFS('Inventory (old)'!$O:$O,'Inventory (old)'!$A:$A,"Transverse",'Inventory (old)'!$B:$B,$A367,'Inventory (old)'!$E:$E,"&gt;="&amp;$F367,'Inventory (old)'!$E:$E,"&lt;"&amp;$G367)</f>
        <v>448</v>
      </c>
      <c r="AT367" s="7">
        <f>SUMIFS('Inventory (old)'!$P:$P,'Inventory (old)'!$A:$A,"Transverse",'Inventory (old)'!$B:$B,$A367,'Inventory (old)'!$E:$E,"&gt;="&amp;$F367,'Inventory (old)'!$E:$E,"&lt;"&amp;$G367)</f>
        <v>0</v>
      </c>
      <c r="AU367" s="7">
        <f>SUMIFS('Inventory (old)'!$M:$M,'Inventory (old)'!$A:$A,"Crosswalk",'Inventory (old)'!$B:$B,$A367,'Inventory (old)'!$E:$E,"&gt;="&amp;$F367,'Inventory (old)'!$E:$E,"&lt;"&amp;$G367)</f>
        <v>0</v>
      </c>
      <c r="AV367" s="7">
        <f>SUMIFS('Inventory (old)'!$M:$M,'Inventory (old)'!$A:$A,"Yield Line",'Inventory (old)'!$B:$B,$A367,'Inventory (old)'!$E:$E,"&gt;="&amp;$F367,'Inventory (old)'!$E:$E,"&lt;"&amp;$G367)</f>
        <v>0</v>
      </c>
      <c r="AW367" s="7">
        <f>SUMIFS('Inventory (old)'!$M:$M,'Inventory (old)'!$A:$A,"Island",'Inventory (old)'!$B:$B,$A367,'Inventory (old)'!$E:$E,"&gt;="&amp;$F367,'Inventory (old)'!$E:$E,"&lt;"&amp;$G367)</f>
        <v>0</v>
      </c>
      <c r="AX367" s="7">
        <f>SUMIFS('Inventory (old)'!$M:$M,'Inventory (old)'!$A:$A,"Railroad",'Inventory (old)'!$B:$B,$A367,'Inventory (old)'!$E:$E,"&gt;="&amp;$F367,'Inventory (old)'!$E:$E,"&lt;"&amp;$G367)</f>
        <v>0</v>
      </c>
      <c r="AY367" s="7">
        <f>SUMIFS('Inventory (old)'!$M:$M,'Inventory (old)'!$A:$A,"School",'Inventory (old)'!$B:$B,$A367,'Inventory (old)'!$E:$E,"&gt;="&amp;$F367,'Inventory (old)'!$E:$E,"&lt;"&amp;$G367)</f>
        <v>0</v>
      </c>
      <c r="AZ367" s="7">
        <f>SUMIFS('Inventory (old)'!$M:$M,'Inventory (old)'!$A:$A,"Air Speed",'Inventory (old)'!$B:$B,$A367,'Inventory (old)'!$E:$E,"&gt;="&amp;$F367,'Inventory (old)'!$E:$E,"&lt;"&amp;$G367)</f>
        <v>0</v>
      </c>
      <c r="BA367" s="7">
        <f>SUMIFS('Inventory (old)'!$M:$M,'Inventory (old)'!$A:$A,"Wrong Way",'Inventory (old)'!$B:$B,$A367,'Inventory (old)'!$E:$E,"&gt;="&amp;$F367,'Inventory (old)'!$E:$E,"&lt;"&amp;$G367)</f>
        <v>0</v>
      </c>
      <c r="BB367" s="7">
        <f>SUMIFS('Inventory (old)'!$M:$M,'Inventory (old)'!$A:$A,"Merge Arrow",'Inventory (old)'!$B:$B,$A367,'Inventory (old)'!$E:$E,"&gt;="&amp;$F367,'Inventory (old)'!$E:$E,"&lt;"&amp;$G367)</f>
        <v>0</v>
      </c>
      <c r="BC367" s="7">
        <f>SUMIFS('Inventory (old)'!$M:$M,'Inventory (old)'!$A:$A,"Bike",'Inventory (old)'!$B:$B,$A367,'Inventory (old)'!$E:$E,"&gt;="&amp;$F367,'Inventory (old)'!$E:$E,"&lt;"&amp;$G367)</f>
        <v>0</v>
      </c>
      <c r="BD367" s="7">
        <f>SUMIFS('Inventory (old)'!$M:$M,'Inventory (old)'!$A:$A,"Parking",'Inventory (old)'!$B:$B,$A367,'Inventory (old)'!$E:$E,"&gt;="&amp;$F367,'Inventory (old)'!$E:$E,"&lt;"&amp;$G367)</f>
        <v>5178</v>
      </c>
      <c r="BE367" s="1">
        <f>SUMIFS('Inventory (old)'!$S:$S,'Inventory (old)'!$A:$A,"Parking",'Inventory (old)'!$B:$B,$A367,'Inventory (old)'!$E:$E,"&gt;="&amp;$F367,'Inventory (old)'!$E:$E,"&lt;"&amp;$G367)</f>
        <v>2</v>
      </c>
      <c r="BF367" s="13" t="s">
        <v>3014</v>
      </c>
    </row>
    <row r="368" spans="1:58" x14ac:dyDescent="0.25">
      <c r="A368" s="6" t="s">
        <v>2425</v>
      </c>
      <c r="B368" s="7" t="s">
        <v>45</v>
      </c>
      <c r="C368" s="7" t="s">
        <v>2051</v>
      </c>
      <c r="D368" s="7">
        <v>2</v>
      </c>
      <c r="E368" s="7" t="s">
        <v>59</v>
      </c>
      <c r="F368" s="8">
        <v>0.28999999999999998</v>
      </c>
      <c r="G368" s="8">
        <v>0.81</v>
      </c>
      <c r="H368" s="7" t="s">
        <v>2268</v>
      </c>
      <c r="I368" s="7"/>
      <c r="J368" s="14"/>
      <c r="K368" s="15" t="s">
        <v>2241</v>
      </c>
      <c r="L368" s="7" t="s">
        <v>2217</v>
      </c>
      <c r="M368" s="7" t="s">
        <v>2072</v>
      </c>
      <c r="N368" s="20">
        <v>2</v>
      </c>
      <c r="O368" s="20" t="s">
        <v>201</v>
      </c>
      <c r="P368" s="20" t="s">
        <v>201</v>
      </c>
      <c r="Q368" s="20"/>
      <c r="R368" s="8"/>
      <c r="S368" s="8"/>
      <c r="T368" s="14">
        <v>9.9999999999999995E-7</v>
      </c>
      <c r="U368" s="14">
        <v>0.12</v>
      </c>
      <c r="V368" s="21">
        <v>1</v>
      </c>
      <c r="W368" s="16"/>
      <c r="Y368" s="1">
        <v>105560</v>
      </c>
      <c r="Z368" s="7">
        <v>2023</v>
      </c>
      <c r="AA368" s="7" t="s">
        <v>3185</v>
      </c>
      <c r="AB368" s="7"/>
      <c r="AC368" s="16"/>
      <c r="AD368" s="113">
        <v>2024</v>
      </c>
      <c r="AE368" s="31">
        <f t="shared" si="71"/>
        <v>642</v>
      </c>
      <c r="AF368" s="8">
        <f t="shared" si="78"/>
        <v>0</v>
      </c>
      <c r="AG368" s="8">
        <f t="shared" si="79"/>
        <v>0</v>
      </c>
      <c r="AH368" s="8">
        <f t="shared" si="80"/>
        <v>0</v>
      </c>
      <c r="AI368" s="8">
        <f t="shared" si="81"/>
        <v>0.11999899999999999</v>
      </c>
      <c r="AJ368" s="7">
        <f>IF($P368="X",SUMIFS('Inventory (old)'!$M:$M,'Inventory (old)'!$A:$A,"Channel",'Inventory (old)'!$B:$B,$A368,'Inventory (old)'!$E:$E,"&gt;="&amp;$F368,'Inventory (old)'!$E:$E,"&lt;"&amp;$G368),0)</f>
        <v>1656</v>
      </c>
      <c r="AK368" s="12">
        <f>IF($P368="X",SUMIFS('Inventory (old)'!$M:$M,'Inventory (old)'!$A:$A,"Dotted Line",'Inventory (old)'!$B:$B,$A368,'Inventory (old)'!$E:$E,"&gt;="&amp;$F368,'Inventory (old)'!$E:$E,"&lt;"&amp;$G368),0)</f>
        <v>936</v>
      </c>
      <c r="AL368" s="113">
        <v>2024</v>
      </c>
      <c r="AM368" s="31">
        <f t="shared" si="72"/>
        <v>643</v>
      </c>
      <c r="AN368" s="7">
        <f>IF($P368="X",0,SUMIFS('Inventory (old)'!$M:$M,'Inventory (old)'!$A:$A,"Channel",'Inventory (old)'!$B:$B,$A368,'Inventory (old)'!$E:$E,"&gt;="&amp;F368,'Inventory (old)'!$E:$E,"&lt;"&amp;$G368))</f>
        <v>0</v>
      </c>
      <c r="AO368" s="7">
        <f>IF($P368="X",0,SUMIFS('Inventory (old)'!$M:$M,'Inventory (old)'!$A:$A,"Dotted Line",'Inventory (old)'!$B:$B,$A368,'Inventory (old)'!$E:$E,"&gt;="&amp;$F368,'Inventory (old)'!$E:$E,"&lt;"&amp;$G368))</f>
        <v>0</v>
      </c>
      <c r="AP368" s="7">
        <f>SUMIFS('Inventory (old)'!$M:$M,'Inventory (old)'!$A:$A,"Stop Line",'Inventory (old)'!$B:$B,$A368,'Inventory (old)'!$E:$E,"&gt;="&amp;$F368,'Inventory (old)'!$E:$E,"&lt;"&amp;$G368)</f>
        <v>0</v>
      </c>
      <c r="AQ368" s="7">
        <f>SUMIFS('Inventory (old)'!$M:$M,'Inventory (old)'!$A:$A,"Arrows and Onlys",'Inventory (old)'!$B:$B,$A368,'Inventory (old)'!$E:$E,"&gt;="&amp;$F368,'Inventory (old)'!$E:$E,"&lt;"&amp;$G368)</f>
        <v>0</v>
      </c>
      <c r="AR368" s="7">
        <f>SUMIFS('Inventory (old)'!$N:$N,'Inventory (old)'!$A:$A,"Arrows and Onlys",'Inventory (old)'!$B:$B,$A368,'Inventory (old)'!$E:$E,"&gt;="&amp;$F368,'Inventory (old)'!$E:$E,"&lt;"&amp;$G368)</f>
        <v>0</v>
      </c>
      <c r="AS368" s="7">
        <f>SUMIFS('Inventory (old)'!$O:$O,'Inventory (old)'!$A:$A,"Transverse",'Inventory (old)'!$B:$B,$A368,'Inventory (old)'!$E:$E,"&gt;="&amp;$F368,'Inventory (old)'!$E:$E,"&lt;"&amp;$G368)</f>
        <v>515</v>
      </c>
      <c r="AT368" s="7">
        <f>SUMIFS('Inventory (old)'!$P:$P,'Inventory (old)'!$A:$A,"Transverse",'Inventory (old)'!$B:$B,$A368,'Inventory (old)'!$E:$E,"&gt;="&amp;$F368,'Inventory (old)'!$E:$E,"&lt;"&amp;$G368)</f>
        <v>0</v>
      </c>
      <c r="AU368" s="7">
        <f>SUMIFS('Inventory (old)'!$M:$M,'Inventory (old)'!$A:$A,"Crosswalk",'Inventory (old)'!$B:$B,$A368,'Inventory (old)'!$E:$E,"&gt;="&amp;$F368,'Inventory (old)'!$E:$E,"&lt;"&amp;$G368)</f>
        <v>0</v>
      </c>
      <c r="AV368" s="7">
        <f>SUMIFS('Inventory (old)'!$M:$M,'Inventory (old)'!$A:$A,"Yield Line",'Inventory (old)'!$B:$B,$A368,'Inventory (old)'!$E:$E,"&gt;="&amp;$F368,'Inventory (old)'!$E:$E,"&lt;"&amp;$G368)</f>
        <v>0</v>
      </c>
      <c r="AW368" s="7">
        <f>SUMIFS('Inventory (old)'!$M:$M,'Inventory (old)'!$A:$A,"Island",'Inventory (old)'!$B:$B,$A368,'Inventory (old)'!$E:$E,"&gt;="&amp;$F368,'Inventory (old)'!$E:$E,"&lt;"&amp;$G368)</f>
        <v>0</v>
      </c>
      <c r="AX368" s="7">
        <f>SUMIFS('Inventory (old)'!$M:$M,'Inventory (old)'!$A:$A,"Railroad",'Inventory (old)'!$B:$B,$A368,'Inventory (old)'!$E:$E,"&gt;="&amp;$F368,'Inventory (old)'!$E:$E,"&lt;"&amp;$G368)</f>
        <v>0</v>
      </c>
      <c r="AY368" s="7">
        <f>SUMIFS('Inventory (old)'!$M:$M,'Inventory (old)'!$A:$A,"School",'Inventory (old)'!$B:$B,$A368,'Inventory (old)'!$E:$E,"&gt;="&amp;$F368,'Inventory (old)'!$E:$E,"&lt;"&amp;$G368)</f>
        <v>0</v>
      </c>
      <c r="AZ368" s="7">
        <f>SUMIFS('Inventory (old)'!$M:$M,'Inventory (old)'!$A:$A,"Air Speed",'Inventory (old)'!$B:$B,$A368,'Inventory (old)'!$E:$E,"&gt;="&amp;$F368,'Inventory (old)'!$E:$E,"&lt;"&amp;$G368)</f>
        <v>0</v>
      </c>
      <c r="BA368" s="7">
        <f>SUMIFS('Inventory (old)'!$M:$M,'Inventory (old)'!$A:$A,"Wrong Way",'Inventory (old)'!$B:$B,$A368,'Inventory (old)'!$E:$E,"&gt;="&amp;$F368,'Inventory (old)'!$E:$E,"&lt;"&amp;$G368)</f>
        <v>0</v>
      </c>
      <c r="BB368" s="7">
        <f>SUMIFS('Inventory (old)'!$M:$M,'Inventory (old)'!$A:$A,"Merge Arrow",'Inventory (old)'!$B:$B,$A368,'Inventory (old)'!$E:$E,"&gt;="&amp;$F368,'Inventory (old)'!$E:$E,"&lt;"&amp;$G368)</f>
        <v>0</v>
      </c>
      <c r="BC368" s="7">
        <f>SUMIFS('Inventory (old)'!$M:$M,'Inventory (old)'!$A:$A,"Bike",'Inventory (old)'!$B:$B,$A368,'Inventory (old)'!$E:$E,"&gt;="&amp;$F368,'Inventory (old)'!$E:$E,"&lt;"&amp;$G368)</f>
        <v>0</v>
      </c>
      <c r="BD368" s="7">
        <f>SUMIFS('Inventory (old)'!$M:$M,'Inventory (old)'!$A:$A,"Parking",'Inventory (old)'!$B:$B,$A368,'Inventory (old)'!$E:$E,"&gt;="&amp;$F368,'Inventory (old)'!$E:$E,"&lt;"&amp;$G368)</f>
        <v>5030</v>
      </c>
      <c r="BE368" s="1">
        <f>SUMIFS('Inventory (old)'!$S:$S,'Inventory (old)'!$A:$A,"Parking",'Inventory (old)'!$B:$B,$A368,'Inventory (old)'!$E:$E,"&gt;="&amp;$F368,'Inventory (old)'!$E:$E,"&lt;"&amp;$G368)</f>
        <v>2</v>
      </c>
      <c r="BF368" s="13" t="s">
        <v>3015</v>
      </c>
    </row>
    <row r="369" spans="1:58" x14ac:dyDescent="0.25">
      <c r="A369" s="6" t="s">
        <v>2426</v>
      </c>
      <c r="B369" s="7" t="s">
        <v>45</v>
      </c>
      <c r="C369" s="7" t="s">
        <v>2051</v>
      </c>
      <c r="D369" s="7">
        <v>2</v>
      </c>
      <c r="E369" s="7" t="s">
        <v>58</v>
      </c>
      <c r="F369" s="8">
        <v>1.36</v>
      </c>
      <c r="G369" s="8">
        <v>1.67</v>
      </c>
      <c r="H369" s="7" t="s">
        <v>2427</v>
      </c>
      <c r="I369" s="7" t="s">
        <v>2196</v>
      </c>
      <c r="J369" s="14">
        <v>0.14000000000000001</v>
      </c>
      <c r="K369" s="15" t="s">
        <v>2241</v>
      </c>
      <c r="L369" s="7" t="s">
        <v>2217</v>
      </c>
      <c r="M369" s="7" t="s">
        <v>2193</v>
      </c>
      <c r="N369" s="20">
        <v>1</v>
      </c>
      <c r="O369" s="20" t="s">
        <v>201</v>
      </c>
      <c r="P369" s="20" t="s">
        <v>201</v>
      </c>
      <c r="Q369" s="20"/>
      <c r="R369" s="8"/>
      <c r="S369" s="8"/>
      <c r="T369" s="14">
        <v>9.9999999999999995E-7</v>
      </c>
      <c r="U369" s="14">
        <v>0.04</v>
      </c>
      <c r="V369" s="21">
        <v>1</v>
      </c>
      <c r="W369" s="16"/>
      <c r="Y369" s="1">
        <v>105560</v>
      </c>
      <c r="Z369" s="7">
        <v>2023</v>
      </c>
      <c r="AA369" s="7" t="s">
        <v>3185</v>
      </c>
      <c r="AB369" s="7">
        <v>2023</v>
      </c>
      <c r="AC369" s="16" t="s">
        <v>348</v>
      </c>
      <c r="AD369" s="113">
        <v>2024</v>
      </c>
      <c r="AE369" s="31">
        <f t="shared" si="71"/>
        <v>642</v>
      </c>
      <c r="AF369" s="8">
        <f t="shared" si="78"/>
        <v>0</v>
      </c>
      <c r="AG369" s="8">
        <f t="shared" si="79"/>
        <v>0.14000000000000001</v>
      </c>
      <c r="AH369" s="8">
        <f t="shared" si="80"/>
        <v>0.14000000000000001</v>
      </c>
      <c r="AI369" s="8">
        <f t="shared" si="81"/>
        <v>3.9999E-2</v>
      </c>
      <c r="AJ369" s="7">
        <f>IF($P369="X",SUMIFS('Inventory (old)'!$M:$M,'Inventory (old)'!$A:$A,"Channel",'Inventory (old)'!$B:$B,$A369,'Inventory (old)'!$E:$E,"&gt;="&amp;$F369,'Inventory (old)'!$E:$E,"&lt;"&amp;$G369),0)</f>
        <v>665</v>
      </c>
      <c r="AK369" s="12">
        <f>IF($P369="X",SUMIFS('Inventory (old)'!$M:$M,'Inventory (old)'!$A:$A,"Dotted Line",'Inventory (old)'!$B:$B,$A369,'Inventory (old)'!$E:$E,"&gt;="&amp;$F369,'Inventory (old)'!$E:$E,"&lt;"&amp;$G369),0)</f>
        <v>321</v>
      </c>
      <c r="AL369" s="113"/>
      <c r="AM369" s="31" t="str">
        <f t="shared" si="72"/>
        <v/>
      </c>
      <c r="AN369" s="7">
        <f>IF($P369="X",0,SUMIFS('Inventory (old)'!$M:$M,'Inventory (old)'!$A:$A,"Channel",'Inventory (old)'!$B:$B,$A369,'Inventory (old)'!$E:$E,"&gt;="&amp;F369,'Inventory (old)'!$E:$E,"&lt;"&amp;$G369))</f>
        <v>0</v>
      </c>
      <c r="AO369" s="7">
        <f>IF($P369="X",0,SUMIFS('Inventory (old)'!$M:$M,'Inventory (old)'!$A:$A,"Dotted Line",'Inventory (old)'!$B:$B,$A369,'Inventory (old)'!$E:$E,"&gt;="&amp;$F369,'Inventory (old)'!$E:$E,"&lt;"&amp;$G369))</f>
        <v>0</v>
      </c>
      <c r="AP369" s="7">
        <f>SUMIFS('Inventory (old)'!$M:$M,'Inventory (old)'!$A:$A,"Stop Line",'Inventory (old)'!$B:$B,$A369,'Inventory (old)'!$E:$E,"&gt;="&amp;$F369,'Inventory (old)'!$E:$E,"&lt;"&amp;$G369)</f>
        <v>60</v>
      </c>
      <c r="AQ369" s="7">
        <f>SUMIFS('Inventory (old)'!$M:$M,'Inventory (old)'!$A:$A,"Arrows and Onlys",'Inventory (old)'!$B:$B,$A369,'Inventory (old)'!$E:$E,"&gt;="&amp;$F369,'Inventory (old)'!$E:$E,"&lt;"&amp;$G369)</f>
        <v>0</v>
      </c>
      <c r="AR369" s="7">
        <f>SUMIFS('Inventory (old)'!$N:$N,'Inventory (old)'!$A:$A,"Arrows and Onlys",'Inventory (old)'!$B:$B,$A369,'Inventory (old)'!$E:$E,"&gt;="&amp;$F369,'Inventory (old)'!$E:$E,"&lt;"&amp;$G369)</f>
        <v>0</v>
      </c>
      <c r="AS369" s="7">
        <f>SUMIFS('Inventory (old)'!$O:$O,'Inventory (old)'!$A:$A,"Transverse",'Inventory (old)'!$B:$B,$A369,'Inventory (old)'!$E:$E,"&gt;="&amp;$F369,'Inventory (old)'!$E:$E,"&lt;"&amp;$G369)</f>
        <v>332</v>
      </c>
      <c r="AT369" s="7">
        <f>SUMIFS('Inventory (old)'!$P:$P,'Inventory (old)'!$A:$A,"Transverse",'Inventory (old)'!$B:$B,$A369,'Inventory (old)'!$E:$E,"&gt;="&amp;$F369,'Inventory (old)'!$E:$E,"&lt;"&amp;$G369)</f>
        <v>0</v>
      </c>
      <c r="AU369" s="7">
        <f>SUMIFS('Inventory (old)'!$M:$M,'Inventory (old)'!$A:$A,"Crosswalk",'Inventory (old)'!$B:$B,$A369,'Inventory (old)'!$E:$E,"&gt;="&amp;$F369,'Inventory (old)'!$E:$E,"&lt;"&amp;$G369)</f>
        <v>0</v>
      </c>
      <c r="AV369" s="7">
        <f>SUMIFS('Inventory (old)'!$M:$M,'Inventory (old)'!$A:$A,"Yield Line",'Inventory (old)'!$B:$B,$A369,'Inventory (old)'!$E:$E,"&gt;="&amp;$F369,'Inventory (old)'!$E:$E,"&lt;"&amp;$G369)</f>
        <v>0</v>
      </c>
      <c r="AW369" s="7">
        <f>SUMIFS('Inventory (old)'!$M:$M,'Inventory (old)'!$A:$A,"Island",'Inventory (old)'!$B:$B,$A369,'Inventory (old)'!$E:$E,"&gt;="&amp;$F369,'Inventory (old)'!$E:$E,"&lt;"&amp;$G369)</f>
        <v>0</v>
      </c>
      <c r="AX369" s="7">
        <f>SUMIFS('Inventory (old)'!$M:$M,'Inventory (old)'!$A:$A,"Railroad",'Inventory (old)'!$B:$B,$A369,'Inventory (old)'!$E:$E,"&gt;="&amp;$F369,'Inventory (old)'!$E:$E,"&lt;"&amp;$G369)</f>
        <v>0</v>
      </c>
      <c r="AY369" s="7">
        <f>SUMIFS('Inventory (old)'!$M:$M,'Inventory (old)'!$A:$A,"School",'Inventory (old)'!$B:$B,$A369,'Inventory (old)'!$E:$E,"&gt;="&amp;$F369,'Inventory (old)'!$E:$E,"&lt;"&amp;$G369)</f>
        <v>0</v>
      </c>
      <c r="AZ369" s="7">
        <f>SUMIFS('Inventory (old)'!$M:$M,'Inventory (old)'!$A:$A,"Air Speed",'Inventory (old)'!$B:$B,$A369,'Inventory (old)'!$E:$E,"&gt;="&amp;$F369,'Inventory (old)'!$E:$E,"&lt;"&amp;$G369)</f>
        <v>0</v>
      </c>
      <c r="BA369" s="7">
        <f>SUMIFS('Inventory (old)'!$M:$M,'Inventory (old)'!$A:$A,"Wrong Way",'Inventory (old)'!$B:$B,$A369,'Inventory (old)'!$E:$E,"&gt;="&amp;$F369,'Inventory (old)'!$E:$E,"&lt;"&amp;$G369)</f>
        <v>2</v>
      </c>
      <c r="BB369" s="7">
        <f>SUMIFS('Inventory (old)'!$M:$M,'Inventory (old)'!$A:$A,"Merge Arrow",'Inventory (old)'!$B:$B,$A369,'Inventory (old)'!$E:$E,"&gt;="&amp;$F369,'Inventory (old)'!$E:$E,"&lt;"&amp;$G369)</f>
        <v>0</v>
      </c>
      <c r="BC369" s="7">
        <f>SUMIFS('Inventory (old)'!$M:$M,'Inventory (old)'!$A:$A,"Bike",'Inventory (old)'!$B:$B,$A369,'Inventory (old)'!$E:$E,"&gt;="&amp;$F369,'Inventory (old)'!$E:$E,"&lt;"&amp;$G369)</f>
        <v>0</v>
      </c>
      <c r="BD369" s="7">
        <f>SUMIFS('Inventory (old)'!$M:$M,'Inventory (old)'!$A:$A,"Parking",'Inventory (old)'!$B:$B,$A369,'Inventory (old)'!$E:$E,"&gt;="&amp;$F369,'Inventory (old)'!$E:$E,"&lt;"&amp;$G369)</f>
        <v>0</v>
      </c>
      <c r="BE369" s="1">
        <f>SUMIFS('Inventory (old)'!$S:$S,'Inventory (old)'!$A:$A,"Parking",'Inventory (old)'!$B:$B,$A369,'Inventory (old)'!$E:$E,"&gt;="&amp;$F369,'Inventory (old)'!$E:$E,"&lt;"&amp;$G369)</f>
        <v>0</v>
      </c>
      <c r="BF369" s="13" t="s">
        <v>2441</v>
      </c>
    </row>
    <row r="370" spans="1:58" x14ac:dyDescent="0.25">
      <c r="A370" s="6" t="s">
        <v>2428</v>
      </c>
      <c r="B370" s="7" t="s">
        <v>45</v>
      </c>
      <c r="C370" s="7" t="s">
        <v>2051</v>
      </c>
      <c r="D370" s="7">
        <v>2</v>
      </c>
      <c r="E370" s="7" t="s">
        <v>58</v>
      </c>
      <c r="F370" s="8">
        <v>1.36</v>
      </c>
      <c r="G370" s="8">
        <v>1.67</v>
      </c>
      <c r="H370" s="7" t="s">
        <v>2427</v>
      </c>
      <c r="I370" s="7" t="s">
        <v>2198</v>
      </c>
      <c r="J370" s="14">
        <v>0.24</v>
      </c>
      <c r="K370" s="15" t="s">
        <v>2241</v>
      </c>
      <c r="L370" s="7" t="s">
        <v>2217</v>
      </c>
      <c r="M370" s="7" t="s">
        <v>2193</v>
      </c>
      <c r="N370" s="20">
        <v>1</v>
      </c>
      <c r="O370" s="20" t="s">
        <v>201</v>
      </c>
      <c r="P370" s="20" t="s">
        <v>201</v>
      </c>
      <c r="Q370" s="20"/>
      <c r="R370" s="8"/>
      <c r="S370" s="8"/>
      <c r="T370" s="14">
        <v>9.9999999999999995E-7</v>
      </c>
      <c r="U370" s="14">
        <v>0.04</v>
      </c>
      <c r="V370" s="21">
        <v>1</v>
      </c>
      <c r="W370" s="16"/>
      <c r="Y370" s="1">
        <v>105560</v>
      </c>
      <c r="Z370" s="7">
        <v>2023</v>
      </c>
      <c r="AA370" s="7" t="s">
        <v>3185</v>
      </c>
      <c r="AB370" s="7">
        <v>2023</v>
      </c>
      <c r="AC370" s="16" t="s">
        <v>348</v>
      </c>
      <c r="AD370" s="113">
        <v>2024</v>
      </c>
      <c r="AE370" s="31">
        <f t="shared" si="71"/>
        <v>642</v>
      </c>
      <c r="AF370" s="8">
        <f t="shared" si="78"/>
        <v>0</v>
      </c>
      <c r="AG370" s="8">
        <f t="shared" si="79"/>
        <v>0.24</v>
      </c>
      <c r="AH370" s="8">
        <f t="shared" si="80"/>
        <v>0.24</v>
      </c>
      <c r="AI370" s="8">
        <f t="shared" si="81"/>
        <v>3.9999E-2</v>
      </c>
      <c r="AJ370" s="7">
        <f>IF($P370="X",SUMIFS('Inventory (old)'!$M:$M,'Inventory (old)'!$A:$A,"Channel",'Inventory (old)'!$B:$B,$A370,'Inventory (old)'!$E:$E,"&gt;="&amp;$F370,'Inventory (old)'!$E:$E,"&lt;"&amp;$G370),0)</f>
        <v>473</v>
      </c>
      <c r="AK370" s="12">
        <f>IF($P370="X",SUMIFS('Inventory (old)'!$M:$M,'Inventory (old)'!$A:$A,"Dotted Line",'Inventory (old)'!$B:$B,$A370,'Inventory (old)'!$E:$E,"&gt;="&amp;$F370,'Inventory (old)'!$E:$E,"&lt;"&amp;$G370),0)</f>
        <v>656</v>
      </c>
      <c r="AL370" s="113"/>
      <c r="AM370" s="31" t="str">
        <f t="shared" si="72"/>
        <v/>
      </c>
      <c r="AN370" s="7">
        <f>IF($P370="X",0,SUMIFS('Inventory (old)'!$M:$M,'Inventory (old)'!$A:$A,"Channel",'Inventory (old)'!$B:$B,$A370,'Inventory (old)'!$E:$E,"&gt;="&amp;F370,'Inventory (old)'!$E:$E,"&lt;"&amp;$G370))</f>
        <v>0</v>
      </c>
      <c r="AO370" s="7">
        <f>IF($P370="X",0,SUMIFS('Inventory (old)'!$M:$M,'Inventory (old)'!$A:$A,"Dotted Line",'Inventory (old)'!$B:$B,$A370,'Inventory (old)'!$E:$E,"&gt;="&amp;$F370,'Inventory (old)'!$E:$E,"&lt;"&amp;$G370))</f>
        <v>0</v>
      </c>
      <c r="AP370" s="7">
        <f>SUMIFS('Inventory (old)'!$M:$M,'Inventory (old)'!$A:$A,"Stop Line",'Inventory (old)'!$B:$B,$A370,'Inventory (old)'!$E:$E,"&gt;="&amp;$F370,'Inventory (old)'!$E:$E,"&lt;"&amp;$G370)</f>
        <v>0</v>
      </c>
      <c r="AQ370" s="7">
        <f>SUMIFS('Inventory (old)'!$M:$M,'Inventory (old)'!$A:$A,"Arrows and Onlys",'Inventory (old)'!$B:$B,$A370,'Inventory (old)'!$E:$E,"&gt;="&amp;$F370,'Inventory (old)'!$E:$E,"&lt;"&amp;$G370)</f>
        <v>0</v>
      </c>
      <c r="AR370" s="7">
        <f>SUMIFS('Inventory (old)'!$N:$N,'Inventory (old)'!$A:$A,"Arrows and Onlys",'Inventory (old)'!$B:$B,$A370,'Inventory (old)'!$E:$E,"&gt;="&amp;$F370,'Inventory (old)'!$E:$E,"&lt;"&amp;$G370)</f>
        <v>0</v>
      </c>
      <c r="AS370" s="7">
        <f>SUMIFS('Inventory (old)'!$O:$O,'Inventory (old)'!$A:$A,"Transverse",'Inventory (old)'!$B:$B,$A370,'Inventory (old)'!$E:$E,"&gt;="&amp;$F370,'Inventory (old)'!$E:$E,"&lt;"&amp;$G370)</f>
        <v>0</v>
      </c>
      <c r="AT370" s="7">
        <f>SUMIFS('Inventory (old)'!$P:$P,'Inventory (old)'!$A:$A,"Transverse",'Inventory (old)'!$B:$B,$A370,'Inventory (old)'!$E:$E,"&gt;="&amp;$F370,'Inventory (old)'!$E:$E,"&lt;"&amp;$G370)</f>
        <v>0</v>
      </c>
      <c r="AU370" s="7">
        <f>SUMIFS('Inventory (old)'!$M:$M,'Inventory (old)'!$A:$A,"Crosswalk",'Inventory (old)'!$B:$B,$A370,'Inventory (old)'!$E:$E,"&gt;="&amp;$F370,'Inventory (old)'!$E:$E,"&lt;"&amp;$G370)</f>
        <v>0</v>
      </c>
      <c r="AV370" s="7">
        <f>SUMIFS('Inventory (old)'!$M:$M,'Inventory (old)'!$A:$A,"Yield Line",'Inventory (old)'!$B:$B,$A370,'Inventory (old)'!$E:$E,"&gt;="&amp;$F370,'Inventory (old)'!$E:$E,"&lt;"&amp;$G370)</f>
        <v>0</v>
      </c>
      <c r="AW370" s="7">
        <f>SUMIFS('Inventory (old)'!$M:$M,'Inventory (old)'!$A:$A,"Island",'Inventory (old)'!$B:$B,$A370,'Inventory (old)'!$E:$E,"&gt;="&amp;$F370,'Inventory (old)'!$E:$E,"&lt;"&amp;$G370)</f>
        <v>0</v>
      </c>
      <c r="AX370" s="7">
        <f>SUMIFS('Inventory (old)'!$M:$M,'Inventory (old)'!$A:$A,"Railroad",'Inventory (old)'!$B:$B,$A370,'Inventory (old)'!$E:$E,"&gt;="&amp;$F370,'Inventory (old)'!$E:$E,"&lt;"&amp;$G370)</f>
        <v>0</v>
      </c>
      <c r="AY370" s="7">
        <f>SUMIFS('Inventory (old)'!$M:$M,'Inventory (old)'!$A:$A,"School",'Inventory (old)'!$B:$B,$A370,'Inventory (old)'!$E:$E,"&gt;="&amp;$F370,'Inventory (old)'!$E:$E,"&lt;"&amp;$G370)</f>
        <v>0</v>
      </c>
      <c r="AZ370" s="7">
        <f>SUMIFS('Inventory (old)'!$M:$M,'Inventory (old)'!$A:$A,"Air Speed",'Inventory (old)'!$B:$B,$A370,'Inventory (old)'!$E:$E,"&gt;="&amp;$F370,'Inventory (old)'!$E:$E,"&lt;"&amp;$G370)</f>
        <v>0</v>
      </c>
      <c r="BA370" s="7">
        <f>SUMIFS('Inventory (old)'!$M:$M,'Inventory (old)'!$A:$A,"Wrong Way",'Inventory (old)'!$B:$B,$A370,'Inventory (old)'!$E:$E,"&gt;="&amp;$F370,'Inventory (old)'!$E:$E,"&lt;"&amp;$G370)</f>
        <v>0</v>
      </c>
      <c r="BB370" s="7">
        <f>SUMIFS('Inventory (old)'!$M:$M,'Inventory (old)'!$A:$A,"Merge Arrow",'Inventory (old)'!$B:$B,$A370,'Inventory (old)'!$E:$E,"&gt;="&amp;$F370,'Inventory (old)'!$E:$E,"&lt;"&amp;$G370)</f>
        <v>0</v>
      </c>
      <c r="BC370" s="7">
        <f>SUMIFS('Inventory (old)'!$M:$M,'Inventory (old)'!$A:$A,"Bike",'Inventory (old)'!$B:$B,$A370,'Inventory (old)'!$E:$E,"&gt;="&amp;$F370,'Inventory (old)'!$E:$E,"&lt;"&amp;$G370)</f>
        <v>0</v>
      </c>
      <c r="BD370" s="7">
        <f>SUMIFS('Inventory (old)'!$M:$M,'Inventory (old)'!$A:$A,"Parking",'Inventory (old)'!$B:$B,$A370,'Inventory (old)'!$E:$E,"&gt;="&amp;$F370,'Inventory (old)'!$E:$E,"&lt;"&amp;$G370)</f>
        <v>0</v>
      </c>
      <c r="BE370" s="1">
        <f>SUMIFS('Inventory (old)'!$S:$S,'Inventory (old)'!$A:$A,"Parking",'Inventory (old)'!$B:$B,$A370,'Inventory (old)'!$E:$E,"&gt;="&amp;$F370,'Inventory (old)'!$E:$E,"&lt;"&amp;$G370)</f>
        <v>0</v>
      </c>
      <c r="BF370" s="13" t="s">
        <v>2442</v>
      </c>
    </row>
    <row r="371" spans="1:58" x14ac:dyDescent="0.25">
      <c r="A371" s="6" t="s">
        <v>2429</v>
      </c>
      <c r="B371" s="7" t="s">
        <v>45</v>
      </c>
      <c r="C371" s="7" t="s">
        <v>2051</v>
      </c>
      <c r="D371" s="7">
        <v>2</v>
      </c>
      <c r="E371" s="7" t="s">
        <v>59</v>
      </c>
      <c r="F371" s="8">
        <v>1.36</v>
      </c>
      <c r="G371" s="8">
        <v>1.67</v>
      </c>
      <c r="H371" s="7" t="s">
        <v>2427</v>
      </c>
      <c r="I371" s="7" t="s">
        <v>2196</v>
      </c>
      <c r="J371" s="14">
        <v>0.17</v>
      </c>
      <c r="K371" s="15" t="s">
        <v>2241</v>
      </c>
      <c r="L371" s="7" t="s">
        <v>2217</v>
      </c>
      <c r="M371" s="7" t="s">
        <v>2193</v>
      </c>
      <c r="N371" s="20">
        <v>1</v>
      </c>
      <c r="O371" s="20" t="s">
        <v>201</v>
      </c>
      <c r="P371" s="20" t="s">
        <v>201</v>
      </c>
      <c r="Q371" s="20"/>
      <c r="R371" s="8"/>
      <c r="S371" s="8"/>
      <c r="T371" s="14">
        <v>9.9999999999999995E-7</v>
      </c>
      <c r="U371" s="14">
        <v>0.04</v>
      </c>
      <c r="V371" s="21">
        <v>1</v>
      </c>
      <c r="W371" s="16"/>
      <c r="Y371" s="1">
        <v>105560</v>
      </c>
      <c r="Z371" s="7">
        <v>2023</v>
      </c>
      <c r="AA371" s="7" t="s">
        <v>3185</v>
      </c>
      <c r="AB371" s="7">
        <v>2023</v>
      </c>
      <c r="AC371" s="16" t="s">
        <v>348</v>
      </c>
      <c r="AD371" s="113">
        <v>2024</v>
      </c>
      <c r="AE371" s="31">
        <f t="shared" si="71"/>
        <v>642</v>
      </c>
      <c r="AF371" s="8">
        <f t="shared" si="78"/>
        <v>0</v>
      </c>
      <c r="AG371" s="8">
        <f t="shared" si="79"/>
        <v>0.17</v>
      </c>
      <c r="AH371" s="8">
        <f t="shared" si="80"/>
        <v>0.17</v>
      </c>
      <c r="AI371" s="8">
        <f t="shared" si="81"/>
        <v>3.9999E-2</v>
      </c>
      <c r="AJ371" s="7">
        <f>IF($P371="X",SUMIFS('Inventory (old)'!$M:$M,'Inventory (old)'!$A:$A,"Channel",'Inventory (old)'!$B:$B,$A371,'Inventory (old)'!$E:$E,"&gt;="&amp;$F371,'Inventory (old)'!$E:$E,"&lt;"&amp;$G371),0)</f>
        <v>570</v>
      </c>
      <c r="AK371" s="12">
        <f>IF($P371="X",SUMIFS('Inventory (old)'!$M:$M,'Inventory (old)'!$A:$A,"Dotted Line",'Inventory (old)'!$B:$B,$A371,'Inventory (old)'!$E:$E,"&gt;="&amp;$F371,'Inventory (old)'!$E:$E,"&lt;"&amp;$G371),0)</f>
        <v>347</v>
      </c>
      <c r="AL371" s="113"/>
      <c r="AM371" s="31" t="str">
        <f t="shared" si="72"/>
        <v/>
      </c>
      <c r="AN371" s="7">
        <f>IF($P371="X",0,SUMIFS('Inventory (old)'!$M:$M,'Inventory (old)'!$A:$A,"Channel",'Inventory (old)'!$B:$B,$A371,'Inventory (old)'!$E:$E,"&gt;="&amp;F371,'Inventory (old)'!$E:$E,"&lt;"&amp;$G371))</f>
        <v>0</v>
      </c>
      <c r="AO371" s="7">
        <f>IF($P371="X",0,SUMIFS('Inventory (old)'!$M:$M,'Inventory (old)'!$A:$A,"Dotted Line",'Inventory (old)'!$B:$B,$A371,'Inventory (old)'!$E:$E,"&gt;="&amp;$F371,'Inventory (old)'!$E:$E,"&lt;"&amp;$G371))</f>
        <v>0</v>
      </c>
      <c r="AP371" s="7">
        <f>SUMIFS('Inventory (old)'!$M:$M,'Inventory (old)'!$A:$A,"Stop Line",'Inventory (old)'!$B:$B,$A371,'Inventory (old)'!$E:$E,"&gt;="&amp;$F371,'Inventory (old)'!$E:$E,"&lt;"&amp;$G371)</f>
        <v>60</v>
      </c>
      <c r="AQ371" s="7">
        <f>SUMIFS('Inventory (old)'!$M:$M,'Inventory (old)'!$A:$A,"Arrows and Onlys",'Inventory (old)'!$B:$B,$A371,'Inventory (old)'!$E:$E,"&gt;="&amp;$F371,'Inventory (old)'!$E:$E,"&lt;"&amp;$G371)</f>
        <v>0</v>
      </c>
      <c r="AR371" s="7">
        <f>SUMIFS('Inventory (old)'!$N:$N,'Inventory (old)'!$A:$A,"Arrows and Onlys",'Inventory (old)'!$B:$B,$A371,'Inventory (old)'!$E:$E,"&gt;="&amp;$F371,'Inventory (old)'!$E:$E,"&lt;"&amp;$G371)</f>
        <v>0</v>
      </c>
      <c r="AS371" s="7">
        <f>SUMIFS('Inventory (old)'!$O:$O,'Inventory (old)'!$A:$A,"Transverse",'Inventory (old)'!$B:$B,$A371,'Inventory (old)'!$E:$E,"&gt;="&amp;$F371,'Inventory (old)'!$E:$E,"&lt;"&amp;$G371)</f>
        <v>305</v>
      </c>
      <c r="AT371" s="7">
        <f>SUMIFS('Inventory (old)'!$P:$P,'Inventory (old)'!$A:$A,"Transverse",'Inventory (old)'!$B:$B,$A371,'Inventory (old)'!$E:$E,"&gt;="&amp;$F371,'Inventory (old)'!$E:$E,"&lt;"&amp;$G371)</f>
        <v>0</v>
      </c>
      <c r="AU371" s="7">
        <f>SUMIFS('Inventory (old)'!$M:$M,'Inventory (old)'!$A:$A,"Crosswalk",'Inventory (old)'!$B:$B,$A371,'Inventory (old)'!$E:$E,"&gt;="&amp;$F371,'Inventory (old)'!$E:$E,"&lt;"&amp;$G371)</f>
        <v>0</v>
      </c>
      <c r="AV371" s="7">
        <f>SUMIFS('Inventory (old)'!$M:$M,'Inventory (old)'!$A:$A,"Yield Line",'Inventory (old)'!$B:$B,$A371,'Inventory (old)'!$E:$E,"&gt;="&amp;$F371,'Inventory (old)'!$E:$E,"&lt;"&amp;$G371)</f>
        <v>0</v>
      </c>
      <c r="AW371" s="7">
        <f>SUMIFS('Inventory (old)'!$M:$M,'Inventory (old)'!$A:$A,"Island",'Inventory (old)'!$B:$B,$A371,'Inventory (old)'!$E:$E,"&gt;="&amp;$F371,'Inventory (old)'!$E:$E,"&lt;"&amp;$G371)</f>
        <v>0</v>
      </c>
      <c r="AX371" s="7">
        <f>SUMIFS('Inventory (old)'!$M:$M,'Inventory (old)'!$A:$A,"Railroad",'Inventory (old)'!$B:$B,$A371,'Inventory (old)'!$E:$E,"&gt;="&amp;$F371,'Inventory (old)'!$E:$E,"&lt;"&amp;$G371)</f>
        <v>0</v>
      </c>
      <c r="AY371" s="7">
        <f>SUMIFS('Inventory (old)'!$M:$M,'Inventory (old)'!$A:$A,"School",'Inventory (old)'!$B:$B,$A371,'Inventory (old)'!$E:$E,"&gt;="&amp;$F371,'Inventory (old)'!$E:$E,"&lt;"&amp;$G371)</f>
        <v>0</v>
      </c>
      <c r="AZ371" s="7">
        <f>SUMIFS('Inventory (old)'!$M:$M,'Inventory (old)'!$A:$A,"Air Speed",'Inventory (old)'!$B:$B,$A371,'Inventory (old)'!$E:$E,"&gt;="&amp;$F371,'Inventory (old)'!$E:$E,"&lt;"&amp;$G371)</f>
        <v>0</v>
      </c>
      <c r="BA371" s="7">
        <f>SUMIFS('Inventory (old)'!$M:$M,'Inventory (old)'!$A:$A,"Wrong Way",'Inventory (old)'!$B:$B,$A371,'Inventory (old)'!$E:$E,"&gt;="&amp;$F371,'Inventory (old)'!$E:$E,"&lt;"&amp;$G371)</f>
        <v>2</v>
      </c>
      <c r="BB371" s="7">
        <f>SUMIFS('Inventory (old)'!$M:$M,'Inventory (old)'!$A:$A,"Merge Arrow",'Inventory (old)'!$B:$B,$A371,'Inventory (old)'!$E:$E,"&gt;="&amp;$F371,'Inventory (old)'!$E:$E,"&lt;"&amp;$G371)</f>
        <v>0</v>
      </c>
      <c r="BC371" s="7">
        <f>SUMIFS('Inventory (old)'!$M:$M,'Inventory (old)'!$A:$A,"Bike",'Inventory (old)'!$B:$B,$A371,'Inventory (old)'!$E:$E,"&gt;="&amp;$F371,'Inventory (old)'!$E:$E,"&lt;"&amp;$G371)</f>
        <v>0</v>
      </c>
      <c r="BD371" s="7">
        <f>SUMIFS('Inventory (old)'!$M:$M,'Inventory (old)'!$A:$A,"Parking",'Inventory (old)'!$B:$B,$A371,'Inventory (old)'!$E:$E,"&gt;="&amp;$F371,'Inventory (old)'!$E:$E,"&lt;"&amp;$G371)</f>
        <v>0</v>
      </c>
      <c r="BE371" s="1">
        <f>SUMIFS('Inventory (old)'!$S:$S,'Inventory (old)'!$A:$A,"Parking",'Inventory (old)'!$B:$B,$A371,'Inventory (old)'!$E:$E,"&gt;="&amp;$F371,'Inventory (old)'!$E:$E,"&lt;"&amp;$G371)</f>
        <v>0</v>
      </c>
      <c r="BF371" s="13" t="s">
        <v>2443</v>
      </c>
    </row>
    <row r="372" spans="1:58" x14ac:dyDescent="0.25">
      <c r="A372" s="6" t="s">
        <v>2430</v>
      </c>
      <c r="B372" s="7" t="s">
        <v>45</v>
      </c>
      <c r="C372" s="7" t="s">
        <v>2051</v>
      </c>
      <c r="D372" s="7">
        <v>2</v>
      </c>
      <c r="E372" s="7" t="s">
        <v>59</v>
      </c>
      <c r="F372" s="8">
        <v>1.36</v>
      </c>
      <c r="G372" s="8">
        <v>1.67</v>
      </c>
      <c r="H372" s="7" t="s">
        <v>2427</v>
      </c>
      <c r="I372" s="7" t="s">
        <v>2198</v>
      </c>
      <c r="J372" s="14">
        <v>0.22</v>
      </c>
      <c r="K372" s="15" t="s">
        <v>2241</v>
      </c>
      <c r="L372" s="7" t="s">
        <v>2217</v>
      </c>
      <c r="M372" s="7" t="s">
        <v>2193</v>
      </c>
      <c r="N372" s="20">
        <v>1</v>
      </c>
      <c r="O372" s="20" t="s">
        <v>201</v>
      </c>
      <c r="P372" s="20" t="s">
        <v>201</v>
      </c>
      <c r="Q372" s="20"/>
      <c r="R372" s="8"/>
      <c r="S372" s="8"/>
      <c r="T372" s="14">
        <v>9.9999999999999995E-7</v>
      </c>
      <c r="U372" s="14">
        <v>0.04</v>
      </c>
      <c r="V372" s="21">
        <v>1</v>
      </c>
      <c r="W372" s="16"/>
      <c r="Y372" s="1">
        <v>105560</v>
      </c>
      <c r="Z372" s="7">
        <v>2023</v>
      </c>
      <c r="AA372" s="7" t="s">
        <v>3185</v>
      </c>
      <c r="AB372" s="7">
        <v>2023</v>
      </c>
      <c r="AC372" s="16" t="s">
        <v>348</v>
      </c>
      <c r="AD372" s="113">
        <v>2024</v>
      </c>
      <c r="AE372" s="31">
        <f t="shared" si="71"/>
        <v>642</v>
      </c>
      <c r="AF372" s="8">
        <f t="shared" si="78"/>
        <v>0</v>
      </c>
      <c r="AG372" s="8">
        <f t="shared" si="79"/>
        <v>0.22</v>
      </c>
      <c r="AH372" s="8">
        <f t="shared" si="80"/>
        <v>0.22</v>
      </c>
      <c r="AI372" s="8">
        <f t="shared" si="81"/>
        <v>3.9999E-2</v>
      </c>
      <c r="AJ372" s="7">
        <f>IF($P372="X",SUMIFS('Inventory (old)'!$M:$M,'Inventory (old)'!$A:$A,"Channel",'Inventory (old)'!$B:$B,$A372,'Inventory (old)'!$E:$E,"&gt;="&amp;$F372,'Inventory (old)'!$E:$E,"&lt;"&amp;$G372),0)</f>
        <v>474</v>
      </c>
      <c r="AK372" s="12">
        <f>IF($P372="X",SUMIFS('Inventory (old)'!$M:$M,'Inventory (old)'!$A:$A,"Dotted Line",'Inventory (old)'!$B:$B,$A372,'Inventory (old)'!$E:$E,"&gt;="&amp;$F372,'Inventory (old)'!$E:$E,"&lt;"&amp;$G372),0)</f>
        <v>698</v>
      </c>
      <c r="AL372" s="113"/>
      <c r="AM372" s="31" t="str">
        <f t="shared" si="72"/>
        <v/>
      </c>
      <c r="AN372" s="7">
        <f>IF($P372="X",0,SUMIFS('Inventory (old)'!$M:$M,'Inventory (old)'!$A:$A,"Channel",'Inventory (old)'!$B:$B,$A372,'Inventory (old)'!$E:$E,"&gt;="&amp;F372,'Inventory (old)'!$E:$E,"&lt;"&amp;$G372))</f>
        <v>0</v>
      </c>
      <c r="AO372" s="7">
        <f>IF($P372="X",0,SUMIFS('Inventory (old)'!$M:$M,'Inventory (old)'!$A:$A,"Dotted Line",'Inventory (old)'!$B:$B,$A372,'Inventory (old)'!$E:$E,"&gt;="&amp;$F372,'Inventory (old)'!$E:$E,"&lt;"&amp;$G372))</f>
        <v>0</v>
      </c>
      <c r="AP372" s="7">
        <f>SUMIFS('Inventory (old)'!$M:$M,'Inventory (old)'!$A:$A,"Stop Line",'Inventory (old)'!$B:$B,$A372,'Inventory (old)'!$E:$E,"&gt;="&amp;$F372,'Inventory (old)'!$E:$E,"&lt;"&amp;$G372)</f>
        <v>0</v>
      </c>
      <c r="AQ372" s="7">
        <f>SUMIFS('Inventory (old)'!$M:$M,'Inventory (old)'!$A:$A,"Arrows and Onlys",'Inventory (old)'!$B:$B,$A372,'Inventory (old)'!$E:$E,"&gt;="&amp;$F372,'Inventory (old)'!$E:$E,"&lt;"&amp;$G372)</f>
        <v>0</v>
      </c>
      <c r="AR372" s="7">
        <f>SUMIFS('Inventory (old)'!$N:$N,'Inventory (old)'!$A:$A,"Arrows and Onlys",'Inventory (old)'!$B:$B,$A372,'Inventory (old)'!$E:$E,"&gt;="&amp;$F372,'Inventory (old)'!$E:$E,"&lt;"&amp;$G372)</f>
        <v>0</v>
      </c>
      <c r="AS372" s="7">
        <f>SUMIFS('Inventory (old)'!$O:$O,'Inventory (old)'!$A:$A,"Transverse",'Inventory (old)'!$B:$B,$A372,'Inventory (old)'!$E:$E,"&gt;="&amp;$F372,'Inventory (old)'!$E:$E,"&lt;"&amp;$G372)</f>
        <v>0</v>
      </c>
      <c r="AT372" s="7">
        <f>SUMIFS('Inventory (old)'!$P:$P,'Inventory (old)'!$A:$A,"Transverse",'Inventory (old)'!$B:$B,$A372,'Inventory (old)'!$E:$E,"&gt;="&amp;$F372,'Inventory (old)'!$E:$E,"&lt;"&amp;$G372)</f>
        <v>0</v>
      </c>
      <c r="AU372" s="7">
        <f>SUMIFS('Inventory (old)'!$M:$M,'Inventory (old)'!$A:$A,"Crosswalk",'Inventory (old)'!$B:$B,$A372,'Inventory (old)'!$E:$E,"&gt;="&amp;$F372,'Inventory (old)'!$E:$E,"&lt;"&amp;$G372)</f>
        <v>0</v>
      </c>
      <c r="AV372" s="7">
        <f>SUMIFS('Inventory (old)'!$M:$M,'Inventory (old)'!$A:$A,"Yield Line",'Inventory (old)'!$B:$B,$A372,'Inventory (old)'!$E:$E,"&gt;="&amp;$F372,'Inventory (old)'!$E:$E,"&lt;"&amp;$G372)</f>
        <v>0</v>
      </c>
      <c r="AW372" s="7">
        <f>SUMIFS('Inventory (old)'!$M:$M,'Inventory (old)'!$A:$A,"Island",'Inventory (old)'!$B:$B,$A372,'Inventory (old)'!$E:$E,"&gt;="&amp;$F372,'Inventory (old)'!$E:$E,"&lt;"&amp;$G372)</f>
        <v>0</v>
      </c>
      <c r="AX372" s="7">
        <f>SUMIFS('Inventory (old)'!$M:$M,'Inventory (old)'!$A:$A,"Railroad",'Inventory (old)'!$B:$B,$A372,'Inventory (old)'!$E:$E,"&gt;="&amp;$F372,'Inventory (old)'!$E:$E,"&lt;"&amp;$G372)</f>
        <v>0</v>
      </c>
      <c r="AY372" s="7">
        <f>SUMIFS('Inventory (old)'!$M:$M,'Inventory (old)'!$A:$A,"School",'Inventory (old)'!$B:$B,$A372,'Inventory (old)'!$E:$E,"&gt;="&amp;$F372,'Inventory (old)'!$E:$E,"&lt;"&amp;$G372)</f>
        <v>0</v>
      </c>
      <c r="AZ372" s="7">
        <f>SUMIFS('Inventory (old)'!$M:$M,'Inventory (old)'!$A:$A,"Air Speed",'Inventory (old)'!$B:$B,$A372,'Inventory (old)'!$E:$E,"&gt;="&amp;$F372,'Inventory (old)'!$E:$E,"&lt;"&amp;$G372)</f>
        <v>0</v>
      </c>
      <c r="BA372" s="7">
        <f>SUMIFS('Inventory (old)'!$M:$M,'Inventory (old)'!$A:$A,"Wrong Way",'Inventory (old)'!$B:$B,$A372,'Inventory (old)'!$E:$E,"&gt;="&amp;$F372,'Inventory (old)'!$E:$E,"&lt;"&amp;$G372)</f>
        <v>0</v>
      </c>
      <c r="BB372" s="7">
        <f>SUMIFS('Inventory (old)'!$M:$M,'Inventory (old)'!$A:$A,"Merge Arrow",'Inventory (old)'!$B:$B,$A372,'Inventory (old)'!$E:$E,"&gt;="&amp;$F372,'Inventory (old)'!$E:$E,"&lt;"&amp;$G372)</f>
        <v>0</v>
      </c>
      <c r="BC372" s="7">
        <f>SUMIFS('Inventory (old)'!$M:$M,'Inventory (old)'!$A:$A,"Bike",'Inventory (old)'!$B:$B,$A372,'Inventory (old)'!$E:$E,"&gt;="&amp;$F372,'Inventory (old)'!$E:$E,"&lt;"&amp;$G372)</f>
        <v>0</v>
      </c>
      <c r="BD372" s="7">
        <f>SUMIFS('Inventory (old)'!$M:$M,'Inventory (old)'!$A:$A,"Parking",'Inventory (old)'!$B:$B,$A372,'Inventory (old)'!$E:$E,"&gt;="&amp;$F372,'Inventory (old)'!$E:$E,"&lt;"&amp;$G372)</f>
        <v>0</v>
      </c>
      <c r="BE372" s="1">
        <f>SUMIFS('Inventory (old)'!$S:$S,'Inventory (old)'!$A:$A,"Parking",'Inventory (old)'!$B:$B,$A372,'Inventory (old)'!$E:$E,"&gt;="&amp;$F372,'Inventory (old)'!$E:$E,"&lt;"&amp;$G372)</f>
        <v>0</v>
      </c>
      <c r="BF372" s="13" t="s">
        <v>2444</v>
      </c>
    </row>
    <row r="373" spans="1:58" x14ac:dyDescent="0.25">
      <c r="A373" s="6" t="s">
        <v>2433</v>
      </c>
      <c r="B373" s="7" t="s">
        <v>45</v>
      </c>
      <c r="C373" s="7" t="s">
        <v>2051</v>
      </c>
      <c r="D373" s="7">
        <v>2</v>
      </c>
      <c r="E373" s="7" t="s">
        <v>58</v>
      </c>
      <c r="F373" s="8">
        <v>3.17</v>
      </c>
      <c r="G373" s="8">
        <v>3.52</v>
      </c>
      <c r="H373" s="7" t="s">
        <v>2432</v>
      </c>
      <c r="I373" s="7" t="s">
        <v>2196</v>
      </c>
      <c r="J373" s="14">
        <v>0.16</v>
      </c>
      <c r="K373" s="15" t="s">
        <v>2241</v>
      </c>
      <c r="L373" s="7" t="s">
        <v>2217</v>
      </c>
      <c r="M373" s="7" t="s">
        <v>2193</v>
      </c>
      <c r="N373" s="20">
        <v>1</v>
      </c>
      <c r="O373" s="20" t="s">
        <v>201</v>
      </c>
      <c r="P373" s="20" t="s">
        <v>201</v>
      </c>
      <c r="Q373" s="20"/>
      <c r="R373" s="8"/>
      <c r="S373" s="8"/>
      <c r="T373" s="14">
        <v>9.9999999999999995E-7</v>
      </c>
      <c r="U373" s="14">
        <v>0.03</v>
      </c>
      <c r="V373" s="21">
        <v>1</v>
      </c>
      <c r="W373" s="16"/>
      <c r="Y373" s="1">
        <v>105560</v>
      </c>
      <c r="Z373" s="7">
        <v>2023</v>
      </c>
      <c r="AA373" s="7" t="s">
        <v>3185</v>
      </c>
      <c r="AB373" s="7">
        <v>2023</v>
      </c>
      <c r="AC373" s="16" t="s">
        <v>348</v>
      </c>
      <c r="AD373" s="113">
        <v>2024</v>
      </c>
      <c r="AE373" s="31">
        <f t="shared" si="71"/>
        <v>642</v>
      </c>
      <c r="AF373" s="8">
        <f t="shared" si="78"/>
        <v>0</v>
      </c>
      <c r="AG373" s="8">
        <f t="shared" si="79"/>
        <v>0.16</v>
      </c>
      <c r="AH373" s="8">
        <f t="shared" si="80"/>
        <v>0.16</v>
      </c>
      <c r="AI373" s="8">
        <f t="shared" si="81"/>
        <v>2.9998999999999998E-2</v>
      </c>
      <c r="AJ373" s="7">
        <f>IF($P373="X",SUMIFS('Inventory (old)'!$M:$M,'Inventory (old)'!$A:$A,"Channel",'Inventory (old)'!$B:$B,$A373,'Inventory (old)'!$E:$E,"&gt;="&amp;$F373,'Inventory (old)'!$E:$E,"&lt;"&amp;$G373),0)</f>
        <v>635</v>
      </c>
      <c r="AK373" s="12">
        <f>IF($P373="X",SUMIFS('Inventory (old)'!$M:$M,'Inventory (old)'!$A:$A,"Dotted Line",'Inventory (old)'!$B:$B,$A373,'Inventory (old)'!$E:$E,"&gt;="&amp;$F373,'Inventory (old)'!$E:$E,"&lt;"&amp;$G373),0)</f>
        <v>302</v>
      </c>
      <c r="AL373" s="113"/>
      <c r="AM373" s="31" t="str">
        <f t="shared" si="72"/>
        <v/>
      </c>
      <c r="AN373" s="7">
        <f>IF($P373="X",0,SUMIFS('Inventory (old)'!$M:$M,'Inventory (old)'!$A:$A,"Channel",'Inventory (old)'!$B:$B,$A373,'Inventory (old)'!$E:$E,"&gt;="&amp;F373,'Inventory (old)'!$E:$E,"&lt;"&amp;$G373))</f>
        <v>0</v>
      </c>
      <c r="AO373" s="7">
        <f>IF($P373="X",0,SUMIFS('Inventory (old)'!$M:$M,'Inventory (old)'!$A:$A,"Dotted Line",'Inventory (old)'!$B:$B,$A373,'Inventory (old)'!$E:$E,"&gt;="&amp;$F373,'Inventory (old)'!$E:$E,"&lt;"&amp;$G373))</f>
        <v>0</v>
      </c>
      <c r="AP373" s="7">
        <f>SUMIFS('Inventory (old)'!$M:$M,'Inventory (old)'!$A:$A,"Stop Line",'Inventory (old)'!$B:$B,$A373,'Inventory (old)'!$E:$E,"&gt;="&amp;$F373,'Inventory (old)'!$E:$E,"&lt;"&amp;$G373)</f>
        <v>26</v>
      </c>
      <c r="AQ373" s="7">
        <f>SUMIFS('Inventory (old)'!$M:$M,'Inventory (old)'!$A:$A,"Arrows and Onlys",'Inventory (old)'!$B:$B,$A373,'Inventory (old)'!$E:$E,"&gt;="&amp;$F373,'Inventory (old)'!$E:$E,"&lt;"&amp;$G373)</f>
        <v>0</v>
      </c>
      <c r="AR373" s="7">
        <f>SUMIFS('Inventory (old)'!$N:$N,'Inventory (old)'!$A:$A,"Arrows and Onlys",'Inventory (old)'!$B:$B,$A373,'Inventory (old)'!$E:$E,"&gt;="&amp;$F373,'Inventory (old)'!$E:$E,"&lt;"&amp;$G373)</f>
        <v>0</v>
      </c>
      <c r="AS373" s="7">
        <f>SUMIFS('Inventory (old)'!$O:$O,'Inventory (old)'!$A:$A,"Transverse",'Inventory (old)'!$B:$B,$A373,'Inventory (old)'!$E:$E,"&gt;="&amp;$F373,'Inventory (old)'!$E:$E,"&lt;"&amp;$G373)</f>
        <v>319</v>
      </c>
      <c r="AT373" s="7">
        <f>SUMIFS('Inventory (old)'!$P:$P,'Inventory (old)'!$A:$A,"Transverse",'Inventory (old)'!$B:$B,$A373,'Inventory (old)'!$E:$E,"&gt;="&amp;$F373,'Inventory (old)'!$E:$E,"&lt;"&amp;$G373)</f>
        <v>0</v>
      </c>
      <c r="AU373" s="7">
        <f>SUMIFS('Inventory (old)'!$M:$M,'Inventory (old)'!$A:$A,"Crosswalk",'Inventory (old)'!$B:$B,$A373,'Inventory (old)'!$E:$E,"&gt;="&amp;$F373,'Inventory (old)'!$E:$E,"&lt;"&amp;$G373)</f>
        <v>0</v>
      </c>
      <c r="AV373" s="7">
        <f>SUMIFS('Inventory (old)'!$M:$M,'Inventory (old)'!$A:$A,"Yield Line",'Inventory (old)'!$B:$B,$A373,'Inventory (old)'!$E:$E,"&gt;="&amp;$F373,'Inventory (old)'!$E:$E,"&lt;"&amp;$G373)</f>
        <v>0</v>
      </c>
      <c r="AW373" s="7">
        <f>SUMIFS('Inventory (old)'!$M:$M,'Inventory (old)'!$A:$A,"Island",'Inventory (old)'!$B:$B,$A373,'Inventory (old)'!$E:$E,"&gt;="&amp;$F373,'Inventory (old)'!$E:$E,"&lt;"&amp;$G373)</f>
        <v>0</v>
      </c>
      <c r="AX373" s="7">
        <f>SUMIFS('Inventory (old)'!$M:$M,'Inventory (old)'!$A:$A,"Railroad",'Inventory (old)'!$B:$B,$A373,'Inventory (old)'!$E:$E,"&gt;="&amp;$F373,'Inventory (old)'!$E:$E,"&lt;"&amp;$G373)</f>
        <v>0</v>
      </c>
      <c r="AY373" s="7">
        <f>SUMIFS('Inventory (old)'!$M:$M,'Inventory (old)'!$A:$A,"School",'Inventory (old)'!$B:$B,$A373,'Inventory (old)'!$E:$E,"&gt;="&amp;$F373,'Inventory (old)'!$E:$E,"&lt;"&amp;$G373)</f>
        <v>0</v>
      </c>
      <c r="AZ373" s="7">
        <f>SUMIFS('Inventory (old)'!$M:$M,'Inventory (old)'!$A:$A,"Air Speed",'Inventory (old)'!$B:$B,$A373,'Inventory (old)'!$E:$E,"&gt;="&amp;$F373,'Inventory (old)'!$E:$E,"&lt;"&amp;$G373)</f>
        <v>0</v>
      </c>
      <c r="BA373" s="7">
        <f>SUMIFS('Inventory (old)'!$M:$M,'Inventory (old)'!$A:$A,"Wrong Way",'Inventory (old)'!$B:$B,$A373,'Inventory (old)'!$E:$E,"&gt;="&amp;$F373,'Inventory (old)'!$E:$E,"&lt;"&amp;$G373)</f>
        <v>2</v>
      </c>
      <c r="BB373" s="7">
        <f>SUMIFS('Inventory (old)'!$M:$M,'Inventory (old)'!$A:$A,"Merge Arrow",'Inventory (old)'!$B:$B,$A373,'Inventory (old)'!$E:$E,"&gt;="&amp;$F373,'Inventory (old)'!$E:$E,"&lt;"&amp;$G373)</f>
        <v>0</v>
      </c>
      <c r="BC373" s="7">
        <f>SUMIFS('Inventory (old)'!$M:$M,'Inventory (old)'!$A:$A,"Bike",'Inventory (old)'!$B:$B,$A373,'Inventory (old)'!$E:$E,"&gt;="&amp;$F373,'Inventory (old)'!$E:$E,"&lt;"&amp;$G373)</f>
        <v>0</v>
      </c>
      <c r="BD373" s="7">
        <f>SUMIFS('Inventory (old)'!$M:$M,'Inventory (old)'!$A:$A,"Parking",'Inventory (old)'!$B:$B,$A373,'Inventory (old)'!$E:$E,"&gt;="&amp;$F373,'Inventory (old)'!$E:$E,"&lt;"&amp;$G373)</f>
        <v>0</v>
      </c>
      <c r="BE373" s="1">
        <f>SUMIFS('Inventory (old)'!$S:$S,'Inventory (old)'!$A:$A,"Parking",'Inventory (old)'!$B:$B,$A373,'Inventory (old)'!$E:$E,"&gt;="&amp;$F373,'Inventory (old)'!$E:$E,"&lt;"&amp;$G373)</f>
        <v>0</v>
      </c>
      <c r="BF373" s="13" t="s">
        <v>2437</v>
      </c>
    </row>
    <row r="374" spans="1:58" x14ac:dyDescent="0.25">
      <c r="A374" s="6" t="s">
        <v>2434</v>
      </c>
      <c r="B374" s="7" t="s">
        <v>45</v>
      </c>
      <c r="C374" s="7" t="s">
        <v>2051</v>
      </c>
      <c r="D374" s="7">
        <v>2</v>
      </c>
      <c r="E374" s="7" t="s">
        <v>58</v>
      </c>
      <c r="F374" s="8">
        <v>3.17</v>
      </c>
      <c r="G374" s="8">
        <v>3.52</v>
      </c>
      <c r="H374" s="7" t="s">
        <v>2432</v>
      </c>
      <c r="I374" s="7" t="s">
        <v>2198</v>
      </c>
      <c r="J374" s="14">
        <v>0.27</v>
      </c>
      <c r="K374" s="15" t="s">
        <v>2241</v>
      </c>
      <c r="L374" s="7" t="s">
        <v>2217</v>
      </c>
      <c r="M374" s="7" t="s">
        <v>2072</v>
      </c>
      <c r="N374" s="20">
        <v>1</v>
      </c>
      <c r="O374" s="20" t="s">
        <v>201</v>
      </c>
      <c r="P374" s="20" t="s">
        <v>201</v>
      </c>
      <c r="Q374" s="20"/>
      <c r="R374" s="8"/>
      <c r="S374" s="8"/>
      <c r="T374" s="14">
        <v>9.9999999999999995E-7</v>
      </c>
      <c r="U374" s="14">
        <v>0.04</v>
      </c>
      <c r="V374" s="21">
        <v>1</v>
      </c>
      <c r="W374" s="16"/>
      <c r="Y374" s="1">
        <v>105560</v>
      </c>
      <c r="Z374" s="7">
        <v>2023</v>
      </c>
      <c r="AA374" s="7" t="s">
        <v>3185</v>
      </c>
      <c r="AB374" s="7">
        <v>2023</v>
      </c>
      <c r="AC374" s="16" t="s">
        <v>348</v>
      </c>
      <c r="AD374" s="113">
        <v>2024</v>
      </c>
      <c r="AE374" s="31">
        <f t="shared" si="71"/>
        <v>642</v>
      </c>
      <c r="AF374" s="8">
        <f t="shared" si="78"/>
        <v>0</v>
      </c>
      <c r="AG374" s="8">
        <f t="shared" si="79"/>
        <v>0.27</v>
      </c>
      <c r="AH374" s="8">
        <f t="shared" si="80"/>
        <v>0.27</v>
      </c>
      <c r="AI374" s="8">
        <f t="shared" si="81"/>
        <v>3.9999E-2</v>
      </c>
      <c r="AJ374" s="7">
        <f>IF($P374="X",SUMIFS('Inventory (old)'!$M:$M,'Inventory (old)'!$A:$A,"Channel",'Inventory (old)'!$B:$B,$A374,'Inventory (old)'!$E:$E,"&gt;="&amp;$F374,'Inventory (old)'!$E:$E,"&lt;"&amp;$G374),0)</f>
        <v>436</v>
      </c>
      <c r="AK374" s="12">
        <f>IF($P374="X",SUMIFS('Inventory (old)'!$M:$M,'Inventory (old)'!$A:$A,"Dotted Line",'Inventory (old)'!$B:$B,$A374,'Inventory (old)'!$E:$E,"&gt;="&amp;$F374,'Inventory (old)'!$E:$E,"&lt;"&amp;$G374),0)</f>
        <v>707</v>
      </c>
      <c r="AL374" s="113"/>
      <c r="AM374" s="31" t="str">
        <f t="shared" si="72"/>
        <v/>
      </c>
      <c r="AN374" s="7">
        <f>IF($P374="X",0,SUMIFS('Inventory (old)'!$M:$M,'Inventory (old)'!$A:$A,"Channel",'Inventory (old)'!$B:$B,$A374,'Inventory (old)'!$E:$E,"&gt;="&amp;F374,'Inventory (old)'!$E:$E,"&lt;"&amp;$G374))</f>
        <v>0</v>
      </c>
      <c r="AO374" s="7">
        <f>IF($P374="X",0,SUMIFS('Inventory (old)'!$M:$M,'Inventory (old)'!$A:$A,"Dotted Line",'Inventory (old)'!$B:$B,$A374,'Inventory (old)'!$E:$E,"&gt;="&amp;$F374,'Inventory (old)'!$E:$E,"&lt;"&amp;$G374))</f>
        <v>0</v>
      </c>
      <c r="AP374" s="7">
        <f>SUMIFS('Inventory (old)'!$M:$M,'Inventory (old)'!$A:$A,"Stop Line",'Inventory (old)'!$B:$B,$A374,'Inventory (old)'!$E:$E,"&gt;="&amp;$F374,'Inventory (old)'!$E:$E,"&lt;"&amp;$G374)</f>
        <v>0</v>
      </c>
      <c r="AQ374" s="7">
        <f>SUMIFS('Inventory (old)'!$M:$M,'Inventory (old)'!$A:$A,"Arrows and Onlys",'Inventory (old)'!$B:$B,$A374,'Inventory (old)'!$E:$E,"&gt;="&amp;$F374,'Inventory (old)'!$E:$E,"&lt;"&amp;$G374)</f>
        <v>0</v>
      </c>
      <c r="AR374" s="7">
        <f>SUMIFS('Inventory (old)'!$N:$N,'Inventory (old)'!$A:$A,"Arrows and Onlys",'Inventory (old)'!$B:$B,$A374,'Inventory (old)'!$E:$E,"&gt;="&amp;$F374,'Inventory (old)'!$E:$E,"&lt;"&amp;$G374)</f>
        <v>0</v>
      </c>
      <c r="AS374" s="7">
        <f>SUMIFS('Inventory (old)'!$O:$O,'Inventory (old)'!$A:$A,"Transverse",'Inventory (old)'!$B:$B,$A374,'Inventory (old)'!$E:$E,"&gt;="&amp;$F374,'Inventory (old)'!$E:$E,"&lt;"&amp;$G374)</f>
        <v>0</v>
      </c>
      <c r="AT374" s="7">
        <f>SUMIFS('Inventory (old)'!$P:$P,'Inventory (old)'!$A:$A,"Transverse",'Inventory (old)'!$B:$B,$A374,'Inventory (old)'!$E:$E,"&gt;="&amp;$F374,'Inventory (old)'!$E:$E,"&lt;"&amp;$G374)</f>
        <v>0</v>
      </c>
      <c r="AU374" s="7">
        <f>SUMIFS('Inventory (old)'!$M:$M,'Inventory (old)'!$A:$A,"Crosswalk",'Inventory (old)'!$B:$B,$A374,'Inventory (old)'!$E:$E,"&gt;="&amp;$F374,'Inventory (old)'!$E:$E,"&lt;"&amp;$G374)</f>
        <v>0</v>
      </c>
      <c r="AV374" s="7">
        <f>SUMIFS('Inventory (old)'!$M:$M,'Inventory (old)'!$A:$A,"Yield Line",'Inventory (old)'!$B:$B,$A374,'Inventory (old)'!$E:$E,"&gt;="&amp;$F374,'Inventory (old)'!$E:$E,"&lt;"&amp;$G374)</f>
        <v>0</v>
      </c>
      <c r="AW374" s="7">
        <f>SUMIFS('Inventory (old)'!$M:$M,'Inventory (old)'!$A:$A,"Island",'Inventory (old)'!$B:$B,$A374,'Inventory (old)'!$E:$E,"&gt;="&amp;$F374,'Inventory (old)'!$E:$E,"&lt;"&amp;$G374)</f>
        <v>0</v>
      </c>
      <c r="AX374" s="7">
        <f>SUMIFS('Inventory (old)'!$M:$M,'Inventory (old)'!$A:$A,"Railroad",'Inventory (old)'!$B:$B,$A374,'Inventory (old)'!$E:$E,"&gt;="&amp;$F374,'Inventory (old)'!$E:$E,"&lt;"&amp;$G374)</f>
        <v>0</v>
      </c>
      <c r="AY374" s="7">
        <f>SUMIFS('Inventory (old)'!$M:$M,'Inventory (old)'!$A:$A,"School",'Inventory (old)'!$B:$B,$A374,'Inventory (old)'!$E:$E,"&gt;="&amp;$F374,'Inventory (old)'!$E:$E,"&lt;"&amp;$G374)</f>
        <v>0</v>
      </c>
      <c r="AZ374" s="7">
        <f>SUMIFS('Inventory (old)'!$M:$M,'Inventory (old)'!$A:$A,"Air Speed",'Inventory (old)'!$B:$B,$A374,'Inventory (old)'!$E:$E,"&gt;="&amp;$F374,'Inventory (old)'!$E:$E,"&lt;"&amp;$G374)</f>
        <v>0</v>
      </c>
      <c r="BA374" s="7">
        <f>SUMIFS('Inventory (old)'!$M:$M,'Inventory (old)'!$A:$A,"Wrong Way",'Inventory (old)'!$B:$B,$A374,'Inventory (old)'!$E:$E,"&gt;="&amp;$F374,'Inventory (old)'!$E:$E,"&lt;"&amp;$G374)</f>
        <v>0</v>
      </c>
      <c r="BB374" s="7">
        <f>SUMIFS('Inventory (old)'!$M:$M,'Inventory (old)'!$A:$A,"Merge Arrow",'Inventory (old)'!$B:$B,$A374,'Inventory (old)'!$E:$E,"&gt;="&amp;$F374,'Inventory (old)'!$E:$E,"&lt;"&amp;$G374)</f>
        <v>0</v>
      </c>
      <c r="BC374" s="7">
        <f>SUMIFS('Inventory (old)'!$M:$M,'Inventory (old)'!$A:$A,"Bike",'Inventory (old)'!$B:$B,$A374,'Inventory (old)'!$E:$E,"&gt;="&amp;$F374,'Inventory (old)'!$E:$E,"&lt;"&amp;$G374)</f>
        <v>0</v>
      </c>
      <c r="BD374" s="7">
        <f>SUMIFS('Inventory (old)'!$M:$M,'Inventory (old)'!$A:$A,"Parking",'Inventory (old)'!$B:$B,$A374,'Inventory (old)'!$E:$E,"&gt;="&amp;$F374,'Inventory (old)'!$E:$E,"&lt;"&amp;$G374)</f>
        <v>0</v>
      </c>
      <c r="BE374" s="1">
        <f>SUMIFS('Inventory (old)'!$S:$S,'Inventory (old)'!$A:$A,"Parking",'Inventory (old)'!$B:$B,$A374,'Inventory (old)'!$E:$E,"&gt;="&amp;$F374,'Inventory (old)'!$E:$E,"&lt;"&amp;$G374)</f>
        <v>0</v>
      </c>
      <c r="BF374" s="13" t="s">
        <v>2438</v>
      </c>
    </row>
    <row r="375" spans="1:58" x14ac:dyDescent="0.25">
      <c r="A375" s="6" t="s">
        <v>2435</v>
      </c>
      <c r="B375" s="7" t="s">
        <v>45</v>
      </c>
      <c r="C375" s="7" t="s">
        <v>2051</v>
      </c>
      <c r="D375" s="7">
        <v>2</v>
      </c>
      <c r="E375" s="7" t="s">
        <v>59</v>
      </c>
      <c r="F375" s="8">
        <v>3.17</v>
      </c>
      <c r="G375" s="8">
        <v>3.52</v>
      </c>
      <c r="H375" s="7" t="s">
        <v>2432</v>
      </c>
      <c r="I375" s="7" t="s">
        <v>2196</v>
      </c>
      <c r="J375" s="14">
        <v>0.19</v>
      </c>
      <c r="K375" s="15" t="s">
        <v>2241</v>
      </c>
      <c r="L375" s="7" t="s">
        <v>2217</v>
      </c>
      <c r="M375" s="7" t="s">
        <v>2072</v>
      </c>
      <c r="N375" s="20">
        <v>1</v>
      </c>
      <c r="O375" s="20" t="s">
        <v>201</v>
      </c>
      <c r="P375" s="20" t="s">
        <v>201</v>
      </c>
      <c r="Q375" s="20"/>
      <c r="R375" s="8"/>
      <c r="S375" s="8"/>
      <c r="T375" s="14">
        <v>9.9999999999999995E-7</v>
      </c>
      <c r="U375" s="14">
        <v>0.03</v>
      </c>
      <c r="V375" s="21">
        <v>1</v>
      </c>
      <c r="W375" s="16"/>
      <c r="Y375" s="1">
        <v>105560</v>
      </c>
      <c r="Z375" s="7">
        <v>2023</v>
      </c>
      <c r="AA375" s="7" t="s">
        <v>3185</v>
      </c>
      <c r="AB375" s="7">
        <v>2023</v>
      </c>
      <c r="AC375" s="16" t="s">
        <v>348</v>
      </c>
      <c r="AD375" s="113">
        <v>2024</v>
      </c>
      <c r="AE375" s="31">
        <f t="shared" si="71"/>
        <v>642</v>
      </c>
      <c r="AF375" s="8">
        <f t="shared" si="78"/>
        <v>0</v>
      </c>
      <c r="AG375" s="8">
        <f t="shared" si="79"/>
        <v>0.19</v>
      </c>
      <c r="AH375" s="8">
        <f t="shared" si="80"/>
        <v>0.19</v>
      </c>
      <c r="AI375" s="8">
        <f t="shared" si="81"/>
        <v>2.9998999999999998E-2</v>
      </c>
      <c r="AJ375" s="7">
        <f>IF($P375="X",SUMIFS('Inventory (old)'!$M:$M,'Inventory (old)'!$A:$A,"Channel",'Inventory (old)'!$B:$B,$A375,'Inventory (old)'!$E:$E,"&gt;="&amp;$F375,'Inventory (old)'!$E:$E,"&lt;"&amp;$G375),0)</f>
        <v>550</v>
      </c>
      <c r="AK375" s="12">
        <f>IF($P375="X",SUMIFS('Inventory (old)'!$M:$M,'Inventory (old)'!$A:$A,"Dotted Line",'Inventory (old)'!$B:$B,$A375,'Inventory (old)'!$E:$E,"&gt;="&amp;$F375,'Inventory (old)'!$E:$E,"&lt;"&amp;$G375),0)</f>
        <v>332</v>
      </c>
      <c r="AL375" s="113"/>
      <c r="AM375" s="31" t="str">
        <f t="shared" si="72"/>
        <v/>
      </c>
      <c r="AN375" s="7">
        <f>IF($P375="X",0,SUMIFS('Inventory (old)'!$M:$M,'Inventory (old)'!$A:$A,"Channel",'Inventory (old)'!$B:$B,$A375,'Inventory (old)'!$E:$E,"&gt;="&amp;F375,'Inventory (old)'!$E:$E,"&lt;"&amp;$G375))</f>
        <v>0</v>
      </c>
      <c r="AO375" s="7">
        <f>IF($P375="X",0,SUMIFS('Inventory (old)'!$M:$M,'Inventory (old)'!$A:$A,"Dotted Line",'Inventory (old)'!$B:$B,$A375,'Inventory (old)'!$E:$E,"&gt;="&amp;$F375,'Inventory (old)'!$E:$E,"&lt;"&amp;$G375))</f>
        <v>0</v>
      </c>
      <c r="AP375" s="7">
        <f>SUMIFS('Inventory (old)'!$M:$M,'Inventory (old)'!$A:$A,"Stop Line",'Inventory (old)'!$B:$B,$A375,'Inventory (old)'!$E:$E,"&gt;="&amp;$F375,'Inventory (old)'!$E:$E,"&lt;"&amp;$G375)</f>
        <v>35</v>
      </c>
      <c r="AQ375" s="7">
        <f>SUMIFS('Inventory (old)'!$M:$M,'Inventory (old)'!$A:$A,"Arrows and Onlys",'Inventory (old)'!$B:$B,$A375,'Inventory (old)'!$E:$E,"&gt;="&amp;$F375,'Inventory (old)'!$E:$E,"&lt;"&amp;$G375)</f>
        <v>3</v>
      </c>
      <c r="AR375" s="7">
        <f>SUMIFS('Inventory (old)'!$N:$N,'Inventory (old)'!$A:$A,"Arrows and Onlys",'Inventory (old)'!$B:$B,$A375,'Inventory (old)'!$E:$E,"&gt;="&amp;$F375,'Inventory (old)'!$E:$E,"&lt;"&amp;$G375)</f>
        <v>1</v>
      </c>
      <c r="AS375" s="7">
        <f>SUMIFS('Inventory (old)'!$O:$O,'Inventory (old)'!$A:$A,"Transverse",'Inventory (old)'!$B:$B,$A375,'Inventory (old)'!$E:$E,"&gt;="&amp;$F375,'Inventory (old)'!$E:$E,"&lt;"&amp;$G375)</f>
        <v>315</v>
      </c>
      <c r="AT375" s="7">
        <f>SUMIFS('Inventory (old)'!$P:$P,'Inventory (old)'!$A:$A,"Transverse",'Inventory (old)'!$B:$B,$A375,'Inventory (old)'!$E:$E,"&gt;="&amp;$F375,'Inventory (old)'!$E:$E,"&lt;"&amp;$G375)</f>
        <v>0</v>
      </c>
      <c r="AU375" s="7">
        <f>SUMIFS('Inventory (old)'!$M:$M,'Inventory (old)'!$A:$A,"Crosswalk",'Inventory (old)'!$B:$B,$A375,'Inventory (old)'!$E:$E,"&gt;="&amp;$F375,'Inventory (old)'!$E:$E,"&lt;"&amp;$G375)</f>
        <v>0</v>
      </c>
      <c r="AV375" s="7">
        <f>SUMIFS('Inventory (old)'!$M:$M,'Inventory (old)'!$A:$A,"Yield Line",'Inventory (old)'!$B:$B,$A375,'Inventory (old)'!$E:$E,"&gt;="&amp;$F375,'Inventory (old)'!$E:$E,"&lt;"&amp;$G375)</f>
        <v>0</v>
      </c>
      <c r="AW375" s="7">
        <f>SUMIFS('Inventory (old)'!$M:$M,'Inventory (old)'!$A:$A,"Island",'Inventory (old)'!$B:$B,$A375,'Inventory (old)'!$E:$E,"&gt;="&amp;$F375,'Inventory (old)'!$E:$E,"&lt;"&amp;$G375)</f>
        <v>0</v>
      </c>
      <c r="AX375" s="7">
        <f>SUMIFS('Inventory (old)'!$M:$M,'Inventory (old)'!$A:$A,"Railroad",'Inventory (old)'!$B:$B,$A375,'Inventory (old)'!$E:$E,"&gt;="&amp;$F375,'Inventory (old)'!$E:$E,"&lt;"&amp;$G375)</f>
        <v>0</v>
      </c>
      <c r="AY375" s="7">
        <f>SUMIFS('Inventory (old)'!$M:$M,'Inventory (old)'!$A:$A,"School",'Inventory (old)'!$B:$B,$A375,'Inventory (old)'!$E:$E,"&gt;="&amp;$F375,'Inventory (old)'!$E:$E,"&lt;"&amp;$G375)</f>
        <v>0</v>
      </c>
      <c r="AZ375" s="7">
        <f>SUMIFS('Inventory (old)'!$M:$M,'Inventory (old)'!$A:$A,"Air Speed",'Inventory (old)'!$B:$B,$A375,'Inventory (old)'!$E:$E,"&gt;="&amp;$F375,'Inventory (old)'!$E:$E,"&lt;"&amp;$G375)</f>
        <v>0</v>
      </c>
      <c r="BA375" s="7">
        <f>SUMIFS('Inventory (old)'!$M:$M,'Inventory (old)'!$A:$A,"Wrong Way",'Inventory (old)'!$B:$B,$A375,'Inventory (old)'!$E:$E,"&gt;="&amp;$F375,'Inventory (old)'!$E:$E,"&lt;"&amp;$G375)</f>
        <v>2</v>
      </c>
      <c r="BB375" s="7">
        <f>SUMIFS('Inventory (old)'!$M:$M,'Inventory (old)'!$A:$A,"Merge Arrow",'Inventory (old)'!$B:$B,$A375,'Inventory (old)'!$E:$E,"&gt;="&amp;$F375,'Inventory (old)'!$E:$E,"&lt;"&amp;$G375)</f>
        <v>0</v>
      </c>
      <c r="BC375" s="7">
        <f>SUMIFS('Inventory (old)'!$M:$M,'Inventory (old)'!$A:$A,"Bike",'Inventory (old)'!$B:$B,$A375,'Inventory (old)'!$E:$E,"&gt;="&amp;$F375,'Inventory (old)'!$E:$E,"&lt;"&amp;$G375)</f>
        <v>0</v>
      </c>
      <c r="BD375" s="7">
        <f>SUMIFS('Inventory (old)'!$M:$M,'Inventory (old)'!$A:$A,"Parking",'Inventory (old)'!$B:$B,$A375,'Inventory (old)'!$E:$E,"&gt;="&amp;$F375,'Inventory (old)'!$E:$E,"&lt;"&amp;$G375)</f>
        <v>0</v>
      </c>
      <c r="BE375" s="1">
        <f>SUMIFS('Inventory (old)'!$S:$S,'Inventory (old)'!$A:$A,"Parking",'Inventory (old)'!$B:$B,$A375,'Inventory (old)'!$E:$E,"&gt;="&amp;$F375,'Inventory (old)'!$E:$E,"&lt;"&amp;$G375)</f>
        <v>0</v>
      </c>
      <c r="BF375" s="13" t="s">
        <v>2439</v>
      </c>
    </row>
    <row r="376" spans="1:58" x14ac:dyDescent="0.25">
      <c r="A376" s="6" t="s">
        <v>2436</v>
      </c>
      <c r="B376" s="7" t="s">
        <v>45</v>
      </c>
      <c r="C376" s="7" t="s">
        <v>2051</v>
      </c>
      <c r="D376" s="7">
        <v>2</v>
      </c>
      <c r="E376" s="7" t="s">
        <v>59</v>
      </c>
      <c r="F376" s="8">
        <v>3.17</v>
      </c>
      <c r="G376" s="8">
        <v>3.52</v>
      </c>
      <c r="H376" s="7" t="s">
        <v>2432</v>
      </c>
      <c r="I376" s="7" t="s">
        <v>2198</v>
      </c>
      <c r="J376" s="14">
        <v>0.15</v>
      </c>
      <c r="K376" s="15" t="s">
        <v>2241</v>
      </c>
      <c r="L376" s="7" t="s">
        <v>2217</v>
      </c>
      <c r="M376" s="7" t="s">
        <v>2193</v>
      </c>
      <c r="N376" s="20">
        <v>1</v>
      </c>
      <c r="O376" s="20" t="s">
        <v>201</v>
      </c>
      <c r="P376" s="20" t="s">
        <v>201</v>
      </c>
      <c r="Q376" s="20"/>
      <c r="R376" s="8"/>
      <c r="S376" s="8"/>
      <c r="T376" s="14">
        <v>9.9999999999999995E-7</v>
      </c>
      <c r="U376" s="14">
        <v>0.06</v>
      </c>
      <c r="V376" s="21">
        <v>1</v>
      </c>
      <c r="W376" s="16"/>
      <c r="Y376" s="1">
        <v>105560</v>
      </c>
      <c r="Z376" s="7">
        <v>2023</v>
      </c>
      <c r="AA376" s="7" t="s">
        <v>3185</v>
      </c>
      <c r="AB376" s="7">
        <v>2023</v>
      </c>
      <c r="AC376" s="16" t="s">
        <v>348</v>
      </c>
      <c r="AD376" s="113">
        <v>2024</v>
      </c>
      <c r="AE376" s="31">
        <f t="shared" si="71"/>
        <v>642</v>
      </c>
      <c r="AF376" s="8">
        <f t="shared" si="78"/>
        <v>0</v>
      </c>
      <c r="AG376" s="8">
        <f t="shared" si="79"/>
        <v>0.15</v>
      </c>
      <c r="AH376" s="8">
        <f t="shared" si="80"/>
        <v>0.15</v>
      </c>
      <c r="AI376" s="8">
        <f t="shared" si="81"/>
        <v>5.9998999999999997E-2</v>
      </c>
      <c r="AJ376" s="7">
        <f>IF($P376="X",SUMIFS('Inventory (old)'!$M:$M,'Inventory (old)'!$A:$A,"Channel",'Inventory (old)'!$B:$B,$A376,'Inventory (old)'!$E:$E,"&gt;="&amp;$F376,'Inventory (old)'!$E:$E,"&lt;"&amp;$G376),0)</f>
        <v>476</v>
      </c>
      <c r="AK376" s="12">
        <f>IF($P376="X",SUMIFS('Inventory (old)'!$M:$M,'Inventory (old)'!$A:$A,"Dotted Line",'Inventory (old)'!$B:$B,$A376,'Inventory (old)'!$E:$E,"&gt;="&amp;$F376,'Inventory (old)'!$E:$E,"&lt;"&amp;$G376),0)</f>
        <v>771</v>
      </c>
      <c r="AL376" s="113"/>
      <c r="AM376" s="31" t="str">
        <f t="shared" si="72"/>
        <v/>
      </c>
      <c r="AN376" s="7">
        <f>IF($P376="X",0,SUMIFS('Inventory (old)'!$M:$M,'Inventory (old)'!$A:$A,"Channel",'Inventory (old)'!$B:$B,$A376,'Inventory (old)'!$E:$E,"&gt;="&amp;F376,'Inventory (old)'!$E:$E,"&lt;"&amp;$G376))</f>
        <v>0</v>
      </c>
      <c r="AO376" s="7">
        <f>IF($P376="X",0,SUMIFS('Inventory (old)'!$M:$M,'Inventory (old)'!$A:$A,"Dotted Line",'Inventory (old)'!$B:$B,$A376,'Inventory (old)'!$E:$E,"&gt;="&amp;$F376,'Inventory (old)'!$E:$E,"&lt;"&amp;$G376))</f>
        <v>0</v>
      </c>
      <c r="AP376" s="7">
        <f>SUMIFS('Inventory (old)'!$M:$M,'Inventory (old)'!$A:$A,"Stop Line",'Inventory (old)'!$B:$B,$A376,'Inventory (old)'!$E:$E,"&gt;="&amp;$F376,'Inventory (old)'!$E:$E,"&lt;"&amp;$G376)</f>
        <v>0</v>
      </c>
      <c r="AQ376" s="7">
        <f>SUMIFS('Inventory (old)'!$M:$M,'Inventory (old)'!$A:$A,"Arrows and Onlys",'Inventory (old)'!$B:$B,$A376,'Inventory (old)'!$E:$E,"&gt;="&amp;$F376,'Inventory (old)'!$E:$E,"&lt;"&amp;$G376)</f>
        <v>0</v>
      </c>
      <c r="AR376" s="7">
        <f>SUMIFS('Inventory (old)'!$N:$N,'Inventory (old)'!$A:$A,"Arrows and Onlys",'Inventory (old)'!$B:$B,$A376,'Inventory (old)'!$E:$E,"&gt;="&amp;$F376,'Inventory (old)'!$E:$E,"&lt;"&amp;$G376)</f>
        <v>0</v>
      </c>
      <c r="AS376" s="7">
        <f>SUMIFS('Inventory (old)'!$O:$O,'Inventory (old)'!$A:$A,"Transverse",'Inventory (old)'!$B:$B,$A376,'Inventory (old)'!$E:$E,"&gt;="&amp;$F376,'Inventory (old)'!$E:$E,"&lt;"&amp;$G376)</f>
        <v>0</v>
      </c>
      <c r="AT376" s="7">
        <f>SUMIFS('Inventory (old)'!$P:$P,'Inventory (old)'!$A:$A,"Transverse",'Inventory (old)'!$B:$B,$A376,'Inventory (old)'!$E:$E,"&gt;="&amp;$F376,'Inventory (old)'!$E:$E,"&lt;"&amp;$G376)</f>
        <v>0</v>
      </c>
      <c r="AU376" s="7">
        <f>SUMIFS('Inventory (old)'!$M:$M,'Inventory (old)'!$A:$A,"Crosswalk",'Inventory (old)'!$B:$B,$A376,'Inventory (old)'!$E:$E,"&gt;="&amp;$F376,'Inventory (old)'!$E:$E,"&lt;"&amp;$G376)</f>
        <v>0</v>
      </c>
      <c r="AV376" s="7">
        <f>SUMIFS('Inventory (old)'!$M:$M,'Inventory (old)'!$A:$A,"Yield Line",'Inventory (old)'!$B:$B,$A376,'Inventory (old)'!$E:$E,"&gt;="&amp;$F376,'Inventory (old)'!$E:$E,"&lt;"&amp;$G376)</f>
        <v>0</v>
      </c>
      <c r="AW376" s="7">
        <f>SUMIFS('Inventory (old)'!$M:$M,'Inventory (old)'!$A:$A,"Island",'Inventory (old)'!$B:$B,$A376,'Inventory (old)'!$E:$E,"&gt;="&amp;$F376,'Inventory (old)'!$E:$E,"&lt;"&amp;$G376)</f>
        <v>0</v>
      </c>
      <c r="AX376" s="7">
        <f>SUMIFS('Inventory (old)'!$M:$M,'Inventory (old)'!$A:$A,"Railroad",'Inventory (old)'!$B:$B,$A376,'Inventory (old)'!$E:$E,"&gt;="&amp;$F376,'Inventory (old)'!$E:$E,"&lt;"&amp;$G376)</f>
        <v>0</v>
      </c>
      <c r="AY376" s="7">
        <f>SUMIFS('Inventory (old)'!$M:$M,'Inventory (old)'!$A:$A,"School",'Inventory (old)'!$B:$B,$A376,'Inventory (old)'!$E:$E,"&gt;="&amp;$F376,'Inventory (old)'!$E:$E,"&lt;"&amp;$G376)</f>
        <v>0</v>
      </c>
      <c r="AZ376" s="7">
        <f>SUMIFS('Inventory (old)'!$M:$M,'Inventory (old)'!$A:$A,"Air Speed",'Inventory (old)'!$B:$B,$A376,'Inventory (old)'!$E:$E,"&gt;="&amp;$F376,'Inventory (old)'!$E:$E,"&lt;"&amp;$G376)</f>
        <v>0</v>
      </c>
      <c r="BA376" s="7">
        <f>SUMIFS('Inventory (old)'!$M:$M,'Inventory (old)'!$A:$A,"Wrong Way",'Inventory (old)'!$B:$B,$A376,'Inventory (old)'!$E:$E,"&gt;="&amp;$F376,'Inventory (old)'!$E:$E,"&lt;"&amp;$G376)</f>
        <v>0</v>
      </c>
      <c r="BB376" s="7">
        <f>SUMIFS('Inventory (old)'!$M:$M,'Inventory (old)'!$A:$A,"Merge Arrow",'Inventory (old)'!$B:$B,$A376,'Inventory (old)'!$E:$E,"&gt;="&amp;$F376,'Inventory (old)'!$E:$E,"&lt;"&amp;$G376)</f>
        <v>0</v>
      </c>
      <c r="BC376" s="7">
        <f>SUMIFS('Inventory (old)'!$M:$M,'Inventory (old)'!$A:$A,"Bike",'Inventory (old)'!$B:$B,$A376,'Inventory (old)'!$E:$E,"&gt;="&amp;$F376,'Inventory (old)'!$E:$E,"&lt;"&amp;$G376)</f>
        <v>0</v>
      </c>
      <c r="BD376" s="7">
        <f>SUMIFS('Inventory (old)'!$M:$M,'Inventory (old)'!$A:$A,"Parking",'Inventory (old)'!$B:$B,$A376,'Inventory (old)'!$E:$E,"&gt;="&amp;$F376,'Inventory (old)'!$E:$E,"&lt;"&amp;$G376)</f>
        <v>0</v>
      </c>
      <c r="BE376" s="1">
        <f>SUMIFS('Inventory (old)'!$S:$S,'Inventory (old)'!$A:$A,"Parking",'Inventory (old)'!$B:$B,$A376,'Inventory (old)'!$E:$E,"&gt;="&amp;$F376,'Inventory (old)'!$E:$E,"&lt;"&amp;$G376)</f>
        <v>0</v>
      </c>
      <c r="BF376" s="13" t="s">
        <v>2440</v>
      </c>
    </row>
    <row r="377" spans="1:58" x14ac:dyDescent="0.25">
      <c r="A377" s="6" t="s">
        <v>2421</v>
      </c>
      <c r="B377" s="7" t="s">
        <v>45</v>
      </c>
      <c r="C377" s="7" t="s">
        <v>2051</v>
      </c>
      <c r="D377" s="7">
        <v>2</v>
      </c>
      <c r="E377" s="7" t="s">
        <v>58</v>
      </c>
      <c r="F377" s="8">
        <f>G365</f>
        <v>3.86</v>
      </c>
      <c r="G377" s="8">
        <v>7.97</v>
      </c>
      <c r="H377" s="7" t="s">
        <v>2191</v>
      </c>
      <c r="I377" s="7" t="s">
        <v>751</v>
      </c>
      <c r="J377" s="14">
        <f>G377-F377</f>
        <v>4.1099999999999994</v>
      </c>
      <c r="K377" s="15" t="s">
        <v>2241</v>
      </c>
      <c r="L377" s="7" t="s">
        <v>2217</v>
      </c>
      <c r="M377" s="7" t="s">
        <v>2072</v>
      </c>
      <c r="N377" s="20">
        <v>2</v>
      </c>
      <c r="O377" s="20" t="s">
        <v>201</v>
      </c>
      <c r="P377" s="20" t="s">
        <v>201</v>
      </c>
      <c r="Q377" s="20"/>
      <c r="R377" s="8"/>
      <c r="S377" s="8"/>
      <c r="T377" s="14"/>
      <c r="U377" s="14"/>
      <c r="V377" s="21"/>
      <c r="W377" s="16"/>
      <c r="X377" s="1">
        <v>77537</v>
      </c>
      <c r="Z377" s="7">
        <v>2021</v>
      </c>
      <c r="AA377" s="7" t="s">
        <v>25</v>
      </c>
      <c r="AB377" s="7">
        <v>2021</v>
      </c>
      <c r="AC377" s="16" t="s">
        <v>25</v>
      </c>
      <c r="AD377" s="113">
        <v>2024</v>
      </c>
      <c r="AE377" s="31">
        <f t="shared" si="71"/>
        <v>642</v>
      </c>
      <c r="AF377" s="8">
        <f t="shared" si="78"/>
        <v>0</v>
      </c>
      <c r="AG377" s="8">
        <f t="shared" si="79"/>
        <v>4.1099999999999994</v>
      </c>
      <c r="AH377" s="8">
        <f t="shared" si="80"/>
        <v>4.1099999999999994</v>
      </c>
      <c r="AI377" s="8">
        <f t="shared" si="81"/>
        <v>4.1099999999999994</v>
      </c>
      <c r="AJ377" s="7">
        <f>IF($P377="X",SUMIFS('Inventory (old)'!$M:$M,'Inventory (old)'!$A:$A,"Channel",'Inventory (old)'!$B:$B,$A377,'Inventory (old)'!$E:$E,"&gt;="&amp;$F377,'Inventory (old)'!$E:$E,"&lt;"&amp;$G377),0)</f>
        <v>0</v>
      </c>
      <c r="AK377" s="12">
        <f>IF($P377="X",SUMIFS('Inventory (old)'!$M:$M,'Inventory (old)'!$A:$A,"Dotted Line",'Inventory (old)'!$B:$B,$A377,'Inventory (old)'!$E:$E,"&gt;="&amp;$F377,'Inventory (old)'!$E:$E,"&lt;"&amp;$G377),0)</f>
        <v>0</v>
      </c>
      <c r="AL377" s="113">
        <v>2024</v>
      </c>
      <c r="AM377" s="31">
        <f t="shared" si="72"/>
        <v>643</v>
      </c>
      <c r="AN377" s="7">
        <f>IF($P377="X",0,SUMIFS('Inventory (old)'!$M:$M,'Inventory (old)'!$A:$A,"Channel",'Inventory (old)'!$B:$B,$A377,'Inventory (old)'!$E:$E,"&gt;="&amp;F377,'Inventory (old)'!$E:$E,"&lt;"&amp;$G377))</f>
        <v>0</v>
      </c>
      <c r="AO377" s="7">
        <f>IF($P377="X",0,SUMIFS('Inventory (old)'!$M:$M,'Inventory (old)'!$A:$A,"Dotted Line",'Inventory (old)'!$B:$B,$A377,'Inventory (old)'!$E:$E,"&gt;="&amp;$F377,'Inventory (old)'!$E:$E,"&lt;"&amp;$G377))</f>
        <v>0</v>
      </c>
      <c r="AP377" s="7">
        <f>SUMIFS('Inventory (old)'!$M:$M,'Inventory (old)'!$A:$A,"Stop Line",'Inventory (old)'!$B:$B,$A377,'Inventory (old)'!$E:$E,"&gt;="&amp;$F377,'Inventory (old)'!$E:$E,"&lt;"&amp;$G377)</f>
        <v>0</v>
      </c>
      <c r="AQ377" s="7">
        <f>SUMIFS('Inventory (old)'!$M:$M,'Inventory (old)'!$A:$A,"Arrows and Onlys",'Inventory (old)'!$B:$B,$A377,'Inventory (old)'!$E:$E,"&gt;="&amp;$F377,'Inventory (old)'!$E:$E,"&lt;"&amp;$G377)</f>
        <v>0</v>
      </c>
      <c r="AR377" s="7">
        <f>SUMIFS('Inventory (old)'!$N:$N,'Inventory (old)'!$A:$A,"Arrows and Onlys",'Inventory (old)'!$B:$B,$A377,'Inventory (old)'!$E:$E,"&gt;="&amp;$F377,'Inventory (old)'!$E:$E,"&lt;"&amp;$G377)</f>
        <v>0</v>
      </c>
      <c r="AS377" s="7">
        <f>SUMIFS('Inventory (old)'!$O:$O,'Inventory (old)'!$A:$A,"Transverse",'Inventory (old)'!$B:$B,$A377,'Inventory (old)'!$E:$E,"&gt;="&amp;$F377,'Inventory (old)'!$E:$E,"&lt;"&amp;$G377)</f>
        <v>0</v>
      </c>
      <c r="AT377" s="7">
        <f>SUMIFS('Inventory (old)'!$P:$P,'Inventory (old)'!$A:$A,"Transverse",'Inventory (old)'!$B:$B,$A377,'Inventory (old)'!$E:$E,"&gt;="&amp;$F377,'Inventory (old)'!$E:$E,"&lt;"&amp;$G377)</f>
        <v>0</v>
      </c>
      <c r="AU377" s="7">
        <f>SUMIFS('Inventory (old)'!$M:$M,'Inventory (old)'!$A:$A,"Crosswalk",'Inventory (old)'!$B:$B,$A377,'Inventory (old)'!$E:$E,"&gt;="&amp;$F377,'Inventory (old)'!$E:$E,"&lt;"&amp;$G377)</f>
        <v>0</v>
      </c>
      <c r="AV377" s="7">
        <f>SUMIFS('Inventory (old)'!$M:$M,'Inventory (old)'!$A:$A,"Yield Line",'Inventory (old)'!$B:$B,$A377,'Inventory (old)'!$E:$E,"&gt;="&amp;$F377,'Inventory (old)'!$E:$E,"&lt;"&amp;$G377)</f>
        <v>0</v>
      </c>
      <c r="AW377" s="7">
        <f>SUMIFS('Inventory (old)'!$M:$M,'Inventory (old)'!$A:$A,"Island",'Inventory (old)'!$B:$B,$A377,'Inventory (old)'!$E:$E,"&gt;="&amp;$F377,'Inventory (old)'!$E:$E,"&lt;"&amp;$G377)</f>
        <v>0</v>
      </c>
      <c r="AX377" s="7">
        <f>SUMIFS('Inventory (old)'!$M:$M,'Inventory (old)'!$A:$A,"Railroad",'Inventory (old)'!$B:$B,$A377,'Inventory (old)'!$E:$E,"&gt;="&amp;$F377,'Inventory (old)'!$E:$E,"&lt;"&amp;$G377)</f>
        <v>0</v>
      </c>
      <c r="AY377" s="7">
        <f>SUMIFS('Inventory (old)'!$M:$M,'Inventory (old)'!$A:$A,"School",'Inventory (old)'!$B:$B,$A377,'Inventory (old)'!$E:$E,"&gt;="&amp;$F377,'Inventory (old)'!$E:$E,"&lt;"&amp;$G377)</f>
        <v>0</v>
      </c>
      <c r="AZ377" s="7">
        <f>SUMIFS('Inventory (old)'!$M:$M,'Inventory (old)'!$A:$A,"Air Speed",'Inventory (old)'!$B:$B,$A377,'Inventory (old)'!$E:$E,"&gt;="&amp;$F377,'Inventory (old)'!$E:$E,"&lt;"&amp;$G377)</f>
        <v>0</v>
      </c>
      <c r="BA377" s="7">
        <f>SUMIFS('Inventory (old)'!$M:$M,'Inventory (old)'!$A:$A,"Wrong Way",'Inventory (old)'!$B:$B,$A377,'Inventory (old)'!$E:$E,"&gt;="&amp;$F377,'Inventory (old)'!$E:$E,"&lt;"&amp;$G377)</f>
        <v>0</v>
      </c>
      <c r="BB377" s="7">
        <f>SUMIFS('Inventory (old)'!$M:$M,'Inventory (old)'!$A:$A,"Merge Arrow",'Inventory (old)'!$B:$B,$A377,'Inventory (old)'!$E:$E,"&gt;="&amp;$F377,'Inventory (old)'!$E:$E,"&lt;"&amp;$G377)</f>
        <v>0</v>
      </c>
      <c r="BC377" s="7">
        <f>SUMIFS('Inventory (old)'!$M:$M,'Inventory (old)'!$A:$A,"Bike",'Inventory (old)'!$B:$B,$A377,'Inventory (old)'!$E:$E,"&gt;="&amp;$F377,'Inventory (old)'!$E:$E,"&lt;"&amp;$G377)</f>
        <v>0</v>
      </c>
      <c r="BD377" s="7">
        <f>SUMIFS('Inventory (old)'!$M:$M,'Inventory (old)'!$A:$A,"Parking",'Inventory (old)'!$B:$B,$A377,'Inventory (old)'!$E:$E,"&gt;="&amp;$F377,'Inventory (old)'!$E:$E,"&lt;"&amp;$G377)</f>
        <v>0</v>
      </c>
      <c r="BE377" s="1">
        <f>SUMIFS('Inventory (old)'!$S:$S,'Inventory (old)'!$A:$A,"Parking",'Inventory (old)'!$B:$B,$A377,'Inventory (old)'!$E:$E,"&gt;="&amp;$F377,'Inventory (old)'!$E:$E,"&lt;"&amp;$G377)</f>
        <v>0</v>
      </c>
      <c r="BF377" s="13"/>
    </row>
    <row r="378" spans="1:58" x14ac:dyDescent="0.25">
      <c r="A378" s="6" t="s">
        <v>2423</v>
      </c>
      <c r="B378" s="7" t="s">
        <v>45</v>
      </c>
      <c r="C378" s="7" t="s">
        <v>2051</v>
      </c>
      <c r="D378" s="7">
        <v>2</v>
      </c>
      <c r="E378" s="7" t="s">
        <v>59</v>
      </c>
      <c r="F378" s="8">
        <f>G366</f>
        <v>3.86</v>
      </c>
      <c r="G378" s="8">
        <v>7.97</v>
      </c>
      <c r="H378" s="7" t="s">
        <v>2191</v>
      </c>
      <c r="I378" s="7" t="s">
        <v>751</v>
      </c>
      <c r="J378" s="14">
        <f>G378-F378</f>
        <v>4.1099999999999994</v>
      </c>
      <c r="K378" s="15" t="s">
        <v>2241</v>
      </c>
      <c r="L378" s="7" t="s">
        <v>2217</v>
      </c>
      <c r="M378" s="7" t="s">
        <v>2072</v>
      </c>
      <c r="N378" s="20">
        <v>2</v>
      </c>
      <c r="O378" s="20" t="s">
        <v>201</v>
      </c>
      <c r="P378" s="20" t="s">
        <v>201</v>
      </c>
      <c r="Q378" s="20"/>
      <c r="R378" s="8"/>
      <c r="S378" s="8"/>
      <c r="T378" s="14"/>
      <c r="U378" s="14"/>
      <c r="V378" s="21"/>
      <c r="W378" s="16"/>
      <c r="X378" s="1">
        <v>77537</v>
      </c>
      <c r="Z378" s="7">
        <v>2021</v>
      </c>
      <c r="AA378" s="7" t="s">
        <v>25</v>
      </c>
      <c r="AB378" s="7">
        <v>2021</v>
      </c>
      <c r="AC378" s="16" t="s">
        <v>25</v>
      </c>
      <c r="AD378" s="113">
        <v>2024</v>
      </c>
      <c r="AE378" s="31">
        <f t="shared" si="71"/>
        <v>642</v>
      </c>
      <c r="AF378" s="8">
        <f t="shared" si="78"/>
        <v>0</v>
      </c>
      <c r="AG378" s="8">
        <f t="shared" si="79"/>
        <v>4.1099999999999994</v>
      </c>
      <c r="AH378" s="8">
        <f t="shared" si="80"/>
        <v>4.1099999999999994</v>
      </c>
      <c r="AI378" s="8">
        <f t="shared" si="81"/>
        <v>4.1099999999999994</v>
      </c>
      <c r="AJ378" s="7">
        <f>IF($P378="X",SUMIFS('Inventory (old)'!$M:$M,'Inventory (old)'!$A:$A,"Channel",'Inventory (old)'!$B:$B,$A378,'Inventory (old)'!$E:$E,"&gt;="&amp;$F378,'Inventory (old)'!$E:$E,"&lt;"&amp;$G378),0)</f>
        <v>0</v>
      </c>
      <c r="AK378" s="12">
        <f>IF($P378="X",SUMIFS('Inventory (old)'!$M:$M,'Inventory (old)'!$A:$A,"Dotted Line",'Inventory (old)'!$B:$B,$A378,'Inventory (old)'!$E:$E,"&gt;="&amp;$F378,'Inventory (old)'!$E:$E,"&lt;"&amp;$G378),0)</f>
        <v>0</v>
      </c>
      <c r="AL378" s="113">
        <v>2024</v>
      </c>
      <c r="AM378" s="31">
        <f t="shared" si="72"/>
        <v>643</v>
      </c>
      <c r="AN378" s="7">
        <f>IF($P378="X",0,SUMIFS('Inventory (old)'!$M:$M,'Inventory (old)'!$A:$A,"Channel",'Inventory (old)'!$B:$B,$A378,'Inventory (old)'!$E:$E,"&gt;="&amp;F378,'Inventory (old)'!$E:$E,"&lt;"&amp;$G378))</f>
        <v>0</v>
      </c>
      <c r="AO378" s="7">
        <f>IF($P378="X",0,SUMIFS('Inventory (old)'!$M:$M,'Inventory (old)'!$A:$A,"Dotted Line",'Inventory (old)'!$B:$B,$A378,'Inventory (old)'!$E:$E,"&gt;="&amp;$F378,'Inventory (old)'!$E:$E,"&lt;"&amp;$G378))</f>
        <v>0</v>
      </c>
      <c r="AP378" s="7">
        <f>SUMIFS('Inventory (old)'!$M:$M,'Inventory (old)'!$A:$A,"Stop Line",'Inventory (old)'!$B:$B,$A378,'Inventory (old)'!$E:$E,"&gt;="&amp;$F378,'Inventory (old)'!$E:$E,"&lt;"&amp;$G378)</f>
        <v>0</v>
      </c>
      <c r="AQ378" s="7">
        <f>SUMIFS('Inventory (old)'!$M:$M,'Inventory (old)'!$A:$A,"Arrows and Onlys",'Inventory (old)'!$B:$B,$A378,'Inventory (old)'!$E:$E,"&gt;="&amp;$F378,'Inventory (old)'!$E:$E,"&lt;"&amp;$G378)</f>
        <v>0</v>
      </c>
      <c r="AR378" s="7">
        <f>SUMIFS('Inventory (old)'!$N:$N,'Inventory (old)'!$A:$A,"Arrows and Onlys",'Inventory (old)'!$B:$B,$A378,'Inventory (old)'!$E:$E,"&gt;="&amp;$F378,'Inventory (old)'!$E:$E,"&lt;"&amp;$G378)</f>
        <v>0</v>
      </c>
      <c r="AS378" s="7">
        <f>SUMIFS('Inventory (old)'!$O:$O,'Inventory (old)'!$A:$A,"Transverse",'Inventory (old)'!$B:$B,$A378,'Inventory (old)'!$E:$E,"&gt;="&amp;$F378,'Inventory (old)'!$E:$E,"&lt;"&amp;$G378)</f>
        <v>0</v>
      </c>
      <c r="AT378" s="7">
        <f>SUMIFS('Inventory (old)'!$P:$P,'Inventory (old)'!$A:$A,"Transverse",'Inventory (old)'!$B:$B,$A378,'Inventory (old)'!$E:$E,"&gt;="&amp;$F378,'Inventory (old)'!$E:$E,"&lt;"&amp;$G378)</f>
        <v>0</v>
      </c>
      <c r="AU378" s="7">
        <f>SUMIFS('Inventory (old)'!$M:$M,'Inventory (old)'!$A:$A,"Crosswalk",'Inventory (old)'!$B:$B,$A378,'Inventory (old)'!$E:$E,"&gt;="&amp;$F378,'Inventory (old)'!$E:$E,"&lt;"&amp;$G378)</f>
        <v>0</v>
      </c>
      <c r="AV378" s="7">
        <f>SUMIFS('Inventory (old)'!$M:$M,'Inventory (old)'!$A:$A,"Yield Line",'Inventory (old)'!$B:$B,$A378,'Inventory (old)'!$E:$E,"&gt;="&amp;$F378,'Inventory (old)'!$E:$E,"&lt;"&amp;$G378)</f>
        <v>0</v>
      </c>
      <c r="AW378" s="7">
        <f>SUMIFS('Inventory (old)'!$M:$M,'Inventory (old)'!$A:$A,"Island",'Inventory (old)'!$B:$B,$A378,'Inventory (old)'!$E:$E,"&gt;="&amp;$F378,'Inventory (old)'!$E:$E,"&lt;"&amp;$G378)</f>
        <v>0</v>
      </c>
      <c r="AX378" s="7">
        <f>SUMIFS('Inventory (old)'!$M:$M,'Inventory (old)'!$A:$A,"Railroad",'Inventory (old)'!$B:$B,$A378,'Inventory (old)'!$E:$E,"&gt;="&amp;$F378,'Inventory (old)'!$E:$E,"&lt;"&amp;$G378)</f>
        <v>0</v>
      </c>
      <c r="AY378" s="7">
        <f>SUMIFS('Inventory (old)'!$M:$M,'Inventory (old)'!$A:$A,"School",'Inventory (old)'!$B:$B,$A378,'Inventory (old)'!$E:$E,"&gt;="&amp;$F378,'Inventory (old)'!$E:$E,"&lt;"&amp;$G378)</f>
        <v>0</v>
      </c>
      <c r="AZ378" s="7">
        <f>SUMIFS('Inventory (old)'!$M:$M,'Inventory (old)'!$A:$A,"Air Speed",'Inventory (old)'!$B:$B,$A378,'Inventory (old)'!$E:$E,"&gt;="&amp;$F378,'Inventory (old)'!$E:$E,"&lt;"&amp;$G378)</f>
        <v>0</v>
      </c>
      <c r="BA378" s="7">
        <f>SUMIFS('Inventory (old)'!$M:$M,'Inventory (old)'!$A:$A,"Wrong Way",'Inventory (old)'!$B:$B,$A378,'Inventory (old)'!$E:$E,"&gt;="&amp;$F378,'Inventory (old)'!$E:$E,"&lt;"&amp;$G378)</f>
        <v>0</v>
      </c>
      <c r="BB378" s="7">
        <f>SUMIFS('Inventory (old)'!$M:$M,'Inventory (old)'!$A:$A,"Merge Arrow",'Inventory (old)'!$B:$B,$A378,'Inventory (old)'!$E:$E,"&gt;="&amp;$F378,'Inventory (old)'!$E:$E,"&lt;"&amp;$G378)</f>
        <v>0</v>
      </c>
      <c r="BC378" s="7">
        <f>SUMIFS('Inventory (old)'!$M:$M,'Inventory (old)'!$A:$A,"Bike",'Inventory (old)'!$B:$B,$A378,'Inventory (old)'!$E:$E,"&gt;="&amp;$F378,'Inventory (old)'!$E:$E,"&lt;"&amp;$G378)</f>
        <v>0</v>
      </c>
      <c r="BD378" s="7">
        <f>SUMIFS('Inventory (old)'!$M:$M,'Inventory (old)'!$A:$A,"Parking",'Inventory (old)'!$B:$B,$A378,'Inventory (old)'!$E:$E,"&gt;="&amp;$F378,'Inventory (old)'!$E:$E,"&lt;"&amp;$G378)</f>
        <v>0</v>
      </c>
      <c r="BE378" s="1">
        <f>SUMIFS('Inventory (old)'!$S:$S,'Inventory (old)'!$A:$A,"Parking",'Inventory (old)'!$B:$B,$A378,'Inventory (old)'!$E:$E,"&gt;="&amp;$F378,'Inventory (old)'!$E:$E,"&lt;"&amp;$G378)</f>
        <v>0</v>
      </c>
      <c r="BF378" s="13"/>
    </row>
    <row r="379" spans="1:58" x14ac:dyDescent="0.25">
      <c r="A379" s="6" t="s">
        <v>2459</v>
      </c>
      <c r="B379" s="7" t="s">
        <v>45</v>
      </c>
      <c r="C379" s="7" t="s">
        <v>2051</v>
      </c>
      <c r="D379" s="7">
        <v>2</v>
      </c>
      <c r="E379" s="7" t="s">
        <v>58</v>
      </c>
      <c r="F379" s="8">
        <v>5.66</v>
      </c>
      <c r="G379" s="8">
        <v>6.05</v>
      </c>
      <c r="H379" s="7" t="s">
        <v>2457</v>
      </c>
      <c r="I379" s="7" t="s">
        <v>2196</v>
      </c>
      <c r="J379" s="14">
        <v>0.19</v>
      </c>
      <c r="K379" s="15" t="s">
        <v>2241</v>
      </c>
      <c r="L379" s="7" t="s">
        <v>2217</v>
      </c>
      <c r="M379" s="7" t="s">
        <v>2072</v>
      </c>
      <c r="N379" s="20">
        <v>1</v>
      </c>
      <c r="O379" s="20" t="s">
        <v>201</v>
      </c>
      <c r="P379" s="20" t="s">
        <v>201</v>
      </c>
      <c r="Q379" s="20"/>
      <c r="R379" s="8"/>
      <c r="S379" s="8"/>
      <c r="T379" s="14">
        <v>9.9999999999999995E-7</v>
      </c>
      <c r="U379" s="14">
        <v>0.04</v>
      </c>
      <c r="V379" s="21">
        <v>1</v>
      </c>
      <c r="W379" s="16"/>
      <c r="X379" s="1">
        <v>77537</v>
      </c>
      <c r="Z379" s="7">
        <v>2021</v>
      </c>
      <c r="AA379" s="7" t="s">
        <v>25</v>
      </c>
      <c r="AB379" s="7">
        <v>2021</v>
      </c>
      <c r="AC379" s="16" t="s">
        <v>25</v>
      </c>
      <c r="AD379" s="113">
        <v>2024</v>
      </c>
      <c r="AE379" s="31">
        <f t="shared" si="71"/>
        <v>642</v>
      </c>
      <c r="AF379" s="8">
        <f t="shared" si="78"/>
        <v>0</v>
      </c>
      <c r="AG379" s="8">
        <f t="shared" si="79"/>
        <v>0.19</v>
      </c>
      <c r="AH379" s="8">
        <f t="shared" si="80"/>
        <v>0.19</v>
      </c>
      <c r="AI379" s="8">
        <f t="shared" si="81"/>
        <v>3.9999E-2</v>
      </c>
      <c r="AJ379" s="7">
        <f>IF($P379="X",SUMIFS('Inventory (old)'!$M:$M,'Inventory (old)'!$A:$A,"Channel",'Inventory (old)'!$B:$B,$A379,'Inventory (old)'!$E:$E,"&gt;="&amp;$F379,'Inventory (old)'!$E:$E,"&lt;"&amp;$G379),0)</f>
        <v>589</v>
      </c>
      <c r="AK379" s="12">
        <f>IF($P379="X",SUMIFS('Inventory (old)'!$M:$M,'Inventory (old)'!$A:$A,"Dotted Line",'Inventory (old)'!$B:$B,$A379,'Inventory (old)'!$E:$E,"&gt;="&amp;$F379,'Inventory (old)'!$E:$E,"&lt;"&amp;$G379),0)</f>
        <v>0</v>
      </c>
      <c r="AL379" s="113">
        <v>2024</v>
      </c>
      <c r="AM379" s="31">
        <f t="shared" si="72"/>
        <v>643</v>
      </c>
      <c r="AN379" s="7">
        <f>IF($P379="X",0,SUMIFS('Inventory (old)'!$M:$M,'Inventory (old)'!$A:$A,"Channel",'Inventory (old)'!$B:$B,$A379,'Inventory (old)'!$E:$E,"&gt;="&amp;F379,'Inventory (old)'!$E:$E,"&lt;"&amp;$G379))</f>
        <v>0</v>
      </c>
      <c r="AO379" s="7">
        <f>IF($P379="X",0,SUMIFS('Inventory (old)'!$M:$M,'Inventory (old)'!$A:$A,"Dotted Line",'Inventory (old)'!$B:$B,$A379,'Inventory (old)'!$E:$E,"&gt;="&amp;$F379,'Inventory (old)'!$E:$E,"&lt;"&amp;$G379))</f>
        <v>0</v>
      </c>
      <c r="AP379" s="7">
        <f>SUMIFS('Inventory (old)'!$M:$M,'Inventory (old)'!$A:$A,"Stop Line",'Inventory (old)'!$B:$B,$A379,'Inventory (old)'!$E:$E,"&gt;="&amp;$F379,'Inventory (old)'!$E:$E,"&lt;"&amp;$G379)</f>
        <v>73</v>
      </c>
      <c r="AQ379" s="7">
        <f>SUMIFS('Inventory (old)'!$M:$M,'Inventory (old)'!$A:$A,"Arrows and Onlys",'Inventory (old)'!$B:$B,$A379,'Inventory (old)'!$E:$E,"&gt;="&amp;$F379,'Inventory (old)'!$E:$E,"&lt;"&amp;$G379)</f>
        <v>2</v>
      </c>
      <c r="AR379" s="7">
        <f>SUMIFS('Inventory (old)'!$N:$N,'Inventory (old)'!$A:$A,"Arrows and Onlys",'Inventory (old)'!$B:$B,$A379,'Inventory (old)'!$E:$E,"&gt;="&amp;$F379,'Inventory (old)'!$E:$E,"&lt;"&amp;$G379)</f>
        <v>1</v>
      </c>
      <c r="AS379" s="7">
        <f>SUMIFS('Inventory (old)'!$O:$O,'Inventory (old)'!$A:$A,"Transverse",'Inventory (old)'!$B:$B,$A379,'Inventory (old)'!$E:$E,"&gt;="&amp;$F379,'Inventory (old)'!$E:$E,"&lt;"&amp;$G379)</f>
        <v>385</v>
      </c>
      <c r="AT379" s="7">
        <f>SUMIFS('Inventory (old)'!$P:$P,'Inventory (old)'!$A:$A,"Transverse",'Inventory (old)'!$B:$B,$A379,'Inventory (old)'!$E:$E,"&gt;="&amp;$F379,'Inventory (old)'!$E:$E,"&lt;"&amp;$G379)</f>
        <v>0</v>
      </c>
      <c r="AU379" s="7">
        <f>SUMIFS('Inventory (old)'!$M:$M,'Inventory (old)'!$A:$A,"Crosswalk",'Inventory (old)'!$B:$B,$A379,'Inventory (old)'!$E:$E,"&gt;="&amp;$F379,'Inventory (old)'!$E:$E,"&lt;"&amp;$G379)</f>
        <v>0</v>
      </c>
      <c r="AV379" s="7">
        <f>SUMIFS('Inventory (old)'!$M:$M,'Inventory (old)'!$A:$A,"Yield Line",'Inventory (old)'!$B:$B,$A379,'Inventory (old)'!$E:$E,"&gt;="&amp;$F379,'Inventory (old)'!$E:$E,"&lt;"&amp;$G379)</f>
        <v>0</v>
      </c>
      <c r="AW379" s="7">
        <f>SUMIFS('Inventory (old)'!$M:$M,'Inventory (old)'!$A:$A,"Island",'Inventory (old)'!$B:$B,$A379,'Inventory (old)'!$E:$E,"&gt;="&amp;$F379,'Inventory (old)'!$E:$E,"&lt;"&amp;$G379)</f>
        <v>0</v>
      </c>
      <c r="AX379" s="7">
        <f>SUMIFS('Inventory (old)'!$M:$M,'Inventory (old)'!$A:$A,"Railroad",'Inventory (old)'!$B:$B,$A379,'Inventory (old)'!$E:$E,"&gt;="&amp;$F379,'Inventory (old)'!$E:$E,"&lt;"&amp;$G379)</f>
        <v>0</v>
      </c>
      <c r="AY379" s="7">
        <f>SUMIFS('Inventory (old)'!$M:$M,'Inventory (old)'!$A:$A,"School",'Inventory (old)'!$B:$B,$A379,'Inventory (old)'!$E:$E,"&gt;="&amp;$F379,'Inventory (old)'!$E:$E,"&lt;"&amp;$G379)</f>
        <v>0</v>
      </c>
      <c r="AZ379" s="7">
        <f>SUMIFS('Inventory (old)'!$M:$M,'Inventory (old)'!$A:$A,"Air Speed",'Inventory (old)'!$B:$B,$A379,'Inventory (old)'!$E:$E,"&gt;="&amp;$F379,'Inventory (old)'!$E:$E,"&lt;"&amp;$G379)</f>
        <v>0</v>
      </c>
      <c r="BA379" s="7">
        <f>SUMIFS('Inventory (old)'!$M:$M,'Inventory (old)'!$A:$A,"Wrong Way",'Inventory (old)'!$B:$B,$A379,'Inventory (old)'!$E:$E,"&gt;="&amp;$F379,'Inventory (old)'!$E:$E,"&lt;"&amp;$G379)</f>
        <v>2</v>
      </c>
      <c r="BB379" s="7">
        <f>SUMIFS('Inventory (old)'!$M:$M,'Inventory (old)'!$A:$A,"Merge Arrow",'Inventory (old)'!$B:$B,$A379,'Inventory (old)'!$E:$E,"&gt;="&amp;$F379,'Inventory (old)'!$E:$E,"&lt;"&amp;$G379)</f>
        <v>0</v>
      </c>
      <c r="BC379" s="7">
        <f>SUMIFS('Inventory (old)'!$M:$M,'Inventory (old)'!$A:$A,"Bike",'Inventory (old)'!$B:$B,$A379,'Inventory (old)'!$E:$E,"&gt;="&amp;$F379,'Inventory (old)'!$E:$E,"&lt;"&amp;$G379)</f>
        <v>0</v>
      </c>
      <c r="BD379" s="7">
        <f>SUMIFS('Inventory (old)'!$M:$M,'Inventory (old)'!$A:$A,"Parking",'Inventory (old)'!$B:$B,$A379,'Inventory (old)'!$E:$E,"&gt;="&amp;$F379,'Inventory (old)'!$E:$E,"&lt;"&amp;$G379)</f>
        <v>0</v>
      </c>
      <c r="BE379" s="1">
        <f>SUMIFS('Inventory (old)'!$S:$S,'Inventory (old)'!$A:$A,"Parking",'Inventory (old)'!$B:$B,$A379,'Inventory (old)'!$E:$E,"&gt;="&amp;$F379,'Inventory (old)'!$E:$E,"&lt;"&amp;$G379)</f>
        <v>0</v>
      </c>
      <c r="BF379" s="13" t="s">
        <v>2445</v>
      </c>
    </row>
    <row r="380" spans="1:58" x14ac:dyDescent="0.25">
      <c r="A380" s="6" t="s">
        <v>2460</v>
      </c>
      <c r="B380" s="7" t="s">
        <v>45</v>
      </c>
      <c r="C380" s="7" t="s">
        <v>2051</v>
      </c>
      <c r="D380" s="7">
        <v>2</v>
      </c>
      <c r="E380" s="7" t="s">
        <v>58</v>
      </c>
      <c r="F380" s="8">
        <v>5.66</v>
      </c>
      <c r="G380" s="8">
        <v>6.05</v>
      </c>
      <c r="H380" s="7" t="s">
        <v>2457</v>
      </c>
      <c r="I380" s="7" t="s">
        <v>2198</v>
      </c>
      <c r="J380" s="14">
        <v>0.27</v>
      </c>
      <c r="K380" s="15" t="s">
        <v>2241</v>
      </c>
      <c r="L380" s="7" t="s">
        <v>2217</v>
      </c>
      <c r="M380" s="7" t="s">
        <v>2072</v>
      </c>
      <c r="N380" s="20">
        <v>1</v>
      </c>
      <c r="O380" s="20" t="s">
        <v>201</v>
      </c>
      <c r="P380" s="20" t="s">
        <v>201</v>
      </c>
      <c r="Q380" s="20"/>
      <c r="R380" s="8"/>
      <c r="S380" s="8"/>
      <c r="T380" s="14">
        <v>9.9999999999999995E-7</v>
      </c>
      <c r="U380" s="14">
        <v>0.04</v>
      </c>
      <c r="V380" s="21">
        <v>1</v>
      </c>
      <c r="W380" s="16"/>
      <c r="X380" s="1">
        <v>77537</v>
      </c>
      <c r="Z380" s="7">
        <v>2021</v>
      </c>
      <c r="AA380" s="7" t="s">
        <v>25</v>
      </c>
      <c r="AB380" s="7">
        <v>2021</v>
      </c>
      <c r="AC380" s="16" t="s">
        <v>25</v>
      </c>
      <c r="AD380" s="113">
        <v>2024</v>
      </c>
      <c r="AE380" s="31">
        <f t="shared" si="71"/>
        <v>642</v>
      </c>
      <c r="AF380" s="8">
        <f t="shared" si="78"/>
        <v>0</v>
      </c>
      <c r="AG380" s="8">
        <f t="shared" si="79"/>
        <v>0.27</v>
      </c>
      <c r="AH380" s="8">
        <f t="shared" si="80"/>
        <v>0.27</v>
      </c>
      <c r="AI380" s="8">
        <f t="shared" si="81"/>
        <v>3.9999E-2</v>
      </c>
      <c r="AJ380" s="7">
        <f>IF($P380="X",SUMIFS('Inventory (old)'!$M:$M,'Inventory (old)'!$A:$A,"Channel",'Inventory (old)'!$B:$B,$A380,'Inventory (old)'!$E:$E,"&gt;="&amp;$F380,'Inventory (old)'!$E:$E,"&lt;"&amp;$G380),0)</f>
        <v>246</v>
      </c>
      <c r="AK380" s="12">
        <f>IF($P380="X",SUMIFS('Inventory (old)'!$M:$M,'Inventory (old)'!$A:$A,"Dotted Line",'Inventory (old)'!$B:$B,$A380,'Inventory (old)'!$E:$E,"&gt;="&amp;$F380,'Inventory (old)'!$E:$E,"&lt;"&amp;$G380),0)</f>
        <v>0</v>
      </c>
      <c r="AL380" s="113">
        <v>2024</v>
      </c>
      <c r="AM380" s="31">
        <f t="shared" si="72"/>
        <v>643</v>
      </c>
      <c r="AN380" s="7">
        <f>IF($P380="X",0,SUMIFS('Inventory (old)'!$M:$M,'Inventory (old)'!$A:$A,"Channel",'Inventory (old)'!$B:$B,$A380,'Inventory (old)'!$E:$E,"&gt;="&amp;F380,'Inventory (old)'!$E:$E,"&lt;"&amp;$G380))</f>
        <v>0</v>
      </c>
      <c r="AO380" s="7">
        <f>IF($P380="X",0,SUMIFS('Inventory (old)'!$M:$M,'Inventory (old)'!$A:$A,"Dotted Line",'Inventory (old)'!$B:$B,$A380,'Inventory (old)'!$E:$E,"&gt;="&amp;$F380,'Inventory (old)'!$E:$E,"&lt;"&amp;$G380))</f>
        <v>0</v>
      </c>
      <c r="AP380" s="7">
        <f>SUMIFS('Inventory (old)'!$M:$M,'Inventory (old)'!$A:$A,"Stop Line",'Inventory (old)'!$B:$B,$A380,'Inventory (old)'!$E:$E,"&gt;="&amp;$F380,'Inventory (old)'!$E:$E,"&lt;"&amp;$G380)</f>
        <v>0</v>
      </c>
      <c r="AQ380" s="7">
        <f>SUMIFS('Inventory (old)'!$M:$M,'Inventory (old)'!$A:$A,"Arrows and Onlys",'Inventory (old)'!$B:$B,$A380,'Inventory (old)'!$E:$E,"&gt;="&amp;$F380,'Inventory (old)'!$E:$E,"&lt;"&amp;$G380)</f>
        <v>0</v>
      </c>
      <c r="AR380" s="7">
        <f>SUMIFS('Inventory (old)'!$N:$N,'Inventory (old)'!$A:$A,"Arrows and Onlys",'Inventory (old)'!$B:$B,$A380,'Inventory (old)'!$E:$E,"&gt;="&amp;$F380,'Inventory (old)'!$E:$E,"&lt;"&amp;$G380)</f>
        <v>0</v>
      </c>
      <c r="AS380" s="7">
        <f>SUMIFS('Inventory (old)'!$O:$O,'Inventory (old)'!$A:$A,"Transverse",'Inventory (old)'!$B:$B,$A380,'Inventory (old)'!$E:$E,"&gt;="&amp;$F380,'Inventory (old)'!$E:$E,"&lt;"&amp;$G380)</f>
        <v>0</v>
      </c>
      <c r="AT380" s="7">
        <f>SUMIFS('Inventory (old)'!$P:$P,'Inventory (old)'!$A:$A,"Transverse",'Inventory (old)'!$B:$B,$A380,'Inventory (old)'!$E:$E,"&gt;="&amp;$F380,'Inventory (old)'!$E:$E,"&lt;"&amp;$G380)</f>
        <v>0</v>
      </c>
      <c r="AU380" s="7">
        <f>SUMIFS('Inventory (old)'!$M:$M,'Inventory (old)'!$A:$A,"Crosswalk",'Inventory (old)'!$B:$B,$A380,'Inventory (old)'!$E:$E,"&gt;="&amp;$F380,'Inventory (old)'!$E:$E,"&lt;"&amp;$G380)</f>
        <v>0</v>
      </c>
      <c r="AV380" s="7">
        <f>SUMIFS('Inventory (old)'!$M:$M,'Inventory (old)'!$A:$A,"Yield Line",'Inventory (old)'!$B:$B,$A380,'Inventory (old)'!$E:$E,"&gt;="&amp;$F380,'Inventory (old)'!$E:$E,"&lt;"&amp;$G380)</f>
        <v>0</v>
      </c>
      <c r="AW380" s="7">
        <f>SUMIFS('Inventory (old)'!$M:$M,'Inventory (old)'!$A:$A,"Island",'Inventory (old)'!$B:$B,$A380,'Inventory (old)'!$E:$E,"&gt;="&amp;$F380,'Inventory (old)'!$E:$E,"&lt;"&amp;$G380)</f>
        <v>0</v>
      </c>
      <c r="AX380" s="7">
        <f>SUMIFS('Inventory (old)'!$M:$M,'Inventory (old)'!$A:$A,"Railroad",'Inventory (old)'!$B:$B,$A380,'Inventory (old)'!$E:$E,"&gt;="&amp;$F380,'Inventory (old)'!$E:$E,"&lt;"&amp;$G380)</f>
        <v>0</v>
      </c>
      <c r="AY380" s="7">
        <f>SUMIFS('Inventory (old)'!$M:$M,'Inventory (old)'!$A:$A,"School",'Inventory (old)'!$B:$B,$A380,'Inventory (old)'!$E:$E,"&gt;="&amp;$F380,'Inventory (old)'!$E:$E,"&lt;"&amp;$G380)</f>
        <v>0</v>
      </c>
      <c r="AZ380" s="7">
        <f>SUMIFS('Inventory (old)'!$M:$M,'Inventory (old)'!$A:$A,"Air Speed",'Inventory (old)'!$B:$B,$A380,'Inventory (old)'!$E:$E,"&gt;="&amp;$F380,'Inventory (old)'!$E:$E,"&lt;"&amp;$G380)</f>
        <v>0</v>
      </c>
      <c r="BA380" s="7">
        <f>SUMIFS('Inventory (old)'!$M:$M,'Inventory (old)'!$A:$A,"Wrong Way",'Inventory (old)'!$B:$B,$A380,'Inventory (old)'!$E:$E,"&gt;="&amp;$F380,'Inventory (old)'!$E:$E,"&lt;"&amp;$G380)</f>
        <v>0</v>
      </c>
      <c r="BB380" s="7">
        <f>SUMIFS('Inventory (old)'!$M:$M,'Inventory (old)'!$A:$A,"Merge Arrow",'Inventory (old)'!$B:$B,$A380,'Inventory (old)'!$E:$E,"&gt;="&amp;$F380,'Inventory (old)'!$E:$E,"&lt;"&amp;$G380)</f>
        <v>0</v>
      </c>
      <c r="BC380" s="7">
        <f>SUMIFS('Inventory (old)'!$M:$M,'Inventory (old)'!$A:$A,"Bike",'Inventory (old)'!$B:$B,$A380,'Inventory (old)'!$E:$E,"&gt;="&amp;$F380,'Inventory (old)'!$E:$E,"&lt;"&amp;$G380)</f>
        <v>0</v>
      </c>
      <c r="BD380" s="7">
        <f>SUMIFS('Inventory (old)'!$M:$M,'Inventory (old)'!$A:$A,"Parking",'Inventory (old)'!$B:$B,$A380,'Inventory (old)'!$E:$E,"&gt;="&amp;$F380,'Inventory (old)'!$E:$E,"&lt;"&amp;$G380)</f>
        <v>0</v>
      </c>
      <c r="BE380" s="1">
        <f>SUMIFS('Inventory (old)'!$S:$S,'Inventory (old)'!$A:$A,"Parking",'Inventory (old)'!$B:$B,$A380,'Inventory (old)'!$E:$E,"&gt;="&amp;$F380,'Inventory (old)'!$E:$E,"&lt;"&amp;$G380)</f>
        <v>0</v>
      </c>
      <c r="BF380" s="13" t="s">
        <v>2446</v>
      </c>
    </row>
    <row r="381" spans="1:58" x14ac:dyDescent="0.25">
      <c r="A381" s="6" t="s">
        <v>2461</v>
      </c>
      <c r="B381" s="7" t="s">
        <v>45</v>
      </c>
      <c r="C381" s="7" t="s">
        <v>2051</v>
      </c>
      <c r="D381" s="7">
        <v>2</v>
      </c>
      <c r="E381" s="7" t="s">
        <v>59</v>
      </c>
      <c r="F381" s="8">
        <v>5.66</v>
      </c>
      <c r="G381" s="8">
        <v>6.05</v>
      </c>
      <c r="H381" s="7" t="s">
        <v>2457</v>
      </c>
      <c r="I381" s="7" t="s">
        <v>2196</v>
      </c>
      <c r="J381" s="14">
        <v>0.2</v>
      </c>
      <c r="K381" s="15" t="s">
        <v>2241</v>
      </c>
      <c r="L381" s="7" t="s">
        <v>2217</v>
      </c>
      <c r="M381" s="7" t="s">
        <v>2072</v>
      </c>
      <c r="N381" s="20">
        <v>1</v>
      </c>
      <c r="O381" s="20" t="s">
        <v>201</v>
      </c>
      <c r="P381" s="20" t="s">
        <v>201</v>
      </c>
      <c r="Q381" s="20"/>
      <c r="R381" s="8"/>
      <c r="S381" s="8"/>
      <c r="T381" s="14">
        <v>9.9999999999999995E-7</v>
      </c>
      <c r="U381" s="14">
        <v>0.04</v>
      </c>
      <c r="V381" s="21">
        <v>1</v>
      </c>
      <c r="W381" s="16"/>
      <c r="X381" s="1">
        <v>77537</v>
      </c>
      <c r="Z381" s="7">
        <v>2021</v>
      </c>
      <c r="AA381" s="7" t="s">
        <v>25</v>
      </c>
      <c r="AB381" s="7">
        <v>2021</v>
      </c>
      <c r="AC381" s="16" t="s">
        <v>25</v>
      </c>
      <c r="AD381" s="113">
        <v>2024</v>
      </c>
      <c r="AE381" s="31">
        <f t="shared" si="71"/>
        <v>642</v>
      </c>
      <c r="AF381" s="8">
        <f t="shared" si="78"/>
        <v>0</v>
      </c>
      <c r="AG381" s="8">
        <f t="shared" si="79"/>
        <v>0.2</v>
      </c>
      <c r="AH381" s="8">
        <f t="shared" si="80"/>
        <v>0.2</v>
      </c>
      <c r="AI381" s="8">
        <f t="shared" si="81"/>
        <v>3.9999E-2</v>
      </c>
      <c r="AJ381" s="7">
        <f>IF($P381="X",SUMIFS('Inventory (old)'!$M:$M,'Inventory (old)'!$A:$A,"Channel",'Inventory (old)'!$B:$B,$A381,'Inventory (old)'!$E:$E,"&gt;="&amp;$F381,'Inventory (old)'!$E:$E,"&lt;"&amp;$G381),0)</f>
        <v>765</v>
      </c>
      <c r="AK381" s="12">
        <f>IF($P381="X",SUMIFS('Inventory (old)'!$M:$M,'Inventory (old)'!$A:$A,"Dotted Line",'Inventory (old)'!$B:$B,$A381,'Inventory (old)'!$E:$E,"&gt;="&amp;$F381,'Inventory (old)'!$E:$E,"&lt;"&amp;$G381),0)</f>
        <v>0</v>
      </c>
      <c r="AL381" s="113">
        <v>2024</v>
      </c>
      <c r="AM381" s="31">
        <f t="shared" si="72"/>
        <v>643</v>
      </c>
      <c r="AN381" s="7">
        <f>IF($P381="X",0,SUMIFS('Inventory (old)'!$M:$M,'Inventory (old)'!$A:$A,"Channel",'Inventory (old)'!$B:$B,$A381,'Inventory (old)'!$E:$E,"&gt;="&amp;F381,'Inventory (old)'!$E:$E,"&lt;"&amp;$G381))</f>
        <v>0</v>
      </c>
      <c r="AO381" s="7">
        <f>IF($P381="X",0,SUMIFS('Inventory (old)'!$M:$M,'Inventory (old)'!$A:$A,"Dotted Line",'Inventory (old)'!$B:$B,$A381,'Inventory (old)'!$E:$E,"&gt;="&amp;$F381,'Inventory (old)'!$E:$E,"&lt;"&amp;$G381))</f>
        <v>0</v>
      </c>
      <c r="AP381" s="7">
        <f>SUMIFS('Inventory (old)'!$M:$M,'Inventory (old)'!$A:$A,"Stop Line",'Inventory (old)'!$B:$B,$A381,'Inventory (old)'!$E:$E,"&gt;="&amp;$F381,'Inventory (old)'!$E:$E,"&lt;"&amp;$G381)</f>
        <v>70</v>
      </c>
      <c r="AQ381" s="7">
        <f>SUMIFS('Inventory (old)'!$M:$M,'Inventory (old)'!$A:$A,"Arrows and Onlys",'Inventory (old)'!$B:$B,$A381,'Inventory (old)'!$E:$E,"&gt;="&amp;$F381,'Inventory (old)'!$E:$E,"&lt;"&amp;$G381)</f>
        <v>2</v>
      </c>
      <c r="AR381" s="7">
        <f>SUMIFS('Inventory (old)'!$N:$N,'Inventory (old)'!$A:$A,"Arrows and Onlys",'Inventory (old)'!$B:$B,$A381,'Inventory (old)'!$E:$E,"&gt;="&amp;$F381,'Inventory (old)'!$E:$E,"&lt;"&amp;$G381)</f>
        <v>1</v>
      </c>
      <c r="AS381" s="7">
        <f>SUMIFS('Inventory (old)'!$O:$O,'Inventory (old)'!$A:$A,"Transverse",'Inventory (old)'!$B:$B,$A381,'Inventory (old)'!$E:$E,"&gt;="&amp;$F381,'Inventory (old)'!$E:$E,"&lt;"&amp;$G381)</f>
        <v>300</v>
      </c>
      <c r="AT381" s="7">
        <f>SUMIFS('Inventory (old)'!$P:$P,'Inventory (old)'!$A:$A,"Transverse",'Inventory (old)'!$B:$B,$A381,'Inventory (old)'!$E:$E,"&gt;="&amp;$F381,'Inventory (old)'!$E:$E,"&lt;"&amp;$G381)</f>
        <v>0</v>
      </c>
      <c r="AU381" s="7">
        <f>SUMIFS('Inventory (old)'!$M:$M,'Inventory (old)'!$A:$A,"Crosswalk",'Inventory (old)'!$B:$B,$A381,'Inventory (old)'!$E:$E,"&gt;="&amp;$F381,'Inventory (old)'!$E:$E,"&lt;"&amp;$G381)</f>
        <v>0</v>
      </c>
      <c r="AV381" s="7">
        <f>SUMIFS('Inventory (old)'!$M:$M,'Inventory (old)'!$A:$A,"Yield Line",'Inventory (old)'!$B:$B,$A381,'Inventory (old)'!$E:$E,"&gt;="&amp;$F381,'Inventory (old)'!$E:$E,"&lt;"&amp;$G381)</f>
        <v>0</v>
      </c>
      <c r="AW381" s="7">
        <f>SUMIFS('Inventory (old)'!$M:$M,'Inventory (old)'!$A:$A,"Island",'Inventory (old)'!$B:$B,$A381,'Inventory (old)'!$E:$E,"&gt;="&amp;$F381,'Inventory (old)'!$E:$E,"&lt;"&amp;$G381)</f>
        <v>0</v>
      </c>
      <c r="AX381" s="7">
        <f>SUMIFS('Inventory (old)'!$M:$M,'Inventory (old)'!$A:$A,"Railroad",'Inventory (old)'!$B:$B,$A381,'Inventory (old)'!$E:$E,"&gt;="&amp;$F381,'Inventory (old)'!$E:$E,"&lt;"&amp;$G381)</f>
        <v>0</v>
      </c>
      <c r="AY381" s="7">
        <f>SUMIFS('Inventory (old)'!$M:$M,'Inventory (old)'!$A:$A,"School",'Inventory (old)'!$B:$B,$A381,'Inventory (old)'!$E:$E,"&gt;="&amp;$F381,'Inventory (old)'!$E:$E,"&lt;"&amp;$G381)</f>
        <v>0</v>
      </c>
      <c r="AZ381" s="7">
        <f>SUMIFS('Inventory (old)'!$M:$M,'Inventory (old)'!$A:$A,"Air Speed",'Inventory (old)'!$B:$B,$A381,'Inventory (old)'!$E:$E,"&gt;="&amp;$F381,'Inventory (old)'!$E:$E,"&lt;"&amp;$G381)</f>
        <v>0</v>
      </c>
      <c r="BA381" s="7">
        <f>SUMIFS('Inventory (old)'!$M:$M,'Inventory (old)'!$A:$A,"Wrong Way",'Inventory (old)'!$B:$B,$A381,'Inventory (old)'!$E:$E,"&gt;="&amp;$F381,'Inventory (old)'!$E:$E,"&lt;"&amp;$G381)</f>
        <v>2</v>
      </c>
      <c r="BB381" s="7">
        <f>SUMIFS('Inventory (old)'!$M:$M,'Inventory (old)'!$A:$A,"Merge Arrow",'Inventory (old)'!$B:$B,$A381,'Inventory (old)'!$E:$E,"&gt;="&amp;$F381,'Inventory (old)'!$E:$E,"&lt;"&amp;$G381)</f>
        <v>0</v>
      </c>
      <c r="BC381" s="7">
        <f>SUMIFS('Inventory (old)'!$M:$M,'Inventory (old)'!$A:$A,"Bike",'Inventory (old)'!$B:$B,$A381,'Inventory (old)'!$E:$E,"&gt;="&amp;$F381,'Inventory (old)'!$E:$E,"&lt;"&amp;$G381)</f>
        <v>0</v>
      </c>
      <c r="BD381" s="7">
        <f>SUMIFS('Inventory (old)'!$M:$M,'Inventory (old)'!$A:$A,"Parking",'Inventory (old)'!$B:$B,$A381,'Inventory (old)'!$E:$E,"&gt;="&amp;$F381,'Inventory (old)'!$E:$E,"&lt;"&amp;$G381)</f>
        <v>0</v>
      </c>
      <c r="BE381" s="1">
        <f>SUMIFS('Inventory (old)'!$S:$S,'Inventory (old)'!$A:$A,"Parking",'Inventory (old)'!$B:$B,$A381,'Inventory (old)'!$E:$E,"&gt;="&amp;$F381,'Inventory (old)'!$E:$E,"&lt;"&amp;$G381)</f>
        <v>0</v>
      </c>
      <c r="BF381" s="13" t="s">
        <v>2447</v>
      </c>
    </row>
    <row r="382" spans="1:58" x14ac:dyDescent="0.25">
      <c r="A382" s="6" t="s">
        <v>2462</v>
      </c>
      <c r="B382" s="7" t="s">
        <v>45</v>
      </c>
      <c r="C382" s="7" t="s">
        <v>2051</v>
      </c>
      <c r="D382" s="7">
        <v>2</v>
      </c>
      <c r="E382" s="7" t="s">
        <v>59</v>
      </c>
      <c r="F382" s="8">
        <v>5.66</v>
      </c>
      <c r="G382" s="8">
        <v>6.05</v>
      </c>
      <c r="H382" s="7" t="s">
        <v>2457</v>
      </c>
      <c r="I382" s="7" t="s">
        <v>2198</v>
      </c>
      <c r="J382" s="14">
        <v>0.27</v>
      </c>
      <c r="K382" s="15" t="s">
        <v>2241</v>
      </c>
      <c r="L382" s="7" t="s">
        <v>2217</v>
      </c>
      <c r="M382" s="7" t="s">
        <v>2072</v>
      </c>
      <c r="N382" s="20">
        <v>1</v>
      </c>
      <c r="O382" s="20" t="s">
        <v>201</v>
      </c>
      <c r="P382" s="20" t="s">
        <v>201</v>
      </c>
      <c r="Q382" s="20"/>
      <c r="R382" s="8"/>
      <c r="S382" s="8"/>
      <c r="T382" s="14">
        <v>9.9999999999999995E-7</v>
      </c>
      <c r="U382" s="14">
        <v>0.06</v>
      </c>
      <c r="V382" s="21">
        <v>1</v>
      </c>
      <c r="W382" s="16"/>
      <c r="X382" s="1">
        <v>77537</v>
      </c>
      <c r="Z382" s="7">
        <v>2021</v>
      </c>
      <c r="AA382" s="7" t="s">
        <v>25</v>
      </c>
      <c r="AB382" s="7">
        <v>2021</v>
      </c>
      <c r="AC382" s="16" t="s">
        <v>25</v>
      </c>
      <c r="AD382" s="113">
        <v>2024</v>
      </c>
      <c r="AE382" s="31">
        <f t="shared" si="71"/>
        <v>642</v>
      </c>
      <c r="AF382" s="8">
        <f t="shared" si="78"/>
        <v>0</v>
      </c>
      <c r="AG382" s="8">
        <f t="shared" si="79"/>
        <v>0.27</v>
      </c>
      <c r="AH382" s="8">
        <f t="shared" si="80"/>
        <v>0.27</v>
      </c>
      <c r="AI382" s="8">
        <f t="shared" si="81"/>
        <v>5.9998999999999997E-2</v>
      </c>
      <c r="AJ382" s="7">
        <f>IF($P382="X",SUMIFS('Inventory (old)'!$M:$M,'Inventory (old)'!$A:$A,"Channel",'Inventory (old)'!$B:$B,$A382,'Inventory (old)'!$E:$E,"&gt;="&amp;$F382,'Inventory (old)'!$E:$E,"&lt;"&amp;$G382),0)</f>
        <v>244</v>
      </c>
      <c r="AK382" s="12">
        <f>IF($P382="X",SUMIFS('Inventory (old)'!$M:$M,'Inventory (old)'!$A:$A,"Dotted Line",'Inventory (old)'!$B:$B,$A382,'Inventory (old)'!$E:$E,"&gt;="&amp;$F382,'Inventory (old)'!$E:$E,"&lt;"&amp;$G382),0)</f>
        <v>0</v>
      </c>
      <c r="AL382" s="113">
        <v>2024</v>
      </c>
      <c r="AM382" s="31">
        <f t="shared" si="72"/>
        <v>643</v>
      </c>
      <c r="AN382" s="7">
        <f>IF($P382="X",0,SUMIFS('Inventory (old)'!$M:$M,'Inventory (old)'!$A:$A,"Channel",'Inventory (old)'!$B:$B,$A382,'Inventory (old)'!$E:$E,"&gt;="&amp;F382,'Inventory (old)'!$E:$E,"&lt;"&amp;$G382))</f>
        <v>0</v>
      </c>
      <c r="AO382" s="7">
        <f>IF($P382="X",0,SUMIFS('Inventory (old)'!$M:$M,'Inventory (old)'!$A:$A,"Dotted Line",'Inventory (old)'!$B:$B,$A382,'Inventory (old)'!$E:$E,"&gt;="&amp;$F382,'Inventory (old)'!$E:$E,"&lt;"&amp;$G382))</f>
        <v>0</v>
      </c>
      <c r="AP382" s="7">
        <f>SUMIFS('Inventory (old)'!$M:$M,'Inventory (old)'!$A:$A,"Stop Line",'Inventory (old)'!$B:$B,$A382,'Inventory (old)'!$E:$E,"&gt;="&amp;$F382,'Inventory (old)'!$E:$E,"&lt;"&amp;$G382)</f>
        <v>0</v>
      </c>
      <c r="AQ382" s="7">
        <f>SUMIFS('Inventory (old)'!$M:$M,'Inventory (old)'!$A:$A,"Arrows and Onlys",'Inventory (old)'!$B:$B,$A382,'Inventory (old)'!$E:$E,"&gt;="&amp;$F382,'Inventory (old)'!$E:$E,"&lt;"&amp;$G382)</f>
        <v>0</v>
      </c>
      <c r="AR382" s="7">
        <f>SUMIFS('Inventory (old)'!$N:$N,'Inventory (old)'!$A:$A,"Arrows and Onlys",'Inventory (old)'!$B:$B,$A382,'Inventory (old)'!$E:$E,"&gt;="&amp;$F382,'Inventory (old)'!$E:$E,"&lt;"&amp;$G382)</f>
        <v>0</v>
      </c>
      <c r="AS382" s="7">
        <f>SUMIFS('Inventory (old)'!$O:$O,'Inventory (old)'!$A:$A,"Transverse",'Inventory (old)'!$B:$B,$A382,'Inventory (old)'!$E:$E,"&gt;="&amp;$F382,'Inventory (old)'!$E:$E,"&lt;"&amp;$G382)</f>
        <v>0</v>
      </c>
      <c r="AT382" s="7">
        <f>SUMIFS('Inventory (old)'!$P:$P,'Inventory (old)'!$A:$A,"Transverse",'Inventory (old)'!$B:$B,$A382,'Inventory (old)'!$E:$E,"&gt;="&amp;$F382,'Inventory (old)'!$E:$E,"&lt;"&amp;$G382)</f>
        <v>0</v>
      </c>
      <c r="AU382" s="7">
        <f>SUMIFS('Inventory (old)'!$M:$M,'Inventory (old)'!$A:$A,"Crosswalk",'Inventory (old)'!$B:$B,$A382,'Inventory (old)'!$E:$E,"&gt;="&amp;$F382,'Inventory (old)'!$E:$E,"&lt;"&amp;$G382)</f>
        <v>0</v>
      </c>
      <c r="AV382" s="7">
        <f>SUMIFS('Inventory (old)'!$M:$M,'Inventory (old)'!$A:$A,"Yield Line",'Inventory (old)'!$B:$B,$A382,'Inventory (old)'!$E:$E,"&gt;="&amp;$F382,'Inventory (old)'!$E:$E,"&lt;"&amp;$G382)</f>
        <v>0</v>
      </c>
      <c r="AW382" s="7">
        <f>SUMIFS('Inventory (old)'!$M:$M,'Inventory (old)'!$A:$A,"Island",'Inventory (old)'!$B:$B,$A382,'Inventory (old)'!$E:$E,"&gt;="&amp;$F382,'Inventory (old)'!$E:$E,"&lt;"&amp;$G382)</f>
        <v>0</v>
      </c>
      <c r="AX382" s="7">
        <f>SUMIFS('Inventory (old)'!$M:$M,'Inventory (old)'!$A:$A,"Railroad",'Inventory (old)'!$B:$B,$A382,'Inventory (old)'!$E:$E,"&gt;="&amp;$F382,'Inventory (old)'!$E:$E,"&lt;"&amp;$G382)</f>
        <v>0</v>
      </c>
      <c r="AY382" s="7">
        <f>SUMIFS('Inventory (old)'!$M:$M,'Inventory (old)'!$A:$A,"School",'Inventory (old)'!$B:$B,$A382,'Inventory (old)'!$E:$E,"&gt;="&amp;$F382,'Inventory (old)'!$E:$E,"&lt;"&amp;$G382)</f>
        <v>0</v>
      </c>
      <c r="AZ382" s="7">
        <f>SUMIFS('Inventory (old)'!$M:$M,'Inventory (old)'!$A:$A,"Air Speed",'Inventory (old)'!$B:$B,$A382,'Inventory (old)'!$E:$E,"&gt;="&amp;$F382,'Inventory (old)'!$E:$E,"&lt;"&amp;$G382)</f>
        <v>0</v>
      </c>
      <c r="BA382" s="7">
        <f>SUMIFS('Inventory (old)'!$M:$M,'Inventory (old)'!$A:$A,"Wrong Way",'Inventory (old)'!$B:$B,$A382,'Inventory (old)'!$E:$E,"&gt;="&amp;$F382,'Inventory (old)'!$E:$E,"&lt;"&amp;$G382)</f>
        <v>0</v>
      </c>
      <c r="BB382" s="7">
        <f>SUMIFS('Inventory (old)'!$M:$M,'Inventory (old)'!$A:$A,"Merge Arrow",'Inventory (old)'!$B:$B,$A382,'Inventory (old)'!$E:$E,"&gt;="&amp;$F382,'Inventory (old)'!$E:$E,"&lt;"&amp;$G382)</f>
        <v>0</v>
      </c>
      <c r="BC382" s="7">
        <f>SUMIFS('Inventory (old)'!$M:$M,'Inventory (old)'!$A:$A,"Bike",'Inventory (old)'!$B:$B,$A382,'Inventory (old)'!$E:$E,"&gt;="&amp;$F382,'Inventory (old)'!$E:$E,"&lt;"&amp;$G382)</f>
        <v>0</v>
      </c>
      <c r="BD382" s="7">
        <f>SUMIFS('Inventory (old)'!$M:$M,'Inventory (old)'!$A:$A,"Parking",'Inventory (old)'!$B:$B,$A382,'Inventory (old)'!$E:$E,"&gt;="&amp;$F382,'Inventory (old)'!$E:$E,"&lt;"&amp;$G382)</f>
        <v>0</v>
      </c>
      <c r="BE382" s="1">
        <f>SUMIFS('Inventory (old)'!$S:$S,'Inventory (old)'!$A:$A,"Parking",'Inventory (old)'!$B:$B,$A382,'Inventory (old)'!$E:$E,"&gt;="&amp;$F382,'Inventory (old)'!$E:$E,"&lt;"&amp;$G382)</f>
        <v>0</v>
      </c>
      <c r="BF382" s="13" t="s">
        <v>2448</v>
      </c>
    </row>
    <row r="383" spans="1:58" x14ac:dyDescent="0.25">
      <c r="A383" s="6" t="s">
        <v>2463</v>
      </c>
      <c r="B383" s="7" t="s">
        <v>45</v>
      </c>
      <c r="C383" s="7" t="s">
        <v>2051</v>
      </c>
      <c r="D383" s="7">
        <v>2</v>
      </c>
      <c r="E383" s="7" t="s">
        <v>58</v>
      </c>
      <c r="F383" s="8">
        <v>7.23</v>
      </c>
      <c r="G383" s="8">
        <v>7.64</v>
      </c>
      <c r="H383" s="7" t="s">
        <v>443</v>
      </c>
      <c r="I383" s="7" t="s">
        <v>2196</v>
      </c>
      <c r="J383" s="14">
        <v>0.18</v>
      </c>
      <c r="K383" s="15" t="s">
        <v>2241</v>
      </c>
      <c r="L383" s="7" t="s">
        <v>2217</v>
      </c>
      <c r="M383" s="7" t="s">
        <v>2072</v>
      </c>
      <c r="N383" s="20">
        <v>1</v>
      </c>
      <c r="O383" s="20" t="s">
        <v>201</v>
      </c>
      <c r="P383" s="20" t="s">
        <v>201</v>
      </c>
      <c r="Q383" s="20"/>
      <c r="R383" s="8"/>
      <c r="S383" s="8"/>
      <c r="T383" s="14">
        <v>9.9999999999999995E-7</v>
      </c>
      <c r="U383" s="14">
        <v>7.0000000000000007E-2</v>
      </c>
      <c r="V383" s="21">
        <v>1</v>
      </c>
      <c r="W383" s="16"/>
      <c r="X383" s="1">
        <v>77537</v>
      </c>
      <c r="Z383" s="7">
        <v>2021</v>
      </c>
      <c r="AA383" s="7" t="s">
        <v>25</v>
      </c>
      <c r="AB383" s="7">
        <v>2021</v>
      </c>
      <c r="AC383" s="16" t="s">
        <v>25</v>
      </c>
      <c r="AD383" s="113">
        <v>2024</v>
      </c>
      <c r="AE383" s="31">
        <f t="shared" si="71"/>
        <v>642</v>
      </c>
      <c r="AF383" s="8">
        <f t="shared" si="78"/>
        <v>0</v>
      </c>
      <c r="AG383" s="8">
        <f t="shared" si="79"/>
        <v>0.18</v>
      </c>
      <c r="AH383" s="8">
        <f t="shared" si="80"/>
        <v>0.18</v>
      </c>
      <c r="AI383" s="8">
        <f t="shared" si="81"/>
        <v>6.9999000000000006E-2</v>
      </c>
      <c r="AJ383" s="7">
        <f>IF($P383="X",SUMIFS('Inventory (old)'!$M:$M,'Inventory (old)'!$A:$A,"Channel",'Inventory (old)'!$B:$B,$A383,'Inventory (old)'!$E:$E,"&gt;="&amp;$F383,'Inventory (old)'!$E:$E,"&lt;"&amp;$G383),0)</f>
        <v>750</v>
      </c>
      <c r="AK383" s="12">
        <f>IF($P383="X",SUMIFS('Inventory (old)'!$M:$M,'Inventory (old)'!$A:$A,"Dotted Line",'Inventory (old)'!$B:$B,$A383,'Inventory (old)'!$E:$E,"&gt;="&amp;$F383,'Inventory (old)'!$E:$E,"&lt;"&amp;$G383),0)</f>
        <v>0</v>
      </c>
      <c r="AL383" s="113">
        <v>2024</v>
      </c>
      <c r="AM383" s="31">
        <f t="shared" si="72"/>
        <v>643</v>
      </c>
      <c r="AN383" s="7">
        <f>IF($P383="X",0,SUMIFS('Inventory (old)'!$M:$M,'Inventory (old)'!$A:$A,"Channel",'Inventory (old)'!$B:$B,$A383,'Inventory (old)'!$E:$E,"&gt;="&amp;F383,'Inventory (old)'!$E:$E,"&lt;"&amp;$G383))</f>
        <v>0</v>
      </c>
      <c r="AO383" s="7">
        <f>IF($P383="X",0,SUMIFS('Inventory (old)'!$M:$M,'Inventory (old)'!$A:$A,"Dotted Line",'Inventory (old)'!$B:$B,$A383,'Inventory (old)'!$E:$E,"&gt;="&amp;$F383,'Inventory (old)'!$E:$E,"&lt;"&amp;$G383))</f>
        <v>0</v>
      </c>
      <c r="AP383" s="7">
        <f>SUMIFS('Inventory (old)'!$M:$M,'Inventory (old)'!$A:$A,"Stop Line",'Inventory (old)'!$B:$B,$A383,'Inventory (old)'!$E:$E,"&gt;="&amp;$F383,'Inventory (old)'!$E:$E,"&lt;"&amp;$G383)</f>
        <v>41</v>
      </c>
      <c r="AQ383" s="7">
        <f>SUMIFS('Inventory (old)'!$M:$M,'Inventory (old)'!$A:$A,"Arrows and Onlys",'Inventory (old)'!$B:$B,$A383,'Inventory (old)'!$E:$E,"&gt;="&amp;$F383,'Inventory (old)'!$E:$E,"&lt;"&amp;$G383)</f>
        <v>4</v>
      </c>
      <c r="AR383" s="7">
        <f>SUMIFS('Inventory (old)'!$N:$N,'Inventory (old)'!$A:$A,"Arrows and Onlys",'Inventory (old)'!$B:$B,$A383,'Inventory (old)'!$E:$E,"&gt;="&amp;$F383,'Inventory (old)'!$E:$E,"&lt;"&amp;$G383)</f>
        <v>0</v>
      </c>
      <c r="AS383" s="7">
        <f>SUMIFS('Inventory (old)'!$O:$O,'Inventory (old)'!$A:$A,"Transverse",'Inventory (old)'!$B:$B,$A383,'Inventory (old)'!$E:$E,"&gt;="&amp;$F383,'Inventory (old)'!$E:$E,"&lt;"&amp;$G383)</f>
        <v>310</v>
      </c>
      <c r="AT383" s="7">
        <f>SUMIFS('Inventory (old)'!$P:$P,'Inventory (old)'!$A:$A,"Transverse",'Inventory (old)'!$B:$B,$A383,'Inventory (old)'!$E:$E,"&gt;="&amp;$F383,'Inventory (old)'!$E:$E,"&lt;"&amp;$G383)</f>
        <v>0</v>
      </c>
      <c r="AU383" s="7">
        <f>SUMIFS('Inventory (old)'!$M:$M,'Inventory (old)'!$A:$A,"Crosswalk",'Inventory (old)'!$B:$B,$A383,'Inventory (old)'!$E:$E,"&gt;="&amp;$F383,'Inventory (old)'!$E:$E,"&lt;"&amp;$G383)</f>
        <v>0</v>
      </c>
      <c r="AV383" s="7">
        <f>SUMIFS('Inventory (old)'!$M:$M,'Inventory (old)'!$A:$A,"Yield Line",'Inventory (old)'!$B:$B,$A383,'Inventory (old)'!$E:$E,"&gt;="&amp;$F383,'Inventory (old)'!$E:$E,"&lt;"&amp;$G383)</f>
        <v>0</v>
      </c>
      <c r="AW383" s="7">
        <f>SUMIFS('Inventory (old)'!$M:$M,'Inventory (old)'!$A:$A,"Island",'Inventory (old)'!$B:$B,$A383,'Inventory (old)'!$E:$E,"&gt;="&amp;$F383,'Inventory (old)'!$E:$E,"&lt;"&amp;$G383)</f>
        <v>0</v>
      </c>
      <c r="AX383" s="7">
        <f>SUMIFS('Inventory (old)'!$M:$M,'Inventory (old)'!$A:$A,"Railroad",'Inventory (old)'!$B:$B,$A383,'Inventory (old)'!$E:$E,"&gt;="&amp;$F383,'Inventory (old)'!$E:$E,"&lt;"&amp;$G383)</f>
        <v>0</v>
      </c>
      <c r="AY383" s="7">
        <f>SUMIFS('Inventory (old)'!$M:$M,'Inventory (old)'!$A:$A,"School",'Inventory (old)'!$B:$B,$A383,'Inventory (old)'!$E:$E,"&gt;="&amp;$F383,'Inventory (old)'!$E:$E,"&lt;"&amp;$G383)</f>
        <v>0</v>
      </c>
      <c r="AZ383" s="7">
        <f>SUMIFS('Inventory (old)'!$M:$M,'Inventory (old)'!$A:$A,"Air Speed",'Inventory (old)'!$B:$B,$A383,'Inventory (old)'!$E:$E,"&gt;="&amp;$F383,'Inventory (old)'!$E:$E,"&lt;"&amp;$G383)</f>
        <v>0</v>
      </c>
      <c r="BA383" s="7">
        <f>SUMIFS('Inventory (old)'!$M:$M,'Inventory (old)'!$A:$A,"Wrong Way",'Inventory (old)'!$B:$B,$A383,'Inventory (old)'!$E:$E,"&gt;="&amp;$F383,'Inventory (old)'!$E:$E,"&lt;"&amp;$G383)</f>
        <v>2</v>
      </c>
      <c r="BB383" s="7">
        <f>SUMIFS('Inventory (old)'!$M:$M,'Inventory (old)'!$A:$A,"Merge Arrow",'Inventory (old)'!$B:$B,$A383,'Inventory (old)'!$E:$E,"&gt;="&amp;$F383,'Inventory (old)'!$E:$E,"&lt;"&amp;$G383)</f>
        <v>0</v>
      </c>
      <c r="BC383" s="7">
        <f>SUMIFS('Inventory (old)'!$M:$M,'Inventory (old)'!$A:$A,"Bike",'Inventory (old)'!$B:$B,$A383,'Inventory (old)'!$E:$E,"&gt;="&amp;$F383,'Inventory (old)'!$E:$E,"&lt;"&amp;$G383)</f>
        <v>0</v>
      </c>
      <c r="BD383" s="7">
        <f>SUMIFS('Inventory (old)'!$M:$M,'Inventory (old)'!$A:$A,"Parking",'Inventory (old)'!$B:$B,$A383,'Inventory (old)'!$E:$E,"&gt;="&amp;$F383,'Inventory (old)'!$E:$E,"&lt;"&amp;$G383)</f>
        <v>0</v>
      </c>
      <c r="BE383" s="1">
        <f>SUMIFS('Inventory (old)'!$S:$S,'Inventory (old)'!$A:$A,"Parking",'Inventory (old)'!$B:$B,$A383,'Inventory (old)'!$E:$E,"&gt;="&amp;$F383,'Inventory (old)'!$E:$E,"&lt;"&amp;$G383)</f>
        <v>0</v>
      </c>
      <c r="BF383" s="13" t="s">
        <v>2449</v>
      </c>
    </row>
    <row r="384" spans="1:58" x14ac:dyDescent="0.25">
      <c r="A384" s="6" t="s">
        <v>2464</v>
      </c>
      <c r="B384" s="7" t="s">
        <v>45</v>
      </c>
      <c r="C384" s="7" t="s">
        <v>2051</v>
      </c>
      <c r="D384" s="7">
        <v>2</v>
      </c>
      <c r="E384" s="7" t="s">
        <v>58</v>
      </c>
      <c r="F384" s="8">
        <v>7.23</v>
      </c>
      <c r="G384" s="8">
        <v>7.64</v>
      </c>
      <c r="H384" s="7" t="s">
        <v>443</v>
      </c>
      <c r="I384" s="7" t="s">
        <v>2198</v>
      </c>
      <c r="J384" s="14">
        <v>0.32</v>
      </c>
      <c r="K384" s="15" t="s">
        <v>2241</v>
      </c>
      <c r="L384" s="7" t="s">
        <v>2217</v>
      </c>
      <c r="M384" s="7" t="s">
        <v>2072</v>
      </c>
      <c r="N384" s="20">
        <v>1</v>
      </c>
      <c r="O384" s="20" t="s">
        <v>201</v>
      </c>
      <c r="P384" s="20" t="s">
        <v>201</v>
      </c>
      <c r="Q384" s="20"/>
      <c r="R384" s="8"/>
      <c r="S384" s="8"/>
      <c r="T384" s="14">
        <v>9.9999999999999995E-7</v>
      </c>
      <c r="U384" s="14">
        <v>0.03</v>
      </c>
      <c r="V384" s="21">
        <v>1</v>
      </c>
      <c r="W384" s="16"/>
      <c r="X384" s="1">
        <v>77537</v>
      </c>
      <c r="Z384" s="7">
        <v>2021</v>
      </c>
      <c r="AA384" s="7" t="s">
        <v>25</v>
      </c>
      <c r="AB384" s="7">
        <v>2021</v>
      </c>
      <c r="AC384" s="16" t="s">
        <v>25</v>
      </c>
      <c r="AD384" s="113">
        <v>2024</v>
      </c>
      <c r="AE384" s="31">
        <f t="shared" si="71"/>
        <v>642</v>
      </c>
      <c r="AF384" s="8">
        <f t="shared" si="78"/>
        <v>0</v>
      </c>
      <c r="AG384" s="8">
        <f t="shared" si="79"/>
        <v>0.32</v>
      </c>
      <c r="AH384" s="8">
        <f t="shared" si="80"/>
        <v>0.32</v>
      </c>
      <c r="AI384" s="8">
        <f t="shared" si="81"/>
        <v>2.9998999999999998E-2</v>
      </c>
      <c r="AJ384" s="7">
        <f>IF($P384="X",SUMIFS('Inventory (old)'!$M:$M,'Inventory (old)'!$A:$A,"Channel",'Inventory (old)'!$B:$B,$A384,'Inventory (old)'!$E:$E,"&gt;="&amp;$F384,'Inventory (old)'!$E:$E,"&lt;"&amp;$G384),0)</f>
        <v>240</v>
      </c>
      <c r="AK384" s="12">
        <f>IF($P384="X",SUMIFS('Inventory (old)'!$M:$M,'Inventory (old)'!$A:$A,"Dotted Line",'Inventory (old)'!$B:$B,$A384,'Inventory (old)'!$E:$E,"&gt;="&amp;$F384,'Inventory (old)'!$E:$E,"&lt;"&amp;$G384),0)</f>
        <v>0</v>
      </c>
      <c r="AL384" s="113">
        <v>2024</v>
      </c>
      <c r="AM384" s="31">
        <f t="shared" si="72"/>
        <v>643</v>
      </c>
      <c r="AN384" s="7">
        <f>IF($P384="X",0,SUMIFS('Inventory (old)'!$M:$M,'Inventory (old)'!$A:$A,"Channel",'Inventory (old)'!$B:$B,$A384,'Inventory (old)'!$E:$E,"&gt;="&amp;F384,'Inventory (old)'!$E:$E,"&lt;"&amp;$G384))</f>
        <v>0</v>
      </c>
      <c r="AO384" s="7">
        <f>IF($P384="X",0,SUMIFS('Inventory (old)'!$M:$M,'Inventory (old)'!$A:$A,"Dotted Line",'Inventory (old)'!$B:$B,$A384,'Inventory (old)'!$E:$E,"&gt;="&amp;$F384,'Inventory (old)'!$E:$E,"&lt;"&amp;$G384))</f>
        <v>0</v>
      </c>
      <c r="AP384" s="7">
        <f>SUMIFS('Inventory (old)'!$M:$M,'Inventory (old)'!$A:$A,"Stop Line",'Inventory (old)'!$B:$B,$A384,'Inventory (old)'!$E:$E,"&gt;="&amp;$F384,'Inventory (old)'!$E:$E,"&lt;"&amp;$G384)</f>
        <v>0</v>
      </c>
      <c r="AQ384" s="7">
        <f>SUMIFS('Inventory (old)'!$M:$M,'Inventory (old)'!$A:$A,"Arrows and Onlys",'Inventory (old)'!$B:$B,$A384,'Inventory (old)'!$E:$E,"&gt;="&amp;$F384,'Inventory (old)'!$E:$E,"&lt;"&amp;$G384)</f>
        <v>0</v>
      </c>
      <c r="AR384" s="7">
        <f>SUMIFS('Inventory (old)'!$N:$N,'Inventory (old)'!$A:$A,"Arrows and Onlys",'Inventory (old)'!$B:$B,$A384,'Inventory (old)'!$E:$E,"&gt;="&amp;$F384,'Inventory (old)'!$E:$E,"&lt;"&amp;$G384)</f>
        <v>0</v>
      </c>
      <c r="AS384" s="7">
        <f>SUMIFS('Inventory (old)'!$O:$O,'Inventory (old)'!$A:$A,"Transverse",'Inventory (old)'!$B:$B,$A384,'Inventory (old)'!$E:$E,"&gt;="&amp;$F384,'Inventory (old)'!$E:$E,"&lt;"&amp;$G384)</f>
        <v>0</v>
      </c>
      <c r="AT384" s="7">
        <f>SUMIFS('Inventory (old)'!$P:$P,'Inventory (old)'!$A:$A,"Transverse",'Inventory (old)'!$B:$B,$A384,'Inventory (old)'!$E:$E,"&gt;="&amp;$F384,'Inventory (old)'!$E:$E,"&lt;"&amp;$G384)</f>
        <v>0</v>
      </c>
      <c r="AU384" s="7">
        <f>SUMIFS('Inventory (old)'!$M:$M,'Inventory (old)'!$A:$A,"Crosswalk",'Inventory (old)'!$B:$B,$A384,'Inventory (old)'!$E:$E,"&gt;="&amp;$F384,'Inventory (old)'!$E:$E,"&lt;"&amp;$G384)</f>
        <v>0</v>
      </c>
      <c r="AV384" s="7">
        <f>SUMIFS('Inventory (old)'!$M:$M,'Inventory (old)'!$A:$A,"Yield Line",'Inventory (old)'!$B:$B,$A384,'Inventory (old)'!$E:$E,"&gt;="&amp;$F384,'Inventory (old)'!$E:$E,"&lt;"&amp;$G384)</f>
        <v>0</v>
      </c>
      <c r="AW384" s="7">
        <f>SUMIFS('Inventory (old)'!$M:$M,'Inventory (old)'!$A:$A,"Island",'Inventory (old)'!$B:$B,$A384,'Inventory (old)'!$E:$E,"&gt;="&amp;$F384,'Inventory (old)'!$E:$E,"&lt;"&amp;$G384)</f>
        <v>0</v>
      </c>
      <c r="AX384" s="7">
        <f>SUMIFS('Inventory (old)'!$M:$M,'Inventory (old)'!$A:$A,"Railroad",'Inventory (old)'!$B:$B,$A384,'Inventory (old)'!$E:$E,"&gt;="&amp;$F384,'Inventory (old)'!$E:$E,"&lt;"&amp;$G384)</f>
        <v>0</v>
      </c>
      <c r="AY384" s="7">
        <f>SUMIFS('Inventory (old)'!$M:$M,'Inventory (old)'!$A:$A,"School",'Inventory (old)'!$B:$B,$A384,'Inventory (old)'!$E:$E,"&gt;="&amp;$F384,'Inventory (old)'!$E:$E,"&lt;"&amp;$G384)</f>
        <v>0</v>
      </c>
      <c r="AZ384" s="7">
        <f>SUMIFS('Inventory (old)'!$M:$M,'Inventory (old)'!$A:$A,"Air Speed",'Inventory (old)'!$B:$B,$A384,'Inventory (old)'!$E:$E,"&gt;="&amp;$F384,'Inventory (old)'!$E:$E,"&lt;"&amp;$G384)</f>
        <v>0</v>
      </c>
      <c r="BA384" s="7">
        <f>SUMIFS('Inventory (old)'!$M:$M,'Inventory (old)'!$A:$A,"Wrong Way",'Inventory (old)'!$B:$B,$A384,'Inventory (old)'!$E:$E,"&gt;="&amp;$F384,'Inventory (old)'!$E:$E,"&lt;"&amp;$G384)</f>
        <v>0</v>
      </c>
      <c r="BB384" s="7">
        <f>SUMIFS('Inventory (old)'!$M:$M,'Inventory (old)'!$A:$A,"Merge Arrow",'Inventory (old)'!$B:$B,$A384,'Inventory (old)'!$E:$E,"&gt;="&amp;$F384,'Inventory (old)'!$E:$E,"&lt;"&amp;$G384)</f>
        <v>0</v>
      </c>
      <c r="BC384" s="7">
        <f>SUMIFS('Inventory (old)'!$M:$M,'Inventory (old)'!$A:$A,"Bike",'Inventory (old)'!$B:$B,$A384,'Inventory (old)'!$E:$E,"&gt;="&amp;$F384,'Inventory (old)'!$E:$E,"&lt;"&amp;$G384)</f>
        <v>0</v>
      </c>
      <c r="BD384" s="7">
        <f>SUMIFS('Inventory (old)'!$M:$M,'Inventory (old)'!$A:$A,"Parking",'Inventory (old)'!$B:$B,$A384,'Inventory (old)'!$E:$E,"&gt;="&amp;$F384,'Inventory (old)'!$E:$E,"&lt;"&amp;$G384)</f>
        <v>0</v>
      </c>
      <c r="BE384" s="1">
        <f>SUMIFS('Inventory (old)'!$S:$S,'Inventory (old)'!$A:$A,"Parking",'Inventory (old)'!$B:$B,$A384,'Inventory (old)'!$E:$E,"&gt;="&amp;$F384,'Inventory (old)'!$E:$E,"&lt;"&amp;$G384)</f>
        <v>0</v>
      </c>
      <c r="BF384" s="13" t="s">
        <v>2450</v>
      </c>
    </row>
    <row r="385" spans="1:58" x14ac:dyDescent="0.25">
      <c r="A385" s="6" t="s">
        <v>2465</v>
      </c>
      <c r="B385" s="7" t="s">
        <v>45</v>
      </c>
      <c r="C385" s="7" t="s">
        <v>2051</v>
      </c>
      <c r="D385" s="7">
        <v>2</v>
      </c>
      <c r="E385" s="7" t="s">
        <v>59</v>
      </c>
      <c r="F385" s="8">
        <v>7.23</v>
      </c>
      <c r="G385" s="8">
        <v>7.64</v>
      </c>
      <c r="H385" s="7" t="s">
        <v>443</v>
      </c>
      <c r="I385" s="7" t="s">
        <v>2196</v>
      </c>
      <c r="J385" s="14">
        <v>0.16</v>
      </c>
      <c r="K385" s="15" t="s">
        <v>2241</v>
      </c>
      <c r="L385" s="7" t="s">
        <v>2217</v>
      </c>
      <c r="M385" s="7" t="s">
        <v>2072</v>
      </c>
      <c r="N385" s="20">
        <v>1</v>
      </c>
      <c r="O385" s="20" t="s">
        <v>201</v>
      </c>
      <c r="P385" s="20" t="s">
        <v>201</v>
      </c>
      <c r="Q385" s="20"/>
      <c r="R385" s="8"/>
      <c r="S385" s="8"/>
      <c r="T385" s="14">
        <v>9.9999999999999995E-7</v>
      </c>
      <c r="U385" s="14">
        <v>7.0000000000000007E-2</v>
      </c>
      <c r="V385" s="21">
        <v>1</v>
      </c>
      <c r="W385" s="16"/>
      <c r="X385" s="1">
        <v>77537</v>
      </c>
      <c r="Z385" s="7">
        <v>2021</v>
      </c>
      <c r="AA385" s="7" t="s">
        <v>25</v>
      </c>
      <c r="AB385" s="7">
        <v>2021</v>
      </c>
      <c r="AC385" s="16" t="s">
        <v>25</v>
      </c>
      <c r="AD385" s="113">
        <v>2024</v>
      </c>
      <c r="AE385" s="31">
        <f t="shared" si="71"/>
        <v>642</v>
      </c>
      <c r="AF385" s="8">
        <f t="shared" si="78"/>
        <v>0</v>
      </c>
      <c r="AG385" s="8">
        <f t="shared" si="79"/>
        <v>0.16</v>
      </c>
      <c r="AH385" s="8">
        <f t="shared" si="80"/>
        <v>0.16</v>
      </c>
      <c r="AI385" s="8">
        <f t="shared" si="81"/>
        <v>6.9999000000000006E-2</v>
      </c>
      <c r="AJ385" s="7">
        <f>IF($P385="X",SUMIFS('Inventory (old)'!$M:$M,'Inventory (old)'!$A:$A,"Channel",'Inventory (old)'!$B:$B,$A385,'Inventory (old)'!$E:$E,"&gt;="&amp;$F385,'Inventory (old)'!$E:$E,"&lt;"&amp;$G385),0)</f>
        <v>820</v>
      </c>
      <c r="AK385" s="12">
        <f>IF($P385="X",SUMIFS('Inventory (old)'!$M:$M,'Inventory (old)'!$A:$A,"Dotted Line",'Inventory (old)'!$B:$B,$A385,'Inventory (old)'!$E:$E,"&gt;="&amp;$F385,'Inventory (old)'!$E:$E,"&lt;"&amp;$G385),0)</f>
        <v>0</v>
      </c>
      <c r="AL385" s="113">
        <v>2024</v>
      </c>
      <c r="AM385" s="31">
        <f t="shared" si="72"/>
        <v>643</v>
      </c>
      <c r="AN385" s="7">
        <f>IF($P385="X",0,SUMIFS('Inventory (old)'!$M:$M,'Inventory (old)'!$A:$A,"Channel",'Inventory (old)'!$B:$B,$A385,'Inventory (old)'!$E:$E,"&gt;="&amp;F385,'Inventory (old)'!$E:$E,"&lt;"&amp;$G385))</f>
        <v>0</v>
      </c>
      <c r="AO385" s="7">
        <f>IF($P385="X",0,SUMIFS('Inventory (old)'!$M:$M,'Inventory (old)'!$A:$A,"Dotted Line",'Inventory (old)'!$B:$B,$A385,'Inventory (old)'!$E:$E,"&gt;="&amp;$F385,'Inventory (old)'!$E:$E,"&lt;"&amp;$G385))</f>
        <v>0</v>
      </c>
      <c r="AP385" s="7">
        <f>SUMIFS('Inventory (old)'!$M:$M,'Inventory (old)'!$A:$A,"Stop Line",'Inventory (old)'!$B:$B,$A385,'Inventory (old)'!$E:$E,"&gt;="&amp;$F385,'Inventory (old)'!$E:$E,"&lt;"&amp;$G385)</f>
        <v>56</v>
      </c>
      <c r="AQ385" s="7">
        <f>SUMIFS('Inventory (old)'!$M:$M,'Inventory (old)'!$A:$A,"Arrows and Onlys",'Inventory (old)'!$B:$B,$A385,'Inventory (old)'!$E:$E,"&gt;="&amp;$F385,'Inventory (old)'!$E:$E,"&lt;"&amp;$G385)</f>
        <v>13</v>
      </c>
      <c r="AR385" s="7">
        <f>SUMIFS('Inventory (old)'!$N:$N,'Inventory (old)'!$A:$A,"Arrows and Onlys",'Inventory (old)'!$B:$B,$A385,'Inventory (old)'!$E:$E,"&gt;="&amp;$F385,'Inventory (old)'!$E:$E,"&lt;"&amp;$G385)</f>
        <v>0</v>
      </c>
      <c r="AS385" s="7">
        <f>SUMIFS('Inventory (old)'!$O:$O,'Inventory (old)'!$A:$A,"Transverse",'Inventory (old)'!$B:$B,$A385,'Inventory (old)'!$E:$E,"&gt;="&amp;$F385,'Inventory (old)'!$E:$E,"&lt;"&amp;$G385)</f>
        <v>255</v>
      </c>
      <c r="AT385" s="7">
        <f>SUMIFS('Inventory (old)'!$P:$P,'Inventory (old)'!$A:$A,"Transverse",'Inventory (old)'!$B:$B,$A385,'Inventory (old)'!$E:$E,"&gt;="&amp;$F385,'Inventory (old)'!$E:$E,"&lt;"&amp;$G385)</f>
        <v>0</v>
      </c>
      <c r="AU385" s="7">
        <f>SUMIFS('Inventory (old)'!$M:$M,'Inventory (old)'!$A:$A,"Crosswalk",'Inventory (old)'!$B:$B,$A385,'Inventory (old)'!$E:$E,"&gt;="&amp;$F385,'Inventory (old)'!$E:$E,"&lt;"&amp;$G385)</f>
        <v>0</v>
      </c>
      <c r="AV385" s="7">
        <f>SUMIFS('Inventory (old)'!$M:$M,'Inventory (old)'!$A:$A,"Yield Line",'Inventory (old)'!$B:$B,$A385,'Inventory (old)'!$E:$E,"&gt;="&amp;$F385,'Inventory (old)'!$E:$E,"&lt;"&amp;$G385)</f>
        <v>0</v>
      </c>
      <c r="AW385" s="7">
        <f>SUMIFS('Inventory (old)'!$M:$M,'Inventory (old)'!$A:$A,"Island",'Inventory (old)'!$B:$B,$A385,'Inventory (old)'!$E:$E,"&gt;="&amp;$F385,'Inventory (old)'!$E:$E,"&lt;"&amp;$G385)</f>
        <v>0</v>
      </c>
      <c r="AX385" s="7">
        <f>SUMIFS('Inventory (old)'!$M:$M,'Inventory (old)'!$A:$A,"Railroad",'Inventory (old)'!$B:$B,$A385,'Inventory (old)'!$E:$E,"&gt;="&amp;$F385,'Inventory (old)'!$E:$E,"&lt;"&amp;$G385)</f>
        <v>0</v>
      </c>
      <c r="AY385" s="7">
        <f>SUMIFS('Inventory (old)'!$M:$M,'Inventory (old)'!$A:$A,"School",'Inventory (old)'!$B:$B,$A385,'Inventory (old)'!$E:$E,"&gt;="&amp;$F385,'Inventory (old)'!$E:$E,"&lt;"&amp;$G385)</f>
        <v>0</v>
      </c>
      <c r="AZ385" s="7">
        <f>SUMIFS('Inventory (old)'!$M:$M,'Inventory (old)'!$A:$A,"Air Speed",'Inventory (old)'!$B:$B,$A385,'Inventory (old)'!$E:$E,"&gt;="&amp;$F385,'Inventory (old)'!$E:$E,"&lt;"&amp;$G385)</f>
        <v>0</v>
      </c>
      <c r="BA385" s="7">
        <f>SUMIFS('Inventory (old)'!$M:$M,'Inventory (old)'!$A:$A,"Wrong Way",'Inventory (old)'!$B:$B,$A385,'Inventory (old)'!$E:$E,"&gt;="&amp;$F385,'Inventory (old)'!$E:$E,"&lt;"&amp;$G385)</f>
        <v>2</v>
      </c>
      <c r="BB385" s="7">
        <f>SUMIFS('Inventory (old)'!$M:$M,'Inventory (old)'!$A:$A,"Merge Arrow",'Inventory (old)'!$B:$B,$A385,'Inventory (old)'!$E:$E,"&gt;="&amp;$F385,'Inventory (old)'!$E:$E,"&lt;"&amp;$G385)</f>
        <v>0</v>
      </c>
      <c r="BC385" s="7">
        <f>SUMIFS('Inventory (old)'!$M:$M,'Inventory (old)'!$A:$A,"Bike",'Inventory (old)'!$B:$B,$A385,'Inventory (old)'!$E:$E,"&gt;="&amp;$F385,'Inventory (old)'!$E:$E,"&lt;"&amp;$G385)</f>
        <v>0</v>
      </c>
      <c r="BD385" s="7">
        <f>SUMIFS('Inventory (old)'!$M:$M,'Inventory (old)'!$A:$A,"Parking",'Inventory (old)'!$B:$B,$A385,'Inventory (old)'!$E:$E,"&gt;="&amp;$F385,'Inventory (old)'!$E:$E,"&lt;"&amp;$G385)</f>
        <v>0</v>
      </c>
      <c r="BE385" s="1">
        <f>SUMIFS('Inventory (old)'!$S:$S,'Inventory (old)'!$A:$A,"Parking",'Inventory (old)'!$B:$B,$A385,'Inventory (old)'!$E:$E,"&gt;="&amp;$F385,'Inventory (old)'!$E:$E,"&lt;"&amp;$G385)</f>
        <v>0</v>
      </c>
      <c r="BF385" s="13" t="s">
        <v>2451</v>
      </c>
    </row>
    <row r="386" spans="1:58" x14ac:dyDescent="0.25">
      <c r="A386" s="6" t="s">
        <v>2466</v>
      </c>
      <c r="B386" s="7" t="s">
        <v>45</v>
      </c>
      <c r="C386" s="7" t="s">
        <v>2051</v>
      </c>
      <c r="D386" s="7">
        <v>2</v>
      </c>
      <c r="E386" s="7" t="s">
        <v>59</v>
      </c>
      <c r="F386" s="8">
        <v>7.23</v>
      </c>
      <c r="G386" s="8">
        <v>7.64</v>
      </c>
      <c r="H386" s="7" t="s">
        <v>443</v>
      </c>
      <c r="I386" s="7" t="s">
        <v>2198</v>
      </c>
      <c r="J386" s="14">
        <v>0.24</v>
      </c>
      <c r="K386" s="15" t="s">
        <v>2241</v>
      </c>
      <c r="L386" s="7" t="s">
        <v>2217</v>
      </c>
      <c r="M386" s="7" t="s">
        <v>2072</v>
      </c>
      <c r="N386" s="20">
        <v>1</v>
      </c>
      <c r="O386" s="20" t="s">
        <v>201</v>
      </c>
      <c r="P386" s="20" t="s">
        <v>201</v>
      </c>
      <c r="Q386" s="20"/>
      <c r="R386" s="8"/>
      <c r="S386" s="8"/>
      <c r="T386" s="14">
        <v>9.9999999999999995E-7</v>
      </c>
      <c r="U386" s="14">
        <v>0.03</v>
      </c>
      <c r="V386" s="21">
        <v>1</v>
      </c>
      <c r="W386" s="16"/>
      <c r="X386" s="1">
        <v>77537</v>
      </c>
      <c r="Z386" s="7">
        <v>2021</v>
      </c>
      <c r="AA386" s="7" t="s">
        <v>25</v>
      </c>
      <c r="AB386" s="7">
        <v>2021</v>
      </c>
      <c r="AC386" s="16" t="s">
        <v>25</v>
      </c>
      <c r="AD386" s="113">
        <v>2024</v>
      </c>
      <c r="AE386" s="31">
        <f t="shared" si="71"/>
        <v>642</v>
      </c>
      <c r="AF386" s="8">
        <f t="shared" si="78"/>
        <v>0</v>
      </c>
      <c r="AG386" s="8">
        <f t="shared" si="79"/>
        <v>0.24</v>
      </c>
      <c r="AH386" s="8">
        <f t="shared" si="80"/>
        <v>0.24</v>
      </c>
      <c r="AI386" s="8">
        <f t="shared" si="81"/>
        <v>2.9998999999999998E-2</v>
      </c>
      <c r="AJ386" s="7">
        <f>IF($P386="X",SUMIFS('Inventory (old)'!$M:$M,'Inventory (old)'!$A:$A,"Channel",'Inventory (old)'!$B:$B,$A386,'Inventory (old)'!$E:$E,"&gt;="&amp;$F386,'Inventory (old)'!$E:$E,"&lt;"&amp;$G386),0)</f>
        <v>240</v>
      </c>
      <c r="AK386" s="12">
        <f>IF($P386="X",SUMIFS('Inventory (old)'!$M:$M,'Inventory (old)'!$A:$A,"Dotted Line",'Inventory (old)'!$B:$B,$A386,'Inventory (old)'!$E:$E,"&gt;="&amp;$F386,'Inventory (old)'!$E:$E,"&lt;"&amp;$G386),0)</f>
        <v>0</v>
      </c>
      <c r="AL386" s="113">
        <v>2024</v>
      </c>
      <c r="AM386" s="31">
        <f t="shared" si="72"/>
        <v>643</v>
      </c>
      <c r="AN386" s="7">
        <f>IF($P386="X",0,SUMIFS('Inventory (old)'!$M:$M,'Inventory (old)'!$A:$A,"Channel",'Inventory (old)'!$B:$B,$A386,'Inventory (old)'!$E:$E,"&gt;="&amp;F386,'Inventory (old)'!$E:$E,"&lt;"&amp;$G386))</f>
        <v>0</v>
      </c>
      <c r="AO386" s="7">
        <f>IF($P386="X",0,SUMIFS('Inventory (old)'!$M:$M,'Inventory (old)'!$A:$A,"Dotted Line",'Inventory (old)'!$B:$B,$A386,'Inventory (old)'!$E:$E,"&gt;="&amp;$F386,'Inventory (old)'!$E:$E,"&lt;"&amp;$G386))</f>
        <v>0</v>
      </c>
      <c r="AP386" s="7">
        <f>SUMIFS('Inventory (old)'!$M:$M,'Inventory (old)'!$A:$A,"Stop Line",'Inventory (old)'!$B:$B,$A386,'Inventory (old)'!$E:$E,"&gt;="&amp;$F386,'Inventory (old)'!$E:$E,"&lt;"&amp;$G386)</f>
        <v>0</v>
      </c>
      <c r="AQ386" s="7">
        <f>SUMIFS('Inventory (old)'!$M:$M,'Inventory (old)'!$A:$A,"Arrows and Onlys",'Inventory (old)'!$B:$B,$A386,'Inventory (old)'!$E:$E,"&gt;="&amp;$F386,'Inventory (old)'!$E:$E,"&lt;"&amp;$G386)</f>
        <v>0</v>
      </c>
      <c r="AR386" s="7">
        <f>SUMIFS('Inventory (old)'!$N:$N,'Inventory (old)'!$A:$A,"Arrows and Onlys",'Inventory (old)'!$B:$B,$A386,'Inventory (old)'!$E:$E,"&gt;="&amp;$F386,'Inventory (old)'!$E:$E,"&lt;"&amp;$G386)</f>
        <v>0</v>
      </c>
      <c r="AS386" s="7">
        <f>SUMIFS('Inventory (old)'!$O:$O,'Inventory (old)'!$A:$A,"Transverse",'Inventory (old)'!$B:$B,$A386,'Inventory (old)'!$E:$E,"&gt;="&amp;$F386,'Inventory (old)'!$E:$E,"&lt;"&amp;$G386)</f>
        <v>0</v>
      </c>
      <c r="AT386" s="7">
        <f>SUMIFS('Inventory (old)'!$P:$P,'Inventory (old)'!$A:$A,"Transverse",'Inventory (old)'!$B:$B,$A386,'Inventory (old)'!$E:$E,"&gt;="&amp;$F386,'Inventory (old)'!$E:$E,"&lt;"&amp;$G386)</f>
        <v>0</v>
      </c>
      <c r="AU386" s="7">
        <f>SUMIFS('Inventory (old)'!$M:$M,'Inventory (old)'!$A:$A,"Crosswalk",'Inventory (old)'!$B:$B,$A386,'Inventory (old)'!$E:$E,"&gt;="&amp;$F386,'Inventory (old)'!$E:$E,"&lt;"&amp;$G386)</f>
        <v>0</v>
      </c>
      <c r="AV386" s="7">
        <f>SUMIFS('Inventory (old)'!$M:$M,'Inventory (old)'!$A:$A,"Yield Line",'Inventory (old)'!$B:$B,$A386,'Inventory (old)'!$E:$E,"&gt;="&amp;$F386,'Inventory (old)'!$E:$E,"&lt;"&amp;$G386)</f>
        <v>0</v>
      </c>
      <c r="AW386" s="7">
        <f>SUMIFS('Inventory (old)'!$M:$M,'Inventory (old)'!$A:$A,"Island",'Inventory (old)'!$B:$B,$A386,'Inventory (old)'!$E:$E,"&gt;="&amp;$F386,'Inventory (old)'!$E:$E,"&lt;"&amp;$G386)</f>
        <v>0</v>
      </c>
      <c r="AX386" s="7">
        <f>SUMIFS('Inventory (old)'!$M:$M,'Inventory (old)'!$A:$A,"Railroad",'Inventory (old)'!$B:$B,$A386,'Inventory (old)'!$E:$E,"&gt;="&amp;$F386,'Inventory (old)'!$E:$E,"&lt;"&amp;$G386)</f>
        <v>0</v>
      </c>
      <c r="AY386" s="7">
        <f>SUMIFS('Inventory (old)'!$M:$M,'Inventory (old)'!$A:$A,"School",'Inventory (old)'!$B:$B,$A386,'Inventory (old)'!$E:$E,"&gt;="&amp;$F386,'Inventory (old)'!$E:$E,"&lt;"&amp;$G386)</f>
        <v>0</v>
      </c>
      <c r="AZ386" s="7">
        <f>SUMIFS('Inventory (old)'!$M:$M,'Inventory (old)'!$A:$A,"Air Speed",'Inventory (old)'!$B:$B,$A386,'Inventory (old)'!$E:$E,"&gt;="&amp;$F386,'Inventory (old)'!$E:$E,"&lt;"&amp;$G386)</f>
        <v>0</v>
      </c>
      <c r="BA386" s="7">
        <f>SUMIFS('Inventory (old)'!$M:$M,'Inventory (old)'!$A:$A,"Wrong Way",'Inventory (old)'!$B:$B,$A386,'Inventory (old)'!$E:$E,"&gt;="&amp;$F386,'Inventory (old)'!$E:$E,"&lt;"&amp;$G386)</f>
        <v>0</v>
      </c>
      <c r="BB386" s="7">
        <f>SUMIFS('Inventory (old)'!$M:$M,'Inventory (old)'!$A:$A,"Merge Arrow",'Inventory (old)'!$B:$B,$A386,'Inventory (old)'!$E:$E,"&gt;="&amp;$F386,'Inventory (old)'!$E:$E,"&lt;"&amp;$G386)</f>
        <v>0</v>
      </c>
      <c r="BC386" s="7">
        <f>SUMIFS('Inventory (old)'!$M:$M,'Inventory (old)'!$A:$A,"Bike",'Inventory (old)'!$B:$B,$A386,'Inventory (old)'!$E:$E,"&gt;="&amp;$F386,'Inventory (old)'!$E:$E,"&lt;"&amp;$G386)</f>
        <v>0</v>
      </c>
      <c r="BD386" s="7">
        <f>SUMIFS('Inventory (old)'!$M:$M,'Inventory (old)'!$A:$A,"Parking",'Inventory (old)'!$B:$B,$A386,'Inventory (old)'!$E:$E,"&gt;="&amp;$F386,'Inventory (old)'!$E:$E,"&lt;"&amp;$G386)</f>
        <v>0</v>
      </c>
      <c r="BE386" s="1">
        <f>SUMIFS('Inventory (old)'!$S:$S,'Inventory (old)'!$A:$A,"Parking",'Inventory (old)'!$B:$B,$A386,'Inventory (old)'!$E:$E,"&gt;="&amp;$F386,'Inventory (old)'!$E:$E,"&lt;"&amp;$G386)</f>
        <v>0</v>
      </c>
      <c r="BF386" s="13" t="s">
        <v>2452</v>
      </c>
    </row>
    <row r="387" spans="1:58" hidden="1" x14ac:dyDescent="0.25">
      <c r="A387" s="6" t="s">
        <v>2421</v>
      </c>
      <c r="B387" s="7" t="s">
        <v>45</v>
      </c>
      <c r="C387" s="7" t="s">
        <v>2051</v>
      </c>
      <c r="D387" s="7">
        <v>2</v>
      </c>
      <c r="E387" s="7" t="s">
        <v>58</v>
      </c>
      <c r="F387" s="8">
        <f>G377</f>
        <v>7.97</v>
      </c>
      <c r="G387" s="8">
        <v>11.14</v>
      </c>
      <c r="H387" s="7" t="s">
        <v>2191</v>
      </c>
      <c r="I387" s="7" t="s">
        <v>751</v>
      </c>
      <c r="J387" s="14">
        <f>G387-F387</f>
        <v>3.1700000000000008</v>
      </c>
      <c r="K387" s="15" t="s">
        <v>2241</v>
      </c>
      <c r="L387" s="7" t="s">
        <v>2217</v>
      </c>
      <c r="M387" s="7" t="s">
        <v>2072</v>
      </c>
      <c r="N387" s="20">
        <v>2</v>
      </c>
      <c r="O387" s="20" t="s">
        <v>201</v>
      </c>
      <c r="P387" s="20" t="s">
        <v>201</v>
      </c>
      <c r="Q387" s="20"/>
      <c r="R387" s="8"/>
      <c r="S387" s="8"/>
      <c r="T387" s="14"/>
      <c r="U387" s="14"/>
      <c r="V387" s="21"/>
      <c r="W387" s="16"/>
      <c r="X387" s="1">
        <v>79758</v>
      </c>
      <c r="Y387" s="1">
        <v>102628</v>
      </c>
      <c r="Z387" s="7">
        <v>2024</v>
      </c>
      <c r="AA387" s="7" t="s">
        <v>3321</v>
      </c>
      <c r="AB387" s="7">
        <v>2024</v>
      </c>
      <c r="AC387" s="16" t="s">
        <v>25</v>
      </c>
      <c r="AD387" s="113"/>
      <c r="AE387" s="31" t="str">
        <f t="shared" si="71"/>
        <v/>
      </c>
      <c r="AF387" s="8">
        <f t="shared" si="78"/>
        <v>0</v>
      </c>
      <c r="AG387" s="8">
        <f t="shared" si="79"/>
        <v>3.1700000000000008</v>
      </c>
      <c r="AH387" s="8">
        <f t="shared" si="80"/>
        <v>3.1700000000000008</v>
      </c>
      <c r="AI387" s="8">
        <f t="shared" si="81"/>
        <v>3.1700000000000008</v>
      </c>
      <c r="AJ387" s="7">
        <f>IF($P387="X",SUMIFS('Inventory (old)'!$M:$M,'Inventory (old)'!$A:$A,"Channel",'Inventory (old)'!$B:$B,$A387,'Inventory (old)'!$E:$E,"&gt;="&amp;$F387,'Inventory (old)'!$E:$E,"&lt;"&amp;$G387),0)</f>
        <v>0</v>
      </c>
      <c r="AK387" s="12">
        <f>IF($P387="X",SUMIFS('Inventory (old)'!$M:$M,'Inventory (old)'!$A:$A,"Dotted Line",'Inventory (old)'!$B:$B,$A387,'Inventory (old)'!$E:$E,"&gt;="&amp;$F387,'Inventory (old)'!$E:$E,"&lt;"&amp;$G387),0)</f>
        <v>0</v>
      </c>
      <c r="AL387" s="113"/>
      <c r="AM387" s="31" t="str">
        <f t="shared" si="72"/>
        <v/>
      </c>
      <c r="AN387" s="7">
        <f>IF($P387="X",0,SUMIFS('Inventory (old)'!$M:$M,'Inventory (old)'!$A:$A,"Channel",'Inventory (old)'!$B:$B,$A387,'Inventory (old)'!$E:$E,"&gt;="&amp;F387,'Inventory (old)'!$E:$E,"&lt;"&amp;$G387))</f>
        <v>0</v>
      </c>
      <c r="AO387" s="7">
        <f>IF($P387="X",0,SUMIFS('Inventory (old)'!$M:$M,'Inventory (old)'!$A:$A,"Dotted Line",'Inventory (old)'!$B:$B,$A387,'Inventory (old)'!$E:$E,"&gt;="&amp;$F387,'Inventory (old)'!$E:$E,"&lt;"&amp;$G387))</f>
        <v>0</v>
      </c>
      <c r="AP387" s="7">
        <f>SUMIFS('Inventory (old)'!$M:$M,'Inventory (old)'!$A:$A,"Stop Line",'Inventory (old)'!$B:$B,$A387,'Inventory (old)'!$E:$E,"&gt;="&amp;$F387,'Inventory (old)'!$E:$E,"&lt;"&amp;$G387)</f>
        <v>0</v>
      </c>
      <c r="AQ387" s="7">
        <f>SUMIFS('Inventory (old)'!$M:$M,'Inventory (old)'!$A:$A,"Arrows and Onlys",'Inventory (old)'!$B:$B,$A387,'Inventory (old)'!$E:$E,"&gt;="&amp;$F387,'Inventory (old)'!$E:$E,"&lt;"&amp;$G387)</f>
        <v>0</v>
      </c>
      <c r="AR387" s="7">
        <f>SUMIFS('Inventory (old)'!$N:$N,'Inventory (old)'!$A:$A,"Arrows and Onlys",'Inventory (old)'!$B:$B,$A387,'Inventory (old)'!$E:$E,"&gt;="&amp;$F387,'Inventory (old)'!$E:$E,"&lt;"&amp;$G387)</f>
        <v>0</v>
      </c>
      <c r="AS387" s="7">
        <f>SUMIFS('Inventory (old)'!$O:$O,'Inventory (old)'!$A:$A,"Transverse",'Inventory (old)'!$B:$B,$A387,'Inventory (old)'!$E:$E,"&gt;="&amp;$F387,'Inventory (old)'!$E:$E,"&lt;"&amp;$G387)</f>
        <v>0</v>
      </c>
      <c r="AT387" s="7">
        <f>SUMIFS('Inventory (old)'!$P:$P,'Inventory (old)'!$A:$A,"Transverse",'Inventory (old)'!$B:$B,$A387,'Inventory (old)'!$E:$E,"&gt;="&amp;$F387,'Inventory (old)'!$E:$E,"&lt;"&amp;$G387)</f>
        <v>0</v>
      </c>
      <c r="AU387" s="7">
        <f>SUMIFS('Inventory (old)'!$M:$M,'Inventory (old)'!$A:$A,"Crosswalk",'Inventory (old)'!$B:$B,$A387,'Inventory (old)'!$E:$E,"&gt;="&amp;$F387,'Inventory (old)'!$E:$E,"&lt;"&amp;$G387)</f>
        <v>0</v>
      </c>
      <c r="AV387" s="7">
        <f>SUMIFS('Inventory (old)'!$M:$M,'Inventory (old)'!$A:$A,"Yield Line",'Inventory (old)'!$B:$B,$A387,'Inventory (old)'!$E:$E,"&gt;="&amp;$F387,'Inventory (old)'!$E:$E,"&lt;"&amp;$G387)</f>
        <v>0</v>
      </c>
      <c r="AW387" s="7">
        <f>SUMIFS('Inventory (old)'!$M:$M,'Inventory (old)'!$A:$A,"Island",'Inventory (old)'!$B:$B,$A387,'Inventory (old)'!$E:$E,"&gt;="&amp;$F387,'Inventory (old)'!$E:$E,"&lt;"&amp;$G387)</f>
        <v>0</v>
      </c>
      <c r="AX387" s="7">
        <f>SUMIFS('Inventory (old)'!$M:$M,'Inventory (old)'!$A:$A,"Railroad",'Inventory (old)'!$B:$B,$A387,'Inventory (old)'!$E:$E,"&gt;="&amp;$F387,'Inventory (old)'!$E:$E,"&lt;"&amp;$G387)</f>
        <v>0</v>
      </c>
      <c r="AY387" s="7">
        <f>SUMIFS('Inventory (old)'!$M:$M,'Inventory (old)'!$A:$A,"School",'Inventory (old)'!$B:$B,$A387,'Inventory (old)'!$E:$E,"&gt;="&amp;$F387,'Inventory (old)'!$E:$E,"&lt;"&amp;$G387)</f>
        <v>0</v>
      </c>
      <c r="AZ387" s="7">
        <f>SUMIFS('Inventory (old)'!$M:$M,'Inventory (old)'!$A:$A,"Air Speed",'Inventory (old)'!$B:$B,$A387,'Inventory (old)'!$E:$E,"&gt;="&amp;$F387,'Inventory (old)'!$E:$E,"&lt;"&amp;$G387)</f>
        <v>1</v>
      </c>
      <c r="BA387" s="7">
        <f>SUMIFS('Inventory (old)'!$M:$M,'Inventory (old)'!$A:$A,"Wrong Way",'Inventory (old)'!$B:$B,$A387,'Inventory (old)'!$E:$E,"&gt;="&amp;$F387,'Inventory (old)'!$E:$E,"&lt;"&amp;$G387)</f>
        <v>0</v>
      </c>
      <c r="BB387" s="7">
        <f>SUMIFS('Inventory (old)'!$M:$M,'Inventory (old)'!$A:$A,"Merge Arrow",'Inventory (old)'!$B:$B,$A387,'Inventory (old)'!$E:$E,"&gt;="&amp;$F387,'Inventory (old)'!$E:$E,"&lt;"&amp;$G387)</f>
        <v>0</v>
      </c>
      <c r="BC387" s="7">
        <f>SUMIFS('Inventory (old)'!$M:$M,'Inventory (old)'!$A:$A,"Bike",'Inventory (old)'!$B:$B,$A387,'Inventory (old)'!$E:$E,"&gt;="&amp;$F387,'Inventory (old)'!$E:$E,"&lt;"&amp;$G387)</f>
        <v>0</v>
      </c>
      <c r="BD387" s="7">
        <f>SUMIFS('Inventory (old)'!$M:$M,'Inventory (old)'!$A:$A,"Parking",'Inventory (old)'!$B:$B,$A387,'Inventory (old)'!$E:$E,"&gt;="&amp;$F387,'Inventory (old)'!$E:$E,"&lt;"&amp;$G387)</f>
        <v>0</v>
      </c>
      <c r="BE387" s="1">
        <f>SUMIFS('Inventory (old)'!$S:$S,'Inventory (old)'!$A:$A,"Parking",'Inventory (old)'!$B:$B,$A387,'Inventory (old)'!$E:$E,"&gt;="&amp;$F387,'Inventory (old)'!$E:$E,"&lt;"&amp;$G387)</f>
        <v>0</v>
      </c>
      <c r="BF387" s="13"/>
    </row>
    <row r="388" spans="1:58" hidden="1" x14ac:dyDescent="0.25">
      <c r="A388" s="6" t="s">
        <v>2423</v>
      </c>
      <c r="B388" s="7" t="s">
        <v>45</v>
      </c>
      <c r="C388" s="7" t="s">
        <v>2051</v>
      </c>
      <c r="D388" s="7">
        <v>2</v>
      </c>
      <c r="E388" s="7" t="s">
        <v>59</v>
      </c>
      <c r="F388" s="8">
        <f>G378</f>
        <v>7.97</v>
      </c>
      <c r="G388" s="8">
        <v>11.13</v>
      </c>
      <c r="H388" s="7" t="s">
        <v>2191</v>
      </c>
      <c r="I388" s="7" t="s">
        <v>751</v>
      </c>
      <c r="J388" s="14">
        <f>G388-F388</f>
        <v>3.160000000000001</v>
      </c>
      <c r="K388" s="15" t="s">
        <v>2241</v>
      </c>
      <c r="L388" s="7" t="s">
        <v>2217</v>
      </c>
      <c r="M388" s="7" t="s">
        <v>2072</v>
      </c>
      <c r="N388" s="20">
        <v>2</v>
      </c>
      <c r="O388" s="20" t="s">
        <v>201</v>
      </c>
      <c r="P388" s="20" t="s">
        <v>201</v>
      </c>
      <c r="Q388" s="20"/>
      <c r="R388" s="8"/>
      <c r="S388" s="8"/>
      <c r="T388" s="14"/>
      <c r="U388" s="14"/>
      <c r="V388" s="21"/>
      <c r="W388" s="16"/>
      <c r="X388" s="1">
        <v>79758</v>
      </c>
      <c r="Y388" s="1">
        <v>102628</v>
      </c>
      <c r="Z388" s="7">
        <v>2024</v>
      </c>
      <c r="AA388" s="7" t="s">
        <v>3321</v>
      </c>
      <c r="AB388" s="7">
        <v>2024</v>
      </c>
      <c r="AC388" s="16" t="s">
        <v>25</v>
      </c>
      <c r="AD388" s="113"/>
      <c r="AE388" s="31" t="str">
        <f t="shared" si="71"/>
        <v/>
      </c>
      <c r="AF388" s="8">
        <f t="shared" si="78"/>
        <v>0</v>
      </c>
      <c r="AG388" s="8">
        <f t="shared" si="79"/>
        <v>3.160000000000001</v>
      </c>
      <c r="AH388" s="8">
        <f t="shared" si="80"/>
        <v>3.160000000000001</v>
      </c>
      <c r="AI388" s="8">
        <f t="shared" si="81"/>
        <v>3.160000000000001</v>
      </c>
      <c r="AJ388" s="7">
        <f>IF($P388="X",SUMIFS('Inventory (old)'!$M:$M,'Inventory (old)'!$A:$A,"Channel",'Inventory (old)'!$B:$B,$A388,'Inventory (old)'!$E:$E,"&gt;="&amp;$F388,'Inventory (old)'!$E:$E,"&lt;"&amp;$G388),0)</f>
        <v>0</v>
      </c>
      <c r="AK388" s="12">
        <f>IF($P388="X",SUMIFS('Inventory (old)'!$M:$M,'Inventory (old)'!$A:$A,"Dotted Line",'Inventory (old)'!$B:$B,$A388,'Inventory (old)'!$E:$E,"&gt;="&amp;$F388,'Inventory (old)'!$E:$E,"&lt;"&amp;$G388),0)</f>
        <v>0</v>
      </c>
      <c r="AL388" s="113"/>
      <c r="AM388" s="31" t="str">
        <f t="shared" si="72"/>
        <v/>
      </c>
      <c r="AN388" s="7">
        <f>IF($P388="X",0,SUMIFS('Inventory (old)'!$M:$M,'Inventory (old)'!$A:$A,"Channel",'Inventory (old)'!$B:$B,$A388,'Inventory (old)'!$E:$E,"&gt;="&amp;F388,'Inventory (old)'!$E:$E,"&lt;"&amp;$G388))</f>
        <v>0</v>
      </c>
      <c r="AO388" s="7">
        <f>IF($P388="X",0,SUMIFS('Inventory (old)'!$M:$M,'Inventory (old)'!$A:$A,"Dotted Line",'Inventory (old)'!$B:$B,$A388,'Inventory (old)'!$E:$E,"&gt;="&amp;$F388,'Inventory (old)'!$E:$E,"&lt;"&amp;$G388))</f>
        <v>0</v>
      </c>
      <c r="AP388" s="7">
        <f>SUMIFS('Inventory (old)'!$M:$M,'Inventory (old)'!$A:$A,"Stop Line",'Inventory (old)'!$B:$B,$A388,'Inventory (old)'!$E:$E,"&gt;="&amp;$F388,'Inventory (old)'!$E:$E,"&lt;"&amp;$G388)</f>
        <v>0</v>
      </c>
      <c r="AQ388" s="7">
        <f>SUMIFS('Inventory (old)'!$M:$M,'Inventory (old)'!$A:$A,"Arrows and Onlys",'Inventory (old)'!$B:$B,$A388,'Inventory (old)'!$E:$E,"&gt;="&amp;$F388,'Inventory (old)'!$E:$E,"&lt;"&amp;$G388)</f>
        <v>0</v>
      </c>
      <c r="AR388" s="7">
        <f>SUMIFS('Inventory (old)'!$N:$N,'Inventory (old)'!$A:$A,"Arrows and Onlys",'Inventory (old)'!$B:$B,$A388,'Inventory (old)'!$E:$E,"&gt;="&amp;$F388,'Inventory (old)'!$E:$E,"&lt;"&amp;$G388)</f>
        <v>0</v>
      </c>
      <c r="AS388" s="7">
        <f>SUMIFS('Inventory (old)'!$O:$O,'Inventory (old)'!$A:$A,"Transverse",'Inventory (old)'!$B:$B,$A388,'Inventory (old)'!$E:$E,"&gt;="&amp;$F388,'Inventory (old)'!$E:$E,"&lt;"&amp;$G388)</f>
        <v>0</v>
      </c>
      <c r="AT388" s="7">
        <f>SUMIFS('Inventory (old)'!$P:$P,'Inventory (old)'!$A:$A,"Transverse",'Inventory (old)'!$B:$B,$A388,'Inventory (old)'!$E:$E,"&gt;="&amp;$F388,'Inventory (old)'!$E:$E,"&lt;"&amp;$G388)</f>
        <v>0</v>
      </c>
      <c r="AU388" s="7">
        <f>SUMIFS('Inventory (old)'!$M:$M,'Inventory (old)'!$A:$A,"Crosswalk",'Inventory (old)'!$B:$B,$A388,'Inventory (old)'!$E:$E,"&gt;="&amp;$F388,'Inventory (old)'!$E:$E,"&lt;"&amp;$G388)</f>
        <v>0</v>
      </c>
      <c r="AV388" s="7">
        <f>SUMIFS('Inventory (old)'!$M:$M,'Inventory (old)'!$A:$A,"Yield Line",'Inventory (old)'!$B:$B,$A388,'Inventory (old)'!$E:$E,"&gt;="&amp;$F388,'Inventory (old)'!$E:$E,"&lt;"&amp;$G388)</f>
        <v>0</v>
      </c>
      <c r="AW388" s="7">
        <f>SUMIFS('Inventory (old)'!$M:$M,'Inventory (old)'!$A:$A,"Island",'Inventory (old)'!$B:$B,$A388,'Inventory (old)'!$E:$E,"&gt;="&amp;$F388,'Inventory (old)'!$E:$E,"&lt;"&amp;$G388)</f>
        <v>0</v>
      </c>
      <c r="AX388" s="7">
        <f>SUMIFS('Inventory (old)'!$M:$M,'Inventory (old)'!$A:$A,"Railroad",'Inventory (old)'!$B:$B,$A388,'Inventory (old)'!$E:$E,"&gt;="&amp;$F388,'Inventory (old)'!$E:$E,"&lt;"&amp;$G388)</f>
        <v>0</v>
      </c>
      <c r="AY388" s="7">
        <f>SUMIFS('Inventory (old)'!$M:$M,'Inventory (old)'!$A:$A,"School",'Inventory (old)'!$B:$B,$A388,'Inventory (old)'!$E:$E,"&gt;="&amp;$F388,'Inventory (old)'!$E:$E,"&lt;"&amp;$G388)</f>
        <v>0</v>
      </c>
      <c r="AZ388" s="7">
        <f>SUMIFS('Inventory (old)'!$M:$M,'Inventory (old)'!$A:$A,"Air Speed",'Inventory (old)'!$B:$B,$A388,'Inventory (old)'!$E:$E,"&gt;="&amp;$F388,'Inventory (old)'!$E:$E,"&lt;"&amp;$G388)</f>
        <v>1</v>
      </c>
      <c r="BA388" s="7">
        <f>SUMIFS('Inventory (old)'!$M:$M,'Inventory (old)'!$A:$A,"Wrong Way",'Inventory (old)'!$B:$B,$A388,'Inventory (old)'!$E:$E,"&gt;="&amp;$F388,'Inventory (old)'!$E:$E,"&lt;"&amp;$G388)</f>
        <v>0</v>
      </c>
      <c r="BB388" s="7">
        <f>SUMIFS('Inventory (old)'!$M:$M,'Inventory (old)'!$A:$A,"Merge Arrow",'Inventory (old)'!$B:$B,$A388,'Inventory (old)'!$E:$E,"&gt;="&amp;$F388,'Inventory (old)'!$E:$E,"&lt;"&amp;$G388)</f>
        <v>0</v>
      </c>
      <c r="BC388" s="7">
        <f>SUMIFS('Inventory (old)'!$M:$M,'Inventory (old)'!$A:$A,"Bike",'Inventory (old)'!$B:$B,$A388,'Inventory (old)'!$E:$E,"&gt;="&amp;$F388,'Inventory (old)'!$E:$E,"&lt;"&amp;$G388)</f>
        <v>0</v>
      </c>
      <c r="BD388" s="7">
        <f>SUMIFS('Inventory (old)'!$M:$M,'Inventory (old)'!$A:$A,"Parking",'Inventory (old)'!$B:$B,$A388,'Inventory (old)'!$E:$E,"&gt;="&amp;$F388,'Inventory (old)'!$E:$E,"&lt;"&amp;$G388)</f>
        <v>0</v>
      </c>
      <c r="BE388" s="1">
        <f>SUMIFS('Inventory (old)'!$S:$S,'Inventory (old)'!$A:$A,"Parking",'Inventory (old)'!$B:$B,$A388,'Inventory (old)'!$E:$E,"&gt;="&amp;$F388,'Inventory (old)'!$E:$E,"&lt;"&amp;$G388)</f>
        <v>0</v>
      </c>
      <c r="BF388" s="13"/>
    </row>
    <row r="389" spans="1:58" hidden="1" x14ac:dyDescent="0.25">
      <c r="A389" s="6" t="s">
        <v>1365</v>
      </c>
      <c r="B389" s="7" t="s">
        <v>45</v>
      </c>
      <c r="C389" s="7" t="s">
        <v>2051</v>
      </c>
      <c r="D389" s="7">
        <v>2</v>
      </c>
      <c r="E389" s="7" t="s">
        <v>58</v>
      </c>
      <c r="F389" s="8">
        <v>9.49</v>
      </c>
      <c r="G389" s="8">
        <v>9.8699999999999992</v>
      </c>
      <c r="H389" s="7" t="s">
        <v>2458</v>
      </c>
      <c r="I389" s="7" t="s">
        <v>2196</v>
      </c>
      <c r="J389" s="14">
        <v>0.15</v>
      </c>
      <c r="K389" s="15" t="s">
        <v>2241</v>
      </c>
      <c r="L389" s="7" t="s">
        <v>2217</v>
      </c>
      <c r="M389" s="7" t="s">
        <v>2072</v>
      </c>
      <c r="N389" s="20">
        <v>1</v>
      </c>
      <c r="O389" s="20" t="s">
        <v>201</v>
      </c>
      <c r="P389" s="20" t="s">
        <v>201</v>
      </c>
      <c r="Q389" s="20"/>
      <c r="R389" s="8"/>
      <c r="S389" s="8"/>
      <c r="T389" s="14">
        <v>9.9999999999999995E-7</v>
      </c>
      <c r="U389" s="14">
        <v>0.04</v>
      </c>
      <c r="V389" s="21">
        <v>1</v>
      </c>
      <c r="W389" s="16"/>
      <c r="X389" s="1">
        <v>79758</v>
      </c>
      <c r="Y389" s="1">
        <v>102628</v>
      </c>
      <c r="Z389" s="7">
        <v>2024</v>
      </c>
      <c r="AA389" s="7" t="s">
        <v>3321</v>
      </c>
      <c r="AB389" s="7">
        <v>2024</v>
      </c>
      <c r="AC389" s="16" t="s">
        <v>25</v>
      </c>
      <c r="AD389" s="113"/>
      <c r="AE389" s="31" t="str">
        <f t="shared" si="71"/>
        <v/>
      </c>
      <c r="AF389" s="8">
        <f t="shared" si="78"/>
        <v>0</v>
      </c>
      <c r="AG389" s="8">
        <f t="shared" si="79"/>
        <v>0.15</v>
      </c>
      <c r="AH389" s="8">
        <f t="shared" si="80"/>
        <v>0.15</v>
      </c>
      <c r="AI389" s="8">
        <f t="shared" si="81"/>
        <v>3.9999E-2</v>
      </c>
      <c r="AJ389" s="7">
        <f>IF($P389="X",SUMIFS('Inventory (old)'!$M:$M,'Inventory (old)'!$A:$A,"Channel",'Inventory (old)'!$B:$B,$A389,'Inventory (old)'!$E:$E,"&gt;="&amp;$F389,'Inventory (old)'!$E:$E,"&lt;"&amp;$G389),0)</f>
        <v>851</v>
      </c>
      <c r="AK389" s="12">
        <f>IF($P389="X",SUMIFS('Inventory (old)'!$M:$M,'Inventory (old)'!$A:$A,"Dotted Line",'Inventory (old)'!$B:$B,$A389,'Inventory (old)'!$E:$E,"&gt;="&amp;$F389,'Inventory (old)'!$E:$E,"&lt;"&amp;$G389),0)</f>
        <v>0</v>
      </c>
      <c r="AL389" s="113"/>
      <c r="AM389" s="31" t="str">
        <f t="shared" si="72"/>
        <v/>
      </c>
      <c r="AN389" s="7">
        <f>IF($P389="X",0,SUMIFS('Inventory (old)'!$M:$M,'Inventory (old)'!$A:$A,"Channel",'Inventory (old)'!$B:$B,$A389,'Inventory (old)'!$E:$E,"&gt;="&amp;F389,'Inventory (old)'!$E:$E,"&lt;"&amp;$G389))</f>
        <v>0</v>
      </c>
      <c r="AO389" s="7">
        <f>IF($P389="X",0,SUMIFS('Inventory (old)'!$M:$M,'Inventory (old)'!$A:$A,"Dotted Line",'Inventory (old)'!$B:$B,$A389,'Inventory (old)'!$E:$E,"&gt;="&amp;$F389,'Inventory (old)'!$E:$E,"&lt;"&amp;$G389))</f>
        <v>0</v>
      </c>
      <c r="AP389" s="7">
        <f>SUMIFS('Inventory (old)'!$M:$M,'Inventory (old)'!$A:$A,"Stop Line",'Inventory (old)'!$B:$B,$A389,'Inventory (old)'!$E:$E,"&gt;="&amp;$F389,'Inventory (old)'!$E:$E,"&lt;"&amp;$G389)</f>
        <v>44</v>
      </c>
      <c r="AQ389" s="7">
        <f>SUMIFS('Inventory (old)'!$M:$M,'Inventory (old)'!$A:$A,"Arrows and Onlys",'Inventory (old)'!$B:$B,$A389,'Inventory (old)'!$E:$E,"&gt;="&amp;$F389,'Inventory (old)'!$E:$E,"&lt;"&amp;$G389)</f>
        <v>6</v>
      </c>
      <c r="AR389" s="7">
        <f>SUMIFS('Inventory (old)'!$N:$N,'Inventory (old)'!$A:$A,"Arrows and Onlys",'Inventory (old)'!$B:$B,$A389,'Inventory (old)'!$E:$E,"&gt;="&amp;$F389,'Inventory (old)'!$E:$E,"&lt;"&amp;$G389)</f>
        <v>0</v>
      </c>
      <c r="AS389" s="7">
        <f>SUMIFS('Inventory (old)'!$O:$O,'Inventory (old)'!$A:$A,"Transverse",'Inventory (old)'!$B:$B,$A389,'Inventory (old)'!$E:$E,"&gt;="&amp;$F389,'Inventory (old)'!$E:$E,"&lt;"&amp;$G389)</f>
        <v>172</v>
      </c>
      <c r="AT389" s="7">
        <f>SUMIFS('Inventory (old)'!$P:$P,'Inventory (old)'!$A:$A,"Transverse",'Inventory (old)'!$B:$B,$A389,'Inventory (old)'!$E:$E,"&gt;="&amp;$F389,'Inventory (old)'!$E:$E,"&lt;"&amp;$G389)</f>
        <v>0</v>
      </c>
      <c r="AU389" s="7">
        <f>SUMIFS('Inventory (old)'!$M:$M,'Inventory (old)'!$A:$A,"Crosswalk",'Inventory (old)'!$B:$B,$A389,'Inventory (old)'!$E:$E,"&gt;="&amp;$F389,'Inventory (old)'!$E:$E,"&lt;"&amp;$G389)</f>
        <v>0</v>
      </c>
      <c r="AV389" s="7">
        <f>SUMIFS('Inventory (old)'!$M:$M,'Inventory (old)'!$A:$A,"Yield Line",'Inventory (old)'!$B:$B,$A389,'Inventory (old)'!$E:$E,"&gt;="&amp;$F389,'Inventory (old)'!$E:$E,"&lt;"&amp;$G389)</f>
        <v>0</v>
      </c>
      <c r="AW389" s="7">
        <f>SUMIFS('Inventory (old)'!$M:$M,'Inventory (old)'!$A:$A,"Island",'Inventory (old)'!$B:$B,$A389,'Inventory (old)'!$E:$E,"&gt;="&amp;$F389,'Inventory (old)'!$E:$E,"&lt;"&amp;$G389)</f>
        <v>0</v>
      </c>
      <c r="AX389" s="7">
        <f>SUMIFS('Inventory (old)'!$M:$M,'Inventory (old)'!$A:$A,"Railroad",'Inventory (old)'!$B:$B,$A389,'Inventory (old)'!$E:$E,"&gt;="&amp;$F389,'Inventory (old)'!$E:$E,"&lt;"&amp;$G389)</f>
        <v>0</v>
      </c>
      <c r="AY389" s="7">
        <f>SUMIFS('Inventory (old)'!$M:$M,'Inventory (old)'!$A:$A,"School",'Inventory (old)'!$B:$B,$A389,'Inventory (old)'!$E:$E,"&gt;="&amp;$F389,'Inventory (old)'!$E:$E,"&lt;"&amp;$G389)</f>
        <v>0</v>
      </c>
      <c r="AZ389" s="7">
        <f>SUMIFS('Inventory (old)'!$M:$M,'Inventory (old)'!$A:$A,"Air Speed",'Inventory (old)'!$B:$B,$A389,'Inventory (old)'!$E:$E,"&gt;="&amp;$F389,'Inventory (old)'!$E:$E,"&lt;"&amp;$G389)</f>
        <v>0</v>
      </c>
      <c r="BA389" s="7">
        <f>SUMIFS('Inventory (old)'!$M:$M,'Inventory (old)'!$A:$A,"Wrong Way",'Inventory (old)'!$B:$B,$A389,'Inventory (old)'!$E:$E,"&gt;="&amp;$F389,'Inventory (old)'!$E:$E,"&lt;"&amp;$G389)</f>
        <v>2</v>
      </c>
      <c r="BB389" s="7">
        <f>SUMIFS('Inventory (old)'!$M:$M,'Inventory (old)'!$A:$A,"Merge Arrow",'Inventory (old)'!$B:$B,$A389,'Inventory (old)'!$E:$E,"&gt;="&amp;$F389,'Inventory (old)'!$E:$E,"&lt;"&amp;$G389)</f>
        <v>0</v>
      </c>
      <c r="BC389" s="7">
        <f>SUMIFS('Inventory (old)'!$M:$M,'Inventory (old)'!$A:$A,"Bike",'Inventory (old)'!$B:$B,$A389,'Inventory (old)'!$E:$E,"&gt;="&amp;$F389,'Inventory (old)'!$E:$E,"&lt;"&amp;$G389)</f>
        <v>0</v>
      </c>
      <c r="BD389" s="7">
        <f>SUMIFS('Inventory (old)'!$M:$M,'Inventory (old)'!$A:$A,"Parking",'Inventory (old)'!$B:$B,$A389,'Inventory (old)'!$E:$E,"&gt;="&amp;$F389,'Inventory (old)'!$E:$E,"&lt;"&amp;$G389)</f>
        <v>0</v>
      </c>
      <c r="BE389" s="1">
        <f>SUMIFS('Inventory (old)'!$S:$S,'Inventory (old)'!$A:$A,"Parking",'Inventory (old)'!$B:$B,$A389,'Inventory (old)'!$E:$E,"&gt;="&amp;$F389,'Inventory (old)'!$E:$E,"&lt;"&amp;$G389)</f>
        <v>0</v>
      </c>
      <c r="BF389" s="13" t="s">
        <v>2453</v>
      </c>
    </row>
    <row r="390" spans="1:58" hidden="1" x14ac:dyDescent="0.25">
      <c r="A390" s="6" t="s">
        <v>1359</v>
      </c>
      <c r="B390" s="7" t="s">
        <v>45</v>
      </c>
      <c r="C390" s="7" t="s">
        <v>2051</v>
      </c>
      <c r="D390" s="7">
        <v>2</v>
      </c>
      <c r="E390" s="7" t="s">
        <v>58</v>
      </c>
      <c r="F390" s="8">
        <v>9.49</v>
      </c>
      <c r="G390" s="8">
        <v>9.8699999999999992</v>
      </c>
      <c r="H390" s="7" t="s">
        <v>2458</v>
      </c>
      <c r="I390" s="7" t="s">
        <v>2198</v>
      </c>
      <c r="J390" s="14">
        <v>0.26</v>
      </c>
      <c r="K390" s="15" t="s">
        <v>2241</v>
      </c>
      <c r="L390" s="7" t="s">
        <v>2217</v>
      </c>
      <c r="M390" s="7" t="s">
        <v>2072</v>
      </c>
      <c r="N390" s="20">
        <v>1</v>
      </c>
      <c r="O390" s="20" t="s">
        <v>201</v>
      </c>
      <c r="P390" s="20" t="s">
        <v>201</v>
      </c>
      <c r="Q390" s="20"/>
      <c r="R390" s="8"/>
      <c r="S390" s="8"/>
      <c r="T390" s="14">
        <v>9.9999999999999995E-7</v>
      </c>
      <c r="U390" s="14">
        <v>0.05</v>
      </c>
      <c r="V390" s="21">
        <v>1</v>
      </c>
      <c r="W390" s="16"/>
      <c r="X390" s="1">
        <v>79758</v>
      </c>
      <c r="Y390" s="1">
        <v>102628</v>
      </c>
      <c r="Z390" s="7">
        <v>2024</v>
      </c>
      <c r="AA390" s="7" t="s">
        <v>3321</v>
      </c>
      <c r="AB390" s="7">
        <v>2024</v>
      </c>
      <c r="AC390" s="16" t="s">
        <v>25</v>
      </c>
      <c r="AD390" s="113"/>
      <c r="AE390" s="31" t="str">
        <f t="shared" ref="AE390:AE453" si="82">IF(AD390="","",IF(P390="X",IF(Z390&lt;=2023,642,""),IF(AND(Y390="",Z390&lt;2023),642,IF(P390="",IF(AND(Z390=2023,Y390=105560),642,643)))))</f>
        <v/>
      </c>
      <c r="AF390" s="8">
        <f t="shared" si="78"/>
        <v>0</v>
      </c>
      <c r="AG390" s="8">
        <f t="shared" si="79"/>
        <v>0.26</v>
      </c>
      <c r="AH390" s="8">
        <f t="shared" si="80"/>
        <v>0.26</v>
      </c>
      <c r="AI390" s="8">
        <f t="shared" si="81"/>
        <v>4.9999000000000002E-2</v>
      </c>
      <c r="AJ390" s="7">
        <f>IF($P390="X",SUMIFS('Inventory (old)'!$M:$M,'Inventory (old)'!$A:$A,"Channel",'Inventory (old)'!$B:$B,$A390,'Inventory (old)'!$E:$E,"&gt;="&amp;$F390,'Inventory (old)'!$E:$E,"&lt;"&amp;$G390),0)</f>
        <v>150</v>
      </c>
      <c r="AK390" s="12">
        <f>IF($P390="X",SUMIFS('Inventory (old)'!$M:$M,'Inventory (old)'!$A:$A,"Dotted Line",'Inventory (old)'!$B:$B,$A390,'Inventory (old)'!$E:$E,"&gt;="&amp;$F390,'Inventory (old)'!$E:$E,"&lt;"&amp;$G390),0)</f>
        <v>490</v>
      </c>
      <c r="AL390" s="113"/>
      <c r="AM390" s="31" t="str">
        <f t="shared" ref="AM390:AM453" si="83">IF(AL390=2024,643,"")</f>
        <v/>
      </c>
      <c r="AN390" s="7">
        <f>IF($P390="X",0,SUMIFS('Inventory (old)'!$M:$M,'Inventory (old)'!$A:$A,"Channel",'Inventory (old)'!$B:$B,$A390,'Inventory (old)'!$E:$E,"&gt;="&amp;F390,'Inventory (old)'!$E:$E,"&lt;"&amp;$G390))</f>
        <v>0</v>
      </c>
      <c r="AO390" s="7">
        <f>IF($P390="X",0,SUMIFS('Inventory (old)'!$M:$M,'Inventory (old)'!$A:$A,"Dotted Line",'Inventory (old)'!$B:$B,$A390,'Inventory (old)'!$E:$E,"&gt;="&amp;$F390,'Inventory (old)'!$E:$E,"&lt;"&amp;$G390))</f>
        <v>0</v>
      </c>
      <c r="AP390" s="7">
        <f>SUMIFS('Inventory (old)'!$M:$M,'Inventory (old)'!$A:$A,"Stop Line",'Inventory (old)'!$B:$B,$A390,'Inventory (old)'!$E:$E,"&gt;="&amp;$F390,'Inventory (old)'!$E:$E,"&lt;"&amp;$G390)</f>
        <v>0</v>
      </c>
      <c r="AQ390" s="7">
        <f>SUMIFS('Inventory (old)'!$M:$M,'Inventory (old)'!$A:$A,"Arrows and Onlys",'Inventory (old)'!$B:$B,$A390,'Inventory (old)'!$E:$E,"&gt;="&amp;$F390,'Inventory (old)'!$E:$E,"&lt;"&amp;$G390)</f>
        <v>0</v>
      </c>
      <c r="AR390" s="7">
        <f>SUMIFS('Inventory (old)'!$N:$N,'Inventory (old)'!$A:$A,"Arrows and Onlys",'Inventory (old)'!$B:$B,$A390,'Inventory (old)'!$E:$E,"&gt;="&amp;$F390,'Inventory (old)'!$E:$E,"&lt;"&amp;$G390)</f>
        <v>0</v>
      </c>
      <c r="AS390" s="7">
        <f>SUMIFS('Inventory (old)'!$O:$O,'Inventory (old)'!$A:$A,"Transverse",'Inventory (old)'!$B:$B,$A390,'Inventory (old)'!$E:$E,"&gt;="&amp;$F390,'Inventory (old)'!$E:$E,"&lt;"&amp;$G390)</f>
        <v>0</v>
      </c>
      <c r="AT390" s="7">
        <f>SUMIFS('Inventory (old)'!$P:$P,'Inventory (old)'!$A:$A,"Transverse",'Inventory (old)'!$B:$B,$A390,'Inventory (old)'!$E:$E,"&gt;="&amp;$F390,'Inventory (old)'!$E:$E,"&lt;"&amp;$G390)</f>
        <v>0</v>
      </c>
      <c r="AU390" s="7">
        <f>SUMIFS('Inventory (old)'!$M:$M,'Inventory (old)'!$A:$A,"Crosswalk",'Inventory (old)'!$B:$B,$A390,'Inventory (old)'!$E:$E,"&gt;="&amp;$F390,'Inventory (old)'!$E:$E,"&lt;"&amp;$G390)</f>
        <v>0</v>
      </c>
      <c r="AV390" s="7">
        <f>SUMIFS('Inventory (old)'!$M:$M,'Inventory (old)'!$A:$A,"Yield Line",'Inventory (old)'!$B:$B,$A390,'Inventory (old)'!$E:$E,"&gt;="&amp;$F390,'Inventory (old)'!$E:$E,"&lt;"&amp;$G390)</f>
        <v>0</v>
      </c>
      <c r="AW390" s="7">
        <f>SUMIFS('Inventory (old)'!$M:$M,'Inventory (old)'!$A:$A,"Island",'Inventory (old)'!$B:$B,$A390,'Inventory (old)'!$E:$E,"&gt;="&amp;$F390,'Inventory (old)'!$E:$E,"&lt;"&amp;$G390)</f>
        <v>0</v>
      </c>
      <c r="AX390" s="7">
        <f>SUMIFS('Inventory (old)'!$M:$M,'Inventory (old)'!$A:$A,"Railroad",'Inventory (old)'!$B:$B,$A390,'Inventory (old)'!$E:$E,"&gt;="&amp;$F390,'Inventory (old)'!$E:$E,"&lt;"&amp;$G390)</f>
        <v>0</v>
      </c>
      <c r="AY390" s="7">
        <f>SUMIFS('Inventory (old)'!$M:$M,'Inventory (old)'!$A:$A,"School",'Inventory (old)'!$B:$B,$A390,'Inventory (old)'!$E:$E,"&gt;="&amp;$F390,'Inventory (old)'!$E:$E,"&lt;"&amp;$G390)</f>
        <v>0</v>
      </c>
      <c r="AZ390" s="7">
        <f>SUMIFS('Inventory (old)'!$M:$M,'Inventory (old)'!$A:$A,"Air Speed",'Inventory (old)'!$B:$B,$A390,'Inventory (old)'!$E:$E,"&gt;="&amp;$F390,'Inventory (old)'!$E:$E,"&lt;"&amp;$G390)</f>
        <v>0</v>
      </c>
      <c r="BA390" s="7">
        <f>SUMIFS('Inventory (old)'!$M:$M,'Inventory (old)'!$A:$A,"Wrong Way",'Inventory (old)'!$B:$B,$A390,'Inventory (old)'!$E:$E,"&gt;="&amp;$F390,'Inventory (old)'!$E:$E,"&lt;"&amp;$G390)</f>
        <v>0</v>
      </c>
      <c r="BB390" s="7">
        <f>SUMIFS('Inventory (old)'!$M:$M,'Inventory (old)'!$A:$A,"Merge Arrow",'Inventory (old)'!$B:$B,$A390,'Inventory (old)'!$E:$E,"&gt;="&amp;$F390,'Inventory (old)'!$E:$E,"&lt;"&amp;$G390)</f>
        <v>0</v>
      </c>
      <c r="BC390" s="7">
        <f>SUMIFS('Inventory (old)'!$M:$M,'Inventory (old)'!$A:$A,"Bike",'Inventory (old)'!$B:$B,$A390,'Inventory (old)'!$E:$E,"&gt;="&amp;$F390,'Inventory (old)'!$E:$E,"&lt;"&amp;$G390)</f>
        <v>0</v>
      </c>
      <c r="BD390" s="7">
        <f>SUMIFS('Inventory (old)'!$M:$M,'Inventory (old)'!$A:$A,"Parking",'Inventory (old)'!$B:$B,$A390,'Inventory (old)'!$E:$E,"&gt;="&amp;$F390,'Inventory (old)'!$E:$E,"&lt;"&amp;$G390)</f>
        <v>0</v>
      </c>
      <c r="BE390" s="1">
        <f>SUMIFS('Inventory (old)'!$S:$S,'Inventory (old)'!$A:$A,"Parking",'Inventory (old)'!$B:$B,$A390,'Inventory (old)'!$E:$E,"&gt;="&amp;$F390,'Inventory (old)'!$E:$E,"&lt;"&amp;$G390)</f>
        <v>0</v>
      </c>
      <c r="BF390" s="13" t="s">
        <v>2454</v>
      </c>
    </row>
    <row r="391" spans="1:58" hidden="1" x14ac:dyDescent="0.25">
      <c r="A391" s="6" t="s">
        <v>1361</v>
      </c>
      <c r="B391" s="7" t="s">
        <v>45</v>
      </c>
      <c r="C391" s="7" t="s">
        <v>2051</v>
      </c>
      <c r="D391" s="7">
        <v>2</v>
      </c>
      <c r="E391" s="7" t="s">
        <v>59</v>
      </c>
      <c r="F391" s="8">
        <v>9.49</v>
      </c>
      <c r="G391" s="8">
        <v>9.8699999999999992</v>
      </c>
      <c r="H391" s="7" t="s">
        <v>2458</v>
      </c>
      <c r="I391" s="7" t="s">
        <v>2196</v>
      </c>
      <c r="J391" s="14">
        <v>0.16</v>
      </c>
      <c r="K391" s="15" t="s">
        <v>2241</v>
      </c>
      <c r="L391" s="7" t="s">
        <v>2217</v>
      </c>
      <c r="M391" s="7" t="s">
        <v>2072</v>
      </c>
      <c r="N391" s="20">
        <v>1</v>
      </c>
      <c r="O391" s="20" t="s">
        <v>201</v>
      </c>
      <c r="P391" s="20" t="s">
        <v>201</v>
      </c>
      <c r="Q391" s="20"/>
      <c r="R391" s="8"/>
      <c r="S391" s="8"/>
      <c r="T391" s="14">
        <v>9.9999999999999995E-7</v>
      </c>
      <c r="U391" s="14">
        <v>0.03</v>
      </c>
      <c r="V391" s="21">
        <v>1</v>
      </c>
      <c r="W391" s="16"/>
      <c r="X391" s="1">
        <v>79758</v>
      </c>
      <c r="Y391" s="1">
        <v>102628</v>
      </c>
      <c r="Z391" s="7">
        <v>2024</v>
      </c>
      <c r="AA391" s="7" t="s">
        <v>3321</v>
      </c>
      <c r="AB391" s="7">
        <v>2024</v>
      </c>
      <c r="AC391" s="16" t="s">
        <v>25</v>
      </c>
      <c r="AD391" s="113"/>
      <c r="AE391" s="31" t="str">
        <f t="shared" si="82"/>
        <v/>
      </c>
      <c r="AF391" s="8">
        <f t="shared" si="78"/>
        <v>0</v>
      </c>
      <c r="AG391" s="8">
        <f t="shared" si="79"/>
        <v>0.16</v>
      </c>
      <c r="AH391" s="8">
        <f t="shared" si="80"/>
        <v>0.16</v>
      </c>
      <c r="AI391" s="8">
        <f t="shared" si="81"/>
        <v>2.9998999999999998E-2</v>
      </c>
      <c r="AJ391" s="7">
        <f>IF($P391="X",SUMIFS('Inventory (old)'!$M:$M,'Inventory (old)'!$A:$A,"Channel",'Inventory (old)'!$B:$B,$A391,'Inventory (old)'!$E:$E,"&gt;="&amp;$F391,'Inventory (old)'!$E:$E,"&lt;"&amp;$G391),0)</f>
        <v>812</v>
      </c>
      <c r="AK391" s="12">
        <f>IF($P391="X",SUMIFS('Inventory (old)'!$M:$M,'Inventory (old)'!$A:$A,"Dotted Line",'Inventory (old)'!$B:$B,$A391,'Inventory (old)'!$E:$E,"&gt;="&amp;$F391,'Inventory (old)'!$E:$E,"&lt;"&amp;$G391),0)</f>
        <v>0</v>
      </c>
      <c r="AL391" s="113"/>
      <c r="AM391" s="31" t="str">
        <f t="shared" si="83"/>
        <v/>
      </c>
      <c r="AN391" s="7">
        <f>IF($P391="X",0,SUMIFS('Inventory (old)'!$M:$M,'Inventory (old)'!$A:$A,"Channel",'Inventory (old)'!$B:$B,$A391,'Inventory (old)'!$E:$E,"&gt;="&amp;F391,'Inventory (old)'!$E:$E,"&lt;"&amp;$G391))</f>
        <v>0</v>
      </c>
      <c r="AO391" s="7">
        <f>IF($P391="X",0,SUMIFS('Inventory (old)'!$M:$M,'Inventory (old)'!$A:$A,"Dotted Line",'Inventory (old)'!$B:$B,$A391,'Inventory (old)'!$E:$E,"&gt;="&amp;$F391,'Inventory (old)'!$E:$E,"&lt;"&amp;$G391))</f>
        <v>0</v>
      </c>
      <c r="AP391" s="7">
        <f>SUMIFS('Inventory (old)'!$M:$M,'Inventory (old)'!$A:$A,"Stop Line",'Inventory (old)'!$B:$B,$A391,'Inventory (old)'!$E:$E,"&gt;="&amp;$F391,'Inventory (old)'!$E:$E,"&lt;"&amp;$G391)</f>
        <v>52</v>
      </c>
      <c r="AQ391" s="7">
        <f>SUMIFS('Inventory (old)'!$M:$M,'Inventory (old)'!$A:$A,"Arrows and Onlys",'Inventory (old)'!$B:$B,$A391,'Inventory (old)'!$E:$E,"&gt;="&amp;$F391,'Inventory (old)'!$E:$E,"&lt;"&amp;$G391)</f>
        <v>6</v>
      </c>
      <c r="AR391" s="7">
        <f>SUMIFS('Inventory (old)'!$N:$N,'Inventory (old)'!$A:$A,"Arrows and Onlys",'Inventory (old)'!$B:$B,$A391,'Inventory (old)'!$E:$E,"&gt;="&amp;$F391,'Inventory (old)'!$E:$E,"&lt;"&amp;$G391)</f>
        <v>0</v>
      </c>
      <c r="AS391" s="7">
        <f>SUMIFS('Inventory (old)'!$O:$O,'Inventory (old)'!$A:$A,"Transverse",'Inventory (old)'!$B:$B,$A391,'Inventory (old)'!$E:$E,"&gt;="&amp;$F391,'Inventory (old)'!$E:$E,"&lt;"&amp;$G391)</f>
        <v>173</v>
      </c>
      <c r="AT391" s="7">
        <f>SUMIFS('Inventory (old)'!$P:$P,'Inventory (old)'!$A:$A,"Transverse",'Inventory (old)'!$B:$B,$A391,'Inventory (old)'!$E:$E,"&gt;="&amp;$F391,'Inventory (old)'!$E:$E,"&lt;"&amp;$G391)</f>
        <v>0</v>
      </c>
      <c r="AU391" s="7">
        <f>SUMIFS('Inventory (old)'!$M:$M,'Inventory (old)'!$A:$A,"Crosswalk",'Inventory (old)'!$B:$B,$A391,'Inventory (old)'!$E:$E,"&gt;="&amp;$F391,'Inventory (old)'!$E:$E,"&lt;"&amp;$G391)</f>
        <v>0</v>
      </c>
      <c r="AV391" s="7">
        <f>SUMIFS('Inventory (old)'!$M:$M,'Inventory (old)'!$A:$A,"Yield Line",'Inventory (old)'!$B:$B,$A391,'Inventory (old)'!$E:$E,"&gt;="&amp;$F391,'Inventory (old)'!$E:$E,"&lt;"&amp;$G391)</f>
        <v>0</v>
      </c>
      <c r="AW391" s="7">
        <f>SUMIFS('Inventory (old)'!$M:$M,'Inventory (old)'!$A:$A,"Island",'Inventory (old)'!$B:$B,$A391,'Inventory (old)'!$E:$E,"&gt;="&amp;$F391,'Inventory (old)'!$E:$E,"&lt;"&amp;$G391)</f>
        <v>0</v>
      </c>
      <c r="AX391" s="7">
        <f>SUMIFS('Inventory (old)'!$M:$M,'Inventory (old)'!$A:$A,"Railroad",'Inventory (old)'!$B:$B,$A391,'Inventory (old)'!$E:$E,"&gt;="&amp;$F391,'Inventory (old)'!$E:$E,"&lt;"&amp;$G391)</f>
        <v>0</v>
      </c>
      <c r="AY391" s="7">
        <f>SUMIFS('Inventory (old)'!$M:$M,'Inventory (old)'!$A:$A,"School",'Inventory (old)'!$B:$B,$A391,'Inventory (old)'!$E:$E,"&gt;="&amp;$F391,'Inventory (old)'!$E:$E,"&lt;"&amp;$G391)</f>
        <v>0</v>
      </c>
      <c r="AZ391" s="7">
        <f>SUMIFS('Inventory (old)'!$M:$M,'Inventory (old)'!$A:$A,"Air Speed",'Inventory (old)'!$B:$B,$A391,'Inventory (old)'!$E:$E,"&gt;="&amp;$F391,'Inventory (old)'!$E:$E,"&lt;"&amp;$G391)</f>
        <v>0</v>
      </c>
      <c r="BA391" s="7">
        <f>SUMIFS('Inventory (old)'!$M:$M,'Inventory (old)'!$A:$A,"Wrong Way",'Inventory (old)'!$B:$B,$A391,'Inventory (old)'!$E:$E,"&gt;="&amp;$F391,'Inventory (old)'!$E:$E,"&lt;"&amp;$G391)</f>
        <v>2</v>
      </c>
      <c r="BB391" s="7">
        <f>SUMIFS('Inventory (old)'!$M:$M,'Inventory (old)'!$A:$A,"Merge Arrow",'Inventory (old)'!$B:$B,$A391,'Inventory (old)'!$E:$E,"&gt;="&amp;$F391,'Inventory (old)'!$E:$E,"&lt;"&amp;$G391)</f>
        <v>0</v>
      </c>
      <c r="BC391" s="7">
        <f>SUMIFS('Inventory (old)'!$M:$M,'Inventory (old)'!$A:$A,"Bike",'Inventory (old)'!$B:$B,$A391,'Inventory (old)'!$E:$E,"&gt;="&amp;$F391,'Inventory (old)'!$E:$E,"&lt;"&amp;$G391)</f>
        <v>0</v>
      </c>
      <c r="BD391" s="7">
        <f>SUMIFS('Inventory (old)'!$M:$M,'Inventory (old)'!$A:$A,"Parking",'Inventory (old)'!$B:$B,$A391,'Inventory (old)'!$E:$E,"&gt;="&amp;$F391,'Inventory (old)'!$E:$E,"&lt;"&amp;$G391)</f>
        <v>0</v>
      </c>
      <c r="BE391" s="1">
        <f>SUMIFS('Inventory (old)'!$S:$S,'Inventory (old)'!$A:$A,"Parking",'Inventory (old)'!$B:$B,$A391,'Inventory (old)'!$E:$E,"&gt;="&amp;$F391,'Inventory (old)'!$E:$E,"&lt;"&amp;$G391)</f>
        <v>0</v>
      </c>
      <c r="BF391" s="13" t="s">
        <v>2455</v>
      </c>
    </row>
    <row r="392" spans="1:58" hidden="1" x14ac:dyDescent="0.25">
      <c r="A392" s="6" t="s">
        <v>1363</v>
      </c>
      <c r="B392" s="7" t="s">
        <v>45</v>
      </c>
      <c r="C392" s="7" t="s">
        <v>2051</v>
      </c>
      <c r="D392" s="7">
        <v>2</v>
      </c>
      <c r="E392" s="7" t="s">
        <v>59</v>
      </c>
      <c r="F392" s="8">
        <v>9.49</v>
      </c>
      <c r="G392" s="8">
        <v>9.8699999999999992</v>
      </c>
      <c r="H392" s="7" t="s">
        <v>2458</v>
      </c>
      <c r="I392" s="7" t="s">
        <v>2198</v>
      </c>
      <c r="J392" s="14">
        <v>0.22</v>
      </c>
      <c r="K392" s="15" t="s">
        <v>2241</v>
      </c>
      <c r="L392" s="7" t="s">
        <v>2217</v>
      </c>
      <c r="M392" s="7" t="s">
        <v>2072</v>
      </c>
      <c r="N392" s="20">
        <v>1</v>
      </c>
      <c r="O392" s="20" t="s">
        <v>201</v>
      </c>
      <c r="P392" s="20" t="s">
        <v>201</v>
      </c>
      <c r="Q392" s="20"/>
      <c r="R392" s="8"/>
      <c r="S392" s="8"/>
      <c r="T392" s="14">
        <v>9.9999999999999995E-7</v>
      </c>
      <c r="U392" s="14">
        <v>0.04</v>
      </c>
      <c r="V392" s="21">
        <v>1</v>
      </c>
      <c r="W392" s="16"/>
      <c r="X392" s="1">
        <v>79758</v>
      </c>
      <c r="Y392" s="1">
        <v>102628</v>
      </c>
      <c r="Z392" s="7">
        <v>2024</v>
      </c>
      <c r="AA392" s="7" t="s">
        <v>3321</v>
      </c>
      <c r="AB392" s="7">
        <v>2024</v>
      </c>
      <c r="AC392" s="16" t="s">
        <v>25</v>
      </c>
      <c r="AD392" s="113"/>
      <c r="AE392" s="31" t="str">
        <f t="shared" si="82"/>
        <v/>
      </c>
      <c r="AF392" s="8">
        <f t="shared" si="78"/>
        <v>0</v>
      </c>
      <c r="AG392" s="8">
        <f t="shared" si="79"/>
        <v>0.22</v>
      </c>
      <c r="AH392" s="8">
        <f t="shared" si="80"/>
        <v>0.22</v>
      </c>
      <c r="AI392" s="8">
        <f t="shared" si="81"/>
        <v>3.9999E-2</v>
      </c>
      <c r="AJ392" s="7">
        <f>IF($P392="X",SUMIFS('Inventory (old)'!$M:$M,'Inventory (old)'!$A:$A,"Channel",'Inventory (old)'!$B:$B,$A392,'Inventory (old)'!$E:$E,"&gt;="&amp;$F392,'Inventory (old)'!$E:$E,"&lt;"&amp;$G392),0)</f>
        <v>100</v>
      </c>
      <c r="AK392" s="12">
        <f>IF($P392="X",SUMIFS('Inventory (old)'!$M:$M,'Inventory (old)'!$A:$A,"Dotted Line",'Inventory (old)'!$B:$B,$A392,'Inventory (old)'!$E:$E,"&gt;="&amp;$F392,'Inventory (old)'!$E:$E,"&lt;"&amp;$G392),0)</f>
        <v>0</v>
      </c>
      <c r="AL392" s="113"/>
      <c r="AM392" s="31" t="str">
        <f t="shared" si="83"/>
        <v/>
      </c>
      <c r="AN392" s="7">
        <f>IF($P392="X",0,SUMIFS('Inventory (old)'!$M:$M,'Inventory (old)'!$A:$A,"Channel",'Inventory (old)'!$B:$B,$A392,'Inventory (old)'!$E:$E,"&gt;="&amp;F392,'Inventory (old)'!$E:$E,"&lt;"&amp;$G392))</f>
        <v>0</v>
      </c>
      <c r="AO392" s="7">
        <f>IF($P392="X",0,SUMIFS('Inventory (old)'!$M:$M,'Inventory (old)'!$A:$A,"Dotted Line",'Inventory (old)'!$B:$B,$A392,'Inventory (old)'!$E:$E,"&gt;="&amp;$F392,'Inventory (old)'!$E:$E,"&lt;"&amp;$G392))</f>
        <v>0</v>
      </c>
      <c r="AP392" s="7">
        <f>SUMIFS('Inventory (old)'!$M:$M,'Inventory (old)'!$A:$A,"Stop Line",'Inventory (old)'!$B:$B,$A392,'Inventory (old)'!$E:$E,"&gt;="&amp;$F392,'Inventory (old)'!$E:$E,"&lt;"&amp;$G392)</f>
        <v>0</v>
      </c>
      <c r="AQ392" s="7">
        <f>SUMIFS('Inventory (old)'!$M:$M,'Inventory (old)'!$A:$A,"Arrows and Onlys",'Inventory (old)'!$B:$B,$A392,'Inventory (old)'!$E:$E,"&gt;="&amp;$F392,'Inventory (old)'!$E:$E,"&lt;"&amp;$G392)</f>
        <v>0</v>
      </c>
      <c r="AR392" s="7">
        <f>SUMIFS('Inventory (old)'!$N:$N,'Inventory (old)'!$A:$A,"Arrows and Onlys",'Inventory (old)'!$B:$B,$A392,'Inventory (old)'!$E:$E,"&gt;="&amp;$F392,'Inventory (old)'!$E:$E,"&lt;"&amp;$G392)</f>
        <v>0</v>
      </c>
      <c r="AS392" s="7">
        <f>SUMIFS('Inventory (old)'!$O:$O,'Inventory (old)'!$A:$A,"Transverse",'Inventory (old)'!$B:$B,$A392,'Inventory (old)'!$E:$E,"&gt;="&amp;$F392,'Inventory (old)'!$E:$E,"&lt;"&amp;$G392)</f>
        <v>0</v>
      </c>
      <c r="AT392" s="7">
        <f>SUMIFS('Inventory (old)'!$P:$P,'Inventory (old)'!$A:$A,"Transverse",'Inventory (old)'!$B:$B,$A392,'Inventory (old)'!$E:$E,"&gt;="&amp;$F392,'Inventory (old)'!$E:$E,"&lt;"&amp;$G392)</f>
        <v>0</v>
      </c>
      <c r="AU392" s="7">
        <f>SUMIFS('Inventory (old)'!$M:$M,'Inventory (old)'!$A:$A,"Crosswalk",'Inventory (old)'!$B:$B,$A392,'Inventory (old)'!$E:$E,"&gt;="&amp;$F392,'Inventory (old)'!$E:$E,"&lt;"&amp;$G392)</f>
        <v>0</v>
      </c>
      <c r="AV392" s="7">
        <f>SUMIFS('Inventory (old)'!$M:$M,'Inventory (old)'!$A:$A,"Yield Line",'Inventory (old)'!$B:$B,$A392,'Inventory (old)'!$E:$E,"&gt;="&amp;$F392,'Inventory (old)'!$E:$E,"&lt;"&amp;$G392)</f>
        <v>0</v>
      </c>
      <c r="AW392" s="7">
        <f>SUMIFS('Inventory (old)'!$M:$M,'Inventory (old)'!$A:$A,"Island",'Inventory (old)'!$B:$B,$A392,'Inventory (old)'!$E:$E,"&gt;="&amp;$F392,'Inventory (old)'!$E:$E,"&lt;"&amp;$G392)</f>
        <v>0</v>
      </c>
      <c r="AX392" s="7">
        <f>SUMIFS('Inventory (old)'!$M:$M,'Inventory (old)'!$A:$A,"Railroad",'Inventory (old)'!$B:$B,$A392,'Inventory (old)'!$E:$E,"&gt;="&amp;$F392,'Inventory (old)'!$E:$E,"&lt;"&amp;$G392)</f>
        <v>0</v>
      </c>
      <c r="AY392" s="7">
        <f>SUMIFS('Inventory (old)'!$M:$M,'Inventory (old)'!$A:$A,"School",'Inventory (old)'!$B:$B,$A392,'Inventory (old)'!$E:$E,"&gt;="&amp;$F392,'Inventory (old)'!$E:$E,"&lt;"&amp;$G392)</f>
        <v>0</v>
      </c>
      <c r="AZ392" s="7">
        <f>SUMIFS('Inventory (old)'!$M:$M,'Inventory (old)'!$A:$A,"Air Speed",'Inventory (old)'!$B:$B,$A392,'Inventory (old)'!$E:$E,"&gt;="&amp;$F392,'Inventory (old)'!$E:$E,"&lt;"&amp;$G392)</f>
        <v>0</v>
      </c>
      <c r="BA392" s="7">
        <f>SUMIFS('Inventory (old)'!$M:$M,'Inventory (old)'!$A:$A,"Wrong Way",'Inventory (old)'!$B:$B,$A392,'Inventory (old)'!$E:$E,"&gt;="&amp;$F392,'Inventory (old)'!$E:$E,"&lt;"&amp;$G392)</f>
        <v>0</v>
      </c>
      <c r="BB392" s="7">
        <f>SUMIFS('Inventory (old)'!$M:$M,'Inventory (old)'!$A:$A,"Merge Arrow",'Inventory (old)'!$B:$B,$A392,'Inventory (old)'!$E:$E,"&gt;="&amp;$F392,'Inventory (old)'!$E:$E,"&lt;"&amp;$G392)</f>
        <v>0</v>
      </c>
      <c r="BC392" s="7">
        <f>SUMIFS('Inventory (old)'!$M:$M,'Inventory (old)'!$A:$A,"Bike",'Inventory (old)'!$B:$B,$A392,'Inventory (old)'!$E:$E,"&gt;="&amp;$F392,'Inventory (old)'!$E:$E,"&lt;"&amp;$G392)</f>
        <v>0</v>
      </c>
      <c r="BD392" s="7">
        <f>SUMIFS('Inventory (old)'!$M:$M,'Inventory (old)'!$A:$A,"Parking",'Inventory (old)'!$B:$B,$A392,'Inventory (old)'!$E:$E,"&gt;="&amp;$F392,'Inventory (old)'!$E:$E,"&lt;"&amp;$G392)</f>
        <v>0</v>
      </c>
      <c r="BE392" s="1">
        <f>SUMIFS('Inventory (old)'!$S:$S,'Inventory (old)'!$A:$A,"Parking",'Inventory (old)'!$B:$B,$A392,'Inventory (old)'!$E:$E,"&gt;="&amp;$F392,'Inventory (old)'!$E:$E,"&lt;"&amp;$G392)</f>
        <v>0</v>
      </c>
      <c r="BF392" s="13" t="s">
        <v>2456</v>
      </c>
    </row>
    <row r="393" spans="1:58" hidden="1" x14ac:dyDescent="0.25">
      <c r="A393" s="6" t="s">
        <v>2469</v>
      </c>
      <c r="B393" s="7" t="s">
        <v>45</v>
      </c>
      <c r="C393" s="7" t="s">
        <v>2051</v>
      </c>
      <c r="D393" s="7">
        <v>10</v>
      </c>
      <c r="E393" s="7" t="s">
        <v>58</v>
      </c>
      <c r="F393" s="8">
        <v>1.0000000000000001E-5</v>
      </c>
      <c r="G393" s="8">
        <v>2.35</v>
      </c>
      <c r="H393" s="7" t="s">
        <v>74</v>
      </c>
      <c r="I393" s="7" t="s">
        <v>2470</v>
      </c>
      <c r="J393" s="14">
        <f>G393-F393</f>
        <v>2.34999</v>
      </c>
      <c r="K393" s="15" t="s">
        <v>2241</v>
      </c>
      <c r="L393" s="7" t="s">
        <v>2217</v>
      </c>
      <c r="M393" s="7" t="s">
        <v>2072</v>
      </c>
      <c r="N393" s="20">
        <v>2</v>
      </c>
      <c r="O393" s="20" t="s">
        <v>201</v>
      </c>
      <c r="P393" s="20" t="s">
        <v>201</v>
      </c>
      <c r="Q393" s="20"/>
      <c r="R393" s="8"/>
      <c r="S393" s="8"/>
      <c r="T393" s="14"/>
      <c r="U393" s="14"/>
      <c r="V393" s="21"/>
      <c r="W393" s="16"/>
      <c r="X393" s="1">
        <v>87684</v>
      </c>
      <c r="Z393" s="7">
        <v>2022</v>
      </c>
      <c r="AA393" s="7" t="s">
        <v>3321</v>
      </c>
      <c r="AB393" s="7">
        <v>2022</v>
      </c>
      <c r="AC393" s="16" t="s">
        <v>25</v>
      </c>
      <c r="AD393" s="113"/>
      <c r="AE393" s="31" t="str">
        <f t="shared" si="82"/>
        <v/>
      </c>
      <c r="AF393" s="8">
        <f t="shared" si="78"/>
        <v>0</v>
      </c>
      <c r="AG393" s="8">
        <f t="shared" si="79"/>
        <v>2.34999</v>
      </c>
      <c r="AH393" s="8">
        <f t="shared" si="80"/>
        <v>2.34999</v>
      </c>
      <c r="AI393" s="8">
        <f t="shared" si="81"/>
        <v>2.34999</v>
      </c>
      <c r="AJ393" s="7">
        <f>IF($P393="X",SUMIFS('Inventory (old)'!$M:$M,'Inventory (old)'!$A:$A,"Channel",'Inventory (old)'!$B:$B,$A393,'Inventory (old)'!$E:$E,"&gt;="&amp;$F393,'Inventory (old)'!$E:$E,"&lt;"&amp;$G393),0)</f>
        <v>0</v>
      </c>
      <c r="AK393" s="12">
        <f>IF($P393="X",SUMIFS('Inventory (old)'!$M:$M,'Inventory (old)'!$A:$A,"Dotted Line",'Inventory (old)'!$B:$B,$A393,'Inventory (old)'!$E:$E,"&gt;="&amp;$F393,'Inventory (old)'!$E:$E,"&lt;"&amp;$G393),0)</f>
        <v>0</v>
      </c>
      <c r="AL393" s="113"/>
      <c r="AM393" s="31" t="str">
        <f t="shared" si="83"/>
        <v/>
      </c>
      <c r="AN393" s="7">
        <f>IF($P393="X",0,SUMIFS('Inventory (old)'!$M:$M,'Inventory (old)'!$A:$A,"Channel",'Inventory (old)'!$B:$B,$A393,'Inventory (old)'!$E:$E,"&gt;="&amp;F393,'Inventory (old)'!$E:$E,"&lt;"&amp;$G393))</f>
        <v>0</v>
      </c>
      <c r="AO393" s="7">
        <f>IF($P393="X",0,SUMIFS('Inventory (old)'!$M:$M,'Inventory (old)'!$A:$A,"Dotted Line",'Inventory (old)'!$B:$B,$A393,'Inventory (old)'!$E:$E,"&gt;="&amp;$F393,'Inventory (old)'!$E:$E,"&lt;"&amp;$G393))</f>
        <v>0</v>
      </c>
      <c r="AP393" s="7">
        <f>SUMIFS('Inventory (old)'!$M:$M,'Inventory (old)'!$A:$A,"Stop Line",'Inventory (old)'!$B:$B,$A393,'Inventory (old)'!$E:$E,"&gt;="&amp;$F393,'Inventory (old)'!$E:$E,"&lt;"&amp;$G393)</f>
        <v>0</v>
      </c>
      <c r="AQ393" s="7">
        <f>SUMIFS('Inventory (old)'!$M:$M,'Inventory (old)'!$A:$A,"Arrows and Onlys",'Inventory (old)'!$B:$B,$A393,'Inventory (old)'!$E:$E,"&gt;="&amp;$F393,'Inventory (old)'!$E:$E,"&lt;"&amp;$G393)</f>
        <v>0</v>
      </c>
      <c r="AR393" s="7">
        <f>SUMIFS('Inventory (old)'!$N:$N,'Inventory (old)'!$A:$A,"Arrows and Onlys",'Inventory (old)'!$B:$B,$A393,'Inventory (old)'!$E:$E,"&gt;="&amp;$F393,'Inventory (old)'!$E:$E,"&lt;"&amp;$G393)</f>
        <v>0</v>
      </c>
      <c r="AS393" s="7">
        <f>SUMIFS('Inventory (old)'!$O:$O,'Inventory (old)'!$A:$A,"Transverse",'Inventory (old)'!$B:$B,$A393,'Inventory (old)'!$E:$E,"&gt;="&amp;$F393,'Inventory (old)'!$E:$E,"&lt;"&amp;$G393)</f>
        <v>0</v>
      </c>
      <c r="AT393" s="7">
        <f>SUMIFS('Inventory (old)'!$P:$P,'Inventory (old)'!$A:$A,"Transverse",'Inventory (old)'!$B:$B,$A393,'Inventory (old)'!$E:$E,"&gt;="&amp;$F393,'Inventory (old)'!$E:$E,"&lt;"&amp;$G393)</f>
        <v>0</v>
      </c>
      <c r="AU393" s="7">
        <f>SUMIFS('Inventory (old)'!$M:$M,'Inventory (old)'!$A:$A,"Crosswalk",'Inventory (old)'!$B:$B,$A393,'Inventory (old)'!$E:$E,"&gt;="&amp;$F393,'Inventory (old)'!$E:$E,"&lt;"&amp;$G393)</f>
        <v>0</v>
      </c>
      <c r="AV393" s="7">
        <f>SUMIFS('Inventory (old)'!$M:$M,'Inventory (old)'!$A:$A,"Yield Line",'Inventory (old)'!$B:$B,$A393,'Inventory (old)'!$E:$E,"&gt;="&amp;$F393,'Inventory (old)'!$E:$E,"&lt;"&amp;$G393)</f>
        <v>0</v>
      </c>
      <c r="AW393" s="7">
        <f>SUMIFS('Inventory (old)'!$M:$M,'Inventory (old)'!$A:$A,"Island",'Inventory (old)'!$B:$B,$A393,'Inventory (old)'!$E:$E,"&gt;="&amp;$F393,'Inventory (old)'!$E:$E,"&lt;"&amp;$G393)</f>
        <v>0</v>
      </c>
      <c r="AX393" s="7">
        <f>SUMIFS('Inventory (old)'!$M:$M,'Inventory (old)'!$A:$A,"Railroad",'Inventory (old)'!$B:$B,$A393,'Inventory (old)'!$E:$E,"&gt;="&amp;$F393,'Inventory (old)'!$E:$E,"&lt;"&amp;$G393)</f>
        <v>0</v>
      </c>
      <c r="AY393" s="7">
        <f>SUMIFS('Inventory (old)'!$M:$M,'Inventory (old)'!$A:$A,"School",'Inventory (old)'!$B:$B,$A393,'Inventory (old)'!$E:$E,"&gt;="&amp;$F393,'Inventory (old)'!$E:$E,"&lt;"&amp;$G393)</f>
        <v>0</v>
      </c>
      <c r="AZ393" s="7">
        <f>SUMIFS('Inventory (old)'!$M:$M,'Inventory (old)'!$A:$A,"Air Speed",'Inventory (old)'!$B:$B,$A393,'Inventory (old)'!$E:$E,"&gt;="&amp;$F393,'Inventory (old)'!$E:$E,"&lt;"&amp;$G393)</f>
        <v>1</v>
      </c>
      <c r="BA393" s="7">
        <f>SUMIFS('Inventory (old)'!$M:$M,'Inventory (old)'!$A:$A,"Wrong Way",'Inventory (old)'!$B:$B,$A393,'Inventory (old)'!$E:$E,"&gt;="&amp;$F393,'Inventory (old)'!$E:$E,"&lt;"&amp;$G393)</f>
        <v>0</v>
      </c>
      <c r="BB393" s="7">
        <f>SUMIFS('Inventory (old)'!$M:$M,'Inventory (old)'!$A:$A,"Merge Arrow",'Inventory (old)'!$B:$B,$A393,'Inventory (old)'!$E:$E,"&gt;="&amp;$F393,'Inventory (old)'!$E:$E,"&lt;"&amp;$G393)</f>
        <v>0</v>
      </c>
      <c r="BC393" s="7">
        <f>SUMIFS('Inventory (old)'!$M:$M,'Inventory (old)'!$A:$A,"Bike",'Inventory (old)'!$B:$B,$A393,'Inventory (old)'!$E:$E,"&gt;="&amp;$F393,'Inventory (old)'!$E:$E,"&lt;"&amp;$G393)</f>
        <v>0</v>
      </c>
      <c r="BD393" s="7">
        <f>SUMIFS('Inventory (old)'!$M:$M,'Inventory (old)'!$A:$A,"Parking",'Inventory (old)'!$B:$B,$A393,'Inventory (old)'!$E:$E,"&gt;="&amp;$F393,'Inventory (old)'!$E:$E,"&lt;"&amp;$G393)</f>
        <v>0</v>
      </c>
      <c r="BE393" s="1">
        <f>SUMIFS('Inventory (old)'!$S:$S,'Inventory (old)'!$A:$A,"Parking",'Inventory (old)'!$B:$B,$A393,'Inventory (old)'!$E:$E,"&gt;="&amp;$F393,'Inventory (old)'!$E:$E,"&lt;"&amp;$G393)</f>
        <v>0</v>
      </c>
      <c r="BF393" s="13" t="s">
        <v>2472</v>
      </c>
    </row>
    <row r="394" spans="1:58" hidden="1" x14ac:dyDescent="0.25">
      <c r="A394" s="6" t="s">
        <v>2471</v>
      </c>
      <c r="B394" s="7" t="s">
        <v>45</v>
      </c>
      <c r="C394" s="7" t="s">
        <v>2051</v>
      </c>
      <c r="D394" s="7">
        <v>10</v>
      </c>
      <c r="E394" s="7" t="s">
        <v>59</v>
      </c>
      <c r="F394" s="8">
        <v>1.0000000000000001E-5</v>
      </c>
      <c r="G394" s="8">
        <v>2.35</v>
      </c>
      <c r="H394" s="7" t="s">
        <v>74</v>
      </c>
      <c r="I394" s="7" t="s">
        <v>2470</v>
      </c>
      <c r="J394" s="14">
        <f>G394-F394</f>
        <v>2.34999</v>
      </c>
      <c r="K394" s="15" t="s">
        <v>2241</v>
      </c>
      <c r="L394" s="7" t="s">
        <v>2217</v>
      </c>
      <c r="M394" s="7" t="s">
        <v>2072</v>
      </c>
      <c r="N394" s="20">
        <v>2</v>
      </c>
      <c r="O394" s="20" t="s">
        <v>201</v>
      </c>
      <c r="P394" s="20" t="s">
        <v>201</v>
      </c>
      <c r="Q394" s="20"/>
      <c r="R394" s="8"/>
      <c r="S394" s="8"/>
      <c r="T394" s="14"/>
      <c r="U394" s="14"/>
      <c r="V394" s="21"/>
      <c r="W394" s="16"/>
      <c r="X394" s="1">
        <v>87684</v>
      </c>
      <c r="Z394" s="7">
        <v>2022</v>
      </c>
      <c r="AA394" s="7" t="s">
        <v>3321</v>
      </c>
      <c r="AB394" s="7">
        <v>2022</v>
      </c>
      <c r="AC394" s="16" t="s">
        <v>25</v>
      </c>
      <c r="AD394" s="113"/>
      <c r="AE394" s="31" t="str">
        <f t="shared" si="82"/>
        <v/>
      </c>
      <c r="AF394" s="8">
        <f t="shared" si="78"/>
        <v>0</v>
      </c>
      <c r="AG394" s="8">
        <f t="shared" si="79"/>
        <v>2.34999</v>
      </c>
      <c r="AH394" s="8">
        <f t="shared" si="80"/>
        <v>2.34999</v>
      </c>
      <c r="AI394" s="8">
        <f t="shared" si="81"/>
        <v>2.34999</v>
      </c>
      <c r="AJ394" s="7">
        <f>IF($P394="X",SUMIFS('Inventory (old)'!$M:$M,'Inventory (old)'!$A:$A,"Channel",'Inventory (old)'!$B:$B,$A394,'Inventory (old)'!$E:$E,"&gt;="&amp;$F394,'Inventory (old)'!$E:$E,"&lt;"&amp;$G394),0)</f>
        <v>0</v>
      </c>
      <c r="AK394" s="12">
        <f>IF($P394="X",SUMIFS('Inventory (old)'!$M:$M,'Inventory (old)'!$A:$A,"Dotted Line",'Inventory (old)'!$B:$B,$A394,'Inventory (old)'!$E:$E,"&gt;="&amp;$F394,'Inventory (old)'!$E:$E,"&lt;"&amp;$G394),0)</f>
        <v>0</v>
      </c>
      <c r="AL394" s="113"/>
      <c r="AM394" s="31" t="str">
        <f t="shared" si="83"/>
        <v/>
      </c>
      <c r="AN394" s="7">
        <f>IF($P394="X",0,SUMIFS('Inventory (old)'!$M:$M,'Inventory (old)'!$A:$A,"Channel",'Inventory (old)'!$B:$B,$A394,'Inventory (old)'!$E:$E,"&gt;="&amp;F394,'Inventory (old)'!$E:$E,"&lt;"&amp;$G394))</f>
        <v>0</v>
      </c>
      <c r="AO394" s="7">
        <f>IF($P394="X",0,SUMIFS('Inventory (old)'!$M:$M,'Inventory (old)'!$A:$A,"Dotted Line",'Inventory (old)'!$B:$B,$A394,'Inventory (old)'!$E:$E,"&gt;="&amp;$F394,'Inventory (old)'!$E:$E,"&lt;"&amp;$G394))</f>
        <v>0</v>
      </c>
      <c r="AP394" s="7">
        <f>SUMIFS('Inventory (old)'!$M:$M,'Inventory (old)'!$A:$A,"Stop Line",'Inventory (old)'!$B:$B,$A394,'Inventory (old)'!$E:$E,"&gt;="&amp;$F394,'Inventory (old)'!$E:$E,"&lt;"&amp;$G394)</f>
        <v>0</v>
      </c>
      <c r="AQ394" s="7">
        <f>SUMIFS('Inventory (old)'!$M:$M,'Inventory (old)'!$A:$A,"Arrows and Onlys",'Inventory (old)'!$B:$B,$A394,'Inventory (old)'!$E:$E,"&gt;="&amp;$F394,'Inventory (old)'!$E:$E,"&lt;"&amp;$G394)</f>
        <v>0</v>
      </c>
      <c r="AR394" s="7">
        <f>SUMIFS('Inventory (old)'!$N:$N,'Inventory (old)'!$A:$A,"Arrows and Onlys",'Inventory (old)'!$B:$B,$A394,'Inventory (old)'!$E:$E,"&gt;="&amp;$F394,'Inventory (old)'!$E:$E,"&lt;"&amp;$G394)</f>
        <v>0</v>
      </c>
      <c r="AS394" s="7">
        <f>SUMIFS('Inventory (old)'!$O:$O,'Inventory (old)'!$A:$A,"Transverse",'Inventory (old)'!$B:$B,$A394,'Inventory (old)'!$E:$E,"&gt;="&amp;$F394,'Inventory (old)'!$E:$E,"&lt;"&amp;$G394)</f>
        <v>0</v>
      </c>
      <c r="AT394" s="7">
        <f>SUMIFS('Inventory (old)'!$P:$P,'Inventory (old)'!$A:$A,"Transverse",'Inventory (old)'!$B:$B,$A394,'Inventory (old)'!$E:$E,"&gt;="&amp;$F394,'Inventory (old)'!$E:$E,"&lt;"&amp;$G394)</f>
        <v>0</v>
      </c>
      <c r="AU394" s="7">
        <f>SUMIFS('Inventory (old)'!$M:$M,'Inventory (old)'!$A:$A,"Crosswalk",'Inventory (old)'!$B:$B,$A394,'Inventory (old)'!$E:$E,"&gt;="&amp;$F394,'Inventory (old)'!$E:$E,"&lt;"&amp;$G394)</f>
        <v>0</v>
      </c>
      <c r="AV394" s="7">
        <f>SUMIFS('Inventory (old)'!$M:$M,'Inventory (old)'!$A:$A,"Yield Line",'Inventory (old)'!$B:$B,$A394,'Inventory (old)'!$E:$E,"&gt;="&amp;$F394,'Inventory (old)'!$E:$E,"&lt;"&amp;$G394)</f>
        <v>0</v>
      </c>
      <c r="AW394" s="7">
        <f>SUMIFS('Inventory (old)'!$M:$M,'Inventory (old)'!$A:$A,"Island",'Inventory (old)'!$B:$B,$A394,'Inventory (old)'!$E:$E,"&gt;="&amp;$F394,'Inventory (old)'!$E:$E,"&lt;"&amp;$G394)</f>
        <v>0</v>
      </c>
      <c r="AX394" s="7">
        <f>SUMIFS('Inventory (old)'!$M:$M,'Inventory (old)'!$A:$A,"Railroad",'Inventory (old)'!$B:$B,$A394,'Inventory (old)'!$E:$E,"&gt;="&amp;$F394,'Inventory (old)'!$E:$E,"&lt;"&amp;$G394)</f>
        <v>0</v>
      </c>
      <c r="AY394" s="7">
        <f>SUMIFS('Inventory (old)'!$M:$M,'Inventory (old)'!$A:$A,"School",'Inventory (old)'!$B:$B,$A394,'Inventory (old)'!$E:$E,"&gt;="&amp;$F394,'Inventory (old)'!$E:$E,"&lt;"&amp;$G394)</f>
        <v>0</v>
      </c>
      <c r="AZ394" s="7">
        <f>SUMIFS('Inventory (old)'!$M:$M,'Inventory (old)'!$A:$A,"Air Speed",'Inventory (old)'!$B:$B,$A394,'Inventory (old)'!$E:$E,"&gt;="&amp;$F394,'Inventory (old)'!$E:$E,"&lt;"&amp;$G394)</f>
        <v>1</v>
      </c>
      <c r="BA394" s="7">
        <f>SUMIFS('Inventory (old)'!$M:$M,'Inventory (old)'!$A:$A,"Wrong Way",'Inventory (old)'!$B:$B,$A394,'Inventory (old)'!$E:$E,"&gt;="&amp;$F394,'Inventory (old)'!$E:$E,"&lt;"&amp;$G394)</f>
        <v>0</v>
      </c>
      <c r="BB394" s="7">
        <f>SUMIFS('Inventory (old)'!$M:$M,'Inventory (old)'!$A:$A,"Merge Arrow",'Inventory (old)'!$B:$B,$A394,'Inventory (old)'!$E:$E,"&gt;="&amp;$F394,'Inventory (old)'!$E:$E,"&lt;"&amp;$G394)</f>
        <v>0</v>
      </c>
      <c r="BC394" s="7">
        <f>SUMIFS('Inventory (old)'!$M:$M,'Inventory (old)'!$A:$A,"Bike",'Inventory (old)'!$B:$B,$A394,'Inventory (old)'!$E:$E,"&gt;="&amp;$F394,'Inventory (old)'!$E:$E,"&lt;"&amp;$G394)</f>
        <v>0</v>
      </c>
      <c r="BD394" s="7">
        <f>SUMIFS('Inventory (old)'!$M:$M,'Inventory (old)'!$A:$A,"Parking",'Inventory (old)'!$B:$B,$A394,'Inventory (old)'!$E:$E,"&gt;="&amp;$F394,'Inventory (old)'!$E:$E,"&lt;"&amp;$G394)</f>
        <v>0</v>
      </c>
      <c r="BE394" s="1">
        <f>SUMIFS('Inventory (old)'!$S:$S,'Inventory (old)'!$A:$A,"Parking",'Inventory (old)'!$B:$B,$A394,'Inventory (old)'!$E:$E,"&gt;="&amp;$F394,'Inventory (old)'!$E:$E,"&lt;"&amp;$G394)</f>
        <v>0</v>
      </c>
      <c r="BF394" s="13" t="s">
        <v>2472</v>
      </c>
    </row>
    <row r="395" spans="1:58" hidden="1" x14ac:dyDescent="0.25">
      <c r="A395" s="6" t="s">
        <v>2478</v>
      </c>
      <c r="B395" s="7" t="s">
        <v>45</v>
      </c>
      <c r="C395" s="7" t="s">
        <v>2051</v>
      </c>
      <c r="D395" s="7">
        <v>10</v>
      </c>
      <c r="E395" s="7" t="s">
        <v>58</v>
      </c>
      <c r="F395" s="8">
        <v>1.0000000000000001E-5</v>
      </c>
      <c r="G395" s="8">
        <v>0.14000000000000001</v>
      </c>
      <c r="H395" s="7" t="s">
        <v>93</v>
      </c>
      <c r="I395" s="7" t="s">
        <v>2198</v>
      </c>
      <c r="J395" s="14">
        <v>0.22</v>
      </c>
      <c r="K395" s="15" t="s">
        <v>2241</v>
      </c>
      <c r="L395" s="7" t="s">
        <v>2217</v>
      </c>
      <c r="M395" s="7" t="s">
        <v>2072</v>
      </c>
      <c r="N395" s="20">
        <v>1</v>
      </c>
      <c r="O395" s="20" t="s">
        <v>201</v>
      </c>
      <c r="P395" s="20" t="s">
        <v>201</v>
      </c>
      <c r="Q395" s="20"/>
      <c r="R395" s="8"/>
      <c r="S395" s="8"/>
      <c r="T395" s="14">
        <v>9.9999999999999995E-7</v>
      </c>
      <c r="U395" s="14">
        <v>0.06</v>
      </c>
      <c r="V395" s="21">
        <v>1</v>
      </c>
      <c r="W395" s="16"/>
      <c r="X395" s="1">
        <v>87684</v>
      </c>
      <c r="Z395" s="7">
        <v>2022</v>
      </c>
      <c r="AA395" s="7" t="s">
        <v>3321</v>
      </c>
      <c r="AB395" s="7">
        <v>2022</v>
      </c>
      <c r="AC395" s="16" t="s">
        <v>25</v>
      </c>
      <c r="AD395" s="113"/>
      <c r="AE395" s="31" t="str">
        <f t="shared" si="82"/>
        <v/>
      </c>
      <c r="AF395" s="8">
        <f t="shared" si="78"/>
        <v>0</v>
      </c>
      <c r="AG395" s="8">
        <f t="shared" si="79"/>
        <v>0.22</v>
      </c>
      <c r="AH395" s="8">
        <f t="shared" si="80"/>
        <v>0.22</v>
      </c>
      <c r="AI395" s="8">
        <f t="shared" si="81"/>
        <v>5.9998999999999997E-2</v>
      </c>
      <c r="AJ395" s="7">
        <f>IF($P395="X",SUMIFS('Inventory (old)'!$M:$M,'Inventory (old)'!$A:$A,"Channel",'Inventory (old)'!$B:$B,$A395,'Inventory (old)'!$E:$E,"&gt;="&amp;$F395,'Inventory (old)'!$E:$E,"&lt;"&amp;$G395),0)</f>
        <v>265</v>
      </c>
      <c r="AK395" s="12">
        <f>IF($P395="X",SUMIFS('Inventory (old)'!$M:$M,'Inventory (old)'!$A:$A,"Dotted Line",'Inventory (old)'!$B:$B,$A395,'Inventory (old)'!$E:$E,"&gt;="&amp;$F395,'Inventory (old)'!$E:$E,"&lt;"&amp;$G395),0)</f>
        <v>0</v>
      </c>
      <c r="AL395" s="113"/>
      <c r="AM395" s="31" t="str">
        <f t="shared" si="83"/>
        <v/>
      </c>
      <c r="AN395" s="7">
        <f>IF($P395="X",0,SUMIFS('Inventory (old)'!$M:$M,'Inventory (old)'!$A:$A,"Channel",'Inventory (old)'!$B:$B,$A395,'Inventory (old)'!$E:$E,"&gt;="&amp;F395,'Inventory (old)'!$E:$E,"&lt;"&amp;$G395))</f>
        <v>0</v>
      </c>
      <c r="AO395" s="7">
        <f>IF($P395="X",0,SUMIFS('Inventory (old)'!$M:$M,'Inventory (old)'!$A:$A,"Dotted Line",'Inventory (old)'!$B:$B,$A395,'Inventory (old)'!$E:$E,"&gt;="&amp;$F395,'Inventory (old)'!$E:$E,"&lt;"&amp;$G395))</f>
        <v>0</v>
      </c>
      <c r="AP395" s="7">
        <f>SUMIFS('Inventory (old)'!$M:$M,'Inventory (old)'!$A:$A,"Stop Line",'Inventory (old)'!$B:$B,$A395,'Inventory (old)'!$E:$E,"&gt;="&amp;$F395,'Inventory (old)'!$E:$E,"&lt;"&amp;$G395)</f>
        <v>0</v>
      </c>
      <c r="AQ395" s="7">
        <f>SUMIFS('Inventory (old)'!$M:$M,'Inventory (old)'!$A:$A,"Arrows and Onlys",'Inventory (old)'!$B:$B,$A395,'Inventory (old)'!$E:$E,"&gt;="&amp;$F395,'Inventory (old)'!$E:$E,"&lt;"&amp;$G395)</f>
        <v>0</v>
      </c>
      <c r="AR395" s="7">
        <f>SUMIFS('Inventory (old)'!$N:$N,'Inventory (old)'!$A:$A,"Arrows and Onlys",'Inventory (old)'!$B:$B,$A395,'Inventory (old)'!$E:$E,"&gt;="&amp;$F395,'Inventory (old)'!$E:$E,"&lt;"&amp;$G395)</f>
        <v>0</v>
      </c>
      <c r="AS395" s="7">
        <f>SUMIFS('Inventory (old)'!$O:$O,'Inventory (old)'!$A:$A,"Transverse",'Inventory (old)'!$B:$B,$A395,'Inventory (old)'!$E:$E,"&gt;="&amp;$F395,'Inventory (old)'!$E:$E,"&lt;"&amp;$G395)</f>
        <v>0</v>
      </c>
      <c r="AT395" s="7">
        <f>SUMIFS('Inventory (old)'!$P:$P,'Inventory (old)'!$A:$A,"Transverse",'Inventory (old)'!$B:$B,$A395,'Inventory (old)'!$E:$E,"&gt;="&amp;$F395,'Inventory (old)'!$E:$E,"&lt;"&amp;$G395)</f>
        <v>0</v>
      </c>
      <c r="AU395" s="7">
        <f>SUMIFS('Inventory (old)'!$M:$M,'Inventory (old)'!$A:$A,"Crosswalk",'Inventory (old)'!$B:$B,$A395,'Inventory (old)'!$E:$E,"&gt;="&amp;$F395,'Inventory (old)'!$E:$E,"&lt;"&amp;$G395)</f>
        <v>0</v>
      </c>
      <c r="AV395" s="7">
        <f>SUMIFS('Inventory (old)'!$M:$M,'Inventory (old)'!$A:$A,"Yield Line",'Inventory (old)'!$B:$B,$A395,'Inventory (old)'!$E:$E,"&gt;="&amp;$F395,'Inventory (old)'!$E:$E,"&lt;"&amp;$G395)</f>
        <v>0</v>
      </c>
      <c r="AW395" s="7">
        <f>SUMIFS('Inventory (old)'!$M:$M,'Inventory (old)'!$A:$A,"Island",'Inventory (old)'!$B:$B,$A395,'Inventory (old)'!$E:$E,"&gt;="&amp;$F395,'Inventory (old)'!$E:$E,"&lt;"&amp;$G395)</f>
        <v>0</v>
      </c>
      <c r="AX395" s="7">
        <f>SUMIFS('Inventory (old)'!$M:$M,'Inventory (old)'!$A:$A,"Railroad",'Inventory (old)'!$B:$B,$A395,'Inventory (old)'!$E:$E,"&gt;="&amp;$F395,'Inventory (old)'!$E:$E,"&lt;"&amp;$G395)</f>
        <v>0</v>
      </c>
      <c r="AY395" s="7">
        <f>SUMIFS('Inventory (old)'!$M:$M,'Inventory (old)'!$A:$A,"School",'Inventory (old)'!$B:$B,$A395,'Inventory (old)'!$E:$E,"&gt;="&amp;$F395,'Inventory (old)'!$E:$E,"&lt;"&amp;$G395)</f>
        <v>0</v>
      </c>
      <c r="AZ395" s="7">
        <f>SUMIFS('Inventory (old)'!$M:$M,'Inventory (old)'!$A:$A,"Air Speed",'Inventory (old)'!$B:$B,$A395,'Inventory (old)'!$E:$E,"&gt;="&amp;$F395,'Inventory (old)'!$E:$E,"&lt;"&amp;$G395)</f>
        <v>0</v>
      </c>
      <c r="BA395" s="7">
        <f>SUMIFS('Inventory (old)'!$M:$M,'Inventory (old)'!$A:$A,"Wrong Way",'Inventory (old)'!$B:$B,$A395,'Inventory (old)'!$E:$E,"&gt;="&amp;$F395,'Inventory (old)'!$E:$E,"&lt;"&amp;$G395)</f>
        <v>0</v>
      </c>
      <c r="BB395" s="7">
        <f>SUMIFS('Inventory (old)'!$M:$M,'Inventory (old)'!$A:$A,"Merge Arrow",'Inventory (old)'!$B:$B,$A395,'Inventory (old)'!$E:$E,"&gt;="&amp;$F395,'Inventory (old)'!$E:$E,"&lt;"&amp;$G395)</f>
        <v>0</v>
      </c>
      <c r="BC395" s="7">
        <f>SUMIFS('Inventory (old)'!$M:$M,'Inventory (old)'!$A:$A,"Bike",'Inventory (old)'!$B:$B,$A395,'Inventory (old)'!$E:$E,"&gt;="&amp;$F395,'Inventory (old)'!$E:$E,"&lt;"&amp;$G395)</f>
        <v>0</v>
      </c>
      <c r="BD395" s="7">
        <f>SUMIFS('Inventory (old)'!$M:$M,'Inventory (old)'!$A:$A,"Parking",'Inventory (old)'!$B:$B,$A395,'Inventory (old)'!$E:$E,"&gt;="&amp;$F395,'Inventory (old)'!$E:$E,"&lt;"&amp;$G395)</f>
        <v>0</v>
      </c>
      <c r="BE395" s="1">
        <f>SUMIFS('Inventory (old)'!$S:$S,'Inventory (old)'!$A:$A,"Parking",'Inventory (old)'!$B:$B,$A395,'Inventory (old)'!$E:$E,"&gt;="&amp;$F395,'Inventory (old)'!$E:$E,"&lt;"&amp;$G395)</f>
        <v>0</v>
      </c>
      <c r="BF395" s="13" t="s">
        <v>2480</v>
      </c>
    </row>
    <row r="396" spans="1:58" hidden="1" x14ac:dyDescent="0.25">
      <c r="A396" s="6" t="s">
        <v>2481</v>
      </c>
      <c r="B396" s="7" t="s">
        <v>45</v>
      </c>
      <c r="C396" s="7" t="s">
        <v>2051</v>
      </c>
      <c r="D396" s="7">
        <v>10</v>
      </c>
      <c r="E396" s="7" t="s">
        <v>59</v>
      </c>
      <c r="F396" s="8">
        <v>1.0000000000000001E-5</v>
      </c>
      <c r="G396" s="8">
        <v>0.14000000000000001</v>
      </c>
      <c r="H396" s="7" t="s">
        <v>74</v>
      </c>
      <c r="I396" s="7" t="s">
        <v>2196</v>
      </c>
      <c r="J396" s="14">
        <v>0.14000000000000001</v>
      </c>
      <c r="K396" s="15" t="s">
        <v>2241</v>
      </c>
      <c r="L396" s="7" t="s">
        <v>2217</v>
      </c>
      <c r="M396" s="7" t="s">
        <v>2072</v>
      </c>
      <c r="N396" s="20">
        <v>1</v>
      </c>
      <c r="O396" s="20" t="s">
        <v>201</v>
      </c>
      <c r="P396" s="20" t="s">
        <v>201</v>
      </c>
      <c r="Q396" s="20"/>
      <c r="R396" s="8"/>
      <c r="S396" s="8"/>
      <c r="T396" s="14">
        <v>9.9999999999999995E-7</v>
      </c>
      <c r="U396" s="14">
        <v>0.04</v>
      </c>
      <c r="V396" s="21">
        <v>1</v>
      </c>
      <c r="W396" s="16"/>
      <c r="X396" s="1">
        <v>87684</v>
      </c>
      <c r="Z396" s="7">
        <v>2022</v>
      </c>
      <c r="AA396" s="7" t="s">
        <v>3321</v>
      </c>
      <c r="AB396" s="7">
        <v>2022</v>
      </c>
      <c r="AC396" s="16" t="s">
        <v>25</v>
      </c>
      <c r="AD396" s="113"/>
      <c r="AE396" s="31" t="str">
        <f t="shared" si="82"/>
        <v/>
      </c>
      <c r="AF396" s="8">
        <f t="shared" si="78"/>
        <v>0</v>
      </c>
      <c r="AG396" s="8">
        <f t="shared" si="79"/>
        <v>0.14000000000000001</v>
      </c>
      <c r="AH396" s="8">
        <f t="shared" si="80"/>
        <v>0.14000000000000001</v>
      </c>
      <c r="AI396" s="8">
        <f t="shared" si="81"/>
        <v>3.9999E-2</v>
      </c>
      <c r="AJ396" s="7">
        <f>IF($P396="X",SUMIFS('Inventory (old)'!$M:$M,'Inventory (old)'!$A:$A,"Channel",'Inventory (old)'!$B:$B,$A396,'Inventory (old)'!$E:$E,"&gt;="&amp;$F396,'Inventory (old)'!$E:$E,"&lt;"&amp;$G396),0)</f>
        <v>500</v>
      </c>
      <c r="AK396" s="12">
        <f>IF($P396="X",SUMIFS('Inventory (old)'!$M:$M,'Inventory (old)'!$A:$A,"Dotted Line",'Inventory (old)'!$B:$B,$A396,'Inventory (old)'!$E:$E,"&gt;="&amp;$F396,'Inventory (old)'!$E:$E,"&lt;"&amp;$G396),0)</f>
        <v>0</v>
      </c>
      <c r="AL396" s="113"/>
      <c r="AM396" s="31" t="str">
        <f t="shared" si="83"/>
        <v/>
      </c>
      <c r="AN396" s="7">
        <f>IF($P396="X",0,SUMIFS('Inventory (old)'!$M:$M,'Inventory (old)'!$A:$A,"Channel",'Inventory (old)'!$B:$B,$A396,'Inventory (old)'!$E:$E,"&gt;="&amp;F396,'Inventory (old)'!$E:$E,"&lt;"&amp;$G396))</f>
        <v>0</v>
      </c>
      <c r="AO396" s="7">
        <f>IF($P396="X",0,SUMIFS('Inventory (old)'!$M:$M,'Inventory (old)'!$A:$A,"Dotted Line",'Inventory (old)'!$B:$B,$A396,'Inventory (old)'!$E:$E,"&gt;="&amp;$F396,'Inventory (old)'!$E:$E,"&lt;"&amp;$G396))</f>
        <v>0</v>
      </c>
      <c r="AP396" s="7">
        <f>SUMIFS('Inventory (old)'!$M:$M,'Inventory (old)'!$A:$A,"Stop Line",'Inventory (old)'!$B:$B,$A396,'Inventory (old)'!$E:$E,"&gt;="&amp;$F396,'Inventory (old)'!$E:$E,"&lt;"&amp;$G396)</f>
        <v>30</v>
      </c>
      <c r="AQ396" s="7">
        <f>SUMIFS('Inventory (old)'!$M:$M,'Inventory (old)'!$A:$A,"Arrows and Onlys",'Inventory (old)'!$B:$B,$A396,'Inventory (old)'!$E:$E,"&gt;="&amp;$F396,'Inventory (old)'!$E:$E,"&lt;"&amp;$G396)</f>
        <v>0</v>
      </c>
      <c r="AR396" s="7">
        <f>SUMIFS('Inventory (old)'!$N:$N,'Inventory (old)'!$A:$A,"Arrows and Onlys",'Inventory (old)'!$B:$B,$A396,'Inventory (old)'!$E:$E,"&gt;="&amp;$F396,'Inventory (old)'!$E:$E,"&lt;"&amp;$G396)</f>
        <v>0</v>
      </c>
      <c r="AS396" s="7">
        <f>SUMIFS('Inventory (old)'!$O:$O,'Inventory (old)'!$A:$A,"Transverse",'Inventory (old)'!$B:$B,$A396,'Inventory (old)'!$E:$E,"&gt;="&amp;$F396,'Inventory (old)'!$E:$E,"&lt;"&amp;$G396)</f>
        <v>168</v>
      </c>
      <c r="AT396" s="7">
        <f>SUMIFS('Inventory (old)'!$P:$P,'Inventory (old)'!$A:$A,"Transverse",'Inventory (old)'!$B:$B,$A396,'Inventory (old)'!$E:$E,"&gt;="&amp;$F396,'Inventory (old)'!$E:$E,"&lt;"&amp;$G396)</f>
        <v>0</v>
      </c>
      <c r="AU396" s="7">
        <f>SUMIFS('Inventory (old)'!$M:$M,'Inventory (old)'!$A:$A,"Crosswalk",'Inventory (old)'!$B:$B,$A396,'Inventory (old)'!$E:$E,"&gt;="&amp;$F396,'Inventory (old)'!$E:$E,"&lt;"&amp;$G396)</f>
        <v>0</v>
      </c>
      <c r="AV396" s="7">
        <f>SUMIFS('Inventory (old)'!$M:$M,'Inventory (old)'!$A:$A,"Yield Line",'Inventory (old)'!$B:$B,$A396,'Inventory (old)'!$E:$E,"&gt;="&amp;$F396,'Inventory (old)'!$E:$E,"&lt;"&amp;$G396)</f>
        <v>0</v>
      </c>
      <c r="AW396" s="7">
        <f>SUMIFS('Inventory (old)'!$M:$M,'Inventory (old)'!$A:$A,"Island",'Inventory (old)'!$B:$B,$A396,'Inventory (old)'!$E:$E,"&gt;="&amp;$F396,'Inventory (old)'!$E:$E,"&lt;"&amp;$G396)</f>
        <v>0</v>
      </c>
      <c r="AX396" s="7">
        <f>SUMIFS('Inventory (old)'!$M:$M,'Inventory (old)'!$A:$A,"Railroad",'Inventory (old)'!$B:$B,$A396,'Inventory (old)'!$E:$E,"&gt;="&amp;$F396,'Inventory (old)'!$E:$E,"&lt;"&amp;$G396)</f>
        <v>0</v>
      </c>
      <c r="AY396" s="7">
        <f>SUMIFS('Inventory (old)'!$M:$M,'Inventory (old)'!$A:$A,"School",'Inventory (old)'!$B:$B,$A396,'Inventory (old)'!$E:$E,"&gt;="&amp;$F396,'Inventory (old)'!$E:$E,"&lt;"&amp;$G396)</f>
        <v>0</v>
      </c>
      <c r="AZ396" s="7">
        <f>SUMIFS('Inventory (old)'!$M:$M,'Inventory (old)'!$A:$A,"Air Speed",'Inventory (old)'!$B:$B,$A396,'Inventory (old)'!$E:$E,"&gt;="&amp;$F396,'Inventory (old)'!$E:$E,"&lt;"&amp;$G396)</f>
        <v>0</v>
      </c>
      <c r="BA396" s="7">
        <f>SUMIFS('Inventory (old)'!$M:$M,'Inventory (old)'!$A:$A,"Wrong Way",'Inventory (old)'!$B:$B,$A396,'Inventory (old)'!$E:$E,"&gt;="&amp;$F396,'Inventory (old)'!$E:$E,"&lt;"&amp;$G396)</f>
        <v>2</v>
      </c>
      <c r="BB396" s="7">
        <f>SUMIFS('Inventory (old)'!$M:$M,'Inventory (old)'!$A:$A,"Merge Arrow",'Inventory (old)'!$B:$B,$A396,'Inventory (old)'!$E:$E,"&gt;="&amp;$F396,'Inventory (old)'!$E:$E,"&lt;"&amp;$G396)</f>
        <v>0</v>
      </c>
      <c r="BC396" s="7">
        <f>SUMIFS('Inventory (old)'!$M:$M,'Inventory (old)'!$A:$A,"Bike",'Inventory (old)'!$B:$B,$A396,'Inventory (old)'!$E:$E,"&gt;="&amp;$F396,'Inventory (old)'!$E:$E,"&lt;"&amp;$G396)</f>
        <v>0</v>
      </c>
      <c r="BD396" s="7">
        <f>SUMIFS('Inventory (old)'!$M:$M,'Inventory (old)'!$A:$A,"Parking",'Inventory (old)'!$B:$B,$A396,'Inventory (old)'!$E:$E,"&gt;="&amp;$F396,'Inventory (old)'!$E:$E,"&lt;"&amp;$G396)</f>
        <v>0</v>
      </c>
      <c r="BE396" s="1">
        <f>SUMIFS('Inventory (old)'!$S:$S,'Inventory (old)'!$A:$A,"Parking",'Inventory (old)'!$B:$B,$A396,'Inventory (old)'!$E:$E,"&gt;="&amp;$F396,'Inventory (old)'!$E:$E,"&lt;"&amp;$G396)</f>
        <v>0</v>
      </c>
      <c r="BF396" s="13" t="s">
        <v>2479</v>
      </c>
    </row>
    <row r="397" spans="1:58" x14ac:dyDescent="0.25">
      <c r="A397" s="6" t="s">
        <v>2473</v>
      </c>
      <c r="B397" s="7" t="s">
        <v>45</v>
      </c>
      <c r="C397" s="7" t="s">
        <v>2051</v>
      </c>
      <c r="D397" s="7">
        <v>18</v>
      </c>
      <c r="E397" s="7" t="s">
        <v>2176</v>
      </c>
      <c r="F397" s="8">
        <v>9.9999999999999995E-7</v>
      </c>
      <c r="G397" s="8">
        <v>5.74</v>
      </c>
      <c r="H397" s="7" t="s">
        <v>2234</v>
      </c>
      <c r="I397" s="7" t="s">
        <v>3226</v>
      </c>
      <c r="J397" s="14">
        <f t="shared" ref="J397:J402" si="84">G397-F397</f>
        <v>5.7399990000000001</v>
      </c>
      <c r="K397" s="15" t="s">
        <v>2062</v>
      </c>
      <c r="L397" s="7"/>
      <c r="M397" s="7" t="s">
        <v>2072</v>
      </c>
      <c r="N397" s="20">
        <v>2</v>
      </c>
      <c r="O397" s="20"/>
      <c r="P397" s="20"/>
      <c r="Q397" s="20" t="s">
        <v>201</v>
      </c>
      <c r="R397" s="8"/>
      <c r="S397" s="8"/>
      <c r="T397" s="14"/>
      <c r="U397" s="14"/>
      <c r="V397" s="21"/>
      <c r="W397" s="16"/>
      <c r="Y397" s="1">
        <v>105560</v>
      </c>
      <c r="Z397" s="7">
        <v>2023</v>
      </c>
      <c r="AA397" s="7" t="s">
        <v>3185</v>
      </c>
      <c r="AB397" s="7">
        <v>2019</v>
      </c>
      <c r="AC397" s="16" t="s">
        <v>25</v>
      </c>
      <c r="AD397" s="113">
        <v>2024</v>
      </c>
      <c r="AE397" s="31">
        <f t="shared" si="82"/>
        <v>642</v>
      </c>
      <c r="AF397" s="8">
        <f t="shared" si="78"/>
        <v>5.7399990000000001</v>
      </c>
      <c r="AG397" s="8">
        <f t="shared" si="79"/>
        <v>11.479998</v>
      </c>
      <c r="AH397" s="8">
        <f t="shared" si="80"/>
        <v>0</v>
      </c>
      <c r="AI397" s="8">
        <f t="shared" si="81"/>
        <v>0</v>
      </c>
      <c r="AJ397" s="7">
        <f>IF($P397="X",SUMIFS('Inventory (old)'!$M:$M,'Inventory (old)'!$A:$A,"Channel",'Inventory (old)'!$B:$B,$A397,'Inventory (old)'!$E:$E,"&gt;="&amp;$F397,'Inventory (old)'!$E:$E,"&lt;"&amp;$G397),0)</f>
        <v>0</v>
      </c>
      <c r="AK397" s="12">
        <f>IF($P397="X",SUMIFS('Inventory (old)'!$M:$M,'Inventory (old)'!$A:$A,"Dotted Line",'Inventory (old)'!$B:$B,$A397,'Inventory (old)'!$E:$E,"&gt;="&amp;$F397,'Inventory (old)'!$E:$E,"&lt;"&amp;$G397),0)</f>
        <v>0</v>
      </c>
      <c r="AL397" s="113">
        <v>2024</v>
      </c>
      <c r="AM397" s="31">
        <f t="shared" si="83"/>
        <v>643</v>
      </c>
      <c r="AN397" s="7">
        <f>IF($P397="X",0,SUMIFS('Inventory (old)'!$M:$M,'Inventory (old)'!$A:$A,"Channel",'Inventory (old)'!$B:$B,$A397,'Inventory (old)'!$E:$E,"&gt;="&amp;F397,'Inventory (old)'!$E:$E,"&lt;"&amp;$G397))</f>
        <v>0</v>
      </c>
      <c r="AO397" s="7">
        <f>IF($P397="X",0,SUMIFS('Inventory (old)'!$M:$M,'Inventory (old)'!$A:$A,"Dotted Line",'Inventory (old)'!$B:$B,$A397,'Inventory (old)'!$E:$E,"&gt;="&amp;$F397,'Inventory (old)'!$E:$E,"&lt;"&amp;$G397))</f>
        <v>0</v>
      </c>
      <c r="AP397" s="7">
        <f>SUMIFS('Inventory (old)'!$M:$M,'Inventory (old)'!$A:$A,"Stop Line",'Inventory (old)'!$B:$B,$A397,'Inventory (old)'!$E:$E,"&gt;="&amp;$F397,'Inventory (old)'!$E:$E,"&lt;"&amp;$G397)</f>
        <v>0</v>
      </c>
      <c r="AQ397" s="7">
        <f>SUMIFS('Inventory (old)'!$M:$M,'Inventory (old)'!$A:$A,"Arrows and Onlys",'Inventory (old)'!$B:$B,$A397,'Inventory (old)'!$E:$E,"&gt;="&amp;$F397,'Inventory (old)'!$E:$E,"&lt;"&amp;$G397)</f>
        <v>0</v>
      </c>
      <c r="AR397" s="7">
        <f>SUMIFS('Inventory (old)'!$N:$N,'Inventory (old)'!$A:$A,"Arrows and Onlys",'Inventory (old)'!$B:$B,$A397,'Inventory (old)'!$E:$E,"&gt;="&amp;$F397,'Inventory (old)'!$E:$E,"&lt;"&amp;$G397)</f>
        <v>0</v>
      </c>
      <c r="AS397" s="7">
        <f>SUMIFS('Inventory (old)'!$O:$O,'Inventory (old)'!$A:$A,"Transverse",'Inventory (old)'!$B:$B,$A397,'Inventory (old)'!$E:$E,"&gt;="&amp;$F397,'Inventory (old)'!$E:$E,"&lt;"&amp;$G397)</f>
        <v>0</v>
      </c>
      <c r="AT397" s="7">
        <f>SUMIFS('Inventory (old)'!$P:$P,'Inventory (old)'!$A:$A,"Transverse",'Inventory (old)'!$B:$B,$A397,'Inventory (old)'!$E:$E,"&gt;="&amp;$F397,'Inventory (old)'!$E:$E,"&lt;"&amp;$G397)</f>
        <v>0</v>
      </c>
      <c r="AU397" s="7">
        <f>SUMIFS('Inventory (old)'!$M:$M,'Inventory (old)'!$A:$A,"Crosswalk",'Inventory (old)'!$B:$B,$A397,'Inventory (old)'!$E:$E,"&gt;="&amp;$F397,'Inventory (old)'!$E:$E,"&lt;"&amp;$G397)</f>
        <v>0</v>
      </c>
      <c r="AV397" s="7">
        <f>SUMIFS('Inventory (old)'!$M:$M,'Inventory (old)'!$A:$A,"Yield Line",'Inventory (old)'!$B:$B,$A397,'Inventory (old)'!$E:$E,"&gt;="&amp;$F397,'Inventory (old)'!$E:$E,"&lt;"&amp;$G397)</f>
        <v>0</v>
      </c>
      <c r="AW397" s="7">
        <f>SUMIFS('Inventory (old)'!$M:$M,'Inventory (old)'!$A:$A,"Island",'Inventory (old)'!$B:$B,$A397,'Inventory (old)'!$E:$E,"&gt;="&amp;$F397,'Inventory (old)'!$E:$E,"&lt;"&amp;$G397)</f>
        <v>0</v>
      </c>
      <c r="AX397" s="7">
        <f>SUMIFS('Inventory (old)'!$M:$M,'Inventory (old)'!$A:$A,"Railroad",'Inventory (old)'!$B:$B,$A397,'Inventory (old)'!$E:$E,"&gt;="&amp;$F397,'Inventory (old)'!$E:$E,"&lt;"&amp;$G397)</f>
        <v>2</v>
      </c>
      <c r="AY397" s="7">
        <f>SUMIFS('Inventory (old)'!$M:$M,'Inventory (old)'!$A:$A,"School",'Inventory (old)'!$B:$B,$A397,'Inventory (old)'!$E:$E,"&gt;="&amp;$F397,'Inventory (old)'!$E:$E,"&lt;"&amp;$G397)</f>
        <v>0</v>
      </c>
      <c r="AZ397" s="7">
        <f>SUMIFS('Inventory (old)'!$M:$M,'Inventory (old)'!$A:$A,"Air Speed",'Inventory (old)'!$B:$B,$A397,'Inventory (old)'!$E:$E,"&gt;="&amp;$F397,'Inventory (old)'!$E:$E,"&lt;"&amp;$G397)</f>
        <v>0</v>
      </c>
      <c r="BA397" s="7">
        <f>SUMIFS('Inventory (old)'!$M:$M,'Inventory (old)'!$A:$A,"Wrong Way",'Inventory (old)'!$B:$B,$A397,'Inventory (old)'!$E:$E,"&gt;="&amp;$F397,'Inventory (old)'!$E:$E,"&lt;"&amp;$G397)</f>
        <v>0</v>
      </c>
      <c r="BB397" s="7">
        <f>SUMIFS('Inventory (old)'!$M:$M,'Inventory (old)'!$A:$A,"Merge Arrow",'Inventory (old)'!$B:$B,$A397,'Inventory (old)'!$E:$E,"&gt;="&amp;$F397,'Inventory (old)'!$E:$E,"&lt;"&amp;$G397)</f>
        <v>0</v>
      </c>
      <c r="BC397" s="7">
        <f>SUMIFS('Inventory (old)'!$M:$M,'Inventory (old)'!$A:$A,"Bike",'Inventory (old)'!$B:$B,$A397,'Inventory (old)'!$E:$E,"&gt;="&amp;$F397,'Inventory (old)'!$E:$E,"&lt;"&amp;$G397)</f>
        <v>0</v>
      </c>
      <c r="BD397" s="7">
        <f>SUMIFS('Inventory (old)'!$M:$M,'Inventory (old)'!$A:$A,"Parking",'Inventory (old)'!$B:$B,$A397,'Inventory (old)'!$E:$E,"&gt;="&amp;$F397,'Inventory (old)'!$E:$E,"&lt;"&amp;$G397)</f>
        <v>0</v>
      </c>
      <c r="BE397" s="1">
        <f>SUMIFS('Inventory (old)'!$S:$S,'Inventory (old)'!$A:$A,"Parking",'Inventory (old)'!$B:$B,$A397,'Inventory (old)'!$E:$E,"&gt;="&amp;$F397,'Inventory (old)'!$E:$E,"&lt;"&amp;$G397)</f>
        <v>0</v>
      </c>
      <c r="BF397" s="13"/>
    </row>
    <row r="398" spans="1:58" x14ac:dyDescent="0.25">
      <c r="A398" s="6" t="s">
        <v>2473</v>
      </c>
      <c r="B398" s="7" t="s">
        <v>45</v>
      </c>
      <c r="C398" s="7" t="s">
        <v>2051</v>
      </c>
      <c r="D398" s="7">
        <v>18</v>
      </c>
      <c r="E398" s="7" t="s">
        <v>2176</v>
      </c>
      <c r="F398" s="8">
        <f>G397</f>
        <v>5.74</v>
      </c>
      <c r="G398" s="8">
        <v>7.04</v>
      </c>
      <c r="H398" s="7" t="s">
        <v>3226</v>
      </c>
      <c r="I398" s="7" t="s">
        <v>3226</v>
      </c>
      <c r="J398" s="14">
        <f t="shared" si="84"/>
        <v>1.2999999999999998</v>
      </c>
      <c r="K398" s="15" t="s">
        <v>2062</v>
      </c>
      <c r="L398" s="7"/>
      <c r="M398" s="7" t="s">
        <v>2072</v>
      </c>
      <c r="N398" s="20">
        <v>2</v>
      </c>
      <c r="O398" s="20"/>
      <c r="P398" s="20"/>
      <c r="Q398" s="20" t="s">
        <v>201</v>
      </c>
      <c r="R398" s="8"/>
      <c r="S398" s="8"/>
      <c r="T398" s="14"/>
      <c r="U398" s="14"/>
      <c r="V398" s="21"/>
      <c r="W398" s="16" t="s">
        <v>2474</v>
      </c>
      <c r="Y398" s="1">
        <v>105560</v>
      </c>
      <c r="Z398" s="7">
        <v>2023</v>
      </c>
      <c r="AA398" s="7" t="s">
        <v>3185</v>
      </c>
      <c r="AB398" s="7">
        <v>2019</v>
      </c>
      <c r="AC398" s="16" t="s">
        <v>25</v>
      </c>
      <c r="AD398" s="113">
        <v>2024</v>
      </c>
      <c r="AE398" s="31">
        <f t="shared" si="82"/>
        <v>642</v>
      </c>
      <c r="AF398" s="8">
        <f t="shared" si="78"/>
        <v>1.2999999999999998</v>
      </c>
      <c r="AG398" s="8">
        <f t="shared" si="79"/>
        <v>2.5999999999999996</v>
      </c>
      <c r="AH398" s="8">
        <f t="shared" si="80"/>
        <v>0</v>
      </c>
      <c r="AI398" s="8">
        <f t="shared" si="81"/>
        <v>0</v>
      </c>
      <c r="AJ398" s="7">
        <f>IF($P398="X",SUMIFS('Inventory (old)'!$M:$M,'Inventory (old)'!$A:$A,"Channel",'Inventory (old)'!$B:$B,$A398,'Inventory (old)'!$E:$E,"&gt;="&amp;$F398,'Inventory (old)'!$E:$E,"&lt;"&amp;$G398),0)</f>
        <v>0</v>
      </c>
      <c r="AK398" s="12">
        <f>IF($P398="X",SUMIFS('Inventory (old)'!$M:$M,'Inventory (old)'!$A:$A,"Dotted Line",'Inventory (old)'!$B:$B,$A398,'Inventory (old)'!$E:$E,"&gt;="&amp;$F398,'Inventory (old)'!$E:$E,"&lt;"&amp;$G398),0)</f>
        <v>0</v>
      </c>
      <c r="AL398" s="113">
        <v>2024</v>
      </c>
      <c r="AM398" s="31">
        <f t="shared" si="83"/>
        <v>643</v>
      </c>
      <c r="AN398" s="7">
        <f>IF($P398="X",0,SUMIFS('Inventory (old)'!$M:$M,'Inventory (old)'!$A:$A,"Channel",'Inventory (old)'!$B:$B,$A398,'Inventory (old)'!$E:$E,"&gt;="&amp;F398,'Inventory (old)'!$E:$E,"&lt;"&amp;$G398))</f>
        <v>0</v>
      </c>
      <c r="AO398" s="7">
        <f>IF($P398="X",0,SUMIFS('Inventory (old)'!$M:$M,'Inventory (old)'!$A:$A,"Dotted Line",'Inventory (old)'!$B:$B,$A398,'Inventory (old)'!$E:$E,"&gt;="&amp;$F398,'Inventory (old)'!$E:$E,"&lt;"&amp;$G398))</f>
        <v>0</v>
      </c>
      <c r="AP398" s="7">
        <f>SUMIFS('Inventory (old)'!$M:$M,'Inventory (old)'!$A:$A,"Stop Line",'Inventory (old)'!$B:$B,$A398,'Inventory (old)'!$E:$E,"&gt;="&amp;$F398,'Inventory (old)'!$E:$E,"&lt;"&amp;$G398)</f>
        <v>0</v>
      </c>
      <c r="AQ398" s="7">
        <f>SUMIFS('Inventory (old)'!$M:$M,'Inventory (old)'!$A:$A,"Arrows and Onlys",'Inventory (old)'!$B:$B,$A398,'Inventory (old)'!$E:$E,"&gt;="&amp;$F398,'Inventory (old)'!$E:$E,"&lt;"&amp;$G398)</f>
        <v>0</v>
      </c>
      <c r="AR398" s="7">
        <f>SUMIFS('Inventory (old)'!$N:$N,'Inventory (old)'!$A:$A,"Arrows and Onlys",'Inventory (old)'!$B:$B,$A398,'Inventory (old)'!$E:$E,"&gt;="&amp;$F398,'Inventory (old)'!$E:$E,"&lt;"&amp;$G398)</f>
        <v>0</v>
      </c>
      <c r="AS398" s="7">
        <f>SUMIFS('Inventory (old)'!$O:$O,'Inventory (old)'!$A:$A,"Transverse",'Inventory (old)'!$B:$B,$A398,'Inventory (old)'!$E:$E,"&gt;="&amp;$F398,'Inventory (old)'!$E:$E,"&lt;"&amp;$G398)</f>
        <v>0</v>
      </c>
      <c r="AT398" s="7">
        <f>SUMIFS('Inventory (old)'!$P:$P,'Inventory (old)'!$A:$A,"Transverse",'Inventory (old)'!$B:$B,$A398,'Inventory (old)'!$E:$E,"&gt;="&amp;$F398,'Inventory (old)'!$E:$E,"&lt;"&amp;$G398)</f>
        <v>0</v>
      </c>
      <c r="AU398" s="7">
        <f>SUMIFS('Inventory (old)'!$M:$M,'Inventory (old)'!$A:$A,"Crosswalk",'Inventory (old)'!$B:$B,$A398,'Inventory (old)'!$E:$E,"&gt;="&amp;$F398,'Inventory (old)'!$E:$E,"&lt;"&amp;$G398)</f>
        <v>0</v>
      </c>
      <c r="AV398" s="7">
        <f>SUMIFS('Inventory (old)'!$M:$M,'Inventory (old)'!$A:$A,"Yield Line",'Inventory (old)'!$B:$B,$A398,'Inventory (old)'!$E:$E,"&gt;="&amp;$F398,'Inventory (old)'!$E:$E,"&lt;"&amp;$G398)</f>
        <v>0</v>
      </c>
      <c r="AW398" s="7">
        <f>SUMIFS('Inventory (old)'!$M:$M,'Inventory (old)'!$A:$A,"Island",'Inventory (old)'!$B:$B,$A398,'Inventory (old)'!$E:$E,"&gt;="&amp;$F398,'Inventory (old)'!$E:$E,"&lt;"&amp;$G398)</f>
        <v>0</v>
      </c>
      <c r="AX398" s="7">
        <f>SUMIFS('Inventory (old)'!$M:$M,'Inventory (old)'!$A:$A,"Railroad",'Inventory (old)'!$B:$B,$A398,'Inventory (old)'!$E:$E,"&gt;="&amp;$F398,'Inventory (old)'!$E:$E,"&lt;"&amp;$G398)</f>
        <v>0</v>
      </c>
      <c r="AY398" s="7">
        <f>SUMIFS('Inventory (old)'!$M:$M,'Inventory (old)'!$A:$A,"School",'Inventory (old)'!$B:$B,$A398,'Inventory (old)'!$E:$E,"&gt;="&amp;$F398,'Inventory (old)'!$E:$E,"&lt;"&amp;$G398)</f>
        <v>0</v>
      </c>
      <c r="AZ398" s="7">
        <f>SUMIFS('Inventory (old)'!$M:$M,'Inventory (old)'!$A:$A,"Air Speed",'Inventory (old)'!$B:$B,$A398,'Inventory (old)'!$E:$E,"&gt;="&amp;$F398,'Inventory (old)'!$E:$E,"&lt;"&amp;$G398)</f>
        <v>0</v>
      </c>
      <c r="BA398" s="7">
        <f>SUMIFS('Inventory (old)'!$M:$M,'Inventory (old)'!$A:$A,"Wrong Way",'Inventory (old)'!$B:$B,$A398,'Inventory (old)'!$E:$E,"&gt;="&amp;$F398,'Inventory (old)'!$E:$E,"&lt;"&amp;$G398)</f>
        <v>0</v>
      </c>
      <c r="BB398" s="7">
        <f>SUMIFS('Inventory (old)'!$M:$M,'Inventory (old)'!$A:$A,"Merge Arrow",'Inventory (old)'!$B:$B,$A398,'Inventory (old)'!$E:$E,"&gt;="&amp;$F398,'Inventory (old)'!$E:$E,"&lt;"&amp;$G398)</f>
        <v>0</v>
      </c>
      <c r="BC398" s="7">
        <f>SUMIFS('Inventory (old)'!$M:$M,'Inventory (old)'!$A:$A,"Bike",'Inventory (old)'!$B:$B,$A398,'Inventory (old)'!$E:$E,"&gt;="&amp;$F398,'Inventory (old)'!$E:$E,"&lt;"&amp;$G398)</f>
        <v>0</v>
      </c>
      <c r="BD398" s="7">
        <f>SUMIFS('Inventory (old)'!$M:$M,'Inventory (old)'!$A:$A,"Parking",'Inventory (old)'!$B:$B,$A398,'Inventory (old)'!$E:$E,"&gt;="&amp;$F398,'Inventory (old)'!$E:$E,"&lt;"&amp;$G398)</f>
        <v>0</v>
      </c>
      <c r="BE398" s="1">
        <f>SUMIFS('Inventory (old)'!$S:$S,'Inventory (old)'!$A:$A,"Parking",'Inventory (old)'!$B:$B,$A398,'Inventory (old)'!$E:$E,"&gt;="&amp;$F398,'Inventory (old)'!$E:$E,"&lt;"&amp;$G398)</f>
        <v>0</v>
      </c>
      <c r="BF398" s="13"/>
    </row>
    <row r="399" spans="1:58" x14ac:dyDescent="0.25">
      <c r="A399" s="6" t="s">
        <v>2473</v>
      </c>
      <c r="B399" s="7" t="s">
        <v>45</v>
      </c>
      <c r="C399" s="7" t="s">
        <v>2051</v>
      </c>
      <c r="D399" s="7">
        <v>18</v>
      </c>
      <c r="E399" s="7" t="s">
        <v>2176</v>
      </c>
      <c r="F399" s="8">
        <f>G398</f>
        <v>7.04</v>
      </c>
      <c r="G399" s="8">
        <v>13.96</v>
      </c>
      <c r="H399" s="7" t="s">
        <v>3226</v>
      </c>
      <c r="I399" s="7" t="s">
        <v>2259</v>
      </c>
      <c r="J399" s="14">
        <f t="shared" si="84"/>
        <v>6.9200000000000008</v>
      </c>
      <c r="K399" s="15" t="s">
        <v>2062</v>
      </c>
      <c r="L399" s="7"/>
      <c r="M399" s="7" t="s">
        <v>2072</v>
      </c>
      <c r="N399" s="20">
        <v>2</v>
      </c>
      <c r="O399" s="20"/>
      <c r="P399" s="20"/>
      <c r="Q399" s="20" t="s">
        <v>201</v>
      </c>
      <c r="R399" s="8"/>
      <c r="S399" s="8"/>
      <c r="T399" s="14"/>
      <c r="U399" s="14"/>
      <c r="V399" s="21"/>
      <c r="W399" s="16"/>
      <c r="Y399" s="1">
        <v>105560</v>
      </c>
      <c r="Z399" s="7">
        <v>2023</v>
      </c>
      <c r="AA399" s="7" t="s">
        <v>3185</v>
      </c>
      <c r="AB399" s="7">
        <v>2019</v>
      </c>
      <c r="AC399" s="16" t="s">
        <v>25</v>
      </c>
      <c r="AD399" s="113">
        <v>2024</v>
      </c>
      <c r="AE399" s="31">
        <f t="shared" si="82"/>
        <v>642</v>
      </c>
      <c r="AF399" s="8">
        <f t="shared" si="78"/>
        <v>6.9200000000000008</v>
      </c>
      <c r="AG399" s="8">
        <f t="shared" si="79"/>
        <v>13.840000000000002</v>
      </c>
      <c r="AH399" s="8">
        <f t="shared" si="80"/>
        <v>0</v>
      </c>
      <c r="AI399" s="8">
        <f t="shared" si="81"/>
        <v>0</v>
      </c>
      <c r="AJ399" s="7">
        <f>IF($P399="X",SUMIFS('Inventory (old)'!$M:$M,'Inventory (old)'!$A:$A,"Channel",'Inventory (old)'!$B:$B,$A399,'Inventory (old)'!$E:$E,"&gt;="&amp;$F399,'Inventory (old)'!$E:$E,"&lt;"&amp;$G399),0)</f>
        <v>0</v>
      </c>
      <c r="AK399" s="12">
        <f>IF($P399="X",SUMIFS('Inventory (old)'!$M:$M,'Inventory (old)'!$A:$A,"Dotted Line",'Inventory (old)'!$B:$B,$A399,'Inventory (old)'!$E:$E,"&gt;="&amp;$F399,'Inventory (old)'!$E:$E,"&lt;"&amp;$G399),0)</f>
        <v>0</v>
      </c>
      <c r="AL399" s="113">
        <v>2024</v>
      </c>
      <c r="AM399" s="31">
        <f t="shared" si="83"/>
        <v>643</v>
      </c>
      <c r="AN399" s="7">
        <f>IF($P399="X",0,SUMIFS('Inventory (old)'!$M:$M,'Inventory (old)'!$A:$A,"Channel",'Inventory (old)'!$B:$B,$A399,'Inventory (old)'!$E:$E,"&gt;="&amp;F399,'Inventory (old)'!$E:$E,"&lt;"&amp;$G399))</f>
        <v>0</v>
      </c>
      <c r="AO399" s="7">
        <f>IF($P399="X",0,SUMIFS('Inventory (old)'!$M:$M,'Inventory (old)'!$A:$A,"Dotted Line",'Inventory (old)'!$B:$B,$A399,'Inventory (old)'!$E:$E,"&gt;="&amp;$F399,'Inventory (old)'!$E:$E,"&lt;"&amp;$G399))</f>
        <v>0</v>
      </c>
      <c r="AP399" s="7">
        <f>SUMIFS('Inventory (old)'!$M:$M,'Inventory (old)'!$A:$A,"Stop Line",'Inventory (old)'!$B:$B,$A399,'Inventory (old)'!$E:$E,"&gt;="&amp;$F399,'Inventory (old)'!$E:$E,"&lt;"&amp;$G399)</f>
        <v>58</v>
      </c>
      <c r="AQ399" s="7">
        <f>SUMIFS('Inventory (old)'!$M:$M,'Inventory (old)'!$A:$A,"Arrows and Onlys",'Inventory (old)'!$B:$B,$A399,'Inventory (old)'!$E:$E,"&gt;="&amp;$F399,'Inventory (old)'!$E:$E,"&lt;"&amp;$G399)</f>
        <v>0</v>
      </c>
      <c r="AR399" s="7">
        <f>SUMIFS('Inventory (old)'!$N:$N,'Inventory (old)'!$A:$A,"Arrows and Onlys",'Inventory (old)'!$B:$B,$A399,'Inventory (old)'!$E:$E,"&gt;="&amp;$F399,'Inventory (old)'!$E:$E,"&lt;"&amp;$G399)</f>
        <v>0</v>
      </c>
      <c r="AS399" s="7">
        <f>SUMIFS('Inventory (old)'!$O:$O,'Inventory (old)'!$A:$A,"Transverse",'Inventory (old)'!$B:$B,$A399,'Inventory (old)'!$E:$E,"&gt;="&amp;$F399,'Inventory (old)'!$E:$E,"&lt;"&amp;$G399)</f>
        <v>0</v>
      </c>
      <c r="AT399" s="7">
        <f>SUMIFS('Inventory (old)'!$P:$P,'Inventory (old)'!$A:$A,"Transverse",'Inventory (old)'!$B:$B,$A399,'Inventory (old)'!$E:$E,"&gt;="&amp;$F399,'Inventory (old)'!$E:$E,"&lt;"&amp;$G399)</f>
        <v>0</v>
      </c>
      <c r="AU399" s="7">
        <f>SUMIFS('Inventory (old)'!$M:$M,'Inventory (old)'!$A:$A,"Crosswalk",'Inventory (old)'!$B:$B,$A399,'Inventory (old)'!$E:$E,"&gt;="&amp;$F399,'Inventory (old)'!$E:$E,"&lt;"&amp;$G399)</f>
        <v>0</v>
      </c>
      <c r="AV399" s="7">
        <f>SUMIFS('Inventory (old)'!$M:$M,'Inventory (old)'!$A:$A,"Yield Line",'Inventory (old)'!$B:$B,$A399,'Inventory (old)'!$E:$E,"&gt;="&amp;$F399,'Inventory (old)'!$E:$E,"&lt;"&amp;$G399)</f>
        <v>0</v>
      </c>
      <c r="AW399" s="7">
        <f>SUMIFS('Inventory (old)'!$M:$M,'Inventory (old)'!$A:$A,"Island",'Inventory (old)'!$B:$B,$A399,'Inventory (old)'!$E:$E,"&gt;="&amp;$F399,'Inventory (old)'!$E:$E,"&lt;"&amp;$G399)</f>
        <v>0</v>
      </c>
      <c r="AX399" s="7">
        <f>SUMIFS('Inventory (old)'!$M:$M,'Inventory (old)'!$A:$A,"Railroad",'Inventory (old)'!$B:$B,$A399,'Inventory (old)'!$E:$E,"&gt;="&amp;$F399,'Inventory (old)'!$E:$E,"&lt;"&amp;$G399)</f>
        <v>0</v>
      </c>
      <c r="AY399" s="7">
        <f>SUMIFS('Inventory (old)'!$M:$M,'Inventory (old)'!$A:$A,"School",'Inventory (old)'!$B:$B,$A399,'Inventory (old)'!$E:$E,"&gt;="&amp;$F399,'Inventory (old)'!$E:$E,"&lt;"&amp;$G399)</f>
        <v>0</v>
      </c>
      <c r="AZ399" s="7">
        <f>SUMIFS('Inventory (old)'!$M:$M,'Inventory (old)'!$A:$A,"Air Speed",'Inventory (old)'!$B:$B,$A399,'Inventory (old)'!$E:$E,"&gt;="&amp;$F399,'Inventory (old)'!$E:$E,"&lt;"&amp;$G399)</f>
        <v>1</v>
      </c>
      <c r="BA399" s="7">
        <f>SUMIFS('Inventory (old)'!$M:$M,'Inventory (old)'!$A:$A,"Wrong Way",'Inventory (old)'!$B:$B,$A399,'Inventory (old)'!$E:$E,"&gt;="&amp;$F399,'Inventory (old)'!$E:$E,"&lt;"&amp;$G399)</f>
        <v>0</v>
      </c>
      <c r="BB399" s="7">
        <f>SUMIFS('Inventory (old)'!$M:$M,'Inventory (old)'!$A:$A,"Merge Arrow",'Inventory (old)'!$B:$B,$A399,'Inventory (old)'!$E:$E,"&gt;="&amp;$F399,'Inventory (old)'!$E:$E,"&lt;"&amp;$G399)</f>
        <v>0</v>
      </c>
      <c r="BC399" s="7">
        <f>SUMIFS('Inventory (old)'!$M:$M,'Inventory (old)'!$A:$A,"Bike",'Inventory (old)'!$B:$B,$A399,'Inventory (old)'!$E:$E,"&gt;="&amp;$F399,'Inventory (old)'!$E:$E,"&lt;"&amp;$G399)</f>
        <v>0</v>
      </c>
      <c r="BD399" s="7">
        <f>SUMIFS('Inventory (old)'!$M:$M,'Inventory (old)'!$A:$A,"Parking",'Inventory (old)'!$B:$B,$A399,'Inventory (old)'!$E:$E,"&gt;="&amp;$F399,'Inventory (old)'!$E:$E,"&lt;"&amp;$G399)</f>
        <v>0</v>
      </c>
      <c r="BE399" s="1">
        <f>SUMIFS('Inventory (old)'!$S:$S,'Inventory (old)'!$A:$A,"Parking",'Inventory (old)'!$B:$B,$A399,'Inventory (old)'!$E:$E,"&gt;="&amp;$F399,'Inventory (old)'!$E:$E,"&lt;"&amp;$G399)</f>
        <v>0</v>
      </c>
      <c r="BF399" s="13"/>
    </row>
    <row r="400" spans="1:58" x14ac:dyDescent="0.25">
      <c r="A400" s="6" t="s">
        <v>2475</v>
      </c>
      <c r="B400" s="7" t="s">
        <v>45</v>
      </c>
      <c r="C400" s="7" t="s">
        <v>2189</v>
      </c>
      <c r="D400" s="7">
        <v>20</v>
      </c>
      <c r="E400" s="7" t="s">
        <v>2176</v>
      </c>
      <c r="F400" s="8">
        <v>9.9999999999999995E-8</v>
      </c>
      <c r="G400" s="8">
        <v>8.48</v>
      </c>
      <c r="H400" s="7" t="s">
        <v>2234</v>
      </c>
      <c r="I400" s="7" t="s">
        <v>2221</v>
      </c>
      <c r="J400" s="14">
        <f t="shared" si="84"/>
        <v>8.479999900000001</v>
      </c>
      <c r="K400" s="15" t="s">
        <v>2062</v>
      </c>
      <c r="L400" s="7"/>
      <c r="M400" s="7" t="s">
        <v>2072</v>
      </c>
      <c r="N400" s="20">
        <v>2</v>
      </c>
      <c r="O400" s="20"/>
      <c r="P400" s="20"/>
      <c r="Q400" s="20"/>
      <c r="R400" s="8"/>
      <c r="S400" s="8"/>
      <c r="T400" s="14"/>
      <c r="U400" s="14"/>
      <c r="V400" s="21"/>
      <c r="W400" s="16"/>
      <c r="Y400" s="1">
        <v>105560</v>
      </c>
      <c r="Z400" s="7">
        <v>2023</v>
      </c>
      <c r="AA400" s="7" t="s">
        <v>3185</v>
      </c>
      <c r="AB400" s="7">
        <v>2019</v>
      </c>
      <c r="AC400" s="16" t="s">
        <v>25</v>
      </c>
      <c r="AD400" s="113">
        <v>2024</v>
      </c>
      <c r="AE400" s="31">
        <f t="shared" si="82"/>
        <v>642</v>
      </c>
      <c r="AF400" s="8">
        <f t="shared" si="78"/>
        <v>8.479999900000001</v>
      </c>
      <c r="AG400" s="8">
        <f t="shared" si="79"/>
        <v>16.959999800000002</v>
      </c>
      <c r="AH400" s="8">
        <f t="shared" si="80"/>
        <v>0</v>
      </c>
      <c r="AI400" s="8">
        <f t="shared" si="81"/>
        <v>0</v>
      </c>
      <c r="AJ400" s="7">
        <f>IF($P400="X",SUMIFS('Inventory (old)'!$M:$M,'Inventory (old)'!$A:$A,"Channel",'Inventory (old)'!$B:$B,$A400,'Inventory (old)'!$E:$E,"&gt;="&amp;$F400,'Inventory (old)'!$E:$E,"&lt;"&amp;$G400),0)</f>
        <v>0</v>
      </c>
      <c r="AK400" s="12">
        <f>IF($P400="X",SUMIFS('Inventory (old)'!$M:$M,'Inventory (old)'!$A:$A,"Dotted Line",'Inventory (old)'!$B:$B,$A400,'Inventory (old)'!$E:$E,"&gt;="&amp;$F400,'Inventory (old)'!$E:$E,"&lt;"&amp;$G400),0)</f>
        <v>0</v>
      </c>
      <c r="AL400" s="113">
        <v>2024</v>
      </c>
      <c r="AM400" s="31">
        <f t="shared" si="83"/>
        <v>643</v>
      </c>
      <c r="AN400" s="7">
        <f>IF($P400="X",0,SUMIFS('Inventory (old)'!$M:$M,'Inventory (old)'!$A:$A,"Channel",'Inventory (old)'!$B:$B,$A400,'Inventory (old)'!$E:$E,"&gt;="&amp;F400,'Inventory (old)'!$E:$E,"&lt;"&amp;$G400))</f>
        <v>2203</v>
      </c>
      <c r="AO400" s="7">
        <f>IF($P400="X",0,SUMIFS('Inventory (old)'!$M:$M,'Inventory (old)'!$A:$A,"Dotted Line",'Inventory (old)'!$B:$B,$A400,'Inventory (old)'!$E:$E,"&gt;="&amp;$F400,'Inventory (old)'!$E:$E,"&lt;"&amp;$G400))</f>
        <v>0</v>
      </c>
      <c r="AP400" s="7">
        <f>SUMIFS('Inventory (old)'!$M:$M,'Inventory (old)'!$A:$A,"Stop Line",'Inventory (old)'!$B:$B,$A400,'Inventory (old)'!$E:$E,"&gt;="&amp;$F400,'Inventory (old)'!$E:$E,"&lt;"&amp;$G400)</f>
        <v>251</v>
      </c>
      <c r="AQ400" s="7">
        <f>SUMIFS('Inventory (old)'!$M:$M,'Inventory (old)'!$A:$A,"Arrows and Onlys",'Inventory (old)'!$B:$B,$A400,'Inventory (old)'!$E:$E,"&gt;="&amp;$F400,'Inventory (old)'!$E:$E,"&lt;"&amp;$G400)</f>
        <v>40</v>
      </c>
      <c r="AR400" s="7">
        <f>SUMIFS('Inventory (old)'!$N:$N,'Inventory (old)'!$A:$A,"Arrows and Onlys",'Inventory (old)'!$B:$B,$A400,'Inventory (old)'!$E:$E,"&gt;="&amp;$F400,'Inventory (old)'!$E:$E,"&lt;"&amp;$G400)</f>
        <v>0</v>
      </c>
      <c r="AS400" s="7">
        <f>SUMIFS('Inventory (old)'!$O:$O,'Inventory (old)'!$A:$A,"Transverse",'Inventory (old)'!$B:$B,$A400,'Inventory (old)'!$E:$E,"&gt;="&amp;$F400,'Inventory (old)'!$E:$E,"&lt;"&amp;$G400)</f>
        <v>24</v>
      </c>
      <c r="AT400" s="7">
        <f>SUMIFS('Inventory (old)'!$P:$P,'Inventory (old)'!$A:$A,"Transverse",'Inventory (old)'!$B:$B,$A400,'Inventory (old)'!$E:$E,"&gt;="&amp;$F400,'Inventory (old)'!$E:$E,"&lt;"&amp;$G400)</f>
        <v>1113</v>
      </c>
      <c r="AU400" s="7">
        <f>SUMIFS('Inventory (old)'!$M:$M,'Inventory (old)'!$A:$A,"Crosswalk",'Inventory (old)'!$B:$B,$A400,'Inventory (old)'!$E:$E,"&gt;="&amp;$F400,'Inventory (old)'!$E:$E,"&lt;"&amp;$G400)</f>
        <v>0</v>
      </c>
      <c r="AV400" s="7">
        <f>SUMIFS('Inventory (old)'!$M:$M,'Inventory (old)'!$A:$A,"Yield Line",'Inventory (old)'!$B:$B,$A400,'Inventory (old)'!$E:$E,"&gt;="&amp;$F400,'Inventory (old)'!$E:$E,"&lt;"&amp;$G400)</f>
        <v>0</v>
      </c>
      <c r="AW400" s="7">
        <f>SUMIFS('Inventory (old)'!$M:$M,'Inventory (old)'!$A:$A,"Island",'Inventory (old)'!$B:$B,$A400,'Inventory (old)'!$E:$E,"&gt;="&amp;$F400,'Inventory (old)'!$E:$E,"&lt;"&amp;$G400)</f>
        <v>0</v>
      </c>
      <c r="AX400" s="7">
        <f>SUMIFS('Inventory (old)'!$M:$M,'Inventory (old)'!$A:$A,"Railroad",'Inventory (old)'!$B:$B,$A400,'Inventory (old)'!$E:$E,"&gt;="&amp;$F400,'Inventory (old)'!$E:$E,"&lt;"&amp;$G400)</f>
        <v>0</v>
      </c>
      <c r="AY400" s="7">
        <f>SUMIFS('Inventory (old)'!$M:$M,'Inventory (old)'!$A:$A,"School",'Inventory (old)'!$B:$B,$A400,'Inventory (old)'!$E:$E,"&gt;="&amp;$F400,'Inventory (old)'!$E:$E,"&lt;"&amp;$G400)</f>
        <v>0</v>
      </c>
      <c r="AZ400" s="7">
        <f>SUMIFS('Inventory (old)'!$M:$M,'Inventory (old)'!$A:$A,"Air Speed",'Inventory (old)'!$B:$B,$A400,'Inventory (old)'!$E:$E,"&gt;="&amp;$F400,'Inventory (old)'!$E:$E,"&lt;"&amp;$G400)</f>
        <v>0</v>
      </c>
      <c r="BA400" s="7">
        <f>SUMIFS('Inventory (old)'!$M:$M,'Inventory (old)'!$A:$A,"Wrong Way",'Inventory (old)'!$B:$B,$A400,'Inventory (old)'!$E:$E,"&gt;="&amp;$F400,'Inventory (old)'!$E:$E,"&lt;"&amp;$G400)</f>
        <v>0</v>
      </c>
      <c r="BB400" s="7">
        <f>SUMIFS('Inventory (old)'!$M:$M,'Inventory (old)'!$A:$A,"Merge Arrow",'Inventory (old)'!$B:$B,$A400,'Inventory (old)'!$E:$E,"&gt;="&amp;$F400,'Inventory (old)'!$E:$E,"&lt;"&amp;$G400)</f>
        <v>0</v>
      </c>
      <c r="BC400" s="7">
        <f>SUMIFS('Inventory (old)'!$M:$M,'Inventory (old)'!$A:$A,"Bike",'Inventory (old)'!$B:$B,$A400,'Inventory (old)'!$E:$E,"&gt;="&amp;$F400,'Inventory (old)'!$E:$E,"&lt;"&amp;$G400)</f>
        <v>0</v>
      </c>
      <c r="BD400" s="7">
        <f>SUMIFS('Inventory (old)'!$M:$M,'Inventory (old)'!$A:$A,"Parking",'Inventory (old)'!$B:$B,$A400,'Inventory (old)'!$E:$E,"&gt;="&amp;$F400,'Inventory (old)'!$E:$E,"&lt;"&amp;$G400)</f>
        <v>0</v>
      </c>
      <c r="BE400" s="1">
        <f>SUMIFS('Inventory (old)'!$S:$S,'Inventory (old)'!$A:$A,"Parking",'Inventory (old)'!$B:$B,$A400,'Inventory (old)'!$E:$E,"&gt;="&amp;$F400,'Inventory (old)'!$E:$E,"&lt;"&amp;$G400)</f>
        <v>0</v>
      </c>
      <c r="BF400" s="13"/>
    </row>
    <row r="401" spans="1:58" x14ac:dyDescent="0.25">
      <c r="A401" s="6" t="s">
        <v>2475</v>
      </c>
      <c r="B401" s="7" t="s">
        <v>45</v>
      </c>
      <c r="C401" s="7" t="s">
        <v>2189</v>
      </c>
      <c r="D401" s="7">
        <v>20</v>
      </c>
      <c r="E401" s="7" t="s">
        <v>58</v>
      </c>
      <c r="F401" s="8">
        <f>G400</f>
        <v>8.48</v>
      </c>
      <c r="G401" s="8">
        <v>13.54</v>
      </c>
      <c r="H401" s="7" t="s">
        <v>2221</v>
      </c>
      <c r="I401" s="7" t="s">
        <v>3194</v>
      </c>
      <c r="J401" s="14">
        <f t="shared" si="84"/>
        <v>5.0599999999999987</v>
      </c>
      <c r="K401" s="15" t="s">
        <v>2241</v>
      </c>
      <c r="L401" s="7" t="s">
        <v>2217</v>
      </c>
      <c r="M401" s="7" t="s">
        <v>2072</v>
      </c>
      <c r="N401" s="20">
        <v>2</v>
      </c>
      <c r="O401" s="20" t="s">
        <v>201</v>
      </c>
      <c r="P401" s="20"/>
      <c r="Q401" s="20"/>
      <c r="R401" s="8"/>
      <c r="S401" s="8"/>
      <c r="T401" s="14"/>
      <c r="U401" s="14"/>
      <c r="V401" s="21"/>
      <c r="W401" s="16"/>
      <c r="Y401" s="1">
        <v>105560</v>
      </c>
      <c r="Z401" s="7">
        <v>2023</v>
      </c>
      <c r="AA401" s="7" t="s">
        <v>3185</v>
      </c>
      <c r="AB401" s="7">
        <v>2019</v>
      </c>
      <c r="AC401" s="16" t="s">
        <v>25</v>
      </c>
      <c r="AD401" s="113">
        <v>2024</v>
      </c>
      <c r="AE401" s="31">
        <f t="shared" si="82"/>
        <v>642</v>
      </c>
      <c r="AF401" s="8">
        <f t="shared" si="78"/>
        <v>0</v>
      </c>
      <c r="AG401" s="8">
        <f t="shared" si="79"/>
        <v>5.0599999999999987</v>
      </c>
      <c r="AH401" s="8">
        <f t="shared" si="80"/>
        <v>5.0599999999999987</v>
      </c>
      <c r="AI401" s="8">
        <f t="shared" si="81"/>
        <v>5.0599999999999987</v>
      </c>
      <c r="AJ401" s="7">
        <f>IF($P401="X",SUMIFS('Inventory (old)'!$M:$M,'Inventory (old)'!$A:$A,"Channel",'Inventory (old)'!$B:$B,$A401,'Inventory (old)'!$E:$E,"&gt;="&amp;$F401,'Inventory (old)'!$E:$E,"&lt;"&amp;$G401),0)</f>
        <v>0</v>
      </c>
      <c r="AK401" s="12">
        <f>IF($P401="X",SUMIFS('Inventory (old)'!$M:$M,'Inventory (old)'!$A:$A,"Dotted Line",'Inventory (old)'!$B:$B,$A401,'Inventory (old)'!$E:$E,"&gt;="&amp;$F401,'Inventory (old)'!$E:$E,"&lt;"&amp;$G401),0)</f>
        <v>0</v>
      </c>
      <c r="AL401" s="113">
        <v>2024</v>
      </c>
      <c r="AM401" s="31">
        <f t="shared" si="83"/>
        <v>643</v>
      </c>
      <c r="AN401" s="7">
        <f>IF($P401="X",0,SUMIFS('Inventory (old)'!$M:$M,'Inventory (old)'!$A:$A,"Channel",'Inventory (old)'!$B:$B,$A401,'Inventory (old)'!$E:$E,"&gt;="&amp;F401,'Inventory (old)'!$E:$E,"&lt;"&amp;$G401))</f>
        <v>0</v>
      </c>
      <c r="AO401" s="7">
        <f>IF($P401="X",0,SUMIFS('Inventory (old)'!$M:$M,'Inventory (old)'!$A:$A,"Dotted Line",'Inventory (old)'!$B:$B,$A401,'Inventory (old)'!$E:$E,"&gt;="&amp;$F401,'Inventory (old)'!$E:$E,"&lt;"&amp;$G401))</f>
        <v>0</v>
      </c>
      <c r="AP401" s="7">
        <f>SUMIFS('Inventory (old)'!$M:$M,'Inventory (old)'!$A:$A,"Stop Line",'Inventory (old)'!$B:$B,$A401,'Inventory (old)'!$E:$E,"&gt;="&amp;$F401,'Inventory (old)'!$E:$E,"&lt;"&amp;$G401)</f>
        <v>0</v>
      </c>
      <c r="AQ401" s="7">
        <f>SUMIFS('Inventory (old)'!$M:$M,'Inventory (old)'!$A:$A,"Arrows and Onlys",'Inventory (old)'!$B:$B,$A401,'Inventory (old)'!$E:$E,"&gt;="&amp;$F401,'Inventory (old)'!$E:$E,"&lt;"&amp;$G401)</f>
        <v>0</v>
      </c>
      <c r="AR401" s="7">
        <f>SUMIFS('Inventory (old)'!$N:$N,'Inventory (old)'!$A:$A,"Arrows and Onlys",'Inventory (old)'!$B:$B,$A401,'Inventory (old)'!$E:$E,"&gt;="&amp;$F401,'Inventory (old)'!$E:$E,"&lt;"&amp;$G401)</f>
        <v>0</v>
      </c>
      <c r="AS401" s="7">
        <f>SUMIFS('Inventory (old)'!$O:$O,'Inventory (old)'!$A:$A,"Transverse",'Inventory (old)'!$B:$B,$A401,'Inventory (old)'!$E:$E,"&gt;="&amp;$F401,'Inventory (old)'!$E:$E,"&lt;"&amp;$G401)</f>
        <v>0</v>
      </c>
      <c r="AT401" s="7">
        <f>SUMIFS('Inventory (old)'!$P:$P,'Inventory (old)'!$A:$A,"Transverse",'Inventory (old)'!$B:$B,$A401,'Inventory (old)'!$E:$E,"&gt;="&amp;$F401,'Inventory (old)'!$E:$E,"&lt;"&amp;$G401)</f>
        <v>815</v>
      </c>
      <c r="AU401" s="7">
        <f>SUMIFS('Inventory (old)'!$M:$M,'Inventory (old)'!$A:$A,"Crosswalk",'Inventory (old)'!$B:$B,$A401,'Inventory (old)'!$E:$E,"&gt;="&amp;$F401,'Inventory (old)'!$E:$E,"&lt;"&amp;$G401)</f>
        <v>0</v>
      </c>
      <c r="AV401" s="7">
        <f>SUMIFS('Inventory (old)'!$M:$M,'Inventory (old)'!$A:$A,"Yield Line",'Inventory (old)'!$B:$B,$A401,'Inventory (old)'!$E:$E,"&gt;="&amp;$F401,'Inventory (old)'!$E:$E,"&lt;"&amp;$G401)</f>
        <v>0</v>
      </c>
      <c r="AW401" s="7">
        <f>SUMIFS('Inventory (old)'!$M:$M,'Inventory (old)'!$A:$A,"Island",'Inventory (old)'!$B:$B,$A401,'Inventory (old)'!$E:$E,"&gt;="&amp;$F401,'Inventory (old)'!$E:$E,"&lt;"&amp;$G401)</f>
        <v>0</v>
      </c>
      <c r="AX401" s="7">
        <f>SUMIFS('Inventory (old)'!$M:$M,'Inventory (old)'!$A:$A,"Railroad",'Inventory (old)'!$B:$B,$A401,'Inventory (old)'!$E:$E,"&gt;="&amp;$F401,'Inventory (old)'!$E:$E,"&lt;"&amp;$G401)</f>
        <v>0</v>
      </c>
      <c r="AY401" s="7">
        <f>SUMIFS('Inventory (old)'!$M:$M,'Inventory (old)'!$A:$A,"School",'Inventory (old)'!$B:$B,$A401,'Inventory (old)'!$E:$E,"&gt;="&amp;$F401,'Inventory (old)'!$E:$E,"&lt;"&amp;$G401)</f>
        <v>0</v>
      </c>
      <c r="AZ401" s="7">
        <f>SUMIFS('Inventory (old)'!$M:$M,'Inventory (old)'!$A:$A,"Air Speed",'Inventory (old)'!$B:$B,$A401,'Inventory (old)'!$E:$E,"&gt;="&amp;$F401,'Inventory (old)'!$E:$E,"&lt;"&amp;$G401)</f>
        <v>2</v>
      </c>
      <c r="BA401" s="7">
        <f>SUMIFS('Inventory (old)'!$M:$M,'Inventory (old)'!$A:$A,"Wrong Way",'Inventory (old)'!$B:$B,$A401,'Inventory (old)'!$E:$E,"&gt;="&amp;$F401,'Inventory (old)'!$E:$E,"&lt;"&amp;$G401)</f>
        <v>0</v>
      </c>
      <c r="BB401" s="7">
        <f>SUMIFS('Inventory (old)'!$M:$M,'Inventory (old)'!$A:$A,"Merge Arrow",'Inventory (old)'!$B:$B,$A401,'Inventory (old)'!$E:$E,"&gt;="&amp;$F401,'Inventory (old)'!$E:$E,"&lt;"&amp;$G401)</f>
        <v>0</v>
      </c>
      <c r="BC401" s="7">
        <f>SUMIFS('Inventory (old)'!$M:$M,'Inventory (old)'!$A:$A,"Bike",'Inventory (old)'!$B:$B,$A401,'Inventory (old)'!$E:$E,"&gt;="&amp;$F401,'Inventory (old)'!$E:$E,"&lt;"&amp;$G401)</f>
        <v>0</v>
      </c>
      <c r="BD401" s="7">
        <f>SUMIFS('Inventory (old)'!$M:$M,'Inventory (old)'!$A:$A,"Parking",'Inventory (old)'!$B:$B,$A401,'Inventory (old)'!$E:$E,"&gt;="&amp;$F401,'Inventory (old)'!$E:$E,"&lt;"&amp;$G401)</f>
        <v>0</v>
      </c>
      <c r="BE401" s="1">
        <f>SUMIFS('Inventory (old)'!$S:$S,'Inventory (old)'!$A:$A,"Parking",'Inventory (old)'!$B:$B,$A401,'Inventory (old)'!$E:$E,"&gt;="&amp;$F401,'Inventory (old)'!$E:$E,"&lt;"&amp;$G401)</f>
        <v>0</v>
      </c>
      <c r="BF401" s="13"/>
    </row>
    <row r="402" spans="1:58" x14ac:dyDescent="0.25">
      <c r="A402" s="6" t="s">
        <v>2476</v>
      </c>
      <c r="B402" s="7" t="s">
        <v>45</v>
      </c>
      <c r="C402" s="7" t="s">
        <v>2189</v>
      </c>
      <c r="D402" s="7">
        <v>20</v>
      </c>
      <c r="E402" s="7" t="s">
        <v>59</v>
      </c>
      <c r="F402" s="8">
        <v>8.48</v>
      </c>
      <c r="G402" s="8">
        <v>13.54</v>
      </c>
      <c r="H402" s="7" t="s">
        <v>2221</v>
      </c>
      <c r="I402" s="7" t="s">
        <v>3194</v>
      </c>
      <c r="J402" s="14">
        <f t="shared" si="84"/>
        <v>5.0599999999999987</v>
      </c>
      <c r="K402" s="15" t="s">
        <v>2241</v>
      </c>
      <c r="L402" s="7" t="s">
        <v>2217</v>
      </c>
      <c r="M402" s="7" t="s">
        <v>2072</v>
      </c>
      <c r="N402" s="20">
        <v>2</v>
      </c>
      <c r="O402" s="20" t="s">
        <v>201</v>
      </c>
      <c r="P402" s="20"/>
      <c r="Q402" s="20"/>
      <c r="R402" s="8"/>
      <c r="S402" s="8"/>
      <c r="T402" s="14"/>
      <c r="U402" s="14"/>
      <c r="V402" s="21"/>
      <c r="W402" s="16"/>
      <c r="Y402" s="1">
        <v>105560</v>
      </c>
      <c r="Z402" s="7">
        <v>2023</v>
      </c>
      <c r="AA402" s="7" t="s">
        <v>3185</v>
      </c>
      <c r="AB402" s="7">
        <v>2019</v>
      </c>
      <c r="AC402" s="16" t="s">
        <v>25</v>
      </c>
      <c r="AD402" s="113">
        <v>2024</v>
      </c>
      <c r="AE402" s="31">
        <f t="shared" si="82"/>
        <v>642</v>
      </c>
      <c r="AF402" s="8">
        <f t="shared" si="78"/>
        <v>0</v>
      </c>
      <c r="AG402" s="8">
        <f t="shared" si="79"/>
        <v>5.0599999999999987</v>
      </c>
      <c r="AH402" s="8">
        <f t="shared" si="80"/>
        <v>5.0599999999999987</v>
      </c>
      <c r="AI402" s="8">
        <f t="shared" si="81"/>
        <v>5.0599999999999987</v>
      </c>
      <c r="AJ402" s="7">
        <f>IF($P402="X",SUMIFS('Inventory (old)'!$M:$M,'Inventory (old)'!$A:$A,"Channel",'Inventory (old)'!$B:$B,$A402,'Inventory (old)'!$E:$E,"&gt;="&amp;$F402,'Inventory (old)'!$E:$E,"&lt;"&amp;$G402),0)</f>
        <v>0</v>
      </c>
      <c r="AK402" s="12">
        <f>IF($P402="X",SUMIFS('Inventory (old)'!$M:$M,'Inventory (old)'!$A:$A,"Dotted Line",'Inventory (old)'!$B:$B,$A402,'Inventory (old)'!$E:$E,"&gt;="&amp;$F402,'Inventory (old)'!$E:$E,"&lt;"&amp;$G402),0)</f>
        <v>0</v>
      </c>
      <c r="AL402" s="113">
        <v>2024</v>
      </c>
      <c r="AM402" s="31">
        <f t="shared" si="83"/>
        <v>643</v>
      </c>
      <c r="AN402" s="7">
        <f>IF($P402="X",0,SUMIFS('Inventory (old)'!$M:$M,'Inventory (old)'!$A:$A,"Channel",'Inventory (old)'!$B:$B,$A402,'Inventory (old)'!$E:$E,"&gt;="&amp;F402,'Inventory (old)'!$E:$E,"&lt;"&amp;$G402))</f>
        <v>0</v>
      </c>
      <c r="AO402" s="7">
        <f>IF($P402="X",0,SUMIFS('Inventory (old)'!$M:$M,'Inventory (old)'!$A:$A,"Dotted Line",'Inventory (old)'!$B:$B,$A402,'Inventory (old)'!$E:$E,"&gt;="&amp;$F402,'Inventory (old)'!$E:$E,"&lt;"&amp;$G402))</f>
        <v>0</v>
      </c>
      <c r="AP402" s="7">
        <f>SUMIFS('Inventory (old)'!$M:$M,'Inventory (old)'!$A:$A,"Stop Line",'Inventory (old)'!$B:$B,$A402,'Inventory (old)'!$E:$E,"&gt;="&amp;$F402,'Inventory (old)'!$E:$E,"&lt;"&amp;$G402)</f>
        <v>0</v>
      </c>
      <c r="AQ402" s="7">
        <f>SUMIFS('Inventory (old)'!$M:$M,'Inventory (old)'!$A:$A,"Arrows and Onlys",'Inventory (old)'!$B:$B,$A402,'Inventory (old)'!$E:$E,"&gt;="&amp;$F402,'Inventory (old)'!$E:$E,"&lt;"&amp;$G402)</f>
        <v>0</v>
      </c>
      <c r="AR402" s="7">
        <f>SUMIFS('Inventory (old)'!$N:$N,'Inventory (old)'!$A:$A,"Arrows and Onlys",'Inventory (old)'!$B:$B,$A402,'Inventory (old)'!$E:$E,"&gt;="&amp;$F402,'Inventory (old)'!$E:$E,"&lt;"&amp;$G402)</f>
        <v>0</v>
      </c>
      <c r="AS402" s="7">
        <f>SUMIFS('Inventory (old)'!$O:$O,'Inventory (old)'!$A:$A,"Transverse",'Inventory (old)'!$B:$B,$A402,'Inventory (old)'!$E:$E,"&gt;="&amp;$F402,'Inventory (old)'!$E:$E,"&lt;"&amp;$G402)</f>
        <v>0</v>
      </c>
      <c r="AT402" s="7">
        <f>SUMIFS('Inventory (old)'!$P:$P,'Inventory (old)'!$A:$A,"Transverse",'Inventory (old)'!$B:$B,$A402,'Inventory (old)'!$E:$E,"&gt;="&amp;$F402,'Inventory (old)'!$E:$E,"&lt;"&amp;$G402)</f>
        <v>0</v>
      </c>
      <c r="AU402" s="7">
        <f>SUMIFS('Inventory (old)'!$M:$M,'Inventory (old)'!$A:$A,"Crosswalk",'Inventory (old)'!$B:$B,$A402,'Inventory (old)'!$E:$E,"&gt;="&amp;$F402,'Inventory (old)'!$E:$E,"&lt;"&amp;$G402)</f>
        <v>0</v>
      </c>
      <c r="AV402" s="7">
        <f>SUMIFS('Inventory (old)'!$M:$M,'Inventory (old)'!$A:$A,"Yield Line",'Inventory (old)'!$B:$B,$A402,'Inventory (old)'!$E:$E,"&gt;="&amp;$F402,'Inventory (old)'!$E:$E,"&lt;"&amp;$G402)</f>
        <v>0</v>
      </c>
      <c r="AW402" s="7">
        <f>SUMIFS('Inventory (old)'!$M:$M,'Inventory (old)'!$A:$A,"Island",'Inventory (old)'!$B:$B,$A402,'Inventory (old)'!$E:$E,"&gt;="&amp;$F402,'Inventory (old)'!$E:$E,"&lt;"&amp;$G402)</f>
        <v>0</v>
      </c>
      <c r="AX402" s="7">
        <f>SUMIFS('Inventory (old)'!$M:$M,'Inventory (old)'!$A:$A,"Railroad",'Inventory (old)'!$B:$B,$A402,'Inventory (old)'!$E:$E,"&gt;="&amp;$F402,'Inventory (old)'!$E:$E,"&lt;"&amp;$G402)</f>
        <v>0</v>
      </c>
      <c r="AY402" s="7">
        <f>SUMIFS('Inventory (old)'!$M:$M,'Inventory (old)'!$A:$A,"School",'Inventory (old)'!$B:$B,$A402,'Inventory (old)'!$E:$E,"&gt;="&amp;$F402,'Inventory (old)'!$E:$E,"&lt;"&amp;$G402)</f>
        <v>0</v>
      </c>
      <c r="AZ402" s="7">
        <f>SUMIFS('Inventory (old)'!$M:$M,'Inventory (old)'!$A:$A,"Air Speed",'Inventory (old)'!$B:$B,$A402,'Inventory (old)'!$E:$E,"&gt;="&amp;$F402,'Inventory (old)'!$E:$E,"&lt;"&amp;$G402)</f>
        <v>0</v>
      </c>
      <c r="BA402" s="7">
        <f>SUMIFS('Inventory (old)'!$M:$M,'Inventory (old)'!$A:$A,"Wrong Way",'Inventory (old)'!$B:$B,$A402,'Inventory (old)'!$E:$E,"&gt;="&amp;$F402,'Inventory (old)'!$E:$E,"&lt;"&amp;$G402)</f>
        <v>0</v>
      </c>
      <c r="BB402" s="7">
        <f>SUMIFS('Inventory (old)'!$M:$M,'Inventory (old)'!$A:$A,"Merge Arrow",'Inventory (old)'!$B:$B,$A402,'Inventory (old)'!$E:$E,"&gt;="&amp;$F402,'Inventory (old)'!$E:$E,"&lt;"&amp;$G402)</f>
        <v>0</v>
      </c>
      <c r="BC402" s="7">
        <f>SUMIFS('Inventory (old)'!$M:$M,'Inventory (old)'!$A:$A,"Bike",'Inventory (old)'!$B:$B,$A402,'Inventory (old)'!$E:$E,"&gt;="&amp;$F402,'Inventory (old)'!$E:$E,"&lt;"&amp;$G402)</f>
        <v>0</v>
      </c>
      <c r="BD402" s="7">
        <f>SUMIFS('Inventory (old)'!$M:$M,'Inventory (old)'!$A:$A,"Parking",'Inventory (old)'!$B:$B,$A402,'Inventory (old)'!$E:$E,"&gt;="&amp;$F402,'Inventory (old)'!$E:$E,"&lt;"&amp;$G402)</f>
        <v>0</v>
      </c>
      <c r="BE402" s="1">
        <f>SUMIFS('Inventory (old)'!$S:$S,'Inventory (old)'!$A:$A,"Parking",'Inventory (old)'!$B:$B,$A402,'Inventory (old)'!$E:$E,"&gt;="&amp;$F402,'Inventory (old)'!$E:$E,"&lt;"&amp;$G402)</f>
        <v>0</v>
      </c>
      <c r="BF402" s="13"/>
    </row>
    <row r="403" spans="1:58" x14ac:dyDescent="0.25">
      <c r="A403" s="6" t="s">
        <v>2486</v>
      </c>
      <c r="B403" s="7" t="s">
        <v>45</v>
      </c>
      <c r="C403" s="7" t="s">
        <v>2189</v>
      </c>
      <c r="D403" s="7">
        <v>20</v>
      </c>
      <c r="E403" s="7" t="s">
        <v>58</v>
      </c>
      <c r="F403" s="8">
        <v>9.6199999999999992</v>
      </c>
      <c r="G403" s="8">
        <v>9.93</v>
      </c>
      <c r="H403" s="7" t="s">
        <v>80</v>
      </c>
      <c r="I403" s="7" t="s">
        <v>2196</v>
      </c>
      <c r="J403" s="14">
        <v>0.34</v>
      </c>
      <c r="K403" s="15" t="s">
        <v>2241</v>
      </c>
      <c r="L403" s="7" t="s">
        <v>2217</v>
      </c>
      <c r="M403" s="7" t="s">
        <v>2072</v>
      </c>
      <c r="N403" s="20">
        <v>1</v>
      </c>
      <c r="O403" s="20" t="s">
        <v>201</v>
      </c>
      <c r="P403" s="20"/>
      <c r="Q403" s="20"/>
      <c r="R403" s="8"/>
      <c r="S403" s="8"/>
      <c r="T403" s="14">
        <v>9.9999999999999995E-7</v>
      </c>
      <c r="U403" s="14">
        <v>0.05</v>
      </c>
      <c r="V403" s="21">
        <v>1</v>
      </c>
      <c r="W403" s="16"/>
      <c r="Y403" s="1">
        <v>105560</v>
      </c>
      <c r="Z403" s="7">
        <v>2023</v>
      </c>
      <c r="AA403" s="7" t="s">
        <v>3185</v>
      </c>
      <c r="AB403" s="7">
        <v>2019</v>
      </c>
      <c r="AC403" s="16" t="s">
        <v>25</v>
      </c>
      <c r="AD403" s="113">
        <v>2024</v>
      </c>
      <c r="AE403" s="31">
        <f t="shared" si="82"/>
        <v>642</v>
      </c>
      <c r="AF403" s="8">
        <f t="shared" si="78"/>
        <v>0</v>
      </c>
      <c r="AG403" s="8">
        <f t="shared" si="79"/>
        <v>0.34</v>
      </c>
      <c r="AH403" s="8">
        <f t="shared" si="80"/>
        <v>0.34</v>
      </c>
      <c r="AI403" s="8">
        <f t="shared" si="81"/>
        <v>4.9999000000000002E-2</v>
      </c>
      <c r="AJ403" s="7">
        <f>IF($P403="X",SUMIFS('Inventory (old)'!$M:$M,'Inventory (old)'!$A:$A,"Channel",'Inventory (old)'!$B:$B,$A403,'Inventory (old)'!$E:$E,"&gt;="&amp;$F403,'Inventory (old)'!$E:$E,"&lt;"&amp;$G403),0)</f>
        <v>0</v>
      </c>
      <c r="AK403" s="12">
        <f>IF($P403="X",SUMIFS('Inventory (old)'!$M:$M,'Inventory (old)'!$A:$A,"Dotted Line",'Inventory (old)'!$B:$B,$A403,'Inventory (old)'!$E:$E,"&gt;="&amp;$F403,'Inventory (old)'!$E:$E,"&lt;"&amp;$G403),0)</f>
        <v>0</v>
      </c>
      <c r="AL403" s="113">
        <v>2024</v>
      </c>
      <c r="AM403" s="31">
        <f t="shared" si="83"/>
        <v>643</v>
      </c>
      <c r="AN403" s="7">
        <f>IF($P403="X",0,SUMIFS('Inventory (old)'!$M:$M,'Inventory (old)'!$A:$A,"Channel",'Inventory (old)'!$B:$B,$A403,'Inventory (old)'!$E:$E,"&gt;="&amp;F403,'Inventory (old)'!$E:$E,"&lt;"&amp;$G403))</f>
        <v>380</v>
      </c>
      <c r="AO403" s="7">
        <f>IF($P403="X",0,SUMIFS('Inventory (old)'!$M:$M,'Inventory (old)'!$A:$A,"Dotted Line",'Inventory (old)'!$B:$B,$A403,'Inventory (old)'!$E:$E,"&gt;="&amp;$F403,'Inventory (old)'!$E:$E,"&lt;"&amp;$G403))</f>
        <v>0</v>
      </c>
      <c r="AP403" s="7">
        <f>SUMIFS('Inventory (old)'!$M:$M,'Inventory (old)'!$A:$A,"Stop Line",'Inventory (old)'!$B:$B,$A403,'Inventory (old)'!$E:$E,"&gt;="&amp;$F403,'Inventory (old)'!$E:$E,"&lt;"&amp;$G403)</f>
        <v>0</v>
      </c>
      <c r="AQ403" s="7">
        <f>SUMIFS('Inventory (old)'!$M:$M,'Inventory (old)'!$A:$A,"Arrows and Onlys",'Inventory (old)'!$B:$B,$A403,'Inventory (old)'!$E:$E,"&gt;="&amp;$F403,'Inventory (old)'!$E:$E,"&lt;"&amp;$G403)</f>
        <v>0</v>
      </c>
      <c r="AR403" s="7">
        <f>SUMIFS('Inventory (old)'!$N:$N,'Inventory (old)'!$A:$A,"Arrows and Onlys",'Inventory (old)'!$B:$B,$A403,'Inventory (old)'!$E:$E,"&gt;="&amp;$F403,'Inventory (old)'!$E:$E,"&lt;"&amp;$G403)</f>
        <v>0</v>
      </c>
      <c r="AS403" s="7">
        <f>SUMIFS('Inventory (old)'!$O:$O,'Inventory (old)'!$A:$A,"Transverse",'Inventory (old)'!$B:$B,$A403,'Inventory (old)'!$E:$E,"&gt;="&amp;$F403,'Inventory (old)'!$E:$E,"&lt;"&amp;$G403)</f>
        <v>155</v>
      </c>
      <c r="AT403" s="7">
        <f>SUMIFS('Inventory (old)'!$P:$P,'Inventory (old)'!$A:$A,"Transverse",'Inventory (old)'!$B:$B,$A403,'Inventory (old)'!$E:$E,"&gt;="&amp;$F403,'Inventory (old)'!$E:$E,"&lt;"&amp;$G403)</f>
        <v>0</v>
      </c>
      <c r="AU403" s="7">
        <f>SUMIFS('Inventory (old)'!$M:$M,'Inventory (old)'!$A:$A,"Crosswalk",'Inventory (old)'!$B:$B,$A403,'Inventory (old)'!$E:$E,"&gt;="&amp;$F403,'Inventory (old)'!$E:$E,"&lt;"&amp;$G403)</f>
        <v>0</v>
      </c>
      <c r="AV403" s="7">
        <f>SUMIFS('Inventory (old)'!$M:$M,'Inventory (old)'!$A:$A,"Yield Line",'Inventory (old)'!$B:$B,$A403,'Inventory (old)'!$E:$E,"&gt;="&amp;$F403,'Inventory (old)'!$E:$E,"&lt;"&amp;$G403)</f>
        <v>0</v>
      </c>
      <c r="AW403" s="7">
        <f>SUMIFS('Inventory (old)'!$M:$M,'Inventory (old)'!$A:$A,"Island",'Inventory (old)'!$B:$B,$A403,'Inventory (old)'!$E:$E,"&gt;="&amp;$F403,'Inventory (old)'!$E:$E,"&lt;"&amp;$G403)</f>
        <v>0</v>
      </c>
      <c r="AX403" s="7">
        <f>SUMIFS('Inventory (old)'!$M:$M,'Inventory (old)'!$A:$A,"Railroad",'Inventory (old)'!$B:$B,$A403,'Inventory (old)'!$E:$E,"&gt;="&amp;$F403,'Inventory (old)'!$E:$E,"&lt;"&amp;$G403)</f>
        <v>0</v>
      </c>
      <c r="AY403" s="7">
        <f>SUMIFS('Inventory (old)'!$M:$M,'Inventory (old)'!$A:$A,"School",'Inventory (old)'!$B:$B,$A403,'Inventory (old)'!$E:$E,"&gt;="&amp;$F403,'Inventory (old)'!$E:$E,"&lt;"&amp;$G403)</f>
        <v>0</v>
      </c>
      <c r="AZ403" s="7">
        <f>SUMIFS('Inventory (old)'!$M:$M,'Inventory (old)'!$A:$A,"Air Speed",'Inventory (old)'!$B:$B,$A403,'Inventory (old)'!$E:$E,"&gt;="&amp;$F403,'Inventory (old)'!$E:$E,"&lt;"&amp;$G403)</f>
        <v>0</v>
      </c>
      <c r="BA403" s="7">
        <f>SUMIFS('Inventory (old)'!$M:$M,'Inventory (old)'!$A:$A,"Wrong Way",'Inventory (old)'!$B:$B,$A403,'Inventory (old)'!$E:$E,"&gt;="&amp;$F403,'Inventory (old)'!$E:$E,"&lt;"&amp;$G403)</f>
        <v>2</v>
      </c>
      <c r="BB403" s="7">
        <f>SUMIFS('Inventory (old)'!$M:$M,'Inventory (old)'!$A:$A,"Merge Arrow",'Inventory (old)'!$B:$B,$A403,'Inventory (old)'!$E:$E,"&gt;="&amp;$F403,'Inventory (old)'!$E:$E,"&lt;"&amp;$G403)</f>
        <v>0</v>
      </c>
      <c r="BC403" s="7">
        <f>SUMIFS('Inventory (old)'!$M:$M,'Inventory (old)'!$A:$A,"Bike",'Inventory (old)'!$B:$B,$A403,'Inventory (old)'!$E:$E,"&gt;="&amp;$F403,'Inventory (old)'!$E:$E,"&lt;"&amp;$G403)</f>
        <v>0</v>
      </c>
      <c r="BD403" s="7">
        <f>SUMIFS('Inventory (old)'!$M:$M,'Inventory (old)'!$A:$A,"Parking",'Inventory (old)'!$B:$B,$A403,'Inventory (old)'!$E:$E,"&gt;="&amp;$F403,'Inventory (old)'!$E:$E,"&lt;"&amp;$G403)</f>
        <v>0</v>
      </c>
      <c r="BE403" s="1">
        <f>SUMIFS('Inventory (old)'!$S:$S,'Inventory (old)'!$A:$A,"Parking",'Inventory (old)'!$B:$B,$A403,'Inventory (old)'!$E:$E,"&gt;="&amp;$F403,'Inventory (old)'!$E:$E,"&lt;"&amp;$G403)</f>
        <v>0</v>
      </c>
      <c r="BF403" s="13" t="s">
        <v>2482</v>
      </c>
    </row>
    <row r="404" spans="1:58" x14ac:dyDescent="0.25">
      <c r="A404" s="6" t="s">
        <v>2488</v>
      </c>
      <c r="B404" s="7" t="s">
        <v>45</v>
      </c>
      <c r="C404" s="7" t="s">
        <v>2189</v>
      </c>
      <c r="D404" s="7">
        <v>20</v>
      </c>
      <c r="E404" s="7" t="s">
        <v>58</v>
      </c>
      <c r="F404" s="8">
        <v>9.6199999999999992</v>
      </c>
      <c r="G404" s="8">
        <v>9.93</v>
      </c>
      <c r="H404" s="7" t="s">
        <v>80</v>
      </c>
      <c r="I404" s="7" t="s">
        <v>2198</v>
      </c>
      <c r="J404" s="14">
        <v>0.4</v>
      </c>
      <c r="K404" s="15" t="s">
        <v>2241</v>
      </c>
      <c r="L404" s="7" t="s">
        <v>2217</v>
      </c>
      <c r="M404" s="7" t="s">
        <v>2072</v>
      </c>
      <c r="N404" s="20">
        <v>1</v>
      </c>
      <c r="O404" s="20" t="s">
        <v>201</v>
      </c>
      <c r="P404" s="20"/>
      <c r="Q404" s="20"/>
      <c r="R404" s="8"/>
      <c r="S404" s="8"/>
      <c r="T404" s="14">
        <v>9.9999999999999995E-7</v>
      </c>
      <c r="U404" s="14">
        <v>0.04</v>
      </c>
      <c r="V404" s="21">
        <v>1</v>
      </c>
      <c r="W404" s="16"/>
      <c r="Y404" s="1">
        <v>105560</v>
      </c>
      <c r="Z404" s="7">
        <v>2023</v>
      </c>
      <c r="AA404" s="7" t="s">
        <v>3185</v>
      </c>
      <c r="AB404" s="7">
        <v>2019</v>
      </c>
      <c r="AC404" s="16" t="s">
        <v>25</v>
      </c>
      <c r="AD404" s="113">
        <v>2024</v>
      </c>
      <c r="AE404" s="31">
        <f t="shared" si="82"/>
        <v>642</v>
      </c>
      <c r="AF404" s="8">
        <f t="shared" si="78"/>
        <v>0</v>
      </c>
      <c r="AG404" s="8">
        <f t="shared" si="79"/>
        <v>0.4</v>
      </c>
      <c r="AH404" s="8">
        <f t="shared" si="80"/>
        <v>0.4</v>
      </c>
      <c r="AI404" s="8">
        <f t="shared" si="81"/>
        <v>3.9999E-2</v>
      </c>
      <c r="AJ404" s="7">
        <f>IF($P404="X",SUMIFS('Inventory (old)'!$M:$M,'Inventory (old)'!$A:$A,"Channel",'Inventory (old)'!$B:$B,$A404,'Inventory (old)'!$E:$E,"&gt;="&amp;$F404,'Inventory (old)'!$E:$E,"&lt;"&amp;$G404),0)</f>
        <v>0</v>
      </c>
      <c r="AK404" s="12">
        <f>IF($P404="X",SUMIFS('Inventory (old)'!$M:$M,'Inventory (old)'!$A:$A,"Dotted Line",'Inventory (old)'!$B:$B,$A404,'Inventory (old)'!$E:$E,"&gt;="&amp;$F404,'Inventory (old)'!$E:$E,"&lt;"&amp;$G404),0)</f>
        <v>0</v>
      </c>
      <c r="AL404" s="113">
        <v>2024</v>
      </c>
      <c r="AM404" s="31">
        <f t="shared" si="83"/>
        <v>643</v>
      </c>
      <c r="AN404" s="7">
        <f>IF($P404="X",0,SUMIFS('Inventory (old)'!$M:$M,'Inventory (old)'!$A:$A,"Channel",'Inventory (old)'!$B:$B,$A404,'Inventory (old)'!$E:$E,"&gt;="&amp;F404,'Inventory (old)'!$E:$E,"&lt;"&amp;$G404))</f>
        <v>720</v>
      </c>
      <c r="AO404" s="7">
        <f>IF($P404="X",0,SUMIFS('Inventory (old)'!$M:$M,'Inventory (old)'!$A:$A,"Dotted Line",'Inventory (old)'!$B:$B,$A404,'Inventory (old)'!$E:$E,"&gt;="&amp;$F404,'Inventory (old)'!$E:$E,"&lt;"&amp;$G404))</f>
        <v>0</v>
      </c>
      <c r="AP404" s="7">
        <f>SUMIFS('Inventory (old)'!$M:$M,'Inventory (old)'!$A:$A,"Stop Line",'Inventory (old)'!$B:$B,$A404,'Inventory (old)'!$E:$E,"&gt;="&amp;$F404,'Inventory (old)'!$E:$E,"&lt;"&amp;$G404)</f>
        <v>0</v>
      </c>
      <c r="AQ404" s="7">
        <f>SUMIFS('Inventory (old)'!$M:$M,'Inventory (old)'!$A:$A,"Arrows and Onlys",'Inventory (old)'!$B:$B,$A404,'Inventory (old)'!$E:$E,"&gt;="&amp;$F404,'Inventory (old)'!$E:$E,"&lt;"&amp;$G404)</f>
        <v>0</v>
      </c>
      <c r="AR404" s="7">
        <f>SUMIFS('Inventory (old)'!$N:$N,'Inventory (old)'!$A:$A,"Arrows and Onlys",'Inventory (old)'!$B:$B,$A404,'Inventory (old)'!$E:$E,"&gt;="&amp;$F404,'Inventory (old)'!$E:$E,"&lt;"&amp;$G404)</f>
        <v>0</v>
      </c>
      <c r="AS404" s="7">
        <f>SUMIFS('Inventory (old)'!$O:$O,'Inventory (old)'!$A:$A,"Transverse",'Inventory (old)'!$B:$B,$A404,'Inventory (old)'!$E:$E,"&gt;="&amp;$F404,'Inventory (old)'!$E:$E,"&lt;"&amp;$G404)</f>
        <v>0</v>
      </c>
      <c r="AT404" s="7">
        <f>SUMIFS('Inventory (old)'!$P:$P,'Inventory (old)'!$A:$A,"Transverse",'Inventory (old)'!$B:$B,$A404,'Inventory (old)'!$E:$E,"&gt;="&amp;$F404,'Inventory (old)'!$E:$E,"&lt;"&amp;$G404)</f>
        <v>0</v>
      </c>
      <c r="AU404" s="7">
        <f>SUMIFS('Inventory (old)'!$M:$M,'Inventory (old)'!$A:$A,"Crosswalk",'Inventory (old)'!$B:$B,$A404,'Inventory (old)'!$E:$E,"&gt;="&amp;$F404,'Inventory (old)'!$E:$E,"&lt;"&amp;$G404)</f>
        <v>0</v>
      </c>
      <c r="AV404" s="7">
        <f>SUMIFS('Inventory (old)'!$M:$M,'Inventory (old)'!$A:$A,"Yield Line",'Inventory (old)'!$B:$B,$A404,'Inventory (old)'!$E:$E,"&gt;="&amp;$F404,'Inventory (old)'!$E:$E,"&lt;"&amp;$G404)</f>
        <v>0</v>
      </c>
      <c r="AW404" s="7">
        <f>SUMIFS('Inventory (old)'!$M:$M,'Inventory (old)'!$A:$A,"Island",'Inventory (old)'!$B:$B,$A404,'Inventory (old)'!$E:$E,"&gt;="&amp;$F404,'Inventory (old)'!$E:$E,"&lt;"&amp;$G404)</f>
        <v>0</v>
      </c>
      <c r="AX404" s="7">
        <f>SUMIFS('Inventory (old)'!$M:$M,'Inventory (old)'!$A:$A,"Railroad",'Inventory (old)'!$B:$B,$A404,'Inventory (old)'!$E:$E,"&gt;="&amp;$F404,'Inventory (old)'!$E:$E,"&lt;"&amp;$G404)</f>
        <v>0</v>
      </c>
      <c r="AY404" s="7">
        <f>SUMIFS('Inventory (old)'!$M:$M,'Inventory (old)'!$A:$A,"School",'Inventory (old)'!$B:$B,$A404,'Inventory (old)'!$E:$E,"&gt;="&amp;$F404,'Inventory (old)'!$E:$E,"&lt;"&amp;$G404)</f>
        <v>0</v>
      </c>
      <c r="AZ404" s="7">
        <f>SUMIFS('Inventory (old)'!$M:$M,'Inventory (old)'!$A:$A,"Air Speed",'Inventory (old)'!$B:$B,$A404,'Inventory (old)'!$E:$E,"&gt;="&amp;$F404,'Inventory (old)'!$E:$E,"&lt;"&amp;$G404)</f>
        <v>0</v>
      </c>
      <c r="BA404" s="7">
        <f>SUMIFS('Inventory (old)'!$M:$M,'Inventory (old)'!$A:$A,"Wrong Way",'Inventory (old)'!$B:$B,$A404,'Inventory (old)'!$E:$E,"&gt;="&amp;$F404,'Inventory (old)'!$E:$E,"&lt;"&amp;$G404)</f>
        <v>0</v>
      </c>
      <c r="BB404" s="7">
        <f>SUMIFS('Inventory (old)'!$M:$M,'Inventory (old)'!$A:$A,"Merge Arrow",'Inventory (old)'!$B:$B,$A404,'Inventory (old)'!$E:$E,"&gt;="&amp;$F404,'Inventory (old)'!$E:$E,"&lt;"&amp;$G404)</f>
        <v>0</v>
      </c>
      <c r="BC404" s="7">
        <f>SUMIFS('Inventory (old)'!$M:$M,'Inventory (old)'!$A:$A,"Bike",'Inventory (old)'!$B:$B,$A404,'Inventory (old)'!$E:$E,"&gt;="&amp;$F404,'Inventory (old)'!$E:$E,"&lt;"&amp;$G404)</f>
        <v>0</v>
      </c>
      <c r="BD404" s="7">
        <f>SUMIFS('Inventory (old)'!$M:$M,'Inventory (old)'!$A:$A,"Parking",'Inventory (old)'!$B:$B,$A404,'Inventory (old)'!$E:$E,"&gt;="&amp;$F404,'Inventory (old)'!$E:$E,"&lt;"&amp;$G404)</f>
        <v>0</v>
      </c>
      <c r="BE404" s="1">
        <f>SUMIFS('Inventory (old)'!$S:$S,'Inventory (old)'!$A:$A,"Parking",'Inventory (old)'!$B:$B,$A404,'Inventory (old)'!$E:$E,"&gt;="&amp;$F404,'Inventory (old)'!$E:$E,"&lt;"&amp;$G404)</f>
        <v>0</v>
      </c>
      <c r="BF404" s="13" t="s">
        <v>2483</v>
      </c>
    </row>
    <row r="405" spans="1:58" x14ac:dyDescent="0.25">
      <c r="A405" s="6" t="s">
        <v>2489</v>
      </c>
      <c r="B405" s="7" t="s">
        <v>45</v>
      </c>
      <c r="C405" s="7" t="s">
        <v>2189</v>
      </c>
      <c r="D405" s="7">
        <v>20</v>
      </c>
      <c r="E405" s="7" t="s">
        <v>59</v>
      </c>
      <c r="F405" s="8">
        <v>9.6199999999999992</v>
      </c>
      <c r="G405" s="8">
        <v>9.93</v>
      </c>
      <c r="H405" s="7" t="s">
        <v>80</v>
      </c>
      <c r="I405" s="7" t="s">
        <v>2196</v>
      </c>
      <c r="J405" s="14">
        <v>0.37</v>
      </c>
      <c r="K405" s="15" t="s">
        <v>2241</v>
      </c>
      <c r="L405" s="7" t="s">
        <v>2217</v>
      </c>
      <c r="M405" s="7" t="s">
        <v>2072</v>
      </c>
      <c r="N405" s="20">
        <v>1</v>
      </c>
      <c r="O405" s="20" t="s">
        <v>201</v>
      </c>
      <c r="P405" s="20"/>
      <c r="Q405" s="20"/>
      <c r="R405" s="8"/>
      <c r="S405" s="8"/>
      <c r="T405" s="14">
        <v>9.9999999999999995E-7</v>
      </c>
      <c r="U405" s="14">
        <v>0.03</v>
      </c>
      <c r="V405" s="21">
        <v>1</v>
      </c>
      <c r="W405" s="16"/>
      <c r="Y405" s="1">
        <v>105560</v>
      </c>
      <c r="Z405" s="7">
        <v>2023</v>
      </c>
      <c r="AA405" s="7" t="s">
        <v>3185</v>
      </c>
      <c r="AB405" s="7">
        <v>2019</v>
      </c>
      <c r="AC405" s="16" t="s">
        <v>25</v>
      </c>
      <c r="AD405" s="113">
        <v>2024</v>
      </c>
      <c r="AE405" s="31">
        <f t="shared" si="82"/>
        <v>642</v>
      </c>
      <c r="AF405" s="8">
        <f t="shared" si="78"/>
        <v>0</v>
      </c>
      <c r="AG405" s="8">
        <f t="shared" si="79"/>
        <v>0.37</v>
      </c>
      <c r="AH405" s="8">
        <f t="shared" si="80"/>
        <v>0.37</v>
      </c>
      <c r="AI405" s="8">
        <f t="shared" si="81"/>
        <v>2.9998999999999998E-2</v>
      </c>
      <c r="AJ405" s="7">
        <f>IF($P405="X",SUMIFS('Inventory (old)'!$M:$M,'Inventory (old)'!$A:$A,"Channel",'Inventory (old)'!$B:$B,$A405,'Inventory (old)'!$E:$E,"&gt;="&amp;$F405,'Inventory (old)'!$E:$E,"&lt;"&amp;$G405),0)</f>
        <v>0</v>
      </c>
      <c r="AK405" s="12">
        <f>IF($P405="X",SUMIFS('Inventory (old)'!$M:$M,'Inventory (old)'!$A:$A,"Dotted Line",'Inventory (old)'!$B:$B,$A405,'Inventory (old)'!$E:$E,"&gt;="&amp;$F405,'Inventory (old)'!$E:$E,"&lt;"&amp;$G405),0)</f>
        <v>0</v>
      </c>
      <c r="AL405" s="113">
        <v>2024</v>
      </c>
      <c r="AM405" s="31">
        <f t="shared" si="83"/>
        <v>643</v>
      </c>
      <c r="AN405" s="7">
        <f>IF($P405="X",0,SUMIFS('Inventory (old)'!$M:$M,'Inventory (old)'!$A:$A,"Channel",'Inventory (old)'!$B:$B,$A405,'Inventory (old)'!$E:$E,"&gt;="&amp;F405,'Inventory (old)'!$E:$E,"&lt;"&amp;$G405))</f>
        <v>0</v>
      </c>
      <c r="AO405" s="7">
        <f>IF($P405="X",0,SUMIFS('Inventory (old)'!$M:$M,'Inventory (old)'!$A:$A,"Dotted Line",'Inventory (old)'!$B:$B,$A405,'Inventory (old)'!$E:$E,"&gt;="&amp;$F405,'Inventory (old)'!$E:$E,"&lt;"&amp;$G405))</f>
        <v>0</v>
      </c>
      <c r="AP405" s="7">
        <f>SUMIFS('Inventory (old)'!$M:$M,'Inventory (old)'!$A:$A,"Stop Line",'Inventory (old)'!$B:$B,$A405,'Inventory (old)'!$E:$E,"&gt;="&amp;$F405,'Inventory (old)'!$E:$E,"&lt;"&amp;$G405)</f>
        <v>0</v>
      </c>
      <c r="AQ405" s="7">
        <f>SUMIFS('Inventory (old)'!$M:$M,'Inventory (old)'!$A:$A,"Arrows and Onlys",'Inventory (old)'!$B:$B,$A405,'Inventory (old)'!$E:$E,"&gt;="&amp;$F405,'Inventory (old)'!$E:$E,"&lt;"&amp;$G405)</f>
        <v>0</v>
      </c>
      <c r="AR405" s="7">
        <f>SUMIFS('Inventory (old)'!$N:$N,'Inventory (old)'!$A:$A,"Arrows and Onlys",'Inventory (old)'!$B:$B,$A405,'Inventory (old)'!$E:$E,"&gt;="&amp;$F405,'Inventory (old)'!$E:$E,"&lt;"&amp;$G405)</f>
        <v>0</v>
      </c>
      <c r="AS405" s="7">
        <f>SUMIFS('Inventory (old)'!$O:$O,'Inventory (old)'!$A:$A,"Transverse",'Inventory (old)'!$B:$B,$A405,'Inventory (old)'!$E:$E,"&gt;="&amp;$F405,'Inventory (old)'!$E:$E,"&lt;"&amp;$G405)</f>
        <v>132</v>
      </c>
      <c r="AT405" s="7">
        <f>SUMIFS('Inventory (old)'!$P:$P,'Inventory (old)'!$A:$A,"Transverse",'Inventory (old)'!$B:$B,$A405,'Inventory (old)'!$E:$E,"&gt;="&amp;$F405,'Inventory (old)'!$E:$E,"&lt;"&amp;$G405)</f>
        <v>0</v>
      </c>
      <c r="AU405" s="7">
        <f>SUMIFS('Inventory (old)'!$M:$M,'Inventory (old)'!$A:$A,"Crosswalk",'Inventory (old)'!$B:$B,$A405,'Inventory (old)'!$E:$E,"&gt;="&amp;$F405,'Inventory (old)'!$E:$E,"&lt;"&amp;$G405)</f>
        <v>0</v>
      </c>
      <c r="AV405" s="7">
        <f>SUMIFS('Inventory (old)'!$M:$M,'Inventory (old)'!$A:$A,"Yield Line",'Inventory (old)'!$B:$B,$A405,'Inventory (old)'!$E:$E,"&gt;="&amp;$F405,'Inventory (old)'!$E:$E,"&lt;"&amp;$G405)</f>
        <v>0</v>
      </c>
      <c r="AW405" s="7">
        <f>SUMIFS('Inventory (old)'!$M:$M,'Inventory (old)'!$A:$A,"Island",'Inventory (old)'!$B:$B,$A405,'Inventory (old)'!$E:$E,"&gt;="&amp;$F405,'Inventory (old)'!$E:$E,"&lt;"&amp;$G405)</f>
        <v>0</v>
      </c>
      <c r="AX405" s="7">
        <f>SUMIFS('Inventory (old)'!$M:$M,'Inventory (old)'!$A:$A,"Railroad",'Inventory (old)'!$B:$B,$A405,'Inventory (old)'!$E:$E,"&gt;="&amp;$F405,'Inventory (old)'!$E:$E,"&lt;"&amp;$G405)</f>
        <v>0</v>
      </c>
      <c r="AY405" s="7">
        <f>SUMIFS('Inventory (old)'!$M:$M,'Inventory (old)'!$A:$A,"School",'Inventory (old)'!$B:$B,$A405,'Inventory (old)'!$E:$E,"&gt;="&amp;$F405,'Inventory (old)'!$E:$E,"&lt;"&amp;$G405)</f>
        <v>0</v>
      </c>
      <c r="AZ405" s="7">
        <f>SUMIFS('Inventory (old)'!$M:$M,'Inventory (old)'!$A:$A,"Air Speed",'Inventory (old)'!$B:$B,$A405,'Inventory (old)'!$E:$E,"&gt;="&amp;$F405,'Inventory (old)'!$E:$E,"&lt;"&amp;$G405)</f>
        <v>0</v>
      </c>
      <c r="BA405" s="7">
        <f>SUMIFS('Inventory (old)'!$M:$M,'Inventory (old)'!$A:$A,"Wrong Way",'Inventory (old)'!$B:$B,$A405,'Inventory (old)'!$E:$E,"&gt;="&amp;$F405,'Inventory (old)'!$E:$E,"&lt;"&amp;$G405)</f>
        <v>2</v>
      </c>
      <c r="BB405" s="7">
        <f>SUMIFS('Inventory (old)'!$M:$M,'Inventory (old)'!$A:$A,"Merge Arrow",'Inventory (old)'!$B:$B,$A405,'Inventory (old)'!$E:$E,"&gt;="&amp;$F405,'Inventory (old)'!$E:$E,"&lt;"&amp;$G405)</f>
        <v>0</v>
      </c>
      <c r="BC405" s="7">
        <f>SUMIFS('Inventory (old)'!$M:$M,'Inventory (old)'!$A:$A,"Bike",'Inventory (old)'!$B:$B,$A405,'Inventory (old)'!$E:$E,"&gt;="&amp;$F405,'Inventory (old)'!$E:$E,"&lt;"&amp;$G405)</f>
        <v>0</v>
      </c>
      <c r="BD405" s="7">
        <f>SUMIFS('Inventory (old)'!$M:$M,'Inventory (old)'!$A:$A,"Parking",'Inventory (old)'!$B:$B,$A405,'Inventory (old)'!$E:$E,"&gt;="&amp;$F405,'Inventory (old)'!$E:$E,"&lt;"&amp;$G405)</f>
        <v>0</v>
      </c>
      <c r="BE405" s="1">
        <f>SUMIFS('Inventory (old)'!$S:$S,'Inventory (old)'!$A:$A,"Parking",'Inventory (old)'!$B:$B,$A405,'Inventory (old)'!$E:$E,"&gt;="&amp;$F405,'Inventory (old)'!$E:$E,"&lt;"&amp;$G405)</f>
        <v>0</v>
      </c>
      <c r="BF405" s="13" t="s">
        <v>2484</v>
      </c>
    </row>
    <row r="406" spans="1:58" x14ac:dyDescent="0.25">
      <c r="A406" s="6" t="s">
        <v>2487</v>
      </c>
      <c r="B406" s="7" t="s">
        <v>45</v>
      </c>
      <c r="C406" s="7" t="s">
        <v>2189</v>
      </c>
      <c r="D406" s="7">
        <v>20</v>
      </c>
      <c r="E406" s="7" t="s">
        <v>59</v>
      </c>
      <c r="F406" s="8">
        <v>9.6199999999999992</v>
      </c>
      <c r="G406" s="8">
        <v>9.93</v>
      </c>
      <c r="H406" s="7" t="s">
        <v>80</v>
      </c>
      <c r="I406" s="7" t="s">
        <v>2198</v>
      </c>
      <c r="J406" s="14">
        <v>0.12</v>
      </c>
      <c r="K406" s="15" t="s">
        <v>2241</v>
      </c>
      <c r="L406" s="7" t="s">
        <v>2217</v>
      </c>
      <c r="M406" s="7" t="s">
        <v>2072</v>
      </c>
      <c r="N406" s="20">
        <v>1</v>
      </c>
      <c r="O406" s="20" t="s">
        <v>201</v>
      </c>
      <c r="P406" s="20"/>
      <c r="Q406" s="20"/>
      <c r="R406" s="8"/>
      <c r="S406" s="8"/>
      <c r="T406" s="14">
        <v>9.9999999999999995E-7</v>
      </c>
      <c r="U406" s="14">
        <v>0.02</v>
      </c>
      <c r="V406" s="21">
        <v>1</v>
      </c>
      <c r="W406" s="16"/>
      <c r="Y406" s="1">
        <v>105560</v>
      </c>
      <c r="Z406" s="7">
        <v>2023</v>
      </c>
      <c r="AA406" s="7" t="s">
        <v>3185</v>
      </c>
      <c r="AB406" s="7">
        <v>2019</v>
      </c>
      <c r="AC406" s="16" t="s">
        <v>25</v>
      </c>
      <c r="AD406" s="113">
        <v>2024</v>
      </c>
      <c r="AE406" s="31">
        <f t="shared" si="82"/>
        <v>642</v>
      </c>
      <c r="AF406" s="8">
        <f t="shared" si="78"/>
        <v>0</v>
      </c>
      <c r="AG406" s="8">
        <f t="shared" si="79"/>
        <v>0.12</v>
      </c>
      <c r="AH406" s="8">
        <f t="shared" si="80"/>
        <v>0.12</v>
      </c>
      <c r="AI406" s="8">
        <f t="shared" si="81"/>
        <v>1.9998999999999999E-2</v>
      </c>
      <c r="AJ406" s="7">
        <f>IF($P406="X",SUMIFS('Inventory (old)'!$M:$M,'Inventory (old)'!$A:$A,"Channel",'Inventory (old)'!$B:$B,$A406,'Inventory (old)'!$E:$E,"&gt;="&amp;$F406,'Inventory (old)'!$E:$E,"&lt;"&amp;$G406),0)</f>
        <v>0</v>
      </c>
      <c r="AK406" s="12">
        <f>IF($P406="X",SUMIFS('Inventory (old)'!$M:$M,'Inventory (old)'!$A:$A,"Dotted Line",'Inventory (old)'!$B:$B,$A406,'Inventory (old)'!$E:$E,"&gt;="&amp;$F406,'Inventory (old)'!$E:$E,"&lt;"&amp;$G406),0)</f>
        <v>0</v>
      </c>
      <c r="AL406" s="113">
        <v>2024</v>
      </c>
      <c r="AM406" s="31">
        <f t="shared" si="83"/>
        <v>643</v>
      </c>
      <c r="AN406" s="7">
        <f>IF($P406="X",0,SUMIFS('Inventory (old)'!$M:$M,'Inventory (old)'!$A:$A,"Channel",'Inventory (old)'!$B:$B,$A406,'Inventory (old)'!$E:$E,"&gt;="&amp;F406,'Inventory (old)'!$E:$E,"&lt;"&amp;$G406))</f>
        <v>525</v>
      </c>
      <c r="AO406" s="7">
        <f>IF($P406="X",0,SUMIFS('Inventory (old)'!$M:$M,'Inventory (old)'!$A:$A,"Dotted Line",'Inventory (old)'!$B:$B,$A406,'Inventory (old)'!$E:$E,"&gt;="&amp;$F406,'Inventory (old)'!$E:$E,"&lt;"&amp;$G406))</f>
        <v>0</v>
      </c>
      <c r="AP406" s="7">
        <f>SUMIFS('Inventory (old)'!$M:$M,'Inventory (old)'!$A:$A,"Stop Line",'Inventory (old)'!$B:$B,$A406,'Inventory (old)'!$E:$E,"&gt;="&amp;$F406,'Inventory (old)'!$E:$E,"&lt;"&amp;$G406)</f>
        <v>0</v>
      </c>
      <c r="AQ406" s="7">
        <f>SUMIFS('Inventory (old)'!$M:$M,'Inventory (old)'!$A:$A,"Arrows and Onlys",'Inventory (old)'!$B:$B,$A406,'Inventory (old)'!$E:$E,"&gt;="&amp;$F406,'Inventory (old)'!$E:$E,"&lt;"&amp;$G406)</f>
        <v>0</v>
      </c>
      <c r="AR406" s="7">
        <f>SUMIFS('Inventory (old)'!$N:$N,'Inventory (old)'!$A:$A,"Arrows and Onlys",'Inventory (old)'!$B:$B,$A406,'Inventory (old)'!$E:$E,"&gt;="&amp;$F406,'Inventory (old)'!$E:$E,"&lt;"&amp;$G406)</f>
        <v>0</v>
      </c>
      <c r="AS406" s="7">
        <f>SUMIFS('Inventory (old)'!$O:$O,'Inventory (old)'!$A:$A,"Transverse",'Inventory (old)'!$B:$B,$A406,'Inventory (old)'!$E:$E,"&gt;="&amp;$F406,'Inventory (old)'!$E:$E,"&lt;"&amp;$G406)</f>
        <v>0</v>
      </c>
      <c r="AT406" s="7">
        <f>SUMIFS('Inventory (old)'!$P:$P,'Inventory (old)'!$A:$A,"Transverse",'Inventory (old)'!$B:$B,$A406,'Inventory (old)'!$E:$E,"&gt;="&amp;$F406,'Inventory (old)'!$E:$E,"&lt;"&amp;$G406)</f>
        <v>0</v>
      </c>
      <c r="AU406" s="7">
        <f>SUMIFS('Inventory (old)'!$M:$M,'Inventory (old)'!$A:$A,"Crosswalk",'Inventory (old)'!$B:$B,$A406,'Inventory (old)'!$E:$E,"&gt;="&amp;$F406,'Inventory (old)'!$E:$E,"&lt;"&amp;$G406)</f>
        <v>0</v>
      </c>
      <c r="AV406" s="7">
        <f>SUMIFS('Inventory (old)'!$M:$M,'Inventory (old)'!$A:$A,"Yield Line",'Inventory (old)'!$B:$B,$A406,'Inventory (old)'!$E:$E,"&gt;="&amp;$F406,'Inventory (old)'!$E:$E,"&lt;"&amp;$G406)</f>
        <v>0</v>
      </c>
      <c r="AW406" s="7">
        <f>SUMIFS('Inventory (old)'!$M:$M,'Inventory (old)'!$A:$A,"Island",'Inventory (old)'!$B:$B,$A406,'Inventory (old)'!$E:$E,"&gt;="&amp;$F406,'Inventory (old)'!$E:$E,"&lt;"&amp;$G406)</f>
        <v>0</v>
      </c>
      <c r="AX406" s="7">
        <f>SUMIFS('Inventory (old)'!$M:$M,'Inventory (old)'!$A:$A,"Railroad",'Inventory (old)'!$B:$B,$A406,'Inventory (old)'!$E:$E,"&gt;="&amp;$F406,'Inventory (old)'!$E:$E,"&lt;"&amp;$G406)</f>
        <v>0</v>
      </c>
      <c r="AY406" s="7">
        <f>SUMIFS('Inventory (old)'!$M:$M,'Inventory (old)'!$A:$A,"School",'Inventory (old)'!$B:$B,$A406,'Inventory (old)'!$E:$E,"&gt;="&amp;$F406,'Inventory (old)'!$E:$E,"&lt;"&amp;$G406)</f>
        <v>0</v>
      </c>
      <c r="AZ406" s="7">
        <f>SUMIFS('Inventory (old)'!$M:$M,'Inventory (old)'!$A:$A,"Air Speed",'Inventory (old)'!$B:$B,$A406,'Inventory (old)'!$E:$E,"&gt;="&amp;$F406,'Inventory (old)'!$E:$E,"&lt;"&amp;$G406)</f>
        <v>0</v>
      </c>
      <c r="BA406" s="7">
        <f>SUMIFS('Inventory (old)'!$M:$M,'Inventory (old)'!$A:$A,"Wrong Way",'Inventory (old)'!$B:$B,$A406,'Inventory (old)'!$E:$E,"&gt;="&amp;$F406,'Inventory (old)'!$E:$E,"&lt;"&amp;$G406)</f>
        <v>0</v>
      </c>
      <c r="BB406" s="7">
        <f>SUMIFS('Inventory (old)'!$M:$M,'Inventory (old)'!$A:$A,"Merge Arrow",'Inventory (old)'!$B:$B,$A406,'Inventory (old)'!$E:$E,"&gt;="&amp;$F406,'Inventory (old)'!$E:$E,"&lt;"&amp;$G406)</f>
        <v>0</v>
      </c>
      <c r="BC406" s="7">
        <f>SUMIFS('Inventory (old)'!$M:$M,'Inventory (old)'!$A:$A,"Bike",'Inventory (old)'!$B:$B,$A406,'Inventory (old)'!$E:$E,"&gt;="&amp;$F406,'Inventory (old)'!$E:$E,"&lt;"&amp;$G406)</f>
        <v>0</v>
      </c>
      <c r="BD406" s="7">
        <f>SUMIFS('Inventory (old)'!$M:$M,'Inventory (old)'!$A:$A,"Parking",'Inventory (old)'!$B:$B,$A406,'Inventory (old)'!$E:$E,"&gt;="&amp;$F406,'Inventory (old)'!$E:$E,"&lt;"&amp;$G406)</f>
        <v>0</v>
      </c>
      <c r="BE406" s="1">
        <f>SUMIFS('Inventory (old)'!$S:$S,'Inventory (old)'!$A:$A,"Parking",'Inventory (old)'!$B:$B,$A406,'Inventory (old)'!$E:$E,"&gt;="&amp;$F406,'Inventory (old)'!$E:$E,"&lt;"&amp;$G406)</f>
        <v>0</v>
      </c>
      <c r="BF406" s="13" t="s">
        <v>2485</v>
      </c>
    </row>
    <row r="407" spans="1:58" x14ac:dyDescent="0.25">
      <c r="A407" s="6" t="s">
        <v>2490</v>
      </c>
      <c r="B407" s="7" t="s">
        <v>45</v>
      </c>
      <c r="C407" s="7" t="s">
        <v>2189</v>
      </c>
      <c r="D407" s="7">
        <v>20</v>
      </c>
      <c r="E407" s="7" t="s">
        <v>58</v>
      </c>
      <c r="F407" s="8">
        <v>12.86</v>
      </c>
      <c r="G407" s="8">
        <v>13.21</v>
      </c>
      <c r="H407" s="7" t="s">
        <v>87</v>
      </c>
      <c r="I407" s="7" t="s">
        <v>2196</v>
      </c>
      <c r="J407" s="14">
        <v>0.15</v>
      </c>
      <c r="K407" s="15" t="s">
        <v>2241</v>
      </c>
      <c r="L407" s="7" t="s">
        <v>2217</v>
      </c>
      <c r="M407" s="7" t="s">
        <v>2072</v>
      </c>
      <c r="N407" s="20">
        <v>1</v>
      </c>
      <c r="O407" s="20" t="s">
        <v>201</v>
      </c>
      <c r="P407" s="20"/>
      <c r="Q407" s="20"/>
      <c r="R407" s="8"/>
      <c r="S407" s="8"/>
      <c r="T407" s="14">
        <v>9.9999999999999995E-7</v>
      </c>
      <c r="U407" s="14">
        <v>0.04</v>
      </c>
      <c r="V407" s="21">
        <v>1</v>
      </c>
      <c r="W407" s="16"/>
      <c r="Y407" s="1">
        <v>105560</v>
      </c>
      <c r="Z407" s="7">
        <v>2023</v>
      </c>
      <c r="AA407" s="7" t="s">
        <v>3185</v>
      </c>
      <c r="AB407" s="7">
        <v>2019</v>
      </c>
      <c r="AC407" s="16" t="s">
        <v>25</v>
      </c>
      <c r="AD407" s="113">
        <v>2024</v>
      </c>
      <c r="AE407" s="31">
        <f t="shared" si="82"/>
        <v>642</v>
      </c>
      <c r="AF407" s="8">
        <f t="shared" si="78"/>
        <v>0</v>
      </c>
      <c r="AG407" s="8">
        <f t="shared" si="79"/>
        <v>0.15</v>
      </c>
      <c r="AH407" s="8">
        <f t="shared" si="80"/>
        <v>0.15</v>
      </c>
      <c r="AI407" s="8">
        <f t="shared" si="81"/>
        <v>3.9999E-2</v>
      </c>
      <c r="AJ407" s="7">
        <f>IF($P407="X",SUMIFS('Inventory (old)'!$M:$M,'Inventory (old)'!$A:$A,"Channel",'Inventory (old)'!$B:$B,$A407,'Inventory (old)'!$E:$E,"&gt;="&amp;$F407,'Inventory (old)'!$E:$E,"&lt;"&amp;$G407),0)</f>
        <v>0</v>
      </c>
      <c r="AK407" s="12">
        <f>IF($P407="X",SUMIFS('Inventory (old)'!$M:$M,'Inventory (old)'!$A:$A,"Dotted Line",'Inventory (old)'!$B:$B,$A407,'Inventory (old)'!$E:$E,"&gt;="&amp;$F407,'Inventory (old)'!$E:$E,"&lt;"&amp;$G407),0)</f>
        <v>0</v>
      </c>
      <c r="AL407" s="113">
        <v>2024</v>
      </c>
      <c r="AM407" s="31">
        <f t="shared" si="83"/>
        <v>643</v>
      </c>
      <c r="AN407" s="7">
        <f>IF($P407="X",0,SUMIFS('Inventory (old)'!$M:$M,'Inventory (old)'!$A:$A,"Channel",'Inventory (old)'!$B:$B,$A407,'Inventory (old)'!$E:$E,"&gt;="&amp;F407,'Inventory (old)'!$E:$E,"&lt;"&amp;$G407))</f>
        <v>380</v>
      </c>
      <c r="AO407" s="7">
        <f>IF($P407="X",0,SUMIFS('Inventory (old)'!$M:$M,'Inventory (old)'!$A:$A,"Dotted Line",'Inventory (old)'!$B:$B,$A407,'Inventory (old)'!$E:$E,"&gt;="&amp;$F407,'Inventory (old)'!$E:$E,"&lt;"&amp;$G407))</f>
        <v>0</v>
      </c>
      <c r="AP407" s="7">
        <f>SUMIFS('Inventory (old)'!$M:$M,'Inventory (old)'!$A:$A,"Stop Line",'Inventory (old)'!$B:$B,$A407,'Inventory (old)'!$E:$E,"&gt;="&amp;$F407,'Inventory (old)'!$E:$E,"&lt;"&amp;$G407)</f>
        <v>26</v>
      </c>
      <c r="AQ407" s="7">
        <f>SUMIFS('Inventory (old)'!$M:$M,'Inventory (old)'!$A:$A,"Arrows and Onlys",'Inventory (old)'!$B:$B,$A407,'Inventory (old)'!$E:$E,"&gt;="&amp;$F407,'Inventory (old)'!$E:$E,"&lt;"&amp;$G407)</f>
        <v>0</v>
      </c>
      <c r="AR407" s="7">
        <f>SUMIFS('Inventory (old)'!$N:$N,'Inventory (old)'!$A:$A,"Arrows and Onlys",'Inventory (old)'!$B:$B,$A407,'Inventory (old)'!$E:$E,"&gt;="&amp;$F407,'Inventory (old)'!$E:$E,"&lt;"&amp;$G407)</f>
        <v>0</v>
      </c>
      <c r="AS407" s="7">
        <f>SUMIFS('Inventory (old)'!$O:$O,'Inventory (old)'!$A:$A,"Transverse",'Inventory (old)'!$B:$B,$A407,'Inventory (old)'!$E:$E,"&gt;="&amp;$F407,'Inventory (old)'!$E:$E,"&lt;"&amp;$G407)</f>
        <v>97</v>
      </c>
      <c r="AT407" s="7">
        <f>SUMIFS('Inventory (old)'!$P:$P,'Inventory (old)'!$A:$A,"Transverse",'Inventory (old)'!$B:$B,$A407,'Inventory (old)'!$E:$E,"&gt;="&amp;$F407,'Inventory (old)'!$E:$E,"&lt;"&amp;$G407)</f>
        <v>0</v>
      </c>
      <c r="AU407" s="7">
        <f>SUMIFS('Inventory (old)'!$M:$M,'Inventory (old)'!$A:$A,"Crosswalk",'Inventory (old)'!$B:$B,$A407,'Inventory (old)'!$E:$E,"&gt;="&amp;$F407,'Inventory (old)'!$E:$E,"&lt;"&amp;$G407)</f>
        <v>0</v>
      </c>
      <c r="AV407" s="7">
        <f>SUMIFS('Inventory (old)'!$M:$M,'Inventory (old)'!$A:$A,"Yield Line",'Inventory (old)'!$B:$B,$A407,'Inventory (old)'!$E:$E,"&gt;="&amp;$F407,'Inventory (old)'!$E:$E,"&lt;"&amp;$G407)</f>
        <v>0</v>
      </c>
      <c r="AW407" s="7">
        <f>SUMIFS('Inventory (old)'!$M:$M,'Inventory (old)'!$A:$A,"Island",'Inventory (old)'!$B:$B,$A407,'Inventory (old)'!$E:$E,"&gt;="&amp;$F407,'Inventory (old)'!$E:$E,"&lt;"&amp;$G407)</f>
        <v>0</v>
      </c>
      <c r="AX407" s="7">
        <f>SUMIFS('Inventory (old)'!$M:$M,'Inventory (old)'!$A:$A,"Railroad",'Inventory (old)'!$B:$B,$A407,'Inventory (old)'!$E:$E,"&gt;="&amp;$F407,'Inventory (old)'!$E:$E,"&lt;"&amp;$G407)</f>
        <v>0</v>
      </c>
      <c r="AY407" s="7">
        <f>SUMIFS('Inventory (old)'!$M:$M,'Inventory (old)'!$A:$A,"School",'Inventory (old)'!$B:$B,$A407,'Inventory (old)'!$E:$E,"&gt;="&amp;$F407,'Inventory (old)'!$E:$E,"&lt;"&amp;$G407)</f>
        <v>0</v>
      </c>
      <c r="AZ407" s="7">
        <f>SUMIFS('Inventory (old)'!$M:$M,'Inventory (old)'!$A:$A,"Air Speed",'Inventory (old)'!$B:$B,$A407,'Inventory (old)'!$E:$E,"&gt;="&amp;$F407,'Inventory (old)'!$E:$E,"&lt;"&amp;$G407)</f>
        <v>0</v>
      </c>
      <c r="BA407" s="7">
        <f>SUMIFS('Inventory (old)'!$M:$M,'Inventory (old)'!$A:$A,"Wrong Way",'Inventory (old)'!$B:$B,$A407,'Inventory (old)'!$E:$E,"&gt;="&amp;$F407,'Inventory (old)'!$E:$E,"&lt;"&amp;$G407)</f>
        <v>2</v>
      </c>
      <c r="BB407" s="7">
        <f>SUMIFS('Inventory (old)'!$M:$M,'Inventory (old)'!$A:$A,"Merge Arrow",'Inventory (old)'!$B:$B,$A407,'Inventory (old)'!$E:$E,"&gt;="&amp;$F407,'Inventory (old)'!$E:$E,"&lt;"&amp;$G407)</f>
        <v>0</v>
      </c>
      <c r="BC407" s="7">
        <f>SUMIFS('Inventory (old)'!$M:$M,'Inventory (old)'!$A:$A,"Bike",'Inventory (old)'!$B:$B,$A407,'Inventory (old)'!$E:$E,"&gt;="&amp;$F407,'Inventory (old)'!$E:$E,"&lt;"&amp;$G407)</f>
        <v>0</v>
      </c>
      <c r="BD407" s="7">
        <f>SUMIFS('Inventory (old)'!$M:$M,'Inventory (old)'!$A:$A,"Parking",'Inventory (old)'!$B:$B,$A407,'Inventory (old)'!$E:$E,"&gt;="&amp;$F407,'Inventory (old)'!$E:$E,"&lt;"&amp;$G407)</f>
        <v>0</v>
      </c>
      <c r="BE407" s="1">
        <f>SUMIFS('Inventory (old)'!$S:$S,'Inventory (old)'!$A:$A,"Parking",'Inventory (old)'!$B:$B,$A407,'Inventory (old)'!$E:$E,"&gt;="&amp;$F407,'Inventory (old)'!$E:$E,"&lt;"&amp;$G407)</f>
        <v>0</v>
      </c>
      <c r="BF407" s="13" t="s">
        <v>2498</v>
      </c>
    </row>
    <row r="408" spans="1:58" x14ac:dyDescent="0.25">
      <c r="A408" s="6" t="s">
        <v>2491</v>
      </c>
      <c r="B408" s="7" t="s">
        <v>45</v>
      </c>
      <c r="C408" s="7" t="s">
        <v>2189</v>
      </c>
      <c r="D408" s="7">
        <v>20</v>
      </c>
      <c r="E408" s="7" t="s">
        <v>58</v>
      </c>
      <c r="F408" s="8">
        <v>12.86</v>
      </c>
      <c r="G408" s="8">
        <v>13.21</v>
      </c>
      <c r="H408" s="7" t="s">
        <v>87</v>
      </c>
      <c r="I408" s="7" t="s">
        <v>2198</v>
      </c>
      <c r="J408" s="14">
        <v>0.19</v>
      </c>
      <c r="K408" s="15" t="s">
        <v>2241</v>
      </c>
      <c r="L408" s="7" t="s">
        <v>2217</v>
      </c>
      <c r="M408" s="7" t="s">
        <v>2072</v>
      </c>
      <c r="N408" s="20">
        <v>1</v>
      </c>
      <c r="O408" s="20" t="s">
        <v>201</v>
      </c>
      <c r="P408" s="20"/>
      <c r="Q408" s="20"/>
      <c r="R408" s="8"/>
      <c r="S408" s="8"/>
      <c r="T408" s="14">
        <v>9.9999999999999995E-7</v>
      </c>
      <c r="U408" s="14">
        <v>0.03</v>
      </c>
      <c r="V408" s="21">
        <v>1</v>
      </c>
      <c r="W408" s="16"/>
      <c r="Y408" s="1">
        <v>105560</v>
      </c>
      <c r="Z408" s="7">
        <v>2023</v>
      </c>
      <c r="AA408" s="7" t="s">
        <v>3185</v>
      </c>
      <c r="AB408" s="7">
        <v>2019</v>
      </c>
      <c r="AC408" s="16" t="s">
        <v>25</v>
      </c>
      <c r="AD408" s="113">
        <v>2024</v>
      </c>
      <c r="AE408" s="31">
        <f t="shared" si="82"/>
        <v>642</v>
      </c>
      <c r="AF408" s="8">
        <f t="shared" si="78"/>
        <v>0</v>
      </c>
      <c r="AG408" s="8">
        <f t="shared" si="79"/>
        <v>0.19</v>
      </c>
      <c r="AH408" s="8">
        <f t="shared" si="80"/>
        <v>0.19</v>
      </c>
      <c r="AI408" s="8">
        <f t="shared" si="81"/>
        <v>2.9998999999999998E-2</v>
      </c>
      <c r="AJ408" s="7">
        <f>IF($P408="X",SUMIFS('Inventory (old)'!$M:$M,'Inventory (old)'!$A:$A,"Channel",'Inventory (old)'!$B:$B,$A408,'Inventory (old)'!$E:$E,"&gt;="&amp;$F408,'Inventory (old)'!$E:$E,"&lt;"&amp;$G408),0)</f>
        <v>0</v>
      </c>
      <c r="AK408" s="12">
        <f>IF($P408="X",SUMIFS('Inventory (old)'!$M:$M,'Inventory (old)'!$A:$A,"Dotted Line",'Inventory (old)'!$B:$B,$A408,'Inventory (old)'!$E:$E,"&gt;="&amp;$F408,'Inventory (old)'!$E:$E,"&lt;"&amp;$G408),0)</f>
        <v>0</v>
      </c>
      <c r="AL408" s="113">
        <v>2024</v>
      </c>
      <c r="AM408" s="31">
        <f t="shared" si="83"/>
        <v>643</v>
      </c>
      <c r="AN408" s="7">
        <f>IF($P408="X",0,SUMIFS('Inventory (old)'!$M:$M,'Inventory (old)'!$A:$A,"Channel",'Inventory (old)'!$B:$B,$A408,'Inventory (old)'!$E:$E,"&gt;="&amp;F408,'Inventory (old)'!$E:$E,"&lt;"&amp;$G408))</f>
        <v>200</v>
      </c>
      <c r="AO408" s="7">
        <f>IF($P408="X",0,SUMIFS('Inventory (old)'!$M:$M,'Inventory (old)'!$A:$A,"Dotted Line",'Inventory (old)'!$B:$B,$A408,'Inventory (old)'!$E:$E,"&gt;="&amp;$F408,'Inventory (old)'!$E:$E,"&lt;"&amp;$G408))</f>
        <v>0</v>
      </c>
      <c r="AP408" s="7">
        <f>SUMIFS('Inventory (old)'!$M:$M,'Inventory (old)'!$A:$A,"Stop Line",'Inventory (old)'!$B:$B,$A408,'Inventory (old)'!$E:$E,"&gt;="&amp;$F408,'Inventory (old)'!$E:$E,"&lt;"&amp;$G408)</f>
        <v>0</v>
      </c>
      <c r="AQ408" s="7">
        <f>SUMIFS('Inventory (old)'!$M:$M,'Inventory (old)'!$A:$A,"Arrows and Onlys",'Inventory (old)'!$B:$B,$A408,'Inventory (old)'!$E:$E,"&gt;="&amp;$F408,'Inventory (old)'!$E:$E,"&lt;"&amp;$G408)</f>
        <v>0</v>
      </c>
      <c r="AR408" s="7">
        <f>SUMIFS('Inventory (old)'!$N:$N,'Inventory (old)'!$A:$A,"Arrows and Onlys",'Inventory (old)'!$B:$B,$A408,'Inventory (old)'!$E:$E,"&gt;="&amp;$F408,'Inventory (old)'!$E:$E,"&lt;"&amp;$G408)</f>
        <v>0</v>
      </c>
      <c r="AS408" s="7">
        <f>SUMIFS('Inventory (old)'!$O:$O,'Inventory (old)'!$A:$A,"Transverse",'Inventory (old)'!$B:$B,$A408,'Inventory (old)'!$E:$E,"&gt;="&amp;$F408,'Inventory (old)'!$E:$E,"&lt;"&amp;$G408)</f>
        <v>0</v>
      </c>
      <c r="AT408" s="7">
        <f>SUMIFS('Inventory (old)'!$P:$P,'Inventory (old)'!$A:$A,"Transverse",'Inventory (old)'!$B:$B,$A408,'Inventory (old)'!$E:$E,"&gt;="&amp;$F408,'Inventory (old)'!$E:$E,"&lt;"&amp;$G408)</f>
        <v>0</v>
      </c>
      <c r="AU408" s="7">
        <f>SUMIFS('Inventory (old)'!$M:$M,'Inventory (old)'!$A:$A,"Crosswalk",'Inventory (old)'!$B:$B,$A408,'Inventory (old)'!$E:$E,"&gt;="&amp;$F408,'Inventory (old)'!$E:$E,"&lt;"&amp;$G408)</f>
        <v>0</v>
      </c>
      <c r="AV408" s="7">
        <f>SUMIFS('Inventory (old)'!$M:$M,'Inventory (old)'!$A:$A,"Yield Line",'Inventory (old)'!$B:$B,$A408,'Inventory (old)'!$E:$E,"&gt;="&amp;$F408,'Inventory (old)'!$E:$E,"&lt;"&amp;$G408)</f>
        <v>0</v>
      </c>
      <c r="AW408" s="7">
        <f>SUMIFS('Inventory (old)'!$M:$M,'Inventory (old)'!$A:$A,"Island",'Inventory (old)'!$B:$B,$A408,'Inventory (old)'!$E:$E,"&gt;="&amp;$F408,'Inventory (old)'!$E:$E,"&lt;"&amp;$G408)</f>
        <v>0</v>
      </c>
      <c r="AX408" s="7">
        <f>SUMIFS('Inventory (old)'!$M:$M,'Inventory (old)'!$A:$A,"Railroad",'Inventory (old)'!$B:$B,$A408,'Inventory (old)'!$E:$E,"&gt;="&amp;$F408,'Inventory (old)'!$E:$E,"&lt;"&amp;$G408)</f>
        <v>0</v>
      </c>
      <c r="AY408" s="7">
        <f>SUMIFS('Inventory (old)'!$M:$M,'Inventory (old)'!$A:$A,"School",'Inventory (old)'!$B:$B,$A408,'Inventory (old)'!$E:$E,"&gt;="&amp;$F408,'Inventory (old)'!$E:$E,"&lt;"&amp;$G408)</f>
        <v>0</v>
      </c>
      <c r="AZ408" s="7">
        <f>SUMIFS('Inventory (old)'!$M:$M,'Inventory (old)'!$A:$A,"Air Speed",'Inventory (old)'!$B:$B,$A408,'Inventory (old)'!$E:$E,"&gt;="&amp;$F408,'Inventory (old)'!$E:$E,"&lt;"&amp;$G408)</f>
        <v>0</v>
      </c>
      <c r="BA408" s="7">
        <f>SUMIFS('Inventory (old)'!$M:$M,'Inventory (old)'!$A:$A,"Wrong Way",'Inventory (old)'!$B:$B,$A408,'Inventory (old)'!$E:$E,"&gt;="&amp;$F408,'Inventory (old)'!$E:$E,"&lt;"&amp;$G408)</f>
        <v>0</v>
      </c>
      <c r="BB408" s="7">
        <f>SUMIFS('Inventory (old)'!$M:$M,'Inventory (old)'!$A:$A,"Merge Arrow",'Inventory (old)'!$B:$B,$A408,'Inventory (old)'!$E:$E,"&gt;="&amp;$F408,'Inventory (old)'!$E:$E,"&lt;"&amp;$G408)</f>
        <v>0</v>
      </c>
      <c r="BC408" s="7">
        <f>SUMIFS('Inventory (old)'!$M:$M,'Inventory (old)'!$A:$A,"Bike",'Inventory (old)'!$B:$B,$A408,'Inventory (old)'!$E:$E,"&gt;="&amp;$F408,'Inventory (old)'!$E:$E,"&lt;"&amp;$G408)</f>
        <v>0</v>
      </c>
      <c r="BD408" s="7">
        <f>SUMIFS('Inventory (old)'!$M:$M,'Inventory (old)'!$A:$A,"Parking",'Inventory (old)'!$B:$B,$A408,'Inventory (old)'!$E:$E,"&gt;="&amp;$F408,'Inventory (old)'!$E:$E,"&lt;"&amp;$G408)</f>
        <v>0</v>
      </c>
      <c r="BE408" s="1">
        <f>SUMIFS('Inventory (old)'!$S:$S,'Inventory (old)'!$A:$A,"Parking",'Inventory (old)'!$B:$B,$A408,'Inventory (old)'!$E:$E,"&gt;="&amp;$F408,'Inventory (old)'!$E:$E,"&lt;"&amp;$G408)</f>
        <v>0</v>
      </c>
      <c r="BF408" s="13" t="s">
        <v>2499</v>
      </c>
    </row>
    <row r="409" spans="1:58" x14ac:dyDescent="0.25">
      <c r="A409" s="6" t="s">
        <v>2492</v>
      </c>
      <c r="B409" s="7" t="s">
        <v>45</v>
      </c>
      <c r="C409" s="7" t="s">
        <v>2189</v>
      </c>
      <c r="D409" s="7">
        <v>20</v>
      </c>
      <c r="E409" s="7" t="s">
        <v>59</v>
      </c>
      <c r="F409" s="8">
        <v>12.86</v>
      </c>
      <c r="G409" s="8">
        <v>13.21</v>
      </c>
      <c r="H409" s="7" t="s">
        <v>87</v>
      </c>
      <c r="I409" s="7" t="s">
        <v>2196</v>
      </c>
      <c r="J409" s="14">
        <v>0.16</v>
      </c>
      <c r="K409" s="15" t="s">
        <v>2241</v>
      </c>
      <c r="L409" s="7" t="s">
        <v>2217</v>
      </c>
      <c r="M409" s="7" t="s">
        <v>2072</v>
      </c>
      <c r="N409" s="20">
        <v>1</v>
      </c>
      <c r="O409" s="20" t="s">
        <v>201</v>
      </c>
      <c r="P409" s="20"/>
      <c r="Q409" s="20"/>
      <c r="R409" s="8"/>
      <c r="S409" s="8"/>
      <c r="T409" s="14">
        <v>9.9999999999999995E-7</v>
      </c>
      <c r="U409" s="14">
        <v>0.05</v>
      </c>
      <c r="V409" s="21">
        <v>1</v>
      </c>
      <c r="W409" s="16"/>
      <c r="Y409" s="1">
        <v>105560</v>
      </c>
      <c r="Z409" s="7">
        <v>2023</v>
      </c>
      <c r="AA409" s="7" t="s">
        <v>3185</v>
      </c>
      <c r="AB409" s="7">
        <v>2019</v>
      </c>
      <c r="AC409" s="16" t="s">
        <v>25</v>
      </c>
      <c r="AD409" s="113">
        <v>2024</v>
      </c>
      <c r="AE409" s="31">
        <f t="shared" si="82"/>
        <v>642</v>
      </c>
      <c r="AF409" s="8">
        <f t="shared" si="78"/>
        <v>0</v>
      </c>
      <c r="AG409" s="8">
        <f t="shared" si="79"/>
        <v>0.16</v>
      </c>
      <c r="AH409" s="8">
        <f t="shared" si="80"/>
        <v>0.16</v>
      </c>
      <c r="AI409" s="8">
        <f t="shared" si="81"/>
        <v>4.9999000000000002E-2</v>
      </c>
      <c r="AJ409" s="7">
        <f>IF($P409="X",SUMIFS('Inventory (old)'!$M:$M,'Inventory (old)'!$A:$A,"Channel",'Inventory (old)'!$B:$B,$A409,'Inventory (old)'!$E:$E,"&gt;="&amp;$F409,'Inventory (old)'!$E:$E,"&lt;"&amp;$G409),0)</f>
        <v>0</v>
      </c>
      <c r="AK409" s="12">
        <f>IF($P409="X",SUMIFS('Inventory (old)'!$M:$M,'Inventory (old)'!$A:$A,"Dotted Line",'Inventory (old)'!$B:$B,$A409,'Inventory (old)'!$E:$E,"&gt;="&amp;$F409,'Inventory (old)'!$E:$E,"&lt;"&amp;$G409),0)</f>
        <v>0</v>
      </c>
      <c r="AL409" s="113">
        <v>2024</v>
      </c>
      <c r="AM409" s="31">
        <f t="shared" si="83"/>
        <v>643</v>
      </c>
      <c r="AN409" s="7">
        <f>IF($P409="X",0,SUMIFS('Inventory (old)'!$M:$M,'Inventory (old)'!$A:$A,"Channel",'Inventory (old)'!$B:$B,$A409,'Inventory (old)'!$E:$E,"&gt;="&amp;F409,'Inventory (old)'!$E:$E,"&lt;"&amp;$G409))</f>
        <v>450</v>
      </c>
      <c r="AO409" s="7">
        <f>IF($P409="X",0,SUMIFS('Inventory (old)'!$M:$M,'Inventory (old)'!$A:$A,"Dotted Line",'Inventory (old)'!$B:$B,$A409,'Inventory (old)'!$E:$E,"&gt;="&amp;$F409,'Inventory (old)'!$E:$E,"&lt;"&amp;$G409))</f>
        <v>0</v>
      </c>
      <c r="AP409" s="7">
        <f>SUMIFS('Inventory (old)'!$M:$M,'Inventory (old)'!$A:$A,"Stop Line",'Inventory (old)'!$B:$B,$A409,'Inventory (old)'!$E:$E,"&gt;="&amp;$F409,'Inventory (old)'!$E:$E,"&lt;"&amp;$G409)</f>
        <v>25</v>
      </c>
      <c r="AQ409" s="7">
        <f>SUMIFS('Inventory (old)'!$M:$M,'Inventory (old)'!$A:$A,"Arrows and Onlys",'Inventory (old)'!$B:$B,$A409,'Inventory (old)'!$E:$E,"&gt;="&amp;$F409,'Inventory (old)'!$E:$E,"&lt;"&amp;$G409)</f>
        <v>0</v>
      </c>
      <c r="AR409" s="7">
        <f>SUMIFS('Inventory (old)'!$N:$N,'Inventory (old)'!$A:$A,"Arrows and Onlys",'Inventory (old)'!$B:$B,$A409,'Inventory (old)'!$E:$E,"&gt;="&amp;$F409,'Inventory (old)'!$E:$E,"&lt;"&amp;$G409)</f>
        <v>0</v>
      </c>
      <c r="AS409" s="7">
        <f>SUMIFS('Inventory (old)'!$O:$O,'Inventory (old)'!$A:$A,"Transverse",'Inventory (old)'!$B:$B,$A409,'Inventory (old)'!$E:$E,"&gt;="&amp;$F409,'Inventory (old)'!$E:$E,"&lt;"&amp;$G409)</f>
        <v>97</v>
      </c>
      <c r="AT409" s="7">
        <f>SUMIFS('Inventory (old)'!$P:$P,'Inventory (old)'!$A:$A,"Transverse",'Inventory (old)'!$B:$B,$A409,'Inventory (old)'!$E:$E,"&gt;="&amp;$F409,'Inventory (old)'!$E:$E,"&lt;"&amp;$G409)</f>
        <v>0</v>
      </c>
      <c r="AU409" s="7">
        <f>SUMIFS('Inventory (old)'!$M:$M,'Inventory (old)'!$A:$A,"Crosswalk",'Inventory (old)'!$B:$B,$A409,'Inventory (old)'!$E:$E,"&gt;="&amp;$F409,'Inventory (old)'!$E:$E,"&lt;"&amp;$G409)</f>
        <v>0</v>
      </c>
      <c r="AV409" s="7">
        <f>SUMIFS('Inventory (old)'!$M:$M,'Inventory (old)'!$A:$A,"Yield Line",'Inventory (old)'!$B:$B,$A409,'Inventory (old)'!$E:$E,"&gt;="&amp;$F409,'Inventory (old)'!$E:$E,"&lt;"&amp;$G409)</f>
        <v>0</v>
      </c>
      <c r="AW409" s="7">
        <f>SUMIFS('Inventory (old)'!$M:$M,'Inventory (old)'!$A:$A,"Island",'Inventory (old)'!$B:$B,$A409,'Inventory (old)'!$E:$E,"&gt;="&amp;$F409,'Inventory (old)'!$E:$E,"&lt;"&amp;$G409)</f>
        <v>0</v>
      </c>
      <c r="AX409" s="7">
        <f>SUMIFS('Inventory (old)'!$M:$M,'Inventory (old)'!$A:$A,"Railroad",'Inventory (old)'!$B:$B,$A409,'Inventory (old)'!$E:$E,"&gt;="&amp;$F409,'Inventory (old)'!$E:$E,"&lt;"&amp;$G409)</f>
        <v>0</v>
      </c>
      <c r="AY409" s="7">
        <f>SUMIFS('Inventory (old)'!$M:$M,'Inventory (old)'!$A:$A,"School",'Inventory (old)'!$B:$B,$A409,'Inventory (old)'!$E:$E,"&gt;="&amp;$F409,'Inventory (old)'!$E:$E,"&lt;"&amp;$G409)</f>
        <v>0</v>
      </c>
      <c r="AZ409" s="7">
        <f>SUMIFS('Inventory (old)'!$M:$M,'Inventory (old)'!$A:$A,"Air Speed",'Inventory (old)'!$B:$B,$A409,'Inventory (old)'!$E:$E,"&gt;="&amp;$F409,'Inventory (old)'!$E:$E,"&lt;"&amp;$G409)</f>
        <v>0</v>
      </c>
      <c r="BA409" s="7">
        <f>SUMIFS('Inventory (old)'!$M:$M,'Inventory (old)'!$A:$A,"Wrong Way",'Inventory (old)'!$B:$B,$A409,'Inventory (old)'!$E:$E,"&gt;="&amp;$F409,'Inventory (old)'!$E:$E,"&lt;"&amp;$G409)</f>
        <v>2</v>
      </c>
      <c r="BB409" s="7">
        <f>SUMIFS('Inventory (old)'!$M:$M,'Inventory (old)'!$A:$A,"Merge Arrow",'Inventory (old)'!$B:$B,$A409,'Inventory (old)'!$E:$E,"&gt;="&amp;$F409,'Inventory (old)'!$E:$E,"&lt;"&amp;$G409)</f>
        <v>0</v>
      </c>
      <c r="BC409" s="7">
        <f>SUMIFS('Inventory (old)'!$M:$M,'Inventory (old)'!$A:$A,"Bike",'Inventory (old)'!$B:$B,$A409,'Inventory (old)'!$E:$E,"&gt;="&amp;$F409,'Inventory (old)'!$E:$E,"&lt;"&amp;$G409)</f>
        <v>0</v>
      </c>
      <c r="BD409" s="7">
        <f>SUMIFS('Inventory (old)'!$M:$M,'Inventory (old)'!$A:$A,"Parking",'Inventory (old)'!$B:$B,$A409,'Inventory (old)'!$E:$E,"&gt;="&amp;$F409,'Inventory (old)'!$E:$E,"&lt;"&amp;$G409)</f>
        <v>0</v>
      </c>
      <c r="BE409" s="1">
        <f>SUMIFS('Inventory (old)'!$S:$S,'Inventory (old)'!$A:$A,"Parking",'Inventory (old)'!$B:$B,$A409,'Inventory (old)'!$E:$E,"&gt;="&amp;$F409,'Inventory (old)'!$E:$E,"&lt;"&amp;$G409)</f>
        <v>0</v>
      </c>
      <c r="BF409" s="13" t="s">
        <v>2500</v>
      </c>
    </row>
    <row r="410" spans="1:58" x14ac:dyDescent="0.25">
      <c r="A410" s="6" t="s">
        <v>2493</v>
      </c>
      <c r="B410" s="7" t="s">
        <v>45</v>
      </c>
      <c r="C410" s="7" t="s">
        <v>2189</v>
      </c>
      <c r="D410" s="7">
        <v>20</v>
      </c>
      <c r="E410" s="7" t="s">
        <v>59</v>
      </c>
      <c r="F410" s="8">
        <v>12.86</v>
      </c>
      <c r="G410" s="8">
        <v>13.21</v>
      </c>
      <c r="H410" s="7" t="s">
        <v>87</v>
      </c>
      <c r="I410" s="7" t="s">
        <v>2198</v>
      </c>
      <c r="J410" s="14">
        <v>0.18</v>
      </c>
      <c r="K410" s="15" t="s">
        <v>2241</v>
      </c>
      <c r="L410" s="7" t="s">
        <v>2217</v>
      </c>
      <c r="M410" s="7" t="s">
        <v>2072</v>
      </c>
      <c r="N410" s="20">
        <v>1</v>
      </c>
      <c r="O410" s="20" t="s">
        <v>201</v>
      </c>
      <c r="P410" s="20"/>
      <c r="Q410" s="20"/>
      <c r="R410" s="8"/>
      <c r="S410" s="8"/>
      <c r="T410" s="14">
        <v>9.9999999999999995E-7</v>
      </c>
      <c r="U410" s="14">
        <v>0.04</v>
      </c>
      <c r="V410" s="21">
        <v>1</v>
      </c>
      <c r="W410" s="16"/>
      <c r="Y410" s="1">
        <v>105560</v>
      </c>
      <c r="Z410" s="7">
        <v>2023</v>
      </c>
      <c r="AA410" s="7" t="s">
        <v>3185</v>
      </c>
      <c r="AB410" s="7">
        <v>2019</v>
      </c>
      <c r="AC410" s="16" t="s">
        <v>25</v>
      </c>
      <c r="AD410" s="113">
        <v>2024</v>
      </c>
      <c r="AE410" s="31">
        <f t="shared" si="82"/>
        <v>642</v>
      </c>
      <c r="AF410" s="8">
        <f t="shared" si="78"/>
        <v>0</v>
      </c>
      <c r="AG410" s="8">
        <f t="shared" si="79"/>
        <v>0.18</v>
      </c>
      <c r="AH410" s="8">
        <f t="shared" si="80"/>
        <v>0.18</v>
      </c>
      <c r="AI410" s="8">
        <f t="shared" si="81"/>
        <v>3.9999E-2</v>
      </c>
      <c r="AJ410" s="7">
        <f>IF($P410="X",SUMIFS('Inventory (old)'!$M:$M,'Inventory (old)'!$A:$A,"Channel",'Inventory (old)'!$B:$B,$A410,'Inventory (old)'!$E:$E,"&gt;="&amp;$F410,'Inventory (old)'!$E:$E,"&lt;"&amp;$G410),0)</f>
        <v>0</v>
      </c>
      <c r="AK410" s="12">
        <f>IF($P410="X",SUMIFS('Inventory (old)'!$M:$M,'Inventory (old)'!$A:$A,"Dotted Line",'Inventory (old)'!$B:$B,$A410,'Inventory (old)'!$E:$E,"&gt;="&amp;$F410,'Inventory (old)'!$E:$E,"&lt;"&amp;$G410),0)</f>
        <v>0</v>
      </c>
      <c r="AL410" s="113">
        <v>2024</v>
      </c>
      <c r="AM410" s="31">
        <f t="shared" si="83"/>
        <v>643</v>
      </c>
      <c r="AN410" s="7">
        <f>IF($P410="X",0,SUMIFS('Inventory (old)'!$M:$M,'Inventory (old)'!$A:$A,"Channel",'Inventory (old)'!$B:$B,$A410,'Inventory (old)'!$E:$E,"&gt;="&amp;F410,'Inventory (old)'!$E:$E,"&lt;"&amp;$G410))</f>
        <v>200</v>
      </c>
      <c r="AO410" s="7">
        <f>IF($P410="X",0,SUMIFS('Inventory (old)'!$M:$M,'Inventory (old)'!$A:$A,"Dotted Line",'Inventory (old)'!$B:$B,$A410,'Inventory (old)'!$E:$E,"&gt;="&amp;$F410,'Inventory (old)'!$E:$E,"&lt;"&amp;$G410))</f>
        <v>0</v>
      </c>
      <c r="AP410" s="7">
        <f>SUMIFS('Inventory (old)'!$M:$M,'Inventory (old)'!$A:$A,"Stop Line",'Inventory (old)'!$B:$B,$A410,'Inventory (old)'!$E:$E,"&gt;="&amp;$F410,'Inventory (old)'!$E:$E,"&lt;"&amp;$G410)</f>
        <v>0</v>
      </c>
      <c r="AQ410" s="7">
        <f>SUMIFS('Inventory (old)'!$M:$M,'Inventory (old)'!$A:$A,"Arrows and Onlys",'Inventory (old)'!$B:$B,$A410,'Inventory (old)'!$E:$E,"&gt;="&amp;$F410,'Inventory (old)'!$E:$E,"&lt;"&amp;$G410)</f>
        <v>0</v>
      </c>
      <c r="AR410" s="7">
        <f>SUMIFS('Inventory (old)'!$N:$N,'Inventory (old)'!$A:$A,"Arrows and Onlys",'Inventory (old)'!$B:$B,$A410,'Inventory (old)'!$E:$E,"&gt;="&amp;$F410,'Inventory (old)'!$E:$E,"&lt;"&amp;$G410)</f>
        <v>0</v>
      </c>
      <c r="AS410" s="7">
        <f>SUMIFS('Inventory (old)'!$O:$O,'Inventory (old)'!$A:$A,"Transverse",'Inventory (old)'!$B:$B,$A410,'Inventory (old)'!$E:$E,"&gt;="&amp;$F410,'Inventory (old)'!$E:$E,"&lt;"&amp;$G410)</f>
        <v>0</v>
      </c>
      <c r="AT410" s="7">
        <f>SUMIFS('Inventory (old)'!$P:$P,'Inventory (old)'!$A:$A,"Transverse",'Inventory (old)'!$B:$B,$A410,'Inventory (old)'!$E:$E,"&gt;="&amp;$F410,'Inventory (old)'!$E:$E,"&lt;"&amp;$G410)</f>
        <v>0</v>
      </c>
      <c r="AU410" s="7">
        <f>SUMIFS('Inventory (old)'!$M:$M,'Inventory (old)'!$A:$A,"Crosswalk",'Inventory (old)'!$B:$B,$A410,'Inventory (old)'!$E:$E,"&gt;="&amp;$F410,'Inventory (old)'!$E:$E,"&lt;"&amp;$G410)</f>
        <v>0</v>
      </c>
      <c r="AV410" s="7">
        <f>SUMIFS('Inventory (old)'!$M:$M,'Inventory (old)'!$A:$A,"Yield Line",'Inventory (old)'!$B:$B,$A410,'Inventory (old)'!$E:$E,"&gt;="&amp;$F410,'Inventory (old)'!$E:$E,"&lt;"&amp;$G410)</f>
        <v>0</v>
      </c>
      <c r="AW410" s="7">
        <f>SUMIFS('Inventory (old)'!$M:$M,'Inventory (old)'!$A:$A,"Island",'Inventory (old)'!$B:$B,$A410,'Inventory (old)'!$E:$E,"&gt;="&amp;$F410,'Inventory (old)'!$E:$E,"&lt;"&amp;$G410)</f>
        <v>0</v>
      </c>
      <c r="AX410" s="7">
        <f>SUMIFS('Inventory (old)'!$M:$M,'Inventory (old)'!$A:$A,"Railroad",'Inventory (old)'!$B:$B,$A410,'Inventory (old)'!$E:$E,"&gt;="&amp;$F410,'Inventory (old)'!$E:$E,"&lt;"&amp;$G410)</f>
        <v>0</v>
      </c>
      <c r="AY410" s="7">
        <f>SUMIFS('Inventory (old)'!$M:$M,'Inventory (old)'!$A:$A,"School",'Inventory (old)'!$B:$B,$A410,'Inventory (old)'!$E:$E,"&gt;="&amp;$F410,'Inventory (old)'!$E:$E,"&lt;"&amp;$G410)</f>
        <v>0</v>
      </c>
      <c r="AZ410" s="7">
        <f>SUMIFS('Inventory (old)'!$M:$M,'Inventory (old)'!$A:$A,"Air Speed",'Inventory (old)'!$B:$B,$A410,'Inventory (old)'!$E:$E,"&gt;="&amp;$F410,'Inventory (old)'!$E:$E,"&lt;"&amp;$G410)</f>
        <v>0</v>
      </c>
      <c r="BA410" s="7">
        <f>SUMIFS('Inventory (old)'!$M:$M,'Inventory (old)'!$A:$A,"Wrong Way",'Inventory (old)'!$B:$B,$A410,'Inventory (old)'!$E:$E,"&gt;="&amp;$F410,'Inventory (old)'!$E:$E,"&lt;"&amp;$G410)</f>
        <v>0</v>
      </c>
      <c r="BB410" s="7">
        <f>SUMIFS('Inventory (old)'!$M:$M,'Inventory (old)'!$A:$A,"Merge Arrow",'Inventory (old)'!$B:$B,$A410,'Inventory (old)'!$E:$E,"&gt;="&amp;$F410,'Inventory (old)'!$E:$E,"&lt;"&amp;$G410)</f>
        <v>0</v>
      </c>
      <c r="BC410" s="7">
        <f>SUMIFS('Inventory (old)'!$M:$M,'Inventory (old)'!$A:$A,"Bike",'Inventory (old)'!$B:$B,$A410,'Inventory (old)'!$E:$E,"&gt;="&amp;$F410,'Inventory (old)'!$E:$E,"&lt;"&amp;$G410)</f>
        <v>0</v>
      </c>
      <c r="BD410" s="7">
        <f>SUMIFS('Inventory (old)'!$M:$M,'Inventory (old)'!$A:$A,"Parking",'Inventory (old)'!$B:$B,$A410,'Inventory (old)'!$E:$E,"&gt;="&amp;$F410,'Inventory (old)'!$E:$E,"&lt;"&amp;$G410)</f>
        <v>0</v>
      </c>
      <c r="BE410" s="1">
        <f>SUMIFS('Inventory (old)'!$S:$S,'Inventory (old)'!$A:$A,"Parking",'Inventory (old)'!$B:$B,$A410,'Inventory (old)'!$E:$E,"&gt;="&amp;$F410,'Inventory (old)'!$E:$E,"&lt;"&amp;$G410)</f>
        <v>0</v>
      </c>
      <c r="BF410" s="13" t="s">
        <v>2501</v>
      </c>
    </row>
    <row r="411" spans="1:58" hidden="1" x14ac:dyDescent="0.25">
      <c r="A411" s="6" t="s">
        <v>2475</v>
      </c>
      <c r="B411" s="7" t="s">
        <v>45</v>
      </c>
      <c r="C411" s="7" t="s">
        <v>2189</v>
      </c>
      <c r="D411" s="7">
        <v>20</v>
      </c>
      <c r="E411" s="7" t="s">
        <v>58</v>
      </c>
      <c r="F411" s="8">
        <f>G401</f>
        <v>13.54</v>
      </c>
      <c r="G411" s="8">
        <v>16.18</v>
      </c>
      <c r="H411" s="7" t="s">
        <v>3194</v>
      </c>
      <c r="I411" s="7" t="s">
        <v>1074</v>
      </c>
      <c r="J411" s="14">
        <f t="shared" ref="J411:J412" si="85">G411-F411</f>
        <v>2.6400000000000006</v>
      </c>
      <c r="K411" s="15" t="s">
        <v>2241</v>
      </c>
      <c r="L411" s="7" t="s">
        <v>2217</v>
      </c>
      <c r="M411" s="7" t="s">
        <v>2072</v>
      </c>
      <c r="N411" s="20">
        <v>2</v>
      </c>
      <c r="O411" s="20" t="s">
        <v>201</v>
      </c>
      <c r="P411" s="20" t="s">
        <v>201</v>
      </c>
      <c r="Q411" s="20"/>
      <c r="R411" s="8"/>
      <c r="S411" s="8"/>
      <c r="T411" s="14"/>
      <c r="U411" s="14"/>
      <c r="V411" s="21"/>
      <c r="W411" s="16"/>
      <c r="X411" s="1">
        <v>105447</v>
      </c>
      <c r="Z411" s="7">
        <v>2023</v>
      </c>
      <c r="AA411" s="7" t="s">
        <v>3321</v>
      </c>
      <c r="AB411" s="7">
        <v>2023</v>
      </c>
      <c r="AC411" s="16" t="s">
        <v>25</v>
      </c>
      <c r="AD411" s="113"/>
      <c r="AE411" s="31" t="str">
        <f t="shared" si="82"/>
        <v/>
      </c>
      <c r="AF411" s="8">
        <f t="shared" si="78"/>
        <v>0</v>
      </c>
      <c r="AG411" s="8">
        <f t="shared" si="79"/>
        <v>2.6400000000000006</v>
      </c>
      <c r="AH411" s="8">
        <f t="shared" si="80"/>
        <v>2.6400000000000006</v>
      </c>
      <c r="AI411" s="8">
        <f t="shared" si="81"/>
        <v>2.6400000000000006</v>
      </c>
      <c r="AJ411" s="7">
        <f>IF($P411="X",SUMIFS('Inventory (old)'!$M:$M,'Inventory (old)'!$A:$A,"Channel",'Inventory (old)'!$B:$B,$A411,'Inventory (old)'!$E:$E,"&gt;="&amp;$F411,'Inventory (old)'!$E:$E,"&lt;"&amp;$G411),0)</f>
        <v>0</v>
      </c>
      <c r="AK411" s="12">
        <f>IF($P411="X",SUMIFS('Inventory (old)'!$M:$M,'Inventory (old)'!$A:$A,"Dotted Line",'Inventory (old)'!$B:$B,$A411,'Inventory (old)'!$E:$E,"&gt;="&amp;$F411,'Inventory (old)'!$E:$E,"&lt;"&amp;$G411),0)</f>
        <v>0</v>
      </c>
      <c r="AL411" s="113"/>
      <c r="AM411" s="31" t="str">
        <f t="shared" si="83"/>
        <v/>
      </c>
      <c r="AN411" s="7">
        <f>IF($P411="X",0,SUMIFS('Inventory (old)'!$M:$M,'Inventory (old)'!$A:$A,"Channel",'Inventory (old)'!$B:$B,$A411,'Inventory (old)'!$E:$E,"&gt;="&amp;F411,'Inventory (old)'!$E:$E,"&lt;"&amp;$G411))</f>
        <v>0</v>
      </c>
      <c r="AO411" s="7">
        <f>IF($P411="X",0,SUMIFS('Inventory (old)'!$M:$M,'Inventory (old)'!$A:$A,"Dotted Line",'Inventory (old)'!$B:$B,$A411,'Inventory (old)'!$E:$E,"&gt;="&amp;$F411,'Inventory (old)'!$E:$E,"&lt;"&amp;$G411))</f>
        <v>0</v>
      </c>
      <c r="AP411" s="7">
        <f>SUMIFS('Inventory (old)'!$M:$M,'Inventory (old)'!$A:$A,"Stop Line",'Inventory (old)'!$B:$B,$A411,'Inventory (old)'!$E:$E,"&gt;="&amp;$F411,'Inventory (old)'!$E:$E,"&lt;"&amp;$G411)</f>
        <v>0</v>
      </c>
      <c r="AQ411" s="7">
        <f>SUMIFS('Inventory (old)'!$M:$M,'Inventory (old)'!$A:$A,"Arrows and Onlys",'Inventory (old)'!$B:$B,$A411,'Inventory (old)'!$E:$E,"&gt;="&amp;$F411,'Inventory (old)'!$E:$E,"&lt;"&amp;$G411)</f>
        <v>0</v>
      </c>
      <c r="AR411" s="7">
        <f>SUMIFS('Inventory (old)'!$N:$N,'Inventory (old)'!$A:$A,"Arrows and Onlys",'Inventory (old)'!$B:$B,$A411,'Inventory (old)'!$E:$E,"&gt;="&amp;$F411,'Inventory (old)'!$E:$E,"&lt;"&amp;$G411)</f>
        <v>0</v>
      </c>
      <c r="AS411" s="7">
        <f>SUMIFS('Inventory (old)'!$O:$O,'Inventory (old)'!$A:$A,"Transverse",'Inventory (old)'!$B:$B,$A411,'Inventory (old)'!$E:$E,"&gt;="&amp;$F411,'Inventory (old)'!$E:$E,"&lt;"&amp;$G411)</f>
        <v>0</v>
      </c>
      <c r="AT411" s="7">
        <f>SUMIFS('Inventory (old)'!$P:$P,'Inventory (old)'!$A:$A,"Transverse",'Inventory (old)'!$B:$B,$A411,'Inventory (old)'!$E:$E,"&gt;="&amp;$F411,'Inventory (old)'!$E:$E,"&lt;"&amp;$G411)</f>
        <v>0</v>
      </c>
      <c r="AU411" s="7">
        <f>SUMIFS('Inventory (old)'!$M:$M,'Inventory (old)'!$A:$A,"Crosswalk",'Inventory (old)'!$B:$B,$A411,'Inventory (old)'!$E:$E,"&gt;="&amp;$F411,'Inventory (old)'!$E:$E,"&lt;"&amp;$G411)</f>
        <v>0</v>
      </c>
      <c r="AV411" s="7">
        <f>SUMIFS('Inventory (old)'!$M:$M,'Inventory (old)'!$A:$A,"Yield Line",'Inventory (old)'!$B:$B,$A411,'Inventory (old)'!$E:$E,"&gt;="&amp;$F411,'Inventory (old)'!$E:$E,"&lt;"&amp;$G411)</f>
        <v>0</v>
      </c>
      <c r="AW411" s="7">
        <f>SUMIFS('Inventory (old)'!$M:$M,'Inventory (old)'!$A:$A,"Island",'Inventory (old)'!$B:$B,$A411,'Inventory (old)'!$E:$E,"&gt;="&amp;$F411,'Inventory (old)'!$E:$E,"&lt;"&amp;$G411)</f>
        <v>0</v>
      </c>
      <c r="AX411" s="7">
        <f>SUMIFS('Inventory (old)'!$M:$M,'Inventory (old)'!$A:$A,"Railroad",'Inventory (old)'!$B:$B,$A411,'Inventory (old)'!$E:$E,"&gt;="&amp;$F411,'Inventory (old)'!$E:$E,"&lt;"&amp;$G411)</f>
        <v>0</v>
      </c>
      <c r="AY411" s="7">
        <f>SUMIFS('Inventory (old)'!$M:$M,'Inventory (old)'!$A:$A,"School",'Inventory (old)'!$B:$B,$A411,'Inventory (old)'!$E:$E,"&gt;="&amp;$F411,'Inventory (old)'!$E:$E,"&lt;"&amp;$G411)</f>
        <v>0</v>
      </c>
      <c r="AZ411" s="7">
        <f>SUMIFS('Inventory (old)'!$M:$M,'Inventory (old)'!$A:$A,"Air Speed",'Inventory (old)'!$B:$B,$A411,'Inventory (old)'!$E:$E,"&gt;="&amp;$F411,'Inventory (old)'!$E:$E,"&lt;"&amp;$G411)</f>
        <v>0</v>
      </c>
      <c r="BA411" s="7">
        <f>SUMIFS('Inventory (old)'!$M:$M,'Inventory (old)'!$A:$A,"Wrong Way",'Inventory (old)'!$B:$B,$A411,'Inventory (old)'!$E:$E,"&gt;="&amp;$F411,'Inventory (old)'!$E:$E,"&lt;"&amp;$G411)</f>
        <v>0</v>
      </c>
      <c r="BB411" s="7">
        <f>SUMIFS('Inventory (old)'!$M:$M,'Inventory (old)'!$A:$A,"Merge Arrow",'Inventory (old)'!$B:$B,$A411,'Inventory (old)'!$E:$E,"&gt;="&amp;$F411,'Inventory (old)'!$E:$E,"&lt;"&amp;$G411)</f>
        <v>0</v>
      </c>
      <c r="BC411" s="7">
        <f>SUMIFS('Inventory (old)'!$M:$M,'Inventory (old)'!$A:$A,"Bike",'Inventory (old)'!$B:$B,$A411,'Inventory (old)'!$E:$E,"&gt;="&amp;$F411,'Inventory (old)'!$E:$E,"&lt;"&amp;$G411)</f>
        <v>0</v>
      </c>
      <c r="BD411" s="7">
        <f>SUMIFS('Inventory (old)'!$M:$M,'Inventory (old)'!$A:$A,"Parking",'Inventory (old)'!$B:$B,$A411,'Inventory (old)'!$E:$E,"&gt;="&amp;$F411,'Inventory (old)'!$E:$E,"&lt;"&amp;$G411)</f>
        <v>0</v>
      </c>
      <c r="BE411" s="1">
        <f>SUMIFS('Inventory (old)'!$S:$S,'Inventory (old)'!$A:$A,"Parking",'Inventory (old)'!$B:$B,$A411,'Inventory (old)'!$E:$E,"&gt;="&amp;$F411,'Inventory (old)'!$E:$E,"&lt;"&amp;$G411)</f>
        <v>0</v>
      </c>
      <c r="BF411" s="13"/>
    </row>
    <row r="412" spans="1:58" hidden="1" x14ac:dyDescent="0.25">
      <c r="A412" s="6" t="s">
        <v>2476</v>
      </c>
      <c r="B412" s="7" t="s">
        <v>45</v>
      </c>
      <c r="C412" s="7" t="s">
        <v>2189</v>
      </c>
      <c r="D412" s="7">
        <v>20</v>
      </c>
      <c r="E412" s="7" t="s">
        <v>59</v>
      </c>
      <c r="F412" s="8">
        <f>G402</f>
        <v>13.54</v>
      </c>
      <c r="G412" s="8">
        <v>16.18</v>
      </c>
      <c r="H412" s="7" t="s">
        <v>3194</v>
      </c>
      <c r="I412" s="7" t="s">
        <v>1074</v>
      </c>
      <c r="J412" s="14">
        <f t="shared" si="85"/>
        <v>2.6400000000000006</v>
      </c>
      <c r="K412" s="15" t="s">
        <v>2241</v>
      </c>
      <c r="L412" s="7" t="s">
        <v>2217</v>
      </c>
      <c r="M412" s="7" t="s">
        <v>2072</v>
      </c>
      <c r="N412" s="20">
        <v>2</v>
      </c>
      <c r="O412" s="20" t="s">
        <v>201</v>
      </c>
      <c r="P412" s="20" t="s">
        <v>201</v>
      </c>
      <c r="Q412" s="20"/>
      <c r="R412" s="8"/>
      <c r="S412" s="8"/>
      <c r="T412" s="14">
        <v>15.49</v>
      </c>
      <c r="U412" s="14">
        <v>15.66</v>
      </c>
      <c r="V412" s="21">
        <v>1</v>
      </c>
      <c r="W412" s="16"/>
      <c r="X412" s="1">
        <v>105447</v>
      </c>
      <c r="Z412" s="7">
        <v>2023</v>
      </c>
      <c r="AA412" s="7" t="s">
        <v>3321</v>
      </c>
      <c r="AB412" s="7">
        <v>2023</v>
      </c>
      <c r="AC412" s="16" t="s">
        <v>25</v>
      </c>
      <c r="AD412" s="113"/>
      <c r="AE412" s="31" t="str">
        <f t="shared" si="82"/>
        <v/>
      </c>
      <c r="AF412" s="8">
        <f t="shared" si="78"/>
        <v>0</v>
      </c>
      <c r="AG412" s="8">
        <f t="shared" si="79"/>
        <v>2.6400000000000006</v>
      </c>
      <c r="AH412" s="8">
        <f t="shared" si="80"/>
        <v>2.6400000000000006</v>
      </c>
      <c r="AI412" s="8">
        <f t="shared" si="81"/>
        <v>2.8100000000000005</v>
      </c>
      <c r="AJ412" s="7">
        <f>IF($P412="X",SUMIFS('Inventory (old)'!$M:$M,'Inventory (old)'!$A:$A,"Channel",'Inventory (old)'!$B:$B,$A412,'Inventory (old)'!$E:$E,"&gt;="&amp;$F412,'Inventory (old)'!$E:$E,"&lt;"&amp;$G412),0)</f>
        <v>0</v>
      </c>
      <c r="AK412" s="12">
        <f>IF($P412="X",SUMIFS('Inventory (old)'!$M:$M,'Inventory (old)'!$A:$A,"Dotted Line",'Inventory (old)'!$B:$B,$A412,'Inventory (old)'!$E:$E,"&gt;="&amp;$F412,'Inventory (old)'!$E:$E,"&lt;"&amp;$G412),0)</f>
        <v>0</v>
      </c>
      <c r="AL412" s="113"/>
      <c r="AM412" s="31" t="str">
        <f t="shared" si="83"/>
        <v/>
      </c>
      <c r="AN412" s="7">
        <f>IF($P412="X",0,SUMIFS('Inventory (old)'!$M:$M,'Inventory (old)'!$A:$A,"Channel",'Inventory (old)'!$B:$B,$A412,'Inventory (old)'!$E:$E,"&gt;="&amp;F412,'Inventory (old)'!$E:$E,"&lt;"&amp;$G412))</f>
        <v>0</v>
      </c>
      <c r="AO412" s="7">
        <f>IF($P412="X",0,SUMIFS('Inventory (old)'!$M:$M,'Inventory (old)'!$A:$A,"Dotted Line",'Inventory (old)'!$B:$B,$A412,'Inventory (old)'!$E:$E,"&gt;="&amp;$F412,'Inventory (old)'!$E:$E,"&lt;"&amp;$G412))</f>
        <v>0</v>
      </c>
      <c r="AP412" s="7">
        <f>SUMIFS('Inventory (old)'!$M:$M,'Inventory (old)'!$A:$A,"Stop Line",'Inventory (old)'!$B:$B,$A412,'Inventory (old)'!$E:$E,"&gt;="&amp;$F412,'Inventory (old)'!$E:$E,"&lt;"&amp;$G412)</f>
        <v>0</v>
      </c>
      <c r="AQ412" s="7">
        <f>SUMIFS('Inventory (old)'!$M:$M,'Inventory (old)'!$A:$A,"Arrows and Onlys",'Inventory (old)'!$B:$B,$A412,'Inventory (old)'!$E:$E,"&gt;="&amp;$F412,'Inventory (old)'!$E:$E,"&lt;"&amp;$G412)</f>
        <v>0</v>
      </c>
      <c r="AR412" s="7">
        <f>SUMIFS('Inventory (old)'!$N:$N,'Inventory (old)'!$A:$A,"Arrows and Onlys",'Inventory (old)'!$B:$B,$A412,'Inventory (old)'!$E:$E,"&gt;="&amp;$F412,'Inventory (old)'!$E:$E,"&lt;"&amp;$G412)</f>
        <v>0</v>
      </c>
      <c r="AS412" s="7">
        <f>SUMIFS('Inventory (old)'!$O:$O,'Inventory (old)'!$A:$A,"Transverse",'Inventory (old)'!$B:$B,$A412,'Inventory (old)'!$E:$E,"&gt;="&amp;$F412,'Inventory (old)'!$E:$E,"&lt;"&amp;$G412)</f>
        <v>0</v>
      </c>
      <c r="AT412" s="7">
        <f>SUMIFS('Inventory (old)'!$P:$P,'Inventory (old)'!$A:$A,"Transverse",'Inventory (old)'!$B:$B,$A412,'Inventory (old)'!$E:$E,"&gt;="&amp;$F412,'Inventory (old)'!$E:$E,"&lt;"&amp;$G412)</f>
        <v>0</v>
      </c>
      <c r="AU412" s="7">
        <f>SUMIFS('Inventory (old)'!$M:$M,'Inventory (old)'!$A:$A,"Crosswalk",'Inventory (old)'!$B:$B,$A412,'Inventory (old)'!$E:$E,"&gt;="&amp;$F412,'Inventory (old)'!$E:$E,"&lt;"&amp;$G412)</f>
        <v>0</v>
      </c>
      <c r="AV412" s="7">
        <f>SUMIFS('Inventory (old)'!$M:$M,'Inventory (old)'!$A:$A,"Yield Line",'Inventory (old)'!$B:$B,$A412,'Inventory (old)'!$E:$E,"&gt;="&amp;$F412,'Inventory (old)'!$E:$E,"&lt;"&amp;$G412)</f>
        <v>0</v>
      </c>
      <c r="AW412" s="7">
        <f>SUMIFS('Inventory (old)'!$M:$M,'Inventory (old)'!$A:$A,"Island",'Inventory (old)'!$B:$B,$A412,'Inventory (old)'!$E:$E,"&gt;="&amp;$F412,'Inventory (old)'!$E:$E,"&lt;"&amp;$G412)</f>
        <v>0</v>
      </c>
      <c r="AX412" s="7">
        <f>SUMIFS('Inventory (old)'!$M:$M,'Inventory (old)'!$A:$A,"Railroad",'Inventory (old)'!$B:$B,$A412,'Inventory (old)'!$E:$E,"&gt;="&amp;$F412,'Inventory (old)'!$E:$E,"&lt;"&amp;$G412)</f>
        <v>0</v>
      </c>
      <c r="AY412" s="7">
        <f>SUMIFS('Inventory (old)'!$M:$M,'Inventory (old)'!$A:$A,"School",'Inventory (old)'!$B:$B,$A412,'Inventory (old)'!$E:$E,"&gt;="&amp;$F412,'Inventory (old)'!$E:$E,"&lt;"&amp;$G412)</f>
        <v>0</v>
      </c>
      <c r="AZ412" s="7">
        <f>SUMIFS('Inventory (old)'!$M:$M,'Inventory (old)'!$A:$A,"Air Speed",'Inventory (old)'!$B:$B,$A412,'Inventory (old)'!$E:$E,"&gt;="&amp;$F412,'Inventory (old)'!$E:$E,"&lt;"&amp;$G412)</f>
        <v>0</v>
      </c>
      <c r="BA412" s="7">
        <f>SUMIFS('Inventory (old)'!$M:$M,'Inventory (old)'!$A:$A,"Wrong Way",'Inventory (old)'!$B:$B,$A412,'Inventory (old)'!$E:$E,"&gt;="&amp;$F412,'Inventory (old)'!$E:$E,"&lt;"&amp;$G412)</f>
        <v>0</v>
      </c>
      <c r="BB412" s="7">
        <f>SUMIFS('Inventory (old)'!$M:$M,'Inventory (old)'!$A:$A,"Merge Arrow",'Inventory (old)'!$B:$B,$A412,'Inventory (old)'!$E:$E,"&gt;="&amp;$F412,'Inventory (old)'!$E:$E,"&lt;"&amp;$G412)</f>
        <v>0</v>
      </c>
      <c r="BC412" s="7">
        <f>SUMIFS('Inventory (old)'!$M:$M,'Inventory (old)'!$A:$A,"Bike",'Inventory (old)'!$B:$B,$A412,'Inventory (old)'!$E:$E,"&gt;="&amp;$F412,'Inventory (old)'!$E:$E,"&lt;"&amp;$G412)</f>
        <v>0</v>
      </c>
      <c r="BD412" s="7">
        <f>SUMIFS('Inventory (old)'!$M:$M,'Inventory (old)'!$A:$A,"Parking",'Inventory (old)'!$B:$B,$A412,'Inventory (old)'!$E:$E,"&gt;="&amp;$F412,'Inventory (old)'!$E:$E,"&lt;"&amp;$G412)</f>
        <v>0</v>
      </c>
      <c r="BE412" s="1">
        <f>SUMIFS('Inventory (old)'!$S:$S,'Inventory (old)'!$A:$A,"Parking",'Inventory (old)'!$B:$B,$A412,'Inventory (old)'!$E:$E,"&gt;="&amp;$F412,'Inventory (old)'!$E:$E,"&lt;"&amp;$G412)</f>
        <v>0</v>
      </c>
      <c r="BF412" s="13"/>
    </row>
    <row r="413" spans="1:58" hidden="1" x14ac:dyDescent="0.25">
      <c r="A413" s="6" t="s">
        <v>2495</v>
      </c>
      <c r="B413" s="7" t="s">
        <v>45</v>
      </c>
      <c r="C413" s="7" t="s">
        <v>2189</v>
      </c>
      <c r="D413" s="7">
        <v>20</v>
      </c>
      <c r="E413" s="7" t="s">
        <v>58</v>
      </c>
      <c r="F413" s="8">
        <v>15.15</v>
      </c>
      <c r="G413" s="8">
        <v>15.47</v>
      </c>
      <c r="H413" s="7" t="s">
        <v>2494</v>
      </c>
      <c r="I413" s="7" t="s">
        <v>2196</v>
      </c>
      <c r="J413" s="14">
        <v>0.15</v>
      </c>
      <c r="K413" s="15" t="s">
        <v>2241</v>
      </c>
      <c r="L413" s="7" t="s">
        <v>2217</v>
      </c>
      <c r="M413" s="7" t="s">
        <v>2072</v>
      </c>
      <c r="N413" s="20">
        <v>1</v>
      </c>
      <c r="O413" s="20" t="s">
        <v>201</v>
      </c>
      <c r="P413" s="20" t="s">
        <v>201</v>
      </c>
      <c r="Q413" s="20"/>
      <c r="R413" s="8"/>
      <c r="S413" s="8"/>
      <c r="T413" s="14">
        <v>9.9999999999999995E-7</v>
      </c>
      <c r="U413" s="14">
        <v>0.08</v>
      </c>
      <c r="V413" s="21">
        <v>1</v>
      </c>
      <c r="W413" s="16"/>
      <c r="X413" s="1">
        <v>105447</v>
      </c>
      <c r="Z413" s="7">
        <v>2023</v>
      </c>
      <c r="AA413" s="7" t="s">
        <v>3321</v>
      </c>
      <c r="AB413" s="7">
        <v>2023</v>
      </c>
      <c r="AC413" s="16" t="s">
        <v>25</v>
      </c>
      <c r="AD413" s="113"/>
      <c r="AE413" s="31" t="str">
        <f t="shared" si="82"/>
        <v/>
      </c>
      <c r="AF413" s="8">
        <f t="shared" si="78"/>
        <v>0</v>
      </c>
      <c r="AG413" s="8">
        <f t="shared" si="79"/>
        <v>0.15</v>
      </c>
      <c r="AH413" s="8">
        <f t="shared" si="80"/>
        <v>0.15</v>
      </c>
      <c r="AI413" s="8">
        <f t="shared" si="81"/>
        <v>7.9999000000000001E-2</v>
      </c>
      <c r="AJ413" s="7">
        <f>IF($P413="X",SUMIFS('Inventory (old)'!$M:$M,'Inventory (old)'!$A:$A,"Channel",'Inventory (old)'!$B:$B,$A413,'Inventory (old)'!$E:$E,"&gt;="&amp;$F413,'Inventory (old)'!$E:$E,"&lt;"&amp;$G413),0)</f>
        <v>0</v>
      </c>
      <c r="AK413" s="12">
        <f>IF($P413="X",SUMIFS('Inventory (old)'!$M:$M,'Inventory (old)'!$A:$A,"Dotted Line",'Inventory (old)'!$B:$B,$A413,'Inventory (old)'!$E:$E,"&gt;="&amp;$F413,'Inventory (old)'!$E:$E,"&lt;"&amp;$G413),0)</f>
        <v>0</v>
      </c>
      <c r="AL413" s="113"/>
      <c r="AM413" s="31" t="str">
        <f t="shared" si="83"/>
        <v/>
      </c>
      <c r="AN413" s="7">
        <f>IF($P413="X",0,SUMIFS('Inventory (old)'!$M:$M,'Inventory (old)'!$A:$A,"Channel",'Inventory (old)'!$B:$B,$A413,'Inventory (old)'!$E:$E,"&gt;="&amp;F413,'Inventory (old)'!$E:$E,"&lt;"&amp;$G413))</f>
        <v>0</v>
      </c>
      <c r="AO413" s="7">
        <f>IF($P413="X",0,SUMIFS('Inventory (old)'!$M:$M,'Inventory (old)'!$A:$A,"Dotted Line",'Inventory (old)'!$B:$B,$A413,'Inventory (old)'!$E:$E,"&gt;="&amp;$F413,'Inventory (old)'!$E:$E,"&lt;"&amp;$G413))</f>
        <v>0</v>
      </c>
      <c r="AP413" s="7">
        <f>SUMIFS('Inventory (old)'!$M:$M,'Inventory (old)'!$A:$A,"Stop Line",'Inventory (old)'!$B:$B,$A413,'Inventory (old)'!$E:$E,"&gt;="&amp;$F413,'Inventory (old)'!$E:$E,"&lt;"&amp;$G413)</f>
        <v>20</v>
      </c>
      <c r="AQ413" s="7">
        <f>SUMIFS('Inventory (old)'!$M:$M,'Inventory (old)'!$A:$A,"Arrows and Onlys",'Inventory (old)'!$B:$B,$A413,'Inventory (old)'!$E:$E,"&gt;="&amp;$F413,'Inventory (old)'!$E:$E,"&lt;"&amp;$G413)</f>
        <v>0</v>
      </c>
      <c r="AR413" s="7">
        <f>SUMIFS('Inventory (old)'!$N:$N,'Inventory (old)'!$A:$A,"Arrows and Onlys",'Inventory (old)'!$B:$B,$A413,'Inventory (old)'!$E:$E,"&gt;="&amp;$F413,'Inventory (old)'!$E:$E,"&lt;"&amp;$G413)</f>
        <v>0</v>
      </c>
      <c r="AS413" s="7">
        <f>SUMIFS('Inventory (old)'!$O:$O,'Inventory (old)'!$A:$A,"Transverse",'Inventory (old)'!$B:$B,$A413,'Inventory (old)'!$E:$E,"&gt;="&amp;$F413,'Inventory (old)'!$E:$E,"&lt;"&amp;$G413)</f>
        <v>151</v>
      </c>
      <c r="AT413" s="7">
        <f>SUMIFS('Inventory (old)'!$P:$P,'Inventory (old)'!$A:$A,"Transverse",'Inventory (old)'!$B:$B,$A413,'Inventory (old)'!$E:$E,"&gt;="&amp;$F413,'Inventory (old)'!$E:$E,"&lt;"&amp;$G413)</f>
        <v>0</v>
      </c>
      <c r="AU413" s="7">
        <f>SUMIFS('Inventory (old)'!$M:$M,'Inventory (old)'!$A:$A,"Crosswalk",'Inventory (old)'!$B:$B,$A413,'Inventory (old)'!$E:$E,"&gt;="&amp;$F413,'Inventory (old)'!$E:$E,"&lt;"&amp;$G413)</f>
        <v>0</v>
      </c>
      <c r="AV413" s="7">
        <f>SUMIFS('Inventory (old)'!$M:$M,'Inventory (old)'!$A:$A,"Yield Line",'Inventory (old)'!$B:$B,$A413,'Inventory (old)'!$E:$E,"&gt;="&amp;$F413,'Inventory (old)'!$E:$E,"&lt;"&amp;$G413)</f>
        <v>0</v>
      </c>
      <c r="AW413" s="7">
        <f>SUMIFS('Inventory (old)'!$M:$M,'Inventory (old)'!$A:$A,"Island",'Inventory (old)'!$B:$B,$A413,'Inventory (old)'!$E:$E,"&gt;="&amp;$F413,'Inventory (old)'!$E:$E,"&lt;"&amp;$G413)</f>
        <v>0</v>
      </c>
      <c r="AX413" s="7">
        <f>SUMIFS('Inventory (old)'!$M:$M,'Inventory (old)'!$A:$A,"Railroad",'Inventory (old)'!$B:$B,$A413,'Inventory (old)'!$E:$E,"&gt;="&amp;$F413,'Inventory (old)'!$E:$E,"&lt;"&amp;$G413)</f>
        <v>0</v>
      </c>
      <c r="AY413" s="7">
        <f>SUMIFS('Inventory (old)'!$M:$M,'Inventory (old)'!$A:$A,"School",'Inventory (old)'!$B:$B,$A413,'Inventory (old)'!$E:$E,"&gt;="&amp;$F413,'Inventory (old)'!$E:$E,"&lt;"&amp;$G413)</f>
        <v>0</v>
      </c>
      <c r="AZ413" s="7">
        <f>SUMIFS('Inventory (old)'!$M:$M,'Inventory (old)'!$A:$A,"Air Speed",'Inventory (old)'!$B:$B,$A413,'Inventory (old)'!$E:$E,"&gt;="&amp;$F413,'Inventory (old)'!$E:$E,"&lt;"&amp;$G413)</f>
        <v>0</v>
      </c>
      <c r="BA413" s="7">
        <f>SUMIFS('Inventory (old)'!$M:$M,'Inventory (old)'!$A:$A,"Wrong Way",'Inventory (old)'!$B:$B,$A413,'Inventory (old)'!$E:$E,"&gt;="&amp;$F413,'Inventory (old)'!$E:$E,"&lt;"&amp;$G413)</f>
        <v>2</v>
      </c>
      <c r="BB413" s="7">
        <f>SUMIFS('Inventory (old)'!$M:$M,'Inventory (old)'!$A:$A,"Merge Arrow",'Inventory (old)'!$B:$B,$A413,'Inventory (old)'!$E:$E,"&gt;="&amp;$F413,'Inventory (old)'!$E:$E,"&lt;"&amp;$G413)</f>
        <v>0</v>
      </c>
      <c r="BC413" s="7">
        <f>SUMIFS('Inventory (old)'!$M:$M,'Inventory (old)'!$A:$A,"Bike",'Inventory (old)'!$B:$B,$A413,'Inventory (old)'!$E:$E,"&gt;="&amp;$F413,'Inventory (old)'!$E:$E,"&lt;"&amp;$G413)</f>
        <v>0</v>
      </c>
      <c r="BD413" s="7">
        <f>SUMIFS('Inventory (old)'!$M:$M,'Inventory (old)'!$A:$A,"Parking",'Inventory (old)'!$B:$B,$A413,'Inventory (old)'!$E:$E,"&gt;="&amp;$F413,'Inventory (old)'!$E:$E,"&lt;"&amp;$G413)</f>
        <v>0</v>
      </c>
      <c r="BE413" s="1">
        <f>SUMIFS('Inventory (old)'!$S:$S,'Inventory (old)'!$A:$A,"Parking",'Inventory (old)'!$B:$B,$A413,'Inventory (old)'!$E:$E,"&gt;="&amp;$F413,'Inventory (old)'!$E:$E,"&lt;"&amp;$G413)</f>
        <v>0</v>
      </c>
      <c r="BF413" s="13" t="s">
        <v>2502</v>
      </c>
    </row>
    <row r="414" spans="1:58" hidden="1" x14ac:dyDescent="0.25">
      <c r="A414" s="6" t="s">
        <v>2496</v>
      </c>
      <c r="B414" s="7" t="s">
        <v>45</v>
      </c>
      <c r="C414" s="7" t="s">
        <v>2189</v>
      </c>
      <c r="D414" s="7">
        <v>20</v>
      </c>
      <c r="E414" s="7" t="s">
        <v>58</v>
      </c>
      <c r="F414" s="8">
        <v>15.15</v>
      </c>
      <c r="G414" s="8">
        <v>15.47</v>
      </c>
      <c r="H414" s="7" t="s">
        <v>2494</v>
      </c>
      <c r="I414" s="7" t="s">
        <v>2198</v>
      </c>
      <c r="J414" s="14">
        <v>0.17</v>
      </c>
      <c r="K414" s="15" t="s">
        <v>2241</v>
      </c>
      <c r="L414" s="7" t="s">
        <v>2217</v>
      </c>
      <c r="M414" s="7" t="s">
        <v>2072</v>
      </c>
      <c r="N414" s="20">
        <v>1</v>
      </c>
      <c r="O414" s="20" t="s">
        <v>201</v>
      </c>
      <c r="P414" s="20" t="s">
        <v>201</v>
      </c>
      <c r="Q414" s="20"/>
      <c r="R414" s="8"/>
      <c r="S414" s="8"/>
      <c r="T414" s="14">
        <v>9.9999999999999995E-7</v>
      </c>
      <c r="U414" s="14">
        <v>0.04</v>
      </c>
      <c r="V414" s="21">
        <v>1</v>
      </c>
      <c r="W414" s="16"/>
      <c r="X414" s="1">
        <v>105447</v>
      </c>
      <c r="Z414" s="7">
        <v>2023</v>
      </c>
      <c r="AA414" s="7" t="s">
        <v>3321</v>
      </c>
      <c r="AB414" s="7">
        <v>2023</v>
      </c>
      <c r="AC414" s="16" t="s">
        <v>25</v>
      </c>
      <c r="AD414" s="113"/>
      <c r="AE414" s="31" t="str">
        <f t="shared" si="82"/>
        <v/>
      </c>
      <c r="AF414" s="8">
        <f t="shared" ref="AF414:AF480" si="86">IF(L414="",IF(ISODD(N414),J414*2,J414),0)</f>
        <v>0</v>
      </c>
      <c r="AG414" s="8">
        <f t="shared" ref="AG414:AG480" si="87">IF(L414="",(J414-(S414-R414))*2,J414-(S414-R414))</f>
        <v>0.17</v>
      </c>
      <c r="AH414" s="8">
        <f t="shared" ref="AH414:AH480" si="88">IF(L414="",0,J414)</f>
        <v>0.17</v>
      </c>
      <c r="AI414" s="8">
        <f t="shared" ref="AI414:AI480" si="89">IF(L414="",IF(OR(N414=4,N414=5),J414*2,IF(OR(N414=6,N414=7),J414*4,0)),(N414-1)*J414)+(U414-T414)*V414</f>
        <v>3.9999E-2</v>
      </c>
      <c r="AJ414" s="7">
        <f>IF($P414="X",SUMIFS('Inventory (old)'!$M:$M,'Inventory (old)'!$A:$A,"Channel",'Inventory (old)'!$B:$B,$A414,'Inventory (old)'!$E:$E,"&gt;="&amp;$F414,'Inventory (old)'!$E:$E,"&lt;"&amp;$G414),0)</f>
        <v>379</v>
      </c>
      <c r="AK414" s="12">
        <f>IF($P414="X",SUMIFS('Inventory (old)'!$M:$M,'Inventory (old)'!$A:$A,"Dotted Line",'Inventory (old)'!$B:$B,$A414,'Inventory (old)'!$E:$E,"&gt;="&amp;$F414,'Inventory (old)'!$E:$E,"&lt;"&amp;$G414),0)</f>
        <v>0</v>
      </c>
      <c r="AL414" s="113"/>
      <c r="AM414" s="31" t="str">
        <f t="shared" si="83"/>
        <v/>
      </c>
      <c r="AN414" s="7">
        <f>IF($P414="X",0,SUMIFS('Inventory (old)'!$M:$M,'Inventory (old)'!$A:$A,"Channel",'Inventory (old)'!$B:$B,$A414,'Inventory (old)'!$E:$E,"&gt;="&amp;F414,'Inventory (old)'!$E:$E,"&lt;"&amp;$G414))</f>
        <v>0</v>
      </c>
      <c r="AO414" s="7">
        <f>IF($P414="X",0,SUMIFS('Inventory (old)'!$M:$M,'Inventory (old)'!$A:$A,"Dotted Line",'Inventory (old)'!$B:$B,$A414,'Inventory (old)'!$E:$E,"&gt;="&amp;$F414,'Inventory (old)'!$E:$E,"&lt;"&amp;$G414))</f>
        <v>0</v>
      </c>
      <c r="AP414" s="7">
        <f>SUMIFS('Inventory (old)'!$M:$M,'Inventory (old)'!$A:$A,"Stop Line",'Inventory (old)'!$B:$B,$A414,'Inventory (old)'!$E:$E,"&gt;="&amp;$F414,'Inventory (old)'!$E:$E,"&lt;"&amp;$G414)</f>
        <v>0</v>
      </c>
      <c r="AQ414" s="7">
        <f>SUMIFS('Inventory (old)'!$M:$M,'Inventory (old)'!$A:$A,"Arrows and Onlys",'Inventory (old)'!$B:$B,$A414,'Inventory (old)'!$E:$E,"&gt;="&amp;$F414,'Inventory (old)'!$E:$E,"&lt;"&amp;$G414)</f>
        <v>0</v>
      </c>
      <c r="AR414" s="7">
        <f>SUMIFS('Inventory (old)'!$N:$N,'Inventory (old)'!$A:$A,"Arrows and Onlys",'Inventory (old)'!$B:$B,$A414,'Inventory (old)'!$E:$E,"&gt;="&amp;$F414,'Inventory (old)'!$E:$E,"&lt;"&amp;$G414)</f>
        <v>0</v>
      </c>
      <c r="AS414" s="7">
        <f>SUMIFS('Inventory (old)'!$O:$O,'Inventory (old)'!$A:$A,"Transverse",'Inventory (old)'!$B:$B,$A414,'Inventory (old)'!$E:$E,"&gt;="&amp;$F414,'Inventory (old)'!$E:$E,"&lt;"&amp;$G414)</f>
        <v>0</v>
      </c>
      <c r="AT414" s="7">
        <f>SUMIFS('Inventory (old)'!$P:$P,'Inventory (old)'!$A:$A,"Transverse",'Inventory (old)'!$B:$B,$A414,'Inventory (old)'!$E:$E,"&gt;="&amp;$F414,'Inventory (old)'!$E:$E,"&lt;"&amp;$G414)</f>
        <v>0</v>
      </c>
      <c r="AU414" s="7">
        <f>SUMIFS('Inventory (old)'!$M:$M,'Inventory (old)'!$A:$A,"Crosswalk",'Inventory (old)'!$B:$B,$A414,'Inventory (old)'!$E:$E,"&gt;="&amp;$F414,'Inventory (old)'!$E:$E,"&lt;"&amp;$G414)</f>
        <v>0</v>
      </c>
      <c r="AV414" s="7">
        <f>SUMIFS('Inventory (old)'!$M:$M,'Inventory (old)'!$A:$A,"Yield Line",'Inventory (old)'!$B:$B,$A414,'Inventory (old)'!$E:$E,"&gt;="&amp;$F414,'Inventory (old)'!$E:$E,"&lt;"&amp;$G414)</f>
        <v>0</v>
      </c>
      <c r="AW414" s="7">
        <f>SUMIFS('Inventory (old)'!$M:$M,'Inventory (old)'!$A:$A,"Island",'Inventory (old)'!$B:$B,$A414,'Inventory (old)'!$E:$E,"&gt;="&amp;$F414,'Inventory (old)'!$E:$E,"&lt;"&amp;$G414)</f>
        <v>0</v>
      </c>
      <c r="AX414" s="7">
        <f>SUMIFS('Inventory (old)'!$M:$M,'Inventory (old)'!$A:$A,"Railroad",'Inventory (old)'!$B:$B,$A414,'Inventory (old)'!$E:$E,"&gt;="&amp;$F414,'Inventory (old)'!$E:$E,"&lt;"&amp;$G414)</f>
        <v>0</v>
      </c>
      <c r="AY414" s="7">
        <f>SUMIFS('Inventory (old)'!$M:$M,'Inventory (old)'!$A:$A,"School",'Inventory (old)'!$B:$B,$A414,'Inventory (old)'!$E:$E,"&gt;="&amp;$F414,'Inventory (old)'!$E:$E,"&lt;"&amp;$G414)</f>
        <v>0</v>
      </c>
      <c r="AZ414" s="7">
        <f>SUMIFS('Inventory (old)'!$M:$M,'Inventory (old)'!$A:$A,"Air Speed",'Inventory (old)'!$B:$B,$A414,'Inventory (old)'!$E:$E,"&gt;="&amp;$F414,'Inventory (old)'!$E:$E,"&lt;"&amp;$G414)</f>
        <v>0</v>
      </c>
      <c r="BA414" s="7">
        <f>SUMIFS('Inventory (old)'!$M:$M,'Inventory (old)'!$A:$A,"Wrong Way",'Inventory (old)'!$B:$B,$A414,'Inventory (old)'!$E:$E,"&gt;="&amp;$F414,'Inventory (old)'!$E:$E,"&lt;"&amp;$G414)</f>
        <v>0</v>
      </c>
      <c r="BB414" s="7">
        <f>SUMIFS('Inventory (old)'!$M:$M,'Inventory (old)'!$A:$A,"Merge Arrow",'Inventory (old)'!$B:$B,$A414,'Inventory (old)'!$E:$E,"&gt;="&amp;$F414,'Inventory (old)'!$E:$E,"&lt;"&amp;$G414)</f>
        <v>0</v>
      </c>
      <c r="BC414" s="7">
        <f>SUMIFS('Inventory (old)'!$M:$M,'Inventory (old)'!$A:$A,"Bike",'Inventory (old)'!$B:$B,$A414,'Inventory (old)'!$E:$E,"&gt;="&amp;$F414,'Inventory (old)'!$E:$E,"&lt;"&amp;$G414)</f>
        <v>0</v>
      </c>
      <c r="BD414" s="7">
        <f>SUMIFS('Inventory (old)'!$M:$M,'Inventory (old)'!$A:$A,"Parking",'Inventory (old)'!$B:$B,$A414,'Inventory (old)'!$E:$E,"&gt;="&amp;$F414,'Inventory (old)'!$E:$E,"&lt;"&amp;$G414)</f>
        <v>0</v>
      </c>
      <c r="BE414" s="1">
        <f>SUMIFS('Inventory (old)'!$S:$S,'Inventory (old)'!$A:$A,"Parking",'Inventory (old)'!$B:$B,$A414,'Inventory (old)'!$E:$E,"&gt;="&amp;$F414,'Inventory (old)'!$E:$E,"&lt;"&amp;$G414)</f>
        <v>0</v>
      </c>
      <c r="BF414" s="13" t="s">
        <v>2503</v>
      </c>
    </row>
    <row r="415" spans="1:58" hidden="1" x14ac:dyDescent="0.25">
      <c r="A415" s="6" t="s">
        <v>2478</v>
      </c>
      <c r="B415" s="7" t="s">
        <v>45</v>
      </c>
      <c r="C415" s="7" t="s">
        <v>2189</v>
      </c>
      <c r="D415" s="7">
        <v>20</v>
      </c>
      <c r="E415" s="7" t="s">
        <v>59</v>
      </c>
      <c r="F415" s="8">
        <v>15.15</v>
      </c>
      <c r="G415" s="8">
        <v>15.47</v>
      </c>
      <c r="H415" s="7" t="s">
        <v>2494</v>
      </c>
      <c r="I415" s="7" t="s">
        <v>2196</v>
      </c>
      <c r="J415" s="14">
        <v>0.18</v>
      </c>
      <c r="K415" s="15" t="s">
        <v>2241</v>
      </c>
      <c r="L415" s="7" t="s">
        <v>2217</v>
      </c>
      <c r="M415" s="7" t="s">
        <v>2072</v>
      </c>
      <c r="N415" s="20">
        <v>1</v>
      </c>
      <c r="O415" s="20" t="s">
        <v>201</v>
      </c>
      <c r="P415" s="20" t="s">
        <v>201</v>
      </c>
      <c r="Q415" s="20"/>
      <c r="R415" s="8"/>
      <c r="S415" s="8"/>
      <c r="T415" s="14"/>
      <c r="U415" s="14"/>
      <c r="V415" s="21"/>
      <c r="W415" s="16"/>
      <c r="X415" s="1">
        <v>105447</v>
      </c>
      <c r="Z415" s="7">
        <v>2023</v>
      </c>
      <c r="AA415" s="7" t="s">
        <v>3321</v>
      </c>
      <c r="AB415" s="7">
        <v>2023</v>
      </c>
      <c r="AC415" s="16" t="s">
        <v>25</v>
      </c>
      <c r="AD415" s="113"/>
      <c r="AE415" s="31" t="str">
        <f t="shared" si="82"/>
        <v/>
      </c>
      <c r="AF415" s="8">
        <f t="shared" si="86"/>
        <v>0</v>
      </c>
      <c r="AG415" s="8">
        <f t="shared" si="87"/>
        <v>0.18</v>
      </c>
      <c r="AH415" s="8">
        <f t="shared" si="88"/>
        <v>0.18</v>
      </c>
      <c r="AI415" s="8">
        <f t="shared" si="89"/>
        <v>0</v>
      </c>
      <c r="AJ415" s="7">
        <f>IF($P415="X",SUMIFS('Inventory (old)'!$M:$M,'Inventory (old)'!$A:$A,"Channel",'Inventory (old)'!$B:$B,$A415,'Inventory (old)'!$E:$E,"&gt;="&amp;$F415,'Inventory (old)'!$E:$E,"&lt;"&amp;$G415),0)</f>
        <v>372</v>
      </c>
      <c r="AK415" s="12">
        <f>IF($P415="X",SUMIFS('Inventory (old)'!$M:$M,'Inventory (old)'!$A:$A,"Dotted Line",'Inventory (old)'!$B:$B,$A415,'Inventory (old)'!$E:$E,"&gt;="&amp;$F415,'Inventory (old)'!$E:$E,"&lt;"&amp;$G415),0)</f>
        <v>0</v>
      </c>
      <c r="AL415" s="113"/>
      <c r="AM415" s="31" t="str">
        <f t="shared" si="83"/>
        <v/>
      </c>
      <c r="AN415" s="7">
        <f>IF($P415="X",0,SUMIFS('Inventory (old)'!$M:$M,'Inventory (old)'!$A:$A,"Channel",'Inventory (old)'!$B:$B,$A415,'Inventory (old)'!$E:$E,"&gt;="&amp;F415,'Inventory (old)'!$E:$E,"&lt;"&amp;$G415))</f>
        <v>0</v>
      </c>
      <c r="AO415" s="7">
        <f>IF($P415="X",0,SUMIFS('Inventory (old)'!$M:$M,'Inventory (old)'!$A:$A,"Dotted Line",'Inventory (old)'!$B:$B,$A415,'Inventory (old)'!$E:$E,"&gt;="&amp;$F415,'Inventory (old)'!$E:$E,"&lt;"&amp;$G415))</f>
        <v>0</v>
      </c>
      <c r="AP415" s="7">
        <f>SUMIFS('Inventory (old)'!$M:$M,'Inventory (old)'!$A:$A,"Stop Line",'Inventory (old)'!$B:$B,$A415,'Inventory (old)'!$E:$E,"&gt;="&amp;$F415,'Inventory (old)'!$E:$E,"&lt;"&amp;$G415)</f>
        <v>22</v>
      </c>
      <c r="AQ415" s="7">
        <f>SUMIFS('Inventory (old)'!$M:$M,'Inventory (old)'!$A:$A,"Arrows and Onlys",'Inventory (old)'!$B:$B,$A415,'Inventory (old)'!$E:$E,"&gt;="&amp;$F415,'Inventory (old)'!$E:$E,"&lt;"&amp;$G415)</f>
        <v>0</v>
      </c>
      <c r="AR415" s="7">
        <f>SUMIFS('Inventory (old)'!$N:$N,'Inventory (old)'!$A:$A,"Arrows and Onlys",'Inventory (old)'!$B:$B,$A415,'Inventory (old)'!$E:$E,"&gt;="&amp;$F415,'Inventory (old)'!$E:$E,"&lt;"&amp;$G415)</f>
        <v>0</v>
      </c>
      <c r="AS415" s="7">
        <f>SUMIFS('Inventory (old)'!$O:$O,'Inventory (old)'!$A:$A,"Transverse",'Inventory (old)'!$B:$B,$A415,'Inventory (old)'!$E:$E,"&gt;="&amp;$F415,'Inventory (old)'!$E:$E,"&lt;"&amp;$G415)</f>
        <v>130</v>
      </c>
      <c r="AT415" s="7">
        <f>SUMIFS('Inventory (old)'!$P:$P,'Inventory (old)'!$A:$A,"Transverse",'Inventory (old)'!$B:$B,$A415,'Inventory (old)'!$E:$E,"&gt;="&amp;$F415,'Inventory (old)'!$E:$E,"&lt;"&amp;$G415)</f>
        <v>0</v>
      </c>
      <c r="AU415" s="7">
        <f>SUMIFS('Inventory (old)'!$M:$M,'Inventory (old)'!$A:$A,"Crosswalk",'Inventory (old)'!$B:$B,$A415,'Inventory (old)'!$E:$E,"&gt;="&amp;$F415,'Inventory (old)'!$E:$E,"&lt;"&amp;$G415)</f>
        <v>0</v>
      </c>
      <c r="AV415" s="7">
        <f>SUMIFS('Inventory (old)'!$M:$M,'Inventory (old)'!$A:$A,"Yield Line",'Inventory (old)'!$B:$B,$A415,'Inventory (old)'!$E:$E,"&gt;="&amp;$F415,'Inventory (old)'!$E:$E,"&lt;"&amp;$G415)</f>
        <v>0</v>
      </c>
      <c r="AW415" s="7">
        <f>SUMIFS('Inventory (old)'!$M:$M,'Inventory (old)'!$A:$A,"Island",'Inventory (old)'!$B:$B,$A415,'Inventory (old)'!$E:$E,"&gt;="&amp;$F415,'Inventory (old)'!$E:$E,"&lt;"&amp;$G415)</f>
        <v>0</v>
      </c>
      <c r="AX415" s="7">
        <f>SUMIFS('Inventory (old)'!$M:$M,'Inventory (old)'!$A:$A,"Railroad",'Inventory (old)'!$B:$B,$A415,'Inventory (old)'!$E:$E,"&gt;="&amp;$F415,'Inventory (old)'!$E:$E,"&lt;"&amp;$G415)</f>
        <v>0</v>
      </c>
      <c r="AY415" s="7">
        <f>SUMIFS('Inventory (old)'!$M:$M,'Inventory (old)'!$A:$A,"School",'Inventory (old)'!$B:$B,$A415,'Inventory (old)'!$E:$E,"&gt;="&amp;$F415,'Inventory (old)'!$E:$E,"&lt;"&amp;$G415)</f>
        <v>0</v>
      </c>
      <c r="AZ415" s="7">
        <f>SUMIFS('Inventory (old)'!$M:$M,'Inventory (old)'!$A:$A,"Air Speed",'Inventory (old)'!$B:$B,$A415,'Inventory (old)'!$E:$E,"&gt;="&amp;$F415,'Inventory (old)'!$E:$E,"&lt;"&amp;$G415)</f>
        <v>0</v>
      </c>
      <c r="BA415" s="7">
        <f>SUMIFS('Inventory (old)'!$M:$M,'Inventory (old)'!$A:$A,"Wrong Way",'Inventory (old)'!$B:$B,$A415,'Inventory (old)'!$E:$E,"&gt;="&amp;$F415,'Inventory (old)'!$E:$E,"&lt;"&amp;$G415)</f>
        <v>2</v>
      </c>
      <c r="BB415" s="7">
        <f>SUMIFS('Inventory (old)'!$M:$M,'Inventory (old)'!$A:$A,"Merge Arrow",'Inventory (old)'!$B:$B,$A415,'Inventory (old)'!$E:$E,"&gt;="&amp;$F415,'Inventory (old)'!$E:$E,"&lt;"&amp;$G415)</f>
        <v>0</v>
      </c>
      <c r="BC415" s="7">
        <f>SUMIFS('Inventory (old)'!$M:$M,'Inventory (old)'!$A:$A,"Bike",'Inventory (old)'!$B:$B,$A415,'Inventory (old)'!$E:$E,"&gt;="&amp;$F415,'Inventory (old)'!$E:$E,"&lt;"&amp;$G415)</f>
        <v>0</v>
      </c>
      <c r="BD415" s="7">
        <f>SUMIFS('Inventory (old)'!$M:$M,'Inventory (old)'!$A:$A,"Parking",'Inventory (old)'!$B:$B,$A415,'Inventory (old)'!$E:$E,"&gt;="&amp;$F415,'Inventory (old)'!$E:$E,"&lt;"&amp;$G415)</f>
        <v>0</v>
      </c>
      <c r="BE415" s="1">
        <f>SUMIFS('Inventory (old)'!$S:$S,'Inventory (old)'!$A:$A,"Parking",'Inventory (old)'!$B:$B,$A415,'Inventory (old)'!$E:$E,"&gt;="&amp;$F415,'Inventory (old)'!$E:$E,"&lt;"&amp;$G415)</f>
        <v>0</v>
      </c>
      <c r="BF415" s="13" t="s">
        <v>2504</v>
      </c>
    </row>
    <row r="416" spans="1:58" hidden="1" x14ac:dyDescent="0.25">
      <c r="A416" s="6" t="s">
        <v>2497</v>
      </c>
      <c r="B416" s="7" t="s">
        <v>45</v>
      </c>
      <c r="C416" s="7" t="s">
        <v>2189</v>
      </c>
      <c r="D416" s="7">
        <v>20</v>
      </c>
      <c r="E416" s="7" t="s">
        <v>59</v>
      </c>
      <c r="F416" s="8">
        <v>15.15</v>
      </c>
      <c r="G416" s="8">
        <v>15.47</v>
      </c>
      <c r="H416" s="7" t="s">
        <v>2494</v>
      </c>
      <c r="I416" s="7" t="s">
        <v>2198</v>
      </c>
      <c r="J416" s="14">
        <v>0.2</v>
      </c>
      <c r="K416" s="15" t="s">
        <v>2241</v>
      </c>
      <c r="L416" s="7" t="s">
        <v>2217</v>
      </c>
      <c r="M416" s="7" t="s">
        <v>2072</v>
      </c>
      <c r="N416" s="20">
        <v>1</v>
      </c>
      <c r="O416" s="20" t="s">
        <v>201</v>
      </c>
      <c r="P416" s="20" t="s">
        <v>201</v>
      </c>
      <c r="Q416" s="20"/>
      <c r="R416" s="8"/>
      <c r="S416" s="8"/>
      <c r="T416" s="14">
        <v>9.9999999999999995E-7</v>
      </c>
      <c r="U416" s="14">
        <v>0.02</v>
      </c>
      <c r="V416" s="21">
        <v>1</v>
      </c>
      <c r="W416" s="16"/>
      <c r="X416" s="1">
        <v>87684</v>
      </c>
      <c r="Z416" s="7">
        <v>2022</v>
      </c>
      <c r="AA416" s="7" t="s">
        <v>3321</v>
      </c>
      <c r="AB416" s="7">
        <v>2022</v>
      </c>
      <c r="AC416" s="16" t="s">
        <v>25</v>
      </c>
      <c r="AD416" s="113"/>
      <c r="AE416" s="31" t="str">
        <f t="shared" si="82"/>
        <v/>
      </c>
      <c r="AF416" s="8">
        <f t="shared" si="86"/>
        <v>0</v>
      </c>
      <c r="AG416" s="8">
        <f t="shared" si="87"/>
        <v>0.2</v>
      </c>
      <c r="AH416" s="8">
        <f t="shared" si="88"/>
        <v>0.2</v>
      </c>
      <c r="AI416" s="8">
        <f t="shared" si="89"/>
        <v>1.9998999999999999E-2</v>
      </c>
      <c r="AJ416" s="7">
        <f>IF($P416="X",SUMIFS('Inventory (old)'!$M:$M,'Inventory (old)'!$A:$A,"Channel",'Inventory (old)'!$B:$B,$A416,'Inventory (old)'!$E:$E,"&gt;="&amp;$F416,'Inventory (old)'!$E:$E,"&lt;"&amp;$G416),0)</f>
        <v>247</v>
      </c>
      <c r="AK416" s="12">
        <f>IF($P416="X",SUMIFS('Inventory (old)'!$M:$M,'Inventory (old)'!$A:$A,"Dotted Line",'Inventory (old)'!$B:$B,$A416,'Inventory (old)'!$E:$E,"&gt;="&amp;$F416,'Inventory (old)'!$E:$E,"&lt;"&amp;$G416),0)</f>
        <v>0</v>
      </c>
      <c r="AL416" s="113"/>
      <c r="AM416" s="31" t="str">
        <f t="shared" si="83"/>
        <v/>
      </c>
      <c r="AN416" s="7">
        <f>IF($P416="X",0,SUMIFS('Inventory (old)'!$M:$M,'Inventory (old)'!$A:$A,"Channel",'Inventory (old)'!$B:$B,$A416,'Inventory (old)'!$E:$E,"&gt;="&amp;F416,'Inventory (old)'!$E:$E,"&lt;"&amp;$G416))</f>
        <v>0</v>
      </c>
      <c r="AO416" s="7">
        <f>IF($P416="X",0,SUMIFS('Inventory (old)'!$M:$M,'Inventory (old)'!$A:$A,"Dotted Line",'Inventory (old)'!$B:$B,$A416,'Inventory (old)'!$E:$E,"&gt;="&amp;$F416,'Inventory (old)'!$E:$E,"&lt;"&amp;$G416))</f>
        <v>0</v>
      </c>
      <c r="AP416" s="7">
        <f>SUMIFS('Inventory (old)'!$M:$M,'Inventory (old)'!$A:$A,"Stop Line",'Inventory (old)'!$B:$B,$A416,'Inventory (old)'!$E:$E,"&gt;="&amp;$F416,'Inventory (old)'!$E:$E,"&lt;"&amp;$G416)</f>
        <v>0</v>
      </c>
      <c r="AQ416" s="7">
        <f>SUMIFS('Inventory (old)'!$M:$M,'Inventory (old)'!$A:$A,"Arrows and Onlys",'Inventory (old)'!$B:$B,$A416,'Inventory (old)'!$E:$E,"&gt;="&amp;$F416,'Inventory (old)'!$E:$E,"&lt;"&amp;$G416)</f>
        <v>0</v>
      </c>
      <c r="AR416" s="7">
        <f>SUMIFS('Inventory (old)'!$N:$N,'Inventory (old)'!$A:$A,"Arrows and Onlys",'Inventory (old)'!$B:$B,$A416,'Inventory (old)'!$E:$E,"&gt;="&amp;$F416,'Inventory (old)'!$E:$E,"&lt;"&amp;$G416)</f>
        <v>0</v>
      </c>
      <c r="AS416" s="7">
        <f>SUMIFS('Inventory (old)'!$O:$O,'Inventory (old)'!$A:$A,"Transverse",'Inventory (old)'!$B:$B,$A416,'Inventory (old)'!$E:$E,"&gt;="&amp;$F416,'Inventory (old)'!$E:$E,"&lt;"&amp;$G416)</f>
        <v>0</v>
      </c>
      <c r="AT416" s="7">
        <f>SUMIFS('Inventory (old)'!$P:$P,'Inventory (old)'!$A:$A,"Transverse",'Inventory (old)'!$B:$B,$A416,'Inventory (old)'!$E:$E,"&gt;="&amp;$F416,'Inventory (old)'!$E:$E,"&lt;"&amp;$G416)</f>
        <v>0</v>
      </c>
      <c r="AU416" s="7">
        <f>SUMIFS('Inventory (old)'!$M:$M,'Inventory (old)'!$A:$A,"Crosswalk",'Inventory (old)'!$B:$B,$A416,'Inventory (old)'!$E:$E,"&gt;="&amp;$F416,'Inventory (old)'!$E:$E,"&lt;"&amp;$G416)</f>
        <v>0</v>
      </c>
      <c r="AV416" s="7">
        <f>SUMIFS('Inventory (old)'!$M:$M,'Inventory (old)'!$A:$A,"Yield Line",'Inventory (old)'!$B:$B,$A416,'Inventory (old)'!$E:$E,"&gt;="&amp;$F416,'Inventory (old)'!$E:$E,"&lt;"&amp;$G416)</f>
        <v>0</v>
      </c>
      <c r="AW416" s="7">
        <f>SUMIFS('Inventory (old)'!$M:$M,'Inventory (old)'!$A:$A,"Island",'Inventory (old)'!$B:$B,$A416,'Inventory (old)'!$E:$E,"&gt;="&amp;$F416,'Inventory (old)'!$E:$E,"&lt;"&amp;$G416)</f>
        <v>0</v>
      </c>
      <c r="AX416" s="7">
        <f>SUMIFS('Inventory (old)'!$M:$M,'Inventory (old)'!$A:$A,"Railroad",'Inventory (old)'!$B:$B,$A416,'Inventory (old)'!$E:$E,"&gt;="&amp;$F416,'Inventory (old)'!$E:$E,"&lt;"&amp;$G416)</f>
        <v>0</v>
      </c>
      <c r="AY416" s="7">
        <f>SUMIFS('Inventory (old)'!$M:$M,'Inventory (old)'!$A:$A,"School",'Inventory (old)'!$B:$B,$A416,'Inventory (old)'!$E:$E,"&gt;="&amp;$F416,'Inventory (old)'!$E:$E,"&lt;"&amp;$G416)</f>
        <v>0</v>
      </c>
      <c r="AZ416" s="7">
        <f>SUMIFS('Inventory (old)'!$M:$M,'Inventory (old)'!$A:$A,"Air Speed",'Inventory (old)'!$B:$B,$A416,'Inventory (old)'!$E:$E,"&gt;="&amp;$F416,'Inventory (old)'!$E:$E,"&lt;"&amp;$G416)</f>
        <v>0</v>
      </c>
      <c r="BA416" s="7">
        <f>SUMIFS('Inventory (old)'!$M:$M,'Inventory (old)'!$A:$A,"Wrong Way",'Inventory (old)'!$B:$B,$A416,'Inventory (old)'!$E:$E,"&gt;="&amp;$F416,'Inventory (old)'!$E:$E,"&lt;"&amp;$G416)</f>
        <v>0</v>
      </c>
      <c r="BB416" s="7">
        <f>SUMIFS('Inventory (old)'!$M:$M,'Inventory (old)'!$A:$A,"Merge Arrow",'Inventory (old)'!$B:$B,$A416,'Inventory (old)'!$E:$E,"&gt;="&amp;$F416,'Inventory (old)'!$E:$E,"&lt;"&amp;$G416)</f>
        <v>0</v>
      </c>
      <c r="BC416" s="7">
        <f>SUMIFS('Inventory (old)'!$M:$M,'Inventory (old)'!$A:$A,"Bike",'Inventory (old)'!$B:$B,$A416,'Inventory (old)'!$E:$E,"&gt;="&amp;$F416,'Inventory (old)'!$E:$E,"&lt;"&amp;$G416)</f>
        <v>0</v>
      </c>
      <c r="BD416" s="7">
        <f>SUMIFS('Inventory (old)'!$M:$M,'Inventory (old)'!$A:$A,"Parking",'Inventory (old)'!$B:$B,$A416,'Inventory (old)'!$E:$E,"&gt;="&amp;$F416,'Inventory (old)'!$E:$E,"&lt;"&amp;$G416)</f>
        <v>0</v>
      </c>
      <c r="BE416" s="1">
        <f>SUMIFS('Inventory (old)'!$S:$S,'Inventory (old)'!$A:$A,"Parking",'Inventory (old)'!$B:$B,$A416,'Inventory (old)'!$E:$E,"&gt;="&amp;$F416,'Inventory (old)'!$E:$E,"&lt;"&amp;$G416)</f>
        <v>0</v>
      </c>
      <c r="BF416" s="13" t="s">
        <v>2505</v>
      </c>
    </row>
    <row r="417" spans="1:58" hidden="1" x14ac:dyDescent="0.25">
      <c r="A417" s="6" t="s">
        <v>2509</v>
      </c>
      <c r="B417" s="7" t="s">
        <v>45</v>
      </c>
      <c r="C417" s="7" t="s">
        <v>2189</v>
      </c>
      <c r="D417" s="7">
        <v>20</v>
      </c>
      <c r="E417" s="7" t="s">
        <v>58</v>
      </c>
      <c r="F417" s="8">
        <v>15.74</v>
      </c>
      <c r="G417" s="8">
        <v>16.2</v>
      </c>
      <c r="H417" s="7" t="s">
        <v>93</v>
      </c>
      <c r="I417" s="7" t="s">
        <v>2196</v>
      </c>
      <c r="J417" s="14">
        <v>0.24</v>
      </c>
      <c r="K417" s="15" t="s">
        <v>2241</v>
      </c>
      <c r="L417" s="7" t="s">
        <v>2217</v>
      </c>
      <c r="M417" s="7" t="s">
        <v>2072</v>
      </c>
      <c r="N417" s="20">
        <v>1</v>
      </c>
      <c r="O417" s="20" t="s">
        <v>201</v>
      </c>
      <c r="P417" s="20" t="s">
        <v>201</v>
      </c>
      <c r="Q417" s="20"/>
      <c r="R417" s="8"/>
      <c r="S417" s="8"/>
      <c r="T417" s="14">
        <v>9.9999999999999995E-7</v>
      </c>
      <c r="U417" s="14">
        <v>0.06</v>
      </c>
      <c r="V417" s="21">
        <v>1</v>
      </c>
      <c r="W417" s="16"/>
      <c r="X417" s="1">
        <v>87684</v>
      </c>
      <c r="Z417" s="7">
        <v>2022</v>
      </c>
      <c r="AA417" s="7" t="s">
        <v>3321</v>
      </c>
      <c r="AB417" s="7">
        <v>2022</v>
      </c>
      <c r="AC417" s="16" t="s">
        <v>25</v>
      </c>
      <c r="AD417" s="113"/>
      <c r="AE417" s="31" t="str">
        <f t="shared" si="82"/>
        <v/>
      </c>
      <c r="AF417" s="8">
        <f t="shared" si="86"/>
        <v>0</v>
      </c>
      <c r="AG417" s="8">
        <f t="shared" si="87"/>
        <v>0.24</v>
      </c>
      <c r="AH417" s="8">
        <f t="shared" si="88"/>
        <v>0.24</v>
      </c>
      <c r="AI417" s="8">
        <f t="shared" si="89"/>
        <v>5.9998999999999997E-2</v>
      </c>
      <c r="AJ417" s="7">
        <f>IF($P417="X",SUMIFS('Inventory (old)'!$M:$M,'Inventory (old)'!$A:$A,"Channel",'Inventory (old)'!$B:$B,$A417,'Inventory (old)'!$E:$E,"&gt;="&amp;$F417,'Inventory (old)'!$E:$E,"&lt;"&amp;$G417),0)</f>
        <v>330</v>
      </c>
      <c r="AK417" s="12">
        <f>IF($P417="X",SUMIFS('Inventory (old)'!$M:$M,'Inventory (old)'!$A:$A,"Dotted Line",'Inventory (old)'!$B:$B,$A417,'Inventory (old)'!$E:$E,"&gt;="&amp;$F417,'Inventory (old)'!$E:$E,"&lt;"&amp;$G417),0)</f>
        <v>0</v>
      </c>
      <c r="AL417" s="113"/>
      <c r="AM417" s="31" t="str">
        <f t="shared" si="83"/>
        <v/>
      </c>
      <c r="AN417" s="7">
        <f>IF($P417="X",0,SUMIFS('Inventory (old)'!$M:$M,'Inventory (old)'!$A:$A,"Channel",'Inventory (old)'!$B:$B,$A417,'Inventory (old)'!$E:$E,"&gt;="&amp;F417,'Inventory (old)'!$E:$E,"&lt;"&amp;$G417))</f>
        <v>0</v>
      </c>
      <c r="AO417" s="7">
        <f>IF($P417="X",0,SUMIFS('Inventory (old)'!$M:$M,'Inventory (old)'!$A:$A,"Dotted Line",'Inventory (old)'!$B:$B,$A417,'Inventory (old)'!$E:$E,"&gt;="&amp;$F417,'Inventory (old)'!$E:$E,"&lt;"&amp;$G417))</f>
        <v>0</v>
      </c>
      <c r="AP417" s="7">
        <f>SUMIFS('Inventory (old)'!$M:$M,'Inventory (old)'!$A:$A,"Stop Line",'Inventory (old)'!$B:$B,$A417,'Inventory (old)'!$E:$E,"&gt;="&amp;$F417,'Inventory (old)'!$E:$E,"&lt;"&amp;$G417)</f>
        <v>16</v>
      </c>
      <c r="AQ417" s="7">
        <f>SUMIFS('Inventory (old)'!$M:$M,'Inventory (old)'!$A:$A,"Arrows and Onlys",'Inventory (old)'!$B:$B,$A417,'Inventory (old)'!$E:$E,"&gt;="&amp;$F417,'Inventory (old)'!$E:$E,"&lt;"&amp;$G417)</f>
        <v>0</v>
      </c>
      <c r="AR417" s="7">
        <f>SUMIFS('Inventory (old)'!$N:$N,'Inventory (old)'!$A:$A,"Arrows and Onlys",'Inventory (old)'!$B:$B,$A417,'Inventory (old)'!$E:$E,"&gt;="&amp;$F417,'Inventory (old)'!$E:$E,"&lt;"&amp;$G417)</f>
        <v>0</v>
      </c>
      <c r="AS417" s="7">
        <f>SUMIFS('Inventory (old)'!$O:$O,'Inventory (old)'!$A:$A,"Transverse",'Inventory (old)'!$B:$B,$A417,'Inventory (old)'!$E:$E,"&gt;="&amp;$F417,'Inventory (old)'!$E:$E,"&lt;"&amp;$G417)</f>
        <v>71</v>
      </c>
      <c r="AT417" s="7">
        <f>SUMIFS('Inventory (old)'!$P:$P,'Inventory (old)'!$A:$A,"Transverse",'Inventory (old)'!$B:$B,$A417,'Inventory (old)'!$E:$E,"&gt;="&amp;$F417,'Inventory (old)'!$E:$E,"&lt;"&amp;$G417)</f>
        <v>0</v>
      </c>
      <c r="AU417" s="7">
        <f>SUMIFS('Inventory (old)'!$M:$M,'Inventory (old)'!$A:$A,"Crosswalk",'Inventory (old)'!$B:$B,$A417,'Inventory (old)'!$E:$E,"&gt;="&amp;$F417,'Inventory (old)'!$E:$E,"&lt;"&amp;$G417)</f>
        <v>0</v>
      </c>
      <c r="AV417" s="7">
        <f>SUMIFS('Inventory (old)'!$M:$M,'Inventory (old)'!$A:$A,"Yield Line",'Inventory (old)'!$B:$B,$A417,'Inventory (old)'!$E:$E,"&gt;="&amp;$F417,'Inventory (old)'!$E:$E,"&lt;"&amp;$G417)</f>
        <v>0</v>
      </c>
      <c r="AW417" s="7">
        <f>SUMIFS('Inventory (old)'!$M:$M,'Inventory (old)'!$A:$A,"Island",'Inventory (old)'!$B:$B,$A417,'Inventory (old)'!$E:$E,"&gt;="&amp;$F417,'Inventory (old)'!$E:$E,"&lt;"&amp;$G417)</f>
        <v>0</v>
      </c>
      <c r="AX417" s="7">
        <f>SUMIFS('Inventory (old)'!$M:$M,'Inventory (old)'!$A:$A,"Railroad",'Inventory (old)'!$B:$B,$A417,'Inventory (old)'!$E:$E,"&gt;="&amp;$F417,'Inventory (old)'!$E:$E,"&lt;"&amp;$G417)</f>
        <v>0</v>
      </c>
      <c r="AY417" s="7">
        <f>SUMIFS('Inventory (old)'!$M:$M,'Inventory (old)'!$A:$A,"School",'Inventory (old)'!$B:$B,$A417,'Inventory (old)'!$E:$E,"&gt;="&amp;$F417,'Inventory (old)'!$E:$E,"&lt;"&amp;$G417)</f>
        <v>0</v>
      </c>
      <c r="AZ417" s="7">
        <f>SUMIFS('Inventory (old)'!$M:$M,'Inventory (old)'!$A:$A,"Air Speed",'Inventory (old)'!$B:$B,$A417,'Inventory (old)'!$E:$E,"&gt;="&amp;$F417,'Inventory (old)'!$E:$E,"&lt;"&amp;$G417)</f>
        <v>0</v>
      </c>
      <c r="BA417" s="7">
        <f>SUMIFS('Inventory (old)'!$M:$M,'Inventory (old)'!$A:$A,"Wrong Way",'Inventory (old)'!$B:$B,$A417,'Inventory (old)'!$E:$E,"&gt;="&amp;$F417,'Inventory (old)'!$E:$E,"&lt;"&amp;$G417)</f>
        <v>2</v>
      </c>
      <c r="BB417" s="7">
        <f>SUMIFS('Inventory (old)'!$M:$M,'Inventory (old)'!$A:$A,"Merge Arrow",'Inventory (old)'!$B:$B,$A417,'Inventory (old)'!$E:$E,"&gt;="&amp;$F417,'Inventory (old)'!$E:$E,"&lt;"&amp;$G417)</f>
        <v>0</v>
      </c>
      <c r="BC417" s="7">
        <f>SUMIFS('Inventory (old)'!$M:$M,'Inventory (old)'!$A:$A,"Bike",'Inventory (old)'!$B:$B,$A417,'Inventory (old)'!$E:$E,"&gt;="&amp;$F417,'Inventory (old)'!$E:$E,"&lt;"&amp;$G417)</f>
        <v>0</v>
      </c>
      <c r="BD417" s="7">
        <f>SUMIFS('Inventory (old)'!$M:$M,'Inventory (old)'!$A:$A,"Parking",'Inventory (old)'!$B:$B,$A417,'Inventory (old)'!$E:$E,"&gt;="&amp;$F417,'Inventory (old)'!$E:$E,"&lt;"&amp;$G417)</f>
        <v>0</v>
      </c>
      <c r="BE417" s="1">
        <f>SUMIFS('Inventory (old)'!$S:$S,'Inventory (old)'!$A:$A,"Parking",'Inventory (old)'!$B:$B,$A417,'Inventory (old)'!$E:$E,"&gt;="&amp;$F417,'Inventory (old)'!$E:$E,"&lt;"&amp;$G417)</f>
        <v>0</v>
      </c>
      <c r="BF417" s="13" t="s">
        <v>2507</v>
      </c>
    </row>
    <row r="418" spans="1:58" hidden="1" x14ac:dyDescent="0.25">
      <c r="A418" s="6" t="s">
        <v>2510</v>
      </c>
      <c r="B418" s="7" t="s">
        <v>45</v>
      </c>
      <c r="C418" s="7" t="s">
        <v>2189</v>
      </c>
      <c r="D418" s="7">
        <v>20</v>
      </c>
      <c r="E418" s="7" t="s">
        <v>59</v>
      </c>
      <c r="F418" s="8">
        <v>15.74</v>
      </c>
      <c r="G418" s="8">
        <v>16.2</v>
      </c>
      <c r="H418" s="7" t="s">
        <v>93</v>
      </c>
      <c r="I418" s="7" t="s">
        <v>2198</v>
      </c>
      <c r="J418" s="14">
        <v>0.23</v>
      </c>
      <c r="K418" s="15" t="s">
        <v>2241</v>
      </c>
      <c r="L418" s="7" t="s">
        <v>2217</v>
      </c>
      <c r="M418" s="7" t="s">
        <v>2072</v>
      </c>
      <c r="N418" s="20">
        <v>1</v>
      </c>
      <c r="O418" s="20" t="s">
        <v>201</v>
      </c>
      <c r="P418" s="20" t="s">
        <v>201</v>
      </c>
      <c r="Q418" s="20"/>
      <c r="R418" s="8"/>
      <c r="S418" s="8"/>
      <c r="T418" s="14"/>
      <c r="U418" s="14"/>
      <c r="V418" s="21"/>
      <c r="W418" s="16"/>
      <c r="X418" s="1">
        <v>87684</v>
      </c>
      <c r="Z418" s="7">
        <v>2022</v>
      </c>
      <c r="AA418" s="7" t="s">
        <v>3321</v>
      </c>
      <c r="AB418" s="7">
        <v>2022</v>
      </c>
      <c r="AC418" s="16" t="s">
        <v>25</v>
      </c>
      <c r="AD418" s="113"/>
      <c r="AE418" s="31" t="str">
        <f t="shared" si="82"/>
        <v/>
      </c>
      <c r="AF418" s="8">
        <f t="shared" si="86"/>
        <v>0</v>
      </c>
      <c r="AG418" s="8">
        <f t="shared" si="87"/>
        <v>0.23</v>
      </c>
      <c r="AH418" s="8">
        <f t="shared" si="88"/>
        <v>0.23</v>
      </c>
      <c r="AI418" s="8">
        <f t="shared" si="89"/>
        <v>0</v>
      </c>
      <c r="AJ418" s="7">
        <f>IF($P418="X",SUMIFS('Inventory (old)'!$M:$M,'Inventory (old)'!$A:$A,"Channel",'Inventory (old)'!$B:$B,$A418,'Inventory (old)'!$E:$E,"&gt;="&amp;$F418,'Inventory (old)'!$E:$E,"&lt;"&amp;$G418),0)</f>
        <v>158</v>
      </c>
      <c r="AK418" s="12">
        <f>IF($P418="X",SUMIFS('Inventory (old)'!$M:$M,'Inventory (old)'!$A:$A,"Dotted Line",'Inventory (old)'!$B:$B,$A418,'Inventory (old)'!$E:$E,"&gt;="&amp;$F418,'Inventory (old)'!$E:$E,"&lt;"&amp;$G418),0)</f>
        <v>0</v>
      </c>
      <c r="AL418" s="113"/>
      <c r="AM418" s="31" t="str">
        <f t="shared" si="83"/>
        <v/>
      </c>
      <c r="AN418" s="7">
        <f>IF($P418="X",0,SUMIFS('Inventory (old)'!$M:$M,'Inventory (old)'!$A:$A,"Channel",'Inventory (old)'!$B:$B,$A418,'Inventory (old)'!$E:$E,"&gt;="&amp;F418,'Inventory (old)'!$E:$E,"&lt;"&amp;$G418))</f>
        <v>0</v>
      </c>
      <c r="AO418" s="7">
        <f>IF($P418="X",0,SUMIFS('Inventory (old)'!$M:$M,'Inventory (old)'!$A:$A,"Dotted Line",'Inventory (old)'!$B:$B,$A418,'Inventory (old)'!$E:$E,"&gt;="&amp;$F418,'Inventory (old)'!$E:$E,"&lt;"&amp;$G418))</f>
        <v>0</v>
      </c>
      <c r="AP418" s="7">
        <f>SUMIFS('Inventory (old)'!$M:$M,'Inventory (old)'!$A:$A,"Stop Line",'Inventory (old)'!$B:$B,$A418,'Inventory (old)'!$E:$E,"&gt;="&amp;$F418,'Inventory (old)'!$E:$E,"&lt;"&amp;$G418)</f>
        <v>0</v>
      </c>
      <c r="AQ418" s="7">
        <f>SUMIFS('Inventory (old)'!$M:$M,'Inventory (old)'!$A:$A,"Arrows and Onlys",'Inventory (old)'!$B:$B,$A418,'Inventory (old)'!$E:$E,"&gt;="&amp;$F418,'Inventory (old)'!$E:$E,"&lt;"&amp;$G418)</f>
        <v>0</v>
      </c>
      <c r="AR418" s="7">
        <f>SUMIFS('Inventory (old)'!$N:$N,'Inventory (old)'!$A:$A,"Arrows and Onlys",'Inventory (old)'!$B:$B,$A418,'Inventory (old)'!$E:$E,"&gt;="&amp;$F418,'Inventory (old)'!$E:$E,"&lt;"&amp;$G418)</f>
        <v>0</v>
      </c>
      <c r="AS418" s="7">
        <f>SUMIFS('Inventory (old)'!$O:$O,'Inventory (old)'!$A:$A,"Transverse",'Inventory (old)'!$B:$B,$A418,'Inventory (old)'!$E:$E,"&gt;="&amp;$F418,'Inventory (old)'!$E:$E,"&lt;"&amp;$G418)</f>
        <v>0</v>
      </c>
      <c r="AT418" s="7">
        <f>SUMIFS('Inventory (old)'!$P:$P,'Inventory (old)'!$A:$A,"Transverse",'Inventory (old)'!$B:$B,$A418,'Inventory (old)'!$E:$E,"&gt;="&amp;$F418,'Inventory (old)'!$E:$E,"&lt;"&amp;$G418)</f>
        <v>0</v>
      </c>
      <c r="AU418" s="7">
        <f>SUMIFS('Inventory (old)'!$M:$M,'Inventory (old)'!$A:$A,"Crosswalk",'Inventory (old)'!$B:$B,$A418,'Inventory (old)'!$E:$E,"&gt;="&amp;$F418,'Inventory (old)'!$E:$E,"&lt;"&amp;$G418)</f>
        <v>0</v>
      </c>
      <c r="AV418" s="7">
        <f>SUMIFS('Inventory (old)'!$M:$M,'Inventory (old)'!$A:$A,"Yield Line",'Inventory (old)'!$B:$B,$A418,'Inventory (old)'!$E:$E,"&gt;="&amp;$F418,'Inventory (old)'!$E:$E,"&lt;"&amp;$G418)</f>
        <v>0</v>
      </c>
      <c r="AW418" s="7">
        <f>SUMIFS('Inventory (old)'!$M:$M,'Inventory (old)'!$A:$A,"Island",'Inventory (old)'!$B:$B,$A418,'Inventory (old)'!$E:$E,"&gt;="&amp;$F418,'Inventory (old)'!$E:$E,"&lt;"&amp;$G418)</f>
        <v>0</v>
      </c>
      <c r="AX418" s="7">
        <f>SUMIFS('Inventory (old)'!$M:$M,'Inventory (old)'!$A:$A,"Railroad",'Inventory (old)'!$B:$B,$A418,'Inventory (old)'!$E:$E,"&gt;="&amp;$F418,'Inventory (old)'!$E:$E,"&lt;"&amp;$G418)</f>
        <v>0</v>
      </c>
      <c r="AY418" s="7">
        <f>SUMIFS('Inventory (old)'!$M:$M,'Inventory (old)'!$A:$A,"School",'Inventory (old)'!$B:$B,$A418,'Inventory (old)'!$E:$E,"&gt;="&amp;$F418,'Inventory (old)'!$E:$E,"&lt;"&amp;$G418)</f>
        <v>0</v>
      </c>
      <c r="AZ418" s="7">
        <f>SUMIFS('Inventory (old)'!$M:$M,'Inventory (old)'!$A:$A,"Air Speed",'Inventory (old)'!$B:$B,$A418,'Inventory (old)'!$E:$E,"&gt;="&amp;$F418,'Inventory (old)'!$E:$E,"&lt;"&amp;$G418)</f>
        <v>0</v>
      </c>
      <c r="BA418" s="7">
        <f>SUMIFS('Inventory (old)'!$M:$M,'Inventory (old)'!$A:$A,"Wrong Way",'Inventory (old)'!$B:$B,$A418,'Inventory (old)'!$E:$E,"&gt;="&amp;$F418,'Inventory (old)'!$E:$E,"&lt;"&amp;$G418)</f>
        <v>0</v>
      </c>
      <c r="BB418" s="7">
        <f>SUMIFS('Inventory (old)'!$M:$M,'Inventory (old)'!$A:$A,"Merge Arrow",'Inventory (old)'!$B:$B,$A418,'Inventory (old)'!$E:$E,"&gt;="&amp;$F418,'Inventory (old)'!$E:$E,"&lt;"&amp;$G418)</f>
        <v>0</v>
      </c>
      <c r="BC418" s="7">
        <f>SUMIFS('Inventory (old)'!$M:$M,'Inventory (old)'!$A:$A,"Bike",'Inventory (old)'!$B:$B,$A418,'Inventory (old)'!$E:$E,"&gt;="&amp;$F418,'Inventory (old)'!$E:$E,"&lt;"&amp;$G418)</f>
        <v>0</v>
      </c>
      <c r="BD418" s="7">
        <f>SUMIFS('Inventory (old)'!$M:$M,'Inventory (old)'!$A:$A,"Parking",'Inventory (old)'!$B:$B,$A418,'Inventory (old)'!$E:$E,"&gt;="&amp;$F418,'Inventory (old)'!$E:$E,"&lt;"&amp;$G418)</f>
        <v>0</v>
      </c>
      <c r="BE418" s="1">
        <f>SUMIFS('Inventory (old)'!$S:$S,'Inventory (old)'!$A:$A,"Parking",'Inventory (old)'!$B:$B,$A418,'Inventory (old)'!$E:$E,"&gt;="&amp;$F418,'Inventory (old)'!$E:$E,"&lt;"&amp;$G418)</f>
        <v>0</v>
      </c>
      <c r="BF418" s="13" t="s">
        <v>2508</v>
      </c>
    </row>
    <row r="419" spans="1:58" hidden="1" x14ac:dyDescent="0.25">
      <c r="A419" s="6" t="s">
        <v>2475</v>
      </c>
      <c r="B419" s="7" t="s">
        <v>45</v>
      </c>
      <c r="C419" s="7" t="s">
        <v>2189</v>
      </c>
      <c r="D419" s="7">
        <v>20</v>
      </c>
      <c r="E419" s="7" t="s">
        <v>58</v>
      </c>
      <c r="F419" s="8">
        <v>16.2</v>
      </c>
      <c r="G419" s="8">
        <v>16.93</v>
      </c>
      <c r="H419" s="7" t="s">
        <v>93</v>
      </c>
      <c r="I419" s="7" t="s">
        <v>2477</v>
      </c>
      <c r="J419" s="14">
        <f t="shared" ref="J419:J453" si="90">G419-F419</f>
        <v>0.73000000000000043</v>
      </c>
      <c r="K419" s="15" t="s">
        <v>2241</v>
      </c>
      <c r="L419" s="7" t="s">
        <v>2217</v>
      </c>
      <c r="M419" s="7" t="s">
        <v>2072</v>
      </c>
      <c r="N419" s="20">
        <v>2</v>
      </c>
      <c r="O419" s="20" t="s">
        <v>201</v>
      </c>
      <c r="P419" s="20" t="s">
        <v>201</v>
      </c>
      <c r="Q419" s="20"/>
      <c r="R419" s="8"/>
      <c r="S419" s="8"/>
      <c r="T419" s="14"/>
      <c r="U419" s="14"/>
      <c r="V419" s="21"/>
      <c r="W419" s="16"/>
      <c r="X419" s="1">
        <v>87684</v>
      </c>
      <c r="Z419" s="7">
        <v>2022</v>
      </c>
      <c r="AA419" s="7" t="s">
        <v>3321</v>
      </c>
      <c r="AB419" s="7">
        <v>2022</v>
      </c>
      <c r="AC419" s="16" t="s">
        <v>25</v>
      </c>
      <c r="AD419" s="113"/>
      <c r="AE419" s="31" t="str">
        <f t="shared" si="82"/>
        <v/>
      </c>
      <c r="AF419" s="8">
        <f t="shared" si="86"/>
        <v>0</v>
      </c>
      <c r="AG419" s="8">
        <f t="shared" si="87"/>
        <v>0.73000000000000043</v>
      </c>
      <c r="AH419" s="8">
        <f t="shared" si="88"/>
        <v>0.73000000000000043</v>
      </c>
      <c r="AI419" s="8">
        <f t="shared" si="89"/>
        <v>0.73000000000000043</v>
      </c>
      <c r="AJ419" s="7">
        <f>IF($P419="X",SUMIFS('Inventory (old)'!$M:$M,'Inventory (old)'!$A:$A,"Channel",'Inventory (old)'!$B:$B,$A419,'Inventory (old)'!$E:$E,"&gt;="&amp;$F419,'Inventory (old)'!$E:$E,"&lt;"&amp;$G419),0)</f>
        <v>1300</v>
      </c>
      <c r="AK419" s="12">
        <f>IF($P419="X",SUMIFS('Inventory (old)'!$M:$M,'Inventory (old)'!$A:$A,"Dotted Line",'Inventory (old)'!$B:$B,$A419,'Inventory (old)'!$E:$E,"&gt;="&amp;$F419,'Inventory (old)'!$E:$E,"&lt;"&amp;$G419),0)</f>
        <v>0</v>
      </c>
      <c r="AL419" s="113"/>
      <c r="AM419" s="31" t="str">
        <f t="shared" si="83"/>
        <v/>
      </c>
      <c r="AN419" s="7">
        <f>IF($P419="X",0,SUMIFS('Inventory (old)'!$M:$M,'Inventory (old)'!$A:$A,"Channel",'Inventory (old)'!$B:$B,$A419,'Inventory (old)'!$E:$E,"&gt;="&amp;F419,'Inventory (old)'!$E:$E,"&lt;"&amp;$G419))</f>
        <v>0</v>
      </c>
      <c r="AO419" s="7">
        <f>IF($P419="X",0,SUMIFS('Inventory (old)'!$M:$M,'Inventory (old)'!$A:$A,"Dotted Line",'Inventory (old)'!$B:$B,$A419,'Inventory (old)'!$E:$E,"&gt;="&amp;$F419,'Inventory (old)'!$E:$E,"&lt;"&amp;$G419))</f>
        <v>0</v>
      </c>
      <c r="AP419" s="7">
        <f>SUMIFS('Inventory (old)'!$M:$M,'Inventory (old)'!$A:$A,"Stop Line",'Inventory (old)'!$B:$B,$A419,'Inventory (old)'!$E:$E,"&gt;="&amp;$F419,'Inventory (old)'!$E:$E,"&lt;"&amp;$G419)</f>
        <v>0</v>
      </c>
      <c r="AQ419" s="7">
        <f>SUMIFS('Inventory (old)'!$M:$M,'Inventory (old)'!$A:$A,"Arrows and Onlys",'Inventory (old)'!$B:$B,$A419,'Inventory (old)'!$E:$E,"&gt;="&amp;$F419,'Inventory (old)'!$E:$E,"&lt;"&amp;$G419)</f>
        <v>6</v>
      </c>
      <c r="AR419" s="7">
        <f>SUMIFS('Inventory (old)'!$N:$N,'Inventory (old)'!$A:$A,"Arrows and Onlys",'Inventory (old)'!$B:$B,$A419,'Inventory (old)'!$E:$E,"&gt;="&amp;$F419,'Inventory (old)'!$E:$E,"&lt;"&amp;$G419)</f>
        <v>2</v>
      </c>
      <c r="AS419" s="7">
        <f>SUMIFS('Inventory (old)'!$O:$O,'Inventory (old)'!$A:$A,"Transverse",'Inventory (old)'!$B:$B,$A419,'Inventory (old)'!$E:$E,"&gt;="&amp;$F419,'Inventory (old)'!$E:$E,"&lt;"&amp;$G419)</f>
        <v>0</v>
      </c>
      <c r="AT419" s="7">
        <f>SUMIFS('Inventory (old)'!$P:$P,'Inventory (old)'!$A:$A,"Transverse",'Inventory (old)'!$B:$B,$A419,'Inventory (old)'!$E:$E,"&gt;="&amp;$F419,'Inventory (old)'!$E:$E,"&lt;"&amp;$G419)</f>
        <v>0</v>
      </c>
      <c r="AU419" s="7">
        <f>SUMIFS('Inventory (old)'!$M:$M,'Inventory (old)'!$A:$A,"Crosswalk",'Inventory (old)'!$B:$B,$A419,'Inventory (old)'!$E:$E,"&gt;="&amp;$F419,'Inventory (old)'!$E:$E,"&lt;"&amp;$G419)</f>
        <v>0</v>
      </c>
      <c r="AV419" s="7">
        <f>SUMIFS('Inventory (old)'!$M:$M,'Inventory (old)'!$A:$A,"Yield Line",'Inventory (old)'!$B:$B,$A419,'Inventory (old)'!$E:$E,"&gt;="&amp;$F419,'Inventory (old)'!$E:$E,"&lt;"&amp;$G419)</f>
        <v>0</v>
      </c>
      <c r="AW419" s="7">
        <f>SUMIFS('Inventory (old)'!$M:$M,'Inventory (old)'!$A:$A,"Island",'Inventory (old)'!$B:$B,$A419,'Inventory (old)'!$E:$E,"&gt;="&amp;$F419,'Inventory (old)'!$E:$E,"&lt;"&amp;$G419)</f>
        <v>0</v>
      </c>
      <c r="AX419" s="7">
        <f>SUMIFS('Inventory (old)'!$M:$M,'Inventory (old)'!$A:$A,"Railroad",'Inventory (old)'!$B:$B,$A419,'Inventory (old)'!$E:$E,"&gt;="&amp;$F419,'Inventory (old)'!$E:$E,"&lt;"&amp;$G419)</f>
        <v>0</v>
      </c>
      <c r="AY419" s="7">
        <f>SUMIFS('Inventory (old)'!$M:$M,'Inventory (old)'!$A:$A,"School",'Inventory (old)'!$B:$B,$A419,'Inventory (old)'!$E:$E,"&gt;="&amp;$F419,'Inventory (old)'!$E:$E,"&lt;"&amp;$G419)</f>
        <v>0</v>
      </c>
      <c r="AZ419" s="7">
        <f>SUMIFS('Inventory (old)'!$M:$M,'Inventory (old)'!$A:$A,"Air Speed",'Inventory (old)'!$B:$B,$A419,'Inventory (old)'!$E:$E,"&gt;="&amp;$F419,'Inventory (old)'!$E:$E,"&lt;"&amp;$G419)</f>
        <v>0</v>
      </c>
      <c r="BA419" s="7">
        <f>SUMIFS('Inventory (old)'!$M:$M,'Inventory (old)'!$A:$A,"Wrong Way",'Inventory (old)'!$B:$B,$A419,'Inventory (old)'!$E:$E,"&gt;="&amp;$F419,'Inventory (old)'!$E:$E,"&lt;"&amp;$G419)</f>
        <v>0</v>
      </c>
      <c r="BB419" s="7">
        <f>SUMIFS('Inventory (old)'!$M:$M,'Inventory (old)'!$A:$A,"Merge Arrow",'Inventory (old)'!$B:$B,$A419,'Inventory (old)'!$E:$E,"&gt;="&amp;$F419,'Inventory (old)'!$E:$E,"&lt;"&amp;$G419)</f>
        <v>0</v>
      </c>
      <c r="BC419" s="7">
        <f>SUMIFS('Inventory (old)'!$M:$M,'Inventory (old)'!$A:$A,"Bike",'Inventory (old)'!$B:$B,$A419,'Inventory (old)'!$E:$E,"&gt;="&amp;$F419,'Inventory (old)'!$E:$E,"&lt;"&amp;$G419)</f>
        <v>0</v>
      </c>
      <c r="BD419" s="7">
        <f>SUMIFS('Inventory (old)'!$M:$M,'Inventory (old)'!$A:$A,"Parking",'Inventory (old)'!$B:$B,$A419,'Inventory (old)'!$E:$E,"&gt;="&amp;$F419,'Inventory (old)'!$E:$E,"&lt;"&amp;$G419)</f>
        <v>0</v>
      </c>
      <c r="BE419" s="1">
        <f>SUMIFS('Inventory (old)'!$S:$S,'Inventory (old)'!$A:$A,"Parking",'Inventory (old)'!$B:$B,$A419,'Inventory (old)'!$E:$E,"&gt;="&amp;$F419,'Inventory (old)'!$E:$E,"&lt;"&amp;$G419)</f>
        <v>0</v>
      </c>
      <c r="BF419" s="13"/>
    </row>
    <row r="420" spans="1:58" hidden="1" x14ac:dyDescent="0.25">
      <c r="A420" s="6" t="s">
        <v>2476</v>
      </c>
      <c r="B420" s="7" t="s">
        <v>45</v>
      </c>
      <c r="C420" s="7" t="s">
        <v>2189</v>
      </c>
      <c r="D420" s="7">
        <v>20</v>
      </c>
      <c r="E420" s="7" t="s">
        <v>59</v>
      </c>
      <c r="F420" s="8">
        <v>16.2</v>
      </c>
      <c r="G420" s="8">
        <v>16.93</v>
      </c>
      <c r="H420" s="7" t="s">
        <v>93</v>
      </c>
      <c r="I420" s="7" t="s">
        <v>2477</v>
      </c>
      <c r="J420" s="14">
        <f t="shared" si="90"/>
        <v>0.73000000000000043</v>
      </c>
      <c r="K420" s="15" t="s">
        <v>2241</v>
      </c>
      <c r="L420" s="7" t="s">
        <v>2217</v>
      </c>
      <c r="M420" s="7" t="s">
        <v>2072</v>
      </c>
      <c r="N420" s="20">
        <v>2</v>
      </c>
      <c r="O420" s="20" t="s">
        <v>201</v>
      </c>
      <c r="P420" s="20" t="s">
        <v>201</v>
      </c>
      <c r="Q420" s="20"/>
      <c r="R420" s="8"/>
      <c r="S420" s="8"/>
      <c r="T420" s="14"/>
      <c r="U420" s="14"/>
      <c r="V420" s="21"/>
      <c r="W420" s="16"/>
      <c r="X420" s="1">
        <v>87684</v>
      </c>
      <c r="Z420" s="7">
        <v>2022</v>
      </c>
      <c r="AA420" s="7" t="s">
        <v>3321</v>
      </c>
      <c r="AB420" s="7">
        <v>2022</v>
      </c>
      <c r="AC420" s="16" t="s">
        <v>25</v>
      </c>
      <c r="AD420" s="113"/>
      <c r="AE420" s="31" t="str">
        <f t="shared" si="82"/>
        <v/>
      </c>
      <c r="AF420" s="8">
        <f t="shared" si="86"/>
        <v>0</v>
      </c>
      <c r="AG420" s="8">
        <f t="shared" si="87"/>
        <v>0.73000000000000043</v>
      </c>
      <c r="AH420" s="8">
        <f t="shared" si="88"/>
        <v>0.73000000000000043</v>
      </c>
      <c r="AI420" s="8">
        <f t="shared" si="89"/>
        <v>0.73000000000000043</v>
      </c>
      <c r="AJ420" s="7">
        <f>IF($P420="X",SUMIFS('Inventory (old)'!$M:$M,'Inventory (old)'!$A:$A,"Channel",'Inventory (old)'!$B:$B,$A420,'Inventory (old)'!$E:$E,"&gt;="&amp;$F420,'Inventory (old)'!$E:$E,"&lt;"&amp;$G420),0)</f>
        <v>0</v>
      </c>
      <c r="AK420" s="12">
        <f>IF($P420="X",SUMIFS('Inventory (old)'!$M:$M,'Inventory (old)'!$A:$A,"Dotted Line",'Inventory (old)'!$B:$B,$A420,'Inventory (old)'!$E:$E,"&gt;="&amp;$F420,'Inventory (old)'!$E:$E,"&lt;"&amp;$G420),0)</f>
        <v>0</v>
      </c>
      <c r="AL420" s="113"/>
      <c r="AM420" s="31" t="str">
        <f t="shared" si="83"/>
        <v/>
      </c>
      <c r="AN420" s="7">
        <f>IF($P420="X",0,SUMIFS('Inventory (old)'!$M:$M,'Inventory (old)'!$A:$A,"Channel",'Inventory (old)'!$B:$B,$A420,'Inventory (old)'!$E:$E,"&gt;="&amp;F420,'Inventory (old)'!$E:$E,"&lt;"&amp;$G420))</f>
        <v>0</v>
      </c>
      <c r="AO420" s="7">
        <f>IF($P420="X",0,SUMIFS('Inventory (old)'!$M:$M,'Inventory (old)'!$A:$A,"Dotted Line",'Inventory (old)'!$B:$B,$A420,'Inventory (old)'!$E:$E,"&gt;="&amp;$F420,'Inventory (old)'!$E:$E,"&lt;"&amp;$G420))</f>
        <v>0</v>
      </c>
      <c r="AP420" s="7">
        <f>SUMIFS('Inventory (old)'!$M:$M,'Inventory (old)'!$A:$A,"Stop Line",'Inventory (old)'!$B:$B,$A420,'Inventory (old)'!$E:$E,"&gt;="&amp;$F420,'Inventory (old)'!$E:$E,"&lt;"&amp;$G420)</f>
        <v>0</v>
      </c>
      <c r="AQ420" s="7">
        <f>SUMIFS('Inventory (old)'!$M:$M,'Inventory (old)'!$A:$A,"Arrows and Onlys",'Inventory (old)'!$B:$B,$A420,'Inventory (old)'!$E:$E,"&gt;="&amp;$F420,'Inventory (old)'!$E:$E,"&lt;"&amp;$G420)</f>
        <v>0</v>
      </c>
      <c r="AR420" s="7">
        <f>SUMIFS('Inventory (old)'!$N:$N,'Inventory (old)'!$A:$A,"Arrows and Onlys",'Inventory (old)'!$B:$B,$A420,'Inventory (old)'!$E:$E,"&gt;="&amp;$F420,'Inventory (old)'!$E:$E,"&lt;"&amp;$G420)</f>
        <v>0</v>
      </c>
      <c r="AS420" s="7">
        <f>SUMIFS('Inventory (old)'!$O:$O,'Inventory (old)'!$A:$A,"Transverse",'Inventory (old)'!$B:$B,$A420,'Inventory (old)'!$E:$E,"&gt;="&amp;$F420,'Inventory (old)'!$E:$E,"&lt;"&amp;$G420)</f>
        <v>0</v>
      </c>
      <c r="AT420" s="7">
        <f>SUMIFS('Inventory (old)'!$P:$P,'Inventory (old)'!$A:$A,"Transverse",'Inventory (old)'!$B:$B,$A420,'Inventory (old)'!$E:$E,"&gt;="&amp;$F420,'Inventory (old)'!$E:$E,"&lt;"&amp;$G420)</f>
        <v>0</v>
      </c>
      <c r="AU420" s="7">
        <f>SUMIFS('Inventory (old)'!$M:$M,'Inventory (old)'!$A:$A,"Crosswalk",'Inventory (old)'!$B:$B,$A420,'Inventory (old)'!$E:$E,"&gt;="&amp;$F420,'Inventory (old)'!$E:$E,"&lt;"&amp;$G420)</f>
        <v>0</v>
      </c>
      <c r="AV420" s="7">
        <f>SUMIFS('Inventory (old)'!$M:$M,'Inventory (old)'!$A:$A,"Yield Line",'Inventory (old)'!$B:$B,$A420,'Inventory (old)'!$E:$E,"&gt;="&amp;$F420,'Inventory (old)'!$E:$E,"&lt;"&amp;$G420)</f>
        <v>0</v>
      </c>
      <c r="AW420" s="7">
        <f>SUMIFS('Inventory (old)'!$M:$M,'Inventory (old)'!$A:$A,"Island",'Inventory (old)'!$B:$B,$A420,'Inventory (old)'!$E:$E,"&gt;="&amp;$F420,'Inventory (old)'!$E:$E,"&lt;"&amp;$G420)</f>
        <v>0</v>
      </c>
      <c r="AX420" s="7">
        <f>SUMIFS('Inventory (old)'!$M:$M,'Inventory (old)'!$A:$A,"Railroad",'Inventory (old)'!$B:$B,$A420,'Inventory (old)'!$E:$E,"&gt;="&amp;$F420,'Inventory (old)'!$E:$E,"&lt;"&amp;$G420)</f>
        <v>0</v>
      </c>
      <c r="AY420" s="7">
        <f>SUMIFS('Inventory (old)'!$M:$M,'Inventory (old)'!$A:$A,"School",'Inventory (old)'!$B:$B,$A420,'Inventory (old)'!$E:$E,"&gt;="&amp;$F420,'Inventory (old)'!$E:$E,"&lt;"&amp;$G420)</f>
        <v>0</v>
      </c>
      <c r="AZ420" s="7">
        <f>SUMIFS('Inventory (old)'!$M:$M,'Inventory (old)'!$A:$A,"Air Speed",'Inventory (old)'!$B:$B,$A420,'Inventory (old)'!$E:$E,"&gt;="&amp;$F420,'Inventory (old)'!$E:$E,"&lt;"&amp;$G420)</f>
        <v>0</v>
      </c>
      <c r="BA420" s="7">
        <f>SUMIFS('Inventory (old)'!$M:$M,'Inventory (old)'!$A:$A,"Wrong Way",'Inventory (old)'!$B:$B,$A420,'Inventory (old)'!$E:$E,"&gt;="&amp;$F420,'Inventory (old)'!$E:$E,"&lt;"&amp;$G420)</f>
        <v>0</v>
      </c>
      <c r="BB420" s="7">
        <f>SUMIFS('Inventory (old)'!$M:$M,'Inventory (old)'!$A:$A,"Merge Arrow",'Inventory (old)'!$B:$B,$A420,'Inventory (old)'!$E:$E,"&gt;="&amp;$F420,'Inventory (old)'!$E:$E,"&lt;"&amp;$G420)</f>
        <v>0</v>
      </c>
      <c r="BC420" s="7">
        <f>SUMIFS('Inventory (old)'!$M:$M,'Inventory (old)'!$A:$A,"Bike",'Inventory (old)'!$B:$B,$A420,'Inventory (old)'!$E:$E,"&gt;="&amp;$F420,'Inventory (old)'!$E:$E,"&lt;"&amp;$G420)</f>
        <v>0</v>
      </c>
      <c r="BD420" s="7">
        <f>SUMIFS('Inventory (old)'!$M:$M,'Inventory (old)'!$A:$A,"Parking",'Inventory (old)'!$B:$B,$A420,'Inventory (old)'!$E:$E,"&gt;="&amp;$F420,'Inventory (old)'!$E:$E,"&lt;"&amp;$G420)</f>
        <v>0</v>
      </c>
      <c r="BE420" s="1">
        <f>SUMIFS('Inventory (old)'!$S:$S,'Inventory (old)'!$A:$A,"Parking",'Inventory (old)'!$B:$B,$A420,'Inventory (old)'!$E:$E,"&gt;="&amp;$F420,'Inventory (old)'!$E:$E,"&lt;"&amp;$G420)</f>
        <v>0</v>
      </c>
      <c r="BF420" s="13"/>
    </row>
    <row r="421" spans="1:58" x14ac:dyDescent="0.25">
      <c r="A421" s="6" t="s">
        <v>2511</v>
      </c>
      <c r="B421" s="7" t="s">
        <v>45</v>
      </c>
      <c r="C421" s="7" t="s">
        <v>2051</v>
      </c>
      <c r="D421" s="7">
        <v>57</v>
      </c>
      <c r="E421" s="7" t="s">
        <v>2176</v>
      </c>
      <c r="F421" s="8">
        <v>1.0000000000000001E-5</v>
      </c>
      <c r="G421" s="8">
        <v>4.87</v>
      </c>
      <c r="H421" s="7" t="s">
        <v>2259</v>
      </c>
      <c r="I421" s="7" t="s">
        <v>391</v>
      </c>
      <c r="J421" s="14">
        <f t="shared" si="90"/>
        <v>4.8699900000000005</v>
      </c>
      <c r="K421" s="15" t="s">
        <v>2062</v>
      </c>
      <c r="L421" s="7"/>
      <c r="M421" s="7" t="s">
        <v>2072</v>
      </c>
      <c r="N421" s="20">
        <v>2</v>
      </c>
      <c r="O421" s="20"/>
      <c r="P421" s="20"/>
      <c r="Q421" s="20"/>
      <c r="R421" s="8"/>
      <c r="S421" s="8"/>
      <c r="T421" s="14"/>
      <c r="U421" s="14"/>
      <c r="V421" s="21"/>
      <c r="W421" s="16"/>
      <c r="Y421" s="1">
        <v>105560</v>
      </c>
      <c r="Z421" s="7">
        <v>2023</v>
      </c>
      <c r="AA421" s="7" t="s">
        <v>3185</v>
      </c>
      <c r="AB421" s="7">
        <v>2022</v>
      </c>
      <c r="AC421" s="16" t="s">
        <v>348</v>
      </c>
      <c r="AD421" s="113">
        <v>2024</v>
      </c>
      <c r="AE421" s="31">
        <f t="shared" si="82"/>
        <v>642</v>
      </c>
      <c r="AF421" s="8">
        <f t="shared" si="86"/>
        <v>4.8699900000000005</v>
      </c>
      <c r="AG421" s="8">
        <f t="shared" si="87"/>
        <v>9.739980000000001</v>
      </c>
      <c r="AH421" s="8">
        <f t="shared" si="88"/>
        <v>0</v>
      </c>
      <c r="AI421" s="8">
        <f t="shared" si="89"/>
        <v>0</v>
      </c>
      <c r="AJ421" s="7">
        <f>IF($P421="X",SUMIFS('Inventory (old)'!$M:$M,'Inventory (old)'!$A:$A,"Channel",'Inventory (old)'!$B:$B,$A421,'Inventory (old)'!$E:$E,"&gt;="&amp;$F421,'Inventory (old)'!$E:$E,"&lt;"&amp;$G421),0)</f>
        <v>0</v>
      </c>
      <c r="AK421" s="12">
        <f>IF($P421="X",SUMIFS('Inventory (old)'!$M:$M,'Inventory (old)'!$A:$A,"Dotted Line",'Inventory (old)'!$B:$B,$A421,'Inventory (old)'!$E:$E,"&gt;="&amp;$F421,'Inventory (old)'!$E:$E,"&lt;"&amp;$G421),0)</f>
        <v>0</v>
      </c>
      <c r="AL421" s="113">
        <v>2024</v>
      </c>
      <c r="AM421" s="31">
        <f t="shared" si="83"/>
        <v>643</v>
      </c>
      <c r="AN421" s="7">
        <f>IF($P421="X",0,SUMIFS('Inventory (old)'!$M:$M,'Inventory (old)'!$A:$A,"Channel",'Inventory (old)'!$B:$B,$A421,'Inventory (old)'!$E:$E,"&gt;="&amp;F421,'Inventory (old)'!$E:$E,"&lt;"&amp;$G421))</f>
        <v>0</v>
      </c>
      <c r="AO421" s="7">
        <f>IF($P421="X",0,SUMIFS('Inventory (old)'!$M:$M,'Inventory (old)'!$A:$A,"Dotted Line",'Inventory (old)'!$B:$B,$A421,'Inventory (old)'!$E:$E,"&gt;="&amp;$F421,'Inventory (old)'!$E:$E,"&lt;"&amp;$G421))</f>
        <v>0</v>
      </c>
      <c r="AP421" s="7">
        <f>SUMIFS('Inventory (old)'!$M:$M,'Inventory (old)'!$A:$A,"Stop Line",'Inventory (old)'!$B:$B,$A421,'Inventory (old)'!$E:$E,"&gt;="&amp;$F421,'Inventory (old)'!$E:$E,"&lt;"&amp;$G421)</f>
        <v>12</v>
      </c>
      <c r="AQ421" s="7">
        <f>SUMIFS('Inventory (old)'!$M:$M,'Inventory (old)'!$A:$A,"Arrows and Onlys",'Inventory (old)'!$B:$B,$A421,'Inventory (old)'!$E:$E,"&gt;="&amp;$F421,'Inventory (old)'!$E:$E,"&lt;"&amp;$G421)</f>
        <v>0</v>
      </c>
      <c r="AR421" s="7">
        <f>SUMIFS('Inventory (old)'!$N:$N,'Inventory (old)'!$A:$A,"Arrows and Onlys",'Inventory (old)'!$B:$B,$A421,'Inventory (old)'!$E:$E,"&gt;="&amp;$F421,'Inventory (old)'!$E:$E,"&lt;"&amp;$G421)</f>
        <v>0</v>
      </c>
      <c r="AS421" s="7">
        <f>SUMIFS('Inventory (old)'!$O:$O,'Inventory (old)'!$A:$A,"Transverse",'Inventory (old)'!$B:$B,$A421,'Inventory (old)'!$E:$E,"&gt;="&amp;$F421,'Inventory (old)'!$E:$E,"&lt;"&amp;$G421)</f>
        <v>0</v>
      </c>
      <c r="AT421" s="7">
        <f>SUMIFS('Inventory (old)'!$P:$P,'Inventory (old)'!$A:$A,"Transverse",'Inventory (old)'!$B:$B,$A421,'Inventory (old)'!$E:$E,"&gt;="&amp;$F421,'Inventory (old)'!$E:$E,"&lt;"&amp;$G421)</f>
        <v>0</v>
      </c>
      <c r="AU421" s="7">
        <f>SUMIFS('Inventory (old)'!$M:$M,'Inventory (old)'!$A:$A,"Crosswalk",'Inventory (old)'!$B:$B,$A421,'Inventory (old)'!$E:$E,"&gt;="&amp;$F421,'Inventory (old)'!$E:$E,"&lt;"&amp;$G421)</f>
        <v>0</v>
      </c>
      <c r="AV421" s="7">
        <f>SUMIFS('Inventory (old)'!$M:$M,'Inventory (old)'!$A:$A,"Yield Line",'Inventory (old)'!$B:$B,$A421,'Inventory (old)'!$E:$E,"&gt;="&amp;$F421,'Inventory (old)'!$E:$E,"&lt;"&amp;$G421)</f>
        <v>0</v>
      </c>
      <c r="AW421" s="7">
        <f>SUMIFS('Inventory (old)'!$M:$M,'Inventory (old)'!$A:$A,"Island",'Inventory (old)'!$B:$B,$A421,'Inventory (old)'!$E:$E,"&gt;="&amp;$F421,'Inventory (old)'!$E:$E,"&lt;"&amp;$G421)</f>
        <v>0</v>
      </c>
      <c r="AX421" s="7">
        <f>SUMIFS('Inventory (old)'!$M:$M,'Inventory (old)'!$A:$A,"Railroad",'Inventory (old)'!$B:$B,$A421,'Inventory (old)'!$E:$E,"&gt;="&amp;$F421,'Inventory (old)'!$E:$E,"&lt;"&amp;$G421)</f>
        <v>0</v>
      </c>
      <c r="AY421" s="7">
        <f>SUMIFS('Inventory (old)'!$M:$M,'Inventory (old)'!$A:$A,"School",'Inventory (old)'!$B:$B,$A421,'Inventory (old)'!$E:$E,"&gt;="&amp;$F421,'Inventory (old)'!$E:$E,"&lt;"&amp;$G421)</f>
        <v>0</v>
      </c>
      <c r="AZ421" s="7">
        <f>SUMIFS('Inventory (old)'!$M:$M,'Inventory (old)'!$A:$A,"Air Speed",'Inventory (old)'!$B:$B,$A421,'Inventory (old)'!$E:$E,"&gt;="&amp;$F421,'Inventory (old)'!$E:$E,"&lt;"&amp;$G421)</f>
        <v>0</v>
      </c>
      <c r="BA421" s="7">
        <f>SUMIFS('Inventory (old)'!$M:$M,'Inventory (old)'!$A:$A,"Wrong Way",'Inventory (old)'!$B:$B,$A421,'Inventory (old)'!$E:$E,"&gt;="&amp;$F421,'Inventory (old)'!$E:$E,"&lt;"&amp;$G421)</f>
        <v>0</v>
      </c>
      <c r="BB421" s="7">
        <f>SUMIFS('Inventory (old)'!$M:$M,'Inventory (old)'!$A:$A,"Merge Arrow",'Inventory (old)'!$B:$B,$A421,'Inventory (old)'!$E:$E,"&gt;="&amp;$F421,'Inventory (old)'!$E:$E,"&lt;"&amp;$G421)</f>
        <v>0</v>
      </c>
      <c r="BC421" s="7">
        <f>SUMIFS('Inventory (old)'!$M:$M,'Inventory (old)'!$A:$A,"Bike",'Inventory (old)'!$B:$B,$A421,'Inventory (old)'!$E:$E,"&gt;="&amp;$F421,'Inventory (old)'!$E:$E,"&lt;"&amp;$G421)</f>
        <v>0</v>
      </c>
      <c r="BD421" s="7">
        <f>SUMIFS('Inventory (old)'!$M:$M,'Inventory (old)'!$A:$A,"Parking",'Inventory (old)'!$B:$B,$A421,'Inventory (old)'!$E:$E,"&gt;="&amp;$F421,'Inventory (old)'!$E:$E,"&lt;"&amp;$G421)</f>
        <v>0</v>
      </c>
      <c r="BE421" s="1">
        <f>SUMIFS('Inventory (old)'!$S:$S,'Inventory (old)'!$A:$A,"Parking",'Inventory (old)'!$B:$B,$A421,'Inventory (old)'!$E:$E,"&gt;="&amp;$F421,'Inventory (old)'!$E:$E,"&lt;"&amp;$G421)</f>
        <v>0</v>
      </c>
      <c r="BF421" s="13"/>
    </row>
    <row r="422" spans="1:58" x14ac:dyDescent="0.25">
      <c r="A422" s="6" t="s">
        <v>2511</v>
      </c>
      <c r="B422" s="7" t="s">
        <v>45</v>
      </c>
      <c r="C422" s="7" t="s">
        <v>2051</v>
      </c>
      <c r="D422" s="7">
        <v>57</v>
      </c>
      <c r="E422" s="7" t="s">
        <v>2176</v>
      </c>
      <c r="F422" s="8">
        <f t="shared" ref="F422:F428" si="91">G421</f>
        <v>4.87</v>
      </c>
      <c r="G422" s="8">
        <v>7.99</v>
      </c>
      <c r="H422" s="7" t="s">
        <v>391</v>
      </c>
      <c r="I422" s="7" t="s">
        <v>3227</v>
      </c>
      <c r="J422" s="14">
        <f t="shared" si="90"/>
        <v>3.12</v>
      </c>
      <c r="K422" s="15" t="s">
        <v>2062</v>
      </c>
      <c r="L422" s="7"/>
      <c r="M422" s="7" t="s">
        <v>2072</v>
      </c>
      <c r="N422" s="20">
        <v>2</v>
      </c>
      <c r="O422" s="20"/>
      <c r="P422" s="20"/>
      <c r="Q422" s="20"/>
      <c r="R422" s="8"/>
      <c r="S422" s="8"/>
      <c r="T422" s="14"/>
      <c r="U422" s="14"/>
      <c r="V422" s="21"/>
      <c r="W422" s="16"/>
      <c r="Y422" s="1">
        <v>105560</v>
      </c>
      <c r="Z422" s="7">
        <v>2023</v>
      </c>
      <c r="AA422" s="7" t="s">
        <v>3185</v>
      </c>
      <c r="AB422" s="7">
        <v>2022</v>
      </c>
      <c r="AC422" s="16" t="s">
        <v>25</v>
      </c>
      <c r="AD422" s="113">
        <v>2024</v>
      </c>
      <c r="AE422" s="31">
        <f t="shared" si="82"/>
        <v>642</v>
      </c>
      <c r="AF422" s="8">
        <f t="shared" si="86"/>
        <v>3.12</v>
      </c>
      <c r="AG422" s="8">
        <f t="shared" si="87"/>
        <v>6.24</v>
      </c>
      <c r="AH422" s="8">
        <f t="shared" si="88"/>
        <v>0</v>
      </c>
      <c r="AI422" s="8">
        <f t="shared" si="89"/>
        <v>0</v>
      </c>
      <c r="AJ422" s="7">
        <f>IF($P422="X",SUMIFS('Inventory (old)'!$M:$M,'Inventory (old)'!$A:$A,"Channel",'Inventory (old)'!$B:$B,$A422,'Inventory (old)'!$E:$E,"&gt;="&amp;$F422,'Inventory (old)'!$E:$E,"&lt;"&amp;$G422),0)</f>
        <v>0</v>
      </c>
      <c r="AK422" s="12">
        <f>IF($P422="X",SUMIFS('Inventory (old)'!$M:$M,'Inventory (old)'!$A:$A,"Dotted Line",'Inventory (old)'!$B:$B,$A422,'Inventory (old)'!$E:$E,"&gt;="&amp;$F422,'Inventory (old)'!$E:$E,"&lt;"&amp;$G422),0)</f>
        <v>0</v>
      </c>
      <c r="AL422" s="113"/>
      <c r="AM422" s="31" t="str">
        <f t="shared" si="83"/>
        <v/>
      </c>
      <c r="AN422" s="7">
        <f>IF($P422="X",0,SUMIFS('Inventory (old)'!$M:$M,'Inventory (old)'!$A:$A,"Channel",'Inventory (old)'!$B:$B,$A422,'Inventory (old)'!$E:$E,"&gt;="&amp;F422,'Inventory (old)'!$E:$E,"&lt;"&amp;$G422))</f>
        <v>0</v>
      </c>
      <c r="AO422" s="7">
        <f>IF($P422="X",0,SUMIFS('Inventory (old)'!$M:$M,'Inventory (old)'!$A:$A,"Dotted Line",'Inventory (old)'!$B:$B,$A422,'Inventory (old)'!$E:$E,"&gt;="&amp;$F422,'Inventory (old)'!$E:$E,"&lt;"&amp;$G422))</f>
        <v>0</v>
      </c>
      <c r="AP422" s="7">
        <f>SUMIFS('Inventory (old)'!$M:$M,'Inventory (old)'!$A:$A,"Stop Line",'Inventory (old)'!$B:$B,$A422,'Inventory (old)'!$E:$E,"&gt;="&amp;$F422,'Inventory (old)'!$E:$E,"&lt;"&amp;$G422)</f>
        <v>73</v>
      </c>
      <c r="AQ422" s="7">
        <f>SUMIFS('Inventory (old)'!$M:$M,'Inventory (old)'!$A:$A,"Arrows and Onlys",'Inventory (old)'!$B:$B,$A422,'Inventory (old)'!$E:$E,"&gt;="&amp;$F422,'Inventory (old)'!$E:$E,"&lt;"&amp;$G422)</f>
        <v>0</v>
      </c>
      <c r="AR422" s="7">
        <f>SUMIFS('Inventory (old)'!$N:$N,'Inventory (old)'!$A:$A,"Arrows and Onlys",'Inventory (old)'!$B:$B,$A422,'Inventory (old)'!$E:$E,"&gt;="&amp;$F422,'Inventory (old)'!$E:$E,"&lt;"&amp;$G422)</f>
        <v>0</v>
      </c>
      <c r="AS422" s="7">
        <f>SUMIFS('Inventory (old)'!$O:$O,'Inventory (old)'!$A:$A,"Transverse",'Inventory (old)'!$B:$B,$A422,'Inventory (old)'!$E:$E,"&gt;="&amp;$F422,'Inventory (old)'!$E:$E,"&lt;"&amp;$G422)</f>
        <v>0</v>
      </c>
      <c r="AT422" s="7">
        <f>SUMIFS('Inventory (old)'!$P:$P,'Inventory (old)'!$A:$A,"Transverse",'Inventory (old)'!$B:$B,$A422,'Inventory (old)'!$E:$E,"&gt;="&amp;$F422,'Inventory (old)'!$E:$E,"&lt;"&amp;$G422)</f>
        <v>200</v>
      </c>
      <c r="AU422" s="7">
        <f>SUMIFS('Inventory (old)'!$M:$M,'Inventory (old)'!$A:$A,"Crosswalk",'Inventory (old)'!$B:$B,$A422,'Inventory (old)'!$E:$E,"&gt;="&amp;$F422,'Inventory (old)'!$E:$E,"&lt;"&amp;$G422)</f>
        <v>0</v>
      </c>
      <c r="AV422" s="7">
        <f>SUMIFS('Inventory (old)'!$M:$M,'Inventory (old)'!$A:$A,"Yield Line",'Inventory (old)'!$B:$B,$A422,'Inventory (old)'!$E:$E,"&gt;="&amp;$F422,'Inventory (old)'!$E:$E,"&lt;"&amp;$G422)</f>
        <v>0</v>
      </c>
      <c r="AW422" s="7">
        <f>SUMIFS('Inventory (old)'!$M:$M,'Inventory (old)'!$A:$A,"Island",'Inventory (old)'!$B:$B,$A422,'Inventory (old)'!$E:$E,"&gt;="&amp;$F422,'Inventory (old)'!$E:$E,"&lt;"&amp;$G422)</f>
        <v>0</v>
      </c>
      <c r="AX422" s="7">
        <f>SUMIFS('Inventory (old)'!$M:$M,'Inventory (old)'!$A:$A,"Railroad",'Inventory (old)'!$B:$B,$A422,'Inventory (old)'!$E:$E,"&gt;="&amp;$F422,'Inventory (old)'!$E:$E,"&lt;"&amp;$G422)</f>
        <v>0</v>
      </c>
      <c r="AY422" s="7">
        <f>SUMIFS('Inventory (old)'!$M:$M,'Inventory (old)'!$A:$A,"School",'Inventory (old)'!$B:$B,$A422,'Inventory (old)'!$E:$E,"&gt;="&amp;$F422,'Inventory (old)'!$E:$E,"&lt;"&amp;$G422)</f>
        <v>0</v>
      </c>
      <c r="AZ422" s="7">
        <f>SUMIFS('Inventory (old)'!$M:$M,'Inventory (old)'!$A:$A,"Air Speed",'Inventory (old)'!$B:$B,$A422,'Inventory (old)'!$E:$E,"&gt;="&amp;$F422,'Inventory (old)'!$E:$E,"&lt;"&amp;$G422)</f>
        <v>0</v>
      </c>
      <c r="BA422" s="7">
        <f>SUMIFS('Inventory (old)'!$M:$M,'Inventory (old)'!$A:$A,"Wrong Way",'Inventory (old)'!$B:$B,$A422,'Inventory (old)'!$E:$E,"&gt;="&amp;$F422,'Inventory (old)'!$E:$E,"&lt;"&amp;$G422)</f>
        <v>0</v>
      </c>
      <c r="BB422" s="7">
        <f>SUMIFS('Inventory (old)'!$M:$M,'Inventory (old)'!$A:$A,"Merge Arrow",'Inventory (old)'!$B:$B,$A422,'Inventory (old)'!$E:$E,"&gt;="&amp;$F422,'Inventory (old)'!$E:$E,"&lt;"&amp;$G422)</f>
        <v>0</v>
      </c>
      <c r="BC422" s="7">
        <f>SUMIFS('Inventory (old)'!$M:$M,'Inventory (old)'!$A:$A,"Bike",'Inventory (old)'!$B:$B,$A422,'Inventory (old)'!$E:$E,"&gt;="&amp;$F422,'Inventory (old)'!$E:$E,"&lt;"&amp;$G422)</f>
        <v>0</v>
      </c>
      <c r="BD422" s="7">
        <f>SUMIFS('Inventory (old)'!$M:$M,'Inventory (old)'!$A:$A,"Parking",'Inventory (old)'!$B:$B,$A422,'Inventory (old)'!$E:$E,"&gt;="&amp;$F422,'Inventory (old)'!$E:$E,"&lt;"&amp;$G422)</f>
        <v>0</v>
      </c>
      <c r="BE422" s="1">
        <f>SUMIFS('Inventory (old)'!$S:$S,'Inventory (old)'!$A:$A,"Parking",'Inventory (old)'!$B:$B,$A422,'Inventory (old)'!$E:$E,"&gt;="&amp;$F422,'Inventory (old)'!$E:$E,"&lt;"&amp;$G422)</f>
        <v>0</v>
      </c>
      <c r="BF422" s="13"/>
    </row>
    <row r="423" spans="1:58" x14ac:dyDescent="0.25">
      <c r="A423" s="6" t="s">
        <v>2511</v>
      </c>
      <c r="B423" s="7" t="s">
        <v>45</v>
      </c>
      <c r="C423" s="7" t="s">
        <v>2051</v>
      </c>
      <c r="D423" s="7">
        <v>57</v>
      </c>
      <c r="E423" s="7" t="s">
        <v>2176</v>
      </c>
      <c r="F423" s="8">
        <f t="shared" si="91"/>
        <v>7.99</v>
      </c>
      <c r="G423" s="8">
        <v>9.01</v>
      </c>
      <c r="H423" s="7" t="s">
        <v>3227</v>
      </c>
      <c r="I423" s="7" t="s">
        <v>2218</v>
      </c>
      <c r="J423" s="14">
        <f t="shared" si="90"/>
        <v>1.0199999999999996</v>
      </c>
      <c r="K423" s="15" t="s">
        <v>2062</v>
      </c>
      <c r="L423" s="7"/>
      <c r="M423" s="7" t="s">
        <v>2072</v>
      </c>
      <c r="N423" s="20">
        <v>2</v>
      </c>
      <c r="O423" s="20"/>
      <c r="P423" s="20"/>
      <c r="Q423" s="20"/>
      <c r="R423" s="8">
        <v>8.52</v>
      </c>
      <c r="S423" s="8">
        <v>8.7200000000000006</v>
      </c>
      <c r="T423" s="14"/>
      <c r="U423" s="14"/>
      <c r="V423" s="21"/>
      <c r="W423" s="16" t="s">
        <v>2512</v>
      </c>
      <c r="Y423" s="1">
        <v>105560</v>
      </c>
      <c r="Z423" s="7">
        <v>2023</v>
      </c>
      <c r="AA423" s="7" t="s">
        <v>3185</v>
      </c>
      <c r="AB423" s="7">
        <v>2022</v>
      </c>
      <c r="AC423" s="16" t="s">
        <v>348</v>
      </c>
      <c r="AD423" s="113">
        <v>2024</v>
      </c>
      <c r="AE423" s="31">
        <f t="shared" si="82"/>
        <v>642</v>
      </c>
      <c r="AF423" s="8">
        <f t="shared" si="86"/>
        <v>1.0199999999999996</v>
      </c>
      <c r="AG423" s="8">
        <f t="shared" si="87"/>
        <v>1.639999999999997</v>
      </c>
      <c r="AH423" s="8">
        <f t="shared" si="88"/>
        <v>0</v>
      </c>
      <c r="AI423" s="8">
        <f t="shared" si="89"/>
        <v>0</v>
      </c>
      <c r="AJ423" s="7">
        <f>IF($P423="X",SUMIFS('Inventory (old)'!$M:$M,'Inventory (old)'!$A:$A,"Channel",'Inventory (old)'!$B:$B,$A423,'Inventory (old)'!$E:$E,"&gt;="&amp;$F423,'Inventory (old)'!$E:$E,"&lt;"&amp;$G423),0)</f>
        <v>0</v>
      </c>
      <c r="AK423" s="12">
        <f>IF($P423="X",SUMIFS('Inventory (old)'!$M:$M,'Inventory (old)'!$A:$A,"Dotted Line",'Inventory (old)'!$B:$B,$A423,'Inventory (old)'!$E:$E,"&gt;="&amp;$F423,'Inventory (old)'!$E:$E,"&lt;"&amp;$G423),0)</f>
        <v>0</v>
      </c>
      <c r="AL423" s="113">
        <v>2024</v>
      </c>
      <c r="AM423" s="31">
        <f t="shared" si="83"/>
        <v>643</v>
      </c>
      <c r="AN423" s="7">
        <f>IF($P423="X",0,SUMIFS('Inventory (old)'!$M:$M,'Inventory (old)'!$A:$A,"Channel",'Inventory (old)'!$B:$B,$A423,'Inventory (old)'!$E:$E,"&gt;="&amp;F423,'Inventory (old)'!$E:$E,"&lt;"&amp;$G423))</f>
        <v>0</v>
      </c>
      <c r="AO423" s="7">
        <f>IF($P423="X",0,SUMIFS('Inventory (old)'!$M:$M,'Inventory (old)'!$A:$A,"Dotted Line",'Inventory (old)'!$B:$B,$A423,'Inventory (old)'!$E:$E,"&gt;="&amp;$F423,'Inventory (old)'!$E:$E,"&lt;"&amp;$G423))</f>
        <v>0</v>
      </c>
      <c r="AP423" s="7">
        <f>SUMIFS('Inventory (old)'!$M:$M,'Inventory (old)'!$A:$A,"Stop Line",'Inventory (old)'!$B:$B,$A423,'Inventory (old)'!$E:$E,"&gt;="&amp;$F423,'Inventory (old)'!$E:$E,"&lt;"&amp;$G423)</f>
        <v>0</v>
      </c>
      <c r="AQ423" s="7">
        <f>SUMIFS('Inventory (old)'!$M:$M,'Inventory (old)'!$A:$A,"Arrows and Onlys",'Inventory (old)'!$B:$B,$A423,'Inventory (old)'!$E:$E,"&gt;="&amp;$F423,'Inventory (old)'!$E:$E,"&lt;"&amp;$G423)</f>
        <v>0</v>
      </c>
      <c r="AR423" s="7">
        <f>SUMIFS('Inventory (old)'!$N:$N,'Inventory (old)'!$A:$A,"Arrows and Onlys",'Inventory (old)'!$B:$B,$A423,'Inventory (old)'!$E:$E,"&gt;="&amp;$F423,'Inventory (old)'!$E:$E,"&lt;"&amp;$G423)</f>
        <v>0</v>
      </c>
      <c r="AS423" s="7">
        <f>SUMIFS('Inventory (old)'!$O:$O,'Inventory (old)'!$A:$A,"Transverse",'Inventory (old)'!$B:$B,$A423,'Inventory (old)'!$E:$E,"&gt;="&amp;$F423,'Inventory (old)'!$E:$E,"&lt;"&amp;$G423)</f>
        <v>0</v>
      </c>
      <c r="AT423" s="7">
        <f>SUMIFS('Inventory (old)'!$P:$P,'Inventory (old)'!$A:$A,"Transverse",'Inventory (old)'!$B:$B,$A423,'Inventory (old)'!$E:$E,"&gt;="&amp;$F423,'Inventory (old)'!$E:$E,"&lt;"&amp;$G423)</f>
        <v>0</v>
      </c>
      <c r="AU423" s="7">
        <f>SUMIFS('Inventory (old)'!$M:$M,'Inventory (old)'!$A:$A,"Crosswalk",'Inventory (old)'!$B:$B,$A423,'Inventory (old)'!$E:$E,"&gt;="&amp;$F423,'Inventory (old)'!$E:$E,"&lt;"&amp;$G423)</f>
        <v>0</v>
      </c>
      <c r="AV423" s="7">
        <f>SUMIFS('Inventory (old)'!$M:$M,'Inventory (old)'!$A:$A,"Yield Line",'Inventory (old)'!$B:$B,$A423,'Inventory (old)'!$E:$E,"&gt;="&amp;$F423,'Inventory (old)'!$E:$E,"&lt;"&amp;$G423)</f>
        <v>0</v>
      </c>
      <c r="AW423" s="7">
        <f>SUMIFS('Inventory (old)'!$M:$M,'Inventory (old)'!$A:$A,"Island",'Inventory (old)'!$B:$B,$A423,'Inventory (old)'!$E:$E,"&gt;="&amp;$F423,'Inventory (old)'!$E:$E,"&lt;"&amp;$G423)</f>
        <v>0</v>
      </c>
      <c r="AX423" s="7">
        <f>SUMIFS('Inventory (old)'!$M:$M,'Inventory (old)'!$A:$A,"Railroad",'Inventory (old)'!$B:$B,$A423,'Inventory (old)'!$E:$E,"&gt;="&amp;$F423,'Inventory (old)'!$E:$E,"&lt;"&amp;$G423)</f>
        <v>0</v>
      </c>
      <c r="AY423" s="7">
        <f>SUMIFS('Inventory (old)'!$M:$M,'Inventory (old)'!$A:$A,"School",'Inventory (old)'!$B:$B,$A423,'Inventory (old)'!$E:$E,"&gt;="&amp;$F423,'Inventory (old)'!$E:$E,"&lt;"&amp;$G423)</f>
        <v>0</v>
      </c>
      <c r="AZ423" s="7">
        <f>SUMIFS('Inventory (old)'!$M:$M,'Inventory (old)'!$A:$A,"Air Speed",'Inventory (old)'!$B:$B,$A423,'Inventory (old)'!$E:$E,"&gt;="&amp;$F423,'Inventory (old)'!$E:$E,"&lt;"&amp;$G423)</f>
        <v>0</v>
      </c>
      <c r="BA423" s="7">
        <f>SUMIFS('Inventory (old)'!$M:$M,'Inventory (old)'!$A:$A,"Wrong Way",'Inventory (old)'!$B:$B,$A423,'Inventory (old)'!$E:$E,"&gt;="&amp;$F423,'Inventory (old)'!$E:$E,"&lt;"&amp;$G423)</f>
        <v>0</v>
      </c>
      <c r="BB423" s="7">
        <f>SUMIFS('Inventory (old)'!$M:$M,'Inventory (old)'!$A:$A,"Merge Arrow",'Inventory (old)'!$B:$B,$A423,'Inventory (old)'!$E:$E,"&gt;="&amp;$F423,'Inventory (old)'!$E:$E,"&lt;"&amp;$G423)</f>
        <v>0</v>
      </c>
      <c r="BC423" s="7">
        <f>SUMIFS('Inventory (old)'!$M:$M,'Inventory (old)'!$A:$A,"Bike",'Inventory (old)'!$B:$B,$A423,'Inventory (old)'!$E:$E,"&gt;="&amp;$F423,'Inventory (old)'!$E:$E,"&lt;"&amp;$G423)</f>
        <v>0</v>
      </c>
      <c r="BD423" s="7">
        <f>SUMIFS('Inventory (old)'!$M:$M,'Inventory (old)'!$A:$A,"Parking",'Inventory (old)'!$B:$B,$A423,'Inventory (old)'!$E:$E,"&gt;="&amp;$F423,'Inventory (old)'!$E:$E,"&lt;"&amp;$G423)</f>
        <v>0</v>
      </c>
      <c r="BE423" s="1">
        <f>SUMIFS('Inventory (old)'!$S:$S,'Inventory (old)'!$A:$A,"Parking",'Inventory (old)'!$B:$B,$A423,'Inventory (old)'!$E:$E,"&gt;="&amp;$F423,'Inventory (old)'!$E:$E,"&lt;"&amp;$G423)</f>
        <v>0</v>
      </c>
      <c r="BF423" s="13"/>
    </row>
    <row r="424" spans="1:58" x14ac:dyDescent="0.25">
      <c r="A424" s="6" t="s">
        <v>2511</v>
      </c>
      <c r="B424" s="7" t="s">
        <v>45</v>
      </c>
      <c r="C424" s="7" t="s">
        <v>2051</v>
      </c>
      <c r="D424" s="7">
        <v>57</v>
      </c>
      <c r="E424" s="7" t="s">
        <v>2176</v>
      </c>
      <c r="F424" s="8">
        <f t="shared" si="91"/>
        <v>9.01</v>
      </c>
      <c r="G424" s="8">
        <v>9.9700000000000006</v>
      </c>
      <c r="H424" s="7" t="s">
        <v>2218</v>
      </c>
      <c r="I424" s="7" t="s">
        <v>3227</v>
      </c>
      <c r="J424" s="14">
        <f t="shared" si="90"/>
        <v>0.96000000000000085</v>
      </c>
      <c r="K424" s="15" t="s">
        <v>2062</v>
      </c>
      <c r="L424" s="7"/>
      <c r="M424" s="7" t="s">
        <v>2072</v>
      </c>
      <c r="N424" s="20">
        <v>3</v>
      </c>
      <c r="O424" s="20"/>
      <c r="P424" s="20"/>
      <c r="Q424" s="20"/>
      <c r="R424" s="8">
        <f>F424</f>
        <v>9.01</v>
      </c>
      <c r="S424" s="8">
        <f>G424</f>
        <v>9.9700000000000006</v>
      </c>
      <c r="T424" s="14"/>
      <c r="U424" s="14"/>
      <c r="V424" s="21"/>
      <c r="W424" s="16" t="s">
        <v>2512</v>
      </c>
      <c r="Y424" s="1">
        <v>105560</v>
      </c>
      <c r="Z424" s="7">
        <v>2023</v>
      </c>
      <c r="AA424" s="7" t="s">
        <v>3185</v>
      </c>
      <c r="AB424" s="7">
        <v>2022</v>
      </c>
      <c r="AC424" s="16" t="s">
        <v>348</v>
      </c>
      <c r="AD424" s="113">
        <v>2024</v>
      </c>
      <c r="AE424" s="31">
        <f t="shared" si="82"/>
        <v>642</v>
      </c>
      <c r="AF424" s="8">
        <f t="shared" si="86"/>
        <v>1.9200000000000017</v>
      </c>
      <c r="AG424" s="8">
        <f t="shared" si="87"/>
        <v>0</v>
      </c>
      <c r="AH424" s="8">
        <f t="shared" si="88"/>
        <v>0</v>
      </c>
      <c r="AI424" s="8">
        <f t="shared" si="89"/>
        <v>0</v>
      </c>
      <c r="AJ424" s="7">
        <f>IF($P424="X",SUMIFS('Inventory (old)'!$M:$M,'Inventory (old)'!$A:$A,"Channel",'Inventory (old)'!$B:$B,$A424,'Inventory (old)'!$E:$E,"&gt;="&amp;$F424,'Inventory (old)'!$E:$E,"&lt;"&amp;$G424),0)</f>
        <v>0</v>
      </c>
      <c r="AK424" s="12">
        <f>IF($P424="X",SUMIFS('Inventory (old)'!$M:$M,'Inventory (old)'!$A:$A,"Dotted Line",'Inventory (old)'!$B:$B,$A424,'Inventory (old)'!$E:$E,"&gt;="&amp;$F424,'Inventory (old)'!$E:$E,"&lt;"&amp;$G424),0)</f>
        <v>0</v>
      </c>
      <c r="AL424" s="113">
        <v>2024</v>
      </c>
      <c r="AM424" s="31">
        <f t="shared" si="83"/>
        <v>643</v>
      </c>
      <c r="AN424" s="7">
        <f>IF($P424="X",0,SUMIFS('Inventory (old)'!$M:$M,'Inventory (old)'!$A:$A,"Channel",'Inventory (old)'!$B:$B,$A424,'Inventory (old)'!$E:$E,"&gt;="&amp;F424,'Inventory (old)'!$E:$E,"&lt;"&amp;$G424))</f>
        <v>0</v>
      </c>
      <c r="AO424" s="7">
        <f>IF($P424="X",0,SUMIFS('Inventory (old)'!$M:$M,'Inventory (old)'!$A:$A,"Dotted Line",'Inventory (old)'!$B:$B,$A424,'Inventory (old)'!$E:$E,"&gt;="&amp;$F424,'Inventory (old)'!$E:$E,"&lt;"&amp;$G424))</f>
        <v>0</v>
      </c>
      <c r="AP424" s="7">
        <f>SUMIFS('Inventory (old)'!$M:$M,'Inventory (old)'!$A:$A,"Stop Line",'Inventory (old)'!$B:$B,$A424,'Inventory (old)'!$E:$E,"&gt;="&amp;$F424,'Inventory (old)'!$E:$E,"&lt;"&amp;$G424)</f>
        <v>0</v>
      </c>
      <c r="AQ424" s="7">
        <f>SUMIFS('Inventory (old)'!$M:$M,'Inventory (old)'!$A:$A,"Arrows and Onlys",'Inventory (old)'!$B:$B,$A424,'Inventory (old)'!$E:$E,"&gt;="&amp;$F424,'Inventory (old)'!$E:$E,"&lt;"&amp;$G424)</f>
        <v>0</v>
      </c>
      <c r="AR424" s="7">
        <f>SUMIFS('Inventory (old)'!$N:$N,'Inventory (old)'!$A:$A,"Arrows and Onlys",'Inventory (old)'!$B:$B,$A424,'Inventory (old)'!$E:$E,"&gt;="&amp;$F424,'Inventory (old)'!$E:$E,"&lt;"&amp;$G424)</f>
        <v>0</v>
      </c>
      <c r="AS424" s="7">
        <f>SUMIFS('Inventory (old)'!$O:$O,'Inventory (old)'!$A:$A,"Transverse",'Inventory (old)'!$B:$B,$A424,'Inventory (old)'!$E:$E,"&gt;="&amp;$F424,'Inventory (old)'!$E:$E,"&lt;"&amp;$G424)</f>
        <v>0</v>
      </c>
      <c r="AT424" s="7">
        <f>SUMIFS('Inventory (old)'!$P:$P,'Inventory (old)'!$A:$A,"Transverse",'Inventory (old)'!$B:$B,$A424,'Inventory (old)'!$E:$E,"&gt;="&amp;$F424,'Inventory (old)'!$E:$E,"&lt;"&amp;$G424)</f>
        <v>0</v>
      </c>
      <c r="AU424" s="7">
        <f>SUMIFS('Inventory (old)'!$M:$M,'Inventory (old)'!$A:$A,"Crosswalk",'Inventory (old)'!$B:$B,$A424,'Inventory (old)'!$E:$E,"&gt;="&amp;$F424,'Inventory (old)'!$E:$E,"&lt;"&amp;$G424)</f>
        <v>0</v>
      </c>
      <c r="AV424" s="7">
        <f>SUMIFS('Inventory (old)'!$M:$M,'Inventory (old)'!$A:$A,"Yield Line",'Inventory (old)'!$B:$B,$A424,'Inventory (old)'!$E:$E,"&gt;="&amp;$F424,'Inventory (old)'!$E:$E,"&lt;"&amp;$G424)</f>
        <v>0</v>
      </c>
      <c r="AW424" s="7">
        <f>SUMIFS('Inventory (old)'!$M:$M,'Inventory (old)'!$A:$A,"Island",'Inventory (old)'!$B:$B,$A424,'Inventory (old)'!$E:$E,"&gt;="&amp;$F424,'Inventory (old)'!$E:$E,"&lt;"&amp;$G424)</f>
        <v>0</v>
      </c>
      <c r="AX424" s="7">
        <f>SUMIFS('Inventory (old)'!$M:$M,'Inventory (old)'!$A:$A,"Railroad",'Inventory (old)'!$B:$B,$A424,'Inventory (old)'!$E:$E,"&gt;="&amp;$F424,'Inventory (old)'!$E:$E,"&lt;"&amp;$G424)</f>
        <v>0</v>
      </c>
      <c r="AY424" s="7">
        <f>SUMIFS('Inventory (old)'!$M:$M,'Inventory (old)'!$A:$A,"School",'Inventory (old)'!$B:$B,$A424,'Inventory (old)'!$E:$E,"&gt;="&amp;$F424,'Inventory (old)'!$E:$E,"&lt;"&amp;$G424)</f>
        <v>0</v>
      </c>
      <c r="AZ424" s="7">
        <f>SUMIFS('Inventory (old)'!$M:$M,'Inventory (old)'!$A:$A,"Air Speed",'Inventory (old)'!$B:$B,$A424,'Inventory (old)'!$E:$E,"&gt;="&amp;$F424,'Inventory (old)'!$E:$E,"&lt;"&amp;$G424)</f>
        <v>0</v>
      </c>
      <c r="BA424" s="7">
        <f>SUMIFS('Inventory (old)'!$M:$M,'Inventory (old)'!$A:$A,"Wrong Way",'Inventory (old)'!$B:$B,$A424,'Inventory (old)'!$E:$E,"&gt;="&amp;$F424,'Inventory (old)'!$E:$E,"&lt;"&amp;$G424)</f>
        <v>0</v>
      </c>
      <c r="BB424" s="7">
        <f>SUMIFS('Inventory (old)'!$M:$M,'Inventory (old)'!$A:$A,"Merge Arrow",'Inventory (old)'!$B:$B,$A424,'Inventory (old)'!$E:$E,"&gt;="&amp;$F424,'Inventory (old)'!$E:$E,"&lt;"&amp;$G424)</f>
        <v>0</v>
      </c>
      <c r="BC424" s="7">
        <f>SUMIFS('Inventory (old)'!$M:$M,'Inventory (old)'!$A:$A,"Bike",'Inventory (old)'!$B:$B,$A424,'Inventory (old)'!$E:$E,"&gt;="&amp;$F424,'Inventory (old)'!$E:$E,"&lt;"&amp;$G424)</f>
        <v>0</v>
      </c>
      <c r="BD424" s="7">
        <f>SUMIFS('Inventory (old)'!$M:$M,'Inventory (old)'!$A:$A,"Parking",'Inventory (old)'!$B:$B,$A424,'Inventory (old)'!$E:$E,"&gt;="&amp;$F424,'Inventory (old)'!$E:$E,"&lt;"&amp;$G424)</f>
        <v>0</v>
      </c>
      <c r="BE424" s="1">
        <f>SUMIFS('Inventory (old)'!$S:$S,'Inventory (old)'!$A:$A,"Parking",'Inventory (old)'!$B:$B,$A424,'Inventory (old)'!$E:$E,"&gt;="&amp;$F424,'Inventory (old)'!$E:$E,"&lt;"&amp;$G424)</f>
        <v>0</v>
      </c>
      <c r="BF424" s="13"/>
    </row>
    <row r="425" spans="1:58" x14ac:dyDescent="0.25">
      <c r="A425" s="6" t="s">
        <v>2511</v>
      </c>
      <c r="B425" s="7" t="s">
        <v>45</v>
      </c>
      <c r="C425" s="7" t="s">
        <v>2051</v>
      </c>
      <c r="D425" s="7">
        <v>57</v>
      </c>
      <c r="E425" s="7" t="s">
        <v>2176</v>
      </c>
      <c r="F425" s="8">
        <f t="shared" si="91"/>
        <v>9.9700000000000006</v>
      </c>
      <c r="G425" s="8">
        <v>10.28</v>
      </c>
      <c r="H425" s="7" t="s">
        <v>3227</v>
      </c>
      <c r="I425" s="7" t="s">
        <v>2219</v>
      </c>
      <c r="J425" s="14">
        <f t="shared" si="90"/>
        <v>0.30999999999999872</v>
      </c>
      <c r="K425" s="15" t="s">
        <v>2062</v>
      </c>
      <c r="L425" s="7"/>
      <c r="M425" s="7" t="s">
        <v>2072</v>
      </c>
      <c r="N425" s="20">
        <v>3</v>
      </c>
      <c r="O425" s="20"/>
      <c r="P425" s="20"/>
      <c r="Q425" s="20"/>
      <c r="R425" s="8"/>
      <c r="S425" s="8"/>
      <c r="T425" s="14"/>
      <c r="U425" s="14"/>
      <c r="V425" s="21"/>
      <c r="W425" s="16"/>
      <c r="X425" s="1">
        <v>98472</v>
      </c>
      <c r="Y425" s="1">
        <v>105560</v>
      </c>
      <c r="Z425" s="7">
        <v>2023</v>
      </c>
      <c r="AA425" s="7" t="s">
        <v>3185</v>
      </c>
      <c r="AB425" s="7">
        <v>2022</v>
      </c>
      <c r="AC425" s="16" t="s">
        <v>25</v>
      </c>
      <c r="AD425" s="113">
        <v>2024</v>
      </c>
      <c r="AE425" s="31">
        <f t="shared" si="82"/>
        <v>642</v>
      </c>
      <c r="AF425" s="8">
        <f t="shared" si="86"/>
        <v>0.61999999999999744</v>
      </c>
      <c r="AG425" s="8">
        <f t="shared" si="87"/>
        <v>0.61999999999999744</v>
      </c>
      <c r="AH425" s="8">
        <f t="shared" si="88"/>
        <v>0</v>
      </c>
      <c r="AI425" s="8">
        <f t="shared" si="89"/>
        <v>0</v>
      </c>
      <c r="AJ425" s="7">
        <f>IF($P425="X",SUMIFS('Inventory (old)'!$M:$M,'Inventory (old)'!$A:$A,"Channel",'Inventory (old)'!$B:$B,$A425,'Inventory (old)'!$E:$E,"&gt;="&amp;$F425,'Inventory (old)'!$E:$E,"&lt;"&amp;$G425),0)</f>
        <v>0</v>
      </c>
      <c r="AK425" s="12">
        <f>IF($P425="X",SUMIFS('Inventory (old)'!$M:$M,'Inventory (old)'!$A:$A,"Dotted Line",'Inventory (old)'!$B:$B,$A425,'Inventory (old)'!$E:$E,"&gt;="&amp;$F425,'Inventory (old)'!$E:$E,"&lt;"&amp;$G425),0)</f>
        <v>0</v>
      </c>
      <c r="AL425" s="113"/>
      <c r="AM425" s="31" t="str">
        <f t="shared" si="83"/>
        <v/>
      </c>
      <c r="AN425" s="7">
        <f>IF($P425="X",0,SUMIFS('Inventory (old)'!$M:$M,'Inventory (old)'!$A:$A,"Channel",'Inventory (old)'!$B:$B,$A425,'Inventory (old)'!$E:$E,"&gt;="&amp;F425,'Inventory (old)'!$E:$E,"&lt;"&amp;$G425))</f>
        <v>600</v>
      </c>
      <c r="AO425" s="7">
        <f>IF($P425="X",0,SUMIFS('Inventory (old)'!$M:$M,'Inventory (old)'!$A:$A,"Dotted Line",'Inventory (old)'!$B:$B,$A425,'Inventory (old)'!$E:$E,"&gt;="&amp;$F425,'Inventory (old)'!$E:$E,"&lt;"&amp;$G425))</f>
        <v>0</v>
      </c>
      <c r="AP425" s="7">
        <f>SUMIFS('Inventory (old)'!$M:$M,'Inventory (old)'!$A:$A,"Stop Line",'Inventory (old)'!$B:$B,$A425,'Inventory (old)'!$E:$E,"&gt;="&amp;$F425,'Inventory (old)'!$E:$E,"&lt;"&amp;$G425)</f>
        <v>0</v>
      </c>
      <c r="AQ425" s="7">
        <f>SUMIFS('Inventory (old)'!$M:$M,'Inventory (old)'!$A:$A,"Arrows and Onlys",'Inventory (old)'!$B:$B,$A425,'Inventory (old)'!$E:$E,"&gt;="&amp;$F425,'Inventory (old)'!$E:$E,"&lt;"&amp;$G425)</f>
        <v>17</v>
      </c>
      <c r="AR425" s="7">
        <f>SUMIFS('Inventory (old)'!$N:$N,'Inventory (old)'!$A:$A,"Arrows and Onlys",'Inventory (old)'!$B:$B,$A425,'Inventory (old)'!$E:$E,"&gt;="&amp;$F425,'Inventory (old)'!$E:$E,"&lt;"&amp;$G425)</f>
        <v>0</v>
      </c>
      <c r="AS425" s="7">
        <f>SUMIFS('Inventory (old)'!$O:$O,'Inventory (old)'!$A:$A,"Transverse",'Inventory (old)'!$B:$B,$A425,'Inventory (old)'!$E:$E,"&gt;="&amp;$F425,'Inventory (old)'!$E:$E,"&lt;"&amp;$G425)</f>
        <v>0</v>
      </c>
      <c r="AT425" s="7">
        <f>SUMIFS('Inventory (old)'!$P:$P,'Inventory (old)'!$A:$A,"Transverse",'Inventory (old)'!$B:$B,$A425,'Inventory (old)'!$E:$E,"&gt;="&amp;$F425,'Inventory (old)'!$E:$E,"&lt;"&amp;$G425)</f>
        <v>200</v>
      </c>
      <c r="AU425" s="7">
        <f>SUMIFS('Inventory (old)'!$M:$M,'Inventory (old)'!$A:$A,"Crosswalk",'Inventory (old)'!$B:$B,$A425,'Inventory (old)'!$E:$E,"&gt;="&amp;$F425,'Inventory (old)'!$E:$E,"&lt;"&amp;$G425)</f>
        <v>0</v>
      </c>
      <c r="AV425" s="7">
        <f>SUMIFS('Inventory (old)'!$M:$M,'Inventory (old)'!$A:$A,"Yield Line",'Inventory (old)'!$B:$B,$A425,'Inventory (old)'!$E:$E,"&gt;="&amp;$F425,'Inventory (old)'!$E:$E,"&lt;"&amp;$G425)</f>
        <v>0</v>
      </c>
      <c r="AW425" s="7">
        <f>SUMIFS('Inventory (old)'!$M:$M,'Inventory (old)'!$A:$A,"Island",'Inventory (old)'!$B:$B,$A425,'Inventory (old)'!$E:$E,"&gt;="&amp;$F425,'Inventory (old)'!$E:$E,"&lt;"&amp;$G425)</f>
        <v>100</v>
      </c>
      <c r="AX425" s="7">
        <f>SUMIFS('Inventory (old)'!$M:$M,'Inventory (old)'!$A:$A,"Railroad",'Inventory (old)'!$B:$B,$A425,'Inventory (old)'!$E:$E,"&gt;="&amp;$F425,'Inventory (old)'!$E:$E,"&lt;"&amp;$G425)</f>
        <v>0</v>
      </c>
      <c r="AY425" s="7">
        <f>SUMIFS('Inventory (old)'!$M:$M,'Inventory (old)'!$A:$A,"School",'Inventory (old)'!$B:$B,$A425,'Inventory (old)'!$E:$E,"&gt;="&amp;$F425,'Inventory (old)'!$E:$E,"&lt;"&amp;$G425)</f>
        <v>0</v>
      </c>
      <c r="AZ425" s="7">
        <f>SUMIFS('Inventory (old)'!$M:$M,'Inventory (old)'!$A:$A,"Air Speed",'Inventory (old)'!$B:$B,$A425,'Inventory (old)'!$E:$E,"&gt;="&amp;$F425,'Inventory (old)'!$E:$E,"&lt;"&amp;$G425)</f>
        <v>0</v>
      </c>
      <c r="BA425" s="7">
        <f>SUMIFS('Inventory (old)'!$M:$M,'Inventory (old)'!$A:$A,"Wrong Way",'Inventory (old)'!$B:$B,$A425,'Inventory (old)'!$E:$E,"&gt;="&amp;$F425,'Inventory (old)'!$E:$E,"&lt;"&amp;$G425)</f>
        <v>0</v>
      </c>
      <c r="BB425" s="7">
        <f>SUMIFS('Inventory (old)'!$M:$M,'Inventory (old)'!$A:$A,"Merge Arrow",'Inventory (old)'!$B:$B,$A425,'Inventory (old)'!$E:$E,"&gt;="&amp;$F425,'Inventory (old)'!$E:$E,"&lt;"&amp;$G425)</f>
        <v>0</v>
      </c>
      <c r="BC425" s="7">
        <f>SUMIFS('Inventory (old)'!$M:$M,'Inventory (old)'!$A:$A,"Bike",'Inventory (old)'!$B:$B,$A425,'Inventory (old)'!$E:$E,"&gt;="&amp;$F425,'Inventory (old)'!$E:$E,"&lt;"&amp;$G425)</f>
        <v>0</v>
      </c>
      <c r="BD425" s="7">
        <f>SUMIFS('Inventory (old)'!$M:$M,'Inventory (old)'!$A:$A,"Parking",'Inventory (old)'!$B:$B,$A425,'Inventory (old)'!$E:$E,"&gt;="&amp;$F425,'Inventory (old)'!$E:$E,"&lt;"&amp;$G425)</f>
        <v>0</v>
      </c>
      <c r="BE425" s="1">
        <f>SUMIFS('Inventory (old)'!$S:$S,'Inventory (old)'!$A:$A,"Parking",'Inventory (old)'!$B:$B,$A425,'Inventory (old)'!$E:$E,"&gt;="&amp;$F425,'Inventory (old)'!$E:$E,"&lt;"&amp;$G425)</f>
        <v>0</v>
      </c>
      <c r="BF425" s="13"/>
    </row>
    <row r="426" spans="1:58" x14ac:dyDescent="0.25">
      <c r="A426" s="6" t="s">
        <v>2511</v>
      </c>
      <c r="B426" s="7" t="s">
        <v>45</v>
      </c>
      <c r="C426" s="7" t="s">
        <v>2051</v>
      </c>
      <c r="D426" s="7">
        <v>57</v>
      </c>
      <c r="E426" s="7" t="s">
        <v>2176</v>
      </c>
      <c r="F426" s="8">
        <f t="shared" si="91"/>
        <v>10.28</v>
      </c>
      <c r="G426" s="8">
        <v>11.76</v>
      </c>
      <c r="H426" s="7" t="s">
        <v>2219</v>
      </c>
      <c r="I426" s="7" t="s">
        <v>77</v>
      </c>
      <c r="J426" s="14">
        <f t="shared" si="90"/>
        <v>1.4800000000000004</v>
      </c>
      <c r="K426" s="15" t="s">
        <v>2062</v>
      </c>
      <c r="L426" s="7"/>
      <c r="M426" s="7" t="s">
        <v>2072</v>
      </c>
      <c r="N426" s="20">
        <v>2</v>
      </c>
      <c r="O426" s="20"/>
      <c r="P426" s="20"/>
      <c r="Q426" s="20"/>
      <c r="R426" s="8"/>
      <c r="S426" s="8"/>
      <c r="T426" s="14"/>
      <c r="U426" s="14"/>
      <c r="V426" s="21"/>
      <c r="W426" s="16"/>
      <c r="X426" s="1">
        <v>98472</v>
      </c>
      <c r="Y426" s="1">
        <v>105560</v>
      </c>
      <c r="Z426" s="7">
        <v>2023</v>
      </c>
      <c r="AA426" s="7" t="s">
        <v>3185</v>
      </c>
      <c r="AB426" s="7">
        <v>2022</v>
      </c>
      <c r="AC426" s="16" t="s">
        <v>25</v>
      </c>
      <c r="AD426" s="113">
        <v>2024</v>
      </c>
      <c r="AE426" s="31">
        <f t="shared" si="82"/>
        <v>642</v>
      </c>
      <c r="AF426" s="8">
        <f t="shared" si="86"/>
        <v>1.4800000000000004</v>
      </c>
      <c r="AG426" s="8">
        <f t="shared" si="87"/>
        <v>2.9600000000000009</v>
      </c>
      <c r="AH426" s="8">
        <f t="shared" si="88"/>
        <v>0</v>
      </c>
      <c r="AI426" s="8">
        <f t="shared" si="89"/>
        <v>0</v>
      </c>
      <c r="AJ426" s="7">
        <f>IF($P426="X",SUMIFS('Inventory (old)'!$M:$M,'Inventory (old)'!$A:$A,"Channel",'Inventory (old)'!$B:$B,$A426,'Inventory (old)'!$E:$E,"&gt;="&amp;$F426,'Inventory (old)'!$E:$E,"&lt;"&amp;$G426),0)</f>
        <v>0</v>
      </c>
      <c r="AK426" s="12">
        <f>IF($P426="X",SUMIFS('Inventory (old)'!$M:$M,'Inventory (old)'!$A:$A,"Dotted Line",'Inventory (old)'!$B:$B,$A426,'Inventory (old)'!$E:$E,"&gt;="&amp;$F426,'Inventory (old)'!$E:$E,"&lt;"&amp;$G426),0)</f>
        <v>0</v>
      </c>
      <c r="AL426" s="113"/>
      <c r="AM426" s="31" t="str">
        <f t="shared" si="83"/>
        <v/>
      </c>
      <c r="AN426" s="7">
        <f>IF($P426="X",0,SUMIFS('Inventory (old)'!$M:$M,'Inventory (old)'!$A:$A,"Channel",'Inventory (old)'!$B:$B,$A426,'Inventory (old)'!$E:$E,"&gt;="&amp;F426,'Inventory (old)'!$E:$E,"&lt;"&amp;$G426))</f>
        <v>0</v>
      </c>
      <c r="AO426" s="7">
        <f>IF($P426="X",0,SUMIFS('Inventory (old)'!$M:$M,'Inventory (old)'!$A:$A,"Dotted Line",'Inventory (old)'!$B:$B,$A426,'Inventory (old)'!$E:$E,"&gt;="&amp;$F426,'Inventory (old)'!$E:$E,"&lt;"&amp;$G426))</f>
        <v>0</v>
      </c>
      <c r="AP426" s="7">
        <f>SUMIFS('Inventory (old)'!$M:$M,'Inventory (old)'!$A:$A,"Stop Line",'Inventory (old)'!$B:$B,$A426,'Inventory (old)'!$E:$E,"&gt;="&amp;$F426,'Inventory (old)'!$E:$E,"&lt;"&amp;$G426)</f>
        <v>0</v>
      </c>
      <c r="AQ426" s="7">
        <f>SUMIFS('Inventory (old)'!$M:$M,'Inventory (old)'!$A:$A,"Arrows and Onlys",'Inventory (old)'!$B:$B,$A426,'Inventory (old)'!$E:$E,"&gt;="&amp;$F426,'Inventory (old)'!$E:$E,"&lt;"&amp;$G426)</f>
        <v>0</v>
      </c>
      <c r="AR426" s="7">
        <f>SUMIFS('Inventory (old)'!$N:$N,'Inventory (old)'!$A:$A,"Arrows and Onlys",'Inventory (old)'!$B:$B,$A426,'Inventory (old)'!$E:$E,"&gt;="&amp;$F426,'Inventory (old)'!$E:$E,"&lt;"&amp;$G426)</f>
        <v>0</v>
      </c>
      <c r="AS426" s="7">
        <f>SUMIFS('Inventory (old)'!$O:$O,'Inventory (old)'!$A:$A,"Transverse",'Inventory (old)'!$B:$B,$A426,'Inventory (old)'!$E:$E,"&gt;="&amp;$F426,'Inventory (old)'!$E:$E,"&lt;"&amp;$G426)</f>
        <v>0</v>
      </c>
      <c r="AT426" s="7">
        <f>SUMIFS('Inventory (old)'!$P:$P,'Inventory (old)'!$A:$A,"Transverse",'Inventory (old)'!$B:$B,$A426,'Inventory (old)'!$E:$E,"&gt;="&amp;$F426,'Inventory (old)'!$E:$E,"&lt;"&amp;$G426)</f>
        <v>0</v>
      </c>
      <c r="AU426" s="7">
        <f>SUMIFS('Inventory (old)'!$M:$M,'Inventory (old)'!$A:$A,"Crosswalk",'Inventory (old)'!$B:$B,$A426,'Inventory (old)'!$E:$E,"&gt;="&amp;$F426,'Inventory (old)'!$E:$E,"&lt;"&amp;$G426)</f>
        <v>0</v>
      </c>
      <c r="AV426" s="7">
        <f>SUMIFS('Inventory (old)'!$M:$M,'Inventory (old)'!$A:$A,"Yield Line",'Inventory (old)'!$B:$B,$A426,'Inventory (old)'!$E:$E,"&gt;="&amp;$F426,'Inventory (old)'!$E:$E,"&lt;"&amp;$G426)</f>
        <v>0</v>
      </c>
      <c r="AW426" s="7">
        <f>SUMIFS('Inventory (old)'!$M:$M,'Inventory (old)'!$A:$A,"Island",'Inventory (old)'!$B:$B,$A426,'Inventory (old)'!$E:$E,"&gt;="&amp;$F426,'Inventory (old)'!$E:$E,"&lt;"&amp;$G426)</f>
        <v>0</v>
      </c>
      <c r="AX426" s="7">
        <f>SUMIFS('Inventory (old)'!$M:$M,'Inventory (old)'!$A:$A,"Railroad",'Inventory (old)'!$B:$B,$A426,'Inventory (old)'!$E:$E,"&gt;="&amp;$F426,'Inventory (old)'!$E:$E,"&lt;"&amp;$G426)</f>
        <v>0</v>
      </c>
      <c r="AY426" s="7">
        <f>SUMIFS('Inventory (old)'!$M:$M,'Inventory (old)'!$A:$A,"School",'Inventory (old)'!$B:$B,$A426,'Inventory (old)'!$E:$E,"&gt;="&amp;$F426,'Inventory (old)'!$E:$E,"&lt;"&amp;$G426)</f>
        <v>0</v>
      </c>
      <c r="AZ426" s="7">
        <f>SUMIFS('Inventory (old)'!$M:$M,'Inventory (old)'!$A:$A,"Air Speed",'Inventory (old)'!$B:$B,$A426,'Inventory (old)'!$E:$E,"&gt;="&amp;$F426,'Inventory (old)'!$E:$E,"&lt;"&amp;$G426)</f>
        <v>0</v>
      </c>
      <c r="BA426" s="7">
        <f>SUMIFS('Inventory (old)'!$M:$M,'Inventory (old)'!$A:$A,"Wrong Way",'Inventory (old)'!$B:$B,$A426,'Inventory (old)'!$E:$E,"&gt;="&amp;$F426,'Inventory (old)'!$E:$E,"&lt;"&amp;$G426)</f>
        <v>0</v>
      </c>
      <c r="BB426" s="7">
        <f>SUMIFS('Inventory (old)'!$M:$M,'Inventory (old)'!$A:$A,"Merge Arrow",'Inventory (old)'!$B:$B,$A426,'Inventory (old)'!$E:$E,"&gt;="&amp;$F426,'Inventory (old)'!$E:$E,"&lt;"&amp;$G426)</f>
        <v>0</v>
      </c>
      <c r="BC426" s="7">
        <f>SUMIFS('Inventory (old)'!$M:$M,'Inventory (old)'!$A:$A,"Bike",'Inventory (old)'!$B:$B,$A426,'Inventory (old)'!$E:$E,"&gt;="&amp;$F426,'Inventory (old)'!$E:$E,"&lt;"&amp;$G426)</f>
        <v>0</v>
      </c>
      <c r="BD426" s="7">
        <f>SUMIFS('Inventory (old)'!$M:$M,'Inventory (old)'!$A:$A,"Parking",'Inventory (old)'!$B:$B,$A426,'Inventory (old)'!$E:$E,"&gt;="&amp;$F426,'Inventory (old)'!$E:$E,"&lt;"&amp;$G426)</f>
        <v>0</v>
      </c>
      <c r="BE426" s="1">
        <f>SUMIFS('Inventory (old)'!$S:$S,'Inventory (old)'!$A:$A,"Parking",'Inventory (old)'!$B:$B,$A426,'Inventory (old)'!$E:$E,"&gt;="&amp;$F426,'Inventory (old)'!$E:$E,"&lt;"&amp;$G426)</f>
        <v>0</v>
      </c>
      <c r="BF426" s="13"/>
    </row>
    <row r="427" spans="1:58" x14ac:dyDescent="0.25">
      <c r="A427" s="6" t="s">
        <v>2511</v>
      </c>
      <c r="B427" s="7" t="s">
        <v>45</v>
      </c>
      <c r="C427" s="7" t="s">
        <v>2051</v>
      </c>
      <c r="D427" s="7">
        <v>57</v>
      </c>
      <c r="E427" s="7" t="s">
        <v>2176</v>
      </c>
      <c r="F427" s="8">
        <f t="shared" si="91"/>
        <v>11.76</v>
      </c>
      <c r="G427" s="8">
        <v>12.29</v>
      </c>
      <c r="H427" s="7" t="s">
        <v>77</v>
      </c>
      <c r="I427" s="7" t="s">
        <v>2494</v>
      </c>
      <c r="J427" s="14">
        <f t="shared" si="90"/>
        <v>0.52999999999999936</v>
      </c>
      <c r="K427" s="15" t="s">
        <v>2062</v>
      </c>
      <c r="L427" s="7"/>
      <c r="M427" s="7" t="s">
        <v>2072</v>
      </c>
      <c r="N427" s="20">
        <v>4</v>
      </c>
      <c r="O427" s="20"/>
      <c r="P427" s="20"/>
      <c r="Q427" s="20"/>
      <c r="R427" s="8"/>
      <c r="S427" s="8"/>
      <c r="T427" s="14"/>
      <c r="U427" s="14"/>
      <c r="V427" s="21"/>
      <c r="W427" s="16"/>
      <c r="X427" s="1">
        <v>98472</v>
      </c>
      <c r="Y427" s="1">
        <v>105560</v>
      </c>
      <c r="Z427" s="7">
        <v>2023</v>
      </c>
      <c r="AA427" s="7" t="s">
        <v>3185</v>
      </c>
      <c r="AB427" s="7">
        <v>2022</v>
      </c>
      <c r="AC427" s="16" t="s">
        <v>25</v>
      </c>
      <c r="AD427" s="113">
        <v>2024</v>
      </c>
      <c r="AE427" s="31">
        <f t="shared" si="82"/>
        <v>642</v>
      </c>
      <c r="AF427" s="8">
        <f t="shared" si="86"/>
        <v>0.52999999999999936</v>
      </c>
      <c r="AG427" s="8">
        <f t="shared" si="87"/>
        <v>1.0599999999999987</v>
      </c>
      <c r="AH427" s="8">
        <f t="shared" si="88"/>
        <v>0</v>
      </c>
      <c r="AI427" s="8">
        <f t="shared" si="89"/>
        <v>1.0599999999999987</v>
      </c>
      <c r="AJ427" s="7">
        <f>IF($P427="X",SUMIFS('Inventory (old)'!$M:$M,'Inventory (old)'!$A:$A,"Channel",'Inventory (old)'!$B:$B,$A427,'Inventory (old)'!$E:$E,"&gt;="&amp;$F427,'Inventory (old)'!$E:$E,"&lt;"&amp;$G427),0)</f>
        <v>0</v>
      </c>
      <c r="AK427" s="12">
        <f>IF($P427="X",SUMIFS('Inventory (old)'!$M:$M,'Inventory (old)'!$A:$A,"Dotted Line",'Inventory (old)'!$B:$B,$A427,'Inventory (old)'!$E:$E,"&gt;="&amp;$F427,'Inventory (old)'!$E:$E,"&lt;"&amp;$G427),0)</f>
        <v>0</v>
      </c>
      <c r="AL427" s="113"/>
      <c r="AM427" s="31" t="str">
        <f t="shared" si="83"/>
        <v/>
      </c>
      <c r="AN427" s="7">
        <f>IF($P427="X",0,SUMIFS('Inventory (old)'!$M:$M,'Inventory (old)'!$A:$A,"Channel",'Inventory (old)'!$B:$B,$A427,'Inventory (old)'!$E:$E,"&gt;="&amp;F427,'Inventory (old)'!$E:$E,"&lt;"&amp;$G427))</f>
        <v>493</v>
      </c>
      <c r="AO427" s="7">
        <f>IF($P427="X",0,SUMIFS('Inventory (old)'!$M:$M,'Inventory (old)'!$A:$A,"Dotted Line",'Inventory (old)'!$B:$B,$A427,'Inventory (old)'!$E:$E,"&gt;="&amp;$F427,'Inventory (old)'!$E:$E,"&lt;"&amp;$G427))</f>
        <v>0</v>
      </c>
      <c r="AP427" s="7">
        <f>SUMIFS('Inventory (old)'!$M:$M,'Inventory (old)'!$A:$A,"Stop Line",'Inventory (old)'!$B:$B,$A427,'Inventory (old)'!$E:$E,"&gt;="&amp;$F427,'Inventory (old)'!$E:$E,"&lt;"&amp;$G427)</f>
        <v>12</v>
      </c>
      <c r="AQ427" s="7">
        <f>SUMIFS('Inventory (old)'!$M:$M,'Inventory (old)'!$A:$A,"Arrows and Onlys",'Inventory (old)'!$B:$B,$A427,'Inventory (old)'!$E:$E,"&gt;="&amp;$F427,'Inventory (old)'!$E:$E,"&lt;"&amp;$G427)</f>
        <v>6</v>
      </c>
      <c r="AR427" s="7">
        <f>SUMIFS('Inventory (old)'!$N:$N,'Inventory (old)'!$A:$A,"Arrows and Onlys",'Inventory (old)'!$B:$B,$A427,'Inventory (old)'!$E:$E,"&gt;="&amp;$F427,'Inventory (old)'!$E:$E,"&lt;"&amp;$G427)</f>
        <v>1</v>
      </c>
      <c r="AS427" s="7">
        <f>SUMIFS('Inventory (old)'!$O:$O,'Inventory (old)'!$A:$A,"Transverse",'Inventory (old)'!$B:$B,$A427,'Inventory (old)'!$E:$E,"&gt;="&amp;$F427,'Inventory (old)'!$E:$E,"&lt;"&amp;$G427)</f>
        <v>120</v>
      </c>
      <c r="AT427" s="7">
        <f>SUMIFS('Inventory (old)'!$P:$P,'Inventory (old)'!$A:$A,"Transverse",'Inventory (old)'!$B:$B,$A427,'Inventory (old)'!$E:$E,"&gt;="&amp;$F427,'Inventory (old)'!$E:$E,"&lt;"&amp;$G427)</f>
        <v>0</v>
      </c>
      <c r="AU427" s="7">
        <f>SUMIFS('Inventory (old)'!$M:$M,'Inventory (old)'!$A:$A,"Crosswalk",'Inventory (old)'!$B:$B,$A427,'Inventory (old)'!$E:$E,"&gt;="&amp;$F427,'Inventory (old)'!$E:$E,"&lt;"&amp;$G427)</f>
        <v>0</v>
      </c>
      <c r="AV427" s="7">
        <f>SUMIFS('Inventory (old)'!$M:$M,'Inventory (old)'!$A:$A,"Yield Line",'Inventory (old)'!$B:$B,$A427,'Inventory (old)'!$E:$E,"&gt;="&amp;$F427,'Inventory (old)'!$E:$E,"&lt;"&amp;$G427)</f>
        <v>0</v>
      </c>
      <c r="AW427" s="7">
        <f>SUMIFS('Inventory (old)'!$M:$M,'Inventory (old)'!$A:$A,"Island",'Inventory (old)'!$B:$B,$A427,'Inventory (old)'!$E:$E,"&gt;="&amp;$F427,'Inventory (old)'!$E:$E,"&lt;"&amp;$G427)</f>
        <v>0</v>
      </c>
      <c r="AX427" s="7">
        <f>SUMIFS('Inventory (old)'!$M:$M,'Inventory (old)'!$A:$A,"Railroad",'Inventory (old)'!$B:$B,$A427,'Inventory (old)'!$E:$E,"&gt;="&amp;$F427,'Inventory (old)'!$E:$E,"&lt;"&amp;$G427)</f>
        <v>0</v>
      </c>
      <c r="AY427" s="7">
        <f>SUMIFS('Inventory (old)'!$M:$M,'Inventory (old)'!$A:$A,"School",'Inventory (old)'!$B:$B,$A427,'Inventory (old)'!$E:$E,"&gt;="&amp;$F427,'Inventory (old)'!$E:$E,"&lt;"&amp;$G427)</f>
        <v>0</v>
      </c>
      <c r="AZ427" s="7">
        <f>SUMIFS('Inventory (old)'!$M:$M,'Inventory (old)'!$A:$A,"Air Speed",'Inventory (old)'!$B:$B,$A427,'Inventory (old)'!$E:$E,"&gt;="&amp;$F427,'Inventory (old)'!$E:$E,"&lt;"&amp;$G427)</f>
        <v>0</v>
      </c>
      <c r="BA427" s="7">
        <f>SUMIFS('Inventory (old)'!$M:$M,'Inventory (old)'!$A:$A,"Wrong Way",'Inventory (old)'!$B:$B,$A427,'Inventory (old)'!$E:$E,"&gt;="&amp;$F427,'Inventory (old)'!$E:$E,"&lt;"&amp;$G427)</f>
        <v>0</v>
      </c>
      <c r="BB427" s="7">
        <f>SUMIFS('Inventory (old)'!$M:$M,'Inventory (old)'!$A:$A,"Merge Arrow",'Inventory (old)'!$B:$B,$A427,'Inventory (old)'!$E:$E,"&gt;="&amp;$F427,'Inventory (old)'!$E:$E,"&lt;"&amp;$G427)</f>
        <v>0</v>
      </c>
      <c r="BC427" s="7">
        <f>SUMIFS('Inventory (old)'!$M:$M,'Inventory (old)'!$A:$A,"Bike",'Inventory (old)'!$B:$B,$A427,'Inventory (old)'!$E:$E,"&gt;="&amp;$F427,'Inventory (old)'!$E:$E,"&lt;"&amp;$G427)</f>
        <v>0</v>
      </c>
      <c r="BD427" s="7">
        <f>SUMIFS('Inventory (old)'!$M:$M,'Inventory (old)'!$A:$A,"Parking",'Inventory (old)'!$B:$B,$A427,'Inventory (old)'!$E:$E,"&gt;="&amp;$F427,'Inventory (old)'!$E:$E,"&lt;"&amp;$G427)</f>
        <v>0</v>
      </c>
      <c r="BE427" s="1">
        <f>SUMIFS('Inventory (old)'!$S:$S,'Inventory (old)'!$A:$A,"Parking",'Inventory (old)'!$B:$B,$A427,'Inventory (old)'!$E:$E,"&gt;="&amp;$F427,'Inventory (old)'!$E:$E,"&lt;"&amp;$G427)</f>
        <v>0</v>
      </c>
      <c r="BF427" s="13"/>
    </row>
    <row r="428" spans="1:58" x14ac:dyDescent="0.25">
      <c r="A428" s="6" t="s">
        <v>2511</v>
      </c>
      <c r="B428" s="7" t="s">
        <v>45</v>
      </c>
      <c r="C428" s="7" t="s">
        <v>2051</v>
      </c>
      <c r="D428" s="7">
        <v>57</v>
      </c>
      <c r="E428" s="7" t="s">
        <v>186</v>
      </c>
      <c r="F428" s="8">
        <f t="shared" si="91"/>
        <v>12.29</v>
      </c>
      <c r="G428" s="8">
        <v>12.97</v>
      </c>
      <c r="H428" s="7" t="s">
        <v>2494</v>
      </c>
      <c r="I428" s="7" t="s">
        <v>74</v>
      </c>
      <c r="J428" s="14">
        <f t="shared" si="90"/>
        <v>0.68000000000000149</v>
      </c>
      <c r="K428" s="15" t="s">
        <v>2062</v>
      </c>
      <c r="L428" s="7" t="s">
        <v>2217</v>
      </c>
      <c r="M428" s="7" t="s">
        <v>2072</v>
      </c>
      <c r="N428" s="20">
        <v>2</v>
      </c>
      <c r="O428" s="20" t="s">
        <v>201</v>
      </c>
      <c r="P428" s="20"/>
      <c r="Q428" s="20"/>
      <c r="R428" s="8"/>
      <c r="S428" s="8"/>
      <c r="T428" s="14"/>
      <c r="U428" s="14"/>
      <c r="V428" s="21"/>
      <c r="W428" s="16"/>
      <c r="X428" s="1">
        <v>98472</v>
      </c>
      <c r="Y428" s="1">
        <v>105560</v>
      </c>
      <c r="Z428" s="7">
        <v>2023</v>
      </c>
      <c r="AA428" s="7" t="s">
        <v>3185</v>
      </c>
      <c r="AB428" s="7">
        <v>2022</v>
      </c>
      <c r="AC428" s="16" t="s">
        <v>25</v>
      </c>
      <c r="AD428" s="113">
        <v>2024</v>
      </c>
      <c r="AE428" s="31">
        <f t="shared" si="82"/>
        <v>642</v>
      </c>
      <c r="AF428" s="8">
        <f t="shared" si="86"/>
        <v>0</v>
      </c>
      <c r="AG428" s="8">
        <f t="shared" si="87"/>
        <v>0.68000000000000149</v>
      </c>
      <c r="AH428" s="8">
        <f t="shared" si="88"/>
        <v>0.68000000000000149</v>
      </c>
      <c r="AI428" s="8">
        <f t="shared" si="89"/>
        <v>0.68000000000000149</v>
      </c>
      <c r="AJ428" s="7">
        <f>IF($P428="X",SUMIFS('Inventory (old)'!$M:$M,'Inventory (old)'!$A:$A,"Channel",'Inventory (old)'!$B:$B,$A428,'Inventory (old)'!$E:$E,"&gt;="&amp;$F428,'Inventory (old)'!$E:$E,"&lt;"&amp;$G428),0)</f>
        <v>0</v>
      </c>
      <c r="AK428" s="12">
        <f>IF($P428="X",SUMIFS('Inventory (old)'!$M:$M,'Inventory (old)'!$A:$A,"Dotted Line",'Inventory (old)'!$B:$B,$A428,'Inventory (old)'!$E:$E,"&gt;="&amp;$F428,'Inventory (old)'!$E:$E,"&lt;"&amp;$G428),0)</f>
        <v>0</v>
      </c>
      <c r="AL428" s="113"/>
      <c r="AM428" s="31" t="str">
        <f t="shared" si="83"/>
        <v/>
      </c>
      <c r="AN428" s="7">
        <f>IF($P428="X",0,SUMIFS('Inventory (old)'!$M:$M,'Inventory (old)'!$A:$A,"Channel",'Inventory (old)'!$B:$B,$A428,'Inventory (old)'!$E:$E,"&gt;="&amp;F428,'Inventory (old)'!$E:$E,"&lt;"&amp;$G428))</f>
        <v>0</v>
      </c>
      <c r="AO428" s="7">
        <f>IF($P428="X",0,SUMIFS('Inventory (old)'!$M:$M,'Inventory (old)'!$A:$A,"Dotted Line",'Inventory (old)'!$B:$B,$A428,'Inventory (old)'!$E:$E,"&gt;="&amp;$F428,'Inventory (old)'!$E:$E,"&lt;"&amp;$G428))</f>
        <v>0</v>
      </c>
      <c r="AP428" s="7">
        <f>SUMIFS('Inventory (old)'!$M:$M,'Inventory (old)'!$A:$A,"Stop Line",'Inventory (old)'!$B:$B,$A428,'Inventory (old)'!$E:$E,"&gt;="&amp;$F428,'Inventory (old)'!$E:$E,"&lt;"&amp;$G428)</f>
        <v>92</v>
      </c>
      <c r="AQ428" s="7">
        <f>SUMIFS('Inventory (old)'!$M:$M,'Inventory (old)'!$A:$A,"Arrows and Onlys",'Inventory (old)'!$B:$B,$A428,'Inventory (old)'!$E:$E,"&gt;="&amp;$F428,'Inventory (old)'!$E:$E,"&lt;"&amp;$G428)</f>
        <v>3</v>
      </c>
      <c r="AR428" s="7">
        <f>SUMIFS('Inventory (old)'!$N:$N,'Inventory (old)'!$A:$A,"Arrows and Onlys",'Inventory (old)'!$B:$B,$A428,'Inventory (old)'!$E:$E,"&gt;="&amp;$F428,'Inventory (old)'!$E:$E,"&lt;"&amp;$G428)</f>
        <v>1</v>
      </c>
      <c r="AS428" s="7">
        <f>SUMIFS('Inventory (old)'!$O:$O,'Inventory (old)'!$A:$A,"Transverse",'Inventory (old)'!$B:$B,$A428,'Inventory (old)'!$E:$E,"&gt;="&amp;$F428,'Inventory (old)'!$E:$E,"&lt;"&amp;$G428)</f>
        <v>0</v>
      </c>
      <c r="AT428" s="7">
        <f>SUMIFS('Inventory (old)'!$P:$P,'Inventory (old)'!$A:$A,"Transverse",'Inventory (old)'!$B:$B,$A428,'Inventory (old)'!$E:$E,"&gt;="&amp;$F428,'Inventory (old)'!$E:$E,"&lt;"&amp;$G428)</f>
        <v>0</v>
      </c>
      <c r="AU428" s="7">
        <f>SUMIFS('Inventory (old)'!$M:$M,'Inventory (old)'!$A:$A,"Crosswalk",'Inventory (old)'!$B:$B,$A428,'Inventory (old)'!$E:$E,"&gt;="&amp;$F428,'Inventory (old)'!$E:$E,"&lt;"&amp;$G428)</f>
        <v>0</v>
      </c>
      <c r="AV428" s="7">
        <f>SUMIFS('Inventory (old)'!$M:$M,'Inventory (old)'!$A:$A,"Yield Line",'Inventory (old)'!$B:$B,$A428,'Inventory (old)'!$E:$E,"&gt;="&amp;$F428,'Inventory (old)'!$E:$E,"&lt;"&amp;$G428)</f>
        <v>0</v>
      </c>
      <c r="AW428" s="7">
        <f>SUMIFS('Inventory (old)'!$M:$M,'Inventory (old)'!$A:$A,"Island",'Inventory (old)'!$B:$B,$A428,'Inventory (old)'!$E:$E,"&gt;="&amp;$F428,'Inventory (old)'!$E:$E,"&lt;"&amp;$G428)</f>
        <v>0</v>
      </c>
      <c r="AX428" s="7">
        <f>SUMIFS('Inventory (old)'!$M:$M,'Inventory (old)'!$A:$A,"Railroad",'Inventory (old)'!$B:$B,$A428,'Inventory (old)'!$E:$E,"&gt;="&amp;$F428,'Inventory (old)'!$E:$E,"&lt;"&amp;$G428)</f>
        <v>0</v>
      </c>
      <c r="AY428" s="7">
        <f>SUMIFS('Inventory (old)'!$M:$M,'Inventory (old)'!$A:$A,"School",'Inventory (old)'!$B:$B,$A428,'Inventory (old)'!$E:$E,"&gt;="&amp;$F428,'Inventory (old)'!$E:$E,"&lt;"&amp;$G428)</f>
        <v>0</v>
      </c>
      <c r="AZ428" s="7">
        <f>SUMIFS('Inventory (old)'!$M:$M,'Inventory (old)'!$A:$A,"Air Speed",'Inventory (old)'!$B:$B,$A428,'Inventory (old)'!$E:$E,"&gt;="&amp;$F428,'Inventory (old)'!$E:$E,"&lt;"&amp;$G428)</f>
        <v>0</v>
      </c>
      <c r="BA428" s="7">
        <f>SUMIFS('Inventory (old)'!$M:$M,'Inventory (old)'!$A:$A,"Wrong Way",'Inventory (old)'!$B:$B,$A428,'Inventory (old)'!$E:$E,"&gt;="&amp;$F428,'Inventory (old)'!$E:$E,"&lt;"&amp;$G428)</f>
        <v>0</v>
      </c>
      <c r="BB428" s="7">
        <f>SUMIFS('Inventory (old)'!$M:$M,'Inventory (old)'!$A:$A,"Merge Arrow",'Inventory (old)'!$B:$B,$A428,'Inventory (old)'!$E:$E,"&gt;="&amp;$F428,'Inventory (old)'!$E:$E,"&lt;"&amp;$G428)</f>
        <v>0</v>
      </c>
      <c r="BC428" s="7">
        <f>SUMIFS('Inventory (old)'!$M:$M,'Inventory (old)'!$A:$A,"Bike",'Inventory (old)'!$B:$B,$A428,'Inventory (old)'!$E:$E,"&gt;="&amp;$F428,'Inventory (old)'!$E:$E,"&lt;"&amp;$G428)</f>
        <v>0</v>
      </c>
      <c r="BD428" s="7">
        <f>SUMIFS('Inventory (old)'!$M:$M,'Inventory (old)'!$A:$A,"Parking",'Inventory (old)'!$B:$B,$A428,'Inventory (old)'!$E:$E,"&gt;="&amp;$F428,'Inventory (old)'!$E:$E,"&lt;"&amp;$G428)</f>
        <v>0</v>
      </c>
      <c r="BE428" s="1">
        <f>SUMIFS('Inventory (old)'!$S:$S,'Inventory (old)'!$A:$A,"Parking",'Inventory (old)'!$B:$B,$A428,'Inventory (old)'!$E:$E,"&gt;="&amp;$F428,'Inventory (old)'!$E:$E,"&lt;"&amp;$G428)</f>
        <v>0</v>
      </c>
      <c r="BF428" s="13"/>
    </row>
    <row r="429" spans="1:58" x14ac:dyDescent="0.25">
      <c r="A429" s="6" t="s">
        <v>2515</v>
      </c>
      <c r="B429" s="7" t="s">
        <v>45</v>
      </c>
      <c r="C429" s="7" t="s">
        <v>2051</v>
      </c>
      <c r="D429" s="7">
        <v>57</v>
      </c>
      <c r="E429" s="7" t="s">
        <v>213</v>
      </c>
      <c r="F429" s="8">
        <v>12.29</v>
      </c>
      <c r="G429" s="8">
        <v>12.97</v>
      </c>
      <c r="H429" s="7" t="s">
        <v>2494</v>
      </c>
      <c r="I429" s="7" t="s">
        <v>74</v>
      </c>
      <c r="J429" s="14">
        <f t="shared" si="90"/>
        <v>0.68000000000000149</v>
      </c>
      <c r="K429" s="15" t="s">
        <v>2062</v>
      </c>
      <c r="L429" s="7" t="s">
        <v>2217</v>
      </c>
      <c r="M429" s="7" t="s">
        <v>2072</v>
      </c>
      <c r="N429" s="20">
        <v>2</v>
      </c>
      <c r="O429" s="20" t="s">
        <v>201</v>
      </c>
      <c r="P429" s="20"/>
      <c r="Q429" s="20"/>
      <c r="R429" s="8"/>
      <c r="S429" s="8"/>
      <c r="T429" s="14"/>
      <c r="U429" s="14"/>
      <c r="V429" s="21"/>
      <c r="W429" s="16"/>
      <c r="X429" s="1">
        <v>98472</v>
      </c>
      <c r="Y429" s="1">
        <v>105560</v>
      </c>
      <c r="Z429" s="7">
        <v>2023</v>
      </c>
      <c r="AA429" s="7" t="s">
        <v>3185</v>
      </c>
      <c r="AB429" s="7">
        <v>2022</v>
      </c>
      <c r="AC429" s="16" t="s">
        <v>25</v>
      </c>
      <c r="AD429" s="113">
        <v>2024</v>
      </c>
      <c r="AE429" s="31">
        <f t="shared" si="82"/>
        <v>642</v>
      </c>
      <c r="AF429" s="8">
        <f t="shared" si="86"/>
        <v>0</v>
      </c>
      <c r="AG429" s="8">
        <f t="shared" si="87"/>
        <v>0.68000000000000149</v>
      </c>
      <c r="AH429" s="8">
        <f t="shared" si="88"/>
        <v>0.68000000000000149</v>
      </c>
      <c r="AI429" s="8">
        <f t="shared" si="89"/>
        <v>0.68000000000000149</v>
      </c>
      <c r="AJ429" s="7">
        <f>IF($P429="X",SUMIFS('Inventory (old)'!$M:$M,'Inventory (old)'!$A:$A,"Channel",'Inventory (old)'!$B:$B,$A429,'Inventory (old)'!$E:$E,"&gt;="&amp;$F429,'Inventory (old)'!$E:$E,"&lt;"&amp;$G429),0)</f>
        <v>0</v>
      </c>
      <c r="AK429" s="12">
        <f>IF($P429="X",SUMIFS('Inventory (old)'!$M:$M,'Inventory (old)'!$A:$A,"Dotted Line",'Inventory (old)'!$B:$B,$A429,'Inventory (old)'!$E:$E,"&gt;="&amp;$F429,'Inventory (old)'!$E:$E,"&lt;"&amp;$G429),0)</f>
        <v>0</v>
      </c>
      <c r="AL429" s="113"/>
      <c r="AM429" s="31" t="str">
        <f t="shared" si="83"/>
        <v/>
      </c>
      <c r="AN429" s="7">
        <f>IF($P429="X",0,SUMIFS('Inventory (old)'!$M:$M,'Inventory (old)'!$A:$A,"Channel",'Inventory (old)'!$B:$B,$A429,'Inventory (old)'!$E:$E,"&gt;="&amp;F429,'Inventory (old)'!$E:$E,"&lt;"&amp;$G429))</f>
        <v>0</v>
      </c>
      <c r="AO429" s="7">
        <f>IF($P429="X",0,SUMIFS('Inventory (old)'!$M:$M,'Inventory (old)'!$A:$A,"Dotted Line",'Inventory (old)'!$B:$B,$A429,'Inventory (old)'!$E:$E,"&gt;="&amp;$F429,'Inventory (old)'!$E:$E,"&lt;"&amp;$G429))</f>
        <v>0</v>
      </c>
      <c r="AP429" s="7">
        <f>SUMIFS('Inventory (old)'!$M:$M,'Inventory (old)'!$A:$A,"Stop Line",'Inventory (old)'!$B:$B,$A429,'Inventory (old)'!$E:$E,"&gt;="&amp;$F429,'Inventory (old)'!$E:$E,"&lt;"&amp;$G429)</f>
        <v>0</v>
      </c>
      <c r="AQ429" s="7">
        <f>SUMIFS('Inventory (old)'!$M:$M,'Inventory (old)'!$A:$A,"Arrows and Onlys",'Inventory (old)'!$B:$B,$A429,'Inventory (old)'!$E:$E,"&gt;="&amp;$F429,'Inventory (old)'!$E:$E,"&lt;"&amp;$G429)</f>
        <v>0</v>
      </c>
      <c r="AR429" s="7">
        <f>SUMIFS('Inventory (old)'!$N:$N,'Inventory (old)'!$A:$A,"Arrows and Onlys",'Inventory (old)'!$B:$B,$A429,'Inventory (old)'!$E:$E,"&gt;="&amp;$F429,'Inventory (old)'!$E:$E,"&lt;"&amp;$G429)</f>
        <v>0</v>
      </c>
      <c r="AS429" s="7">
        <f>SUMIFS('Inventory (old)'!$O:$O,'Inventory (old)'!$A:$A,"Transverse",'Inventory (old)'!$B:$B,$A429,'Inventory (old)'!$E:$E,"&gt;="&amp;$F429,'Inventory (old)'!$E:$E,"&lt;"&amp;$G429)</f>
        <v>0</v>
      </c>
      <c r="AT429" s="7">
        <f>SUMIFS('Inventory (old)'!$P:$P,'Inventory (old)'!$A:$A,"Transverse",'Inventory (old)'!$B:$B,$A429,'Inventory (old)'!$E:$E,"&gt;="&amp;$F429,'Inventory (old)'!$E:$E,"&lt;"&amp;$G429)</f>
        <v>0</v>
      </c>
      <c r="AU429" s="7">
        <f>SUMIFS('Inventory (old)'!$M:$M,'Inventory (old)'!$A:$A,"Crosswalk",'Inventory (old)'!$B:$B,$A429,'Inventory (old)'!$E:$E,"&gt;="&amp;$F429,'Inventory (old)'!$E:$E,"&lt;"&amp;$G429)</f>
        <v>0</v>
      </c>
      <c r="AV429" s="7">
        <f>SUMIFS('Inventory (old)'!$M:$M,'Inventory (old)'!$A:$A,"Yield Line",'Inventory (old)'!$B:$B,$A429,'Inventory (old)'!$E:$E,"&gt;="&amp;$F429,'Inventory (old)'!$E:$E,"&lt;"&amp;$G429)</f>
        <v>0</v>
      </c>
      <c r="AW429" s="7">
        <f>SUMIFS('Inventory (old)'!$M:$M,'Inventory (old)'!$A:$A,"Island",'Inventory (old)'!$B:$B,$A429,'Inventory (old)'!$E:$E,"&gt;="&amp;$F429,'Inventory (old)'!$E:$E,"&lt;"&amp;$G429)</f>
        <v>0</v>
      </c>
      <c r="AX429" s="7">
        <f>SUMIFS('Inventory (old)'!$M:$M,'Inventory (old)'!$A:$A,"Railroad",'Inventory (old)'!$B:$B,$A429,'Inventory (old)'!$E:$E,"&gt;="&amp;$F429,'Inventory (old)'!$E:$E,"&lt;"&amp;$G429)</f>
        <v>0</v>
      </c>
      <c r="AY429" s="7">
        <f>SUMIFS('Inventory (old)'!$M:$M,'Inventory (old)'!$A:$A,"School",'Inventory (old)'!$B:$B,$A429,'Inventory (old)'!$E:$E,"&gt;="&amp;$F429,'Inventory (old)'!$E:$E,"&lt;"&amp;$G429)</f>
        <v>0</v>
      </c>
      <c r="AZ429" s="7">
        <f>SUMIFS('Inventory (old)'!$M:$M,'Inventory (old)'!$A:$A,"Air Speed",'Inventory (old)'!$B:$B,$A429,'Inventory (old)'!$E:$E,"&gt;="&amp;$F429,'Inventory (old)'!$E:$E,"&lt;"&amp;$G429)</f>
        <v>0</v>
      </c>
      <c r="BA429" s="7">
        <f>SUMIFS('Inventory (old)'!$M:$M,'Inventory (old)'!$A:$A,"Wrong Way",'Inventory (old)'!$B:$B,$A429,'Inventory (old)'!$E:$E,"&gt;="&amp;$F429,'Inventory (old)'!$E:$E,"&lt;"&amp;$G429)</f>
        <v>0</v>
      </c>
      <c r="BB429" s="7">
        <f>SUMIFS('Inventory (old)'!$M:$M,'Inventory (old)'!$A:$A,"Merge Arrow",'Inventory (old)'!$B:$B,$A429,'Inventory (old)'!$E:$E,"&gt;="&amp;$F429,'Inventory (old)'!$E:$E,"&lt;"&amp;$G429)</f>
        <v>0</v>
      </c>
      <c r="BC429" s="7">
        <f>SUMIFS('Inventory (old)'!$M:$M,'Inventory (old)'!$A:$A,"Bike",'Inventory (old)'!$B:$B,$A429,'Inventory (old)'!$E:$E,"&gt;="&amp;$F429,'Inventory (old)'!$E:$E,"&lt;"&amp;$G429)</f>
        <v>0</v>
      </c>
      <c r="BD429" s="7">
        <f>SUMIFS('Inventory (old)'!$M:$M,'Inventory (old)'!$A:$A,"Parking",'Inventory (old)'!$B:$B,$A429,'Inventory (old)'!$E:$E,"&gt;="&amp;$F429,'Inventory (old)'!$E:$E,"&lt;"&amp;$G429)</f>
        <v>0</v>
      </c>
      <c r="BE429" s="1">
        <f>SUMIFS('Inventory (old)'!$S:$S,'Inventory (old)'!$A:$A,"Parking",'Inventory (old)'!$B:$B,$A429,'Inventory (old)'!$E:$E,"&gt;="&amp;$F429,'Inventory (old)'!$E:$E,"&lt;"&amp;$G429)</f>
        <v>0</v>
      </c>
      <c r="BF429" s="13"/>
    </row>
    <row r="430" spans="1:58" x14ac:dyDescent="0.25">
      <c r="A430" s="6" t="s">
        <v>2511</v>
      </c>
      <c r="B430" s="7" t="s">
        <v>45</v>
      </c>
      <c r="C430" s="7" t="s">
        <v>2051</v>
      </c>
      <c r="D430" s="7">
        <v>57</v>
      </c>
      <c r="E430" s="7" t="s">
        <v>186</v>
      </c>
      <c r="F430" s="8">
        <v>20.62</v>
      </c>
      <c r="G430" s="8">
        <v>21.65</v>
      </c>
      <c r="H430" s="7" t="s">
        <v>2516</v>
      </c>
      <c r="I430" s="7" t="s">
        <v>2517</v>
      </c>
      <c r="J430" s="14">
        <f t="shared" si="90"/>
        <v>1.0299999999999976</v>
      </c>
      <c r="K430" s="15" t="s">
        <v>2241</v>
      </c>
      <c r="L430" s="7" t="s">
        <v>2415</v>
      </c>
      <c r="M430" s="7" t="s">
        <v>2072</v>
      </c>
      <c r="N430" s="20">
        <v>2</v>
      </c>
      <c r="O430" s="20" t="s">
        <v>201</v>
      </c>
      <c r="P430" s="20" t="s">
        <v>201</v>
      </c>
      <c r="Q430" s="20"/>
      <c r="R430" s="8"/>
      <c r="S430" s="8"/>
      <c r="T430" s="14"/>
      <c r="U430" s="14"/>
      <c r="V430" s="21"/>
      <c r="W430" s="16"/>
      <c r="Y430" s="1">
        <v>105560</v>
      </c>
      <c r="Z430" s="7">
        <v>2023</v>
      </c>
      <c r="AA430" s="7" t="s">
        <v>3185</v>
      </c>
      <c r="AB430" s="7">
        <v>2022</v>
      </c>
      <c r="AC430" s="16" t="s">
        <v>348</v>
      </c>
      <c r="AD430" s="113">
        <v>2024</v>
      </c>
      <c r="AE430" s="31">
        <f t="shared" si="82"/>
        <v>642</v>
      </c>
      <c r="AF430" s="8">
        <f t="shared" si="86"/>
        <v>0</v>
      </c>
      <c r="AG430" s="8">
        <f t="shared" si="87"/>
        <v>1.0299999999999976</v>
      </c>
      <c r="AH430" s="8">
        <f t="shared" si="88"/>
        <v>1.0299999999999976</v>
      </c>
      <c r="AI430" s="8">
        <f t="shared" si="89"/>
        <v>1.0299999999999976</v>
      </c>
      <c r="AJ430" s="7">
        <f>IF($P430="X",SUMIFS('Inventory (old)'!$M:$M,'Inventory (old)'!$A:$A,"Channel",'Inventory (old)'!$B:$B,$A430,'Inventory (old)'!$E:$E,"&gt;="&amp;$F430,'Inventory (old)'!$E:$E,"&lt;"&amp;$G430),0)</f>
        <v>1415</v>
      </c>
      <c r="AK430" s="12">
        <f>IF($P430="X",SUMIFS('Inventory (old)'!$M:$M,'Inventory (old)'!$A:$A,"Dotted Line",'Inventory (old)'!$B:$B,$A430,'Inventory (old)'!$E:$E,"&gt;="&amp;$F430,'Inventory (old)'!$E:$E,"&lt;"&amp;$G430),0)</f>
        <v>0</v>
      </c>
      <c r="AL430" s="113">
        <v>2024</v>
      </c>
      <c r="AM430" s="31">
        <f t="shared" si="83"/>
        <v>643</v>
      </c>
      <c r="AN430" s="7">
        <f>IF($P430="X",0,SUMIFS('Inventory (old)'!$M:$M,'Inventory (old)'!$A:$A,"Channel",'Inventory (old)'!$B:$B,$A430,'Inventory (old)'!$E:$E,"&gt;="&amp;F430,'Inventory (old)'!$E:$E,"&lt;"&amp;$G430))</f>
        <v>0</v>
      </c>
      <c r="AO430" s="7">
        <f>IF($P430="X",0,SUMIFS('Inventory (old)'!$M:$M,'Inventory (old)'!$A:$A,"Dotted Line",'Inventory (old)'!$B:$B,$A430,'Inventory (old)'!$E:$E,"&gt;="&amp;$F430,'Inventory (old)'!$E:$E,"&lt;"&amp;$G430))</f>
        <v>0</v>
      </c>
      <c r="AP430" s="7">
        <f>SUMIFS('Inventory (old)'!$M:$M,'Inventory (old)'!$A:$A,"Stop Line",'Inventory (old)'!$B:$B,$A430,'Inventory (old)'!$E:$E,"&gt;="&amp;$F430,'Inventory (old)'!$E:$E,"&lt;"&amp;$G430)</f>
        <v>93</v>
      </c>
      <c r="AQ430" s="7">
        <f>SUMIFS('Inventory (old)'!$M:$M,'Inventory (old)'!$A:$A,"Arrows and Onlys",'Inventory (old)'!$B:$B,$A430,'Inventory (old)'!$E:$E,"&gt;="&amp;$F430,'Inventory (old)'!$E:$E,"&lt;"&amp;$G430)</f>
        <v>25</v>
      </c>
      <c r="AR430" s="7">
        <f>SUMIFS('Inventory (old)'!$N:$N,'Inventory (old)'!$A:$A,"Arrows and Onlys",'Inventory (old)'!$B:$B,$A430,'Inventory (old)'!$E:$E,"&gt;="&amp;$F430,'Inventory (old)'!$E:$E,"&lt;"&amp;$G430)</f>
        <v>0</v>
      </c>
      <c r="AS430" s="7">
        <f>SUMIFS('Inventory (old)'!$O:$O,'Inventory (old)'!$A:$A,"Transverse",'Inventory (old)'!$B:$B,$A430,'Inventory (old)'!$E:$E,"&gt;="&amp;$F430,'Inventory (old)'!$E:$E,"&lt;"&amp;$G430)</f>
        <v>240</v>
      </c>
      <c r="AT430" s="7">
        <f>SUMIFS('Inventory (old)'!$P:$P,'Inventory (old)'!$A:$A,"Transverse",'Inventory (old)'!$B:$B,$A430,'Inventory (old)'!$E:$E,"&gt;="&amp;$F430,'Inventory (old)'!$E:$E,"&lt;"&amp;$G430)</f>
        <v>0</v>
      </c>
      <c r="AU430" s="7">
        <f>SUMIFS('Inventory (old)'!$M:$M,'Inventory (old)'!$A:$A,"Crosswalk",'Inventory (old)'!$B:$B,$A430,'Inventory (old)'!$E:$E,"&gt;="&amp;$F430,'Inventory (old)'!$E:$E,"&lt;"&amp;$G430)</f>
        <v>142</v>
      </c>
      <c r="AV430" s="7">
        <f>SUMIFS('Inventory (old)'!$M:$M,'Inventory (old)'!$A:$A,"Yield Line",'Inventory (old)'!$B:$B,$A430,'Inventory (old)'!$E:$E,"&gt;="&amp;$F430,'Inventory (old)'!$E:$E,"&lt;"&amp;$G430)</f>
        <v>0</v>
      </c>
      <c r="AW430" s="7">
        <f>SUMIFS('Inventory (old)'!$M:$M,'Inventory (old)'!$A:$A,"Island",'Inventory (old)'!$B:$B,$A430,'Inventory (old)'!$E:$E,"&gt;="&amp;$F430,'Inventory (old)'!$E:$E,"&lt;"&amp;$G430)</f>
        <v>0</v>
      </c>
      <c r="AX430" s="7">
        <f>SUMIFS('Inventory (old)'!$M:$M,'Inventory (old)'!$A:$A,"Railroad",'Inventory (old)'!$B:$B,$A430,'Inventory (old)'!$E:$E,"&gt;="&amp;$F430,'Inventory (old)'!$E:$E,"&lt;"&amp;$G430)</f>
        <v>0</v>
      </c>
      <c r="AY430" s="7">
        <f>SUMIFS('Inventory (old)'!$M:$M,'Inventory (old)'!$A:$A,"School",'Inventory (old)'!$B:$B,$A430,'Inventory (old)'!$E:$E,"&gt;="&amp;$F430,'Inventory (old)'!$E:$E,"&lt;"&amp;$G430)</f>
        <v>0</v>
      </c>
      <c r="AZ430" s="7">
        <f>SUMIFS('Inventory (old)'!$M:$M,'Inventory (old)'!$A:$A,"Air Speed",'Inventory (old)'!$B:$B,$A430,'Inventory (old)'!$E:$E,"&gt;="&amp;$F430,'Inventory (old)'!$E:$E,"&lt;"&amp;$G430)</f>
        <v>0</v>
      </c>
      <c r="BA430" s="7">
        <f>SUMIFS('Inventory (old)'!$M:$M,'Inventory (old)'!$A:$A,"Wrong Way",'Inventory (old)'!$B:$B,$A430,'Inventory (old)'!$E:$E,"&gt;="&amp;$F430,'Inventory (old)'!$E:$E,"&lt;"&amp;$G430)</f>
        <v>0</v>
      </c>
      <c r="BB430" s="7">
        <f>SUMIFS('Inventory (old)'!$M:$M,'Inventory (old)'!$A:$A,"Merge Arrow",'Inventory (old)'!$B:$B,$A430,'Inventory (old)'!$E:$E,"&gt;="&amp;$F430,'Inventory (old)'!$E:$E,"&lt;"&amp;$G430)</f>
        <v>0</v>
      </c>
      <c r="BC430" s="7">
        <f>SUMIFS('Inventory (old)'!$M:$M,'Inventory (old)'!$A:$A,"Bike",'Inventory (old)'!$B:$B,$A430,'Inventory (old)'!$E:$E,"&gt;="&amp;$F430,'Inventory (old)'!$E:$E,"&lt;"&amp;$G430)</f>
        <v>0</v>
      </c>
      <c r="BD430" s="7">
        <f>SUMIFS('Inventory (old)'!$M:$M,'Inventory (old)'!$A:$A,"Parking",'Inventory (old)'!$B:$B,$A430,'Inventory (old)'!$E:$E,"&gt;="&amp;$F430,'Inventory (old)'!$E:$E,"&lt;"&amp;$G430)</f>
        <v>0</v>
      </c>
      <c r="BE430" s="1">
        <f>SUMIFS('Inventory (old)'!$S:$S,'Inventory (old)'!$A:$A,"Parking",'Inventory (old)'!$B:$B,$A430,'Inventory (old)'!$E:$E,"&gt;="&amp;$F430,'Inventory (old)'!$E:$E,"&lt;"&amp;$G430)</f>
        <v>0</v>
      </c>
      <c r="BF430" s="13"/>
    </row>
    <row r="431" spans="1:58" x14ac:dyDescent="0.25">
      <c r="A431" s="6" t="s">
        <v>2515</v>
      </c>
      <c r="B431" s="7" t="s">
        <v>45</v>
      </c>
      <c r="C431" s="7" t="s">
        <v>2051</v>
      </c>
      <c r="D431" s="7">
        <v>57</v>
      </c>
      <c r="E431" s="7" t="s">
        <v>213</v>
      </c>
      <c r="F431" s="8">
        <v>20.62</v>
      </c>
      <c r="G431" s="8">
        <v>21.65</v>
      </c>
      <c r="H431" s="7" t="s">
        <v>2516</v>
      </c>
      <c r="I431" s="7" t="s">
        <v>2517</v>
      </c>
      <c r="J431" s="14">
        <f t="shared" si="90"/>
        <v>1.0299999999999976</v>
      </c>
      <c r="K431" s="15" t="s">
        <v>2241</v>
      </c>
      <c r="L431" s="7" t="s">
        <v>2415</v>
      </c>
      <c r="M431" s="7" t="s">
        <v>2072</v>
      </c>
      <c r="N431" s="20">
        <v>2</v>
      </c>
      <c r="O431" s="20" t="s">
        <v>201</v>
      </c>
      <c r="P431" s="20" t="s">
        <v>201</v>
      </c>
      <c r="Q431" s="20"/>
      <c r="R431" s="8"/>
      <c r="S431" s="8"/>
      <c r="T431" s="14"/>
      <c r="U431" s="14"/>
      <c r="V431" s="21"/>
      <c r="W431" s="16"/>
      <c r="Y431" s="1">
        <v>105560</v>
      </c>
      <c r="Z431" s="7">
        <v>2023</v>
      </c>
      <c r="AA431" s="7" t="s">
        <v>3185</v>
      </c>
      <c r="AB431" s="7">
        <v>2022</v>
      </c>
      <c r="AC431" s="16" t="s">
        <v>348</v>
      </c>
      <c r="AD431" s="113">
        <v>2024</v>
      </c>
      <c r="AE431" s="31">
        <f t="shared" si="82"/>
        <v>642</v>
      </c>
      <c r="AF431" s="8">
        <f t="shared" si="86"/>
        <v>0</v>
      </c>
      <c r="AG431" s="8">
        <f t="shared" si="87"/>
        <v>1.0299999999999976</v>
      </c>
      <c r="AH431" s="8">
        <f t="shared" si="88"/>
        <v>1.0299999999999976</v>
      </c>
      <c r="AI431" s="8">
        <f t="shared" si="89"/>
        <v>1.0299999999999976</v>
      </c>
      <c r="AJ431" s="7">
        <f>IF($P431="X",SUMIFS('Inventory (old)'!$M:$M,'Inventory (old)'!$A:$A,"Channel",'Inventory (old)'!$B:$B,$A431,'Inventory (old)'!$E:$E,"&gt;="&amp;$F431,'Inventory (old)'!$E:$E,"&lt;"&amp;$G431),0)</f>
        <v>1085</v>
      </c>
      <c r="AK431" s="12">
        <f>IF($P431="X",SUMIFS('Inventory (old)'!$M:$M,'Inventory (old)'!$A:$A,"Dotted Line",'Inventory (old)'!$B:$B,$A431,'Inventory (old)'!$E:$E,"&gt;="&amp;$F431,'Inventory (old)'!$E:$E,"&lt;"&amp;$G431),0)</f>
        <v>0</v>
      </c>
      <c r="AL431" s="113">
        <v>2024</v>
      </c>
      <c r="AM431" s="31">
        <f t="shared" si="83"/>
        <v>643</v>
      </c>
      <c r="AN431" s="7">
        <f>IF($P431="X",0,SUMIFS('Inventory (old)'!$M:$M,'Inventory (old)'!$A:$A,"Channel",'Inventory (old)'!$B:$B,$A431,'Inventory (old)'!$E:$E,"&gt;="&amp;F431,'Inventory (old)'!$E:$E,"&lt;"&amp;$G431))</f>
        <v>0</v>
      </c>
      <c r="AO431" s="7">
        <f>IF($P431="X",0,SUMIFS('Inventory (old)'!$M:$M,'Inventory (old)'!$A:$A,"Dotted Line",'Inventory (old)'!$B:$B,$A431,'Inventory (old)'!$E:$E,"&gt;="&amp;$F431,'Inventory (old)'!$E:$E,"&lt;"&amp;$G431))</f>
        <v>0</v>
      </c>
      <c r="AP431" s="7">
        <f>SUMIFS('Inventory (old)'!$M:$M,'Inventory (old)'!$A:$A,"Stop Line",'Inventory (old)'!$B:$B,$A431,'Inventory (old)'!$E:$E,"&gt;="&amp;$F431,'Inventory (old)'!$E:$E,"&lt;"&amp;$G431)</f>
        <v>85</v>
      </c>
      <c r="AQ431" s="7">
        <f>SUMIFS('Inventory (old)'!$M:$M,'Inventory (old)'!$A:$A,"Arrows and Onlys",'Inventory (old)'!$B:$B,$A431,'Inventory (old)'!$E:$E,"&gt;="&amp;$F431,'Inventory (old)'!$E:$E,"&lt;"&amp;$G431)</f>
        <v>14</v>
      </c>
      <c r="AR431" s="7">
        <f>SUMIFS('Inventory (old)'!$N:$N,'Inventory (old)'!$A:$A,"Arrows and Onlys",'Inventory (old)'!$B:$B,$A431,'Inventory (old)'!$E:$E,"&gt;="&amp;$F431,'Inventory (old)'!$E:$E,"&lt;"&amp;$G431)</f>
        <v>0</v>
      </c>
      <c r="AS431" s="7">
        <f>SUMIFS('Inventory (old)'!$O:$O,'Inventory (old)'!$A:$A,"Transverse",'Inventory (old)'!$B:$B,$A431,'Inventory (old)'!$E:$E,"&gt;="&amp;$F431,'Inventory (old)'!$E:$E,"&lt;"&amp;$G431)</f>
        <v>0</v>
      </c>
      <c r="AT431" s="7">
        <f>SUMIFS('Inventory (old)'!$P:$P,'Inventory (old)'!$A:$A,"Transverse",'Inventory (old)'!$B:$B,$A431,'Inventory (old)'!$E:$E,"&gt;="&amp;$F431,'Inventory (old)'!$E:$E,"&lt;"&amp;$G431)</f>
        <v>0</v>
      </c>
      <c r="AU431" s="7">
        <f>SUMIFS('Inventory (old)'!$M:$M,'Inventory (old)'!$A:$A,"Crosswalk",'Inventory (old)'!$B:$B,$A431,'Inventory (old)'!$E:$E,"&gt;="&amp;$F431,'Inventory (old)'!$E:$E,"&lt;"&amp;$G431)</f>
        <v>240</v>
      </c>
      <c r="AV431" s="7">
        <f>SUMIFS('Inventory (old)'!$M:$M,'Inventory (old)'!$A:$A,"Yield Line",'Inventory (old)'!$B:$B,$A431,'Inventory (old)'!$E:$E,"&gt;="&amp;$F431,'Inventory (old)'!$E:$E,"&lt;"&amp;$G431)</f>
        <v>0</v>
      </c>
      <c r="AW431" s="7">
        <f>SUMIFS('Inventory (old)'!$M:$M,'Inventory (old)'!$A:$A,"Island",'Inventory (old)'!$B:$B,$A431,'Inventory (old)'!$E:$E,"&gt;="&amp;$F431,'Inventory (old)'!$E:$E,"&lt;"&amp;$G431)</f>
        <v>0</v>
      </c>
      <c r="AX431" s="7">
        <f>SUMIFS('Inventory (old)'!$M:$M,'Inventory (old)'!$A:$A,"Railroad",'Inventory (old)'!$B:$B,$A431,'Inventory (old)'!$E:$E,"&gt;="&amp;$F431,'Inventory (old)'!$E:$E,"&lt;"&amp;$G431)</f>
        <v>0</v>
      </c>
      <c r="AY431" s="7">
        <f>SUMIFS('Inventory (old)'!$M:$M,'Inventory (old)'!$A:$A,"School",'Inventory (old)'!$B:$B,$A431,'Inventory (old)'!$E:$E,"&gt;="&amp;$F431,'Inventory (old)'!$E:$E,"&lt;"&amp;$G431)</f>
        <v>0</v>
      </c>
      <c r="AZ431" s="7">
        <f>SUMIFS('Inventory (old)'!$M:$M,'Inventory (old)'!$A:$A,"Air Speed",'Inventory (old)'!$B:$B,$A431,'Inventory (old)'!$E:$E,"&gt;="&amp;$F431,'Inventory (old)'!$E:$E,"&lt;"&amp;$G431)</f>
        <v>0</v>
      </c>
      <c r="BA431" s="7">
        <f>SUMIFS('Inventory (old)'!$M:$M,'Inventory (old)'!$A:$A,"Wrong Way",'Inventory (old)'!$B:$B,$A431,'Inventory (old)'!$E:$E,"&gt;="&amp;$F431,'Inventory (old)'!$E:$E,"&lt;"&amp;$G431)</f>
        <v>0</v>
      </c>
      <c r="BB431" s="7">
        <f>SUMIFS('Inventory (old)'!$M:$M,'Inventory (old)'!$A:$A,"Merge Arrow",'Inventory (old)'!$B:$B,$A431,'Inventory (old)'!$E:$E,"&gt;="&amp;$F431,'Inventory (old)'!$E:$E,"&lt;"&amp;$G431)</f>
        <v>0</v>
      </c>
      <c r="BC431" s="7">
        <f>SUMIFS('Inventory (old)'!$M:$M,'Inventory (old)'!$A:$A,"Bike",'Inventory (old)'!$B:$B,$A431,'Inventory (old)'!$E:$E,"&gt;="&amp;$F431,'Inventory (old)'!$E:$E,"&lt;"&amp;$G431)</f>
        <v>0</v>
      </c>
      <c r="BD431" s="7">
        <f>SUMIFS('Inventory (old)'!$M:$M,'Inventory (old)'!$A:$A,"Parking",'Inventory (old)'!$B:$B,$A431,'Inventory (old)'!$E:$E,"&gt;="&amp;$F431,'Inventory (old)'!$E:$E,"&lt;"&amp;$G431)</f>
        <v>0</v>
      </c>
      <c r="BE431" s="1">
        <f>SUMIFS('Inventory (old)'!$S:$S,'Inventory (old)'!$A:$A,"Parking",'Inventory (old)'!$B:$B,$A431,'Inventory (old)'!$E:$E,"&gt;="&amp;$F431,'Inventory (old)'!$E:$E,"&lt;"&amp;$G431)</f>
        <v>0</v>
      </c>
      <c r="BF431" s="13"/>
    </row>
    <row r="432" spans="1:58" x14ac:dyDescent="0.25">
      <c r="A432" s="6" t="s">
        <v>2518</v>
      </c>
      <c r="B432" s="7" t="s">
        <v>45</v>
      </c>
      <c r="C432" s="7" t="s">
        <v>2051</v>
      </c>
      <c r="D432" s="7">
        <v>58</v>
      </c>
      <c r="E432" s="7" t="s">
        <v>2176</v>
      </c>
      <c r="F432" s="8">
        <v>1.0000000000000001E-9</v>
      </c>
      <c r="G432" s="8">
        <v>6.51</v>
      </c>
      <c r="H432" s="7" t="s">
        <v>2258</v>
      </c>
      <c r="I432" s="7" t="s">
        <v>2519</v>
      </c>
      <c r="J432" s="14">
        <f t="shared" si="90"/>
        <v>6.5099999989999997</v>
      </c>
      <c r="K432" s="15" t="s">
        <v>2062</v>
      </c>
      <c r="L432" s="7"/>
      <c r="M432" s="7" t="s">
        <v>2072</v>
      </c>
      <c r="N432" s="20">
        <v>2</v>
      </c>
      <c r="O432" s="20"/>
      <c r="P432" s="20"/>
      <c r="Q432" s="20" t="s">
        <v>201</v>
      </c>
      <c r="R432" s="8"/>
      <c r="S432" s="8"/>
      <c r="T432" s="14"/>
      <c r="U432" s="14"/>
      <c r="V432" s="21"/>
      <c r="W432" s="16"/>
      <c r="X432" s="1">
        <v>110136</v>
      </c>
      <c r="Y432" s="1">
        <v>105560</v>
      </c>
      <c r="Z432" s="7">
        <v>2023</v>
      </c>
      <c r="AA432" s="7" t="s">
        <v>3185</v>
      </c>
      <c r="AB432" s="7">
        <v>2022</v>
      </c>
      <c r="AC432" s="16" t="s">
        <v>348</v>
      </c>
      <c r="AD432" s="113">
        <v>2024</v>
      </c>
      <c r="AE432" s="31">
        <f t="shared" si="82"/>
        <v>642</v>
      </c>
      <c r="AF432" s="8">
        <f t="shared" si="86"/>
        <v>6.5099999989999997</v>
      </c>
      <c r="AG432" s="8">
        <f t="shared" si="87"/>
        <v>13.019999997999999</v>
      </c>
      <c r="AH432" s="8">
        <f t="shared" si="88"/>
        <v>0</v>
      </c>
      <c r="AI432" s="8">
        <f t="shared" si="89"/>
        <v>0</v>
      </c>
      <c r="AJ432" s="7">
        <f>IF($P432="X",SUMIFS('Inventory (old)'!$M:$M,'Inventory (old)'!$A:$A,"Channel",'Inventory (old)'!$B:$B,$A432,'Inventory (old)'!$E:$E,"&gt;="&amp;$F432,'Inventory (old)'!$E:$E,"&lt;"&amp;$G432),0)</f>
        <v>0</v>
      </c>
      <c r="AK432" s="12">
        <f>IF($P432="X",SUMIFS('Inventory (old)'!$M:$M,'Inventory (old)'!$A:$A,"Dotted Line",'Inventory (old)'!$B:$B,$A432,'Inventory (old)'!$E:$E,"&gt;="&amp;$F432,'Inventory (old)'!$E:$E,"&lt;"&amp;$G432),0)</f>
        <v>0</v>
      </c>
      <c r="AL432" s="113">
        <v>2024</v>
      </c>
      <c r="AM432" s="31">
        <f t="shared" si="83"/>
        <v>643</v>
      </c>
      <c r="AN432" s="7">
        <f>IF($P432="X",0,SUMIFS('Inventory (old)'!$M:$M,'Inventory (old)'!$A:$A,"Channel",'Inventory (old)'!$B:$B,$A432,'Inventory (old)'!$E:$E,"&gt;="&amp;F432,'Inventory (old)'!$E:$E,"&lt;"&amp;$G432))</f>
        <v>0</v>
      </c>
      <c r="AO432" s="7">
        <f>IF($P432="X",0,SUMIFS('Inventory (old)'!$M:$M,'Inventory (old)'!$A:$A,"Dotted Line",'Inventory (old)'!$B:$B,$A432,'Inventory (old)'!$E:$E,"&gt;="&amp;$F432,'Inventory (old)'!$E:$E,"&lt;"&amp;$G432))</f>
        <v>0</v>
      </c>
      <c r="AP432" s="7">
        <f>SUMIFS('Inventory (old)'!$M:$M,'Inventory (old)'!$A:$A,"Stop Line",'Inventory (old)'!$B:$B,$A432,'Inventory (old)'!$E:$E,"&gt;="&amp;$F432,'Inventory (old)'!$E:$E,"&lt;"&amp;$G432)</f>
        <v>32</v>
      </c>
      <c r="AQ432" s="7">
        <f>SUMIFS('Inventory (old)'!$M:$M,'Inventory (old)'!$A:$A,"Arrows and Onlys",'Inventory (old)'!$B:$B,$A432,'Inventory (old)'!$E:$E,"&gt;="&amp;$F432,'Inventory (old)'!$E:$E,"&lt;"&amp;$G432)</f>
        <v>0</v>
      </c>
      <c r="AR432" s="7">
        <f>SUMIFS('Inventory (old)'!$N:$N,'Inventory (old)'!$A:$A,"Arrows and Onlys",'Inventory (old)'!$B:$B,$A432,'Inventory (old)'!$E:$E,"&gt;="&amp;$F432,'Inventory (old)'!$E:$E,"&lt;"&amp;$G432)</f>
        <v>0</v>
      </c>
      <c r="AS432" s="7">
        <f>SUMIFS('Inventory (old)'!$O:$O,'Inventory (old)'!$A:$A,"Transverse",'Inventory (old)'!$B:$B,$A432,'Inventory (old)'!$E:$E,"&gt;="&amp;$F432,'Inventory (old)'!$E:$E,"&lt;"&amp;$G432)</f>
        <v>0</v>
      </c>
      <c r="AT432" s="7">
        <f>SUMIFS('Inventory (old)'!$P:$P,'Inventory (old)'!$A:$A,"Transverse",'Inventory (old)'!$B:$B,$A432,'Inventory (old)'!$E:$E,"&gt;="&amp;$F432,'Inventory (old)'!$E:$E,"&lt;"&amp;$G432)</f>
        <v>0</v>
      </c>
      <c r="AU432" s="7">
        <f>SUMIFS('Inventory (old)'!$M:$M,'Inventory (old)'!$A:$A,"Crosswalk",'Inventory (old)'!$B:$B,$A432,'Inventory (old)'!$E:$E,"&gt;="&amp;$F432,'Inventory (old)'!$E:$E,"&lt;"&amp;$G432)</f>
        <v>0</v>
      </c>
      <c r="AV432" s="7">
        <f>SUMIFS('Inventory (old)'!$M:$M,'Inventory (old)'!$A:$A,"Yield Line",'Inventory (old)'!$B:$B,$A432,'Inventory (old)'!$E:$E,"&gt;="&amp;$F432,'Inventory (old)'!$E:$E,"&lt;"&amp;$G432)</f>
        <v>0</v>
      </c>
      <c r="AW432" s="7">
        <f>SUMIFS('Inventory (old)'!$M:$M,'Inventory (old)'!$A:$A,"Island",'Inventory (old)'!$B:$B,$A432,'Inventory (old)'!$E:$E,"&gt;="&amp;$F432,'Inventory (old)'!$E:$E,"&lt;"&amp;$G432)</f>
        <v>0</v>
      </c>
      <c r="AX432" s="7">
        <f>SUMIFS('Inventory (old)'!$M:$M,'Inventory (old)'!$A:$A,"Railroad",'Inventory (old)'!$B:$B,$A432,'Inventory (old)'!$E:$E,"&gt;="&amp;$F432,'Inventory (old)'!$E:$E,"&lt;"&amp;$G432)</f>
        <v>4</v>
      </c>
      <c r="AY432" s="7">
        <f>SUMIFS('Inventory (old)'!$M:$M,'Inventory (old)'!$A:$A,"School",'Inventory (old)'!$B:$B,$A432,'Inventory (old)'!$E:$E,"&gt;="&amp;$F432,'Inventory (old)'!$E:$E,"&lt;"&amp;$G432)</f>
        <v>0</v>
      </c>
      <c r="AZ432" s="7">
        <f>SUMIFS('Inventory (old)'!$M:$M,'Inventory (old)'!$A:$A,"Air Speed",'Inventory (old)'!$B:$B,$A432,'Inventory (old)'!$E:$E,"&gt;="&amp;$F432,'Inventory (old)'!$E:$E,"&lt;"&amp;$G432)</f>
        <v>0</v>
      </c>
      <c r="BA432" s="7">
        <f>SUMIFS('Inventory (old)'!$M:$M,'Inventory (old)'!$A:$A,"Wrong Way",'Inventory (old)'!$B:$B,$A432,'Inventory (old)'!$E:$E,"&gt;="&amp;$F432,'Inventory (old)'!$E:$E,"&lt;"&amp;$G432)</f>
        <v>0</v>
      </c>
      <c r="BB432" s="7">
        <f>SUMIFS('Inventory (old)'!$M:$M,'Inventory (old)'!$A:$A,"Merge Arrow",'Inventory (old)'!$B:$B,$A432,'Inventory (old)'!$E:$E,"&gt;="&amp;$F432,'Inventory (old)'!$E:$E,"&lt;"&amp;$G432)</f>
        <v>0</v>
      </c>
      <c r="BC432" s="7">
        <f>SUMIFS('Inventory (old)'!$M:$M,'Inventory (old)'!$A:$A,"Bike",'Inventory (old)'!$B:$B,$A432,'Inventory (old)'!$E:$E,"&gt;="&amp;$F432,'Inventory (old)'!$E:$E,"&lt;"&amp;$G432)</f>
        <v>0</v>
      </c>
      <c r="BD432" s="7">
        <f>SUMIFS('Inventory (old)'!$M:$M,'Inventory (old)'!$A:$A,"Parking",'Inventory (old)'!$B:$B,$A432,'Inventory (old)'!$E:$E,"&gt;="&amp;$F432,'Inventory (old)'!$E:$E,"&lt;"&amp;$G432)</f>
        <v>0</v>
      </c>
      <c r="BE432" s="1">
        <f>SUMIFS('Inventory (old)'!$S:$S,'Inventory (old)'!$A:$A,"Parking",'Inventory (old)'!$B:$B,$A432,'Inventory (old)'!$E:$E,"&gt;="&amp;$F432,'Inventory (old)'!$E:$E,"&lt;"&amp;$G432)</f>
        <v>0</v>
      </c>
      <c r="BF432" s="13"/>
    </row>
    <row r="433" spans="1:58" x14ac:dyDescent="0.25">
      <c r="A433" s="6" t="s">
        <v>2518</v>
      </c>
      <c r="B433" s="7" t="s">
        <v>45</v>
      </c>
      <c r="C433" s="7" t="s">
        <v>2051</v>
      </c>
      <c r="D433" s="7">
        <v>58</v>
      </c>
      <c r="E433" s="7" t="s">
        <v>2176</v>
      </c>
      <c r="F433" s="8">
        <f>G432</f>
        <v>6.51</v>
      </c>
      <c r="G433" s="8">
        <v>7.72</v>
      </c>
      <c r="H433" s="7" t="s">
        <v>2519</v>
      </c>
      <c r="I433" s="7" t="s">
        <v>2520</v>
      </c>
      <c r="J433" s="14">
        <f t="shared" si="90"/>
        <v>1.21</v>
      </c>
      <c r="K433" s="15" t="s">
        <v>2062</v>
      </c>
      <c r="L433" s="7"/>
      <c r="M433" s="7" t="s">
        <v>2072</v>
      </c>
      <c r="N433" s="20">
        <v>2</v>
      </c>
      <c r="O433" s="20"/>
      <c r="P433" s="20"/>
      <c r="Q433" s="20" t="s">
        <v>201</v>
      </c>
      <c r="R433" s="8">
        <f t="shared" ref="R433:S435" si="92">F433</f>
        <v>6.51</v>
      </c>
      <c r="S433" s="8">
        <f t="shared" si="92"/>
        <v>7.72</v>
      </c>
      <c r="T433" s="14"/>
      <c r="U433" s="14"/>
      <c r="V433" s="21"/>
      <c r="W433" s="16" t="s">
        <v>2474</v>
      </c>
      <c r="Y433" s="1">
        <v>105560</v>
      </c>
      <c r="Z433" s="7">
        <v>2023</v>
      </c>
      <c r="AA433" s="7" t="s">
        <v>3185</v>
      </c>
      <c r="AB433" s="7">
        <v>2022</v>
      </c>
      <c r="AC433" s="16" t="s">
        <v>348</v>
      </c>
      <c r="AD433" s="113">
        <v>2024</v>
      </c>
      <c r="AE433" s="31">
        <f t="shared" si="82"/>
        <v>642</v>
      </c>
      <c r="AF433" s="8">
        <f t="shared" si="86"/>
        <v>1.21</v>
      </c>
      <c r="AG433" s="8">
        <f t="shared" si="87"/>
        <v>0</v>
      </c>
      <c r="AH433" s="8">
        <f t="shared" si="88"/>
        <v>0</v>
      </c>
      <c r="AI433" s="8">
        <f t="shared" si="89"/>
        <v>0</v>
      </c>
      <c r="AJ433" s="7">
        <f>IF($P433="X",SUMIFS('Inventory (old)'!$M:$M,'Inventory (old)'!$A:$A,"Channel",'Inventory (old)'!$B:$B,$A433,'Inventory (old)'!$E:$E,"&gt;="&amp;$F433,'Inventory (old)'!$E:$E,"&lt;"&amp;$G433),0)</f>
        <v>0</v>
      </c>
      <c r="AK433" s="12">
        <f>IF($P433="X",SUMIFS('Inventory (old)'!$M:$M,'Inventory (old)'!$A:$A,"Dotted Line",'Inventory (old)'!$B:$B,$A433,'Inventory (old)'!$E:$E,"&gt;="&amp;$F433,'Inventory (old)'!$E:$E,"&lt;"&amp;$G433),0)</f>
        <v>0</v>
      </c>
      <c r="AL433" s="113">
        <v>2024</v>
      </c>
      <c r="AM433" s="31">
        <f t="shared" si="83"/>
        <v>643</v>
      </c>
      <c r="AN433" s="7">
        <f>IF($P433="X",0,SUMIFS('Inventory (old)'!$M:$M,'Inventory (old)'!$A:$A,"Channel",'Inventory (old)'!$B:$B,$A433,'Inventory (old)'!$E:$E,"&gt;="&amp;F433,'Inventory (old)'!$E:$E,"&lt;"&amp;$G433))</f>
        <v>0</v>
      </c>
      <c r="AO433" s="7">
        <f>IF($P433="X",0,SUMIFS('Inventory (old)'!$M:$M,'Inventory (old)'!$A:$A,"Dotted Line",'Inventory (old)'!$B:$B,$A433,'Inventory (old)'!$E:$E,"&gt;="&amp;$F433,'Inventory (old)'!$E:$E,"&lt;"&amp;$G433))</f>
        <v>0</v>
      </c>
      <c r="AP433" s="7">
        <f>SUMIFS('Inventory (old)'!$M:$M,'Inventory (old)'!$A:$A,"Stop Line",'Inventory (old)'!$B:$B,$A433,'Inventory (old)'!$E:$E,"&gt;="&amp;$F433,'Inventory (old)'!$E:$E,"&lt;"&amp;$G433)</f>
        <v>0</v>
      </c>
      <c r="AQ433" s="7">
        <f>SUMIFS('Inventory (old)'!$M:$M,'Inventory (old)'!$A:$A,"Arrows and Onlys",'Inventory (old)'!$B:$B,$A433,'Inventory (old)'!$E:$E,"&gt;="&amp;$F433,'Inventory (old)'!$E:$E,"&lt;"&amp;$G433)</f>
        <v>0</v>
      </c>
      <c r="AR433" s="7">
        <f>SUMIFS('Inventory (old)'!$N:$N,'Inventory (old)'!$A:$A,"Arrows and Onlys",'Inventory (old)'!$B:$B,$A433,'Inventory (old)'!$E:$E,"&gt;="&amp;$F433,'Inventory (old)'!$E:$E,"&lt;"&amp;$G433)</f>
        <v>0</v>
      </c>
      <c r="AS433" s="7">
        <f>SUMIFS('Inventory (old)'!$O:$O,'Inventory (old)'!$A:$A,"Transverse",'Inventory (old)'!$B:$B,$A433,'Inventory (old)'!$E:$E,"&gt;="&amp;$F433,'Inventory (old)'!$E:$E,"&lt;"&amp;$G433)</f>
        <v>0</v>
      </c>
      <c r="AT433" s="7">
        <f>SUMIFS('Inventory (old)'!$P:$P,'Inventory (old)'!$A:$A,"Transverse",'Inventory (old)'!$B:$B,$A433,'Inventory (old)'!$E:$E,"&gt;="&amp;$F433,'Inventory (old)'!$E:$E,"&lt;"&amp;$G433)</f>
        <v>0</v>
      </c>
      <c r="AU433" s="7">
        <f>SUMIFS('Inventory (old)'!$M:$M,'Inventory (old)'!$A:$A,"Crosswalk",'Inventory (old)'!$B:$B,$A433,'Inventory (old)'!$E:$E,"&gt;="&amp;$F433,'Inventory (old)'!$E:$E,"&lt;"&amp;$G433)</f>
        <v>0</v>
      </c>
      <c r="AV433" s="7">
        <f>SUMIFS('Inventory (old)'!$M:$M,'Inventory (old)'!$A:$A,"Yield Line",'Inventory (old)'!$B:$B,$A433,'Inventory (old)'!$E:$E,"&gt;="&amp;$F433,'Inventory (old)'!$E:$E,"&lt;"&amp;$G433)</f>
        <v>0</v>
      </c>
      <c r="AW433" s="7">
        <f>SUMIFS('Inventory (old)'!$M:$M,'Inventory (old)'!$A:$A,"Island",'Inventory (old)'!$B:$B,$A433,'Inventory (old)'!$E:$E,"&gt;="&amp;$F433,'Inventory (old)'!$E:$E,"&lt;"&amp;$G433)</f>
        <v>0</v>
      </c>
      <c r="AX433" s="7">
        <f>SUMIFS('Inventory (old)'!$M:$M,'Inventory (old)'!$A:$A,"Railroad",'Inventory (old)'!$B:$B,$A433,'Inventory (old)'!$E:$E,"&gt;="&amp;$F433,'Inventory (old)'!$E:$E,"&lt;"&amp;$G433)</f>
        <v>0</v>
      </c>
      <c r="AY433" s="7">
        <f>SUMIFS('Inventory (old)'!$M:$M,'Inventory (old)'!$A:$A,"School",'Inventory (old)'!$B:$B,$A433,'Inventory (old)'!$E:$E,"&gt;="&amp;$F433,'Inventory (old)'!$E:$E,"&lt;"&amp;$G433)</f>
        <v>0</v>
      </c>
      <c r="AZ433" s="7">
        <f>SUMIFS('Inventory (old)'!$M:$M,'Inventory (old)'!$A:$A,"Air Speed",'Inventory (old)'!$B:$B,$A433,'Inventory (old)'!$E:$E,"&gt;="&amp;$F433,'Inventory (old)'!$E:$E,"&lt;"&amp;$G433)</f>
        <v>0</v>
      </c>
      <c r="BA433" s="7">
        <f>SUMIFS('Inventory (old)'!$M:$M,'Inventory (old)'!$A:$A,"Wrong Way",'Inventory (old)'!$B:$B,$A433,'Inventory (old)'!$E:$E,"&gt;="&amp;$F433,'Inventory (old)'!$E:$E,"&lt;"&amp;$G433)</f>
        <v>0</v>
      </c>
      <c r="BB433" s="7">
        <f>SUMIFS('Inventory (old)'!$M:$M,'Inventory (old)'!$A:$A,"Merge Arrow",'Inventory (old)'!$B:$B,$A433,'Inventory (old)'!$E:$E,"&gt;="&amp;$F433,'Inventory (old)'!$E:$E,"&lt;"&amp;$G433)</f>
        <v>0</v>
      </c>
      <c r="BC433" s="7">
        <f>SUMIFS('Inventory (old)'!$M:$M,'Inventory (old)'!$A:$A,"Bike",'Inventory (old)'!$B:$B,$A433,'Inventory (old)'!$E:$E,"&gt;="&amp;$F433,'Inventory (old)'!$E:$E,"&lt;"&amp;$G433)</f>
        <v>0</v>
      </c>
      <c r="BD433" s="7">
        <f>SUMIFS('Inventory (old)'!$M:$M,'Inventory (old)'!$A:$A,"Parking",'Inventory (old)'!$B:$B,$A433,'Inventory (old)'!$E:$E,"&gt;="&amp;$F433,'Inventory (old)'!$E:$E,"&lt;"&amp;$G433)</f>
        <v>0</v>
      </c>
      <c r="BE433" s="1">
        <f>SUMIFS('Inventory (old)'!$S:$S,'Inventory (old)'!$A:$A,"Parking",'Inventory (old)'!$B:$B,$A433,'Inventory (old)'!$E:$E,"&gt;="&amp;$F433,'Inventory (old)'!$E:$E,"&lt;"&amp;$G433)</f>
        <v>0</v>
      </c>
      <c r="BF433" s="13"/>
    </row>
    <row r="434" spans="1:58" x14ac:dyDescent="0.25">
      <c r="A434" s="6" t="s">
        <v>2518</v>
      </c>
      <c r="B434" s="7" t="s">
        <v>45</v>
      </c>
      <c r="C434" s="7" t="s">
        <v>2051</v>
      </c>
      <c r="D434" s="7">
        <v>58</v>
      </c>
      <c r="E434" s="7" t="s">
        <v>2176</v>
      </c>
      <c r="F434" s="8">
        <f>G433</f>
        <v>7.72</v>
      </c>
      <c r="G434" s="8">
        <v>8.25</v>
      </c>
      <c r="H434" s="7" t="s">
        <v>2520</v>
      </c>
      <c r="I434" s="7" t="s">
        <v>3226</v>
      </c>
      <c r="J434" s="14">
        <f t="shared" si="90"/>
        <v>0.53000000000000025</v>
      </c>
      <c r="K434" s="15" t="s">
        <v>2062</v>
      </c>
      <c r="L434" s="7"/>
      <c r="M434" s="7" t="s">
        <v>2072</v>
      </c>
      <c r="N434" s="20">
        <v>3</v>
      </c>
      <c r="O434" s="20"/>
      <c r="P434" s="20"/>
      <c r="Q434" s="20" t="s">
        <v>201</v>
      </c>
      <c r="R434" s="8">
        <f t="shared" si="92"/>
        <v>7.72</v>
      </c>
      <c r="S434" s="8">
        <f t="shared" si="92"/>
        <v>8.25</v>
      </c>
      <c r="T434" s="14"/>
      <c r="U434" s="14"/>
      <c r="V434" s="21"/>
      <c r="W434" s="16" t="s">
        <v>2474</v>
      </c>
      <c r="Y434" s="1">
        <v>105560</v>
      </c>
      <c r="Z434" s="7">
        <v>2023</v>
      </c>
      <c r="AA434" s="7" t="s">
        <v>3185</v>
      </c>
      <c r="AB434" s="7">
        <v>2022</v>
      </c>
      <c r="AC434" s="16" t="s">
        <v>348</v>
      </c>
      <c r="AD434" s="113">
        <v>2024</v>
      </c>
      <c r="AE434" s="31">
        <f t="shared" si="82"/>
        <v>642</v>
      </c>
      <c r="AF434" s="8">
        <f t="shared" si="86"/>
        <v>1.0600000000000005</v>
      </c>
      <c r="AG434" s="8">
        <f t="shared" si="87"/>
        <v>0</v>
      </c>
      <c r="AH434" s="8">
        <f t="shared" si="88"/>
        <v>0</v>
      </c>
      <c r="AI434" s="8">
        <f t="shared" si="89"/>
        <v>0</v>
      </c>
      <c r="AJ434" s="7">
        <f>IF($P434="X",SUMIFS('Inventory (old)'!$M:$M,'Inventory (old)'!$A:$A,"Channel",'Inventory (old)'!$B:$B,$A434,'Inventory (old)'!$E:$E,"&gt;="&amp;$F434,'Inventory (old)'!$E:$E,"&lt;"&amp;$G434),0)</f>
        <v>0</v>
      </c>
      <c r="AK434" s="12">
        <f>IF($P434="X",SUMIFS('Inventory (old)'!$M:$M,'Inventory (old)'!$A:$A,"Dotted Line",'Inventory (old)'!$B:$B,$A434,'Inventory (old)'!$E:$E,"&gt;="&amp;$F434,'Inventory (old)'!$E:$E,"&lt;"&amp;$G434),0)</f>
        <v>0</v>
      </c>
      <c r="AL434" s="113">
        <v>2024</v>
      </c>
      <c r="AM434" s="31">
        <f t="shared" si="83"/>
        <v>643</v>
      </c>
      <c r="AN434" s="7">
        <f>IF($P434="X",0,SUMIFS('Inventory (old)'!$M:$M,'Inventory (old)'!$A:$A,"Channel",'Inventory (old)'!$B:$B,$A434,'Inventory (old)'!$E:$E,"&gt;="&amp;F434,'Inventory (old)'!$E:$E,"&lt;"&amp;$G434))</f>
        <v>0</v>
      </c>
      <c r="AO434" s="7">
        <f>IF($P434="X",0,SUMIFS('Inventory (old)'!$M:$M,'Inventory (old)'!$A:$A,"Dotted Line",'Inventory (old)'!$B:$B,$A434,'Inventory (old)'!$E:$E,"&gt;="&amp;$F434,'Inventory (old)'!$E:$E,"&lt;"&amp;$G434))</f>
        <v>0</v>
      </c>
      <c r="AP434" s="7">
        <f>SUMIFS('Inventory (old)'!$M:$M,'Inventory (old)'!$A:$A,"Stop Line",'Inventory (old)'!$B:$B,$A434,'Inventory (old)'!$E:$E,"&gt;="&amp;$F434,'Inventory (old)'!$E:$E,"&lt;"&amp;$G434)</f>
        <v>0</v>
      </c>
      <c r="AQ434" s="7">
        <f>SUMIFS('Inventory (old)'!$M:$M,'Inventory (old)'!$A:$A,"Arrows and Onlys",'Inventory (old)'!$B:$B,$A434,'Inventory (old)'!$E:$E,"&gt;="&amp;$F434,'Inventory (old)'!$E:$E,"&lt;"&amp;$G434)</f>
        <v>0</v>
      </c>
      <c r="AR434" s="7">
        <f>SUMIFS('Inventory (old)'!$N:$N,'Inventory (old)'!$A:$A,"Arrows and Onlys",'Inventory (old)'!$B:$B,$A434,'Inventory (old)'!$E:$E,"&gt;="&amp;$F434,'Inventory (old)'!$E:$E,"&lt;"&amp;$G434)</f>
        <v>0</v>
      </c>
      <c r="AS434" s="7">
        <f>SUMIFS('Inventory (old)'!$O:$O,'Inventory (old)'!$A:$A,"Transverse",'Inventory (old)'!$B:$B,$A434,'Inventory (old)'!$E:$E,"&gt;="&amp;$F434,'Inventory (old)'!$E:$E,"&lt;"&amp;$G434)</f>
        <v>0</v>
      </c>
      <c r="AT434" s="7">
        <f>SUMIFS('Inventory (old)'!$P:$P,'Inventory (old)'!$A:$A,"Transverse",'Inventory (old)'!$B:$B,$A434,'Inventory (old)'!$E:$E,"&gt;="&amp;$F434,'Inventory (old)'!$E:$E,"&lt;"&amp;$G434)</f>
        <v>0</v>
      </c>
      <c r="AU434" s="7">
        <f>SUMIFS('Inventory (old)'!$M:$M,'Inventory (old)'!$A:$A,"Crosswalk",'Inventory (old)'!$B:$B,$A434,'Inventory (old)'!$E:$E,"&gt;="&amp;$F434,'Inventory (old)'!$E:$E,"&lt;"&amp;$G434)</f>
        <v>0</v>
      </c>
      <c r="AV434" s="7">
        <f>SUMIFS('Inventory (old)'!$M:$M,'Inventory (old)'!$A:$A,"Yield Line",'Inventory (old)'!$B:$B,$A434,'Inventory (old)'!$E:$E,"&gt;="&amp;$F434,'Inventory (old)'!$E:$E,"&lt;"&amp;$G434)</f>
        <v>0</v>
      </c>
      <c r="AW434" s="7">
        <f>SUMIFS('Inventory (old)'!$M:$M,'Inventory (old)'!$A:$A,"Island",'Inventory (old)'!$B:$B,$A434,'Inventory (old)'!$E:$E,"&gt;="&amp;$F434,'Inventory (old)'!$E:$E,"&lt;"&amp;$G434)</f>
        <v>0</v>
      </c>
      <c r="AX434" s="7">
        <f>SUMIFS('Inventory (old)'!$M:$M,'Inventory (old)'!$A:$A,"Railroad",'Inventory (old)'!$B:$B,$A434,'Inventory (old)'!$E:$E,"&gt;="&amp;$F434,'Inventory (old)'!$E:$E,"&lt;"&amp;$G434)</f>
        <v>0</v>
      </c>
      <c r="AY434" s="7">
        <f>SUMIFS('Inventory (old)'!$M:$M,'Inventory (old)'!$A:$A,"School",'Inventory (old)'!$B:$B,$A434,'Inventory (old)'!$E:$E,"&gt;="&amp;$F434,'Inventory (old)'!$E:$E,"&lt;"&amp;$G434)</f>
        <v>0</v>
      </c>
      <c r="AZ434" s="7">
        <f>SUMIFS('Inventory (old)'!$M:$M,'Inventory (old)'!$A:$A,"Air Speed",'Inventory (old)'!$B:$B,$A434,'Inventory (old)'!$E:$E,"&gt;="&amp;$F434,'Inventory (old)'!$E:$E,"&lt;"&amp;$G434)</f>
        <v>0</v>
      </c>
      <c r="BA434" s="7">
        <f>SUMIFS('Inventory (old)'!$M:$M,'Inventory (old)'!$A:$A,"Wrong Way",'Inventory (old)'!$B:$B,$A434,'Inventory (old)'!$E:$E,"&gt;="&amp;$F434,'Inventory (old)'!$E:$E,"&lt;"&amp;$G434)</f>
        <v>0</v>
      </c>
      <c r="BB434" s="7">
        <f>SUMIFS('Inventory (old)'!$M:$M,'Inventory (old)'!$A:$A,"Merge Arrow",'Inventory (old)'!$B:$B,$A434,'Inventory (old)'!$E:$E,"&gt;="&amp;$F434,'Inventory (old)'!$E:$E,"&lt;"&amp;$G434)</f>
        <v>0</v>
      </c>
      <c r="BC434" s="7">
        <f>SUMIFS('Inventory (old)'!$M:$M,'Inventory (old)'!$A:$A,"Bike",'Inventory (old)'!$B:$B,$A434,'Inventory (old)'!$E:$E,"&gt;="&amp;$F434,'Inventory (old)'!$E:$E,"&lt;"&amp;$G434)</f>
        <v>0</v>
      </c>
      <c r="BD434" s="7">
        <f>SUMIFS('Inventory (old)'!$M:$M,'Inventory (old)'!$A:$A,"Parking",'Inventory (old)'!$B:$B,$A434,'Inventory (old)'!$E:$E,"&gt;="&amp;$F434,'Inventory (old)'!$E:$E,"&lt;"&amp;$G434)</f>
        <v>0</v>
      </c>
      <c r="BE434" s="1">
        <f>SUMIFS('Inventory (old)'!$S:$S,'Inventory (old)'!$A:$A,"Parking",'Inventory (old)'!$B:$B,$A434,'Inventory (old)'!$E:$E,"&gt;="&amp;$F434,'Inventory (old)'!$E:$E,"&lt;"&amp;$G434)</f>
        <v>0</v>
      </c>
      <c r="BF434" s="13"/>
    </row>
    <row r="435" spans="1:58" x14ac:dyDescent="0.25">
      <c r="A435" s="6" t="s">
        <v>2518</v>
      </c>
      <c r="B435" s="7" t="s">
        <v>45</v>
      </c>
      <c r="C435" s="7" t="s">
        <v>2051</v>
      </c>
      <c r="D435" s="7">
        <v>58</v>
      </c>
      <c r="E435" s="7" t="s">
        <v>2176</v>
      </c>
      <c r="F435" s="8">
        <f>G434</f>
        <v>8.25</v>
      </c>
      <c r="G435" s="8">
        <v>8.33</v>
      </c>
      <c r="H435" s="7" t="s">
        <v>3226</v>
      </c>
      <c r="I435" s="7" t="s">
        <v>2219</v>
      </c>
      <c r="J435" s="14">
        <f t="shared" si="90"/>
        <v>8.0000000000000071E-2</v>
      </c>
      <c r="K435" s="15" t="s">
        <v>2062</v>
      </c>
      <c r="L435" s="7"/>
      <c r="M435" s="7" t="s">
        <v>2072</v>
      </c>
      <c r="N435" s="20">
        <v>3</v>
      </c>
      <c r="O435" s="20"/>
      <c r="P435" s="20"/>
      <c r="Q435" s="20" t="s">
        <v>201</v>
      </c>
      <c r="R435" s="8">
        <f t="shared" si="92"/>
        <v>8.25</v>
      </c>
      <c r="S435" s="8">
        <f t="shared" si="92"/>
        <v>8.33</v>
      </c>
      <c r="T435" s="14"/>
      <c r="U435" s="14"/>
      <c r="V435" s="21"/>
      <c r="W435" s="16"/>
      <c r="Y435" s="1">
        <v>105560</v>
      </c>
      <c r="Z435" s="7">
        <v>2023</v>
      </c>
      <c r="AA435" s="7" t="s">
        <v>3185</v>
      </c>
      <c r="AB435" s="7">
        <v>2022</v>
      </c>
      <c r="AC435" s="16" t="s">
        <v>348</v>
      </c>
      <c r="AD435" s="113">
        <v>2024</v>
      </c>
      <c r="AE435" s="31">
        <f t="shared" si="82"/>
        <v>642</v>
      </c>
      <c r="AF435" s="8">
        <f t="shared" si="86"/>
        <v>0.16000000000000014</v>
      </c>
      <c r="AG435" s="8">
        <f t="shared" si="87"/>
        <v>0</v>
      </c>
      <c r="AH435" s="8">
        <f t="shared" si="88"/>
        <v>0</v>
      </c>
      <c r="AI435" s="8">
        <f t="shared" si="89"/>
        <v>0</v>
      </c>
      <c r="AJ435" s="7">
        <f>IF($P435="X",SUMIFS('Inventory (old)'!$M:$M,'Inventory (old)'!$A:$A,"Channel",'Inventory (old)'!$B:$B,$A435,'Inventory (old)'!$E:$E,"&gt;="&amp;$F435,'Inventory (old)'!$E:$E,"&lt;"&amp;$G435),0)</f>
        <v>0</v>
      </c>
      <c r="AK435" s="12">
        <f>IF($P435="X",SUMIFS('Inventory (old)'!$M:$M,'Inventory (old)'!$A:$A,"Dotted Line",'Inventory (old)'!$B:$B,$A435,'Inventory (old)'!$E:$E,"&gt;="&amp;$F435,'Inventory (old)'!$E:$E,"&lt;"&amp;$G435),0)</f>
        <v>0</v>
      </c>
      <c r="AL435" s="113">
        <v>2024</v>
      </c>
      <c r="AM435" s="31">
        <f t="shared" si="83"/>
        <v>643</v>
      </c>
      <c r="AN435" s="7">
        <f>IF($P435="X",0,SUMIFS('Inventory (old)'!$M:$M,'Inventory (old)'!$A:$A,"Channel",'Inventory (old)'!$B:$B,$A435,'Inventory (old)'!$E:$E,"&gt;="&amp;F435,'Inventory (old)'!$E:$E,"&lt;"&amp;$G435))</f>
        <v>120</v>
      </c>
      <c r="AO435" s="7">
        <f>IF($P435="X",0,SUMIFS('Inventory (old)'!$M:$M,'Inventory (old)'!$A:$A,"Dotted Line",'Inventory (old)'!$B:$B,$A435,'Inventory (old)'!$E:$E,"&gt;="&amp;$F435,'Inventory (old)'!$E:$E,"&lt;"&amp;$G435))</f>
        <v>0</v>
      </c>
      <c r="AP435" s="7">
        <f>SUMIFS('Inventory (old)'!$M:$M,'Inventory (old)'!$A:$A,"Stop Line",'Inventory (old)'!$B:$B,$A435,'Inventory (old)'!$E:$E,"&gt;="&amp;$F435,'Inventory (old)'!$E:$E,"&lt;"&amp;$G435)</f>
        <v>0</v>
      </c>
      <c r="AQ435" s="7">
        <f>SUMIFS('Inventory (old)'!$M:$M,'Inventory (old)'!$A:$A,"Arrows and Onlys",'Inventory (old)'!$B:$B,$A435,'Inventory (old)'!$E:$E,"&gt;="&amp;$F435,'Inventory (old)'!$E:$E,"&lt;"&amp;$G435)</f>
        <v>5</v>
      </c>
      <c r="AR435" s="7">
        <f>SUMIFS('Inventory (old)'!$N:$N,'Inventory (old)'!$A:$A,"Arrows and Onlys",'Inventory (old)'!$B:$B,$A435,'Inventory (old)'!$E:$E,"&gt;="&amp;$F435,'Inventory (old)'!$E:$E,"&lt;"&amp;$G435)</f>
        <v>0</v>
      </c>
      <c r="AS435" s="7">
        <f>SUMIFS('Inventory (old)'!$O:$O,'Inventory (old)'!$A:$A,"Transverse",'Inventory (old)'!$B:$B,$A435,'Inventory (old)'!$E:$E,"&gt;="&amp;$F435,'Inventory (old)'!$E:$E,"&lt;"&amp;$G435)</f>
        <v>0</v>
      </c>
      <c r="AT435" s="7">
        <f>SUMIFS('Inventory (old)'!$P:$P,'Inventory (old)'!$A:$A,"Transverse",'Inventory (old)'!$B:$B,$A435,'Inventory (old)'!$E:$E,"&gt;="&amp;$F435,'Inventory (old)'!$E:$E,"&lt;"&amp;$G435)</f>
        <v>261</v>
      </c>
      <c r="AU435" s="7">
        <f>SUMIFS('Inventory (old)'!$M:$M,'Inventory (old)'!$A:$A,"Crosswalk",'Inventory (old)'!$B:$B,$A435,'Inventory (old)'!$E:$E,"&gt;="&amp;$F435,'Inventory (old)'!$E:$E,"&lt;"&amp;$G435)</f>
        <v>0</v>
      </c>
      <c r="AV435" s="7">
        <f>SUMIFS('Inventory (old)'!$M:$M,'Inventory (old)'!$A:$A,"Yield Line",'Inventory (old)'!$B:$B,$A435,'Inventory (old)'!$E:$E,"&gt;="&amp;$F435,'Inventory (old)'!$E:$E,"&lt;"&amp;$G435)</f>
        <v>0</v>
      </c>
      <c r="AW435" s="7">
        <f>SUMIFS('Inventory (old)'!$M:$M,'Inventory (old)'!$A:$A,"Island",'Inventory (old)'!$B:$B,$A435,'Inventory (old)'!$E:$E,"&gt;="&amp;$F435,'Inventory (old)'!$E:$E,"&lt;"&amp;$G435)</f>
        <v>0</v>
      </c>
      <c r="AX435" s="7">
        <f>SUMIFS('Inventory (old)'!$M:$M,'Inventory (old)'!$A:$A,"Railroad",'Inventory (old)'!$B:$B,$A435,'Inventory (old)'!$E:$E,"&gt;="&amp;$F435,'Inventory (old)'!$E:$E,"&lt;"&amp;$G435)</f>
        <v>0</v>
      </c>
      <c r="AY435" s="7">
        <f>SUMIFS('Inventory (old)'!$M:$M,'Inventory (old)'!$A:$A,"School",'Inventory (old)'!$B:$B,$A435,'Inventory (old)'!$E:$E,"&gt;="&amp;$F435,'Inventory (old)'!$E:$E,"&lt;"&amp;$G435)</f>
        <v>0</v>
      </c>
      <c r="AZ435" s="7">
        <f>SUMIFS('Inventory (old)'!$M:$M,'Inventory (old)'!$A:$A,"Air Speed",'Inventory (old)'!$B:$B,$A435,'Inventory (old)'!$E:$E,"&gt;="&amp;$F435,'Inventory (old)'!$E:$E,"&lt;"&amp;$G435)</f>
        <v>0</v>
      </c>
      <c r="BA435" s="7">
        <f>SUMIFS('Inventory (old)'!$M:$M,'Inventory (old)'!$A:$A,"Wrong Way",'Inventory (old)'!$B:$B,$A435,'Inventory (old)'!$E:$E,"&gt;="&amp;$F435,'Inventory (old)'!$E:$E,"&lt;"&amp;$G435)</f>
        <v>0</v>
      </c>
      <c r="BB435" s="7">
        <f>SUMIFS('Inventory (old)'!$M:$M,'Inventory (old)'!$A:$A,"Merge Arrow",'Inventory (old)'!$B:$B,$A435,'Inventory (old)'!$E:$E,"&gt;="&amp;$F435,'Inventory (old)'!$E:$E,"&lt;"&amp;$G435)</f>
        <v>0</v>
      </c>
      <c r="BC435" s="7">
        <f>SUMIFS('Inventory (old)'!$M:$M,'Inventory (old)'!$A:$A,"Bike",'Inventory (old)'!$B:$B,$A435,'Inventory (old)'!$E:$E,"&gt;="&amp;$F435,'Inventory (old)'!$E:$E,"&lt;"&amp;$G435)</f>
        <v>0</v>
      </c>
      <c r="BD435" s="7">
        <f>SUMIFS('Inventory (old)'!$M:$M,'Inventory (old)'!$A:$A,"Parking",'Inventory (old)'!$B:$B,$A435,'Inventory (old)'!$E:$E,"&gt;="&amp;$F435,'Inventory (old)'!$E:$E,"&lt;"&amp;$G435)</f>
        <v>0</v>
      </c>
      <c r="BE435" s="1">
        <f>SUMIFS('Inventory (old)'!$S:$S,'Inventory (old)'!$A:$A,"Parking",'Inventory (old)'!$B:$B,$A435,'Inventory (old)'!$E:$E,"&gt;="&amp;$F435,'Inventory (old)'!$E:$E,"&lt;"&amp;$G435)</f>
        <v>0</v>
      </c>
      <c r="BF435" s="13"/>
    </row>
    <row r="436" spans="1:58" x14ac:dyDescent="0.25">
      <c r="A436" s="6" t="s">
        <v>2518</v>
      </c>
      <c r="B436" s="7" t="s">
        <v>45</v>
      </c>
      <c r="C436" s="7" t="s">
        <v>2051</v>
      </c>
      <c r="D436" s="7">
        <v>58</v>
      </c>
      <c r="E436" s="7" t="s">
        <v>2176</v>
      </c>
      <c r="F436" s="8">
        <f>G435</f>
        <v>8.33</v>
      </c>
      <c r="G436" s="8">
        <v>12.01</v>
      </c>
      <c r="H436" s="7" t="s">
        <v>2219</v>
      </c>
      <c r="I436" s="7" t="s">
        <v>66</v>
      </c>
      <c r="J436" s="14">
        <f t="shared" si="90"/>
        <v>3.6799999999999997</v>
      </c>
      <c r="K436" s="15" t="s">
        <v>2062</v>
      </c>
      <c r="L436" s="7"/>
      <c r="M436" s="7" t="s">
        <v>2072</v>
      </c>
      <c r="N436" s="20">
        <v>2</v>
      </c>
      <c r="O436" s="20"/>
      <c r="P436" s="20"/>
      <c r="Q436" s="20" t="s">
        <v>201</v>
      </c>
      <c r="R436" s="8"/>
      <c r="S436" s="8"/>
      <c r="T436" s="14"/>
      <c r="U436" s="14"/>
      <c r="V436" s="21"/>
      <c r="W436" s="16"/>
      <c r="Y436" s="1">
        <v>105560</v>
      </c>
      <c r="Z436" s="7">
        <v>2023</v>
      </c>
      <c r="AA436" s="7" t="s">
        <v>3185</v>
      </c>
      <c r="AB436" s="7">
        <v>2022</v>
      </c>
      <c r="AC436" s="16" t="s">
        <v>348</v>
      </c>
      <c r="AD436" s="113">
        <v>2024</v>
      </c>
      <c r="AE436" s="31">
        <f t="shared" si="82"/>
        <v>642</v>
      </c>
      <c r="AF436" s="8">
        <f t="shared" si="86"/>
        <v>3.6799999999999997</v>
      </c>
      <c r="AG436" s="8">
        <f t="shared" si="87"/>
        <v>7.3599999999999994</v>
      </c>
      <c r="AH436" s="8">
        <f t="shared" si="88"/>
        <v>0</v>
      </c>
      <c r="AI436" s="8">
        <f t="shared" si="89"/>
        <v>0</v>
      </c>
      <c r="AJ436" s="7">
        <f>IF($P436="X",SUMIFS('Inventory (old)'!$M:$M,'Inventory (old)'!$A:$A,"Channel",'Inventory (old)'!$B:$B,$A436,'Inventory (old)'!$E:$E,"&gt;="&amp;$F436,'Inventory (old)'!$E:$E,"&lt;"&amp;$G436),0)</f>
        <v>0</v>
      </c>
      <c r="AK436" s="12">
        <f>IF($P436="X",SUMIFS('Inventory (old)'!$M:$M,'Inventory (old)'!$A:$A,"Dotted Line",'Inventory (old)'!$B:$B,$A436,'Inventory (old)'!$E:$E,"&gt;="&amp;$F436,'Inventory (old)'!$E:$E,"&lt;"&amp;$G436),0)</f>
        <v>0</v>
      </c>
      <c r="AL436" s="113">
        <v>2024</v>
      </c>
      <c r="AM436" s="31">
        <f t="shared" si="83"/>
        <v>643</v>
      </c>
      <c r="AN436" s="7">
        <f>IF($P436="X",0,SUMIFS('Inventory (old)'!$M:$M,'Inventory (old)'!$A:$A,"Channel",'Inventory (old)'!$B:$B,$A436,'Inventory (old)'!$E:$E,"&gt;="&amp;F436,'Inventory (old)'!$E:$E,"&lt;"&amp;$G436))</f>
        <v>0</v>
      </c>
      <c r="AO436" s="7">
        <f>IF($P436="X",0,SUMIFS('Inventory (old)'!$M:$M,'Inventory (old)'!$A:$A,"Dotted Line",'Inventory (old)'!$B:$B,$A436,'Inventory (old)'!$E:$E,"&gt;="&amp;$F436,'Inventory (old)'!$E:$E,"&lt;"&amp;$G436))</f>
        <v>0</v>
      </c>
      <c r="AP436" s="7">
        <f>SUMIFS('Inventory (old)'!$M:$M,'Inventory (old)'!$A:$A,"Stop Line",'Inventory (old)'!$B:$B,$A436,'Inventory (old)'!$E:$E,"&gt;="&amp;$F436,'Inventory (old)'!$E:$E,"&lt;"&amp;$G436)</f>
        <v>0</v>
      </c>
      <c r="AQ436" s="7">
        <f>SUMIFS('Inventory (old)'!$M:$M,'Inventory (old)'!$A:$A,"Arrows and Onlys",'Inventory (old)'!$B:$B,$A436,'Inventory (old)'!$E:$E,"&gt;="&amp;$F436,'Inventory (old)'!$E:$E,"&lt;"&amp;$G436)</f>
        <v>0</v>
      </c>
      <c r="AR436" s="7">
        <f>SUMIFS('Inventory (old)'!$N:$N,'Inventory (old)'!$A:$A,"Arrows and Onlys",'Inventory (old)'!$B:$B,$A436,'Inventory (old)'!$E:$E,"&gt;="&amp;$F436,'Inventory (old)'!$E:$E,"&lt;"&amp;$G436)</f>
        <v>0</v>
      </c>
      <c r="AS436" s="7">
        <f>SUMIFS('Inventory (old)'!$O:$O,'Inventory (old)'!$A:$A,"Transverse",'Inventory (old)'!$B:$B,$A436,'Inventory (old)'!$E:$E,"&gt;="&amp;$F436,'Inventory (old)'!$E:$E,"&lt;"&amp;$G436)</f>
        <v>0</v>
      </c>
      <c r="AT436" s="7">
        <f>SUMIFS('Inventory (old)'!$P:$P,'Inventory (old)'!$A:$A,"Transverse",'Inventory (old)'!$B:$B,$A436,'Inventory (old)'!$E:$E,"&gt;="&amp;$F436,'Inventory (old)'!$E:$E,"&lt;"&amp;$G436)</f>
        <v>0</v>
      </c>
      <c r="AU436" s="7">
        <f>SUMIFS('Inventory (old)'!$M:$M,'Inventory (old)'!$A:$A,"Crosswalk",'Inventory (old)'!$B:$B,$A436,'Inventory (old)'!$E:$E,"&gt;="&amp;$F436,'Inventory (old)'!$E:$E,"&lt;"&amp;$G436)</f>
        <v>0</v>
      </c>
      <c r="AV436" s="7">
        <f>SUMIFS('Inventory (old)'!$M:$M,'Inventory (old)'!$A:$A,"Yield Line",'Inventory (old)'!$B:$B,$A436,'Inventory (old)'!$E:$E,"&gt;="&amp;$F436,'Inventory (old)'!$E:$E,"&lt;"&amp;$G436)</f>
        <v>0</v>
      </c>
      <c r="AW436" s="7">
        <f>SUMIFS('Inventory (old)'!$M:$M,'Inventory (old)'!$A:$A,"Island",'Inventory (old)'!$B:$B,$A436,'Inventory (old)'!$E:$E,"&gt;="&amp;$F436,'Inventory (old)'!$E:$E,"&lt;"&amp;$G436)</f>
        <v>0</v>
      </c>
      <c r="AX436" s="7">
        <f>SUMIFS('Inventory (old)'!$M:$M,'Inventory (old)'!$A:$A,"Railroad",'Inventory (old)'!$B:$B,$A436,'Inventory (old)'!$E:$E,"&gt;="&amp;$F436,'Inventory (old)'!$E:$E,"&lt;"&amp;$G436)</f>
        <v>0</v>
      </c>
      <c r="AY436" s="7">
        <f>SUMIFS('Inventory (old)'!$M:$M,'Inventory (old)'!$A:$A,"School",'Inventory (old)'!$B:$B,$A436,'Inventory (old)'!$E:$E,"&gt;="&amp;$F436,'Inventory (old)'!$E:$E,"&lt;"&amp;$G436)</f>
        <v>0</v>
      </c>
      <c r="AZ436" s="7">
        <f>SUMIFS('Inventory (old)'!$M:$M,'Inventory (old)'!$A:$A,"Air Speed",'Inventory (old)'!$B:$B,$A436,'Inventory (old)'!$E:$E,"&gt;="&amp;$F436,'Inventory (old)'!$E:$E,"&lt;"&amp;$G436)</f>
        <v>0</v>
      </c>
      <c r="BA436" s="7">
        <f>SUMIFS('Inventory (old)'!$M:$M,'Inventory (old)'!$A:$A,"Wrong Way",'Inventory (old)'!$B:$B,$A436,'Inventory (old)'!$E:$E,"&gt;="&amp;$F436,'Inventory (old)'!$E:$E,"&lt;"&amp;$G436)</f>
        <v>0</v>
      </c>
      <c r="BB436" s="7">
        <f>SUMIFS('Inventory (old)'!$M:$M,'Inventory (old)'!$A:$A,"Merge Arrow",'Inventory (old)'!$B:$B,$A436,'Inventory (old)'!$E:$E,"&gt;="&amp;$F436,'Inventory (old)'!$E:$E,"&lt;"&amp;$G436)</f>
        <v>0</v>
      </c>
      <c r="BC436" s="7">
        <f>SUMIFS('Inventory (old)'!$M:$M,'Inventory (old)'!$A:$A,"Bike",'Inventory (old)'!$B:$B,$A436,'Inventory (old)'!$E:$E,"&gt;="&amp;$F436,'Inventory (old)'!$E:$E,"&lt;"&amp;$G436)</f>
        <v>0</v>
      </c>
      <c r="BD436" s="7">
        <f>SUMIFS('Inventory (old)'!$M:$M,'Inventory (old)'!$A:$A,"Parking",'Inventory (old)'!$B:$B,$A436,'Inventory (old)'!$E:$E,"&gt;="&amp;$F436,'Inventory (old)'!$E:$E,"&lt;"&amp;$G436)</f>
        <v>0</v>
      </c>
      <c r="BE436" s="1">
        <f>SUMIFS('Inventory (old)'!$S:$S,'Inventory (old)'!$A:$A,"Parking",'Inventory (old)'!$B:$B,$A436,'Inventory (old)'!$E:$E,"&gt;="&amp;$F436,'Inventory (old)'!$E:$E,"&lt;"&amp;$G436)</f>
        <v>0</v>
      </c>
      <c r="BF436" s="13"/>
    </row>
    <row r="437" spans="1:58" x14ac:dyDescent="0.25">
      <c r="A437" s="6" t="s">
        <v>2518</v>
      </c>
      <c r="B437" s="7" t="s">
        <v>45</v>
      </c>
      <c r="C437" s="7" t="s">
        <v>2051</v>
      </c>
      <c r="D437" s="7">
        <v>58</v>
      </c>
      <c r="E437" s="7" t="s">
        <v>2176</v>
      </c>
      <c r="F437" s="8">
        <f>G436</f>
        <v>12.01</v>
      </c>
      <c r="G437" s="8">
        <v>14.88</v>
      </c>
      <c r="H437" s="7" t="s">
        <v>66</v>
      </c>
      <c r="I437" s="7" t="s">
        <v>2521</v>
      </c>
      <c r="J437" s="14">
        <f t="shared" si="90"/>
        <v>2.870000000000001</v>
      </c>
      <c r="K437" s="15" t="s">
        <v>2062</v>
      </c>
      <c r="L437" s="7"/>
      <c r="M437" s="7" t="s">
        <v>2072</v>
      </c>
      <c r="N437" s="20">
        <v>2</v>
      </c>
      <c r="O437" s="20"/>
      <c r="P437" s="20"/>
      <c r="Q437" s="20"/>
      <c r="R437" s="8"/>
      <c r="S437" s="8"/>
      <c r="T437" s="14"/>
      <c r="U437" s="14"/>
      <c r="V437" s="21"/>
      <c r="W437" s="16"/>
      <c r="Y437" s="1">
        <v>105560</v>
      </c>
      <c r="Z437" s="7">
        <v>2023</v>
      </c>
      <c r="AA437" s="7" t="s">
        <v>3185</v>
      </c>
      <c r="AB437" s="7">
        <v>2022</v>
      </c>
      <c r="AC437" s="16" t="s">
        <v>348</v>
      </c>
      <c r="AD437" s="113">
        <v>2024</v>
      </c>
      <c r="AE437" s="31">
        <f t="shared" si="82"/>
        <v>642</v>
      </c>
      <c r="AF437" s="8">
        <f t="shared" si="86"/>
        <v>2.870000000000001</v>
      </c>
      <c r="AG437" s="8">
        <f t="shared" si="87"/>
        <v>5.740000000000002</v>
      </c>
      <c r="AH437" s="8">
        <f t="shared" si="88"/>
        <v>0</v>
      </c>
      <c r="AI437" s="8">
        <f t="shared" si="89"/>
        <v>0</v>
      </c>
      <c r="AJ437" s="7">
        <f>IF($P437="X",SUMIFS('Inventory (old)'!$M:$M,'Inventory (old)'!$A:$A,"Channel",'Inventory (old)'!$B:$B,$A437,'Inventory (old)'!$E:$E,"&gt;="&amp;$F437,'Inventory (old)'!$E:$E,"&lt;"&amp;$G437),0)</f>
        <v>0</v>
      </c>
      <c r="AK437" s="12">
        <f>IF($P437="X",SUMIFS('Inventory (old)'!$M:$M,'Inventory (old)'!$A:$A,"Dotted Line",'Inventory (old)'!$B:$B,$A437,'Inventory (old)'!$E:$E,"&gt;="&amp;$F437,'Inventory (old)'!$E:$E,"&lt;"&amp;$G437),0)</f>
        <v>0</v>
      </c>
      <c r="AL437" s="113">
        <v>2024</v>
      </c>
      <c r="AM437" s="31">
        <f t="shared" si="83"/>
        <v>643</v>
      </c>
      <c r="AN437" s="7">
        <f>IF($P437="X",0,SUMIFS('Inventory (old)'!$M:$M,'Inventory (old)'!$A:$A,"Channel",'Inventory (old)'!$B:$B,$A437,'Inventory (old)'!$E:$E,"&gt;="&amp;F437,'Inventory (old)'!$E:$E,"&lt;"&amp;$G437))</f>
        <v>2796</v>
      </c>
      <c r="AO437" s="7">
        <f>IF($P437="X",0,SUMIFS('Inventory (old)'!$M:$M,'Inventory (old)'!$A:$A,"Dotted Line",'Inventory (old)'!$B:$B,$A437,'Inventory (old)'!$E:$E,"&gt;="&amp;$F437,'Inventory (old)'!$E:$E,"&lt;"&amp;$G437))</f>
        <v>0</v>
      </c>
      <c r="AP437" s="7">
        <f>SUMIFS('Inventory (old)'!$M:$M,'Inventory (old)'!$A:$A,"Stop Line",'Inventory (old)'!$B:$B,$A437,'Inventory (old)'!$E:$E,"&gt;="&amp;$F437,'Inventory (old)'!$E:$E,"&lt;"&amp;$G437)</f>
        <v>77</v>
      </c>
      <c r="AQ437" s="7">
        <f>SUMIFS('Inventory (old)'!$M:$M,'Inventory (old)'!$A:$A,"Arrows and Onlys",'Inventory (old)'!$B:$B,$A437,'Inventory (old)'!$E:$E,"&gt;="&amp;$F437,'Inventory (old)'!$E:$E,"&lt;"&amp;$G437)</f>
        <v>25</v>
      </c>
      <c r="AR437" s="7">
        <f>SUMIFS('Inventory (old)'!$N:$N,'Inventory (old)'!$A:$A,"Arrows and Onlys",'Inventory (old)'!$B:$B,$A437,'Inventory (old)'!$E:$E,"&gt;="&amp;$F437,'Inventory (old)'!$E:$E,"&lt;"&amp;$G437)</f>
        <v>0</v>
      </c>
      <c r="AS437" s="7">
        <f>SUMIFS('Inventory (old)'!$O:$O,'Inventory (old)'!$A:$A,"Transverse",'Inventory (old)'!$B:$B,$A437,'Inventory (old)'!$E:$E,"&gt;="&amp;$F437,'Inventory (old)'!$E:$E,"&lt;"&amp;$G437)</f>
        <v>0</v>
      </c>
      <c r="AT437" s="7">
        <f>SUMIFS('Inventory (old)'!$P:$P,'Inventory (old)'!$A:$A,"Transverse",'Inventory (old)'!$B:$B,$A437,'Inventory (old)'!$E:$E,"&gt;="&amp;$F437,'Inventory (old)'!$E:$E,"&lt;"&amp;$G437)</f>
        <v>1022</v>
      </c>
      <c r="AU437" s="7">
        <f>SUMIFS('Inventory (old)'!$M:$M,'Inventory (old)'!$A:$A,"Crosswalk",'Inventory (old)'!$B:$B,$A437,'Inventory (old)'!$E:$E,"&gt;="&amp;$F437,'Inventory (old)'!$E:$E,"&lt;"&amp;$G437)</f>
        <v>0</v>
      </c>
      <c r="AV437" s="7">
        <f>SUMIFS('Inventory (old)'!$M:$M,'Inventory (old)'!$A:$A,"Yield Line",'Inventory (old)'!$B:$B,$A437,'Inventory (old)'!$E:$E,"&gt;="&amp;$F437,'Inventory (old)'!$E:$E,"&lt;"&amp;$G437)</f>
        <v>0</v>
      </c>
      <c r="AW437" s="7">
        <f>SUMIFS('Inventory (old)'!$M:$M,'Inventory (old)'!$A:$A,"Island",'Inventory (old)'!$B:$B,$A437,'Inventory (old)'!$E:$E,"&gt;="&amp;$F437,'Inventory (old)'!$E:$E,"&lt;"&amp;$G437)</f>
        <v>0</v>
      </c>
      <c r="AX437" s="7">
        <f>SUMIFS('Inventory (old)'!$M:$M,'Inventory (old)'!$A:$A,"Railroad",'Inventory (old)'!$B:$B,$A437,'Inventory (old)'!$E:$E,"&gt;="&amp;$F437,'Inventory (old)'!$E:$E,"&lt;"&amp;$G437)</f>
        <v>0</v>
      </c>
      <c r="AY437" s="7">
        <f>SUMIFS('Inventory (old)'!$M:$M,'Inventory (old)'!$A:$A,"School",'Inventory (old)'!$B:$B,$A437,'Inventory (old)'!$E:$E,"&gt;="&amp;$F437,'Inventory (old)'!$E:$E,"&lt;"&amp;$G437)</f>
        <v>2</v>
      </c>
      <c r="AZ437" s="7">
        <f>SUMIFS('Inventory (old)'!$M:$M,'Inventory (old)'!$A:$A,"Air Speed",'Inventory (old)'!$B:$B,$A437,'Inventory (old)'!$E:$E,"&gt;="&amp;$F437,'Inventory (old)'!$E:$E,"&lt;"&amp;$G437)</f>
        <v>0</v>
      </c>
      <c r="BA437" s="7">
        <f>SUMIFS('Inventory (old)'!$M:$M,'Inventory (old)'!$A:$A,"Wrong Way",'Inventory (old)'!$B:$B,$A437,'Inventory (old)'!$E:$E,"&gt;="&amp;$F437,'Inventory (old)'!$E:$E,"&lt;"&amp;$G437)</f>
        <v>0</v>
      </c>
      <c r="BB437" s="7">
        <f>SUMIFS('Inventory (old)'!$M:$M,'Inventory (old)'!$A:$A,"Merge Arrow",'Inventory (old)'!$B:$B,$A437,'Inventory (old)'!$E:$E,"&gt;="&amp;$F437,'Inventory (old)'!$E:$E,"&lt;"&amp;$G437)</f>
        <v>0</v>
      </c>
      <c r="BC437" s="7">
        <f>SUMIFS('Inventory (old)'!$M:$M,'Inventory (old)'!$A:$A,"Bike",'Inventory (old)'!$B:$B,$A437,'Inventory (old)'!$E:$E,"&gt;="&amp;$F437,'Inventory (old)'!$E:$E,"&lt;"&amp;$G437)</f>
        <v>0</v>
      </c>
      <c r="BD437" s="7">
        <f>SUMIFS('Inventory (old)'!$M:$M,'Inventory (old)'!$A:$A,"Parking",'Inventory (old)'!$B:$B,$A437,'Inventory (old)'!$E:$E,"&gt;="&amp;$F437,'Inventory (old)'!$E:$E,"&lt;"&amp;$G437)</f>
        <v>0</v>
      </c>
      <c r="BE437" s="1">
        <f>SUMIFS('Inventory (old)'!$S:$S,'Inventory (old)'!$A:$A,"Parking",'Inventory (old)'!$B:$B,$A437,'Inventory (old)'!$E:$E,"&gt;="&amp;$F437,'Inventory (old)'!$E:$E,"&lt;"&amp;$G437)</f>
        <v>0</v>
      </c>
      <c r="BF437" s="13"/>
    </row>
    <row r="438" spans="1:58" x14ac:dyDescent="0.25">
      <c r="A438" s="6" t="s">
        <v>2518</v>
      </c>
      <c r="B438" s="7" t="s">
        <v>45</v>
      </c>
      <c r="C438" s="7" t="s">
        <v>2051</v>
      </c>
      <c r="D438" s="7">
        <v>58</v>
      </c>
      <c r="E438" s="7" t="s">
        <v>2176</v>
      </c>
      <c r="F438" s="8">
        <v>16.53</v>
      </c>
      <c r="G438" s="8">
        <v>20.98</v>
      </c>
      <c r="H438" s="7" t="s">
        <v>2521</v>
      </c>
      <c r="I438" s="7" t="s">
        <v>2191</v>
      </c>
      <c r="J438" s="14">
        <f t="shared" si="90"/>
        <v>4.4499999999999993</v>
      </c>
      <c r="K438" s="15" t="s">
        <v>2062</v>
      </c>
      <c r="L438" s="7"/>
      <c r="M438" s="7" t="s">
        <v>2072</v>
      </c>
      <c r="N438" s="20">
        <v>2</v>
      </c>
      <c r="O438" s="20"/>
      <c r="P438" s="20"/>
      <c r="Q438" s="20"/>
      <c r="R438" s="8"/>
      <c r="S438" s="8"/>
      <c r="T438" s="14"/>
      <c r="U438" s="14"/>
      <c r="V438" s="21"/>
      <c r="W438" s="16"/>
      <c r="Y438" s="1">
        <v>105560</v>
      </c>
      <c r="Z438" s="7">
        <v>2023</v>
      </c>
      <c r="AA438" s="7" t="s">
        <v>3185</v>
      </c>
      <c r="AB438" s="7">
        <v>2020</v>
      </c>
      <c r="AC438" s="16" t="s">
        <v>25</v>
      </c>
      <c r="AD438" s="113">
        <v>2024</v>
      </c>
      <c r="AE438" s="31">
        <f t="shared" si="82"/>
        <v>642</v>
      </c>
      <c r="AF438" s="8">
        <f t="shared" si="86"/>
        <v>4.4499999999999993</v>
      </c>
      <c r="AG438" s="8">
        <f t="shared" si="87"/>
        <v>8.8999999999999986</v>
      </c>
      <c r="AH438" s="8">
        <f t="shared" si="88"/>
        <v>0</v>
      </c>
      <c r="AI438" s="8">
        <f t="shared" si="89"/>
        <v>0</v>
      </c>
      <c r="AJ438" s="7">
        <f>IF($P438="X",SUMIFS('Inventory (old)'!$M:$M,'Inventory (old)'!$A:$A,"Channel",'Inventory (old)'!$B:$B,$A438,'Inventory (old)'!$E:$E,"&gt;="&amp;$F438,'Inventory (old)'!$E:$E,"&lt;"&amp;$G438),0)</f>
        <v>0</v>
      </c>
      <c r="AK438" s="12">
        <f>IF($P438="X",SUMIFS('Inventory (old)'!$M:$M,'Inventory (old)'!$A:$A,"Dotted Line",'Inventory (old)'!$B:$B,$A438,'Inventory (old)'!$E:$E,"&gt;="&amp;$F438,'Inventory (old)'!$E:$E,"&lt;"&amp;$G438),0)</f>
        <v>0</v>
      </c>
      <c r="AL438" s="113">
        <v>2024</v>
      </c>
      <c r="AM438" s="31">
        <f t="shared" si="83"/>
        <v>643</v>
      </c>
      <c r="AN438" s="7">
        <f>IF($P438="X",0,SUMIFS('Inventory (old)'!$M:$M,'Inventory (old)'!$A:$A,"Channel",'Inventory (old)'!$B:$B,$A438,'Inventory (old)'!$E:$E,"&gt;="&amp;F438,'Inventory (old)'!$E:$E,"&lt;"&amp;$G438))</f>
        <v>410</v>
      </c>
      <c r="AO438" s="7">
        <f>IF($P438="X",0,SUMIFS('Inventory (old)'!$M:$M,'Inventory (old)'!$A:$A,"Dotted Line",'Inventory (old)'!$B:$B,$A438,'Inventory (old)'!$E:$E,"&gt;="&amp;$F438,'Inventory (old)'!$E:$E,"&lt;"&amp;$G438))</f>
        <v>0</v>
      </c>
      <c r="AP438" s="7">
        <f>SUMIFS('Inventory (old)'!$M:$M,'Inventory (old)'!$A:$A,"Stop Line",'Inventory (old)'!$B:$B,$A438,'Inventory (old)'!$E:$E,"&gt;="&amp;$F438,'Inventory (old)'!$E:$E,"&lt;"&amp;$G438)</f>
        <v>78</v>
      </c>
      <c r="AQ438" s="7">
        <f>SUMIFS('Inventory (old)'!$M:$M,'Inventory (old)'!$A:$A,"Arrows and Onlys",'Inventory (old)'!$B:$B,$A438,'Inventory (old)'!$E:$E,"&gt;="&amp;$F438,'Inventory (old)'!$E:$E,"&lt;"&amp;$G438)</f>
        <v>6</v>
      </c>
      <c r="AR438" s="7">
        <f>SUMIFS('Inventory (old)'!$N:$N,'Inventory (old)'!$A:$A,"Arrows and Onlys",'Inventory (old)'!$B:$B,$A438,'Inventory (old)'!$E:$E,"&gt;="&amp;$F438,'Inventory (old)'!$E:$E,"&lt;"&amp;$G438)</f>
        <v>0</v>
      </c>
      <c r="AS438" s="7">
        <f>SUMIFS('Inventory (old)'!$O:$O,'Inventory (old)'!$A:$A,"Transverse",'Inventory (old)'!$B:$B,$A438,'Inventory (old)'!$E:$E,"&gt;="&amp;$F438,'Inventory (old)'!$E:$E,"&lt;"&amp;$G438)</f>
        <v>0</v>
      </c>
      <c r="AT438" s="7">
        <f>SUMIFS('Inventory (old)'!$P:$P,'Inventory (old)'!$A:$A,"Transverse",'Inventory (old)'!$B:$B,$A438,'Inventory (old)'!$E:$E,"&gt;="&amp;$F438,'Inventory (old)'!$E:$E,"&lt;"&amp;$G438)</f>
        <v>306</v>
      </c>
      <c r="AU438" s="7">
        <f>SUMIFS('Inventory (old)'!$M:$M,'Inventory (old)'!$A:$A,"Crosswalk",'Inventory (old)'!$B:$B,$A438,'Inventory (old)'!$E:$E,"&gt;="&amp;$F438,'Inventory (old)'!$E:$E,"&lt;"&amp;$G438)</f>
        <v>0</v>
      </c>
      <c r="AV438" s="7">
        <f>SUMIFS('Inventory (old)'!$M:$M,'Inventory (old)'!$A:$A,"Yield Line",'Inventory (old)'!$B:$B,$A438,'Inventory (old)'!$E:$E,"&gt;="&amp;$F438,'Inventory (old)'!$E:$E,"&lt;"&amp;$G438)</f>
        <v>0</v>
      </c>
      <c r="AW438" s="7">
        <f>SUMIFS('Inventory (old)'!$M:$M,'Inventory (old)'!$A:$A,"Island",'Inventory (old)'!$B:$B,$A438,'Inventory (old)'!$E:$E,"&gt;="&amp;$F438,'Inventory (old)'!$E:$E,"&lt;"&amp;$G438)</f>
        <v>0</v>
      </c>
      <c r="AX438" s="7">
        <f>SUMIFS('Inventory (old)'!$M:$M,'Inventory (old)'!$A:$A,"Railroad",'Inventory (old)'!$B:$B,$A438,'Inventory (old)'!$E:$E,"&gt;="&amp;$F438,'Inventory (old)'!$E:$E,"&lt;"&amp;$G438)</f>
        <v>0</v>
      </c>
      <c r="AY438" s="7">
        <f>SUMIFS('Inventory (old)'!$M:$M,'Inventory (old)'!$A:$A,"School",'Inventory (old)'!$B:$B,$A438,'Inventory (old)'!$E:$E,"&gt;="&amp;$F438,'Inventory (old)'!$E:$E,"&lt;"&amp;$G438)</f>
        <v>0</v>
      </c>
      <c r="AZ438" s="7">
        <f>SUMIFS('Inventory (old)'!$M:$M,'Inventory (old)'!$A:$A,"Air Speed",'Inventory (old)'!$B:$B,$A438,'Inventory (old)'!$E:$E,"&gt;="&amp;$F438,'Inventory (old)'!$E:$E,"&lt;"&amp;$G438)</f>
        <v>0</v>
      </c>
      <c r="BA438" s="7">
        <f>SUMIFS('Inventory (old)'!$M:$M,'Inventory (old)'!$A:$A,"Wrong Way",'Inventory (old)'!$B:$B,$A438,'Inventory (old)'!$E:$E,"&gt;="&amp;$F438,'Inventory (old)'!$E:$E,"&lt;"&amp;$G438)</f>
        <v>0</v>
      </c>
      <c r="BB438" s="7">
        <f>SUMIFS('Inventory (old)'!$M:$M,'Inventory (old)'!$A:$A,"Merge Arrow",'Inventory (old)'!$B:$B,$A438,'Inventory (old)'!$E:$E,"&gt;="&amp;$F438,'Inventory (old)'!$E:$E,"&lt;"&amp;$G438)</f>
        <v>0</v>
      </c>
      <c r="BC438" s="7">
        <f>SUMIFS('Inventory (old)'!$M:$M,'Inventory (old)'!$A:$A,"Bike",'Inventory (old)'!$B:$B,$A438,'Inventory (old)'!$E:$E,"&gt;="&amp;$F438,'Inventory (old)'!$E:$E,"&lt;"&amp;$G438)</f>
        <v>0</v>
      </c>
      <c r="BD438" s="7">
        <f>SUMIFS('Inventory (old)'!$M:$M,'Inventory (old)'!$A:$A,"Parking",'Inventory (old)'!$B:$B,$A438,'Inventory (old)'!$E:$E,"&gt;="&amp;$F438,'Inventory (old)'!$E:$E,"&lt;"&amp;$G438)</f>
        <v>0</v>
      </c>
      <c r="BE438" s="1">
        <f>SUMIFS('Inventory (old)'!$S:$S,'Inventory (old)'!$A:$A,"Parking",'Inventory (old)'!$B:$B,$A438,'Inventory (old)'!$E:$E,"&gt;="&amp;$F438,'Inventory (old)'!$E:$E,"&lt;"&amp;$G438)</f>
        <v>0</v>
      </c>
      <c r="BF438" s="13"/>
    </row>
    <row r="439" spans="1:58" x14ac:dyDescent="0.25">
      <c r="A439" s="6" t="s">
        <v>2518</v>
      </c>
      <c r="B439" s="7" t="s">
        <v>45</v>
      </c>
      <c r="C439" s="7" t="s">
        <v>2051</v>
      </c>
      <c r="D439" s="7">
        <v>58</v>
      </c>
      <c r="E439" s="7" t="s">
        <v>2176</v>
      </c>
      <c r="F439" s="8">
        <f>G438</f>
        <v>20.98</v>
      </c>
      <c r="G439" s="8">
        <v>21.11</v>
      </c>
      <c r="H439" s="7" t="s">
        <v>2191</v>
      </c>
      <c r="I439" s="7" t="s">
        <v>1531</v>
      </c>
      <c r="J439" s="14">
        <f t="shared" si="90"/>
        <v>0.12999999999999901</v>
      </c>
      <c r="K439" s="15" t="s">
        <v>2062</v>
      </c>
      <c r="L439" s="7"/>
      <c r="M439" s="7" t="s">
        <v>2072</v>
      </c>
      <c r="N439" s="20">
        <v>2</v>
      </c>
      <c r="O439" s="20"/>
      <c r="P439" s="20"/>
      <c r="Q439" s="20"/>
      <c r="R439" s="8"/>
      <c r="S439" s="8"/>
      <c r="T439" s="14"/>
      <c r="U439" s="14"/>
      <c r="V439" s="21"/>
      <c r="W439" s="16"/>
      <c r="X439" s="1">
        <v>101446</v>
      </c>
      <c r="Z439" s="7">
        <v>2023</v>
      </c>
      <c r="AA439" s="7" t="s">
        <v>3185</v>
      </c>
      <c r="AB439" s="7">
        <v>2023</v>
      </c>
      <c r="AC439" s="16" t="s">
        <v>3185</v>
      </c>
      <c r="AD439" s="113">
        <v>2024</v>
      </c>
      <c r="AE439" s="31">
        <f t="shared" si="82"/>
        <v>643</v>
      </c>
      <c r="AF439" s="8">
        <f t="shared" si="86"/>
        <v>0.12999999999999901</v>
      </c>
      <c r="AG439" s="8">
        <f t="shared" si="87"/>
        <v>0.25999999999999801</v>
      </c>
      <c r="AH439" s="8">
        <f t="shared" si="88"/>
        <v>0</v>
      </c>
      <c r="AI439" s="8">
        <f t="shared" si="89"/>
        <v>0</v>
      </c>
      <c r="AJ439" s="7">
        <f>IF($P439="X",SUMIFS('Inventory (old)'!$M:$M,'Inventory (old)'!$A:$A,"Channel",'Inventory (old)'!$B:$B,$A439,'Inventory (old)'!$E:$E,"&gt;="&amp;$F439,'Inventory (old)'!$E:$E,"&lt;"&amp;$G439),0)</f>
        <v>0</v>
      </c>
      <c r="AK439" s="12">
        <f>IF($P439="X",SUMIFS('Inventory (old)'!$M:$M,'Inventory (old)'!$A:$A,"Dotted Line",'Inventory (old)'!$B:$B,$A439,'Inventory (old)'!$E:$E,"&gt;="&amp;$F439,'Inventory (old)'!$E:$E,"&lt;"&amp;$G439),0)</f>
        <v>0</v>
      </c>
      <c r="AL439" s="113">
        <v>2024</v>
      </c>
      <c r="AM439" s="31">
        <f t="shared" si="83"/>
        <v>643</v>
      </c>
      <c r="AN439" s="7">
        <f>IF($P439="X",0,SUMIFS('Inventory (old)'!$M:$M,'Inventory (old)'!$A:$A,"Channel",'Inventory (old)'!$B:$B,$A439,'Inventory (old)'!$E:$E,"&gt;="&amp;F439,'Inventory (old)'!$E:$E,"&lt;"&amp;$G439))</f>
        <v>1119</v>
      </c>
      <c r="AO439" s="7">
        <f>IF($P439="X",0,SUMIFS('Inventory (old)'!$M:$M,'Inventory (old)'!$A:$A,"Dotted Line",'Inventory (old)'!$B:$B,$A439,'Inventory (old)'!$E:$E,"&gt;="&amp;$F439,'Inventory (old)'!$E:$E,"&lt;"&amp;$G439))</f>
        <v>0</v>
      </c>
      <c r="AP439" s="7">
        <f>SUMIFS('Inventory (old)'!$M:$M,'Inventory (old)'!$A:$A,"Stop Line",'Inventory (old)'!$B:$B,$A439,'Inventory (old)'!$E:$E,"&gt;="&amp;$F439,'Inventory (old)'!$E:$E,"&lt;"&amp;$G439)</f>
        <v>156</v>
      </c>
      <c r="AQ439" s="7">
        <f>SUMIFS('Inventory (old)'!$M:$M,'Inventory (old)'!$A:$A,"Arrows and Onlys",'Inventory (old)'!$B:$B,$A439,'Inventory (old)'!$E:$E,"&gt;="&amp;$F439,'Inventory (old)'!$E:$E,"&lt;"&amp;$G439)</f>
        <v>24</v>
      </c>
      <c r="AR439" s="7">
        <f>SUMIFS('Inventory (old)'!$N:$N,'Inventory (old)'!$A:$A,"Arrows and Onlys",'Inventory (old)'!$B:$B,$A439,'Inventory (old)'!$E:$E,"&gt;="&amp;$F439,'Inventory (old)'!$E:$E,"&lt;"&amp;$G439)</f>
        <v>1</v>
      </c>
      <c r="AS439" s="7">
        <f>SUMIFS('Inventory (old)'!$O:$O,'Inventory (old)'!$A:$A,"Transverse",'Inventory (old)'!$B:$B,$A439,'Inventory (old)'!$E:$E,"&gt;="&amp;$F439,'Inventory (old)'!$E:$E,"&lt;"&amp;$G439)</f>
        <v>0</v>
      </c>
      <c r="AT439" s="7">
        <f>SUMIFS('Inventory (old)'!$P:$P,'Inventory (old)'!$A:$A,"Transverse",'Inventory (old)'!$B:$B,$A439,'Inventory (old)'!$E:$E,"&gt;="&amp;$F439,'Inventory (old)'!$E:$E,"&lt;"&amp;$G439)</f>
        <v>674</v>
      </c>
      <c r="AU439" s="7">
        <f>SUMIFS('Inventory (old)'!$M:$M,'Inventory (old)'!$A:$A,"Crosswalk",'Inventory (old)'!$B:$B,$A439,'Inventory (old)'!$E:$E,"&gt;="&amp;$F439,'Inventory (old)'!$E:$E,"&lt;"&amp;$G439)</f>
        <v>0</v>
      </c>
      <c r="AV439" s="7">
        <f>SUMIFS('Inventory (old)'!$M:$M,'Inventory (old)'!$A:$A,"Yield Line",'Inventory (old)'!$B:$B,$A439,'Inventory (old)'!$E:$E,"&gt;="&amp;$F439,'Inventory (old)'!$E:$E,"&lt;"&amp;$G439)</f>
        <v>0</v>
      </c>
      <c r="AW439" s="7">
        <f>SUMIFS('Inventory (old)'!$M:$M,'Inventory (old)'!$A:$A,"Island",'Inventory (old)'!$B:$B,$A439,'Inventory (old)'!$E:$E,"&gt;="&amp;$F439,'Inventory (old)'!$E:$E,"&lt;"&amp;$G439)</f>
        <v>0</v>
      </c>
      <c r="AX439" s="7">
        <f>SUMIFS('Inventory (old)'!$M:$M,'Inventory (old)'!$A:$A,"Railroad",'Inventory (old)'!$B:$B,$A439,'Inventory (old)'!$E:$E,"&gt;="&amp;$F439,'Inventory (old)'!$E:$E,"&lt;"&amp;$G439)</f>
        <v>0</v>
      </c>
      <c r="AY439" s="7">
        <f>SUMIFS('Inventory (old)'!$M:$M,'Inventory (old)'!$A:$A,"School",'Inventory (old)'!$B:$B,$A439,'Inventory (old)'!$E:$E,"&gt;="&amp;$F439,'Inventory (old)'!$E:$E,"&lt;"&amp;$G439)</f>
        <v>0</v>
      </c>
      <c r="AZ439" s="7">
        <f>SUMIFS('Inventory (old)'!$M:$M,'Inventory (old)'!$A:$A,"Air Speed",'Inventory (old)'!$B:$B,$A439,'Inventory (old)'!$E:$E,"&gt;="&amp;$F439,'Inventory (old)'!$E:$E,"&lt;"&amp;$G439)</f>
        <v>0</v>
      </c>
      <c r="BA439" s="7">
        <f>SUMIFS('Inventory (old)'!$M:$M,'Inventory (old)'!$A:$A,"Wrong Way",'Inventory (old)'!$B:$B,$A439,'Inventory (old)'!$E:$E,"&gt;="&amp;$F439,'Inventory (old)'!$E:$E,"&lt;"&amp;$G439)</f>
        <v>0</v>
      </c>
      <c r="BB439" s="7">
        <f>SUMIFS('Inventory (old)'!$M:$M,'Inventory (old)'!$A:$A,"Merge Arrow",'Inventory (old)'!$B:$B,$A439,'Inventory (old)'!$E:$E,"&gt;="&amp;$F439,'Inventory (old)'!$E:$E,"&lt;"&amp;$G439)</f>
        <v>0</v>
      </c>
      <c r="BC439" s="7">
        <f>SUMIFS('Inventory (old)'!$M:$M,'Inventory (old)'!$A:$A,"Bike",'Inventory (old)'!$B:$B,$A439,'Inventory (old)'!$E:$E,"&gt;="&amp;$F439,'Inventory (old)'!$E:$E,"&lt;"&amp;$G439)</f>
        <v>0</v>
      </c>
      <c r="BD439" s="7">
        <f>SUMIFS('Inventory (old)'!$M:$M,'Inventory (old)'!$A:$A,"Parking",'Inventory (old)'!$B:$B,$A439,'Inventory (old)'!$E:$E,"&gt;="&amp;$F439,'Inventory (old)'!$E:$E,"&lt;"&amp;$G439)</f>
        <v>0</v>
      </c>
      <c r="BE439" s="1">
        <f>SUMIFS('Inventory (old)'!$S:$S,'Inventory (old)'!$A:$A,"Parking",'Inventory (old)'!$B:$B,$A439,'Inventory (old)'!$E:$E,"&gt;="&amp;$F439,'Inventory (old)'!$E:$E,"&lt;"&amp;$G439)</f>
        <v>0</v>
      </c>
      <c r="BF439" s="13"/>
    </row>
    <row r="440" spans="1:58" x14ac:dyDescent="0.25">
      <c r="A440" s="6" t="s">
        <v>2518</v>
      </c>
      <c r="B440" s="7" t="s">
        <v>45</v>
      </c>
      <c r="C440" s="7" t="s">
        <v>2051</v>
      </c>
      <c r="D440" s="7">
        <v>58</v>
      </c>
      <c r="E440" s="7" t="s">
        <v>2176</v>
      </c>
      <c r="F440" s="8">
        <f>G439</f>
        <v>21.11</v>
      </c>
      <c r="G440" s="8">
        <v>22.63</v>
      </c>
      <c r="H440" s="7" t="s">
        <v>1531</v>
      </c>
      <c r="I440" s="7" t="s">
        <v>2458</v>
      </c>
      <c r="J440" s="14">
        <f t="shared" si="90"/>
        <v>1.5199999999999996</v>
      </c>
      <c r="K440" s="15" t="s">
        <v>2062</v>
      </c>
      <c r="L440" s="7"/>
      <c r="M440" s="7" t="s">
        <v>2072</v>
      </c>
      <c r="N440" s="20">
        <v>5</v>
      </c>
      <c r="O440" s="20" t="s">
        <v>201</v>
      </c>
      <c r="P440" s="20" t="s">
        <v>201</v>
      </c>
      <c r="Q440" s="20"/>
      <c r="R440" s="8"/>
      <c r="S440" s="8"/>
      <c r="T440" s="14"/>
      <c r="U440" s="14"/>
      <c r="V440" s="21"/>
      <c r="W440" s="16"/>
      <c r="X440" s="1">
        <v>101446</v>
      </c>
      <c r="Z440" s="7">
        <v>2023</v>
      </c>
      <c r="AA440" s="7" t="s">
        <v>3185</v>
      </c>
      <c r="AB440" s="7">
        <v>2023</v>
      </c>
      <c r="AC440" s="16" t="s">
        <v>3185</v>
      </c>
      <c r="AD440" s="113">
        <v>2024</v>
      </c>
      <c r="AE440" s="31">
        <f t="shared" si="82"/>
        <v>642</v>
      </c>
      <c r="AF440" s="8">
        <f t="shared" si="86"/>
        <v>3.0399999999999991</v>
      </c>
      <c r="AG440" s="8">
        <f t="shared" si="87"/>
        <v>3.0399999999999991</v>
      </c>
      <c r="AH440" s="8">
        <f t="shared" si="88"/>
        <v>0</v>
      </c>
      <c r="AI440" s="8">
        <f t="shared" si="89"/>
        <v>3.0399999999999991</v>
      </c>
      <c r="AJ440" s="7">
        <f>IF($P440="X",SUMIFS('Inventory (old)'!$M:$M,'Inventory (old)'!$A:$A,"Channel",'Inventory (old)'!$B:$B,$A440,'Inventory (old)'!$E:$E,"&gt;="&amp;$F440,'Inventory (old)'!$E:$E,"&lt;"&amp;$G440),0)</f>
        <v>680</v>
      </c>
      <c r="AK440" s="12">
        <f>IF($P440="X",SUMIFS('Inventory (old)'!$M:$M,'Inventory (old)'!$A:$A,"Dotted Line",'Inventory (old)'!$B:$B,$A440,'Inventory (old)'!$E:$E,"&gt;="&amp;$F440,'Inventory (old)'!$E:$E,"&lt;"&amp;$G440),0)</f>
        <v>0</v>
      </c>
      <c r="AL440" s="113">
        <v>2024</v>
      </c>
      <c r="AM440" s="31">
        <f t="shared" si="83"/>
        <v>643</v>
      </c>
      <c r="AN440" s="7">
        <f>IF($P440="X",0,SUMIFS('Inventory (old)'!$M:$M,'Inventory (old)'!$A:$A,"Channel",'Inventory (old)'!$B:$B,$A440,'Inventory (old)'!$E:$E,"&gt;="&amp;F440,'Inventory (old)'!$E:$E,"&lt;"&amp;$G440))</f>
        <v>0</v>
      </c>
      <c r="AO440" s="7">
        <f>IF($P440="X",0,SUMIFS('Inventory (old)'!$M:$M,'Inventory (old)'!$A:$A,"Dotted Line",'Inventory (old)'!$B:$B,$A440,'Inventory (old)'!$E:$E,"&gt;="&amp;$F440,'Inventory (old)'!$E:$E,"&lt;"&amp;$G440))</f>
        <v>0</v>
      </c>
      <c r="AP440" s="7">
        <f>SUMIFS('Inventory (old)'!$M:$M,'Inventory (old)'!$A:$A,"Stop Line",'Inventory (old)'!$B:$B,$A440,'Inventory (old)'!$E:$E,"&gt;="&amp;$F440,'Inventory (old)'!$E:$E,"&lt;"&amp;$G440)</f>
        <v>117</v>
      </c>
      <c r="AQ440" s="7">
        <f>SUMIFS('Inventory (old)'!$M:$M,'Inventory (old)'!$A:$A,"Arrows and Onlys",'Inventory (old)'!$B:$B,$A440,'Inventory (old)'!$E:$E,"&gt;="&amp;$F440,'Inventory (old)'!$E:$E,"&lt;"&amp;$G440)</f>
        <v>19</v>
      </c>
      <c r="AR440" s="7">
        <f>SUMIFS('Inventory (old)'!$N:$N,'Inventory (old)'!$A:$A,"Arrows and Onlys",'Inventory (old)'!$B:$B,$A440,'Inventory (old)'!$E:$E,"&gt;="&amp;$F440,'Inventory (old)'!$E:$E,"&lt;"&amp;$G440)</f>
        <v>1</v>
      </c>
      <c r="AS440" s="7">
        <f>SUMIFS('Inventory (old)'!$O:$O,'Inventory (old)'!$A:$A,"Transverse",'Inventory (old)'!$B:$B,$A440,'Inventory (old)'!$E:$E,"&gt;="&amp;$F440,'Inventory (old)'!$E:$E,"&lt;"&amp;$G440)</f>
        <v>174</v>
      </c>
      <c r="AT440" s="7">
        <f>SUMIFS('Inventory (old)'!$P:$P,'Inventory (old)'!$A:$A,"Transverse",'Inventory (old)'!$B:$B,$A440,'Inventory (old)'!$E:$E,"&gt;="&amp;$F440,'Inventory (old)'!$E:$E,"&lt;"&amp;$G440)</f>
        <v>250</v>
      </c>
      <c r="AU440" s="7">
        <f>SUMIFS('Inventory (old)'!$M:$M,'Inventory (old)'!$A:$A,"Crosswalk",'Inventory (old)'!$B:$B,$A440,'Inventory (old)'!$E:$E,"&gt;="&amp;$F440,'Inventory (old)'!$E:$E,"&lt;"&amp;$G440)</f>
        <v>0</v>
      </c>
      <c r="AV440" s="7">
        <f>SUMIFS('Inventory (old)'!$M:$M,'Inventory (old)'!$A:$A,"Yield Line",'Inventory (old)'!$B:$B,$A440,'Inventory (old)'!$E:$E,"&gt;="&amp;$F440,'Inventory (old)'!$E:$E,"&lt;"&amp;$G440)</f>
        <v>0</v>
      </c>
      <c r="AW440" s="7">
        <f>SUMIFS('Inventory (old)'!$M:$M,'Inventory (old)'!$A:$A,"Island",'Inventory (old)'!$B:$B,$A440,'Inventory (old)'!$E:$E,"&gt;="&amp;$F440,'Inventory (old)'!$E:$E,"&lt;"&amp;$G440)</f>
        <v>0</v>
      </c>
      <c r="AX440" s="7">
        <f>SUMIFS('Inventory (old)'!$M:$M,'Inventory (old)'!$A:$A,"Railroad",'Inventory (old)'!$B:$B,$A440,'Inventory (old)'!$E:$E,"&gt;="&amp;$F440,'Inventory (old)'!$E:$E,"&lt;"&amp;$G440)</f>
        <v>0</v>
      </c>
      <c r="AY440" s="7">
        <f>SUMIFS('Inventory (old)'!$M:$M,'Inventory (old)'!$A:$A,"School",'Inventory (old)'!$B:$B,$A440,'Inventory (old)'!$E:$E,"&gt;="&amp;$F440,'Inventory (old)'!$E:$E,"&lt;"&amp;$G440)</f>
        <v>0</v>
      </c>
      <c r="AZ440" s="7">
        <f>SUMIFS('Inventory (old)'!$M:$M,'Inventory (old)'!$A:$A,"Air Speed",'Inventory (old)'!$B:$B,$A440,'Inventory (old)'!$E:$E,"&gt;="&amp;$F440,'Inventory (old)'!$E:$E,"&lt;"&amp;$G440)</f>
        <v>0</v>
      </c>
      <c r="BA440" s="7">
        <f>SUMIFS('Inventory (old)'!$M:$M,'Inventory (old)'!$A:$A,"Wrong Way",'Inventory (old)'!$B:$B,$A440,'Inventory (old)'!$E:$E,"&gt;="&amp;$F440,'Inventory (old)'!$E:$E,"&lt;"&amp;$G440)</f>
        <v>0</v>
      </c>
      <c r="BB440" s="7">
        <f>SUMIFS('Inventory (old)'!$M:$M,'Inventory (old)'!$A:$A,"Merge Arrow",'Inventory (old)'!$B:$B,$A440,'Inventory (old)'!$E:$E,"&gt;="&amp;$F440,'Inventory (old)'!$E:$E,"&lt;"&amp;$G440)</f>
        <v>0</v>
      </c>
      <c r="BC440" s="7">
        <f>SUMIFS('Inventory (old)'!$M:$M,'Inventory (old)'!$A:$A,"Bike",'Inventory (old)'!$B:$B,$A440,'Inventory (old)'!$E:$E,"&gt;="&amp;$F440,'Inventory (old)'!$E:$E,"&lt;"&amp;$G440)</f>
        <v>0</v>
      </c>
      <c r="BD440" s="7">
        <f>SUMIFS('Inventory (old)'!$M:$M,'Inventory (old)'!$A:$A,"Parking",'Inventory (old)'!$B:$B,$A440,'Inventory (old)'!$E:$E,"&gt;="&amp;$F440,'Inventory (old)'!$E:$E,"&lt;"&amp;$G440)</f>
        <v>0</v>
      </c>
      <c r="BE440" s="1">
        <f>SUMIFS('Inventory (old)'!$S:$S,'Inventory (old)'!$A:$A,"Parking",'Inventory (old)'!$B:$B,$A440,'Inventory (old)'!$E:$E,"&gt;="&amp;$F440,'Inventory (old)'!$E:$E,"&lt;"&amp;$G440)</f>
        <v>0</v>
      </c>
      <c r="BF440" s="13"/>
    </row>
    <row r="441" spans="1:58" x14ac:dyDescent="0.25">
      <c r="A441" s="6" t="s">
        <v>2518</v>
      </c>
      <c r="B441" s="7" t="s">
        <v>45</v>
      </c>
      <c r="C441" s="7" t="s">
        <v>2051</v>
      </c>
      <c r="D441" s="7">
        <v>58</v>
      </c>
      <c r="E441" s="7" t="s">
        <v>2176</v>
      </c>
      <c r="F441" s="8">
        <f>G440</f>
        <v>22.63</v>
      </c>
      <c r="G441" s="8">
        <v>23.08</v>
      </c>
      <c r="H441" s="7" t="s">
        <v>2458</v>
      </c>
      <c r="I441" s="7" t="s">
        <v>2522</v>
      </c>
      <c r="J441" s="14">
        <f t="shared" si="90"/>
        <v>0.44999999999999929</v>
      </c>
      <c r="K441" s="15" t="s">
        <v>2062</v>
      </c>
      <c r="L441" s="7"/>
      <c r="M441" s="7" t="s">
        <v>2072</v>
      </c>
      <c r="N441" s="20">
        <v>4</v>
      </c>
      <c r="O441" s="20" t="s">
        <v>201</v>
      </c>
      <c r="P441" s="20" t="s">
        <v>201</v>
      </c>
      <c r="Q441" s="20"/>
      <c r="R441" s="8"/>
      <c r="S441" s="8"/>
      <c r="T441" s="14"/>
      <c r="U441" s="14"/>
      <c r="V441" s="21"/>
      <c r="W441" s="16"/>
      <c r="Y441" s="1">
        <v>105560</v>
      </c>
      <c r="Z441" s="7">
        <v>2023</v>
      </c>
      <c r="AA441" s="7" t="s">
        <v>3185</v>
      </c>
      <c r="AB441" s="7"/>
      <c r="AC441" s="16"/>
      <c r="AD441" s="113">
        <v>2024</v>
      </c>
      <c r="AE441" s="31">
        <f t="shared" si="82"/>
        <v>642</v>
      </c>
      <c r="AF441" s="8">
        <f t="shared" si="86"/>
        <v>0.44999999999999929</v>
      </c>
      <c r="AG441" s="8">
        <f t="shared" si="87"/>
        <v>0.89999999999999858</v>
      </c>
      <c r="AH441" s="8">
        <f t="shared" si="88"/>
        <v>0</v>
      </c>
      <c r="AI441" s="8">
        <f t="shared" si="89"/>
        <v>0.89999999999999858</v>
      </c>
      <c r="AJ441" s="7">
        <f>IF($P441="X",SUMIFS('Inventory (old)'!$M:$M,'Inventory (old)'!$A:$A,"Channel",'Inventory (old)'!$B:$B,$A441,'Inventory (old)'!$E:$E,"&gt;="&amp;$F441,'Inventory (old)'!$E:$E,"&lt;"&amp;$G441),0)</f>
        <v>0</v>
      </c>
      <c r="AK441" s="12">
        <f>IF($P441="X",SUMIFS('Inventory (old)'!$M:$M,'Inventory (old)'!$A:$A,"Dotted Line",'Inventory (old)'!$B:$B,$A441,'Inventory (old)'!$E:$E,"&gt;="&amp;$F441,'Inventory (old)'!$E:$E,"&lt;"&amp;$G441),0)</f>
        <v>0</v>
      </c>
      <c r="AL441" s="113">
        <v>2024</v>
      </c>
      <c r="AM441" s="31">
        <f t="shared" si="83"/>
        <v>643</v>
      </c>
      <c r="AN441" s="7">
        <f>IF($P441="X",0,SUMIFS('Inventory (old)'!$M:$M,'Inventory (old)'!$A:$A,"Channel",'Inventory (old)'!$B:$B,$A441,'Inventory (old)'!$E:$E,"&gt;="&amp;F441,'Inventory (old)'!$E:$E,"&lt;"&amp;$G441))</f>
        <v>0</v>
      </c>
      <c r="AO441" s="7">
        <f>IF($P441="X",0,SUMIFS('Inventory (old)'!$M:$M,'Inventory (old)'!$A:$A,"Dotted Line",'Inventory (old)'!$B:$B,$A441,'Inventory (old)'!$E:$E,"&gt;="&amp;$F441,'Inventory (old)'!$E:$E,"&lt;"&amp;$G441))</f>
        <v>0</v>
      </c>
      <c r="AP441" s="7">
        <f>SUMIFS('Inventory (old)'!$M:$M,'Inventory (old)'!$A:$A,"Stop Line",'Inventory (old)'!$B:$B,$A441,'Inventory (old)'!$E:$E,"&gt;="&amp;$F441,'Inventory (old)'!$E:$E,"&lt;"&amp;$G441)</f>
        <v>0</v>
      </c>
      <c r="AQ441" s="7">
        <f>SUMIFS('Inventory (old)'!$M:$M,'Inventory (old)'!$A:$A,"Arrows and Onlys",'Inventory (old)'!$B:$B,$A441,'Inventory (old)'!$E:$E,"&gt;="&amp;$F441,'Inventory (old)'!$E:$E,"&lt;"&amp;$G441)</f>
        <v>0</v>
      </c>
      <c r="AR441" s="7">
        <f>SUMIFS('Inventory (old)'!$N:$N,'Inventory (old)'!$A:$A,"Arrows and Onlys",'Inventory (old)'!$B:$B,$A441,'Inventory (old)'!$E:$E,"&gt;="&amp;$F441,'Inventory (old)'!$E:$E,"&lt;"&amp;$G441)</f>
        <v>0</v>
      </c>
      <c r="AS441" s="7">
        <f>SUMIFS('Inventory (old)'!$O:$O,'Inventory (old)'!$A:$A,"Transverse",'Inventory (old)'!$B:$B,$A441,'Inventory (old)'!$E:$E,"&gt;="&amp;$F441,'Inventory (old)'!$E:$E,"&lt;"&amp;$G441)</f>
        <v>0</v>
      </c>
      <c r="AT441" s="7">
        <f>SUMIFS('Inventory (old)'!$P:$P,'Inventory (old)'!$A:$A,"Transverse",'Inventory (old)'!$B:$B,$A441,'Inventory (old)'!$E:$E,"&gt;="&amp;$F441,'Inventory (old)'!$E:$E,"&lt;"&amp;$G441)</f>
        <v>0</v>
      </c>
      <c r="AU441" s="7">
        <f>SUMIFS('Inventory (old)'!$M:$M,'Inventory (old)'!$A:$A,"Crosswalk",'Inventory (old)'!$B:$B,$A441,'Inventory (old)'!$E:$E,"&gt;="&amp;$F441,'Inventory (old)'!$E:$E,"&lt;"&amp;$G441)</f>
        <v>0</v>
      </c>
      <c r="AV441" s="7">
        <f>SUMIFS('Inventory (old)'!$M:$M,'Inventory (old)'!$A:$A,"Yield Line",'Inventory (old)'!$B:$B,$A441,'Inventory (old)'!$E:$E,"&gt;="&amp;$F441,'Inventory (old)'!$E:$E,"&lt;"&amp;$G441)</f>
        <v>0</v>
      </c>
      <c r="AW441" s="7">
        <f>SUMIFS('Inventory (old)'!$M:$M,'Inventory (old)'!$A:$A,"Island",'Inventory (old)'!$B:$B,$A441,'Inventory (old)'!$E:$E,"&gt;="&amp;$F441,'Inventory (old)'!$E:$E,"&lt;"&amp;$G441)</f>
        <v>0</v>
      </c>
      <c r="AX441" s="7">
        <f>SUMIFS('Inventory (old)'!$M:$M,'Inventory (old)'!$A:$A,"Railroad",'Inventory (old)'!$B:$B,$A441,'Inventory (old)'!$E:$E,"&gt;="&amp;$F441,'Inventory (old)'!$E:$E,"&lt;"&amp;$G441)</f>
        <v>0</v>
      </c>
      <c r="AY441" s="7">
        <f>SUMIFS('Inventory (old)'!$M:$M,'Inventory (old)'!$A:$A,"School",'Inventory (old)'!$B:$B,$A441,'Inventory (old)'!$E:$E,"&gt;="&amp;$F441,'Inventory (old)'!$E:$E,"&lt;"&amp;$G441)</f>
        <v>0</v>
      </c>
      <c r="AZ441" s="7">
        <f>SUMIFS('Inventory (old)'!$M:$M,'Inventory (old)'!$A:$A,"Air Speed",'Inventory (old)'!$B:$B,$A441,'Inventory (old)'!$E:$E,"&gt;="&amp;$F441,'Inventory (old)'!$E:$E,"&lt;"&amp;$G441)</f>
        <v>0</v>
      </c>
      <c r="BA441" s="7">
        <f>SUMIFS('Inventory (old)'!$M:$M,'Inventory (old)'!$A:$A,"Wrong Way",'Inventory (old)'!$B:$B,$A441,'Inventory (old)'!$E:$E,"&gt;="&amp;$F441,'Inventory (old)'!$E:$E,"&lt;"&amp;$G441)</f>
        <v>0</v>
      </c>
      <c r="BB441" s="7">
        <f>SUMIFS('Inventory (old)'!$M:$M,'Inventory (old)'!$A:$A,"Merge Arrow",'Inventory (old)'!$B:$B,$A441,'Inventory (old)'!$E:$E,"&gt;="&amp;$F441,'Inventory (old)'!$E:$E,"&lt;"&amp;$G441)</f>
        <v>0</v>
      </c>
      <c r="BC441" s="7">
        <f>SUMIFS('Inventory (old)'!$M:$M,'Inventory (old)'!$A:$A,"Bike",'Inventory (old)'!$B:$B,$A441,'Inventory (old)'!$E:$E,"&gt;="&amp;$F441,'Inventory (old)'!$E:$E,"&lt;"&amp;$G441)</f>
        <v>0</v>
      </c>
      <c r="BD441" s="7">
        <f>SUMIFS('Inventory (old)'!$M:$M,'Inventory (old)'!$A:$A,"Parking",'Inventory (old)'!$B:$B,$A441,'Inventory (old)'!$E:$E,"&gt;="&amp;$F441,'Inventory (old)'!$E:$E,"&lt;"&amp;$G441)</f>
        <v>0</v>
      </c>
      <c r="BE441" s="1">
        <f>SUMIFS('Inventory (old)'!$S:$S,'Inventory (old)'!$A:$A,"Parking",'Inventory (old)'!$B:$B,$A441,'Inventory (old)'!$E:$E,"&gt;="&amp;$F441,'Inventory (old)'!$E:$E,"&lt;"&amp;$G441)</f>
        <v>0</v>
      </c>
      <c r="BF441" s="13"/>
    </row>
    <row r="442" spans="1:58" x14ac:dyDescent="0.25">
      <c r="A442" s="6" t="s">
        <v>2524</v>
      </c>
      <c r="B442" s="7" t="s">
        <v>45</v>
      </c>
      <c r="C442" s="7" t="s">
        <v>2051</v>
      </c>
      <c r="D442" s="7">
        <v>82</v>
      </c>
      <c r="E442" s="7" t="s">
        <v>2176</v>
      </c>
      <c r="F442" s="8">
        <v>1E-8</v>
      </c>
      <c r="G442" s="8">
        <v>3.4</v>
      </c>
      <c r="H442" s="7" t="s">
        <v>93</v>
      </c>
      <c r="I442" s="7" t="s">
        <v>2525</v>
      </c>
      <c r="J442" s="14">
        <f t="shared" si="90"/>
        <v>3.39999999</v>
      </c>
      <c r="K442" s="15" t="s">
        <v>2062</v>
      </c>
      <c r="L442" s="7"/>
      <c r="M442" s="7" t="s">
        <v>2072</v>
      </c>
      <c r="N442" s="20">
        <v>2</v>
      </c>
      <c r="O442" s="20"/>
      <c r="P442" s="20"/>
      <c r="Q442" s="20"/>
      <c r="R442" s="8"/>
      <c r="S442" s="8"/>
      <c r="T442" s="14"/>
      <c r="U442" s="14"/>
      <c r="V442" s="21"/>
      <c r="W442" s="16"/>
      <c r="Y442" s="1">
        <v>105560</v>
      </c>
      <c r="Z442" s="7">
        <v>2023</v>
      </c>
      <c r="AA442" s="7" t="s">
        <v>3185</v>
      </c>
      <c r="AB442" s="7">
        <v>2019</v>
      </c>
      <c r="AC442" s="16" t="s">
        <v>25</v>
      </c>
      <c r="AD442" s="113">
        <v>2024</v>
      </c>
      <c r="AE442" s="31">
        <f t="shared" si="82"/>
        <v>642</v>
      </c>
      <c r="AF442" s="8">
        <f t="shared" si="86"/>
        <v>3.39999999</v>
      </c>
      <c r="AG442" s="8">
        <f t="shared" si="87"/>
        <v>6.7999999799999999</v>
      </c>
      <c r="AH442" s="8">
        <f t="shared" si="88"/>
        <v>0</v>
      </c>
      <c r="AI442" s="8">
        <f t="shared" si="89"/>
        <v>0</v>
      </c>
      <c r="AJ442" s="7">
        <f>IF($P442="X",SUMIFS('Inventory (old)'!$M:$M,'Inventory (old)'!$A:$A,"Channel",'Inventory (old)'!$B:$B,$A442,'Inventory (old)'!$E:$E,"&gt;="&amp;$F442,'Inventory (old)'!$E:$E,"&lt;"&amp;$G442),0)</f>
        <v>0</v>
      </c>
      <c r="AK442" s="12">
        <f>IF($P442="X",SUMIFS('Inventory (old)'!$M:$M,'Inventory (old)'!$A:$A,"Dotted Line",'Inventory (old)'!$B:$B,$A442,'Inventory (old)'!$E:$E,"&gt;="&amp;$F442,'Inventory (old)'!$E:$E,"&lt;"&amp;$G442),0)</f>
        <v>0</v>
      </c>
      <c r="AL442" s="113">
        <v>2024</v>
      </c>
      <c r="AM442" s="31">
        <f t="shared" si="83"/>
        <v>643</v>
      </c>
      <c r="AN442" s="7">
        <f>IF($P442="X",0,SUMIFS('Inventory (old)'!$M:$M,'Inventory (old)'!$A:$A,"Channel",'Inventory (old)'!$B:$B,$A442,'Inventory (old)'!$E:$E,"&gt;="&amp;F442,'Inventory (old)'!$E:$E,"&lt;"&amp;$G442))</f>
        <v>550</v>
      </c>
      <c r="AO442" s="7">
        <f>IF($P442="X",0,SUMIFS('Inventory (old)'!$M:$M,'Inventory (old)'!$A:$A,"Dotted Line",'Inventory (old)'!$B:$B,$A442,'Inventory (old)'!$E:$E,"&gt;="&amp;$F442,'Inventory (old)'!$E:$E,"&lt;"&amp;$G442))</f>
        <v>0</v>
      </c>
      <c r="AP442" s="7">
        <f>SUMIFS('Inventory (old)'!$M:$M,'Inventory (old)'!$A:$A,"Stop Line",'Inventory (old)'!$B:$B,$A442,'Inventory (old)'!$E:$E,"&gt;="&amp;$F442,'Inventory (old)'!$E:$E,"&lt;"&amp;$G442)</f>
        <v>155</v>
      </c>
      <c r="AQ442" s="7">
        <f>SUMIFS('Inventory (old)'!$M:$M,'Inventory (old)'!$A:$A,"Arrows and Onlys",'Inventory (old)'!$B:$B,$A442,'Inventory (old)'!$E:$E,"&gt;="&amp;$F442,'Inventory (old)'!$E:$E,"&lt;"&amp;$G442)</f>
        <v>7</v>
      </c>
      <c r="AR442" s="7">
        <f>SUMIFS('Inventory (old)'!$N:$N,'Inventory (old)'!$A:$A,"Arrows and Onlys",'Inventory (old)'!$B:$B,$A442,'Inventory (old)'!$E:$E,"&gt;="&amp;$F442,'Inventory (old)'!$E:$E,"&lt;"&amp;$G442)</f>
        <v>0</v>
      </c>
      <c r="AS442" s="7">
        <f>SUMIFS('Inventory (old)'!$O:$O,'Inventory (old)'!$A:$A,"Transverse",'Inventory (old)'!$B:$B,$A442,'Inventory (old)'!$E:$E,"&gt;="&amp;$F442,'Inventory (old)'!$E:$E,"&lt;"&amp;$G442)</f>
        <v>0</v>
      </c>
      <c r="AT442" s="7">
        <f>SUMIFS('Inventory (old)'!$P:$P,'Inventory (old)'!$A:$A,"Transverse",'Inventory (old)'!$B:$B,$A442,'Inventory (old)'!$E:$E,"&gt;="&amp;$F442,'Inventory (old)'!$E:$E,"&lt;"&amp;$G442)</f>
        <v>418</v>
      </c>
      <c r="AU442" s="7">
        <f>SUMIFS('Inventory (old)'!$M:$M,'Inventory (old)'!$A:$A,"Crosswalk",'Inventory (old)'!$B:$B,$A442,'Inventory (old)'!$E:$E,"&gt;="&amp;$F442,'Inventory (old)'!$E:$E,"&lt;"&amp;$G442)</f>
        <v>0</v>
      </c>
      <c r="AV442" s="7">
        <f>SUMIFS('Inventory (old)'!$M:$M,'Inventory (old)'!$A:$A,"Yield Line",'Inventory (old)'!$B:$B,$A442,'Inventory (old)'!$E:$E,"&gt;="&amp;$F442,'Inventory (old)'!$E:$E,"&lt;"&amp;$G442)</f>
        <v>0</v>
      </c>
      <c r="AW442" s="7">
        <f>SUMIFS('Inventory (old)'!$M:$M,'Inventory (old)'!$A:$A,"Island",'Inventory (old)'!$B:$B,$A442,'Inventory (old)'!$E:$E,"&gt;="&amp;$F442,'Inventory (old)'!$E:$E,"&lt;"&amp;$G442)</f>
        <v>0</v>
      </c>
      <c r="AX442" s="7">
        <f>SUMIFS('Inventory (old)'!$M:$M,'Inventory (old)'!$A:$A,"Railroad",'Inventory (old)'!$B:$B,$A442,'Inventory (old)'!$E:$E,"&gt;="&amp;$F442,'Inventory (old)'!$E:$E,"&lt;"&amp;$G442)</f>
        <v>0</v>
      </c>
      <c r="AY442" s="7">
        <f>SUMIFS('Inventory (old)'!$M:$M,'Inventory (old)'!$A:$A,"School",'Inventory (old)'!$B:$B,$A442,'Inventory (old)'!$E:$E,"&gt;="&amp;$F442,'Inventory (old)'!$E:$E,"&lt;"&amp;$G442)</f>
        <v>2</v>
      </c>
      <c r="AZ442" s="7">
        <f>SUMIFS('Inventory (old)'!$M:$M,'Inventory (old)'!$A:$A,"Air Speed",'Inventory (old)'!$B:$B,$A442,'Inventory (old)'!$E:$E,"&gt;="&amp;$F442,'Inventory (old)'!$E:$E,"&lt;"&amp;$G442)</f>
        <v>0</v>
      </c>
      <c r="BA442" s="7">
        <f>SUMIFS('Inventory (old)'!$M:$M,'Inventory (old)'!$A:$A,"Wrong Way",'Inventory (old)'!$B:$B,$A442,'Inventory (old)'!$E:$E,"&gt;="&amp;$F442,'Inventory (old)'!$E:$E,"&lt;"&amp;$G442)</f>
        <v>0</v>
      </c>
      <c r="BB442" s="7">
        <f>SUMIFS('Inventory (old)'!$M:$M,'Inventory (old)'!$A:$A,"Merge Arrow",'Inventory (old)'!$B:$B,$A442,'Inventory (old)'!$E:$E,"&gt;="&amp;$F442,'Inventory (old)'!$E:$E,"&lt;"&amp;$G442)</f>
        <v>0</v>
      </c>
      <c r="BC442" s="7">
        <f>SUMIFS('Inventory (old)'!$M:$M,'Inventory (old)'!$A:$A,"Bike",'Inventory (old)'!$B:$B,$A442,'Inventory (old)'!$E:$E,"&gt;="&amp;$F442,'Inventory (old)'!$E:$E,"&lt;"&amp;$G442)</f>
        <v>0</v>
      </c>
      <c r="BD442" s="7">
        <f>SUMIFS('Inventory (old)'!$M:$M,'Inventory (old)'!$A:$A,"Parking",'Inventory (old)'!$B:$B,$A442,'Inventory (old)'!$E:$E,"&gt;="&amp;$F442,'Inventory (old)'!$E:$E,"&lt;"&amp;$G442)</f>
        <v>0</v>
      </c>
      <c r="BE442" s="1">
        <f>SUMIFS('Inventory (old)'!$S:$S,'Inventory (old)'!$A:$A,"Parking",'Inventory (old)'!$B:$B,$A442,'Inventory (old)'!$E:$E,"&gt;="&amp;$F442,'Inventory (old)'!$E:$E,"&lt;"&amp;$G442)</f>
        <v>0</v>
      </c>
      <c r="BF442" s="13"/>
    </row>
    <row r="443" spans="1:58" x14ac:dyDescent="0.25">
      <c r="A443" s="6" t="s">
        <v>2524</v>
      </c>
      <c r="B443" s="7" t="s">
        <v>45</v>
      </c>
      <c r="C443" s="7" t="s">
        <v>2051</v>
      </c>
      <c r="D443" s="7">
        <v>82</v>
      </c>
      <c r="E443" s="7" t="s">
        <v>2176</v>
      </c>
      <c r="F443" s="8">
        <v>3.4</v>
      </c>
      <c r="G443" s="8">
        <v>3.67</v>
      </c>
      <c r="H443" s="7" t="s">
        <v>2525</v>
      </c>
      <c r="I443" s="7" t="s">
        <v>2219</v>
      </c>
      <c r="J443" s="14">
        <f t="shared" si="90"/>
        <v>0.27</v>
      </c>
      <c r="K443" s="15" t="s">
        <v>2062</v>
      </c>
      <c r="L443" s="7"/>
      <c r="M443" s="7" t="s">
        <v>2072</v>
      </c>
      <c r="N443" s="20">
        <v>3</v>
      </c>
      <c r="O443" s="20"/>
      <c r="P443" s="20"/>
      <c r="Q443" s="20"/>
      <c r="R443" s="8"/>
      <c r="S443" s="8"/>
      <c r="T443" s="14"/>
      <c r="U443" s="14"/>
      <c r="V443" s="21"/>
      <c r="W443" s="16"/>
      <c r="Y443" s="1">
        <v>105560</v>
      </c>
      <c r="Z443" s="7">
        <v>2023</v>
      </c>
      <c r="AA443" s="7" t="s">
        <v>3185</v>
      </c>
      <c r="AB443" s="7">
        <v>2019</v>
      </c>
      <c r="AC443" s="16" t="s">
        <v>25</v>
      </c>
      <c r="AD443" s="113">
        <v>2024</v>
      </c>
      <c r="AE443" s="31">
        <f t="shared" si="82"/>
        <v>642</v>
      </c>
      <c r="AF443" s="8">
        <f t="shared" si="86"/>
        <v>0.54</v>
      </c>
      <c r="AG443" s="8">
        <f t="shared" si="87"/>
        <v>0.54</v>
      </c>
      <c r="AH443" s="8">
        <f t="shared" si="88"/>
        <v>0</v>
      </c>
      <c r="AI443" s="8">
        <f t="shared" si="89"/>
        <v>0</v>
      </c>
      <c r="AJ443" s="7">
        <f>IF($P443="X",SUMIFS('Inventory (old)'!$M:$M,'Inventory (old)'!$A:$A,"Channel",'Inventory (old)'!$B:$B,$A443,'Inventory (old)'!$E:$E,"&gt;="&amp;$F443,'Inventory (old)'!$E:$E,"&lt;"&amp;$G443),0)</f>
        <v>0</v>
      </c>
      <c r="AK443" s="12">
        <f>IF($P443="X",SUMIFS('Inventory (old)'!$M:$M,'Inventory (old)'!$A:$A,"Dotted Line",'Inventory (old)'!$B:$B,$A443,'Inventory (old)'!$E:$E,"&gt;="&amp;$F443,'Inventory (old)'!$E:$E,"&lt;"&amp;$G443),0)</f>
        <v>0</v>
      </c>
      <c r="AL443" s="113">
        <v>2024</v>
      </c>
      <c r="AM443" s="31">
        <f t="shared" si="83"/>
        <v>643</v>
      </c>
      <c r="AN443" s="7">
        <f>IF($P443="X",0,SUMIFS('Inventory (old)'!$M:$M,'Inventory (old)'!$A:$A,"Channel",'Inventory (old)'!$B:$B,$A443,'Inventory (old)'!$E:$E,"&gt;="&amp;F443,'Inventory (old)'!$E:$E,"&lt;"&amp;$G443))</f>
        <v>214</v>
      </c>
      <c r="AO443" s="7">
        <f>IF($P443="X",0,SUMIFS('Inventory (old)'!$M:$M,'Inventory (old)'!$A:$A,"Dotted Line",'Inventory (old)'!$B:$B,$A443,'Inventory (old)'!$E:$E,"&gt;="&amp;$F443,'Inventory (old)'!$E:$E,"&lt;"&amp;$G443))</f>
        <v>0</v>
      </c>
      <c r="AP443" s="7">
        <f>SUMIFS('Inventory (old)'!$M:$M,'Inventory (old)'!$A:$A,"Stop Line",'Inventory (old)'!$B:$B,$A443,'Inventory (old)'!$E:$E,"&gt;="&amp;$F443,'Inventory (old)'!$E:$E,"&lt;"&amp;$G443)</f>
        <v>72</v>
      </c>
      <c r="AQ443" s="7">
        <f>SUMIFS('Inventory (old)'!$M:$M,'Inventory (old)'!$A:$A,"Arrows and Onlys",'Inventory (old)'!$B:$B,$A443,'Inventory (old)'!$E:$E,"&gt;="&amp;$F443,'Inventory (old)'!$E:$E,"&lt;"&amp;$G443)</f>
        <v>18</v>
      </c>
      <c r="AR443" s="7">
        <f>SUMIFS('Inventory (old)'!$N:$N,'Inventory (old)'!$A:$A,"Arrows and Onlys",'Inventory (old)'!$B:$B,$A443,'Inventory (old)'!$E:$E,"&gt;="&amp;$F443,'Inventory (old)'!$E:$E,"&lt;"&amp;$G443)</f>
        <v>0</v>
      </c>
      <c r="AS443" s="7">
        <f>SUMIFS('Inventory (old)'!$O:$O,'Inventory (old)'!$A:$A,"Transverse",'Inventory (old)'!$B:$B,$A443,'Inventory (old)'!$E:$E,"&gt;="&amp;$F443,'Inventory (old)'!$E:$E,"&lt;"&amp;$G443)</f>
        <v>0</v>
      </c>
      <c r="AT443" s="7">
        <f>SUMIFS('Inventory (old)'!$P:$P,'Inventory (old)'!$A:$A,"Transverse",'Inventory (old)'!$B:$B,$A443,'Inventory (old)'!$E:$E,"&gt;="&amp;$F443,'Inventory (old)'!$E:$E,"&lt;"&amp;$G443)</f>
        <v>190</v>
      </c>
      <c r="AU443" s="7">
        <f>SUMIFS('Inventory (old)'!$M:$M,'Inventory (old)'!$A:$A,"Crosswalk",'Inventory (old)'!$B:$B,$A443,'Inventory (old)'!$E:$E,"&gt;="&amp;$F443,'Inventory (old)'!$E:$E,"&lt;"&amp;$G443)</f>
        <v>0</v>
      </c>
      <c r="AV443" s="7">
        <f>SUMIFS('Inventory (old)'!$M:$M,'Inventory (old)'!$A:$A,"Yield Line",'Inventory (old)'!$B:$B,$A443,'Inventory (old)'!$E:$E,"&gt;="&amp;$F443,'Inventory (old)'!$E:$E,"&lt;"&amp;$G443)</f>
        <v>0</v>
      </c>
      <c r="AW443" s="7">
        <f>SUMIFS('Inventory (old)'!$M:$M,'Inventory (old)'!$A:$A,"Island",'Inventory (old)'!$B:$B,$A443,'Inventory (old)'!$E:$E,"&gt;="&amp;$F443,'Inventory (old)'!$E:$E,"&lt;"&amp;$G443)</f>
        <v>0</v>
      </c>
      <c r="AX443" s="7">
        <f>SUMIFS('Inventory (old)'!$M:$M,'Inventory (old)'!$A:$A,"Railroad",'Inventory (old)'!$B:$B,$A443,'Inventory (old)'!$E:$E,"&gt;="&amp;$F443,'Inventory (old)'!$E:$E,"&lt;"&amp;$G443)</f>
        <v>0</v>
      </c>
      <c r="AY443" s="7">
        <f>SUMIFS('Inventory (old)'!$M:$M,'Inventory (old)'!$A:$A,"School",'Inventory (old)'!$B:$B,$A443,'Inventory (old)'!$E:$E,"&gt;="&amp;$F443,'Inventory (old)'!$E:$E,"&lt;"&amp;$G443)</f>
        <v>0</v>
      </c>
      <c r="AZ443" s="7">
        <f>SUMIFS('Inventory (old)'!$M:$M,'Inventory (old)'!$A:$A,"Air Speed",'Inventory (old)'!$B:$B,$A443,'Inventory (old)'!$E:$E,"&gt;="&amp;$F443,'Inventory (old)'!$E:$E,"&lt;"&amp;$G443)</f>
        <v>0</v>
      </c>
      <c r="BA443" s="7">
        <f>SUMIFS('Inventory (old)'!$M:$M,'Inventory (old)'!$A:$A,"Wrong Way",'Inventory (old)'!$B:$B,$A443,'Inventory (old)'!$E:$E,"&gt;="&amp;$F443,'Inventory (old)'!$E:$E,"&lt;"&amp;$G443)</f>
        <v>0</v>
      </c>
      <c r="BB443" s="7">
        <f>SUMIFS('Inventory (old)'!$M:$M,'Inventory (old)'!$A:$A,"Merge Arrow",'Inventory (old)'!$B:$B,$A443,'Inventory (old)'!$E:$E,"&gt;="&amp;$F443,'Inventory (old)'!$E:$E,"&lt;"&amp;$G443)</f>
        <v>0</v>
      </c>
      <c r="BC443" s="7">
        <f>SUMIFS('Inventory (old)'!$M:$M,'Inventory (old)'!$A:$A,"Bike",'Inventory (old)'!$B:$B,$A443,'Inventory (old)'!$E:$E,"&gt;="&amp;$F443,'Inventory (old)'!$E:$E,"&lt;"&amp;$G443)</f>
        <v>0</v>
      </c>
      <c r="BD443" s="7">
        <f>SUMIFS('Inventory (old)'!$M:$M,'Inventory (old)'!$A:$A,"Parking",'Inventory (old)'!$B:$B,$A443,'Inventory (old)'!$E:$E,"&gt;="&amp;$F443,'Inventory (old)'!$E:$E,"&lt;"&amp;$G443)</f>
        <v>0</v>
      </c>
      <c r="BE443" s="1">
        <f>SUMIFS('Inventory (old)'!$S:$S,'Inventory (old)'!$A:$A,"Parking",'Inventory (old)'!$B:$B,$A443,'Inventory (old)'!$E:$E,"&gt;="&amp;$F443,'Inventory (old)'!$E:$E,"&lt;"&amp;$G443)</f>
        <v>0</v>
      </c>
      <c r="BF443" s="13"/>
    </row>
    <row r="444" spans="1:58" x14ac:dyDescent="0.25">
      <c r="A444" s="6" t="s">
        <v>2524</v>
      </c>
      <c r="B444" s="7" t="s">
        <v>45</v>
      </c>
      <c r="C444" s="7" t="s">
        <v>2051</v>
      </c>
      <c r="D444" s="7">
        <v>82</v>
      </c>
      <c r="E444" s="7" t="s">
        <v>2176</v>
      </c>
      <c r="F444" s="8">
        <f>G443</f>
        <v>3.67</v>
      </c>
      <c r="G444" s="8">
        <v>5.1050000000000004</v>
      </c>
      <c r="H444" s="7" t="s">
        <v>2219</v>
      </c>
      <c r="I444" s="7" t="s">
        <v>3343</v>
      </c>
      <c r="J444" s="14">
        <f t="shared" si="90"/>
        <v>1.4350000000000005</v>
      </c>
      <c r="K444" s="15" t="s">
        <v>2062</v>
      </c>
      <c r="L444" s="7"/>
      <c r="M444" s="7" t="s">
        <v>2072</v>
      </c>
      <c r="N444" s="20">
        <v>2</v>
      </c>
      <c r="O444" s="20"/>
      <c r="P444" s="20"/>
      <c r="Q444" s="20"/>
      <c r="R444" s="8"/>
      <c r="S444" s="8"/>
      <c r="T444" s="14"/>
      <c r="U444" s="14"/>
      <c r="V444" s="21"/>
      <c r="W444" s="16"/>
      <c r="Y444" s="1">
        <v>105560</v>
      </c>
      <c r="Z444" s="7">
        <v>2023</v>
      </c>
      <c r="AA444" s="7" t="s">
        <v>3185</v>
      </c>
      <c r="AB444" s="7">
        <v>2022</v>
      </c>
      <c r="AC444" s="16" t="s">
        <v>348</v>
      </c>
      <c r="AD444" s="113">
        <v>2024</v>
      </c>
      <c r="AE444" s="31">
        <f t="shared" si="82"/>
        <v>642</v>
      </c>
      <c r="AF444" s="8">
        <f t="shared" si="86"/>
        <v>1.4350000000000005</v>
      </c>
      <c r="AG444" s="8">
        <f t="shared" si="87"/>
        <v>2.870000000000001</v>
      </c>
      <c r="AH444" s="8">
        <f t="shared" si="88"/>
        <v>0</v>
      </c>
      <c r="AI444" s="8">
        <f t="shared" si="89"/>
        <v>0</v>
      </c>
      <c r="AJ444" s="7">
        <f>IF($P444="X",SUMIFS('Inventory (old)'!$M:$M,'Inventory (old)'!$A:$A,"Channel",'Inventory (old)'!$B:$B,$A444,'Inventory (old)'!$E:$E,"&gt;="&amp;$F444,'Inventory (old)'!$E:$E,"&lt;"&amp;$G444),0)</f>
        <v>0</v>
      </c>
      <c r="AK444" s="12">
        <f>IF($P444="X",SUMIFS('Inventory (old)'!$M:$M,'Inventory (old)'!$A:$A,"Dotted Line",'Inventory (old)'!$B:$B,$A444,'Inventory (old)'!$E:$E,"&gt;="&amp;$F444,'Inventory (old)'!$E:$E,"&lt;"&amp;$G444),0)</f>
        <v>0</v>
      </c>
      <c r="AL444" s="113">
        <v>2024</v>
      </c>
      <c r="AM444" s="31">
        <f t="shared" si="83"/>
        <v>643</v>
      </c>
      <c r="AN444" s="7">
        <f>IF($P444="X",0,SUMIFS('Inventory (old)'!$M:$M,'Inventory (old)'!$A:$A,"Channel",'Inventory (old)'!$B:$B,$A444,'Inventory (old)'!$E:$E,"&gt;="&amp;F444,'Inventory (old)'!$E:$E,"&lt;"&amp;$G444))</f>
        <v>0</v>
      </c>
      <c r="AO444" s="7">
        <f>IF($P444="X",0,SUMIFS('Inventory (old)'!$M:$M,'Inventory (old)'!$A:$A,"Dotted Line",'Inventory (old)'!$B:$B,$A444,'Inventory (old)'!$E:$E,"&gt;="&amp;$F444,'Inventory (old)'!$E:$E,"&lt;"&amp;$G444))</f>
        <v>0</v>
      </c>
      <c r="AP444" s="7">
        <f>SUMIFS('Inventory (old)'!$M:$M,'Inventory (old)'!$A:$A,"Stop Line",'Inventory (old)'!$B:$B,$A444,'Inventory (old)'!$E:$E,"&gt;="&amp;$F444,'Inventory (old)'!$E:$E,"&lt;"&amp;$G444)</f>
        <v>0</v>
      </c>
      <c r="AQ444" s="7">
        <f>SUMIFS('Inventory (old)'!$M:$M,'Inventory (old)'!$A:$A,"Arrows and Onlys",'Inventory (old)'!$B:$B,$A444,'Inventory (old)'!$E:$E,"&gt;="&amp;$F444,'Inventory (old)'!$E:$E,"&lt;"&amp;$G444)</f>
        <v>0</v>
      </c>
      <c r="AR444" s="7">
        <f>SUMIFS('Inventory (old)'!$N:$N,'Inventory (old)'!$A:$A,"Arrows and Onlys",'Inventory (old)'!$B:$B,$A444,'Inventory (old)'!$E:$E,"&gt;="&amp;$F444,'Inventory (old)'!$E:$E,"&lt;"&amp;$G444)</f>
        <v>0</v>
      </c>
      <c r="AS444" s="7">
        <f>SUMIFS('Inventory (old)'!$O:$O,'Inventory (old)'!$A:$A,"Transverse",'Inventory (old)'!$B:$B,$A444,'Inventory (old)'!$E:$E,"&gt;="&amp;$F444,'Inventory (old)'!$E:$E,"&lt;"&amp;$G444)</f>
        <v>0</v>
      </c>
      <c r="AT444" s="7">
        <f>SUMIFS('Inventory (old)'!$P:$P,'Inventory (old)'!$A:$A,"Transverse",'Inventory (old)'!$B:$B,$A444,'Inventory (old)'!$E:$E,"&gt;="&amp;$F444,'Inventory (old)'!$E:$E,"&lt;"&amp;$G444)</f>
        <v>0</v>
      </c>
      <c r="AU444" s="7">
        <f>SUMIFS('Inventory (old)'!$M:$M,'Inventory (old)'!$A:$A,"Crosswalk",'Inventory (old)'!$B:$B,$A444,'Inventory (old)'!$E:$E,"&gt;="&amp;$F444,'Inventory (old)'!$E:$E,"&lt;"&amp;$G444)</f>
        <v>0</v>
      </c>
      <c r="AV444" s="7">
        <f>SUMIFS('Inventory (old)'!$M:$M,'Inventory (old)'!$A:$A,"Yield Line",'Inventory (old)'!$B:$B,$A444,'Inventory (old)'!$E:$E,"&gt;="&amp;$F444,'Inventory (old)'!$E:$E,"&lt;"&amp;$G444)</f>
        <v>0</v>
      </c>
      <c r="AW444" s="7">
        <f>SUMIFS('Inventory (old)'!$M:$M,'Inventory (old)'!$A:$A,"Island",'Inventory (old)'!$B:$B,$A444,'Inventory (old)'!$E:$E,"&gt;="&amp;$F444,'Inventory (old)'!$E:$E,"&lt;"&amp;$G444)</f>
        <v>0</v>
      </c>
      <c r="AX444" s="7">
        <f>SUMIFS('Inventory (old)'!$M:$M,'Inventory (old)'!$A:$A,"Railroad",'Inventory (old)'!$B:$B,$A444,'Inventory (old)'!$E:$E,"&gt;="&amp;$F444,'Inventory (old)'!$E:$E,"&lt;"&amp;$G444)</f>
        <v>2</v>
      </c>
      <c r="AY444" s="7">
        <f>SUMIFS('Inventory (old)'!$M:$M,'Inventory (old)'!$A:$A,"School",'Inventory (old)'!$B:$B,$A444,'Inventory (old)'!$E:$E,"&gt;="&amp;$F444,'Inventory (old)'!$E:$E,"&lt;"&amp;$G444)</f>
        <v>0</v>
      </c>
      <c r="AZ444" s="7">
        <f>SUMIFS('Inventory (old)'!$M:$M,'Inventory (old)'!$A:$A,"Air Speed",'Inventory (old)'!$B:$B,$A444,'Inventory (old)'!$E:$E,"&gt;="&amp;$F444,'Inventory (old)'!$E:$E,"&lt;"&amp;$G444)</f>
        <v>0</v>
      </c>
      <c r="BA444" s="7">
        <f>SUMIFS('Inventory (old)'!$M:$M,'Inventory (old)'!$A:$A,"Wrong Way",'Inventory (old)'!$B:$B,$A444,'Inventory (old)'!$E:$E,"&gt;="&amp;$F444,'Inventory (old)'!$E:$E,"&lt;"&amp;$G444)</f>
        <v>0</v>
      </c>
      <c r="BB444" s="7">
        <f>SUMIFS('Inventory (old)'!$M:$M,'Inventory (old)'!$A:$A,"Merge Arrow",'Inventory (old)'!$B:$B,$A444,'Inventory (old)'!$E:$E,"&gt;="&amp;$F444,'Inventory (old)'!$E:$E,"&lt;"&amp;$G444)</f>
        <v>0</v>
      </c>
      <c r="BC444" s="7">
        <f>SUMIFS('Inventory (old)'!$M:$M,'Inventory (old)'!$A:$A,"Bike",'Inventory (old)'!$B:$B,$A444,'Inventory (old)'!$E:$E,"&gt;="&amp;$F444,'Inventory (old)'!$E:$E,"&lt;"&amp;$G444)</f>
        <v>0</v>
      </c>
      <c r="BD444" s="7">
        <f>SUMIFS('Inventory (old)'!$M:$M,'Inventory (old)'!$A:$A,"Parking",'Inventory (old)'!$B:$B,$A444,'Inventory (old)'!$E:$E,"&gt;="&amp;$F444,'Inventory (old)'!$E:$E,"&lt;"&amp;$G444)</f>
        <v>0</v>
      </c>
      <c r="BE444" s="1">
        <f>SUMIFS('Inventory (old)'!$S:$S,'Inventory (old)'!$A:$A,"Parking",'Inventory (old)'!$B:$B,$A444,'Inventory (old)'!$E:$E,"&gt;="&amp;$F444,'Inventory (old)'!$E:$E,"&lt;"&amp;$G444)</f>
        <v>0</v>
      </c>
      <c r="BF444" s="13"/>
    </row>
    <row r="445" spans="1:58" x14ac:dyDescent="0.25">
      <c r="A445" s="6" t="s">
        <v>2524</v>
      </c>
      <c r="B445" s="7" t="s">
        <v>45</v>
      </c>
      <c r="C445" s="7" t="s">
        <v>2051</v>
      </c>
      <c r="D445" s="7">
        <v>82</v>
      </c>
      <c r="E445" s="7" t="s">
        <v>2176</v>
      </c>
      <c r="F445" s="8">
        <f>G444</f>
        <v>5.1050000000000004</v>
      </c>
      <c r="G445" s="8">
        <v>10.06</v>
      </c>
      <c r="H445" s="7" t="s">
        <v>3343</v>
      </c>
      <c r="I445" s="7" t="s">
        <v>2526</v>
      </c>
      <c r="J445" s="14">
        <f t="shared" ref="J445" si="93">G445-F445</f>
        <v>4.9550000000000001</v>
      </c>
      <c r="K445" s="15" t="s">
        <v>2062</v>
      </c>
      <c r="L445" s="7"/>
      <c r="M445" s="7" t="s">
        <v>2072</v>
      </c>
      <c r="N445" s="20">
        <v>2</v>
      </c>
      <c r="O445" s="20"/>
      <c r="P445" s="20"/>
      <c r="Q445" s="20"/>
      <c r="R445" s="8"/>
      <c r="S445" s="8"/>
      <c r="T445" s="14"/>
      <c r="U445" s="14"/>
      <c r="V445" s="21"/>
      <c r="W445" s="16"/>
      <c r="X445" s="1">
        <v>105447</v>
      </c>
      <c r="Z445" s="7">
        <v>2023</v>
      </c>
      <c r="AA445" s="7" t="s">
        <v>3185</v>
      </c>
      <c r="AB445" s="7">
        <v>2022</v>
      </c>
      <c r="AC445" s="16" t="s">
        <v>25</v>
      </c>
      <c r="AD445" s="113">
        <v>2024</v>
      </c>
      <c r="AE445" s="31">
        <f t="shared" si="82"/>
        <v>643</v>
      </c>
      <c r="AF445" s="8">
        <f t="shared" ref="AF445" si="94">IF(L445="",IF(ISODD(N445),J445*2,J445),0)</f>
        <v>4.9550000000000001</v>
      </c>
      <c r="AG445" s="8">
        <f t="shared" ref="AG445" si="95">IF(L445="",(J445-(S445-R445))*2,J445-(S445-R445))</f>
        <v>9.91</v>
      </c>
      <c r="AH445" s="8">
        <f t="shared" ref="AH445" si="96">IF(L445="",0,J445)</f>
        <v>0</v>
      </c>
      <c r="AI445" s="8">
        <f t="shared" ref="AI445" si="97">IF(L445="",IF(OR(N445=4,N445=5),J445*2,IF(OR(N445=6,N445=7),J445*4,0)),(N445-1)*J445)+(U445-T445)*V445</f>
        <v>0</v>
      </c>
      <c r="AJ445" s="7">
        <f>IF($P445="X",SUMIFS('Inventory (old)'!$M:$M,'Inventory (old)'!$A:$A,"Channel",'Inventory (old)'!$B:$B,$A445,'Inventory (old)'!$E:$E,"&gt;="&amp;$F445,'Inventory (old)'!$E:$E,"&lt;"&amp;$G445),0)</f>
        <v>0</v>
      </c>
      <c r="AK445" s="12">
        <f>IF($P445="X",SUMIFS('Inventory (old)'!$M:$M,'Inventory (old)'!$A:$A,"Dotted Line",'Inventory (old)'!$B:$B,$A445,'Inventory (old)'!$E:$E,"&gt;="&amp;$F445,'Inventory (old)'!$E:$E,"&lt;"&amp;$G445),0)</f>
        <v>0</v>
      </c>
      <c r="AL445" s="113"/>
      <c r="AM445" s="31" t="str">
        <f t="shared" si="83"/>
        <v/>
      </c>
      <c r="AN445" s="7">
        <f>IF($P445="X",0,SUMIFS('Inventory (old)'!$M:$M,'Inventory (old)'!$A:$A,"Channel",'Inventory (old)'!$B:$B,$A445,'Inventory (old)'!$E:$E,"&gt;="&amp;F445,'Inventory (old)'!$E:$E,"&lt;"&amp;$G445))</f>
        <v>1764</v>
      </c>
      <c r="AO445" s="7">
        <f>IF($P445="X",0,SUMIFS('Inventory (old)'!$M:$M,'Inventory (old)'!$A:$A,"Dotted Line",'Inventory (old)'!$B:$B,$A445,'Inventory (old)'!$E:$E,"&gt;="&amp;$F445,'Inventory (old)'!$E:$E,"&lt;"&amp;$G445))</f>
        <v>0</v>
      </c>
      <c r="AP445" s="7">
        <f>SUMIFS('Inventory (old)'!$M:$M,'Inventory (old)'!$A:$A,"Stop Line",'Inventory (old)'!$B:$B,$A445,'Inventory (old)'!$E:$E,"&gt;="&amp;$F445,'Inventory (old)'!$E:$E,"&lt;"&amp;$G445)</f>
        <v>224</v>
      </c>
      <c r="AQ445" s="7">
        <f>SUMIFS('Inventory (old)'!$M:$M,'Inventory (old)'!$A:$A,"Arrows and Onlys",'Inventory (old)'!$B:$B,$A445,'Inventory (old)'!$E:$E,"&gt;="&amp;$F445,'Inventory (old)'!$E:$E,"&lt;"&amp;$G445)</f>
        <v>25</v>
      </c>
      <c r="AR445" s="7">
        <f>SUMIFS('Inventory (old)'!$N:$N,'Inventory (old)'!$A:$A,"Arrows and Onlys",'Inventory (old)'!$B:$B,$A445,'Inventory (old)'!$E:$E,"&gt;="&amp;$F445,'Inventory (old)'!$E:$E,"&lt;"&amp;$G445)</f>
        <v>0</v>
      </c>
      <c r="AS445" s="7">
        <f>SUMIFS('Inventory (old)'!$O:$O,'Inventory (old)'!$A:$A,"Transverse",'Inventory (old)'!$B:$B,$A445,'Inventory (old)'!$E:$E,"&gt;="&amp;$F445,'Inventory (old)'!$E:$E,"&lt;"&amp;$G445)</f>
        <v>0</v>
      </c>
      <c r="AT445" s="7">
        <f>SUMIFS('Inventory (old)'!$P:$P,'Inventory (old)'!$A:$A,"Transverse",'Inventory (old)'!$B:$B,$A445,'Inventory (old)'!$E:$E,"&gt;="&amp;$F445,'Inventory (old)'!$E:$E,"&lt;"&amp;$G445)</f>
        <v>522</v>
      </c>
      <c r="AU445" s="7">
        <f>SUMIFS('Inventory (old)'!$M:$M,'Inventory (old)'!$A:$A,"Crosswalk",'Inventory (old)'!$B:$B,$A445,'Inventory (old)'!$E:$E,"&gt;="&amp;$F445,'Inventory (old)'!$E:$E,"&lt;"&amp;$G445)</f>
        <v>200</v>
      </c>
      <c r="AV445" s="7">
        <f>SUMIFS('Inventory (old)'!$M:$M,'Inventory (old)'!$A:$A,"Yield Line",'Inventory (old)'!$B:$B,$A445,'Inventory (old)'!$E:$E,"&gt;="&amp;$F445,'Inventory (old)'!$E:$E,"&lt;"&amp;$G445)</f>
        <v>0</v>
      </c>
      <c r="AW445" s="7">
        <f>SUMIFS('Inventory (old)'!$M:$M,'Inventory (old)'!$A:$A,"Island",'Inventory (old)'!$B:$B,$A445,'Inventory (old)'!$E:$E,"&gt;="&amp;$F445,'Inventory (old)'!$E:$E,"&lt;"&amp;$G445)</f>
        <v>0</v>
      </c>
      <c r="AX445" s="7">
        <f>SUMIFS('Inventory (old)'!$M:$M,'Inventory (old)'!$A:$A,"Railroad",'Inventory (old)'!$B:$B,$A445,'Inventory (old)'!$E:$E,"&gt;="&amp;$F445,'Inventory (old)'!$E:$E,"&lt;"&amp;$G445)</f>
        <v>0</v>
      </c>
      <c r="AY445" s="7">
        <f>SUMIFS('Inventory (old)'!$M:$M,'Inventory (old)'!$A:$A,"School",'Inventory (old)'!$B:$B,$A445,'Inventory (old)'!$E:$E,"&gt;="&amp;$F445,'Inventory (old)'!$E:$E,"&lt;"&amp;$G445)</f>
        <v>2</v>
      </c>
      <c r="AZ445" s="7">
        <f>SUMIFS('Inventory (old)'!$M:$M,'Inventory (old)'!$A:$A,"Air Speed",'Inventory (old)'!$B:$B,$A445,'Inventory (old)'!$E:$E,"&gt;="&amp;$F445,'Inventory (old)'!$E:$E,"&lt;"&amp;$G445)</f>
        <v>0</v>
      </c>
      <c r="BA445" s="7">
        <f>SUMIFS('Inventory (old)'!$M:$M,'Inventory (old)'!$A:$A,"Wrong Way",'Inventory (old)'!$B:$B,$A445,'Inventory (old)'!$E:$E,"&gt;="&amp;$F445,'Inventory (old)'!$E:$E,"&lt;"&amp;$G445)</f>
        <v>0</v>
      </c>
      <c r="BB445" s="7">
        <f>SUMIFS('Inventory (old)'!$M:$M,'Inventory (old)'!$A:$A,"Merge Arrow",'Inventory (old)'!$B:$B,$A445,'Inventory (old)'!$E:$E,"&gt;="&amp;$F445,'Inventory (old)'!$E:$E,"&lt;"&amp;$G445)</f>
        <v>0</v>
      </c>
      <c r="BC445" s="7">
        <f>SUMIFS('Inventory (old)'!$M:$M,'Inventory (old)'!$A:$A,"Bike",'Inventory (old)'!$B:$B,$A445,'Inventory (old)'!$E:$E,"&gt;="&amp;$F445,'Inventory (old)'!$E:$E,"&lt;"&amp;$G445)</f>
        <v>0</v>
      </c>
      <c r="BD445" s="7">
        <f>SUMIFS('Inventory (old)'!$M:$M,'Inventory (old)'!$A:$A,"Parking",'Inventory (old)'!$B:$B,$A445,'Inventory (old)'!$E:$E,"&gt;="&amp;$F445,'Inventory (old)'!$E:$E,"&lt;"&amp;$G445)</f>
        <v>0</v>
      </c>
      <c r="BE445" s="1">
        <f>SUMIFS('Inventory (old)'!$S:$S,'Inventory (old)'!$A:$A,"Parking",'Inventory (old)'!$B:$B,$A445,'Inventory (old)'!$E:$E,"&gt;="&amp;$F445,'Inventory (old)'!$E:$E,"&lt;"&amp;$G445)</f>
        <v>0</v>
      </c>
      <c r="BF445" s="13"/>
    </row>
    <row r="446" spans="1:58" x14ac:dyDescent="0.25">
      <c r="A446" s="6" t="s">
        <v>2527</v>
      </c>
      <c r="B446" s="7" t="s">
        <v>45</v>
      </c>
      <c r="C446" s="7" t="s">
        <v>2051</v>
      </c>
      <c r="D446" s="7">
        <v>83</v>
      </c>
      <c r="E446" s="7" t="s">
        <v>2176</v>
      </c>
      <c r="F446" s="8">
        <v>9.9999999999999995E-8</v>
      </c>
      <c r="G446" s="8">
        <v>2.61</v>
      </c>
      <c r="H446" s="7" t="s">
        <v>2259</v>
      </c>
      <c r="I446" s="7" t="s">
        <v>93</v>
      </c>
      <c r="J446" s="14">
        <f t="shared" si="90"/>
        <v>2.6099999</v>
      </c>
      <c r="K446" s="15" t="s">
        <v>2062</v>
      </c>
      <c r="L446" s="7"/>
      <c r="M446" s="7" t="s">
        <v>2072</v>
      </c>
      <c r="N446" s="20">
        <v>2</v>
      </c>
      <c r="O446" s="20"/>
      <c r="P446" s="20"/>
      <c r="Q446" s="20" t="s">
        <v>201</v>
      </c>
      <c r="R446" s="8"/>
      <c r="S446" s="8"/>
      <c r="T446" s="14"/>
      <c r="U446" s="14"/>
      <c r="V446" s="21"/>
      <c r="W446" s="16"/>
      <c r="Y446" s="1">
        <v>105560</v>
      </c>
      <c r="Z446" s="7">
        <v>2023</v>
      </c>
      <c r="AA446" s="7" t="s">
        <v>3185</v>
      </c>
      <c r="AB446" s="7">
        <v>2023</v>
      </c>
      <c r="AC446" s="16" t="s">
        <v>348</v>
      </c>
      <c r="AD446" s="113">
        <v>2024</v>
      </c>
      <c r="AE446" s="31">
        <f t="shared" si="82"/>
        <v>642</v>
      </c>
      <c r="AF446" s="8">
        <f t="shared" si="86"/>
        <v>2.6099999</v>
      </c>
      <c r="AG446" s="8">
        <f t="shared" si="87"/>
        <v>5.2199998000000001</v>
      </c>
      <c r="AH446" s="8">
        <f t="shared" si="88"/>
        <v>0</v>
      </c>
      <c r="AI446" s="8">
        <f t="shared" si="89"/>
        <v>0</v>
      </c>
      <c r="AJ446" s="7">
        <f>IF($P446="X",SUMIFS('Inventory (old)'!$M:$M,'Inventory (old)'!$A:$A,"Channel",'Inventory (old)'!$B:$B,$A446,'Inventory (old)'!$E:$E,"&gt;="&amp;$F446,'Inventory (old)'!$E:$E,"&lt;"&amp;$G446),0)</f>
        <v>0</v>
      </c>
      <c r="AK446" s="12">
        <f>IF($P446="X",SUMIFS('Inventory (old)'!$M:$M,'Inventory (old)'!$A:$A,"Dotted Line",'Inventory (old)'!$B:$B,$A446,'Inventory (old)'!$E:$E,"&gt;="&amp;$F446,'Inventory (old)'!$E:$E,"&lt;"&amp;$G446),0)</f>
        <v>0</v>
      </c>
      <c r="AL446" s="113"/>
      <c r="AM446" s="31" t="str">
        <f t="shared" si="83"/>
        <v/>
      </c>
      <c r="AN446" s="7">
        <f>IF($P446="X",0,SUMIFS('Inventory (old)'!$M:$M,'Inventory (old)'!$A:$A,"Channel",'Inventory (old)'!$B:$B,$A446,'Inventory (old)'!$E:$E,"&gt;="&amp;F446,'Inventory (old)'!$E:$E,"&lt;"&amp;$G446))</f>
        <v>0</v>
      </c>
      <c r="AO446" s="7">
        <f>IF($P446="X",0,SUMIFS('Inventory (old)'!$M:$M,'Inventory (old)'!$A:$A,"Dotted Line",'Inventory (old)'!$B:$B,$A446,'Inventory (old)'!$E:$E,"&gt;="&amp;$F446,'Inventory (old)'!$E:$E,"&lt;"&amp;$G446))</f>
        <v>0</v>
      </c>
      <c r="AP446" s="7">
        <f>SUMIFS('Inventory (old)'!$M:$M,'Inventory (old)'!$A:$A,"Stop Line",'Inventory (old)'!$B:$B,$A446,'Inventory (old)'!$E:$E,"&gt;="&amp;$F446,'Inventory (old)'!$E:$E,"&lt;"&amp;$G446)</f>
        <v>16</v>
      </c>
      <c r="AQ446" s="7">
        <f>SUMIFS('Inventory (old)'!$M:$M,'Inventory (old)'!$A:$A,"Arrows and Onlys",'Inventory (old)'!$B:$B,$A446,'Inventory (old)'!$E:$E,"&gt;="&amp;$F446,'Inventory (old)'!$E:$E,"&lt;"&amp;$G446)</f>
        <v>0</v>
      </c>
      <c r="AR446" s="7">
        <f>SUMIFS('Inventory (old)'!$N:$N,'Inventory (old)'!$A:$A,"Arrows and Onlys",'Inventory (old)'!$B:$B,$A446,'Inventory (old)'!$E:$E,"&gt;="&amp;$F446,'Inventory (old)'!$E:$E,"&lt;"&amp;$G446)</f>
        <v>0</v>
      </c>
      <c r="AS446" s="7">
        <f>SUMIFS('Inventory (old)'!$O:$O,'Inventory (old)'!$A:$A,"Transverse",'Inventory (old)'!$B:$B,$A446,'Inventory (old)'!$E:$E,"&gt;="&amp;$F446,'Inventory (old)'!$E:$E,"&lt;"&amp;$G446)</f>
        <v>0</v>
      </c>
      <c r="AT446" s="7">
        <f>SUMIFS('Inventory (old)'!$P:$P,'Inventory (old)'!$A:$A,"Transverse",'Inventory (old)'!$B:$B,$A446,'Inventory (old)'!$E:$E,"&gt;="&amp;$F446,'Inventory (old)'!$E:$E,"&lt;"&amp;$G446)</f>
        <v>100</v>
      </c>
      <c r="AU446" s="7">
        <f>SUMIFS('Inventory (old)'!$M:$M,'Inventory (old)'!$A:$A,"Crosswalk",'Inventory (old)'!$B:$B,$A446,'Inventory (old)'!$E:$E,"&gt;="&amp;$F446,'Inventory (old)'!$E:$E,"&lt;"&amp;$G446)</f>
        <v>0</v>
      </c>
      <c r="AV446" s="7">
        <f>SUMIFS('Inventory (old)'!$M:$M,'Inventory (old)'!$A:$A,"Yield Line",'Inventory (old)'!$B:$B,$A446,'Inventory (old)'!$E:$E,"&gt;="&amp;$F446,'Inventory (old)'!$E:$E,"&lt;"&amp;$G446)</f>
        <v>0</v>
      </c>
      <c r="AW446" s="7">
        <f>SUMIFS('Inventory (old)'!$M:$M,'Inventory (old)'!$A:$A,"Island",'Inventory (old)'!$B:$B,$A446,'Inventory (old)'!$E:$E,"&gt;="&amp;$F446,'Inventory (old)'!$E:$E,"&lt;"&amp;$G446)</f>
        <v>0</v>
      </c>
      <c r="AX446" s="7">
        <f>SUMIFS('Inventory (old)'!$M:$M,'Inventory (old)'!$A:$A,"Railroad",'Inventory (old)'!$B:$B,$A446,'Inventory (old)'!$E:$E,"&gt;="&amp;$F446,'Inventory (old)'!$E:$E,"&lt;"&amp;$G446)</f>
        <v>0</v>
      </c>
      <c r="AY446" s="7">
        <f>SUMIFS('Inventory (old)'!$M:$M,'Inventory (old)'!$A:$A,"School",'Inventory (old)'!$B:$B,$A446,'Inventory (old)'!$E:$E,"&gt;="&amp;$F446,'Inventory (old)'!$E:$E,"&lt;"&amp;$G446)</f>
        <v>0</v>
      </c>
      <c r="AZ446" s="7">
        <f>SUMIFS('Inventory (old)'!$M:$M,'Inventory (old)'!$A:$A,"Air Speed",'Inventory (old)'!$B:$B,$A446,'Inventory (old)'!$E:$E,"&gt;="&amp;$F446,'Inventory (old)'!$E:$E,"&lt;"&amp;$G446)</f>
        <v>0</v>
      </c>
      <c r="BA446" s="7">
        <f>SUMIFS('Inventory (old)'!$M:$M,'Inventory (old)'!$A:$A,"Wrong Way",'Inventory (old)'!$B:$B,$A446,'Inventory (old)'!$E:$E,"&gt;="&amp;$F446,'Inventory (old)'!$E:$E,"&lt;"&amp;$G446)</f>
        <v>0</v>
      </c>
      <c r="BB446" s="7">
        <f>SUMIFS('Inventory (old)'!$M:$M,'Inventory (old)'!$A:$A,"Merge Arrow",'Inventory (old)'!$B:$B,$A446,'Inventory (old)'!$E:$E,"&gt;="&amp;$F446,'Inventory (old)'!$E:$E,"&lt;"&amp;$G446)</f>
        <v>0</v>
      </c>
      <c r="BC446" s="7">
        <f>SUMIFS('Inventory (old)'!$M:$M,'Inventory (old)'!$A:$A,"Bike",'Inventory (old)'!$B:$B,$A446,'Inventory (old)'!$E:$E,"&gt;="&amp;$F446,'Inventory (old)'!$E:$E,"&lt;"&amp;$G446)</f>
        <v>0</v>
      </c>
      <c r="BD446" s="7">
        <f>SUMIFS('Inventory (old)'!$M:$M,'Inventory (old)'!$A:$A,"Parking",'Inventory (old)'!$B:$B,$A446,'Inventory (old)'!$E:$E,"&gt;="&amp;$F446,'Inventory (old)'!$E:$E,"&lt;"&amp;$G446)</f>
        <v>0</v>
      </c>
      <c r="BE446" s="1">
        <f>SUMIFS('Inventory (old)'!$S:$S,'Inventory (old)'!$A:$A,"Parking",'Inventory (old)'!$B:$B,$A446,'Inventory (old)'!$E:$E,"&gt;="&amp;$F446,'Inventory (old)'!$E:$E,"&lt;"&amp;$G446)</f>
        <v>0</v>
      </c>
      <c r="BF446" s="13"/>
    </row>
    <row r="447" spans="1:58" hidden="1" x14ac:dyDescent="0.25">
      <c r="A447" s="6" t="s">
        <v>2527</v>
      </c>
      <c r="B447" s="7" t="s">
        <v>45</v>
      </c>
      <c r="C447" s="7" t="s">
        <v>2051</v>
      </c>
      <c r="D447" s="7">
        <v>83</v>
      </c>
      <c r="E447" s="7" t="s">
        <v>2176</v>
      </c>
      <c r="F447" s="8">
        <v>4.17</v>
      </c>
      <c r="G447" s="8">
        <v>10.49</v>
      </c>
      <c r="H447" s="7" t="s">
        <v>93</v>
      </c>
      <c r="I447" s="7" t="s">
        <v>2470</v>
      </c>
      <c r="J447" s="14">
        <f t="shared" si="90"/>
        <v>6.32</v>
      </c>
      <c r="K447" s="15" t="s">
        <v>2062</v>
      </c>
      <c r="L447" s="7"/>
      <c r="M447" s="7" t="s">
        <v>2072</v>
      </c>
      <c r="N447" s="20">
        <v>2</v>
      </c>
      <c r="O447" s="20"/>
      <c r="P447" s="20"/>
      <c r="Q447" s="20"/>
      <c r="R447" s="8"/>
      <c r="S447" s="8"/>
      <c r="T447" s="14"/>
      <c r="U447" s="14"/>
      <c r="V447" s="21"/>
      <c r="W447" s="16"/>
      <c r="X447" s="1">
        <v>97046</v>
      </c>
      <c r="Y447" s="1">
        <v>105560</v>
      </c>
      <c r="Z447" s="7">
        <v>2023</v>
      </c>
      <c r="AA447" s="7" t="s">
        <v>348</v>
      </c>
      <c r="AB447" s="7">
        <v>2022</v>
      </c>
      <c r="AC447" s="16" t="s">
        <v>25</v>
      </c>
      <c r="AD447" s="113"/>
      <c r="AE447" s="31" t="str">
        <f t="shared" si="82"/>
        <v/>
      </c>
      <c r="AF447" s="8">
        <f t="shared" si="86"/>
        <v>6.32</v>
      </c>
      <c r="AG447" s="8">
        <f t="shared" si="87"/>
        <v>12.64</v>
      </c>
      <c r="AH447" s="8">
        <f t="shared" si="88"/>
        <v>0</v>
      </c>
      <c r="AI447" s="8">
        <f t="shared" si="89"/>
        <v>0</v>
      </c>
      <c r="AJ447" s="7">
        <f>IF($P447="X",SUMIFS('Inventory (old)'!$M:$M,'Inventory (old)'!$A:$A,"Channel",'Inventory (old)'!$B:$B,$A447,'Inventory (old)'!$E:$E,"&gt;="&amp;$F447,'Inventory (old)'!$E:$E,"&lt;"&amp;$G447),0)</f>
        <v>0</v>
      </c>
      <c r="AK447" s="12">
        <f>IF($P447="X",SUMIFS('Inventory (old)'!$M:$M,'Inventory (old)'!$A:$A,"Dotted Line",'Inventory (old)'!$B:$B,$A447,'Inventory (old)'!$E:$E,"&gt;="&amp;$F447,'Inventory (old)'!$E:$E,"&lt;"&amp;$G447),0)</f>
        <v>0</v>
      </c>
      <c r="AL447" s="113"/>
      <c r="AM447" s="31" t="str">
        <f t="shared" si="83"/>
        <v/>
      </c>
      <c r="AN447" s="7">
        <f>IF($P447="X",0,SUMIFS('Inventory (old)'!$M:$M,'Inventory (old)'!$A:$A,"Channel",'Inventory (old)'!$B:$B,$A447,'Inventory (old)'!$E:$E,"&gt;="&amp;F447,'Inventory (old)'!$E:$E,"&lt;"&amp;$G447))</f>
        <v>792</v>
      </c>
      <c r="AO447" s="7">
        <f>IF($P447="X",0,SUMIFS('Inventory (old)'!$M:$M,'Inventory (old)'!$A:$A,"Dotted Line",'Inventory (old)'!$B:$B,$A447,'Inventory (old)'!$E:$E,"&gt;="&amp;$F447,'Inventory (old)'!$E:$E,"&lt;"&amp;$G447))</f>
        <v>0</v>
      </c>
      <c r="AP447" s="7">
        <f>SUMIFS('Inventory (old)'!$M:$M,'Inventory (old)'!$A:$A,"Stop Line",'Inventory (old)'!$B:$B,$A447,'Inventory (old)'!$E:$E,"&gt;="&amp;$F447,'Inventory (old)'!$E:$E,"&lt;"&amp;$G447)</f>
        <v>0</v>
      </c>
      <c r="AQ447" s="7">
        <f>SUMIFS('Inventory (old)'!$M:$M,'Inventory (old)'!$A:$A,"Arrows and Onlys",'Inventory (old)'!$B:$B,$A447,'Inventory (old)'!$E:$E,"&gt;="&amp;$F447,'Inventory (old)'!$E:$E,"&lt;"&amp;$G447)</f>
        <v>5</v>
      </c>
      <c r="AR447" s="7">
        <f>SUMIFS('Inventory (old)'!$N:$N,'Inventory (old)'!$A:$A,"Arrows and Onlys",'Inventory (old)'!$B:$B,$A447,'Inventory (old)'!$E:$E,"&gt;="&amp;$F447,'Inventory (old)'!$E:$E,"&lt;"&amp;$G447)</f>
        <v>1</v>
      </c>
      <c r="AS447" s="7">
        <f>SUMIFS('Inventory (old)'!$O:$O,'Inventory (old)'!$A:$A,"Transverse",'Inventory (old)'!$B:$B,$A447,'Inventory (old)'!$E:$E,"&gt;="&amp;$F447,'Inventory (old)'!$E:$E,"&lt;"&amp;$G447)</f>
        <v>0</v>
      </c>
      <c r="AT447" s="7">
        <f>SUMIFS('Inventory (old)'!$P:$P,'Inventory (old)'!$A:$A,"Transverse",'Inventory (old)'!$B:$B,$A447,'Inventory (old)'!$E:$E,"&gt;="&amp;$F447,'Inventory (old)'!$E:$E,"&lt;"&amp;$G447)</f>
        <v>1672</v>
      </c>
      <c r="AU447" s="7">
        <f>SUMIFS('Inventory (old)'!$M:$M,'Inventory (old)'!$A:$A,"Crosswalk",'Inventory (old)'!$B:$B,$A447,'Inventory (old)'!$E:$E,"&gt;="&amp;$F447,'Inventory (old)'!$E:$E,"&lt;"&amp;$G447)</f>
        <v>0</v>
      </c>
      <c r="AV447" s="7">
        <f>SUMIFS('Inventory (old)'!$M:$M,'Inventory (old)'!$A:$A,"Yield Line",'Inventory (old)'!$B:$B,$A447,'Inventory (old)'!$E:$E,"&gt;="&amp;$F447,'Inventory (old)'!$E:$E,"&lt;"&amp;$G447)</f>
        <v>0</v>
      </c>
      <c r="AW447" s="7">
        <f>SUMIFS('Inventory (old)'!$M:$M,'Inventory (old)'!$A:$A,"Island",'Inventory (old)'!$B:$B,$A447,'Inventory (old)'!$E:$E,"&gt;="&amp;$F447,'Inventory (old)'!$E:$E,"&lt;"&amp;$G447)</f>
        <v>50</v>
      </c>
      <c r="AX447" s="7">
        <f>SUMIFS('Inventory (old)'!$M:$M,'Inventory (old)'!$A:$A,"Railroad",'Inventory (old)'!$B:$B,$A447,'Inventory (old)'!$E:$E,"&gt;="&amp;$F447,'Inventory (old)'!$E:$E,"&lt;"&amp;$G447)</f>
        <v>2</v>
      </c>
      <c r="AY447" s="7">
        <f>SUMIFS('Inventory (old)'!$M:$M,'Inventory (old)'!$A:$A,"School",'Inventory (old)'!$B:$B,$A447,'Inventory (old)'!$E:$E,"&gt;="&amp;$F447,'Inventory (old)'!$E:$E,"&lt;"&amp;$G447)</f>
        <v>0</v>
      </c>
      <c r="AZ447" s="7">
        <f>SUMIFS('Inventory (old)'!$M:$M,'Inventory (old)'!$A:$A,"Air Speed",'Inventory (old)'!$B:$B,$A447,'Inventory (old)'!$E:$E,"&gt;="&amp;$F447,'Inventory (old)'!$E:$E,"&lt;"&amp;$G447)</f>
        <v>0</v>
      </c>
      <c r="BA447" s="7">
        <f>SUMIFS('Inventory (old)'!$M:$M,'Inventory (old)'!$A:$A,"Wrong Way",'Inventory (old)'!$B:$B,$A447,'Inventory (old)'!$E:$E,"&gt;="&amp;$F447,'Inventory (old)'!$E:$E,"&lt;"&amp;$G447)</f>
        <v>0</v>
      </c>
      <c r="BB447" s="7">
        <f>SUMIFS('Inventory (old)'!$M:$M,'Inventory (old)'!$A:$A,"Merge Arrow",'Inventory (old)'!$B:$B,$A447,'Inventory (old)'!$E:$E,"&gt;="&amp;$F447,'Inventory (old)'!$E:$E,"&lt;"&amp;$G447)</f>
        <v>0</v>
      </c>
      <c r="BC447" s="7">
        <f>SUMIFS('Inventory (old)'!$M:$M,'Inventory (old)'!$A:$A,"Bike",'Inventory (old)'!$B:$B,$A447,'Inventory (old)'!$E:$E,"&gt;="&amp;$F447,'Inventory (old)'!$E:$E,"&lt;"&amp;$G447)</f>
        <v>0</v>
      </c>
      <c r="BD447" s="7">
        <f>SUMIFS('Inventory (old)'!$M:$M,'Inventory (old)'!$A:$A,"Parking",'Inventory (old)'!$B:$B,$A447,'Inventory (old)'!$E:$E,"&gt;="&amp;$F447,'Inventory (old)'!$E:$E,"&lt;"&amp;$G447)</f>
        <v>0</v>
      </c>
      <c r="BE447" s="1">
        <f>SUMIFS('Inventory (old)'!$S:$S,'Inventory (old)'!$A:$A,"Parking",'Inventory (old)'!$B:$B,$A447,'Inventory (old)'!$E:$E,"&gt;="&amp;$F447,'Inventory (old)'!$E:$E,"&lt;"&amp;$G447)</f>
        <v>0</v>
      </c>
      <c r="BF447" s="13" t="s">
        <v>2528</v>
      </c>
    </row>
    <row r="448" spans="1:58" x14ac:dyDescent="0.25">
      <c r="A448" s="6" t="s">
        <v>2529</v>
      </c>
      <c r="B448" s="7" t="s">
        <v>45</v>
      </c>
      <c r="C448" s="7" t="s">
        <v>2240</v>
      </c>
      <c r="D448" s="7">
        <v>90</v>
      </c>
      <c r="E448" s="7" t="s">
        <v>58</v>
      </c>
      <c r="F448" s="8">
        <v>10.77</v>
      </c>
      <c r="G448" s="8">
        <v>11.55</v>
      </c>
      <c r="H448" s="7" t="s">
        <v>2531</v>
      </c>
      <c r="I448" s="7" t="s">
        <v>683</v>
      </c>
      <c r="J448" s="14">
        <f t="shared" si="90"/>
        <v>0.78000000000000114</v>
      </c>
      <c r="K448" s="15" t="s">
        <v>2241</v>
      </c>
      <c r="L448" s="7" t="s">
        <v>2217</v>
      </c>
      <c r="M448" s="7" t="s">
        <v>2072</v>
      </c>
      <c r="N448" s="20">
        <v>2</v>
      </c>
      <c r="O448" s="20" t="s">
        <v>201</v>
      </c>
      <c r="P448" s="20" t="s">
        <v>201</v>
      </c>
      <c r="Q448" s="20"/>
      <c r="R448" s="8"/>
      <c r="S448" s="8"/>
      <c r="T448" s="14"/>
      <c r="U448" s="14"/>
      <c r="V448" s="21"/>
      <c r="W448" s="16"/>
      <c r="X448" s="1">
        <v>107714</v>
      </c>
      <c r="Y448" s="1">
        <v>105560</v>
      </c>
      <c r="Z448" s="7">
        <v>2023</v>
      </c>
      <c r="AA448" s="7" t="s">
        <v>3185</v>
      </c>
      <c r="AB448" s="7">
        <v>2022</v>
      </c>
      <c r="AC448" s="16" t="s">
        <v>348</v>
      </c>
      <c r="AD448" s="113">
        <v>2024</v>
      </c>
      <c r="AE448" s="31">
        <f t="shared" si="82"/>
        <v>642</v>
      </c>
      <c r="AF448" s="8">
        <f t="shared" si="86"/>
        <v>0</v>
      </c>
      <c r="AG448" s="8">
        <f t="shared" si="87"/>
        <v>0.78000000000000114</v>
      </c>
      <c r="AH448" s="8">
        <f t="shared" si="88"/>
        <v>0.78000000000000114</v>
      </c>
      <c r="AI448" s="8">
        <f t="shared" si="89"/>
        <v>0.78000000000000114</v>
      </c>
      <c r="AJ448" s="7">
        <f>IF($P448="X",SUMIFS('Inventory (old)'!$M:$M,'Inventory (old)'!$A:$A,"Channel",'Inventory (old)'!$B:$B,$A448,'Inventory (old)'!$E:$E,"&gt;="&amp;$F448,'Inventory (old)'!$E:$E,"&lt;"&amp;$G448),0)</f>
        <v>171</v>
      </c>
      <c r="AK448" s="12">
        <f>IF($P448="X",SUMIFS('Inventory (old)'!$M:$M,'Inventory (old)'!$A:$A,"Dotted Line",'Inventory (old)'!$B:$B,$A448,'Inventory (old)'!$E:$E,"&gt;="&amp;$F448,'Inventory (old)'!$E:$E,"&lt;"&amp;$G448),0)</f>
        <v>0</v>
      </c>
      <c r="AL448" s="113">
        <v>2024</v>
      </c>
      <c r="AM448" s="31">
        <f t="shared" si="83"/>
        <v>643</v>
      </c>
      <c r="AN448" s="7">
        <f>IF($P448="X",0,SUMIFS('Inventory (old)'!$M:$M,'Inventory (old)'!$A:$A,"Channel",'Inventory (old)'!$B:$B,$A448,'Inventory (old)'!$E:$E,"&gt;="&amp;F448,'Inventory (old)'!$E:$E,"&lt;"&amp;$G448))</f>
        <v>0</v>
      </c>
      <c r="AO448" s="7">
        <f>IF($P448="X",0,SUMIFS('Inventory (old)'!$M:$M,'Inventory (old)'!$A:$A,"Dotted Line",'Inventory (old)'!$B:$B,$A448,'Inventory (old)'!$E:$E,"&gt;="&amp;$F448,'Inventory (old)'!$E:$E,"&lt;"&amp;$G448))</f>
        <v>0</v>
      </c>
      <c r="AP448" s="7">
        <f>SUMIFS('Inventory (old)'!$M:$M,'Inventory (old)'!$A:$A,"Stop Line",'Inventory (old)'!$B:$B,$A448,'Inventory (old)'!$E:$E,"&gt;="&amp;$F448,'Inventory (old)'!$E:$E,"&lt;"&amp;$G448)</f>
        <v>0</v>
      </c>
      <c r="AQ448" s="7">
        <f>SUMIFS('Inventory (old)'!$M:$M,'Inventory (old)'!$A:$A,"Arrows and Onlys",'Inventory (old)'!$B:$B,$A448,'Inventory (old)'!$E:$E,"&gt;="&amp;$F448,'Inventory (old)'!$E:$E,"&lt;"&amp;$G448)</f>
        <v>0</v>
      </c>
      <c r="AR448" s="7">
        <f>SUMIFS('Inventory (old)'!$N:$N,'Inventory (old)'!$A:$A,"Arrows and Onlys",'Inventory (old)'!$B:$B,$A448,'Inventory (old)'!$E:$E,"&gt;="&amp;$F448,'Inventory (old)'!$E:$E,"&lt;"&amp;$G448)</f>
        <v>0</v>
      </c>
      <c r="AS448" s="7">
        <f>SUMIFS('Inventory (old)'!$O:$O,'Inventory (old)'!$A:$A,"Transverse",'Inventory (old)'!$B:$B,$A448,'Inventory (old)'!$E:$E,"&gt;="&amp;$F448,'Inventory (old)'!$E:$E,"&lt;"&amp;$G448)</f>
        <v>0</v>
      </c>
      <c r="AT448" s="7">
        <f>SUMIFS('Inventory (old)'!$P:$P,'Inventory (old)'!$A:$A,"Transverse",'Inventory (old)'!$B:$B,$A448,'Inventory (old)'!$E:$E,"&gt;="&amp;$F448,'Inventory (old)'!$E:$E,"&lt;"&amp;$G448)</f>
        <v>0</v>
      </c>
      <c r="AU448" s="7">
        <f>SUMIFS('Inventory (old)'!$M:$M,'Inventory (old)'!$A:$A,"Crosswalk",'Inventory (old)'!$B:$B,$A448,'Inventory (old)'!$E:$E,"&gt;="&amp;$F448,'Inventory (old)'!$E:$E,"&lt;"&amp;$G448)</f>
        <v>0</v>
      </c>
      <c r="AV448" s="7">
        <f>SUMIFS('Inventory (old)'!$M:$M,'Inventory (old)'!$A:$A,"Yield Line",'Inventory (old)'!$B:$B,$A448,'Inventory (old)'!$E:$E,"&gt;="&amp;$F448,'Inventory (old)'!$E:$E,"&lt;"&amp;$G448)</f>
        <v>0</v>
      </c>
      <c r="AW448" s="7">
        <f>SUMIFS('Inventory (old)'!$M:$M,'Inventory (old)'!$A:$A,"Island",'Inventory (old)'!$B:$B,$A448,'Inventory (old)'!$E:$E,"&gt;="&amp;$F448,'Inventory (old)'!$E:$E,"&lt;"&amp;$G448)</f>
        <v>0</v>
      </c>
      <c r="AX448" s="7">
        <f>SUMIFS('Inventory (old)'!$M:$M,'Inventory (old)'!$A:$A,"Railroad",'Inventory (old)'!$B:$B,$A448,'Inventory (old)'!$E:$E,"&gt;="&amp;$F448,'Inventory (old)'!$E:$E,"&lt;"&amp;$G448)</f>
        <v>0</v>
      </c>
      <c r="AY448" s="7">
        <f>SUMIFS('Inventory (old)'!$M:$M,'Inventory (old)'!$A:$A,"School",'Inventory (old)'!$B:$B,$A448,'Inventory (old)'!$E:$E,"&gt;="&amp;$F448,'Inventory (old)'!$E:$E,"&lt;"&amp;$G448)</f>
        <v>0</v>
      </c>
      <c r="AZ448" s="7">
        <f>SUMIFS('Inventory (old)'!$M:$M,'Inventory (old)'!$A:$A,"Air Speed",'Inventory (old)'!$B:$B,$A448,'Inventory (old)'!$E:$E,"&gt;="&amp;$F448,'Inventory (old)'!$E:$E,"&lt;"&amp;$G448)</f>
        <v>0</v>
      </c>
      <c r="BA448" s="7">
        <f>SUMIFS('Inventory (old)'!$M:$M,'Inventory (old)'!$A:$A,"Wrong Way",'Inventory (old)'!$B:$B,$A448,'Inventory (old)'!$E:$E,"&gt;="&amp;$F448,'Inventory (old)'!$E:$E,"&lt;"&amp;$G448)</f>
        <v>0</v>
      </c>
      <c r="BB448" s="7">
        <f>SUMIFS('Inventory (old)'!$M:$M,'Inventory (old)'!$A:$A,"Merge Arrow",'Inventory (old)'!$B:$B,$A448,'Inventory (old)'!$E:$E,"&gt;="&amp;$F448,'Inventory (old)'!$E:$E,"&lt;"&amp;$G448)</f>
        <v>0</v>
      </c>
      <c r="BC448" s="7">
        <f>SUMIFS('Inventory (old)'!$M:$M,'Inventory (old)'!$A:$A,"Bike",'Inventory (old)'!$B:$B,$A448,'Inventory (old)'!$E:$E,"&gt;="&amp;$F448,'Inventory (old)'!$E:$E,"&lt;"&amp;$G448)</f>
        <v>0</v>
      </c>
      <c r="BD448" s="7">
        <f>SUMIFS('Inventory (old)'!$M:$M,'Inventory (old)'!$A:$A,"Parking",'Inventory (old)'!$B:$B,$A448,'Inventory (old)'!$E:$E,"&gt;="&amp;$F448,'Inventory (old)'!$E:$E,"&lt;"&amp;$G448)</f>
        <v>0</v>
      </c>
      <c r="BE448" s="1">
        <f>SUMIFS('Inventory (old)'!$S:$S,'Inventory (old)'!$A:$A,"Parking",'Inventory (old)'!$B:$B,$A448,'Inventory (old)'!$E:$E,"&gt;="&amp;$F448,'Inventory (old)'!$E:$E,"&lt;"&amp;$G448)</f>
        <v>0</v>
      </c>
      <c r="BF448" s="13"/>
    </row>
    <row r="449" spans="1:58" x14ac:dyDescent="0.25">
      <c r="A449" s="6" t="s">
        <v>2530</v>
      </c>
      <c r="B449" s="7" t="s">
        <v>45</v>
      </c>
      <c r="C449" s="7" t="s">
        <v>2240</v>
      </c>
      <c r="D449" s="7">
        <v>90</v>
      </c>
      <c r="E449" s="7" t="s">
        <v>59</v>
      </c>
      <c r="F449" s="8">
        <v>10.77</v>
      </c>
      <c r="G449" s="8">
        <v>11.84</v>
      </c>
      <c r="H449" s="7" t="s">
        <v>2531</v>
      </c>
      <c r="I449" s="7" t="s">
        <v>683</v>
      </c>
      <c r="J449" s="14">
        <f t="shared" si="90"/>
        <v>1.0700000000000003</v>
      </c>
      <c r="K449" s="15" t="s">
        <v>2241</v>
      </c>
      <c r="L449" s="7" t="s">
        <v>2217</v>
      </c>
      <c r="M449" s="7" t="s">
        <v>2072</v>
      </c>
      <c r="N449" s="20">
        <v>2</v>
      </c>
      <c r="O449" s="20" t="s">
        <v>201</v>
      </c>
      <c r="P449" s="20" t="s">
        <v>201</v>
      </c>
      <c r="Q449" s="20"/>
      <c r="R449" s="8"/>
      <c r="S449" s="8"/>
      <c r="T449" s="14"/>
      <c r="U449" s="14"/>
      <c r="V449" s="21"/>
      <c r="W449" s="16"/>
      <c r="X449" s="1">
        <v>107714</v>
      </c>
      <c r="Y449" s="1">
        <v>105560</v>
      </c>
      <c r="Z449" s="7">
        <v>2023</v>
      </c>
      <c r="AA449" s="7" t="s">
        <v>3185</v>
      </c>
      <c r="AB449" s="7">
        <v>2022</v>
      </c>
      <c r="AC449" s="16" t="s">
        <v>348</v>
      </c>
      <c r="AD449" s="113">
        <v>2024</v>
      </c>
      <c r="AE449" s="31">
        <f t="shared" si="82"/>
        <v>642</v>
      </c>
      <c r="AF449" s="8">
        <f t="shared" si="86"/>
        <v>0</v>
      </c>
      <c r="AG449" s="8">
        <f t="shared" si="87"/>
        <v>1.0700000000000003</v>
      </c>
      <c r="AH449" s="8">
        <f t="shared" si="88"/>
        <v>1.0700000000000003</v>
      </c>
      <c r="AI449" s="8">
        <f t="shared" si="89"/>
        <v>1.0700000000000003</v>
      </c>
      <c r="AJ449" s="7">
        <f>IF($P449="X",SUMIFS('Inventory (old)'!$M:$M,'Inventory (old)'!$A:$A,"Channel",'Inventory (old)'!$B:$B,$A449,'Inventory (old)'!$E:$E,"&gt;="&amp;$F449,'Inventory (old)'!$E:$E,"&lt;"&amp;$G449),0)</f>
        <v>0</v>
      </c>
      <c r="AK449" s="12">
        <f>IF($P449="X",SUMIFS('Inventory (old)'!$M:$M,'Inventory (old)'!$A:$A,"Dotted Line",'Inventory (old)'!$B:$B,$A449,'Inventory (old)'!$E:$E,"&gt;="&amp;$F449,'Inventory (old)'!$E:$E,"&lt;"&amp;$G449),0)</f>
        <v>0</v>
      </c>
      <c r="AL449" s="113">
        <v>2024</v>
      </c>
      <c r="AM449" s="31">
        <f t="shared" si="83"/>
        <v>643</v>
      </c>
      <c r="AN449" s="7">
        <f>IF($P449="X",0,SUMIFS('Inventory (old)'!$M:$M,'Inventory (old)'!$A:$A,"Channel",'Inventory (old)'!$B:$B,$A449,'Inventory (old)'!$E:$E,"&gt;="&amp;F449,'Inventory (old)'!$E:$E,"&lt;"&amp;$G449))</f>
        <v>0</v>
      </c>
      <c r="AO449" s="7">
        <f>IF($P449="X",0,SUMIFS('Inventory (old)'!$M:$M,'Inventory (old)'!$A:$A,"Dotted Line",'Inventory (old)'!$B:$B,$A449,'Inventory (old)'!$E:$E,"&gt;="&amp;$F449,'Inventory (old)'!$E:$E,"&lt;"&amp;$G449))</f>
        <v>0</v>
      </c>
      <c r="AP449" s="7">
        <f>SUMIFS('Inventory (old)'!$M:$M,'Inventory (old)'!$A:$A,"Stop Line",'Inventory (old)'!$B:$B,$A449,'Inventory (old)'!$E:$E,"&gt;="&amp;$F449,'Inventory (old)'!$E:$E,"&lt;"&amp;$G449)</f>
        <v>0</v>
      </c>
      <c r="AQ449" s="7">
        <f>SUMIFS('Inventory (old)'!$M:$M,'Inventory (old)'!$A:$A,"Arrows and Onlys",'Inventory (old)'!$B:$B,$A449,'Inventory (old)'!$E:$E,"&gt;="&amp;$F449,'Inventory (old)'!$E:$E,"&lt;"&amp;$G449)</f>
        <v>0</v>
      </c>
      <c r="AR449" s="7">
        <f>SUMIFS('Inventory (old)'!$N:$N,'Inventory (old)'!$A:$A,"Arrows and Onlys",'Inventory (old)'!$B:$B,$A449,'Inventory (old)'!$E:$E,"&gt;="&amp;$F449,'Inventory (old)'!$E:$E,"&lt;"&amp;$G449)</f>
        <v>0</v>
      </c>
      <c r="AS449" s="7">
        <f>SUMIFS('Inventory (old)'!$O:$O,'Inventory (old)'!$A:$A,"Transverse",'Inventory (old)'!$B:$B,$A449,'Inventory (old)'!$E:$E,"&gt;="&amp;$F449,'Inventory (old)'!$E:$E,"&lt;"&amp;$G449)</f>
        <v>0</v>
      </c>
      <c r="AT449" s="7">
        <f>SUMIFS('Inventory (old)'!$P:$P,'Inventory (old)'!$A:$A,"Transverse",'Inventory (old)'!$B:$B,$A449,'Inventory (old)'!$E:$E,"&gt;="&amp;$F449,'Inventory (old)'!$E:$E,"&lt;"&amp;$G449)</f>
        <v>0</v>
      </c>
      <c r="AU449" s="7">
        <f>SUMIFS('Inventory (old)'!$M:$M,'Inventory (old)'!$A:$A,"Crosswalk",'Inventory (old)'!$B:$B,$A449,'Inventory (old)'!$E:$E,"&gt;="&amp;$F449,'Inventory (old)'!$E:$E,"&lt;"&amp;$G449)</f>
        <v>0</v>
      </c>
      <c r="AV449" s="7">
        <f>SUMIFS('Inventory (old)'!$M:$M,'Inventory (old)'!$A:$A,"Yield Line",'Inventory (old)'!$B:$B,$A449,'Inventory (old)'!$E:$E,"&gt;="&amp;$F449,'Inventory (old)'!$E:$E,"&lt;"&amp;$G449)</f>
        <v>0</v>
      </c>
      <c r="AW449" s="7">
        <f>SUMIFS('Inventory (old)'!$M:$M,'Inventory (old)'!$A:$A,"Island",'Inventory (old)'!$B:$B,$A449,'Inventory (old)'!$E:$E,"&gt;="&amp;$F449,'Inventory (old)'!$E:$E,"&lt;"&amp;$G449)</f>
        <v>0</v>
      </c>
      <c r="AX449" s="7">
        <f>SUMIFS('Inventory (old)'!$M:$M,'Inventory (old)'!$A:$A,"Railroad",'Inventory (old)'!$B:$B,$A449,'Inventory (old)'!$E:$E,"&gt;="&amp;$F449,'Inventory (old)'!$E:$E,"&lt;"&amp;$G449)</f>
        <v>0</v>
      </c>
      <c r="AY449" s="7">
        <f>SUMIFS('Inventory (old)'!$M:$M,'Inventory (old)'!$A:$A,"School",'Inventory (old)'!$B:$B,$A449,'Inventory (old)'!$E:$E,"&gt;="&amp;$F449,'Inventory (old)'!$E:$E,"&lt;"&amp;$G449)</f>
        <v>0</v>
      </c>
      <c r="AZ449" s="7">
        <f>SUMIFS('Inventory (old)'!$M:$M,'Inventory (old)'!$A:$A,"Air Speed",'Inventory (old)'!$B:$B,$A449,'Inventory (old)'!$E:$E,"&gt;="&amp;$F449,'Inventory (old)'!$E:$E,"&lt;"&amp;$G449)</f>
        <v>0</v>
      </c>
      <c r="BA449" s="7">
        <f>SUMIFS('Inventory (old)'!$M:$M,'Inventory (old)'!$A:$A,"Wrong Way",'Inventory (old)'!$B:$B,$A449,'Inventory (old)'!$E:$E,"&gt;="&amp;$F449,'Inventory (old)'!$E:$E,"&lt;"&amp;$G449)</f>
        <v>0</v>
      </c>
      <c r="BB449" s="7">
        <f>SUMIFS('Inventory (old)'!$M:$M,'Inventory (old)'!$A:$A,"Merge Arrow",'Inventory (old)'!$B:$B,$A449,'Inventory (old)'!$E:$E,"&gt;="&amp;$F449,'Inventory (old)'!$E:$E,"&lt;"&amp;$G449)</f>
        <v>0</v>
      </c>
      <c r="BC449" s="7">
        <f>SUMIFS('Inventory (old)'!$M:$M,'Inventory (old)'!$A:$A,"Bike",'Inventory (old)'!$B:$B,$A449,'Inventory (old)'!$E:$E,"&gt;="&amp;$F449,'Inventory (old)'!$E:$E,"&lt;"&amp;$G449)</f>
        <v>0</v>
      </c>
      <c r="BD449" s="7">
        <f>SUMIFS('Inventory (old)'!$M:$M,'Inventory (old)'!$A:$A,"Parking",'Inventory (old)'!$B:$B,$A449,'Inventory (old)'!$E:$E,"&gt;="&amp;$F449,'Inventory (old)'!$E:$E,"&lt;"&amp;$G449)</f>
        <v>0</v>
      </c>
      <c r="BE449" s="1">
        <f>SUMIFS('Inventory (old)'!$S:$S,'Inventory (old)'!$A:$A,"Parking",'Inventory (old)'!$B:$B,$A449,'Inventory (old)'!$E:$E,"&gt;="&amp;$F449,'Inventory (old)'!$E:$E,"&lt;"&amp;$G449)</f>
        <v>0</v>
      </c>
      <c r="BF449" s="13"/>
    </row>
    <row r="450" spans="1:58" x14ac:dyDescent="0.25">
      <c r="A450" s="6" t="s">
        <v>2529</v>
      </c>
      <c r="B450" s="7" t="s">
        <v>45</v>
      </c>
      <c r="C450" s="7" t="s">
        <v>2240</v>
      </c>
      <c r="D450" s="7">
        <v>90</v>
      </c>
      <c r="E450" s="7" t="s">
        <v>58</v>
      </c>
      <c r="F450" s="8">
        <v>11.55</v>
      </c>
      <c r="G450" s="8">
        <v>11.95</v>
      </c>
      <c r="H450" s="7" t="s">
        <v>683</v>
      </c>
      <c r="I450" s="7" t="s">
        <v>2198</v>
      </c>
      <c r="J450" s="14">
        <f t="shared" si="90"/>
        <v>0.39999999999999858</v>
      </c>
      <c r="K450" s="15" t="s">
        <v>2241</v>
      </c>
      <c r="L450" s="7" t="s">
        <v>2217</v>
      </c>
      <c r="M450" s="7" t="s">
        <v>2072</v>
      </c>
      <c r="N450" s="20">
        <v>1</v>
      </c>
      <c r="O450" s="20" t="s">
        <v>201</v>
      </c>
      <c r="P450" s="20" t="s">
        <v>201</v>
      </c>
      <c r="Q450" s="20"/>
      <c r="R450" s="8"/>
      <c r="S450" s="8"/>
      <c r="T450" s="14"/>
      <c r="U450" s="14"/>
      <c r="V450" s="21"/>
      <c r="W450" s="16"/>
      <c r="X450" s="1">
        <v>107714</v>
      </c>
      <c r="Y450" s="1">
        <v>105560</v>
      </c>
      <c r="Z450" s="7">
        <v>2023</v>
      </c>
      <c r="AA450" s="7" t="s">
        <v>3185</v>
      </c>
      <c r="AB450" s="7">
        <v>2022</v>
      </c>
      <c r="AC450" s="16" t="s">
        <v>348</v>
      </c>
      <c r="AD450" s="113">
        <v>2024</v>
      </c>
      <c r="AE450" s="31">
        <f t="shared" si="82"/>
        <v>642</v>
      </c>
      <c r="AF450" s="8">
        <f t="shared" si="86"/>
        <v>0</v>
      </c>
      <c r="AG450" s="8">
        <f t="shared" si="87"/>
        <v>0.39999999999999858</v>
      </c>
      <c r="AH450" s="8">
        <f t="shared" si="88"/>
        <v>0.39999999999999858</v>
      </c>
      <c r="AI450" s="8">
        <f t="shared" si="89"/>
        <v>0</v>
      </c>
      <c r="AJ450" s="7">
        <f>IF($P450="X",SUMIFS('Inventory (old)'!$M:$M,'Inventory (old)'!$A:$A,"Channel",'Inventory (old)'!$B:$B,$A450,'Inventory (old)'!$E:$E,"&gt;="&amp;$F450,'Inventory (old)'!$E:$E,"&lt;"&amp;$G450),0)</f>
        <v>125</v>
      </c>
      <c r="AK450" s="12">
        <f>IF($P450="X",SUMIFS('Inventory (old)'!$M:$M,'Inventory (old)'!$A:$A,"Dotted Line",'Inventory (old)'!$B:$B,$A450,'Inventory (old)'!$E:$E,"&gt;="&amp;$F450,'Inventory (old)'!$E:$E,"&lt;"&amp;$G450),0)</f>
        <v>0</v>
      </c>
      <c r="AL450" s="113">
        <v>2024</v>
      </c>
      <c r="AM450" s="31">
        <f t="shared" si="83"/>
        <v>643</v>
      </c>
      <c r="AN450" s="7">
        <f>IF($P450="X",0,SUMIFS('Inventory (old)'!$M:$M,'Inventory (old)'!$A:$A,"Channel",'Inventory (old)'!$B:$B,$A450,'Inventory (old)'!$E:$E,"&gt;="&amp;F450,'Inventory (old)'!$E:$E,"&lt;"&amp;$G450))</f>
        <v>0</v>
      </c>
      <c r="AO450" s="7">
        <f>IF($P450="X",0,SUMIFS('Inventory (old)'!$M:$M,'Inventory (old)'!$A:$A,"Dotted Line",'Inventory (old)'!$B:$B,$A450,'Inventory (old)'!$E:$E,"&gt;="&amp;$F450,'Inventory (old)'!$E:$E,"&lt;"&amp;$G450))</f>
        <v>0</v>
      </c>
      <c r="AP450" s="7">
        <f>SUMIFS('Inventory (old)'!$M:$M,'Inventory (old)'!$A:$A,"Stop Line",'Inventory (old)'!$B:$B,$A450,'Inventory (old)'!$E:$E,"&gt;="&amp;$F450,'Inventory (old)'!$E:$E,"&lt;"&amp;$G450)</f>
        <v>0</v>
      </c>
      <c r="AQ450" s="7">
        <f>SUMIFS('Inventory (old)'!$M:$M,'Inventory (old)'!$A:$A,"Arrows and Onlys",'Inventory (old)'!$B:$B,$A450,'Inventory (old)'!$E:$E,"&gt;="&amp;$F450,'Inventory (old)'!$E:$E,"&lt;"&amp;$G450)</f>
        <v>0</v>
      </c>
      <c r="AR450" s="7">
        <f>SUMIFS('Inventory (old)'!$N:$N,'Inventory (old)'!$A:$A,"Arrows and Onlys",'Inventory (old)'!$B:$B,$A450,'Inventory (old)'!$E:$E,"&gt;="&amp;$F450,'Inventory (old)'!$E:$E,"&lt;"&amp;$G450)</f>
        <v>0</v>
      </c>
      <c r="AS450" s="7">
        <f>SUMIFS('Inventory (old)'!$O:$O,'Inventory (old)'!$A:$A,"Transverse",'Inventory (old)'!$B:$B,$A450,'Inventory (old)'!$E:$E,"&gt;="&amp;$F450,'Inventory (old)'!$E:$E,"&lt;"&amp;$G450)</f>
        <v>0</v>
      </c>
      <c r="AT450" s="7">
        <f>SUMIFS('Inventory (old)'!$P:$P,'Inventory (old)'!$A:$A,"Transverse",'Inventory (old)'!$B:$B,$A450,'Inventory (old)'!$E:$E,"&gt;="&amp;$F450,'Inventory (old)'!$E:$E,"&lt;"&amp;$G450)</f>
        <v>0</v>
      </c>
      <c r="AU450" s="7">
        <f>SUMIFS('Inventory (old)'!$M:$M,'Inventory (old)'!$A:$A,"Crosswalk",'Inventory (old)'!$B:$B,$A450,'Inventory (old)'!$E:$E,"&gt;="&amp;$F450,'Inventory (old)'!$E:$E,"&lt;"&amp;$G450)</f>
        <v>0</v>
      </c>
      <c r="AV450" s="7">
        <f>SUMIFS('Inventory (old)'!$M:$M,'Inventory (old)'!$A:$A,"Yield Line",'Inventory (old)'!$B:$B,$A450,'Inventory (old)'!$E:$E,"&gt;="&amp;$F450,'Inventory (old)'!$E:$E,"&lt;"&amp;$G450)</f>
        <v>0</v>
      </c>
      <c r="AW450" s="7">
        <f>SUMIFS('Inventory (old)'!$M:$M,'Inventory (old)'!$A:$A,"Island",'Inventory (old)'!$B:$B,$A450,'Inventory (old)'!$E:$E,"&gt;="&amp;$F450,'Inventory (old)'!$E:$E,"&lt;"&amp;$G450)</f>
        <v>0</v>
      </c>
      <c r="AX450" s="7">
        <f>SUMIFS('Inventory (old)'!$M:$M,'Inventory (old)'!$A:$A,"Railroad",'Inventory (old)'!$B:$B,$A450,'Inventory (old)'!$E:$E,"&gt;="&amp;$F450,'Inventory (old)'!$E:$E,"&lt;"&amp;$G450)</f>
        <v>0</v>
      </c>
      <c r="AY450" s="7">
        <f>SUMIFS('Inventory (old)'!$M:$M,'Inventory (old)'!$A:$A,"School",'Inventory (old)'!$B:$B,$A450,'Inventory (old)'!$E:$E,"&gt;="&amp;$F450,'Inventory (old)'!$E:$E,"&lt;"&amp;$G450)</f>
        <v>0</v>
      </c>
      <c r="AZ450" s="7">
        <f>SUMIFS('Inventory (old)'!$M:$M,'Inventory (old)'!$A:$A,"Air Speed",'Inventory (old)'!$B:$B,$A450,'Inventory (old)'!$E:$E,"&gt;="&amp;$F450,'Inventory (old)'!$E:$E,"&lt;"&amp;$G450)</f>
        <v>0</v>
      </c>
      <c r="BA450" s="7">
        <f>SUMIFS('Inventory (old)'!$M:$M,'Inventory (old)'!$A:$A,"Wrong Way",'Inventory (old)'!$B:$B,$A450,'Inventory (old)'!$E:$E,"&gt;="&amp;$F450,'Inventory (old)'!$E:$E,"&lt;"&amp;$G450)</f>
        <v>0</v>
      </c>
      <c r="BB450" s="7">
        <f>SUMIFS('Inventory (old)'!$M:$M,'Inventory (old)'!$A:$A,"Merge Arrow",'Inventory (old)'!$B:$B,$A450,'Inventory (old)'!$E:$E,"&gt;="&amp;$F450,'Inventory (old)'!$E:$E,"&lt;"&amp;$G450)</f>
        <v>2</v>
      </c>
      <c r="BC450" s="7">
        <f>SUMIFS('Inventory (old)'!$M:$M,'Inventory (old)'!$A:$A,"Bike",'Inventory (old)'!$B:$B,$A450,'Inventory (old)'!$E:$E,"&gt;="&amp;$F450,'Inventory (old)'!$E:$E,"&lt;"&amp;$G450)</f>
        <v>0</v>
      </c>
      <c r="BD450" s="7">
        <f>SUMIFS('Inventory (old)'!$M:$M,'Inventory (old)'!$A:$A,"Parking",'Inventory (old)'!$B:$B,$A450,'Inventory (old)'!$E:$E,"&gt;="&amp;$F450,'Inventory (old)'!$E:$E,"&lt;"&amp;$G450)</f>
        <v>0</v>
      </c>
      <c r="BE450" s="1">
        <f>SUMIFS('Inventory (old)'!$S:$S,'Inventory (old)'!$A:$A,"Parking",'Inventory (old)'!$B:$B,$A450,'Inventory (old)'!$E:$E,"&gt;="&amp;$F450,'Inventory (old)'!$E:$E,"&lt;"&amp;$G450)</f>
        <v>0</v>
      </c>
      <c r="BF450" s="13" t="s">
        <v>2533</v>
      </c>
    </row>
    <row r="451" spans="1:58" x14ac:dyDescent="0.25">
      <c r="A451" s="6" t="s">
        <v>2530</v>
      </c>
      <c r="B451" s="7" t="s">
        <v>45</v>
      </c>
      <c r="C451" s="7" t="s">
        <v>2240</v>
      </c>
      <c r="D451" s="7">
        <v>90</v>
      </c>
      <c r="E451" s="7" t="s">
        <v>59</v>
      </c>
      <c r="F451" s="8">
        <v>11.84</v>
      </c>
      <c r="G451" s="8">
        <v>12.03</v>
      </c>
      <c r="H451" s="7" t="s">
        <v>683</v>
      </c>
      <c r="I451" s="7" t="s">
        <v>2196</v>
      </c>
      <c r="J451" s="14">
        <f t="shared" si="90"/>
        <v>0.1899999999999995</v>
      </c>
      <c r="K451" s="15" t="s">
        <v>2241</v>
      </c>
      <c r="L451" s="7" t="s">
        <v>2217</v>
      </c>
      <c r="M451" s="7" t="s">
        <v>2072</v>
      </c>
      <c r="N451" s="20">
        <v>1</v>
      </c>
      <c r="O451" s="20" t="s">
        <v>201</v>
      </c>
      <c r="P451" s="20" t="s">
        <v>201</v>
      </c>
      <c r="Q451" s="20"/>
      <c r="R451" s="8"/>
      <c r="S451" s="8"/>
      <c r="T451" s="14"/>
      <c r="U451" s="14"/>
      <c r="V451" s="21"/>
      <c r="W451" s="16"/>
      <c r="X451" s="1">
        <v>107714</v>
      </c>
      <c r="Y451" s="1">
        <v>105560</v>
      </c>
      <c r="Z451" s="7">
        <v>2023</v>
      </c>
      <c r="AA451" s="7" t="s">
        <v>3185</v>
      </c>
      <c r="AB451" s="7">
        <v>2022</v>
      </c>
      <c r="AC451" s="16" t="s">
        <v>348</v>
      </c>
      <c r="AD451" s="113">
        <v>2024</v>
      </c>
      <c r="AE451" s="31">
        <f t="shared" si="82"/>
        <v>642</v>
      </c>
      <c r="AF451" s="8">
        <f t="shared" si="86"/>
        <v>0</v>
      </c>
      <c r="AG451" s="8">
        <f t="shared" si="87"/>
        <v>0.1899999999999995</v>
      </c>
      <c r="AH451" s="8">
        <f t="shared" si="88"/>
        <v>0.1899999999999995</v>
      </c>
      <c r="AI451" s="8">
        <f t="shared" si="89"/>
        <v>0</v>
      </c>
      <c r="AJ451" s="7">
        <f>IF($P451="X",SUMIFS('Inventory (old)'!$M:$M,'Inventory (old)'!$A:$A,"Channel",'Inventory (old)'!$B:$B,$A451,'Inventory (old)'!$E:$E,"&gt;="&amp;$F451,'Inventory (old)'!$E:$E,"&lt;"&amp;$G451),0)</f>
        <v>651</v>
      </c>
      <c r="AK451" s="12">
        <f>IF($P451="X",SUMIFS('Inventory (old)'!$M:$M,'Inventory (old)'!$A:$A,"Dotted Line",'Inventory (old)'!$B:$B,$A451,'Inventory (old)'!$E:$E,"&gt;="&amp;$F451,'Inventory (old)'!$E:$E,"&lt;"&amp;$G451),0)</f>
        <v>0</v>
      </c>
      <c r="AL451" s="113">
        <v>2024</v>
      </c>
      <c r="AM451" s="31">
        <f t="shared" si="83"/>
        <v>643</v>
      </c>
      <c r="AN451" s="7">
        <f>IF($P451="X",0,SUMIFS('Inventory (old)'!$M:$M,'Inventory (old)'!$A:$A,"Channel",'Inventory (old)'!$B:$B,$A451,'Inventory (old)'!$E:$E,"&gt;="&amp;F451,'Inventory (old)'!$E:$E,"&lt;"&amp;$G451))</f>
        <v>0</v>
      </c>
      <c r="AO451" s="7">
        <f>IF($P451="X",0,SUMIFS('Inventory (old)'!$M:$M,'Inventory (old)'!$A:$A,"Dotted Line",'Inventory (old)'!$B:$B,$A451,'Inventory (old)'!$E:$E,"&gt;="&amp;$F451,'Inventory (old)'!$E:$E,"&lt;"&amp;$G451))</f>
        <v>0</v>
      </c>
      <c r="AP451" s="7">
        <f>SUMIFS('Inventory (old)'!$M:$M,'Inventory (old)'!$A:$A,"Stop Line",'Inventory (old)'!$B:$B,$A451,'Inventory (old)'!$E:$E,"&gt;="&amp;$F451,'Inventory (old)'!$E:$E,"&lt;"&amp;$G451)</f>
        <v>0</v>
      </c>
      <c r="AQ451" s="7">
        <f>SUMIFS('Inventory (old)'!$M:$M,'Inventory (old)'!$A:$A,"Arrows and Onlys",'Inventory (old)'!$B:$B,$A451,'Inventory (old)'!$E:$E,"&gt;="&amp;$F451,'Inventory (old)'!$E:$E,"&lt;"&amp;$G451)</f>
        <v>0</v>
      </c>
      <c r="AR451" s="7">
        <f>SUMIFS('Inventory (old)'!$N:$N,'Inventory (old)'!$A:$A,"Arrows and Onlys",'Inventory (old)'!$B:$B,$A451,'Inventory (old)'!$E:$E,"&gt;="&amp;$F451,'Inventory (old)'!$E:$E,"&lt;"&amp;$G451)</f>
        <v>0</v>
      </c>
      <c r="AS451" s="7">
        <f>SUMIFS('Inventory (old)'!$O:$O,'Inventory (old)'!$A:$A,"Transverse",'Inventory (old)'!$B:$B,$A451,'Inventory (old)'!$E:$E,"&gt;="&amp;$F451,'Inventory (old)'!$E:$E,"&lt;"&amp;$G451)</f>
        <v>253</v>
      </c>
      <c r="AT451" s="7">
        <f>SUMIFS('Inventory (old)'!$P:$P,'Inventory (old)'!$A:$A,"Transverse",'Inventory (old)'!$B:$B,$A451,'Inventory (old)'!$E:$E,"&gt;="&amp;$F451,'Inventory (old)'!$E:$E,"&lt;"&amp;$G451)</f>
        <v>0</v>
      </c>
      <c r="AU451" s="7">
        <f>SUMIFS('Inventory (old)'!$M:$M,'Inventory (old)'!$A:$A,"Crosswalk",'Inventory (old)'!$B:$B,$A451,'Inventory (old)'!$E:$E,"&gt;="&amp;$F451,'Inventory (old)'!$E:$E,"&lt;"&amp;$G451)</f>
        <v>0</v>
      </c>
      <c r="AV451" s="7">
        <f>SUMIFS('Inventory (old)'!$M:$M,'Inventory (old)'!$A:$A,"Yield Line",'Inventory (old)'!$B:$B,$A451,'Inventory (old)'!$E:$E,"&gt;="&amp;$F451,'Inventory (old)'!$E:$E,"&lt;"&amp;$G451)</f>
        <v>0</v>
      </c>
      <c r="AW451" s="7">
        <f>SUMIFS('Inventory (old)'!$M:$M,'Inventory (old)'!$A:$A,"Island",'Inventory (old)'!$B:$B,$A451,'Inventory (old)'!$E:$E,"&gt;="&amp;$F451,'Inventory (old)'!$E:$E,"&lt;"&amp;$G451)</f>
        <v>0</v>
      </c>
      <c r="AX451" s="7">
        <f>SUMIFS('Inventory (old)'!$M:$M,'Inventory (old)'!$A:$A,"Railroad",'Inventory (old)'!$B:$B,$A451,'Inventory (old)'!$E:$E,"&gt;="&amp;$F451,'Inventory (old)'!$E:$E,"&lt;"&amp;$G451)</f>
        <v>0</v>
      </c>
      <c r="AY451" s="7">
        <f>SUMIFS('Inventory (old)'!$M:$M,'Inventory (old)'!$A:$A,"School",'Inventory (old)'!$B:$B,$A451,'Inventory (old)'!$E:$E,"&gt;="&amp;$F451,'Inventory (old)'!$E:$E,"&lt;"&amp;$G451)</f>
        <v>0</v>
      </c>
      <c r="AZ451" s="7">
        <f>SUMIFS('Inventory (old)'!$M:$M,'Inventory (old)'!$A:$A,"Air Speed",'Inventory (old)'!$B:$B,$A451,'Inventory (old)'!$E:$E,"&gt;="&amp;$F451,'Inventory (old)'!$E:$E,"&lt;"&amp;$G451)</f>
        <v>0</v>
      </c>
      <c r="BA451" s="7">
        <f>SUMIFS('Inventory (old)'!$M:$M,'Inventory (old)'!$A:$A,"Wrong Way",'Inventory (old)'!$B:$B,$A451,'Inventory (old)'!$E:$E,"&gt;="&amp;$F451,'Inventory (old)'!$E:$E,"&lt;"&amp;$G451)</f>
        <v>0</v>
      </c>
      <c r="BB451" s="7">
        <f>SUMIFS('Inventory (old)'!$M:$M,'Inventory (old)'!$A:$A,"Merge Arrow",'Inventory (old)'!$B:$B,$A451,'Inventory (old)'!$E:$E,"&gt;="&amp;$F451,'Inventory (old)'!$E:$E,"&lt;"&amp;$G451)</f>
        <v>0</v>
      </c>
      <c r="BC451" s="7">
        <f>SUMIFS('Inventory (old)'!$M:$M,'Inventory (old)'!$A:$A,"Bike",'Inventory (old)'!$B:$B,$A451,'Inventory (old)'!$E:$E,"&gt;="&amp;$F451,'Inventory (old)'!$E:$E,"&lt;"&amp;$G451)</f>
        <v>0</v>
      </c>
      <c r="BD451" s="7">
        <f>SUMIFS('Inventory (old)'!$M:$M,'Inventory (old)'!$A:$A,"Parking",'Inventory (old)'!$B:$B,$A451,'Inventory (old)'!$E:$E,"&gt;="&amp;$F451,'Inventory (old)'!$E:$E,"&lt;"&amp;$G451)</f>
        <v>0</v>
      </c>
      <c r="BE451" s="1">
        <f>SUMIFS('Inventory (old)'!$S:$S,'Inventory (old)'!$A:$A,"Parking",'Inventory (old)'!$B:$B,$A451,'Inventory (old)'!$E:$E,"&gt;="&amp;$F451,'Inventory (old)'!$E:$E,"&lt;"&amp;$G451)</f>
        <v>0</v>
      </c>
      <c r="BF451" s="13" t="s">
        <v>2532</v>
      </c>
    </row>
    <row r="452" spans="1:58" x14ac:dyDescent="0.25">
      <c r="A452" s="6" t="s">
        <v>2529</v>
      </c>
      <c r="B452" s="7" t="s">
        <v>45</v>
      </c>
      <c r="C452" s="7" t="s">
        <v>2240</v>
      </c>
      <c r="D452" s="7">
        <v>90</v>
      </c>
      <c r="E452" s="7" t="s">
        <v>58</v>
      </c>
      <c r="F452" s="8">
        <v>11.95</v>
      </c>
      <c r="G452" s="8">
        <v>18.61</v>
      </c>
      <c r="H452" s="7" t="s">
        <v>683</v>
      </c>
      <c r="I452" s="7" t="s">
        <v>2534</v>
      </c>
      <c r="J452" s="14">
        <f t="shared" si="90"/>
        <v>6.66</v>
      </c>
      <c r="K452" s="15" t="s">
        <v>2241</v>
      </c>
      <c r="L452" s="7" t="s">
        <v>2217</v>
      </c>
      <c r="M452" s="7" t="s">
        <v>2072</v>
      </c>
      <c r="N452" s="20">
        <v>2</v>
      </c>
      <c r="O452" s="20" t="s">
        <v>201</v>
      </c>
      <c r="P452" s="20" t="s">
        <v>201</v>
      </c>
      <c r="Q452" s="20"/>
      <c r="R452" s="8"/>
      <c r="S452" s="8"/>
      <c r="T452" s="14"/>
      <c r="U452" s="14"/>
      <c r="V452" s="21"/>
      <c r="W452" s="16"/>
      <c r="X452" s="1">
        <v>107714</v>
      </c>
      <c r="Y452" s="1">
        <v>105560</v>
      </c>
      <c r="Z452" s="7">
        <v>2023</v>
      </c>
      <c r="AA452" s="7" t="s">
        <v>3185</v>
      </c>
      <c r="AB452" s="7">
        <v>2022</v>
      </c>
      <c r="AC452" s="16" t="s">
        <v>348</v>
      </c>
      <c r="AD452" s="113">
        <v>2024</v>
      </c>
      <c r="AE452" s="31">
        <f t="shared" si="82"/>
        <v>642</v>
      </c>
      <c r="AF452" s="8">
        <f t="shared" si="86"/>
        <v>0</v>
      </c>
      <c r="AG452" s="8">
        <f t="shared" si="87"/>
        <v>6.66</v>
      </c>
      <c r="AH452" s="8">
        <f t="shared" si="88"/>
        <v>6.66</v>
      </c>
      <c r="AI452" s="8">
        <f t="shared" si="89"/>
        <v>6.66</v>
      </c>
      <c r="AJ452" s="7">
        <f>IF($P452="X",SUMIFS('Inventory (old)'!$M:$M,'Inventory (old)'!$A:$A,"Channel",'Inventory (old)'!$B:$B,$A452,'Inventory (old)'!$E:$E,"&gt;="&amp;$F452,'Inventory (old)'!$E:$E,"&lt;"&amp;$G452),0)</f>
        <v>0</v>
      </c>
      <c r="AK452" s="12">
        <f>IF($P452="X",SUMIFS('Inventory (old)'!$M:$M,'Inventory (old)'!$A:$A,"Dotted Line",'Inventory (old)'!$B:$B,$A452,'Inventory (old)'!$E:$E,"&gt;="&amp;$F452,'Inventory (old)'!$E:$E,"&lt;"&amp;$G452),0)</f>
        <v>0</v>
      </c>
      <c r="AL452" s="113">
        <v>2024</v>
      </c>
      <c r="AM452" s="31">
        <f t="shared" si="83"/>
        <v>643</v>
      </c>
      <c r="AN452" s="7">
        <f>IF($P452="X",0,SUMIFS('Inventory (old)'!$M:$M,'Inventory (old)'!$A:$A,"Channel",'Inventory (old)'!$B:$B,$A452,'Inventory (old)'!$E:$E,"&gt;="&amp;F452,'Inventory (old)'!$E:$E,"&lt;"&amp;$G452))</f>
        <v>0</v>
      </c>
      <c r="AO452" s="7">
        <f>IF($P452="X",0,SUMIFS('Inventory (old)'!$M:$M,'Inventory (old)'!$A:$A,"Dotted Line",'Inventory (old)'!$B:$B,$A452,'Inventory (old)'!$E:$E,"&gt;="&amp;$F452,'Inventory (old)'!$E:$E,"&lt;"&amp;$G452))</f>
        <v>0</v>
      </c>
      <c r="AP452" s="7">
        <f>SUMIFS('Inventory (old)'!$M:$M,'Inventory (old)'!$A:$A,"Stop Line",'Inventory (old)'!$B:$B,$A452,'Inventory (old)'!$E:$E,"&gt;="&amp;$F452,'Inventory (old)'!$E:$E,"&lt;"&amp;$G452)</f>
        <v>0</v>
      </c>
      <c r="AQ452" s="7">
        <f>SUMIFS('Inventory (old)'!$M:$M,'Inventory (old)'!$A:$A,"Arrows and Onlys",'Inventory (old)'!$B:$B,$A452,'Inventory (old)'!$E:$E,"&gt;="&amp;$F452,'Inventory (old)'!$E:$E,"&lt;"&amp;$G452)</f>
        <v>0</v>
      </c>
      <c r="AR452" s="7">
        <f>SUMIFS('Inventory (old)'!$N:$N,'Inventory (old)'!$A:$A,"Arrows and Onlys",'Inventory (old)'!$B:$B,$A452,'Inventory (old)'!$E:$E,"&gt;="&amp;$F452,'Inventory (old)'!$E:$E,"&lt;"&amp;$G452)</f>
        <v>0</v>
      </c>
      <c r="AS452" s="7">
        <f>SUMIFS('Inventory (old)'!$O:$O,'Inventory (old)'!$A:$A,"Transverse",'Inventory (old)'!$B:$B,$A452,'Inventory (old)'!$E:$E,"&gt;="&amp;$F452,'Inventory (old)'!$E:$E,"&lt;"&amp;$G452)</f>
        <v>0</v>
      </c>
      <c r="AT452" s="7">
        <f>SUMIFS('Inventory (old)'!$P:$P,'Inventory (old)'!$A:$A,"Transverse",'Inventory (old)'!$B:$B,$A452,'Inventory (old)'!$E:$E,"&gt;="&amp;$F452,'Inventory (old)'!$E:$E,"&lt;"&amp;$G452)</f>
        <v>0</v>
      </c>
      <c r="AU452" s="7">
        <f>SUMIFS('Inventory (old)'!$M:$M,'Inventory (old)'!$A:$A,"Crosswalk",'Inventory (old)'!$B:$B,$A452,'Inventory (old)'!$E:$E,"&gt;="&amp;$F452,'Inventory (old)'!$E:$E,"&lt;"&amp;$G452)</f>
        <v>0</v>
      </c>
      <c r="AV452" s="7">
        <f>SUMIFS('Inventory (old)'!$M:$M,'Inventory (old)'!$A:$A,"Yield Line",'Inventory (old)'!$B:$B,$A452,'Inventory (old)'!$E:$E,"&gt;="&amp;$F452,'Inventory (old)'!$E:$E,"&lt;"&amp;$G452)</f>
        <v>0</v>
      </c>
      <c r="AW452" s="7">
        <f>SUMIFS('Inventory (old)'!$M:$M,'Inventory (old)'!$A:$A,"Island",'Inventory (old)'!$B:$B,$A452,'Inventory (old)'!$E:$E,"&gt;="&amp;$F452,'Inventory (old)'!$E:$E,"&lt;"&amp;$G452)</f>
        <v>0</v>
      </c>
      <c r="AX452" s="7">
        <f>SUMIFS('Inventory (old)'!$M:$M,'Inventory (old)'!$A:$A,"Railroad",'Inventory (old)'!$B:$B,$A452,'Inventory (old)'!$E:$E,"&gt;="&amp;$F452,'Inventory (old)'!$E:$E,"&lt;"&amp;$G452)</f>
        <v>0</v>
      </c>
      <c r="AY452" s="7">
        <f>SUMIFS('Inventory (old)'!$M:$M,'Inventory (old)'!$A:$A,"School",'Inventory (old)'!$B:$B,$A452,'Inventory (old)'!$E:$E,"&gt;="&amp;$F452,'Inventory (old)'!$E:$E,"&lt;"&amp;$G452)</f>
        <v>0</v>
      </c>
      <c r="AZ452" s="7">
        <f>SUMIFS('Inventory (old)'!$M:$M,'Inventory (old)'!$A:$A,"Air Speed",'Inventory (old)'!$B:$B,$A452,'Inventory (old)'!$E:$E,"&gt;="&amp;$F452,'Inventory (old)'!$E:$E,"&lt;"&amp;$G452)</f>
        <v>0</v>
      </c>
      <c r="BA452" s="7">
        <f>SUMIFS('Inventory (old)'!$M:$M,'Inventory (old)'!$A:$A,"Wrong Way",'Inventory (old)'!$B:$B,$A452,'Inventory (old)'!$E:$E,"&gt;="&amp;$F452,'Inventory (old)'!$E:$E,"&lt;"&amp;$G452)</f>
        <v>0</v>
      </c>
      <c r="BB452" s="7">
        <f>SUMIFS('Inventory (old)'!$M:$M,'Inventory (old)'!$A:$A,"Merge Arrow",'Inventory (old)'!$B:$B,$A452,'Inventory (old)'!$E:$E,"&gt;="&amp;$F452,'Inventory (old)'!$E:$E,"&lt;"&amp;$G452)</f>
        <v>0</v>
      </c>
      <c r="BC452" s="7">
        <f>SUMIFS('Inventory (old)'!$M:$M,'Inventory (old)'!$A:$A,"Bike",'Inventory (old)'!$B:$B,$A452,'Inventory (old)'!$E:$E,"&gt;="&amp;$F452,'Inventory (old)'!$E:$E,"&lt;"&amp;$G452)</f>
        <v>0</v>
      </c>
      <c r="BD452" s="7">
        <f>SUMIFS('Inventory (old)'!$M:$M,'Inventory (old)'!$A:$A,"Parking",'Inventory (old)'!$B:$B,$A452,'Inventory (old)'!$E:$E,"&gt;="&amp;$F452,'Inventory (old)'!$E:$E,"&lt;"&amp;$G452)</f>
        <v>0</v>
      </c>
      <c r="BE452" s="1">
        <f>SUMIFS('Inventory (old)'!$S:$S,'Inventory (old)'!$A:$A,"Parking",'Inventory (old)'!$B:$B,$A452,'Inventory (old)'!$E:$E,"&gt;="&amp;$F452,'Inventory (old)'!$E:$E,"&lt;"&amp;$G452)</f>
        <v>0</v>
      </c>
      <c r="BF452" s="13"/>
    </row>
    <row r="453" spans="1:58" x14ac:dyDescent="0.25">
      <c r="A453" s="6" t="s">
        <v>2530</v>
      </c>
      <c r="B453" s="7" t="s">
        <v>45</v>
      </c>
      <c r="C453" s="7" t="s">
        <v>2240</v>
      </c>
      <c r="D453" s="7">
        <v>90</v>
      </c>
      <c r="E453" s="7" t="s">
        <v>59</v>
      </c>
      <c r="F453" s="8">
        <v>12.03</v>
      </c>
      <c r="G453" s="8">
        <v>18.61</v>
      </c>
      <c r="H453" s="7" t="s">
        <v>683</v>
      </c>
      <c r="I453" s="7" t="s">
        <v>2534</v>
      </c>
      <c r="J453" s="14">
        <f t="shared" si="90"/>
        <v>6.58</v>
      </c>
      <c r="K453" s="15" t="s">
        <v>2241</v>
      </c>
      <c r="L453" s="7" t="s">
        <v>2217</v>
      </c>
      <c r="M453" s="7" t="s">
        <v>2072</v>
      </c>
      <c r="N453" s="20">
        <v>2</v>
      </c>
      <c r="O453" s="20" t="s">
        <v>201</v>
      </c>
      <c r="P453" s="20" t="s">
        <v>201</v>
      </c>
      <c r="Q453" s="20"/>
      <c r="R453" s="8"/>
      <c r="S453" s="8"/>
      <c r="T453" s="14"/>
      <c r="U453" s="14"/>
      <c r="V453" s="21"/>
      <c r="W453" s="16"/>
      <c r="X453" s="1">
        <v>107714</v>
      </c>
      <c r="Y453" s="1">
        <v>105560</v>
      </c>
      <c r="Z453" s="7">
        <v>2023</v>
      </c>
      <c r="AA453" s="7" t="s">
        <v>3185</v>
      </c>
      <c r="AB453" s="7">
        <v>2022</v>
      </c>
      <c r="AC453" s="16" t="s">
        <v>348</v>
      </c>
      <c r="AD453" s="113">
        <v>2024</v>
      </c>
      <c r="AE453" s="31">
        <f t="shared" si="82"/>
        <v>642</v>
      </c>
      <c r="AF453" s="8">
        <f t="shared" si="86"/>
        <v>0</v>
      </c>
      <c r="AG453" s="8">
        <f t="shared" si="87"/>
        <v>6.58</v>
      </c>
      <c r="AH453" s="8">
        <f t="shared" si="88"/>
        <v>6.58</v>
      </c>
      <c r="AI453" s="8">
        <f t="shared" si="89"/>
        <v>6.58</v>
      </c>
      <c r="AJ453" s="7">
        <f>IF($P453="X",SUMIFS('Inventory (old)'!$M:$M,'Inventory (old)'!$A:$A,"Channel",'Inventory (old)'!$B:$B,$A453,'Inventory (old)'!$E:$E,"&gt;="&amp;$F453,'Inventory (old)'!$E:$E,"&lt;"&amp;$G453),0)</f>
        <v>0</v>
      </c>
      <c r="AK453" s="12">
        <f>IF($P453="X",SUMIFS('Inventory (old)'!$M:$M,'Inventory (old)'!$A:$A,"Dotted Line",'Inventory (old)'!$B:$B,$A453,'Inventory (old)'!$E:$E,"&gt;="&amp;$F453,'Inventory (old)'!$E:$E,"&lt;"&amp;$G453),0)</f>
        <v>0</v>
      </c>
      <c r="AL453" s="113">
        <v>2024</v>
      </c>
      <c r="AM453" s="31">
        <f t="shared" si="83"/>
        <v>643</v>
      </c>
      <c r="AN453" s="7">
        <f>IF($P453="X",0,SUMIFS('Inventory (old)'!$M:$M,'Inventory (old)'!$A:$A,"Channel",'Inventory (old)'!$B:$B,$A453,'Inventory (old)'!$E:$E,"&gt;="&amp;F453,'Inventory (old)'!$E:$E,"&lt;"&amp;$G453))</f>
        <v>0</v>
      </c>
      <c r="AO453" s="7">
        <f>IF($P453="X",0,SUMIFS('Inventory (old)'!$M:$M,'Inventory (old)'!$A:$A,"Dotted Line",'Inventory (old)'!$B:$B,$A453,'Inventory (old)'!$E:$E,"&gt;="&amp;$F453,'Inventory (old)'!$E:$E,"&lt;"&amp;$G453))</f>
        <v>0</v>
      </c>
      <c r="AP453" s="7">
        <f>SUMIFS('Inventory (old)'!$M:$M,'Inventory (old)'!$A:$A,"Stop Line",'Inventory (old)'!$B:$B,$A453,'Inventory (old)'!$E:$E,"&gt;="&amp;$F453,'Inventory (old)'!$E:$E,"&lt;"&amp;$G453)</f>
        <v>0</v>
      </c>
      <c r="AQ453" s="7">
        <f>SUMIFS('Inventory (old)'!$M:$M,'Inventory (old)'!$A:$A,"Arrows and Onlys",'Inventory (old)'!$B:$B,$A453,'Inventory (old)'!$E:$E,"&gt;="&amp;$F453,'Inventory (old)'!$E:$E,"&lt;"&amp;$G453)</f>
        <v>0</v>
      </c>
      <c r="AR453" s="7">
        <f>SUMIFS('Inventory (old)'!$N:$N,'Inventory (old)'!$A:$A,"Arrows and Onlys",'Inventory (old)'!$B:$B,$A453,'Inventory (old)'!$E:$E,"&gt;="&amp;$F453,'Inventory (old)'!$E:$E,"&lt;"&amp;$G453)</f>
        <v>0</v>
      </c>
      <c r="AS453" s="7">
        <f>SUMIFS('Inventory (old)'!$O:$O,'Inventory (old)'!$A:$A,"Transverse",'Inventory (old)'!$B:$B,$A453,'Inventory (old)'!$E:$E,"&gt;="&amp;$F453,'Inventory (old)'!$E:$E,"&lt;"&amp;$G453)</f>
        <v>0</v>
      </c>
      <c r="AT453" s="7">
        <f>SUMIFS('Inventory (old)'!$P:$P,'Inventory (old)'!$A:$A,"Transverse",'Inventory (old)'!$B:$B,$A453,'Inventory (old)'!$E:$E,"&gt;="&amp;$F453,'Inventory (old)'!$E:$E,"&lt;"&amp;$G453)</f>
        <v>0</v>
      </c>
      <c r="AU453" s="7">
        <f>SUMIFS('Inventory (old)'!$M:$M,'Inventory (old)'!$A:$A,"Crosswalk",'Inventory (old)'!$B:$B,$A453,'Inventory (old)'!$E:$E,"&gt;="&amp;$F453,'Inventory (old)'!$E:$E,"&lt;"&amp;$G453)</f>
        <v>0</v>
      </c>
      <c r="AV453" s="7">
        <f>SUMIFS('Inventory (old)'!$M:$M,'Inventory (old)'!$A:$A,"Yield Line",'Inventory (old)'!$B:$B,$A453,'Inventory (old)'!$E:$E,"&gt;="&amp;$F453,'Inventory (old)'!$E:$E,"&lt;"&amp;$G453)</f>
        <v>0</v>
      </c>
      <c r="AW453" s="7">
        <f>SUMIFS('Inventory (old)'!$M:$M,'Inventory (old)'!$A:$A,"Island",'Inventory (old)'!$B:$B,$A453,'Inventory (old)'!$E:$E,"&gt;="&amp;$F453,'Inventory (old)'!$E:$E,"&lt;"&amp;$G453)</f>
        <v>0</v>
      </c>
      <c r="AX453" s="7">
        <f>SUMIFS('Inventory (old)'!$M:$M,'Inventory (old)'!$A:$A,"Railroad",'Inventory (old)'!$B:$B,$A453,'Inventory (old)'!$E:$E,"&gt;="&amp;$F453,'Inventory (old)'!$E:$E,"&lt;"&amp;$G453)</f>
        <v>0</v>
      </c>
      <c r="AY453" s="7">
        <f>SUMIFS('Inventory (old)'!$M:$M,'Inventory (old)'!$A:$A,"School",'Inventory (old)'!$B:$B,$A453,'Inventory (old)'!$E:$E,"&gt;="&amp;$F453,'Inventory (old)'!$E:$E,"&lt;"&amp;$G453)</f>
        <v>0</v>
      </c>
      <c r="AZ453" s="7">
        <f>SUMIFS('Inventory (old)'!$M:$M,'Inventory (old)'!$A:$A,"Air Speed",'Inventory (old)'!$B:$B,$A453,'Inventory (old)'!$E:$E,"&gt;="&amp;$F453,'Inventory (old)'!$E:$E,"&lt;"&amp;$G453)</f>
        <v>0</v>
      </c>
      <c r="BA453" s="7">
        <f>SUMIFS('Inventory (old)'!$M:$M,'Inventory (old)'!$A:$A,"Wrong Way",'Inventory (old)'!$B:$B,$A453,'Inventory (old)'!$E:$E,"&gt;="&amp;$F453,'Inventory (old)'!$E:$E,"&lt;"&amp;$G453)</f>
        <v>0</v>
      </c>
      <c r="BB453" s="7">
        <f>SUMIFS('Inventory (old)'!$M:$M,'Inventory (old)'!$A:$A,"Merge Arrow",'Inventory (old)'!$B:$B,$A453,'Inventory (old)'!$E:$E,"&gt;="&amp;$F453,'Inventory (old)'!$E:$E,"&lt;"&amp;$G453)</f>
        <v>0</v>
      </c>
      <c r="BC453" s="7">
        <f>SUMIFS('Inventory (old)'!$M:$M,'Inventory (old)'!$A:$A,"Bike",'Inventory (old)'!$B:$B,$A453,'Inventory (old)'!$E:$E,"&gt;="&amp;$F453,'Inventory (old)'!$E:$E,"&lt;"&amp;$G453)</f>
        <v>0</v>
      </c>
      <c r="BD453" s="7">
        <f>SUMIFS('Inventory (old)'!$M:$M,'Inventory (old)'!$A:$A,"Parking",'Inventory (old)'!$B:$B,$A453,'Inventory (old)'!$E:$E,"&gt;="&amp;$F453,'Inventory (old)'!$E:$E,"&lt;"&amp;$G453)</f>
        <v>0</v>
      </c>
      <c r="BE453" s="1">
        <f>SUMIFS('Inventory (old)'!$S:$S,'Inventory (old)'!$A:$A,"Parking",'Inventory (old)'!$B:$B,$A453,'Inventory (old)'!$E:$E,"&gt;="&amp;$F453,'Inventory (old)'!$E:$E,"&lt;"&amp;$G453)</f>
        <v>0</v>
      </c>
      <c r="BF453" s="13"/>
    </row>
    <row r="454" spans="1:58" x14ac:dyDescent="0.25">
      <c r="A454" s="6" t="s">
        <v>2535</v>
      </c>
      <c r="B454" s="7" t="s">
        <v>45</v>
      </c>
      <c r="C454" s="7" t="s">
        <v>2240</v>
      </c>
      <c r="D454" s="7">
        <v>90</v>
      </c>
      <c r="E454" s="7" t="s">
        <v>58</v>
      </c>
      <c r="F454" s="8">
        <v>12.97</v>
      </c>
      <c r="G454" s="8">
        <v>13.45</v>
      </c>
      <c r="H454" s="7" t="s">
        <v>93</v>
      </c>
      <c r="I454" s="7" t="s">
        <v>2196</v>
      </c>
      <c r="J454" s="14">
        <v>0.23</v>
      </c>
      <c r="K454" s="15" t="s">
        <v>2241</v>
      </c>
      <c r="L454" s="7" t="s">
        <v>2217</v>
      </c>
      <c r="M454" s="7" t="s">
        <v>2193</v>
      </c>
      <c r="N454" s="20">
        <v>1</v>
      </c>
      <c r="O454" s="20" t="s">
        <v>201</v>
      </c>
      <c r="P454" s="20" t="s">
        <v>201</v>
      </c>
      <c r="Q454" s="20"/>
      <c r="R454" s="8"/>
      <c r="S454" s="8"/>
      <c r="T454" s="14">
        <v>9.9999999999999995E-8</v>
      </c>
      <c r="U454" s="14">
        <v>0.06</v>
      </c>
      <c r="V454" s="21">
        <v>1</v>
      </c>
      <c r="W454" s="16"/>
      <c r="X454" s="1">
        <v>107714</v>
      </c>
      <c r="Y454" s="1">
        <v>105560</v>
      </c>
      <c r="Z454" s="7">
        <v>2023</v>
      </c>
      <c r="AA454" s="7" t="s">
        <v>3185</v>
      </c>
      <c r="AB454" s="7">
        <v>2023</v>
      </c>
      <c r="AC454" s="16" t="s">
        <v>348</v>
      </c>
      <c r="AD454" s="113">
        <v>2024</v>
      </c>
      <c r="AE454" s="31">
        <f t="shared" ref="AE454:AE517" si="98">IF(AD454="","",IF(P454="X",IF(Z454&lt;=2023,642,""),IF(AND(Y454="",Z454&lt;2023),642,IF(P454="",IF(AND(Z454=2023,Y454=105560),642,643)))))</f>
        <v>642</v>
      </c>
      <c r="AF454" s="8">
        <f t="shared" si="86"/>
        <v>0</v>
      </c>
      <c r="AG454" s="8">
        <f t="shared" si="87"/>
        <v>0.23</v>
      </c>
      <c r="AH454" s="8">
        <f t="shared" si="88"/>
        <v>0.23</v>
      </c>
      <c r="AI454" s="8">
        <f t="shared" si="89"/>
        <v>5.9999899999999995E-2</v>
      </c>
      <c r="AJ454" s="7">
        <f>IF($P454="X",SUMIFS('Inventory (old)'!$M:$M,'Inventory (old)'!$A:$A,"Channel",'Inventory (old)'!$B:$B,$A454,'Inventory (old)'!$E:$E,"&gt;="&amp;$F454,'Inventory (old)'!$E:$E,"&lt;"&amp;$G454),0)</f>
        <v>849</v>
      </c>
      <c r="AK454" s="12">
        <f>IF($P454="X",SUMIFS('Inventory (old)'!$M:$M,'Inventory (old)'!$A:$A,"Dotted Line",'Inventory (old)'!$B:$B,$A454,'Inventory (old)'!$E:$E,"&gt;="&amp;$F454,'Inventory (old)'!$E:$E,"&lt;"&amp;$G454),0)</f>
        <v>0</v>
      </c>
      <c r="AL454" s="113"/>
      <c r="AM454" s="31" t="str">
        <f t="shared" ref="AM454:AM517" si="99">IF(AL454=2024,643,"")</f>
        <v/>
      </c>
      <c r="AN454" s="7">
        <f>IF($P454="X",0,SUMIFS('Inventory (old)'!$M:$M,'Inventory (old)'!$A:$A,"Channel",'Inventory (old)'!$B:$B,$A454,'Inventory (old)'!$E:$E,"&gt;="&amp;F454,'Inventory (old)'!$E:$E,"&lt;"&amp;$G454))</f>
        <v>0</v>
      </c>
      <c r="AO454" s="7">
        <f>IF($P454="X",0,SUMIFS('Inventory (old)'!$M:$M,'Inventory (old)'!$A:$A,"Dotted Line",'Inventory (old)'!$B:$B,$A454,'Inventory (old)'!$E:$E,"&gt;="&amp;$F454,'Inventory (old)'!$E:$E,"&lt;"&amp;$G454))</f>
        <v>0</v>
      </c>
      <c r="AP454" s="7">
        <f>SUMIFS('Inventory (old)'!$M:$M,'Inventory (old)'!$A:$A,"Stop Line",'Inventory (old)'!$B:$B,$A454,'Inventory (old)'!$E:$E,"&gt;="&amp;$F454,'Inventory (old)'!$E:$E,"&lt;"&amp;$G454)</f>
        <v>73</v>
      </c>
      <c r="AQ454" s="7">
        <f>SUMIFS('Inventory (old)'!$M:$M,'Inventory (old)'!$A:$A,"Arrows and Onlys",'Inventory (old)'!$B:$B,$A454,'Inventory (old)'!$E:$E,"&gt;="&amp;$F454,'Inventory (old)'!$E:$E,"&lt;"&amp;$G454)</f>
        <v>15</v>
      </c>
      <c r="AR454" s="7">
        <f>SUMIFS('Inventory (old)'!$N:$N,'Inventory (old)'!$A:$A,"Arrows and Onlys",'Inventory (old)'!$B:$B,$A454,'Inventory (old)'!$E:$E,"&gt;="&amp;$F454,'Inventory (old)'!$E:$E,"&lt;"&amp;$G454)</f>
        <v>0</v>
      </c>
      <c r="AS454" s="7">
        <f>SUMIFS('Inventory (old)'!$O:$O,'Inventory (old)'!$A:$A,"Transverse",'Inventory (old)'!$B:$B,$A454,'Inventory (old)'!$E:$E,"&gt;="&amp;$F454,'Inventory (old)'!$E:$E,"&lt;"&amp;$G454)</f>
        <v>108</v>
      </c>
      <c r="AT454" s="7">
        <f>SUMIFS('Inventory (old)'!$P:$P,'Inventory (old)'!$A:$A,"Transverse",'Inventory (old)'!$B:$B,$A454,'Inventory (old)'!$E:$E,"&gt;="&amp;$F454,'Inventory (old)'!$E:$E,"&lt;"&amp;$G454)</f>
        <v>0</v>
      </c>
      <c r="AU454" s="7">
        <f>SUMIFS('Inventory (old)'!$M:$M,'Inventory (old)'!$A:$A,"Crosswalk",'Inventory (old)'!$B:$B,$A454,'Inventory (old)'!$E:$E,"&gt;="&amp;$F454,'Inventory (old)'!$E:$E,"&lt;"&amp;$G454)</f>
        <v>0</v>
      </c>
      <c r="AV454" s="7">
        <f>SUMIFS('Inventory (old)'!$M:$M,'Inventory (old)'!$A:$A,"Yield Line",'Inventory (old)'!$B:$B,$A454,'Inventory (old)'!$E:$E,"&gt;="&amp;$F454,'Inventory (old)'!$E:$E,"&lt;"&amp;$G454)</f>
        <v>0</v>
      </c>
      <c r="AW454" s="7">
        <f>SUMIFS('Inventory (old)'!$M:$M,'Inventory (old)'!$A:$A,"Island",'Inventory (old)'!$B:$B,$A454,'Inventory (old)'!$E:$E,"&gt;="&amp;$F454,'Inventory (old)'!$E:$E,"&lt;"&amp;$G454)</f>
        <v>0</v>
      </c>
      <c r="AX454" s="7">
        <f>SUMIFS('Inventory (old)'!$M:$M,'Inventory (old)'!$A:$A,"Railroad",'Inventory (old)'!$B:$B,$A454,'Inventory (old)'!$E:$E,"&gt;="&amp;$F454,'Inventory (old)'!$E:$E,"&lt;"&amp;$G454)</f>
        <v>0</v>
      </c>
      <c r="AY454" s="7">
        <f>SUMIFS('Inventory (old)'!$M:$M,'Inventory (old)'!$A:$A,"School",'Inventory (old)'!$B:$B,$A454,'Inventory (old)'!$E:$E,"&gt;="&amp;$F454,'Inventory (old)'!$E:$E,"&lt;"&amp;$G454)</f>
        <v>0</v>
      </c>
      <c r="AZ454" s="7">
        <f>SUMIFS('Inventory (old)'!$M:$M,'Inventory (old)'!$A:$A,"Air Speed",'Inventory (old)'!$B:$B,$A454,'Inventory (old)'!$E:$E,"&gt;="&amp;$F454,'Inventory (old)'!$E:$E,"&lt;"&amp;$G454)</f>
        <v>0</v>
      </c>
      <c r="BA454" s="7">
        <f>SUMIFS('Inventory (old)'!$M:$M,'Inventory (old)'!$A:$A,"Wrong Way",'Inventory (old)'!$B:$B,$A454,'Inventory (old)'!$E:$E,"&gt;="&amp;$F454,'Inventory (old)'!$E:$E,"&lt;"&amp;$G454)</f>
        <v>2</v>
      </c>
      <c r="BB454" s="7">
        <f>SUMIFS('Inventory (old)'!$M:$M,'Inventory (old)'!$A:$A,"Merge Arrow",'Inventory (old)'!$B:$B,$A454,'Inventory (old)'!$E:$E,"&gt;="&amp;$F454,'Inventory (old)'!$E:$E,"&lt;"&amp;$G454)</f>
        <v>0</v>
      </c>
      <c r="BC454" s="7">
        <f>SUMIFS('Inventory (old)'!$M:$M,'Inventory (old)'!$A:$A,"Bike",'Inventory (old)'!$B:$B,$A454,'Inventory (old)'!$E:$E,"&gt;="&amp;$F454,'Inventory (old)'!$E:$E,"&lt;"&amp;$G454)</f>
        <v>0</v>
      </c>
      <c r="BD454" s="7">
        <f>SUMIFS('Inventory (old)'!$M:$M,'Inventory (old)'!$A:$A,"Parking",'Inventory (old)'!$B:$B,$A454,'Inventory (old)'!$E:$E,"&gt;="&amp;$F454,'Inventory (old)'!$E:$E,"&lt;"&amp;$G454)</f>
        <v>0</v>
      </c>
      <c r="BE454" s="1">
        <f>SUMIFS('Inventory (old)'!$S:$S,'Inventory (old)'!$A:$A,"Parking",'Inventory (old)'!$B:$B,$A454,'Inventory (old)'!$E:$E,"&gt;="&amp;$F454,'Inventory (old)'!$E:$E,"&lt;"&amp;$G454)</f>
        <v>0</v>
      </c>
      <c r="BF454" s="13" t="s">
        <v>2507</v>
      </c>
    </row>
    <row r="455" spans="1:58" x14ac:dyDescent="0.25">
      <c r="A455" s="6" t="s">
        <v>2536</v>
      </c>
      <c r="B455" s="7" t="s">
        <v>45</v>
      </c>
      <c r="C455" s="7" t="s">
        <v>2240</v>
      </c>
      <c r="D455" s="7">
        <v>90</v>
      </c>
      <c r="E455" s="7" t="s">
        <v>58</v>
      </c>
      <c r="F455" s="8">
        <v>12.97</v>
      </c>
      <c r="G455" s="8">
        <v>13.45</v>
      </c>
      <c r="H455" s="7" t="s">
        <v>93</v>
      </c>
      <c r="I455" s="7" t="s">
        <v>2198</v>
      </c>
      <c r="J455" s="14">
        <v>0.19</v>
      </c>
      <c r="K455" s="15" t="s">
        <v>2241</v>
      </c>
      <c r="L455" s="7" t="s">
        <v>2217</v>
      </c>
      <c r="M455" s="7" t="s">
        <v>2072</v>
      </c>
      <c r="N455" s="20">
        <v>1</v>
      </c>
      <c r="O455" s="20" t="s">
        <v>201</v>
      </c>
      <c r="P455" s="20" t="s">
        <v>201</v>
      </c>
      <c r="Q455" s="20"/>
      <c r="R455" s="8"/>
      <c r="S455" s="8"/>
      <c r="T455" s="14">
        <v>9.9999999999999995E-8</v>
      </c>
      <c r="U455" s="14">
        <v>0.04</v>
      </c>
      <c r="V455" s="21">
        <v>1</v>
      </c>
      <c r="W455" s="16"/>
      <c r="X455" s="1">
        <v>107714</v>
      </c>
      <c r="Y455" s="1">
        <v>105560</v>
      </c>
      <c r="Z455" s="7">
        <v>2023</v>
      </c>
      <c r="AA455" s="7" t="s">
        <v>3185</v>
      </c>
      <c r="AB455" s="7">
        <v>2023</v>
      </c>
      <c r="AC455" s="16" t="s">
        <v>348</v>
      </c>
      <c r="AD455" s="113">
        <v>2024</v>
      </c>
      <c r="AE455" s="31">
        <f t="shared" si="98"/>
        <v>642</v>
      </c>
      <c r="AF455" s="8">
        <f t="shared" si="86"/>
        <v>0</v>
      </c>
      <c r="AG455" s="8">
        <f t="shared" si="87"/>
        <v>0.19</v>
      </c>
      <c r="AH455" s="8">
        <f t="shared" si="88"/>
        <v>0.19</v>
      </c>
      <c r="AI455" s="8">
        <f t="shared" si="89"/>
        <v>3.9999899999999998E-2</v>
      </c>
      <c r="AJ455" s="7">
        <f>IF($P455="X",SUMIFS('Inventory (old)'!$M:$M,'Inventory (old)'!$A:$A,"Channel",'Inventory (old)'!$B:$B,$A455,'Inventory (old)'!$E:$E,"&gt;="&amp;$F455,'Inventory (old)'!$E:$E,"&lt;"&amp;$G455),0)</f>
        <v>200</v>
      </c>
      <c r="AK455" s="12">
        <f>IF($P455="X",SUMIFS('Inventory (old)'!$M:$M,'Inventory (old)'!$A:$A,"Dotted Line",'Inventory (old)'!$B:$B,$A455,'Inventory (old)'!$E:$E,"&gt;="&amp;$F455,'Inventory (old)'!$E:$E,"&lt;"&amp;$G455),0)</f>
        <v>0</v>
      </c>
      <c r="AL455" s="113"/>
      <c r="AM455" s="31" t="str">
        <f t="shared" si="99"/>
        <v/>
      </c>
      <c r="AN455" s="7">
        <f>IF($P455="X",0,SUMIFS('Inventory (old)'!$M:$M,'Inventory (old)'!$A:$A,"Channel",'Inventory (old)'!$B:$B,$A455,'Inventory (old)'!$E:$E,"&gt;="&amp;F455,'Inventory (old)'!$E:$E,"&lt;"&amp;$G455))</f>
        <v>0</v>
      </c>
      <c r="AO455" s="7">
        <f>IF($P455="X",0,SUMIFS('Inventory (old)'!$M:$M,'Inventory (old)'!$A:$A,"Dotted Line",'Inventory (old)'!$B:$B,$A455,'Inventory (old)'!$E:$E,"&gt;="&amp;$F455,'Inventory (old)'!$E:$E,"&lt;"&amp;$G455))</f>
        <v>0</v>
      </c>
      <c r="AP455" s="7">
        <f>SUMIFS('Inventory (old)'!$M:$M,'Inventory (old)'!$A:$A,"Stop Line",'Inventory (old)'!$B:$B,$A455,'Inventory (old)'!$E:$E,"&gt;="&amp;$F455,'Inventory (old)'!$E:$E,"&lt;"&amp;$G455)</f>
        <v>0</v>
      </c>
      <c r="AQ455" s="7">
        <f>SUMIFS('Inventory (old)'!$M:$M,'Inventory (old)'!$A:$A,"Arrows and Onlys",'Inventory (old)'!$B:$B,$A455,'Inventory (old)'!$E:$E,"&gt;="&amp;$F455,'Inventory (old)'!$E:$E,"&lt;"&amp;$G455)</f>
        <v>0</v>
      </c>
      <c r="AR455" s="7">
        <f>SUMIFS('Inventory (old)'!$N:$N,'Inventory (old)'!$A:$A,"Arrows and Onlys",'Inventory (old)'!$B:$B,$A455,'Inventory (old)'!$E:$E,"&gt;="&amp;$F455,'Inventory (old)'!$E:$E,"&lt;"&amp;$G455)</f>
        <v>0</v>
      </c>
      <c r="AS455" s="7">
        <f>SUMIFS('Inventory (old)'!$O:$O,'Inventory (old)'!$A:$A,"Transverse",'Inventory (old)'!$B:$B,$A455,'Inventory (old)'!$E:$E,"&gt;="&amp;$F455,'Inventory (old)'!$E:$E,"&lt;"&amp;$G455)</f>
        <v>0</v>
      </c>
      <c r="AT455" s="7">
        <f>SUMIFS('Inventory (old)'!$P:$P,'Inventory (old)'!$A:$A,"Transverse",'Inventory (old)'!$B:$B,$A455,'Inventory (old)'!$E:$E,"&gt;="&amp;$F455,'Inventory (old)'!$E:$E,"&lt;"&amp;$G455)</f>
        <v>0</v>
      </c>
      <c r="AU455" s="7">
        <f>SUMIFS('Inventory (old)'!$M:$M,'Inventory (old)'!$A:$A,"Crosswalk",'Inventory (old)'!$B:$B,$A455,'Inventory (old)'!$E:$E,"&gt;="&amp;$F455,'Inventory (old)'!$E:$E,"&lt;"&amp;$G455)</f>
        <v>0</v>
      </c>
      <c r="AV455" s="7">
        <f>SUMIFS('Inventory (old)'!$M:$M,'Inventory (old)'!$A:$A,"Yield Line",'Inventory (old)'!$B:$B,$A455,'Inventory (old)'!$E:$E,"&gt;="&amp;$F455,'Inventory (old)'!$E:$E,"&lt;"&amp;$G455)</f>
        <v>0</v>
      </c>
      <c r="AW455" s="7">
        <f>SUMIFS('Inventory (old)'!$M:$M,'Inventory (old)'!$A:$A,"Island",'Inventory (old)'!$B:$B,$A455,'Inventory (old)'!$E:$E,"&gt;="&amp;$F455,'Inventory (old)'!$E:$E,"&lt;"&amp;$G455)</f>
        <v>0</v>
      </c>
      <c r="AX455" s="7">
        <f>SUMIFS('Inventory (old)'!$M:$M,'Inventory (old)'!$A:$A,"Railroad",'Inventory (old)'!$B:$B,$A455,'Inventory (old)'!$E:$E,"&gt;="&amp;$F455,'Inventory (old)'!$E:$E,"&lt;"&amp;$G455)</f>
        <v>0</v>
      </c>
      <c r="AY455" s="7">
        <f>SUMIFS('Inventory (old)'!$M:$M,'Inventory (old)'!$A:$A,"School",'Inventory (old)'!$B:$B,$A455,'Inventory (old)'!$E:$E,"&gt;="&amp;$F455,'Inventory (old)'!$E:$E,"&lt;"&amp;$G455)</f>
        <v>0</v>
      </c>
      <c r="AZ455" s="7">
        <f>SUMIFS('Inventory (old)'!$M:$M,'Inventory (old)'!$A:$A,"Air Speed",'Inventory (old)'!$B:$B,$A455,'Inventory (old)'!$E:$E,"&gt;="&amp;$F455,'Inventory (old)'!$E:$E,"&lt;"&amp;$G455)</f>
        <v>0</v>
      </c>
      <c r="BA455" s="7">
        <f>SUMIFS('Inventory (old)'!$M:$M,'Inventory (old)'!$A:$A,"Wrong Way",'Inventory (old)'!$B:$B,$A455,'Inventory (old)'!$E:$E,"&gt;="&amp;$F455,'Inventory (old)'!$E:$E,"&lt;"&amp;$G455)</f>
        <v>0</v>
      </c>
      <c r="BB455" s="7">
        <f>SUMIFS('Inventory (old)'!$M:$M,'Inventory (old)'!$A:$A,"Merge Arrow",'Inventory (old)'!$B:$B,$A455,'Inventory (old)'!$E:$E,"&gt;="&amp;$F455,'Inventory (old)'!$E:$E,"&lt;"&amp;$G455)</f>
        <v>0</v>
      </c>
      <c r="BC455" s="7">
        <f>SUMIFS('Inventory (old)'!$M:$M,'Inventory (old)'!$A:$A,"Bike",'Inventory (old)'!$B:$B,$A455,'Inventory (old)'!$E:$E,"&gt;="&amp;$F455,'Inventory (old)'!$E:$E,"&lt;"&amp;$G455)</f>
        <v>0</v>
      </c>
      <c r="BD455" s="7">
        <f>SUMIFS('Inventory (old)'!$M:$M,'Inventory (old)'!$A:$A,"Parking",'Inventory (old)'!$B:$B,$A455,'Inventory (old)'!$E:$E,"&gt;="&amp;$F455,'Inventory (old)'!$E:$E,"&lt;"&amp;$G455)</f>
        <v>0</v>
      </c>
      <c r="BE455" s="1">
        <f>SUMIFS('Inventory (old)'!$S:$S,'Inventory (old)'!$A:$A,"Parking",'Inventory (old)'!$B:$B,$A455,'Inventory (old)'!$E:$E,"&gt;="&amp;$F455,'Inventory (old)'!$E:$E,"&lt;"&amp;$G455)</f>
        <v>0</v>
      </c>
      <c r="BF455" s="13" t="s">
        <v>2480</v>
      </c>
    </row>
    <row r="456" spans="1:58" x14ac:dyDescent="0.25">
      <c r="A456" s="6" t="s">
        <v>2537</v>
      </c>
      <c r="B456" s="7" t="s">
        <v>45</v>
      </c>
      <c r="C456" s="7" t="s">
        <v>2240</v>
      </c>
      <c r="D456" s="7">
        <v>90</v>
      </c>
      <c r="E456" s="7" t="s">
        <v>59</v>
      </c>
      <c r="F456" s="8">
        <v>12.97</v>
      </c>
      <c r="G456" s="8">
        <v>13.45</v>
      </c>
      <c r="H456" s="7" t="s">
        <v>93</v>
      </c>
      <c r="I456" s="7" t="s">
        <v>2196</v>
      </c>
      <c r="J456" s="14">
        <v>0.25</v>
      </c>
      <c r="K456" s="15" t="s">
        <v>2241</v>
      </c>
      <c r="L456" s="7" t="s">
        <v>2217</v>
      </c>
      <c r="M456" s="7" t="s">
        <v>2193</v>
      </c>
      <c r="N456" s="20">
        <v>1</v>
      </c>
      <c r="O456" s="20" t="s">
        <v>201</v>
      </c>
      <c r="P456" s="20" t="s">
        <v>201</v>
      </c>
      <c r="Q456" s="20"/>
      <c r="R456" s="8"/>
      <c r="S456" s="8"/>
      <c r="T456" s="14">
        <v>9.9999999999999995E-8</v>
      </c>
      <c r="U456" s="14">
        <v>0.06</v>
      </c>
      <c r="V456" s="21">
        <v>1</v>
      </c>
      <c r="W456" s="16"/>
      <c r="X456" s="1">
        <v>107714</v>
      </c>
      <c r="Y456" s="1">
        <v>105560</v>
      </c>
      <c r="Z456" s="7">
        <v>2023</v>
      </c>
      <c r="AA456" s="7" t="s">
        <v>3185</v>
      </c>
      <c r="AB456" s="7">
        <v>2023</v>
      </c>
      <c r="AC456" s="16" t="s">
        <v>348</v>
      </c>
      <c r="AD456" s="113">
        <v>2024</v>
      </c>
      <c r="AE456" s="31">
        <f t="shared" si="98"/>
        <v>642</v>
      </c>
      <c r="AF456" s="8">
        <f t="shared" si="86"/>
        <v>0</v>
      </c>
      <c r="AG456" s="8">
        <f t="shared" si="87"/>
        <v>0.25</v>
      </c>
      <c r="AH456" s="8">
        <f t="shared" si="88"/>
        <v>0.25</v>
      </c>
      <c r="AI456" s="8">
        <f t="shared" si="89"/>
        <v>5.9999899999999995E-2</v>
      </c>
      <c r="AJ456" s="7">
        <f>IF($P456="X",SUMIFS('Inventory (old)'!$M:$M,'Inventory (old)'!$A:$A,"Channel",'Inventory (old)'!$B:$B,$A456,'Inventory (old)'!$E:$E,"&gt;="&amp;$F456,'Inventory (old)'!$E:$E,"&lt;"&amp;$G456),0)</f>
        <v>1804</v>
      </c>
      <c r="AK456" s="12">
        <f>IF($P456="X",SUMIFS('Inventory (old)'!$M:$M,'Inventory (old)'!$A:$A,"Dotted Line",'Inventory (old)'!$B:$B,$A456,'Inventory (old)'!$E:$E,"&gt;="&amp;$F456,'Inventory (old)'!$E:$E,"&lt;"&amp;$G456),0)</f>
        <v>0</v>
      </c>
      <c r="AL456" s="113"/>
      <c r="AM456" s="31" t="str">
        <f t="shared" si="99"/>
        <v/>
      </c>
      <c r="AN456" s="7">
        <f>IF($P456="X",0,SUMIFS('Inventory (old)'!$M:$M,'Inventory (old)'!$A:$A,"Channel",'Inventory (old)'!$B:$B,$A456,'Inventory (old)'!$E:$E,"&gt;="&amp;F456,'Inventory (old)'!$E:$E,"&lt;"&amp;$G456))</f>
        <v>0</v>
      </c>
      <c r="AO456" s="7">
        <f>IF($P456="X",0,SUMIFS('Inventory (old)'!$M:$M,'Inventory (old)'!$A:$A,"Dotted Line",'Inventory (old)'!$B:$B,$A456,'Inventory (old)'!$E:$E,"&gt;="&amp;$F456,'Inventory (old)'!$E:$E,"&lt;"&amp;$G456))</f>
        <v>0</v>
      </c>
      <c r="AP456" s="7">
        <f>SUMIFS('Inventory (old)'!$M:$M,'Inventory (old)'!$A:$A,"Stop Line",'Inventory (old)'!$B:$B,$A456,'Inventory (old)'!$E:$E,"&gt;="&amp;$F456,'Inventory (old)'!$E:$E,"&lt;"&amp;$G456)</f>
        <v>73</v>
      </c>
      <c r="AQ456" s="7">
        <f>SUMIFS('Inventory (old)'!$M:$M,'Inventory (old)'!$A:$A,"Arrows and Onlys",'Inventory (old)'!$B:$B,$A456,'Inventory (old)'!$E:$E,"&gt;="&amp;$F456,'Inventory (old)'!$E:$E,"&lt;"&amp;$G456)</f>
        <v>18</v>
      </c>
      <c r="AR456" s="7">
        <f>SUMIFS('Inventory (old)'!$N:$N,'Inventory (old)'!$A:$A,"Arrows and Onlys",'Inventory (old)'!$B:$B,$A456,'Inventory (old)'!$E:$E,"&gt;="&amp;$F456,'Inventory (old)'!$E:$E,"&lt;"&amp;$G456)</f>
        <v>0</v>
      </c>
      <c r="AS456" s="7">
        <f>SUMIFS('Inventory (old)'!$O:$O,'Inventory (old)'!$A:$A,"Transverse",'Inventory (old)'!$B:$B,$A456,'Inventory (old)'!$E:$E,"&gt;="&amp;$F456,'Inventory (old)'!$E:$E,"&lt;"&amp;$G456)</f>
        <v>104</v>
      </c>
      <c r="AT456" s="7">
        <f>SUMIFS('Inventory (old)'!$P:$P,'Inventory (old)'!$A:$A,"Transverse",'Inventory (old)'!$B:$B,$A456,'Inventory (old)'!$E:$E,"&gt;="&amp;$F456,'Inventory (old)'!$E:$E,"&lt;"&amp;$G456)</f>
        <v>0</v>
      </c>
      <c r="AU456" s="7">
        <f>SUMIFS('Inventory (old)'!$M:$M,'Inventory (old)'!$A:$A,"Crosswalk",'Inventory (old)'!$B:$B,$A456,'Inventory (old)'!$E:$E,"&gt;="&amp;$F456,'Inventory (old)'!$E:$E,"&lt;"&amp;$G456)</f>
        <v>0</v>
      </c>
      <c r="AV456" s="7">
        <f>SUMIFS('Inventory (old)'!$M:$M,'Inventory (old)'!$A:$A,"Yield Line",'Inventory (old)'!$B:$B,$A456,'Inventory (old)'!$E:$E,"&gt;="&amp;$F456,'Inventory (old)'!$E:$E,"&lt;"&amp;$G456)</f>
        <v>0</v>
      </c>
      <c r="AW456" s="7">
        <f>SUMIFS('Inventory (old)'!$M:$M,'Inventory (old)'!$A:$A,"Island",'Inventory (old)'!$B:$B,$A456,'Inventory (old)'!$E:$E,"&gt;="&amp;$F456,'Inventory (old)'!$E:$E,"&lt;"&amp;$G456)</f>
        <v>0</v>
      </c>
      <c r="AX456" s="7">
        <f>SUMIFS('Inventory (old)'!$M:$M,'Inventory (old)'!$A:$A,"Railroad",'Inventory (old)'!$B:$B,$A456,'Inventory (old)'!$E:$E,"&gt;="&amp;$F456,'Inventory (old)'!$E:$E,"&lt;"&amp;$G456)</f>
        <v>0</v>
      </c>
      <c r="AY456" s="7">
        <f>SUMIFS('Inventory (old)'!$M:$M,'Inventory (old)'!$A:$A,"School",'Inventory (old)'!$B:$B,$A456,'Inventory (old)'!$E:$E,"&gt;="&amp;$F456,'Inventory (old)'!$E:$E,"&lt;"&amp;$G456)</f>
        <v>0</v>
      </c>
      <c r="AZ456" s="7">
        <f>SUMIFS('Inventory (old)'!$M:$M,'Inventory (old)'!$A:$A,"Air Speed",'Inventory (old)'!$B:$B,$A456,'Inventory (old)'!$E:$E,"&gt;="&amp;$F456,'Inventory (old)'!$E:$E,"&lt;"&amp;$G456)</f>
        <v>0</v>
      </c>
      <c r="BA456" s="7">
        <f>SUMIFS('Inventory (old)'!$M:$M,'Inventory (old)'!$A:$A,"Wrong Way",'Inventory (old)'!$B:$B,$A456,'Inventory (old)'!$E:$E,"&gt;="&amp;$F456,'Inventory (old)'!$E:$E,"&lt;"&amp;$G456)</f>
        <v>2</v>
      </c>
      <c r="BB456" s="7">
        <f>SUMIFS('Inventory (old)'!$M:$M,'Inventory (old)'!$A:$A,"Merge Arrow",'Inventory (old)'!$B:$B,$A456,'Inventory (old)'!$E:$E,"&gt;="&amp;$F456,'Inventory (old)'!$E:$E,"&lt;"&amp;$G456)</f>
        <v>0</v>
      </c>
      <c r="BC456" s="7">
        <f>SUMIFS('Inventory (old)'!$M:$M,'Inventory (old)'!$A:$A,"Bike",'Inventory (old)'!$B:$B,$A456,'Inventory (old)'!$E:$E,"&gt;="&amp;$F456,'Inventory (old)'!$E:$E,"&lt;"&amp;$G456)</f>
        <v>0</v>
      </c>
      <c r="BD456" s="7">
        <f>SUMIFS('Inventory (old)'!$M:$M,'Inventory (old)'!$A:$A,"Parking",'Inventory (old)'!$B:$B,$A456,'Inventory (old)'!$E:$E,"&gt;="&amp;$F456,'Inventory (old)'!$E:$E,"&lt;"&amp;$G456)</f>
        <v>0</v>
      </c>
      <c r="BE456" s="1">
        <f>SUMIFS('Inventory (old)'!$S:$S,'Inventory (old)'!$A:$A,"Parking",'Inventory (old)'!$B:$B,$A456,'Inventory (old)'!$E:$E,"&gt;="&amp;$F456,'Inventory (old)'!$E:$E,"&lt;"&amp;$G456)</f>
        <v>0</v>
      </c>
      <c r="BF456" s="13" t="s">
        <v>2545</v>
      </c>
    </row>
    <row r="457" spans="1:58" x14ac:dyDescent="0.25">
      <c r="A457" s="6" t="s">
        <v>2538</v>
      </c>
      <c r="B457" s="7" t="s">
        <v>45</v>
      </c>
      <c r="C457" s="7" t="s">
        <v>2240</v>
      </c>
      <c r="D457" s="7">
        <v>90</v>
      </c>
      <c r="E457" s="7" t="s">
        <v>59</v>
      </c>
      <c r="F457" s="8">
        <v>12.97</v>
      </c>
      <c r="G457" s="8">
        <v>13.45</v>
      </c>
      <c r="H457" s="7" t="s">
        <v>93</v>
      </c>
      <c r="I457" s="7" t="s">
        <v>2198</v>
      </c>
      <c r="J457" s="14">
        <v>0.36</v>
      </c>
      <c r="K457" s="15" t="s">
        <v>2241</v>
      </c>
      <c r="L457" s="7" t="s">
        <v>2217</v>
      </c>
      <c r="M457" s="7" t="s">
        <v>2193</v>
      </c>
      <c r="N457" s="20">
        <v>1</v>
      </c>
      <c r="O457" s="20" t="s">
        <v>201</v>
      </c>
      <c r="P457" s="20" t="s">
        <v>201</v>
      </c>
      <c r="Q457" s="20"/>
      <c r="R457" s="8"/>
      <c r="S457" s="8"/>
      <c r="T457" s="14">
        <v>9.9999999999999995E-8</v>
      </c>
      <c r="U457" s="14">
        <v>0.14000000000000001</v>
      </c>
      <c r="V457" s="21">
        <v>1</v>
      </c>
      <c r="W457" s="16"/>
      <c r="X457" s="1">
        <v>107714</v>
      </c>
      <c r="Y457" s="1">
        <v>105560</v>
      </c>
      <c r="Z457" s="7">
        <v>2023</v>
      </c>
      <c r="AA457" s="7" t="s">
        <v>3185</v>
      </c>
      <c r="AB457" s="7">
        <v>2023</v>
      </c>
      <c r="AC457" s="16" t="s">
        <v>348</v>
      </c>
      <c r="AD457" s="113">
        <v>2024</v>
      </c>
      <c r="AE457" s="31">
        <f t="shared" si="98"/>
        <v>642</v>
      </c>
      <c r="AF457" s="8">
        <f t="shared" si="86"/>
        <v>0</v>
      </c>
      <c r="AG457" s="8">
        <f t="shared" si="87"/>
        <v>0.36</v>
      </c>
      <c r="AH457" s="8">
        <f t="shared" si="88"/>
        <v>0.36</v>
      </c>
      <c r="AI457" s="8">
        <f t="shared" si="89"/>
        <v>0.13999990000000001</v>
      </c>
      <c r="AJ457" s="7">
        <f>IF($P457="X",SUMIFS('Inventory (old)'!$M:$M,'Inventory (old)'!$A:$A,"Channel",'Inventory (old)'!$B:$B,$A457,'Inventory (old)'!$E:$E,"&gt;="&amp;$F457,'Inventory (old)'!$E:$E,"&lt;"&amp;$G457),0)</f>
        <v>145</v>
      </c>
      <c r="AK457" s="12">
        <f>IF($P457="X",SUMIFS('Inventory (old)'!$M:$M,'Inventory (old)'!$A:$A,"Dotted Line",'Inventory (old)'!$B:$B,$A457,'Inventory (old)'!$E:$E,"&gt;="&amp;$F457,'Inventory (old)'!$E:$E,"&lt;"&amp;$G457),0)</f>
        <v>0</v>
      </c>
      <c r="AL457" s="113"/>
      <c r="AM457" s="31" t="str">
        <f t="shared" si="99"/>
        <v/>
      </c>
      <c r="AN457" s="7">
        <f>IF($P457="X",0,SUMIFS('Inventory (old)'!$M:$M,'Inventory (old)'!$A:$A,"Channel",'Inventory (old)'!$B:$B,$A457,'Inventory (old)'!$E:$E,"&gt;="&amp;F457,'Inventory (old)'!$E:$E,"&lt;"&amp;$G457))</f>
        <v>0</v>
      </c>
      <c r="AO457" s="7">
        <f>IF($P457="X",0,SUMIFS('Inventory (old)'!$M:$M,'Inventory (old)'!$A:$A,"Dotted Line",'Inventory (old)'!$B:$B,$A457,'Inventory (old)'!$E:$E,"&gt;="&amp;$F457,'Inventory (old)'!$E:$E,"&lt;"&amp;$G457))</f>
        <v>0</v>
      </c>
      <c r="AP457" s="7">
        <f>SUMIFS('Inventory (old)'!$M:$M,'Inventory (old)'!$A:$A,"Stop Line",'Inventory (old)'!$B:$B,$A457,'Inventory (old)'!$E:$E,"&gt;="&amp;$F457,'Inventory (old)'!$E:$E,"&lt;"&amp;$G457)</f>
        <v>0</v>
      </c>
      <c r="AQ457" s="7">
        <f>SUMIFS('Inventory (old)'!$M:$M,'Inventory (old)'!$A:$A,"Arrows and Onlys",'Inventory (old)'!$B:$B,$A457,'Inventory (old)'!$E:$E,"&gt;="&amp;$F457,'Inventory (old)'!$E:$E,"&lt;"&amp;$G457)</f>
        <v>0</v>
      </c>
      <c r="AR457" s="7">
        <f>SUMIFS('Inventory (old)'!$N:$N,'Inventory (old)'!$A:$A,"Arrows and Onlys",'Inventory (old)'!$B:$B,$A457,'Inventory (old)'!$E:$E,"&gt;="&amp;$F457,'Inventory (old)'!$E:$E,"&lt;"&amp;$G457)</f>
        <v>0</v>
      </c>
      <c r="AS457" s="7">
        <f>SUMIFS('Inventory (old)'!$O:$O,'Inventory (old)'!$A:$A,"Transverse",'Inventory (old)'!$B:$B,$A457,'Inventory (old)'!$E:$E,"&gt;="&amp;$F457,'Inventory (old)'!$E:$E,"&lt;"&amp;$G457)</f>
        <v>0</v>
      </c>
      <c r="AT457" s="7">
        <f>SUMIFS('Inventory (old)'!$P:$P,'Inventory (old)'!$A:$A,"Transverse",'Inventory (old)'!$B:$B,$A457,'Inventory (old)'!$E:$E,"&gt;="&amp;$F457,'Inventory (old)'!$E:$E,"&lt;"&amp;$G457)</f>
        <v>0</v>
      </c>
      <c r="AU457" s="7">
        <f>SUMIFS('Inventory (old)'!$M:$M,'Inventory (old)'!$A:$A,"Crosswalk",'Inventory (old)'!$B:$B,$A457,'Inventory (old)'!$E:$E,"&gt;="&amp;$F457,'Inventory (old)'!$E:$E,"&lt;"&amp;$G457)</f>
        <v>0</v>
      </c>
      <c r="AV457" s="7">
        <f>SUMIFS('Inventory (old)'!$M:$M,'Inventory (old)'!$A:$A,"Yield Line",'Inventory (old)'!$B:$B,$A457,'Inventory (old)'!$E:$E,"&gt;="&amp;$F457,'Inventory (old)'!$E:$E,"&lt;"&amp;$G457)</f>
        <v>0</v>
      </c>
      <c r="AW457" s="7">
        <f>SUMIFS('Inventory (old)'!$M:$M,'Inventory (old)'!$A:$A,"Island",'Inventory (old)'!$B:$B,$A457,'Inventory (old)'!$E:$E,"&gt;="&amp;$F457,'Inventory (old)'!$E:$E,"&lt;"&amp;$G457)</f>
        <v>0</v>
      </c>
      <c r="AX457" s="7">
        <f>SUMIFS('Inventory (old)'!$M:$M,'Inventory (old)'!$A:$A,"Railroad",'Inventory (old)'!$B:$B,$A457,'Inventory (old)'!$E:$E,"&gt;="&amp;$F457,'Inventory (old)'!$E:$E,"&lt;"&amp;$G457)</f>
        <v>0</v>
      </c>
      <c r="AY457" s="7">
        <f>SUMIFS('Inventory (old)'!$M:$M,'Inventory (old)'!$A:$A,"School",'Inventory (old)'!$B:$B,$A457,'Inventory (old)'!$E:$E,"&gt;="&amp;$F457,'Inventory (old)'!$E:$E,"&lt;"&amp;$G457)</f>
        <v>0</v>
      </c>
      <c r="AZ457" s="7">
        <f>SUMIFS('Inventory (old)'!$M:$M,'Inventory (old)'!$A:$A,"Air Speed",'Inventory (old)'!$B:$B,$A457,'Inventory (old)'!$E:$E,"&gt;="&amp;$F457,'Inventory (old)'!$E:$E,"&lt;"&amp;$G457)</f>
        <v>0</v>
      </c>
      <c r="BA457" s="7">
        <f>SUMIFS('Inventory (old)'!$M:$M,'Inventory (old)'!$A:$A,"Wrong Way",'Inventory (old)'!$B:$B,$A457,'Inventory (old)'!$E:$E,"&gt;="&amp;$F457,'Inventory (old)'!$E:$E,"&lt;"&amp;$G457)</f>
        <v>0</v>
      </c>
      <c r="BB457" s="7">
        <f>SUMIFS('Inventory (old)'!$M:$M,'Inventory (old)'!$A:$A,"Merge Arrow",'Inventory (old)'!$B:$B,$A457,'Inventory (old)'!$E:$E,"&gt;="&amp;$F457,'Inventory (old)'!$E:$E,"&lt;"&amp;$G457)</f>
        <v>0</v>
      </c>
      <c r="BC457" s="7">
        <f>SUMIFS('Inventory (old)'!$M:$M,'Inventory (old)'!$A:$A,"Bike",'Inventory (old)'!$B:$B,$A457,'Inventory (old)'!$E:$E,"&gt;="&amp;$F457,'Inventory (old)'!$E:$E,"&lt;"&amp;$G457)</f>
        <v>0</v>
      </c>
      <c r="BD457" s="7">
        <f>SUMIFS('Inventory (old)'!$M:$M,'Inventory (old)'!$A:$A,"Parking",'Inventory (old)'!$B:$B,$A457,'Inventory (old)'!$E:$E,"&gt;="&amp;$F457,'Inventory (old)'!$E:$E,"&lt;"&amp;$G457)</f>
        <v>0</v>
      </c>
      <c r="BE457" s="1">
        <f>SUMIFS('Inventory (old)'!$S:$S,'Inventory (old)'!$A:$A,"Parking",'Inventory (old)'!$B:$B,$A457,'Inventory (old)'!$E:$E,"&gt;="&amp;$F457,'Inventory (old)'!$E:$E,"&lt;"&amp;$G457)</f>
        <v>0</v>
      </c>
      <c r="BF457" s="13" t="s">
        <v>2508</v>
      </c>
    </row>
    <row r="458" spans="1:58" x14ac:dyDescent="0.25">
      <c r="A458" s="6" t="s">
        <v>2541</v>
      </c>
      <c r="B458" s="7" t="s">
        <v>45</v>
      </c>
      <c r="C458" s="7" t="s">
        <v>2240</v>
      </c>
      <c r="D458" s="7">
        <v>90</v>
      </c>
      <c r="E458" s="7" t="s">
        <v>58</v>
      </c>
      <c r="F458" s="8">
        <v>15.43</v>
      </c>
      <c r="G458" s="8">
        <v>15.83</v>
      </c>
      <c r="H458" s="7" t="s">
        <v>444</v>
      </c>
      <c r="I458" s="7" t="s">
        <v>2196</v>
      </c>
      <c r="J458" s="14">
        <v>0.18</v>
      </c>
      <c r="K458" s="15" t="s">
        <v>2241</v>
      </c>
      <c r="L458" s="7" t="s">
        <v>2217</v>
      </c>
      <c r="M458" s="7" t="s">
        <v>2072</v>
      </c>
      <c r="N458" s="20">
        <v>1</v>
      </c>
      <c r="O458" s="20" t="s">
        <v>201</v>
      </c>
      <c r="P458" s="20" t="s">
        <v>201</v>
      </c>
      <c r="Q458" s="20"/>
      <c r="R458" s="8"/>
      <c r="S458" s="8"/>
      <c r="T458" s="14">
        <v>9.9999999999999995E-8</v>
      </c>
      <c r="U458" s="14">
        <v>0.11</v>
      </c>
      <c r="V458" s="21">
        <v>1</v>
      </c>
      <c r="W458" s="16"/>
      <c r="X458" s="1">
        <v>107714</v>
      </c>
      <c r="Y458" s="1">
        <v>105560</v>
      </c>
      <c r="Z458" s="7">
        <v>2023</v>
      </c>
      <c r="AA458" s="7" t="s">
        <v>3185</v>
      </c>
      <c r="AB458" s="7">
        <v>2022</v>
      </c>
      <c r="AC458" s="16" t="s">
        <v>348</v>
      </c>
      <c r="AD458" s="113">
        <v>2024</v>
      </c>
      <c r="AE458" s="31">
        <f t="shared" si="98"/>
        <v>642</v>
      </c>
      <c r="AF458" s="8">
        <f t="shared" si="86"/>
        <v>0</v>
      </c>
      <c r="AG458" s="8">
        <f t="shared" si="87"/>
        <v>0.18</v>
      </c>
      <c r="AH458" s="8">
        <f t="shared" si="88"/>
        <v>0.18</v>
      </c>
      <c r="AI458" s="8">
        <f t="shared" si="89"/>
        <v>0.1099999</v>
      </c>
      <c r="AJ458" s="7">
        <f>IF($P458="X",SUMIFS('Inventory (old)'!$M:$M,'Inventory (old)'!$A:$A,"Channel",'Inventory (old)'!$B:$B,$A458,'Inventory (old)'!$E:$E,"&gt;="&amp;$F458,'Inventory (old)'!$E:$E,"&lt;"&amp;$G458),0)</f>
        <v>850</v>
      </c>
      <c r="AK458" s="12">
        <f>IF($P458="X",SUMIFS('Inventory (old)'!$M:$M,'Inventory (old)'!$A:$A,"Dotted Line",'Inventory (old)'!$B:$B,$A458,'Inventory (old)'!$E:$E,"&gt;="&amp;$F458,'Inventory (old)'!$E:$E,"&lt;"&amp;$G458),0)</f>
        <v>0</v>
      </c>
      <c r="AL458" s="113">
        <v>2024</v>
      </c>
      <c r="AM458" s="31">
        <f t="shared" si="99"/>
        <v>643</v>
      </c>
      <c r="AN458" s="7">
        <f>IF($P458="X",0,SUMIFS('Inventory (old)'!$M:$M,'Inventory (old)'!$A:$A,"Channel",'Inventory (old)'!$B:$B,$A458,'Inventory (old)'!$E:$E,"&gt;="&amp;F458,'Inventory (old)'!$E:$E,"&lt;"&amp;$G458))</f>
        <v>0</v>
      </c>
      <c r="AO458" s="7">
        <f>IF($P458="X",0,SUMIFS('Inventory (old)'!$M:$M,'Inventory (old)'!$A:$A,"Dotted Line",'Inventory (old)'!$B:$B,$A458,'Inventory (old)'!$E:$E,"&gt;="&amp;$F458,'Inventory (old)'!$E:$E,"&lt;"&amp;$G458))</f>
        <v>0</v>
      </c>
      <c r="AP458" s="7">
        <f>SUMIFS('Inventory (old)'!$M:$M,'Inventory (old)'!$A:$A,"Stop Line",'Inventory (old)'!$B:$B,$A458,'Inventory (old)'!$E:$E,"&gt;="&amp;$F458,'Inventory (old)'!$E:$E,"&lt;"&amp;$G458)</f>
        <v>65</v>
      </c>
      <c r="AQ458" s="7">
        <f>SUMIFS('Inventory (old)'!$M:$M,'Inventory (old)'!$A:$A,"Arrows and Onlys",'Inventory (old)'!$B:$B,$A458,'Inventory (old)'!$E:$E,"&gt;="&amp;$F458,'Inventory (old)'!$E:$E,"&lt;"&amp;$G458)</f>
        <v>9</v>
      </c>
      <c r="AR458" s="7">
        <f>SUMIFS('Inventory (old)'!$N:$N,'Inventory (old)'!$A:$A,"Arrows and Onlys",'Inventory (old)'!$B:$B,$A458,'Inventory (old)'!$E:$E,"&gt;="&amp;$F458,'Inventory (old)'!$E:$E,"&lt;"&amp;$G458)</f>
        <v>3</v>
      </c>
      <c r="AS458" s="7">
        <f>SUMIFS('Inventory (old)'!$O:$O,'Inventory (old)'!$A:$A,"Transverse",'Inventory (old)'!$B:$B,$A458,'Inventory (old)'!$E:$E,"&gt;="&amp;$F458,'Inventory (old)'!$E:$E,"&lt;"&amp;$G458)</f>
        <v>165</v>
      </c>
      <c r="AT458" s="7">
        <f>SUMIFS('Inventory (old)'!$P:$P,'Inventory (old)'!$A:$A,"Transverse",'Inventory (old)'!$B:$B,$A458,'Inventory (old)'!$E:$E,"&gt;="&amp;$F458,'Inventory (old)'!$E:$E,"&lt;"&amp;$G458)</f>
        <v>0</v>
      </c>
      <c r="AU458" s="7">
        <f>SUMIFS('Inventory (old)'!$M:$M,'Inventory (old)'!$A:$A,"Crosswalk",'Inventory (old)'!$B:$B,$A458,'Inventory (old)'!$E:$E,"&gt;="&amp;$F458,'Inventory (old)'!$E:$E,"&lt;"&amp;$G458)</f>
        <v>0</v>
      </c>
      <c r="AV458" s="7">
        <f>SUMIFS('Inventory (old)'!$M:$M,'Inventory (old)'!$A:$A,"Yield Line",'Inventory (old)'!$B:$B,$A458,'Inventory (old)'!$E:$E,"&gt;="&amp;$F458,'Inventory (old)'!$E:$E,"&lt;"&amp;$G458)</f>
        <v>0</v>
      </c>
      <c r="AW458" s="7">
        <f>SUMIFS('Inventory (old)'!$M:$M,'Inventory (old)'!$A:$A,"Island",'Inventory (old)'!$B:$B,$A458,'Inventory (old)'!$E:$E,"&gt;="&amp;$F458,'Inventory (old)'!$E:$E,"&lt;"&amp;$G458)</f>
        <v>0</v>
      </c>
      <c r="AX458" s="7">
        <f>SUMIFS('Inventory (old)'!$M:$M,'Inventory (old)'!$A:$A,"Railroad",'Inventory (old)'!$B:$B,$A458,'Inventory (old)'!$E:$E,"&gt;="&amp;$F458,'Inventory (old)'!$E:$E,"&lt;"&amp;$G458)</f>
        <v>0</v>
      </c>
      <c r="AY458" s="7">
        <f>SUMIFS('Inventory (old)'!$M:$M,'Inventory (old)'!$A:$A,"School",'Inventory (old)'!$B:$B,$A458,'Inventory (old)'!$E:$E,"&gt;="&amp;$F458,'Inventory (old)'!$E:$E,"&lt;"&amp;$G458)</f>
        <v>0</v>
      </c>
      <c r="AZ458" s="7">
        <f>SUMIFS('Inventory (old)'!$M:$M,'Inventory (old)'!$A:$A,"Air Speed",'Inventory (old)'!$B:$B,$A458,'Inventory (old)'!$E:$E,"&gt;="&amp;$F458,'Inventory (old)'!$E:$E,"&lt;"&amp;$G458)</f>
        <v>0</v>
      </c>
      <c r="BA458" s="7">
        <f>SUMIFS('Inventory (old)'!$M:$M,'Inventory (old)'!$A:$A,"Wrong Way",'Inventory (old)'!$B:$B,$A458,'Inventory (old)'!$E:$E,"&gt;="&amp;$F458,'Inventory (old)'!$E:$E,"&lt;"&amp;$G458)</f>
        <v>2</v>
      </c>
      <c r="BB458" s="7">
        <f>SUMIFS('Inventory (old)'!$M:$M,'Inventory (old)'!$A:$A,"Merge Arrow",'Inventory (old)'!$B:$B,$A458,'Inventory (old)'!$E:$E,"&gt;="&amp;$F458,'Inventory (old)'!$E:$E,"&lt;"&amp;$G458)</f>
        <v>0</v>
      </c>
      <c r="BC458" s="7">
        <f>SUMIFS('Inventory (old)'!$M:$M,'Inventory (old)'!$A:$A,"Bike",'Inventory (old)'!$B:$B,$A458,'Inventory (old)'!$E:$E,"&gt;="&amp;$F458,'Inventory (old)'!$E:$E,"&lt;"&amp;$G458)</f>
        <v>0</v>
      </c>
      <c r="BD458" s="7">
        <f>SUMIFS('Inventory (old)'!$M:$M,'Inventory (old)'!$A:$A,"Parking",'Inventory (old)'!$B:$B,$A458,'Inventory (old)'!$E:$E,"&gt;="&amp;$F458,'Inventory (old)'!$E:$E,"&lt;"&amp;$G458)</f>
        <v>0</v>
      </c>
      <c r="BE458" s="1">
        <f>SUMIFS('Inventory (old)'!$S:$S,'Inventory (old)'!$A:$A,"Parking",'Inventory (old)'!$B:$B,$A458,'Inventory (old)'!$E:$E,"&gt;="&amp;$F458,'Inventory (old)'!$E:$E,"&lt;"&amp;$G458)</f>
        <v>0</v>
      </c>
      <c r="BF458" s="13" t="s">
        <v>2546</v>
      </c>
    </row>
    <row r="459" spans="1:58" x14ac:dyDescent="0.25">
      <c r="A459" s="6" t="s">
        <v>2542</v>
      </c>
      <c r="B459" s="7" t="s">
        <v>45</v>
      </c>
      <c r="C459" s="7" t="s">
        <v>2240</v>
      </c>
      <c r="D459" s="7">
        <v>90</v>
      </c>
      <c r="E459" s="7" t="s">
        <v>58</v>
      </c>
      <c r="F459" s="8">
        <v>15.43</v>
      </c>
      <c r="G459" s="8">
        <v>15.83</v>
      </c>
      <c r="H459" s="7" t="s">
        <v>444</v>
      </c>
      <c r="I459" s="7" t="s">
        <v>2198</v>
      </c>
      <c r="J459" s="14">
        <v>0.18</v>
      </c>
      <c r="K459" s="15" t="s">
        <v>2241</v>
      </c>
      <c r="L459" s="7" t="s">
        <v>2217</v>
      </c>
      <c r="M459" s="7" t="s">
        <v>2072</v>
      </c>
      <c r="N459" s="20">
        <v>1</v>
      </c>
      <c r="O459" s="20" t="s">
        <v>201</v>
      </c>
      <c r="P459" s="20" t="s">
        <v>201</v>
      </c>
      <c r="Q459" s="20"/>
      <c r="R459" s="8"/>
      <c r="S459" s="8"/>
      <c r="T459" s="14">
        <v>9.9999999999999995E-8</v>
      </c>
      <c r="U459" s="14">
        <v>0.11</v>
      </c>
      <c r="V459" s="21">
        <v>1</v>
      </c>
      <c r="W459" s="16"/>
      <c r="X459" s="1">
        <v>107714</v>
      </c>
      <c r="Y459" s="1">
        <v>105560</v>
      </c>
      <c r="Z459" s="7">
        <v>2023</v>
      </c>
      <c r="AA459" s="7" t="s">
        <v>3185</v>
      </c>
      <c r="AB459" s="7">
        <v>2022</v>
      </c>
      <c r="AC459" s="16" t="s">
        <v>348</v>
      </c>
      <c r="AD459" s="113">
        <v>2024</v>
      </c>
      <c r="AE459" s="31">
        <f t="shared" si="98"/>
        <v>642</v>
      </c>
      <c r="AF459" s="8">
        <f t="shared" si="86"/>
        <v>0</v>
      </c>
      <c r="AG459" s="8">
        <f t="shared" si="87"/>
        <v>0.18</v>
      </c>
      <c r="AH459" s="8">
        <f t="shared" si="88"/>
        <v>0.18</v>
      </c>
      <c r="AI459" s="8">
        <f t="shared" si="89"/>
        <v>0.1099999</v>
      </c>
      <c r="AJ459" s="7">
        <f>IF($P459="X",SUMIFS('Inventory (old)'!$M:$M,'Inventory (old)'!$A:$A,"Channel",'Inventory (old)'!$B:$B,$A459,'Inventory (old)'!$E:$E,"&gt;="&amp;$F459,'Inventory (old)'!$E:$E,"&lt;"&amp;$G459),0)</f>
        <v>130</v>
      </c>
      <c r="AK459" s="12">
        <f>IF($P459="X",SUMIFS('Inventory (old)'!$M:$M,'Inventory (old)'!$A:$A,"Dotted Line",'Inventory (old)'!$B:$B,$A459,'Inventory (old)'!$E:$E,"&gt;="&amp;$F459,'Inventory (old)'!$E:$E,"&lt;"&amp;$G459),0)</f>
        <v>0</v>
      </c>
      <c r="AL459" s="113">
        <v>2024</v>
      </c>
      <c r="AM459" s="31">
        <f t="shared" si="99"/>
        <v>643</v>
      </c>
      <c r="AN459" s="7">
        <f>IF($P459="X",0,SUMIFS('Inventory (old)'!$M:$M,'Inventory (old)'!$A:$A,"Channel",'Inventory (old)'!$B:$B,$A459,'Inventory (old)'!$E:$E,"&gt;="&amp;F459,'Inventory (old)'!$E:$E,"&lt;"&amp;$G459))</f>
        <v>0</v>
      </c>
      <c r="AO459" s="7">
        <f>IF($P459="X",0,SUMIFS('Inventory (old)'!$M:$M,'Inventory (old)'!$A:$A,"Dotted Line",'Inventory (old)'!$B:$B,$A459,'Inventory (old)'!$E:$E,"&gt;="&amp;$F459,'Inventory (old)'!$E:$E,"&lt;"&amp;$G459))</f>
        <v>0</v>
      </c>
      <c r="AP459" s="7">
        <f>SUMIFS('Inventory (old)'!$M:$M,'Inventory (old)'!$A:$A,"Stop Line",'Inventory (old)'!$B:$B,$A459,'Inventory (old)'!$E:$E,"&gt;="&amp;$F459,'Inventory (old)'!$E:$E,"&lt;"&amp;$G459)</f>
        <v>0</v>
      </c>
      <c r="AQ459" s="7">
        <f>SUMIFS('Inventory (old)'!$M:$M,'Inventory (old)'!$A:$A,"Arrows and Onlys",'Inventory (old)'!$B:$B,$A459,'Inventory (old)'!$E:$E,"&gt;="&amp;$F459,'Inventory (old)'!$E:$E,"&lt;"&amp;$G459)</f>
        <v>0</v>
      </c>
      <c r="AR459" s="7">
        <f>SUMIFS('Inventory (old)'!$N:$N,'Inventory (old)'!$A:$A,"Arrows and Onlys",'Inventory (old)'!$B:$B,$A459,'Inventory (old)'!$E:$E,"&gt;="&amp;$F459,'Inventory (old)'!$E:$E,"&lt;"&amp;$G459)</f>
        <v>0</v>
      </c>
      <c r="AS459" s="7">
        <f>SUMIFS('Inventory (old)'!$O:$O,'Inventory (old)'!$A:$A,"Transverse",'Inventory (old)'!$B:$B,$A459,'Inventory (old)'!$E:$E,"&gt;="&amp;$F459,'Inventory (old)'!$E:$E,"&lt;"&amp;$G459)</f>
        <v>0</v>
      </c>
      <c r="AT459" s="7">
        <f>SUMIFS('Inventory (old)'!$P:$P,'Inventory (old)'!$A:$A,"Transverse",'Inventory (old)'!$B:$B,$A459,'Inventory (old)'!$E:$E,"&gt;="&amp;$F459,'Inventory (old)'!$E:$E,"&lt;"&amp;$G459)</f>
        <v>0</v>
      </c>
      <c r="AU459" s="7">
        <f>SUMIFS('Inventory (old)'!$M:$M,'Inventory (old)'!$A:$A,"Crosswalk",'Inventory (old)'!$B:$B,$A459,'Inventory (old)'!$E:$E,"&gt;="&amp;$F459,'Inventory (old)'!$E:$E,"&lt;"&amp;$G459)</f>
        <v>0</v>
      </c>
      <c r="AV459" s="7">
        <f>SUMIFS('Inventory (old)'!$M:$M,'Inventory (old)'!$A:$A,"Yield Line",'Inventory (old)'!$B:$B,$A459,'Inventory (old)'!$E:$E,"&gt;="&amp;$F459,'Inventory (old)'!$E:$E,"&lt;"&amp;$G459)</f>
        <v>0</v>
      </c>
      <c r="AW459" s="7">
        <f>SUMIFS('Inventory (old)'!$M:$M,'Inventory (old)'!$A:$A,"Island",'Inventory (old)'!$B:$B,$A459,'Inventory (old)'!$E:$E,"&gt;="&amp;$F459,'Inventory (old)'!$E:$E,"&lt;"&amp;$G459)</f>
        <v>0</v>
      </c>
      <c r="AX459" s="7">
        <f>SUMIFS('Inventory (old)'!$M:$M,'Inventory (old)'!$A:$A,"Railroad",'Inventory (old)'!$B:$B,$A459,'Inventory (old)'!$E:$E,"&gt;="&amp;$F459,'Inventory (old)'!$E:$E,"&lt;"&amp;$G459)</f>
        <v>0</v>
      </c>
      <c r="AY459" s="7">
        <f>SUMIFS('Inventory (old)'!$M:$M,'Inventory (old)'!$A:$A,"School",'Inventory (old)'!$B:$B,$A459,'Inventory (old)'!$E:$E,"&gt;="&amp;$F459,'Inventory (old)'!$E:$E,"&lt;"&amp;$G459)</f>
        <v>0</v>
      </c>
      <c r="AZ459" s="7">
        <f>SUMIFS('Inventory (old)'!$M:$M,'Inventory (old)'!$A:$A,"Air Speed",'Inventory (old)'!$B:$B,$A459,'Inventory (old)'!$E:$E,"&gt;="&amp;$F459,'Inventory (old)'!$E:$E,"&lt;"&amp;$G459)</f>
        <v>0</v>
      </c>
      <c r="BA459" s="7">
        <f>SUMIFS('Inventory (old)'!$M:$M,'Inventory (old)'!$A:$A,"Wrong Way",'Inventory (old)'!$B:$B,$A459,'Inventory (old)'!$E:$E,"&gt;="&amp;$F459,'Inventory (old)'!$E:$E,"&lt;"&amp;$G459)</f>
        <v>0</v>
      </c>
      <c r="BB459" s="7">
        <f>SUMIFS('Inventory (old)'!$M:$M,'Inventory (old)'!$A:$A,"Merge Arrow",'Inventory (old)'!$B:$B,$A459,'Inventory (old)'!$E:$E,"&gt;="&amp;$F459,'Inventory (old)'!$E:$E,"&lt;"&amp;$G459)</f>
        <v>0</v>
      </c>
      <c r="BC459" s="7">
        <f>SUMIFS('Inventory (old)'!$M:$M,'Inventory (old)'!$A:$A,"Bike",'Inventory (old)'!$B:$B,$A459,'Inventory (old)'!$E:$E,"&gt;="&amp;$F459,'Inventory (old)'!$E:$E,"&lt;"&amp;$G459)</f>
        <v>0</v>
      </c>
      <c r="BD459" s="7">
        <f>SUMIFS('Inventory (old)'!$M:$M,'Inventory (old)'!$A:$A,"Parking",'Inventory (old)'!$B:$B,$A459,'Inventory (old)'!$E:$E,"&gt;="&amp;$F459,'Inventory (old)'!$E:$E,"&lt;"&amp;$G459)</f>
        <v>0</v>
      </c>
      <c r="BE459" s="1">
        <f>SUMIFS('Inventory (old)'!$S:$S,'Inventory (old)'!$A:$A,"Parking",'Inventory (old)'!$B:$B,$A459,'Inventory (old)'!$E:$E,"&gt;="&amp;$F459,'Inventory (old)'!$E:$E,"&lt;"&amp;$G459)</f>
        <v>0</v>
      </c>
      <c r="BF459" s="13" t="s">
        <v>2547</v>
      </c>
    </row>
    <row r="460" spans="1:58" x14ac:dyDescent="0.25">
      <c r="A460" s="6" t="s">
        <v>2543</v>
      </c>
      <c r="B460" s="7" t="s">
        <v>45</v>
      </c>
      <c r="C460" s="7" t="s">
        <v>2240</v>
      </c>
      <c r="D460" s="7">
        <v>90</v>
      </c>
      <c r="E460" s="7" t="s">
        <v>59</v>
      </c>
      <c r="F460" s="8">
        <v>15.43</v>
      </c>
      <c r="G460" s="8">
        <v>15.83</v>
      </c>
      <c r="H460" s="7" t="s">
        <v>444</v>
      </c>
      <c r="I460" s="7" t="s">
        <v>2196</v>
      </c>
      <c r="J460" s="14">
        <v>0.18</v>
      </c>
      <c r="K460" s="15" t="s">
        <v>2241</v>
      </c>
      <c r="L460" s="7" t="s">
        <v>2217</v>
      </c>
      <c r="M460" s="7" t="s">
        <v>2072</v>
      </c>
      <c r="N460" s="20">
        <v>1</v>
      </c>
      <c r="O460" s="20" t="s">
        <v>201</v>
      </c>
      <c r="P460" s="20" t="s">
        <v>201</v>
      </c>
      <c r="Q460" s="20"/>
      <c r="R460" s="8"/>
      <c r="S460" s="8"/>
      <c r="T460" s="14">
        <v>9.9999999999999995E-8</v>
      </c>
      <c r="U460" s="14">
        <v>0.1</v>
      </c>
      <c r="V460" s="21">
        <v>1</v>
      </c>
      <c r="W460" s="16"/>
      <c r="X460" s="1">
        <v>107714</v>
      </c>
      <c r="Y460" s="1">
        <v>105560</v>
      </c>
      <c r="Z460" s="7">
        <v>2023</v>
      </c>
      <c r="AA460" s="7" t="s">
        <v>3185</v>
      </c>
      <c r="AB460" s="7">
        <v>2022</v>
      </c>
      <c r="AC460" s="16" t="s">
        <v>348</v>
      </c>
      <c r="AD460" s="113">
        <v>2024</v>
      </c>
      <c r="AE460" s="31">
        <f t="shared" si="98"/>
        <v>642</v>
      </c>
      <c r="AF460" s="8">
        <f t="shared" si="86"/>
        <v>0</v>
      </c>
      <c r="AG460" s="8">
        <f t="shared" si="87"/>
        <v>0.18</v>
      </c>
      <c r="AH460" s="8">
        <f t="shared" si="88"/>
        <v>0.18</v>
      </c>
      <c r="AI460" s="8">
        <f t="shared" si="89"/>
        <v>9.9999900000000003E-2</v>
      </c>
      <c r="AJ460" s="7">
        <f>IF($P460="X",SUMIFS('Inventory (old)'!$M:$M,'Inventory (old)'!$A:$A,"Channel",'Inventory (old)'!$B:$B,$A460,'Inventory (old)'!$E:$E,"&gt;="&amp;$F460,'Inventory (old)'!$E:$E,"&lt;"&amp;$G460),0)</f>
        <v>860</v>
      </c>
      <c r="AK460" s="12">
        <f>IF($P460="X",SUMIFS('Inventory (old)'!$M:$M,'Inventory (old)'!$A:$A,"Dotted Line",'Inventory (old)'!$B:$B,$A460,'Inventory (old)'!$E:$E,"&gt;="&amp;$F460,'Inventory (old)'!$E:$E,"&lt;"&amp;$G460),0)</f>
        <v>0</v>
      </c>
      <c r="AL460" s="113">
        <v>2024</v>
      </c>
      <c r="AM460" s="31">
        <f t="shared" si="99"/>
        <v>643</v>
      </c>
      <c r="AN460" s="7">
        <f>IF($P460="X",0,SUMIFS('Inventory (old)'!$M:$M,'Inventory (old)'!$A:$A,"Channel",'Inventory (old)'!$B:$B,$A460,'Inventory (old)'!$E:$E,"&gt;="&amp;F460,'Inventory (old)'!$E:$E,"&lt;"&amp;$G460))</f>
        <v>0</v>
      </c>
      <c r="AO460" s="7">
        <f>IF($P460="X",0,SUMIFS('Inventory (old)'!$M:$M,'Inventory (old)'!$A:$A,"Dotted Line",'Inventory (old)'!$B:$B,$A460,'Inventory (old)'!$E:$E,"&gt;="&amp;$F460,'Inventory (old)'!$E:$E,"&lt;"&amp;$G460))</f>
        <v>0</v>
      </c>
      <c r="AP460" s="7">
        <f>SUMIFS('Inventory (old)'!$M:$M,'Inventory (old)'!$A:$A,"Stop Line",'Inventory (old)'!$B:$B,$A460,'Inventory (old)'!$E:$E,"&gt;="&amp;$F460,'Inventory (old)'!$E:$E,"&lt;"&amp;$G460)</f>
        <v>45</v>
      </c>
      <c r="AQ460" s="7">
        <f>SUMIFS('Inventory (old)'!$M:$M,'Inventory (old)'!$A:$A,"Arrows and Onlys",'Inventory (old)'!$B:$B,$A460,'Inventory (old)'!$E:$E,"&gt;="&amp;$F460,'Inventory (old)'!$E:$E,"&lt;"&amp;$G460)</f>
        <v>6</v>
      </c>
      <c r="AR460" s="7">
        <f>SUMIFS('Inventory (old)'!$N:$N,'Inventory (old)'!$A:$A,"Arrows and Onlys",'Inventory (old)'!$B:$B,$A460,'Inventory (old)'!$E:$E,"&gt;="&amp;$F460,'Inventory (old)'!$E:$E,"&lt;"&amp;$G460)</f>
        <v>0</v>
      </c>
      <c r="AS460" s="7">
        <f>SUMIFS('Inventory (old)'!$O:$O,'Inventory (old)'!$A:$A,"Transverse",'Inventory (old)'!$B:$B,$A460,'Inventory (old)'!$E:$E,"&gt;="&amp;$F460,'Inventory (old)'!$E:$E,"&lt;"&amp;$G460)</f>
        <v>165</v>
      </c>
      <c r="AT460" s="7">
        <f>SUMIFS('Inventory (old)'!$P:$P,'Inventory (old)'!$A:$A,"Transverse",'Inventory (old)'!$B:$B,$A460,'Inventory (old)'!$E:$E,"&gt;="&amp;$F460,'Inventory (old)'!$E:$E,"&lt;"&amp;$G460)</f>
        <v>0</v>
      </c>
      <c r="AU460" s="7">
        <f>SUMIFS('Inventory (old)'!$M:$M,'Inventory (old)'!$A:$A,"Crosswalk",'Inventory (old)'!$B:$B,$A460,'Inventory (old)'!$E:$E,"&gt;="&amp;$F460,'Inventory (old)'!$E:$E,"&lt;"&amp;$G460)</f>
        <v>0</v>
      </c>
      <c r="AV460" s="7">
        <f>SUMIFS('Inventory (old)'!$M:$M,'Inventory (old)'!$A:$A,"Yield Line",'Inventory (old)'!$B:$B,$A460,'Inventory (old)'!$E:$E,"&gt;="&amp;$F460,'Inventory (old)'!$E:$E,"&lt;"&amp;$G460)</f>
        <v>0</v>
      </c>
      <c r="AW460" s="7">
        <f>SUMIFS('Inventory (old)'!$M:$M,'Inventory (old)'!$A:$A,"Island",'Inventory (old)'!$B:$B,$A460,'Inventory (old)'!$E:$E,"&gt;="&amp;$F460,'Inventory (old)'!$E:$E,"&lt;"&amp;$G460)</f>
        <v>0</v>
      </c>
      <c r="AX460" s="7">
        <f>SUMIFS('Inventory (old)'!$M:$M,'Inventory (old)'!$A:$A,"Railroad",'Inventory (old)'!$B:$B,$A460,'Inventory (old)'!$E:$E,"&gt;="&amp;$F460,'Inventory (old)'!$E:$E,"&lt;"&amp;$G460)</f>
        <v>0</v>
      </c>
      <c r="AY460" s="7">
        <f>SUMIFS('Inventory (old)'!$M:$M,'Inventory (old)'!$A:$A,"School",'Inventory (old)'!$B:$B,$A460,'Inventory (old)'!$E:$E,"&gt;="&amp;$F460,'Inventory (old)'!$E:$E,"&lt;"&amp;$G460)</f>
        <v>0</v>
      </c>
      <c r="AZ460" s="7">
        <f>SUMIFS('Inventory (old)'!$M:$M,'Inventory (old)'!$A:$A,"Air Speed",'Inventory (old)'!$B:$B,$A460,'Inventory (old)'!$E:$E,"&gt;="&amp;$F460,'Inventory (old)'!$E:$E,"&lt;"&amp;$G460)</f>
        <v>0</v>
      </c>
      <c r="BA460" s="7">
        <f>SUMIFS('Inventory (old)'!$M:$M,'Inventory (old)'!$A:$A,"Wrong Way",'Inventory (old)'!$B:$B,$A460,'Inventory (old)'!$E:$E,"&gt;="&amp;$F460,'Inventory (old)'!$E:$E,"&lt;"&amp;$G460)</f>
        <v>2</v>
      </c>
      <c r="BB460" s="7">
        <f>SUMIFS('Inventory (old)'!$M:$M,'Inventory (old)'!$A:$A,"Merge Arrow",'Inventory (old)'!$B:$B,$A460,'Inventory (old)'!$E:$E,"&gt;="&amp;$F460,'Inventory (old)'!$E:$E,"&lt;"&amp;$G460)</f>
        <v>0</v>
      </c>
      <c r="BC460" s="7">
        <f>SUMIFS('Inventory (old)'!$M:$M,'Inventory (old)'!$A:$A,"Bike",'Inventory (old)'!$B:$B,$A460,'Inventory (old)'!$E:$E,"&gt;="&amp;$F460,'Inventory (old)'!$E:$E,"&lt;"&amp;$G460)</f>
        <v>0</v>
      </c>
      <c r="BD460" s="7">
        <f>SUMIFS('Inventory (old)'!$M:$M,'Inventory (old)'!$A:$A,"Parking",'Inventory (old)'!$B:$B,$A460,'Inventory (old)'!$E:$E,"&gt;="&amp;$F460,'Inventory (old)'!$E:$E,"&lt;"&amp;$G460)</f>
        <v>0</v>
      </c>
      <c r="BE460" s="1">
        <f>SUMIFS('Inventory (old)'!$S:$S,'Inventory (old)'!$A:$A,"Parking",'Inventory (old)'!$B:$B,$A460,'Inventory (old)'!$E:$E,"&gt;="&amp;$F460,'Inventory (old)'!$E:$E,"&lt;"&amp;$G460)</f>
        <v>0</v>
      </c>
      <c r="BF460" s="13" t="s">
        <v>2548</v>
      </c>
    </row>
    <row r="461" spans="1:58" x14ac:dyDescent="0.25">
      <c r="A461" s="6" t="s">
        <v>2544</v>
      </c>
      <c r="B461" s="7" t="s">
        <v>45</v>
      </c>
      <c r="C461" s="7" t="s">
        <v>2240</v>
      </c>
      <c r="D461" s="7">
        <v>90</v>
      </c>
      <c r="E461" s="7" t="s">
        <v>59</v>
      </c>
      <c r="F461" s="8">
        <v>15.43</v>
      </c>
      <c r="G461" s="8">
        <v>15.83</v>
      </c>
      <c r="H461" s="7" t="s">
        <v>444</v>
      </c>
      <c r="I461" s="7" t="s">
        <v>2198</v>
      </c>
      <c r="J461" s="14">
        <v>0.3</v>
      </c>
      <c r="K461" s="15" t="s">
        <v>2241</v>
      </c>
      <c r="L461" s="7" t="s">
        <v>2217</v>
      </c>
      <c r="M461" s="7" t="s">
        <v>2072</v>
      </c>
      <c r="N461" s="20">
        <v>1</v>
      </c>
      <c r="O461" s="20" t="s">
        <v>201</v>
      </c>
      <c r="P461" s="20" t="s">
        <v>201</v>
      </c>
      <c r="Q461" s="20"/>
      <c r="R461" s="8"/>
      <c r="S461" s="8"/>
      <c r="T461" s="14">
        <v>9.9999999999999995E-8</v>
      </c>
      <c r="U461" s="14">
        <v>0.15</v>
      </c>
      <c r="V461" s="21">
        <v>1</v>
      </c>
      <c r="W461" s="16"/>
      <c r="X461" s="1">
        <v>107714</v>
      </c>
      <c r="Y461" s="1">
        <v>105560</v>
      </c>
      <c r="Z461" s="7">
        <v>2023</v>
      </c>
      <c r="AA461" s="7" t="s">
        <v>3185</v>
      </c>
      <c r="AB461" s="7">
        <v>2022</v>
      </c>
      <c r="AC461" s="16" t="s">
        <v>348</v>
      </c>
      <c r="AD461" s="113">
        <v>2024</v>
      </c>
      <c r="AE461" s="31">
        <f t="shared" si="98"/>
        <v>642</v>
      </c>
      <c r="AF461" s="8">
        <f t="shared" si="86"/>
        <v>0</v>
      </c>
      <c r="AG461" s="8">
        <f t="shared" si="87"/>
        <v>0.3</v>
      </c>
      <c r="AH461" s="8">
        <f t="shared" si="88"/>
        <v>0.3</v>
      </c>
      <c r="AI461" s="8">
        <f t="shared" si="89"/>
        <v>0.14999989999999999</v>
      </c>
      <c r="AJ461" s="7">
        <f>IF($P461="X",SUMIFS('Inventory (old)'!$M:$M,'Inventory (old)'!$A:$A,"Channel",'Inventory (old)'!$B:$B,$A461,'Inventory (old)'!$E:$E,"&gt;="&amp;$F461,'Inventory (old)'!$E:$E,"&lt;"&amp;$G461),0)</f>
        <v>120</v>
      </c>
      <c r="AK461" s="12">
        <f>IF($P461="X",SUMIFS('Inventory (old)'!$M:$M,'Inventory (old)'!$A:$A,"Dotted Line",'Inventory (old)'!$B:$B,$A461,'Inventory (old)'!$E:$E,"&gt;="&amp;$F461,'Inventory (old)'!$E:$E,"&lt;"&amp;$G461),0)</f>
        <v>0</v>
      </c>
      <c r="AL461" s="113">
        <v>2024</v>
      </c>
      <c r="AM461" s="31">
        <f t="shared" si="99"/>
        <v>643</v>
      </c>
      <c r="AN461" s="7">
        <f>IF($P461="X",0,SUMIFS('Inventory (old)'!$M:$M,'Inventory (old)'!$A:$A,"Channel",'Inventory (old)'!$B:$B,$A461,'Inventory (old)'!$E:$E,"&gt;="&amp;F461,'Inventory (old)'!$E:$E,"&lt;"&amp;$G461))</f>
        <v>0</v>
      </c>
      <c r="AO461" s="7">
        <f>IF($P461="X",0,SUMIFS('Inventory (old)'!$M:$M,'Inventory (old)'!$A:$A,"Dotted Line",'Inventory (old)'!$B:$B,$A461,'Inventory (old)'!$E:$E,"&gt;="&amp;$F461,'Inventory (old)'!$E:$E,"&lt;"&amp;$G461))</f>
        <v>0</v>
      </c>
      <c r="AP461" s="7">
        <f>SUMIFS('Inventory (old)'!$M:$M,'Inventory (old)'!$A:$A,"Stop Line",'Inventory (old)'!$B:$B,$A461,'Inventory (old)'!$E:$E,"&gt;="&amp;$F461,'Inventory (old)'!$E:$E,"&lt;"&amp;$G461)</f>
        <v>0</v>
      </c>
      <c r="AQ461" s="7">
        <f>SUMIFS('Inventory (old)'!$M:$M,'Inventory (old)'!$A:$A,"Arrows and Onlys",'Inventory (old)'!$B:$B,$A461,'Inventory (old)'!$E:$E,"&gt;="&amp;$F461,'Inventory (old)'!$E:$E,"&lt;"&amp;$G461)</f>
        <v>0</v>
      </c>
      <c r="AR461" s="7">
        <f>SUMIFS('Inventory (old)'!$N:$N,'Inventory (old)'!$A:$A,"Arrows and Onlys",'Inventory (old)'!$B:$B,$A461,'Inventory (old)'!$E:$E,"&gt;="&amp;$F461,'Inventory (old)'!$E:$E,"&lt;"&amp;$G461)</f>
        <v>0</v>
      </c>
      <c r="AS461" s="7">
        <f>SUMIFS('Inventory (old)'!$O:$O,'Inventory (old)'!$A:$A,"Transverse",'Inventory (old)'!$B:$B,$A461,'Inventory (old)'!$E:$E,"&gt;="&amp;$F461,'Inventory (old)'!$E:$E,"&lt;"&amp;$G461)</f>
        <v>0</v>
      </c>
      <c r="AT461" s="7">
        <f>SUMIFS('Inventory (old)'!$P:$P,'Inventory (old)'!$A:$A,"Transverse",'Inventory (old)'!$B:$B,$A461,'Inventory (old)'!$E:$E,"&gt;="&amp;$F461,'Inventory (old)'!$E:$E,"&lt;"&amp;$G461)</f>
        <v>0</v>
      </c>
      <c r="AU461" s="7">
        <f>SUMIFS('Inventory (old)'!$M:$M,'Inventory (old)'!$A:$A,"Crosswalk",'Inventory (old)'!$B:$B,$A461,'Inventory (old)'!$E:$E,"&gt;="&amp;$F461,'Inventory (old)'!$E:$E,"&lt;"&amp;$G461)</f>
        <v>0</v>
      </c>
      <c r="AV461" s="7">
        <f>SUMIFS('Inventory (old)'!$M:$M,'Inventory (old)'!$A:$A,"Yield Line",'Inventory (old)'!$B:$B,$A461,'Inventory (old)'!$E:$E,"&gt;="&amp;$F461,'Inventory (old)'!$E:$E,"&lt;"&amp;$G461)</f>
        <v>0</v>
      </c>
      <c r="AW461" s="7">
        <f>SUMIFS('Inventory (old)'!$M:$M,'Inventory (old)'!$A:$A,"Island",'Inventory (old)'!$B:$B,$A461,'Inventory (old)'!$E:$E,"&gt;="&amp;$F461,'Inventory (old)'!$E:$E,"&lt;"&amp;$G461)</f>
        <v>0</v>
      </c>
      <c r="AX461" s="7">
        <f>SUMIFS('Inventory (old)'!$M:$M,'Inventory (old)'!$A:$A,"Railroad",'Inventory (old)'!$B:$B,$A461,'Inventory (old)'!$E:$E,"&gt;="&amp;$F461,'Inventory (old)'!$E:$E,"&lt;"&amp;$G461)</f>
        <v>0</v>
      </c>
      <c r="AY461" s="7">
        <f>SUMIFS('Inventory (old)'!$M:$M,'Inventory (old)'!$A:$A,"School",'Inventory (old)'!$B:$B,$A461,'Inventory (old)'!$E:$E,"&gt;="&amp;$F461,'Inventory (old)'!$E:$E,"&lt;"&amp;$G461)</f>
        <v>0</v>
      </c>
      <c r="AZ461" s="7">
        <f>SUMIFS('Inventory (old)'!$M:$M,'Inventory (old)'!$A:$A,"Air Speed",'Inventory (old)'!$B:$B,$A461,'Inventory (old)'!$E:$E,"&gt;="&amp;$F461,'Inventory (old)'!$E:$E,"&lt;"&amp;$G461)</f>
        <v>0</v>
      </c>
      <c r="BA461" s="7">
        <f>SUMIFS('Inventory (old)'!$M:$M,'Inventory (old)'!$A:$A,"Wrong Way",'Inventory (old)'!$B:$B,$A461,'Inventory (old)'!$E:$E,"&gt;="&amp;$F461,'Inventory (old)'!$E:$E,"&lt;"&amp;$G461)</f>
        <v>0</v>
      </c>
      <c r="BB461" s="7">
        <f>SUMIFS('Inventory (old)'!$M:$M,'Inventory (old)'!$A:$A,"Merge Arrow",'Inventory (old)'!$B:$B,$A461,'Inventory (old)'!$E:$E,"&gt;="&amp;$F461,'Inventory (old)'!$E:$E,"&lt;"&amp;$G461)</f>
        <v>0</v>
      </c>
      <c r="BC461" s="7">
        <f>SUMIFS('Inventory (old)'!$M:$M,'Inventory (old)'!$A:$A,"Bike",'Inventory (old)'!$B:$B,$A461,'Inventory (old)'!$E:$E,"&gt;="&amp;$F461,'Inventory (old)'!$E:$E,"&lt;"&amp;$G461)</f>
        <v>0</v>
      </c>
      <c r="BD461" s="7">
        <f>SUMIFS('Inventory (old)'!$M:$M,'Inventory (old)'!$A:$A,"Parking",'Inventory (old)'!$B:$B,$A461,'Inventory (old)'!$E:$E,"&gt;="&amp;$F461,'Inventory (old)'!$E:$E,"&lt;"&amp;$G461)</f>
        <v>0</v>
      </c>
      <c r="BE461" s="1">
        <f>SUMIFS('Inventory (old)'!$S:$S,'Inventory (old)'!$A:$A,"Parking",'Inventory (old)'!$B:$B,$A461,'Inventory (old)'!$E:$E,"&gt;="&amp;$F461,'Inventory (old)'!$E:$E,"&lt;"&amp;$G461)</f>
        <v>0</v>
      </c>
      <c r="BF461" s="13" t="s">
        <v>2549</v>
      </c>
    </row>
    <row r="462" spans="1:58" x14ac:dyDescent="0.25">
      <c r="A462" s="6" t="s">
        <v>2552</v>
      </c>
      <c r="B462" s="7" t="s">
        <v>45</v>
      </c>
      <c r="C462" s="7" t="s">
        <v>2240</v>
      </c>
      <c r="D462" s="7">
        <v>90</v>
      </c>
      <c r="E462" s="7" t="s">
        <v>58</v>
      </c>
      <c r="F462" s="8">
        <v>18.649999999999999</v>
      </c>
      <c r="G462" s="8">
        <v>19.04</v>
      </c>
      <c r="H462" s="7" t="s">
        <v>47</v>
      </c>
      <c r="I462" s="7" t="s">
        <v>2196</v>
      </c>
      <c r="J462" s="14">
        <v>0.19</v>
      </c>
      <c r="K462" s="15" t="s">
        <v>2241</v>
      </c>
      <c r="L462" s="7" t="s">
        <v>2217</v>
      </c>
      <c r="M462" s="7" t="s">
        <v>2072</v>
      </c>
      <c r="N462" s="20">
        <v>1</v>
      </c>
      <c r="O462" s="20" t="s">
        <v>201</v>
      </c>
      <c r="P462" s="20" t="s">
        <v>201</v>
      </c>
      <c r="Q462" s="20"/>
      <c r="R462" s="8"/>
      <c r="S462" s="8"/>
      <c r="T462" s="14"/>
      <c r="U462" s="14"/>
      <c r="V462" s="21"/>
      <c r="W462" s="16"/>
      <c r="Y462" s="1">
        <v>105560</v>
      </c>
      <c r="Z462" s="7">
        <v>2023</v>
      </c>
      <c r="AA462" s="7" t="s">
        <v>3185</v>
      </c>
      <c r="AB462" s="7">
        <v>2023</v>
      </c>
      <c r="AC462" s="16" t="s">
        <v>348</v>
      </c>
      <c r="AD462" s="113">
        <v>2024</v>
      </c>
      <c r="AE462" s="31">
        <f t="shared" si="98"/>
        <v>642</v>
      </c>
      <c r="AF462" s="8">
        <f t="shared" si="86"/>
        <v>0</v>
      </c>
      <c r="AG462" s="8">
        <f t="shared" si="87"/>
        <v>0.19</v>
      </c>
      <c r="AH462" s="8">
        <f t="shared" si="88"/>
        <v>0.19</v>
      </c>
      <c r="AI462" s="8">
        <f t="shared" si="89"/>
        <v>0</v>
      </c>
      <c r="AJ462" s="7">
        <f>IF($P462="X",SUMIFS('Inventory (old)'!$M:$M,'Inventory (old)'!$A:$A,"Channel",'Inventory (old)'!$B:$B,$A462,'Inventory (old)'!$E:$E,"&gt;="&amp;$F462,'Inventory (old)'!$E:$E,"&lt;"&amp;$G462),0)</f>
        <v>738</v>
      </c>
      <c r="AK462" s="12">
        <f>IF($P462="X",SUMIFS('Inventory (old)'!$M:$M,'Inventory (old)'!$A:$A,"Dotted Line",'Inventory (old)'!$B:$B,$A462,'Inventory (old)'!$E:$E,"&gt;="&amp;$F462,'Inventory (old)'!$E:$E,"&lt;"&amp;$G462),0)</f>
        <v>510</v>
      </c>
      <c r="AL462" s="113"/>
      <c r="AM462" s="31" t="str">
        <f t="shared" si="99"/>
        <v/>
      </c>
      <c r="AN462" s="7">
        <f>IF($P462="X",0,SUMIFS('Inventory (old)'!$M:$M,'Inventory (old)'!$A:$A,"Channel",'Inventory (old)'!$B:$B,$A462,'Inventory (old)'!$E:$E,"&gt;="&amp;F462,'Inventory (old)'!$E:$E,"&lt;"&amp;$G462))</f>
        <v>0</v>
      </c>
      <c r="AO462" s="7">
        <f>IF($P462="X",0,SUMIFS('Inventory (old)'!$M:$M,'Inventory (old)'!$A:$A,"Dotted Line",'Inventory (old)'!$B:$B,$A462,'Inventory (old)'!$E:$E,"&gt;="&amp;$F462,'Inventory (old)'!$E:$E,"&lt;"&amp;$G462))</f>
        <v>0</v>
      </c>
      <c r="AP462" s="7">
        <f>SUMIFS('Inventory (old)'!$M:$M,'Inventory (old)'!$A:$A,"Stop Line",'Inventory (old)'!$B:$B,$A462,'Inventory (old)'!$E:$E,"&gt;="&amp;$F462,'Inventory (old)'!$E:$E,"&lt;"&amp;$G462)</f>
        <v>30</v>
      </c>
      <c r="AQ462" s="7">
        <f>SUMIFS('Inventory (old)'!$M:$M,'Inventory (old)'!$A:$A,"Arrows and Onlys",'Inventory (old)'!$B:$B,$A462,'Inventory (old)'!$E:$E,"&gt;="&amp;$F462,'Inventory (old)'!$E:$E,"&lt;"&amp;$G462)</f>
        <v>6</v>
      </c>
      <c r="AR462" s="7">
        <f>SUMIFS('Inventory (old)'!$N:$N,'Inventory (old)'!$A:$A,"Arrows and Onlys",'Inventory (old)'!$B:$B,$A462,'Inventory (old)'!$E:$E,"&gt;="&amp;$F462,'Inventory (old)'!$E:$E,"&lt;"&amp;$G462)</f>
        <v>2</v>
      </c>
      <c r="AS462" s="7">
        <f>SUMIFS('Inventory (old)'!$O:$O,'Inventory (old)'!$A:$A,"Transverse",'Inventory (old)'!$B:$B,$A462,'Inventory (old)'!$E:$E,"&gt;="&amp;$F462,'Inventory (old)'!$E:$E,"&lt;"&amp;$G462)</f>
        <v>520</v>
      </c>
      <c r="AT462" s="7">
        <f>SUMIFS('Inventory (old)'!$P:$P,'Inventory (old)'!$A:$A,"Transverse",'Inventory (old)'!$B:$B,$A462,'Inventory (old)'!$E:$E,"&gt;="&amp;$F462,'Inventory (old)'!$E:$E,"&lt;"&amp;$G462)</f>
        <v>0</v>
      </c>
      <c r="AU462" s="7">
        <f>SUMIFS('Inventory (old)'!$M:$M,'Inventory (old)'!$A:$A,"Crosswalk",'Inventory (old)'!$B:$B,$A462,'Inventory (old)'!$E:$E,"&gt;="&amp;$F462,'Inventory (old)'!$E:$E,"&lt;"&amp;$G462)</f>
        <v>0</v>
      </c>
      <c r="AV462" s="7">
        <f>SUMIFS('Inventory (old)'!$M:$M,'Inventory (old)'!$A:$A,"Yield Line",'Inventory (old)'!$B:$B,$A462,'Inventory (old)'!$E:$E,"&gt;="&amp;$F462,'Inventory (old)'!$E:$E,"&lt;"&amp;$G462)</f>
        <v>0</v>
      </c>
      <c r="AW462" s="7">
        <f>SUMIFS('Inventory (old)'!$M:$M,'Inventory (old)'!$A:$A,"Island",'Inventory (old)'!$B:$B,$A462,'Inventory (old)'!$E:$E,"&gt;="&amp;$F462,'Inventory (old)'!$E:$E,"&lt;"&amp;$G462)</f>
        <v>0</v>
      </c>
      <c r="AX462" s="7">
        <f>SUMIFS('Inventory (old)'!$M:$M,'Inventory (old)'!$A:$A,"Railroad",'Inventory (old)'!$B:$B,$A462,'Inventory (old)'!$E:$E,"&gt;="&amp;$F462,'Inventory (old)'!$E:$E,"&lt;"&amp;$G462)</f>
        <v>0</v>
      </c>
      <c r="AY462" s="7">
        <f>SUMIFS('Inventory (old)'!$M:$M,'Inventory (old)'!$A:$A,"School",'Inventory (old)'!$B:$B,$A462,'Inventory (old)'!$E:$E,"&gt;="&amp;$F462,'Inventory (old)'!$E:$E,"&lt;"&amp;$G462)</f>
        <v>0</v>
      </c>
      <c r="AZ462" s="7">
        <f>SUMIFS('Inventory (old)'!$M:$M,'Inventory (old)'!$A:$A,"Air Speed",'Inventory (old)'!$B:$B,$A462,'Inventory (old)'!$E:$E,"&gt;="&amp;$F462,'Inventory (old)'!$E:$E,"&lt;"&amp;$G462)</f>
        <v>0</v>
      </c>
      <c r="BA462" s="7">
        <f>SUMIFS('Inventory (old)'!$M:$M,'Inventory (old)'!$A:$A,"Wrong Way",'Inventory (old)'!$B:$B,$A462,'Inventory (old)'!$E:$E,"&gt;="&amp;$F462,'Inventory (old)'!$E:$E,"&lt;"&amp;$G462)</f>
        <v>2</v>
      </c>
      <c r="BB462" s="7">
        <f>SUMIFS('Inventory (old)'!$M:$M,'Inventory (old)'!$A:$A,"Merge Arrow",'Inventory (old)'!$B:$B,$A462,'Inventory (old)'!$E:$E,"&gt;="&amp;$F462,'Inventory (old)'!$E:$E,"&lt;"&amp;$G462)</f>
        <v>0</v>
      </c>
      <c r="BC462" s="7">
        <f>SUMIFS('Inventory (old)'!$M:$M,'Inventory (old)'!$A:$A,"Bike",'Inventory (old)'!$B:$B,$A462,'Inventory (old)'!$E:$E,"&gt;="&amp;$F462,'Inventory (old)'!$E:$E,"&lt;"&amp;$G462)</f>
        <v>0</v>
      </c>
      <c r="BD462" s="7">
        <f>SUMIFS('Inventory (old)'!$M:$M,'Inventory (old)'!$A:$A,"Parking",'Inventory (old)'!$B:$B,$A462,'Inventory (old)'!$E:$E,"&gt;="&amp;$F462,'Inventory (old)'!$E:$E,"&lt;"&amp;$G462)</f>
        <v>0</v>
      </c>
      <c r="BE462" s="1">
        <f>SUMIFS('Inventory (old)'!$S:$S,'Inventory (old)'!$A:$A,"Parking",'Inventory (old)'!$B:$B,$A462,'Inventory (old)'!$E:$E,"&gt;="&amp;$F462,'Inventory (old)'!$E:$E,"&lt;"&amp;$G462)</f>
        <v>0</v>
      </c>
      <c r="BF462" s="13" t="s">
        <v>2550</v>
      </c>
    </row>
    <row r="463" spans="1:58" x14ac:dyDescent="0.25">
      <c r="A463" s="6" t="s">
        <v>2553</v>
      </c>
      <c r="B463" s="7" t="s">
        <v>45</v>
      </c>
      <c r="C463" s="7" t="s">
        <v>2240</v>
      </c>
      <c r="D463" s="7">
        <v>90</v>
      </c>
      <c r="E463" s="7" t="s">
        <v>59</v>
      </c>
      <c r="F463" s="8">
        <v>18.649999999999999</v>
      </c>
      <c r="G463" s="8">
        <v>19.04</v>
      </c>
      <c r="H463" s="7" t="s">
        <v>47</v>
      </c>
      <c r="I463" s="7" t="s">
        <v>2198</v>
      </c>
      <c r="J463" s="14">
        <v>0.19</v>
      </c>
      <c r="K463" s="15" t="s">
        <v>2241</v>
      </c>
      <c r="L463" s="7" t="s">
        <v>2217</v>
      </c>
      <c r="M463" s="7" t="s">
        <v>2072</v>
      </c>
      <c r="N463" s="20">
        <v>1</v>
      </c>
      <c r="O463" s="20" t="s">
        <v>201</v>
      </c>
      <c r="P463" s="20" t="s">
        <v>201</v>
      </c>
      <c r="Q463" s="20"/>
      <c r="R463" s="8"/>
      <c r="S463" s="8"/>
      <c r="T463" s="14">
        <v>9.9999999999999995E-8</v>
      </c>
      <c r="U463" s="14">
        <v>0.04</v>
      </c>
      <c r="V463" s="21">
        <v>1</v>
      </c>
      <c r="W463" s="16"/>
      <c r="Y463" s="1">
        <v>105560</v>
      </c>
      <c r="Z463" s="7">
        <v>2023</v>
      </c>
      <c r="AA463" s="7" t="s">
        <v>3185</v>
      </c>
      <c r="AB463" s="7">
        <v>2023</v>
      </c>
      <c r="AC463" s="16" t="s">
        <v>348</v>
      </c>
      <c r="AD463" s="113">
        <v>2024</v>
      </c>
      <c r="AE463" s="31">
        <f t="shared" si="98"/>
        <v>642</v>
      </c>
      <c r="AF463" s="8">
        <f t="shared" si="86"/>
        <v>0</v>
      </c>
      <c r="AG463" s="8">
        <f t="shared" si="87"/>
        <v>0.19</v>
      </c>
      <c r="AH463" s="8">
        <f t="shared" si="88"/>
        <v>0.19</v>
      </c>
      <c r="AI463" s="8">
        <f t="shared" si="89"/>
        <v>3.9999899999999998E-2</v>
      </c>
      <c r="AJ463" s="7">
        <f>IF($P463="X",SUMIFS('Inventory (old)'!$M:$M,'Inventory (old)'!$A:$A,"Channel",'Inventory (old)'!$B:$B,$A463,'Inventory (old)'!$E:$E,"&gt;="&amp;$F463,'Inventory (old)'!$E:$E,"&lt;"&amp;$G463),0)</f>
        <v>477</v>
      </c>
      <c r="AK463" s="12">
        <f>IF($P463="X",SUMIFS('Inventory (old)'!$M:$M,'Inventory (old)'!$A:$A,"Dotted Line",'Inventory (old)'!$B:$B,$A463,'Inventory (old)'!$E:$E,"&gt;="&amp;$F463,'Inventory (old)'!$E:$E,"&lt;"&amp;$G463),0)</f>
        <v>0</v>
      </c>
      <c r="AL463" s="113"/>
      <c r="AM463" s="31" t="str">
        <f t="shared" si="99"/>
        <v/>
      </c>
      <c r="AN463" s="7">
        <f>IF($P463="X",0,SUMIFS('Inventory (old)'!$M:$M,'Inventory (old)'!$A:$A,"Channel",'Inventory (old)'!$B:$B,$A463,'Inventory (old)'!$E:$E,"&gt;="&amp;F463,'Inventory (old)'!$E:$E,"&lt;"&amp;$G463))</f>
        <v>0</v>
      </c>
      <c r="AO463" s="7">
        <f>IF($P463="X",0,SUMIFS('Inventory (old)'!$M:$M,'Inventory (old)'!$A:$A,"Dotted Line",'Inventory (old)'!$B:$B,$A463,'Inventory (old)'!$E:$E,"&gt;="&amp;$F463,'Inventory (old)'!$E:$E,"&lt;"&amp;$G463))</f>
        <v>0</v>
      </c>
      <c r="AP463" s="7">
        <f>SUMIFS('Inventory (old)'!$M:$M,'Inventory (old)'!$A:$A,"Stop Line",'Inventory (old)'!$B:$B,$A463,'Inventory (old)'!$E:$E,"&gt;="&amp;$F463,'Inventory (old)'!$E:$E,"&lt;"&amp;$G463)</f>
        <v>0</v>
      </c>
      <c r="AQ463" s="7">
        <f>SUMIFS('Inventory (old)'!$M:$M,'Inventory (old)'!$A:$A,"Arrows and Onlys",'Inventory (old)'!$B:$B,$A463,'Inventory (old)'!$E:$E,"&gt;="&amp;$F463,'Inventory (old)'!$E:$E,"&lt;"&amp;$G463)</f>
        <v>0</v>
      </c>
      <c r="AR463" s="7">
        <f>SUMIFS('Inventory (old)'!$N:$N,'Inventory (old)'!$A:$A,"Arrows and Onlys",'Inventory (old)'!$B:$B,$A463,'Inventory (old)'!$E:$E,"&gt;="&amp;$F463,'Inventory (old)'!$E:$E,"&lt;"&amp;$G463)</f>
        <v>0</v>
      </c>
      <c r="AS463" s="7">
        <f>SUMIFS('Inventory (old)'!$O:$O,'Inventory (old)'!$A:$A,"Transverse",'Inventory (old)'!$B:$B,$A463,'Inventory (old)'!$E:$E,"&gt;="&amp;$F463,'Inventory (old)'!$E:$E,"&lt;"&amp;$G463)</f>
        <v>0</v>
      </c>
      <c r="AT463" s="7">
        <f>SUMIFS('Inventory (old)'!$P:$P,'Inventory (old)'!$A:$A,"Transverse",'Inventory (old)'!$B:$B,$A463,'Inventory (old)'!$E:$E,"&gt;="&amp;$F463,'Inventory (old)'!$E:$E,"&lt;"&amp;$G463)</f>
        <v>0</v>
      </c>
      <c r="AU463" s="7">
        <f>SUMIFS('Inventory (old)'!$M:$M,'Inventory (old)'!$A:$A,"Crosswalk",'Inventory (old)'!$B:$B,$A463,'Inventory (old)'!$E:$E,"&gt;="&amp;$F463,'Inventory (old)'!$E:$E,"&lt;"&amp;$G463)</f>
        <v>0</v>
      </c>
      <c r="AV463" s="7">
        <f>SUMIFS('Inventory (old)'!$M:$M,'Inventory (old)'!$A:$A,"Yield Line",'Inventory (old)'!$B:$B,$A463,'Inventory (old)'!$E:$E,"&gt;="&amp;$F463,'Inventory (old)'!$E:$E,"&lt;"&amp;$G463)</f>
        <v>0</v>
      </c>
      <c r="AW463" s="7">
        <f>SUMIFS('Inventory (old)'!$M:$M,'Inventory (old)'!$A:$A,"Island",'Inventory (old)'!$B:$B,$A463,'Inventory (old)'!$E:$E,"&gt;="&amp;$F463,'Inventory (old)'!$E:$E,"&lt;"&amp;$G463)</f>
        <v>0</v>
      </c>
      <c r="AX463" s="7">
        <f>SUMIFS('Inventory (old)'!$M:$M,'Inventory (old)'!$A:$A,"Railroad",'Inventory (old)'!$B:$B,$A463,'Inventory (old)'!$E:$E,"&gt;="&amp;$F463,'Inventory (old)'!$E:$E,"&lt;"&amp;$G463)</f>
        <v>0</v>
      </c>
      <c r="AY463" s="7">
        <f>SUMIFS('Inventory (old)'!$M:$M,'Inventory (old)'!$A:$A,"School",'Inventory (old)'!$B:$B,$A463,'Inventory (old)'!$E:$E,"&gt;="&amp;$F463,'Inventory (old)'!$E:$E,"&lt;"&amp;$G463)</f>
        <v>0</v>
      </c>
      <c r="AZ463" s="7">
        <f>SUMIFS('Inventory (old)'!$M:$M,'Inventory (old)'!$A:$A,"Air Speed",'Inventory (old)'!$B:$B,$A463,'Inventory (old)'!$E:$E,"&gt;="&amp;$F463,'Inventory (old)'!$E:$E,"&lt;"&amp;$G463)</f>
        <v>0</v>
      </c>
      <c r="BA463" s="7">
        <f>SUMIFS('Inventory (old)'!$M:$M,'Inventory (old)'!$A:$A,"Wrong Way",'Inventory (old)'!$B:$B,$A463,'Inventory (old)'!$E:$E,"&gt;="&amp;$F463,'Inventory (old)'!$E:$E,"&lt;"&amp;$G463)</f>
        <v>0</v>
      </c>
      <c r="BB463" s="7">
        <f>SUMIFS('Inventory (old)'!$M:$M,'Inventory (old)'!$A:$A,"Merge Arrow",'Inventory (old)'!$B:$B,$A463,'Inventory (old)'!$E:$E,"&gt;="&amp;$F463,'Inventory (old)'!$E:$E,"&lt;"&amp;$G463)</f>
        <v>0</v>
      </c>
      <c r="BC463" s="7">
        <f>SUMIFS('Inventory (old)'!$M:$M,'Inventory (old)'!$A:$A,"Bike",'Inventory (old)'!$B:$B,$A463,'Inventory (old)'!$E:$E,"&gt;="&amp;$F463,'Inventory (old)'!$E:$E,"&lt;"&amp;$G463)</f>
        <v>0</v>
      </c>
      <c r="BD463" s="7">
        <f>SUMIFS('Inventory (old)'!$M:$M,'Inventory (old)'!$A:$A,"Parking",'Inventory (old)'!$B:$B,$A463,'Inventory (old)'!$E:$E,"&gt;="&amp;$F463,'Inventory (old)'!$E:$E,"&lt;"&amp;$G463)</f>
        <v>0</v>
      </c>
      <c r="BE463" s="1">
        <f>SUMIFS('Inventory (old)'!$S:$S,'Inventory (old)'!$A:$A,"Parking",'Inventory (old)'!$B:$B,$A463,'Inventory (old)'!$E:$E,"&gt;="&amp;$F463,'Inventory (old)'!$E:$E,"&lt;"&amp;$G463)</f>
        <v>0</v>
      </c>
      <c r="BF463" s="13" t="s">
        <v>2551</v>
      </c>
    </row>
    <row r="464" spans="1:58" x14ac:dyDescent="0.25">
      <c r="A464" s="6" t="s">
        <v>2557</v>
      </c>
      <c r="B464" s="7" t="s">
        <v>45</v>
      </c>
      <c r="C464" s="7" t="s">
        <v>2240</v>
      </c>
      <c r="D464" s="7">
        <v>90</v>
      </c>
      <c r="E464" s="7" t="s">
        <v>59</v>
      </c>
      <c r="F464" s="8">
        <v>18.649999999999999</v>
      </c>
      <c r="G464" s="8">
        <v>19.04</v>
      </c>
      <c r="H464" s="7" t="s">
        <v>47</v>
      </c>
      <c r="I464" s="7" t="s">
        <v>2196</v>
      </c>
      <c r="J464" s="14">
        <v>0.18</v>
      </c>
      <c r="K464" s="15" t="s">
        <v>2241</v>
      </c>
      <c r="L464" s="7" t="s">
        <v>2217</v>
      </c>
      <c r="M464" s="7" t="s">
        <v>2072</v>
      </c>
      <c r="N464" s="20">
        <v>1</v>
      </c>
      <c r="O464" s="20" t="s">
        <v>201</v>
      </c>
      <c r="P464" s="20" t="s">
        <v>201</v>
      </c>
      <c r="Q464" s="20"/>
      <c r="R464" s="8"/>
      <c r="S464" s="8"/>
      <c r="T464" s="14"/>
      <c r="U464" s="14"/>
      <c r="V464" s="21"/>
      <c r="W464" s="16"/>
      <c r="Y464" s="1">
        <v>105560</v>
      </c>
      <c r="Z464" s="7">
        <v>2023</v>
      </c>
      <c r="AA464" s="7" t="s">
        <v>3185</v>
      </c>
      <c r="AB464" s="7">
        <v>2023</v>
      </c>
      <c r="AC464" s="16" t="s">
        <v>348</v>
      </c>
      <c r="AD464" s="113">
        <v>2024</v>
      </c>
      <c r="AE464" s="31">
        <f t="shared" si="98"/>
        <v>642</v>
      </c>
      <c r="AF464" s="8">
        <f t="shared" si="86"/>
        <v>0</v>
      </c>
      <c r="AG464" s="8">
        <f t="shared" si="87"/>
        <v>0.18</v>
      </c>
      <c r="AH464" s="8">
        <f t="shared" si="88"/>
        <v>0.18</v>
      </c>
      <c r="AI464" s="8">
        <f t="shared" si="89"/>
        <v>0</v>
      </c>
      <c r="AJ464" s="7">
        <f>IF($P464="X",SUMIFS('Inventory (old)'!$M:$M,'Inventory (old)'!$A:$A,"Channel",'Inventory (old)'!$B:$B,$A464,'Inventory (old)'!$E:$E,"&gt;="&amp;$F464,'Inventory (old)'!$E:$E,"&lt;"&amp;$G464),0)</f>
        <v>563</v>
      </c>
      <c r="AK464" s="12">
        <f>IF($P464="X",SUMIFS('Inventory (old)'!$M:$M,'Inventory (old)'!$A:$A,"Dotted Line",'Inventory (old)'!$B:$B,$A464,'Inventory (old)'!$E:$E,"&gt;="&amp;$F464,'Inventory (old)'!$E:$E,"&lt;"&amp;$G464),0)</f>
        <v>580</v>
      </c>
      <c r="AL464" s="113"/>
      <c r="AM464" s="31" t="str">
        <f t="shared" si="99"/>
        <v/>
      </c>
      <c r="AN464" s="7">
        <f>IF($P464="X",0,SUMIFS('Inventory (old)'!$M:$M,'Inventory (old)'!$A:$A,"Channel",'Inventory (old)'!$B:$B,$A464,'Inventory (old)'!$E:$E,"&gt;="&amp;F464,'Inventory (old)'!$E:$E,"&lt;"&amp;$G464))</f>
        <v>0</v>
      </c>
      <c r="AO464" s="7">
        <f>IF($P464="X",0,SUMIFS('Inventory (old)'!$M:$M,'Inventory (old)'!$A:$A,"Dotted Line",'Inventory (old)'!$B:$B,$A464,'Inventory (old)'!$E:$E,"&gt;="&amp;$F464,'Inventory (old)'!$E:$E,"&lt;"&amp;$G464))</f>
        <v>0</v>
      </c>
      <c r="AP464" s="7">
        <f>SUMIFS('Inventory (old)'!$M:$M,'Inventory (old)'!$A:$A,"Stop Line",'Inventory (old)'!$B:$B,$A464,'Inventory (old)'!$E:$E,"&gt;="&amp;$F464,'Inventory (old)'!$E:$E,"&lt;"&amp;$G464)</f>
        <v>44</v>
      </c>
      <c r="AQ464" s="7">
        <f>SUMIFS('Inventory (old)'!$M:$M,'Inventory (old)'!$A:$A,"Arrows and Onlys",'Inventory (old)'!$B:$B,$A464,'Inventory (old)'!$E:$E,"&gt;="&amp;$F464,'Inventory (old)'!$E:$E,"&lt;"&amp;$G464)</f>
        <v>24</v>
      </c>
      <c r="AR464" s="7">
        <f>SUMIFS('Inventory (old)'!$N:$N,'Inventory (old)'!$A:$A,"Arrows and Onlys",'Inventory (old)'!$B:$B,$A464,'Inventory (old)'!$E:$E,"&gt;="&amp;$F464,'Inventory (old)'!$E:$E,"&lt;"&amp;$G464)</f>
        <v>3</v>
      </c>
      <c r="AS464" s="7">
        <f>SUMIFS('Inventory (old)'!$O:$O,'Inventory (old)'!$A:$A,"Transverse",'Inventory (old)'!$B:$B,$A464,'Inventory (old)'!$E:$E,"&gt;="&amp;$F464,'Inventory (old)'!$E:$E,"&lt;"&amp;$G464)</f>
        <v>265</v>
      </c>
      <c r="AT464" s="7">
        <f>SUMIFS('Inventory (old)'!$P:$P,'Inventory (old)'!$A:$A,"Transverse",'Inventory (old)'!$B:$B,$A464,'Inventory (old)'!$E:$E,"&gt;="&amp;$F464,'Inventory (old)'!$E:$E,"&lt;"&amp;$G464)</f>
        <v>0</v>
      </c>
      <c r="AU464" s="7">
        <f>SUMIFS('Inventory (old)'!$M:$M,'Inventory (old)'!$A:$A,"Crosswalk",'Inventory (old)'!$B:$B,$A464,'Inventory (old)'!$E:$E,"&gt;="&amp;$F464,'Inventory (old)'!$E:$E,"&lt;"&amp;$G464)</f>
        <v>0</v>
      </c>
      <c r="AV464" s="7">
        <f>SUMIFS('Inventory (old)'!$M:$M,'Inventory (old)'!$A:$A,"Yield Line",'Inventory (old)'!$B:$B,$A464,'Inventory (old)'!$E:$E,"&gt;="&amp;$F464,'Inventory (old)'!$E:$E,"&lt;"&amp;$G464)</f>
        <v>0</v>
      </c>
      <c r="AW464" s="7">
        <f>SUMIFS('Inventory (old)'!$M:$M,'Inventory (old)'!$A:$A,"Island",'Inventory (old)'!$B:$B,$A464,'Inventory (old)'!$E:$E,"&gt;="&amp;$F464,'Inventory (old)'!$E:$E,"&lt;"&amp;$G464)</f>
        <v>0</v>
      </c>
      <c r="AX464" s="7">
        <f>SUMIFS('Inventory (old)'!$M:$M,'Inventory (old)'!$A:$A,"Railroad",'Inventory (old)'!$B:$B,$A464,'Inventory (old)'!$E:$E,"&gt;="&amp;$F464,'Inventory (old)'!$E:$E,"&lt;"&amp;$G464)</f>
        <v>0</v>
      </c>
      <c r="AY464" s="7">
        <f>SUMIFS('Inventory (old)'!$M:$M,'Inventory (old)'!$A:$A,"School",'Inventory (old)'!$B:$B,$A464,'Inventory (old)'!$E:$E,"&gt;="&amp;$F464,'Inventory (old)'!$E:$E,"&lt;"&amp;$G464)</f>
        <v>0</v>
      </c>
      <c r="AZ464" s="7">
        <f>SUMIFS('Inventory (old)'!$M:$M,'Inventory (old)'!$A:$A,"Air Speed",'Inventory (old)'!$B:$B,$A464,'Inventory (old)'!$E:$E,"&gt;="&amp;$F464,'Inventory (old)'!$E:$E,"&lt;"&amp;$G464)</f>
        <v>0</v>
      </c>
      <c r="BA464" s="7">
        <f>SUMIFS('Inventory (old)'!$M:$M,'Inventory (old)'!$A:$A,"Wrong Way",'Inventory (old)'!$B:$B,$A464,'Inventory (old)'!$E:$E,"&gt;="&amp;$F464,'Inventory (old)'!$E:$E,"&lt;"&amp;$G464)</f>
        <v>2</v>
      </c>
      <c r="BB464" s="7">
        <f>SUMIFS('Inventory (old)'!$M:$M,'Inventory (old)'!$A:$A,"Merge Arrow",'Inventory (old)'!$B:$B,$A464,'Inventory (old)'!$E:$E,"&gt;="&amp;$F464,'Inventory (old)'!$E:$E,"&lt;"&amp;$G464)</f>
        <v>0</v>
      </c>
      <c r="BC464" s="7">
        <f>SUMIFS('Inventory (old)'!$M:$M,'Inventory (old)'!$A:$A,"Bike",'Inventory (old)'!$B:$B,$A464,'Inventory (old)'!$E:$E,"&gt;="&amp;$F464,'Inventory (old)'!$E:$E,"&lt;"&amp;$G464)</f>
        <v>0</v>
      </c>
      <c r="BD464" s="7">
        <f>SUMIFS('Inventory (old)'!$M:$M,'Inventory (old)'!$A:$A,"Parking",'Inventory (old)'!$B:$B,$A464,'Inventory (old)'!$E:$E,"&gt;="&amp;$F464,'Inventory (old)'!$E:$E,"&lt;"&amp;$G464)</f>
        <v>0</v>
      </c>
      <c r="BE464" s="1">
        <f>SUMIFS('Inventory (old)'!$S:$S,'Inventory (old)'!$A:$A,"Parking",'Inventory (old)'!$B:$B,$A464,'Inventory (old)'!$E:$E,"&gt;="&amp;$F464,'Inventory (old)'!$E:$E,"&lt;"&amp;$G464)</f>
        <v>0</v>
      </c>
      <c r="BF464" s="13" t="s">
        <v>2555</v>
      </c>
    </row>
    <row r="465" spans="1:58" x14ac:dyDescent="0.25">
      <c r="A465" s="6" t="s">
        <v>2554</v>
      </c>
      <c r="B465" s="7" t="s">
        <v>45</v>
      </c>
      <c r="C465" s="7" t="s">
        <v>2240</v>
      </c>
      <c r="D465" s="7">
        <v>90</v>
      </c>
      <c r="E465" s="7" t="s">
        <v>58</v>
      </c>
      <c r="F465" s="8">
        <v>18.649999999999999</v>
      </c>
      <c r="G465" s="8">
        <v>19.04</v>
      </c>
      <c r="H465" s="7" t="s">
        <v>47</v>
      </c>
      <c r="I465" s="7" t="s">
        <v>2198</v>
      </c>
      <c r="J465" s="14">
        <v>0.17</v>
      </c>
      <c r="K465" s="15" t="s">
        <v>2241</v>
      </c>
      <c r="L465" s="7" t="s">
        <v>2217</v>
      </c>
      <c r="M465" s="7" t="s">
        <v>2072</v>
      </c>
      <c r="N465" s="20">
        <v>1</v>
      </c>
      <c r="O465" s="20" t="s">
        <v>201</v>
      </c>
      <c r="P465" s="20" t="s">
        <v>201</v>
      </c>
      <c r="Q465" s="20"/>
      <c r="R465" s="8"/>
      <c r="S465" s="8"/>
      <c r="T465" s="14">
        <v>9.9999999999999995E-8</v>
      </c>
      <c r="U465" s="14">
        <v>0.03</v>
      </c>
      <c r="V465" s="21">
        <v>1</v>
      </c>
      <c r="W465" s="16"/>
      <c r="Y465" s="1">
        <v>105560</v>
      </c>
      <c r="Z465" s="7">
        <v>2023</v>
      </c>
      <c r="AA465" s="7" t="s">
        <v>3185</v>
      </c>
      <c r="AB465" s="7">
        <v>2023</v>
      </c>
      <c r="AC465" s="16" t="s">
        <v>348</v>
      </c>
      <c r="AD465" s="113">
        <v>2024</v>
      </c>
      <c r="AE465" s="31">
        <f t="shared" si="98"/>
        <v>642</v>
      </c>
      <c r="AF465" s="8">
        <f t="shared" si="86"/>
        <v>0</v>
      </c>
      <c r="AG465" s="8">
        <f t="shared" si="87"/>
        <v>0.17</v>
      </c>
      <c r="AH465" s="8">
        <f t="shared" si="88"/>
        <v>0.17</v>
      </c>
      <c r="AI465" s="8">
        <f t="shared" si="89"/>
        <v>2.9999899999999999E-2</v>
      </c>
      <c r="AJ465" s="7">
        <f>IF($P465="X",SUMIFS('Inventory (old)'!$M:$M,'Inventory (old)'!$A:$A,"Channel",'Inventory (old)'!$B:$B,$A465,'Inventory (old)'!$E:$E,"&gt;="&amp;$F465,'Inventory (old)'!$E:$E,"&lt;"&amp;$G465),0)</f>
        <v>405</v>
      </c>
      <c r="AK465" s="12">
        <f>IF($P465="X",SUMIFS('Inventory (old)'!$M:$M,'Inventory (old)'!$A:$A,"Dotted Line",'Inventory (old)'!$B:$B,$A465,'Inventory (old)'!$E:$E,"&gt;="&amp;$F465,'Inventory (old)'!$E:$E,"&lt;"&amp;$G465),0)</f>
        <v>0</v>
      </c>
      <c r="AL465" s="113"/>
      <c r="AM465" s="31" t="str">
        <f t="shared" si="99"/>
        <v/>
      </c>
      <c r="AN465" s="7">
        <f>IF($P465="X",0,SUMIFS('Inventory (old)'!$M:$M,'Inventory (old)'!$A:$A,"Channel",'Inventory (old)'!$B:$B,$A465,'Inventory (old)'!$E:$E,"&gt;="&amp;F465,'Inventory (old)'!$E:$E,"&lt;"&amp;$G465))</f>
        <v>0</v>
      </c>
      <c r="AO465" s="7">
        <f>IF($P465="X",0,SUMIFS('Inventory (old)'!$M:$M,'Inventory (old)'!$A:$A,"Dotted Line",'Inventory (old)'!$B:$B,$A465,'Inventory (old)'!$E:$E,"&gt;="&amp;$F465,'Inventory (old)'!$E:$E,"&lt;"&amp;$G465))</f>
        <v>0</v>
      </c>
      <c r="AP465" s="7">
        <f>SUMIFS('Inventory (old)'!$M:$M,'Inventory (old)'!$A:$A,"Stop Line",'Inventory (old)'!$B:$B,$A465,'Inventory (old)'!$E:$E,"&gt;="&amp;$F465,'Inventory (old)'!$E:$E,"&lt;"&amp;$G465)</f>
        <v>0</v>
      </c>
      <c r="AQ465" s="7">
        <f>SUMIFS('Inventory (old)'!$M:$M,'Inventory (old)'!$A:$A,"Arrows and Onlys",'Inventory (old)'!$B:$B,$A465,'Inventory (old)'!$E:$E,"&gt;="&amp;$F465,'Inventory (old)'!$E:$E,"&lt;"&amp;$G465)</f>
        <v>0</v>
      </c>
      <c r="AR465" s="7">
        <f>SUMIFS('Inventory (old)'!$N:$N,'Inventory (old)'!$A:$A,"Arrows and Onlys",'Inventory (old)'!$B:$B,$A465,'Inventory (old)'!$E:$E,"&gt;="&amp;$F465,'Inventory (old)'!$E:$E,"&lt;"&amp;$G465)</f>
        <v>0</v>
      </c>
      <c r="AS465" s="7">
        <f>SUMIFS('Inventory (old)'!$O:$O,'Inventory (old)'!$A:$A,"Transverse",'Inventory (old)'!$B:$B,$A465,'Inventory (old)'!$E:$E,"&gt;="&amp;$F465,'Inventory (old)'!$E:$E,"&lt;"&amp;$G465)</f>
        <v>0</v>
      </c>
      <c r="AT465" s="7">
        <f>SUMIFS('Inventory (old)'!$P:$P,'Inventory (old)'!$A:$A,"Transverse",'Inventory (old)'!$B:$B,$A465,'Inventory (old)'!$E:$E,"&gt;="&amp;$F465,'Inventory (old)'!$E:$E,"&lt;"&amp;$G465)</f>
        <v>0</v>
      </c>
      <c r="AU465" s="7">
        <f>SUMIFS('Inventory (old)'!$M:$M,'Inventory (old)'!$A:$A,"Crosswalk",'Inventory (old)'!$B:$B,$A465,'Inventory (old)'!$E:$E,"&gt;="&amp;$F465,'Inventory (old)'!$E:$E,"&lt;"&amp;$G465)</f>
        <v>0</v>
      </c>
      <c r="AV465" s="7">
        <f>SUMIFS('Inventory (old)'!$M:$M,'Inventory (old)'!$A:$A,"Yield Line",'Inventory (old)'!$B:$B,$A465,'Inventory (old)'!$E:$E,"&gt;="&amp;$F465,'Inventory (old)'!$E:$E,"&lt;"&amp;$G465)</f>
        <v>0</v>
      </c>
      <c r="AW465" s="7">
        <f>SUMIFS('Inventory (old)'!$M:$M,'Inventory (old)'!$A:$A,"Island",'Inventory (old)'!$B:$B,$A465,'Inventory (old)'!$E:$E,"&gt;="&amp;$F465,'Inventory (old)'!$E:$E,"&lt;"&amp;$G465)</f>
        <v>0</v>
      </c>
      <c r="AX465" s="7">
        <f>SUMIFS('Inventory (old)'!$M:$M,'Inventory (old)'!$A:$A,"Railroad",'Inventory (old)'!$B:$B,$A465,'Inventory (old)'!$E:$E,"&gt;="&amp;$F465,'Inventory (old)'!$E:$E,"&lt;"&amp;$G465)</f>
        <v>0</v>
      </c>
      <c r="AY465" s="7">
        <f>SUMIFS('Inventory (old)'!$M:$M,'Inventory (old)'!$A:$A,"School",'Inventory (old)'!$B:$B,$A465,'Inventory (old)'!$E:$E,"&gt;="&amp;$F465,'Inventory (old)'!$E:$E,"&lt;"&amp;$G465)</f>
        <v>0</v>
      </c>
      <c r="AZ465" s="7">
        <f>SUMIFS('Inventory (old)'!$M:$M,'Inventory (old)'!$A:$A,"Air Speed",'Inventory (old)'!$B:$B,$A465,'Inventory (old)'!$E:$E,"&gt;="&amp;$F465,'Inventory (old)'!$E:$E,"&lt;"&amp;$G465)</f>
        <v>0</v>
      </c>
      <c r="BA465" s="7">
        <f>SUMIFS('Inventory (old)'!$M:$M,'Inventory (old)'!$A:$A,"Wrong Way",'Inventory (old)'!$B:$B,$A465,'Inventory (old)'!$E:$E,"&gt;="&amp;$F465,'Inventory (old)'!$E:$E,"&lt;"&amp;$G465)</f>
        <v>0</v>
      </c>
      <c r="BB465" s="7">
        <f>SUMIFS('Inventory (old)'!$M:$M,'Inventory (old)'!$A:$A,"Merge Arrow",'Inventory (old)'!$B:$B,$A465,'Inventory (old)'!$E:$E,"&gt;="&amp;$F465,'Inventory (old)'!$E:$E,"&lt;"&amp;$G465)</f>
        <v>0</v>
      </c>
      <c r="BC465" s="7">
        <f>SUMIFS('Inventory (old)'!$M:$M,'Inventory (old)'!$A:$A,"Bike",'Inventory (old)'!$B:$B,$A465,'Inventory (old)'!$E:$E,"&gt;="&amp;$F465,'Inventory (old)'!$E:$E,"&lt;"&amp;$G465)</f>
        <v>0</v>
      </c>
      <c r="BD465" s="7">
        <f>SUMIFS('Inventory (old)'!$M:$M,'Inventory (old)'!$A:$A,"Parking",'Inventory (old)'!$B:$B,$A465,'Inventory (old)'!$E:$E,"&gt;="&amp;$F465,'Inventory (old)'!$E:$E,"&lt;"&amp;$G465)</f>
        <v>0</v>
      </c>
      <c r="BE465" s="1">
        <f>SUMIFS('Inventory (old)'!$S:$S,'Inventory (old)'!$A:$A,"Parking",'Inventory (old)'!$B:$B,$A465,'Inventory (old)'!$E:$E,"&gt;="&amp;$F465,'Inventory (old)'!$E:$E,"&lt;"&amp;$G465)</f>
        <v>0</v>
      </c>
      <c r="BF465" s="13" t="s">
        <v>2556</v>
      </c>
    </row>
    <row r="466" spans="1:58" x14ac:dyDescent="0.25">
      <c r="A466" s="6" t="s">
        <v>2529</v>
      </c>
      <c r="B466" s="7" t="s">
        <v>45</v>
      </c>
      <c r="C466" s="7" t="s">
        <v>2240</v>
      </c>
      <c r="D466" s="7">
        <v>90</v>
      </c>
      <c r="E466" s="7" t="s">
        <v>58</v>
      </c>
      <c r="F466" s="8">
        <v>18.61</v>
      </c>
      <c r="G466" s="8">
        <v>23.33</v>
      </c>
      <c r="H466" s="7" t="s">
        <v>2534</v>
      </c>
      <c r="I466" s="7" t="s">
        <v>2526</v>
      </c>
      <c r="J466" s="14">
        <f>G466-F466</f>
        <v>4.7199999999999989</v>
      </c>
      <c r="K466" s="15" t="s">
        <v>2241</v>
      </c>
      <c r="L466" s="7" t="s">
        <v>2217</v>
      </c>
      <c r="M466" s="7" t="s">
        <v>2072</v>
      </c>
      <c r="N466" s="20">
        <v>3</v>
      </c>
      <c r="O466" s="20" t="s">
        <v>201</v>
      </c>
      <c r="P466" s="20" t="s">
        <v>201</v>
      </c>
      <c r="Q466" s="20"/>
      <c r="R466" s="8"/>
      <c r="S466" s="8"/>
      <c r="T466" s="14">
        <v>18.61</v>
      </c>
      <c r="U466" s="14">
        <v>18.78</v>
      </c>
      <c r="V466" s="21">
        <v>-1</v>
      </c>
      <c r="W466" s="16"/>
      <c r="Y466" s="1">
        <v>105560</v>
      </c>
      <c r="Z466" s="7">
        <v>2023</v>
      </c>
      <c r="AA466" s="7" t="s">
        <v>3185</v>
      </c>
      <c r="AB466" s="7">
        <v>2022</v>
      </c>
      <c r="AC466" s="16" t="s">
        <v>348</v>
      </c>
      <c r="AD466" s="113">
        <v>2024</v>
      </c>
      <c r="AE466" s="31">
        <f t="shared" si="98"/>
        <v>642</v>
      </c>
      <c r="AF466" s="8">
        <f t="shared" si="86"/>
        <v>0</v>
      </c>
      <c r="AG466" s="8">
        <f t="shared" si="87"/>
        <v>4.7199999999999989</v>
      </c>
      <c r="AH466" s="8">
        <f t="shared" si="88"/>
        <v>4.7199999999999989</v>
      </c>
      <c r="AI466" s="8">
        <f t="shared" si="89"/>
        <v>9.269999999999996</v>
      </c>
      <c r="AJ466" s="7">
        <f>IF($P466="X",SUMIFS('Inventory (old)'!$M:$M,'Inventory (old)'!$A:$A,"Channel",'Inventory (old)'!$B:$B,$A466,'Inventory (old)'!$E:$E,"&gt;="&amp;$F466,'Inventory (old)'!$E:$E,"&lt;"&amp;$G466),0)</f>
        <v>0</v>
      </c>
      <c r="AK466" s="12">
        <f>IF($P466="X",SUMIFS('Inventory (old)'!$M:$M,'Inventory (old)'!$A:$A,"Dotted Line",'Inventory (old)'!$B:$B,$A466,'Inventory (old)'!$E:$E,"&gt;="&amp;$F466,'Inventory (old)'!$E:$E,"&lt;"&amp;$G466),0)</f>
        <v>0</v>
      </c>
      <c r="AL466" s="113">
        <v>2024</v>
      </c>
      <c r="AM466" s="31">
        <f t="shared" si="99"/>
        <v>643</v>
      </c>
      <c r="AN466" s="7">
        <f>IF($P466="X",0,SUMIFS('Inventory (old)'!$M:$M,'Inventory (old)'!$A:$A,"Channel",'Inventory (old)'!$B:$B,$A466,'Inventory (old)'!$E:$E,"&gt;="&amp;F466,'Inventory (old)'!$E:$E,"&lt;"&amp;$G466))</f>
        <v>0</v>
      </c>
      <c r="AO466" s="7">
        <f>IF($P466="X",0,SUMIFS('Inventory (old)'!$M:$M,'Inventory (old)'!$A:$A,"Dotted Line",'Inventory (old)'!$B:$B,$A466,'Inventory (old)'!$E:$E,"&gt;="&amp;$F466,'Inventory (old)'!$E:$E,"&lt;"&amp;$G466))</f>
        <v>0</v>
      </c>
      <c r="AP466" s="7">
        <f>SUMIFS('Inventory (old)'!$M:$M,'Inventory (old)'!$A:$A,"Stop Line",'Inventory (old)'!$B:$B,$A466,'Inventory (old)'!$E:$E,"&gt;="&amp;$F466,'Inventory (old)'!$E:$E,"&lt;"&amp;$G466)</f>
        <v>0</v>
      </c>
      <c r="AQ466" s="7">
        <f>SUMIFS('Inventory (old)'!$M:$M,'Inventory (old)'!$A:$A,"Arrows and Onlys",'Inventory (old)'!$B:$B,$A466,'Inventory (old)'!$E:$E,"&gt;="&amp;$F466,'Inventory (old)'!$E:$E,"&lt;"&amp;$G466)</f>
        <v>0</v>
      </c>
      <c r="AR466" s="7">
        <f>SUMIFS('Inventory (old)'!$N:$N,'Inventory (old)'!$A:$A,"Arrows and Onlys",'Inventory (old)'!$B:$B,$A466,'Inventory (old)'!$E:$E,"&gt;="&amp;$F466,'Inventory (old)'!$E:$E,"&lt;"&amp;$G466)</f>
        <v>0</v>
      </c>
      <c r="AS466" s="7">
        <f>SUMIFS('Inventory (old)'!$O:$O,'Inventory (old)'!$A:$A,"Transverse",'Inventory (old)'!$B:$B,$A466,'Inventory (old)'!$E:$E,"&gt;="&amp;$F466,'Inventory (old)'!$E:$E,"&lt;"&amp;$G466)</f>
        <v>0</v>
      </c>
      <c r="AT466" s="7">
        <f>SUMIFS('Inventory (old)'!$P:$P,'Inventory (old)'!$A:$A,"Transverse",'Inventory (old)'!$B:$B,$A466,'Inventory (old)'!$E:$E,"&gt;="&amp;$F466,'Inventory (old)'!$E:$E,"&lt;"&amp;$G466)</f>
        <v>0</v>
      </c>
      <c r="AU466" s="7">
        <f>SUMIFS('Inventory (old)'!$M:$M,'Inventory (old)'!$A:$A,"Crosswalk",'Inventory (old)'!$B:$B,$A466,'Inventory (old)'!$E:$E,"&gt;="&amp;$F466,'Inventory (old)'!$E:$E,"&lt;"&amp;$G466)</f>
        <v>0</v>
      </c>
      <c r="AV466" s="7">
        <f>SUMIFS('Inventory (old)'!$M:$M,'Inventory (old)'!$A:$A,"Yield Line",'Inventory (old)'!$B:$B,$A466,'Inventory (old)'!$E:$E,"&gt;="&amp;$F466,'Inventory (old)'!$E:$E,"&lt;"&amp;$G466)</f>
        <v>0</v>
      </c>
      <c r="AW466" s="7">
        <f>SUMIFS('Inventory (old)'!$M:$M,'Inventory (old)'!$A:$A,"Island",'Inventory (old)'!$B:$B,$A466,'Inventory (old)'!$E:$E,"&gt;="&amp;$F466,'Inventory (old)'!$E:$E,"&lt;"&amp;$G466)</f>
        <v>0</v>
      </c>
      <c r="AX466" s="7">
        <f>SUMIFS('Inventory (old)'!$M:$M,'Inventory (old)'!$A:$A,"Railroad",'Inventory (old)'!$B:$B,$A466,'Inventory (old)'!$E:$E,"&gt;="&amp;$F466,'Inventory (old)'!$E:$E,"&lt;"&amp;$G466)</f>
        <v>0</v>
      </c>
      <c r="AY466" s="7">
        <f>SUMIFS('Inventory (old)'!$M:$M,'Inventory (old)'!$A:$A,"School",'Inventory (old)'!$B:$B,$A466,'Inventory (old)'!$E:$E,"&gt;="&amp;$F466,'Inventory (old)'!$E:$E,"&lt;"&amp;$G466)</f>
        <v>0</v>
      </c>
      <c r="AZ466" s="7">
        <f>SUMIFS('Inventory (old)'!$M:$M,'Inventory (old)'!$A:$A,"Air Speed",'Inventory (old)'!$B:$B,$A466,'Inventory (old)'!$E:$E,"&gt;="&amp;$F466,'Inventory (old)'!$E:$E,"&lt;"&amp;$G466)</f>
        <v>1</v>
      </c>
      <c r="BA466" s="7">
        <f>SUMIFS('Inventory (old)'!$M:$M,'Inventory (old)'!$A:$A,"Wrong Way",'Inventory (old)'!$B:$B,$A466,'Inventory (old)'!$E:$E,"&gt;="&amp;$F466,'Inventory (old)'!$E:$E,"&lt;"&amp;$G466)</f>
        <v>0</v>
      </c>
      <c r="BB466" s="7">
        <f>SUMIFS('Inventory (old)'!$M:$M,'Inventory (old)'!$A:$A,"Merge Arrow",'Inventory (old)'!$B:$B,$A466,'Inventory (old)'!$E:$E,"&gt;="&amp;$F466,'Inventory (old)'!$E:$E,"&lt;"&amp;$G466)</f>
        <v>0</v>
      </c>
      <c r="BC466" s="7">
        <f>SUMIFS('Inventory (old)'!$M:$M,'Inventory (old)'!$A:$A,"Bike",'Inventory (old)'!$B:$B,$A466,'Inventory (old)'!$E:$E,"&gt;="&amp;$F466,'Inventory (old)'!$E:$E,"&lt;"&amp;$G466)</f>
        <v>0</v>
      </c>
      <c r="BD466" s="7">
        <f>SUMIFS('Inventory (old)'!$M:$M,'Inventory (old)'!$A:$A,"Parking",'Inventory (old)'!$B:$B,$A466,'Inventory (old)'!$E:$E,"&gt;="&amp;$F466,'Inventory (old)'!$E:$E,"&lt;"&amp;$G466)</f>
        <v>0</v>
      </c>
      <c r="BE466" s="1">
        <f>SUMIFS('Inventory (old)'!$S:$S,'Inventory (old)'!$A:$A,"Parking",'Inventory (old)'!$B:$B,$A466,'Inventory (old)'!$E:$E,"&gt;="&amp;$F466,'Inventory (old)'!$E:$E,"&lt;"&amp;$G466)</f>
        <v>0</v>
      </c>
      <c r="BF466" s="13"/>
    </row>
    <row r="467" spans="1:58" x14ac:dyDescent="0.25">
      <c r="A467" s="6" t="s">
        <v>2530</v>
      </c>
      <c r="B467" s="7" t="s">
        <v>45</v>
      </c>
      <c r="C467" s="7" t="s">
        <v>2240</v>
      </c>
      <c r="D467" s="7">
        <v>90</v>
      </c>
      <c r="E467" s="7" t="s">
        <v>59</v>
      </c>
      <c r="F467" s="8">
        <v>18.61</v>
      </c>
      <c r="G467" s="8">
        <v>23.33</v>
      </c>
      <c r="H467" s="7" t="s">
        <v>2534</v>
      </c>
      <c r="I467" s="7" t="s">
        <v>2526</v>
      </c>
      <c r="J467" s="14">
        <f>G467-F467</f>
        <v>4.7199999999999989</v>
      </c>
      <c r="K467" s="15" t="s">
        <v>2241</v>
      </c>
      <c r="L467" s="7" t="s">
        <v>2217</v>
      </c>
      <c r="M467" s="7" t="s">
        <v>2072</v>
      </c>
      <c r="N467" s="20">
        <v>3</v>
      </c>
      <c r="O467" s="20" t="s">
        <v>201</v>
      </c>
      <c r="P467" s="20" t="s">
        <v>201</v>
      </c>
      <c r="Q467" s="20"/>
      <c r="R467" s="8"/>
      <c r="S467" s="8"/>
      <c r="T467" s="14">
        <v>18.61</v>
      </c>
      <c r="U467" s="14">
        <v>18.78</v>
      </c>
      <c r="V467" s="21">
        <v>-1</v>
      </c>
      <c r="W467" s="16"/>
      <c r="Y467" s="1">
        <v>105560</v>
      </c>
      <c r="Z467" s="7">
        <v>2023</v>
      </c>
      <c r="AA467" s="7" t="s">
        <v>3185</v>
      </c>
      <c r="AB467" s="7">
        <v>2022</v>
      </c>
      <c r="AC467" s="16" t="s">
        <v>348</v>
      </c>
      <c r="AD467" s="113">
        <v>2024</v>
      </c>
      <c r="AE467" s="31">
        <f t="shared" si="98"/>
        <v>642</v>
      </c>
      <c r="AF467" s="8">
        <f t="shared" si="86"/>
        <v>0</v>
      </c>
      <c r="AG467" s="8">
        <f t="shared" si="87"/>
        <v>4.7199999999999989</v>
      </c>
      <c r="AH467" s="8">
        <f t="shared" si="88"/>
        <v>4.7199999999999989</v>
      </c>
      <c r="AI467" s="8">
        <f t="shared" si="89"/>
        <v>9.269999999999996</v>
      </c>
      <c r="AJ467" s="7">
        <f>IF($P467="X",SUMIFS('Inventory (old)'!$M:$M,'Inventory (old)'!$A:$A,"Channel",'Inventory (old)'!$B:$B,$A467,'Inventory (old)'!$E:$E,"&gt;="&amp;$F467,'Inventory (old)'!$E:$E,"&lt;"&amp;$G467),0)</f>
        <v>0</v>
      </c>
      <c r="AK467" s="12">
        <f>IF($P467="X",SUMIFS('Inventory (old)'!$M:$M,'Inventory (old)'!$A:$A,"Dotted Line",'Inventory (old)'!$B:$B,$A467,'Inventory (old)'!$E:$E,"&gt;="&amp;$F467,'Inventory (old)'!$E:$E,"&lt;"&amp;$G467),0)</f>
        <v>0</v>
      </c>
      <c r="AL467" s="113">
        <v>2024</v>
      </c>
      <c r="AM467" s="31">
        <f t="shared" si="99"/>
        <v>643</v>
      </c>
      <c r="AN467" s="7">
        <f>IF($P467="X",0,SUMIFS('Inventory (old)'!$M:$M,'Inventory (old)'!$A:$A,"Channel",'Inventory (old)'!$B:$B,$A467,'Inventory (old)'!$E:$E,"&gt;="&amp;F467,'Inventory (old)'!$E:$E,"&lt;"&amp;$G467))</f>
        <v>0</v>
      </c>
      <c r="AO467" s="7">
        <f>IF($P467="X",0,SUMIFS('Inventory (old)'!$M:$M,'Inventory (old)'!$A:$A,"Dotted Line",'Inventory (old)'!$B:$B,$A467,'Inventory (old)'!$E:$E,"&gt;="&amp;$F467,'Inventory (old)'!$E:$E,"&lt;"&amp;$G467))</f>
        <v>0</v>
      </c>
      <c r="AP467" s="7">
        <f>SUMIFS('Inventory (old)'!$M:$M,'Inventory (old)'!$A:$A,"Stop Line",'Inventory (old)'!$B:$B,$A467,'Inventory (old)'!$E:$E,"&gt;="&amp;$F467,'Inventory (old)'!$E:$E,"&lt;"&amp;$G467)</f>
        <v>0</v>
      </c>
      <c r="AQ467" s="7">
        <f>SUMIFS('Inventory (old)'!$M:$M,'Inventory (old)'!$A:$A,"Arrows and Onlys",'Inventory (old)'!$B:$B,$A467,'Inventory (old)'!$E:$E,"&gt;="&amp;$F467,'Inventory (old)'!$E:$E,"&lt;"&amp;$G467)</f>
        <v>0</v>
      </c>
      <c r="AR467" s="7">
        <f>SUMIFS('Inventory (old)'!$N:$N,'Inventory (old)'!$A:$A,"Arrows and Onlys",'Inventory (old)'!$B:$B,$A467,'Inventory (old)'!$E:$E,"&gt;="&amp;$F467,'Inventory (old)'!$E:$E,"&lt;"&amp;$G467)</f>
        <v>0</v>
      </c>
      <c r="AS467" s="7">
        <f>SUMIFS('Inventory (old)'!$O:$O,'Inventory (old)'!$A:$A,"Transverse",'Inventory (old)'!$B:$B,$A467,'Inventory (old)'!$E:$E,"&gt;="&amp;$F467,'Inventory (old)'!$E:$E,"&lt;"&amp;$G467)</f>
        <v>0</v>
      </c>
      <c r="AT467" s="7">
        <f>SUMIFS('Inventory (old)'!$P:$P,'Inventory (old)'!$A:$A,"Transverse",'Inventory (old)'!$B:$B,$A467,'Inventory (old)'!$E:$E,"&gt;="&amp;$F467,'Inventory (old)'!$E:$E,"&lt;"&amp;$G467)</f>
        <v>0</v>
      </c>
      <c r="AU467" s="7">
        <f>SUMIFS('Inventory (old)'!$M:$M,'Inventory (old)'!$A:$A,"Crosswalk",'Inventory (old)'!$B:$B,$A467,'Inventory (old)'!$E:$E,"&gt;="&amp;$F467,'Inventory (old)'!$E:$E,"&lt;"&amp;$G467)</f>
        <v>0</v>
      </c>
      <c r="AV467" s="7">
        <f>SUMIFS('Inventory (old)'!$M:$M,'Inventory (old)'!$A:$A,"Yield Line",'Inventory (old)'!$B:$B,$A467,'Inventory (old)'!$E:$E,"&gt;="&amp;$F467,'Inventory (old)'!$E:$E,"&lt;"&amp;$G467)</f>
        <v>0</v>
      </c>
      <c r="AW467" s="7">
        <f>SUMIFS('Inventory (old)'!$M:$M,'Inventory (old)'!$A:$A,"Island",'Inventory (old)'!$B:$B,$A467,'Inventory (old)'!$E:$E,"&gt;="&amp;$F467,'Inventory (old)'!$E:$E,"&lt;"&amp;$G467)</f>
        <v>0</v>
      </c>
      <c r="AX467" s="7">
        <f>SUMIFS('Inventory (old)'!$M:$M,'Inventory (old)'!$A:$A,"Railroad",'Inventory (old)'!$B:$B,$A467,'Inventory (old)'!$E:$E,"&gt;="&amp;$F467,'Inventory (old)'!$E:$E,"&lt;"&amp;$G467)</f>
        <v>0</v>
      </c>
      <c r="AY467" s="7">
        <f>SUMIFS('Inventory (old)'!$M:$M,'Inventory (old)'!$A:$A,"School",'Inventory (old)'!$B:$B,$A467,'Inventory (old)'!$E:$E,"&gt;="&amp;$F467,'Inventory (old)'!$E:$E,"&lt;"&amp;$G467)</f>
        <v>0</v>
      </c>
      <c r="AZ467" s="7">
        <f>SUMIFS('Inventory (old)'!$M:$M,'Inventory (old)'!$A:$A,"Air Speed",'Inventory (old)'!$B:$B,$A467,'Inventory (old)'!$E:$E,"&gt;="&amp;$F467,'Inventory (old)'!$E:$E,"&lt;"&amp;$G467)</f>
        <v>1</v>
      </c>
      <c r="BA467" s="7">
        <f>SUMIFS('Inventory (old)'!$M:$M,'Inventory (old)'!$A:$A,"Wrong Way",'Inventory (old)'!$B:$B,$A467,'Inventory (old)'!$E:$E,"&gt;="&amp;$F467,'Inventory (old)'!$E:$E,"&lt;"&amp;$G467)</f>
        <v>0</v>
      </c>
      <c r="BB467" s="7">
        <f>SUMIFS('Inventory (old)'!$M:$M,'Inventory (old)'!$A:$A,"Merge Arrow",'Inventory (old)'!$B:$B,$A467,'Inventory (old)'!$E:$E,"&gt;="&amp;$F467,'Inventory (old)'!$E:$E,"&lt;"&amp;$G467)</f>
        <v>1</v>
      </c>
      <c r="BC467" s="7">
        <f>SUMIFS('Inventory (old)'!$M:$M,'Inventory (old)'!$A:$A,"Bike",'Inventory (old)'!$B:$B,$A467,'Inventory (old)'!$E:$E,"&gt;="&amp;$F467,'Inventory (old)'!$E:$E,"&lt;"&amp;$G467)</f>
        <v>0</v>
      </c>
      <c r="BD467" s="7">
        <f>SUMIFS('Inventory (old)'!$M:$M,'Inventory (old)'!$A:$A,"Parking",'Inventory (old)'!$B:$B,$A467,'Inventory (old)'!$E:$E,"&gt;="&amp;$F467,'Inventory (old)'!$E:$E,"&lt;"&amp;$G467)</f>
        <v>0</v>
      </c>
      <c r="BE467" s="1">
        <f>SUMIFS('Inventory (old)'!$S:$S,'Inventory (old)'!$A:$A,"Parking",'Inventory (old)'!$B:$B,$A467,'Inventory (old)'!$E:$E,"&gt;="&amp;$F467,'Inventory (old)'!$E:$E,"&lt;"&amp;$G467)</f>
        <v>0</v>
      </c>
      <c r="BF467" s="13"/>
    </row>
    <row r="468" spans="1:58" x14ac:dyDescent="0.25">
      <c r="A468" s="6" t="s">
        <v>2568</v>
      </c>
      <c r="B468" s="7" t="s">
        <v>45</v>
      </c>
      <c r="C468" s="7" t="s">
        <v>2240</v>
      </c>
      <c r="D468" s="7">
        <v>90</v>
      </c>
      <c r="E468" s="7" t="s">
        <v>58</v>
      </c>
      <c r="F468" s="8">
        <v>20.350000000000001</v>
      </c>
      <c r="G468" s="8">
        <v>20.69</v>
      </c>
      <c r="H468" s="7" t="s">
        <v>391</v>
      </c>
      <c r="I468" s="7" t="s">
        <v>2196</v>
      </c>
      <c r="J468" s="14">
        <v>0.19</v>
      </c>
      <c r="K468" s="15" t="s">
        <v>2241</v>
      </c>
      <c r="L468" s="7" t="s">
        <v>2217</v>
      </c>
      <c r="M468" s="7" t="s">
        <v>2072</v>
      </c>
      <c r="N468" s="20">
        <v>1</v>
      </c>
      <c r="O468" s="20" t="s">
        <v>201</v>
      </c>
      <c r="P468" s="20" t="s">
        <v>201</v>
      </c>
      <c r="Q468" s="20"/>
      <c r="R468" s="8"/>
      <c r="S468" s="8"/>
      <c r="T468" s="14">
        <v>9.9999999999999995E-8</v>
      </c>
      <c r="U468" s="14">
        <v>0.03</v>
      </c>
      <c r="V468" s="21">
        <v>1</v>
      </c>
      <c r="W468" s="16"/>
      <c r="Y468" s="1">
        <v>105560</v>
      </c>
      <c r="Z468" s="7">
        <v>2023</v>
      </c>
      <c r="AA468" s="7" t="s">
        <v>3185</v>
      </c>
      <c r="AB468" s="7">
        <v>2022</v>
      </c>
      <c r="AC468" s="16" t="s">
        <v>348</v>
      </c>
      <c r="AD468" s="113">
        <v>2024</v>
      </c>
      <c r="AE468" s="31">
        <f t="shared" si="98"/>
        <v>642</v>
      </c>
      <c r="AF468" s="8">
        <f t="shared" si="86"/>
        <v>0</v>
      </c>
      <c r="AG468" s="8">
        <f t="shared" si="87"/>
        <v>0.19</v>
      </c>
      <c r="AH468" s="8">
        <f t="shared" si="88"/>
        <v>0.19</v>
      </c>
      <c r="AI468" s="8">
        <f t="shared" si="89"/>
        <v>2.9999899999999999E-2</v>
      </c>
      <c r="AJ468" s="7">
        <f>IF($P468="X",SUMIFS('Inventory (old)'!$M:$M,'Inventory (old)'!$A:$A,"Channel",'Inventory (old)'!$B:$B,$A468,'Inventory (old)'!$E:$E,"&gt;="&amp;$F468,'Inventory (old)'!$E:$E,"&lt;"&amp;$G468),0)</f>
        <v>1560</v>
      </c>
      <c r="AK468" s="12">
        <f>IF($P468="X",SUMIFS('Inventory (old)'!$M:$M,'Inventory (old)'!$A:$A,"Dotted Line",'Inventory (old)'!$B:$B,$A468,'Inventory (old)'!$E:$E,"&gt;="&amp;$F468,'Inventory (old)'!$E:$E,"&lt;"&amp;$G468),0)</f>
        <v>0</v>
      </c>
      <c r="AL468" s="113">
        <v>2024</v>
      </c>
      <c r="AM468" s="31">
        <f t="shared" si="99"/>
        <v>643</v>
      </c>
      <c r="AN468" s="7">
        <f>IF($P468="X",0,SUMIFS('Inventory (old)'!$M:$M,'Inventory (old)'!$A:$A,"Channel",'Inventory (old)'!$B:$B,$A468,'Inventory (old)'!$E:$E,"&gt;="&amp;F468,'Inventory (old)'!$E:$E,"&lt;"&amp;$G468))</f>
        <v>0</v>
      </c>
      <c r="AO468" s="7">
        <f>IF($P468="X",0,SUMIFS('Inventory (old)'!$M:$M,'Inventory (old)'!$A:$A,"Dotted Line",'Inventory (old)'!$B:$B,$A468,'Inventory (old)'!$E:$E,"&gt;="&amp;$F468,'Inventory (old)'!$E:$E,"&lt;"&amp;$G468))</f>
        <v>0</v>
      </c>
      <c r="AP468" s="7">
        <f>SUMIFS('Inventory (old)'!$M:$M,'Inventory (old)'!$A:$A,"Stop Line",'Inventory (old)'!$B:$B,$A468,'Inventory (old)'!$E:$E,"&gt;="&amp;$F468,'Inventory (old)'!$E:$E,"&lt;"&amp;$G468)</f>
        <v>80</v>
      </c>
      <c r="AQ468" s="7">
        <f>SUMIFS('Inventory (old)'!$M:$M,'Inventory (old)'!$A:$A,"Arrows and Onlys",'Inventory (old)'!$B:$B,$A468,'Inventory (old)'!$E:$E,"&gt;="&amp;$F468,'Inventory (old)'!$E:$E,"&lt;"&amp;$G468)</f>
        <v>20</v>
      </c>
      <c r="AR468" s="7">
        <f>SUMIFS('Inventory (old)'!$N:$N,'Inventory (old)'!$A:$A,"Arrows and Onlys",'Inventory (old)'!$B:$B,$A468,'Inventory (old)'!$E:$E,"&gt;="&amp;$F468,'Inventory (old)'!$E:$E,"&lt;"&amp;$G468)</f>
        <v>0</v>
      </c>
      <c r="AS468" s="7">
        <f>SUMIFS('Inventory (old)'!$O:$O,'Inventory (old)'!$A:$A,"Transverse",'Inventory (old)'!$B:$B,$A468,'Inventory (old)'!$E:$E,"&gt;="&amp;$F468,'Inventory (old)'!$E:$E,"&lt;"&amp;$G468)</f>
        <v>323</v>
      </c>
      <c r="AT468" s="7">
        <f>SUMIFS('Inventory (old)'!$P:$P,'Inventory (old)'!$A:$A,"Transverse",'Inventory (old)'!$B:$B,$A468,'Inventory (old)'!$E:$E,"&gt;="&amp;$F468,'Inventory (old)'!$E:$E,"&lt;"&amp;$G468)</f>
        <v>0</v>
      </c>
      <c r="AU468" s="7">
        <f>SUMIFS('Inventory (old)'!$M:$M,'Inventory (old)'!$A:$A,"Crosswalk",'Inventory (old)'!$B:$B,$A468,'Inventory (old)'!$E:$E,"&gt;="&amp;$F468,'Inventory (old)'!$E:$E,"&lt;"&amp;$G468)</f>
        <v>0</v>
      </c>
      <c r="AV468" s="7">
        <f>SUMIFS('Inventory (old)'!$M:$M,'Inventory (old)'!$A:$A,"Yield Line",'Inventory (old)'!$B:$B,$A468,'Inventory (old)'!$E:$E,"&gt;="&amp;$F468,'Inventory (old)'!$E:$E,"&lt;"&amp;$G468)</f>
        <v>0</v>
      </c>
      <c r="AW468" s="7">
        <f>SUMIFS('Inventory (old)'!$M:$M,'Inventory (old)'!$A:$A,"Island",'Inventory (old)'!$B:$B,$A468,'Inventory (old)'!$E:$E,"&gt;="&amp;$F468,'Inventory (old)'!$E:$E,"&lt;"&amp;$G468)</f>
        <v>0</v>
      </c>
      <c r="AX468" s="7">
        <f>SUMIFS('Inventory (old)'!$M:$M,'Inventory (old)'!$A:$A,"Railroad",'Inventory (old)'!$B:$B,$A468,'Inventory (old)'!$E:$E,"&gt;="&amp;$F468,'Inventory (old)'!$E:$E,"&lt;"&amp;$G468)</f>
        <v>0</v>
      </c>
      <c r="AY468" s="7">
        <f>SUMIFS('Inventory (old)'!$M:$M,'Inventory (old)'!$A:$A,"School",'Inventory (old)'!$B:$B,$A468,'Inventory (old)'!$E:$E,"&gt;="&amp;$F468,'Inventory (old)'!$E:$E,"&lt;"&amp;$G468)</f>
        <v>0</v>
      </c>
      <c r="AZ468" s="7">
        <f>SUMIFS('Inventory (old)'!$M:$M,'Inventory (old)'!$A:$A,"Air Speed",'Inventory (old)'!$B:$B,$A468,'Inventory (old)'!$E:$E,"&gt;="&amp;$F468,'Inventory (old)'!$E:$E,"&lt;"&amp;$G468)</f>
        <v>0</v>
      </c>
      <c r="BA468" s="7">
        <f>SUMIFS('Inventory (old)'!$M:$M,'Inventory (old)'!$A:$A,"Wrong Way",'Inventory (old)'!$B:$B,$A468,'Inventory (old)'!$E:$E,"&gt;="&amp;$F468,'Inventory (old)'!$E:$E,"&lt;"&amp;$G468)</f>
        <v>4</v>
      </c>
      <c r="BB468" s="7">
        <f>SUMIFS('Inventory (old)'!$M:$M,'Inventory (old)'!$A:$A,"Merge Arrow",'Inventory (old)'!$B:$B,$A468,'Inventory (old)'!$E:$E,"&gt;="&amp;$F468,'Inventory (old)'!$E:$E,"&lt;"&amp;$G468)</f>
        <v>0</v>
      </c>
      <c r="BC468" s="7">
        <f>SUMIFS('Inventory (old)'!$M:$M,'Inventory (old)'!$A:$A,"Bike",'Inventory (old)'!$B:$B,$A468,'Inventory (old)'!$E:$E,"&gt;="&amp;$F468,'Inventory (old)'!$E:$E,"&lt;"&amp;$G468)</f>
        <v>0</v>
      </c>
      <c r="BD468" s="7">
        <f>SUMIFS('Inventory (old)'!$M:$M,'Inventory (old)'!$A:$A,"Parking",'Inventory (old)'!$B:$B,$A468,'Inventory (old)'!$E:$E,"&gt;="&amp;$F468,'Inventory (old)'!$E:$E,"&lt;"&amp;$G468)</f>
        <v>0</v>
      </c>
      <c r="BE468" s="1">
        <f>SUMIFS('Inventory (old)'!$S:$S,'Inventory (old)'!$A:$A,"Parking",'Inventory (old)'!$B:$B,$A468,'Inventory (old)'!$E:$E,"&gt;="&amp;$F468,'Inventory (old)'!$E:$E,"&lt;"&amp;$G468)</f>
        <v>0</v>
      </c>
      <c r="BF468" s="13" t="s">
        <v>2558</v>
      </c>
    </row>
    <row r="469" spans="1:58" x14ac:dyDescent="0.25">
      <c r="A469" s="6" t="s">
        <v>2569</v>
      </c>
      <c r="B469" s="7" t="s">
        <v>45</v>
      </c>
      <c r="C469" s="7" t="s">
        <v>2240</v>
      </c>
      <c r="D469" s="7">
        <v>90</v>
      </c>
      <c r="E469" s="7" t="s">
        <v>58</v>
      </c>
      <c r="F469" s="8">
        <v>20.350000000000001</v>
      </c>
      <c r="G469" s="8">
        <v>20.69</v>
      </c>
      <c r="H469" s="7" t="s">
        <v>391</v>
      </c>
      <c r="I469" s="7" t="s">
        <v>2198</v>
      </c>
      <c r="J469" s="14">
        <v>0.21</v>
      </c>
      <c r="K469" s="15" t="s">
        <v>2241</v>
      </c>
      <c r="L469" s="7" t="s">
        <v>2217</v>
      </c>
      <c r="M469" s="7" t="s">
        <v>2072</v>
      </c>
      <c r="N469" s="20">
        <v>1</v>
      </c>
      <c r="O469" s="20" t="s">
        <v>201</v>
      </c>
      <c r="P469" s="20" t="s">
        <v>201</v>
      </c>
      <c r="Q469" s="20"/>
      <c r="R469" s="8"/>
      <c r="S469" s="8"/>
      <c r="T469" s="14">
        <v>9.9999999999999995E-8</v>
      </c>
      <c r="U469" s="14">
        <v>0.05</v>
      </c>
      <c r="V469" s="21">
        <v>1</v>
      </c>
      <c r="W469" s="16"/>
      <c r="Y469" s="1">
        <v>105560</v>
      </c>
      <c r="Z469" s="7">
        <v>2023</v>
      </c>
      <c r="AA469" s="7" t="s">
        <v>3185</v>
      </c>
      <c r="AB469" s="7">
        <v>2022</v>
      </c>
      <c r="AC469" s="16" t="s">
        <v>348</v>
      </c>
      <c r="AD469" s="113">
        <v>2024</v>
      </c>
      <c r="AE469" s="31">
        <f t="shared" si="98"/>
        <v>642</v>
      </c>
      <c r="AF469" s="8">
        <f t="shared" si="86"/>
        <v>0</v>
      </c>
      <c r="AG469" s="8">
        <f t="shared" si="87"/>
        <v>0.21</v>
      </c>
      <c r="AH469" s="8">
        <f t="shared" si="88"/>
        <v>0.21</v>
      </c>
      <c r="AI469" s="8">
        <f t="shared" si="89"/>
        <v>4.99999E-2</v>
      </c>
      <c r="AJ469" s="7">
        <f>IF($P469="X",SUMIFS('Inventory (old)'!$M:$M,'Inventory (old)'!$A:$A,"Channel",'Inventory (old)'!$B:$B,$A469,'Inventory (old)'!$E:$E,"&gt;="&amp;$F469,'Inventory (old)'!$E:$E,"&lt;"&amp;$G469),0)</f>
        <v>150</v>
      </c>
      <c r="AK469" s="12">
        <f>IF($P469="X",SUMIFS('Inventory (old)'!$M:$M,'Inventory (old)'!$A:$A,"Dotted Line",'Inventory (old)'!$B:$B,$A469,'Inventory (old)'!$E:$E,"&gt;="&amp;$F469,'Inventory (old)'!$E:$E,"&lt;"&amp;$G469),0)</f>
        <v>0</v>
      </c>
      <c r="AL469" s="113">
        <v>2024</v>
      </c>
      <c r="AM469" s="31">
        <f t="shared" si="99"/>
        <v>643</v>
      </c>
      <c r="AN469" s="7">
        <f>IF($P469="X",0,SUMIFS('Inventory (old)'!$M:$M,'Inventory (old)'!$A:$A,"Channel",'Inventory (old)'!$B:$B,$A469,'Inventory (old)'!$E:$E,"&gt;="&amp;F469,'Inventory (old)'!$E:$E,"&lt;"&amp;$G469))</f>
        <v>0</v>
      </c>
      <c r="AO469" s="7">
        <f>IF($P469="X",0,SUMIFS('Inventory (old)'!$M:$M,'Inventory (old)'!$A:$A,"Dotted Line",'Inventory (old)'!$B:$B,$A469,'Inventory (old)'!$E:$E,"&gt;="&amp;$F469,'Inventory (old)'!$E:$E,"&lt;"&amp;$G469))</f>
        <v>0</v>
      </c>
      <c r="AP469" s="7">
        <f>SUMIFS('Inventory (old)'!$M:$M,'Inventory (old)'!$A:$A,"Stop Line",'Inventory (old)'!$B:$B,$A469,'Inventory (old)'!$E:$E,"&gt;="&amp;$F469,'Inventory (old)'!$E:$E,"&lt;"&amp;$G469)</f>
        <v>0</v>
      </c>
      <c r="AQ469" s="7">
        <f>SUMIFS('Inventory (old)'!$M:$M,'Inventory (old)'!$A:$A,"Arrows and Onlys",'Inventory (old)'!$B:$B,$A469,'Inventory (old)'!$E:$E,"&gt;="&amp;$F469,'Inventory (old)'!$E:$E,"&lt;"&amp;$G469)</f>
        <v>0</v>
      </c>
      <c r="AR469" s="7">
        <f>SUMIFS('Inventory (old)'!$N:$N,'Inventory (old)'!$A:$A,"Arrows and Onlys",'Inventory (old)'!$B:$B,$A469,'Inventory (old)'!$E:$E,"&gt;="&amp;$F469,'Inventory (old)'!$E:$E,"&lt;"&amp;$G469)</f>
        <v>0</v>
      </c>
      <c r="AS469" s="7">
        <f>SUMIFS('Inventory (old)'!$O:$O,'Inventory (old)'!$A:$A,"Transverse",'Inventory (old)'!$B:$B,$A469,'Inventory (old)'!$E:$E,"&gt;="&amp;$F469,'Inventory (old)'!$E:$E,"&lt;"&amp;$G469)</f>
        <v>0</v>
      </c>
      <c r="AT469" s="7">
        <f>SUMIFS('Inventory (old)'!$P:$P,'Inventory (old)'!$A:$A,"Transverse",'Inventory (old)'!$B:$B,$A469,'Inventory (old)'!$E:$E,"&gt;="&amp;$F469,'Inventory (old)'!$E:$E,"&lt;"&amp;$G469)</f>
        <v>0</v>
      </c>
      <c r="AU469" s="7">
        <f>SUMIFS('Inventory (old)'!$M:$M,'Inventory (old)'!$A:$A,"Crosswalk",'Inventory (old)'!$B:$B,$A469,'Inventory (old)'!$E:$E,"&gt;="&amp;$F469,'Inventory (old)'!$E:$E,"&lt;"&amp;$G469)</f>
        <v>0</v>
      </c>
      <c r="AV469" s="7">
        <f>SUMIFS('Inventory (old)'!$M:$M,'Inventory (old)'!$A:$A,"Yield Line",'Inventory (old)'!$B:$B,$A469,'Inventory (old)'!$E:$E,"&gt;="&amp;$F469,'Inventory (old)'!$E:$E,"&lt;"&amp;$G469)</f>
        <v>0</v>
      </c>
      <c r="AW469" s="7">
        <f>SUMIFS('Inventory (old)'!$M:$M,'Inventory (old)'!$A:$A,"Island",'Inventory (old)'!$B:$B,$A469,'Inventory (old)'!$E:$E,"&gt;="&amp;$F469,'Inventory (old)'!$E:$E,"&lt;"&amp;$G469)</f>
        <v>0</v>
      </c>
      <c r="AX469" s="7">
        <f>SUMIFS('Inventory (old)'!$M:$M,'Inventory (old)'!$A:$A,"Railroad",'Inventory (old)'!$B:$B,$A469,'Inventory (old)'!$E:$E,"&gt;="&amp;$F469,'Inventory (old)'!$E:$E,"&lt;"&amp;$G469)</f>
        <v>0</v>
      </c>
      <c r="AY469" s="7">
        <f>SUMIFS('Inventory (old)'!$M:$M,'Inventory (old)'!$A:$A,"School",'Inventory (old)'!$B:$B,$A469,'Inventory (old)'!$E:$E,"&gt;="&amp;$F469,'Inventory (old)'!$E:$E,"&lt;"&amp;$G469)</f>
        <v>0</v>
      </c>
      <c r="AZ469" s="7">
        <f>SUMIFS('Inventory (old)'!$M:$M,'Inventory (old)'!$A:$A,"Air Speed",'Inventory (old)'!$B:$B,$A469,'Inventory (old)'!$E:$E,"&gt;="&amp;$F469,'Inventory (old)'!$E:$E,"&lt;"&amp;$G469)</f>
        <v>0</v>
      </c>
      <c r="BA469" s="7">
        <f>SUMIFS('Inventory (old)'!$M:$M,'Inventory (old)'!$A:$A,"Wrong Way",'Inventory (old)'!$B:$B,$A469,'Inventory (old)'!$E:$E,"&gt;="&amp;$F469,'Inventory (old)'!$E:$E,"&lt;"&amp;$G469)</f>
        <v>0</v>
      </c>
      <c r="BB469" s="7">
        <f>SUMIFS('Inventory (old)'!$M:$M,'Inventory (old)'!$A:$A,"Merge Arrow",'Inventory (old)'!$B:$B,$A469,'Inventory (old)'!$E:$E,"&gt;="&amp;$F469,'Inventory (old)'!$E:$E,"&lt;"&amp;$G469)</f>
        <v>0</v>
      </c>
      <c r="BC469" s="7">
        <f>SUMIFS('Inventory (old)'!$M:$M,'Inventory (old)'!$A:$A,"Bike",'Inventory (old)'!$B:$B,$A469,'Inventory (old)'!$E:$E,"&gt;="&amp;$F469,'Inventory (old)'!$E:$E,"&lt;"&amp;$G469)</f>
        <v>0</v>
      </c>
      <c r="BD469" s="7">
        <f>SUMIFS('Inventory (old)'!$M:$M,'Inventory (old)'!$A:$A,"Parking",'Inventory (old)'!$B:$B,$A469,'Inventory (old)'!$E:$E,"&gt;="&amp;$F469,'Inventory (old)'!$E:$E,"&lt;"&amp;$G469)</f>
        <v>0</v>
      </c>
      <c r="BE469" s="1">
        <f>SUMIFS('Inventory (old)'!$S:$S,'Inventory (old)'!$A:$A,"Parking",'Inventory (old)'!$B:$B,$A469,'Inventory (old)'!$E:$E,"&gt;="&amp;$F469,'Inventory (old)'!$E:$E,"&lt;"&amp;$G469)</f>
        <v>0</v>
      </c>
      <c r="BF469" s="13" t="s">
        <v>2559</v>
      </c>
    </row>
    <row r="470" spans="1:58" x14ac:dyDescent="0.25">
      <c r="A470" s="6" t="s">
        <v>2570</v>
      </c>
      <c r="B470" s="7" t="s">
        <v>45</v>
      </c>
      <c r="C470" s="7" t="s">
        <v>2240</v>
      </c>
      <c r="D470" s="7">
        <v>90</v>
      </c>
      <c r="E470" s="7" t="s">
        <v>59</v>
      </c>
      <c r="F470" s="8">
        <v>20.350000000000001</v>
      </c>
      <c r="G470" s="8">
        <v>20.69</v>
      </c>
      <c r="H470" s="7" t="s">
        <v>391</v>
      </c>
      <c r="I470" s="7" t="s">
        <v>2196</v>
      </c>
      <c r="J470" s="14">
        <v>0.15</v>
      </c>
      <c r="K470" s="15" t="s">
        <v>2241</v>
      </c>
      <c r="L470" s="7" t="s">
        <v>2217</v>
      </c>
      <c r="M470" s="7" t="s">
        <v>2072</v>
      </c>
      <c r="N470" s="20">
        <v>1</v>
      </c>
      <c r="O470" s="20" t="s">
        <v>201</v>
      </c>
      <c r="P470" s="20" t="s">
        <v>201</v>
      </c>
      <c r="Q470" s="20"/>
      <c r="R470" s="8"/>
      <c r="S470" s="8"/>
      <c r="T470" s="14">
        <v>9.9999999999999995E-8</v>
      </c>
      <c r="U470" s="14">
        <v>0.02</v>
      </c>
      <c r="V470" s="21">
        <v>1</v>
      </c>
      <c r="W470" s="16"/>
      <c r="Y470" s="1">
        <v>105560</v>
      </c>
      <c r="Z470" s="7">
        <v>2023</v>
      </c>
      <c r="AA470" s="7" t="s">
        <v>3185</v>
      </c>
      <c r="AB470" s="7">
        <v>2022</v>
      </c>
      <c r="AC470" s="16" t="s">
        <v>348</v>
      </c>
      <c r="AD470" s="113">
        <v>2024</v>
      </c>
      <c r="AE470" s="31">
        <f t="shared" si="98"/>
        <v>642</v>
      </c>
      <c r="AF470" s="8">
        <f t="shared" si="86"/>
        <v>0</v>
      </c>
      <c r="AG470" s="8">
        <f t="shared" si="87"/>
        <v>0.15</v>
      </c>
      <c r="AH470" s="8">
        <f t="shared" si="88"/>
        <v>0.15</v>
      </c>
      <c r="AI470" s="8">
        <f t="shared" si="89"/>
        <v>1.9999900000000001E-2</v>
      </c>
      <c r="AJ470" s="7">
        <f>IF($P470="X",SUMIFS('Inventory (old)'!$M:$M,'Inventory (old)'!$A:$A,"Channel",'Inventory (old)'!$B:$B,$A470,'Inventory (old)'!$E:$E,"&gt;="&amp;$F470,'Inventory (old)'!$E:$E,"&lt;"&amp;$G470),0)</f>
        <v>1500</v>
      </c>
      <c r="AK470" s="12">
        <f>IF($P470="X",SUMIFS('Inventory (old)'!$M:$M,'Inventory (old)'!$A:$A,"Dotted Line",'Inventory (old)'!$B:$B,$A470,'Inventory (old)'!$E:$E,"&gt;="&amp;$F470,'Inventory (old)'!$E:$E,"&lt;"&amp;$G470),0)</f>
        <v>0</v>
      </c>
      <c r="AL470" s="113">
        <v>2024</v>
      </c>
      <c r="AM470" s="31">
        <f t="shared" si="99"/>
        <v>643</v>
      </c>
      <c r="AN470" s="7">
        <f>IF($P470="X",0,SUMIFS('Inventory (old)'!$M:$M,'Inventory (old)'!$A:$A,"Channel",'Inventory (old)'!$B:$B,$A470,'Inventory (old)'!$E:$E,"&gt;="&amp;F470,'Inventory (old)'!$E:$E,"&lt;"&amp;$G470))</f>
        <v>0</v>
      </c>
      <c r="AO470" s="7">
        <f>IF($P470="X",0,SUMIFS('Inventory (old)'!$M:$M,'Inventory (old)'!$A:$A,"Dotted Line",'Inventory (old)'!$B:$B,$A470,'Inventory (old)'!$E:$E,"&gt;="&amp;$F470,'Inventory (old)'!$E:$E,"&lt;"&amp;$G470))</f>
        <v>0</v>
      </c>
      <c r="AP470" s="7">
        <f>SUMIFS('Inventory (old)'!$M:$M,'Inventory (old)'!$A:$A,"Stop Line",'Inventory (old)'!$B:$B,$A470,'Inventory (old)'!$E:$E,"&gt;="&amp;$F470,'Inventory (old)'!$E:$E,"&lt;"&amp;$G470)</f>
        <v>80</v>
      </c>
      <c r="AQ470" s="7">
        <f>SUMIFS('Inventory (old)'!$M:$M,'Inventory (old)'!$A:$A,"Arrows and Onlys",'Inventory (old)'!$B:$B,$A470,'Inventory (old)'!$E:$E,"&gt;="&amp;$F470,'Inventory (old)'!$E:$E,"&lt;"&amp;$G470)</f>
        <v>20</v>
      </c>
      <c r="AR470" s="7">
        <f>SUMIFS('Inventory (old)'!$N:$N,'Inventory (old)'!$A:$A,"Arrows and Onlys",'Inventory (old)'!$B:$B,$A470,'Inventory (old)'!$E:$E,"&gt;="&amp;$F470,'Inventory (old)'!$E:$E,"&lt;"&amp;$G470)</f>
        <v>0</v>
      </c>
      <c r="AS470" s="7">
        <f>SUMIFS('Inventory (old)'!$O:$O,'Inventory (old)'!$A:$A,"Transverse",'Inventory (old)'!$B:$B,$A470,'Inventory (old)'!$E:$E,"&gt;="&amp;$F470,'Inventory (old)'!$E:$E,"&lt;"&amp;$G470)</f>
        <v>337</v>
      </c>
      <c r="AT470" s="7">
        <f>SUMIFS('Inventory (old)'!$P:$P,'Inventory (old)'!$A:$A,"Transverse",'Inventory (old)'!$B:$B,$A470,'Inventory (old)'!$E:$E,"&gt;="&amp;$F470,'Inventory (old)'!$E:$E,"&lt;"&amp;$G470)</f>
        <v>0</v>
      </c>
      <c r="AU470" s="7">
        <f>SUMIFS('Inventory (old)'!$M:$M,'Inventory (old)'!$A:$A,"Crosswalk",'Inventory (old)'!$B:$B,$A470,'Inventory (old)'!$E:$E,"&gt;="&amp;$F470,'Inventory (old)'!$E:$E,"&lt;"&amp;$G470)</f>
        <v>0</v>
      </c>
      <c r="AV470" s="7">
        <f>SUMIFS('Inventory (old)'!$M:$M,'Inventory (old)'!$A:$A,"Yield Line",'Inventory (old)'!$B:$B,$A470,'Inventory (old)'!$E:$E,"&gt;="&amp;$F470,'Inventory (old)'!$E:$E,"&lt;"&amp;$G470)</f>
        <v>0</v>
      </c>
      <c r="AW470" s="7">
        <f>SUMIFS('Inventory (old)'!$M:$M,'Inventory (old)'!$A:$A,"Island",'Inventory (old)'!$B:$B,$A470,'Inventory (old)'!$E:$E,"&gt;="&amp;$F470,'Inventory (old)'!$E:$E,"&lt;"&amp;$G470)</f>
        <v>0</v>
      </c>
      <c r="AX470" s="7">
        <f>SUMIFS('Inventory (old)'!$M:$M,'Inventory (old)'!$A:$A,"Railroad",'Inventory (old)'!$B:$B,$A470,'Inventory (old)'!$E:$E,"&gt;="&amp;$F470,'Inventory (old)'!$E:$E,"&lt;"&amp;$G470)</f>
        <v>0</v>
      </c>
      <c r="AY470" s="7">
        <f>SUMIFS('Inventory (old)'!$M:$M,'Inventory (old)'!$A:$A,"School",'Inventory (old)'!$B:$B,$A470,'Inventory (old)'!$E:$E,"&gt;="&amp;$F470,'Inventory (old)'!$E:$E,"&lt;"&amp;$G470)</f>
        <v>0</v>
      </c>
      <c r="AZ470" s="7">
        <f>SUMIFS('Inventory (old)'!$M:$M,'Inventory (old)'!$A:$A,"Air Speed",'Inventory (old)'!$B:$B,$A470,'Inventory (old)'!$E:$E,"&gt;="&amp;$F470,'Inventory (old)'!$E:$E,"&lt;"&amp;$G470)</f>
        <v>0</v>
      </c>
      <c r="BA470" s="7">
        <f>SUMIFS('Inventory (old)'!$M:$M,'Inventory (old)'!$A:$A,"Wrong Way",'Inventory (old)'!$B:$B,$A470,'Inventory (old)'!$E:$E,"&gt;="&amp;$F470,'Inventory (old)'!$E:$E,"&lt;"&amp;$G470)</f>
        <v>4</v>
      </c>
      <c r="BB470" s="7">
        <f>SUMIFS('Inventory (old)'!$M:$M,'Inventory (old)'!$A:$A,"Merge Arrow",'Inventory (old)'!$B:$B,$A470,'Inventory (old)'!$E:$E,"&gt;="&amp;$F470,'Inventory (old)'!$E:$E,"&lt;"&amp;$G470)</f>
        <v>0</v>
      </c>
      <c r="BC470" s="7">
        <f>SUMIFS('Inventory (old)'!$M:$M,'Inventory (old)'!$A:$A,"Bike",'Inventory (old)'!$B:$B,$A470,'Inventory (old)'!$E:$E,"&gt;="&amp;$F470,'Inventory (old)'!$E:$E,"&lt;"&amp;$G470)</f>
        <v>0</v>
      </c>
      <c r="BD470" s="7">
        <f>SUMIFS('Inventory (old)'!$M:$M,'Inventory (old)'!$A:$A,"Parking",'Inventory (old)'!$B:$B,$A470,'Inventory (old)'!$E:$E,"&gt;="&amp;$F470,'Inventory (old)'!$E:$E,"&lt;"&amp;$G470)</f>
        <v>0</v>
      </c>
      <c r="BE470" s="1">
        <f>SUMIFS('Inventory (old)'!$S:$S,'Inventory (old)'!$A:$A,"Parking",'Inventory (old)'!$B:$B,$A470,'Inventory (old)'!$E:$E,"&gt;="&amp;$F470,'Inventory (old)'!$E:$E,"&lt;"&amp;$G470)</f>
        <v>0</v>
      </c>
      <c r="BF470" s="13" t="s">
        <v>2560</v>
      </c>
    </row>
    <row r="471" spans="1:58" x14ac:dyDescent="0.25">
      <c r="A471" s="6" t="s">
        <v>2571</v>
      </c>
      <c r="B471" s="7" t="s">
        <v>45</v>
      </c>
      <c r="C471" s="7" t="s">
        <v>2240</v>
      </c>
      <c r="D471" s="7">
        <v>90</v>
      </c>
      <c r="E471" s="7" t="s">
        <v>59</v>
      </c>
      <c r="F471" s="8">
        <v>20.350000000000001</v>
      </c>
      <c r="G471" s="8">
        <v>20.69</v>
      </c>
      <c r="H471" s="7" t="s">
        <v>391</v>
      </c>
      <c r="I471" s="7" t="s">
        <v>2198</v>
      </c>
      <c r="J471" s="14">
        <v>0.23</v>
      </c>
      <c r="K471" s="15" t="s">
        <v>2241</v>
      </c>
      <c r="L471" s="7" t="s">
        <v>2217</v>
      </c>
      <c r="M471" s="7" t="s">
        <v>2072</v>
      </c>
      <c r="N471" s="20">
        <v>1</v>
      </c>
      <c r="O471" s="20" t="s">
        <v>201</v>
      </c>
      <c r="P471" s="20" t="s">
        <v>201</v>
      </c>
      <c r="Q471" s="20"/>
      <c r="R471" s="8"/>
      <c r="S471" s="8"/>
      <c r="T471" s="14">
        <v>9.9999999999999995E-8</v>
      </c>
      <c r="U471" s="14">
        <v>0.02</v>
      </c>
      <c r="V471" s="21">
        <v>1</v>
      </c>
      <c r="W471" s="16"/>
      <c r="Y471" s="1">
        <v>105560</v>
      </c>
      <c r="Z471" s="7">
        <v>2023</v>
      </c>
      <c r="AA471" s="7" t="s">
        <v>3185</v>
      </c>
      <c r="AB471" s="7">
        <v>2022</v>
      </c>
      <c r="AC471" s="16" t="s">
        <v>348</v>
      </c>
      <c r="AD471" s="113">
        <v>2024</v>
      </c>
      <c r="AE471" s="31">
        <f t="shared" si="98"/>
        <v>642</v>
      </c>
      <c r="AF471" s="8">
        <f t="shared" si="86"/>
        <v>0</v>
      </c>
      <c r="AG471" s="8">
        <f t="shared" si="87"/>
        <v>0.23</v>
      </c>
      <c r="AH471" s="8">
        <f t="shared" si="88"/>
        <v>0.23</v>
      </c>
      <c r="AI471" s="8">
        <f t="shared" si="89"/>
        <v>1.9999900000000001E-2</v>
      </c>
      <c r="AJ471" s="7">
        <f>IF($P471="X",SUMIFS('Inventory (old)'!$M:$M,'Inventory (old)'!$A:$A,"Channel",'Inventory (old)'!$B:$B,$A471,'Inventory (old)'!$E:$E,"&gt;="&amp;$F471,'Inventory (old)'!$E:$E,"&lt;"&amp;$G471),0)</f>
        <v>566</v>
      </c>
      <c r="AK471" s="12">
        <f>IF($P471="X",SUMIFS('Inventory (old)'!$M:$M,'Inventory (old)'!$A:$A,"Dotted Line",'Inventory (old)'!$B:$B,$A471,'Inventory (old)'!$E:$E,"&gt;="&amp;$F471,'Inventory (old)'!$E:$E,"&lt;"&amp;$G471),0)</f>
        <v>0</v>
      </c>
      <c r="AL471" s="113">
        <v>2024</v>
      </c>
      <c r="AM471" s="31">
        <f t="shared" si="99"/>
        <v>643</v>
      </c>
      <c r="AN471" s="7">
        <f>IF($P471="X",0,SUMIFS('Inventory (old)'!$M:$M,'Inventory (old)'!$A:$A,"Channel",'Inventory (old)'!$B:$B,$A471,'Inventory (old)'!$E:$E,"&gt;="&amp;F471,'Inventory (old)'!$E:$E,"&lt;"&amp;$G471))</f>
        <v>0</v>
      </c>
      <c r="AO471" s="7">
        <f>IF($P471="X",0,SUMIFS('Inventory (old)'!$M:$M,'Inventory (old)'!$A:$A,"Dotted Line",'Inventory (old)'!$B:$B,$A471,'Inventory (old)'!$E:$E,"&gt;="&amp;$F471,'Inventory (old)'!$E:$E,"&lt;"&amp;$G471))</f>
        <v>0</v>
      </c>
      <c r="AP471" s="7">
        <f>SUMIFS('Inventory (old)'!$M:$M,'Inventory (old)'!$A:$A,"Stop Line",'Inventory (old)'!$B:$B,$A471,'Inventory (old)'!$E:$E,"&gt;="&amp;$F471,'Inventory (old)'!$E:$E,"&lt;"&amp;$G471)</f>
        <v>0</v>
      </c>
      <c r="AQ471" s="7">
        <f>SUMIFS('Inventory (old)'!$M:$M,'Inventory (old)'!$A:$A,"Arrows and Onlys",'Inventory (old)'!$B:$B,$A471,'Inventory (old)'!$E:$E,"&gt;="&amp;$F471,'Inventory (old)'!$E:$E,"&lt;"&amp;$G471)</f>
        <v>0</v>
      </c>
      <c r="AR471" s="7">
        <f>SUMIFS('Inventory (old)'!$N:$N,'Inventory (old)'!$A:$A,"Arrows and Onlys",'Inventory (old)'!$B:$B,$A471,'Inventory (old)'!$E:$E,"&gt;="&amp;$F471,'Inventory (old)'!$E:$E,"&lt;"&amp;$G471)</f>
        <v>0</v>
      </c>
      <c r="AS471" s="7">
        <f>SUMIFS('Inventory (old)'!$O:$O,'Inventory (old)'!$A:$A,"Transverse",'Inventory (old)'!$B:$B,$A471,'Inventory (old)'!$E:$E,"&gt;="&amp;$F471,'Inventory (old)'!$E:$E,"&lt;"&amp;$G471)</f>
        <v>0</v>
      </c>
      <c r="AT471" s="7">
        <f>SUMIFS('Inventory (old)'!$P:$P,'Inventory (old)'!$A:$A,"Transverse",'Inventory (old)'!$B:$B,$A471,'Inventory (old)'!$E:$E,"&gt;="&amp;$F471,'Inventory (old)'!$E:$E,"&lt;"&amp;$G471)</f>
        <v>0</v>
      </c>
      <c r="AU471" s="7">
        <f>SUMIFS('Inventory (old)'!$M:$M,'Inventory (old)'!$A:$A,"Crosswalk",'Inventory (old)'!$B:$B,$A471,'Inventory (old)'!$E:$E,"&gt;="&amp;$F471,'Inventory (old)'!$E:$E,"&lt;"&amp;$G471)</f>
        <v>0</v>
      </c>
      <c r="AV471" s="7">
        <f>SUMIFS('Inventory (old)'!$M:$M,'Inventory (old)'!$A:$A,"Yield Line",'Inventory (old)'!$B:$B,$A471,'Inventory (old)'!$E:$E,"&gt;="&amp;$F471,'Inventory (old)'!$E:$E,"&lt;"&amp;$G471)</f>
        <v>0</v>
      </c>
      <c r="AW471" s="7">
        <f>SUMIFS('Inventory (old)'!$M:$M,'Inventory (old)'!$A:$A,"Island",'Inventory (old)'!$B:$B,$A471,'Inventory (old)'!$E:$E,"&gt;="&amp;$F471,'Inventory (old)'!$E:$E,"&lt;"&amp;$G471)</f>
        <v>0</v>
      </c>
      <c r="AX471" s="7">
        <f>SUMIFS('Inventory (old)'!$M:$M,'Inventory (old)'!$A:$A,"Railroad",'Inventory (old)'!$B:$B,$A471,'Inventory (old)'!$E:$E,"&gt;="&amp;$F471,'Inventory (old)'!$E:$E,"&lt;"&amp;$G471)</f>
        <v>0</v>
      </c>
      <c r="AY471" s="7">
        <f>SUMIFS('Inventory (old)'!$M:$M,'Inventory (old)'!$A:$A,"School",'Inventory (old)'!$B:$B,$A471,'Inventory (old)'!$E:$E,"&gt;="&amp;$F471,'Inventory (old)'!$E:$E,"&lt;"&amp;$G471)</f>
        <v>0</v>
      </c>
      <c r="AZ471" s="7">
        <f>SUMIFS('Inventory (old)'!$M:$M,'Inventory (old)'!$A:$A,"Air Speed",'Inventory (old)'!$B:$B,$A471,'Inventory (old)'!$E:$E,"&gt;="&amp;$F471,'Inventory (old)'!$E:$E,"&lt;"&amp;$G471)</f>
        <v>0</v>
      </c>
      <c r="BA471" s="7">
        <f>SUMIFS('Inventory (old)'!$M:$M,'Inventory (old)'!$A:$A,"Wrong Way",'Inventory (old)'!$B:$B,$A471,'Inventory (old)'!$E:$E,"&gt;="&amp;$F471,'Inventory (old)'!$E:$E,"&lt;"&amp;$G471)</f>
        <v>0</v>
      </c>
      <c r="BB471" s="7">
        <f>SUMIFS('Inventory (old)'!$M:$M,'Inventory (old)'!$A:$A,"Merge Arrow",'Inventory (old)'!$B:$B,$A471,'Inventory (old)'!$E:$E,"&gt;="&amp;$F471,'Inventory (old)'!$E:$E,"&lt;"&amp;$G471)</f>
        <v>0</v>
      </c>
      <c r="BC471" s="7">
        <f>SUMIFS('Inventory (old)'!$M:$M,'Inventory (old)'!$A:$A,"Bike",'Inventory (old)'!$B:$B,$A471,'Inventory (old)'!$E:$E,"&gt;="&amp;$F471,'Inventory (old)'!$E:$E,"&lt;"&amp;$G471)</f>
        <v>0</v>
      </c>
      <c r="BD471" s="7">
        <f>SUMIFS('Inventory (old)'!$M:$M,'Inventory (old)'!$A:$A,"Parking",'Inventory (old)'!$B:$B,$A471,'Inventory (old)'!$E:$E,"&gt;="&amp;$F471,'Inventory (old)'!$E:$E,"&lt;"&amp;$G471)</f>
        <v>0</v>
      </c>
      <c r="BE471" s="1">
        <f>SUMIFS('Inventory (old)'!$S:$S,'Inventory (old)'!$A:$A,"Parking",'Inventory (old)'!$B:$B,$A471,'Inventory (old)'!$E:$E,"&gt;="&amp;$F471,'Inventory (old)'!$E:$E,"&lt;"&amp;$G471)</f>
        <v>0</v>
      </c>
      <c r="BF471" s="13" t="s">
        <v>2561</v>
      </c>
    </row>
    <row r="472" spans="1:58" x14ac:dyDescent="0.25">
      <c r="A472" s="6" t="s">
        <v>2572</v>
      </c>
      <c r="B472" s="7" t="s">
        <v>45</v>
      </c>
      <c r="C472" s="7" t="s">
        <v>2240</v>
      </c>
      <c r="D472" s="7">
        <v>90</v>
      </c>
      <c r="E472" s="7" t="s">
        <v>58</v>
      </c>
      <c r="F472" s="8">
        <v>22.03</v>
      </c>
      <c r="G472" s="8">
        <v>22.5</v>
      </c>
      <c r="H472" s="7" t="s">
        <v>2566</v>
      </c>
      <c r="I472" s="7" t="s">
        <v>2196</v>
      </c>
      <c r="J472" s="14">
        <v>0.25</v>
      </c>
      <c r="K472" s="15" t="s">
        <v>2241</v>
      </c>
      <c r="L472" s="7" t="s">
        <v>2217</v>
      </c>
      <c r="M472" s="7" t="s">
        <v>2072</v>
      </c>
      <c r="N472" s="20">
        <v>1</v>
      </c>
      <c r="O472" s="20" t="s">
        <v>201</v>
      </c>
      <c r="P472" s="20" t="s">
        <v>201</v>
      </c>
      <c r="Q472" s="20"/>
      <c r="R472" s="8"/>
      <c r="S472" s="8"/>
      <c r="T472" s="14"/>
      <c r="U472" s="14"/>
      <c r="V472" s="21"/>
      <c r="W472" s="16"/>
      <c r="Y472" s="1">
        <v>105560</v>
      </c>
      <c r="Z472" s="7">
        <v>2023</v>
      </c>
      <c r="AA472" s="7" t="s">
        <v>3185</v>
      </c>
      <c r="AB472" s="7">
        <v>2022</v>
      </c>
      <c r="AC472" s="16" t="s">
        <v>348</v>
      </c>
      <c r="AD472" s="113">
        <v>2024</v>
      </c>
      <c r="AE472" s="31">
        <f t="shared" si="98"/>
        <v>642</v>
      </c>
      <c r="AF472" s="8">
        <f t="shared" si="86"/>
        <v>0</v>
      </c>
      <c r="AG472" s="8">
        <f t="shared" si="87"/>
        <v>0.25</v>
      </c>
      <c r="AH472" s="8">
        <f t="shared" si="88"/>
        <v>0.25</v>
      </c>
      <c r="AI472" s="8">
        <f t="shared" si="89"/>
        <v>0</v>
      </c>
      <c r="AJ472" s="7">
        <f>IF($P472="X",SUMIFS('Inventory (old)'!$M:$M,'Inventory (old)'!$A:$A,"Channel",'Inventory (old)'!$B:$B,$A472,'Inventory (old)'!$E:$E,"&gt;="&amp;$F472,'Inventory (old)'!$E:$E,"&lt;"&amp;$G472),0)</f>
        <v>0</v>
      </c>
      <c r="AK472" s="12">
        <f>IF($P472="X",SUMIFS('Inventory (old)'!$M:$M,'Inventory (old)'!$A:$A,"Dotted Line",'Inventory (old)'!$B:$B,$A472,'Inventory (old)'!$E:$E,"&gt;="&amp;$F472,'Inventory (old)'!$E:$E,"&lt;"&amp;$G472),0)</f>
        <v>0</v>
      </c>
      <c r="AL472" s="113">
        <v>2024</v>
      </c>
      <c r="AM472" s="31">
        <f t="shared" si="99"/>
        <v>643</v>
      </c>
      <c r="AN472" s="7">
        <f>IF($P472="X",0,SUMIFS('Inventory (old)'!$M:$M,'Inventory (old)'!$A:$A,"Channel",'Inventory (old)'!$B:$B,$A472,'Inventory (old)'!$E:$E,"&gt;="&amp;F472,'Inventory (old)'!$E:$E,"&lt;"&amp;$G472))</f>
        <v>0</v>
      </c>
      <c r="AO472" s="7">
        <f>IF($P472="X",0,SUMIFS('Inventory (old)'!$M:$M,'Inventory (old)'!$A:$A,"Dotted Line",'Inventory (old)'!$B:$B,$A472,'Inventory (old)'!$E:$E,"&gt;="&amp;$F472,'Inventory (old)'!$E:$E,"&lt;"&amp;$G472))</f>
        <v>0</v>
      </c>
      <c r="AP472" s="7">
        <f>SUMIFS('Inventory (old)'!$M:$M,'Inventory (old)'!$A:$A,"Stop Line",'Inventory (old)'!$B:$B,$A472,'Inventory (old)'!$E:$E,"&gt;="&amp;$F472,'Inventory (old)'!$E:$E,"&lt;"&amp;$G472)</f>
        <v>0</v>
      </c>
      <c r="AQ472" s="7">
        <f>SUMIFS('Inventory (old)'!$M:$M,'Inventory (old)'!$A:$A,"Arrows and Onlys",'Inventory (old)'!$B:$B,$A472,'Inventory (old)'!$E:$E,"&gt;="&amp;$F472,'Inventory (old)'!$E:$E,"&lt;"&amp;$G472)</f>
        <v>0</v>
      </c>
      <c r="AR472" s="7">
        <f>SUMIFS('Inventory (old)'!$N:$N,'Inventory (old)'!$A:$A,"Arrows and Onlys",'Inventory (old)'!$B:$B,$A472,'Inventory (old)'!$E:$E,"&gt;="&amp;$F472,'Inventory (old)'!$E:$E,"&lt;"&amp;$G472)</f>
        <v>0</v>
      </c>
      <c r="AS472" s="7">
        <f>SUMIFS('Inventory (old)'!$O:$O,'Inventory (old)'!$A:$A,"Transverse",'Inventory (old)'!$B:$B,$A472,'Inventory (old)'!$E:$E,"&gt;="&amp;$F472,'Inventory (old)'!$E:$E,"&lt;"&amp;$G472)</f>
        <v>0</v>
      </c>
      <c r="AT472" s="7">
        <f>SUMIFS('Inventory (old)'!$P:$P,'Inventory (old)'!$A:$A,"Transverse",'Inventory (old)'!$B:$B,$A472,'Inventory (old)'!$E:$E,"&gt;="&amp;$F472,'Inventory (old)'!$E:$E,"&lt;"&amp;$G472)</f>
        <v>0</v>
      </c>
      <c r="AU472" s="7">
        <f>SUMIFS('Inventory (old)'!$M:$M,'Inventory (old)'!$A:$A,"Crosswalk",'Inventory (old)'!$B:$B,$A472,'Inventory (old)'!$E:$E,"&gt;="&amp;$F472,'Inventory (old)'!$E:$E,"&lt;"&amp;$G472)</f>
        <v>0</v>
      </c>
      <c r="AV472" s="7">
        <f>SUMIFS('Inventory (old)'!$M:$M,'Inventory (old)'!$A:$A,"Yield Line",'Inventory (old)'!$B:$B,$A472,'Inventory (old)'!$E:$E,"&gt;="&amp;$F472,'Inventory (old)'!$E:$E,"&lt;"&amp;$G472)</f>
        <v>0</v>
      </c>
      <c r="AW472" s="7">
        <f>SUMIFS('Inventory (old)'!$M:$M,'Inventory (old)'!$A:$A,"Island",'Inventory (old)'!$B:$B,$A472,'Inventory (old)'!$E:$E,"&gt;="&amp;$F472,'Inventory (old)'!$E:$E,"&lt;"&amp;$G472)</f>
        <v>0</v>
      </c>
      <c r="AX472" s="7">
        <f>SUMIFS('Inventory (old)'!$M:$M,'Inventory (old)'!$A:$A,"Railroad",'Inventory (old)'!$B:$B,$A472,'Inventory (old)'!$E:$E,"&gt;="&amp;$F472,'Inventory (old)'!$E:$E,"&lt;"&amp;$G472)</f>
        <v>0</v>
      </c>
      <c r="AY472" s="7">
        <f>SUMIFS('Inventory (old)'!$M:$M,'Inventory (old)'!$A:$A,"School",'Inventory (old)'!$B:$B,$A472,'Inventory (old)'!$E:$E,"&gt;="&amp;$F472,'Inventory (old)'!$E:$E,"&lt;"&amp;$G472)</f>
        <v>0</v>
      </c>
      <c r="AZ472" s="7">
        <f>SUMIFS('Inventory (old)'!$M:$M,'Inventory (old)'!$A:$A,"Air Speed",'Inventory (old)'!$B:$B,$A472,'Inventory (old)'!$E:$E,"&gt;="&amp;$F472,'Inventory (old)'!$E:$E,"&lt;"&amp;$G472)</f>
        <v>0</v>
      </c>
      <c r="BA472" s="7">
        <f>SUMIFS('Inventory (old)'!$M:$M,'Inventory (old)'!$A:$A,"Wrong Way",'Inventory (old)'!$B:$B,$A472,'Inventory (old)'!$E:$E,"&gt;="&amp;$F472,'Inventory (old)'!$E:$E,"&lt;"&amp;$G472)</f>
        <v>0</v>
      </c>
      <c r="BB472" s="7">
        <f>SUMIFS('Inventory (old)'!$M:$M,'Inventory (old)'!$A:$A,"Merge Arrow",'Inventory (old)'!$B:$B,$A472,'Inventory (old)'!$E:$E,"&gt;="&amp;$F472,'Inventory (old)'!$E:$E,"&lt;"&amp;$G472)</f>
        <v>0</v>
      </c>
      <c r="BC472" s="7">
        <f>SUMIFS('Inventory (old)'!$M:$M,'Inventory (old)'!$A:$A,"Bike",'Inventory (old)'!$B:$B,$A472,'Inventory (old)'!$E:$E,"&gt;="&amp;$F472,'Inventory (old)'!$E:$E,"&lt;"&amp;$G472)</f>
        <v>0</v>
      </c>
      <c r="BD472" s="7">
        <f>SUMIFS('Inventory (old)'!$M:$M,'Inventory (old)'!$A:$A,"Parking",'Inventory (old)'!$B:$B,$A472,'Inventory (old)'!$E:$E,"&gt;="&amp;$F472,'Inventory (old)'!$E:$E,"&lt;"&amp;$G472)</f>
        <v>0</v>
      </c>
      <c r="BE472" s="1">
        <f>SUMIFS('Inventory (old)'!$S:$S,'Inventory (old)'!$A:$A,"Parking",'Inventory (old)'!$B:$B,$A472,'Inventory (old)'!$E:$E,"&gt;="&amp;$F472,'Inventory (old)'!$E:$E,"&lt;"&amp;$G472)</f>
        <v>0</v>
      </c>
      <c r="BF472" s="13" t="s">
        <v>2562</v>
      </c>
    </row>
    <row r="473" spans="1:58" x14ac:dyDescent="0.25">
      <c r="A473" s="6" t="s">
        <v>2573</v>
      </c>
      <c r="B473" s="7" t="s">
        <v>45</v>
      </c>
      <c r="C473" s="7" t="s">
        <v>2240</v>
      </c>
      <c r="D473" s="7">
        <v>90</v>
      </c>
      <c r="E473" s="7" t="s">
        <v>58</v>
      </c>
      <c r="F473" s="8">
        <v>22.03</v>
      </c>
      <c r="G473" s="8">
        <v>22.5</v>
      </c>
      <c r="H473" s="7" t="s">
        <v>2566</v>
      </c>
      <c r="I473" s="7" t="s">
        <v>2198</v>
      </c>
      <c r="J473" s="14">
        <v>0.15</v>
      </c>
      <c r="K473" s="15" t="s">
        <v>2241</v>
      </c>
      <c r="L473" s="7" t="s">
        <v>2217</v>
      </c>
      <c r="M473" s="7" t="s">
        <v>2072</v>
      </c>
      <c r="N473" s="20">
        <v>1</v>
      </c>
      <c r="O473" s="20" t="s">
        <v>201</v>
      </c>
      <c r="P473" s="20" t="s">
        <v>201</v>
      </c>
      <c r="Q473" s="20"/>
      <c r="R473" s="8"/>
      <c r="S473" s="8"/>
      <c r="T473" s="14"/>
      <c r="U473" s="14"/>
      <c r="V473" s="21"/>
      <c r="W473" s="16"/>
      <c r="Y473" s="1">
        <v>105560</v>
      </c>
      <c r="Z473" s="7">
        <v>2023</v>
      </c>
      <c r="AA473" s="7" t="s">
        <v>3185</v>
      </c>
      <c r="AB473" s="7">
        <v>2022</v>
      </c>
      <c r="AC473" s="16" t="s">
        <v>348</v>
      </c>
      <c r="AD473" s="113">
        <v>2024</v>
      </c>
      <c r="AE473" s="31">
        <f t="shared" si="98"/>
        <v>642</v>
      </c>
      <c r="AF473" s="8">
        <f t="shared" si="86"/>
        <v>0</v>
      </c>
      <c r="AG473" s="8">
        <f t="shared" si="87"/>
        <v>0.15</v>
      </c>
      <c r="AH473" s="8">
        <f t="shared" si="88"/>
        <v>0.15</v>
      </c>
      <c r="AI473" s="8">
        <f t="shared" si="89"/>
        <v>0</v>
      </c>
      <c r="AJ473" s="7">
        <f>IF($P473="X",SUMIFS('Inventory (old)'!$M:$M,'Inventory (old)'!$A:$A,"Channel",'Inventory (old)'!$B:$B,$A473,'Inventory (old)'!$E:$E,"&gt;="&amp;$F473,'Inventory (old)'!$E:$E,"&lt;"&amp;$G473),0)</f>
        <v>0</v>
      </c>
      <c r="AK473" s="12">
        <f>IF($P473="X",SUMIFS('Inventory (old)'!$M:$M,'Inventory (old)'!$A:$A,"Dotted Line",'Inventory (old)'!$B:$B,$A473,'Inventory (old)'!$E:$E,"&gt;="&amp;$F473,'Inventory (old)'!$E:$E,"&lt;"&amp;$G473),0)</f>
        <v>0</v>
      </c>
      <c r="AL473" s="113">
        <v>2024</v>
      </c>
      <c r="AM473" s="31">
        <f t="shared" si="99"/>
        <v>643</v>
      </c>
      <c r="AN473" s="7">
        <f>IF($P473="X",0,SUMIFS('Inventory (old)'!$M:$M,'Inventory (old)'!$A:$A,"Channel",'Inventory (old)'!$B:$B,$A473,'Inventory (old)'!$E:$E,"&gt;="&amp;F473,'Inventory (old)'!$E:$E,"&lt;"&amp;$G473))</f>
        <v>0</v>
      </c>
      <c r="AO473" s="7">
        <f>IF($P473="X",0,SUMIFS('Inventory (old)'!$M:$M,'Inventory (old)'!$A:$A,"Dotted Line",'Inventory (old)'!$B:$B,$A473,'Inventory (old)'!$E:$E,"&gt;="&amp;$F473,'Inventory (old)'!$E:$E,"&lt;"&amp;$G473))</f>
        <v>0</v>
      </c>
      <c r="AP473" s="7">
        <f>SUMIFS('Inventory (old)'!$M:$M,'Inventory (old)'!$A:$A,"Stop Line",'Inventory (old)'!$B:$B,$A473,'Inventory (old)'!$E:$E,"&gt;="&amp;$F473,'Inventory (old)'!$E:$E,"&lt;"&amp;$G473)</f>
        <v>0</v>
      </c>
      <c r="AQ473" s="7">
        <f>SUMIFS('Inventory (old)'!$M:$M,'Inventory (old)'!$A:$A,"Arrows and Onlys",'Inventory (old)'!$B:$B,$A473,'Inventory (old)'!$E:$E,"&gt;="&amp;$F473,'Inventory (old)'!$E:$E,"&lt;"&amp;$G473)</f>
        <v>0</v>
      </c>
      <c r="AR473" s="7">
        <f>SUMIFS('Inventory (old)'!$N:$N,'Inventory (old)'!$A:$A,"Arrows and Onlys",'Inventory (old)'!$B:$B,$A473,'Inventory (old)'!$E:$E,"&gt;="&amp;$F473,'Inventory (old)'!$E:$E,"&lt;"&amp;$G473)</f>
        <v>0</v>
      </c>
      <c r="AS473" s="7">
        <f>SUMIFS('Inventory (old)'!$O:$O,'Inventory (old)'!$A:$A,"Transverse",'Inventory (old)'!$B:$B,$A473,'Inventory (old)'!$E:$E,"&gt;="&amp;$F473,'Inventory (old)'!$E:$E,"&lt;"&amp;$G473)</f>
        <v>0</v>
      </c>
      <c r="AT473" s="7">
        <f>SUMIFS('Inventory (old)'!$P:$P,'Inventory (old)'!$A:$A,"Transverse",'Inventory (old)'!$B:$B,$A473,'Inventory (old)'!$E:$E,"&gt;="&amp;$F473,'Inventory (old)'!$E:$E,"&lt;"&amp;$G473)</f>
        <v>0</v>
      </c>
      <c r="AU473" s="7">
        <f>SUMIFS('Inventory (old)'!$M:$M,'Inventory (old)'!$A:$A,"Crosswalk",'Inventory (old)'!$B:$B,$A473,'Inventory (old)'!$E:$E,"&gt;="&amp;$F473,'Inventory (old)'!$E:$E,"&lt;"&amp;$G473)</f>
        <v>0</v>
      </c>
      <c r="AV473" s="7">
        <f>SUMIFS('Inventory (old)'!$M:$M,'Inventory (old)'!$A:$A,"Yield Line",'Inventory (old)'!$B:$B,$A473,'Inventory (old)'!$E:$E,"&gt;="&amp;$F473,'Inventory (old)'!$E:$E,"&lt;"&amp;$G473)</f>
        <v>0</v>
      </c>
      <c r="AW473" s="7">
        <f>SUMIFS('Inventory (old)'!$M:$M,'Inventory (old)'!$A:$A,"Island",'Inventory (old)'!$B:$B,$A473,'Inventory (old)'!$E:$E,"&gt;="&amp;$F473,'Inventory (old)'!$E:$E,"&lt;"&amp;$G473)</f>
        <v>0</v>
      </c>
      <c r="AX473" s="7">
        <f>SUMIFS('Inventory (old)'!$M:$M,'Inventory (old)'!$A:$A,"Railroad",'Inventory (old)'!$B:$B,$A473,'Inventory (old)'!$E:$E,"&gt;="&amp;$F473,'Inventory (old)'!$E:$E,"&lt;"&amp;$G473)</f>
        <v>0</v>
      </c>
      <c r="AY473" s="7">
        <f>SUMIFS('Inventory (old)'!$M:$M,'Inventory (old)'!$A:$A,"School",'Inventory (old)'!$B:$B,$A473,'Inventory (old)'!$E:$E,"&gt;="&amp;$F473,'Inventory (old)'!$E:$E,"&lt;"&amp;$G473)</f>
        <v>0</v>
      </c>
      <c r="AZ473" s="7">
        <f>SUMIFS('Inventory (old)'!$M:$M,'Inventory (old)'!$A:$A,"Air Speed",'Inventory (old)'!$B:$B,$A473,'Inventory (old)'!$E:$E,"&gt;="&amp;$F473,'Inventory (old)'!$E:$E,"&lt;"&amp;$G473)</f>
        <v>0</v>
      </c>
      <c r="BA473" s="7">
        <f>SUMIFS('Inventory (old)'!$M:$M,'Inventory (old)'!$A:$A,"Wrong Way",'Inventory (old)'!$B:$B,$A473,'Inventory (old)'!$E:$E,"&gt;="&amp;$F473,'Inventory (old)'!$E:$E,"&lt;"&amp;$G473)</f>
        <v>0</v>
      </c>
      <c r="BB473" s="7">
        <f>SUMIFS('Inventory (old)'!$M:$M,'Inventory (old)'!$A:$A,"Merge Arrow",'Inventory (old)'!$B:$B,$A473,'Inventory (old)'!$E:$E,"&gt;="&amp;$F473,'Inventory (old)'!$E:$E,"&lt;"&amp;$G473)</f>
        <v>0</v>
      </c>
      <c r="BC473" s="7">
        <f>SUMIFS('Inventory (old)'!$M:$M,'Inventory (old)'!$A:$A,"Bike",'Inventory (old)'!$B:$B,$A473,'Inventory (old)'!$E:$E,"&gt;="&amp;$F473,'Inventory (old)'!$E:$E,"&lt;"&amp;$G473)</f>
        <v>0</v>
      </c>
      <c r="BD473" s="7">
        <f>SUMIFS('Inventory (old)'!$M:$M,'Inventory (old)'!$A:$A,"Parking",'Inventory (old)'!$B:$B,$A473,'Inventory (old)'!$E:$E,"&gt;="&amp;$F473,'Inventory (old)'!$E:$E,"&lt;"&amp;$G473)</f>
        <v>0</v>
      </c>
      <c r="BE473" s="1">
        <f>SUMIFS('Inventory (old)'!$S:$S,'Inventory (old)'!$A:$A,"Parking",'Inventory (old)'!$B:$B,$A473,'Inventory (old)'!$E:$E,"&gt;="&amp;$F473,'Inventory (old)'!$E:$E,"&lt;"&amp;$G473)</f>
        <v>0</v>
      </c>
      <c r="BF473" s="13" t="s">
        <v>2563</v>
      </c>
    </row>
    <row r="474" spans="1:58" x14ac:dyDescent="0.25">
      <c r="A474" s="6" t="s">
        <v>2574</v>
      </c>
      <c r="B474" s="7" t="s">
        <v>45</v>
      </c>
      <c r="C474" s="7" t="s">
        <v>2240</v>
      </c>
      <c r="D474" s="7">
        <v>90</v>
      </c>
      <c r="E474" s="7" t="s">
        <v>59</v>
      </c>
      <c r="F474" s="8">
        <v>22.03</v>
      </c>
      <c r="G474" s="8">
        <v>22.5</v>
      </c>
      <c r="H474" s="7" t="s">
        <v>2566</v>
      </c>
      <c r="I474" s="7" t="s">
        <v>2196</v>
      </c>
      <c r="J474" s="14">
        <v>0.19</v>
      </c>
      <c r="K474" s="15" t="s">
        <v>2241</v>
      </c>
      <c r="L474" s="7" t="s">
        <v>2217</v>
      </c>
      <c r="M474" s="7" t="s">
        <v>2072</v>
      </c>
      <c r="N474" s="20">
        <v>1</v>
      </c>
      <c r="O474" s="20" t="s">
        <v>201</v>
      </c>
      <c r="P474" s="20" t="s">
        <v>201</v>
      </c>
      <c r="Q474" s="20"/>
      <c r="R474" s="8"/>
      <c r="S474" s="8"/>
      <c r="T474" s="14"/>
      <c r="U474" s="14"/>
      <c r="V474" s="21"/>
      <c r="W474" s="16"/>
      <c r="Y474" s="1">
        <v>105560</v>
      </c>
      <c r="Z474" s="7">
        <v>2023</v>
      </c>
      <c r="AA474" s="7" t="s">
        <v>3185</v>
      </c>
      <c r="AB474" s="7">
        <v>2022</v>
      </c>
      <c r="AC474" s="16" t="s">
        <v>348</v>
      </c>
      <c r="AD474" s="113">
        <v>2024</v>
      </c>
      <c r="AE474" s="31">
        <f t="shared" si="98"/>
        <v>642</v>
      </c>
      <c r="AF474" s="8">
        <f t="shared" si="86"/>
        <v>0</v>
      </c>
      <c r="AG474" s="8">
        <f t="shared" si="87"/>
        <v>0.19</v>
      </c>
      <c r="AH474" s="8">
        <f t="shared" si="88"/>
        <v>0.19</v>
      </c>
      <c r="AI474" s="8">
        <f t="shared" si="89"/>
        <v>0</v>
      </c>
      <c r="AJ474" s="7">
        <f>IF($P474="X",SUMIFS('Inventory (old)'!$M:$M,'Inventory (old)'!$A:$A,"Channel",'Inventory (old)'!$B:$B,$A474,'Inventory (old)'!$E:$E,"&gt;="&amp;$F474,'Inventory (old)'!$E:$E,"&lt;"&amp;$G474),0)</f>
        <v>0</v>
      </c>
      <c r="AK474" s="12">
        <f>IF($P474="X",SUMIFS('Inventory (old)'!$M:$M,'Inventory (old)'!$A:$A,"Dotted Line",'Inventory (old)'!$B:$B,$A474,'Inventory (old)'!$E:$E,"&gt;="&amp;$F474,'Inventory (old)'!$E:$E,"&lt;"&amp;$G474),0)</f>
        <v>0</v>
      </c>
      <c r="AL474" s="113">
        <v>2024</v>
      </c>
      <c r="AM474" s="31">
        <f t="shared" si="99"/>
        <v>643</v>
      </c>
      <c r="AN474" s="7">
        <f>IF($P474="X",0,SUMIFS('Inventory (old)'!$M:$M,'Inventory (old)'!$A:$A,"Channel",'Inventory (old)'!$B:$B,$A474,'Inventory (old)'!$E:$E,"&gt;="&amp;F474,'Inventory (old)'!$E:$E,"&lt;"&amp;$G474))</f>
        <v>0</v>
      </c>
      <c r="AO474" s="7">
        <f>IF($P474="X",0,SUMIFS('Inventory (old)'!$M:$M,'Inventory (old)'!$A:$A,"Dotted Line",'Inventory (old)'!$B:$B,$A474,'Inventory (old)'!$E:$E,"&gt;="&amp;$F474,'Inventory (old)'!$E:$E,"&lt;"&amp;$G474))</f>
        <v>0</v>
      </c>
      <c r="AP474" s="7">
        <f>SUMIFS('Inventory (old)'!$M:$M,'Inventory (old)'!$A:$A,"Stop Line",'Inventory (old)'!$B:$B,$A474,'Inventory (old)'!$E:$E,"&gt;="&amp;$F474,'Inventory (old)'!$E:$E,"&lt;"&amp;$G474)</f>
        <v>0</v>
      </c>
      <c r="AQ474" s="7">
        <f>SUMIFS('Inventory (old)'!$M:$M,'Inventory (old)'!$A:$A,"Arrows and Onlys",'Inventory (old)'!$B:$B,$A474,'Inventory (old)'!$E:$E,"&gt;="&amp;$F474,'Inventory (old)'!$E:$E,"&lt;"&amp;$G474)</f>
        <v>0</v>
      </c>
      <c r="AR474" s="7">
        <f>SUMIFS('Inventory (old)'!$N:$N,'Inventory (old)'!$A:$A,"Arrows and Onlys",'Inventory (old)'!$B:$B,$A474,'Inventory (old)'!$E:$E,"&gt;="&amp;$F474,'Inventory (old)'!$E:$E,"&lt;"&amp;$G474)</f>
        <v>0</v>
      </c>
      <c r="AS474" s="7">
        <f>SUMIFS('Inventory (old)'!$O:$O,'Inventory (old)'!$A:$A,"Transverse",'Inventory (old)'!$B:$B,$A474,'Inventory (old)'!$E:$E,"&gt;="&amp;$F474,'Inventory (old)'!$E:$E,"&lt;"&amp;$G474)</f>
        <v>0</v>
      </c>
      <c r="AT474" s="7">
        <f>SUMIFS('Inventory (old)'!$P:$P,'Inventory (old)'!$A:$A,"Transverse",'Inventory (old)'!$B:$B,$A474,'Inventory (old)'!$E:$E,"&gt;="&amp;$F474,'Inventory (old)'!$E:$E,"&lt;"&amp;$G474)</f>
        <v>0</v>
      </c>
      <c r="AU474" s="7">
        <f>SUMIFS('Inventory (old)'!$M:$M,'Inventory (old)'!$A:$A,"Crosswalk",'Inventory (old)'!$B:$B,$A474,'Inventory (old)'!$E:$E,"&gt;="&amp;$F474,'Inventory (old)'!$E:$E,"&lt;"&amp;$G474)</f>
        <v>0</v>
      </c>
      <c r="AV474" s="7">
        <f>SUMIFS('Inventory (old)'!$M:$M,'Inventory (old)'!$A:$A,"Yield Line",'Inventory (old)'!$B:$B,$A474,'Inventory (old)'!$E:$E,"&gt;="&amp;$F474,'Inventory (old)'!$E:$E,"&lt;"&amp;$G474)</f>
        <v>0</v>
      </c>
      <c r="AW474" s="7">
        <f>SUMIFS('Inventory (old)'!$M:$M,'Inventory (old)'!$A:$A,"Island",'Inventory (old)'!$B:$B,$A474,'Inventory (old)'!$E:$E,"&gt;="&amp;$F474,'Inventory (old)'!$E:$E,"&lt;"&amp;$G474)</f>
        <v>0</v>
      </c>
      <c r="AX474" s="7">
        <f>SUMIFS('Inventory (old)'!$M:$M,'Inventory (old)'!$A:$A,"Railroad",'Inventory (old)'!$B:$B,$A474,'Inventory (old)'!$E:$E,"&gt;="&amp;$F474,'Inventory (old)'!$E:$E,"&lt;"&amp;$G474)</f>
        <v>0</v>
      </c>
      <c r="AY474" s="7">
        <f>SUMIFS('Inventory (old)'!$M:$M,'Inventory (old)'!$A:$A,"School",'Inventory (old)'!$B:$B,$A474,'Inventory (old)'!$E:$E,"&gt;="&amp;$F474,'Inventory (old)'!$E:$E,"&lt;"&amp;$G474)</f>
        <v>0</v>
      </c>
      <c r="AZ474" s="7">
        <f>SUMIFS('Inventory (old)'!$M:$M,'Inventory (old)'!$A:$A,"Air Speed",'Inventory (old)'!$B:$B,$A474,'Inventory (old)'!$E:$E,"&gt;="&amp;$F474,'Inventory (old)'!$E:$E,"&lt;"&amp;$G474)</f>
        <v>0</v>
      </c>
      <c r="BA474" s="7">
        <f>SUMIFS('Inventory (old)'!$M:$M,'Inventory (old)'!$A:$A,"Wrong Way",'Inventory (old)'!$B:$B,$A474,'Inventory (old)'!$E:$E,"&gt;="&amp;$F474,'Inventory (old)'!$E:$E,"&lt;"&amp;$G474)</f>
        <v>0</v>
      </c>
      <c r="BB474" s="7">
        <f>SUMIFS('Inventory (old)'!$M:$M,'Inventory (old)'!$A:$A,"Merge Arrow",'Inventory (old)'!$B:$B,$A474,'Inventory (old)'!$E:$E,"&gt;="&amp;$F474,'Inventory (old)'!$E:$E,"&lt;"&amp;$G474)</f>
        <v>0</v>
      </c>
      <c r="BC474" s="7">
        <f>SUMIFS('Inventory (old)'!$M:$M,'Inventory (old)'!$A:$A,"Bike",'Inventory (old)'!$B:$B,$A474,'Inventory (old)'!$E:$E,"&gt;="&amp;$F474,'Inventory (old)'!$E:$E,"&lt;"&amp;$G474)</f>
        <v>0</v>
      </c>
      <c r="BD474" s="7">
        <f>SUMIFS('Inventory (old)'!$M:$M,'Inventory (old)'!$A:$A,"Parking",'Inventory (old)'!$B:$B,$A474,'Inventory (old)'!$E:$E,"&gt;="&amp;$F474,'Inventory (old)'!$E:$E,"&lt;"&amp;$G474)</f>
        <v>0</v>
      </c>
      <c r="BE474" s="1">
        <f>SUMIFS('Inventory (old)'!$S:$S,'Inventory (old)'!$A:$A,"Parking",'Inventory (old)'!$B:$B,$A474,'Inventory (old)'!$E:$E,"&gt;="&amp;$F474,'Inventory (old)'!$E:$E,"&lt;"&amp;$G474)</f>
        <v>0</v>
      </c>
      <c r="BF474" s="13" t="s">
        <v>2564</v>
      </c>
    </row>
    <row r="475" spans="1:58" x14ac:dyDescent="0.25">
      <c r="A475" s="6" t="s">
        <v>2575</v>
      </c>
      <c r="B475" s="7" t="s">
        <v>45</v>
      </c>
      <c r="C475" s="7" t="s">
        <v>2240</v>
      </c>
      <c r="D475" s="7">
        <v>90</v>
      </c>
      <c r="E475" s="7" t="s">
        <v>59</v>
      </c>
      <c r="F475" s="8">
        <v>22.03</v>
      </c>
      <c r="G475" s="8">
        <v>22.5</v>
      </c>
      <c r="H475" s="7" t="s">
        <v>2566</v>
      </c>
      <c r="I475" s="7" t="s">
        <v>2198</v>
      </c>
      <c r="J475" s="14">
        <v>0.15</v>
      </c>
      <c r="K475" s="15" t="s">
        <v>2241</v>
      </c>
      <c r="L475" s="7" t="s">
        <v>2217</v>
      </c>
      <c r="M475" s="7" t="s">
        <v>2072</v>
      </c>
      <c r="N475" s="20">
        <v>1</v>
      </c>
      <c r="O475" s="20" t="s">
        <v>201</v>
      </c>
      <c r="P475" s="20" t="s">
        <v>201</v>
      </c>
      <c r="Q475" s="20"/>
      <c r="R475" s="8"/>
      <c r="S475" s="8"/>
      <c r="T475" s="14"/>
      <c r="U475" s="14"/>
      <c r="V475" s="21"/>
      <c r="W475" s="16"/>
      <c r="Y475" s="1">
        <v>105560</v>
      </c>
      <c r="Z475" s="7">
        <v>2023</v>
      </c>
      <c r="AA475" s="7" t="s">
        <v>3185</v>
      </c>
      <c r="AB475" s="7">
        <v>2022</v>
      </c>
      <c r="AC475" s="16" t="s">
        <v>348</v>
      </c>
      <c r="AD475" s="113">
        <v>2024</v>
      </c>
      <c r="AE475" s="31">
        <f t="shared" si="98"/>
        <v>642</v>
      </c>
      <c r="AF475" s="8">
        <f t="shared" si="86"/>
        <v>0</v>
      </c>
      <c r="AG475" s="8">
        <f t="shared" si="87"/>
        <v>0.15</v>
      </c>
      <c r="AH475" s="8">
        <f t="shared" si="88"/>
        <v>0.15</v>
      </c>
      <c r="AI475" s="8">
        <f t="shared" si="89"/>
        <v>0</v>
      </c>
      <c r="AJ475" s="7">
        <f>IF($P475="X",SUMIFS('Inventory (old)'!$M:$M,'Inventory (old)'!$A:$A,"Channel",'Inventory (old)'!$B:$B,$A475,'Inventory (old)'!$E:$E,"&gt;="&amp;$F475,'Inventory (old)'!$E:$E,"&lt;"&amp;$G475),0)</f>
        <v>0</v>
      </c>
      <c r="AK475" s="12">
        <f>IF($P475="X",SUMIFS('Inventory (old)'!$M:$M,'Inventory (old)'!$A:$A,"Dotted Line",'Inventory (old)'!$B:$B,$A475,'Inventory (old)'!$E:$E,"&gt;="&amp;$F475,'Inventory (old)'!$E:$E,"&lt;"&amp;$G475),0)</f>
        <v>0</v>
      </c>
      <c r="AL475" s="113">
        <v>2024</v>
      </c>
      <c r="AM475" s="31">
        <f t="shared" si="99"/>
        <v>643</v>
      </c>
      <c r="AN475" s="7">
        <f>IF($P475="X",0,SUMIFS('Inventory (old)'!$M:$M,'Inventory (old)'!$A:$A,"Channel",'Inventory (old)'!$B:$B,$A475,'Inventory (old)'!$E:$E,"&gt;="&amp;F475,'Inventory (old)'!$E:$E,"&lt;"&amp;$G475))</f>
        <v>0</v>
      </c>
      <c r="AO475" s="7">
        <f>IF($P475="X",0,SUMIFS('Inventory (old)'!$M:$M,'Inventory (old)'!$A:$A,"Dotted Line",'Inventory (old)'!$B:$B,$A475,'Inventory (old)'!$E:$E,"&gt;="&amp;$F475,'Inventory (old)'!$E:$E,"&lt;"&amp;$G475))</f>
        <v>0</v>
      </c>
      <c r="AP475" s="7">
        <f>SUMIFS('Inventory (old)'!$M:$M,'Inventory (old)'!$A:$A,"Stop Line",'Inventory (old)'!$B:$B,$A475,'Inventory (old)'!$E:$E,"&gt;="&amp;$F475,'Inventory (old)'!$E:$E,"&lt;"&amp;$G475)</f>
        <v>0</v>
      </c>
      <c r="AQ475" s="7">
        <f>SUMIFS('Inventory (old)'!$M:$M,'Inventory (old)'!$A:$A,"Arrows and Onlys",'Inventory (old)'!$B:$B,$A475,'Inventory (old)'!$E:$E,"&gt;="&amp;$F475,'Inventory (old)'!$E:$E,"&lt;"&amp;$G475)</f>
        <v>0</v>
      </c>
      <c r="AR475" s="7">
        <f>SUMIFS('Inventory (old)'!$N:$N,'Inventory (old)'!$A:$A,"Arrows and Onlys",'Inventory (old)'!$B:$B,$A475,'Inventory (old)'!$E:$E,"&gt;="&amp;$F475,'Inventory (old)'!$E:$E,"&lt;"&amp;$G475)</f>
        <v>0</v>
      </c>
      <c r="AS475" s="7">
        <f>SUMIFS('Inventory (old)'!$O:$O,'Inventory (old)'!$A:$A,"Transverse",'Inventory (old)'!$B:$B,$A475,'Inventory (old)'!$E:$E,"&gt;="&amp;$F475,'Inventory (old)'!$E:$E,"&lt;"&amp;$G475)</f>
        <v>0</v>
      </c>
      <c r="AT475" s="7">
        <f>SUMIFS('Inventory (old)'!$P:$P,'Inventory (old)'!$A:$A,"Transverse",'Inventory (old)'!$B:$B,$A475,'Inventory (old)'!$E:$E,"&gt;="&amp;$F475,'Inventory (old)'!$E:$E,"&lt;"&amp;$G475)</f>
        <v>0</v>
      </c>
      <c r="AU475" s="7">
        <f>SUMIFS('Inventory (old)'!$M:$M,'Inventory (old)'!$A:$A,"Crosswalk",'Inventory (old)'!$B:$B,$A475,'Inventory (old)'!$E:$E,"&gt;="&amp;$F475,'Inventory (old)'!$E:$E,"&lt;"&amp;$G475)</f>
        <v>0</v>
      </c>
      <c r="AV475" s="7">
        <f>SUMIFS('Inventory (old)'!$M:$M,'Inventory (old)'!$A:$A,"Yield Line",'Inventory (old)'!$B:$B,$A475,'Inventory (old)'!$E:$E,"&gt;="&amp;$F475,'Inventory (old)'!$E:$E,"&lt;"&amp;$G475)</f>
        <v>0</v>
      </c>
      <c r="AW475" s="7">
        <f>SUMIFS('Inventory (old)'!$M:$M,'Inventory (old)'!$A:$A,"Island",'Inventory (old)'!$B:$B,$A475,'Inventory (old)'!$E:$E,"&gt;="&amp;$F475,'Inventory (old)'!$E:$E,"&lt;"&amp;$G475)</f>
        <v>0</v>
      </c>
      <c r="AX475" s="7">
        <f>SUMIFS('Inventory (old)'!$M:$M,'Inventory (old)'!$A:$A,"Railroad",'Inventory (old)'!$B:$B,$A475,'Inventory (old)'!$E:$E,"&gt;="&amp;$F475,'Inventory (old)'!$E:$E,"&lt;"&amp;$G475)</f>
        <v>0</v>
      </c>
      <c r="AY475" s="7">
        <f>SUMIFS('Inventory (old)'!$M:$M,'Inventory (old)'!$A:$A,"School",'Inventory (old)'!$B:$B,$A475,'Inventory (old)'!$E:$E,"&gt;="&amp;$F475,'Inventory (old)'!$E:$E,"&lt;"&amp;$G475)</f>
        <v>0</v>
      </c>
      <c r="AZ475" s="7">
        <f>SUMIFS('Inventory (old)'!$M:$M,'Inventory (old)'!$A:$A,"Air Speed",'Inventory (old)'!$B:$B,$A475,'Inventory (old)'!$E:$E,"&gt;="&amp;$F475,'Inventory (old)'!$E:$E,"&lt;"&amp;$G475)</f>
        <v>0</v>
      </c>
      <c r="BA475" s="7">
        <f>SUMIFS('Inventory (old)'!$M:$M,'Inventory (old)'!$A:$A,"Wrong Way",'Inventory (old)'!$B:$B,$A475,'Inventory (old)'!$E:$E,"&gt;="&amp;$F475,'Inventory (old)'!$E:$E,"&lt;"&amp;$G475)</f>
        <v>0</v>
      </c>
      <c r="BB475" s="7">
        <f>SUMIFS('Inventory (old)'!$M:$M,'Inventory (old)'!$A:$A,"Merge Arrow",'Inventory (old)'!$B:$B,$A475,'Inventory (old)'!$E:$E,"&gt;="&amp;$F475,'Inventory (old)'!$E:$E,"&lt;"&amp;$G475)</f>
        <v>0</v>
      </c>
      <c r="BC475" s="7">
        <f>SUMIFS('Inventory (old)'!$M:$M,'Inventory (old)'!$A:$A,"Bike",'Inventory (old)'!$B:$B,$A475,'Inventory (old)'!$E:$E,"&gt;="&amp;$F475,'Inventory (old)'!$E:$E,"&lt;"&amp;$G475)</f>
        <v>0</v>
      </c>
      <c r="BD475" s="7">
        <f>SUMIFS('Inventory (old)'!$M:$M,'Inventory (old)'!$A:$A,"Parking",'Inventory (old)'!$B:$B,$A475,'Inventory (old)'!$E:$E,"&gt;="&amp;$F475,'Inventory (old)'!$E:$E,"&lt;"&amp;$G475)</f>
        <v>0</v>
      </c>
      <c r="BE475" s="1">
        <f>SUMIFS('Inventory (old)'!$S:$S,'Inventory (old)'!$A:$A,"Parking",'Inventory (old)'!$B:$B,$A475,'Inventory (old)'!$E:$E,"&gt;="&amp;$F475,'Inventory (old)'!$E:$E,"&lt;"&amp;$G475)</f>
        <v>0</v>
      </c>
      <c r="BF475" s="13" t="s">
        <v>2565</v>
      </c>
    </row>
    <row r="476" spans="1:58" x14ac:dyDescent="0.25">
      <c r="A476" s="6" t="s">
        <v>2576</v>
      </c>
      <c r="B476" s="7" t="s">
        <v>45</v>
      </c>
      <c r="C476" s="7" t="s">
        <v>2051</v>
      </c>
      <c r="D476" s="7">
        <v>113</v>
      </c>
      <c r="E476" s="7" t="s">
        <v>2176</v>
      </c>
      <c r="F476" s="8">
        <v>9.9999999999999995E-8</v>
      </c>
      <c r="G476" s="8">
        <v>4.62</v>
      </c>
      <c r="H476" s="7" t="s">
        <v>2422</v>
      </c>
      <c r="I476" s="7" t="s">
        <v>3228</v>
      </c>
      <c r="J476" s="14">
        <f t="shared" ref="J476:J509" si="100">G476-F476</f>
        <v>4.6199998999999998</v>
      </c>
      <c r="K476" s="15" t="s">
        <v>2062</v>
      </c>
      <c r="L476" s="7"/>
      <c r="M476" s="7" t="s">
        <v>2072</v>
      </c>
      <c r="N476" s="20">
        <v>2</v>
      </c>
      <c r="O476" s="20"/>
      <c r="P476" s="20"/>
      <c r="Q476" s="20"/>
      <c r="R476" s="8"/>
      <c r="S476" s="8"/>
      <c r="T476" s="14"/>
      <c r="U476" s="14"/>
      <c r="V476" s="21"/>
      <c r="W476" s="16"/>
      <c r="Y476" s="1">
        <v>105560</v>
      </c>
      <c r="Z476" s="7">
        <v>2023</v>
      </c>
      <c r="AA476" s="7" t="s">
        <v>3185</v>
      </c>
      <c r="AB476" s="7">
        <v>2023</v>
      </c>
      <c r="AC476" s="16" t="s">
        <v>348</v>
      </c>
      <c r="AD476" s="113">
        <v>2024</v>
      </c>
      <c r="AE476" s="31">
        <f t="shared" si="98"/>
        <v>642</v>
      </c>
      <c r="AF476" s="8">
        <f t="shared" si="86"/>
        <v>4.6199998999999998</v>
      </c>
      <c r="AG476" s="8">
        <f t="shared" si="87"/>
        <v>9.2399997999999997</v>
      </c>
      <c r="AH476" s="8">
        <f t="shared" si="88"/>
        <v>0</v>
      </c>
      <c r="AI476" s="8">
        <f t="shared" si="89"/>
        <v>0</v>
      </c>
      <c r="AJ476" s="7">
        <f>IF($P476="X",SUMIFS('Inventory (old)'!$M:$M,'Inventory (old)'!$A:$A,"Channel",'Inventory (old)'!$B:$B,$A476,'Inventory (old)'!$E:$E,"&gt;="&amp;$F476,'Inventory (old)'!$E:$E,"&lt;"&amp;$G476),0)</f>
        <v>0</v>
      </c>
      <c r="AK476" s="12">
        <f>IF($P476="X",SUMIFS('Inventory (old)'!$M:$M,'Inventory (old)'!$A:$A,"Dotted Line",'Inventory (old)'!$B:$B,$A476,'Inventory (old)'!$E:$E,"&gt;="&amp;$F476,'Inventory (old)'!$E:$E,"&lt;"&amp;$G476),0)</f>
        <v>0</v>
      </c>
      <c r="AL476" s="113"/>
      <c r="AM476" s="31" t="str">
        <f t="shared" si="99"/>
        <v/>
      </c>
      <c r="AN476" s="7">
        <f>IF($P476="X",0,SUMIFS('Inventory (old)'!$M:$M,'Inventory (old)'!$A:$A,"Channel",'Inventory (old)'!$B:$B,$A476,'Inventory (old)'!$E:$E,"&gt;="&amp;F476,'Inventory (old)'!$E:$E,"&lt;"&amp;$G476))</f>
        <v>0</v>
      </c>
      <c r="AO476" s="7">
        <f>IF($P476="X",0,SUMIFS('Inventory (old)'!$M:$M,'Inventory (old)'!$A:$A,"Dotted Line",'Inventory (old)'!$B:$B,$A476,'Inventory (old)'!$E:$E,"&gt;="&amp;$F476,'Inventory (old)'!$E:$E,"&lt;"&amp;$G476))</f>
        <v>0</v>
      </c>
      <c r="AP476" s="7">
        <f>SUMIFS('Inventory (old)'!$M:$M,'Inventory (old)'!$A:$A,"Stop Line",'Inventory (old)'!$B:$B,$A476,'Inventory (old)'!$E:$E,"&gt;="&amp;$F476,'Inventory (old)'!$E:$E,"&lt;"&amp;$G476)</f>
        <v>73</v>
      </c>
      <c r="AQ476" s="7">
        <f>SUMIFS('Inventory (old)'!$M:$M,'Inventory (old)'!$A:$A,"Arrows and Onlys",'Inventory (old)'!$B:$B,$A476,'Inventory (old)'!$E:$E,"&gt;="&amp;$F476,'Inventory (old)'!$E:$E,"&lt;"&amp;$G476)</f>
        <v>0</v>
      </c>
      <c r="AR476" s="7">
        <f>SUMIFS('Inventory (old)'!$N:$N,'Inventory (old)'!$A:$A,"Arrows and Onlys",'Inventory (old)'!$B:$B,$A476,'Inventory (old)'!$E:$E,"&gt;="&amp;$F476,'Inventory (old)'!$E:$E,"&lt;"&amp;$G476)</f>
        <v>0</v>
      </c>
      <c r="AS476" s="7">
        <f>SUMIFS('Inventory (old)'!$O:$O,'Inventory (old)'!$A:$A,"Transverse",'Inventory (old)'!$B:$B,$A476,'Inventory (old)'!$E:$E,"&gt;="&amp;$F476,'Inventory (old)'!$E:$E,"&lt;"&amp;$G476)</f>
        <v>0</v>
      </c>
      <c r="AT476" s="7">
        <f>SUMIFS('Inventory (old)'!$P:$P,'Inventory (old)'!$A:$A,"Transverse",'Inventory (old)'!$B:$B,$A476,'Inventory (old)'!$E:$E,"&gt;="&amp;$F476,'Inventory (old)'!$E:$E,"&lt;"&amp;$G476)</f>
        <v>0</v>
      </c>
      <c r="AU476" s="7">
        <f>SUMIFS('Inventory (old)'!$M:$M,'Inventory (old)'!$A:$A,"Crosswalk",'Inventory (old)'!$B:$B,$A476,'Inventory (old)'!$E:$E,"&gt;="&amp;$F476,'Inventory (old)'!$E:$E,"&lt;"&amp;$G476)</f>
        <v>0</v>
      </c>
      <c r="AV476" s="7">
        <f>SUMIFS('Inventory (old)'!$M:$M,'Inventory (old)'!$A:$A,"Yield Line",'Inventory (old)'!$B:$B,$A476,'Inventory (old)'!$E:$E,"&gt;="&amp;$F476,'Inventory (old)'!$E:$E,"&lt;"&amp;$G476)</f>
        <v>0</v>
      </c>
      <c r="AW476" s="7">
        <f>SUMIFS('Inventory (old)'!$M:$M,'Inventory (old)'!$A:$A,"Island",'Inventory (old)'!$B:$B,$A476,'Inventory (old)'!$E:$E,"&gt;="&amp;$F476,'Inventory (old)'!$E:$E,"&lt;"&amp;$G476)</f>
        <v>0</v>
      </c>
      <c r="AX476" s="7">
        <f>SUMIFS('Inventory (old)'!$M:$M,'Inventory (old)'!$A:$A,"Railroad",'Inventory (old)'!$B:$B,$A476,'Inventory (old)'!$E:$E,"&gt;="&amp;$F476,'Inventory (old)'!$E:$E,"&lt;"&amp;$G476)</f>
        <v>0</v>
      </c>
      <c r="AY476" s="7">
        <f>SUMIFS('Inventory (old)'!$M:$M,'Inventory (old)'!$A:$A,"School",'Inventory (old)'!$B:$B,$A476,'Inventory (old)'!$E:$E,"&gt;="&amp;$F476,'Inventory (old)'!$E:$E,"&lt;"&amp;$G476)</f>
        <v>0</v>
      </c>
      <c r="AZ476" s="7">
        <f>SUMIFS('Inventory (old)'!$M:$M,'Inventory (old)'!$A:$A,"Air Speed",'Inventory (old)'!$B:$B,$A476,'Inventory (old)'!$E:$E,"&gt;="&amp;$F476,'Inventory (old)'!$E:$E,"&lt;"&amp;$G476)</f>
        <v>0</v>
      </c>
      <c r="BA476" s="7">
        <f>SUMIFS('Inventory (old)'!$M:$M,'Inventory (old)'!$A:$A,"Wrong Way",'Inventory (old)'!$B:$B,$A476,'Inventory (old)'!$E:$E,"&gt;="&amp;$F476,'Inventory (old)'!$E:$E,"&lt;"&amp;$G476)</f>
        <v>0</v>
      </c>
      <c r="BB476" s="7">
        <f>SUMIFS('Inventory (old)'!$M:$M,'Inventory (old)'!$A:$A,"Merge Arrow",'Inventory (old)'!$B:$B,$A476,'Inventory (old)'!$E:$E,"&gt;="&amp;$F476,'Inventory (old)'!$E:$E,"&lt;"&amp;$G476)</f>
        <v>0</v>
      </c>
      <c r="BC476" s="7">
        <f>SUMIFS('Inventory (old)'!$M:$M,'Inventory (old)'!$A:$A,"Bike",'Inventory (old)'!$B:$B,$A476,'Inventory (old)'!$E:$E,"&gt;="&amp;$F476,'Inventory (old)'!$E:$E,"&lt;"&amp;$G476)</f>
        <v>0</v>
      </c>
      <c r="BD476" s="7">
        <f>SUMIFS('Inventory (old)'!$M:$M,'Inventory (old)'!$A:$A,"Parking",'Inventory (old)'!$B:$B,$A476,'Inventory (old)'!$E:$E,"&gt;="&amp;$F476,'Inventory (old)'!$E:$E,"&lt;"&amp;$G476)</f>
        <v>0</v>
      </c>
      <c r="BE476" s="1">
        <f>SUMIFS('Inventory (old)'!$S:$S,'Inventory (old)'!$A:$A,"Parking",'Inventory (old)'!$B:$B,$A476,'Inventory (old)'!$E:$E,"&gt;="&amp;$F476,'Inventory (old)'!$E:$E,"&lt;"&amp;$G476)</f>
        <v>0</v>
      </c>
      <c r="BF476" s="13"/>
    </row>
    <row r="477" spans="1:58" x14ac:dyDescent="0.25">
      <c r="A477" s="6" t="s">
        <v>2576</v>
      </c>
      <c r="B477" s="7" t="s">
        <v>45</v>
      </c>
      <c r="C477" s="7" t="s">
        <v>2051</v>
      </c>
      <c r="D477" s="7">
        <v>113</v>
      </c>
      <c r="E477" s="7" t="s">
        <v>2176</v>
      </c>
      <c r="F477" s="8">
        <f>G476</f>
        <v>4.62</v>
      </c>
      <c r="G477" s="8">
        <v>6.31</v>
      </c>
      <c r="H477" s="7" t="s">
        <v>3228</v>
      </c>
      <c r="I477" s="7" t="s">
        <v>3228</v>
      </c>
      <c r="J477" s="14">
        <f t="shared" si="100"/>
        <v>1.6899999999999995</v>
      </c>
      <c r="K477" s="15" t="s">
        <v>2062</v>
      </c>
      <c r="L477" s="7"/>
      <c r="M477" s="7" t="s">
        <v>2072</v>
      </c>
      <c r="N477" s="20">
        <v>2</v>
      </c>
      <c r="O477" s="20"/>
      <c r="P477" s="20"/>
      <c r="Q477" s="20"/>
      <c r="R477" s="8"/>
      <c r="S477" s="8"/>
      <c r="T477" s="14"/>
      <c r="U477" s="14"/>
      <c r="V477" s="21"/>
      <c r="W477" s="16" t="s">
        <v>2577</v>
      </c>
      <c r="Y477" s="1">
        <v>105560</v>
      </c>
      <c r="Z477" s="7">
        <v>2023</v>
      </c>
      <c r="AA477" s="7" t="s">
        <v>3185</v>
      </c>
      <c r="AB477" s="7">
        <v>2023</v>
      </c>
      <c r="AC477" s="16" t="s">
        <v>348</v>
      </c>
      <c r="AD477" s="113">
        <v>2024</v>
      </c>
      <c r="AE477" s="31">
        <f t="shared" si="98"/>
        <v>642</v>
      </c>
      <c r="AF477" s="8">
        <f t="shared" si="86"/>
        <v>1.6899999999999995</v>
      </c>
      <c r="AG477" s="8">
        <f t="shared" si="87"/>
        <v>3.379999999999999</v>
      </c>
      <c r="AH477" s="8">
        <f t="shared" si="88"/>
        <v>0</v>
      </c>
      <c r="AI477" s="8">
        <f t="shared" si="89"/>
        <v>0</v>
      </c>
      <c r="AJ477" s="7">
        <f>IF($P477="X",SUMIFS('Inventory (old)'!$M:$M,'Inventory (old)'!$A:$A,"Channel",'Inventory (old)'!$B:$B,$A477,'Inventory (old)'!$E:$E,"&gt;="&amp;$F477,'Inventory (old)'!$E:$E,"&lt;"&amp;$G477),0)</f>
        <v>0</v>
      </c>
      <c r="AK477" s="12">
        <f>IF($P477="X",SUMIFS('Inventory (old)'!$M:$M,'Inventory (old)'!$A:$A,"Dotted Line",'Inventory (old)'!$B:$B,$A477,'Inventory (old)'!$E:$E,"&gt;="&amp;$F477,'Inventory (old)'!$E:$E,"&lt;"&amp;$G477),0)</f>
        <v>0</v>
      </c>
      <c r="AL477" s="113"/>
      <c r="AM477" s="31" t="str">
        <f t="shared" si="99"/>
        <v/>
      </c>
      <c r="AN477" s="7">
        <f>IF($P477="X",0,SUMIFS('Inventory (old)'!$M:$M,'Inventory (old)'!$A:$A,"Channel",'Inventory (old)'!$B:$B,$A477,'Inventory (old)'!$E:$E,"&gt;="&amp;F477,'Inventory (old)'!$E:$E,"&lt;"&amp;$G477))</f>
        <v>0</v>
      </c>
      <c r="AO477" s="7">
        <f>IF($P477="X",0,SUMIFS('Inventory (old)'!$M:$M,'Inventory (old)'!$A:$A,"Dotted Line",'Inventory (old)'!$B:$B,$A477,'Inventory (old)'!$E:$E,"&gt;="&amp;$F477,'Inventory (old)'!$E:$E,"&lt;"&amp;$G477))</f>
        <v>0</v>
      </c>
      <c r="AP477" s="7">
        <f>SUMIFS('Inventory (old)'!$M:$M,'Inventory (old)'!$A:$A,"Stop Line",'Inventory (old)'!$B:$B,$A477,'Inventory (old)'!$E:$E,"&gt;="&amp;$F477,'Inventory (old)'!$E:$E,"&lt;"&amp;$G477)</f>
        <v>0</v>
      </c>
      <c r="AQ477" s="7">
        <f>SUMIFS('Inventory (old)'!$M:$M,'Inventory (old)'!$A:$A,"Arrows and Onlys",'Inventory (old)'!$B:$B,$A477,'Inventory (old)'!$E:$E,"&gt;="&amp;$F477,'Inventory (old)'!$E:$E,"&lt;"&amp;$G477)</f>
        <v>0</v>
      </c>
      <c r="AR477" s="7">
        <f>SUMIFS('Inventory (old)'!$N:$N,'Inventory (old)'!$A:$A,"Arrows and Onlys",'Inventory (old)'!$B:$B,$A477,'Inventory (old)'!$E:$E,"&gt;="&amp;$F477,'Inventory (old)'!$E:$E,"&lt;"&amp;$G477)</f>
        <v>0</v>
      </c>
      <c r="AS477" s="7">
        <f>SUMIFS('Inventory (old)'!$O:$O,'Inventory (old)'!$A:$A,"Transverse",'Inventory (old)'!$B:$B,$A477,'Inventory (old)'!$E:$E,"&gt;="&amp;$F477,'Inventory (old)'!$E:$E,"&lt;"&amp;$G477)</f>
        <v>0</v>
      </c>
      <c r="AT477" s="7">
        <f>SUMIFS('Inventory (old)'!$P:$P,'Inventory (old)'!$A:$A,"Transverse",'Inventory (old)'!$B:$B,$A477,'Inventory (old)'!$E:$E,"&gt;="&amp;$F477,'Inventory (old)'!$E:$E,"&lt;"&amp;$G477)</f>
        <v>0</v>
      </c>
      <c r="AU477" s="7">
        <f>SUMIFS('Inventory (old)'!$M:$M,'Inventory (old)'!$A:$A,"Crosswalk",'Inventory (old)'!$B:$B,$A477,'Inventory (old)'!$E:$E,"&gt;="&amp;$F477,'Inventory (old)'!$E:$E,"&lt;"&amp;$G477)</f>
        <v>0</v>
      </c>
      <c r="AV477" s="7">
        <f>SUMIFS('Inventory (old)'!$M:$M,'Inventory (old)'!$A:$A,"Yield Line",'Inventory (old)'!$B:$B,$A477,'Inventory (old)'!$E:$E,"&gt;="&amp;$F477,'Inventory (old)'!$E:$E,"&lt;"&amp;$G477)</f>
        <v>0</v>
      </c>
      <c r="AW477" s="7">
        <f>SUMIFS('Inventory (old)'!$M:$M,'Inventory (old)'!$A:$A,"Island",'Inventory (old)'!$B:$B,$A477,'Inventory (old)'!$E:$E,"&gt;="&amp;$F477,'Inventory (old)'!$E:$E,"&lt;"&amp;$G477)</f>
        <v>0</v>
      </c>
      <c r="AX477" s="7">
        <f>SUMIFS('Inventory (old)'!$M:$M,'Inventory (old)'!$A:$A,"Railroad",'Inventory (old)'!$B:$B,$A477,'Inventory (old)'!$E:$E,"&gt;="&amp;$F477,'Inventory (old)'!$E:$E,"&lt;"&amp;$G477)</f>
        <v>0</v>
      </c>
      <c r="AY477" s="7">
        <f>SUMIFS('Inventory (old)'!$M:$M,'Inventory (old)'!$A:$A,"School",'Inventory (old)'!$B:$B,$A477,'Inventory (old)'!$E:$E,"&gt;="&amp;$F477,'Inventory (old)'!$E:$E,"&lt;"&amp;$G477)</f>
        <v>0</v>
      </c>
      <c r="AZ477" s="7">
        <f>SUMIFS('Inventory (old)'!$M:$M,'Inventory (old)'!$A:$A,"Air Speed",'Inventory (old)'!$B:$B,$A477,'Inventory (old)'!$E:$E,"&gt;="&amp;$F477,'Inventory (old)'!$E:$E,"&lt;"&amp;$G477)</f>
        <v>0</v>
      </c>
      <c r="BA477" s="7">
        <f>SUMIFS('Inventory (old)'!$M:$M,'Inventory (old)'!$A:$A,"Wrong Way",'Inventory (old)'!$B:$B,$A477,'Inventory (old)'!$E:$E,"&gt;="&amp;$F477,'Inventory (old)'!$E:$E,"&lt;"&amp;$G477)</f>
        <v>0</v>
      </c>
      <c r="BB477" s="7">
        <f>SUMIFS('Inventory (old)'!$M:$M,'Inventory (old)'!$A:$A,"Merge Arrow",'Inventory (old)'!$B:$B,$A477,'Inventory (old)'!$E:$E,"&gt;="&amp;$F477,'Inventory (old)'!$E:$E,"&lt;"&amp;$G477)</f>
        <v>0</v>
      </c>
      <c r="BC477" s="7">
        <f>SUMIFS('Inventory (old)'!$M:$M,'Inventory (old)'!$A:$A,"Bike",'Inventory (old)'!$B:$B,$A477,'Inventory (old)'!$E:$E,"&gt;="&amp;$F477,'Inventory (old)'!$E:$E,"&lt;"&amp;$G477)</f>
        <v>0</v>
      </c>
      <c r="BD477" s="7">
        <f>SUMIFS('Inventory (old)'!$M:$M,'Inventory (old)'!$A:$A,"Parking",'Inventory (old)'!$B:$B,$A477,'Inventory (old)'!$E:$E,"&gt;="&amp;$F477,'Inventory (old)'!$E:$E,"&lt;"&amp;$G477)</f>
        <v>0</v>
      </c>
      <c r="BE477" s="1">
        <f>SUMIFS('Inventory (old)'!$S:$S,'Inventory (old)'!$A:$A,"Parking",'Inventory (old)'!$B:$B,$A477,'Inventory (old)'!$E:$E,"&gt;="&amp;$F477,'Inventory (old)'!$E:$E,"&lt;"&amp;$G477)</f>
        <v>0</v>
      </c>
      <c r="BF477" s="13"/>
    </row>
    <row r="478" spans="1:58" x14ac:dyDescent="0.25">
      <c r="A478" s="6" t="s">
        <v>2576</v>
      </c>
      <c r="B478" s="7" t="s">
        <v>45</v>
      </c>
      <c r="C478" s="7" t="s">
        <v>2051</v>
      </c>
      <c r="D478" s="7">
        <v>113</v>
      </c>
      <c r="E478" s="7" t="s">
        <v>2176</v>
      </c>
      <c r="F478" s="8">
        <f>G477</f>
        <v>6.31</v>
      </c>
      <c r="G478" s="8">
        <v>6.7</v>
      </c>
      <c r="H478" s="7" t="s">
        <v>3228</v>
      </c>
      <c r="I478" s="7" t="s">
        <v>2218</v>
      </c>
      <c r="J478" s="14">
        <f t="shared" si="100"/>
        <v>0.39000000000000057</v>
      </c>
      <c r="K478" s="15" t="s">
        <v>2062</v>
      </c>
      <c r="L478" s="7"/>
      <c r="M478" s="7" t="s">
        <v>2072</v>
      </c>
      <c r="N478" s="20">
        <v>2</v>
      </c>
      <c r="O478" s="20"/>
      <c r="P478" s="20"/>
      <c r="Q478" s="20"/>
      <c r="R478" s="8"/>
      <c r="S478" s="8"/>
      <c r="T478" s="14">
        <v>7.38</v>
      </c>
      <c r="U478" s="14">
        <v>7.48</v>
      </c>
      <c r="V478" s="21">
        <v>2</v>
      </c>
      <c r="W478" s="16"/>
      <c r="Y478" s="1">
        <v>105560</v>
      </c>
      <c r="Z478" s="7">
        <v>2023</v>
      </c>
      <c r="AA478" s="7" t="s">
        <v>3185</v>
      </c>
      <c r="AB478" s="7">
        <v>2023</v>
      </c>
      <c r="AC478" s="16" t="s">
        <v>348</v>
      </c>
      <c r="AD478" s="113">
        <v>2024</v>
      </c>
      <c r="AE478" s="31">
        <f t="shared" si="98"/>
        <v>642</v>
      </c>
      <c r="AF478" s="8">
        <f t="shared" si="86"/>
        <v>0.39000000000000057</v>
      </c>
      <c r="AG478" s="8">
        <f t="shared" si="87"/>
        <v>0.78000000000000114</v>
      </c>
      <c r="AH478" s="8">
        <f t="shared" si="88"/>
        <v>0</v>
      </c>
      <c r="AI478" s="8">
        <f t="shared" si="89"/>
        <v>0.20000000000000107</v>
      </c>
      <c r="AJ478" s="7">
        <f>IF($P478="X",SUMIFS('Inventory (old)'!$M:$M,'Inventory (old)'!$A:$A,"Channel",'Inventory (old)'!$B:$B,$A478,'Inventory (old)'!$E:$E,"&gt;="&amp;$F478,'Inventory (old)'!$E:$E,"&lt;"&amp;$G478),0)</f>
        <v>0</v>
      </c>
      <c r="AK478" s="12">
        <f>IF($P478="X",SUMIFS('Inventory (old)'!$M:$M,'Inventory (old)'!$A:$A,"Dotted Line",'Inventory (old)'!$B:$B,$A478,'Inventory (old)'!$E:$E,"&gt;="&amp;$F478,'Inventory (old)'!$E:$E,"&lt;"&amp;$G478),0)</f>
        <v>0</v>
      </c>
      <c r="AL478" s="113"/>
      <c r="AM478" s="31" t="str">
        <f t="shared" si="99"/>
        <v/>
      </c>
      <c r="AN478" s="7">
        <f>IF($P478="X",0,SUMIFS('Inventory (old)'!$M:$M,'Inventory (old)'!$A:$A,"Channel",'Inventory (old)'!$B:$B,$A478,'Inventory (old)'!$E:$E,"&gt;="&amp;F478,'Inventory (old)'!$E:$E,"&lt;"&amp;$G478))</f>
        <v>0</v>
      </c>
      <c r="AO478" s="7">
        <f>IF($P478="X",0,SUMIFS('Inventory (old)'!$M:$M,'Inventory (old)'!$A:$A,"Dotted Line",'Inventory (old)'!$B:$B,$A478,'Inventory (old)'!$E:$E,"&gt;="&amp;$F478,'Inventory (old)'!$E:$E,"&lt;"&amp;$G478))</f>
        <v>0</v>
      </c>
      <c r="AP478" s="7">
        <f>SUMIFS('Inventory (old)'!$M:$M,'Inventory (old)'!$A:$A,"Stop Line",'Inventory (old)'!$B:$B,$A478,'Inventory (old)'!$E:$E,"&gt;="&amp;$F478,'Inventory (old)'!$E:$E,"&lt;"&amp;$G478)</f>
        <v>0</v>
      </c>
      <c r="AQ478" s="7">
        <f>SUMIFS('Inventory (old)'!$M:$M,'Inventory (old)'!$A:$A,"Arrows and Onlys",'Inventory (old)'!$B:$B,$A478,'Inventory (old)'!$E:$E,"&gt;="&amp;$F478,'Inventory (old)'!$E:$E,"&lt;"&amp;$G478)</f>
        <v>10</v>
      </c>
      <c r="AR478" s="7">
        <f>SUMIFS('Inventory (old)'!$N:$N,'Inventory (old)'!$A:$A,"Arrows and Onlys",'Inventory (old)'!$B:$B,$A478,'Inventory (old)'!$E:$E,"&gt;="&amp;$F478,'Inventory (old)'!$E:$E,"&lt;"&amp;$G478)</f>
        <v>0</v>
      </c>
      <c r="AS478" s="7">
        <f>SUMIFS('Inventory (old)'!$O:$O,'Inventory (old)'!$A:$A,"Transverse",'Inventory (old)'!$B:$B,$A478,'Inventory (old)'!$E:$E,"&gt;="&amp;$F478,'Inventory (old)'!$E:$E,"&lt;"&amp;$G478)</f>
        <v>0</v>
      </c>
      <c r="AT478" s="7">
        <f>SUMIFS('Inventory (old)'!$P:$P,'Inventory (old)'!$A:$A,"Transverse",'Inventory (old)'!$B:$B,$A478,'Inventory (old)'!$E:$E,"&gt;="&amp;$F478,'Inventory (old)'!$E:$E,"&lt;"&amp;$G478)</f>
        <v>0</v>
      </c>
      <c r="AU478" s="7">
        <f>SUMIFS('Inventory (old)'!$M:$M,'Inventory (old)'!$A:$A,"Crosswalk",'Inventory (old)'!$B:$B,$A478,'Inventory (old)'!$E:$E,"&gt;="&amp;$F478,'Inventory (old)'!$E:$E,"&lt;"&amp;$G478)</f>
        <v>0</v>
      </c>
      <c r="AV478" s="7">
        <f>SUMIFS('Inventory (old)'!$M:$M,'Inventory (old)'!$A:$A,"Yield Line",'Inventory (old)'!$B:$B,$A478,'Inventory (old)'!$E:$E,"&gt;="&amp;$F478,'Inventory (old)'!$E:$E,"&lt;"&amp;$G478)</f>
        <v>0</v>
      </c>
      <c r="AW478" s="7">
        <f>SUMIFS('Inventory (old)'!$M:$M,'Inventory (old)'!$A:$A,"Island",'Inventory (old)'!$B:$B,$A478,'Inventory (old)'!$E:$E,"&gt;="&amp;$F478,'Inventory (old)'!$E:$E,"&lt;"&amp;$G478)</f>
        <v>0</v>
      </c>
      <c r="AX478" s="7">
        <f>SUMIFS('Inventory (old)'!$M:$M,'Inventory (old)'!$A:$A,"Railroad",'Inventory (old)'!$B:$B,$A478,'Inventory (old)'!$E:$E,"&gt;="&amp;$F478,'Inventory (old)'!$E:$E,"&lt;"&amp;$G478)</f>
        <v>0</v>
      </c>
      <c r="AY478" s="7">
        <f>SUMIFS('Inventory (old)'!$M:$M,'Inventory (old)'!$A:$A,"School",'Inventory (old)'!$B:$B,$A478,'Inventory (old)'!$E:$E,"&gt;="&amp;$F478,'Inventory (old)'!$E:$E,"&lt;"&amp;$G478)</f>
        <v>0</v>
      </c>
      <c r="AZ478" s="7">
        <f>SUMIFS('Inventory (old)'!$M:$M,'Inventory (old)'!$A:$A,"Air Speed",'Inventory (old)'!$B:$B,$A478,'Inventory (old)'!$E:$E,"&gt;="&amp;$F478,'Inventory (old)'!$E:$E,"&lt;"&amp;$G478)</f>
        <v>0</v>
      </c>
      <c r="BA478" s="7">
        <f>SUMIFS('Inventory (old)'!$M:$M,'Inventory (old)'!$A:$A,"Wrong Way",'Inventory (old)'!$B:$B,$A478,'Inventory (old)'!$E:$E,"&gt;="&amp;$F478,'Inventory (old)'!$E:$E,"&lt;"&amp;$G478)</f>
        <v>0</v>
      </c>
      <c r="BB478" s="7">
        <f>SUMIFS('Inventory (old)'!$M:$M,'Inventory (old)'!$A:$A,"Merge Arrow",'Inventory (old)'!$B:$B,$A478,'Inventory (old)'!$E:$E,"&gt;="&amp;$F478,'Inventory (old)'!$E:$E,"&lt;"&amp;$G478)</f>
        <v>0</v>
      </c>
      <c r="BC478" s="7">
        <f>SUMIFS('Inventory (old)'!$M:$M,'Inventory (old)'!$A:$A,"Bike",'Inventory (old)'!$B:$B,$A478,'Inventory (old)'!$E:$E,"&gt;="&amp;$F478,'Inventory (old)'!$E:$E,"&lt;"&amp;$G478)</f>
        <v>0</v>
      </c>
      <c r="BD478" s="7">
        <f>SUMIFS('Inventory (old)'!$M:$M,'Inventory (old)'!$A:$A,"Parking",'Inventory (old)'!$B:$B,$A478,'Inventory (old)'!$E:$E,"&gt;="&amp;$F478,'Inventory (old)'!$E:$E,"&lt;"&amp;$G478)</f>
        <v>0</v>
      </c>
      <c r="BE478" s="1">
        <f>SUMIFS('Inventory (old)'!$S:$S,'Inventory (old)'!$A:$A,"Parking",'Inventory (old)'!$B:$B,$A478,'Inventory (old)'!$E:$E,"&gt;="&amp;$F478,'Inventory (old)'!$E:$E,"&lt;"&amp;$G478)</f>
        <v>0</v>
      </c>
      <c r="BF478" s="13"/>
    </row>
    <row r="479" spans="1:58" x14ac:dyDescent="0.25">
      <c r="A479" s="6" t="s">
        <v>2576</v>
      </c>
      <c r="B479" s="7" t="s">
        <v>45</v>
      </c>
      <c r="C479" s="7" t="s">
        <v>2051</v>
      </c>
      <c r="D479" s="7">
        <v>113</v>
      </c>
      <c r="E479" s="7" t="s">
        <v>2176</v>
      </c>
      <c r="F479" s="8">
        <f>G478</f>
        <v>6.7</v>
      </c>
      <c r="G479" s="8">
        <v>7.48</v>
      </c>
      <c r="H479" s="7" t="s">
        <v>2218</v>
      </c>
      <c r="I479" s="7" t="s">
        <v>443</v>
      </c>
      <c r="J479" s="14">
        <f t="shared" si="100"/>
        <v>0.78000000000000025</v>
      </c>
      <c r="K479" s="15" t="s">
        <v>2062</v>
      </c>
      <c r="L479" s="7"/>
      <c r="M479" s="7" t="s">
        <v>2072</v>
      </c>
      <c r="N479" s="20">
        <v>3</v>
      </c>
      <c r="O479" s="20"/>
      <c r="P479" s="20"/>
      <c r="Q479" s="20"/>
      <c r="R479" s="8"/>
      <c r="S479" s="8"/>
      <c r="T479" s="14">
        <v>7.48</v>
      </c>
      <c r="U479" s="14">
        <v>7.52</v>
      </c>
      <c r="V479" s="21">
        <v>2</v>
      </c>
      <c r="W479" s="16"/>
      <c r="Y479" s="1">
        <v>105560</v>
      </c>
      <c r="Z479" s="7">
        <v>2023</v>
      </c>
      <c r="AA479" s="7" t="s">
        <v>3185</v>
      </c>
      <c r="AB479" s="7">
        <v>2022</v>
      </c>
      <c r="AC479" s="16" t="s">
        <v>348</v>
      </c>
      <c r="AD479" s="113">
        <v>2024</v>
      </c>
      <c r="AE479" s="31">
        <f t="shared" si="98"/>
        <v>642</v>
      </c>
      <c r="AF479" s="8">
        <f t="shared" si="86"/>
        <v>1.5600000000000005</v>
      </c>
      <c r="AG479" s="8">
        <f t="shared" si="87"/>
        <v>1.5600000000000005</v>
      </c>
      <c r="AH479" s="8">
        <f t="shared" si="88"/>
        <v>0</v>
      </c>
      <c r="AI479" s="8">
        <f t="shared" si="89"/>
        <v>7.9999999999998295E-2</v>
      </c>
      <c r="AJ479" s="7">
        <f>IF($P479="X",SUMIFS('Inventory (old)'!$M:$M,'Inventory (old)'!$A:$A,"Channel",'Inventory (old)'!$B:$B,$A479,'Inventory (old)'!$E:$E,"&gt;="&amp;$F479,'Inventory (old)'!$E:$E,"&lt;"&amp;$G479),0)</f>
        <v>0</v>
      </c>
      <c r="AK479" s="12">
        <f>IF($P479="X",SUMIFS('Inventory (old)'!$M:$M,'Inventory (old)'!$A:$A,"Dotted Line",'Inventory (old)'!$B:$B,$A479,'Inventory (old)'!$E:$E,"&gt;="&amp;$F479,'Inventory (old)'!$E:$E,"&lt;"&amp;$G479),0)</f>
        <v>0</v>
      </c>
      <c r="AL479" s="113">
        <v>2024</v>
      </c>
      <c r="AM479" s="31">
        <f t="shared" si="99"/>
        <v>643</v>
      </c>
      <c r="AN479" s="7">
        <f>IF($P479="X",0,SUMIFS('Inventory (old)'!$M:$M,'Inventory (old)'!$A:$A,"Channel",'Inventory (old)'!$B:$B,$A479,'Inventory (old)'!$E:$E,"&gt;="&amp;F479,'Inventory (old)'!$E:$E,"&lt;"&amp;$G479))</f>
        <v>0</v>
      </c>
      <c r="AO479" s="7">
        <f>IF($P479="X",0,SUMIFS('Inventory (old)'!$M:$M,'Inventory (old)'!$A:$A,"Dotted Line",'Inventory (old)'!$B:$B,$A479,'Inventory (old)'!$E:$E,"&gt;="&amp;$F479,'Inventory (old)'!$E:$E,"&lt;"&amp;$G479))</f>
        <v>0</v>
      </c>
      <c r="AP479" s="7">
        <f>SUMIFS('Inventory (old)'!$M:$M,'Inventory (old)'!$A:$A,"Stop Line",'Inventory (old)'!$B:$B,$A479,'Inventory (old)'!$E:$E,"&gt;="&amp;$F479,'Inventory (old)'!$E:$E,"&lt;"&amp;$G479)</f>
        <v>0</v>
      </c>
      <c r="AQ479" s="7">
        <f>SUMIFS('Inventory (old)'!$M:$M,'Inventory (old)'!$A:$A,"Arrows and Onlys",'Inventory (old)'!$B:$B,$A479,'Inventory (old)'!$E:$E,"&gt;="&amp;$F479,'Inventory (old)'!$E:$E,"&lt;"&amp;$G479)</f>
        <v>0</v>
      </c>
      <c r="AR479" s="7">
        <f>SUMIFS('Inventory (old)'!$N:$N,'Inventory (old)'!$A:$A,"Arrows and Onlys",'Inventory (old)'!$B:$B,$A479,'Inventory (old)'!$E:$E,"&gt;="&amp;$F479,'Inventory (old)'!$E:$E,"&lt;"&amp;$G479)</f>
        <v>0</v>
      </c>
      <c r="AS479" s="7">
        <f>SUMIFS('Inventory (old)'!$O:$O,'Inventory (old)'!$A:$A,"Transverse",'Inventory (old)'!$B:$B,$A479,'Inventory (old)'!$E:$E,"&gt;="&amp;$F479,'Inventory (old)'!$E:$E,"&lt;"&amp;$G479)</f>
        <v>0</v>
      </c>
      <c r="AT479" s="7">
        <f>SUMIFS('Inventory (old)'!$P:$P,'Inventory (old)'!$A:$A,"Transverse",'Inventory (old)'!$B:$B,$A479,'Inventory (old)'!$E:$E,"&gt;="&amp;$F479,'Inventory (old)'!$E:$E,"&lt;"&amp;$G479)</f>
        <v>0</v>
      </c>
      <c r="AU479" s="7">
        <f>SUMIFS('Inventory (old)'!$M:$M,'Inventory (old)'!$A:$A,"Crosswalk",'Inventory (old)'!$B:$B,$A479,'Inventory (old)'!$E:$E,"&gt;="&amp;$F479,'Inventory (old)'!$E:$E,"&lt;"&amp;$G479)</f>
        <v>0</v>
      </c>
      <c r="AV479" s="7">
        <f>SUMIFS('Inventory (old)'!$M:$M,'Inventory (old)'!$A:$A,"Yield Line",'Inventory (old)'!$B:$B,$A479,'Inventory (old)'!$E:$E,"&gt;="&amp;$F479,'Inventory (old)'!$E:$E,"&lt;"&amp;$G479)</f>
        <v>0</v>
      </c>
      <c r="AW479" s="7">
        <f>SUMIFS('Inventory (old)'!$M:$M,'Inventory (old)'!$A:$A,"Island",'Inventory (old)'!$B:$B,$A479,'Inventory (old)'!$E:$E,"&gt;="&amp;$F479,'Inventory (old)'!$E:$E,"&lt;"&amp;$G479)</f>
        <v>0</v>
      </c>
      <c r="AX479" s="7">
        <f>SUMIFS('Inventory (old)'!$M:$M,'Inventory (old)'!$A:$A,"Railroad",'Inventory (old)'!$B:$B,$A479,'Inventory (old)'!$E:$E,"&gt;="&amp;$F479,'Inventory (old)'!$E:$E,"&lt;"&amp;$G479)</f>
        <v>0</v>
      </c>
      <c r="AY479" s="7">
        <f>SUMIFS('Inventory (old)'!$M:$M,'Inventory (old)'!$A:$A,"School",'Inventory (old)'!$B:$B,$A479,'Inventory (old)'!$E:$E,"&gt;="&amp;$F479,'Inventory (old)'!$E:$E,"&lt;"&amp;$G479)</f>
        <v>0</v>
      </c>
      <c r="AZ479" s="7">
        <f>SUMIFS('Inventory (old)'!$M:$M,'Inventory (old)'!$A:$A,"Air Speed",'Inventory (old)'!$B:$B,$A479,'Inventory (old)'!$E:$E,"&gt;="&amp;$F479,'Inventory (old)'!$E:$E,"&lt;"&amp;$G479)</f>
        <v>0</v>
      </c>
      <c r="BA479" s="7">
        <f>SUMIFS('Inventory (old)'!$M:$M,'Inventory (old)'!$A:$A,"Wrong Way",'Inventory (old)'!$B:$B,$A479,'Inventory (old)'!$E:$E,"&gt;="&amp;$F479,'Inventory (old)'!$E:$E,"&lt;"&amp;$G479)</f>
        <v>0</v>
      </c>
      <c r="BB479" s="7">
        <f>SUMIFS('Inventory (old)'!$M:$M,'Inventory (old)'!$A:$A,"Merge Arrow",'Inventory (old)'!$B:$B,$A479,'Inventory (old)'!$E:$E,"&gt;="&amp;$F479,'Inventory (old)'!$E:$E,"&lt;"&amp;$G479)</f>
        <v>2</v>
      </c>
      <c r="BC479" s="7">
        <f>SUMIFS('Inventory (old)'!$M:$M,'Inventory (old)'!$A:$A,"Bike",'Inventory (old)'!$B:$B,$A479,'Inventory (old)'!$E:$E,"&gt;="&amp;$F479,'Inventory (old)'!$E:$E,"&lt;"&amp;$G479)</f>
        <v>0</v>
      </c>
      <c r="BD479" s="7">
        <f>SUMIFS('Inventory (old)'!$M:$M,'Inventory (old)'!$A:$A,"Parking",'Inventory (old)'!$B:$B,$A479,'Inventory (old)'!$E:$E,"&gt;="&amp;$F479,'Inventory (old)'!$E:$E,"&lt;"&amp;$G479)</f>
        <v>0</v>
      </c>
      <c r="BE479" s="1">
        <f>SUMIFS('Inventory (old)'!$S:$S,'Inventory (old)'!$A:$A,"Parking",'Inventory (old)'!$B:$B,$A479,'Inventory (old)'!$E:$E,"&gt;="&amp;$F479,'Inventory (old)'!$E:$E,"&lt;"&amp;$G479)</f>
        <v>0</v>
      </c>
      <c r="BF479" s="13"/>
    </row>
    <row r="480" spans="1:58" x14ac:dyDescent="0.25">
      <c r="A480" s="6" t="s">
        <v>2576</v>
      </c>
      <c r="B480" s="7" t="s">
        <v>45</v>
      </c>
      <c r="C480" s="7" t="s">
        <v>2051</v>
      </c>
      <c r="D480" s="7">
        <v>113</v>
      </c>
      <c r="E480" s="7" t="s">
        <v>2176</v>
      </c>
      <c r="F480" s="8">
        <f>G479</f>
        <v>7.48</v>
      </c>
      <c r="G480" s="8">
        <v>10.17</v>
      </c>
      <c r="H480" s="7" t="s">
        <v>443</v>
      </c>
      <c r="I480" s="7" t="s">
        <v>2221</v>
      </c>
      <c r="J480" s="14">
        <f t="shared" si="100"/>
        <v>2.6899999999999995</v>
      </c>
      <c r="K480" s="15" t="s">
        <v>2062</v>
      </c>
      <c r="L480" s="7"/>
      <c r="M480" s="7" t="s">
        <v>2072</v>
      </c>
      <c r="N480" s="20">
        <v>2</v>
      </c>
      <c r="O480" s="20"/>
      <c r="P480" s="20"/>
      <c r="Q480" s="20"/>
      <c r="R480" s="8"/>
      <c r="S480" s="8"/>
      <c r="T480" s="14"/>
      <c r="U480" s="14"/>
      <c r="V480" s="21"/>
      <c r="W480" s="16"/>
      <c r="Y480" s="1">
        <v>105560</v>
      </c>
      <c r="Z480" s="7">
        <v>2023</v>
      </c>
      <c r="AA480" s="7" t="s">
        <v>3185</v>
      </c>
      <c r="AB480" s="7">
        <v>2023</v>
      </c>
      <c r="AC480" s="16" t="s">
        <v>348</v>
      </c>
      <c r="AD480" s="113">
        <v>2024</v>
      </c>
      <c r="AE480" s="31">
        <f t="shared" si="98"/>
        <v>642</v>
      </c>
      <c r="AF480" s="8">
        <f t="shared" si="86"/>
        <v>2.6899999999999995</v>
      </c>
      <c r="AG480" s="8">
        <f t="shared" si="87"/>
        <v>5.379999999999999</v>
      </c>
      <c r="AH480" s="8">
        <f t="shared" si="88"/>
        <v>0</v>
      </c>
      <c r="AI480" s="8">
        <f t="shared" si="89"/>
        <v>0</v>
      </c>
      <c r="AJ480" s="7">
        <f>IF($P480="X",SUMIFS('Inventory (old)'!$M:$M,'Inventory (old)'!$A:$A,"Channel",'Inventory (old)'!$B:$B,$A480,'Inventory (old)'!$E:$E,"&gt;="&amp;$F480,'Inventory (old)'!$E:$E,"&lt;"&amp;$G480),0)</f>
        <v>0</v>
      </c>
      <c r="AK480" s="12">
        <f>IF($P480="X",SUMIFS('Inventory (old)'!$M:$M,'Inventory (old)'!$A:$A,"Dotted Line",'Inventory (old)'!$B:$B,$A480,'Inventory (old)'!$E:$E,"&gt;="&amp;$F480,'Inventory (old)'!$E:$E,"&lt;"&amp;$G480),0)</f>
        <v>0</v>
      </c>
      <c r="AL480" s="113"/>
      <c r="AM480" s="31" t="str">
        <f t="shared" si="99"/>
        <v/>
      </c>
      <c r="AN480" s="7">
        <f>IF($P480="X",0,SUMIFS('Inventory (old)'!$M:$M,'Inventory (old)'!$A:$A,"Channel",'Inventory (old)'!$B:$B,$A480,'Inventory (old)'!$E:$E,"&gt;="&amp;F480,'Inventory (old)'!$E:$E,"&lt;"&amp;$G480))</f>
        <v>1603</v>
      </c>
      <c r="AO480" s="7">
        <f>IF($P480="X",0,SUMIFS('Inventory (old)'!$M:$M,'Inventory (old)'!$A:$A,"Dotted Line",'Inventory (old)'!$B:$B,$A480,'Inventory (old)'!$E:$E,"&gt;="&amp;$F480,'Inventory (old)'!$E:$E,"&lt;"&amp;$G480))</f>
        <v>0</v>
      </c>
      <c r="AP480" s="7">
        <f>SUMIFS('Inventory (old)'!$M:$M,'Inventory (old)'!$A:$A,"Stop Line",'Inventory (old)'!$B:$B,$A480,'Inventory (old)'!$E:$E,"&gt;="&amp;$F480,'Inventory (old)'!$E:$E,"&lt;"&amp;$G480)</f>
        <v>225</v>
      </c>
      <c r="AQ480" s="7">
        <f>SUMIFS('Inventory (old)'!$M:$M,'Inventory (old)'!$A:$A,"Arrows and Onlys",'Inventory (old)'!$B:$B,$A480,'Inventory (old)'!$E:$E,"&gt;="&amp;$F480,'Inventory (old)'!$E:$E,"&lt;"&amp;$G480)</f>
        <v>26</v>
      </c>
      <c r="AR480" s="7">
        <f>SUMIFS('Inventory (old)'!$N:$N,'Inventory (old)'!$A:$A,"Arrows and Onlys",'Inventory (old)'!$B:$B,$A480,'Inventory (old)'!$E:$E,"&gt;="&amp;$F480,'Inventory (old)'!$E:$E,"&lt;"&amp;$G480)</f>
        <v>2</v>
      </c>
      <c r="AS480" s="7">
        <f>SUMIFS('Inventory (old)'!$O:$O,'Inventory (old)'!$A:$A,"Transverse",'Inventory (old)'!$B:$B,$A480,'Inventory (old)'!$E:$E,"&gt;="&amp;$F480,'Inventory (old)'!$E:$E,"&lt;"&amp;$G480)</f>
        <v>0</v>
      </c>
      <c r="AT480" s="7">
        <f>SUMIFS('Inventory (old)'!$P:$P,'Inventory (old)'!$A:$A,"Transverse",'Inventory (old)'!$B:$B,$A480,'Inventory (old)'!$E:$E,"&gt;="&amp;$F480,'Inventory (old)'!$E:$E,"&lt;"&amp;$G480)</f>
        <v>1084</v>
      </c>
      <c r="AU480" s="7">
        <f>SUMIFS('Inventory (old)'!$M:$M,'Inventory (old)'!$A:$A,"Crosswalk",'Inventory (old)'!$B:$B,$A480,'Inventory (old)'!$E:$E,"&gt;="&amp;$F480,'Inventory (old)'!$E:$E,"&lt;"&amp;$G480)</f>
        <v>0</v>
      </c>
      <c r="AV480" s="7">
        <f>SUMIFS('Inventory (old)'!$M:$M,'Inventory (old)'!$A:$A,"Yield Line",'Inventory (old)'!$B:$B,$A480,'Inventory (old)'!$E:$E,"&gt;="&amp;$F480,'Inventory (old)'!$E:$E,"&lt;"&amp;$G480)</f>
        <v>0</v>
      </c>
      <c r="AW480" s="7">
        <f>SUMIFS('Inventory (old)'!$M:$M,'Inventory (old)'!$A:$A,"Island",'Inventory (old)'!$B:$B,$A480,'Inventory (old)'!$E:$E,"&gt;="&amp;$F480,'Inventory (old)'!$E:$E,"&lt;"&amp;$G480)</f>
        <v>0</v>
      </c>
      <c r="AX480" s="7">
        <f>SUMIFS('Inventory (old)'!$M:$M,'Inventory (old)'!$A:$A,"Railroad",'Inventory (old)'!$B:$B,$A480,'Inventory (old)'!$E:$E,"&gt;="&amp;$F480,'Inventory (old)'!$E:$E,"&lt;"&amp;$G480)</f>
        <v>0</v>
      </c>
      <c r="AY480" s="7">
        <f>SUMIFS('Inventory (old)'!$M:$M,'Inventory (old)'!$A:$A,"School",'Inventory (old)'!$B:$B,$A480,'Inventory (old)'!$E:$E,"&gt;="&amp;$F480,'Inventory (old)'!$E:$E,"&lt;"&amp;$G480)</f>
        <v>0</v>
      </c>
      <c r="AZ480" s="7">
        <f>SUMIFS('Inventory (old)'!$M:$M,'Inventory (old)'!$A:$A,"Air Speed",'Inventory (old)'!$B:$B,$A480,'Inventory (old)'!$E:$E,"&gt;="&amp;$F480,'Inventory (old)'!$E:$E,"&lt;"&amp;$G480)</f>
        <v>0</v>
      </c>
      <c r="BA480" s="7">
        <f>SUMIFS('Inventory (old)'!$M:$M,'Inventory (old)'!$A:$A,"Wrong Way",'Inventory (old)'!$B:$B,$A480,'Inventory (old)'!$E:$E,"&gt;="&amp;$F480,'Inventory (old)'!$E:$E,"&lt;"&amp;$G480)</f>
        <v>0</v>
      </c>
      <c r="BB480" s="7">
        <f>SUMIFS('Inventory (old)'!$M:$M,'Inventory (old)'!$A:$A,"Merge Arrow",'Inventory (old)'!$B:$B,$A480,'Inventory (old)'!$E:$E,"&gt;="&amp;$F480,'Inventory (old)'!$E:$E,"&lt;"&amp;$G480)</f>
        <v>2</v>
      </c>
      <c r="BC480" s="7">
        <f>SUMIFS('Inventory (old)'!$M:$M,'Inventory (old)'!$A:$A,"Bike",'Inventory (old)'!$B:$B,$A480,'Inventory (old)'!$E:$E,"&gt;="&amp;$F480,'Inventory (old)'!$E:$E,"&lt;"&amp;$G480)</f>
        <v>0</v>
      </c>
      <c r="BD480" s="7">
        <f>SUMIFS('Inventory (old)'!$M:$M,'Inventory (old)'!$A:$A,"Parking",'Inventory (old)'!$B:$B,$A480,'Inventory (old)'!$E:$E,"&gt;="&amp;$F480,'Inventory (old)'!$E:$E,"&lt;"&amp;$G480)</f>
        <v>0</v>
      </c>
      <c r="BE480" s="1">
        <f>SUMIFS('Inventory (old)'!$S:$S,'Inventory (old)'!$A:$A,"Parking",'Inventory (old)'!$B:$B,$A480,'Inventory (old)'!$E:$E,"&gt;="&amp;$F480,'Inventory (old)'!$E:$E,"&lt;"&amp;$G480)</f>
        <v>0</v>
      </c>
      <c r="BF480" s="13"/>
    </row>
    <row r="481" spans="1:58" x14ac:dyDescent="0.25">
      <c r="A481" s="6" t="s">
        <v>2576</v>
      </c>
      <c r="B481" s="7" t="s">
        <v>45</v>
      </c>
      <c r="C481" s="7" t="s">
        <v>2051</v>
      </c>
      <c r="D481" s="7">
        <v>113</v>
      </c>
      <c r="E481" s="7" t="s">
        <v>58</v>
      </c>
      <c r="F481" s="8">
        <f>G480</f>
        <v>10.17</v>
      </c>
      <c r="G481" s="8">
        <v>11.66</v>
      </c>
      <c r="H481" s="7" t="s">
        <v>2221</v>
      </c>
      <c r="I481" s="7" t="s">
        <v>2516</v>
      </c>
      <c r="J481" s="14">
        <f t="shared" si="100"/>
        <v>1.4900000000000002</v>
      </c>
      <c r="K481" s="15" t="s">
        <v>2062</v>
      </c>
      <c r="L481" s="7" t="s">
        <v>2217</v>
      </c>
      <c r="M481" s="7" t="s">
        <v>2072</v>
      </c>
      <c r="N481" s="20">
        <v>2</v>
      </c>
      <c r="O481" s="20" t="s">
        <v>201</v>
      </c>
      <c r="P481" s="20" t="s">
        <v>201</v>
      </c>
      <c r="Q481" s="20"/>
      <c r="R481" s="8"/>
      <c r="S481" s="8"/>
      <c r="T481" s="14"/>
      <c r="U481" s="14"/>
      <c r="V481" s="21"/>
      <c r="W481" s="16"/>
      <c r="Y481" s="1">
        <v>105560</v>
      </c>
      <c r="Z481" s="7">
        <v>2023</v>
      </c>
      <c r="AA481" s="7" t="s">
        <v>3185</v>
      </c>
      <c r="AB481" s="7">
        <v>2023</v>
      </c>
      <c r="AC481" s="16" t="s">
        <v>348</v>
      </c>
      <c r="AD481" s="113">
        <v>2024</v>
      </c>
      <c r="AE481" s="31">
        <f t="shared" si="98"/>
        <v>642</v>
      </c>
      <c r="AF481" s="8">
        <f t="shared" ref="AF481:AF552" si="101">IF(L481="",IF(ISODD(N481),J481*2,J481),0)</f>
        <v>0</v>
      </c>
      <c r="AG481" s="8">
        <f t="shared" ref="AG481:AG552" si="102">IF(L481="",(J481-(S481-R481))*2,J481-(S481-R481))</f>
        <v>1.4900000000000002</v>
      </c>
      <c r="AH481" s="8">
        <f t="shared" ref="AH481:AH552" si="103">IF(L481="",0,J481)</f>
        <v>1.4900000000000002</v>
      </c>
      <c r="AI481" s="8">
        <f t="shared" ref="AI481:AI552" si="104">IF(L481="",IF(OR(N481=4,N481=5),J481*2,IF(OR(N481=6,N481=7),J481*4,0)),(N481-1)*J481)+(U481-T481)*V481</f>
        <v>1.4900000000000002</v>
      </c>
      <c r="AJ481" s="7">
        <f>IF($P481="X",SUMIFS('Inventory (old)'!$M:$M,'Inventory (old)'!$A:$A,"Channel",'Inventory (old)'!$B:$B,$A481,'Inventory (old)'!$E:$E,"&gt;="&amp;$F481,'Inventory (old)'!$E:$E,"&lt;"&amp;$G481),0)</f>
        <v>187</v>
      </c>
      <c r="AK481" s="12">
        <f>IF($P481="X",SUMIFS('Inventory (old)'!$M:$M,'Inventory (old)'!$A:$A,"Dotted Line",'Inventory (old)'!$B:$B,$A481,'Inventory (old)'!$E:$E,"&gt;="&amp;$F481,'Inventory (old)'!$E:$E,"&lt;"&amp;$G481),0)</f>
        <v>0</v>
      </c>
      <c r="AL481" s="113"/>
      <c r="AM481" s="31" t="str">
        <f t="shared" si="99"/>
        <v/>
      </c>
      <c r="AN481" s="7">
        <f>IF($P481="X",0,SUMIFS('Inventory (old)'!$M:$M,'Inventory (old)'!$A:$A,"Channel",'Inventory (old)'!$B:$B,$A481,'Inventory (old)'!$E:$E,"&gt;="&amp;F481,'Inventory (old)'!$E:$E,"&lt;"&amp;$G481))</f>
        <v>0</v>
      </c>
      <c r="AO481" s="7">
        <f>IF($P481="X",0,SUMIFS('Inventory (old)'!$M:$M,'Inventory (old)'!$A:$A,"Dotted Line",'Inventory (old)'!$B:$B,$A481,'Inventory (old)'!$E:$E,"&gt;="&amp;$F481,'Inventory (old)'!$E:$E,"&lt;"&amp;$G481))</f>
        <v>0</v>
      </c>
      <c r="AP481" s="7">
        <f>SUMIFS('Inventory (old)'!$M:$M,'Inventory (old)'!$A:$A,"Stop Line",'Inventory (old)'!$B:$B,$A481,'Inventory (old)'!$E:$E,"&gt;="&amp;$F481,'Inventory (old)'!$E:$E,"&lt;"&amp;$G481)</f>
        <v>55</v>
      </c>
      <c r="AQ481" s="7">
        <f>SUMIFS('Inventory (old)'!$M:$M,'Inventory (old)'!$A:$A,"Arrows and Onlys",'Inventory (old)'!$B:$B,$A481,'Inventory (old)'!$E:$E,"&gt;="&amp;$F481,'Inventory (old)'!$E:$E,"&lt;"&amp;$G481)</f>
        <v>4</v>
      </c>
      <c r="AR481" s="7">
        <f>SUMIFS('Inventory (old)'!$N:$N,'Inventory (old)'!$A:$A,"Arrows and Onlys",'Inventory (old)'!$B:$B,$A481,'Inventory (old)'!$E:$E,"&gt;="&amp;$F481,'Inventory (old)'!$E:$E,"&lt;"&amp;$G481)</f>
        <v>0</v>
      </c>
      <c r="AS481" s="7">
        <f>SUMIFS('Inventory (old)'!$O:$O,'Inventory (old)'!$A:$A,"Transverse",'Inventory (old)'!$B:$B,$A481,'Inventory (old)'!$E:$E,"&gt;="&amp;$F481,'Inventory (old)'!$E:$E,"&lt;"&amp;$G481)</f>
        <v>0</v>
      </c>
      <c r="AT481" s="7">
        <f>SUMIFS('Inventory (old)'!$P:$P,'Inventory (old)'!$A:$A,"Transverse",'Inventory (old)'!$B:$B,$A481,'Inventory (old)'!$E:$E,"&gt;="&amp;$F481,'Inventory (old)'!$E:$E,"&lt;"&amp;$G481)</f>
        <v>0</v>
      </c>
      <c r="AU481" s="7">
        <f>SUMIFS('Inventory (old)'!$M:$M,'Inventory (old)'!$A:$A,"Crosswalk",'Inventory (old)'!$B:$B,$A481,'Inventory (old)'!$E:$E,"&gt;="&amp;$F481,'Inventory (old)'!$E:$E,"&lt;"&amp;$G481)</f>
        <v>0</v>
      </c>
      <c r="AV481" s="7">
        <f>SUMIFS('Inventory (old)'!$M:$M,'Inventory (old)'!$A:$A,"Yield Line",'Inventory (old)'!$B:$B,$A481,'Inventory (old)'!$E:$E,"&gt;="&amp;$F481,'Inventory (old)'!$E:$E,"&lt;"&amp;$G481)</f>
        <v>0</v>
      </c>
      <c r="AW481" s="7">
        <f>SUMIFS('Inventory (old)'!$M:$M,'Inventory (old)'!$A:$A,"Island",'Inventory (old)'!$B:$B,$A481,'Inventory (old)'!$E:$E,"&gt;="&amp;$F481,'Inventory (old)'!$E:$E,"&lt;"&amp;$G481)</f>
        <v>0</v>
      </c>
      <c r="AX481" s="7">
        <f>SUMIFS('Inventory (old)'!$M:$M,'Inventory (old)'!$A:$A,"Railroad",'Inventory (old)'!$B:$B,$A481,'Inventory (old)'!$E:$E,"&gt;="&amp;$F481,'Inventory (old)'!$E:$E,"&lt;"&amp;$G481)</f>
        <v>0</v>
      </c>
      <c r="AY481" s="7">
        <f>SUMIFS('Inventory (old)'!$M:$M,'Inventory (old)'!$A:$A,"School",'Inventory (old)'!$B:$B,$A481,'Inventory (old)'!$E:$E,"&gt;="&amp;$F481,'Inventory (old)'!$E:$E,"&lt;"&amp;$G481)</f>
        <v>0</v>
      </c>
      <c r="AZ481" s="7">
        <f>SUMIFS('Inventory (old)'!$M:$M,'Inventory (old)'!$A:$A,"Air Speed",'Inventory (old)'!$B:$B,$A481,'Inventory (old)'!$E:$E,"&gt;="&amp;$F481,'Inventory (old)'!$E:$E,"&lt;"&amp;$G481)</f>
        <v>0</v>
      </c>
      <c r="BA481" s="7">
        <f>SUMIFS('Inventory (old)'!$M:$M,'Inventory (old)'!$A:$A,"Wrong Way",'Inventory (old)'!$B:$B,$A481,'Inventory (old)'!$E:$E,"&gt;="&amp;$F481,'Inventory (old)'!$E:$E,"&lt;"&amp;$G481)</f>
        <v>0</v>
      </c>
      <c r="BB481" s="7">
        <f>SUMIFS('Inventory (old)'!$M:$M,'Inventory (old)'!$A:$A,"Merge Arrow",'Inventory (old)'!$B:$B,$A481,'Inventory (old)'!$E:$E,"&gt;="&amp;$F481,'Inventory (old)'!$E:$E,"&lt;"&amp;$G481)</f>
        <v>0</v>
      </c>
      <c r="BC481" s="7">
        <f>SUMIFS('Inventory (old)'!$M:$M,'Inventory (old)'!$A:$A,"Bike",'Inventory (old)'!$B:$B,$A481,'Inventory (old)'!$E:$E,"&gt;="&amp;$F481,'Inventory (old)'!$E:$E,"&lt;"&amp;$G481)</f>
        <v>0</v>
      </c>
      <c r="BD481" s="7">
        <f>SUMIFS('Inventory (old)'!$M:$M,'Inventory (old)'!$A:$A,"Parking",'Inventory (old)'!$B:$B,$A481,'Inventory (old)'!$E:$E,"&gt;="&amp;$F481,'Inventory (old)'!$E:$E,"&lt;"&amp;$G481)</f>
        <v>0</v>
      </c>
      <c r="BE481" s="1">
        <f>SUMIFS('Inventory (old)'!$S:$S,'Inventory (old)'!$A:$A,"Parking",'Inventory (old)'!$B:$B,$A481,'Inventory (old)'!$E:$E,"&gt;="&amp;$F481,'Inventory (old)'!$E:$E,"&lt;"&amp;$G481)</f>
        <v>0</v>
      </c>
      <c r="BF481" s="13"/>
    </row>
    <row r="482" spans="1:58" x14ac:dyDescent="0.25">
      <c r="A482" s="6" t="s">
        <v>2578</v>
      </c>
      <c r="B482" s="7" t="s">
        <v>45</v>
      </c>
      <c r="C482" s="7" t="s">
        <v>2051</v>
      </c>
      <c r="D482" s="7">
        <v>113</v>
      </c>
      <c r="E482" s="7" t="s">
        <v>59</v>
      </c>
      <c r="F482" s="8">
        <v>10.17</v>
      </c>
      <c r="G482" s="8">
        <v>11.66</v>
      </c>
      <c r="H482" s="7" t="s">
        <v>2221</v>
      </c>
      <c r="I482" s="7" t="s">
        <v>2516</v>
      </c>
      <c r="J482" s="14">
        <f t="shared" si="100"/>
        <v>1.4900000000000002</v>
      </c>
      <c r="K482" s="15" t="s">
        <v>2062</v>
      </c>
      <c r="L482" s="7" t="s">
        <v>2217</v>
      </c>
      <c r="M482" s="7" t="s">
        <v>2072</v>
      </c>
      <c r="N482" s="20">
        <v>2</v>
      </c>
      <c r="O482" s="20" t="s">
        <v>201</v>
      </c>
      <c r="P482" s="20" t="s">
        <v>201</v>
      </c>
      <c r="Q482" s="20"/>
      <c r="R482" s="8"/>
      <c r="S482" s="8"/>
      <c r="T482" s="14"/>
      <c r="U482" s="14"/>
      <c r="V482" s="21"/>
      <c r="W482" s="16"/>
      <c r="Y482" s="1">
        <v>105560</v>
      </c>
      <c r="Z482" s="7">
        <v>2023</v>
      </c>
      <c r="AA482" s="7" t="s">
        <v>3185</v>
      </c>
      <c r="AB482" s="7">
        <v>2023</v>
      </c>
      <c r="AC482" s="16" t="s">
        <v>348</v>
      </c>
      <c r="AD482" s="113">
        <v>2024</v>
      </c>
      <c r="AE482" s="31">
        <f t="shared" si="98"/>
        <v>642</v>
      </c>
      <c r="AF482" s="8">
        <f t="shared" si="101"/>
        <v>0</v>
      </c>
      <c r="AG482" s="8">
        <f t="shared" si="102"/>
        <v>1.4900000000000002</v>
      </c>
      <c r="AH482" s="8">
        <f t="shared" si="103"/>
        <v>1.4900000000000002</v>
      </c>
      <c r="AI482" s="8">
        <f t="shared" si="104"/>
        <v>1.4900000000000002</v>
      </c>
      <c r="AJ482" s="7">
        <f>IF($P482="X",SUMIFS('Inventory (old)'!$M:$M,'Inventory (old)'!$A:$A,"Channel",'Inventory (old)'!$B:$B,$A482,'Inventory (old)'!$E:$E,"&gt;="&amp;$F482,'Inventory (old)'!$E:$E,"&lt;"&amp;$G482),0)</f>
        <v>226</v>
      </c>
      <c r="AK482" s="12">
        <f>IF($P482="X",SUMIFS('Inventory (old)'!$M:$M,'Inventory (old)'!$A:$A,"Dotted Line",'Inventory (old)'!$B:$B,$A482,'Inventory (old)'!$E:$E,"&gt;="&amp;$F482,'Inventory (old)'!$E:$E,"&lt;"&amp;$G482),0)</f>
        <v>0</v>
      </c>
      <c r="AL482" s="113"/>
      <c r="AM482" s="31" t="str">
        <f t="shared" si="99"/>
        <v/>
      </c>
      <c r="AN482" s="7">
        <f>IF($P482="X",0,SUMIFS('Inventory (old)'!$M:$M,'Inventory (old)'!$A:$A,"Channel",'Inventory (old)'!$B:$B,$A482,'Inventory (old)'!$E:$E,"&gt;="&amp;F482,'Inventory (old)'!$E:$E,"&lt;"&amp;$G482))</f>
        <v>0</v>
      </c>
      <c r="AO482" s="7">
        <f>IF($P482="X",0,SUMIFS('Inventory (old)'!$M:$M,'Inventory (old)'!$A:$A,"Dotted Line",'Inventory (old)'!$B:$B,$A482,'Inventory (old)'!$E:$E,"&gt;="&amp;$F482,'Inventory (old)'!$E:$E,"&lt;"&amp;$G482))</f>
        <v>0</v>
      </c>
      <c r="AP482" s="7">
        <f>SUMIFS('Inventory (old)'!$M:$M,'Inventory (old)'!$A:$A,"Stop Line",'Inventory (old)'!$B:$B,$A482,'Inventory (old)'!$E:$E,"&gt;="&amp;$F482,'Inventory (old)'!$E:$E,"&lt;"&amp;$G482)</f>
        <v>60</v>
      </c>
      <c r="AQ482" s="7">
        <f>SUMIFS('Inventory (old)'!$M:$M,'Inventory (old)'!$A:$A,"Arrows and Onlys",'Inventory (old)'!$B:$B,$A482,'Inventory (old)'!$E:$E,"&gt;="&amp;$F482,'Inventory (old)'!$E:$E,"&lt;"&amp;$G482)</f>
        <v>4</v>
      </c>
      <c r="AR482" s="7">
        <f>SUMIFS('Inventory (old)'!$N:$N,'Inventory (old)'!$A:$A,"Arrows and Onlys",'Inventory (old)'!$B:$B,$A482,'Inventory (old)'!$E:$E,"&gt;="&amp;$F482,'Inventory (old)'!$E:$E,"&lt;"&amp;$G482)</f>
        <v>0</v>
      </c>
      <c r="AS482" s="7">
        <f>SUMIFS('Inventory (old)'!$O:$O,'Inventory (old)'!$A:$A,"Transverse",'Inventory (old)'!$B:$B,$A482,'Inventory (old)'!$E:$E,"&gt;="&amp;$F482,'Inventory (old)'!$E:$E,"&lt;"&amp;$G482)</f>
        <v>0</v>
      </c>
      <c r="AT482" s="7">
        <f>SUMIFS('Inventory (old)'!$P:$P,'Inventory (old)'!$A:$A,"Transverse",'Inventory (old)'!$B:$B,$A482,'Inventory (old)'!$E:$E,"&gt;="&amp;$F482,'Inventory (old)'!$E:$E,"&lt;"&amp;$G482)</f>
        <v>0</v>
      </c>
      <c r="AU482" s="7">
        <f>SUMIFS('Inventory (old)'!$M:$M,'Inventory (old)'!$A:$A,"Crosswalk",'Inventory (old)'!$B:$B,$A482,'Inventory (old)'!$E:$E,"&gt;="&amp;$F482,'Inventory (old)'!$E:$E,"&lt;"&amp;$G482)</f>
        <v>0</v>
      </c>
      <c r="AV482" s="7">
        <f>SUMIFS('Inventory (old)'!$M:$M,'Inventory (old)'!$A:$A,"Yield Line",'Inventory (old)'!$B:$B,$A482,'Inventory (old)'!$E:$E,"&gt;="&amp;$F482,'Inventory (old)'!$E:$E,"&lt;"&amp;$G482)</f>
        <v>0</v>
      </c>
      <c r="AW482" s="7">
        <f>SUMIFS('Inventory (old)'!$M:$M,'Inventory (old)'!$A:$A,"Island",'Inventory (old)'!$B:$B,$A482,'Inventory (old)'!$E:$E,"&gt;="&amp;$F482,'Inventory (old)'!$E:$E,"&lt;"&amp;$G482)</f>
        <v>0</v>
      </c>
      <c r="AX482" s="7">
        <f>SUMIFS('Inventory (old)'!$M:$M,'Inventory (old)'!$A:$A,"Railroad",'Inventory (old)'!$B:$B,$A482,'Inventory (old)'!$E:$E,"&gt;="&amp;$F482,'Inventory (old)'!$E:$E,"&lt;"&amp;$G482)</f>
        <v>0</v>
      </c>
      <c r="AY482" s="7">
        <f>SUMIFS('Inventory (old)'!$M:$M,'Inventory (old)'!$A:$A,"School",'Inventory (old)'!$B:$B,$A482,'Inventory (old)'!$E:$E,"&gt;="&amp;$F482,'Inventory (old)'!$E:$E,"&lt;"&amp;$G482)</f>
        <v>0</v>
      </c>
      <c r="AZ482" s="7">
        <f>SUMIFS('Inventory (old)'!$M:$M,'Inventory (old)'!$A:$A,"Air Speed",'Inventory (old)'!$B:$B,$A482,'Inventory (old)'!$E:$E,"&gt;="&amp;$F482,'Inventory (old)'!$E:$E,"&lt;"&amp;$G482)</f>
        <v>0</v>
      </c>
      <c r="BA482" s="7">
        <f>SUMIFS('Inventory (old)'!$M:$M,'Inventory (old)'!$A:$A,"Wrong Way",'Inventory (old)'!$B:$B,$A482,'Inventory (old)'!$E:$E,"&gt;="&amp;$F482,'Inventory (old)'!$E:$E,"&lt;"&amp;$G482)</f>
        <v>0</v>
      </c>
      <c r="BB482" s="7">
        <f>SUMIFS('Inventory (old)'!$M:$M,'Inventory (old)'!$A:$A,"Merge Arrow",'Inventory (old)'!$B:$B,$A482,'Inventory (old)'!$E:$E,"&gt;="&amp;$F482,'Inventory (old)'!$E:$E,"&lt;"&amp;$G482)</f>
        <v>0</v>
      </c>
      <c r="BC482" s="7">
        <f>SUMIFS('Inventory (old)'!$M:$M,'Inventory (old)'!$A:$A,"Bike",'Inventory (old)'!$B:$B,$A482,'Inventory (old)'!$E:$E,"&gt;="&amp;$F482,'Inventory (old)'!$E:$E,"&lt;"&amp;$G482)</f>
        <v>0</v>
      </c>
      <c r="BD482" s="7">
        <f>SUMIFS('Inventory (old)'!$M:$M,'Inventory (old)'!$A:$A,"Parking",'Inventory (old)'!$B:$B,$A482,'Inventory (old)'!$E:$E,"&gt;="&amp;$F482,'Inventory (old)'!$E:$E,"&lt;"&amp;$G482)</f>
        <v>0</v>
      </c>
      <c r="BE482" s="1">
        <f>SUMIFS('Inventory (old)'!$S:$S,'Inventory (old)'!$A:$A,"Parking",'Inventory (old)'!$B:$B,$A482,'Inventory (old)'!$E:$E,"&gt;="&amp;$F482,'Inventory (old)'!$E:$E,"&lt;"&amp;$G482)</f>
        <v>0</v>
      </c>
      <c r="BF482" s="13"/>
    </row>
    <row r="483" spans="1:58" hidden="1" x14ac:dyDescent="0.25">
      <c r="A483" s="6" t="s">
        <v>2579</v>
      </c>
      <c r="B483" s="7" t="s">
        <v>45</v>
      </c>
      <c r="C483" s="7" t="s">
        <v>2051</v>
      </c>
      <c r="D483" s="7">
        <v>162</v>
      </c>
      <c r="E483" s="7" t="s">
        <v>2176</v>
      </c>
      <c r="F483" s="8">
        <v>9.9999999999999995E-8</v>
      </c>
      <c r="G483" s="8">
        <v>8.7899999999999991</v>
      </c>
      <c r="H483" s="7" t="s">
        <v>2234</v>
      </c>
      <c r="I483" s="7" t="s">
        <v>2259</v>
      </c>
      <c r="J483" s="14">
        <f t="shared" si="100"/>
        <v>8.7899998999999998</v>
      </c>
      <c r="K483" s="15" t="s">
        <v>2062</v>
      </c>
      <c r="L483" s="7"/>
      <c r="M483" s="7" t="s">
        <v>2072</v>
      </c>
      <c r="N483" s="20">
        <v>2</v>
      </c>
      <c r="O483" s="20"/>
      <c r="P483" s="20"/>
      <c r="Q483" s="20"/>
      <c r="R483" s="8"/>
      <c r="S483" s="8"/>
      <c r="T483" s="14"/>
      <c r="U483" s="14"/>
      <c r="V483" s="21"/>
      <c r="W483" s="16"/>
      <c r="X483" s="1">
        <v>117722</v>
      </c>
      <c r="Y483" s="1">
        <v>105560</v>
      </c>
      <c r="Z483" s="7">
        <v>2023</v>
      </c>
      <c r="AA483" s="7" t="s">
        <v>3185</v>
      </c>
      <c r="AB483" s="7">
        <v>2022</v>
      </c>
      <c r="AC483" s="16" t="s">
        <v>348</v>
      </c>
      <c r="AD483" s="113"/>
      <c r="AE483" s="31" t="str">
        <f t="shared" si="98"/>
        <v/>
      </c>
      <c r="AF483" s="8">
        <f t="shared" si="101"/>
        <v>8.7899998999999998</v>
      </c>
      <c r="AG483" s="8">
        <f t="shared" si="102"/>
        <v>17.5799998</v>
      </c>
      <c r="AH483" s="8">
        <f t="shared" si="103"/>
        <v>0</v>
      </c>
      <c r="AI483" s="8">
        <f t="shared" si="104"/>
        <v>0</v>
      </c>
      <c r="AJ483" s="7">
        <f>IF($P483="X",SUMIFS('Inventory (old)'!$M:$M,'Inventory (old)'!$A:$A,"Channel",'Inventory (old)'!$B:$B,$A483,'Inventory (old)'!$E:$E,"&gt;="&amp;$F483,'Inventory (old)'!$E:$E,"&lt;"&amp;$G483),0)</f>
        <v>0</v>
      </c>
      <c r="AK483" s="12">
        <f>IF($P483="X",SUMIFS('Inventory (old)'!$M:$M,'Inventory (old)'!$A:$A,"Dotted Line",'Inventory (old)'!$B:$B,$A483,'Inventory (old)'!$E:$E,"&gt;="&amp;$F483,'Inventory (old)'!$E:$E,"&lt;"&amp;$G483),0)</f>
        <v>0</v>
      </c>
      <c r="AL483" s="113"/>
      <c r="AM483" s="31" t="str">
        <f t="shared" si="99"/>
        <v/>
      </c>
      <c r="AN483" s="7">
        <f>IF($P483="X",0,SUMIFS('Inventory (old)'!$M:$M,'Inventory (old)'!$A:$A,"Channel",'Inventory (old)'!$B:$B,$A483,'Inventory (old)'!$E:$E,"&gt;="&amp;F483,'Inventory (old)'!$E:$E,"&lt;"&amp;$G483))</f>
        <v>0</v>
      </c>
      <c r="AO483" s="7">
        <f>IF($P483="X",0,SUMIFS('Inventory (old)'!$M:$M,'Inventory (old)'!$A:$A,"Dotted Line",'Inventory (old)'!$B:$B,$A483,'Inventory (old)'!$E:$E,"&gt;="&amp;$F483,'Inventory (old)'!$E:$E,"&lt;"&amp;$G483))</f>
        <v>0</v>
      </c>
      <c r="AP483" s="7">
        <f>SUMIFS('Inventory (old)'!$M:$M,'Inventory (old)'!$A:$A,"Stop Line",'Inventory (old)'!$B:$B,$A483,'Inventory (old)'!$E:$E,"&gt;="&amp;$F483,'Inventory (old)'!$E:$E,"&lt;"&amp;$G483)</f>
        <v>24</v>
      </c>
      <c r="AQ483" s="7">
        <f>SUMIFS('Inventory (old)'!$M:$M,'Inventory (old)'!$A:$A,"Arrows and Onlys",'Inventory (old)'!$B:$B,$A483,'Inventory (old)'!$E:$E,"&gt;="&amp;$F483,'Inventory (old)'!$E:$E,"&lt;"&amp;$G483)</f>
        <v>0</v>
      </c>
      <c r="AR483" s="7">
        <f>SUMIFS('Inventory (old)'!$N:$N,'Inventory (old)'!$A:$A,"Arrows and Onlys",'Inventory (old)'!$B:$B,$A483,'Inventory (old)'!$E:$E,"&gt;="&amp;$F483,'Inventory (old)'!$E:$E,"&lt;"&amp;$G483)</f>
        <v>0</v>
      </c>
      <c r="AS483" s="7">
        <f>SUMIFS('Inventory (old)'!$O:$O,'Inventory (old)'!$A:$A,"Transverse",'Inventory (old)'!$B:$B,$A483,'Inventory (old)'!$E:$E,"&gt;="&amp;$F483,'Inventory (old)'!$E:$E,"&lt;"&amp;$G483)</f>
        <v>0</v>
      </c>
      <c r="AT483" s="7">
        <f>SUMIFS('Inventory (old)'!$P:$P,'Inventory (old)'!$A:$A,"Transverse",'Inventory (old)'!$B:$B,$A483,'Inventory (old)'!$E:$E,"&gt;="&amp;$F483,'Inventory (old)'!$E:$E,"&lt;"&amp;$G483)</f>
        <v>0</v>
      </c>
      <c r="AU483" s="7">
        <f>SUMIFS('Inventory (old)'!$M:$M,'Inventory (old)'!$A:$A,"Crosswalk",'Inventory (old)'!$B:$B,$A483,'Inventory (old)'!$E:$E,"&gt;="&amp;$F483,'Inventory (old)'!$E:$E,"&lt;"&amp;$G483)</f>
        <v>0</v>
      </c>
      <c r="AV483" s="7">
        <f>SUMIFS('Inventory (old)'!$M:$M,'Inventory (old)'!$A:$A,"Yield Line",'Inventory (old)'!$B:$B,$A483,'Inventory (old)'!$E:$E,"&gt;="&amp;$F483,'Inventory (old)'!$E:$E,"&lt;"&amp;$G483)</f>
        <v>0</v>
      </c>
      <c r="AW483" s="7">
        <f>SUMIFS('Inventory (old)'!$M:$M,'Inventory (old)'!$A:$A,"Island",'Inventory (old)'!$B:$B,$A483,'Inventory (old)'!$E:$E,"&gt;="&amp;$F483,'Inventory (old)'!$E:$E,"&lt;"&amp;$G483)</f>
        <v>0</v>
      </c>
      <c r="AX483" s="7">
        <f>SUMIFS('Inventory (old)'!$M:$M,'Inventory (old)'!$A:$A,"Railroad",'Inventory (old)'!$B:$B,$A483,'Inventory (old)'!$E:$E,"&gt;="&amp;$F483,'Inventory (old)'!$E:$E,"&lt;"&amp;$G483)</f>
        <v>2</v>
      </c>
      <c r="AY483" s="7">
        <f>SUMIFS('Inventory (old)'!$M:$M,'Inventory (old)'!$A:$A,"School",'Inventory (old)'!$B:$B,$A483,'Inventory (old)'!$E:$E,"&gt;="&amp;$F483,'Inventory (old)'!$E:$E,"&lt;"&amp;$G483)</f>
        <v>0</v>
      </c>
      <c r="AZ483" s="7">
        <f>SUMIFS('Inventory (old)'!$M:$M,'Inventory (old)'!$A:$A,"Air Speed",'Inventory (old)'!$B:$B,$A483,'Inventory (old)'!$E:$E,"&gt;="&amp;$F483,'Inventory (old)'!$E:$E,"&lt;"&amp;$G483)</f>
        <v>0</v>
      </c>
      <c r="BA483" s="7">
        <f>SUMIFS('Inventory (old)'!$M:$M,'Inventory (old)'!$A:$A,"Wrong Way",'Inventory (old)'!$B:$B,$A483,'Inventory (old)'!$E:$E,"&gt;="&amp;$F483,'Inventory (old)'!$E:$E,"&lt;"&amp;$G483)</f>
        <v>0</v>
      </c>
      <c r="BB483" s="7">
        <f>SUMIFS('Inventory (old)'!$M:$M,'Inventory (old)'!$A:$A,"Merge Arrow",'Inventory (old)'!$B:$B,$A483,'Inventory (old)'!$E:$E,"&gt;="&amp;$F483,'Inventory (old)'!$E:$E,"&lt;"&amp;$G483)</f>
        <v>0</v>
      </c>
      <c r="BC483" s="7">
        <f>SUMIFS('Inventory (old)'!$M:$M,'Inventory (old)'!$A:$A,"Bike",'Inventory (old)'!$B:$B,$A483,'Inventory (old)'!$E:$E,"&gt;="&amp;$F483,'Inventory (old)'!$E:$E,"&lt;"&amp;$G483)</f>
        <v>0</v>
      </c>
      <c r="BD483" s="7">
        <f>SUMIFS('Inventory (old)'!$M:$M,'Inventory (old)'!$A:$A,"Parking",'Inventory (old)'!$B:$B,$A483,'Inventory (old)'!$E:$E,"&gt;="&amp;$F483,'Inventory (old)'!$E:$E,"&lt;"&amp;$G483)</f>
        <v>0</v>
      </c>
      <c r="BE483" s="1">
        <f>SUMIFS('Inventory (old)'!$S:$S,'Inventory (old)'!$A:$A,"Parking",'Inventory (old)'!$B:$B,$A483,'Inventory (old)'!$E:$E,"&gt;="&amp;$F483,'Inventory (old)'!$E:$E,"&lt;"&amp;$G483)</f>
        <v>0</v>
      </c>
      <c r="BF483" s="13"/>
    </row>
    <row r="484" spans="1:58" x14ac:dyDescent="0.25">
      <c r="A484" s="6" t="s">
        <v>2580</v>
      </c>
      <c r="B484" s="7" t="s">
        <v>45</v>
      </c>
      <c r="C484" s="7" t="s">
        <v>2051</v>
      </c>
      <c r="D484" s="7">
        <v>252</v>
      </c>
      <c r="E484" s="7" t="s">
        <v>2176</v>
      </c>
      <c r="F484" s="8">
        <v>1E-8</v>
      </c>
      <c r="G484" s="8">
        <v>5.55</v>
      </c>
      <c r="H484" s="7" t="s">
        <v>2259</v>
      </c>
      <c r="I484" s="7" t="s">
        <v>2526</v>
      </c>
      <c r="J484" s="14">
        <f t="shared" si="100"/>
        <v>5.5499999899999999</v>
      </c>
      <c r="K484" s="15" t="s">
        <v>2062</v>
      </c>
      <c r="L484" s="7"/>
      <c r="M484" s="7" t="s">
        <v>2072</v>
      </c>
      <c r="N484" s="20">
        <v>2</v>
      </c>
      <c r="O484" s="20"/>
      <c r="P484" s="20"/>
      <c r="Q484" s="20"/>
      <c r="R484" s="8"/>
      <c r="S484" s="8"/>
      <c r="T484" s="14"/>
      <c r="U484" s="14"/>
      <c r="V484" s="21"/>
      <c r="W484" s="16"/>
      <c r="Y484" s="1">
        <v>105560</v>
      </c>
      <c r="Z484" s="7">
        <v>2023</v>
      </c>
      <c r="AA484" s="7" t="s">
        <v>3185</v>
      </c>
      <c r="AB484" s="7">
        <v>2022</v>
      </c>
      <c r="AC484" s="16" t="s">
        <v>348</v>
      </c>
      <c r="AD484" s="113">
        <v>2024</v>
      </c>
      <c r="AE484" s="31">
        <f t="shared" si="98"/>
        <v>642</v>
      </c>
      <c r="AF484" s="8">
        <f t="shared" si="101"/>
        <v>5.5499999899999999</v>
      </c>
      <c r="AG484" s="8">
        <f t="shared" si="102"/>
        <v>11.09999998</v>
      </c>
      <c r="AH484" s="8">
        <f t="shared" si="103"/>
        <v>0</v>
      </c>
      <c r="AI484" s="8">
        <f t="shared" si="104"/>
        <v>0</v>
      </c>
      <c r="AJ484" s="7">
        <f>IF($P484="X",SUMIFS('Inventory (old)'!$M:$M,'Inventory (old)'!$A:$A,"Channel",'Inventory (old)'!$B:$B,$A484,'Inventory (old)'!$E:$E,"&gt;="&amp;$F484,'Inventory (old)'!$E:$E,"&lt;"&amp;$G484),0)</f>
        <v>0</v>
      </c>
      <c r="AK484" s="12">
        <f>IF($P484="X",SUMIFS('Inventory (old)'!$M:$M,'Inventory (old)'!$A:$A,"Dotted Line",'Inventory (old)'!$B:$B,$A484,'Inventory (old)'!$E:$E,"&gt;="&amp;$F484,'Inventory (old)'!$E:$E,"&lt;"&amp;$G484),0)</f>
        <v>0</v>
      </c>
      <c r="AL484" s="113">
        <v>2024</v>
      </c>
      <c r="AM484" s="31">
        <f t="shared" si="99"/>
        <v>643</v>
      </c>
      <c r="AN484" s="7">
        <f>IF($P484="X",0,SUMIFS('Inventory (old)'!$M:$M,'Inventory (old)'!$A:$A,"Channel",'Inventory (old)'!$B:$B,$A484,'Inventory (old)'!$E:$E,"&gt;="&amp;F484,'Inventory (old)'!$E:$E,"&lt;"&amp;$G484))</f>
        <v>333</v>
      </c>
      <c r="AO484" s="7">
        <f>IF($P484="X",0,SUMIFS('Inventory (old)'!$M:$M,'Inventory (old)'!$A:$A,"Dotted Line",'Inventory (old)'!$B:$B,$A484,'Inventory (old)'!$E:$E,"&gt;="&amp;$F484,'Inventory (old)'!$E:$E,"&lt;"&amp;$G484))</f>
        <v>0</v>
      </c>
      <c r="AP484" s="7">
        <f>SUMIFS('Inventory (old)'!$M:$M,'Inventory (old)'!$A:$A,"Stop Line",'Inventory (old)'!$B:$B,$A484,'Inventory (old)'!$E:$E,"&gt;="&amp;$F484,'Inventory (old)'!$E:$E,"&lt;"&amp;$G484)</f>
        <v>99</v>
      </c>
      <c r="AQ484" s="7">
        <f>SUMIFS('Inventory (old)'!$M:$M,'Inventory (old)'!$A:$A,"Arrows and Onlys",'Inventory (old)'!$B:$B,$A484,'Inventory (old)'!$E:$E,"&gt;="&amp;$F484,'Inventory (old)'!$E:$E,"&lt;"&amp;$G484)</f>
        <v>4</v>
      </c>
      <c r="AR484" s="7">
        <f>SUMIFS('Inventory (old)'!$N:$N,'Inventory (old)'!$A:$A,"Arrows and Onlys",'Inventory (old)'!$B:$B,$A484,'Inventory (old)'!$E:$E,"&gt;="&amp;$F484,'Inventory (old)'!$E:$E,"&lt;"&amp;$G484)</f>
        <v>0</v>
      </c>
      <c r="AS484" s="7">
        <f>SUMIFS('Inventory (old)'!$O:$O,'Inventory (old)'!$A:$A,"Transverse",'Inventory (old)'!$B:$B,$A484,'Inventory (old)'!$E:$E,"&gt;="&amp;$F484,'Inventory (old)'!$E:$E,"&lt;"&amp;$G484)</f>
        <v>0</v>
      </c>
      <c r="AT484" s="7">
        <f>SUMIFS('Inventory (old)'!$P:$P,'Inventory (old)'!$A:$A,"Transverse",'Inventory (old)'!$B:$B,$A484,'Inventory (old)'!$E:$E,"&gt;="&amp;$F484,'Inventory (old)'!$E:$E,"&lt;"&amp;$G484)</f>
        <v>70</v>
      </c>
      <c r="AU484" s="7">
        <f>SUMIFS('Inventory (old)'!$M:$M,'Inventory (old)'!$A:$A,"Crosswalk",'Inventory (old)'!$B:$B,$A484,'Inventory (old)'!$E:$E,"&gt;="&amp;$F484,'Inventory (old)'!$E:$E,"&lt;"&amp;$G484)</f>
        <v>0</v>
      </c>
      <c r="AV484" s="7">
        <f>SUMIFS('Inventory (old)'!$M:$M,'Inventory (old)'!$A:$A,"Yield Line",'Inventory (old)'!$B:$B,$A484,'Inventory (old)'!$E:$E,"&gt;="&amp;$F484,'Inventory (old)'!$E:$E,"&lt;"&amp;$G484)</f>
        <v>0</v>
      </c>
      <c r="AW484" s="7">
        <f>SUMIFS('Inventory (old)'!$M:$M,'Inventory (old)'!$A:$A,"Island",'Inventory (old)'!$B:$B,$A484,'Inventory (old)'!$E:$E,"&gt;="&amp;$F484,'Inventory (old)'!$E:$E,"&lt;"&amp;$G484)</f>
        <v>0</v>
      </c>
      <c r="AX484" s="7">
        <f>SUMIFS('Inventory (old)'!$M:$M,'Inventory (old)'!$A:$A,"Railroad",'Inventory (old)'!$B:$B,$A484,'Inventory (old)'!$E:$E,"&gt;="&amp;$F484,'Inventory (old)'!$E:$E,"&lt;"&amp;$G484)</f>
        <v>0</v>
      </c>
      <c r="AY484" s="7">
        <f>SUMIFS('Inventory (old)'!$M:$M,'Inventory (old)'!$A:$A,"School",'Inventory (old)'!$B:$B,$A484,'Inventory (old)'!$E:$E,"&gt;="&amp;$F484,'Inventory (old)'!$E:$E,"&lt;"&amp;$G484)</f>
        <v>0</v>
      </c>
      <c r="AZ484" s="7">
        <f>SUMIFS('Inventory (old)'!$M:$M,'Inventory (old)'!$A:$A,"Air Speed",'Inventory (old)'!$B:$B,$A484,'Inventory (old)'!$E:$E,"&gt;="&amp;$F484,'Inventory (old)'!$E:$E,"&lt;"&amp;$G484)</f>
        <v>0</v>
      </c>
      <c r="BA484" s="7">
        <f>SUMIFS('Inventory (old)'!$M:$M,'Inventory (old)'!$A:$A,"Wrong Way",'Inventory (old)'!$B:$B,$A484,'Inventory (old)'!$E:$E,"&gt;="&amp;$F484,'Inventory (old)'!$E:$E,"&lt;"&amp;$G484)</f>
        <v>0</v>
      </c>
      <c r="BB484" s="7">
        <f>SUMIFS('Inventory (old)'!$M:$M,'Inventory (old)'!$A:$A,"Merge Arrow",'Inventory (old)'!$B:$B,$A484,'Inventory (old)'!$E:$E,"&gt;="&amp;$F484,'Inventory (old)'!$E:$E,"&lt;"&amp;$G484)</f>
        <v>0</v>
      </c>
      <c r="BC484" s="7">
        <f>SUMIFS('Inventory (old)'!$M:$M,'Inventory (old)'!$A:$A,"Bike",'Inventory (old)'!$B:$B,$A484,'Inventory (old)'!$E:$E,"&gt;="&amp;$F484,'Inventory (old)'!$E:$E,"&lt;"&amp;$G484)</f>
        <v>0</v>
      </c>
      <c r="BD484" s="7">
        <f>SUMIFS('Inventory (old)'!$M:$M,'Inventory (old)'!$A:$A,"Parking",'Inventory (old)'!$B:$B,$A484,'Inventory (old)'!$E:$E,"&gt;="&amp;$F484,'Inventory (old)'!$E:$E,"&lt;"&amp;$G484)</f>
        <v>0</v>
      </c>
      <c r="BE484" s="1">
        <f>SUMIFS('Inventory (old)'!$S:$S,'Inventory (old)'!$A:$A,"Parking",'Inventory (old)'!$B:$B,$A484,'Inventory (old)'!$E:$E,"&gt;="&amp;$F484,'Inventory (old)'!$E:$E,"&lt;"&amp;$G484)</f>
        <v>0</v>
      </c>
      <c r="BF484" s="13"/>
    </row>
    <row r="485" spans="1:58" x14ac:dyDescent="0.25">
      <c r="A485" s="6" t="s">
        <v>2581</v>
      </c>
      <c r="B485" s="7" t="s">
        <v>45</v>
      </c>
      <c r="C485" s="7" t="s">
        <v>2051</v>
      </c>
      <c r="D485" s="7">
        <v>254</v>
      </c>
      <c r="E485" s="7" t="s">
        <v>2176</v>
      </c>
      <c r="F485" s="8">
        <v>9.9999999999999995E-8</v>
      </c>
      <c r="G485" s="8">
        <v>0.37</v>
      </c>
      <c r="H485" s="7" t="s">
        <v>93</v>
      </c>
      <c r="I485" s="7" t="s">
        <v>2219</v>
      </c>
      <c r="J485" s="14">
        <f t="shared" si="100"/>
        <v>0.36999989999999999</v>
      </c>
      <c r="K485" s="15" t="s">
        <v>2062</v>
      </c>
      <c r="L485" s="7"/>
      <c r="M485" s="7" t="s">
        <v>2072</v>
      </c>
      <c r="N485" s="20">
        <v>3</v>
      </c>
      <c r="O485" s="20"/>
      <c r="P485" s="20"/>
      <c r="Q485" s="20"/>
      <c r="R485" s="8"/>
      <c r="S485" s="8"/>
      <c r="T485" s="14"/>
      <c r="U485" s="14"/>
      <c r="V485" s="21"/>
      <c r="W485" s="16"/>
      <c r="Y485" s="1">
        <v>105560</v>
      </c>
      <c r="Z485" s="7">
        <v>2023</v>
      </c>
      <c r="AA485" s="7" t="s">
        <v>3185</v>
      </c>
      <c r="AB485" s="7">
        <v>2022</v>
      </c>
      <c r="AC485" s="16" t="s">
        <v>348</v>
      </c>
      <c r="AD485" s="113">
        <v>2024</v>
      </c>
      <c r="AE485" s="31">
        <f t="shared" si="98"/>
        <v>642</v>
      </c>
      <c r="AF485" s="8">
        <f t="shared" si="101"/>
        <v>0.73999979999999999</v>
      </c>
      <c r="AG485" s="8">
        <f t="shared" si="102"/>
        <v>0.73999979999999999</v>
      </c>
      <c r="AH485" s="8">
        <f t="shared" si="103"/>
        <v>0</v>
      </c>
      <c r="AI485" s="8">
        <f t="shared" si="104"/>
        <v>0</v>
      </c>
      <c r="AJ485" s="7">
        <f>IF($P485="X",SUMIFS('Inventory (old)'!$M:$M,'Inventory (old)'!$A:$A,"Channel",'Inventory (old)'!$B:$B,$A485,'Inventory (old)'!$E:$E,"&gt;="&amp;$F485,'Inventory (old)'!$E:$E,"&lt;"&amp;$G485),0)</f>
        <v>0</v>
      </c>
      <c r="AK485" s="12">
        <f>IF($P485="X",SUMIFS('Inventory (old)'!$M:$M,'Inventory (old)'!$A:$A,"Dotted Line",'Inventory (old)'!$B:$B,$A485,'Inventory (old)'!$E:$E,"&gt;="&amp;$F485,'Inventory (old)'!$E:$E,"&lt;"&amp;$G485),0)</f>
        <v>0</v>
      </c>
      <c r="AL485" s="113">
        <v>2024</v>
      </c>
      <c r="AM485" s="31">
        <f t="shared" si="99"/>
        <v>643</v>
      </c>
      <c r="AN485" s="7">
        <f>IF($P485="X",0,SUMIFS('Inventory (old)'!$M:$M,'Inventory (old)'!$A:$A,"Channel",'Inventory (old)'!$B:$B,$A485,'Inventory (old)'!$E:$E,"&gt;="&amp;F485,'Inventory (old)'!$E:$E,"&lt;"&amp;$G485))</f>
        <v>733</v>
      </c>
      <c r="AO485" s="7">
        <f>IF($P485="X",0,SUMIFS('Inventory (old)'!$M:$M,'Inventory (old)'!$A:$A,"Dotted Line",'Inventory (old)'!$B:$B,$A485,'Inventory (old)'!$E:$E,"&gt;="&amp;$F485,'Inventory (old)'!$E:$E,"&lt;"&amp;$G485))</f>
        <v>0</v>
      </c>
      <c r="AP485" s="7">
        <f>SUMIFS('Inventory (old)'!$M:$M,'Inventory (old)'!$A:$A,"Stop Line",'Inventory (old)'!$B:$B,$A485,'Inventory (old)'!$E:$E,"&gt;="&amp;$F485,'Inventory (old)'!$E:$E,"&lt;"&amp;$G485)</f>
        <v>134</v>
      </c>
      <c r="AQ485" s="7">
        <f>SUMIFS('Inventory (old)'!$M:$M,'Inventory (old)'!$A:$A,"Arrows and Onlys",'Inventory (old)'!$B:$B,$A485,'Inventory (old)'!$E:$E,"&gt;="&amp;$F485,'Inventory (old)'!$E:$E,"&lt;"&amp;$G485)</f>
        <v>25</v>
      </c>
      <c r="AR485" s="7">
        <f>SUMIFS('Inventory (old)'!$N:$N,'Inventory (old)'!$A:$A,"Arrows and Onlys",'Inventory (old)'!$B:$B,$A485,'Inventory (old)'!$E:$E,"&gt;="&amp;$F485,'Inventory (old)'!$E:$E,"&lt;"&amp;$G485)</f>
        <v>0</v>
      </c>
      <c r="AS485" s="7">
        <f>SUMIFS('Inventory (old)'!$O:$O,'Inventory (old)'!$A:$A,"Transverse",'Inventory (old)'!$B:$B,$A485,'Inventory (old)'!$E:$E,"&gt;="&amp;$F485,'Inventory (old)'!$E:$E,"&lt;"&amp;$G485)</f>
        <v>0</v>
      </c>
      <c r="AT485" s="7">
        <f>SUMIFS('Inventory (old)'!$P:$P,'Inventory (old)'!$A:$A,"Transverse",'Inventory (old)'!$B:$B,$A485,'Inventory (old)'!$E:$E,"&gt;="&amp;$F485,'Inventory (old)'!$E:$E,"&lt;"&amp;$G485)</f>
        <v>0</v>
      </c>
      <c r="AU485" s="7">
        <f>SUMIFS('Inventory (old)'!$M:$M,'Inventory (old)'!$A:$A,"Crosswalk",'Inventory (old)'!$B:$B,$A485,'Inventory (old)'!$E:$E,"&gt;="&amp;$F485,'Inventory (old)'!$E:$E,"&lt;"&amp;$G485)</f>
        <v>429</v>
      </c>
      <c r="AV485" s="7">
        <f>SUMIFS('Inventory (old)'!$M:$M,'Inventory (old)'!$A:$A,"Yield Line",'Inventory (old)'!$B:$B,$A485,'Inventory (old)'!$E:$E,"&gt;="&amp;$F485,'Inventory (old)'!$E:$E,"&lt;"&amp;$G485)</f>
        <v>0</v>
      </c>
      <c r="AW485" s="7">
        <f>SUMIFS('Inventory (old)'!$M:$M,'Inventory (old)'!$A:$A,"Island",'Inventory (old)'!$B:$B,$A485,'Inventory (old)'!$E:$E,"&gt;="&amp;$F485,'Inventory (old)'!$E:$E,"&lt;"&amp;$G485)</f>
        <v>0</v>
      </c>
      <c r="AX485" s="7">
        <f>SUMIFS('Inventory (old)'!$M:$M,'Inventory (old)'!$A:$A,"Railroad",'Inventory (old)'!$B:$B,$A485,'Inventory (old)'!$E:$E,"&gt;="&amp;$F485,'Inventory (old)'!$E:$E,"&lt;"&amp;$G485)</f>
        <v>0</v>
      </c>
      <c r="AY485" s="7">
        <f>SUMIFS('Inventory (old)'!$M:$M,'Inventory (old)'!$A:$A,"School",'Inventory (old)'!$B:$B,$A485,'Inventory (old)'!$E:$E,"&gt;="&amp;$F485,'Inventory (old)'!$E:$E,"&lt;"&amp;$G485)</f>
        <v>2</v>
      </c>
      <c r="AZ485" s="7">
        <f>SUMIFS('Inventory (old)'!$M:$M,'Inventory (old)'!$A:$A,"Air Speed",'Inventory (old)'!$B:$B,$A485,'Inventory (old)'!$E:$E,"&gt;="&amp;$F485,'Inventory (old)'!$E:$E,"&lt;"&amp;$G485)</f>
        <v>0</v>
      </c>
      <c r="BA485" s="7">
        <f>SUMIFS('Inventory (old)'!$M:$M,'Inventory (old)'!$A:$A,"Wrong Way",'Inventory (old)'!$B:$B,$A485,'Inventory (old)'!$E:$E,"&gt;="&amp;$F485,'Inventory (old)'!$E:$E,"&lt;"&amp;$G485)</f>
        <v>0</v>
      </c>
      <c r="BB485" s="7">
        <f>SUMIFS('Inventory (old)'!$M:$M,'Inventory (old)'!$A:$A,"Merge Arrow",'Inventory (old)'!$B:$B,$A485,'Inventory (old)'!$E:$E,"&gt;="&amp;$F485,'Inventory (old)'!$E:$E,"&lt;"&amp;$G485)</f>
        <v>0</v>
      </c>
      <c r="BC485" s="7">
        <f>SUMIFS('Inventory (old)'!$M:$M,'Inventory (old)'!$A:$A,"Bike",'Inventory (old)'!$B:$B,$A485,'Inventory (old)'!$E:$E,"&gt;="&amp;$F485,'Inventory (old)'!$E:$E,"&lt;"&amp;$G485)</f>
        <v>0</v>
      </c>
      <c r="BD485" s="7">
        <f>SUMIFS('Inventory (old)'!$M:$M,'Inventory (old)'!$A:$A,"Parking",'Inventory (old)'!$B:$B,$A485,'Inventory (old)'!$E:$E,"&gt;="&amp;$F485,'Inventory (old)'!$E:$E,"&lt;"&amp;$G485)</f>
        <v>0</v>
      </c>
      <c r="BE485" s="1">
        <f>SUMIFS('Inventory (old)'!$S:$S,'Inventory (old)'!$A:$A,"Parking",'Inventory (old)'!$B:$B,$A485,'Inventory (old)'!$E:$E,"&gt;="&amp;$F485,'Inventory (old)'!$E:$E,"&lt;"&amp;$G485)</f>
        <v>0</v>
      </c>
      <c r="BF485" s="13"/>
    </row>
    <row r="486" spans="1:58" x14ac:dyDescent="0.25">
      <c r="A486" s="6" t="s">
        <v>2581</v>
      </c>
      <c r="B486" s="7" t="s">
        <v>45</v>
      </c>
      <c r="C486" s="7" t="s">
        <v>2051</v>
      </c>
      <c r="D486" s="7">
        <v>254</v>
      </c>
      <c r="E486" s="7" t="s">
        <v>2176</v>
      </c>
      <c r="F486" s="8">
        <f>G485</f>
        <v>0.37</v>
      </c>
      <c r="G486" s="8">
        <v>0.43</v>
      </c>
      <c r="H486" s="7" t="s">
        <v>2219</v>
      </c>
      <c r="I486" s="7" t="s">
        <v>2191</v>
      </c>
      <c r="J486" s="14">
        <f t="shared" si="100"/>
        <v>0.06</v>
      </c>
      <c r="K486" s="15" t="s">
        <v>2062</v>
      </c>
      <c r="L486" s="7"/>
      <c r="M486" s="7" t="s">
        <v>2072</v>
      </c>
      <c r="N486" s="20">
        <v>2</v>
      </c>
      <c r="O486" s="20"/>
      <c r="P486" s="20"/>
      <c r="Q486" s="20"/>
      <c r="R486" s="8"/>
      <c r="S486" s="8"/>
      <c r="T486" s="14"/>
      <c r="U486" s="14"/>
      <c r="V486" s="21"/>
      <c r="W486" s="16"/>
      <c r="Y486" s="1">
        <v>105560</v>
      </c>
      <c r="Z486" s="7">
        <v>2023</v>
      </c>
      <c r="AA486" s="7" t="s">
        <v>3185</v>
      </c>
      <c r="AB486" s="7">
        <v>2022</v>
      </c>
      <c r="AC486" s="16" t="s">
        <v>348</v>
      </c>
      <c r="AD486" s="113">
        <v>2024</v>
      </c>
      <c r="AE486" s="31">
        <f t="shared" si="98"/>
        <v>642</v>
      </c>
      <c r="AF486" s="8">
        <f t="shared" si="101"/>
        <v>0.06</v>
      </c>
      <c r="AG486" s="8">
        <f t="shared" si="102"/>
        <v>0.12</v>
      </c>
      <c r="AH486" s="8">
        <f t="shared" si="103"/>
        <v>0</v>
      </c>
      <c r="AI486" s="8">
        <f t="shared" si="104"/>
        <v>0</v>
      </c>
      <c r="AJ486" s="7">
        <f>IF($P486="X",SUMIFS('Inventory (old)'!$M:$M,'Inventory (old)'!$A:$A,"Channel",'Inventory (old)'!$B:$B,$A486,'Inventory (old)'!$E:$E,"&gt;="&amp;$F486,'Inventory (old)'!$E:$E,"&lt;"&amp;$G486),0)</f>
        <v>0</v>
      </c>
      <c r="AK486" s="12">
        <f>IF($P486="X",SUMIFS('Inventory (old)'!$M:$M,'Inventory (old)'!$A:$A,"Dotted Line",'Inventory (old)'!$B:$B,$A486,'Inventory (old)'!$E:$E,"&gt;="&amp;$F486,'Inventory (old)'!$E:$E,"&lt;"&amp;$G486),0)</f>
        <v>0</v>
      </c>
      <c r="AL486" s="113">
        <v>2024</v>
      </c>
      <c r="AM486" s="31">
        <f t="shared" si="99"/>
        <v>643</v>
      </c>
      <c r="AN486" s="7">
        <f>IF($P486="X",0,SUMIFS('Inventory (old)'!$M:$M,'Inventory (old)'!$A:$A,"Channel",'Inventory (old)'!$B:$B,$A486,'Inventory (old)'!$E:$E,"&gt;="&amp;F486,'Inventory (old)'!$E:$E,"&lt;"&amp;$G486))</f>
        <v>0</v>
      </c>
      <c r="AO486" s="7">
        <f>IF($P486="X",0,SUMIFS('Inventory (old)'!$M:$M,'Inventory (old)'!$A:$A,"Dotted Line",'Inventory (old)'!$B:$B,$A486,'Inventory (old)'!$E:$E,"&gt;="&amp;$F486,'Inventory (old)'!$E:$E,"&lt;"&amp;$G486))</f>
        <v>0</v>
      </c>
      <c r="AP486" s="7">
        <f>SUMIFS('Inventory (old)'!$M:$M,'Inventory (old)'!$A:$A,"Stop Line",'Inventory (old)'!$B:$B,$A486,'Inventory (old)'!$E:$E,"&gt;="&amp;$F486,'Inventory (old)'!$E:$E,"&lt;"&amp;$G486)</f>
        <v>0</v>
      </c>
      <c r="AQ486" s="7">
        <f>SUMIFS('Inventory (old)'!$M:$M,'Inventory (old)'!$A:$A,"Arrows and Onlys",'Inventory (old)'!$B:$B,$A486,'Inventory (old)'!$E:$E,"&gt;="&amp;$F486,'Inventory (old)'!$E:$E,"&lt;"&amp;$G486)</f>
        <v>0</v>
      </c>
      <c r="AR486" s="7">
        <f>SUMIFS('Inventory (old)'!$N:$N,'Inventory (old)'!$A:$A,"Arrows and Onlys",'Inventory (old)'!$B:$B,$A486,'Inventory (old)'!$E:$E,"&gt;="&amp;$F486,'Inventory (old)'!$E:$E,"&lt;"&amp;$G486)</f>
        <v>0</v>
      </c>
      <c r="AS486" s="7">
        <f>SUMIFS('Inventory (old)'!$O:$O,'Inventory (old)'!$A:$A,"Transverse",'Inventory (old)'!$B:$B,$A486,'Inventory (old)'!$E:$E,"&gt;="&amp;$F486,'Inventory (old)'!$E:$E,"&lt;"&amp;$G486)</f>
        <v>0</v>
      </c>
      <c r="AT486" s="7">
        <f>SUMIFS('Inventory (old)'!$P:$P,'Inventory (old)'!$A:$A,"Transverse",'Inventory (old)'!$B:$B,$A486,'Inventory (old)'!$E:$E,"&gt;="&amp;$F486,'Inventory (old)'!$E:$E,"&lt;"&amp;$G486)</f>
        <v>0</v>
      </c>
      <c r="AU486" s="7">
        <f>SUMIFS('Inventory (old)'!$M:$M,'Inventory (old)'!$A:$A,"Crosswalk",'Inventory (old)'!$B:$B,$A486,'Inventory (old)'!$E:$E,"&gt;="&amp;$F486,'Inventory (old)'!$E:$E,"&lt;"&amp;$G486)</f>
        <v>0</v>
      </c>
      <c r="AV486" s="7">
        <f>SUMIFS('Inventory (old)'!$M:$M,'Inventory (old)'!$A:$A,"Yield Line",'Inventory (old)'!$B:$B,$A486,'Inventory (old)'!$E:$E,"&gt;="&amp;$F486,'Inventory (old)'!$E:$E,"&lt;"&amp;$G486)</f>
        <v>0</v>
      </c>
      <c r="AW486" s="7">
        <f>SUMIFS('Inventory (old)'!$M:$M,'Inventory (old)'!$A:$A,"Island",'Inventory (old)'!$B:$B,$A486,'Inventory (old)'!$E:$E,"&gt;="&amp;$F486,'Inventory (old)'!$E:$E,"&lt;"&amp;$G486)</f>
        <v>0</v>
      </c>
      <c r="AX486" s="7">
        <f>SUMIFS('Inventory (old)'!$M:$M,'Inventory (old)'!$A:$A,"Railroad",'Inventory (old)'!$B:$B,$A486,'Inventory (old)'!$E:$E,"&gt;="&amp;$F486,'Inventory (old)'!$E:$E,"&lt;"&amp;$G486)</f>
        <v>0</v>
      </c>
      <c r="AY486" s="7">
        <f>SUMIFS('Inventory (old)'!$M:$M,'Inventory (old)'!$A:$A,"School",'Inventory (old)'!$B:$B,$A486,'Inventory (old)'!$E:$E,"&gt;="&amp;$F486,'Inventory (old)'!$E:$E,"&lt;"&amp;$G486)</f>
        <v>0</v>
      </c>
      <c r="AZ486" s="7">
        <f>SUMIFS('Inventory (old)'!$M:$M,'Inventory (old)'!$A:$A,"Air Speed",'Inventory (old)'!$B:$B,$A486,'Inventory (old)'!$E:$E,"&gt;="&amp;$F486,'Inventory (old)'!$E:$E,"&lt;"&amp;$G486)</f>
        <v>0</v>
      </c>
      <c r="BA486" s="7">
        <f>SUMIFS('Inventory (old)'!$M:$M,'Inventory (old)'!$A:$A,"Wrong Way",'Inventory (old)'!$B:$B,$A486,'Inventory (old)'!$E:$E,"&gt;="&amp;$F486,'Inventory (old)'!$E:$E,"&lt;"&amp;$G486)</f>
        <v>0</v>
      </c>
      <c r="BB486" s="7">
        <f>SUMIFS('Inventory (old)'!$M:$M,'Inventory (old)'!$A:$A,"Merge Arrow",'Inventory (old)'!$B:$B,$A486,'Inventory (old)'!$E:$E,"&gt;="&amp;$F486,'Inventory (old)'!$E:$E,"&lt;"&amp;$G486)</f>
        <v>0</v>
      </c>
      <c r="BC486" s="7">
        <f>SUMIFS('Inventory (old)'!$M:$M,'Inventory (old)'!$A:$A,"Bike",'Inventory (old)'!$B:$B,$A486,'Inventory (old)'!$E:$E,"&gt;="&amp;$F486,'Inventory (old)'!$E:$E,"&lt;"&amp;$G486)</f>
        <v>0</v>
      </c>
      <c r="BD486" s="7">
        <f>SUMIFS('Inventory (old)'!$M:$M,'Inventory (old)'!$A:$A,"Parking",'Inventory (old)'!$B:$B,$A486,'Inventory (old)'!$E:$E,"&gt;="&amp;$F486,'Inventory (old)'!$E:$E,"&lt;"&amp;$G486)</f>
        <v>0</v>
      </c>
      <c r="BE486" s="1">
        <f>SUMIFS('Inventory (old)'!$S:$S,'Inventory (old)'!$A:$A,"Parking",'Inventory (old)'!$B:$B,$A486,'Inventory (old)'!$E:$E,"&gt;="&amp;$F486,'Inventory (old)'!$E:$E,"&lt;"&amp;$G486)</f>
        <v>0</v>
      </c>
      <c r="BF486" s="13"/>
    </row>
    <row r="487" spans="1:58" x14ac:dyDescent="0.25">
      <c r="A487" s="6" t="s">
        <v>2581</v>
      </c>
      <c r="B487" s="7" t="s">
        <v>45</v>
      </c>
      <c r="C487" s="7" t="s">
        <v>2051</v>
      </c>
      <c r="D487" s="7">
        <v>254</v>
      </c>
      <c r="E487" s="7" t="s">
        <v>2176</v>
      </c>
      <c r="F487" s="184">
        <f>G486</f>
        <v>0.43</v>
      </c>
      <c r="G487" s="8">
        <v>0.8</v>
      </c>
      <c r="H487" s="7" t="s">
        <v>2191</v>
      </c>
      <c r="I487" s="7" t="s">
        <v>2582</v>
      </c>
      <c r="J487" s="14">
        <f t="shared" si="100"/>
        <v>0.37000000000000005</v>
      </c>
      <c r="K487" s="15" t="s">
        <v>2062</v>
      </c>
      <c r="L487" s="7"/>
      <c r="M487" s="7" t="s">
        <v>2072</v>
      </c>
      <c r="N487" s="20">
        <v>2</v>
      </c>
      <c r="O487" s="20"/>
      <c r="P487" s="20"/>
      <c r="Q487" s="20"/>
      <c r="R487" s="8"/>
      <c r="S487" s="8"/>
      <c r="T487" s="14"/>
      <c r="U487" s="14"/>
      <c r="V487" s="21"/>
      <c r="W487" s="16"/>
      <c r="Y487" s="1">
        <v>105560</v>
      </c>
      <c r="Z487" s="7">
        <v>2023</v>
      </c>
      <c r="AA487" s="7" t="s">
        <v>3185</v>
      </c>
      <c r="AB487" s="7">
        <v>2019</v>
      </c>
      <c r="AC487" s="16" t="s">
        <v>25</v>
      </c>
      <c r="AD487" s="113">
        <v>2024</v>
      </c>
      <c r="AE487" s="31">
        <f t="shared" si="98"/>
        <v>642</v>
      </c>
      <c r="AF487" s="8">
        <f t="shared" si="101"/>
        <v>0.37000000000000005</v>
      </c>
      <c r="AG487" s="8">
        <f t="shared" si="102"/>
        <v>0.7400000000000001</v>
      </c>
      <c r="AH487" s="8">
        <f t="shared" si="103"/>
        <v>0</v>
      </c>
      <c r="AI487" s="8">
        <f t="shared" si="104"/>
        <v>0</v>
      </c>
      <c r="AJ487" s="7">
        <f>IF($P487="X",SUMIFS('Inventory (old)'!$M:$M,'Inventory (old)'!$A:$A,"Channel",'Inventory (old)'!$B:$B,$A487,'Inventory (old)'!$E:$E,"&gt;="&amp;$F487,'Inventory (old)'!$E:$E,"&lt;"&amp;$G487),0)</f>
        <v>0</v>
      </c>
      <c r="AK487" s="12">
        <f>IF($P487="X",SUMIFS('Inventory (old)'!$M:$M,'Inventory (old)'!$A:$A,"Dotted Line",'Inventory (old)'!$B:$B,$A487,'Inventory (old)'!$E:$E,"&gt;="&amp;$F487,'Inventory (old)'!$E:$E,"&lt;"&amp;$G487),0)</f>
        <v>0</v>
      </c>
      <c r="AL487" s="113">
        <v>2024</v>
      </c>
      <c r="AM487" s="31">
        <f t="shared" si="99"/>
        <v>643</v>
      </c>
      <c r="AN487" s="7">
        <f>IF($P487="X",0,SUMIFS('Inventory (old)'!$M:$M,'Inventory (old)'!$A:$A,"Channel",'Inventory (old)'!$B:$B,$A487,'Inventory (old)'!$E:$E,"&gt;="&amp;F487,'Inventory (old)'!$E:$E,"&lt;"&amp;$G487))</f>
        <v>0</v>
      </c>
      <c r="AO487" s="7">
        <f>IF($P487="X",0,SUMIFS('Inventory (old)'!$M:$M,'Inventory (old)'!$A:$A,"Dotted Line",'Inventory (old)'!$B:$B,$A487,'Inventory (old)'!$E:$E,"&gt;="&amp;$F487,'Inventory (old)'!$E:$E,"&lt;"&amp;$G487))</f>
        <v>0</v>
      </c>
      <c r="AP487" s="7">
        <f>SUMIFS('Inventory (old)'!$M:$M,'Inventory (old)'!$A:$A,"Stop Line",'Inventory (old)'!$B:$B,$A487,'Inventory (old)'!$E:$E,"&gt;="&amp;$F487,'Inventory (old)'!$E:$E,"&lt;"&amp;$G487)</f>
        <v>0</v>
      </c>
      <c r="AQ487" s="7">
        <f>SUMIFS('Inventory (old)'!$M:$M,'Inventory (old)'!$A:$A,"Arrows and Onlys",'Inventory (old)'!$B:$B,$A487,'Inventory (old)'!$E:$E,"&gt;="&amp;$F487,'Inventory (old)'!$E:$E,"&lt;"&amp;$G487)</f>
        <v>0</v>
      </c>
      <c r="AR487" s="7">
        <f>SUMIFS('Inventory (old)'!$N:$N,'Inventory (old)'!$A:$A,"Arrows and Onlys",'Inventory (old)'!$B:$B,$A487,'Inventory (old)'!$E:$E,"&gt;="&amp;$F487,'Inventory (old)'!$E:$E,"&lt;"&amp;$G487)</f>
        <v>0</v>
      </c>
      <c r="AS487" s="7">
        <f>SUMIFS('Inventory (old)'!$O:$O,'Inventory (old)'!$A:$A,"Transverse",'Inventory (old)'!$B:$B,$A487,'Inventory (old)'!$E:$E,"&gt;="&amp;$F487,'Inventory (old)'!$E:$E,"&lt;"&amp;$G487)</f>
        <v>0</v>
      </c>
      <c r="AT487" s="7">
        <f>SUMIFS('Inventory (old)'!$P:$P,'Inventory (old)'!$A:$A,"Transverse",'Inventory (old)'!$B:$B,$A487,'Inventory (old)'!$E:$E,"&gt;="&amp;$F487,'Inventory (old)'!$E:$E,"&lt;"&amp;$G487)</f>
        <v>0</v>
      </c>
      <c r="AU487" s="7">
        <f>SUMIFS('Inventory (old)'!$M:$M,'Inventory (old)'!$A:$A,"Crosswalk",'Inventory (old)'!$B:$B,$A487,'Inventory (old)'!$E:$E,"&gt;="&amp;$F487,'Inventory (old)'!$E:$E,"&lt;"&amp;$G487)</f>
        <v>0</v>
      </c>
      <c r="AV487" s="7">
        <f>SUMIFS('Inventory (old)'!$M:$M,'Inventory (old)'!$A:$A,"Yield Line",'Inventory (old)'!$B:$B,$A487,'Inventory (old)'!$E:$E,"&gt;="&amp;$F487,'Inventory (old)'!$E:$E,"&lt;"&amp;$G487)</f>
        <v>0</v>
      </c>
      <c r="AW487" s="7">
        <f>SUMIFS('Inventory (old)'!$M:$M,'Inventory (old)'!$A:$A,"Island",'Inventory (old)'!$B:$B,$A487,'Inventory (old)'!$E:$E,"&gt;="&amp;$F487,'Inventory (old)'!$E:$E,"&lt;"&amp;$G487)</f>
        <v>0</v>
      </c>
      <c r="AX487" s="7">
        <f>SUMIFS('Inventory (old)'!$M:$M,'Inventory (old)'!$A:$A,"Railroad",'Inventory (old)'!$B:$B,$A487,'Inventory (old)'!$E:$E,"&gt;="&amp;$F487,'Inventory (old)'!$E:$E,"&lt;"&amp;$G487)</f>
        <v>0</v>
      </c>
      <c r="AY487" s="7">
        <f>SUMIFS('Inventory (old)'!$M:$M,'Inventory (old)'!$A:$A,"School",'Inventory (old)'!$B:$B,$A487,'Inventory (old)'!$E:$E,"&gt;="&amp;$F487,'Inventory (old)'!$E:$E,"&lt;"&amp;$G487)</f>
        <v>0</v>
      </c>
      <c r="AZ487" s="7">
        <f>SUMIFS('Inventory (old)'!$M:$M,'Inventory (old)'!$A:$A,"Air Speed",'Inventory (old)'!$B:$B,$A487,'Inventory (old)'!$E:$E,"&gt;="&amp;$F487,'Inventory (old)'!$E:$E,"&lt;"&amp;$G487)</f>
        <v>0</v>
      </c>
      <c r="BA487" s="7">
        <f>SUMIFS('Inventory (old)'!$M:$M,'Inventory (old)'!$A:$A,"Wrong Way",'Inventory (old)'!$B:$B,$A487,'Inventory (old)'!$E:$E,"&gt;="&amp;$F487,'Inventory (old)'!$E:$E,"&lt;"&amp;$G487)</f>
        <v>0</v>
      </c>
      <c r="BB487" s="7">
        <f>SUMIFS('Inventory (old)'!$M:$M,'Inventory (old)'!$A:$A,"Merge Arrow",'Inventory (old)'!$B:$B,$A487,'Inventory (old)'!$E:$E,"&gt;="&amp;$F487,'Inventory (old)'!$E:$E,"&lt;"&amp;$G487)</f>
        <v>0</v>
      </c>
      <c r="BC487" s="7">
        <f>SUMIFS('Inventory (old)'!$M:$M,'Inventory (old)'!$A:$A,"Bike",'Inventory (old)'!$B:$B,$A487,'Inventory (old)'!$E:$E,"&gt;="&amp;$F487,'Inventory (old)'!$E:$E,"&lt;"&amp;$G487)</f>
        <v>0</v>
      </c>
      <c r="BD487" s="7">
        <f>SUMIFS('Inventory (old)'!$M:$M,'Inventory (old)'!$A:$A,"Parking",'Inventory (old)'!$B:$B,$A487,'Inventory (old)'!$E:$E,"&gt;="&amp;$F487,'Inventory (old)'!$E:$E,"&lt;"&amp;$G487)</f>
        <v>0</v>
      </c>
      <c r="BE487" s="1">
        <f>SUMIFS('Inventory (old)'!$S:$S,'Inventory (old)'!$A:$A,"Parking",'Inventory (old)'!$B:$B,$A487,'Inventory (old)'!$E:$E,"&gt;="&amp;$F487,'Inventory (old)'!$E:$E,"&lt;"&amp;$G487)</f>
        <v>0</v>
      </c>
      <c r="BF487" s="13"/>
    </row>
    <row r="488" spans="1:58" x14ac:dyDescent="0.25">
      <c r="A488" s="6" t="s">
        <v>2581</v>
      </c>
      <c r="B488" s="7" t="s">
        <v>45</v>
      </c>
      <c r="C488" s="7" t="s">
        <v>2051</v>
      </c>
      <c r="D488" s="7">
        <v>254</v>
      </c>
      <c r="E488" s="7" t="s">
        <v>2176</v>
      </c>
      <c r="F488" s="184">
        <f>G486</f>
        <v>0.43</v>
      </c>
      <c r="G488" s="8">
        <v>1.1399999999999999</v>
      </c>
      <c r="H488" s="7" t="s">
        <v>2582</v>
      </c>
      <c r="I488" s="7" t="s">
        <v>3229</v>
      </c>
      <c r="J488" s="14">
        <f t="shared" si="100"/>
        <v>0.71</v>
      </c>
      <c r="K488" s="15" t="s">
        <v>2062</v>
      </c>
      <c r="L488" s="7"/>
      <c r="M488" s="7" t="s">
        <v>2072</v>
      </c>
      <c r="N488" s="20">
        <v>4</v>
      </c>
      <c r="O488" s="20" t="s">
        <v>201</v>
      </c>
      <c r="P488" s="20" t="s">
        <v>201</v>
      </c>
      <c r="Q488" s="20"/>
      <c r="R488" s="8"/>
      <c r="S488" s="8"/>
      <c r="T488" s="14"/>
      <c r="U488" s="14"/>
      <c r="V488" s="21"/>
      <c r="W488" s="16"/>
      <c r="Y488" s="1">
        <v>105560</v>
      </c>
      <c r="Z488" s="7">
        <v>2023</v>
      </c>
      <c r="AA488" s="7" t="s">
        <v>3185</v>
      </c>
      <c r="AB488" s="7">
        <v>2019</v>
      </c>
      <c r="AC488" s="16" t="s">
        <v>25</v>
      </c>
      <c r="AD488" s="113">
        <v>2024</v>
      </c>
      <c r="AE488" s="31">
        <f t="shared" si="98"/>
        <v>642</v>
      </c>
      <c r="AF488" s="8">
        <f t="shared" si="101"/>
        <v>0.71</v>
      </c>
      <c r="AG488" s="8">
        <f t="shared" si="102"/>
        <v>1.42</v>
      </c>
      <c r="AH488" s="8">
        <f t="shared" si="103"/>
        <v>0</v>
      </c>
      <c r="AI488" s="8">
        <f t="shared" si="104"/>
        <v>1.42</v>
      </c>
      <c r="AJ488" s="7">
        <f>IF($P488="X",SUMIFS('Inventory (old)'!$M:$M,'Inventory (old)'!$A:$A,"Channel",'Inventory (old)'!$B:$B,$A488,'Inventory (old)'!$E:$E,"&gt;="&amp;$F488,'Inventory (old)'!$E:$E,"&lt;"&amp;$G488),0)</f>
        <v>62</v>
      </c>
      <c r="AK488" s="12">
        <f>IF($P488="X",SUMIFS('Inventory (old)'!$M:$M,'Inventory (old)'!$A:$A,"Dotted Line",'Inventory (old)'!$B:$B,$A488,'Inventory (old)'!$E:$E,"&gt;="&amp;$F488,'Inventory (old)'!$E:$E,"&lt;"&amp;$G488),0)</f>
        <v>0</v>
      </c>
      <c r="AL488" s="113">
        <v>2024</v>
      </c>
      <c r="AM488" s="31">
        <f t="shared" si="99"/>
        <v>643</v>
      </c>
      <c r="AN488" s="7">
        <f>IF($P488="X",0,SUMIFS('Inventory (old)'!$M:$M,'Inventory (old)'!$A:$A,"Channel",'Inventory (old)'!$B:$B,$A488,'Inventory (old)'!$E:$E,"&gt;="&amp;F488,'Inventory (old)'!$E:$E,"&lt;"&amp;$G488))</f>
        <v>0</v>
      </c>
      <c r="AO488" s="7">
        <f>IF($P488="X",0,SUMIFS('Inventory (old)'!$M:$M,'Inventory (old)'!$A:$A,"Dotted Line",'Inventory (old)'!$B:$B,$A488,'Inventory (old)'!$E:$E,"&gt;="&amp;$F488,'Inventory (old)'!$E:$E,"&lt;"&amp;$G488))</f>
        <v>0</v>
      </c>
      <c r="AP488" s="7">
        <f>SUMIFS('Inventory (old)'!$M:$M,'Inventory (old)'!$A:$A,"Stop Line",'Inventory (old)'!$B:$B,$A488,'Inventory (old)'!$E:$E,"&gt;="&amp;$F488,'Inventory (old)'!$E:$E,"&lt;"&amp;$G488)</f>
        <v>0</v>
      </c>
      <c r="AQ488" s="7">
        <f>SUMIFS('Inventory (old)'!$M:$M,'Inventory (old)'!$A:$A,"Arrows and Onlys",'Inventory (old)'!$B:$B,$A488,'Inventory (old)'!$E:$E,"&gt;="&amp;$F488,'Inventory (old)'!$E:$E,"&lt;"&amp;$G488)</f>
        <v>1</v>
      </c>
      <c r="AR488" s="7">
        <f>SUMIFS('Inventory (old)'!$N:$N,'Inventory (old)'!$A:$A,"Arrows and Onlys",'Inventory (old)'!$B:$B,$A488,'Inventory (old)'!$E:$E,"&gt;="&amp;$F488,'Inventory (old)'!$E:$E,"&lt;"&amp;$G488)</f>
        <v>0</v>
      </c>
      <c r="AS488" s="7">
        <f>SUMIFS('Inventory (old)'!$O:$O,'Inventory (old)'!$A:$A,"Transverse",'Inventory (old)'!$B:$B,$A488,'Inventory (old)'!$E:$E,"&gt;="&amp;$F488,'Inventory (old)'!$E:$E,"&lt;"&amp;$G488)</f>
        <v>0</v>
      </c>
      <c r="AT488" s="7">
        <f>SUMIFS('Inventory (old)'!$P:$P,'Inventory (old)'!$A:$A,"Transverse",'Inventory (old)'!$B:$B,$A488,'Inventory (old)'!$E:$E,"&gt;="&amp;$F488,'Inventory (old)'!$E:$E,"&lt;"&amp;$G488)</f>
        <v>84</v>
      </c>
      <c r="AU488" s="7">
        <f>SUMIFS('Inventory (old)'!$M:$M,'Inventory (old)'!$A:$A,"Crosswalk",'Inventory (old)'!$B:$B,$A488,'Inventory (old)'!$E:$E,"&gt;="&amp;$F488,'Inventory (old)'!$E:$E,"&lt;"&amp;$G488)</f>
        <v>0</v>
      </c>
      <c r="AV488" s="7">
        <f>SUMIFS('Inventory (old)'!$M:$M,'Inventory (old)'!$A:$A,"Yield Line",'Inventory (old)'!$B:$B,$A488,'Inventory (old)'!$E:$E,"&gt;="&amp;$F488,'Inventory (old)'!$E:$E,"&lt;"&amp;$G488)</f>
        <v>0</v>
      </c>
      <c r="AW488" s="7">
        <f>SUMIFS('Inventory (old)'!$M:$M,'Inventory (old)'!$A:$A,"Island",'Inventory (old)'!$B:$B,$A488,'Inventory (old)'!$E:$E,"&gt;="&amp;$F488,'Inventory (old)'!$E:$E,"&lt;"&amp;$G488)</f>
        <v>0</v>
      </c>
      <c r="AX488" s="7">
        <f>SUMIFS('Inventory (old)'!$M:$M,'Inventory (old)'!$A:$A,"Railroad",'Inventory (old)'!$B:$B,$A488,'Inventory (old)'!$E:$E,"&gt;="&amp;$F488,'Inventory (old)'!$E:$E,"&lt;"&amp;$G488)</f>
        <v>0</v>
      </c>
      <c r="AY488" s="7">
        <f>SUMIFS('Inventory (old)'!$M:$M,'Inventory (old)'!$A:$A,"School",'Inventory (old)'!$B:$B,$A488,'Inventory (old)'!$E:$E,"&gt;="&amp;$F488,'Inventory (old)'!$E:$E,"&lt;"&amp;$G488)</f>
        <v>0</v>
      </c>
      <c r="AZ488" s="7">
        <f>SUMIFS('Inventory (old)'!$M:$M,'Inventory (old)'!$A:$A,"Air Speed",'Inventory (old)'!$B:$B,$A488,'Inventory (old)'!$E:$E,"&gt;="&amp;$F488,'Inventory (old)'!$E:$E,"&lt;"&amp;$G488)</f>
        <v>0</v>
      </c>
      <c r="BA488" s="7">
        <f>SUMIFS('Inventory (old)'!$M:$M,'Inventory (old)'!$A:$A,"Wrong Way",'Inventory (old)'!$B:$B,$A488,'Inventory (old)'!$E:$E,"&gt;="&amp;$F488,'Inventory (old)'!$E:$E,"&lt;"&amp;$G488)</f>
        <v>0</v>
      </c>
      <c r="BB488" s="7">
        <f>SUMIFS('Inventory (old)'!$M:$M,'Inventory (old)'!$A:$A,"Merge Arrow",'Inventory (old)'!$B:$B,$A488,'Inventory (old)'!$E:$E,"&gt;="&amp;$F488,'Inventory (old)'!$E:$E,"&lt;"&amp;$G488)</f>
        <v>0</v>
      </c>
      <c r="BC488" s="7">
        <f>SUMIFS('Inventory (old)'!$M:$M,'Inventory (old)'!$A:$A,"Bike",'Inventory (old)'!$B:$B,$A488,'Inventory (old)'!$E:$E,"&gt;="&amp;$F488,'Inventory (old)'!$E:$E,"&lt;"&amp;$G488)</f>
        <v>0</v>
      </c>
      <c r="BD488" s="7">
        <f>SUMIFS('Inventory (old)'!$M:$M,'Inventory (old)'!$A:$A,"Parking",'Inventory (old)'!$B:$B,$A488,'Inventory (old)'!$E:$E,"&gt;="&amp;$F488,'Inventory (old)'!$E:$E,"&lt;"&amp;$G488)</f>
        <v>0</v>
      </c>
      <c r="BE488" s="1">
        <f>SUMIFS('Inventory (old)'!$S:$S,'Inventory (old)'!$A:$A,"Parking",'Inventory (old)'!$B:$B,$A488,'Inventory (old)'!$E:$E,"&gt;="&amp;$F488,'Inventory (old)'!$E:$E,"&lt;"&amp;$G488)</f>
        <v>0</v>
      </c>
      <c r="BF488" s="13"/>
    </row>
    <row r="489" spans="1:58" x14ac:dyDescent="0.25">
      <c r="A489" s="6" t="s">
        <v>2581</v>
      </c>
      <c r="B489" s="7" t="s">
        <v>45</v>
      </c>
      <c r="C489" s="7" t="s">
        <v>2051</v>
      </c>
      <c r="D489" s="7">
        <v>254</v>
      </c>
      <c r="E489" s="7" t="s">
        <v>2176</v>
      </c>
      <c r="F489" s="8">
        <v>1.1399999999999999</v>
      </c>
      <c r="G489" s="8">
        <v>1.83</v>
      </c>
      <c r="H489" s="7" t="s">
        <v>3229</v>
      </c>
      <c r="I489" s="7" t="s">
        <v>2583</v>
      </c>
      <c r="J489" s="14">
        <f t="shared" si="100"/>
        <v>0.69000000000000017</v>
      </c>
      <c r="K489" s="15" t="s">
        <v>2062</v>
      </c>
      <c r="L489" s="7"/>
      <c r="M489" s="7" t="s">
        <v>2072</v>
      </c>
      <c r="N489" s="20">
        <v>2</v>
      </c>
      <c r="O489" s="20"/>
      <c r="P489" s="20"/>
      <c r="Q489" s="20"/>
      <c r="R489" s="8"/>
      <c r="S489" s="8"/>
      <c r="T489" s="14">
        <v>1.1399999999999999</v>
      </c>
      <c r="U489" s="14">
        <v>1.25</v>
      </c>
      <c r="V489" s="21">
        <v>1</v>
      </c>
      <c r="W489" s="16" t="s">
        <v>2584</v>
      </c>
      <c r="Y489" s="1">
        <v>105560</v>
      </c>
      <c r="Z489" s="7">
        <v>2023</v>
      </c>
      <c r="AA489" s="7" t="s">
        <v>3185</v>
      </c>
      <c r="AB489" s="7">
        <v>2019</v>
      </c>
      <c r="AC489" s="16" t="s">
        <v>25</v>
      </c>
      <c r="AD489" s="113">
        <v>2024</v>
      </c>
      <c r="AE489" s="31">
        <f t="shared" si="98"/>
        <v>642</v>
      </c>
      <c r="AF489" s="8">
        <f t="shared" si="101"/>
        <v>0.69000000000000017</v>
      </c>
      <c r="AG489" s="8">
        <f t="shared" si="102"/>
        <v>1.3800000000000003</v>
      </c>
      <c r="AH489" s="8">
        <f t="shared" si="103"/>
        <v>0</v>
      </c>
      <c r="AI489" s="8">
        <f t="shared" si="104"/>
        <v>0.1100000000000001</v>
      </c>
      <c r="AJ489" s="7">
        <f>IF($P489="X",SUMIFS('Inventory (old)'!$M:$M,'Inventory (old)'!$A:$A,"Channel",'Inventory (old)'!$B:$B,$A489,'Inventory (old)'!$E:$E,"&gt;="&amp;$F489,'Inventory (old)'!$E:$E,"&lt;"&amp;$G489),0)</f>
        <v>0</v>
      </c>
      <c r="AK489" s="12">
        <f>IF($P489="X",SUMIFS('Inventory (old)'!$M:$M,'Inventory (old)'!$A:$A,"Dotted Line",'Inventory (old)'!$B:$B,$A489,'Inventory (old)'!$E:$E,"&gt;="&amp;$F489,'Inventory (old)'!$E:$E,"&lt;"&amp;$G489),0)</f>
        <v>0</v>
      </c>
      <c r="AL489" s="113">
        <v>2024</v>
      </c>
      <c r="AM489" s="31">
        <f t="shared" si="99"/>
        <v>643</v>
      </c>
      <c r="AN489" s="7">
        <f>IF($P489="X",0,SUMIFS('Inventory (old)'!$M:$M,'Inventory (old)'!$A:$A,"Channel",'Inventory (old)'!$B:$B,$A489,'Inventory (old)'!$E:$E,"&gt;="&amp;F489,'Inventory (old)'!$E:$E,"&lt;"&amp;$G489))</f>
        <v>0</v>
      </c>
      <c r="AO489" s="7">
        <f>IF($P489="X",0,SUMIFS('Inventory (old)'!$M:$M,'Inventory (old)'!$A:$A,"Dotted Line",'Inventory (old)'!$B:$B,$A489,'Inventory (old)'!$E:$E,"&gt;="&amp;$F489,'Inventory (old)'!$E:$E,"&lt;"&amp;$G489))</f>
        <v>0</v>
      </c>
      <c r="AP489" s="7">
        <f>SUMIFS('Inventory (old)'!$M:$M,'Inventory (old)'!$A:$A,"Stop Line",'Inventory (old)'!$B:$B,$A489,'Inventory (old)'!$E:$E,"&gt;="&amp;$F489,'Inventory (old)'!$E:$E,"&lt;"&amp;$G489)</f>
        <v>0</v>
      </c>
      <c r="AQ489" s="7">
        <f>SUMIFS('Inventory (old)'!$M:$M,'Inventory (old)'!$A:$A,"Arrows and Onlys",'Inventory (old)'!$B:$B,$A489,'Inventory (old)'!$E:$E,"&gt;="&amp;$F489,'Inventory (old)'!$E:$E,"&lt;"&amp;$G489)</f>
        <v>0</v>
      </c>
      <c r="AR489" s="7">
        <f>SUMIFS('Inventory (old)'!$N:$N,'Inventory (old)'!$A:$A,"Arrows and Onlys",'Inventory (old)'!$B:$B,$A489,'Inventory (old)'!$E:$E,"&gt;="&amp;$F489,'Inventory (old)'!$E:$E,"&lt;"&amp;$G489)</f>
        <v>0</v>
      </c>
      <c r="AS489" s="7">
        <f>SUMIFS('Inventory (old)'!$O:$O,'Inventory (old)'!$A:$A,"Transverse",'Inventory (old)'!$B:$B,$A489,'Inventory (old)'!$E:$E,"&gt;="&amp;$F489,'Inventory (old)'!$E:$E,"&lt;"&amp;$G489)</f>
        <v>0</v>
      </c>
      <c r="AT489" s="7">
        <f>SUMIFS('Inventory (old)'!$P:$P,'Inventory (old)'!$A:$A,"Transverse",'Inventory (old)'!$B:$B,$A489,'Inventory (old)'!$E:$E,"&gt;="&amp;$F489,'Inventory (old)'!$E:$E,"&lt;"&amp;$G489)</f>
        <v>0</v>
      </c>
      <c r="AU489" s="7">
        <f>SUMIFS('Inventory (old)'!$M:$M,'Inventory (old)'!$A:$A,"Crosswalk",'Inventory (old)'!$B:$B,$A489,'Inventory (old)'!$E:$E,"&gt;="&amp;$F489,'Inventory (old)'!$E:$E,"&lt;"&amp;$G489)</f>
        <v>0</v>
      </c>
      <c r="AV489" s="7">
        <f>SUMIFS('Inventory (old)'!$M:$M,'Inventory (old)'!$A:$A,"Yield Line",'Inventory (old)'!$B:$B,$A489,'Inventory (old)'!$E:$E,"&gt;="&amp;$F489,'Inventory (old)'!$E:$E,"&lt;"&amp;$G489)</f>
        <v>0</v>
      </c>
      <c r="AW489" s="7">
        <f>SUMIFS('Inventory (old)'!$M:$M,'Inventory (old)'!$A:$A,"Island",'Inventory (old)'!$B:$B,$A489,'Inventory (old)'!$E:$E,"&gt;="&amp;$F489,'Inventory (old)'!$E:$E,"&lt;"&amp;$G489)</f>
        <v>0</v>
      </c>
      <c r="AX489" s="7">
        <f>SUMIFS('Inventory (old)'!$M:$M,'Inventory (old)'!$A:$A,"Railroad",'Inventory (old)'!$B:$B,$A489,'Inventory (old)'!$E:$E,"&gt;="&amp;$F489,'Inventory (old)'!$E:$E,"&lt;"&amp;$G489)</f>
        <v>0</v>
      </c>
      <c r="AY489" s="7">
        <f>SUMIFS('Inventory (old)'!$M:$M,'Inventory (old)'!$A:$A,"School",'Inventory (old)'!$B:$B,$A489,'Inventory (old)'!$E:$E,"&gt;="&amp;$F489,'Inventory (old)'!$E:$E,"&lt;"&amp;$G489)</f>
        <v>0</v>
      </c>
      <c r="AZ489" s="7">
        <f>SUMIFS('Inventory (old)'!$M:$M,'Inventory (old)'!$A:$A,"Air Speed",'Inventory (old)'!$B:$B,$A489,'Inventory (old)'!$E:$E,"&gt;="&amp;$F489,'Inventory (old)'!$E:$E,"&lt;"&amp;$G489)</f>
        <v>0</v>
      </c>
      <c r="BA489" s="7">
        <f>SUMIFS('Inventory (old)'!$M:$M,'Inventory (old)'!$A:$A,"Wrong Way",'Inventory (old)'!$B:$B,$A489,'Inventory (old)'!$E:$E,"&gt;="&amp;$F489,'Inventory (old)'!$E:$E,"&lt;"&amp;$G489)</f>
        <v>0</v>
      </c>
      <c r="BB489" s="7">
        <f>SUMIFS('Inventory (old)'!$M:$M,'Inventory (old)'!$A:$A,"Merge Arrow",'Inventory (old)'!$B:$B,$A489,'Inventory (old)'!$E:$E,"&gt;="&amp;$F489,'Inventory (old)'!$E:$E,"&lt;"&amp;$G489)</f>
        <v>0</v>
      </c>
      <c r="BC489" s="7">
        <f>SUMIFS('Inventory (old)'!$M:$M,'Inventory (old)'!$A:$A,"Bike",'Inventory (old)'!$B:$B,$A489,'Inventory (old)'!$E:$E,"&gt;="&amp;$F489,'Inventory (old)'!$E:$E,"&lt;"&amp;$G489)</f>
        <v>0</v>
      </c>
      <c r="BD489" s="7">
        <f>SUMIFS('Inventory (old)'!$M:$M,'Inventory (old)'!$A:$A,"Parking",'Inventory (old)'!$B:$B,$A489,'Inventory (old)'!$E:$E,"&gt;="&amp;$F489,'Inventory (old)'!$E:$E,"&lt;"&amp;$G489)</f>
        <v>0</v>
      </c>
      <c r="BE489" s="1">
        <f>SUMIFS('Inventory (old)'!$S:$S,'Inventory (old)'!$A:$A,"Parking",'Inventory (old)'!$B:$B,$A489,'Inventory (old)'!$E:$E,"&gt;="&amp;$F489,'Inventory (old)'!$E:$E,"&lt;"&amp;$G489)</f>
        <v>0</v>
      </c>
      <c r="BF489" s="13"/>
    </row>
    <row r="490" spans="1:58" x14ac:dyDescent="0.25">
      <c r="A490" s="6" t="s">
        <v>2581</v>
      </c>
      <c r="B490" s="7" t="s">
        <v>45</v>
      </c>
      <c r="C490" s="7" t="s">
        <v>2051</v>
      </c>
      <c r="D490" s="7">
        <v>254</v>
      </c>
      <c r="E490" s="7" t="s">
        <v>2176</v>
      </c>
      <c r="F490" s="8">
        <v>1.83</v>
      </c>
      <c r="G490" s="8">
        <v>2.2799999999999998</v>
      </c>
      <c r="H490" s="7" t="s">
        <v>2583</v>
      </c>
      <c r="I490" s="7" t="s">
        <v>87</v>
      </c>
      <c r="J490" s="14">
        <f t="shared" si="100"/>
        <v>0.44999999999999973</v>
      </c>
      <c r="K490" s="15" t="s">
        <v>2062</v>
      </c>
      <c r="L490" s="7"/>
      <c r="M490" s="7" t="s">
        <v>2072</v>
      </c>
      <c r="N490" s="20">
        <v>4</v>
      </c>
      <c r="O490" s="20" t="s">
        <v>201</v>
      </c>
      <c r="P490" s="20"/>
      <c r="Q490" s="20"/>
      <c r="R490" s="8"/>
      <c r="S490" s="8"/>
      <c r="T490" s="14"/>
      <c r="U490" s="14"/>
      <c r="V490" s="21"/>
      <c r="W490" s="16" t="s">
        <v>2584</v>
      </c>
      <c r="X490" s="1">
        <v>102027</v>
      </c>
      <c r="Z490" s="7">
        <v>2020</v>
      </c>
      <c r="AA490" s="7" t="s">
        <v>25</v>
      </c>
      <c r="AB490" s="7">
        <v>2020</v>
      </c>
      <c r="AC490" s="16" t="s">
        <v>25</v>
      </c>
      <c r="AD490" s="113">
        <v>2024</v>
      </c>
      <c r="AE490" s="31">
        <f t="shared" si="98"/>
        <v>642</v>
      </c>
      <c r="AF490" s="8">
        <f t="shared" si="101"/>
        <v>0.44999999999999973</v>
      </c>
      <c r="AG490" s="8">
        <f t="shared" si="102"/>
        <v>0.89999999999999947</v>
      </c>
      <c r="AH490" s="8">
        <f t="shared" si="103"/>
        <v>0</v>
      </c>
      <c r="AI490" s="8">
        <f t="shared" si="104"/>
        <v>0.89999999999999947</v>
      </c>
      <c r="AJ490" s="7">
        <f>IF($P490="X",SUMIFS('Inventory (old)'!$M:$M,'Inventory (old)'!$A:$A,"Channel",'Inventory (old)'!$B:$B,$A490,'Inventory (old)'!$E:$E,"&gt;="&amp;$F490,'Inventory (old)'!$E:$E,"&lt;"&amp;$G490),0)</f>
        <v>0</v>
      </c>
      <c r="AK490" s="12">
        <f>IF($P490="X",SUMIFS('Inventory (old)'!$M:$M,'Inventory (old)'!$A:$A,"Dotted Line",'Inventory (old)'!$B:$B,$A490,'Inventory (old)'!$E:$E,"&gt;="&amp;$F490,'Inventory (old)'!$E:$E,"&lt;"&amp;$G490),0)</f>
        <v>0</v>
      </c>
      <c r="AL490" s="113">
        <v>2024</v>
      </c>
      <c r="AM490" s="31">
        <f t="shared" si="99"/>
        <v>643</v>
      </c>
      <c r="AN490" s="7">
        <f>IF($P490="X",0,SUMIFS('Inventory (old)'!$M:$M,'Inventory (old)'!$A:$A,"Channel",'Inventory (old)'!$B:$B,$A490,'Inventory (old)'!$E:$E,"&gt;="&amp;F490,'Inventory (old)'!$E:$E,"&lt;"&amp;$G490))</f>
        <v>0</v>
      </c>
      <c r="AO490" s="7">
        <f>IF($P490="X",0,SUMIFS('Inventory (old)'!$M:$M,'Inventory (old)'!$A:$A,"Dotted Line",'Inventory (old)'!$B:$B,$A490,'Inventory (old)'!$E:$E,"&gt;="&amp;$F490,'Inventory (old)'!$E:$E,"&lt;"&amp;$G490))</f>
        <v>0</v>
      </c>
      <c r="AP490" s="7">
        <f>SUMIFS('Inventory (old)'!$M:$M,'Inventory (old)'!$A:$A,"Stop Line",'Inventory (old)'!$B:$B,$A490,'Inventory (old)'!$E:$E,"&gt;="&amp;$F490,'Inventory (old)'!$E:$E,"&lt;"&amp;$G490)</f>
        <v>0</v>
      </c>
      <c r="AQ490" s="7">
        <f>SUMIFS('Inventory (old)'!$M:$M,'Inventory (old)'!$A:$A,"Arrows and Onlys",'Inventory (old)'!$B:$B,$A490,'Inventory (old)'!$E:$E,"&gt;="&amp;$F490,'Inventory (old)'!$E:$E,"&lt;"&amp;$G490)</f>
        <v>0</v>
      </c>
      <c r="AR490" s="7">
        <f>SUMIFS('Inventory (old)'!$N:$N,'Inventory (old)'!$A:$A,"Arrows and Onlys",'Inventory (old)'!$B:$B,$A490,'Inventory (old)'!$E:$E,"&gt;="&amp;$F490,'Inventory (old)'!$E:$E,"&lt;"&amp;$G490)</f>
        <v>0</v>
      </c>
      <c r="AS490" s="7">
        <f>SUMIFS('Inventory (old)'!$O:$O,'Inventory (old)'!$A:$A,"Transverse",'Inventory (old)'!$B:$B,$A490,'Inventory (old)'!$E:$E,"&gt;="&amp;$F490,'Inventory (old)'!$E:$E,"&lt;"&amp;$G490)</f>
        <v>0</v>
      </c>
      <c r="AT490" s="7">
        <f>SUMIFS('Inventory (old)'!$P:$P,'Inventory (old)'!$A:$A,"Transverse",'Inventory (old)'!$B:$B,$A490,'Inventory (old)'!$E:$E,"&gt;="&amp;$F490,'Inventory (old)'!$E:$E,"&lt;"&amp;$G490)</f>
        <v>0</v>
      </c>
      <c r="AU490" s="7">
        <f>SUMIFS('Inventory (old)'!$M:$M,'Inventory (old)'!$A:$A,"Crosswalk",'Inventory (old)'!$B:$B,$A490,'Inventory (old)'!$E:$E,"&gt;="&amp;$F490,'Inventory (old)'!$E:$E,"&lt;"&amp;$G490)</f>
        <v>0</v>
      </c>
      <c r="AV490" s="7">
        <f>SUMIFS('Inventory (old)'!$M:$M,'Inventory (old)'!$A:$A,"Yield Line",'Inventory (old)'!$B:$B,$A490,'Inventory (old)'!$E:$E,"&gt;="&amp;$F490,'Inventory (old)'!$E:$E,"&lt;"&amp;$G490)</f>
        <v>0</v>
      </c>
      <c r="AW490" s="7">
        <f>SUMIFS('Inventory (old)'!$M:$M,'Inventory (old)'!$A:$A,"Island",'Inventory (old)'!$B:$B,$A490,'Inventory (old)'!$E:$E,"&gt;="&amp;$F490,'Inventory (old)'!$E:$E,"&lt;"&amp;$G490)</f>
        <v>0</v>
      </c>
      <c r="AX490" s="7">
        <f>SUMIFS('Inventory (old)'!$M:$M,'Inventory (old)'!$A:$A,"Railroad",'Inventory (old)'!$B:$B,$A490,'Inventory (old)'!$E:$E,"&gt;="&amp;$F490,'Inventory (old)'!$E:$E,"&lt;"&amp;$G490)</f>
        <v>0</v>
      </c>
      <c r="AY490" s="7">
        <f>SUMIFS('Inventory (old)'!$M:$M,'Inventory (old)'!$A:$A,"School",'Inventory (old)'!$B:$B,$A490,'Inventory (old)'!$E:$E,"&gt;="&amp;$F490,'Inventory (old)'!$E:$E,"&lt;"&amp;$G490)</f>
        <v>0</v>
      </c>
      <c r="AZ490" s="7">
        <f>SUMIFS('Inventory (old)'!$M:$M,'Inventory (old)'!$A:$A,"Air Speed",'Inventory (old)'!$B:$B,$A490,'Inventory (old)'!$E:$E,"&gt;="&amp;$F490,'Inventory (old)'!$E:$E,"&lt;"&amp;$G490)</f>
        <v>0</v>
      </c>
      <c r="BA490" s="7">
        <f>SUMIFS('Inventory (old)'!$M:$M,'Inventory (old)'!$A:$A,"Wrong Way",'Inventory (old)'!$B:$B,$A490,'Inventory (old)'!$E:$E,"&gt;="&amp;$F490,'Inventory (old)'!$E:$E,"&lt;"&amp;$G490)</f>
        <v>0</v>
      </c>
      <c r="BB490" s="7">
        <f>SUMIFS('Inventory (old)'!$M:$M,'Inventory (old)'!$A:$A,"Merge Arrow",'Inventory (old)'!$B:$B,$A490,'Inventory (old)'!$E:$E,"&gt;="&amp;$F490,'Inventory (old)'!$E:$E,"&lt;"&amp;$G490)</f>
        <v>0</v>
      </c>
      <c r="BC490" s="7">
        <f>SUMIFS('Inventory (old)'!$M:$M,'Inventory (old)'!$A:$A,"Bike",'Inventory (old)'!$B:$B,$A490,'Inventory (old)'!$E:$E,"&gt;="&amp;$F490,'Inventory (old)'!$E:$E,"&lt;"&amp;$G490)</f>
        <v>0</v>
      </c>
      <c r="BD490" s="7">
        <f>SUMIFS('Inventory (old)'!$M:$M,'Inventory (old)'!$A:$A,"Parking",'Inventory (old)'!$B:$B,$A490,'Inventory (old)'!$E:$E,"&gt;="&amp;$F490,'Inventory (old)'!$E:$E,"&lt;"&amp;$G490)</f>
        <v>0</v>
      </c>
      <c r="BE490" s="1">
        <f>SUMIFS('Inventory (old)'!$S:$S,'Inventory (old)'!$A:$A,"Parking",'Inventory (old)'!$B:$B,$A490,'Inventory (old)'!$E:$E,"&gt;="&amp;$F490,'Inventory (old)'!$E:$E,"&lt;"&amp;$G490)</f>
        <v>0</v>
      </c>
      <c r="BF490" s="13"/>
    </row>
    <row r="491" spans="1:58" x14ac:dyDescent="0.25">
      <c r="A491" s="6" t="s">
        <v>2581</v>
      </c>
      <c r="B491" s="7" t="s">
        <v>45</v>
      </c>
      <c r="C491" s="7" t="s">
        <v>2051</v>
      </c>
      <c r="D491" s="7">
        <v>254</v>
      </c>
      <c r="E491" s="7" t="s">
        <v>2176</v>
      </c>
      <c r="F491" s="8">
        <f>G490</f>
        <v>2.2799999999999998</v>
      </c>
      <c r="G491" s="8">
        <v>2.82</v>
      </c>
      <c r="H491" s="7" t="s">
        <v>87</v>
      </c>
      <c r="I491" s="7" t="s">
        <v>2585</v>
      </c>
      <c r="J491" s="14">
        <f t="shared" si="100"/>
        <v>0.54</v>
      </c>
      <c r="K491" s="15" t="s">
        <v>2062</v>
      </c>
      <c r="L491" s="7"/>
      <c r="M491" s="7" t="s">
        <v>2072</v>
      </c>
      <c r="N491" s="20">
        <v>2</v>
      </c>
      <c r="O491" s="20"/>
      <c r="P491" s="20"/>
      <c r="Q491" s="20"/>
      <c r="R491" s="8"/>
      <c r="S491" s="8"/>
      <c r="T491" s="14">
        <v>2.2799999999999998</v>
      </c>
      <c r="U491" s="14">
        <v>2.3199999999999998</v>
      </c>
      <c r="V491" s="21">
        <v>1</v>
      </c>
      <c r="W491" s="16" t="s">
        <v>2584</v>
      </c>
      <c r="Y491" s="1">
        <v>105560</v>
      </c>
      <c r="Z491" s="7">
        <v>2023</v>
      </c>
      <c r="AA491" s="7" t="s">
        <v>3185</v>
      </c>
      <c r="AB491" s="7">
        <v>2019</v>
      </c>
      <c r="AC491" s="16" t="s">
        <v>25</v>
      </c>
      <c r="AD491" s="113">
        <v>2024</v>
      </c>
      <c r="AE491" s="31">
        <f t="shared" si="98"/>
        <v>642</v>
      </c>
      <c r="AF491" s="8">
        <f t="shared" si="101"/>
        <v>0.54</v>
      </c>
      <c r="AG491" s="8">
        <f t="shared" si="102"/>
        <v>1.08</v>
      </c>
      <c r="AH491" s="8">
        <f t="shared" si="103"/>
        <v>0</v>
      </c>
      <c r="AI491" s="8">
        <f t="shared" si="104"/>
        <v>4.0000000000000036E-2</v>
      </c>
      <c r="AJ491" s="7">
        <f>IF($P491="X",SUMIFS('Inventory (old)'!$M:$M,'Inventory (old)'!$A:$A,"Channel",'Inventory (old)'!$B:$B,$A491,'Inventory (old)'!$E:$E,"&gt;="&amp;$F491,'Inventory (old)'!$E:$E,"&lt;"&amp;$G491),0)</f>
        <v>0</v>
      </c>
      <c r="AK491" s="12">
        <f>IF($P491="X",SUMIFS('Inventory (old)'!$M:$M,'Inventory (old)'!$A:$A,"Dotted Line",'Inventory (old)'!$B:$B,$A491,'Inventory (old)'!$E:$E,"&gt;="&amp;$F491,'Inventory (old)'!$E:$E,"&lt;"&amp;$G491),0)</f>
        <v>0</v>
      </c>
      <c r="AL491" s="113">
        <v>2024</v>
      </c>
      <c r="AM491" s="31">
        <f t="shared" si="99"/>
        <v>643</v>
      </c>
      <c r="AN491" s="7">
        <f>IF($P491="X",0,SUMIFS('Inventory (old)'!$M:$M,'Inventory (old)'!$A:$A,"Channel",'Inventory (old)'!$B:$B,$A491,'Inventory (old)'!$E:$E,"&gt;="&amp;F491,'Inventory (old)'!$E:$E,"&lt;"&amp;$G491))</f>
        <v>0</v>
      </c>
      <c r="AO491" s="7">
        <f>IF($P491="X",0,SUMIFS('Inventory (old)'!$M:$M,'Inventory (old)'!$A:$A,"Dotted Line",'Inventory (old)'!$B:$B,$A491,'Inventory (old)'!$E:$E,"&gt;="&amp;$F491,'Inventory (old)'!$E:$E,"&lt;"&amp;$G491))</f>
        <v>0</v>
      </c>
      <c r="AP491" s="7">
        <f>SUMIFS('Inventory (old)'!$M:$M,'Inventory (old)'!$A:$A,"Stop Line",'Inventory (old)'!$B:$B,$A491,'Inventory (old)'!$E:$E,"&gt;="&amp;$F491,'Inventory (old)'!$E:$E,"&lt;"&amp;$G491)</f>
        <v>0</v>
      </c>
      <c r="AQ491" s="7">
        <f>SUMIFS('Inventory (old)'!$M:$M,'Inventory (old)'!$A:$A,"Arrows and Onlys",'Inventory (old)'!$B:$B,$A491,'Inventory (old)'!$E:$E,"&gt;="&amp;$F491,'Inventory (old)'!$E:$E,"&lt;"&amp;$G491)</f>
        <v>0</v>
      </c>
      <c r="AR491" s="7">
        <f>SUMIFS('Inventory (old)'!$N:$N,'Inventory (old)'!$A:$A,"Arrows and Onlys",'Inventory (old)'!$B:$B,$A491,'Inventory (old)'!$E:$E,"&gt;="&amp;$F491,'Inventory (old)'!$E:$E,"&lt;"&amp;$G491)</f>
        <v>0</v>
      </c>
      <c r="AS491" s="7">
        <f>SUMIFS('Inventory (old)'!$O:$O,'Inventory (old)'!$A:$A,"Transverse",'Inventory (old)'!$B:$B,$A491,'Inventory (old)'!$E:$E,"&gt;="&amp;$F491,'Inventory (old)'!$E:$E,"&lt;"&amp;$G491)</f>
        <v>0</v>
      </c>
      <c r="AT491" s="7">
        <f>SUMIFS('Inventory (old)'!$P:$P,'Inventory (old)'!$A:$A,"Transverse",'Inventory (old)'!$B:$B,$A491,'Inventory (old)'!$E:$E,"&gt;="&amp;$F491,'Inventory (old)'!$E:$E,"&lt;"&amp;$G491)</f>
        <v>0</v>
      </c>
      <c r="AU491" s="7">
        <f>SUMIFS('Inventory (old)'!$M:$M,'Inventory (old)'!$A:$A,"Crosswalk",'Inventory (old)'!$B:$B,$A491,'Inventory (old)'!$E:$E,"&gt;="&amp;$F491,'Inventory (old)'!$E:$E,"&lt;"&amp;$G491)</f>
        <v>0</v>
      </c>
      <c r="AV491" s="7">
        <f>SUMIFS('Inventory (old)'!$M:$M,'Inventory (old)'!$A:$A,"Yield Line",'Inventory (old)'!$B:$B,$A491,'Inventory (old)'!$E:$E,"&gt;="&amp;$F491,'Inventory (old)'!$E:$E,"&lt;"&amp;$G491)</f>
        <v>0</v>
      </c>
      <c r="AW491" s="7">
        <f>SUMIFS('Inventory (old)'!$M:$M,'Inventory (old)'!$A:$A,"Island",'Inventory (old)'!$B:$B,$A491,'Inventory (old)'!$E:$E,"&gt;="&amp;$F491,'Inventory (old)'!$E:$E,"&lt;"&amp;$G491)</f>
        <v>0</v>
      </c>
      <c r="AX491" s="7">
        <f>SUMIFS('Inventory (old)'!$M:$M,'Inventory (old)'!$A:$A,"Railroad",'Inventory (old)'!$B:$B,$A491,'Inventory (old)'!$E:$E,"&gt;="&amp;$F491,'Inventory (old)'!$E:$E,"&lt;"&amp;$G491)</f>
        <v>0</v>
      </c>
      <c r="AY491" s="7">
        <f>SUMIFS('Inventory (old)'!$M:$M,'Inventory (old)'!$A:$A,"School",'Inventory (old)'!$B:$B,$A491,'Inventory (old)'!$E:$E,"&gt;="&amp;$F491,'Inventory (old)'!$E:$E,"&lt;"&amp;$G491)</f>
        <v>0</v>
      </c>
      <c r="AZ491" s="7">
        <f>SUMIFS('Inventory (old)'!$M:$M,'Inventory (old)'!$A:$A,"Air Speed",'Inventory (old)'!$B:$B,$A491,'Inventory (old)'!$E:$E,"&gt;="&amp;$F491,'Inventory (old)'!$E:$E,"&lt;"&amp;$G491)</f>
        <v>0</v>
      </c>
      <c r="BA491" s="7">
        <f>SUMIFS('Inventory (old)'!$M:$M,'Inventory (old)'!$A:$A,"Wrong Way",'Inventory (old)'!$B:$B,$A491,'Inventory (old)'!$E:$E,"&gt;="&amp;$F491,'Inventory (old)'!$E:$E,"&lt;"&amp;$G491)</f>
        <v>0</v>
      </c>
      <c r="BB491" s="7">
        <f>SUMIFS('Inventory (old)'!$M:$M,'Inventory (old)'!$A:$A,"Merge Arrow",'Inventory (old)'!$B:$B,$A491,'Inventory (old)'!$E:$E,"&gt;="&amp;$F491,'Inventory (old)'!$E:$E,"&lt;"&amp;$G491)</f>
        <v>0</v>
      </c>
      <c r="BC491" s="7">
        <f>SUMIFS('Inventory (old)'!$M:$M,'Inventory (old)'!$A:$A,"Bike",'Inventory (old)'!$B:$B,$A491,'Inventory (old)'!$E:$E,"&gt;="&amp;$F491,'Inventory (old)'!$E:$E,"&lt;"&amp;$G491)</f>
        <v>0</v>
      </c>
      <c r="BD491" s="7">
        <f>SUMIFS('Inventory (old)'!$M:$M,'Inventory (old)'!$A:$A,"Parking",'Inventory (old)'!$B:$B,$A491,'Inventory (old)'!$E:$E,"&gt;="&amp;$F491,'Inventory (old)'!$E:$E,"&lt;"&amp;$G491)</f>
        <v>0</v>
      </c>
      <c r="BE491" s="1">
        <f>SUMIFS('Inventory (old)'!$S:$S,'Inventory (old)'!$A:$A,"Parking",'Inventory (old)'!$B:$B,$A491,'Inventory (old)'!$E:$E,"&gt;="&amp;$F491,'Inventory (old)'!$E:$E,"&lt;"&amp;$G491)</f>
        <v>0</v>
      </c>
      <c r="BF491" s="13"/>
    </row>
    <row r="492" spans="1:58" x14ac:dyDescent="0.25">
      <c r="A492" s="6" t="s">
        <v>2586</v>
      </c>
      <c r="B492" s="7" t="s">
        <v>45</v>
      </c>
      <c r="C492" s="7" t="s">
        <v>2051</v>
      </c>
      <c r="D492" s="7">
        <v>301</v>
      </c>
      <c r="E492" s="7" t="s">
        <v>2176</v>
      </c>
      <c r="F492" s="8">
        <v>9.9999999999999995E-8</v>
      </c>
      <c r="G492" s="8">
        <v>6.34</v>
      </c>
      <c r="H492" s="7" t="s">
        <v>2259</v>
      </c>
      <c r="I492" s="7" t="s">
        <v>3230</v>
      </c>
      <c r="J492" s="14">
        <f t="shared" si="100"/>
        <v>6.3399998999999996</v>
      </c>
      <c r="K492" s="15" t="s">
        <v>2062</v>
      </c>
      <c r="L492" s="7"/>
      <c r="M492" s="7" t="s">
        <v>2072</v>
      </c>
      <c r="N492" s="20">
        <v>2</v>
      </c>
      <c r="O492" s="20"/>
      <c r="P492" s="20"/>
      <c r="Q492" s="20" t="s">
        <v>201</v>
      </c>
      <c r="R492" s="8"/>
      <c r="S492" s="8"/>
      <c r="T492" s="14"/>
      <c r="U492" s="14"/>
      <c r="V492" s="21"/>
      <c r="W492" s="16"/>
      <c r="Y492" s="1">
        <v>105560</v>
      </c>
      <c r="Z492" s="7">
        <v>2023</v>
      </c>
      <c r="AA492" s="7" t="s">
        <v>3185</v>
      </c>
      <c r="AB492" s="7">
        <v>2023</v>
      </c>
      <c r="AC492" s="16" t="s">
        <v>348</v>
      </c>
      <c r="AD492" s="113">
        <v>2024</v>
      </c>
      <c r="AE492" s="31">
        <f t="shared" si="98"/>
        <v>642</v>
      </c>
      <c r="AF492" s="8">
        <f t="shared" si="101"/>
        <v>6.3399998999999996</v>
      </c>
      <c r="AG492" s="8">
        <f t="shared" si="102"/>
        <v>12.679999799999999</v>
      </c>
      <c r="AH492" s="8">
        <f t="shared" si="103"/>
        <v>0</v>
      </c>
      <c r="AI492" s="8">
        <f t="shared" si="104"/>
        <v>0</v>
      </c>
      <c r="AJ492" s="7">
        <f>IF($P492="X",SUMIFS('Inventory (old)'!$M:$M,'Inventory (old)'!$A:$A,"Channel",'Inventory (old)'!$B:$B,$A492,'Inventory (old)'!$E:$E,"&gt;="&amp;$F492,'Inventory (old)'!$E:$E,"&lt;"&amp;$G492),0)</f>
        <v>0</v>
      </c>
      <c r="AK492" s="12">
        <f>IF($P492="X",SUMIFS('Inventory (old)'!$M:$M,'Inventory (old)'!$A:$A,"Dotted Line",'Inventory (old)'!$B:$B,$A492,'Inventory (old)'!$E:$E,"&gt;="&amp;$F492,'Inventory (old)'!$E:$E,"&lt;"&amp;$G492),0)</f>
        <v>0</v>
      </c>
      <c r="AL492" s="113"/>
      <c r="AM492" s="31" t="str">
        <f t="shared" si="99"/>
        <v/>
      </c>
      <c r="AN492" s="7">
        <f>IF($P492="X",0,SUMIFS('Inventory (old)'!$M:$M,'Inventory (old)'!$A:$A,"Channel",'Inventory (old)'!$B:$B,$A492,'Inventory (old)'!$E:$E,"&gt;="&amp;F492,'Inventory (old)'!$E:$E,"&lt;"&amp;$G492))</f>
        <v>0</v>
      </c>
      <c r="AO492" s="7">
        <f>IF($P492="X",0,SUMIFS('Inventory (old)'!$M:$M,'Inventory (old)'!$A:$A,"Dotted Line",'Inventory (old)'!$B:$B,$A492,'Inventory (old)'!$E:$E,"&gt;="&amp;$F492,'Inventory (old)'!$E:$E,"&lt;"&amp;$G492))</f>
        <v>0</v>
      </c>
      <c r="AP492" s="7">
        <f>SUMIFS('Inventory (old)'!$M:$M,'Inventory (old)'!$A:$A,"Stop Line",'Inventory (old)'!$B:$B,$A492,'Inventory (old)'!$E:$E,"&gt;="&amp;$F492,'Inventory (old)'!$E:$E,"&lt;"&amp;$G492)</f>
        <v>0</v>
      </c>
      <c r="AQ492" s="7">
        <f>SUMIFS('Inventory (old)'!$M:$M,'Inventory (old)'!$A:$A,"Arrows and Onlys",'Inventory (old)'!$B:$B,$A492,'Inventory (old)'!$E:$E,"&gt;="&amp;$F492,'Inventory (old)'!$E:$E,"&lt;"&amp;$G492)</f>
        <v>0</v>
      </c>
      <c r="AR492" s="7">
        <f>SUMIFS('Inventory (old)'!$N:$N,'Inventory (old)'!$A:$A,"Arrows and Onlys",'Inventory (old)'!$B:$B,$A492,'Inventory (old)'!$E:$E,"&gt;="&amp;$F492,'Inventory (old)'!$E:$E,"&lt;"&amp;$G492)</f>
        <v>0</v>
      </c>
      <c r="AS492" s="7">
        <f>SUMIFS('Inventory (old)'!$O:$O,'Inventory (old)'!$A:$A,"Transverse",'Inventory (old)'!$B:$B,$A492,'Inventory (old)'!$E:$E,"&gt;="&amp;$F492,'Inventory (old)'!$E:$E,"&lt;"&amp;$G492)</f>
        <v>0</v>
      </c>
      <c r="AT492" s="7">
        <f>SUMIFS('Inventory (old)'!$P:$P,'Inventory (old)'!$A:$A,"Transverse",'Inventory (old)'!$B:$B,$A492,'Inventory (old)'!$E:$E,"&gt;="&amp;$F492,'Inventory (old)'!$E:$E,"&lt;"&amp;$G492)</f>
        <v>0</v>
      </c>
      <c r="AU492" s="7">
        <f>SUMIFS('Inventory (old)'!$M:$M,'Inventory (old)'!$A:$A,"Crosswalk",'Inventory (old)'!$B:$B,$A492,'Inventory (old)'!$E:$E,"&gt;="&amp;$F492,'Inventory (old)'!$E:$E,"&lt;"&amp;$G492)</f>
        <v>0</v>
      </c>
      <c r="AV492" s="7">
        <f>SUMIFS('Inventory (old)'!$M:$M,'Inventory (old)'!$A:$A,"Yield Line",'Inventory (old)'!$B:$B,$A492,'Inventory (old)'!$E:$E,"&gt;="&amp;$F492,'Inventory (old)'!$E:$E,"&lt;"&amp;$G492)</f>
        <v>0</v>
      </c>
      <c r="AW492" s="7">
        <f>SUMIFS('Inventory (old)'!$M:$M,'Inventory (old)'!$A:$A,"Island",'Inventory (old)'!$B:$B,$A492,'Inventory (old)'!$E:$E,"&gt;="&amp;$F492,'Inventory (old)'!$E:$E,"&lt;"&amp;$G492)</f>
        <v>0</v>
      </c>
      <c r="AX492" s="7">
        <f>SUMIFS('Inventory (old)'!$M:$M,'Inventory (old)'!$A:$A,"Railroad",'Inventory (old)'!$B:$B,$A492,'Inventory (old)'!$E:$E,"&gt;="&amp;$F492,'Inventory (old)'!$E:$E,"&lt;"&amp;$G492)</f>
        <v>0</v>
      </c>
      <c r="AY492" s="7">
        <f>SUMIFS('Inventory (old)'!$M:$M,'Inventory (old)'!$A:$A,"School",'Inventory (old)'!$B:$B,$A492,'Inventory (old)'!$E:$E,"&gt;="&amp;$F492,'Inventory (old)'!$E:$E,"&lt;"&amp;$G492)</f>
        <v>0</v>
      </c>
      <c r="AZ492" s="7">
        <f>SUMIFS('Inventory (old)'!$M:$M,'Inventory (old)'!$A:$A,"Air Speed",'Inventory (old)'!$B:$B,$A492,'Inventory (old)'!$E:$E,"&gt;="&amp;$F492,'Inventory (old)'!$E:$E,"&lt;"&amp;$G492)</f>
        <v>0</v>
      </c>
      <c r="BA492" s="7">
        <f>SUMIFS('Inventory (old)'!$M:$M,'Inventory (old)'!$A:$A,"Wrong Way",'Inventory (old)'!$B:$B,$A492,'Inventory (old)'!$E:$E,"&gt;="&amp;$F492,'Inventory (old)'!$E:$E,"&lt;"&amp;$G492)</f>
        <v>0</v>
      </c>
      <c r="BB492" s="7">
        <f>SUMIFS('Inventory (old)'!$M:$M,'Inventory (old)'!$A:$A,"Merge Arrow",'Inventory (old)'!$B:$B,$A492,'Inventory (old)'!$E:$E,"&gt;="&amp;$F492,'Inventory (old)'!$E:$E,"&lt;"&amp;$G492)</f>
        <v>0</v>
      </c>
      <c r="BC492" s="7">
        <f>SUMIFS('Inventory (old)'!$M:$M,'Inventory (old)'!$A:$A,"Bike",'Inventory (old)'!$B:$B,$A492,'Inventory (old)'!$E:$E,"&gt;="&amp;$F492,'Inventory (old)'!$E:$E,"&lt;"&amp;$G492)</f>
        <v>0</v>
      </c>
      <c r="BD492" s="7">
        <f>SUMIFS('Inventory (old)'!$M:$M,'Inventory (old)'!$A:$A,"Parking",'Inventory (old)'!$B:$B,$A492,'Inventory (old)'!$E:$E,"&gt;="&amp;$F492,'Inventory (old)'!$E:$E,"&lt;"&amp;$G492)</f>
        <v>0</v>
      </c>
      <c r="BE492" s="1">
        <f>SUMIFS('Inventory (old)'!$S:$S,'Inventory (old)'!$A:$A,"Parking",'Inventory (old)'!$B:$B,$A492,'Inventory (old)'!$E:$E,"&gt;="&amp;$F492,'Inventory (old)'!$E:$E,"&lt;"&amp;$G492)</f>
        <v>0</v>
      </c>
      <c r="BF492" s="13"/>
    </row>
    <row r="493" spans="1:58" x14ac:dyDescent="0.25">
      <c r="A493" s="6" t="s">
        <v>2586</v>
      </c>
      <c r="B493" s="7" t="s">
        <v>45</v>
      </c>
      <c r="C493" s="7" t="s">
        <v>2051</v>
      </c>
      <c r="D493" s="7">
        <v>301</v>
      </c>
      <c r="E493" s="7" t="s">
        <v>2176</v>
      </c>
      <c r="F493" s="8">
        <f>G492</f>
        <v>6.34</v>
      </c>
      <c r="G493" s="8">
        <v>6.97</v>
      </c>
      <c r="H493" s="7" t="s">
        <v>3230</v>
      </c>
      <c r="I493" s="7" t="s">
        <v>66</v>
      </c>
      <c r="J493" s="14">
        <f t="shared" si="100"/>
        <v>0.62999999999999989</v>
      </c>
      <c r="K493" s="15" t="s">
        <v>2062</v>
      </c>
      <c r="L493" s="7"/>
      <c r="M493" s="7" t="s">
        <v>2072</v>
      </c>
      <c r="N493" s="20">
        <v>2</v>
      </c>
      <c r="O493" s="20"/>
      <c r="P493" s="20"/>
      <c r="Q493" s="20" t="s">
        <v>201</v>
      </c>
      <c r="R493" s="8"/>
      <c r="S493" s="8"/>
      <c r="T493" s="14"/>
      <c r="U493" s="14"/>
      <c r="V493" s="21"/>
      <c r="W493" s="16" t="s">
        <v>2587</v>
      </c>
      <c r="Y493" s="1">
        <v>105560</v>
      </c>
      <c r="Z493" s="7">
        <v>2023</v>
      </c>
      <c r="AA493" s="7" t="s">
        <v>3185</v>
      </c>
      <c r="AB493" s="7">
        <v>2023</v>
      </c>
      <c r="AC493" s="16" t="s">
        <v>348</v>
      </c>
      <c r="AD493" s="113">
        <v>2024</v>
      </c>
      <c r="AE493" s="31">
        <f t="shared" si="98"/>
        <v>642</v>
      </c>
      <c r="AF493" s="8">
        <f t="shared" si="101"/>
        <v>0.62999999999999989</v>
      </c>
      <c r="AG493" s="8">
        <f t="shared" si="102"/>
        <v>1.2599999999999998</v>
      </c>
      <c r="AH493" s="8">
        <f t="shared" si="103"/>
        <v>0</v>
      </c>
      <c r="AI493" s="8">
        <f t="shared" si="104"/>
        <v>0</v>
      </c>
      <c r="AJ493" s="7">
        <f>IF($P493="X",SUMIFS('Inventory (old)'!$M:$M,'Inventory (old)'!$A:$A,"Channel",'Inventory (old)'!$B:$B,$A493,'Inventory (old)'!$E:$E,"&gt;="&amp;$F493,'Inventory (old)'!$E:$E,"&lt;"&amp;$G493),0)</f>
        <v>0</v>
      </c>
      <c r="AK493" s="12">
        <f>IF($P493="X",SUMIFS('Inventory (old)'!$M:$M,'Inventory (old)'!$A:$A,"Dotted Line",'Inventory (old)'!$B:$B,$A493,'Inventory (old)'!$E:$E,"&gt;="&amp;$F493,'Inventory (old)'!$E:$E,"&lt;"&amp;$G493),0)</f>
        <v>0</v>
      </c>
      <c r="AL493" s="113"/>
      <c r="AM493" s="31" t="str">
        <f t="shared" si="99"/>
        <v/>
      </c>
      <c r="AN493" s="7">
        <f>IF($P493="X",0,SUMIFS('Inventory (old)'!$M:$M,'Inventory (old)'!$A:$A,"Channel",'Inventory (old)'!$B:$B,$A493,'Inventory (old)'!$E:$E,"&gt;="&amp;F493,'Inventory (old)'!$E:$E,"&lt;"&amp;$G493))</f>
        <v>0</v>
      </c>
      <c r="AO493" s="7">
        <f>IF($P493="X",0,SUMIFS('Inventory (old)'!$M:$M,'Inventory (old)'!$A:$A,"Dotted Line",'Inventory (old)'!$B:$B,$A493,'Inventory (old)'!$E:$E,"&gt;="&amp;$F493,'Inventory (old)'!$E:$E,"&lt;"&amp;$G493))</f>
        <v>0</v>
      </c>
      <c r="AP493" s="7">
        <f>SUMIFS('Inventory (old)'!$M:$M,'Inventory (old)'!$A:$A,"Stop Line",'Inventory (old)'!$B:$B,$A493,'Inventory (old)'!$E:$E,"&gt;="&amp;$F493,'Inventory (old)'!$E:$E,"&lt;"&amp;$G493)</f>
        <v>0</v>
      </c>
      <c r="AQ493" s="7">
        <f>SUMIFS('Inventory (old)'!$M:$M,'Inventory (old)'!$A:$A,"Arrows and Onlys",'Inventory (old)'!$B:$B,$A493,'Inventory (old)'!$E:$E,"&gt;="&amp;$F493,'Inventory (old)'!$E:$E,"&lt;"&amp;$G493)</f>
        <v>0</v>
      </c>
      <c r="AR493" s="7">
        <f>SUMIFS('Inventory (old)'!$N:$N,'Inventory (old)'!$A:$A,"Arrows and Onlys",'Inventory (old)'!$B:$B,$A493,'Inventory (old)'!$E:$E,"&gt;="&amp;$F493,'Inventory (old)'!$E:$E,"&lt;"&amp;$G493)</f>
        <v>0</v>
      </c>
      <c r="AS493" s="7">
        <f>SUMIFS('Inventory (old)'!$O:$O,'Inventory (old)'!$A:$A,"Transverse",'Inventory (old)'!$B:$B,$A493,'Inventory (old)'!$E:$E,"&gt;="&amp;$F493,'Inventory (old)'!$E:$E,"&lt;"&amp;$G493)</f>
        <v>0</v>
      </c>
      <c r="AT493" s="7">
        <f>SUMIFS('Inventory (old)'!$P:$P,'Inventory (old)'!$A:$A,"Transverse",'Inventory (old)'!$B:$B,$A493,'Inventory (old)'!$E:$E,"&gt;="&amp;$F493,'Inventory (old)'!$E:$E,"&lt;"&amp;$G493)</f>
        <v>0</v>
      </c>
      <c r="AU493" s="7">
        <f>SUMIFS('Inventory (old)'!$M:$M,'Inventory (old)'!$A:$A,"Crosswalk",'Inventory (old)'!$B:$B,$A493,'Inventory (old)'!$E:$E,"&gt;="&amp;$F493,'Inventory (old)'!$E:$E,"&lt;"&amp;$G493)</f>
        <v>0</v>
      </c>
      <c r="AV493" s="7">
        <f>SUMIFS('Inventory (old)'!$M:$M,'Inventory (old)'!$A:$A,"Yield Line",'Inventory (old)'!$B:$B,$A493,'Inventory (old)'!$E:$E,"&gt;="&amp;$F493,'Inventory (old)'!$E:$E,"&lt;"&amp;$G493)</f>
        <v>0</v>
      </c>
      <c r="AW493" s="7">
        <f>SUMIFS('Inventory (old)'!$M:$M,'Inventory (old)'!$A:$A,"Island",'Inventory (old)'!$B:$B,$A493,'Inventory (old)'!$E:$E,"&gt;="&amp;$F493,'Inventory (old)'!$E:$E,"&lt;"&amp;$G493)</f>
        <v>0</v>
      </c>
      <c r="AX493" s="7">
        <f>SUMIFS('Inventory (old)'!$M:$M,'Inventory (old)'!$A:$A,"Railroad",'Inventory (old)'!$B:$B,$A493,'Inventory (old)'!$E:$E,"&gt;="&amp;$F493,'Inventory (old)'!$E:$E,"&lt;"&amp;$G493)</f>
        <v>0</v>
      </c>
      <c r="AY493" s="7">
        <f>SUMIFS('Inventory (old)'!$M:$M,'Inventory (old)'!$A:$A,"School",'Inventory (old)'!$B:$B,$A493,'Inventory (old)'!$E:$E,"&gt;="&amp;$F493,'Inventory (old)'!$E:$E,"&lt;"&amp;$G493)</f>
        <v>0</v>
      </c>
      <c r="AZ493" s="7">
        <f>SUMIFS('Inventory (old)'!$M:$M,'Inventory (old)'!$A:$A,"Air Speed",'Inventory (old)'!$B:$B,$A493,'Inventory (old)'!$E:$E,"&gt;="&amp;$F493,'Inventory (old)'!$E:$E,"&lt;"&amp;$G493)</f>
        <v>0</v>
      </c>
      <c r="BA493" s="7">
        <f>SUMIFS('Inventory (old)'!$M:$M,'Inventory (old)'!$A:$A,"Wrong Way",'Inventory (old)'!$B:$B,$A493,'Inventory (old)'!$E:$E,"&gt;="&amp;$F493,'Inventory (old)'!$E:$E,"&lt;"&amp;$G493)</f>
        <v>0</v>
      </c>
      <c r="BB493" s="7">
        <f>SUMIFS('Inventory (old)'!$M:$M,'Inventory (old)'!$A:$A,"Merge Arrow",'Inventory (old)'!$B:$B,$A493,'Inventory (old)'!$E:$E,"&gt;="&amp;$F493,'Inventory (old)'!$E:$E,"&lt;"&amp;$G493)</f>
        <v>0</v>
      </c>
      <c r="BC493" s="7">
        <f>SUMIFS('Inventory (old)'!$M:$M,'Inventory (old)'!$A:$A,"Bike",'Inventory (old)'!$B:$B,$A493,'Inventory (old)'!$E:$E,"&gt;="&amp;$F493,'Inventory (old)'!$E:$E,"&lt;"&amp;$G493)</f>
        <v>0</v>
      </c>
      <c r="BD493" s="7">
        <f>SUMIFS('Inventory (old)'!$M:$M,'Inventory (old)'!$A:$A,"Parking",'Inventory (old)'!$B:$B,$A493,'Inventory (old)'!$E:$E,"&gt;="&amp;$F493,'Inventory (old)'!$E:$E,"&lt;"&amp;$G493)</f>
        <v>0</v>
      </c>
      <c r="BE493" s="1">
        <f>SUMIFS('Inventory (old)'!$S:$S,'Inventory (old)'!$A:$A,"Parking",'Inventory (old)'!$B:$B,$A493,'Inventory (old)'!$E:$E,"&gt;="&amp;$F493,'Inventory (old)'!$E:$E,"&lt;"&amp;$G493)</f>
        <v>0</v>
      </c>
      <c r="BF493" s="13"/>
    </row>
    <row r="494" spans="1:58" x14ac:dyDescent="0.25">
      <c r="A494" s="6" t="s">
        <v>2586</v>
      </c>
      <c r="B494" s="7" t="s">
        <v>45</v>
      </c>
      <c r="C494" s="7" t="s">
        <v>2051</v>
      </c>
      <c r="D494" s="7">
        <v>301</v>
      </c>
      <c r="E494" s="7" t="s">
        <v>2176</v>
      </c>
      <c r="F494" s="8">
        <f>G493</f>
        <v>6.97</v>
      </c>
      <c r="G494" s="8">
        <v>7.54</v>
      </c>
      <c r="H494" s="7" t="s">
        <v>66</v>
      </c>
      <c r="I494" s="7" t="s">
        <v>3230</v>
      </c>
      <c r="J494" s="14">
        <f t="shared" si="100"/>
        <v>0.57000000000000028</v>
      </c>
      <c r="K494" s="15" t="s">
        <v>2062</v>
      </c>
      <c r="L494" s="7"/>
      <c r="M494" s="7" t="s">
        <v>2072</v>
      </c>
      <c r="N494" s="20">
        <v>2</v>
      </c>
      <c r="O494" s="20"/>
      <c r="P494" s="20"/>
      <c r="Q494" s="20"/>
      <c r="R494" s="8"/>
      <c r="S494" s="8"/>
      <c r="T494" s="14"/>
      <c r="U494" s="14"/>
      <c r="V494" s="21"/>
      <c r="W494" s="16" t="s">
        <v>2587</v>
      </c>
      <c r="X494" s="1">
        <v>105446</v>
      </c>
      <c r="Z494" s="7">
        <v>2023</v>
      </c>
      <c r="AA494" s="7" t="s">
        <v>3185</v>
      </c>
      <c r="AB494" s="7">
        <v>2023</v>
      </c>
      <c r="AC494" s="16" t="s">
        <v>3185</v>
      </c>
      <c r="AD494" s="113">
        <v>2024</v>
      </c>
      <c r="AE494" s="31">
        <f t="shared" si="98"/>
        <v>643</v>
      </c>
      <c r="AF494" s="8">
        <f t="shared" si="101"/>
        <v>0.57000000000000028</v>
      </c>
      <c r="AG494" s="8">
        <f t="shared" si="102"/>
        <v>1.1400000000000006</v>
      </c>
      <c r="AH494" s="8">
        <f t="shared" si="103"/>
        <v>0</v>
      </c>
      <c r="AI494" s="8">
        <f t="shared" si="104"/>
        <v>0</v>
      </c>
      <c r="AJ494" s="7">
        <f>IF($P494="X",SUMIFS('Inventory (old)'!$M:$M,'Inventory (old)'!$A:$A,"Channel",'Inventory (old)'!$B:$B,$A494,'Inventory (old)'!$E:$E,"&gt;="&amp;$F494,'Inventory (old)'!$E:$E,"&lt;"&amp;$G494),0)</f>
        <v>0</v>
      </c>
      <c r="AK494" s="12">
        <f>IF($P494="X",SUMIFS('Inventory (old)'!$M:$M,'Inventory (old)'!$A:$A,"Dotted Line",'Inventory (old)'!$B:$B,$A494,'Inventory (old)'!$E:$E,"&gt;="&amp;$F494,'Inventory (old)'!$E:$E,"&lt;"&amp;$G494),0)</f>
        <v>0</v>
      </c>
      <c r="AL494" s="113">
        <v>2024</v>
      </c>
      <c r="AM494" s="31">
        <f t="shared" si="99"/>
        <v>643</v>
      </c>
      <c r="AN494" s="7">
        <f>IF($P494="X",0,SUMIFS('Inventory (old)'!$M:$M,'Inventory (old)'!$A:$A,"Channel",'Inventory (old)'!$B:$B,$A494,'Inventory (old)'!$E:$E,"&gt;="&amp;F494,'Inventory (old)'!$E:$E,"&lt;"&amp;$G494))</f>
        <v>0</v>
      </c>
      <c r="AO494" s="7">
        <f>IF($P494="X",0,SUMIFS('Inventory (old)'!$M:$M,'Inventory (old)'!$A:$A,"Dotted Line",'Inventory (old)'!$B:$B,$A494,'Inventory (old)'!$E:$E,"&gt;="&amp;$F494,'Inventory (old)'!$E:$E,"&lt;"&amp;$G494))</f>
        <v>0</v>
      </c>
      <c r="AP494" s="7">
        <f>SUMIFS('Inventory (old)'!$M:$M,'Inventory (old)'!$A:$A,"Stop Line",'Inventory (old)'!$B:$B,$A494,'Inventory (old)'!$E:$E,"&gt;="&amp;$F494,'Inventory (old)'!$E:$E,"&lt;"&amp;$G494)</f>
        <v>0</v>
      </c>
      <c r="AQ494" s="7">
        <f>SUMIFS('Inventory (old)'!$M:$M,'Inventory (old)'!$A:$A,"Arrows and Onlys",'Inventory (old)'!$B:$B,$A494,'Inventory (old)'!$E:$E,"&gt;="&amp;$F494,'Inventory (old)'!$E:$E,"&lt;"&amp;$G494)</f>
        <v>0</v>
      </c>
      <c r="AR494" s="7">
        <f>SUMIFS('Inventory (old)'!$N:$N,'Inventory (old)'!$A:$A,"Arrows and Onlys",'Inventory (old)'!$B:$B,$A494,'Inventory (old)'!$E:$E,"&gt;="&amp;$F494,'Inventory (old)'!$E:$E,"&lt;"&amp;$G494)</f>
        <v>0</v>
      </c>
      <c r="AS494" s="7">
        <f>SUMIFS('Inventory (old)'!$O:$O,'Inventory (old)'!$A:$A,"Transverse",'Inventory (old)'!$B:$B,$A494,'Inventory (old)'!$E:$E,"&gt;="&amp;$F494,'Inventory (old)'!$E:$E,"&lt;"&amp;$G494)</f>
        <v>0</v>
      </c>
      <c r="AT494" s="7">
        <f>SUMIFS('Inventory (old)'!$P:$P,'Inventory (old)'!$A:$A,"Transverse",'Inventory (old)'!$B:$B,$A494,'Inventory (old)'!$E:$E,"&gt;="&amp;$F494,'Inventory (old)'!$E:$E,"&lt;"&amp;$G494)</f>
        <v>0</v>
      </c>
      <c r="AU494" s="7">
        <f>SUMIFS('Inventory (old)'!$M:$M,'Inventory (old)'!$A:$A,"Crosswalk",'Inventory (old)'!$B:$B,$A494,'Inventory (old)'!$E:$E,"&gt;="&amp;$F494,'Inventory (old)'!$E:$E,"&lt;"&amp;$G494)</f>
        <v>0</v>
      </c>
      <c r="AV494" s="7">
        <f>SUMIFS('Inventory (old)'!$M:$M,'Inventory (old)'!$A:$A,"Yield Line",'Inventory (old)'!$B:$B,$A494,'Inventory (old)'!$E:$E,"&gt;="&amp;$F494,'Inventory (old)'!$E:$E,"&lt;"&amp;$G494)</f>
        <v>0</v>
      </c>
      <c r="AW494" s="7">
        <f>SUMIFS('Inventory (old)'!$M:$M,'Inventory (old)'!$A:$A,"Island",'Inventory (old)'!$B:$B,$A494,'Inventory (old)'!$E:$E,"&gt;="&amp;$F494,'Inventory (old)'!$E:$E,"&lt;"&amp;$G494)</f>
        <v>0</v>
      </c>
      <c r="AX494" s="7">
        <f>SUMIFS('Inventory (old)'!$M:$M,'Inventory (old)'!$A:$A,"Railroad",'Inventory (old)'!$B:$B,$A494,'Inventory (old)'!$E:$E,"&gt;="&amp;$F494,'Inventory (old)'!$E:$E,"&lt;"&amp;$G494)</f>
        <v>0</v>
      </c>
      <c r="AY494" s="7">
        <f>SUMIFS('Inventory (old)'!$M:$M,'Inventory (old)'!$A:$A,"School",'Inventory (old)'!$B:$B,$A494,'Inventory (old)'!$E:$E,"&gt;="&amp;$F494,'Inventory (old)'!$E:$E,"&lt;"&amp;$G494)</f>
        <v>0</v>
      </c>
      <c r="AZ494" s="7">
        <f>SUMIFS('Inventory (old)'!$M:$M,'Inventory (old)'!$A:$A,"Air Speed",'Inventory (old)'!$B:$B,$A494,'Inventory (old)'!$E:$E,"&gt;="&amp;$F494,'Inventory (old)'!$E:$E,"&lt;"&amp;$G494)</f>
        <v>0</v>
      </c>
      <c r="BA494" s="7">
        <f>SUMIFS('Inventory (old)'!$M:$M,'Inventory (old)'!$A:$A,"Wrong Way",'Inventory (old)'!$B:$B,$A494,'Inventory (old)'!$E:$E,"&gt;="&amp;$F494,'Inventory (old)'!$E:$E,"&lt;"&amp;$G494)</f>
        <v>0</v>
      </c>
      <c r="BB494" s="7">
        <f>SUMIFS('Inventory (old)'!$M:$M,'Inventory (old)'!$A:$A,"Merge Arrow",'Inventory (old)'!$B:$B,$A494,'Inventory (old)'!$E:$E,"&gt;="&amp;$F494,'Inventory (old)'!$E:$E,"&lt;"&amp;$G494)</f>
        <v>0</v>
      </c>
      <c r="BC494" s="7">
        <f>SUMIFS('Inventory (old)'!$M:$M,'Inventory (old)'!$A:$A,"Bike",'Inventory (old)'!$B:$B,$A494,'Inventory (old)'!$E:$E,"&gt;="&amp;$F494,'Inventory (old)'!$E:$E,"&lt;"&amp;$G494)</f>
        <v>0</v>
      </c>
      <c r="BD494" s="7">
        <f>SUMIFS('Inventory (old)'!$M:$M,'Inventory (old)'!$A:$A,"Parking",'Inventory (old)'!$B:$B,$A494,'Inventory (old)'!$E:$E,"&gt;="&amp;$F494,'Inventory (old)'!$E:$E,"&lt;"&amp;$G494)</f>
        <v>0</v>
      </c>
      <c r="BE494" s="1">
        <f>SUMIFS('Inventory (old)'!$S:$S,'Inventory (old)'!$A:$A,"Parking",'Inventory (old)'!$B:$B,$A494,'Inventory (old)'!$E:$E,"&gt;="&amp;$F494,'Inventory (old)'!$E:$E,"&lt;"&amp;$G494)</f>
        <v>0</v>
      </c>
      <c r="BF494" s="13"/>
    </row>
    <row r="495" spans="1:58" x14ac:dyDescent="0.25">
      <c r="A495" s="6" t="s">
        <v>2586</v>
      </c>
      <c r="B495" s="7" t="s">
        <v>45</v>
      </c>
      <c r="C495" s="7" t="s">
        <v>2051</v>
      </c>
      <c r="D495" s="7">
        <v>301</v>
      </c>
      <c r="E495" s="7" t="s">
        <v>2176</v>
      </c>
      <c r="F495" s="8">
        <f>G494</f>
        <v>7.54</v>
      </c>
      <c r="G495" s="8">
        <v>12.47</v>
      </c>
      <c r="H495" s="7" t="s">
        <v>3230</v>
      </c>
      <c r="I495" s="7" t="s">
        <v>3195</v>
      </c>
      <c r="J495" s="14">
        <f t="shared" si="100"/>
        <v>4.9300000000000006</v>
      </c>
      <c r="K495" s="15" t="s">
        <v>2062</v>
      </c>
      <c r="L495" s="7"/>
      <c r="M495" s="7" t="s">
        <v>2072</v>
      </c>
      <c r="N495" s="20">
        <v>2</v>
      </c>
      <c r="O495" s="20"/>
      <c r="P495" s="20"/>
      <c r="Q495" s="20"/>
      <c r="R495" s="8"/>
      <c r="S495" s="8"/>
      <c r="T495" s="14"/>
      <c r="U495" s="14"/>
      <c r="V495" s="21"/>
      <c r="W495" s="16"/>
      <c r="X495" s="1">
        <v>105446</v>
      </c>
      <c r="Z495" s="7">
        <v>2023</v>
      </c>
      <c r="AA495" s="7" t="s">
        <v>3185</v>
      </c>
      <c r="AB495" s="7">
        <v>2023</v>
      </c>
      <c r="AC495" s="16" t="s">
        <v>3185</v>
      </c>
      <c r="AD495" s="113">
        <v>2024</v>
      </c>
      <c r="AE495" s="31">
        <f t="shared" si="98"/>
        <v>643</v>
      </c>
      <c r="AF495" s="8">
        <f t="shared" si="101"/>
        <v>4.9300000000000006</v>
      </c>
      <c r="AG495" s="8">
        <f t="shared" si="102"/>
        <v>9.8600000000000012</v>
      </c>
      <c r="AH495" s="8">
        <f t="shared" si="103"/>
        <v>0</v>
      </c>
      <c r="AI495" s="8">
        <f t="shared" si="104"/>
        <v>0</v>
      </c>
      <c r="AJ495" s="7">
        <f>IF($P495="X",SUMIFS('Inventory (old)'!$M:$M,'Inventory (old)'!$A:$A,"Channel",'Inventory (old)'!$B:$B,$A495,'Inventory (old)'!$E:$E,"&gt;="&amp;$F495,'Inventory (old)'!$E:$E,"&lt;"&amp;$G495),0)</f>
        <v>0</v>
      </c>
      <c r="AK495" s="12">
        <f>IF($P495="X",SUMIFS('Inventory (old)'!$M:$M,'Inventory (old)'!$A:$A,"Dotted Line",'Inventory (old)'!$B:$B,$A495,'Inventory (old)'!$E:$E,"&gt;="&amp;$F495,'Inventory (old)'!$E:$E,"&lt;"&amp;$G495),0)</f>
        <v>0</v>
      </c>
      <c r="AL495" s="113">
        <v>2024</v>
      </c>
      <c r="AM495" s="31">
        <f t="shared" si="99"/>
        <v>643</v>
      </c>
      <c r="AN495" s="7">
        <f>IF($P495="X",0,SUMIFS('Inventory (old)'!$M:$M,'Inventory (old)'!$A:$A,"Channel",'Inventory (old)'!$B:$B,$A495,'Inventory (old)'!$E:$E,"&gt;="&amp;F495,'Inventory (old)'!$E:$E,"&lt;"&amp;$G495))</f>
        <v>0</v>
      </c>
      <c r="AO495" s="7">
        <f>IF($P495="X",0,SUMIFS('Inventory (old)'!$M:$M,'Inventory (old)'!$A:$A,"Dotted Line",'Inventory (old)'!$B:$B,$A495,'Inventory (old)'!$E:$E,"&gt;="&amp;$F495,'Inventory (old)'!$E:$E,"&lt;"&amp;$G495))</f>
        <v>0</v>
      </c>
      <c r="AP495" s="7">
        <f>SUMIFS('Inventory (old)'!$M:$M,'Inventory (old)'!$A:$A,"Stop Line",'Inventory (old)'!$B:$B,$A495,'Inventory (old)'!$E:$E,"&gt;="&amp;$F495,'Inventory (old)'!$E:$E,"&lt;"&amp;$G495)</f>
        <v>0</v>
      </c>
      <c r="AQ495" s="7">
        <f>SUMIFS('Inventory (old)'!$M:$M,'Inventory (old)'!$A:$A,"Arrows and Onlys",'Inventory (old)'!$B:$B,$A495,'Inventory (old)'!$E:$E,"&gt;="&amp;$F495,'Inventory (old)'!$E:$E,"&lt;"&amp;$G495)</f>
        <v>0</v>
      </c>
      <c r="AR495" s="7">
        <f>SUMIFS('Inventory (old)'!$N:$N,'Inventory (old)'!$A:$A,"Arrows and Onlys",'Inventory (old)'!$B:$B,$A495,'Inventory (old)'!$E:$E,"&gt;="&amp;$F495,'Inventory (old)'!$E:$E,"&lt;"&amp;$G495)</f>
        <v>0</v>
      </c>
      <c r="AS495" s="7">
        <f>SUMIFS('Inventory (old)'!$O:$O,'Inventory (old)'!$A:$A,"Transverse",'Inventory (old)'!$B:$B,$A495,'Inventory (old)'!$E:$E,"&gt;="&amp;$F495,'Inventory (old)'!$E:$E,"&lt;"&amp;$G495)</f>
        <v>0</v>
      </c>
      <c r="AT495" s="7">
        <f>SUMIFS('Inventory (old)'!$P:$P,'Inventory (old)'!$A:$A,"Transverse",'Inventory (old)'!$B:$B,$A495,'Inventory (old)'!$E:$E,"&gt;="&amp;$F495,'Inventory (old)'!$E:$E,"&lt;"&amp;$G495)</f>
        <v>0</v>
      </c>
      <c r="AU495" s="7">
        <f>SUMIFS('Inventory (old)'!$M:$M,'Inventory (old)'!$A:$A,"Crosswalk",'Inventory (old)'!$B:$B,$A495,'Inventory (old)'!$E:$E,"&gt;="&amp;$F495,'Inventory (old)'!$E:$E,"&lt;"&amp;$G495)</f>
        <v>0</v>
      </c>
      <c r="AV495" s="7">
        <f>SUMIFS('Inventory (old)'!$M:$M,'Inventory (old)'!$A:$A,"Yield Line",'Inventory (old)'!$B:$B,$A495,'Inventory (old)'!$E:$E,"&gt;="&amp;$F495,'Inventory (old)'!$E:$E,"&lt;"&amp;$G495)</f>
        <v>0</v>
      </c>
      <c r="AW495" s="7">
        <f>SUMIFS('Inventory (old)'!$M:$M,'Inventory (old)'!$A:$A,"Island",'Inventory (old)'!$B:$B,$A495,'Inventory (old)'!$E:$E,"&gt;="&amp;$F495,'Inventory (old)'!$E:$E,"&lt;"&amp;$G495)</f>
        <v>0</v>
      </c>
      <c r="AX495" s="7">
        <f>SUMIFS('Inventory (old)'!$M:$M,'Inventory (old)'!$A:$A,"Railroad",'Inventory (old)'!$B:$B,$A495,'Inventory (old)'!$E:$E,"&gt;="&amp;$F495,'Inventory (old)'!$E:$E,"&lt;"&amp;$G495)</f>
        <v>0</v>
      </c>
      <c r="AY495" s="7">
        <f>SUMIFS('Inventory (old)'!$M:$M,'Inventory (old)'!$A:$A,"School",'Inventory (old)'!$B:$B,$A495,'Inventory (old)'!$E:$E,"&gt;="&amp;$F495,'Inventory (old)'!$E:$E,"&lt;"&amp;$G495)</f>
        <v>0</v>
      </c>
      <c r="AZ495" s="7">
        <f>SUMIFS('Inventory (old)'!$M:$M,'Inventory (old)'!$A:$A,"Air Speed",'Inventory (old)'!$B:$B,$A495,'Inventory (old)'!$E:$E,"&gt;="&amp;$F495,'Inventory (old)'!$E:$E,"&lt;"&amp;$G495)</f>
        <v>0</v>
      </c>
      <c r="BA495" s="7">
        <f>SUMIFS('Inventory (old)'!$M:$M,'Inventory (old)'!$A:$A,"Wrong Way",'Inventory (old)'!$B:$B,$A495,'Inventory (old)'!$E:$E,"&gt;="&amp;$F495,'Inventory (old)'!$E:$E,"&lt;"&amp;$G495)</f>
        <v>0</v>
      </c>
      <c r="BB495" s="7">
        <f>SUMIFS('Inventory (old)'!$M:$M,'Inventory (old)'!$A:$A,"Merge Arrow",'Inventory (old)'!$B:$B,$A495,'Inventory (old)'!$E:$E,"&gt;="&amp;$F495,'Inventory (old)'!$E:$E,"&lt;"&amp;$G495)</f>
        <v>0</v>
      </c>
      <c r="BC495" s="7">
        <f>SUMIFS('Inventory (old)'!$M:$M,'Inventory (old)'!$A:$A,"Bike",'Inventory (old)'!$B:$B,$A495,'Inventory (old)'!$E:$E,"&gt;="&amp;$F495,'Inventory (old)'!$E:$E,"&lt;"&amp;$G495)</f>
        <v>0</v>
      </c>
      <c r="BD495" s="7">
        <f>SUMIFS('Inventory (old)'!$M:$M,'Inventory (old)'!$A:$A,"Parking",'Inventory (old)'!$B:$B,$A495,'Inventory (old)'!$E:$E,"&gt;="&amp;$F495,'Inventory (old)'!$E:$E,"&lt;"&amp;$G495)</f>
        <v>0</v>
      </c>
      <c r="BE495" s="1">
        <f>SUMIFS('Inventory (old)'!$S:$S,'Inventory (old)'!$A:$A,"Parking",'Inventory (old)'!$B:$B,$A495,'Inventory (old)'!$E:$E,"&gt;="&amp;$F495,'Inventory (old)'!$E:$E,"&lt;"&amp;$G495)</f>
        <v>0</v>
      </c>
      <c r="BF495" s="13"/>
    </row>
    <row r="496" spans="1:58" x14ac:dyDescent="0.25">
      <c r="A496" s="6" t="s">
        <v>2586</v>
      </c>
      <c r="B496" s="7" t="s">
        <v>45</v>
      </c>
      <c r="C496" s="7" t="s">
        <v>2051</v>
      </c>
      <c r="D496" s="7">
        <v>301</v>
      </c>
      <c r="E496" s="7" t="s">
        <v>2176</v>
      </c>
      <c r="F496" s="8">
        <f>G495</f>
        <v>12.47</v>
      </c>
      <c r="G496" s="8">
        <v>12.670000099999999</v>
      </c>
      <c r="H496" s="7" t="s">
        <v>3195</v>
      </c>
      <c r="I496" s="7" t="s">
        <v>2588</v>
      </c>
      <c r="J496" s="14">
        <f t="shared" si="100"/>
        <v>0.20000009999999868</v>
      </c>
      <c r="K496" s="15" t="s">
        <v>2062</v>
      </c>
      <c r="L496" s="7"/>
      <c r="M496" s="7" t="s">
        <v>2193</v>
      </c>
      <c r="N496" s="20">
        <v>2</v>
      </c>
      <c r="O496" s="20"/>
      <c r="P496" s="20"/>
      <c r="Q496" s="20"/>
      <c r="R496" s="8"/>
      <c r="S496" s="8"/>
      <c r="T496" s="14"/>
      <c r="U496" s="14"/>
      <c r="V496" s="21"/>
      <c r="W496" s="16"/>
      <c r="X496" s="1">
        <v>87698</v>
      </c>
      <c r="Z496" s="7">
        <v>2019</v>
      </c>
      <c r="AA496" s="183" t="s">
        <v>160</v>
      </c>
      <c r="AB496" s="7">
        <v>2019</v>
      </c>
      <c r="AC496" s="188" t="s">
        <v>160</v>
      </c>
      <c r="AD496" s="113">
        <v>2024</v>
      </c>
      <c r="AE496" s="31">
        <f t="shared" si="98"/>
        <v>642</v>
      </c>
      <c r="AF496" s="8">
        <f t="shared" si="101"/>
        <v>0.20000009999999868</v>
      </c>
      <c r="AG496" s="8">
        <f t="shared" si="102"/>
        <v>0.40000019999999736</v>
      </c>
      <c r="AH496" s="8">
        <f t="shared" si="103"/>
        <v>0</v>
      </c>
      <c r="AI496" s="8">
        <f t="shared" si="104"/>
        <v>0</v>
      </c>
      <c r="AJ496" s="7">
        <f>IF($P496="X",SUMIFS('Inventory (old)'!$M:$M,'Inventory (old)'!$A:$A,"Channel",'Inventory (old)'!$B:$B,$A496,'Inventory (old)'!$E:$E,"&gt;="&amp;$F496,'Inventory (old)'!$E:$E,"&lt;"&amp;$G496),0)</f>
        <v>0</v>
      </c>
      <c r="AK496" s="12">
        <f>IF($P496="X",SUMIFS('Inventory (old)'!$M:$M,'Inventory (old)'!$A:$A,"Dotted Line",'Inventory (old)'!$B:$B,$A496,'Inventory (old)'!$E:$E,"&gt;="&amp;$F496,'Inventory (old)'!$E:$E,"&lt;"&amp;$G496),0)</f>
        <v>0</v>
      </c>
      <c r="AL496" s="113">
        <v>2024</v>
      </c>
      <c r="AM496" s="31">
        <f t="shared" si="99"/>
        <v>643</v>
      </c>
      <c r="AN496" s="7">
        <f>IF($P496="X",0,SUMIFS('Inventory (old)'!$M:$M,'Inventory (old)'!$A:$A,"Channel",'Inventory (old)'!$B:$B,$A496,'Inventory (old)'!$E:$E,"&gt;="&amp;F496,'Inventory (old)'!$E:$E,"&lt;"&amp;$G496))</f>
        <v>2419</v>
      </c>
      <c r="AO496" s="7">
        <f>IF($P496="X",0,SUMIFS('Inventory (old)'!$M:$M,'Inventory (old)'!$A:$A,"Dotted Line",'Inventory (old)'!$B:$B,$A496,'Inventory (old)'!$E:$E,"&gt;="&amp;$F496,'Inventory (old)'!$E:$E,"&lt;"&amp;$G496))</f>
        <v>0</v>
      </c>
      <c r="AP496" s="7">
        <f>SUMIFS('Inventory (old)'!$M:$M,'Inventory (old)'!$A:$A,"Stop Line",'Inventory (old)'!$B:$B,$A496,'Inventory (old)'!$E:$E,"&gt;="&amp;$F496,'Inventory (old)'!$E:$E,"&lt;"&amp;$G496)</f>
        <v>24</v>
      </c>
      <c r="AQ496" s="7">
        <f>SUMIFS('Inventory (old)'!$M:$M,'Inventory (old)'!$A:$A,"Arrows and Onlys",'Inventory (old)'!$B:$B,$A496,'Inventory (old)'!$E:$E,"&gt;="&amp;$F496,'Inventory (old)'!$E:$E,"&lt;"&amp;$G496)</f>
        <v>10</v>
      </c>
      <c r="AR496" s="7">
        <f>SUMIFS('Inventory (old)'!$N:$N,'Inventory (old)'!$A:$A,"Arrows and Onlys",'Inventory (old)'!$B:$B,$A496,'Inventory (old)'!$E:$E,"&gt;="&amp;$F496,'Inventory (old)'!$E:$E,"&lt;"&amp;$G496)</f>
        <v>0</v>
      </c>
      <c r="AS496" s="7">
        <f>SUMIFS('Inventory (old)'!$O:$O,'Inventory (old)'!$A:$A,"Transverse",'Inventory (old)'!$B:$B,$A496,'Inventory (old)'!$E:$E,"&gt;="&amp;$F496,'Inventory (old)'!$E:$E,"&lt;"&amp;$G496)</f>
        <v>1110</v>
      </c>
      <c r="AT496" s="7">
        <f>SUMIFS('Inventory (old)'!$P:$P,'Inventory (old)'!$A:$A,"Transverse",'Inventory (old)'!$B:$B,$A496,'Inventory (old)'!$E:$E,"&gt;="&amp;$F496,'Inventory (old)'!$E:$E,"&lt;"&amp;$G496)</f>
        <v>1130</v>
      </c>
      <c r="AU496" s="7">
        <f>SUMIFS('Inventory (old)'!$M:$M,'Inventory (old)'!$A:$A,"Crosswalk",'Inventory (old)'!$B:$B,$A496,'Inventory (old)'!$E:$E,"&gt;="&amp;$F496,'Inventory (old)'!$E:$E,"&lt;"&amp;$G496)</f>
        <v>0</v>
      </c>
      <c r="AV496" s="7">
        <f>SUMIFS('Inventory (old)'!$M:$M,'Inventory (old)'!$A:$A,"Yield Line",'Inventory (old)'!$B:$B,$A496,'Inventory (old)'!$E:$E,"&gt;="&amp;$F496,'Inventory (old)'!$E:$E,"&lt;"&amp;$G496)</f>
        <v>0</v>
      </c>
      <c r="AW496" s="7">
        <f>SUMIFS('Inventory (old)'!$M:$M,'Inventory (old)'!$A:$A,"Island",'Inventory (old)'!$B:$B,$A496,'Inventory (old)'!$E:$E,"&gt;="&amp;$F496,'Inventory (old)'!$E:$E,"&lt;"&amp;$G496)</f>
        <v>0</v>
      </c>
      <c r="AX496" s="7">
        <f>SUMIFS('Inventory (old)'!$M:$M,'Inventory (old)'!$A:$A,"Railroad",'Inventory (old)'!$B:$B,$A496,'Inventory (old)'!$E:$E,"&gt;="&amp;$F496,'Inventory (old)'!$E:$E,"&lt;"&amp;$G496)</f>
        <v>0</v>
      </c>
      <c r="AY496" s="7">
        <f>SUMIFS('Inventory (old)'!$M:$M,'Inventory (old)'!$A:$A,"School",'Inventory (old)'!$B:$B,$A496,'Inventory (old)'!$E:$E,"&gt;="&amp;$F496,'Inventory (old)'!$E:$E,"&lt;"&amp;$G496)</f>
        <v>0</v>
      </c>
      <c r="AZ496" s="7">
        <f>SUMIFS('Inventory (old)'!$M:$M,'Inventory (old)'!$A:$A,"Air Speed",'Inventory (old)'!$B:$B,$A496,'Inventory (old)'!$E:$E,"&gt;="&amp;$F496,'Inventory (old)'!$E:$E,"&lt;"&amp;$G496)</f>
        <v>0</v>
      </c>
      <c r="BA496" s="7">
        <f>SUMIFS('Inventory (old)'!$M:$M,'Inventory (old)'!$A:$A,"Wrong Way",'Inventory (old)'!$B:$B,$A496,'Inventory (old)'!$E:$E,"&gt;="&amp;$F496,'Inventory (old)'!$E:$E,"&lt;"&amp;$G496)</f>
        <v>0</v>
      </c>
      <c r="BB496" s="7">
        <f>SUMIFS('Inventory (old)'!$M:$M,'Inventory (old)'!$A:$A,"Merge Arrow",'Inventory (old)'!$B:$B,$A496,'Inventory (old)'!$E:$E,"&gt;="&amp;$F496,'Inventory (old)'!$E:$E,"&lt;"&amp;$G496)</f>
        <v>0</v>
      </c>
      <c r="BC496" s="7">
        <f>SUMIFS('Inventory (old)'!$M:$M,'Inventory (old)'!$A:$A,"Bike",'Inventory (old)'!$B:$B,$A496,'Inventory (old)'!$E:$E,"&gt;="&amp;$F496,'Inventory (old)'!$E:$E,"&lt;"&amp;$G496)</f>
        <v>0</v>
      </c>
      <c r="BD496" s="7">
        <f>SUMIFS('Inventory (old)'!$M:$M,'Inventory (old)'!$A:$A,"Parking",'Inventory (old)'!$B:$B,$A496,'Inventory (old)'!$E:$E,"&gt;="&amp;$F496,'Inventory (old)'!$E:$E,"&lt;"&amp;$G496)</f>
        <v>0</v>
      </c>
      <c r="BE496" s="1">
        <f>SUMIFS('Inventory (old)'!$S:$S,'Inventory (old)'!$A:$A,"Parking",'Inventory (old)'!$B:$B,$A496,'Inventory (old)'!$E:$E,"&gt;="&amp;$F496,'Inventory (old)'!$E:$E,"&lt;"&amp;$G496)</f>
        <v>0</v>
      </c>
      <c r="BF496" s="13"/>
    </row>
    <row r="497" spans="1:58" x14ac:dyDescent="0.25">
      <c r="A497" s="6" t="s">
        <v>2586</v>
      </c>
      <c r="B497" s="7" t="s">
        <v>45</v>
      </c>
      <c r="C497" s="7" t="s">
        <v>2051</v>
      </c>
      <c r="D497" s="7">
        <v>301</v>
      </c>
      <c r="E497" s="7" t="s">
        <v>2176</v>
      </c>
      <c r="F497" s="8">
        <v>21.8</v>
      </c>
      <c r="G497" s="8">
        <v>22.33</v>
      </c>
      <c r="H497" s="7" t="s">
        <v>2516</v>
      </c>
      <c r="I497" s="7" t="s">
        <v>444</v>
      </c>
      <c r="J497" s="14">
        <f t="shared" si="100"/>
        <v>0.52999999999999758</v>
      </c>
      <c r="K497" s="15" t="s">
        <v>2062</v>
      </c>
      <c r="L497" s="7"/>
      <c r="M497" s="7" t="s">
        <v>2072</v>
      </c>
      <c r="N497" s="20">
        <v>5</v>
      </c>
      <c r="O497" s="20" t="s">
        <v>201</v>
      </c>
      <c r="P497" s="20" t="s">
        <v>201</v>
      </c>
      <c r="Q497" s="20"/>
      <c r="R497" s="8"/>
      <c r="S497" s="8"/>
      <c r="T497" s="14"/>
      <c r="U497" s="14"/>
      <c r="V497" s="21"/>
      <c r="W497" s="16" t="s">
        <v>2584</v>
      </c>
      <c r="Y497" s="1">
        <v>105560</v>
      </c>
      <c r="Z497" s="7">
        <v>2023</v>
      </c>
      <c r="AA497" s="7" t="s">
        <v>3185</v>
      </c>
      <c r="AB497" s="7">
        <v>2020</v>
      </c>
      <c r="AC497" s="16" t="s">
        <v>25</v>
      </c>
      <c r="AD497" s="113">
        <v>2024</v>
      </c>
      <c r="AE497" s="31">
        <f t="shared" si="98"/>
        <v>642</v>
      </c>
      <c r="AF497" s="8">
        <f t="shared" si="101"/>
        <v>1.0599999999999952</v>
      </c>
      <c r="AG497" s="8">
        <f t="shared" si="102"/>
        <v>1.0599999999999952</v>
      </c>
      <c r="AH497" s="8">
        <f t="shared" si="103"/>
        <v>0</v>
      </c>
      <c r="AI497" s="8">
        <f t="shared" si="104"/>
        <v>1.0599999999999952</v>
      </c>
      <c r="AJ497" s="7">
        <f>IF($P497="X",SUMIFS('Inventory (old)'!$M:$M,'Inventory (old)'!$A:$A,"Channel",'Inventory (old)'!$B:$B,$A497,'Inventory (old)'!$E:$E,"&gt;="&amp;$F497,'Inventory (old)'!$E:$E,"&lt;"&amp;$G497),0)</f>
        <v>0</v>
      </c>
      <c r="AK497" s="12">
        <f>IF($P497="X",SUMIFS('Inventory (old)'!$M:$M,'Inventory (old)'!$A:$A,"Dotted Line",'Inventory (old)'!$B:$B,$A497,'Inventory (old)'!$E:$E,"&gt;="&amp;$F497,'Inventory (old)'!$E:$E,"&lt;"&amp;$G497),0)</f>
        <v>0</v>
      </c>
      <c r="AL497" s="113">
        <v>2024</v>
      </c>
      <c r="AM497" s="31">
        <f t="shared" si="99"/>
        <v>643</v>
      </c>
      <c r="AN497" s="7">
        <f>IF($P497="X",0,SUMIFS('Inventory (old)'!$M:$M,'Inventory (old)'!$A:$A,"Channel",'Inventory (old)'!$B:$B,$A497,'Inventory (old)'!$E:$E,"&gt;="&amp;F497,'Inventory (old)'!$E:$E,"&lt;"&amp;$G497))</f>
        <v>0</v>
      </c>
      <c r="AO497" s="7">
        <f>IF($P497="X",0,SUMIFS('Inventory (old)'!$M:$M,'Inventory (old)'!$A:$A,"Dotted Line",'Inventory (old)'!$B:$B,$A497,'Inventory (old)'!$E:$E,"&gt;="&amp;$F497,'Inventory (old)'!$E:$E,"&lt;"&amp;$G497))</f>
        <v>0</v>
      </c>
      <c r="AP497" s="7">
        <f>SUMIFS('Inventory (old)'!$M:$M,'Inventory (old)'!$A:$A,"Stop Line",'Inventory (old)'!$B:$B,$A497,'Inventory (old)'!$E:$E,"&gt;="&amp;$F497,'Inventory (old)'!$E:$E,"&lt;"&amp;$G497)</f>
        <v>0</v>
      </c>
      <c r="AQ497" s="7">
        <f>SUMIFS('Inventory (old)'!$M:$M,'Inventory (old)'!$A:$A,"Arrows and Onlys",'Inventory (old)'!$B:$B,$A497,'Inventory (old)'!$E:$E,"&gt;="&amp;$F497,'Inventory (old)'!$E:$E,"&lt;"&amp;$G497)</f>
        <v>0</v>
      </c>
      <c r="AR497" s="7">
        <f>SUMIFS('Inventory (old)'!$N:$N,'Inventory (old)'!$A:$A,"Arrows and Onlys",'Inventory (old)'!$B:$B,$A497,'Inventory (old)'!$E:$E,"&gt;="&amp;$F497,'Inventory (old)'!$E:$E,"&lt;"&amp;$G497)</f>
        <v>0</v>
      </c>
      <c r="AS497" s="7">
        <f>SUMIFS('Inventory (old)'!$O:$O,'Inventory (old)'!$A:$A,"Transverse",'Inventory (old)'!$B:$B,$A497,'Inventory (old)'!$E:$E,"&gt;="&amp;$F497,'Inventory (old)'!$E:$E,"&lt;"&amp;$G497)</f>
        <v>0</v>
      </c>
      <c r="AT497" s="7">
        <f>SUMIFS('Inventory (old)'!$P:$P,'Inventory (old)'!$A:$A,"Transverse",'Inventory (old)'!$B:$B,$A497,'Inventory (old)'!$E:$E,"&gt;="&amp;$F497,'Inventory (old)'!$E:$E,"&lt;"&amp;$G497)</f>
        <v>0</v>
      </c>
      <c r="AU497" s="7">
        <f>SUMIFS('Inventory (old)'!$M:$M,'Inventory (old)'!$A:$A,"Crosswalk",'Inventory (old)'!$B:$B,$A497,'Inventory (old)'!$E:$E,"&gt;="&amp;$F497,'Inventory (old)'!$E:$E,"&lt;"&amp;$G497)</f>
        <v>0</v>
      </c>
      <c r="AV497" s="7">
        <f>SUMIFS('Inventory (old)'!$M:$M,'Inventory (old)'!$A:$A,"Yield Line",'Inventory (old)'!$B:$B,$A497,'Inventory (old)'!$E:$E,"&gt;="&amp;$F497,'Inventory (old)'!$E:$E,"&lt;"&amp;$G497)</f>
        <v>0</v>
      </c>
      <c r="AW497" s="7">
        <f>SUMIFS('Inventory (old)'!$M:$M,'Inventory (old)'!$A:$A,"Island",'Inventory (old)'!$B:$B,$A497,'Inventory (old)'!$E:$E,"&gt;="&amp;$F497,'Inventory (old)'!$E:$E,"&lt;"&amp;$G497)</f>
        <v>0</v>
      </c>
      <c r="AX497" s="7">
        <f>SUMIFS('Inventory (old)'!$M:$M,'Inventory (old)'!$A:$A,"Railroad",'Inventory (old)'!$B:$B,$A497,'Inventory (old)'!$E:$E,"&gt;="&amp;$F497,'Inventory (old)'!$E:$E,"&lt;"&amp;$G497)</f>
        <v>0</v>
      </c>
      <c r="AY497" s="7">
        <f>SUMIFS('Inventory (old)'!$M:$M,'Inventory (old)'!$A:$A,"School",'Inventory (old)'!$B:$B,$A497,'Inventory (old)'!$E:$E,"&gt;="&amp;$F497,'Inventory (old)'!$E:$E,"&lt;"&amp;$G497)</f>
        <v>0</v>
      </c>
      <c r="AZ497" s="7">
        <f>SUMIFS('Inventory (old)'!$M:$M,'Inventory (old)'!$A:$A,"Air Speed",'Inventory (old)'!$B:$B,$A497,'Inventory (old)'!$E:$E,"&gt;="&amp;$F497,'Inventory (old)'!$E:$E,"&lt;"&amp;$G497)</f>
        <v>0</v>
      </c>
      <c r="BA497" s="7">
        <f>SUMIFS('Inventory (old)'!$M:$M,'Inventory (old)'!$A:$A,"Wrong Way",'Inventory (old)'!$B:$B,$A497,'Inventory (old)'!$E:$E,"&gt;="&amp;$F497,'Inventory (old)'!$E:$E,"&lt;"&amp;$G497)</f>
        <v>0</v>
      </c>
      <c r="BB497" s="7">
        <f>SUMIFS('Inventory (old)'!$M:$M,'Inventory (old)'!$A:$A,"Merge Arrow",'Inventory (old)'!$B:$B,$A497,'Inventory (old)'!$E:$E,"&gt;="&amp;$F497,'Inventory (old)'!$E:$E,"&lt;"&amp;$G497)</f>
        <v>0</v>
      </c>
      <c r="BC497" s="7">
        <f>SUMIFS('Inventory (old)'!$M:$M,'Inventory (old)'!$A:$A,"Bike",'Inventory (old)'!$B:$B,$A497,'Inventory (old)'!$E:$E,"&gt;="&amp;$F497,'Inventory (old)'!$E:$E,"&lt;"&amp;$G497)</f>
        <v>0</v>
      </c>
      <c r="BD497" s="7">
        <f>SUMIFS('Inventory (old)'!$M:$M,'Inventory (old)'!$A:$A,"Parking",'Inventory (old)'!$B:$B,$A497,'Inventory (old)'!$E:$E,"&gt;="&amp;$F497,'Inventory (old)'!$E:$E,"&lt;"&amp;$G497)</f>
        <v>0</v>
      </c>
      <c r="BE497" s="1">
        <f>SUMIFS('Inventory (old)'!$S:$S,'Inventory (old)'!$A:$A,"Parking",'Inventory (old)'!$B:$B,$A497,'Inventory (old)'!$E:$E,"&gt;="&amp;$F497,'Inventory (old)'!$E:$E,"&lt;"&amp;$G497)</f>
        <v>0</v>
      </c>
      <c r="BF497" s="13"/>
    </row>
    <row r="498" spans="1:58" x14ac:dyDescent="0.25">
      <c r="A498" s="6" t="s">
        <v>2586</v>
      </c>
      <c r="B498" s="7" t="s">
        <v>45</v>
      </c>
      <c r="C498" s="7" t="s">
        <v>2051</v>
      </c>
      <c r="D498" s="7">
        <v>301</v>
      </c>
      <c r="E498" s="7" t="s">
        <v>2176</v>
      </c>
      <c r="F498" s="8">
        <f>G497</f>
        <v>22.33</v>
      </c>
      <c r="G498" s="8">
        <v>25.09</v>
      </c>
      <c r="H498" s="7" t="s">
        <v>444</v>
      </c>
      <c r="I498" s="7" t="s">
        <v>47</v>
      </c>
      <c r="J498" s="14">
        <f t="shared" si="100"/>
        <v>2.7600000000000016</v>
      </c>
      <c r="K498" s="15" t="s">
        <v>2062</v>
      </c>
      <c r="L498" s="7"/>
      <c r="M498" s="7" t="s">
        <v>2072</v>
      </c>
      <c r="N498" s="20">
        <v>2</v>
      </c>
      <c r="O498" s="20"/>
      <c r="P498" s="20"/>
      <c r="Q498" s="20"/>
      <c r="R498" s="8"/>
      <c r="S498" s="8"/>
      <c r="T498" s="14"/>
      <c r="U498" s="14"/>
      <c r="V498" s="21"/>
      <c r="W498" s="16" t="s">
        <v>2584</v>
      </c>
      <c r="Y498" s="1">
        <v>105560</v>
      </c>
      <c r="Z498" s="7">
        <v>2023</v>
      </c>
      <c r="AA498" s="7" t="s">
        <v>3185</v>
      </c>
      <c r="AB498" s="7">
        <v>2020</v>
      </c>
      <c r="AC498" s="16" t="s">
        <v>25</v>
      </c>
      <c r="AD498" s="113">
        <v>2024</v>
      </c>
      <c r="AE498" s="31">
        <f t="shared" si="98"/>
        <v>642</v>
      </c>
      <c r="AF498" s="8">
        <f t="shared" si="101"/>
        <v>2.7600000000000016</v>
      </c>
      <c r="AG498" s="8">
        <f t="shared" si="102"/>
        <v>5.5200000000000031</v>
      </c>
      <c r="AH498" s="8">
        <f t="shared" si="103"/>
        <v>0</v>
      </c>
      <c r="AI498" s="8">
        <f t="shared" si="104"/>
        <v>0</v>
      </c>
      <c r="AJ498" s="7">
        <f>IF($P498="X",SUMIFS('Inventory (old)'!$M:$M,'Inventory (old)'!$A:$A,"Channel",'Inventory (old)'!$B:$B,$A498,'Inventory (old)'!$E:$E,"&gt;="&amp;$F498,'Inventory (old)'!$E:$E,"&lt;"&amp;$G498),0)</f>
        <v>0</v>
      </c>
      <c r="AK498" s="12">
        <f>IF($P498="X",SUMIFS('Inventory (old)'!$M:$M,'Inventory (old)'!$A:$A,"Dotted Line",'Inventory (old)'!$B:$B,$A498,'Inventory (old)'!$E:$E,"&gt;="&amp;$F498,'Inventory (old)'!$E:$E,"&lt;"&amp;$G498),0)</f>
        <v>0</v>
      </c>
      <c r="AL498" s="113">
        <v>2024</v>
      </c>
      <c r="AM498" s="31">
        <f t="shared" si="99"/>
        <v>643</v>
      </c>
      <c r="AN498" s="7">
        <f>IF($P498="X",0,SUMIFS('Inventory (old)'!$M:$M,'Inventory (old)'!$A:$A,"Channel",'Inventory (old)'!$B:$B,$A498,'Inventory (old)'!$E:$E,"&gt;="&amp;F498,'Inventory (old)'!$E:$E,"&lt;"&amp;$G498))</f>
        <v>0</v>
      </c>
      <c r="AO498" s="7">
        <f>IF($P498="X",0,SUMIFS('Inventory (old)'!$M:$M,'Inventory (old)'!$A:$A,"Dotted Line",'Inventory (old)'!$B:$B,$A498,'Inventory (old)'!$E:$E,"&gt;="&amp;$F498,'Inventory (old)'!$E:$E,"&lt;"&amp;$G498))</f>
        <v>0</v>
      </c>
      <c r="AP498" s="7">
        <f>SUMIFS('Inventory (old)'!$M:$M,'Inventory (old)'!$A:$A,"Stop Line",'Inventory (old)'!$B:$B,$A498,'Inventory (old)'!$E:$E,"&gt;="&amp;$F498,'Inventory (old)'!$E:$E,"&lt;"&amp;$G498)</f>
        <v>0</v>
      </c>
      <c r="AQ498" s="7">
        <f>SUMIFS('Inventory (old)'!$M:$M,'Inventory (old)'!$A:$A,"Arrows and Onlys",'Inventory (old)'!$B:$B,$A498,'Inventory (old)'!$E:$E,"&gt;="&amp;$F498,'Inventory (old)'!$E:$E,"&lt;"&amp;$G498)</f>
        <v>0</v>
      </c>
      <c r="AR498" s="7">
        <f>SUMIFS('Inventory (old)'!$N:$N,'Inventory (old)'!$A:$A,"Arrows and Onlys",'Inventory (old)'!$B:$B,$A498,'Inventory (old)'!$E:$E,"&gt;="&amp;$F498,'Inventory (old)'!$E:$E,"&lt;"&amp;$G498)</f>
        <v>0</v>
      </c>
      <c r="AS498" s="7">
        <f>SUMIFS('Inventory (old)'!$O:$O,'Inventory (old)'!$A:$A,"Transverse",'Inventory (old)'!$B:$B,$A498,'Inventory (old)'!$E:$E,"&gt;="&amp;$F498,'Inventory (old)'!$E:$E,"&lt;"&amp;$G498)</f>
        <v>0</v>
      </c>
      <c r="AT498" s="7">
        <f>SUMIFS('Inventory (old)'!$P:$P,'Inventory (old)'!$A:$A,"Transverse",'Inventory (old)'!$B:$B,$A498,'Inventory (old)'!$E:$E,"&gt;="&amp;$F498,'Inventory (old)'!$E:$E,"&lt;"&amp;$G498)</f>
        <v>0</v>
      </c>
      <c r="AU498" s="7">
        <f>SUMIFS('Inventory (old)'!$M:$M,'Inventory (old)'!$A:$A,"Crosswalk",'Inventory (old)'!$B:$B,$A498,'Inventory (old)'!$E:$E,"&gt;="&amp;$F498,'Inventory (old)'!$E:$E,"&lt;"&amp;$G498)</f>
        <v>0</v>
      </c>
      <c r="AV498" s="7">
        <f>SUMIFS('Inventory (old)'!$M:$M,'Inventory (old)'!$A:$A,"Yield Line",'Inventory (old)'!$B:$B,$A498,'Inventory (old)'!$E:$E,"&gt;="&amp;$F498,'Inventory (old)'!$E:$E,"&lt;"&amp;$G498)</f>
        <v>0</v>
      </c>
      <c r="AW498" s="7">
        <f>SUMIFS('Inventory (old)'!$M:$M,'Inventory (old)'!$A:$A,"Island",'Inventory (old)'!$B:$B,$A498,'Inventory (old)'!$E:$E,"&gt;="&amp;$F498,'Inventory (old)'!$E:$E,"&lt;"&amp;$G498)</f>
        <v>0</v>
      </c>
      <c r="AX498" s="7">
        <f>SUMIFS('Inventory (old)'!$M:$M,'Inventory (old)'!$A:$A,"Railroad",'Inventory (old)'!$B:$B,$A498,'Inventory (old)'!$E:$E,"&gt;="&amp;$F498,'Inventory (old)'!$E:$E,"&lt;"&amp;$G498)</f>
        <v>0</v>
      </c>
      <c r="AY498" s="7">
        <f>SUMIFS('Inventory (old)'!$M:$M,'Inventory (old)'!$A:$A,"School",'Inventory (old)'!$B:$B,$A498,'Inventory (old)'!$E:$E,"&gt;="&amp;$F498,'Inventory (old)'!$E:$E,"&lt;"&amp;$G498)</f>
        <v>0</v>
      </c>
      <c r="AZ498" s="7">
        <f>SUMIFS('Inventory (old)'!$M:$M,'Inventory (old)'!$A:$A,"Air Speed",'Inventory (old)'!$B:$B,$A498,'Inventory (old)'!$E:$E,"&gt;="&amp;$F498,'Inventory (old)'!$E:$E,"&lt;"&amp;$G498)</f>
        <v>0</v>
      </c>
      <c r="BA498" s="7">
        <f>SUMIFS('Inventory (old)'!$M:$M,'Inventory (old)'!$A:$A,"Wrong Way",'Inventory (old)'!$B:$B,$A498,'Inventory (old)'!$E:$E,"&gt;="&amp;$F498,'Inventory (old)'!$E:$E,"&lt;"&amp;$G498)</f>
        <v>0</v>
      </c>
      <c r="BB498" s="7">
        <f>SUMIFS('Inventory (old)'!$M:$M,'Inventory (old)'!$A:$A,"Merge Arrow",'Inventory (old)'!$B:$B,$A498,'Inventory (old)'!$E:$E,"&gt;="&amp;$F498,'Inventory (old)'!$E:$E,"&lt;"&amp;$G498)</f>
        <v>0</v>
      </c>
      <c r="BC498" s="7">
        <f>SUMIFS('Inventory (old)'!$M:$M,'Inventory (old)'!$A:$A,"Bike",'Inventory (old)'!$B:$B,$A498,'Inventory (old)'!$E:$E,"&gt;="&amp;$F498,'Inventory (old)'!$E:$E,"&lt;"&amp;$G498)</f>
        <v>0</v>
      </c>
      <c r="BD498" s="7">
        <f>SUMIFS('Inventory (old)'!$M:$M,'Inventory (old)'!$A:$A,"Parking",'Inventory (old)'!$B:$B,$A498,'Inventory (old)'!$E:$E,"&gt;="&amp;$F498,'Inventory (old)'!$E:$E,"&lt;"&amp;$G498)</f>
        <v>0</v>
      </c>
      <c r="BE498" s="1">
        <f>SUMIFS('Inventory (old)'!$S:$S,'Inventory (old)'!$A:$A,"Parking",'Inventory (old)'!$B:$B,$A498,'Inventory (old)'!$E:$E,"&gt;="&amp;$F498,'Inventory (old)'!$E:$E,"&lt;"&amp;$G498)</f>
        <v>0</v>
      </c>
      <c r="BF498" s="13"/>
    </row>
    <row r="499" spans="1:58" x14ac:dyDescent="0.25">
      <c r="A499" s="6" t="s">
        <v>2586</v>
      </c>
      <c r="B499" s="7" t="s">
        <v>45</v>
      </c>
      <c r="C499" s="7" t="s">
        <v>2051</v>
      </c>
      <c r="D499" s="7">
        <v>301</v>
      </c>
      <c r="E499" s="7" t="s">
        <v>2176</v>
      </c>
      <c r="F499" s="8">
        <f>G498</f>
        <v>25.09</v>
      </c>
      <c r="G499" s="8">
        <v>26.69</v>
      </c>
      <c r="H499" s="7" t="s">
        <v>47</v>
      </c>
      <c r="I499" s="7" t="s">
        <v>2590</v>
      </c>
      <c r="J499" s="14">
        <f t="shared" si="100"/>
        <v>1.6000000000000014</v>
      </c>
      <c r="K499" s="15" t="s">
        <v>2062</v>
      </c>
      <c r="L499" s="7"/>
      <c r="M499" s="7" t="s">
        <v>2193</v>
      </c>
      <c r="N499" s="20">
        <v>4</v>
      </c>
      <c r="O499" s="20" t="s">
        <v>201</v>
      </c>
      <c r="P499" s="20" t="s">
        <v>201</v>
      </c>
      <c r="Q499" s="20"/>
      <c r="R499" s="8"/>
      <c r="S499" s="8"/>
      <c r="T499" s="14">
        <v>26.61</v>
      </c>
      <c r="U499" s="14">
        <v>26.69</v>
      </c>
      <c r="V499" s="21">
        <v>-2</v>
      </c>
      <c r="W499" s="16" t="s">
        <v>2584</v>
      </c>
      <c r="Y499" s="1">
        <v>105560</v>
      </c>
      <c r="Z499" s="7">
        <v>2023</v>
      </c>
      <c r="AA499" s="7" t="s">
        <v>3185</v>
      </c>
      <c r="AB499" s="7">
        <v>2020</v>
      </c>
      <c r="AC499" s="16" t="s">
        <v>160</v>
      </c>
      <c r="AD499" s="113">
        <v>2024</v>
      </c>
      <c r="AE499" s="31">
        <f t="shared" si="98"/>
        <v>642</v>
      </c>
      <c r="AF499" s="8">
        <f t="shared" si="101"/>
        <v>1.6000000000000014</v>
      </c>
      <c r="AG499" s="8">
        <f t="shared" si="102"/>
        <v>3.2000000000000028</v>
      </c>
      <c r="AH499" s="8">
        <f t="shared" si="103"/>
        <v>0</v>
      </c>
      <c r="AI499" s="8">
        <f t="shared" si="104"/>
        <v>3.0399999999999991</v>
      </c>
      <c r="AJ499" s="7">
        <f>IF($P499="X",SUMIFS('Inventory (old)'!$M:$M,'Inventory (old)'!$A:$A,"Channel",'Inventory (old)'!$B:$B,$A499,'Inventory (old)'!$E:$E,"&gt;="&amp;$F499,'Inventory (old)'!$E:$E,"&lt;"&amp;$G499),0)</f>
        <v>0</v>
      </c>
      <c r="AK499" s="12">
        <f>IF($P499="X",SUMIFS('Inventory (old)'!$M:$M,'Inventory (old)'!$A:$A,"Dotted Line",'Inventory (old)'!$B:$B,$A499,'Inventory (old)'!$E:$E,"&gt;="&amp;$F499,'Inventory (old)'!$E:$E,"&lt;"&amp;$G499),0)</f>
        <v>0</v>
      </c>
      <c r="AL499" s="113">
        <v>2024</v>
      </c>
      <c r="AM499" s="31">
        <f t="shared" si="99"/>
        <v>643</v>
      </c>
      <c r="AN499" s="7">
        <f>IF($P499="X",0,SUMIFS('Inventory (old)'!$M:$M,'Inventory (old)'!$A:$A,"Channel",'Inventory (old)'!$B:$B,$A499,'Inventory (old)'!$E:$E,"&gt;="&amp;F499,'Inventory (old)'!$E:$E,"&lt;"&amp;$G499))</f>
        <v>0</v>
      </c>
      <c r="AO499" s="7">
        <f>IF($P499="X",0,SUMIFS('Inventory (old)'!$M:$M,'Inventory (old)'!$A:$A,"Dotted Line",'Inventory (old)'!$B:$B,$A499,'Inventory (old)'!$E:$E,"&gt;="&amp;$F499,'Inventory (old)'!$E:$E,"&lt;"&amp;$G499))</f>
        <v>0</v>
      </c>
      <c r="AP499" s="7">
        <f>SUMIFS('Inventory (old)'!$M:$M,'Inventory (old)'!$A:$A,"Stop Line",'Inventory (old)'!$B:$B,$A499,'Inventory (old)'!$E:$E,"&gt;="&amp;$F499,'Inventory (old)'!$E:$E,"&lt;"&amp;$G499)</f>
        <v>0</v>
      </c>
      <c r="AQ499" s="7">
        <f>SUMIFS('Inventory (old)'!$M:$M,'Inventory (old)'!$A:$A,"Arrows and Onlys",'Inventory (old)'!$B:$B,$A499,'Inventory (old)'!$E:$E,"&gt;="&amp;$F499,'Inventory (old)'!$E:$E,"&lt;"&amp;$G499)</f>
        <v>0</v>
      </c>
      <c r="AR499" s="7">
        <f>SUMIFS('Inventory (old)'!$N:$N,'Inventory (old)'!$A:$A,"Arrows and Onlys",'Inventory (old)'!$B:$B,$A499,'Inventory (old)'!$E:$E,"&gt;="&amp;$F499,'Inventory (old)'!$E:$E,"&lt;"&amp;$G499)</f>
        <v>0</v>
      </c>
      <c r="AS499" s="7">
        <f>SUMIFS('Inventory (old)'!$O:$O,'Inventory (old)'!$A:$A,"Transverse",'Inventory (old)'!$B:$B,$A499,'Inventory (old)'!$E:$E,"&gt;="&amp;$F499,'Inventory (old)'!$E:$E,"&lt;"&amp;$G499)</f>
        <v>0</v>
      </c>
      <c r="AT499" s="7">
        <f>SUMIFS('Inventory (old)'!$P:$P,'Inventory (old)'!$A:$A,"Transverse",'Inventory (old)'!$B:$B,$A499,'Inventory (old)'!$E:$E,"&gt;="&amp;$F499,'Inventory (old)'!$E:$E,"&lt;"&amp;$G499)</f>
        <v>0</v>
      </c>
      <c r="AU499" s="7">
        <f>SUMIFS('Inventory (old)'!$M:$M,'Inventory (old)'!$A:$A,"Crosswalk",'Inventory (old)'!$B:$B,$A499,'Inventory (old)'!$E:$E,"&gt;="&amp;$F499,'Inventory (old)'!$E:$E,"&lt;"&amp;$G499)</f>
        <v>0</v>
      </c>
      <c r="AV499" s="7">
        <f>SUMIFS('Inventory (old)'!$M:$M,'Inventory (old)'!$A:$A,"Yield Line",'Inventory (old)'!$B:$B,$A499,'Inventory (old)'!$E:$E,"&gt;="&amp;$F499,'Inventory (old)'!$E:$E,"&lt;"&amp;$G499)</f>
        <v>0</v>
      </c>
      <c r="AW499" s="7">
        <f>SUMIFS('Inventory (old)'!$M:$M,'Inventory (old)'!$A:$A,"Island",'Inventory (old)'!$B:$B,$A499,'Inventory (old)'!$E:$E,"&gt;="&amp;$F499,'Inventory (old)'!$E:$E,"&lt;"&amp;$G499)</f>
        <v>0</v>
      </c>
      <c r="AX499" s="7">
        <f>SUMIFS('Inventory (old)'!$M:$M,'Inventory (old)'!$A:$A,"Railroad",'Inventory (old)'!$B:$B,$A499,'Inventory (old)'!$E:$E,"&gt;="&amp;$F499,'Inventory (old)'!$E:$E,"&lt;"&amp;$G499)</f>
        <v>0</v>
      </c>
      <c r="AY499" s="7">
        <f>SUMIFS('Inventory (old)'!$M:$M,'Inventory (old)'!$A:$A,"School",'Inventory (old)'!$B:$B,$A499,'Inventory (old)'!$E:$E,"&gt;="&amp;$F499,'Inventory (old)'!$E:$E,"&lt;"&amp;$G499)</f>
        <v>0</v>
      </c>
      <c r="AZ499" s="7">
        <f>SUMIFS('Inventory (old)'!$M:$M,'Inventory (old)'!$A:$A,"Air Speed",'Inventory (old)'!$B:$B,$A499,'Inventory (old)'!$E:$E,"&gt;="&amp;$F499,'Inventory (old)'!$E:$E,"&lt;"&amp;$G499)</f>
        <v>0</v>
      </c>
      <c r="BA499" s="7">
        <f>SUMIFS('Inventory (old)'!$M:$M,'Inventory (old)'!$A:$A,"Wrong Way",'Inventory (old)'!$B:$B,$A499,'Inventory (old)'!$E:$E,"&gt;="&amp;$F499,'Inventory (old)'!$E:$E,"&lt;"&amp;$G499)</f>
        <v>0</v>
      </c>
      <c r="BB499" s="7">
        <f>SUMIFS('Inventory (old)'!$M:$M,'Inventory (old)'!$A:$A,"Merge Arrow",'Inventory (old)'!$B:$B,$A499,'Inventory (old)'!$E:$E,"&gt;="&amp;$F499,'Inventory (old)'!$E:$E,"&lt;"&amp;$G499)</f>
        <v>0</v>
      </c>
      <c r="BC499" s="7">
        <f>SUMIFS('Inventory (old)'!$M:$M,'Inventory (old)'!$A:$A,"Bike",'Inventory (old)'!$B:$B,$A499,'Inventory (old)'!$E:$E,"&gt;="&amp;$F499,'Inventory (old)'!$E:$E,"&lt;"&amp;$G499)</f>
        <v>0</v>
      </c>
      <c r="BD499" s="7">
        <f>SUMIFS('Inventory (old)'!$M:$M,'Inventory (old)'!$A:$A,"Parking",'Inventory (old)'!$B:$B,$A499,'Inventory (old)'!$E:$E,"&gt;="&amp;$F499,'Inventory (old)'!$E:$E,"&lt;"&amp;$G499)</f>
        <v>0</v>
      </c>
      <c r="BE499" s="1">
        <f>SUMIFS('Inventory (old)'!$S:$S,'Inventory (old)'!$A:$A,"Parking",'Inventory (old)'!$B:$B,$A499,'Inventory (old)'!$E:$E,"&gt;="&amp;$F499,'Inventory (old)'!$E:$E,"&lt;"&amp;$G499)</f>
        <v>0</v>
      </c>
      <c r="BF499" s="13"/>
    </row>
    <row r="500" spans="1:58" x14ac:dyDescent="0.25">
      <c r="A500" s="6" t="s">
        <v>2589</v>
      </c>
      <c r="B500" s="7" t="s">
        <v>45</v>
      </c>
      <c r="C500" s="7" t="s">
        <v>2051</v>
      </c>
      <c r="D500" s="7">
        <v>303</v>
      </c>
      <c r="E500" s="7" t="s">
        <v>2176</v>
      </c>
      <c r="F500" s="8">
        <v>1E-8</v>
      </c>
      <c r="G500" s="8">
        <v>3.47</v>
      </c>
      <c r="H500" s="7" t="s">
        <v>2234</v>
      </c>
      <c r="I500" s="7" t="s">
        <v>3191</v>
      </c>
      <c r="J500" s="14">
        <f t="shared" si="100"/>
        <v>3.4699999900000003</v>
      </c>
      <c r="K500" s="15" t="s">
        <v>2062</v>
      </c>
      <c r="L500" s="7"/>
      <c r="M500" s="7" t="s">
        <v>2072</v>
      </c>
      <c r="N500" s="20">
        <v>2</v>
      </c>
      <c r="O500" s="20"/>
      <c r="P500" s="20"/>
      <c r="Q500" s="20"/>
      <c r="R500" s="8"/>
      <c r="S500" s="8"/>
      <c r="T500" s="14"/>
      <c r="U500" s="14"/>
      <c r="V500" s="21"/>
      <c r="W500" s="16"/>
      <c r="Y500" s="1">
        <v>105560</v>
      </c>
      <c r="Z500" s="7">
        <v>2023</v>
      </c>
      <c r="AA500" s="7" t="s">
        <v>3185</v>
      </c>
      <c r="AB500" s="7">
        <v>2022</v>
      </c>
      <c r="AC500" s="16" t="s">
        <v>348</v>
      </c>
      <c r="AD500" s="113">
        <v>2024</v>
      </c>
      <c r="AE500" s="31">
        <f t="shared" si="98"/>
        <v>642</v>
      </c>
      <c r="AF500" s="8">
        <f t="shared" si="101"/>
        <v>3.4699999900000003</v>
      </c>
      <c r="AG500" s="8">
        <f t="shared" si="102"/>
        <v>6.9399999800000005</v>
      </c>
      <c r="AH500" s="8">
        <f t="shared" si="103"/>
        <v>0</v>
      </c>
      <c r="AI500" s="8">
        <f t="shared" si="104"/>
        <v>0</v>
      </c>
      <c r="AJ500" s="7">
        <f>IF($P500="X",SUMIFS('Inventory (old)'!$M:$M,'Inventory (old)'!$A:$A,"Channel",'Inventory (old)'!$B:$B,$A500,'Inventory (old)'!$E:$E,"&gt;="&amp;$F500,'Inventory (old)'!$E:$E,"&lt;"&amp;$G500),0)</f>
        <v>0</v>
      </c>
      <c r="AK500" s="12">
        <f>IF($P500="X",SUMIFS('Inventory (old)'!$M:$M,'Inventory (old)'!$A:$A,"Dotted Line",'Inventory (old)'!$B:$B,$A500,'Inventory (old)'!$E:$E,"&gt;="&amp;$F500,'Inventory (old)'!$E:$E,"&lt;"&amp;$G500),0)</f>
        <v>0</v>
      </c>
      <c r="AL500" s="113">
        <v>2024</v>
      </c>
      <c r="AM500" s="31">
        <f t="shared" si="99"/>
        <v>643</v>
      </c>
      <c r="AN500" s="7">
        <f>IF($P500="X",0,SUMIFS('Inventory (old)'!$M:$M,'Inventory (old)'!$A:$A,"Channel",'Inventory (old)'!$B:$B,$A500,'Inventory (old)'!$E:$E,"&gt;="&amp;F500,'Inventory (old)'!$E:$E,"&lt;"&amp;$G500))</f>
        <v>0</v>
      </c>
      <c r="AO500" s="7">
        <f>IF($P500="X",0,SUMIFS('Inventory (old)'!$M:$M,'Inventory (old)'!$A:$A,"Dotted Line",'Inventory (old)'!$B:$B,$A500,'Inventory (old)'!$E:$E,"&gt;="&amp;$F500,'Inventory (old)'!$E:$E,"&lt;"&amp;$G500))</f>
        <v>0</v>
      </c>
      <c r="AP500" s="7">
        <f>SUMIFS('Inventory (old)'!$M:$M,'Inventory (old)'!$A:$A,"Stop Line",'Inventory (old)'!$B:$B,$A500,'Inventory (old)'!$E:$E,"&gt;="&amp;$F500,'Inventory (old)'!$E:$E,"&lt;"&amp;$G500)</f>
        <v>24</v>
      </c>
      <c r="AQ500" s="7">
        <f>SUMIFS('Inventory (old)'!$M:$M,'Inventory (old)'!$A:$A,"Arrows and Onlys",'Inventory (old)'!$B:$B,$A500,'Inventory (old)'!$E:$E,"&gt;="&amp;$F500,'Inventory (old)'!$E:$E,"&lt;"&amp;$G500)</f>
        <v>0</v>
      </c>
      <c r="AR500" s="7">
        <f>SUMIFS('Inventory (old)'!$N:$N,'Inventory (old)'!$A:$A,"Arrows and Onlys",'Inventory (old)'!$B:$B,$A500,'Inventory (old)'!$E:$E,"&gt;="&amp;$F500,'Inventory (old)'!$E:$E,"&lt;"&amp;$G500)</f>
        <v>0</v>
      </c>
      <c r="AS500" s="7">
        <f>SUMIFS('Inventory (old)'!$O:$O,'Inventory (old)'!$A:$A,"Transverse",'Inventory (old)'!$B:$B,$A500,'Inventory (old)'!$E:$E,"&gt;="&amp;$F500,'Inventory (old)'!$E:$E,"&lt;"&amp;$G500)</f>
        <v>0</v>
      </c>
      <c r="AT500" s="7">
        <f>SUMIFS('Inventory (old)'!$P:$P,'Inventory (old)'!$A:$A,"Transverse",'Inventory (old)'!$B:$B,$A500,'Inventory (old)'!$E:$E,"&gt;="&amp;$F500,'Inventory (old)'!$E:$E,"&lt;"&amp;$G500)</f>
        <v>0</v>
      </c>
      <c r="AU500" s="7">
        <f>SUMIFS('Inventory (old)'!$M:$M,'Inventory (old)'!$A:$A,"Crosswalk",'Inventory (old)'!$B:$B,$A500,'Inventory (old)'!$E:$E,"&gt;="&amp;$F500,'Inventory (old)'!$E:$E,"&lt;"&amp;$G500)</f>
        <v>0</v>
      </c>
      <c r="AV500" s="7">
        <f>SUMIFS('Inventory (old)'!$M:$M,'Inventory (old)'!$A:$A,"Yield Line",'Inventory (old)'!$B:$B,$A500,'Inventory (old)'!$E:$E,"&gt;="&amp;$F500,'Inventory (old)'!$E:$E,"&lt;"&amp;$G500)</f>
        <v>0</v>
      </c>
      <c r="AW500" s="7">
        <f>SUMIFS('Inventory (old)'!$M:$M,'Inventory (old)'!$A:$A,"Island",'Inventory (old)'!$B:$B,$A500,'Inventory (old)'!$E:$E,"&gt;="&amp;$F500,'Inventory (old)'!$E:$E,"&lt;"&amp;$G500)</f>
        <v>0</v>
      </c>
      <c r="AX500" s="7">
        <f>SUMIFS('Inventory (old)'!$M:$M,'Inventory (old)'!$A:$A,"Railroad",'Inventory (old)'!$B:$B,$A500,'Inventory (old)'!$E:$E,"&gt;="&amp;$F500,'Inventory (old)'!$E:$E,"&lt;"&amp;$G500)</f>
        <v>0</v>
      </c>
      <c r="AY500" s="7">
        <f>SUMIFS('Inventory (old)'!$M:$M,'Inventory (old)'!$A:$A,"School",'Inventory (old)'!$B:$B,$A500,'Inventory (old)'!$E:$E,"&gt;="&amp;$F500,'Inventory (old)'!$E:$E,"&lt;"&amp;$G500)</f>
        <v>0</v>
      </c>
      <c r="AZ500" s="7">
        <f>SUMIFS('Inventory (old)'!$M:$M,'Inventory (old)'!$A:$A,"Air Speed",'Inventory (old)'!$B:$B,$A500,'Inventory (old)'!$E:$E,"&gt;="&amp;$F500,'Inventory (old)'!$E:$E,"&lt;"&amp;$G500)</f>
        <v>0</v>
      </c>
      <c r="BA500" s="7">
        <f>SUMIFS('Inventory (old)'!$M:$M,'Inventory (old)'!$A:$A,"Wrong Way",'Inventory (old)'!$B:$B,$A500,'Inventory (old)'!$E:$E,"&gt;="&amp;$F500,'Inventory (old)'!$E:$E,"&lt;"&amp;$G500)</f>
        <v>0</v>
      </c>
      <c r="BB500" s="7">
        <f>SUMIFS('Inventory (old)'!$M:$M,'Inventory (old)'!$A:$A,"Merge Arrow",'Inventory (old)'!$B:$B,$A500,'Inventory (old)'!$E:$E,"&gt;="&amp;$F500,'Inventory (old)'!$E:$E,"&lt;"&amp;$G500)</f>
        <v>0</v>
      </c>
      <c r="BC500" s="7">
        <f>SUMIFS('Inventory (old)'!$M:$M,'Inventory (old)'!$A:$A,"Bike",'Inventory (old)'!$B:$B,$A500,'Inventory (old)'!$E:$E,"&gt;="&amp;$F500,'Inventory (old)'!$E:$E,"&lt;"&amp;$G500)</f>
        <v>0</v>
      </c>
      <c r="BD500" s="7">
        <f>SUMIFS('Inventory (old)'!$M:$M,'Inventory (old)'!$A:$A,"Parking",'Inventory (old)'!$B:$B,$A500,'Inventory (old)'!$E:$E,"&gt;="&amp;$F500,'Inventory (old)'!$E:$E,"&lt;"&amp;$G500)</f>
        <v>0</v>
      </c>
      <c r="BE500" s="1">
        <f>SUMIFS('Inventory (old)'!$S:$S,'Inventory (old)'!$A:$A,"Parking",'Inventory (old)'!$B:$B,$A500,'Inventory (old)'!$E:$E,"&gt;="&amp;$F500,'Inventory (old)'!$E:$E,"&lt;"&amp;$G500)</f>
        <v>0</v>
      </c>
      <c r="BF500" s="13"/>
    </row>
    <row r="501" spans="1:58" x14ac:dyDescent="0.25">
      <c r="A501" s="6" t="s">
        <v>2589</v>
      </c>
      <c r="B501" s="7" t="s">
        <v>45</v>
      </c>
      <c r="C501" s="7" t="s">
        <v>2051</v>
      </c>
      <c r="D501" s="7">
        <v>303</v>
      </c>
      <c r="E501" s="7" t="s">
        <v>2176</v>
      </c>
      <c r="F501" s="8">
        <f>G500</f>
        <v>3.47</v>
      </c>
      <c r="G501" s="8">
        <v>6.4</v>
      </c>
      <c r="H501" s="7" t="s">
        <v>3191</v>
      </c>
      <c r="I501" s="7" t="s">
        <v>443</v>
      </c>
      <c r="J501" s="14">
        <f t="shared" si="100"/>
        <v>2.93</v>
      </c>
      <c r="K501" s="15" t="s">
        <v>2062</v>
      </c>
      <c r="L501" s="7"/>
      <c r="M501" s="7" t="s">
        <v>2072</v>
      </c>
      <c r="N501" s="20">
        <v>2</v>
      </c>
      <c r="O501" s="20"/>
      <c r="P501" s="20"/>
      <c r="Q501" s="20"/>
      <c r="R501" s="8"/>
      <c r="S501" s="8"/>
      <c r="T501" s="14"/>
      <c r="U501" s="14"/>
      <c r="V501" s="21"/>
      <c r="W501" s="16"/>
      <c r="Y501" s="1">
        <v>105560</v>
      </c>
      <c r="Z501" s="7">
        <v>2023</v>
      </c>
      <c r="AA501" s="7" t="s">
        <v>3185</v>
      </c>
      <c r="AB501" s="7">
        <v>2022</v>
      </c>
      <c r="AC501" s="16" t="s">
        <v>348</v>
      </c>
      <c r="AD501" s="113">
        <v>2024</v>
      </c>
      <c r="AE501" s="31">
        <f t="shared" si="98"/>
        <v>642</v>
      </c>
      <c r="AF501" s="8">
        <f t="shared" si="101"/>
        <v>2.93</v>
      </c>
      <c r="AG501" s="8">
        <f t="shared" si="102"/>
        <v>5.86</v>
      </c>
      <c r="AH501" s="8">
        <f t="shared" si="103"/>
        <v>0</v>
      </c>
      <c r="AI501" s="8">
        <f t="shared" si="104"/>
        <v>0</v>
      </c>
      <c r="AJ501" s="7">
        <f>IF($P501="X",SUMIFS('Inventory (old)'!$M:$M,'Inventory (old)'!$A:$A,"Channel",'Inventory (old)'!$B:$B,$A501,'Inventory (old)'!$E:$E,"&gt;="&amp;$F501,'Inventory (old)'!$E:$E,"&lt;"&amp;$G501),0)</f>
        <v>0</v>
      </c>
      <c r="AK501" s="12">
        <f>IF($P501="X",SUMIFS('Inventory (old)'!$M:$M,'Inventory (old)'!$A:$A,"Dotted Line",'Inventory (old)'!$B:$B,$A501,'Inventory (old)'!$E:$E,"&gt;="&amp;$F501,'Inventory (old)'!$E:$E,"&lt;"&amp;$G501),0)</f>
        <v>0</v>
      </c>
      <c r="AL501" s="113">
        <v>2024</v>
      </c>
      <c r="AM501" s="31">
        <f t="shared" si="99"/>
        <v>643</v>
      </c>
      <c r="AN501" s="7">
        <f>IF($P501="X",0,SUMIFS('Inventory (old)'!$M:$M,'Inventory (old)'!$A:$A,"Channel",'Inventory (old)'!$B:$B,$A501,'Inventory (old)'!$E:$E,"&gt;="&amp;F501,'Inventory (old)'!$E:$E,"&lt;"&amp;$G501))</f>
        <v>0</v>
      </c>
      <c r="AO501" s="7">
        <f>IF($P501="X",0,SUMIFS('Inventory (old)'!$M:$M,'Inventory (old)'!$A:$A,"Dotted Line",'Inventory (old)'!$B:$B,$A501,'Inventory (old)'!$E:$E,"&gt;="&amp;$F501,'Inventory (old)'!$E:$E,"&lt;"&amp;$G501))</f>
        <v>0</v>
      </c>
      <c r="AP501" s="7">
        <f>SUMIFS('Inventory (old)'!$M:$M,'Inventory (old)'!$A:$A,"Stop Line",'Inventory (old)'!$B:$B,$A501,'Inventory (old)'!$E:$E,"&gt;="&amp;$F501,'Inventory (old)'!$E:$E,"&lt;"&amp;$G501)</f>
        <v>0</v>
      </c>
      <c r="AQ501" s="7">
        <f>SUMIFS('Inventory (old)'!$M:$M,'Inventory (old)'!$A:$A,"Arrows and Onlys",'Inventory (old)'!$B:$B,$A501,'Inventory (old)'!$E:$E,"&gt;="&amp;$F501,'Inventory (old)'!$E:$E,"&lt;"&amp;$G501)</f>
        <v>0</v>
      </c>
      <c r="AR501" s="7">
        <f>SUMIFS('Inventory (old)'!$N:$N,'Inventory (old)'!$A:$A,"Arrows and Onlys",'Inventory (old)'!$B:$B,$A501,'Inventory (old)'!$E:$E,"&gt;="&amp;$F501,'Inventory (old)'!$E:$E,"&lt;"&amp;$G501)</f>
        <v>0</v>
      </c>
      <c r="AS501" s="7">
        <f>SUMIFS('Inventory (old)'!$O:$O,'Inventory (old)'!$A:$A,"Transverse",'Inventory (old)'!$B:$B,$A501,'Inventory (old)'!$E:$E,"&gt;="&amp;$F501,'Inventory (old)'!$E:$E,"&lt;"&amp;$G501)</f>
        <v>0</v>
      </c>
      <c r="AT501" s="7">
        <f>SUMIFS('Inventory (old)'!$P:$P,'Inventory (old)'!$A:$A,"Transverse",'Inventory (old)'!$B:$B,$A501,'Inventory (old)'!$E:$E,"&gt;="&amp;$F501,'Inventory (old)'!$E:$E,"&lt;"&amp;$G501)</f>
        <v>0</v>
      </c>
      <c r="AU501" s="7">
        <f>SUMIFS('Inventory (old)'!$M:$M,'Inventory (old)'!$A:$A,"Crosswalk",'Inventory (old)'!$B:$B,$A501,'Inventory (old)'!$E:$E,"&gt;="&amp;$F501,'Inventory (old)'!$E:$E,"&lt;"&amp;$G501)</f>
        <v>0</v>
      </c>
      <c r="AV501" s="7">
        <f>SUMIFS('Inventory (old)'!$M:$M,'Inventory (old)'!$A:$A,"Yield Line",'Inventory (old)'!$B:$B,$A501,'Inventory (old)'!$E:$E,"&gt;="&amp;$F501,'Inventory (old)'!$E:$E,"&lt;"&amp;$G501)</f>
        <v>0</v>
      </c>
      <c r="AW501" s="7">
        <f>SUMIFS('Inventory (old)'!$M:$M,'Inventory (old)'!$A:$A,"Island",'Inventory (old)'!$B:$B,$A501,'Inventory (old)'!$E:$E,"&gt;="&amp;$F501,'Inventory (old)'!$E:$E,"&lt;"&amp;$G501)</f>
        <v>0</v>
      </c>
      <c r="AX501" s="7">
        <f>SUMIFS('Inventory (old)'!$M:$M,'Inventory (old)'!$A:$A,"Railroad",'Inventory (old)'!$B:$B,$A501,'Inventory (old)'!$E:$E,"&gt;="&amp;$F501,'Inventory (old)'!$E:$E,"&lt;"&amp;$G501)</f>
        <v>2</v>
      </c>
      <c r="AY501" s="7">
        <f>SUMIFS('Inventory (old)'!$M:$M,'Inventory (old)'!$A:$A,"School",'Inventory (old)'!$B:$B,$A501,'Inventory (old)'!$E:$E,"&gt;="&amp;$F501,'Inventory (old)'!$E:$E,"&lt;"&amp;$G501)</f>
        <v>0</v>
      </c>
      <c r="AZ501" s="7">
        <f>SUMIFS('Inventory (old)'!$M:$M,'Inventory (old)'!$A:$A,"Air Speed",'Inventory (old)'!$B:$B,$A501,'Inventory (old)'!$E:$E,"&gt;="&amp;$F501,'Inventory (old)'!$E:$E,"&lt;"&amp;$G501)</f>
        <v>0</v>
      </c>
      <c r="BA501" s="7">
        <f>SUMIFS('Inventory (old)'!$M:$M,'Inventory (old)'!$A:$A,"Wrong Way",'Inventory (old)'!$B:$B,$A501,'Inventory (old)'!$E:$E,"&gt;="&amp;$F501,'Inventory (old)'!$E:$E,"&lt;"&amp;$G501)</f>
        <v>0</v>
      </c>
      <c r="BB501" s="7">
        <f>SUMIFS('Inventory (old)'!$M:$M,'Inventory (old)'!$A:$A,"Merge Arrow",'Inventory (old)'!$B:$B,$A501,'Inventory (old)'!$E:$E,"&gt;="&amp;$F501,'Inventory (old)'!$E:$E,"&lt;"&amp;$G501)</f>
        <v>0</v>
      </c>
      <c r="BC501" s="7">
        <f>SUMIFS('Inventory (old)'!$M:$M,'Inventory (old)'!$A:$A,"Bike",'Inventory (old)'!$B:$B,$A501,'Inventory (old)'!$E:$E,"&gt;="&amp;$F501,'Inventory (old)'!$E:$E,"&lt;"&amp;$G501)</f>
        <v>0</v>
      </c>
      <c r="BD501" s="7">
        <f>SUMIFS('Inventory (old)'!$M:$M,'Inventory (old)'!$A:$A,"Parking",'Inventory (old)'!$B:$B,$A501,'Inventory (old)'!$E:$E,"&gt;="&amp;$F501,'Inventory (old)'!$E:$E,"&lt;"&amp;$G501)</f>
        <v>0</v>
      </c>
      <c r="BE501" s="1">
        <f>SUMIFS('Inventory (old)'!$S:$S,'Inventory (old)'!$A:$A,"Parking",'Inventory (old)'!$B:$B,$A501,'Inventory (old)'!$E:$E,"&gt;="&amp;$F501,'Inventory (old)'!$E:$E,"&lt;"&amp;$G501)</f>
        <v>0</v>
      </c>
      <c r="BF501" s="13"/>
    </row>
    <row r="502" spans="1:58" x14ac:dyDescent="0.25">
      <c r="A502" s="6" t="s">
        <v>2589</v>
      </c>
      <c r="B502" s="7" t="s">
        <v>45</v>
      </c>
      <c r="C502" s="7" t="s">
        <v>2051</v>
      </c>
      <c r="D502" s="7">
        <v>303</v>
      </c>
      <c r="E502" s="7" t="s">
        <v>2176</v>
      </c>
      <c r="F502" s="8">
        <f>G501</f>
        <v>6.4</v>
      </c>
      <c r="G502" s="8">
        <v>11.05</v>
      </c>
      <c r="H502" s="7" t="s">
        <v>443</v>
      </c>
      <c r="I502" s="7" t="s">
        <v>3230</v>
      </c>
      <c r="J502" s="14">
        <f t="shared" si="100"/>
        <v>4.6500000000000004</v>
      </c>
      <c r="K502" s="15" t="s">
        <v>2062</v>
      </c>
      <c r="L502" s="7"/>
      <c r="M502" s="7" t="s">
        <v>2072</v>
      </c>
      <c r="N502" s="20">
        <v>2</v>
      </c>
      <c r="O502" s="20"/>
      <c r="P502" s="20"/>
      <c r="Q502" s="20" t="s">
        <v>201</v>
      </c>
      <c r="R502" s="8"/>
      <c r="S502" s="8"/>
      <c r="T502" s="14"/>
      <c r="U502" s="14"/>
      <c r="V502" s="21"/>
      <c r="W502" s="16"/>
      <c r="Y502" s="1">
        <v>105560</v>
      </c>
      <c r="Z502" s="7">
        <v>2023</v>
      </c>
      <c r="AA502" s="7" t="s">
        <v>3185</v>
      </c>
      <c r="AB502" s="7">
        <v>2022</v>
      </c>
      <c r="AC502" s="16" t="s">
        <v>348</v>
      </c>
      <c r="AD502" s="113">
        <v>2024</v>
      </c>
      <c r="AE502" s="31">
        <f t="shared" si="98"/>
        <v>642</v>
      </c>
      <c r="AF502" s="8">
        <f t="shared" si="101"/>
        <v>4.6500000000000004</v>
      </c>
      <c r="AG502" s="8">
        <f t="shared" si="102"/>
        <v>9.3000000000000007</v>
      </c>
      <c r="AH502" s="8">
        <f t="shared" si="103"/>
        <v>0</v>
      </c>
      <c r="AI502" s="8">
        <f t="shared" si="104"/>
        <v>0</v>
      </c>
      <c r="AJ502" s="7">
        <f>IF($P502="X",SUMIFS('Inventory (old)'!$M:$M,'Inventory (old)'!$A:$A,"Channel",'Inventory (old)'!$B:$B,$A502,'Inventory (old)'!$E:$E,"&gt;="&amp;$F502,'Inventory (old)'!$E:$E,"&lt;"&amp;$G502),0)</f>
        <v>0</v>
      </c>
      <c r="AK502" s="12">
        <f>IF($P502="X",SUMIFS('Inventory (old)'!$M:$M,'Inventory (old)'!$A:$A,"Dotted Line",'Inventory (old)'!$B:$B,$A502,'Inventory (old)'!$E:$E,"&gt;="&amp;$F502,'Inventory (old)'!$E:$E,"&lt;"&amp;$G502),0)</f>
        <v>0</v>
      </c>
      <c r="AL502" s="113">
        <v>2024</v>
      </c>
      <c r="AM502" s="31">
        <f t="shared" si="99"/>
        <v>643</v>
      </c>
      <c r="AN502" s="7">
        <f>IF($P502="X",0,SUMIFS('Inventory (old)'!$M:$M,'Inventory (old)'!$A:$A,"Channel",'Inventory (old)'!$B:$B,$A502,'Inventory (old)'!$E:$E,"&gt;="&amp;F502,'Inventory (old)'!$E:$E,"&lt;"&amp;$G502))</f>
        <v>0</v>
      </c>
      <c r="AO502" s="7">
        <f>IF($P502="X",0,SUMIFS('Inventory (old)'!$M:$M,'Inventory (old)'!$A:$A,"Dotted Line",'Inventory (old)'!$B:$B,$A502,'Inventory (old)'!$E:$E,"&gt;="&amp;$F502,'Inventory (old)'!$E:$E,"&lt;"&amp;$G502))</f>
        <v>0</v>
      </c>
      <c r="AP502" s="7">
        <f>SUMIFS('Inventory (old)'!$M:$M,'Inventory (old)'!$A:$A,"Stop Line",'Inventory (old)'!$B:$B,$A502,'Inventory (old)'!$E:$E,"&gt;="&amp;$F502,'Inventory (old)'!$E:$E,"&lt;"&amp;$G502)</f>
        <v>0</v>
      </c>
      <c r="AQ502" s="7">
        <f>SUMIFS('Inventory (old)'!$M:$M,'Inventory (old)'!$A:$A,"Arrows and Onlys",'Inventory (old)'!$B:$B,$A502,'Inventory (old)'!$E:$E,"&gt;="&amp;$F502,'Inventory (old)'!$E:$E,"&lt;"&amp;$G502)</f>
        <v>0</v>
      </c>
      <c r="AR502" s="7">
        <f>SUMIFS('Inventory (old)'!$N:$N,'Inventory (old)'!$A:$A,"Arrows and Onlys",'Inventory (old)'!$B:$B,$A502,'Inventory (old)'!$E:$E,"&gt;="&amp;$F502,'Inventory (old)'!$E:$E,"&lt;"&amp;$G502)</f>
        <v>0</v>
      </c>
      <c r="AS502" s="7">
        <f>SUMIFS('Inventory (old)'!$O:$O,'Inventory (old)'!$A:$A,"Transverse",'Inventory (old)'!$B:$B,$A502,'Inventory (old)'!$E:$E,"&gt;="&amp;$F502,'Inventory (old)'!$E:$E,"&lt;"&amp;$G502)</f>
        <v>0</v>
      </c>
      <c r="AT502" s="7">
        <f>SUMIFS('Inventory (old)'!$P:$P,'Inventory (old)'!$A:$A,"Transverse",'Inventory (old)'!$B:$B,$A502,'Inventory (old)'!$E:$E,"&gt;="&amp;$F502,'Inventory (old)'!$E:$E,"&lt;"&amp;$G502)</f>
        <v>0</v>
      </c>
      <c r="AU502" s="7">
        <f>SUMIFS('Inventory (old)'!$M:$M,'Inventory (old)'!$A:$A,"Crosswalk",'Inventory (old)'!$B:$B,$A502,'Inventory (old)'!$E:$E,"&gt;="&amp;$F502,'Inventory (old)'!$E:$E,"&lt;"&amp;$G502)</f>
        <v>0</v>
      </c>
      <c r="AV502" s="7">
        <f>SUMIFS('Inventory (old)'!$M:$M,'Inventory (old)'!$A:$A,"Yield Line",'Inventory (old)'!$B:$B,$A502,'Inventory (old)'!$E:$E,"&gt;="&amp;$F502,'Inventory (old)'!$E:$E,"&lt;"&amp;$G502)</f>
        <v>0</v>
      </c>
      <c r="AW502" s="7">
        <f>SUMIFS('Inventory (old)'!$M:$M,'Inventory (old)'!$A:$A,"Island",'Inventory (old)'!$B:$B,$A502,'Inventory (old)'!$E:$E,"&gt;="&amp;$F502,'Inventory (old)'!$E:$E,"&lt;"&amp;$G502)</f>
        <v>0</v>
      </c>
      <c r="AX502" s="7">
        <f>SUMIFS('Inventory (old)'!$M:$M,'Inventory (old)'!$A:$A,"Railroad",'Inventory (old)'!$B:$B,$A502,'Inventory (old)'!$E:$E,"&gt;="&amp;$F502,'Inventory (old)'!$E:$E,"&lt;"&amp;$G502)</f>
        <v>0</v>
      </c>
      <c r="AY502" s="7">
        <f>SUMIFS('Inventory (old)'!$M:$M,'Inventory (old)'!$A:$A,"School",'Inventory (old)'!$B:$B,$A502,'Inventory (old)'!$E:$E,"&gt;="&amp;$F502,'Inventory (old)'!$E:$E,"&lt;"&amp;$G502)</f>
        <v>0</v>
      </c>
      <c r="AZ502" s="7">
        <f>SUMIFS('Inventory (old)'!$M:$M,'Inventory (old)'!$A:$A,"Air Speed",'Inventory (old)'!$B:$B,$A502,'Inventory (old)'!$E:$E,"&gt;="&amp;$F502,'Inventory (old)'!$E:$E,"&lt;"&amp;$G502)</f>
        <v>0</v>
      </c>
      <c r="BA502" s="7">
        <f>SUMIFS('Inventory (old)'!$M:$M,'Inventory (old)'!$A:$A,"Wrong Way",'Inventory (old)'!$B:$B,$A502,'Inventory (old)'!$E:$E,"&gt;="&amp;$F502,'Inventory (old)'!$E:$E,"&lt;"&amp;$G502)</f>
        <v>0</v>
      </c>
      <c r="BB502" s="7">
        <f>SUMIFS('Inventory (old)'!$M:$M,'Inventory (old)'!$A:$A,"Merge Arrow",'Inventory (old)'!$B:$B,$A502,'Inventory (old)'!$E:$E,"&gt;="&amp;$F502,'Inventory (old)'!$E:$E,"&lt;"&amp;$G502)</f>
        <v>0</v>
      </c>
      <c r="BC502" s="7">
        <f>SUMIFS('Inventory (old)'!$M:$M,'Inventory (old)'!$A:$A,"Bike",'Inventory (old)'!$B:$B,$A502,'Inventory (old)'!$E:$E,"&gt;="&amp;$F502,'Inventory (old)'!$E:$E,"&lt;"&amp;$G502)</f>
        <v>0</v>
      </c>
      <c r="BD502" s="7">
        <f>SUMIFS('Inventory (old)'!$M:$M,'Inventory (old)'!$A:$A,"Parking",'Inventory (old)'!$B:$B,$A502,'Inventory (old)'!$E:$E,"&gt;="&amp;$F502,'Inventory (old)'!$E:$E,"&lt;"&amp;$G502)</f>
        <v>0</v>
      </c>
      <c r="BE502" s="1">
        <f>SUMIFS('Inventory (old)'!$S:$S,'Inventory (old)'!$A:$A,"Parking",'Inventory (old)'!$B:$B,$A502,'Inventory (old)'!$E:$E,"&gt;="&amp;$F502,'Inventory (old)'!$E:$E,"&lt;"&amp;$G502)</f>
        <v>0</v>
      </c>
      <c r="BF502" s="13"/>
    </row>
    <row r="503" spans="1:58" x14ac:dyDescent="0.25">
      <c r="A503" s="6" t="s">
        <v>2589</v>
      </c>
      <c r="B503" s="7" t="s">
        <v>45</v>
      </c>
      <c r="C503" s="7" t="s">
        <v>2051</v>
      </c>
      <c r="D503" s="7">
        <v>303</v>
      </c>
      <c r="E503" s="7" t="s">
        <v>2176</v>
      </c>
      <c r="F503" s="8">
        <f>G502</f>
        <v>11.05</v>
      </c>
      <c r="G503" s="8">
        <v>12.07</v>
      </c>
      <c r="H503" s="7" t="s">
        <v>3230</v>
      </c>
      <c r="I503" s="7" t="s">
        <v>3230</v>
      </c>
      <c r="J503" s="14">
        <f t="shared" si="100"/>
        <v>1.0199999999999996</v>
      </c>
      <c r="K503" s="15" t="s">
        <v>2062</v>
      </c>
      <c r="L503" s="7"/>
      <c r="M503" s="7" t="s">
        <v>2072</v>
      </c>
      <c r="N503" s="20">
        <v>2</v>
      </c>
      <c r="O503" s="20"/>
      <c r="P503" s="20"/>
      <c r="Q503" s="20" t="s">
        <v>201</v>
      </c>
      <c r="R503" s="8">
        <v>11.51</v>
      </c>
      <c r="S503" s="8">
        <v>11.61</v>
      </c>
      <c r="T503" s="14"/>
      <c r="U503" s="14"/>
      <c r="V503" s="21"/>
      <c r="W503" s="16" t="s">
        <v>2587</v>
      </c>
      <c r="Y503" s="1">
        <v>105560</v>
      </c>
      <c r="Z503" s="7">
        <v>2023</v>
      </c>
      <c r="AA503" s="7" t="s">
        <v>3185</v>
      </c>
      <c r="AB503" s="7">
        <v>2020</v>
      </c>
      <c r="AC503" s="16" t="s">
        <v>25</v>
      </c>
      <c r="AD503" s="113">
        <v>2024</v>
      </c>
      <c r="AE503" s="31">
        <f t="shared" si="98"/>
        <v>642</v>
      </c>
      <c r="AF503" s="8">
        <f t="shared" si="101"/>
        <v>1.0199999999999996</v>
      </c>
      <c r="AG503" s="8">
        <f t="shared" si="102"/>
        <v>1.8399999999999999</v>
      </c>
      <c r="AH503" s="8">
        <f t="shared" si="103"/>
        <v>0</v>
      </c>
      <c r="AI503" s="8">
        <f t="shared" si="104"/>
        <v>0</v>
      </c>
      <c r="AJ503" s="7">
        <f>IF($P503="X",SUMIFS('Inventory (old)'!$M:$M,'Inventory (old)'!$A:$A,"Channel",'Inventory (old)'!$B:$B,$A503,'Inventory (old)'!$E:$E,"&gt;="&amp;$F503,'Inventory (old)'!$E:$E,"&lt;"&amp;$G503),0)</f>
        <v>0</v>
      </c>
      <c r="AK503" s="12">
        <f>IF($P503="X",SUMIFS('Inventory (old)'!$M:$M,'Inventory (old)'!$A:$A,"Dotted Line",'Inventory (old)'!$B:$B,$A503,'Inventory (old)'!$E:$E,"&gt;="&amp;$F503,'Inventory (old)'!$E:$E,"&lt;"&amp;$G503),0)</f>
        <v>0</v>
      </c>
      <c r="AL503" s="113">
        <v>2024</v>
      </c>
      <c r="AM503" s="31">
        <f t="shared" si="99"/>
        <v>643</v>
      </c>
      <c r="AN503" s="7">
        <f>IF($P503="X",0,SUMIFS('Inventory (old)'!$M:$M,'Inventory (old)'!$A:$A,"Channel",'Inventory (old)'!$B:$B,$A503,'Inventory (old)'!$E:$E,"&gt;="&amp;F503,'Inventory (old)'!$E:$E,"&lt;"&amp;$G503))</f>
        <v>0</v>
      </c>
      <c r="AO503" s="7">
        <f>IF($P503="X",0,SUMIFS('Inventory (old)'!$M:$M,'Inventory (old)'!$A:$A,"Dotted Line",'Inventory (old)'!$B:$B,$A503,'Inventory (old)'!$E:$E,"&gt;="&amp;$F503,'Inventory (old)'!$E:$E,"&lt;"&amp;$G503))</f>
        <v>0</v>
      </c>
      <c r="AP503" s="7">
        <f>SUMIFS('Inventory (old)'!$M:$M,'Inventory (old)'!$A:$A,"Stop Line",'Inventory (old)'!$B:$B,$A503,'Inventory (old)'!$E:$E,"&gt;="&amp;$F503,'Inventory (old)'!$E:$E,"&lt;"&amp;$G503)</f>
        <v>0</v>
      </c>
      <c r="AQ503" s="7">
        <f>SUMIFS('Inventory (old)'!$M:$M,'Inventory (old)'!$A:$A,"Arrows and Onlys",'Inventory (old)'!$B:$B,$A503,'Inventory (old)'!$E:$E,"&gt;="&amp;$F503,'Inventory (old)'!$E:$E,"&lt;"&amp;$G503)</f>
        <v>0</v>
      </c>
      <c r="AR503" s="7">
        <f>SUMIFS('Inventory (old)'!$N:$N,'Inventory (old)'!$A:$A,"Arrows and Onlys",'Inventory (old)'!$B:$B,$A503,'Inventory (old)'!$E:$E,"&gt;="&amp;$F503,'Inventory (old)'!$E:$E,"&lt;"&amp;$G503)</f>
        <v>0</v>
      </c>
      <c r="AS503" s="7">
        <f>SUMIFS('Inventory (old)'!$O:$O,'Inventory (old)'!$A:$A,"Transverse",'Inventory (old)'!$B:$B,$A503,'Inventory (old)'!$E:$E,"&gt;="&amp;$F503,'Inventory (old)'!$E:$E,"&lt;"&amp;$G503)</f>
        <v>0</v>
      </c>
      <c r="AT503" s="7">
        <f>SUMIFS('Inventory (old)'!$P:$P,'Inventory (old)'!$A:$A,"Transverse",'Inventory (old)'!$B:$B,$A503,'Inventory (old)'!$E:$E,"&gt;="&amp;$F503,'Inventory (old)'!$E:$E,"&lt;"&amp;$G503)</f>
        <v>0</v>
      </c>
      <c r="AU503" s="7">
        <f>SUMIFS('Inventory (old)'!$M:$M,'Inventory (old)'!$A:$A,"Crosswalk",'Inventory (old)'!$B:$B,$A503,'Inventory (old)'!$E:$E,"&gt;="&amp;$F503,'Inventory (old)'!$E:$E,"&lt;"&amp;$G503)</f>
        <v>0</v>
      </c>
      <c r="AV503" s="7">
        <f>SUMIFS('Inventory (old)'!$M:$M,'Inventory (old)'!$A:$A,"Yield Line",'Inventory (old)'!$B:$B,$A503,'Inventory (old)'!$E:$E,"&gt;="&amp;$F503,'Inventory (old)'!$E:$E,"&lt;"&amp;$G503)</f>
        <v>0</v>
      </c>
      <c r="AW503" s="7">
        <f>SUMIFS('Inventory (old)'!$M:$M,'Inventory (old)'!$A:$A,"Island",'Inventory (old)'!$B:$B,$A503,'Inventory (old)'!$E:$E,"&gt;="&amp;$F503,'Inventory (old)'!$E:$E,"&lt;"&amp;$G503)</f>
        <v>0</v>
      </c>
      <c r="AX503" s="7">
        <f>SUMIFS('Inventory (old)'!$M:$M,'Inventory (old)'!$A:$A,"Railroad",'Inventory (old)'!$B:$B,$A503,'Inventory (old)'!$E:$E,"&gt;="&amp;$F503,'Inventory (old)'!$E:$E,"&lt;"&amp;$G503)</f>
        <v>0</v>
      </c>
      <c r="AY503" s="7">
        <f>SUMIFS('Inventory (old)'!$M:$M,'Inventory (old)'!$A:$A,"School",'Inventory (old)'!$B:$B,$A503,'Inventory (old)'!$E:$E,"&gt;="&amp;$F503,'Inventory (old)'!$E:$E,"&lt;"&amp;$G503)</f>
        <v>0</v>
      </c>
      <c r="AZ503" s="7">
        <f>SUMIFS('Inventory (old)'!$M:$M,'Inventory (old)'!$A:$A,"Air Speed",'Inventory (old)'!$B:$B,$A503,'Inventory (old)'!$E:$E,"&gt;="&amp;$F503,'Inventory (old)'!$E:$E,"&lt;"&amp;$G503)</f>
        <v>0</v>
      </c>
      <c r="BA503" s="7">
        <f>SUMIFS('Inventory (old)'!$M:$M,'Inventory (old)'!$A:$A,"Wrong Way",'Inventory (old)'!$B:$B,$A503,'Inventory (old)'!$E:$E,"&gt;="&amp;$F503,'Inventory (old)'!$E:$E,"&lt;"&amp;$G503)</f>
        <v>0</v>
      </c>
      <c r="BB503" s="7">
        <f>SUMIFS('Inventory (old)'!$M:$M,'Inventory (old)'!$A:$A,"Merge Arrow",'Inventory (old)'!$B:$B,$A503,'Inventory (old)'!$E:$E,"&gt;="&amp;$F503,'Inventory (old)'!$E:$E,"&lt;"&amp;$G503)</f>
        <v>0</v>
      </c>
      <c r="BC503" s="7">
        <f>SUMIFS('Inventory (old)'!$M:$M,'Inventory (old)'!$A:$A,"Bike",'Inventory (old)'!$B:$B,$A503,'Inventory (old)'!$E:$E,"&gt;="&amp;$F503,'Inventory (old)'!$E:$E,"&lt;"&amp;$G503)</f>
        <v>0</v>
      </c>
      <c r="BD503" s="7">
        <f>SUMIFS('Inventory (old)'!$M:$M,'Inventory (old)'!$A:$A,"Parking",'Inventory (old)'!$B:$B,$A503,'Inventory (old)'!$E:$E,"&gt;="&amp;$F503,'Inventory (old)'!$E:$E,"&lt;"&amp;$G503)</f>
        <v>0</v>
      </c>
      <c r="BE503" s="1">
        <f>SUMIFS('Inventory (old)'!$S:$S,'Inventory (old)'!$A:$A,"Parking",'Inventory (old)'!$B:$B,$A503,'Inventory (old)'!$E:$E,"&gt;="&amp;$F503,'Inventory (old)'!$E:$E,"&lt;"&amp;$G503)</f>
        <v>0</v>
      </c>
      <c r="BF503" s="13"/>
    </row>
    <row r="504" spans="1:58" x14ac:dyDescent="0.25">
      <c r="A504" s="6" t="s">
        <v>2589</v>
      </c>
      <c r="B504" s="7" t="s">
        <v>45</v>
      </c>
      <c r="C504" s="7" t="s">
        <v>2051</v>
      </c>
      <c r="D504" s="7">
        <v>303</v>
      </c>
      <c r="E504" s="7" t="s">
        <v>2176</v>
      </c>
      <c r="F504" s="8">
        <f>G503</f>
        <v>12.07</v>
      </c>
      <c r="G504" s="8">
        <v>16.63</v>
      </c>
      <c r="H504" s="7" t="str">
        <f>I503</f>
        <v>LaGrange Corp</v>
      </c>
      <c r="I504" s="7" t="s">
        <v>391</v>
      </c>
      <c r="J504" s="14">
        <f t="shared" si="100"/>
        <v>4.5599999999999987</v>
      </c>
      <c r="K504" s="15" t="s">
        <v>2062</v>
      </c>
      <c r="L504" s="7"/>
      <c r="M504" s="7" t="s">
        <v>2072</v>
      </c>
      <c r="N504" s="20">
        <v>2</v>
      </c>
      <c r="O504" s="20"/>
      <c r="P504" s="20"/>
      <c r="Q504" s="20" t="s">
        <v>201</v>
      </c>
      <c r="R504" s="8"/>
      <c r="S504" s="8"/>
      <c r="T504" s="14"/>
      <c r="U504" s="14"/>
      <c r="V504" s="21"/>
      <c r="W504" s="16"/>
      <c r="Y504" s="1">
        <v>105560</v>
      </c>
      <c r="Z504" s="7">
        <v>2023</v>
      </c>
      <c r="AA504" s="7" t="s">
        <v>3185</v>
      </c>
      <c r="AB504" s="7">
        <v>2020</v>
      </c>
      <c r="AC504" s="16" t="s">
        <v>25</v>
      </c>
      <c r="AD504" s="113">
        <v>2024</v>
      </c>
      <c r="AE504" s="31">
        <f t="shared" si="98"/>
        <v>642</v>
      </c>
      <c r="AF504" s="8">
        <f t="shared" si="101"/>
        <v>4.5599999999999987</v>
      </c>
      <c r="AG504" s="8">
        <f t="shared" si="102"/>
        <v>9.1199999999999974</v>
      </c>
      <c r="AH504" s="8">
        <f t="shared" si="103"/>
        <v>0</v>
      </c>
      <c r="AI504" s="8">
        <f t="shared" si="104"/>
        <v>0</v>
      </c>
      <c r="AJ504" s="7">
        <f>IF($P504="X",SUMIFS('Inventory (old)'!$M:$M,'Inventory (old)'!$A:$A,"Channel",'Inventory (old)'!$B:$B,$A504,'Inventory (old)'!$E:$E,"&gt;="&amp;$F504,'Inventory (old)'!$E:$E,"&lt;"&amp;$G504),0)</f>
        <v>0</v>
      </c>
      <c r="AK504" s="12">
        <f>IF($P504="X",SUMIFS('Inventory (old)'!$M:$M,'Inventory (old)'!$A:$A,"Dotted Line",'Inventory (old)'!$B:$B,$A504,'Inventory (old)'!$E:$E,"&gt;="&amp;$F504,'Inventory (old)'!$E:$E,"&lt;"&amp;$G504),0)</f>
        <v>0</v>
      </c>
      <c r="AL504" s="113">
        <v>2024</v>
      </c>
      <c r="AM504" s="31">
        <f t="shared" si="99"/>
        <v>643</v>
      </c>
      <c r="AN504" s="7">
        <f>IF($P504="X",0,SUMIFS('Inventory (old)'!$M:$M,'Inventory (old)'!$A:$A,"Channel",'Inventory (old)'!$B:$B,$A504,'Inventory (old)'!$E:$E,"&gt;="&amp;F504,'Inventory (old)'!$E:$E,"&lt;"&amp;$G504))</f>
        <v>0</v>
      </c>
      <c r="AO504" s="7">
        <f>IF($P504="X",0,SUMIFS('Inventory (old)'!$M:$M,'Inventory (old)'!$A:$A,"Dotted Line",'Inventory (old)'!$B:$B,$A504,'Inventory (old)'!$E:$E,"&gt;="&amp;$F504,'Inventory (old)'!$E:$E,"&lt;"&amp;$G504))</f>
        <v>0</v>
      </c>
      <c r="AP504" s="7">
        <f>SUMIFS('Inventory (old)'!$M:$M,'Inventory (old)'!$A:$A,"Stop Line",'Inventory (old)'!$B:$B,$A504,'Inventory (old)'!$E:$E,"&gt;="&amp;$F504,'Inventory (old)'!$E:$E,"&lt;"&amp;$G504)</f>
        <v>60</v>
      </c>
      <c r="AQ504" s="7">
        <f>SUMIFS('Inventory (old)'!$M:$M,'Inventory (old)'!$A:$A,"Arrows and Onlys",'Inventory (old)'!$B:$B,$A504,'Inventory (old)'!$E:$E,"&gt;="&amp;$F504,'Inventory (old)'!$E:$E,"&lt;"&amp;$G504)</f>
        <v>0</v>
      </c>
      <c r="AR504" s="7">
        <f>SUMIFS('Inventory (old)'!$N:$N,'Inventory (old)'!$A:$A,"Arrows and Onlys",'Inventory (old)'!$B:$B,$A504,'Inventory (old)'!$E:$E,"&gt;="&amp;$F504,'Inventory (old)'!$E:$E,"&lt;"&amp;$G504)</f>
        <v>0</v>
      </c>
      <c r="AS504" s="7">
        <f>SUMIFS('Inventory (old)'!$O:$O,'Inventory (old)'!$A:$A,"Transverse",'Inventory (old)'!$B:$B,$A504,'Inventory (old)'!$E:$E,"&gt;="&amp;$F504,'Inventory (old)'!$E:$E,"&lt;"&amp;$G504)</f>
        <v>0</v>
      </c>
      <c r="AT504" s="7">
        <f>SUMIFS('Inventory (old)'!$P:$P,'Inventory (old)'!$A:$A,"Transverse",'Inventory (old)'!$B:$B,$A504,'Inventory (old)'!$E:$E,"&gt;="&amp;$F504,'Inventory (old)'!$E:$E,"&lt;"&amp;$G504)</f>
        <v>0</v>
      </c>
      <c r="AU504" s="7">
        <f>SUMIFS('Inventory (old)'!$M:$M,'Inventory (old)'!$A:$A,"Crosswalk",'Inventory (old)'!$B:$B,$A504,'Inventory (old)'!$E:$E,"&gt;="&amp;$F504,'Inventory (old)'!$E:$E,"&lt;"&amp;$G504)</f>
        <v>0</v>
      </c>
      <c r="AV504" s="7">
        <f>SUMIFS('Inventory (old)'!$M:$M,'Inventory (old)'!$A:$A,"Yield Line",'Inventory (old)'!$B:$B,$A504,'Inventory (old)'!$E:$E,"&gt;="&amp;$F504,'Inventory (old)'!$E:$E,"&lt;"&amp;$G504)</f>
        <v>0</v>
      </c>
      <c r="AW504" s="7">
        <f>SUMIFS('Inventory (old)'!$M:$M,'Inventory (old)'!$A:$A,"Island",'Inventory (old)'!$B:$B,$A504,'Inventory (old)'!$E:$E,"&gt;="&amp;$F504,'Inventory (old)'!$E:$E,"&lt;"&amp;$G504)</f>
        <v>0</v>
      </c>
      <c r="AX504" s="7">
        <f>SUMIFS('Inventory (old)'!$M:$M,'Inventory (old)'!$A:$A,"Railroad",'Inventory (old)'!$B:$B,$A504,'Inventory (old)'!$E:$E,"&gt;="&amp;$F504,'Inventory (old)'!$E:$E,"&lt;"&amp;$G504)</f>
        <v>0</v>
      </c>
      <c r="AY504" s="7">
        <f>SUMIFS('Inventory (old)'!$M:$M,'Inventory (old)'!$A:$A,"School",'Inventory (old)'!$B:$B,$A504,'Inventory (old)'!$E:$E,"&gt;="&amp;$F504,'Inventory (old)'!$E:$E,"&lt;"&amp;$G504)</f>
        <v>1</v>
      </c>
      <c r="AZ504" s="7">
        <f>SUMIFS('Inventory (old)'!$M:$M,'Inventory (old)'!$A:$A,"Air Speed",'Inventory (old)'!$B:$B,$A504,'Inventory (old)'!$E:$E,"&gt;="&amp;$F504,'Inventory (old)'!$E:$E,"&lt;"&amp;$G504)</f>
        <v>0</v>
      </c>
      <c r="BA504" s="7">
        <f>SUMIFS('Inventory (old)'!$M:$M,'Inventory (old)'!$A:$A,"Wrong Way",'Inventory (old)'!$B:$B,$A504,'Inventory (old)'!$E:$E,"&gt;="&amp;$F504,'Inventory (old)'!$E:$E,"&lt;"&amp;$G504)</f>
        <v>0</v>
      </c>
      <c r="BB504" s="7">
        <f>SUMIFS('Inventory (old)'!$M:$M,'Inventory (old)'!$A:$A,"Merge Arrow",'Inventory (old)'!$B:$B,$A504,'Inventory (old)'!$E:$E,"&gt;="&amp;$F504,'Inventory (old)'!$E:$E,"&lt;"&amp;$G504)</f>
        <v>0</v>
      </c>
      <c r="BC504" s="7">
        <f>SUMIFS('Inventory (old)'!$M:$M,'Inventory (old)'!$A:$A,"Bike",'Inventory (old)'!$B:$B,$A504,'Inventory (old)'!$E:$E,"&gt;="&amp;$F504,'Inventory (old)'!$E:$E,"&lt;"&amp;$G504)</f>
        <v>0</v>
      </c>
      <c r="BD504" s="7">
        <f>SUMIFS('Inventory (old)'!$M:$M,'Inventory (old)'!$A:$A,"Parking",'Inventory (old)'!$B:$B,$A504,'Inventory (old)'!$E:$E,"&gt;="&amp;$F504,'Inventory (old)'!$E:$E,"&lt;"&amp;$G504)</f>
        <v>0</v>
      </c>
      <c r="BE504" s="1">
        <f>SUMIFS('Inventory (old)'!$S:$S,'Inventory (old)'!$A:$A,"Parking",'Inventory (old)'!$B:$B,$A504,'Inventory (old)'!$E:$E,"&gt;="&amp;$F504,'Inventory (old)'!$E:$E,"&lt;"&amp;$G504)</f>
        <v>0</v>
      </c>
      <c r="BF504" s="13"/>
    </row>
    <row r="505" spans="1:58" x14ac:dyDescent="0.25">
      <c r="A505" s="6" t="s">
        <v>2589</v>
      </c>
      <c r="B505" s="7" t="s">
        <v>45</v>
      </c>
      <c r="C505" s="7" t="s">
        <v>2051</v>
      </c>
      <c r="D505" s="7">
        <v>303</v>
      </c>
      <c r="E505" s="7" t="s">
        <v>2176</v>
      </c>
      <c r="F505" s="8">
        <v>18.760000000000002</v>
      </c>
      <c r="G505" s="8">
        <v>19.28</v>
      </c>
      <c r="H505" s="7" t="s">
        <v>93</v>
      </c>
      <c r="I505" s="7" t="s">
        <v>2259</v>
      </c>
      <c r="J505" s="14">
        <f t="shared" si="100"/>
        <v>0.51999999999999957</v>
      </c>
      <c r="K505" s="15" t="s">
        <v>2062</v>
      </c>
      <c r="L505" s="7"/>
      <c r="M505" s="7" t="s">
        <v>2072</v>
      </c>
      <c r="N505" s="20">
        <v>2</v>
      </c>
      <c r="O505" s="20"/>
      <c r="P505" s="20"/>
      <c r="Q505" s="20"/>
      <c r="R505" s="8"/>
      <c r="S505" s="8"/>
      <c r="T505" s="14"/>
      <c r="U505" s="14"/>
      <c r="V505" s="21"/>
      <c r="W505" s="16"/>
      <c r="Y505" s="1">
        <v>105560</v>
      </c>
      <c r="Z505" s="7">
        <v>2023</v>
      </c>
      <c r="AA505" s="7" t="s">
        <v>3185</v>
      </c>
      <c r="AB505" s="7">
        <v>2020</v>
      </c>
      <c r="AC505" s="16" t="s">
        <v>25</v>
      </c>
      <c r="AD505" s="113">
        <v>2024</v>
      </c>
      <c r="AE505" s="31">
        <f t="shared" si="98"/>
        <v>642</v>
      </c>
      <c r="AF505" s="8">
        <f t="shared" si="101"/>
        <v>0.51999999999999957</v>
      </c>
      <c r="AG505" s="8">
        <f t="shared" si="102"/>
        <v>1.0399999999999991</v>
      </c>
      <c r="AH505" s="8">
        <f t="shared" si="103"/>
        <v>0</v>
      </c>
      <c r="AI505" s="8">
        <f t="shared" si="104"/>
        <v>0</v>
      </c>
      <c r="AJ505" s="7">
        <f>IF($P505="X",SUMIFS('Inventory (old)'!$M:$M,'Inventory (old)'!$A:$A,"Channel",'Inventory (old)'!$B:$B,$A505,'Inventory (old)'!$E:$E,"&gt;="&amp;$F505,'Inventory (old)'!$E:$E,"&lt;"&amp;$G505),0)</f>
        <v>0</v>
      </c>
      <c r="AK505" s="12">
        <f>IF($P505="X",SUMIFS('Inventory (old)'!$M:$M,'Inventory (old)'!$A:$A,"Dotted Line",'Inventory (old)'!$B:$B,$A505,'Inventory (old)'!$E:$E,"&gt;="&amp;$F505,'Inventory (old)'!$E:$E,"&lt;"&amp;$G505),0)</f>
        <v>0</v>
      </c>
      <c r="AL505" s="113">
        <v>2024</v>
      </c>
      <c r="AM505" s="31">
        <f t="shared" si="99"/>
        <v>643</v>
      </c>
      <c r="AN505" s="7">
        <f>IF($P505="X",0,SUMIFS('Inventory (old)'!$M:$M,'Inventory (old)'!$A:$A,"Channel",'Inventory (old)'!$B:$B,$A505,'Inventory (old)'!$E:$E,"&gt;="&amp;F505,'Inventory (old)'!$E:$E,"&lt;"&amp;$G505))</f>
        <v>0</v>
      </c>
      <c r="AO505" s="7">
        <f>IF($P505="X",0,SUMIFS('Inventory (old)'!$M:$M,'Inventory (old)'!$A:$A,"Dotted Line",'Inventory (old)'!$B:$B,$A505,'Inventory (old)'!$E:$E,"&gt;="&amp;$F505,'Inventory (old)'!$E:$E,"&lt;"&amp;$G505))</f>
        <v>0</v>
      </c>
      <c r="AP505" s="7">
        <f>SUMIFS('Inventory (old)'!$M:$M,'Inventory (old)'!$A:$A,"Stop Line",'Inventory (old)'!$B:$B,$A505,'Inventory (old)'!$E:$E,"&gt;="&amp;$F505,'Inventory (old)'!$E:$E,"&lt;"&amp;$G505)</f>
        <v>0</v>
      </c>
      <c r="AQ505" s="7">
        <f>SUMIFS('Inventory (old)'!$M:$M,'Inventory (old)'!$A:$A,"Arrows and Onlys",'Inventory (old)'!$B:$B,$A505,'Inventory (old)'!$E:$E,"&gt;="&amp;$F505,'Inventory (old)'!$E:$E,"&lt;"&amp;$G505)</f>
        <v>0</v>
      </c>
      <c r="AR505" s="7">
        <f>SUMIFS('Inventory (old)'!$N:$N,'Inventory (old)'!$A:$A,"Arrows and Onlys",'Inventory (old)'!$B:$B,$A505,'Inventory (old)'!$E:$E,"&gt;="&amp;$F505,'Inventory (old)'!$E:$E,"&lt;"&amp;$G505)</f>
        <v>0</v>
      </c>
      <c r="AS505" s="7">
        <f>SUMIFS('Inventory (old)'!$O:$O,'Inventory (old)'!$A:$A,"Transverse",'Inventory (old)'!$B:$B,$A505,'Inventory (old)'!$E:$E,"&gt;="&amp;$F505,'Inventory (old)'!$E:$E,"&lt;"&amp;$G505)</f>
        <v>0</v>
      </c>
      <c r="AT505" s="7">
        <f>SUMIFS('Inventory (old)'!$P:$P,'Inventory (old)'!$A:$A,"Transverse",'Inventory (old)'!$B:$B,$A505,'Inventory (old)'!$E:$E,"&gt;="&amp;$F505,'Inventory (old)'!$E:$E,"&lt;"&amp;$G505)</f>
        <v>0</v>
      </c>
      <c r="AU505" s="7">
        <f>SUMIFS('Inventory (old)'!$M:$M,'Inventory (old)'!$A:$A,"Crosswalk",'Inventory (old)'!$B:$B,$A505,'Inventory (old)'!$E:$E,"&gt;="&amp;$F505,'Inventory (old)'!$E:$E,"&lt;"&amp;$G505)</f>
        <v>0</v>
      </c>
      <c r="AV505" s="7">
        <f>SUMIFS('Inventory (old)'!$M:$M,'Inventory (old)'!$A:$A,"Yield Line",'Inventory (old)'!$B:$B,$A505,'Inventory (old)'!$E:$E,"&gt;="&amp;$F505,'Inventory (old)'!$E:$E,"&lt;"&amp;$G505)</f>
        <v>0</v>
      </c>
      <c r="AW505" s="7">
        <f>SUMIFS('Inventory (old)'!$M:$M,'Inventory (old)'!$A:$A,"Island",'Inventory (old)'!$B:$B,$A505,'Inventory (old)'!$E:$E,"&gt;="&amp;$F505,'Inventory (old)'!$E:$E,"&lt;"&amp;$G505)</f>
        <v>0</v>
      </c>
      <c r="AX505" s="7">
        <f>SUMIFS('Inventory (old)'!$M:$M,'Inventory (old)'!$A:$A,"Railroad",'Inventory (old)'!$B:$B,$A505,'Inventory (old)'!$E:$E,"&gt;="&amp;$F505,'Inventory (old)'!$E:$E,"&lt;"&amp;$G505)</f>
        <v>0</v>
      </c>
      <c r="AY505" s="7">
        <f>SUMIFS('Inventory (old)'!$M:$M,'Inventory (old)'!$A:$A,"School",'Inventory (old)'!$B:$B,$A505,'Inventory (old)'!$E:$E,"&gt;="&amp;$F505,'Inventory (old)'!$E:$E,"&lt;"&amp;$G505)</f>
        <v>0</v>
      </c>
      <c r="AZ505" s="7">
        <f>SUMIFS('Inventory (old)'!$M:$M,'Inventory (old)'!$A:$A,"Air Speed",'Inventory (old)'!$B:$B,$A505,'Inventory (old)'!$E:$E,"&gt;="&amp;$F505,'Inventory (old)'!$E:$E,"&lt;"&amp;$G505)</f>
        <v>0</v>
      </c>
      <c r="BA505" s="7">
        <f>SUMIFS('Inventory (old)'!$M:$M,'Inventory (old)'!$A:$A,"Wrong Way",'Inventory (old)'!$B:$B,$A505,'Inventory (old)'!$E:$E,"&gt;="&amp;$F505,'Inventory (old)'!$E:$E,"&lt;"&amp;$G505)</f>
        <v>0</v>
      </c>
      <c r="BB505" s="7">
        <f>SUMIFS('Inventory (old)'!$M:$M,'Inventory (old)'!$A:$A,"Merge Arrow",'Inventory (old)'!$B:$B,$A505,'Inventory (old)'!$E:$E,"&gt;="&amp;$F505,'Inventory (old)'!$E:$E,"&lt;"&amp;$G505)</f>
        <v>0</v>
      </c>
      <c r="BC505" s="7">
        <f>SUMIFS('Inventory (old)'!$M:$M,'Inventory (old)'!$A:$A,"Bike",'Inventory (old)'!$B:$B,$A505,'Inventory (old)'!$E:$E,"&gt;="&amp;$F505,'Inventory (old)'!$E:$E,"&lt;"&amp;$G505)</f>
        <v>0</v>
      </c>
      <c r="BD505" s="7">
        <f>SUMIFS('Inventory (old)'!$M:$M,'Inventory (old)'!$A:$A,"Parking",'Inventory (old)'!$B:$B,$A505,'Inventory (old)'!$E:$E,"&gt;="&amp;$F505,'Inventory (old)'!$E:$E,"&lt;"&amp;$G505)</f>
        <v>0</v>
      </c>
      <c r="BE505" s="1">
        <f>SUMIFS('Inventory (old)'!$S:$S,'Inventory (old)'!$A:$A,"Parking",'Inventory (old)'!$B:$B,$A505,'Inventory (old)'!$E:$E,"&gt;="&amp;$F505,'Inventory (old)'!$E:$E,"&lt;"&amp;$G505)</f>
        <v>0</v>
      </c>
      <c r="BF505" s="13"/>
    </row>
    <row r="506" spans="1:58" hidden="1" x14ac:dyDescent="0.25">
      <c r="A506" s="6" t="s">
        <v>2592</v>
      </c>
      <c r="B506" s="7" t="s">
        <v>45</v>
      </c>
      <c r="C506" s="7" t="s">
        <v>2240</v>
      </c>
      <c r="D506" s="7">
        <v>480</v>
      </c>
      <c r="E506" s="7" t="s">
        <v>58</v>
      </c>
      <c r="F506" s="8">
        <v>0.98</v>
      </c>
      <c r="G506" s="8">
        <v>1.45</v>
      </c>
      <c r="H506" s="7" t="s">
        <v>2531</v>
      </c>
      <c r="I506" s="7" t="s">
        <v>1074</v>
      </c>
      <c r="J506" s="14">
        <f t="shared" si="100"/>
        <v>0.47</v>
      </c>
      <c r="K506" s="15" t="s">
        <v>2241</v>
      </c>
      <c r="L506" s="7" t="s">
        <v>2217</v>
      </c>
      <c r="M506" s="7" t="s">
        <v>2072</v>
      </c>
      <c r="N506" s="20">
        <v>2</v>
      </c>
      <c r="O506" s="20" t="s">
        <v>201</v>
      </c>
      <c r="P506" s="20" t="s">
        <v>201</v>
      </c>
      <c r="Q506" s="20"/>
      <c r="R506" s="8"/>
      <c r="S506" s="8"/>
      <c r="T506" s="14">
        <v>0.98</v>
      </c>
      <c r="U506" s="14">
        <v>1.04</v>
      </c>
      <c r="V506" s="21">
        <v>-1</v>
      </c>
      <c r="W506" s="16"/>
      <c r="X506" s="1">
        <v>79759</v>
      </c>
      <c r="Z506" s="7">
        <v>2021</v>
      </c>
      <c r="AA506" s="183" t="s">
        <v>3321</v>
      </c>
      <c r="AB506" s="7">
        <v>2021</v>
      </c>
      <c r="AC506" s="16" t="s">
        <v>25</v>
      </c>
      <c r="AD506" s="113"/>
      <c r="AE506" s="31" t="str">
        <f t="shared" si="98"/>
        <v/>
      </c>
      <c r="AF506" s="8">
        <f t="shared" si="101"/>
        <v>0</v>
      </c>
      <c r="AG506" s="8">
        <f t="shared" si="102"/>
        <v>0.47</v>
      </c>
      <c r="AH506" s="8">
        <f t="shared" si="103"/>
        <v>0.47</v>
      </c>
      <c r="AI506" s="8">
        <f t="shared" si="104"/>
        <v>0.40999999999999992</v>
      </c>
      <c r="AJ506" s="7">
        <f>IF($P506="X",SUMIFS('Inventory (old)'!$M:$M,'Inventory (old)'!$A:$A,"Channel",'Inventory (old)'!$B:$B,$A506,'Inventory (old)'!$E:$E,"&gt;="&amp;$F506,'Inventory (old)'!$E:$E,"&lt;"&amp;$G506),0)</f>
        <v>1451</v>
      </c>
      <c r="AK506" s="12">
        <f>IF($P506="X",SUMIFS('Inventory (old)'!$M:$M,'Inventory (old)'!$A:$A,"Dotted Line",'Inventory (old)'!$B:$B,$A506,'Inventory (old)'!$E:$E,"&gt;="&amp;$F506,'Inventory (old)'!$E:$E,"&lt;"&amp;$G506),0)</f>
        <v>0</v>
      </c>
      <c r="AL506" s="113"/>
      <c r="AM506" s="31" t="str">
        <f t="shared" si="99"/>
        <v/>
      </c>
      <c r="AN506" s="7">
        <f>IF($P506="X",0,SUMIFS('Inventory (old)'!$M:$M,'Inventory (old)'!$A:$A,"Channel",'Inventory (old)'!$B:$B,$A506,'Inventory (old)'!$E:$E,"&gt;="&amp;F506,'Inventory (old)'!$E:$E,"&lt;"&amp;$G506))</f>
        <v>0</v>
      </c>
      <c r="AO506" s="7">
        <f>IF($P506="X",0,SUMIFS('Inventory (old)'!$M:$M,'Inventory (old)'!$A:$A,"Dotted Line",'Inventory (old)'!$B:$B,$A506,'Inventory (old)'!$E:$E,"&gt;="&amp;$F506,'Inventory (old)'!$E:$E,"&lt;"&amp;$G506))</f>
        <v>0</v>
      </c>
      <c r="AP506" s="7">
        <f>SUMIFS('Inventory (old)'!$M:$M,'Inventory (old)'!$A:$A,"Stop Line",'Inventory (old)'!$B:$B,$A506,'Inventory (old)'!$E:$E,"&gt;="&amp;$F506,'Inventory (old)'!$E:$E,"&lt;"&amp;$G506)</f>
        <v>0</v>
      </c>
      <c r="AQ506" s="7">
        <f>SUMIFS('Inventory (old)'!$M:$M,'Inventory (old)'!$A:$A,"Arrows and Onlys",'Inventory (old)'!$B:$B,$A506,'Inventory (old)'!$E:$E,"&gt;="&amp;$F506,'Inventory (old)'!$E:$E,"&lt;"&amp;$G506)</f>
        <v>0</v>
      </c>
      <c r="AR506" s="7">
        <f>SUMIFS('Inventory (old)'!$N:$N,'Inventory (old)'!$A:$A,"Arrows and Onlys",'Inventory (old)'!$B:$B,$A506,'Inventory (old)'!$E:$E,"&gt;="&amp;$F506,'Inventory (old)'!$E:$E,"&lt;"&amp;$G506)</f>
        <v>0</v>
      </c>
      <c r="AS506" s="7">
        <f>SUMIFS('Inventory (old)'!$O:$O,'Inventory (old)'!$A:$A,"Transverse",'Inventory (old)'!$B:$B,$A506,'Inventory (old)'!$E:$E,"&gt;="&amp;$F506,'Inventory (old)'!$E:$E,"&lt;"&amp;$G506)</f>
        <v>0</v>
      </c>
      <c r="AT506" s="7">
        <f>SUMIFS('Inventory (old)'!$P:$P,'Inventory (old)'!$A:$A,"Transverse",'Inventory (old)'!$B:$B,$A506,'Inventory (old)'!$E:$E,"&gt;="&amp;$F506,'Inventory (old)'!$E:$E,"&lt;"&amp;$G506)</f>
        <v>0</v>
      </c>
      <c r="AU506" s="7">
        <f>SUMIFS('Inventory (old)'!$M:$M,'Inventory (old)'!$A:$A,"Crosswalk",'Inventory (old)'!$B:$B,$A506,'Inventory (old)'!$E:$E,"&gt;="&amp;$F506,'Inventory (old)'!$E:$E,"&lt;"&amp;$G506)</f>
        <v>0</v>
      </c>
      <c r="AV506" s="7">
        <f>SUMIFS('Inventory (old)'!$M:$M,'Inventory (old)'!$A:$A,"Yield Line",'Inventory (old)'!$B:$B,$A506,'Inventory (old)'!$E:$E,"&gt;="&amp;$F506,'Inventory (old)'!$E:$E,"&lt;"&amp;$G506)</f>
        <v>0</v>
      </c>
      <c r="AW506" s="7">
        <f>SUMIFS('Inventory (old)'!$M:$M,'Inventory (old)'!$A:$A,"Island",'Inventory (old)'!$B:$B,$A506,'Inventory (old)'!$E:$E,"&gt;="&amp;$F506,'Inventory (old)'!$E:$E,"&lt;"&amp;$G506)</f>
        <v>0</v>
      </c>
      <c r="AX506" s="7">
        <f>SUMIFS('Inventory (old)'!$M:$M,'Inventory (old)'!$A:$A,"Railroad",'Inventory (old)'!$B:$B,$A506,'Inventory (old)'!$E:$E,"&gt;="&amp;$F506,'Inventory (old)'!$E:$E,"&lt;"&amp;$G506)</f>
        <v>0</v>
      </c>
      <c r="AY506" s="7">
        <f>SUMIFS('Inventory (old)'!$M:$M,'Inventory (old)'!$A:$A,"School",'Inventory (old)'!$B:$B,$A506,'Inventory (old)'!$E:$E,"&gt;="&amp;$F506,'Inventory (old)'!$E:$E,"&lt;"&amp;$G506)</f>
        <v>0</v>
      </c>
      <c r="AZ506" s="7">
        <f>SUMIFS('Inventory (old)'!$M:$M,'Inventory (old)'!$A:$A,"Air Speed",'Inventory (old)'!$B:$B,$A506,'Inventory (old)'!$E:$E,"&gt;="&amp;$F506,'Inventory (old)'!$E:$E,"&lt;"&amp;$G506)</f>
        <v>0</v>
      </c>
      <c r="BA506" s="7">
        <f>SUMIFS('Inventory (old)'!$M:$M,'Inventory (old)'!$A:$A,"Wrong Way",'Inventory (old)'!$B:$B,$A506,'Inventory (old)'!$E:$E,"&gt;="&amp;$F506,'Inventory (old)'!$E:$E,"&lt;"&amp;$G506)</f>
        <v>0</v>
      </c>
      <c r="BB506" s="7">
        <f>SUMIFS('Inventory (old)'!$M:$M,'Inventory (old)'!$A:$A,"Merge Arrow",'Inventory (old)'!$B:$B,$A506,'Inventory (old)'!$E:$E,"&gt;="&amp;$F506,'Inventory (old)'!$E:$E,"&lt;"&amp;$G506)</f>
        <v>0</v>
      </c>
      <c r="BC506" s="7">
        <f>SUMIFS('Inventory (old)'!$M:$M,'Inventory (old)'!$A:$A,"Bike",'Inventory (old)'!$B:$B,$A506,'Inventory (old)'!$E:$E,"&gt;="&amp;$F506,'Inventory (old)'!$E:$E,"&lt;"&amp;$G506)</f>
        <v>0</v>
      </c>
      <c r="BD506" s="7">
        <f>SUMIFS('Inventory (old)'!$M:$M,'Inventory (old)'!$A:$A,"Parking",'Inventory (old)'!$B:$B,$A506,'Inventory (old)'!$E:$E,"&gt;="&amp;$F506,'Inventory (old)'!$E:$E,"&lt;"&amp;$G506)</f>
        <v>0</v>
      </c>
      <c r="BE506" s="1">
        <f>SUMIFS('Inventory (old)'!$S:$S,'Inventory (old)'!$A:$A,"Parking",'Inventory (old)'!$B:$B,$A506,'Inventory (old)'!$E:$E,"&gt;="&amp;$F506,'Inventory (old)'!$E:$E,"&lt;"&amp;$G506)</f>
        <v>0</v>
      </c>
      <c r="BF506" s="13"/>
    </row>
    <row r="507" spans="1:58" hidden="1" x14ac:dyDescent="0.25">
      <c r="A507" s="6" t="s">
        <v>2593</v>
      </c>
      <c r="B507" s="7" t="s">
        <v>45</v>
      </c>
      <c r="C507" s="7" t="s">
        <v>2240</v>
      </c>
      <c r="D507" s="7">
        <v>480</v>
      </c>
      <c r="E507" s="7" t="s">
        <v>59</v>
      </c>
      <c r="F507" s="8">
        <v>0.99</v>
      </c>
      <c r="G507" s="8">
        <v>1.5</v>
      </c>
      <c r="H507" s="7" t="s">
        <v>2531</v>
      </c>
      <c r="I507" s="7" t="s">
        <v>1074</v>
      </c>
      <c r="J507" s="14">
        <f t="shared" si="100"/>
        <v>0.51</v>
      </c>
      <c r="K507" s="15" t="s">
        <v>2241</v>
      </c>
      <c r="L507" s="7" t="s">
        <v>2217</v>
      </c>
      <c r="M507" s="7" t="s">
        <v>2072</v>
      </c>
      <c r="N507" s="20">
        <v>2</v>
      </c>
      <c r="O507" s="20" t="s">
        <v>201</v>
      </c>
      <c r="P507" s="20" t="s">
        <v>201</v>
      </c>
      <c r="Q507" s="20"/>
      <c r="R507" s="8"/>
      <c r="S507" s="8"/>
      <c r="T507" s="14">
        <v>0.99</v>
      </c>
      <c r="U507" s="14">
        <v>1.1100000000000001</v>
      </c>
      <c r="V507" s="21">
        <v>-1</v>
      </c>
      <c r="W507" s="16"/>
      <c r="X507" s="1">
        <v>79759</v>
      </c>
      <c r="Z507" s="7">
        <v>2021</v>
      </c>
      <c r="AA507" s="183" t="s">
        <v>3321</v>
      </c>
      <c r="AB507" s="7">
        <v>2021</v>
      </c>
      <c r="AC507" s="16" t="s">
        <v>25</v>
      </c>
      <c r="AD507" s="113"/>
      <c r="AE507" s="31" t="str">
        <f t="shared" si="98"/>
        <v/>
      </c>
      <c r="AF507" s="8">
        <f t="shared" si="101"/>
        <v>0</v>
      </c>
      <c r="AG507" s="8">
        <f t="shared" si="102"/>
        <v>0.51</v>
      </c>
      <c r="AH507" s="8">
        <f t="shared" si="103"/>
        <v>0.51</v>
      </c>
      <c r="AI507" s="8">
        <f t="shared" si="104"/>
        <v>0.3899999999999999</v>
      </c>
      <c r="AJ507" s="7">
        <f>IF($P507="X",SUMIFS('Inventory (old)'!$M:$M,'Inventory (old)'!$A:$A,"Channel",'Inventory (old)'!$B:$B,$A507,'Inventory (old)'!$E:$E,"&gt;="&amp;$F507,'Inventory (old)'!$E:$E,"&lt;"&amp;$G507),0)</f>
        <v>655</v>
      </c>
      <c r="AK507" s="12">
        <f>IF($P507="X",SUMIFS('Inventory (old)'!$M:$M,'Inventory (old)'!$A:$A,"Dotted Line",'Inventory (old)'!$B:$B,$A507,'Inventory (old)'!$E:$E,"&gt;="&amp;$F507,'Inventory (old)'!$E:$E,"&lt;"&amp;$G507),0)</f>
        <v>0</v>
      </c>
      <c r="AL507" s="113"/>
      <c r="AM507" s="31" t="str">
        <f t="shared" si="99"/>
        <v/>
      </c>
      <c r="AN507" s="7">
        <f>IF($P507="X",0,SUMIFS('Inventory (old)'!$M:$M,'Inventory (old)'!$A:$A,"Channel",'Inventory (old)'!$B:$B,$A507,'Inventory (old)'!$E:$E,"&gt;="&amp;F507,'Inventory (old)'!$E:$E,"&lt;"&amp;$G507))</f>
        <v>0</v>
      </c>
      <c r="AO507" s="7">
        <f>IF($P507="X",0,SUMIFS('Inventory (old)'!$M:$M,'Inventory (old)'!$A:$A,"Dotted Line",'Inventory (old)'!$B:$B,$A507,'Inventory (old)'!$E:$E,"&gt;="&amp;$F507,'Inventory (old)'!$E:$E,"&lt;"&amp;$G507))</f>
        <v>0</v>
      </c>
      <c r="AP507" s="7">
        <f>SUMIFS('Inventory (old)'!$M:$M,'Inventory (old)'!$A:$A,"Stop Line",'Inventory (old)'!$B:$B,$A507,'Inventory (old)'!$E:$E,"&gt;="&amp;$F507,'Inventory (old)'!$E:$E,"&lt;"&amp;$G507)</f>
        <v>0</v>
      </c>
      <c r="AQ507" s="7">
        <f>SUMIFS('Inventory (old)'!$M:$M,'Inventory (old)'!$A:$A,"Arrows and Onlys",'Inventory (old)'!$B:$B,$A507,'Inventory (old)'!$E:$E,"&gt;="&amp;$F507,'Inventory (old)'!$E:$E,"&lt;"&amp;$G507)</f>
        <v>0</v>
      </c>
      <c r="AR507" s="7">
        <f>SUMIFS('Inventory (old)'!$N:$N,'Inventory (old)'!$A:$A,"Arrows and Onlys",'Inventory (old)'!$B:$B,$A507,'Inventory (old)'!$E:$E,"&gt;="&amp;$F507,'Inventory (old)'!$E:$E,"&lt;"&amp;$G507)</f>
        <v>0</v>
      </c>
      <c r="AS507" s="7">
        <f>SUMIFS('Inventory (old)'!$O:$O,'Inventory (old)'!$A:$A,"Transverse",'Inventory (old)'!$B:$B,$A507,'Inventory (old)'!$E:$E,"&gt;="&amp;$F507,'Inventory (old)'!$E:$E,"&lt;"&amp;$G507)</f>
        <v>128</v>
      </c>
      <c r="AT507" s="7">
        <f>SUMIFS('Inventory (old)'!$P:$P,'Inventory (old)'!$A:$A,"Transverse",'Inventory (old)'!$B:$B,$A507,'Inventory (old)'!$E:$E,"&gt;="&amp;$F507,'Inventory (old)'!$E:$E,"&lt;"&amp;$G507)</f>
        <v>0</v>
      </c>
      <c r="AU507" s="7">
        <f>SUMIFS('Inventory (old)'!$M:$M,'Inventory (old)'!$A:$A,"Crosswalk",'Inventory (old)'!$B:$B,$A507,'Inventory (old)'!$E:$E,"&gt;="&amp;$F507,'Inventory (old)'!$E:$E,"&lt;"&amp;$G507)</f>
        <v>0</v>
      </c>
      <c r="AV507" s="7">
        <f>SUMIFS('Inventory (old)'!$M:$M,'Inventory (old)'!$A:$A,"Yield Line",'Inventory (old)'!$B:$B,$A507,'Inventory (old)'!$E:$E,"&gt;="&amp;$F507,'Inventory (old)'!$E:$E,"&lt;"&amp;$G507)</f>
        <v>0</v>
      </c>
      <c r="AW507" s="7">
        <f>SUMIFS('Inventory (old)'!$M:$M,'Inventory (old)'!$A:$A,"Island",'Inventory (old)'!$B:$B,$A507,'Inventory (old)'!$E:$E,"&gt;="&amp;$F507,'Inventory (old)'!$E:$E,"&lt;"&amp;$G507)</f>
        <v>0</v>
      </c>
      <c r="AX507" s="7">
        <f>SUMIFS('Inventory (old)'!$M:$M,'Inventory (old)'!$A:$A,"Railroad",'Inventory (old)'!$B:$B,$A507,'Inventory (old)'!$E:$E,"&gt;="&amp;$F507,'Inventory (old)'!$E:$E,"&lt;"&amp;$G507)</f>
        <v>0</v>
      </c>
      <c r="AY507" s="7">
        <f>SUMIFS('Inventory (old)'!$M:$M,'Inventory (old)'!$A:$A,"School",'Inventory (old)'!$B:$B,$A507,'Inventory (old)'!$E:$E,"&gt;="&amp;$F507,'Inventory (old)'!$E:$E,"&lt;"&amp;$G507)</f>
        <v>0</v>
      </c>
      <c r="AZ507" s="7">
        <f>SUMIFS('Inventory (old)'!$M:$M,'Inventory (old)'!$A:$A,"Air Speed",'Inventory (old)'!$B:$B,$A507,'Inventory (old)'!$E:$E,"&gt;="&amp;$F507,'Inventory (old)'!$E:$E,"&lt;"&amp;$G507)</f>
        <v>0</v>
      </c>
      <c r="BA507" s="7">
        <f>SUMIFS('Inventory (old)'!$M:$M,'Inventory (old)'!$A:$A,"Wrong Way",'Inventory (old)'!$B:$B,$A507,'Inventory (old)'!$E:$E,"&gt;="&amp;$F507,'Inventory (old)'!$E:$E,"&lt;"&amp;$G507)</f>
        <v>0</v>
      </c>
      <c r="BB507" s="7">
        <f>SUMIFS('Inventory (old)'!$M:$M,'Inventory (old)'!$A:$A,"Merge Arrow",'Inventory (old)'!$B:$B,$A507,'Inventory (old)'!$E:$E,"&gt;="&amp;$F507,'Inventory (old)'!$E:$E,"&lt;"&amp;$G507)</f>
        <v>0</v>
      </c>
      <c r="BC507" s="7">
        <f>SUMIFS('Inventory (old)'!$M:$M,'Inventory (old)'!$A:$A,"Bike",'Inventory (old)'!$B:$B,$A507,'Inventory (old)'!$E:$E,"&gt;="&amp;$F507,'Inventory (old)'!$E:$E,"&lt;"&amp;$G507)</f>
        <v>0</v>
      </c>
      <c r="BD507" s="7">
        <f>SUMIFS('Inventory (old)'!$M:$M,'Inventory (old)'!$A:$A,"Parking",'Inventory (old)'!$B:$B,$A507,'Inventory (old)'!$E:$E,"&gt;="&amp;$F507,'Inventory (old)'!$E:$E,"&lt;"&amp;$G507)</f>
        <v>0</v>
      </c>
      <c r="BE507" s="1">
        <f>SUMIFS('Inventory (old)'!$S:$S,'Inventory (old)'!$A:$A,"Parking",'Inventory (old)'!$B:$B,$A507,'Inventory (old)'!$E:$E,"&gt;="&amp;$F507,'Inventory (old)'!$E:$E,"&lt;"&amp;$G507)</f>
        <v>0</v>
      </c>
      <c r="BF507" s="13"/>
    </row>
    <row r="508" spans="1:58" hidden="1" x14ac:dyDescent="0.25">
      <c r="A508" s="6" t="s">
        <v>2592</v>
      </c>
      <c r="B508" s="7" t="s">
        <v>45</v>
      </c>
      <c r="C508" s="7" t="s">
        <v>2240</v>
      </c>
      <c r="D508" s="7">
        <v>480</v>
      </c>
      <c r="E508" s="7" t="s">
        <v>58</v>
      </c>
      <c r="F508" s="8">
        <f>G506</f>
        <v>1.45</v>
      </c>
      <c r="G508" s="8">
        <v>2.17</v>
      </c>
      <c r="H508" s="7" t="s">
        <v>1074</v>
      </c>
      <c r="I508" s="7" t="s">
        <v>2526</v>
      </c>
      <c r="J508" s="14">
        <f t="shared" si="100"/>
        <v>0.72</v>
      </c>
      <c r="K508" s="15" t="s">
        <v>2241</v>
      </c>
      <c r="L508" s="7" t="s">
        <v>2217</v>
      </c>
      <c r="M508" s="7" t="s">
        <v>2072</v>
      </c>
      <c r="N508" s="20">
        <v>3</v>
      </c>
      <c r="O508" s="20" t="s">
        <v>201</v>
      </c>
      <c r="P508" s="20" t="s">
        <v>201</v>
      </c>
      <c r="Q508" s="20"/>
      <c r="R508" s="8"/>
      <c r="S508" s="8"/>
      <c r="T508" s="14">
        <v>1.45</v>
      </c>
      <c r="U508" s="14">
        <v>1.49</v>
      </c>
      <c r="V508" s="21">
        <v>1</v>
      </c>
      <c r="W508" s="16"/>
      <c r="X508" s="1">
        <v>79759</v>
      </c>
      <c r="Z508" s="7">
        <v>2021</v>
      </c>
      <c r="AA508" s="183" t="s">
        <v>3321</v>
      </c>
      <c r="AB508" s="7">
        <v>2021</v>
      </c>
      <c r="AC508" s="16" t="s">
        <v>25</v>
      </c>
      <c r="AD508" s="113"/>
      <c r="AE508" s="31" t="str">
        <f t="shared" si="98"/>
        <v/>
      </c>
      <c r="AF508" s="8">
        <f t="shared" si="101"/>
        <v>0</v>
      </c>
      <c r="AG508" s="8">
        <f t="shared" si="102"/>
        <v>0.72</v>
      </c>
      <c r="AH508" s="8">
        <f t="shared" si="103"/>
        <v>0.72</v>
      </c>
      <c r="AI508" s="8">
        <f t="shared" si="104"/>
        <v>1.48</v>
      </c>
      <c r="AJ508" s="7">
        <f>IF($P508="X",SUMIFS('Inventory (old)'!$M:$M,'Inventory (old)'!$A:$A,"Channel",'Inventory (old)'!$B:$B,$A508,'Inventory (old)'!$E:$E,"&gt;="&amp;$F508,'Inventory (old)'!$E:$E,"&lt;"&amp;$G508),0)</f>
        <v>2561</v>
      </c>
      <c r="AK508" s="12">
        <f>IF($P508="X",SUMIFS('Inventory (old)'!$M:$M,'Inventory (old)'!$A:$A,"Dotted Line",'Inventory (old)'!$B:$B,$A508,'Inventory (old)'!$E:$E,"&gt;="&amp;$F508,'Inventory (old)'!$E:$E,"&lt;"&amp;$G508),0)</f>
        <v>0</v>
      </c>
      <c r="AL508" s="113"/>
      <c r="AM508" s="31" t="str">
        <f t="shared" si="99"/>
        <v/>
      </c>
      <c r="AN508" s="7">
        <f>IF($P508="X",0,SUMIFS('Inventory (old)'!$M:$M,'Inventory (old)'!$A:$A,"Channel",'Inventory (old)'!$B:$B,$A508,'Inventory (old)'!$E:$E,"&gt;="&amp;F508,'Inventory (old)'!$E:$E,"&lt;"&amp;$G508))</f>
        <v>0</v>
      </c>
      <c r="AO508" s="7">
        <f>IF($P508="X",0,SUMIFS('Inventory (old)'!$M:$M,'Inventory (old)'!$A:$A,"Dotted Line",'Inventory (old)'!$B:$B,$A508,'Inventory (old)'!$E:$E,"&gt;="&amp;$F508,'Inventory (old)'!$E:$E,"&lt;"&amp;$G508))</f>
        <v>0</v>
      </c>
      <c r="AP508" s="7">
        <f>SUMIFS('Inventory (old)'!$M:$M,'Inventory (old)'!$A:$A,"Stop Line",'Inventory (old)'!$B:$B,$A508,'Inventory (old)'!$E:$E,"&gt;="&amp;$F508,'Inventory (old)'!$E:$E,"&lt;"&amp;$G508)</f>
        <v>0</v>
      </c>
      <c r="AQ508" s="7">
        <f>SUMIFS('Inventory (old)'!$M:$M,'Inventory (old)'!$A:$A,"Arrows and Onlys",'Inventory (old)'!$B:$B,$A508,'Inventory (old)'!$E:$E,"&gt;="&amp;$F508,'Inventory (old)'!$E:$E,"&lt;"&amp;$G508)</f>
        <v>0</v>
      </c>
      <c r="AR508" s="7">
        <f>SUMIFS('Inventory (old)'!$N:$N,'Inventory (old)'!$A:$A,"Arrows and Onlys",'Inventory (old)'!$B:$B,$A508,'Inventory (old)'!$E:$E,"&gt;="&amp;$F508,'Inventory (old)'!$E:$E,"&lt;"&amp;$G508)</f>
        <v>0</v>
      </c>
      <c r="AS508" s="7">
        <f>SUMIFS('Inventory (old)'!$O:$O,'Inventory (old)'!$A:$A,"Transverse",'Inventory (old)'!$B:$B,$A508,'Inventory (old)'!$E:$E,"&gt;="&amp;$F508,'Inventory (old)'!$E:$E,"&lt;"&amp;$G508)</f>
        <v>0</v>
      </c>
      <c r="AT508" s="7">
        <f>SUMIFS('Inventory (old)'!$P:$P,'Inventory (old)'!$A:$A,"Transverse",'Inventory (old)'!$B:$B,$A508,'Inventory (old)'!$E:$E,"&gt;="&amp;$F508,'Inventory (old)'!$E:$E,"&lt;"&amp;$G508)</f>
        <v>0</v>
      </c>
      <c r="AU508" s="7">
        <f>SUMIFS('Inventory (old)'!$M:$M,'Inventory (old)'!$A:$A,"Crosswalk",'Inventory (old)'!$B:$B,$A508,'Inventory (old)'!$E:$E,"&gt;="&amp;$F508,'Inventory (old)'!$E:$E,"&lt;"&amp;$G508)</f>
        <v>0</v>
      </c>
      <c r="AV508" s="7">
        <f>SUMIFS('Inventory (old)'!$M:$M,'Inventory (old)'!$A:$A,"Yield Line",'Inventory (old)'!$B:$B,$A508,'Inventory (old)'!$E:$E,"&gt;="&amp;$F508,'Inventory (old)'!$E:$E,"&lt;"&amp;$G508)</f>
        <v>0</v>
      </c>
      <c r="AW508" s="7">
        <f>SUMIFS('Inventory (old)'!$M:$M,'Inventory (old)'!$A:$A,"Island",'Inventory (old)'!$B:$B,$A508,'Inventory (old)'!$E:$E,"&gt;="&amp;$F508,'Inventory (old)'!$E:$E,"&lt;"&amp;$G508)</f>
        <v>0</v>
      </c>
      <c r="AX508" s="7">
        <f>SUMIFS('Inventory (old)'!$M:$M,'Inventory (old)'!$A:$A,"Railroad",'Inventory (old)'!$B:$B,$A508,'Inventory (old)'!$E:$E,"&gt;="&amp;$F508,'Inventory (old)'!$E:$E,"&lt;"&amp;$G508)</f>
        <v>0</v>
      </c>
      <c r="AY508" s="7">
        <f>SUMIFS('Inventory (old)'!$M:$M,'Inventory (old)'!$A:$A,"School",'Inventory (old)'!$B:$B,$A508,'Inventory (old)'!$E:$E,"&gt;="&amp;$F508,'Inventory (old)'!$E:$E,"&lt;"&amp;$G508)</f>
        <v>0</v>
      </c>
      <c r="AZ508" s="7">
        <f>SUMIFS('Inventory (old)'!$M:$M,'Inventory (old)'!$A:$A,"Air Speed",'Inventory (old)'!$B:$B,$A508,'Inventory (old)'!$E:$E,"&gt;="&amp;$F508,'Inventory (old)'!$E:$E,"&lt;"&amp;$G508)</f>
        <v>0</v>
      </c>
      <c r="BA508" s="7">
        <f>SUMIFS('Inventory (old)'!$M:$M,'Inventory (old)'!$A:$A,"Wrong Way",'Inventory (old)'!$B:$B,$A508,'Inventory (old)'!$E:$E,"&gt;="&amp;$F508,'Inventory (old)'!$E:$E,"&lt;"&amp;$G508)</f>
        <v>0</v>
      </c>
      <c r="BB508" s="7">
        <f>SUMIFS('Inventory (old)'!$M:$M,'Inventory (old)'!$A:$A,"Merge Arrow",'Inventory (old)'!$B:$B,$A508,'Inventory (old)'!$E:$E,"&gt;="&amp;$F508,'Inventory (old)'!$E:$E,"&lt;"&amp;$G508)</f>
        <v>0</v>
      </c>
      <c r="BC508" s="7">
        <f>SUMIFS('Inventory (old)'!$M:$M,'Inventory (old)'!$A:$A,"Bike",'Inventory (old)'!$B:$B,$A508,'Inventory (old)'!$E:$E,"&gt;="&amp;$F508,'Inventory (old)'!$E:$E,"&lt;"&amp;$G508)</f>
        <v>0</v>
      </c>
      <c r="BD508" s="7">
        <f>SUMIFS('Inventory (old)'!$M:$M,'Inventory (old)'!$A:$A,"Parking",'Inventory (old)'!$B:$B,$A508,'Inventory (old)'!$E:$E,"&gt;="&amp;$F508,'Inventory (old)'!$E:$E,"&lt;"&amp;$G508)</f>
        <v>0</v>
      </c>
      <c r="BE508" s="1">
        <f>SUMIFS('Inventory (old)'!$S:$S,'Inventory (old)'!$A:$A,"Parking",'Inventory (old)'!$B:$B,$A508,'Inventory (old)'!$E:$E,"&gt;="&amp;$F508,'Inventory (old)'!$E:$E,"&lt;"&amp;$G508)</f>
        <v>0</v>
      </c>
      <c r="BF508" s="13"/>
    </row>
    <row r="509" spans="1:58" hidden="1" x14ac:dyDescent="0.25">
      <c r="A509" s="6" t="s">
        <v>2593</v>
      </c>
      <c r="B509" s="7" t="s">
        <v>45</v>
      </c>
      <c r="C509" s="7" t="s">
        <v>2240</v>
      </c>
      <c r="D509" s="7">
        <v>480</v>
      </c>
      <c r="E509" s="7" t="s">
        <v>59</v>
      </c>
      <c r="F509" s="8">
        <f>G507</f>
        <v>1.5</v>
      </c>
      <c r="G509" s="8">
        <v>2.17</v>
      </c>
      <c r="H509" s="7" t="s">
        <v>1074</v>
      </c>
      <c r="I509" s="7" t="s">
        <v>2526</v>
      </c>
      <c r="J509" s="14">
        <f t="shared" si="100"/>
        <v>0.66999999999999993</v>
      </c>
      <c r="K509" s="15" t="s">
        <v>2241</v>
      </c>
      <c r="L509" s="7" t="s">
        <v>2217</v>
      </c>
      <c r="M509" s="7" t="s">
        <v>2072</v>
      </c>
      <c r="N509" s="20">
        <v>3</v>
      </c>
      <c r="O509" s="20" t="s">
        <v>201</v>
      </c>
      <c r="P509" s="20" t="s">
        <v>201</v>
      </c>
      <c r="Q509" s="20"/>
      <c r="R509" s="8"/>
      <c r="S509" s="8"/>
      <c r="T509" s="14"/>
      <c r="U509" s="14"/>
      <c r="V509" s="21"/>
      <c r="W509" s="16"/>
      <c r="X509" s="1">
        <v>79759</v>
      </c>
      <c r="Z509" s="7">
        <v>2021</v>
      </c>
      <c r="AA509" s="183" t="s">
        <v>3321</v>
      </c>
      <c r="AB509" s="7">
        <v>2021</v>
      </c>
      <c r="AC509" s="16" t="s">
        <v>25</v>
      </c>
      <c r="AD509" s="113"/>
      <c r="AE509" s="31" t="str">
        <f t="shared" si="98"/>
        <v/>
      </c>
      <c r="AF509" s="8">
        <f t="shared" si="101"/>
        <v>0</v>
      </c>
      <c r="AG509" s="8">
        <f t="shared" si="102"/>
        <v>0.66999999999999993</v>
      </c>
      <c r="AH509" s="8">
        <f t="shared" si="103"/>
        <v>0.66999999999999993</v>
      </c>
      <c r="AI509" s="8">
        <f t="shared" si="104"/>
        <v>1.3399999999999999</v>
      </c>
      <c r="AJ509" s="7">
        <f>IF($P509="X",SUMIFS('Inventory (old)'!$M:$M,'Inventory (old)'!$A:$A,"Channel",'Inventory (old)'!$B:$B,$A509,'Inventory (old)'!$E:$E,"&gt;="&amp;$F509,'Inventory (old)'!$E:$E,"&lt;"&amp;$G509),0)</f>
        <v>0</v>
      </c>
      <c r="AK509" s="12">
        <f>IF($P509="X",SUMIFS('Inventory (old)'!$M:$M,'Inventory (old)'!$A:$A,"Dotted Line",'Inventory (old)'!$B:$B,$A509,'Inventory (old)'!$E:$E,"&gt;="&amp;$F509,'Inventory (old)'!$E:$E,"&lt;"&amp;$G509),0)</f>
        <v>0</v>
      </c>
      <c r="AL509" s="113"/>
      <c r="AM509" s="31" t="str">
        <f t="shared" si="99"/>
        <v/>
      </c>
      <c r="AN509" s="7">
        <f>IF($P509="X",0,SUMIFS('Inventory (old)'!$M:$M,'Inventory (old)'!$A:$A,"Channel",'Inventory (old)'!$B:$B,$A509,'Inventory (old)'!$E:$E,"&gt;="&amp;F509,'Inventory (old)'!$E:$E,"&lt;"&amp;$G509))</f>
        <v>0</v>
      </c>
      <c r="AO509" s="7">
        <f>IF($P509="X",0,SUMIFS('Inventory (old)'!$M:$M,'Inventory (old)'!$A:$A,"Dotted Line",'Inventory (old)'!$B:$B,$A509,'Inventory (old)'!$E:$E,"&gt;="&amp;$F509,'Inventory (old)'!$E:$E,"&lt;"&amp;$G509))</f>
        <v>0</v>
      </c>
      <c r="AP509" s="7">
        <f>SUMIFS('Inventory (old)'!$M:$M,'Inventory (old)'!$A:$A,"Stop Line",'Inventory (old)'!$B:$B,$A509,'Inventory (old)'!$E:$E,"&gt;="&amp;$F509,'Inventory (old)'!$E:$E,"&lt;"&amp;$G509)</f>
        <v>0</v>
      </c>
      <c r="AQ509" s="7">
        <f>SUMIFS('Inventory (old)'!$M:$M,'Inventory (old)'!$A:$A,"Arrows and Onlys",'Inventory (old)'!$B:$B,$A509,'Inventory (old)'!$E:$E,"&gt;="&amp;$F509,'Inventory (old)'!$E:$E,"&lt;"&amp;$G509)</f>
        <v>0</v>
      </c>
      <c r="AR509" s="7">
        <f>SUMIFS('Inventory (old)'!$N:$N,'Inventory (old)'!$A:$A,"Arrows and Onlys",'Inventory (old)'!$B:$B,$A509,'Inventory (old)'!$E:$E,"&gt;="&amp;$F509,'Inventory (old)'!$E:$E,"&lt;"&amp;$G509)</f>
        <v>0</v>
      </c>
      <c r="AS509" s="7">
        <f>SUMIFS('Inventory (old)'!$O:$O,'Inventory (old)'!$A:$A,"Transverse",'Inventory (old)'!$B:$B,$A509,'Inventory (old)'!$E:$E,"&gt;="&amp;$F509,'Inventory (old)'!$E:$E,"&lt;"&amp;$G509)</f>
        <v>0</v>
      </c>
      <c r="AT509" s="7">
        <f>SUMIFS('Inventory (old)'!$P:$P,'Inventory (old)'!$A:$A,"Transverse",'Inventory (old)'!$B:$B,$A509,'Inventory (old)'!$E:$E,"&gt;="&amp;$F509,'Inventory (old)'!$E:$E,"&lt;"&amp;$G509)</f>
        <v>0</v>
      </c>
      <c r="AU509" s="7">
        <f>SUMIFS('Inventory (old)'!$M:$M,'Inventory (old)'!$A:$A,"Crosswalk",'Inventory (old)'!$B:$B,$A509,'Inventory (old)'!$E:$E,"&gt;="&amp;$F509,'Inventory (old)'!$E:$E,"&lt;"&amp;$G509)</f>
        <v>0</v>
      </c>
      <c r="AV509" s="7">
        <f>SUMIFS('Inventory (old)'!$M:$M,'Inventory (old)'!$A:$A,"Yield Line",'Inventory (old)'!$B:$B,$A509,'Inventory (old)'!$E:$E,"&gt;="&amp;$F509,'Inventory (old)'!$E:$E,"&lt;"&amp;$G509)</f>
        <v>0</v>
      </c>
      <c r="AW509" s="7">
        <f>SUMIFS('Inventory (old)'!$M:$M,'Inventory (old)'!$A:$A,"Island",'Inventory (old)'!$B:$B,$A509,'Inventory (old)'!$E:$E,"&gt;="&amp;$F509,'Inventory (old)'!$E:$E,"&lt;"&amp;$G509)</f>
        <v>0</v>
      </c>
      <c r="AX509" s="7">
        <f>SUMIFS('Inventory (old)'!$M:$M,'Inventory (old)'!$A:$A,"Railroad",'Inventory (old)'!$B:$B,$A509,'Inventory (old)'!$E:$E,"&gt;="&amp;$F509,'Inventory (old)'!$E:$E,"&lt;"&amp;$G509)</f>
        <v>0</v>
      </c>
      <c r="AY509" s="7">
        <f>SUMIFS('Inventory (old)'!$M:$M,'Inventory (old)'!$A:$A,"School",'Inventory (old)'!$B:$B,$A509,'Inventory (old)'!$E:$E,"&gt;="&amp;$F509,'Inventory (old)'!$E:$E,"&lt;"&amp;$G509)</f>
        <v>0</v>
      </c>
      <c r="AZ509" s="7">
        <f>SUMIFS('Inventory (old)'!$M:$M,'Inventory (old)'!$A:$A,"Air Speed",'Inventory (old)'!$B:$B,$A509,'Inventory (old)'!$E:$E,"&gt;="&amp;$F509,'Inventory (old)'!$E:$E,"&lt;"&amp;$G509)</f>
        <v>0</v>
      </c>
      <c r="BA509" s="7">
        <f>SUMIFS('Inventory (old)'!$M:$M,'Inventory (old)'!$A:$A,"Wrong Way",'Inventory (old)'!$B:$B,$A509,'Inventory (old)'!$E:$E,"&gt;="&amp;$F509,'Inventory (old)'!$E:$E,"&lt;"&amp;$G509)</f>
        <v>0</v>
      </c>
      <c r="BB509" s="7">
        <f>SUMIFS('Inventory (old)'!$M:$M,'Inventory (old)'!$A:$A,"Merge Arrow",'Inventory (old)'!$B:$B,$A509,'Inventory (old)'!$E:$E,"&gt;="&amp;$F509,'Inventory (old)'!$E:$E,"&lt;"&amp;$G509)</f>
        <v>0</v>
      </c>
      <c r="BC509" s="7">
        <f>SUMIFS('Inventory (old)'!$M:$M,'Inventory (old)'!$A:$A,"Bike",'Inventory (old)'!$B:$B,$A509,'Inventory (old)'!$E:$E,"&gt;="&amp;$F509,'Inventory (old)'!$E:$E,"&lt;"&amp;$G509)</f>
        <v>0</v>
      </c>
      <c r="BD509" s="7">
        <f>SUMIFS('Inventory (old)'!$M:$M,'Inventory (old)'!$A:$A,"Parking",'Inventory (old)'!$B:$B,$A509,'Inventory (old)'!$E:$E,"&gt;="&amp;$F509,'Inventory (old)'!$E:$E,"&lt;"&amp;$G509)</f>
        <v>0</v>
      </c>
      <c r="BE509" s="1">
        <f>SUMIFS('Inventory (old)'!$S:$S,'Inventory (old)'!$A:$A,"Parking",'Inventory (old)'!$B:$B,$A509,'Inventory (old)'!$E:$E,"&gt;="&amp;$F509,'Inventory (old)'!$E:$E,"&lt;"&amp;$G509)</f>
        <v>0</v>
      </c>
      <c r="BF509" s="13"/>
    </row>
    <row r="510" spans="1:58" s="122" customFormat="1" hidden="1" x14ac:dyDescent="0.25">
      <c r="A510" s="182" t="s">
        <v>2594</v>
      </c>
      <c r="B510" s="183" t="s">
        <v>45</v>
      </c>
      <c r="C510" s="183" t="s">
        <v>2240</v>
      </c>
      <c r="D510" s="183">
        <v>480</v>
      </c>
      <c r="E510" s="183" t="s">
        <v>58</v>
      </c>
      <c r="F510" s="184">
        <v>1.94</v>
      </c>
      <c r="G510" s="184">
        <v>2.17</v>
      </c>
      <c r="H510" s="183" t="s">
        <v>1074</v>
      </c>
      <c r="I510" s="183" t="s">
        <v>2196</v>
      </c>
      <c r="J510" s="185">
        <v>0.26</v>
      </c>
      <c r="K510" s="186" t="s">
        <v>2241</v>
      </c>
      <c r="L510" s="183" t="s">
        <v>2217</v>
      </c>
      <c r="M510" s="183" t="s">
        <v>2193</v>
      </c>
      <c r="N510" s="187">
        <v>1</v>
      </c>
      <c r="O510" s="20" t="s">
        <v>201</v>
      </c>
      <c r="P510" s="20" t="s">
        <v>201</v>
      </c>
      <c r="Q510" s="187"/>
      <c r="R510" s="8"/>
      <c r="S510" s="8"/>
      <c r="T510" s="14">
        <v>1.0000000000000001E-5</v>
      </c>
      <c r="U510" s="14">
        <v>0.04</v>
      </c>
      <c r="V510" s="21">
        <v>1</v>
      </c>
      <c r="W510" s="188"/>
      <c r="X510" s="1">
        <v>79759</v>
      </c>
      <c r="Y510" s="1"/>
      <c r="Z510" s="183">
        <v>2021</v>
      </c>
      <c r="AA510" s="183" t="s">
        <v>3321</v>
      </c>
      <c r="AB510" s="183">
        <v>2021</v>
      </c>
      <c r="AC510" s="188" t="s">
        <v>25</v>
      </c>
      <c r="AD510" s="186"/>
      <c r="AE510" s="190" t="str">
        <f t="shared" si="98"/>
        <v/>
      </c>
      <c r="AF510" s="184">
        <f t="shared" si="101"/>
        <v>0</v>
      </c>
      <c r="AG510" s="184">
        <f t="shared" si="102"/>
        <v>0.26</v>
      </c>
      <c r="AH510" s="184">
        <f t="shared" si="103"/>
        <v>0.26</v>
      </c>
      <c r="AI510" s="184">
        <f t="shared" si="104"/>
        <v>3.9989999999999998E-2</v>
      </c>
      <c r="AJ510" s="183">
        <f>IF($P510="X",SUMIFS('Inventory (old)'!$M:$M,'Inventory (old)'!$A:$A,"Channel",'Inventory (old)'!$B:$B,$A510,'Inventory (old)'!$E:$E,"&gt;="&amp;$F510,'Inventory (old)'!$E:$E,"&lt;"&amp;$G510),0)</f>
        <v>498</v>
      </c>
      <c r="AK510" s="191">
        <f>IF($P510="X",SUMIFS('Inventory (old)'!$M:$M,'Inventory (old)'!$A:$A,"Dotted Line",'Inventory (old)'!$B:$B,$A510,'Inventory (old)'!$E:$E,"&gt;="&amp;$F510,'Inventory (old)'!$E:$E,"&lt;"&amp;$G510),0)</f>
        <v>0</v>
      </c>
      <c r="AL510" s="186"/>
      <c r="AM510" s="190" t="str">
        <f t="shared" si="99"/>
        <v/>
      </c>
      <c r="AN510" s="183">
        <f>IF($P510="X",0,SUMIFS('Inventory (old)'!$M:$M,'Inventory (old)'!$A:$A,"Channel",'Inventory (old)'!$B:$B,$A510,'Inventory (old)'!$E:$E,"&gt;="&amp;F510,'Inventory (old)'!$E:$E,"&lt;"&amp;$G510))</f>
        <v>0</v>
      </c>
      <c r="AO510" s="183">
        <f>IF($P510="X",0,SUMIFS('Inventory (old)'!$M:$M,'Inventory (old)'!$A:$A,"Dotted Line",'Inventory (old)'!$B:$B,$A510,'Inventory (old)'!$E:$E,"&gt;="&amp;$F510,'Inventory (old)'!$E:$E,"&lt;"&amp;$G510))</f>
        <v>0</v>
      </c>
      <c r="AP510" s="183">
        <f>SUMIFS('Inventory (old)'!$M:$M,'Inventory (old)'!$A:$A,"Stop Line",'Inventory (old)'!$B:$B,$A510,'Inventory (old)'!$E:$E,"&gt;="&amp;$F510,'Inventory (old)'!$E:$E,"&lt;"&amp;$G510)</f>
        <v>47</v>
      </c>
      <c r="AQ510" s="183">
        <f>SUMIFS('Inventory (old)'!$M:$M,'Inventory (old)'!$A:$A,"Arrows and Onlys",'Inventory (old)'!$B:$B,$A510,'Inventory (old)'!$E:$E,"&gt;="&amp;$F510,'Inventory (old)'!$E:$E,"&lt;"&amp;$G510)</f>
        <v>6</v>
      </c>
      <c r="AR510" s="183">
        <f>SUMIFS('Inventory (old)'!$N:$N,'Inventory (old)'!$A:$A,"Arrows and Onlys",'Inventory (old)'!$B:$B,$A510,'Inventory (old)'!$E:$E,"&gt;="&amp;$F510,'Inventory (old)'!$E:$E,"&lt;"&amp;$G510)</f>
        <v>4</v>
      </c>
      <c r="AS510" s="183">
        <f>SUMIFS('Inventory (old)'!$O:$O,'Inventory (old)'!$A:$A,"Transverse",'Inventory (old)'!$B:$B,$A510,'Inventory (old)'!$E:$E,"&gt;="&amp;$F510,'Inventory (old)'!$E:$E,"&lt;"&amp;$G510)</f>
        <v>98</v>
      </c>
      <c r="AT510" s="183">
        <f>SUMIFS('Inventory (old)'!$P:$P,'Inventory (old)'!$A:$A,"Transverse",'Inventory (old)'!$B:$B,$A510,'Inventory (old)'!$E:$E,"&gt;="&amp;$F510,'Inventory (old)'!$E:$E,"&lt;"&amp;$G510)</f>
        <v>0</v>
      </c>
      <c r="AU510" s="183">
        <f>SUMIFS('Inventory (old)'!$M:$M,'Inventory (old)'!$A:$A,"Crosswalk",'Inventory (old)'!$B:$B,$A510,'Inventory (old)'!$E:$E,"&gt;="&amp;$F510,'Inventory (old)'!$E:$E,"&lt;"&amp;$G510)</f>
        <v>0</v>
      </c>
      <c r="AV510" s="183">
        <f>SUMIFS('Inventory (old)'!$M:$M,'Inventory (old)'!$A:$A,"Yield Line",'Inventory (old)'!$B:$B,$A510,'Inventory (old)'!$E:$E,"&gt;="&amp;$F510,'Inventory (old)'!$E:$E,"&lt;"&amp;$G510)</f>
        <v>0</v>
      </c>
      <c r="AW510" s="183">
        <f>SUMIFS('Inventory (old)'!$M:$M,'Inventory (old)'!$A:$A,"Island",'Inventory (old)'!$B:$B,$A510,'Inventory (old)'!$E:$E,"&gt;="&amp;$F510,'Inventory (old)'!$E:$E,"&lt;"&amp;$G510)</f>
        <v>0</v>
      </c>
      <c r="AX510" s="183">
        <f>SUMIFS('Inventory (old)'!$M:$M,'Inventory (old)'!$A:$A,"Railroad",'Inventory (old)'!$B:$B,$A510,'Inventory (old)'!$E:$E,"&gt;="&amp;$F510,'Inventory (old)'!$E:$E,"&lt;"&amp;$G510)</f>
        <v>0</v>
      </c>
      <c r="AY510" s="183">
        <f>SUMIFS('Inventory (old)'!$M:$M,'Inventory (old)'!$A:$A,"School",'Inventory (old)'!$B:$B,$A510,'Inventory (old)'!$E:$E,"&gt;="&amp;$F510,'Inventory (old)'!$E:$E,"&lt;"&amp;$G510)</f>
        <v>0</v>
      </c>
      <c r="AZ510" s="183">
        <f>SUMIFS('Inventory (old)'!$M:$M,'Inventory (old)'!$A:$A,"Air Speed",'Inventory (old)'!$B:$B,$A510,'Inventory (old)'!$E:$E,"&gt;="&amp;$F510,'Inventory (old)'!$E:$E,"&lt;"&amp;$G510)</f>
        <v>0</v>
      </c>
      <c r="BA510" s="183">
        <f>SUMIFS('Inventory (old)'!$M:$M,'Inventory (old)'!$A:$A,"Wrong Way",'Inventory (old)'!$B:$B,$A510,'Inventory (old)'!$E:$E,"&gt;="&amp;$F510,'Inventory (old)'!$E:$E,"&lt;"&amp;$G510)</f>
        <v>2</v>
      </c>
      <c r="BB510" s="183">
        <f>SUMIFS('Inventory (old)'!$M:$M,'Inventory (old)'!$A:$A,"Merge Arrow",'Inventory (old)'!$B:$B,$A510,'Inventory (old)'!$E:$E,"&gt;="&amp;$F510,'Inventory (old)'!$E:$E,"&lt;"&amp;$G510)</f>
        <v>0</v>
      </c>
      <c r="BC510" s="183">
        <f>SUMIFS('Inventory (old)'!$M:$M,'Inventory (old)'!$A:$A,"Bike",'Inventory (old)'!$B:$B,$A510,'Inventory (old)'!$E:$E,"&gt;="&amp;$F510,'Inventory (old)'!$E:$E,"&lt;"&amp;$G510)</f>
        <v>0</v>
      </c>
      <c r="BD510" s="183">
        <f>SUMIFS('Inventory (old)'!$M:$M,'Inventory (old)'!$A:$A,"Parking",'Inventory (old)'!$B:$B,$A510,'Inventory (old)'!$E:$E,"&gt;="&amp;$F510,'Inventory (old)'!$E:$E,"&lt;"&amp;$G510)</f>
        <v>0</v>
      </c>
      <c r="BE510" s="123">
        <f>SUMIFS('Inventory (old)'!$S:$S,'Inventory (old)'!$A:$A,"Parking",'Inventory (old)'!$B:$B,$A510,'Inventory (old)'!$E:$E,"&gt;="&amp;$F510,'Inventory (old)'!$E:$E,"&lt;"&amp;$G510)</f>
        <v>0</v>
      </c>
      <c r="BF510" s="109" t="s">
        <v>2601</v>
      </c>
    </row>
    <row r="511" spans="1:58" hidden="1" x14ac:dyDescent="0.25">
      <c r="A511" s="6" t="s">
        <v>2595</v>
      </c>
      <c r="B511" s="7" t="s">
        <v>45</v>
      </c>
      <c r="C511" s="7" t="s">
        <v>2240</v>
      </c>
      <c r="D511" s="7">
        <v>480</v>
      </c>
      <c r="E511" s="7" t="s">
        <v>58</v>
      </c>
      <c r="F511" s="8">
        <v>1.94</v>
      </c>
      <c r="G511" s="8">
        <v>2.17</v>
      </c>
      <c r="H511" s="7" t="s">
        <v>1074</v>
      </c>
      <c r="I511" s="7" t="s">
        <v>2198</v>
      </c>
      <c r="J511" s="14">
        <v>0.06</v>
      </c>
      <c r="K511" s="15" t="s">
        <v>2241</v>
      </c>
      <c r="L511" s="7" t="s">
        <v>2217</v>
      </c>
      <c r="M511" s="7" t="s">
        <v>2072</v>
      </c>
      <c r="N511" s="20">
        <v>1</v>
      </c>
      <c r="O511" s="20" t="s">
        <v>201</v>
      </c>
      <c r="P511" s="20" t="s">
        <v>201</v>
      </c>
      <c r="Q511" s="20"/>
      <c r="R511" s="8"/>
      <c r="S511" s="8"/>
      <c r="T511" s="14"/>
      <c r="U511" s="14"/>
      <c r="V511" s="21"/>
      <c r="W511" s="16"/>
      <c r="X511" s="1">
        <v>79759</v>
      </c>
      <c r="Z511" s="7">
        <v>2021</v>
      </c>
      <c r="AA511" s="183" t="s">
        <v>3321</v>
      </c>
      <c r="AB511" s="7">
        <v>2021</v>
      </c>
      <c r="AC511" s="16" t="s">
        <v>25</v>
      </c>
      <c r="AD511" s="113"/>
      <c r="AE511" s="31" t="str">
        <f t="shared" si="98"/>
        <v/>
      </c>
      <c r="AF511" s="8">
        <f t="shared" si="101"/>
        <v>0</v>
      </c>
      <c r="AG511" s="8">
        <f t="shared" si="102"/>
        <v>0.06</v>
      </c>
      <c r="AH511" s="8">
        <f t="shared" si="103"/>
        <v>0.06</v>
      </c>
      <c r="AI511" s="8">
        <f t="shared" si="104"/>
        <v>0</v>
      </c>
      <c r="AJ511" s="7">
        <f>IF($P511="X",SUMIFS('Inventory (old)'!$M:$M,'Inventory (old)'!$A:$A,"Channel",'Inventory (old)'!$B:$B,$A511,'Inventory (old)'!$E:$E,"&gt;="&amp;$F511,'Inventory (old)'!$E:$E,"&lt;"&amp;$G511),0)</f>
        <v>0</v>
      </c>
      <c r="AK511" s="12">
        <f>IF($P511="X",SUMIFS('Inventory (old)'!$M:$M,'Inventory (old)'!$A:$A,"Dotted Line",'Inventory (old)'!$B:$B,$A511,'Inventory (old)'!$E:$E,"&gt;="&amp;$F511,'Inventory (old)'!$E:$E,"&lt;"&amp;$G511),0)</f>
        <v>0</v>
      </c>
      <c r="AL511" s="113"/>
      <c r="AM511" s="31" t="str">
        <f t="shared" si="99"/>
        <v/>
      </c>
      <c r="AN511" s="7">
        <f>IF($P511="X",0,SUMIFS('Inventory (old)'!$M:$M,'Inventory (old)'!$A:$A,"Channel",'Inventory (old)'!$B:$B,$A511,'Inventory (old)'!$E:$E,"&gt;="&amp;F511,'Inventory (old)'!$E:$E,"&lt;"&amp;$G511))</f>
        <v>0</v>
      </c>
      <c r="AO511" s="7">
        <f>IF($P511="X",0,SUMIFS('Inventory (old)'!$M:$M,'Inventory (old)'!$A:$A,"Dotted Line",'Inventory (old)'!$B:$B,$A511,'Inventory (old)'!$E:$E,"&gt;="&amp;$F511,'Inventory (old)'!$E:$E,"&lt;"&amp;$G511))</f>
        <v>0</v>
      </c>
      <c r="AP511" s="7">
        <f>SUMIFS('Inventory (old)'!$M:$M,'Inventory (old)'!$A:$A,"Stop Line",'Inventory (old)'!$B:$B,$A511,'Inventory (old)'!$E:$E,"&gt;="&amp;$F511,'Inventory (old)'!$E:$E,"&lt;"&amp;$G511)</f>
        <v>0</v>
      </c>
      <c r="AQ511" s="7">
        <f>SUMIFS('Inventory (old)'!$M:$M,'Inventory (old)'!$A:$A,"Arrows and Onlys",'Inventory (old)'!$B:$B,$A511,'Inventory (old)'!$E:$E,"&gt;="&amp;$F511,'Inventory (old)'!$E:$E,"&lt;"&amp;$G511)</f>
        <v>0</v>
      </c>
      <c r="AR511" s="7">
        <f>SUMIFS('Inventory (old)'!$N:$N,'Inventory (old)'!$A:$A,"Arrows and Onlys",'Inventory (old)'!$B:$B,$A511,'Inventory (old)'!$E:$E,"&gt;="&amp;$F511,'Inventory (old)'!$E:$E,"&lt;"&amp;$G511)</f>
        <v>0</v>
      </c>
      <c r="AS511" s="7">
        <f>SUMIFS('Inventory (old)'!$O:$O,'Inventory (old)'!$A:$A,"Transverse",'Inventory (old)'!$B:$B,$A511,'Inventory (old)'!$E:$E,"&gt;="&amp;$F511,'Inventory (old)'!$E:$E,"&lt;"&amp;$G511)</f>
        <v>0</v>
      </c>
      <c r="AT511" s="7">
        <f>SUMIFS('Inventory (old)'!$P:$P,'Inventory (old)'!$A:$A,"Transverse",'Inventory (old)'!$B:$B,$A511,'Inventory (old)'!$E:$E,"&gt;="&amp;$F511,'Inventory (old)'!$E:$E,"&lt;"&amp;$G511)</f>
        <v>0</v>
      </c>
      <c r="AU511" s="7">
        <f>SUMIFS('Inventory (old)'!$M:$M,'Inventory (old)'!$A:$A,"Crosswalk",'Inventory (old)'!$B:$B,$A511,'Inventory (old)'!$E:$E,"&gt;="&amp;$F511,'Inventory (old)'!$E:$E,"&lt;"&amp;$G511)</f>
        <v>0</v>
      </c>
      <c r="AV511" s="7">
        <f>SUMIFS('Inventory (old)'!$M:$M,'Inventory (old)'!$A:$A,"Yield Line",'Inventory (old)'!$B:$B,$A511,'Inventory (old)'!$E:$E,"&gt;="&amp;$F511,'Inventory (old)'!$E:$E,"&lt;"&amp;$G511)</f>
        <v>0</v>
      </c>
      <c r="AW511" s="7">
        <f>SUMIFS('Inventory (old)'!$M:$M,'Inventory (old)'!$A:$A,"Island",'Inventory (old)'!$B:$B,$A511,'Inventory (old)'!$E:$E,"&gt;="&amp;$F511,'Inventory (old)'!$E:$E,"&lt;"&amp;$G511)</f>
        <v>0</v>
      </c>
      <c r="AX511" s="7">
        <f>SUMIFS('Inventory (old)'!$M:$M,'Inventory (old)'!$A:$A,"Railroad",'Inventory (old)'!$B:$B,$A511,'Inventory (old)'!$E:$E,"&gt;="&amp;$F511,'Inventory (old)'!$E:$E,"&lt;"&amp;$G511)</f>
        <v>0</v>
      </c>
      <c r="AY511" s="7">
        <f>SUMIFS('Inventory (old)'!$M:$M,'Inventory (old)'!$A:$A,"School",'Inventory (old)'!$B:$B,$A511,'Inventory (old)'!$E:$E,"&gt;="&amp;$F511,'Inventory (old)'!$E:$E,"&lt;"&amp;$G511)</f>
        <v>0</v>
      </c>
      <c r="AZ511" s="7">
        <f>SUMIFS('Inventory (old)'!$M:$M,'Inventory (old)'!$A:$A,"Air Speed",'Inventory (old)'!$B:$B,$A511,'Inventory (old)'!$E:$E,"&gt;="&amp;$F511,'Inventory (old)'!$E:$E,"&lt;"&amp;$G511)</f>
        <v>0</v>
      </c>
      <c r="BA511" s="7">
        <f>SUMIFS('Inventory (old)'!$M:$M,'Inventory (old)'!$A:$A,"Wrong Way",'Inventory (old)'!$B:$B,$A511,'Inventory (old)'!$E:$E,"&gt;="&amp;$F511,'Inventory (old)'!$E:$E,"&lt;"&amp;$G511)</f>
        <v>0</v>
      </c>
      <c r="BB511" s="7">
        <f>SUMIFS('Inventory (old)'!$M:$M,'Inventory (old)'!$A:$A,"Merge Arrow",'Inventory (old)'!$B:$B,$A511,'Inventory (old)'!$E:$E,"&gt;="&amp;$F511,'Inventory (old)'!$E:$E,"&lt;"&amp;$G511)</f>
        <v>0</v>
      </c>
      <c r="BC511" s="7">
        <f>SUMIFS('Inventory (old)'!$M:$M,'Inventory (old)'!$A:$A,"Bike",'Inventory (old)'!$B:$B,$A511,'Inventory (old)'!$E:$E,"&gt;="&amp;$F511,'Inventory (old)'!$E:$E,"&lt;"&amp;$G511)</f>
        <v>0</v>
      </c>
      <c r="BD511" s="7">
        <f>SUMIFS('Inventory (old)'!$M:$M,'Inventory (old)'!$A:$A,"Parking",'Inventory (old)'!$B:$B,$A511,'Inventory (old)'!$E:$E,"&gt;="&amp;$F511,'Inventory (old)'!$E:$E,"&lt;"&amp;$G511)</f>
        <v>0</v>
      </c>
      <c r="BE511" s="1">
        <f>SUMIFS('Inventory (old)'!$S:$S,'Inventory (old)'!$A:$A,"Parking",'Inventory (old)'!$B:$B,$A511,'Inventory (old)'!$E:$E,"&gt;="&amp;$F511,'Inventory (old)'!$E:$E,"&lt;"&amp;$G511)</f>
        <v>0</v>
      </c>
      <c r="BF511" s="13" t="s">
        <v>2599</v>
      </c>
    </row>
    <row r="512" spans="1:58" hidden="1" x14ac:dyDescent="0.25">
      <c r="A512" s="6" t="s">
        <v>2596</v>
      </c>
      <c r="B512" s="7" t="s">
        <v>45</v>
      </c>
      <c r="C512" s="7" t="s">
        <v>2240</v>
      </c>
      <c r="D512" s="7">
        <v>480</v>
      </c>
      <c r="E512" s="7" t="s">
        <v>59</v>
      </c>
      <c r="F512" s="8">
        <v>1.94</v>
      </c>
      <c r="G512" s="8">
        <v>2.17</v>
      </c>
      <c r="H512" s="7" t="s">
        <v>1074</v>
      </c>
      <c r="I512" s="7" t="s">
        <v>2196</v>
      </c>
      <c r="J512" s="14">
        <v>0.15</v>
      </c>
      <c r="K512" s="15" t="s">
        <v>2241</v>
      </c>
      <c r="L512" s="7" t="s">
        <v>2217</v>
      </c>
      <c r="M512" s="7" t="s">
        <v>2193</v>
      </c>
      <c r="N512" s="20">
        <v>1</v>
      </c>
      <c r="O512" s="20" t="s">
        <v>201</v>
      </c>
      <c r="P512" s="20" t="s">
        <v>201</v>
      </c>
      <c r="Q512" s="20"/>
      <c r="R512" s="8"/>
      <c r="S512" s="8"/>
      <c r="T512" s="14"/>
      <c r="U512" s="14"/>
      <c r="V512" s="21"/>
      <c r="W512" s="16"/>
      <c r="X512" s="1">
        <v>79759</v>
      </c>
      <c r="Z512" s="7">
        <v>2021</v>
      </c>
      <c r="AA512" s="183" t="s">
        <v>3321</v>
      </c>
      <c r="AB512" s="7">
        <v>2021</v>
      </c>
      <c r="AC512" s="16" t="s">
        <v>25</v>
      </c>
      <c r="AD512" s="113"/>
      <c r="AE512" s="31" t="str">
        <f t="shared" si="98"/>
        <v/>
      </c>
      <c r="AF512" s="8">
        <f t="shared" si="101"/>
        <v>0</v>
      </c>
      <c r="AG512" s="8">
        <f t="shared" si="102"/>
        <v>0.15</v>
      </c>
      <c r="AH512" s="8">
        <f t="shared" si="103"/>
        <v>0.15</v>
      </c>
      <c r="AI512" s="8">
        <f t="shared" si="104"/>
        <v>0</v>
      </c>
      <c r="AJ512" s="7">
        <f>IF($P512="X",SUMIFS('Inventory (old)'!$M:$M,'Inventory (old)'!$A:$A,"Channel",'Inventory (old)'!$B:$B,$A512,'Inventory (old)'!$E:$E,"&gt;="&amp;$F512,'Inventory (old)'!$E:$E,"&lt;"&amp;$G512),0)</f>
        <v>205</v>
      </c>
      <c r="AK512" s="12">
        <f>IF($P512="X",SUMIFS('Inventory (old)'!$M:$M,'Inventory (old)'!$A:$A,"Dotted Line",'Inventory (old)'!$B:$B,$A512,'Inventory (old)'!$E:$E,"&gt;="&amp;$F512,'Inventory (old)'!$E:$E,"&lt;"&amp;$G512),0)</f>
        <v>0</v>
      </c>
      <c r="AL512" s="113"/>
      <c r="AM512" s="31" t="str">
        <f t="shared" si="99"/>
        <v/>
      </c>
      <c r="AN512" s="7">
        <f>IF($P512="X",0,SUMIFS('Inventory (old)'!$M:$M,'Inventory (old)'!$A:$A,"Channel",'Inventory (old)'!$B:$B,$A512,'Inventory (old)'!$E:$E,"&gt;="&amp;F512,'Inventory (old)'!$E:$E,"&lt;"&amp;$G512))</f>
        <v>0</v>
      </c>
      <c r="AO512" s="7">
        <f>IF($P512="X",0,SUMIFS('Inventory (old)'!$M:$M,'Inventory (old)'!$A:$A,"Dotted Line",'Inventory (old)'!$B:$B,$A512,'Inventory (old)'!$E:$E,"&gt;="&amp;$F512,'Inventory (old)'!$E:$E,"&lt;"&amp;$G512))</f>
        <v>0</v>
      </c>
      <c r="AP512" s="7">
        <f>SUMIFS('Inventory (old)'!$M:$M,'Inventory (old)'!$A:$A,"Stop Line",'Inventory (old)'!$B:$B,$A512,'Inventory (old)'!$E:$E,"&gt;="&amp;$F512,'Inventory (old)'!$E:$E,"&lt;"&amp;$G512)</f>
        <v>62</v>
      </c>
      <c r="AQ512" s="7">
        <f>SUMIFS('Inventory (old)'!$M:$M,'Inventory (old)'!$A:$A,"Arrows and Onlys",'Inventory (old)'!$B:$B,$A512,'Inventory (old)'!$E:$E,"&gt;="&amp;$F512,'Inventory (old)'!$E:$E,"&lt;"&amp;$G512)</f>
        <v>4</v>
      </c>
      <c r="AR512" s="7">
        <f>SUMIFS('Inventory (old)'!$N:$N,'Inventory (old)'!$A:$A,"Arrows and Onlys",'Inventory (old)'!$B:$B,$A512,'Inventory (old)'!$E:$E,"&gt;="&amp;$F512,'Inventory (old)'!$E:$E,"&lt;"&amp;$G512)</f>
        <v>0</v>
      </c>
      <c r="AS512" s="7">
        <f>SUMIFS('Inventory (old)'!$O:$O,'Inventory (old)'!$A:$A,"Transverse",'Inventory (old)'!$B:$B,$A512,'Inventory (old)'!$E:$E,"&gt;="&amp;$F512,'Inventory (old)'!$E:$E,"&lt;"&amp;$G512)</f>
        <v>0</v>
      </c>
      <c r="AT512" s="7">
        <f>SUMIFS('Inventory (old)'!$P:$P,'Inventory (old)'!$A:$A,"Transverse",'Inventory (old)'!$B:$B,$A512,'Inventory (old)'!$E:$E,"&gt;="&amp;$F512,'Inventory (old)'!$E:$E,"&lt;"&amp;$G512)</f>
        <v>0</v>
      </c>
      <c r="AU512" s="7">
        <f>SUMIFS('Inventory (old)'!$M:$M,'Inventory (old)'!$A:$A,"Crosswalk",'Inventory (old)'!$B:$B,$A512,'Inventory (old)'!$E:$E,"&gt;="&amp;$F512,'Inventory (old)'!$E:$E,"&lt;"&amp;$G512)</f>
        <v>0</v>
      </c>
      <c r="AV512" s="7">
        <f>SUMIFS('Inventory (old)'!$M:$M,'Inventory (old)'!$A:$A,"Yield Line",'Inventory (old)'!$B:$B,$A512,'Inventory (old)'!$E:$E,"&gt;="&amp;$F512,'Inventory (old)'!$E:$E,"&lt;"&amp;$G512)</f>
        <v>0</v>
      </c>
      <c r="AW512" s="7">
        <f>SUMIFS('Inventory (old)'!$M:$M,'Inventory (old)'!$A:$A,"Island",'Inventory (old)'!$B:$B,$A512,'Inventory (old)'!$E:$E,"&gt;="&amp;$F512,'Inventory (old)'!$E:$E,"&lt;"&amp;$G512)</f>
        <v>0</v>
      </c>
      <c r="AX512" s="7">
        <f>SUMIFS('Inventory (old)'!$M:$M,'Inventory (old)'!$A:$A,"Railroad",'Inventory (old)'!$B:$B,$A512,'Inventory (old)'!$E:$E,"&gt;="&amp;$F512,'Inventory (old)'!$E:$E,"&lt;"&amp;$G512)</f>
        <v>0</v>
      </c>
      <c r="AY512" s="7">
        <f>SUMIFS('Inventory (old)'!$M:$M,'Inventory (old)'!$A:$A,"School",'Inventory (old)'!$B:$B,$A512,'Inventory (old)'!$E:$E,"&gt;="&amp;$F512,'Inventory (old)'!$E:$E,"&lt;"&amp;$G512)</f>
        <v>0</v>
      </c>
      <c r="AZ512" s="7">
        <f>SUMIFS('Inventory (old)'!$M:$M,'Inventory (old)'!$A:$A,"Air Speed",'Inventory (old)'!$B:$B,$A512,'Inventory (old)'!$E:$E,"&gt;="&amp;$F512,'Inventory (old)'!$E:$E,"&lt;"&amp;$G512)</f>
        <v>0</v>
      </c>
      <c r="BA512" s="7">
        <f>SUMIFS('Inventory (old)'!$M:$M,'Inventory (old)'!$A:$A,"Wrong Way",'Inventory (old)'!$B:$B,$A512,'Inventory (old)'!$E:$E,"&gt;="&amp;$F512,'Inventory (old)'!$E:$E,"&lt;"&amp;$G512)</f>
        <v>2</v>
      </c>
      <c r="BB512" s="7">
        <f>SUMIFS('Inventory (old)'!$M:$M,'Inventory (old)'!$A:$A,"Merge Arrow",'Inventory (old)'!$B:$B,$A512,'Inventory (old)'!$E:$E,"&gt;="&amp;$F512,'Inventory (old)'!$E:$E,"&lt;"&amp;$G512)</f>
        <v>0</v>
      </c>
      <c r="BC512" s="7">
        <f>SUMIFS('Inventory (old)'!$M:$M,'Inventory (old)'!$A:$A,"Bike",'Inventory (old)'!$B:$B,$A512,'Inventory (old)'!$E:$E,"&gt;="&amp;$F512,'Inventory (old)'!$E:$E,"&lt;"&amp;$G512)</f>
        <v>0</v>
      </c>
      <c r="BD512" s="7">
        <f>SUMIFS('Inventory (old)'!$M:$M,'Inventory (old)'!$A:$A,"Parking",'Inventory (old)'!$B:$B,$A512,'Inventory (old)'!$E:$E,"&gt;="&amp;$F512,'Inventory (old)'!$E:$E,"&lt;"&amp;$G512)</f>
        <v>0</v>
      </c>
      <c r="BE512" s="1">
        <f>SUMIFS('Inventory (old)'!$S:$S,'Inventory (old)'!$A:$A,"Parking",'Inventory (old)'!$B:$B,$A512,'Inventory (old)'!$E:$E,"&gt;="&amp;$F512,'Inventory (old)'!$E:$E,"&lt;"&amp;$G512)</f>
        <v>0</v>
      </c>
      <c r="BF512" s="13" t="s">
        <v>2600</v>
      </c>
    </row>
    <row r="513" spans="1:58" hidden="1" x14ac:dyDescent="0.25">
      <c r="A513" s="6" t="s">
        <v>2597</v>
      </c>
      <c r="B513" s="7" t="s">
        <v>45</v>
      </c>
      <c r="C513" s="7" t="s">
        <v>2240</v>
      </c>
      <c r="D513" s="7">
        <v>480</v>
      </c>
      <c r="E513" s="7" t="s">
        <v>59</v>
      </c>
      <c r="F513" s="8">
        <v>1.94</v>
      </c>
      <c r="G513" s="8">
        <v>2.17</v>
      </c>
      <c r="H513" s="7" t="s">
        <v>1074</v>
      </c>
      <c r="I513" s="7" t="s">
        <v>2198</v>
      </c>
      <c r="J513" s="14">
        <v>0.21</v>
      </c>
      <c r="K513" s="15" t="s">
        <v>2241</v>
      </c>
      <c r="L513" s="7" t="s">
        <v>2217</v>
      </c>
      <c r="M513" s="7" t="s">
        <v>2193</v>
      </c>
      <c r="N513" s="20">
        <v>1</v>
      </c>
      <c r="O513" s="20" t="s">
        <v>201</v>
      </c>
      <c r="P513" s="20" t="s">
        <v>201</v>
      </c>
      <c r="Q513" s="20"/>
      <c r="R513" s="8"/>
      <c r="S513" s="8"/>
      <c r="T513" s="14">
        <v>9.9999999999999995E-7</v>
      </c>
      <c r="U513" s="14">
        <v>0.04</v>
      </c>
      <c r="V513" s="21">
        <v>1</v>
      </c>
      <c r="W513" s="16"/>
      <c r="X513" s="1">
        <v>79759</v>
      </c>
      <c r="Z513" s="7">
        <v>2021</v>
      </c>
      <c r="AA513" s="183" t="s">
        <v>3321</v>
      </c>
      <c r="AB513" s="7">
        <v>2021</v>
      </c>
      <c r="AC513" s="16" t="s">
        <v>25</v>
      </c>
      <c r="AD513" s="113"/>
      <c r="AE513" s="31" t="str">
        <f t="shared" si="98"/>
        <v/>
      </c>
      <c r="AF513" s="8">
        <f t="shared" si="101"/>
        <v>0</v>
      </c>
      <c r="AG513" s="8">
        <f t="shared" si="102"/>
        <v>0.21</v>
      </c>
      <c r="AH513" s="8">
        <f t="shared" si="103"/>
        <v>0.21</v>
      </c>
      <c r="AI513" s="8">
        <f t="shared" si="104"/>
        <v>3.9999E-2</v>
      </c>
      <c r="AJ513" s="7">
        <f>IF($P513="X",SUMIFS('Inventory (old)'!$M:$M,'Inventory (old)'!$A:$A,"Channel",'Inventory (old)'!$B:$B,$A513,'Inventory (old)'!$E:$E,"&gt;="&amp;$F513,'Inventory (old)'!$E:$E,"&lt;"&amp;$G513),0)</f>
        <v>425</v>
      </c>
      <c r="AK513" s="12">
        <f>IF($P513="X",SUMIFS('Inventory (old)'!$M:$M,'Inventory (old)'!$A:$A,"Dotted Line",'Inventory (old)'!$B:$B,$A513,'Inventory (old)'!$E:$E,"&gt;="&amp;$F513,'Inventory (old)'!$E:$E,"&lt;"&amp;$G513),0)</f>
        <v>0</v>
      </c>
      <c r="AL513" s="113"/>
      <c r="AM513" s="31" t="str">
        <f t="shared" si="99"/>
        <v/>
      </c>
      <c r="AN513" s="7">
        <f>IF($P513="X",0,SUMIFS('Inventory (old)'!$M:$M,'Inventory (old)'!$A:$A,"Channel",'Inventory (old)'!$B:$B,$A513,'Inventory (old)'!$E:$E,"&gt;="&amp;F513,'Inventory (old)'!$E:$E,"&lt;"&amp;$G513))</f>
        <v>0</v>
      </c>
      <c r="AO513" s="7">
        <f>IF($P513="X",0,SUMIFS('Inventory (old)'!$M:$M,'Inventory (old)'!$A:$A,"Dotted Line",'Inventory (old)'!$B:$B,$A513,'Inventory (old)'!$E:$E,"&gt;="&amp;$F513,'Inventory (old)'!$E:$E,"&lt;"&amp;$G513))</f>
        <v>0</v>
      </c>
      <c r="AP513" s="7">
        <f>SUMIFS('Inventory (old)'!$M:$M,'Inventory (old)'!$A:$A,"Stop Line",'Inventory (old)'!$B:$B,$A513,'Inventory (old)'!$E:$E,"&gt;="&amp;$F513,'Inventory (old)'!$E:$E,"&lt;"&amp;$G513)</f>
        <v>0</v>
      </c>
      <c r="AQ513" s="7">
        <f>SUMIFS('Inventory (old)'!$M:$M,'Inventory (old)'!$A:$A,"Arrows and Onlys",'Inventory (old)'!$B:$B,$A513,'Inventory (old)'!$E:$E,"&gt;="&amp;$F513,'Inventory (old)'!$E:$E,"&lt;"&amp;$G513)</f>
        <v>0</v>
      </c>
      <c r="AR513" s="7">
        <f>SUMIFS('Inventory (old)'!$N:$N,'Inventory (old)'!$A:$A,"Arrows and Onlys",'Inventory (old)'!$B:$B,$A513,'Inventory (old)'!$E:$E,"&gt;="&amp;$F513,'Inventory (old)'!$E:$E,"&lt;"&amp;$G513)</f>
        <v>0</v>
      </c>
      <c r="AS513" s="7">
        <f>SUMIFS('Inventory (old)'!$O:$O,'Inventory (old)'!$A:$A,"Transverse",'Inventory (old)'!$B:$B,$A513,'Inventory (old)'!$E:$E,"&gt;="&amp;$F513,'Inventory (old)'!$E:$E,"&lt;"&amp;$G513)</f>
        <v>0</v>
      </c>
      <c r="AT513" s="7">
        <f>SUMIFS('Inventory (old)'!$P:$P,'Inventory (old)'!$A:$A,"Transverse",'Inventory (old)'!$B:$B,$A513,'Inventory (old)'!$E:$E,"&gt;="&amp;$F513,'Inventory (old)'!$E:$E,"&lt;"&amp;$G513)</f>
        <v>0</v>
      </c>
      <c r="AU513" s="7">
        <f>SUMIFS('Inventory (old)'!$M:$M,'Inventory (old)'!$A:$A,"Crosswalk",'Inventory (old)'!$B:$B,$A513,'Inventory (old)'!$E:$E,"&gt;="&amp;$F513,'Inventory (old)'!$E:$E,"&lt;"&amp;$G513)</f>
        <v>0</v>
      </c>
      <c r="AV513" s="7">
        <f>SUMIFS('Inventory (old)'!$M:$M,'Inventory (old)'!$A:$A,"Yield Line",'Inventory (old)'!$B:$B,$A513,'Inventory (old)'!$E:$E,"&gt;="&amp;$F513,'Inventory (old)'!$E:$E,"&lt;"&amp;$G513)</f>
        <v>0</v>
      </c>
      <c r="AW513" s="7">
        <f>SUMIFS('Inventory (old)'!$M:$M,'Inventory (old)'!$A:$A,"Island",'Inventory (old)'!$B:$B,$A513,'Inventory (old)'!$E:$E,"&gt;="&amp;$F513,'Inventory (old)'!$E:$E,"&lt;"&amp;$G513)</f>
        <v>0</v>
      </c>
      <c r="AX513" s="7">
        <f>SUMIFS('Inventory (old)'!$M:$M,'Inventory (old)'!$A:$A,"Railroad",'Inventory (old)'!$B:$B,$A513,'Inventory (old)'!$E:$E,"&gt;="&amp;$F513,'Inventory (old)'!$E:$E,"&lt;"&amp;$G513)</f>
        <v>0</v>
      </c>
      <c r="AY513" s="7">
        <f>SUMIFS('Inventory (old)'!$M:$M,'Inventory (old)'!$A:$A,"School",'Inventory (old)'!$B:$B,$A513,'Inventory (old)'!$E:$E,"&gt;="&amp;$F513,'Inventory (old)'!$E:$E,"&lt;"&amp;$G513)</f>
        <v>0</v>
      </c>
      <c r="AZ513" s="7">
        <f>SUMIFS('Inventory (old)'!$M:$M,'Inventory (old)'!$A:$A,"Air Speed",'Inventory (old)'!$B:$B,$A513,'Inventory (old)'!$E:$E,"&gt;="&amp;$F513,'Inventory (old)'!$E:$E,"&lt;"&amp;$G513)</f>
        <v>0</v>
      </c>
      <c r="BA513" s="7">
        <f>SUMIFS('Inventory (old)'!$M:$M,'Inventory (old)'!$A:$A,"Wrong Way",'Inventory (old)'!$B:$B,$A513,'Inventory (old)'!$E:$E,"&gt;="&amp;$F513,'Inventory (old)'!$E:$E,"&lt;"&amp;$G513)</f>
        <v>0</v>
      </c>
      <c r="BB513" s="7">
        <f>SUMIFS('Inventory (old)'!$M:$M,'Inventory (old)'!$A:$A,"Merge Arrow",'Inventory (old)'!$B:$B,$A513,'Inventory (old)'!$E:$E,"&gt;="&amp;$F513,'Inventory (old)'!$E:$E,"&lt;"&amp;$G513)</f>
        <v>0</v>
      </c>
      <c r="BC513" s="7">
        <f>SUMIFS('Inventory (old)'!$M:$M,'Inventory (old)'!$A:$A,"Bike",'Inventory (old)'!$B:$B,$A513,'Inventory (old)'!$E:$E,"&gt;="&amp;$F513,'Inventory (old)'!$E:$E,"&lt;"&amp;$G513)</f>
        <v>0</v>
      </c>
      <c r="BD513" s="7">
        <f>SUMIFS('Inventory (old)'!$M:$M,'Inventory (old)'!$A:$A,"Parking",'Inventory (old)'!$B:$B,$A513,'Inventory (old)'!$E:$E,"&gt;="&amp;$F513,'Inventory (old)'!$E:$E,"&lt;"&amp;$G513)</f>
        <v>0</v>
      </c>
      <c r="BE513" s="1">
        <f>SUMIFS('Inventory (old)'!$S:$S,'Inventory (old)'!$A:$A,"Parking",'Inventory (old)'!$B:$B,$A513,'Inventory (old)'!$E:$E,"&gt;="&amp;$F513,'Inventory (old)'!$E:$E,"&lt;"&amp;$G513)</f>
        <v>0</v>
      </c>
      <c r="BF513" s="13" t="s">
        <v>2602</v>
      </c>
    </row>
    <row r="514" spans="1:58" x14ac:dyDescent="0.25">
      <c r="A514" s="6" t="s">
        <v>2591</v>
      </c>
      <c r="B514" s="7" t="s">
        <v>45</v>
      </c>
      <c r="C514" s="7" t="s">
        <v>2051</v>
      </c>
      <c r="D514" s="7">
        <v>511</v>
      </c>
      <c r="E514" s="7" t="s">
        <v>2176</v>
      </c>
      <c r="F514" s="8">
        <v>9.9999999999999995E-8</v>
      </c>
      <c r="G514" s="8">
        <v>3.67</v>
      </c>
      <c r="H514" s="7" t="s">
        <v>2258</v>
      </c>
      <c r="I514" s="7" t="s">
        <v>3231</v>
      </c>
      <c r="J514" s="14">
        <f t="shared" ref="J514:J545" si="105">G514-F514</f>
        <v>3.6699999000000001</v>
      </c>
      <c r="K514" s="15" t="s">
        <v>2062</v>
      </c>
      <c r="L514" s="7"/>
      <c r="M514" s="7" t="s">
        <v>2072</v>
      </c>
      <c r="N514" s="20">
        <v>2</v>
      </c>
      <c r="O514" s="20"/>
      <c r="P514" s="20"/>
      <c r="Q514" s="20"/>
      <c r="R514" s="8"/>
      <c r="S514" s="8"/>
      <c r="T514" s="14"/>
      <c r="U514" s="14"/>
      <c r="V514" s="21"/>
      <c r="W514" s="16"/>
      <c r="Y514" s="1">
        <v>105560</v>
      </c>
      <c r="Z514" s="7">
        <v>2023</v>
      </c>
      <c r="AA514" s="7" t="s">
        <v>3185</v>
      </c>
      <c r="AB514" s="7">
        <v>2019</v>
      </c>
      <c r="AC514" s="16" t="s">
        <v>25</v>
      </c>
      <c r="AD514" s="113">
        <v>2024</v>
      </c>
      <c r="AE514" s="31">
        <f t="shared" si="98"/>
        <v>642</v>
      </c>
      <c r="AF514" s="8">
        <f t="shared" si="101"/>
        <v>3.6699999000000001</v>
      </c>
      <c r="AG514" s="8">
        <f t="shared" si="102"/>
        <v>7.3399998000000002</v>
      </c>
      <c r="AH514" s="8">
        <f t="shared" si="103"/>
        <v>0</v>
      </c>
      <c r="AI514" s="8">
        <f t="shared" si="104"/>
        <v>0</v>
      </c>
      <c r="AJ514" s="7">
        <f>IF($P514="X",SUMIFS('Inventory (old)'!$M:$M,'Inventory (old)'!$A:$A,"Channel",'Inventory (old)'!$B:$B,$A514,'Inventory (old)'!$E:$E,"&gt;="&amp;$F514,'Inventory (old)'!$E:$E,"&lt;"&amp;$G514),0)</f>
        <v>0</v>
      </c>
      <c r="AK514" s="12">
        <f>IF($P514="X",SUMIFS('Inventory (old)'!$M:$M,'Inventory (old)'!$A:$A,"Dotted Line",'Inventory (old)'!$B:$B,$A514,'Inventory (old)'!$E:$E,"&gt;="&amp;$F514,'Inventory (old)'!$E:$E,"&lt;"&amp;$G514),0)</f>
        <v>0</v>
      </c>
      <c r="AL514" s="113">
        <v>2024</v>
      </c>
      <c r="AM514" s="31">
        <f t="shared" si="99"/>
        <v>643</v>
      </c>
      <c r="AN514" s="7">
        <f>IF($P514="X",0,SUMIFS('Inventory (old)'!$M:$M,'Inventory (old)'!$A:$A,"Channel",'Inventory (old)'!$B:$B,$A514,'Inventory (old)'!$E:$E,"&gt;="&amp;F514,'Inventory (old)'!$E:$E,"&lt;"&amp;$G514))</f>
        <v>0</v>
      </c>
      <c r="AO514" s="7">
        <f>IF($P514="X",0,SUMIFS('Inventory (old)'!$M:$M,'Inventory (old)'!$A:$A,"Dotted Line",'Inventory (old)'!$B:$B,$A514,'Inventory (old)'!$E:$E,"&gt;="&amp;$F514,'Inventory (old)'!$E:$E,"&lt;"&amp;$G514))</f>
        <v>0</v>
      </c>
      <c r="AP514" s="7">
        <f>SUMIFS('Inventory (old)'!$M:$M,'Inventory (old)'!$A:$A,"Stop Line",'Inventory (old)'!$B:$B,$A514,'Inventory (old)'!$E:$E,"&gt;="&amp;$F514,'Inventory (old)'!$E:$E,"&lt;"&amp;$G514)</f>
        <v>0</v>
      </c>
      <c r="AQ514" s="7">
        <f>SUMIFS('Inventory (old)'!$M:$M,'Inventory (old)'!$A:$A,"Arrows and Onlys",'Inventory (old)'!$B:$B,$A514,'Inventory (old)'!$E:$E,"&gt;="&amp;$F514,'Inventory (old)'!$E:$E,"&lt;"&amp;$G514)</f>
        <v>0</v>
      </c>
      <c r="AR514" s="7">
        <f>SUMIFS('Inventory (old)'!$N:$N,'Inventory (old)'!$A:$A,"Arrows and Onlys",'Inventory (old)'!$B:$B,$A514,'Inventory (old)'!$E:$E,"&gt;="&amp;$F514,'Inventory (old)'!$E:$E,"&lt;"&amp;$G514)</f>
        <v>0</v>
      </c>
      <c r="AS514" s="7">
        <f>SUMIFS('Inventory (old)'!$O:$O,'Inventory (old)'!$A:$A,"Transverse",'Inventory (old)'!$B:$B,$A514,'Inventory (old)'!$E:$E,"&gt;="&amp;$F514,'Inventory (old)'!$E:$E,"&lt;"&amp;$G514)</f>
        <v>0</v>
      </c>
      <c r="AT514" s="7">
        <f>SUMIFS('Inventory (old)'!$P:$P,'Inventory (old)'!$A:$A,"Transverse",'Inventory (old)'!$B:$B,$A514,'Inventory (old)'!$E:$E,"&gt;="&amp;$F514,'Inventory (old)'!$E:$E,"&lt;"&amp;$G514)</f>
        <v>0</v>
      </c>
      <c r="AU514" s="7">
        <f>SUMIFS('Inventory (old)'!$M:$M,'Inventory (old)'!$A:$A,"Crosswalk",'Inventory (old)'!$B:$B,$A514,'Inventory (old)'!$E:$E,"&gt;="&amp;$F514,'Inventory (old)'!$E:$E,"&lt;"&amp;$G514)</f>
        <v>0</v>
      </c>
      <c r="AV514" s="7">
        <f>SUMIFS('Inventory (old)'!$M:$M,'Inventory (old)'!$A:$A,"Yield Line",'Inventory (old)'!$B:$B,$A514,'Inventory (old)'!$E:$E,"&gt;="&amp;$F514,'Inventory (old)'!$E:$E,"&lt;"&amp;$G514)</f>
        <v>0</v>
      </c>
      <c r="AW514" s="7">
        <f>SUMIFS('Inventory (old)'!$M:$M,'Inventory (old)'!$A:$A,"Island",'Inventory (old)'!$B:$B,$A514,'Inventory (old)'!$E:$E,"&gt;="&amp;$F514,'Inventory (old)'!$E:$E,"&lt;"&amp;$G514)</f>
        <v>0</v>
      </c>
      <c r="AX514" s="7">
        <f>SUMIFS('Inventory (old)'!$M:$M,'Inventory (old)'!$A:$A,"Railroad",'Inventory (old)'!$B:$B,$A514,'Inventory (old)'!$E:$E,"&gt;="&amp;$F514,'Inventory (old)'!$E:$E,"&lt;"&amp;$G514)</f>
        <v>2</v>
      </c>
      <c r="AY514" s="7">
        <f>SUMIFS('Inventory (old)'!$M:$M,'Inventory (old)'!$A:$A,"School",'Inventory (old)'!$B:$B,$A514,'Inventory (old)'!$E:$E,"&gt;="&amp;$F514,'Inventory (old)'!$E:$E,"&lt;"&amp;$G514)</f>
        <v>0</v>
      </c>
      <c r="AZ514" s="7">
        <f>SUMIFS('Inventory (old)'!$M:$M,'Inventory (old)'!$A:$A,"Air Speed",'Inventory (old)'!$B:$B,$A514,'Inventory (old)'!$E:$E,"&gt;="&amp;$F514,'Inventory (old)'!$E:$E,"&lt;"&amp;$G514)</f>
        <v>0</v>
      </c>
      <c r="BA514" s="7">
        <f>SUMIFS('Inventory (old)'!$M:$M,'Inventory (old)'!$A:$A,"Wrong Way",'Inventory (old)'!$B:$B,$A514,'Inventory (old)'!$E:$E,"&gt;="&amp;$F514,'Inventory (old)'!$E:$E,"&lt;"&amp;$G514)</f>
        <v>0</v>
      </c>
      <c r="BB514" s="7">
        <f>SUMIFS('Inventory (old)'!$M:$M,'Inventory (old)'!$A:$A,"Merge Arrow",'Inventory (old)'!$B:$B,$A514,'Inventory (old)'!$E:$E,"&gt;="&amp;$F514,'Inventory (old)'!$E:$E,"&lt;"&amp;$G514)</f>
        <v>0</v>
      </c>
      <c r="BC514" s="7">
        <f>SUMIFS('Inventory (old)'!$M:$M,'Inventory (old)'!$A:$A,"Bike",'Inventory (old)'!$B:$B,$A514,'Inventory (old)'!$E:$E,"&gt;="&amp;$F514,'Inventory (old)'!$E:$E,"&lt;"&amp;$G514)</f>
        <v>0</v>
      </c>
      <c r="BD514" s="7">
        <f>SUMIFS('Inventory (old)'!$M:$M,'Inventory (old)'!$A:$A,"Parking",'Inventory (old)'!$B:$B,$A514,'Inventory (old)'!$E:$E,"&gt;="&amp;$F514,'Inventory (old)'!$E:$E,"&lt;"&amp;$G514)</f>
        <v>0</v>
      </c>
      <c r="BE514" s="1">
        <f>SUMIFS('Inventory (old)'!$S:$S,'Inventory (old)'!$A:$A,"Parking",'Inventory (old)'!$B:$B,$A514,'Inventory (old)'!$E:$E,"&gt;="&amp;$F514,'Inventory (old)'!$E:$E,"&lt;"&amp;$G514)</f>
        <v>0</v>
      </c>
      <c r="BF514" s="13"/>
    </row>
    <row r="515" spans="1:58" x14ac:dyDescent="0.25">
      <c r="A515" s="6" t="s">
        <v>2591</v>
      </c>
      <c r="B515" s="7" t="s">
        <v>45</v>
      </c>
      <c r="C515" s="7" t="s">
        <v>2051</v>
      </c>
      <c r="D515" s="7">
        <v>511</v>
      </c>
      <c r="E515" s="7" t="s">
        <v>2176</v>
      </c>
      <c r="F515" s="8">
        <v>3.67</v>
      </c>
      <c r="G515" s="8">
        <v>4.55</v>
      </c>
      <c r="H515" s="7" t="s">
        <v>3231</v>
      </c>
      <c r="I515" s="7" t="s">
        <v>3231</v>
      </c>
      <c r="J515" s="14">
        <f t="shared" si="105"/>
        <v>0.87999999999999989</v>
      </c>
      <c r="K515" s="15" t="s">
        <v>2062</v>
      </c>
      <c r="L515" s="7"/>
      <c r="M515" s="7" t="s">
        <v>2072</v>
      </c>
      <c r="N515" s="20">
        <v>2</v>
      </c>
      <c r="O515" s="20"/>
      <c r="P515" s="20"/>
      <c r="Q515" s="20"/>
      <c r="R515" s="8"/>
      <c r="S515" s="8"/>
      <c r="T515" s="14"/>
      <c r="U515" s="14"/>
      <c r="V515" s="21"/>
      <c r="W515" s="16" t="s">
        <v>2603</v>
      </c>
      <c r="Y515" s="1">
        <v>105560</v>
      </c>
      <c r="Z515" s="7">
        <v>2023</v>
      </c>
      <c r="AA515" s="7" t="s">
        <v>3185</v>
      </c>
      <c r="AB515" s="7">
        <v>2019</v>
      </c>
      <c r="AC515" s="16" t="s">
        <v>25</v>
      </c>
      <c r="AD515" s="113">
        <v>2024</v>
      </c>
      <c r="AE515" s="31">
        <f t="shared" si="98"/>
        <v>642</v>
      </c>
      <c r="AF515" s="8">
        <f t="shared" si="101"/>
        <v>0.87999999999999989</v>
      </c>
      <c r="AG515" s="8">
        <f t="shared" si="102"/>
        <v>1.7599999999999998</v>
      </c>
      <c r="AH515" s="8">
        <f t="shared" si="103"/>
        <v>0</v>
      </c>
      <c r="AI515" s="8">
        <f t="shared" si="104"/>
        <v>0</v>
      </c>
      <c r="AJ515" s="7">
        <f>IF($P515="X",SUMIFS('Inventory (old)'!$M:$M,'Inventory (old)'!$A:$A,"Channel",'Inventory (old)'!$B:$B,$A515,'Inventory (old)'!$E:$E,"&gt;="&amp;$F515,'Inventory (old)'!$E:$E,"&lt;"&amp;$G515),0)</f>
        <v>0</v>
      </c>
      <c r="AK515" s="12">
        <f>IF($P515="X",SUMIFS('Inventory (old)'!$M:$M,'Inventory (old)'!$A:$A,"Dotted Line",'Inventory (old)'!$B:$B,$A515,'Inventory (old)'!$E:$E,"&gt;="&amp;$F515,'Inventory (old)'!$E:$E,"&lt;"&amp;$G515),0)</f>
        <v>0</v>
      </c>
      <c r="AL515" s="113">
        <v>2024</v>
      </c>
      <c r="AM515" s="31">
        <f t="shared" si="99"/>
        <v>643</v>
      </c>
      <c r="AN515" s="7">
        <f>IF($P515="X",0,SUMIFS('Inventory (old)'!$M:$M,'Inventory (old)'!$A:$A,"Channel",'Inventory (old)'!$B:$B,$A515,'Inventory (old)'!$E:$E,"&gt;="&amp;F515,'Inventory (old)'!$E:$E,"&lt;"&amp;$G515))</f>
        <v>0</v>
      </c>
      <c r="AO515" s="7">
        <f>IF($P515="X",0,SUMIFS('Inventory (old)'!$M:$M,'Inventory (old)'!$A:$A,"Dotted Line",'Inventory (old)'!$B:$B,$A515,'Inventory (old)'!$E:$E,"&gt;="&amp;$F515,'Inventory (old)'!$E:$E,"&lt;"&amp;$G515))</f>
        <v>0</v>
      </c>
      <c r="AP515" s="7">
        <f>SUMIFS('Inventory (old)'!$M:$M,'Inventory (old)'!$A:$A,"Stop Line",'Inventory (old)'!$B:$B,$A515,'Inventory (old)'!$E:$E,"&gt;="&amp;$F515,'Inventory (old)'!$E:$E,"&lt;"&amp;$G515)</f>
        <v>0</v>
      </c>
      <c r="AQ515" s="7">
        <f>SUMIFS('Inventory (old)'!$M:$M,'Inventory (old)'!$A:$A,"Arrows and Onlys",'Inventory (old)'!$B:$B,$A515,'Inventory (old)'!$E:$E,"&gt;="&amp;$F515,'Inventory (old)'!$E:$E,"&lt;"&amp;$G515)</f>
        <v>0</v>
      </c>
      <c r="AR515" s="7">
        <f>SUMIFS('Inventory (old)'!$N:$N,'Inventory (old)'!$A:$A,"Arrows and Onlys",'Inventory (old)'!$B:$B,$A515,'Inventory (old)'!$E:$E,"&gt;="&amp;$F515,'Inventory (old)'!$E:$E,"&lt;"&amp;$G515)</f>
        <v>0</v>
      </c>
      <c r="AS515" s="7">
        <f>SUMIFS('Inventory (old)'!$O:$O,'Inventory (old)'!$A:$A,"Transverse",'Inventory (old)'!$B:$B,$A515,'Inventory (old)'!$E:$E,"&gt;="&amp;$F515,'Inventory (old)'!$E:$E,"&lt;"&amp;$G515)</f>
        <v>0</v>
      </c>
      <c r="AT515" s="7">
        <f>SUMIFS('Inventory (old)'!$P:$P,'Inventory (old)'!$A:$A,"Transverse",'Inventory (old)'!$B:$B,$A515,'Inventory (old)'!$E:$E,"&gt;="&amp;$F515,'Inventory (old)'!$E:$E,"&lt;"&amp;$G515)</f>
        <v>0</v>
      </c>
      <c r="AU515" s="7">
        <f>SUMIFS('Inventory (old)'!$M:$M,'Inventory (old)'!$A:$A,"Crosswalk",'Inventory (old)'!$B:$B,$A515,'Inventory (old)'!$E:$E,"&gt;="&amp;$F515,'Inventory (old)'!$E:$E,"&lt;"&amp;$G515)</f>
        <v>0</v>
      </c>
      <c r="AV515" s="7">
        <f>SUMIFS('Inventory (old)'!$M:$M,'Inventory (old)'!$A:$A,"Yield Line",'Inventory (old)'!$B:$B,$A515,'Inventory (old)'!$E:$E,"&gt;="&amp;$F515,'Inventory (old)'!$E:$E,"&lt;"&amp;$G515)</f>
        <v>0</v>
      </c>
      <c r="AW515" s="7">
        <f>SUMIFS('Inventory (old)'!$M:$M,'Inventory (old)'!$A:$A,"Island",'Inventory (old)'!$B:$B,$A515,'Inventory (old)'!$E:$E,"&gt;="&amp;$F515,'Inventory (old)'!$E:$E,"&lt;"&amp;$G515)</f>
        <v>0</v>
      </c>
      <c r="AX515" s="7">
        <f>SUMIFS('Inventory (old)'!$M:$M,'Inventory (old)'!$A:$A,"Railroad",'Inventory (old)'!$B:$B,$A515,'Inventory (old)'!$E:$E,"&gt;="&amp;$F515,'Inventory (old)'!$E:$E,"&lt;"&amp;$G515)</f>
        <v>0</v>
      </c>
      <c r="AY515" s="7">
        <f>SUMIFS('Inventory (old)'!$M:$M,'Inventory (old)'!$A:$A,"School",'Inventory (old)'!$B:$B,$A515,'Inventory (old)'!$E:$E,"&gt;="&amp;$F515,'Inventory (old)'!$E:$E,"&lt;"&amp;$G515)</f>
        <v>0</v>
      </c>
      <c r="AZ515" s="7">
        <f>SUMIFS('Inventory (old)'!$M:$M,'Inventory (old)'!$A:$A,"Air Speed",'Inventory (old)'!$B:$B,$A515,'Inventory (old)'!$E:$E,"&gt;="&amp;$F515,'Inventory (old)'!$E:$E,"&lt;"&amp;$G515)</f>
        <v>0</v>
      </c>
      <c r="BA515" s="7">
        <f>SUMIFS('Inventory (old)'!$M:$M,'Inventory (old)'!$A:$A,"Wrong Way",'Inventory (old)'!$B:$B,$A515,'Inventory (old)'!$E:$E,"&gt;="&amp;$F515,'Inventory (old)'!$E:$E,"&lt;"&amp;$G515)</f>
        <v>0</v>
      </c>
      <c r="BB515" s="7">
        <f>SUMIFS('Inventory (old)'!$M:$M,'Inventory (old)'!$A:$A,"Merge Arrow",'Inventory (old)'!$B:$B,$A515,'Inventory (old)'!$E:$E,"&gt;="&amp;$F515,'Inventory (old)'!$E:$E,"&lt;"&amp;$G515)</f>
        <v>0</v>
      </c>
      <c r="BC515" s="7">
        <f>SUMIFS('Inventory (old)'!$M:$M,'Inventory (old)'!$A:$A,"Bike",'Inventory (old)'!$B:$B,$A515,'Inventory (old)'!$E:$E,"&gt;="&amp;$F515,'Inventory (old)'!$E:$E,"&lt;"&amp;$G515)</f>
        <v>0</v>
      </c>
      <c r="BD515" s="7">
        <f>SUMIFS('Inventory (old)'!$M:$M,'Inventory (old)'!$A:$A,"Parking",'Inventory (old)'!$B:$B,$A515,'Inventory (old)'!$E:$E,"&gt;="&amp;$F515,'Inventory (old)'!$E:$E,"&lt;"&amp;$G515)</f>
        <v>0</v>
      </c>
      <c r="BE515" s="1">
        <f>SUMIFS('Inventory (old)'!$S:$S,'Inventory (old)'!$A:$A,"Parking",'Inventory (old)'!$B:$B,$A515,'Inventory (old)'!$E:$E,"&gt;="&amp;$F515,'Inventory (old)'!$E:$E,"&lt;"&amp;$G515)</f>
        <v>0</v>
      </c>
      <c r="BF515" s="13"/>
    </row>
    <row r="516" spans="1:58" x14ac:dyDescent="0.25">
      <c r="A516" s="6" t="s">
        <v>2591</v>
      </c>
      <c r="B516" s="7" t="s">
        <v>45</v>
      </c>
      <c r="C516" s="7" t="s">
        <v>2051</v>
      </c>
      <c r="D516" s="7">
        <v>511</v>
      </c>
      <c r="E516" s="7" t="s">
        <v>2176</v>
      </c>
      <c r="F516" s="8">
        <v>4.55</v>
      </c>
      <c r="G516" s="8">
        <v>13.41</v>
      </c>
      <c r="H516" s="7" t="s">
        <v>3231</v>
      </c>
      <c r="I516" s="7" t="s">
        <v>74</v>
      </c>
      <c r="J516" s="14">
        <f t="shared" si="105"/>
        <v>8.86</v>
      </c>
      <c r="K516" s="15" t="s">
        <v>2062</v>
      </c>
      <c r="L516" s="7"/>
      <c r="M516" s="7" t="s">
        <v>2072</v>
      </c>
      <c r="N516" s="20">
        <v>2</v>
      </c>
      <c r="O516" s="20"/>
      <c r="P516" s="20"/>
      <c r="Q516" s="20"/>
      <c r="R516" s="8"/>
      <c r="S516" s="8"/>
      <c r="T516" s="14"/>
      <c r="U516" s="14"/>
      <c r="V516" s="21"/>
      <c r="W516" s="16"/>
      <c r="Y516" s="1">
        <v>105560</v>
      </c>
      <c r="Z516" s="7">
        <v>2023</v>
      </c>
      <c r="AA516" s="7" t="s">
        <v>3185</v>
      </c>
      <c r="AB516" s="7">
        <v>2019</v>
      </c>
      <c r="AC516" s="16" t="s">
        <v>25</v>
      </c>
      <c r="AD516" s="113">
        <v>2024</v>
      </c>
      <c r="AE516" s="31">
        <f t="shared" si="98"/>
        <v>642</v>
      </c>
      <c r="AF516" s="8">
        <f t="shared" si="101"/>
        <v>8.86</v>
      </c>
      <c r="AG516" s="8">
        <f t="shared" si="102"/>
        <v>17.72</v>
      </c>
      <c r="AH516" s="8">
        <f t="shared" si="103"/>
        <v>0</v>
      </c>
      <c r="AI516" s="8">
        <f t="shared" si="104"/>
        <v>0</v>
      </c>
      <c r="AJ516" s="7">
        <f>IF($P516="X",SUMIFS('Inventory (old)'!$M:$M,'Inventory (old)'!$A:$A,"Channel",'Inventory (old)'!$B:$B,$A516,'Inventory (old)'!$E:$E,"&gt;="&amp;$F516,'Inventory (old)'!$E:$E,"&lt;"&amp;$G516),0)</f>
        <v>0</v>
      </c>
      <c r="AK516" s="12">
        <f>IF($P516="X",SUMIFS('Inventory (old)'!$M:$M,'Inventory (old)'!$A:$A,"Dotted Line",'Inventory (old)'!$B:$B,$A516,'Inventory (old)'!$E:$E,"&gt;="&amp;$F516,'Inventory (old)'!$E:$E,"&lt;"&amp;$G516),0)</f>
        <v>0</v>
      </c>
      <c r="AL516" s="113">
        <v>2024</v>
      </c>
      <c r="AM516" s="31">
        <f t="shared" si="99"/>
        <v>643</v>
      </c>
      <c r="AN516" s="7">
        <f>IF($P516="X",0,SUMIFS('Inventory (old)'!$M:$M,'Inventory (old)'!$A:$A,"Channel",'Inventory (old)'!$B:$B,$A516,'Inventory (old)'!$E:$E,"&gt;="&amp;F516,'Inventory (old)'!$E:$E,"&lt;"&amp;$G516))</f>
        <v>0</v>
      </c>
      <c r="AO516" s="7">
        <f>IF($P516="X",0,SUMIFS('Inventory (old)'!$M:$M,'Inventory (old)'!$A:$A,"Dotted Line",'Inventory (old)'!$B:$B,$A516,'Inventory (old)'!$E:$E,"&gt;="&amp;$F516,'Inventory (old)'!$E:$E,"&lt;"&amp;$G516))</f>
        <v>0</v>
      </c>
      <c r="AP516" s="7">
        <f>SUMIFS('Inventory (old)'!$M:$M,'Inventory (old)'!$A:$A,"Stop Line",'Inventory (old)'!$B:$B,$A516,'Inventory (old)'!$E:$E,"&gt;="&amp;$F516,'Inventory (old)'!$E:$E,"&lt;"&amp;$G516)</f>
        <v>40</v>
      </c>
      <c r="AQ516" s="7">
        <f>SUMIFS('Inventory (old)'!$M:$M,'Inventory (old)'!$A:$A,"Arrows and Onlys",'Inventory (old)'!$B:$B,$A516,'Inventory (old)'!$E:$E,"&gt;="&amp;$F516,'Inventory (old)'!$E:$E,"&lt;"&amp;$G516)</f>
        <v>0</v>
      </c>
      <c r="AR516" s="7">
        <f>SUMIFS('Inventory (old)'!$N:$N,'Inventory (old)'!$A:$A,"Arrows and Onlys",'Inventory (old)'!$B:$B,$A516,'Inventory (old)'!$E:$E,"&gt;="&amp;$F516,'Inventory (old)'!$E:$E,"&lt;"&amp;$G516)</f>
        <v>0</v>
      </c>
      <c r="AS516" s="7">
        <f>SUMIFS('Inventory (old)'!$O:$O,'Inventory (old)'!$A:$A,"Transverse",'Inventory (old)'!$B:$B,$A516,'Inventory (old)'!$E:$E,"&gt;="&amp;$F516,'Inventory (old)'!$E:$E,"&lt;"&amp;$G516)</f>
        <v>0</v>
      </c>
      <c r="AT516" s="7">
        <f>SUMIFS('Inventory (old)'!$P:$P,'Inventory (old)'!$A:$A,"Transverse",'Inventory (old)'!$B:$B,$A516,'Inventory (old)'!$E:$E,"&gt;="&amp;$F516,'Inventory (old)'!$E:$E,"&lt;"&amp;$G516)</f>
        <v>0</v>
      </c>
      <c r="AU516" s="7">
        <f>SUMIFS('Inventory (old)'!$M:$M,'Inventory (old)'!$A:$A,"Crosswalk",'Inventory (old)'!$B:$B,$A516,'Inventory (old)'!$E:$E,"&gt;="&amp;$F516,'Inventory (old)'!$E:$E,"&lt;"&amp;$G516)</f>
        <v>0</v>
      </c>
      <c r="AV516" s="7">
        <f>SUMIFS('Inventory (old)'!$M:$M,'Inventory (old)'!$A:$A,"Yield Line",'Inventory (old)'!$B:$B,$A516,'Inventory (old)'!$E:$E,"&gt;="&amp;$F516,'Inventory (old)'!$E:$E,"&lt;"&amp;$G516)</f>
        <v>0</v>
      </c>
      <c r="AW516" s="7">
        <f>SUMIFS('Inventory (old)'!$M:$M,'Inventory (old)'!$A:$A,"Island",'Inventory (old)'!$B:$B,$A516,'Inventory (old)'!$E:$E,"&gt;="&amp;$F516,'Inventory (old)'!$E:$E,"&lt;"&amp;$G516)</f>
        <v>0</v>
      </c>
      <c r="AX516" s="7">
        <f>SUMIFS('Inventory (old)'!$M:$M,'Inventory (old)'!$A:$A,"Railroad",'Inventory (old)'!$B:$B,$A516,'Inventory (old)'!$E:$E,"&gt;="&amp;$F516,'Inventory (old)'!$E:$E,"&lt;"&amp;$G516)</f>
        <v>2</v>
      </c>
      <c r="AY516" s="7">
        <f>SUMIFS('Inventory (old)'!$M:$M,'Inventory (old)'!$A:$A,"School",'Inventory (old)'!$B:$B,$A516,'Inventory (old)'!$E:$E,"&gt;="&amp;$F516,'Inventory (old)'!$E:$E,"&lt;"&amp;$G516)</f>
        <v>0</v>
      </c>
      <c r="AZ516" s="7">
        <f>SUMIFS('Inventory (old)'!$M:$M,'Inventory (old)'!$A:$A,"Air Speed",'Inventory (old)'!$B:$B,$A516,'Inventory (old)'!$E:$E,"&gt;="&amp;$F516,'Inventory (old)'!$E:$E,"&lt;"&amp;$G516)</f>
        <v>0</v>
      </c>
      <c r="BA516" s="7">
        <f>SUMIFS('Inventory (old)'!$M:$M,'Inventory (old)'!$A:$A,"Wrong Way",'Inventory (old)'!$B:$B,$A516,'Inventory (old)'!$E:$E,"&gt;="&amp;$F516,'Inventory (old)'!$E:$E,"&lt;"&amp;$G516)</f>
        <v>0</v>
      </c>
      <c r="BB516" s="7">
        <f>SUMIFS('Inventory (old)'!$M:$M,'Inventory (old)'!$A:$A,"Merge Arrow",'Inventory (old)'!$B:$B,$A516,'Inventory (old)'!$E:$E,"&gt;="&amp;$F516,'Inventory (old)'!$E:$E,"&lt;"&amp;$G516)</f>
        <v>0</v>
      </c>
      <c r="BC516" s="7">
        <f>SUMIFS('Inventory (old)'!$M:$M,'Inventory (old)'!$A:$A,"Bike",'Inventory (old)'!$B:$B,$A516,'Inventory (old)'!$E:$E,"&gt;="&amp;$F516,'Inventory (old)'!$E:$E,"&lt;"&amp;$G516)</f>
        <v>0</v>
      </c>
      <c r="BD516" s="7">
        <f>SUMIFS('Inventory (old)'!$M:$M,'Inventory (old)'!$A:$A,"Parking",'Inventory (old)'!$B:$B,$A516,'Inventory (old)'!$E:$E,"&gt;="&amp;$F516,'Inventory (old)'!$E:$E,"&lt;"&amp;$G516)</f>
        <v>0</v>
      </c>
      <c r="BE516" s="1">
        <f>SUMIFS('Inventory (old)'!$S:$S,'Inventory (old)'!$A:$A,"Parking",'Inventory (old)'!$B:$B,$A516,'Inventory (old)'!$E:$E,"&gt;="&amp;$F516,'Inventory (old)'!$E:$E,"&lt;"&amp;$G516)</f>
        <v>0</v>
      </c>
      <c r="BF516" s="13"/>
    </row>
    <row r="517" spans="1:58" x14ac:dyDescent="0.25">
      <c r="A517" s="6" t="s">
        <v>2591</v>
      </c>
      <c r="B517" s="7" t="s">
        <v>45</v>
      </c>
      <c r="C517" s="7" t="s">
        <v>2051</v>
      </c>
      <c r="D517" s="7">
        <v>511</v>
      </c>
      <c r="E517" s="7" t="s">
        <v>2176</v>
      </c>
      <c r="F517" s="8">
        <f>G516</f>
        <v>13.41</v>
      </c>
      <c r="G517" s="8">
        <v>18.45</v>
      </c>
      <c r="H517" s="7" t="s">
        <v>74</v>
      </c>
      <c r="I517" s="7" t="s">
        <v>2521</v>
      </c>
      <c r="J517" s="14">
        <f t="shared" ref="J517" si="106">G517-F517</f>
        <v>5.0399999999999991</v>
      </c>
      <c r="K517" s="15" t="s">
        <v>2062</v>
      </c>
      <c r="L517" s="7"/>
      <c r="M517" s="7" t="s">
        <v>2072</v>
      </c>
      <c r="N517" s="20">
        <v>2</v>
      </c>
      <c r="O517" s="20"/>
      <c r="P517" s="20"/>
      <c r="Q517" s="20"/>
      <c r="R517" s="8"/>
      <c r="S517" s="8"/>
      <c r="T517" s="14"/>
      <c r="U517" s="14"/>
      <c r="V517" s="21"/>
      <c r="W517" s="16"/>
      <c r="Y517" s="1">
        <v>105560</v>
      </c>
      <c r="Z517" s="7">
        <v>2023</v>
      </c>
      <c r="AA517" s="7" t="s">
        <v>3185</v>
      </c>
      <c r="AB517" s="7">
        <v>2022</v>
      </c>
      <c r="AC517" s="16" t="s">
        <v>348</v>
      </c>
      <c r="AD517" s="113">
        <v>2024</v>
      </c>
      <c r="AE517" s="31">
        <f t="shared" si="98"/>
        <v>642</v>
      </c>
      <c r="AF517" s="8">
        <f t="shared" ref="AF517" si="107">IF(L517="",IF(ISODD(N517),J517*2,J517),0)</f>
        <v>5.0399999999999991</v>
      </c>
      <c r="AG517" s="8">
        <f t="shared" ref="AG517" si="108">IF(L517="",(J517-(S517-R517))*2,J517-(S517-R517))</f>
        <v>10.079999999999998</v>
      </c>
      <c r="AH517" s="8">
        <f t="shared" ref="AH517" si="109">IF(L517="",0,J517)</f>
        <v>0</v>
      </c>
      <c r="AI517" s="8">
        <f t="shared" ref="AI517" si="110">IF(L517="",IF(OR(N517=4,N517=5),J517*2,IF(OR(N517=6,N517=7),J517*4,0)),(N517-1)*J517)+(U517-T517)*V517</f>
        <v>0</v>
      </c>
      <c r="AJ517" s="7">
        <f>IF($P517="X",SUMIFS('Inventory (old)'!$M:$M,'Inventory (old)'!$A:$A,"Channel",'Inventory (old)'!$B:$B,$A517,'Inventory (old)'!$E:$E,"&gt;="&amp;$F517,'Inventory (old)'!$E:$E,"&lt;"&amp;$G517),0)</f>
        <v>0</v>
      </c>
      <c r="AK517" s="12">
        <f>IF($P517="X",SUMIFS('Inventory (old)'!$M:$M,'Inventory (old)'!$A:$A,"Dotted Line",'Inventory (old)'!$B:$B,$A517,'Inventory (old)'!$E:$E,"&gt;="&amp;$F517,'Inventory (old)'!$E:$E,"&lt;"&amp;$G517),0)</f>
        <v>0</v>
      </c>
      <c r="AL517" s="113">
        <v>2024</v>
      </c>
      <c r="AM517" s="31">
        <f t="shared" si="99"/>
        <v>643</v>
      </c>
      <c r="AN517" s="7">
        <f>IF($P517="X",0,SUMIFS('Inventory (old)'!$M:$M,'Inventory (old)'!$A:$A,"Channel",'Inventory (old)'!$B:$B,$A517,'Inventory (old)'!$E:$E,"&gt;="&amp;F517,'Inventory (old)'!$E:$E,"&lt;"&amp;$G517))</f>
        <v>0</v>
      </c>
      <c r="AO517" s="7">
        <f>IF($P517="X",0,SUMIFS('Inventory (old)'!$M:$M,'Inventory (old)'!$A:$A,"Dotted Line",'Inventory (old)'!$B:$B,$A517,'Inventory (old)'!$E:$E,"&gt;="&amp;$F517,'Inventory (old)'!$E:$E,"&lt;"&amp;$G517))</f>
        <v>0</v>
      </c>
      <c r="AP517" s="7">
        <f>SUMIFS('Inventory (old)'!$M:$M,'Inventory (old)'!$A:$A,"Stop Line",'Inventory (old)'!$B:$B,$A517,'Inventory (old)'!$E:$E,"&gt;="&amp;$F517,'Inventory (old)'!$E:$E,"&lt;"&amp;$G517)</f>
        <v>55</v>
      </c>
      <c r="AQ517" s="7">
        <f>SUMIFS('Inventory (old)'!$M:$M,'Inventory (old)'!$A:$A,"Arrows and Onlys",'Inventory (old)'!$B:$B,$A517,'Inventory (old)'!$E:$E,"&gt;="&amp;$F517,'Inventory (old)'!$E:$E,"&lt;"&amp;$G517)</f>
        <v>0</v>
      </c>
      <c r="AR517" s="7">
        <f>SUMIFS('Inventory (old)'!$N:$N,'Inventory (old)'!$A:$A,"Arrows and Onlys",'Inventory (old)'!$B:$B,$A517,'Inventory (old)'!$E:$E,"&gt;="&amp;$F517,'Inventory (old)'!$E:$E,"&lt;"&amp;$G517)</f>
        <v>0</v>
      </c>
      <c r="AS517" s="7">
        <f>SUMIFS('Inventory (old)'!$O:$O,'Inventory (old)'!$A:$A,"Transverse",'Inventory (old)'!$B:$B,$A517,'Inventory (old)'!$E:$E,"&gt;="&amp;$F517,'Inventory (old)'!$E:$E,"&lt;"&amp;$G517)</f>
        <v>0</v>
      </c>
      <c r="AT517" s="7">
        <f>SUMIFS('Inventory (old)'!$P:$P,'Inventory (old)'!$A:$A,"Transverse",'Inventory (old)'!$B:$B,$A517,'Inventory (old)'!$E:$E,"&gt;="&amp;$F517,'Inventory (old)'!$E:$E,"&lt;"&amp;$G517)</f>
        <v>0</v>
      </c>
      <c r="AU517" s="7">
        <f>SUMIFS('Inventory (old)'!$M:$M,'Inventory (old)'!$A:$A,"Crosswalk",'Inventory (old)'!$B:$B,$A517,'Inventory (old)'!$E:$E,"&gt;="&amp;$F517,'Inventory (old)'!$E:$E,"&lt;"&amp;$G517)</f>
        <v>0</v>
      </c>
      <c r="AV517" s="7">
        <f>SUMIFS('Inventory (old)'!$M:$M,'Inventory (old)'!$A:$A,"Yield Line",'Inventory (old)'!$B:$B,$A517,'Inventory (old)'!$E:$E,"&gt;="&amp;$F517,'Inventory (old)'!$E:$E,"&lt;"&amp;$G517)</f>
        <v>0</v>
      </c>
      <c r="AW517" s="7">
        <f>SUMIFS('Inventory (old)'!$M:$M,'Inventory (old)'!$A:$A,"Island",'Inventory (old)'!$B:$B,$A517,'Inventory (old)'!$E:$E,"&gt;="&amp;$F517,'Inventory (old)'!$E:$E,"&lt;"&amp;$G517)</f>
        <v>0</v>
      </c>
      <c r="AX517" s="7">
        <f>SUMIFS('Inventory (old)'!$M:$M,'Inventory (old)'!$A:$A,"Railroad",'Inventory (old)'!$B:$B,$A517,'Inventory (old)'!$E:$E,"&gt;="&amp;$F517,'Inventory (old)'!$E:$E,"&lt;"&amp;$G517)</f>
        <v>0</v>
      </c>
      <c r="AY517" s="7">
        <f>SUMIFS('Inventory (old)'!$M:$M,'Inventory (old)'!$A:$A,"School",'Inventory (old)'!$B:$B,$A517,'Inventory (old)'!$E:$E,"&gt;="&amp;$F517,'Inventory (old)'!$E:$E,"&lt;"&amp;$G517)</f>
        <v>0</v>
      </c>
      <c r="AZ517" s="7">
        <f>SUMIFS('Inventory (old)'!$M:$M,'Inventory (old)'!$A:$A,"Air Speed",'Inventory (old)'!$B:$B,$A517,'Inventory (old)'!$E:$E,"&gt;="&amp;$F517,'Inventory (old)'!$E:$E,"&lt;"&amp;$G517)</f>
        <v>0</v>
      </c>
      <c r="BA517" s="7">
        <f>SUMIFS('Inventory (old)'!$M:$M,'Inventory (old)'!$A:$A,"Wrong Way",'Inventory (old)'!$B:$B,$A517,'Inventory (old)'!$E:$E,"&gt;="&amp;$F517,'Inventory (old)'!$E:$E,"&lt;"&amp;$G517)</f>
        <v>0</v>
      </c>
      <c r="BB517" s="7">
        <f>SUMIFS('Inventory (old)'!$M:$M,'Inventory (old)'!$A:$A,"Merge Arrow",'Inventory (old)'!$B:$B,$A517,'Inventory (old)'!$E:$E,"&gt;="&amp;$F517,'Inventory (old)'!$E:$E,"&lt;"&amp;$G517)</f>
        <v>0</v>
      </c>
      <c r="BC517" s="7">
        <f>SUMIFS('Inventory (old)'!$M:$M,'Inventory (old)'!$A:$A,"Bike",'Inventory (old)'!$B:$B,$A517,'Inventory (old)'!$E:$E,"&gt;="&amp;$F517,'Inventory (old)'!$E:$E,"&lt;"&amp;$G517)</f>
        <v>0</v>
      </c>
      <c r="BD517" s="7">
        <f>SUMIFS('Inventory (old)'!$M:$M,'Inventory (old)'!$A:$A,"Parking",'Inventory (old)'!$B:$B,$A517,'Inventory (old)'!$E:$E,"&gt;="&amp;$F517,'Inventory (old)'!$E:$E,"&lt;"&amp;$G517)</f>
        <v>0</v>
      </c>
      <c r="BE517" s="1">
        <f>SUMIFS('Inventory (old)'!$S:$S,'Inventory (old)'!$A:$A,"Parking",'Inventory (old)'!$B:$B,$A517,'Inventory (old)'!$E:$E,"&gt;="&amp;$F517,'Inventory (old)'!$E:$E,"&lt;"&amp;$G517)</f>
        <v>0</v>
      </c>
      <c r="BF517" s="13"/>
    </row>
    <row r="518" spans="1:58" x14ac:dyDescent="0.25">
      <c r="A518" s="6" t="s">
        <v>2591</v>
      </c>
      <c r="B518" s="7" t="s">
        <v>45</v>
      </c>
      <c r="C518" s="7" t="s">
        <v>2051</v>
      </c>
      <c r="D518" s="7">
        <v>511</v>
      </c>
      <c r="E518" s="7" t="s">
        <v>2176</v>
      </c>
      <c r="F518" s="8">
        <v>18.45</v>
      </c>
      <c r="G518" s="8">
        <v>22.16</v>
      </c>
      <c r="H518" s="7" t="s">
        <v>2521</v>
      </c>
      <c r="I518" s="7" t="s">
        <v>2604</v>
      </c>
      <c r="J518" s="14">
        <f t="shared" si="105"/>
        <v>3.7100000000000009</v>
      </c>
      <c r="K518" s="15" t="s">
        <v>2062</v>
      </c>
      <c r="L518" s="7"/>
      <c r="M518" s="7" t="s">
        <v>2072</v>
      </c>
      <c r="N518" s="20">
        <v>2</v>
      </c>
      <c r="O518" s="20"/>
      <c r="P518" s="20"/>
      <c r="Q518" s="20"/>
      <c r="R518" s="8"/>
      <c r="S518" s="8"/>
      <c r="T518" s="14"/>
      <c r="U518" s="14"/>
      <c r="V518" s="21"/>
      <c r="W518" s="16"/>
      <c r="Y518" s="1">
        <v>105560</v>
      </c>
      <c r="Z518" s="7">
        <v>2023</v>
      </c>
      <c r="AA518" s="7" t="s">
        <v>3185</v>
      </c>
      <c r="AB518" s="7">
        <v>2022</v>
      </c>
      <c r="AC518" s="16" t="s">
        <v>348</v>
      </c>
      <c r="AD518" s="113">
        <v>2024</v>
      </c>
      <c r="AE518" s="31">
        <f t="shared" ref="AE518:AE581" si="111">IF(AD518="","",IF(P518="X",IF(Z518&lt;=2023,642,""),IF(AND(Y518="",Z518&lt;2023),642,IF(P518="",IF(AND(Z518=2023,Y518=105560),642,643)))))</f>
        <v>642</v>
      </c>
      <c r="AF518" s="8">
        <f t="shared" si="101"/>
        <v>3.7100000000000009</v>
      </c>
      <c r="AG518" s="8">
        <f t="shared" si="102"/>
        <v>7.4200000000000017</v>
      </c>
      <c r="AH518" s="8">
        <f t="shared" si="103"/>
        <v>0</v>
      </c>
      <c r="AI518" s="8">
        <f t="shared" si="104"/>
        <v>0</v>
      </c>
      <c r="AJ518" s="7">
        <f>IF($P518="X",SUMIFS('Inventory (old)'!$M:$M,'Inventory (old)'!$A:$A,"Channel",'Inventory (old)'!$B:$B,$A518,'Inventory (old)'!$E:$E,"&gt;="&amp;$F518,'Inventory (old)'!$E:$E,"&lt;"&amp;$G518),0)</f>
        <v>0</v>
      </c>
      <c r="AK518" s="12">
        <f>IF($P518="X",SUMIFS('Inventory (old)'!$M:$M,'Inventory (old)'!$A:$A,"Dotted Line",'Inventory (old)'!$B:$B,$A518,'Inventory (old)'!$E:$E,"&gt;="&amp;$F518,'Inventory (old)'!$E:$E,"&lt;"&amp;$G518),0)</f>
        <v>0</v>
      </c>
      <c r="AL518" s="113">
        <v>2024</v>
      </c>
      <c r="AM518" s="31">
        <f t="shared" ref="AM518:AM581" si="112">IF(AL518=2024,643,"")</f>
        <v>643</v>
      </c>
      <c r="AN518" s="7">
        <f>IF($P518="X",0,SUMIFS('Inventory (old)'!$M:$M,'Inventory (old)'!$A:$A,"Channel",'Inventory (old)'!$B:$B,$A518,'Inventory (old)'!$E:$E,"&gt;="&amp;F518,'Inventory (old)'!$E:$E,"&lt;"&amp;$G518))</f>
        <v>0</v>
      </c>
      <c r="AO518" s="7">
        <f>IF($P518="X",0,SUMIFS('Inventory (old)'!$M:$M,'Inventory (old)'!$A:$A,"Dotted Line",'Inventory (old)'!$B:$B,$A518,'Inventory (old)'!$E:$E,"&gt;="&amp;$F518,'Inventory (old)'!$E:$E,"&lt;"&amp;$G518))</f>
        <v>0</v>
      </c>
      <c r="AP518" s="7">
        <f>SUMIFS('Inventory (old)'!$M:$M,'Inventory (old)'!$A:$A,"Stop Line",'Inventory (old)'!$B:$B,$A518,'Inventory (old)'!$E:$E,"&gt;="&amp;$F518,'Inventory (old)'!$E:$E,"&lt;"&amp;$G518)</f>
        <v>0</v>
      </c>
      <c r="AQ518" s="7">
        <f>SUMIFS('Inventory (old)'!$M:$M,'Inventory (old)'!$A:$A,"Arrows and Onlys",'Inventory (old)'!$B:$B,$A518,'Inventory (old)'!$E:$E,"&gt;="&amp;$F518,'Inventory (old)'!$E:$E,"&lt;"&amp;$G518)</f>
        <v>0</v>
      </c>
      <c r="AR518" s="7">
        <f>SUMIFS('Inventory (old)'!$N:$N,'Inventory (old)'!$A:$A,"Arrows and Onlys",'Inventory (old)'!$B:$B,$A518,'Inventory (old)'!$E:$E,"&gt;="&amp;$F518,'Inventory (old)'!$E:$E,"&lt;"&amp;$G518)</f>
        <v>0</v>
      </c>
      <c r="AS518" s="7">
        <f>SUMIFS('Inventory (old)'!$O:$O,'Inventory (old)'!$A:$A,"Transverse",'Inventory (old)'!$B:$B,$A518,'Inventory (old)'!$E:$E,"&gt;="&amp;$F518,'Inventory (old)'!$E:$E,"&lt;"&amp;$G518)</f>
        <v>0</v>
      </c>
      <c r="AT518" s="7">
        <f>SUMIFS('Inventory (old)'!$P:$P,'Inventory (old)'!$A:$A,"Transverse",'Inventory (old)'!$B:$B,$A518,'Inventory (old)'!$E:$E,"&gt;="&amp;$F518,'Inventory (old)'!$E:$E,"&lt;"&amp;$G518)</f>
        <v>222</v>
      </c>
      <c r="AU518" s="7">
        <f>SUMIFS('Inventory (old)'!$M:$M,'Inventory (old)'!$A:$A,"Crosswalk",'Inventory (old)'!$B:$B,$A518,'Inventory (old)'!$E:$E,"&gt;="&amp;$F518,'Inventory (old)'!$E:$E,"&lt;"&amp;$G518)</f>
        <v>0</v>
      </c>
      <c r="AV518" s="7">
        <f>SUMIFS('Inventory (old)'!$M:$M,'Inventory (old)'!$A:$A,"Yield Line",'Inventory (old)'!$B:$B,$A518,'Inventory (old)'!$E:$E,"&gt;="&amp;$F518,'Inventory (old)'!$E:$E,"&lt;"&amp;$G518)</f>
        <v>0</v>
      </c>
      <c r="AW518" s="7">
        <f>SUMIFS('Inventory (old)'!$M:$M,'Inventory (old)'!$A:$A,"Island",'Inventory (old)'!$B:$B,$A518,'Inventory (old)'!$E:$E,"&gt;="&amp;$F518,'Inventory (old)'!$E:$E,"&lt;"&amp;$G518)</f>
        <v>0</v>
      </c>
      <c r="AX518" s="7">
        <f>SUMIFS('Inventory (old)'!$M:$M,'Inventory (old)'!$A:$A,"Railroad",'Inventory (old)'!$B:$B,$A518,'Inventory (old)'!$E:$E,"&gt;="&amp;$F518,'Inventory (old)'!$E:$E,"&lt;"&amp;$G518)</f>
        <v>0</v>
      </c>
      <c r="AY518" s="7">
        <f>SUMIFS('Inventory (old)'!$M:$M,'Inventory (old)'!$A:$A,"School",'Inventory (old)'!$B:$B,$A518,'Inventory (old)'!$E:$E,"&gt;="&amp;$F518,'Inventory (old)'!$E:$E,"&lt;"&amp;$G518)</f>
        <v>0</v>
      </c>
      <c r="AZ518" s="7">
        <f>SUMIFS('Inventory (old)'!$M:$M,'Inventory (old)'!$A:$A,"Air Speed",'Inventory (old)'!$B:$B,$A518,'Inventory (old)'!$E:$E,"&gt;="&amp;$F518,'Inventory (old)'!$E:$E,"&lt;"&amp;$G518)</f>
        <v>0</v>
      </c>
      <c r="BA518" s="7">
        <f>SUMIFS('Inventory (old)'!$M:$M,'Inventory (old)'!$A:$A,"Wrong Way",'Inventory (old)'!$B:$B,$A518,'Inventory (old)'!$E:$E,"&gt;="&amp;$F518,'Inventory (old)'!$E:$E,"&lt;"&amp;$G518)</f>
        <v>0</v>
      </c>
      <c r="BB518" s="7">
        <f>SUMIFS('Inventory (old)'!$M:$M,'Inventory (old)'!$A:$A,"Merge Arrow",'Inventory (old)'!$B:$B,$A518,'Inventory (old)'!$E:$E,"&gt;="&amp;$F518,'Inventory (old)'!$E:$E,"&lt;"&amp;$G518)</f>
        <v>0</v>
      </c>
      <c r="BC518" s="7">
        <f>SUMIFS('Inventory (old)'!$M:$M,'Inventory (old)'!$A:$A,"Bike",'Inventory (old)'!$B:$B,$A518,'Inventory (old)'!$E:$E,"&gt;="&amp;$F518,'Inventory (old)'!$E:$E,"&lt;"&amp;$G518)</f>
        <v>0</v>
      </c>
      <c r="BD518" s="7">
        <f>SUMIFS('Inventory (old)'!$M:$M,'Inventory (old)'!$A:$A,"Parking",'Inventory (old)'!$B:$B,$A518,'Inventory (old)'!$E:$E,"&gt;="&amp;$F518,'Inventory (old)'!$E:$E,"&lt;"&amp;$G518)</f>
        <v>0</v>
      </c>
      <c r="BE518" s="1">
        <f>SUMIFS('Inventory (old)'!$S:$S,'Inventory (old)'!$A:$A,"Parking",'Inventory (old)'!$B:$B,$A518,'Inventory (old)'!$E:$E,"&gt;="&amp;$F518,'Inventory (old)'!$E:$E,"&lt;"&amp;$G518)</f>
        <v>0</v>
      </c>
      <c r="BF518" s="13"/>
    </row>
    <row r="519" spans="1:58" x14ac:dyDescent="0.25">
      <c r="A519" s="6" t="s">
        <v>2591</v>
      </c>
      <c r="B519" s="7" t="s">
        <v>45</v>
      </c>
      <c r="C519" s="7" t="s">
        <v>2051</v>
      </c>
      <c r="D519" s="7">
        <v>511</v>
      </c>
      <c r="E519" s="7" t="s">
        <v>186</v>
      </c>
      <c r="F519" s="8">
        <v>22.16</v>
      </c>
      <c r="G519" s="8">
        <v>22.24</v>
      </c>
      <c r="H519" s="7" t="s">
        <v>2604</v>
      </c>
      <c r="I519" s="7" t="s">
        <v>2606</v>
      </c>
      <c r="J519" s="14">
        <f t="shared" si="105"/>
        <v>7.9999999999998295E-2</v>
      </c>
      <c r="K519" s="15" t="s">
        <v>2062</v>
      </c>
      <c r="L519" s="7" t="s">
        <v>2193</v>
      </c>
      <c r="M519" s="7" t="s">
        <v>2193</v>
      </c>
      <c r="N519" s="20">
        <v>1</v>
      </c>
      <c r="O519" s="20" t="s">
        <v>201</v>
      </c>
      <c r="P519" s="20" t="s">
        <v>201</v>
      </c>
      <c r="Q519" s="20"/>
      <c r="R519" s="8"/>
      <c r="S519" s="8"/>
      <c r="T519" s="14"/>
      <c r="U519" s="14"/>
      <c r="V519" s="21"/>
      <c r="W519" s="16"/>
      <c r="Y519" s="1">
        <v>105560</v>
      </c>
      <c r="Z519" s="7">
        <v>2023</v>
      </c>
      <c r="AA519" s="7" t="s">
        <v>3185</v>
      </c>
      <c r="AB519" s="7">
        <v>2022</v>
      </c>
      <c r="AC519" s="16" t="s">
        <v>348</v>
      </c>
      <c r="AD519" s="113">
        <v>2024</v>
      </c>
      <c r="AE519" s="31">
        <f t="shared" si="111"/>
        <v>642</v>
      </c>
      <c r="AF519" s="8">
        <f t="shared" si="101"/>
        <v>0</v>
      </c>
      <c r="AG519" s="8">
        <f t="shared" si="102"/>
        <v>7.9999999999998295E-2</v>
      </c>
      <c r="AH519" s="8">
        <f t="shared" si="103"/>
        <v>7.9999999999998295E-2</v>
      </c>
      <c r="AI519" s="8">
        <f t="shared" si="104"/>
        <v>0</v>
      </c>
      <c r="AJ519" s="7">
        <f>IF($P519="X",SUMIFS('Inventory (old)'!$M:$M,'Inventory (old)'!$A:$A,"Channel",'Inventory (old)'!$B:$B,$A519,'Inventory (old)'!$E:$E,"&gt;="&amp;$F519,'Inventory (old)'!$E:$E,"&lt;"&amp;$G519),0)</f>
        <v>489</v>
      </c>
      <c r="AK519" s="12">
        <f>IF($P519="X",SUMIFS('Inventory (old)'!$M:$M,'Inventory (old)'!$A:$A,"Dotted Line",'Inventory (old)'!$B:$B,$A519,'Inventory (old)'!$E:$E,"&gt;="&amp;$F519,'Inventory (old)'!$E:$E,"&lt;"&amp;$G519),0)</f>
        <v>0</v>
      </c>
      <c r="AL519" s="113">
        <v>2024</v>
      </c>
      <c r="AM519" s="31">
        <f t="shared" si="112"/>
        <v>643</v>
      </c>
      <c r="AN519" s="7">
        <f>IF($P519="X",0,SUMIFS('Inventory (old)'!$M:$M,'Inventory (old)'!$A:$A,"Channel",'Inventory (old)'!$B:$B,$A519,'Inventory (old)'!$E:$E,"&gt;="&amp;F519,'Inventory (old)'!$E:$E,"&lt;"&amp;$G519))</f>
        <v>0</v>
      </c>
      <c r="AO519" s="7">
        <f>IF($P519="X",0,SUMIFS('Inventory (old)'!$M:$M,'Inventory (old)'!$A:$A,"Dotted Line",'Inventory (old)'!$B:$B,$A519,'Inventory (old)'!$E:$E,"&gt;="&amp;$F519,'Inventory (old)'!$E:$E,"&lt;"&amp;$G519))</f>
        <v>0</v>
      </c>
      <c r="AP519" s="7">
        <f>SUMIFS('Inventory (old)'!$M:$M,'Inventory (old)'!$A:$A,"Stop Line",'Inventory (old)'!$B:$B,$A519,'Inventory (old)'!$E:$E,"&gt;="&amp;$F519,'Inventory (old)'!$E:$E,"&lt;"&amp;$G519)</f>
        <v>62</v>
      </c>
      <c r="AQ519" s="7">
        <f>SUMIFS('Inventory (old)'!$M:$M,'Inventory (old)'!$A:$A,"Arrows and Onlys",'Inventory (old)'!$B:$B,$A519,'Inventory (old)'!$E:$E,"&gt;="&amp;$F519,'Inventory (old)'!$E:$E,"&lt;"&amp;$G519)</f>
        <v>2</v>
      </c>
      <c r="AR519" s="7">
        <f>SUMIFS('Inventory (old)'!$N:$N,'Inventory (old)'!$A:$A,"Arrows and Onlys",'Inventory (old)'!$B:$B,$A519,'Inventory (old)'!$E:$E,"&gt;="&amp;$F519,'Inventory (old)'!$E:$E,"&lt;"&amp;$G519)</f>
        <v>0</v>
      </c>
      <c r="AS519" s="7">
        <f>SUMIFS('Inventory (old)'!$O:$O,'Inventory (old)'!$A:$A,"Transverse",'Inventory (old)'!$B:$B,$A519,'Inventory (old)'!$E:$E,"&gt;="&amp;$F519,'Inventory (old)'!$E:$E,"&lt;"&amp;$G519)</f>
        <v>120</v>
      </c>
      <c r="AT519" s="7">
        <f>SUMIFS('Inventory (old)'!$P:$P,'Inventory (old)'!$A:$A,"Transverse",'Inventory (old)'!$B:$B,$A519,'Inventory (old)'!$E:$E,"&gt;="&amp;$F519,'Inventory (old)'!$E:$E,"&lt;"&amp;$G519)</f>
        <v>0</v>
      </c>
      <c r="AU519" s="7">
        <f>SUMIFS('Inventory (old)'!$M:$M,'Inventory (old)'!$A:$A,"Crosswalk",'Inventory (old)'!$B:$B,$A519,'Inventory (old)'!$E:$E,"&gt;="&amp;$F519,'Inventory (old)'!$E:$E,"&lt;"&amp;$G519)</f>
        <v>0</v>
      </c>
      <c r="AV519" s="7">
        <f>SUMIFS('Inventory (old)'!$M:$M,'Inventory (old)'!$A:$A,"Yield Line",'Inventory (old)'!$B:$B,$A519,'Inventory (old)'!$E:$E,"&gt;="&amp;$F519,'Inventory (old)'!$E:$E,"&lt;"&amp;$G519)</f>
        <v>0</v>
      </c>
      <c r="AW519" s="7">
        <f>SUMIFS('Inventory (old)'!$M:$M,'Inventory (old)'!$A:$A,"Island",'Inventory (old)'!$B:$B,$A519,'Inventory (old)'!$E:$E,"&gt;="&amp;$F519,'Inventory (old)'!$E:$E,"&lt;"&amp;$G519)</f>
        <v>0</v>
      </c>
      <c r="AX519" s="7">
        <f>SUMIFS('Inventory (old)'!$M:$M,'Inventory (old)'!$A:$A,"Railroad",'Inventory (old)'!$B:$B,$A519,'Inventory (old)'!$E:$E,"&gt;="&amp;$F519,'Inventory (old)'!$E:$E,"&lt;"&amp;$G519)</f>
        <v>0</v>
      </c>
      <c r="AY519" s="7">
        <f>SUMIFS('Inventory (old)'!$M:$M,'Inventory (old)'!$A:$A,"School",'Inventory (old)'!$B:$B,$A519,'Inventory (old)'!$E:$E,"&gt;="&amp;$F519,'Inventory (old)'!$E:$E,"&lt;"&amp;$G519)</f>
        <v>0</v>
      </c>
      <c r="AZ519" s="7">
        <f>SUMIFS('Inventory (old)'!$M:$M,'Inventory (old)'!$A:$A,"Air Speed",'Inventory (old)'!$B:$B,$A519,'Inventory (old)'!$E:$E,"&gt;="&amp;$F519,'Inventory (old)'!$E:$E,"&lt;"&amp;$G519)</f>
        <v>0</v>
      </c>
      <c r="BA519" s="7">
        <f>SUMIFS('Inventory (old)'!$M:$M,'Inventory (old)'!$A:$A,"Wrong Way",'Inventory (old)'!$B:$B,$A519,'Inventory (old)'!$E:$E,"&gt;="&amp;$F519,'Inventory (old)'!$E:$E,"&lt;"&amp;$G519)</f>
        <v>0</v>
      </c>
      <c r="BB519" s="7">
        <f>SUMIFS('Inventory (old)'!$M:$M,'Inventory (old)'!$A:$A,"Merge Arrow",'Inventory (old)'!$B:$B,$A519,'Inventory (old)'!$E:$E,"&gt;="&amp;$F519,'Inventory (old)'!$E:$E,"&lt;"&amp;$G519)</f>
        <v>0</v>
      </c>
      <c r="BC519" s="7">
        <f>SUMIFS('Inventory (old)'!$M:$M,'Inventory (old)'!$A:$A,"Bike",'Inventory (old)'!$B:$B,$A519,'Inventory (old)'!$E:$E,"&gt;="&amp;$F519,'Inventory (old)'!$E:$E,"&lt;"&amp;$G519)</f>
        <v>0</v>
      </c>
      <c r="BD519" s="7">
        <f>SUMIFS('Inventory (old)'!$M:$M,'Inventory (old)'!$A:$A,"Parking",'Inventory (old)'!$B:$B,$A519,'Inventory (old)'!$E:$E,"&gt;="&amp;$F519,'Inventory (old)'!$E:$E,"&lt;"&amp;$G519)</f>
        <v>0</v>
      </c>
      <c r="BE519" s="1">
        <f>SUMIFS('Inventory (old)'!$S:$S,'Inventory (old)'!$A:$A,"Parking",'Inventory (old)'!$B:$B,$A519,'Inventory (old)'!$E:$E,"&gt;="&amp;$F519,'Inventory (old)'!$E:$E,"&lt;"&amp;$G519)</f>
        <v>0</v>
      </c>
      <c r="BF519" s="13"/>
    </row>
    <row r="520" spans="1:58" s="122" customFormat="1" x14ac:dyDescent="0.25">
      <c r="A520" s="182" t="s">
        <v>2605</v>
      </c>
      <c r="B520" s="183" t="s">
        <v>45</v>
      </c>
      <c r="C520" s="183" t="s">
        <v>2051</v>
      </c>
      <c r="D520" s="183">
        <v>511</v>
      </c>
      <c r="E520" s="183" t="s">
        <v>213</v>
      </c>
      <c r="F520" s="184">
        <v>22.16</v>
      </c>
      <c r="G520" s="184">
        <v>22.24</v>
      </c>
      <c r="H520" s="183" t="s">
        <v>2604</v>
      </c>
      <c r="I520" s="183" t="s">
        <v>2606</v>
      </c>
      <c r="J520" s="185">
        <f t="shared" si="105"/>
        <v>7.9999999999998295E-2</v>
      </c>
      <c r="K520" s="186" t="s">
        <v>2062</v>
      </c>
      <c r="L520" s="183" t="s">
        <v>2193</v>
      </c>
      <c r="M520" s="183" t="s">
        <v>2193</v>
      </c>
      <c r="N520" s="187">
        <v>1</v>
      </c>
      <c r="O520" s="20" t="s">
        <v>201</v>
      </c>
      <c r="P520" s="20" t="s">
        <v>201</v>
      </c>
      <c r="Q520" s="187"/>
      <c r="R520" s="8"/>
      <c r="S520" s="8"/>
      <c r="T520" s="14"/>
      <c r="U520" s="14"/>
      <c r="V520" s="21"/>
      <c r="W520" s="188"/>
      <c r="X520" s="1"/>
      <c r="Y520" s="1">
        <v>105560</v>
      </c>
      <c r="Z520" s="183">
        <v>2023</v>
      </c>
      <c r="AA520" s="183" t="s">
        <v>3185</v>
      </c>
      <c r="AB520" s="183">
        <v>2022</v>
      </c>
      <c r="AC520" s="188" t="s">
        <v>348</v>
      </c>
      <c r="AD520" s="186">
        <v>2024</v>
      </c>
      <c r="AE520" s="190">
        <f t="shared" si="111"/>
        <v>642</v>
      </c>
      <c r="AF520" s="184">
        <f t="shared" si="101"/>
        <v>0</v>
      </c>
      <c r="AG520" s="184">
        <f t="shared" si="102"/>
        <v>7.9999999999998295E-2</v>
      </c>
      <c r="AH520" s="184">
        <f t="shared" si="103"/>
        <v>7.9999999999998295E-2</v>
      </c>
      <c r="AI520" s="184">
        <f t="shared" si="104"/>
        <v>0</v>
      </c>
      <c r="AJ520" s="183">
        <f>IF($P520="X",SUMIFS('Inventory (old)'!$M:$M,'Inventory (old)'!$A:$A,"Channel",'Inventory (old)'!$B:$B,$A520,'Inventory (old)'!$E:$E,"&gt;="&amp;$F520,'Inventory (old)'!$E:$E,"&lt;"&amp;$G520),0)</f>
        <v>260</v>
      </c>
      <c r="AK520" s="191">
        <f>IF($P520="X",SUMIFS('Inventory (old)'!$M:$M,'Inventory (old)'!$A:$A,"Dotted Line",'Inventory (old)'!$B:$B,$A520,'Inventory (old)'!$E:$E,"&gt;="&amp;$F520,'Inventory (old)'!$E:$E,"&lt;"&amp;$G520),0)</f>
        <v>0</v>
      </c>
      <c r="AL520" s="186">
        <v>2024</v>
      </c>
      <c r="AM520" s="190">
        <f t="shared" si="112"/>
        <v>643</v>
      </c>
      <c r="AN520" s="183">
        <f>IF($P520="X",0,SUMIFS('Inventory (old)'!$M:$M,'Inventory (old)'!$A:$A,"Channel",'Inventory (old)'!$B:$B,$A520,'Inventory (old)'!$E:$E,"&gt;="&amp;F520,'Inventory (old)'!$E:$E,"&lt;"&amp;$G520))</f>
        <v>0</v>
      </c>
      <c r="AO520" s="183">
        <f>IF($P520="X",0,SUMIFS('Inventory (old)'!$M:$M,'Inventory (old)'!$A:$A,"Dotted Line",'Inventory (old)'!$B:$B,$A520,'Inventory (old)'!$E:$E,"&gt;="&amp;$F520,'Inventory (old)'!$E:$E,"&lt;"&amp;$G520))</f>
        <v>0</v>
      </c>
      <c r="AP520" s="183">
        <f>SUMIFS('Inventory (old)'!$M:$M,'Inventory (old)'!$A:$A,"Stop Line",'Inventory (old)'!$B:$B,$A520,'Inventory (old)'!$E:$E,"&gt;="&amp;$F520,'Inventory (old)'!$E:$E,"&lt;"&amp;$G520)</f>
        <v>12</v>
      </c>
      <c r="AQ520" s="183">
        <f>SUMIFS('Inventory (old)'!$M:$M,'Inventory (old)'!$A:$A,"Arrows and Onlys",'Inventory (old)'!$B:$B,$A520,'Inventory (old)'!$E:$E,"&gt;="&amp;$F520,'Inventory (old)'!$E:$E,"&lt;"&amp;$G520)</f>
        <v>0</v>
      </c>
      <c r="AR520" s="183">
        <f>SUMIFS('Inventory (old)'!$N:$N,'Inventory (old)'!$A:$A,"Arrows and Onlys",'Inventory (old)'!$B:$B,$A520,'Inventory (old)'!$E:$E,"&gt;="&amp;$F520,'Inventory (old)'!$E:$E,"&lt;"&amp;$G520)</f>
        <v>0</v>
      </c>
      <c r="AS520" s="183">
        <f>SUMIFS('Inventory (old)'!$O:$O,'Inventory (old)'!$A:$A,"Transverse",'Inventory (old)'!$B:$B,$A520,'Inventory (old)'!$E:$E,"&gt;="&amp;$F520,'Inventory (old)'!$E:$E,"&lt;"&amp;$G520)</f>
        <v>0</v>
      </c>
      <c r="AT520" s="183">
        <f>SUMIFS('Inventory (old)'!$P:$P,'Inventory (old)'!$A:$A,"Transverse",'Inventory (old)'!$B:$B,$A520,'Inventory (old)'!$E:$E,"&gt;="&amp;$F520,'Inventory (old)'!$E:$E,"&lt;"&amp;$G520)</f>
        <v>0</v>
      </c>
      <c r="AU520" s="183">
        <f>SUMIFS('Inventory (old)'!$M:$M,'Inventory (old)'!$A:$A,"Crosswalk",'Inventory (old)'!$B:$B,$A520,'Inventory (old)'!$E:$E,"&gt;="&amp;$F520,'Inventory (old)'!$E:$E,"&lt;"&amp;$G520)</f>
        <v>0</v>
      </c>
      <c r="AV520" s="183">
        <f>SUMIFS('Inventory (old)'!$M:$M,'Inventory (old)'!$A:$A,"Yield Line",'Inventory (old)'!$B:$B,$A520,'Inventory (old)'!$E:$E,"&gt;="&amp;$F520,'Inventory (old)'!$E:$E,"&lt;"&amp;$G520)</f>
        <v>0</v>
      </c>
      <c r="AW520" s="183">
        <f>SUMIFS('Inventory (old)'!$M:$M,'Inventory (old)'!$A:$A,"Island",'Inventory (old)'!$B:$B,$A520,'Inventory (old)'!$E:$E,"&gt;="&amp;$F520,'Inventory (old)'!$E:$E,"&lt;"&amp;$G520)</f>
        <v>0</v>
      </c>
      <c r="AX520" s="183">
        <f>SUMIFS('Inventory (old)'!$M:$M,'Inventory (old)'!$A:$A,"Railroad",'Inventory (old)'!$B:$B,$A520,'Inventory (old)'!$E:$E,"&gt;="&amp;$F520,'Inventory (old)'!$E:$E,"&lt;"&amp;$G520)</f>
        <v>0</v>
      </c>
      <c r="AY520" s="183">
        <f>SUMIFS('Inventory (old)'!$M:$M,'Inventory (old)'!$A:$A,"School",'Inventory (old)'!$B:$B,$A520,'Inventory (old)'!$E:$E,"&gt;="&amp;$F520,'Inventory (old)'!$E:$E,"&lt;"&amp;$G520)</f>
        <v>0</v>
      </c>
      <c r="AZ520" s="183">
        <f>SUMIFS('Inventory (old)'!$M:$M,'Inventory (old)'!$A:$A,"Air Speed",'Inventory (old)'!$B:$B,$A520,'Inventory (old)'!$E:$E,"&gt;="&amp;$F520,'Inventory (old)'!$E:$E,"&lt;"&amp;$G520)</f>
        <v>0</v>
      </c>
      <c r="BA520" s="183">
        <f>SUMIFS('Inventory (old)'!$M:$M,'Inventory (old)'!$A:$A,"Wrong Way",'Inventory (old)'!$B:$B,$A520,'Inventory (old)'!$E:$E,"&gt;="&amp;$F520,'Inventory (old)'!$E:$E,"&lt;"&amp;$G520)</f>
        <v>0</v>
      </c>
      <c r="BB520" s="183">
        <f>SUMIFS('Inventory (old)'!$M:$M,'Inventory (old)'!$A:$A,"Merge Arrow",'Inventory (old)'!$B:$B,$A520,'Inventory (old)'!$E:$E,"&gt;="&amp;$F520,'Inventory (old)'!$E:$E,"&lt;"&amp;$G520)</f>
        <v>0</v>
      </c>
      <c r="BC520" s="183">
        <f>SUMIFS('Inventory (old)'!$M:$M,'Inventory (old)'!$A:$A,"Bike",'Inventory (old)'!$B:$B,$A520,'Inventory (old)'!$E:$E,"&gt;="&amp;$F520,'Inventory (old)'!$E:$E,"&lt;"&amp;$G520)</f>
        <v>0</v>
      </c>
      <c r="BD520" s="183">
        <f>SUMIFS('Inventory (old)'!$M:$M,'Inventory (old)'!$A:$A,"Parking",'Inventory (old)'!$B:$B,$A520,'Inventory (old)'!$E:$E,"&gt;="&amp;$F520,'Inventory (old)'!$E:$E,"&lt;"&amp;$G520)</f>
        <v>0</v>
      </c>
      <c r="BE520" s="123">
        <f>SUMIFS('Inventory (old)'!$S:$S,'Inventory (old)'!$A:$A,"Parking",'Inventory (old)'!$B:$B,$A520,'Inventory (old)'!$E:$E,"&gt;="&amp;$F520,'Inventory (old)'!$E:$E,"&lt;"&amp;$G520)</f>
        <v>0</v>
      </c>
      <c r="BF520" s="109"/>
    </row>
    <row r="521" spans="1:58" x14ac:dyDescent="0.25">
      <c r="A521" s="6" t="s">
        <v>2607</v>
      </c>
      <c r="B521" s="7" t="s">
        <v>45</v>
      </c>
      <c r="C521" s="7" t="s">
        <v>2051</v>
      </c>
      <c r="D521" s="7">
        <v>611</v>
      </c>
      <c r="E521" s="7" t="s">
        <v>2176</v>
      </c>
      <c r="F521" s="8">
        <v>5.57</v>
      </c>
      <c r="G521" s="8">
        <v>8.58</v>
      </c>
      <c r="H521" s="7" t="s">
        <v>2517</v>
      </c>
      <c r="I521" s="7" t="s">
        <v>87</v>
      </c>
      <c r="J521" s="14">
        <f t="shared" si="105"/>
        <v>3.01</v>
      </c>
      <c r="K521" s="15" t="s">
        <v>2062</v>
      </c>
      <c r="L521" s="7"/>
      <c r="M521" s="7" t="s">
        <v>2072</v>
      </c>
      <c r="N521" s="20">
        <v>3</v>
      </c>
      <c r="O521" s="20"/>
      <c r="P521" s="20"/>
      <c r="Q521" s="20"/>
      <c r="R521" s="8"/>
      <c r="S521" s="8"/>
      <c r="T521" s="14"/>
      <c r="U521" s="14"/>
      <c r="V521" s="21"/>
      <c r="W521" s="16"/>
      <c r="Y521" s="1">
        <v>105560</v>
      </c>
      <c r="Z521" s="7">
        <v>2023</v>
      </c>
      <c r="AA521" s="7" t="s">
        <v>3185</v>
      </c>
      <c r="AB521" s="7">
        <v>2020</v>
      </c>
      <c r="AC521" s="16" t="s">
        <v>25</v>
      </c>
      <c r="AD521" s="113">
        <v>2024</v>
      </c>
      <c r="AE521" s="31">
        <f t="shared" si="111"/>
        <v>642</v>
      </c>
      <c r="AF521" s="8">
        <f t="shared" si="101"/>
        <v>6.02</v>
      </c>
      <c r="AG521" s="8">
        <f t="shared" si="102"/>
        <v>6.02</v>
      </c>
      <c r="AH521" s="8">
        <f t="shared" si="103"/>
        <v>0</v>
      </c>
      <c r="AI521" s="8">
        <f t="shared" si="104"/>
        <v>0</v>
      </c>
      <c r="AJ521" s="7">
        <f>IF($P521="X",SUMIFS('Inventory (old)'!$M:$M,'Inventory (old)'!$A:$A,"Channel",'Inventory (old)'!$B:$B,$A521,'Inventory (old)'!$E:$E,"&gt;="&amp;$F521,'Inventory (old)'!$E:$E,"&lt;"&amp;$G521),0)</f>
        <v>0</v>
      </c>
      <c r="AK521" s="12">
        <f>IF($P521="X",SUMIFS('Inventory (old)'!$M:$M,'Inventory (old)'!$A:$A,"Dotted Line",'Inventory (old)'!$B:$B,$A521,'Inventory (old)'!$E:$E,"&gt;="&amp;$F521,'Inventory (old)'!$E:$E,"&lt;"&amp;$G521),0)</f>
        <v>0</v>
      </c>
      <c r="AL521" s="113">
        <v>2024</v>
      </c>
      <c r="AM521" s="31">
        <f t="shared" si="112"/>
        <v>643</v>
      </c>
      <c r="AN521" s="7">
        <f>IF($P521="X",0,SUMIFS('Inventory (old)'!$M:$M,'Inventory (old)'!$A:$A,"Channel",'Inventory (old)'!$B:$B,$A521,'Inventory (old)'!$E:$E,"&gt;="&amp;F521,'Inventory (old)'!$E:$E,"&lt;"&amp;$G521))</f>
        <v>0</v>
      </c>
      <c r="AO521" s="7">
        <f>IF($P521="X",0,SUMIFS('Inventory (old)'!$M:$M,'Inventory (old)'!$A:$A,"Dotted Line",'Inventory (old)'!$B:$B,$A521,'Inventory (old)'!$E:$E,"&gt;="&amp;$F521,'Inventory (old)'!$E:$E,"&lt;"&amp;$G521))</f>
        <v>0</v>
      </c>
      <c r="AP521" s="7">
        <f>SUMIFS('Inventory (old)'!$M:$M,'Inventory (old)'!$A:$A,"Stop Line",'Inventory (old)'!$B:$B,$A521,'Inventory (old)'!$E:$E,"&gt;="&amp;$F521,'Inventory (old)'!$E:$E,"&lt;"&amp;$G521)</f>
        <v>0</v>
      </c>
      <c r="AQ521" s="7">
        <f>SUMIFS('Inventory (old)'!$M:$M,'Inventory (old)'!$A:$A,"Arrows and Onlys",'Inventory (old)'!$B:$B,$A521,'Inventory (old)'!$E:$E,"&gt;="&amp;$F521,'Inventory (old)'!$E:$E,"&lt;"&amp;$G521)</f>
        <v>0</v>
      </c>
      <c r="AR521" s="7">
        <f>SUMIFS('Inventory (old)'!$N:$N,'Inventory (old)'!$A:$A,"Arrows and Onlys",'Inventory (old)'!$B:$B,$A521,'Inventory (old)'!$E:$E,"&gt;="&amp;$F521,'Inventory (old)'!$E:$E,"&lt;"&amp;$G521)</f>
        <v>0</v>
      </c>
      <c r="AS521" s="7">
        <f>SUMIFS('Inventory (old)'!$O:$O,'Inventory (old)'!$A:$A,"Transverse",'Inventory (old)'!$B:$B,$A521,'Inventory (old)'!$E:$E,"&gt;="&amp;$F521,'Inventory (old)'!$E:$E,"&lt;"&amp;$G521)</f>
        <v>0</v>
      </c>
      <c r="AT521" s="7">
        <f>SUMIFS('Inventory (old)'!$P:$P,'Inventory (old)'!$A:$A,"Transverse",'Inventory (old)'!$B:$B,$A521,'Inventory (old)'!$E:$E,"&gt;="&amp;$F521,'Inventory (old)'!$E:$E,"&lt;"&amp;$G521)</f>
        <v>0</v>
      </c>
      <c r="AU521" s="7">
        <f>SUMIFS('Inventory (old)'!$M:$M,'Inventory (old)'!$A:$A,"Crosswalk",'Inventory (old)'!$B:$B,$A521,'Inventory (old)'!$E:$E,"&gt;="&amp;$F521,'Inventory (old)'!$E:$E,"&lt;"&amp;$G521)</f>
        <v>0</v>
      </c>
      <c r="AV521" s="7">
        <f>SUMIFS('Inventory (old)'!$M:$M,'Inventory (old)'!$A:$A,"Yield Line",'Inventory (old)'!$B:$B,$A521,'Inventory (old)'!$E:$E,"&gt;="&amp;$F521,'Inventory (old)'!$E:$E,"&lt;"&amp;$G521)</f>
        <v>0</v>
      </c>
      <c r="AW521" s="7">
        <f>SUMIFS('Inventory (old)'!$M:$M,'Inventory (old)'!$A:$A,"Island",'Inventory (old)'!$B:$B,$A521,'Inventory (old)'!$E:$E,"&gt;="&amp;$F521,'Inventory (old)'!$E:$E,"&lt;"&amp;$G521)</f>
        <v>0</v>
      </c>
      <c r="AX521" s="7">
        <f>SUMIFS('Inventory (old)'!$M:$M,'Inventory (old)'!$A:$A,"Railroad",'Inventory (old)'!$B:$B,$A521,'Inventory (old)'!$E:$E,"&gt;="&amp;$F521,'Inventory (old)'!$E:$E,"&lt;"&amp;$G521)</f>
        <v>0</v>
      </c>
      <c r="AY521" s="7">
        <f>SUMIFS('Inventory (old)'!$M:$M,'Inventory (old)'!$A:$A,"School",'Inventory (old)'!$B:$B,$A521,'Inventory (old)'!$E:$E,"&gt;="&amp;$F521,'Inventory (old)'!$E:$E,"&lt;"&amp;$G521)</f>
        <v>0</v>
      </c>
      <c r="AZ521" s="7">
        <f>SUMIFS('Inventory (old)'!$M:$M,'Inventory (old)'!$A:$A,"Air Speed",'Inventory (old)'!$B:$B,$A521,'Inventory (old)'!$E:$E,"&gt;="&amp;$F521,'Inventory (old)'!$E:$E,"&lt;"&amp;$G521)</f>
        <v>0</v>
      </c>
      <c r="BA521" s="7">
        <f>SUMIFS('Inventory (old)'!$M:$M,'Inventory (old)'!$A:$A,"Wrong Way",'Inventory (old)'!$B:$B,$A521,'Inventory (old)'!$E:$E,"&gt;="&amp;$F521,'Inventory (old)'!$E:$E,"&lt;"&amp;$G521)</f>
        <v>0</v>
      </c>
      <c r="BB521" s="7">
        <f>SUMIFS('Inventory (old)'!$M:$M,'Inventory (old)'!$A:$A,"Merge Arrow",'Inventory (old)'!$B:$B,$A521,'Inventory (old)'!$E:$E,"&gt;="&amp;$F521,'Inventory (old)'!$E:$E,"&lt;"&amp;$G521)</f>
        <v>0</v>
      </c>
      <c r="BC521" s="7">
        <f>SUMIFS('Inventory (old)'!$M:$M,'Inventory (old)'!$A:$A,"Bike",'Inventory (old)'!$B:$B,$A521,'Inventory (old)'!$E:$E,"&gt;="&amp;$F521,'Inventory (old)'!$E:$E,"&lt;"&amp;$G521)</f>
        <v>0</v>
      </c>
      <c r="BD521" s="7">
        <f>SUMIFS('Inventory (old)'!$M:$M,'Inventory (old)'!$A:$A,"Parking",'Inventory (old)'!$B:$B,$A521,'Inventory (old)'!$E:$E,"&gt;="&amp;$F521,'Inventory (old)'!$E:$E,"&lt;"&amp;$G521)</f>
        <v>0</v>
      </c>
      <c r="BE521" s="1">
        <f>SUMIFS('Inventory (old)'!$S:$S,'Inventory (old)'!$A:$A,"Parking",'Inventory (old)'!$B:$B,$A521,'Inventory (old)'!$E:$E,"&gt;="&amp;$F521,'Inventory (old)'!$E:$E,"&lt;"&amp;$G521)</f>
        <v>0</v>
      </c>
      <c r="BF521" s="13"/>
    </row>
    <row r="522" spans="1:58" x14ac:dyDescent="0.25">
      <c r="A522" s="6" t="s">
        <v>2607</v>
      </c>
      <c r="B522" s="7" t="s">
        <v>45</v>
      </c>
      <c r="C522" s="7" t="s">
        <v>2051</v>
      </c>
      <c r="D522" s="7">
        <v>611</v>
      </c>
      <c r="E522" s="7" t="s">
        <v>2176</v>
      </c>
      <c r="F522" s="8">
        <f>G521</f>
        <v>8.58</v>
      </c>
      <c r="G522" s="8">
        <v>9.0500000000000007</v>
      </c>
      <c r="H522" s="7" t="s">
        <v>87</v>
      </c>
      <c r="I522" s="7" t="s">
        <v>2585</v>
      </c>
      <c r="J522" s="14">
        <f t="shared" si="105"/>
        <v>0.47000000000000064</v>
      </c>
      <c r="K522" s="15" t="s">
        <v>2062</v>
      </c>
      <c r="L522" s="7"/>
      <c r="M522" s="7" t="s">
        <v>2193</v>
      </c>
      <c r="N522" s="20">
        <v>5</v>
      </c>
      <c r="O522" s="20" t="s">
        <v>201</v>
      </c>
      <c r="P522" s="20" t="s">
        <v>201</v>
      </c>
      <c r="Q522" s="20"/>
      <c r="R522" s="8"/>
      <c r="S522" s="8"/>
      <c r="T522" s="14"/>
      <c r="U522" s="14"/>
      <c r="V522" s="21"/>
      <c r="W522" s="16" t="s">
        <v>2584</v>
      </c>
      <c r="Y522" s="1">
        <v>105560</v>
      </c>
      <c r="Z522" s="7">
        <v>2023</v>
      </c>
      <c r="AA522" s="7" t="s">
        <v>3185</v>
      </c>
      <c r="AB522" s="7">
        <v>2020</v>
      </c>
      <c r="AC522" s="16" t="s">
        <v>160</v>
      </c>
      <c r="AD522" s="113">
        <v>2024</v>
      </c>
      <c r="AE522" s="31">
        <f t="shared" si="111"/>
        <v>642</v>
      </c>
      <c r="AF522" s="8">
        <f t="shared" si="101"/>
        <v>0.94000000000000128</v>
      </c>
      <c r="AG522" s="8">
        <f t="shared" si="102"/>
        <v>0.94000000000000128</v>
      </c>
      <c r="AH522" s="8">
        <f t="shared" si="103"/>
        <v>0</v>
      </c>
      <c r="AI522" s="8">
        <f t="shared" si="104"/>
        <v>0.94000000000000128</v>
      </c>
      <c r="AJ522" s="7">
        <f>IF($P522="X",SUMIFS('Inventory (old)'!$M:$M,'Inventory (old)'!$A:$A,"Channel",'Inventory (old)'!$B:$B,$A522,'Inventory (old)'!$E:$E,"&gt;="&amp;$F522,'Inventory (old)'!$E:$E,"&lt;"&amp;$G522),0)</f>
        <v>0</v>
      </c>
      <c r="AK522" s="12">
        <f>IF($P522="X",SUMIFS('Inventory (old)'!$M:$M,'Inventory (old)'!$A:$A,"Dotted Line",'Inventory (old)'!$B:$B,$A522,'Inventory (old)'!$E:$E,"&gt;="&amp;$F522,'Inventory (old)'!$E:$E,"&lt;"&amp;$G522),0)</f>
        <v>0</v>
      </c>
      <c r="AL522" s="113">
        <v>2024</v>
      </c>
      <c r="AM522" s="31">
        <f t="shared" si="112"/>
        <v>643</v>
      </c>
      <c r="AN522" s="7">
        <f>IF($P522="X",0,SUMIFS('Inventory (old)'!$M:$M,'Inventory (old)'!$A:$A,"Channel",'Inventory (old)'!$B:$B,$A522,'Inventory (old)'!$E:$E,"&gt;="&amp;F522,'Inventory (old)'!$E:$E,"&lt;"&amp;$G522))</f>
        <v>0</v>
      </c>
      <c r="AO522" s="7">
        <f>IF($P522="X",0,SUMIFS('Inventory (old)'!$M:$M,'Inventory (old)'!$A:$A,"Dotted Line",'Inventory (old)'!$B:$B,$A522,'Inventory (old)'!$E:$E,"&gt;="&amp;$F522,'Inventory (old)'!$E:$E,"&lt;"&amp;$G522))</f>
        <v>0</v>
      </c>
      <c r="AP522" s="7">
        <f>SUMIFS('Inventory (old)'!$M:$M,'Inventory (old)'!$A:$A,"Stop Line",'Inventory (old)'!$B:$B,$A522,'Inventory (old)'!$E:$E,"&gt;="&amp;$F522,'Inventory (old)'!$E:$E,"&lt;"&amp;$G522)</f>
        <v>0</v>
      </c>
      <c r="AQ522" s="7">
        <f>SUMIFS('Inventory (old)'!$M:$M,'Inventory (old)'!$A:$A,"Arrows and Onlys",'Inventory (old)'!$B:$B,$A522,'Inventory (old)'!$E:$E,"&gt;="&amp;$F522,'Inventory (old)'!$E:$E,"&lt;"&amp;$G522)</f>
        <v>0</v>
      </c>
      <c r="AR522" s="7">
        <f>SUMIFS('Inventory (old)'!$N:$N,'Inventory (old)'!$A:$A,"Arrows and Onlys",'Inventory (old)'!$B:$B,$A522,'Inventory (old)'!$E:$E,"&gt;="&amp;$F522,'Inventory (old)'!$E:$E,"&lt;"&amp;$G522)</f>
        <v>0</v>
      </c>
      <c r="AS522" s="7">
        <f>SUMIFS('Inventory (old)'!$O:$O,'Inventory (old)'!$A:$A,"Transverse",'Inventory (old)'!$B:$B,$A522,'Inventory (old)'!$E:$E,"&gt;="&amp;$F522,'Inventory (old)'!$E:$E,"&lt;"&amp;$G522)</f>
        <v>0</v>
      </c>
      <c r="AT522" s="7">
        <f>SUMIFS('Inventory (old)'!$P:$P,'Inventory (old)'!$A:$A,"Transverse",'Inventory (old)'!$B:$B,$A522,'Inventory (old)'!$E:$E,"&gt;="&amp;$F522,'Inventory (old)'!$E:$E,"&lt;"&amp;$G522)</f>
        <v>0</v>
      </c>
      <c r="AU522" s="7">
        <f>SUMIFS('Inventory (old)'!$M:$M,'Inventory (old)'!$A:$A,"Crosswalk",'Inventory (old)'!$B:$B,$A522,'Inventory (old)'!$E:$E,"&gt;="&amp;$F522,'Inventory (old)'!$E:$E,"&lt;"&amp;$G522)</f>
        <v>0</v>
      </c>
      <c r="AV522" s="7">
        <f>SUMIFS('Inventory (old)'!$M:$M,'Inventory (old)'!$A:$A,"Yield Line",'Inventory (old)'!$B:$B,$A522,'Inventory (old)'!$E:$E,"&gt;="&amp;$F522,'Inventory (old)'!$E:$E,"&lt;"&amp;$G522)</f>
        <v>0</v>
      </c>
      <c r="AW522" s="7">
        <f>SUMIFS('Inventory (old)'!$M:$M,'Inventory (old)'!$A:$A,"Island",'Inventory (old)'!$B:$B,$A522,'Inventory (old)'!$E:$E,"&gt;="&amp;$F522,'Inventory (old)'!$E:$E,"&lt;"&amp;$G522)</f>
        <v>0</v>
      </c>
      <c r="AX522" s="7">
        <f>SUMIFS('Inventory (old)'!$M:$M,'Inventory (old)'!$A:$A,"Railroad",'Inventory (old)'!$B:$B,$A522,'Inventory (old)'!$E:$E,"&gt;="&amp;$F522,'Inventory (old)'!$E:$E,"&lt;"&amp;$G522)</f>
        <v>0</v>
      </c>
      <c r="AY522" s="7">
        <f>SUMIFS('Inventory (old)'!$M:$M,'Inventory (old)'!$A:$A,"School",'Inventory (old)'!$B:$B,$A522,'Inventory (old)'!$E:$E,"&gt;="&amp;$F522,'Inventory (old)'!$E:$E,"&lt;"&amp;$G522)</f>
        <v>0</v>
      </c>
      <c r="AZ522" s="7">
        <f>SUMIFS('Inventory (old)'!$M:$M,'Inventory (old)'!$A:$A,"Air Speed",'Inventory (old)'!$B:$B,$A522,'Inventory (old)'!$E:$E,"&gt;="&amp;$F522,'Inventory (old)'!$E:$E,"&lt;"&amp;$G522)</f>
        <v>0</v>
      </c>
      <c r="BA522" s="7">
        <f>SUMIFS('Inventory (old)'!$M:$M,'Inventory (old)'!$A:$A,"Wrong Way",'Inventory (old)'!$B:$B,$A522,'Inventory (old)'!$E:$E,"&gt;="&amp;$F522,'Inventory (old)'!$E:$E,"&lt;"&amp;$G522)</f>
        <v>0</v>
      </c>
      <c r="BB522" s="7">
        <f>SUMIFS('Inventory (old)'!$M:$M,'Inventory (old)'!$A:$A,"Merge Arrow",'Inventory (old)'!$B:$B,$A522,'Inventory (old)'!$E:$E,"&gt;="&amp;$F522,'Inventory (old)'!$E:$E,"&lt;"&amp;$G522)</f>
        <v>0</v>
      </c>
      <c r="BC522" s="7">
        <f>SUMIFS('Inventory (old)'!$M:$M,'Inventory (old)'!$A:$A,"Bike",'Inventory (old)'!$B:$B,$A522,'Inventory (old)'!$E:$E,"&gt;="&amp;$F522,'Inventory (old)'!$E:$E,"&lt;"&amp;$G522)</f>
        <v>0</v>
      </c>
      <c r="BD522" s="7">
        <f>SUMIFS('Inventory (old)'!$M:$M,'Inventory (old)'!$A:$A,"Parking",'Inventory (old)'!$B:$B,$A522,'Inventory (old)'!$E:$E,"&gt;="&amp;$F522,'Inventory (old)'!$E:$E,"&lt;"&amp;$G522)</f>
        <v>0</v>
      </c>
      <c r="BE522" s="1">
        <f>SUMIFS('Inventory (old)'!$S:$S,'Inventory (old)'!$A:$A,"Parking",'Inventory (old)'!$B:$B,$A522,'Inventory (old)'!$E:$E,"&gt;="&amp;$F522,'Inventory (old)'!$E:$E,"&lt;"&amp;$G522)</f>
        <v>0</v>
      </c>
      <c r="BF522" s="13"/>
    </row>
    <row r="523" spans="1:58" x14ac:dyDescent="0.25">
      <c r="A523" s="6" t="s">
        <v>2608</v>
      </c>
      <c r="B523" s="7" t="s">
        <v>91</v>
      </c>
      <c r="C523" s="7" t="s">
        <v>2051</v>
      </c>
      <c r="D523" s="7">
        <v>3</v>
      </c>
      <c r="E523" s="7" t="s">
        <v>2176</v>
      </c>
      <c r="F523" s="8">
        <v>9.9999999999999995E-7</v>
      </c>
      <c r="G523" s="8">
        <v>1.8</v>
      </c>
      <c r="H523" s="7" t="s">
        <v>2182</v>
      </c>
      <c r="I523" s="7" t="s">
        <v>3232</v>
      </c>
      <c r="J523" s="14">
        <f t="shared" si="105"/>
        <v>1.7999990000000001</v>
      </c>
      <c r="K523" s="15" t="s">
        <v>2062</v>
      </c>
      <c r="L523" s="7"/>
      <c r="M523" s="7" t="s">
        <v>2072</v>
      </c>
      <c r="N523" s="20">
        <v>2</v>
      </c>
      <c r="O523" s="20"/>
      <c r="P523" s="20"/>
      <c r="Q523" s="20"/>
      <c r="R523" s="8"/>
      <c r="S523" s="8"/>
      <c r="T523" s="14"/>
      <c r="U523" s="14"/>
      <c r="V523" s="21"/>
      <c r="W523" s="16"/>
      <c r="Y523" s="1">
        <v>105560</v>
      </c>
      <c r="Z523" s="7">
        <v>2023</v>
      </c>
      <c r="AA523" s="7" t="s">
        <v>3185</v>
      </c>
      <c r="AB523" s="7">
        <v>2019</v>
      </c>
      <c r="AC523" s="16" t="s">
        <v>25</v>
      </c>
      <c r="AD523" s="113">
        <v>2024</v>
      </c>
      <c r="AE523" s="31">
        <f t="shared" si="111"/>
        <v>642</v>
      </c>
      <c r="AF523" s="8">
        <f t="shared" si="101"/>
        <v>1.7999990000000001</v>
      </c>
      <c r="AG523" s="8">
        <f t="shared" si="102"/>
        <v>3.5999980000000003</v>
      </c>
      <c r="AH523" s="8">
        <f t="shared" si="103"/>
        <v>0</v>
      </c>
      <c r="AI523" s="8">
        <f t="shared" si="104"/>
        <v>0</v>
      </c>
      <c r="AJ523" s="7">
        <f>IF($P523="X",SUMIFS('Inventory (old)'!$M:$M,'Inventory (old)'!$A:$A,"Channel",'Inventory (old)'!$B:$B,$A523,'Inventory (old)'!$E:$E,"&gt;="&amp;$F523,'Inventory (old)'!$E:$E,"&lt;"&amp;$G523),0)</f>
        <v>0</v>
      </c>
      <c r="AK523" s="12">
        <f>IF($P523="X",SUMIFS('Inventory (old)'!$M:$M,'Inventory (old)'!$A:$A,"Dotted Line",'Inventory (old)'!$B:$B,$A523,'Inventory (old)'!$E:$E,"&gt;="&amp;$F523,'Inventory (old)'!$E:$E,"&lt;"&amp;$G523),0)</f>
        <v>0</v>
      </c>
      <c r="AL523" s="113">
        <v>2024</v>
      </c>
      <c r="AM523" s="31">
        <f t="shared" si="112"/>
        <v>643</v>
      </c>
      <c r="AN523" s="7">
        <f>IF($P523="X",0,SUMIFS('Inventory (old)'!$M:$M,'Inventory (old)'!$A:$A,"Channel",'Inventory (old)'!$B:$B,$A523,'Inventory (old)'!$E:$E,"&gt;="&amp;F523,'Inventory (old)'!$E:$E,"&lt;"&amp;$G523))</f>
        <v>0</v>
      </c>
      <c r="AO523" s="7">
        <f>IF($P523="X",0,SUMIFS('Inventory (old)'!$M:$M,'Inventory (old)'!$A:$A,"Dotted Line",'Inventory (old)'!$B:$B,$A523,'Inventory (old)'!$E:$E,"&gt;="&amp;$F523,'Inventory (old)'!$E:$E,"&lt;"&amp;$G523))</f>
        <v>0</v>
      </c>
      <c r="AP523" s="7">
        <f>SUMIFS('Inventory (old)'!$M:$M,'Inventory (old)'!$A:$A,"Stop Line",'Inventory (old)'!$B:$B,$A523,'Inventory (old)'!$E:$E,"&gt;="&amp;$F523,'Inventory (old)'!$E:$E,"&lt;"&amp;$G523)</f>
        <v>0</v>
      </c>
      <c r="AQ523" s="7">
        <f>SUMIFS('Inventory (old)'!$M:$M,'Inventory (old)'!$A:$A,"Arrows and Onlys",'Inventory (old)'!$B:$B,$A523,'Inventory (old)'!$E:$E,"&gt;="&amp;$F523,'Inventory (old)'!$E:$E,"&lt;"&amp;$G523)</f>
        <v>0</v>
      </c>
      <c r="AR523" s="7">
        <f>SUMIFS('Inventory (old)'!$N:$N,'Inventory (old)'!$A:$A,"Arrows and Onlys",'Inventory (old)'!$B:$B,$A523,'Inventory (old)'!$E:$E,"&gt;="&amp;$F523,'Inventory (old)'!$E:$E,"&lt;"&amp;$G523)</f>
        <v>0</v>
      </c>
      <c r="AS523" s="7">
        <f>SUMIFS('Inventory (old)'!$O:$O,'Inventory (old)'!$A:$A,"Transverse",'Inventory (old)'!$B:$B,$A523,'Inventory (old)'!$E:$E,"&gt;="&amp;$F523,'Inventory (old)'!$E:$E,"&lt;"&amp;$G523)</f>
        <v>0</v>
      </c>
      <c r="AT523" s="7">
        <f>SUMIFS('Inventory (old)'!$P:$P,'Inventory (old)'!$A:$A,"Transverse",'Inventory (old)'!$B:$B,$A523,'Inventory (old)'!$E:$E,"&gt;="&amp;$F523,'Inventory (old)'!$E:$E,"&lt;"&amp;$G523)</f>
        <v>0</v>
      </c>
      <c r="AU523" s="7">
        <f>SUMIFS('Inventory (old)'!$M:$M,'Inventory (old)'!$A:$A,"Crosswalk",'Inventory (old)'!$B:$B,$A523,'Inventory (old)'!$E:$E,"&gt;="&amp;$F523,'Inventory (old)'!$E:$E,"&lt;"&amp;$G523)</f>
        <v>0</v>
      </c>
      <c r="AV523" s="7">
        <f>SUMIFS('Inventory (old)'!$M:$M,'Inventory (old)'!$A:$A,"Yield Line",'Inventory (old)'!$B:$B,$A523,'Inventory (old)'!$E:$E,"&gt;="&amp;$F523,'Inventory (old)'!$E:$E,"&lt;"&amp;$G523)</f>
        <v>0</v>
      </c>
      <c r="AW523" s="7">
        <f>SUMIFS('Inventory (old)'!$M:$M,'Inventory (old)'!$A:$A,"Island",'Inventory (old)'!$B:$B,$A523,'Inventory (old)'!$E:$E,"&gt;="&amp;$F523,'Inventory (old)'!$E:$E,"&lt;"&amp;$G523)</f>
        <v>0</v>
      </c>
      <c r="AX523" s="7">
        <f>SUMIFS('Inventory (old)'!$M:$M,'Inventory (old)'!$A:$A,"Railroad",'Inventory (old)'!$B:$B,$A523,'Inventory (old)'!$E:$E,"&gt;="&amp;$F523,'Inventory (old)'!$E:$E,"&lt;"&amp;$G523)</f>
        <v>0</v>
      </c>
      <c r="AY523" s="7">
        <f>SUMIFS('Inventory (old)'!$M:$M,'Inventory (old)'!$A:$A,"School",'Inventory (old)'!$B:$B,$A523,'Inventory (old)'!$E:$E,"&gt;="&amp;$F523,'Inventory (old)'!$E:$E,"&lt;"&amp;$G523)</f>
        <v>0</v>
      </c>
      <c r="AZ523" s="7">
        <f>SUMIFS('Inventory (old)'!$M:$M,'Inventory (old)'!$A:$A,"Air Speed",'Inventory (old)'!$B:$B,$A523,'Inventory (old)'!$E:$E,"&gt;="&amp;$F523,'Inventory (old)'!$E:$E,"&lt;"&amp;$G523)</f>
        <v>0</v>
      </c>
      <c r="BA523" s="7">
        <f>SUMIFS('Inventory (old)'!$M:$M,'Inventory (old)'!$A:$A,"Wrong Way",'Inventory (old)'!$B:$B,$A523,'Inventory (old)'!$E:$E,"&gt;="&amp;$F523,'Inventory (old)'!$E:$E,"&lt;"&amp;$G523)</f>
        <v>0</v>
      </c>
      <c r="BB523" s="7">
        <f>SUMIFS('Inventory (old)'!$M:$M,'Inventory (old)'!$A:$A,"Merge Arrow",'Inventory (old)'!$B:$B,$A523,'Inventory (old)'!$E:$E,"&gt;="&amp;$F523,'Inventory (old)'!$E:$E,"&lt;"&amp;$G523)</f>
        <v>0</v>
      </c>
      <c r="BC523" s="7">
        <f>SUMIFS('Inventory (old)'!$M:$M,'Inventory (old)'!$A:$A,"Bike",'Inventory (old)'!$B:$B,$A523,'Inventory (old)'!$E:$E,"&gt;="&amp;$F523,'Inventory (old)'!$E:$E,"&lt;"&amp;$G523)</f>
        <v>0</v>
      </c>
      <c r="BD523" s="7">
        <f>SUMIFS('Inventory (old)'!$M:$M,'Inventory (old)'!$A:$A,"Parking",'Inventory (old)'!$B:$B,$A523,'Inventory (old)'!$E:$E,"&gt;="&amp;$F523,'Inventory (old)'!$E:$E,"&lt;"&amp;$G523)</f>
        <v>0</v>
      </c>
      <c r="BE523" s="1">
        <f>SUMIFS('Inventory (old)'!$S:$S,'Inventory (old)'!$A:$A,"Parking",'Inventory (old)'!$B:$B,$A523,'Inventory (old)'!$E:$E,"&gt;="&amp;$F523,'Inventory (old)'!$E:$E,"&lt;"&amp;$G523)</f>
        <v>0</v>
      </c>
      <c r="BF523" s="13"/>
    </row>
    <row r="524" spans="1:58" x14ac:dyDescent="0.25">
      <c r="A524" s="6" t="s">
        <v>2608</v>
      </c>
      <c r="B524" s="7" t="s">
        <v>91</v>
      </c>
      <c r="C524" s="7" t="s">
        <v>2051</v>
      </c>
      <c r="D524" s="7">
        <v>3</v>
      </c>
      <c r="E524" s="7" t="s">
        <v>2176</v>
      </c>
      <c r="F524" s="8">
        <f>G523</f>
        <v>1.8</v>
      </c>
      <c r="G524" s="8">
        <v>3.8</v>
      </c>
      <c r="H524" s="7" t="s">
        <v>3232</v>
      </c>
      <c r="I524" s="7" t="s">
        <v>2191</v>
      </c>
      <c r="J524" s="14">
        <f t="shared" si="105"/>
        <v>1.9999999999999998</v>
      </c>
      <c r="K524" s="15" t="s">
        <v>2062</v>
      </c>
      <c r="L524" s="7"/>
      <c r="M524" s="7" t="s">
        <v>2072</v>
      </c>
      <c r="N524" s="20">
        <v>2</v>
      </c>
      <c r="O524" s="20"/>
      <c r="P524" s="20"/>
      <c r="Q524" s="20"/>
      <c r="R524" s="8">
        <v>1.8</v>
      </c>
      <c r="S524" s="8">
        <v>2.64</v>
      </c>
      <c r="T524" s="14"/>
      <c r="U524" s="14"/>
      <c r="V524" s="21"/>
      <c r="W524" s="16" t="s">
        <v>2612</v>
      </c>
      <c r="Y524" s="1">
        <v>105560</v>
      </c>
      <c r="Z524" s="7">
        <v>2023</v>
      </c>
      <c r="AA524" s="7" t="s">
        <v>348</v>
      </c>
      <c r="AB524" s="7">
        <v>2021</v>
      </c>
      <c r="AC524" s="16" t="s">
        <v>25</v>
      </c>
      <c r="AD524" s="113">
        <v>2024</v>
      </c>
      <c r="AE524" s="31">
        <f t="shared" si="111"/>
        <v>642</v>
      </c>
      <c r="AF524" s="8">
        <f t="shared" si="101"/>
        <v>1.9999999999999998</v>
      </c>
      <c r="AG524" s="8">
        <f t="shared" si="102"/>
        <v>2.3199999999999994</v>
      </c>
      <c r="AH524" s="8">
        <f t="shared" si="103"/>
        <v>0</v>
      </c>
      <c r="AI524" s="8">
        <f t="shared" si="104"/>
        <v>0</v>
      </c>
      <c r="AJ524" s="7">
        <f>IF($P524="X",SUMIFS('Inventory (old)'!$M:$M,'Inventory (old)'!$A:$A,"Channel",'Inventory (old)'!$B:$B,$A524,'Inventory (old)'!$E:$E,"&gt;="&amp;$F524,'Inventory (old)'!$E:$E,"&lt;"&amp;$G524),0)</f>
        <v>0</v>
      </c>
      <c r="AK524" s="12">
        <f>IF($P524="X",SUMIFS('Inventory (old)'!$M:$M,'Inventory (old)'!$A:$A,"Dotted Line",'Inventory (old)'!$B:$B,$A524,'Inventory (old)'!$E:$E,"&gt;="&amp;$F524,'Inventory (old)'!$E:$E,"&lt;"&amp;$G524),0)</f>
        <v>0</v>
      </c>
      <c r="AL524" s="113"/>
      <c r="AM524" s="31" t="str">
        <f t="shared" si="112"/>
        <v/>
      </c>
      <c r="AN524" s="7">
        <f>IF($P524="X",0,SUMIFS('Inventory (old)'!$M:$M,'Inventory (old)'!$A:$A,"Channel",'Inventory (old)'!$B:$B,$A524,'Inventory (old)'!$E:$E,"&gt;="&amp;F524,'Inventory (old)'!$E:$E,"&lt;"&amp;$G524))</f>
        <v>0</v>
      </c>
      <c r="AO524" s="7">
        <f>IF($P524="X",0,SUMIFS('Inventory (old)'!$M:$M,'Inventory (old)'!$A:$A,"Dotted Line",'Inventory (old)'!$B:$B,$A524,'Inventory (old)'!$E:$E,"&gt;="&amp;$F524,'Inventory (old)'!$E:$E,"&lt;"&amp;$G524))</f>
        <v>0</v>
      </c>
      <c r="AP524" s="7">
        <f>SUMIFS('Inventory (old)'!$M:$M,'Inventory (old)'!$A:$A,"Stop Line",'Inventory (old)'!$B:$B,$A524,'Inventory (old)'!$E:$E,"&gt;="&amp;$F524,'Inventory (old)'!$E:$E,"&lt;"&amp;$G524)</f>
        <v>0</v>
      </c>
      <c r="AQ524" s="7">
        <f>SUMIFS('Inventory (old)'!$M:$M,'Inventory (old)'!$A:$A,"Arrows and Onlys",'Inventory (old)'!$B:$B,$A524,'Inventory (old)'!$E:$E,"&gt;="&amp;$F524,'Inventory (old)'!$E:$E,"&lt;"&amp;$G524)</f>
        <v>0</v>
      </c>
      <c r="AR524" s="7">
        <f>SUMIFS('Inventory (old)'!$N:$N,'Inventory (old)'!$A:$A,"Arrows and Onlys",'Inventory (old)'!$B:$B,$A524,'Inventory (old)'!$E:$E,"&gt;="&amp;$F524,'Inventory (old)'!$E:$E,"&lt;"&amp;$G524)</f>
        <v>0</v>
      </c>
      <c r="AS524" s="7">
        <f>SUMIFS('Inventory (old)'!$O:$O,'Inventory (old)'!$A:$A,"Transverse",'Inventory (old)'!$B:$B,$A524,'Inventory (old)'!$E:$E,"&gt;="&amp;$F524,'Inventory (old)'!$E:$E,"&lt;"&amp;$G524)</f>
        <v>0</v>
      </c>
      <c r="AT524" s="7">
        <f>SUMIFS('Inventory (old)'!$P:$P,'Inventory (old)'!$A:$A,"Transverse",'Inventory (old)'!$B:$B,$A524,'Inventory (old)'!$E:$E,"&gt;="&amp;$F524,'Inventory (old)'!$E:$E,"&lt;"&amp;$G524)</f>
        <v>0</v>
      </c>
      <c r="AU524" s="7">
        <f>SUMIFS('Inventory (old)'!$M:$M,'Inventory (old)'!$A:$A,"Crosswalk",'Inventory (old)'!$B:$B,$A524,'Inventory (old)'!$E:$E,"&gt;="&amp;$F524,'Inventory (old)'!$E:$E,"&lt;"&amp;$G524)</f>
        <v>0</v>
      </c>
      <c r="AV524" s="7">
        <f>SUMIFS('Inventory (old)'!$M:$M,'Inventory (old)'!$A:$A,"Yield Line",'Inventory (old)'!$B:$B,$A524,'Inventory (old)'!$E:$E,"&gt;="&amp;$F524,'Inventory (old)'!$E:$E,"&lt;"&amp;$G524)</f>
        <v>0</v>
      </c>
      <c r="AW524" s="7">
        <f>SUMIFS('Inventory (old)'!$M:$M,'Inventory (old)'!$A:$A,"Island",'Inventory (old)'!$B:$B,$A524,'Inventory (old)'!$E:$E,"&gt;="&amp;$F524,'Inventory (old)'!$E:$E,"&lt;"&amp;$G524)</f>
        <v>0</v>
      </c>
      <c r="AX524" s="7">
        <f>SUMIFS('Inventory (old)'!$M:$M,'Inventory (old)'!$A:$A,"Railroad",'Inventory (old)'!$B:$B,$A524,'Inventory (old)'!$E:$E,"&gt;="&amp;$F524,'Inventory (old)'!$E:$E,"&lt;"&amp;$G524)</f>
        <v>0</v>
      </c>
      <c r="AY524" s="7">
        <f>SUMIFS('Inventory (old)'!$M:$M,'Inventory (old)'!$A:$A,"School",'Inventory (old)'!$B:$B,$A524,'Inventory (old)'!$E:$E,"&gt;="&amp;$F524,'Inventory (old)'!$E:$E,"&lt;"&amp;$G524)</f>
        <v>0</v>
      </c>
      <c r="AZ524" s="7">
        <f>SUMIFS('Inventory (old)'!$M:$M,'Inventory (old)'!$A:$A,"Air Speed",'Inventory (old)'!$B:$B,$A524,'Inventory (old)'!$E:$E,"&gt;="&amp;$F524,'Inventory (old)'!$E:$E,"&lt;"&amp;$G524)</f>
        <v>0</v>
      </c>
      <c r="BA524" s="7">
        <f>SUMIFS('Inventory (old)'!$M:$M,'Inventory (old)'!$A:$A,"Wrong Way",'Inventory (old)'!$B:$B,$A524,'Inventory (old)'!$E:$E,"&gt;="&amp;$F524,'Inventory (old)'!$E:$E,"&lt;"&amp;$G524)</f>
        <v>0</v>
      </c>
      <c r="BB524" s="7">
        <f>SUMIFS('Inventory (old)'!$M:$M,'Inventory (old)'!$A:$A,"Merge Arrow",'Inventory (old)'!$B:$B,$A524,'Inventory (old)'!$E:$E,"&gt;="&amp;$F524,'Inventory (old)'!$E:$E,"&lt;"&amp;$G524)</f>
        <v>0</v>
      </c>
      <c r="BC524" s="7">
        <f>SUMIFS('Inventory (old)'!$M:$M,'Inventory (old)'!$A:$A,"Bike",'Inventory (old)'!$B:$B,$A524,'Inventory (old)'!$E:$E,"&gt;="&amp;$F524,'Inventory (old)'!$E:$E,"&lt;"&amp;$G524)</f>
        <v>0</v>
      </c>
      <c r="BD524" s="7">
        <f>SUMIFS('Inventory (old)'!$M:$M,'Inventory (old)'!$A:$A,"Parking",'Inventory (old)'!$B:$B,$A524,'Inventory (old)'!$E:$E,"&gt;="&amp;$F524,'Inventory (old)'!$E:$E,"&lt;"&amp;$G524)</f>
        <v>0</v>
      </c>
      <c r="BE524" s="1">
        <f>SUMIFS('Inventory (old)'!$S:$S,'Inventory (old)'!$A:$A,"Parking",'Inventory (old)'!$B:$B,$A524,'Inventory (old)'!$E:$E,"&gt;="&amp;$F524,'Inventory (old)'!$E:$E,"&lt;"&amp;$G524)</f>
        <v>0</v>
      </c>
      <c r="BF524" s="13"/>
    </row>
    <row r="525" spans="1:58" x14ac:dyDescent="0.25">
      <c r="A525" s="6" t="s">
        <v>2608</v>
      </c>
      <c r="B525" s="7" t="s">
        <v>91</v>
      </c>
      <c r="C525" s="7" t="s">
        <v>2051</v>
      </c>
      <c r="D525" s="7">
        <v>3</v>
      </c>
      <c r="E525" s="7" t="s">
        <v>2176</v>
      </c>
      <c r="F525" s="8">
        <f>G524</f>
        <v>3.8</v>
      </c>
      <c r="G525" s="8">
        <v>3.93</v>
      </c>
      <c r="H525" s="7" t="s">
        <v>2191</v>
      </c>
      <c r="I525" s="7" t="s">
        <v>3232</v>
      </c>
      <c r="J525" s="14">
        <f t="shared" si="105"/>
        <v>0.13000000000000034</v>
      </c>
      <c r="K525" s="15" t="s">
        <v>2062</v>
      </c>
      <c r="L525" s="7"/>
      <c r="M525" s="7" t="s">
        <v>2072</v>
      </c>
      <c r="N525" s="20">
        <v>2</v>
      </c>
      <c r="O525" s="20"/>
      <c r="P525" s="20"/>
      <c r="Q525" s="20"/>
      <c r="R525" s="8"/>
      <c r="S525" s="8"/>
      <c r="T525" s="14"/>
      <c r="U525" s="14"/>
      <c r="V525" s="21"/>
      <c r="W525" s="16" t="s">
        <v>2612</v>
      </c>
      <c r="Y525" s="1">
        <v>105560</v>
      </c>
      <c r="Z525" s="7">
        <v>2023</v>
      </c>
      <c r="AA525" s="7" t="s">
        <v>348</v>
      </c>
      <c r="AB525" s="7">
        <v>2021</v>
      </c>
      <c r="AC525" s="16" t="s">
        <v>25</v>
      </c>
      <c r="AD525" s="113">
        <v>2024</v>
      </c>
      <c r="AE525" s="31">
        <f t="shared" si="111"/>
        <v>642</v>
      </c>
      <c r="AF525" s="8">
        <f t="shared" si="101"/>
        <v>0.13000000000000034</v>
      </c>
      <c r="AG525" s="8">
        <f t="shared" si="102"/>
        <v>0.26000000000000068</v>
      </c>
      <c r="AH525" s="8">
        <f t="shared" si="103"/>
        <v>0</v>
      </c>
      <c r="AI525" s="8">
        <f t="shared" si="104"/>
        <v>0</v>
      </c>
      <c r="AJ525" s="7">
        <f>IF($P525="X",SUMIFS('Inventory (old)'!$M:$M,'Inventory (old)'!$A:$A,"Channel",'Inventory (old)'!$B:$B,$A525,'Inventory (old)'!$E:$E,"&gt;="&amp;$F525,'Inventory (old)'!$E:$E,"&lt;"&amp;$G525),0)</f>
        <v>0</v>
      </c>
      <c r="AK525" s="12">
        <f>IF($P525="X",SUMIFS('Inventory (old)'!$M:$M,'Inventory (old)'!$A:$A,"Dotted Line",'Inventory (old)'!$B:$B,$A525,'Inventory (old)'!$E:$E,"&gt;="&amp;$F525,'Inventory (old)'!$E:$E,"&lt;"&amp;$G525),0)</f>
        <v>0</v>
      </c>
      <c r="AL525" s="113"/>
      <c r="AM525" s="31" t="str">
        <f t="shared" si="112"/>
        <v/>
      </c>
      <c r="AN525" s="7">
        <f>IF($P525="X",0,SUMIFS('Inventory (old)'!$M:$M,'Inventory (old)'!$A:$A,"Channel",'Inventory (old)'!$B:$B,$A525,'Inventory (old)'!$E:$E,"&gt;="&amp;F525,'Inventory (old)'!$E:$E,"&lt;"&amp;$G525))</f>
        <v>0</v>
      </c>
      <c r="AO525" s="7">
        <f>IF($P525="X",0,SUMIFS('Inventory (old)'!$M:$M,'Inventory (old)'!$A:$A,"Dotted Line",'Inventory (old)'!$B:$B,$A525,'Inventory (old)'!$E:$E,"&gt;="&amp;$F525,'Inventory (old)'!$E:$E,"&lt;"&amp;$G525))</f>
        <v>0</v>
      </c>
      <c r="AP525" s="7">
        <f>SUMIFS('Inventory (old)'!$M:$M,'Inventory (old)'!$A:$A,"Stop Line",'Inventory (old)'!$B:$B,$A525,'Inventory (old)'!$E:$E,"&gt;="&amp;$F525,'Inventory (old)'!$E:$E,"&lt;"&amp;$G525)</f>
        <v>0</v>
      </c>
      <c r="AQ525" s="7">
        <f>SUMIFS('Inventory (old)'!$M:$M,'Inventory (old)'!$A:$A,"Arrows and Onlys",'Inventory (old)'!$B:$B,$A525,'Inventory (old)'!$E:$E,"&gt;="&amp;$F525,'Inventory (old)'!$E:$E,"&lt;"&amp;$G525)</f>
        <v>0</v>
      </c>
      <c r="AR525" s="7">
        <f>SUMIFS('Inventory (old)'!$N:$N,'Inventory (old)'!$A:$A,"Arrows and Onlys",'Inventory (old)'!$B:$B,$A525,'Inventory (old)'!$E:$E,"&gt;="&amp;$F525,'Inventory (old)'!$E:$E,"&lt;"&amp;$G525)</f>
        <v>0</v>
      </c>
      <c r="AS525" s="7">
        <f>SUMIFS('Inventory (old)'!$O:$O,'Inventory (old)'!$A:$A,"Transverse",'Inventory (old)'!$B:$B,$A525,'Inventory (old)'!$E:$E,"&gt;="&amp;$F525,'Inventory (old)'!$E:$E,"&lt;"&amp;$G525)</f>
        <v>0</v>
      </c>
      <c r="AT525" s="7">
        <f>SUMIFS('Inventory (old)'!$P:$P,'Inventory (old)'!$A:$A,"Transverse",'Inventory (old)'!$B:$B,$A525,'Inventory (old)'!$E:$E,"&gt;="&amp;$F525,'Inventory (old)'!$E:$E,"&lt;"&amp;$G525)</f>
        <v>0</v>
      </c>
      <c r="AU525" s="7">
        <f>SUMIFS('Inventory (old)'!$M:$M,'Inventory (old)'!$A:$A,"Crosswalk",'Inventory (old)'!$B:$B,$A525,'Inventory (old)'!$E:$E,"&gt;="&amp;$F525,'Inventory (old)'!$E:$E,"&lt;"&amp;$G525)</f>
        <v>0</v>
      </c>
      <c r="AV525" s="7">
        <f>SUMIFS('Inventory (old)'!$M:$M,'Inventory (old)'!$A:$A,"Yield Line",'Inventory (old)'!$B:$B,$A525,'Inventory (old)'!$E:$E,"&gt;="&amp;$F525,'Inventory (old)'!$E:$E,"&lt;"&amp;$G525)</f>
        <v>0</v>
      </c>
      <c r="AW525" s="7">
        <f>SUMIFS('Inventory (old)'!$M:$M,'Inventory (old)'!$A:$A,"Island",'Inventory (old)'!$B:$B,$A525,'Inventory (old)'!$E:$E,"&gt;="&amp;$F525,'Inventory (old)'!$E:$E,"&lt;"&amp;$G525)</f>
        <v>0</v>
      </c>
      <c r="AX525" s="7">
        <f>SUMIFS('Inventory (old)'!$M:$M,'Inventory (old)'!$A:$A,"Railroad",'Inventory (old)'!$B:$B,$A525,'Inventory (old)'!$E:$E,"&gt;="&amp;$F525,'Inventory (old)'!$E:$E,"&lt;"&amp;$G525)</f>
        <v>0</v>
      </c>
      <c r="AY525" s="7">
        <f>SUMIFS('Inventory (old)'!$M:$M,'Inventory (old)'!$A:$A,"School",'Inventory (old)'!$B:$B,$A525,'Inventory (old)'!$E:$E,"&gt;="&amp;$F525,'Inventory (old)'!$E:$E,"&lt;"&amp;$G525)</f>
        <v>0</v>
      </c>
      <c r="AZ525" s="7">
        <f>SUMIFS('Inventory (old)'!$M:$M,'Inventory (old)'!$A:$A,"Air Speed",'Inventory (old)'!$B:$B,$A525,'Inventory (old)'!$E:$E,"&gt;="&amp;$F525,'Inventory (old)'!$E:$E,"&lt;"&amp;$G525)</f>
        <v>0</v>
      </c>
      <c r="BA525" s="7">
        <f>SUMIFS('Inventory (old)'!$M:$M,'Inventory (old)'!$A:$A,"Wrong Way",'Inventory (old)'!$B:$B,$A525,'Inventory (old)'!$E:$E,"&gt;="&amp;$F525,'Inventory (old)'!$E:$E,"&lt;"&amp;$G525)</f>
        <v>0</v>
      </c>
      <c r="BB525" s="7">
        <f>SUMIFS('Inventory (old)'!$M:$M,'Inventory (old)'!$A:$A,"Merge Arrow",'Inventory (old)'!$B:$B,$A525,'Inventory (old)'!$E:$E,"&gt;="&amp;$F525,'Inventory (old)'!$E:$E,"&lt;"&amp;$G525)</f>
        <v>0</v>
      </c>
      <c r="BC525" s="7">
        <f>SUMIFS('Inventory (old)'!$M:$M,'Inventory (old)'!$A:$A,"Bike",'Inventory (old)'!$B:$B,$A525,'Inventory (old)'!$E:$E,"&gt;="&amp;$F525,'Inventory (old)'!$E:$E,"&lt;"&amp;$G525)</f>
        <v>0</v>
      </c>
      <c r="BD525" s="7">
        <f>SUMIFS('Inventory (old)'!$M:$M,'Inventory (old)'!$A:$A,"Parking",'Inventory (old)'!$B:$B,$A525,'Inventory (old)'!$E:$E,"&gt;="&amp;$F525,'Inventory (old)'!$E:$E,"&lt;"&amp;$G525)</f>
        <v>0</v>
      </c>
      <c r="BE525" s="1">
        <f>SUMIFS('Inventory (old)'!$S:$S,'Inventory (old)'!$A:$A,"Parking",'Inventory (old)'!$B:$B,$A525,'Inventory (old)'!$E:$E,"&gt;="&amp;$F525,'Inventory (old)'!$E:$E,"&lt;"&amp;$G525)</f>
        <v>0</v>
      </c>
      <c r="BF525" s="13"/>
    </row>
    <row r="526" spans="1:58" x14ac:dyDescent="0.25">
      <c r="A526" s="6" t="s">
        <v>2608</v>
      </c>
      <c r="B526" s="7" t="s">
        <v>91</v>
      </c>
      <c r="C526" s="7" t="s">
        <v>2051</v>
      </c>
      <c r="D526" s="7">
        <v>3</v>
      </c>
      <c r="E526" s="7" t="s">
        <v>2176</v>
      </c>
      <c r="F526" s="8">
        <f>G524</f>
        <v>3.8</v>
      </c>
      <c r="G526" s="8">
        <v>9.8699999999999992</v>
      </c>
      <c r="H526" s="7" t="s">
        <v>3232</v>
      </c>
      <c r="I526" s="7" t="s">
        <v>2609</v>
      </c>
      <c r="J526" s="14">
        <f t="shared" si="105"/>
        <v>6.0699999999999994</v>
      </c>
      <c r="K526" s="15" t="s">
        <v>2062</v>
      </c>
      <c r="L526" s="7"/>
      <c r="M526" s="7" t="s">
        <v>2072</v>
      </c>
      <c r="N526" s="20">
        <v>2</v>
      </c>
      <c r="O526" s="20"/>
      <c r="P526" s="20"/>
      <c r="Q526" s="20"/>
      <c r="R526" s="8"/>
      <c r="S526" s="8"/>
      <c r="T526" s="14"/>
      <c r="U526" s="14"/>
      <c r="V526" s="21"/>
      <c r="W526" s="16"/>
      <c r="Y526" s="1">
        <v>105560</v>
      </c>
      <c r="Z526" s="7">
        <v>2023</v>
      </c>
      <c r="AA526" s="7" t="s">
        <v>348</v>
      </c>
      <c r="AB526" s="7">
        <v>2021</v>
      </c>
      <c r="AC526" s="16" t="s">
        <v>25</v>
      </c>
      <c r="AD526" s="113">
        <v>2024</v>
      </c>
      <c r="AE526" s="31">
        <f t="shared" si="111"/>
        <v>642</v>
      </c>
      <c r="AF526" s="8">
        <f t="shared" si="101"/>
        <v>6.0699999999999994</v>
      </c>
      <c r="AG526" s="8">
        <f t="shared" si="102"/>
        <v>12.139999999999999</v>
      </c>
      <c r="AH526" s="8">
        <f t="shared" si="103"/>
        <v>0</v>
      </c>
      <c r="AI526" s="8">
        <f t="shared" si="104"/>
        <v>0</v>
      </c>
      <c r="AJ526" s="7">
        <f>IF($P526="X",SUMIFS('Inventory (old)'!$M:$M,'Inventory (old)'!$A:$A,"Channel",'Inventory (old)'!$B:$B,$A526,'Inventory (old)'!$E:$E,"&gt;="&amp;$F526,'Inventory (old)'!$E:$E,"&lt;"&amp;$G526),0)</f>
        <v>0</v>
      </c>
      <c r="AK526" s="12">
        <f>IF($P526="X",SUMIFS('Inventory (old)'!$M:$M,'Inventory (old)'!$A:$A,"Dotted Line",'Inventory (old)'!$B:$B,$A526,'Inventory (old)'!$E:$E,"&gt;="&amp;$F526,'Inventory (old)'!$E:$E,"&lt;"&amp;$G526),0)</f>
        <v>0</v>
      </c>
      <c r="AL526" s="113"/>
      <c r="AM526" s="31" t="str">
        <f t="shared" si="112"/>
        <v/>
      </c>
      <c r="AN526" s="7">
        <f>IF($P526="X",0,SUMIFS('Inventory (old)'!$M:$M,'Inventory (old)'!$A:$A,"Channel",'Inventory (old)'!$B:$B,$A526,'Inventory (old)'!$E:$E,"&gt;="&amp;F526,'Inventory (old)'!$E:$E,"&lt;"&amp;$G526))</f>
        <v>1401</v>
      </c>
      <c r="AO526" s="7">
        <f>IF($P526="X",0,SUMIFS('Inventory (old)'!$M:$M,'Inventory (old)'!$A:$A,"Dotted Line",'Inventory (old)'!$B:$B,$A526,'Inventory (old)'!$E:$E,"&gt;="&amp;$F526,'Inventory (old)'!$E:$E,"&lt;"&amp;$G526))</f>
        <v>0</v>
      </c>
      <c r="AP526" s="7">
        <f>SUMIFS('Inventory (old)'!$M:$M,'Inventory (old)'!$A:$A,"Stop Line",'Inventory (old)'!$B:$B,$A526,'Inventory (old)'!$E:$E,"&gt;="&amp;$F526,'Inventory (old)'!$E:$E,"&lt;"&amp;$G526)</f>
        <v>108</v>
      </c>
      <c r="AQ526" s="7">
        <f>SUMIFS('Inventory (old)'!$M:$M,'Inventory (old)'!$A:$A,"Arrows and Onlys",'Inventory (old)'!$B:$B,$A526,'Inventory (old)'!$E:$E,"&gt;="&amp;$F526,'Inventory (old)'!$E:$E,"&lt;"&amp;$G526)</f>
        <v>13</v>
      </c>
      <c r="AR526" s="7">
        <f>SUMIFS('Inventory (old)'!$N:$N,'Inventory (old)'!$A:$A,"Arrows and Onlys",'Inventory (old)'!$B:$B,$A526,'Inventory (old)'!$E:$E,"&gt;="&amp;$F526,'Inventory (old)'!$E:$E,"&lt;"&amp;$G526)</f>
        <v>0</v>
      </c>
      <c r="AS526" s="7">
        <f>SUMIFS('Inventory (old)'!$O:$O,'Inventory (old)'!$A:$A,"Transverse",'Inventory (old)'!$B:$B,$A526,'Inventory (old)'!$E:$E,"&gt;="&amp;$F526,'Inventory (old)'!$E:$E,"&lt;"&amp;$G526)</f>
        <v>635</v>
      </c>
      <c r="AT526" s="7">
        <f>SUMIFS('Inventory (old)'!$P:$P,'Inventory (old)'!$A:$A,"Transverse",'Inventory (old)'!$B:$B,$A526,'Inventory (old)'!$E:$E,"&gt;="&amp;$F526,'Inventory (old)'!$E:$E,"&lt;"&amp;$G526)</f>
        <v>960</v>
      </c>
      <c r="AU526" s="7">
        <f>SUMIFS('Inventory (old)'!$M:$M,'Inventory (old)'!$A:$A,"Crosswalk",'Inventory (old)'!$B:$B,$A526,'Inventory (old)'!$E:$E,"&gt;="&amp;$F526,'Inventory (old)'!$E:$E,"&lt;"&amp;$G526)</f>
        <v>242</v>
      </c>
      <c r="AV526" s="7">
        <f>SUMIFS('Inventory (old)'!$M:$M,'Inventory (old)'!$A:$A,"Yield Line",'Inventory (old)'!$B:$B,$A526,'Inventory (old)'!$E:$E,"&gt;="&amp;$F526,'Inventory (old)'!$E:$E,"&lt;"&amp;$G526)</f>
        <v>0</v>
      </c>
      <c r="AW526" s="7">
        <f>SUMIFS('Inventory (old)'!$M:$M,'Inventory (old)'!$A:$A,"Island",'Inventory (old)'!$B:$B,$A526,'Inventory (old)'!$E:$E,"&gt;="&amp;$F526,'Inventory (old)'!$E:$E,"&lt;"&amp;$G526)</f>
        <v>266</v>
      </c>
      <c r="AX526" s="7">
        <f>SUMIFS('Inventory (old)'!$M:$M,'Inventory (old)'!$A:$A,"Railroad",'Inventory (old)'!$B:$B,$A526,'Inventory (old)'!$E:$E,"&gt;="&amp;$F526,'Inventory (old)'!$E:$E,"&lt;"&amp;$G526)</f>
        <v>0</v>
      </c>
      <c r="AY526" s="7">
        <f>SUMIFS('Inventory (old)'!$M:$M,'Inventory (old)'!$A:$A,"School",'Inventory (old)'!$B:$B,$A526,'Inventory (old)'!$E:$E,"&gt;="&amp;$F526,'Inventory (old)'!$E:$E,"&lt;"&amp;$G526)</f>
        <v>0</v>
      </c>
      <c r="AZ526" s="7">
        <f>SUMIFS('Inventory (old)'!$M:$M,'Inventory (old)'!$A:$A,"Air Speed",'Inventory (old)'!$B:$B,$A526,'Inventory (old)'!$E:$E,"&gt;="&amp;$F526,'Inventory (old)'!$E:$E,"&lt;"&amp;$G526)</f>
        <v>0</v>
      </c>
      <c r="BA526" s="7">
        <f>SUMIFS('Inventory (old)'!$M:$M,'Inventory (old)'!$A:$A,"Wrong Way",'Inventory (old)'!$B:$B,$A526,'Inventory (old)'!$E:$E,"&gt;="&amp;$F526,'Inventory (old)'!$E:$E,"&lt;"&amp;$G526)</f>
        <v>0</v>
      </c>
      <c r="BB526" s="7">
        <f>SUMIFS('Inventory (old)'!$M:$M,'Inventory (old)'!$A:$A,"Merge Arrow",'Inventory (old)'!$B:$B,$A526,'Inventory (old)'!$E:$E,"&gt;="&amp;$F526,'Inventory (old)'!$E:$E,"&lt;"&amp;$G526)</f>
        <v>0</v>
      </c>
      <c r="BC526" s="7">
        <f>SUMIFS('Inventory (old)'!$M:$M,'Inventory (old)'!$A:$A,"Bike",'Inventory (old)'!$B:$B,$A526,'Inventory (old)'!$E:$E,"&gt;="&amp;$F526,'Inventory (old)'!$E:$E,"&lt;"&amp;$G526)</f>
        <v>0</v>
      </c>
      <c r="BD526" s="7">
        <f>SUMIFS('Inventory (old)'!$M:$M,'Inventory (old)'!$A:$A,"Parking",'Inventory (old)'!$B:$B,$A526,'Inventory (old)'!$E:$E,"&gt;="&amp;$F526,'Inventory (old)'!$E:$E,"&lt;"&amp;$G526)</f>
        <v>0</v>
      </c>
      <c r="BE526" s="1">
        <f>SUMIFS('Inventory (old)'!$S:$S,'Inventory (old)'!$A:$A,"Parking",'Inventory (old)'!$B:$B,$A526,'Inventory (old)'!$E:$E,"&gt;="&amp;$F526,'Inventory (old)'!$E:$E,"&lt;"&amp;$G526)</f>
        <v>0</v>
      </c>
      <c r="BF526" s="13"/>
    </row>
    <row r="527" spans="1:58" x14ac:dyDescent="0.25">
      <c r="A527" s="6" t="s">
        <v>2608</v>
      </c>
      <c r="B527" s="7" t="s">
        <v>91</v>
      </c>
      <c r="C527" s="7" t="s">
        <v>2051</v>
      </c>
      <c r="D527" s="7">
        <v>3</v>
      </c>
      <c r="E527" s="7" t="s">
        <v>2176</v>
      </c>
      <c r="F527" s="8">
        <v>13.54</v>
      </c>
      <c r="G527" s="8">
        <v>15.05</v>
      </c>
      <c r="H527" s="7" t="s">
        <v>2609</v>
      </c>
      <c r="I527" s="7" t="s">
        <v>2191</v>
      </c>
      <c r="J527" s="14">
        <f t="shared" si="105"/>
        <v>1.5100000000000016</v>
      </c>
      <c r="K527" s="15" t="s">
        <v>2062</v>
      </c>
      <c r="L527" s="7"/>
      <c r="M527" s="7" t="s">
        <v>2072</v>
      </c>
      <c r="N527" s="20">
        <v>2</v>
      </c>
      <c r="O527" s="20"/>
      <c r="P527" s="20"/>
      <c r="Q527" s="20"/>
      <c r="R527" s="8"/>
      <c r="S527" s="8"/>
      <c r="T527" s="14"/>
      <c r="U527" s="14"/>
      <c r="V527" s="21"/>
      <c r="W527" s="16"/>
      <c r="Y527" s="1">
        <v>105560</v>
      </c>
      <c r="Z527" s="7">
        <v>2023</v>
      </c>
      <c r="AA527" s="7" t="s">
        <v>3185</v>
      </c>
      <c r="AB527" s="7">
        <v>2020</v>
      </c>
      <c r="AC527" s="16" t="s">
        <v>25</v>
      </c>
      <c r="AD527" s="113">
        <v>2024</v>
      </c>
      <c r="AE527" s="31">
        <f t="shared" si="111"/>
        <v>642</v>
      </c>
      <c r="AF527" s="8">
        <f t="shared" si="101"/>
        <v>1.5100000000000016</v>
      </c>
      <c r="AG527" s="8">
        <f t="shared" si="102"/>
        <v>3.0200000000000031</v>
      </c>
      <c r="AH527" s="8">
        <f t="shared" si="103"/>
        <v>0</v>
      </c>
      <c r="AI527" s="8">
        <f t="shared" si="104"/>
        <v>0</v>
      </c>
      <c r="AJ527" s="7">
        <f>IF($P527="X",SUMIFS('Inventory (old)'!$M:$M,'Inventory (old)'!$A:$A,"Channel",'Inventory (old)'!$B:$B,$A527,'Inventory (old)'!$E:$E,"&gt;="&amp;$F527,'Inventory (old)'!$E:$E,"&lt;"&amp;$G527),0)</f>
        <v>0</v>
      </c>
      <c r="AK527" s="12">
        <f>IF($P527="X",SUMIFS('Inventory (old)'!$M:$M,'Inventory (old)'!$A:$A,"Dotted Line",'Inventory (old)'!$B:$B,$A527,'Inventory (old)'!$E:$E,"&gt;="&amp;$F527,'Inventory (old)'!$E:$E,"&lt;"&amp;$G527),0)</f>
        <v>0</v>
      </c>
      <c r="AL527" s="113">
        <v>2024</v>
      </c>
      <c r="AM527" s="31">
        <f t="shared" si="112"/>
        <v>643</v>
      </c>
      <c r="AN527" s="7">
        <f>IF($P527="X",0,SUMIFS('Inventory (old)'!$M:$M,'Inventory (old)'!$A:$A,"Channel",'Inventory (old)'!$B:$B,$A527,'Inventory (old)'!$E:$E,"&gt;="&amp;F527,'Inventory (old)'!$E:$E,"&lt;"&amp;$G527))</f>
        <v>400</v>
      </c>
      <c r="AO527" s="7">
        <f>IF($P527="X",0,SUMIFS('Inventory (old)'!$M:$M,'Inventory (old)'!$A:$A,"Dotted Line",'Inventory (old)'!$B:$B,$A527,'Inventory (old)'!$E:$E,"&gt;="&amp;$F527,'Inventory (old)'!$E:$E,"&lt;"&amp;$G527))</f>
        <v>0</v>
      </c>
      <c r="AP527" s="7">
        <f>SUMIFS('Inventory (old)'!$M:$M,'Inventory (old)'!$A:$A,"Stop Line",'Inventory (old)'!$B:$B,$A527,'Inventory (old)'!$E:$E,"&gt;="&amp;$F527,'Inventory (old)'!$E:$E,"&lt;"&amp;$G527)</f>
        <v>74</v>
      </c>
      <c r="AQ527" s="7">
        <f>SUMIFS('Inventory (old)'!$M:$M,'Inventory (old)'!$A:$A,"Arrows and Onlys",'Inventory (old)'!$B:$B,$A527,'Inventory (old)'!$E:$E,"&gt;="&amp;$F527,'Inventory (old)'!$E:$E,"&lt;"&amp;$G527)</f>
        <v>3</v>
      </c>
      <c r="AR527" s="7">
        <f>SUMIFS('Inventory (old)'!$N:$N,'Inventory (old)'!$A:$A,"Arrows and Onlys",'Inventory (old)'!$B:$B,$A527,'Inventory (old)'!$E:$E,"&gt;="&amp;$F527,'Inventory (old)'!$E:$E,"&lt;"&amp;$G527)</f>
        <v>0</v>
      </c>
      <c r="AS527" s="7">
        <f>SUMIFS('Inventory (old)'!$O:$O,'Inventory (old)'!$A:$A,"Transverse",'Inventory (old)'!$B:$B,$A527,'Inventory (old)'!$E:$E,"&gt;="&amp;$F527,'Inventory (old)'!$E:$E,"&lt;"&amp;$G527)</f>
        <v>0</v>
      </c>
      <c r="AT527" s="7">
        <f>SUMIFS('Inventory (old)'!$P:$P,'Inventory (old)'!$A:$A,"Transverse",'Inventory (old)'!$B:$B,$A527,'Inventory (old)'!$E:$E,"&gt;="&amp;$F527,'Inventory (old)'!$E:$E,"&lt;"&amp;$G527)</f>
        <v>0</v>
      </c>
      <c r="AU527" s="7">
        <f>SUMIFS('Inventory (old)'!$M:$M,'Inventory (old)'!$A:$A,"Crosswalk",'Inventory (old)'!$B:$B,$A527,'Inventory (old)'!$E:$E,"&gt;="&amp;$F527,'Inventory (old)'!$E:$E,"&lt;"&amp;$G527)</f>
        <v>0</v>
      </c>
      <c r="AV527" s="7">
        <f>SUMIFS('Inventory (old)'!$M:$M,'Inventory (old)'!$A:$A,"Yield Line",'Inventory (old)'!$B:$B,$A527,'Inventory (old)'!$E:$E,"&gt;="&amp;$F527,'Inventory (old)'!$E:$E,"&lt;"&amp;$G527)</f>
        <v>0</v>
      </c>
      <c r="AW527" s="7">
        <f>SUMIFS('Inventory (old)'!$M:$M,'Inventory (old)'!$A:$A,"Island",'Inventory (old)'!$B:$B,$A527,'Inventory (old)'!$E:$E,"&gt;="&amp;$F527,'Inventory (old)'!$E:$E,"&lt;"&amp;$G527)</f>
        <v>0</v>
      </c>
      <c r="AX527" s="7">
        <f>SUMIFS('Inventory (old)'!$M:$M,'Inventory (old)'!$A:$A,"Railroad",'Inventory (old)'!$B:$B,$A527,'Inventory (old)'!$E:$E,"&gt;="&amp;$F527,'Inventory (old)'!$E:$E,"&lt;"&amp;$G527)</f>
        <v>0</v>
      </c>
      <c r="AY527" s="7">
        <f>SUMIFS('Inventory (old)'!$M:$M,'Inventory (old)'!$A:$A,"School",'Inventory (old)'!$B:$B,$A527,'Inventory (old)'!$E:$E,"&gt;="&amp;$F527,'Inventory (old)'!$E:$E,"&lt;"&amp;$G527)</f>
        <v>0</v>
      </c>
      <c r="AZ527" s="7">
        <f>SUMIFS('Inventory (old)'!$M:$M,'Inventory (old)'!$A:$A,"Air Speed",'Inventory (old)'!$B:$B,$A527,'Inventory (old)'!$E:$E,"&gt;="&amp;$F527,'Inventory (old)'!$E:$E,"&lt;"&amp;$G527)</f>
        <v>0</v>
      </c>
      <c r="BA527" s="7">
        <f>SUMIFS('Inventory (old)'!$M:$M,'Inventory (old)'!$A:$A,"Wrong Way",'Inventory (old)'!$B:$B,$A527,'Inventory (old)'!$E:$E,"&gt;="&amp;$F527,'Inventory (old)'!$E:$E,"&lt;"&amp;$G527)</f>
        <v>0</v>
      </c>
      <c r="BB527" s="7">
        <f>SUMIFS('Inventory (old)'!$M:$M,'Inventory (old)'!$A:$A,"Merge Arrow",'Inventory (old)'!$B:$B,$A527,'Inventory (old)'!$E:$E,"&gt;="&amp;$F527,'Inventory (old)'!$E:$E,"&lt;"&amp;$G527)</f>
        <v>0</v>
      </c>
      <c r="BC527" s="7">
        <f>SUMIFS('Inventory (old)'!$M:$M,'Inventory (old)'!$A:$A,"Bike",'Inventory (old)'!$B:$B,$A527,'Inventory (old)'!$E:$E,"&gt;="&amp;$F527,'Inventory (old)'!$E:$E,"&lt;"&amp;$G527)</f>
        <v>0</v>
      </c>
      <c r="BD527" s="7">
        <f>SUMIFS('Inventory (old)'!$M:$M,'Inventory (old)'!$A:$A,"Parking",'Inventory (old)'!$B:$B,$A527,'Inventory (old)'!$E:$E,"&gt;="&amp;$F527,'Inventory (old)'!$E:$E,"&lt;"&amp;$G527)</f>
        <v>0</v>
      </c>
      <c r="BE527" s="1">
        <f>SUMIFS('Inventory (old)'!$S:$S,'Inventory (old)'!$A:$A,"Parking",'Inventory (old)'!$B:$B,$A527,'Inventory (old)'!$E:$E,"&gt;="&amp;$F527,'Inventory (old)'!$E:$E,"&lt;"&amp;$G527)</f>
        <v>0</v>
      </c>
      <c r="BF527" s="13"/>
    </row>
    <row r="528" spans="1:58" hidden="1" x14ac:dyDescent="0.25">
      <c r="A528" s="6" t="s">
        <v>2608</v>
      </c>
      <c r="B528" s="7" t="s">
        <v>91</v>
      </c>
      <c r="C528" s="7" t="s">
        <v>2051</v>
      </c>
      <c r="D528" s="7">
        <v>3</v>
      </c>
      <c r="E528" s="7" t="s">
        <v>2176</v>
      </c>
      <c r="F528" s="8">
        <f>G527</f>
        <v>15.05</v>
      </c>
      <c r="G528" s="8">
        <v>16.78</v>
      </c>
      <c r="H528" s="7" t="s">
        <v>2191</v>
      </c>
      <c r="I528" s="7" t="s">
        <v>2221</v>
      </c>
      <c r="J528" s="14">
        <f t="shared" si="105"/>
        <v>1.7300000000000004</v>
      </c>
      <c r="K528" s="15" t="s">
        <v>2062</v>
      </c>
      <c r="L528" s="7"/>
      <c r="M528" s="7" t="s">
        <v>2072</v>
      </c>
      <c r="N528" s="20">
        <v>2</v>
      </c>
      <c r="O528" s="20"/>
      <c r="P528" s="20"/>
      <c r="Q528" s="20"/>
      <c r="R528" s="8"/>
      <c r="S528" s="8"/>
      <c r="T528" s="14"/>
      <c r="U528" s="14"/>
      <c r="V528" s="21"/>
      <c r="W528" s="16"/>
      <c r="X528" s="1">
        <v>109232</v>
      </c>
      <c r="Z528" s="7">
        <v>2021</v>
      </c>
      <c r="AA528" s="7" t="s">
        <v>3185</v>
      </c>
      <c r="AB528" s="7">
        <v>2021</v>
      </c>
      <c r="AC528" s="16" t="s">
        <v>25</v>
      </c>
      <c r="AD528" s="113"/>
      <c r="AE528" s="31" t="str">
        <f t="shared" si="111"/>
        <v/>
      </c>
      <c r="AF528" s="8">
        <f t="shared" si="101"/>
        <v>1.7300000000000004</v>
      </c>
      <c r="AG528" s="8">
        <f t="shared" si="102"/>
        <v>3.4600000000000009</v>
      </c>
      <c r="AH528" s="8">
        <f t="shared" si="103"/>
        <v>0</v>
      </c>
      <c r="AI528" s="8">
        <f t="shared" si="104"/>
        <v>0</v>
      </c>
      <c r="AJ528" s="7">
        <f>IF($P528="X",SUMIFS('Inventory (old)'!$M:$M,'Inventory (old)'!$A:$A,"Channel",'Inventory (old)'!$B:$B,$A528,'Inventory (old)'!$E:$E,"&gt;="&amp;$F528,'Inventory (old)'!$E:$E,"&lt;"&amp;$G528),0)</f>
        <v>0</v>
      </c>
      <c r="AK528" s="12">
        <f>IF($P528="X",SUMIFS('Inventory (old)'!$M:$M,'Inventory (old)'!$A:$A,"Dotted Line",'Inventory (old)'!$B:$B,$A528,'Inventory (old)'!$E:$E,"&gt;="&amp;$F528,'Inventory (old)'!$E:$E,"&lt;"&amp;$G528),0)</f>
        <v>0</v>
      </c>
      <c r="AL528" s="113"/>
      <c r="AM528" s="31" t="str">
        <f t="shared" si="112"/>
        <v/>
      </c>
      <c r="AN528" s="7">
        <f>IF($P528="X",0,SUMIFS('Inventory (old)'!$M:$M,'Inventory (old)'!$A:$A,"Channel",'Inventory (old)'!$B:$B,$A528,'Inventory (old)'!$E:$E,"&gt;="&amp;F528,'Inventory (old)'!$E:$E,"&lt;"&amp;$G528))</f>
        <v>0</v>
      </c>
      <c r="AO528" s="7">
        <f>IF($P528="X",0,SUMIFS('Inventory (old)'!$M:$M,'Inventory (old)'!$A:$A,"Dotted Line",'Inventory (old)'!$B:$B,$A528,'Inventory (old)'!$E:$E,"&gt;="&amp;$F528,'Inventory (old)'!$E:$E,"&lt;"&amp;$G528))</f>
        <v>0</v>
      </c>
      <c r="AP528" s="7">
        <f>SUMIFS('Inventory (old)'!$M:$M,'Inventory (old)'!$A:$A,"Stop Line",'Inventory (old)'!$B:$B,$A528,'Inventory (old)'!$E:$E,"&gt;="&amp;$F528,'Inventory (old)'!$E:$E,"&lt;"&amp;$G528)</f>
        <v>0</v>
      </c>
      <c r="AQ528" s="7">
        <f>SUMIFS('Inventory (old)'!$M:$M,'Inventory (old)'!$A:$A,"Arrows and Onlys",'Inventory (old)'!$B:$B,$A528,'Inventory (old)'!$E:$E,"&gt;="&amp;$F528,'Inventory (old)'!$E:$E,"&lt;"&amp;$G528)</f>
        <v>0</v>
      </c>
      <c r="AR528" s="7">
        <f>SUMIFS('Inventory (old)'!$N:$N,'Inventory (old)'!$A:$A,"Arrows and Onlys",'Inventory (old)'!$B:$B,$A528,'Inventory (old)'!$E:$E,"&gt;="&amp;$F528,'Inventory (old)'!$E:$E,"&lt;"&amp;$G528)</f>
        <v>0</v>
      </c>
      <c r="AS528" s="7">
        <f>SUMIFS('Inventory (old)'!$O:$O,'Inventory (old)'!$A:$A,"Transverse",'Inventory (old)'!$B:$B,$A528,'Inventory (old)'!$E:$E,"&gt;="&amp;$F528,'Inventory (old)'!$E:$E,"&lt;"&amp;$G528)</f>
        <v>0</v>
      </c>
      <c r="AT528" s="7">
        <f>SUMIFS('Inventory (old)'!$P:$P,'Inventory (old)'!$A:$A,"Transverse",'Inventory (old)'!$B:$B,$A528,'Inventory (old)'!$E:$E,"&gt;="&amp;$F528,'Inventory (old)'!$E:$E,"&lt;"&amp;$G528)</f>
        <v>28</v>
      </c>
      <c r="AU528" s="7">
        <f>SUMIFS('Inventory (old)'!$M:$M,'Inventory (old)'!$A:$A,"Crosswalk",'Inventory (old)'!$B:$B,$A528,'Inventory (old)'!$E:$E,"&gt;="&amp;$F528,'Inventory (old)'!$E:$E,"&lt;"&amp;$G528)</f>
        <v>0</v>
      </c>
      <c r="AV528" s="7">
        <f>SUMIFS('Inventory (old)'!$M:$M,'Inventory (old)'!$A:$A,"Yield Line",'Inventory (old)'!$B:$B,$A528,'Inventory (old)'!$E:$E,"&gt;="&amp;$F528,'Inventory (old)'!$E:$E,"&lt;"&amp;$G528)</f>
        <v>0</v>
      </c>
      <c r="AW528" s="7">
        <f>SUMIFS('Inventory (old)'!$M:$M,'Inventory (old)'!$A:$A,"Island",'Inventory (old)'!$B:$B,$A528,'Inventory (old)'!$E:$E,"&gt;="&amp;$F528,'Inventory (old)'!$E:$E,"&lt;"&amp;$G528)</f>
        <v>0</v>
      </c>
      <c r="AX528" s="7">
        <f>SUMIFS('Inventory (old)'!$M:$M,'Inventory (old)'!$A:$A,"Railroad",'Inventory (old)'!$B:$B,$A528,'Inventory (old)'!$E:$E,"&gt;="&amp;$F528,'Inventory (old)'!$E:$E,"&lt;"&amp;$G528)</f>
        <v>0</v>
      </c>
      <c r="AY528" s="7">
        <f>SUMIFS('Inventory (old)'!$M:$M,'Inventory (old)'!$A:$A,"School",'Inventory (old)'!$B:$B,$A528,'Inventory (old)'!$E:$E,"&gt;="&amp;$F528,'Inventory (old)'!$E:$E,"&lt;"&amp;$G528)</f>
        <v>0</v>
      </c>
      <c r="AZ528" s="7">
        <f>SUMIFS('Inventory (old)'!$M:$M,'Inventory (old)'!$A:$A,"Air Speed",'Inventory (old)'!$B:$B,$A528,'Inventory (old)'!$E:$E,"&gt;="&amp;$F528,'Inventory (old)'!$E:$E,"&lt;"&amp;$G528)</f>
        <v>0</v>
      </c>
      <c r="BA528" s="7">
        <f>SUMIFS('Inventory (old)'!$M:$M,'Inventory (old)'!$A:$A,"Wrong Way",'Inventory (old)'!$B:$B,$A528,'Inventory (old)'!$E:$E,"&gt;="&amp;$F528,'Inventory (old)'!$E:$E,"&lt;"&amp;$G528)</f>
        <v>0</v>
      </c>
      <c r="BB528" s="7">
        <f>SUMIFS('Inventory (old)'!$M:$M,'Inventory (old)'!$A:$A,"Merge Arrow",'Inventory (old)'!$B:$B,$A528,'Inventory (old)'!$E:$E,"&gt;="&amp;$F528,'Inventory (old)'!$E:$E,"&lt;"&amp;$G528)</f>
        <v>0</v>
      </c>
      <c r="BC528" s="7">
        <f>SUMIFS('Inventory (old)'!$M:$M,'Inventory (old)'!$A:$A,"Bike",'Inventory (old)'!$B:$B,$A528,'Inventory (old)'!$E:$E,"&gt;="&amp;$F528,'Inventory (old)'!$E:$E,"&lt;"&amp;$G528)</f>
        <v>0</v>
      </c>
      <c r="BD528" s="7">
        <f>SUMIFS('Inventory (old)'!$M:$M,'Inventory (old)'!$A:$A,"Parking",'Inventory (old)'!$B:$B,$A528,'Inventory (old)'!$E:$E,"&gt;="&amp;$F528,'Inventory (old)'!$E:$E,"&lt;"&amp;$G528)</f>
        <v>0</v>
      </c>
      <c r="BE528" s="1">
        <f>SUMIFS('Inventory (old)'!$S:$S,'Inventory (old)'!$A:$A,"Parking",'Inventory (old)'!$B:$B,$A528,'Inventory (old)'!$E:$E,"&gt;="&amp;$F528,'Inventory (old)'!$E:$E,"&lt;"&amp;$G528)</f>
        <v>0</v>
      </c>
      <c r="BF528" s="13"/>
    </row>
    <row r="529" spans="1:58" hidden="1" x14ac:dyDescent="0.25">
      <c r="A529" s="6" t="s">
        <v>2608</v>
      </c>
      <c r="B529" s="7" t="s">
        <v>91</v>
      </c>
      <c r="C529" s="7" t="s">
        <v>2051</v>
      </c>
      <c r="D529" s="7">
        <v>3</v>
      </c>
      <c r="E529" s="7" t="s">
        <v>186</v>
      </c>
      <c r="F529" s="8">
        <f>G528</f>
        <v>16.78</v>
      </c>
      <c r="G529" s="8">
        <v>17.399999999999999</v>
      </c>
      <c r="H529" s="7" t="s">
        <v>2221</v>
      </c>
      <c r="I529" s="7" t="s">
        <v>2611</v>
      </c>
      <c r="J529" s="14">
        <f t="shared" si="105"/>
        <v>0.61999999999999744</v>
      </c>
      <c r="K529" s="15" t="s">
        <v>2062</v>
      </c>
      <c r="L529" s="7" t="s">
        <v>2217</v>
      </c>
      <c r="M529" s="7" t="s">
        <v>2072</v>
      </c>
      <c r="N529" s="20">
        <v>2</v>
      </c>
      <c r="O529" s="20"/>
      <c r="P529" s="20"/>
      <c r="Q529" s="20"/>
      <c r="R529" s="8"/>
      <c r="S529" s="8"/>
      <c r="T529" s="14"/>
      <c r="U529" s="14"/>
      <c r="V529" s="21"/>
      <c r="W529" s="16"/>
      <c r="X529" s="1">
        <v>109232</v>
      </c>
      <c r="Z529" s="7">
        <v>2022</v>
      </c>
      <c r="AA529" s="7" t="s">
        <v>25</v>
      </c>
      <c r="AB529" s="7">
        <v>2022</v>
      </c>
      <c r="AC529" s="16" t="s">
        <v>25</v>
      </c>
      <c r="AD529" s="113"/>
      <c r="AE529" s="31" t="str">
        <f t="shared" si="111"/>
        <v/>
      </c>
      <c r="AF529" s="8">
        <f t="shared" si="101"/>
        <v>0</v>
      </c>
      <c r="AG529" s="8">
        <f t="shared" si="102"/>
        <v>0.61999999999999744</v>
      </c>
      <c r="AH529" s="8">
        <f t="shared" si="103"/>
        <v>0.61999999999999744</v>
      </c>
      <c r="AI529" s="8">
        <f t="shared" si="104"/>
        <v>0.61999999999999744</v>
      </c>
      <c r="AJ529" s="7">
        <f>IF($P529="X",SUMIFS('Inventory (old)'!$M:$M,'Inventory (old)'!$A:$A,"Channel",'Inventory (old)'!$B:$B,$A529,'Inventory (old)'!$E:$E,"&gt;="&amp;$F529,'Inventory (old)'!$E:$E,"&lt;"&amp;$G529),0)</f>
        <v>0</v>
      </c>
      <c r="AK529" s="12">
        <f>IF($P529="X",SUMIFS('Inventory (old)'!$M:$M,'Inventory (old)'!$A:$A,"Dotted Line",'Inventory (old)'!$B:$B,$A529,'Inventory (old)'!$E:$E,"&gt;="&amp;$F529,'Inventory (old)'!$E:$E,"&lt;"&amp;$G529),0)</f>
        <v>0</v>
      </c>
      <c r="AL529" s="113"/>
      <c r="AM529" s="31" t="str">
        <f t="shared" si="112"/>
        <v/>
      </c>
      <c r="AN529" s="7">
        <f>IF($P529="X",0,SUMIFS('Inventory (old)'!$M:$M,'Inventory (old)'!$A:$A,"Channel",'Inventory (old)'!$B:$B,$A529,'Inventory (old)'!$E:$E,"&gt;="&amp;F529,'Inventory (old)'!$E:$E,"&lt;"&amp;$G529))</f>
        <v>381</v>
      </c>
      <c r="AO529" s="7">
        <f>IF($P529="X",0,SUMIFS('Inventory (old)'!$M:$M,'Inventory (old)'!$A:$A,"Dotted Line",'Inventory (old)'!$B:$B,$A529,'Inventory (old)'!$E:$E,"&gt;="&amp;$F529,'Inventory (old)'!$E:$E,"&lt;"&amp;$G529))</f>
        <v>0</v>
      </c>
      <c r="AP529" s="7">
        <f>SUMIFS('Inventory (old)'!$M:$M,'Inventory (old)'!$A:$A,"Stop Line",'Inventory (old)'!$B:$B,$A529,'Inventory (old)'!$E:$E,"&gt;="&amp;$F529,'Inventory (old)'!$E:$E,"&lt;"&amp;$G529)</f>
        <v>130</v>
      </c>
      <c r="AQ529" s="7">
        <f>SUMIFS('Inventory (old)'!$M:$M,'Inventory (old)'!$A:$A,"Arrows and Onlys",'Inventory (old)'!$B:$B,$A529,'Inventory (old)'!$E:$E,"&gt;="&amp;$F529,'Inventory (old)'!$E:$E,"&lt;"&amp;$G529)</f>
        <v>5</v>
      </c>
      <c r="AR529" s="7">
        <f>SUMIFS('Inventory (old)'!$N:$N,'Inventory (old)'!$A:$A,"Arrows and Onlys",'Inventory (old)'!$B:$B,$A529,'Inventory (old)'!$E:$E,"&gt;="&amp;$F529,'Inventory (old)'!$E:$E,"&lt;"&amp;$G529)</f>
        <v>0</v>
      </c>
      <c r="AS529" s="7">
        <f>SUMIFS('Inventory (old)'!$O:$O,'Inventory (old)'!$A:$A,"Transverse",'Inventory (old)'!$B:$B,$A529,'Inventory (old)'!$E:$E,"&gt;="&amp;$F529,'Inventory (old)'!$E:$E,"&lt;"&amp;$G529)</f>
        <v>0</v>
      </c>
      <c r="AT529" s="7">
        <f>SUMIFS('Inventory (old)'!$P:$P,'Inventory (old)'!$A:$A,"Transverse",'Inventory (old)'!$B:$B,$A529,'Inventory (old)'!$E:$E,"&gt;="&amp;$F529,'Inventory (old)'!$E:$E,"&lt;"&amp;$G529)</f>
        <v>0</v>
      </c>
      <c r="AU529" s="7">
        <f>SUMIFS('Inventory (old)'!$M:$M,'Inventory (old)'!$A:$A,"Crosswalk",'Inventory (old)'!$B:$B,$A529,'Inventory (old)'!$E:$E,"&gt;="&amp;$F529,'Inventory (old)'!$E:$E,"&lt;"&amp;$G529)</f>
        <v>0</v>
      </c>
      <c r="AV529" s="7">
        <f>SUMIFS('Inventory (old)'!$M:$M,'Inventory (old)'!$A:$A,"Yield Line",'Inventory (old)'!$B:$B,$A529,'Inventory (old)'!$E:$E,"&gt;="&amp;$F529,'Inventory (old)'!$E:$E,"&lt;"&amp;$G529)</f>
        <v>0</v>
      </c>
      <c r="AW529" s="7">
        <f>SUMIFS('Inventory (old)'!$M:$M,'Inventory (old)'!$A:$A,"Island",'Inventory (old)'!$B:$B,$A529,'Inventory (old)'!$E:$E,"&gt;="&amp;$F529,'Inventory (old)'!$E:$E,"&lt;"&amp;$G529)</f>
        <v>0</v>
      </c>
      <c r="AX529" s="7">
        <f>SUMIFS('Inventory (old)'!$M:$M,'Inventory (old)'!$A:$A,"Railroad",'Inventory (old)'!$B:$B,$A529,'Inventory (old)'!$E:$E,"&gt;="&amp;$F529,'Inventory (old)'!$E:$E,"&lt;"&amp;$G529)</f>
        <v>0</v>
      </c>
      <c r="AY529" s="7">
        <f>SUMIFS('Inventory (old)'!$M:$M,'Inventory (old)'!$A:$A,"School",'Inventory (old)'!$B:$B,$A529,'Inventory (old)'!$E:$E,"&gt;="&amp;$F529,'Inventory (old)'!$E:$E,"&lt;"&amp;$G529)</f>
        <v>0</v>
      </c>
      <c r="AZ529" s="7">
        <f>SUMIFS('Inventory (old)'!$M:$M,'Inventory (old)'!$A:$A,"Air Speed",'Inventory (old)'!$B:$B,$A529,'Inventory (old)'!$E:$E,"&gt;="&amp;$F529,'Inventory (old)'!$E:$E,"&lt;"&amp;$G529)</f>
        <v>0</v>
      </c>
      <c r="BA529" s="7">
        <f>SUMIFS('Inventory (old)'!$M:$M,'Inventory (old)'!$A:$A,"Wrong Way",'Inventory (old)'!$B:$B,$A529,'Inventory (old)'!$E:$E,"&gt;="&amp;$F529,'Inventory (old)'!$E:$E,"&lt;"&amp;$G529)</f>
        <v>0</v>
      </c>
      <c r="BB529" s="7">
        <f>SUMIFS('Inventory (old)'!$M:$M,'Inventory (old)'!$A:$A,"Merge Arrow",'Inventory (old)'!$B:$B,$A529,'Inventory (old)'!$E:$E,"&gt;="&amp;$F529,'Inventory (old)'!$E:$E,"&lt;"&amp;$G529)</f>
        <v>0</v>
      </c>
      <c r="BC529" s="7">
        <f>SUMIFS('Inventory (old)'!$M:$M,'Inventory (old)'!$A:$A,"Bike",'Inventory (old)'!$B:$B,$A529,'Inventory (old)'!$E:$E,"&gt;="&amp;$F529,'Inventory (old)'!$E:$E,"&lt;"&amp;$G529)</f>
        <v>0</v>
      </c>
      <c r="BD529" s="7">
        <f>SUMIFS('Inventory (old)'!$M:$M,'Inventory (old)'!$A:$A,"Parking",'Inventory (old)'!$B:$B,$A529,'Inventory (old)'!$E:$E,"&gt;="&amp;$F529,'Inventory (old)'!$E:$E,"&lt;"&amp;$G529)</f>
        <v>0</v>
      </c>
      <c r="BE529" s="1">
        <f>SUMIFS('Inventory (old)'!$S:$S,'Inventory (old)'!$A:$A,"Parking",'Inventory (old)'!$B:$B,$A529,'Inventory (old)'!$E:$E,"&gt;="&amp;$F529,'Inventory (old)'!$E:$E,"&lt;"&amp;$G529)</f>
        <v>0</v>
      </c>
      <c r="BF529" s="13"/>
    </row>
    <row r="530" spans="1:58" hidden="1" x14ac:dyDescent="0.25">
      <c r="A530" s="6" t="s">
        <v>2610</v>
      </c>
      <c r="B530" s="7" t="s">
        <v>91</v>
      </c>
      <c r="C530" s="7" t="s">
        <v>2051</v>
      </c>
      <c r="D530" s="7">
        <v>3</v>
      </c>
      <c r="E530" s="7" t="s">
        <v>213</v>
      </c>
      <c r="F530" s="8">
        <f>F529</f>
        <v>16.78</v>
      </c>
      <c r="G530" s="8">
        <v>17.399999999999999</v>
      </c>
      <c r="H530" s="7" t="s">
        <v>2221</v>
      </c>
      <c r="I530" s="7" t="s">
        <v>2611</v>
      </c>
      <c r="J530" s="14">
        <f t="shared" si="105"/>
        <v>0.61999999999999744</v>
      </c>
      <c r="K530" s="15" t="s">
        <v>2062</v>
      </c>
      <c r="L530" s="7" t="s">
        <v>2217</v>
      </c>
      <c r="M530" s="7" t="s">
        <v>2072</v>
      </c>
      <c r="N530" s="20">
        <v>2</v>
      </c>
      <c r="O530" s="20"/>
      <c r="P530" s="20"/>
      <c r="Q530" s="20"/>
      <c r="R530" s="8"/>
      <c r="S530" s="8"/>
      <c r="T530" s="14"/>
      <c r="U530" s="14"/>
      <c r="V530" s="21"/>
      <c r="W530" s="16"/>
      <c r="X530" s="1">
        <v>109232</v>
      </c>
      <c r="Z530" s="7">
        <v>2022</v>
      </c>
      <c r="AA530" s="7" t="s">
        <v>25</v>
      </c>
      <c r="AB530" s="7">
        <v>2022</v>
      </c>
      <c r="AC530" s="16" t="s">
        <v>25</v>
      </c>
      <c r="AD530" s="113"/>
      <c r="AE530" s="31" t="str">
        <f t="shared" si="111"/>
        <v/>
      </c>
      <c r="AF530" s="8">
        <f t="shared" si="101"/>
        <v>0</v>
      </c>
      <c r="AG530" s="8">
        <f t="shared" si="102"/>
        <v>0.61999999999999744</v>
      </c>
      <c r="AH530" s="8">
        <f t="shared" si="103"/>
        <v>0.61999999999999744</v>
      </c>
      <c r="AI530" s="8">
        <f t="shared" si="104"/>
        <v>0.61999999999999744</v>
      </c>
      <c r="AJ530" s="7">
        <f>IF($P530="X",SUMIFS('Inventory (old)'!$M:$M,'Inventory (old)'!$A:$A,"Channel",'Inventory (old)'!$B:$B,$A530,'Inventory (old)'!$E:$E,"&gt;="&amp;$F530,'Inventory (old)'!$E:$E,"&lt;"&amp;$G530),0)</f>
        <v>0</v>
      </c>
      <c r="AK530" s="12">
        <f>IF($P530="X",SUMIFS('Inventory (old)'!$M:$M,'Inventory (old)'!$A:$A,"Dotted Line",'Inventory (old)'!$B:$B,$A530,'Inventory (old)'!$E:$E,"&gt;="&amp;$F530,'Inventory (old)'!$E:$E,"&lt;"&amp;$G530),0)</f>
        <v>0</v>
      </c>
      <c r="AL530" s="113"/>
      <c r="AM530" s="31" t="str">
        <f t="shared" si="112"/>
        <v/>
      </c>
      <c r="AN530" s="7">
        <f>IF($P530="X",0,SUMIFS('Inventory (old)'!$M:$M,'Inventory (old)'!$A:$A,"Channel",'Inventory (old)'!$B:$B,$A530,'Inventory (old)'!$E:$E,"&gt;="&amp;F530,'Inventory (old)'!$E:$E,"&lt;"&amp;$G530))</f>
        <v>148</v>
      </c>
      <c r="AO530" s="7">
        <f>IF($P530="X",0,SUMIFS('Inventory (old)'!$M:$M,'Inventory (old)'!$A:$A,"Dotted Line",'Inventory (old)'!$B:$B,$A530,'Inventory (old)'!$E:$E,"&gt;="&amp;$F530,'Inventory (old)'!$E:$E,"&lt;"&amp;$G530))</f>
        <v>0</v>
      </c>
      <c r="AP530" s="7">
        <f>SUMIFS('Inventory (old)'!$M:$M,'Inventory (old)'!$A:$A,"Stop Line",'Inventory (old)'!$B:$B,$A530,'Inventory (old)'!$E:$E,"&gt;="&amp;$F530,'Inventory (old)'!$E:$E,"&lt;"&amp;$G530)</f>
        <v>0</v>
      </c>
      <c r="AQ530" s="7">
        <f>SUMIFS('Inventory (old)'!$M:$M,'Inventory (old)'!$A:$A,"Arrows and Onlys",'Inventory (old)'!$B:$B,$A530,'Inventory (old)'!$E:$E,"&gt;="&amp;$F530,'Inventory (old)'!$E:$E,"&lt;"&amp;$G530)</f>
        <v>7</v>
      </c>
      <c r="AR530" s="7">
        <f>SUMIFS('Inventory (old)'!$N:$N,'Inventory (old)'!$A:$A,"Arrows and Onlys",'Inventory (old)'!$B:$B,$A530,'Inventory (old)'!$E:$E,"&gt;="&amp;$F530,'Inventory (old)'!$E:$E,"&lt;"&amp;$G530)</f>
        <v>0</v>
      </c>
      <c r="AS530" s="7">
        <f>SUMIFS('Inventory (old)'!$O:$O,'Inventory (old)'!$A:$A,"Transverse",'Inventory (old)'!$B:$B,$A530,'Inventory (old)'!$E:$E,"&gt;="&amp;$F530,'Inventory (old)'!$E:$E,"&lt;"&amp;$G530)</f>
        <v>0</v>
      </c>
      <c r="AT530" s="7">
        <f>SUMIFS('Inventory (old)'!$P:$P,'Inventory (old)'!$A:$A,"Transverse",'Inventory (old)'!$B:$B,$A530,'Inventory (old)'!$E:$E,"&gt;="&amp;$F530,'Inventory (old)'!$E:$E,"&lt;"&amp;$G530)</f>
        <v>0</v>
      </c>
      <c r="AU530" s="7">
        <f>SUMIFS('Inventory (old)'!$M:$M,'Inventory (old)'!$A:$A,"Crosswalk",'Inventory (old)'!$B:$B,$A530,'Inventory (old)'!$E:$E,"&gt;="&amp;$F530,'Inventory (old)'!$E:$E,"&lt;"&amp;$G530)</f>
        <v>0</v>
      </c>
      <c r="AV530" s="7">
        <f>SUMIFS('Inventory (old)'!$M:$M,'Inventory (old)'!$A:$A,"Yield Line",'Inventory (old)'!$B:$B,$A530,'Inventory (old)'!$E:$E,"&gt;="&amp;$F530,'Inventory (old)'!$E:$E,"&lt;"&amp;$G530)</f>
        <v>0</v>
      </c>
      <c r="AW530" s="7">
        <f>SUMIFS('Inventory (old)'!$M:$M,'Inventory (old)'!$A:$A,"Island",'Inventory (old)'!$B:$B,$A530,'Inventory (old)'!$E:$E,"&gt;="&amp;$F530,'Inventory (old)'!$E:$E,"&lt;"&amp;$G530)</f>
        <v>0</v>
      </c>
      <c r="AX530" s="7">
        <f>SUMIFS('Inventory (old)'!$M:$M,'Inventory (old)'!$A:$A,"Railroad",'Inventory (old)'!$B:$B,$A530,'Inventory (old)'!$E:$E,"&gt;="&amp;$F530,'Inventory (old)'!$E:$E,"&lt;"&amp;$G530)</f>
        <v>0</v>
      </c>
      <c r="AY530" s="7">
        <f>SUMIFS('Inventory (old)'!$M:$M,'Inventory (old)'!$A:$A,"School",'Inventory (old)'!$B:$B,$A530,'Inventory (old)'!$E:$E,"&gt;="&amp;$F530,'Inventory (old)'!$E:$E,"&lt;"&amp;$G530)</f>
        <v>0</v>
      </c>
      <c r="AZ530" s="7">
        <f>SUMIFS('Inventory (old)'!$M:$M,'Inventory (old)'!$A:$A,"Air Speed",'Inventory (old)'!$B:$B,$A530,'Inventory (old)'!$E:$E,"&gt;="&amp;$F530,'Inventory (old)'!$E:$E,"&lt;"&amp;$G530)</f>
        <v>0</v>
      </c>
      <c r="BA530" s="7">
        <f>SUMIFS('Inventory (old)'!$M:$M,'Inventory (old)'!$A:$A,"Wrong Way",'Inventory (old)'!$B:$B,$A530,'Inventory (old)'!$E:$E,"&gt;="&amp;$F530,'Inventory (old)'!$E:$E,"&lt;"&amp;$G530)</f>
        <v>0</v>
      </c>
      <c r="BB530" s="7">
        <f>SUMIFS('Inventory (old)'!$M:$M,'Inventory (old)'!$A:$A,"Merge Arrow",'Inventory (old)'!$B:$B,$A530,'Inventory (old)'!$E:$E,"&gt;="&amp;$F530,'Inventory (old)'!$E:$E,"&lt;"&amp;$G530)</f>
        <v>2</v>
      </c>
      <c r="BC530" s="7">
        <f>SUMIFS('Inventory (old)'!$M:$M,'Inventory (old)'!$A:$A,"Bike",'Inventory (old)'!$B:$B,$A530,'Inventory (old)'!$E:$E,"&gt;="&amp;$F530,'Inventory (old)'!$E:$E,"&lt;"&amp;$G530)</f>
        <v>0</v>
      </c>
      <c r="BD530" s="7">
        <f>SUMIFS('Inventory (old)'!$M:$M,'Inventory (old)'!$A:$A,"Parking",'Inventory (old)'!$B:$B,$A530,'Inventory (old)'!$E:$E,"&gt;="&amp;$F530,'Inventory (old)'!$E:$E,"&lt;"&amp;$G530)</f>
        <v>0</v>
      </c>
      <c r="BE530" s="1">
        <f>SUMIFS('Inventory (old)'!$S:$S,'Inventory (old)'!$A:$A,"Parking",'Inventory (old)'!$B:$B,$A530,'Inventory (old)'!$E:$E,"&gt;="&amp;$F530,'Inventory (old)'!$E:$E,"&lt;"&amp;$G530)</f>
        <v>0</v>
      </c>
      <c r="BF530" s="13"/>
    </row>
    <row r="531" spans="1:58" hidden="1" x14ac:dyDescent="0.25">
      <c r="A531" s="6" t="s">
        <v>2608</v>
      </c>
      <c r="B531" s="7" t="s">
        <v>91</v>
      </c>
      <c r="C531" s="7" t="s">
        <v>2051</v>
      </c>
      <c r="D531" s="7">
        <v>3</v>
      </c>
      <c r="E531" s="7" t="s">
        <v>2176</v>
      </c>
      <c r="F531" s="8">
        <v>17.399999999999999</v>
      </c>
      <c r="G531" s="8">
        <v>17.84</v>
      </c>
      <c r="H531" s="7" t="s">
        <v>2611</v>
      </c>
      <c r="I531" s="7" t="s">
        <v>2191</v>
      </c>
      <c r="J531" s="14">
        <f t="shared" si="105"/>
        <v>0.44000000000000128</v>
      </c>
      <c r="K531" s="15" t="s">
        <v>2062</v>
      </c>
      <c r="L531" s="7"/>
      <c r="M531" s="7" t="s">
        <v>2072</v>
      </c>
      <c r="N531" s="20">
        <v>2</v>
      </c>
      <c r="O531" s="20"/>
      <c r="P531" s="20"/>
      <c r="Q531" s="20"/>
      <c r="R531" s="8"/>
      <c r="S531" s="8"/>
      <c r="T531" s="14"/>
      <c r="U531" s="14"/>
      <c r="V531" s="21"/>
      <c r="W531" s="16"/>
      <c r="X531" s="1">
        <v>109232</v>
      </c>
      <c r="Z531" s="7">
        <v>2022</v>
      </c>
      <c r="AA531" s="7" t="s">
        <v>3185</v>
      </c>
      <c r="AB531" s="7">
        <v>2022</v>
      </c>
      <c r="AC531" s="16" t="s">
        <v>25</v>
      </c>
      <c r="AD531" s="113"/>
      <c r="AE531" s="31" t="str">
        <f t="shared" si="111"/>
        <v/>
      </c>
      <c r="AF531" s="8">
        <f t="shared" si="101"/>
        <v>0.44000000000000128</v>
      </c>
      <c r="AG531" s="8">
        <f t="shared" si="102"/>
        <v>0.88000000000000256</v>
      </c>
      <c r="AH531" s="8">
        <f t="shared" si="103"/>
        <v>0</v>
      </c>
      <c r="AI531" s="8">
        <f t="shared" si="104"/>
        <v>0</v>
      </c>
      <c r="AJ531" s="7">
        <f>IF($P531="X",SUMIFS('Inventory (old)'!$M:$M,'Inventory (old)'!$A:$A,"Channel",'Inventory (old)'!$B:$B,$A531,'Inventory (old)'!$E:$E,"&gt;="&amp;$F531,'Inventory (old)'!$E:$E,"&lt;"&amp;$G531),0)</f>
        <v>0</v>
      </c>
      <c r="AK531" s="12">
        <f>IF($P531="X",SUMIFS('Inventory (old)'!$M:$M,'Inventory (old)'!$A:$A,"Dotted Line",'Inventory (old)'!$B:$B,$A531,'Inventory (old)'!$E:$E,"&gt;="&amp;$F531,'Inventory (old)'!$E:$E,"&lt;"&amp;$G531),0)</f>
        <v>0</v>
      </c>
      <c r="AL531" s="113"/>
      <c r="AM531" s="31" t="str">
        <f t="shared" si="112"/>
        <v/>
      </c>
      <c r="AN531" s="7">
        <f>IF($P531="X",0,SUMIFS('Inventory (old)'!$M:$M,'Inventory (old)'!$A:$A,"Channel",'Inventory (old)'!$B:$B,$A531,'Inventory (old)'!$E:$E,"&gt;="&amp;F531,'Inventory (old)'!$E:$E,"&lt;"&amp;$G531))</f>
        <v>0</v>
      </c>
      <c r="AO531" s="7">
        <f>IF($P531="X",0,SUMIFS('Inventory (old)'!$M:$M,'Inventory (old)'!$A:$A,"Dotted Line",'Inventory (old)'!$B:$B,$A531,'Inventory (old)'!$E:$E,"&gt;="&amp;$F531,'Inventory (old)'!$E:$E,"&lt;"&amp;$G531))</f>
        <v>0</v>
      </c>
      <c r="AP531" s="7">
        <f>SUMIFS('Inventory (old)'!$M:$M,'Inventory (old)'!$A:$A,"Stop Line",'Inventory (old)'!$B:$B,$A531,'Inventory (old)'!$E:$E,"&gt;="&amp;$F531,'Inventory (old)'!$E:$E,"&lt;"&amp;$G531)</f>
        <v>0</v>
      </c>
      <c r="AQ531" s="7">
        <f>SUMIFS('Inventory (old)'!$M:$M,'Inventory (old)'!$A:$A,"Arrows and Onlys",'Inventory (old)'!$B:$B,$A531,'Inventory (old)'!$E:$E,"&gt;="&amp;$F531,'Inventory (old)'!$E:$E,"&lt;"&amp;$G531)</f>
        <v>0</v>
      </c>
      <c r="AR531" s="7">
        <f>SUMIFS('Inventory (old)'!$N:$N,'Inventory (old)'!$A:$A,"Arrows and Onlys",'Inventory (old)'!$B:$B,$A531,'Inventory (old)'!$E:$E,"&gt;="&amp;$F531,'Inventory (old)'!$E:$E,"&lt;"&amp;$G531)</f>
        <v>0</v>
      </c>
      <c r="AS531" s="7">
        <f>SUMIFS('Inventory (old)'!$O:$O,'Inventory (old)'!$A:$A,"Transverse",'Inventory (old)'!$B:$B,$A531,'Inventory (old)'!$E:$E,"&gt;="&amp;$F531,'Inventory (old)'!$E:$E,"&lt;"&amp;$G531)</f>
        <v>0</v>
      </c>
      <c r="AT531" s="7">
        <f>SUMIFS('Inventory (old)'!$P:$P,'Inventory (old)'!$A:$A,"Transverse",'Inventory (old)'!$B:$B,$A531,'Inventory (old)'!$E:$E,"&gt;="&amp;$F531,'Inventory (old)'!$E:$E,"&lt;"&amp;$G531)</f>
        <v>28</v>
      </c>
      <c r="AU531" s="7">
        <f>SUMIFS('Inventory (old)'!$M:$M,'Inventory (old)'!$A:$A,"Crosswalk",'Inventory (old)'!$B:$B,$A531,'Inventory (old)'!$E:$E,"&gt;="&amp;$F531,'Inventory (old)'!$E:$E,"&lt;"&amp;$G531)</f>
        <v>0</v>
      </c>
      <c r="AV531" s="7">
        <f>SUMIFS('Inventory (old)'!$M:$M,'Inventory (old)'!$A:$A,"Yield Line",'Inventory (old)'!$B:$B,$A531,'Inventory (old)'!$E:$E,"&gt;="&amp;$F531,'Inventory (old)'!$E:$E,"&lt;"&amp;$G531)</f>
        <v>0</v>
      </c>
      <c r="AW531" s="7">
        <f>SUMIFS('Inventory (old)'!$M:$M,'Inventory (old)'!$A:$A,"Island",'Inventory (old)'!$B:$B,$A531,'Inventory (old)'!$E:$E,"&gt;="&amp;$F531,'Inventory (old)'!$E:$E,"&lt;"&amp;$G531)</f>
        <v>0</v>
      </c>
      <c r="AX531" s="7">
        <f>SUMIFS('Inventory (old)'!$M:$M,'Inventory (old)'!$A:$A,"Railroad",'Inventory (old)'!$B:$B,$A531,'Inventory (old)'!$E:$E,"&gt;="&amp;$F531,'Inventory (old)'!$E:$E,"&lt;"&amp;$G531)</f>
        <v>0</v>
      </c>
      <c r="AY531" s="7">
        <f>SUMIFS('Inventory (old)'!$M:$M,'Inventory (old)'!$A:$A,"School",'Inventory (old)'!$B:$B,$A531,'Inventory (old)'!$E:$E,"&gt;="&amp;$F531,'Inventory (old)'!$E:$E,"&lt;"&amp;$G531)</f>
        <v>0</v>
      </c>
      <c r="AZ531" s="7">
        <f>SUMIFS('Inventory (old)'!$M:$M,'Inventory (old)'!$A:$A,"Air Speed",'Inventory (old)'!$B:$B,$A531,'Inventory (old)'!$E:$E,"&gt;="&amp;$F531,'Inventory (old)'!$E:$E,"&lt;"&amp;$G531)</f>
        <v>0</v>
      </c>
      <c r="BA531" s="7">
        <f>SUMIFS('Inventory (old)'!$M:$M,'Inventory (old)'!$A:$A,"Wrong Way",'Inventory (old)'!$B:$B,$A531,'Inventory (old)'!$E:$E,"&gt;="&amp;$F531,'Inventory (old)'!$E:$E,"&lt;"&amp;$G531)</f>
        <v>0</v>
      </c>
      <c r="BB531" s="7">
        <f>SUMIFS('Inventory (old)'!$M:$M,'Inventory (old)'!$A:$A,"Merge Arrow",'Inventory (old)'!$B:$B,$A531,'Inventory (old)'!$E:$E,"&gt;="&amp;$F531,'Inventory (old)'!$E:$E,"&lt;"&amp;$G531)</f>
        <v>2</v>
      </c>
      <c r="BC531" s="7">
        <f>SUMIFS('Inventory (old)'!$M:$M,'Inventory (old)'!$A:$A,"Bike",'Inventory (old)'!$B:$B,$A531,'Inventory (old)'!$E:$E,"&gt;="&amp;$F531,'Inventory (old)'!$E:$E,"&lt;"&amp;$G531)</f>
        <v>0</v>
      </c>
      <c r="BD531" s="7">
        <f>SUMIFS('Inventory (old)'!$M:$M,'Inventory (old)'!$A:$A,"Parking",'Inventory (old)'!$B:$B,$A531,'Inventory (old)'!$E:$E,"&gt;="&amp;$F531,'Inventory (old)'!$E:$E,"&lt;"&amp;$G531)</f>
        <v>0</v>
      </c>
      <c r="BE531" s="1">
        <f>SUMIFS('Inventory (old)'!$S:$S,'Inventory (old)'!$A:$A,"Parking",'Inventory (old)'!$B:$B,$A531,'Inventory (old)'!$E:$E,"&gt;="&amp;$F531,'Inventory (old)'!$E:$E,"&lt;"&amp;$G531)</f>
        <v>0</v>
      </c>
      <c r="BF531" s="13"/>
    </row>
    <row r="532" spans="1:58" x14ac:dyDescent="0.25">
      <c r="A532" s="6" t="s">
        <v>2608</v>
      </c>
      <c r="B532" s="7" t="s">
        <v>91</v>
      </c>
      <c r="C532" s="7" t="s">
        <v>2051</v>
      </c>
      <c r="D532" s="7">
        <v>3</v>
      </c>
      <c r="E532" s="7" t="s">
        <v>2176</v>
      </c>
      <c r="F532" s="8">
        <f>G531</f>
        <v>17.84</v>
      </c>
      <c r="G532" s="8">
        <v>24.81</v>
      </c>
      <c r="H532" s="7" t="s">
        <v>2191</v>
      </c>
      <c r="I532" s="7" t="s">
        <v>2526</v>
      </c>
      <c r="J532" s="14">
        <f t="shared" si="105"/>
        <v>6.9699999999999989</v>
      </c>
      <c r="K532" s="15" t="s">
        <v>2062</v>
      </c>
      <c r="L532" s="7"/>
      <c r="M532" s="7" t="s">
        <v>2072</v>
      </c>
      <c r="N532" s="20">
        <v>2</v>
      </c>
      <c r="O532" s="20"/>
      <c r="P532" s="20"/>
      <c r="Q532" s="20"/>
      <c r="R532" s="8"/>
      <c r="S532" s="8"/>
      <c r="T532" s="14"/>
      <c r="U532" s="14"/>
      <c r="V532" s="21"/>
      <c r="W532" s="16"/>
      <c r="Y532" s="1">
        <v>105560</v>
      </c>
      <c r="Z532" s="7">
        <v>2023</v>
      </c>
      <c r="AA532" s="7" t="s">
        <v>3185</v>
      </c>
      <c r="AB532" s="7">
        <v>2020</v>
      </c>
      <c r="AC532" s="16" t="s">
        <v>25</v>
      </c>
      <c r="AD532" s="113">
        <v>2024</v>
      </c>
      <c r="AE532" s="31">
        <f t="shared" si="111"/>
        <v>642</v>
      </c>
      <c r="AF532" s="8">
        <f t="shared" si="101"/>
        <v>6.9699999999999989</v>
      </c>
      <c r="AG532" s="8">
        <f t="shared" si="102"/>
        <v>13.939999999999998</v>
      </c>
      <c r="AH532" s="8">
        <f t="shared" si="103"/>
        <v>0</v>
      </c>
      <c r="AI532" s="8">
        <f t="shared" si="104"/>
        <v>0</v>
      </c>
      <c r="AJ532" s="7">
        <f>IF($P532="X",SUMIFS('Inventory (old)'!$M:$M,'Inventory (old)'!$A:$A,"Channel",'Inventory (old)'!$B:$B,$A532,'Inventory (old)'!$E:$E,"&gt;="&amp;$F532,'Inventory (old)'!$E:$E,"&lt;"&amp;$G532),0)</f>
        <v>0</v>
      </c>
      <c r="AK532" s="12">
        <f>IF($P532="X",SUMIFS('Inventory (old)'!$M:$M,'Inventory (old)'!$A:$A,"Dotted Line",'Inventory (old)'!$B:$B,$A532,'Inventory (old)'!$E:$E,"&gt;="&amp;$F532,'Inventory (old)'!$E:$E,"&lt;"&amp;$G532),0)</f>
        <v>0</v>
      </c>
      <c r="AL532" s="113">
        <v>2024</v>
      </c>
      <c r="AM532" s="31">
        <f t="shared" si="112"/>
        <v>643</v>
      </c>
      <c r="AN532" s="7">
        <f>IF($P532="X",0,SUMIFS('Inventory (old)'!$M:$M,'Inventory (old)'!$A:$A,"Channel",'Inventory (old)'!$B:$B,$A532,'Inventory (old)'!$E:$E,"&gt;="&amp;F532,'Inventory (old)'!$E:$E,"&lt;"&amp;$G532))</f>
        <v>425</v>
      </c>
      <c r="AO532" s="7">
        <f>IF($P532="X",0,SUMIFS('Inventory (old)'!$M:$M,'Inventory (old)'!$A:$A,"Dotted Line",'Inventory (old)'!$B:$B,$A532,'Inventory (old)'!$E:$E,"&gt;="&amp;$F532,'Inventory (old)'!$E:$E,"&lt;"&amp;$G532))</f>
        <v>0</v>
      </c>
      <c r="AP532" s="7">
        <f>SUMIFS('Inventory (old)'!$M:$M,'Inventory (old)'!$A:$A,"Stop Line",'Inventory (old)'!$B:$B,$A532,'Inventory (old)'!$E:$E,"&gt;="&amp;$F532,'Inventory (old)'!$E:$E,"&lt;"&amp;$G532)</f>
        <v>167</v>
      </c>
      <c r="AQ532" s="7">
        <f>SUMIFS('Inventory (old)'!$M:$M,'Inventory (old)'!$A:$A,"Arrows and Onlys",'Inventory (old)'!$B:$B,$A532,'Inventory (old)'!$E:$E,"&gt;="&amp;$F532,'Inventory (old)'!$E:$E,"&lt;"&amp;$G532)</f>
        <v>7</v>
      </c>
      <c r="AR532" s="7">
        <f>SUMIFS('Inventory (old)'!$N:$N,'Inventory (old)'!$A:$A,"Arrows and Onlys",'Inventory (old)'!$B:$B,$A532,'Inventory (old)'!$E:$E,"&gt;="&amp;$F532,'Inventory (old)'!$E:$E,"&lt;"&amp;$G532)</f>
        <v>0</v>
      </c>
      <c r="AS532" s="7">
        <f>SUMIFS('Inventory (old)'!$O:$O,'Inventory (old)'!$A:$A,"Transverse",'Inventory (old)'!$B:$B,$A532,'Inventory (old)'!$E:$E,"&gt;="&amp;$F532,'Inventory (old)'!$E:$E,"&lt;"&amp;$G532)</f>
        <v>0</v>
      </c>
      <c r="AT532" s="7">
        <f>SUMIFS('Inventory (old)'!$P:$P,'Inventory (old)'!$A:$A,"Transverse",'Inventory (old)'!$B:$B,$A532,'Inventory (old)'!$E:$E,"&gt;="&amp;$F532,'Inventory (old)'!$E:$E,"&lt;"&amp;$G532)</f>
        <v>400</v>
      </c>
      <c r="AU532" s="7">
        <f>SUMIFS('Inventory (old)'!$M:$M,'Inventory (old)'!$A:$A,"Crosswalk",'Inventory (old)'!$B:$B,$A532,'Inventory (old)'!$E:$E,"&gt;="&amp;$F532,'Inventory (old)'!$E:$E,"&lt;"&amp;$G532)</f>
        <v>0</v>
      </c>
      <c r="AV532" s="7">
        <f>SUMIFS('Inventory (old)'!$M:$M,'Inventory (old)'!$A:$A,"Yield Line",'Inventory (old)'!$B:$B,$A532,'Inventory (old)'!$E:$E,"&gt;="&amp;$F532,'Inventory (old)'!$E:$E,"&lt;"&amp;$G532)</f>
        <v>0</v>
      </c>
      <c r="AW532" s="7">
        <f>SUMIFS('Inventory (old)'!$M:$M,'Inventory (old)'!$A:$A,"Island",'Inventory (old)'!$B:$B,$A532,'Inventory (old)'!$E:$E,"&gt;="&amp;$F532,'Inventory (old)'!$E:$E,"&lt;"&amp;$G532)</f>
        <v>0</v>
      </c>
      <c r="AX532" s="7">
        <f>SUMIFS('Inventory (old)'!$M:$M,'Inventory (old)'!$A:$A,"Railroad",'Inventory (old)'!$B:$B,$A532,'Inventory (old)'!$E:$E,"&gt;="&amp;$F532,'Inventory (old)'!$E:$E,"&lt;"&amp;$G532)</f>
        <v>0</v>
      </c>
      <c r="AY532" s="7">
        <f>SUMIFS('Inventory (old)'!$M:$M,'Inventory (old)'!$A:$A,"School",'Inventory (old)'!$B:$B,$A532,'Inventory (old)'!$E:$E,"&gt;="&amp;$F532,'Inventory (old)'!$E:$E,"&lt;"&amp;$G532)</f>
        <v>2</v>
      </c>
      <c r="AZ532" s="7">
        <f>SUMIFS('Inventory (old)'!$M:$M,'Inventory (old)'!$A:$A,"Air Speed",'Inventory (old)'!$B:$B,$A532,'Inventory (old)'!$E:$E,"&gt;="&amp;$F532,'Inventory (old)'!$E:$E,"&lt;"&amp;$G532)</f>
        <v>0</v>
      </c>
      <c r="BA532" s="7">
        <f>SUMIFS('Inventory (old)'!$M:$M,'Inventory (old)'!$A:$A,"Wrong Way",'Inventory (old)'!$B:$B,$A532,'Inventory (old)'!$E:$E,"&gt;="&amp;$F532,'Inventory (old)'!$E:$E,"&lt;"&amp;$G532)</f>
        <v>0</v>
      </c>
      <c r="BB532" s="7">
        <f>SUMIFS('Inventory (old)'!$M:$M,'Inventory (old)'!$A:$A,"Merge Arrow",'Inventory (old)'!$B:$B,$A532,'Inventory (old)'!$E:$E,"&gt;="&amp;$F532,'Inventory (old)'!$E:$E,"&lt;"&amp;$G532)</f>
        <v>0</v>
      </c>
      <c r="BC532" s="7">
        <f>SUMIFS('Inventory (old)'!$M:$M,'Inventory (old)'!$A:$A,"Bike",'Inventory (old)'!$B:$B,$A532,'Inventory (old)'!$E:$E,"&gt;="&amp;$F532,'Inventory (old)'!$E:$E,"&lt;"&amp;$G532)</f>
        <v>0</v>
      </c>
      <c r="BD532" s="7">
        <f>SUMIFS('Inventory (old)'!$M:$M,'Inventory (old)'!$A:$A,"Parking",'Inventory (old)'!$B:$B,$A532,'Inventory (old)'!$E:$E,"&gt;="&amp;$F532,'Inventory (old)'!$E:$E,"&lt;"&amp;$G532)</f>
        <v>0</v>
      </c>
      <c r="BE532" s="1">
        <f>SUMIFS('Inventory (old)'!$S:$S,'Inventory (old)'!$A:$A,"Parking",'Inventory (old)'!$B:$B,$A532,'Inventory (old)'!$E:$E,"&gt;="&amp;$F532,'Inventory (old)'!$E:$E,"&lt;"&amp;$G532)</f>
        <v>0</v>
      </c>
      <c r="BF532" s="13"/>
    </row>
    <row r="533" spans="1:58" x14ac:dyDescent="0.25">
      <c r="A533" s="6" t="s">
        <v>2613</v>
      </c>
      <c r="B533" s="7" t="s">
        <v>91</v>
      </c>
      <c r="C533" s="7" t="s">
        <v>2051</v>
      </c>
      <c r="D533" s="7">
        <v>18</v>
      </c>
      <c r="E533" s="7" t="s">
        <v>2176</v>
      </c>
      <c r="F533" s="8">
        <v>9.9999999999999995E-8</v>
      </c>
      <c r="G533" s="8">
        <v>2.6</v>
      </c>
      <c r="H533" s="7" t="s">
        <v>2230</v>
      </c>
      <c r="I533" s="7" t="s">
        <v>391</v>
      </c>
      <c r="J533" s="14">
        <f t="shared" si="105"/>
        <v>2.5999999000000003</v>
      </c>
      <c r="K533" s="15" t="s">
        <v>2062</v>
      </c>
      <c r="L533" s="7"/>
      <c r="M533" s="7" t="s">
        <v>2072</v>
      </c>
      <c r="N533" s="20">
        <v>2</v>
      </c>
      <c r="O533" s="20"/>
      <c r="P533" s="20"/>
      <c r="Q533" s="20" t="s">
        <v>201</v>
      </c>
      <c r="R533" s="8"/>
      <c r="S533" s="8"/>
      <c r="T533" s="14"/>
      <c r="U533" s="14"/>
      <c r="V533" s="21"/>
      <c r="W533" s="16"/>
      <c r="Y533" s="1">
        <v>105560</v>
      </c>
      <c r="Z533" s="7">
        <v>2023</v>
      </c>
      <c r="AA533" s="7" t="s">
        <v>348</v>
      </c>
      <c r="AB533" s="7">
        <v>2021</v>
      </c>
      <c r="AC533" s="16" t="s">
        <v>25</v>
      </c>
      <c r="AD533" s="113">
        <v>2024</v>
      </c>
      <c r="AE533" s="31">
        <f t="shared" si="111"/>
        <v>642</v>
      </c>
      <c r="AF533" s="8">
        <f t="shared" si="101"/>
        <v>2.5999999000000003</v>
      </c>
      <c r="AG533" s="8">
        <f t="shared" si="102"/>
        <v>5.1999998000000005</v>
      </c>
      <c r="AH533" s="8">
        <f t="shared" si="103"/>
        <v>0</v>
      </c>
      <c r="AI533" s="8">
        <f t="shared" si="104"/>
        <v>0</v>
      </c>
      <c r="AJ533" s="7">
        <f>IF($P533="X",SUMIFS('Inventory (old)'!$M:$M,'Inventory (old)'!$A:$A,"Channel",'Inventory (old)'!$B:$B,$A533,'Inventory (old)'!$E:$E,"&gt;="&amp;$F533,'Inventory (old)'!$E:$E,"&lt;"&amp;$G533),0)</f>
        <v>0</v>
      </c>
      <c r="AK533" s="12">
        <f>IF($P533="X",SUMIFS('Inventory (old)'!$M:$M,'Inventory (old)'!$A:$A,"Dotted Line",'Inventory (old)'!$B:$B,$A533,'Inventory (old)'!$E:$E,"&gt;="&amp;$F533,'Inventory (old)'!$E:$E,"&lt;"&amp;$G533),0)</f>
        <v>0</v>
      </c>
      <c r="AL533" s="113"/>
      <c r="AM533" s="31" t="str">
        <f t="shared" si="112"/>
        <v/>
      </c>
      <c r="AN533" s="7">
        <f>IF($P533="X",0,SUMIFS('Inventory (old)'!$M:$M,'Inventory (old)'!$A:$A,"Channel",'Inventory (old)'!$B:$B,$A533,'Inventory (old)'!$E:$E,"&gt;="&amp;F533,'Inventory (old)'!$E:$E,"&lt;"&amp;$G533))</f>
        <v>0</v>
      </c>
      <c r="AO533" s="7">
        <f>IF($P533="X",0,SUMIFS('Inventory (old)'!$M:$M,'Inventory (old)'!$A:$A,"Dotted Line",'Inventory (old)'!$B:$B,$A533,'Inventory (old)'!$E:$E,"&gt;="&amp;$F533,'Inventory (old)'!$E:$E,"&lt;"&amp;$G533))</f>
        <v>0</v>
      </c>
      <c r="AP533" s="7">
        <f>SUMIFS('Inventory (old)'!$M:$M,'Inventory (old)'!$A:$A,"Stop Line",'Inventory (old)'!$B:$B,$A533,'Inventory (old)'!$E:$E,"&gt;="&amp;$F533,'Inventory (old)'!$E:$E,"&lt;"&amp;$G533)</f>
        <v>0</v>
      </c>
      <c r="AQ533" s="7">
        <f>SUMIFS('Inventory (old)'!$M:$M,'Inventory (old)'!$A:$A,"Arrows and Onlys",'Inventory (old)'!$B:$B,$A533,'Inventory (old)'!$E:$E,"&gt;="&amp;$F533,'Inventory (old)'!$E:$E,"&lt;"&amp;$G533)</f>
        <v>0</v>
      </c>
      <c r="AR533" s="7">
        <f>SUMIFS('Inventory (old)'!$N:$N,'Inventory (old)'!$A:$A,"Arrows and Onlys",'Inventory (old)'!$B:$B,$A533,'Inventory (old)'!$E:$E,"&gt;="&amp;$F533,'Inventory (old)'!$E:$E,"&lt;"&amp;$G533)</f>
        <v>0</v>
      </c>
      <c r="AS533" s="7">
        <f>SUMIFS('Inventory (old)'!$O:$O,'Inventory (old)'!$A:$A,"Transverse",'Inventory (old)'!$B:$B,$A533,'Inventory (old)'!$E:$E,"&gt;="&amp;$F533,'Inventory (old)'!$E:$E,"&lt;"&amp;$G533)</f>
        <v>0</v>
      </c>
      <c r="AT533" s="7">
        <f>SUMIFS('Inventory (old)'!$P:$P,'Inventory (old)'!$A:$A,"Transverse",'Inventory (old)'!$B:$B,$A533,'Inventory (old)'!$E:$E,"&gt;="&amp;$F533,'Inventory (old)'!$E:$E,"&lt;"&amp;$G533)</f>
        <v>0</v>
      </c>
      <c r="AU533" s="7">
        <f>SUMIFS('Inventory (old)'!$M:$M,'Inventory (old)'!$A:$A,"Crosswalk",'Inventory (old)'!$B:$B,$A533,'Inventory (old)'!$E:$E,"&gt;="&amp;$F533,'Inventory (old)'!$E:$E,"&lt;"&amp;$G533)</f>
        <v>0</v>
      </c>
      <c r="AV533" s="7">
        <f>SUMIFS('Inventory (old)'!$M:$M,'Inventory (old)'!$A:$A,"Yield Line",'Inventory (old)'!$B:$B,$A533,'Inventory (old)'!$E:$E,"&gt;="&amp;$F533,'Inventory (old)'!$E:$E,"&lt;"&amp;$G533)</f>
        <v>0</v>
      </c>
      <c r="AW533" s="7">
        <f>SUMIFS('Inventory (old)'!$M:$M,'Inventory (old)'!$A:$A,"Island",'Inventory (old)'!$B:$B,$A533,'Inventory (old)'!$E:$E,"&gt;="&amp;$F533,'Inventory (old)'!$E:$E,"&lt;"&amp;$G533)</f>
        <v>0</v>
      </c>
      <c r="AX533" s="7">
        <f>SUMIFS('Inventory (old)'!$M:$M,'Inventory (old)'!$A:$A,"Railroad",'Inventory (old)'!$B:$B,$A533,'Inventory (old)'!$E:$E,"&gt;="&amp;$F533,'Inventory (old)'!$E:$E,"&lt;"&amp;$G533)</f>
        <v>0</v>
      </c>
      <c r="AY533" s="7">
        <f>SUMIFS('Inventory (old)'!$M:$M,'Inventory (old)'!$A:$A,"School",'Inventory (old)'!$B:$B,$A533,'Inventory (old)'!$E:$E,"&gt;="&amp;$F533,'Inventory (old)'!$E:$E,"&lt;"&amp;$G533)</f>
        <v>0</v>
      </c>
      <c r="AZ533" s="7">
        <f>SUMIFS('Inventory (old)'!$M:$M,'Inventory (old)'!$A:$A,"Air Speed",'Inventory (old)'!$B:$B,$A533,'Inventory (old)'!$E:$E,"&gt;="&amp;$F533,'Inventory (old)'!$E:$E,"&lt;"&amp;$G533)</f>
        <v>0</v>
      </c>
      <c r="BA533" s="7">
        <f>SUMIFS('Inventory (old)'!$M:$M,'Inventory (old)'!$A:$A,"Wrong Way",'Inventory (old)'!$B:$B,$A533,'Inventory (old)'!$E:$E,"&gt;="&amp;$F533,'Inventory (old)'!$E:$E,"&lt;"&amp;$G533)</f>
        <v>0</v>
      </c>
      <c r="BB533" s="7">
        <f>SUMIFS('Inventory (old)'!$M:$M,'Inventory (old)'!$A:$A,"Merge Arrow",'Inventory (old)'!$B:$B,$A533,'Inventory (old)'!$E:$E,"&gt;="&amp;$F533,'Inventory (old)'!$E:$E,"&lt;"&amp;$G533)</f>
        <v>0</v>
      </c>
      <c r="BC533" s="7">
        <f>SUMIFS('Inventory (old)'!$M:$M,'Inventory (old)'!$A:$A,"Bike",'Inventory (old)'!$B:$B,$A533,'Inventory (old)'!$E:$E,"&gt;="&amp;$F533,'Inventory (old)'!$E:$E,"&lt;"&amp;$G533)</f>
        <v>0</v>
      </c>
      <c r="BD533" s="7">
        <f>SUMIFS('Inventory (old)'!$M:$M,'Inventory (old)'!$A:$A,"Parking",'Inventory (old)'!$B:$B,$A533,'Inventory (old)'!$E:$E,"&gt;="&amp;$F533,'Inventory (old)'!$E:$E,"&lt;"&amp;$G533)</f>
        <v>0</v>
      </c>
      <c r="BE533" s="1">
        <f>SUMIFS('Inventory (old)'!$S:$S,'Inventory (old)'!$A:$A,"Parking",'Inventory (old)'!$B:$B,$A533,'Inventory (old)'!$E:$E,"&gt;="&amp;$F533,'Inventory (old)'!$E:$E,"&lt;"&amp;$G533)</f>
        <v>0</v>
      </c>
      <c r="BF533" s="13" t="s">
        <v>3292</v>
      </c>
    </row>
    <row r="534" spans="1:58" x14ac:dyDescent="0.25">
      <c r="A534" s="6" t="s">
        <v>2613</v>
      </c>
      <c r="B534" s="7" t="s">
        <v>91</v>
      </c>
      <c r="C534" s="7" t="s">
        <v>2051</v>
      </c>
      <c r="D534" s="7">
        <v>18</v>
      </c>
      <c r="E534" s="7" t="s">
        <v>2176</v>
      </c>
      <c r="F534" s="8">
        <f>G533</f>
        <v>2.6</v>
      </c>
      <c r="G534" s="8">
        <v>9.5299999999999994</v>
      </c>
      <c r="H534" s="7" t="s">
        <v>391</v>
      </c>
      <c r="I534" s="7" t="s">
        <v>2609</v>
      </c>
      <c r="J534" s="14">
        <f t="shared" si="105"/>
        <v>6.93</v>
      </c>
      <c r="K534" s="15" t="s">
        <v>2062</v>
      </c>
      <c r="L534" s="7"/>
      <c r="M534" s="7" t="s">
        <v>2072</v>
      </c>
      <c r="N534" s="20">
        <v>2</v>
      </c>
      <c r="O534" s="20"/>
      <c r="P534" s="20"/>
      <c r="Q534" s="20"/>
      <c r="R534" s="8"/>
      <c r="S534" s="8"/>
      <c r="T534" s="14"/>
      <c r="U534" s="14"/>
      <c r="V534" s="21"/>
      <c r="W534" s="16"/>
      <c r="Y534" s="1">
        <v>105560</v>
      </c>
      <c r="Z534" s="7">
        <v>2023</v>
      </c>
      <c r="AA534" s="7" t="s">
        <v>348</v>
      </c>
      <c r="AB534" s="7">
        <v>2021</v>
      </c>
      <c r="AC534" s="16" t="s">
        <v>25</v>
      </c>
      <c r="AD534" s="113">
        <v>2024</v>
      </c>
      <c r="AE534" s="31">
        <f t="shared" si="111"/>
        <v>642</v>
      </c>
      <c r="AF534" s="8">
        <f t="shared" si="101"/>
        <v>6.93</v>
      </c>
      <c r="AG534" s="8">
        <f t="shared" si="102"/>
        <v>13.86</v>
      </c>
      <c r="AH534" s="8">
        <f t="shared" si="103"/>
        <v>0</v>
      </c>
      <c r="AI534" s="8">
        <f t="shared" si="104"/>
        <v>0</v>
      </c>
      <c r="AJ534" s="7">
        <f>IF($P534="X",SUMIFS('Inventory (old)'!$M:$M,'Inventory (old)'!$A:$A,"Channel",'Inventory (old)'!$B:$B,$A534,'Inventory (old)'!$E:$E,"&gt;="&amp;$F534,'Inventory (old)'!$E:$E,"&lt;"&amp;$G534),0)</f>
        <v>0</v>
      </c>
      <c r="AK534" s="12">
        <f>IF($P534="X",SUMIFS('Inventory (old)'!$M:$M,'Inventory (old)'!$A:$A,"Dotted Line",'Inventory (old)'!$B:$B,$A534,'Inventory (old)'!$E:$E,"&gt;="&amp;$F534,'Inventory (old)'!$E:$E,"&lt;"&amp;$G534),0)</f>
        <v>0</v>
      </c>
      <c r="AL534" s="113"/>
      <c r="AM534" s="31" t="str">
        <f t="shared" si="112"/>
        <v/>
      </c>
      <c r="AN534" s="7">
        <f>IF($P534="X",0,SUMIFS('Inventory (old)'!$M:$M,'Inventory (old)'!$A:$A,"Channel",'Inventory (old)'!$B:$B,$A534,'Inventory (old)'!$E:$E,"&gt;="&amp;F534,'Inventory (old)'!$E:$E,"&lt;"&amp;$G534))</f>
        <v>80</v>
      </c>
      <c r="AO534" s="7">
        <f>IF($P534="X",0,SUMIFS('Inventory (old)'!$M:$M,'Inventory (old)'!$A:$A,"Dotted Line",'Inventory (old)'!$B:$B,$A534,'Inventory (old)'!$E:$E,"&gt;="&amp;$F534,'Inventory (old)'!$E:$E,"&lt;"&amp;$G534))</f>
        <v>0</v>
      </c>
      <c r="AP534" s="7">
        <f>SUMIFS('Inventory (old)'!$M:$M,'Inventory (old)'!$A:$A,"Stop Line",'Inventory (old)'!$B:$B,$A534,'Inventory (old)'!$E:$E,"&gt;="&amp;$F534,'Inventory (old)'!$E:$E,"&lt;"&amp;$G534)</f>
        <v>45</v>
      </c>
      <c r="AQ534" s="7">
        <f>SUMIFS('Inventory (old)'!$M:$M,'Inventory (old)'!$A:$A,"Arrows and Onlys",'Inventory (old)'!$B:$B,$A534,'Inventory (old)'!$E:$E,"&gt;="&amp;$F534,'Inventory (old)'!$E:$E,"&lt;"&amp;$G534)</f>
        <v>5</v>
      </c>
      <c r="AR534" s="7">
        <f>SUMIFS('Inventory (old)'!$N:$N,'Inventory (old)'!$A:$A,"Arrows and Onlys",'Inventory (old)'!$B:$B,$A534,'Inventory (old)'!$E:$E,"&gt;="&amp;$F534,'Inventory (old)'!$E:$E,"&lt;"&amp;$G534)</f>
        <v>1</v>
      </c>
      <c r="AS534" s="7">
        <f>SUMIFS('Inventory (old)'!$O:$O,'Inventory (old)'!$A:$A,"Transverse",'Inventory (old)'!$B:$B,$A534,'Inventory (old)'!$E:$E,"&gt;="&amp;$F534,'Inventory (old)'!$E:$E,"&lt;"&amp;$G534)</f>
        <v>0</v>
      </c>
      <c r="AT534" s="7">
        <f>SUMIFS('Inventory (old)'!$P:$P,'Inventory (old)'!$A:$A,"Transverse",'Inventory (old)'!$B:$B,$A534,'Inventory (old)'!$E:$E,"&gt;="&amp;$F534,'Inventory (old)'!$E:$E,"&lt;"&amp;$G534)</f>
        <v>163</v>
      </c>
      <c r="AU534" s="7">
        <f>SUMIFS('Inventory (old)'!$M:$M,'Inventory (old)'!$A:$A,"Crosswalk",'Inventory (old)'!$B:$B,$A534,'Inventory (old)'!$E:$E,"&gt;="&amp;$F534,'Inventory (old)'!$E:$E,"&lt;"&amp;$G534)</f>
        <v>407</v>
      </c>
      <c r="AV534" s="7">
        <f>SUMIFS('Inventory (old)'!$M:$M,'Inventory (old)'!$A:$A,"Yield Line",'Inventory (old)'!$B:$B,$A534,'Inventory (old)'!$E:$E,"&gt;="&amp;$F534,'Inventory (old)'!$E:$E,"&lt;"&amp;$G534)</f>
        <v>30</v>
      </c>
      <c r="AW534" s="7">
        <f>SUMIFS('Inventory (old)'!$M:$M,'Inventory (old)'!$A:$A,"Island",'Inventory (old)'!$B:$B,$A534,'Inventory (old)'!$E:$E,"&gt;="&amp;$F534,'Inventory (old)'!$E:$E,"&lt;"&amp;$G534)</f>
        <v>0</v>
      </c>
      <c r="AX534" s="7">
        <f>SUMIFS('Inventory (old)'!$M:$M,'Inventory (old)'!$A:$A,"Railroad",'Inventory (old)'!$B:$B,$A534,'Inventory (old)'!$E:$E,"&gt;="&amp;$F534,'Inventory (old)'!$E:$E,"&lt;"&amp;$G534)</f>
        <v>0</v>
      </c>
      <c r="AY534" s="7">
        <f>SUMIFS('Inventory (old)'!$M:$M,'Inventory (old)'!$A:$A,"School",'Inventory (old)'!$B:$B,$A534,'Inventory (old)'!$E:$E,"&gt;="&amp;$F534,'Inventory (old)'!$E:$E,"&lt;"&amp;$G534)</f>
        <v>0</v>
      </c>
      <c r="AZ534" s="7">
        <f>SUMIFS('Inventory (old)'!$M:$M,'Inventory (old)'!$A:$A,"Air Speed",'Inventory (old)'!$B:$B,$A534,'Inventory (old)'!$E:$E,"&gt;="&amp;$F534,'Inventory (old)'!$E:$E,"&lt;"&amp;$G534)</f>
        <v>0</v>
      </c>
      <c r="BA534" s="7">
        <f>SUMIFS('Inventory (old)'!$M:$M,'Inventory (old)'!$A:$A,"Wrong Way",'Inventory (old)'!$B:$B,$A534,'Inventory (old)'!$E:$E,"&gt;="&amp;$F534,'Inventory (old)'!$E:$E,"&lt;"&amp;$G534)</f>
        <v>4</v>
      </c>
      <c r="BB534" s="7">
        <f>SUMIFS('Inventory (old)'!$M:$M,'Inventory (old)'!$A:$A,"Merge Arrow",'Inventory (old)'!$B:$B,$A534,'Inventory (old)'!$E:$E,"&gt;="&amp;$F534,'Inventory (old)'!$E:$E,"&lt;"&amp;$G534)</f>
        <v>0</v>
      </c>
      <c r="BC534" s="7">
        <f>SUMIFS('Inventory (old)'!$M:$M,'Inventory (old)'!$A:$A,"Bike",'Inventory (old)'!$B:$B,$A534,'Inventory (old)'!$E:$E,"&gt;="&amp;$F534,'Inventory (old)'!$E:$E,"&lt;"&amp;$G534)</f>
        <v>0</v>
      </c>
      <c r="BD534" s="7">
        <f>SUMIFS('Inventory (old)'!$M:$M,'Inventory (old)'!$A:$A,"Parking",'Inventory (old)'!$B:$B,$A534,'Inventory (old)'!$E:$E,"&gt;="&amp;$F534,'Inventory (old)'!$E:$E,"&lt;"&amp;$G534)</f>
        <v>0</v>
      </c>
      <c r="BE534" s="1">
        <f>SUMIFS('Inventory (old)'!$S:$S,'Inventory (old)'!$A:$A,"Parking",'Inventory (old)'!$B:$B,$A534,'Inventory (old)'!$E:$E,"&gt;="&amp;$F534,'Inventory (old)'!$E:$E,"&lt;"&amp;$G534)</f>
        <v>0</v>
      </c>
      <c r="BF534" s="13" t="s">
        <v>3292</v>
      </c>
    </row>
    <row r="535" spans="1:58" hidden="1" x14ac:dyDescent="0.25">
      <c r="A535" s="6" t="s">
        <v>2613</v>
      </c>
      <c r="B535" s="7" t="s">
        <v>91</v>
      </c>
      <c r="C535" s="7" t="s">
        <v>2051</v>
      </c>
      <c r="D535" s="7">
        <v>18</v>
      </c>
      <c r="E535" s="7" t="s">
        <v>2176</v>
      </c>
      <c r="F535" s="8">
        <v>13.25</v>
      </c>
      <c r="G535" s="8">
        <v>13.54</v>
      </c>
      <c r="H535" s="7" t="s">
        <v>2609</v>
      </c>
      <c r="I535" s="7" t="s">
        <v>2615</v>
      </c>
      <c r="J535" s="14">
        <f t="shared" si="105"/>
        <v>0.28999999999999915</v>
      </c>
      <c r="K535" s="15" t="s">
        <v>2062</v>
      </c>
      <c r="L535" s="7"/>
      <c r="M535" s="7" t="s">
        <v>2072</v>
      </c>
      <c r="N535" s="20">
        <v>5</v>
      </c>
      <c r="O535" s="20" t="s">
        <v>201</v>
      </c>
      <c r="P535" s="20"/>
      <c r="Q535" s="20"/>
      <c r="R535" s="8"/>
      <c r="S535" s="8"/>
      <c r="T535" s="14"/>
      <c r="U535" s="14"/>
      <c r="V535" s="21"/>
      <c r="W535" s="16"/>
      <c r="X535" s="1">
        <v>92953</v>
      </c>
      <c r="Z535" s="7">
        <v>2023</v>
      </c>
      <c r="AA535" s="7" t="s">
        <v>3321</v>
      </c>
      <c r="AB535" s="7">
        <v>2023</v>
      </c>
      <c r="AC535" s="16" t="s">
        <v>25</v>
      </c>
      <c r="AD535" s="113"/>
      <c r="AE535" s="31" t="str">
        <f t="shared" si="111"/>
        <v/>
      </c>
      <c r="AF535" s="8">
        <f t="shared" si="101"/>
        <v>0.57999999999999829</v>
      </c>
      <c r="AG535" s="8">
        <f t="shared" si="102"/>
        <v>0.57999999999999829</v>
      </c>
      <c r="AH535" s="8">
        <f t="shared" si="103"/>
        <v>0</v>
      </c>
      <c r="AI535" s="8">
        <f t="shared" si="104"/>
        <v>0.57999999999999829</v>
      </c>
      <c r="AJ535" s="7">
        <f>IF($P535="X",SUMIFS('Inventory (old)'!$M:$M,'Inventory (old)'!$A:$A,"Channel",'Inventory (old)'!$B:$B,$A535,'Inventory (old)'!$E:$E,"&gt;="&amp;$F535,'Inventory (old)'!$E:$E,"&lt;"&amp;$G535),0)</f>
        <v>0</v>
      </c>
      <c r="AK535" s="12">
        <f>IF($P535="X",SUMIFS('Inventory (old)'!$M:$M,'Inventory (old)'!$A:$A,"Dotted Line",'Inventory (old)'!$B:$B,$A535,'Inventory (old)'!$E:$E,"&gt;="&amp;$F535,'Inventory (old)'!$E:$E,"&lt;"&amp;$G535),0)</f>
        <v>0</v>
      </c>
      <c r="AL535" s="113"/>
      <c r="AM535" s="31" t="str">
        <f t="shared" si="112"/>
        <v/>
      </c>
      <c r="AN535" s="7">
        <f>IF($P535="X",0,SUMIFS('Inventory (old)'!$M:$M,'Inventory (old)'!$A:$A,"Channel",'Inventory (old)'!$B:$B,$A535,'Inventory (old)'!$E:$E,"&gt;="&amp;F535,'Inventory (old)'!$E:$E,"&lt;"&amp;$G535))</f>
        <v>0</v>
      </c>
      <c r="AO535" s="7">
        <f>IF($P535="X",0,SUMIFS('Inventory (old)'!$M:$M,'Inventory (old)'!$A:$A,"Dotted Line",'Inventory (old)'!$B:$B,$A535,'Inventory (old)'!$E:$E,"&gt;="&amp;$F535,'Inventory (old)'!$E:$E,"&lt;"&amp;$G535))</f>
        <v>0</v>
      </c>
      <c r="AP535" s="7">
        <f>SUMIFS('Inventory (old)'!$M:$M,'Inventory (old)'!$A:$A,"Stop Line",'Inventory (old)'!$B:$B,$A535,'Inventory (old)'!$E:$E,"&gt;="&amp;$F535,'Inventory (old)'!$E:$E,"&lt;"&amp;$G535)</f>
        <v>0</v>
      </c>
      <c r="AQ535" s="7">
        <f>SUMIFS('Inventory (old)'!$M:$M,'Inventory (old)'!$A:$A,"Arrows and Onlys",'Inventory (old)'!$B:$B,$A535,'Inventory (old)'!$E:$E,"&gt;="&amp;$F535,'Inventory (old)'!$E:$E,"&lt;"&amp;$G535)</f>
        <v>0</v>
      </c>
      <c r="AR535" s="7">
        <f>SUMIFS('Inventory (old)'!$N:$N,'Inventory (old)'!$A:$A,"Arrows and Onlys",'Inventory (old)'!$B:$B,$A535,'Inventory (old)'!$E:$E,"&gt;="&amp;$F535,'Inventory (old)'!$E:$E,"&lt;"&amp;$G535)</f>
        <v>0</v>
      </c>
      <c r="AS535" s="7">
        <f>SUMIFS('Inventory (old)'!$O:$O,'Inventory (old)'!$A:$A,"Transverse",'Inventory (old)'!$B:$B,$A535,'Inventory (old)'!$E:$E,"&gt;="&amp;$F535,'Inventory (old)'!$E:$E,"&lt;"&amp;$G535)</f>
        <v>0</v>
      </c>
      <c r="AT535" s="7">
        <f>SUMIFS('Inventory (old)'!$P:$P,'Inventory (old)'!$A:$A,"Transverse",'Inventory (old)'!$B:$B,$A535,'Inventory (old)'!$E:$E,"&gt;="&amp;$F535,'Inventory (old)'!$E:$E,"&lt;"&amp;$G535)</f>
        <v>0</v>
      </c>
      <c r="AU535" s="7">
        <f>SUMIFS('Inventory (old)'!$M:$M,'Inventory (old)'!$A:$A,"Crosswalk",'Inventory (old)'!$B:$B,$A535,'Inventory (old)'!$E:$E,"&gt;="&amp;$F535,'Inventory (old)'!$E:$E,"&lt;"&amp;$G535)</f>
        <v>0</v>
      </c>
      <c r="AV535" s="7">
        <f>SUMIFS('Inventory (old)'!$M:$M,'Inventory (old)'!$A:$A,"Yield Line",'Inventory (old)'!$B:$B,$A535,'Inventory (old)'!$E:$E,"&gt;="&amp;$F535,'Inventory (old)'!$E:$E,"&lt;"&amp;$G535)</f>
        <v>0</v>
      </c>
      <c r="AW535" s="7">
        <f>SUMIFS('Inventory (old)'!$M:$M,'Inventory (old)'!$A:$A,"Island",'Inventory (old)'!$B:$B,$A535,'Inventory (old)'!$E:$E,"&gt;="&amp;$F535,'Inventory (old)'!$E:$E,"&lt;"&amp;$G535)</f>
        <v>0</v>
      </c>
      <c r="AX535" s="7">
        <f>SUMIFS('Inventory (old)'!$M:$M,'Inventory (old)'!$A:$A,"Railroad",'Inventory (old)'!$B:$B,$A535,'Inventory (old)'!$E:$E,"&gt;="&amp;$F535,'Inventory (old)'!$E:$E,"&lt;"&amp;$G535)</f>
        <v>0</v>
      </c>
      <c r="AY535" s="7">
        <f>SUMIFS('Inventory (old)'!$M:$M,'Inventory (old)'!$A:$A,"School",'Inventory (old)'!$B:$B,$A535,'Inventory (old)'!$E:$E,"&gt;="&amp;$F535,'Inventory (old)'!$E:$E,"&lt;"&amp;$G535)</f>
        <v>0</v>
      </c>
      <c r="AZ535" s="7">
        <f>SUMIFS('Inventory (old)'!$M:$M,'Inventory (old)'!$A:$A,"Air Speed",'Inventory (old)'!$B:$B,$A535,'Inventory (old)'!$E:$E,"&gt;="&amp;$F535,'Inventory (old)'!$E:$E,"&lt;"&amp;$G535)</f>
        <v>0</v>
      </c>
      <c r="BA535" s="7">
        <f>SUMIFS('Inventory (old)'!$M:$M,'Inventory (old)'!$A:$A,"Wrong Way",'Inventory (old)'!$B:$B,$A535,'Inventory (old)'!$E:$E,"&gt;="&amp;$F535,'Inventory (old)'!$E:$E,"&lt;"&amp;$G535)</f>
        <v>0</v>
      </c>
      <c r="BB535" s="7">
        <f>SUMIFS('Inventory (old)'!$M:$M,'Inventory (old)'!$A:$A,"Merge Arrow",'Inventory (old)'!$B:$B,$A535,'Inventory (old)'!$E:$E,"&gt;="&amp;$F535,'Inventory (old)'!$E:$E,"&lt;"&amp;$G535)</f>
        <v>0</v>
      </c>
      <c r="BC535" s="7">
        <f>SUMIFS('Inventory (old)'!$M:$M,'Inventory (old)'!$A:$A,"Bike",'Inventory (old)'!$B:$B,$A535,'Inventory (old)'!$E:$E,"&gt;="&amp;$F535,'Inventory (old)'!$E:$E,"&lt;"&amp;$G535)</f>
        <v>0</v>
      </c>
      <c r="BD535" s="7">
        <f>SUMIFS('Inventory (old)'!$M:$M,'Inventory (old)'!$A:$A,"Parking",'Inventory (old)'!$B:$B,$A535,'Inventory (old)'!$E:$E,"&gt;="&amp;$F535,'Inventory (old)'!$E:$E,"&lt;"&amp;$G535)</f>
        <v>0</v>
      </c>
      <c r="BE535" s="1">
        <f>SUMIFS('Inventory (old)'!$S:$S,'Inventory (old)'!$A:$A,"Parking",'Inventory (old)'!$B:$B,$A535,'Inventory (old)'!$E:$E,"&gt;="&amp;$F535,'Inventory (old)'!$E:$E,"&lt;"&amp;$G535)</f>
        <v>0</v>
      </c>
      <c r="BF535" s="13"/>
    </row>
    <row r="536" spans="1:58" hidden="1" x14ac:dyDescent="0.25">
      <c r="A536" s="6" t="s">
        <v>2613</v>
      </c>
      <c r="B536" s="7" t="s">
        <v>91</v>
      </c>
      <c r="C536" s="7" t="s">
        <v>2051</v>
      </c>
      <c r="D536" s="7">
        <v>18</v>
      </c>
      <c r="E536" s="7" t="s">
        <v>2176</v>
      </c>
      <c r="F536" s="8">
        <f>G535</f>
        <v>13.54</v>
      </c>
      <c r="G536" s="8">
        <v>14.61</v>
      </c>
      <c r="H536" s="7" t="s">
        <v>2615</v>
      </c>
      <c r="I536" s="7" t="s">
        <v>3293</v>
      </c>
      <c r="J536" s="14">
        <f t="shared" si="105"/>
        <v>1.0700000000000003</v>
      </c>
      <c r="K536" s="15" t="s">
        <v>2062</v>
      </c>
      <c r="L536" s="7"/>
      <c r="M536" s="7" t="s">
        <v>2072</v>
      </c>
      <c r="N536" s="20">
        <v>5</v>
      </c>
      <c r="O536" s="20" t="s">
        <v>201</v>
      </c>
      <c r="P536" s="20"/>
      <c r="Q536" s="20"/>
      <c r="R536" s="8"/>
      <c r="S536" s="8"/>
      <c r="T536" s="14"/>
      <c r="U536" s="14"/>
      <c r="V536" s="21"/>
      <c r="W536" s="16"/>
      <c r="X536" s="1">
        <v>92953</v>
      </c>
      <c r="Z536" s="7">
        <v>2023</v>
      </c>
      <c r="AA536" s="7" t="s">
        <v>3321</v>
      </c>
      <c r="AB536" s="7">
        <v>2023</v>
      </c>
      <c r="AC536" s="16" t="s">
        <v>25</v>
      </c>
      <c r="AD536" s="113"/>
      <c r="AE536" s="31" t="str">
        <f t="shared" si="111"/>
        <v/>
      </c>
      <c r="AF536" s="8">
        <f t="shared" si="101"/>
        <v>2.1400000000000006</v>
      </c>
      <c r="AG536" s="8">
        <f t="shared" si="102"/>
        <v>2.1400000000000006</v>
      </c>
      <c r="AH536" s="8">
        <f t="shared" si="103"/>
        <v>0</v>
      </c>
      <c r="AI536" s="8">
        <f t="shared" si="104"/>
        <v>2.1400000000000006</v>
      </c>
      <c r="AJ536" s="7">
        <f>IF($P536="X",SUMIFS('Inventory (old)'!$M:$M,'Inventory (old)'!$A:$A,"Channel",'Inventory (old)'!$B:$B,$A536,'Inventory (old)'!$E:$E,"&gt;="&amp;$F536,'Inventory (old)'!$E:$E,"&lt;"&amp;$G536),0)</f>
        <v>0</v>
      </c>
      <c r="AK536" s="12">
        <f>IF($P536="X",SUMIFS('Inventory (old)'!$M:$M,'Inventory (old)'!$A:$A,"Dotted Line",'Inventory (old)'!$B:$B,$A536,'Inventory (old)'!$E:$E,"&gt;="&amp;$F536,'Inventory (old)'!$E:$E,"&lt;"&amp;$G536),0)</f>
        <v>0</v>
      </c>
      <c r="AL536" s="113"/>
      <c r="AM536" s="31" t="str">
        <f t="shared" si="112"/>
        <v/>
      </c>
      <c r="AN536" s="7">
        <f>IF($P536="X",0,SUMIFS('Inventory (old)'!$M:$M,'Inventory (old)'!$A:$A,"Channel",'Inventory (old)'!$B:$B,$A536,'Inventory (old)'!$E:$E,"&gt;="&amp;F536,'Inventory (old)'!$E:$E,"&lt;"&amp;$G536))</f>
        <v>2591</v>
      </c>
      <c r="AO536" s="7">
        <f>IF($P536="X",0,SUMIFS('Inventory (old)'!$M:$M,'Inventory (old)'!$A:$A,"Dotted Line",'Inventory (old)'!$B:$B,$A536,'Inventory (old)'!$E:$E,"&gt;="&amp;$F536,'Inventory (old)'!$E:$E,"&lt;"&amp;$G536))</f>
        <v>0</v>
      </c>
      <c r="AP536" s="7">
        <f>SUMIFS('Inventory (old)'!$M:$M,'Inventory (old)'!$A:$A,"Stop Line",'Inventory (old)'!$B:$B,$A536,'Inventory (old)'!$E:$E,"&gt;="&amp;$F536,'Inventory (old)'!$E:$E,"&lt;"&amp;$G536)</f>
        <v>459</v>
      </c>
      <c r="AQ536" s="7">
        <f>SUMIFS('Inventory (old)'!$M:$M,'Inventory (old)'!$A:$A,"Arrows and Onlys",'Inventory (old)'!$B:$B,$A536,'Inventory (old)'!$E:$E,"&gt;="&amp;$F536,'Inventory (old)'!$E:$E,"&lt;"&amp;$G536)</f>
        <v>54</v>
      </c>
      <c r="AR536" s="7">
        <f>SUMIFS('Inventory (old)'!$N:$N,'Inventory (old)'!$A:$A,"Arrows and Onlys",'Inventory (old)'!$B:$B,$A536,'Inventory (old)'!$E:$E,"&gt;="&amp;$F536,'Inventory (old)'!$E:$E,"&lt;"&amp;$G536)</f>
        <v>0</v>
      </c>
      <c r="AS536" s="7">
        <f>SUMIFS('Inventory (old)'!$O:$O,'Inventory (old)'!$A:$A,"Transverse",'Inventory (old)'!$B:$B,$A536,'Inventory (old)'!$E:$E,"&gt;="&amp;$F536,'Inventory (old)'!$E:$E,"&lt;"&amp;$G536)</f>
        <v>0</v>
      </c>
      <c r="AT536" s="7">
        <f>SUMIFS('Inventory (old)'!$P:$P,'Inventory (old)'!$A:$A,"Transverse",'Inventory (old)'!$B:$B,$A536,'Inventory (old)'!$E:$E,"&gt;="&amp;$F536,'Inventory (old)'!$E:$E,"&lt;"&amp;$G536)</f>
        <v>436</v>
      </c>
      <c r="AU536" s="7">
        <f>SUMIFS('Inventory (old)'!$M:$M,'Inventory (old)'!$A:$A,"Crosswalk",'Inventory (old)'!$B:$B,$A536,'Inventory (old)'!$E:$E,"&gt;="&amp;$F536,'Inventory (old)'!$E:$E,"&lt;"&amp;$G536)</f>
        <v>0</v>
      </c>
      <c r="AV536" s="7">
        <f>SUMIFS('Inventory (old)'!$M:$M,'Inventory (old)'!$A:$A,"Yield Line",'Inventory (old)'!$B:$B,$A536,'Inventory (old)'!$E:$E,"&gt;="&amp;$F536,'Inventory (old)'!$E:$E,"&lt;"&amp;$G536)</f>
        <v>0</v>
      </c>
      <c r="AW536" s="7">
        <f>SUMIFS('Inventory (old)'!$M:$M,'Inventory (old)'!$A:$A,"Island",'Inventory (old)'!$B:$B,$A536,'Inventory (old)'!$E:$E,"&gt;="&amp;$F536,'Inventory (old)'!$E:$E,"&lt;"&amp;$G536)</f>
        <v>0</v>
      </c>
      <c r="AX536" s="7">
        <f>SUMIFS('Inventory (old)'!$M:$M,'Inventory (old)'!$A:$A,"Railroad",'Inventory (old)'!$B:$B,$A536,'Inventory (old)'!$E:$E,"&gt;="&amp;$F536,'Inventory (old)'!$E:$E,"&lt;"&amp;$G536)</f>
        <v>0</v>
      </c>
      <c r="AY536" s="7">
        <f>SUMIFS('Inventory (old)'!$M:$M,'Inventory (old)'!$A:$A,"School",'Inventory (old)'!$B:$B,$A536,'Inventory (old)'!$E:$E,"&gt;="&amp;$F536,'Inventory (old)'!$E:$E,"&lt;"&amp;$G536)</f>
        <v>2</v>
      </c>
      <c r="AZ536" s="7">
        <f>SUMIFS('Inventory (old)'!$M:$M,'Inventory (old)'!$A:$A,"Air Speed",'Inventory (old)'!$B:$B,$A536,'Inventory (old)'!$E:$E,"&gt;="&amp;$F536,'Inventory (old)'!$E:$E,"&lt;"&amp;$G536)</f>
        <v>0</v>
      </c>
      <c r="BA536" s="7">
        <f>SUMIFS('Inventory (old)'!$M:$M,'Inventory (old)'!$A:$A,"Wrong Way",'Inventory (old)'!$B:$B,$A536,'Inventory (old)'!$E:$E,"&gt;="&amp;$F536,'Inventory (old)'!$E:$E,"&lt;"&amp;$G536)</f>
        <v>0</v>
      </c>
      <c r="BB536" s="7">
        <f>SUMIFS('Inventory (old)'!$M:$M,'Inventory (old)'!$A:$A,"Merge Arrow",'Inventory (old)'!$B:$B,$A536,'Inventory (old)'!$E:$E,"&gt;="&amp;$F536,'Inventory (old)'!$E:$E,"&lt;"&amp;$G536)</f>
        <v>0</v>
      </c>
      <c r="BC536" s="7">
        <f>SUMIFS('Inventory (old)'!$M:$M,'Inventory (old)'!$A:$A,"Bike",'Inventory (old)'!$B:$B,$A536,'Inventory (old)'!$E:$E,"&gt;="&amp;$F536,'Inventory (old)'!$E:$E,"&lt;"&amp;$G536)</f>
        <v>0</v>
      </c>
      <c r="BD536" s="7">
        <f>SUMIFS('Inventory (old)'!$M:$M,'Inventory (old)'!$A:$A,"Parking",'Inventory (old)'!$B:$B,$A536,'Inventory (old)'!$E:$E,"&gt;="&amp;$F536,'Inventory (old)'!$E:$E,"&lt;"&amp;$G536)</f>
        <v>0</v>
      </c>
      <c r="BE536" s="1">
        <f>SUMIFS('Inventory (old)'!$S:$S,'Inventory (old)'!$A:$A,"Parking",'Inventory (old)'!$B:$B,$A536,'Inventory (old)'!$E:$E,"&gt;="&amp;$F536,'Inventory (old)'!$E:$E,"&lt;"&amp;$G536)</f>
        <v>0</v>
      </c>
      <c r="BF536" s="13"/>
    </row>
    <row r="537" spans="1:58" hidden="1" x14ac:dyDescent="0.25">
      <c r="A537" s="6" t="s">
        <v>2613</v>
      </c>
      <c r="B537" s="7" t="s">
        <v>91</v>
      </c>
      <c r="C537" s="7" t="s">
        <v>2051</v>
      </c>
      <c r="D537" s="7">
        <v>18</v>
      </c>
      <c r="E537" s="7" t="s">
        <v>58</v>
      </c>
      <c r="F537" s="8">
        <f>G536</f>
        <v>14.61</v>
      </c>
      <c r="G537" s="8">
        <v>15.18</v>
      </c>
      <c r="H537" s="7" t="s">
        <v>2616</v>
      </c>
      <c r="I537" s="7" t="s">
        <v>3294</v>
      </c>
      <c r="J537" s="14">
        <f t="shared" si="105"/>
        <v>0.57000000000000028</v>
      </c>
      <c r="K537" s="15" t="s">
        <v>2241</v>
      </c>
      <c r="L537" s="7" t="s">
        <v>2193</v>
      </c>
      <c r="M537" s="7" t="s">
        <v>2072</v>
      </c>
      <c r="N537" s="20">
        <v>3</v>
      </c>
      <c r="O537" s="20" t="s">
        <v>201</v>
      </c>
      <c r="P537" s="20"/>
      <c r="Q537" s="20"/>
      <c r="R537" s="8"/>
      <c r="S537" s="8"/>
      <c r="T537" s="14"/>
      <c r="U537" s="14"/>
      <c r="V537" s="21"/>
      <c r="W537" s="16"/>
      <c r="X537" s="1">
        <v>92953</v>
      </c>
      <c r="Z537" s="7">
        <v>2023</v>
      </c>
      <c r="AA537" s="7" t="s">
        <v>3321</v>
      </c>
      <c r="AB537" s="7">
        <v>2023</v>
      </c>
      <c r="AC537" s="16" t="s">
        <v>25</v>
      </c>
      <c r="AD537" s="113"/>
      <c r="AE537" s="31" t="str">
        <f t="shared" si="111"/>
        <v/>
      </c>
      <c r="AF537" s="8">
        <f t="shared" si="101"/>
        <v>0</v>
      </c>
      <c r="AG537" s="8">
        <f t="shared" si="102"/>
        <v>0.57000000000000028</v>
      </c>
      <c r="AH537" s="8">
        <f t="shared" si="103"/>
        <v>0.57000000000000028</v>
      </c>
      <c r="AI537" s="8">
        <f t="shared" si="104"/>
        <v>1.1400000000000006</v>
      </c>
      <c r="AJ537" s="7">
        <f>IF($P537="X",SUMIFS('Inventory (old)'!$M:$M,'Inventory (old)'!$A:$A,"Channel",'Inventory (old)'!$B:$B,$A537,'Inventory (old)'!$E:$E,"&gt;="&amp;$F537,'Inventory (old)'!$E:$E,"&lt;"&amp;$G537),0)</f>
        <v>0</v>
      </c>
      <c r="AK537" s="12">
        <f>IF($P537="X",SUMIFS('Inventory (old)'!$M:$M,'Inventory (old)'!$A:$A,"Dotted Line",'Inventory (old)'!$B:$B,$A537,'Inventory (old)'!$E:$E,"&gt;="&amp;$F537,'Inventory (old)'!$E:$E,"&lt;"&amp;$G537),0)</f>
        <v>0</v>
      </c>
      <c r="AL537" s="113"/>
      <c r="AM537" s="31" t="str">
        <f t="shared" si="112"/>
        <v/>
      </c>
      <c r="AN537" s="7">
        <f>IF($P537="X",0,SUMIFS('Inventory (old)'!$M:$M,'Inventory (old)'!$A:$A,"Channel",'Inventory (old)'!$B:$B,$A537,'Inventory (old)'!$E:$E,"&gt;="&amp;F537,'Inventory (old)'!$E:$E,"&lt;"&amp;$G537))</f>
        <v>633</v>
      </c>
      <c r="AO537" s="7">
        <f>IF($P537="X",0,SUMIFS('Inventory (old)'!$M:$M,'Inventory (old)'!$A:$A,"Dotted Line",'Inventory (old)'!$B:$B,$A537,'Inventory (old)'!$E:$E,"&gt;="&amp;$F537,'Inventory (old)'!$E:$E,"&lt;"&amp;$G537))</f>
        <v>0</v>
      </c>
      <c r="AP537" s="7">
        <f>SUMIFS('Inventory (old)'!$M:$M,'Inventory (old)'!$A:$A,"Stop Line",'Inventory (old)'!$B:$B,$A537,'Inventory (old)'!$E:$E,"&gt;="&amp;$F537,'Inventory (old)'!$E:$E,"&lt;"&amp;$G537)</f>
        <v>147</v>
      </c>
      <c r="AQ537" s="7">
        <f>SUMIFS('Inventory (old)'!$M:$M,'Inventory (old)'!$A:$A,"Arrows and Onlys",'Inventory (old)'!$B:$B,$A537,'Inventory (old)'!$E:$E,"&gt;="&amp;$F537,'Inventory (old)'!$E:$E,"&lt;"&amp;$G537)</f>
        <v>22</v>
      </c>
      <c r="AR537" s="7">
        <f>SUMIFS('Inventory (old)'!$N:$N,'Inventory (old)'!$A:$A,"Arrows and Onlys",'Inventory (old)'!$B:$B,$A537,'Inventory (old)'!$E:$E,"&gt;="&amp;$F537,'Inventory (old)'!$E:$E,"&lt;"&amp;$G537)</f>
        <v>0</v>
      </c>
      <c r="AS537" s="7">
        <f>SUMIFS('Inventory (old)'!$O:$O,'Inventory (old)'!$A:$A,"Transverse",'Inventory (old)'!$B:$B,$A537,'Inventory (old)'!$E:$E,"&gt;="&amp;$F537,'Inventory (old)'!$E:$E,"&lt;"&amp;$G537)</f>
        <v>43</v>
      </c>
      <c r="AT537" s="7">
        <f>SUMIFS('Inventory (old)'!$P:$P,'Inventory (old)'!$A:$A,"Transverse",'Inventory (old)'!$B:$B,$A537,'Inventory (old)'!$E:$E,"&gt;="&amp;$F537,'Inventory (old)'!$E:$E,"&lt;"&amp;$G537)</f>
        <v>0</v>
      </c>
      <c r="AU537" s="7">
        <f>SUMIFS('Inventory (old)'!$M:$M,'Inventory (old)'!$A:$A,"Crosswalk",'Inventory (old)'!$B:$B,$A537,'Inventory (old)'!$E:$E,"&gt;="&amp;$F537,'Inventory (old)'!$E:$E,"&lt;"&amp;$G537)</f>
        <v>0</v>
      </c>
      <c r="AV537" s="7">
        <f>SUMIFS('Inventory (old)'!$M:$M,'Inventory (old)'!$A:$A,"Yield Line",'Inventory (old)'!$B:$B,$A537,'Inventory (old)'!$E:$E,"&gt;="&amp;$F537,'Inventory (old)'!$E:$E,"&lt;"&amp;$G537)</f>
        <v>0</v>
      </c>
      <c r="AW537" s="7">
        <f>SUMIFS('Inventory (old)'!$M:$M,'Inventory (old)'!$A:$A,"Island",'Inventory (old)'!$B:$B,$A537,'Inventory (old)'!$E:$E,"&gt;="&amp;$F537,'Inventory (old)'!$E:$E,"&lt;"&amp;$G537)</f>
        <v>0</v>
      </c>
      <c r="AX537" s="7">
        <f>SUMIFS('Inventory (old)'!$M:$M,'Inventory (old)'!$A:$A,"Railroad",'Inventory (old)'!$B:$B,$A537,'Inventory (old)'!$E:$E,"&gt;="&amp;$F537,'Inventory (old)'!$E:$E,"&lt;"&amp;$G537)</f>
        <v>0</v>
      </c>
      <c r="AY537" s="7">
        <f>SUMIFS('Inventory (old)'!$M:$M,'Inventory (old)'!$A:$A,"School",'Inventory (old)'!$B:$B,$A537,'Inventory (old)'!$E:$E,"&gt;="&amp;$F537,'Inventory (old)'!$E:$E,"&lt;"&amp;$G537)</f>
        <v>0</v>
      </c>
      <c r="AZ537" s="7">
        <f>SUMIFS('Inventory (old)'!$M:$M,'Inventory (old)'!$A:$A,"Air Speed",'Inventory (old)'!$B:$B,$A537,'Inventory (old)'!$E:$E,"&gt;="&amp;$F537,'Inventory (old)'!$E:$E,"&lt;"&amp;$G537)</f>
        <v>0</v>
      </c>
      <c r="BA537" s="7">
        <f>SUMIFS('Inventory (old)'!$M:$M,'Inventory (old)'!$A:$A,"Wrong Way",'Inventory (old)'!$B:$B,$A537,'Inventory (old)'!$E:$E,"&gt;="&amp;$F537,'Inventory (old)'!$E:$E,"&lt;"&amp;$G537)</f>
        <v>0</v>
      </c>
      <c r="BB537" s="7">
        <f>SUMIFS('Inventory (old)'!$M:$M,'Inventory (old)'!$A:$A,"Merge Arrow",'Inventory (old)'!$B:$B,$A537,'Inventory (old)'!$E:$E,"&gt;="&amp;$F537,'Inventory (old)'!$E:$E,"&lt;"&amp;$G537)</f>
        <v>0</v>
      </c>
      <c r="BC537" s="7">
        <f>SUMIFS('Inventory (old)'!$M:$M,'Inventory (old)'!$A:$A,"Bike",'Inventory (old)'!$B:$B,$A537,'Inventory (old)'!$E:$E,"&gt;="&amp;$F537,'Inventory (old)'!$E:$E,"&lt;"&amp;$G537)</f>
        <v>0</v>
      </c>
      <c r="BD537" s="7">
        <f>SUMIFS('Inventory (old)'!$M:$M,'Inventory (old)'!$A:$A,"Parking",'Inventory (old)'!$B:$B,$A537,'Inventory (old)'!$E:$E,"&gt;="&amp;$F537,'Inventory (old)'!$E:$E,"&lt;"&amp;$G537)</f>
        <v>0</v>
      </c>
      <c r="BE537" s="1">
        <f>SUMIFS('Inventory (old)'!$S:$S,'Inventory (old)'!$A:$A,"Parking",'Inventory (old)'!$B:$B,$A537,'Inventory (old)'!$E:$E,"&gt;="&amp;$F537,'Inventory (old)'!$E:$E,"&lt;"&amp;$G537)</f>
        <v>0</v>
      </c>
      <c r="BF537" s="13"/>
    </row>
    <row r="538" spans="1:58" hidden="1" x14ac:dyDescent="0.25">
      <c r="A538" s="6" t="s">
        <v>2619</v>
      </c>
      <c r="B538" s="7" t="s">
        <v>91</v>
      </c>
      <c r="C538" s="7" t="s">
        <v>2051</v>
      </c>
      <c r="D538" s="7">
        <v>18</v>
      </c>
      <c r="E538" s="7" t="s">
        <v>59</v>
      </c>
      <c r="F538" s="8">
        <f>F537</f>
        <v>14.61</v>
      </c>
      <c r="G538" s="8">
        <v>15.18</v>
      </c>
      <c r="H538" s="7" t="s">
        <v>2616</v>
      </c>
      <c r="I538" s="7" t="s">
        <v>3294</v>
      </c>
      <c r="J538" s="14">
        <f t="shared" si="105"/>
        <v>0.57000000000000028</v>
      </c>
      <c r="K538" s="15" t="s">
        <v>2241</v>
      </c>
      <c r="L538" s="7" t="s">
        <v>2193</v>
      </c>
      <c r="M538" s="7" t="s">
        <v>2072</v>
      </c>
      <c r="N538" s="20">
        <v>3</v>
      </c>
      <c r="O538" s="20" t="s">
        <v>201</v>
      </c>
      <c r="P538" s="20"/>
      <c r="Q538" s="20"/>
      <c r="R538" s="8"/>
      <c r="S538" s="8"/>
      <c r="T538" s="14"/>
      <c r="U538" s="14"/>
      <c r="V538" s="21"/>
      <c r="W538" s="16"/>
      <c r="X538" s="1">
        <v>92953</v>
      </c>
      <c r="Z538" s="7">
        <v>2023</v>
      </c>
      <c r="AA538" s="7" t="s">
        <v>3321</v>
      </c>
      <c r="AB538" s="7">
        <v>2023</v>
      </c>
      <c r="AC538" s="16" t="s">
        <v>25</v>
      </c>
      <c r="AD538" s="113"/>
      <c r="AE538" s="31" t="str">
        <f t="shared" si="111"/>
        <v/>
      </c>
      <c r="AF538" s="8">
        <f t="shared" si="101"/>
        <v>0</v>
      </c>
      <c r="AG538" s="8">
        <f t="shared" si="102"/>
        <v>0.57000000000000028</v>
      </c>
      <c r="AH538" s="8">
        <f t="shared" si="103"/>
        <v>0.57000000000000028</v>
      </c>
      <c r="AI538" s="8">
        <f t="shared" si="104"/>
        <v>1.1400000000000006</v>
      </c>
      <c r="AJ538" s="7">
        <f>IF($P538="X",SUMIFS('Inventory (old)'!$M:$M,'Inventory (old)'!$A:$A,"Channel",'Inventory (old)'!$B:$B,$A538,'Inventory (old)'!$E:$E,"&gt;="&amp;$F538,'Inventory (old)'!$E:$E,"&lt;"&amp;$G538),0)</f>
        <v>0</v>
      </c>
      <c r="AK538" s="12">
        <f>IF($P538="X",SUMIFS('Inventory (old)'!$M:$M,'Inventory (old)'!$A:$A,"Dotted Line",'Inventory (old)'!$B:$B,$A538,'Inventory (old)'!$E:$E,"&gt;="&amp;$F538,'Inventory (old)'!$E:$E,"&lt;"&amp;$G538),0)</f>
        <v>0</v>
      </c>
      <c r="AL538" s="113"/>
      <c r="AM538" s="31" t="str">
        <f t="shared" si="112"/>
        <v/>
      </c>
      <c r="AN538" s="7">
        <f>IF($P538="X",0,SUMIFS('Inventory (old)'!$M:$M,'Inventory (old)'!$A:$A,"Channel",'Inventory (old)'!$B:$B,$A538,'Inventory (old)'!$E:$E,"&gt;="&amp;F538,'Inventory (old)'!$E:$E,"&lt;"&amp;$G538))</f>
        <v>462</v>
      </c>
      <c r="AO538" s="7">
        <f>IF($P538="X",0,SUMIFS('Inventory (old)'!$M:$M,'Inventory (old)'!$A:$A,"Dotted Line",'Inventory (old)'!$B:$B,$A538,'Inventory (old)'!$E:$E,"&gt;="&amp;$F538,'Inventory (old)'!$E:$E,"&lt;"&amp;$G538))</f>
        <v>0</v>
      </c>
      <c r="AP538" s="7">
        <f>SUMIFS('Inventory (old)'!$M:$M,'Inventory (old)'!$A:$A,"Stop Line",'Inventory (old)'!$B:$B,$A538,'Inventory (old)'!$E:$E,"&gt;="&amp;$F538,'Inventory (old)'!$E:$E,"&lt;"&amp;$G538)</f>
        <v>158</v>
      </c>
      <c r="AQ538" s="7">
        <f>SUMIFS('Inventory (old)'!$M:$M,'Inventory (old)'!$A:$A,"Arrows and Onlys",'Inventory (old)'!$B:$B,$A538,'Inventory (old)'!$E:$E,"&gt;="&amp;$F538,'Inventory (old)'!$E:$E,"&lt;"&amp;$G538)</f>
        <v>10</v>
      </c>
      <c r="AR538" s="7">
        <f>SUMIFS('Inventory (old)'!$N:$N,'Inventory (old)'!$A:$A,"Arrows and Onlys",'Inventory (old)'!$B:$B,$A538,'Inventory (old)'!$E:$E,"&gt;="&amp;$F538,'Inventory (old)'!$E:$E,"&lt;"&amp;$G538)</f>
        <v>1</v>
      </c>
      <c r="AS538" s="7">
        <f>SUMIFS('Inventory (old)'!$O:$O,'Inventory (old)'!$A:$A,"Transverse",'Inventory (old)'!$B:$B,$A538,'Inventory (old)'!$E:$E,"&gt;="&amp;$F538,'Inventory (old)'!$E:$E,"&lt;"&amp;$G538)</f>
        <v>0</v>
      </c>
      <c r="AT538" s="7">
        <f>SUMIFS('Inventory (old)'!$P:$P,'Inventory (old)'!$A:$A,"Transverse",'Inventory (old)'!$B:$B,$A538,'Inventory (old)'!$E:$E,"&gt;="&amp;$F538,'Inventory (old)'!$E:$E,"&lt;"&amp;$G538)</f>
        <v>0</v>
      </c>
      <c r="AU538" s="7">
        <f>SUMIFS('Inventory (old)'!$M:$M,'Inventory (old)'!$A:$A,"Crosswalk",'Inventory (old)'!$B:$B,$A538,'Inventory (old)'!$E:$E,"&gt;="&amp;$F538,'Inventory (old)'!$E:$E,"&lt;"&amp;$G538)</f>
        <v>0</v>
      </c>
      <c r="AV538" s="7">
        <f>SUMIFS('Inventory (old)'!$M:$M,'Inventory (old)'!$A:$A,"Yield Line",'Inventory (old)'!$B:$B,$A538,'Inventory (old)'!$E:$E,"&gt;="&amp;$F538,'Inventory (old)'!$E:$E,"&lt;"&amp;$G538)</f>
        <v>0</v>
      </c>
      <c r="AW538" s="7">
        <f>SUMIFS('Inventory (old)'!$M:$M,'Inventory (old)'!$A:$A,"Island",'Inventory (old)'!$B:$B,$A538,'Inventory (old)'!$E:$E,"&gt;="&amp;$F538,'Inventory (old)'!$E:$E,"&lt;"&amp;$G538)</f>
        <v>0</v>
      </c>
      <c r="AX538" s="7">
        <f>SUMIFS('Inventory (old)'!$M:$M,'Inventory (old)'!$A:$A,"Railroad",'Inventory (old)'!$B:$B,$A538,'Inventory (old)'!$E:$E,"&gt;="&amp;$F538,'Inventory (old)'!$E:$E,"&lt;"&amp;$G538)</f>
        <v>0</v>
      </c>
      <c r="AY538" s="7">
        <f>SUMIFS('Inventory (old)'!$M:$M,'Inventory (old)'!$A:$A,"School",'Inventory (old)'!$B:$B,$A538,'Inventory (old)'!$E:$E,"&gt;="&amp;$F538,'Inventory (old)'!$E:$E,"&lt;"&amp;$G538)</f>
        <v>0</v>
      </c>
      <c r="AZ538" s="7">
        <f>SUMIFS('Inventory (old)'!$M:$M,'Inventory (old)'!$A:$A,"Air Speed",'Inventory (old)'!$B:$B,$A538,'Inventory (old)'!$E:$E,"&gt;="&amp;$F538,'Inventory (old)'!$E:$E,"&lt;"&amp;$G538)</f>
        <v>0</v>
      </c>
      <c r="BA538" s="7">
        <f>SUMIFS('Inventory (old)'!$M:$M,'Inventory (old)'!$A:$A,"Wrong Way",'Inventory (old)'!$B:$B,$A538,'Inventory (old)'!$E:$E,"&gt;="&amp;$F538,'Inventory (old)'!$E:$E,"&lt;"&amp;$G538)</f>
        <v>0</v>
      </c>
      <c r="BB538" s="7">
        <f>SUMIFS('Inventory (old)'!$M:$M,'Inventory (old)'!$A:$A,"Merge Arrow",'Inventory (old)'!$B:$B,$A538,'Inventory (old)'!$E:$E,"&gt;="&amp;$F538,'Inventory (old)'!$E:$E,"&lt;"&amp;$G538)</f>
        <v>2</v>
      </c>
      <c r="BC538" s="7">
        <f>SUMIFS('Inventory (old)'!$M:$M,'Inventory (old)'!$A:$A,"Bike",'Inventory (old)'!$B:$B,$A538,'Inventory (old)'!$E:$E,"&gt;="&amp;$F538,'Inventory (old)'!$E:$E,"&lt;"&amp;$G538)</f>
        <v>0</v>
      </c>
      <c r="BD538" s="7">
        <f>SUMIFS('Inventory (old)'!$M:$M,'Inventory (old)'!$A:$A,"Parking",'Inventory (old)'!$B:$B,$A538,'Inventory (old)'!$E:$E,"&gt;="&amp;$F538,'Inventory (old)'!$E:$E,"&lt;"&amp;$G538)</f>
        <v>0</v>
      </c>
      <c r="BE538" s="1">
        <f>SUMIFS('Inventory (old)'!$S:$S,'Inventory (old)'!$A:$A,"Parking",'Inventory (old)'!$B:$B,$A538,'Inventory (old)'!$E:$E,"&gt;="&amp;$F538,'Inventory (old)'!$E:$E,"&lt;"&amp;$G538)</f>
        <v>0</v>
      </c>
      <c r="BF538" s="13"/>
    </row>
    <row r="539" spans="1:58" x14ac:dyDescent="0.25">
      <c r="A539" s="6" t="s">
        <v>2613</v>
      </c>
      <c r="B539" s="7" t="s">
        <v>91</v>
      </c>
      <c r="C539" s="7" t="s">
        <v>2051</v>
      </c>
      <c r="D539" s="7">
        <v>18</v>
      </c>
      <c r="E539" s="7" t="s">
        <v>58</v>
      </c>
      <c r="F539" s="8">
        <f>G538</f>
        <v>15.18</v>
      </c>
      <c r="G539" s="8">
        <v>15.99</v>
      </c>
      <c r="H539" s="7" t="s">
        <v>3294</v>
      </c>
      <c r="I539" s="7" t="s">
        <v>2618</v>
      </c>
      <c r="J539" s="14">
        <f t="shared" si="105"/>
        <v>0.8100000000000005</v>
      </c>
      <c r="K539" s="15" t="s">
        <v>2241</v>
      </c>
      <c r="L539" s="7" t="s">
        <v>2617</v>
      </c>
      <c r="M539" s="7" t="s">
        <v>2072</v>
      </c>
      <c r="N539" s="20">
        <v>3</v>
      </c>
      <c r="O539" s="20" t="s">
        <v>201</v>
      </c>
      <c r="P539" s="20"/>
      <c r="Q539" s="20"/>
      <c r="R539" s="8"/>
      <c r="S539" s="8"/>
      <c r="T539" s="14"/>
      <c r="U539" s="14"/>
      <c r="V539" s="21"/>
      <c r="W539" s="16"/>
      <c r="X539" s="1">
        <v>116653</v>
      </c>
      <c r="Z539" s="183">
        <v>2017</v>
      </c>
      <c r="AA539" s="183" t="s">
        <v>25</v>
      </c>
      <c r="AB539" s="183">
        <v>2023</v>
      </c>
      <c r="AC539" s="183" t="s">
        <v>25</v>
      </c>
      <c r="AD539" s="113">
        <v>2024</v>
      </c>
      <c r="AE539" s="31">
        <f t="shared" si="111"/>
        <v>642</v>
      </c>
      <c r="AF539" s="8">
        <f t="shared" si="101"/>
        <v>0</v>
      </c>
      <c r="AG539" s="8">
        <f t="shared" si="102"/>
        <v>0.8100000000000005</v>
      </c>
      <c r="AH539" s="8">
        <f t="shared" si="103"/>
        <v>0.8100000000000005</v>
      </c>
      <c r="AI539" s="8">
        <f t="shared" si="104"/>
        <v>1.620000000000001</v>
      </c>
      <c r="AJ539" s="7">
        <f>IF($P539="X",SUMIFS('Inventory (old)'!$M:$M,'Inventory (old)'!$A:$A,"Channel",'Inventory (old)'!$B:$B,$A539,'Inventory (old)'!$E:$E,"&gt;="&amp;$F539,'Inventory (old)'!$E:$E,"&lt;"&amp;$G539),0)</f>
        <v>0</v>
      </c>
      <c r="AK539" s="12">
        <f>IF($P539="X",SUMIFS('Inventory (old)'!$M:$M,'Inventory (old)'!$A:$A,"Dotted Line",'Inventory (old)'!$B:$B,$A539,'Inventory (old)'!$E:$E,"&gt;="&amp;$F539,'Inventory (old)'!$E:$E,"&lt;"&amp;$G539),0)</f>
        <v>0</v>
      </c>
      <c r="AL539" s="113">
        <v>2024</v>
      </c>
      <c r="AM539" s="31">
        <f t="shared" si="112"/>
        <v>643</v>
      </c>
      <c r="AN539" s="7">
        <f>IF($P539="X",0,SUMIFS('Inventory (old)'!$M:$M,'Inventory (old)'!$A:$A,"Channel",'Inventory (old)'!$B:$B,$A539,'Inventory (old)'!$E:$E,"&gt;="&amp;F539,'Inventory (old)'!$E:$E,"&lt;"&amp;$G539))</f>
        <v>2567</v>
      </c>
      <c r="AO539" s="7">
        <f>IF($P539="X",0,SUMIFS('Inventory (old)'!$M:$M,'Inventory (old)'!$A:$A,"Dotted Line",'Inventory (old)'!$B:$B,$A539,'Inventory (old)'!$E:$E,"&gt;="&amp;$F539,'Inventory (old)'!$E:$E,"&lt;"&amp;$G539))</f>
        <v>0</v>
      </c>
      <c r="AP539" s="7">
        <f>SUMIFS('Inventory (old)'!$M:$M,'Inventory (old)'!$A:$A,"Stop Line",'Inventory (old)'!$B:$B,$A539,'Inventory (old)'!$E:$E,"&gt;="&amp;$F539,'Inventory (old)'!$E:$E,"&lt;"&amp;$G539)</f>
        <v>235</v>
      </c>
      <c r="AQ539" s="7">
        <f>SUMIFS('Inventory (old)'!$M:$M,'Inventory (old)'!$A:$A,"Arrows and Onlys",'Inventory (old)'!$B:$B,$A539,'Inventory (old)'!$E:$E,"&gt;="&amp;$F539,'Inventory (old)'!$E:$E,"&lt;"&amp;$G539)</f>
        <v>25</v>
      </c>
      <c r="AR539" s="7">
        <f>SUMIFS('Inventory (old)'!$N:$N,'Inventory (old)'!$A:$A,"Arrows and Onlys",'Inventory (old)'!$B:$B,$A539,'Inventory (old)'!$E:$E,"&gt;="&amp;$F539,'Inventory (old)'!$E:$E,"&lt;"&amp;$G539)</f>
        <v>0</v>
      </c>
      <c r="AS539" s="7">
        <f>SUMIFS('Inventory (old)'!$O:$O,'Inventory (old)'!$A:$A,"Transverse",'Inventory (old)'!$B:$B,$A539,'Inventory (old)'!$E:$E,"&gt;="&amp;$F539,'Inventory (old)'!$E:$E,"&lt;"&amp;$G539)</f>
        <v>11</v>
      </c>
      <c r="AT539" s="7">
        <f>SUMIFS('Inventory (old)'!$P:$P,'Inventory (old)'!$A:$A,"Transverse",'Inventory (old)'!$B:$B,$A539,'Inventory (old)'!$E:$E,"&gt;="&amp;$F539,'Inventory (old)'!$E:$E,"&lt;"&amp;$G539)</f>
        <v>1685</v>
      </c>
      <c r="AU539" s="7">
        <f>SUMIFS('Inventory (old)'!$M:$M,'Inventory (old)'!$A:$A,"Crosswalk",'Inventory (old)'!$B:$B,$A539,'Inventory (old)'!$E:$E,"&gt;="&amp;$F539,'Inventory (old)'!$E:$E,"&lt;"&amp;$G539)</f>
        <v>0</v>
      </c>
      <c r="AV539" s="7">
        <f>SUMIFS('Inventory (old)'!$M:$M,'Inventory (old)'!$A:$A,"Yield Line",'Inventory (old)'!$B:$B,$A539,'Inventory (old)'!$E:$E,"&gt;="&amp;$F539,'Inventory (old)'!$E:$E,"&lt;"&amp;$G539)</f>
        <v>0</v>
      </c>
      <c r="AW539" s="7">
        <f>SUMIFS('Inventory (old)'!$M:$M,'Inventory (old)'!$A:$A,"Island",'Inventory (old)'!$B:$B,$A539,'Inventory (old)'!$E:$E,"&gt;="&amp;$F539,'Inventory (old)'!$E:$E,"&lt;"&amp;$G539)</f>
        <v>0</v>
      </c>
      <c r="AX539" s="7">
        <f>SUMIFS('Inventory (old)'!$M:$M,'Inventory (old)'!$A:$A,"Railroad",'Inventory (old)'!$B:$B,$A539,'Inventory (old)'!$E:$E,"&gt;="&amp;$F539,'Inventory (old)'!$E:$E,"&lt;"&amp;$G539)</f>
        <v>0</v>
      </c>
      <c r="AY539" s="7">
        <f>SUMIFS('Inventory (old)'!$M:$M,'Inventory (old)'!$A:$A,"School",'Inventory (old)'!$B:$B,$A539,'Inventory (old)'!$E:$E,"&gt;="&amp;$F539,'Inventory (old)'!$E:$E,"&lt;"&amp;$G539)</f>
        <v>0</v>
      </c>
      <c r="AZ539" s="7">
        <f>SUMIFS('Inventory (old)'!$M:$M,'Inventory (old)'!$A:$A,"Air Speed",'Inventory (old)'!$B:$B,$A539,'Inventory (old)'!$E:$E,"&gt;="&amp;$F539,'Inventory (old)'!$E:$E,"&lt;"&amp;$G539)</f>
        <v>0</v>
      </c>
      <c r="BA539" s="7">
        <f>SUMIFS('Inventory (old)'!$M:$M,'Inventory (old)'!$A:$A,"Wrong Way",'Inventory (old)'!$B:$B,$A539,'Inventory (old)'!$E:$E,"&gt;="&amp;$F539,'Inventory (old)'!$E:$E,"&lt;"&amp;$G539)</f>
        <v>0</v>
      </c>
      <c r="BB539" s="7">
        <f>SUMIFS('Inventory (old)'!$M:$M,'Inventory (old)'!$A:$A,"Merge Arrow",'Inventory (old)'!$B:$B,$A539,'Inventory (old)'!$E:$E,"&gt;="&amp;$F539,'Inventory (old)'!$E:$E,"&lt;"&amp;$G539)</f>
        <v>2</v>
      </c>
      <c r="BC539" s="7">
        <f>SUMIFS('Inventory (old)'!$M:$M,'Inventory (old)'!$A:$A,"Bike",'Inventory (old)'!$B:$B,$A539,'Inventory (old)'!$E:$E,"&gt;="&amp;$F539,'Inventory (old)'!$E:$E,"&lt;"&amp;$G539)</f>
        <v>0</v>
      </c>
      <c r="BD539" s="7">
        <f>SUMIFS('Inventory (old)'!$M:$M,'Inventory (old)'!$A:$A,"Parking",'Inventory (old)'!$B:$B,$A539,'Inventory (old)'!$E:$E,"&gt;="&amp;$F539,'Inventory (old)'!$E:$E,"&lt;"&amp;$G539)</f>
        <v>0</v>
      </c>
      <c r="BE539" s="1">
        <f>SUMIFS('Inventory (old)'!$S:$S,'Inventory (old)'!$A:$A,"Parking",'Inventory (old)'!$B:$B,$A539,'Inventory (old)'!$E:$E,"&gt;="&amp;$F539,'Inventory (old)'!$E:$E,"&lt;"&amp;$G539)</f>
        <v>0</v>
      </c>
      <c r="BF539" s="13"/>
    </row>
    <row r="540" spans="1:58" x14ac:dyDescent="0.25">
      <c r="A540" s="6" t="s">
        <v>2619</v>
      </c>
      <c r="B540" s="7" t="s">
        <v>91</v>
      </c>
      <c r="C540" s="7" t="s">
        <v>2051</v>
      </c>
      <c r="D540" s="7">
        <v>18</v>
      </c>
      <c r="E540" s="7" t="s">
        <v>59</v>
      </c>
      <c r="F540" s="8">
        <f>F539</f>
        <v>15.18</v>
      </c>
      <c r="G540" s="8">
        <v>15.99</v>
      </c>
      <c r="H540" s="7" t="s">
        <v>3294</v>
      </c>
      <c r="I540" s="7" t="s">
        <v>2618</v>
      </c>
      <c r="J540" s="14">
        <f t="shared" si="105"/>
        <v>0.8100000000000005</v>
      </c>
      <c r="K540" s="15" t="s">
        <v>2241</v>
      </c>
      <c r="L540" s="7" t="s">
        <v>2617</v>
      </c>
      <c r="M540" s="7" t="s">
        <v>2072</v>
      </c>
      <c r="N540" s="20">
        <v>3</v>
      </c>
      <c r="O540" s="20" t="s">
        <v>201</v>
      </c>
      <c r="P540" s="20"/>
      <c r="Q540" s="20"/>
      <c r="R540" s="8"/>
      <c r="S540" s="8"/>
      <c r="T540" s="14"/>
      <c r="U540" s="14"/>
      <c r="V540" s="21"/>
      <c r="W540" s="16"/>
      <c r="X540" s="1">
        <v>116653</v>
      </c>
      <c r="Z540" s="183">
        <v>2017</v>
      </c>
      <c r="AA540" s="183" t="s">
        <v>25</v>
      </c>
      <c r="AB540" s="183">
        <v>2023</v>
      </c>
      <c r="AC540" s="183" t="s">
        <v>25</v>
      </c>
      <c r="AD540" s="113">
        <v>2024</v>
      </c>
      <c r="AE540" s="31">
        <f t="shared" si="111"/>
        <v>642</v>
      </c>
      <c r="AF540" s="8">
        <f t="shared" si="101"/>
        <v>0</v>
      </c>
      <c r="AG540" s="8">
        <f t="shared" si="102"/>
        <v>0.8100000000000005</v>
      </c>
      <c r="AH540" s="8">
        <f t="shared" si="103"/>
        <v>0.8100000000000005</v>
      </c>
      <c r="AI540" s="8">
        <f t="shared" si="104"/>
        <v>1.620000000000001</v>
      </c>
      <c r="AJ540" s="7">
        <f>IF($P540="X",SUMIFS('Inventory (old)'!$M:$M,'Inventory (old)'!$A:$A,"Channel",'Inventory (old)'!$B:$B,$A540,'Inventory (old)'!$E:$E,"&gt;="&amp;$F540,'Inventory (old)'!$E:$E,"&lt;"&amp;$G540),0)</f>
        <v>0</v>
      </c>
      <c r="AK540" s="12">
        <f>IF($P540="X",SUMIFS('Inventory (old)'!$M:$M,'Inventory (old)'!$A:$A,"Dotted Line",'Inventory (old)'!$B:$B,$A540,'Inventory (old)'!$E:$E,"&gt;="&amp;$F540,'Inventory (old)'!$E:$E,"&lt;"&amp;$G540),0)</f>
        <v>0</v>
      </c>
      <c r="AL540" s="113">
        <v>2024</v>
      </c>
      <c r="AM540" s="31">
        <f t="shared" si="112"/>
        <v>643</v>
      </c>
      <c r="AN540" s="7">
        <f>IF($P540="X",0,SUMIFS('Inventory (old)'!$M:$M,'Inventory (old)'!$A:$A,"Channel",'Inventory (old)'!$B:$B,$A540,'Inventory (old)'!$E:$E,"&gt;="&amp;F540,'Inventory (old)'!$E:$E,"&lt;"&amp;$G540))</f>
        <v>2133</v>
      </c>
      <c r="AO540" s="7">
        <f>IF($P540="X",0,SUMIFS('Inventory (old)'!$M:$M,'Inventory (old)'!$A:$A,"Dotted Line",'Inventory (old)'!$B:$B,$A540,'Inventory (old)'!$E:$E,"&gt;="&amp;$F540,'Inventory (old)'!$E:$E,"&lt;"&amp;$G540))</f>
        <v>0</v>
      </c>
      <c r="AP540" s="7">
        <f>SUMIFS('Inventory (old)'!$M:$M,'Inventory (old)'!$A:$A,"Stop Line",'Inventory (old)'!$B:$B,$A540,'Inventory (old)'!$E:$E,"&gt;="&amp;$F540,'Inventory (old)'!$E:$E,"&lt;"&amp;$G540)</f>
        <v>184</v>
      </c>
      <c r="AQ540" s="7">
        <f>SUMIFS('Inventory (old)'!$M:$M,'Inventory (old)'!$A:$A,"Arrows and Onlys",'Inventory (old)'!$B:$B,$A540,'Inventory (old)'!$E:$E,"&gt;="&amp;$F540,'Inventory (old)'!$E:$E,"&lt;"&amp;$G540)</f>
        <v>26</v>
      </c>
      <c r="AR540" s="7">
        <f>SUMIFS('Inventory (old)'!$N:$N,'Inventory (old)'!$A:$A,"Arrows and Onlys",'Inventory (old)'!$B:$B,$A540,'Inventory (old)'!$E:$E,"&gt;="&amp;$F540,'Inventory (old)'!$E:$E,"&lt;"&amp;$G540)</f>
        <v>0</v>
      </c>
      <c r="AS540" s="7">
        <f>SUMIFS('Inventory (old)'!$O:$O,'Inventory (old)'!$A:$A,"Transverse",'Inventory (old)'!$B:$B,$A540,'Inventory (old)'!$E:$E,"&gt;="&amp;$F540,'Inventory (old)'!$E:$E,"&lt;"&amp;$G540)</f>
        <v>0</v>
      </c>
      <c r="AT540" s="7">
        <f>SUMIFS('Inventory (old)'!$P:$P,'Inventory (old)'!$A:$A,"Transverse",'Inventory (old)'!$B:$B,$A540,'Inventory (old)'!$E:$E,"&gt;="&amp;$F540,'Inventory (old)'!$E:$E,"&lt;"&amp;$G540)</f>
        <v>2688</v>
      </c>
      <c r="AU540" s="7">
        <f>SUMIFS('Inventory (old)'!$M:$M,'Inventory (old)'!$A:$A,"Crosswalk",'Inventory (old)'!$B:$B,$A540,'Inventory (old)'!$E:$E,"&gt;="&amp;$F540,'Inventory (old)'!$E:$E,"&lt;"&amp;$G540)</f>
        <v>0</v>
      </c>
      <c r="AV540" s="7">
        <f>SUMIFS('Inventory (old)'!$M:$M,'Inventory (old)'!$A:$A,"Yield Line",'Inventory (old)'!$B:$B,$A540,'Inventory (old)'!$E:$E,"&gt;="&amp;$F540,'Inventory (old)'!$E:$E,"&lt;"&amp;$G540)</f>
        <v>0</v>
      </c>
      <c r="AW540" s="7">
        <f>SUMIFS('Inventory (old)'!$M:$M,'Inventory (old)'!$A:$A,"Island",'Inventory (old)'!$B:$B,$A540,'Inventory (old)'!$E:$E,"&gt;="&amp;$F540,'Inventory (old)'!$E:$E,"&lt;"&amp;$G540)</f>
        <v>0</v>
      </c>
      <c r="AX540" s="7">
        <f>SUMIFS('Inventory (old)'!$M:$M,'Inventory (old)'!$A:$A,"Railroad",'Inventory (old)'!$B:$B,$A540,'Inventory (old)'!$E:$E,"&gt;="&amp;$F540,'Inventory (old)'!$E:$E,"&lt;"&amp;$G540)</f>
        <v>0</v>
      </c>
      <c r="AY540" s="7">
        <f>SUMIFS('Inventory (old)'!$M:$M,'Inventory (old)'!$A:$A,"School",'Inventory (old)'!$B:$B,$A540,'Inventory (old)'!$E:$E,"&gt;="&amp;$F540,'Inventory (old)'!$E:$E,"&lt;"&amp;$G540)</f>
        <v>0</v>
      </c>
      <c r="AZ540" s="7">
        <f>SUMIFS('Inventory (old)'!$M:$M,'Inventory (old)'!$A:$A,"Air Speed",'Inventory (old)'!$B:$B,$A540,'Inventory (old)'!$E:$E,"&gt;="&amp;$F540,'Inventory (old)'!$E:$E,"&lt;"&amp;$G540)</f>
        <v>0</v>
      </c>
      <c r="BA540" s="7">
        <f>SUMIFS('Inventory (old)'!$M:$M,'Inventory (old)'!$A:$A,"Wrong Way",'Inventory (old)'!$B:$B,$A540,'Inventory (old)'!$E:$E,"&gt;="&amp;$F540,'Inventory (old)'!$E:$E,"&lt;"&amp;$G540)</f>
        <v>0</v>
      </c>
      <c r="BB540" s="7">
        <f>SUMIFS('Inventory (old)'!$M:$M,'Inventory (old)'!$A:$A,"Merge Arrow",'Inventory (old)'!$B:$B,$A540,'Inventory (old)'!$E:$E,"&gt;="&amp;$F540,'Inventory (old)'!$E:$E,"&lt;"&amp;$G540)</f>
        <v>0</v>
      </c>
      <c r="BC540" s="7">
        <f>SUMIFS('Inventory (old)'!$M:$M,'Inventory (old)'!$A:$A,"Bike",'Inventory (old)'!$B:$B,$A540,'Inventory (old)'!$E:$E,"&gt;="&amp;$F540,'Inventory (old)'!$E:$E,"&lt;"&amp;$G540)</f>
        <v>0</v>
      </c>
      <c r="BD540" s="7">
        <f>SUMIFS('Inventory (old)'!$M:$M,'Inventory (old)'!$A:$A,"Parking",'Inventory (old)'!$B:$B,$A540,'Inventory (old)'!$E:$E,"&gt;="&amp;$F540,'Inventory (old)'!$E:$E,"&lt;"&amp;$G540)</f>
        <v>0</v>
      </c>
      <c r="BE540" s="1">
        <f>SUMIFS('Inventory (old)'!$S:$S,'Inventory (old)'!$A:$A,"Parking",'Inventory (old)'!$B:$B,$A540,'Inventory (old)'!$E:$E,"&gt;="&amp;$F540,'Inventory (old)'!$E:$E,"&lt;"&amp;$G540)</f>
        <v>0</v>
      </c>
      <c r="BF540" s="13"/>
    </row>
    <row r="541" spans="1:58" hidden="1" x14ac:dyDescent="0.25">
      <c r="A541" s="6" t="s">
        <v>2613</v>
      </c>
      <c r="B541" s="7" t="s">
        <v>91</v>
      </c>
      <c r="C541" s="7" t="s">
        <v>2051</v>
      </c>
      <c r="D541" s="7">
        <v>18</v>
      </c>
      <c r="E541" s="7" t="s">
        <v>2176</v>
      </c>
      <c r="F541" s="8">
        <v>15.99</v>
      </c>
      <c r="G541" s="8">
        <v>21.13</v>
      </c>
      <c r="H541" s="7" t="s">
        <v>2618</v>
      </c>
      <c r="I541" s="7" t="s">
        <v>2620</v>
      </c>
      <c r="J541" s="14">
        <f t="shared" si="105"/>
        <v>5.1399999999999988</v>
      </c>
      <c r="K541" s="15" t="s">
        <v>2062</v>
      </c>
      <c r="L541" s="7"/>
      <c r="M541" s="7" t="s">
        <v>2072</v>
      </c>
      <c r="N541" s="20">
        <v>5</v>
      </c>
      <c r="O541" s="20" t="s">
        <v>201</v>
      </c>
      <c r="P541" s="20" t="s">
        <v>201</v>
      </c>
      <c r="Q541" s="20"/>
      <c r="R541" s="8"/>
      <c r="S541" s="8"/>
      <c r="T541" s="14"/>
      <c r="U541" s="14"/>
      <c r="V541" s="21"/>
      <c r="W541" s="16"/>
      <c r="X541" s="1">
        <v>102028</v>
      </c>
      <c r="Z541" s="7">
        <v>2023</v>
      </c>
      <c r="AA541" s="7" t="s">
        <v>3321</v>
      </c>
      <c r="AB541" s="7">
        <v>2023</v>
      </c>
      <c r="AC541" s="16" t="s">
        <v>25</v>
      </c>
      <c r="AD541" s="113"/>
      <c r="AE541" s="31" t="str">
        <f t="shared" si="111"/>
        <v/>
      </c>
      <c r="AF541" s="8">
        <f>IF(L541="",IF(ISODD(N541),J541*2,J541),0)</f>
        <v>10.279999999999998</v>
      </c>
      <c r="AG541" s="8">
        <f t="shared" si="102"/>
        <v>10.279999999999998</v>
      </c>
      <c r="AH541" s="8">
        <f t="shared" si="103"/>
        <v>0</v>
      </c>
      <c r="AI541" s="8">
        <f t="shared" si="104"/>
        <v>10.279999999999998</v>
      </c>
      <c r="AJ541" s="7">
        <f>IF($P541="X",SUMIFS('Inventory (old)'!$M:$M,'Inventory (old)'!$A:$A,"Channel",'Inventory (old)'!$B:$B,$A541,'Inventory (old)'!$E:$E,"&gt;="&amp;$F541,'Inventory (old)'!$E:$E,"&lt;"&amp;$G541),0)</f>
        <v>3125</v>
      </c>
      <c r="AK541" s="12">
        <f>IF($P541="X",SUMIFS('Inventory (old)'!$M:$M,'Inventory (old)'!$A:$A,"Dotted Line",'Inventory (old)'!$B:$B,$A541,'Inventory (old)'!$E:$E,"&gt;="&amp;$F541,'Inventory (old)'!$E:$E,"&lt;"&amp;$G541),0)</f>
        <v>0</v>
      </c>
      <c r="AL541" s="113"/>
      <c r="AM541" s="31" t="str">
        <f t="shared" si="112"/>
        <v/>
      </c>
      <c r="AN541" s="7">
        <f>IF($P541="X",0,SUMIFS('Inventory (old)'!$M:$M,'Inventory (old)'!$A:$A,"Channel",'Inventory (old)'!$B:$B,$A541,'Inventory (old)'!$E:$E,"&gt;="&amp;F541,'Inventory (old)'!$E:$E,"&lt;"&amp;$G541))</f>
        <v>0</v>
      </c>
      <c r="AO541" s="7">
        <f>IF($P541="X",0,SUMIFS('Inventory (old)'!$M:$M,'Inventory (old)'!$A:$A,"Dotted Line",'Inventory (old)'!$B:$B,$A541,'Inventory (old)'!$E:$E,"&gt;="&amp;$F541,'Inventory (old)'!$E:$E,"&lt;"&amp;$G541))</f>
        <v>0</v>
      </c>
      <c r="AP541" s="7">
        <f>SUMIFS('Inventory (old)'!$M:$M,'Inventory (old)'!$A:$A,"Stop Line",'Inventory (old)'!$B:$B,$A541,'Inventory (old)'!$E:$E,"&gt;="&amp;$F541,'Inventory (old)'!$E:$E,"&lt;"&amp;$G541)</f>
        <v>743</v>
      </c>
      <c r="AQ541" s="7">
        <f>SUMIFS('Inventory (old)'!$M:$M,'Inventory (old)'!$A:$A,"Arrows and Onlys",'Inventory (old)'!$B:$B,$A541,'Inventory (old)'!$E:$E,"&gt;="&amp;$F541,'Inventory (old)'!$E:$E,"&lt;"&amp;$G541)</f>
        <v>140</v>
      </c>
      <c r="AR541" s="7">
        <f>SUMIFS('Inventory (old)'!$N:$N,'Inventory (old)'!$A:$A,"Arrows and Onlys",'Inventory (old)'!$B:$B,$A541,'Inventory (old)'!$E:$E,"&gt;="&amp;$F541,'Inventory (old)'!$E:$E,"&lt;"&amp;$G541)</f>
        <v>7</v>
      </c>
      <c r="AS541" s="7">
        <f>SUMIFS('Inventory (old)'!$O:$O,'Inventory (old)'!$A:$A,"Transverse",'Inventory (old)'!$B:$B,$A541,'Inventory (old)'!$E:$E,"&gt;="&amp;$F541,'Inventory (old)'!$E:$E,"&lt;"&amp;$G541)</f>
        <v>70</v>
      </c>
      <c r="AT541" s="7">
        <f>SUMIFS('Inventory (old)'!$P:$P,'Inventory (old)'!$A:$A,"Transverse",'Inventory (old)'!$B:$B,$A541,'Inventory (old)'!$E:$E,"&gt;="&amp;$F541,'Inventory (old)'!$E:$E,"&lt;"&amp;$G541)</f>
        <v>1029</v>
      </c>
      <c r="AU541" s="7">
        <f>SUMIFS('Inventory (old)'!$M:$M,'Inventory (old)'!$A:$A,"Crosswalk",'Inventory (old)'!$B:$B,$A541,'Inventory (old)'!$E:$E,"&gt;="&amp;$F541,'Inventory (old)'!$E:$E,"&lt;"&amp;$G541)</f>
        <v>0</v>
      </c>
      <c r="AV541" s="7">
        <f>SUMIFS('Inventory (old)'!$M:$M,'Inventory (old)'!$A:$A,"Yield Line",'Inventory (old)'!$B:$B,$A541,'Inventory (old)'!$E:$E,"&gt;="&amp;$F541,'Inventory (old)'!$E:$E,"&lt;"&amp;$G541)</f>
        <v>0</v>
      </c>
      <c r="AW541" s="7">
        <f>SUMIFS('Inventory (old)'!$M:$M,'Inventory (old)'!$A:$A,"Island",'Inventory (old)'!$B:$B,$A541,'Inventory (old)'!$E:$E,"&gt;="&amp;$F541,'Inventory (old)'!$E:$E,"&lt;"&amp;$G541)</f>
        <v>0</v>
      </c>
      <c r="AX541" s="7">
        <f>SUMIFS('Inventory (old)'!$M:$M,'Inventory (old)'!$A:$A,"Railroad",'Inventory (old)'!$B:$B,$A541,'Inventory (old)'!$E:$E,"&gt;="&amp;$F541,'Inventory (old)'!$E:$E,"&lt;"&amp;$G541)</f>
        <v>0</v>
      </c>
      <c r="AY541" s="7">
        <f>SUMIFS('Inventory (old)'!$M:$M,'Inventory (old)'!$A:$A,"School",'Inventory (old)'!$B:$B,$A541,'Inventory (old)'!$E:$E,"&gt;="&amp;$F541,'Inventory (old)'!$E:$E,"&lt;"&amp;$G541)</f>
        <v>0</v>
      </c>
      <c r="AZ541" s="7">
        <f>SUMIFS('Inventory (old)'!$M:$M,'Inventory (old)'!$A:$A,"Air Speed",'Inventory (old)'!$B:$B,$A541,'Inventory (old)'!$E:$E,"&gt;="&amp;$F541,'Inventory (old)'!$E:$E,"&lt;"&amp;$G541)</f>
        <v>0</v>
      </c>
      <c r="BA541" s="7">
        <f>SUMIFS('Inventory (old)'!$M:$M,'Inventory (old)'!$A:$A,"Wrong Way",'Inventory (old)'!$B:$B,$A541,'Inventory (old)'!$E:$E,"&gt;="&amp;$F541,'Inventory (old)'!$E:$E,"&lt;"&amp;$G541)</f>
        <v>0</v>
      </c>
      <c r="BB541" s="7">
        <f>SUMIFS('Inventory (old)'!$M:$M,'Inventory (old)'!$A:$A,"Merge Arrow",'Inventory (old)'!$B:$B,$A541,'Inventory (old)'!$E:$E,"&gt;="&amp;$F541,'Inventory (old)'!$E:$E,"&lt;"&amp;$G541)</f>
        <v>0</v>
      </c>
      <c r="BC541" s="7">
        <f>SUMIFS('Inventory (old)'!$M:$M,'Inventory (old)'!$A:$A,"Bike",'Inventory (old)'!$B:$B,$A541,'Inventory (old)'!$E:$E,"&gt;="&amp;$F541,'Inventory (old)'!$E:$E,"&lt;"&amp;$G541)</f>
        <v>0</v>
      </c>
      <c r="BD541" s="7">
        <f>SUMIFS('Inventory (old)'!$M:$M,'Inventory (old)'!$A:$A,"Parking",'Inventory (old)'!$B:$B,$A541,'Inventory (old)'!$E:$E,"&gt;="&amp;$F541,'Inventory (old)'!$E:$E,"&lt;"&amp;$G541)</f>
        <v>0</v>
      </c>
      <c r="BE541" s="1">
        <f>SUMIFS('Inventory (old)'!$S:$S,'Inventory (old)'!$A:$A,"Parking",'Inventory (old)'!$B:$B,$A541,'Inventory (old)'!$E:$E,"&gt;="&amp;$F541,'Inventory (old)'!$E:$E,"&lt;"&amp;$G541)</f>
        <v>0</v>
      </c>
      <c r="BF541" s="13"/>
    </row>
    <row r="542" spans="1:58" x14ac:dyDescent="0.25">
      <c r="A542" s="6" t="s">
        <v>2621</v>
      </c>
      <c r="B542" s="7" t="s">
        <v>91</v>
      </c>
      <c r="C542" s="7" t="s">
        <v>2189</v>
      </c>
      <c r="D542" s="7">
        <v>42</v>
      </c>
      <c r="E542" s="7" t="s">
        <v>2176</v>
      </c>
      <c r="F542" s="8">
        <v>9.9999999999999995E-8</v>
      </c>
      <c r="G542" s="8">
        <v>1.89</v>
      </c>
      <c r="H542" s="7" t="s">
        <v>2182</v>
      </c>
      <c r="I542" s="7" t="s">
        <v>2191</v>
      </c>
      <c r="J542" s="14">
        <f t="shared" si="105"/>
        <v>1.8899998999999998</v>
      </c>
      <c r="K542" s="15" t="s">
        <v>2062</v>
      </c>
      <c r="L542" s="7"/>
      <c r="M542" s="7" t="s">
        <v>2072</v>
      </c>
      <c r="N542" s="20">
        <v>2</v>
      </c>
      <c r="O542" s="20"/>
      <c r="P542" s="20"/>
      <c r="Q542" s="20" t="s">
        <v>201</v>
      </c>
      <c r="R542" s="8"/>
      <c r="S542" s="8"/>
      <c r="T542" s="14"/>
      <c r="U542" s="14"/>
      <c r="V542" s="21"/>
      <c r="W542" s="16"/>
      <c r="Y542" s="1">
        <v>105560</v>
      </c>
      <c r="Z542" s="7">
        <v>2023</v>
      </c>
      <c r="AA542" s="7" t="s">
        <v>3185</v>
      </c>
      <c r="AB542" s="7"/>
      <c r="AC542" s="16"/>
      <c r="AD542" s="113">
        <v>2024</v>
      </c>
      <c r="AE542" s="31">
        <f t="shared" si="111"/>
        <v>642</v>
      </c>
      <c r="AF542" s="8">
        <f t="shared" si="101"/>
        <v>1.8899998999999998</v>
      </c>
      <c r="AG542" s="8">
        <f t="shared" si="102"/>
        <v>3.7799997999999997</v>
      </c>
      <c r="AH542" s="8">
        <f t="shared" si="103"/>
        <v>0</v>
      </c>
      <c r="AI542" s="8">
        <f t="shared" si="104"/>
        <v>0</v>
      </c>
      <c r="AJ542" s="7">
        <f>IF($P542="X",SUMIFS('Inventory (old)'!$M:$M,'Inventory (old)'!$A:$A,"Channel",'Inventory (old)'!$B:$B,$A542,'Inventory (old)'!$E:$E,"&gt;="&amp;$F542,'Inventory (old)'!$E:$E,"&lt;"&amp;$G542),0)</f>
        <v>0</v>
      </c>
      <c r="AK542" s="12">
        <f>IF($P542="X",SUMIFS('Inventory (old)'!$M:$M,'Inventory (old)'!$A:$A,"Dotted Line",'Inventory (old)'!$B:$B,$A542,'Inventory (old)'!$E:$E,"&gt;="&amp;$F542,'Inventory (old)'!$E:$E,"&lt;"&amp;$G542),0)</f>
        <v>0</v>
      </c>
      <c r="AL542" s="113">
        <v>2024</v>
      </c>
      <c r="AM542" s="31">
        <f t="shared" si="112"/>
        <v>643</v>
      </c>
      <c r="AN542" s="7">
        <f>IF($P542="X",0,SUMIFS('Inventory (old)'!$M:$M,'Inventory (old)'!$A:$A,"Channel",'Inventory (old)'!$B:$B,$A542,'Inventory (old)'!$E:$E,"&gt;="&amp;F542,'Inventory (old)'!$E:$E,"&lt;"&amp;$G542))</f>
        <v>0</v>
      </c>
      <c r="AO542" s="7">
        <f>IF($P542="X",0,SUMIFS('Inventory (old)'!$M:$M,'Inventory (old)'!$A:$A,"Dotted Line",'Inventory (old)'!$B:$B,$A542,'Inventory (old)'!$E:$E,"&gt;="&amp;$F542,'Inventory (old)'!$E:$E,"&lt;"&amp;$G542))</f>
        <v>0</v>
      </c>
      <c r="AP542" s="7">
        <f>SUMIFS('Inventory (old)'!$M:$M,'Inventory (old)'!$A:$A,"Stop Line",'Inventory (old)'!$B:$B,$A542,'Inventory (old)'!$E:$E,"&gt;="&amp;$F542,'Inventory (old)'!$E:$E,"&lt;"&amp;$G542)</f>
        <v>0</v>
      </c>
      <c r="AQ542" s="7">
        <f>SUMIFS('Inventory (old)'!$M:$M,'Inventory (old)'!$A:$A,"Arrows and Onlys",'Inventory (old)'!$B:$B,$A542,'Inventory (old)'!$E:$E,"&gt;="&amp;$F542,'Inventory (old)'!$E:$E,"&lt;"&amp;$G542)</f>
        <v>0</v>
      </c>
      <c r="AR542" s="7">
        <f>SUMIFS('Inventory (old)'!$N:$N,'Inventory (old)'!$A:$A,"Arrows and Onlys",'Inventory (old)'!$B:$B,$A542,'Inventory (old)'!$E:$E,"&gt;="&amp;$F542,'Inventory (old)'!$E:$E,"&lt;"&amp;$G542)</f>
        <v>0</v>
      </c>
      <c r="AS542" s="7">
        <f>SUMIFS('Inventory (old)'!$O:$O,'Inventory (old)'!$A:$A,"Transverse",'Inventory (old)'!$B:$B,$A542,'Inventory (old)'!$E:$E,"&gt;="&amp;$F542,'Inventory (old)'!$E:$E,"&lt;"&amp;$G542)</f>
        <v>0</v>
      </c>
      <c r="AT542" s="7">
        <f>SUMIFS('Inventory (old)'!$P:$P,'Inventory (old)'!$A:$A,"Transverse",'Inventory (old)'!$B:$B,$A542,'Inventory (old)'!$E:$E,"&gt;="&amp;$F542,'Inventory (old)'!$E:$E,"&lt;"&amp;$G542)</f>
        <v>0</v>
      </c>
      <c r="AU542" s="7">
        <f>SUMIFS('Inventory (old)'!$M:$M,'Inventory (old)'!$A:$A,"Crosswalk",'Inventory (old)'!$B:$B,$A542,'Inventory (old)'!$E:$E,"&gt;="&amp;$F542,'Inventory (old)'!$E:$E,"&lt;"&amp;$G542)</f>
        <v>0</v>
      </c>
      <c r="AV542" s="7">
        <f>SUMIFS('Inventory (old)'!$M:$M,'Inventory (old)'!$A:$A,"Yield Line",'Inventory (old)'!$B:$B,$A542,'Inventory (old)'!$E:$E,"&gt;="&amp;$F542,'Inventory (old)'!$E:$E,"&lt;"&amp;$G542)</f>
        <v>0</v>
      </c>
      <c r="AW542" s="7">
        <f>SUMIFS('Inventory (old)'!$M:$M,'Inventory (old)'!$A:$A,"Island",'Inventory (old)'!$B:$B,$A542,'Inventory (old)'!$E:$E,"&gt;="&amp;$F542,'Inventory (old)'!$E:$E,"&lt;"&amp;$G542)</f>
        <v>0</v>
      </c>
      <c r="AX542" s="7">
        <f>SUMIFS('Inventory (old)'!$M:$M,'Inventory (old)'!$A:$A,"Railroad",'Inventory (old)'!$B:$B,$A542,'Inventory (old)'!$E:$E,"&gt;="&amp;$F542,'Inventory (old)'!$E:$E,"&lt;"&amp;$G542)</f>
        <v>0</v>
      </c>
      <c r="AY542" s="7">
        <f>SUMIFS('Inventory (old)'!$M:$M,'Inventory (old)'!$A:$A,"School",'Inventory (old)'!$B:$B,$A542,'Inventory (old)'!$E:$E,"&gt;="&amp;$F542,'Inventory (old)'!$E:$E,"&lt;"&amp;$G542)</f>
        <v>0</v>
      </c>
      <c r="AZ542" s="7">
        <f>SUMIFS('Inventory (old)'!$M:$M,'Inventory (old)'!$A:$A,"Air Speed",'Inventory (old)'!$B:$B,$A542,'Inventory (old)'!$E:$E,"&gt;="&amp;$F542,'Inventory (old)'!$E:$E,"&lt;"&amp;$G542)</f>
        <v>0</v>
      </c>
      <c r="BA542" s="7">
        <f>SUMIFS('Inventory (old)'!$M:$M,'Inventory (old)'!$A:$A,"Wrong Way",'Inventory (old)'!$B:$B,$A542,'Inventory (old)'!$E:$E,"&gt;="&amp;$F542,'Inventory (old)'!$E:$E,"&lt;"&amp;$G542)</f>
        <v>0</v>
      </c>
      <c r="BB542" s="7">
        <f>SUMIFS('Inventory (old)'!$M:$M,'Inventory (old)'!$A:$A,"Merge Arrow",'Inventory (old)'!$B:$B,$A542,'Inventory (old)'!$E:$E,"&gt;="&amp;$F542,'Inventory (old)'!$E:$E,"&lt;"&amp;$G542)</f>
        <v>0</v>
      </c>
      <c r="BC542" s="7">
        <f>SUMIFS('Inventory (old)'!$M:$M,'Inventory (old)'!$A:$A,"Bike",'Inventory (old)'!$B:$B,$A542,'Inventory (old)'!$E:$E,"&gt;="&amp;$F542,'Inventory (old)'!$E:$E,"&lt;"&amp;$G542)</f>
        <v>0</v>
      </c>
      <c r="BD542" s="7">
        <f>SUMIFS('Inventory (old)'!$M:$M,'Inventory (old)'!$A:$A,"Parking",'Inventory (old)'!$B:$B,$A542,'Inventory (old)'!$E:$E,"&gt;="&amp;$F542,'Inventory (old)'!$E:$E,"&lt;"&amp;$G542)</f>
        <v>0</v>
      </c>
      <c r="BE542" s="1">
        <f>SUMIFS('Inventory (old)'!$S:$S,'Inventory (old)'!$A:$A,"Parking",'Inventory (old)'!$B:$B,$A542,'Inventory (old)'!$E:$E,"&gt;="&amp;$F542,'Inventory (old)'!$E:$E,"&lt;"&amp;$G542)</f>
        <v>0</v>
      </c>
      <c r="BF542" s="13"/>
    </row>
    <row r="543" spans="1:58" hidden="1" x14ac:dyDescent="0.25">
      <c r="A543" s="6" t="s">
        <v>2621</v>
      </c>
      <c r="B543" s="7" t="s">
        <v>91</v>
      </c>
      <c r="C543" s="7" t="s">
        <v>2189</v>
      </c>
      <c r="D543" s="7">
        <v>42</v>
      </c>
      <c r="E543" s="7" t="s">
        <v>2176</v>
      </c>
      <c r="F543" s="8">
        <f>G542</f>
        <v>1.89</v>
      </c>
      <c r="G543" s="8">
        <v>2.88</v>
      </c>
      <c r="H543" s="7" t="s">
        <v>2191</v>
      </c>
      <c r="I543" s="7" t="s">
        <v>2221</v>
      </c>
      <c r="J543" s="14">
        <f t="shared" si="105"/>
        <v>0.99</v>
      </c>
      <c r="K543" s="15" t="s">
        <v>2062</v>
      </c>
      <c r="L543" s="7"/>
      <c r="M543" s="7" t="s">
        <v>2072</v>
      </c>
      <c r="N543" s="20">
        <v>2</v>
      </c>
      <c r="O543" s="20"/>
      <c r="P543" s="20"/>
      <c r="Q543" s="20" t="s">
        <v>201</v>
      </c>
      <c r="R543" s="8"/>
      <c r="S543" s="8"/>
      <c r="T543" s="14"/>
      <c r="U543" s="14"/>
      <c r="V543" s="21"/>
      <c r="W543" s="16"/>
      <c r="X543" s="1">
        <v>79761</v>
      </c>
      <c r="Z543" s="7">
        <v>2023</v>
      </c>
      <c r="AA543" s="7" t="s">
        <v>25</v>
      </c>
      <c r="AB543" s="7">
        <v>2023</v>
      </c>
      <c r="AC543" s="16" t="s">
        <v>25</v>
      </c>
      <c r="AD543" s="113"/>
      <c r="AE543" s="31" t="str">
        <f t="shared" si="111"/>
        <v/>
      </c>
      <c r="AF543" s="8">
        <f t="shared" si="101"/>
        <v>0.99</v>
      </c>
      <c r="AG543" s="8">
        <f t="shared" si="102"/>
        <v>1.98</v>
      </c>
      <c r="AH543" s="8">
        <f t="shared" si="103"/>
        <v>0</v>
      </c>
      <c r="AI543" s="8">
        <f t="shared" si="104"/>
        <v>0</v>
      </c>
      <c r="AJ543" s="7">
        <f>IF($P543="X",SUMIFS('Inventory (old)'!$M:$M,'Inventory (old)'!$A:$A,"Channel",'Inventory (old)'!$B:$B,$A543,'Inventory (old)'!$E:$E,"&gt;="&amp;$F543,'Inventory (old)'!$E:$E,"&lt;"&amp;$G543),0)</f>
        <v>0</v>
      </c>
      <c r="AK543" s="12">
        <f>IF($P543="X",SUMIFS('Inventory (old)'!$M:$M,'Inventory (old)'!$A:$A,"Dotted Line",'Inventory (old)'!$B:$B,$A543,'Inventory (old)'!$E:$E,"&gt;="&amp;$F543,'Inventory (old)'!$E:$E,"&lt;"&amp;$G543),0)</f>
        <v>0</v>
      </c>
      <c r="AL543" s="113"/>
      <c r="AM543" s="31" t="str">
        <f t="shared" si="112"/>
        <v/>
      </c>
      <c r="AN543" s="7">
        <f>IF($P543="X",0,SUMIFS('Inventory (old)'!$M:$M,'Inventory (old)'!$A:$A,"Channel",'Inventory (old)'!$B:$B,$A543,'Inventory (old)'!$E:$E,"&gt;="&amp;F543,'Inventory (old)'!$E:$E,"&lt;"&amp;$G543))</f>
        <v>315</v>
      </c>
      <c r="AO543" s="7">
        <f>IF($P543="X",0,SUMIFS('Inventory (old)'!$M:$M,'Inventory (old)'!$A:$A,"Dotted Line",'Inventory (old)'!$B:$B,$A543,'Inventory (old)'!$E:$E,"&gt;="&amp;$F543,'Inventory (old)'!$E:$E,"&lt;"&amp;$G543))</f>
        <v>0</v>
      </c>
      <c r="AP543" s="7">
        <f>SUMIFS('Inventory (old)'!$M:$M,'Inventory (old)'!$A:$A,"Stop Line",'Inventory (old)'!$B:$B,$A543,'Inventory (old)'!$E:$E,"&gt;="&amp;$F543,'Inventory (old)'!$E:$E,"&lt;"&amp;$G543)</f>
        <v>0</v>
      </c>
      <c r="AQ543" s="7">
        <f>SUMIFS('Inventory (old)'!$M:$M,'Inventory (old)'!$A:$A,"Arrows and Onlys",'Inventory (old)'!$B:$B,$A543,'Inventory (old)'!$E:$E,"&gt;="&amp;$F543,'Inventory (old)'!$E:$E,"&lt;"&amp;$G543)</f>
        <v>1</v>
      </c>
      <c r="AR543" s="7">
        <f>SUMIFS('Inventory (old)'!$N:$N,'Inventory (old)'!$A:$A,"Arrows and Onlys",'Inventory (old)'!$B:$B,$A543,'Inventory (old)'!$E:$E,"&gt;="&amp;$F543,'Inventory (old)'!$E:$E,"&lt;"&amp;$G543)</f>
        <v>1</v>
      </c>
      <c r="AS543" s="7">
        <f>SUMIFS('Inventory (old)'!$O:$O,'Inventory (old)'!$A:$A,"Transverse",'Inventory (old)'!$B:$B,$A543,'Inventory (old)'!$E:$E,"&gt;="&amp;$F543,'Inventory (old)'!$E:$E,"&lt;"&amp;$G543)</f>
        <v>159</v>
      </c>
      <c r="AT543" s="7">
        <f>SUMIFS('Inventory (old)'!$P:$P,'Inventory (old)'!$A:$A,"Transverse",'Inventory (old)'!$B:$B,$A543,'Inventory (old)'!$E:$E,"&gt;="&amp;$F543,'Inventory (old)'!$E:$E,"&lt;"&amp;$G543)</f>
        <v>254</v>
      </c>
      <c r="AU543" s="7">
        <f>SUMIFS('Inventory (old)'!$M:$M,'Inventory (old)'!$A:$A,"Crosswalk",'Inventory (old)'!$B:$B,$A543,'Inventory (old)'!$E:$E,"&gt;="&amp;$F543,'Inventory (old)'!$E:$E,"&lt;"&amp;$G543)</f>
        <v>0</v>
      </c>
      <c r="AV543" s="7">
        <f>SUMIFS('Inventory (old)'!$M:$M,'Inventory (old)'!$A:$A,"Yield Line",'Inventory (old)'!$B:$B,$A543,'Inventory (old)'!$E:$E,"&gt;="&amp;$F543,'Inventory (old)'!$E:$E,"&lt;"&amp;$G543)</f>
        <v>0</v>
      </c>
      <c r="AW543" s="7">
        <f>SUMIFS('Inventory (old)'!$M:$M,'Inventory (old)'!$A:$A,"Island",'Inventory (old)'!$B:$B,$A543,'Inventory (old)'!$E:$E,"&gt;="&amp;$F543,'Inventory (old)'!$E:$E,"&lt;"&amp;$G543)</f>
        <v>0</v>
      </c>
      <c r="AX543" s="7">
        <f>SUMIFS('Inventory (old)'!$M:$M,'Inventory (old)'!$A:$A,"Railroad",'Inventory (old)'!$B:$B,$A543,'Inventory (old)'!$E:$E,"&gt;="&amp;$F543,'Inventory (old)'!$E:$E,"&lt;"&amp;$G543)</f>
        <v>0</v>
      </c>
      <c r="AY543" s="7">
        <f>SUMIFS('Inventory (old)'!$M:$M,'Inventory (old)'!$A:$A,"School",'Inventory (old)'!$B:$B,$A543,'Inventory (old)'!$E:$E,"&gt;="&amp;$F543,'Inventory (old)'!$E:$E,"&lt;"&amp;$G543)</f>
        <v>0</v>
      </c>
      <c r="AZ543" s="7">
        <f>SUMIFS('Inventory (old)'!$M:$M,'Inventory (old)'!$A:$A,"Air Speed",'Inventory (old)'!$B:$B,$A543,'Inventory (old)'!$E:$E,"&gt;="&amp;$F543,'Inventory (old)'!$E:$E,"&lt;"&amp;$G543)</f>
        <v>0</v>
      </c>
      <c r="BA543" s="7">
        <f>SUMIFS('Inventory (old)'!$M:$M,'Inventory (old)'!$A:$A,"Wrong Way",'Inventory (old)'!$B:$B,$A543,'Inventory (old)'!$E:$E,"&gt;="&amp;$F543,'Inventory (old)'!$E:$E,"&lt;"&amp;$G543)</f>
        <v>0</v>
      </c>
      <c r="BB543" s="7">
        <f>SUMIFS('Inventory (old)'!$M:$M,'Inventory (old)'!$A:$A,"Merge Arrow",'Inventory (old)'!$B:$B,$A543,'Inventory (old)'!$E:$E,"&gt;="&amp;$F543,'Inventory (old)'!$E:$E,"&lt;"&amp;$G543)</f>
        <v>0</v>
      </c>
      <c r="BC543" s="7">
        <f>SUMIFS('Inventory (old)'!$M:$M,'Inventory (old)'!$A:$A,"Bike",'Inventory (old)'!$B:$B,$A543,'Inventory (old)'!$E:$E,"&gt;="&amp;$F543,'Inventory (old)'!$E:$E,"&lt;"&amp;$G543)</f>
        <v>0</v>
      </c>
      <c r="BD543" s="7">
        <f>SUMIFS('Inventory (old)'!$M:$M,'Inventory (old)'!$A:$A,"Parking",'Inventory (old)'!$B:$B,$A543,'Inventory (old)'!$E:$E,"&gt;="&amp;$F543,'Inventory (old)'!$E:$E,"&lt;"&amp;$G543)</f>
        <v>0</v>
      </c>
      <c r="BE543" s="1">
        <f>SUMIFS('Inventory (old)'!$S:$S,'Inventory (old)'!$A:$A,"Parking",'Inventory (old)'!$B:$B,$A543,'Inventory (old)'!$E:$E,"&gt;="&amp;$F543,'Inventory (old)'!$E:$E,"&lt;"&amp;$G543)</f>
        <v>0</v>
      </c>
      <c r="BF543" s="13"/>
    </row>
    <row r="544" spans="1:58" hidden="1" x14ac:dyDescent="0.25">
      <c r="A544" s="6" t="s">
        <v>2621</v>
      </c>
      <c r="B544" s="7" t="s">
        <v>91</v>
      </c>
      <c r="C544" s="7" t="s">
        <v>2189</v>
      </c>
      <c r="D544" s="7">
        <v>42</v>
      </c>
      <c r="E544" s="7" t="s">
        <v>186</v>
      </c>
      <c r="F544" s="8">
        <f>G543</f>
        <v>2.88</v>
      </c>
      <c r="G544" s="8">
        <v>6.9</v>
      </c>
      <c r="H544" s="7" t="s">
        <v>2221</v>
      </c>
      <c r="I544" s="7" t="s">
        <v>2622</v>
      </c>
      <c r="J544" s="14">
        <f t="shared" si="105"/>
        <v>4.0200000000000005</v>
      </c>
      <c r="K544" s="15" t="s">
        <v>2241</v>
      </c>
      <c r="L544" s="7" t="s">
        <v>2217</v>
      </c>
      <c r="M544" s="7" t="s">
        <v>2072</v>
      </c>
      <c r="N544" s="20">
        <v>2</v>
      </c>
      <c r="O544" s="20" t="s">
        <v>201</v>
      </c>
      <c r="P544" s="20" t="s">
        <v>201</v>
      </c>
      <c r="Q544" s="20"/>
      <c r="R544" s="8"/>
      <c r="S544" s="8"/>
      <c r="T544" s="14"/>
      <c r="U544" s="14"/>
      <c r="V544" s="21"/>
      <c r="W544" s="16"/>
      <c r="X544" s="1">
        <v>79761</v>
      </c>
      <c r="Z544" s="7">
        <v>2023</v>
      </c>
      <c r="AA544" s="7" t="s">
        <v>3321</v>
      </c>
      <c r="AB544" s="7">
        <v>2023</v>
      </c>
      <c r="AC544" s="16" t="s">
        <v>25</v>
      </c>
      <c r="AD544" s="113"/>
      <c r="AE544" s="31" t="str">
        <f t="shared" si="111"/>
        <v/>
      </c>
      <c r="AF544" s="8">
        <f t="shared" si="101"/>
        <v>0</v>
      </c>
      <c r="AG544" s="8">
        <f t="shared" si="102"/>
        <v>4.0200000000000005</v>
      </c>
      <c r="AH544" s="8">
        <f t="shared" si="103"/>
        <v>4.0200000000000005</v>
      </c>
      <c r="AI544" s="8">
        <f t="shared" si="104"/>
        <v>4.0200000000000005</v>
      </c>
      <c r="AJ544" s="7">
        <f>IF($P544="X",SUMIFS('Inventory (old)'!$M:$M,'Inventory (old)'!$A:$A,"Channel",'Inventory (old)'!$B:$B,$A544,'Inventory (old)'!$E:$E,"&gt;="&amp;$F544,'Inventory (old)'!$E:$E,"&lt;"&amp;$G544),0)</f>
        <v>90</v>
      </c>
      <c r="AK544" s="12">
        <f>IF($P544="X",SUMIFS('Inventory (old)'!$M:$M,'Inventory (old)'!$A:$A,"Dotted Line",'Inventory (old)'!$B:$B,$A544,'Inventory (old)'!$E:$E,"&gt;="&amp;$F544,'Inventory (old)'!$E:$E,"&lt;"&amp;$G544),0)</f>
        <v>0</v>
      </c>
      <c r="AL544" s="113"/>
      <c r="AM544" s="31" t="str">
        <f t="shared" si="112"/>
        <v/>
      </c>
      <c r="AN544" s="7">
        <f>IF($P544="X",0,SUMIFS('Inventory (old)'!$M:$M,'Inventory (old)'!$A:$A,"Channel",'Inventory (old)'!$B:$B,$A544,'Inventory (old)'!$E:$E,"&gt;="&amp;F544,'Inventory (old)'!$E:$E,"&lt;"&amp;$G544))</f>
        <v>0</v>
      </c>
      <c r="AO544" s="7">
        <f>IF($P544="X",0,SUMIFS('Inventory (old)'!$M:$M,'Inventory (old)'!$A:$A,"Dotted Line",'Inventory (old)'!$B:$B,$A544,'Inventory (old)'!$E:$E,"&gt;="&amp;$F544,'Inventory (old)'!$E:$E,"&lt;"&amp;$G544))</f>
        <v>0</v>
      </c>
      <c r="AP544" s="7">
        <f>SUMIFS('Inventory (old)'!$M:$M,'Inventory (old)'!$A:$A,"Stop Line",'Inventory (old)'!$B:$B,$A544,'Inventory (old)'!$E:$E,"&gt;="&amp;$F544,'Inventory (old)'!$E:$E,"&lt;"&amp;$G544)</f>
        <v>0</v>
      </c>
      <c r="AQ544" s="7">
        <f>SUMIFS('Inventory (old)'!$M:$M,'Inventory (old)'!$A:$A,"Arrows and Onlys",'Inventory (old)'!$B:$B,$A544,'Inventory (old)'!$E:$E,"&gt;="&amp;$F544,'Inventory (old)'!$E:$E,"&lt;"&amp;$G544)</f>
        <v>2</v>
      </c>
      <c r="AR544" s="7">
        <f>SUMIFS('Inventory (old)'!$N:$N,'Inventory (old)'!$A:$A,"Arrows and Onlys",'Inventory (old)'!$B:$B,$A544,'Inventory (old)'!$E:$E,"&gt;="&amp;$F544,'Inventory (old)'!$E:$E,"&lt;"&amp;$G544)</f>
        <v>2</v>
      </c>
      <c r="AS544" s="7">
        <f>SUMIFS('Inventory (old)'!$O:$O,'Inventory (old)'!$A:$A,"Transverse",'Inventory (old)'!$B:$B,$A544,'Inventory (old)'!$E:$E,"&gt;="&amp;$F544,'Inventory (old)'!$E:$E,"&lt;"&amp;$G544)</f>
        <v>0</v>
      </c>
      <c r="AT544" s="7">
        <f>SUMIFS('Inventory (old)'!$P:$P,'Inventory (old)'!$A:$A,"Transverse",'Inventory (old)'!$B:$B,$A544,'Inventory (old)'!$E:$E,"&gt;="&amp;$F544,'Inventory (old)'!$E:$E,"&lt;"&amp;$G544)</f>
        <v>0</v>
      </c>
      <c r="AU544" s="7">
        <f>SUMIFS('Inventory (old)'!$M:$M,'Inventory (old)'!$A:$A,"Crosswalk",'Inventory (old)'!$B:$B,$A544,'Inventory (old)'!$E:$E,"&gt;="&amp;$F544,'Inventory (old)'!$E:$E,"&lt;"&amp;$G544)</f>
        <v>0</v>
      </c>
      <c r="AV544" s="7">
        <f>SUMIFS('Inventory (old)'!$M:$M,'Inventory (old)'!$A:$A,"Yield Line",'Inventory (old)'!$B:$B,$A544,'Inventory (old)'!$E:$E,"&gt;="&amp;$F544,'Inventory (old)'!$E:$E,"&lt;"&amp;$G544)</f>
        <v>0</v>
      </c>
      <c r="AW544" s="7">
        <f>SUMIFS('Inventory (old)'!$M:$M,'Inventory (old)'!$A:$A,"Island",'Inventory (old)'!$B:$B,$A544,'Inventory (old)'!$E:$E,"&gt;="&amp;$F544,'Inventory (old)'!$E:$E,"&lt;"&amp;$G544)</f>
        <v>0</v>
      </c>
      <c r="AX544" s="7">
        <f>SUMIFS('Inventory (old)'!$M:$M,'Inventory (old)'!$A:$A,"Railroad",'Inventory (old)'!$B:$B,$A544,'Inventory (old)'!$E:$E,"&gt;="&amp;$F544,'Inventory (old)'!$E:$E,"&lt;"&amp;$G544)</f>
        <v>0</v>
      </c>
      <c r="AY544" s="7">
        <f>SUMIFS('Inventory (old)'!$M:$M,'Inventory (old)'!$A:$A,"School",'Inventory (old)'!$B:$B,$A544,'Inventory (old)'!$E:$E,"&gt;="&amp;$F544,'Inventory (old)'!$E:$E,"&lt;"&amp;$G544)</f>
        <v>0</v>
      </c>
      <c r="AZ544" s="7">
        <f>SUMIFS('Inventory (old)'!$M:$M,'Inventory (old)'!$A:$A,"Air Speed",'Inventory (old)'!$B:$B,$A544,'Inventory (old)'!$E:$E,"&gt;="&amp;$F544,'Inventory (old)'!$E:$E,"&lt;"&amp;$G544)</f>
        <v>2</v>
      </c>
      <c r="BA544" s="7">
        <f>SUMIFS('Inventory (old)'!$M:$M,'Inventory (old)'!$A:$A,"Wrong Way",'Inventory (old)'!$B:$B,$A544,'Inventory (old)'!$E:$E,"&gt;="&amp;$F544,'Inventory (old)'!$E:$E,"&lt;"&amp;$G544)</f>
        <v>0</v>
      </c>
      <c r="BB544" s="7">
        <f>SUMIFS('Inventory (old)'!$M:$M,'Inventory (old)'!$A:$A,"Merge Arrow",'Inventory (old)'!$B:$B,$A544,'Inventory (old)'!$E:$E,"&gt;="&amp;$F544,'Inventory (old)'!$E:$E,"&lt;"&amp;$G544)</f>
        <v>0</v>
      </c>
      <c r="BC544" s="7">
        <f>SUMIFS('Inventory (old)'!$M:$M,'Inventory (old)'!$A:$A,"Bike",'Inventory (old)'!$B:$B,$A544,'Inventory (old)'!$E:$E,"&gt;="&amp;$F544,'Inventory (old)'!$E:$E,"&lt;"&amp;$G544)</f>
        <v>0</v>
      </c>
      <c r="BD544" s="7">
        <f>SUMIFS('Inventory (old)'!$M:$M,'Inventory (old)'!$A:$A,"Parking",'Inventory (old)'!$B:$B,$A544,'Inventory (old)'!$E:$E,"&gt;="&amp;$F544,'Inventory (old)'!$E:$E,"&lt;"&amp;$G544)</f>
        <v>0</v>
      </c>
      <c r="BE544" s="1">
        <f>SUMIFS('Inventory (old)'!$S:$S,'Inventory (old)'!$A:$A,"Parking",'Inventory (old)'!$B:$B,$A544,'Inventory (old)'!$E:$E,"&gt;="&amp;$F544,'Inventory (old)'!$E:$E,"&lt;"&amp;$G544)</f>
        <v>0</v>
      </c>
      <c r="BF544" s="13" t="s">
        <v>2628</v>
      </c>
    </row>
    <row r="545" spans="1:58" hidden="1" x14ac:dyDescent="0.25">
      <c r="A545" s="6" t="s">
        <v>2623</v>
      </c>
      <c r="B545" s="7" t="s">
        <v>91</v>
      </c>
      <c r="C545" s="7" t="s">
        <v>2189</v>
      </c>
      <c r="D545" s="7">
        <v>42</v>
      </c>
      <c r="E545" s="7" t="s">
        <v>213</v>
      </c>
      <c r="F545" s="8">
        <v>2.88</v>
      </c>
      <c r="G545" s="8">
        <v>6.9</v>
      </c>
      <c r="H545" s="7" t="s">
        <v>2221</v>
      </c>
      <c r="I545" s="7" t="s">
        <v>2622</v>
      </c>
      <c r="J545" s="14">
        <f t="shared" si="105"/>
        <v>4.0200000000000005</v>
      </c>
      <c r="K545" s="15" t="s">
        <v>2241</v>
      </c>
      <c r="L545" s="7" t="s">
        <v>2217</v>
      </c>
      <c r="M545" s="7" t="s">
        <v>2072</v>
      </c>
      <c r="N545" s="20">
        <v>2</v>
      </c>
      <c r="O545" s="20" t="s">
        <v>201</v>
      </c>
      <c r="P545" s="20" t="s">
        <v>201</v>
      </c>
      <c r="Q545" s="20"/>
      <c r="R545" s="8"/>
      <c r="S545" s="8"/>
      <c r="T545" s="14"/>
      <c r="U545" s="14"/>
      <c r="V545" s="21"/>
      <c r="W545" s="16"/>
      <c r="X545" s="1">
        <v>79761</v>
      </c>
      <c r="Z545" s="7">
        <v>2023</v>
      </c>
      <c r="AA545" s="7" t="s">
        <v>3321</v>
      </c>
      <c r="AB545" s="7">
        <v>2023</v>
      </c>
      <c r="AC545" s="16" t="s">
        <v>25</v>
      </c>
      <c r="AD545" s="113"/>
      <c r="AE545" s="31" t="str">
        <f t="shared" si="111"/>
        <v/>
      </c>
      <c r="AF545" s="8">
        <f t="shared" si="101"/>
        <v>0</v>
      </c>
      <c r="AG545" s="8">
        <f t="shared" si="102"/>
        <v>4.0200000000000005</v>
      </c>
      <c r="AH545" s="8">
        <f t="shared" si="103"/>
        <v>4.0200000000000005</v>
      </c>
      <c r="AI545" s="8">
        <f t="shared" si="104"/>
        <v>4.0200000000000005</v>
      </c>
      <c r="AJ545" s="7">
        <f>IF($P545="X",SUMIFS('Inventory (old)'!$M:$M,'Inventory (old)'!$A:$A,"Channel",'Inventory (old)'!$B:$B,$A545,'Inventory (old)'!$E:$E,"&gt;="&amp;$F545,'Inventory (old)'!$E:$E,"&lt;"&amp;$G545),0)</f>
        <v>90</v>
      </c>
      <c r="AK545" s="12">
        <f>IF($P545="X",SUMIFS('Inventory (old)'!$M:$M,'Inventory (old)'!$A:$A,"Dotted Line",'Inventory (old)'!$B:$B,$A545,'Inventory (old)'!$E:$E,"&gt;="&amp;$F545,'Inventory (old)'!$E:$E,"&lt;"&amp;$G545),0)</f>
        <v>0</v>
      </c>
      <c r="AL545" s="113"/>
      <c r="AM545" s="31" t="str">
        <f t="shared" si="112"/>
        <v/>
      </c>
      <c r="AN545" s="7">
        <f>IF($P545="X",0,SUMIFS('Inventory (old)'!$M:$M,'Inventory (old)'!$A:$A,"Channel",'Inventory (old)'!$B:$B,$A545,'Inventory (old)'!$E:$E,"&gt;="&amp;F545,'Inventory (old)'!$E:$E,"&lt;"&amp;$G545))</f>
        <v>0</v>
      </c>
      <c r="AO545" s="7">
        <f>IF($P545="X",0,SUMIFS('Inventory (old)'!$M:$M,'Inventory (old)'!$A:$A,"Dotted Line",'Inventory (old)'!$B:$B,$A545,'Inventory (old)'!$E:$E,"&gt;="&amp;$F545,'Inventory (old)'!$E:$E,"&lt;"&amp;$G545))</f>
        <v>0</v>
      </c>
      <c r="AP545" s="7">
        <f>SUMIFS('Inventory (old)'!$M:$M,'Inventory (old)'!$A:$A,"Stop Line",'Inventory (old)'!$B:$B,$A545,'Inventory (old)'!$E:$E,"&gt;="&amp;$F545,'Inventory (old)'!$E:$E,"&lt;"&amp;$G545)</f>
        <v>0</v>
      </c>
      <c r="AQ545" s="7">
        <f>SUMIFS('Inventory (old)'!$M:$M,'Inventory (old)'!$A:$A,"Arrows and Onlys",'Inventory (old)'!$B:$B,$A545,'Inventory (old)'!$E:$E,"&gt;="&amp;$F545,'Inventory (old)'!$E:$E,"&lt;"&amp;$G545)</f>
        <v>2</v>
      </c>
      <c r="AR545" s="7">
        <f>SUMIFS('Inventory (old)'!$N:$N,'Inventory (old)'!$A:$A,"Arrows and Onlys",'Inventory (old)'!$B:$B,$A545,'Inventory (old)'!$E:$E,"&gt;="&amp;$F545,'Inventory (old)'!$E:$E,"&lt;"&amp;$G545)</f>
        <v>2</v>
      </c>
      <c r="AS545" s="7">
        <f>SUMIFS('Inventory (old)'!$O:$O,'Inventory (old)'!$A:$A,"Transverse",'Inventory (old)'!$B:$B,$A545,'Inventory (old)'!$E:$E,"&gt;="&amp;$F545,'Inventory (old)'!$E:$E,"&lt;"&amp;$G545)</f>
        <v>0</v>
      </c>
      <c r="AT545" s="7">
        <f>SUMIFS('Inventory (old)'!$P:$P,'Inventory (old)'!$A:$A,"Transverse",'Inventory (old)'!$B:$B,$A545,'Inventory (old)'!$E:$E,"&gt;="&amp;$F545,'Inventory (old)'!$E:$E,"&lt;"&amp;$G545)</f>
        <v>0</v>
      </c>
      <c r="AU545" s="7">
        <f>SUMIFS('Inventory (old)'!$M:$M,'Inventory (old)'!$A:$A,"Crosswalk",'Inventory (old)'!$B:$B,$A545,'Inventory (old)'!$E:$E,"&gt;="&amp;$F545,'Inventory (old)'!$E:$E,"&lt;"&amp;$G545)</f>
        <v>0</v>
      </c>
      <c r="AV545" s="7">
        <f>SUMIFS('Inventory (old)'!$M:$M,'Inventory (old)'!$A:$A,"Yield Line",'Inventory (old)'!$B:$B,$A545,'Inventory (old)'!$E:$E,"&gt;="&amp;$F545,'Inventory (old)'!$E:$E,"&lt;"&amp;$G545)</f>
        <v>0</v>
      </c>
      <c r="AW545" s="7">
        <f>SUMIFS('Inventory (old)'!$M:$M,'Inventory (old)'!$A:$A,"Island",'Inventory (old)'!$B:$B,$A545,'Inventory (old)'!$E:$E,"&gt;="&amp;$F545,'Inventory (old)'!$E:$E,"&lt;"&amp;$G545)</f>
        <v>0</v>
      </c>
      <c r="AX545" s="7">
        <f>SUMIFS('Inventory (old)'!$M:$M,'Inventory (old)'!$A:$A,"Railroad",'Inventory (old)'!$B:$B,$A545,'Inventory (old)'!$E:$E,"&gt;="&amp;$F545,'Inventory (old)'!$E:$E,"&lt;"&amp;$G545)</f>
        <v>0</v>
      </c>
      <c r="AY545" s="7">
        <f>SUMIFS('Inventory (old)'!$M:$M,'Inventory (old)'!$A:$A,"School",'Inventory (old)'!$B:$B,$A545,'Inventory (old)'!$E:$E,"&gt;="&amp;$F545,'Inventory (old)'!$E:$E,"&lt;"&amp;$G545)</f>
        <v>0</v>
      </c>
      <c r="AZ545" s="7">
        <f>SUMIFS('Inventory (old)'!$M:$M,'Inventory (old)'!$A:$A,"Air Speed",'Inventory (old)'!$B:$B,$A545,'Inventory (old)'!$E:$E,"&gt;="&amp;$F545,'Inventory (old)'!$E:$E,"&lt;"&amp;$G545)</f>
        <v>0</v>
      </c>
      <c r="BA545" s="7">
        <f>SUMIFS('Inventory (old)'!$M:$M,'Inventory (old)'!$A:$A,"Wrong Way",'Inventory (old)'!$B:$B,$A545,'Inventory (old)'!$E:$E,"&gt;="&amp;$F545,'Inventory (old)'!$E:$E,"&lt;"&amp;$G545)</f>
        <v>0</v>
      </c>
      <c r="BB545" s="7">
        <f>SUMIFS('Inventory (old)'!$M:$M,'Inventory (old)'!$A:$A,"Merge Arrow",'Inventory (old)'!$B:$B,$A545,'Inventory (old)'!$E:$E,"&gt;="&amp;$F545,'Inventory (old)'!$E:$E,"&lt;"&amp;$G545)</f>
        <v>2</v>
      </c>
      <c r="BC545" s="7">
        <f>SUMIFS('Inventory (old)'!$M:$M,'Inventory (old)'!$A:$A,"Bike",'Inventory (old)'!$B:$B,$A545,'Inventory (old)'!$E:$E,"&gt;="&amp;$F545,'Inventory (old)'!$E:$E,"&lt;"&amp;$G545)</f>
        <v>0</v>
      </c>
      <c r="BD545" s="7">
        <f>SUMIFS('Inventory (old)'!$M:$M,'Inventory (old)'!$A:$A,"Parking",'Inventory (old)'!$B:$B,$A545,'Inventory (old)'!$E:$E,"&gt;="&amp;$F545,'Inventory (old)'!$E:$E,"&lt;"&amp;$G545)</f>
        <v>0</v>
      </c>
      <c r="BE545" s="1">
        <f>SUMIFS('Inventory (old)'!$S:$S,'Inventory (old)'!$A:$A,"Parking",'Inventory (old)'!$B:$B,$A545,'Inventory (old)'!$E:$E,"&gt;="&amp;$F545,'Inventory (old)'!$E:$E,"&lt;"&amp;$G545)</f>
        <v>0</v>
      </c>
      <c r="BF545" s="13"/>
    </row>
    <row r="546" spans="1:58" hidden="1" x14ac:dyDescent="0.25">
      <c r="A546" s="6" t="s">
        <v>2624</v>
      </c>
      <c r="B546" s="7" t="s">
        <v>91</v>
      </c>
      <c r="C546" s="7" t="s">
        <v>2189</v>
      </c>
      <c r="D546" s="7">
        <v>42</v>
      </c>
      <c r="E546" s="7" t="s">
        <v>186</v>
      </c>
      <c r="F546" s="8">
        <v>2.97</v>
      </c>
      <c r="G546" s="8">
        <v>3.22</v>
      </c>
      <c r="H546" s="7" t="s">
        <v>1685</v>
      </c>
      <c r="I546" s="7" t="s">
        <v>2196</v>
      </c>
      <c r="J546" s="14">
        <v>0.18</v>
      </c>
      <c r="K546" s="15" t="s">
        <v>2241</v>
      </c>
      <c r="L546" s="7" t="s">
        <v>2217</v>
      </c>
      <c r="M546" s="7" t="s">
        <v>2072</v>
      </c>
      <c r="N546" s="20">
        <v>1</v>
      </c>
      <c r="O546" s="20" t="s">
        <v>201</v>
      </c>
      <c r="P546" s="20" t="s">
        <v>201</v>
      </c>
      <c r="Q546" s="20"/>
      <c r="R546" s="8"/>
      <c r="S546" s="8"/>
      <c r="T546" s="14">
        <v>1.0000000000000001E-5</v>
      </c>
      <c r="U546" s="14">
        <v>0.03</v>
      </c>
      <c r="V546" s="21">
        <v>1</v>
      </c>
      <c r="W546" s="16"/>
      <c r="X546" s="1">
        <v>79761</v>
      </c>
      <c r="Z546" s="7">
        <v>2023</v>
      </c>
      <c r="AA546" s="7" t="s">
        <v>3321</v>
      </c>
      <c r="AB546" s="7">
        <v>2023</v>
      </c>
      <c r="AC546" s="16" t="s">
        <v>25</v>
      </c>
      <c r="AD546" s="113"/>
      <c r="AE546" s="31" t="str">
        <f t="shared" si="111"/>
        <v/>
      </c>
      <c r="AF546" s="8">
        <f t="shared" si="101"/>
        <v>0</v>
      </c>
      <c r="AG546" s="8">
        <f t="shared" si="102"/>
        <v>0.18</v>
      </c>
      <c r="AH546" s="8">
        <f t="shared" si="103"/>
        <v>0.18</v>
      </c>
      <c r="AI546" s="8">
        <f t="shared" si="104"/>
        <v>2.9989999999999999E-2</v>
      </c>
      <c r="AJ546" s="7">
        <f>IF($P546="X",SUMIFS('Inventory (old)'!$M:$M,'Inventory (old)'!$A:$A,"Channel",'Inventory (old)'!$B:$B,$A546,'Inventory (old)'!$E:$E,"&gt;="&amp;$F546,'Inventory (old)'!$E:$E,"&lt;"&amp;$G546),0)</f>
        <v>90</v>
      </c>
      <c r="AK546" s="12">
        <f>IF($P546="X",SUMIFS('Inventory (old)'!$M:$M,'Inventory (old)'!$A:$A,"Dotted Line",'Inventory (old)'!$B:$B,$A546,'Inventory (old)'!$E:$E,"&gt;="&amp;$F546,'Inventory (old)'!$E:$E,"&lt;"&amp;$G546),0)</f>
        <v>0</v>
      </c>
      <c r="AL546" s="113"/>
      <c r="AM546" s="31" t="str">
        <f t="shared" si="112"/>
        <v/>
      </c>
      <c r="AN546" s="7">
        <f>IF($P546="X",0,SUMIFS('Inventory (old)'!$M:$M,'Inventory (old)'!$A:$A,"Channel",'Inventory (old)'!$B:$B,$A546,'Inventory (old)'!$E:$E,"&gt;="&amp;F546,'Inventory (old)'!$E:$E,"&lt;"&amp;$G546))</f>
        <v>0</v>
      </c>
      <c r="AO546" s="7">
        <f>IF($P546="X",0,SUMIFS('Inventory (old)'!$M:$M,'Inventory (old)'!$A:$A,"Dotted Line",'Inventory (old)'!$B:$B,$A546,'Inventory (old)'!$E:$E,"&gt;="&amp;$F546,'Inventory (old)'!$E:$E,"&lt;"&amp;$G546))</f>
        <v>0</v>
      </c>
      <c r="AP546" s="7">
        <f>SUMIFS('Inventory (old)'!$M:$M,'Inventory (old)'!$A:$A,"Stop Line",'Inventory (old)'!$B:$B,$A546,'Inventory (old)'!$E:$E,"&gt;="&amp;$F546,'Inventory (old)'!$E:$E,"&lt;"&amp;$G546)</f>
        <v>0</v>
      </c>
      <c r="AQ546" s="7">
        <f>SUMIFS('Inventory (old)'!$M:$M,'Inventory (old)'!$A:$A,"Arrows and Onlys",'Inventory (old)'!$B:$B,$A546,'Inventory (old)'!$E:$E,"&gt;="&amp;$F546,'Inventory (old)'!$E:$E,"&lt;"&amp;$G546)</f>
        <v>0</v>
      </c>
      <c r="AR546" s="7">
        <f>SUMIFS('Inventory (old)'!$N:$N,'Inventory (old)'!$A:$A,"Arrows and Onlys",'Inventory (old)'!$B:$B,$A546,'Inventory (old)'!$E:$E,"&gt;="&amp;$F546,'Inventory (old)'!$E:$E,"&lt;"&amp;$G546)</f>
        <v>0</v>
      </c>
      <c r="AS546" s="7">
        <f>SUMIFS('Inventory (old)'!$O:$O,'Inventory (old)'!$A:$A,"Transverse",'Inventory (old)'!$B:$B,$A546,'Inventory (old)'!$E:$E,"&gt;="&amp;$F546,'Inventory (old)'!$E:$E,"&lt;"&amp;$G546)</f>
        <v>46</v>
      </c>
      <c r="AT546" s="7">
        <f>SUMIFS('Inventory (old)'!$P:$P,'Inventory (old)'!$A:$A,"Transverse",'Inventory (old)'!$B:$B,$A546,'Inventory (old)'!$E:$E,"&gt;="&amp;$F546,'Inventory (old)'!$E:$E,"&lt;"&amp;$G546)</f>
        <v>0</v>
      </c>
      <c r="AU546" s="7">
        <f>SUMIFS('Inventory (old)'!$M:$M,'Inventory (old)'!$A:$A,"Crosswalk",'Inventory (old)'!$B:$B,$A546,'Inventory (old)'!$E:$E,"&gt;="&amp;$F546,'Inventory (old)'!$E:$E,"&lt;"&amp;$G546)</f>
        <v>0</v>
      </c>
      <c r="AV546" s="7">
        <f>SUMIFS('Inventory (old)'!$M:$M,'Inventory (old)'!$A:$A,"Yield Line",'Inventory (old)'!$B:$B,$A546,'Inventory (old)'!$E:$E,"&gt;="&amp;$F546,'Inventory (old)'!$E:$E,"&lt;"&amp;$G546)</f>
        <v>0</v>
      </c>
      <c r="AW546" s="7">
        <f>SUMIFS('Inventory (old)'!$M:$M,'Inventory (old)'!$A:$A,"Island",'Inventory (old)'!$B:$B,$A546,'Inventory (old)'!$E:$E,"&gt;="&amp;$F546,'Inventory (old)'!$E:$E,"&lt;"&amp;$G546)</f>
        <v>0</v>
      </c>
      <c r="AX546" s="7">
        <f>SUMIFS('Inventory (old)'!$M:$M,'Inventory (old)'!$A:$A,"Railroad",'Inventory (old)'!$B:$B,$A546,'Inventory (old)'!$E:$E,"&gt;="&amp;$F546,'Inventory (old)'!$E:$E,"&lt;"&amp;$G546)</f>
        <v>0</v>
      </c>
      <c r="AY546" s="7">
        <f>SUMIFS('Inventory (old)'!$M:$M,'Inventory (old)'!$A:$A,"School",'Inventory (old)'!$B:$B,$A546,'Inventory (old)'!$E:$E,"&gt;="&amp;$F546,'Inventory (old)'!$E:$E,"&lt;"&amp;$G546)</f>
        <v>0</v>
      </c>
      <c r="AZ546" s="7">
        <f>SUMIFS('Inventory (old)'!$M:$M,'Inventory (old)'!$A:$A,"Air Speed",'Inventory (old)'!$B:$B,$A546,'Inventory (old)'!$E:$E,"&gt;="&amp;$F546,'Inventory (old)'!$E:$E,"&lt;"&amp;$G546)</f>
        <v>0</v>
      </c>
      <c r="BA546" s="7">
        <f>SUMIFS('Inventory (old)'!$M:$M,'Inventory (old)'!$A:$A,"Wrong Way",'Inventory (old)'!$B:$B,$A546,'Inventory (old)'!$E:$E,"&gt;="&amp;$F546,'Inventory (old)'!$E:$E,"&lt;"&amp;$G546)</f>
        <v>0</v>
      </c>
      <c r="BB546" s="7">
        <f>SUMIFS('Inventory (old)'!$M:$M,'Inventory (old)'!$A:$A,"Merge Arrow",'Inventory (old)'!$B:$B,$A546,'Inventory (old)'!$E:$E,"&gt;="&amp;$F546,'Inventory (old)'!$E:$E,"&lt;"&amp;$G546)</f>
        <v>0</v>
      </c>
      <c r="BC546" s="7">
        <f>SUMIFS('Inventory (old)'!$M:$M,'Inventory (old)'!$A:$A,"Bike",'Inventory (old)'!$B:$B,$A546,'Inventory (old)'!$E:$E,"&gt;="&amp;$F546,'Inventory (old)'!$E:$E,"&lt;"&amp;$G546)</f>
        <v>0</v>
      </c>
      <c r="BD546" s="7">
        <f>SUMIFS('Inventory (old)'!$M:$M,'Inventory (old)'!$A:$A,"Parking",'Inventory (old)'!$B:$B,$A546,'Inventory (old)'!$E:$E,"&gt;="&amp;$F546,'Inventory (old)'!$E:$E,"&lt;"&amp;$G546)</f>
        <v>0</v>
      </c>
      <c r="BE546" s="1">
        <f>SUMIFS('Inventory (old)'!$S:$S,'Inventory (old)'!$A:$A,"Parking",'Inventory (old)'!$B:$B,$A546,'Inventory (old)'!$E:$E,"&gt;="&amp;$F546,'Inventory (old)'!$E:$E,"&lt;"&amp;$G546)</f>
        <v>0</v>
      </c>
      <c r="BF546" s="13" t="s">
        <v>2629</v>
      </c>
    </row>
    <row r="547" spans="1:58" hidden="1" x14ac:dyDescent="0.25">
      <c r="A547" s="6" t="s">
        <v>2625</v>
      </c>
      <c r="B547" s="7" t="s">
        <v>91</v>
      </c>
      <c r="C547" s="7" t="s">
        <v>2189</v>
      </c>
      <c r="D547" s="7">
        <v>42</v>
      </c>
      <c r="E547" s="7" t="s">
        <v>186</v>
      </c>
      <c r="F547" s="8">
        <v>2.97</v>
      </c>
      <c r="G547" s="8">
        <v>3.22</v>
      </c>
      <c r="H547" s="7" t="s">
        <v>1685</v>
      </c>
      <c r="I547" s="7" t="s">
        <v>2198</v>
      </c>
      <c r="J547" s="14">
        <v>0.2</v>
      </c>
      <c r="K547" s="15" t="s">
        <v>2241</v>
      </c>
      <c r="L547" s="7" t="s">
        <v>2217</v>
      </c>
      <c r="M547" s="7" t="s">
        <v>2072</v>
      </c>
      <c r="N547" s="20">
        <v>1</v>
      </c>
      <c r="O547" s="20" t="s">
        <v>201</v>
      </c>
      <c r="P547" s="20" t="s">
        <v>201</v>
      </c>
      <c r="Q547" s="20"/>
      <c r="R547" s="8"/>
      <c r="S547" s="8"/>
      <c r="T547" s="14">
        <v>1E-4</v>
      </c>
      <c r="U547" s="14">
        <v>0.12</v>
      </c>
      <c r="V547" s="21">
        <v>1</v>
      </c>
      <c r="W547" s="16"/>
      <c r="X547" s="1">
        <v>79761</v>
      </c>
      <c r="Z547" s="7">
        <v>2023</v>
      </c>
      <c r="AA547" s="7" t="s">
        <v>3321</v>
      </c>
      <c r="AB547" s="7">
        <v>2023</v>
      </c>
      <c r="AC547" s="16" t="s">
        <v>25</v>
      </c>
      <c r="AD547" s="113"/>
      <c r="AE547" s="31" t="str">
        <f t="shared" si="111"/>
        <v/>
      </c>
      <c r="AF547" s="8">
        <f t="shared" si="101"/>
        <v>0</v>
      </c>
      <c r="AG547" s="8">
        <f t="shared" si="102"/>
        <v>0.2</v>
      </c>
      <c r="AH547" s="8">
        <f t="shared" si="103"/>
        <v>0.2</v>
      </c>
      <c r="AI547" s="8">
        <f t="shared" si="104"/>
        <v>0.11989999999999999</v>
      </c>
      <c r="AJ547" s="7">
        <f>IF($P547="X",SUMIFS('Inventory (old)'!$M:$M,'Inventory (old)'!$A:$A,"Channel",'Inventory (old)'!$B:$B,$A547,'Inventory (old)'!$E:$E,"&gt;="&amp;$F547,'Inventory (old)'!$E:$E,"&lt;"&amp;$G547),0)</f>
        <v>105</v>
      </c>
      <c r="AK547" s="12">
        <f>IF($P547="X",SUMIFS('Inventory (old)'!$M:$M,'Inventory (old)'!$A:$A,"Dotted Line",'Inventory (old)'!$B:$B,$A547,'Inventory (old)'!$E:$E,"&gt;="&amp;$F547,'Inventory (old)'!$E:$E,"&lt;"&amp;$G547),0)</f>
        <v>0</v>
      </c>
      <c r="AL547" s="113"/>
      <c r="AM547" s="31" t="str">
        <f t="shared" si="112"/>
        <v/>
      </c>
      <c r="AN547" s="7">
        <f>IF($P547="X",0,SUMIFS('Inventory (old)'!$M:$M,'Inventory (old)'!$A:$A,"Channel",'Inventory (old)'!$B:$B,$A547,'Inventory (old)'!$E:$E,"&gt;="&amp;F547,'Inventory (old)'!$E:$E,"&lt;"&amp;$G547))</f>
        <v>0</v>
      </c>
      <c r="AO547" s="7">
        <f>IF($P547="X",0,SUMIFS('Inventory (old)'!$M:$M,'Inventory (old)'!$A:$A,"Dotted Line",'Inventory (old)'!$B:$B,$A547,'Inventory (old)'!$E:$E,"&gt;="&amp;$F547,'Inventory (old)'!$E:$E,"&lt;"&amp;$G547))</f>
        <v>0</v>
      </c>
      <c r="AP547" s="7">
        <f>SUMIFS('Inventory (old)'!$M:$M,'Inventory (old)'!$A:$A,"Stop Line",'Inventory (old)'!$B:$B,$A547,'Inventory (old)'!$E:$E,"&gt;="&amp;$F547,'Inventory (old)'!$E:$E,"&lt;"&amp;$G547)</f>
        <v>0</v>
      </c>
      <c r="AQ547" s="7">
        <f>SUMIFS('Inventory (old)'!$M:$M,'Inventory (old)'!$A:$A,"Arrows and Onlys",'Inventory (old)'!$B:$B,$A547,'Inventory (old)'!$E:$E,"&gt;="&amp;$F547,'Inventory (old)'!$E:$E,"&lt;"&amp;$G547)</f>
        <v>0</v>
      </c>
      <c r="AR547" s="7">
        <f>SUMIFS('Inventory (old)'!$N:$N,'Inventory (old)'!$A:$A,"Arrows and Onlys",'Inventory (old)'!$B:$B,$A547,'Inventory (old)'!$E:$E,"&gt;="&amp;$F547,'Inventory (old)'!$E:$E,"&lt;"&amp;$G547)</f>
        <v>0</v>
      </c>
      <c r="AS547" s="7">
        <f>SUMIFS('Inventory (old)'!$O:$O,'Inventory (old)'!$A:$A,"Transverse",'Inventory (old)'!$B:$B,$A547,'Inventory (old)'!$E:$E,"&gt;="&amp;$F547,'Inventory (old)'!$E:$E,"&lt;"&amp;$G547)</f>
        <v>0</v>
      </c>
      <c r="AT547" s="7">
        <f>SUMIFS('Inventory (old)'!$P:$P,'Inventory (old)'!$A:$A,"Transverse",'Inventory (old)'!$B:$B,$A547,'Inventory (old)'!$E:$E,"&gt;="&amp;$F547,'Inventory (old)'!$E:$E,"&lt;"&amp;$G547)</f>
        <v>0</v>
      </c>
      <c r="AU547" s="7">
        <f>SUMIFS('Inventory (old)'!$M:$M,'Inventory (old)'!$A:$A,"Crosswalk",'Inventory (old)'!$B:$B,$A547,'Inventory (old)'!$E:$E,"&gt;="&amp;$F547,'Inventory (old)'!$E:$E,"&lt;"&amp;$G547)</f>
        <v>0</v>
      </c>
      <c r="AV547" s="7">
        <f>SUMIFS('Inventory (old)'!$M:$M,'Inventory (old)'!$A:$A,"Yield Line",'Inventory (old)'!$B:$B,$A547,'Inventory (old)'!$E:$E,"&gt;="&amp;$F547,'Inventory (old)'!$E:$E,"&lt;"&amp;$G547)</f>
        <v>0</v>
      </c>
      <c r="AW547" s="7">
        <f>SUMIFS('Inventory (old)'!$M:$M,'Inventory (old)'!$A:$A,"Island",'Inventory (old)'!$B:$B,$A547,'Inventory (old)'!$E:$E,"&gt;="&amp;$F547,'Inventory (old)'!$E:$E,"&lt;"&amp;$G547)</f>
        <v>0</v>
      </c>
      <c r="AX547" s="7">
        <f>SUMIFS('Inventory (old)'!$M:$M,'Inventory (old)'!$A:$A,"Railroad",'Inventory (old)'!$B:$B,$A547,'Inventory (old)'!$E:$E,"&gt;="&amp;$F547,'Inventory (old)'!$E:$E,"&lt;"&amp;$G547)</f>
        <v>0</v>
      </c>
      <c r="AY547" s="7">
        <f>SUMIFS('Inventory (old)'!$M:$M,'Inventory (old)'!$A:$A,"School",'Inventory (old)'!$B:$B,$A547,'Inventory (old)'!$E:$E,"&gt;="&amp;$F547,'Inventory (old)'!$E:$E,"&lt;"&amp;$G547)</f>
        <v>0</v>
      </c>
      <c r="AZ547" s="7">
        <f>SUMIFS('Inventory (old)'!$M:$M,'Inventory (old)'!$A:$A,"Air Speed",'Inventory (old)'!$B:$B,$A547,'Inventory (old)'!$E:$E,"&gt;="&amp;$F547,'Inventory (old)'!$E:$E,"&lt;"&amp;$G547)</f>
        <v>0</v>
      </c>
      <c r="BA547" s="7">
        <f>SUMIFS('Inventory (old)'!$M:$M,'Inventory (old)'!$A:$A,"Wrong Way",'Inventory (old)'!$B:$B,$A547,'Inventory (old)'!$E:$E,"&gt;="&amp;$F547,'Inventory (old)'!$E:$E,"&lt;"&amp;$G547)</f>
        <v>0</v>
      </c>
      <c r="BB547" s="7">
        <f>SUMIFS('Inventory (old)'!$M:$M,'Inventory (old)'!$A:$A,"Merge Arrow",'Inventory (old)'!$B:$B,$A547,'Inventory (old)'!$E:$E,"&gt;="&amp;$F547,'Inventory (old)'!$E:$E,"&lt;"&amp;$G547)</f>
        <v>0</v>
      </c>
      <c r="BC547" s="7">
        <f>SUMIFS('Inventory (old)'!$M:$M,'Inventory (old)'!$A:$A,"Bike",'Inventory (old)'!$B:$B,$A547,'Inventory (old)'!$E:$E,"&gt;="&amp;$F547,'Inventory (old)'!$E:$E,"&lt;"&amp;$G547)</f>
        <v>0</v>
      </c>
      <c r="BD547" s="7">
        <f>SUMIFS('Inventory (old)'!$M:$M,'Inventory (old)'!$A:$A,"Parking",'Inventory (old)'!$B:$B,$A547,'Inventory (old)'!$E:$E,"&gt;="&amp;$F547,'Inventory (old)'!$E:$E,"&lt;"&amp;$G547)</f>
        <v>0</v>
      </c>
      <c r="BE547" s="1">
        <f>SUMIFS('Inventory (old)'!$S:$S,'Inventory (old)'!$A:$A,"Parking",'Inventory (old)'!$B:$B,$A547,'Inventory (old)'!$E:$E,"&gt;="&amp;$F547,'Inventory (old)'!$E:$E,"&lt;"&amp;$G547)</f>
        <v>0</v>
      </c>
      <c r="BF547" s="13" t="s">
        <v>2630</v>
      </c>
    </row>
    <row r="548" spans="1:58" hidden="1" x14ac:dyDescent="0.25">
      <c r="A548" s="6" t="s">
        <v>2626</v>
      </c>
      <c r="B548" s="7" t="s">
        <v>91</v>
      </c>
      <c r="C548" s="7" t="s">
        <v>2189</v>
      </c>
      <c r="D548" s="7">
        <v>42</v>
      </c>
      <c r="E548" s="7" t="s">
        <v>213</v>
      </c>
      <c r="F548" s="8">
        <v>2.97</v>
      </c>
      <c r="G548" s="8">
        <v>3.22</v>
      </c>
      <c r="H548" s="7" t="s">
        <v>238</v>
      </c>
      <c r="I548" s="7" t="s">
        <v>2196</v>
      </c>
      <c r="J548" s="14">
        <v>0.09</v>
      </c>
      <c r="K548" s="15" t="s">
        <v>2241</v>
      </c>
      <c r="L548" s="7" t="s">
        <v>2217</v>
      </c>
      <c r="M548" s="7" t="s">
        <v>2072</v>
      </c>
      <c r="N548" s="20">
        <v>1</v>
      </c>
      <c r="O548" s="20" t="s">
        <v>201</v>
      </c>
      <c r="P548" s="20" t="s">
        <v>201</v>
      </c>
      <c r="Q548" s="20"/>
      <c r="R548" s="8"/>
      <c r="S548" s="8"/>
      <c r="T548" s="14"/>
      <c r="U548" s="14"/>
      <c r="V548" s="21"/>
      <c r="W548" s="16"/>
      <c r="X548" s="1">
        <v>79761</v>
      </c>
      <c r="Z548" s="7">
        <v>2023</v>
      </c>
      <c r="AA548" s="7" t="s">
        <v>3321</v>
      </c>
      <c r="AB548" s="7">
        <v>2023</v>
      </c>
      <c r="AC548" s="16" t="s">
        <v>25</v>
      </c>
      <c r="AD548" s="113"/>
      <c r="AE548" s="31" t="str">
        <f t="shared" si="111"/>
        <v/>
      </c>
      <c r="AF548" s="8">
        <f t="shared" si="101"/>
        <v>0</v>
      </c>
      <c r="AG548" s="8">
        <f t="shared" si="102"/>
        <v>0.09</v>
      </c>
      <c r="AH548" s="8">
        <f t="shared" si="103"/>
        <v>0.09</v>
      </c>
      <c r="AI548" s="8">
        <f t="shared" si="104"/>
        <v>0</v>
      </c>
      <c r="AJ548" s="7">
        <f>IF($P548="X",SUMIFS('Inventory (old)'!$M:$M,'Inventory (old)'!$A:$A,"Channel",'Inventory (old)'!$B:$B,$A548,'Inventory (old)'!$E:$E,"&gt;="&amp;$F548,'Inventory (old)'!$E:$E,"&lt;"&amp;$G548),0)</f>
        <v>950</v>
      </c>
      <c r="AK548" s="12">
        <f>IF($P548="X",SUMIFS('Inventory (old)'!$M:$M,'Inventory (old)'!$A:$A,"Dotted Line",'Inventory (old)'!$B:$B,$A548,'Inventory (old)'!$E:$E,"&gt;="&amp;$F548,'Inventory (old)'!$E:$E,"&lt;"&amp;$G548),0)</f>
        <v>0</v>
      </c>
      <c r="AL548" s="113"/>
      <c r="AM548" s="31" t="str">
        <f t="shared" si="112"/>
        <v/>
      </c>
      <c r="AN548" s="7">
        <f>IF($P548="X",0,SUMIFS('Inventory (old)'!$M:$M,'Inventory (old)'!$A:$A,"Channel",'Inventory (old)'!$B:$B,$A548,'Inventory (old)'!$E:$E,"&gt;="&amp;F548,'Inventory (old)'!$E:$E,"&lt;"&amp;$G548))</f>
        <v>0</v>
      </c>
      <c r="AO548" s="7">
        <f>IF($P548="X",0,SUMIFS('Inventory (old)'!$M:$M,'Inventory (old)'!$A:$A,"Dotted Line",'Inventory (old)'!$B:$B,$A548,'Inventory (old)'!$E:$E,"&gt;="&amp;$F548,'Inventory (old)'!$E:$E,"&lt;"&amp;$G548))</f>
        <v>0</v>
      </c>
      <c r="AP548" s="7">
        <f>SUMIFS('Inventory (old)'!$M:$M,'Inventory (old)'!$A:$A,"Stop Line",'Inventory (old)'!$B:$B,$A548,'Inventory (old)'!$E:$E,"&gt;="&amp;$F548,'Inventory (old)'!$E:$E,"&lt;"&amp;$G548)</f>
        <v>0</v>
      </c>
      <c r="AQ548" s="7">
        <f>SUMIFS('Inventory (old)'!$M:$M,'Inventory (old)'!$A:$A,"Arrows and Onlys",'Inventory (old)'!$B:$B,$A548,'Inventory (old)'!$E:$E,"&gt;="&amp;$F548,'Inventory (old)'!$E:$E,"&lt;"&amp;$G548)</f>
        <v>0</v>
      </c>
      <c r="AR548" s="7">
        <f>SUMIFS('Inventory (old)'!$N:$N,'Inventory (old)'!$A:$A,"Arrows and Onlys",'Inventory (old)'!$B:$B,$A548,'Inventory (old)'!$E:$E,"&gt;="&amp;$F548,'Inventory (old)'!$E:$E,"&lt;"&amp;$G548)</f>
        <v>0</v>
      </c>
      <c r="AS548" s="7">
        <f>SUMIFS('Inventory (old)'!$O:$O,'Inventory (old)'!$A:$A,"Transverse",'Inventory (old)'!$B:$B,$A548,'Inventory (old)'!$E:$E,"&gt;="&amp;$F548,'Inventory (old)'!$E:$E,"&lt;"&amp;$G548)</f>
        <v>466</v>
      </c>
      <c r="AT548" s="7">
        <f>SUMIFS('Inventory (old)'!$P:$P,'Inventory (old)'!$A:$A,"Transverse",'Inventory (old)'!$B:$B,$A548,'Inventory (old)'!$E:$E,"&gt;="&amp;$F548,'Inventory (old)'!$E:$E,"&lt;"&amp;$G548)</f>
        <v>0</v>
      </c>
      <c r="AU548" s="7">
        <f>SUMIFS('Inventory (old)'!$M:$M,'Inventory (old)'!$A:$A,"Crosswalk",'Inventory (old)'!$B:$B,$A548,'Inventory (old)'!$E:$E,"&gt;="&amp;$F548,'Inventory (old)'!$E:$E,"&lt;"&amp;$G548)</f>
        <v>0</v>
      </c>
      <c r="AV548" s="7">
        <f>SUMIFS('Inventory (old)'!$M:$M,'Inventory (old)'!$A:$A,"Yield Line",'Inventory (old)'!$B:$B,$A548,'Inventory (old)'!$E:$E,"&gt;="&amp;$F548,'Inventory (old)'!$E:$E,"&lt;"&amp;$G548)</f>
        <v>0</v>
      </c>
      <c r="AW548" s="7">
        <f>SUMIFS('Inventory (old)'!$M:$M,'Inventory (old)'!$A:$A,"Island",'Inventory (old)'!$B:$B,$A548,'Inventory (old)'!$E:$E,"&gt;="&amp;$F548,'Inventory (old)'!$E:$E,"&lt;"&amp;$G548)</f>
        <v>0</v>
      </c>
      <c r="AX548" s="7">
        <f>SUMIFS('Inventory (old)'!$M:$M,'Inventory (old)'!$A:$A,"Railroad",'Inventory (old)'!$B:$B,$A548,'Inventory (old)'!$E:$E,"&gt;="&amp;$F548,'Inventory (old)'!$E:$E,"&lt;"&amp;$G548)</f>
        <v>0</v>
      </c>
      <c r="AY548" s="7">
        <f>SUMIFS('Inventory (old)'!$M:$M,'Inventory (old)'!$A:$A,"School",'Inventory (old)'!$B:$B,$A548,'Inventory (old)'!$E:$E,"&gt;="&amp;$F548,'Inventory (old)'!$E:$E,"&lt;"&amp;$G548)</f>
        <v>0</v>
      </c>
      <c r="AZ548" s="7">
        <f>SUMIFS('Inventory (old)'!$M:$M,'Inventory (old)'!$A:$A,"Air Speed",'Inventory (old)'!$B:$B,$A548,'Inventory (old)'!$E:$E,"&gt;="&amp;$F548,'Inventory (old)'!$E:$E,"&lt;"&amp;$G548)</f>
        <v>0</v>
      </c>
      <c r="BA548" s="7">
        <f>SUMIFS('Inventory (old)'!$M:$M,'Inventory (old)'!$A:$A,"Wrong Way",'Inventory (old)'!$B:$B,$A548,'Inventory (old)'!$E:$E,"&gt;="&amp;$F548,'Inventory (old)'!$E:$E,"&lt;"&amp;$G548)</f>
        <v>0</v>
      </c>
      <c r="BB548" s="7">
        <f>SUMIFS('Inventory (old)'!$M:$M,'Inventory (old)'!$A:$A,"Merge Arrow",'Inventory (old)'!$B:$B,$A548,'Inventory (old)'!$E:$E,"&gt;="&amp;$F548,'Inventory (old)'!$E:$E,"&lt;"&amp;$G548)</f>
        <v>0</v>
      </c>
      <c r="BC548" s="7">
        <f>SUMIFS('Inventory (old)'!$M:$M,'Inventory (old)'!$A:$A,"Bike",'Inventory (old)'!$B:$B,$A548,'Inventory (old)'!$E:$E,"&gt;="&amp;$F548,'Inventory (old)'!$E:$E,"&lt;"&amp;$G548)</f>
        <v>0</v>
      </c>
      <c r="BD548" s="7">
        <f>SUMIFS('Inventory (old)'!$M:$M,'Inventory (old)'!$A:$A,"Parking",'Inventory (old)'!$B:$B,$A548,'Inventory (old)'!$E:$E,"&gt;="&amp;$F548,'Inventory (old)'!$E:$E,"&lt;"&amp;$G548)</f>
        <v>0</v>
      </c>
      <c r="BE548" s="1">
        <f>SUMIFS('Inventory (old)'!$S:$S,'Inventory (old)'!$A:$A,"Parking",'Inventory (old)'!$B:$B,$A548,'Inventory (old)'!$E:$E,"&gt;="&amp;$F548,'Inventory (old)'!$E:$E,"&lt;"&amp;$G548)</f>
        <v>0</v>
      </c>
      <c r="BF548" s="13" t="s">
        <v>2631</v>
      </c>
    </row>
    <row r="549" spans="1:58" hidden="1" x14ac:dyDescent="0.25">
      <c r="A549" s="6" t="s">
        <v>2627</v>
      </c>
      <c r="B549" s="7" t="s">
        <v>91</v>
      </c>
      <c r="C549" s="7" t="s">
        <v>2189</v>
      </c>
      <c r="D549" s="7">
        <v>42</v>
      </c>
      <c r="E549" s="7" t="s">
        <v>213</v>
      </c>
      <c r="F549" s="8">
        <v>2.97</v>
      </c>
      <c r="G549" s="8">
        <v>3.22</v>
      </c>
      <c r="H549" s="7" t="s">
        <v>238</v>
      </c>
      <c r="I549" s="7" t="s">
        <v>2198</v>
      </c>
      <c r="J549" s="14">
        <v>0.11</v>
      </c>
      <c r="K549" s="15" t="s">
        <v>2241</v>
      </c>
      <c r="L549" s="7" t="s">
        <v>2217</v>
      </c>
      <c r="M549" s="7" t="s">
        <v>2072</v>
      </c>
      <c r="N549" s="20">
        <v>1</v>
      </c>
      <c r="O549" s="20" t="s">
        <v>201</v>
      </c>
      <c r="P549" s="20" t="s">
        <v>201</v>
      </c>
      <c r="Q549" s="20"/>
      <c r="R549" s="8"/>
      <c r="S549" s="8"/>
      <c r="T549" s="14">
        <v>1E-4</v>
      </c>
      <c r="U549" s="14">
        <v>0.02</v>
      </c>
      <c r="V549" s="21">
        <v>1</v>
      </c>
      <c r="W549" s="16"/>
      <c r="X549" s="1">
        <v>79761</v>
      </c>
      <c r="Z549" s="7">
        <v>2023</v>
      </c>
      <c r="AA549" s="7" t="s">
        <v>3321</v>
      </c>
      <c r="AB549" s="7">
        <v>2023</v>
      </c>
      <c r="AC549" s="16" t="s">
        <v>25</v>
      </c>
      <c r="AD549" s="113"/>
      <c r="AE549" s="31" t="str">
        <f t="shared" si="111"/>
        <v/>
      </c>
      <c r="AF549" s="8">
        <f t="shared" si="101"/>
        <v>0</v>
      </c>
      <c r="AG549" s="8">
        <f t="shared" si="102"/>
        <v>0.11</v>
      </c>
      <c r="AH549" s="8">
        <f t="shared" si="103"/>
        <v>0.11</v>
      </c>
      <c r="AI549" s="8">
        <f t="shared" si="104"/>
        <v>1.9900000000000001E-2</v>
      </c>
      <c r="AJ549" s="7">
        <f>IF($P549="X",SUMIFS('Inventory (old)'!$M:$M,'Inventory (old)'!$A:$A,"Channel",'Inventory (old)'!$B:$B,$A549,'Inventory (old)'!$E:$E,"&gt;="&amp;$F549,'Inventory (old)'!$E:$E,"&lt;"&amp;$G549),0)</f>
        <v>147</v>
      </c>
      <c r="AK549" s="12">
        <f>IF($P549="X",SUMIFS('Inventory (old)'!$M:$M,'Inventory (old)'!$A:$A,"Dotted Line",'Inventory (old)'!$B:$B,$A549,'Inventory (old)'!$E:$E,"&gt;="&amp;$F549,'Inventory (old)'!$E:$E,"&lt;"&amp;$G549),0)</f>
        <v>0</v>
      </c>
      <c r="AL549" s="113"/>
      <c r="AM549" s="31" t="str">
        <f t="shared" si="112"/>
        <v/>
      </c>
      <c r="AN549" s="7">
        <f>IF($P549="X",0,SUMIFS('Inventory (old)'!$M:$M,'Inventory (old)'!$A:$A,"Channel",'Inventory (old)'!$B:$B,$A549,'Inventory (old)'!$E:$E,"&gt;="&amp;F549,'Inventory (old)'!$E:$E,"&lt;"&amp;$G549))</f>
        <v>0</v>
      </c>
      <c r="AO549" s="7">
        <f>IF($P549="X",0,SUMIFS('Inventory (old)'!$M:$M,'Inventory (old)'!$A:$A,"Dotted Line",'Inventory (old)'!$B:$B,$A549,'Inventory (old)'!$E:$E,"&gt;="&amp;$F549,'Inventory (old)'!$E:$E,"&lt;"&amp;$G549))</f>
        <v>0</v>
      </c>
      <c r="AP549" s="7">
        <f>SUMIFS('Inventory (old)'!$M:$M,'Inventory (old)'!$A:$A,"Stop Line",'Inventory (old)'!$B:$B,$A549,'Inventory (old)'!$E:$E,"&gt;="&amp;$F549,'Inventory (old)'!$E:$E,"&lt;"&amp;$G549)</f>
        <v>0</v>
      </c>
      <c r="AQ549" s="7">
        <f>SUMIFS('Inventory (old)'!$M:$M,'Inventory (old)'!$A:$A,"Arrows and Onlys",'Inventory (old)'!$B:$B,$A549,'Inventory (old)'!$E:$E,"&gt;="&amp;$F549,'Inventory (old)'!$E:$E,"&lt;"&amp;$G549)</f>
        <v>0</v>
      </c>
      <c r="AR549" s="7">
        <f>SUMIFS('Inventory (old)'!$N:$N,'Inventory (old)'!$A:$A,"Arrows and Onlys",'Inventory (old)'!$B:$B,$A549,'Inventory (old)'!$E:$E,"&gt;="&amp;$F549,'Inventory (old)'!$E:$E,"&lt;"&amp;$G549)</f>
        <v>0</v>
      </c>
      <c r="AS549" s="7">
        <f>SUMIFS('Inventory (old)'!$O:$O,'Inventory (old)'!$A:$A,"Transverse",'Inventory (old)'!$B:$B,$A549,'Inventory (old)'!$E:$E,"&gt;="&amp;$F549,'Inventory (old)'!$E:$E,"&lt;"&amp;$G549)</f>
        <v>0</v>
      </c>
      <c r="AT549" s="7">
        <f>SUMIFS('Inventory (old)'!$P:$P,'Inventory (old)'!$A:$A,"Transverse",'Inventory (old)'!$B:$B,$A549,'Inventory (old)'!$E:$E,"&gt;="&amp;$F549,'Inventory (old)'!$E:$E,"&lt;"&amp;$G549)</f>
        <v>0</v>
      </c>
      <c r="AU549" s="7">
        <f>SUMIFS('Inventory (old)'!$M:$M,'Inventory (old)'!$A:$A,"Crosswalk",'Inventory (old)'!$B:$B,$A549,'Inventory (old)'!$E:$E,"&gt;="&amp;$F549,'Inventory (old)'!$E:$E,"&lt;"&amp;$G549)</f>
        <v>0</v>
      </c>
      <c r="AV549" s="7">
        <f>SUMIFS('Inventory (old)'!$M:$M,'Inventory (old)'!$A:$A,"Yield Line",'Inventory (old)'!$B:$B,$A549,'Inventory (old)'!$E:$E,"&gt;="&amp;$F549,'Inventory (old)'!$E:$E,"&lt;"&amp;$G549)</f>
        <v>0</v>
      </c>
      <c r="AW549" s="7">
        <f>SUMIFS('Inventory (old)'!$M:$M,'Inventory (old)'!$A:$A,"Island",'Inventory (old)'!$B:$B,$A549,'Inventory (old)'!$E:$E,"&gt;="&amp;$F549,'Inventory (old)'!$E:$E,"&lt;"&amp;$G549)</f>
        <v>0</v>
      </c>
      <c r="AX549" s="7">
        <f>SUMIFS('Inventory (old)'!$M:$M,'Inventory (old)'!$A:$A,"Railroad",'Inventory (old)'!$B:$B,$A549,'Inventory (old)'!$E:$E,"&gt;="&amp;$F549,'Inventory (old)'!$E:$E,"&lt;"&amp;$G549)</f>
        <v>0</v>
      </c>
      <c r="AY549" s="7">
        <f>SUMIFS('Inventory (old)'!$M:$M,'Inventory (old)'!$A:$A,"School",'Inventory (old)'!$B:$B,$A549,'Inventory (old)'!$E:$E,"&gt;="&amp;$F549,'Inventory (old)'!$E:$E,"&lt;"&amp;$G549)</f>
        <v>0</v>
      </c>
      <c r="AZ549" s="7">
        <f>SUMIFS('Inventory (old)'!$M:$M,'Inventory (old)'!$A:$A,"Air Speed",'Inventory (old)'!$B:$B,$A549,'Inventory (old)'!$E:$E,"&gt;="&amp;$F549,'Inventory (old)'!$E:$E,"&lt;"&amp;$G549)</f>
        <v>0</v>
      </c>
      <c r="BA549" s="7">
        <f>SUMIFS('Inventory (old)'!$M:$M,'Inventory (old)'!$A:$A,"Wrong Way",'Inventory (old)'!$B:$B,$A549,'Inventory (old)'!$E:$E,"&gt;="&amp;$F549,'Inventory (old)'!$E:$E,"&lt;"&amp;$G549)</f>
        <v>0</v>
      </c>
      <c r="BB549" s="7">
        <f>SUMIFS('Inventory (old)'!$M:$M,'Inventory (old)'!$A:$A,"Merge Arrow",'Inventory (old)'!$B:$B,$A549,'Inventory (old)'!$E:$E,"&gt;="&amp;$F549,'Inventory (old)'!$E:$E,"&lt;"&amp;$G549)</f>
        <v>0</v>
      </c>
      <c r="BC549" s="7">
        <f>SUMIFS('Inventory (old)'!$M:$M,'Inventory (old)'!$A:$A,"Bike",'Inventory (old)'!$B:$B,$A549,'Inventory (old)'!$E:$E,"&gt;="&amp;$F549,'Inventory (old)'!$E:$E,"&lt;"&amp;$G549)</f>
        <v>0</v>
      </c>
      <c r="BD549" s="7">
        <f>SUMIFS('Inventory (old)'!$M:$M,'Inventory (old)'!$A:$A,"Parking",'Inventory (old)'!$B:$B,$A549,'Inventory (old)'!$E:$E,"&gt;="&amp;$F549,'Inventory (old)'!$E:$E,"&lt;"&amp;$G549)</f>
        <v>0</v>
      </c>
      <c r="BE549" s="1">
        <f>SUMIFS('Inventory (old)'!$S:$S,'Inventory (old)'!$A:$A,"Parking",'Inventory (old)'!$B:$B,$A549,'Inventory (old)'!$E:$E,"&gt;="&amp;$F549,'Inventory (old)'!$E:$E,"&lt;"&amp;$G549)</f>
        <v>0</v>
      </c>
      <c r="BF549" s="13" t="s">
        <v>2632</v>
      </c>
    </row>
    <row r="550" spans="1:58" hidden="1" x14ac:dyDescent="0.25">
      <c r="A550" s="6" t="s">
        <v>2633</v>
      </c>
      <c r="B550" s="7" t="s">
        <v>91</v>
      </c>
      <c r="C550" s="7" t="s">
        <v>2189</v>
      </c>
      <c r="D550" s="7">
        <v>42</v>
      </c>
      <c r="E550" s="7" t="s">
        <v>186</v>
      </c>
      <c r="F550" s="8">
        <v>6.87</v>
      </c>
      <c r="G550" s="8">
        <v>7.14</v>
      </c>
      <c r="H550" s="7" t="s">
        <v>374</v>
      </c>
      <c r="I550" s="7" t="s">
        <v>2196</v>
      </c>
      <c r="J550" s="14">
        <v>0.21</v>
      </c>
      <c r="K550" s="15" t="s">
        <v>2241</v>
      </c>
      <c r="L550" s="7" t="s">
        <v>2217</v>
      </c>
      <c r="M550" s="7" t="s">
        <v>2072</v>
      </c>
      <c r="N550" s="20">
        <v>1</v>
      </c>
      <c r="O550" s="20" t="s">
        <v>201</v>
      </c>
      <c r="P550" s="20" t="s">
        <v>201</v>
      </c>
      <c r="Q550" s="20"/>
      <c r="R550" s="8"/>
      <c r="S550" s="8"/>
      <c r="T550" s="14">
        <v>1E-4</v>
      </c>
      <c r="U550" s="14">
        <v>0.02</v>
      </c>
      <c r="V550" s="21">
        <v>1</v>
      </c>
      <c r="W550" s="16"/>
      <c r="X550" s="1">
        <v>79761</v>
      </c>
      <c r="Z550" s="7">
        <v>2023</v>
      </c>
      <c r="AA550" s="7" t="s">
        <v>3321</v>
      </c>
      <c r="AB550" s="7">
        <v>2023</v>
      </c>
      <c r="AC550" s="16" t="s">
        <v>25</v>
      </c>
      <c r="AD550" s="113"/>
      <c r="AE550" s="31" t="str">
        <f t="shared" si="111"/>
        <v/>
      </c>
      <c r="AF550" s="8">
        <f t="shared" si="101"/>
        <v>0</v>
      </c>
      <c r="AG550" s="8">
        <f t="shared" si="102"/>
        <v>0.21</v>
      </c>
      <c r="AH550" s="8">
        <f t="shared" si="103"/>
        <v>0.21</v>
      </c>
      <c r="AI550" s="8">
        <f t="shared" si="104"/>
        <v>1.9900000000000001E-2</v>
      </c>
      <c r="AJ550" s="7">
        <f>IF($P550="X",SUMIFS('Inventory (old)'!$M:$M,'Inventory (old)'!$A:$A,"Channel",'Inventory (old)'!$B:$B,$A550,'Inventory (old)'!$E:$E,"&gt;="&amp;$F550,'Inventory (old)'!$E:$E,"&lt;"&amp;$G550),0)</f>
        <v>292</v>
      </c>
      <c r="AK550" s="12">
        <f>IF($P550="X",SUMIFS('Inventory (old)'!$M:$M,'Inventory (old)'!$A:$A,"Dotted Line",'Inventory (old)'!$B:$B,$A550,'Inventory (old)'!$E:$E,"&gt;="&amp;$F550,'Inventory (old)'!$E:$E,"&lt;"&amp;$G550),0)</f>
        <v>0</v>
      </c>
      <c r="AL550" s="113"/>
      <c r="AM550" s="31" t="str">
        <f t="shared" si="112"/>
        <v/>
      </c>
      <c r="AN550" s="7">
        <f>IF($P550="X",0,SUMIFS('Inventory (old)'!$M:$M,'Inventory (old)'!$A:$A,"Channel",'Inventory (old)'!$B:$B,$A550,'Inventory (old)'!$E:$E,"&gt;="&amp;F550,'Inventory (old)'!$E:$E,"&lt;"&amp;$G550))</f>
        <v>0</v>
      </c>
      <c r="AO550" s="7">
        <f>IF($P550="X",0,SUMIFS('Inventory (old)'!$M:$M,'Inventory (old)'!$A:$A,"Dotted Line",'Inventory (old)'!$B:$B,$A550,'Inventory (old)'!$E:$E,"&gt;="&amp;$F550,'Inventory (old)'!$E:$E,"&lt;"&amp;$G550))</f>
        <v>0</v>
      </c>
      <c r="AP550" s="7">
        <f>SUMIFS('Inventory (old)'!$M:$M,'Inventory (old)'!$A:$A,"Stop Line",'Inventory (old)'!$B:$B,$A550,'Inventory (old)'!$E:$E,"&gt;="&amp;$F550,'Inventory (old)'!$E:$E,"&lt;"&amp;$G550)</f>
        <v>0</v>
      </c>
      <c r="AQ550" s="7">
        <f>SUMIFS('Inventory (old)'!$M:$M,'Inventory (old)'!$A:$A,"Arrows and Onlys",'Inventory (old)'!$B:$B,$A550,'Inventory (old)'!$E:$E,"&gt;="&amp;$F550,'Inventory (old)'!$E:$E,"&lt;"&amp;$G550)</f>
        <v>0</v>
      </c>
      <c r="AR550" s="7">
        <f>SUMIFS('Inventory (old)'!$N:$N,'Inventory (old)'!$A:$A,"Arrows and Onlys",'Inventory (old)'!$B:$B,$A550,'Inventory (old)'!$E:$E,"&gt;="&amp;$F550,'Inventory (old)'!$E:$E,"&lt;"&amp;$G550)</f>
        <v>0</v>
      </c>
      <c r="AS550" s="7">
        <f>SUMIFS('Inventory (old)'!$O:$O,'Inventory (old)'!$A:$A,"Transverse",'Inventory (old)'!$B:$B,$A550,'Inventory (old)'!$E:$E,"&gt;="&amp;$F550,'Inventory (old)'!$E:$E,"&lt;"&amp;$G550)</f>
        <v>90</v>
      </c>
      <c r="AT550" s="7">
        <f>SUMIFS('Inventory (old)'!$P:$P,'Inventory (old)'!$A:$A,"Transverse",'Inventory (old)'!$B:$B,$A550,'Inventory (old)'!$E:$E,"&gt;="&amp;$F550,'Inventory (old)'!$E:$E,"&lt;"&amp;$G550)</f>
        <v>0</v>
      </c>
      <c r="AU550" s="7">
        <f>SUMIFS('Inventory (old)'!$M:$M,'Inventory (old)'!$A:$A,"Crosswalk",'Inventory (old)'!$B:$B,$A550,'Inventory (old)'!$E:$E,"&gt;="&amp;$F550,'Inventory (old)'!$E:$E,"&lt;"&amp;$G550)</f>
        <v>0</v>
      </c>
      <c r="AV550" s="7">
        <f>SUMIFS('Inventory (old)'!$M:$M,'Inventory (old)'!$A:$A,"Yield Line",'Inventory (old)'!$B:$B,$A550,'Inventory (old)'!$E:$E,"&gt;="&amp;$F550,'Inventory (old)'!$E:$E,"&lt;"&amp;$G550)</f>
        <v>0</v>
      </c>
      <c r="AW550" s="7">
        <f>SUMIFS('Inventory (old)'!$M:$M,'Inventory (old)'!$A:$A,"Island",'Inventory (old)'!$B:$B,$A550,'Inventory (old)'!$E:$E,"&gt;="&amp;$F550,'Inventory (old)'!$E:$E,"&lt;"&amp;$G550)</f>
        <v>0</v>
      </c>
      <c r="AX550" s="7">
        <f>SUMIFS('Inventory (old)'!$M:$M,'Inventory (old)'!$A:$A,"Railroad",'Inventory (old)'!$B:$B,$A550,'Inventory (old)'!$E:$E,"&gt;="&amp;$F550,'Inventory (old)'!$E:$E,"&lt;"&amp;$G550)</f>
        <v>0</v>
      </c>
      <c r="AY550" s="7">
        <f>SUMIFS('Inventory (old)'!$M:$M,'Inventory (old)'!$A:$A,"School",'Inventory (old)'!$B:$B,$A550,'Inventory (old)'!$E:$E,"&gt;="&amp;$F550,'Inventory (old)'!$E:$E,"&lt;"&amp;$G550)</f>
        <v>0</v>
      </c>
      <c r="AZ550" s="7">
        <f>SUMIFS('Inventory (old)'!$M:$M,'Inventory (old)'!$A:$A,"Air Speed",'Inventory (old)'!$B:$B,$A550,'Inventory (old)'!$E:$E,"&gt;="&amp;$F550,'Inventory (old)'!$E:$E,"&lt;"&amp;$G550)</f>
        <v>0</v>
      </c>
      <c r="BA550" s="7">
        <f>SUMIFS('Inventory (old)'!$M:$M,'Inventory (old)'!$A:$A,"Wrong Way",'Inventory (old)'!$B:$B,$A550,'Inventory (old)'!$E:$E,"&gt;="&amp;$F550,'Inventory (old)'!$E:$E,"&lt;"&amp;$G550)</f>
        <v>0</v>
      </c>
      <c r="BB550" s="7">
        <f>SUMIFS('Inventory (old)'!$M:$M,'Inventory (old)'!$A:$A,"Merge Arrow",'Inventory (old)'!$B:$B,$A550,'Inventory (old)'!$E:$E,"&gt;="&amp;$F550,'Inventory (old)'!$E:$E,"&lt;"&amp;$G550)</f>
        <v>0</v>
      </c>
      <c r="BC550" s="7">
        <f>SUMIFS('Inventory (old)'!$M:$M,'Inventory (old)'!$A:$A,"Bike",'Inventory (old)'!$B:$B,$A550,'Inventory (old)'!$E:$E,"&gt;="&amp;$F550,'Inventory (old)'!$E:$E,"&lt;"&amp;$G550)</f>
        <v>0</v>
      </c>
      <c r="BD550" s="7">
        <f>SUMIFS('Inventory (old)'!$M:$M,'Inventory (old)'!$A:$A,"Parking",'Inventory (old)'!$B:$B,$A550,'Inventory (old)'!$E:$E,"&gt;="&amp;$F550,'Inventory (old)'!$E:$E,"&lt;"&amp;$G550)</f>
        <v>0</v>
      </c>
      <c r="BE550" s="1">
        <f>SUMIFS('Inventory (old)'!$S:$S,'Inventory (old)'!$A:$A,"Parking",'Inventory (old)'!$B:$B,$A550,'Inventory (old)'!$E:$E,"&gt;="&amp;$F550,'Inventory (old)'!$E:$E,"&lt;"&amp;$G550)</f>
        <v>0</v>
      </c>
      <c r="BF550" s="13" t="s">
        <v>2636</v>
      </c>
    </row>
    <row r="551" spans="1:58" hidden="1" x14ac:dyDescent="0.25">
      <c r="A551" s="6" t="s">
        <v>2635</v>
      </c>
      <c r="B551" s="7" t="s">
        <v>91</v>
      </c>
      <c r="C551" s="7" t="s">
        <v>2189</v>
      </c>
      <c r="D551" s="7">
        <v>42</v>
      </c>
      <c r="E551" s="7" t="s">
        <v>213</v>
      </c>
      <c r="F551" s="8">
        <v>6.87</v>
      </c>
      <c r="G551" s="8">
        <v>7.14</v>
      </c>
      <c r="H551" s="7" t="s">
        <v>374</v>
      </c>
      <c r="I551" s="7" t="s">
        <v>2198</v>
      </c>
      <c r="J551" s="14">
        <v>7.0000000000000007E-2</v>
      </c>
      <c r="K551" s="15" t="s">
        <v>2241</v>
      </c>
      <c r="L551" s="7" t="s">
        <v>2217</v>
      </c>
      <c r="M551" s="7" t="s">
        <v>2072</v>
      </c>
      <c r="N551" s="20">
        <v>1</v>
      </c>
      <c r="O551" s="20" t="s">
        <v>201</v>
      </c>
      <c r="P551" s="20" t="s">
        <v>201</v>
      </c>
      <c r="Q551" s="20"/>
      <c r="R551" s="8"/>
      <c r="S551" s="8"/>
      <c r="T551" s="14">
        <v>1E-4</v>
      </c>
      <c r="U551" s="14">
        <v>0.08</v>
      </c>
      <c r="V551" s="21">
        <v>1</v>
      </c>
      <c r="W551" s="16"/>
      <c r="X551" s="1">
        <v>79761</v>
      </c>
      <c r="Z551" s="7">
        <v>2023</v>
      </c>
      <c r="AA551" s="7" t="s">
        <v>3321</v>
      </c>
      <c r="AB551" s="7">
        <v>2023</v>
      </c>
      <c r="AC551" s="16" t="s">
        <v>25</v>
      </c>
      <c r="AD551" s="113"/>
      <c r="AE551" s="31" t="str">
        <f t="shared" si="111"/>
        <v/>
      </c>
      <c r="AF551" s="8">
        <f t="shared" si="101"/>
        <v>0</v>
      </c>
      <c r="AG551" s="8">
        <f t="shared" si="102"/>
        <v>7.0000000000000007E-2</v>
      </c>
      <c r="AH551" s="8">
        <f t="shared" si="103"/>
        <v>7.0000000000000007E-2</v>
      </c>
      <c r="AI551" s="8">
        <f t="shared" si="104"/>
        <v>7.9899999999999999E-2</v>
      </c>
      <c r="AJ551" s="7">
        <f>IF($P551="X",SUMIFS('Inventory (old)'!$M:$M,'Inventory (old)'!$A:$A,"Channel",'Inventory (old)'!$B:$B,$A551,'Inventory (old)'!$E:$E,"&gt;="&amp;$F551,'Inventory (old)'!$E:$E,"&lt;"&amp;$G551),0)</f>
        <v>75</v>
      </c>
      <c r="AK551" s="12">
        <f>IF($P551="X",SUMIFS('Inventory (old)'!$M:$M,'Inventory (old)'!$A:$A,"Dotted Line",'Inventory (old)'!$B:$B,$A551,'Inventory (old)'!$E:$E,"&gt;="&amp;$F551,'Inventory (old)'!$E:$E,"&lt;"&amp;$G551),0)</f>
        <v>0</v>
      </c>
      <c r="AL551" s="113"/>
      <c r="AM551" s="31" t="str">
        <f t="shared" si="112"/>
        <v/>
      </c>
      <c r="AN551" s="7">
        <f>IF($P551="X",0,SUMIFS('Inventory (old)'!$M:$M,'Inventory (old)'!$A:$A,"Channel",'Inventory (old)'!$B:$B,$A551,'Inventory (old)'!$E:$E,"&gt;="&amp;F551,'Inventory (old)'!$E:$E,"&lt;"&amp;$G551))</f>
        <v>0</v>
      </c>
      <c r="AO551" s="7">
        <f>IF($P551="X",0,SUMIFS('Inventory (old)'!$M:$M,'Inventory (old)'!$A:$A,"Dotted Line",'Inventory (old)'!$B:$B,$A551,'Inventory (old)'!$E:$E,"&gt;="&amp;$F551,'Inventory (old)'!$E:$E,"&lt;"&amp;$G551))</f>
        <v>0</v>
      </c>
      <c r="AP551" s="7">
        <f>SUMIFS('Inventory (old)'!$M:$M,'Inventory (old)'!$A:$A,"Stop Line",'Inventory (old)'!$B:$B,$A551,'Inventory (old)'!$E:$E,"&gt;="&amp;$F551,'Inventory (old)'!$E:$E,"&lt;"&amp;$G551)</f>
        <v>0</v>
      </c>
      <c r="AQ551" s="7">
        <f>SUMIFS('Inventory (old)'!$M:$M,'Inventory (old)'!$A:$A,"Arrows and Onlys",'Inventory (old)'!$B:$B,$A551,'Inventory (old)'!$E:$E,"&gt;="&amp;$F551,'Inventory (old)'!$E:$E,"&lt;"&amp;$G551)</f>
        <v>0</v>
      </c>
      <c r="AR551" s="7">
        <f>SUMIFS('Inventory (old)'!$N:$N,'Inventory (old)'!$A:$A,"Arrows and Onlys",'Inventory (old)'!$B:$B,$A551,'Inventory (old)'!$E:$E,"&gt;="&amp;$F551,'Inventory (old)'!$E:$E,"&lt;"&amp;$G551)</f>
        <v>0</v>
      </c>
      <c r="AS551" s="7">
        <f>SUMIFS('Inventory (old)'!$O:$O,'Inventory (old)'!$A:$A,"Transverse",'Inventory (old)'!$B:$B,$A551,'Inventory (old)'!$E:$E,"&gt;="&amp;$F551,'Inventory (old)'!$E:$E,"&lt;"&amp;$G551)</f>
        <v>36</v>
      </c>
      <c r="AT551" s="7">
        <f>SUMIFS('Inventory (old)'!$P:$P,'Inventory (old)'!$A:$A,"Transverse",'Inventory (old)'!$B:$B,$A551,'Inventory (old)'!$E:$E,"&gt;="&amp;$F551,'Inventory (old)'!$E:$E,"&lt;"&amp;$G551)</f>
        <v>0</v>
      </c>
      <c r="AU551" s="7">
        <f>SUMIFS('Inventory (old)'!$M:$M,'Inventory (old)'!$A:$A,"Crosswalk",'Inventory (old)'!$B:$B,$A551,'Inventory (old)'!$E:$E,"&gt;="&amp;$F551,'Inventory (old)'!$E:$E,"&lt;"&amp;$G551)</f>
        <v>0</v>
      </c>
      <c r="AV551" s="7">
        <f>SUMIFS('Inventory (old)'!$M:$M,'Inventory (old)'!$A:$A,"Yield Line",'Inventory (old)'!$B:$B,$A551,'Inventory (old)'!$E:$E,"&gt;="&amp;$F551,'Inventory (old)'!$E:$E,"&lt;"&amp;$G551)</f>
        <v>0</v>
      </c>
      <c r="AW551" s="7">
        <f>SUMIFS('Inventory (old)'!$M:$M,'Inventory (old)'!$A:$A,"Island",'Inventory (old)'!$B:$B,$A551,'Inventory (old)'!$E:$E,"&gt;="&amp;$F551,'Inventory (old)'!$E:$E,"&lt;"&amp;$G551)</f>
        <v>0</v>
      </c>
      <c r="AX551" s="7">
        <f>SUMIFS('Inventory (old)'!$M:$M,'Inventory (old)'!$A:$A,"Railroad",'Inventory (old)'!$B:$B,$A551,'Inventory (old)'!$E:$E,"&gt;="&amp;$F551,'Inventory (old)'!$E:$E,"&lt;"&amp;$G551)</f>
        <v>0</v>
      </c>
      <c r="AY551" s="7">
        <f>SUMIFS('Inventory (old)'!$M:$M,'Inventory (old)'!$A:$A,"School",'Inventory (old)'!$B:$B,$A551,'Inventory (old)'!$E:$E,"&gt;="&amp;$F551,'Inventory (old)'!$E:$E,"&lt;"&amp;$G551)</f>
        <v>0</v>
      </c>
      <c r="AZ551" s="7">
        <f>SUMIFS('Inventory (old)'!$M:$M,'Inventory (old)'!$A:$A,"Air Speed",'Inventory (old)'!$B:$B,$A551,'Inventory (old)'!$E:$E,"&gt;="&amp;$F551,'Inventory (old)'!$E:$E,"&lt;"&amp;$G551)</f>
        <v>0</v>
      </c>
      <c r="BA551" s="7">
        <f>SUMIFS('Inventory (old)'!$M:$M,'Inventory (old)'!$A:$A,"Wrong Way",'Inventory (old)'!$B:$B,$A551,'Inventory (old)'!$E:$E,"&gt;="&amp;$F551,'Inventory (old)'!$E:$E,"&lt;"&amp;$G551)</f>
        <v>0</v>
      </c>
      <c r="BB551" s="7">
        <f>SUMIFS('Inventory (old)'!$M:$M,'Inventory (old)'!$A:$A,"Merge Arrow",'Inventory (old)'!$B:$B,$A551,'Inventory (old)'!$E:$E,"&gt;="&amp;$F551,'Inventory (old)'!$E:$E,"&lt;"&amp;$G551)</f>
        <v>0</v>
      </c>
      <c r="BC551" s="7">
        <f>SUMIFS('Inventory (old)'!$M:$M,'Inventory (old)'!$A:$A,"Bike",'Inventory (old)'!$B:$B,$A551,'Inventory (old)'!$E:$E,"&gt;="&amp;$F551,'Inventory (old)'!$E:$E,"&lt;"&amp;$G551)</f>
        <v>0</v>
      </c>
      <c r="BD551" s="7">
        <f>SUMIFS('Inventory (old)'!$M:$M,'Inventory (old)'!$A:$A,"Parking",'Inventory (old)'!$B:$B,$A551,'Inventory (old)'!$E:$E,"&gt;="&amp;$F551,'Inventory (old)'!$E:$E,"&lt;"&amp;$G551)</f>
        <v>0</v>
      </c>
      <c r="BE551" s="1">
        <f>SUMIFS('Inventory (old)'!$S:$S,'Inventory (old)'!$A:$A,"Parking",'Inventory (old)'!$B:$B,$A551,'Inventory (old)'!$E:$E,"&gt;="&amp;$F551,'Inventory (old)'!$E:$E,"&lt;"&amp;$G551)</f>
        <v>0</v>
      </c>
      <c r="BF551" s="13" t="s">
        <v>2637</v>
      </c>
    </row>
    <row r="552" spans="1:58" hidden="1" x14ac:dyDescent="0.25">
      <c r="A552" s="6" t="s">
        <v>2634</v>
      </c>
      <c r="B552" s="7" t="s">
        <v>91</v>
      </c>
      <c r="C552" s="7" t="s">
        <v>2189</v>
      </c>
      <c r="D552" s="7">
        <v>42</v>
      </c>
      <c r="E552" s="7" t="s">
        <v>213</v>
      </c>
      <c r="F552" s="8">
        <v>6.87</v>
      </c>
      <c r="G552" s="8">
        <v>7.14</v>
      </c>
      <c r="H552" s="7" t="s">
        <v>1685</v>
      </c>
      <c r="I552" s="7" t="s">
        <v>2198</v>
      </c>
      <c r="J552" s="14">
        <v>0.16</v>
      </c>
      <c r="K552" s="15" t="s">
        <v>2241</v>
      </c>
      <c r="L552" s="7" t="s">
        <v>2217</v>
      </c>
      <c r="M552" s="7" t="s">
        <v>2072</v>
      </c>
      <c r="N552" s="20">
        <v>1</v>
      </c>
      <c r="O552" s="20" t="s">
        <v>201</v>
      </c>
      <c r="P552" s="20" t="s">
        <v>201</v>
      </c>
      <c r="Q552" s="20"/>
      <c r="R552" s="8"/>
      <c r="S552" s="8"/>
      <c r="T552" s="14">
        <v>1E-4</v>
      </c>
      <c r="U552" s="14">
        <v>0.06</v>
      </c>
      <c r="V552" s="21">
        <v>1</v>
      </c>
      <c r="W552" s="16"/>
      <c r="X552" s="1">
        <v>79761</v>
      </c>
      <c r="Z552" s="7">
        <v>2023</v>
      </c>
      <c r="AA552" s="7" t="s">
        <v>3321</v>
      </c>
      <c r="AB552" s="7">
        <v>2023</v>
      </c>
      <c r="AC552" s="16" t="s">
        <v>25</v>
      </c>
      <c r="AD552" s="113"/>
      <c r="AE552" s="31" t="str">
        <f t="shared" si="111"/>
        <v/>
      </c>
      <c r="AF552" s="8">
        <f t="shared" si="101"/>
        <v>0</v>
      </c>
      <c r="AG552" s="8">
        <f t="shared" si="102"/>
        <v>0.16</v>
      </c>
      <c r="AH552" s="8">
        <f t="shared" si="103"/>
        <v>0.16</v>
      </c>
      <c r="AI552" s="8">
        <f t="shared" si="104"/>
        <v>5.9899999999999995E-2</v>
      </c>
      <c r="AJ552" s="7">
        <f>IF($P552="X",SUMIFS('Inventory (old)'!$M:$M,'Inventory (old)'!$A:$A,"Channel",'Inventory (old)'!$B:$B,$A552,'Inventory (old)'!$E:$E,"&gt;="&amp;$F552,'Inventory (old)'!$E:$E,"&lt;"&amp;$G552),0)</f>
        <v>486</v>
      </c>
      <c r="AK552" s="12">
        <f>IF($P552="X",SUMIFS('Inventory (old)'!$M:$M,'Inventory (old)'!$A:$A,"Dotted Line",'Inventory (old)'!$B:$B,$A552,'Inventory (old)'!$E:$E,"&gt;="&amp;$F552,'Inventory (old)'!$E:$E,"&lt;"&amp;$G552),0)</f>
        <v>0</v>
      </c>
      <c r="AL552" s="113"/>
      <c r="AM552" s="31" t="str">
        <f t="shared" si="112"/>
        <v/>
      </c>
      <c r="AN552" s="7">
        <f>IF($P552="X",0,SUMIFS('Inventory (old)'!$M:$M,'Inventory (old)'!$A:$A,"Channel",'Inventory (old)'!$B:$B,$A552,'Inventory (old)'!$E:$E,"&gt;="&amp;F552,'Inventory (old)'!$E:$E,"&lt;"&amp;$G552))</f>
        <v>0</v>
      </c>
      <c r="AO552" s="7">
        <f>IF($P552="X",0,SUMIFS('Inventory (old)'!$M:$M,'Inventory (old)'!$A:$A,"Dotted Line",'Inventory (old)'!$B:$B,$A552,'Inventory (old)'!$E:$E,"&gt;="&amp;$F552,'Inventory (old)'!$E:$E,"&lt;"&amp;$G552))</f>
        <v>0</v>
      </c>
      <c r="AP552" s="7">
        <f>SUMIFS('Inventory (old)'!$M:$M,'Inventory (old)'!$A:$A,"Stop Line",'Inventory (old)'!$B:$B,$A552,'Inventory (old)'!$E:$E,"&gt;="&amp;$F552,'Inventory (old)'!$E:$E,"&lt;"&amp;$G552)</f>
        <v>0</v>
      </c>
      <c r="AQ552" s="7">
        <f>SUMIFS('Inventory (old)'!$M:$M,'Inventory (old)'!$A:$A,"Arrows and Onlys",'Inventory (old)'!$B:$B,$A552,'Inventory (old)'!$E:$E,"&gt;="&amp;$F552,'Inventory (old)'!$E:$E,"&lt;"&amp;$G552)</f>
        <v>0</v>
      </c>
      <c r="AR552" s="7">
        <f>SUMIFS('Inventory (old)'!$N:$N,'Inventory (old)'!$A:$A,"Arrows and Onlys",'Inventory (old)'!$B:$B,$A552,'Inventory (old)'!$E:$E,"&gt;="&amp;$F552,'Inventory (old)'!$E:$E,"&lt;"&amp;$G552)</f>
        <v>0</v>
      </c>
      <c r="AS552" s="7">
        <f>SUMIFS('Inventory (old)'!$O:$O,'Inventory (old)'!$A:$A,"Transverse",'Inventory (old)'!$B:$B,$A552,'Inventory (old)'!$E:$E,"&gt;="&amp;$F552,'Inventory (old)'!$E:$E,"&lt;"&amp;$G552)</f>
        <v>131</v>
      </c>
      <c r="AT552" s="7">
        <f>SUMIFS('Inventory (old)'!$P:$P,'Inventory (old)'!$A:$A,"Transverse",'Inventory (old)'!$B:$B,$A552,'Inventory (old)'!$E:$E,"&gt;="&amp;$F552,'Inventory (old)'!$E:$E,"&lt;"&amp;$G552)</f>
        <v>0</v>
      </c>
      <c r="AU552" s="7">
        <f>SUMIFS('Inventory (old)'!$M:$M,'Inventory (old)'!$A:$A,"Crosswalk",'Inventory (old)'!$B:$B,$A552,'Inventory (old)'!$E:$E,"&gt;="&amp;$F552,'Inventory (old)'!$E:$E,"&lt;"&amp;$G552)</f>
        <v>0</v>
      </c>
      <c r="AV552" s="7">
        <f>SUMIFS('Inventory (old)'!$M:$M,'Inventory (old)'!$A:$A,"Yield Line",'Inventory (old)'!$B:$B,$A552,'Inventory (old)'!$E:$E,"&gt;="&amp;$F552,'Inventory (old)'!$E:$E,"&lt;"&amp;$G552)</f>
        <v>0</v>
      </c>
      <c r="AW552" s="7">
        <f>SUMIFS('Inventory (old)'!$M:$M,'Inventory (old)'!$A:$A,"Island",'Inventory (old)'!$B:$B,$A552,'Inventory (old)'!$E:$E,"&gt;="&amp;$F552,'Inventory (old)'!$E:$E,"&lt;"&amp;$G552)</f>
        <v>0</v>
      </c>
      <c r="AX552" s="7">
        <f>SUMIFS('Inventory (old)'!$M:$M,'Inventory (old)'!$A:$A,"Railroad",'Inventory (old)'!$B:$B,$A552,'Inventory (old)'!$E:$E,"&gt;="&amp;$F552,'Inventory (old)'!$E:$E,"&lt;"&amp;$G552)</f>
        <v>0</v>
      </c>
      <c r="AY552" s="7">
        <f>SUMIFS('Inventory (old)'!$M:$M,'Inventory (old)'!$A:$A,"School",'Inventory (old)'!$B:$B,$A552,'Inventory (old)'!$E:$E,"&gt;="&amp;$F552,'Inventory (old)'!$E:$E,"&lt;"&amp;$G552)</f>
        <v>0</v>
      </c>
      <c r="AZ552" s="7">
        <f>SUMIFS('Inventory (old)'!$M:$M,'Inventory (old)'!$A:$A,"Air Speed",'Inventory (old)'!$B:$B,$A552,'Inventory (old)'!$E:$E,"&gt;="&amp;$F552,'Inventory (old)'!$E:$E,"&lt;"&amp;$G552)</f>
        <v>0</v>
      </c>
      <c r="BA552" s="7">
        <f>SUMIFS('Inventory (old)'!$M:$M,'Inventory (old)'!$A:$A,"Wrong Way",'Inventory (old)'!$B:$B,$A552,'Inventory (old)'!$E:$E,"&gt;="&amp;$F552,'Inventory (old)'!$E:$E,"&lt;"&amp;$G552)</f>
        <v>0</v>
      </c>
      <c r="BB552" s="7">
        <f>SUMIFS('Inventory (old)'!$M:$M,'Inventory (old)'!$A:$A,"Merge Arrow",'Inventory (old)'!$B:$B,$A552,'Inventory (old)'!$E:$E,"&gt;="&amp;$F552,'Inventory (old)'!$E:$E,"&lt;"&amp;$G552)</f>
        <v>0</v>
      </c>
      <c r="BC552" s="7">
        <f>SUMIFS('Inventory (old)'!$M:$M,'Inventory (old)'!$A:$A,"Bike",'Inventory (old)'!$B:$B,$A552,'Inventory (old)'!$E:$E,"&gt;="&amp;$F552,'Inventory (old)'!$E:$E,"&lt;"&amp;$G552)</f>
        <v>0</v>
      </c>
      <c r="BD552" s="7">
        <f>SUMIFS('Inventory (old)'!$M:$M,'Inventory (old)'!$A:$A,"Parking",'Inventory (old)'!$B:$B,$A552,'Inventory (old)'!$E:$E,"&gt;="&amp;$F552,'Inventory (old)'!$E:$E,"&lt;"&amp;$G552)</f>
        <v>0</v>
      </c>
      <c r="BE552" s="1">
        <f>SUMIFS('Inventory (old)'!$S:$S,'Inventory (old)'!$A:$A,"Parking",'Inventory (old)'!$B:$B,$A552,'Inventory (old)'!$E:$E,"&gt;="&amp;$F552,'Inventory (old)'!$E:$E,"&lt;"&amp;$G552)</f>
        <v>0</v>
      </c>
      <c r="BF552" s="13" t="s">
        <v>2638</v>
      </c>
    </row>
    <row r="553" spans="1:58" x14ac:dyDescent="0.25">
      <c r="A553" s="6" t="s">
        <v>2621</v>
      </c>
      <c r="B553" s="7" t="s">
        <v>91</v>
      </c>
      <c r="C553" s="7" t="s">
        <v>2189</v>
      </c>
      <c r="D553" s="7">
        <v>42</v>
      </c>
      <c r="E553" s="7" t="s">
        <v>2176</v>
      </c>
      <c r="F553" s="8">
        <v>7.14</v>
      </c>
      <c r="G553" s="8">
        <v>14.4</v>
      </c>
      <c r="H553" s="7" t="s">
        <v>1685</v>
      </c>
      <c r="I553" s="7" t="s">
        <v>2609</v>
      </c>
      <c r="J553" s="14">
        <f t="shared" ref="J553:J559" si="113">G553-F553</f>
        <v>7.2600000000000007</v>
      </c>
      <c r="K553" s="15" t="s">
        <v>2062</v>
      </c>
      <c r="L553" s="7"/>
      <c r="M553" s="7" t="s">
        <v>2072</v>
      </c>
      <c r="N553" s="20">
        <v>2</v>
      </c>
      <c r="O553" s="20"/>
      <c r="P553" s="20"/>
      <c r="Q553" s="20"/>
      <c r="R553" s="8"/>
      <c r="S553" s="8"/>
      <c r="T553" s="14"/>
      <c r="U553" s="14"/>
      <c r="V553" s="21"/>
      <c r="W553" s="16"/>
      <c r="Y553" s="1">
        <v>105560</v>
      </c>
      <c r="Z553" s="7">
        <v>2023</v>
      </c>
      <c r="AA553" s="7" t="s">
        <v>3185</v>
      </c>
      <c r="AB553" s="7">
        <v>2022</v>
      </c>
      <c r="AC553" s="16" t="s">
        <v>348</v>
      </c>
      <c r="AD553" s="113">
        <v>2024</v>
      </c>
      <c r="AE553" s="31">
        <f t="shared" si="111"/>
        <v>642</v>
      </c>
      <c r="AF553" s="8">
        <f t="shared" ref="AF553:AF616" si="114">IF(L553="",IF(ISODD(N553),J553*2,J553),0)</f>
        <v>7.2600000000000007</v>
      </c>
      <c r="AG553" s="8">
        <f t="shared" ref="AG553:AG616" si="115">IF(L553="",(J553-(S553-R553))*2,J553-(S553-R553))</f>
        <v>14.520000000000001</v>
      </c>
      <c r="AH553" s="8">
        <f t="shared" ref="AH553:AH616" si="116">IF(L553="",0,J553)</f>
        <v>0</v>
      </c>
      <c r="AI553" s="8">
        <f t="shared" ref="AI553:AI616" si="117">IF(L553="",IF(OR(N553=4,N553=5),J553*2,IF(OR(N553=6,N553=7),J553*4,0)),(N553-1)*J553)+(U553-T553)*V553</f>
        <v>0</v>
      </c>
      <c r="AJ553" s="7">
        <f>IF($P553="X",SUMIFS('Inventory (old)'!$M:$M,'Inventory (old)'!$A:$A,"Channel",'Inventory (old)'!$B:$B,$A553,'Inventory (old)'!$E:$E,"&gt;="&amp;$F553,'Inventory (old)'!$E:$E,"&lt;"&amp;$G553),0)</f>
        <v>0</v>
      </c>
      <c r="AK553" s="12">
        <f>IF($P553="X",SUMIFS('Inventory (old)'!$M:$M,'Inventory (old)'!$A:$A,"Dotted Line",'Inventory (old)'!$B:$B,$A553,'Inventory (old)'!$E:$E,"&gt;="&amp;$F553,'Inventory (old)'!$E:$E,"&lt;"&amp;$G553),0)</f>
        <v>0</v>
      </c>
      <c r="AL553" s="113">
        <v>2024</v>
      </c>
      <c r="AM553" s="31">
        <f t="shared" si="112"/>
        <v>643</v>
      </c>
      <c r="AN553" s="7">
        <f>IF($P553="X",0,SUMIFS('Inventory (old)'!$M:$M,'Inventory (old)'!$A:$A,"Channel",'Inventory (old)'!$B:$B,$A553,'Inventory (old)'!$E:$E,"&gt;="&amp;F553,'Inventory (old)'!$E:$E,"&lt;"&amp;$G553))</f>
        <v>100</v>
      </c>
      <c r="AO553" s="7">
        <f>IF($P553="X",0,SUMIFS('Inventory (old)'!$M:$M,'Inventory (old)'!$A:$A,"Dotted Line",'Inventory (old)'!$B:$B,$A553,'Inventory (old)'!$E:$E,"&gt;="&amp;$F553,'Inventory (old)'!$E:$E,"&lt;"&amp;$G553))</f>
        <v>0</v>
      </c>
      <c r="AP553" s="7">
        <f>SUMIFS('Inventory (old)'!$M:$M,'Inventory (old)'!$A:$A,"Stop Line",'Inventory (old)'!$B:$B,$A553,'Inventory (old)'!$E:$E,"&gt;="&amp;$F553,'Inventory (old)'!$E:$E,"&lt;"&amp;$G553)</f>
        <v>79</v>
      </c>
      <c r="AQ553" s="7">
        <f>SUMIFS('Inventory (old)'!$M:$M,'Inventory (old)'!$A:$A,"Arrows and Onlys",'Inventory (old)'!$B:$B,$A553,'Inventory (old)'!$E:$E,"&gt;="&amp;$F553,'Inventory (old)'!$E:$E,"&lt;"&amp;$G553)</f>
        <v>2</v>
      </c>
      <c r="AR553" s="7">
        <f>SUMIFS('Inventory (old)'!$N:$N,'Inventory (old)'!$A:$A,"Arrows and Onlys",'Inventory (old)'!$B:$B,$A553,'Inventory (old)'!$E:$E,"&gt;="&amp;$F553,'Inventory (old)'!$E:$E,"&lt;"&amp;$G553)</f>
        <v>0</v>
      </c>
      <c r="AS553" s="7">
        <f>SUMIFS('Inventory (old)'!$O:$O,'Inventory (old)'!$A:$A,"Transverse",'Inventory (old)'!$B:$B,$A553,'Inventory (old)'!$E:$E,"&gt;="&amp;$F553,'Inventory (old)'!$E:$E,"&lt;"&amp;$G553)</f>
        <v>0</v>
      </c>
      <c r="AT553" s="7">
        <f>SUMIFS('Inventory (old)'!$P:$P,'Inventory (old)'!$A:$A,"Transverse",'Inventory (old)'!$B:$B,$A553,'Inventory (old)'!$E:$E,"&gt;="&amp;$F553,'Inventory (old)'!$E:$E,"&lt;"&amp;$G553)</f>
        <v>0</v>
      </c>
      <c r="AU553" s="7">
        <f>SUMIFS('Inventory (old)'!$M:$M,'Inventory (old)'!$A:$A,"Crosswalk",'Inventory (old)'!$B:$B,$A553,'Inventory (old)'!$E:$E,"&gt;="&amp;$F553,'Inventory (old)'!$E:$E,"&lt;"&amp;$G553)</f>
        <v>0</v>
      </c>
      <c r="AV553" s="7">
        <f>SUMIFS('Inventory (old)'!$M:$M,'Inventory (old)'!$A:$A,"Yield Line",'Inventory (old)'!$B:$B,$A553,'Inventory (old)'!$E:$E,"&gt;="&amp;$F553,'Inventory (old)'!$E:$E,"&lt;"&amp;$G553)</f>
        <v>0</v>
      </c>
      <c r="AW553" s="7">
        <f>SUMIFS('Inventory (old)'!$M:$M,'Inventory (old)'!$A:$A,"Island",'Inventory (old)'!$B:$B,$A553,'Inventory (old)'!$E:$E,"&gt;="&amp;$F553,'Inventory (old)'!$E:$E,"&lt;"&amp;$G553)</f>
        <v>0</v>
      </c>
      <c r="AX553" s="7">
        <f>SUMIFS('Inventory (old)'!$M:$M,'Inventory (old)'!$A:$A,"Railroad",'Inventory (old)'!$B:$B,$A553,'Inventory (old)'!$E:$E,"&gt;="&amp;$F553,'Inventory (old)'!$E:$E,"&lt;"&amp;$G553)</f>
        <v>2</v>
      </c>
      <c r="AY553" s="7">
        <f>SUMIFS('Inventory (old)'!$M:$M,'Inventory (old)'!$A:$A,"School",'Inventory (old)'!$B:$B,$A553,'Inventory (old)'!$E:$E,"&gt;="&amp;$F553,'Inventory (old)'!$E:$E,"&lt;"&amp;$G553)</f>
        <v>0</v>
      </c>
      <c r="AZ553" s="7">
        <f>SUMIFS('Inventory (old)'!$M:$M,'Inventory (old)'!$A:$A,"Air Speed",'Inventory (old)'!$B:$B,$A553,'Inventory (old)'!$E:$E,"&gt;="&amp;$F553,'Inventory (old)'!$E:$E,"&lt;"&amp;$G553)</f>
        <v>0</v>
      </c>
      <c r="BA553" s="7">
        <f>SUMIFS('Inventory (old)'!$M:$M,'Inventory (old)'!$A:$A,"Wrong Way",'Inventory (old)'!$B:$B,$A553,'Inventory (old)'!$E:$E,"&gt;="&amp;$F553,'Inventory (old)'!$E:$E,"&lt;"&amp;$G553)</f>
        <v>0</v>
      </c>
      <c r="BB553" s="7">
        <f>SUMIFS('Inventory (old)'!$M:$M,'Inventory (old)'!$A:$A,"Merge Arrow",'Inventory (old)'!$B:$B,$A553,'Inventory (old)'!$E:$E,"&gt;="&amp;$F553,'Inventory (old)'!$E:$E,"&lt;"&amp;$G553)</f>
        <v>0</v>
      </c>
      <c r="BC553" s="7">
        <f>SUMIFS('Inventory (old)'!$M:$M,'Inventory (old)'!$A:$A,"Bike",'Inventory (old)'!$B:$B,$A553,'Inventory (old)'!$E:$E,"&gt;="&amp;$F553,'Inventory (old)'!$E:$E,"&lt;"&amp;$G553)</f>
        <v>0</v>
      </c>
      <c r="BD553" s="7">
        <f>SUMIFS('Inventory (old)'!$M:$M,'Inventory (old)'!$A:$A,"Parking",'Inventory (old)'!$B:$B,$A553,'Inventory (old)'!$E:$E,"&gt;="&amp;$F553,'Inventory (old)'!$E:$E,"&lt;"&amp;$G553)</f>
        <v>0</v>
      </c>
      <c r="BE553" s="1">
        <f>SUMIFS('Inventory (old)'!$S:$S,'Inventory (old)'!$A:$A,"Parking",'Inventory (old)'!$B:$B,$A553,'Inventory (old)'!$E:$E,"&gt;="&amp;$F553,'Inventory (old)'!$E:$E,"&lt;"&amp;$G553)</f>
        <v>0</v>
      </c>
      <c r="BF553" s="13"/>
    </row>
    <row r="554" spans="1:58" x14ac:dyDescent="0.25">
      <c r="A554" s="6" t="s">
        <v>2621</v>
      </c>
      <c r="B554" s="7" t="s">
        <v>91</v>
      </c>
      <c r="C554" s="7" t="s">
        <v>2189</v>
      </c>
      <c r="D554" s="7">
        <v>42</v>
      </c>
      <c r="E554" s="7" t="s">
        <v>2176</v>
      </c>
      <c r="F554" s="8">
        <v>18.61</v>
      </c>
      <c r="G554" s="8">
        <v>19.579999999999998</v>
      </c>
      <c r="H554" s="7" t="s">
        <v>2639</v>
      </c>
      <c r="I554" s="7" t="s">
        <v>2191</v>
      </c>
      <c r="J554" s="14">
        <f t="shared" si="113"/>
        <v>0.96999999999999886</v>
      </c>
      <c r="K554" s="15" t="s">
        <v>2062</v>
      </c>
      <c r="L554" s="7"/>
      <c r="M554" s="7" t="s">
        <v>2072</v>
      </c>
      <c r="N554" s="20">
        <v>5</v>
      </c>
      <c r="O554" s="20"/>
      <c r="P554" s="20"/>
      <c r="Q554" s="20"/>
      <c r="R554" s="8"/>
      <c r="S554" s="8"/>
      <c r="T554" s="14">
        <v>19.5</v>
      </c>
      <c r="U554" s="14">
        <v>19.579999999999998</v>
      </c>
      <c r="V554" s="21">
        <v>-2</v>
      </c>
      <c r="W554" s="16"/>
      <c r="Y554" s="1">
        <v>105560</v>
      </c>
      <c r="Z554" s="7">
        <v>2023</v>
      </c>
      <c r="AA554" s="7" t="s">
        <v>3185</v>
      </c>
      <c r="AB554" s="7">
        <v>2023</v>
      </c>
      <c r="AC554" s="16" t="s">
        <v>348</v>
      </c>
      <c r="AD554" s="113">
        <v>2024</v>
      </c>
      <c r="AE554" s="31">
        <f t="shared" si="111"/>
        <v>642</v>
      </c>
      <c r="AF554" s="8">
        <f t="shared" si="114"/>
        <v>1.9399999999999977</v>
      </c>
      <c r="AG554" s="8">
        <f t="shared" si="115"/>
        <v>1.9399999999999977</v>
      </c>
      <c r="AH554" s="8">
        <f t="shared" si="116"/>
        <v>0</v>
      </c>
      <c r="AI554" s="8">
        <f t="shared" si="117"/>
        <v>1.7800000000000011</v>
      </c>
      <c r="AJ554" s="7">
        <f>IF($P554="X",SUMIFS('Inventory (old)'!$M:$M,'Inventory (old)'!$A:$A,"Channel",'Inventory (old)'!$B:$B,$A554,'Inventory (old)'!$E:$E,"&gt;="&amp;$F554,'Inventory (old)'!$E:$E,"&lt;"&amp;$G554),0)</f>
        <v>0</v>
      </c>
      <c r="AK554" s="12">
        <f>IF($P554="X",SUMIFS('Inventory (old)'!$M:$M,'Inventory (old)'!$A:$A,"Dotted Line",'Inventory (old)'!$B:$B,$A554,'Inventory (old)'!$E:$E,"&gt;="&amp;$F554,'Inventory (old)'!$E:$E,"&lt;"&amp;$G554),0)</f>
        <v>0</v>
      </c>
      <c r="AL554" s="113"/>
      <c r="AM554" s="31" t="str">
        <f t="shared" si="112"/>
        <v/>
      </c>
      <c r="AN554" s="7">
        <f>IF($P554="X",0,SUMIFS('Inventory (old)'!$M:$M,'Inventory (old)'!$A:$A,"Channel",'Inventory (old)'!$B:$B,$A554,'Inventory (old)'!$E:$E,"&gt;="&amp;F554,'Inventory (old)'!$E:$E,"&lt;"&amp;$G554))</f>
        <v>2291</v>
      </c>
      <c r="AO554" s="7">
        <f>IF($P554="X",0,SUMIFS('Inventory (old)'!$M:$M,'Inventory (old)'!$A:$A,"Dotted Line",'Inventory (old)'!$B:$B,$A554,'Inventory (old)'!$E:$E,"&gt;="&amp;$F554,'Inventory (old)'!$E:$E,"&lt;"&amp;$G554))</f>
        <v>0</v>
      </c>
      <c r="AP554" s="7">
        <f>SUMIFS('Inventory (old)'!$M:$M,'Inventory (old)'!$A:$A,"Stop Line",'Inventory (old)'!$B:$B,$A554,'Inventory (old)'!$E:$E,"&gt;="&amp;$F554,'Inventory (old)'!$E:$E,"&lt;"&amp;$G554)</f>
        <v>248</v>
      </c>
      <c r="AQ554" s="7">
        <f>SUMIFS('Inventory (old)'!$M:$M,'Inventory (old)'!$A:$A,"Arrows and Onlys",'Inventory (old)'!$B:$B,$A554,'Inventory (old)'!$E:$E,"&gt;="&amp;$F554,'Inventory (old)'!$E:$E,"&lt;"&amp;$G554)</f>
        <v>44</v>
      </c>
      <c r="AR554" s="7">
        <f>SUMIFS('Inventory (old)'!$N:$N,'Inventory (old)'!$A:$A,"Arrows and Onlys",'Inventory (old)'!$B:$B,$A554,'Inventory (old)'!$E:$E,"&gt;="&amp;$F554,'Inventory (old)'!$E:$E,"&lt;"&amp;$G554)</f>
        <v>15</v>
      </c>
      <c r="AS554" s="7">
        <f>SUMIFS('Inventory (old)'!$O:$O,'Inventory (old)'!$A:$A,"Transverse",'Inventory (old)'!$B:$B,$A554,'Inventory (old)'!$E:$E,"&gt;="&amp;$F554,'Inventory (old)'!$E:$E,"&lt;"&amp;$G554)</f>
        <v>0</v>
      </c>
      <c r="AT554" s="7">
        <f>SUMIFS('Inventory (old)'!$P:$P,'Inventory (old)'!$A:$A,"Transverse",'Inventory (old)'!$B:$B,$A554,'Inventory (old)'!$E:$E,"&gt;="&amp;$F554,'Inventory (old)'!$E:$E,"&lt;"&amp;$G554)</f>
        <v>0</v>
      </c>
      <c r="AU554" s="7">
        <f>SUMIFS('Inventory (old)'!$M:$M,'Inventory (old)'!$A:$A,"Crosswalk",'Inventory (old)'!$B:$B,$A554,'Inventory (old)'!$E:$E,"&gt;="&amp;$F554,'Inventory (old)'!$E:$E,"&lt;"&amp;$G554)</f>
        <v>0</v>
      </c>
      <c r="AV554" s="7">
        <f>SUMIFS('Inventory (old)'!$M:$M,'Inventory (old)'!$A:$A,"Yield Line",'Inventory (old)'!$B:$B,$A554,'Inventory (old)'!$E:$E,"&gt;="&amp;$F554,'Inventory (old)'!$E:$E,"&lt;"&amp;$G554)</f>
        <v>0</v>
      </c>
      <c r="AW554" s="7">
        <f>SUMIFS('Inventory (old)'!$M:$M,'Inventory (old)'!$A:$A,"Island",'Inventory (old)'!$B:$B,$A554,'Inventory (old)'!$E:$E,"&gt;="&amp;$F554,'Inventory (old)'!$E:$E,"&lt;"&amp;$G554)</f>
        <v>0</v>
      </c>
      <c r="AX554" s="7">
        <f>SUMIFS('Inventory (old)'!$M:$M,'Inventory (old)'!$A:$A,"Railroad",'Inventory (old)'!$B:$B,$A554,'Inventory (old)'!$E:$E,"&gt;="&amp;$F554,'Inventory (old)'!$E:$E,"&lt;"&amp;$G554)</f>
        <v>0</v>
      </c>
      <c r="AY554" s="7">
        <f>SUMIFS('Inventory (old)'!$M:$M,'Inventory (old)'!$A:$A,"School",'Inventory (old)'!$B:$B,$A554,'Inventory (old)'!$E:$E,"&gt;="&amp;$F554,'Inventory (old)'!$E:$E,"&lt;"&amp;$G554)</f>
        <v>0</v>
      </c>
      <c r="AZ554" s="7">
        <f>SUMIFS('Inventory (old)'!$M:$M,'Inventory (old)'!$A:$A,"Air Speed",'Inventory (old)'!$B:$B,$A554,'Inventory (old)'!$E:$E,"&gt;="&amp;$F554,'Inventory (old)'!$E:$E,"&lt;"&amp;$G554)</f>
        <v>0</v>
      </c>
      <c r="BA554" s="7">
        <f>SUMIFS('Inventory (old)'!$M:$M,'Inventory (old)'!$A:$A,"Wrong Way",'Inventory (old)'!$B:$B,$A554,'Inventory (old)'!$E:$E,"&gt;="&amp;$F554,'Inventory (old)'!$E:$E,"&lt;"&amp;$G554)</f>
        <v>0</v>
      </c>
      <c r="BB554" s="7">
        <f>SUMIFS('Inventory (old)'!$M:$M,'Inventory (old)'!$A:$A,"Merge Arrow",'Inventory (old)'!$B:$B,$A554,'Inventory (old)'!$E:$E,"&gt;="&amp;$F554,'Inventory (old)'!$E:$E,"&lt;"&amp;$G554)</f>
        <v>2</v>
      </c>
      <c r="BC554" s="7">
        <f>SUMIFS('Inventory (old)'!$M:$M,'Inventory (old)'!$A:$A,"Bike",'Inventory (old)'!$B:$B,$A554,'Inventory (old)'!$E:$E,"&gt;="&amp;$F554,'Inventory (old)'!$E:$E,"&lt;"&amp;$G554)</f>
        <v>0</v>
      </c>
      <c r="BD554" s="7">
        <f>SUMIFS('Inventory (old)'!$M:$M,'Inventory (old)'!$A:$A,"Parking",'Inventory (old)'!$B:$B,$A554,'Inventory (old)'!$E:$E,"&gt;="&amp;$F554,'Inventory (old)'!$E:$E,"&lt;"&amp;$G554)</f>
        <v>0</v>
      </c>
      <c r="BE554" s="1">
        <f>SUMIFS('Inventory (old)'!$S:$S,'Inventory (old)'!$A:$A,"Parking",'Inventory (old)'!$B:$B,$A554,'Inventory (old)'!$E:$E,"&gt;="&amp;$F554,'Inventory (old)'!$E:$E,"&lt;"&amp;$G554)</f>
        <v>0</v>
      </c>
      <c r="BF554" s="13"/>
    </row>
    <row r="555" spans="1:58" x14ac:dyDescent="0.25">
      <c r="A555" s="6" t="s">
        <v>2621</v>
      </c>
      <c r="B555" s="7" t="s">
        <v>91</v>
      </c>
      <c r="C555" s="7" t="s">
        <v>2189</v>
      </c>
      <c r="D555" s="7">
        <v>42</v>
      </c>
      <c r="E555" s="7" t="s">
        <v>2176</v>
      </c>
      <c r="F555" s="8">
        <f>G554</f>
        <v>19.579999999999998</v>
      </c>
      <c r="G555" s="8">
        <v>23.05</v>
      </c>
      <c r="H555" s="7" t="s">
        <v>2191</v>
      </c>
      <c r="I555" s="7" t="s">
        <v>3295</v>
      </c>
      <c r="J555" s="14">
        <f t="shared" si="113"/>
        <v>3.4700000000000024</v>
      </c>
      <c r="K555" s="15" t="s">
        <v>2062</v>
      </c>
      <c r="L555" s="7"/>
      <c r="M555" s="7" t="s">
        <v>2072</v>
      </c>
      <c r="N555" s="20">
        <v>3</v>
      </c>
      <c r="O555" s="20"/>
      <c r="P555" s="20"/>
      <c r="Q555" s="20"/>
      <c r="R555" s="8"/>
      <c r="S555" s="8"/>
      <c r="T555" s="14"/>
      <c r="U555" s="14"/>
      <c r="V555" s="21"/>
      <c r="W555" s="16"/>
      <c r="X555" s="1">
        <v>109227</v>
      </c>
      <c r="Y555" s="1">
        <v>105560</v>
      </c>
      <c r="Z555" s="7">
        <v>2023</v>
      </c>
      <c r="AA555" s="7" t="s">
        <v>3185</v>
      </c>
      <c r="AB555" s="7">
        <v>2022</v>
      </c>
      <c r="AC555" s="16" t="s">
        <v>348</v>
      </c>
      <c r="AD555" s="113">
        <v>2024</v>
      </c>
      <c r="AE555" s="31">
        <f t="shared" si="111"/>
        <v>642</v>
      </c>
      <c r="AF555" s="8">
        <f t="shared" si="114"/>
        <v>6.9400000000000048</v>
      </c>
      <c r="AG555" s="8">
        <f t="shared" si="115"/>
        <v>6.9400000000000048</v>
      </c>
      <c r="AH555" s="8">
        <f t="shared" si="116"/>
        <v>0</v>
      </c>
      <c r="AI555" s="8">
        <f t="shared" si="117"/>
        <v>0</v>
      </c>
      <c r="AJ555" s="7">
        <f>IF($P555="X",SUMIFS('Inventory (old)'!$M:$M,'Inventory (old)'!$A:$A,"Channel",'Inventory (old)'!$B:$B,$A555,'Inventory (old)'!$E:$E,"&gt;="&amp;$F555,'Inventory (old)'!$E:$E,"&lt;"&amp;$G555),0)</f>
        <v>0</v>
      </c>
      <c r="AK555" s="12">
        <f>IF($P555="X",SUMIFS('Inventory (old)'!$M:$M,'Inventory (old)'!$A:$A,"Dotted Line",'Inventory (old)'!$B:$B,$A555,'Inventory (old)'!$E:$E,"&gt;="&amp;$F555,'Inventory (old)'!$E:$E,"&lt;"&amp;$G555),0)</f>
        <v>0</v>
      </c>
      <c r="AL555" s="113"/>
      <c r="AM555" s="31" t="str">
        <f t="shared" si="112"/>
        <v/>
      </c>
      <c r="AN555" s="7">
        <f>IF($P555="X",0,SUMIFS('Inventory (old)'!$M:$M,'Inventory (old)'!$A:$A,"Channel",'Inventory (old)'!$B:$B,$A555,'Inventory (old)'!$E:$E,"&gt;="&amp;F555,'Inventory (old)'!$E:$E,"&lt;"&amp;$G555))</f>
        <v>522</v>
      </c>
      <c r="AO555" s="7">
        <f>IF($P555="X",0,SUMIFS('Inventory (old)'!$M:$M,'Inventory (old)'!$A:$A,"Dotted Line",'Inventory (old)'!$B:$B,$A555,'Inventory (old)'!$E:$E,"&gt;="&amp;$F555,'Inventory (old)'!$E:$E,"&lt;"&amp;$G555))</f>
        <v>0</v>
      </c>
      <c r="AP555" s="7">
        <f>SUMIFS('Inventory (old)'!$M:$M,'Inventory (old)'!$A:$A,"Stop Line",'Inventory (old)'!$B:$B,$A555,'Inventory (old)'!$E:$E,"&gt;="&amp;$F555,'Inventory (old)'!$E:$E,"&lt;"&amp;$G555)</f>
        <v>146</v>
      </c>
      <c r="AQ555" s="7">
        <f>SUMIFS('Inventory (old)'!$M:$M,'Inventory (old)'!$A:$A,"Arrows and Onlys",'Inventory (old)'!$B:$B,$A555,'Inventory (old)'!$E:$E,"&gt;="&amp;$F555,'Inventory (old)'!$E:$E,"&lt;"&amp;$G555)</f>
        <v>20</v>
      </c>
      <c r="AR555" s="7">
        <f>SUMIFS('Inventory (old)'!$N:$N,'Inventory (old)'!$A:$A,"Arrows and Onlys",'Inventory (old)'!$B:$B,$A555,'Inventory (old)'!$E:$E,"&gt;="&amp;$F555,'Inventory (old)'!$E:$E,"&lt;"&amp;$G555)</f>
        <v>2</v>
      </c>
      <c r="AS555" s="7">
        <f>SUMIFS('Inventory (old)'!$O:$O,'Inventory (old)'!$A:$A,"Transverse",'Inventory (old)'!$B:$B,$A555,'Inventory (old)'!$E:$E,"&gt;="&amp;$F555,'Inventory (old)'!$E:$E,"&lt;"&amp;$G555)</f>
        <v>0</v>
      </c>
      <c r="AT555" s="7">
        <f>SUMIFS('Inventory (old)'!$P:$P,'Inventory (old)'!$A:$A,"Transverse",'Inventory (old)'!$B:$B,$A555,'Inventory (old)'!$E:$E,"&gt;="&amp;$F555,'Inventory (old)'!$E:$E,"&lt;"&amp;$G555)</f>
        <v>0</v>
      </c>
      <c r="AU555" s="7">
        <f>SUMIFS('Inventory (old)'!$M:$M,'Inventory (old)'!$A:$A,"Crosswalk",'Inventory (old)'!$B:$B,$A555,'Inventory (old)'!$E:$E,"&gt;="&amp;$F555,'Inventory (old)'!$E:$E,"&lt;"&amp;$G555)</f>
        <v>0</v>
      </c>
      <c r="AV555" s="7">
        <f>SUMIFS('Inventory (old)'!$M:$M,'Inventory (old)'!$A:$A,"Yield Line",'Inventory (old)'!$B:$B,$A555,'Inventory (old)'!$E:$E,"&gt;="&amp;$F555,'Inventory (old)'!$E:$E,"&lt;"&amp;$G555)</f>
        <v>0</v>
      </c>
      <c r="AW555" s="7">
        <f>SUMIFS('Inventory (old)'!$M:$M,'Inventory (old)'!$A:$A,"Island",'Inventory (old)'!$B:$B,$A555,'Inventory (old)'!$E:$E,"&gt;="&amp;$F555,'Inventory (old)'!$E:$E,"&lt;"&amp;$G555)</f>
        <v>0</v>
      </c>
      <c r="AX555" s="7">
        <f>SUMIFS('Inventory (old)'!$M:$M,'Inventory (old)'!$A:$A,"Railroad",'Inventory (old)'!$B:$B,$A555,'Inventory (old)'!$E:$E,"&gt;="&amp;$F555,'Inventory (old)'!$E:$E,"&lt;"&amp;$G555)</f>
        <v>0</v>
      </c>
      <c r="AY555" s="7">
        <f>SUMIFS('Inventory (old)'!$M:$M,'Inventory (old)'!$A:$A,"School",'Inventory (old)'!$B:$B,$A555,'Inventory (old)'!$E:$E,"&gt;="&amp;$F555,'Inventory (old)'!$E:$E,"&lt;"&amp;$G555)</f>
        <v>0</v>
      </c>
      <c r="AZ555" s="7">
        <f>SUMIFS('Inventory (old)'!$M:$M,'Inventory (old)'!$A:$A,"Air Speed",'Inventory (old)'!$B:$B,$A555,'Inventory (old)'!$E:$E,"&gt;="&amp;$F555,'Inventory (old)'!$E:$E,"&lt;"&amp;$G555)</f>
        <v>0</v>
      </c>
      <c r="BA555" s="7">
        <f>SUMIFS('Inventory (old)'!$M:$M,'Inventory (old)'!$A:$A,"Wrong Way",'Inventory (old)'!$B:$B,$A555,'Inventory (old)'!$E:$E,"&gt;="&amp;$F555,'Inventory (old)'!$E:$E,"&lt;"&amp;$G555)</f>
        <v>0</v>
      </c>
      <c r="BB555" s="7">
        <f>SUMIFS('Inventory (old)'!$M:$M,'Inventory (old)'!$A:$A,"Merge Arrow",'Inventory (old)'!$B:$B,$A555,'Inventory (old)'!$E:$E,"&gt;="&amp;$F555,'Inventory (old)'!$E:$E,"&lt;"&amp;$G555)</f>
        <v>0</v>
      </c>
      <c r="BC555" s="7">
        <f>SUMIFS('Inventory (old)'!$M:$M,'Inventory (old)'!$A:$A,"Bike",'Inventory (old)'!$B:$B,$A555,'Inventory (old)'!$E:$E,"&gt;="&amp;$F555,'Inventory (old)'!$E:$E,"&lt;"&amp;$G555)</f>
        <v>0</v>
      </c>
      <c r="BD555" s="7">
        <f>SUMIFS('Inventory (old)'!$M:$M,'Inventory (old)'!$A:$A,"Parking",'Inventory (old)'!$B:$B,$A555,'Inventory (old)'!$E:$E,"&gt;="&amp;$F555,'Inventory (old)'!$E:$E,"&lt;"&amp;$G555)</f>
        <v>0</v>
      </c>
      <c r="BE555" s="1">
        <f>SUMIFS('Inventory (old)'!$S:$S,'Inventory (old)'!$A:$A,"Parking",'Inventory (old)'!$B:$B,$A555,'Inventory (old)'!$E:$E,"&gt;="&amp;$F555,'Inventory (old)'!$E:$E,"&lt;"&amp;$G555)</f>
        <v>0</v>
      </c>
      <c r="BF555" s="13"/>
    </row>
    <row r="556" spans="1:58" x14ac:dyDescent="0.25">
      <c r="A556" s="6" t="s">
        <v>115</v>
      </c>
      <c r="B556" s="7" t="s">
        <v>91</v>
      </c>
      <c r="C556" s="7" t="s">
        <v>2051</v>
      </c>
      <c r="D556" s="7">
        <v>57</v>
      </c>
      <c r="E556" s="7" t="s">
        <v>2176</v>
      </c>
      <c r="F556" s="8">
        <v>1.0000000000000001E-5</v>
      </c>
      <c r="G556" s="8">
        <v>10.89</v>
      </c>
      <c r="H556" s="7" t="s">
        <v>2182</v>
      </c>
      <c r="I556" s="7" t="s">
        <v>2609</v>
      </c>
      <c r="J556" s="14">
        <f t="shared" si="113"/>
        <v>10.889990000000001</v>
      </c>
      <c r="K556" s="15" t="s">
        <v>2062</v>
      </c>
      <c r="L556" s="7"/>
      <c r="M556" s="7" t="s">
        <v>2072</v>
      </c>
      <c r="N556" s="20">
        <v>2</v>
      </c>
      <c r="O556" s="20"/>
      <c r="P556" s="20"/>
      <c r="Q556" s="20"/>
      <c r="R556" s="8"/>
      <c r="S556" s="8"/>
      <c r="T556" s="14"/>
      <c r="U556" s="14"/>
      <c r="V556" s="21"/>
      <c r="W556" s="16"/>
      <c r="Y556" s="1">
        <v>105560</v>
      </c>
      <c r="Z556" s="7">
        <v>2023</v>
      </c>
      <c r="AA556" s="7" t="s">
        <v>3185</v>
      </c>
      <c r="AB556" s="7">
        <v>2022</v>
      </c>
      <c r="AC556" s="16" t="s">
        <v>348</v>
      </c>
      <c r="AD556" s="113">
        <v>2024</v>
      </c>
      <c r="AE556" s="31">
        <f t="shared" si="111"/>
        <v>642</v>
      </c>
      <c r="AF556" s="8">
        <f t="shared" si="114"/>
        <v>10.889990000000001</v>
      </c>
      <c r="AG556" s="8">
        <f t="shared" si="115"/>
        <v>21.779980000000002</v>
      </c>
      <c r="AH556" s="8">
        <f t="shared" si="116"/>
        <v>0</v>
      </c>
      <c r="AI556" s="8">
        <f t="shared" si="117"/>
        <v>0</v>
      </c>
      <c r="AJ556" s="7">
        <f>IF($P556="X",SUMIFS('Inventory (old)'!$M:$M,'Inventory (old)'!$A:$A,"Channel",'Inventory (old)'!$B:$B,$A556,'Inventory (old)'!$E:$E,"&gt;="&amp;$F556,'Inventory (old)'!$E:$E,"&lt;"&amp;$G556),0)</f>
        <v>0</v>
      </c>
      <c r="AK556" s="12">
        <f>IF($P556="X",SUMIFS('Inventory (old)'!$M:$M,'Inventory (old)'!$A:$A,"Dotted Line",'Inventory (old)'!$B:$B,$A556,'Inventory (old)'!$E:$E,"&gt;="&amp;$F556,'Inventory (old)'!$E:$E,"&lt;"&amp;$G556),0)</f>
        <v>0</v>
      </c>
      <c r="AL556" s="113">
        <v>2024</v>
      </c>
      <c r="AM556" s="31">
        <f t="shared" si="112"/>
        <v>643</v>
      </c>
      <c r="AN556" s="7">
        <f>IF($P556="X",0,SUMIFS('Inventory (old)'!$M:$M,'Inventory (old)'!$A:$A,"Channel",'Inventory (old)'!$B:$B,$A556,'Inventory (old)'!$E:$E,"&gt;="&amp;F556,'Inventory (old)'!$E:$E,"&lt;"&amp;$G556))</f>
        <v>872</v>
      </c>
      <c r="AO556" s="7">
        <f>IF($P556="X",0,SUMIFS('Inventory (old)'!$M:$M,'Inventory (old)'!$A:$A,"Dotted Line",'Inventory (old)'!$B:$B,$A556,'Inventory (old)'!$E:$E,"&gt;="&amp;$F556,'Inventory (old)'!$E:$E,"&lt;"&amp;$G556))</f>
        <v>0</v>
      </c>
      <c r="AP556" s="7">
        <f>SUMIFS('Inventory (old)'!$M:$M,'Inventory (old)'!$A:$A,"Stop Line",'Inventory (old)'!$B:$B,$A556,'Inventory (old)'!$E:$E,"&gt;="&amp;$F556,'Inventory (old)'!$E:$E,"&lt;"&amp;$G556)</f>
        <v>213</v>
      </c>
      <c r="AQ556" s="7">
        <f>SUMIFS('Inventory (old)'!$M:$M,'Inventory (old)'!$A:$A,"Arrows and Onlys",'Inventory (old)'!$B:$B,$A556,'Inventory (old)'!$E:$E,"&gt;="&amp;$F556,'Inventory (old)'!$E:$E,"&lt;"&amp;$G556)</f>
        <v>10</v>
      </c>
      <c r="AR556" s="7">
        <f>SUMIFS('Inventory (old)'!$N:$N,'Inventory (old)'!$A:$A,"Arrows and Onlys",'Inventory (old)'!$B:$B,$A556,'Inventory (old)'!$E:$E,"&gt;="&amp;$F556,'Inventory (old)'!$E:$E,"&lt;"&amp;$G556)</f>
        <v>1</v>
      </c>
      <c r="AS556" s="7">
        <f>SUMIFS('Inventory (old)'!$O:$O,'Inventory (old)'!$A:$A,"Transverse",'Inventory (old)'!$B:$B,$A556,'Inventory (old)'!$E:$E,"&gt;="&amp;$F556,'Inventory (old)'!$E:$E,"&lt;"&amp;$G556)</f>
        <v>0</v>
      </c>
      <c r="AT556" s="7">
        <f>SUMIFS('Inventory (old)'!$P:$P,'Inventory (old)'!$A:$A,"Transverse",'Inventory (old)'!$B:$B,$A556,'Inventory (old)'!$E:$E,"&gt;="&amp;$F556,'Inventory (old)'!$E:$E,"&lt;"&amp;$G556)</f>
        <v>531</v>
      </c>
      <c r="AU556" s="7">
        <f>SUMIFS('Inventory (old)'!$M:$M,'Inventory (old)'!$A:$A,"Crosswalk",'Inventory (old)'!$B:$B,$A556,'Inventory (old)'!$E:$E,"&gt;="&amp;$F556,'Inventory (old)'!$E:$E,"&lt;"&amp;$G556)</f>
        <v>0</v>
      </c>
      <c r="AV556" s="7">
        <f>SUMIFS('Inventory (old)'!$M:$M,'Inventory (old)'!$A:$A,"Yield Line",'Inventory (old)'!$B:$B,$A556,'Inventory (old)'!$E:$E,"&gt;="&amp;$F556,'Inventory (old)'!$E:$E,"&lt;"&amp;$G556)</f>
        <v>0</v>
      </c>
      <c r="AW556" s="7">
        <f>SUMIFS('Inventory (old)'!$M:$M,'Inventory (old)'!$A:$A,"Island",'Inventory (old)'!$B:$B,$A556,'Inventory (old)'!$E:$E,"&gt;="&amp;$F556,'Inventory (old)'!$E:$E,"&lt;"&amp;$G556)</f>
        <v>0</v>
      </c>
      <c r="AX556" s="7">
        <f>SUMIFS('Inventory (old)'!$M:$M,'Inventory (old)'!$A:$A,"Railroad",'Inventory (old)'!$B:$B,$A556,'Inventory (old)'!$E:$E,"&gt;="&amp;$F556,'Inventory (old)'!$E:$E,"&lt;"&amp;$G556)</f>
        <v>0</v>
      </c>
      <c r="AY556" s="7">
        <f>SUMIFS('Inventory (old)'!$M:$M,'Inventory (old)'!$A:$A,"School",'Inventory (old)'!$B:$B,$A556,'Inventory (old)'!$E:$E,"&gt;="&amp;$F556,'Inventory (old)'!$E:$E,"&lt;"&amp;$G556)</f>
        <v>0</v>
      </c>
      <c r="AZ556" s="7">
        <f>SUMIFS('Inventory (old)'!$M:$M,'Inventory (old)'!$A:$A,"Air Speed",'Inventory (old)'!$B:$B,$A556,'Inventory (old)'!$E:$E,"&gt;="&amp;$F556,'Inventory (old)'!$E:$E,"&lt;"&amp;$G556)</f>
        <v>0</v>
      </c>
      <c r="BA556" s="7">
        <f>SUMIFS('Inventory (old)'!$M:$M,'Inventory (old)'!$A:$A,"Wrong Way",'Inventory (old)'!$B:$B,$A556,'Inventory (old)'!$E:$E,"&gt;="&amp;$F556,'Inventory (old)'!$E:$E,"&lt;"&amp;$G556)</f>
        <v>0</v>
      </c>
      <c r="BB556" s="7">
        <f>SUMIFS('Inventory (old)'!$M:$M,'Inventory (old)'!$A:$A,"Merge Arrow",'Inventory (old)'!$B:$B,$A556,'Inventory (old)'!$E:$E,"&gt;="&amp;$F556,'Inventory (old)'!$E:$E,"&lt;"&amp;$G556)</f>
        <v>0</v>
      </c>
      <c r="BC556" s="7">
        <f>SUMIFS('Inventory (old)'!$M:$M,'Inventory (old)'!$A:$A,"Bike",'Inventory (old)'!$B:$B,$A556,'Inventory (old)'!$E:$E,"&gt;="&amp;$F556,'Inventory (old)'!$E:$E,"&lt;"&amp;$G556)</f>
        <v>0</v>
      </c>
      <c r="BD556" s="7">
        <f>SUMIFS('Inventory (old)'!$M:$M,'Inventory (old)'!$A:$A,"Parking",'Inventory (old)'!$B:$B,$A556,'Inventory (old)'!$E:$E,"&gt;="&amp;$F556,'Inventory (old)'!$E:$E,"&lt;"&amp;$G556)</f>
        <v>0</v>
      </c>
      <c r="BE556" s="1">
        <f>SUMIFS('Inventory (old)'!$S:$S,'Inventory (old)'!$A:$A,"Parking",'Inventory (old)'!$B:$B,$A556,'Inventory (old)'!$E:$E,"&gt;="&amp;$F556,'Inventory (old)'!$E:$E,"&lt;"&amp;$G556)</f>
        <v>0</v>
      </c>
      <c r="BF556" s="13"/>
    </row>
    <row r="557" spans="1:58" x14ac:dyDescent="0.25">
      <c r="A557" s="6" t="s">
        <v>115</v>
      </c>
      <c r="B557" s="7" t="s">
        <v>91</v>
      </c>
      <c r="C557" s="7" t="s">
        <v>2051</v>
      </c>
      <c r="D557" s="7">
        <v>57</v>
      </c>
      <c r="E557" s="7" t="s">
        <v>2176</v>
      </c>
      <c r="F557" s="8">
        <v>16.739999999999998</v>
      </c>
      <c r="G557" s="8">
        <v>20.69</v>
      </c>
      <c r="H557" s="7" t="s">
        <v>260</v>
      </c>
      <c r="I557" s="7" t="s">
        <v>2230</v>
      </c>
      <c r="J557" s="14">
        <f t="shared" si="113"/>
        <v>3.9500000000000028</v>
      </c>
      <c r="K557" s="15" t="s">
        <v>2062</v>
      </c>
      <c r="L557" s="7"/>
      <c r="M557" s="7" t="s">
        <v>2072</v>
      </c>
      <c r="N557" s="20">
        <v>2</v>
      </c>
      <c r="O557" s="20"/>
      <c r="P557" s="20"/>
      <c r="Q557" s="20"/>
      <c r="R557" s="8"/>
      <c r="S557" s="8"/>
      <c r="T557" s="14"/>
      <c r="U557" s="14"/>
      <c r="V557" s="21"/>
      <c r="W557" s="16"/>
      <c r="X557" s="1">
        <v>116653</v>
      </c>
      <c r="Y557" s="1">
        <v>105560</v>
      </c>
      <c r="Z557" s="7">
        <v>2023</v>
      </c>
      <c r="AA557" s="7" t="s">
        <v>3185</v>
      </c>
      <c r="AB557" s="7">
        <v>2022</v>
      </c>
      <c r="AC557" s="16" t="s">
        <v>348</v>
      </c>
      <c r="AD557" s="113">
        <v>2024</v>
      </c>
      <c r="AE557" s="31">
        <f t="shared" si="111"/>
        <v>642</v>
      </c>
      <c r="AF557" s="8">
        <f t="shared" si="114"/>
        <v>3.9500000000000028</v>
      </c>
      <c r="AG557" s="8">
        <f t="shared" si="115"/>
        <v>7.9000000000000057</v>
      </c>
      <c r="AH557" s="8">
        <f t="shared" si="116"/>
        <v>0</v>
      </c>
      <c r="AI557" s="8">
        <f t="shared" si="117"/>
        <v>0</v>
      </c>
      <c r="AJ557" s="7">
        <f>IF($P557="X",SUMIFS('Inventory (old)'!$M:$M,'Inventory (old)'!$A:$A,"Channel",'Inventory (old)'!$B:$B,$A557,'Inventory (old)'!$E:$E,"&gt;="&amp;$F557,'Inventory (old)'!$E:$E,"&lt;"&amp;$G557),0)</f>
        <v>0</v>
      </c>
      <c r="AK557" s="12">
        <f>IF($P557="X",SUMIFS('Inventory (old)'!$M:$M,'Inventory (old)'!$A:$A,"Dotted Line",'Inventory (old)'!$B:$B,$A557,'Inventory (old)'!$E:$E,"&gt;="&amp;$F557,'Inventory (old)'!$E:$E,"&lt;"&amp;$G557),0)</f>
        <v>0</v>
      </c>
      <c r="AL557" s="113">
        <v>2024</v>
      </c>
      <c r="AM557" s="31">
        <f t="shared" si="112"/>
        <v>643</v>
      </c>
      <c r="AN557" s="7">
        <f>IF($P557="X",0,SUMIFS('Inventory (old)'!$M:$M,'Inventory (old)'!$A:$A,"Channel",'Inventory (old)'!$B:$B,$A557,'Inventory (old)'!$E:$E,"&gt;="&amp;F557,'Inventory (old)'!$E:$E,"&lt;"&amp;$G557))</f>
        <v>0</v>
      </c>
      <c r="AO557" s="7">
        <f>IF($P557="X",0,SUMIFS('Inventory (old)'!$M:$M,'Inventory (old)'!$A:$A,"Dotted Line",'Inventory (old)'!$B:$B,$A557,'Inventory (old)'!$E:$E,"&gt;="&amp;$F557,'Inventory (old)'!$E:$E,"&lt;"&amp;$G557))</f>
        <v>50</v>
      </c>
      <c r="AP557" s="7">
        <f>SUMIFS('Inventory (old)'!$M:$M,'Inventory (old)'!$A:$A,"Stop Line",'Inventory (old)'!$B:$B,$A557,'Inventory (old)'!$E:$E,"&gt;="&amp;$F557,'Inventory (old)'!$E:$E,"&lt;"&amp;$G557)</f>
        <v>0</v>
      </c>
      <c r="AQ557" s="7">
        <f>SUMIFS('Inventory (old)'!$M:$M,'Inventory (old)'!$A:$A,"Arrows and Onlys",'Inventory (old)'!$B:$B,$A557,'Inventory (old)'!$E:$E,"&gt;="&amp;$F557,'Inventory (old)'!$E:$E,"&lt;"&amp;$G557)</f>
        <v>0</v>
      </c>
      <c r="AR557" s="7">
        <f>SUMIFS('Inventory (old)'!$N:$N,'Inventory (old)'!$A:$A,"Arrows and Onlys",'Inventory (old)'!$B:$B,$A557,'Inventory (old)'!$E:$E,"&gt;="&amp;$F557,'Inventory (old)'!$E:$E,"&lt;"&amp;$G557)</f>
        <v>0</v>
      </c>
      <c r="AS557" s="7">
        <f>SUMIFS('Inventory (old)'!$O:$O,'Inventory (old)'!$A:$A,"Transverse",'Inventory (old)'!$B:$B,$A557,'Inventory (old)'!$E:$E,"&gt;="&amp;$F557,'Inventory (old)'!$E:$E,"&lt;"&amp;$G557)</f>
        <v>0</v>
      </c>
      <c r="AT557" s="7">
        <f>SUMIFS('Inventory (old)'!$P:$P,'Inventory (old)'!$A:$A,"Transverse",'Inventory (old)'!$B:$B,$A557,'Inventory (old)'!$E:$E,"&gt;="&amp;$F557,'Inventory (old)'!$E:$E,"&lt;"&amp;$G557)</f>
        <v>406</v>
      </c>
      <c r="AU557" s="7">
        <f>SUMIFS('Inventory (old)'!$M:$M,'Inventory (old)'!$A:$A,"Crosswalk",'Inventory (old)'!$B:$B,$A557,'Inventory (old)'!$E:$E,"&gt;="&amp;$F557,'Inventory (old)'!$E:$E,"&lt;"&amp;$G557)</f>
        <v>0</v>
      </c>
      <c r="AV557" s="7">
        <f>SUMIFS('Inventory (old)'!$M:$M,'Inventory (old)'!$A:$A,"Yield Line",'Inventory (old)'!$B:$B,$A557,'Inventory (old)'!$E:$E,"&gt;="&amp;$F557,'Inventory (old)'!$E:$E,"&lt;"&amp;$G557)</f>
        <v>32</v>
      </c>
      <c r="AW557" s="7">
        <f>SUMIFS('Inventory (old)'!$M:$M,'Inventory (old)'!$A:$A,"Island",'Inventory (old)'!$B:$B,$A557,'Inventory (old)'!$E:$E,"&gt;="&amp;$F557,'Inventory (old)'!$E:$E,"&lt;"&amp;$G557)</f>
        <v>0</v>
      </c>
      <c r="AX557" s="7">
        <f>SUMIFS('Inventory (old)'!$M:$M,'Inventory (old)'!$A:$A,"Railroad",'Inventory (old)'!$B:$B,$A557,'Inventory (old)'!$E:$E,"&gt;="&amp;$F557,'Inventory (old)'!$E:$E,"&lt;"&amp;$G557)</f>
        <v>0</v>
      </c>
      <c r="AY557" s="7">
        <f>SUMIFS('Inventory (old)'!$M:$M,'Inventory (old)'!$A:$A,"School",'Inventory (old)'!$B:$B,$A557,'Inventory (old)'!$E:$E,"&gt;="&amp;$F557,'Inventory (old)'!$E:$E,"&lt;"&amp;$G557)</f>
        <v>0</v>
      </c>
      <c r="AZ557" s="7">
        <f>SUMIFS('Inventory (old)'!$M:$M,'Inventory (old)'!$A:$A,"Air Speed",'Inventory (old)'!$B:$B,$A557,'Inventory (old)'!$E:$E,"&gt;="&amp;$F557,'Inventory (old)'!$E:$E,"&lt;"&amp;$G557)</f>
        <v>0</v>
      </c>
      <c r="BA557" s="7">
        <f>SUMIFS('Inventory (old)'!$M:$M,'Inventory (old)'!$A:$A,"Wrong Way",'Inventory (old)'!$B:$B,$A557,'Inventory (old)'!$E:$E,"&gt;="&amp;$F557,'Inventory (old)'!$E:$E,"&lt;"&amp;$G557)</f>
        <v>0</v>
      </c>
      <c r="BB557" s="7">
        <f>SUMIFS('Inventory (old)'!$M:$M,'Inventory (old)'!$A:$A,"Merge Arrow",'Inventory (old)'!$B:$B,$A557,'Inventory (old)'!$E:$E,"&gt;="&amp;$F557,'Inventory (old)'!$E:$E,"&lt;"&amp;$G557)</f>
        <v>0</v>
      </c>
      <c r="BC557" s="7">
        <f>SUMIFS('Inventory (old)'!$M:$M,'Inventory (old)'!$A:$A,"Bike",'Inventory (old)'!$B:$B,$A557,'Inventory (old)'!$E:$E,"&gt;="&amp;$F557,'Inventory (old)'!$E:$E,"&lt;"&amp;$G557)</f>
        <v>1</v>
      </c>
      <c r="BD557" s="7">
        <f>SUMIFS('Inventory (old)'!$M:$M,'Inventory (old)'!$A:$A,"Parking",'Inventory (old)'!$B:$B,$A557,'Inventory (old)'!$E:$E,"&gt;="&amp;$F557,'Inventory (old)'!$E:$E,"&lt;"&amp;$G557)</f>
        <v>0</v>
      </c>
      <c r="BE557" s="1">
        <f>SUMIFS('Inventory (old)'!$S:$S,'Inventory (old)'!$A:$A,"Parking",'Inventory (old)'!$B:$B,$A557,'Inventory (old)'!$E:$E,"&gt;="&amp;$F557,'Inventory (old)'!$E:$E,"&lt;"&amp;$G557)</f>
        <v>0</v>
      </c>
      <c r="BF557" s="13"/>
    </row>
    <row r="558" spans="1:58" x14ac:dyDescent="0.25">
      <c r="A558" s="6" t="s">
        <v>2646</v>
      </c>
      <c r="B558" s="7" t="s">
        <v>91</v>
      </c>
      <c r="C558" s="7" t="s">
        <v>2240</v>
      </c>
      <c r="D558" s="7">
        <v>71</v>
      </c>
      <c r="E558" s="7" t="s">
        <v>186</v>
      </c>
      <c r="F558" s="8">
        <v>1E-8</v>
      </c>
      <c r="G558" s="8">
        <v>6.06</v>
      </c>
      <c r="H558" s="7" t="s">
        <v>2182</v>
      </c>
      <c r="I558" s="7" t="s">
        <v>2191</v>
      </c>
      <c r="J558" s="14">
        <f t="shared" si="113"/>
        <v>6.0599999899999997</v>
      </c>
      <c r="K558" s="15" t="s">
        <v>2241</v>
      </c>
      <c r="L558" s="7" t="s">
        <v>2217</v>
      </c>
      <c r="M558" s="7" t="s">
        <v>2072</v>
      </c>
      <c r="N558" s="20">
        <v>3</v>
      </c>
      <c r="O558" s="20" t="s">
        <v>201</v>
      </c>
      <c r="P558" s="20" t="s">
        <v>201</v>
      </c>
      <c r="Q558" s="20"/>
      <c r="R558" s="8"/>
      <c r="S558" s="8"/>
      <c r="T558" s="14"/>
      <c r="U558" s="14"/>
      <c r="V558" s="21"/>
      <c r="W558" s="16"/>
      <c r="Y558" s="1">
        <v>105560</v>
      </c>
      <c r="Z558" s="7">
        <v>2023</v>
      </c>
      <c r="AA558" s="7" t="s">
        <v>3185</v>
      </c>
      <c r="AB558" s="7">
        <v>2022</v>
      </c>
      <c r="AC558" s="16" t="s">
        <v>348</v>
      </c>
      <c r="AD558" s="113">
        <v>2024</v>
      </c>
      <c r="AE558" s="31">
        <f t="shared" si="111"/>
        <v>642</v>
      </c>
      <c r="AF558" s="8">
        <f t="shared" si="114"/>
        <v>0</v>
      </c>
      <c r="AG558" s="8">
        <f t="shared" si="115"/>
        <v>6.0599999899999997</v>
      </c>
      <c r="AH558" s="8">
        <f t="shared" si="116"/>
        <v>6.0599999899999997</v>
      </c>
      <c r="AI558" s="8">
        <f t="shared" si="117"/>
        <v>12.119999979999999</v>
      </c>
      <c r="AJ558" s="7">
        <f>IF($P558="X",SUMIFS('Inventory (old)'!$M:$M,'Inventory (old)'!$A:$A,"Channel",'Inventory (old)'!$B:$B,$A558,'Inventory (old)'!$E:$E,"&gt;="&amp;$F558,'Inventory (old)'!$E:$E,"&lt;"&amp;$G558),0)</f>
        <v>0</v>
      </c>
      <c r="AK558" s="12">
        <f>IF($P558="X",SUMIFS('Inventory (old)'!$M:$M,'Inventory (old)'!$A:$A,"Dotted Line",'Inventory (old)'!$B:$B,$A558,'Inventory (old)'!$E:$E,"&gt;="&amp;$F558,'Inventory (old)'!$E:$E,"&lt;"&amp;$G558),0)</f>
        <v>0</v>
      </c>
      <c r="AL558" s="113">
        <v>2024</v>
      </c>
      <c r="AM558" s="31">
        <f t="shared" si="112"/>
        <v>643</v>
      </c>
      <c r="AN558" s="7">
        <f>IF($P558="X",0,SUMIFS('Inventory (old)'!$M:$M,'Inventory (old)'!$A:$A,"Channel",'Inventory (old)'!$B:$B,$A558,'Inventory (old)'!$E:$E,"&gt;="&amp;F558,'Inventory (old)'!$E:$E,"&lt;"&amp;$G558))</f>
        <v>0</v>
      </c>
      <c r="AO558" s="7">
        <f>IF($P558="X",0,SUMIFS('Inventory (old)'!$M:$M,'Inventory (old)'!$A:$A,"Dotted Line",'Inventory (old)'!$B:$B,$A558,'Inventory (old)'!$E:$E,"&gt;="&amp;$F558,'Inventory (old)'!$E:$E,"&lt;"&amp;$G558))</f>
        <v>0</v>
      </c>
      <c r="AP558" s="7">
        <f>SUMIFS('Inventory (old)'!$M:$M,'Inventory (old)'!$A:$A,"Stop Line",'Inventory (old)'!$B:$B,$A558,'Inventory (old)'!$E:$E,"&gt;="&amp;$F558,'Inventory (old)'!$E:$E,"&lt;"&amp;$G558)</f>
        <v>0</v>
      </c>
      <c r="AQ558" s="7">
        <f>SUMIFS('Inventory (old)'!$M:$M,'Inventory (old)'!$A:$A,"Arrows and Onlys",'Inventory (old)'!$B:$B,$A558,'Inventory (old)'!$E:$E,"&gt;="&amp;$F558,'Inventory (old)'!$E:$E,"&lt;"&amp;$G558)</f>
        <v>0</v>
      </c>
      <c r="AR558" s="7">
        <f>SUMIFS('Inventory (old)'!$N:$N,'Inventory (old)'!$A:$A,"Arrows and Onlys",'Inventory (old)'!$B:$B,$A558,'Inventory (old)'!$E:$E,"&gt;="&amp;$F558,'Inventory (old)'!$E:$E,"&lt;"&amp;$G558)</f>
        <v>0</v>
      </c>
      <c r="AS558" s="7">
        <f>SUMIFS('Inventory (old)'!$O:$O,'Inventory (old)'!$A:$A,"Transverse",'Inventory (old)'!$B:$B,$A558,'Inventory (old)'!$E:$E,"&gt;="&amp;$F558,'Inventory (old)'!$E:$E,"&lt;"&amp;$G558)</f>
        <v>0</v>
      </c>
      <c r="AT558" s="7">
        <f>SUMIFS('Inventory (old)'!$P:$P,'Inventory (old)'!$A:$A,"Transverse",'Inventory (old)'!$B:$B,$A558,'Inventory (old)'!$E:$E,"&gt;="&amp;$F558,'Inventory (old)'!$E:$E,"&lt;"&amp;$G558)</f>
        <v>0</v>
      </c>
      <c r="AU558" s="7">
        <f>SUMIFS('Inventory (old)'!$M:$M,'Inventory (old)'!$A:$A,"Crosswalk",'Inventory (old)'!$B:$B,$A558,'Inventory (old)'!$E:$E,"&gt;="&amp;$F558,'Inventory (old)'!$E:$E,"&lt;"&amp;$G558)</f>
        <v>0</v>
      </c>
      <c r="AV558" s="7">
        <f>SUMIFS('Inventory (old)'!$M:$M,'Inventory (old)'!$A:$A,"Yield Line",'Inventory (old)'!$B:$B,$A558,'Inventory (old)'!$E:$E,"&gt;="&amp;$F558,'Inventory (old)'!$E:$E,"&lt;"&amp;$G558)</f>
        <v>0</v>
      </c>
      <c r="AW558" s="7">
        <f>SUMIFS('Inventory (old)'!$M:$M,'Inventory (old)'!$A:$A,"Island",'Inventory (old)'!$B:$B,$A558,'Inventory (old)'!$E:$E,"&gt;="&amp;$F558,'Inventory (old)'!$E:$E,"&lt;"&amp;$G558)</f>
        <v>0</v>
      </c>
      <c r="AX558" s="7">
        <f>SUMIFS('Inventory (old)'!$M:$M,'Inventory (old)'!$A:$A,"Railroad",'Inventory (old)'!$B:$B,$A558,'Inventory (old)'!$E:$E,"&gt;="&amp;$F558,'Inventory (old)'!$E:$E,"&lt;"&amp;$G558)</f>
        <v>0</v>
      </c>
      <c r="AY558" s="7">
        <f>SUMIFS('Inventory (old)'!$M:$M,'Inventory (old)'!$A:$A,"School",'Inventory (old)'!$B:$B,$A558,'Inventory (old)'!$E:$E,"&gt;="&amp;$F558,'Inventory (old)'!$E:$E,"&lt;"&amp;$G558)</f>
        <v>0</v>
      </c>
      <c r="AZ558" s="7">
        <f>SUMIFS('Inventory (old)'!$M:$M,'Inventory (old)'!$A:$A,"Air Speed",'Inventory (old)'!$B:$B,$A558,'Inventory (old)'!$E:$E,"&gt;="&amp;$F558,'Inventory (old)'!$E:$E,"&lt;"&amp;$G558)</f>
        <v>1</v>
      </c>
      <c r="BA558" s="7">
        <f>SUMIFS('Inventory (old)'!$M:$M,'Inventory (old)'!$A:$A,"Wrong Way",'Inventory (old)'!$B:$B,$A558,'Inventory (old)'!$E:$E,"&gt;="&amp;$F558,'Inventory (old)'!$E:$E,"&lt;"&amp;$G558)</f>
        <v>0</v>
      </c>
      <c r="BB558" s="7">
        <f>SUMIFS('Inventory (old)'!$M:$M,'Inventory (old)'!$A:$A,"Merge Arrow",'Inventory (old)'!$B:$B,$A558,'Inventory (old)'!$E:$E,"&gt;="&amp;$F558,'Inventory (old)'!$E:$E,"&lt;"&amp;$G558)</f>
        <v>0</v>
      </c>
      <c r="BC558" s="7">
        <f>SUMIFS('Inventory (old)'!$M:$M,'Inventory (old)'!$A:$A,"Bike",'Inventory (old)'!$B:$B,$A558,'Inventory (old)'!$E:$E,"&gt;="&amp;$F558,'Inventory (old)'!$E:$E,"&lt;"&amp;$G558)</f>
        <v>0</v>
      </c>
      <c r="BD558" s="7">
        <f>SUMIFS('Inventory (old)'!$M:$M,'Inventory (old)'!$A:$A,"Parking",'Inventory (old)'!$B:$B,$A558,'Inventory (old)'!$E:$E,"&gt;="&amp;$F558,'Inventory (old)'!$E:$E,"&lt;"&amp;$G558)</f>
        <v>0</v>
      </c>
      <c r="BE558" s="1">
        <f>SUMIFS('Inventory (old)'!$S:$S,'Inventory (old)'!$A:$A,"Parking",'Inventory (old)'!$B:$B,$A558,'Inventory (old)'!$E:$E,"&gt;="&amp;$F558,'Inventory (old)'!$E:$E,"&lt;"&amp;$G558)</f>
        <v>0</v>
      </c>
      <c r="BF558" s="13"/>
    </row>
    <row r="559" spans="1:58" x14ac:dyDescent="0.25">
      <c r="A559" s="6" t="s">
        <v>2647</v>
      </c>
      <c r="B559" s="7" t="s">
        <v>91</v>
      </c>
      <c r="C559" s="7" t="s">
        <v>2240</v>
      </c>
      <c r="D559" s="7">
        <v>71</v>
      </c>
      <c r="E559" s="7" t="s">
        <v>213</v>
      </c>
      <c r="F559" s="8">
        <v>1E-8</v>
      </c>
      <c r="G559" s="8">
        <v>6.06</v>
      </c>
      <c r="H559" s="7" t="s">
        <v>2182</v>
      </c>
      <c r="I559" s="7" t="s">
        <v>2191</v>
      </c>
      <c r="J559" s="14">
        <f t="shared" si="113"/>
        <v>6.0599999899999997</v>
      </c>
      <c r="K559" s="15" t="s">
        <v>2241</v>
      </c>
      <c r="L559" s="7" t="s">
        <v>2217</v>
      </c>
      <c r="M559" s="7" t="s">
        <v>2072</v>
      </c>
      <c r="N559" s="20">
        <v>3</v>
      </c>
      <c r="O559" s="20" t="s">
        <v>201</v>
      </c>
      <c r="P559" s="20" t="s">
        <v>201</v>
      </c>
      <c r="Q559" s="20"/>
      <c r="R559" s="8"/>
      <c r="S559" s="8"/>
      <c r="T559" s="14"/>
      <c r="U559" s="14"/>
      <c r="V559" s="21"/>
      <c r="W559" s="16"/>
      <c r="Y559" s="1">
        <v>105560</v>
      </c>
      <c r="Z559" s="7">
        <v>2023</v>
      </c>
      <c r="AA559" s="7" t="s">
        <v>3185</v>
      </c>
      <c r="AB559" s="7">
        <v>2022</v>
      </c>
      <c r="AC559" s="16" t="s">
        <v>348</v>
      </c>
      <c r="AD559" s="113">
        <v>2024</v>
      </c>
      <c r="AE559" s="31">
        <f t="shared" si="111"/>
        <v>642</v>
      </c>
      <c r="AF559" s="8">
        <f t="shared" si="114"/>
        <v>0</v>
      </c>
      <c r="AG559" s="8">
        <f t="shared" si="115"/>
        <v>6.0599999899999997</v>
      </c>
      <c r="AH559" s="8">
        <f t="shared" si="116"/>
        <v>6.0599999899999997</v>
      </c>
      <c r="AI559" s="8">
        <f t="shared" si="117"/>
        <v>12.119999979999999</v>
      </c>
      <c r="AJ559" s="7">
        <f>IF($P559="X",SUMIFS('Inventory (old)'!$M:$M,'Inventory (old)'!$A:$A,"Channel",'Inventory (old)'!$B:$B,$A559,'Inventory (old)'!$E:$E,"&gt;="&amp;$F559,'Inventory (old)'!$E:$E,"&lt;"&amp;$G559),0)</f>
        <v>0</v>
      </c>
      <c r="AK559" s="12">
        <f>IF($P559="X",SUMIFS('Inventory (old)'!$M:$M,'Inventory (old)'!$A:$A,"Dotted Line",'Inventory (old)'!$B:$B,$A559,'Inventory (old)'!$E:$E,"&gt;="&amp;$F559,'Inventory (old)'!$E:$E,"&lt;"&amp;$G559),0)</f>
        <v>0</v>
      </c>
      <c r="AL559" s="113">
        <v>2024</v>
      </c>
      <c r="AM559" s="31">
        <f t="shared" si="112"/>
        <v>643</v>
      </c>
      <c r="AN559" s="7">
        <f>IF($P559="X",0,SUMIFS('Inventory (old)'!$M:$M,'Inventory (old)'!$A:$A,"Channel",'Inventory (old)'!$B:$B,$A559,'Inventory (old)'!$E:$E,"&gt;="&amp;F559,'Inventory (old)'!$E:$E,"&lt;"&amp;$G559))</f>
        <v>0</v>
      </c>
      <c r="AO559" s="7">
        <f>IF($P559="X",0,SUMIFS('Inventory (old)'!$M:$M,'Inventory (old)'!$A:$A,"Dotted Line",'Inventory (old)'!$B:$B,$A559,'Inventory (old)'!$E:$E,"&gt;="&amp;$F559,'Inventory (old)'!$E:$E,"&lt;"&amp;$G559))</f>
        <v>0</v>
      </c>
      <c r="AP559" s="7">
        <f>SUMIFS('Inventory (old)'!$M:$M,'Inventory (old)'!$A:$A,"Stop Line",'Inventory (old)'!$B:$B,$A559,'Inventory (old)'!$E:$E,"&gt;="&amp;$F559,'Inventory (old)'!$E:$E,"&lt;"&amp;$G559)</f>
        <v>0</v>
      </c>
      <c r="AQ559" s="7">
        <f>SUMIFS('Inventory (old)'!$M:$M,'Inventory (old)'!$A:$A,"Arrows and Onlys",'Inventory (old)'!$B:$B,$A559,'Inventory (old)'!$E:$E,"&gt;="&amp;$F559,'Inventory (old)'!$E:$E,"&lt;"&amp;$G559)</f>
        <v>0</v>
      </c>
      <c r="AR559" s="7">
        <f>SUMIFS('Inventory (old)'!$N:$N,'Inventory (old)'!$A:$A,"Arrows and Onlys",'Inventory (old)'!$B:$B,$A559,'Inventory (old)'!$E:$E,"&gt;="&amp;$F559,'Inventory (old)'!$E:$E,"&lt;"&amp;$G559)</f>
        <v>0</v>
      </c>
      <c r="AS559" s="7">
        <f>SUMIFS('Inventory (old)'!$O:$O,'Inventory (old)'!$A:$A,"Transverse",'Inventory (old)'!$B:$B,$A559,'Inventory (old)'!$E:$E,"&gt;="&amp;$F559,'Inventory (old)'!$E:$E,"&lt;"&amp;$G559)</f>
        <v>0</v>
      </c>
      <c r="AT559" s="7">
        <f>SUMIFS('Inventory (old)'!$P:$P,'Inventory (old)'!$A:$A,"Transverse",'Inventory (old)'!$B:$B,$A559,'Inventory (old)'!$E:$E,"&gt;="&amp;$F559,'Inventory (old)'!$E:$E,"&lt;"&amp;$G559)</f>
        <v>0</v>
      </c>
      <c r="AU559" s="7">
        <f>SUMIFS('Inventory (old)'!$M:$M,'Inventory (old)'!$A:$A,"Crosswalk",'Inventory (old)'!$B:$B,$A559,'Inventory (old)'!$E:$E,"&gt;="&amp;$F559,'Inventory (old)'!$E:$E,"&lt;"&amp;$G559)</f>
        <v>0</v>
      </c>
      <c r="AV559" s="7">
        <f>SUMIFS('Inventory (old)'!$M:$M,'Inventory (old)'!$A:$A,"Yield Line",'Inventory (old)'!$B:$B,$A559,'Inventory (old)'!$E:$E,"&gt;="&amp;$F559,'Inventory (old)'!$E:$E,"&lt;"&amp;$G559)</f>
        <v>0</v>
      </c>
      <c r="AW559" s="7">
        <f>SUMIFS('Inventory (old)'!$M:$M,'Inventory (old)'!$A:$A,"Island",'Inventory (old)'!$B:$B,$A559,'Inventory (old)'!$E:$E,"&gt;="&amp;$F559,'Inventory (old)'!$E:$E,"&lt;"&amp;$G559)</f>
        <v>0</v>
      </c>
      <c r="AX559" s="7">
        <f>SUMIFS('Inventory (old)'!$M:$M,'Inventory (old)'!$A:$A,"Railroad",'Inventory (old)'!$B:$B,$A559,'Inventory (old)'!$E:$E,"&gt;="&amp;$F559,'Inventory (old)'!$E:$E,"&lt;"&amp;$G559)</f>
        <v>0</v>
      </c>
      <c r="AY559" s="7">
        <f>SUMIFS('Inventory (old)'!$M:$M,'Inventory (old)'!$A:$A,"School",'Inventory (old)'!$B:$B,$A559,'Inventory (old)'!$E:$E,"&gt;="&amp;$F559,'Inventory (old)'!$E:$E,"&lt;"&amp;$G559)</f>
        <v>0</v>
      </c>
      <c r="AZ559" s="7">
        <f>SUMIFS('Inventory (old)'!$M:$M,'Inventory (old)'!$A:$A,"Air Speed",'Inventory (old)'!$B:$B,$A559,'Inventory (old)'!$E:$E,"&gt;="&amp;$F559,'Inventory (old)'!$E:$E,"&lt;"&amp;$G559)</f>
        <v>0</v>
      </c>
      <c r="BA559" s="7">
        <f>SUMIFS('Inventory (old)'!$M:$M,'Inventory (old)'!$A:$A,"Wrong Way",'Inventory (old)'!$B:$B,$A559,'Inventory (old)'!$E:$E,"&gt;="&amp;$F559,'Inventory (old)'!$E:$E,"&lt;"&amp;$G559)</f>
        <v>0</v>
      </c>
      <c r="BB559" s="7">
        <f>SUMIFS('Inventory (old)'!$M:$M,'Inventory (old)'!$A:$A,"Merge Arrow",'Inventory (old)'!$B:$B,$A559,'Inventory (old)'!$E:$E,"&gt;="&amp;$F559,'Inventory (old)'!$E:$E,"&lt;"&amp;$G559)</f>
        <v>0</v>
      </c>
      <c r="BC559" s="7">
        <f>SUMIFS('Inventory (old)'!$M:$M,'Inventory (old)'!$A:$A,"Bike",'Inventory (old)'!$B:$B,$A559,'Inventory (old)'!$E:$E,"&gt;="&amp;$F559,'Inventory (old)'!$E:$E,"&lt;"&amp;$G559)</f>
        <v>0</v>
      </c>
      <c r="BD559" s="7">
        <f>SUMIFS('Inventory (old)'!$M:$M,'Inventory (old)'!$A:$A,"Parking",'Inventory (old)'!$B:$B,$A559,'Inventory (old)'!$E:$E,"&gt;="&amp;$F559,'Inventory (old)'!$E:$E,"&lt;"&amp;$G559)</f>
        <v>0</v>
      </c>
      <c r="BE559" s="1">
        <f>SUMIFS('Inventory (old)'!$S:$S,'Inventory (old)'!$A:$A,"Parking",'Inventory (old)'!$B:$B,$A559,'Inventory (old)'!$E:$E,"&gt;="&amp;$F559,'Inventory (old)'!$E:$E,"&lt;"&amp;$G559)</f>
        <v>0</v>
      </c>
      <c r="BF559" s="13"/>
    </row>
    <row r="560" spans="1:58" x14ac:dyDescent="0.25">
      <c r="A560" s="6" t="s">
        <v>2649</v>
      </c>
      <c r="B560" s="7" t="s">
        <v>91</v>
      </c>
      <c r="C560" s="7" t="s">
        <v>2240</v>
      </c>
      <c r="D560" s="7">
        <v>71</v>
      </c>
      <c r="E560" s="7" t="s">
        <v>186</v>
      </c>
      <c r="F560" s="8">
        <v>1.73</v>
      </c>
      <c r="G560" s="8">
        <v>2.04</v>
      </c>
      <c r="H560" s="7" t="s">
        <v>391</v>
      </c>
      <c r="I560" s="7" t="s">
        <v>2196</v>
      </c>
      <c r="J560" s="14">
        <v>0.12</v>
      </c>
      <c r="K560" s="15" t="s">
        <v>2241</v>
      </c>
      <c r="L560" s="7" t="s">
        <v>2217</v>
      </c>
      <c r="M560" s="7" t="s">
        <v>2193</v>
      </c>
      <c r="N560" s="20">
        <v>1</v>
      </c>
      <c r="O560" s="20" t="s">
        <v>201</v>
      </c>
      <c r="P560" s="20" t="s">
        <v>201</v>
      </c>
      <c r="Q560" s="20"/>
      <c r="R560" s="8"/>
      <c r="S560" s="8"/>
      <c r="T560" s="14"/>
      <c r="U560" s="14"/>
      <c r="V560" s="21"/>
      <c r="W560" s="16"/>
      <c r="Y560" s="1">
        <v>105560</v>
      </c>
      <c r="Z560" s="7">
        <v>2023</v>
      </c>
      <c r="AA560" s="7" t="s">
        <v>3185</v>
      </c>
      <c r="AB560" s="7">
        <v>2022</v>
      </c>
      <c r="AC560" s="16" t="s">
        <v>348</v>
      </c>
      <c r="AD560" s="113">
        <v>2024</v>
      </c>
      <c r="AE560" s="31">
        <f t="shared" si="111"/>
        <v>642</v>
      </c>
      <c r="AF560" s="8">
        <f t="shared" si="114"/>
        <v>0</v>
      </c>
      <c r="AG560" s="8">
        <f t="shared" si="115"/>
        <v>0.12</v>
      </c>
      <c r="AH560" s="8">
        <f t="shared" si="116"/>
        <v>0.12</v>
      </c>
      <c r="AI560" s="8">
        <f t="shared" si="117"/>
        <v>0</v>
      </c>
      <c r="AJ560" s="7">
        <f>IF($P560="X",SUMIFS('Inventory (old)'!$M:$M,'Inventory (old)'!$A:$A,"Channel",'Inventory (old)'!$B:$B,$A560,'Inventory (old)'!$E:$E,"&gt;="&amp;$F560,'Inventory (old)'!$E:$E,"&lt;"&amp;$G560),0)</f>
        <v>1500</v>
      </c>
      <c r="AK560" s="12">
        <f>IF($P560="X",SUMIFS('Inventory (old)'!$M:$M,'Inventory (old)'!$A:$A,"Dotted Line",'Inventory (old)'!$B:$B,$A560,'Inventory (old)'!$E:$E,"&gt;="&amp;$F560,'Inventory (old)'!$E:$E,"&lt;"&amp;$G560),0)</f>
        <v>890</v>
      </c>
      <c r="AL560" s="113">
        <v>2024</v>
      </c>
      <c r="AM560" s="31">
        <f t="shared" si="112"/>
        <v>643</v>
      </c>
      <c r="AN560" s="7">
        <f>IF($P560="X",0,SUMIFS('Inventory (old)'!$M:$M,'Inventory (old)'!$A:$A,"Channel",'Inventory (old)'!$B:$B,$A560,'Inventory (old)'!$E:$E,"&gt;="&amp;F560,'Inventory (old)'!$E:$E,"&lt;"&amp;$G560))</f>
        <v>0</v>
      </c>
      <c r="AO560" s="7">
        <f>IF($P560="X",0,SUMIFS('Inventory (old)'!$M:$M,'Inventory (old)'!$A:$A,"Dotted Line",'Inventory (old)'!$B:$B,$A560,'Inventory (old)'!$E:$E,"&gt;="&amp;$F560,'Inventory (old)'!$E:$E,"&lt;"&amp;$G560))</f>
        <v>0</v>
      </c>
      <c r="AP560" s="7">
        <f>SUMIFS('Inventory (old)'!$M:$M,'Inventory (old)'!$A:$A,"Stop Line",'Inventory (old)'!$B:$B,$A560,'Inventory (old)'!$E:$E,"&gt;="&amp;$F560,'Inventory (old)'!$E:$E,"&lt;"&amp;$G560)</f>
        <v>37</v>
      </c>
      <c r="AQ560" s="7">
        <f>SUMIFS('Inventory (old)'!$M:$M,'Inventory (old)'!$A:$A,"Arrows and Onlys",'Inventory (old)'!$B:$B,$A560,'Inventory (old)'!$E:$E,"&gt;="&amp;$F560,'Inventory (old)'!$E:$E,"&lt;"&amp;$G560)</f>
        <v>9</v>
      </c>
      <c r="AR560" s="7">
        <f>SUMIFS('Inventory (old)'!$N:$N,'Inventory (old)'!$A:$A,"Arrows and Onlys",'Inventory (old)'!$B:$B,$A560,'Inventory (old)'!$E:$E,"&gt;="&amp;$F560,'Inventory (old)'!$E:$E,"&lt;"&amp;$G560)</f>
        <v>0</v>
      </c>
      <c r="AS560" s="7">
        <f>SUMIFS('Inventory (old)'!$O:$O,'Inventory (old)'!$A:$A,"Transverse",'Inventory (old)'!$B:$B,$A560,'Inventory (old)'!$E:$E,"&gt;="&amp;$F560,'Inventory (old)'!$E:$E,"&lt;"&amp;$G560)</f>
        <v>0</v>
      </c>
      <c r="AT560" s="7">
        <f>SUMIFS('Inventory (old)'!$P:$P,'Inventory (old)'!$A:$A,"Transverse",'Inventory (old)'!$B:$B,$A560,'Inventory (old)'!$E:$E,"&gt;="&amp;$F560,'Inventory (old)'!$E:$E,"&lt;"&amp;$G560)</f>
        <v>0</v>
      </c>
      <c r="AU560" s="7">
        <f>SUMIFS('Inventory (old)'!$M:$M,'Inventory (old)'!$A:$A,"Crosswalk",'Inventory (old)'!$B:$B,$A560,'Inventory (old)'!$E:$E,"&gt;="&amp;$F560,'Inventory (old)'!$E:$E,"&lt;"&amp;$G560)</f>
        <v>0</v>
      </c>
      <c r="AV560" s="7">
        <f>SUMIFS('Inventory (old)'!$M:$M,'Inventory (old)'!$A:$A,"Yield Line",'Inventory (old)'!$B:$B,$A560,'Inventory (old)'!$E:$E,"&gt;="&amp;$F560,'Inventory (old)'!$E:$E,"&lt;"&amp;$G560)</f>
        <v>0</v>
      </c>
      <c r="AW560" s="7">
        <f>SUMIFS('Inventory (old)'!$M:$M,'Inventory (old)'!$A:$A,"Island",'Inventory (old)'!$B:$B,$A560,'Inventory (old)'!$E:$E,"&gt;="&amp;$F560,'Inventory (old)'!$E:$E,"&lt;"&amp;$G560)</f>
        <v>0</v>
      </c>
      <c r="AX560" s="7">
        <f>SUMIFS('Inventory (old)'!$M:$M,'Inventory (old)'!$A:$A,"Railroad",'Inventory (old)'!$B:$B,$A560,'Inventory (old)'!$E:$E,"&gt;="&amp;$F560,'Inventory (old)'!$E:$E,"&lt;"&amp;$G560)</f>
        <v>0</v>
      </c>
      <c r="AY560" s="7">
        <f>SUMIFS('Inventory (old)'!$M:$M,'Inventory (old)'!$A:$A,"School",'Inventory (old)'!$B:$B,$A560,'Inventory (old)'!$E:$E,"&gt;="&amp;$F560,'Inventory (old)'!$E:$E,"&lt;"&amp;$G560)</f>
        <v>0</v>
      </c>
      <c r="AZ560" s="7">
        <f>SUMIFS('Inventory (old)'!$M:$M,'Inventory (old)'!$A:$A,"Air Speed",'Inventory (old)'!$B:$B,$A560,'Inventory (old)'!$E:$E,"&gt;="&amp;$F560,'Inventory (old)'!$E:$E,"&lt;"&amp;$G560)</f>
        <v>0</v>
      </c>
      <c r="BA560" s="7">
        <f>SUMIFS('Inventory (old)'!$M:$M,'Inventory (old)'!$A:$A,"Wrong Way",'Inventory (old)'!$B:$B,$A560,'Inventory (old)'!$E:$E,"&gt;="&amp;$F560,'Inventory (old)'!$E:$E,"&lt;"&amp;$G560)</f>
        <v>0</v>
      </c>
      <c r="BB560" s="7">
        <f>SUMIFS('Inventory (old)'!$M:$M,'Inventory (old)'!$A:$A,"Merge Arrow",'Inventory (old)'!$B:$B,$A560,'Inventory (old)'!$E:$E,"&gt;="&amp;$F560,'Inventory (old)'!$E:$E,"&lt;"&amp;$G560)</f>
        <v>0</v>
      </c>
      <c r="BC560" s="7">
        <f>SUMIFS('Inventory (old)'!$M:$M,'Inventory (old)'!$A:$A,"Bike",'Inventory (old)'!$B:$B,$A560,'Inventory (old)'!$E:$E,"&gt;="&amp;$F560,'Inventory (old)'!$E:$E,"&lt;"&amp;$G560)</f>
        <v>0</v>
      </c>
      <c r="BD560" s="7">
        <f>SUMIFS('Inventory (old)'!$M:$M,'Inventory (old)'!$A:$A,"Parking",'Inventory (old)'!$B:$B,$A560,'Inventory (old)'!$E:$E,"&gt;="&amp;$F560,'Inventory (old)'!$E:$E,"&lt;"&amp;$G560)</f>
        <v>0</v>
      </c>
      <c r="BE560" s="1">
        <f>SUMIFS('Inventory (old)'!$S:$S,'Inventory (old)'!$A:$A,"Parking",'Inventory (old)'!$B:$B,$A560,'Inventory (old)'!$E:$E,"&gt;="&amp;$F560,'Inventory (old)'!$E:$E,"&lt;"&amp;$G560)</f>
        <v>0</v>
      </c>
      <c r="BF560" s="13" t="s">
        <v>2657</v>
      </c>
    </row>
    <row r="561" spans="1:58" x14ac:dyDescent="0.25">
      <c r="A561" s="6" t="s">
        <v>2651</v>
      </c>
      <c r="B561" s="7" t="s">
        <v>91</v>
      </c>
      <c r="C561" s="7" t="s">
        <v>2240</v>
      </c>
      <c r="D561" s="7">
        <v>71</v>
      </c>
      <c r="E561" s="7" t="s">
        <v>186</v>
      </c>
      <c r="F561" s="8">
        <v>1.73</v>
      </c>
      <c r="G561" s="8">
        <v>2.04</v>
      </c>
      <c r="H561" s="7" t="s">
        <v>391</v>
      </c>
      <c r="I561" s="7" t="s">
        <v>2198</v>
      </c>
      <c r="J561" s="14">
        <v>0.13</v>
      </c>
      <c r="K561" s="15" t="s">
        <v>2241</v>
      </c>
      <c r="L561" s="7" t="s">
        <v>2217</v>
      </c>
      <c r="M561" s="7" t="s">
        <v>2072</v>
      </c>
      <c r="N561" s="20">
        <v>1</v>
      </c>
      <c r="O561" s="20" t="s">
        <v>201</v>
      </c>
      <c r="P561" s="20" t="s">
        <v>201</v>
      </c>
      <c r="Q561" s="20"/>
      <c r="R561" s="8"/>
      <c r="S561" s="8"/>
      <c r="T561" s="14"/>
      <c r="U561" s="14"/>
      <c r="V561" s="21"/>
      <c r="W561" s="16"/>
      <c r="Y561" s="1">
        <v>105560</v>
      </c>
      <c r="Z561" s="7">
        <v>2023</v>
      </c>
      <c r="AA561" s="7" t="s">
        <v>3185</v>
      </c>
      <c r="AB561" s="7">
        <v>2022</v>
      </c>
      <c r="AC561" s="16" t="s">
        <v>348</v>
      </c>
      <c r="AD561" s="113">
        <v>2024</v>
      </c>
      <c r="AE561" s="31">
        <f t="shared" si="111"/>
        <v>642</v>
      </c>
      <c r="AF561" s="8">
        <f t="shared" si="114"/>
        <v>0</v>
      </c>
      <c r="AG561" s="8">
        <f t="shared" si="115"/>
        <v>0.13</v>
      </c>
      <c r="AH561" s="8">
        <f t="shared" si="116"/>
        <v>0.13</v>
      </c>
      <c r="AI561" s="8">
        <f t="shared" si="117"/>
        <v>0</v>
      </c>
      <c r="AJ561" s="7">
        <f>IF($P561="X",SUMIFS('Inventory (old)'!$M:$M,'Inventory (old)'!$A:$A,"Channel",'Inventory (old)'!$B:$B,$A561,'Inventory (old)'!$E:$E,"&gt;="&amp;$F561,'Inventory (old)'!$E:$E,"&lt;"&amp;$G561),0)</f>
        <v>1000</v>
      </c>
      <c r="AK561" s="12">
        <f>IF($P561="X",SUMIFS('Inventory (old)'!$M:$M,'Inventory (old)'!$A:$A,"Dotted Line",'Inventory (old)'!$B:$B,$A561,'Inventory (old)'!$E:$E,"&gt;="&amp;$F561,'Inventory (old)'!$E:$E,"&lt;"&amp;$G561),0)</f>
        <v>1000</v>
      </c>
      <c r="AL561" s="113">
        <v>2024</v>
      </c>
      <c r="AM561" s="31">
        <f t="shared" si="112"/>
        <v>643</v>
      </c>
      <c r="AN561" s="7">
        <f>IF($P561="X",0,SUMIFS('Inventory (old)'!$M:$M,'Inventory (old)'!$A:$A,"Channel",'Inventory (old)'!$B:$B,$A561,'Inventory (old)'!$E:$E,"&gt;="&amp;F561,'Inventory (old)'!$E:$E,"&lt;"&amp;$G561))</f>
        <v>0</v>
      </c>
      <c r="AO561" s="7">
        <f>IF($P561="X",0,SUMIFS('Inventory (old)'!$M:$M,'Inventory (old)'!$A:$A,"Dotted Line",'Inventory (old)'!$B:$B,$A561,'Inventory (old)'!$E:$E,"&gt;="&amp;$F561,'Inventory (old)'!$E:$E,"&lt;"&amp;$G561))</f>
        <v>0</v>
      </c>
      <c r="AP561" s="7">
        <f>SUMIFS('Inventory (old)'!$M:$M,'Inventory (old)'!$A:$A,"Stop Line",'Inventory (old)'!$B:$B,$A561,'Inventory (old)'!$E:$E,"&gt;="&amp;$F561,'Inventory (old)'!$E:$E,"&lt;"&amp;$G561)</f>
        <v>0</v>
      </c>
      <c r="AQ561" s="7">
        <f>SUMIFS('Inventory (old)'!$M:$M,'Inventory (old)'!$A:$A,"Arrows and Onlys",'Inventory (old)'!$B:$B,$A561,'Inventory (old)'!$E:$E,"&gt;="&amp;$F561,'Inventory (old)'!$E:$E,"&lt;"&amp;$G561)</f>
        <v>0</v>
      </c>
      <c r="AR561" s="7">
        <f>SUMIFS('Inventory (old)'!$N:$N,'Inventory (old)'!$A:$A,"Arrows and Onlys",'Inventory (old)'!$B:$B,$A561,'Inventory (old)'!$E:$E,"&gt;="&amp;$F561,'Inventory (old)'!$E:$E,"&lt;"&amp;$G561)</f>
        <v>0</v>
      </c>
      <c r="AS561" s="7">
        <f>SUMIFS('Inventory (old)'!$O:$O,'Inventory (old)'!$A:$A,"Transverse",'Inventory (old)'!$B:$B,$A561,'Inventory (old)'!$E:$E,"&gt;="&amp;$F561,'Inventory (old)'!$E:$E,"&lt;"&amp;$G561)</f>
        <v>0</v>
      </c>
      <c r="AT561" s="7">
        <f>SUMIFS('Inventory (old)'!$P:$P,'Inventory (old)'!$A:$A,"Transverse",'Inventory (old)'!$B:$B,$A561,'Inventory (old)'!$E:$E,"&gt;="&amp;$F561,'Inventory (old)'!$E:$E,"&lt;"&amp;$G561)</f>
        <v>0</v>
      </c>
      <c r="AU561" s="7">
        <f>SUMIFS('Inventory (old)'!$M:$M,'Inventory (old)'!$A:$A,"Crosswalk",'Inventory (old)'!$B:$B,$A561,'Inventory (old)'!$E:$E,"&gt;="&amp;$F561,'Inventory (old)'!$E:$E,"&lt;"&amp;$G561)</f>
        <v>0</v>
      </c>
      <c r="AV561" s="7">
        <f>SUMIFS('Inventory (old)'!$M:$M,'Inventory (old)'!$A:$A,"Yield Line",'Inventory (old)'!$B:$B,$A561,'Inventory (old)'!$E:$E,"&gt;="&amp;$F561,'Inventory (old)'!$E:$E,"&lt;"&amp;$G561)</f>
        <v>0</v>
      </c>
      <c r="AW561" s="7">
        <f>SUMIFS('Inventory (old)'!$M:$M,'Inventory (old)'!$A:$A,"Island",'Inventory (old)'!$B:$B,$A561,'Inventory (old)'!$E:$E,"&gt;="&amp;$F561,'Inventory (old)'!$E:$E,"&lt;"&amp;$G561)</f>
        <v>0</v>
      </c>
      <c r="AX561" s="7">
        <f>SUMIFS('Inventory (old)'!$M:$M,'Inventory (old)'!$A:$A,"Railroad",'Inventory (old)'!$B:$B,$A561,'Inventory (old)'!$E:$E,"&gt;="&amp;$F561,'Inventory (old)'!$E:$E,"&lt;"&amp;$G561)</f>
        <v>0</v>
      </c>
      <c r="AY561" s="7">
        <f>SUMIFS('Inventory (old)'!$M:$M,'Inventory (old)'!$A:$A,"School",'Inventory (old)'!$B:$B,$A561,'Inventory (old)'!$E:$E,"&gt;="&amp;$F561,'Inventory (old)'!$E:$E,"&lt;"&amp;$G561)</f>
        <v>0</v>
      </c>
      <c r="AZ561" s="7">
        <f>SUMIFS('Inventory (old)'!$M:$M,'Inventory (old)'!$A:$A,"Air Speed",'Inventory (old)'!$B:$B,$A561,'Inventory (old)'!$E:$E,"&gt;="&amp;$F561,'Inventory (old)'!$E:$E,"&lt;"&amp;$G561)</f>
        <v>0</v>
      </c>
      <c r="BA561" s="7">
        <f>SUMIFS('Inventory (old)'!$M:$M,'Inventory (old)'!$A:$A,"Wrong Way",'Inventory (old)'!$B:$B,$A561,'Inventory (old)'!$E:$E,"&gt;="&amp;$F561,'Inventory (old)'!$E:$E,"&lt;"&amp;$G561)</f>
        <v>0</v>
      </c>
      <c r="BB561" s="7">
        <f>SUMIFS('Inventory (old)'!$M:$M,'Inventory (old)'!$A:$A,"Merge Arrow",'Inventory (old)'!$B:$B,$A561,'Inventory (old)'!$E:$E,"&gt;="&amp;$F561,'Inventory (old)'!$E:$E,"&lt;"&amp;$G561)</f>
        <v>0</v>
      </c>
      <c r="BC561" s="7">
        <f>SUMIFS('Inventory (old)'!$M:$M,'Inventory (old)'!$A:$A,"Bike",'Inventory (old)'!$B:$B,$A561,'Inventory (old)'!$E:$E,"&gt;="&amp;$F561,'Inventory (old)'!$E:$E,"&lt;"&amp;$G561)</f>
        <v>0</v>
      </c>
      <c r="BD561" s="7">
        <f>SUMIFS('Inventory (old)'!$M:$M,'Inventory (old)'!$A:$A,"Parking",'Inventory (old)'!$B:$B,$A561,'Inventory (old)'!$E:$E,"&gt;="&amp;$F561,'Inventory (old)'!$E:$E,"&lt;"&amp;$G561)</f>
        <v>0</v>
      </c>
      <c r="BE561" s="1">
        <f>SUMIFS('Inventory (old)'!$S:$S,'Inventory (old)'!$A:$A,"Parking",'Inventory (old)'!$B:$B,$A561,'Inventory (old)'!$E:$E,"&gt;="&amp;$F561,'Inventory (old)'!$E:$E,"&lt;"&amp;$G561)</f>
        <v>0</v>
      </c>
      <c r="BF561" s="13" t="s">
        <v>2658</v>
      </c>
    </row>
    <row r="562" spans="1:58" x14ac:dyDescent="0.25">
      <c r="A562" s="6" t="s">
        <v>2652</v>
      </c>
      <c r="B562" s="7" t="s">
        <v>91</v>
      </c>
      <c r="C562" s="7" t="s">
        <v>2240</v>
      </c>
      <c r="D562" s="7">
        <v>71</v>
      </c>
      <c r="E562" s="7" t="s">
        <v>213</v>
      </c>
      <c r="F562" s="8">
        <v>1.73</v>
      </c>
      <c r="G562" s="8">
        <v>2.04</v>
      </c>
      <c r="H562" s="7" t="s">
        <v>391</v>
      </c>
      <c r="I562" s="7" t="s">
        <v>2196</v>
      </c>
      <c r="J562" s="14">
        <v>0.14000000000000001</v>
      </c>
      <c r="K562" s="15" t="s">
        <v>2241</v>
      </c>
      <c r="L562" s="7" t="s">
        <v>2217</v>
      </c>
      <c r="M562" s="7" t="s">
        <v>2193</v>
      </c>
      <c r="N562" s="20">
        <v>1</v>
      </c>
      <c r="O562" s="20" t="s">
        <v>201</v>
      </c>
      <c r="P562" s="20" t="s">
        <v>201</v>
      </c>
      <c r="Q562" s="20"/>
      <c r="R562" s="8"/>
      <c r="S562" s="8"/>
      <c r="T562" s="14"/>
      <c r="U562" s="14"/>
      <c r="V562" s="21"/>
      <c r="W562" s="16"/>
      <c r="Y562" s="1">
        <v>105560</v>
      </c>
      <c r="Z562" s="7">
        <v>2023</v>
      </c>
      <c r="AA562" s="7" t="s">
        <v>3185</v>
      </c>
      <c r="AB562" s="7">
        <v>2022</v>
      </c>
      <c r="AC562" s="16" t="s">
        <v>348</v>
      </c>
      <c r="AD562" s="113">
        <v>2024</v>
      </c>
      <c r="AE562" s="31">
        <f t="shared" si="111"/>
        <v>642</v>
      </c>
      <c r="AF562" s="8">
        <f t="shared" si="114"/>
        <v>0</v>
      </c>
      <c r="AG562" s="8">
        <f t="shared" si="115"/>
        <v>0.14000000000000001</v>
      </c>
      <c r="AH562" s="8">
        <f t="shared" si="116"/>
        <v>0.14000000000000001</v>
      </c>
      <c r="AI562" s="8">
        <f t="shared" si="117"/>
        <v>0</v>
      </c>
      <c r="AJ562" s="7">
        <f>IF($P562="X",SUMIFS('Inventory (old)'!$M:$M,'Inventory (old)'!$A:$A,"Channel",'Inventory (old)'!$B:$B,$A562,'Inventory (old)'!$E:$E,"&gt;="&amp;$F562,'Inventory (old)'!$E:$E,"&lt;"&amp;$G562),0)</f>
        <v>1100</v>
      </c>
      <c r="AK562" s="12">
        <f>IF($P562="X",SUMIFS('Inventory (old)'!$M:$M,'Inventory (old)'!$A:$A,"Dotted Line",'Inventory (old)'!$B:$B,$A562,'Inventory (old)'!$E:$E,"&gt;="&amp;$F562,'Inventory (old)'!$E:$E,"&lt;"&amp;$G562),0)</f>
        <v>900</v>
      </c>
      <c r="AL562" s="113">
        <v>2024</v>
      </c>
      <c r="AM562" s="31">
        <f t="shared" si="112"/>
        <v>643</v>
      </c>
      <c r="AN562" s="7">
        <f>IF($P562="X",0,SUMIFS('Inventory (old)'!$M:$M,'Inventory (old)'!$A:$A,"Channel",'Inventory (old)'!$B:$B,$A562,'Inventory (old)'!$E:$E,"&gt;="&amp;F562,'Inventory (old)'!$E:$E,"&lt;"&amp;$G562))</f>
        <v>0</v>
      </c>
      <c r="AO562" s="7">
        <f>IF($P562="X",0,SUMIFS('Inventory (old)'!$M:$M,'Inventory (old)'!$A:$A,"Dotted Line",'Inventory (old)'!$B:$B,$A562,'Inventory (old)'!$E:$E,"&gt;="&amp;$F562,'Inventory (old)'!$E:$E,"&lt;"&amp;$G562))</f>
        <v>0</v>
      </c>
      <c r="AP562" s="7">
        <f>SUMIFS('Inventory (old)'!$M:$M,'Inventory (old)'!$A:$A,"Stop Line",'Inventory (old)'!$B:$B,$A562,'Inventory (old)'!$E:$E,"&gt;="&amp;$F562,'Inventory (old)'!$E:$E,"&lt;"&amp;$G562)</f>
        <v>44</v>
      </c>
      <c r="AQ562" s="7">
        <f>SUMIFS('Inventory (old)'!$M:$M,'Inventory (old)'!$A:$A,"Arrows and Onlys",'Inventory (old)'!$B:$B,$A562,'Inventory (old)'!$E:$E,"&gt;="&amp;$F562,'Inventory (old)'!$E:$E,"&lt;"&amp;$G562)</f>
        <v>6</v>
      </c>
      <c r="AR562" s="7">
        <f>SUMIFS('Inventory (old)'!$N:$N,'Inventory (old)'!$A:$A,"Arrows and Onlys",'Inventory (old)'!$B:$B,$A562,'Inventory (old)'!$E:$E,"&gt;="&amp;$F562,'Inventory (old)'!$E:$E,"&lt;"&amp;$G562)</f>
        <v>0</v>
      </c>
      <c r="AS562" s="7">
        <f>SUMIFS('Inventory (old)'!$O:$O,'Inventory (old)'!$A:$A,"Transverse",'Inventory (old)'!$B:$B,$A562,'Inventory (old)'!$E:$E,"&gt;="&amp;$F562,'Inventory (old)'!$E:$E,"&lt;"&amp;$G562)</f>
        <v>0</v>
      </c>
      <c r="AT562" s="7">
        <f>SUMIFS('Inventory (old)'!$P:$P,'Inventory (old)'!$A:$A,"Transverse",'Inventory (old)'!$B:$B,$A562,'Inventory (old)'!$E:$E,"&gt;="&amp;$F562,'Inventory (old)'!$E:$E,"&lt;"&amp;$G562)</f>
        <v>0</v>
      </c>
      <c r="AU562" s="7">
        <f>SUMIFS('Inventory (old)'!$M:$M,'Inventory (old)'!$A:$A,"Crosswalk",'Inventory (old)'!$B:$B,$A562,'Inventory (old)'!$E:$E,"&gt;="&amp;$F562,'Inventory (old)'!$E:$E,"&lt;"&amp;$G562)</f>
        <v>0</v>
      </c>
      <c r="AV562" s="7">
        <f>SUMIFS('Inventory (old)'!$M:$M,'Inventory (old)'!$A:$A,"Yield Line",'Inventory (old)'!$B:$B,$A562,'Inventory (old)'!$E:$E,"&gt;="&amp;$F562,'Inventory (old)'!$E:$E,"&lt;"&amp;$G562)</f>
        <v>0</v>
      </c>
      <c r="AW562" s="7">
        <f>SUMIFS('Inventory (old)'!$M:$M,'Inventory (old)'!$A:$A,"Island",'Inventory (old)'!$B:$B,$A562,'Inventory (old)'!$E:$E,"&gt;="&amp;$F562,'Inventory (old)'!$E:$E,"&lt;"&amp;$G562)</f>
        <v>0</v>
      </c>
      <c r="AX562" s="7">
        <f>SUMIFS('Inventory (old)'!$M:$M,'Inventory (old)'!$A:$A,"Railroad",'Inventory (old)'!$B:$B,$A562,'Inventory (old)'!$E:$E,"&gt;="&amp;$F562,'Inventory (old)'!$E:$E,"&lt;"&amp;$G562)</f>
        <v>0</v>
      </c>
      <c r="AY562" s="7">
        <f>SUMIFS('Inventory (old)'!$M:$M,'Inventory (old)'!$A:$A,"School",'Inventory (old)'!$B:$B,$A562,'Inventory (old)'!$E:$E,"&gt;="&amp;$F562,'Inventory (old)'!$E:$E,"&lt;"&amp;$G562)</f>
        <v>0</v>
      </c>
      <c r="AZ562" s="7">
        <f>SUMIFS('Inventory (old)'!$M:$M,'Inventory (old)'!$A:$A,"Air Speed",'Inventory (old)'!$B:$B,$A562,'Inventory (old)'!$E:$E,"&gt;="&amp;$F562,'Inventory (old)'!$E:$E,"&lt;"&amp;$G562)</f>
        <v>0</v>
      </c>
      <c r="BA562" s="7">
        <f>SUMIFS('Inventory (old)'!$M:$M,'Inventory (old)'!$A:$A,"Wrong Way",'Inventory (old)'!$B:$B,$A562,'Inventory (old)'!$E:$E,"&gt;="&amp;$F562,'Inventory (old)'!$E:$E,"&lt;"&amp;$G562)</f>
        <v>0</v>
      </c>
      <c r="BB562" s="7">
        <f>SUMIFS('Inventory (old)'!$M:$M,'Inventory (old)'!$A:$A,"Merge Arrow",'Inventory (old)'!$B:$B,$A562,'Inventory (old)'!$E:$E,"&gt;="&amp;$F562,'Inventory (old)'!$E:$E,"&lt;"&amp;$G562)</f>
        <v>0</v>
      </c>
      <c r="BC562" s="7">
        <f>SUMIFS('Inventory (old)'!$M:$M,'Inventory (old)'!$A:$A,"Bike",'Inventory (old)'!$B:$B,$A562,'Inventory (old)'!$E:$E,"&gt;="&amp;$F562,'Inventory (old)'!$E:$E,"&lt;"&amp;$G562)</f>
        <v>0</v>
      </c>
      <c r="BD562" s="7">
        <f>SUMIFS('Inventory (old)'!$M:$M,'Inventory (old)'!$A:$A,"Parking",'Inventory (old)'!$B:$B,$A562,'Inventory (old)'!$E:$E,"&gt;="&amp;$F562,'Inventory (old)'!$E:$E,"&lt;"&amp;$G562)</f>
        <v>0</v>
      </c>
      <c r="BE562" s="1">
        <f>SUMIFS('Inventory (old)'!$S:$S,'Inventory (old)'!$A:$A,"Parking",'Inventory (old)'!$B:$B,$A562,'Inventory (old)'!$E:$E,"&gt;="&amp;$F562,'Inventory (old)'!$E:$E,"&lt;"&amp;$G562)</f>
        <v>0</v>
      </c>
      <c r="BF562" s="13" t="s">
        <v>2659</v>
      </c>
    </row>
    <row r="563" spans="1:58" x14ac:dyDescent="0.25">
      <c r="A563" s="6" t="s">
        <v>2650</v>
      </c>
      <c r="B563" s="7" t="s">
        <v>91</v>
      </c>
      <c r="C563" s="7" t="s">
        <v>2240</v>
      </c>
      <c r="D563" s="7">
        <v>71</v>
      </c>
      <c r="E563" s="7" t="s">
        <v>213</v>
      </c>
      <c r="F563" s="8">
        <v>1.73</v>
      </c>
      <c r="G563" s="8">
        <v>2.04</v>
      </c>
      <c r="H563" s="7" t="s">
        <v>391</v>
      </c>
      <c r="I563" s="7" t="s">
        <v>2198</v>
      </c>
      <c r="J563" s="14">
        <v>0.14000000000000001</v>
      </c>
      <c r="K563" s="15" t="s">
        <v>2241</v>
      </c>
      <c r="L563" s="7" t="s">
        <v>2217</v>
      </c>
      <c r="M563" s="7" t="s">
        <v>2072</v>
      </c>
      <c r="N563" s="20">
        <v>1</v>
      </c>
      <c r="O563" s="20" t="s">
        <v>201</v>
      </c>
      <c r="P563" s="20" t="s">
        <v>201</v>
      </c>
      <c r="Q563" s="20"/>
      <c r="R563" s="8"/>
      <c r="S563" s="8"/>
      <c r="T563" s="14"/>
      <c r="U563" s="14"/>
      <c r="V563" s="21"/>
      <c r="W563" s="16"/>
      <c r="Y563" s="1">
        <v>105560</v>
      </c>
      <c r="Z563" s="7">
        <v>2023</v>
      </c>
      <c r="AA563" s="7" t="s">
        <v>3185</v>
      </c>
      <c r="AB563" s="7">
        <v>2022</v>
      </c>
      <c r="AC563" s="16" t="s">
        <v>348</v>
      </c>
      <c r="AD563" s="113">
        <v>2024</v>
      </c>
      <c r="AE563" s="31">
        <f t="shared" si="111"/>
        <v>642</v>
      </c>
      <c r="AF563" s="8">
        <f t="shared" si="114"/>
        <v>0</v>
      </c>
      <c r="AG563" s="8">
        <f t="shared" si="115"/>
        <v>0.14000000000000001</v>
      </c>
      <c r="AH563" s="8">
        <f t="shared" si="116"/>
        <v>0.14000000000000001</v>
      </c>
      <c r="AI563" s="8">
        <f t="shared" si="117"/>
        <v>0</v>
      </c>
      <c r="AJ563" s="7">
        <f>IF($P563="X",SUMIFS('Inventory (old)'!$M:$M,'Inventory (old)'!$A:$A,"Channel",'Inventory (old)'!$B:$B,$A563,'Inventory (old)'!$E:$E,"&gt;="&amp;$F563,'Inventory (old)'!$E:$E,"&lt;"&amp;$G563),0)</f>
        <v>1340</v>
      </c>
      <c r="AK563" s="12">
        <f>IF($P563="X",SUMIFS('Inventory (old)'!$M:$M,'Inventory (old)'!$A:$A,"Dotted Line",'Inventory (old)'!$B:$B,$A563,'Inventory (old)'!$E:$E,"&gt;="&amp;$F563,'Inventory (old)'!$E:$E,"&lt;"&amp;$G563),0)</f>
        <v>1040</v>
      </c>
      <c r="AL563" s="113">
        <v>2024</v>
      </c>
      <c r="AM563" s="31">
        <f t="shared" si="112"/>
        <v>643</v>
      </c>
      <c r="AN563" s="7">
        <f>IF($P563="X",0,SUMIFS('Inventory (old)'!$M:$M,'Inventory (old)'!$A:$A,"Channel",'Inventory (old)'!$B:$B,$A563,'Inventory (old)'!$E:$E,"&gt;="&amp;F563,'Inventory (old)'!$E:$E,"&lt;"&amp;$G563))</f>
        <v>0</v>
      </c>
      <c r="AO563" s="7">
        <f>IF($P563="X",0,SUMIFS('Inventory (old)'!$M:$M,'Inventory (old)'!$A:$A,"Dotted Line",'Inventory (old)'!$B:$B,$A563,'Inventory (old)'!$E:$E,"&gt;="&amp;$F563,'Inventory (old)'!$E:$E,"&lt;"&amp;$G563))</f>
        <v>0</v>
      </c>
      <c r="AP563" s="7">
        <f>SUMIFS('Inventory (old)'!$M:$M,'Inventory (old)'!$A:$A,"Stop Line",'Inventory (old)'!$B:$B,$A563,'Inventory (old)'!$E:$E,"&gt;="&amp;$F563,'Inventory (old)'!$E:$E,"&lt;"&amp;$G563)</f>
        <v>0</v>
      </c>
      <c r="AQ563" s="7">
        <f>SUMIFS('Inventory (old)'!$M:$M,'Inventory (old)'!$A:$A,"Arrows and Onlys",'Inventory (old)'!$B:$B,$A563,'Inventory (old)'!$E:$E,"&gt;="&amp;$F563,'Inventory (old)'!$E:$E,"&lt;"&amp;$G563)</f>
        <v>0</v>
      </c>
      <c r="AR563" s="7">
        <f>SUMIFS('Inventory (old)'!$N:$N,'Inventory (old)'!$A:$A,"Arrows and Onlys",'Inventory (old)'!$B:$B,$A563,'Inventory (old)'!$E:$E,"&gt;="&amp;$F563,'Inventory (old)'!$E:$E,"&lt;"&amp;$G563)</f>
        <v>0</v>
      </c>
      <c r="AS563" s="7">
        <f>SUMIFS('Inventory (old)'!$O:$O,'Inventory (old)'!$A:$A,"Transverse",'Inventory (old)'!$B:$B,$A563,'Inventory (old)'!$E:$E,"&gt;="&amp;$F563,'Inventory (old)'!$E:$E,"&lt;"&amp;$G563)</f>
        <v>0</v>
      </c>
      <c r="AT563" s="7">
        <f>SUMIFS('Inventory (old)'!$P:$P,'Inventory (old)'!$A:$A,"Transverse",'Inventory (old)'!$B:$B,$A563,'Inventory (old)'!$E:$E,"&gt;="&amp;$F563,'Inventory (old)'!$E:$E,"&lt;"&amp;$G563)</f>
        <v>0</v>
      </c>
      <c r="AU563" s="7">
        <f>SUMIFS('Inventory (old)'!$M:$M,'Inventory (old)'!$A:$A,"Crosswalk",'Inventory (old)'!$B:$B,$A563,'Inventory (old)'!$E:$E,"&gt;="&amp;$F563,'Inventory (old)'!$E:$E,"&lt;"&amp;$G563)</f>
        <v>0</v>
      </c>
      <c r="AV563" s="7">
        <f>SUMIFS('Inventory (old)'!$M:$M,'Inventory (old)'!$A:$A,"Yield Line",'Inventory (old)'!$B:$B,$A563,'Inventory (old)'!$E:$E,"&gt;="&amp;$F563,'Inventory (old)'!$E:$E,"&lt;"&amp;$G563)</f>
        <v>0</v>
      </c>
      <c r="AW563" s="7">
        <f>SUMIFS('Inventory (old)'!$M:$M,'Inventory (old)'!$A:$A,"Island",'Inventory (old)'!$B:$B,$A563,'Inventory (old)'!$E:$E,"&gt;="&amp;$F563,'Inventory (old)'!$E:$E,"&lt;"&amp;$G563)</f>
        <v>0</v>
      </c>
      <c r="AX563" s="7">
        <f>SUMIFS('Inventory (old)'!$M:$M,'Inventory (old)'!$A:$A,"Railroad",'Inventory (old)'!$B:$B,$A563,'Inventory (old)'!$E:$E,"&gt;="&amp;$F563,'Inventory (old)'!$E:$E,"&lt;"&amp;$G563)</f>
        <v>0</v>
      </c>
      <c r="AY563" s="7">
        <f>SUMIFS('Inventory (old)'!$M:$M,'Inventory (old)'!$A:$A,"School",'Inventory (old)'!$B:$B,$A563,'Inventory (old)'!$E:$E,"&gt;="&amp;$F563,'Inventory (old)'!$E:$E,"&lt;"&amp;$G563)</f>
        <v>0</v>
      </c>
      <c r="AZ563" s="7">
        <f>SUMIFS('Inventory (old)'!$M:$M,'Inventory (old)'!$A:$A,"Air Speed",'Inventory (old)'!$B:$B,$A563,'Inventory (old)'!$E:$E,"&gt;="&amp;$F563,'Inventory (old)'!$E:$E,"&lt;"&amp;$G563)</f>
        <v>0</v>
      </c>
      <c r="BA563" s="7">
        <f>SUMIFS('Inventory (old)'!$M:$M,'Inventory (old)'!$A:$A,"Wrong Way",'Inventory (old)'!$B:$B,$A563,'Inventory (old)'!$E:$E,"&gt;="&amp;$F563,'Inventory (old)'!$E:$E,"&lt;"&amp;$G563)</f>
        <v>0</v>
      </c>
      <c r="BB563" s="7">
        <f>SUMIFS('Inventory (old)'!$M:$M,'Inventory (old)'!$A:$A,"Merge Arrow",'Inventory (old)'!$B:$B,$A563,'Inventory (old)'!$E:$E,"&gt;="&amp;$F563,'Inventory (old)'!$E:$E,"&lt;"&amp;$G563)</f>
        <v>0</v>
      </c>
      <c r="BC563" s="7">
        <f>SUMIFS('Inventory (old)'!$M:$M,'Inventory (old)'!$A:$A,"Bike",'Inventory (old)'!$B:$B,$A563,'Inventory (old)'!$E:$E,"&gt;="&amp;$F563,'Inventory (old)'!$E:$E,"&lt;"&amp;$G563)</f>
        <v>0</v>
      </c>
      <c r="BD563" s="7">
        <f>SUMIFS('Inventory (old)'!$M:$M,'Inventory (old)'!$A:$A,"Parking",'Inventory (old)'!$B:$B,$A563,'Inventory (old)'!$E:$E,"&gt;="&amp;$F563,'Inventory (old)'!$E:$E,"&lt;"&amp;$G563)</f>
        <v>0</v>
      </c>
      <c r="BE563" s="1">
        <f>SUMIFS('Inventory (old)'!$S:$S,'Inventory (old)'!$A:$A,"Parking",'Inventory (old)'!$B:$B,$A563,'Inventory (old)'!$E:$E,"&gt;="&amp;$F563,'Inventory (old)'!$E:$E,"&lt;"&amp;$G563)</f>
        <v>0</v>
      </c>
      <c r="BF563" s="13" t="s">
        <v>2660</v>
      </c>
    </row>
    <row r="564" spans="1:58" hidden="1" x14ac:dyDescent="0.25">
      <c r="A564" s="6" t="s">
        <v>2646</v>
      </c>
      <c r="B564" s="7" t="s">
        <v>91</v>
      </c>
      <c r="C564" s="7" t="s">
        <v>2240</v>
      </c>
      <c r="D564" s="7">
        <v>71</v>
      </c>
      <c r="E564" s="7" t="s">
        <v>186</v>
      </c>
      <c r="F564" s="8">
        <v>6.06</v>
      </c>
      <c r="G564" s="8">
        <v>9.2100000000000009</v>
      </c>
      <c r="H564" s="7" t="s">
        <v>2191</v>
      </c>
      <c r="I564" s="7" t="s">
        <v>2191</v>
      </c>
      <c r="J564" s="14">
        <f t="shared" ref="J564:J577" si="118">G564-F564</f>
        <v>3.1500000000000012</v>
      </c>
      <c r="K564" s="15" t="s">
        <v>2241</v>
      </c>
      <c r="L564" s="7" t="s">
        <v>2217</v>
      </c>
      <c r="M564" s="7" t="s">
        <v>2072</v>
      </c>
      <c r="N564" s="20">
        <v>3</v>
      </c>
      <c r="O564" s="20" t="s">
        <v>201</v>
      </c>
      <c r="P564" s="20" t="s">
        <v>201</v>
      </c>
      <c r="Q564" s="20"/>
      <c r="R564" s="8"/>
      <c r="S564" s="8"/>
      <c r="T564" s="14"/>
      <c r="U564" s="14"/>
      <c r="V564" s="21"/>
      <c r="W564" s="16"/>
      <c r="X564" s="1">
        <v>87716</v>
      </c>
      <c r="Z564" s="7">
        <v>2021</v>
      </c>
      <c r="AA564" s="7" t="s">
        <v>3321</v>
      </c>
      <c r="AB564" s="7">
        <v>2021</v>
      </c>
      <c r="AC564" s="16" t="s">
        <v>25</v>
      </c>
      <c r="AD564" s="113"/>
      <c r="AE564" s="31" t="str">
        <f t="shared" si="111"/>
        <v/>
      </c>
      <c r="AF564" s="8">
        <f t="shared" si="114"/>
        <v>0</v>
      </c>
      <c r="AG564" s="8">
        <f t="shared" si="115"/>
        <v>3.1500000000000012</v>
      </c>
      <c r="AH564" s="8">
        <f t="shared" si="116"/>
        <v>3.1500000000000012</v>
      </c>
      <c r="AI564" s="8">
        <f t="shared" si="117"/>
        <v>6.3000000000000025</v>
      </c>
      <c r="AJ564" s="7">
        <f>IF($P564="X",SUMIFS('Inventory (old)'!$M:$M,'Inventory (old)'!$A:$A,"Channel",'Inventory (old)'!$B:$B,$A564,'Inventory (old)'!$E:$E,"&gt;="&amp;$F564,'Inventory (old)'!$E:$E,"&lt;"&amp;$G564),0)</f>
        <v>0</v>
      </c>
      <c r="AK564" s="12">
        <f>IF($P564="X",SUMIFS('Inventory (old)'!$M:$M,'Inventory (old)'!$A:$A,"Dotted Line",'Inventory (old)'!$B:$B,$A564,'Inventory (old)'!$E:$E,"&gt;="&amp;$F564,'Inventory (old)'!$E:$E,"&lt;"&amp;$G564),0)</f>
        <v>0</v>
      </c>
      <c r="AL564" s="113"/>
      <c r="AM564" s="31" t="str">
        <f t="shared" si="112"/>
        <v/>
      </c>
      <c r="AN564" s="7">
        <f>IF($P564="X",0,SUMIFS('Inventory (old)'!$M:$M,'Inventory (old)'!$A:$A,"Channel",'Inventory (old)'!$B:$B,$A564,'Inventory (old)'!$E:$E,"&gt;="&amp;F564,'Inventory (old)'!$E:$E,"&lt;"&amp;$G564))</f>
        <v>0</v>
      </c>
      <c r="AO564" s="7">
        <f>IF($P564="X",0,SUMIFS('Inventory (old)'!$M:$M,'Inventory (old)'!$A:$A,"Dotted Line",'Inventory (old)'!$B:$B,$A564,'Inventory (old)'!$E:$E,"&gt;="&amp;$F564,'Inventory (old)'!$E:$E,"&lt;"&amp;$G564))</f>
        <v>0</v>
      </c>
      <c r="AP564" s="7">
        <f>SUMIFS('Inventory (old)'!$M:$M,'Inventory (old)'!$A:$A,"Stop Line",'Inventory (old)'!$B:$B,$A564,'Inventory (old)'!$E:$E,"&gt;="&amp;$F564,'Inventory (old)'!$E:$E,"&lt;"&amp;$G564)</f>
        <v>0</v>
      </c>
      <c r="AQ564" s="7">
        <f>SUMIFS('Inventory (old)'!$M:$M,'Inventory (old)'!$A:$A,"Arrows and Onlys",'Inventory (old)'!$B:$B,$A564,'Inventory (old)'!$E:$E,"&gt;="&amp;$F564,'Inventory (old)'!$E:$E,"&lt;"&amp;$G564)</f>
        <v>0</v>
      </c>
      <c r="AR564" s="7">
        <f>SUMIFS('Inventory (old)'!$N:$N,'Inventory (old)'!$A:$A,"Arrows and Onlys",'Inventory (old)'!$B:$B,$A564,'Inventory (old)'!$E:$E,"&gt;="&amp;$F564,'Inventory (old)'!$E:$E,"&lt;"&amp;$G564)</f>
        <v>0</v>
      </c>
      <c r="AS564" s="7">
        <f>SUMIFS('Inventory (old)'!$O:$O,'Inventory (old)'!$A:$A,"Transverse",'Inventory (old)'!$B:$B,$A564,'Inventory (old)'!$E:$E,"&gt;="&amp;$F564,'Inventory (old)'!$E:$E,"&lt;"&amp;$G564)</f>
        <v>0</v>
      </c>
      <c r="AT564" s="7">
        <f>SUMIFS('Inventory (old)'!$P:$P,'Inventory (old)'!$A:$A,"Transverse",'Inventory (old)'!$B:$B,$A564,'Inventory (old)'!$E:$E,"&gt;="&amp;$F564,'Inventory (old)'!$E:$E,"&lt;"&amp;$G564)</f>
        <v>0</v>
      </c>
      <c r="AU564" s="7">
        <f>SUMIFS('Inventory (old)'!$M:$M,'Inventory (old)'!$A:$A,"Crosswalk",'Inventory (old)'!$B:$B,$A564,'Inventory (old)'!$E:$E,"&gt;="&amp;$F564,'Inventory (old)'!$E:$E,"&lt;"&amp;$G564)</f>
        <v>0</v>
      </c>
      <c r="AV564" s="7">
        <f>SUMIFS('Inventory (old)'!$M:$M,'Inventory (old)'!$A:$A,"Yield Line",'Inventory (old)'!$B:$B,$A564,'Inventory (old)'!$E:$E,"&gt;="&amp;$F564,'Inventory (old)'!$E:$E,"&lt;"&amp;$G564)</f>
        <v>0</v>
      </c>
      <c r="AW564" s="7">
        <f>SUMIFS('Inventory (old)'!$M:$M,'Inventory (old)'!$A:$A,"Island",'Inventory (old)'!$B:$B,$A564,'Inventory (old)'!$E:$E,"&gt;="&amp;$F564,'Inventory (old)'!$E:$E,"&lt;"&amp;$G564)</f>
        <v>0</v>
      </c>
      <c r="AX564" s="7">
        <f>SUMIFS('Inventory (old)'!$M:$M,'Inventory (old)'!$A:$A,"Railroad",'Inventory (old)'!$B:$B,$A564,'Inventory (old)'!$E:$E,"&gt;="&amp;$F564,'Inventory (old)'!$E:$E,"&lt;"&amp;$G564)</f>
        <v>0</v>
      </c>
      <c r="AY564" s="7">
        <f>SUMIFS('Inventory (old)'!$M:$M,'Inventory (old)'!$A:$A,"School",'Inventory (old)'!$B:$B,$A564,'Inventory (old)'!$E:$E,"&gt;="&amp;$F564,'Inventory (old)'!$E:$E,"&lt;"&amp;$G564)</f>
        <v>0</v>
      </c>
      <c r="AZ564" s="7">
        <f>SUMIFS('Inventory (old)'!$M:$M,'Inventory (old)'!$A:$A,"Air Speed",'Inventory (old)'!$B:$B,$A564,'Inventory (old)'!$E:$E,"&gt;="&amp;$F564,'Inventory (old)'!$E:$E,"&lt;"&amp;$G564)</f>
        <v>0</v>
      </c>
      <c r="BA564" s="7">
        <f>SUMIFS('Inventory (old)'!$M:$M,'Inventory (old)'!$A:$A,"Wrong Way",'Inventory (old)'!$B:$B,$A564,'Inventory (old)'!$E:$E,"&gt;="&amp;$F564,'Inventory (old)'!$E:$E,"&lt;"&amp;$G564)</f>
        <v>0</v>
      </c>
      <c r="BB564" s="7">
        <f>SUMIFS('Inventory (old)'!$M:$M,'Inventory (old)'!$A:$A,"Merge Arrow",'Inventory (old)'!$B:$B,$A564,'Inventory (old)'!$E:$E,"&gt;="&amp;$F564,'Inventory (old)'!$E:$E,"&lt;"&amp;$G564)</f>
        <v>0</v>
      </c>
      <c r="BC564" s="7">
        <f>SUMIFS('Inventory (old)'!$M:$M,'Inventory (old)'!$A:$A,"Bike",'Inventory (old)'!$B:$B,$A564,'Inventory (old)'!$E:$E,"&gt;="&amp;$F564,'Inventory (old)'!$E:$E,"&lt;"&amp;$G564)</f>
        <v>0</v>
      </c>
      <c r="BD564" s="7">
        <f>SUMIFS('Inventory (old)'!$M:$M,'Inventory (old)'!$A:$A,"Parking",'Inventory (old)'!$B:$B,$A564,'Inventory (old)'!$E:$E,"&gt;="&amp;$F564,'Inventory (old)'!$E:$E,"&lt;"&amp;$G564)</f>
        <v>0</v>
      </c>
      <c r="BE564" s="1">
        <f>SUMIFS('Inventory (old)'!$S:$S,'Inventory (old)'!$A:$A,"Parking",'Inventory (old)'!$B:$B,$A564,'Inventory (old)'!$E:$E,"&gt;="&amp;$F564,'Inventory (old)'!$E:$E,"&lt;"&amp;$G564)</f>
        <v>0</v>
      </c>
      <c r="BF564" s="13"/>
    </row>
    <row r="565" spans="1:58" hidden="1" x14ac:dyDescent="0.25">
      <c r="A565" s="6" t="s">
        <v>2647</v>
      </c>
      <c r="B565" s="7" t="s">
        <v>91</v>
      </c>
      <c r="C565" s="7" t="s">
        <v>2240</v>
      </c>
      <c r="D565" s="7">
        <v>71</v>
      </c>
      <c r="E565" s="7" t="s">
        <v>213</v>
      </c>
      <c r="F565" s="8">
        <v>6.06</v>
      </c>
      <c r="G565" s="8">
        <v>9.2100000000000009</v>
      </c>
      <c r="H565" s="7" t="s">
        <v>2191</v>
      </c>
      <c r="I565" s="7" t="s">
        <v>2191</v>
      </c>
      <c r="J565" s="14">
        <f t="shared" si="118"/>
        <v>3.1500000000000012</v>
      </c>
      <c r="K565" s="15" t="s">
        <v>2241</v>
      </c>
      <c r="L565" s="7" t="s">
        <v>2217</v>
      </c>
      <c r="M565" s="7" t="s">
        <v>2072</v>
      </c>
      <c r="N565" s="20">
        <v>3</v>
      </c>
      <c r="O565" s="20" t="s">
        <v>201</v>
      </c>
      <c r="P565" s="20" t="s">
        <v>201</v>
      </c>
      <c r="Q565" s="20"/>
      <c r="R565" s="8"/>
      <c r="S565" s="8"/>
      <c r="T565" s="14"/>
      <c r="U565" s="14"/>
      <c r="V565" s="21"/>
      <c r="W565" s="16"/>
      <c r="X565" s="1">
        <v>87716</v>
      </c>
      <c r="Z565" s="7">
        <v>2021</v>
      </c>
      <c r="AA565" s="7" t="s">
        <v>3321</v>
      </c>
      <c r="AB565" s="7">
        <v>2021</v>
      </c>
      <c r="AC565" s="16" t="s">
        <v>25</v>
      </c>
      <c r="AD565" s="113"/>
      <c r="AE565" s="31" t="str">
        <f t="shared" si="111"/>
        <v/>
      </c>
      <c r="AF565" s="8">
        <f t="shared" si="114"/>
        <v>0</v>
      </c>
      <c r="AG565" s="8">
        <f t="shared" si="115"/>
        <v>3.1500000000000012</v>
      </c>
      <c r="AH565" s="8">
        <f t="shared" si="116"/>
        <v>3.1500000000000012</v>
      </c>
      <c r="AI565" s="8">
        <f t="shared" si="117"/>
        <v>6.3000000000000025</v>
      </c>
      <c r="AJ565" s="7">
        <f>IF($P565="X",SUMIFS('Inventory (old)'!$M:$M,'Inventory (old)'!$A:$A,"Channel",'Inventory (old)'!$B:$B,$A565,'Inventory (old)'!$E:$E,"&gt;="&amp;$F565,'Inventory (old)'!$E:$E,"&lt;"&amp;$G565),0)</f>
        <v>0</v>
      </c>
      <c r="AK565" s="12">
        <f>IF($P565="X",SUMIFS('Inventory (old)'!$M:$M,'Inventory (old)'!$A:$A,"Dotted Line",'Inventory (old)'!$B:$B,$A565,'Inventory (old)'!$E:$E,"&gt;="&amp;$F565,'Inventory (old)'!$E:$E,"&lt;"&amp;$G565),0)</f>
        <v>0</v>
      </c>
      <c r="AL565" s="113"/>
      <c r="AM565" s="31" t="str">
        <f t="shared" si="112"/>
        <v/>
      </c>
      <c r="AN565" s="7">
        <f>IF($P565="X",0,SUMIFS('Inventory (old)'!$M:$M,'Inventory (old)'!$A:$A,"Channel",'Inventory (old)'!$B:$B,$A565,'Inventory (old)'!$E:$E,"&gt;="&amp;F565,'Inventory (old)'!$E:$E,"&lt;"&amp;$G565))</f>
        <v>0</v>
      </c>
      <c r="AO565" s="7">
        <f>IF($P565="X",0,SUMIFS('Inventory (old)'!$M:$M,'Inventory (old)'!$A:$A,"Dotted Line",'Inventory (old)'!$B:$B,$A565,'Inventory (old)'!$E:$E,"&gt;="&amp;$F565,'Inventory (old)'!$E:$E,"&lt;"&amp;$G565))</f>
        <v>0</v>
      </c>
      <c r="AP565" s="7">
        <f>SUMIFS('Inventory (old)'!$M:$M,'Inventory (old)'!$A:$A,"Stop Line",'Inventory (old)'!$B:$B,$A565,'Inventory (old)'!$E:$E,"&gt;="&amp;$F565,'Inventory (old)'!$E:$E,"&lt;"&amp;$G565)</f>
        <v>0</v>
      </c>
      <c r="AQ565" s="7">
        <f>SUMIFS('Inventory (old)'!$M:$M,'Inventory (old)'!$A:$A,"Arrows and Onlys",'Inventory (old)'!$B:$B,$A565,'Inventory (old)'!$E:$E,"&gt;="&amp;$F565,'Inventory (old)'!$E:$E,"&lt;"&amp;$G565)</f>
        <v>0</v>
      </c>
      <c r="AR565" s="7">
        <f>SUMIFS('Inventory (old)'!$N:$N,'Inventory (old)'!$A:$A,"Arrows and Onlys",'Inventory (old)'!$B:$B,$A565,'Inventory (old)'!$E:$E,"&gt;="&amp;$F565,'Inventory (old)'!$E:$E,"&lt;"&amp;$G565)</f>
        <v>0</v>
      </c>
      <c r="AS565" s="7">
        <f>SUMIFS('Inventory (old)'!$O:$O,'Inventory (old)'!$A:$A,"Transverse",'Inventory (old)'!$B:$B,$A565,'Inventory (old)'!$E:$E,"&gt;="&amp;$F565,'Inventory (old)'!$E:$E,"&lt;"&amp;$G565)</f>
        <v>0</v>
      </c>
      <c r="AT565" s="7">
        <f>SUMIFS('Inventory (old)'!$P:$P,'Inventory (old)'!$A:$A,"Transverse",'Inventory (old)'!$B:$B,$A565,'Inventory (old)'!$E:$E,"&gt;="&amp;$F565,'Inventory (old)'!$E:$E,"&lt;"&amp;$G565)</f>
        <v>0</v>
      </c>
      <c r="AU565" s="7">
        <f>SUMIFS('Inventory (old)'!$M:$M,'Inventory (old)'!$A:$A,"Crosswalk",'Inventory (old)'!$B:$B,$A565,'Inventory (old)'!$E:$E,"&gt;="&amp;$F565,'Inventory (old)'!$E:$E,"&lt;"&amp;$G565)</f>
        <v>0</v>
      </c>
      <c r="AV565" s="7">
        <f>SUMIFS('Inventory (old)'!$M:$M,'Inventory (old)'!$A:$A,"Yield Line",'Inventory (old)'!$B:$B,$A565,'Inventory (old)'!$E:$E,"&gt;="&amp;$F565,'Inventory (old)'!$E:$E,"&lt;"&amp;$G565)</f>
        <v>0</v>
      </c>
      <c r="AW565" s="7">
        <f>SUMIFS('Inventory (old)'!$M:$M,'Inventory (old)'!$A:$A,"Island",'Inventory (old)'!$B:$B,$A565,'Inventory (old)'!$E:$E,"&gt;="&amp;$F565,'Inventory (old)'!$E:$E,"&lt;"&amp;$G565)</f>
        <v>0</v>
      </c>
      <c r="AX565" s="7">
        <f>SUMIFS('Inventory (old)'!$M:$M,'Inventory (old)'!$A:$A,"Railroad",'Inventory (old)'!$B:$B,$A565,'Inventory (old)'!$E:$E,"&gt;="&amp;$F565,'Inventory (old)'!$E:$E,"&lt;"&amp;$G565)</f>
        <v>0</v>
      </c>
      <c r="AY565" s="7">
        <f>SUMIFS('Inventory (old)'!$M:$M,'Inventory (old)'!$A:$A,"School",'Inventory (old)'!$B:$B,$A565,'Inventory (old)'!$E:$E,"&gt;="&amp;$F565,'Inventory (old)'!$E:$E,"&lt;"&amp;$G565)</f>
        <v>0</v>
      </c>
      <c r="AZ565" s="7">
        <f>SUMIFS('Inventory (old)'!$M:$M,'Inventory (old)'!$A:$A,"Air Speed",'Inventory (old)'!$B:$B,$A565,'Inventory (old)'!$E:$E,"&gt;="&amp;$F565,'Inventory (old)'!$E:$E,"&lt;"&amp;$G565)</f>
        <v>0</v>
      </c>
      <c r="BA565" s="7">
        <f>SUMIFS('Inventory (old)'!$M:$M,'Inventory (old)'!$A:$A,"Wrong Way",'Inventory (old)'!$B:$B,$A565,'Inventory (old)'!$E:$E,"&gt;="&amp;$F565,'Inventory (old)'!$E:$E,"&lt;"&amp;$G565)</f>
        <v>0</v>
      </c>
      <c r="BB565" s="7">
        <f>SUMIFS('Inventory (old)'!$M:$M,'Inventory (old)'!$A:$A,"Merge Arrow",'Inventory (old)'!$B:$B,$A565,'Inventory (old)'!$E:$E,"&gt;="&amp;$F565,'Inventory (old)'!$E:$E,"&lt;"&amp;$G565)</f>
        <v>0</v>
      </c>
      <c r="BC565" s="7">
        <f>SUMIFS('Inventory (old)'!$M:$M,'Inventory (old)'!$A:$A,"Bike",'Inventory (old)'!$B:$B,$A565,'Inventory (old)'!$E:$E,"&gt;="&amp;$F565,'Inventory (old)'!$E:$E,"&lt;"&amp;$G565)</f>
        <v>0</v>
      </c>
      <c r="BD565" s="7">
        <f>SUMIFS('Inventory (old)'!$M:$M,'Inventory (old)'!$A:$A,"Parking",'Inventory (old)'!$B:$B,$A565,'Inventory (old)'!$E:$E,"&gt;="&amp;$F565,'Inventory (old)'!$E:$E,"&lt;"&amp;$G565)</f>
        <v>0</v>
      </c>
      <c r="BE565" s="1">
        <f>SUMIFS('Inventory (old)'!$S:$S,'Inventory (old)'!$A:$A,"Parking",'Inventory (old)'!$B:$B,$A565,'Inventory (old)'!$E:$E,"&gt;="&amp;$F565,'Inventory (old)'!$E:$E,"&lt;"&amp;$G565)</f>
        <v>0</v>
      </c>
      <c r="BF565" s="13"/>
    </row>
    <row r="566" spans="1:58" hidden="1" x14ac:dyDescent="0.25">
      <c r="A566" s="6" t="s">
        <v>2662</v>
      </c>
      <c r="B566" s="7" t="s">
        <v>91</v>
      </c>
      <c r="C566" s="7" t="s">
        <v>2240</v>
      </c>
      <c r="D566" s="7">
        <v>71</v>
      </c>
      <c r="E566" s="7" t="s">
        <v>186</v>
      </c>
      <c r="F566" s="8">
        <v>7.15</v>
      </c>
      <c r="G566" s="8">
        <v>8.42</v>
      </c>
      <c r="H566" s="7" t="s">
        <v>1115</v>
      </c>
      <c r="I566" s="7" t="s">
        <v>2196</v>
      </c>
      <c r="J566" s="14">
        <v>0.72</v>
      </c>
      <c r="K566" s="15" t="s">
        <v>2241</v>
      </c>
      <c r="L566" s="7" t="s">
        <v>2217</v>
      </c>
      <c r="M566" s="7" t="s">
        <v>2072</v>
      </c>
      <c r="N566" s="20">
        <v>1</v>
      </c>
      <c r="O566" s="20" t="s">
        <v>201</v>
      </c>
      <c r="P566" s="20" t="s">
        <v>201</v>
      </c>
      <c r="Q566" s="20"/>
      <c r="R566" s="8"/>
      <c r="S566" s="8"/>
      <c r="T566" s="14">
        <v>1.0000000000000001E-5</v>
      </c>
      <c r="U566" s="14">
        <v>0.1</v>
      </c>
      <c r="V566" s="21">
        <v>1</v>
      </c>
      <c r="W566" s="16"/>
      <c r="X566" s="1">
        <v>87716</v>
      </c>
      <c r="Z566" s="7">
        <v>2021</v>
      </c>
      <c r="AA566" s="7" t="s">
        <v>3321</v>
      </c>
      <c r="AB566" s="7">
        <v>2021</v>
      </c>
      <c r="AC566" s="16" t="s">
        <v>25</v>
      </c>
      <c r="AD566" s="113"/>
      <c r="AE566" s="31" t="str">
        <f t="shared" si="111"/>
        <v/>
      </c>
      <c r="AF566" s="8">
        <f t="shared" si="114"/>
        <v>0</v>
      </c>
      <c r="AG566" s="8">
        <f t="shared" si="115"/>
        <v>0.72</v>
      </c>
      <c r="AH566" s="8">
        <f t="shared" si="116"/>
        <v>0.72</v>
      </c>
      <c r="AI566" s="8">
        <f t="shared" si="117"/>
        <v>9.9990000000000009E-2</v>
      </c>
      <c r="AJ566" s="7">
        <f>IF($P566="X",SUMIFS('Inventory (old)'!$M:$M,'Inventory (old)'!$A:$A,"Channel",'Inventory (old)'!$B:$B,$A566,'Inventory (old)'!$E:$E,"&gt;="&amp;$F566,'Inventory (old)'!$E:$E,"&lt;"&amp;$G566),0)</f>
        <v>342</v>
      </c>
      <c r="AK566" s="12">
        <f>IF($P566="X",SUMIFS('Inventory (old)'!$M:$M,'Inventory (old)'!$A:$A,"Dotted Line",'Inventory (old)'!$B:$B,$A566,'Inventory (old)'!$E:$E,"&gt;="&amp;$F566,'Inventory (old)'!$E:$E,"&lt;"&amp;$G566),0)</f>
        <v>0</v>
      </c>
      <c r="AL566" s="113"/>
      <c r="AM566" s="31" t="str">
        <f t="shared" si="112"/>
        <v/>
      </c>
      <c r="AN566" s="7">
        <f>IF($P566="X",0,SUMIFS('Inventory (old)'!$M:$M,'Inventory (old)'!$A:$A,"Channel",'Inventory (old)'!$B:$B,$A566,'Inventory (old)'!$E:$E,"&gt;="&amp;F566,'Inventory (old)'!$E:$E,"&lt;"&amp;$G566))</f>
        <v>0</v>
      </c>
      <c r="AO566" s="7">
        <f>IF($P566="X",0,SUMIFS('Inventory (old)'!$M:$M,'Inventory (old)'!$A:$A,"Dotted Line",'Inventory (old)'!$B:$B,$A566,'Inventory (old)'!$E:$E,"&gt;="&amp;$F566,'Inventory (old)'!$E:$E,"&lt;"&amp;$G566))</f>
        <v>0</v>
      </c>
      <c r="AP566" s="7">
        <f>SUMIFS('Inventory (old)'!$M:$M,'Inventory (old)'!$A:$A,"Stop Line",'Inventory (old)'!$B:$B,$A566,'Inventory (old)'!$E:$E,"&gt;="&amp;$F566,'Inventory (old)'!$E:$E,"&lt;"&amp;$G566)</f>
        <v>0</v>
      </c>
      <c r="AQ566" s="7">
        <f>SUMIFS('Inventory (old)'!$M:$M,'Inventory (old)'!$A:$A,"Arrows and Onlys",'Inventory (old)'!$B:$B,$A566,'Inventory (old)'!$E:$E,"&gt;="&amp;$F566,'Inventory (old)'!$E:$E,"&lt;"&amp;$G566)</f>
        <v>0</v>
      </c>
      <c r="AR566" s="7">
        <f>SUMIFS('Inventory (old)'!$N:$N,'Inventory (old)'!$A:$A,"Arrows and Onlys",'Inventory (old)'!$B:$B,$A566,'Inventory (old)'!$E:$E,"&gt;="&amp;$F566,'Inventory (old)'!$E:$E,"&lt;"&amp;$G566)</f>
        <v>0</v>
      </c>
      <c r="AS566" s="7">
        <f>SUMIFS('Inventory (old)'!$O:$O,'Inventory (old)'!$A:$A,"Transverse",'Inventory (old)'!$B:$B,$A566,'Inventory (old)'!$E:$E,"&gt;="&amp;$F566,'Inventory (old)'!$E:$E,"&lt;"&amp;$G566)</f>
        <v>84</v>
      </c>
      <c r="AT566" s="7">
        <f>SUMIFS('Inventory (old)'!$P:$P,'Inventory (old)'!$A:$A,"Transverse",'Inventory (old)'!$B:$B,$A566,'Inventory (old)'!$E:$E,"&gt;="&amp;$F566,'Inventory (old)'!$E:$E,"&lt;"&amp;$G566)</f>
        <v>0</v>
      </c>
      <c r="AU566" s="7">
        <f>SUMIFS('Inventory (old)'!$M:$M,'Inventory (old)'!$A:$A,"Crosswalk",'Inventory (old)'!$B:$B,$A566,'Inventory (old)'!$E:$E,"&gt;="&amp;$F566,'Inventory (old)'!$E:$E,"&lt;"&amp;$G566)</f>
        <v>0</v>
      </c>
      <c r="AV566" s="7">
        <f>SUMIFS('Inventory (old)'!$M:$M,'Inventory (old)'!$A:$A,"Yield Line",'Inventory (old)'!$B:$B,$A566,'Inventory (old)'!$E:$E,"&gt;="&amp;$F566,'Inventory (old)'!$E:$E,"&lt;"&amp;$G566)</f>
        <v>0</v>
      </c>
      <c r="AW566" s="7">
        <f>SUMIFS('Inventory (old)'!$M:$M,'Inventory (old)'!$A:$A,"Island",'Inventory (old)'!$B:$B,$A566,'Inventory (old)'!$E:$E,"&gt;="&amp;$F566,'Inventory (old)'!$E:$E,"&lt;"&amp;$G566)</f>
        <v>0</v>
      </c>
      <c r="AX566" s="7">
        <f>SUMIFS('Inventory (old)'!$M:$M,'Inventory (old)'!$A:$A,"Railroad",'Inventory (old)'!$B:$B,$A566,'Inventory (old)'!$E:$E,"&gt;="&amp;$F566,'Inventory (old)'!$E:$E,"&lt;"&amp;$G566)</f>
        <v>0</v>
      </c>
      <c r="AY566" s="7">
        <f>SUMIFS('Inventory (old)'!$M:$M,'Inventory (old)'!$A:$A,"School",'Inventory (old)'!$B:$B,$A566,'Inventory (old)'!$E:$E,"&gt;="&amp;$F566,'Inventory (old)'!$E:$E,"&lt;"&amp;$G566)</f>
        <v>0</v>
      </c>
      <c r="AZ566" s="7">
        <f>SUMIFS('Inventory (old)'!$M:$M,'Inventory (old)'!$A:$A,"Air Speed",'Inventory (old)'!$B:$B,$A566,'Inventory (old)'!$E:$E,"&gt;="&amp;$F566,'Inventory (old)'!$E:$E,"&lt;"&amp;$G566)</f>
        <v>0</v>
      </c>
      <c r="BA566" s="7">
        <f>SUMIFS('Inventory (old)'!$M:$M,'Inventory (old)'!$A:$A,"Wrong Way",'Inventory (old)'!$B:$B,$A566,'Inventory (old)'!$E:$E,"&gt;="&amp;$F566,'Inventory (old)'!$E:$E,"&lt;"&amp;$G566)</f>
        <v>0</v>
      </c>
      <c r="BB566" s="7">
        <f>SUMIFS('Inventory (old)'!$M:$M,'Inventory (old)'!$A:$A,"Merge Arrow",'Inventory (old)'!$B:$B,$A566,'Inventory (old)'!$E:$E,"&gt;="&amp;$F566,'Inventory (old)'!$E:$E,"&lt;"&amp;$G566)</f>
        <v>0</v>
      </c>
      <c r="BC566" s="7">
        <f>SUMIFS('Inventory (old)'!$M:$M,'Inventory (old)'!$A:$A,"Bike",'Inventory (old)'!$B:$B,$A566,'Inventory (old)'!$E:$E,"&gt;="&amp;$F566,'Inventory (old)'!$E:$E,"&lt;"&amp;$G566)</f>
        <v>0</v>
      </c>
      <c r="BD566" s="7">
        <f>SUMIFS('Inventory (old)'!$M:$M,'Inventory (old)'!$A:$A,"Parking",'Inventory (old)'!$B:$B,$A566,'Inventory (old)'!$E:$E,"&gt;="&amp;$F566,'Inventory (old)'!$E:$E,"&lt;"&amp;$G566)</f>
        <v>0</v>
      </c>
      <c r="BE566" s="1">
        <f>SUMIFS('Inventory (old)'!$S:$S,'Inventory (old)'!$A:$A,"Parking",'Inventory (old)'!$B:$B,$A566,'Inventory (old)'!$E:$E,"&gt;="&amp;$F566,'Inventory (old)'!$E:$E,"&lt;"&amp;$G566)</f>
        <v>0</v>
      </c>
      <c r="BF566" s="13" t="s">
        <v>2661</v>
      </c>
    </row>
    <row r="567" spans="1:58" hidden="1" x14ac:dyDescent="0.25">
      <c r="A567" s="6" t="s">
        <v>2663</v>
      </c>
      <c r="B567" s="7" t="s">
        <v>91</v>
      </c>
      <c r="C567" s="7" t="s">
        <v>2240</v>
      </c>
      <c r="D567" s="7">
        <v>71</v>
      </c>
      <c r="E567" s="7" t="s">
        <v>186</v>
      </c>
      <c r="F567" s="8">
        <v>7.15</v>
      </c>
      <c r="G567" s="8">
        <v>8.42</v>
      </c>
      <c r="H567" s="7" t="s">
        <v>238</v>
      </c>
      <c r="I567" s="7" t="s">
        <v>2196</v>
      </c>
      <c r="J567" s="14">
        <v>0.83</v>
      </c>
      <c r="K567" s="15" t="s">
        <v>2241</v>
      </c>
      <c r="L567" s="7" t="s">
        <v>2217</v>
      </c>
      <c r="M567" s="7" t="s">
        <v>2072</v>
      </c>
      <c r="N567" s="20">
        <v>1</v>
      </c>
      <c r="O567" s="20" t="s">
        <v>201</v>
      </c>
      <c r="P567" s="20" t="s">
        <v>201</v>
      </c>
      <c r="Q567" s="20"/>
      <c r="R567" s="8"/>
      <c r="S567" s="8"/>
      <c r="T567" s="14">
        <v>0.47</v>
      </c>
      <c r="U567" s="14">
        <v>0.5</v>
      </c>
      <c r="V567" s="21">
        <v>1</v>
      </c>
      <c r="W567" s="16"/>
      <c r="X567" s="1">
        <v>87716</v>
      </c>
      <c r="Z567" s="7">
        <v>2021</v>
      </c>
      <c r="AA567" s="7" t="s">
        <v>3321</v>
      </c>
      <c r="AB567" s="7">
        <v>2021</v>
      </c>
      <c r="AC567" s="16" t="s">
        <v>25</v>
      </c>
      <c r="AD567" s="113"/>
      <c r="AE567" s="31" t="str">
        <f t="shared" si="111"/>
        <v/>
      </c>
      <c r="AF567" s="8">
        <f t="shared" si="114"/>
        <v>0</v>
      </c>
      <c r="AG567" s="8">
        <f t="shared" si="115"/>
        <v>0.83</v>
      </c>
      <c r="AH567" s="8">
        <f t="shared" si="116"/>
        <v>0.83</v>
      </c>
      <c r="AI567" s="8">
        <f t="shared" si="117"/>
        <v>3.0000000000000027E-2</v>
      </c>
      <c r="AJ567" s="7">
        <f>IF($P567="X",SUMIFS('Inventory (old)'!$M:$M,'Inventory (old)'!$A:$A,"Channel",'Inventory (old)'!$B:$B,$A567,'Inventory (old)'!$E:$E,"&gt;="&amp;$F567,'Inventory (old)'!$E:$E,"&lt;"&amp;$G567),0)</f>
        <v>1656</v>
      </c>
      <c r="AK567" s="12">
        <f>IF($P567="X",SUMIFS('Inventory (old)'!$M:$M,'Inventory (old)'!$A:$A,"Dotted Line",'Inventory (old)'!$B:$B,$A567,'Inventory (old)'!$E:$E,"&gt;="&amp;$F567,'Inventory (old)'!$E:$E,"&lt;"&amp;$G567),0)</f>
        <v>0</v>
      </c>
      <c r="AL567" s="113"/>
      <c r="AM567" s="31" t="str">
        <f t="shared" si="112"/>
        <v/>
      </c>
      <c r="AN567" s="7">
        <f>IF($P567="X",0,SUMIFS('Inventory (old)'!$M:$M,'Inventory (old)'!$A:$A,"Channel",'Inventory (old)'!$B:$B,$A567,'Inventory (old)'!$E:$E,"&gt;="&amp;F567,'Inventory (old)'!$E:$E,"&lt;"&amp;$G567))</f>
        <v>0</v>
      </c>
      <c r="AO567" s="7">
        <f>IF($P567="X",0,SUMIFS('Inventory (old)'!$M:$M,'Inventory (old)'!$A:$A,"Dotted Line",'Inventory (old)'!$B:$B,$A567,'Inventory (old)'!$E:$E,"&gt;="&amp;$F567,'Inventory (old)'!$E:$E,"&lt;"&amp;$G567))</f>
        <v>0</v>
      </c>
      <c r="AP567" s="7">
        <f>SUMIFS('Inventory (old)'!$M:$M,'Inventory (old)'!$A:$A,"Stop Line",'Inventory (old)'!$B:$B,$A567,'Inventory (old)'!$E:$E,"&gt;="&amp;$F567,'Inventory (old)'!$E:$E,"&lt;"&amp;$G567)</f>
        <v>0</v>
      </c>
      <c r="AQ567" s="7">
        <f>SUMIFS('Inventory (old)'!$M:$M,'Inventory (old)'!$A:$A,"Arrows and Onlys",'Inventory (old)'!$B:$B,$A567,'Inventory (old)'!$E:$E,"&gt;="&amp;$F567,'Inventory (old)'!$E:$E,"&lt;"&amp;$G567)</f>
        <v>0</v>
      </c>
      <c r="AR567" s="7">
        <f>SUMIFS('Inventory (old)'!$N:$N,'Inventory (old)'!$A:$A,"Arrows and Onlys",'Inventory (old)'!$B:$B,$A567,'Inventory (old)'!$E:$E,"&gt;="&amp;$F567,'Inventory (old)'!$E:$E,"&lt;"&amp;$G567)</f>
        <v>0</v>
      </c>
      <c r="AS567" s="7">
        <f>SUMIFS('Inventory (old)'!$O:$O,'Inventory (old)'!$A:$A,"Transverse",'Inventory (old)'!$B:$B,$A567,'Inventory (old)'!$E:$E,"&gt;="&amp;$F567,'Inventory (old)'!$E:$E,"&lt;"&amp;$G567)</f>
        <v>1672</v>
      </c>
      <c r="AT567" s="7">
        <f>SUMIFS('Inventory (old)'!$P:$P,'Inventory (old)'!$A:$A,"Transverse",'Inventory (old)'!$B:$B,$A567,'Inventory (old)'!$E:$E,"&gt;="&amp;$F567,'Inventory (old)'!$E:$E,"&lt;"&amp;$G567)</f>
        <v>0</v>
      </c>
      <c r="AU567" s="7">
        <f>SUMIFS('Inventory (old)'!$M:$M,'Inventory (old)'!$A:$A,"Crosswalk",'Inventory (old)'!$B:$B,$A567,'Inventory (old)'!$E:$E,"&gt;="&amp;$F567,'Inventory (old)'!$E:$E,"&lt;"&amp;$G567)</f>
        <v>0</v>
      </c>
      <c r="AV567" s="7">
        <f>SUMIFS('Inventory (old)'!$M:$M,'Inventory (old)'!$A:$A,"Yield Line",'Inventory (old)'!$B:$B,$A567,'Inventory (old)'!$E:$E,"&gt;="&amp;$F567,'Inventory (old)'!$E:$E,"&lt;"&amp;$G567)</f>
        <v>0</v>
      </c>
      <c r="AW567" s="7">
        <f>SUMIFS('Inventory (old)'!$M:$M,'Inventory (old)'!$A:$A,"Island",'Inventory (old)'!$B:$B,$A567,'Inventory (old)'!$E:$E,"&gt;="&amp;$F567,'Inventory (old)'!$E:$E,"&lt;"&amp;$G567)</f>
        <v>0</v>
      </c>
      <c r="AX567" s="7">
        <f>SUMIFS('Inventory (old)'!$M:$M,'Inventory (old)'!$A:$A,"Railroad",'Inventory (old)'!$B:$B,$A567,'Inventory (old)'!$E:$E,"&gt;="&amp;$F567,'Inventory (old)'!$E:$E,"&lt;"&amp;$G567)</f>
        <v>0</v>
      </c>
      <c r="AY567" s="7">
        <f>SUMIFS('Inventory (old)'!$M:$M,'Inventory (old)'!$A:$A,"School",'Inventory (old)'!$B:$B,$A567,'Inventory (old)'!$E:$E,"&gt;="&amp;$F567,'Inventory (old)'!$E:$E,"&lt;"&amp;$G567)</f>
        <v>0</v>
      </c>
      <c r="AZ567" s="7">
        <f>SUMIFS('Inventory (old)'!$M:$M,'Inventory (old)'!$A:$A,"Air Speed",'Inventory (old)'!$B:$B,$A567,'Inventory (old)'!$E:$E,"&gt;="&amp;$F567,'Inventory (old)'!$E:$E,"&lt;"&amp;$G567)</f>
        <v>0</v>
      </c>
      <c r="BA567" s="7">
        <f>SUMIFS('Inventory (old)'!$M:$M,'Inventory (old)'!$A:$A,"Wrong Way",'Inventory (old)'!$B:$B,$A567,'Inventory (old)'!$E:$E,"&gt;="&amp;$F567,'Inventory (old)'!$E:$E,"&lt;"&amp;$G567)</f>
        <v>0</v>
      </c>
      <c r="BB567" s="7">
        <f>SUMIFS('Inventory (old)'!$M:$M,'Inventory (old)'!$A:$A,"Merge Arrow",'Inventory (old)'!$B:$B,$A567,'Inventory (old)'!$E:$E,"&gt;="&amp;$F567,'Inventory (old)'!$E:$E,"&lt;"&amp;$G567)</f>
        <v>2</v>
      </c>
      <c r="BC567" s="7">
        <f>SUMIFS('Inventory (old)'!$M:$M,'Inventory (old)'!$A:$A,"Bike",'Inventory (old)'!$B:$B,$A567,'Inventory (old)'!$E:$E,"&gt;="&amp;$F567,'Inventory (old)'!$E:$E,"&lt;"&amp;$G567)</f>
        <v>0</v>
      </c>
      <c r="BD567" s="7">
        <f>SUMIFS('Inventory (old)'!$M:$M,'Inventory (old)'!$A:$A,"Parking",'Inventory (old)'!$B:$B,$A567,'Inventory (old)'!$E:$E,"&gt;="&amp;$F567,'Inventory (old)'!$E:$E,"&lt;"&amp;$G567)</f>
        <v>0</v>
      </c>
      <c r="BE567" s="1">
        <f>SUMIFS('Inventory (old)'!$S:$S,'Inventory (old)'!$A:$A,"Parking",'Inventory (old)'!$B:$B,$A567,'Inventory (old)'!$E:$E,"&gt;="&amp;$F567,'Inventory (old)'!$E:$E,"&lt;"&amp;$G567)</f>
        <v>0</v>
      </c>
      <c r="BF567" s="13" t="s">
        <v>2664</v>
      </c>
    </row>
    <row r="568" spans="1:58" hidden="1" x14ac:dyDescent="0.25">
      <c r="A568" s="6" t="s">
        <v>2665</v>
      </c>
      <c r="B568" s="7" t="s">
        <v>91</v>
      </c>
      <c r="C568" s="7" t="s">
        <v>2240</v>
      </c>
      <c r="D568" s="7">
        <v>71</v>
      </c>
      <c r="E568" s="7" t="s">
        <v>186</v>
      </c>
      <c r="F568" s="8">
        <v>7.15</v>
      </c>
      <c r="G568" s="8">
        <v>8.42</v>
      </c>
      <c r="H568" s="7" t="s">
        <v>238</v>
      </c>
      <c r="I568" s="7" t="s">
        <v>2198</v>
      </c>
      <c r="J568" s="14">
        <v>0.64</v>
      </c>
      <c r="K568" s="15" t="s">
        <v>2241</v>
      </c>
      <c r="L568" s="7" t="s">
        <v>2217</v>
      </c>
      <c r="M568" s="7" t="s">
        <v>2072</v>
      </c>
      <c r="N568" s="20">
        <v>1</v>
      </c>
      <c r="O568" s="20" t="s">
        <v>201</v>
      </c>
      <c r="P568" s="20" t="s">
        <v>201</v>
      </c>
      <c r="Q568" s="20"/>
      <c r="R568" s="8"/>
      <c r="S568" s="8"/>
      <c r="T568" s="14">
        <v>1.0000000000000001E-5</v>
      </c>
      <c r="U568" s="14">
        <v>0.04</v>
      </c>
      <c r="V568" s="21">
        <v>1</v>
      </c>
      <c r="W568" s="16"/>
      <c r="X568" s="1">
        <v>87716</v>
      </c>
      <c r="Z568" s="7">
        <v>2021</v>
      </c>
      <c r="AA568" s="7" t="s">
        <v>3321</v>
      </c>
      <c r="AB568" s="7">
        <v>2021</v>
      </c>
      <c r="AC568" s="16" t="s">
        <v>25</v>
      </c>
      <c r="AD568" s="113"/>
      <c r="AE568" s="31" t="str">
        <f t="shared" si="111"/>
        <v/>
      </c>
      <c r="AF568" s="8">
        <f t="shared" si="114"/>
        <v>0</v>
      </c>
      <c r="AG568" s="8">
        <f t="shared" si="115"/>
        <v>0.64</v>
      </c>
      <c r="AH568" s="8">
        <f t="shared" si="116"/>
        <v>0.64</v>
      </c>
      <c r="AI568" s="8">
        <f t="shared" si="117"/>
        <v>3.9989999999999998E-2</v>
      </c>
      <c r="AJ568" s="7">
        <f>IF($P568="X",SUMIFS('Inventory (old)'!$M:$M,'Inventory (old)'!$A:$A,"Channel",'Inventory (old)'!$B:$B,$A568,'Inventory (old)'!$E:$E,"&gt;="&amp;$F568,'Inventory (old)'!$E:$E,"&lt;"&amp;$G568),0)</f>
        <v>940</v>
      </c>
      <c r="AK568" s="12">
        <f>IF($P568="X",SUMIFS('Inventory (old)'!$M:$M,'Inventory (old)'!$A:$A,"Dotted Line",'Inventory (old)'!$B:$B,$A568,'Inventory (old)'!$E:$E,"&gt;="&amp;$F568,'Inventory (old)'!$E:$E,"&lt;"&amp;$G568),0)</f>
        <v>0</v>
      </c>
      <c r="AL568" s="113"/>
      <c r="AM568" s="31" t="str">
        <f t="shared" si="112"/>
        <v/>
      </c>
      <c r="AN568" s="7">
        <f>IF($P568="X",0,SUMIFS('Inventory (old)'!$M:$M,'Inventory (old)'!$A:$A,"Channel",'Inventory (old)'!$B:$B,$A568,'Inventory (old)'!$E:$E,"&gt;="&amp;F568,'Inventory (old)'!$E:$E,"&lt;"&amp;$G568))</f>
        <v>0</v>
      </c>
      <c r="AO568" s="7">
        <f>IF($P568="X",0,SUMIFS('Inventory (old)'!$M:$M,'Inventory (old)'!$A:$A,"Dotted Line",'Inventory (old)'!$B:$B,$A568,'Inventory (old)'!$E:$E,"&gt;="&amp;$F568,'Inventory (old)'!$E:$E,"&lt;"&amp;$G568))</f>
        <v>0</v>
      </c>
      <c r="AP568" s="7">
        <f>SUMIFS('Inventory (old)'!$M:$M,'Inventory (old)'!$A:$A,"Stop Line",'Inventory (old)'!$B:$B,$A568,'Inventory (old)'!$E:$E,"&gt;="&amp;$F568,'Inventory (old)'!$E:$E,"&lt;"&amp;$G568)</f>
        <v>0</v>
      </c>
      <c r="AQ568" s="7">
        <f>SUMIFS('Inventory (old)'!$M:$M,'Inventory (old)'!$A:$A,"Arrows and Onlys",'Inventory (old)'!$B:$B,$A568,'Inventory (old)'!$E:$E,"&gt;="&amp;$F568,'Inventory (old)'!$E:$E,"&lt;"&amp;$G568)</f>
        <v>0</v>
      </c>
      <c r="AR568" s="7">
        <f>SUMIFS('Inventory (old)'!$N:$N,'Inventory (old)'!$A:$A,"Arrows and Onlys",'Inventory (old)'!$B:$B,$A568,'Inventory (old)'!$E:$E,"&gt;="&amp;$F568,'Inventory (old)'!$E:$E,"&lt;"&amp;$G568)</f>
        <v>0</v>
      </c>
      <c r="AS568" s="7">
        <f>SUMIFS('Inventory (old)'!$O:$O,'Inventory (old)'!$A:$A,"Transverse",'Inventory (old)'!$B:$B,$A568,'Inventory (old)'!$E:$E,"&gt;="&amp;$F568,'Inventory (old)'!$E:$E,"&lt;"&amp;$G568)</f>
        <v>312</v>
      </c>
      <c r="AT568" s="7">
        <f>SUMIFS('Inventory (old)'!$P:$P,'Inventory (old)'!$A:$A,"Transverse",'Inventory (old)'!$B:$B,$A568,'Inventory (old)'!$E:$E,"&gt;="&amp;$F568,'Inventory (old)'!$E:$E,"&lt;"&amp;$G568)</f>
        <v>0</v>
      </c>
      <c r="AU568" s="7">
        <f>SUMIFS('Inventory (old)'!$M:$M,'Inventory (old)'!$A:$A,"Crosswalk",'Inventory (old)'!$B:$B,$A568,'Inventory (old)'!$E:$E,"&gt;="&amp;$F568,'Inventory (old)'!$E:$E,"&lt;"&amp;$G568)</f>
        <v>0</v>
      </c>
      <c r="AV568" s="7">
        <f>SUMIFS('Inventory (old)'!$M:$M,'Inventory (old)'!$A:$A,"Yield Line",'Inventory (old)'!$B:$B,$A568,'Inventory (old)'!$E:$E,"&gt;="&amp;$F568,'Inventory (old)'!$E:$E,"&lt;"&amp;$G568)</f>
        <v>0</v>
      </c>
      <c r="AW568" s="7">
        <f>SUMIFS('Inventory (old)'!$M:$M,'Inventory (old)'!$A:$A,"Island",'Inventory (old)'!$B:$B,$A568,'Inventory (old)'!$E:$E,"&gt;="&amp;$F568,'Inventory (old)'!$E:$E,"&lt;"&amp;$G568)</f>
        <v>0</v>
      </c>
      <c r="AX568" s="7">
        <f>SUMIFS('Inventory (old)'!$M:$M,'Inventory (old)'!$A:$A,"Railroad",'Inventory (old)'!$B:$B,$A568,'Inventory (old)'!$E:$E,"&gt;="&amp;$F568,'Inventory (old)'!$E:$E,"&lt;"&amp;$G568)</f>
        <v>0</v>
      </c>
      <c r="AY568" s="7">
        <f>SUMIFS('Inventory (old)'!$M:$M,'Inventory (old)'!$A:$A,"School",'Inventory (old)'!$B:$B,$A568,'Inventory (old)'!$E:$E,"&gt;="&amp;$F568,'Inventory (old)'!$E:$E,"&lt;"&amp;$G568)</f>
        <v>0</v>
      </c>
      <c r="AZ568" s="7">
        <f>SUMIFS('Inventory (old)'!$M:$M,'Inventory (old)'!$A:$A,"Air Speed",'Inventory (old)'!$B:$B,$A568,'Inventory (old)'!$E:$E,"&gt;="&amp;$F568,'Inventory (old)'!$E:$E,"&lt;"&amp;$G568)</f>
        <v>0</v>
      </c>
      <c r="BA568" s="7">
        <f>SUMIFS('Inventory (old)'!$M:$M,'Inventory (old)'!$A:$A,"Wrong Way",'Inventory (old)'!$B:$B,$A568,'Inventory (old)'!$E:$E,"&gt;="&amp;$F568,'Inventory (old)'!$E:$E,"&lt;"&amp;$G568)</f>
        <v>0</v>
      </c>
      <c r="BB568" s="7">
        <f>SUMIFS('Inventory (old)'!$M:$M,'Inventory (old)'!$A:$A,"Merge Arrow",'Inventory (old)'!$B:$B,$A568,'Inventory (old)'!$E:$E,"&gt;="&amp;$F568,'Inventory (old)'!$E:$E,"&lt;"&amp;$G568)</f>
        <v>0</v>
      </c>
      <c r="BC568" s="7">
        <f>SUMIFS('Inventory (old)'!$M:$M,'Inventory (old)'!$A:$A,"Bike",'Inventory (old)'!$B:$B,$A568,'Inventory (old)'!$E:$E,"&gt;="&amp;$F568,'Inventory (old)'!$E:$E,"&lt;"&amp;$G568)</f>
        <v>0</v>
      </c>
      <c r="BD568" s="7">
        <f>SUMIFS('Inventory (old)'!$M:$M,'Inventory (old)'!$A:$A,"Parking",'Inventory (old)'!$B:$B,$A568,'Inventory (old)'!$E:$E,"&gt;="&amp;$F568,'Inventory (old)'!$E:$E,"&lt;"&amp;$G568)</f>
        <v>0</v>
      </c>
      <c r="BE568" s="1">
        <f>SUMIFS('Inventory (old)'!$S:$S,'Inventory (old)'!$A:$A,"Parking",'Inventory (old)'!$B:$B,$A568,'Inventory (old)'!$E:$E,"&gt;="&amp;$F568,'Inventory (old)'!$E:$E,"&lt;"&amp;$G568)</f>
        <v>0</v>
      </c>
      <c r="BF568" s="13" t="s">
        <v>2666</v>
      </c>
    </row>
    <row r="569" spans="1:58" hidden="1" x14ac:dyDescent="0.25">
      <c r="A569" s="6" t="s">
        <v>2667</v>
      </c>
      <c r="B569" s="7" t="s">
        <v>91</v>
      </c>
      <c r="C569" s="7" t="s">
        <v>2240</v>
      </c>
      <c r="D569" s="7">
        <v>71</v>
      </c>
      <c r="E569" s="7" t="s">
        <v>186</v>
      </c>
      <c r="F569" s="8">
        <v>7.15</v>
      </c>
      <c r="G569" s="8">
        <v>8.42</v>
      </c>
      <c r="H569" s="7" t="s">
        <v>1115</v>
      </c>
      <c r="I569" s="7" t="s">
        <v>2198</v>
      </c>
      <c r="J569" s="14">
        <v>0.3</v>
      </c>
      <c r="K569" s="15" t="s">
        <v>2241</v>
      </c>
      <c r="L569" s="7" t="s">
        <v>2217</v>
      </c>
      <c r="M569" s="7" t="s">
        <v>2072</v>
      </c>
      <c r="N569" s="20">
        <v>1</v>
      </c>
      <c r="O569" s="20" t="s">
        <v>201</v>
      </c>
      <c r="P569" s="20" t="s">
        <v>201</v>
      </c>
      <c r="Q569" s="20"/>
      <c r="R569" s="8"/>
      <c r="S569" s="8"/>
      <c r="T569" s="14">
        <v>1.0000000000000001E-5</v>
      </c>
      <c r="U569" s="14">
        <v>0.13</v>
      </c>
      <c r="V569" s="21">
        <v>1</v>
      </c>
      <c r="W569" s="16"/>
      <c r="X569" s="1">
        <v>87716</v>
      </c>
      <c r="Z569" s="7">
        <v>2021</v>
      </c>
      <c r="AA569" s="7" t="s">
        <v>3321</v>
      </c>
      <c r="AB569" s="7">
        <v>2021</v>
      </c>
      <c r="AC569" s="16" t="s">
        <v>25</v>
      </c>
      <c r="AD569" s="113"/>
      <c r="AE569" s="31" t="str">
        <f t="shared" si="111"/>
        <v/>
      </c>
      <c r="AF569" s="8">
        <f t="shared" si="114"/>
        <v>0</v>
      </c>
      <c r="AG569" s="8">
        <f t="shared" si="115"/>
        <v>0.3</v>
      </c>
      <c r="AH569" s="8">
        <f t="shared" si="116"/>
        <v>0.3</v>
      </c>
      <c r="AI569" s="8">
        <f t="shared" si="117"/>
        <v>0.12998999999999999</v>
      </c>
      <c r="AJ569" s="7">
        <f>IF($P569="X",SUMIFS('Inventory (old)'!$M:$M,'Inventory (old)'!$A:$A,"Channel",'Inventory (old)'!$B:$B,$A569,'Inventory (old)'!$E:$E,"&gt;="&amp;$F569,'Inventory (old)'!$E:$E,"&lt;"&amp;$G569),0)</f>
        <v>920</v>
      </c>
      <c r="AK569" s="12">
        <f>IF($P569="X",SUMIFS('Inventory (old)'!$M:$M,'Inventory (old)'!$A:$A,"Dotted Line",'Inventory (old)'!$B:$B,$A569,'Inventory (old)'!$E:$E,"&gt;="&amp;$F569,'Inventory (old)'!$E:$E,"&lt;"&amp;$G569),0)</f>
        <v>0</v>
      </c>
      <c r="AL569" s="113"/>
      <c r="AM569" s="31" t="str">
        <f t="shared" si="112"/>
        <v/>
      </c>
      <c r="AN569" s="7">
        <f>IF($P569="X",0,SUMIFS('Inventory (old)'!$M:$M,'Inventory (old)'!$A:$A,"Channel",'Inventory (old)'!$B:$B,$A569,'Inventory (old)'!$E:$E,"&gt;="&amp;F569,'Inventory (old)'!$E:$E,"&lt;"&amp;$G569))</f>
        <v>0</v>
      </c>
      <c r="AO569" s="7">
        <f>IF($P569="X",0,SUMIFS('Inventory (old)'!$M:$M,'Inventory (old)'!$A:$A,"Dotted Line",'Inventory (old)'!$B:$B,$A569,'Inventory (old)'!$E:$E,"&gt;="&amp;$F569,'Inventory (old)'!$E:$E,"&lt;"&amp;$G569))</f>
        <v>0</v>
      </c>
      <c r="AP569" s="7">
        <f>SUMIFS('Inventory (old)'!$M:$M,'Inventory (old)'!$A:$A,"Stop Line",'Inventory (old)'!$B:$B,$A569,'Inventory (old)'!$E:$E,"&gt;="&amp;$F569,'Inventory (old)'!$E:$E,"&lt;"&amp;$G569)</f>
        <v>0</v>
      </c>
      <c r="AQ569" s="7">
        <f>SUMIFS('Inventory (old)'!$M:$M,'Inventory (old)'!$A:$A,"Arrows and Onlys",'Inventory (old)'!$B:$B,$A569,'Inventory (old)'!$E:$E,"&gt;="&amp;$F569,'Inventory (old)'!$E:$E,"&lt;"&amp;$G569)</f>
        <v>0</v>
      </c>
      <c r="AR569" s="7">
        <f>SUMIFS('Inventory (old)'!$N:$N,'Inventory (old)'!$A:$A,"Arrows and Onlys",'Inventory (old)'!$B:$B,$A569,'Inventory (old)'!$E:$E,"&gt;="&amp;$F569,'Inventory (old)'!$E:$E,"&lt;"&amp;$G569)</f>
        <v>0</v>
      </c>
      <c r="AS569" s="7">
        <f>SUMIFS('Inventory (old)'!$O:$O,'Inventory (old)'!$A:$A,"Transverse",'Inventory (old)'!$B:$B,$A569,'Inventory (old)'!$E:$E,"&gt;="&amp;$F569,'Inventory (old)'!$E:$E,"&lt;"&amp;$G569)</f>
        <v>78</v>
      </c>
      <c r="AT569" s="7">
        <f>SUMIFS('Inventory (old)'!$P:$P,'Inventory (old)'!$A:$A,"Transverse",'Inventory (old)'!$B:$B,$A569,'Inventory (old)'!$E:$E,"&gt;="&amp;$F569,'Inventory (old)'!$E:$E,"&lt;"&amp;$G569)</f>
        <v>0</v>
      </c>
      <c r="AU569" s="7">
        <f>SUMIFS('Inventory (old)'!$M:$M,'Inventory (old)'!$A:$A,"Crosswalk",'Inventory (old)'!$B:$B,$A569,'Inventory (old)'!$E:$E,"&gt;="&amp;$F569,'Inventory (old)'!$E:$E,"&lt;"&amp;$G569)</f>
        <v>0</v>
      </c>
      <c r="AV569" s="7">
        <f>SUMIFS('Inventory (old)'!$M:$M,'Inventory (old)'!$A:$A,"Yield Line",'Inventory (old)'!$B:$B,$A569,'Inventory (old)'!$E:$E,"&gt;="&amp;$F569,'Inventory (old)'!$E:$E,"&lt;"&amp;$G569)</f>
        <v>0</v>
      </c>
      <c r="AW569" s="7">
        <f>SUMIFS('Inventory (old)'!$M:$M,'Inventory (old)'!$A:$A,"Island",'Inventory (old)'!$B:$B,$A569,'Inventory (old)'!$E:$E,"&gt;="&amp;$F569,'Inventory (old)'!$E:$E,"&lt;"&amp;$G569)</f>
        <v>0</v>
      </c>
      <c r="AX569" s="7">
        <f>SUMIFS('Inventory (old)'!$M:$M,'Inventory (old)'!$A:$A,"Railroad",'Inventory (old)'!$B:$B,$A569,'Inventory (old)'!$E:$E,"&gt;="&amp;$F569,'Inventory (old)'!$E:$E,"&lt;"&amp;$G569)</f>
        <v>0</v>
      </c>
      <c r="AY569" s="7">
        <f>SUMIFS('Inventory (old)'!$M:$M,'Inventory (old)'!$A:$A,"School",'Inventory (old)'!$B:$B,$A569,'Inventory (old)'!$E:$E,"&gt;="&amp;$F569,'Inventory (old)'!$E:$E,"&lt;"&amp;$G569)</f>
        <v>0</v>
      </c>
      <c r="AZ569" s="7">
        <f>SUMIFS('Inventory (old)'!$M:$M,'Inventory (old)'!$A:$A,"Air Speed",'Inventory (old)'!$B:$B,$A569,'Inventory (old)'!$E:$E,"&gt;="&amp;$F569,'Inventory (old)'!$E:$E,"&lt;"&amp;$G569)</f>
        <v>0</v>
      </c>
      <c r="BA569" s="7">
        <f>SUMIFS('Inventory (old)'!$M:$M,'Inventory (old)'!$A:$A,"Wrong Way",'Inventory (old)'!$B:$B,$A569,'Inventory (old)'!$E:$E,"&gt;="&amp;$F569,'Inventory (old)'!$E:$E,"&lt;"&amp;$G569)</f>
        <v>0</v>
      </c>
      <c r="BB569" s="7">
        <f>SUMIFS('Inventory (old)'!$M:$M,'Inventory (old)'!$A:$A,"Merge Arrow",'Inventory (old)'!$B:$B,$A569,'Inventory (old)'!$E:$E,"&gt;="&amp;$F569,'Inventory (old)'!$E:$E,"&lt;"&amp;$G569)</f>
        <v>0</v>
      </c>
      <c r="BC569" s="7">
        <f>SUMIFS('Inventory (old)'!$M:$M,'Inventory (old)'!$A:$A,"Bike",'Inventory (old)'!$B:$B,$A569,'Inventory (old)'!$E:$E,"&gt;="&amp;$F569,'Inventory (old)'!$E:$E,"&lt;"&amp;$G569)</f>
        <v>0</v>
      </c>
      <c r="BD569" s="7">
        <f>SUMIFS('Inventory (old)'!$M:$M,'Inventory (old)'!$A:$A,"Parking",'Inventory (old)'!$B:$B,$A569,'Inventory (old)'!$E:$E,"&gt;="&amp;$F569,'Inventory (old)'!$E:$E,"&lt;"&amp;$G569)</f>
        <v>0</v>
      </c>
      <c r="BE569" s="1">
        <f>SUMIFS('Inventory (old)'!$S:$S,'Inventory (old)'!$A:$A,"Parking",'Inventory (old)'!$B:$B,$A569,'Inventory (old)'!$E:$E,"&gt;="&amp;$F569,'Inventory (old)'!$E:$E,"&lt;"&amp;$G569)</f>
        <v>0</v>
      </c>
      <c r="BF569" s="13" t="s">
        <v>2668</v>
      </c>
    </row>
    <row r="570" spans="1:58" hidden="1" x14ac:dyDescent="0.25">
      <c r="A570" s="6" t="s">
        <v>2669</v>
      </c>
      <c r="B570" s="7" t="s">
        <v>91</v>
      </c>
      <c r="C570" s="7" t="s">
        <v>2240</v>
      </c>
      <c r="D570" s="7">
        <v>71</v>
      </c>
      <c r="E570" s="7" t="s">
        <v>213</v>
      </c>
      <c r="F570" s="8">
        <v>7.15</v>
      </c>
      <c r="G570" s="8">
        <v>8.42</v>
      </c>
      <c r="H570" s="7" t="s">
        <v>1115</v>
      </c>
      <c r="I570" s="7" t="s">
        <v>2196</v>
      </c>
      <c r="J570" s="14">
        <v>0.24</v>
      </c>
      <c r="K570" s="15" t="s">
        <v>2241</v>
      </c>
      <c r="L570" s="7" t="s">
        <v>2217</v>
      </c>
      <c r="M570" s="7" t="s">
        <v>2072</v>
      </c>
      <c r="N570" s="20">
        <v>1</v>
      </c>
      <c r="O570" s="20" t="s">
        <v>201</v>
      </c>
      <c r="P570" s="20" t="s">
        <v>201</v>
      </c>
      <c r="Q570" s="20"/>
      <c r="R570" s="8"/>
      <c r="S570" s="8"/>
      <c r="T570" s="14">
        <v>1.0000000000000001E-5</v>
      </c>
      <c r="U570" s="14">
        <v>0.08</v>
      </c>
      <c r="V570" s="21">
        <v>1</v>
      </c>
      <c r="W570" s="16"/>
      <c r="X570" s="1">
        <v>87716</v>
      </c>
      <c r="Z570" s="7">
        <v>2021</v>
      </c>
      <c r="AA570" s="7" t="s">
        <v>3321</v>
      </c>
      <c r="AB570" s="7">
        <v>2021</v>
      </c>
      <c r="AC570" s="16" t="s">
        <v>25</v>
      </c>
      <c r="AD570" s="113"/>
      <c r="AE570" s="31" t="str">
        <f t="shared" si="111"/>
        <v/>
      </c>
      <c r="AF570" s="8">
        <f t="shared" si="114"/>
        <v>0</v>
      </c>
      <c r="AG570" s="8">
        <f t="shared" si="115"/>
        <v>0.24</v>
      </c>
      <c r="AH570" s="8">
        <f t="shared" si="116"/>
        <v>0.24</v>
      </c>
      <c r="AI570" s="8">
        <f t="shared" si="117"/>
        <v>7.9990000000000006E-2</v>
      </c>
      <c r="AJ570" s="7">
        <f>IF($P570="X",SUMIFS('Inventory (old)'!$M:$M,'Inventory (old)'!$A:$A,"Channel",'Inventory (old)'!$B:$B,$A570,'Inventory (old)'!$E:$E,"&gt;="&amp;$F570,'Inventory (old)'!$E:$E,"&lt;"&amp;$G570),0)</f>
        <v>440</v>
      </c>
      <c r="AK570" s="12">
        <f>IF($P570="X",SUMIFS('Inventory (old)'!$M:$M,'Inventory (old)'!$A:$A,"Dotted Line",'Inventory (old)'!$B:$B,$A570,'Inventory (old)'!$E:$E,"&gt;="&amp;$F570,'Inventory (old)'!$E:$E,"&lt;"&amp;$G570),0)</f>
        <v>0</v>
      </c>
      <c r="AL570" s="113"/>
      <c r="AM570" s="31" t="str">
        <f t="shared" si="112"/>
        <v/>
      </c>
      <c r="AN570" s="7">
        <f>IF($P570="X",0,SUMIFS('Inventory (old)'!$M:$M,'Inventory (old)'!$A:$A,"Channel",'Inventory (old)'!$B:$B,$A570,'Inventory (old)'!$E:$E,"&gt;="&amp;F570,'Inventory (old)'!$E:$E,"&lt;"&amp;$G570))</f>
        <v>0</v>
      </c>
      <c r="AO570" s="7">
        <f>IF($P570="X",0,SUMIFS('Inventory (old)'!$M:$M,'Inventory (old)'!$A:$A,"Dotted Line",'Inventory (old)'!$B:$B,$A570,'Inventory (old)'!$E:$E,"&gt;="&amp;$F570,'Inventory (old)'!$E:$E,"&lt;"&amp;$G570))</f>
        <v>0</v>
      </c>
      <c r="AP570" s="7">
        <f>SUMIFS('Inventory (old)'!$M:$M,'Inventory (old)'!$A:$A,"Stop Line",'Inventory (old)'!$B:$B,$A570,'Inventory (old)'!$E:$E,"&gt;="&amp;$F570,'Inventory (old)'!$E:$E,"&lt;"&amp;$G570)</f>
        <v>0</v>
      </c>
      <c r="AQ570" s="7">
        <f>SUMIFS('Inventory (old)'!$M:$M,'Inventory (old)'!$A:$A,"Arrows and Onlys",'Inventory (old)'!$B:$B,$A570,'Inventory (old)'!$E:$E,"&gt;="&amp;$F570,'Inventory (old)'!$E:$E,"&lt;"&amp;$G570)</f>
        <v>0</v>
      </c>
      <c r="AR570" s="7">
        <f>SUMIFS('Inventory (old)'!$N:$N,'Inventory (old)'!$A:$A,"Arrows and Onlys",'Inventory (old)'!$B:$B,$A570,'Inventory (old)'!$E:$E,"&gt;="&amp;$F570,'Inventory (old)'!$E:$E,"&lt;"&amp;$G570)</f>
        <v>0</v>
      </c>
      <c r="AS570" s="7">
        <f>SUMIFS('Inventory (old)'!$O:$O,'Inventory (old)'!$A:$A,"Transverse",'Inventory (old)'!$B:$B,$A570,'Inventory (old)'!$E:$E,"&gt;="&amp;$F570,'Inventory (old)'!$E:$E,"&lt;"&amp;$G570)</f>
        <v>45</v>
      </c>
      <c r="AT570" s="7">
        <f>SUMIFS('Inventory (old)'!$P:$P,'Inventory (old)'!$A:$A,"Transverse",'Inventory (old)'!$B:$B,$A570,'Inventory (old)'!$E:$E,"&gt;="&amp;$F570,'Inventory (old)'!$E:$E,"&lt;"&amp;$G570)</f>
        <v>0</v>
      </c>
      <c r="AU570" s="7">
        <f>SUMIFS('Inventory (old)'!$M:$M,'Inventory (old)'!$A:$A,"Crosswalk",'Inventory (old)'!$B:$B,$A570,'Inventory (old)'!$E:$E,"&gt;="&amp;$F570,'Inventory (old)'!$E:$E,"&lt;"&amp;$G570)</f>
        <v>0</v>
      </c>
      <c r="AV570" s="7">
        <f>SUMIFS('Inventory (old)'!$M:$M,'Inventory (old)'!$A:$A,"Yield Line",'Inventory (old)'!$B:$B,$A570,'Inventory (old)'!$E:$E,"&gt;="&amp;$F570,'Inventory (old)'!$E:$E,"&lt;"&amp;$G570)</f>
        <v>0</v>
      </c>
      <c r="AW570" s="7">
        <f>SUMIFS('Inventory (old)'!$M:$M,'Inventory (old)'!$A:$A,"Island",'Inventory (old)'!$B:$B,$A570,'Inventory (old)'!$E:$E,"&gt;="&amp;$F570,'Inventory (old)'!$E:$E,"&lt;"&amp;$G570)</f>
        <v>0</v>
      </c>
      <c r="AX570" s="7">
        <f>SUMIFS('Inventory (old)'!$M:$M,'Inventory (old)'!$A:$A,"Railroad",'Inventory (old)'!$B:$B,$A570,'Inventory (old)'!$E:$E,"&gt;="&amp;$F570,'Inventory (old)'!$E:$E,"&lt;"&amp;$G570)</f>
        <v>0</v>
      </c>
      <c r="AY570" s="7">
        <f>SUMIFS('Inventory (old)'!$M:$M,'Inventory (old)'!$A:$A,"School",'Inventory (old)'!$B:$B,$A570,'Inventory (old)'!$E:$E,"&gt;="&amp;$F570,'Inventory (old)'!$E:$E,"&lt;"&amp;$G570)</f>
        <v>0</v>
      </c>
      <c r="AZ570" s="7">
        <f>SUMIFS('Inventory (old)'!$M:$M,'Inventory (old)'!$A:$A,"Air Speed",'Inventory (old)'!$B:$B,$A570,'Inventory (old)'!$E:$E,"&gt;="&amp;$F570,'Inventory (old)'!$E:$E,"&lt;"&amp;$G570)</f>
        <v>0</v>
      </c>
      <c r="BA570" s="7">
        <f>SUMIFS('Inventory (old)'!$M:$M,'Inventory (old)'!$A:$A,"Wrong Way",'Inventory (old)'!$B:$B,$A570,'Inventory (old)'!$E:$E,"&gt;="&amp;$F570,'Inventory (old)'!$E:$E,"&lt;"&amp;$G570)</f>
        <v>0</v>
      </c>
      <c r="BB570" s="7">
        <f>SUMIFS('Inventory (old)'!$M:$M,'Inventory (old)'!$A:$A,"Merge Arrow",'Inventory (old)'!$B:$B,$A570,'Inventory (old)'!$E:$E,"&gt;="&amp;$F570,'Inventory (old)'!$E:$E,"&lt;"&amp;$G570)</f>
        <v>0</v>
      </c>
      <c r="BC570" s="7">
        <f>SUMIFS('Inventory (old)'!$M:$M,'Inventory (old)'!$A:$A,"Bike",'Inventory (old)'!$B:$B,$A570,'Inventory (old)'!$E:$E,"&gt;="&amp;$F570,'Inventory (old)'!$E:$E,"&lt;"&amp;$G570)</f>
        <v>0</v>
      </c>
      <c r="BD570" s="7">
        <f>SUMIFS('Inventory (old)'!$M:$M,'Inventory (old)'!$A:$A,"Parking",'Inventory (old)'!$B:$B,$A570,'Inventory (old)'!$E:$E,"&gt;="&amp;$F570,'Inventory (old)'!$E:$E,"&lt;"&amp;$G570)</f>
        <v>0</v>
      </c>
      <c r="BE570" s="1">
        <f>SUMIFS('Inventory (old)'!$S:$S,'Inventory (old)'!$A:$A,"Parking",'Inventory (old)'!$B:$B,$A570,'Inventory (old)'!$E:$E,"&gt;="&amp;$F570,'Inventory (old)'!$E:$E,"&lt;"&amp;$G570)</f>
        <v>0</v>
      </c>
      <c r="BF570" s="13" t="s">
        <v>2670</v>
      </c>
    </row>
    <row r="571" spans="1:58" hidden="1" x14ac:dyDescent="0.25">
      <c r="A571" s="6" t="s">
        <v>2671</v>
      </c>
      <c r="B571" s="7" t="s">
        <v>91</v>
      </c>
      <c r="C571" s="7" t="s">
        <v>2240</v>
      </c>
      <c r="D571" s="7">
        <v>71</v>
      </c>
      <c r="E571" s="7" t="s">
        <v>213</v>
      </c>
      <c r="F571" s="8">
        <v>7.15</v>
      </c>
      <c r="G571" s="8">
        <v>8.42</v>
      </c>
      <c r="H571" s="7" t="s">
        <v>238</v>
      </c>
      <c r="I571" s="7" t="s">
        <v>2196</v>
      </c>
      <c r="J571" s="14">
        <v>0.11</v>
      </c>
      <c r="K571" s="15" t="s">
        <v>2241</v>
      </c>
      <c r="L571" s="7" t="s">
        <v>2217</v>
      </c>
      <c r="M571" s="7" t="s">
        <v>2072</v>
      </c>
      <c r="N571" s="20">
        <v>1</v>
      </c>
      <c r="O571" s="20" t="s">
        <v>201</v>
      </c>
      <c r="P571" s="20" t="s">
        <v>201</v>
      </c>
      <c r="Q571" s="20"/>
      <c r="R571" s="8"/>
      <c r="S571" s="8"/>
      <c r="T571" s="14">
        <v>1.0000000000000001E-5</v>
      </c>
      <c r="U571" s="14">
        <v>0.06</v>
      </c>
      <c r="V571" s="21">
        <v>1</v>
      </c>
      <c r="W571" s="16"/>
      <c r="X571" s="1">
        <v>87716</v>
      </c>
      <c r="Z571" s="7">
        <v>2021</v>
      </c>
      <c r="AA571" s="7" t="s">
        <v>3321</v>
      </c>
      <c r="AB571" s="7">
        <v>2021</v>
      </c>
      <c r="AC571" s="16" t="s">
        <v>25</v>
      </c>
      <c r="AD571" s="113"/>
      <c r="AE571" s="31" t="str">
        <f t="shared" si="111"/>
        <v/>
      </c>
      <c r="AF571" s="8">
        <f t="shared" si="114"/>
        <v>0</v>
      </c>
      <c r="AG571" s="8">
        <f t="shared" si="115"/>
        <v>0.11</v>
      </c>
      <c r="AH571" s="8">
        <f t="shared" si="116"/>
        <v>0.11</v>
      </c>
      <c r="AI571" s="8">
        <f t="shared" si="117"/>
        <v>5.9989999999999995E-2</v>
      </c>
      <c r="AJ571" s="7">
        <f>IF($P571="X",SUMIFS('Inventory (old)'!$M:$M,'Inventory (old)'!$A:$A,"Channel",'Inventory (old)'!$B:$B,$A571,'Inventory (old)'!$E:$E,"&gt;="&amp;$F571,'Inventory (old)'!$E:$E,"&lt;"&amp;$G571),0)</f>
        <v>1000</v>
      </c>
      <c r="AK571" s="12">
        <f>IF($P571="X",SUMIFS('Inventory (old)'!$M:$M,'Inventory (old)'!$A:$A,"Dotted Line",'Inventory (old)'!$B:$B,$A571,'Inventory (old)'!$E:$E,"&gt;="&amp;$F571,'Inventory (old)'!$E:$E,"&lt;"&amp;$G571),0)</f>
        <v>0</v>
      </c>
      <c r="AL571" s="113"/>
      <c r="AM571" s="31" t="str">
        <f t="shared" si="112"/>
        <v/>
      </c>
      <c r="AN571" s="7">
        <f>IF($P571="X",0,SUMIFS('Inventory (old)'!$M:$M,'Inventory (old)'!$A:$A,"Channel",'Inventory (old)'!$B:$B,$A571,'Inventory (old)'!$E:$E,"&gt;="&amp;F571,'Inventory (old)'!$E:$E,"&lt;"&amp;$G571))</f>
        <v>0</v>
      </c>
      <c r="AO571" s="7">
        <f>IF($P571="X",0,SUMIFS('Inventory (old)'!$M:$M,'Inventory (old)'!$A:$A,"Dotted Line",'Inventory (old)'!$B:$B,$A571,'Inventory (old)'!$E:$E,"&gt;="&amp;$F571,'Inventory (old)'!$E:$E,"&lt;"&amp;$G571))</f>
        <v>0</v>
      </c>
      <c r="AP571" s="7">
        <f>SUMIFS('Inventory (old)'!$M:$M,'Inventory (old)'!$A:$A,"Stop Line",'Inventory (old)'!$B:$B,$A571,'Inventory (old)'!$E:$E,"&gt;="&amp;$F571,'Inventory (old)'!$E:$E,"&lt;"&amp;$G571)</f>
        <v>0</v>
      </c>
      <c r="AQ571" s="7">
        <f>SUMIFS('Inventory (old)'!$M:$M,'Inventory (old)'!$A:$A,"Arrows and Onlys",'Inventory (old)'!$B:$B,$A571,'Inventory (old)'!$E:$E,"&gt;="&amp;$F571,'Inventory (old)'!$E:$E,"&lt;"&amp;$G571)</f>
        <v>0</v>
      </c>
      <c r="AR571" s="7">
        <f>SUMIFS('Inventory (old)'!$N:$N,'Inventory (old)'!$A:$A,"Arrows and Onlys",'Inventory (old)'!$B:$B,$A571,'Inventory (old)'!$E:$E,"&gt;="&amp;$F571,'Inventory (old)'!$E:$E,"&lt;"&amp;$G571)</f>
        <v>0</v>
      </c>
      <c r="AS571" s="7">
        <f>SUMIFS('Inventory (old)'!$O:$O,'Inventory (old)'!$A:$A,"Transverse",'Inventory (old)'!$B:$B,$A571,'Inventory (old)'!$E:$E,"&gt;="&amp;$F571,'Inventory (old)'!$E:$E,"&lt;"&amp;$G571)</f>
        <v>1551</v>
      </c>
      <c r="AT571" s="7">
        <f>SUMIFS('Inventory (old)'!$P:$P,'Inventory (old)'!$A:$A,"Transverse",'Inventory (old)'!$B:$B,$A571,'Inventory (old)'!$E:$E,"&gt;="&amp;$F571,'Inventory (old)'!$E:$E,"&lt;"&amp;$G571)</f>
        <v>0</v>
      </c>
      <c r="AU571" s="7">
        <f>SUMIFS('Inventory (old)'!$M:$M,'Inventory (old)'!$A:$A,"Crosswalk",'Inventory (old)'!$B:$B,$A571,'Inventory (old)'!$E:$E,"&gt;="&amp;$F571,'Inventory (old)'!$E:$E,"&lt;"&amp;$G571)</f>
        <v>0</v>
      </c>
      <c r="AV571" s="7">
        <f>SUMIFS('Inventory (old)'!$M:$M,'Inventory (old)'!$A:$A,"Yield Line",'Inventory (old)'!$B:$B,$A571,'Inventory (old)'!$E:$E,"&gt;="&amp;$F571,'Inventory (old)'!$E:$E,"&lt;"&amp;$G571)</f>
        <v>0</v>
      </c>
      <c r="AW571" s="7">
        <f>SUMIFS('Inventory (old)'!$M:$M,'Inventory (old)'!$A:$A,"Island",'Inventory (old)'!$B:$B,$A571,'Inventory (old)'!$E:$E,"&gt;="&amp;$F571,'Inventory (old)'!$E:$E,"&lt;"&amp;$G571)</f>
        <v>0</v>
      </c>
      <c r="AX571" s="7">
        <f>SUMIFS('Inventory (old)'!$M:$M,'Inventory (old)'!$A:$A,"Railroad",'Inventory (old)'!$B:$B,$A571,'Inventory (old)'!$E:$E,"&gt;="&amp;$F571,'Inventory (old)'!$E:$E,"&lt;"&amp;$G571)</f>
        <v>0</v>
      </c>
      <c r="AY571" s="7">
        <f>SUMIFS('Inventory (old)'!$M:$M,'Inventory (old)'!$A:$A,"School",'Inventory (old)'!$B:$B,$A571,'Inventory (old)'!$E:$E,"&gt;="&amp;$F571,'Inventory (old)'!$E:$E,"&lt;"&amp;$G571)</f>
        <v>0</v>
      </c>
      <c r="AZ571" s="7">
        <f>SUMIFS('Inventory (old)'!$M:$M,'Inventory (old)'!$A:$A,"Air Speed",'Inventory (old)'!$B:$B,$A571,'Inventory (old)'!$E:$E,"&gt;="&amp;$F571,'Inventory (old)'!$E:$E,"&lt;"&amp;$G571)</f>
        <v>0</v>
      </c>
      <c r="BA571" s="7">
        <f>SUMIFS('Inventory (old)'!$M:$M,'Inventory (old)'!$A:$A,"Wrong Way",'Inventory (old)'!$B:$B,$A571,'Inventory (old)'!$E:$E,"&gt;="&amp;$F571,'Inventory (old)'!$E:$E,"&lt;"&amp;$G571)</f>
        <v>0</v>
      </c>
      <c r="BB571" s="7">
        <f>SUMIFS('Inventory (old)'!$M:$M,'Inventory (old)'!$A:$A,"Merge Arrow",'Inventory (old)'!$B:$B,$A571,'Inventory (old)'!$E:$E,"&gt;="&amp;$F571,'Inventory (old)'!$E:$E,"&lt;"&amp;$G571)</f>
        <v>0</v>
      </c>
      <c r="BC571" s="7">
        <f>SUMIFS('Inventory (old)'!$M:$M,'Inventory (old)'!$A:$A,"Bike",'Inventory (old)'!$B:$B,$A571,'Inventory (old)'!$E:$E,"&gt;="&amp;$F571,'Inventory (old)'!$E:$E,"&lt;"&amp;$G571)</f>
        <v>0</v>
      </c>
      <c r="BD571" s="7">
        <f>SUMIFS('Inventory (old)'!$M:$M,'Inventory (old)'!$A:$A,"Parking",'Inventory (old)'!$B:$B,$A571,'Inventory (old)'!$E:$E,"&gt;="&amp;$F571,'Inventory (old)'!$E:$E,"&lt;"&amp;$G571)</f>
        <v>0</v>
      </c>
      <c r="BE571" s="1">
        <f>SUMIFS('Inventory (old)'!$S:$S,'Inventory (old)'!$A:$A,"Parking",'Inventory (old)'!$B:$B,$A571,'Inventory (old)'!$E:$E,"&gt;="&amp;$F571,'Inventory (old)'!$E:$E,"&lt;"&amp;$G571)</f>
        <v>0</v>
      </c>
      <c r="BF571" s="13" t="s">
        <v>2672</v>
      </c>
    </row>
    <row r="572" spans="1:58" hidden="1" x14ac:dyDescent="0.25">
      <c r="A572" s="6" t="s">
        <v>2673</v>
      </c>
      <c r="B572" s="7" t="s">
        <v>91</v>
      </c>
      <c r="C572" s="7" t="s">
        <v>2240</v>
      </c>
      <c r="D572" s="7">
        <v>71</v>
      </c>
      <c r="E572" s="7" t="s">
        <v>213</v>
      </c>
      <c r="F572" s="8">
        <v>7.15</v>
      </c>
      <c r="G572" s="8">
        <v>8.42</v>
      </c>
      <c r="H572" s="7" t="s">
        <v>238</v>
      </c>
      <c r="I572" s="7" t="s">
        <v>2198</v>
      </c>
      <c r="J572" s="14">
        <v>0.22</v>
      </c>
      <c r="K572" s="15" t="s">
        <v>2241</v>
      </c>
      <c r="L572" s="7" t="s">
        <v>2217</v>
      </c>
      <c r="M572" s="7" t="s">
        <v>2072</v>
      </c>
      <c r="N572" s="20">
        <v>1</v>
      </c>
      <c r="O572" s="20" t="s">
        <v>201</v>
      </c>
      <c r="P572" s="20" t="s">
        <v>201</v>
      </c>
      <c r="Q572" s="20"/>
      <c r="R572" s="8"/>
      <c r="S572" s="8"/>
      <c r="T572" s="14">
        <v>1.0000000000000001E-5</v>
      </c>
      <c r="U572" s="14">
        <v>0.05</v>
      </c>
      <c r="V572" s="21">
        <v>1</v>
      </c>
      <c r="W572" s="16"/>
      <c r="X572" s="1">
        <v>87716</v>
      </c>
      <c r="Z572" s="7">
        <v>2021</v>
      </c>
      <c r="AA572" s="7" t="s">
        <v>3321</v>
      </c>
      <c r="AB572" s="7">
        <v>2021</v>
      </c>
      <c r="AC572" s="16" t="s">
        <v>25</v>
      </c>
      <c r="AD572" s="113"/>
      <c r="AE572" s="31" t="str">
        <f t="shared" si="111"/>
        <v/>
      </c>
      <c r="AF572" s="8">
        <f t="shared" si="114"/>
        <v>0</v>
      </c>
      <c r="AG572" s="8">
        <f t="shared" si="115"/>
        <v>0.22</v>
      </c>
      <c r="AH572" s="8">
        <f t="shared" si="116"/>
        <v>0.22</v>
      </c>
      <c r="AI572" s="8">
        <f t="shared" si="117"/>
        <v>4.999E-2</v>
      </c>
      <c r="AJ572" s="7">
        <f>IF($P572="X",SUMIFS('Inventory (old)'!$M:$M,'Inventory (old)'!$A:$A,"Channel",'Inventory (old)'!$B:$B,$A572,'Inventory (old)'!$E:$E,"&gt;="&amp;$F572,'Inventory (old)'!$E:$E,"&lt;"&amp;$G572),0)</f>
        <v>483</v>
      </c>
      <c r="AK572" s="12">
        <f>IF($P572="X",SUMIFS('Inventory (old)'!$M:$M,'Inventory (old)'!$A:$A,"Dotted Line",'Inventory (old)'!$B:$B,$A572,'Inventory (old)'!$E:$E,"&gt;="&amp;$F572,'Inventory (old)'!$E:$E,"&lt;"&amp;$G572),0)</f>
        <v>0</v>
      </c>
      <c r="AL572" s="113"/>
      <c r="AM572" s="31" t="str">
        <f t="shared" si="112"/>
        <v/>
      </c>
      <c r="AN572" s="7">
        <f>IF($P572="X",0,SUMIFS('Inventory (old)'!$M:$M,'Inventory (old)'!$A:$A,"Channel",'Inventory (old)'!$B:$B,$A572,'Inventory (old)'!$E:$E,"&gt;="&amp;F572,'Inventory (old)'!$E:$E,"&lt;"&amp;$G572))</f>
        <v>0</v>
      </c>
      <c r="AO572" s="7">
        <f>IF($P572="X",0,SUMIFS('Inventory (old)'!$M:$M,'Inventory (old)'!$A:$A,"Dotted Line",'Inventory (old)'!$B:$B,$A572,'Inventory (old)'!$E:$E,"&gt;="&amp;$F572,'Inventory (old)'!$E:$E,"&lt;"&amp;$G572))</f>
        <v>0</v>
      </c>
      <c r="AP572" s="7">
        <f>SUMIFS('Inventory (old)'!$M:$M,'Inventory (old)'!$A:$A,"Stop Line",'Inventory (old)'!$B:$B,$A572,'Inventory (old)'!$E:$E,"&gt;="&amp;$F572,'Inventory (old)'!$E:$E,"&lt;"&amp;$G572)</f>
        <v>0</v>
      </c>
      <c r="AQ572" s="7">
        <f>SUMIFS('Inventory (old)'!$M:$M,'Inventory (old)'!$A:$A,"Arrows and Onlys",'Inventory (old)'!$B:$B,$A572,'Inventory (old)'!$E:$E,"&gt;="&amp;$F572,'Inventory (old)'!$E:$E,"&lt;"&amp;$G572)</f>
        <v>0</v>
      </c>
      <c r="AR572" s="7">
        <f>SUMIFS('Inventory (old)'!$N:$N,'Inventory (old)'!$A:$A,"Arrows and Onlys",'Inventory (old)'!$B:$B,$A572,'Inventory (old)'!$E:$E,"&gt;="&amp;$F572,'Inventory (old)'!$E:$E,"&lt;"&amp;$G572)</f>
        <v>0</v>
      </c>
      <c r="AS572" s="7">
        <f>SUMIFS('Inventory (old)'!$O:$O,'Inventory (old)'!$A:$A,"Transverse",'Inventory (old)'!$B:$B,$A572,'Inventory (old)'!$E:$E,"&gt;="&amp;$F572,'Inventory (old)'!$E:$E,"&lt;"&amp;$G572)</f>
        <v>0</v>
      </c>
      <c r="AT572" s="7">
        <f>SUMIFS('Inventory (old)'!$P:$P,'Inventory (old)'!$A:$A,"Transverse",'Inventory (old)'!$B:$B,$A572,'Inventory (old)'!$E:$E,"&gt;="&amp;$F572,'Inventory (old)'!$E:$E,"&lt;"&amp;$G572)</f>
        <v>0</v>
      </c>
      <c r="AU572" s="7">
        <f>SUMIFS('Inventory (old)'!$M:$M,'Inventory (old)'!$A:$A,"Crosswalk",'Inventory (old)'!$B:$B,$A572,'Inventory (old)'!$E:$E,"&gt;="&amp;$F572,'Inventory (old)'!$E:$E,"&lt;"&amp;$G572)</f>
        <v>0</v>
      </c>
      <c r="AV572" s="7">
        <f>SUMIFS('Inventory (old)'!$M:$M,'Inventory (old)'!$A:$A,"Yield Line",'Inventory (old)'!$B:$B,$A572,'Inventory (old)'!$E:$E,"&gt;="&amp;$F572,'Inventory (old)'!$E:$E,"&lt;"&amp;$G572)</f>
        <v>0</v>
      </c>
      <c r="AW572" s="7">
        <f>SUMIFS('Inventory (old)'!$M:$M,'Inventory (old)'!$A:$A,"Island",'Inventory (old)'!$B:$B,$A572,'Inventory (old)'!$E:$E,"&gt;="&amp;$F572,'Inventory (old)'!$E:$E,"&lt;"&amp;$G572)</f>
        <v>0</v>
      </c>
      <c r="AX572" s="7">
        <f>SUMIFS('Inventory (old)'!$M:$M,'Inventory (old)'!$A:$A,"Railroad",'Inventory (old)'!$B:$B,$A572,'Inventory (old)'!$E:$E,"&gt;="&amp;$F572,'Inventory (old)'!$E:$E,"&lt;"&amp;$G572)</f>
        <v>0</v>
      </c>
      <c r="AY572" s="7">
        <f>SUMIFS('Inventory (old)'!$M:$M,'Inventory (old)'!$A:$A,"School",'Inventory (old)'!$B:$B,$A572,'Inventory (old)'!$E:$E,"&gt;="&amp;$F572,'Inventory (old)'!$E:$E,"&lt;"&amp;$G572)</f>
        <v>0</v>
      </c>
      <c r="AZ572" s="7">
        <f>SUMIFS('Inventory (old)'!$M:$M,'Inventory (old)'!$A:$A,"Air Speed",'Inventory (old)'!$B:$B,$A572,'Inventory (old)'!$E:$E,"&gt;="&amp;$F572,'Inventory (old)'!$E:$E,"&lt;"&amp;$G572)</f>
        <v>0</v>
      </c>
      <c r="BA572" s="7">
        <f>SUMIFS('Inventory (old)'!$M:$M,'Inventory (old)'!$A:$A,"Wrong Way",'Inventory (old)'!$B:$B,$A572,'Inventory (old)'!$E:$E,"&gt;="&amp;$F572,'Inventory (old)'!$E:$E,"&lt;"&amp;$G572)</f>
        <v>0</v>
      </c>
      <c r="BB572" s="7">
        <f>SUMIFS('Inventory (old)'!$M:$M,'Inventory (old)'!$A:$A,"Merge Arrow",'Inventory (old)'!$B:$B,$A572,'Inventory (old)'!$E:$E,"&gt;="&amp;$F572,'Inventory (old)'!$E:$E,"&lt;"&amp;$G572)</f>
        <v>0</v>
      </c>
      <c r="BC572" s="7">
        <f>SUMIFS('Inventory (old)'!$M:$M,'Inventory (old)'!$A:$A,"Bike",'Inventory (old)'!$B:$B,$A572,'Inventory (old)'!$E:$E,"&gt;="&amp;$F572,'Inventory (old)'!$E:$E,"&lt;"&amp;$G572)</f>
        <v>0</v>
      </c>
      <c r="BD572" s="7">
        <f>SUMIFS('Inventory (old)'!$M:$M,'Inventory (old)'!$A:$A,"Parking",'Inventory (old)'!$B:$B,$A572,'Inventory (old)'!$E:$E,"&gt;="&amp;$F572,'Inventory (old)'!$E:$E,"&lt;"&amp;$G572)</f>
        <v>0</v>
      </c>
      <c r="BE572" s="1">
        <f>SUMIFS('Inventory (old)'!$S:$S,'Inventory (old)'!$A:$A,"Parking",'Inventory (old)'!$B:$B,$A572,'Inventory (old)'!$E:$E,"&gt;="&amp;$F572,'Inventory (old)'!$E:$E,"&lt;"&amp;$G572)</f>
        <v>0</v>
      </c>
      <c r="BF572" s="13" t="s">
        <v>2674</v>
      </c>
    </row>
    <row r="573" spans="1:58" hidden="1" x14ac:dyDescent="0.25">
      <c r="A573" s="6" t="s">
        <v>2675</v>
      </c>
      <c r="B573" s="7" t="s">
        <v>91</v>
      </c>
      <c r="C573" s="7" t="s">
        <v>2240</v>
      </c>
      <c r="D573" s="7">
        <v>71</v>
      </c>
      <c r="E573" s="7" t="s">
        <v>213</v>
      </c>
      <c r="F573" s="8">
        <v>7.15</v>
      </c>
      <c r="G573" s="8">
        <v>8.42</v>
      </c>
      <c r="H573" s="7" t="s">
        <v>1115</v>
      </c>
      <c r="I573" s="7" t="s">
        <v>2198</v>
      </c>
      <c r="J573" s="14">
        <v>0.52</v>
      </c>
      <c r="K573" s="15" t="s">
        <v>2241</v>
      </c>
      <c r="L573" s="7" t="s">
        <v>2217</v>
      </c>
      <c r="M573" s="7" t="s">
        <v>2072</v>
      </c>
      <c r="N573" s="20">
        <v>1</v>
      </c>
      <c r="O573" s="20" t="s">
        <v>201</v>
      </c>
      <c r="P573" s="20" t="s">
        <v>201</v>
      </c>
      <c r="Q573" s="20"/>
      <c r="R573" s="8"/>
      <c r="S573" s="8"/>
      <c r="T573" s="14">
        <v>1.0000000000000001E-5</v>
      </c>
      <c r="U573" s="14">
        <v>0.13</v>
      </c>
      <c r="V573" s="21">
        <v>1</v>
      </c>
      <c r="W573" s="16"/>
      <c r="X573" s="1">
        <v>87716</v>
      </c>
      <c r="Z573" s="7">
        <v>2021</v>
      </c>
      <c r="AA573" s="7" t="s">
        <v>3321</v>
      </c>
      <c r="AB573" s="7">
        <v>2021</v>
      </c>
      <c r="AC573" s="16" t="s">
        <v>25</v>
      </c>
      <c r="AD573" s="113"/>
      <c r="AE573" s="31" t="str">
        <f t="shared" si="111"/>
        <v/>
      </c>
      <c r="AF573" s="8">
        <f t="shared" si="114"/>
        <v>0</v>
      </c>
      <c r="AG573" s="8">
        <f t="shared" si="115"/>
        <v>0.52</v>
      </c>
      <c r="AH573" s="8">
        <f t="shared" si="116"/>
        <v>0.52</v>
      </c>
      <c r="AI573" s="8">
        <f t="shared" si="117"/>
        <v>0.12998999999999999</v>
      </c>
      <c r="AJ573" s="7">
        <f>IF($P573="X",SUMIFS('Inventory (old)'!$M:$M,'Inventory (old)'!$A:$A,"Channel",'Inventory (old)'!$B:$B,$A573,'Inventory (old)'!$E:$E,"&gt;="&amp;$F573,'Inventory (old)'!$E:$E,"&lt;"&amp;$G573),0)</f>
        <v>1290</v>
      </c>
      <c r="AK573" s="12">
        <f>IF($P573="X",SUMIFS('Inventory (old)'!$M:$M,'Inventory (old)'!$A:$A,"Dotted Line",'Inventory (old)'!$B:$B,$A573,'Inventory (old)'!$E:$E,"&gt;="&amp;$F573,'Inventory (old)'!$E:$E,"&lt;"&amp;$G573),0)</f>
        <v>0</v>
      </c>
      <c r="AL573" s="113"/>
      <c r="AM573" s="31" t="str">
        <f t="shared" si="112"/>
        <v/>
      </c>
      <c r="AN573" s="7">
        <f>IF($P573="X",0,SUMIFS('Inventory (old)'!$M:$M,'Inventory (old)'!$A:$A,"Channel",'Inventory (old)'!$B:$B,$A573,'Inventory (old)'!$E:$E,"&gt;="&amp;F573,'Inventory (old)'!$E:$E,"&lt;"&amp;$G573))</f>
        <v>0</v>
      </c>
      <c r="AO573" s="7">
        <f>IF($P573="X",0,SUMIFS('Inventory (old)'!$M:$M,'Inventory (old)'!$A:$A,"Dotted Line",'Inventory (old)'!$B:$B,$A573,'Inventory (old)'!$E:$E,"&gt;="&amp;$F573,'Inventory (old)'!$E:$E,"&lt;"&amp;$G573))</f>
        <v>0</v>
      </c>
      <c r="AP573" s="7">
        <f>SUMIFS('Inventory (old)'!$M:$M,'Inventory (old)'!$A:$A,"Stop Line",'Inventory (old)'!$B:$B,$A573,'Inventory (old)'!$E:$E,"&gt;="&amp;$F573,'Inventory (old)'!$E:$E,"&lt;"&amp;$G573)</f>
        <v>0</v>
      </c>
      <c r="AQ573" s="7">
        <f>SUMIFS('Inventory (old)'!$M:$M,'Inventory (old)'!$A:$A,"Arrows and Onlys",'Inventory (old)'!$B:$B,$A573,'Inventory (old)'!$E:$E,"&gt;="&amp;$F573,'Inventory (old)'!$E:$E,"&lt;"&amp;$G573)</f>
        <v>0</v>
      </c>
      <c r="AR573" s="7">
        <f>SUMIFS('Inventory (old)'!$N:$N,'Inventory (old)'!$A:$A,"Arrows and Onlys",'Inventory (old)'!$B:$B,$A573,'Inventory (old)'!$E:$E,"&gt;="&amp;$F573,'Inventory (old)'!$E:$E,"&lt;"&amp;$G573)</f>
        <v>0</v>
      </c>
      <c r="AS573" s="7">
        <f>SUMIFS('Inventory (old)'!$O:$O,'Inventory (old)'!$A:$A,"Transverse",'Inventory (old)'!$B:$B,$A573,'Inventory (old)'!$E:$E,"&gt;="&amp;$F573,'Inventory (old)'!$E:$E,"&lt;"&amp;$G573)</f>
        <v>1262</v>
      </c>
      <c r="AT573" s="7">
        <f>SUMIFS('Inventory (old)'!$P:$P,'Inventory (old)'!$A:$A,"Transverse",'Inventory (old)'!$B:$B,$A573,'Inventory (old)'!$E:$E,"&gt;="&amp;$F573,'Inventory (old)'!$E:$E,"&lt;"&amp;$G573)</f>
        <v>0</v>
      </c>
      <c r="AU573" s="7">
        <f>SUMIFS('Inventory (old)'!$M:$M,'Inventory (old)'!$A:$A,"Crosswalk",'Inventory (old)'!$B:$B,$A573,'Inventory (old)'!$E:$E,"&gt;="&amp;$F573,'Inventory (old)'!$E:$E,"&lt;"&amp;$G573)</f>
        <v>0</v>
      </c>
      <c r="AV573" s="7">
        <f>SUMIFS('Inventory (old)'!$M:$M,'Inventory (old)'!$A:$A,"Yield Line",'Inventory (old)'!$B:$B,$A573,'Inventory (old)'!$E:$E,"&gt;="&amp;$F573,'Inventory (old)'!$E:$E,"&lt;"&amp;$G573)</f>
        <v>0</v>
      </c>
      <c r="AW573" s="7">
        <f>SUMIFS('Inventory (old)'!$M:$M,'Inventory (old)'!$A:$A,"Island",'Inventory (old)'!$B:$B,$A573,'Inventory (old)'!$E:$E,"&gt;="&amp;$F573,'Inventory (old)'!$E:$E,"&lt;"&amp;$G573)</f>
        <v>0</v>
      </c>
      <c r="AX573" s="7">
        <f>SUMIFS('Inventory (old)'!$M:$M,'Inventory (old)'!$A:$A,"Railroad",'Inventory (old)'!$B:$B,$A573,'Inventory (old)'!$E:$E,"&gt;="&amp;$F573,'Inventory (old)'!$E:$E,"&lt;"&amp;$G573)</f>
        <v>0</v>
      </c>
      <c r="AY573" s="7">
        <f>SUMIFS('Inventory (old)'!$M:$M,'Inventory (old)'!$A:$A,"School",'Inventory (old)'!$B:$B,$A573,'Inventory (old)'!$E:$E,"&gt;="&amp;$F573,'Inventory (old)'!$E:$E,"&lt;"&amp;$G573)</f>
        <v>0</v>
      </c>
      <c r="AZ573" s="7">
        <f>SUMIFS('Inventory (old)'!$M:$M,'Inventory (old)'!$A:$A,"Air Speed",'Inventory (old)'!$B:$B,$A573,'Inventory (old)'!$E:$E,"&gt;="&amp;$F573,'Inventory (old)'!$E:$E,"&lt;"&amp;$G573)</f>
        <v>0</v>
      </c>
      <c r="BA573" s="7">
        <f>SUMIFS('Inventory (old)'!$M:$M,'Inventory (old)'!$A:$A,"Wrong Way",'Inventory (old)'!$B:$B,$A573,'Inventory (old)'!$E:$E,"&gt;="&amp;$F573,'Inventory (old)'!$E:$E,"&lt;"&amp;$G573)</f>
        <v>0</v>
      </c>
      <c r="BB573" s="7">
        <f>SUMIFS('Inventory (old)'!$M:$M,'Inventory (old)'!$A:$A,"Merge Arrow",'Inventory (old)'!$B:$B,$A573,'Inventory (old)'!$E:$E,"&gt;="&amp;$F573,'Inventory (old)'!$E:$E,"&lt;"&amp;$G573)</f>
        <v>0</v>
      </c>
      <c r="BC573" s="7">
        <f>SUMIFS('Inventory (old)'!$M:$M,'Inventory (old)'!$A:$A,"Bike",'Inventory (old)'!$B:$B,$A573,'Inventory (old)'!$E:$E,"&gt;="&amp;$F573,'Inventory (old)'!$E:$E,"&lt;"&amp;$G573)</f>
        <v>0</v>
      </c>
      <c r="BD573" s="7">
        <f>SUMIFS('Inventory (old)'!$M:$M,'Inventory (old)'!$A:$A,"Parking",'Inventory (old)'!$B:$B,$A573,'Inventory (old)'!$E:$E,"&gt;="&amp;$F573,'Inventory (old)'!$E:$E,"&lt;"&amp;$G573)</f>
        <v>0</v>
      </c>
      <c r="BE573" s="1">
        <f>SUMIFS('Inventory (old)'!$S:$S,'Inventory (old)'!$A:$A,"Parking",'Inventory (old)'!$B:$B,$A573,'Inventory (old)'!$E:$E,"&gt;="&amp;$F573,'Inventory (old)'!$E:$E,"&lt;"&amp;$G573)</f>
        <v>0</v>
      </c>
      <c r="BF573" s="13" t="s">
        <v>2676</v>
      </c>
    </row>
    <row r="574" spans="1:58" x14ac:dyDescent="0.25">
      <c r="A574" s="6" t="s">
        <v>2646</v>
      </c>
      <c r="B574" s="7" t="s">
        <v>91</v>
      </c>
      <c r="C574" s="7" t="s">
        <v>2240</v>
      </c>
      <c r="D574" s="7">
        <v>71</v>
      </c>
      <c r="E574" s="7" t="s">
        <v>186</v>
      </c>
      <c r="F574" s="8">
        <v>9.2100000000000009</v>
      </c>
      <c r="G574" s="8">
        <v>15.78</v>
      </c>
      <c r="H574" s="7" t="s">
        <v>2191</v>
      </c>
      <c r="I574" s="7" t="s">
        <v>2191</v>
      </c>
      <c r="J574" s="14">
        <f t="shared" si="118"/>
        <v>6.5699999999999985</v>
      </c>
      <c r="K574" s="15" t="s">
        <v>2241</v>
      </c>
      <c r="L574" s="7" t="s">
        <v>2217</v>
      </c>
      <c r="M574" s="7" t="s">
        <v>2072</v>
      </c>
      <c r="N574" s="20">
        <v>3</v>
      </c>
      <c r="O574" s="20" t="s">
        <v>201</v>
      </c>
      <c r="P574" s="20"/>
      <c r="Q574" s="20"/>
      <c r="R574" s="8"/>
      <c r="S574" s="8"/>
      <c r="T574" s="14"/>
      <c r="U574" s="14"/>
      <c r="V574" s="21"/>
      <c r="W574" s="16"/>
      <c r="X574" s="1">
        <v>79789</v>
      </c>
      <c r="Y574" s="1">
        <v>105560</v>
      </c>
      <c r="Z574" s="7">
        <v>2023</v>
      </c>
      <c r="AA574" s="7" t="s">
        <v>3185</v>
      </c>
      <c r="AB574" s="7">
        <v>2023</v>
      </c>
      <c r="AC574" s="16" t="s">
        <v>348</v>
      </c>
      <c r="AD574" s="113">
        <v>2024</v>
      </c>
      <c r="AE574" s="31">
        <f t="shared" si="111"/>
        <v>642</v>
      </c>
      <c r="AF574" s="8">
        <f t="shared" si="114"/>
        <v>0</v>
      </c>
      <c r="AG574" s="8">
        <f t="shared" si="115"/>
        <v>6.5699999999999985</v>
      </c>
      <c r="AH574" s="8">
        <f t="shared" si="116"/>
        <v>6.5699999999999985</v>
      </c>
      <c r="AI574" s="8">
        <f t="shared" si="117"/>
        <v>13.139999999999997</v>
      </c>
      <c r="AJ574" s="7">
        <f>IF($P574="X",SUMIFS('Inventory (old)'!$M:$M,'Inventory (old)'!$A:$A,"Channel",'Inventory (old)'!$B:$B,$A574,'Inventory (old)'!$E:$E,"&gt;="&amp;$F574,'Inventory (old)'!$E:$E,"&lt;"&amp;$G574),0)</f>
        <v>0</v>
      </c>
      <c r="AK574" s="12">
        <f>IF($P574="X",SUMIFS('Inventory (old)'!$M:$M,'Inventory (old)'!$A:$A,"Dotted Line",'Inventory (old)'!$B:$B,$A574,'Inventory (old)'!$E:$E,"&gt;="&amp;$F574,'Inventory (old)'!$E:$E,"&lt;"&amp;$G574),0)</f>
        <v>0</v>
      </c>
      <c r="AL574" s="113"/>
      <c r="AM574" s="31" t="str">
        <f t="shared" si="112"/>
        <v/>
      </c>
      <c r="AN574" s="7">
        <f>IF($P574="X",0,SUMIFS('Inventory (old)'!$M:$M,'Inventory (old)'!$A:$A,"Channel",'Inventory (old)'!$B:$B,$A574,'Inventory (old)'!$E:$E,"&gt;="&amp;F574,'Inventory (old)'!$E:$E,"&lt;"&amp;$G574))</f>
        <v>0</v>
      </c>
      <c r="AO574" s="7">
        <f>IF($P574="X",0,SUMIFS('Inventory (old)'!$M:$M,'Inventory (old)'!$A:$A,"Dotted Line",'Inventory (old)'!$B:$B,$A574,'Inventory (old)'!$E:$E,"&gt;="&amp;$F574,'Inventory (old)'!$E:$E,"&lt;"&amp;$G574))</f>
        <v>0</v>
      </c>
      <c r="AP574" s="7">
        <f>SUMIFS('Inventory (old)'!$M:$M,'Inventory (old)'!$A:$A,"Stop Line",'Inventory (old)'!$B:$B,$A574,'Inventory (old)'!$E:$E,"&gt;="&amp;$F574,'Inventory (old)'!$E:$E,"&lt;"&amp;$G574)</f>
        <v>0</v>
      </c>
      <c r="AQ574" s="7">
        <f>SUMIFS('Inventory (old)'!$M:$M,'Inventory (old)'!$A:$A,"Arrows and Onlys",'Inventory (old)'!$B:$B,$A574,'Inventory (old)'!$E:$E,"&gt;="&amp;$F574,'Inventory (old)'!$E:$E,"&lt;"&amp;$G574)</f>
        <v>0</v>
      </c>
      <c r="AR574" s="7">
        <f>SUMIFS('Inventory (old)'!$N:$N,'Inventory (old)'!$A:$A,"Arrows and Onlys",'Inventory (old)'!$B:$B,$A574,'Inventory (old)'!$E:$E,"&gt;="&amp;$F574,'Inventory (old)'!$E:$E,"&lt;"&amp;$G574)</f>
        <v>0</v>
      </c>
      <c r="AS574" s="7">
        <f>SUMIFS('Inventory (old)'!$O:$O,'Inventory (old)'!$A:$A,"Transverse",'Inventory (old)'!$B:$B,$A574,'Inventory (old)'!$E:$E,"&gt;="&amp;$F574,'Inventory (old)'!$E:$E,"&lt;"&amp;$G574)</f>
        <v>0</v>
      </c>
      <c r="AT574" s="7">
        <f>SUMIFS('Inventory (old)'!$P:$P,'Inventory (old)'!$A:$A,"Transverse",'Inventory (old)'!$B:$B,$A574,'Inventory (old)'!$E:$E,"&gt;="&amp;$F574,'Inventory (old)'!$E:$E,"&lt;"&amp;$G574)</f>
        <v>0</v>
      </c>
      <c r="AU574" s="7">
        <f>SUMIFS('Inventory (old)'!$M:$M,'Inventory (old)'!$A:$A,"Crosswalk",'Inventory (old)'!$B:$B,$A574,'Inventory (old)'!$E:$E,"&gt;="&amp;$F574,'Inventory (old)'!$E:$E,"&lt;"&amp;$G574)</f>
        <v>0</v>
      </c>
      <c r="AV574" s="7">
        <f>SUMIFS('Inventory (old)'!$M:$M,'Inventory (old)'!$A:$A,"Yield Line",'Inventory (old)'!$B:$B,$A574,'Inventory (old)'!$E:$E,"&gt;="&amp;$F574,'Inventory (old)'!$E:$E,"&lt;"&amp;$G574)</f>
        <v>0</v>
      </c>
      <c r="AW574" s="7">
        <f>SUMIFS('Inventory (old)'!$M:$M,'Inventory (old)'!$A:$A,"Island",'Inventory (old)'!$B:$B,$A574,'Inventory (old)'!$E:$E,"&gt;="&amp;$F574,'Inventory (old)'!$E:$E,"&lt;"&amp;$G574)</f>
        <v>0</v>
      </c>
      <c r="AX574" s="7">
        <f>SUMIFS('Inventory (old)'!$M:$M,'Inventory (old)'!$A:$A,"Railroad",'Inventory (old)'!$B:$B,$A574,'Inventory (old)'!$E:$E,"&gt;="&amp;$F574,'Inventory (old)'!$E:$E,"&lt;"&amp;$G574)</f>
        <v>0</v>
      </c>
      <c r="AY574" s="7">
        <f>SUMIFS('Inventory (old)'!$M:$M,'Inventory (old)'!$A:$A,"School",'Inventory (old)'!$B:$B,$A574,'Inventory (old)'!$E:$E,"&gt;="&amp;$F574,'Inventory (old)'!$E:$E,"&lt;"&amp;$G574)</f>
        <v>0</v>
      </c>
      <c r="AZ574" s="7">
        <f>SUMIFS('Inventory (old)'!$M:$M,'Inventory (old)'!$A:$A,"Air Speed",'Inventory (old)'!$B:$B,$A574,'Inventory (old)'!$E:$E,"&gt;="&amp;$F574,'Inventory (old)'!$E:$E,"&lt;"&amp;$G574)</f>
        <v>1</v>
      </c>
      <c r="BA574" s="7">
        <f>SUMIFS('Inventory (old)'!$M:$M,'Inventory (old)'!$A:$A,"Wrong Way",'Inventory (old)'!$B:$B,$A574,'Inventory (old)'!$E:$E,"&gt;="&amp;$F574,'Inventory (old)'!$E:$E,"&lt;"&amp;$G574)</f>
        <v>0</v>
      </c>
      <c r="BB574" s="7">
        <f>SUMIFS('Inventory (old)'!$M:$M,'Inventory (old)'!$A:$A,"Merge Arrow",'Inventory (old)'!$B:$B,$A574,'Inventory (old)'!$E:$E,"&gt;="&amp;$F574,'Inventory (old)'!$E:$E,"&lt;"&amp;$G574)</f>
        <v>0</v>
      </c>
      <c r="BC574" s="7">
        <f>SUMIFS('Inventory (old)'!$M:$M,'Inventory (old)'!$A:$A,"Bike",'Inventory (old)'!$B:$B,$A574,'Inventory (old)'!$E:$E,"&gt;="&amp;$F574,'Inventory (old)'!$E:$E,"&lt;"&amp;$G574)</f>
        <v>0</v>
      </c>
      <c r="BD574" s="7">
        <f>SUMIFS('Inventory (old)'!$M:$M,'Inventory (old)'!$A:$A,"Parking",'Inventory (old)'!$B:$B,$A574,'Inventory (old)'!$E:$E,"&gt;="&amp;$F574,'Inventory (old)'!$E:$E,"&lt;"&amp;$G574)</f>
        <v>0</v>
      </c>
      <c r="BE574" s="1">
        <f>SUMIFS('Inventory (old)'!$S:$S,'Inventory (old)'!$A:$A,"Parking",'Inventory (old)'!$B:$B,$A574,'Inventory (old)'!$E:$E,"&gt;="&amp;$F574,'Inventory (old)'!$E:$E,"&lt;"&amp;$G574)</f>
        <v>0</v>
      </c>
      <c r="BF574" s="13"/>
    </row>
    <row r="575" spans="1:58" x14ac:dyDescent="0.25">
      <c r="A575" s="6" t="s">
        <v>2647</v>
      </c>
      <c r="B575" s="7" t="s">
        <v>91</v>
      </c>
      <c r="C575" s="7" t="s">
        <v>2240</v>
      </c>
      <c r="D575" s="7">
        <v>71</v>
      </c>
      <c r="E575" s="7" t="s">
        <v>213</v>
      </c>
      <c r="F575" s="8">
        <v>9.2100000000000009</v>
      </c>
      <c r="G575" s="8">
        <v>15.78</v>
      </c>
      <c r="H575" s="7" t="s">
        <v>2191</v>
      </c>
      <c r="I575" s="7" t="s">
        <v>2191</v>
      </c>
      <c r="J575" s="14">
        <f t="shared" si="118"/>
        <v>6.5699999999999985</v>
      </c>
      <c r="K575" s="15" t="s">
        <v>2241</v>
      </c>
      <c r="L575" s="7" t="s">
        <v>2217</v>
      </c>
      <c r="M575" s="7" t="s">
        <v>2072</v>
      </c>
      <c r="N575" s="20">
        <v>3</v>
      </c>
      <c r="O575" s="20" t="s">
        <v>201</v>
      </c>
      <c r="P575" s="20"/>
      <c r="Q575" s="20"/>
      <c r="R575" s="8"/>
      <c r="S575" s="8"/>
      <c r="T575" s="14"/>
      <c r="U575" s="14"/>
      <c r="V575" s="21"/>
      <c r="W575" s="16"/>
      <c r="X575" s="1">
        <v>79789</v>
      </c>
      <c r="Y575" s="1">
        <v>105560</v>
      </c>
      <c r="Z575" s="7">
        <v>2023</v>
      </c>
      <c r="AA575" s="7" t="s">
        <v>3185</v>
      </c>
      <c r="AB575" s="7">
        <v>2023</v>
      </c>
      <c r="AC575" s="16" t="s">
        <v>348</v>
      </c>
      <c r="AD575" s="113">
        <v>2024</v>
      </c>
      <c r="AE575" s="31">
        <f t="shared" si="111"/>
        <v>642</v>
      </c>
      <c r="AF575" s="8">
        <f t="shared" si="114"/>
        <v>0</v>
      </c>
      <c r="AG575" s="8">
        <f t="shared" si="115"/>
        <v>6.5699999999999985</v>
      </c>
      <c r="AH575" s="8">
        <f t="shared" si="116"/>
        <v>6.5699999999999985</v>
      </c>
      <c r="AI575" s="8">
        <f t="shared" si="117"/>
        <v>13.139999999999997</v>
      </c>
      <c r="AJ575" s="7">
        <f>IF($P575="X",SUMIFS('Inventory (old)'!$M:$M,'Inventory (old)'!$A:$A,"Channel",'Inventory (old)'!$B:$B,$A575,'Inventory (old)'!$E:$E,"&gt;="&amp;$F575,'Inventory (old)'!$E:$E,"&lt;"&amp;$G575),0)</f>
        <v>0</v>
      </c>
      <c r="AK575" s="12">
        <f>IF($P575="X",SUMIFS('Inventory (old)'!$M:$M,'Inventory (old)'!$A:$A,"Dotted Line",'Inventory (old)'!$B:$B,$A575,'Inventory (old)'!$E:$E,"&gt;="&amp;$F575,'Inventory (old)'!$E:$E,"&lt;"&amp;$G575),0)</f>
        <v>0</v>
      </c>
      <c r="AL575" s="113"/>
      <c r="AM575" s="31" t="str">
        <f t="shared" si="112"/>
        <v/>
      </c>
      <c r="AN575" s="7">
        <f>IF($P575="X",0,SUMIFS('Inventory (old)'!$M:$M,'Inventory (old)'!$A:$A,"Channel",'Inventory (old)'!$B:$B,$A575,'Inventory (old)'!$E:$E,"&gt;="&amp;F575,'Inventory (old)'!$E:$E,"&lt;"&amp;$G575))</f>
        <v>0</v>
      </c>
      <c r="AO575" s="7">
        <f>IF($P575="X",0,SUMIFS('Inventory (old)'!$M:$M,'Inventory (old)'!$A:$A,"Dotted Line",'Inventory (old)'!$B:$B,$A575,'Inventory (old)'!$E:$E,"&gt;="&amp;$F575,'Inventory (old)'!$E:$E,"&lt;"&amp;$G575))</f>
        <v>0</v>
      </c>
      <c r="AP575" s="7">
        <f>SUMIFS('Inventory (old)'!$M:$M,'Inventory (old)'!$A:$A,"Stop Line",'Inventory (old)'!$B:$B,$A575,'Inventory (old)'!$E:$E,"&gt;="&amp;$F575,'Inventory (old)'!$E:$E,"&lt;"&amp;$G575)</f>
        <v>0</v>
      </c>
      <c r="AQ575" s="7">
        <f>SUMIFS('Inventory (old)'!$M:$M,'Inventory (old)'!$A:$A,"Arrows and Onlys",'Inventory (old)'!$B:$B,$A575,'Inventory (old)'!$E:$E,"&gt;="&amp;$F575,'Inventory (old)'!$E:$E,"&lt;"&amp;$G575)</f>
        <v>0</v>
      </c>
      <c r="AR575" s="7">
        <f>SUMIFS('Inventory (old)'!$N:$N,'Inventory (old)'!$A:$A,"Arrows and Onlys",'Inventory (old)'!$B:$B,$A575,'Inventory (old)'!$E:$E,"&gt;="&amp;$F575,'Inventory (old)'!$E:$E,"&lt;"&amp;$G575)</f>
        <v>0</v>
      </c>
      <c r="AS575" s="7">
        <f>SUMIFS('Inventory (old)'!$O:$O,'Inventory (old)'!$A:$A,"Transverse",'Inventory (old)'!$B:$B,$A575,'Inventory (old)'!$E:$E,"&gt;="&amp;$F575,'Inventory (old)'!$E:$E,"&lt;"&amp;$G575)</f>
        <v>0</v>
      </c>
      <c r="AT575" s="7">
        <f>SUMIFS('Inventory (old)'!$P:$P,'Inventory (old)'!$A:$A,"Transverse",'Inventory (old)'!$B:$B,$A575,'Inventory (old)'!$E:$E,"&gt;="&amp;$F575,'Inventory (old)'!$E:$E,"&lt;"&amp;$G575)</f>
        <v>0</v>
      </c>
      <c r="AU575" s="7">
        <f>SUMIFS('Inventory (old)'!$M:$M,'Inventory (old)'!$A:$A,"Crosswalk",'Inventory (old)'!$B:$B,$A575,'Inventory (old)'!$E:$E,"&gt;="&amp;$F575,'Inventory (old)'!$E:$E,"&lt;"&amp;$G575)</f>
        <v>0</v>
      </c>
      <c r="AV575" s="7">
        <f>SUMIFS('Inventory (old)'!$M:$M,'Inventory (old)'!$A:$A,"Yield Line",'Inventory (old)'!$B:$B,$A575,'Inventory (old)'!$E:$E,"&gt;="&amp;$F575,'Inventory (old)'!$E:$E,"&lt;"&amp;$G575)</f>
        <v>0</v>
      </c>
      <c r="AW575" s="7">
        <f>SUMIFS('Inventory (old)'!$M:$M,'Inventory (old)'!$A:$A,"Island",'Inventory (old)'!$B:$B,$A575,'Inventory (old)'!$E:$E,"&gt;="&amp;$F575,'Inventory (old)'!$E:$E,"&lt;"&amp;$G575)</f>
        <v>0</v>
      </c>
      <c r="AX575" s="7">
        <f>SUMIFS('Inventory (old)'!$M:$M,'Inventory (old)'!$A:$A,"Railroad",'Inventory (old)'!$B:$B,$A575,'Inventory (old)'!$E:$E,"&gt;="&amp;$F575,'Inventory (old)'!$E:$E,"&lt;"&amp;$G575)</f>
        <v>0</v>
      </c>
      <c r="AY575" s="7">
        <f>SUMIFS('Inventory (old)'!$M:$M,'Inventory (old)'!$A:$A,"School",'Inventory (old)'!$B:$B,$A575,'Inventory (old)'!$E:$E,"&gt;="&amp;$F575,'Inventory (old)'!$E:$E,"&lt;"&amp;$G575)</f>
        <v>0</v>
      </c>
      <c r="AZ575" s="7">
        <f>SUMIFS('Inventory (old)'!$M:$M,'Inventory (old)'!$A:$A,"Air Speed",'Inventory (old)'!$B:$B,$A575,'Inventory (old)'!$E:$E,"&gt;="&amp;$F575,'Inventory (old)'!$E:$E,"&lt;"&amp;$G575)</f>
        <v>1</v>
      </c>
      <c r="BA575" s="7">
        <f>SUMIFS('Inventory (old)'!$M:$M,'Inventory (old)'!$A:$A,"Wrong Way",'Inventory (old)'!$B:$B,$A575,'Inventory (old)'!$E:$E,"&gt;="&amp;$F575,'Inventory (old)'!$E:$E,"&lt;"&amp;$G575)</f>
        <v>0</v>
      </c>
      <c r="BB575" s="7">
        <f>SUMIFS('Inventory (old)'!$M:$M,'Inventory (old)'!$A:$A,"Merge Arrow",'Inventory (old)'!$B:$B,$A575,'Inventory (old)'!$E:$E,"&gt;="&amp;$F575,'Inventory (old)'!$E:$E,"&lt;"&amp;$G575)</f>
        <v>0</v>
      </c>
      <c r="BC575" s="7">
        <f>SUMIFS('Inventory (old)'!$M:$M,'Inventory (old)'!$A:$A,"Bike",'Inventory (old)'!$B:$B,$A575,'Inventory (old)'!$E:$E,"&gt;="&amp;$F575,'Inventory (old)'!$E:$E,"&lt;"&amp;$G575)</f>
        <v>0</v>
      </c>
      <c r="BD575" s="7">
        <f>SUMIFS('Inventory (old)'!$M:$M,'Inventory (old)'!$A:$A,"Parking",'Inventory (old)'!$B:$B,$A575,'Inventory (old)'!$E:$E,"&gt;="&amp;$F575,'Inventory (old)'!$E:$E,"&lt;"&amp;$G575)</f>
        <v>0</v>
      </c>
      <c r="BE575" s="1">
        <f>SUMIFS('Inventory (old)'!$S:$S,'Inventory (old)'!$A:$A,"Parking",'Inventory (old)'!$B:$B,$A575,'Inventory (old)'!$E:$E,"&gt;="&amp;$F575,'Inventory (old)'!$E:$E,"&lt;"&amp;$G575)</f>
        <v>0</v>
      </c>
      <c r="BF575" s="13"/>
    </row>
    <row r="576" spans="1:58" x14ac:dyDescent="0.25">
      <c r="A576" s="6" t="s">
        <v>2646</v>
      </c>
      <c r="B576" s="7" t="s">
        <v>91</v>
      </c>
      <c r="C576" s="7" t="s">
        <v>2240</v>
      </c>
      <c r="D576" s="7">
        <v>71</v>
      </c>
      <c r="E576" s="7" t="s">
        <v>186</v>
      </c>
      <c r="F576" s="8">
        <f>G574</f>
        <v>15.78</v>
      </c>
      <c r="G576" s="8">
        <v>17.21</v>
      </c>
      <c r="H576" s="7" t="s">
        <v>2191</v>
      </c>
      <c r="I576" s="7" t="s">
        <v>260</v>
      </c>
      <c r="J576" s="14">
        <f t="shared" si="118"/>
        <v>1.4300000000000015</v>
      </c>
      <c r="K576" s="15" t="s">
        <v>2241</v>
      </c>
      <c r="L576" s="7" t="s">
        <v>2217</v>
      </c>
      <c r="M576" s="7" t="s">
        <v>2072</v>
      </c>
      <c r="N576" s="20">
        <v>3</v>
      </c>
      <c r="O576" s="20" t="s">
        <v>201</v>
      </c>
      <c r="P576" s="20"/>
      <c r="Q576" s="20"/>
      <c r="R576" s="8"/>
      <c r="S576" s="8"/>
      <c r="T576" s="14">
        <v>17.059999999999999</v>
      </c>
      <c r="U576" s="14">
        <v>17.21</v>
      </c>
      <c r="V576" s="21">
        <v>1</v>
      </c>
      <c r="W576" s="16"/>
      <c r="X576" s="1">
        <v>118791</v>
      </c>
      <c r="Y576" s="1">
        <v>105560</v>
      </c>
      <c r="Z576" s="7">
        <v>2023</v>
      </c>
      <c r="AA576" s="7" t="s">
        <v>3185</v>
      </c>
      <c r="AB576" s="7">
        <v>2023</v>
      </c>
      <c r="AC576" s="16" t="s">
        <v>348</v>
      </c>
      <c r="AD576" s="113">
        <v>2024</v>
      </c>
      <c r="AE576" s="31">
        <f t="shared" si="111"/>
        <v>642</v>
      </c>
      <c r="AF576" s="8">
        <f t="shared" si="114"/>
        <v>0</v>
      </c>
      <c r="AG576" s="8">
        <f t="shared" si="115"/>
        <v>1.4300000000000015</v>
      </c>
      <c r="AH576" s="8">
        <f t="shared" si="116"/>
        <v>1.4300000000000015</v>
      </c>
      <c r="AI576" s="8">
        <f t="shared" si="117"/>
        <v>3.0100000000000051</v>
      </c>
      <c r="AJ576" s="7">
        <f>IF($P576="X",SUMIFS('Inventory (old)'!$M:$M,'Inventory (old)'!$A:$A,"Channel",'Inventory (old)'!$B:$B,$A576,'Inventory (old)'!$E:$E,"&gt;="&amp;$F576,'Inventory (old)'!$E:$E,"&lt;"&amp;$G576),0)</f>
        <v>0</v>
      </c>
      <c r="AK576" s="12">
        <f>IF($P576="X",SUMIFS('Inventory (old)'!$M:$M,'Inventory (old)'!$A:$A,"Dotted Line",'Inventory (old)'!$B:$B,$A576,'Inventory (old)'!$E:$E,"&gt;="&amp;$F576,'Inventory (old)'!$E:$E,"&lt;"&amp;$G576),0)</f>
        <v>0</v>
      </c>
      <c r="AL576" s="113"/>
      <c r="AM576" s="31" t="str">
        <f t="shared" si="112"/>
        <v/>
      </c>
      <c r="AN576" s="7">
        <f>IF($P576="X",0,SUMIFS('Inventory (old)'!$M:$M,'Inventory (old)'!$A:$A,"Channel",'Inventory (old)'!$B:$B,$A576,'Inventory (old)'!$E:$E,"&gt;="&amp;F576,'Inventory (old)'!$E:$E,"&lt;"&amp;$G576))</f>
        <v>0</v>
      </c>
      <c r="AO576" s="7">
        <f>IF($P576="X",0,SUMIFS('Inventory (old)'!$M:$M,'Inventory (old)'!$A:$A,"Dotted Line",'Inventory (old)'!$B:$B,$A576,'Inventory (old)'!$E:$E,"&gt;="&amp;$F576,'Inventory (old)'!$E:$E,"&lt;"&amp;$G576))</f>
        <v>0</v>
      </c>
      <c r="AP576" s="7">
        <f>SUMIFS('Inventory (old)'!$M:$M,'Inventory (old)'!$A:$A,"Stop Line",'Inventory (old)'!$B:$B,$A576,'Inventory (old)'!$E:$E,"&gt;="&amp;$F576,'Inventory (old)'!$E:$E,"&lt;"&amp;$G576)</f>
        <v>0</v>
      </c>
      <c r="AQ576" s="7">
        <f>SUMIFS('Inventory (old)'!$M:$M,'Inventory (old)'!$A:$A,"Arrows and Onlys",'Inventory (old)'!$B:$B,$A576,'Inventory (old)'!$E:$E,"&gt;="&amp;$F576,'Inventory (old)'!$E:$E,"&lt;"&amp;$G576)</f>
        <v>0</v>
      </c>
      <c r="AR576" s="7">
        <f>SUMIFS('Inventory (old)'!$N:$N,'Inventory (old)'!$A:$A,"Arrows and Onlys",'Inventory (old)'!$B:$B,$A576,'Inventory (old)'!$E:$E,"&gt;="&amp;$F576,'Inventory (old)'!$E:$E,"&lt;"&amp;$G576)</f>
        <v>0</v>
      </c>
      <c r="AS576" s="7">
        <f>SUMIFS('Inventory (old)'!$O:$O,'Inventory (old)'!$A:$A,"Transverse",'Inventory (old)'!$B:$B,$A576,'Inventory (old)'!$E:$E,"&gt;="&amp;$F576,'Inventory (old)'!$E:$E,"&lt;"&amp;$G576)</f>
        <v>0</v>
      </c>
      <c r="AT576" s="7">
        <f>SUMIFS('Inventory (old)'!$P:$P,'Inventory (old)'!$A:$A,"Transverse",'Inventory (old)'!$B:$B,$A576,'Inventory (old)'!$E:$E,"&gt;="&amp;$F576,'Inventory (old)'!$E:$E,"&lt;"&amp;$G576)</f>
        <v>0</v>
      </c>
      <c r="AU576" s="7">
        <f>SUMIFS('Inventory (old)'!$M:$M,'Inventory (old)'!$A:$A,"Crosswalk",'Inventory (old)'!$B:$B,$A576,'Inventory (old)'!$E:$E,"&gt;="&amp;$F576,'Inventory (old)'!$E:$E,"&lt;"&amp;$G576)</f>
        <v>0</v>
      </c>
      <c r="AV576" s="7">
        <f>SUMIFS('Inventory (old)'!$M:$M,'Inventory (old)'!$A:$A,"Yield Line",'Inventory (old)'!$B:$B,$A576,'Inventory (old)'!$E:$E,"&gt;="&amp;$F576,'Inventory (old)'!$E:$E,"&lt;"&amp;$G576)</f>
        <v>0</v>
      </c>
      <c r="AW576" s="7">
        <f>SUMIFS('Inventory (old)'!$M:$M,'Inventory (old)'!$A:$A,"Island",'Inventory (old)'!$B:$B,$A576,'Inventory (old)'!$E:$E,"&gt;="&amp;$F576,'Inventory (old)'!$E:$E,"&lt;"&amp;$G576)</f>
        <v>0</v>
      </c>
      <c r="AX576" s="7">
        <f>SUMIFS('Inventory (old)'!$M:$M,'Inventory (old)'!$A:$A,"Railroad",'Inventory (old)'!$B:$B,$A576,'Inventory (old)'!$E:$E,"&gt;="&amp;$F576,'Inventory (old)'!$E:$E,"&lt;"&amp;$G576)</f>
        <v>0</v>
      </c>
      <c r="AY576" s="7">
        <f>SUMIFS('Inventory (old)'!$M:$M,'Inventory (old)'!$A:$A,"School",'Inventory (old)'!$B:$B,$A576,'Inventory (old)'!$E:$E,"&gt;="&amp;$F576,'Inventory (old)'!$E:$E,"&lt;"&amp;$G576)</f>
        <v>0</v>
      </c>
      <c r="AZ576" s="7">
        <f>SUMIFS('Inventory (old)'!$M:$M,'Inventory (old)'!$A:$A,"Air Speed",'Inventory (old)'!$B:$B,$A576,'Inventory (old)'!$E:$E,"&gt;="&amp;$F576,'Inventory (old)'!$E:$E,"&lt;"&amp;$G576)</f>
        <v>0</v>
      </c>
      <c r="BA576" s="7">
        <f>SUMIFS('Inventory (old)'!$M:$M,'Inventory (old)'!$A:$A,"Wrong Way",'Inventory (old)'!$B:$B,$A576,'Inventory (old)'!$E:$E,"&gt;="&amp;$F576,'Inventory (old)'!$E:$E,"&lt;"&amp;$G576)</f>
        <v>0</v>
      </c>
      <c r="BB576" s="7">
        <f>SUMIFS('Inventory (old)'!$M:$M,'Inventory (old)'!$A:$A,"Merge Arrow",'Inventory (old)'!$B:$B,$A576,'Inventory (old)'!$E:$E,"&gt;="&amp;$F576,'Inventory (old)'!$E:$E,"&lt;"&amp;$G576)</f>
        <v>0</v>
      </c>
      <c r="BC576" s="7">
        <f>SUMIFS('Inventory (old)'!$M:$M,'Inventory (old)'!$A:$A,"Bike",'Inventory (old)'!$B:$B,$A576,'Inventory (old)'!$E:$E,"&gt;="&amp;$F576,'Inventory (old)'!$E:$E,"&lt;"&amp;$G576)</f>
        <v>0</v>
      </c>
      <c r="BD576" s="7">
        <f>SUMIFS('Inventory (old)'!$M:$M,'Inventory (old)'!$A:$A,"Parking",'Inventory (old)'!$B:$B,$A576,'Inventory (old)'!$E:$E,"&gt;="&amp;$F576,'Inventory (old)'!$E:$E,"&lt;"&amp;$G576)</f>
        <v>0</v>
      </c>
      <c r="BE576" s="1">
        <f>SUMIFS('Inventory (old)'!$S:$S,'Inventory (old)'!$A:$A,"Parking",'Inventory (old)'!$B:$B,$A576,'Inventory (old)'!$E:$E,"&gt;="&amp;$F576,'Inventory (old)'!$E:$E,"&lt;"&amp;$G576)</f>
        <v>0</v>
      </c>
      <c r="BF576" s="13"/>
    </row>
    <row r="577" spans="1:58" x14ac:dyDescent="0.25">
      <c r="A577" s="6" t="s">
        <v>2647</v>
      </c>
      <c r="B577" s="7" t="s">
        <v>91</v>
      </c>
      <c r="C577" s="7" t="s">
        <v>2240</v>
      </c>
      <c r="D577" s="7">
        <v>71</v>
      </c>
      <c r="E577" s="7" t="s">
        <v>213</v>
      </c>
      <c r="F577" s="8">
        <f>G575</f>
        <v>15.78</v>
      </c>
      <c r="G577" s="8">
        <v>17.079999999999998</v>
      </c>
      <c r="H577" s="7" t="s">
        <v>2191</v>
      </c>
      <c r="I577" s="7" t="s">
        <v>260</v>
      </c>
      <c r="J577" s="14">
        <f t="shared" si="118"/>
        <v>1.2999999999999989</v>
      </c>
      <c r="K577" s="15" t="s">
        <v>2241</v>
      </c>
      <c r="L577" s="7" t="s">
        <v>2217</v>
      </c>
      <c r="M577" s="7" t="s">
        <v>2072</v>
      </c>
      <c r="N577" s="20">
        <v>3</v>
      </c>
      <c r="O577" s="20" t="s">
        <v>201</v>
      </c>
      <c r="P577" s="20"/>
      <c r="Q577" s="20"/>
      <c r="R577" s="8"/>
      <c r="S577" s="8"/>
      <c r="T577" s="14"/>
      <c r="U577" s="14"/>
      <c r="V577" s="21"/>
      <c r="W577" s="16"/>
      <c r="X577" s="1">
        <v>118791</v>
      </c>
      <c r="Y577" s="1">
        <v>105560</v>
      </c>
      <c r="Z577" s="7">
        <v>2023</v>
      </c>
      <c r="AA577" s="7" t="s">
        <v>3185</v>
      </c>
      <c r="AB577" s="7">
        <v>2023</v>
      </c>
      <c r="AC577" s="16" t="s">
        <v>348</v>
      </c>
      <c r="AD577" s="113">
        <v>2024</v>
      </c>
      <c r="AE577" s="31">
        <f t="shared" si="111"/>
        <v>642</v>
      </c>
      <c r="AF577" s="8">
        <f t="shared" si="114"/>
        <v>0</v>
      </c>
      <c r="AG577" s="8">
        <f t="shared" si="115"/>
        <v>1.2999999999999989</v>
      </c>
      <c r="AH577" s="8">
        <f t="shared" si="116"/>
        <v>1.2999999999999989</v>
      </c>
      <c r="AI577" s="8">
        <f t="shared" si="117"/>
        <v>2.5999999999999979</v>
      </c>
      <c r="AJ577" s="7">
        <f>IF($P577="X",SUMIFS('Inventory (old)'!$M:$M,'Inventory (old)'!$A:$A,"Channel",'Inventory (old)'!$B:$B,$A577,'Inventory (old)'!$E:$E,"&gt;="&amp;$F577,'Inventory (old)'!$E:$E,"&lt;"&amp;$G577),0)</f>
        <v>0</v>
      </c>
      <c r="AK577" s="12">
        <f>IF($P577="X",SUMIFS('Inventory (old)'!$M:$M,'Inventory (old)'!$A:$A,"Dotted Line",'Inventory (old)'!$B:$B,$A577,'Inventory (old)'!$E:$E,"&gt;="&amp;$F577,'Inventory (old)'!$E:$E,"&lt;"&amp;$G577),0)</f>
        <v>0</v>
      </c>
      <c r="AL577" s="113"/>
      <c r="AM577" s="31" t="str">
        <f t="shared" si="112"/>
        <v/>
      </c>
      <c r="AN577" s="7">
        <f>IF($P577="X",0,SUMIFS('Inventory (old)'!$M:$M,'Inventory (old)'!$A:$A,"Channel",'Inventory (old)'!$B:$B,$A577,'Inventory (old)'!$E:$E,"&gt;="&amp;F577,'Inventory (old)'!$E:$E,"&lt;"&amp;$G577))</f>
        <v>0</v>
      </c>
      <c r="AO577" s="7">
        <f>IF($P577="X",0,SUMIFS('Inventory (old)'!$M:$M,'Inventory (old)'!$A:$A,"Dotted Line",'Inventory (old)'!$B:$B,$A577,'Inventory (old)'!$E:$E,"&gt;="&amp;$F577,'Inventory (old)'!$E:$E,"&lt;"&amp;$G577))</f>
        <v>0</v>
      </c>
      <c r="AP577" s="7">
        <f>SUMIFS('Inventory (old)'!$M:$M,'Inventory (old)'!$A:$A,"Stop Line",'Inventory (old)'!$B:$B,$A577,'Inventory (old)'!$E:$E,"&gt;="&amp;$F577,'Inventory (old)'!$E:$E,"&lt;"&amp;$G577)</f>
        <v>0</v>
      </c>
      <c r="AQ577" s="7">
        <f>SUMIFS('Inventory (old)'!$M:$M,'Inventory (old)'!$A:$A,"Arrows and Onlys",'Inventory (old)'!$B:$B,$A577,'Inventory (old)'!$E:$E,"&gt;="&amp;$F577,'Inventory (old)'!$E:$E,"&lt;"&amp;$G577)</f>
        <v>0</v>
      </c>
      <c r="AR577" s="7">
        <f>SUMIFS('Inventory (old)'!$N:$N,'Inventory (old)'!$A:$A,"Arrows and Onlys",'Inventory (old)'!$B:$B,$A577,'Inventory (old)'!$E:$E,"&gt;="&amp;$F577,'Inventory (old)'!$E:$E,"&lt;"&amp;$G577)</f>
        <v>0</v>
      </c>
      <c r="AS577" s="7">
        <f>SUMIFS('Inventory (old)'!$O:$O,'Inventory (old)'!$A:$A,"Transverse",'Inventory (old)'!$B:$B,$A577,'Inventory (old)'!$E:$E,"&gt;="&amp;$F577,'Inventory (old)'!$E:$E,"&lt;"&amp;$G577)</f>
        <v>0</v>
      </c>
      <c r="AT577" s="7">
        <f>SUMIFS('Inventory (old)'!$P:$P,'Inventory (old)'!$A:$A,"Transverse",'Inventory (old)'!$B:$B,$A577,'Inventory (old)'!$E:$E,"&gt;="&amp;$F577,'Inventory (old)'!$E:$E,"&lt;"&amp;$G577)</f>
        <v>0</v>
      </c>
      <c r="AU577" s="7">
        <f>SUMIFS('Inventory (old)'!$M:$M,'Inventory (old)'!$A:$A,"Crosswalk",'Inventory (old)'!$B:$B,$A577,'Inventory (old)'!$E:$E,"&gt;="&amp;$F577,'Inventory (old)'!$E:$E,"&lt;"&amp;$G577)</f>
        <v>0</v>
      </c>
      <c r="AV577" s="7">
        <f>SUMIFS('Inventory (old)'!$M:$M,'Inventory (old)'!$A:$A,"Yield Line",'Inventory (old)'!$B:$B,$A577,'Inventory (old)'!$E:$E,"&gt;="&amp;$F577,'Inventory (old)'!$E:$E,"&lt;"&amp;$G577)</f>
        <v>0</v>
      </c>
      <c r="AW577" s="7">
        <f>SUMIFS('Inventory (old)'!$M:$M,'Inventory (old)'!$A:$A,"Island",'Inventory (old)'!$B:$B,$A577,'Inventory (old)'!$E:$E,"&gt;="&amp;$F577,'Inventory (old)'!$E:$E,"&lt;"&amp;$G577)</f>
        <v>0</v>
      </c>
      <c r="AX577" s="7">
        <f>SUMIFS('Inventory (old)'!$M:$M,'Inventory (old)'!$A:$A,"Railroad",'Inventory (old)'!$B:$B,$A577,'Inventory (old)'!$E:$E,"&gt;="&amp;$F577,'Inventory (old)'!$E:$E,"&lt;"&amp;$G577)</f>
        <v>0</v>
      </c>
      <c r="AY577" s="7">
        <f>SUMIFS('Inventory (old)'!$M:$M,'Inventory (old)'!$A:$A,"School",'Inventory (old)'!$B:$B,$A577,'Inventory (old)'!$E:$E,"&gt;="&amp;$F577,'Inventory (old)'!$E:$E,"&lt;"&amp;$G577)</f>
        <v>0</v>
      </c>
      <c r="AZ577" s="7">
        <f>SUMIFS('Inventory (old)'!$M:$M,'Inventory (old)'!$A:$A,"Air Speed",'Inventory (old)'!$B:$B,$A577,'Inventory (old)'!$E:$E,"&gt;="&amp;$F577,'Inventory (old)'!$E:$E,"&lt;"&amp;$G577)</f>
        <v>0</v>
      </c>
      <c r="BA577" s="7">
        <f>SUMIFS('Inventory (old)'!$M:$M,'Inventory (old)'!$A:$A,"Wrong Way",'Inventory (old)'!$B:$B,$A577,'Inventory (old)'!$E:$E,"&gt;="&amp;$F577,'Inventory (old)'!$E:$E,"&lt;"&amp;$G577)</f>
        <v>0</v>
      </c>
      <c r="BB577" s="7">
        <f>SUMIFS('Inventory (old)'!$M:$M,'Inventory (old)'!$A:$A,"Merge Arrow",'Inventory (old)'!$B:$B,$A577,'Inventory (old)'!$E:$E,"&gt;="&amp;$F577,'Inventory (old)'!$E:$E,"&lt;"&amp;$G577)</f>
        <v>0</v>
      </c>
      <c r="BC577" s="7">
        <f>SUMIFS('Inventory (old)'!$M:$M,'Inventory (old)'!$A:$A,"Bike",'Inventory (old)'!$B:$B,$A577,'Inventory (old)'!$E:$E,"&gt;="&amp;$F577,'Inventory (old)'!$E:$E,"&lt;"&amp;$G577)</f>
        <v>0</v>
      </c>
      <c r="BD577" s="7">
        <f>SUMIFS('Inventory (old)'!$M:$M,'Inventory (old)'!$A:$A,"Parking",'Inventory (old)'!$B:$B,$A577,'Inventory (old)'!$E:$E,"&gt;="&amp;$F577,'Inventory (old)'!$E:$E,"&lt;"&amp;$G577)</f>
        <v>0</v>
      </c>
      <c r="BE577" s="1">
        <f>SUMIFS('Inventory (old)'!$S:$S,'Inventory (old)'!$A:$A,"Parking",'Inventory (old)'!$B:$B,$A577,'Inventory (old)'!$E:$E,"&gt;="&amp;$F577,'Inventory (old)'!$E:$E,"&lt;"&amp;$G577)</f>
        <v>0</v>
      </c>
      <c r="BF577" s="13"/>
    </row>
    <row r="578" spans="1:58" x14ac:dyDescent="0.25">
      <c r="A578" s="6" t="s">
        <v>2677</v>
      </c>
      <c r="B578" s="7" t="s">
        <v>91</v>
      </c>
      <c r="C578" s="7" t="s">
        <v>2240</v>
      </c>
      <c r="D578" s="7">
        <v>71</v>
      </c>
      <c r="E578" s="7" t="s">
        <v>186</v>
      </c>
      <c r="F578" s="8">
        <v>16.27</v>
      </c>
      <c r="G578" s="8">
        <v>17.059999999999999</v>
      </c>
      <c r="H578" s="7" t="s">
        <v>260</v>
      </c>
      <c r="I578" s="7" t="s">
        <v>2196</v>
      </c>
      <c r="J578" s="14">
        <v>0.15</v>
      </c>
      <c r="K578" s="15" t="s">
        <v>2241</v>
      </c>
      <c r="L578" s="7" t="s">
        <v>2217</v>
      </c>
      <c r="M578" s="7" t="s">
        <v>2072</v>
      </c>
      <c r="N578" s="20">
        <v>1</v>
      </c>
      <c r="O578" s="20" t="s">
        <v>201</v>
      </c>
      <c r="P578" s="20"/>
      <c r="Q578" s="20"/>
      <c r="R578" s="8"/>
      <c r="S578" s="8"/>
      <c r="T578" s="14"/>
      <c r="U578" s="14"/>
      <c r="V578" s="21"/>
      <c r="W578" s="16"/>
      <c r="X578" s="1">
        <v>118791</v>
      </c>
      <c r="Y578" s="1">
        <v>105560</v>
      </c>
      <c r="Z578" s="7">
        <v>2023</v>
      </c>
      <c r="AA578" s="7" t="s">
        <v>3185</v>
      </c>
      <c r="AB578" s="7">
        <v>2023</v>
      </c>
      <c r="AC578" s="16" t="s">
        <v>348</v>
      </c>
      <c r="AD578" s="113">
        <v>2024</v>
      </c>
      <c r="AE578" s="31">
        <f t="shared" si="111"/>
        <v>642</v>
      </c>
      <c r="AF578" s="8">
        <f t="shared" si="114"/>
        <v>0</v>
      </c>
      <c r="AG578" s="8">
        <f t="shared" si="115"/>
        <v>0.15</v>
      </c>
      <c r="AH578" s="8">
        <f t="shared" si="116"/>
        <v>0.15</v>
      </c>
      <c r="AI578" s="8">
        <f t="shared" si="117"/>
        <v>0</v>
      </c>
      <c r="AJ578" s="7">
        <f>IF($P578="X",SUMIFS('Inventory (old)'!$M:$M,'Inventory (old)'!$A:$A,"Channel",'Inventory (old)'!$B:$B,$A578,'Inventory (old)'!$E:$E,"&gt;="&amp;$F578,'Inventory (old)'!$E:$E,"&lt;"&amp;$G578),0)</f>
        <v>0</v>
      </c>
      <c r="AK578" s="12">
        <f>IF($P578="X",SUMIFS('Inventory (old)'!$M:$M,'Inventory (old)'!$A:$A,"Dotted Line",'Inventory (old)'!$B:$B,$A578,'Inventory (old)'!$E:$E,"&gt;="&amp;$F578,'Inventory (old)'!$E:$E,"&lt;"&amp;$G578),0)</f>
        <v>0</v>
      </c>
      <c r="AL578" s="113"/>
      <c r="AM578" s="31" t="str">
        <f t="shared" si="112"/>
        <v/>
      </c>
      <c r="AN578" s="7">
        <f>IF($P578="X",0,SUMIFS('Inventory (old)'!$M:$M,'Inventory (old)'!$A:$A,"Channel",'Inventory (old)'!$B:$B,$A578,'Inventory (old)'!$E:$E,"&gt;="&amp;F578,'Inventory (old)'!$E:$E,"&lt;"&amp;$G578))</f>
        <v>1109</v>
      </c>
      <c r="AO578" s="7">
        <f>IF($P578="X",0,SUMIFS('Inventory (old)'!$M:$M,'Inventory (old)'!$A:$A,"Dotted Line",'Inventory (old)'!$B:$B,$A578,'Inventory (old)'!$E:$E,"&gt;="&amp;$F578,'Inventory (old)'!$E:$E,"&lt;"&amp;$G578))</f>
        <v>528</v>
      </c>
      <c r="AP578" s="7">
        <f>SUMIFS('Inventory (old)'!$M:$M,'Inventory (old)'!$A:$A,"Stop Line",'Inventory (old)'!$B:$B,$A578,'Inventory (old)'!$E:$E,"&gt;="&amp;$F578,'Inventory (old)'!$E:$E,"&lt;"&amp;$G578)</f>
        <v>41</v>
      </c>
      <c r="AQ578" s="7">
        <f>SUMIFS('Inventory (old)'!$M:$M,'Inventory (old)'!$A:$A,"Arrows and Onlys",'Inventory (old)'!$B:$B,$A578,'Inventory (old)'!$E:$E,"&gt;="&amp;$F578,'Inventory (old)'!$E:$E,"&lt;"&amp;$G578)</f>
        <v>10</v>
      </c>
      <c r="AR578" s="7">
        <f>SUMIFS('Inventory (old)'!$N:$N,'Inventory (old)'!$A:$A,"Arrows and Onlys",'Inventory (old)'!$B:$B,$A578,'Inventory (old)'!$E:$E,"&gt;="&amp;$F578,'Inventory (old)'!$E:$E,"&lt;"&amp;$G578)</f>
        <v>0</v>
      </c>
      <c r="AS578" s="7">
        <f>SUMIFS('Inventory (old)'!$O:$O,'Inventory (old)'!$A:$A,"Transverse",'Inventory (old)'!$B:$B,$A578,'Inventory (old)'!$E:$E,"&gt;="&amp;$F578,'Inventory (old)'!$E:$E,"&lt;"&amp;$G578)</f>
        <v>238</v>
      </c>
      <c r="AT578" s="7">
        <f>SUMIFS('Inventory (old)'!$P:$P,'Inventory (old)'!$A:$A,"Transverse",'Inventory (old)'!$B:$B,$A578,'Inventory (old)'!$E:$E,"&gt;="&amp;$F578,'Inventory (old)'!$E:$E,"&lt;"&amp;$G578)</f>
        <v>0</v>
      </c>
      <c r="AU578" s="7">
        <f>SUMIFS('Inventory (old)'!$M:$M,'Inventory (old)'!$A:$A,"Crosswalk",'Inventory (old)'!$B:$B,$A578,'Inventory (old)'!$E:$E,"&gt;="&amp;$F578,'Inventory (old)'!$E:$E,"&lt;"&amp;$G578)</f>
        <v>0</v>
      </c>
      <c r="AV578" s="7">
        <f>SUMIFS('Inventory (old)'!$M:$M,'Inventory (old)'!$A:$A,"Yield Line",'Inventory (old)'!$B:$B,$A578,'Inventory (old)'!$E:$E,"&gt;="&amp;$F578,'Inventory (old)'!$E:$E,"&lt;"&amp;$G578)</f>
        <v>0</v>
      </c>
      <c r="AW578" s="7">
        <f>SUMIFS('Inventory (old)'!$M:$M,'Inventory (old)'!$A:$A,"Island",'Inventory (old)'!$B:$B,$A578,'Inventory (old)'!$E:$E,"&gt;="&amp;$F578,'Inventory (old)'!$E:$E,"&lt;"&amp;$G578)</f>
        <v>0</v>
      </c>
      <c r="AX578" s="7">
        <f>SUMIFS('Inventory (old)'!$M:$M,'Inventory (old)'!$A:$A,"Railroad",'Inventory (old)'!$B:$B,$A578,'Inventory (old)'!$E:$E,"&gt;="&amp;$F578,'Inventory (old)'!$E:$E,"&lt;"&amp;$G578)</f>
        <v>0</v>
      </c>
      <c r="AY578" s="7">
        <f>SUMIFS('Inventory (old)'!$M:$M,'Inventory (old)'!$A:$A,"School",'Inventory (old)'!$B:$B,$A578,'Inventory (old)'!$E:$E,"&gt;="&amp;$F578,'Inventory (old)'!$E:$E,"&lt;"&amp;$G578)</f>
        <v>0</v>
      </c>
      <c r="AZ578" s="7">
        <f>SUMIFS('Inventory (old)'!$M:$M,'Inventory (old)'!$A:$A,"Air Speed",'Inventory (old)'!$B:$B,$A578,'Inventory (old)'!$E:$E,"&gt;="&amp;$F578,'Inventory (old)'!$E:$E,"&lt;"&amp;$G578)</f>
        <v>0</v>
      </c>
      <c r="BA578" s="7">
        <f>SUMIFS('Inventory (old)'!$M:$M,'Inventory (old)'!$A:$A,"Wrong Way",'Inventory (old)'!$B:$B,$A578,'Inventory (old)'!$E:$E,"&gt;="&amp;$F578,'Inventory (old)'!$E:$E,"&lt;"&amp;$G578)</f>
        <v>0</v>
      </c>
      <c r="BB578" s="7">
        <f>SUMIFS('Inventory (old)'!$M:$M,'Inventory (old)'!$A:$A,"Merge Arrow",'Inventory (old)'!$B:$B,$A578,'Inventory (old)'!$E:$E,"&gt;="&amp;$F578,'Inventory (old)'!$E:$E,"&lt;"&amp;$G578)</f>
        <v>0</v>
      </c>
      <c r="BC578" s="7">
        <f>SUMIFS('Inventory (old)'!$M:$M,'Inventory (old)'!$A:$A,"Bike",'Inventory (old)'!$B:$B,$A578,'Inventory (old)'!$E:$E,"&gt;="&amp;$F578,'Inventory (old)'!$E:$E,"&lt;"&amp;$G578)</f>
        <v>0</v>
      </c>
      <c r="BD578" s="7">
        <f>SUMIFS('Inventory (old)'!$M:$M,'Inventory (old)'!$A:$A,"Parking",'Inventory (old)'!$B:$B,$A578,'Inventory (old)'!$E:$E,"&gt;="&amp;$F578,'Inventory (old)'!$E:$E,"&lt;"&amp;$G578)</f>
        <v>0</v>
      </c>
      <c r="BE578" s="1">
        <f>SUMIFS('Inventory (old)'!$S:$S,'Inventory (old)'!$A:$A,"Parking",'Inventory (old)'!$B:$B,$A578,'Inventory (old)'!$E:$E,"&gt;="&amp;$F578,'Inventory (old)'!$E:$E,"&lt;"&amp;$G578)</f>
        <v>0</v>
      </c>
      <c r="BF578" s="13" t="s">
        <v>2681</v>
      </c>
    </row>
    <row r="579" spans="1:58" x14ac:dyDescent="0.25">
      <c r="A579" s="6" t="s">
        <v>2678</v>
      </c>
      <c r="B579" s="7" t="s">
        <v>91</v>
      </c>
      <c r="C579" s="7" t="s">
        <v>2240</v>
      </c>
      <c r="D579" s="7">
        <v>71</v>
      </c>
      <c r="E579" s="7" t="s">
        <v>186</v>
      </c>
      <c r="F579" s="8">
        <v>16.27</v>
      </c>
      <c r="G579" s="8">
        <v>17.059999999999999</v>
      </c>
      <c r="H579" s="7" t="s">
        <v>260</v>
      </c>
      <c r="I579" s="7" t="s">
        <v>2198</v>
      </c>
      <c r="J579" s="14">
        <v>0.18</v>
      </c>
      <c r="K579" s="15" t="s">
        <v>2241</v>
      </c>
      <c r="L579" s="7" t="s">
        <v>2217</v>
      </c>
      <c r="M579" s="7" t="s">
        <v>2072</v>
      </c>
      <c r="N579" s="20">
        <v>2</v>
      </c>
      <c r="O579" s="20" t="s">
        <v>201</v>
      </c>
      <c r="P579" s="20"/>
      <c r="Q579" s="20"/>
      <c r="R579" s="8"/>
      <c r="S579" s="8"/>
      <c r="T579" s="14"/>
      <c r="U579" s="14"/>
      <c r="V579" s="21"/>
      <c r="W579" s="16"/>
      <c r="X579" s="1">
        <v>118791</v>
      </c>
      <c r="Y579" s="1">
        <v>105560</v>
      </c>
      <c r="Z579" s="7">
        <v>2023</v>
      </c>
      <c r="AA579" s="7" t="s">
        <v>3185</v>
      </c>
      <c r="AB579" s="7">
        <v>2023</v>
      </c>
      <c r="AC579" s="16" t="s">
        <v>348</v>
      </c>
      <c r="AD579" s="113">
        <v>2024</v>
      </c>
      <c r="AE579" s="31">
        <f t="shared" si="111"/>
        <v>642</v>
      </c>
      <c r="AF579" s="8">
        <f t="shared" si="114"/>
        <v>0</v>
      </c>
      <c r="AG579" s="8">
        <f t="shared" si="115"/>
        <v>0.18</v>
      </c>
      <c r="AH579" s="8">
        <f t="shared" si="116"/>
        <v>0.18</v>
      </c>
      <c r="AI579" s="8">
        <f t="shared" si="117"/>
        <v>0.18</v>
      </c>
      <c r="AJ579" s="7">
        <f>IF($P579="X",SUMIFS('Inventory (old)'!$M:$M,'Inventory (old)'!$A:$A,"Channel",'Inventory (old)'!$B:$B,$A579,'Inventory (old)'!$E:$E,"&gt;="&amp;$F579,'Inventory (old)'!$E:$E,"&lt;"&amp;$G579),0)</f>
        <v>0</v>
      </c>
      <c r="AK579" s="12">
        <f>IF($P579="X",SUMIFS('Inventory (old)'!$M:$M,'Inventory (old)'!$A:$A,"Dotted Line",'Inventory (old)'!$B:$B,$A579,'Inventory (old)'!$E:$E,"&gt;="&amp;$F579,'Inventory (old)'!$E:$E,"&lt;"&amp;$G579),0)</f>
        <v>0</v>
      </c>
      <c r="AL579" s="113"/>
      <c r="AM579" s="31" t="str">
        <f t="shared" si="112"/>
        <v/>
      </c>
      <c r="AN579" s="7">
        <f>IF($P579="X",0,SUMIFS('Inventory (old)'!$M:$M,'Inventory (old)'!$A:$A,"Channel",'Inventory (old)'!$B:$B,$A579,'Inventory (old)'!$E:$E,"&gt;="&amp;F579,'Inventory (old)'!$E:$E,"&lt;"&amp;$G579))</f>
        <v>1425</v>
      </c>
      <c r="AO579" s="7">
        <f>IF($P579="X",0,SUMIFS('Inventory (old)'!$M:$M,'Inventory (old)'!$A:$A,"Dotted Line",'Inventory (old)'!$B:$B,$A579,'Inventory (old)'!$E:$E,"&gt;="&amp;$F579,'Inventory (old)'!$E:$E,"&lt;"&amp;$G579))</f>
        <v>3059</v>
      </c>
      <c r="AP579" s="7">
        <f>SUMIFS('Inventory (old)'!$M:$M,'Inventory (old)'!$A:$A,"Stop Line",'Inventory (old)'!$B:$B,$A579,'Inventory (old)'!$E:$E,"&gt;="&amp;$F579,'Inventory (old)'!$E:$E,"&lt;"&amp;$G579)</f>
        <v>0</v>
      </c>
      <c r="AQ579" s="7">
        <f>SUMIFS('Inventory (old)'!$M:$M,'Inventory (old)'!$A:$A,"Arrows and Onlys",'Inventory (old)'!$B:$B,$A579,'Inventory (old)'!$E:$E,"&gt;="&amp;$F579,'Inventory (old)'!$E:$E,"&lt;"&amp;$G579)</f>
        <v>0</v>
      </c>
      <c r="AR579" s="7">
        <f>SUMIFS('Inventory (old)'!$N:$N,'Inventory (old)'!$A:$A,"Arrows and Onlys",'Inventory (old)'!$B:$B,$A579,'Inventory (old)'!$E:$E,"&gt;="&amp;$F579,'Inventory (old)'!$E:$E,"&lt;"&amp;$G579)</f>
        <v>0</v>
      </c>
      <c r="AS579" s="7">
        <f>SUMIFS('Inventory (old)'!$O:$O,'Inventory (old)'!$A:$A,"Transverse",'Inventory (old)'!$B:$B,$A579,'Inventory (old)'!$E:$E,"&gt;="&amp;$F579,'Inventory (old)'!$E:$E,"&lt;"&amp;$G579)</f>
        <v>0</v>
      </c>
      <c r="AT579" s="7">
        <f>SUMIFS('Inventory (old)'!$P:$P,'Inventory (old)'!$A:$A,"Transverse",'Inventory (old)'!$B:$B,$A579,'Inventory (old)'!$E:$E,"&gt;="&amp;$F579,'Inventory (old)'!$E:$E,"&lt;"&amp;$G579)</f>
        <v>0</v>
      </c>
      <c r="AU579" s="7">
        <f>SUMIFS('Inventory (old)'!$M:$M,'Inventory (old)'!$A:$A,"Crosswalk",'Inventory (old)'!$B:$B,$A579,'Inventory (old)'!$E:$E,"&gt;="&amp;$F579,'Inventory (old)'!$E:$E,"&lt;"&amp;$G579)</f>
        <v>0</v>
      </c>
      <c r="AV579" s="7">
        <f>SUMIFS('Inventory (old)'!$M:$M,'Inventory (old)'!$A:$A,"Yield Line",'Inventory (old)'!$B:$B,$A579,'Inventory (old)'!$E:$E,"&gt;="&amp;$F579,'Inventory (old)'!$E:$E,"&lt;"&amp;$G579)</f>
        <v>0</v>
      </c>
      <c r="AW579" s="7">
        <f>SUMIFS('Inventory (old)'!$M:$M,'Inventory (old)'!$A:$A,"Island",'Inventory (old)'!$B:$B,$A579,'Inventory (old)'!$E:$E,"&gt;="&amp;$F579,'Inventory (old)'!$E:$E,"&lt;"&amp;$G579)</f>
        <v>0</v>
      </c>
      <c r="AX579" s="7">
        <f>SUMIFS('Inventory (old)'!$M:$M,'Inventory (old)'!$A:$A,"Railroad",'Inventory (old)'!$B:$B,$A579,'Inventory (old)'!$E:$E,"&gt;="&amp;$F579,'Inventory (old)'!$E:$E,"&lt;"&amp;$G579)</f>
        <v>0</v>
      </c>
      <c r="AY579" s="7">
        <f>SUMIFS('Inventory (old)'!$M:$M,'Inventory (old)'!$A:$A,"School",'Inventory (old)'!$B:$B,$A579,'Inventory (old)'!$E:$E,"&gt;="&amp;$F579,'Inventory (old)'!$E:$E,"&lt;"&amp;$G579)</f>
        <v>0</v>
      </c>
      <c r="AZ579" s="7">
        <f>SUMIFS('Inventory (old)'!$M:$M,'Inventory (old)'!$A:$A,"Air Speed",'Inventory (old)'!$B:$B,$A579,'Inventory (old)'!$E:$E,"&gt;="&amp;$F579,'Inventory (old)'!$E:$E,"&lt;"&amp;$G579)</f>
        <v>0</v>
      </c>
      <c r="BA579" s="7">
        <f>SUMIFS('Inventory (old)'!$M:$M,'Inventory (old)'!$A:$A,"Wrong Way",'Inventory (old)'!$B:$B,$A579,'Inventory (old)'!$E:$E,"&gt;="&amp;$F579,'Inventory (old)'!$E:$E,"&lt;"&amp;$G579)</f>
        <v>0</v>
      </c>
      <c r="BB579" s="7">
        <f>SUMIFS('Inventory (old)'!$M:$M,'Inventory (old)'!$A:$A,"Merge Arrow",'Inventory (old)'!$B:$B,$A579,'Inventory (old)'!$E:$E,"&gt;="&amp;$F579,'Inventory (old)'!$E:$E,"&lt;"&amp;$G579)</f>
        <v>3</v>
      </c>
      <c r="BC579" s="7">
        <f>SUMIFS('Inventory (old)'!$M:$M,'Inventory (old)'!$A:$A,"Bike",'Inventory (old)'!$B:$B,$A579,'Inventory (old)'!$E:$E,"&gt;="&amp;$F579,'Inventory (old)'!$E:$E,"&lt;"&amp;$G579)</f>
        <v>0</v>
      </c>
      <c r="BD579" s="7">
        <f>SUMIFS('Inventory (old)'!$M:$M,'Inventory (old)'!$A:$A,"Parking",'Inventory (old)'!$B:$B,$A579,'Inventory (old)'!$E:$E,"&gt;="&amp;$F579,'Inventory (old)'!$E:$E,"&lt;"&amp;$G579)</f>
        <v>0</v>
      </c>
      <c r="BE579" s="1">
        <f>SUMIFS('Inventory (old)'!$S:$S,'Inventory (old)'!$A:$A,"Parking",'Inventory (old)'!$B:$B,$A579,'Inventory (old)'!$E:$E,"&gt;="&amp;$F579,'Inventory (old)'!$E:$E,"&lt;"&amp;$G579)</f>
        <v>0</v>
      </c>
      <c r="BF579" s="13" t="s">
        <v>2682</v>
      </c>
    </row>
    <row r="580" spans="1:58" x14ac:dyDescent="0.25">
      <c r="A580" s="6" t="s">
        <v>2679</v>
      </c>
      <c r="B580" s="7" t="s">
        <v>91</v>
      </c>
      <c r="C580" s="7" t="s">
        <v>2240</v>
      </c>
      <c r="D580" s="7">
        <v>71</v>
      </c>
      <c r="E580" s="7" t="s">
        <v>213</v>
      </c>
      <c r="F580" s="8">
        <v>16.27</v>
      </c>
      <c r="G580" s="8">
        <v>17.059999999999999</v>
      </c>
      <c r="H580" s="7" t="s">
        <v>260</v>
      </c>
      <c r="I580" s="7" t="s">
        <v>2196</v>
      </c>
      <c r="J580" s="14">
        <v>0.19</v>
      </c>
      <c r="K580" s="15" t="s">
        <v>2241</v>
      </c>
      <c r="L580" s="7" t="s">
        <v>2217</v>
      </c>
      <c r="M580" s="7" t="s">
        <v>2072</v>
      </c>
      <c r="N580" s="20">
        <v>1</v>
      </c>
      <c r="O580" s="20" t="s">
        <v>201</v>
      </c>
      <c r="P580" s="20"/>
      <c r="Q580" s="20"/>
      <c r="R580" s="8"/>
      <c r="S580" s="8"/>
      <c r="T580" s="14"/>
      <c r="U580" s="14"/>
      <c r="V580" s="21"/>
      <c r="W580" s="16"/>
      <c r="X580" s="1">
        <v>118791</v>
      </c>
      <c r="Y580" s="1">
        <v>105560</v>
      </c>
      <c r="Z580" s="7">
        <v>2023</v>
      </c>
      <c r="AA580" s="7" t="s">
        <v>3185</v>
      </c>
      <c r="AB580" s="7">
        <v>2023</v>
      </c>
      <c r="AC580" s="16" t="s">
        <v>348</v>
      </c>
      <c r="AD580" s="113">
        <v>2024</v>
      </c>
      <c r="AE580" s="31">
        <f t="shared" si="111"/>
        <v>642</v>
      </c>
      <c r="AF580" s="8">
        <f t="shared" si="114"/>
        <v>0</v>
      </c>
      <c r="AG580" s="8">
        <f t="shared" si="115"/>
        <v>0.19</v>
      </c>
      <c r="AH580" s="8">
        <f t="shared" si="116"/>
        <v>0.19</v>
      </c>
      <c r="AI580" s="8">
        <f t="shared" si="117"/>
        <v>0</v>
      </c>
      <c r="AJ580" s="7">
        <f>IF($P580="X",SUMIFS('Inventory (old)'!$M:$M,'Inventory (old)'!$A:$A,"Channel",'Inventory (old)'!$B:$B,$A580,'Inventory (old)'!$E:$E,"&gt;="&amp;$F580,'Inventory (old)'!$E:$E,"&lt;"&amp;$G580),0)</f>
        <v>0</v>
      </c>
      <c r="AK580" s="12">
        <f>IF($P580="X",SUMIFS('Inventory (old)'!$M:$M,'Inventory (old)'!$A:$A,"Dotted Line",'Inventory (old)'!$B:$B,$A580,'Inventory (old)'!$E:$E,"&gt;="&amp;$F580,'Inventory (old)'!$E:$E,"&lt;"&amp;$G580),0)</f>
        <v>0</v>
      </c>
      <c r="AL580" s="113"/>
      <c r="AM580" s="31" t="str">
        <f t="shared" si="112"/>
        <v/>
      </c>
      <c r="AN580" s="7">
        <f>IF($P580="X",0,SUMIFS('Inventory (old)'!$M:$M,'Inventory (old)'!$A:$A,"Channel",'Inventory (old)'!$B:$B,$A580,'Inventory (old)'!$E:$E,"&gt;="&amp;F580,'Inventory (old)'!$E:$E,"&lt;"&amp;$G580))</f>
        <v>2458</v>
      </c>
      <c r="AO580" s="7">
        <f>IF($P580="X",0,SUMIFS('Inventory (old)'!$M:$M,'Inventory (old)'!$A:$A,"Dotted Line",'Inventory (old)'!$B:$B,$A580,'Inventory (old)'!$E:$E,"&gt;="&amp;$F580,'Inventory (old)'!$E:$E,"&lt;"&amp;$G580))</f>
        <v>0</v>
      </c>
      <c r="AP580" s="7">
        <f>SUMIFS('Inventory (old)'!$M:$M,'Inventory (old)'!$A:$A,"Stop Line",'Inventory (old)'!$B:$B,$A580,'Inventory (old)'!$E:$E,"&gt;="&amp;$F580,'Inventory (old)'!$E:$E,"&lt;"&amp;$G580)</f>
        <v>68</v>
      </c>
      <c r="AQ580" s="7">
        <f>SUMIFS('Inventory (old)'!$M:$M,'Inventory (old)'!$A:$A,"Arrows and Onlys",'Inventory (old)'!$B:$B,$A580,'Inventory (old)'!$E:$E,"&gt;="&amp;$F580,'Inventory (old)'!$E:$E,"&lt;"&amp;$G580)</f>
        <v>36</v>
      </c>
      <c r="AR580" s="7">
        <f>SUMIFS('Inventory (old)'!$N:$N,'Inventory (old)'!$A:$A,"Arrows and Onlys",'Inventory (old)'!$B:$B,$A580,'Inventory (old)'!$E:$E,"&gt;="&amp;$F580,'Inventory (old)'!$E:$E,"&lt;"&amp;$G580)</f>
        <v>0</v>
      </c>
      <c r="AS580" s="7">
        <f>SUMIFS('Inventory (old)'!$O:$O,'Inventory (old)'!$A:$A,"Transverse",'Inventory (old)'!$B:$B,$A580,'Inventory (old)'!$E:$E,"&gt;="&amp;$F580,'Inventory (old)'!$E:$E,"&lt;"&amp;$G580)</f>
        <v>216</v>
      </c>
      <c r="AT580" s="7">
        <f>SUMIFS('Inventory (old)'!$P:$P,'Inventory (old)'!$A:$A,"Transverse",'Inventory (old)'!$B:$B,$A580,'Inventory (old)'!$E:$E,"&gt;="&amp;$F580,'Inventory (old)'!$E:$E,"&lt;"&amp;$G580)</f>
        <v>0</v>
      </c>
      <c r="AU580" s="7">
        <f>SUMIFS('Inventory (old)'!$M:$M,'Inventory (old)'!$A:$A,"Crosswalk",'Inventory (old)'!$B:$B,$A580,'Inventory (old)'!$E:$E,"&gt;="&amp;$F580,'Inventory (old)'!$E:$E,"&lt;"&amp;$G580)</f>
        <v>0</v>
      </c>
      <c r="AV580" s="7">
        <f>SUMIFS('Inventory (old)'!$M:$M,'Inventory (old)'!$A:$A,"Yield Line",'Inventory (old)'!$B:$B,$A580,'Inventory (old)'!$E:$E,"&gt;="&amp;$F580,'Inventory (old)'!$E:$E,"&lt;"&amp;$G580)</f>
        <v>0</v>
      </c>
      <c r="AW580" s="7">
        <f>SUMIFS('Inventory (old)'!$M:$M,'Inventory (old)'!$A:$A,"Island",'Inventory (old)'!$B:$B,$A580,'Inventory (old)'!$E:$E,"&gt;="&amp;$F580,'Inventory (old)'!$E:$E,"&lt;"&amp;$G580)</f>
        <v>0</v>
      </c>
      <c r="AX580" s="7">
        <f>SUMIFS('Inventory (old)'!$M:$M,'Inventory (old)'!$A:$A,"Railroad",'Inventory (old)'!$B:$B,$A580,'Inventory (old)'!$E:$E,"&gt;="&amp;$F580,'Inventory (old)'!$E:$E,"&lt;"&amp;$G580)</f>
        <v>0</v>
      </c>
      <c r="AY580" s="7">
        <f>SUMIFS('Inventory (old)'!$M:$M,'Inventory (old)'!$A:$A,"School",'Inventory (old)'!$B:$B,$A580,'Inventory (old)'!$E:$E,"&gt;="&amp;$F580,'Inventory (old)'!$E:$E,"&lt;"&amp;$G580)</f>
        <v>0</v>
      </c>
      <c r="AZ580" s="7">
        <f>SUMIFS('Inventory (old)'!$M:$M,'Inventory (old)'!$A:$A,"Air Speed",'Inventory (old)'!$B:$B,$A580,'Inventory (old)'!$E:$E,"&gt;="&amp;$F580,'Inventory (old)'!$E:$E,"&lt;"&amp;$G580)</f>
        <v>0</v>
      </c>
      <c r="BA580" s="7">
        <f>SUMIFS('Inventory (old)'!$M:$M,'Inventory (old)'!$A:$A,"Wrong Way",'Inventory (old)'!$B:$B,$A580,'Inventory (old)'!$E:$E,"&gt;="&amp;$F580,'Inventory (old)'!$E:$E,"&lt;"&amp;$G580)</f>
        <v>0</v>
      </c>
      <c r="BB580" s="7">
        <f>SUMIFS('Inventory (old)'!$M:$M,'Inventory (old)'!$A:$A,"Merge Arrow",'Inventory (old)'!$B:$B,$A580,'Inventory (old)'!$E:$E,"&gt;="&amp;$F580,'Inventory (old)'!$E:$E,"&lt;"&amp;$G580)</f>
        <v>0</v>
      </c>
      <c r="BC580" s="7">
        <f>SUMIFS('Inventory (old)'!$M:$M,'Inventory (old)'!$A:$A,"Bike",'Inventory (old)'!$B:$B,$A580,'Inventory (old)'!$E:$E,"&gt;="&amp;$F580,'Inventory (old)'!$E:$E,"&lt;"&amp;$G580)</f>
        <v>0</v>
      </c>
      <c r="BD580" s="7">
        <f>SUMIFS('Inventory (old)'!$M:$M,'Inventory (old)'!$A:$A,"Parking",'Inventory (old)'!$B:$B,$A580,'Inventory (old)'!$E:$E,"&gt;="&amp;$F580,'Inventory (old)'!$E:$E,"&lt;"&amp;$G580)</f>
        <v>0</v>
      </c>
      <c r="BE580" s="1">
        <f>SUMIFS('Inventory (old)'!$S:$S,'Inventory (old)'!$A:$A,"Parking",'Inventory (old)'!$B:$B,$A580,'Inventory (old)'!$E:$E,"&gt;="&amp;$F580,'Inventory (old)'!$E:$E,"&lt;"&amp;$G580)</f>
        <v>0</v>
      </c>
      <c r="BF580" s="13" t="s">
        <v>2683</v>
      </c>
    </row>
    <row r="581" spans="1:58" x14ac:dyDescent="0.25">
      <c r="A581" s="6" t="s">
        <v>2680</v>
      </c>
      <c r="B581" s="7" t="s">
        <v>91</v>
      </c>
      <c r="C581" s="7" t="s">
        <v>2240</v>
      </c>
      <c r="D581" s="7">
        <v>71</v>
      </c>
      <c r="E581" s="7" t="s">
        <v>213</v>
      </c>
      <c r="F581" s="8">
        <v>16.27</v>
      </c>
      <c r="G581" s="8">
        <v>17.059999999999999</v>
      </c>
      <c r="H581" s="7" t="s">
        <v>260</v>
      </c>
      <c r="I581" s="7" t="s">
        <v>2198</v>
      </c>
      <c r="J581" s="14">
        <v>0.17</v>
      </c>
      <c r="K581" s="15" t="s">
        <v>2241</v>
      </c>
      <c r="L581" s="7" t="s">
        <v>2217</v>
      </c>
      <c r="M581" s="7" t="s">
        <v>2072</v>
      </c>
      <c r="N581" s="20">
        <v>1</v>
      </c>
      <c r="O581" s="20" t="s">
        <v>201</v>
      </c>
      <c r="P581" s="20"/>
      <c r="Q581" s="20"/>
      <c r="R581" s="8"/>
      <c r="S581" s="8"/>
      <c r="T581" s="14"/>
      <c r="U581" s="14"/>
      <c r="V581" s="21"/>
      <c r="W581" s="16"/>
      <c r="X581" s="1">
        <v>118791</v>
      </c>
      <c r="Y581" s="1">
        <v>105560</v>
      </c>
      <c r="Z581" s="7">
        <v>2023</v>
      </c>
      <c r="AA581" s="7" t="s">
        <v>3185</v>
      </c>
      <c r="AB581" s="7">
        <v>2023</v>
      </c>
      <c r="AC581" s="16" t="s">
        <v>348</v>
      </c>
      <c r="AD581" s="113">
        <v>2024</v>
      </c>
      <c r="AE581" s="31">
        <f t="shared" si="111"/>
        <v>642</v>
      </c>
      <c r="AF581" s="8">
        <f t="shared" si="114"/>
        <v>0</v>
      </c>
      <c r="AG581" s="8">
        <f t="shared" si="115"/>
        <v>0.17</v>
      </c>
      <c r="AH581" s="8">
        <f t="shared" si="116"/>
        <v>0.17</v>
      </c>
      <c r="AI581" s="8">
        <f t="shared" si="117"/>
        <v>0</v>
      </c>
      <c r="AJ581" s="7">
        <f>IF($P581="X",SUMIFS('Inventory (old)'!$M:$M,'Inventory (old)'!$A:$A,"Channel",'Inventory (old)'!$B:$B,$A581,'Inventory (old)'!$E:$E,"&gt;="&amp;$F581,'Inventory (old)'!$E:$E,"&lt;"&amp;$G581),0)</f>
        <v>0</v>
      </c>
      <c r="AK581" s="12">
        <f>IF($P581="X",SUMIFS('Inventory (old)'!$M:$M,'Inventory (old)'!$A:$A,"Dotted Line",'Inventory (old)'!$B:$B,$A581,'Inventory (old)'!$E:$E,"&gt;="&amp;$F581,'Inventory (old)'!$E:$E,"&lt;"&amp;$G581),0)</f>
        <v>0</v>
      </c>
      <c r="AL581" s="113"/>
      <c r="AM581" s="31" t="str">
        <f t="shared" si="112"/>
        <v/>
      </c>
      <c r="AN581" s="7">
        <f>IF($P581="X",0,SUMIFS('Inventory (old)'!$M:$M,'Inventory (old)'!$A:$A,"Channel",'Inventory (old)'!$B:$B,$A581,'Inventory (old)'!$E:$E,"&gt;="&amp;F581,'Inventory (old)'!$E:$E,"&lt;"&amp;$G581))</f>
        <v>1525</v>
      </c>
      <c r="AO581" s="7">
        <f>IF($P581="X",0,SUMIFS('Inventory (old)'!$M:$M,'Inventory (old)'!$A:$A,"Dotted Line",'Inventory (old)'!$B:$B,$A581,'Inventory (old)'!$E:$E,"&gt;="&amp;$F581,'Inventory (old)'!$E:$E,"&lt;"&amp;$G581))</f>
        <v>822</v>
      </c>
      <c r="AP581" s="7">
        <f>SUMIFS('Inventory (old)'!$M:$M,'Inventory (old)'!$A:$A,"Stop Line",'Inventory (old)'!$B:$B,$A581,'Inventory (old)'!$E:$E,"&gt;="&amp;$F581,'Inventory (old)'!$E:$E,"&lt;"&amp;$G581)</f>
        <v>0</v>
      </c>
      <c r="AQ581" s="7">
        <f>SUMIFS('Inventory (old)'!$M:$M,'Inventory (old)'!$A:$A,"Arrows and Onlys",'Inventory (old)'!$B:$B,$A581,'Inventory (old)'!$E:$E,"&gt;="&amp;$F581,'Inventory (old)'!$E:$E,"&lt;"&amp;$G581)</f>
        <v>0</v>
      </c>
      <c r="AR581" s="7">
        <f>SUMIFS('Inventory (old)'!$N:$N,'Inventory (old)'!$A:$A,"Arrows and Onlys",'Inventory (old)'!$B:$B,$A581,'Inventory (old)'!$E:$E,"&gt;="&amp;$F581,'Inventory (old)'!$E:$E,"&lt;"&amp;$G581)</f>
        <v>0</v>
      </c>
      <c r="AS581" s="7">
        <f>SUMIFS('Inventory (old)'!$O:$O,'Inventory (old)'!$A:$A,"Transverse",'Inventory (old)'!$B:$B,$A581,'Inventory (old)'!$E:$E,"&gt;="&amp;$F581,'Inventory (old)'!$E:$E,"&lt;"&amp;$G581)</f>
        <v>0</v>
      </c>
      <c r="AT581" s="7">
        <f>SUMIFS('Inventory (old)'!$P:$P,'Inventory (old)'!$A:$A,"Transverse",'Inventory (old)'!$B:$B,$A581,'Inventory (old)'!$E:$E,"&gt;="&amp;$F581,'Inventory (old)'!$E:$E,"&lt;"&amp;$G581)</f>
        <v>0</v>
      </c>
      <c r="AU581" s="7">
        <f>SUMIFS('Inventory (old)'!$M:$M,'Inventory (old)'!$A:$A,"Crosswalk",'Inventory (old)'!$B:$B,$A581,'Inventory (old)'!$E:$E,"&gt;="&amp;$F581,'Inventory (old)'!$E:$E,"&lt;"&amp;$G581)</f>
        <v>0</v>
      </c>
      <c r="AV581" s="7">
        <f>SUMIFS('Inventory (old)'!$M:$M,'Inventory (old)'!$A:$A,"Yield Line",'Inventory (old)'!$B:$B,$A581,'Inventory (old)'!$E:$E,"&gt;="&amp;$F581,'Inventory (old)'!$E:$E,"&lt;"&amp;$G581)</f>
        <v>0</v>
      </c>
      <c r="AW581" s="7">
        <f>SUMIFS('Inventory (old)'!$M:$M,'Inventory (old)'!$A:$A,"Island",'Inventory (old)'!$B:$B,$A581,'Inventory (old)'!$E:$E,"&gt;="&amp;$F581,'Inventory (old)'!$E:$E,"&lt;"&amp;$G581)</f>
        <v>0</v>
      </c>
      <c r="AX581" s="7">
        <f>SUMIFS('Inventory (old)'!$M:$M,'Inventory (old)'!$A:$A,"Railroad",'Inventory (old)'!$B:$B,$A581,'Inventory (old)'!$E:$E,"&gt;="&amp;$F581,'Inventory (old)'!$E:$E,"&lt;"&amp;$G581)</f>
        <v>0</v>
      </c>
      <c r="AY581" s="7">
        <f>SUMIFS('Inventory (old)'!$M:$M,'Inventory (old)'!$A:$A,"School",'Inventory (old)'!$B:$B,$A581,'Inventory (old)'!$E:$E,"&gt;="&amp;$F581,'Inventory (old)'!$E:$E,"&lt;"&amp;$G581)</f>
        <v>0</v>
      </c>
      <c r="AZ581" s="7">
        <f>SUMIFS('Inventory (old)'!$M:$M,'Inventory (old)'!$A:$A,"Air Speed",'Inventory (old)'!$B:$B,$A581,'Inventory (old)'!$E:$E,"&gt;="&amp;$F581,'Inventory (old)'!$E:$E,"&lt;"&amp;$G581)</f>
        <v>0</v>
      </c>
      <c r="BA581" s="7">
        <f>SUMIFS('Inventory (old)'!$M:$M,'Inventory (old)'!$A:$A,"Wrong Way",'Inventory (old)'!$B:$B,$A581,'Inventory (old)'!$E:$E,"&gt;="&amp;$F581,'Inventory (old)'!$E:$E,"&lt;"&amp;$G581)</f>
        <v>0</v>
      </c>
      <c r="BB581" s="7">
        <f>SUMIFS('Inventory (old)'!$M:$M,'Inventory (old)'!$A:$A,"Merge Arrow",'Inventory (old)'!$B:$B,$A581,'Inventory (old)'!$E:$E,"&gt;="&amp;$F581,'Inventory (old)'!$E:$E,"&lt;"&amp;$G581)</f>
        <v>0</v>
      </c>
      <c r="BC581" s="7">
        <f>SUMIFS('Inventory (old)'!$M:$M,'Inventory (old)'!$A:$A,"Bike",'Inventory (old)'!$B:$B,$A581,'Inventory (old)'!$E:$E,"&gt;="&amp;$F581,'Inventory (old)'!$E:$E,"&lt;"&amp;$G581)</f>
        <v>0</v>
      </c>
      <c r="BD581" s="7">
        <f>SUMIFS('Inventory (old)'!$M:$M,'Inventory (old)'!$A:$A,"Parking",'Inventory (old)'!$B:$B,$A581,'Inventory (old)'!$E:$E,"&gt;="&amp;$F581,'Inventory (old)'!$E:$E,"&lt;"&amp;$G581)</f>
        <v>0</v>
      </c>
      <c r="BE581" s="1">
        <f>SUMIFS('Inventory (old)'!$S:$S,'Inventory (old)'!$A:$A,"Parking",'Inventory (old)'!$B:$B,$A581,'Inventory (old)'!$E:$E,"&gt;="&amp;$F581,'Inventory (old)'!$E:$E,"&lt;"&amp;$G581)</f>
        <v>0</v>
      </c>
      <c r="BF581" s="13" t="s">
        <v>2684</v>
      </c>
    </row>
    <row r="582" spans="1:58" x14ac:dyDescent="0.25">
      <c r="A582" s="6" t="s">
        <v>2647</v>
      </c>
      <c r="B582" s="7" t="s">
        <v>91</v>
      </c>
      <c r="C582" s="7" t="s">
        <v>2240</v>
      </c>
      <c r="D582" s="7">
        <v>71</v>
      </c>
      <c r="E582" s="7" t="s">
        <v>213</v>
      </c>
      <c r="F582" s="8">
        <v>17.079999999999998</v>
      </c>
      <c r="G582" s="8">
        <v>18.32</v>
      </c>
      <c r="H582" s="7" t="s">
        <v>260</v>
      </c>
      <c r="I582" s="7" t="s">
        <v>2648</v>
      </c>
      <c r="J582" s="14">
        <f>G582-F582</f>
        <v>1.240000000000002</v>
      </c>
      <c r="K582" s="15" t="s">
        <v>2241</v>
      </c>
      <c r="L582" s="7" t="s">
        <v>2217</v>
      </c>
      <c r="M582" s="7" t="s">
        <v>2072</v>
      </c>
      <c r="N582" s="20">
        <v>4</v>
      </c>
      <c r="O582" s="20" t="s">
        <v>201</v>
      </c>
      <c r="P582" s="20"/>
      <c r="Q582" s="20"/>
      <c r="R582" s="8"/>
      <c r="S582" s="8"/>
      <c r="T582" s="14">
        <v>17.91</v>
      </c>
      <c r="U582" s="14">
        <v>18.32</v>
      </c>
      <c r="V582" s="21">
        <v>1</v>
      </c>
      <c r="W582" s="16"/>
      <c r="X582" s="1">
        <v>118791</v>
      </c>
      <c r="Y582" s="1">
        <v>105560</v>
      </c>
      <c r="Z582" s="7">
        <v>2023</v>
      </c>
      <c r="AA582" s="7" t="s">
        <v>3185</v>
      </c>
      <c r="AB582" s="7">
        <v>2023</v>
      </c>
      <c r="AC582" s="16" t="s">
        <v>348</v>
      </c>
      <c r="AD582" s="113">
        <v>2024</v>
      </c>
      <c r="AE582" s="31">
        <f t="shared" ref="AE582:AE645" si="119">IF(AD582="","",IF(P582="X",IF(Z582&lt;=2023,642,""),IF(AND(Y582="",Z582&lt;2023),642,IF(P582="",IF(AND(Z582=2023,Y582=105560),642,643)))))</f>
        <v>642</v>
      </c>
      <c r="AF582" s="8">
        <f t="shared" si="114"/>
        <v>0</v>
      </c>
      <c r="AG582" s="8">
        <f t="shared" si="115"/>
        <v>1.240000000000002</v>
      </c>
      <c r="AH582" s="8">
        <f t="shared" si="116"/>
        <v>1.240000000000002</v>
      </c>
      <c r="AI582" s="8">
        <f t="shared" si="117"/>
        <v>4.1300000000000061</v>
      </c>
      <c r="AJ582" s="7">
        <f>IF($P582="X",SUMIFS('Inventory (old)'!$M:$M,'Inventory (old)'!$A:$A,"Channel",'Inventory (old)'!$B:$B,$A582,'Inventory (old)'!$E:$E,"&gt;="&amp;$F582,'Inventory (old)'!$E:$E,"&lt;"&amp;$G582),0)</f>
        <v>0</v>
      </c>
      <c r="AK582" s="12">
        <f>IF($P582="X",SUMIFS('Inventory (old)'!$M:$M,'Inventory (old)'!$A:$A,"Dotted Line",'Inventory (old)'!$B:$B,$A582,'Inventory (old)'!$E:$E,"&gt;="&amp;$F582,'Inventory (old)'!$E:$E,"&lt;"&amp;$G582),0)</f>
        <v>0</v>
      </c>
      <c r="AL582" s="113"/>
      <c r="AM582" s="31" t="str">
        <f t="shared" ref="AM582:AM645" si="120">IF(AL582=2024,643,"")</f>
        <v/>
      </c>
      <c r="AN582" s="7">
        <f>IF($P582="X",0,SUMIFS('Inventory (old)'!$M:$M,'Inventory (old)'!$A:$A,"Channel",'Inventory (old)'!$B:$B,$A582,'Inventory (old)'!$E:$E,"&gt;="&amp;F582,'Inventory (old)'!$E:$E,"&lt;"&amp;$G582))</f>
        <v>0</v>
      </c>
      <c r="AO582" s="7">
        <f>IF($P582="X",0,SUMIFS('Inventory (old)'!$M:$M,'Inventory (old)'!$A:$A,"Dotted Line",'Inventory (old)'!$B:$B,$A582,'Inventory (old)'!$E:$E,"&gt;="&amp;$F582,'Inventory (old)'!$E:$E,"&lt;"&amp;$G582))</f>
        <v>0</v>
      </c>
      <c r="AP582" s="7">
        <f>SUMIFS('Inventory (old)'!$M:$M,'Inventory (old)'!$A:$A,"Stop Line",'Inventory (old)'!$B:$B,$A582,'Inventory (old)'!$E:$E,"&gt;="&amp;$F582,'Inventory (old)'!$E:$E,"&lt;"&amp;$G582)</f>
        <v>0</v>
      </c>
      <c r="AQ582" s="7">
        <f>SUMIFS('Inventory (old)'!$M:$M,'Inventory (old)'!$A:$A,"Arrows and Onlys",'Inventory (old)'!$B:$B,$A582,'Inventory (old)'!$E:$E,"&gt;="&amp;$F582,'Inventory (old)'!$E:$E,"&lt;"&amp;$G582)</f>
        <v>0</v>
      </c>
      <c r="AR582" s="7">
        <f>SUMIFS('Inventory (old)'!$N:$N,'Inventory (old)'!$A:$A,"Arrows and Onlys",'Inventory (old)'!$B:$B,$A582,'Inventory (old)'!$E:$E,"&gt;="&amp;$F582,'Inventory (old)'!$E:$E,"&lt;"&amp;$G582)</f>
        <v>0</v>
      </c>
      <c r="AS582" s="7">
        <f>SUMIFS('Inventory (old)'!$O:$O,'Inventory (old)'!$A:$A,"Transverse",'Inventory (old)'!$B:$B,$A582,'Inventory (old)'!$E:$E,"&gt;="&amp;$F582,'Inventory (old)'!$E:$E,"&lt;"&amp;$G582)</f>
        <v>0</v>
      </c>
      <c r="AT582" s="7">
        <f>SUMIFS('Inventory (old)'!$P:$P,'Inventory (old)'!$A:$A,"Transverse",'Inventory (old)'!$B:$B,$A582,'Inventory (old)'!$E:$E,"&gt;="&amp;$F582,'Inventory (old)'!$E:$E,"&lt;"&amp;$G582)</f>
        <v>0</v>
      </c>
      <c r="AU582" s="7">
        <f>SUMIFS('Inventory (old)'!$M:$M,'Inventory (old)'!$A:$A,"Crosswalk",'Inventory (old)'!$B:$B,$A582,'Inventory (old)'!$E:$E,"&gt;="&amp;$F582,'Inventory (old)'!$E:$E,"&lt;"&amp;$G582)</f>
        <v>0</v>
      </c>
      <c r="AV582" s="7">
        <f>SUMIFS('Inventory (old)'!$M:$M,'Inventory (old)'!$A:$A,"Yield Line",'Inventory (old)'!$B:$B,$A582,'Inventory (old)'!$E:$E,"&gt;="&amp;$F582,'Inventory (old)'!$E:$E,"&lt;"&amp;$G582)</f>
        <v>0</v>
      </c>
      <c r="AW582" s="7">
        <f>SUMIFS('Inventory (old)'!$M:$M,'Inventory (old)'!$A:$A,"Island",'Inventory (old)'!$B:$B,$A582,'Inventory (old)'!$E:$E,"&gt;="&amp;$F582,'Inventory (old)'!$E:$E,"&lt;"&amp;$G582)</f>
        <v>0</v>
      </c>
      <c r="AX582" s="7">
        <f>SUMIFS('Inventory (old)'!$M:$M,'Inventory (old)'!$A:$A,"Railroad",'Inventory (old)'!$B:$B,$A582,'Inventory (old)'!$E:$E,"&gt;="&amp;$F582,'Inventory (old)'!$E:$E,"&lt;"&amp;$G582)</f>
        <v>0</v>
      </c>
      <c r="AY582" s="7">
        <f>SUMIFS('Inventory (old)'!$M:$M,'Inventory (old)'!$A:$A,"School",'Inventory (old)'!$B:$B,$A582,'Inventory (old)'!$E:$E,"&gt;="&amp;$F582,'Inventory (old)'!$E:$E,"&lt;"&amp;$G582)</f>
        <v>0</v>
      </c>
      <c r="AZ582" s="7">
        <f>SUMIFS('Inventory (old)'!$M:$M,'Inventory (old)'!$A:$A,"Air Speed",'Inventory (old)'!$B:$B,$A582,'Inventory (old)'!$E:$E,"&gt;="&amp;$F582,'Inventory (old)'!$E:$E,"&lt;"&amp;$G582)</f>
        <v>0</v>
      </c>
      <c r="BA582" s="7">
        <f>SUMIFS('Inventory (old)'!$M:$M,'Inventory (old)'!$A:$A,"Wrong Way",'Inventory (old)'!$B:$B,$A582,'Inventory (old)'!$E:$E,"&gt;="&amp;$F582,'Inventory (old)'!$E:$E,"&lt;"&amp;$G582)</f>
        <v>0</v>
      </c>
      <c r="BB582" s="7">
        <f>SUMIFS('Inventory (old)'!$M:$M,'Inventory (old)'!$A:$A,"Merge Arrow",'Inventory (old)'!$B:$B,$A582,'Inventory (old)'!$E:$E,"&gt;="&amp;$F582,'Inventory (old)'!$E:$E,"&lt;"&amp;$G582)</f>
        <v>3</v>
      </c>
      <c r="BC582" s="7">
        <f>SUMIFS('Inventory (old)'!$M:$M,'Inventory (old)'!$A:$A,"Bike",'Inventory (old)'!$B:$B,$A582,'Inventory (old)'!$E:$E,"&gt;="&amp;$F582,'Inventory (old)'!$E:$E,"&lt;"&amp;$G582)</f>
        <v>0</v>
      </c>
      <c r="BD582" s="7">
        <f>SUMIFS('Inventory (old)'!$M:$M,'Inventory (old)'!$A:$A,"Parking",'Inventory (old)'!$B:$B,$A582,'Inventory (old)'!$E:$E,"&gt;="&amp;$F582,'Inventory (old)'!$E:$E,"&lt;"&amp;$G582)</f>
        <v>0</v>
      </c>
      <c r="BE582" s="1">
        <f>SUMIFS('Inventory (old)'!$S:$S,'Inventory (old)'!$A:$A,"Parking",'Inventory (old)'!$B:$B,$A582,'Inventory (old)'!$E:$E,"&gt;="&amp;$F582,'Inventory (old)'!$E:$E,"&lt;"&amp;$G582)</f>
        <v>0</v>
      </c>
      <c r="BF582" s="13"/>
    </row>
    <row r="583" spans="1:58" x14ac:dyDescent="0.25">
      <c r="A583" s="6" t="s">
        <v>2646</v>
      </c>
      <c r="B583" s="7" t="s">
        <v>91</v>
      </c>
      <c r="C583" s="7" t="s">
        <v>2240</v>
      </c>
      <c r="D583" s="7">
        <v>71</v>
      </c>
      <c r="E583" s="7" t="s">
        <v>186</v>
      </c>
      <c r="F583" s="8">
        <v>17.21</v>
      </c>
      <c r="G583" s="8">
        <v>18.440000000000001</v>
      </c>
      <c r="H583" s="7" t="s">
        <v>260</v>
      </c>
      <c r="I583" s="7" t="s">
        <v>2648</v>
      </c>
      <c r="J583" s="14">
        <f>G583-F583</f>
        <v>1.2300000000000004</v>
      </c>
      <c r="K583" s="15" t="s">
        <v>2241</v>
      </c>
      <c r="L583" s="7" t="s">
        <v>2217</v>
      </c>
      <c r="M583" s="7" t="s">
        <v>2072</v>
      </c>
      <c r="N583" s="20">
        <v>4</v>
      </c>
      <c r="O583" s="20" t="s">
        <v>201</v>
      </c>
      <c r="P583" s="20"/>
      <c r="Q583" s="20"/>
      <c r="R583" s="8"/>
      <c r="S583" s="8"/>
      <c r="T583" s="14">
        <v>17.21</v>
      </c>
      <c r="U583" s="14">
        <v>17.579999999999998</v>
      </c>
      <c r="V583" s="21">
        <v>1</v>
      </c>
      <c r="W583" s="16"/>
      <c r="X583" s="1">
        <v>118791</v>
      </c>
      <c r="Y583" s="1">
        <v>105560</v>
      </c>
      <c r="Z583" s="7">
        <v>2023</v>
      </c>
      <c r="AA583" s="7" t="s">
        <v>3185</v>
      </c>
      <c r="AB583" s="7">
        <v>2023</v>
      </c>
      <c r="AC583" s="16" t="s">
        <v>348</v>
      </c>
      <c r="AD583" s="113">
        <v>2024</v>
      </c>
      <c r="AE583" s="31">
        <f t="shared" si="119"/>
        <v>642</v>
      </c>
      <c r="AF583" s="8">
        <f t="shared" si="114"/>
        <v>0</v>
      </c>
      <c r="AG583" s="8">
        <f t="shared" si="115"/>
        <v>1.2300000000000004</v>
      </c>
      <c r="AH583" s="8">
        <f t="shared" si="116"/>
        <v>1.2300000000000004</v>
      </c>
      <c r="AI583" s="8">
        <f t="shared" si="117"/>
        <v>4.0599999999999987</v>
      </c>
      <c r="AJ583" s="7">
        <f>IF($P583="X",SUMIFS('Inventory (old)'!$M:$M,'Inventory (old)'!$A:$A,"Channel",'Inventory (old)'!$B:$B,$A583,'Inventory (old)'!$E:$E,"&gt;="&amp;$F583,'Inventory (old)'!$E:$E,"&lt;"&amp;$G583),0)</f>
        <v>0</v>
      </c>
      <c r="AK583" s="12">
        <f>IF($P583="X",SUMIFS('Inventory (old)'!$M:$M,'Inventory (old)'!$A:$A,"Dotted Line",'Inventory (old)'!$B:$B,$A583,'Inventory (old)'!$E:$E,"&gt;="&amp;$F583,'Inventory (old)'!$E:$E,"&lt;"&amp;$G583),0)</f>
        <v>0</v>
      </c>
      <c r="AL583" s="113"/>
      <c r="AM583" s="31" t="str">
        <f t="shared" si="120"/>
        <v/>
      </c>
      <c r="AN583" s="7">
        <f>IF($P583="X",0,SUMIFS('Inventory (old)'!$M:$M,'Inventory (old)'!$A:$A,"Channel",'Inventory (old)'!$B:$B,$A583,'Inventory (old)'!$E:$E,"&gt;="&amp;F583,'Inventory (old)'!$E:$E,"&lt;"&amp;$G583))</f>
        <v>0</v>
      </c>
      <c r="AO583" s="7">
        <f>IF($P583="X",0,SUMIFS('Inventory (old)'!$M:$M,'Inventory (old)'!$A:$A,"Dotted Line",'Inventory (old)'!$B:$B,$A583,'Inventory (old)'!$E:$E,"&gt;="&amp;$F583,'Inventory (old)'!$E:$E,"&lt;"&amp;$G583))</f>
        <v>0</v>
      </c>
      <c r="AP583" s="7">
        <f>SUMIFS('Inventory (old)'!$M:$M,'Inventory (old)'!$A:$A,"Stop Line",'Inventory (old)'!$B:$B,$A583,'Inventory (old)'!$E:$E,"&gt;="&amp;$F583,'Inventory (old)'!$E:$E,"&lt;"&amp;$G583)</f>
        <v>0</v>
      </c>
      <c r="AQ583" s="7">
        <f>SUMIFS('Inventory (old)'!$M:$M,'Inventory (old)'!$A:$A,"Arrows and Onlys",'Inventory (old)'!$B:$B,$A583,'Inventory (old)'!$E:$E,"&gt;="&amp;$F583,'Inventory (old)'!$E:$E,"&lt;"&amp;$G583)</f>
        <v>0</v>
      </c>
      <c r="AR583" s="7">
        <f>SUMIFS('Inventory (old)'!$N:$N,'Inventory (old)'!$A:$A,"Arrows and Onlys",'Inventory (old)'!$B:$B,$A583,'Inventory (old)'!$E:$E,"&gt;="&amp;$F583,'Inventory (old)'!$E:$E,"&lt;"&amp;$G583)</f>
        <v>0</v>
      </c>
      <c r="AS583" s="7">
        <f>SUMIFS('Inventory (old)'!$O:$O,'Inventory (old)'!$A:$A,"Transverse",'Inventory (old)'!$B:$B,$A583,'Inventory (old)'!$E:$E,"&gt;="&amp;$F583,'Inventory (old)'!$E:$E,"&lt;"&amp;$G583)</f>
        <v>0</v>
      </c>
      <c r="AT583" s="7">
        <f>SUMIFS('Inventory (old)'!$P:$P,'Inventory (old)'!$A:$A,"Transverse",'Inventory (old)'!$B:$B,$A583,'Inventory (old)'!$E:$E,"&gt;="&amp;$F583,'Inventory (old)'!$E:$E,"&lt;"&amp;$G583)</f>
        <v>0</v>
      </c>
      <c r="AU583" s="7">
        <f>SUMIFS('Inventory (old)'!$M:$M,'Inventory (old)'!$A:$A,"Crosswalk",'Inventory (old)'!$B:$B,$A583,'Inventory (old)'!$E:$E,"&gt;="&amp;$F583,'Inventory (old)'!$E:$E,"&lt;"&amp;$G583)</f>
        <v>0</v>
      </c>
      <c r="AV583" s="7">
        <f>SUMIFS('Inventory (old)'!$M:$M,'Inventory (old)'!$A:$A,"Yield Line",'Inventory (old)'!$B:$B,$A583,'Inventory (old)'!$E:$E,"&gt;="&amp;$F583,'Inventory (old)'!$E:$E,"&lt;"&amp;$G583)</f>
        <v>0</v>
      </c>
      <c r="AW583" s="7">
        <f>SUMIFS('Inventory (old)'!$M:$M,'Inventory (old)'!$A:$A,"Island",'Inventory (old)'!$B:$B,$A583,'Inventory (old)'!$E:$E,"&gt;="&amp;$F583,'Inventory (old)'!$E:$E,"&lt;"&amp;$G583)</f>
        <v>0</v>
      </c>
      <c r="AX583" s="7">
        <f>SUMIFS('Inventory (old)'!$M:$M,'Inventory (old)'!$A:$A,"Railroad",'Inventory (old)'!$B:$B,$A583,'Inventory (old)'!$E:$E,"&gt;="&amp;$F583,'Inventory (old)'!$E:$E,"&lt;"&amp;$G583)</f>
        <v>0</v>
      </c>
      <c r="AY583" s="7">
        <f>SUMIFS('Inventory (old)'!$M:$M,'Inventory (old)'!$A:$A,"School",'Inventory (old)'!$B:$B,$A583,'Inventory (old)'!$E:$E,"&gt;="&amp;$F583,'Inventory (old)'!$E:$E,"&lt;"&amp;$G583)</f>
        <v>0</v>
      </c>
      <c r="AZ583" s="7">
        <f>SUMIFS('Inventory (old)'!$M:$M,'Inventory (old)'!$A:$A,"Air Speed",'Inventory (old)'!$B:$B,$A583,'Inventory (old)'!$E:$E,"&gt;="&amp;$F583,'Inventory (old)'!$E:$E,"&lt;"&amp;$G583)</f>
        <v>0</v>
      </c>
      <c r="BA583" s="7">
        <f>SUMIFS('Inventory (old)'!$M:$M,'Inventory (old)'!$A:$A,"Wrong Way",'Inventory (old)'!$B:$B,$A583,'Inventory (old)'!$E:$E,"&gt;="&amp;$F583,'Inventory (old)'!$E:$E,"&lt;"&amp;$G583)</f>
        <v>0</v>
      </c>
      <c r="BB583" s="7">
        <f>SUMIFS('Inventory (old)'!$M:$M,'Inventory (old)'!$A:$A,"Merge Arrow",'Inventory (old)'!$B:$B,$A583,'Inventory (old)'!$E:$E,"&gt;="&amp;$F583,'Inventory (old)'!$E:$E,"&lt;"&amp;$G583)</f>
        <v>0</v>
      </c>
      <c r="BC583" s="7">
        <f>SUMIFS('Inventory (old)'!$M:$M,'Inventory (old)'!$A:$A,"Bike",'Inventory (old)'!$B:$B,$A583,'Inventory (old)'!$E:$E,"&gt;="&amp;$F583,'Inventory (old)'!$E:$E,"&lt;"&amp;$G583)</f>
        <v>0</v>
      </c>
      <c r="BD583" s="7">
        <f>SUMIFS('Inventory (old)'!$M:$M,'Inventory (old)'!$A:$A,"Parking",'Inventory (old)'!$B:$B,$A583,'Inventory (old)'!$E:$E,"&gt;="&amp;$F583,'Inventory (old)'!$E:$E,"&lt;"&amp;$G583)</f>
        <v>0</v>
      </c>
      <c r="BE583" s="1">
        <f>SUMIFS('Inventory (old)'!$S:$S,'Inventory (old)'!$A:$A,"Parking",'Inventory (old)'!$B:$B,$A583,'Inventory (old)'!$E:$E,"&gt;="&amp;$F583,'Inventory (old)'!$E:$E,"&lt;"&amp;$G583)</f>
        <v>0</v>
      </c>
      <c r="BF583" s="13"/>
    </row>
    <row r="584" spans="1:58" x14ac:dyDescent="0.25">
      <c r="A584" s="6" t="s">
        <v>2647</v>
      </c>
      <c r="B584" s="7" t="s">
        <v>91</v>
      </c>
      <c r="C584" s="7" t="s">
        <v>2240</v>
      </c>
      <c r="D584" s="7">
        <v>71</v>
      </c>
      <c r="E584" s="7" t="s">
        <v>213</v>
      </c>
      <c r="F584" s="8">
        <v>18.32</v>
      </c>
      <c r="G584" s="8">
        <v>26.68</v>
      </c>
      <c r="H584" s="7" t="s">
        <v>2648</v>
      </c>
      <c r="I584" s="7" t="s">
        <v>2526</v>
      </c>
      <c r="J584" s="14">
        <f>G584-F584</f>
        <v>8.36</v>
      </c>
      <c r="K584" s="15" t="s">
        <v>2241</v>
      </c>
      <c r="L584" s="7" t="s">
        <v>2217</v>
      </c>
      <c r="M584" s="7" t="s">
        <v>2072</v>
      </c>
      <c r="N584" s="20">
        <v>3</v>
      </c>
      <c r="O584" s="20" t="s">
        <v>201</v>
      </c>
      <c r="P584" s="20"/>
      <c r="Q584" s="20"/>
      <c r="R584" s="8"/>
      <c r="S584" s="8"/>
      <c r="T584" s="14">
        <v>18.32</v>
      </c>
      <c r="U584" s="14">
        <v>18.420000000000002</v>
      </c>
      <c r="V584" s="21">
        <v>1</v>
      </c>
      <c r="W584" s="16"/>
      <c r="X584" s="1">
        <v>118791</v>
      </c>
      <c r="Y584" s="1">
        <v>105560</v>
      </c>
      <c r="Z584" s="7">
        <v>2023</v>
      </c>
      <c r="AA584" s="7" t="s">
        <v>3185</v>
      </c>
      <c r="AB584" s="7">
        <v>2023</v>
      </c>
      <c r="AC584" s="16" t="s">
        <v>348</v>
      </c>
      <c r="AD584" s="113">
        <v>2024</v>
      </c>
      <c r="AE584" s="31">
        <f t="shared" si="119"/>
        <v>642</v>
      </c>
      <c r="AF584" s="8">
        <f t="shared" si="114"/>
        <v>0</v>
      </c>
      <c r="AG584" s="8">
        <f t="shared" si="115"/>
        <v>8.36</v>
      </c>
      <c r="AH584" s="8">
        <f t="shared" si="116"/>
        <v>8.36</v>
      </c>
      <c r="AI584" s="8">
        <f t="shared" si="117"/>
        <v>16.82</v>
      </c>
      <c r="AJ584" s="7">
        <f>IF($P584="X",SUMIFS('Inventory (old)'!$M:$M,'Inventory (old)'!$A:$A,"Channel",'Inventory (old)'!$B:$B,$A584,'Inventory (old)'!$E:$E,"&gt;="&amp;$F584,'Inventory (old)'!$E:$E,"&lt;"&amp;$G584),0)</f>
        <v>0</v>
      </c>
      <c r="AK584" s="12">
        <f>IF($P584="X",SUMIFS('Inventory (old)'!$M:$M,'Inventory (old)'!$A:$A,"Dotted Line",'Inventory (old)'!$B:$B,$A584,'Inventory (old)'!$E:$E,"&gt;="&amp;$F584,'Inventory (old)'!$E:$E,"&lt;"&amp;$G584),0)</f>
        <v>0</v>
      </c>
      <c r="AL584" s="113"/>
      <c r="AM584" s="31" t="str">
        <f t="shared" si="120"/>
        <v/>
      </c>
      <c r="AN584" s="7">
        <f>IF($P584="X",0,SUMIFS('Inventory (old)'!$M:$M,'Inventory (old)'!$A:$A,"Channel",'Inventory (old)'!$B:$B,$A584,'Inventory (old)'!$E:$E,"&gt;="&amp;F584,'Inventory (old)'!$E:$E,"&lt;"&amp;$G584))</f>
        <v>0</v>
      </c>
      <c r="AO584" s="7">
        <f>IF($P584="X",0,SUMIFS('Inventory (old)'!$M:$M,'Inventory (old)'!$A:$A,"Dotted Line",'Inventory (old)'!$B:$B,$A584,'Inventory (old)'!$E:$E,"&gt;="&amp;$F584,'Inventory (old)'!$E:$E,"&lt;"&amp;$G584))</f>
        <v>0</v>
      </c>
      <c r="AP584" s="7">
        <f>SUMIFS('Inventory (old)'!$M:$M,'Inventory (old)'!$A:$A,"Stop Line",'Inventory (old)'!$B:$B,$A584,'Inventory (old)'!$E:$E,"&gt;="&amp;$F584,'Inventory (old)'!$E:$E,"&lt;"&amp;$G584)</f>
        <v>0</v>
      </c>
      <c r="AQ584" s="7">
        <f>SUMIFS('Inventory (old)'!$M:$M,'Inventory (old)'!$A:$A,"Arrows and Onlys",'Inventory (old)'!$B:$B,$A584,'Inventory (old)'!$E:$E,"&gt;="&amp;$F584,'Inventory (old)'!$E:$E,"&lt;"&amp;$G584)</f>
        <v>0</v>
      </c>
      <c r="AR584" s="7">
        <f>SUMIFS('Inventory (old)'!$N:$N,'Inventory (old)'!$A:$A,"Arrows and Onlys",'Inventory (old)'!$B:$B,$A584,'Inventory (old)'!$E:$E,"&gt;="&amp;$F584,'Inventory (old)'!$E:$E,"&lt;"&amp;$G584)</f>
        <v>0</v>
      </c>
      <c r="AS584" s="7">
        <f>SUMIFS('Inventory (old)'!$O:$O,'Inventory (old)'!$A:$A,"Transverse",'Inventory (old)'!$B:$B,$A584,'Inventory (old)'!$E:$E,"&gt;="&amp;$F584,'Inventory (old)'!$E:$E,"&lt;"&amp;$G584)</f>
        <v>0</v>
      </c>
      <c r="AT584" s="7">
        <f>SUMIFS('Inventory (old)'!$P:$P,'Inventory (old)'!$A:$A,"Transverse",'Inventory (old)'!$B:$B,$A584,'Inventory (old)'!$E:$E,"&gt;="&amp;$F584,'Inventory (old)'!$E:$E,"&lt;"&amp;$G584)</f>
        <v>0</v>
      </c>
      <c r="AU584" s="7">
        <f>SUMIFS('Inventory (old)'!$M:$M,'Inventory (old)'!$A:$A,"Crosswalk",'Inventory (old)'!$B:$B,$A584,'Inventory (old)'!$E:$E,"&gt;="&amp;$F584,'Inventory (old)'!$E:$E,"&lt;"&amp;$G584)</f>
        <v>0</v>
      </c>
      <c r="AV584" s="7">
        <f>SUMIFS('Inventory (old)'!$M:$M,'Inventory (old)'!$A:$A,"Yield Line",'Inventory (old)'!$B:$B,$A584,'Inventory (old)'!$E:$E,"&gt;="&amp;$F584,'Inventory (old)'!$E:$E,"&lt;"&amp;$G584)</f>
        <v>0</v>
      </c>
      <c r="AW584" s="7">
        <f>SUMIFS('Inventory (old)'!$M:$M,'Inventory (old)'!$A:$A,"Island",'Inventory (old)'!$B:$B,$A584,'Inventory (old)'!$E:$E,"&gt;="&amp;$F584,'Inventory (old)'!$E:$E,"&lt;"&amp;$G584)</f>
        <v>0</v>
      </c>
      <c r="AX584" s="7">
        <f>SUMIFS('Inventory (old)'!$M:$M,'Inventory (old)'!$A:$A,"Railroad",'Inventory (old)'!$B:$B,$A584,'Inventory (old)'!$E:$E,"&gt;="&amp;$F584,'Inventory (old)'!$E:$E,"&lt;"&amp;$G584)</f>
        <v>0</v>
      </c>
      <c r="AY584" s="7">
        <f>SUMIFS('Inventory (old)'!$M:$M,'Inventory (old)'!$A:$A,"School",'Inventory (old)'!$B:$B,$A584,'Inventory (old)'!$E:$E,"&gt;="&amp;$F584,'Inventory (old)'!$E:$E,"&lt;"&amp;$G584)</f>
        <v>0</v>
      </c>
      <c r="AZ584" s="7">
        <f>SUMIFS('Inventory (old)'!$M:$M,'Inventory (old)'!$A:$A,"Air Speed",'Inventory (old)'!$B:$B,$A584,'Inventory (old)'!$E:$E,"&gt;="&amp;$F584,'Inventory (old)'!$E:$E,"&lt;"&amp;$G584)</f>
        <v>1</v>
      </c>
      <c r="BA584" s="7">
        <f>SUMIFS('Inventory (old)'!$M:$M,'Inventory (old)'!$A:$A,"Wrong Way",'Inventory (old)'!$B:$B,$A584,'Inventory (old)'!$E:$E,"&gt;="&amp;$F584,'Inventory (old)'!$E:$E,"&lt;"&amp;$G584)</f>
        <v>0</v>
      </c>
      <c r="BB584" s="7">
        <f>SUMIFS('Inventory (old)'!$M:$M,'Inventory (old)'!$A:$A,"Merge Arrow",'Inventory (old)'!$B:$B,$A584,'Inventory (old)'!$E:$E,"&gt;="&amp;$F584,'Inventory (old)'!$E:$E,"&lt;"&amp;$G584)</f>
        <v>0</v>
      </c>
      <c r="BC584" s="7">
        <f>SUMIFS('Inventory (old)'!$M:$M,'Inventory (old)'!$A:$A,"Bike",'Inventory (old)'!$B:$B,$A584,'Inventory (old)'!$E:$E,"&gt;="&amp;$F584,'Inventory (old)'!$E:$E,"&lt;"&amp;$G584)</f>
        <v>0</v>
      </c>
      <c r="BD584" s="7">
        <f>SUMIFS('Inventory (old)'!$M:$M,'Inventory (old)'!$A:$A,"Parking",'Inventory (old)'!$B:$B,$A584,'Inventory (old)'!$E:$E,"&gt;="&amp;$F584,'Inventory (old)'!$E:$E,"&lt;"&amp;$G584)</f>
        <v>0</v>
      </c>
      <c r="BE584" s="1">
        <f>SUMIFS('Inventory (old)'!$S:$S,'Inventory (old)'!$A:$A,"Parking",'Inventory (old)'!$B:$B,$A584,'Inventory (old)'!$E:$E,"&gt;="&amp;$F584,'Inventory (old)'!$E:$E,"&lt;"&amp;$G584)</f>
        <v>0</v>
      </c>
      <c r="BF584" s="13"/>
    </row>
    <row r="585" spans="1:58" x14ac:dyDescent="0.25">
      <c r="A585" s="6" t="s">
        <v>2646</v>
      </c>
      <c r="B585" s="7" t="s">
        <v>91</v>
      </c>
      <c r="C585" s="7" t="s">
        <v>2240</v>
      </c>
      <c r="D585" s="7">
        <v>71</v>
      </c>
      <c r="E585" s="7" t="s">
        <v>186</v>
      </c>
      <c r="F585" s="8">
        <v>18.440000000000001</v>
      </c>
      <c r="G585" s="8">
        <v>26.68</v>
      </c>
      <c r="H585" s="7" t="s">
        <v>2648</v>
      </c>
      <c r="I585" s="7" t="s">
        <v>2526</v>
      </c>
      <c r="J585" s="14">
        <f>G585-F585</f>
        <v>8.2399999999999984</v>
      </c>
      <c r="K585" s="15" t="s">
        <v>2241</v>
      </c>
      <c r="L585" s="7" t="s">
        <v>2217</v>
      </c>
      <c r="M585" s="7" t="s">
        <v>2072</v>
      </c>
      <c r="N585" s="20">
        <v>3</v>
      </c>
      <c r="O585" s="20" t="s">
        <v>201</v>
      </c>
      <c r="P585" s="20"/>
      <c r="Q585" s="20"/>
      <c r="R585" s="8"/>
      <c r="S585" s="8"/>
      <c r="T585" s="14">
        <v>18.440000000000001</v>
      </c>
      <c r="U585" s="14">
        <v>18.5</v>
      </c>
      <c r="V585" s="21">
        <v>1</v>
      </c>
      <c r="W585" s="16"/>
      <c r="X585" s="1">
        <v>118791</v>
      </c>
      <c r="Y585" s="1">
        <v>105560</v>
      </c>
      <c r="Z585" s="7">
        <v>2023</v>
      </c>
      <c r="AA585" s="7" t="s">
        <v>3185</v>
      </c>
      <c r="AB585" s="7">
        <v>2023</v>
      </c>
      <c r="AC585" s="16" t="s">
        <v>348</v>
      </c>
      <c r="AD585" s="113">
        <v>2024</v>
      </c>
      <c r="AE585" s="31">
        <f t="shared" si="119"/>
        <v>642</v>
      </c>
      <c r="AF585" s="8">
        <f t="shared" si="114"/>
        <v>0</v>
      </c>
      <c r="AG585" s="8">
        <f t="shared" si="115"/>
        <v>8.2399999999999984</v>
      </c>
      <c r="AH585" s="8">
        <f t="shared" si="116"/>
        <v>8.2399999999999984</v>
      </c>
      <c r="AI585" s="8">
        <f t="shared" si="117"/>
        <v>16.539999999999996</v>
      </c>
      <c r="AJ585" s="7">
        <f>IF($P585="X",SUMIFS('Inventory (old)'!$M:$M,'Inventory (old)'!$A:$A,"Channel",'Inventory (old)'!$B:$B,$A585,'Inventory (old)'!$E:$E,"&gt;="&amp;$F585,'Inventory (old)'!$E:$E,"&lt;"&amp;$G585),0)</f>
        <v>0</v>
      </c>
      <c r="AK585" s="12">
        <f>IF($P585="X",SUMIFS('Inventory (old)'!$M:$M,'Inventory (old)'!$A:$A,"Dotted Line",'Inventory (old)'!$B:$B,$A585,'Inventory (old)'!$E:$E,"&gt;="&amp;$F585,'Inventory (old)'!$E:$E,"&lt;"&amp;$G585),0)</f>
        <v>0</v>
      </c>
      <c r="AL585" s="113"/>
      <c r="AM585" s="31" t="str">
        <f t="shared" si="120"/>
        <v/>
      </c>
      <c r="AN585" s="7">
        <f>IF($P585="X",0,SUMIFS('Inventory (old)'!$M:$M,'Inventory (old)'!$A:$A,"Channel",'Inventory (old)'!$B:$B,$A585,'Inventory (old)'!$E:$E,"&gt;="&amp;F585,'Inventory (old)'!$E:$E,"&lt;"&amp;$G585))</f>
        <v>0</v>
      </c>
      <c r="AO585" s="7">
        <f>IF($P585="X",0,SUMIFS('Inventory (old)'!$M:$M,'Inventory (old)'!$A:$A,"Dotted Line",'Inventory (old)'!$B:$B,$A585,'Inventory (old)'!$E:$E,"&gt;="&amp;$F585,'Inventory (old)'!$E:$E,"&lt;"&amp;$G585))</f>
        <v>0</v>
      </c>
      <c r="AP585" s="7">
        <f>SUMIFS('Inventory (old)'!$M:$M,'Inventory (old)'!$A:$A,"Stop Line",'Inventory (old)'!$B:$B,$A585,'Inventory (old)'!$E:$E,"&gt;="&amp;$F585,'Inventory (old)'!$E:$E,"&lt;"&amp;$G585)</f>
        <v>0</v>
      </c>
      <c r="AQ585" s="7">
        <f>SUMIFS('Inventory (old)'!$M:$M,'Inventory (old)'!$A:$A,"Arrows and Onlys",'Inventory (old)'!$B:$B,$A585,'Inventory (old)'!$E:$E,"&gt;="&amp;$F585,'Inventory (old)'!$E:$E,"&lt;"&amp;$G585)</f>
        <v>0</v>
      </c>
      <c r="AR585" s="7">
        <f>SUMIFS('Inventory (old)'!$N:$N,'Inventory (old)'!$A:$A,"Arrows and Onlys",'Inventory (old)'!$B:$B,$A585,'Inventory (old)'!$E:$E,"&gt;="&amp;$F585,'Inventory (old)'!$E:$E,"&lt;"&amp;$G585)</f>
        <v>0</v>
      </c>
      <c r="AS585" s="7">
        <f>SUMIFS('Inventory (old)'!$O:$O,'Inventory (old)'!$A:$A,"Transverse",'Inventory (old)'!$B:$B,$A585,'Inventory (old)'!$E:$E,"&gt;="&amp;$F585,'Inventory (old)'!$E:$E,"&lt;"&amp;$G585)</f>
        <v>0</v>
      </c>
      <c r="AT585" s="7">
        <f>SUMIFS('Inventory (old)'!$P:$P,'Inventory (old)'!$A:$A,"Transverse",'Inventory (old)'!$B:$B,$A585,'Inventory (old)'!$E:$E,"&gt;="&amp;$F585,'Inventory (old)'!$E:$E,"&lt;"&amp;$G585)</f>
        <v>0</v>
      </c>
      <c r="AU585" s="7">
        <f>SUMIFS('Inventory (old)'!$M:$M,'Inventory (old)'!$A:$A,"Crosswalk",'Inventory (old)'!$B:$B,$A585,'Inventory (old)'!$E:$E,"&gt;="&amp;$F585,'Inventory (old)'!$E:$E,"&lt;"&amp;$G585)</f>
        <v>0</v>
      </c>
      <c r="AV585" s="7">
        <f>SUMIFS('Inventory (old)'!$M:$M,'Inventory (old)'!$A:$A,"Yield Line",'Inventory (old)'!$B:$B,$A585,'Inventory (old)'!$E:$E,"&gt;="&amp;$F585,'Inventory (old)'!$E:$E,"&lt;"&amp;$G585)</f>
        <v>0</v>
      </c>
      <c r="AW585" s="7">
        <f>SUMIFS('Inventory (old)'!$M:$M,'Inventory (old)'!$A:$A,"Island",'Inventory (old)'!$B:$B,$A585,'Inventory (old)'!$E:$E,"&gt;="&amp;$F585,'Inventory (old)'!$E:$E,"&lt;"&amp;$G585)</f>
        <v>0</v>
      </c>
      <c r="AX585" s="7">
        <f>SUMIFS('Inventory (old)'!$M:$M,'Inventory (old)'!$A:$A,"Railroad",'Inventory (old)'!$B:$B,$A585,'Inventory (old)'!$E:$E,"&gt;="&amp;$F585,'Inventory (old)'!$E:$E,"&lt;"&amp;$G585)</f>
        <v>0</v>
      </c>
      <c r="AY585" s="7">
        <f>SUMIFS('Inventory (old)'!$M:$M,'Inventory (old)'!$A:$A,"School",'Inventory (old)'!$B:$B,$A585,'Inventory (old)'!$E:$E,"&gt;="&amp;$F585,'Inventory (old)'!$E:$E,"&lt;"&amp;$G585)</f>
        <v>0</v>
      </c>
      <c r="AZ585" s="7">
        <f>SUMIFS('Inventory (old)'!$M:$M,'Inventory (old)'!$A:$A,"Air Speed",'Inventory (old)'!$B:$B,$A585,'Inventory (old)'!$E:$E,"&gt;="&amp;$F585,'Inventory (old)'!$E:$E,"&lt;"&amp;$G585)</f>
        <v>1</v>
      </c>
      <c r="BA585" s="7">
        <f>SUMIFS('Inventory (old)'!$M:$M,'Inventory (old)'!$A:$A,"Wrong Way",'Inventory (old)'!$B:$B,$A585,'Inventory (old)'!$E:$E,"&gt;="&amp;$F585,'Inventory (old)'!$E:$E,"&lt;"&amp;$G585)</f>
        <v>0</v>
      </c>
      <c r="BB585" s="7">
        <f>SUMIFS('Inventory (old)'!$M:$M,'Inventory (old)'!$A:$A,"Merge Arrow",'Inventory (old)'!$B:$B,$A585,'Inventory (old)'!$E:$E,"&gt;="&amp;$F585,'Inventory (old)'!$E:$E,"&lt;"&amp;$G585)</f>
        <v>0</v>
      </c>
      <c r="BC585" s="7">
        <f>SUMIFS('Inventory (old)'!$M:$M,'Inventory (old)'!$A:$A,"Bike",'Inventory (old)'!$B:$B,$A585,'Inventory (old)'!$E:$E,"&gt;="&amp;$F585,'Inventory (old)'!$E:$E,"&lt;"&amp;$G585)</f>
        <v>0</v>
      </c>
      <c r="BD585" s="7">
        <f>SUMIFS('Inventory (old)'!$M:$M,'Inventory (old)'!$A:$A,"Parking",'Inventory (old)'!$B:$B,$A585,'Inventory (old)'!$E:$E,"&gt;="&amp;$F585,'Inventory (old)'!$E:$E,"&lt;"&amp;$G585)</f>
        <v>0</v>
      </c>
      <c r="BE585" s="1">
        <f>SUMIFS('Inventory (old)'!$S:$S,'Inventory (old)'!$A:$A,"Parking",'Inventory (old)'!$B:$B,$A585,'Inventory (old)'!$E:$E,"&gt;="&amp;$F585,'Inventory (old)'!$E:$E,"&lt;"&amp;$G585)</f>
        <v>0</v>
      </c>
      <c r="BF585" s="13"/>
    </row>
    <row r="586" spans="1:58" x14ac:dyDescent="0.25">
      <c r="A586" s="6" t="s">
        <v>2689</v>
      </c>
      <c r="B586" s="7" t="s">
        <v>91</v>
      </c>
      <c r="C586" s="7" t="s">
        <v>2240</v>
      </c>
      <c r="D586" s="7">
        <v>71</v>
      </c>
      <c r="E586" s="7" t="s">
        <v>186</v>
      </c>
      <c r="F586" s="8">
        <v>18.45</v>
      </c>
      <c r="G586" s="8">
        <v>18.7</v>
      </c>
      <c r="H586" s="7" t="s">
        <v>2648</v>
      </c>
      <c r="I586" s="7" t="s">
        <v>2196</v>
      </c>
      <c r="J586" s="14">
        <v>1.0000000000000001E-5</v>
      </c>
      <c r="K586" s="15" t="s">
        <v>2241</v>
      </c>
      <c r="L586" s="7" t="s">
        <v>2217</v>
      </c>
      <c r="M586" s="7" t="s">
        <v>2072</v>
      </c>
      <c r="N586" s="20">
        <v>1</v>
      </c>
      <c r="O586" s="20" t="s">
        <v>201</v>
      </c>
      <c r="P586" s="20"/>
      <c r="Q586" s="20"/>
      <c r="R586" s="8"/>
      <c r="S586" s="8"/>
      <c r="T586" s="14"/>
      <c r="U586" s="14"/>
      <c r="V586" s="21"/>
      <c r="W586" s="16"/>
      <c r="X586" s="1">
        <v>118791</v>
      </c>
      <c r="Y586" s="1">
        <v>105560</v>
      </c>
      <c r="Z586" s="7">
        <v>2023</v>
      </c>
      <c r="AA586" s="7" t="s">
        <v>3185</v>
      </c>
      <c r="AB586" s="7">
        <v>2023</v>
      </c>
      <c r="AC586" s="16" t="s">
        <v>348</v>
      </c>
      <c r="AD586" s="113">
        <v>2024</v>
      </c>
      <c r="AE586" s="31">
        <f t="shared" si="119"/>
        <v>642</v>
      </c>
      <c r="AF586" s="8">
        <f t="shared" si="114"/>
        <v>0</v>
      </c>
      <c r="AG586" s="8">
        <f t="shared" si="115"/>
        <v>1.0000000000000001E-5</v>
      </c>
      <c r="AH586" s="8">
        <f t="shared" si="116"/>
        <v>1.0000000000000001E-5</v>
      </c>
      <c r="AI586" s="8">
        <f t="shared" si="117"/>
        <v>0</v>
      </c>
      <c r="AJ586" s="7">
        <f>IF($P586="X",SUMIFS('Inventory (old)'!$M:$M,'Inventory (old)'!$A:$A,"Channel",'Inventory (old)'!$B:$B,$A586,'Inventory (old)'!$E:$E,"&gt;="&amp;$F586,'Inventory (old)'!$E:$E,"&lt;"&amp;$G586),0)</f>
        <v>0</v>
      </c>
      <c r="AK586" s="12">
        <f>IF($P586="X",SUMIFS('Inventory (old)'!$M:$M,'Inventory (old)'!$A:$A,"Dotted Line",'Inventory (old)'!$B:$B,$A586,'Inventory (old)'!$E:$E,"&gt;="&amp;$F586,'Inventory (old)'!$E:$E,"&lt;"&amp;$G586),0)</f>
        <v>0</v>
      </c>
      <c r="AL586" s="113"/>
      <c r="AM586" s="31" t="str">
        <f t="shared" si="120"/>
        <v/>
      </c>
      <c r="AN586" s="7">
        <f>IF($P586="X",0,SUMIFS('Inventory (old)'!$M:$M,'Inventory (old)'!$A:$A,"Channel",'Inventory (old)'!$B:$B,$A586,'Inventory (old)'!$E:$E,"&gt;="&amp;F586,'Inventory (old)'!$E:$E,"&lt;"&amp;$G586))</f>
        <v>620</v>
      </c>
      <c r="AO586" s="7">
        <f>IF($P586="X",0,SUMIFS('Inventory (old)'!$M:$M,'Inventory (old)'!$A:$A,"Dotted Line",'Inventory (old)'!$B:$B,$A586,'Inventory (old)'!$E:$E,"&gt;="&amp;$F586,'Inventory (old)'!$E:$E,"&lt;"&amp;$G586))</f>
        <v>0</v>
      </c>
      <c r="AP586" s="7">
        <f>SUMIFS('Inventory (old)'!$M:$M,'Inventory (old)'!$A:$A,"Stop Line",'Inventory (old)'!$B:$B,$A586,'Inventory (old)'!$E:$E,"&gt;="&amp;$F586,'Inventory (old)'!$E:$E,"&lt;"&amp;$G586)</f>
        <v>0</v>
      </c>
      <c r="AQ586" s="7">
        <f>SUMIFS('Inventory (old)'!$M:$M,'Inventory (old)'!$A:$A,"Arrows and Onlys",'Inventory (old)'!$B:$B,$A586,'Inventory (old)'!$E:$E,"&gt;="&amp;$F586,'Inventory (old)'!$E:$E,"&lt;"&amp;$G586)</f>
        <v>0</v>
      </c>
      <c r="AR586" s="7">
        <f>SUMIFS('Inventory (old)'!$N:$N,'Inventory (old)'!$A:$A,"Arrows and Onlys",'Inventory (old)'!$B:$B,$A586,'Inventory (old)'!$E:$E,"&gt;="&amp;$F586,'Inventory (old)'!$E:$E,"&lt;"&amp;$G586)</f>
        <v>0</v>
      </c>
      <c r="AS586" s="7">
        <f>SUMIFS('Inventory (old)'!$O:$O,'Inventory (old)'!$A:$A,"Transverse",'Inventory (old)'!$B:$B,$A586,'Inventory (old)'!$E:$E,"&gt;="&amp;$F586,'Inventory (old)'!$E:$E,"&lt;"&amp;$G586)</f>
        <v>151</v>
      </c>
      <c r="AT586" s="7">
        <f>SUMIFS('Inventory (old)'!$P:$P,'Inventory (old)'!$A:$A,"Transverse",'Inventory (old)'!$B:$B,$A586,'Inventory (old)'!$E:$E,"&gt;="&amp;$F586,'Inventory (old)'!$E:$E,"&lt;"&amp;$G586)</f>
        <v>0</v>
      </c>
      <c r="AU586" s="7">
        <f>SUMIFS('Inventory (old)'!$M:$M,'Inventory (old)'!$A:$A,"Crosswalk",'Inventory (old)'!$B:$B,$A586,'Inventory (old)'!$E:$E,"&gt;="&amp;$F586,'Inventory (old)'!$E:$E,"&lt;"&amp;$G586)</f>
        <v>0</v>
      </c>
      <c r="AV586" s="7">
        <f>SUMIFS('Inventory (old)'!$M:$M,'Inventory (old)'!$A:$A,"Yield Line",'Inventory (old)'!$B:$B,$A586,'Inventory (old)'!$E:$E,"&gt;="&amp;$F586,'Inventory (old)'!$E:$E,"&lt;"&amp;$G586)</f>
        <v>0</v>
      </c>
      <c r="AW586" s="7">
        <f>SUMIFS('Inventory (old)'!$M:$M,'Inventory (old)'!$A:$A,"Island",'Inventory (old)'!$B:$B,$A586,'Inventory (old)'!$E:$E,"&gt;="&amp;$F586,'Inventory (old)'!$E:$E,"&lt;"&amp;$G586)</f>
        <v>0</v>
      </c>
      <c r="AX586" s="7">
        <f>SUMIFS('Inventory (old)'!$M:$M,'Inventory (old)'!$A:$A,"Railroad",'Inventory (old)'!$B:$B,$A586,'Inventory (old)'!$E:$E,"&gt;="&amp;$F586,'Inventory (old)'!$E:$E,"&lt;"&amp;$G586)</f>
        <v>0</v>
      </c>
      <c r="AY586" s="7">
        <f>SUMIFS('Inventory (old)'!$M:$M,'Inventory (old)'!$A:$A,"School",'Inventory (old)'!$B:$B,$A586,'Inventory (old)'!$E:$E,"&gt;="&amp;$F586,'Inventory (old)'!$E:$E,"&lt;"&amp;$G586)</f>
        <v>0</v>
      </c>
      <c r="AZ586" s="7">
        <f>SUMIFS('Inventory (old)'!$M:$M,'Inventory (old)'!$A:$A,"Air Speed",'Inventory (old)'!$B:$B,$A586,'Inventory (old)'!$E:$E,"&gt;="&amp;$F586,'Inventory (old)'!$E:$E,"&lt;"&amp;$G586)</f>
        <v>0</v>
      </c>
      <c r="BA586" s="7">
        <f>SUMIFS('Inventory (old)'!$M:$M,'Inventory (old)'!$A:$A,"Wrong Way",'Inventory (old)'!$B:$B,$A586,'Inventory (old)'!$E:$E,"&gt;="&amp;$F586,'Inventory (old)'!$E:$E,"&lt;"&amp;$G586)</f>
        <v>0</v>
      </c>
      <c r="BB586" s="7">
        <f>SUMIFS('Inventory (old)'!$M:$M,'Inventory (old)'!$A:$A,"Merge Arrow",'Inventory (old)'!$B:$B,$A586,'Inventory (old)'!$E:$E,"&gt;="&amp;$F586,'Inventory (old)'!$E:$E,"&lt;"&amp;$G586)</f>
        <v>0</v>
      </c>
      <c r="BC586" s="7">
        <f>SUMIFS('Inventory (old)'!$M:$M,'Inventory (old)'!$A:$A,"Bike",'Inventory (old)'!$B:$B,$A586,'Inventory (old)'!$E:$E,"&gt;="&amp;$F586,'Inventory (old)'!$E:$E,"&lt;"&amp;$G586)</f>
        <v>0</v>
      </c>
      <c r="BD586" s="7">
        <f>SUMIFS('Inventory (old)'!$M:$M,'Inventory (old)'!$A:$A,"Parking",'Inventory (old)'!$B:$B,$A586,'Inventory (old)'!$E:$E,"&gt;="&amp;$F586,'Inventory (old)'!$E:$E,"&lt;"&amp;$G586)</f>
        <v>0</v>
      </c>
      <c r="BE586" s="1">
        <f>SUMIFS('Inventory (old)'!$S:$S,'Inventory (old)'!$A:$A,"Parking",'Inventory (old)'!$B:$B,$A586,'Inventory (old)'!$E:$E,"&gt;="&amp;$F586,'Inventory (old)'!$E:$E,"&lt;"&amp;$G586)</f>
        <v>0</v>
      </c>
      <c r="BF586" s="13" t="s">
        <v>2693</v>
      </c>
    </row>
    <row r="587" spans="1:58" x14ac:dyDescent="0.25">
      <c r="A587" s="6" t="s">
        <v>2690</v>
      </c>
      <c r="B587" s="7" t="s">
        <v>91</v>
      </c>
      <c r="C587" s="7" t="s">
        <v>2240</v>
      </c>
      <c r="D587" s="7">
        <v>71</v>
      </c>
      <c r="E587" s="7" t="s">
        <v>213</v>
      </c>
      <c r="F587" s="8">
        <v>18.45</v>
      </c>
      <c r="G587" s="8">
        <v>18.7</v>
      </c>
      <c r="H587" s="7" t="s">
        <v>2648</v>
      </c>
      <c r="I587" s="7" t="s">
        <v>2198</v>
      </c>
      <c r="J587" s="14">
        <v>9.9999999999999995E-7</v>
      </c>
      <c r="K587" s="15" t="s">
        <v>2241</v>
      </c>
      <c r="L587" s="7" t="s">
        <v>2217</v>
      </c>
      <c r="M587" s="7" t="s">
        <v>2072</v>
      </c>
      <c r="N587" s="20">
        <v>1</v>
      </c>
      <c r="O587" s="20" t="s">
        <v>201</v>
      </c>
      <c r="P587" s="20"/>
      <c r="Q587" s="20"/>
      <c r="R587" s="8"/>
      <c r="S587" s="8"/>
      <c r="T587" s="14"/>
      <c r="U587" s="14"/>
      <c r="V587" s="21"/>
      <c r="W587" s="16"/>
      <c r="X587" s="1">
        <v>118791</v>
      </c>
      <c r="Y587" s="1">
        <v>105560</v>
      </c>
      <c r="Z587" s="7">
        <v>2023</v>
      </c>
      <c r="AA587" s="7" t="s">
        <v>3185</v>
      </c>
      <c r="AB587" s="7">
        <v>2023</v>
      </c>
      <c r="AC587" s="16" t="s">
        <v>348</v>
      </c>
      <c r="AD587" s="113">
        <v>2024</v>
      </c>
      <c r="AE587" s="31">
        <f t="shared" si="119"/>
        <v>642</v>
      </c>
      <c r="AF587" s="8">
        <f t="shared" si="114"/>
        <v>0</v>
      </c>
      <c r="AG587" s="8">
        <f t="shared" si="115"/>
        <v>9.9999999999999995E-7</v>
      </c>
      <c r="AH587" s="8">
        <f t="shared" si="116"/>
        <v>9.9999999999999995E-7</v>
      </c>
      <c r="AI587" s="8">
        <f t="shared" si="117"/>
        <v>0</v>
      </c>
      <c r="AJ587" s="7">
        <f>IF($P587="X",SUMIFS('Inventory (old)'!$M:$M,'Inventory (old)'!$A:$A,"Channel",'Inventory (old)'!$B:$B,$A587,'Inventory (old)'!$E:$E,"&gt;="&amp;$F587,'Inventory (old)'!$E:$E,"&lt;"&amp;$G587),0)</f>
        <v>0</v>
      </c>
      <c r="AK587" s="12">
        <f>IF($P587="X",SUMIFS('Inventory (old)'!$M:$M,'Inventory (old)'!$A:$A,"Dotted Line",'Inventory (old)'!$B:$B,$A587,'Inventory (old)'!$E:$E,"&gt;="&amp;$F587,'Inventory (old)'!$E:$E,"&lt;"&amp;$G587),0)</f>
        <v>0</v>
      </c>
      <c r="AL587" s="113"/>
      <c r="AM587" s="31" t="str">
        <f t="shared" si="120"/>
        <v/>
      </c>
      <c r="AN587" s="7">
        <f>IF($P587="X",0,SUMIFS('Inventory (old)'!$M:$M,'Inventory (old)'!$A:$A,"Channel",'Inventory (old)'!$B:$B,$A587,'Inventory (old)'!$E:$E,"&gt;="&amp;F587,'Inventory (old)'!$E:$E,"&lt;"&amp;$G587))</f>
        <v>1631</v>
      </c>
      <c r="AO587" s="7">
        <f>IF($P587="X",0,SUMIFS('Inventory (old)'!$M:$M,'Inventory (old)'!$A:$A,"Dotted Line",'Inventory (old)'!$B:$B,$A587,'Inventory (old)'!$E:$E,"&gt;="&amp;$F587,'Inventory (old)'!$E:$E,"&lt;"&amp;$G587))</f>
        <v>1163</v>
      </c>
      <c r="AP587" s="7">
        <f>SUMIFS('Inventory (old)'!$M:$M,'Inventory (old)'!$A:$A,"Stop Line",'Inventory (old)'!$B:$B,$A587,'Inventory (old)'!$E:$E,"&gt;="&amp;$F587,'Inventory (old)'!$E:$E,"&lt;"&amp;$G587)</f>
        <v>0</v>
      </c>
      <c r="AQ587" s="7">
        <f>SUMIFS('Inventory (old)'!$M:$M,'Inventory (old)'!$A:$A,"Arrows and Onlys",'Inventory (old)'!$B:$B,$A587,'Inventory (old)'!$E:$E,"&gt;="&amp;$F587,'Inventory (old)'!$E:$E,"&lt;"&amp;$G587)</f>
        <v>0</v>
      </c>
      <c r="AR587" s="7">
        <f>SUMIFS('Inventory (old)'!$N:$N,'Inventory (old)'!$A:$A,"Arrows and Onlys",'Inventory (old)'!$B:$B,$A587,'Inventory (old)'!$E:$E,"&gt;="&amp;$F587,'Inventory (old)'!$E:$E,"&lt;"&amp;$G587)</f>
        <v>0</v>
      </c>
      <c r="AS587" s="7">
        <f>SUMIFS('Inventory (old)'!$O:$O,'Inventory (old)'!$A:$A,"Transverse",'Inventory (old)'!$B:$B,$A587,'Inventory (old)'!$E:$E,"&gt;="&amp;$F587,'Inventory (old)'!$E:$E,"&lt;"&amp;$G587)</f>
        <v>0</v>
      </c>
      <c r="AT587" s="7">
        <f>SUMIFS('Inventory (old)'!$P:$P,'Inventory (old)'!$A:$A,"Transverse",'Inventory (old)'!$B:$B,$A587,'Inventory (old)'!$E:$E,"&gt;="&amp;$F587,'Inventory (old)'!$E:$E,"&lt;"&amp;$G587)</f>
        <v>0</v>
      </c>
      <c r="AU587" s="7">
        <f>SUMIFS('Inventory (old)'!$M:$M,'Inventory (old)'!$A:$A,"Crosswalk",'Inventory (old)'!$B:$B,$A587,'Inventory (old)'!$E:$E,"&gt;="&amp;$F587,'Inventory (old)'!$E:$E,"&lt;"&amp;$G587)</f>
        <v>0</v>
      </c>
      <c r="AV587" s="7">
        <f>SUMIFS('Inventory (old)'!$M:$M,'Inventory (old)'!$A:$A,"Yield Line",'Inventory (old)'!$B:$B,$A587,'Inventory (old)'!$E:$E,"&gt;="&amp;$F587,'Inventory (old)'!$E:$E,"&lt;"&amp;$G587)</f>
        <v>0</v>
      </c>
      <c r="AW587" s="7">
        <f>SUMIFS('Inventory (old)'!$M:$M,'Inventory (old)'!$A:$A,"Island",'Inventory (old)'!$B:$B,$A587,'Inventory (old)'!$E:$E,"&gt;="&amp;$F587,'Inventory (old)'!$E:$E,"&lt;"&amp;$G587)</f>
        <v>0</v>
      </c>
      <c r="AX587" s="7">
        <f>SUMIFS('Inventory (old)'!$M:$M,'Inventory (old)'!$A:$A,"Railroad",'Inventory (old)'!$B:$B,$A587,'Inventory (old)'!$E:$E,"&gt;="&amp;$F587,'Inventory (old)'!$E:$E,"&lt;"&amp;$G587)</f>
        <v>0</v>
      </c>
      <c r="AY587" s="7">
        <f>SUMIFS('Inventory (old)'!$M:$M,'Inventory (old)'!$A:$A,"School",'Inventory (old)'!$B:$B,$A587,'Inventory (old)'!$E:$E,"&gt;="&amp;$F587,'Inventory (old)'!$E:$E,"&lt;"&amp;$G587)</f>
        <v>0</v>
      </c>
      <c r="AZ587" s="7">
        <f>SUMIFS('Inventory (old)'!$M:$M,'Inventory (old)'!$A:$A,"Air Speed",'Inventory (old)'!$B:$B,$A587,'Inventory (old)'!$E:$E,"&gt;="&amp;$F587,'Inventory (old)'!$E:$E,"&lt;"&amp;$G587)</f>
        <v>0</v>
      </c>
      <c r="BA587" s="7">
        <f>SUMIFS('Inventory (old)'!$M:$M,'Inventory (old)'!$A:$A,"Wrong Way",'Inventory (old)'!$B:$B,$A587,'Inventory (old)'!$E:$E,"&gt;="&amp;$F587,'Inventory (old)'!$E:$E,"&lt;"&amp;$G587)</f>
        <v>0</v>
      </c>
      <c r="BB587" s="7">
        <f>SUMIFS('Inventory (old)'!$M:$M,'Inventory (old)'!$A:$A,"Merge Arrow",'Inventory (old)'!$B:$B,$A587,'Inventory (old)'!$E:$E,"&gt;="&amp;$F587,'Inventory (old)'!$E:$E,"&lt;"&amp;$G587)</f>
        <v>0</v>
      </c>
      <c r="BC587" s="7">
        <f>SUMIFS('Inventory (old)'!$M:$M,'Inventory (old)'!$A:$A,"Bike",'Inventory (old)'!$B:$B,$A587,'Inventory (old)'!$E:$E,"&gt;="&amp;$F587,'Inventory (old)'!$E:$E,"&lt;"&amp;$G587)</f>
        <v>0</v>
      </c>
      <c r="BD587" s="7">
        <f>SUMIFS('Inventory (old)'!$M:$M,'Inventory (old)'!$A:$A,"Parking",'Inventory (old)'!$B:$B,$A587,'Inventory (old)'!$E:$E,"&gt;="&amp;$F587,'Inventory (old)'!$E:$E,"&lt;"&amp;$G587)</f>
        <v>0</v>
      </c>
      <c r="BE587" s="1">
        <f>SUMIFS('Inventory (old)'!$S:$S,'Inventory (old)'!$A:$A,"Parking",'Inventory (old)'!$B:$B,$A587,'Inventory (old)'!$E:$E,"&gt;="&amp;$F587,'Inventory (old)'!$E:$E,"&lt;"&amp;$G587)</f>
        <v>0</v>
      </c>
      <c r="BF587" s="13" t="s">
        <v>2694</v>
      </c>
    </row>
    <row r="588" spans="1:58" x14ac:dyDescent="0.25">
      <c r="A588" s="6" t="s">
        <v>2685</v>
      </c>
      <c r="B588" s="7" t="s">
        <v>91</v>
      </c>
      <c r="C588" s="7" t="s">
        <v>2240</v>
      </c>
      <c r="D588" s="7">
        <v>71</v>
      </c>
      <c r="E588" s="7" t="s">
        <v>186</v>
      </c>
      <c r="F588" s="8">
        <v>20.69</v>
      </c>
      <c r="G588" s="8">
        <v>21.11</v>
      </c>
      <c r="H588" s="7" t="s">
        <v>596</v>
      </c>
      <c r="I588" s="7" t="s">
        <v>2196</v>
      </c>
      <c r="J588" s="14">
        <v>0.25</v>
      </c>
      <c r="K588" s="15" t="s">
        <v>2241</v>
      </c>
      <c r="L588" s="7" t="s">
        <v>2217</v>
      </c>
      <c r="M588" s="7" t="s">
        <v>2072</v>
      </c>
      <c r="N588" s="20">
        <v>1</v>
      </c>
      <c r="O588" s="20" t="s">
        <v>201</v>
      </c>
      <c r="P588" s="20"/>
      <c r="Q588" s="20"/>
      <c r="R588" s="8"/>
      <c r="S588" s="8"/>
      <c r="T588" s="14"/>
      <c r="U588" s="14"/>
      <c r="V588" s="21"/>
      <c r="W588" s="16"/>
      <c r="X588" s="1">
        <v>118791</v>
      </c>
      <c r="Y588" s="1">
        <v>105560</v>
      </c>
      <c r="Z588" s="7">
        <v>2023</v>
      </c>
      <c r="AA588" s="7" t="s">
        <v>3185</v>
      </c>
      <c r="AB588" s="7">
        <v>2023</v>
      </c>
      <c r="AC588" s="16" t="s">
        <v>348</v>
      </c>
      <c r="AD588" s="113">
        <v>2024</v>
      </c>
      <c r="AE588" s="31">
        <f t="shared" si="119"/>
        <v>642</v>
      </c>
      <c r="AF588" s="8">
        <f t="shared" si="114"/>
        <v>0</v>
      </c>
      <c r="AG588" s="8">
        <f t="shared" si="115"/>
        <v>0.25</v>
      </c>
      <c r="AH588" s="8">
        <f t="shared" si="116"/>
        <v>0.25</v>
      </c>
      <c r="AI588" s="8">
        <f t="shared" si="117"/>
        <v>0</v>
      </c>
      <c r="AJ588" s="7">
        <f>IF($P588="X",SUMIFS('Inventory (old)'!$M:$M,'Inventory (old)'!$A:$A,"Channel",'Inventory (old)'!$B:$B,$A588,'Inventory (old)'!$E:$E,"&gt;="&amp;$F588,'Inventory (old)'!$E:$E,"&lt;"&amp;$G588),0)</f>
        <v>0</v>
      </c>
      <c r="AK588" s="12">
        <f>IF($P588="X",SUMIFS('Inventory (old)'!$M:$M,'Inventory (old)'!$A:$A,"Dotted Line",'Inventory (old)'!$B:$B,$A588,'Inventory (old)'!$E:$E,"&gt;="&amp;$F588,'Inventory (old)'!$E:$E,"&lt;"&amp;$G588),0)</f>
        <v>0</v>
      </c>
      <c r="AL588" s="113"/>
      <c r="AM588" s="31" t="str">
        <f t="shared" si="120"/>
        <v/>
      </c>
      <c r="AN588" s="7">
        <f>IF($P588="X",0,SUMIFS('Inventory (old)'!$M:$M,'Inventory (old)'!$A:$A,"Channel",'Inventory (old)'!$B:$B,$A588,'Inventory (old)'!$E:$E,"&gt;="&amp;F588,'Inventory (old)'!$E:$E,"&lt;"&amp;$G588))</f>
        <v>631</v>
      </c>
      <c r="AO588" s="7">
        <f>IF($P588="X",0,SUMIFS('Inventory (old)'!$M:$M,'Inventory (old)'!$A:$A,"Dotted Line",'Inventory (old)'!$B:$B,$A588,'Inventory (old)'!$E:$E,"&gt;="&amp;$F588,'Inventory (old)'!$E:$E,"&lt;"&amp;$G588))</f>
        <v>506</v>
      </c>
      <c r="AP588" s="7">
        <f>SUMIFS('Inventory (old)'!$M:$M,'Inventory (old)'!$A:$A,"Stop Line",'Inventory (old)'!$B:$B,$A588,'Inventory (old)'!$E:$E,"&gt;="&amp;$F588,'Inventory (old)'!$E:$E,"&lt;"&amp;$G588)</f>
        <v>24</v>
      </c>
      <c r="AQ588" s="7">
        <f>SUMIFS('Inventory (old)'!$M:$M,'Inventory (old)'!$A:$A,"Arrows and Onlys",'Inventory (old)'!$B:$B,$A588,'Inventory (old)'!$E:$E,"&gt;="&amp;$F588,'Inventory (old)'!$E:$E,"&lt;"&amp;$G588)</f>
        <v>0</v>
      </c>
      <c r="AR588" s="7">
        <f>SUMIFS('Inventory (old)'!$N:$N,'Inventory (old)'!$A:$A,"Arrows and Onlys",'Inventory (old)'!$B:$B,$A588,'Inventory (old)'!$E:$E,"&gt;="&amp;$F588,'Inventory (old)'!$E:$E,"&lt;"&amp;$G588)</f>
        <v>0</v>
      </c>
      <c r="AS588" s="7">
        <f>SUMIFS('Inventory (old)'!$O:$O,'Inventory (old)'!$A:$A,"Transverse",'Inventory (old)'!$B:$B,$A588,'Inventory (old)'!$E:$E,"&gt;="&amp;$F588,'Inventory (old)'!$E:$E,"&lt;"&amp;$G588)</f>
        <v>0</v>
      </c>
      <c r="AT588" s="7">
        <f>SUMIFS('Inventory (old)'!$P:$P,'Inventory (old)'!$A:$A,"Transverse",'Inventory (old)'!$B:$B,$A588,'Inventory (old)'!$E:$E,"&gt;="&amp;$F588,'Inventory (old)'!$E:$E,"&lt;"&amp;$G588)</f>
        <v>0</v>
      </c>
      <c r="AU588" s="7">
        <f>SUMIFS('Inventory (old)'!$M:$M,'Inventory (old)'!$A:$A,"Crosswalk",'Inventory (old)'!$B:$B,$A588,'Inventory (old)'!$E:$E,"&gt;="&amp;$F588,'Inventory (old)'!$E:$E,"&lt;"&amp;$G588)</f>
        <v>0</v>
      </c>
      <c r="AV588" s="7">
        <f>SUMIFS('Inventory (old)'!$M:$M,'Inventory (old)'!$A:$A,"Yield Line",'Inventory (old)'!$B:$B,$A588,'Inventory (old)'!$E:$E,"&gt;="&amp;$F588,'Inventory (old)'!$E:$E,"&lt;"&amp;$G588)</f>
        <v>0</v>
      </c>
      <c r="AW588" s="7">
        <f>SUMIFS('Inventory (old)'!$M:$M,'Inventory (old)'!$A:$A,"Island",'Inventory (old)'!$B:$B,$A588,'Inventory (old)'!$E:$E,"&gt;="&amp;$F588,'Inventory (old)'!$E:$E,"&lt;"&amp;$G588)</f>
        <v>0</v>
      </c>
      <c r="AX588" s="7">
        <f>SUMIFS('Inventory (old)'!$M:$M,'Inventory (old)'!$A:$A,"Railroad",'Inventory (old)'!$B:$B,$A588,'Inventory (old)'!$E:$E,"&gt;="&amp;$F588,'Inventory (old)'!$E:$E,"&lt;"&amp;$G588)</f>
        <v>0</v>
      </c>
      <c r="AY588" s="7">
        <f>SUMIFS('Inventory (old)'!$M:$M,'Inventory (old)'!$A:$A,"School",'Inventory (old)'!$B:$B,$A588,'Inventory (old)'!$E:$E,"&gt;="&amp;$F588,'Inventory (old)'!$E:$E,"&lt;"&amp;$G588)</f>
        <v>0</v>
      </c>
      <c r="AZ588" s="7">
        <f>SUMIFS('Inventory (old)'!$M:$M,'Inventory (old)'!$A:$A,"Air Speed",'Inventory (old)'!$B:$B,$A588,'Inventory (old)'!$E:$E,"&gt;="&amp;$F588,'Inventory (old)'!$E:$E,"&lt;"&amp;$G588)</f>
        <v>0</v>
      </c>
      <c r="BA588" s="7">
        <f>SUMIFS('Inventory (old)'!$M:$M,'Inventory (old)'!$A:$A,"Wrong Way",'Inventory (old)'!$B:$B,$A588,'Inventory (old)'!$E:$E,"&gt;="&amp;$F588,'Inventory (old)'!$E:$E,"&lt;"&amp;$G588)</f>
        <v>0</v>
      </c>
      <c r="BB588" s="7">
        <f>SUMIFS('Inventory (old)'!$M:$M,'Inventory (old)'!$A:$A,"Merge Arrow",'Inventory (old)'!$B:$B,$A588,'Inventory (old)'!$E:$E,"&gt;="&amp;$F588,'Inventory (old)'!$E:$E,"&lt;"&amp;$G588)</f>
        <v>0</v>
      </c>
      <c r="BC588" s="7">
        <f>SUMIFS('Inventory (old)'!$M:$M,'Inventory (old)'!$A:$A,"Bike",'Inventory (old)'!$B:$B,$A588,'Inventory (old)'!$E:$E,"&gt;="&amp;$F588,'Inventory (old)'!$E:$E,"&lt;"&amp;$G588)</f>
        <v>0</v>
      </c>
      <c r="BD588" s="7">
        <f>SUMIFS('Inventory (old)'!$M:$M,'Inventory (old)'!$A:$A,"Parking",'Inventory (old)'!$B:$B,$A588,'Inventory (old)'!$E:$E,"&gt;="&amp;$F588,'Inventory (old)'!$E:$E,"&lt;"&amp;$G588)</f>
        <v>0</v>
      </c>
      <c r="BE588" s="1">
        <f>SUMIFS('Inventory (old)'!$S:$S,'Inventory (old)'!$A:$A,"Parking",'Inventory (old)'!$B:$B,$A588,'Inventory (old)'!$E:$E,"&gt;="&amp;$F588,'Inventory (old)'!$E:$E,"&lt;"&amp;$G588)</f>
        <v>0</v>
      </c>
      <c r="BF588" s="13" t="s">
        <v>2695</v>
      </c>
    </row>
    <row r="589" spans="1:58" x14ac:dyDescent="0.25">
      <c r="A589" s="6" t="s">
        <v>2688</v>
      </c>
      <c r="B589" s="7" t="s">
        <v>91</v>
      </c>
      <c r="C589" s="7" t="s">
        <v>2240</v>
      </c>
      <c r="D589" s="7">
        <v>71</v>
      </c>
      <c r="E589" s="7" t="s">
        <v>186</v>
      </c>
      <c r="F589" s="8">
        <v>20.69</v>
      </c>
      <c r="G589" s="8">
        <v>21.11</v>
      </c>
      <c r="H589" s="7" t="s">
        <v>596</v>
      </c>
      <c r="I589" s="7" t="s">
        <v>2198</v>
      </c>
      <c r="J589" s="14">
        <v>0.16</v>
      </c>
      <c r="K589" s="15" t="s">
        <v>2241</v>
      </c>
      <c r="L589" s="7" t="s">
        <v>2217</v>
      </c>
      <c r="M589" s="7" t="s">
        <v>2072</v>
      </c>
      <c r="N589" s="20">
        <v>1</v>
      </c>
      <c r="O589" s="20" t="s">
        <v>201</v>
      </c>
      <c r="P589" s="20"/>
      <c r="Q589" s="20"/>
      <c r="R589" s="8"/>
      <c r="S589" s="8"/>
      <c r="T589" s="14"/>
      <c r="U589" s="14"/>
      <c r="V589" s="21"/>
      <c r="W589" s="16"/>
      <c r="X589" s="1">
        <v>118791</v>
      </c>
      <c r="Y589" s="1">
        <v>105560</v>
      </c>
      <c r="Z589" s="7">
        <v>2023</v>
      </c>
      <c r="AA589" s="7" t="s">
        <v>3185</v>
      </c>
      <c r="AB589" s="7">
        <v>2023</v>
      </c>
      <c r="AC589" s="16" t="s">
        <v>348</v>
      </c>
      <c r="AD589" s="113">
        <v>2024</v>
      </c>
      <c r="AE589" s="31">
        <f t="shared" si="119"/>
        <v>642</v>
      </c>
      <c r="AF589" s="8">
        <f t="shared" si="114"/>
        <v>0</v>
      </c>
      <c r="AG589" s="8">
        <f t="shared" si="115"/>
        <v>0.16</v>
      </c>
      <c r="AH589" s="8">
        <f t="shared" si="116"/>
        <v>0.16</v>
      </c>
      <c r="AI589" s="8">
        <f t="shared" si="117"/>
        <v>0</v>
      </c>
      <c r="AJ589" s="7">
        <f>IF($P589="X",SUMIFS('Inventory (old)'!$M:$M,'Inventory (old)'!$A:$A,"Channel",'Inventory (old)'!$B:$B,$A589,'Inventory (old)'!$E:$E,"&gt;="&amp;$F589,'Inventory (old)'!$E:$E,"&lt;"&amp;$G589),0)</f>
        <v>0</v>
      </c>
      <c r="AK589" s="12">
        <f>IF($P589="X",SUMIFS('Inventory (old)'!$M:$M,'Inventory (old)'!$A:$A,"Dotted Line",'Inventory (old)'!$B:$B,$A589,'Inventory (old)'!$E:$E,"&gt;="&amp;$F589,'Inventory (old)'!$E:$E,"&lt;"&amp;$G589),0)</f>
        <v>0</v>
      </c>
      <c r="AL589" s="113"/>
      <c r="AM589" s="31" t="str">
        <f t="shared" si="120"/>
        <v/>
      </c>
      <c r="AN589" s="7">
        <f>IF($P589="X",0,SUMIFS('Inventory (old)'!$M:$M,'Inventory (old)'!$A:$A,"Channel",'Inventory (old)'!$B:$B,$A589,'Inventory (old)'!$E:$E,"&gt;="&amp;F589,'Inventory (old)'!$E:$E,"&lt;"&amp;$G589))</f>
        <v>1263</v>
      </c>
      <c r="AO589" s="7">
        <f>IF($P589="X",0,SUMIFS('Inventory (old)'!$M:$M,'Inventory (old)'!$A:$A,"Dotted Line",'Inventory (old)'!$B:$B,$A589,'Inventory (old)'!$E:$E,"&gt;="&amp;$F589,'Inventory (old)'!$E:$E,"&lt;"&amp;$G589))</f>
        <v>435</v>
      </c>
      <c r="AP589" s="7">
        <f>SUMIFS('Inventory (old)'!$M:$M,'Inventory (old)'!$A:$A,"Stop Line",'Inventory (old)'!$B:$B,$A589,'Inventory (old)'!$E:$E,"&gt;="&amp;$F589,'Inventory (old)'!$E:$E,"&lt;"&amp;$G589)</f>
        <v>0</v>
      </c>
      <c r="AQ589" s="7">
        <f>SUMIFS('Inventory (old)'!$M:$M,'Inventory (old)'!$A:$A,"Arrows and Onlys",'Inventory (old)'!$B:$B,$A589,'Inventory (old)'!$E:$E,"&gt;="&amp;$F589,'Inventory (old)'!$E:$E,"&lt;"&amp;$G589)</f>
        <v>0</v>
      </c>
      <c r="AR589" s="7">
        <f>SUMIFS('Inventory (old)'!$N:$N,'Inventory (old)'!$A:$A,"Arrows and Onlys",'Inventory (old)'!$B:$B,$A589,'Inventory (old)'!$E:$E,"&gt;="&amp;$F589,'Inventory (old)'!$E:$E,"&lt;"&amp;$G589)</f>
        <v>0</v>
      </c>
      <c r="AS589" s="7">
        <f>SUMIFS('Inventory (old)'!$O:$O,'Inventory (old)'!$A:$A,"Transverse",'Inventory (old)'!$B:$B,$A589,'Inventory (old)'!$E:$E,"&gt;="&amp;$F589,'Inventory (old)'!$E:$E,"&lt;"&amp;$G589)</f>
        <v>0</v>
      </c>
      <c r="AT589" s="7">
        <f>SUMIFS('Inventory (old)'!$P:$P,'Inventory (old)'!$A:$A,"Transverse",'Inventory (old)'!$B:$B,$A589,'Inventory (old)'!$E:$E,"&gt;="&amp;$F589,'Inventory (old)'!$E:$E,"&lt;"&amp;$G589)</f>
        <v>0</v>
      </c>
      <c r="AU589" s="7">
        <f>SUMIFS('Inventory (old)'!$M:$M,'Inventory (old)'!$A:$A,"Crosswalk",'Inventory (old)'!$B:$B,$A589,'Inventory (old)'!$E:$E,"&gt;="&amp;$F589,'Inventory (old)'!$E:$E,"&lt;"&amp;$G589)</f>
        <v>0</v>
      </c>
      <c r="AV589" s="7">
        <f>SUMIFS('Inventory (old)'!$M:$M,'Inventory (old)'!$A:$A,"Yield Line",'Inventory (old)'!$B:$B,$A589,'Inventory (old)'!$E:$E,"&gt;="&amp;$F589,'Inventory (old)'!$E:$E,"&lt;"&amp;$G589)</f>
        <v>0</v>
      </c>
      <c r="AW589" s="7">
        <f>SUMIFS('Inventory (old)'!$M:$M,'Inventory (old)'!$A:$A,"Island",'Inventory (old)'!$B:$B,$A589,'Inventory (old)'!$E:$E,"&gt;="&amp;$F589,'Inventory (old)'!$E:$E,"&lt;"&amp;$G589)</f>
        <v>0</v>
      </c>
      <c r="AX589" s="7">
        <f>SUMIFS('Inventory (old)'!$M:$M,'Inventory (old)'!$A:$A,"Railroad",'Inventory (old)'!$B:$B,$A589,'Inventory (old)'!$E:$E,"&gt;="&amp;$F589,'Inventory (old)'!$E:$E,"&lt;"&amp;$G589)</f>
        <v>0</v>
      </c>
      <c r="AY589" s="7">
        <f>SUMIFS('Inventory (old)'!$M:$M,'Inventory (old)'!$A:$A,"School",'Inventory (old)'!$B:$B,$A589,'Inventory (old)'!$E:$E,"&gt;="&amp;$F589,'Inventory (old)'!$E:$E,"&lt;"&amp;$G589)</f>
        <v>0</v>
      </c>
      <c r="AZ589" s="7">
        <f>SUMIFS('Inventory (old)'!$M:$M,'Inventory (old)'!$A:$A,"Air Speed",'Inventory (old)'!$B:$B,$A589,'Inventory (old)'!$E:$E,"&gt;="&amp;$F589,'Inventory (old)'!$E:$E,"&lt;"&amp;$G589)</f>
        <v>0</v>
      </c>
      <c r="BA589" s="7">
        <f>SUMIFS('Inventory (old)'!$M:$M,'Inventory (old)'!$A:$A,"Wrong Way",'Inventory (old)'!$B:$B,$A589,'Inventory (old)'!$E:$E,"&gt;="&amp;$F589,'Inventory (old)'!$E:$E,"&lt;"&amp;$G589)</f>
        <v>0</v>
      </c>
      <c r="BB589" s="7">
        <f>SUMIFS('Inventory (old)'!$M:$M,'Inventory (old)'!$A:$A,"Merge Arrow",'Inventory (old)'!$B:$B,$A589,'Inventory (old)'!$E:$E,"&gt;="&amp;$F589,'Inventory (old)'!$E:$E,"&lt;"&amp;$G589)</f>
        <v>0</v>
      </c>
      <c r="BC589" s="7">
        <f>SUMIFS('Inventory (old)'!$M:$M,'Inventory (old)'!$A:$A,"Bike",'Inventory (old)'!$B:$B,$A589,'Inventory (old)'!$E:$E,"&gt;="&amp;$F589,'Inventory (old)'!$E:$E,"&lt;"&amp;$G589)</f>
        <v>0</v>
      </c>
      <c r="BD589" s="7">
        <f>SUMIFS('Inventory (old)'!$M:$M,'Inventory (old)'!$A:$A,"Parking",'Inventory (old)'!$B:$B,$A589,'Inventory (old)'!$E:$E,"&gt;="&amp;$F589,'Inventory (old)'!$E:$E,"&lt;"&amp;$G589)</f>
        <v>0</v>
      </c>
      <c r="BE589" s="1">
        <f>SUMIFS('Inventory (old)'!$S:$S,'Inventory (old)'!$A:$A,"Parking",'Inventory (old)'!$B:$B,$A589,'Inventory (old)'!$E:$E,"&gt;="&amp;$F589,'Inventory (old)'!$E:$E,"&lt;"&amp;$G589)</f>
        <v>0</v>
      </c>
      <c r="BF589" s="13" t="s">
        <v>2696</v>
      </c>
    </row>
    <row r="590" spans="1:58" x14ac:dyDescent="0.25">
      <c r="A590" s="6" t="s">
        <v>2687</v>
      </c>
      <c r="B590" s="7" t="s">
        <v>91</v>
      </c>
      <c r="C590" s="7" t="s">
        <v>2240</v>
      </c>
      <c r="D590" s="7">
        <v>71</v>
      </c>
      <c r="E590" s="7" t="s">
        <v>213</v>
      </c>
      <c r="F590" s="8">
        <v>20.69</v>
      </c>
      <c r="G590" s="8">
        <v>21.11</v>
      </c>
      <c r="H590" s="7" t="s">
        <v>596</v>
      </c>
      <c r="I590" s="7" t="s">
        <v>2196</v>
      </c>
      <c r="J590" s="14">
        <v>0.24</v>
      </c>
      <c r="K590" s="15" t="s">
        <v>2241</v>
      </c>
      <c r="L590" s="7" t="s">
        <v>2217</v>
      </c>
      <c r="M590" s="7" t="s">
        <v>2072</v>
      </c>
      <c r="N590" s="20">
        <v>1</v>
      </c>
      <c r="O590" s="20" t="s">
        <v>201</v>
      </c>
      <c r="P590" s="20"/>
      <c r="Q590" s="20"/>
      <c r="R590" s="8"/>
      <c r="S590" s="8"/>
      <c r="T590" s="14"/>
      <c r="U590" s="14"/>
      <c r="V590" s="21"/>
      <c r="W590" s="16"/>
      <c r="X590" s="1">
        <v>118791</v>
      </c>
      <c r="Y590" s="1">
        <v>105560</v>
      </c>
      <c r="Z590" s="7">
        <v>2023</v>
      </c>
      <c r="AA590" s="7" t="s">
        <v>3185</v>
      </c>
      <c r="AB590" s="7">
        <v>2023</v>
      </c>
      <c r="AC590" s="16" t="s">
        <v>348</v>
      </c>
      <c r="AD590" s="113">
        <v>2024</v>
      </c>
      <c r="AE590" s="31">
        <f t="shared" si="119"/>
        <v>642</v>
      </c>
      <c r="AF590" s="8">
        <f t="shared" si="114"/>
        <v>0</v>
      </c>
      <c r="AG590" s="8">
        <f t="shared" si="115"/>
        <v>0.24</v>
      </c>
      <c r="AH590" s="8">
        <f t="shared" si="116"/>
        <v>0.24</v>
      </c>
      <c r="AI590" s="8">
        <f t="shared" si="117"/>
        <v>0</v>
      </c>
      <c r="AJ590" s="7">
        <f>IF($P590="X",SUMIFS('Inventory (old)'!$M:$M,'Inventory (old)'!$A:$A,"Channel",'Inventory (old)'!$B:$B,$A590,'Inventory (old)'!$E:$E,"&gt;="&amp;$F590,'Inventory (old)'!$E:$E,"&lt;"&amp;$G590),0)</f>
        <v>0</v>
      </c>
      <c r="AK590" s="12">
        <f>IF($P590="X",SUMIFS('Inventory (old)'!$M:$M,'Inventory (old)'!$A:$A,"Dotted Line",'Inventory (old)'!$B:$B,$A590,'Inventory (old)'!$E:$E,"&gt;="&amp;$F590,'Inventory (old)'!$E:$E,"&lt;"&amp;$G590),0)</f>
        <v>0</v>
      </c>
      <c r="AL590" s="113"/>
      <c r="AM590" s="31" t="str">
        <f t="shared" si="120"/>
        <v/>
      </c>
      <c r="AN590" s="7">
        <f>IF($P590="X",0,SUMIFS('Inventory (old)'!$M:$M,'Inventory (old)'!$A:$A,"Channel",'Inventory (old)'!$B:$B,$A590,'Inventory (old)'!$E:$E,"&gt;="&amp;F590,'Inventory (old)'!$E:$E,"&lt;"&amp;$G590))</f>
        <v>630</v>
      </c>
      <c r="AO590" s="7">
        <f>IF($P590="X",0,SUMIFS('Inventory (old)'!$M:$M,'Inventory (old)'!$A:$A,"Dotted Line",'Inventory (old)'!$B:$B,$A590,'Inventory (old)'!$E:$E,"&gt;="&amp;$F590,'Inventory (old)'!$E:$E,"&lt;"&amp;$G590))</f>
        <v>507</v>
      </c>
      <c r="AP590" s="7">
        <f>SUMIFS('Inventory (old)'!$M:$M,'Inventory (old)'!$A:$A,"Stop Line",'Inventory (old)'!$B:$B,$A590,'Inventory (old)'!$E:$E,"&gt;="&amp;$F590,'Inventory (old)'!$E:$E,"&lt;"&amp;$G590)</f>
        <v>25</v>
      </c>
      <c r="AQ590" s="7">
        <f>SUMIFS('Inventory (old)'!$M:$M,'Inventory (old)'!$A:$A,"Arrows and Onlys",'Inventory (old)'!$B:$B,$A590,'Inventory (old)'!$E:$E,"&gt;="&amp;$F590,'Inventory (old)'!$E:$E,"&lt;"&amp;$G590)</f>
        <v>0</v>
      </c>
      <c r="AR590" s="7">
        <f>SUMIFS('Inventory (old)'!$N:$N,'Inventory (old)'!$A:$A,"Arrows and Onlys",'Inventory (old)'!$B:$B,$A590,'Inventory (old)'!$E:$E,"&gt;="&amp;$F590,'Inventory (old)'!$E:$E,"&lt;"&amp;$G590)</f>
        <v>0</v>
      </c>
      <c r="AS590" s="7">
        <f>SUMIFS('Inventory (old)'!$O:$O,'Inventory (old)'!$A:$A,"Transverse",'Inventory (old)'!$B:$B,$A590,'Inventory (old)'!$E:$E,"&gt;="&amp;$F590,'Inventory (old)'!$E:$E,"&lt;"&amp;$G590)</f>
        <v>163</v>
      </c>
      <c r="AT590" s="7">
        <f>SUMIFS('Inventory (old)'!$P:$P,'Inventory (old)'!$A:$A,"Transverse",'Inventory (old)'!$B:$B,$A590,'Inventory (old)'!$E:$E,"&gt;="&amp;$F590,'Inventory (old)'!$E:$E,"&lt;"&amp;$G590)</f>
        <v>0</v>
      </c>
      <c r="AU590" s="7">
        <f>SUMIFS('Inventory (old)'!$M:$M,'Inventory (old)'!$A:$A,"Crosswalk",'Inventory (old)'!$B:$B,$A590,'Inventory (old)'!$E:$E,"&gt;="&amp;$F590,'Inventory (old)'!$E:$E,"&lt;"&amp;$G590)</f>
        <v>0</v>
      </c>
      <c r="AV590" s="7">
        <f>SUMIFS('Inventory (old)'!$M:$M,'Inventory (old)'!$A:$A,"Yield Line",'Inventory (old)'!$B:$B,$A590,'Inventory (old)'!$E:$E,"&gt;="&amp;$F590,'Inventory (old)'!$E:$E,"&lt;"&amp;$G590)</f>
        <v>0</v>
      </c>
      <c r="AW590" s="7">
        <f>SUMIFS('Inventory (old)'!$M:$M,'Inventory (old)'!$A:$A,"Island",'Inventory (old)'!$B:$B,$A590,'Inventory (old)'!$E:$E,"&gt;="&amp;$F590,'Inventory (old)'!$E:$E,"&lt;"&amp;$G590)</f>
        <v>0</v>
      </c>
      <c r="AX590" s="7">
        <f>SUMIFS('Inventory (old)'!$M:$M,'Inventory (old)'!$A:$A,"Railroad",'Inventory (old)'!$B:$B,$A590,'Inventory (old)'!$E:$E,"&gt;="&amp;$F590,'Inventory (old)'!$E:$E,"&lt;"&amp;$G590)</f>
        <v>0</v>
      </c>
      <c r="AY590" s="7">
        <f>SUMIFS('Inventory (old)'!$M:$M,'Inventory (old)'!$A:$A,"School",'Inventory (old)'!$B:$B,$A590,'Inventory (old)'!$E:$E,"&gt;="&amp;$F590,'Inventory (old)'!$E:$E,"&lt;"&amp;$G590)</f>
        <v>0</v>
      </c>
      <c r="AZ590" s="7">
        <f>SUMIFS('Inventory (old)'!$M:$M,'Inventory (old)'!$A:$A,"Air Speed",'Inventory (old)'!$B:$B,$A590,'Inventory (old)'!$E:$E,"&gt;="&amp;$F590,'Inventory (old)'!$E:$E,"&lt;"&amp;$G590)</f>
        <v>0</v>
      </c>
      <c r="BA590" s="7">
        <f>SUMIFS('Inventory (old)'!$M:$M,'Inventory (old)'!$A:$A,"Wrong Way",'Inventory (old)'!$B:$B,$A590,'Inventory (old)'!$E:$E,"&gt;="&amp;$F590,'Inventory (old)'!$E:$E,"&lt;"&amp;$G590)</f>
        <v>0</v>
      </c>
      <c r="BB590" s="7">
        <f>SUMIFS('Inventory (old)'!$M:$M,'Inventory (old)'!$A:$A,"Merge Arrow",'Inventory (old)'!$B:$B,$A590,'Inventory (old)'!$E:$E,"&gt;="&amp;$F590,'Inventory (old)'!$E:$E,"&lt;"&amp;$G590)</f>
        <v>0</v>
      </c>
      <c r="BC590" s="7">
        <f>SUMIFS('Inventory (old)'!$M:$M,'Inventory (old)'!$A:$A,"Bike",'Inventory (old)'!$B:$B,$A590,'Inventory (old)'!$E:$E,"&gt;="&amp;$F590,'Inventory (old)'!$E:$E,"&lt;"&amp;$G590)</f>
        <v>0</v>
      </c>
      <c r="BD590" s="7">
        <f>SUMIFS('Inventory (old)'!$M:$M,'Inventory (old)'!$A:$A,"Parking",'Inventory (old)'!$B:$B,$A590,'Inventory (old)'!$E:$E,"&gt;="&amp;$F590,'Inventory (old)'!$E:$E,"&lt;"&amp;$G590)</f>
        <v>0</v>
      </c>
      <c r="BE590" s="1">
        <f>SUMIFS('Inventory (old)'!$S:$S,'Inventory (old)'!$A:$A,"Parking",'Inventory (old)'!$B:$B,$A590,'Inventory (old)'!$E:$E,"&gt;="&amp;$F590,'Inventory (old)'!$E:$E,"&lt;"&amp;$G590)</f>
        <v>0</v>
      </c>
      <c r="BF590" s="13" t="s">
        <v>2697</v>
      </c>
    </row>
    <row r="591" spans="1:58" x14ac:dyDescent="0.25">
      <c r="A591" s="6" t="s">
        <v>2686</v>
      </c>
      <c r="B591" s="7" t="s">
        <v>91</v>
      </c>
      <c r="C591" s="7" t="s">
        <v>2240</v>
      </c>
      <c r="D591" s="7">
        <v>71</v>
      </c>
      <c r="E591" s="7" t="s">
        <v>213</v>
      </c>
      <c r="F591" s="8">
        <v>20.69</v>
      </c>
      <c r="G591" s="8">
        <v>21.11</v>
      </c>
      <c r="H591" s="7" t="s">
        <v>596</v>
      </c>
      <c r="I591" s="7" t="s">
        <v>2198</v>
      </c>
      <c r="J591" s="14">
        <v>0.15</v>
      </c>
      <c r="K591" s="15" t="s">
        <v>2241</v>
      </c>
      <c r="L591" s="7" t="s">
        <v>2217</v>
      </c>
      <c r="M591" s="7" t="s">
        <v>2072</v>
      </c>
      <c r="N591" s="20">
        <v>1</v>
      </c>
      <c r="O591" s="20" t="s">
        <v>201</v>
      </c>
      <c r="P591" s="20"/>
      <c r="Q591" s="20"/>
      <c r="R591" s="8"/>
      <c r="S591" s="8"/>
      <c r="T591" s="14"/>
      <c r="U591" s="14"/>
      <c r="V591" s="21"/>
      <c r="W591" s="16"/>
      <c r="X591" s="1">
        <v>118791</v>
      </c>
      <c r="Y591" s="1">
        <v>105560</v>
      </c>
      <c r="Z591" s="7">
        <v>2023</v>
      </c>
      <c r="AA591" s="7" t="s">
        <v>3185</v>
      </c>
      <c r="AB591" s="7">
        <v>2023</v>
      </c>
      <c r="AC591" s="16" t="s">
        <v>348</v>
      </c>
      <c r="AD591" s="113">
        <v>2024</v>
      </c>
      <c r="AE591" s="31">
        <f t="shared" si="119"/>
        <v>642</v>
      </c>
      <c r="AF591" s="8">
        <f t="shared" si="114"/>
        <v>0</v>
      </c>
      <c r="AG591" s="8">
        <f t="shared" si="115"/>
        <v>0.15</v>
      </c>
      <c r="AH591" s="8">
        <f t="shared" si="116"/>
        <v>0.15</v>
      </c>
      <c r="AI591" s="8">
        <f t="shared" si="117"/>
        <v>0</v>
      </c>
      <c r="AJ591" s="7">
        <f>IF($P591="X",SUMIFS('Inventory (old)'!$M:$M,'Inventory (old)'!$A:$A,"Channel",'Inventory (old)'!$B:$B,$A591,'Inventory (old)'!$E:$E,"&gt;="&amp;$F591,'Inventory (old)'!$E:$E,"&lt;"&amp;$G591),0)</f>
        <v>0</v>
      </c>
      <c r="AK591" s="12">
        <f>IF($P591="X",SUMIFS('Inventory (old)'!$M:$M,'Inventory (old)'!$A:$A,"Dotted Line",'Inventory (old)'!$B:$B,$A591,'Inventory (old)'!$E:$E,"&gt;="&amp;$F591,'Inventory (old)'!$E:$E,"&lt;"&amp;$G591),0)</f>
        <v>0</v>
      </c>
      <c r="AL591" s="113"/>
      <c r="AM591" s="31" t="str">
        <f t="shared" si="120"/>
        <v/>
      </c>
      <c r="AN591" s="7">
        <f>IF($P591="X",0,SUMIFS('Inventory (old)'!$M:$M,'Inventory (old)'!$A:$A,"Channel",'Inventory (old)'!$B:$B,$A591,'Inventory (old)'!$E:$E,"&gt;="&amp;F591,'Inventory (old)'!$E:$E,"&lt;"&amp;$G591))</f>
        <v>1302</v>
      </c>
      <c r="AO591" s="7">
        <f>IF($P591="X",0,SUMIFS('Inventory (old)'!$M:$M,'Inventory (old)'!$A:$A,"Dotted Line",'Inventory (old)'!$B:$B,$A591,'Inventory (old)'!$E:$E,"&gt;="&amp;$F591,'Inventory (old)'!$E:$E,"&lt;"&amp;$G591))</f>
        <v>992</v>
      </c>
      <c r="AP591" s="7">
        <f>SUMIFS('Inventory (old)'!$M:$M,'Inventory (old)'!$A:$A,"Stop Line",'Inventory (old)'!$B:$B,$A591,'Inventory (old)'!$E:$E,"&gt;="&amp;$F591,'Inventory (old)'!$E:$E,"&lt;"&amp;$G591)</f>
        <v>0</v>
      </c>
      <c r="AQ591" s="7">
        <f>SUMIFS('Inventory (old)'!$M:$M,'Inventory (old)'!$A:$A,"Arrows and Onlys",'Inventory (old)'!$B:$B,$A591,'Inventory (old)'!$E:$E,"&gt;="&amp;$F591,'Inventory (old)'!$E:$E,"&lt;"&amp;$G591)</f>
        <v>0</v>
      </c>
      <c r="AR591" s="7">
        <f>SUMIFS('Inventory (old)'!$N:$N,'Inventory (old)'!$A:$A,"Arrows and Onlys",'Inventory (old)'!$B:$B,$A591,'Inventory (old)'!$E:$E,"&gt;="&amp;$F591,'Inventory (old)'!$E:$E,"&lt;"&amp;$G591)</f>
        <v>0</v>
      </c>
      <c r="AS591" s="7">
        <f>SUMIFS('Inventory (old)'!$O:$O,'Inventory (old)'!$A:$A,"Transverse",'Inventory (old)'!$B:$B,$A591,'Inventory (old)'!$E:$E,"&gt;="&amp;$F591,'Inventory (old)'!$E:$E,"&lt;"&amp;$G591)</f>
        <v>0</v>
      </c>
      <c r="AT591" s="7">
        <f>SUMIFS('Inventory (old)'!$P:$P,'Inventory (old)'!$A:$A,"Transverse",'Inventory (old)'!$B:$B,$A591,'Inventory (old)'!$E:$E,"&gt;="&amp;$F591,'Inventory (old)'!$E:$E,"&lt;"&amp;$G591)</f>
        <v>0</v>
      </c>
      <c r="AU591" s="7">
        <f>SUMIFS('Inventory (old)'!$M:$M,'Inventory (old)'!$A:$A,"Crosswalk",'Inventory (old)'!$B:$B,$A591,'Inventory (old)'!$E:$E,"&gt;="&amp;$F591,'Inventory (old)'!$E:$E,"&lt;"&amp;$G591)</f>
        <v>0</v>
      </c>
      <c r="AV591" s="7">
        <f>SUMIFS('Inventory (old)'!$M:$M,'Inventory (old)'!$A:$A,"Yield Line",'Inventory (old)'!$B:$B,$A591,'Inventory (old)'!$E:$E,"&gt;="&amp;$F591,'Inventory (old)'!$E:$E,"&lt;"&amp;$G591)</f>
        <v>0</v>
      </c>
      <c r="AW591" s="7">
        <f>SUMIFS('Inventory (old)'!$M:$M,'Inventory (old)'!$A:$A,"Island",'Inventory (old)'!$B:$B,$A591,'Inventory (old)'!$E:$E,"&gt;="&amp;$F591,'Inventory (old)'!$E:$E,"&lt;"&amp;$G591)</f>
        <v>0</v>
      </c>
      <c r="AX591" s="7">
        <f>SUMIFS('Inventory (old)'!$M:$M,'Inventory (old)'!$A:$A,"Railroad",'Inventory (old)'!$B:$B,$A591,'Inventory (old)'!$E:$E,"&gt;="&amp;$F591,'Inventory (old)'!$E:$E,"&lt;"&amp;$G591)</f>
        <v>0</v>
      </c>
      <c r="AY591" s="7">
        <f>SUMIFS('Inventory (old)'!$M:$M,'Inventory (old)'!$A:$A,"School",'Inventory (old)'!$B:$B,$A591,'Inventory (old)'!$E:$E,"&gt;="&amp;$F591,'Inventory (old)'!$E:$E,"&lt;"&amp;$G591)</f>
        <v>0</v>
      </c>
      <c r="AZ591" s="7">
        <f>SUMIFS('Inventory (old)'!$M:$M,'Inventory (old)'!$A:$A,"Air Speed",'Inventory (old)'!$B:$B,$A591,'Inventory (old)'!$E:$E,"&gt;="&amp;$F591,'Inventory (old)'!$E:$E,"&lt;"&amp;$G591)</f>
        <v>0</v>
      </c>
      <c r="BA591" s="7">
        <f>SUMIFS('Inventory (old)'!$M:$M,'Inventory (old)'!$A:$A,"Wrong Way",'Inventory (old)'!$B:$B,$A591,'Inventory (old)'!$E:$E,"&gt;="&amp;$F591,'Inventory (old)'!$E:$E,"&lt;"&amp;$G591)</f>
        <v>0</v>
      </c>
      <c r="BB591" s="7">
        <f>SUMIFS('Inventory (old)'!$M:$M,'Inventory (old)'!$A:$A,"Merge Arrow",'Inventory (old)'!$B:$B,$A591,'Inventory (old)'!$E:$E,"&gt;="&amp;$F591,'Inventory (old)'!$E:$E,"&lt;"&amp;$G591)</f>
        <v>0</v>
      </c>
      <c r="BC591" s="7">
        <f>SUMIFS('Inventory (old)'!$M:$M,'Inventory (old)'!$A:$A,"Bike",'Inventory (old)'!$B:$B,$A591,'Inventory (old)'!$E:$E,"&gt;="&amp;$F591,'Inventory (old)'!$E:$E,"&lt;"&amp;$G591)</f>
        <v>0</v>
      </c>
      <c r="BD591" s="7">
        <f>SUMIFS('Inventory (old)'!$M:$M,'Inventory (old)'!$A:$A,"Parking",'Inventory (old)'!$B:$B,$A591,'Inventory (old)'!$E:$E,"&gt;="&amp;$F591,'Inventory (old)'!$E:$E,"&lt;"&amp;$G591)</f>
        <v>0</v>
      </c>
      <c r="BE591" s="1">
        <f>SUMIFS('Inventory (old)'!$S:$S,'Inventory (old)'!$A:$A,"Parking",'Inventory (old)'!$B:$B,$A591,'Inventory (old)'!$E:$E,"&gt;="&amp;$F591,'Inventory (old)'!$E:$E,"&lt;"&amp;$G591)</f>
        <v>0</v>
      </c>
      <c r="BF591" s="13" t="s">
        <v>2698</v>
      </c>
    </row>
    <row r="592" spans="1:58" x14ac:dyDescent="0.25">
      <c r="A592" s="6" t="s">
        <v>2692</v>
      </c>
      <c r="B592" s="7" t="s">
        <v>91</v>
      </c>
      <c r="C592" s="7" t="s">
        <v>2240</v>
      </c>
      <c r="D592" s="7">
        <v>71</v>
      </c>
      <c r="E592" s="7" t="s">
        <v>213</v>
      </c>
      <c r="F592" s="8">
        <v>21.86</v>
      </c>
      <c r="G592" s="8">
        <v>22.22</v>
      </c>
      <c r="H592" s="7" t="s">
        <v>2268</v>
      </c>
      <c r="I592" s="7"/>
      <c r="J592" s="14">
        <v>0.15</v>
      </c>
      <c r="K592" s="15" t="s">
        <v>2241</v>
      </c>
      <c r="L592" s="7" t="s">
        <v>2217</v>
      </c>
      <c r="M592" s="7" t="s">
        <v>2072</v>
      </c>
      <c r="N592" s="20">
        <v>1</v>
      </c>
      <c r="O592" s="20" t="s">
        <v>201</v>
      </c>
      <c r="P592" s="20"/>
      <c r="Q592" s="20"/>
      <c r="R592" s="8"/>
      <c r="S592" s="8"/>
      <c r="T592" s="14"/>
      <c r="U592" s="14"/>
      <c r="V592" s="21"/>
      <c r="W592" s="16"/>
      <c r="X592" s="1">
        <v>118791</v>
      </c>
      <c r="Y592" s="1">
        <v>105560</v>
      </c>
      <c r="Z592" s="7">
        <v>2023</v>
      </c>
      <c r="AA592" s="7" t="s">
        <v>3185</v>
      </c>
      <c r="AB592" s="7">
        <v>2023</v>
      </c>
      <c r="AC592" s="16" t="s">
        <v>348</v>
      </c>
      <c r="AD592" s="113">
        <v>2024</v>
      </c>
      <c r="AE592" s="31">
        <f t="shared" si="119"/>
        <v>642</v>
      </c>
      <c r="AF592" s="8">
        <f t="shared" si="114"/>
        <v>0</v>
      </c>
      <c r="AG592" s="8">
        <f t="shared" si="115"/>
        <v>0.15</v>
      </c>
      <c r="AH592" s="8">
        <f t="shared" si="116"/>
        <v>0.15</v>
      </c>
      <c r="AI592" s="8">
        <f t="shared" si="117"/>
        <v>0</v>
      </c>
      <c r="AJ592" s="7">
        <f>IF($P592="X",SUMIFS('Inventory (old)'!$M:$M,'Inventory (old)'!$A:$A,"Channel",'Inventory (old)'!$B:$B,$A592,'Inventory (old)'!$E:$E,"&gt;="&amp;$F592,'Inventory (old)'!$E:$E,"&lt;"&amp;$G592),0)</f>
        <v>0</v>
      </c>
      <c r="AK592" s="12">
        <f>IF($P592="X",SUMIFS('Inventory (old)'!$M:$M,'Inventory (old)'!$A:$A,"Dotted Line",'Inventory (old)'!$B:$B,$A592,'Inventory (old)'!$E:$E,"&gt;="&amp;$F592,'Inventory (old)'!$E:$E,"&lt;"&amp;$G592),0)</f>
        <v>0</v>
      </c>
      <c r="AL592" s="113"/>
      <c r="AM592" s="31" t="str">
        <f t="shared" si="120"/>
        <v/>
      </c>
      <c r="AN592" s="7">
        <f>IF($P592="X",0,SUMIFS('Inventory (old)'!$M:$M,'Inventory (old)'!$A:$A,"Channel",'Inventory (old)'!$B:$B,$A592,'Inventory (old)'!$E:$E,"&gt;="&amp;F592,'Inventory (old)'!$E:$E,"&lt;"&amp;$G592))</f>
        <v>1826</v>
      </c>
      <c r="AO592" s="7">
        <f>IF($P592="X",0,SUMIFS('Inventory (old)'!$M:$M,'Inventory (old)'!$A:$A,"Dotted Line",'Inventory (old)'!$B:$B,$A592,'Inventory (old)'!$E:$E,"&gt;="&amp;$F592,'Inventory (old)'!$E:$E,"&lt;"&amp;$G592))</f>
        <v>1470</v>
      </c>
      <c r="AP592" s="7">
        <f>SUMIFS('Inventory (old)'!$M:$M,'Inventory (old)'!$A:$A,"Stop Line",'Inventory (old)'!$B:$B,$A592,'Inventory (old)'!$E:$E,"&gt;="&amp;$F592,'Inventory (old)'!$E:$E,"&lt;"&amp;$G592)</f>
        <v>0</v>
      </c>
      <c r="AQ592" s="7">
        <f>SUMIFS('Inventory (old)'!$M:$M,'Inventory (old)'!$A:$A,"Arrows and Onlys",'Inventory (old)'!$B:$B,$A592,'Inventory (old)'!$E:$E,"&gt;="&amp;$F592,'Inventory (old)'!$E:$E,"&lt;"&amp;$G592)</f>
        <v>0</v>
      </c>
      <c r="AR592" s="7">
        <f>SUMIFS('Inventory (old)'!$N:$N,'Inventory (old)'!$A:$A,"Arrows and Onlys",'Inventory (old)'!$B:$B,$A592,'Inventory (old)'!$E:$E,"&gt;="&amp;$F592,'Inventory (old)'!$E:$E,"&lt;"&amp;$G592)</f>
        <v>0</v>
      </c>
      <c r="AS592" s="7">
        <f>SUMIFS('Inventory (old)'!$O:$O,'Inventory (old)'!$A:$A,"Transverse",'Inventory (old)'!$B:$B,$A592,'Inventory (old)'!$E:$E,"&gt;="&amp;$F592,'Inventory (old)'!$E:$E,"&lt;"&amp;$G592)</f>
        <v>153</v>
      </c>
      <c r="AT592" s="7">
        <f>SUMIFS('Inventory (old)'!$P:$P,'Inventory (old)'!$A:$A,"Transverse",'Inventory (old)'!$B:$B,$A592,'Inventory (old)'!$E:$E,"&gt;="&amp;$F592,'Inventory (old)'!$E:$E,"&lt;"&amp;$G592)</f>
        <v>0</v>
      </c>
      <c r="AU592" s="7">
        <f>SUMIFS('Inventory (old)'!$M:$M,'Inventory (old)'!$A:$A,"Crosswalk",'Inventory (old)'!$B:$B,$A592,'Inventory (old)'!$E:$E,"&gt;="&amp;$F592,'Inventory (old)'!$E:$E,"&lt;"&amp;$G592)</f>
        <v>0</v>
      </c>
      <c r="AV592" s="7">
        <f>SUMIFS('Inventory (old)'!$M:$M,'Inventory (old)'!$A:$A,"Yield Line",'Inventory (old)'!$B:$B,$A592,'Inventory (old)'!$E:$E,"&gt;="&amp;$F592,'Inventory (old)'!$E:$E,"&lt;"&amp;$G592)</f>
        <v>0</v>
      </c>
      <c r="AW592" s="7">
        <f>SUMIFS('Inventory (old)'!$M:$M,'Inventory (old)'!$A:$A,"Island",'Inventory (old)'!$B:$B,$A592,'Inventory (old)'!$E:$E,"&gt;="&amp;$F592,'Inventory (old)'!$E:$E,"&lt;"&amp;$G592)</f>
        <v>0</v>
      </c>
      <c r="AX592" s="7">
        <f>SUMIFS('Inventory (old)'!$M:$M,'Inventory (old)'!$A:$A,"Railroad",'Inventory (old)'!$B:$B,$A592,'Inventory (old)'!$E:$E,"&gt;="&amp;$F592,'Inventory (old)'!$E:$E,"&lt;"&amp;$G592)</f>
        <v>0</v>
      </c>
      <c r="AY592" s="7">
        <f>SUMIFS('Inventory (old)'!$M:$M,'Inventory (old)'!$A:$A,"School",'Inventory (old)'!$B:$B,$A592,'Inventory (old)'!$E:$E,"&gt;="&amp;$F592,'Inventory (old)'!$E:$E,"&lt;"&amp;$G592)</f>
        <v>0</v>
      </c>
      <c r="AZ592" s="7">
        <f>SUMIFS('Inventory (old)'!$M:$M,'Inventory (old)'!$A:$A,"Air Speed",'Inventory (old)'!$B:$B,$A592,'Inventory (old)'!$E:$E,"&gt;="&amp;$F592,'Inventory (old)'!$E:$E,"&lt;"&amp;$G592)</f>
        <v>0</v>
      </c>
      <c r="BA592" s="7">
        <f>SUMIFS('Inventory (old)'!$M:$M,'Inventory (old)'!$A:$A,"Wrong Way",'Inventory (old)'!$B:$B,$A592,'Inventory (old)'!$E:$E,"&gt;="&amp;$F592,'Inventory (old)'!$E:$E,"&lt;"&amp;$G592)</f>
        <v>0</v>
      </c>
      <c r="BB592" s="7">
        <f>SUMIFS('Inventory (old)'!$M:$M,'Inventory (old)'!$A:$A,"Merge Arrow",'Inventory (old)'!$B:$B,$A592,'Inventory (old)'!$E:$E,"&gt;="&amp;$F592,'Inventory (old)'!$E:$E,"&lt;"&amp;$G592)</f>
        <v>0</v>
      </c>
      <c r="BC592" s="7">
        <f>SUMIFS('Inventory (old)'!$M:$M,'Inventory (old)'!$A:$A,"Bike",'Inventory (old)'!$B:$B,$A592,'Inventory (old)'!$E:$E,"&gt;="&amp;$F592,'Inventory (old)'!$E:$E,"&lt;"&amp;$G592)</f>
        <v>0</v>
      </c>
      <c r="BD592" s="7">
        <f>SUMIFS('Inventory (old)'!$M:$M,'Inventory (old)'!$A:$A,"Parking",'Inventory (old)'!$B:$B,$A592,'Inventory (old)'!$E:$E,"&gt;="&amp;$F592,'Inventory (old)'!$E:$E,"&lt;"&amp;$G592)</f>
        <v>1830</v>
      </c>
      <c r="BE592" s="1">
        <f>SUMIFS('Inventory (old)'!$S:$S,'Inventory (old)'!$A:$A,"Parking",'Inventory (old)'!$B:$B,$A592,'Inventory (old)'!$E:$E,"&gt;="&amp;$F592,'Inventory (old)'!$E:$E,"&lt;"&amp;$G592)</f>
        <v>2</v>
      </c>
      <c r="BF592" s="13" t="s">
        <v>2700</v>
      </c>
    </row>
    <row r="593" spans="1:58" x14ac:dyDescent="0.25">
      <c r="A593" s="6" t="s">
        <v>2691</v>
      </c>
      <c r="B593" s="7" t="s">
        <v>91</v>
      </c>
      <c r="C593" s="7" t="s">
        <v>2240</v>
      </c>
      <c r="D593" s="7">
        <v>71</v>
      </c>
      <c r="E593" s="7" t="s">
        <v>186</v>
      </c>
      <c r="F593" s="8">
        <v>22.68</v>
      </c>
      <c r="G593" s="8">
        <v>23.03</v>
      </c>
      <c r="H593" s="7" t="s">
        <v>2268</v>
      </c>
      <c r="I593" s="7"/>
      <c r="J593" s="14">
        <v>0.15</v>
      </c>
      <c r="K593" s="15" t="s">
        <v>2241</v>
      </c>
      <c r="L593" s="7" t="s">
        <v>2217</v>
      </c>
      <c r="M593" s="7" t="s">
        <v>2072</v>
      </c>
      <c r="N593" s="20">
        <v>1</v>
      </c>
      <c r="O593" s="20" t="s">
        <v>201</v>
      </c>
      <c r="P593" s="20"/>
      <c r="Q593" s="20"/>
      <c r="R593" s="8"/>
      <c r="S593" s="8"/>
      <c r="T593" s="14"/>
      <c r="U593" s="14"/>
      <c r="V593" s="21"/>
      <c r="W593" s="16"/>
      <c r="X593" s="1">
        <v>118791</v>
      </c>
      <c r="Y593" s="1">
        <v>105560</v>
      </c>
      <c r="Z593" s="7">
        <v>2023</v>
      </c>
      <c r="AA593" s="7" t="s">
        <v>3185</v>
      </c>
      <c r="AB593" s="7">
        <v>2023</v>
      </c>
      <c r="AC593" s="16" t="s">
        <v>348</v>
      </c>
      <c r="AD593" s="113">
        <v>2024</v>
      </c>
      <c r="AE593" s="31">
        <f t="shared" si="119"/>
        <v>642</v>
      </c>
      <c r="AF593" s="8">
        <f t="shared" si="114"/>
        <v>0</v>
      </c>
      <c r="AG593" s="8">
        <f t="shared" si="115"/>
        <v>0.15</v>
      </c>
      <c r="AH593" s="8">
        <f t="shared" si="116"/>
        <v>0.15</v>
      </c>
      <c r="AI593" s="8">
        <f t="shared" si="117"/>
        <v>0</v>
      </c>
      <c r="AJ593" s="7">
        <f>IF($P593="X",SUMIFS('Inventory (old)'!$M:$M,'Inventory (old)'!$A:$A,"Channel",'Inventory (old)'!$B:$B,$A593,'Inventory (old)'!$E:$E,"&gt;="&amp;$F593,'Inventory (old)'!$E:$E,"&lt;"&amp;$G593),0)</f>
        <v>0</v>
      </c>
      <c r="AK593" s="12">
        <f>IF($P593="X",SUMIFS('Inventory (old)'!$M:$M,'Inventory (old)'!$A:$A,"Dotted Line",'Inventory (old)'!$B:$B,$A593,'Inventory (old)'!$E:$E,"&gt;="&amp;$F593,'Inventory (old)'!$E:$E,"&lt;"&amp;$G593),0)</f>
        <v>0</v>
      </c>
      <c r="AL593" s="113"/>
      <c r="AM593" s="31" t="str">
        <f t="shared" si="120"/>
        <v/>
      </c>
      <c r="AN593" s="7">
        <f>IF($P593="X",0,SUMIFS('Inventory (old)'!$M:$M,'Inventory (old)'!$A:$A,"Channel",'Inventory (old)'!$B:$B,$A593,'Inventory (old)'!$E:$E,"&gt;="&amp;F593,'Inventory (old)'!$E:$E,"&lt;"&amp;$G593))</f>
        <v>1746</v>
      </c>
      <c r="AO593" s="7">
        <f>IF($P593="X",0,SUMIFS('Inventory (old)'!$M:$M,'Inventory (old)'!$A:$A,"Dotted Line",'Inventory (old)'!$B:$B,$A593,'Inventory (old)'!$E:$E,"&gt;="&amp;$F593,'Inventory (old)'!$E:$E,"&lt;"&amp;$G593))</f>
        <v>1460</v>
      </c>
      <c r="AP593" s="7">
        <f>SUMIFS('Inventory (old)'!$M:$M,'Inventory (old)'!$A:$A,"Stop Line",'Inventory (old)'!$B:$B,$A593,'Inventory (old)'!$E:$E,"&gt;="&amp;$F593,'Inventory (old)'!$E:$E,"&lt;"&amp;$G593)</f>
        <v>0</v>
      </c>
      <c r="AQ593" s="7">
        <f>SUMIFS('Inventory (old)'!$M:$M,'Inventory (old)'!$A:$A,"Arrows and Onlys",'Inventory (old)'!$B:$B,$A593,'Inventory (old)'!$E:$E,"&gt;="&amp;$F593,'Inventory (old)'!$E:$E,"&lt;"&amp;$G593)</f>
        <v>0</v>
      </c>
      <c r="AR593" s="7">
        <f>SUMIFS('Inventory (old)'!$N:$N,'Inventory (old)'!$A:$A,"Arrows and Onlys",'Inventory (old)'!$B:$B,$A593,'Inventory (old)'!$E:$E,"&gt;="&amp;$F593,'Inventory (old)'!$E:$E,"&lt;"&amp;$G593)</f>
        <v>0</v>
      </c>
      <c r="AS593" s="7">
        <f>SUMIFS('Inventory (old)'!$O:$O,'Inventory (old)'!$A:$A,"Transverse",'Inventory (old)'!$B:$B,$A593,'Inventory (old)'!$E:$E,"&gt;="&amp;$F593,'Inventory (old)'!$E:$E,"&lt;"&amp;$G593)</f>
        <v>153</v>
      </c>
      <c r="AT593" s="7">
        <f>SUMIFS('Inventory (old)'!$P:$P,'Inventory (old)'!$A:$A,"Transverse",'Inventory (old)'!$B:$B,$A593,'Inventory (old)'!$E:$E,"&gt;="&amp;$F593,'Inventory (old)'!$E:$E,"&lt;"&amp;$G593)</f>
        <v>0</v>
      </c>
      <c r="AU593" s="7">
        <f>SUMIFS('Inventory (old)'!$M:$M,'Inventory (old)'!$A:$A,"Crosswalk",'Inventory (old)'!$B:$B,$A593,'Inventory (old)'!$E:$E,"&gt;="&amp;$F593,'Inventory (old)'!$E:$E,"&lt;"&amp;$G593)</f>
        <v>0</v>
      </c>
      <c r="AV593" s="7">
        <f>SUMIFS('Inventory (old)'!$M:$M,'Inventory (old)'!$A:$A,"Yield Line",'Inventory (old)'!$B:$B,$A593,'Inventory (old)'!$E:$E,"&gt;="&amp;$F593,'Inventory (old)'!$E:$E,"&lt;"&amp;$G593)</f>
        <v>0</v>
      </c>
      <c r="AW593" s="7">
        <f>SUMIFS('Inventory (old)'!$M:$M,'Inventory (old)'!$A:$A,"Island",'Inventory (old)'!$B:$B,$A593,'Inventory (old)'!$E:$E,"&gt;="&amp;$F593,'Inventory (old)'!$E:$E,"&lt;"&amp;$G593)</f>
        <v>0</v>
      </c>
      <c r="AX593" s="7">
        <f>SUMIFS('Inventory (old)'!$M:$M,'Inventory (old)'!$A:$A,"Railroad",'Inventory (old)'!$B:$B,$A593,'Inventory (old)'!$E:$E,"&gt;="&amp;$F593,'Inventory (old)'!$E:$E,"&lt;"&amp;$G593)</f>
        <v>0</v>
      </c>
      <c r="AY593" s="7">
        <f>SUMIFS('Inventory (old)'!$M:$M,'Inventory (old)'!$A:$A,"School",'Inventory (old)'!$B:$B,$A593,'Inventory (old)'!$E:$E,"&gt;="&amp;$F593,'Inventory (old)'!$E:$E,"&lt;"&amp;$G593)</f>
        <v>0</v>
      </c>
      <c r="AZ593" s="7">
        <f>SUMIFS('Inventory (old)'!$M:$M,'Inventory (old)'!$A:$A,"Air Speed",'Inventory (old)'!$B:$B,$A593,'Inventory (old)'!$E:$E,"&gt;="&amp;$F593,'Inventory (old)'!$E:$E,"&lt;"&amp;$G593)</f>
        <v>0</v>
      </c>
      <c r="BA593" s="7">
        <f>SUMIFS('Inventory (old)'!$M:$M,'Inventory (old)'!$A:$A,"Wrong Way",'Inventory (old)'!$B:$B,$A593,'Inventory (old)'!$E:$E,"&gt;="&amp;$F593,'Inventory (old)'!$E:$E,"&lt;"&amp;$G593)</f>
        <v>0</v>
      </c>
      <c r="BB593" s="7">
        <f>SUMIFS('Inventory (old)'!$M:$M,'Inventory (old)'!$A:$A,"Merge Arrow",'Inventory (old)'!$B:$B,$A593,'Inventory (old)'!$E:$E,"&gt;="&amp;$F593,'Inventory (old)'!$E:$E,"&lt;"&amp;$G593)</f>
        <v>0</v>
      </c>
      <c r="BC593" s="7">
        <f>SUMIFS('Inventory (old)'!$M:$M,'Inventory (old)'!$A:$A,"Bike",'Inventory (old)'!$B:$B,$A593,'Inventory (old)'!$E:$E,"&gt;="&amp;$F593,'Inventory (old)'!$E:$E,"&lt;"&amp;$G593)</f>
        <v>0</v>
      </c>
      <c r="BD593" s="7">
        <f>SUMIFS('Inventory (old)'!$M:$M,'Inventory (old)'!$A:$A,"Parking",'Inventory (old)'!$B:$B,$A593,'Inventory (old)'!$E:$E,"&gt;="&amp;$F593,'Inventory (old)'!$E:$E,"&lt;"&amp;$G593)</f>
        <v>2583</v>
      </c>
      <c r="BE593" s="1">
        <f>SUMIFS('Inventory (old)'!$S:$S,'Inventory (old)'!$A:$A,"Parking",'Inventory (old)'!$B:$B,$A593,'Inventory (old)'!$E:$E,"&gt;="&amp;$F593,'Inventory (old)'!$E:$E,"&lt;"&amp;$G593)</f>
        <v>2</v>
      </c>
      <c r="BF593" s="13" t="s">
        <v>2699</v>
      </c>
    </row>
    <row r="594" spans="1:58" x14ac:dyDescent="0.25">
      <c r="A594" s="6" t="s">
        <v>2705</v>
      </c>
      <c r="B594" s="7" t="s">
        <v>91</v>
      </c>
      <c r="C594" s="7" t="s">
        <v>2240</v>
      </c>
      <c r="D594" s="7">
        <v>71</v>
      </c>
      <c r="E594" s="7" t="s">
        <v>186</v>
      </c>
      <c r="F594" s="8">
        <v>23.79</v>
      </c>
      <c r="G594" s="8">
        <v>24.22</v>
      </c>
      <c r="H594" s="7" t="s">
        <v>66</v>
      </c>
      <c r="I594" s="7" t="s">
        <v>2196</v>
      </c>
      <c r="J594" s="14">
        <v>0.22</v>
      </c>
      <c r="K594" s="15" t="s">
        <v>2241</v>
      </c>
      <c r="L594" s="7" t="s">
        <v>2217</v>
      </c>
      <c r="M594" s="7" t="s">
        <v>2072</v>
      </c>
      <c r="N594" s="20">
        <v>1</v>
      </c>
      <c r="O594" s="20" t="s">
        <v>201</v>
      </c>
      <c r="P594" s="20"/>
      <c r="Q594" s="20"/>
      <c r="R594" s="8"/>
      <c r="S594" s="8"/>
      <c r="T594" s="14"/>
      <c r="U594" s="14"/>
      <c r="V594" s="21"/>
      <c r="W594" s="16"/>
      <c r="X594" s="1">
        <v>118791</v>
      </c>
      <c r="Y594" s="1">
        <v>105560</v>
      </c>
      <c r="Z594" s="7">
        <v>2023</v>
      </c>
      <c r="AA594" s="7" t="s">
        <v>3185</v>
      </c>
      <c r="AB594" s="7">
        <v>2023</v>
      </c>
      <c r="AC594" s="16" t="s">
        <v>348</v>
      </c>
      <c r="AD594" s="113">
        <v>2024</v>
      </c>
      <c r="AE594" s="31">
        <f t="shared" si="119"/>
        <v>642</v>
      </c>
      <c r="AF594" s="8">
        <f t="shared" si="114"/>
        <v>0</v>
      </c>
      <c r="AG594" s="8">
        <f t="shared" si="115"/>
        <v>0.22</v>
      </c>
      <c r="AH594" s="8">
        <f t="shared" si="116"/>
        <v>0.22</v>
      </c>
      <c r="AI594" s="8">
        <f t="shared" si="117"/>
        <v>0</v>
      </c>
      <c r="AJ594" s="7">
        <f>IF($P594="X",SUMIFS('Inventory (old)'!$M:$M,'Inventory (old)'!$A:$A,"Channel",'Inventory (old)'!$B:$B,$A594,'Inventory (old)'!$E:$E,"&gt;="&amp;$F594,'Inventory (old)'!$E:$E,"&lt;"&amp;$G594),0)</f>
        <v>0</v>
      </c>
      <c r="AK594" s="12">
        <f>IF($P594="X",SUMIFS('Inventory (old)'!$M:$M,'Inventory (old)'!$A:$A,"Dotted Line",'Inventory (old)'!$B:$B,$A594,'Inventory (old)'!$E:$E,"&gt;="&amp;$F594,'Inventory (old)'!$E:$E,"&lt;"&amp;$G594),0)</f>
        <v>0</v>
      </c>
      <c r="AL594" s="113"/>
      <c r="AM594" s="31" t="str">
        <f t="shared" si="120"/>
        <v/>
      </c>
      <c r="AN594" s="7">
        <f>IF($P594="X",0,SUMIFS('Inventory (old)'!$M:$M,'Inventory (old)'!$A:$A,"Channel",'Inventory (old)'!$B:$B,$A594,'Inventory (old)'!$E:$E,"&gt;="&amp;F594,'Inventory (old)'!$E:$E,"&lt;"&amp;$G594))</f>
        <v>990</v>
      </c>
      <c r="AO594" s="7">
        <f>IF($P594="X",0,SUMIFS('Inventory (old)'!$M:$M,'Inventory (old)'!$A:$A,"Dotted Line",'Inventory (old)'!$B:$B,$A594,'Inventory (old)'!$E:$E,"&gt;="&amp;$F594,'Inventory (old)'!$E:$E,"&lt;"&amp;$G594))</f>
        <v>510</v>
      </c>
      <c r="AP594" s="7">
        <f>SUMIFS('Inventory (old)'!$M:$M,'Inventory (old)'!$A:$A,"Stop Line",'Inventory (old)'!$B:$B,$A594,'Inventory (old)'!$E:$E,"&gt;="&amp;$F594,'Inventory (old)'!$E:$E,"&lt;"&amp;$G594)</f>
        <v>72</v>
      </c>
      <c r="AQ594" s="7">
        <f>SUMIFS('Inventory (old)'!$M:$M,'Inventory (old)'!$A:$A,"Arrows and Onlys",'Inventory (old)'!$B:$B,$A594,'Inventory (old)'!$E:$E,"&gt;="&amp;$F594,'Inventory (old)'!$E:$E,"&lt;"&amp;$G594)</f>
        <v>3</v>
      </c>
      <c r="AR594" s="7">
        <f>SUMIFS('Inventory (old)'!$N:$N,'Inventory (old)'!$A:$A,"Arrows and Onlys",'Inventory (old)'!$B:$B,$A594,'Inventory (old)'!$E:$E,"&gt;="&amp;$F594,'Inventory (old)'!$E:$E,"&lt;"&amp;$G594)</f>
        <v>0</v>
      </c>
      <c r="AS594" s="7">
        <f>SUMIFS('Inventory (old)'!$O:$O,'Inventory (old)'!$A:$A,"Transverse",'Inventory (old)'!$B:$B,$A594,'Inventory (old)'!$E:$E,"&gt;="&amp;$F594,'Inventory (old)'!$E:$E,"&lt;"&amp;$G594)</f>
        <v>144</v>
      </c>
      <c r="AT594" s="7">
        <f>SUMIFS('Inventory (old)'!$P:$P,'Inventory (old)'!$A:$A,"Transverse",'Inventory (old)'!$B:$B,$A594,'Inventory (old)'!$E:$E,"&gt;="&amp;$F594,'Inventory (old)'!$E:$E,"&lt;"&amp;$G594)</f>
        <v>0</v>
      </c>
      <c r="AU594" s="7">
        <f>SUMIFS('Inventory (old)'!$M:$M,'Inventory (old)'!$A:$A,"Crosswalk",'Inventory (old)'!$B:$B,$A594,'Inventory (old)'!$E:$E,"&gt;="&amp;$F594,'Inventory (old)'!$E:$E,"&lt;"&amp;$G594)</f>
        <v>0</v>
      </c>
      <c r="AV594" s="7">
        <f>SUMIFS('Inventory (old)'!$M:$M,'Inventory (old)'!$A:$A,"Yield Line",'Inventory (old)'!$B:$B,$A594,'Inventory (old)'!$E:$E,"&gt;="&amp;$F594,'Inventory (old)'!$E:$E,"&lt;"&amp;$G594)</f>
        <v>0</v>
      </c>
      <c r="AW594" s="7">
        <f>SUMIFS('Inventory (old)'!$M:$M,'Inventory (old)'!$A:$A,"Island",'Inventory (old)'!$B:$B,$A594,'Inventory (old)'!$E:$E,"&gt;="&amp;$F594,'Inventory (old)'!$E:$E,"&lt;"&amp;$G594)</f>
        <v>0</v>
      </c>
      <c r="AX594" s="7">
        <f>SUMIFS('Inventory (old)'!$M:$M,'Inventory (old)'!$A:$A,"Railroad",'Inventory (old)'!$B:$B,$A594,'Inventory (old)'!$E:$E,"&gt;="&amp;$F594,'Inventory (old)'!$E:$E,"&lt;"&amp;$G594)</f>
        <v>0</v>
      </c>
      <c r="AY594" s="7">
        <f>SUMIFS('Inventory (old)'!$M:$M,'Inventory (old)'!$A:$A,"School",'Inventory (old)'!$B:$B,$A594,'Inventory (old)'!$E:$E,"&gt;="&amp;$F594,'Inventory (old)'!$E:$E,"&lt;"&amp;$G594)</f>
        <v>0</v>
      </c>
      <c r="AZ594" s="7">
        <f>SUMIFS('Inventory (old)'!$M:$M,'Inventory (old)'!$A:$A,"Air Speed",'Inventory (old)'!$B:$B,$A594,'Inventory (old)'!$E:$E,"&gt;="&amp;$F594,'Inventory (old)'!$E:$E,"&lt;"&amp;$G594)</f>
        <v>0</v>
      </c>
      <c r="BA594" s="7">
        <f>SUMIFS('Inventory (old)'!$M:$M,'Inventory (old)'!$A:$A,"Wrong Way",'Inventory (old)'!$B:$B,$A594,'Inventory (old)'!$E:$E,"&gt;="&amp;$F594,'Inventory (old)'!$E:$E,"&lt;"&amp;$G594)</f>
        <v>0</v>
      </c>
      <c r="BB594" s="7">
        <f>SUMIFS('Inventory (old)'!$M:$M,'Inventory (old)'!$A:$A,"Merge Arrow",'Inventory (old)'!$B:$B,$A594,'Inventory (old)'!$E:$E,"&gt;="&amp;$F594,'Inventory (old)'!$E:$E,"&lt;"&amp;$G594)</f>
        <v>0</v>
      </c>
      <c r="BC594" s="7">
        <f>SUMIFS('Inventory (old)'!$M:$M,'Inventory (old)'!$A:$A,"Bike",'Inventory (old)'!$B:$B,$A594,'Inventory (old)'!$E:$E,"&gt;="&amp;$F594,'Inventory (old)'!$E:$E,"&lt;"&amp;$G594)</f>
        <v>0</v>
      </c>
      <c r="BD594" s="7">
        <f>SUMIFS('Inventory (old)'!$M:$M,'Inventory (old)'!$A:$A,"Parking",'Inventory (old)'!$B:$B,$A594,'Inventory (old)'!$E:$E,"&gt;="&amp;$F594,'Inventory (old)'!$E:$E,"&lt;"&amp;$G594)</f>
        <v>0</v>
      </c>
      <c r="BE594" s="1">
        <f>SUMIFS('Inventory (old)'!$S:$S,'Inventory (old)'!$A:$A,"Parking",'Inventory (old)'!$B:$B,$A594,'Inventory (old)'!$E:$E,"&gt;="&amp;$F594,'Inventory (old)'!$E:$E,"&lt;"&amp;$G594)</f>
        <v>0</v>
      </c>
      <c r="BF594" s="13" t="s">
        <v>2701</v>
      </c>
    </row>
    <row r="595" spans="1:58" x14ac:dyDescent="0.25">
      <c r="A595" s="6" t="s">
        <v>2706</v>
      </c>
      <c r="B595" s="7" t="s">
        <v>91</v>
      </c>
      <c r="C595" s="7" t="s">
        <v>2240</v>
      </c>
      <c r="D595" s="7">
        <v>71</v>
      </c>
      <c r="E595" s="7" t="s">
        <v>186</v>
      </c>
      <c r="F595" s="8">
        <v>23.79</v>
      </c>
      <c r="G595" s="8">
        <v>24.22</v>
      </c>
      <c r="H595" s="7" t="s">
        <v>66</v>
      </c>
      <c r="I595" s="7" t="s">
        <v>2198</v>
      </c>
      <c r="J595" s="14">
        <v>0.21</v>
      </c>
      <c r="K595" s="15" t="s">
        <v>2241</v>
      </c>
      <c r="L595" s="7" t="s">
        <v>2217</v>
      </c>
      <c r="M595" s="7" t="s">
        <v>2072</v>
      </c>
      <c r="N595" s="20">
        <v>1</v>
      </c>
      <c r="O595" s="20" t="s">
        <v>201</v>
      </c>
      <c r="P595" s="20"/>
      <c r="Q595" s="20"/>
      <c r="R595" s="8"/>
      <c r="S595" s="8"/>
      <c r="T595" s="14"/>
      <c r="U595" s="14"/>
      <c r="V595" s="21"/>
      <c r="W595" s="16"/>
      <c r="X595" s="1">
        <v>118791</v>
      </c>
      <c r="Y595" s="1">
        <v>105560</v>
      </c>
      <c r="Z595" s="7">
        <v>2023</v>
      </c>
      <c r="AA595" s="7" t="s">
        <v>3185</v>
      </c>
      <c r="AB595" s="7">
        <v>2023</v>
      </c>
      <c r="AC595" s="16" t="s">
        <v>348</v>
      </c>
      <c r="AD595" s="113">
        <v>2024</v>
      </c>
      <c r="AE595" s="31">
        <f t="shared" si="119"/>
        <v>642</v>
      </c>
      <c r="AF595" s="8">
        <f t="shared" si="114"/>
        <v>0</v>
      </c>
      <c r="AG595" s="8">
        <f t="shared" si="115"/>
        <v>0.21</v>
      </c>
      <c r="AH595" s="8">
        <f t="shared" si="116"/>
        <v>0.21</v>
      </c>
      <c r="AI595" s="8">
        <f t="shared" si="117"/>
        <v>0</v>
      </c>
      <c r="AJ595" s="7">
        <f>IF($P595="X",SUMIFS('Inventory (old)'!$M:$M,'Inventory (old)'!$A:$A,"Channel",'Inventory (old)'!$B:$B,$A595,'Inventory (old)'!$E:$E,"&gt;="&amp;$F595,'Inventory (old)'!$E:$E,"&lt;"&amp;$G595),0)</f>
        <v>0</v>
      </c>
      <c r="AK595" s="12">
        <f>IF($P595="X",SUMIFS('Inventory (old)'!$M:$M,'Inventory (old)'!$A:$A,"Dotted Line",'Inventory (old)'!$B:$B,$A595,'Inventory (old)'!$E:$E,"&gt;="&amp;$F595,'Inventory (old)'!$E:$E,"&lt;"&amp;$G595),0)</f>
        <v>0</v>
      </c>
      <c r="AL595" s="113"/>
      <c r="AM595" s="31" t="str">
        <f t="shared" si="120"/>
        <v/>
      </c>
      <c r="AN595" s="7">
        <f>IF($P595="X",0,SUMIFS('Inventory (old)'!$M:$M,'Inventory (old)'!$A:$A,"Channel",'Inventory (old)'!$B:$B,$A595,'Inventory (old)'!$E:$E,"&gt;="&amp;F595,'Inventory (old)'!$E:$E,"&lt;"&amp;$G595))</f>
        <v>1450</v>
      </c>
      <c r="AO595" s="7">
        <f>IF($P595="X",0,SUMIFS('Inventory (old)'!$M:$M,'Inventory (old)'!$A:$A,"Dotted Line",'Inventory (old)'!$B:$B,$A595,'Inventory (old)'!$E:$E,"&gt;="&amp;$F595,'Inventory (old)'!$E:$E,"&lt;"&amp;$G595))</f>
        <v>880</v>
      </c>
      <c r="AP595" s="7">
        <f>SUMIFS('Inventory (old)'!$M:$M,'Inventory (old)'!$A:$A,"Stop Line",'Inventory (old)'!$B:$B,$A595,'Inventory (old)'!$E:$E,"&gt;="&amp;$F595,'Inventory (old)'!$E:$E,"&lt;"&amp;$G595)</f>
        <v>0</v>
      </c>
      <c r="AQ595" s="7">
        <f>SUMIFS('Inventory (old)'!$M:$M,'Inventory (old)'!$A:$A,"Arrows and Onlys",'Inventory (old)'!$B:$B,$A595,'Inventory (old)'!$E:$E,"&gt;="&amp;$F595,'Inventory (old)'!$E:$E,"&lt;"&amp;$G595)</f>
        <v>0</v>
      </c>
      <c r="AR595" s="7">
        <f>SUMIFS('Inventory (old)'!$N:$N,'Inventory (old)'!$A:$A,"Arrows and Onlys",'Inventory (old)'!$B:$B,$A595,'Inventory (old)'!$E:$E,"&gt;="&amp;$F595,'Inventory (old)'!$E:$E,"&lt;"&amp;$G595)</f>
        <v>0</v>
      </c>
      <c r="AS595" s="7">
        <f>SUMIFS('Inventory (old)'!$O:$O,'Inventory (old)'!$A:$A,"Transverse",'Inventory (old)'!$B:$B,$A595,'Inventory (old)'!$E:$E,"&gt;="&amp;$F595,'Inventory (old)'!$E:$E,"&lt;"&amp;$G595)</f>
        <v>0</v>
      </c>
      <c r="AT595" s="7">
        <f>SUMIFS('Inventory (old)'!$P:$P,'Inventory (old)'!$A:$A,"Transverse",'Inventory (old)'!$B:$B,$A595,'Inventory (old)'!$E:$E,"&gt;="&amp;$F595,'Inventory (old)'!$E:$E,"&lt;"&amp;$G595)</f>
        <v>0</v>
      </c>
      <c r="AU595" s="7">
        <f>SUMIFS('Inventory (old)'!$M:$M,'Inventory (old)'!$A:$A,"Crosswalk",'Inventory (old)'!$B:$B,$A595,'Inventory (old)'!$E:$E,"&gt;="&amp;$F595,'Inventory (old)'!$E:$E,"&lt;"&amp;$G595)</f>
        <v>0</v>
      </c>
      <c r="AV595" s="7">
        <f>SUMIFS('Inventory (old)'!$M:$M,'Inventory (old)'!$A:$A,"Yield Line",'Inventory (old)'!$B:$B,$A595,'Inventory (old)'!$E:$E,"&gt;="&amp;$F595,'Inventory (old)'!$E:$E,"&lt;"&amp;$G595)</f>
        <v>0</v>
      </c>
      <c r="AW595" s="7">
        <f>SUMIFS('Inventory (old)'!$M:$M,'Inventory (old)'!$A:$A,"Island",'Inventory (old)'!$B:$B,$A595,'Inventory (old)'!$E:$E,"&gt;="&amp;$F595,'Inventory (old)'!$E:$E,"&lt;"&amp;$G595)</f>
        <v>0</v>
      </c>
      <c r="AX595" s="7">
        <f>SUMIFS('Inventory (old)'!$M:$M,'Inventory (old)'!$A:$A,"Railroad",'Inventory (old)'!$B:$B,$A595,'Inventory (old)'!$E:$E,"&gt;="&amp;$F595,'Inventory (old)'!$E:$E,"&lt;"&amp;$G595)</f>
        <v>0</v>
      </c>
      <c r="AY595" s="7">
        <f>SUMIFS('Inventory (old)'!$M:$M,'Inventory (old)'!$A:$A,"School",'Inventory (old)'!$B:$B,$A595,'Inventory (old)'!$E:$E,"&gt;="&amp;$F595,'Inventory (old)'!$E:$E,"&lt;"&amp;$G595)</f>
        <v>0</v>
      </c>
      <c r="AZ595" s="7">
        <f>SUMIFS('Inventory (old)'!$M:$M,'Inventory (old)'!$A:$A,"Air Speed",'Inventory (old)'!$B:$B,$A595,'Inventory (old)'!$E:$E,"&gt;="&amp;$F595,'Inventory (old)'!$E:$E,"&lt;"&amp;$G595)</f>
        <v>0</v>
      </c>
      <c r="BA595" s="7">
        <f>SUMIFS('Inventory (old)'!$M:$M,'Inventory (old)'!$A:$A,"Wrong Way",'Inventory (old)'!$B:$B,$A595,'Inventory (old)'!$E:$E,"&gt;="&amp;$F595,'Inventory (old)'!$E:$E,"&lt;"&amp;$G595)</f>
        <v>0</v>
      </c>
      <c r="BB595" s="7">
        <f>SUMIFS('Inventory (old)'!$M:$M,'Inventory (old)'!$A:$A,"Merge Arrow",'Inventory (old)'!$B:$B,$A595,'Inventory (old)'!$E:$E,"&gt;="&amp;$F595,'Inventory (old)'!$E:$E,"&lt;"&amp;$G595)</f>
        <v>0</v>
      </c>
      <c r="BC595" s="7">
        <f>SUMIFS('Inventory (old)'!$M:$M,'Inventory (old)'!$A:$A,"Bike",'Inventory (old)'!$B:$B,$A595,'Inventory (old)'!$E:$E,"&gt;="&amp;$F595,'Inventory (old)'!$E:$E,"&lt;"&amp;$G595)</f>
        <v>0</v>
      </c>
      <c r="BD595" s="7">
        <f>SUMIFS('Inventory (old)'!$M:$M,'Inventory (old)'!$A:$A,"Parking",'Inventory (old)'!$B:$B,$A595,'Inventory (old)'!$E:$E,"&gt;="&amp;$F595,'Inventory (old)'!$E:$E,"&lt;"&amp;$G595)</f>
        <v>0</v>
      </c>
      <c r="BE595" s="1">
        <f>SUMIFS('Inventory (old)'!$S:$S,'Inventory (old)'!$A:$A,"Parking",'Inventory (old)'!$B:$B,$A595,'Inventory (old)'!$E:$E,"&gt;="&amp;$F595,'Inventory (old)'!$E:$E,"&lt;"&amp;$G595)</f>
        <v>0</v>
      </c>
      <c r="BF595" s="13" t="s">
        <v>2703</v>
      </c>
    </row>
    <row r="596" spans="1:58" x14ac:dyDescent="0.25">
      <c r="A596" s="6" t="s">
        <v>2707</v>
      </c>
      <c r="B596" s="7" t="s">
        <v>91</v>
      </c>
      <c r="C596" s="7" t="s">
        <v>2240</v>
      </c>
      <c r="D596" s="7">
        <v>71</v>
      </c>
      <c r="E596" s="7" t="s">
        <v>186</v>
      </c>
      <c r="F596" s="8">
        <v>23.79</v>
      </c>
      <c r="G596" s="8">
        <v>24.22</v>
      </c>
      <c r="H596" s="7" t="s">
        <v>66</v>
      </c>
      <c r="I596" s="7" t="s">
        <v>2198</v>
      </c>
      <c r="J596" s="14">
        <v>0.18</v>
      </c>
      <c r="K596" s="15" t="s">
        <v>2241</v>
      </c>
      <c r="L596" s="7" t="s">
        <v>2217</v>
      </c>
      <c r="M596" s="7" t="s">
        <v>2072</v>
      </c>
      <c r="N596" s="20">
        <v>1</v>
      </c>
      <c r="O596" s="20" t="s">
        <v>201</v>
      </c>
      <c r="P596" s="20"/>
      <c r="Q596" s="20"/>
      <c r="R596" s="8"/>
      <c r="S596" s="8"/>
      <c r="T596" s="14"/>
      <c r="U596" s="14"/>
      <c r="V596" s="21"/>
      <c r="W596" s="16"/>
      <c r="X596" s="1">
        <v>118791</v>
      </c>
      <c r="Y596" s="1">
        <v>105560</v>
      </c>
      <c r="Z596" s="7">
        <v>2023</v>
      </c>
      <c r="AA596" s="7" t="s">
        <v>3185</v>
      </c>
      <c r="AB596" s="7">
        <v>2023</v>
      </c>
      <c r="AC596" s="16" t="s">
        <v>348</v>
      </c>
      <c r="AD596" s="113">
        <v>2024</v>
      </c>
      <c r="AE596" s="31">
        <f t="shared" si="119"/>
        <v>642</v>
      </c>
      <c r="AF596" s="8">
        <f t="shared" si="114"/>
        <v>0</v>
      </c>
      <c r="AG596" s="8">
        <f t="shared" si="115"/>
        <v>0.18</v>
      </c>
      <c r="AH596" s="8">
        <f t="shared" si="116"/>
        <v>0.18</v>
      </c>
      <c r="AI596" s="8">
        <f t="shared" si="117"/>
        <v>0</v>
      </c>
      <c r="AJ596" s="7">
        <f>IF($P596="X",SUMIFS('Inventory (old)'!$M:$M,'Inventory (old)'!$A:$A,"Channel",'Inventory (old)'!$B:$B,$A596,'Inventory (old)'!$E:$E,"&gt;="&amp;$F596,'Inventory (old)'!$E:$E,"&lt;"&amp;$G596),0)</f>
        <v>0</v>
      </c>
      <c r="AK596" s="12">
        <f>IF($P596="X",SUMIFS('Inventory (old)'!$M:$M,'Inventory (old)'!$A:$A,"Dotted Line",'Inventory (old)'!$B:$B,$A596,'Inventory (old)'!$E:$E,"&gt;="&amp;$F596,'Inventory (old)'!$E:$E,"&lt;"&amp;$G596),0)</f>
        <v>0</v>
      </c>
      <c r="AL596" s="113"/>
      <c r="AM596" s="31" t="str">
        <f t="shared" si="120"/>
        <v/>
      </c>
      <c r="AN596" s="7">
        <f>IF($P596="X",0,SUMIFS('Inventory (old)'!$M:$M,'Inventory (old)'!$A:$A,"Channel",'Inventory (old)'!$B:$B,$A596,'Inventory (old)'!$E:$E,"&gt;="&amp;F596,'Inventory (old)'!$E:$E,"&lt;"&amp;$G596))</f>
        <v>1130</v>
      </c>
      <c r="AO596" s="7">
        <f>IF($P596="X",0,SUMIFS('Inventory (old)'!$M:$M,'Inventory (old)'!$A:$A,"Dotted Line",'Inventory (old)'!$B:$B,$A596,'Inventory (old)'!$E:$E,"&gt;="&amp;$F596,'Inventory (old)'!$E:$E,"&lt;"&amp;$G596))</f>
        <v>0</v>
      </c>
      <c r="AP596" s="7">
        <f>SUMIFS('Inventory (old)'!$M:$M,'Inventory (old)'!$A:$A,"Stop Line",'Inventory (old)'!$B:$B,$A596,'Inventory (old)'!$E:$E,"&gt;="&amp;$F596,'Inventory (old)'!$E:$E,"&lt;"&amp;$G596)</f>
        <v>0</v>
      </c>
      <c r="AQ596" s="7">
        <f>SUMIFS('Inventory (old)'!$M:$M,'Inventory (old)'!$A:$A,"Arrows and Onlys",'Inventory (old)'!$B:$B,$A596,'Inventory (old)'!$E:$E,"&gt;="&amp;$F596,'Inventory (old)'!$E:$E,"&lt;"&amp;$G596)</f>
        <v>0</v>
      </c>
      <c r="AR596" s="7">
        <f>SUMIFS('Inventory (old)'!$N:$N,'Inventory (old)'!$A:$A,"Arrows and Onlys",'Inventory (old)'!$B:$B,$A596,'Inventory (old)'!$E:$E,"&gt;="&amp;$F596,'Inventory (old)'!$E:$E,"&lt;"&amp;$G596)</f>
        <v>0</v>
      </c>
      <c r="AS596" s="7">
        <f>SUMIFS('Inventory (old)'!$O:$O,'Inventory (old)'!$A:$A,"Transverse",'Inventory (old)'!$B:$B,$A596,'Inventory (old)'!$E:$E,"&gt;="&amp;$F596,'Inventory (old)'!$E:$E,"&lt;"&amp;$G596)</f>
        <v>0</v>
      </c>
      <c r="AT596" s="7">
        <f>SUMIFS('Inventory (old)'!$P:$P,'Inventory (old)'!$A:$A,"Transverse",'Inventory (old)'!$B:$B,$A596,'Inventory (old)'!$E:$E,"&gt;="&amp;$F596,'Inventory (old)'!$E:$E,"&lt;"&amp;$G596)</f>
        <v>0</v>
      </c>
      <c r="AU596" s="7">
        <f>SUMIFS('Inventory (old)'!$M:$M,'Inventory (old)'!$A:$A,"Crosswalk",'Inventory (old)'!$B:$B,$A596,'Inventory (old)'!$E:$E,"&gt;="&amp;$F596,'Inventory (old)'!$E:$E,"&lt;"&amp;$G596)</f>
        <v>0</v>
      </c>
      <c r="AV596" s="7">
        <f>SUMIFS('Inventory (old)'!$M:$M,'Inventory (old)'!$A:$A,"Yield Line",'Inventory (old)'!$B:$B,$A596,'Inventory (old)'!$E:$E,"&gt;="&amp;$F596,'Inventory (old)'!$E:$E,"&lt;"&amp;$G596)</f>
        <v>0</v>
      </c>
      <c r="AW596" s="7">
        <f>SUMIFS('Inventory (old)'!$M:$M,'Inventory (old)'!$A:$A,"Island",'Inventory (old)'!$B:$B,$A596,'Inventory (old)'!$E:$E,"&gt;="&amp;$F596,'Inventory (old)'!$E:$E,"&lt;"&amp;$G596)</f>
        <v>0</v>
      </c>
      <c r="AX596" s="7">
        <f>SUMIFS('Inventory (old)'!$M:$M,'Inventory (old)'!$A:$A,"Railroad",'Inventory (old)'!$B:$B,$A596,'Inventory (old)'!$E:$E,"&gt;="&amp;$F596,'Inventory (old)'!$E:$E,"&lt;"&amp;$G596)</f>
        <v>0</v>
      </c>
      <c r="AY596" s="7">
        <f>SUMIFS('Inventory (old)'!$M:$M,'Inventory (old)'!$A:$A,"School",'Inventory (old)'!$B:$B,$A596,'Inventory (old)'!$E:$E,"&gt;="&amp;$F596,'Inventory (old)'!$E:$E,"&lt;"&amp;$G596)</f>
        <v>0</v>
      </c>
      <c r="AZ596" s="7">
        <f>SUMIFS('Inventory (old)'!$M:$M,'Inventory (old)'!$A:$A,"Air Speed",'Inventory (old)'!$B:$B,$A596,'Inventory (old)'!$E:$E,"&gt;="&amp;$F596,'Inventory (old)'!$E:$E,"&lt;"&amp;$G596)</f>
        <v>0</v>
      </c>
      <c r="BA596" s="7">
        <f>SUMIFS('Inventory (old)'!$M:$M,'Inventory (old)'!$A:$A,"Wrong Way",'Inventory (old)'!$B:$B,$A596,'Inventory (old)'!$E:$E,"&gt;="&amp;$F596,'Inventory (old)'!$E:$E,"&lt;"&amp;$G596)</f>
        <v>0</v>
      </c>
      <c r="BB596" s="7">
        <f>SUMIFS('Inventory (old)'!$M:$M,'Inventory (old)'!$A:$A,"Merge Arrow",'Inventory (old)'!$B:$B,$A596,'Inventory (old)'!$E:$E,"&gt;="&amp;$F596,'Inventory (old)'!$E:$E,"&lt;"&amp;$G596)</f>
        <v>0</v>
      </c>
      <c r="BC596" s="7">
        <f>SUMIFS('Inventory (old)'!$M:$M,'Inventory (old)'!$A:$A,"Bike",'Inventory (old)'!$B:$B,$A596,'Inventory (old)'!$E:$E,"&gt;="&amp;$F596,'Inventory (old)'!$E:$E,"&lt;"&amp;$G596)</f>
        <v>0</v>
      </c>
      <c r="BD596" s="7">
        <f>SUMIFS('Inventory (old)'!$M:$M,'Inventory (old)'!$A:$A,"Parking",'Inventory (old)'!$B:$B,$A596,'Inventory (old)'!$E:$E,"&gt;="&amp;$F596,'Inventory (old)'!$E:$E,"&lt;"&amp;$G596)</f>
        <v>0</v>
      </c>
      <c r="BE596" s="1">
        <f>SUMIFS('Inventory (old)'!$S:$S,'Inventory (old)'!$A:$A,"Parking",'Inventory (old)'!$B:$B,$A596,'Inventory (old)'!$E:$E,"&gt;="&amp;$F596,'Inventory (old)'!$E:$E,"&lt;"&amp;$G596)</f>
        <v>0</v>
      </c>
      <c r="BF596" s="13" t="s">
        <v>2704</v>
      </c>
    </row>
    <row r="597" spans="1:58" x14ac:dyDescent="0.25">
      <c r="A597" s="6" t="s">
        <v>2708</v>
      </c>
      <c r="B597" s="7" t="s">
        <v>91</v>
      </c>
      <c r="C597" s="7" t="s">
        <v>2240</v>
      </c>
      <c r="D597" s="7">
        <v>71</v>
      </c>
      <c r="E597" s="7" t="s">
        <v>213</v>
      </c>
      <c r="F597" s="8">
        <v>23.79</v>
      </c>
      <c r="G597" s="8">
        <v>24.22</v>
      </c>
      <c r="H597" s="7" t="s">
        <v>66</v>
      </c>
      <c r="I597" s="7" t="s">
        <v>2196</v>
      </c>
      <c r="J597" s="14">
        <v>0.27</v>
      </c>
      <c r="K597" s="15" t="s">
        <v>2241</v>
      </c>
      <c r="L597" s="7" t="s">
        <v>2217</v>
      </c>
      <c r="M597" s="7" t="s">
        <v>2072</v>
      </c>
      <c r="N597" s="20">
        <v>1</v>
      </c>
      <c r="O597" s="20" t="s">
        <v>201</v>
      </c>
      <c r="P597" s="20"/>
      <c r="Q597" s="20"/>
      <c r="R597" s="8"/>
      <c r="S597" s="8"/>
      <c r="T597" s="14"/>
      <c r="U597" s="14"/>
      <c r="V597" s="21"/>
      <c r="W597" s="16"/>
      <c r="X597" s="1">
        <v>118791</v>
      </c>
      <c r="Y597" s="1">
        <v>105560</v>
      </c>
      <c r="Z597" s="7">
        <v>2023</v>
      </c>
      <c r="AA597" s="7" t="s">
        <v>3185</v>
      </c>
      <c r="AB597" s="7">
        <v>2023</v>
      </c>
      <c r="AC597" s="16" t="s">
        <v>348</v>
      </c>
      <c r="AD597" s="113">
        <v>2024</v>
      </c>
      <c r="AE597" s="31">
        <f t="shared" si="119"/>
        <v>642</v>
      </c>
      <c r="AF597" s="8">
        <f t="shared" si="114"/>
        <v>0</v>
      </c>
      <c r="AG597" s="8">
        <f t="shared" si="115"/>
        <v>0.27</v>
      </c>
      <c r="AH597" s="8">
        <f t="shared" si="116"/>
        <v>0.27</v>
      </c>
      <c r="AI597" s="8">
        <f t="shared" si="117"/>
        <v>0</v>
      </c>
      <c r="AJ597" s="7">
        <f>IF($P597="X",SUMIFS('Inventory (old)'!$M:$M,'Inventory (old)'!$A:$A,"Channel",'Inventory (old)'!$B:$B,$A597,'Inventory (old)'!$E:$E,"&gt;="&amp;$F597,'Inventory (old)'!$E:$E,"&lt;"&amp;$G597),0)</f>
        <v>0</v>
      </c>
      <c r="AK597" s="12">
        <f>IF($P597="X",SUMIFS('Inventory (old)'!$M:$M,'Inventory (old)'!$A:$A,"Dotted Line",'Inventory (old)'!$B:$B,$A597,'Inventory (old)'!$E:$E,"&gt;="&amp;$F597,'Inventory (old)'!$E:$E,"&lt;"&amp;$G597),0)</f>
        <v>0</v>
      </c>
      <c r="AL597" s="113"/>
      <c r="AM597" s="31" t="str">
        <f t="shared" si="120"/>
        <v/>
      </c>
      <c r="AN597" s="7">
        <f>IF($P597="X",0,SUMIFS('Inventory (old)'!$M:$M,'Inventory (old)'!$A:$A,"Channel",'Inventory (old)'!$B:$B,$A597,'Inventory (old)'!$E:$E,"&gt;="&amp;F597,'Inventory (old)'!$E:$E,"&lt;"&amp;$G597))</f>
        <v>1775</v>
      </c>
      <c r="AO597" s="7">
        <f>IF($P597="X",0,SUMIFS('Inventory (old)'!$M:$M,'Inventory (old)'!$A:$A,"Dotted Line",'Inventory (old)'!$B:$B,$A597,'Inventory (old)'!$E:$E,"&gt;="&amp;$F597,'Inventory (old)'!$E:$E,"&lt;"&amp;$G597))</f>
        <v>406</v>
      </c>
      <c r="AP597" s="7">
        <f>SUMIFS('Inventory (old)'!$M:$M,'Inventory (old)'!$A:$A,"Stop Line",'Inventory (old)'!$B:$B,$A597,'Inventory (old)'!$E:$E,"&gt;="&amp;$F597,'Inventory (old)'!$E:$E,"&lt;"&amp;$G597)</f>
        <v>40</v>
      </c>
      <c r="AQ597" s="7">
        <f>SUMIFS('Inventory (old)'!$M:$M,'Inventory (old)'!$A:$A,"Arrows and Onlys",'Inventory (old)'!$B:$B,$A597,'Inventory (old)'!$E:$E,"&gt;="&amp;$F597,'Inventory (old)'!$E:$E,"&lt;"&amp;$G597)</f>
        <v>6</v>
      </c>
      <c r="AR597" s="7">
        <f>SUMIFS('Inventory (old)'!$N:$N,'Inventory (old)'!$A:$A,"Arrows and Onlys",'Inventory (old)'!$B:$B,$A597,'Inventory (old)'!$E:$E,"&gt;="&amp;$F597,'Inventory (old)'!$E:$E,"&lt;"&amp;$G597)</f>
        <v>0</v>
      </c>
      <c r="AS597" s="7">
        <f>SUMIFS('Inventory (old)'!$O:$O,'Inventory (old)'!$A:$A,"Transverse",'Inventory (old)'!$B:$B,$A597,'Inventory (old)'!$E:$E,"&gt;="&amp;$F597,'Inventory (old)'!$E:$E,"&lt;"&amp;$G597)</f>
        <v>108</v>
      </c>
      <c r="AT597" s="7">
        <f>SUMIFS('Inventory (old)'!$P:$P,'Inventory (old)'!$A:$A,"Transverse",'Inventory (old)'!$B:$B,$A597,'Inventory (old)'!$E:$E,"&gt;="&amp;$F597,'Inventory (old)'!$E:$E,"&lt;"&amp;$G597)</f>
        <v>0</v>
      </c>
      <c r="AU597" s="7">
        <f>SUMIFS('Inventory (old)'!$M:$M,'Inventory (old)'!$A:$A,"Crosswalk",'Inventory (old)'!$B:$B,$A597,'Inventory (old)'!$E:$E,"&gt;="&amp;$F597,'Inventory (old)'!$E:$E,"&lt;"&amp;$G597)</f>
        <v>0</v>
      </c>
      <c r="AV597" s="7">
        <f>SUMIFS('Inventory (old)'!$M:$M,'Inventory (old)'!$A:$A,"Yield Line",'Inventory (old)'!$B:$B,$A597,'Inventory (old)'!$E:$E,"&gt;="&amp;$F597,'Inventory (old)'!$E:$E,"&lt;"&amp;$G597)</f>
        <v>0</v>
      </c>
      <c r="AW597" s="7">
        <f>SUMIFS('Inventory (old)'!$M:$M,'Inventory (old)'!$A:$A,"Island",'Inventory (old)'!$B:$B,$A597,'Inventory (old)'!$E:$E,"&gt;="&amp;$F597,'Inventory (old)'!$E:$E,"&lt;"&amp;$G597)</f>
        <v>0</v>
      </c>
      <c r="AX597" s="7">
        <f>SUMIFS('Inventory (old)'!$M:$M,'Inventory (old)'!$A:$A,"Railroad",'Inventory (old)'!$B:$B,$A597,'Inventory (old)'!$E:$E,"&gt;="&amp;$F597,'Inventory (old)'!$E:$E,"&lt;"&amp;$G597)</f>
        <v>0</v>
      </c>
      <c r="AY597" s="7">
        <f>SUMIFS('Inventory (old)'!$M:$M,'Inventory (old)'!$A:$A,"School",'Inventory (old)'!$B:$B,$A597,'Inventory (old)'!$E:$E,"&gt;="&amp;$F597,'Inventory (old)'!$E:$E,"&lt;"&amp;$G597)</f>
        <v>0</v>
      </c>
      <c r="AZ597" s="7">
        <f>SUMIFS('Inventory (old)'!$M:$M,'Inventory (old)'!$A:$A,"Air Speed",'Inventory (old)'!$B:$B,$A597,'Inventory (old)'!$E:$E,"&gt;="&amp;$F597,'Inventory (old)'!$E:$E,"&lt;"&amp;$G597)</f>
        <v>0</v>
      </c>
      <c r="BA597" s="7">
        <f>SUMIFS('Inventory (old)'!$M:$M,'Inventory (old)'!$A:$A,"Wrong Way",'Inventory (old)'!$B:$B,$A597,'Inventory (old)'!$E:$E,"&gt;="&amp;$F597,'Inventory (old)'!$E:$E,"&lt;"&amp;$G597)</f>
        <v>0</v>
      </c>
      <c r="BB597" s="7">
        <f>SUMIFS('Inventory (old)'!$M:$M,'Inventory (old)'!$A:$A,"Merge Arrow",'Inventory (old)'!$B:$B,$A597,'Inventory (old)'!$E:$E,"&gt;="&amp;$F597,'Inventory (old)'!$E:$E,"&lt;"&amp;$G597)</f>
        <v>0</v>
      </c>
      <c r="BC597" s="7">
        <f>SUMIFS('Inventory (old)'!$M:$M,'Inventory (old)'!$A:$A,"Bike",'Inventory (old)'!$B:$B,$A597,'Inventory (old)'!$E:$E,"&gt;="&amp;$F597,'Inventory (old)'!$E:$E,"&lt;"&amp;$G597)</f>
        <v>0</v>
      </c>
      <c r="BD597" s="7">
        <f>SUMIFS('Inventory (old)'!$M:$M,'Inventory (old)'!$A:$A,"Parking",'Inventory (old)'!$B:$B,$A597,'Inventory (old)'!$E:$E,"&gt;="&amp;$F597,'Inventory (old)'!$E:$E,"&lt;"&amp;$G597)</f>
        <v>0</v>
      </c>
      <c r="BE597" s="1">
        <f>SUMIFS('Inventory (old)'!$S:$S,'Inventory (old)'!$A:$A,"Parking",'Inventory (old)'!$B:$B,$A597,'Inventory (old)'!$E:$E,"&gt;="&amp;$F597,'Inventory (old)'!$E:$E,"&lt;"&amp;$G597)</f>
        <v>0</v>
      </c>
      <c r="BF597" s="13" t="s">
        <v>2709</v>
      </c>
    </row>
    <row r="598" spans="1:58" x14ac:dyDescent="0.25">
      <c r="A598" s="6" t="s">
        <v>2710</v>
      </c>
      <c r="B598" s="7" t="s">
        <v>91</v>
      </c>
      <c r="C598" s="7" t="s">
        <v>2240</v>
      </c>
      <c r="D598" s="7">
        <v>71</v>
      </c>
      <c r="E598" s="7" t="s">
        <v>213</v>
      </c>
      <c r="F598" s="8">
        <v>23.79</v>
      </c>
      <c r="G598" s="8">
        <v>24.22</v>
      </c>
      <c r="H598" s="7" t="s">
        <v>66</v>
      </c>
      <c r="I598" s="7" t="s">
        <v>2198</v>
      </c>
      <c r="J598" s="14">
        <v>0.25</v>
      </c>
      <c r="K598" s="15" t="s">
        <v>2241</v>
      </c>
      <c r="L598" s="7" t="s">
        <v>2217</v>
      </c>
      <c r="M598" s="7" t="s">
        <v>2072</v>
      </c>
      <c r="N598" s="20">
        <v>1</v>
      </c>
      <c r="O598" s="20" t="s">
        <v>201</v>
      </c>
      <c r="P598" s="20"/>
      <c r="Q598" s="20"/>
      <c r="R598" s="8"/>
      <c r="S598" s="8"/>
      <c r="T598" s="14"/>
      <c r="U598" s="14"/>
      <c r="V598" s="21"/>
      <c r="W598" s="16"/>
      <c r="X598" s="1">
        <v>118791</v>
      </c>
      <c r="Y598" s="1">
        <v>105560</v>
      </c>
      <c r="Z598" s="7">
        <v>2023</v>
      </c>
      <c r="AA598" s="7" t="s">
        <v>3185</v>
      </c>
      <c r="AB598" s="7">
        <v>2023</v>
      </c>
      <c r="AC598" s="16" t="s">
        <v>348</v>
      </c>
      <c r="AD598" s="113">
        <v>2024</v>
      </c>
      <c r="AE598" s="31">
        <f t="shared" si="119"/>
        <v>642</v>
      </c>
      <c r="AF598" s="8">
        <f t="shared" si="114"/>
        <v>0</v>
      </c>
      <c r="AG598" s="8">
        <f t="shared" si="115"/>
        <v>0.25</v>
      </c>
      <c r="AH598" s="8">
        <f t="shared" si="116"/>
        <v>0.25</v>
      </c>
      <c r="AI598" s="8">
        <f t="shared" si="117"/>
        <v>0</v>
      </c>
      <c r="AJ598" s="7">
        <f>IF($P598="X",SUMIFS('Inventory (old)'!$M:$M,'Inventory (old)'!$A:$A,"Channel",'Inventory (old)'!$B:$B,$A598,'Inventory (old)'!$E:$E,"&gt;="&amp;$F598,'Inventory (old)'!$E:$E,"&lt;"&amp;$G598),0)</f>
        <v>0</v>
      </c>
      <c r="AK598" s="12">
        <f>IF($P598="X",SUMIFS('Inventory (old)'!$M:$M,'Inventory (old)'!$A:$A,"Dotted Line",'Inventory (old)'!$B:$B,$A598,'Inventory (old)'!$E:$E,"&gt;="&amp;$F598,'Inventory (old)'!$E:$E,"&lt;"&amp;$G598),0)</f>
        <v>0</v>
      </c>
      <c r="AL598" s="113"/>
      <c r="AM598" s="31" t="str">
        <f t="shared" si="120"/>
        <v/>
      </c>
      <c r="AN598" s="7">
        <f>IF($P598="X",0,SUMIFS('Inventory (old)'!$M:$M,'Inventory (old)'!$A:$A,"Channel",'Inventory (old)'!$B:$B,$A598,'Inventory (old)'!$E:$E,"&gt;="&amp;F598,'Inventory (old)'!$E:$E,"&lt;"&amp;$G598))</f>
        <v>1390</v>
      </c>
      <c r="AO598" s="7">
        <f>IF($P598="X",0,SUMIFS('Inventory (old)'!$M:$M,'Inventory (old)'!$A:$A,"Dotted Line",'Inventory (old)'!$B:$B,$A598,'Inventory (old)'!$E:$E,"&gt;="&amp;$F598,'Inventory (old)'!$E:$E,"&lt;"&amp;$G598))</f>
        <v>955</v>
      </c>
      <c r="AP598" s="7">
        <f>SUMIFS('Inventory (old)'!$M:$M,'Inventory (old)'!$A:$A,"Stop Line",'Inventory (old)'!$B:$B,$A598,'Inventory (old)'!$E:$E,"&gt;="&amp;$F598,'Inventory (old)'!$E:$E,"&lt;"&amp;$G598)</f>
        <v>0</v>
      </c>
      <c r="AQ598" s="7">
        <f>SUMIFS('Inventory (old)'!$M:$M,'Inventory (old)'!$A:$A,"Arrows and Onlys",'Inventory (old)'!$B:$B,$A598,'Inventory (old)'!$E:$E,"&gt;="&amp;$F598,'Inventory (old)'!$E:$E,"&lt;"&amp;$G598)</f>
        <v>0</v>
      </c>
      <c r="AR598" s="7">
        <f>SUMIFS('Inventory (old)'!$N:$N,'Inventory (old)'!$A:$A,"Arrows and Onlys",'Inventory (old)'!$B:$B,$A598,'Inventory (old)'!$E:$E,"&gt;="&amp;$F598,'Inventory (old)'!$E:$E,"&lt;"&amp;$G598)</f>
        <v>0</v>
      </c>
      <c r="AS598" s="7">
        <f>SUMIFS('Inventory (old)'!$O:$O,'Inventory (old)'!$A:$A,"Transverse",'Inventory (old)'!$B:$B,$A598,'Inventory (old)'!$E:$E,"&gt;="&amp;$F598,'Inventory (old)'!$E:$E,"&lt;"&amp;$G598)</f>
        <v>0</v>
      </c>
      <c r="AT598" s="7">
        <f>SUMIFS('Inventory (old)'!$P:$P,'Inventory (old)'!$A:$A,"Transverse",'Inventory (old)'!$B:$B,$A598,'Inventory (old)'!$E:$E,"&gt;="&amp;$F598,'Inventory (old)'!$E:$E,"&lt;"&amp;$G598)</f>
        <v>0</v>
      </c>
      <c r="AU598" s="7">
        <f>SUMIFS('Inventory (old)'!$M:$M,'Inventory (old)'!$A:$A,"Crosswalk",'Inventory (old)'!$B:$B,$A598,'Inventory (old)'!$E:$E,"&gt;="&amp;$F598,'Inventory (old)'!$E:$E,"&lt;"&amp;$G598)</f>
        <v>0</v>
      </c>
      <c r="AV598" s="7">
        <f>SUMIFS('Inventory (old)'!$M:$M,'Inventory (old)'!$A:$A,"Yield Line",'Inventory (old)'!$B:$B,$A598,'Inventory (old)'!$E:$E,"&gt;="&amp;$F598,'Inventory (old)'!$E:$E,"&lt;"&amp;$G598)</f>
        <v>0</v>
      </c>
      <c r="AW598" s="7">
        <f>SUMIFS('Inventory (old)'!$M:$M,'Inventory (old)'!$A:$A,"Island",'Inventory (old)'!$B:$B,$A598,'Inventory (old)'!$E:$E,"&gt;="&amp;$F598,'Inventory (old)'!$E:$E,"&lt;"&amp;$G598)</f>
        <v>0</v>
      </c>
      <c r="AX598" s="7">
        <f>SUMIFS('Inventory (old)'!$M:$M,'Inventory (old)'!$A:$A,"Railroad",'Inventory (old)'!$B:$B,$A598,'Inventory (old)'!$E:$E,"&gt;="&amp;$F598,'Inventory (old)'!$E:$E,"&lt;"&amp;$G598)</f>
        <v>0</v>
      </c>
      <c r="AY598" s="7">
        <f>SUMIFS('Inventory (old)'!$M:$M,'Inventory (old)'!$A:$A,"School",'Inventory (old)'!$B:$B,$A598,'Inventory (old)'!$E:$E,"&gt;="&amp;$F598,'Inventory (old)'!$E:$E,"&lt;"&amp;$G598)</f>
        <v>0</v>
      </c>
      <c r="AZ598" s="7">
        <f>SUMIFS('Inventory (old)'!$M:$M,'Inventory (old)'!$A:$A,"Air Speed",'Inventory (old)'!$B:$B,$A598,'Inventory (old)'!$E:$E,"&gt;="&amp;$F598,'Inventory (old)'!$E:$E,"&lt;"&amp;$G598)</f>
        <v>0</v>
      </c>
      <c r="BA598" s="7">
        <f>SUMIFS('Inventory (old)'!$M:$M,'Inventory (old)'!$A:$A,"Wrong Way",'Inventory (old)'!$B:$B,$A598,'Inventory (old)'!$E:$E,"&gt;="&amp;$F598,'Inventory (old)'!$E:$E,"&lt;"&amp;$G598)</f>
        <v>0</v>
      </c>
      <c r="BB598" s="7">
        <f>SUMIFS('Inventory (old)'!$M:$M,'Inventory (old)'!$A:$A,"Merge Arrow",'Inventory (old)'!$B:$B,$A598,'Inventory (old)'!$E:$E,"&gt;="&amp;$F598,'Inventory (old)'!$E:$E,"&lt;"&amp;$G598)</f>
        <v>0</v>
      </c>
      <c r="BC598" s="7">
        <f>SUMIFS('Inventory (old)'!$M:$M,'Inventory (old)'!$A:$A,"Bike",'Inventory (old)'!$B:$B,$A598,'Inventory (old)'!$E:$E,"&gt;="&amp;$F598,'Inventory (old)'!$E:$E,"&lt;"&amp;$G598)</f>
        <v>0</v>
      </c>
      <c r="BD598" s="7">
        <f>SUMIFS('Inventory (old)'!$M:$M,'Inventory (old)'!$A:$A,"Parking",'Inventory (old)'!$B:$B,$A598,'Inventory (old)'!$E:$E,"&gt;="&amp;$F598,'Inventory (old)'!$E:$E,"&lt;"&amp;$G598)</f>
        <v>0</v>
      </c>
      <c r="BE598" s="1">
        <f>SUMIFS('Inventory (old)'!$S:$S,'Inventory (old)'!$A:$A,"Parking",'Inventory (old)'!$B:$B,$A598,'Inventory (old)'!$E:$E,"&gt;="&amp;$F598,'Inventory (old)'!$E:$E,"&lt;"&amp;$G598)</f>
        <v>0</v>
      </c>
      <c r="BF598" s="13" t="s">
        <v>2702</v>
      </c>
    </row>
    <row r="599" spans="1:58" x14ac:dyDescent="0.25">
      <c r="A599" s="6" t="s">
        <v>2722</v>
      </c>
      <c r="B599" s="7" t="s">
        <v>91</v>
      </c>
      <c r="C599" s="7" t="s">
        <v>2240</v>
      </c>
      <c r="D599" s="7">
        <v>76</v>
      </c>
      <c r="E599" s="7" t="s">
        <v>59</v>
      </c>
      <c r="F599" s="8">
        <v>0.53</v>
      </c>
      <c r="G599" s="8">
        <v>7.34</v>
      </c>
      <c r="H599" s="7" t="s">
        <v>2723</v>
      </c>
      <c r="I599" s="7" t="s">
        <v>2191</v>
      </c>
      <c r="J599" s="14">
        <f>G599-F599</f>
        <v>6.81</v>
      </c>
      <c r="K599" s="15" t="s">
        <v>2241</v>
      </c>
      <c r="L599" s="7" t="s">
        <v>2217</v>
      </c>
      <c r="M599" s="7" t="s">
        <v>2072</v>
      </c>
      <c r="N599" s="20">
        <v>2</v>
      </c>
      <c r="O599" s="20" t="s">
        <v>201</v>
      </c>
      <c r="P599" s="20" t="s">
        <v>201</v>
      </c>
      <c r="Q599" s="20"/>
      <c r="R599" s="8"/>
      <c r="S599" s="8"/>
      <c r="T599" s="14"/>
      <c r="U599" s="14"/>
      <c r="V599" s="21"/>
      <c r="W599" s="16"/>
      <c r="Y599" s="1">
        <v>105560</v>
      </c>
      <c r="Z599" s="7">
        <v>2023</v>
      </c>
      <c r="AA599" s="7" t="s">
        <v>3185</v>
      </c>
      <c r="AB599" s="7">
        <v>2022</v>
      </c>
      <c r="AC599" s="16" t="s">
        <v>348</v>
      </c>
      <c r="AD599" s="113">
        <v>2024</v>
      </c>
      <c r="AE599" s="31">
        <f t="shared" si="119"/>
        <v>642</v>
      </c>
      <c r="AF599" s="8">
        <f t="shared" si="114"/>
        <v>0</v>
      </c>
      <c r="AG599" s="8">
        <f t="shared" si="115"/>
        <v>6.81</v>
      </c>
      <c r="AH599" s="8">
        <f t="shared" si="116"/>
        <v>6.81</v>
      </c>
      <c r="AI599" s="8">
        <f t="shared" si="117"/>
        <v>6.81</v>
      </c>
      <c r="AJ599" s="7">
        <f>IF($P599="X",SUMIFS('Inventory (old)'!$M:$M,'Inventory (old)'!$A:$A,"Channel",'Inventory (old)'!$B:$B,$A599,'Inventory (old)'!$E:$E,"&gt;="&amp;$F599,'Inventory (old)'!$E:$E,"&lt;"&amp;$G599),0)</f>
        <v>0</v>
      </c>
      <c r="AK599" s="12">
        <f>IF($P599="X",SUMIFS('Inventory (old)'!$M:$M,'Inventory (old)'!$A:$A,"Dotted Line",'Inventory (old)'!$B:$B,$A599,'Inventory (old)'!$E:$E,"&gt;="&amp;$F599,'Inventory (old)'!$E:$E,"&lt;"&amp;$G599),0)</f>
        <v>0</v>
      </c>
      <c r="AL599" s="113">
        <v>2024</v>
      </c>
      <c r="AM599" s="31">
        <f t="shared" si="120"/>
        <v>643</v>
      </c>
      <c r="AN599" s="7">
        <f>IF($P599="X",0,SUMIFS('Inventory (old)'!$M:$M,'Inventory (old)'!$A:$A,"Channel",'Inventory (old)'!$B:$B,$A599,'Inventory (old)'!$E:$E,"&gt;="&amp;F599,'Inventory (old)'!$E:$E,"&lt;"&amp;$G599))</f>
        <v>0</v>
      </c>
      <c r="AO599" s="7">
        <f>IF($P599="X",0,SUMIFS('Inventory (old)'!$M:$M,'Inventory (old)'!$A:$A,"Dotted Line",'Inventory (old)'!$B:$B,$A599,'Inventory (old)'!$E:$E,"&gt;="&amp;$F599,'Inventory (old)'!$E:$E,"&lt;"&amp;$G599))</f>
        <v>0</v>
      </c>
      <c r="AP599" s="7">
        <f>SUMIFS('Inventory (old)'!$M:$M,'Inventory (old)'!$A:$A,"Stop Line",'Inventory (old)'!$B:$B,$A599,'Inventory (old)'!$E:$E,"&gt;="&amp;$F599,'Inventory (old)'!$E:$E,"&lt;"&amp;$G599)</f>
        <v>0</v>
      </c>
      <c r="AQ599" s="7">
        <f>SUMIFS('Inventory (old)'!$M:$M,'Inventory (old)'!$A:$A,"Arrows and Onlys",'Inventory (old)'!$B:$B,$A599,'Inventory (old)'!$E:$E,"&gt;="&amp;$F599,'Inventory (old)'!$E:$E,"&lt;"&amp;$G599)</f>
        <v>0</v>
      </c>
      <c r="AR599" s="7">
        <f>SUMIFS('Inventory (old)'!$N:$N,'Inventory (old)'!$A:$A,"Arrows and Onlys",'Inventory (old)'!$B:$B,$A599,'Inventory (old)'!$E:$E,"&gt;="&amp;$F599,'Inventory (old)'!$E:$E,"&lt;"&amp;$G599)</f>
        <v>0</v>
      </c>
      <c r="AS599" s="7">
        <f>SUMIFS('Inventory (old)'!$O:$O,'Inventory (old)'!$A:$A,"Transverse",'Inventory (old)'!$B:$B,$A599,'Inventory (old)'!$E:$E,"&gt;="&amp;$F599,'Inventory (old)'!$E:$E,"&lt;"&amp;$G599)</f>
        <v>0</v>
      </c>
      <c r="AT599" s="7">
        <f>SUMIFS('Inventory (old)'!$P:$P,'Inventory (old)'!$A:$A,"Transverse",'Inventory (old)'!$B:$B,$A599,'Inventory (old)'!$E:$E,"&gt;="&amp;$F599,'Inventory (old)'!$E:$E,"&lt;"&amp;$G599)</f>
        <v>0</v>
      </c>
      <c r="AU599" s="7">
        <f>SUMIFS('Inventory (old)'!$M:$M,'Inventory (old)'!$A:$A,"Crosswalk",'Inventory (old)'!$B:$B,$A599,'Inventory (old)'!$E:$E,"&gt;="&amp;$F599,'Inventory (old)'!$E:$E,"&lt;"&amp;$G599)</f>
        <v>0</v>
      </c>
      <c r="AV599" s="7">
        <f>SUMIFS('Inventory (old)'!$M:$M,'Inventory (old)'!$A:$A,"Yield Line",'Inventory (old)'!$B:$B,$A599,'Inventory (old)'!$E:$E,"&gt;="&amp;$F599,'Inventory (old)'!$E:$E,"&lt;"&amp;$G599)</f>
        <v>0</v>
      </c>
      <c r="AW599" s="7">
        <f>SUMIFS('Inventory (old)'!$M:$M,'Inventory (old)'!$A:$A,"Island",'Inventory (old)'!$B:$B,$A599,'Inventory (old)'!$E:$E,"&gt;="&amp;$F599,'Inventory (old)'!$E:$E,"&lt;"&amp;$G599)</f>
        <v>0</v>
      </c>
      <c r="AX599" s="7">
        <f>SUMIFS('Inventory (old)'!$M:$M,'Inventory (old)'!$A:$A,"Railroad",'Inventory (old)'!$B:$B,$A599,'Inventory (old)'!$E:$E,"&gt;="&amp;$F599,'Inventory (old)'!$E:$E,"&lt;"&amp;$G599)</f>
        <v>0</v>
      </c>
      <c r="AY599" s="7">
        <f>SUMIFS('Inventory (old)'!$M:$M,'Inventory (old)'!$A:$A,"School",'Inventory (old)'!$B:$B,$A599,'Inventory (old)'!$E:$E,"&gt;="&amp;$F599,'Inventory (old)'!$E:$E,"&lt;"&amp;$G599)</f>
        <v>0</v>
      </c>
      <c r="AZ599" s="7">
        <f>SUMIFS('Inventory (old)'!$M:$M,'Inventory (old)'!$A:$A,"Air Speed",'Inventory (old)'!$B:$B,$A599,'Inventory (old)'!$E:$E,"&gt;="&amp;$F599,'Inventory (old)'!$E:$E,"&lt;"&amp;$G599)</f>
        <v>0</v>
      </c>
      <c r="BA599" s="7">
        <f>SUMIFS('Inventory (old)'!$M:$M,'Inventory (old)'!$A:$A,"Wrong Way",'Inventory (old)'!$B:$B,$A599,'Inventory (old)'!$E:$E,"&gt;="&amp;$F599,'Inventory (old)'!$E:$E,"&lt;"&amp;$G599)</f>
        <v>0</v>
      </c>
      <c r="BB599" s="7">
        <f>SUMIFS('Inventory (old)'!$M:$M,'Inventory (old)'!$A:$A,"Merge Arrow",'Inventory (old)'!$B:$B,$A599,'Inventory (old)'!$E:$E,"&gt;="&amp;$F599,'Inventory (old)'!$E:$E,"&lt;"&amp;$G599)</f>
        <v>0</v>
      </c>
      <c r="BC599" s="7">
        <f>SUMIFS('Inventory (old)'!$M:$M,'Inventory (old)'!$A:$A,"Bike",'Inventory (old)'!$B:$B,$A599,'Inventory (old)'!$E:$E,"&gt;="&amp;$F599,'Inventory (old)'!$E:$E,"&lt;"&amp;$G599)</f>
        <v>0</v>
      </c>
      <c r="BD599" s="7">
        <f>SUMIFS('Inventory (old)'!$M:$M,'Inventory (old)'!$A:$A,"Parking",'Inventory (old)'!$B:$B,$A599,'Inventory (old)'!$E:$E,"&gt;="&amp;$F599,'Inventory (old)'!$E:$E,"&lt;"&amp;$G599)</f>
        <v>0</v>
      </c>
      <c r="BE599" s="1">
        <f>SUMIFS('Inventory (old)'!$S:$S,'Inventory (old)'!$A:$A,"Parking",'Inventory (old)'!$B:$B,$A599,'Inventory (old)'!$E:$E,"&gt;="&amp;$F599,'Inventory (old)'!$E:$E,"&lt;"&amp;$G599)</f>
        <v>0</v>
      </c>
      <c r="BF599" s="13"/>
    </row>
    <row r="600" spans="1:58" x14ac:dyDescent="0.25">
      <c r="A600" s="6" t="s">
        <v>2719</v>
      </c>
      <c r="B600" s="7" t="s">
        <v>91</v>
      </c>
      <c r="C600" s="7" t="s">
        <v>2240</v>
      </c>
      <c r="D600" s="7">
        <v>76</v>
      </c>
      <c r="E600" s="7" t="s">
        <v>58</v>
      </c>
      <c r="F600" s="8">
        <v>0.74</v>
      </c>
      <c r="G600" s="8">
        <v>7.34</v>
      </c>
      <c r="H600" s="7" t="s">
        <v>2284</v>
      </c>
      <c r="I600" s="7" t="s">
        <v>2191</v>
      </c>
      <c r="J600" s="14">
        <f>G600-F600</f>
        <v>6.6</v>
      </c>
      <c r="K600" s="15" t="s">
        <v>2241</v>
      </c>
      <c r="L600" s="7" t="s">
        <v>2217</v>
      </c>
      <c r="M600" s="7" t="s">
        <v>2072</v>
      </c>
      <c r="N600" s="20">
        <v>2</v>
      </c>
      <c r="O600" s="20" t="s">
        <v>201</v>
      </c>
      <c r="P600" s="20" t="s">
        <v>201</v>
      </c>
      <c r="Q600" s="20"/>
      <c r="R600" s="8"/>
      <c r="S600" s="8"/>
      <c r="T600" s="14"/>
      <c r="U600" s="14"/>
      <c r="V600" s="21"/>
      <c r="W600" s="16"/>
      <c r="Y600" s="1">
        <v>105560</v>
      </c>
      <c r="Z600" s="7">
        <v>2023</v>
      </c>
      <c r="AA600" s="7" t="s">
        <v>3185</v>
      </c>
      <c r="AB600" s="7">
        <v>2022</v>
      </c>
      <c r="AC600" s="16" t="s">
        <v>348</v>
      </c>
      <c r="AD600" s="113">
        <v>2024</v>
      </c>
      <c r="AE600" s="31">
        <f t="shared" si="119"/>
        <v>642</v>
      </c>
      <c r="AF600" s="8">
        <f t="shared" si="114"/>
        <v>0</v>
      </c>
      <c r="AG600" s="8">
        <f t="shared" si="115"/>
        <v>6.6</v>
      </c>
      <c r="AH600" s="8">
        <f t="shared" si="116"/>
        <v>6.6</v>
      </c>
      <c r="AI600" s="8">
        <f t="shared" si="117"/>
        <v>6.6</v>
      </c>
      <c r="AJ600" s="7">
        <f>IF($P600="X",SUMIFS('Inventory (old)'!$M:$M,'Inventory (old)'!$A:$A,"Channel",'Inventory (old)'!$B:$B,$A600,'Inventory (old)'!$E:$E,"&gt;="&amp;$F600,'Inventory (old)'!$E:$E,"&lt;"&amp;$G600),0)</f>
        <v>0</v>
      </c>
      <c r="AK600" s="12">
        <f>IF($P600="X",SUMIFS('Inventory (old)'!$M:$M,'Inventory (old)'!$A:$A,"Dotted Line",'Inventory (old)'!$B:$B,$A600,'Inventory (old)'!$E:$E,"&gt;="&amp;$F600,'Inventory (old)'!$E:$E,"&lt;"&amp;$G600),0)</f>
        <v>0</v>
      </c>
      <c r="AL600" s="113">
        <v>2024</v>
      </c>
      <c r="AM600" s="31">
        <f t="shared" si="120"/>
        <v>643</v>
      </c>
      <c r="AN600" s="7">
        <f>IF($P600="X",0,SUMIFS('Inventory (old)'!$M:$M,'Inventory (old)'!$A:$A,"Channel",'Inventory (old)'!$B:$B,$A600,'Inventory (old)'!$E:$E,"&gt;="&amp;F600,'Inventory (old)'!$E:$E,"&lt;"&amp;$G600))</f>
        <v>0</v>
      </c>
      <c r="AO600" s="7">
        <f>IF($P600="X",0,SUMIFS('Inventory (old)'!$M:$M,'Inventory (old)'!$A:$A,"Dotted Line",'Inventory (old)'!$B:$B,$A600,'Inventory (old)'!$E:$E,"&gt;="&amp;$F600,'Inventory (old)'!$E:$E,"&lt;"&amp;$G600))</f>
        <v>0</v>
      </c>
      <c r="AP600" s="7">
        <f>SUMIFS('Inventory (old)'!$M:$M,'Inventory (old)'!$A:$A,"Stop Line",'Inventory (old)'!$B:$B,$A600,'Inventory (old)'!$E:$E,"&gt;="&amp;$F600,'Inventory (old)'!$E:$E,"&lt;"&amp;$G600)</f>
        <v>0</v>
      </c>
      <c r="AQ600" s="7">
        <f>SUMIFS('Inventory (old)'!$M:$M,'Inventory (old)'!$A:$A,"Arrows and Onlys",'Inventory (old)'!$B:$B,$A600,'Inventory (old)'!$E:$E,"&gt;="&amp;$F600,'Inventory (old)'!$E:$E,"&lt;"&amp;$G600)</f>
        <v>0</v>
      </c>
      <c r="AR600" s="7">
        <f>SUMIFS('Inventory (old)'!$N:$N,'Inventory (old)'!$A:$A,"Arrows and Onlys",'Inventory (old)'!$B:$B,$A600,'Inventory (old)'!$E:$E,"&gt;="&amp;$F600,'Inventory (old)'!$E:$E,"&lt;"&amp;$G600)</f>
        <v>0</v>
      </c>
      <c r="AS600" s="7">
        <f>SUMIFS('Inventory (old)'!$O:$O,'Inventory (old)'!$A:$A,"Transverse",'Inventory (old)'!$B:$B,$A600,'Inventory (old)'!$E:$E,"&gt;="&amp;$F600,'Inventory (old)'!$E:$E,"&lt;"&amp;$G600)</f>
        <v>0</v>
      </c>
      <c r="AT600" s="7">
        <f>SUMIFS('Inventory (old)'!$P:$P,'Inventory (old)'!$A:$A,"Transverse",'Inventory (old)'!$B:$B,$A600,'Inventory (old)'!$E:$E,"&gt;="&amp;$F600,'Inventory (old)'!$E:$E,"&lt;"&amp;$G600)</f>
        <v>0</v>
      </c>
      <c r="AU600" s="7">
        <f>SUMIFS('Inventory (old)'!$M:$M,'Inventory (old)'!$A:$A,"Crosswalk",'Inventory (old)'!$B:$B,$A600,'Inventory (old)'!$E:$E,"&gt;="&amp;$F600,'Inventory (old)'!$E:$E,"&lt;"&amp;$G600)</f>
        <v>0</v>
      </c>
      <c r="AV600" s="7">
        <f>SUMIFS('Inventory (old)'!$M:$M,'Inventory (old)'!$A:$A,"Yield Line",'Inventory (old)'!$B:$B,$A600,'Inventory (old)'!$E:$E,"&gt;="&amp;$F600,'Inventory (old)'!$E:$E,"&lt;"&amp;$G600)</f>
        <v>0</v>
      </c>
      <c r="AW600" s="7">
        <f>SUMIFS('Inventory (old)'!$M:$M,'Inventory (old)'!$A:$A,"Island",'Inventory (old)'!$B:$B,$A600,'Inventory (old)'!$E:$E,"&gt;="&amp;$F600,'Inventory (old)'!$E:$E,"&lt;"&amp;$G600)</f>
        <v>0</v>
      </c>
      <c r="AX600" s="7">
        <f>SUMIFS('Inventory (old)'!$M:$M,'Inventory (old)'!$A:$A,"Railroad",'Inventory (old)'!$B:$B,$A600,'Inventory (old)'!$E:$E,"&gt;="&amp;$F600,'Inventory (old)'!$E:$E,"&lt;"&amp;$G600)</f>
        <v>0</v>
      </c>
      <c r="AY600" s="7">
        <f>SUMIFS('Inventory (old)'!$M:$M,'Inventory (old)'!$A:$A,"School",'Inventory (old)'!$B:$B,$A600,'Inventory (old)'!$E:$E,"&gt;="&amp;$F600,'Inventory (old)'!$E:$E,"&lt;"&amp;$G600)</f>
        <v>0</v>
      </c>
      <c r="AZ600" s="7">
        <f>SUMIFS('Inventory (old)'!$M:$M,'Inventory (old)'!$A:$A,"Air Speed",'Inventory (old)'!$B:$B,$A600,'Inventory (old)'!$E:$E,"&gt;="&amp;$F600,'Inventory (old)'!$E:$E,"&lt;"&amp;$G600)</f>
        <v>1</v>
      </c>
      <c r="BA600" s="7">
        <f>SUMIFS('Inventory (old)'!$M:$M,'Inventory (old)'!$A:$A,"Wrong Way",'Inventory (old)'!$B:$B,$A600,'Inventory (old)'!$E:$E,"&gt;="&amp;$F600,'Inventory (old)'!$E:$E,"&lt;"&amp;$G600)</f>
        <v>0</v>
      </c>
      <c r="BB600" s="7">
        <f>SUMIFS('Inventory (old)'!$M:$M,'Inventory (old)'!$A:$A,"Merge Arrow",'Inventory (old)'!$B:$B,$A600,'Inventory (old)'!$E:$E,"&gt;="&amp;$F600,'Inventory (old)'!$E:$E,"&lt;"&amp;$G600)</f>
        <v>0</v>
      </c>
      <c r="BC600" s="7">
        <f>SUMIFS('Inventory (old)'!$M:$M,'Inventory (old)'!$A:$A,"Bike",'Inventory (old)'!$B:$B,$A600,'Inventory (old)'!$E:$E,"&gt;="&amp;$F600,'Inventory (old)'!$E:$E,"&lt;"&amp;$G600)</f>
        <v>0</v>
      </c>
      <c r="BD600" s="7">
        <f>SUMIFS('Inventory (old)'!$M:$M,'Inventory (old)'!$A:$A,"Parking",'Inventory (old)'!$B:$B,$A600,'Inventory (old)'!$E:$E,"&gt;="&amp;$F600,'Inventory (old)'!$E:$E,"&lt;"&amp;$G600)</f>
        <v>0</v>
      </c>
      <c r="BE600" s="1">
        <f>SUMIFS('Inventory (old)'!$S:$S,'Inventory (old)'!$A:$A,"Parking",'Inventory (old)'!$B:$B,$A600,'Inventory (old)'!$E:$E,"&gt;="&amp;$F600,'Inventory (old)'!$E:$E,"&lt;"&amp;$G600)</f>
        <v>0</v>
      </c>
      <c r="BF600" s="13"/>
    </row>
    <row r="601" spans="1:58" x14ac:dyDescent="0.25">
      <c r="A601" s="6" t="s">
        <v>2729</v>
      </c>
      <c r="B601" s="7" t="s">
        <v>91</v>
      </c>
      <c r="C601" s="7" t="s">
        <v>2240</v>
      </c>
      <c r="D601" s="7">
        <v>76</v>
      </c>
      <c r="E601" s="7" t="s">
        <v>58</v>
      </c>
      <c r="F601" s="8">
        <v>1.89</v>
      </c>
      <c r="G601" s="8">
        <v>2.19</v>
      </c>
      <c r="H601" s="7" t="s">
        <v>596</v>
      </c>
      <c r="I601" s="7" t="s">
        <v>2196</v>
      </c>
      <c r="J601" s="14">
        <v>0.14000000000000001</v>
      </c>
      <c r="K601" s="15" t="s">
        <v>2241</v>
      </c>
      <c r="L601" s="7" t="s">
        <v>2217</v>
      </c>
      <c r="M601" s="7" t="s">
        <v>2072</v>
      </c>
      <c r="N601" s="20">
        <v>1</v>
      </c>
      <c r="O601" s="20" t="s">
        <v>201</v>
      </c>
      <c r="P601" s="20" t="s">
        <v>201</v>
      </c>
      <c r="Q601" s="20"/>
      <c r="R601" s="8"/>
      <c r="S601" s="8"/>
      <c r="T601" s="14">
        <v>1.0000000000000001E-5</v>
      </c>
      <c r="U601" s="14">
        <v>0.11</v>
      </c>
      <c r="V601" s="21">
        <v>1</v>
      </c>
      <c r="W601" s="16"/>
      <c r="Y601" s="1">
        <v>105560</v>
      </c>
      <c r="Z601" s="7">
        <v>2023</v>
      </c>
      <c r="AA601" s="7" t="s">
        <v>3185</v>
      </c>
      <c r="AB601" s="7">
        <v>2022</v>
      </c>
      <c r="AC601" s="16" t="s">
        <v>348</v>
      </c>
      <c r="AD601" s="113">
        <v>2024</v>
      </c>
      <c r="AE601" s="31">
        <f t="shared" si="119"/>
        <v>642</v>
      </c>
      <c r="AF601" s="8">
        <f t="shared" si="114"/>
        <v>0</v>
      </c>
      <c r="AG601" s="8">
        <f t="shared" si="115"/>
        <v>0.14000000000000001</v>
      </c>
      <c r="AH601" s="8">
        <f t="shared" si="116"/>
        <v>0.14000000000000001</v>
      </c>
      <c r="AI601" s="8">
        <f t="shared" si="117"/>
        <v>0.10999</v>
      </c>
      <c r="AJ601" s="7">
        <f>IF($P601="X",SUMIFS('Inventory (old)'!$M:$M,'Inventory (old)'!$A:$A,"Channel",'Inventory (old)'!$B:$B,$A601,'Inventory (old)'!$E:$E,"&gt;="&amp;$F601,'Inventory (old)'!$E:$E,"&lt;"&amp;$G601),0)</f>
        <v>400</v>
      </c>
      <c r="AK601" s="12">
        <f>IF($P601="X",SUMIFS('Inventory (old)'!$M:$M,'Inventory (old)'!$A:$A,"Dotted Line",'Inventory (old)'!$B:$B,$A601,'Inventory (old)'!$E:$E,"&gt;="&amp;$F601,'Inventory (old)'!$E:$E,"&lt;"&amp;$G601),0)</f>
        <v>0</v>
      </c>
      <c r="AL601" s="113">
        <v>2024</v>
      </c>
      <c r="AM601" s="31">
        <f t="shared" si="120"/>
        <v>643</v>
      </c>
      <c r="AN601" s="7">
        <f>IF($P601="X",0,SUMIFS('Inventory (old)'!$M:$M,'Inventory (old)'!$A:$A,"Channel",'Inventory (old)'!$B:$B,$A601,'Inventory (old)'!$E:$E,"&gt;="&amp;F601,'Inventory (old)'!$E:$E,"&lt;"&amp;$G601))</f>
        <v>0</v>
      </c>
      <c r="AO601" s="7">
        <f>IF($P601="X",0,SUMIFS('Inventory (old)'!$M:$M,'Inventory (old)'!$A:$A,"Dotted Line",'Inventory (old)'!$B:$B,$A601,'Inventory (old)'!$E:$E,"&gt;="&amp;$F601,'Inventory (old)'!$E:$E,"&lt;"&amp;$G601))</f>
        <v>0</v>
      </c>
      <c r="AP601" s="7">
        <f>SUMIFS('Inventory (old)'!$M:$M,'Inventory (old)'!$A:$A,"Stop Line",'Inventory (old)'!$B:$B,$A601,'Inventory (old)'!$E:$E,"&gt;="&amp;$F601,'Inventory (old)'!$E:$E,"&lt;"&amp;$G601)</f>
        <v>83</v>
      </c>
      <c r="AQ601" s="7">
        <f>SUMIFS('Inventory (old)'!$M:$M,'Inventory (old)'!$A:$A,"Arrows and Onlys",'Inventory (old)'!$B:$B,$A601,'Inventory (old)'!$E:$E,"&gt;="&amp;$F601,'Inventory (old)'!$E:$E,"&lt;"&amp;$G601)</f>
        <v>0</v>
      </c>
      <c r="AR601" s="7">
        <f>SUMIFS('Inventory (old)'!$N:$N,'Inventory (old)'!$A:$A,"Arrows and Onlys",'Inventory (old)'!$B:$B,$A601,'Inventory (old)'!$E:$E,"&gt;="&amp;$F601,'Inventory (old)'!$E:$E,"&lt;"&amp;$G601)</f>
        <v>0</v>
      </c>
      <c r="AS601" s="7">
        <f>SUMIFS('Inventory (old)'!$O:$O,'Inventory (old)'!$A:$A,"Transverse",'Inventory (old)'!$B:$B,$A601,'Inventory (old)'!$E:$E,"&gt;="&amp;$F601,'Inventory (old)'!$E:$E,"&lt;"&amp;$G601)</f>
        <v>125</v>
      </c>
      <c r="AT601" s="7">
        <f>SUMIFS('Inventory (old)'!$P:$P,'Inventory (old)'!$A:$A,"Transverse",'Inventory (old)'!$B:$B,$A601,'Inventory (old)'!$E:$E,"&gt;="&amp;$F601,'Inventory (old)'!$E:$E,"&lt;"&amp;$G601)</f>
        <v>0</v>
      </c>
      <c r="AU601" s="7">
        <f>SUMIFS('Inventory (old)'!$M:$M,'Inventory (old)'!$A:$A,"Crosswalk",'Inventory (old)'!$B:$B,$A601,'Inventory (old)'!$E:$E,"&gt;="&amp;$F601,'Inventory (old)'!$E:$E,"&lt;"&amp;$G601)</f>
        <v>0</v>
      </c>
      <c r="AV601" s="7">
        <f>SUMIFS('Inventory (old)'!$M:$M,'Inventory (old)'!$A:$A,"Yield Line",'Inventory (old)'!$B:$B,$A601,'Inventory (old)'!$E:$E,"&gt;="&amp;$F601,'Inventory (old)'!$E:$E,"&lt;"&amp;$G601)</f>
        <v>0</v>
      </c>
      <c r="AW601" s="7">
        <f>SUMIFS('Inventory (old)'!$M:$M,'Inventory (old)'!$A:$A,"Island",'Inventory (old)'!$B:$B,$A601,'Inventory (old)'!$E:$E,"&gt;="&amp;$F601,'Inventory (old)'!$E:$E,"&lt;"&amp;$G601)</f>
        <v>0</v>
      </c>
      <c r="AX601" s="7">
        <f>SUMIFS('Inventory (old)'!$M:$M,'Inventory (old)'!$A:$A,"Railroad",'Inventory (old)'!$B:$B,$A601,'Inventory (old)'!$E:$E,"&gt;="&amp;$F601,'Inventory (old)'!$E:$E,"&lt;"&amp;$G601)</f>
        <v>0</v>
      </c>
      <c r="AY601" s="7">
        <f>SUMIFS('Inventory (old)'!$M:$M,'Inventory (old)'!$A:$A,"School",'Inventory (old)'!$B:$B,$A601,'Inventory (old)'!$E:$E,"&gt;="&amp;$F601,'Inventory (old)'!$E:$E,"&lt;"&amp;$G601)</f>
        <v>0</v>
      </c>
      <c r="AZ601" s="7">
        <f>SUMIFS('Inventory (old)'!$M:$M,'Inventory (old)'!$A:$A,"Air Speed",'Inventory (old)'!$B:$B,$A601,'Inventory (old)'!$E:$E,"&gt;="&amp;$F601,'Inventory (old)'!$E:$E,"&lt;"&amp;$G601)</f>
        <v>0</v>
      </c>
      <c r="BA601" s="7">
        <f>SUMIFS('Inventory (old)'!$M:$M,'Inventory (old)'!$A:$A,"Wrong Way",'Inventory (old)'!$B:$B,$A601,'Inventory (old)'!$E:$E,"&gt;="&amp;$F601,'Inventory (old)'!$E:$E,"&lt;"&amp;$G601)</f>
        <v>0</v>
      </c>
      <c r="BB601" s="7">
        <f>SUMIFS('Inventory (old)'!$M:$M,'Inventory (old)'!$A:$A,"Merge Arrow",'Inventory (old)'!$B:$B,$A601,'Inventory (old)'!$E:$E,"&gt;="&amp;$F601,'Inventory (old)'!$E:$E,"&lt;"&amp;$G601)</f>
        <v>0</v>
      </c>
      <c r="BC601" s="7">
        <f>SUMIFS('Inventory (old)'!$M:$M,'Inventory (old)'!$A:$A,"Bike",'Inventory (old)'!$B:$B,$A601,'Inventory (old)'!$E:$E,"&gt;="&amp;$F601,'Inventory (old)'!$E:$E,"&lt;"&amp;$G601)</f>
        <v>0</v>
      </c>
      <c r="BD601" s="7">
        <f>SUMIFS('Inventory (old)'!$M:$M,'Inventory (old)'!$A:$A,"Parking",'Inventory (old)'!$B:$B,$A601,'Inventory (old)'!$E:$E,"&gt;="&amp;$F601,'Inventory (old)'!$E:$E,"&lt;"&amp;$G601)</f>
        <v>0</v>
      </c>
      <c r="BE601" s="1">
        <f>SUMIFS('Inventory (old)'!$S:$S,'Inventory (old)'!$A:$A,"Parking",'Inventory (old)'!$B:$B,$A601,'Inventory (old)'!$E:$E,"&gt;="&amp;$F601,'Inventory (old)'!$E:$E,"&lt;"&amp;$G601)</f>
        <v>0</v>
      </c>
      <c r="BF601" s="13" t="s">
        <v>2724</v>
      </c>
    </row>
    <row r="602" spans="1:58" x14ac:dyDescent="0.25">
      <c r="A602" s="6" t="s">
        <v>2730</v>
      </c>
      <c r="B602" s="7" t="s">
        <v>91</v>
      </c>
      <c r="C602" s="7" t="s">
        <v>2240</v>
      </c>
      <c r="D602" s="7">
        <v>76</v>
      </c>
      <c r="E602" s="7" t="s">
        <v>58</v>
      </c>
      <c r="F602" s="8">
        <v>1.89</v>
      </c>
      <c r="G602" s="8">
        <v>2.19</v>
      </c>
      <c r="H602" s="7" t="s">
        <v>596</v>
      </c>
      <c r="I602" s="7" t="s">
        <v>2198</v>
      </c>
      <c r="J602" s="14">
        <v>0.1</v>
      </c>
      <c r="K602" s="15" t="s">
        <v>2241</v>
      </c>
      <c r="L602" s="7" t="s">
        <v>2217</v>
      </c>
      <c r="M602" s="7" t="s">
        <v>2072</v>
      </c>
      <c r="N602" s="20">
        <v>1</v>
      </c>
      <c r="O602" s="20" t="s">
        <v>201</v>
      </c>
      <c r="P602" s="20" t="s">
        <v>201</v>
      </c>
      <c r="Q602" s="20"/>
      <c r="R602" s="8"/>
      <c r="S602" s="8"/>
      <c r="T602" s="14">
        <v>1.0000000000000001E-5</v>
      </c>
      <c r="U602" s="14">
        <v>0.05</v>
      </c>
      <c r="V602" s="21">
        <v>1</v>
      </c>
      <c r="W602" s="16"/>
      <c r="Y602" s="1">
        <v>105560</v>
      </c>
      <c r="Z602" s="7">
        <v>2023</v>
      </c>
      <c r="AA602" s="7" t="s">
        <v>3185</v>
      </c>
      <c r="AB602" s="7">
        <v>2022</v>
      </c>
      <c r="AC602" s="16" t="s">
        <v>348</v>
      </c>
      <c r="AD602" s="113">
        <v>2024</v>
      </c>
      <c r="AE602" s="31">
        <f t="shared" si="119"/>
        <v>642</v>
      </c>
      <c r="AF602" s="8">
        <f t="shared" si="114"/>
        <v>0</v>
      </c>
      <c r="AG602" s="8">
        <f t="shared" si="115"/>
        <v>0.1</v>
      </c>
      <c r="AH602" s="8">
        <f t="shared" si="116"/>
        <v>0.1</v>
      </c>
      <c r="AI602" s="8">
        <f t="shared" si="117"/>
        <v>4.999E-2</v>
      </c>
      <c r="AJ602" s="7">
        <f>IF($P602="X",SUMIFS('Inventory (old)'!$M:$M,'Inventory (old)'!$A:$A,"Channel",'Inventory (old)'!$B:$B,$A602,'Inventory (old)'!$E:$E,"&gt;="&amp;$F602,'Inventory (old)'!$E:$E,"&lt;"&amp;$G602),0)</f>
        <v>150</v>
      </c>
      <c r="AK602" s="12">
        <f>IF($P602="X",SUMIFS('Inventory (old)'!$M:$M,'Inventory (old)'!$A:$A,"Dotted Line",'Inventory (old)'!$B:$B,$A602,'Inventory (old)'!$E:$E,"&gt;="&amp;$F602,'Inventory (old)'!$E:$E,"&lt;"&amp;$G602),0)</f>
        <v>0</v>
      </c>
      <c r="AL602" s="113">
        <v>2024</v>
      </c>
      <c r="AM602" s="31">
        <f t="shared" si="120"/>
        <v>643</v>
      </c>
      <c r="AN602" s="7">
        <f>IF($P602="X",0,SUMIFS('Inventory (old)'!$M:$M,'Inventory (old)'!$A:$A,"Channel",'Inventory (old)'!$B:$B,$A602,'Inventory (old)'!$E:$E,"&gt;="&amp;F602,'Inventory (old)'!$E:$E,"&lt;"&amp;$G602))</f>
        <v>0</v>
      </c>
      <c r="AO602" s="7">
        <f>IF($P602="X",0,SUMIFS('Inventory (old)'!$M:$M,'Inventory (old)'!$A:$A,"Dotted Line",'Inventory (old)'!$B:$B,$A602,'Inventory (old)'!$E:$E,"&gt;="&amp;$F602,'Inventory (old)'!$E:$E,"&lt;"&amp;$G602))</f>
        <v>0</v>
      </c>
      <c r="AP602" s="7">
        <f>SUMIFS('Inventory (old)'!$M:$M,'Inventory (old)'!$A:$A,"Stop Line",'Inventory (old)'!$B:$B,$A602,'Inventory (old)'!$E:$E,"&gt;="&amp;$F602,'Inventory (old)'!$E:$E,"&lt;"&amp;$G602)</f>
        <v>0</v>
      </c>
      <c r="AQ602" s="7">
        <f>SUMIFS('Inventory (old)'!$M:$M,'Inventory (old)'!$A:$A,"Arrows and Onlys",'Inventory (old)'!$B:$B,$A602,'Inventory (old)'!$E:$E,"&gt;="&amp;$F602,'Inventory (old)'!$E:$E,"&lt;"&amp;$G602)</f>
        <v>0</v>
      </c>
      <c r="AR602" s="7">
        <f>SUMIFS('Inventory (old)'!$N:$N,'Inventory (old)'!$A:$A,"Arrows and Onlys",'Inventory (old)'!$B:$B,$A602,'Inventory (old)'!$E:$E,"&gt;="&amp;$F602,'Inventory (old)'!$E:$E,"&lt;"&amp;$G602)</f>
        <v>0</v>
      </c>
      <c r="AS602" s="7">
        <f>SUMIFS('Inventory (old)'!$O:$O,'Inventory (old)'!$A:$A,"Transverse",'Inventory (old)'!$B:$B,$A602,'Inventory (old)'!$E:$E,"&gt;="&amp;$F602,'Inventory (old)'!$E:$E,"&lt;"&amp;$G602)</f>
        <v>0</v>
      </c>
      <c r="AT602" s="7">
        <f>SUMIFS('Inventory (old)'!$P:$P,'Inventory (old)'!$A:$A,"Transverse",'Inventory (old)'!$B:$B,$A602,'Inventory (old)'!$E:$E,"&gt;="&amp;$F602,'Inventory (old)'!$E:$E,"&lt;"&amp;$G602)</f>
        <v>0</v>
      </c>
      <c r="AU602" s="7">
        <f>SUMIFS('Inventory (old)'!$M:$M,'Inventory (old)'!$A:$A,"Crosswalk",'Inventory (old)'!$B:$B,$A602,'Inventory (old)'!$E:$E,"&gt;="&amp;$F602,'Inventory (old)'!$E:$E,"&lt;"&amp;$G602)</f>
        <v>0</v>
      </c>
      <c r="AV602" s="7">
        <f>SUMIFS('Inventory (old)'!$M:$M,'Inventory (old)'!$A:$A,"Yield Line",'Inventory (old)'!$B:$B,$A602,'Inventory (old)'!$E:$E,"&gt;="&amp;$F602,'Inventory (old)'!$E:$E,"&lt;"&amp;$G602)</f>
        <v>0</v>
      </c>
      <c r="AW602" s="7">
        <f>SUMIFS('Inventory (old)'!$M:$M,'Inventory (old)'!$A:$A,"Island",'Inventory (old)'!$B:$B,$A602,'Inventory (old)'!$E:$E,"&gt;="&amp;$F602,'Inventory (old)'!$E:$E,"&lt;"&amp;$G602)</f>
        <v>0</v>
      </c>
      <c r="AX602" s="7">
        <f>SUMIFS('Inventory (old)'!$M:$M,'Inventory (old)'!$A:$A,"Railroad",'Inventory (old)'!$B:$B,$A602,'Inventory (old)'!$E:$E,"&gt;="&amp;$F602,'Inventory (old)'!$E:$E,"&lt;"&amp;$G602)</f>
        <v>0</v>
      </c>
      <c r="AY602" s="7">
        <f>SUMIFS('Inventory (old)'!$M:$M,'Inventory (old)'!$A:$A,"School",'Inventory (old)'!$B:$B,$A602,'Inventory (old)'!$E:$E,"&gt;="&amp;$F602,'Inventory (old)'!$E:$E,"&lt;"&amp;$G602)</f>
        <v>0</v>
      </c>
      <c r="AZ602" s="7">
        <f>SUMIFS('Inventory (old)'!$M:$M,'Inventory (old)'!$A:$A,"Air Speed",'Inventory (old)'!$B:$B,$A602,'Inventory (old)'!$E:$E,"&gt;="&amp;$F602,'Inventory (old)'!$E:$E,"&lt;"&amp;$G602)</f>
        <v>0</v>
      </c>
      <c r="BA602" s="7">
        <f>SUMIFS('Inventory (old)'!$M:$M,'Inventory (old)'!$A:$A,"Wrong Way",'Inventory (old)'!$B:$B,$A602,'Inventory (old)'!$E:$E,"&gt;="&amp;$F602,'Inventory (old)'!$E:$E,"&lt;"&amp;$G602)</f>
        <v>0</v>
      </c>
      <c r="BB602" s="7">
        <f>SUMIFS('Inventory (old)'!$M:$M,'Inventory (old)'!$A:$A,"Merge Arrow",'Inventory (old)'!$B:$B,$A602,'Inventory (old)'!$E:$E,"&gt;="&amp;$F602,'Inventory (old)'!$E:$E,"&lt;"&amp;$G602)</f>
        <v>0</v>
      </c>
      <c r="BC602" s="7">
        <f>SUMIFS('Inventory (old)'!$M:$M,'Inventory (old)'!$A:$A,"Bike",'Inventory (old)'!$B:$B,$A602,'Inventory (old)'!$E:$E,"&gt;="&amp;$F602,'Inventory (old)'!$E:$E,"&lt;"&amp;$G602)</f>
        <v>0</v>
      </c>
      <c r="BD602" s="7">
        <f>SUMIFS('Inventory (old)'!$M:$M,'Inventory (old)'!$A:$A,"Parking",'Inventory (old)'!$B:$B,$A602,'Inventory (old)'!$E:$E,"&gt;="&amp;$F602,'Inventory (old)'!$E:$E,"&lt;"&amp;$G602)</f>
        <v>0</v>
      </c>
      <c r="BE602" s="1">
        <f>SUMIFS('Inventory (old)'!$S:$S,'Inventory (old)'!$A:$A,"Parking",'Inventory (old)'!$B:$B,$A602,'Inventory (old)'!$E:$E,"&gt;="&amp;$F602,'Inventory (old)'!$E:$E,"&lt;"&amp;$G602)</f>
        <v>0</v>
      </c>
      <c r="BF602" s="13" t="s">
        <v>2725</v>
      </c>
    </row>
    <row r="603" spans="1:58" x14ac:dyDescent="0.25">
      <c r="A603" s="6" t="s">
        <v>2731</v>
      </c>
      <c r="B603" s="7" t="s">
        <v>91</v>
      </c>
      <c r="C603" s="7" t="s">
        <v>2240</v>
      </c>
      <c r="D603" s="7">
        <v>76</v>
      </c>
      <c r="E603" s="7" t="s">
        <v>59</v>
      </c>
      <c r="F603" s="8">
        <v>1.89</v>
      </c>
      <c r="G603" s="8">
        <v>2.19</v>
      </c>
      <c r="H603" s="7" t="s">
        <v>596</v>
      </c>
      <c r="I603" s="7" t="s">
        <v>2196</v>
      </c>
      <c r="J603" s="14">
        <v>0.14000000000000001</v>
      </c>
      <c r="K603" s="15" t="s">
        <v>2241</v>
      </c>
      <c r="L603" s="7" t="s">
        <v>2217</v>
      </c>
      <c r="M603" s="7" t="s">
        <v>2072</v>
      </c>
      <c r="N603" s="20">
        <v>1</v>
      </c>
      <c r="O603" s="20" t="s">
        <v>201</v>
      </c>
      <c r="P603" s="20" t="s">
        <v>201</v>
      </c>
      <c r="Q603" s="20"/>
      <c r="R603" s="8"/>
      <c r="S603" s="8"/>
      <c r="T603" s="14">
        <v>1.0000000000000001E-5</v>
      </c>
      <c r="U603" s="14">
        <v>0.1</v>
      </c>
      <c r="V603" s="21">
        <v>1</v>
      </c>
      <c r="W603" s="16"/>
      <c r="Y603" s="1">
        <v>105560</v>
      </c>
      <c r="Z603" s="7">
        <v>2023</v>
      </c>
      <c r="AA603" s="7" t="s">
        <v>3185</v>
      </c>
      <c r="AB603" s="7">
        <v>2022</v>
      </c>
      <c r="AC603" s="16" t="s">
        <v>348</v>
      </c>
      <c r="AD603" s="113">
        <v>2024</v>
      </c>
      <c r="AE603" s="31">
        <f t="shared" si="119"/>
        <v>642</v>
      </c>
      <c r="AF603" s="8">
        <f t="shared" si="114"/>
        <v>0</v>
      </c>
      <c r="AG603" s="8">
        <f t="shared" si="115"/>
        <v>0.14000000000000001</v>
      </c>
      <c r="AH603" s="8">
        <f t="shared" si="116"/>
        <v>0.14000000000000001</v>
      </c>
      <c r="AI603" s="8">
        <f t="shared" si="117"/>
        <v>9.9990000000000009E-2</v>
      </c>
      <c r="AJ603" s="7">
        <f>IF($P603="X",SUMIFS('Inventory (old)'!$M:$M,'Inventory (old)'!$A:$A,"Channel",'Inventory (old)'!$B:$B,$A603,'Inventory (old)'!$E:$E,"&gt;="&amp;$F603,'Inventory (old)'!$E:$E,"&lt;"&amp;$G603),0)</f>
        <v>400</v>
      </c>
      <c r="AK603" s="12">
        <f>IF($P603="X",SUMIFS('Inventory (old)'!$M:$M,'Inventory (old)'!$A:$A,"Dotted Line",'Inventory (old)'!$B:$B,$A603,'Inventory (old)'!$E:$E,"&gt;="&amp;$F603,'Inventory (old)'!$E:$E,"&lt;"&amp;$G603),0)</f>
        <v>0</v>
      </c>
      <c r="AL603" s="113">
        <v>2024</v>
      </c>
      <c r="AM603" s="31">
        <f t="shared" si="120"/>
        <v>643</v>
      </c>
      <c r="AN603" s="7">
        <f>IF($P603="X",0,SUMIFS('Inventory (old)'!$M:$M,'Inventory (old)'!$A:$A,"Channel",'Inventory (old)'!$B:$B,$A603,'Inventory (old)'!$E:$E,"&gt;="&amp;F603,'Inventory (old)'!$E:$E,"&lt;"&amp;$G603))</f>
        <v>0</v>
      </c>
      <c r="AO603" s="7">
        <f>IF($P603="X",0,SUMIFS('Inventory (old)'!$M:$M,'Inventory (old)'!$A:$A,"Dotted Line",'Inventory (old)'!$B:$B,$A603,'Inventory (old)'!$E:$E,"&gt;="&amp;$F603,'Inventory (old)'!$E:$E,"&lt;"&amp;$G603))</f>
        <v>0</v>
      </c>
      <c r="AP603" s="7">
        <f>SUMIFS('Inventory (old)'!$M:$M,'Inventory (old)'!$A:$A,"Stop Line",'Inventory (old)'!$B:$B,$A603,'Inventory (old)'!$E:$E,"&gt;="&amp;$F603,'Inventory (old)'!$E:$E,"&lt;"&amp;$G603)</f>
        <v>81</v>
      </c>
      <c r="AQ603" s="7">
        <f>SUMIFS('Inventory (old)'!$M:$M,'Inventory (old)'!$A:$A,"Arrows and Onlys",'Inventory (old)'!$B:$B,$A603,'Inventory (old)'!$E:$E,"&gt;="&amp;$F603,'Inventory (old)'!$E:$E,"&lt;"&amp;$G603)</f>
        <v>0</v>
      </c>
      <c r="AR603" s="7">
        <f>SUMIFS('Inventory (old)'!$N:$N,'Inventory (old)'!$A:$A,"Arrows and Onlys",'Inventory (old)'!$B:$B,$A603,'Inventory (old)'!$E:$E,"&gt;="&amp;$F603,'Inventory (old)'!$E:$E,"&lt;"&amp;$G603)</f>
        <v>0</v>
      </c>
      <c r="AS603" s="7">
        <f>SUMIFS('Inventory (old)'!$O:$O,'Inventory (old)'!$A:$A,"Transverse",'Inventory (old)'!$B:$B,$A603,'Inventory (old)'!$E:$E,"&gt;="&amp;$F603,'Inventory (old)'!$E:$E,"&lt;"&amp;$G603)</f>
        <v>225</v>
      </c>
      <c r="AT603" s="7">
        <f>SUMIFS('Inventory (old)'!$P:$P,'Inventory (old)'!$A:$A,"Transverse",'Inventory (old)'!$B:$B,$A603,'Inventory (old)'!$E:$E,"&gt;="&amp;$F603,'Inventory (old)'!$E:$E,"&lt;"&amp;$G603)</f>
        <v>0</v>
      </c>
      <c r="AU603" s="7">
        <f>SUMIFS('Inventory (old)'!$M:$M,'Inventory (old)'!$A:$A,"Crosswalk",'Inventory (old)'!$B:$B,$A603,'Inventory (old)'!$E:$E,"&gt;="&amp;$F603,'Inventory (old)'!$E:$E,"&lt;"&amp;$G603)</f>
        <v>0</v>
      </c>
      <c r="AV603" s="7">
        <f>SUMIFS('Inventory (old)'!$M:$M,'Inventory (old)'!$A:$A,"Yield Line",'Inventory (old)'!$B:$B,$A603,'Inventory (old)'!$E:$E,"&gt;="&amp;$F603,'Inventory (old)'!$E:$E,"&lt;"&amp;$G603)</f>
        <v>0</v>
      </c>
      <c r="AW603" s="7">
        <f>SUMIFS('Inventory (old)'!$M:$M,'Inventory (old)'!$A:$A,"Island",'Inventory (old)'!$B:$B,$A603,'Inventory (old)'!$E:$E,"&gt;="&amp;$F603,'Inventory (old)'!$E:$E,"&lt;"&amp;$G603)</f>
        <v>0</v>
      </c>
      <c r="AX603" s="7">
        <f>SUMIFS('Inventory (old)'!$M:$M,'Inventory (old)'!$A:$A,"Railroad",'Inventory (old)'!$B:$B,$A603,'Inventory (old)'!$E:$E,"&gt;="&amp;$F603,'Inventory (old)'!$E:$E,"&lt;"&amp;$G603)</f>
        <v>0</v>
      </c>
      <c r="AY603" s="7">
        <f>SUMIFS('Inventory (old)'!$M:$M,'Inventory (old)'!$A:$A,"School",'Inventory (old)'!$B:$B,$A603,'Inventory (old)'!$E:$E,"&gt;="&amp;$F603,'Inventory (old)'!$E:$E,"&lt;"&amp;$G603)</f>
        <v>0</v>
      </c>
      <c r="AZ603" s="7">
        <f>SUMIFS('Inventory (old)'!$M:$M,'Inventory (old)'!$A:$A,"Air Speed",'Inventory (old)'!$B:$B,$A603,'Inventory (old)'!$E:$E,"&gt;="&amp;$F603,'Inventory (old)'!$E:$E,"&lt;"&amp;$G603)</f>
        <v>0</v>
      </c>
      <c r="BA603" s="7">
        <f>SUMIFS('Inventory (old)'!$M:$M,'Inventory (old)'!$A:$A,"Wrong Way",'Inventory (old)'!$B:$B,$A603,'Inventory (old)'!$E:$E,"&gt;="&amp;$F603,'Inventory (old)'!$E:$E,"&lt;"&amp;$G603)</f>
        <v>0</v>
      </c>
      <c r="BB603" s="7">
        <f>SUMIFS('Inventory (old)'!$M:$M,'Inventory (old)'!$A:$A,"Merge Arrow",'Inventory (old)'!$B:$B,$A603,'Inventory (old)'!$E:$E,"&gt;="&amp;$F603,'Inventory (old)'!$E:$E,"&lt;"&amp;$G603)</f>
        <v>0</v>
      </c>
      <c r="BC603" s="7">
        <f>SUMIFS('Inventory (old)'!$M:$M,'Inventory (old)'!$A:$A,"Bike",'Inventory (old)'!$B:$B,$A603,'Inventory (old)'!$E:$E,"&gt;="&amp;$F603,'Inventory (old)'!$E:$E,"&lt;"&amp;$G603)</f>
        <v>0</v>
      </c>
      <c r="BD603" s="7">
        <f>SUMIFS('Inventory (old)'!$M:$M,'Inventory (old)'!$A:$A,"Parking",'Inventory (old)'!$B:$B,$A603,'Inventory (old)'!$E:$E,"&gt;="&amp;$F603,'Inventory (old)'!$E:$E,"&lt;"&amp;$G603)</f>
        <v>0</v>
      </c>
      <c r="BE603" s="1">
        <f>SUMIFS('Inventory (old)'!$S:$S,'Inventory (old)'!$A:$A,"Parking",'Inventory (old)'!$B:$B,$A603,'Inventory (old)'!$E:$E,"&gt;="&amp;$F603,'Inventory (old)'!$E:$E,"&lt;"&amp;$G603)</f>
        <v>0</v>
      </c>
      <c r="BF603" s="13" t="s">
        <v>2726</v>
      </c>
    </row>
    <row r="604" spans="1:58" x14ac:dyDescent="0.25">
      <c r="A604" s="6" t="s">
        <v>2728</v>
      </c>
      <c r="B604" s="7" t="s">
        <v>91</v>
      </c>
      <c r="C604" s="7" t="s">
        <v>2240</v>
      </c>
      <c r="D604" s="7">
        <v>76</v>
      </c>
      <c r="E604" s="7" t="s">
        <v>59</v>
      </c>
      <c r="F604" s="8">
        <v>1.89</v>
      </c>
      <c r="G604" s="8">
        <v>2.19</v>
      </c>
      <c r="H604" s="7" t="s">
        <v>596</v>
      </c>
      <c r="I604" s="7" t="s">
        <v>2198</v>
      </c>
      <c r="J604" s="14">
        <v>0.17</v>
      </c>
      <c r="K604" s="15" t="s">
        <v>2241</v>
      </c>
      <c r="L604" s="7" t="s">
        <v>2217</v>
      </c>
      <c r="M604" s="7" t="s">
        <v>2072</v>
      </c>
      <c r="N604" s="20">
        <v>1</v>
      </c>
      <c r="O604" s="20" t="s">
        <v>201</v>
      </c>
      <c r="P604" s="20" t="s">
        <v>201</v>
      </c>
      <c r="Q604" s="20"/>
      <c r="R604" s="8"/>
      <c r="S604" s="8"/>
      <c r="T604" s="14">
        <v>1.0000000000000001E-5</v>
      </c>
      <c r="U604" s="14">
        <v>0.05</v>
      </c>
      <c r="V604" s="21">
        <v>1</v>
      </c>
      <c r="W604" s="16"/>
      <c r="Y604" s="1">
        <v>105560</v>
      </c>
      <c r="Z604" s="7">
        <v>2023</v>
      </c>
      <c r="AA604" s="7" t="s">
        <v>3185</v>
      </c>
      <c r="AB604" s="7">
        <v>2022</v>
      </c>
      <c r="AC604" s="16" t="s">
        <v>348</v>
      </c>
      <c r="AD604" s="113">
        <v>2024</v>
      </c>
      <c r="AE604" s="31">
        <f t="shared" si="119"/>
        <v>642</v>
      </c>
      <c r="AF604" s="8">
        <f t="shared" si="114"/>
        <v>0</v>
      </c>
      <c r="AG604" s="8">
        <f t="shared" si="115"/>
        <v>0.17</v>
      </c>
      <c r="AH604" s="8">
        <f t="shared" si="116"/>
        <v>0.17</v>
      </c>
      <c r="AI604" s="8">
        <f t="shared" si="117"/>
        <v>4.999E-2</v>
      </c>
      <c r="AJ604" s="7">
        <f>IF($P604="X",SUMIFS('Inventory (old)'!$M:$M,'Inventory (old)'!$A:$A,"Channel",'Inventory (old)'!$B:$B,$A604,'Inventory (old)'!$E:$E,"&gt;="&amp;$F604,'Inventory (old)'!$E:$E,"&lt;"&amp;$G604),0)</f>
        <v>125</v>
      </c>
      <c r="AK604" s="12">
        <f>IF($P604="X",SUMIFS('Inventory (old)'!$M:$M,'Inventory (old)'!$A:$A,"Dotted Line",'Inventory (old)'!$B:$B,$A604,'Inventory (old)'!$E:$E,"&gt;="&amp;$F604,'Inventory (old)'!$E:$E,"&lt;"&amp;$G604),0)</f>
        <v>0</v>
      </c>
      <c r="AL604" s="113">
        <v>2024</v>
      </c>
      <c r="AM604" s="31">
        <f t="shared" si="120"/>
        <v>643</v>
      </c>
      <c r="AN604" s="7">
        <f>IF($P604="X",0,SUMIFS('Inventory (old)'!$M:$M,'Inventory (old)'!$A:$A,"Channel",'Inventory (old)'!$B:$B,$A604,'Inventory (old)'!$E:$E,"&gt;="&amp;F604,'Inventory (old)'!$E:$E,"&lt;"&amp;$G604))</f>
        <v>0</v>
      </c>
      <c r="AO604" s="7">
        <f>IF($P604="X",0,SUMIFS('Inventory (old)'!$M:$M,'Inventory (old)'!$A:$A,"Dotted Line",'Inventory (old)'!$B:$B,$A604,'Inventory (old)'!$E:$E,"&gt;="&amp;$F604,'Inventory (old)'!$E:$E,"&lt;"&amp;$G604))</f>
        <v>0</v>
      </c>
      <c r="AP604" s="7">
        <f>SUMIFS('Inventory (old)'!$M:$M,'Inventory (old)'!$A:$A,"Stop Line",'Inventory (old)'!$B:$B,$A604,'Inventory (old)'!$E:$E,"&gt;="&amp;$F604,'Inventory (old)'!$E:$E,"&lt;"&amp;$G604)</f>
        <v>0</v>
      </c>
      <c r="AQ604" s="7">
        <f>SUMIFS('Inventory (old)'!$M:$M,'Inventory (old)'!$A:$A,"Arrows and Onlys",'Inventory (old)'!$B:$B,$A604,'Inventory (old)'!$E:$E,"&gt;="&amp;$F604,'Inventory (old)'!$E:$E,"&lt;"&amp;$G604)</f>
        <v>0</v>
      </c>
      <c r="AR604" s="7">
        <f>SUMIFS('Inventory (old)'!$N:$N,'Inventory (old)'!$A:$A,"Arrows and Onlys",'Inventory (old)'!$B:$B,$A604,'Inventory (old)'!$E:$E,"&gt;="&amp;$F604,'Inventory (old)'!$E:$E,"&lt;"&amp;$G604)</f>
        <v>0</v>
      </c>
      <c r="AS604" s="7">
        <f>SUMIFS('Inventory (old)'!$O:$O,'Inventory (old)'!$A:$A,"Transverse",'Inventory (old)'!$B:$B,$A604,'Inventory (old)'!$E:$E,"&gt;="&amp;$F604,'Inventory (old)'!$E:$E,"&lt;"&amp;$G604)</f>
        <v>0</v>
      </c>
      <c r="AT604" s="7">
        <f>SUMIFS('Inventory (old)'!$P:$P,'Inventory (old)'!$A:$A,"Transverse",'Inventory (old)'!$B:$B,$A604,'Inventory (old)'!$E:$E,"&gt;="&amp;$F604,'Inventory (old)'!$E:$E,"&lt;"&amp;$G604)</f>
        <v>0</v>
      </c>
      <c r="AU604" s="7">
        <f>SUMIFS('Inventory (old)'!$M:$M,'Inventory (old)'!$A:$A,"Crosswalk",'Inventory (old)'!$B:$B,$A604,'Inventory (old)'!$E:$E,"&gt;="&amp;$F604,'Inventory (old)'!$E:$E,"&lt;"&amp;$G604)</f>
        <v>0</v>
      </c>
      <c r="AV604" s="7">
        <f>SUMIFS('Inventory (old)'!$M:$M,'Inventory (old)'!$A:$A,"Yield Line",'Inventory (old)'!$B:$B,$A604,'Inventory (old)'!$E:$E,"&gt;="&amp;$F604,'Inventory (old)'!$E:$E,"&lt;"&amp;$G604)</f>
        <v>0</v>
      </c>
      <c r="AW604" s="7">
        <f>SUMIFS('Inventory (old)'!$M:$M,'Inventory (old)'!$A:$A,"Island",'Inventory (old)'!$B:$B,$A604,'Inventory (old)'!$E:$E,"&gt;="&amp;$F604,'Inventory (old)'!$E:$E,"&lt;"&amp;$G604)</f>
        <v>0</v>
      </c>
      <c r="AX604" s="7">
        <f>SUMIFS('Inventory (old)'!$M:$M,'Inventory (old)'!$A:$A,"Railroad",'Inventory (old)'!$B:$B,$A604,'Inventory (old)'!$E:$E,"&gt;="&amp;$F604,'Inventory (old)'!$E:$E,"&lt;"&amp;$G604)</f>
        <v>0</v>
      </c>
      <c r="AY604" s="7">
        <f>SUMIFS('Inventory (old)'!$M:$M,'Inventory (old)'!$A:$A,"School",'Inventory (old)'!$B:$B,$A604,'Inventory (old)'!$E:$E,"&gt;="&amp;$F604,'Inventory (old)'!$E:$E,"&lt;"&amp;$G604)</f>
        <v>0</v>
      </c>
      <c r="AZ604" s="7">
        <f>SUMIFS('Inventory (old)'!$M:$M,'Inventory (old)'!$A:$A,"Air Speed",'Inventory (old)'!$B:$B,$A604,'Inventory (old)'!$E:$E,"&gt;="&amp;$F604,'Inventory (old)'!$E:$E,"&lt;"&amp;$G604)</f>
        <v>0</v>
      </c>
      <c r="BA604" s="7">
        <f>SUMIFS('Inventory (old)'!$M:$M,'Inventory (old)'!$A:$A,"Wrong Way",'Inventory (old)'!$B:$B,$A604,'Inventory (old)'!$E:$E,"&gt;="&amp;$F604,'Inventory (old)'!$E:$E,"&lt;"&amp;$G604)</f>
        <v>0</v>
      </c>
      <c r="BB604" s="7">
        <f>SUMIFS('Inventory (old)'!$M:$M,'Inventory (old)'!$A:$A,"Merge Arrow",'Inventory (old)'!$B:$B,$A604,'Inventory (old)'!$E:$E,"&gt;="&amp;$F604,'Inventory (old)'!$E:$E,"&lt;"&amp;$G604)</f>
        <v>0</v>
      </c>
      <c r="BC604" s="7">
        <f>SUMIFS('Inventory (old)'!$M:$M,'Inventory (old)'!$A:$A,"Bike",'Inventory (old)'!$B:$B,$A604,'Inventory (old)'!$E:$E,"&gt;="&amp;$F604,'Inventory (old)'!$E:$E,"&lt;"&amp;$G604)</f>
        <v>0</v>
      </c>
      <c r="BD604" s="7">
        <f>SUMIFS('Inventory (old)'!$M:$M,'Inventory (old)'!$A:$A,"Parking",'Inventory (old)'!$B:$B,$A604,'Inventory (old)'!$E:$E,"&gt;="&amp;$F604,'Inventory (old)'!$E:$E,"&lt;"&amp;$G604)</f>
        <v>0</v>
      </c>
      <c r="BE604" s="1">
        <f>SUMIFS('Inventory (old)'!$S:$S,'Inventory (old)'!$A:$A,"Parking",'Inventory (old)'!$B:$B,$A604,'Inventory (old)'!$E:$E,"&gt;="&amp;$F604,'Inventory (old)'!$E:$E,"&lt;"&amp;$G604)</f>
        <v>0</v>
      </c>
      <c r="BF604" s="13" t="s">
        <v>2727</v>
      </c>
    </row>
    <row r="605" spans="1:58" x14ac:dyDescent="0.25">
      <c r="A605" s="6" t="s">
        <v>2732</v>
      </c>
      <c r="B605" s="7" t="s">
        <v>91</v>
      </c>
      <c r="C605" s="7" t="s">
        <v>2240</v>
      </c>
      <c r="D605" s="7">
        <v>76</v>
      </c>
      <c r="E605" s="7" t="s">
        <v>59</v>
      </c>
      <c r="F605" s="8">
        <v>5.18</v>
      </c>
      <c r="G605" s="8">
        <v>5.46</v>
      </c>
      <c r="H605" s="7" t="s">
        <v>2733</v>
      </c>
      <c r="I605" s="7"/>
      <c r="J605" s="14">
        <v>0.67</v>
      </c>
      <c r="K605" s="15" t="s">
        <v>2241</v>
      </c>
      <c r="L605" s="7" t="s">
        <v>2217</v>
      </c>
      <c r="M605" s="7" t="s">
        <v>2072</v>
      </c>
      <c r="N605" s="20">
        <v>1</v>
      </c>
      <c r="O605" s="20" t="s">
        <v>201</v>
      </c>
      <c r="P605" s="20" t="s">
        <v>201</v>
      </c>
      <c r="Q605" s="20"/>
      <c r="R605" s="8"/>
      <c r="S605" s="8"/>
      <c r="T605" s="14">
        <v>1.0000000000000001E-5</v>
      </c>
      <c r="U605" s="14">
        <v>0.05</v>
      </c>
      <c r="V605" s="21">
        <v>1</v>
      </c>
      <c r="W605" s="16"/>
      <c r="Y605" s="1">
        <v>105560</v>
      </c>
      <c r="Z605" s="7">
        <v>2023</v>
      </c>
      <c r="AA605" s="7" t="s">
        <v>3185</v>
      </c>
      <c r="AB605" s="7">
        <v>2022</v>
      </c>
      <c r="AC605" s="16" t="s">
        <v>348</v>
      </c>
      <c r="AD605" s="113">
        <v>2024</v>
      </c>
      <c r="AE605" s="31">
        <f t="shared" si="119"/>
        <v>642</v>
      </c>
      <c r="AF605" s="8">
        <f t="shared" si="114"/>
        <v>0</v>
      </c>
      <c r="AG605" s="8">
        <f t="shared" si="115"/>
        <v>0.67</v>
      </c>
      <c r="AH605" s="8">
        <f t="shared" si="116"/>
        <v>0.67</v>
      </c>
      <c r="AI605" s="8">
        <f t="shared" si="117"/>
        <v>4.999E-2</v>
      </c>
      <c r="AJ605" s="7">
        <f>IF($P605="X",SUMIFS('Inventory (old)'!$M:$M,'Inventory (old)'!$A:$A,"Channel",'Inventory (old)'!$B:$B,$A605,'Inventory (old)'!$E:$E,"&gt;="&amp;$F605,'Inventory (old)'!$E:$E,"&lt;"&amp;$G605),0)</f>
        <v>675</v>
      </c>
      <c r="AK605" s="12">
        <f>IF($P605="X",SUMIFS('Inventory (old)'!$M:$M,'Inventory (old)'!$A:$A,"Dotted Line",'Inventory (old)'!$B:$B,$A605,'Inventory (old)'!$E:$E,"&gt;="&amp;$F605,'Inventory (old)'!$E:$E,"&lt;"&amp;$G605),0)</f>
        <v>0</v>
      </c>
      <c r="AL605" s="113">
        <v>2024</v>
      </c>
      <c r="AM605" s="31">
        <f t="shared" si="120"/>
        <v>643</v>
      </c>
      <c r="AN605" s="7">
        <f>IF($P605="X",0,SUMIFS('Inventory (old)'!$M:$M,'Inventory (old)'!$A:$A,"Channel",'Inventory (old)'!$B:$B,$A605,'Inventory (old)'!$E:$E,"&gt;="&amp;F605,'Inventory (old)'!$E:$E,"&lt;"&amp;$G605))</f>
        <v>0</v>
      </c>
      <c r="AO605" s="7">
        <f>IF($P605="X",0,SUMIFS('Inventory (old)'!$M:$M,'Inventory (old)'!$A:$A,"Dotted Line",'Inventory (old)'!$B:$B,$A605,'Inventory (old)'!$E:$E,"&gt;="&amp;$F605,'Inventory (old)'!$E:$E,"&lt;"&amp;$G605))</f>
        <v>0</v>
      </c>
      <c r="AP605" s="7">
        <f>SUMIFS('Inventory (old)'!$M:$M,'Inventory (old)'!$A:$A,"Stop Line",'Inventory (old)'!$B:$B,$A605,'Inventory (old)'!$E:$E,"&gt;="&amp;$F605,'Inventory (old)'!$E:$E,"&lt;"&amp;$G605)</f>
        <v>0</v>
      </c>
      <c r="AQ605" s="7">
        <f>SUMIFS('Inventory (old)'!$M:$M,'Inventory (old)'!$A:$A,"Arrows and Onlys",'Inventory (old)'!$B:$B,$A605,'Inventory (old)'!$E:$E,"&gt;="&amp;$F605,'Inventory (old)'!$E:$E,"&lt;"&amp;$G605)</f>
        <v>0</v>
      </c>
      <c r="AR605" s="7">
        <f>SUMIFS('Inventory (old)'!$N:$N,'Inventory (old)'!$A:$A,"Arrows and Onlys",'Inventory (old)'!$B:$B,$A605,'Inventory (old)'!$E:$E,"&gt;="&amp;$F605,'Inventory (old)'!$E:$E,"&lt;"&amp;$G605)</f>
        <v>0</v>
      </c>
      <c r="AS605" s="7">
        <f>SUMIFS('Inventory (old)'!$O:$O,'Inventory (old)'!$A:$A,"Transverse",'Inventory (old)'!$B:$B,$A605,'Inventory (old)'!$E:$E,"&gt;="&amp;$F605,'Inventory (old)'!$E:$E,"&lt;"&amp;$G605)</f>
        <v>350</v>
      </c>
      <c r="AT605" s="7">
        <f>SUMIFS('Inventory (old)'!$P:$P,'Inventory (old)'!$A:$A,"Transverse",'Inventory (old)'!$B:$B,$A605,'Inventory (old)'!$E:$E,"&gt;="&amp;$F605,'Inventory (old)'!$E:$E,"&lt;"&amp;$G605)</f>
        <v>0</v>
      </c>
      <c r="AU605" s="7">
        <f>SUMIFS('Inventory (old)'!$M:$M,'Inventory (old)'!$A:$A,"Crosswalk",'Inventory (old)'!$B:$B,$A605,'Inventory (old)'!$E:$E,"&gt;="&amp;$F605,'Inventory (old)'!$E:$E,"&lt;"&amp;$G605)</f>
        <v>0</v>
      </c>
      <c r="AV605" s="7">
        <f>SUMIFS('Inventory (old)'!$M:$M,'Inventory (old)'!$A:$A,"Yield Line",'Inventory (old)'!$B:$B,$A605,'Inventory (old)'!$E:$E,"&gt;="&amp;$F605,'Inventory (old)'!$E:$E,"&lt;"&amp;$G605)</f>
        <v>0</v>
      </c>
      <c r="AW605" s="7">
        <f>SUMIFS('Inventory (old)'!$M:$M,'Inventory (old)'!$A:$A,"Island",'Inventory (old)'!$B:$B,$A605,'Inventory (old)'!$E:$E,"&gt;="&amp;$F605,'Inventory (old)'!$E:$E,"&lt;"&amp;$G605)</f>
        <v>0</v>
      </c>
      <c r="AX605" s="7">
        <f>SUMIFS('Inventory (old)'!$M:$M,'Inventory (old)'!$A:$A,"Railroad",'Inventory (old)'!$B:$B,$A605,'Inventory (old)'!$E:$E,"&gt;="&amp;$F605,'Inventory (old)'!$E:$E,"&lt;"&amp;$G605)</f>
        <v>0</v>
      </c>
      <c r="AY605" s="7">
        <f>SUMIFS('Inventory (old)'!$M:$M,'Inventory (old)'!$A:$A,"School",'Inventory (old)'!$B:$B,$A605,'Inventory (old)'!$E:$E,"&gt;="&amp;$F605,'Inventory (old)'!$E:$E,"&lt;"&amp;$G605)</f>
        <v>0</v>
      </c>
      <c r="AZ605" s="7">
        <f>SUMIFS('Inventory (old)'!$M:$M,'Inventory (old)'!$A:$A,"Air Speed",'Inventory (old)'!$B:$B,$A605,'Inventory (old)'!$E:$E,"&gt;="&amp;$F605,'Inventory (old)'!$E:$E,"&lt;"&amp;$G605)</f>
        <v>0</v>
      </c>
      <c r="BA605" s="7">
        <f>SUMIFS('Inventory (old)'!$M:$M,'Inventory (old)'!$A:$A,"Wrong Way",'Inventory (old)'!$B:$B,$A605,'Inventory (old)'!$E:$E,"&gt;="&amp;$F605,'Inventory (old)'!$E:$E,"&lt;"&amp;$G605)</f>
        <v>0</v>
      </c>
      <c r="BB605" s="7">
        <f>SUMIFS('Inventory (old)'!$M:$M,'Inventory (old)'!$A:$A,"Merge Arrow",'Inventory (old)'!$B:$B,$A605,'Inventory (old)'!$E:$E,"&gt;="&amp;$F605,'Inventory (old)'!$E:$E,"&lt;"&amp;$G605)</f>
        <v>0</v>
      </c>
      <c r="BC605" s="7">
        <f>SUMIFS('Inventory (old)'!$M:$M,'Inventory (old)'!$A:$A,"Bike",'Inventory (old)'!$B:$B,$A605,'Inventory (old)'!$E:$E,"&gt;="&amp;$F605,'Inventory (old)'!$E:$E,"&lt;"&amp;$G605)</f>
        <v>0</v>
      </c>
      <c r="BD605" s="7">
        <f>SUMIFS('Inventory (old)'!$M:$M,'Inventory (old)'!$A:$A,"Parking",'Inventory (old)'!$B:$B,$A605,'Inventory (old)'!$E:$E,"&gt;="&amp;$F605,'Inventory (old)'!$E:$E,"&lt;"&amp;$G605)</f>
        <v>0</v>
      </c>
      <c r="BE605" s="1">
        <f>SUMIFS('Inventory (old)'!$S:$S,'Inventory (old)'!$A:$A,"Parking",'Inventory (old)'!$B:$B,$A605,'Inventory (old)'!$E:$E,"&gt;="&amp;$F605,'Inventory (old)'!$E:$E,"&lt;"&amp;$G605)</f>
        <v>0</v>
      </c>
      <c r="BF605" s="13" t="s">
        <v>2734</v>
      </c>
    </row>
    <row r="606" spans="1:58" hidden="1" x14ac:dyDescent="0.25">
      <c r="A606" s="6" t="s">
        <v>2722</v>
      </c>
      <c r="B606" s="7" t="s">
        <v>91</v>
      </c>
      <c r="C606" s="7" t="s">
        <v>2240</v>
      </c>
      <c r="D606" s="7">
        <v>76</v>
      </c>
      <c r="E606" s="7" t="s">
        <v>59</v>
      </c>
      <c r="F606" s="8">
        <f>G599</f>
        <v>7.34</v>
      </c>
      <c r="G606" s="8">
        <v>11.62</v>
      </c>
      <c r="H606" s="7" t="s">
        <v>2191</v>
      </c>
      <c r="I606" s="7" t="s">
        <v>2721</v>
      </c>
      <c r="J606" s="14">
        <f>G606-F606</f>
        <v>4.2799999999999994</v>
      </c>
      <c r="K606" s="15" t="s">
        <v>2241</v>
      </c>
      <c r="L606" s="7" t="s">
        <v>2217</v>
      </c>
      <c r="M606" s="7" t="s">
        <v>2072</v>
      </c>
      <c r="N606" s="20">
        <v>2</v>
      </c>
      <c r="O606" s="20" t="s">
        <v>201</v>
      </c>
      <c r="P606" s="20" t="s">
        <v>201</v>
      </c>
      <c r="Q606" s="20"/>
      <c r="R606" s="8"/>
      <c r="S606" s="8"/>
      <c r="T606" s="14"/>
      <c r="U606" s="14"/>
      <c r="V606" s="21"/>
      <c r="W606" s="16"/>
      <c r="X606" s="1">
        <v>91093</v>
      </c>
      <c r="Z606" s="7">
        <v>2022</v>
      </c>
      <c r="AA606" s="7" t="s">
        <v>3321</v>
      </c>
      <c r="AB606" s="7">
        <v>2022</v>
      </c>
      <c r="AC606" s="16" t="s">
        <v>25</v>
      </c>
      <c r="AD606" s="113"/>
      <c r="AE606" s="31" t="str">
        <f t="shared" si="119"/>
        <v/>
      </c>
      <c r="AF606" s="8">
        <f t="shared" si="114"/>
        <v>0</v>
      </c>
      <c r="AG606" s="8">
        <f t="shared" si="115"/>
        <v>4.2799999999999994</v>
      </c>
      <c r="AH606" s="8">
        <f t="shared" si="116"/>
        <v>4.2799999999999994</v>
      </c>
      <c r="AI606" s="8">
        <f t="shared" si="117"/>
        <v>4.2799999999999994</v>
      </c>
      <c r="AJ606" s="7">
        <f>IF($P606="X",SUMIFS('Inventory (old)'!$M:$M,'Inventory (old)'!$A:$A,"Channel",'Inventory (old)'!$B:$B,$A606,'Inventory (old)'!$E:$E,"&gt;="&amp;$F606,'Inventory (old)'!$E:$E,"&lt;"&amp;$G606),0)</f>
        <v>0</v>
      </c>
      <c r="AK606" s="12">
        <f>IF($P606="X",SUMIFS('Inventory (old)'!$M:$M,'Inventory (old)'!$A:$A,"Dotted Line",'Inventory (old)'!$B:$B,$A606,'Inventory (old)'!$E:$E,"&gt;="&amp;$F606,'Inventory (old)'!$E:$E,"&lt;"&amp;$G606),0)</f>
        <v>0</v>
      </c>
      <c r="AL606" s="113"/>
      <c r="AM606" s="31" t="str">
        <f t="shared" si="120"/>
        <v/>
      </c>
      <c r="AN606" s="7">
        <f>IF($P606="X",0,SUMIFS('Inventory (old)'!$M:$M,'Inventory (old)'!$A:$A,"Channel",'Inventory (old)'!$B:$B,$A606,'Inventory (old)'!$E:$E,"&gt;="&amp;F606,'Inventory (old)'!$E:$E,"&lt;"&amp;$G606))</f>
        <v>0</v>
      </c>
      <c r="AO606" s="7">
        <f>IF($P606="X",0,SUMIFS('Inventory (old)'!$M:$M,'Inventory (old)'!$A:$A,"Dotted Line",'Inventory (old)'!$B:$B,$A606,'Inventory (old)'!$E:$E,"&gt;="&amp;$F606,'Inventory (old)'!$E:$E,"&lt;"&amp;$G606))</f>
        <v>0</v>
      </c>
      <c r="AP606" s="7">
        <f>SUMIFS('Inventory (old)'!$M:$M,'Inventory (old)'!$A:$A,"Stop Line",'Inventory (old)'!$B:$B,$A606,'Inventory (old)'!$E:$E,"&gt;="&amp;$F606,'Inventory (old)'!$E:$E,"&lt;"&amp;$G606)</f>
        <v>0</v>
      </c>
      <c r="AQ606" s="7">
        <f>SUMIFS('Inventory (old)'!$M:$M,'Inventory (old)'!$A:$A,"Arrows and Onlys",'Inventory (old)'!$B:$B,$A606,'Inventory (old)'!$E:$E,"&gt;="&amp;$F606,'Inventory (old)'!$E:$E,"&lt;"&amp;$G606)</f>
        <v>0</v>
      </c>
      <c r="AR606" s="7">
        <f>SUMIFS('Inventory (old)'!$N:$N,'Inventory (old)'!$A:$A,"Arrows and Onlys",'Inventory (old)'!$B:$B,$A606,'Inventory (old)'!$E:$E,"&gt;="&amp;$F606,'Inventory (old)'!$E:$E,"&lt;"&amp;$G606)</f>
        <v>0</v>
      </c>
      <c r="AS606" s="7">
        <f>SUMIFS('Inventory (old)'!$O:$O,'Inventory (old)'!$A:$A,"Transverse",'Inventory (old)'!$B:$B,$A606,'Inventory (old)'!$E:$E,"&gt;="&amp;$F606,'Inventory (old)'!$E:$E,"&lt;"&amp;$G606)</f>
        <v>0</v>
      </c>
      <c r="AT606" s="7">
        <f>SUMIFS('Inventory (old)'!$P:$P,'Inventory (old)'!$A:$A,"Transverse",'Inventory (old)'!$B:$B,$A606,'Inventory (old)'!$E:$E,"&gt;="&amp;$F606,'Inventory (old)'!$E:$E,"&lt;"&amp;$G606)</f>
        <v>0</v>
      </c>
      <c r="AU606" s="7">
        <f>SUMIFS('Inventory (old)'!$M:$M,'Inventory (old)'!$A:$A,"Crosswalk",'Inventory (old)'!$B:$B,$A606,'Inventory (old)'!$E:$E,"&gt;="&amp;$F606,'Inventory (old)'!$E:$E,"&lt;"&amp;$G606)</f>
        <v>0</v>
      </c>
      <c r="AV606" s="7">
        <f>SUMIFS('Inventory (old)'!$M:$M,'Inventory (old)'!$A:$A,"Yield Line",'Inventory (old)'!$B:$B,$A606,'Inventory (old)'!$E:$E,"&gt;="&amp;$F606,'Inventory (old)'!$E:$E,"&lt;"&amp;$G606)</f>
        <v>0</v>
      </c>
      <c r="AW606" s="7">
        <f>SUMIFS('Inventory (old)'!$M:$M,'Inventory (old)'!$A:$A,"Island",'Inventory (old)'!$B:$B,$A606,'Inventory (old)'!$E:$E,"&gt;="&amp;$F606,'Inventory (old)'!$E:$E,"&lt;"&amp;$G606)</f>
        <v>0</v>
      </c>
      <c r="AX606" s="7">
        <f>SUMIFS('Inventory (old)'!$M:$M,'Inventory (old)'!$A:$A,"Railroad",'Inventory (old)'!$B:$B,$A606,'Inventory (old)'!$E:$E,"&gt;="&amp;$F606,'Inventory (old)'!$E:$E,"&lt;"&amp;$G606)</f>
        <v>0</v>
      </c>
      <c r="AY606" s="7">
        <f>SUMIFS('Inventory (old)'!$M:$M,'Inventory (old)'!$A:$A,"School",'Inventory (old)'!$B:$B,$A606,'Inventory (old)'!$E:$E,"&gt;="&amp;$F606,'Inventory (old)'!$E:$E,"&lt;"&amp;$G606)</f>
        <v>0</v>
      </c>
      <c r="AZ606" s="7">
        <f>SUMIFS('Inventory (old)'!$M:$M,'Inventory (old)'!$A:$A,"Air Speed",'Inventory (old)'!$B:$B,$A606,'Inventory (old)'!$E:$E,"&gt;="&amp;$F606,'Inventory (old)'!$E:$E,"&lt;"&amp;$G606)</f>
        <v>1</v>
      </c>
      <c r="BA606" s="7">
        <f>SUMIFS('Inventory (old)'!$M:$M,'Inventory (old)'!$A:$A,"Wrong Way",'Inventory (old)'!$B:$B,$A606,'Inventory (old)'!$E:$E,"&gt;="&amp;$F606,'Inventory (old)'!$E:$E,"&lt;"&amp;$G606)</f>
        <v>0</v>
      </c>
      <c r="BB606" s="7">
        <f>SUMIFS('Inventory (old)'!$M:$M,'Inventory (old)'!$A:$A,"Merge Arrow",'Inventory (old)'!$B:$B,$A606,'Inventory (old)'!$E:$E,"&gt;="&amp;$F606,'Inventory (old)'!$E:$E,"&lt;"&amp;$G606)</f>
        <v>0</v>
      </c>
      <c r="BC606" s="7">
        <f>SUMIFS('Inventory (old)'!$M:$M,'Inventory (old)'!$A:$A,"Bike",'Inventory (old)'!$B:$B,$A606,'Inventory (old)'!$E:$E,"&gt;="&amp;$F606,'Inventory (old)'!$E:$E,"&lt;"&amp;$G606)</f>
        <v>0</v>
      </c>
      <c r="BD606" s="7">
        <f>SUMIFS('Inventory (old)'!$M:$M,'Inventory (old)'!$A:$A,"Parking",'Inventory (old)'!$B:$B,$A606,'Inventory (old)'!$E:$E,"&gt;="&amp;$F606,'Inventory (old)'!$E:$E,"&lt;"&amp;$G606)</f>
        <v>0</v>
      </c>
      <c r="BE606" s="1">
        <f>SUMIFS('Inventory (old)'!$S:$S,'Inventory (old)'!$A:$A,"Parking",'Inventory (old)'!$B:$B,$A606,'Inventory (old)'!$E:$E,"&gt;="&amp;$F606,'Inventory (old)'!$E:$E,"&lt;"&amp;$G606)</f>
        <v>0</v>
      </c>
      <c r="BF606" s="13"/>
    </row>
    <row r="607" spans="1:58" hidden="1" x14ac:dyDescent="0.25">
      <c r="A607" s="6" t="s">
        <v>2719</v>
      </c>
      <c r="B607" s="7" t="s">
        <v>91</v>
      </c>
      <c r="C607" s="7" t="s">
        <v>2240</v>
      </c>
      <c r="D607" s="7">
        <v>76</v>
      </c>
      <c r="E607" s="7" t="s">
        <v>58</v>
      </c>
      <c r="F607" s="8">
        <f>G600</f>
        <v>7.34</v>
      </c>
      <c r="G607" s="8">
        <v>11.58</v>
      </c>
      <c r="H607" s="7" t="s">
        <v>2191</v>
      </c>
      <c r="I607" s="7" t="s">
        <v>2720</v>
      </c>
      <c r="J607" s="14">
        <f>G607-F607</f>
        <v>4.24</v>
      </c>
      <c r="K607" s="15" t="s">
        <v>2241</v>
      </c>
      <c r="L607" s="7" t="s">
        <v>2217</v>
      </c>
      <c r="M607" s="7" t="s">
        <v>2072</v>
      </c>
      <c r="N607" s="20">
        <v>2</v>
      </c>
      <c r="O607" s="20" t="s">
        <v>201</v>
      </c>
      <c r="P607" s="20" t="s">
        <v>201</v>
      </c>
      <c r="Q607" s="20"/>
      <c r="R607" s="8"/>
      <c r="S607" s="8"/>
      <c r="T607" s="14"/>
      <c r="U607" s="14"/>
      <c r="V607" s="21"/>
      <c r="W607" s="16"/>
      <c r="X607" s="1">
        <v>91093</v>
      </c>
      <c r="Z607" s="7">
        <v>2022</v>
      </c>
      <c r="AA607" s="7" t="s">
        <v>3321</v>
      </c>
      <c r="AB607" s="7">
        <v>2022</v>
      </c>
      <c r="AC607" s="16" t="s">
        <v>25</v>
      </c>
      <c r="AD607" s="113"/>
      <c r="AE607" s="31" t="str">
        <f t="shared" si="119"/>
        <v/>
      </c>
      <c r="AF607" s="8">
        <f t="shared" si="114"/>
        <v>0</v>
      </c>
      <c r="AG607" s="8">
        <f t="shared" si="115"/>
        <v>4.24</v>
      </c>
      <c r="AH607" s="8">
        <f t="shared" si="116"/>
        <v>4.24</v>
      </c>
      <c r="AI607" s="8">
        <f t="shared" si="117"/>
        <v>4.24</v>
      </c>
      <c r="AJ607" s="7">
        <f>IF($P607="X",SUMIFS('Inventory (old)'!$M:$M,'Inventory (old)'!$A:$A,"Channel",'Inventory (old)'!$B:$B,$A607,'Inventory (old)'!$E:$E,"&gt;="&amp;$F607,'Inventory (old)'!$E:$E,"&lt;"&amp;$G607),0)</f>
        <v>0</v>
      </c>
      <c r="AK607" s="12">
        <f>IF($P607="X",SUMIFS('Inventory (old)'!$M:$M,'Inventory (old)'!$A:$A,"Dotted Line",'Inventory (old)'!$B:$B,$A607,'Inventory (old)'!$E:$E,"&gt;="&amp;$F607,'Inventory (old)'!$E:$E,"&lt;"&amp;$G607),0)</f>
        <v>0</v>
      </c>
      <c r="AL607" s="113"/>
      <c r="AM607" s="31" t="str">
        <f t="shared" si="120"/>
        <v/>
      </c>
      <c r="AN607" s="7">
        <f>IF($P607="X",0,SUMIFS('Inventory (old)'!$M:$M,'Inventory (old)'!$A:$A,"Channel",'Inventory (old)'!$B:$B,$A607,'Inventory (old)'!$E:$E,"&gt;="&amp;F607,'Inventory (old)'!$E:$E,"&lt;"&amp;$G607))</f>
        <v>0</v>
      </c>
      <c r="AO607" s="7">
        <f>IF($P607="X",0,SUMIFS('Inventory (old)'!$M:$M,'Inventory (old)'!$A:$A,"Dotted Line",'Inventory (old)'!$B:$B,$A607,'Inventory (old)'!$E:$E,"&gt;="&amp;$F607,'Inventory (old)'!$E:$E,"&lt;"&amp;$G607))</f>
        <v>0</v>
      </c>
      <c r="AP607" s="7">
        <f>SUMIFS('Inventory (old)'!$M:$M,'Inventory (old)'!$A:$A,"Stop Line",'Inventory (old)'!$B:$B,$A607,'Inventory (old)'!$E:$E,"&gt;="&amp;$F607,'Inventory (old)'!$E:$E,"&lt;"&amp;$G607)</f>
        <v>0</v>
      </c>
      <c r="AQ607" s="7">
        <f>SUMIFS('Inventory (old)'!$M:$M,'Inventory (old)'!$A:$A,"Arrows and Onlys",'Inventory (old)'!$B:$B,$A607,'Inventory (old)'!$E:$E,"&gt;="&amp;$F607,'Inventory (old)'!$E:$E,"&lt;"&amp;$G607)</f>
        <v>0</v>
      </c>
      <c r="AR607" s="7">
        <f>SUMIFS('Inventory (old)'!$N:$N,'Inventory (old)'!$A:$A,"Arrows and Onlys",'Inventory (old)'!$B:$B,$A607,'Inventory (old)'!$E:$E,"&gt;="&amp;$F607,'Inventory (old)'!$E:$E,"&lt;"&amp;$G607)</f>
        <v>0</v>
      </c>
      <c r="AS607" s="7">
        <f>SUMIFS('Inventory (old)'!$O:$O,'Inventory (old)'!$A:$A,"Transverse",'Inventory (old)'!$B:$B,$A607,'Inventory (old)'!$E:$E,"&gt;="&amp;$F607,'Inventory (old)'!$E:$E,"&lt;"&amp;$G607)</f>
        <v>0</v>
      </c>
      <c r="AT607" s="7">
        <f>SUMIFS('Inventory (old)'!$P:$P,'Inventory (old)'!$A:$A,"Transverse",'Inventory (old)'!$B:$B,$A607,'Inventory (old)'!$E:$E,"&gt;="&amp;$F607,'Inventory (old)'!$E:$E,"&lt;"&amp;$G607)</f>
        <v>0</v>
      </c>
      <c r="AU607" s="7">
        <f>SUMIFS('Inventory (old)'!$M:$M,'Inventory (old)'!$A:$A,"Crosswalk",'Inventory (old)'!$B:$B,$A607,'Inventory (old)'!$E:$E,"&gt;="&amp;$F607,'Inventory (old)'!$E:$E,"&lt;"&amp;$G607)</f>
        <v>0</v>
      </c>
      <c r="AV607" s="7">
        <f>SUMIFS('Inventory (old)'!$M:$M,'Inventory (old)'!$A:$A,"Yield Line",'Inventory (old)'!$B:$B,$A607,'Inventory (old)'!$E:$E,"&gt;="&amp;$F607,'Inventory (old)'!$E:$E,"&lt;"&amp;$G607)</f>
        <v>0</v>
      </c>
      <c r="AW607" s="7">
        <f>SUMIFS('Inventory (old)'!$M:$M,'Inventory (old)'!$A:$A,"Island",'Inventory (old)'!$B:$B,$A607,'Inventory (old)'!$E:$E,"&gt;="&amp;$F607,'Inventory (old)'!$E:$E,"&lt;"&amp;$G607)</f>
        <v>0</v>
      </c>
      <c r="AX607" s="7">
        <f>SUMIFS('Inventory (old)'!$M:$M,'Inventory (old)'!$A:$A,"Railroad",'Inventory (old)'!$B:$B,$A607,'Inventory (old)'!$E:$E,"&gt;="&amp;$F607,'Inventory (old)'!$E:$E,"&lt;"&amp;$G607)</f>
        <v>0</v>
      </c>
      <c r="AY607" s="7">
        <f>SUMIFS('Inventory (old)'!$M:$M,'Inventory (old)'!$A:$A,"School",'Inventory (old)'!$B:$B,$A607,'Inventory (old)'!$E:$E,"&gt;="&amp;$F607,'Inventory (old)'!$E:$E,"&lt;"&amp;$G607)</f>
        <v>0</v>
      </c>
      <c r="AZ607" s="7">
        <f>SUMIFS('Inventory (old)'!$M:$M,'Inventory (old)'!$A:$A,"Air Speed",'Inventory (old)'!$B:$B,$A607,'Inventory (old)'!$E:$E,"&gt;="&amp;$F607,'Inventory (old)'!$E:$E,"&lt;"&amp;$G607)</f>
        <v>0</v>
      </c>
      <c r="BA607" s="7">
        <f>SUMIFS('Inventory (old)'!$M:$M,'Inventory (old)'!$A:$A,"Wrong Way",'Inventory (old)'!$B:$B,$A607,'Inventory (old)'!$E:$E,"&gt;="&amp;$F607,'Inventory (old)'!$E:$E,"&lt;"&amp;$G607)</f>
        <v>0</v>
      </c>
      <c r="BB607" s="7">
        <f>SUMIFS('Inventory (old)'!$M:$M,'Inventory (old)'!$A:$A,"Merge Arrow",'Inventory (old)'!$B:$B,$A607,'Inventory (old)'!$E:$E,"&gt;="&amp;$F607,'Inventory (old)'!$E:$E,"&lt;"&amp;$G607)</f>
        <v>0</v>
      </c>
      <c r="BC607" s="7">
        <f>SUMIFS('Inventory (old)'!$M:$M,'Inventory (old)'!$A:$A,"Bike",'Inventory (old)'!$B:$B,$A607,'Inventory (old)'!$E:$E,"&gt;="&amp;$F607,'Inventory (old)'!$E:$E,"&lt;"&amp;$G607)</f>
        <v>0</v>
      </c>
      <c r="BD607" s="7">
        <f>SUMIFS('Inventory (old)'!$M:$M,'Inventory (old)'!$A:$A,"Parking",'Inventory (old)'!$B:$B,$A607,'Inventory (old)'!$E:$E,"&gt;="&amp;$F607,'Inventory (old)'!$E:$E,"&lt;"&amp;$G607)</f>
        <v>0</v>
      </c>
      <c r="BE607" s="1">
        <f>SUMIFS('Inventory (old)'!$S:$S,'Inventory (old)'!$A:$A,"Parking",'Inventory (old)'!$B:$B,$A607,'Inventory (old)'!$E:$E,"&gt;="&amp;$F607,'Inventory (old)'!$E:$E,"&lt;"&amp;$G607)</f>
        <v>0</v>
      </c>
      <c r="BF607" s="13"/>
    </row>
    <row r="608" spans="1:58" hidden="1" x14ac:dyDescent="0.25">
      <c r="A608" s="6" t="s">
        <v>791</v>
      </c>
      <c r="B608" s="7" t="s">
        <v>91</v>
      </c>
      <c r="C608" s="7" t="s">
        <v>2240</v>
      </c>
      <c r="D608" s="7">
        <v>76</v>
      </c>
      <c r="E608" s="7" t="s">
        <v>58</v>
      </c>
      <c r="F608" s="8">
        <v>7.24</v>
      </c>
      <c r="G608" s="8">
        <v>7.61</v>
      </c>
      <c r="H608" s="7" t="s">
        <v>93</v>
      </c>
      <c r="I608" s="7" t="s">
        <v>2196</v>
      </c>
      <c r="J608" s="14">
        <v>0.17</v>
      </c>
      <c r="K608" s="15" t="s">
        <v>2241</v>
      </c>
      <c r="L608" s="7" t="s">
        <v>2217</v>
      </c>
      <c r="M608" s="7" t="s">
        <v>2072</v>
      </c>
      <c r="N608" s="20">
        <v>1</v>
      </c>
      <c r="O608" s="20" t="s">
        <v>201</v>
      </c>
      <c r="P608" s="20" t="s">
        <v>201</v>
      </c>
      <c r="Q608" s="20"/>
      <c r="R608" s="8"/>
      <c r="S608" s="8"/>
      <c r="T608" s="14">
        <v>1.0000000000000001E-5</v>
      </c>
      <c r="U608" s="14">
        <v>0.03</v>
      </c>
      <c r="V608" s="21">
        <v>1</v>
      </c>
      <c r="W608" s="16"/>
      <c r="X608" s="1">
        <v>91093</v>
      </c>
      <c r="Z608" s="7">
        <v>2022</v>
      </c>
      <c r="AA608" s="7" t="s">
        <v>3321</v>
      </c>
      <c r="AB608" s="7">
        <v>2022</v>
      </c>
      <c r="AC608" s="16" t="s">
        <v>25</v>
      </c>
      <c r="AD608" s="113"/>
      <c r="AE608" s="31" t="str">
        <f t="shared" si="119"/>
        <v/>
      </c>
      <c r="AF608" s="8">
        <f t="shared" si="114"/>
        <v>0</v>
      </c>
      <c r="AG608" s="8">
        <f t="shared" si="115"/>
        <v>0.17</v>
      </c>
      <c r="AH608" s="8">
        <f t="shared" si="116"/>
        <v>0.17</v>
      </c>
      <c r="AI608" s="8">
        <f t="shared" si="117"/>
        <v>2.9989999999999999E-2</v>
      </c>
      <c r="AJ608" s="7">
        <f>IF($P608="X",SUMIFS('Inventory (old)'!$M:$M,'Inventory (old)'!$A:$A,"Channel",'Inventory (old)'!$B:$B,$A608,'Inventory (old)'!$E:$E,"&gt;="&amp;$F608,'Inventory (old)'!$E:$E,"&lt;"&amp;$G608),0)</f>
        <v>166</v>
      </c>
      <c r="AK608" s="12">
        <f>IF($P608="X",SUMIFS('Inventory (old)'!$M:$M,'Inventory (old)'!$A:$A,"Dotted Line",'Inventory (old)'!$B:$B,$A608,'Inventory (old)'!$E:$E,"&gt;="&amp;$F608,'Inventory (old)'!$E:$E,"&lt;"&amp;$G608),0)</f>
        <v>352</v>
      </c>
      <c r="AL608" s="113"/>
      <c r="AM608" s="31" t="str">
        <f t="shared" si="120"/>
        <v/>
      </c>
      <c r="AN608" s="7">
        <f>IF($P608="X",0,SUMIFS('Inventory (old)'!$M:$M,'Inventory (old)'!$A:$A,"Channel",'Inventory (old)'!$B:$B,$A608,'Inventory (old)'!$E:$E,"&gt;="&amp;F608,'Inventory (old)'!$E:$E,"&lt;"&amp;$G608))</f>
        <v>0</v>
      </c>
      <c r="AO608" s="7">
        <f>IF($P608="X",0,SUMIFS('Inventory (old)'!$M:$M,'Inventory (old)'!$A:$A,"Dotted Line",'Inventory (old)'!$B:$B,$A608,'Inventory (old)'!$E:$E,"&gt;="&amp;$F608,'Inventory (old)'!$E:$E,"&lt;"&amp;$G608))</f>
        <v>0</v>
      </c>
      <c r="AP608" s="7">
        <f>SUMIFS('Inventory (old)'!$M:$M,'Inventory (old)'!$A:$A,"Stop Line",'Inventory (old)'!$B:$B,$A608,'Inventory (old)'!$E:$E,"&gt;="&amp;$F608,'Inventory (old)'!$E:$E,"&lt;"&amp;$G608)</f>
        <v>15</v>
      </c>
      <c r="AQ608" s="7">
        <f>SUMIFS('Inventory (old)'!$M:$M,'Inventory (old)'!$A:$A,"Arrows and Onlys",'Inventory (old)'!$B:$B,$A608,'Inventory (old)'!$E:$E,"&gt;="&amp;$F608,'Inventory (old)'!$E:$E,"&lt;"&amp;$G608)</f>
        <v>0</v>
      </c>
      <c r="AR608" s="7">
        <f>SUMIFS('Inventory (old)'!$N:$N,'Inventory (old)'!$A:$A,"Arrows and Onlys",'Inventory (old)'!$B:$B,$A608,'Inventory (old)'!$E:$E,"&gt;="&amp;$F608,'Inventory (old)'!$E:$E,"&lt;"&amp;$G608)</f>
        <v>0</v>
      </c>
      <c r="AS608" s="7">
        <f>SUMIFS('Inventory (old)'!$O:$O,'Inventory (old)'!$A:$A,"Transverse",'Inventory (old)'!$B:$B,$A608,'Inventory (old)'!$E:$E,"&gt;="&amp;$F608,'Inventory (old)'!$E:$E,"&lt;"&amp;$G608)</f>
        <v>43</v>
      </c>
      <c r="AT608" s="7">
        <f>SUMIFS('Inventory (old)'!$P:$P,'Inventory (old)'!$A:$A,"Transverse",'Inventory (old)'!$B:$B,$A608,'Inventory (old)'!$E:$E,"&gt;="&amp;$F608,'Inventory (old)'!$E:$E,"&lt;"&amp;$G608)</f>
        <v>0</v>
      </c>
      <c r="AU608" s="7">
        <f>SUMIFS('Inventory (old)'!$M:$M,'Inventory (old)'!$A:$A,"Crosswalk",'Inventory (old)'!$B:$B,$A608,'Inventory (old)'!$E:$E,"&gt;="&amp;$F608,'Inventory (old)'!$E:$E,"&lt;"&amp;$G608)</f>
        <v>0</v>
      </c>
      <c r="AV608" s="7">
        <f>SUMIFS('Inventory (old)'!$M:$M,'Inventory (old)'!$A:$A,"Yield Line",'Inventory (old)'!$B:$B,$A608,'Inventory (old)'!$E:$E,"&gt;="&amp;$F608,'Inventory (old)'!$E:$E,"&lt;"&amp;$G608)</f>
        <v>0</v>
      </c>
      <c r="AW608" s="7">
        <f>SUMIFS('Inventory (old)'!$M:$M,'Inventory (old)'!$A:$A,"Island",'Inventory (old)'!$B:$B,$A608,'Inventory (old)'!$E:$E,"&gt;="&amp;$F608,'Inventory (old)'!$E:$E,"&lt;"&amp;$G608)</f>
        <v>0</v>
      </c>
      <c r="AX608" s="7">
        <f>SUMIFS('Inventory (old)'!$M:$M,'Inventory (old)'!$A:$A,"Railroad",'Inventory (old)'!$B:$B,$A608,'Inventory (old)'!$E:$E,"&gt;="&amp;$F608,'Inventory (old)'!$E:$E,"&lt;"&amp;$G608)</f>
        <v>0</v>
      </c>
      <c r="AY608" s="7">
        <f>SUMIFS('Inventory (old)'!$M:$M,'Inventory (old)'!$A:$A,"School",'Inventory (old)'!$B:$B,$A608,'Inventory (old)'!$E:$E,"&gt;="&amp;$F608,'Inventory (old)'!$E:$E,"&lt;"&amp;$G608)</f>
        <v>0</v>
      </c>
      <c r="AZ608" s="7">
        <f>SUMIFS('Inventory (old)'!$M:$M,'Inventory (old)'!$A:$A,"Air Speed",'Inventory (old)'!$B:$B,$A608,'Inventory (old)'!$E:$E,"&gt;="&amp;$F608,'Inventory (old)'!$E:$E,"&lt;"&amp;$G608)</f>
        <v>0</v>
      </c>
      <c r="BA608" s="7">
        <f>SUMIFS('Inventory (old)'!$M:$M,'Inventory (old)'!$A:$A,"Wrong Way",'Inventory (old)'!$B:$B,$A608,'Inventory (old)'!$E:$E,"&gt;="&amp;$F608,'Inventory (old)'!$E:$E,"&lt;"&amp;$G608)</f>
        <v>0</v>
      </c>
      <c r="BB608" s="7">
        <f>SUMIFS('Inventory (old)'!$M:$M,'Inventory (old)'!$A:$A,"Merge Arrow",'Inventory (old)'!$B:$B,$A608,'Inventory (old)'!$E:$E,"&gt;="&amp;$F608,'Inventory (old)'!$E:$E,"&lt;"&amp;$G608)</f>
        <v>0</v>
      </c>
      <c r="BC608" s="7">
        <f>SUMIFS('Inventory (old)'!$M:$M,'Inventory (old)'!$A:$A,"Bike",'Inventory (old)'!$B:$B,$A608,'Inventory (old)'!$E:$E,"&gt;="&amp;$F608,'Inventory (old)'!$E:$E,"&lt;"&amp;$G608)</f>
        <v>0</v>
      </c>
      <c r="BD608" s="7">
        <f>SUMIFS('Inventory (old)'!$M:$M,'Inventory (old)'!$A:$A,"Parking",'Inventory (old)'!$B:$B,$A608,'Inventory (old)'!$E:$E,"&gt;="&amp;$F608,'Inventory (old)'!$E:$E,"&lt;"&amp;$G608)</f>
        <v>0</v>
      </c>
      <c r="BE608" s="1">
        <f>SUMIFS('Inventory (old)'!$S:$S,'Inventory (old)'!$A:$A,"Parking",'Inventory (old)'!$B:$B,$A608,'Inventory (old)'!$E:$E,"&gt;="&amp;$F608,'Inventory (old)'!$E:$E,"&lt;"&amp;$G608)</f>
        <v>0</v>
      </c>
      <c r="BF608" s="13" t="s">
        <v>2507</v>
      </c>
    </row>
    <row r="609" spans="1:58" hidden="1" x14ac:dyDescent="0.25">
      <c r="A609" s="6" t="s">
        <v>785</v>
      </c>
      <c r="B609" s="7" t="s">
        <v>91</v>
      </c>
      <c r="C609" s="7" t="s">
        <v>2240</v>
      </c>
      <c r="D609" s="7">
        <v>76</v>
      </c>
      <c r="E609" s="7" t="s">
        <v>58</v>
      </c>
      <c r="F609" s="8">
        <v>7.24</v>
      </c>
      <c r="G609" s="8">
        <v>7.61</v>
      </c>
      <c r="H609" s="7" t="s">
        <v>93</v>
      </c>
      <c r="I609" s="7" t="s">
        <v>2198</v>
      </c>
      <c r="J609" s="14">
        <v>0.19</v>
      </c>
      <c r="K609" s="15" t="s">
        <v>2241</v>
      </c>
      <c r="L609" s="7" t="s">
        <v>2217</v>
      </c>
      <c r="M609" s="7" t="s">
        <v>2072</v>
      </c>
      <c r="N609" s="20">
        <v>1</v>
      </c>
      <c r="O609" s="20" t="s">
        <v>201</v>
      </c>
      <c r="P609" s="20" t="s">
        <v>201</v>
      </c>
      <c r="Q609" s="20"/>
      <c r="R609" s="8"/>
      <c r="S609" s="8"/>
      <c r="T609" s="14"/>
      <c r="U609" s="14"/>
      <c r="V609" s="21"/>
      <c r="W609" s="16"/>
      <c r="X609" s="1">
        <v>91093</v>
      </c>
      <c r="Z609" s="7">
        <v>2022</v>
      </c>
      <c r="AA609" s="7" t="s">
        <v>3321</v>
      </c>
      <c r="AB609" s="7">
        <v>2022</v>
      </c>
      <c r="AC609" s="16" t="s">
        <v>25</v>
      </c>
      <c r="AD609" s="113"/>
      <c r="AE609" s="31" t="str">
        <f t="shared" si="119"/>
        <v/>
      </c>
      <c r="AF609" s="8">
        <f t="shared" si="114"/>
        <v>0</v>
      </c>
      <c r="AG609" s="8">
        <f t="shared" si="115"/>
        <v>0.19</v>
      </c>
      <c r="AH609" s="8">
        <f t="shared" si="116"/>
        <v>0.19</v>
      </c>
      <c r="AI609" s="8">
        <f t="shared" si="117"/>
        <v>0</v>
      </c>
      <c r="AJ609" s="7">
        <f>IF($P609="X",SUMIFS('Inventory (old)'!$M:$M,'Inventory (old)'!$A:$A,"Channel",'Inventory (old)'!$B:$B,$A609,'Inventory (old)'!$E:$E,"&gt;="&amp;$F609,'Inventory (old)'!$E:$E,"&lt;"&amp;$G609),0)</f>
        <v>55</v>
      </c>
      <c r="AK609" s="12">
        <f>IF($P609="X",SUMIFS('Inventory (old)'!$M:$M,'Inventory (old)'!$A:$A,"Dotted Line",'Inventory (old)'!$B:$B,$A609,'Inventory (old)'!$E:$E,"&gt;="&amp;$F609,'Inventory (old)'!$E:$E,"&lt;"&amp;$G609),0)</f>
        <v>1432</v>
      </c>
      <c r="AL609" s="113"/>
      <c r="AM609" s="31" t="str">
        <f t="shared" si="120"/>
        <v/>
      </c>
      <c r="AN609" s="7">
        <f>IF($P609="X",0,SUMIFS('Inventory (old)'!$M:$M,'Inventory (old)'!$A:$A,"Channel",'Inventory (old)'!$B:$B,$A609,'Inventory (old)'!$E:$E,"&gt;="&amp;F609,'Inventory (old)'!$E:$E,"&lt;"&amp;$G609))</f>
        <v>0</v>
      </c>
      <c r="AO609" s="7">
        <f>IF($P609="X",0,SUMIFS('Inventory (old)'!$M:$M,'Inventory (old)'!$A:$A,"Dotted Line",'Inventory (old)'!$B:$B,$A609,'Inventory (old)'!$E:$E,"&gt;="&amp;$F609,'Inventory (old)'!$E:$E,"&lt;"&amp;$G609))</f>
        <v>0</v>
      </c>
      <c r="AP609" s="7">
        <f>SUMIFS('Inventory (old)'!$M:$M,'Inventory (old)'!$A:$A,"Stop Line",'Inventory (old)'!$B:$B,$A609,'Inventory (old)'!$E:$E,"&gt;="&amp;$F609,'Inventory (old)'!$E:$E,"&lt;"&amp;$G609)</f>
        <v>0</v>
      </c>
      <c r="AQ609" s="7">
        <f>SUMIFS('Inventory (old)'!$M:$M,'Inventory (old)'!$A:$A,"Arrows and Onlys",'Inventory (old)'!$B:$B,$A609,'Inventory (old)'!$E:$E,"&gt;="&amp;$F609,'Inventory (old)'!$E:$E,"&lt;"&amp;$G609)</f>
        <v>0</v>
      </c>
      <c r="AR609" s="7">
        <f>SUMIFS('Inventory (old)'!$N:$N,'Inventory (old)'!$A:$A,"Arrows and Onlys",'Inventory (old)'!$B:$B,$A609,'Inventory (old)'!$E:$E,"&gt;="&amp;$F609,'Inventory (old)'!$E:$E,"&lt;"&amp;$G609)</f>
        <v>0</v>
      </c>
      <c r="AS609" s="7">
        <f>SUMIFS('Inventory (old)'!$O:$O,'Inventory (old)'!$A:$A,"Transverse",'Inventory (old)'!$B:$B,$A609,'Inventory (old)'!$E:$E,"&gt;="&amp;$F609,'Inventory (old)'!$E:$E,"&lt;"&amp;$G609)</f>
        <v>0</v>
      </c>
      <c r="AT609" s="7">
        <f>SUMIFS('Inventory (old)'!$P:$P,'Inventory (old)'!$A:$A,"Transverse",'Inventory (old)'!$B:$B,$A609,'Inventory (old)'!$E:$E,"&gt;="&amp;$F609,'Inventory (old)'!$E:$E,"&lt;"&amp;$G609)</f>
        <v>0</v>
      </c>
      <c r="AU609" s="7">
        <f>SUMIFS('Inventory (old)'!$M:$M,'Inventory (old)'!$A:$A,"Crosswalk",'Inventory (old)'!$B:$B,$A609,'Inventory (old)'!$E:$E,"&gt;="&amp;$F609,'Inventory (old)'!$E:$E,"&lt;"&amp;$G609)</f>
        <v>0</v>
      </c>
      <c r="AV609" s="7">
        <f>SUMIFS('Inventory (old)'!$M:$M,'Inventory (old)'!$A:$A,"Yield Line",'Inventory (old)'!$B:$B,$A609,'Inventory (old)'!$E:$E,"&gt;="&amp;$F609,'Inventory (old)'!$E:$E,"&lt;"&amp;$G609)</f>
        <v>0</v>
      </c>
      <c r="AW609" s="7">
        <f>SUMIFS('Inventory (old)'!$M:$M,'Inventory (old)'!$A:$A,"Island",'Inventory (old)'!$B:$B,$A609,'Inventory (old)'!$E:$E,"&gt;="&amp;$F609,'Inventory (old)'!$E:$E,"&lt;"&amp;$G609)</f>
        <v>0</v>
      </c>
      <c r="AX609" s="7">
        <f>SUMIFS('Inventory (old)'!$M:$M,'Inventory (old)'!$A:$A,"Railroad",'Inventory (old)'!$B:$B,$A609,'Inventory (old)'!$E:$E,"&gt;="&amp;$F609,'Inventory (old)'!$E:$E,"&lt;"&amp;$G609)</f>
        <v>0</v>
      </c>
      <c r="AY609" s="7">
        <f>SUMIFS('Inventory (old)'!$M:$M,'Inventory (old)'!$A:$A,"School",'Inventory (old)'!$B:$B,$A609,'Inventory (old)'!$E:$E,"&gt;="&amp;$F609,'Inventory (old)'!$E:$E,"&lt;"&amp;$G609)</f>
        <v>0</v>
      </c>
      <c r="AZ609" s="7">
        <f>SUMIFS('Inventory (old)'!$M:$M,'Inventory (old)'!$A:$A,"Air Speed",'Inventory (old)'!$B:$B,$A609,'Inventory (old)'!$E:$E,"&gt;="&amp;$F609,'Inventory (old)'!$E:$E,"&lt;"&amp;$G609)</f>
        <v>0</v>
      </c>
      <c r="BA609" s="7">
        <f>SUMIFS('Inventory (old)'!$M:$M,'Inventory (old)'!$A:$A,"Wrong Way",'Inventory (old)'!$B:$B,$A609,'Inventory (old)'!$E:$E,"&gt;="&amp;$F609,'Inventory (old)'!$E:$E,"&lt;"&amp;$G609)</f>
        <v>0</v>
      </c>
      <c r="BB609" s="7">
        <f>SUMIFS('Inventory (old)'!$M:$M,'Inventory (old)'!$A:$A,"Merge Arrow",'Inventory (old)'!$B:$B,$A609,'Inventory (old)'!$E:$E,"&gt;="&amp;$F609,'Inventory (old)'!$E:$E,"&lt;"&amp;$G609)</f>
        <v>0</v>
      </c>
      <c r="BC609" s="7">
        <f>SUMIFS('Inventory (old)'!$M:$M,'Inventory (old)'!$A:$A,"Bike",'Inventory (old)'!$B:$B,$A609,'Inventory (old)'!$E:$E,"&gt;="&amp;$F609,'Inventory (old)'!$E:$E,"&lt;"&amp;$G609)</f>
        <v>0</v>
      </c>
      <c r="BD609" s="7">
        <f>SUMIFS('Inventory (old)'!$M:$M,'Inventory (old)'!$A:$A,"Parking",'Inventory (old)'!$B:$B,$A609,'Inventory (old)'!$E:$E,"&gt;="&amp;$F609,'Inventory (old)'!$E:$E,"&lt;"&amp;$G609)</f>
        <v>0</v>
      </c>
      <c r="BE609" s="1">
        <f>SUMIFS('Inventory (old)'!$S:$S,'Inventory (old)'!$A:$A,"Parking",'Inventory (old)'!$B:$B,$A609,'Inventory (old)'!$E:$E,"&gt;="&amp;$F609,'Inventory (old)'!$E:$E,"&lt;"&amp;$G609)</f>
        <v>0</v>
      </c>
      <c r="BF609" s="13" t="s">
        <v>2480</v>
      </c>
    </row>
    <row r="610" spans="1:58" hidden="1" x14ac:dyDescent="0.25">
      <c r="A610" s="6" t="s">
        <v>787</v>
      </c>
      <c r="B610" s="7" t="s">
        <v>91</v>
      </c>
      <c r="C610" s="7" t="s">
        <v>2240</v>
      </c>
      <c r="D610" s="7">
        <v>76</v>
      </c>
      <c r="E610" s="7" t="s">
        <v>59</v>
      </c>
      <c r="F610" s="8">
        <v>7.24</v>
      </c>
      <c r="G610" s="8">
        <v>7.61</v>
      </c>
      <c r="H610" s="7" t="s">
        <v>93</v>
      </c>
      <c r="I610" s="7" t="s">
        <v>2196</v>
      </c>
      <c r="J610" s="14">
        <v>0.08</v>
      </c>
      <c r="K610" s="15" t="s">
        <v>2241</v>
      </c>
      <c r="L610" s="7" t="s">
        <v>2217</v>
      </c>
      <c r="M610" s="7" t="s">
        <v>2072</v>
      </c>
      <c r="N610" s="20">
        <v>1</v>
      </c>
      <c r="O610" s="20" t="s">
        <v>201</v>
      </c>
      <c r="P610" s="20" t="s">
        <v>201</v>
      </c>
      <c r="Q610" s="20"/>
      <c r="R610" s="8"/>
      <c r="S610" s="8"/>
      <c r="T610" s="14">
        <v>1.0000000000000001E-5</v>
      </c>
      <c r="U610" s="14">
        <v>0.06</v>
      </c>
      <c r="V610" s="21">
        <v>1</v>
      </c>
      <c r="W610" s="16"/>
      <c r="X610" s="1">
        <v>91093</v>
      </c>
      <c r="Z610" s="7">
        <v>2022</v>
      </c>
      <c r="AA610" s="7" t="s">
        <v>3321</v>
      </c>
      <c r="AB610" s="7">
        <v>2022</v>
      </c>
      <c r="AC610" s="16" t="s">
        <v>25</v>
      </c>
      <c r="AD610" s="113"/>
      <c r="AE610" s="31" t="str">
        <f t="shared" si="119"/>
        <v/>
      </c>
      <c r="AF610" s="8">
        <f t="shared" si="114"/>
        <v>0</v>
      </c>
      <c r="AG610" s="8">
        <f t="shared" si="115"/>
        <v>0.08</v>
      </c>
      <c r="AH610" s="8">
        <f t="shared" si="116"/>
        <v>0.08</v>
      </c>
      <c r="AI610" s="8">
        <f t="shared" si="117"/>
        <v>5.9989999999999995E-2</v>
      </c>
      <c r="AJ610" s="7">
        <f>IF($P610="X",SUMIFS('Inventory (old)'!$M:$M,'Inventory (old)'!$A:$A,"Channel",'Inventory (old)'!$B:$B,$A610,'Inventory (old)'!$E:$E,"&gt;="&amp;$F610,'Inventory (old)'!$E:$E,"&lt;"&amp;$G610),0)</f>
        <v>628</v>
      </c>
      <c r="AK610" s="12">
        <f>IF($P610="X",SUMIFS('Inventory (old)'!$M:$M,'Inventory (old)'!$A:$A,"Dotted Line",'Inventory (old)'!$B:$B,$A610,'Inventory (old)'!$E:$E,"&gt;="&amp;$F610,'Inventory (old)'!$E:$E,"&lt;"&amp;$G610),0)</f>
        <v>395</v>
      </c>
      <c r="AL610" s="113"/>
      <c r="AM610" s="31" t="str">
        <f t="shared" si="120"/>
        <v/>
      </c>
      <c r="AN610" s="7">
        <f>IF($P610="X",0,SUMIFS('Inventory (old)'!$M:$M,'Inventory (old)'!$A:$A,"Channel",'Inventory (old)'!$B:$B,$A610,'Inventory (old)'!$E:$E,"&gt;="&amp;F610,'Inventory (old)'!$E:$E,"&lt;"&amp;$G610))</f>
        <v>0</v>
      </c>
      <c r="AO610" s="7">
        <f>IF($P610="X",0,SUMIFS('Inventory (old)'!$M:$M,'Inventory (old)'!$A:$A,"Dotted Line",'Inventory (old)'!$B:$B,$A610,'Inventory (old)'!$E:$E,"&gt;="&amp;$F610,'Inventory (old)'!$E:$E,"&lt;"&amp;$G610))</f>
        <v>0</v>
      </c>
      <c r="AP610" s="7">
        <f>SUMIFS('Inventory (old)'!$M:$M,'Inventory (old)'!$A:$A,"Stop Line",'Inventory (old)'!$B:$B,$A610,'Inventory (old)'!$E:$E,"&gt;="&amp;$F610,'Inventory (old)'!$E:$E,"&lt;"&amp;$G610)</f>
        <v>45</v>
      </c>
      <c r="AQ610" s="7">
        <f>SUMIFS('Inventory (old)'!$M:$M,'Inventory (old)'!$A:$A,"Arrows and Onlys",'Inventory (old)'!$B:$B,$A610,'Inventory (old)'!$E:$E,"&gt;="&amp;$F610,'Inventory (old)'!$E:$E,"&lt;"&amp;$G610)</f>
        <v>6</v>
      </c>
      <c r="AR610" s="7">
        <f>SUMIFS('Inventory (old)'!$N:$N,'Inventory (old)'!$A:$A,"Arrows and Onlys",'Inventory (old)'!$B:$B,$A610,'Inventory (old)'!$E:$E,"&gt;="&amp;$F610,'Inventory (old)'!$E:$E,"&lt;"&amp;$G610)</f>
        <v>0</v>
      </c>
      <c r="AS610" s="7">
        <f>SUMIFS('Inventory (old)'!$O:$O,'Inventory (old)'!$A:$A,"Transverse",'Inventory (old)'!$B:$B,$A610,'Inventory (old)'!$E:$E,"&gt;="&amp;$F610,'Inventory (old)'!$E:$E,"&lt;"&amp;$G610)</f>
        <v>58</v>
      </c>
      <c r="AT610" s="7">
        <f>SUMIFS('Inventory (old)'!$P:$P,'Inventory (old)'!$A:$A,"Transverse",'Inventory (old)'!$B:$B,$A610,'Inventory (old)'!$E:$E,"&gt;="&amp;$F610,'Inventory (old)'!$E:$E,"&lt;"&amp;$G610)</f>
        <v>0</v>
      </c>
      <c r="AU610" s="7">
        <f>SUMIFS('Inventory (old)'!$M:$M,'Inventory (old)'!$A:$A,"Crosswalk",'Inventory (old)'!$B:$B,$A610,'Inventory (old)'!$E:$E,"&gt;="&amp;$F610,'Inventory (old)'!$E:$E,"&lt;"&amp;$G610)</f>
        <v>0</v>
      </c>
      <c r="AV610" s="7">
        <f>SUMIFS('Inventory (old)'!$M:$M,'Inventory (old)'!$A:$A,"Yield Line",'Inventory (old)'!$B:$B,$A610,'Inventory (old)'!$E:$E,"&gt;="&amp;$F610,'Inventory (old)'!$E:$E,"&lt;"&amp;$G610)</f>
        <v>0</v>
      </c>
      <c r="AW610" s="7">
        <f>SUMIFS('Inventory (old)'!$M:$M,'Inventory (old)'!$A:$A,"Island",'Inventory (old)'!$B:$B,$A610,'Inventory (old)'!$E:$E,"&gt;="&amp;$F610,'Inventory (old)'!$E:$E,"&lt;"&amp;$G610)</f>
        <v>0</v>
      </c>
      <c r="AX610" s="7">
        <f>SUMIFS('Inventory (old)'!$M:$M,'Inventory (old)'!$A:$A,"Railroad",'Inventory (old)'!$B:$B,$A610,'Inventory (old)'!$E:$E,"&gt;="&amp;$F610,'Inventory (old)'!$E:$E,"&lt;"&amp;$G610)</f>
        <v>0</v>
      </c>
      <c r="AY610" s="7">
        <f>SUMIFS('Inventory (old)'!$M:$M,'Inventory (old)'!$A:$A,"School",'Inventory (old)'!$B:$B,$A610,'Inventory (old)'!$E:$E,"&gt;="&amp;$F610,'Inventory (old)'!$E:$E,"&lt;"&amp;$G610)</f>
        <v>0</v>
      </c>
      <c r="AZ610" s="7">
        <f>SUMIFS('Inventory (old)'!$M:$M,'Inventory (old)'!$A:$A,"Air Speed",'Inventory (old)'!$B:$B,$A610,'Inventory (old)'!$E:$E,"&gt;="&amp;$F610,'Inventory (old)'!$E:$E,"&lt;"&amp;$G610)</f>
        <v>0</v>
      </c>
      <c r="BA610" s="7">
        <f>SUMIFS('Inventory (old)'!$M:$M,'Inventory (old)'!$A:$A,"Wrong Way",'Inventory (old)'!$B:$B,$A610,'Inventory (old)'!$E:$E,"&gt;="&amp;$F610,'Inventory (old)'!$E:$E,"&lt;"&amp;$G610)</f>
        <v>0</v>
      </c>
      <c r="BB610" s="7">
        <f>SUMIFS('Inventory (old)'!$M:$M,'Inventory (old)'!$A:$A,"Merge Arrow",'Inventory (old)'!$B:$B,$A610,'Inventory (old)'!$E:$E,"&gt;="&amp;$F610,'Inventory (old)'!$E:$E,"&lt;"&amp;$G610)</f>
        <v>0</v>
      </c>
      <c r="BC610" s="7">
        <f>SUMIFS('Inventory (old)'!$M:$M,'Inventory (old)'!$A:$A,"Bike",'Inventory (old)'!$B:$B,$A610,'Inventory (old)'!$E:$E,"&gt;="&amp;$F610,'Inventory (old)'!$E:$E,"&lt;"&amp;$G610)</f>
        <v>0</v>
      </c>
      <c r="BD610" s="7">
        <f>SUMIFS('Inventory (old)'!$M:$M,'Inventory (old)'!$A:$A,"Parking",'Inventory (old)'!$B:$B,$A610,'Inventory (old)'!$E:$E,"&gt;="&amp;$F610,'Inventory (old)'!$E:$E,"&lt;"&amp;$G610)</f>
        <v>0</v>
      </c>
      <c r="BE610" s="1">
        <f>SUMIFS('Inventory (old)'!$S:$S,'Inventory (old)'!$A:$A,"Parking",'Inventory (old)'!$B:$B,$A610,'Inventory (old)'!$E:$E,"&gt;="&amp;$F610,'Inventory (old)'!$E:$E,"&lt;"&amp;$G610)</f>
        <v>0</v>
      </c>
      <c r="BF610" s="13" t="s">
        <v>2545</v>
      </c>
    </row>
    <row r="611" spans="1:58" hidden="1" x14ac:dyDescent="0.25">
      <c r="A611" s="6" t="s">
        <v>789</v>
      </c>
      <c r="B611" s="7" t="s">
        <v>91</v>
      </c>
      <c r="C611" s="7" t="s">
        <v>2240</v>
      </c>
      <c r="D611" s="7">
        <v>76</v>
      </c>
      <c r="E611" s="7" t="s">
        <v>59</v>
      </c>
      <c r="F611" s="8">
        <v>7.24</v>
      </c>
      <c r="G611" s="8">
        <v>7.61</v>
      </c>
      <c r="H611" s="7" t="s">
        <v>93</v>
      </c>
      <c r="I611" s="7" t="s">
        <v>2198</v>
      </c>
      <c r="J611" s="14">
        <v>0.2</v>
      </c>
      <c r="K611" s="15" t="s">
        <v>2241</v>
      </c>
      <c r="L611" s="7" t="s">
        <v>2217</v>
      </c>
      <c r="M611" s="7" t="s">
        <v>2072</v>
      </c>
      <c r="N611" s="20">
        <v>1</v>
      </c>
      <c r="O611" s="20" t="s">
        <v>201</v>
      </c>
      <c r="P611" s="20" t="s">
        <v>201</v>
      </c>
      <c r="Q611" s="20"/>
      <c r="R611" s="8"/>
      <c r="S611" s="8"/>
      <c r="T611" s="14">
        <v>1.0000000000000001E-5</v>
      </c>
      <c r="U611" s="14">
        <v>0.05</v>
      </c>
      <c r="V611" s="21">
        <v>1</v>
      </c>
      <c r="W611" s="16"/>
      <c r="X611" s="1">
        <v>91092</v>
      </c>
      <c r="Z611" s="7">
        <v>2022</v>
      </c>
      <c r="AA611" s="7" t="s">
        <v>3321</v>
      </c>
      <c r="AB611" s="7">
        <v>2022</v>
      </c>
      <c r="AC611" s="16" t="s">
        <v>25</v>
      </c>
      <c r="AD611" s="113"/>
      <c r="AE611" s="31" t="str">
        <f t="shared" si="119"/>
        <v/>
      </c>
      <c r="AF611" s="8">
        <f t="shared" si="114"/>
        <v>0</v>
      </c>
      <c r="AG611" s="8">
        <f t="shared" si="115"/>
        <v>0.2</v>
      </c>
      <c r="AH611" s="8">
        <f t="shared" si="116"/>
        <v>0.2</v>
      </c>
      <c r="AI611" s="8">
        <f t="shared" si="117"/>
        <v>4.999E-2</v>
      </c>
      <c r="AJ611" s="7">
        <f>IF($P611="X",SUMIFS('Inventory (old)'!$M:$M,'Inventory (old)'!$A:$A,"Channel",'Inventory (old)'!$B:$B,$A611,'Inventory (old)'!$E:$E,"&gt;="&amp;$F611,'Inventory (old)'!$E:$E,"&lt;"&amp;$G611),0)</f>
        <v>100</v>
      </c>
      <c r="AK611" s="12">
        <f>IF($P611="X",SUMIFS('Inventory (old)'!$M:$M,'Inventory (old)'!$A:$A,"Dotted Line",'Inventory (old)'!$B:$B,$A611,'Inventory (old)'!$E:$E,"&gt;="&amp;$F611,'Inventory (old)'!$E:$E,"&lt;"&amp;$G611),0)</f>
        <v>870</v>
      </c>
      <c r="AL611" s="113"/>
      <c r="AM611" s="31" t="str">
        <f t="shared" si="120"/>
        <v/>
      </c>
      <c r="AN611" s="7">
        <f>IF($P611="X",0,SUMIFS('Inventory (old)'!$M:$M,'Inventory (old)'!$A:$A,"Channel",'Inventory (old)'!$B:$B,$A611,'Inventory (old)'!$E:$E,"&gt;="&amp;F611,'Inventory (old)'!$E:$E,"&lt;"&amp;$G611))</f>
        <v>0</v>
      </c>
      <c r="AO611" s="7">
        <f>IF($P611="X",0,SUMIFS('Inventory (old)'!$M:$M,'Inventory (old)'!$A:$A,"Dotted Line",'Inventory (old)'!$B:$B,$A611,'Inventory (old)'!$E:$E,"&gt;="&amp;$F611,'Inventory (old)'!$E:$E,"&lt;"&amp;$G611))</f>
        <v>0</v>
      </c>
      <c r="AP611" s="7">
        <f>SUMIFS('Inventory (old)'!$M:$M,'Inventory (old)'!$A:$A,"Stop Line",'Inventory (old)'!$B:$B,$A611,'Inventory (old)'!$E:$E,"&gt;="&amp;$F611,'Inventory (old)'!$E:$E,"&lt;"&amp;$G611)</f>
        <v>0</v>
      </c>
      <c r="AQ611" s="7">
        <f>SUMIFS('Inventory (old)'!$M:$M,'Inventory (old)'!$A:$A,"Arrows and Onlys",'Inventory (old)'!$B:$B,$A611,'Inventory (old)'!$E:$E,"&gt;="&amp;$F611,'Inventory (old)'!$E:$E,"&lt;"&amp;$G611)</f>
        <v>0</v>
      </c>
      <c r="AR611" s="7">
        <f>SUMIFS('Inventory (old)'!$N:$N,'Inventory (old)'!$A:$A,"Arrows and Onlys",'Inventory (old)'!$B:$B,$A611,'Inventory (old)'!$E:$E,"&gt;="&amp;$F611,'Inventory (old)'!$E:$E,"&lt;"&amp;$G611)</f>
        <v>0</v>
      </c>
      <c r="AS611" s="7">
        <f>SUMIFS('Inventory (old)'!$O:$O,'Inventory (old)'!$A:$A,"Transverse",'Inventory (old)'!$B:$B,$A611,'Inventory (old)'!$E:$E,"&gt;="&amp;$F611,'Inventory (old)'!$E:$E,"&lt;"&amp;$G611)</f>
        <v>0</v>
      </c>
      <c r="AT611" s="7">
        <f>SUMIFS('Inventory (old)'!$P:$P,'Inventory (old)'!$A:$A,"Transverse",'Inventory (old)'!$B:$B,$A611,'Inventory (old)'!$E:$E,"&gt;="&amp;$F611,'Inventory (old)'!$E:$E,"&lt;"&amp;$G611)</f>
        <v>0</v>
      </c>
      <c r="AU611" s="7">
        <f>SUMIFS('Inventory (old)'!$M:$M,'Inventory (old)'!$A:$A,"Crosswalk",'Inventory (old)'!$B:$B,$A611,'Inventory (old)'!$E:$E,"&gt;="&amp;$F611,'Inventory (old)'!$E:$E,"&lt;"&amp;$G611)</f>
        <v>0</v>
      </c>
      <c r="AV611" s="7">
        <f>SUMIFS('Inventory (old)'!$M:$M,'Inventory (old)'!$A:$A,"Yield Line",'Inventory (old)'!$B:$B,$A611,'Inventory (old)'!$E:$E,"&gt;="&amp;$F611,'Inventory (old)'!$E:$E,"&lt;"&amp;$G611)</f>
        <v>0</v>
      </c>
      <c r="AW611" s="7">
        <f>SUMIFS('Inventory (old)'!$M:$M,'Inventory (old)'!$A:$A,"Island",'Inventory (old)'!$B:$B,$A611,'Inventory (old)'!$E:$E,"&gt;="&amp;$F611,'Inventory (old)'!$E:$E,"&lt;"&amp;$G611)</f>
        <v>0</v>
      </c>
      <c r="AX611" s="7">
        <f>SUMIFS('Inventory (old)'!$M:$M,'Inventory (old)'!$A:$A,"Railroad",'Inventory (old)'!$B:$B,$A611,'Inventory (old)'!$E:$E,"&gt;="&amp;$F611,'Inventory (old)'!$E:$E,"&lt;"&amp;$G611)</f>
        <v>0</v>
      </c>
      <c r="AY611" s="7">
        <f>SUMIFS('Inventory (old)'!$M:$M,'Inventory (old)'!$A:$A,"School",'Inventory (old)'!$B:$B,$A611,'Inventory (old)'!$E:$E,"&gt;="&amp;$F611,'Inventory (old)'!$E:$E,"&lt;"&amp;$G611)</f>
        <v>0</v>
      </c>
      <c r="AZ611" s="7">
        <f>SUMIFS('Inventory (old)'!$M:$M,'Inventory (old)'!$A:$A,"Air Speed",'Inventory (old)'!$B:$B,$A611,'Inventory (old)'!$E:$E,"&gt;="&amp;$F611,'Inventory (old)'!$E:$E,"&lt;"&amp;$G611)</f>
        <v>0</v>
      </c>
      <c r="BA611" s="7">
        <f>SUMIFS('Inventory (old)'!$M:$M,'Inventory (old)'!$A:$A,"Wrong Way",'Inventory (old)'!$B:$B,$A611,'Inventory (old)'!$E:$E,"&gt;="&amp;$F611,'Inventory (old)'!$E:$E,"&lt;"&amp;$G611)</f>
        <v>0</v>
      </c>
      <c r="BB611" s="7">
        <f>SUMIFS('Inventory (old)'!$M:$M,'Inventory (old)'!$A:$A,"Merge Arrow",'Inventory (old)'!$B:$B,$A611,'Inventory (old)'!$E:$E,"&gt;="&amp;$F611,'Inventory (old)'!$E:$E,"&lt;"&amp;$G611)</f>
        <v>0</v>
      </c>
      <c r="BC611" s="7">
        <f>SUMIFS('Inventory (old)'!$M:$M,'Inventory (old)'!$A:$A,"Bike",'Inventory (old)'!$B:$B,$A611,'Inventory (old)'!$E:$E,"&gt;="&amp;$F611,'Inventory (old)'!$E:$E,"&lt;"&amp;$G611)</f>
        <v>0</v>
      </c>
      <c r="BD611" s="7">
        <f>SUMIFS('Inventory (old)'!$M:$M,'Inventory (old)'!$A:$A,"Parking",'Inventory (old)'!$B:$B,$A611,'Inventory (old)'!$E:$E,"&gt;="&amp;$F611,'Inventory (old)'!$E:$E,"&lt;"&amp;$G611)</f>
        <v>0</v>
      </c>
      <c r="BE611" s="1">
        <f>SUMIFS('Inventory (old)'!$S:$S,'Inventory (old)'!$A:$A,"Parking",'Inventory (old)'!$B:$B,$A611,'Inventory (old)'!$E:$E,"&gt;="&amp;$F611,'Inventory (old)'!$E:$E,"&lt;"&amp;$G611)</f>
        <v>0</v>
      </c>
      <c r="BF611" s="13" t="s">
        <v>2508</v>
      </c>
    </row>
    <row r="612" spans="1:58" hidden="1" x14ac:dyDescent="0.25">
      <c r="A612" s="6" t="s">
        <v>2743</v>
      </c>
      <c r="B612" s="7" t="s">
        <v>91</v>
      </c>
      <c r="C612" s="7" t="s">
        <v>2240</v>
      </c>
      <c r="D612" s="7">
        <v>76</v>
      </c>
      <c r="E612" s="7" t="s">
        <v>58</v>
      </c>
      <c r="F612" s="8">
        <v>9.33</v>
      </c>
      <c r="G612" s="8">
        <v>9.61</v>
      </c>
      <c r="H612" s="7" t="s">
        <v>112</v>
      </c>
      <c r="I612" s="7" t="s">
        <v>2196</v>
      </c>
      <c r="J612" s="14">
        <v>0.14000000000000001</v>
      </c>
      <c r="K612" s="15" t="s">
        <v>2241</v>
      </c>
      <c r="L612" s="7" t="s">
        <v>2217</v>
      </c>
      <c r="M612" s="7" t="s">
        <v>2072</v>
      </c>
      <c r="N612" s="20">
        <v>1</v>
      </c>
      <c r="O612" s="20" t="s">
        <v>201</v>
      </c>
      <c r="P612" s="20" t="s">
        <v>201</v>
      </c>
      <c r="Q612" s="20"/>
      <c r="R612" s="8"/>
      <c r="S612" s="8"/>
      <c r="T612" s="14">
        <v>1.0000000000000001E-5</v>
      </c>
      <c r="U612" s="14">
        <v>0.04</v>
      </c>
      <c r="V612" s="21">
        <v>1</v>
      </c>
      <c r="W612" s="16"/>
      <c r="X612" s="1">
        <v>91093</v>
      </c>
      <c r="Z612" s="7">
        <v>2022</v>
      </c>
      <c r="AA612" s="7" t="s">
        <v>3321</v>
      </c>
      <c r="AB612" s="7">
        <v>2022</v>
      </c>
      <c r="AC612" s="16" t="s">
        <v>25</v>
      </c>
      <c r="AD612" s="113"/>
      <c r="AE612" s="31" t="str">
        <f t="shared" si="119"/>
        <v/>
      </c>
      <c r="AF612" s="8">
        <f t="shared" si="114"/>
        <v>0</v>
      </c>
      <c r="AG612" s="8">
        <f t="shared" si="115"/>
        <v>0.14000000000000001</v>
      </c>
      <c r="AH612" s="8">
        <f t="shared" si="116"/>
        <v>0.14000000000000001</v>
      </c>
      <c r="AI612" s="8">
        <f t="shared" si="117"/>
        <v>3.9989999999999998E-2</v>
      </c>
      <c r="AJ612" s="7">
        <f>IF($P612="X",SUMIFS('Inventory (old)'!$M:$M,'Inventory (old)'!$A:$A,"Channel",'Inventory (old)'!$B:$B,$A612,'Inventory (old)'!$E:$E,"&gt;="&amp;$F612,'Inventory (old)'!$E:$E,"&lt;"&amp;$G612),0)</f>
        <v>787</v>
      </c>
      <c r="AK612" s="12">
        <f>IF($P612="X",SUMIFS('Inventory (old)'!$M:$M,'Inventory (old)'!$A:$A,"Dotted Line",'Inventory (old)'!$B:$B,$A612,'Inventory (old)'!$E:$E,"&gt;="&amp;$F612,'Inventory (old)'!$E:$E,"&lt;"&amp;$G612),0)</f>
        <v>480</v>
      </c>
      <c r="AL612" s="113"/>
      <c r="AM612" s="31" t="str">
        <f t="shared" si="120"/>
        <v/>
      </c>
      <c r="AN612" s="7">
        <f>IF($P612="X",0,SUMIFS('Inventory (old)'!$M:$M,'Inventory (old)'!$A:$A,"Channel",'Inventory (old)'!$B:$B,$A612,'Inventory (old)'!$E:$E,"&gt;="&amp;F612,'Inventory (old)'!$E:$E,"&lt;"&amp;$G612))</f>
        <v>0</v>
      </c>
      <c r="AO612" s="7">
        <f>IF($P612="X",0,SUMIFS('Inventory (old)'!$M:$M,'Inventory (old)'!$A:$A,"Dotted Line",'Inventory (old)'!$B:$B,$A612,'Inventory (old)'!$E:$E,"&gt;="&amp;$F612,'Inventory (old)'!$E:$E,"&lt;"&amp;$G612))</f>
        <v>0</v>
      </c>
      <c r="AP612" s="7">
        <f>SUMIFS('Inventory (old)'!$M:$M,'Inventory (old)'!$A:$A,"Stop Line",'Inventory (old)'!$B:$B,$A612,'Inventory (old)'!$E:$E,"&gt;="&amp;$F612,'Inventory (old)'!$E:$E,"&lt;"&amp;$G612)</f>
        <v>50</v>
      </c>
      <c r="AQ612" s="7">
        <f>SUMIFS('Inventory (old)'!$M:$M,'Inventory (old)'!$A:$A,"Arrows and Onlys",'Inventory (old)'!$B:$B,$A612,'Inventory (old)'!$E:$E,"&gt;="&amp;$F612,'Inventory (old)'!$E:$E,"&lt;"&amp;$G612)</f>
        <v>6</v>
      </c>
      <c r="AR612" s="7">
        <f>SUMIFS('Inventory (old)'!$N:$N,'Inventory (old)'!$A:$A,"Arrows and Onlys",'Inventory (old)'!$B:$B,$A612,'Inventory (old)'!$E:$E,"&gt;="&amp;$F612,'Inventory (old)'!$E:$E,"&lt;"&amp;$G612)</f>
        <v>0</v>
      </c>
      <c r="AS612" s="7">
        <f>SUMIFS('Inventory (old)'!$O:$O,'Inventory (old)'!$A:$A,"Transverse",'Inventory (old)'!$B:$B,$A612,'Inventory (old)'!$E:$E,"&gt;="&amp;$F612,'Inventory (old)'!$E:$E,"&lt;"&amp;$G612)</f>
        <v>71</v>
      </c>
      <c r="AT612" s="7">
        <f>SUMIFS('Inventory (old)'!$P:$P,'Inventory (old)'!$A:$A,"Transverse",'Inventory (old)'!$B:$B,$A612,'Inventory (old)'!$E:$E,"&gt;="&amp;$F612,'Inventory (old)'!$E:$E,"&lt;"&amp;$G612)</f>
        <v>0</v>
      </c>
      <c r="AU612" s="7">
        <f>SUMIFS('Inventory (old)'!$M:$M,'Inventory (old)'!$A:$A,"Crosswalk",'Inventory (old)'!$B:$B,$A612,'Inventory (old)'!$E:$E,"&gt;="&amp;$F612,'Inventory (old)'!$E:$E,"&lt;"&amp;$G612)</f>
        <v>130</v>
      </c>
      <c r="AV612" s="7">
        <f>SUMIFS('Inventory (old)'!$M:$M,'Inventory (old)'!$A:$A,"Yield Line",'Inventory (old)'!$B:$B,$A612,'Inventory (old)'!$E:$E,"&gt;="&amp;$F612,'Inventory (old)'!$E:$E,"&lt;"&amp;$G612)</f>
        <v>0</v>
      </c>
      <c r="AW612" s="7">
        <f>SUMIFS('Inventory (old)'!$M:$M,'Inventory (old)'!$A:$A,"Island",'Inventory (old)'!$B:$B,$A612,'Inventory (old)'!$E:$E,"&gt;="&amp;$F612,'Inventory (old)'!$E:$E,"&lt;"&amp;$G612)</f>
        <v>0</v>
      </c>
      <c r="AX612" s="7">
        <f>SUMIFS('Inventory (old)'!$M:$M,'Inventory (old)'!$A:$A,"Railroad",'Inventory (old)'!$B:$B,$A612,'Inventory (old)'!$E:$E,"&gt;="&amp;$F612,'Inventory (old)'!$E:$E,"&lt;"&amp;$G612)</f>
        <v>0</v>
      </c>
      <c r="AY612" s="7">
        <f>SUMIFS('Inventory (old)'!$M:$M,'Inventory (old)'!$A:$A,"School",'Inventory (old)'!$B:$B,$A612,'Inventory (old)'!$E:$E,"&gt;="&amp;$F612,'Inventory (old)'!$E:$E,"&lt;"&amp;$G612)</f>
        <v>0</v>
      </c>
      <c r="AZ612" s="7">
        <f>SUMIFS('Inventory (old)'!$M:$M,'Inventory (old)'!$A:$A,"Air Speed",'Inventory (old)'!$B:$B,$A612,'Inventory (old)'!$E:$E,"&gt;="&amp;$F612,'Inventory (old)'!$E:$E,"&lt;"&amp;$G612)</f>
        <v>0</v>
      </c>
      <c r="BA612" s="7">
        <f>SUMIFS('Inventory (old)'!$M:$M,'Inventory (old)'!$A:$A,"Wrong Way",'Inventory (old)'!$B:$B,$A612,'Inventory (old)'!$E:$E,"&gt;="&amp;$F612,'Inventory (old)'!$E:$E,"&lt;"&amp;$G612)</f>
        <v>0</v>
      </c>
      <c r="BB612" s="7">
        <f>SUMIFS('Inventory (old)'!$M:$M,'Inventory (old)'!$A:$A,"Merge Arrow",'Inventory (old)'!$B:$B,$A612,'Inventory (old)'!$E:$E,"&gt;="&amp;$F612,'Inventory (old)'!$E:$E,"&lt;"&amp;$G612)</f>
        <v>0</v>
      </c>
      <c r="BC612" s="7">
        <f>SUMIFS('Inventory (old)'!$M:$M,'Inventory (old)'!$A:$A,"Bike",'Inventory (old)'!$B:$B,$A612,'Inventory (old)'!$E:$E,"&gt;="&amp;$F612,'Inventory (old)'!$E:$E,"&lt;"&amp;$G612)</f>
        <v>0</v>
      </c>
      <c r="BD612" s="7">
        <f>SUMIFS('Inventory (old)'!$M:$M,'Inventory (old)'!$A:$A,"Parking",'Inventory (old)'!$B:$B,$A612,'Inventory (old)'!$E:$E,"&gt;="&amp;$F612,'Inventory (old)'!$E:$E,"&lt;"&amp;$G612)</f>
        <v>0</v>
      </c>
      <c r="BE612" s="1">
        <f>SUMIFS('Inventory (old)'!$S:$S,'Inventory (old)'!$A:$A,"Parking",'Inventory (old)'!$B:$B,$A612,'Inventory (old)'!$E:$E,"&gt;="&amp;$F612,'Inventory (old)'!$E:$E,"&lt;"&amp;$G612)</f>
        <v>0</v>
      </c>
      <c r="BF612" s="13" t="s">
        <v>2735</v>
      </c>
    </row>
    <row r="613" spans="1:58" hidden="1" x14ac:dyDescent="0.25">
      <c r="A613" s="6" t="s">
        <v>2744</v>
      </c>
      <c r="B613" s="7" t="s">
        <v>91</v>
      </c>
      <c r="C613" s="7" t="s">
        <v>2240</v>
      </c>
      <c r="D613" s="7">
        <v>76</v>
      </c>
      <c r="E613" s="7" t="s">
        <v>58</v>
      </c>
      <c r="F613" s="8">
        <v>9.33</v>
      </c>
      <c r="G613" s="8">
        <v>9.61</v>
      </c>
      <c r="H613" s="7" t="s">
        <v>112</v>
      </c>
      <c r="I613" s="7" t="s">
        <v>2198</v>
      </c>
      <c r="J613" s="14">
        <v>0.12</v>
      </c>
      <c r="K613" s="15" t="s">
        <v>2241</v>
      </c>
      <c r="L613" s="7" t="s">
        <v>2217</v>
      </c>
      <c r="M613" s="7" t="s">
        <v>2072</v>
      </c>
      <c r="N613" s="20">
        <v>1</v>
      </c>
      <c r="O613" s="20" t="s">
        <v>201</v>
      </c>
      <c r="P613" s="20" t="s">
        <v>201</v>
      </c>
      <c r="Q613" s="20"/>
      <c r="R613" s="8"/>
      <c r="S613" s="8"/>
      <c r="T613" s="14">
        <v>1.0000000000000001E-5</v>
      </c>
      <c r="U613" s="14">
        <v>0.08</v>
      </c>
      <c r="V613" s="21">
        <v>1</v>
      </c>
      <c r="W613" s="16"/>
      <c r="X613" s="1">
        <v>91093</v>
      </c>
      <c r="Z613" s="7">
        <v>2022</v>
      </c>
      <c r="AA613" s="7" t="s">
        <v>3321</v>
      </c>
      <c r="AB613" s="7">
        <v>2022</v>
      </c>
      <c r="AC613" s="16" t="s">
        <v>25</v>
      </c>
      <c r="AD613" s="113"/>
      <c r="AE613" s="31" t="str">
        <f t="shared" si="119"/>
        <v/>
      </c>
      <c r="AF613" s="8">
        <f t="shared" si="114"/>
        <v>0</v>
      </c>
      <c r="AG613" s="8">
        <f t="shared" si="115"/>
        <v>0.12</v>
      </c>
      <c r="AH613" s="8">
        <f t="shared" si="116"/>
        <v>0.12</v>
      </c>
      <c r="AI613" s="8">
        <f t="shared" si="117"/>
        <v>7.9990000000000006E-2</v>
      </c>
      <c r="AJ613" s="7">
        <f>IF($P613="X",SUMIFS('Inventory (old)'!$M:$M,'Inventory (old)'!$A:$A,"Channel",'Inventory (old)'!$B:$B,$A613,'Inventory (old)'!$E:$E,"&gt;="&amp;$F613,'Inventory (old)'!$E:$E,"&lt;"&amp;$G613),0)</f>
        <v>439</v>
      </c>
      <c r="AK613" s="12">
        <f>IF($P613="X",SUMIFS('Inventory (old)'!$M:$M,'Inventory (old)'!$A:$A,"Dotted Line",'Inventory (old)'!$B:$B,$A613,'Inventory (old)'!$E:$E,"&gt;="&amp;$F613,'Inventory (old)'!$E:$E,"&lt;"&amp;$G613),0)</f>
        <v>790</v>
      </c>
      <c r="AL613" s="113"/>
      <c r="AM613" s="31" t="str">
        <f t="shared" si="120"/>
        <v/>
      </c>
      <c r="AN613" s="7">
        <f>IF($P613="X",0,SUMIFS('Inventory (old)'!$M:$M,'Inventory (old)'!$A:$A,"Channel",'Inventory (old)'!$B:$B,$A613,'Inventory (old)'!$E:$E,"&gt;="&amp;F613,'Inventory (old)'!$E:$E,"&lt;"&amp;$G613))</f>
        <v>0</v>
      </c>
      <c r="AO613" s="7">
        <f>IF($P613="X",0,SUMIFS('Inventory (old)'!$M:$M,'Inventory (old)'!$A:$A,"Dotted Line",'Inventory (old)'!$B:$B,$A613,'Inventory (old)'!$E:$E,"&gt;="&amp;$F613,'Inventory (old)'!$E:$E,"&lt;"&amp;$G613))</f>
        <v>0</v>
      </c>
      <c r="AP613" s="7">
        <f>SUMIFS('Inventory (old)'!$M:$M,'Inventory (old)'!$A:$A,"Stop Line",'Inventory (old)'!$B:$B,$A613,'Inventory (old)'!$E:$E,"&gt;="&amp;$F613,'Inventory (old)'!$E:$E,"&lt;"&amp;$G613)</f>
        <v>0</v>
      </c>
      <c r="AQ613" s="7">
        <f>SUMIFS('Inventory (old)'!$M:$M,'Inventory (old)'!$A:$A,"Arrows and Onlys",'Inventory (old)'!$B:$B,$A613,'Inventory (old)'!$E:$E,"&gt;="&amp;$F613,'Inventory (old)'!$E:$E,"&lt;"&amp;$G613)</f>
        <v>0</v>
      </c>
      <c r="AR613" s="7">
        <f>SUMIFS('Inventory (old)'!$N:$N,'Inventory (old)'!$A:$A,"Arrows and Onlys",'Inventory (old)'!$B:$B,$A613,'Inventory (old)'!$E:$E,"&gt;="&amp;$F613,'Inventory (old)'!$E:$E,"&lt;"&amp;$G613)</f>
        <v>0</v>
      </c>
      <c r="AS613" s="7">
        <f>SUMIFS('Inventory (old)'!$O:$O,'Inventory (old)'!$A:$A,"Transverse",'Inventory (old)'!$B:$B,$A613,'Inventory (old)'!$E:$E,"&gt;="&amp;$F613,'Inventory (old)'!$E:$E,"&lt;"&amp;$G613)</f>
        <v>0</v>
      </c>
      <c r="AT613" s="7">
        <f>SUMIFS('Inventory (old)'!$P:$P,'Inventory (old)'!$A:$A,"Transverse",'Inventory (old)'!$B:$B,$A613,'Inventory (old)'!$E:$E,"&gt;="&amp;$F613,'Inventory (old)'!$E:$E,"&lt;"&amp;$G613)</f>
        <v>0</v>
      </c>
      <c r="AU613" s="7">
        <f>SUMIFS('Inventory (old)'!$M:$M,'Inventory (old)'!$A:$A,"Crosswalk",'Inventory (old)'!$B:$B,$A613,'Inventory (old)'!$E:$E,"&gt;="&amp;$F613,'Inventory (old)'!$E:$E,"&lt;"&amp;$G613)</f>
        <v>110</v>
      </c>
      <c r="AV613" s="7">
        <f>SUMIFS('Inventory (old)'!$M:$M,'Inventory (old)'!$A:$A,"Yield Line",'Inventory (old)'!$B:$B,$A613,'Inventory (old)'!$E:$E,"&gt;="&amp;$F613,'Inventory (old)'!$E:$E,"&lt;"&amp;$G613)</f>
        <v>0</v>
      </c>
      <c r="AW613" s="7">
        <f>SUMIFS('Inventory (old)'!$M:$M,'Inventory (old)'!$A:$A,"Island",'Inventory (old)'!$B:$B,$A613,'Inventory (old)'!$E:$E,"&gt;="&amp;$F613,'Inventory (old)'!$E:$E,"&lt;"&amp;$G613)</f>
        <v>0</v>
      </c>
      <c r="AX613" s="7">
        <f>SUMIFS('Inventory (old)'!$M:$M,'Inventory (old)'!$A:$A,"Railroad",'Inventory (old)'!$B:$B,$A613,'Inventory (old)'!$E:$E,"&gt;="&amp;$F613,'Inventory (old)'!$E:$E,"&lt;"&amp;$G613)</f>
        <v>0</v>
      </c>
      <c r="AY613" s="7">
        <f>SUMIFS('Inventory (old)'!$M:$M,'Inventory (old)'!$A:$A,"School",'Inventory (old)'!$B:$B,$A613,'Inventory (old)'!$E:$E,"&gt;="&amp;$F613,'Inventory (old)'!$E:$E,"&lt;"&amp;$G613)</f>
        <v>0</v>
      </c>
      <c r="AZ613" s="7">
        <f>SUMIFS('Inventory (old)'!$M:$M,'Inventory (old)'!$A:$A,"Air Speed",'Inventory (old)'!$B:$B,$A613,'Inventory (old)'!$E:$E,"&gt;="&amp;$F613,'Inventory (old)'!$E:$E,"&lt;"&amp;$G613)</f>
        <v>0</v>
      </c>
      <c r="BA613" s="7">
        <f>SUMIFS('Inventory (old)'!$M:$M,'Inventory (old)'!$A:$A,"Wrong Way",'Inventory (old)'!$B:$B,$A613,'Inventory (old)'!$E:$E,"&gt;="&amp;$F613,'Inventory (old)'!$E:$E,"&lt;"&amp;$G613)</f>
        <v>0</v>
      </c>
      <c r="BB613" s="7">
        <f>SUMIFS('Inventory (old)'!$M:$M,'Inventory (old)'!$A:$A,"Merge Arrow",'Inventory (old)'!$B:$B,$A613,'Inventory (old)'!$E:$E,"&gt;="&amp;$F613,'Inventory (old)'!$E:$E,"&lt;"&amp;$G613)</f>
        <v>0</v>
      </c>
      <c r="BC613" s="7">
        <f>SUMIFS('Inventory (old)'!$M:$M,'Inventory (old)'!$A:$A,"Bike",'Inventory (old)'!$B:$B,$A613,'Inventory (old)'!$E:$E,"&gt;="&amp;$F613,'Inventory (old)'!$E:$E,"&lt;"&amp;$G613)</f>
        <v>0</v>
      </c>
      <c r="BD613" s="7">
        <f>SUMIFS('Inventory (old)'!$M:$M,'Inventory (old)'!$A:$A,"Parking",'Inventory (old)'!$B:$B,$A613,'Inventory (old)'!$E:$E,"&gt;="&amp;$F613,'Inventory (old)'!$E:$E,"&lt;"&amp;$G613)</f>
        <v>0</v>
      </c>
      <c r="BE613" s="1">
        <f>SUMIFS('Inventory (old)'!$S:$S,'Inventory (old)'!$A:$A,"Parking",'Inventory (old)'!$B:$B,$A613,'Inventory (old)'!$E:$E,"&gt;="&amp;$F613,'Inventory (old)'!$E:$E,"&lt;"&amp;$G613)</f>
        <v>0</v>
      </c>
      <c r="BF613" s="13" t="s">
        <v>2736</v>
      </c>
    </row>
    <row r="614" spans="1:58" hidden="1" x14ac:dyDescent="0.25">
      <c r="A614" s="6" t="s">
        <v>2745</v>
      </c>
      <c r="B614" s="7" t="s">
        <v>91</v>
      </c>
      <c r="C614" s="7" t="s">
        <v>2240</v>
      </c>
      <c r="D614" s="7">
        <v>76</v>
      </c>
      <c r="E614" s="7" t="s">
        <v>59</v>
      </c>
      <c r="F614" s="8">
        <v>9.33</v>
      </c>
      <c r="G614" s="8">
        <v>9.61</v>
      </c>
      <c r="H614" s="7" t="s">
        <v>112</v>
      </c>
      <c r="I614" s="7" t="s">
        <v>2196</v>
      </c>
      <c r="J614" s="14">
        <v>0.11</v>
      </c>
      <c r="K614" s="15" t="s">
        <v>2241</v>
      </c>
      <c r="L614" s="7" t="s">
        <v>2217</v>
      </c>
      <c r="M614" s="7" t="s">
        <v>2072</v>
      </c>
      <c r="N614" s="20">
        <v>1</v>
      </c>
      <c r="O614" s="20" t="s">
        <v>201</v>
      </c>
      <c r="P614" s="20" t="s">
        <v>201</v>
      </c>
      <c r="Q614" s="20"/>
      <c r="R614" s="8"/>
      <c r="S614" s="8"/>
      <c r="T614" s="14">
        <v>1.0000000000000001E-5</v>
      </c>
      <c r="U614" s="14">
        <v>0.06</v>
      </c>
      <c r="V614" s="21">
        <v>1</v>
      </c>
      <c r="W614" s="16"/>
      <c r="X614" s="1">
        <v>91093</v>
      </c>
      <c r="Z614" s="7">
        <v>2022</v>
      </c>
      <c r="AA614" s="7" t="s">
        <v>3321</v>
      </c>
      <c r="AB614" s="7">
        <v>2022</v>
      </c>
      <c r="AC614" s="16" t="s">
        <v>25</v>
      </c>
      <c r="AD614" s="113"/>
      <c r="AE614" s="31" t="str">
        <f t="shared" si="119"/>
        <v/>
      </c>
      <c r="AF614" s="8">
        <f t="shared" si="114"/>
        <v>0</v>
      </c>
      <c r="AG614" s="8">
        <f t="shared" si="115"/>
        <v>0.11</v>
      </c>
      <c r="AH614" s="8">
        <f t="shared" si="116"/>
        <v>0.11</v>
      </c>
      <c r="AI614" s="8">
        <f t="shared" si="117"/>
        <v>5.9989999999999995E-2</v>
      </c>
      <c r="AJ614" s="7">
        <f>IF($P614="X",SUMIFS('Inventory (old)'!$M:$M,'Inventory (old)'!$A:$A,"Channel",'Inventory (old)'!$B:$B,$A614,'Inventory (old)'!$E:$E,"&gt;="&amp;$F614,'Inventory (old)'!$E:$E,"&lt;"&amp;$G614),0)</f>
        <v>839</v>
      </c>
      <c r="AK614" s="12">
        <f>IF($P614="X",SUMIFS('Inventory (old)'!$M:$M,'Inventory (old)'!$A:$A,"Dotted Line",'Inventory (old)'!$B:$B,$A614,'Inventory (old)'!$E:$E,"&gt;="&amp;$F614,'Inventory (old)'!$E:$E,"&lt;"&amp;$G614),0)</f>
        <v>449</v>
      </c>
      <c r="AL614" s="113"/>
      <c r="AM614" s="31" t="str">
        <f t="shared" si="120"/>
        <v/>
      </c>
      <c r="AN614" s="7">
        <f>IF($P614="X",0,SUMIFS('Inventory (old)'!$M:$M,'Inventory (old)'!$A:$A,"Channel",'Inventory (old)'!$B:$B,$A614,'Inventory (old)'!$E:$E,"&gt;="&amp;F614,'Inventory (old)'!$E:$E,"&lt;"&amp;$G614))</f>
        <v>0</v>
      </c>
      <c r="AO614" s="7">
        <f>IF($P614="X",0,SUMIFS('Inventory (old)'!$M:$M,'Inventory (old)'!$A:$A,"Dotted Line",'Inventory (old)'!$B:$B,$A614,'Inventory (old)'!$E:$E,"&gt;="&amp;$F614,'Inventory (old)'!$E:$E,"&lt;"&amp;$G614))</f>
        <v>0</v>
      </c>
      <c r="AP614" s="7">
        <f>SUMIFS('Inventory (old)'!$M:$M,'Inventory (old)'!$A:$A,"Stop Line",'Inventory (old)'!$B:$B,$A614,'Inventory (old)'!$E:$E,"&gt;="&amp;$F614,'Inventory (old)'!$E:$E,"&lt;"&amp;$G614)</f>
        <v>50</v>
      </c>
      <c r="AQ614" s="7">
        <f>SUMIFS('Inventory (old)'!$M:$M,'Inventory (old)'!$A:$A,"Arrows and Onlys",'Inventory (old)'!$B:$B,$A614,'Inventory (old)'!$E:$E,"&gt;="&amp;$F614,'Inventory (old)'!$E:$E,"&lt;"&amp;$G614)</f>
        <v>9</v>
      </c>
      <c r="AR614" s="7">
        <f>SUMIFS('Inventory (old)'!$N:$N,'Inventory (old)'!$A:$A,"Arrows and Onlys",'Inventory (old)'!$B:$B,$A614,'Inventory (old)'!$E:$E,"&gt;="&amp;$F614,'Inventory (old)'!$E:$E,"&lt;"&amp;$G614)</f>
        <v>0</v>
      </c>
      <c r="AS614" s="7">
        <f>SUMIFS('Inventory (old)'!$O:$O,'Inventory (old)'!$A:$A,"Transverse",'Inventory (old)'!$B:$B,$A614,'Inventory (old)'!$E:$E,"&gt;="&amp;$F614,'Inventory (old)'!$E:$E,"&lt;"&amp;$G614)</f>
        <v>65</v>
      </c>
      <c r="AT614" s="7">
        <f>SUMIFS('Inventory (old)'!$P:$P,'Inventory (old)'!$A:$A,"Transverse",'Inventory (old)'!$B:$B,$A614,'Inventory (old)'!$E:$E,"&gt;="&amp;$F614,'Inventory (old)'!$E:$E,"&lt;"&amp;$G614)</f>
        <v>0</v>
      </c>
      <c r="AU614" s="7">
        <f>SUMIFS('Inventory (old)'!$M:$M,'Inventory (old)'!$A:$A,"Crosswalk",'Inventory (old)'!$B:$B,$A614,'Inventory (old)'!$E:$E,"&gt;="&amp;$F614,'Inventory (old)'!$E:$E,"&lt;"&amp;$G614)</f>
        <v>140</v>
      </c>
      <c r="AV614" s="7">
        <f>SUMIFS('Inventory (old)'!$M:$M,'Inventory (old)'!$A:$A,"Yield Line",'Inventory (old)'!$B:$B,$A614,'Inventory (old)'!$E:$E,"&gt;="&amp;$F614,'Inventory (old)'!$E:$E,"&lt;"&amp;$G614)</f>
        <v>0</v>
      </c>
      <c r="AW614" s="7">
        <f>SUMIFS('Inventory (old)'!$M:$M,'Inventory (old)'!$A:$A,"Island",'Inventory (old)'!$B:$B,$A614,'Inventory (old)'!$E:$E,"&gt;="&amp;$F614,'Inventory (old)'!$E:$E,"&lt;"&amp;$G614)</f>
        <v>0</v>
      </c>
      <c r="AX614" s="7">
        <f>SUMIFS('Inventory (old)'!$M:$M,'Inventory (old)'!$A:$A,"Railroad",'Inventory (old)'!$B:$B,$A614,'Inventory (old)'!$E:$E,"&gt;="&amp;$F614,'Inventory (old)'!$E:$E,"&lt;"&amp;$G614)</f>
        <v>0</v>
      </c>
      <c r="AY614" s="7">
        <f>SUMIFS('Inventory (old)'!$M:$M,'Inventory (old)'!$A:$A,"School",'Inventory (old)'!$B:$B,$A614,'Inventory (old)'!$E:$E,"&gt;="&amp;$F614,'Inventory (old)'!$E:$E,"&lt;"&amp;$G614)</f>
        <v>0</v>
      </c>
      <c r="AZ614" s="7">
        <f>SUMIFS('Inventory (old)'!$M:$M,'Inventory (old)'!$A:$A,"Air Speed",'Inventory (old)'!$B:$B,$A614,'Inventory (old)'!$E:$E,"&gt;="&amp;$F614,'Inventory (old)'!$E:$E,"&lt;"&amp;$G614)</f>
        <v>0</v>
      </c>
      <c r="BA614" s="7">
        <f>SUMIFS('Inventory (old)'!$M:$M,'Inventory (old)'!$A:$A,"Wrong Way",'Inventory (old)'!$B:$B,$A614,'Inventory (old)'!$E:$E,"&gt;="&amp;$F614,'Inventory (old)'!$E:$E,"&lt;"&amp;$G614)</f>
        <v>0</v>
      </c>
      <c r="BB614" s="7">
        <f>SUMIFS('Inventory (old)'!$M:$M,'Inventory (old)'!$A:$A,"Merge Arrow",'Inventory (old)'!$B:$B,$A614,'Inventory (old)'!$E:$E,"&gt;="&amp;$F614,'Inventory (old)'!$E:$E,"&lt;"&amp;$G614)</f>
        <v>0</v>
      </c>
      <c r="BC614" s="7">
        <f>SUMIFS('Inventory (old)'!$M:$M,'Inventory (old)'!$A:$A,"Bike",'Inventory (old)'!$B:$B,$A614,'Inventory (old)'!$E:$E,"&gt;="&amp;$F614,'Inventory (old)'!$E:$E,"&lt;"&amp;$G614)</f>
        <v>0</v>
      </c>
      <c r="BD614" s="7">
        <f>SUMIFS('Inventory (old)'!$M:$M,'Inventory (old)'!$A:$A,"Parking",'Inventory (old)'!$B:$B,$A614,'Inventory (old)'!$E:$E,"&gt;="&amp;$F614,'Inventory (old)'!$E:$E,"&lt;"&amp;$G614)</f>
        <v>0</v>
      </c>
      <c r="BE614" s="1">
        <f>SUMIFS('Inventory (old)'!$S:$S,'Inventory (old)'!$A:$A,"Parking",'Inventory (old)'!$B:$B,$A614,'Inventory (old)'!$E:$E,"&gt;="&amp;$F614,'Inventory (old)'!$E:$E,"&lt;"&amp;$G614)</f>
        <v>0</v>
      </c>
      <c r="BF614" s="13" t="s">
        <v>2737</v>
      </c>
    </row>
    <row r="615" spans="1:58" hidden="1" x14ac:dyDescent="0.25">
      <c r="A615" s="6" t="s">
        <v>2746</v>
      </c>
      <c r="B615" s="7" t="s">
        <v>91</v>
      </c>
      <c r="C615" s="7" t="s">
        <v>2240</v>
      </c>
      <c r="D615" s="7">
        <v>76</v>
      </c>
      <c r="E615" s="7" t="s">
        <v>59</v>
      </c>
      <c r="F615" s="8">
        <v>9.33</v>
      </c>
      <c r="G615" s="8">
        <v>9.61</v>
      </c>
      <c r="H615" s="7" t="s">
        <v>112</v>
      </c>
      <c r="I615" s="7" t="s">
        <v>2198</v>
      </c>
      <c r="J615" s="14">
        <v>0.1</v>
      </c>
      <c r="K615" s="15" t="s">
        <v>2241</v>
      </c>
      <c r="L615" s="7" t="s">
        <v>2217</v>
      </c>
      <c r="M615" s="7" t="s">
        <v>2072</v>
      </c>
      <c r="N615" s="20">
        <v>1</v>
      </c>
      <c r="O615" s="20" t="s">
        <v>201</v>
      </c>
      <c r="P615" s="20" t="s">
        <v>201</v>
      </c>
      <c r="Q615" s="20"/>
      <c r="R615" s="8"/>
      <c r="S615" s="8"/>
      <c r="T615" s="14">
        <v>1.0000000000000001E-5</v>
      </c>
      <c r="U615" s="14">
        <v>0.04</v>
      </c>
      <c r="V615" s="21">
        <v>1</v>
      </c>
      <c r="W615" s="16"/>
      <c r="X615" s="1">
        <v>91093</v>
      </c>
      <c r="Z615" s="7">
        <v>2022</v>
      </c>
      <c r="AA615" s="7" t="s">
        <v>3321</v>
      </c>
      <c r="AB615" s="7">
        <v>2022</v>
      </c>
      <c r="AC615" s="16" t="s">
        <v>25</v>
      </c>
      <c r="AD615" s="113"/>
      <c r="AE615" s="31" t="str">
        <f t="shared" si="119"/>
        <v/>
      </c>
      <c r="AF615" s="8">
        <f t="shared" si="114"/>
        <v>0</v>
      </c>
      <c r="AG615" s="8">
        <f t="shared" si="115"/>
        <v>0.1</v>
      </c>
      <c r="AH615" s="8">
        <f t="shared" si="116"/>
        <v>0.1</v>
      </c>
      <c r="AI615" s="8">
        <f t="shared" si="117"/>
        <v>3.9989999999999998E-2</v>
      </c>
      <c r="AJ615" s="7">
        <f>IF($P615="X",SUMIFS('Inventory (old)'!$M:$M,'Inventory (old)'!$A:$A,"Channel",'Inventory (old)'!$B:$B,$A615,'Inventory (old)'!$E:$E,"&gt;="&amp;$F615,'Inventory (old)'!$E:$E,"&lt;"&amp;$G615),0)</f>
        <v>221</v>
      </c>
      <c r="AK615" s="12">
        <f>IF($P615="X",SUMIFS('Inventory (old)'!$M:$M,'Inventory (old)'!$A:$A,"Dotted Line",'Inventory (old)'!$B:$B,$A615,'Inventory (old)'!$E:$E,"&gt;="&amp;$F615,'Inventory (old)'!$E:$E,"&lt;"&amp;$G615),0)</f>
        <v>399</v>
      </c>
      <c r="AL615" s="113"/>
      <c r="AM615" s="31" t="str">
        <f t="shared" si="120"/>
        <v/>
      </c>
      <c r="AN615" s="7">
        <f>IF($P615="X",0,SUMIFS('Inventory (old)'!$M:$M,'Inventory (old)'!$A:$A,"Channel",'Inventory (old)'!$B:$B,$A615,'Inventory (old)'!$E:$E,"&gt;="&amp;F615,'Inventory (old)'!$E:$E,"&lt;"&amp;$G615))</f>
        <v>0</v>
      </c>
      <c r="AO615" s="7">
        <f>IF($P615="X",0,SUMIFS('Inventory (old)'!$M:$M,'Inventory (old)'!$A:$A,"Dotted Line",'Inventory (old)'!$B:$B,$A615,'Inventory (old)'!$E:$E,"&gt;="&amp;$F615,'Inventory (old)'!$E:$E,"&lt;"&amp;$G615))</f>
        <v>0</v>
      </c>
      <c r="AP615" s="7">
        <f>SUMIFS('Inventory (old)'!$M:$M,'Inventory (old)'!$A:$A,"Stop Line",'Inventory (old)'!$B:$B,$A615,'Inventory (old)'!$E:$E,"&gt;="&amp;$F615,'Inventory (old)'!$E:$E,"&lt;"&amp;$G615)</f>
        <v>0</v>
      </c>
      <c r="AQ615" s="7">
        <f>SUMIFS('Inventory (old)'!$M:$M,'Inventory (old)'!$A:$A,"Arrows and Onlys",'Inventory (old)'!$B:$B,$A615,'Inventory (old)'!$E:$E,"&gt;="&amp;$F615,'Inventory (old)'!$E:$E,"&lt;"&amp;$G615)</f>
        <v>0</v>
      </c>
      <c r="AR615" s="7">
        <f>SUMIFS('Inventory (old)'!$N:$N,'Inventory (old)'!$A:$A,"Arrows and Onlys",'Inventory (old)'!$B:$B,$A615,'Inventory (old)'!$E:$E,"&gt;="&amp;$F615,'Inventory (old)'!$E:$E,"&lt;"&amp;$G615)</f>
        <v>0</v>
      </c>
      <c r="AS615" s="7">
        <f>SUMIFS('Inventory (old)'!$O:$O,'Inventory (old)'!$A:$A,"Transverse",'Inventory (old)'!$B:$B,$A615,'Inventory (old)'!$E:$E,"&gt;="&amp;$F615,'Inventory (old)'!$E:$E,"&lt;"&amp;$G615)</f>
        <v>0</v>
      </c>
      <c r="AT615" s="7">
        <f>SUMIFS('Inventory (old)'!$P:$P,'Inventory (old)'!$A:$A,"Transverse",'Inventory (old)'!$B:$B,$A615,'Inventory (old)'!$E:$E,"&gt;="&amp;$F615,'Inventory (old)'!$E:$E,"&lt;"&amp;$G615)</f>
        <v>0</v>
      </c>
      <c r="AU615" s="7">
        <f>SUMIFS('Inventory (old)'!$M:$M,'Inventory (old)'!$A:$A,"Crosswalk",'Inventory (old)'!$B:$B,$A615,'Inventory (old)'!$E:$E,"&gt;="&amp;$F615,'Inventory (old)'!$E:$E,"&lt;"&amp;$G615)</f>
        <v>140</v>
      </c>
      <c r="AV615" s="7">
        <f>SUMIFS('Inventory (old)'!$M:$M,'Inventory (old)'!$A:$A,"Yield Line",'Inventory (old)'!$B:$B,$A615,'Inventory (old)'!$E:$E,"&gt;="&amp;$F615,'Inventory (old)'!$E:$E,"&lt;"&amp;$G615)</f>
        <v>0</v>
      </c>
      <c r="AW615" s="7">
        <f>SUMIFS('Inventory (old)'!$M:$M,'Inventory (old)'!$A:$A,"Island",'Inventory (old)'!$B:$B,$A615,'Inventory (old)'!$E:$E,"&gt;="&amp;$F615,'Inventory (old)'!$E:$E,"&lt;"&amp;$G615)</f>
        <v>0</v>
      </c>
      <c r="AX615" s="7">
        <f>SUMIFS('Inventory (old)'!$M:$M,'Inventory (old)'!$A:$A,"Railroad",'Inventory (old)'!$B:$B,$A615,'Inventory (old)'!$E:$E,"&gt;="&amp;$F615,'Inventory (old)'!$E:$E,"&lt;"&amp;$G615)</f>
        <v>0</v>
      </c>
      <c r="AY615" s="7">
        <f>SUMIFS('Inventory (old)'!$M:$M,'Inventory (old)'!$A:$A,"School",'Inventory (old)'!$B:$B,$A615,'Inventory (old)'!$E:$E,"&gt;="&amp;$F615,'Inventory (old)'!$E:$E,"&lt;"&amp;$G615)</f>
        <v>0</v>
      </c>
      <c r="AZ615" s="7">
        <f>SUMIFS('Inventory (old)'!$M:$M,'Inventory (old)'!$A:$A,"Air Speed",'Inventory (old)'!$B:$B,$A615,'Inventory (old)'!$E:$E,"&gt;="&amp;$F615,'Inventory (old)'!$E:$E,"&lt;"&amp;$G615)</f>
        <v>0</v>
      </c>
      <c r="BA615" s="7">
        <f>SUMIFS('Inventory (old)'!$M:$M,'Inventory (old)'!$A:$A,"Wrong Way",'Inventory (old)'!$B:$B,$A615,'Inventory (old)'!$E:$E,"&gt;="&amp;$F615,'Inventory (old)'!$E:$E,"&lt;"&amp;$G615)</f>
        <v>0</v>
      </c>
      <c r="BB615" s="7">
        <f>SUMIFS('Inventory (old)'!$M:$M,'Inventory (old)'!$A:$A,"Merge Arrow",'Inventory (old)'!$B:$B,$A615,'Inventory (old)'!$E:$E,"&gt;="&amp;$F615,'Inventory (old)'!$E:$E,"&lt;"&amp;$G615)</f>
        <v>0</v>
      </c>
      <c r="BC615" s="7">
        <f>SUMIFS('Inventory (old)'!$M:$M,'Inventory (old)'!$A:$A,"Bike",'Inventory (old)'!$B:$B,$A615,'Inventory (old)'!$E:$E,"&gt;="&amp;$F615,'Inventory (old)'!$E:$E,"&lt;"&amp;$G615)</f>
        <v>0</v>
      </c>
      <c r="BD615" s="7">
        <f>SUMIFS('Inventory (old)'!$M:$M,'Inventory (old)'!$A:$A,"Parking",'Inventory (old)'!$B:$B,$A615,'Inventory (old)'!$E:$E,"&gt;="&amp;$F615,'Inventory (old)'!$E:$E,"&lt;"&amp;$G615)</f>
        <v>0</v>
      </c>
      <c r="BE615" s="1">
        <f>SUMIFS('Inventory (old)'!$S:$S,'Inventory (old)'!$A:$A,"Parking",'Inventory (old)'!$B:$B,$A615,'Inventory (old)'!$E:$E,"&gt;="&amp;$F615,'Inventory (old)'!$E:$E,"&lt;"&amp;$G615)</f>
        <v>0</v>
      </c>
      <c r="BF615" s="13" t="s">
        <v>2738</v>
      </c>
    </row>
    <row r="616" spans="1:58" hidden="1" x14ac:dyDescent="0.25">
      <c r="A616" s="6" t="s">
        <v>2749</v>
      </c>
      <c r="B616" s="7" t="s">
        <v>91</v>
      </c>
      <c r="C616" s="7" t="s">
        <v>2240</v>
      </c>
      <c r="D616" s="7">
        <v>76</v>
      </c>
      <c r="E616" s="7" t="s">
        <v>58</v>
      </c>
      <c r="F616" s="8">
        <v>11.31</v>
      </c>
      <c r="G616" s="8">
        <v>11.58</v>
      </c>
      <c r="H616" s="7" t="s">
        <v>471</v>
      </c>
      <c r="I616" s="7" t="s">
        <v>2196</v>
      </c>
      <c r="J616" s="14">
        <v>0.11</v>
      </c>
      <c r="K616" s="15" t="s">
        <v>2241</v>
      </c>
      <c r="L616" s="7" t="s">
        <v>2217</v>
      </c>
      <c r="M616" s="7" t="s">
        <v>2072</v>
      </c>
      <c r="N616" s="20">
        <v>1</v>
      </c>
      <c r="O616" s="20" t="s">
        <v>201</v>
      </c>
      <c r="P616" s="20" t="s">
        <v>201</v>
      </c>
      <c r="Q616" s="20"/>
      <c r="R616" s="8"/>
      <c r="S616" s="8"/>
      <c r="T616" s="14"/>
      <c r="U616" s="14"/>
      <c r="V616" s="21"/>
      <c r="W616" s="16"/>
      <c r="X616" s="1">
        <v>91093</v>
      </c>
      <c r="Z616" s="7">
        <v>2022</v>
      </c>
      <c r="AA616" s="7" t="s">
        <v>3321</v>
      </c>
      <c r="AB616" s="7">
        <v>2022</v>
      </c>
      <c r="AC616" s="16" t="s">
        <v>25</v>
      </c>
      <c r="AD616" s="113"/>
      <c r="AE616" s="31" t="str">
        <f t="shared" si="119"/>
        <v/>
      </c>
      <c r="AF616" s="8">
        <f t="shared" si="114"/>
        <v>0</v>
      </c>
      <c r="AG616" s="8">
        <f t="shared" si="115"/>
        <v>0.11</v>
      </c>
      <c r="AH616" s="8">
        <f t="shared" si="116"/>
        <v>0.11</v>
      </c>
      <c r="AI616" s="8">
        <f t="shared" si="117"/>
        <v>0</v>
      </c>
      <c r="AJ616" s="7">
        <f>IF($P616="X",SUMIFS('Inventory (old)'!$M:$M,'Inventory (old)'!$A:$A,"Channel",'Inventory (old)'!$B:$B,$A616,'Inventory (old)'!$E:$E,"&gt;="&amp;$F616,'Inventory (old)'!$E:$E,"&lt;"&amp;$G616),0)</f>
        <v>396</v>
      </c>
      <c r="AK616" s="12">
        <f>IF($P616="X",SUMIFS('Inventory (old)'!$M:$M,'Inventory (old)'!$A:$A,"Dotted Line",'Inventory (old)'!$B:$B,$A616,'Inventory (old)'!$E:$E,"&gt;="&amp;$F616,'Inventory (old)'!$E:$E,"&lt;"&amp;$G616),0)</f>
        <v>356</v>
      </c>
      <c r="AL616" s="113"/>
      <c r="AM616" s="31" t="str">
        <f t="shared" si="120"/>
        <v/>
      </c>
      <c r="AN616" s="7">
        <f>IF($P616="X",0,SUMIFS('Inventory (old)'!$M:$M,'Inventory (old)'!$A:$A,"Channel",'Inventory (old)'!$B:$B,$A616,'Inventory (old)'!$E:$E,"&gt;="&amp;F616,'Inventory (old)'!$E:$E,"&lt;"&amp;$G616))</f>
        <v>0</v>
      </c>
      <c r="AO616" s="7">
        <f>IF($P616="X",0,SUMIFS('Inventory (old)'!$M:$M,'Inventory (old)'!$A:$A,"Dotted Line",'Inventory (old)'!$B:$B,$A616,'Inventory (old)'!$E:$E,"&gt;="&amp;$F616,'Inventory (old)'!$E:$E,"&lt;"&amp;$G616))</f>
        <v>0</v>
      </c>
      <c r="AP616" s="7">
        <f>SUMIFS('Inventory (old)'!$M:$M,'Inventory (old)'!$A:$A,"Stop Line",'Inventory (old)'!$B:$B,$A616,'Inventory (old)'!$E:$E,"&gt;="&amp;$F616,'Inventory (old)'!$E:$E,"&lt;"&amp;$G616)</f>
        <v>45</v>
      </c>
      <c r="AQ616" s="7">
        <f>SUMIFS('Inventory (old)'!$M:$M,'Inventory (old)'!$A:$A,"Arrows and Onlys",'Inventory (old)'!$B:$B,$A616,'Inventory (old)'!$E:$E,"&gt;="&amp;$F616,'Inventory (old)'!$E:$E,"&lt;"&amp;$G616)</f>
        <v>0</v>
      </c>
      <c r="AR616" s="7">
        <f>SUMIFS('Inventory (old)'!$N:$N,'Inventory (old)'!$A:$A,"Arrows and Onlys",'Inventory (old)'!$B:$B,$A616,'Inventory (old)'!$E:$E,"&gt;="&amp;$F616,'Inventory (old)'!$E:$E,"&lt;"&amp;$G616)</f>
        <v>0</v>
      </c>
      <c r="AS616" s="7">
        <f>SUMIFS('Inventory (old)'!$O:$O,'Inventory (old)'!$A:$A,"Transverse",'Inventory (old)'!$B:$B,$A616,'Inventory (old)'!$E:$E,"&gt;="&amp;$F616,'Inventory (old)'!$E:$E,"&lt;"&amp;$G616)</f>
        <v>76</v>
      </c>
      <c r="AT616" s="7">
        <f>SUMIFS('Inventory (old)'!$P:$P,'Inventory (old)'!$A:$A,"Transverse",'Inventory (old)'!$B:$B,$A616,'Inventory (old)'!$E:$E,"&gt;="&amp;$F616,'Inventory (old)'!$E:$E,"&lt;"&amp;$G616)</f>
        <v>0</v>
      </c>
      <c r="AU616" s="7">
        <f>SUMIFS('Inventory (old)'!$M:$M,'Inventory (old)'!$A:$A,"Crosswalk",'Inventory (old)'!$B:$B,$A616,'Inventory (old)'!$E:$E,"&gt;="&amp;$F616,'Inventory (old)'!$E:$E,"&lt;"&amp;$G616)</f>
        <v>0</v>
      </c>
      <c r="AV616" s="7">
        <f>SUMIFS('Inventory (old)'!$M:$M,'Inventory (old)'!$A:$A,"Yield Line",'Inventory (old)'!$B:$B,$A616,'Inventory (old)'!$E:$E,"&gt;="&amp;$F616,'Inventory (old)'!$E:$E,"&lt;"&amp;$G616)</f>
        <v>0</v>
      </c>
      <c r="AW616" s="7">
        <f>SUMIFS('Inventory (old)'!$M:$M,'Inventory (old)'!$A:$A,"Island",'Inventory (old)'!$B:$B,$A616,'Inventory (old)'!$E:$E,"&gt;="&amp;$F616,'Inventory (old)'!$E:$E,"&lt;"&amp;$G616)</f>
        <v>0</v>
      </c>
      <c r="AX616" s="7">
        <f>SUMIFS('Inventory (old)'!$M:$M,'Inventory (old)'!$A:$A,"Railroad",'Inventory (old)'!$B:$B,$A616,'Inventory (old)'!$E:$E,"&gt;="&amp;$F616,'Inventory (old)'!$E:$E,"&lt;"&amp;$G616)</f>
        <v>0</v>
      </c>
      <c r="AY616" s="7">
        <f>SUMIFS('Inventory (old)'!$M:$M,'Inventory (old)'!$A:$A,"School",'Inventory (old)'!$B:$B,$A616,'Inventory (old)'!$E:$E,"&gt;="&amp;$F616,'Inventory (old)'!$E:$E,"&lt;"&amp;$G616)</f>
        <v>0</v>
      </c>
      <c r="AZ616" s="7">
        <f>SUMIFS('Inventory (old)'!$M:$M,'Inventory (old)'!$A:$A,"Air Speed",'Inventory (old)'!$B:$B,$A616,'Inventory (old)'!$E:$E,"&gt;="&amp;$F616,'Inventory (old)'!$E:$E,"&lt;"&amp;$G616)</f>
        <v>0</v>
      </c>
      <c r="BA616" s="7">
        <f>SUMIFS('Inventory (old)'!$M:$M,'Inventory (old)'!$A:$A,"Wrong Way",'Inventory (old)'!$B:$B,$A616,'Inventory (old)'!$E:$E,"&gt;="&amp;$F616,'Inventory (old)'!$E:$E,"&lt;"&amp;$G616)</f>
        <v>0</v>
      </c>
      <c r="BB616" s="7">
        <f>SUMIFS('Inventory (old)'!$M:$M,'Inventory (old)'!$A:$A,"Merge Arrow",'Inventory (old)'!$B:$B,$A616,'Inventory (old)'!$E:$E,"&gt;="&amp;$F616,'Inventory (old)'!$E:$E,"&lt;"&amp;$G616)</f>
        <v>0</v>
      </c>
      <c r="BC616" s="7">
        <f>SUMIFS('Inventory (old)'!$M:$M,'Inventory (old)'!$A:$A,"Bike",'Inventory (old)'!$B:$B,$A616,'Inventory (old)'!$E:$E,"&gt;="&amp;$F616,'Inventory (old)'!$E:$E,"&lt;"&amp;$G616)</f>
        <v>0</v>
      </c>
      <c r="BD616" s="7">
        <f>SUMIFS('Inventory (old)'!$M:$M,'Inventory (old)'!$A:$A,"Parking",'Inventory (old)'!$B:$B,$A616,'Inventory (old)'!$E:$E,"&gt;="&amp;$F616,'Inventory (old)'!$E:$E,"&lt;"&amp;$G616)</f>
        <v>0</v>
      </c>
      <c r="BE616" s="1">
        <f>SUMIFS('Inventory (old)'!$S:$S,'Inventory (old)'!$A:$A,"Parking",'Inventory (old)'!$B:$B,$A616,'Inventory (old)'!$E:$E,"&gt;="&amp;$F616,'Inventory (old)'!$E:$E,"&lt;"&amp;$G616)</f>
        <v>0</v>
      </c>
      <c r="BF616" s="13" t="s">
        <v>2739</v>
      </c>
    </row>
    <row r="617" spans="1:58" hidden="1" x14ac:dyDescent="0.25">
      <c r="A617" s="6" t="s">
        <v>2750</v>
      </c>
      <c r="B617" s="7" t="s">
        <v>91</v>
      </c>
      <c r="C617" s="7" t="s">
        <v>2240</v>
      </c>
      <c r="D617" s="7">
        <v>76</v>
      </c>
      <c r="E617" s="7" t="s">
        <v>58</v>
      </c>
      <c r="F617" s="8">
        <v>11.31</v>
      </c>
      <c r="G617" s="8">
        <v>11.58</v>
      </c>
      <c r="H617" s="7" t="s">
        <v>471</v>
      </c>
      <c r="I617" s="7" t="s">
        <v>2198</v>
      </c>
      <c r="J617" s="14">
        <v>0.12</v>
      </c>
      <c r="K617" s="15" t="s">
        <v>2241</v>
      </c>
      <c r="L617" s="7" t="s">
        <v>2217</v>
      </c>
      <c r="M617" s="7" t="s">
        <v>2072</v>
      </c>
      <c r="N617" s="20">
        <v>1</v>
      </c>
      <c r="O617" s="20" t="s">
        <v>201</v>
      </c>
      <c r="P617" s="20" t="s">
        <v>201</v>
      </c>
      <c r="Q617" s="20"/>
      <c r="R617" s="8"/>
      <c r="S617" s="8"/>
      <c r="T617" s="14"/>
      <c r="U617" s="14"/>
      <c r="V617" s="21"/>
      <c r="W617" s="16"/>
      <c r="X617" s="1">
        <v>91093</v>
      </c>
      <c r="Z617" s="7">
        <v>2022</v>
      </c>
      <c r="AA617" s="7" t="s">
        <v>3321</v>
      </c>
      <c r="AB617" s="7">
        <v>2022</v>
      </c>
      <c r="AC617" s="16" t="s">
        <v>25</v>
      </c>
      <c r="AD617" s="113"/>
      <c r="AE617" s="31" t="str">
        <f t="shared" si="119"/>
        <v/>
      </c>
      <c r="AF617" s="8">
        <f t="shared" ref="AF617:AF686" si="121">IF(L617="",IF(ISODD(N617),J617*2,J617),0)</f>
        <v>0</v>
      </c>
      <c r="AG617" s="8">
        <f t="shared" ref="AG617:AG686" si="122">IF(L617="",(J617-(S617-R617))*2,J617-(S617-R617))</f>
        <v>0.12</v>
      </c>
      <c r="AH617" s="8">
        <f t="shared" ref="AH617:AH686" si="123">IF(L617="",0,J617)</f>
        <v>0.12</v>
      </c>
      <c r="AI617" s="8">
        <f t="shared" ref="AI617:AI686" si="124">IF(L617="",IF(OR(N617=4,N617=5),J617*2,IF(OR(N617=6,N617=7),J617*4,0)),(N617-1)*J617)+(U617-T617)*V617</f>
        <v>0</v>
      </c>
      <c r="AJ617" s="7">
        <f>IF($P617="X",SUMIFS('Inventory (old)'!$M:$M,'Inventory (old)'!$A:$A,"Channel",'Inventory (old)'!$B:$B,$A617,'Inventory (old)'!$E:$E,"&gt;="&amp;$F617,'Inventory (old)'!$E:$E,"&lt;"&amp;$G617),0)</f>
        <v>139</v>
      </c>
      <c r="AK617" s="12">
        <f>IF($P617="X",SUMIFS('Inventory (old)'!$M:$M,'Inventory (old)'!$A:$A,"Dotted Line",'Inventory (old)'!$B:$B,$A617,'Inventory (old)'!$E:$E,"&gt;="&amp;$F617,'Inventory (old)'!$E:$E,"&lt;"&amp;$G617),0)</f>
        <v>606</v>
      </c>
      <c r="AL617" s="113"/>
      <c r="AM617" s="31" t="str">
        <f t="shared" si="120"/>
        <v/>
      </c>
      <c r="AN617" s="7">
        <f>IF($P617="X",0,SUMIFS('Inventory (old)'!$M:$M,'Inventory (old)'!$A:$A,"Channel",'Inventory (old)'!$B:$B,$A617,'Inventory (old)'!$E:$E,"&gt;="&amp;F617,'Inventory (old)'!$E:$E,"&lt;"&amp;$G617))</f>
        <v>0</v>
      </c>
      <c r="AO617" s="7">
        <f>IF($P617="X",0,SUMIFS('Inventory (old)'!$M:$M,'Inventory (old)'!$A:$A,"Dotted Line",'Inventory (old)'!$B:$B,$A617,'Inventory (old)'!$E:$E,"&gt;="&amp;$F617,'Inventory (old)'!$E:$E,"&lt;"&amp;$G617))</f>
        <v>0</v>
      </c>
      <c r="AP617" s="7">
        <f>SUMIFS('Inventory (old)'!$M:$M,'Inventory (old)'!$A:$A,"Stop Line",'Inventory (old)'!$B:$B,$A617,'Inventory (old)'!$E:$E,"&gt;="&amp;$F617,'Inventory (old)'!$E:$E,"&lt;"&amp;$G617)</f>
        <v>0</v>
      </c>
      <c r="AQ617" s="7">
        <f>SUMIFS('Inventory (old)'!$M:$M,'Inventory (old)'!$A:$A,"Arrows and Onlys",'Inventory (old)'!$B:$B,$A617,'Inventory (old)'!$E:$E,"&gt;="&amp;$F617,'Inventory (old)'!$E:$E,"&lt;"&amp;$G617)</f>
        <v>0</v>
      </c>
      <c r="AR617" s="7">
        <f>SUMIFS('Inventory (old)'!$N:$N,'Inventory (old)'!$A:$A,"Arrows and Onlys",'Inventory (old)'!$B:$B,$A617,'Inventory (old)'!$E:$E,"&gt;="&amp;$F617,'Inventory (old)'!$E:$E,"&lt;"&amp;$G617)</f>
        <v>0</v>
      </c>
      <c r="AS617" s="7">
        <f>SUMIFS('Inventory (old)'!$O:$O,'Inventory (old)'!$A:$A,"Transverse",'Inventory (old)'!$B:$B,$A617,'Inventory (old)'!$E:$E,"&gt;="&amp;$F617,'Inventory (old)'!$E:$E,"&lt;"&amp;$G617)</f>
        <v>0</v>
      </c>
      <c r="AT617" s="7">
        <f>SUMIFS('Inventory (old)'!$P:$P,'Inventory (old)'!$A:$A,"Transverse",'Inventory (old)'!$B:$B,$A617,'Inventory (old)'!$E:$E,"&gt;="&amp;$F617,'Inventory (old)'!$E:$E,"&lt;"&amp;$G617)</f>
        <v>0</v>
      </c>
      <c r="AU617" s="7">
        <f>SUMIFS('Inventory (old)'!$M:$M,'Inventory (old)'!$A:$A,"Crosswalk",'Inventory (old)'!$B:$B,$A617,'Inventory (old)'!$E:$E,"&gt;="&amp;$F617,'Inventory (old)'!$E:$E,"&lt;"&amp;$G617)</f>
        <v>120</v>
      </c>
      <c r="AV617" s="7">
        <f>SUMIFS('Inventory (old)'!$M:$M,'Inventory (old)'!$A:$A,"Yield Line",'Inventory (old)'!$B:$B,$A617,'Inventory (old)'!$E:$E,"&gt;="&amp;$F617,'Inventory (old)'!$E:$E,"&lt;"&amp;$G617)</f>
        <v>0</v>
      </c>
      <c r="AW617" s="7">
        <f>SUMIFS('Inventory (old)'!$M:$M,'Inventory (old)'!$A:$A,"Island",'Inventory (old)'!$B:$B,$A617,'Inventory (old)'!$E:$E,"&gt;="&amp;$F617,'Inventory (old)'!$E:$E,"&lt;"&amp;$G617)</f>
        <v>0</v>
      </c>
      <c r="AX617" s="7">
        <f>SUMIFS('Inventory (old)'!$M:$M,'Inventory (old)'!$A:$A,"Railroad",'Inventory (old)'!$B:$B,$A617,'Inventory (old)'!$E:$E,"&gt;="&amp;$F617,'Inventory (old)'!$E:$E,"&lt;"&amp;$G617)</f>
        <v>0</v>
      </c>
      <c r="AY617" s="7">
        <f>SUMIFS('Inventory (old)'!$M:$M,'Inventory (old)'!$A:$A,"School",'Inventory (old)'!$B:$B,$A617,'Inventory (old)'!$E:$E,"&gt;="&amp;$F617,'Inventory (old)'!$E:$E,"&lt;"&amp;$G617)</f>
        <v>0</v>
      </c>
      <c r="AZ617" s="7">
        <f>SUMIFS('Inventory (old)'!$M:$M,'Inventory (old)'!$A:$A,"Air Speed",'Inventory (old)'!$B:$B,$A617,'Inventory (old)'!$E:$E,"&gt;="&amp;$F617,'Inventory (old)'!$E:$E,"&lt;"&amp;$G617)</f>
        <v>0</v>
      </c>
      <c r="BA617" s="7">
        <f>SUMIFS('Inventory (old)'!$M:$M,'Inventory (old)'!$A:$A,"Wrong Way",'Inventory (old)'!$B:$B,$A617,'Inventory (old)'!$E:$E,"&gt;="&amp;$F617,'Inventory (old)'!$E:$E,"&lt;"&amp;$G617)</f>
        <v>0</v>
      </c>
      <c r="BB617" s="7">
        <f>SUMIFS('Inventory (old)'!$M:$M,'Inventory (old)'!$A:$A,"Merge Arrow",'Inventory (old)'!$B:$B,$A617,'Inventory (old)'!$E:$E,"&gt;="&amp;$F617,'Inventory (old)'!$E:$E,"&lt;"&amp;$G617)</f>
        <v>0</v>
      </c>
      <c r="BC617" s="7">
        <f>SUMIFS('Inventory (old)'!$M:$M,'Inventory (old)'!$A:$A,"Bike",'Inventory (old)'!$B:$B,$A617,'Inventory (old)'!$E:$E,"&gt;="&amp;$F617,'Inventory (old)'!$E:$E,"&lt;"&amp;$G617)</f>
        <v>0</v>
      </c>
      <c r="BD617" s="7">
        <f>SUMIFS('Inventory (old)'!$M:$M,'Inventory (old)'!$A:$A,"Parking",'Inventory (old)'!$B:$B,$A617,'Inventory (old)'!$E:$E,"&gt;="&amp;$F617,'Inventory (old)'!$E:$E,"&lt;"&amp;$G617)</f>
        <v>0</v>
      </c>
      <c r="BE617" s="1">
        <f>SUMIFS('Inventory (old)'!$S:$S,'Inventory (old)'!$A:$A,"Parking",'Inventory (old)'!$B:$B,$A617,'Inventory (old)'!$E:$E,"&gt;="&amp;$F617,'Inventory (old)'!$E:$E,"&lt;"&amp;$G617)</f>
        <v>0</v>
      </c>
      <c r="BF617" s="13" t="s">
        <v>2740</v>
      </c>
    </row>
    <row r="618" spans="1:58" hidden="1" x14ac:dyDescent="0.25">
      <c r="A618" s="6" t="s">
        <v>2751</v>
      </c>
      <c r="B618" s="7" t="s">
        <v>91</v>
      </c>
      <c r="C618" s="7" t="s">
        <v>2240</v>
      </c>
      <c r="D618" s="7">
        <v>76</v>
      </c>
      <c r="E618" s="7" t="s">
        <v>59</v>
      </c>
      <c r="F618" s="8">
        <v>11.31</v>
      </c>
      <c r="G618" s="8">
        <v>11.58</v>
      </c>
      <c r="H618" s="7" t="s">
        <v>471</v>
      </c>
      <c r="I618" s="7" t="s">
        <v>2196</v>
      </c>
      <c r="J618" s="14">
        <v>0.12</v>
      </c>
      <c r="K618" s="15" t="s">
        <v>2241</v>
      </c>
      <c r="L618" s="7" t="s">
        <v>2217</v>
      </c>
      <c r="M618" s="7" t="s">
        <v>2072</v>
      </c>
      <c r="N618" s="20">
        <v>1</v>
      </c>
      <c r="O618" s="20" t="s">
        <v>201</v>
      </c>
      <c r="P618" s="20" t="s">
        <v>201</v>
      </c>
      <c r="Q618" s="20"/>
      <c r="R618" s="8"/>
      <c r="S618" s="8"/>
      <c r="T618" s="14"/>
      <c r="U618" s="14"/>
      <c r="V618" s="21"/>
      <c r="W618" s="16"/>
      <c r="X618" s="1">
        <v>91093</v>
      </c>
      <c r="Z618" s="7">
        <v>2022</v>
      </c>
      <c r="AA618" s="7" t="s">
        <v>3321</v>
      </c>
      <c r="AB618" s="7">
        <v>2022</v>
      </c>
      <c r="AC618" s="16" t="s">
        <v>25</v>
      </c>
      <c r="AD618" s="113"/>
      <c r="AE618" s="31" t="str">
        <f t="shared" si="119"/>
        <v/>
      </c>
      <c r="AF618" s="8">
        <f t="shared" si="121"/>
        <v>0</v>
      </c>
      <c r="AG618" s="8">
        <f t="shared" si="122"/>
        <v>0.12</v>
      </c>
      <c r="AH618" s="8">
        <f t="shared" si="123"/>
        <v>0.12</v>
      </c>
      <c r="AI618" s="8">
        <f t="shared" si="124"/>
        <v>0</v>
      </c>
      <c r="AJ618" s="7">
        <f>IF($P618="X",SUMIFS('Inventory (old)'!$M:$M,'Inventory (old)'!$A:$A,"Channel",'Inventory (old)'!$B:$B,$A618,'Inventory (old)'!$E:$E,"&gt;="&amp;$F618,'Inventory (old)'!$E:$E,"&lt;"&amp;$G618),0)</f>
        <v>821</v>
      </c>
      <c r="AK618" s="12">
        <f>IF($P618="X",SUMIFS('Inventory (old)'!$M:$M,'Inventory (old)'!$A:$A,"Dotted Line",'Inventory (old)'!$B:$B,$A618,'Inventory (old)'!$E:$E,"&gt;="&amp;$F618,'Inventory (old)'!$E:$E,"&lt;"&amp;$G618),0)</f>
        <v>387</v>
      </c>
      <c r="AL618" s="113"/>
      <c r="AM618" s="31" t="str">
        <f t="shared" si="120"/>
        <v/>
      </c>
      <c r="AN618" s="7">
        <f>IF($P618="X",0,SUMIFS('Inventory (old)'!$M:$M,'Inventory (old)'!$A:$A,"Channel",'Inventory (old)'!$B:$B,$A618,'Inventory (old)'!$E:$E,"&gt;="&amp;F618,'Inventory (old)'!$E:$E,"&lt;"&amp;$G618))</f>
        <v>0</v>
      </c>
      <c r="AO618" s="7">
        <f>IF($P618="X",0,SUMIFS('Inventory (old)'!$M:$M,'Inventory (old)'!$A:$A,"Dotted Line",'Inventory (old)'!$B:$B,$A618,'Inventory (old)'!$E:$E,"&gt;="&amp;$F618,'Inventory (old)'!$E:$E,"&lt;"&amp;$G618))</f>
        <v>0</v>
      </c>
      <c r="AP618" s="7">
        <f>SUMIFS('Inventory (old)'!$M:$M,'Inventory (old)'!$A:$A,"Stop Line",'Inventory (old)'!$B:$B,$A618,'Inventory (old)'!$E:$E,"&gt;="&amp;$F618,'Inventory (old)'!$E:$E,"&lt;"&amp;$G618)</f>
        <v>40</v>
      </c>
      <c r="AQ618" s="7">
        <f>SUMIFS('Inventory (old)'!$M:$M,'Inventory (old)'!$A:$A,"Arrows and Onlys",'Inventory (old)'!$B:$B,$A618,'Inventory (old)'!$E:$E,"&gt;="&amp;$F618,'Inventory (old)'!$E:$E,"&lt;"&amp;$G618)</f>
        <v>10</v>
      </c>
      <c r="AR618" s="7">
        <f>SUMIFS('Inventory (old)'!$N:$N,'Inventory (old)'!$A:$A,"Arrows and Onlys",'Inventory (old)'!$B:$B,$A618,'Inventory (old)'!$E:$E,"&gt;="&amp;$F618,'Inventory (old)'!$E:$E,"&lt;"&amp;$G618)</f>
        <v>0</v>
      </c>
      <c r="AS618" s="7">
        <f>SUMIFS('Inventory (old)'!$O:$O,'Inventory (old)'!$A:$A,"Transverse",'Inventory (old)'!$B:$B,$A618,'Inventory (old)'!$E:$E,"&gt;="&amp;$F618,'Inventory (old)'!$E:$E,"&lt;"&amp;$G618)</f>
        <v>51</v>
      </c>
      <c r="AT618" s="7">
        <f>SUMIFS('Inventory (old)'!$P:$P,'Inventory (old)'!$A:$A,"Transverse",'Inventory (old)'!$B:$B,$A618,'Inventory (old)'!$E:$E,"&gt;="&amp;$F618,'Inventory (old)'!$E:$E,"&lt;"&amp;$G618)</f>
        <v>0</v>
      </c>
      <c r="AU618" s="7">
        <f>SUMIFS('Inventory (old)'!$M:$M,'Inventory (old)'!$A:$A,"Crosswalk",'Inventory (old)'!$B:$B,$A618,'Inventory (old)'!$E:$E,"&gt;="&amp;$F618,'Inventory (old)'!$E:$E,"&lt;"&amp;$G618)</f>
        <v>140</v>
      </c>
      <c r="AV618" s="7">
        <f>SUMIFS('Inventory (old)'!$M:$M,'Inventory (old)'!$A:$A,"Yield Line",'Inventory (old)'!$B:$B,$A618,'Inventory (old)'!$E:$E,"&gt;="&amp;$F618,'Inventory (old)'!$E:$E,"&lt;"&amp;$G618)</f>
        <v>0</v>
      </c>
      <c r="AW618" s="7">
        <f>SUMIFS('Inventory (old)'!$M:$M,'Inventory (old)'!$A:$A,"Island",'Inventory (old)'!$B:$B,$A618,'Inventory (old)'!$E:$E,"&gt;="&amp;$F618,'Inventory (old)'!$E:$E,"&lt;"&amp;$G618)</f>
        <v>0</v>
      </c>
      <c r="AX618" s="7">
        <f>SUMIFS('Inventory (old)'!$M:$M,'Inventory (old)'!$A:$A,"Railroad",'Inventory (old)'!$B:$B,$A618,'Inventory (old)'!$E:$E,"&gt;="&amp;$F618,'Inventory (old)'!$E:$E,"&lt;"&amp;$G618)</f>
        <v>0</v>
      </c>
      <c r="AY618" s="7">
        <f>SUMIFS('Inventory (old)'!$M:$M,'Inventory (old)'!$A:$A,"School",'Inventory (old)'!$B:$B,$A618,'Inventory (old)'!$E:$E,"&gt;="&amp;$F618,'Inventory (old)'!$E:$E,"&lt;"&amp;$G618)</f>
        <v>0</v>
      </c>
      <c r="AZ618" s="7">
        <f>SUMIFS('Inventory (old)'!$M:$M,'Inventory (old)'!$A:$A,"Air Speed",'Inventory (old)'!$B:$B,$A618,'Inventory (old)'!$E:$E,"&gt;="&amp;$F618,'Inventory (old)'!$E:$E,"&lt;"&amp;$G618)</f>
        <v>0</v>
      </c>
      <c r="BA618" s="7">
        <f>SUMIFS('Inventory (old)'!$M:$M,'Inventory (old)'!$A:$A,"Wrong Way",'Inventory (old)'!$B:$B,$A618,'Inventory (old)'!$E:$E,"&gt;="&amp;$F618,'Inventory (old)'!$E:$E,"&lt;"&amp;$G618)</f>
        <v>0</v>
      </c>
      <c r="BB618" s="7">
        <f>SUMIFS('Inventory (old)'!$M:$M,'Inventory (old)'!$A:$A,"Merge Arrow",'Inventory (old)'!$B:$B,$A618,'Inventory (old)'!$E:$E,"&gt;="&amp;$F618,'Inventory (old)'!$E:$E,"&lt;"&amp;$G618)</f>
        <v>0</v>
      </c>
      <c r="BC618" s="7">
        <f>SUMIFS('Inventory (old)'!$M:$M,'Inventory (old)'!$A:$A,"Bike",'Inventory (old)'!$B:$B,$A618,'Inventory (old)'!$E:$E,"&gt;="&amp;$F618,'Inventory (old)'!$E:$E,"&lt;"&amp;$G618)</f>
        <v>0</v>
      </c>
      <c r="BD618" s="7">
        <f>SUMIFS('Inventory (old)'!$M:$M,'Inventory (old)'!$A:$A,"Parking",'Inventory (old)'!$B:$B,$A618,'Inventory (old)'!$E:$E,"&gt;="&amp;$F618,'Inventory (old)'!$E:$E,"&lt;"&amp;$G618)</f>
        <v>0</v>
      </c>
      <c r="BE618" s="1">
        <f>SUMIFS('Inventory (old)'!$S:$S,'Inventory (old)'!$A:$A,"Parking",'Inventory (old)'!$B:$B,$A618,'Inventory (old)'!$E:$E,"&gt;="&amp;$F618,'Inventory (old)'!$E:$E,"&lt;"&amp;$G618)</f>
        <v>0</v>
      </c>
      <c r="BF618" s="13" t="s">
        <v>2741</v>
      </c>
    </row>
    <row r="619" spans="1:58" hidden="1" x14ac:dyDescent="0.25">
      <c r="A619" s="6" t="s">
        <v>2748</v>
      </c>
      <c r="B619" s="7" t="s">
        <v>91</v>
      </c>
      <c r="C619" s="7" t="s">
        <v>2240</v>
      </c>
      <c r="D619" s="7">
        <v>76</v>
      </c>
      <c r="E619" s="7" t="s">
        <v>59</v>
      </c>
      <c r="F619" s="8">
        <v>11.31</v>
      </c>
      <c r="G619" s="8">
        <v>11.58</v>
      </c>
      <c r="H619" s="7" t="s">
        <v>471</v>
      </c>
      <c r="I619" s="7" t="s">
        <v>2198</v>
      </c>
      <c r="J619" s="14">
        <v>0.14000000000000001</v>
      </c>
      <c r="K619" s="15" t="s">
        <v>2241</v>
      </c>
      <c r="L619" s="7" t="s">
        <v>2217</v>
      </c>
      <c r="M619" s="7" t="s">
        <v>2072</v>
      </c>
      <c r="N619" s="20">
        <v>1</v>
      </c>
      <c r="O619" s="20" t="s">
        <v>201</v>
      </c>
      <c r="P619" s="20" t="s">
        <v>201</v>
      </c>
      <c r="Q619" s="20"/>
      <c r="R619" s="8"/>
      <c r="S619" s="8"/>
      <c r="T619" s="14"/>
      <c r="U619" s="14"/>
      <c r="V619" s="21"/>
      <c r="W619" s="16"/>
      <c r="X619" s="1">
        <v>91093</v>
      </c>
      <c r="Z619" s="7">
        <v>2022</v>
      </c>
      <c r="AA619" s="7" t="s">
        <v>3321</v>
      </c>
      <c r="AB619" s="7">
        <v>2022</v>
      </c>
      <c r="AC619" s="16" t="s">
        <v>25</v>
      </c>
      <c r="AD619" s="113"/>
      <c r="AE619" s="31" t="str">
        <f t="shared" si="119"/>
        <v/>
      </c>
      <c r="AF619" s="8">
        <f t="shared" si="121"/>
        <v>0</v>
      </c>
      <c r="AG619" s="8">
        <f t="shared" si="122"/>
        <v>0.14000000000000001</v>
      </c>
      <c r="AH619" s="8">
        <f t="shared" si="123"/>
        <v>0.14000000000000001</v>
      </c>
      <c r="AI619" s="8">
        <f t="shared" si="124"/>
        <v>0</v>
      </c>
      <c r="AJ619" s="7">
        <f>IF($P619="X",SUMIFS('Inventory (old)'!$M:$M,'Inventory (old)'!$A:$A,"Channel",'Inventory (old)'!$B:$B,$A619,'Inventory (old)'!$E:$E,"&gt;="&amp;$F619,'Inventory (old)'!$E:$E,"&lt;"&amp;$G619),0)</f>
        <v>253</v>
      </c>
      <c r="AK619" s="12">
        <f>IF($P619="X",SUMIFS('Inventory (old)'!$M:$M,'Inventory (old)'!$A:$A,"Dotted Line",'Inventory (old)'!$B:$B,$A619,'Inventory (old)'!$E:$E,"&gt;="&amp;$F619,'Inventory (old)'!$E:$E,"&lt;"&amp;$G619),0)</f>
        <v>754</v>
      </c>
      <c r="AL619" s="113"/>
      <c r="AM619" s="31" t="str">
        <f t="shared" si="120"/>
        <v/>
      </c>
      <c r="AN619" s="7">
        <f>IF($P619="X",0,SUMIFS('Inventory (old)'!$M:$M,'Inventory (old)'!$A:$A,"Channel",'Inventory (old)'!$B:$B,$A619,'Inventory (old)'!$E:$E,"&gt;="&amp;F619,'Inventory (old)'!$E:$E,"&lt;"&amp;$G619))</f>
        <v>0</v>
      </c>
      <c r="AO619" s="7">
        <f>IF($P619="X",0,SUMIFS('Inventory (old)'!$M:$M,'Inventory (old)'!$A:$A,"Dotted Line",'Inventory (old)'!$B:$B,$A619,'Inventory (old)'!$E:$E,"&gt;="&amp;$F619,'Inventory (old)'!$E:$E,"&lt;"&amp;$G619))</f>
        <v>0</v>
      </c>
      <c r="AP619" s="7">
        <f>SUMIFS('Inventory (old)'!$M:$M,'Inventory (old)'!$A:$A,"Stop Line",'Inventory (old)'!$B:$B,$A619,'Inventory (old)'!$E:$E,"&gt;="&amp;$F619,'Inventory (old)'!$E:$E,"&lt;"&amp;$G619)</f>
        <v>0</v>
      </c>
      <c r="AQ619" s="7">
        <f>SUMIFS('Inventory (old)'!$M:$M,'Inventory (old)'!$A:$A,"Arrows and Onlys",'Inventory (old)'!$B:$B,$A619,'Inventory (old)'!$E:$E,"&gt;="&amp;$F619,'Inventory (old)'!$E:$E,"&lt;"&amp;$G619)</f>
        <v>0</v>
      </c>
      <c r="AR619" s="7">
        <f>SUMIFS('Inventory (old)'!$N:$N,'Inventory (old)'!$A:$A,"Arrows and Onlys",'Inventory (old)'!$B:$B,$A619,'Inventory (old)'!$E:$E,"&gt;="&amp;$F619,'Inventory (old)'!$E:$E,"&lt;"&amp;$G619)</f>
        <v>0</v>
      </c>
      <c r="AS619" s="7">
        <f>SUMIFS('Inventory (old)'!$O:$O,'Inventory (old)'!$A:$A,"Transverse",'Inventory (old)'!$B:$B,$A619,'Inventory (old)'!$E:$E,"&gt;="&amp;$F619,'Inventory (old)'!$E:$E,"&lt;"&amp;$G619)</f>
        <v>0</v>
      </c>
      <c r="AT619" s="7">
        <f>SUMIFS('Inventory (old)'!$P:$P,'Inventory (old)'!$A:$A,"Transverse",'Inventory (old)'!$B:$B,$A619,'Inventory (old)'!$E:$E,"&gt;="&amp;$F619,'Inventory (old)'!$E:$E,"&lt;"&amp;$G619)</f>
        <v>0</v>
      </c>
      <c r="AU619" s="7">
        <f>SUMIFS('Inventory (old)'!$M:$M,'Inventory (old)'!$A:$A,"Crosswalk",'Inventory (old)'!$B:$B,$A619,'Inventory (old)'!$E:$E,"&gt;="&amp;$F619,'Inventory (old)'!$E:$E,"&lt;"&amp;$G619)</f>
        <v>0</v>
      </c>
      <c r="AV619" s="7">
        <f>SUMIFS('Inventory (old)'!$M:$M,'Inventory (old)'!$A:$A,"Yield Line",'Inventory (old)'!$B:$B,$A619,'Inventory (old)'!$E:$E,"&gt;="&amp;$F619,'Inventory (old)'!$E:$E,"&lt;"&amp;$G619)</f>
        <v>0</v>
      </c>
      <c r="AW619" s="7">
        <f>SUMIFS('Inventory (old)'!$M:$M,'Inventory (old)'!$A:$A,"Island",'Inventory (old)'!$B:$B,$A619,'Inventory (old)'!$E:$E,"&gt;="&amp;$F619,'Inventory (old)'!$E:$E,"&lt;"&amp;$G619)</f>
        <v>0</v>
      </c>
      <c r="AX619" s="7">
        <f>SUMIFS('Inventory (old)'!$M:$M,'Inventory (old)'!$A:$A,"Railroad",'Inventory (old)'!$B:$B,$A619,'Inventory (old)'!$E:$E,"&gt;="&amp;$F619,'Inventory (old)'!$E:$E,"&lt;"&amp;$G619)</f>
        <v>0</v>
      </c>
      <c r="AY619" s="7">
        <f>SUMIFS('Inventory (old)'!$M:$M,'Inventory (old)'!$A:$A,"School",'Inventory (old)'!$B:$B,$A619,'Inventory (old)'!$E:$E,"&gt;="&amp;$F619,'Inventory (old)'!$E:$E,"&lt;"&amp;$G619)</f>
        <v>0</v>
      </c>
      <c r="AZ619" s="7">
        <f>SUMIFS('Inventory (old)'!$M:$M,'Inventory (old)'!$A:$A,"Air Speed",'Inventory (old)'!$B:$B,$A619,'Inventory (old)'!$E:$E,"&gt;="&amp;$F619,'Inventory (old)'!$E:$E,"&lt;"&amp;$G619)</f>
        <v>0</v>
      </c>
      <c r="BA619" s="7">
        <f>SUMIFS('Inventory (old)'!$M:$M,'Inventory (old)'!$A:$A,"Wrong Way",'Inventory (old)'!$B:$B,$A619,'Inventory (old)'!$E:$E,"&gt;="&amp;$F619,'Inventory (old)'!$E:$E,"&lt;"&amp;$G619)</f>
        <v>0</v>
      </c>
      <c r="BB619" s="7">
        <f>SUMIFS('Inventory (old)'!$M:$M,'Inventory (old)'!$A:$A,"Merge Arrow",'Inventory (old)'!$B:$B,$A619,'Inventory (old)'!$E:$E,"&gt;="&amp;$F619,'Inventory (old)'!$E:$E,"&lt;"&amp;$G619)</f>
        <v>0</v>
      </c>
      <c r="BC619" s="7">
        <f>SUMIFS('Inventory (old)'!$M:$M,'Inventory (old)'!$A:$A,"Bike",'Inventory (old)'!$B:$B,$A619,'Inventory (old)'!$E:$E,"&gt;="&amp;$F619,'Inventory (old)'!$E:$E,"&lt;"&amp;$G619)</f>
        <v>0</v>
      </c>
      <c r="BD619" s="7">
        <f>SUMIFS('Inventory (old)'!$M:$M,'Inventory (old)'!$A:$A,"Parking",'Inventory (old)'!$B:$B,$A619,'Inventory (old)'!$E:$E,"&gt;="&amp;$F619,'Inventory (old)'!$E:$E,"&lt;"&amp;$G619)</f>
        <v>0</v>
      </c>
      <c r="BE619" s="1">
        <f>SUMIFS('Inventory (old)'!$S:$S,'Inventory (old)'!$A:$A,"Parking",'Inventory (old)'!$B:$B,$A619,'Inventory (old)'!$E:$E,"&gt;="&amp;$F619,'Inventory (old)'!$E:$E,"&lt;"&amp;$G619)</f>
        <v>0</v>
      </c>
      <c r="BF619" s="13" t="s">
        <v>2742</v>
      </c>
    </row>
    <row r="620" spans="1:58" hidden="1" x14ac:dyDescent="0.25">
      <c r="A620" s="6" t="s">
        <v>2719</v>
      </c>
      <c r="B620" s="7" t="s">
        <v>91</v>
      </c>
      <c r="C620" s="7" t="s">
        <v>2240</v>
      </c>
      <c r="D620" s="7">
        <v>76</v>
      </c>
      <c r="E620" s="7" t="s">
        <v>58</v>
      </c>
      <c r="F620" s="8">
        <v>11.58</v>
      </c>
      <c r="G620" s="8">
        <v>11.76</v>
      </c>
      <c r="H620" s="7" t="s">
        <v>2720</v>
      </c>
      <c r="I620" s="7" t="s">
        <v>2620</v>
      </c>
      <c r="J620" s="14">
        <f t="shared" ref="J620:J638" si="125">G620-F620</f>
        <v>0.17999999999999972</v>
      </c>
      <c r="K620" s="15" t="s">
        <v>2241</v>
      </c>
      <c r="L620" s="7" t="s">
        <v>2217</v>
      </c>
      <c r="M620" s="7" t="s">
        <v>2072</v>
      </c>
      <c r="N620" s="20">
        <v>3</v>
      </c>
      <c r="O620" s="20" t="s">
        <v>201</v>
      </c>
      <c r="P620" s="20" t="s">
        <v>201</v>
      </c>
      <c r="Q620" s="20"/>
      <c r="R620" s="8"/>
      <c r="S620" s="8"/>
      <c r="T620" s="14"/>
      <c r="U620" s="14"/>
      <c r="V620" s="21"/>
      <c r="W620" s="16"/>
      <c r="X620" s="1">
        <v>91093</v>
      </c>
      <c r="Z620" s="7">
        <v>2022</v>
      </c>
      <c r="AA620" s="7" t="s">
        <v>3321</v>
      </c>
      <c r="AB620" s="7">
        <v>2022</v>
      </c>
      <c r="AC620" s="16" t="s">
        <v>25</v>
      </c>
      <c r="AD620" s="113"/>
      <c r="AE620" s="31" t="str">
        <f t="shared" si="119"/>
        <v/>
      </c>
      <c r="AF620" s="8">
        <f t="shared" si="121"/>
        <v>0</v>
      </c>
      <c r="AG620" s="8">
        <f t="shared" si="122"/>
        <v>0.17999999999999972</v>
      </c>
      <c r="AH620" s="8">
        <f t="shared" si="123"/>
        <v>0.17999999999999972</v>
      </c>
      <c r="AI620" s="8">
        <f t="shared" si="124"/>
        <v>0.35999999999999943</v>
      </c>
      <c r="AJ620" s="7">
        <f>IF($P620="X",SUMIFS('Inventory (old)'!$M:$M,'Inventory (old)'!$A:$A,"Channel",'Inventory (old)'!$B:$B,$A620,'Inventory (old)'!$E:$E,"&gt;="&amp;$F620,'Inventory (old)'!$E:$E,"&lt;"&amp;$G620),0)</f>
        <v>0</v>
      </c>
      <c r="AK620" s="12">
        <f>IF($P620="X",SUMIFS('Inventory (old)'!$M:$M,'Inventory (old)'!$A:$A,"Dotted Line",'Inventory (old)'!$B:$B,$A620,'Inventory (old)'!$E:$E,"&gt;="&amp;$F620,'Inventory (old)'!$E:$E,"&lt;"&amp;$G620),0)</f>
        <v>0</v>
      </c>
      <c r="AL620" s="113"/>
      <c r="AM620" s="31" t="str">
        <f t="shared" si="120"/>
        <v/>
      </c>
      <c r="AN620" s="7">
        <f>IF($P620="X",0,SUMIFS('Inventory (old)'!$M:$M,'Inventory (old)'!$A:$A,"Channel",'Inventory (old)'!$B:$B,$A620,'Inventory (old)'!$E:$E,"&gt;="&amp;F620,'Inventory (old)'!$E:$E,"&lt;"&amp;$G620))</f>
        <v>0</v>
      </c>
      <c r="AO620" s="7">
        <f>IF($P620="X",0,SUMIFS('Inventory (old)'!$M:$M,'Inventory (old)'!$A:$A,"Dotted Line",'Inventory (old)'!$B:$B,$A620,'Inventory (old)'!$E:$E,"&gt;="&amp;$F620,'Inventory (old)'!$E:$E,"&lt;"&amp;$G620))</f>
        <v>0</v>
      </c>
      <c r="AP620" s="7">
        <f>SUMIFS('Inventory (old)'!$M:$M,'Inventory (old)'!$A:$A,"Stop Line",'Inventory (old)'!$B:$B,$A620,'Inventory (old)'!$E:$E,"&gt;="&amp;$F620,'Inventory (old)'!$E:$E,"&lt;"&amp;$G620)</f>
        <v>0</v>
      </c>
      <c r="AQ620" s="7">
        <f>SUMIFS('Inventory (old)'!$M:$M,'Inventory (old)'!$A:$A,"Arrows and Onlys",'Inventory (old)'!$B:$B,$A620,'Inventory (old)'!$E:$E,"&gt;="&amp;$F620,'Inventory (old)'!$E:$E,"&lt;"&amp;$G620)</f>
        <v>0</v>
      </c>
      <c r="AR620" s="7">
        <f>SUMIFS('Inventory (old)'!$N:$N,'Inventory (old)'!$A:$A,"Arrows and Onlys",'Inventory (old)'!$B:$B,$A620,'Inventory (old)'!$E:$E,"&gt;="&amp;$F620,'Inventory (old)'!$E:$E,"&lt;"&amp;$G620)</f>
        <v>0</v>
      </c>
      <c r="AS620" s="7">
        <f>SUMIFS('Inventory (old)'!$O:$O,'Inventory (old)'!$A:$A,"Transverse",'Inventory (old)'!$B:$B,$A620,'Inventory (old)'!$E:$E,"&gt;="&amp;$F620,'Inventory (old)'!$E:$E,"&lt;"&amp;$G620)</f>
        <v>0</v>
      </c>
      <c r="AT620" s="7">
        <f>SUMIFS('Inventory (old)'!$P:$P,'Inventory (old)'!$A:$A,"Transverse",'Inventory (old)'!$B:$B,$A620,'Inventory (old)'!$E:$E,"&gt;="&amp;$F620,'Inventory (old)'!$E:$E,"&lt;"&amp;$G620)</f>
        <v>0</v>
      </c>
      <c r="AU620" s="7">
        <f>SUMIFS('Inventory (old)'!$M:$M,'Inventory (old)'!$A:$A,"Crosswalk",'Inventory (old)'!$B:$B,$A620,'Inventory (old)'!$E:$E,"&gt;="&amp;$F620,'Inventory (old)'!$E:$E,"&lt;"&amp;$G620)</f>
        <v>0</v>
      </c>
      <c r="AV620" s="7">
        <f>SUMIFS('Inventory (old)'!$M:$M,'Inventory (old)'!$A:$A,"Yield Line",'Inventory (old)'!$B:$B,$A620,'Inventory (old)'!$E:$E,"&gt;="&amp;$F620,'Inventory (old)'!$E:$E,"&lt;"&amp;$G620)</f>
        <v>0</v>
      </c>
      <c r="AW620" s="7">
        <f>SUMIFS('Inventory (old)'!$M:$M,'Inventory (old)'!$A:$A,"Island",'Inventory (old)'!$B:$B,$A620,'Inventory (old)'!$E:$E,"&gt;="&amp;$F620,'Inventory (old)'!$E:$E,"&lt;"&amp;$G620)</f>
        <v>0</v>
      </c>
      <c r="AX620" s="7">
        <f>SUMIFS('Inventory (old)'!$M:$M,'Inventory (old)'!$A:$A,"Railroad",'Inventory (old)'!$B:$B,$A620,'Inventory (old)'!$E:$E,"&gt;="&amp;$F620,'Inventory (old)'!$E:$E,"&lt;"&amp;$G620)</f>
        <v>0</v>
      </c>
      <c r="AY620" s="7">
        <f>SUMIFS('Inventory (old)'!$M:$M,'Inventory (old)'!$A:$A,"School",'Inventory (old)'!$B:$B,$A620,'Inventory (old)'!$E:$E,"&gt;="&amp;$F620,'Inventory (old)'!$E:$E,"&lt;"&amp;$G620)</f>
        <v>0</v>
      </c>
      <c r="AZ620" s="7">
        <f>SUMIFS('Inventory (old)'!$M:$M,'Inventory (old)'!$A:$A,"Air Speed",'Inventory (old)'!$B:$B,$A620,'Inventory (old)'!$E:$E,"&gt;="&amp;$F620,'Inventory (old)'!$E:$E,"&lt;"&amp;$G620)</f>
        <v>0</v>
      </c>
      <c r="BA620" s="7">
        <f>SUMIFS('Inventory (old)'!$M:$M,'Inventory (old)'!$A:$A,"Wrong Way",'Inventory (old)'!$B:$B,$A620,'Inventory (old)'!$E:$E,"&gt;="&amp;$F620,'Inventory (old)'!$E:$E,"&lt;"&amp;$G620)</f>
        <v>0</v>
      </c>
      <c r="BB620" s="7">
        <f>SUMIFS('Inventory (old)'!$M:$M,'Inventory (old)'!$A:$A,"Merge Arrow",'Inventory (old)'!$B:$B,$A620,'Inventory (old)'!$E:$E,"&gt;="&amp;$F620,'Inventory (old)'!$E:$E,"&lt;"&amp;$G620)</f>
        <v>0</v>
      </c>
      <c r="BC620" s="7">
        <f>SUMIFS('Inventory (old)'!$M:$M,'Inventory (old)'!$A:$A,"Bike",'Inventory (old)'!$B:$B,$A620,'Inventory (old)'!$E:$E,"&gt;="&amp;$F620,'Inventory (old)'!$E:$E,"&lt;"&amp;$G620)</f>
        <v>0</v>
      </c>
      <c r="BD620" s="7">
        <f>SUMIFS('Inventory (old)'!$M:$M,'Inventory (old)'!$A:$A,"Parking",'Inventory (old)'!$B:$B,$A620,'Inventory (old)'!$E:$E,"&gt;="&amp;$F620,'Inventory (old)'!$E:$E,"&lt;"&amp;$G620)</f>
        <v>0</v>
      </c>
      <c r="BE620" s="1">
        <f>SUMIFS('Inventory (old)'!$S:$S,'Inventory (old)'!$A:$A,"Parking",'Inventory (old)'!$B:$B,$A620,'Inventory (old)'!$E:$E,"&gt;="&amp;$F620,'Inventory (old)'!$E:$E,"&lt;"&amp;$G620)</f>
        <v>0</v>
      </c>
      <c r="BF620" s="13"/>
    </row>
    <row r="621" spans="1:58" hidden="1" x14ac:dyDescent="0.25">
      <c r="A621" s="6" t="s">
        <v>2722</v>
      </c>
      <c r="B621" s="7" t="s">
        <v>91</v>
      </c>
      <c r="C621" s="7" t="s">
        <v>2240</v>
      </c>
      <c r="D621" s="7">
        <v>76</v>
      </c>
      <c r="E621" s="7" t="s">
        <v>59</v>
      </c>
      <c r="F621" s="8">
        <v>11.62</v>
      </c>
      <c r="G621" s="8">
        <v>11.76</v>
      </c>
      <c r="H621" s="7" t="s">
        <v>2721</v>
      </c>
      <c r="I621" s="7" t="s">
        <v>2620</v>
      </c>
      <c r="J621" s="14">
        <f t="shared" si="125"/>
        <v>0.14000000000000057</v>
      </c>
      <c r="K621" s="15" t="s">
        <v>2241</v>
      </c>
      <c r="L621" s="7" t="s">
        <v>2217</v>
      </c>
      <c r="M621" s="7" t="s">
        <v>2072</v>
      </c>
      <c r="N621" s="20">
        <v>3</v>
      </c>
      <c r="O621" s="20" t="s">
        <v>201</v>
      </c>
      <c r="P621" s="20" t="s">
        <v>201</v>
      </c>
      <c r="Q621" s="20"/>
      <c r="R621" s="8"/>
      <c r="S621" s="8"/>
      <c r="T621" s="14"/>
      <c r="U621" s="14"/>
      <c r="V621" s="21"/>
      <c r="W621" s="16"/>
      <c r="X621" s="1">
        <v>91093</v>
      </c>
      <c r="Z621" s="7">
        <v>2022</v>
      </c>
      <c r="AA621" s="7" t="s">
        <v>3321</v>
      </c>
      <c r="AB621" s="7">
        <v>2022</v>
      </c>
      <c r="AC621" s="16" t="s">
        <v>25</v>
      </c>
      <c r="AD621" s="113"/>
      <c r="AE621" s="31" t="str">
        <f t="shared" si="119"/>
        <v/>
      </c>
      <c r="AF621" s="8">
        <f t="shared" si="121"/>
        <v>0</v>
      </c>
      <c r="AG621" s="8">
        <f t="shared" si="122"/>
        <v>0.14000000000000057</v>
      </c>
      <c r="AH621" s="8">
        <f t="shared" si="123"/>
        <v>0.14000000000000057</v>
      </c>
      <c r="AI621" s="8">
        <f t="shared" si="124"/>
        <v>0.28000000000000114</v>
      </c>
      <c r="AJ621" s="7">
        <f>IF($P621="X",SUMIFS('Inventory (old)'!$M:$M,'Inventory (old)'!$A:$A,"Channel",'Inventory (old)'!$B:$B,$A621,'Inventory (old)'!$E:$E,"&gt;="&amp;$F621,'Inventory (old)'!$E:$E,"&lt;"&amp;$G621),0)</f>
        <v>0</v>
      </c>
      <c r="AK621" s="12">
        <f>IF($P621="X",SUMIFS('Inventory (old)'!$M:$M,'Inventory (old)'!$A:$A,"Dotted Line",'Inventory (old)'!$B:$B,$A621,'Inventory (old)'!$E:$E,"&gt;="&amp;$F621,'Inventory (old)'!$E:$E,"&lt;"&amp;$G621),0)</f>
        <v>0</v>
      </c>
      <c r="AL621" s="113"/>
      <c r="AM621" s="31" t="str">
        <f t="shared" si="120"/>
        <v/>
      </c>
      <c r="AN621" s="7">
        <f>IF($P621="X",0,SUMIFS('Inventory (old)'!$M:$M,'Inventory (old)'!$A:$A,"Channel",'Inventory (old)'!$B:$B,$A621,'Inventory (old)'!$E:$E,"&gt;="&amp;F621,'Inventory (old)'!$E:$E,"&lt;"&amp;$G621))</f>
        <v>0</v>
      </c>
      <c r="AO621" s="7">
        <f>IF($P621="X",0,SUMIFS('Inventory (old)'!$M:$M,'Inventory (old)'!$A:$A,"Dotted Line",'Inventory (old)'!$B:$B,$A621,'Inventory (old)'!$E:$E,"&gt;="&amp;$F621,'Inventory (old)'!$E:$E,"&lt;"&amp;$G621))</f>
        <v>0</v>
      </c>
      <c r="AP621" s="7">
        <f>SUMIFS('Inventory (old)'!$M:$M,'Inventory (old)'!$A:$A,"Stop Line",'Inventory (old)'!$B:$B,$A621,'Inventory (old)'!$E:$E,"&gt;="&amp;$F621,'Inventory (old)'!$E:$E,"&lt;"&amp;$G621)</f>
        <v>0</v>
      </c>
      <c r="AQ621" s="7">
        <f>SUMIFS('Inventory (old)'!$M:$M,'Inventory (old)'!$A:$A,"Arrows and Onlys",'Inventory (old)'!$B:$B,$A621,'Inventory (old)'!$E:$E,"&gt;="&amp;$F621,'Inventory (old)'!$E:$E,"&lt;"&amp;$G621)</f>
        <v>0</v>
      </c>
      <c r="AR621" s="7">
        <f>SUMIFS('Inventory (old)'!$N:$N,'Inventory (old)'!$A:$A,"Arrows and Onlys",'Inventory (old)'!$B:$B,$A621,'Inventory (old)'!$E:$E,"&gt;="&amp;$F621,'Inventory (old)'!$E:$E,"&lt;"&amp;$G621)</f>
        <v>0</v>
      </c>
      <c r="AS621" s="7">
        <f>SUMIFS('Inventory (old)'!$O:$O,'Inventory (old)'!$A:$A,"Transverse",'Inventory (old)'!$B:$B,$A621,'Inventory (old)'!$E:$E,"&gt;="&amp;$F621,'Inventory (old)'!$E:$E,"&lt;"&amp;$G621)</f>
        <v>0</v>
      </c>
      <c r="AT621" s="7">
        <f>SUMIFS('Inventory (old)'!$P:$P,'Inventory (old)'!$A:$A,"Transverse",'Inventory (old)'!$B:$B,$A621,'Inventory (old)'!$E:$E,"&gt;="&amp;$F621,'Inventory (old)'!$E:$E,"&lt;"&amp;$G621)</f>
        <v>0</v>
      </c>
      <c r="AU621" s="7">
        <f>SUMIFS('Inventory (old)'!$M:$M,'Inventory (old)'!$A:$A,"Crosswalk",'Inventory (old)'!$B:$B,$A621,'Inventory (old)'!$E:$E,"&gt;="&amp;$F621,'Inventory (old)'!$E:$E,"&lt;"&amp;$G621)</f>
        <v>0</v>
      </c>
      <c r="AV621" s="7">
        <f>SUMIFS('Inventory (old)'!$M:$M,'Inventory (old)'!$A:$A,"Yield Line",'Inventory (old)'!$B:$B,$A621,'Inventory (old)'!$E:$E,"&gt;="&amp;$F621,'Inventory (old)'!$E:$E,"&lt;"&amp;$G621)</f>
        <v>0</v>
      </c>
      <c r="AW621" s="7">
        <f>SUMIFS('Inventory (old)'!$M:$M,'Inventory (old)'!$A:$A,"Island",'Inventory (old)'!$B:$B,$A621,'Inventory (old)'!$E:$E,"&gt;="&amp;$F621,'Inventory (old)'!$E:$E,"&lt;"&amp;$G621)</f>
        <v>0</v>
      </c>
      <c r="AX621" s="7">
        <f>SUMIFS('Inventory (old)'!$M:$M,'Inventory (old)'!$A:$A,"Railroad",'Inventory (old)'!$B:$B,$A621,'Inventory (old)'!$E:$E,"&gt;="&amp;$F621,'Inventory (old)'!$E:$E,"&lt;"&amp;$G621)</f>
        <v>0</v>
      </c>
      <c r="AY621" s="7">
        <f>SUMIFS('Inventory (old)'!$M:$M,'Inventory (old)'!$A:$A,"School",'Inventory (old)'!$B:$B,$A621,'Inventory (old)'!$E:$E,"&gt;="&amp;$F621,'Inventory (old)'!$E:$E,"&lt;"&amp;$G621)</f>
        <v>0</v>
      </c>
      <c r="AZ621" s="7">
        <f>SUMIFS('Inventory (old)'!$M:$M,'Inventory (old)'!$A:$A,"Air Speed",'Inventory (old)'!$B:$B,$A621,'Inventory (old)'!$E:$E,"&gt;="&amp;$F621,'Inventory (old)'!$E:$E,"&lt;"&amp;$G621)</f>
        <v>0</v>
      </c>
      <c r="BA621" s="7">
        <f>SUMIFS('Inventory (old)'!$M:$M,'Inventory (old)'!$A:$A,"Wrong Way",'Inventory (old)'!$B:$B,$A621,'Inventory (old)'!$E:$E,"&gt;="&amp;$F621,'Inventory (old)'!$E:$E,"&lt;"&amp;$G621)</f>
        <v>0</v>
      </c>
      <c r="BB621" s="7">
        <f>SUMIFS('Inventory (old)'!$M:$M,'Inventory (old)'!$A:$A,"Merge Arrow",'Inventory (old)'!$B:$B,$A621,'Inventory (old)'!$E:$E,"&gt;="&amp;$F621,'Inventory (old)'!$E:$E,"&lt;"&amp;$G621)</f>
        <v>0</v>
      </c>
      <c r="BC621" s="7">
        <f>SUMIFS('Inventory (old)'!$M:$M,'Inventory (old)'!$A:$A,"Bike",'Inventory (old)'!$B:$B,$A621,'Inventory (old)'!$E:$E,"&gt;="&amp;$F621,'Inventory (old)'!$E:$E,"&lt;"&amp;$G621)</f>
        <v>0</v>
      </c>
      <c r="BD621" s="7">
        <f>SUMIFS('Inventory (old)'!$M:$M,'Inventory (old)'!$A:$A,"Parking",'Inventory (old)'!$B:$B,$A621,'Inventory (old)'!$E:$E,"&gt;="&amp;$F621,'Inventory (old)'!$E:$E,"&lt;"&amp;$G621)</f>
        <v>0</v>
      </c>
      <c r="BE621" s="1">
        <f>SUMIFS('Inventory (old)'!$S:$S,'Inventory (old)'!$A:$A,"Parking",'Inventory (old)'!$B:$B,$A621,'Inventory (old)'!$E:$E,"&gt;="&amp;$F621,'Inventory (old)'!$E:$E,"&lt;"&amp;$G621)</f>
        <v>0</v>
      </c>
      <c r="BF621" s="13"/>
    </row>
    <row r="622" spans="1:58" x14ac:dyDescent="0.25">
      <c r="A622" s="6" t="s">
        <v>2752</v>
      </c>
      <c r="B622" s="7" t="s">
        <v>91</v>
      </c>
      <c r="C622" s="7" t="s">
        <v>2051</v>
      </c>
      <c r="D622" s="7">
        <v>83</v>
      </c>
      <c r="E622" s="7" t="s">
        <v>2176</v>
      </c>
      <c r="F622" s="8">
        <v>9.9999999999999995E-7</v>
      </c>
      <c r="G622" s="8">
        <v>0.3</v>
      </c>
      <c r="H622" s="7" t="s">
        <v>2182</v>
      </c>
      <c r="I622" s="7" t="s">
        <v>2191</v>
      </c>
      <c r="J622" s="14">
        <f t="shared" si="125"/>
        <v>0.29999900000000002</v>
      </c>
      <c r="K622" s="15" t="s">
        <v>2062</v>
      </c>
      <c r="L622" s="7"/>
      <c r="M622" s="7" t="s">
        <v>2072</v>
      </c>
      <c r="N622" s="20">
        <v>2</v>
      </c>
      <c r="O622" s="20"/>
      <c r="P622" s="20"/>
      <c r="Q622" s="20"/>
      <c r="R622" s="8"/>
      <c r="S622" s="8"/>
      <c r="T622" s="14"/>
      <c r="U622" s="14"/>
      <c r="V622" s="21"/>
      <c r="W622" s="16"/>
      <c r="Y622" s="1">
        <v>105560</v>
      </c>
      <c r="Z622" s="7">
        <v>2023</v>
      </c>
      <c r="AA622" s="7" t="s">
        <v>3185</v>
      </c>
      <c r="AB622" s="7">
        <v>2020</v>
      </c>
      <c r="AC622" s="16" t="s">
        <v>25</v>
      </c>
      <c r="AD622" s="113">
        <v>2024</v>
      </c>
      <c r="AE622" s="31">
        <f t="shared" si="119"/>
        <v>642</v>
      </c>
      <c r="AF622" s="8">
        <f t="shared" si="121"/>
        <v>0.29999900000000002</v>
      </c>
      <c r="AG622" s="8">
        <f t="shared" si="122"/>
        <v>0.59999800000000003</v>
      </c>
      <c r="AH622" s="8">
        <f t="shared" si="123"/>
        <v>0</v>
      </c>
      <c r="AI622" s="8">
        <f t="shared" si="124"/>
        <v>0</v>
      </c>
      <c r="AJ622" s="7">
        <f>IF($P622="X",SUMIFS('Inventory (old)'!$M:$M,'Inventory (old)'!$A:$A,"Channel",'Inventory (old)'!$B:$B,$A622,'Inventory (old)'!$E:$E,"&gt;="&amp;$F622,'Inventory (old)'!$E:$E,"&lt;"&amp;$G622),0)</f>
        <v>0</v>
      </c>
      <c r="AK622" s="12">
        <f>IF($P622="X",SUMIFS('Inventory (old)'!$M:$M,'Inventory (old)'!$A:$A,"Dotted Line",'Inventory (old)'!$B:$B,$A622,'Inventory (old)'!$E:$E,"&gt;="&amp;$F622,'Inventory (old)'!$E:$E,"&lt;"&amp;$G622),0)</f>
        <v>0</v>
      </c>
      <c r="AL622" s="113">
        <v>2024</v>
      </c>
      <c r="AM622" s="31">
        <f t="shared" si="120"/>
        <v>643</v>
      </c>
      <c r="AN622" s="7">
        <f>IF($P622="X",0,SUMIFS('Inventory (old)'!$M:$M,'Inventory (old)'!$A:$A,"Channel",'Inventory (old)'!$B:$B,$A622,'Inventory (old)'!$E:$E,"&gt;="&amp;F622,'Inventory (old)'!$E:$E,"&lt;"&amp;$G622))</f>
        <v>0</v>
      </c>
      <c r="AO622" s="7">
        <f>IF($P622="X",0,SUMIFS('Inventory (old)'!$M:$M,'Inventory (old)'!$A:$A,"Dotted Line",'Inventory (old)'!$B:$B,$A622,'Inventory (old)'!$E:$E,"&gt;="&amp;$F622,'Inventory (old)'!$E:$E,"&lt;"&amp;$G622))</f>
        <v>0</v>
      </c>
      <c r="AP622" s="7">
        <f>SUMIFS('Inventory (old)'!$M:$M,'Inventory (old)'!$A:$A,"Stop Line",'Inventory (old)'!$B:$B,$A622,'Inventory (old)'!$E:$E,"&gt;="&amp;$F622,'Inventory (old)'!$E:$E,"&lt;"&amp;$G622)</f>
        <v>0</v>
      </c>
      <c r="AQ622" s="7">
        <f>SUMIFS('Inventory (old)'!$M:$M,'Inventory (old)'!$A:$A,"Arrows and Onlys",'Inventory (old)'!$B:$B,$A622,'Inventory (old)'!$E:$E,"&gt;="&amp;$F622,'Inventory (old)'!$E:$E,"&lt;"&amp;$G622)</f>
        <v>0</v>
      </c>
      <c r="AR622" s="7">
        <f>SUMIFS('Inventory (old)'!$N:$N,'Inventory (old)'!$A:$A,"Arrows and Onlys",'Inventory (old)'!$B:$B,$A622,'Inventory (old)'!$E:$E,"&gt;="&amp;$F622,'Inventory (old)'!$E:$E,"&lt;"&amp;$G622)</f>
        <v>0</v>
      </c>
      <c r="AS622" s="7">
        <f>SUMIFS('Inventory (old)'!$O:$O,'Inventory (old)'!$A:$A,"Transverse",'Inventory (old)'!$B:$B,$A622,'Inventory (old)'!$E:$E,"&gt;="&amp;$F622,'Inventory (old)'!$E:$E,"&lt;"&amp;$G622)</f>
        <v>0</v>
      </c>
      <c r="AT622" s="7">
        <f>SUMIFS('Inventory (old)'!$P:$P,'Inventory (old)'!$A:$A,"Transverse",'Inventory (old)'!$B:$B,$A622,'Inventory (old)'!$E:$E,"&gt;="&amp;$F622,'Inventory (old)'!$E:$E,"&lt;"&amp;$G622)</f>
        <v>0</v>
      </c>
      <c r="AU622" s="7">
        <f>SUMIFS('Inventory (old)'!$M:$M,'Inventory (old)'!$A:$A,"Crosswalk",'Inventory (old)'!$B:$B,$A622,'Inventory (old)'!$E:$E,"&gt;="&amp;$F622,'Inventory (old)'!$E:$E,"&lt;"&amp;$G622)</f>
        <v>0</v>
      </c>
      <c r="AV622" s="7">
        <f>SUMIFS('Inventory (old)'!$M:$M,'Inventory (old)'!$A:$A,"Yield Line",'Inventory (old)'!$B:$B,$A622,'Inventory (old)'!$E:$E,"&gt;="&amp;$F622,'Inventory (old)'!$E:$E,"&lt;"&amp;$G622)</f>
        <v>0</v>
      </c>
      <c r="AW622" s="7">
        <f>SUMIFS('Inventory (old)'!$M:$M,'Inventory (old)'!$A:$A,"Island",'Inventory (old)'!$B:$B,$A622,'Inventory (old)'!$E:$E,"&gt;="&amp;$F622,'Inventory (old)'!$E:$E,"&lt;"&amp;$G622)</f>
        <v>0</v>
      </c>
      <c r="AX622" s="7">
        <f>SUMIFS('Inventory (old)'!$M:$M,'Inventory (old)'!$A:$A,"Railroad",'Inventory (old)'!$B:$B,$A622,'Inventory (old)'!$E:$E,"&gt;="&amp;$F622,'Inventory (old)'!$E:$E,"&lt;"&amp;$G622)</f>
        <v>0</v>
      </c>
      <c r="AY622" s="7">
        <f>SUMIFS('Inventory (old)'!$M:$M,'Inventory (old)'!$A:$A,"School",'Inventory (old)'!$B:$B,$A622,'Inventory (old)'!$E:$E,"&gt;="&amp;$F622,'Inventory (old)'!$E:$E,"&lt;"&amp;$G622)</f>
        <v>0</v>
      </c>
      <c r="AZ622" s="7">
        <f>SUMIFS('Inventory (old)'!$M:$M,'Inventory (old)'!$A:$A,"Air Speed",'Inventory (old)'!$B:$B,$A622,'Inventory (old)'!$E:$E,"&gt;="&amp;$F622,'Inventory (old)'!$E:$E,"&lt;"&amp;$G622)</f>
        <v>0</v>
      </c>
      <c r="BA622" s="7">
        <f>SUMIFS('Inventory (old)'!$M:$M,'Inventory (old)'!$A:$A,"Wrong Way",'Inventory (old)'!$B:$B,$A622,'Inventory (old)'!$E:$E,"&gt;="&amp;$F622,'Inventory (old)'!$E:$E,"&lt;"&amp;$G622)</f>
        <v>0</v>
      </c>
      <c r="BB622" s="7">
        <f>SUMIFS('Inventory (old)'!$M:$M,'Inventory (old)'!$A:$A,"Merge Arrow",'Inventory (old)'!$B:$B,$A622,'Inventory (old)'!$E:$E,"&gt;="&amp;$F622,'Inventory (old)'!$E:$E,"&lt;"&amp;$G622)</f>
        <v>0</v>
      </c>
      <c r="BC622" s="7">
        <f>SUMIFS('Inventory (old)'!$M:$M,'Inventory (old)'!$A:$A,"Bike",'Inventory (old)'!$B:$B,$A622,'Inventory (old)'!$E:$E,"&gt;="&amp;$F622,'Inventory (old)'!$E:$E,"&lt;"&amp;$G622)</f>
        <v>0</v>
      </c>
      <c r="BD622" s="7">
        <f>SUMIFS('Inventory (old)'!$M:$M,'Inventory (old)'!$A:$A,"Parking",'Inventory (old)'!$B:$B,$A622,'Inventory (old)'!$E:$E,"&gt;="&amp;$F622,'Inventory (old)'!$E:$E,"&lt;"&amp;$G622)</f>
        <v>0</v>
      </c>
      <c r="BE622" s="1">
        <f>SUMIFS('Inventory (old)'!$S:$S,'Inventory (old)'!$A:$A,"Parking",'Inventory (old)'!$B:$B,$A622,'Inventory (old)'!$E:$E,"&gt;="&amp;$F622,'Inventory (old)'!$E:$E,"&lt;"&amp;$G622)</f>
        <v>0</v>
      </c>
      <c r="BF622" s="13"/>
    </row>
    <row r="623" spans="1:58" x14ac:dyDescent="0.25">
      <c r="A623" s="6" t="s">
        <v>2752</v>
      </c>
      <c r="B623" s="7" t="s">
        <v>91</v>
      </c>
      <c r="C623" s="7" t="s">
        <v>2051</v>
      </c>
      <c r="D623" s="7">
        <v>83</v>
      </c>
      <c r="E623" s="7" t="s">
        <v>2176</v>
      </c>
      <c r="F623" s="8">
        <f>G622</f>
        <v>0.3</v>
      </c>
      <c r="G623" s="8">
        <v>0.42</v>
      </c>
      <c r="H623" s="7" t="s">
        <v>2191</v>
      </c>
      <c r="I623" s="7" t="s">
        <v>2753</v>
      </c>
      <c r="J623" s="14">
        <f t="shared" si="125"/>
        <v>0.12</v>
      </c>
      <c r="K623" s="15" t="s">
        <v>2062</v>
      </c>
      <c r="L623" s="7"/>
      <c r="M623" s="7" t="s">
        <v>2072</v>
      </c>
      <c r="N623" s="20">
        <v>2</v>
      </c>
      <c r="O623" s="20"/>
      <c r="P623" s="20"/>
      <c r="Q623" s="20"/>
      <c r="R623" s="8"/>
      <c r="S623" s="8"/>
      <c r="T623" s="14">
        <v>0.37</v>
      </c>
      <c r="U623" s="14">
        <v>0.42</v>
      </c>
      <c r="V623" s="21">
        <v>1</v>
      </c>
      <c r="W623" s="16"/>
      <c r="Y623" s="1">
        <v>105560</v>
      </c>
      <c r="Z623" s="7">
        <v>2023</v>
      </c>
      <c r="AA623" s="7" t="s">
        <v>3185</v>
      </c>
      <c r="AB623" s="7">
        <v>2022</v>
      </c>
      <c r="AC623" s="16" t="s">
        <v>348</v>
      </c>
      <c r="AD623" s="113">
        <v>2024</v>
      </c>
      <c r="AE623" s="31">
        <f t="shared" si="119"/>
        <v>642</v>
      </c>
      <c r="AF623" s="8">
        <f t="shared" si="121"/>
        <v>0.12</v>
      </c>
      <c r="AG623" s="8">
        <f t="shared" si="122"/>
        <v>0.24</v>
      </c>
      <c r="AH623" s="8">
        <f t="shared" si="123"/>
        <v>0</v>
      </c>
      <c r="AI623" s="8">
        <f t="shared" si="124"/>
        <v>4.9999999999999989E-2</v>
      </c>
      <c r="AJ623" s="7">
        <f>IF($P623="X",SUMIFS('Inventory (old)'!$M:$M,'Inventory (old)'!$A:$A,"Channel",'Inventory (old)'!$B:$B,$A623,'Inventory (old)'!$E:$E,"&gt;="&amp;$F623,'Inventory (old)'!$E:$E,"&lt;"&amp;$G623),0)</f>
        <v>0</v>
      </c>
      <c r="AK623" s="12">
        <f>IF($P623="X",SUMIFS('Inventory (old)'!$M:$M,'Inventory (old)'!$A:$A,"Dotted Line",'Inventory (old)'!$B:$B,$A623,'Inventory (old)'!$E:$E,"&gt;="&amp;$F623,'Inventory (old)'!$E:$E,"&lt;"&amp;$G623),0)</f>
        <v>0</v>
      </c>
      <c r="AL623" s="113">
        <v>2024</v>
      </c>
      <c r="AM623" s="31">
        <f t="shared" si="120"/>
        <v>643</v>
      </c>
      <c r="AN623" s="7">
        <f>IF($P623="X",0,SUMIFS('Inventory (old)'!$M:$M,'Inventory (old)'!$A:$A,"Channel",'Inventory (old)'!$B:$B,$A623,'Inventory (old)'!$E:$E,"&gt;="&amp;F623,'Inventory (old)'!$E:$E,"&lt;"&amp;$G623))</f>
        <v>0</v>
      </c>
      <c r="AO623" s="7">
        <f>IF($P623="X",0,SUMIFS('Inventory (old)'!$M:$M,'Inventory (old)'!$A:$A,"Dotted Line",'Inventory (old)'!$B:$B,$A623,'Inventory (old)'!$E:$E,"&gt;="&amp;$F623,'Inventory (old)'!$E:$E,"&lt;"&amp;$G623))</f>
        <v>0</v>
      </c>
      <c r="AP623" s="7">
        <f>SUMIFS('Inventory (old)'!$M:$M,'Inventory (old)'!$A:$A,"Stop Line",'Inventory (old)'!$B:$B,$A623,'Inventory (old)'!$E:$E,"&gt;="&amp;$F623,'Inventory (old)'!$E:$E,"&lt;"&amp;$G623)</f>
        <v>0</v>
      </c>
      <c r="AQ623" s="7">
        <f>SUMIFS('Inventory (old)'!$M:$M,'Inventory (old)'!$A:$A,"Arrows and Onlys",'Inventory (old)'!$B:$B,$A623,'Inventory (old)'!$E:$E,"&gt;="&amp;$F623,'Inventory (old)'!$E:$E,"&lt;"&amp;$G623)</f>
        <v>0</v>
      </c>
      <c r="AR623" s="7">
        <f>SUMIFS('Inventory (old)'!$N:$N,'Inventory (old)'!$A:$A,"Arrows and Onlys",'Inventory (old)'!$B:$B,$A623,'Inventory (old)'!$E:$E,"&gt;="&amp;$F623,'Inventory (old)'!$E:$E,"&lt;"&amp;$G623)</f>
        <v>0</v>
      </c>
      <c r="AS623" s="7">
        <f>SUMIFS('Inventory (old)'!$O:$O,'Inventory (old)'!$A:$A,"Transverse",'Inventory (old)'!$B:$B,$A623,'Inventory (old)'!$E:$E,"&gt;="&amp;$F623,'Inventory (old)'!$E:$E,"&lt;"&amp;$G623)</f>
        <v>0</v>
      </c>
      <c r="AT623" s="7">
        <f>SUMIFS('Inventory (old)'!$P:$P,'Inventory (old)'!$A:$A,"Transverse",'Inventory (old)'!$B:$B,$A623,'Inventory (old)'!$E:$E,"&gt;="&amp;$F623,'Inventory (old)'!$E:$E,"&lt;"&amp;$G623)</f>
        <v>0</v>
      </c>
      <c r="AU623" s="7">
        <f>SUMIFS('Inventory (old)'!$M:$M,'Inventory (old)'!$A:$A,"Crosswalk",'Inventory (old)'!$B:$B,$A623,'Inventory (old)'!$E:$E,"&gt;="&amp;$F623,'Inventory (old)'!$E:$E,"&lt;"&amp;$G623)</f>
        <v>0</v>
      </c>
      <c r="AV623" s="7">
        <f>SUMIFS('Inventory (old)'!$M:$M,'Inventory (old)'!$A:$A,"Yield Line",'Inventory (old)'!$B:$B,$A623,'Inventory (old)'!$E:$E,"&gt;="&amp;$F623,'Inventory (old)'!$E:$E,"&lt;"&amp;$G623)</f>
        <v>0</v>
      </c>
      <c r="AW623" s="7">
        <f>SUMIFS('Inventory (old)'!$M:$M,'Inventory (old)'!$A:$A,"Island",'Inventory (old)'!$B:$B,$A623,'Inventory (old)'!$E:$E,"&gt;="&amp;$F623,'Inventory (old)'!$E:$E,"&lt;"&amp;$G623)</f>
        <v>0</v>
      </c>
      <c r="AX623" s="7">
        <f>SUMIFS('Inventory (old)'!$M:$M,'Inventory (old)'!$A:$A,"Railroad",'Inventory (old)'!$B:$B,$A623,'Inventory (old)'!$E:$E,"&gt;="&amp;$F623,'Inventory (old)'!$E:$E,"&lt;"&amp;$G623)</f>
        <v>0</v>
      </c>
      <c r="AY623" s="7">
        <f>SUMIFS('Inventory (old)'!$M:$M,'Inventory (old)'!$A:$A,"School",'Inventory (old)'!$B:$B,$A623,'Inventory (old)'!$E:$E,"&gt;="&amp;$F623,'Inventory (old)'!$E:$E,"&lt;"&amp;$G623)</f>
        <v>0</v>
      </c>
      <c r="AZ623" s="7">
        <f>SUMIFS('Inventory (old)'!$M:$M,'Inventory (old)'!$A:$A,"Air Speed",'Inventory (old)'!$B:$B,$A623,'Inventory (old)'!$E:$E,"&gt;="&amp;$F623,'Inventory (old)'!$E:$E,"&lt;"&amp;$G623)</f>
        <v>0</v>
      </c>
      <c r="BA623" s="7">
        <f>SUMIFS('Inventory (old)'!$M:$M,'Inventory (old)'!$A:$A,"Wrong Way",'Inventory (old)'!$B:$B,$A623,'Inventory (old)'!$E:$E,"&gt;="&amp;$F623,'Inventory (old)'!$E:$E,"&lt;"&amp;$G623)</f>
        <v>0</v>
      </c>
      <c r="BB623" s="7">
        <f>SUMIFS('Inventory (old)'!$M:$M,'Inventory (old)'!$A:$A,"Merge Arrow",'Inventory (old)'!$B:$B,$A623,'Inventory (old)'!$E:$E,"&gt;="&amp;$F623,'Inventory (old)'!$E:$E,"&lt;"&amp;$G623)</f>
        <v>0</v>
      </c>
      <c r="BC623" s="7">
        <f>SUMIFS('Inventory (old)'!$M:$M,'Inventory (old)'!$A:$A,"Bike",'Inventory (old)'!$B:$B,$A623,'Inventory (old)'!$E:$E,"&gt;="&amp;$F623,'Inventory (old)'!$E:$E,"&lt;"&amp;$G623)</f>
        <v>0</v>
      </c>
      <c r="BD623" s="7">
        <f>SUMIFS('Inventory (old)'!$M:$M,'Inventory (old)'!$A:$A,"Parking",'Inventory (old)'!$B:$B,$A623,'Inventory (old)'!$E:$E,"&gt;="&amp;$F623,'Inventory (old)'!$E:$E,"&lt;"&amp;$G623)</f>
        <v>0</v>
      </c>
      <c r="BE623" s="1">
        <f>SUMIFS('Inventory (old)'!$S:$S,'Inventory (old)'!$A:$A,"Parking",'Inventory (old)'!$B:$B,$A623,'Inventory (old)'!$E:$E,"&gt;="&amp;$F623,'Inventory (old)'!$E:$E,"&lt;"&amp;$G623)</f>
        <v>0</v>
      </c>
      <c r="BF623" s="13"/>
    </row>
    <row r="624" spans="1:58" x14ac:dyDescent="0.25">
      <c r="A624" s="6" t="s">
        <v>2752</v>
      </c>
      <c r="B624" s="7" t="s">
        <v>91</v>
      </c>
      <c r="C624" s="7" t="s">
        <v>2051</v>
      </c>
      <c r="D624" s="7">
        <v>83</v>
      </c>
      <c r="E624" s="7" t="s">
        <v>2176</v>
      </c>
      <c r="F624" s="8">
        <v>0.42</v>
      </c>
      <c r="G624" s="8">
        <v>0.98</v>
      </c>
      <c r="H624" s="7" t="s">
        <v>2753</v>
      </c>
      <c r="I624" s="7" t="s">
        <v>2754</v>
      </c>
      <c r="J624" s="14">
        <f t="shared" si="125"/>
        <v>0.56000000000000005</v>
      </c>
      <c r="K624" s="15" t="s">
        <v>2062</v>
      </c>
      <c r="L624" s="7"/>
      <c r="M624" s="7" t="s">
        <v>2193</v>
      </c>
      <c r="N624" s="20">
        <v>4</v>
      </c>
      <c r="O624" s="20"/>
      <c r="P624" s="20"/>
      <c r="Q624" s="20"/>
      <c r="R624" s="8"/>
      <c r="S624" s="8"/>
      <c r="T624" s="14">
        <v>0.42</v>
      </c>
      <c r="U624" s="14">
        <v>0.88</v>
      </c>
      <c r="V624" s="21">
        <v>-1</v>
      </c>
      <c r="W624" s="16"/>
      <c r="Y624" s="1">
        <v>105560</v>
      </c>
      <c r="Z624" s="7">
        <v>2023</v>
      </c>
      <c r="AA624" s="7" t="s">
        <v>3185</v>
      </c>
      <c r="AB624" s="7">
        <v>2022</v>
      </c>
      <c r="AC624" s="16" t="s">
        <v>348</v>
      </c>
      <c r="AD624" s="113">
        <v>2024</v>
      </c>
      <c r="AE624" s="31">
        <f t="shared" si="119"/>
        <v>642</v>
      </c>
      <c r="AF624" s="8">
        <f t="shared" si="121"/>
        <v>0.56000000000000005</v>
      </c>
      <c r="AG624" s="8">
        <f t="shared" si="122"/>
        <v>1.1200000000000001</v>
      </c>
      <c r="AH624" s="8">
        <f t="shared" si="123"/>
        <v>0</v>
      </c>
      <c r="AI624" s="8">
        <f t="shared" si="124"/>
        <v>0.66000000000000014</v>
      </c>
      <c r="AJ624" s="7">
        <f>IF($P624="X",SUMIFS('Inventory (old)'!$M:$M,'Inventory (old)'!$A:$A,"Channel",'Inventory (old)'!$B:$B,$A624,'Inventory (old)'!$E:$E,"&gt;="&amp;$F624,'Inventory (old)'!$E:$E,"&lt;"&amp;$G624),0)</f>
        <v>0</v>
      </c>
      <c r="AK624" s="12">
        <f>IF($P624="X",SUMIFS('Inventory (old)'!$M:$M,'Inventory (old)'!$A:$A,"Dotted Line",'Inventory (old)'!$B:$B,$A624,'Inventory (old)'!$E:$E,"&gt;="&amp;$F624,'Inventory (old)'!$E:$E,"&lt;"&amp;$G624),0)</f>
        <v>0</v>
      </c>
      <c r="AL624" s="113">
        <v>2024</v>
      </c>
      <c r="AM624" s="31">
        <f t="shared" si="120"/>
        <v>643</v>
      </c>
      <c r="AN624" s="7">
        <f>IF($P624="X",0,SUMIFS('Inventory (old)'!$M:$M,'Inventory (old)'!$A:$A,"Channel",'Inventory (old)'!$B:$B,$A624,'Inventory (old)'!$E:$E,"&gt;="&amp;F624,'Inventory (old)'!$E:$E,"&lt;"&amp;$G624))</f>
        <v>1760</v>
      </c>
      <c r="AO624" s="7">
        <f>IF($P624="X",0,SUMIFS('Inventory (old)'!$M:$M,'Inventory (old)'!$A:$A,"Dotted Line",'Inventory (old)'!$B:$B,$A624,'Inventory (old)'!$E:$E,"&gt;="&amp;$F624,'Inventory (old)'!$E:$E,"&lt;"&amp;$G624))</f>
        <v>120</v>
      </c>
      <c r="AP624" s="7">
        <f>SUMIFS('Inventory (old)'!$M:$M,'Inventory (old)'!$A:$A,"Stop Line",'Inventory (old)'!$B:$B,$A624,'Inventory (old)'!$E:$E,"&gt;="&amp;$F624,'Inventory (old)'!$E:$E,"&lt;"&amp;$G624)</f>
        <v>258</v>
      </c>
      <c r="AQ624" s="7">
        <f>SUMIFS('Inventory (old)'!$M:$M,'Inventory (old)'!$A:$A,"Arrows and Onlys",'Inventory (old)'!$B:$B,$A624,'Inventory (old)'!$E:$E,"&gt;="&amp;$F624,'Inventory (old)'!$E:$E,"&lt;"&amp;$G624)</f>
        <v>23</v>
      </c>
      <c r="AR624" s="7">
        <f>SUMIFS('Inventory (old)'!$N:$N,'Inventory (old)'!$A:$A,"Arrows and Onlys",'Inventory (old)'!$B:$B,$A624,'Inventory (old)'!$E:$E,"&gt;="&amp;$F624,'Inventory (old)'!$E:$E,"&lt;"&amp;$G624)</f>
        <v>0</v>
      </c>
      <c r="AS624" s="7">
        <f>SUMIFS('Inventory (old)'!$O:$O,'Inventory (old)'!$A:$A,"Transverse",'Inventory (old)'!$B:$B,$A624,'Inventory (old)'!$E:$E,"&gt;="&amp;$F624,'Inventory (old)'!$E:$E,"&lt;"&amp;$G624)</f>
        <v>0</v>
      </c>
      <c r="AT624" s="7">
        <f>SUMIFS('Inventory (old)'!$P:$P,'Inventory (old)'!$A:$A,"Transverse",'Inventory (old)'!$B:$B,$A624,'Inventory (old)'!$E:$E,"&gt;="&amp;$F624,'Inventory (old)'!$E:$E,"&lt;"&amp;$G624)</f>
        <v>386</v>
      </c>
      <c r="AU624" s="7">
        <f>SUMIFS('Inventory (old)'!$M:$M,'Inventory (old)'!$A:$A,"Crosswalk",'Inventory (old)'!$B:$B,$A624,'Inventory (old)'!$E:$E,"&gt;="&amp;$F624,'Inventory (old)'!$E:$E,"&lt;"&amp;$G624)</f>
        <v>0</v>
      </c>
      <c r="AV624" s="7">
        <f>SUMIFS('Inventory (old)'!$M:$M,'Inventory (old)'!$A:$A,"Yield Line",'Inventory (old)'!$B:$B,$A624,'Inventory (old)'!$E:$E,"&gt;="&amp;$F624,'Inventory (old)'!$E:$E,"&lt;"&amp;$G624)</f>
        <v>0</v>
      </c>
      <c r="AW624" s="7">
        <f>SUMIFS('Inventory (old)'!$M:$M,'Inventory (old)'!$A:$A,"Island",'Inventory (old)'!$B:$B,$A624,'Inventory (old)'!$E:$E,"&gt;="&amp;$F624,'Inventory (old)'!$E:$E,"&lt;"&amp;$G624)</f>
        <v>0</v>
      </c>
      <c r="AX624" s="7">
        <f>SUMIFS('Inventory (old)'!$M:$M,'Inventory (old)'!$A:$A,"Railroad",'Inventory (old)'!$B:$B,$A624,'Inventory (old)'!$E:$E,"&gt;="&amp;$F624,'Inventory (old)'!$E:$E,"&lt;"&amp;$G624)</f>
        <v>0</v>
      </c>
      <c r="AY624" s="7">
        <f>SUMIFS('Inventory (old)'!$M:$M,'Inventory (old)'!$A:$A,"School",'Inventory (old)'!$B:$B,$A624,'Inventory (old)'!$E:$E,"&gt;="&amp;$F624,'Inventory (old)'!$E:$E,"&lt;"&amp;$G624)</f>
        <v>0</v>
      </c>
      <c r="AZ624" s="7">
        <f>SUMIFS('Inventory (old)'!$M:$M,'Inventory (old)'!$A:$A,"Air Speed",'Inventory (old)'!$B:$B,$A624,'Inventory (old)'!$E:$E,"&gt;="&amp;$F624,'Inventory (old)'!$E:$E,"&lt;"&amp;$G624)</f>
        <v>0</v>
      </c>
      <c r="BA624" s="7">
        <f>SUMIFS('Inventory (old)'!$M:$M,'Inventory (old)'!$A:$A,"Wrong Way",'Inventory (old)'!$B:$B,$A624,'Inventory (old)'!$E:$E,"&gt;="&amp;$F624,'Inventory (old)'!$E:$E,"&lt;"&amp;$G624)</f>
        <v>0</v>
      </c>
      <c r="BB624" s="7">
        <f>SUMIFS('Inventory (old)'!$M:$M,'Inventory (old)'!$A:$A,"Merge Arrow",'Inventory (old)'!$B:$B,$A624,'Inventory (old)'!$E:$E,"&gt;="&amp;$F624,'Inventory (old)'!$E:$E,"&lt;"&amp;$G624)</f>
        <v>0</v>
      </c>
      <c r="BC624" s="7">
        <f>SUMIFS('Inventory (old)'!$M:$M,'Inventory (old)'!$A:$A,"Bike",'Inventory (old)'!$B:$B,$A624,'Inventory (old)'!$E:$E,"&gt;="&amp;$F624,'Inventory (old)'!$E:$E,"&lt;"&amp;$G624)</f>
        <v>0</v>
      </c>
      <c r="BD624" s="7">
        <f>SUMIFS('Inventory (old)'!$M:$M,'Inventory (old)'!$A:$A,"Parking",'Inventory (old)'!$B:$B,$A624,'Inventory (old)'!$E:$E,"&gt;="&amp;$F624,'Inventory (old)'!$E:$E,"&lt;"&amp;$G624)</f>
        <v>0</v>
      </c>
      <c r="BE624" s="1">
        <f>SUMIFS('Inventory (old)'!$S:$S,'Inventory (old)'!$A:$A,"Parking",'Inventory (old)'!$B:$B,$A624,'Inventory (old)'!$E:$E,"&gt;="&amp;$F624,'Inventory (old)'!$E:$E,"&lt;"&amp;$G624)</f>
        <v>0</v>
      </c>
      <c r="BF624" s="13"/>
    </row>
    <row r="625" spans="1:58" hidden="1" x14ac:dyDescent="0.25">
      <c r="A625" s="6" t="s">
        <v>2752</v>
      </c>
      <c r="B625" s="7" t="s">
        <v>91</v>
      </c>
      <c r="C625" s="7" t="s">
        <v>2051</v>
      </c>
      <c r="D625" s="7">
        <v>83</v>
      </c>
      <c r="E625" s="7" t="s">
        <v>2176</v>
      </c>
      <c r="F625" s="8">
        <v>0.98</v>
      </c>
      <c r="G625" s="8">
        <v>2.39</v>
      </c>
      <c r="H625" s="7" t="s">
        <v>2754</v>
      </c>
      <c r="I625" s="7" t="s">
        <v>2755</v>
      </c>
      <c r="J625" s="14">
        <f t="shared" si="125"/>
        <v>1.4100000000000001</v>
      </c>
      <c r="K625" s="15" t="s">
        <v>2062</v>
      </c>
      <c r="L625" s="7"/>
      <c r="M625" s="7" t="s">
        <v>2072</v>
      </c>
      <c r="N625" s="20">
        <v>2</v>
      </c>
      <c r="O625" s="20"/>
      <c r="P625" s="20"/>
      <c r="Q625" s="20"/>
      <c r="R625" s="8"/>
      <c r="S625" s="8"/>
      <c r="T625" s="14"/>
      <c r="U625" s="14"/>
      <c r="V625" s="21"/>
      <c r="W625" s="16"/>
      <c r="X625" s="1">
        <v>116947</v>
      </c>
      <c r="Y625" s="1">
        <v>102628</v>
      </c>
      <c r="Z625" s="7">
        <v>2024</v>
      </c>
      <c r="AA625" s="7" t="s">
        <v>3185</v>
      </c>
      <c r="AB625" s="7">
        <v>2024</v>
      </c>
      <c r="AC625" s="16" t="s">
        <v>25</v>
      </c>
      <c r="AD625" s="113"/>
      <c r="AE625" s="31" t="str">
        <f t="shared" si="119"/>
        <v/>
      </c>
      <c r="AF625" s="8">
        <f t="shared" si="121"/>
        <v>1.4100000000000001</v>
      </c>
      <c r="AG625" s="8">
        <f t="shared" si="122"/>
        <v>2.8200000000000003</v>
      </c>
      <c r="AH625" s="8">
        <f t="shared" si="123"/>
        <v>0</v>
      </c>
      <c r="AI625" s="8">
        <f t="shared" si="124"/>
        <v>0</v>
      </c>
      <c r="AJ625" s="7">
        <f>IF($P625="X",SUMIFS('Inventory (old)'!$M:$M,'Inventory (old)'!$A:$A,"Channel",'Inventory (old)'!$B:$B,$A625,'Inventory (old)'!$E:$E,"&gt;="&amp;$F625,'Inventory (old)'!$E:$E,"&lt;"&amp;$G625),0)</f>
        <v>0</v>
      </c>
      <c r="AK625" s="12">
        <f>IF($P625="X",SUMIFS('Inventory (old)'!$M:$M,'Inventory (old)'!$A:$A,"Dotted Line",'Inventory (old)'!$B:$B,$A625,'Inventory (old)'!$E:$E,"&gt;="&amp;$F625,'Inventory (old)'!$E:$E,"&lt;"&amp;$G625),0)</f>
        <v>0</v>
      </c>
      <c r="AL625" s="113"/>
      <c r="AM625" s="31" t="str">
        <f t="shared" si="120"/>
        <v/>
      </c>
      <c r="AN625" s="7">
        <f>IF($P625="X",0,SUMIFS('Inventory (old)'!$M:$M,'Inventory (old)'!$A:$A,"Channel",'Inventory (old)'!$B:$B,$A625,'Inventory (old)'!$E:$E,"&gt;="&amp;F625,'Inventory (old)'!$E:$E,"&lt;"&amp;$G625))</f>
        <v>1078</v>
      </c>
      <c r="AO625" s="7">
        <f>IF($P625="X",0,SUMIFS('Inventory (old)'!$M:$M,'Inventory (old)'!$A:$A,"Dotted Line",'Inventory (old)'!$B:$B,$A625,'Inventory (old)'!$E:$E,"&gt;="&amp;$F625,'Inventory (old)'!$E:$E,"&lt;"&amp;$G625))</f>
        <v>0</v>
      </c>
      <c r="AP625" s="7">
        <f>SUMIFS('Inventory (old)'!$M:$M,'Inventory (old)'!$A:$A,"Stop Line",'Inventory (old)'!$B:$B,$A625,'Inventory (old)'!$E:$E,"&gt;="&amp;$F625,'Inventory (old)'!$E:$E,"&lt;"&amp;$G625)</f>
        <v>85</v>
      </c>
      <c r="AQ625" s="7">
        <f>SUMIFS('Inventory (old)'!$M:$M,'Inventory (old)'!$A:$A,"Arrows and Onlys",'Inventory (old)'!$B:$B,$A625,'Inventory (old)'!$E:$E,"&gt;="&amp;$F625,'Inventory (old)'!$E:$E,"&lt;"&amp;$G625)</f>
        <v>9</v>
      </c>
      <c r="AR625" s="7">
        <f>SUMIFS('Inventory (old)'!$N:$N,'Inventory (old)'!$A:$A,"Arrows and Onlys",'Inventory (old)'!$B:$B,$A625,'Inventory (old)'!$E:$E,"&gt;="&amp;$F625,'Inventory (old)'!$E:$E,"&lt;"&amp;$G625)</f>
        <v>0</v>
      </c>
      <c r="AS625" s="7">
        <f>SUMIFS('Inventory (old)'!$O:$O,'Inventory (old)'!$A:$A,"Transverse",'Inventory (old)'!$B:$B,$A625,'Inventory (old)'!$E:$E,"&gt;="&amp;$F625,'Inventory (old)'!$E:$E,"&lt;"&amp;$G625)</f>
        <v>0</v>
      </c>
      <c r="AT625" s="7">
        <f>SUMIFS('Inventory (old)'!$P:$P,'Inventory (old)'!$A:$A,"Transverse",'Inventory (old)'!$B:$B,$A625,'Inventory (old)'!$E:$E,"&gt;="&amp;$F625,'Inventory (old)'!$E:$E,"&lt;"&amp;$G625)</f>
        <v>364</v>
      </c>
      <c r="AU625" s="7">
        <f>SUMIFS('Inventory (old)'!$M:$M,'Inventory (old)'!$A:$A,"Crosswalk",'Inventory (old)'!$B:$B,$A625,'Inventory (old)'!$E:$E,"&gt;="&amp;$F625,'Inventory (old)'!$E:$E,"&lt;"&amp;$G625)</f>
        <v>0</v>
      </c>
      <c r="AV625" s="7">
        <f>SUMIFS('Inventory (old)'!$M:$M,'Inventory (old)'!$A:$A,"Yield Line",'Inventory (old)'!$B:$B,$A625,'Inventory (old)'!$E:$E,"&gt;="&amp;$F625,'Inventory (old)'!$E:$E,"&lt;"&amp;$G625)</f>
        <v>0</v>
      </c>
      <c r="AW625" s="7">
        <f>SUMIFS('Inventory (old)'!$M:$M,'Inventory (old)'!$A:$A,"Island",'Inventory (old)'!$B:$B,$A625,'Inventory (old)'!$E:$E,"&gt;="&amp;$F625,'Inventory (old)'!$E:$E,"&lt;"&amp;$G625)</f>
        <v>0</v>
      </c>
      <c r="AX625" s="7">
        <f>SUMIFS('Inventory (old)'!$M:$M,'Inventory (old)'!$A:$A,"Railroad",'Inventory (old)'!$B:$B,$A625,'Inventory (old)'!$E:$E,"&gt;="&amp;$F625,'Inventory (old)'!$E:$E,"&lt;"&amp;$G625)</f>
        <v>4</v>
      </c>
      <c r="AY625" s="7">
        <f>SUMIFS('Inventory (old)'!$M:$M,'Inventory (old)'!$A:$A,"School",'Inventory (old)'!$B:$B,$A625,'Inventory (old)'!$E:$E,"&gt;="&amp;$F625,'Inventory (old)'!$E:$E,"&lt;"&amp;$G625)</f>
        <v>0</v>
      </c>
      <c r="AZ625" s="7">
        <f>SUMIFS('Inventory (old)'!$M:$M,'Inventory (old)'!$A:$A,"Air Speed",'Inventory (old)'!$B:$B,$A625,'Inventory (old)'!$E:$E,"&gt;="&amp;$F625,'Inventory (old)'!$E:$E,"&lt;"&amp;$G625)</f>
        <v>0</v>
      </c>
      <c r="BA625" s="7">
        <f>SUMIFS('Inventory (old)'!$M:$M,'Inventory (old)'!$A:$A,"Wrong Way",'Inventory (old)'!$B:$B,$A625,'Inventory (old)'!$E:$E,"&gt;="&amp;$F625,'Inventory (old)'!$E:$E,"&lt;"&amp;$G625)</f>
        <v>0</v>
      </c>
      <c r="BB625" s="7">
        <f>SUMIFS('Inventory (old)'!$M:$M,'Inventory (old)'!$A:$A,"Merge Arrow",'Inventory (old)'!$B:$B,$A625,'Inventory (old)'!$E:$E,"&gt;="&amp;$F625,'Inventory (old)'!$E:$E,"&lt;"&amp;$G625)</f>
        <v>0</v>
      </c>
      <c r="BC625" s="7">
        <f>SUMIFS('Inventory (old)'!$M:$M,'Inventory (old)'!$A:$A,"Bike",'Inventory (old)'!$B:$B,$A625,'Inventory (old)'!$E:$E,"&gt;="&amp;$F625,'Inventory (old)'!$E:$E,"&lt;"&amp;$G625)</f>
        <v>0</v>
      </c>
      <c r="BD625" s="7">
        <f>SUMIFS('Inventory (old)'!$M:$M,'Inventory (old)'!$A:$A,"Parking",'Inventory (old)'!$B:$B,$A625,'Inventory (old)'!$E:$E,"&gt;="&amp;$F625,'Inventory (old)'!$E:$E,"&lt;"&amp;$G625)</f>
        <v>0</v>
      </c>
      <c r="BE625" s="1">
        <f>SUMIFS('Inventory (old)'!$S:$S,'Inventory (old)'!$A:$A,"Parking",'Inventory (old)'!$B:$B,$A625,'Inventory (old)'!$E:$E,"&gt;="&amp;$F625,'Inventory (old)'!$E:$E,"&lt;"&amp;$G625)</f>
        <v>0</v>
      </c>
      <c r="BF625" s="13"/>
    </row>
    <row r="626" spans="1:58" x14ac:dyDescent="0.25">
      <c r="A626" s="6" t="s">
        <v>2752</v>
      </c>
      <c r="B626" s="7" t="s">
        <v>91</v>
      </c>
      <c r="C626" s="7" t="s">
        <v>2051</v>
      </c>
      <c r="D626" s="7">
        <v>83</v>
      </c>
      <c r="E626" s="7" t="s">
        <v>2176</v>
      </c>
      <c r="F626" s="8">
        <f>G625</f>
        <v>2.39</v>
      </c>
      <c r="G626" s="8">
        <v>3.47</v>
      </c>
      <c r="H626" s="7" t="s">
        <v>2755</v>
      </c>
      <c r="I626" s="7" t="s">
        <v>391</v>
      </c>
      <c r="J626" s="14">
        <f t="shared" si="125"/>
        <v>1.08</v>
      </c>
      <c r="K626" s="15" t="s">
        <v>2062</v>
      </c>
      <c r="L626" s="7"/>
      <c r="M626" s="7" t="s">
        <v>2072</v>
      </c>
      <c r="N626" s="20">
        <v>2</v>
      </c>
      <c r="O626" s="20"/>
      <c r="P626" s="20"/>
      <c r="Q626" s="20"/>
      <c r="R626" s="8">
        <v>3.09</v>
      </c>
      <c r="S626" s="8">
        <v>3.47</v>
      </c>
      <c r="T626" s="14"/>
      <c r="U626" s="14"/>
      <c r="V626" s="21"/>
      <c r="W626" s="16" t="s">
        <v>2756</v>
      </c>
      <c r="Y626" s="1">
        <v>105560</v>
      </c>
      <c r="Z626" s="7">
        <v>2023</v>
      </c>
      <c r="AA626" s="7" t="s">
        <v>3185</v>
      </c>
      <c r="AB626" s="7"/>
      <c r="AC626" s="16"/>
      <c r="AD626" s="113">
        <v>2024</v>
      </c>
      <c r="AE626" s="31">
        <f t="shared" si="119"/>
        <v>642</v>
      </c>
      <c r="AF626" s="8">
        <f t="shared" si="121"/>
        <v>1.08</v>
      </c>
      <c r="AG626" s="8">
        <f t="shared" si="122"/>
        <v>1.3999999999999995</v>
      </c>
      <c r="AH626" s="8">
        <f t="shared" si="123"/>
        <v>0</v>
      </c>
      <c r="AI626" s="8">
        <f t="shared" si="124"/>
        <v>0</v>
      </c>
      <c r="AJ626" s="7">
        <f>IF($P626="X",SUMIFS('Inventory (old)'!$M:$M,'Inventory (old)'!$A:$A,"Channel",'Inventory (old)'!$B:$B,$A626,'Inventory (old)'!$E:$E,"&gt;="&amp;$F626,'Inventory (old)'!$E:$E,"&lt;"&amp;$G626),0)</f>
        <v>0</v>
      </c>
      <c r="AK626" s="12">
        <f>IF($P626="X",SUMIFS('Inventory (old)'!$M:$M,'Inventory (old)'!$A:$A,"Dotted Line",'Inventory (old)'!$B:$B,$A626,'Inventory (old)'!$E:$E,"&gt;="&amp;$F626,'Inventory (old)'!$E:$E,"&lt;"&amp;$G626),0)</f>
        <v>0</v>
      </c>
      <c r="AL626" s="113">
        <v>2024</v>
      </c>
      <c r="AM626" s="31">
        <f t="shared" si="120"/>
        <v>643</v>
      </c>
      <c r="AN626" s="7">
        <f>IF($P626="X",0,SUMIFS('Inventory (old)'!$M:$M,'Inventory (old)'!$A:$A,"Channel",'Inventory (old)'!$B:$B,$A626,'Inventory (old)'!$E:$E,"&gt;="&amp;F626,'Inventory (old)'!$E:$E,"&lt;"&amp;$G626))</f>
        <v>0</v>
      </c>
      <c r="AO626" s="7">
        <f>IF($P626="X",0,SUMIFS('Inventory (old)'!$M:$M,'Inventory (old)'!$A:$A,"Dotted Line",'Inventory (old)'!$B:$B,$A626,'Inventory (old)'!$E:$E,"&gt;="&amp;$F626,'Inventory (old)'!$E:$E,"&lt;"&amp;$G626))</f>
        <v>0</v>
      </c>
      <c r="AP626" s="7">
        <f>SUMIFS('Inventory (old)'!$M:$M,'Inventory (old)'!$A:$A,"Stop Line",'Inventory (old)'!$B:$B,$A626,'Inventory (old)'!$E:$E,"&gt;="&amp;$F626,'Inventory (old)'!$E:$E,"&lt;"&amp;$G626)</f>
        <v>0</v>
      </c>
      <c r="AQ626" s="7">
        <f>SUMIFS('Inventory (old)'!$M:$M,'Inventory (old)'!$A:$A,"Arrows and Onlys",'Inventory (old)'!$B:$B,$A626,'Inventory (old)'!$E:$E,"&gt;="&amp;$F626,'Inventory (old)'!$E:$E,"&lt;"&amp;$G626)</f>
        <v>0</v>
      </c>
      <c r="AR626" s="7">
        <f>SUMIFS('Inventory (old)'!$N:$N,'Inventory (old)'!$A:$A,"Arrows and Onlys",'Inventory (old)'!$B:$B,$A626,'Inventory (old)'!$E:$E,"&gt;="&amp;$F626,'Inventory (old)'!$E:$E,"&lt;"&amp;$G626)</f>
        <v>0</v>
      </c>
      <c r="AS626" s="7">
        <f>SUMIFS('Inventory (old)'!$O:$O,'Inventory (old)'!$A:$A,"Transverse",'Inventory (old)'!$B:$B,$A626,'Inventory (old)'!$E:$E,"&gt;="&amp;$F626,'Inventory (old)'!$E:$E,"&lt;"&amp;$G626)</f>
        <v>0</v>
      </c>
      <c r="AT626" s="7">
        <f>SUMIFS('Inventory (old)'!$P:$P,'Inventory (old)'!$A:$A,"Transverse",'Inventory (old)'!$B:$B,$A626,'Inventory (old)'!$E:$E,"&gt;="&amp;$F626,'Inventory (old)'!$E:$E,"&lt;"&amp;$G626)</f>
        <v>0</v>
      </c>
      <c r="AU626" s="7">
        <f>SUMIFS('Inventory (old)'!$M:$M,'Inventory (old)'!$A:$A,"Crosswalk",'Inventory (old)'!$B:$B,$A626,'Inventory (old)'!$E:$E,"&gt;="&amp;$F626,'Inventory (old)'!$E:$E,"&lt;"&amp;$G626)</f>
        <v>0</v>
      </c>
      <c r="AV626" s="7">
        <f>SUMIFS('Inventory (old)'!$M:$M,'Inventory (old)'!$A:$A,"Yield Line",'Inventory (old)'!$B:$B,$A626,'Inventory (old)'!$E:$E,"&gt;="&amp;$F626,'Inventory (old)'!$E:$E,"&lt;"&amp;$G626)</f>
        <v>0</v>
      </c>
      <c r="AW626" s="7">
        <f>SUMIFS('Inventory (old)'!$M:$M,'Inventory (old)'!$A:$A,"Island",'Inventory (old)'!$B:$B,$A626,'Inventory (old)'!$E:$E,"&gt;="&amp;$F626,'Inventory (old)'!$E:$E,"&lt;"&amp;$G626)</f>
        <v>0</v>
      </c>
      <c r="AX626" s="7">
        <f>SUMIFS('Inventory (old)'!$M:$M,'Inventory (old)'!$A:$A,"Railroad",'Inventory (old)'!$B:$B,$A626,'Inventory (old)'!$E:$E,"&gt;="&amp;$F626,'Inventory (old)'!$E:$E,"&lt;"&amp;$G626)</f>
        <v>0</v>
      </c>
      <c r="AY626" s="7">
        <f>SUMIFS('Inventory (old)'!$M:$M,'Inventory (old)'!$A:$A,"School",'Inventory (old)'!$B:$B,$A626,'Inventory (old)'!$E:$E,"&gt;="&amp;$F626,'Inventory (old)'!$E:$E,"&lt;"&amp;$G626)</f>
        <v>0</v>
      </c>
      <c r="AZ626" s="7">
        <f>SUMIFS('Inventory (old)'!$M:$M,'Inventory (old)'!$A:$A,"Air Speed",'Inventory (old)'!$B:$B,$A626,'Inventory (old)'!$E:$E,"&gt;="&amp;$F626,'Inventory (old)'!$E:$E,"&lt;"&amp;$G626)</f>
        <v>0</v>
      </c>
      <c r="BA626" s="7">
        <f>SUMIFS('Inventory (old)'!$M:$M,'Inventory (old)'!$A:$A,"Wrong Way",'Inventory (old)'!$B:$B,$A626,'Inventory (old)'!$E:$E,"&gt;="&amp;$F626,'Inventory (old)'!$E:$E,"&lt;"&amp;$G626)</f>
        <v>0</v>
      </c>
      <c r="BB626" s="7">
        <f>SUMIFS('Inventory (old)'!$M:$M,'Inventory (old)'!$A:$A,"Merge Arrow",'Inventory (old)'!$B:$B,$A626,'Inventory (old)'!$E:$E,"&gt;="&amp;$F626,'Inventory (old)'!$E:$E,"&lt;"&amp;$G626)</f>
        <v>0</v>
      </c>
      <c r="BC626" s="7">
        <f>SUMIFS('Inventory (old)'!$M:$M,'Inventory (old)'!$A:$A,"Bike",'Inventory (old)'!$B:$B,$A626,'Inventory (old)'!$E:$E,"&gt;="&amp;$F626,'Inventory (old)'!$E:$E,"&lt;"&amp;$G626)</f>
        <v>0</v>
      </c>
      <c r="BD626" s="7">
        <f>SUMIFS('Inventory (old)'!$M:$M,'Inventory (old)'!$A:$A,"Parking",'Inventory (old)'!$B:$B,$A626,'Inventory (old)'!$E:$E,"&gt;="&amp;$F626,'Inventory (old)'!$E:$E,"&lt;"&amp;$G626)</f>
        <v>0</v>
      </c>
      <c r="BE626" s="1">
        <f>SUMIFS('Inventory (old)'!$S:$S,'Inventory (old)'!$A:$A,"Parking",'Inventory (old)'!$B:$B,$A626,'Inventory (old)'!$E:$E,"&gt;="&amp;$F626,'Inventory (old)'!$E:$E,"&lt;"&amp;$G626)</f>
        <v>0</v>
      </c>
      <c r="BF626" s="13"/>
    </row>
    <row r="627" spans="1:58" x14ac:dyDescent="0.25">
      <c r="A627" s="6" t="s">
        <v>2752</v>
      </c>
      <c r="B627" s="7" t="s">
        <v>91</v>
      </c>
      <c r="C627" s="7" t="s">
        <v>2051</v>
      </c>
      <c r="D627" s="7">
        <v>83</v>
      </c>
      <c r="E627" s="7" t="s">
        <v>2176</v>
      </c>
      <c r="F627" s="8">
        <f>G626</f>
        <v>3.47</v>
      </c>
      <c r="G627" s="8">
        <v>3.94</v>
      </c>
      <c r="H627" s="7" t="s">
        <v>391</v>
      </c>
      <c r="I627" s="7" t="s">
        <v>3233</v>
      </c>
      <c r="J627" s="14">
        <f t="shared" si="125"/>
        <v>0.46999999999999975</v>
      </c>
      <c r="K627" s="15" t="s">
        <v>2062</v>
      </c>
      <c r="L627" s="7"/>
      <c r="M627" s="7" t="s">
        <v>2072</v>
      </c>
      <c r="N627" s="20">
        <v>2</v>
      </c>
      <c r="O627" s="20"/>
      <c r="P627" s="20"/>
      <c r="Q627" s="20" t="s">
        <v>201</v>
      </c>
      <c r="R627" s="8">
        <f>S626</f>
        <v>3.47</v>
      </c>
      <c r="S627" s="8">
        <v>3.83</v>
      </c>
      <c r="T627" s="14"/>
      <c r="U627" s="14"/>
      <c r="V627" s="21"/>
      <c r="W627" s="16" t="s">
        <v>2756</v>
      </c>
      <c r="Y627" s="1">
        <v>105560</v>
      </c>
      <c r="Z627" s="7">
        <v>2023</v>
      </c>
      <c r="AA627" s="7" t="s">
        <v>3185</v>
      </c>
      <c r="AB627" s="7"/>
      <c r="AC627" s="16"/>
      <c r="AD627" s="113">
        <v>2024</v>
      </c>
      <c r="AE627" s="31">
        <f t="shared" si="119"/>
        <v>642</v>
      </c>
      <c r="AF627" s="8">
        <f t="shared" si="121"/>
        <v>0.46999999999999975</v>
      </c>
      <c r="AG627" s="8">
        <f t="shared" si="122"/>
        <v>0.21999999999999975</v>
      </c>
      <c r="AH627" s="8">
        <f t="shared" si="123"/>
        <v>0</v>
      </c>
      <c r="AI627" s="8">
        <f t="shared" si="124"/>
        <v>0</v>
      </c>
      <c r="AJ627" s="7">
        <f>IF($P627="X",SUMIFS('Inventory (old)'!$M:$M,'Inventory (old)'!$A:$A,"Channel",'Inventory (old)'!$B:$B,$A627,'Inventory (old)'!$E:$E,"&gt;="&amp;$F627,'Inventory (old)'!$E:$E,"&lt;"&amp;$G627),0)</f>
        <v>0</v>
      </c>
      <c r="AK627" s="12">
        <f>IF($P627="X",SUMIFS('Inventory (old)'!$M:$M,'Inventory (old)'!$A:$A,"Dotted Line",'Inventory (old)'!$B:$B,$A627,'Inventory (old)'!$E:$E,"&gt;="&amp;$F627,'Inventory (old)'!$E:$E,"&lt;"&amp;$G627),0)</f>
        <v>0</v>
      </c>
      <c r="AL627" s="113">
        <v>2024</v>
      </c>
      <c r="AM627" s="31">
        <f t="shared" si="120"/>
        <v>643</v>
      </c>
      <c r="AN627" s="7">
        <f>IF($P627="X",0,SUMIFS('Inventory (old)'!$M:$M,'Inventory (old)'!$A:$A,"Channel",'Inventory (old)'!$B:$B,$A627,'Inventory (old)'!$E:$E,"&gt;="&amp;F627,'Inventory (old)'!$E:$E,"&lt;"&amp;$G627))</f>
        <v>0</v>
      </c>
      <c r="AO627" s="7">
        <f>IF($P627="X",0,SUMIFS('Inventory (old)'!$M:$M,'Inventory (old)'!$A:$A,"Dotted Line",'Inventory (old)'!$B:$B,$A627,'Inventory (old)'!$E:$E,"&gt;="&amp;$F627,'Inventory (old)'!$E:$E,"&lt;"&amp;$G627))</f>
        <v>0</v>
      </c>
      <c r="AP627" s="7">
        <f>SUMIFS('Inventory (old)'!$M:$M,'Inventory (old)'!$A:$A,"Stop Line",'Inventory (old)'!$B:$B,$A627,'Inventory (old)'!$E:$E,"&gt;="&amp;$F627,'Inventory (old)'!$E:$E,"&lt;"&amp;$G627)</f>
        <v>0</v>
      </c>
      <c r="AQ627" s="7">
        <f>SUMIFS('Inventory (old)'!$M:$M,'Inventory (old)'!$A:$A,"Arrows and Onlys",'Inventory (old)'!$B:$B,$A627,'Inventory (old)'!$E:$E,"&gt;="&amp;$F627,'Inventory (old)'!$E:$E,"&lt;"&amp;$G627)</f>
        <v>0</v>
      </c>
      <c r="AR627" s="7">
        <f>SUMIFS('Inventory (old)'!$N:$N,'Inventory (old)'!$A:$A,"Arrows and Onlys",'Inventory (old)'!$B:$B,$A627,'Inventory (old)'!$E:$E,"&gt;="&amp;$F627,'Inventory (old)'!$E:$E,"&lt;"&amp;$G627)</f>
        <v>0</v>
      </c>
      <c r="AS627" s="7">
        <f>SUMIFS('Inventory (old)'!$O:$O,'Inventory (old)'!$A:$A,"Transverse",'Inventory (old)'!$B:$B,$A627,'Inventory (old)'!$E:$E,"&gt;="&amp;$F627,'Inventory (old)'!$E:$E,"&lt;"&amp;$G627)</f>
        <v>0</v>
      </c>
      <c r="AT627" s="7">
        <f>SUMIFS('Inventory (old)'!$P:$P,'Inventory (old)'!$A:$A,"Transverse",'Inventory (old)'!$B:$B,$A627,'Inventory (old)'!$E:$E,"&gt;="&amp;$F627,'Inventory (old)'!$E:$E,"&lt;"&amp;$G627)</f>
        <v>0</v>
      </c>
      <c r="AU627" s="7">
        <f>SUMIFS('Inventory (old)'!$M:$M,'Inventory (old)'!$A:$A,"Crosswalk",'Inventory (old)'!$B:$B,$A627,'Inventory (old)'!$E:$E,"&gt;="&amp;$F627,'Inventory (old)'!$E:$E,"&lt;"&amp;$G627)</f>
        <v>0</v>
      </c>
      <c r="AV627" s="7">
        <f>SUMIFS('Inventory (old)'!$M:$M,'Inventory (old)'!$A:$A,"Yield Line",'Inventory (old)'!$B:$B,$A627,'Inventory (old)'!$E:$E,"&gt;="&amp;$F627,'Inventory (old)'!$E:$E,"&lt;"&amp;$G627)</f>
        <v>0</v>
      </c>
      <c r="AW627" s="7">
        <f>SUMIFS('Inventory (old)'!$M:$M,'Inventory (old)'!$A:$A,"Island",'Inventory (old)'!$B:$B,$A627,'Inventory (old)'!$E:$E,"&gt;="&amp;$F627,'Inventory (old)'!$E:$E,"&lt;"&amp;$G627)</f>
        <v>0</v>
      </c>
      <c r="AX627" s="7">
        <f>SUMIFS('Inventory (old)'!$M:$M,'Inventory (old)'!$A:$A,"Railroad",'Inventory (old)'!$B:$B,$A627,'Inventory (old)'!$E:$E,"&gt;="&amp;$F627,'Inventory (old)'!$E:$E,"&lt;"&amp;$G627)</f>
        <v>0</v>
      </c>
      <c r="AY627" s="7">
        <f>SUMIFS('Inventory (old)'!$M:$M,'Inventory (old)'!$A:$A,"School",'Inventory (old)'!$B:$B,$A627,'Inventory (old)'!$E:$E,"&gt;="&amp;$F627,'Inventory (old)'!$E:$E,"&lt;"&amp;$G627)</f>
        <v>0</v>
      </c>
      <c r="AZ627" s="7">
        <f>SUMIFS('Inventory (old)'!$M:$M,'Inventory (old)'!$A:$A,"Air Speed",'Inventory (old)'!$B:$B,$A627,'Inventory (old)'!$E:$E,"&gt;="&amp;$F627,'Inventory (old)'!$E:$E,"&lt;"&amp;$G627)</f>
        <v>0</v>
      </c>
      <c r="BA627" s="7">
        <f>SUMIFS('Inventory (old)'!$M:$M,'Inventory (old)'!$A:$A,"Wrong Way",'Inventory (old)'!$B:$B,$A627,'Inventory (old)'!$E:$E,"&gt;="&amp;$F627,'Inventory (old)'!$E:$E,"&lt;"&amp;$G627)</f>
        <v>0</v>
      </c>
      <c r="BB627" s="7">
        <f>SUMIFS('Inventory (old)'!$M:$M,'Inventory (old)'!$A:$A,"Merge Arrow",'Inventory (old)'!$B:$B,$A627,'Inventory (old)'!$E:$E,"&gt;="&amp;$F627,'Inventory (old)'!$E:$E,"&lt;"&amp;$G627)</f>
        <v>0</v>
      </c>
      <c r="BC627" s="7">
        <f>SUMIFS('Inventory (old)'!$M:$M,'Inventory (old)'!$A:$A,"Bike",'Inventory (old)'!$B:$B,$A627,'Inventory (old)'!$E:$E,"&gt;="&amp;$F627,'Inventory (old)'!$E:$E,"&lt;"&amp;$G627)</f>
        <v>0</v>
      </c>
      <c r="BD627" s="7">
        <f>SUMIFS('Inventory (old)'!$M:$M,'Inventory (old)'!$A:$A,"Parking",'Inventory (old)'!$B:$B,$A627,'Inventory (old)'!$E:$E,"&gt;="&amp;$F627,'Inventory (old)'!$E:$E,"&lt;"&amp;$G627)</f>
        <v>0</v>
      </c>
      <c r="BE627" s="1">
        <f>SUMIFS('Inventory (old)'!$S:$S,'Inventory (old)'!$A:$A,"Parking",'Inventory (old)'!$B:$B,$A627,'Inventory (old)'!$E:$E,"&gt;="&amp;$F627,'Inventory (old)'!$E:$E,"&lt;"&amp;$G627)</f>
        <v>0</v>
      </c>
      <c r="BF627" s="13"/>
    </row>
    <row r="628" spans="1:58" x14ac:dyDescent="0.25">
      <c r="A628" s="6" t="s">
        <v>2752</v>
      </c>
      <c r="B628" s="7" t="s">
        <v>91</v>
      </c>
      <c r="C628" s="7" t="s">
        <v>2051</v>
      </c>
      <c r="D628" s="7">
        <v>83</v>
      </c>
      <c r="E628" s="7" t="s">
        <v>2176</v>
      </c>
      <c r="F628" s="8">
        <f>G627</f>
        <v>3.94</v>
      </c>
      <c r="G628" s="8">
        <v>15.05</v>
      </c>
      <c r="H628" s="7" t="s">
        <v>3233</v>
      </c>
      <c r="I628" s="7" t="s">
        <v>2230</v>
      </c>
      <c r="J628" s="14">
        <f t="shared" si="125"/>
        <v>11.110000000000001</v>
      </c>
      <c r="K628" s="15" t="s">
        <v>2062</v>
      </c>
      <c r="L628" s="7"/>
      <c r="M628" s="7" t="s">
        <v>2072</v>
      </c>
      <c r="N628" s="20">
        <v>2</v>
      </c>
      <c r="O628" s="20"/>
      <c r="P628" s="20"/>
      <c r="Q628" s="20" t="s">
        <v>201</v>
      </c>
      <c r="R628" s="8"/>
      <c r="S628" s="8"/>
      <c r="T628" s="14"/>
      <c r="U628" s="14"/>
      <c r="V628" s="21"/>
      <c r="W628" s="16"/>
      <c r="Y628" s="1">
        <v>105560</v>
      </c>
      <c r="Z628" s="7">
        <v>2023</v>
      </c>
      <c r="AA628" s="7" t="s">
        <v>3185</v>
      </c>
      <c r="AB628" s="7">
        <v>2022</v>
      </c>
      <c r="AC628" s="16" t="s">
        <v>348</v>
      </c>
      <c r="AD628" s="113">
        <v>2024</v>
      </c>
      <c r="AE628" s="31">
        <f t="shared" si="119"/>
        <v>642</v>
      </c>
      <c r="AF628" s="8">
        <f t="shared" si="121"/>
        <v>11.110000000000001</v>
      </c>
      <c r="AG628" s="8">
        <f t="shared" si="122"/>
        <v>22.220000000000002</v>
      </c>
      <c r="AH628" s="8">
        <f t="shared" si="123"/>
        <v>0</v>
      </c>
      <c r="AI628" s="8">
        <f t="shared" si="124"/>
        <v>0</v>
      </c>
      <c r="AJ628" s="7">
        <f>IF($P628="X",SUMIFS('Inventory (old)'!$M:$M,'Inventory (old)'!$A:$A,"Channel",'Inventory (old)'!$B:$B,$A628,'Inventory (old)'!$E:$E,"&gt;="&amp;$F628,'Inventory (old)'!$E:$E,"&lt;"&amp;$G628),0)</f>
        <v>0</v>
      </c>
      <c r="AK628" s="12">
        <f>IF($P628="X",SUMIFS('Inventory (old)'!$M:$M,'Inventory (old)'!$A:$A,"Dotted Line",'Inventory (old)'!$B:$B,$A628,'Inventory (old)'!$E:$E,"&gt;="&amp;$F628,'Inventory (old)'!$E:$E,"&lt;"&amp;$G628),0)</f>
        <v>0</v>
      </c>
      <c r="AL628" s="113">
        <v>2024</v>
      </c>
      <c r="AM628" s="31">
        <f t="shared" si="120"/>
        <v>643</v>
      </c>
      <c r="AN628" s="7">
        <f>IF($P628="X",0,SUMIFS('Inventory (old)'!$M:$M,'Inventory (old)'!$A:$A,"Channel",'Inventory (old)'!$B:$B,$A628,'Inventory (old)'!$E:$E,"&gt;="&amp;F628,'Inventory (old)'!$E:$E,"&lt;"&amp;$G628))</f>
        <v>0</v>
      </c>
      <c r="AO628" s="7">
        <f>IF($P628="X",0,SUMIFS('Inventory (old)'!$M:$M,'Inventory (old)'!$A:$A,"Dotted Line",'Inventory (old)'!$B:$B,$A628,'Inventory (old)'!$E:$E,"&gt;="&amp;$F628,'Inventory (old)'!$E:$E,"&lt;"&amp;$G628))</f>
        <v>0</v>
      </c>
      <c r="AP628" s="7">
        <f>SUMIFS('Inventory (old)'!$M:$M,'Inventory (old)'!$A:$A,"Stop Line",'Inventory (old)'!$B:$B,$A628,'Inventory (old)'!$E:$E,"&gt;="&amp;$F628,'Inventory (old)'!$E:$E,"&lt;"&amp;$G628)</f>
        <v>78</v>
      </c>
      <c r="AQ628" s="7">
        <f>SUMIFS('Inventory (old)'!$M:$M,'Inventory (old)'!$A:$A,"Arrows and Onlys",'Inventory (old)'!$B:$B,$A628,'Inventory (old)'!$E:$E,"&gt;="&amp;$F628,'Inventory (old)'!$E:$E,"&lt;"&amp;$G628)</f>
        <v>4</v>
      </c>
      <c r="AR628" s="7">
        <f>SUMIFS('Inventory (old)'!$N:$N,'Inventory (old)'!$A:$A,"Arrows and Onlys",'Inventory (old)'!$B:$B,$A628,'Inventory (old)'!$E:$E,"&gt;="&amp;$F628,'Inventory (old)'!$E:$E,"&lt;"&amp;$G628)</f>
        <v>0</v>
      </c>
      <c r="AS628" s="7">
        <f>SUMIFS('Inventory (old)'!$O:$O,'Inventory (old)'!$A:$A,"Transverse",'Inventory (old)'!$B:$B,$A628,'Inventory (old)'!$E:$E,"&gt;="&amp;$F628,'Inventory (old)'!$E:$E,"&lt;"&amp;$G628)</f>
        <v>0</v>
      </c>
      <c r="AT628" s="7">
        <f>SUMIFS('Inventory (old)'!$P:$P,'Inventory (old)'!$A:$A,"Transverse",'Inventory (old)'!$B:$B,$A628,'Inventory (old)'!$E:$E,"&gt;="&amp;$F628,'Inventory (old)'!$E:$E,"&lt;"&amp;$G628)</f>
        <v>0</v>
      </c>
      <c r="AU628" s="7">
        <f>SUMIFS('Inventory (old)'!$M:$M,'Inventory (old)'!$A:$A,"Crosswalk",'Inventory (old)'!$B:$B,$A628,'Inventory (old)'!$E:$E,"&gt;="&amp;$F628,'Inventory (old)'!$E:$E,"&lt;"&amp;$G628)</f>
        <v>0</v>
      </c>
      <c r="AV628" s="7">
        <f>SUMIFS('Inventory (old)'!$M:$M,'Inventory (old)'!$A:$A,"Yield Line",'Inventory (old)'!$B:$B,$A628,'Inventory (old)'!$E:$E,"&gt;="&amp;$F628,'Inventory (old)'!$E:$E,"&lt;"&amp;$G628)</f>
        <v>0</v>
      </c>
      <c r="AW628" s="7">
        <f>SUMIFS('Inventory (old)'!$M:$M,'Inventory (old)'!$A:$A,"Island",'Inventory (old)'!$B:$B,$A628,'Inventory (old)'!$E:$E,"&gt;="&amp;$F628,'Inventory (old)'!$E:$E,"&lt;"&amp;$G628)</f>
        <v>0</v>
      </c>
      <c r="AX628" s="7">
        <f>SUMIFS('Inventory (old)'!$M:$M,'Inventory (old)'!$A:$A,"Railroad",'Inventory (old)'!$B:$B,$A628,'Inventory (old)'!$E:$E,"&gt;="&amp;$F628,'Inventory (old)'!$E:$E,"&lt;"&amp;$G628)</f>
        <v>2</v>
      </c>
      <c r="AY628" s="7">
        <f>SUMIFS('Inventory (old)'!$M:$M,'Inventory (old)'!$A:$A,"School",'Inventory (old)'!$B:$B,$A628,'Inventory (old)'!$E:$E,"&gt;="&amp;$F628,'Inventory (old)'!$E:$E,"&lt;"&amp;$G628)</f>
        <v>0</v>
      </c>
      <c r="AZ628" s="7">
        <f>SUMIFS('Inventory (old)'!$M:$M,'Inventory (old)'!$A:$A,"Air Speed",'Inventory (old)'!$B:$B,$A628,'Inventory (old)'!$E:$E,"&gt;="&amp;$F628,'Inventory (old)'!$E:$E,"&lt;"&amp;$G628)</f>
        <v>0</v>
      </c>
      <c r="BA628" s="7">
        <f>SUMIFS('Inventory (old)'!$M:$M,'Inventory (old)'!$A:$A,"Wrong Way",'Inventory (old)'!$B:$B,$A628,'Inventory (old)'!$E:$E,"&gt;="&amp;$F628,'Inventory (old)'!$E:$E,"&lt;"&amp;$G628)</f>
        <v>0</v>
      </c>
      <c r="BB628" s="7">
        <f>SUMIFS('Inventory (old)'!$M:$M,'Inventory (old)'!$A:$A,"Merge Arrow",'Inventory (old)'!$B:$B,$A628,'Inventory (old)'!$E:$E,"&gt;="&amp;$F628,'Inventory (old)'!$E:$E,"&lt;"&amp;$G628)</f>
        <v>0</v>
      </c>
      <c r="BC628" s="7">
        <f>SUMIFS('Inventory (old)'!$M:$M,'Inventory (old)'!$A:$A,"Bike",'Inventory (old)'!$B:$B,$A628,'Inventory (old)'!$E:$E,"&gt;="&amp;$F628,'Inventory (old)'!$E:$E,"&lt;"&amp;$G628)</f>
        <v>0</v>
      </c>
      <c r="BD628" s="7">
        <f>SUMIFS('Inventory (old)'!$M:$M,'Inventory (old)'!$A:$A,"Parking",'Inventory (old)'!$B:$B,$A628,'Inventory (old)'!$E:$E,"&gt;="&amp;$F628,'Inventory (old)'!$E:$E,"&lt;"&amp;$G628)</f>
        <v>0</v>
      </c>
      <c r="BE628" s="1">
        <f>SUMIFS('Inventory (old)'!$S:$S,'Inventory (old)'!$A:$A,"Parking",'Inventory (old)'!$B:$B,$A628,'Inventory (old)'!$E:$E,"&gt;="&amp;$F628,'Inventory (old)'!$E:$E,"&lt;"&amp;$G628)</f>
        <v>0</v>
      </c>
      <c r="BF628" s="13"/>
    </row>
    <row r="629" spans="1:58" x14ac:dyDescent="0.25">
      <c r="A629" s="6" t="s">
        <v>2757</v>
      </c>
      <c r="B629" s="7" t="s">
        <v>91</v>
      </c>
      <c r="C629" s="7" t="s">
        <v>2051</v>
      </c>
      <c r="D629" s="7">
        <v>94</v>
      </c>
      <c r="E629" s="7" t="s">
        <v>2176</v>
      </c>
      <c r="F629" s="8">
        <v>9.9999999999999995E-7</v>
      </c>
      <c r="G629" s="8">
        <v>1.1599999999999999</v>
      </c>
      <c r="H629" s="7" t="s">
        <v>2182</v>
      </c>
      <c r="I629" s="7" t="s">
        <v>2758</v>
      </c>
      <c r="J629" s="14">
        <f t="shared" si="125"/>
        <v>1.159999</v>
      </c>
      <c r="K629" s="15" t="s">
        <v>2062</v>
      </c>
      <c r="L629" s="7"/>
      <c r="M629" s="7" t="s">
        <v>2072</v>
      </c>
      <c r="N629" s="20">
        <v>2</v>
      </c>
      <c r="O629" s="20"/>
      <c r="P629" s="20"/>
      <c r="Q629" s="20"/>
      <c r="R629" s="8"/>
      <c r="S629" s="8"/>
      <c r="T629" s="14"/>
      <c r="U629" s="14"/>
      <c r="V629" s="21"/>
      <c r="W629" s="16"/>
      <c r="Y629" s="1">
        <v>105560</v>
      </c>
      <c r="Z629" s="7">
        <v>2023</v>
      </c>
      <c r="AA629" s="7" t="s">
        <v>3185</v>
      </c>
      <c r="AB629" s="7"/>
      <c r="AC629" s="16"/>
      <c r="AD629" s="113">
        <v>2024</v>
      </c>
      <c r="AE629" s="31">
        <f t="shared" si="119"/>
        <v>642</v>
      </c>
      <c r="AF629" s="8">
        <f t="shared" si="121"/>
        <v>1.159999</v>
      </c>
      <c r="AG629" s="8">
        <f t="shared" si="122"/>
        <v>2.319998</v>
      </c>
      <c r="AH629" s="8">
        <f t="shared" si="123"/>
        <v>0</v>
      </c>
      <c r="AI629" s="8">
        <f t="shared" si="124"/>
        <v>0</v>
      </c>
      <c r="AJ629" s="7">
        <f>IF($P629="X",SUMIFS('Inventory (old)'!$M:$M,'Inventory (old)'!$A:$A,"Channel",'Inventory (old)'!$B:$B,$A629,'Inventory (old)'!$E:$E,"&gt;="&amp;$F629,'Inventory (old)'!$E:$E,"&lt;"&amp;$G629),0)</f>
        <v>0</v>
      </c>
      <c r="AK629" s="12">
        <f>IF($P629="X",SUMIFS('Inventory (old)'!$M:$M,'Inventory (old)'!$A:$A,"Dotted Line",'Inventory (old)'!$B:$B,$A629,'Inventory (old)'!$E:$E,"&gt;="&amp;$F629,'Inventory (old)'!$E:$E,"&lt;"&amp;$G629),0)</f>
        <v>0</v>
      </c>
      <c r="AL629" s="113">
        <v>2024</v>
      </c>
      <c r="AM629" s="31">
        <f t="shared" si="120"/>
        <v>643</v>
      </c>
      <c r="AN629" s="7">
        <f>IF($P629="X",0,SUMIFS('Inventory (old)'!$M:$M,'Inventory (old)'!$A:$A,"Channel",'Inventory (old)'!$B:$B,$A629,'Inventory (old)'!$E:$E,"&gt;="&amp;F629,'Inventory (old)'!$E:$E,"&lt;"&amp;$G629))</f>
        <v>0</v>
      </c>
      <c r="AO629" s="7">
        <f>IF($P629="X",0,SUMIFS('Inventory (old)'!$M:$M,'Inventory (old)'!$A:$A,"Dotted Line",'Inventory (old)'!$B:$B,$A629,'Inventory (old)'!$E:$E,"&gt;="&amp;$F629,'Inventory (old)'!$E:$E,"&lt;"&amp;$G629))</f>
        <v>0</v>
      </c>
      <c r="AP629" s="7">
        <f>SUMIFS('Inventory (old)'!$M:$M,'Inventory (old)'!$A:$A,"Stop Line",'Inventory (old)'!$B:$B,$A629,'Inventory (old)'!$E:$E,"&gt;="&amp;$F629,'Inventory (old)'!$E:$E,"&lt;"&amp;$G629)</f>
        <v>0</v>
      </c>
      <c r="AQ629" s="7">
        <f>SUMIFS('Inventory (old)'!$M:$M,'Inventory (old)'!$A:$A,"Arrows and Onlys",'Inventory (old)'!$B:$B,$A629,'Inventory (old)'!$E:$E,"&gt;="&amp;$F629,'Inventory (old)'!$E:$E,"&lt;"&amp;$G629)</f>
        <v>0</v>
      </c>
      <c r="AR629" s="7">
        <f>SUMIFS('Inventory (old)'!$N:$N,'Inventory (old)'!$A:$A,"Arrows and Onlys",'Inventory (old)'!$B:$B,$A629,'Inventory (old)'!$E:$E,"&gt;="&amp;$F629,'Inventory (old)'!$E:$E,"&lt;"&amp;$G629)</f>
        <v>0</v>
      </c>
      <c r="AS629" s="7">
        <f>SUMIFS('Inventory (old)'!$O:$O,'Inventory (old)'!$A:$A,"Transverse",'Inventory (old)'!$B:$B,$A629,'Inventory (old)'!$E:$E,"&gt;="&amp;$F629,'Inventory (old)'!$E:$E,"&lt;"&amp;$G629)</f>
        <v>0</v>
      </c>
      <c r="AT629" s="7">
        <f>SUMIFS('Inventory (old)'!$P:$P,'Inventory (old)'!$A:$A,"Transverse",'Inventory (old)'!$B:$B,$A629,'Inventory (old)'!$E:$E,"&gt;="&amp;$F629,'Inventory (old)'!$E:$E,"&lt;"&amp;$G629)</f>
        <v>0</v>
      </c>
      <c r="AU629" s="7">
        <f>SUMIFS('Inventory (old)'!$M:$M,'Inventory (old)'!$A:$A,"Crosswalk",'Inventory (old)'!$B:$B,$A629,'Inventory (old)'!$E:$E,"&gt;="&amp;$F629,'Inventory (old)'!$E:$E,"&lt;"&amp;$G629)</f>
        <v>0</v>
      </c>
      <c r="AV629" s="7">
        <f>SUMIFS('Inventory (old)'!$M:$M,'Inventory (old)'!$A:$A,"Yield Line",'Inventory (old)'!$B:$B,$A629,'Inventory (old)'!$E:$E,"&gt;="&amp;$F629,'Inventory (old)'!$E:$E,"&lt;"&amp;$G629)</f>
        <v>0</v>
      </c>
      <c r="AW629" s="7">
        <f>SUMIFS('Inventory (old)'!$M:$M,'Inventory (old)'!$A:$A,"Island",'Inventory (old)'!$B:$B,$A629,'Inventory (old)'!$E:$E,"&gt;="&amp;$F629,'Inventory (old)'!$E:$E,"&lt;"&amp;$G629)</f>
        <v>0</v>
      </c>
      <c r="AX629" s="7">
        <f>SUMIFS('Inventory (old)'!$M:$M,'Inventory (old)'!$A:$A,"Railroad",'Inventory (old)'!$B:$B,$A629,'Inventory (old)'!$E:$E,"&gt;="&amp;$F629,'Inventory (old)'!$E:$E,"&lt;"&amp;$G629)</f>
        <v>0</v>
      </c>
      <c r="AY629" s="7">
        <f>SUMIFS('Inventory (old)'!$M:$M,'Inventory (old)'!$A:$A,"School",'Inventory (old)'!$B:$B,$A629,'Inventory (old)'!$E:$E,"&gt;="&amp;$F629,'Inventory (old)'!$E:$E,"&lt;"&amp;$G629)</f>
        <v>0</v>
      </c>
      <c r="AZ629" s="7">
        <f>SUMIFS('Inventory (old)'!$M:$M,'Inventory (old)'!$A:$A,"Air Speed",'Inventory (old)'!$B:$B,$A629,'Inventory (old)'!$E:$E,"&gt;="&amp;$F629,'Inventory (old)'!$E:$E,"&lt;"&amp;$G629)</f>
        <v>0</v>
      </c>
      <c r="BA629" s="7">
        <f>SUMIFS('Inventory (old)'!$M:$M,'Inventory (old)'!$A:$A,"Wrong Way",'Inventory (old)'!$B:$B,$A629,'Inventory (old)'!$E:$E,"&gt;="&amp;$F629,'Inventory (old)'!$E:$E,"&lt;"&amp;$G629)</f>
        <v>0</v>
      </c>
      <c r="BB629" s="7">
        <f>SUMIFS('Inventory (old)'!$M:$M,'Inventory (old)'!$A:$A,"Merge Arrow",'Inventory (old)'!$B:$B,$A629,'Inventory (old)'!$E:$E,"&gt;="&amp;$F629,'Inventory (old)'!$E:$E,"&lt;"&amp;$G629)</f>
        <v>0</v>
      </c>
      <c r="BC629" s="7">
        <f>SUMIFS('Inventory (old)'!$M:$M,'Inventory (old)'!$A:$A,"Bike",'Inventory (old)'!$B:$B,$A629,'Inventory (old)'!$E:$E,"&gt;="&amp;$F629,'Inventory (old)'!$E:$E,"&lt;"&amp;$G629)</f>
        <v>0</v>
      </c>
      <c r="BD629" s="7">
        <f>SUMIFS('Inventory (old)'!$M:$M,'Inventory (old)'!$A:$A,"Parking",'Inventory (old)'!$B:$B,$A629,'Inventory (old)'!$E:$E,"&gt;="&amp;$F629,'Inventory (old)'!$E:$E,"&lt;"&amp;$G629)</f>
        <v>0</v>
      </c>
      <c r="BE629" s="1">
        <f>SUMIFS('Inventory (old)'!$S:$S,'Inventory (old)'!$A:$A,"Parking",'Inventory (old)'!$B:$B,$A629,'Inventory (old)'!$E:$E,"&gt;="&amp;$F629,'Inventory (old)'!$E:$E,"&lt;"&amp;$G629)</f>
        <v>0</v>
      </c>
      <c r="BF629" s="13"/>
    </row>
    <row r="630" spans="1:58" x14ac:dyDescent="0.25">
      <c r="A630" s="6" t="s">
        <v>2757</v>
      </c>
      <c r="B630" s="7" t="s">
        <v>91</v>
      </c>
      <c r="C630" s="7" t="s">
        <v>2051</v>
      </c>
      <c r="D630" s="7">
        <v>94</v>
      </c>
      <c r="E630" s="7" t="s">
        <v>2176</v>
      </c>
      <c r="F630" s="8">
        <v>5.03</v>
      </c>
      <c r="G630" s="8">
        <v>10.345000000000001</v>
      </c>
      <c r="H630" s="7" t="s">
        <v>2758</v>
      </c>
      <c r="I630" s="7" t="s">
        <v>260</v>
      </c>
      <c r="J630" s="14">
        <f t="shared" si="125"/>
        <v>5.3150000000000004</v>
      </c>
      <c r="K630" s="15" t="s">
        <v>2062</v>
      </c>
      <c r="L630" s="7"/>
      <c r="M630" s="7" t="s">
        <v>2072</v>
      </c>
      <c r="N630" s="20">
        <v>2</v>
      </c>
      <c r="O630" s="20"/>
      <c r="P630" s="20"/>
      <c r="Q630" s="20"/>
      <c r="R630" s="8"/>
      <c r="S630" s="8"/>
      <c r="T630" s="14"/>
      <c r="U630" s="14"/>
      <c r="V630" s="21"/>
      <c r="W630" s="16"/>
      <c r="X630" s="1">
        <v>105458</v>
      </c>
      <c r="Z630" s="7">
        <v>2023</v>
      </c>
      <c r="AA630" s="7" t="s">
        <v>3185</v>
      </c>
      <c r="AB630" s="7">
        <v>2023</v>
      </c>
      <c r="AC630" s="16" t="s">
        <v>25</v>
      </c>
      <c r="AD630" s="113">
        <v>2024</v>
      </c>
      <c r="AE630" s="31">
        <f t="shared" si="119"/>
        <v>643</v>
      </c>
      <c r="AF630" s="8">
        <f t="shared" si="121"/>
        <v>5.3150000000000004</v>
      </c>
      <c r="AG630" s="8">
        <f t="shared" si="122"/>
        <v>10.63</v>
      </c>
      <c r="AH630" s="8">
        <f t="shared" si="123"/>
        <v>0</v>
      </c>
      <c r="AI630" s="8">
        <f t="shared" si="124"/>
        <v>0</v>
      </c>
      <c r="AJ630" s="7">
        <f>IF($P630="X",SUMIFS('Inventory (old)'!$M:$M,'Inventory (old)'!$A:$A,"Channel",'Inventory (old)'!$B:$B,$A630,'Inventory (old)'!$E:$E,"&gt;="&amp;$F630,'Inventory (old)'!$E:$E,"&lt;"&amp;$G630),0)</f>
        <v>0</v>
      </c>
      <c r="AK630" s="12">
        <f>IF($P630="X",SUMIFS('Inventory (old)'!$M:$M,'Inventory (old)'!$A:$A,"Dotted Line",'Inventory (old)'!$B:$B,$A630,'Inventory (old)'!$E:$E,"&gt;="&amp;$F630,'Inventory (old)'!$E:$E,"&lt;"&amp;$G630),0)</f>
        <v>0</v>
      </c>
      <c r="AL630" s="113"/>
      <c r="AM630" s="31" t="str">
        <f t="shared" si="120"/>
        <v/>
      </c>
      <c r="AN630" s="7">
        <f>IF($P630="X",0,SUMIFS('Inventory (old)'!$M:$M,'Inventory (old)'!$A:$A,"Channel",'Inventory (old)'!$B:$B,$A630,'Inventory (old)'!$E:$E,"&gt;="&amp;F630,'Inventory (old)'!$E:$E,"&lt;"&amp;$G630))</f>
        <v>0</v>
      </c>
      <c r="AO630" s="7">
        <f>IF($P630="X",0,SUMIFS('Inventory (old)'!$M:$M,'Inventory (old)'!$A:$A,"Dotted Line",'Inventory (old)'!$B:$B,$A630,'Inventory (old)'!$E:$E,"&gt;="&amp;$F630,'Inventory (old)'!$E:$E,"&lt;"&amp;$G630))</f>
        <v>0</v>
      </c>
      <c r="AP630" s="7">
        <f>SUMIFS('Inventory (old)'!$M:$M,'Inventory (old)'!$A:$A,"Stop Line",'Inventory (old)'!$B:$B,$A630,'Inventory (old)'!$E:$E,"&gt;="&amp;$F630,'Inventory (old)'!$E:$E,"&lt;"&amp;$G630)</f>
        <v>106</v>
      </c>
      <c r="AQ630" s="7">
        <f>SUMIFS('Inventory (old)'!$M:$M,'Inventory (old)'!$A:$A,"Arrows and Onlys",'Inventory (old)'!$B:$B,$A630,'Inventory (old)'!$E:$E,"&gt;="&amp;$F630,'Inventory (old)'!$E:$E,"&lt;"&amp;$G630)</f>
        <v>0</v>
      </c>
      <c r="AR630" s="7">
        <f>SUMIFS('Inventory (old)'!$N:$N,'Inventory (old)'!$A:$A,"Arrows and Onlys",'Inventory (old)'!$B:$B,$A630,'Inventory (old)'!$E:$E,"&gt;="&amp;$F630,'Inventory (old)'!$E:$E,"&lt;"&amp;$G630)</f>
        <v>0</v>
      </c>
      <c r="AS630" s="7">
        <f>SUMIFS('Inventory (old)'!$O:$O,'Inventory (old)'!$A:$A,"Transverse",'Inventory (old)'!$B:$B,$A630,'Inventory (old)'!$E:$E,"&gt;="&amp;$F630,'Inventory (old)'!$E:$E,"&lt;"&amp;$G630)</f>
        <v>0</v>
      </c>
      <c r="AT630" s="7">
        <f>SUMIFS('Inventory (old)'!$P:$P,'Inventory (old)'!$A:$A,"Transverse",'Inventory (old)'!$B:$B,$A630,'Inventory (old)'!$E:$E,"&gt;="&amp;$F630,'Inventory (old)'!$E:$E,"&lt;"&amp;$G630)</f>
        <v>0</v>
      </c>
      <c r="AU630" s="7">
        <f>SUMIFS('Inventory (old)'!$M:$M,'Inventory (old)'!$A:$A,"Crosswalk",'Inventory (old)'!$B:$B,$A630,'Inventory (old)'!$E:$E,"&gt;="&amp;$F630,'Inventory (old)'!$E:$E,"&lt;"&amp;$G630)</f>
        <v>220</v>
      </c>
      <c r="AV630" s="7">
        <f>SUMIFS('Inventory (old)'!$M:$M,'Inventory (old)'!$A:$A,"Yield Line",'Inventory (old)'!$B:$B,$A630,'Inventory (old)'!$E:$E,"&gt;="&amp;$F630,'Inventory (old)'!$E:$E,"&lt;"&amp;$G630)</f>
        <v>4</v>
      </c>
      <c r="AW630" s="7">
        <f>SUMIFS('Inventory (old)'!$M:$M,'Inventory (old)'!$A:$A,"Island",'Inventory (old)'!$B:$B,$A630,'Inventory (old)'!$E:$E,"&gt;="&amp;$F630,'Inventory (old)'!$E:$E,"&lt;"&amp;$G630)</f>
        <v>0</v>
      </c>
      <c r="AX630" s="7">
        <f>SUMIFS('Inventory (old)'!$M:$M,'Inventory (old)'!$A:$A,"Railroad",'Inventory (old)'!$B:$B,$A630,'Inventory (old)'!$E:$E,"&gt;="&amp;$F630,'Inventory (old)'!$E:$E,"&lt;"&amp;$G630)</f>
        <v>0</v>
      </c>
      <c r="AY630" s="7">
        <f>SUMIFS('Inventory (old)'!$M:$M,'Inventory (old)'!$A:$A,"School",'Inventory (old)'!$B:$B,$A630,'Inventory (old)'!$E:$E,"&gt;="&amp;$F630,'Inventory (old)'!$E:$E,"&lt;"&amp;$G630)</f>
        <v>2</v>
      </c>
      <c r="AZ630" s="7">
        <f>SUMIFS('Inventory (old)'!$M:$M,'Inventory (old)'!$A:$A,"Air Speed",'Inventory (old)'!$B:$B,$A630,'Inventory (old)'!$E:$E,"&gt;="&amp;$F630,'Inventory (old)'!$E:$E,"&lt;"&amp;$G630)</f>
        <v>0</v>
      </c>
      <c r="BA630" s="7">
        <f>SUMIFS('Inventory (old)'!$M:$M,'Inventory (old)'!$A:$A,"Wrong Way",'Inventory (old)'!$B:$B,$A630,'Inventory (old)'!$E:$E,"&gt;="&amp;$F630,'Inventory (old)'!$E:$E,"&lt;"&amp;$G630)</f>
        <v>0</v>
      </c>
      <c r="BB630" s="7">
        <f>SUMIFS('Inventory (old)'!$M:$M,'Inventory (old)'!$A:$A,"Merge Arrow",'Inventory (old)'!$B:$B,$A630,'Inventory (old)'!$E:$E,"&gt;="&amp;$F630,'Inventory (old)'!$E:$E,"&lt;"&amp;$G630)</f>
        <v>0</v>
      </c>
      <c r="BC630" s="7">
        <f>SUMIFS('Inventory (old)'!$M:$M,'Inventory (old)'!$A:$A,"Bike",'Inventory (old)'!$B:$B,$A630,'Inventory (old)'!$E:$E,"&gt;="&amp;$F630,'Inventory (old)'!$E:$E,"&lt;"&amp;$G630)</f>
        <v>0</v>
      </c>
      <c r="BD630" s="7">
        <f>SUMIFS('Inventory (old)'!$M:$M,'Inventory (old)'!$A:$A,"Parking",'Inventory (old)'!$B:$B,$A630,'Inventory (old)'!$E:$E,"&gt;="&amp;$F630,'Inventory (old)'!$E:$E,"&lt;"&amp;$G630)</f>
        <v>0</v>
      </c>
      <c r="BE630" s="1">
        <f>SUMIFS('Inventory (old)'!$S:$S,'Inventory (old)'!$A:$A,"Parking",'Inventory (old)'!$B:$B,$A630,'Inventory (old)'!$E:$E,"&gt;="&amp;$F630,'Inventory (old)'!$E:$E,"&lt;"&amp;$G630)</f>
        <v>0</v>
      </c>
      <c r="BF630" s="13"/>
    </row>
    <row r="631" spans="1:58" x14ac:dyDescent="0.25">
      <c r="A631" s="6" t="s">
        <v>2757</v>
      </c>
      <c r="B631" s="7" t="s">
        <v>91</v>
      </c>
      <c r="C631" s="7" t="s">
        <v>2051</v>
      </c>
      <c r="D631" s="7">
        <v>94</v>
      </c>
      <c r="E631" s="7" t="s">
        <v>2176</v>
      </c>
      <c r="F631" s="8">
        <f>G630</f>
        <v>10.345000000000001</v>
      </c>
      <c r="G631" s="8">
        <v>21.56</v>
      </c>
      <c r="H631" s="7" t="s">
        <v>260</v>
      </c>
      <c r="I631" s="7" t="s">
        <v>2526</v>
      </c>
      <c r="J631" s="14">
        <f t="shared" ref="J631" si="126">G631-F631</f>
        <v>11.214999999999998</v>
      </c>
      <c r="K631" s="15" t="s">
        <v>2062</v>
      </c>
      <c r="L631" s="7"/>
      <c r="M631" s="7" t="s">
        <v>2072</v>
      </c>
      <c r="N631" s="20">
        <v>2</v>
      </c>
      <c r="O631" s="20"/>
      <c r="P631" s="20"/>
      <c r="Q631" s="20"/>
      <c r="R631" s="8"/>
      <c r="S631" s="8"/>
      <c r="T631" s="14"/>
      <c r="U631" s="14"/>
      <c r="V631" s="21"/>
      <c r="W631" s="16"/>
      <c r="Y631" s="1">
        <v>105560</v>
      </c>
      <c r="Z631" s="7">
        <v>2023</v>
      </c>
      <c r="AA631" s="7" t="s">
        <v>3185</v>
      </c>
      <c r="AB631" s="7">
        <v>2022</v>
      </c>
      <c r="AC631" s="16" t="s">
        <v>348</v>
      </c>
      <c r="AD631" s="113">
        <v>2024</v>
      </c>
      <c r="AE631" s="31">
        <f t="shared" si="119"/>
        <v>642</v>
      </c>
      <c r="AF631" s="8">
        <f t="shared" ref="AF631" si="127">IF(L631="",IF(ISODD(N631),J631*2,J631),0)</f>
        <v>11.214999999999998</v>
      </c>
      <c r="AG631" s="8">
        <f t="shared" ref="AG631" si="128">IF(L631="",(J631-(S631-R631))*2,J631-(S631-R631))</f>
        <v>22.429999999999996</v>
      </c>
      <c r="AH631" s="8">
        <f t="shared" ref="AH631" si="129">IF(L631="",0,J631)</f>
        <v>0</v>
      </c>
      <c r="AI631" s="8">
        <f t="shared" ref="AI631" si="130">IF(L631="",IF(OR(N631=4,N631=5),J631*2,IF(OR(N631=6,N631=7),J631*4,0)),(N631-1)*J631)+(U631-T631)*V631</f>
        <v>0</v>
      </c>
      <c r="AJ631" s="7">
        <f>IF($P631="X",SUMIFS('Inventory (old)'!$M:$M,'Inventory (old)'!$A:$A,"Channel",'Inventory (old)'!$B:$B,$A631,'Inventory (old)'!$E:$E,"&gt;="&amp;$F631,'Inventory (old)'!$E:$E,"&lt;"&amp;$G631),0)</f>
        <v>0</v>
      </c>
      <c r="AK631" s="12">
        <f>IF($P631="X",SUMIFS('Inventory (old)'!$M:$M,'Inventory (old)'!$A:$A,"Dotted Line",'Inventory (old)'!$B:$B,$A631,'Inventory (old)'!$E:$E,"&gt;="&amp;$F631,'Inventory (old)'!$E:$E,"&lt;"&amp;$G631),0)</f>
        <v>0</v>
      </c>
      <c r="AL631" s="113">
        <v>2024</v>
      </c>
      <c r="AM631" s="31">
        <f t="shared" si="120"/>
        <v>643</v>
      </c>
      <c r="AN631" s="7">
        <f>IF($P631="X",0,SUMIFS('Inventory (old)'!$M:$M,'Inventory (old)'!$A:$A,"Channel",'Inventory (old)'!$B:$B,$A631,'Inventory (old)'!$E:$E,"&gt;="&amp;F631,'Inventory (old)'!$E:$E,"&lt;"&amp;$G631))</f>
        <v>714</v>
      </c>
      <c r="AO631" s="7">
        <f>IF($P631="X",0,SUMIFS('Inventory (old)'!$M:$M,'Inventory (old)'!$A:$A,"Dotted Line",'Inventory (old)'!$B:$B,$A631,'Inventory (old)'!$E:$E,"&gt;="&amp;$F631,'Inventory (old)'!$E:$E,"&lt;"&amp;$G631))</f>
        <v>203</v>
      </c>
      <c r="AP631" s="7">
        <f>SUMIFS('Inventory (old)'!$M:$M,'Inventory (old)'!$A:$A,"Stop Line",'Inventory (old)'!$B:$B,$A631,'Inventory (old)'!$E:$E,"&gt;="&amp;$F631,'Inventory (old)'!$E:$E,"&lt;"&amp;$G631)</f>
        <v>131</v>
      </c>
      <c r="AQ631" s="7">
        <f>SUMIFS('Inventory (old)'!$M:$M,'Inventory (old)'!$A:$A,"Arrows and Onlys",'Inventory (old)'!$B:$B,$A631,'Inventory (old)'!$E:$E,"&gt;="&amp;$F631,'Inventory (old)'!$E:$E,"&lt;"&amp;$G631)</f>
        <v>17</v>
      </c>
      <c r="AR631" s="7">
        <f>SUMIFS('Inventory (old)'!$N:$N,'Inventory (old)'!$A:$A,"Arrows and Onlys",'Inventory (old)'!$B:$B,$A631,'Inventory (old)'!$E:$E,"&gt;="&amp;$F631,'Inventory (old)'!$E:$E,"&lt;"&amp;$G631)</f>
        <v>1</v>
      </c>
      <c r="AS631" s="7">
        <f>SUMIFS('Inventory (old)'!$O:$O,'Inventory (old)'!$A:$A,"Transverse",'Inventory (old)'!$B:$B,$A631,'Inventory (old)'!$E:$E,"&gt;="&amp;$F631,'Inventory (old)'!$E:$E,"&lt;"&amp;$G631)</f>
        <v>0</v>
      </c>
      <c r="AT631" s="7">
        <f>SUMIFS('Inventory (old)'!$P:$P,'Inventory (old)'!$A:$A,"Transverse",'Inventory (old)'!$B:$B,$A631,'Inventory (old)'!$E:$E,"&gt;="&amp;$F631,'Inventory (old)'!$E:$E,"&lt;"&amp;$G631)</f>
        <v>721</v>
      </c>
      <c r="AU631" s="7">
        <f>SUMIFS('Inventory (old)'!$M:$M,'Inventory (old)'!$A:$A,"Crosswalk",'Inventory (old)'!$B:$B,$A631,'Inventory (old)'!$E:$E,"&gt;="&amp;$F631,'Inventory (old)'!$E:$E,"&lt;"&amp;$G631)</f>
        <v>390</v>
      </c>
      <c r="AV631" s="7">
        <f>SUMIFS('Inventory (old)'!$M:$M,'Inventory (old)'!$A:$A,"Yield Line",'Inventory (old)'!$B:$B,$A631,'Inventory (old)'!$E:$E,"&gt;="&amp;$F631,'Inventory (old)'!$E:$E,"&lt;"&amp;$G631)</f>
        <v>76</v>
      </c>
      <c r="AW631" s="7">
        <f>SUMIFS('Inventory (old)'!$M:$M,'Inventory (old)'!$A:$A,"Island",'Inventory (old)'!$B:$B,$A631,'Inventory (old)'!$E:$E,"&gt;="&amp;$F631,'Inventory (old)'!$E:$E,"&lt;"&amp;$G631)</f>
        <v>220</v>
      </c>
      <c r="AX631" s="7">
        <f>SUMIFS('Inventory (old)'!$M:$M,'Inventory (old)'!$A:$A,"Railroad",'Inventory (old)'!$B:$B,$A631,'Inventory (old)'!$E:$E,"&gt;="&amp;$F631,'Inventory (old)'!$E:$E,"&lt;"&amp;$G631)</f>
        <v>0</v>
      </c>
      <c r="AY631" s="7">
        <f>SUMIFS('Inventory (old)'!$M:$M,'Inventory (old)'!$A:$A,"School",'Inventory (old)'!$B:$B,$A631,'Inventory (old)'!$E:$E,"&gt;="&amp;$F631,'Inventory (old)'!$E:$E,"&lt;"&amp;$G631)</f>
        <v>4</v>
      </c>
      <c r="AZ631" s="7">
        <f>SUMIFS('Inventory (old)'!$M:$M,'Inventory (old)'!$A:$A,"Air Speed",'Inventory (old)'!$B:$B,$A631,'Inventory (old)'!$E:$E,"&gt;="&amp;$F631,'Inventory (old)'!$E:$E,"&lt;"&amp;$G631)</f>
        <v>0</v>
      </c>
      <c r="BA631" s="7">
        <f>SUMIFS('Inventory (old)'!$M:$M,'Inventory (old)'!$A:$A,"Wrong Way",'Inventory (old)'!$B:$B,$A631,'Inventory (old)'!$E:$E,"&gt;="&amp;$F631,'Inventory (old)'!$E:$E,"&lt;"&amp;$G631)</f>
        <v>0</v>
      </c>
      <c r="BB631" s="7">
        <f>SUMIFS('Inventory (old)'!$M:$M,'Inventory (old)'!$A:$A,"Merge Arrow",'Inventory (old)'!$B:$B,$A631,'Inventory (old)'!$E:$E,"&gt;="&amp;$F631,'Inventory (old)'!$E:$E,"&lt;"&amp;$G631)</f>
        <v>0</v>
      </c>
      <c r="BC631" s="7">
        <f>SUMIFS('Inventory (old)'!$M:$M,'Inventory (old)'!$A:$A,"Bike",'Inventory (old)'!$B:$B,$A631,'Inventory (old)'!$E:$E,"&gt;="&amp;$F631,'Inventory (old)'!$E:$E,"&lt;"&amp;$G631)</f>
        <v>0</v>
      </c>
      <c r="BD631" s="7">
        <f>SUMIFS('Inventory (old)'!$M:$M,'Inventory (old)'!$A:$A,"Parking",'Inventory (old)'!$B:$B,$A631,'Inventory (old)'!$E:$E,"&gt;="&amp;$F631,'Inventory (old)'!$E:$E,"&lt;"&amp;$G631)</f>
        <v>0</v>
      </c>
      <c r="BE631" s="1">
        <f>SUMIFS('Inventory (old)'!$S:$S,'Inventory (old)'!$A:$A,"Parking",'Inventory (old)'!$B:$B,$A631,'Inventory (old)'!$E:$E,"&gt;="&amp;$F631,'Inventory (old)'!$E:$E,"&lt;"&amp;$G631)</f>
        <v>0</v>
      </c>
      <c r="BF631" s="13"/>
    </row>
    <row r="632" spans="1:58" x14ac:dyDescent="0.25">
      <c r="A632" s="6" t="s">
        <v>2759</v>
      </c>
      <c r="B632" s="7" t="s">
        <v>91</v>
      </c>
      <c r="C632" s="7" t="s">
        <v>2051</v>
      </c>
      <c r="D632" s="7">
        <v>162</v>
      </c>
      <c r="E632" s="7" t="s">
        <v>2176</v>
      </c>
      <c r="F632" s="8">
        <v>9.9999999999999995E-7</v>
      </c>
      <c r="G632" s="8">
        <v>1.97</v>
      </c>
      <c r="H632" s="7" t="s">
        <v>2230</v>
      </c>
      <c r="I632" s="7" t="s">
        <v>3234</v>
      </c>
      <c r="J632" s="14">
        <f t="shared" si="125"/>
        <v>1.9699990000000001</v>
      </c>
      <c r="K632" s="15" t="s">
        <v>2062</v>
      </c>
      <c r="L632" s="7"/>
      <c r="M632" s="7" t="s">
        <v>2072</v>
      </c>
      <c r="N632" s="20">
        <v>2</v>
      </c>
      <c r="O632" s="20"/>
      <c r="P632" s="20"/>
      <c r="Q632" s="20" t="s">
        <v>201</v>
      </c>
      <c r="R632" s="8"/>
      <c r="S632" s="8"/>
      <c r="T632" s="14"/>
      <c r="U632" s="14"/>
      <c r="V632" s="21"/>
      <c r="W632" s="16"/>
      <c r="X632" s="1">
        <v>94399</v>
      </c>
      <c r="Z632" s="7">
        <v>2023</v>
      </c>
      <c r="AA632" s="7" t="s">
        <v>3185</v>
      </c>
      <c r="AB632" s="7">
        <v>2023</v>
      </c>
      <c r="AC632" s="16" t="s">
        <v>25</v>
      </c>
      <c r="AD632" s="113">
        <v>2024</v>
      </c>
      <c r="AE632" s="31">
        <f t="shared" si="119"/>
        <v>643</v>
      </c>
      <c r="AF632" s="8">
        <f t="shared" si="121"/>
        <v>1.9699990000000001</v>
      </c>
      <c r="AG632" s="8">
        <f t="shared" si="122"/>
        <v>3.9399980000000001</v>
      </c>
      <c r="AH632" s="8">
        <f t="shared" si="123"/>
        <v>0</v>
      </c>
      <c r="AI632" s="8">
        <f t="shared" si="124"/>
        <v>0</v>
      </c>
      <c r="AJ632" s="7">
        <f>IF($P632="X",SUMIFS('Inventory (old)'!$M:$M,'Inventory (old)'!$A:$A,"Channel",'Inventory (old)'!$B:$B,$A632,'Inventory (old)'!$E:$E,"&gt;="&amp;$F632,'Inventory (old)'!$E:$E,"&lt;"&amp;$G632),0)</f>
        <v>0</v>
      </c>
      <c r="AK632" s="12">
        <f>IF($P632="X",SUMIFS('Inventory (old)'!$M:$M,'Inventory (old)'!$A:$A,"Dotted Line",'Inventory (old)'!$B:$B,$A632,'Inventory (old)'!$E:$E,"&gt;="&amp;$F632,'Inventory (old)'!$E:$E,"&lt;"&amp;$G632),0)</f>
        <v>0</v>
      </c>
      <c r="AL632" s="113"/>
      <c r="AM632" s="31" t="str">
        <f t="shared" si="120"/>
        <v/>
      </c>
      <c r="AN632" s="7">
        <f>IF($P632="X",0,SUMIFS('Inventory (old)'!$M:$M,'Inventory (old)'!$A:$A,"Channel",'Inventory (old)'!$B:$B,$A632,'Inventory (old)'!$E:$E,"&gt;="&amp;F632,'Inventory (old)'!$E:$E,"&lt;"&amp;$G632))</f>
        <v>0</v>
      </c>
      <c r="AO632" s="7">
        <f>IF($P632="X",0,SUMIFS('Inventory (old)'!$M:$M,'Inventory (old)'!$A:$A,"Dotted Line",'Inventory (old)'!$B:$B,$A632,'Inventory (old)'!$E:$E,"&gt;="&amp;$F632,'Inventory (old)'!$E:$E,"&lt;"&amp;$G632))</f>
        <v>0</v>
      </c>
      <c r="AP632" s="7">
        <f>SUMIFS('Inventory (old)'!$M:$M,'Inventory (old)'!$A:$A,"Stop Line",'Inventory (old)'!$B:$B,$A632,'Inventory (old)'!$E:$E,"&gt;="&amp;$F632,'Inventory (old)'!$E:$E,"&lt;"&amp;$G632)</f>
        <v>0</v>
      </c>
      <c r="AQ632" s="7">
        <f>SUMIFS('Inventory (old)'!$M:$M,'Inventory (old)'!$A:$A,"Arrows and Onlys",'Inventory (old)'!$B:$B,$A632,'Inventory (old)'!$E:$E,"&gt;="&amp;$F632,'Inventory (old)'!$E:$E,"&lt;"&amp;$G632)</f>
        <v>0</v>
      </c>
      <c r="AR632" s="7">
        <f>SUMIFS('Inventory (old)'!$N:$N,'Inventory (old)'!$A:$A,"Arrows and Onlys",'Inventory (old)'!$B:$B,$A632,'Inventory (old)'!$E:$E,"&gt;="&amp;$F632,'Inventory (old)'!$E:$E,"&lt;"&amp;$G632)</f>
        <v>0</v>
      </c>
      <c r="AS632" s="7">
        <f>SUMIFS('Inventory (old)'!$O:$O,'Inventory (old)'!$A:$A,"Transverse",'Inventory (old)'!$B:$B,$A632,'Inventory (old)'!$E:$E,"&gt;="&amp;$F632,'Inventory (old)'!$E:$E,"&lt;"&amp;$G632)</f>
        <v>0</v>
      </c>
      <c r="AT632" s="7">
        <f>SUMIFS('Inventory (old)'!$P:$P,'Inventory (old)'!$A:$A,"Transverse",'Inventory (old)'!$B:$B,$A632,'Inventory (old)'!$E:$E,"&gt;="&amp;$F632,'Inventory (old)'!$E:$E,"&lt;"&amp;$G632)</f>
        <v>0</v>
      </c>
      <c r="AU632" s="7">
        <f>SUMIFS('Inventory (old)'!$M:$M,'Inventory (old)'!$A:$A,"Crosswalk",'Inventory (old)'!$B:$B,$A632,'Inventory (old)'!$E:$E,"&gt;="&amp;$F632,'Inventory (old)'!$E:$E,"&lt;"&amp;$G632)</f>
        <v>0</v>
      </c>
      <c r="AV632" s="7">
        <f>SUMIFS('Inventory (old)'!$M:$M,'Inventory (old)'!$A:$A,"Yield Line",'Inventory (old)'!$B:$B,$A632,'Inventory (old)'!$E:$E,"&gt;="&amp;$F632,'Inventory (old)'!$E:$E,"&lt;"&amp;$G632)</f>
        <v>0</v>
      </c>
      <c r="AW632" s="7">
        <f>SUMIFS('Inventory (old)'!$M:$M,'Inventory (old)'!$A:$A,"Island",'Inventory (old)'!$B:$B,$A632,'Inventory (old)'!$E:$E,"&gt;="&amp;$F632,'Inventory (old)'!$E:$E,"&lt;"&amp;$G632)</f>
        <v>0</v>
      </c>
      <c r="AX632" s="7">
        <f>SUMIFS('Inventory (old)'!$M:$M,'Inventory (old)'!$A:$A,"Railroad",'Inventory (old)'!$B:$B,$A632,'Inventory (old)'!$E:$E,"&gt;="&amp;$F632,'Inventory (old)'!$E:$E,"&lt;"&amp;$G632)</f>
        <v>0</v>
      </c>
      <c r="AY632" s="7">
        <f>SUMIFS('Inventory (old)'!$M:$M,'Inventory (old)'!$A:$A,"School",'Inventory (old)'!$B:$B,$A632,'Inventory (old)'!$E:$E,"&gt;="&amp;$F632,'Inventory (old)'!$E:$E,"&lt;"&amp;$G632)</f>
        <v>0</v>
      </c>
      <c r="AZ632" s="7">
        <f>SUMIFS('Inventory (old)'!$M:$M,'Inventory (old)'!$A:$A,"Air Speed",'Inventory (old)'!$B:$B,$A632,'Inventory (old)'!$E:$E,"&gt;="&amp;$F632,'Inventory (old)'!$E:$E,"&lt;"&amp;$G632)</f>
        <v>0</v>
      </c>
      <c r="BA632" s="7">
        <f>SUMIFS('Inventory (old)'!$M:$M,'Inventory (old)'!$A:$A,"Wrong Way",'Inventory (old)'!$B:$B,$A632,'Inventory (old)'!$E:$E,"&gt;="&amp;$F632,'Inventory (old)'!$E:$E,"&lt;"&amp;$G632)</f>
        <v>0</v>
      </c>
      <c r="BB632" s="7">
        <f>SUMIFS('Inventory (old)'!$M:$M,'Inventory (old)'!$A:$A,"Merge Arrow",'Inventory (old)'!$B:$B,$A632,'Inventory (old)'!$E:$E,"&gt;="&amp;$F632,'Inventory (old)'!$E:$E,"&lt;"&amp;$G632)</f>
        <v>0</v>
      </c>
      <c r="BC632" s="7">
        <f>SUMIFS('Inventory (old)'!$M:$M,'Inventory (old)'!$A:$A,"Bike",'Inventory (old)'!$B:$B,$A632,'Inventory (old)'!$E:$E,"&gt;="&amp;$F632,'Inventory (old)'!$E:$E,"&lt;"&amp;$G632)</f>
        <v>0</v>
      </c>
      <c r="BD632" s="7">
        <f>SUMIFS('Inventory (old)'!$M:$M,'Inventory (old)'!$A:$A,"Parking",'Inventory (old)'!$B:$B,$A632,'Inventory (old)'!$E:$E,"&gt;="&amp;$F632,'Inventory (old)'!$E:$E,"&lt;"&amp;$G632)</f>
        <v>0</v>
      </c>
      <c r="BE632" s="1">
        <f>SUMIFS('Inventory (old)'!$S:$S,'Inventory (old)'!$A:$A,"Parking",'Inventory (old)'!$B:$B,$A632,'Inventory (old)'!$E:$E,"&gt;="&amp;$F632,'Inventory (old)'!$E:$E,"&lt;"&amp;$G632)</f>
        <v>0</v>
      </c>
      <c r="BF632" s="13"/>
    </row>
    <row r="633" spans="1:58" x14ac:dyDescent="0.25">
      <c r="A633" s="6" t="s">
        <v>2759</v>
      </c>
      <c r="B633" s="7" t="s">
        <v>91</v>
      </c>
      <c r="C633" s="7" t="s">
        <v>2051</v>
      </c>
      <c r="D633" s="7">
        <v>162</v>
      </c>
      <c r="E633" s="7" t="s">
        <v>2176</v>
      </c>
      <c r="F633" s="8">
        <f>G632</f>
        <v>1.97</v>
      </c>
      <c r="G633" s="8">
        <v>2.97</v>
      </c>
      <c r="H633" s="7" t="s">
        <v>3234</v>
      </c>
      <c r="I633" s="7" t="s">
        <v>3234</v>
      </c>
      <c r="J633" s="14">
        <f t="shared" si="125"/>
        <v>1.0000000000000002</v>
      </c>
      <c r="K633" s="15" t="s">
        <v>2062</v>
      </c>
      <c r="L633" s="7"/>
      <c r="M633" s="7" t="s">
        <v>2072</v>
      </c>
      <c r="N633" s="20">
        <v>2</v>
      </c>
      <c r="O633" s="20"/>
      <c r="P633" s="20"/>
      <c r="Q633" s="20" t="s">
        <v>201</v>
      </c>
      <c r="R633" s="8">
        <v>2.1</v>
      </c>
      <c r="S633" s="8">
        <v>2.73</v>
      </c>
      <c r="T633" s="14"/>
      <c r="U633" s="14"/>
      <c r="V633" s="21"/>
      <c r="W633" s="16" t="s">
        <v>2769</v>
      </c>
      <c r="X633" s="1">
        <v>94399</v>
      </c>
      <c r="Z633" s="7">
        <v>2023</v>
      </c>
      <c r="AA633" s="7" t="s">
        <v>3185</v>
      </c>
      <c r="AB633" s="7">
        <v>2023</v>
      </c>
      <c r="AC633" s="16" t="s">
        <v>25</v>
      </c>
      <c r="AD633" s="113">
        <v>2024</v>
      </c>
      <c r="AE633" s="31">
        <f t="shared" si="119"/>
        <v>643</v>
      </c>
      <c r="AF633" s="8">
        <f t="shared" si="121"/>
        <v>1.0000000000000002</v>
      </c>
      <c r="AG633" s="8">
        <f t="shared" si="122"/>
        <v>0.74000000000000066</v>
      </c>
      <c r="AH633" s="8">
        <f t="shared" si="123"/>
        <v>0</v>
      </c>
      <c r="AI633" s="8">
        <f t="shared" si="124"/>
        <v>0</v>
      </c>
      <c r="AJ633" s="7">
        <f>IF($P633="X",SUMIFS('Inventory (old)'!$M:$M,'Inventory (old)'!$A:$A,"Channel",'Inventory (old)'!$B:$B,$A633,'Inventory (old)'!$E:$E,"&gt;="&amp;$F633,'Inventory (old)'!$E:$E,"&lt;"&amp;$G633),0)</f>
        <v>0</v>
      </c>
      <c r="AK633" s="12">
        <f>IF($P633="X",SUMIFS('Inventory (old)'!$M:$M,'Inventory (old)'!$A:$A,"Dotted Line",'Inventory (old)'!$B:$B,$A633,'Inventory (old)'!$E:$E,"&gt;="&amp;$F633,'Inventory (old)'!$E:$E,"&lt;"&amp;$G633),0)</f>
        <v>0</v>
      </c>
      <c r="AL633" s="113"/>
      <c r="AM633" s="31" t="str">
        <f t="shared" si="120"/>
        <v/>
      </c>
      <c r="AN633" s="7">
        <f>IF($P633="X",0,SUMIFS('Inventory (old)'!$M:$M,'Inventory (old)'!$A:$A,"Channel",'Inventory (old)'!$B:$B,$A633,'Inventory (old)'!$E:$E,"&gt;="&amp;F633,'Inventory (old)'!$E:$E,"&lt;"&amp;$G633))</f>
        <v>0</v>
      </c>
      <c r="AO633" s="7">
        <f>IF($P633="X",0,SUMIFS('Inventory (old)'!$M:$M,'Inventory (old)'!$A:$A,"Dotted Line",'Inventory (old)'!$B:$B,$A633,'Inventory (old)'!$E:$E,"&gt;="&amp;$F633,'Inventory (old)'!$E:$E,"&lt;"&amp;$G633))</f>
        <v>0</v>
      </c>
      <c r="AP633" s="7">
        <f>SUMIFS('Inventory (old)'!$M:$M,'Inventory (old)'!$A:$A,"Stop Line",'Inventory (old)'!$B:$B,$A633,'Inventory (old)'!$E:$E,"&gt;="&amp;$F633,'Inventory (old)'!$E:$E,"&lt;"&amp;$G633)</f>
        <v>0</v>
      </c>
      <c r="AQ633" s="7">
        <f>SUMIFS('Inventory (old)'!$M:$M,'Inventory (old)'!$A:$A,"Arrows and Onlys",'Inventory (old)'!$B:$B,$A633,'Inventory (old)'!$E:$E,"&gt;="&amp;$F633,'Inventory (old)'!$E:$E,"&lt;"&amp;$G633)</f>
        <v>0</v>
      </c>
      <c r="AR633" s="7">
        <f>SUMIFS('Inventory (old)'!$N:$N,'Inventory (old)'!$A:$A,"Arrows and Onlys",'Inventory (old)'!$B:$B,$A633,'Inventory (old)'!$E:$E,"&gt;="&amp;$F633,'Inventory (old)'!$E:$E,"&lt;"&amp;$G633)</f>
        <v>0</v>
      </c>
      <c r="AS633" s="7">
        <f>SUMIFS('Inventory (old)'!$O:$O,'Inventory (old)'!$A:$A,"Transverse",'Inventory (old)'!$B:$B,$A633,'Inventory (old)'!$E:$E,"&gt;="&amp;$F633,'Inventory (old)'!$E:$E,"&lt;"&amp;$G633)</f>
        <v>0</v>
      </c>
      <c r="AT633" s="7">
        <f>SUMIFS('Inventory (old)'!$P:$P,'Inventory (old)'!$A:$A,"Transverse",'Inventory (old)'!$B:$B,$A633,'Inventory (old)'!$E:$E,"&gt;="&amp;$F633,'Inventory (old)'!$E:$E,"&lt;"&amp;$G633)</f>
        <v>0</v>
      </c>
      <c r="AU633" s="7">
        <f>SUMIFS('Inventory (old)'!$M:$M,'Inventory (old)'!$A:$A,"Crosswalk",'Inventory (old)'!$B:$B,$A633,'Inventory (old)'!$E:$E,"&gt;="&amp;$F633,'Inventory (old)'!$E:$E,"&lt;"&amp;$G633)</f>
        <v>0</v>
      </c>
      <c r="AV633" s="7">
        <f>SUMIFS('Inventory (old)'!$M:$M,'Inventory (old)'!$A:$A,"Yield Line",'Inventory (old)'!$B:$B,$A633,'Inventory (old)'!$E:$E,"&gt;="&amp;$F633,'Inventory (old)'!$E:$E,"&lt;"&amp;$G633)</f>
        <v>0</v>
      </c>
      <c r="AW633" s="7">
        <f>SUMIFS('Inventory (old)'!$M:$M,'Inventory (old)'!$A:$A,"Island",'Inventory (old)'!$B:$B,$A633,'Inventory (old)'!$E:$E,"&gt;="&amp;$F633,'Inventory (old)'!$E:$E,"&lt;"&amp;$G633)</f>
        <v>0</v>
      </c>
      <c r="AX633" s="7">
        <f>SUMIFS('Inventory (old)'!$M:$M,'Inventory (old)'!$A:$A,"Railroad",'Inventory (old)'!$B:$B,$A633,'Inventory (old)'!$E:$E,"&gt;="&amp;$F633,'Inventory (old)'!$E:$E,"&lt;"&amp;$G633)</f>
        <v>0</v>
      </c>
      <c r="AY633" s="7">
        <f>SUMIFS('Inventory (old)'!$M:$M,'Inventory (old)'!$A:$A,"School",'Inventory (old)'!$B:$B,$A633,'Inventory (old)'!$E:$E,"&gt;="&amp;$F633,'Inventory (old)'!$E:$E,"&lt;"&amp;$G633)</f>
        <v>0</v>
      </c>
      <c r="AZ633" s="7">
        <f>SUMIFS('Inventory (old)'!$M:$M,'Inventory (old)'!$A:$A,"Air Speed",'Inventory (old)'!$B:$B,$A633,'Inventory (old)'!$E:$E,"&gt;="&amp;$F633,'Inventory (old)'!$E:$E,"&lt;"&amp;$G633)</f>
        <v>0</v>
      </c>
      <c r="BA633" s="7">
        <f>SUMIFS('Inventory (old)'!$M:$M,'Inventory (old)'!$A:$A,"Wrong Way",'Inventory (old)'!$B:$B,$A633,'Inventory (old)'!$E:$E,"&gt;="&amp;$F633,'Inventory (old)'!$E:$E,"&lt;"&amp;$G633)</f>
        <v>0</v>
      </c>
      <c r="BB633" s="7">
        <f>SUMIFS('Inventory (old)'!$M:$M,'Inventory (old)'!$A:$A,"Merge Arrow",'Inventory (old)'!$B:$B,$A633,'Inventory (old)'!$E:$E,"&gt;="&amp;$F633,'Inventory (old)'!$E:$E,"&lt;"&amp;$G633)</f>
        <v>0</v>
      </c>
      <c r="BC633" s="7">
        <f>SUMIFS('Inventory (old)'!$M:$M,'Inventory (old)'!$A:$A,"Bike",'Inventory (old)'!$B:$B,$A633,'Inventory (old)'!$E:$E,"&gt;="&amp;$F633,'Inventory (old)'!$E:$E,"&lt;"&amp;$G633)</f>
        <v>0</v>
      </c>
      <c r="BD633" s="7">
        <f>SUMIFS('Inventory (old)'!$M:$M,'Inventory (old)'!$A:$A,"Parking",'Inventory (old)'!$B:$B,$A633,'Inventory (old)'!$E:$E,"&gt;="&amp;$F633,'Inventory (old)'!$E:$E,"&lt;"&amp;$G633)</f>
        <v>0</v>
      </c>
      <c r="BE633" s="1">
        <f>SUMIFS('Inventory (old)'!$S:$S,'Inventory (old)'!$A:$A,"Parking",'Inventory (old)'!$B:$B,$A633,'Inventory (old)'!$E:$E,"&gt;="&amp;$F633,'Inventory (old)'!$E:$E,"&lt;"&amp;$G633)</f>
        <v>0</v>
      </c>
      <c r="BF633" s="13"/>
    </row>
    <row r="634" spans="1:58" x14ac:dyDescent="0.25">
      <c r="A634" s="6" t="s">
        <v>2759</v>
      </c>
      <c r="B634" s="7" t="s">
        <v>91</v>
      </c>
      <c r="C634" s="7" t="s">
        <v>2051</v>
      </c>
      <c r="D634" s="7">
        <v>162</v>
      </c>
      <c r="E634" s="7" t="s">
        <v>2176</v>
      </c>
      <c r="F634" s="8">
        <f>G633</f>
        <v>2.97</v>
      </c>
      <c r="G634" s="8">
        <v>8.7200000000000006</v>
      </c>
      <c r="H634" s="7" t="s">
        <v>3234</v>
      </c>
      <c r="I634" s="7" t="s">
        <v>3315</v>
      </c>
      <c r="J634" s="14">
        <f t="shared" si="125"/>
        <v>5.75</v>
      </c>
      <c r="K634" s="15" t="s">
        <v>2062</v>
      </c>
      <c r="L634" s="7"/>
      <c r="M634" s="7" t="s">
        <v>2072</v>
      </c>
      <c r="N634" s="20">
        <v>2</v>
      </c>
      <c r="O634" s="20"/>
      <c r="P634" s="20"/>
      <c r="Q634" s="20" t="s">
        <v>201</v>
      </c>
      <c r="R634" s="8"/>
      <c r="S634" s="8"/>
      <c r="T634" s="14"/>
      <c r="U634" s="14"/>
      <c r="V634" s="21"/>
      <c r="W634" s="16"/>
      <c r="X634" s="1">
        <v>110134</v>
      </c>
      <c r="Y634" s="1">
        <v>105560</v>
      </c>
      <c r="Z634" s="7">
        <v>2023</v>
      </c>
      <c r="AA634" s="7" t="s">
        <v>3185</v>
      </c>
      <c r="AB634" s="7">
        <v>2022</v>
      </c>
      <c r="AC634" s="16" t="s">
        <v>348</v>
      </c>
      <c r="AD634" s="113">
        <v>2024</v>
      </c>
      <c r="AE634" s="31">
        <f t="shared" si="119"/>
        <v>642</v>
      </c>
      <c r="AF634" s="8">
        <f t="shared" si="121"/>
        <v>5.75</v>
      </c>
      <c r="AG634" s="8">
        <f t="shared" si="122"/>
        <v>11.5</v>
      </c>
      <c r="AH634" s="8">
        <f t="shared" si="123"/>
        <v>0</v>
      </c>
      <c r="AI634" s="8">
        <f t="shared" si="124"/>
        <v>0</v>
      </c>
      <c r="AJ634" s="7">
        <f>IF($P634="X",SUMIFS('Inventory (old)'!$M:$M,'Inventory (old)'!$A:$A,"Channel",'Inventory (old)'!$B:$B,$A634,'Inventory (old)'!$E:$E,"&gt;="&amp;$F634,'Inventory (old)'!$E:$E,"&lt;"&amp;$G634),0)</f>
        <v>0</v>
      </c>
      <c r="AK634" s="12">
        <f>IF($P634="X",SUMIFS('Inventory (old)'!$M:$M,'Inventory (old)'!$A:$A,"Dotted Line",'Inventory (old)'!$B:$B,$A634,'Inventory (old)'!$E:$E,"&gt;="&amp;$F634,'Inventory (old)'!$E:$E,"&lt;"&amp;$G634),0)</f>
        <v>0</v>
      </c>
      <c r="AL634" s="113">
        <v>2024</v>
      </c>
      <c r="AM634" s="31">
        <f t="shared" si="120"/>
        <v>643</v>
      </c>
      <c r="AN634" s="7">
        <f>IF($P634="X",0,SUMIFS('Inventory (old)'!$M:$M,'Inventory (old)'!$A:$A,"Channel",'Inventory (old)'!$B:$B,$A634,'Inventory (old)'!$E:$E,"&gt;="&amp;F634,'Inventory (old)'!$E:$E,"&lt;"&amp;$G634))</f>
        <v>0</v>
      </c>
      <c r="AO634" s="7">
        <f>IF($P634="X",0,SUMIFS('Inventory (old)'!$M:$M,'Inventory (old)'!$A:$A,"Dotted Line",'Inventory (old)'!$B:$B,$A634,'Inventory (old)'!$E:$E,"&gt;="&amp;$F634,'Inventory (old)'!$E:$E,"&lt;"&amp;$G634))</f>
        <v>0</v>
      </c>
      <c r="AP634" s="7">
        <f>SUMIFS('Inventory (old)'!$M:$M,'Inventory (old)'!$A:$A,"Stop Line",'Inventory (old)'!$B:$B,$A634,'Inventory (old)'!$E:$E,"&gt;="&amp;$F634,'Inventory (old)'!$E:$E,"&lt;"&amp;$G634)</f>
        <v>32</v>
      </c>
      <c r="AQ634" s="7">
        <f>SUMIFS('Inventory (old)'!$M:$M,'Inventory (old)'!$A:$A,"Arrows and Onlys",'Inventory (old)'!$B:$B,$A634,'Inventory (old)'!$E:$E,"&gt;="&amp;$F634,'Inventory (old)'!$E:$E,"&lt;"&amp;$G634)</f>
        <v>0</v>
      </c>
      <c r="AR634" s="7">
        <f>SUMIFS('Inventory (old)'!$N:$N,'Inventory (old)'!$A:$A,"Arrows and Onlys",'Inventory (old)'!$B:$B,$A634,'Inventory (old)'!$E:$E,"&gt;="&amp;$F634,'Inventory (old)'!$E:$E,"&lt;"&amp;$G634)</f>
        <v>0</v>
      </c>
      <c r="AS634" s="7">
        <f>SUMIFS('Inventory (old)'!$O:$O,'Inventory (old)'!$A:$A,"Transverse",'Inventory (old)'!$B:$B,$A634,'Inventory (old)'!$E:$E,"&gt;="&amp;$F634,'Inventory (old)'!$E:$E,"&lt;"&amp;$G634)</f>
        <v>0</v>
      </c>
      <c r="AT634" s="7">
        <f>SUMIFS('Inventory (old)'!$P:$P,'Inventory (old)'!$A:$A,"Transverse",'Inventory (old)'!$B:$B,$A634,'Inventory (old)'!$E:$E,"&gt;="&amp;$F634,'Inventory (old)'!$E:$E,"&lt;"&amp;$G634)</f>
        <v>0</v>
      </c>
      <c r="AU634" s="7">
        <f>SUMIFS('Inventory (old)'!$M:$M,'Inventory (old)'!$A:$A,"Crosswalk",'Inventory (old)'!$B:$B,$A634,'Inventory (old)'!$E:$E,"&gt;="&amp;$F634,'Inventory (old)'!$E:$E,"&lt;"&amp;$G634)</f>
        <v>37</v>
      </c>
      <c r="AV634" s="7">
        <f>SUMIFS('Inventory (old)'!$M:$M,'Inventory (old)'!$A:$A,"Yield Line",'Inventory (old)'!$B:$B,$A634,'Inventory (old)'!$E:$E,"&gt;="&amp;$F634,'Inventory (old)'!$E:$E,"&lt;"&amp;$G634)</f>
        <v>0</v>
      </c>
      <c r="AW634" s="7">
        <f>SUMIFS('Inventory (old)'!$M:$M,'Inventory (old)'!$A:$A,"Island",'Inventory (old)'!$B:$B,$A634,'Inventory (old)'!$E:$E,"&gt;="&amp;$F634,'Inventory (old)'!$E:$E,"&lt;"&amp;$G634)</f>
        <v>0</v>
      </c>
      <c r="AX634" s="7">
        <f>SUMIFS('Inventory (old)'!$M:$M,'Inventory (old)'!$A:$A,"Railroad",'Inventory (old)'!$B:$B,$A634,'Inventory (old)'!$E:$E,"&gt;="&amp;$F634,'Inventory (old)'!$E:$E,"&lt;"&amp;$G634)</f>
        <v>0</v>
      </c>
      <c r="AY634" s="7">
        <f>SUMIFS('Inventory (old)'!$M:$M,'Inventory (old)'!$A:$A,"School",'Inventory (old)'!$B:$B,$A634,'Inventory (old)'!$E:$E,"&gt;="&amp;$F634,'Inventory (old)'!$E:$E,"&lt;"&amp;$G634)</f>
        <v>0</v>
      </c>
      <c r="AZ634" s="7">
        <f>SUMIFS('Inventory (old)'!$M:$M,'Inventory (old)'!$A:$A,"Air Speed",'Inventory (old)'!$B:$B,$A634,'Inventory (old)'!$E:$E,"&gt;="&amp;$F634,'Inventory (old)'!$E:$E,"&lt;"&amp;$G634)</f>
        <v>0</v>
      </c>
      <c r="BA634" s="7">
        <f>SUMIFS('Inventory (old)'!$M:$M,'Inventory (old)'!$A:$A,"Wrong Way",'Inventory (old)'!$B:$B,$A634,'Inventory (old)'!$E:$E,"&gt;="&amp;$F634,'Inventory (old)'!$E:$E,"&lt;"&amp;$G634)</f>
        <v>0</v>
      </c>
      <c r="BB634" s="7">
        <f>SUMIFS('Inventory (old)'!$M:$M,'Inventory (old)'!$A:$A,"Merge Arrow",'Inventory (old)'!$B:$B,$A634,'Inventory (old)'!$E:$E,"&gt;="&amp;$F634,'Inventory (old)'!$E:$E,"&lt;"&amp;$G634)</f>
        <v>0</v>
      </c>
      <c r="BC634" s="7">
        <f>SUMIFS('Inventory (old)'!$M:$M,'Inventory (old)'!$A:$A,"Bike",'Inventory (old)'!$B:$B,$A634,'Inventory (old)'!$E:$E,"&gt;="&amp;$F634,'Inventory (old)'!$E:$E,"&lt;"&amp;$G634)</f>
        <v>0</v>
      </c>
      <c r="BD634" s="7">
        <f>SUMIFS('Inventory (old)'!$M:$M,'Inventory (old)'!$A:$A,"Parking",'Inventory (old)'!$B:$B,$A634,'Inventory (old)'!$E:$E,"&gt;="&amp;$F634,'Inventory (old)'!$E:$E,"&lt;"&amp;$G634)</f>
        <v>0</v>
      </c>
      <c r="BE634" s="1">
        <f>SUMIFS('Inventory (old)'!$S:$S,'Inventory (old)'!$A:$A,"Parking",'Inventory (old)'!$B:$B,$A634,'Inventory (old)'!$E:$E,"&gt;="&amp;$F634,'Inventory (old)'!$E:$E,"&lt;"&amp;$G634)</f>
        <v>0</v>
      </c>
      <c r="BF634" s="13"/>
    </row>
    <row r="635" spans="1:58" x14ac:dyDescent="0.25">
      <c r="A635" s="6" t="s">
        <v>2759</v>
      </c>
      <c r="B635" s="7" t="s">
        <v>91</v>
      </c>
      <c r="C635" s="7" t="s">
        <v>2051</v>
      </c>
      <c r="D635" s="7">
        <v>162</v>
      </c>
      <c r="E635" s="7" t="s">
        <v>2176</v>
      </c>
      <c r="F635" s="8">
        <f>G634</f>
        <v>8.7200000000000006</v>
      </c>
      <c r="G635" s="8">
        <v>12.43</v>
      </c>
      <c r="H635" s="7" t="s">
        <v>3315</v>
      </c>
      <c r="I635" s="7" t="s">
        <v>374</v>
      </c>
      <c r="J635" s="14">
        <f t="shared" si="125"/>
        <v>3.7099999999999991</v>
      </c>
      <c r="K635" s="15" t="s">
        <v>2062</v>
      </c>
      <c r="L635" s="7"/>
      <c r="M635" s="7" t="s">
        <v>2072</v>
      </c>
      <c r="N635" s="20">
        <v>2</v>
      </c>
      <c r="O635" s="20"/>
      <c r="P635" s="20"/>
      <c r="Q635" s="20"/>
      <c r="R635" s="8"/>
      <c r="S635" s="8"/>
      <c r="T635" s="14"/>
      <c r="U635" s="14"/>
      <c r="V635" s="21"/>
      <c r="W635" s="16"/>
      <c r="X635" s="1">
        <v>110134</v>
      </c>
      <c r="Y635" s="1">
        <v>105560</v>
      </c>
      <c r="Z635" s="7">
        <v>2023</v>
      </c>
      <c r="AA635" s="7" t="s">
        <v>3185</v>
      </c>
      <c r="AB635" s="7">
        <v>2022</v>
      </c>
      <c r="AC635" s="16" t="s">
        <v>348</v>
      </c>
      <c r="AD635" s="113">
        <v>2024</v>
      </c>
      <c r="AE635" s="31">
        <f t="shared" si="119"/>
        <v>642</v>
      </c>
      <c r="AF635" s="8">
        <f t="shared" si="121"/>
        <v>3.7099999999999991</v>
      </c>
      <c r="AG635" s="8">
        <f t="shared" si="122"/>
        <v>7.4199999999999982</v>
      </c>
      <c r="AH635" s="8">
        <f t="shared" si="123"/>
        <v>0</v>
      </c>
      <c r="AI635" s="8">
        <f t="shared" si="124"/>
        <v>0</v>
      </c>
      <c r="AJ635" s="7">
        <f>IF($P635="X",SUMIFS('Inventory (old)'!$M:$M,'Inventory (old)'!$A:$A,"Channel",'Inventory (old)'!$B:$B,$A635,'Inventory (old)'!$E:$E,"&gt;="&amp;$F635,'Inventory (old)'!$E:$E,"&lt;"&amp;$G635),0)</f>
        <v>0</v>
      </c>
      <c r="AK635" s="12">
        <f>IF($P635="X",SUMIFS('Inventory (old)'!$M:$M,'Inventory (old)'!$A:$A,"Dotted Line",'Inventory (old)'!$B:$B,$A635,'Inventory (old)'!$E:$E,"&gt;="&amp;$F635,'Inventory (old)'!$E:$E,"&lt;"&amp;$G635),0)</f>
        <v>0</v>
      </c>
      <c r="AL635" s="113">
        <v>2024</v>
      </c>
      <c r="AM635" s="31">
        <f t="shared" si="120"/>
        <v>643</v>
      </c>
      <c r="AN635" s="7">
        <f>IF($P635="X",0,SUMIFS('Inventory (old)'!$M:$M,'Inventory (old)'!$A:$A,"Channel",'Inventory (old)'!$B:$B,$A635,'Inventory (old)'!$E:$E,"&gt;="&amp;F635,'Inventory (old)'!$E:$E,"&lt;"&amp;$G635))</f>
        <v>0</v>
      </c>
      <c r="AO635" s="7">
        <f>IF($P635="X",0,SUMIFS('Inventory (old)'!$M:$M,'Inventory (old)'!$A:$A,"Dotted Line",'Inventory (old)'!$B:$B,$A635,'Inventory (old)'!$E:$E,"&gt;="&amp;$F635,'Inventory (old)'!$E:$E,"&lt;"&amp;$G635))</f>
        <v>0</v>
      </c>
      <c r="AP635" s="7">
        <f>SUMIFS('Inventory (old)'!$M:$M,'Inventory (old)'!$A:$A,"Stop Line",'Inventory (old)'!$B:$B,$A635,'Inventory (old)'!$E:$E,"&gt;="&amp;$F635,'Inventory (old)'!$E:$E,"&lt;"&amp;$G635)</f>
        <v>0</v>
      </c>
      <c r="AQ635" s="7">
        <f>SUMIFS('Inventory (old)'!$M:$M,'Inventory (old)'!$A:$A,"Arrows and Onlys",'Inventory (old)'!$B:$B,$A635,'Inventory (old)'!$E:$E,"&gt;="&amp;$F635,'Inventory (old)'!$E:$E,"&lt;"&amp;$G635)</f>
        <v>0</v>
      </c>
      <c r="AR635" s="7">
        <f>SUMIFS('Inventory (old)'!$N:$N,'Inventory (old)'!$A:$A,"Arrows and Onlys",'Inventory (old)'!$B:$B,$A635,'Inventory (old)'!$E:$E,"&gt;="&amp;$F635,'Inventory (old)'!$E:$E,"&lt;"&amp;$G635)</f>
        <v>0</v>
      </c>
      <c r="AS635" s="7">
        <f>SUMIFS('Inventory (old)'!$O:$O,'Inventory (old)'!$A:$A,"Transverse",'Inventory (old)'!$B:$B,$A635,'Inventory (old)'!$E:$E,"&gt;="&amp;$F635,'Inventory (old)'!$E:$E,"&lt;"&amp;$G635)</f>
        <v>0</v>
      </c>
      <c r="AT635" s="7">
        <f>SUMIFS('Inventory (old)'!$P:$P,'Inventory (old)'!$A:$A,"Transverse",'Inventory (old)'!$B:$B,$A635,'Inventory (old)'!$E:$E,"&gt;="&amp;$F635,'Inventory (old)'!$E:$E,"&lt;"&amp;$G635)</f>
        <v>0</v>
      </c>
      <c r="AU635" s="7">
        <f>SUMIFS('Inventory (old)'!$M:$M,'Inventory (old)'!$A:$A,"Crosswalk",'Inventory (old)'!$B:$B,$A635,'Inventory (old)'!$E:$E,"&gt;="&amp;$F635,'Inventory (old)'!$E:$E,"&lt;"&amp;$G635)</f>
        <v>0</v>
      </c>
      <c r="AV635" s="7">
        <f>SUMIFS('Inventory (old)'!$M:$M,'Inventory (old)'!$A:$A,"Yield Line",'Inventory (old)'!$B:$B,$A635,'Inventory (old)'!$E:$E,"&gt;="&amp;$F635,'Inventory (old)'!$E:$E,"&lt;"&amp;$G635)</f>
        <v>0</v>
      </c>
      <c r="AW635" s="7">
        <f>SUMIFS('Inventory (old)'!$M:$M,'Inventory (old)'!$A:$A,"Island",'Inventory (old)'!$B:$B,$A635,'Inventory (old)'!$E:$E,"&gt;="&amp;$F635,'Inventory (old)'!$E:$E,"&lt;"&amp;$G635)</f>
        <v>0</v>
      </c>
      <c r="AX635" s="7">
        <f>SUMIFS('Inventory (old)'!$M:$M,'Inventory (old)'!$A:$A,"Railroad",'Inventory (old)'!$B:$B,$A635,'Inventory (old)'!$E:$E,"&gt;="&amp;$F635,'Inventory (old)'!$E:$E,"&lt;"&amp;$G635)</f>
        <v>2</v>
      </c>
      <c r="AY635" s="7">
        <f>SUMIFS('Inventory (old)'!$M:$M,'Inventory (old)'!$A:$A,"School",'Inventory (old)'!$B:$B,$A635,'Inventory (old)'!$E:$E,"&gt;="&amp;$F635,'Inventory (old)'!$E:$E,"&lt;"&amp;$G635)</f>
        <v>0</v>
      </c>
      <c r="AZ635" s="7">
        <f>SUMIFS('Inventory (old)'!$M:$M,'Inventory (old)'!$A:$A,"Air Speed",'Inventory (old)'!$B:$B,$A635,'Inventory (old)'!$E:$E,"&gt;="&amp;$F635,'Inventory (old)'!$E:$E,"&lt;"&amp;$G635)</f>
        <v>0</v>
      </c>
      <c r="BA635" s="7">
        <f>SUMIFS('Inventory (old)'!$M:$M,'Inventory (old)'!$A:$A,"Wrong Way",'Inventory (old)'!$B:$B,$A635,'Inventory (old)'!$E:$E,"&gt;="&amp;$F635,'Inventory (old)'!$E:$E,"&lt;"&amp;$G635)</f>
        <v>0</v>
      </c>
      <c r="BB635" s="7">
        <f>SUMIFS('Inventory (old)'!$M:$M,'Inventory (old)'!$A:$A,"Merge Arrow",'Inventory (old)'!$B:$B,$A635,'Inventory (old)'!$E:$E,"&gt;="&amp;$F635,'Inventory (old)'!$E:$E,"&lt;"&amp;$G635)</f>
        <v>0</v>
      </c>
      <c r="BC635" s="7">
        <f>SUMIFS('Inventory (old)'!$M:$M,'Inventory (old)'!$A:$A,"Bike",'Inventory (old)'!$B:$B,$A635,'Inventory (old)'!$E:$E,"&gt;="&amp;$F635,'Inventory (old)'!$E:$E,"&lt;"&amp;$G635)</f>
        <v>0</v>
      </c>
      <c r="BD635" s="7">
        <f>SUMIFS('Inventory (old)'!$M:$M,'Inventory (old)'!$A:$A,"Parking",'Inventory (old)'!$B:$B,$A635,'Inventory (old)'!$E:$E,"&gt;="&amp;$F635,'Inventory (old)'!$E:$E,"&lt;"&amp;$G635)</f>
        <v>0</v>
      </c>
      <c r="BE635" s="1">
        <f>SUMIFS('Inventory (old)'!$S:$S,'Inventory (old)'!$A:$A,"Parking",'Inventory (old)'!$B:$B,$A635,'Inventory (old)'!$E:$E,"&gt;="&amp;$F635,'Inventory (old)'!$E:$E,"&lt;"&amp;$G635)</f>
        <v>0</v>
      </c>
      <c r="BF635" s="13"/>
    </row>
    <row r="636" spans="1:58" x14ac:dyDescent="0.25">
      <c r="A636" s="6" t="s">
        <v>2759</v>
      </c>
      <c r="B636" s="7" t="s">
        <v>91</v>
      </c>
      <c r="C636" s="7" t="s">
        <v>2051</v>
      </c>
      <c r="D636" s="7">
        <v>162</v>
      </c>
      <c r="E636" s="7" t="s">
        <v>2176</v>
      </c>
      <c r="F636" s="8">
        <v>12.9</v>
      </c>
      <c r="G636" s="8">
        <v>16.62</v>
      </c>
      <c r="H636" s="7" t="s">
        <v>374</v>
      </c>
      <c r="I636" s="7" t="s">
        <v>596</v>
      </c>
      <c r="J636" s="14">
        <f t="shared" si="125"/>
        <v>3.7200000000000006</v>
      </c>
      <c r="K636" s="15" t="s">
        <v>2062</v>
      </c>
      <c r="L636" s="7"/>
      <c r="M636" s="7" t="s">
        <v>2072</v>
      </c>
      <c r="N636" s="20">
        <v>2</v>
      </c>
      <c r="O636" s="20"/>
      <c r="P636" s="20"/>
      <c r="Q636" s="20"/>
      <c r="R636" s="8"/>
      <c r="S636" s="8"/>
      <c r="T636" s="14"/>
      <c r="U636" s="14"/>
      <c r="V636" s="21"/>
      <c r="W636" s="16"/>
      <c r="X636" s="1">
        <v>105458</v>
      </c>
      <c r="Z636" s="7">
        <v>2023</v>
      </c>
      <c r="AA636" s="7" t="s">
        <v>3185</v>
      </c>
      <c r="AB636" s="7">
        <v>2023</v>
      </c>
      <c r="AC636" s="16" t="s">
        <v>25</v>
      </c>
      <c r="AD636" s="113">
        <v>2024</v>
      </c>
      <c r="AE636" s="31">
        <f t="shared" si="119"/>
        <v>643</v>
      </c>
      <c r="AF636" s="8">
        <f t="shared" si="121"/>
        <v>3.7200000000000006</v>
      </c>
      <c r="AG636" s="8">
        <f t="shared" si="122"/>
        <v>7.4400000000000013</v>
      </c>
      <c r="AH636" s="8">
        <f t="shared" si="123"/>
        <v>0</v>
      </c>
      <c r="AI636" s="8">
        <f t="shared" si="124"/>
        <v>0</v>
      </c>
      <c r="AJ636" s="7">
        <f>IF($P636="X",SUMIFS('Inventory (old)'!$M:$M,'Inventory (old)'!$A:$A,"Channel",'Inventory (old)'!$B:$B,$A636,'Inventory (old)'!$E:$E,"&gt;="&amp;$F636,'Inventory (old)'!$E:$E,"&lt;"&amp;$G636),0)</f>
        <v>0</v>
      </c>
      <c r="AK636" s="12">
        <f>IF($P636="X",SUMIFS('Inventory (old)'!$M:$M,'Inventory (old)'!$A:$A,"Dotted Line",'Inventory (old)'!$B:$B,$A636,'Inventory (old)'!$E:$E,"&gt;="&amp;$F636,'Inventory (old)'!$E:$E,"&lt;"&amp;$G636),0)</f>
        <v>0</v>
      </c>
      <c r="AL636" s="113"/>
      <c r="AM636" s="31" t="str">
        <f t="shared" si="120"/>
        <v/>
      </c>
      <c r="AN636" s="7">
        <f>IF($P636="X",0,SUMIFS('Inventory (old)'!$M:$M,'Inventory (old)'!$A:$A,"Channel",'Inventory (old)'!$B:$B,$A636,'Inventory (old)'!$E:$E,"&gt;="&amp;F636,'Inventory (old)'!$E:$E,"&lt;"&amp;$G636))</f>
        <v>0</v>
      </c>
      <c r="AO636" s="7">
        <f>IF($P636="X",0,SUMIFS('Inventory (old)'!$M:$M,'Inventory (old)'!$A:$A,"Dotted Line",'Inventory (old)'!$B:$B,$A636,'Inventory (old)'!$E:$E,"&gt;="&amp;$F636,'Inventory (old)'!$E:$E,"&lt;"&amp;$G636))</f>
        <v>0</v>
      </c>
      <c r="AP636" s="7">
        <f>SUMIFS('Inventory (old)'!$M:$M,'Inventory (old)'!$A:$A,"Stop Line",'Inventory (old)'!$B:$B,$A636,'Inventory (old)'!$E:$E,"&gt;="&amp;$F636,'Inventory (old)'!$E:$E,"&lt;"&amp;$G636)</f>
        <v>85</v>
      </c>
      <c r="AQ636" s="7">
        <f>SUMIFS('Inventory (old)'!$M:$M,'Inventory (old)'!$A:$A,"Arrows and Onlys",'Inventory (old)'!$B:$B,$A636,'Inventory (old)'!$E:$E,"&gt;="&amp;$F636,'Inventory (old)'!$E:$E,"&lt;"&amp;$G636)</f>
        <v>0</v>
      </c>
      <c r="AR636" s="7">
        <f>SUMIFS('Inventory (old)'!$N:$N,'Inventory (old)'!$A:$A,"Arrows and Onlys",'Inventory (old)'!$B:$B,$A636,'Inventory (old)'!$E:$E,"&gt;="&amp;$F636,'Inventory (old)'!$E:$E,"&lt;"&amp;$G636)</f>
        <v>0</v>
      </c>
      <c r="AS636" s="7">
        <f>SUMIFS('Inventory (old)'!$O:$O,'Inventory (old)'!$A:$A,"Transverse",'Inventory (old)'!$B:$B,$A636,'Inventory (old)'!$E:$E,"&gt;="&amp;$F636,'Inventory (old)'!$E:$E,"&lt;"&amp;$G636)</f>
        <v>0</v>
      </c>
      <c r="AT636" s="7">
        <f>SUMIFS('Inventory (old)'!$P:$P,'Inventory (old)'!$A:$A,"Transverse",'Inventory (old)'!$B:$B,$A636,'Inventory (old)'!$E:$E,"&gt;="&amp;$F636,'Inventory (old)'!$E:$E,"&lt;"&amp;$G636)</f>
        <v>0</v>
      </c>
      <c r="AU636" s="7">
        <f>SUMIFS('Inventory (old)'!$M:$M,'Inventory (old)'!$A:$A,"Crosswalk",'Inventory (old)'!$B:$B,$A636,'Inventory (old)'!$E:$E,"&gt;="&amp;$F636,'Inventory (old)'!$E:$E,"&lt;"&amp;$G636)</f>
        <v>0</v>
      </c>
      <c r="AV636" s="7">
        <f>SUMIFS('Inventory (old)'!$M:$M,'Inventory (old)'!$A:$A,"Yield Line",'Inventory (old)'!$B:$B,$A636,'Inventory (old)'!$E:$E,"&gt;="&amp;$F636,'Inventory (old)'!$E:$E,"&lt;"&amp;$G636)</f>
        <v>0</v>
      </c>
      <c r="AW636" s="7">
        <f>SUMIFS('Inventory (old)'!$M:$M,'Inventory (old)'!$A:$A,"Island",'Inventory (old)'!$B:$B,$A636,'Inventory (old)'!$E:$E,"&gt;="&amp;$F636,'Inventory (old)'!$E:$E,"&lt;"&amp;$G636)</f>
        <v>0</v>
      </c>
      <c r="AX636" s="7">
        <f>SUMIFS('Inventory (old)'!$M:$M,'Inventory (old)'!$A:$A,"Railroad",'Inventory (old)'!$B:$B,$A636,'Inventory (old)'!$E:$E,"&gt;="&amp;$F636,'Inventory (old)'!$E:$E,"&lt;"&amp;$G636)</f>
        <v>2</v>
      </c>
      <c r="AY636" s="7">
        <f>SUMIFS('Inventory (old)'!$M:$M,'Inventory (old)'!$A:$A,"School",'Inventory (old)'!$B:$B,$A636,'Inventory (old)'!$E:$E,"&gt;="&amp;$F636,'Inventory (old)'!$E:$E,"&lt;"&amp;$G636)</f>
        <v>0</v>
      </c>
      <c r="AZ636" s="7">
        <f>SUMIFS('Inventory (old)'!$M:$M,'Inventory (old)'!$A:$A,"Air Speed",'Inventory (old)'!$B:$B,$A636,'Inventory (old)'!$E:$E,"&gt;="&amp;$F636,'Inventory (old)'!$E:$E,"&lt;"&amp;$G636)</f>
        <v>0</v>
      </c>
      <c r="BA636" s="7">
        <f>SUMIFS('Inventory (old)'!$M:$M,'Inventory (old)'!$A:$A,"Wrong Way",'Inventory (old)'!$B:$B,$A636,'Inventory (old)'!$E:$E,"&gt;="&amp;$F636,'Inventory (old)'!$E:$E,"&lt;"&amp;$G636)</f>
        <v>0</v>
      </c>
      <c r="BB636" s="7">
        <f>SUMIFS('Inventory (old)'!$M:$M,'Inventory (old)'!$A:$A,"Merge Arrow",'Inventory (old)'!$B:$B,$A636,'Inventory (old)'!$E:$E,"&gt;="&amp;$F636,'Inventory (old)'!$E:$E,"&lt;"&amp;$G636)</f>
        <v>0</v>
      </c>
      <c r="BC636" s="7">
        <f>SUMIFS('Inventory (old)'!$M:$M,'Inventory (old)'!$A:$A,"Bike",'Inventory (old)'!$B:$B,$A636,'Inventory (old)'!$E:$E,"&gt;="&amp;$F636,'Inventory (old)'!$E:$E,"&lt;"&amp;$G636)</f>
        <v>1</v>
      </c>
      <c r="BD636" s="7">
        <f>SUMIFS('Inventory (old)'!$M:$M,'Inventory (old)'!$A:$A,"Parking",'Inventory (old)'!$B:$B,$A636,'Inventory (old)'!$E:$E,"&gt;="&amp;$F636,'Inventory (old)'!$E:$E,"&lt;"&amp;$G636)</f>
        <v>0</v>
      </c>
      <c r="BE636" s="1">
        <f>SUMIFS('Inventory (old)'!$S:$S,'Inventory (old)'!$A:$A,"Parking",'Inventory (old)'!$B:$B,$A636,'Inventory (old)'!$E:$E,"&gt;="&amp;$F636,'Inventory (old)'!$E:$E,"&lt;"&amp;$G636)</f>
        <v>0</v>
      </c>
      <c r="BF636" s="13"/>
    </row>
    <row r="637" spans="1:58" x14ac:dyDescent="0.25">
      <c r="A637" s="6" t="s">
        <v>2759</v>
      </c>
      <c r="B637" s="7" t="s">
        <v>91</v>
      </c>
      <c r="C637" s="7" t="s">
        <v>2051</v>
      </c>
      <c r="D637" s="7">
        <v>162</v>
      </c>
      <c r="E637" s="7" t="s">
        <v>2176</v>
      </c>
      <c r="F637" s="8">
        <v>17.11</v>
      </c>
      <c r="G637" s="8">
        <v>24.08</v>
      </c>
      <c r="H637" s="7" t="s">
        <v>596</v>
      </c>
      <c r="I637" s="7" t="s">
        <v>112</v>
      </c>
      <c r="J637" s="14">
        <f t="shared" si="125"/>
        <v>6.9699999999999989</v>
      </c>
      <c r="K637" s="15" t="s">
        <v>2062</v>
      </c>
      <c r="L637" s="7"/>
      <c r="M637" s="7" t="s">
        <v>2072</v>
      </c>
      <c r="N637" s="20">
        <v>2</v>
      </c>
      <c r="O637" s="20"/>
      <c r="P637" s="20"/>
      <c r="Q637" s="20"/>
      <c r="R637" s="8"/>
      <c r="S637" s="8"/>
      <c r="T637" s="14"/>
      <c r="U637" s="14"/>
      <c r="V637" s="21"/>
      <c r="W637" s="16"/>
      <c r="X637" s="1">
        <v>115158</v>
      </c>
      <c r="Z637" s="7">
        <v>2023</v>
      </c>
      <c r="AA637" s="7" t="s">
        <v>3185</v>
      </c>
      <c r="AB637" s="7">
        <v>2023</v>
      </c>
      <c r="AC637" s="16" t="s">
        <v>25</v>
      </c>
      <c r="AD637" s="113">
        <v>2024</v>
      </c>
      <c r="AE637" s="31">
        <f t="shared" si="119"/>
        <v>643</v>
      </c>
      <c r="AF637" s="8">
        <f t="shared" si="121"/>
        <v>6.9699999999999989</v>
      </c>
      <c r="AG637" s="8">
        <f t="shared" si="122"/>
        <v>13.939999999999998</v>
      </c>
      <c r="AH637" s="8">
        <f t="shared" si="123"/>
        <v>0</v>
      </c>
      <c r="AI637" s="8">
        <f t="shared" si="124"/>
        <v>0</v>
      </c>
      <c r="AJ637" s="7">
        <f>IF($P637="X",SUMIFS('Inventory (old)'!$M:$M,'Inventory (old)'!$A:$A,"Channel",'Inventory (old)'!$B:$B,$A637,'Inventory (old)'!$E:$E,"&gt;="&amp;$F637,'Inventory (old)'!$E:$E,"&lt;"&amp;$G637),0)</f>
        <v>0</v>
      </c>
      <c r="AK637" s="12">
        <f>IF($P637="X",SUMIFS('Inventory (old)'!$M:$M,'Inventory (old)'!$A:$A,"Dotted Line",'Inventory (old)'!$B:$B,$A637,'Inventory (old)'!$E:$E,"&gt;="&amp;$F637,'Inventory (old)'!$E:$E,"&lt;"&amp;$G637),0)</f>
        <v>0</v>
      </c>
      <c r="AL637" s="113"/>
      <c r="AM637" s="31" t="str">
        <f t="shared" si="120"/>
        <v/>
      </c>
      <c r="AN637" s="7">
        <f>IF($P637="X",0,SUMIFS('Inventory (old)'!$M:$M,'Inventory (old)'!$A:$A,"Channel",'Inventory (old)'!$B:$B,$A637,'Inventory (old)'!$E:$E,"&gt;="&amp;F637,'Inventory (old)'!$E:$E,"&lt;"&amp;$G637))</f>
        <v>0</v>
      </c>
      <c r="AO637" s="7">
        <f>IF($P637="X",0,SUMIFS('Inventory (old)'!$M:$M,'Inventory (old)'!$A:$A,"Dotted Line",'Inventory (old)'!$B:$B,$A637,'Inventory (old)'!$E:$E,"&gt;="&amp;$F637,'Inventory (old)'!$E:$E,"&lt;"&amp;$G637))</f>
        <v>0</v>
      </c>
      <c r="AP637" s="7">
        <f>SUMIFS('Inventory (old)'!$M:$M,'Inventory (old)'!$A:$A,"Stop Line",'Inventory (old)'!$B:$B,$A637,'Inventory (old)'!$E:$E,"&gt;="&amp;$F637,'Inventory (old)'!$E:$E,"&lt;"&amp;$G637)</f>
        <v>51</v>
      </c>
      <c r="AQ637" s="7">
        <f>SUMIFS('Inventory (old)'!$M:$M,'Inventory (old)'!$A:$A,"Arrows and Onlys",'Inventory (old)'!$B:$B,$A637,'Inventory (old)'!$E:$E,"&gt;="&amp;$F637,'Inventory (old)'!$E:$E,"&lt;"&amp;$G637)</f>
        <v>0</v>
      </c>
      <c r="AR637" s="7">
        <f>SUMIFS('Inventory (old)'!$N:$N,'Inventory (old)'!$A:$A,"Arrows and Onlys",'Inventory (old)'!$B:$B,$A637,'Inventory (old)'!$E:$E,"&gt;="&amp;$F637,'Inventory (old)'!$E:$E,"&lt;"&amp;$G637)</f>
        <v>0</v>
      </c>
      <c r="AS637" s="7">
        <f>SUMIFS('Inventory (old)'!$O:$O,'Inventory (old)'!$A:$A,"Transverse",'Inventory (old)'!$B:$B,$A637,'Inventory (old)'!$E:$E,"&gt;="&amp;$F637,'Inventory (old)'!$E:$E,"&lt;"&amp;$G637)</f>
        <v>0</v>
      </c>
      <c r="AT637" s="7">
        <f>SUMIFS('Inventory (old)'!$P:$P,'Inventory (old)'!$A:$A,"Transverse",'Inventory (old)'!$B:$B,$A637,'Inventory (old)'!$E:$E,"&gt;="&amp;$F637,'Inventory (old)'!$E:$E,"&lt;"&amp;$G637)</f>
        <v>0</v>
      </c>
      <c r="AU637" s="7">
        <f>SUMIFS('Inventory (old)'!$M:$M,'Inventory (old)'!$A:$A,"Crosswalk",'Inventory (old)'!$B:$B,$A637,'Inventory (old)'!$E:$E,"&gt;="&amp;$F637,'Inventory (old)'!$E:$E,"&lt;"&amp;$G637)</f>
        <v>0</v>
      </c>
      <c r="AV637" s="7">
        <f>SUMIFS('Inventory (old)'!$M:$M,'Inventory (old)'!$A:$A,"Yield Line",'Inventory (old)'!$B:$B,$A637,'Inventory (old)'!$E:$E,"&gt;="&amp;$F637,'Inventory (old)'!$E:$E,"&lt;"&amp;$G637)</f>
        <v>0</v>
      </c>
      <c r="AW637" s="7">
        <f>SUMIFS('Inventory (old)'!$M:$M,'Inventory (old)'!$A:$A,"Island",'Inventory (old)'!$B:$B,$A637,'Inventory (old)'!$E:$E,"&gt;="&amp;$F637,'Inventory (old)'!$E:$E,"&lt;"&amp;$G637)</f>
        <v>0</v>
      </c>
      <c r="AX637" s="7">
        <f>SUMIFS('Inventory (old)'!$M:$M,'Inventory (old)'!$A:$A,"Railroad",'Inventory (old)'!$B:$B,$A637,'Inventory (old)'!$E:$E,"&gt;="&amp;$F637,'Inventory (old)'!$E:$E,"&lt;"&amp;$G637)</f>
        <v>2</v>
      </c>
      <c r="AY637" s="7">
        <f>SUMIFS('Inventory (old)'!$M:$M,'Inventory (old)'!$A:$A,"School",'Inventory (old)'!$B:$B,$A637,'Inventory (old)'!$E:$E,"&gt;="&amp;$F637,'Inventory (old)'!$E:$E,"&lt;"&amp;$G637)</f>
        <v>0</v>
      </c>
      <c r="AZ637" s="7">
        <f>SUMIFS('Inventory (old)'!$M:$M,'Inventory (old)'!$A:$A,"Air Speed",'Inventory (old)'!$B:$B,$A637,'Inventory (old)'!$E:$E,"&gt;="&amp;$F637,'Inventory (old)'!$E:$E,"&lt;"&amp;$G637)</f>
        <v>0</v>
      </c>
      <c r="BA637" s="7">
        <f>SUMIFS('Inventory (old)'!$M:$M,'Inventory (old)'!$A:$A,"Wrong Way",'Inventory (old)'!$B:$B,$A637,'Inventory (old)'!$E:$E,"&gt;="&amp;$F637,'Inventory (old)'!$E:$E,"&lt;"&amp;$G637)</f>
        <v>0</v>
      </c>
      <c r="BB637" s="7">
        <f>SUMIFS('Inventory (old)'!$M:$M,'Inventory (old)'!$A:$A,"Merge Arrow",'Inventory (old)'!$B:$B,$A637,'Inventory (old)'!$E:$E,"&gt;="&amp;$F637,'Inventory (old)'!$E:$E,"&lt;"&amp;$G637)</f>
        <v>0</v>
      </c>
      <c r="BC637" s="7">
        <f>SUMIFS('Inventory (old)'!$M:$M,'Inventory (old)'!$A:$A,"Bike",'Inventory (old)'!$B:$B,$A637,'Inventory (old)'!$E:$E,"&gt;="&amp;$F637,'Inventory (old)'!$E:$E,"&lt;"&amp;$G637)</f>
        <v>0</v>
      </c>
      <c r="BD637" s="7">
        <f>SUMIFS('Inventory (old)'!$M:$M,'Inventory (old)'!$A:$A,"Parking",'Inventory (old)'!$B:$B,$A637,'Inventory (old)'!$E:$E,"&gt;="&amp;$F637,'Inventory (old)'!$E:$E,"&lt;"&amp;$G637)</f>
        <v>0</v>
      </c>
      <c r="BE637" s="1">
        <f>SUMIFS('Inventory (old)'!$S:$S,'Inventory (old)'!$A:$A,"Parking",'Inventory (old)'!$B:$B,$A637,'Inventory (old)'!$E:$E,"&gt;="&amp;$F637,'Inventory (old)'!$E:$E,"&lt;"&amp;$G637)</f>
        <v>0</v>
      </c>
      <c r="BF637" s="13"/>
    </row>
    <row r="638" spans="1:58" hidden="1" x14ac:dyDescent="0.25">
      <c r="A638" s="6" t="s">
        <v>2759</v>
      </c>
      <c r="B638" s="7" t="s">
        <v>91</v>
      </c>
      <c r="C638" s="7" t="s">
        <v>2051</v>
      </c>
      <c r="D638" s="7">
        <v>162</v>
      </c>
      <c r="E638" s="7" t="s">
        <v>2176</v>
      </c>
      <c r="F638" s="8">
        <f>G637</f>
        <v>24.08</v>
      </c>
      <c r="G638" s="8">
        <v>26.74</v>
      </c>
      <c r="H638" s="7" t="s">
        <v>112</v>
      </c>
      <c r="I638" s="7" t="s">
        <v>2620</v>
      </c>
      <c r="J638" s="14">
        <f t="shared" si="125"/>
        <v>2.66</v>
      </c>
      <c r="K638" s="15" t="s">
        <v>2062</v>
      </c>
      <c r="L638" s="7"/>
      <c r="M638" s="7" t="s">
        <v>2072</v>
      </c>
      <c r="N638" s="20">
        <v>2</v>
      </c>
      <c r="O638" s="20"/>
      <c r="P638" s="20"/>
      <c r="Q638" s="20"/>
      <c r="R638" s="8"/>
      <c r="S638" s="8"/>
      <c r="T638" s="14"/>
      <c r="U638" s="14"/>
      <c r="V638" s="21"/>
      <c r="W638" s="16"/>
      <c r="X638" s="1">
        <v>117722</v>
      </c>
      <c r="Y638" s="1">
        <v>105560</v>
      </c>
      <c r="Z638" s="7">
        <v>2024</v>
      </c>
      <c r="AA638" s="7" t="s">
        <v>3185</v>
      </c>
      <c r="AB638" s="7">
        <v>2024</v>
      </c>
      <c r="AC638" s="16" t="s">
        <v>25</v>
      </c>
      <c r="AD638" s="113"/>
      <c r="AE638" s="31" t="str">
        <f t="shared" si="119"/>
        <v/>
      </c>
      <c r="AF638" s="8">
        <f t="shared" si="121"/>
        <v>2.66</v>
      </c>
      <c r="AG638" s="8">
        <f t="shared" si="122"/>
        <v>5.32</v>
      </c>
      <c r="AH638" s="8">
        <f t="shared" si="123"/>
        <v>0</v>
      </c>
      <c r="AI638" s="8">
        <f t="shared" si="124"/>
        <v>0</v>
      </c>
      <c r="AJ638" s="7">
        <f>IF($P638="X",SUMIFS('Inventory (old)'!$M:$M,'Inventory (old)'!$A:$A,"Channel",'Inventory (old)'!$B:$B,$A638,'Inventory (old)'!$E:$E,"&gt;="&amp;$F638,'Inventory (old)'!$E:$E,"&lt;"&amp;$G638),0)</f>
        <v>0</v>
      </c>
      <c r="AK638" s="12">
        <f>IF($P638="X",SUMIFS('Inventory (old)'!$M:$M,'Inventory (old)'!$A:$A,"Dotted Line",'Inventory (old)'!$B:$B,$A638,'Inventory (old)'!$E:$E,"&gt;="&amp;$F638,'Inventory (old)'!$E:$E,"&lt;"&amp;$G638),0)</f>
        <v>0</v>
      </c>
      <c r="AL638" s="113"/>
      <c r="AM638" s="31" t="str">
        <f t="shared" si="120"/>
        <v/>
      </c>
      <c r="AN638" s="7">
        <f>IF($P638="X",0,SUMIFS('Inventory (old)'!$M:$M,'Inventory (old)'!$A:$A,"Channel",'Inventory (old)'!$B:$B,$A638,'Inventory (old)'!$E:$E,"&gt;="&amp;F638,'Inventory (old)'!$E:$E,"&lt;"&amp;$G638))</f>
        <v>0</v>
      </c>
      <c r="AO638" s="7">
        <f>IF($P638="X",0,SUMIFS('Inventory (old)'!$M:$M,'Inventory (old)'!$A:$A,"Dotted Line",'Inventory (old)'!$B:$B,$A638,'Inventory (old)'!$E:$E,"&gt;="&amp;$F638,'Inventory (old)'!$E:$E,"&lt;"&amp;$G638))</f>
        <v>0</v>
      </c>
      <c r="AP638" s="7">
        <f>SUMIFS('Inventory (old)'!$M:$M,'Inventory (old)'!$A:$A,"Stop Line",'Inventory (old)'!$B:$B,$A638,'Inventory (old)'!$E:$E,"&gt;="&amp;$F638,'Inventory (old)'!$E:$E,"&lt;"&amp;$G638)</f>
        <v>27</v>
      </c>
      <c r="AQ638" s="7">
        <f>SUMIFS('Inventory (old)'!$M:$M,'Inventory (old)'!$A:$A,"Arrows and Onlys",'Inventory (old)'!$B:$B,$A638,'Inventory (old)'!$E:$E,"&gt;="&amp;$F638,'Inventory (old)'!$E:$E,"&lt;"&amp;$G638)</f>
        <v>0</v>
      </c>
      <c r="AR638" s="7">
        <f>SUMIFS('Inventory (old)'!$N:$N,'Inventory (old)'!$A:$A,"Arrows and Onlys",'Inventory (old)'!$B:$B,$A638,'Inventory (old)'!$E:$E,"&gt;="&amp;$F638,'Inventory (old)'!$E:$E,"&lt;"&amp;$G638)</f>
        <v>0</v>
      </c>
      <c r="AS638" s="7">
        <f>SUMIFS('Inventory (old)'!$O:$O,'Inventory (old)'!$A:$A,"Transverse",'Inventory (old)'!$B:$B,$A638,'Inventory (old)'!$E:$E,"&gt;="&amp;$F638,'Inventory (old)'!$E:$E,"&lt;"&amp;$G638)</f>
        <v>0</v>
      </c>
      <c r="AT638" s="7">
        <f>SUMIFS('Inventory (old)'!$P:$P,'Inventory (old)'!$A:$A,"Transverse",'Inventory (old)'!$B:$B,$A638,'Inventory (old)'!$E:$E,"&gt;="&amp;$F638,'Inventory (old)'!$E:$E,"&lt;"&amp;$G638)</f>
        <v>0</v>
      </c>
      <c r="AU638" s="7">
        <f>SUMIFS('Inventory (old)'!$M:$M,'Inventory (old)'!$A:$A,"Crosswalk",'Inventory (old)'!$B:$B,$A638,'Inventory (old)'!$E:$E,"&gt;="&amp;$F638,'Inventory (old)'!$E:$E,"&lt;"&amp;$G638)</f>
        <v>0</v>
      </c>
      <c r="AV638" s="7">
        <f>SUMIFS('Inventory (old)'!$M:$M,'Inventory (old)'!$A:$A,"Yield Line",'Inventory (old)'!$B:$B,$A638,'Inventory (old)'!$E:$E,"&gt;="&amp;$F638,'Inventory (old)'!$E:$E,"&lt;"&amp;$G638)</f>
        <v>0</v>
      </c>
      <c r="AW638" s="7">
        <f>SUMIFS('Inventory (old)'!$M:$M,'Inventory (old)'!$A:$A,"Island",'Inventory (old)'!$B:$B,$A638,'Inventory (old)'!$E:$E,"&gt;="&amp;$F638,'Inventory (old)'!$E:$E,"&lt;"&amp;$G638)</f>
        <v>0</v>
      </c>
      <c r="AX638" s="7">
        <f>SUMIFS('Inventory (old)'!$M:$M,'Inventory (old)'!$A:$A,"Railroad",'Inventory (old)'!$B:$B,$A638,'Inventory (old)'!$E:$E,"&gt;="&amp;$F638,'Inventory (old)'!$E:$E,"&lt;"&amp;$G638)</f>
        <v>0</v>
      </c>
      <c r="AY638" s="7">
        <f>SUMIFS('Inventory (old)'!$M:$M,'Inventory (old)'!$A:$A,"School",'Inventory (old)'!$B:$B,$A638,'Inventory (old)'!$E:$E,"&gt;="&amp;$F638,'Inventory (old)'!$E:$E,"&lt;"&amp;$G638)</f>
        <v>0</v>
      </c>
      <c r="AZ638" s="7">
        <f>SUMIFS('Inventory (old)'!$M:$M,'Inventory (old)'!$A:$A,"Air Speed",'Inventory (old)'!$B:$B,$A638,'Inventory (old)'!$E:$E,"&gt;="&amp;$F638,'Inventory (old)'!$E:$E,"&lt;"&amp;$G638)</f>
        <v>0</v>
      </c>
      <c r="BA638" s="7">
        <f>SUMIFS('Inventory (old)'!$M:$M,'Inventory (old)'!$A:$A,"Wrong Way",'Inventory (old)'!$B:$B,$A638,'Inventory (old)'!$E:$E,"&gt;="&amp;$F638,'Inventory (old)'!$E:$E,"&lt;"&amp;$G638)</f>
        <v>0</v>
      </c>
      <c r="BB638" s="7">
        <f>SUMIFS('Inventory (old)'!$M:$M,'Inventory (old)'!$A:$A,"Merge Arrow",'Inventory (old)'!$B:$B,$A638,'Inventory (old)'!$E:$E,"&gt;="&amp;$F638,'Inventory (old)'!$E:$E,"&lt;"&amp;$G638)</f>
        <v>0</v>
      </c>
      <c r="BC638" s="7">
        <f>SUMIFS('Inventory (old)'!$M:$M,'Inventory (old)'!$A:$A,"Bike",'Inventory (old)'!$B:$B,$A638,'Inventory (old)'!$E:$E,"&gt;="&amp;$F638,'Inventory (old)'!$E:$E,"&lt;"&amp;$G638)</f>
        <v>0</v>
      </c>
      <c r="BD638" s="7">
        <f>SUMIFS('Inventory (old)'!$M:$M,'Inventory (old)'!$A:$A,"Parking",'Inventory (old)'!$B:$B,$A638,'Inventory (old)'!$E:$E,"&gt;="&amp;$F638,'Inventory (old)'!$E:$E,"&lt;"&amp;$G638)</f>
        <v>0</v>
      </c>
      <c r="BE638" s="1">
        <f>SUMIFS('Inventory (old)'!$S:$S,'Inventory (old)'!$A:$A,"Parking",'Inventory (old)'!$B:$B,$A638,'Inventory (old)'!$E:$E,"&gt;="&amp;$F638,'Inventory (old)'!$E:$E,"&lt;"&amp;$G638)</f>
        <v>0</v>
      </c>
      <c r="BF638" s="13"/>
    </row>
    <row r="639" spans="1:58" x14ac:dyDescent="0.25">
      <c r="A639" s="6" t="s">
        <v>2760</v>
      </c>
      <c r="B639" s="7" t="s">
        <v>91</v>
      </c>
      <c r="C639" s="7" t="s">
        <v>2189</v>
      </c>
      <c r="D639" s="7">
        <v>224</v>
      </c>
      <c r="E639" s="7" t="s">
        <v>2176</v>
      </c>
      <c r="F639" s="8">
        <v>9.9999999999999995E-8</v>
      </c>
      <c r="G639" s="8">
        <v>6.4</v>
      </c>
      <c r="H639" s="7" t="s">
        <v>2258</v>
      </c>
      <c r="I639" s="7" t="s">
        <v>1685</v>
      </c>
      <c r="J639" s="14">
        <v>6.41</v>
      </c>
      <c r="K639" s="15" t="s">
        <v>2062</v>
      </c>
      <c r="L639" s="7"/>
      <c r="M639" s="7" t="s">
        <v>2072</v>
      </c>
      <c r="N639" s="20">
        <v>2</v>
      </c>
      <c r="O639" s="20"/>
      <c r="P639" s="20"/>
      <c r="Q639" s="20" t="s">
        <v>201</v>
      </c>
      <c r="R639" s="8"/>
      <c r="S639" s="8"/>
      <c r="T639" s="14"/>
      <c r="U639" s="14"/>
      <c r="V639" s="21"/>
      <c r="W639" s="16"/>
      <c r="Y639" s="1">
        <v>105560</v>
      </c>
      <c r="Z639" s="7">
        <v>2023</v>
      </c>
      <c r="AA639" s="7" t="s">
        <v>3185</v>
      </c>
      <c r="AB639" s="7">
        <v>2020</v>
      </c>
      <c r="AC639" s="16" t="s">
        <v>25</v>
      </c>
      <c r="AD639" s="113">
        <v>2024</v>
      </c>
      <c r="AE639" s="31">
        <f t="shared" si="119"/>
        <v>642</v>
      </c>
      <c r="AF639" s="8">
        <f t="shared" si="121"/>
        <v>6.41</v>
      </c>
      <c r="AG639" s="8">
        <f t="shared" si="122"/>
        <v>12.82</v>
      </c>
      <c r="AH639" s="8">
        <f t="shared" si="123"/>
        <v>0</v>
      </c>
      <c r="AI639" s="8">
        <f t="shared" si="124"/>
        <v>0</v>
      </c>
      <c r="AJ639" s="7">
        <f>IF($P639="X",SUMIFS('Inventory (old)'!$M:$M,'Inventory (old)'!$A:$A,"Channel",'Inventory (old)'!$B:$B,$A639,'Inventory (old)'!$E:$E,"&gt;="&amp;$F639,'Inventory (old)'!$E:$E,"&lt;"&amp;$G639),0)</f>
        <v>0</v>
      </c>
      <c r="AK639" s="12">
        <f>IF($P639="X",SUMIFS('Inventory (old)'!$M:$M,'Inventory (old)'!$A:$A,"Dotted Line",'Inventory (old)'!$B:$B,$A639,'Inventory (old)'!$E:$E,"&gt;="&amp;$F639,'Inventory (old)'!$E:$E,"&lt;"&amp;$G639),0)</f>
        <v>0</v>
      </c>
      <c r="AL639" s="113">
        <v>2024</v>
      </c>
      <c r="AM639" s="31">
        <f t="shared" si="120"/>
        <v>643</v>
      </c>
      <c r="AN639" s="7">
        <f>IF($P639="X",0,SUMIFS('Inventory (old)'!$M:$M,'Inventory (old)'!$A:$A,"Channel",'Inventory (old)'!$B:$B,$A639,'Inventory (old)'!$E:$E,"&gt;="&amp;F639,'Inventory (old)'!$E:$E,"&lt;"&amp;$G639))</f>
        <v>0</v>
      </c>
      <c r="AO639" s="7">
        <f>IF($P639="X",0,SUMIFS('Inventory (old)'!$M:$M,'Inventory (old)'!$A:$A,"Dotted Line",'Inventory (old)'!$B:$B,$A639,'Inventory (old)'!$E:$E,"&gt;="&amp;$F639,'Inventory (old)'!$E:$E,"&lt;"&amp;$G639))</f>
        <v>0</v>
      </c>
      <c r="AP639" s="7">
        <f>SUMIFS('Inventory (old)'!$M:$M,'Inventory (old)'!$A:$A,"Stop Line",'Inventory (old)'!$B:$B,$A639,'Inventory (old)'!$E:$E,"&gt;="&amp;$F639,'Inventory (old)'!$E:$E,"&lt;"&amp;$G639)</f>
        <v>36</v>
      </c>
      <c r="AQ639" s="7">
        <f>SUMIFS('Inventory (old)'!$M:$M,'Inventory (old)'!$A:$A,"Arrows and Onlys",'Inventory (old)'!$B:$B,$A639,'Inventory (old)'!$E:$E,"&gt;="&amp;$F639,'Inventory (old)'!$E:$E,"&lt;"&amp;$G639)</f>
        <v>0</v>
      </c>
      <c r="AR639" s="7">
        <f>SUMIFS('Inventory (old)'!$N:$N,'Inventory (old)'!$A:$A,"Arrows and Onlys",'Inventory (old)'!$B:$B,$A639,'Inventory (old)'!$E:$E,"&gt;="&amp;$F639,'Inventory (old)'!$E:$E,"&lt;"&amp;$G639)</f>
        <v>0</v>
      </c>
      <c r="AS639" s="7">
        <f>SUMIFS('Inventory (old)'!$O:$O,'Inventory (old)'!$A:$A,"Transverse",'Inventory (old)'!$B:$B,$A639,'Inventory (old)'!$E:$E,"&gt;="&amp;$F639,'Inventory (old)'!$E:$E,"&lt;"&amp;$G639)</f>
        <v>0</v>
      </c>
      <c r="AT639" s="7">
        <f>SUMIFS('Inventory (old)'!$P:$P,'Inventory (old)'!$A:$A,"Transverse",'Inventory (old)'!$B:$B,$A639,'Inventory (old)'!$E:$E,"&gt;="&amp;$F639,'Inventory (old)'!$E:$E,"&lt;"&amp;$G639)</f>
        <v>0</v>
      </c>
      <c r="AU639" s="7">
        <f>SUMIFS('Inventory (old)'!$M:$M,'Inventory (old)'!$A:$A,"Crosswalk",'Inventory (old)'!$B:$B,$A639,'Inventory (old)'!$E:$E,"&gt;="&amp;$F639,'Inventory (old)'!$E:$E,"&lt;"&amp;$G639)</f>
        <v>0</v>
      </c>
      <c r="AV639" s="7">
        <f>SUMIFS('Inventory (old)'!$M:$M,'Inventory (old)'!$A:$A,"Yield Line",'Inventory (old)'!$B:$B,$A639,'Inventory (old)'!$E:$E,"&gt;="&amp;$F639,'Inventory (old)'!$E:$E,"&lt;"&amp;$G639)</f>
        <v>0</v>
      </c>
      <c r="AW639" s="7">
        <f>SUMIFS('Inventory (old)'!$M:$M,'Inventory (old)'!$A:$A,"Island",'Inventory (old)'!$B:$B,$A639,'Inventory (old)'!$E:$E,"&gt;="&amp;$F639,'Inventory (old)'!$E:$E,"&lt;"&amp;$G639)</f>
        <v>0</v>
      </c>
      <c r="AX639" s="7">
        <f>SUMIFS('Inventory (old)'!$M:$M,'Inventory (old)'!$A:$A,"Railroad",'Inventory (old)'!$B:$B,$A639,'Inventory (old)'!$E:$E,"&gt;="&amp;$F639,'Inventory (old)'!$E:$E,"&lt;"&amp;$G639)</f>
        <v>0</v>
      </c>
      <c r="AY639" s="7">
        <f>SUMIFS('Inventory (old)'!$M:$M,'Inventory (old)'!$A:$A,"School",'Inventory (old)'!$B:$B,$A639,'Inventory (old)'!$E:$E,"&gt;="&amp;$F639,'Inventory (old)'!$E:$E,"&lt;"&amp;$G639)</f>
        <v>0</v>
      </c>
      <c r="AZ639" s="7">
        <f>SUMIFS('Inventory (old)'!$M:$M,'Inventory (old)'!$A:$A,"Air Speed",'Inventory (old)'!$B:$B,$A639,'Inventory (old)'!$E:$E,"&gt;="&amp;$F639,'Inventory (old)'!$E:$E,"&lt;"&amp;$G639)</f>
        <v>0</v>
      </c>
      <c r="BA639" s="7">
        <f>SUMIFS('Inventory (old)'!$M:$M,'Inventory (old)'!$A:$A,"Wrong Way",'Inventory (old)'!$B:$B,$A639,'Inventory (old)'!$E:$E,"&gt;="&amp;$F639,'Inventory (old)'!$E:$E,"&lt;"&amp;$G639)</f>
        <v>0</v>
      </c>
      <c r="BB639" s="7">
        <f>SUMIFS('Inventory (old)'!$M:$M,'Inventory (old)'!$A:$A,"Merge Arrow",'Inventory (old)'!$B:$B,$A639,'Inventory (old)'!$E:$E,"&gt;="&amp;$F639,'Inventory (old)'!$E:$E,"&lt;"&amp;$G639)</f>
        <v>0</v>
      </c>
      <c r="BC639" s="7">
        <f>SUMIFS('Inventory (old)'!$M:$M,'Inventory (old)'!$A:$A,"Bike",'Inventory (old)'!$B:$B,$A639,'Inventory (old)'!$E:$E,"&gt;="&amp;$F639,'Inventory (old)'!$E:$E,"&lt;"&amp;$G639)</f>
        <v>0</v>
      </c>
      <c r="BD639" s="7">
        <f>SUMIFS('Inventory (old)'!$M:$M,'Inventory (old)'!$A:$A,"Parking",'Inventory (old)'!$B:$B,$A639,'Inventory (old)'!$E:$E,"&gt;="&amp;$F639,'Inventory (old)'!$E:$E,"&lt;"&amp;$G639)</f>
        <v>0</v>
      </c>
      <c r="BE639" s="1">
        <f>SUMIFS('Inventory (old)'!$S:$S,'Inventory (old)'!$A:$A,"Parking",'Inventory (old)'!$B:$B,$A639,'Inventory (old)'!$E:$E,"&gt;="&amp;$F639,'Inventory (old)'!$E:$E,"&lt;"&amp;$G639)</f>
        <v>0</v>
      </c>
      <c r="BF639" s="13"/>
    </row>
    <row r="640" spans="1:58" hidden="1" x14ac:dyDescent="0.25">
      <c r="A640" s="6" t="s">
        <v>2762</v>
      </c>
      <c r="B640" s="7" t="s">
        <v>91</v>
      </c>
      <c r="C640" s="7" t="s">
        <v>2189</v>
      </c>
      <c r="D640" s="7">
        <v>224</v>
      </c>
      <c r="E640" s="7" t="s">
        <v>58</v>
      </c>
      <c r="F640" s="8">
        <v>10.45</v>
      </c>
      <c r="G640" s="8">
        <v>10.62</v>
      </c>
      <c r="H640" s="7" t="s">
        <v>1685</v>
      </c>
      <c r="I640" s="7" t="s">
        <v>2198</v>
      </c>
      <c r="J640" s="14">
        <v>0.27</v>
      </c>
      <c r="K640" s="15" t="s">
        <v>2241</v>
      </c>
      <c r="L640" s="7" t="s">
        <v>2217</v>
      </c>
      <c r="M640" s="7" t="s">
        <v>2072</v>
      </c>
      <c r="N640" s="20">
        <v>1</v>
      </c>
      <c r="O640" s="20" t="s">
        <v>201</v>
      </c>
      <c r="P640" s="20" t="s">
        <v>201</v>
      </c>
      <c r="Q640" s="20"/>
      <c r="R640" s="8"/>
      <c r="S640" s="8"/>
      <c r="T640" s="14">
        <v>9.9999999999999995E-8</v>
      </c>
      <c r="U640" s="14">
        <v>0.02</v>
      </c>
      <c r="V640" s="21">
        <v>1</v>
      </c>
      <c r="W640" s="16"/>
      <c r="X640" s="1">
        <v>79761</v>
      </c>
      <c r="Z640" s="7">
        <v>2023</v>
      </c>
      <c r="AA640" s="7" t="s">
        <v>3321</v>
      </c>
      <c r="AB640" s="7">
        <v>2023</v>
      </c>
      <c r="AC640" s="16" t="s">
        <v>25</v>
      </c>
      <c r="AD640" s="113"/>
      <c r="AE640" s="31" t="str">
        <f t="shared" si="119"/>
        <v/>
      </c>
      <c r="AF640" s="8">
        <f t="shared" si="121"/>
        <v>0</v>
      </c>
      <c r="AG640" s="8">
        <f t="shared" si="122"/>
        <v>0.27</v>
      </c>
      <c r="AH640" s="8">
        <f t="shared" si="123"/>
        <v>0.27</v>
      </c>
      <c r="AI640" s="8">
        <f t="shared" si="124"/>
        <v>1.9999900000000001E-2</v>
      </c>
      <c r="AJ640" s="7">
        <f>IF($P640="X",SUMIFS('Inventory (old)'!$M:$M,'Inventory (old)'!$A:$A,"Channel",'Inventory (old)'!$B:$B,$A640,'Inventory (old)'!$E:$E,"&gt;="&amp;$F640,'Inventory (old)'!$E:$E,"&lt;"&amp;$G640),0)</f>
        <v>140</v>
      </c>
      <c r="AK640" s="12">
        <f>IF($P640="X",SUMIFS('Inventory (old)'!$M:$M,'Inventory (old)'!$A:$A,"Dotted Line",'Inventory (old)'!$B:$B,$A640,'Inventory (old)'!$E:$E,"&gt;="&amp;$F640,'Inventory (old)'!$E:$E,"&lt;"&amp;$G640),0)</f>
        <v>0</v>
      </c>
      <c r="AL640" s="113"/>
      <c r="AM640" s="31" t="str">
        <f t="shared" si="120"/>
        <v/>
      </c>
      <c r="AN640" s="7">
        <f>IF($P640="X",0,SUMIFS('Inventory (old)'!$M:$M,'Inventory (old)'!$A:$A,"Channel",'Inventory (old)'!$B:$B,$A640,'Inventory (old)'!$E:$E,"&gt;="&amp;F640,'Inventory (old)'!$E:$E,"&lt;"&amp;$G640))</f>
        <v>0</v>
      </c>
      <c r="AO640" s="7">
        <f>IF($P640="X",0,SUMIFS('Inventory (old)'!$M:$M,'Inventory (old)'!$A:$A,"Dotted Line",'Inventory (old)'!$B:$B,$A640,'Inventory (old)'!$E:$E,"&gt;="&amp;$F640,'Inventory (old)'!$E:$E,"&lt;"&amp;$G640))</f>
        <v>0</v>
      </c>
      <c r="AP640" s="7">
        <f>SUMIFS('Inventory (old)'!$M:$M,'Inventory (old)'!$A:$A,"Stop Line",'Inventory (old)'!$B:$B,$A640,'Inventory (old)'!$E:$E,"&gt;="&amp;$F640,'Inventory (old)'!$E:$E,"&lt;"&amp;$G640)</f>
        <v>0</v>
      </c>
      <c r="AQ640" s="7">
        <f>SUMIFS('Inventory (old)'!$M:$M,'Inventory (old)'!$A:$A,"Arrows and Onlys",'Inventory (old)'!$B:$B,$A640,'Inventory (old)'!$E:$E,"&gt;="&amp;$F640,'Inventory (old)'!$E:$E,"&lt;"&amp;$G640)</f>
        <v>0</v>
      </c>
      <c r="AR640" s="7">
        <f>SUMIFS('Inventory (old)'!$N:$N,'Inventory (old)'!$A:$A,"Arrows and Onlys",'Inventory (old)'!$B:$B,$A640,'Inventory (old)'!$E:$E,"&gt;="&amp;$F640,'Inventory (old)'!$E:$E,"&lt;"&amp;$G640)</f>
        <v>0</v>
      </c>
      <c r="AS640" s="7">
        <f>SUMIFS('Inventory (old)'!$O:$O,'Inventory (old)'!$A:$A,"Transverse",'Inventory (old)'!$B:$B,$A640,'Inventory (old)'!$E:$E,"&gt;="&amp;$F640,'Inventory (old)'!$E:$E,"&lt;"&amp;$G640)</f>
        <v>0</v>
      </c>
      <c r="AT640" s="7">
        <f>SUMIFS('Inventory (old)'!$P:$P,'Inventory (old)'!$A:$A,"Transverse",'Inventory (old)'!$B:$B,$A640,'Inventory (old)'!$E:$E,"&gt;="&amp;$F640,'Inventory (old)'!$E:$E,"&lt;"&amp;$G640)</f>
        <v>0</v>
      </c>
      <c r="AU640" s="7">
        <f>SUMIFS('Inventory (old)'!$M:$M,'Inventory (old)'!$A:$A,"Crosswalk",'Inventory (old)'!$B:$B,$A640,'Inventory (old)'!$E:$E,"&gt;="&amp;$F640,'Inventory (old)'!$E:$E,"&lt;"&amp;$G640)</f>
        <v>0</v>
      </c>
      <c r="AV640" s="7">
        <f>SUMIFS('Inventory (old)'!$M:$M,'Inventory (old)'!$A:$A,"Yield Line",'Inventory (old)'!$B:$B,$A640,'Inventory (old)'!$E:$E,"&gt;="&amp;$F640,'Inventory (old)'!$E:$E,"&lt;"&amp;$G640)</f>
        <v>0</v>
      </c>
      <c r="AW640" s="7">
        <f>SUMIFS('Inventory (old)'!$M:$M,'Inventory (old)'!$A:$A,"Island",'Inventory (old)'!$B:$B,$A640,'Inventory (old)'!$E:$E,"&gt;="&amp;$F640,'Inventory (old)'!$E:$E,"&lt;"&amp;$G640)</f>
        <v>0</v>
      </c>
      <c r="AX640" s="7">
        <f>SUMIFS('Inventory (old)'!$M:$M,'Inventory (old)'!$A:$A,"Railroad",'Inventory (old)'!$B:$B,$A640,'Inventory (old)'!$E:$E,"&gt;="&amp;$F640,'Inventory (old)'!$E:$E,"&lt;"&amp;$G640)</f>
        <v>0</v>
      </c>
      <c r="AY640" s="7">
        <f>SUMIFS('Inventory (old)'!$M:$M,'Inventory (old)'!$A:$A,"School",'Inventory (old)'!$B:$B,$A640,'Inventory (old)'!$E:$E,"&gt;="&amp;$F640,'Inventory (old)'!$E:$E,"&lt;"&amp;$G640)</f>
        <v>0</v>
      </c>
      <c r="AZ640" s="7">
        <f>SUMIFS('Inventory (old)'!$M:$M,'Inventory (old)'!$A:$A,"Air Speed",'Inventory (old)'!$B:$B,$A640,'Inventory (old)'!$E:$E,"&gt;="&amp;$F640,'Inventory (old)'!$E:$E,"&lt;"&amp;$G640)</f>
        <v>0</v>
      </c>
      <c r="BA640" s="7">
        <f>SUMIFS('Inventory (old)'!$M:$M,'Inventory (old)'!$A:$A,"Wrong Way",'Inventory (old)'!$B:$B,$A640,'Inventory (old)'!$E:$E,"&gt;="&amp;$F640,'Inventory (old)'!$E:$E,"&lt;"&amp;$G640)</f>
        <v>0</v>
      </c>
      <c r="BB640" s="7">
        <f>SUMIFS('Inventory (old)'!$M:$M,'Inventory (old)'!$A:$A,"Merge Arrow",'Inventory (old)'!$B:$B,$A640,'Inventory (old)'!$E:$E,"&gt;="&amp;$F640,'Inventory (old)'!$E:$E,"&lt;"&amp;$G640)</f>
        <v>0</v>
      </c>
      <c r="BC640" s="7">
        <f>SUMIFS('Inventory (old)'!$M:$M,'Inventory (old)'!$A:$A,"Bike",'Inventory (old)'!$B:$B,$A640,'Inventory (old)'!$E:$E,"&gt;="&amp;$F640,'Inventory (old)'!$E:$E,"&lt;"&amp;$G640)</f>
        <v>0</v>
      </c>
      <c r="BD640" s="7">
        <f>SUMIFS('Inventory (old)'!$M:$M,'Inventory (old)'!$A:$A,"Parking",'Inventory (old)'!$B:$B,$A640,'Inventory (old)'!$E:$E,"&gt;="&amp;$F640,'Inventory (old)'!$E:$E,"&lt;"&amp;$G640)</f>
        <v>0</v>
      </c>
      <c r="BE640" s="1">
        <f>SUMIFS('Inventory (old)'!$S:$S,'Inventory (old)'!$A:$A,"Parking",'Inventory (old)'!$B:$B,$A640,'Inventory (old)'!$E:$E,"&gt;="&amp;$F640,'Inventory (old)'!$E:$E,"&lt;"&amp;$G640)</f>
        <v>0</v>
      </c>
      <c r="BF640" s="13"/>
    </row>
    <row r="641" spans="1:58" hidden="1" x14ac:dyDescent="0.25">
      <c r="A641" s="6" t="s">
        <v>2763</v>
      </c>
      <c r="B641" s="7" t="s">
        <v>91</v>
      </c>
      <c r="C641" s="7" t="s">
        <v>2189</v>
      </c>
      <c r="D641" s="7">
        <v>224</v>
      </c>
      <c r="E641" s="7" t="s">
        <v>59</v>
      </c>
      <c r="F641" s="8">
        <v>10.45</v>
      </c>
      <c r="G641" s="8">
        <v>10.62</v>
      </c>
      <c r="H641" s="7" t="s">
        <v>374</v>
      </c>
      <c r="I641" s="7" t="s">
        <v>2196</v>
      </c>
      <c r="J641" s="14">
        <v>0.09</v>
      </c>
      <c r="K641" s="15" t="s">
        <v>2241</v>
      </c>
      <c r="L641" s="7" t="s">
        <v>2217</v>
      </c>
      <c r="M641" s="7" t="s">
        <v>2072</v>
      </c>
      <c r="N641" s="20">
        <v>1</v>
      </c>
      <c r="O641" s="20" t="s">
        <v>201</v>
      </c>
      <c r="P641" s="20" t="s">
        <v>201</v>
      </c>
      <c r="Q641" s="20"/>
      <c r="R641" s="8"/>
      <c r="S641" s="8"/>
      <c r="T641" s="14">
        <v>9.9999999999999995E-8</v>
      </c>
      <c r="U641" s="14">
        <v>0.02</v>
      </c>
      <c r="V641" s="21">
        <v>1</v>
      </c>
      <c r="W641" s="16"/>
      <c r="X641" s="1">
        <v>79761</v>
      </c>
      <c r="Z641" s="7">
        <v>2023</v>
      </c>
      <c r="AA641" s="7" t="s">
        <v>3321</v>
      </c>
      <c r="AB641" s="7">
        <v>2023</v>
      </c>
      <c r="AC641" s="16" t="s">
        <v>25</v>
      </c>
      <c r="AD641" s="113"/>
      <c r="AE641" s="31" t="str">
        <f t="shared" si="119"/>
        <v/>
      </c>
      <c r="AF641" s="8">
        <f t="shared" si="121"/>
        <v>0</v>
      </c>
      <c r="AG641" s="8">
        <f t="shared" si="122"/>
        <v>0.09</v>
      </c>
      <c r="AH641" s="8">
        <f t="shared" si="123"/>
        <v>0.09</v>
      </c>
      <c r="AI641" s="8">
        <f t="shared" si="124"/>
        <v>1.9999900000000001E-2</v>
      </c>
      <c r="AJ641" s="7">
        <f>IF($P641="X",SUMIFS('Inventory (old)'!$M:$M,'Inventory (old)'!$A:$A,"Channel",'Inventory (old)'!$B:$B,$A641,'Inventory (old)'!$E:$E,"&gt;="&amp;$F641,'Inventory (old)'!$E:$E,"&lt;"&amp;$G641),0)</f>
        <v>280</v>
      </c>
      <c r="AK641" s="12">
        <f>IF($P641="X",SUMIFS('Inventory (old)'!$M:$M,'Inventory (old)'!$A:$A,"Dotted Line",'Inventory (old)'!$B:$B,$A641,'Inventory (old)'!$E:$E,"&gt;="&amp;$F641,'Inventory (old)'!$E:$E,"&lt;"&amp;$G641),0)</f>
        <v>0</v>
      </c>
      <c r="AL641" s="113"/>
      <c r="AM641" s="31" t="str">
        <f t="shared" si="120"/>
        <v/>
      </c>
      <c r="AN641" s="7">
        <f>IF($P641="X",0,SUMIFS('Inventory (old)'!$M:$M,'Inventory (old)'!$A:$A,"Channel",'Inventory (old)'!$B:$B,$A641,'Inventory (old)'!$E:$E,"&gt;="&amp;F641,'Inventory (old)'!$E:$E,"&lt;"&amp;$G641))</f>
        <v>0</v>
      </c>
      <c r="AO641" s="7">
        <f>IF($P641="X",0,SUMIFS('Inventory (old)'!$M:$M,'Inventory (old)'!$A:$A,"Dotted Line",'Inventory (old)'!$B:$B,$A641,'Inventory (old)'!$E:$E,"&gt;="&amp;$F641,'Inventory (old)'!$E:$E,"&lt;"&amp;$G641))</f>
        <v>0</v>
      </c>
      <c r="AP641" s="7">
        <f>SUMIFS('Inventory (old)'!$M:$M,'Inventory (old)'!$A:$A,"Stop Line",'Inventory (old)'!$B:$B,$A641,'Inventory (old)'!$E:$E,"&gt;="&amp;$F641,'Inventory (old)'!$E:$E,"&lt;"&amp;$G641)</f>
        <v>36</v>
      </c>
      <c r="AQ641" s="7">
        <f>SUMIFS('Inventory (old)'!$M:$M,'Inventory (old)'!$A:$A,"Arrows and Onlys",'Inventory (old)'!$B:$B,$A641,'Inventory (old)'!$E:$E,"&gt;="&amp;$F641,'Inventory (old)'!$E:$E,"&lt;"&amp;$G641)</f>
        <v>0</v>
      </c>
      <c r="AR641" s="7">
        <f>SUMIFS('Inventory (old)'!$N:$N,'Inventory (old)'!$A:$A,"Arrows and Onlys",'Inventory (old)'!$B:$B,$A641,'Inventory (old)'!$E:$E,"&gt;="&amp;$F641,'Inventory (old)'!$E:$E,"&lt;"&amp;$G641)</f>
        <v>0</v>
      </c>
      <c r="AS641" s="7">
        <f>SUMIFS('Inventory (old)'!$O:$O,'Inventory (old)'!$A:$A,"Transverse",'Inventory (old)'!$B:$B,$A641,'Inventory (old)'!$E:$E,"&gt;="&amp;$F641,'Inventory (old)'!$E:$E,"&lt;"&amp;$G641)</f>
        <v>56</v>
      </c>
      <c r="AT641" s="7">
        <f>SUMIFS('Inventory (old)'!$P:$P,'Inventory (old)'!$A:$A,"Transverse",'Inventory (old)'!$B:$B,$A641,'Inventory (old)'!$E:$E,"&gt;="&amp;$F641,'Inventory (old)'!$E:$E,"&lt;"&amp;$G641)</f>
        <v>0</v>
      </c>
      <c r="AU641" s="7">
        <f>SUMIFS('Inventory (old)'!$M:$M,'Inventory (old)'!$A:$A,"Crosswalk",'Inventory (old)'!$B:$B,$A641,'Inventory (old)'!$E:$E,"&gt;="&amp;$F641,'Inventory (old)'!$E:$E,"&lt;"&amp;$G641)</f>
        <v>0</v>
      </c>
      <c r="AV641" s="7">
        <f>SUMIFS('Inventory (old)'!$M:$M,'Inventory (old)'!$A:$A,"Yield Line",'Inventory (old)'!$B:$B,$A641,'Inventory (old)'!$E:$E,"&gt;="&amp;$F641,'Inventory (old)'!$E:$E,"&lt;"&amp;$G641)</f>
        <v>0</v>
      </c>
      <c r="AW641" s="7">
        <f>SUMIFS('Inventory (old)'!$M:$M,'Inventory (old)'!$A:$A,"Island",'Inventory (old)'!$B:$B,$A641,'Inventory (old)'!$E:$E,"&gt;="&amp;$F641,'Inventory (old)'!$E:$E,"&lt;"&amp;$G641)</f>
        <v>0</v>
      </c>
      <c r="AX641" s="7">
        <f>SUMIFS('Inventory (old)'!$M:$M,'Inventory (old)'!$A:$A,"Railroad",'Inventory (old)'!$B:$B,$A641,'Inventory (old)'!$E:$E,"&gt;="&amp;$F641,'Inventory (old)'!$E:$E,"&lt;"&amp;$G641)</f>
        <v>0</v>
      </c>
      <c r="AY641" s="7">
        <f>SUMIFS('Inventory (old)'!$M:$M,'Inventory (old)'!$A:$A,"School",'Inventory (old)'!$B:$B,$A641,'Inventory (old)'!$E:$E,"&gt;="&amp;$F641,'Inventory (old)'!$E:$E,"&lt;"&amp;$G641)</f>
        <v>0</v>
      </c>
      <c r="AZ641" s="7">
        <f>SUMIFS('Inventory (old)'!$M:$M,'Inventory (old)'!$A:$A,"Air Speed",'Inventory (old)'!$B:$B,$A641,'Inventory (old)'!$E:$E,"&gt;="&amp;$F641,'Inventory (old)'!$E:$E,"&lt;"&amp;$G641)</f>
        <v>0</v>
      </c>
      <c r="BA641" s="7">
        <f>SUMIFS('Inventory (old)'!$M:$M,'Inventory (old)'!$A:$A,"Wrong Way",'Inventory (old)'!$B:$B,$A641,'Inventory (old)'!$E:$E,"&gt;="&amp;$F641,'Inventory (old)'!$E:$E,"&lt;"&amp;$G641)</f>
        <v>0</v>
      </c>
      <c r="BB641" s="7">
        <f>SUMIFS('Inventory (old)'!$M:$M,'Inventory (old)'!$A:$A,"Merge Arrow",'Inventory (old)'!$B:$B,$A641,'Inventory (old)'!$E:$E,"&gt;="&amp;$F641,'Inventory (old)'!$E:$E,"&lt;"&amp;$G641)</f>
        <v>0</v>
      </c>
      <c r="BC641" s="7">
        <f>SUMIFS('Inventory (old)'!$M:$M,'Inventory (old)'!$A:$A,"Bike",'Inventory (old)'!$B:$B,$A641,'Inventory (old)'!$E:$E,"&gt;="&amp;$F641,'Inventory (old)'!$E:$E,"&lt;"&amp;$G641)</f>
        <v>0</v>
      </c>
      <c r="BD641" s="7">
        <f>SUMIFS('Inventory (old)'!$M:$M,'Inventory (old)'!$A:$A,"Parking",'Inventory (old)'!$B:$B,$A641,'Inventory (old)'!$E:$E,"&gt;="&amp;$F641,'Inventory (old)'!$E:$E,"&lt;"&amp;$G641)</f>
        <v>0</v>
      </c>
      <c r="BE641" s="1">
        <f>SUMIFS('Inventory (old)'!$S:$S,'Inventory (old)'!$A:$A,"Parking",'Inventory (old)'!$B:$B,$A641,'Inventory (old)'!$E:$E,"&gt;="&amp;$F641,'Inventory (old)'!$E:$E,"&lt;"&amp;$G641)</f>
        <v>0</v>
      </c>
      <c r="BF641" s="13"/>
    </row>
    <row r="642" spans="1:58" hidden="1" x14ac:dyDescent="0.25">
      <c r="A642" s="6" t="s">
        <v>2760</v>
      </c>
      <c r="B642" s="7" t="s">
        <v>91</v>
      </c>
      <c r="C642" s="7" t="s">
        <v>2189</v>
      </c>
      <c r="D642" s="7">
        <v>224</v>
      </c>
      <c r="E642" s="7" t="s">
        <v>58</v>
      </c>
      <c r="F642" s="8">
        <v>10.46</v>
      </c>
      <c r="G642" s="8">
        <v>15.58</v>
      </c>
      <c r="H642" s="7" t="s">
        <v>374</v>
      </c>
      <c r="I642" s="7" t="s">
        <v>3250</v>
      </c>
      <c r="J642" s="14">
        <f t="shared" ref="J642:J649" si="131">G642-F642</f>
        <v>5.1199999999999992</v>
      </c>
      <c r="K642" s="15" t="s">
        <v>2241</v>
      </c>
      <c r="L642" s="7" t="s">
        <v>2217</v>
      </c>
      <c r="M642" s="7" t="s">
        <v>2072</v>
      </c>
      <c r="N642" s="20">
        <v>2</v>
      </c>
      <c r="O642" s="20" t="s">
        <v>201</v>
      </c>
      <c r="P642" s="20" t="s">
        <v>201</v>
      </c>
      <c r="Q642" s="20"/>
      <c r="R642" s="8"/>
      <c r="S642" s="8"/>
      <c r="T642" s="14"/>
      <c r="U642" s="14"/>
      <c r="V642" s="21"/>
      <c r="W642" s="16"/>
      <c r="X642" s="1">
        <v>79761</v>
      </c>
      <c r="Z642" s="7">
        <v>2023</v>
      </c>
      <c r="AA642" s="7" t="s">
        <v>3321</v>
      </c>
      <c r="AB642" s="7">
        <v>2023</v>
      </c>
      <c r="AC642" s="16" t="s">
        <v>25</v>
      </c>
      <c r="AD642" s="113"/>
      <c r="AE642" s="31" t="str">
        <f t="shared" si="119"/>
        <v/>
      </c>
      <c r="AF642" s="8">
        <f t="shared" si="121"/>
        <v>0</v>
      </c>
      <c r="AG642" s="8">
        <f t="shared" si="122"/>
        <v>5.1199999999999992</v>
      </c>
      <c r="AH642" s="8">
        <f t="shared" si="123"/>
        <v>5.1199999999999992</v>
      </c>
      <c r="AI642" s="8">
        <f t="shared" si="124"/>
        <v>5.1199999999999992</v>
      </c>
      <c r="AJ642" s="7">
        <f>IF($P642="X",SUMIFS('Inventory (old)'!$M:$M,'Inventory (old)'!$A:$A,"Channel",'Inventory (old)'!$B:$B,$A642,'Inventory (old)'!$E:$E,"&gt;="&amp;$F642,'Inventory (old)'!$E:$E,"&lt;"&amp;$G642),0)</f>
        <v>1135</v>
      </c>
      <c r="AK642" s="12">
        <f>IF($P642="X",SUMIFS('Inventory (old)'!$M:$M,'Inventory (old)'!$A:$A,"Dotted Line",'Inventory (old)'!$B:$B,$A642,'Inventory (old)'!$E:$E,"&gt;="&amp;$F642,'Inventory (old)'!$E:$E,"&lt;"&amp;$G642),0)</f>
        <v>0</v>
      </c>
      <c r="AL642" s="113"/>
      <c r="AM642" s="31" t="str">
        <f t="shared" si="120"/>
        <v/>
      </c>
      <c r="AN642" s="7">
        <f>IF($P642="X",0,SUMIFS('Inventory (old)'!$M:$M,'Inventory (old)'!$A:$A,"Channel",'Inventory (old)'!$B:$B,$A642,'Inventory (old)'!$E:$E,"&gt;="&amp;F642,'Inventory (old)'!$E:$E,"&lt;"&amp;$G642))</f>
        <v>0</v>
      </c>
      <c r="AO642" s="7">
        <f>IF($P642="X",0,SUMIFS('Inventory (old)'!$M:$M,'Inventory (old)'!$A:$A,"Dotted Line",'Inventory (old)'!$B:$B,$A642,'Inventory (old)'!$E:$E,"&gt;="&amp;$F642,'Inventory (old)'!$E:$E,"&lt;"&amp;$G642))</f>
        <v>0</v>
      </c>
      <c r="AP642" s="7">
        <f>SUMIFS('Inventory (old)'!$M:$M,'Inventory (old)'!$A:$A,"Stop Line",'Inventory (old)'!$B:$B,$A642,'Inventory (old)'!$E:$E,"&gt;="&amp;$F642,'Inventory (old)'!$E:$E,"&lt;"&amp;$G642)</f>
        <v>181</v>
      </c>
      <c r="AQ642" s="7">
        <f>SUMIFS('Inventory (old)'!$M:$M,'Inventory (old)'!$A:$A,"Arrows and Onlys",'Inventory (old)'!$B:$B,$A642,'Inventory (old)'!$E:$E,"&gt;="&amp;$F642,'Inventory (old)'!$E:$E,"&lt;"&amp;$G642)</f>
        <v>19</v>
      </c>
      <c r="AR642" s="7">
        <f>SUMIFS('Inventory (old)'!$N:$N,'Inventory (old)'!$A:$A,"Arrows and Onlys",'Inventory (old)'!$B:$B,$A642,'Inventory (old)'!$E:$E,"&gt;="&amp;$F642,'Inventory (old)'!$E:$E,"&lt;"&amp;$G642)</f>
        <v>7</v>
      </c>
      <c r="AS642" s="7">
        <f>SUMIFS('Inventory (old)'!$O:$O,'Inventory (old)'!$A:$A,"Transverse",'Inventory (old)'!$B:$B,$A642,'Inventory (old)'!$E:$E,"&gt;="&amp;$F642,'Inventory (old)'!$E:$E,"&lt;"&amp;$G642)</f>
        <v>0</v>
      </c>
      <c r="AT642" s="7">
        <f>SUMIFS('Inventory (old)'!$P:$P,'Inventory (old)'!$A:$A,"Transverse",'Inventory (old)'!$B:$B,$A642,'Inventory (old)'!$E:$E,"&gt;="&amp;$F642,'Inventory (old)'!$E:$E,"&lt;"&amp;$G642)</f>
        <v>0</v>
      </c>
      <c r="AU642" s="7">
        <f>SUMIFS('Inventory (old)'!$M:$M,'Inventory (old)'!$A:$A,"Crosswalk",'Inventory (old)'!$B:$B,$A642,'Inventory (old)'!$E:$E,"&gt;="&amp;$F642,'Inventory (old)'!$E:$E,"&lt;"&amp;$G642)</f>
        <v>0</v>
      </c>
      <c r="AV642" s="7">
        <f>SUMIFS('Inventory (old)'!$M:$M,'Inventory (old)'!$A:$A,"Yield Line",'Inventory (old)'!$B:$B,$A642,'Inventory (old)'!$E:$E,"&gt;="&amp;$F642,'Inventory (old)'!$E:$E,"&lt;"&amp;$G642)</f>
        <v>0</v>
      </c>
      <c r="AW642" s="7">
        <f>SUMIFS('Inventory (old)'!$M:$M,'Inventory (old)'!$A:$A,"Island",'Inventory (old)'!$B:$B,$A642,'Inventory (old)'!$E:$E,"&gt;="&amp;$F642,'Inventory (old)'!$E:$E,"&lt;"&amp;$G642)</f>
        <v>0</v>
      </c>
      <c r="AX642" s="7">
        <f>SUMIFS('Inventory (old)'!$M:$M,'Inventory (old)'!$A:$A,"Railroad",'Inventory (old)'!$B:$B,$A642,'Inventory (old)'!$E:$E,"&gt;="&amp;$F642,'Inventory (old)'!$E:$E,"&lt;"&amp;$G642)</f>
        <v>0</v>
      </c>
      <c r="AY642" s="7">
        <f>SUMIFS('Inventory (old)'!$M:$M,'Inventory (old)'!$A:$A,"School",'Inventory (old)'!$B:$B,$A642,'Inventory (old)'!$E:$E,"&gt;="&amp;$F642,'Inventory (old)'!$E:$E,"&lt;"&amp;$G642)</f>
        <v>0</v>
      </c>
      <c r="AZ642" s="7">
        <f>SUMIFS('Inventory (old)'!$M:$M,'Inventory (old)'!$A:$A,"Air Speed",'Inventory (old)'!$B:$B,$A642,'Inventory (old)'!$E:$E,"&gt;="&amp;$F642,'Inventory (old)'!$E:$E,"&lt;"&amp;$G642)</f>
        <v>0</v>
      </c>
      <c r="BA642" s="7">
        <f>SUMIFS('Inventory (old)'!$M:$M,'Inventory (old)'!$A:$A,"Wrong Way",'Inventory (old)'!$B:$B,$A642,'Inventory (old)'!$E:$E,"&gt;="&amp;$F642,'Inventory (old)'!$E:$E,"&lt;"&amp;$G642)</f>
        <v>0</v>
      </c>
      <c r="BB642" s="7">
        <f>SUMIFS('Inventory (old)'!$M:$M,'Inventory (old)'!$A:$A,"Merge Arrow",'Inventory (old)'!$B:$B,$A642,'Inventory (old)'!$E:$E,"&gt;="&amp;$F642,'Inventory (old)'!$E:$E,"&lt;"&amp;$G642)</f>
        <v>0</v>
      </c>
      <c r="BC642" s="7">
        <f>SUMIFS('Inventory (old)'!$M:$M,'Inventory (old)'!$A:$A,"Bike",'Inventory (old)'!$B:$B,$A642,'Inventory (old)'!$E:$E,"&gt;="&amp;$F642,'Inventory (old)'!$E:$E,"&lt;"&amp;$G642)</f>
        <v>0</v>
      </c>
      <c r="BD642" s="7">
        <f>SUMIFS('Inventory (old)'!$M:$M,'Inventory (old)'!$A:$A,"Parking",'Inventory (old)'!$B:$B,$A642,'Inventory (old)'!$E:$E,"&gt;="&amp;$F642,'Inventory (old)'!$E:$E,"&lt;"&amp;$G642)</f>
        <v>0</v>
      </c>
      <c r="BE642" s="1">
        <f>SUMIFS('Inventory (old)'!$S:$S,'Inventory (old)'!$A:$A,"Parking",'Inventory (old)'!$B:$B,$A642,'Inventory (old)'!$E:$E,"&gt;="&amp;$F642,'Inventory (old)'!$E:$E,"&lt;"&amp;$G642)</f>
        <v>0</v>
      </c>
      <c r="BF642" s="13"/>
    </row>
    <row r="643" spans="1:58" hidden="1" x14ac:dyDescent="0.25">
      <c r="A643" s="6" t="s">
        <v>2761</v>
      </c>
      <c r="B643" s="7" t="s">
        <v>91</v>
      </c>
      <c r="C643" s="7" t="s">
        <v>2189</v>
      </c>
      <c r="D643" s="7">
        <v>224</v>
      </c>
      <c r="E643" s="7" t="s">
        <v>59</v>
      </c>
      <c r="F643" s="8">
        <v>10.46</v>
      </c>
      <c r="G643" s="8">
        <v>15.46</v>
      </c>
      <c r="H643" s="7" t="s">
        <v>374</v>
      </c>
      <c r="I643" s="7" t="s">
        <v>3250</v>
      </c>
      <c r="J643" s="14">
        <f t="shared" si="131"/>
        <v>5</v>
      </c>
      <c r="K643" s="15" t="s">
        <v>2241</v>
      </c>
      <c r="L643" s="7" t="s">
        <v>2217</v>
      </c>
      <c r="M643" s="7" t="s">
        <v>2072</v>
      </c>
      <c r="N643" s="20">
        <v>2</v>
      </c>
      <c r="O643" s="20" t="s">
        <v>201</v>
      </c>
      <c r="P643" s="20" t="s">
        <v>201</v>
      </c>
      <c r="Q643" s="20"/>
      <c r="R643" s="8"/>
      <c r="S643" s="8"/>
      <c r="T643" s="14"/>
      <c r="U643" s="14"/>
      <c r="V643" s="21"/>
      <c r="W643" s="16"/>
      <c r="X643" s="1">
        <v>79761</v>
      </c>
      <c r="Z643" s="7">
        <v>2023</v>
      </c>
      <c r="AA643" s="7" t="s">
        <v>3321</v>
      </c>
      <c r="AB643" s="7">
        <v>2023</v>
      </c>
      <c r="AC643" s="16" t="s">
        <v>25</v>
      </c>
      <c r="AD643" s="113"/>
      <c r="AE643" s="31" t="str">
        <f t="shared" si="119"/>
        <v/>
      </c>
      <c r="AF643" s="8">
        <f t="shared" si="121"/>
        <v>0</v>
      </c>
      <c r="AG643" s="8">
        <f t="shared" si="122"/>
        <v>5</v>
      </c>
      <c r="AH643" s="8">
        <f t="shared" si="123"/>
        <v>5</v>
      </c>
      <c r="AI643" s="8">
        <f t="shared" si="124"/>
        <v>5</v>
      </c>
      <c r="AJ643" s="7">
        <f>IF($P643="X",SUMIFS('Inventory (old)'!$M:$M,'Inventory (old)'!$A:$A,"Channel",'Inventory (old)'!$B:$B,$A643,'Inventory (old)'!$E:$E,"&gt;="&amp;$F643,'Inventory (old)'!$E:$E,"&lt;"&amp;$G643),0)</f>
        <v>2068</v>
      </c>
      <c r="AK643" s="12">
        <f>IF($P643="X",SUMIFS('Inventory (old)'!$M:$M,'Inventory (old)'!$A:$A,"Dotted Line",'Inventory (old)'!$B:$B,$A643,'Inventory (old)'!$E:$E,"&gt;="&amp;$F643,'Inventory (old)'!$E:$E,"&lt;"&amp;$G643),0)</f>
        <v>0</v>
      </c>
      <c r="AL643" s="113"/>
      <c r="AM643" s="31" t="str">
        <f t="shared" si="120"/>
        <v/>
      </c>
      <c r="AN643" s="7">
        <f>IF($P643="X",0,SUMIFS('Inventory (old)'!$M:$M,'Inventory (old)'!$A:$A,"Channel",'Inventory (old)'!$B:$B,$A643,'Inventory (old)'!$E:$E,"&gt;="&amp;F643,'Inventory (old)'!$E:$E,"&lt;"&amp;$G643))</f>
        <v>0</v>
      </c>
      <c r="AO643" s="7">
        <f>IF($P643="X",0,SUMIFS('Inventory (old)'!$M:$M,'Inventory (old)'!$A:$A,"Dotted Line",'Inventory (old)'!$B:$B,$A643,'Inventory (old)'!$E:$E,"&gt;="&amp;$F643,'Inventory (old)'!$E:$E,"&lt;"&amp;$G643))</f>
        <v>0</v>
      </c>
      <c r="AP643" s="7">
        <f>SUMIFS('Inventory (old)'!$M:$M,'Inventory (old)'!$A:$A,"Stop Line",'Inventory (old)'!$B:$B,$A643,'Inventory (old)'!$E:$E,"&gt;="&amp;$F643,'Inventory (old)'!$E:$E,"&lt;"&amp;$G643)</f>
        <v>191</v>
      </c>
      <c r="AQ643" s="7">
        <f>SUMIFS('Inventory (old)'!$M:$M,'Inventory (old)'!$A:$A,"Arrows and Onlys",'Inventory (old)'!$B:$B,$A643,'Inventory (old)'!$E:$E,"&gt;="&amp;$F643,'Inventory (old)'!$E:$E,"&lt;"&amp;$G643)</f>
        <v>14</v>
      </c>
      <c r="AR643" s="7">
        <f>SUMIFS('Inventory (old)'!$N:$N,'Inventory (old)'!$A:$A,"Arrows and Onlys",'Inventory (old)'!$B:$B,$A643,'Inventory (old)'!$E:$E,"&gt;="&amp;$F643,'Inventory (old)'!$E:$E,"&lt;"&amp;$G643)</f>
        <v>7</v>
      </c>
      <c r="AS643" s="7">
        <f>SUMIFS('Inventory (old)'!$O:$O,'Inventory (old)'!$A:$A,"Transverse",'Inventory (old)'!$B:$B,$A643,'Inventory (old)'!$E:$E,"&gt;="&amp;$F643,'Inventory (old)'!$E:$E,"&lt;"&amp;$G643)</f>
        <v>0</v>
      </c>
      <c r="AT643" s="7">
        <f>SUMIFS('Inventory (old)'!$P:$P,'Inventory (old)'!$A:$A,"Transverse",'Inventory (old)'!$B:$B,$A643,'Inventory (old)'!$E:$E,"&gt;="&amp;$F643,'Inventory (old)'!$E:$E,"&lt;"&amp;$G643)</f>
        <v>0</v>
      </c>
      <c r="AU643" s="7">
        <f>SUMIFS('Inventory (old)'!$M:$M,'Inventory (old)'!$A:$A,"Crosswalk",'Inventory (old)'!$B:$B,$A643,'Inventory (old)'!$E:$E,"&gt;="&amp;$F643,'Inventory (old)'!$E:$E,"&lt;"&amp;$G643)</f>
        <v>0</v>
      </c>
      <c r="AV643" s="7">
        <f>SUMIFS('Inventory (old)'!$M:$M,'Inventory (old)'!$A:$A,"Yield Line",'Inventory (old)'!$B:$B,$A643,'Inventory (old)'!$E:$E,"&gt;="&amp;$F643,'Inventory (old)'!$E:$E,"&lt;"&amp;$G643)</f>
        <v>0</v>
      </c>
      <c r="AW643" s="7">
        <f>SUMIFS('Inventory (old)'!$M:$M,'Inventory (old)'!$A:$A,"Island",'Inventory (old)'!$B:$B,$A643,'Inventory (old)'!$E:$E,"&gt;="&amp;$F643,'Inventory (old)'!$E:$E,"&lt;"&amp;$G643)</f>
        <v>0</v>
      </c>
      <c r="AX643" s="7">
        <f>SUMIFS('Inventory (old)'!$M:$M,'Inventory (old)'!$A:$A,"Railroad",'Inventory (old)'!$B:$B,$A643,'Inventory (old)'!$E:$E,"&gt;="&amp;$F643,'Inventory (old)'!$E:$E,"&lt;"&amp;$G643)</f>
        <v>0</v>
      </c>
      <c r="AY643" s="7">
        <f>SUMIFS('Inventory (old)'!$M:$M,'Inventory (old)'!$A:$A,"School",'Inventory (old)'!$B:$B,$A643,'Inventory (old)'!$E:$E,"&gt;="&amp;$F643,'Inventory (old)'!$E:$E,"&lt;"&amp;$G643)</f>
        <v>0</v>
      </c>
      <c r="AZ643" s="7">
        <f>SUMIFS('Inventory (old)'!$M:$M,'Inventory (old)'!$A:$A,"Air Speed",'Inventory (old)'!$B:$B,$A643,'Inventory (old)'!$E:$E,"&gt;="&amp;$F643,'Inventory (old)'!$E:$E,"&lt;"&amp;$G643)</f>
        <v>0</v>
      </c>
      <c r="BA643" s="7">
        <f>SUMIFS('Inventory (old)'!$M:$M,'Inventory (old)'!$A:$A,"Wrong Way",'Inventory (old)'!$B:$B,$A643,'Inventory (old)'!$E:$E,"&gt;="&amp;$F643,'Inventory (old)'!$E:$E,"&lt;"&amp;$G643)</f>
        <v>0</v>
      </c>
      <c r="BB643" s="7">
        <f>SUMIFS('Inventory (old)'!$M:$M,'Inventory (old)'!$A:$A,"Merge Arrow",'Inventory (old)'!$B:$B,$A643,'Inventory (old)'!$E:$E,"&gt;="&amp;$F643,'Inventory (old)'!$E:$E,"&lt;"&amp;$G643)</f>
        <v>0</v>
      </c>
      <c r="BC643" s="7">
        <f>SUMIFS('Inventory (old)'!$M:$M,'Inventory (old)'!$A:$A,"Bike",'Inventory (old)'!$B:$B,$A643,'Inventory (old)'!$E:$E,"&gt;="&amp;$F643,'Inventory (old)'!$E:$E,"&lt;"&amp;$G643)</f>
        <v>0</v>
      </c>
      <c r="BD643" s="7">
        <f>SUMIFS('Inventory (old)'!$M:$M,'Inventory (old)'!$A:$A,"Parking",'Inventory (old)'!$B:$B,$A643,'Inventory (old)'!$E:$E,"&gt;="&amp;$F643,'Inventory (old)'!$E:$E,"&lt;"&amp;$G643)</f>
        <v>0</v>
      </c>
      <c r="BE643" s="1">
        <f>SUMIFS('Inventory (old)'!$S:$S,'Inventory (old)'!$A:$A,"Parking",'Inventory (old)'!$B:$B,$A643,'Inventory (old)'!$E:$E,"&gt;="&amp;$F643,'Inventory (old)'!$E:$E,"&lt;"&amp;$G643)</f>
        <v>0</v>
      </c>
      <c r="BF643" s="13"/>
    </row>
    <row r="644" spans="1:58" x14ac:dyDescent="0.25">
      <c r="A644" s="6" t="s">
        <v>2760</v>
      </c>
      <c r="B644" s="7" t="s">
        <v>91</v>
      </c>
      <c r="C644" s="7" t="s">
        <v>2189</v>
      </c>
      <c r="D644" s="7">
        <v>224</v>
      </c>
      <c r="E644" s="7" t="s">
        <v>58</v>
      </c>
      <c r="F644" s="8">
        <v>15.58</v>
      </c>
      <c r="G644" s="8">
        <v>16.36</v>
      </c>
      <c r="H644" s="7" t="s">
        <v>3250</v>
      </c>
      <c r="I644" s="7" t="s">
        <v>1115</v>
      </c>
      <c r="J644" s="14">
        <f t="shared" si="131"/>
        <v>0.77999999999999936</v>
      </c>
      <c r="K644" s="15" t="s">
        <v>2241</v>
      </c>
      <c r="L644" s="7" t="s">
        <v>2217</v>
      </c>
      <c r="M644" s="7" t="s">
        <v>2072</v>
      </c>
      <c r="N644" s="20">
        <v>3</v>
      </c>
      <c r="O644" s="20" t="s">
        <v>201</v>
      </c>
      <c r="P644" s="20" t="s">
        <v>201</v>
      </c>
      <c r="Q644" s="20"/>
      <c r="R644" s="8"/>
      <c r="S644" s="8"/>
      <c r="T644" s="14"/>
      <c r="U644" s="14"/>
      <c r="V644" s="21"/>
      <c r="W644" s="16"/>
      <c r="Y644" s="1">
        <v>105560</v>
      </c>
      <c r="Z644" s="7">
        <v>2023</v>
      </c>
      <c r="AA644" s="7" t="s">
        <v>3185</v>
      </c>
      <c r="AB644" s="7">
        <v>2020</v>
      </c>
      <c r="AC644" s="16" t="s">
        <v>25</v>
      </c>
      <c r="AD644" s="113">
        <v>2024</v>
      </c>
      <c r="AE644" s="31">
        <f t="shared" si="119"/>
        <v>642</v>
      </c>
      <c r="AF644" s="8">
        <f t="shared" si="121"/>
        <v>0</v>
      </c>
      <c r="AG644" s="8">
        <f t="shared" si="122"/>
        <v>0.77999999999999936</v>
      </c>
      <c r="AH644" s="8">
        <f t="shared" si="123"/>
        <v>0.77999999999999936</v>
      </c>
      <c r="AI644" s="8">
        <f t="shared" si="124"/>
        <v>1.5599999999999987</v>
      </c>
      <c r="AJ644" s="7">
        <f>IF($P644="X",SUMIFS('Inventory (old)'!$M:$M,'Inventory (old)'!$A:$A,"Channel",'Inventory (old)'!$B:$B,$A644,'Inventory (old)'!$E:$E,"&gt;="&amp;$F644,'Inventory (old)'!$E:$E,"&lt;"&amp;$G644),0)</f>
        <v>0</v>
      </c>
      <c r="AK644" s="12">
        <f>IF($P644="X",SUMIFS('Inventory (old)'!$M:$M,'Inventory (old)'!$A:$A,"Dotted Line",'Inventory (old)'!$B:$B,$A644,'Inventory (old)'!$E:$E,"&gt;="&amp;$F644,'Inventory (old)'!$E:$E,"&lt;"&amp;$G644),0)</f>
        <v>0</v>
      </c>
      <c r="AL644" s="113">
        <v>2024</v>
      </c>
      <c r="AM644" s="31">
        <f t="shared" si="120"/>
        <v>643</v>
      </c>
      <c r="AN644" s="7">
        <f>IF($P644="X",0,SUMIFS('Inventory (old)'!$M:$M,'Inventory (old)'!$A:$A,"Channel",'Inventory (old)'!$B:$B,$A644,'Inventory (old)'!$E:$E,"&gt;="&amp;F644,'Inventory (old)'!$E:$E,"&lt;"&amp;$G644))</f>
        <v>0</v>
      </c>
      <c r="AO644" s="7">
        <f>IF($P644="X",0,SUMIFS('Inventory (old)'!$M:$M,'Inventory (old)'!$A:$A,"Dotted Line",'Inventory (old)'!$B:$B,$A644,'Inventory (old)'!$E:$E,"&gt;="&amp;$F644,'Inventory (old)'!$E:$E,"&lt;"&amp;$G644))</f>
        <v>0</v>
      </c>
      <c r="AP644" s="7">
        <f>SUMIFS('Inventory (old)'!$M:$M,'Inventory (old)'!$A:$A,"Stop Line",'Inventory (old)'!$B:$B,$A644,'Inventory (old)'!$E:$E,"&gt;="&amp;$F644,'Inventory (old)'!$E:$E,"&lt;"&amp;$G644)</f>
        <v>0</v>
      </c>
      <c r="AQ644" s="7">
        <f>SUMIFS('Inventory (old)'!$M:$M,'Inventory (old)'!$A:$A,"Arrows and Onlys",'Inventory (old)'!$B:$B,$A644,'Inventory (old)'!$E:$E,"&gt;="&amp;$F644,'Inventory (old)'!$E:$E,"&lt;"&amp;$G644)</f>
        <v>0</v>
      </c>
      <c r="AR644" s="7">
        <f>SUMIFS('Inventory (old)'!$N:$N,'Inventory (old)'!$A:$A,"Arrows and Onlys",'Inventory (old)'!$B:$B,$A644,'Inventory (old)'!$E:$E,"&gt;="&amp;$F644,'Inventory (old)'!$E:$E,"&lt;"&amp;$G644)</f>
        <v>0</v>
      </c>
      <c r="AS644" s="7">
        <f>SUMIFS('Inventory (old)'!$O:$O,'Inventory (old)'!$A:$A,"Transverse",'Inventory (old)'!$B:$B,$A644,'Inventory (old)'!$E:$E,"&gt;="&amp;$F644,'Inventory (old)'!$E:$E,"&lt;"&amp;$G644)</f>
        <v>0</v>
      </c>
      <c r="AT644" s="7">
        <f>SUMIFS('Inventory (old)'!$P:$P,'Inventory (old)'!$A:$A,"Transverse",'Inventory (old)'!$B:$B,$A644,'Inventory (old)'!$E:$E,"&gt;="&amp;$F644,'Inventory (old)'!$E:$E,"&lt;"&amp;$G644)</f>
        <v>0</v>
      </c>
      <c r="AU644" s="7">
        <f>SUMIFS('Inventory (old)'!$M:$M,'Inventory (old)'!$A:$A,"Crosswalk",'Inventory (old)'!$B:$B,$A644,'Inventory (old)'!$E:$E,"&gt;="&amp;$F644,'Inventory (old)'!$E:$E,"&lt;"&amp;$G644)</f>
        <v>0</v>
      </c>
      <c r="AV644" s="7">
        <f>SUMIFS('Inventory (old)'!$M:$M,'Inventory (old)'!$A:$A,"Yield Line",'Inventory (old)'!$B:$B,$A644,'Inventory (old)'!$E:$E,"&gt;="&amp;$F644,'Inventory (old)'!$E:$E,"&lt;"&amp;$G644)</f>
        <v>0</v>
      </c>
      <c r="AW644" s="7">
        <f>SUMIFS('Inventory (old)'!$M:$M,'Inventory (old)'!$A:$A,"Island",'Inventory (old)'!$B:$B,$A644,'Inventory (old)'!$E:$E,"&gt;="&amp;$F644,'Inventory (old)'!$E:$E,"&lt;"&amp;$G644)</f>
        <v>0</v>
      </c>
      <c r="AX644" s="7">
        <f>SUMIFS('Inventory (old)'!$M:$M,'Inventory (old)'!$A:$A,"Railroad",'Inventory (old)'!$B:$B,$A644,'Inventory (old)'!$E:$E,"&gt;="&amp;$F644,'Inventory (old)'!$E:$E,"&lt;"&amp;$G644)</f>
        <v>0</v>
      </c>
      <c r="AY644" s="7">
        <f>SUMIFS('Inventory (old)'!$M:$M,'Inventory (old)'!$A:$A,"School",'Inventory (old)'!$B:$B,$A644,'Inventory (old)'!$E:$E,"&gt;="&amp;$F644,'Inventory (old)'!$E:$E,"&lt;"&amp;$G644)</f>
        <v>0</v>
      </c>
      <c r="AZ644" s="7">
        <f>SUMIFS('Inventory (old)'!$M:$M,'Inventory (old)'!$A:$A,"Air Speed",'Inventory (old)'!$B:$B,$A644,'Inventory (old)'!$E:$E,"&gt;="&amp;$F644,'Inventory (old)'!$E:$E,"&lt;"&amp;$G644)</f>
        <v>0</v>
      </c>
      <c r="BA644" s="7">
        <f>SUMIFS('Inventory (old)'!$M:$M,'Inventory (old)'!$A:$A,"Wrong Way",'Inventory (old)'!$B:$B,$A644,'Inventory (old)'!$E:$E,"&gt;="&amp;$F644,'Inventory (old)'!$E:$E,"&lt;"&amp;$G644)</f>
        <v>0</v>
      </c>
      <c r="BB644" s="7">
        <f>SUMIFS('Inventory (old)'!$M:$M,'Inventory (old)'!$A:$A,"Merge Arrow",'Inventory (old)'!$B:$B,$A644,'Inventory (old)'!$E:$E,"&gt;="&amp;$F644,'Inventory (old)'!$E:$E,"&lt;"&amp;$G644)</f>
        <v>0</v>
      </c>
      <c r="BC644" s="7">
        <f>SUMIFS('Inventory (old)'!$M:$M,'Inventory (old)'!$A:$A,"Bike",'Inventory (old)'!$B:$B,$A644,'Inventory (old)'!$E:$E,"&gt;="&amp;$F644,'Inventory (old)'!$E:$E,"&lt;"&amp;$G644)</f>
        <v>0</v>
      </c>
      <c r="BD644" s="7">
        <f>SUMIFS('Inventory (old)'!$M:$M,'Inventory (old)'!$A:$A,"Parking",'Inventory (old)'!$B:$B,$A644,'Inventory (old)'!$E:$E,"&gt;="&amp;$F644,'Inventory (old)'!$E:$E,"&lt;"&amp;$G644)</f>
        <v>0</v>
      </c>
      <c r="BE644" s="1">
        <f>SUMIFS('Inventory (old)'!$S:$S,'Inventory (old)'!$A:$A,"Parking",'Inventory (old)'!$B:$B,$A644,'Inventory (old)'!$E:$E,"&gt;="&amp;$F644,'Inventory (old)'!$E:$E,"&lt;"&amp;$G644)</f>
        <v>0</v>
      </c>
      <c r="BF644" s="13"/>
    </row>
    <row r="645" spans="1:58" x14ac:dyDescent="0.25">
      <c r="A645" s="6" t="s">
        <v>2761</v>
      </c>
      <c r="B645" s="7" t="s">
        <v>91</v>
      </c>
      <c r="C645" s="7" t="s">
        <v>2189</v>
      </c>
      <c r="D645" s="7">
        <v>224</v>
      </c>
      <c r="E645" s="7" t="s">
        <v>59</v>
      </c>
      <c r="F645" s="8">
        <v>15.46</v>
      </c>
      <c r="G645" s="8">
        <v>16.12</v>
      </c>
      <c r="H645" s="7" t="s">
        <v>3250</v>
      </c>
      <c r="I645" s="7" t="s">
        <v>1115</v>
      </c>
      <c r="J645" s="14">
        <f t="shared" si="131"/>
        <v>0.66000000000000014</v>
      </c>
      <c r="K645" s="15" t="s">
        <v>2241</v>
      </c>
      <c r="L645" s="7" t="s">
        <v>2217</v>
      </c>
      <c r="M645" s="7" t="s">
        <v>2072</v>
      </c>
      <c r="N645" s="20">
        <v>3</v>
      </c>
      <c r="O645" s="20" t="s">
        <v>201</v>
      </c>
      <c r="P645" s="20" t="s">
        <v>201</v>
      </c>
      <c r="Q645" s="20"/>
      <c r="R645" s="8"/>
      <c r="S645" s="8"/>
      <c r="T645" s="14"/>
      <c r="U645" s="14"/>
      <c r="V645" s="21"/>
      <c r="W645" s="16"/>
      <c r="Y645" s="1">
        <v>105560</v>
      </c>
      <c r="Z645" s="7">
        <v>2023</v>
      </c>
      <c r="AA645" s="7" t="s">
        <v>3185</v>
      </c>
      <c r="AB645" s="7">
        <v>2020</v>
      </c>
      <c r="AC645" s="16" t="s">
        <v>25</v>
      </c>
      <c r="AD645" s="113">
        <v>2024</v>
      </c>
      <c r="AE645" s="31">
        <f t="shared" si="119"/>
        <v>642</v>
      </c>
      <c r="AF645" s="8">
        <f t="shared" si="121"/>
        <v>0</v>
      </c>
      <c r="AG645" s="8">
        <f t="shared" si="122"/>
        <v>0.66000000000000014</v>
      </c>
      <c r="AH645" s="8">
        <f t="shared" si="123"/>
        <v>0.66000000000000014</v>
      </c>
      <c r="AI645" s="8">
        <f t="shared" si="124"/>
        <v>1.3200000000000003</v>
      </c>
      <c r="AJ645" s="7">
        <f>IF($P645="X",SUMIFS('Inventory (old)'!$M:$M,'Inventory (old)'!$A:$A,"Channel",'Inventory (old)'!$B:$B,$A645,'Inventory (old)'!$E:$E,"&gt;="&amp;$F645,'Inventory (old)'!$E:$E,"&lt;"&amp;$G645),0)</f>
        <v>0</v>
      </c>
      <c r="AK645" s="12">
        <f>IF($P645="X",SUMIFS('Inventory (old)'!$M:$M,'Inventory (old)'!$A:$A,"Dotted Line",'Inventory (old)'!$B:$B,$A645,'Inventory (old)'!$E:$E,"&gt;="&amp;$F645,'Inventory (old)'!$E:$E,"&lt;"&amp;$G645),0)</f>
        <v>0</v>
      </c>
      <c r="AL645" s="113">
        <v>2024</v>
      </c>
      <c r="AM645" s="31">
        <f t="shared" si="120"/>
        <v>643</v>
      </c>
      <c r="AN645" s="7">
        <f>IF($P645="X",0,SUMIFS('Inventory (old)'!$M:$M,'Inventory (old)'!$A:$A,"Channel",'Inventory (old)'!$B:$B,$A645,'Inventory (old)'!$E:$E,"&gt;="&amp;F645,'Inventory (old)'!$E:$E,"&lt;"&amp;$G645))</f>
        <v>0</v>
      </c>
      <c r="AO645" s="7">
        <f>IF($P645="X",0,SUMIFS('Inventory (old)'!$M:$M,'Inventory (old)'!$A:$A,"Dotted Line",'Inventory (old)'!$B:$B,$A645,'Inventory (old)'!$E:$E,"&gt;="&amp;$F645,'Inventory (old)'!$E:$E,"&lt;"&amp;$G645))</f>
        <v>0</v>
      </c>
      <c r="AP645" s="7">
        <f>SUMIFS('Inventory (old)'!$M:$M,'Inventory (old)'!$A:$A,"Stop Line",'Inventory (old)'!$B:$B,$A645,'Inventory (old)'!$E:$E,"&gt;="&amp;$F645,'Inventory (old)'!$E:$E,"&lt;"&amp;$G645)</f>
        <v>0</v>
      </c>
      <c r="AQ645" s="7">
        <f>SUMIFS('Inventory (old)'!$M:$M,'Inventory (old)'!$A:$A,"Arrows and Onlys",'Inventory (old)'!$B:$B,$A645,'Inventory (old)'!$E:$E,"&gt;="&amp;$F645,'Inventory (old)'!$E:$E,"&lt;"&amp;$G645)</f>
        <v>0</v>
      </c>
      <c r="AR645" s="7">
        <f>SUMIFS('Inventory (old)'!$N:$N,'Inventory (old)'!$A:$A,"Arrows and Onlys",'Inventory (old)'!$B:$B,$A645,'Inventory (old)'!$E:$E,"&gt;="&amp;$F645,'Inventory (old)'!$E:$E,"&lt;"&amp;$G645)</f>
        <v>0</v>
      </c>
      <c r="AS645" s="7">
        <f>SUMIFS('Inventory (old)'!$O:$O,'Inventory (old)'!$A:$A,"Transverse",'Inventory (old)'!$B:$B,$A645,'Inventory (old)'!$E:$E,"&gt;="&amp;$F645,'Inventory (old)'!$E:$E,"&lt;"&amp;$G645)</f>
        <v>0</v>
      </c>
      <c r="AT645" s="7">
        <f>SUMIFS('Inventory (old)'!$P:$P,'Inventory (old)'!$A:$A,"Transverse",'Inventory (old)'!$B:$B,$A645,'Inventory (old)'!$E:$E,"&gt;="&amp;$F645,'Inventory (old)'!$E:$E,"&lt;"&amp;$G645)</f>
        <v>0</v>
      </c>
      <c r="AU645" s="7">
        <f>SUMIFS('Inventory (old)'!$M:$M,'Inventory (old)'!$A:$A,"Crosswalk",'Inventory (old)'!$B:$B,$A645,'Inventory (old)'!$E:$E,"&gt;="&amp;$F645,'Inventory (old)'!$E:$E,"&lt;"&amp;$G645)</f>
        <v>0</v>
      </c>
      <c r="AV645" s="7">
        <f>SUMIFS('Inventory (old)'!$M:$M,'Inventory (old)'!$A:$A,"Yield Line",'Inventory (old)'!$B:$B,$A645,'Inventory (old)'!$E:$E,"&gt;="&amp;$F645,'Inventory (old)'!$E:$E,"&lt;"&amp;$G645)</f>
        <v>0</v>
      </c>
      <c r="AW645" s="7">
        <f>SUMIFS('Inventory (old)'!$M:$M,'Inventory (old)'!$A:$A,"Island",'Inventory (old)'!$B:$B,$A645,'Inventory (old)'!$E:$E,"&gt;="&amp;$F645,'Inventory (old)'!$E:$E,"&lt;"&amp;$G645)</f>
        <v>0</v>
      </c>
      <c r="AX645" s="7">
        <f>SUMIFS('Inventory (old)'!$M:$M,'Inventory (old)'!$A:$A,"Railroad",'Inventory (old)'!$B:$B,$A645,'Inventory (old)'!$E:$E,"&gt;="&amp;$F645,'Inventory (old)'!$E:$E,"&lt;"&amp;$G645)</f>
        <v>0</v>
      </c>
      <c r="AY645" s="7">
        <f>SUMIFS('Inventory (old)'!$M:$M,'Inventory (old)'!$A:$A,"School",'Inventory (old)'!$B:$B,$A645,'Inventory (old)'!$E:$E,"&gt;="&amp;$F645,'Inventory (old)'!$E:$E,"&lt;"&amp;$G645)</f>
        <v>0</v>
      </c>
      <c r="AZ645" s="7">
        <f>SUMIFS('Inventory (old)'!$M:$M,'Inventory (old)'!$A:$A,"Air Speed",'Inventory (old)'!$B:$B,$A645,'Inventory (old)'!$E:$E,"&gt;="&amp;$F645,'Inventory (old)'!$E:$E,"&lt;"&amp;$G645)</f>
        <v>0</v>
      </c>
      <c r="BA645" s="7">
        <f>SUMIFS('Inventory (old)'!$M:$M,'Inventory (old)'!$A:$A,"Wrong Way",'Inventory (old)'!$B:$B,$A645,'Inventory (old)'!$E:$E,"&gt;="&amp;$F645,'Inventory (old)'!$E:$E,"&lt;"&amp;$G645)</f>
        <v>0</v>
      </c>
      <c r="BB645" s="7">
        <f>SUMIFS('Inventory (old)'!$M:$M,'Inventory (old)'!$A:$A,"Merge Arrow",'Inventory (old)'!$B:$B,$A645,'Inventory (old)'!$E:$E,"&gt;="&amp;$F645,'Inventory (old)'!$E:$E,"&lt;"&amp;$G645)</f>
        <v>0</v>
      </c>
      <c r="BC645" s="7">
        <f>SUMIFS('Inventory (old)'!$M:$M,'Inventory (old)'!$A:$A,"Bike",'Inventory (old)'!$B:$B,$A645,'Inventory (old)'!$E:$E,"&gt;="&amp;$F645,'Inventory (old)'!$E:$E,"&lt;"&amp;$G645)</f>
        <v>0</v>
      </c>
      <c r="BD645" s="7">
        <f>SUMIFS('Inventory (old)'!$M:$M,'Inventory (old)'!$A:$A,"Parking",'Inventory (old)'!$B:$B,$A645,'Inventory (old)'!$E:$E,"&gt;="&amp;$F645,'Inventory (old)'!$E:$E,"&lt;"&amp;$G645)</f>
        <v>0</v>
      </c>
      <c r="BE645" s="1">
        <f>SUMIFS('Inventory (old)'!$S:$S,'Inventory (old)'!$A:$A,"Parking",'Inventory (old)'!$B:$B,$A645,'Inventory (old)'!$E:$E,"&gt;="&amp;$F645,'Inventory (old)'!$E:$E,"&lt;"&amp;$G645)</f>
        <v>0</v>
      </c>
      <c r="BF645" s="13"/>
    </row>
    <row r="646" spans="1:58" x14ac:dyDescent="0.25">
      <c r="A646" s="6" t="s">
        <v>2765</v>
      </c>
      <c r="B646" s="7" t="s">
        <v>91</v>
      </c>
      <c r="C646" s="7" t="s">
        <v>2051</v>
      </c>
      <c r="D646" s="7">
        <v>252</v>
      </c>
      <c r="E646" s="7" t="s">
        <v>2176</v>
      </c>
      <c r="F646" s="8">
        <v>0.94</v>
      </c>
      <c r="G646" s="8">
        <v>4.93</v>
      </c>
      <c r="H646" s="7" t="s">
        <v>93</v>
      </c>
      <c r="I646" s="7" t="s">
        <v>66</v>
      </c>
      <c r="J646" s="14">
        <f t="shared" si="131"/>
        <v>3.9899999999999998</v>
      </c>
      <c r="K646" s="15" t="s">
        <v>2062</v>
      </c>
      <c r="L646" s="7"/>
      <c r="M646" s="7" t="s">
        <v>2072</v>
      </c>
      <c r="N646" s="20">
        <v>2</v>
      </c>
      <c r="O646" s="20"/>
      <c r="P646" s="20"/>
      <c r="Q646" s="20"/>
      <c r="R646" s="8"/>
      <c r="S646" s="8"/>
      <c r="T646" s="14"/>
      <c r="U646" s="14"/>
      <c r="V646" s="21"/>
      <c r="W646" s="16"/>
      <c r="Y646" s="1">
        <v>105560</v>
      </c>
      <c r="Z646" s="7">
        <v>2023</v>
      </c>
      <c r="AA646" s="7" t="s">
        <v>3185</v>
      </c>
      <c r="AB646" s="7">
        <v>2020</v>
      </c>
      <c r="AC646" s="16" t="s">
        <v>25</v>
      </c>
      <c r="AD646" s="113">
        <v>2024</v>
      </c>
      <c r="AE646" s="31">
        <f t="shared" ref="AE646:AE709" si="132">IF(AD646="","",IF(P646="X",IF(Z646&lt;=2023,642,""),IF(AND(Y646="",Z646&lt;2023),642,IF(P646="",IF(AND(Z646=2023,Y646=105560),642,643)))))</f>
        <v>642</v>
      </c>
      <c r="AF646" s="8">
        <f t="shared" si="121"/>
        <v>3.9899999999999998</v>
      </c>
      <c r="AG646" s="8">
        <f t="shared" si="122"/>
        <v>7.9799999999999995</v>
      </c>
      <c r="AH646" s="8">
        <f t="shared" si="123"/>
        <v>0</v>
      </c>
      <c r="AI646" s="8">
        <f t="shared" si="124"/>
        <v>0</v>
      </c>
      <c r="AJ646" s="7">
        <f>IF($P646="X",SUMIFS('Inventory (old)'!$M:$M,'Inventory (old)'!$A:$A,"Channel",'Inventory (old)'!$B:$B,$A646,'Inventory (old)'!$E:$E,"&gt;="&amp;$F646,'Inventory (old)'!$E:$E,"&lt;"&amp;$G646),0)</f>
        <v>0</v>
      </c>
      <c r="AK646" s="12">
        <f>IF($P646="X",SUMIFS('Inventory (old)'!$M:$M,'Inventory (old)'!$A:$A,"Dotted Line",'Inventory (old)'!$B:$B,$A646,'Inventory (old)'!$E:$E,"&gt;="&amp;$F646,'Inventory (old)'!$E:$E,"&lt;"&amp;$G646),0)</f>
        <v>0</v>
      </c>
      <c r="AL646" s="113">
        <v>2024</v>
      </c>
      <c r="AM646" s="31">
        <f t="shared" ref="AM646:AM709" si="133">IF(AL646=2024,643,"")</f>
        <v>643</v>
      </c>
      <c r="AN646" s="7">
        <f>IF($P646="X",0,SUMIFS('Inventory (old)'!$M:$M,'Inventory (old)'!$A:$A,"Channel",'Inventory (old)'!$B:$B,$A646,'Inventory (old)'!$E:$E,"&gt;="&amp;F646,'Inventory (old)'!$E:$E,"&lt;"&amp;$G646))</f>
        <v>0</v>
      </c>
      <c r="AO646" s="7">
        <f>IF($P646="X",0,SUMIFS('Inventory (old)'!$M:$M,'Inventory (old)'!$A:$A,"Dotted Line",'Inventory (old)'!$B:$B,$A646,'Inventory (old)'!$E:$E,"&gt;="&amp;$F646,'Inventory (old)'!$E:$E,"&lt;"&amp;$G646))</f>
        <v>40</v>
      </c>
      <c r="AP646" s="7">
        <f>SUMIFS('Inventory (old)'!$M:$M,'Inventory (old)'!$A:$A,"Stop Line",'Inventory (old)'!$B:$B,$A646,'Inventory (old)'!$E:$E,"&gt;="&amp;$F646,'Inventory (old)'!$E:$E,"&lt;"&amp;$G646)</f>
        <v>95</v>
      </c>
      <c r="AQ646" s="7">
        <f>SUMIFS('Inventory (old)'!$M:$M,'Inventory (old)'!$A:$A,"Arrows and Onlys",'Inventory (old)'!$B:$B,$A646,'Inventory (old)'!$E:$E,"&gt;="&amp;$F646,'Inventory (old)'!$E:$E,"&lt;"&amp;$G646)</f>
        <v>7</v>
      </c>
      <c r="AR646" s="7">
        <f>SUMIFS('Inventory (old)'!$N:$N,'Inventory (old)'!$A:$A,"Arrows and Onlys",'Inventory (old)'!$B:$B,$A646,'Inventory (old)'!$E:$E,"&gt;="&amp;$F646,'Inventory (old)'!$E:$E,"&lt;"&amp;$G646)</f>
        <v>0</v>
      </c>
      <c r="AS646" s="7">
        <f>SUMIFS('Inventory (old)'!$O:$O,'Inventory (old)'!$A:$A,"Transverse",'Inventory (old)'!$B:$B,$A646,'Inventory (old)'!$E:$E,"&gt;="&amp;$F646,'Inventory (old)'!$E:$E,"&lt;"&amp;$G646)</f>
        <v>0</v>
      </c>
      <c r="AT646" s="7">
        <f>SUMIFS('Inventory (old)'!$P:$P,'Inventory (old)'!$A:$A,"Transverse",'Inventory (old)'!$B:$B,$A646,'Inventory (old)'!$E:$E,"&gt;="&amp;$F646,'Inventory (old)'!$E:$E,"&lt;"&amp;$G646)</f>
        <v>228</v>
      </c>
      <c r="AU646" s="7">
        <f>SUMIFS('Inventory (old)'!$M:$M,'Inventory (old)'!$A:$A,"Crosswalk",'Inventory (old)'!$B:$B,$A646,'Inventory (old)'!$E:$E,"&gt;="&amp;$F646,'Inventory (old)'!$E:$E,"&lt;"&amp;$G646)</f>
        <v>0</v>
      </c>
      <c r="AV646" s="7">
        <f>SUMIFS('Inventory (old)'!$M:$M,'Inventory (old)'!$A:$A,"Yield Line",'Inventory (old)'!$B:$B,$A646,'Inventory (old)'!$E:$E,"&gt;="&amp;$F646,'Inventory (old)'!$E:$E,"&lt;"&amp;$G646)</f>
        <v>16</v>
      </c>
      <c r="AW646" s="7">
        <f>SUMIFS('Inventory (old)'!$M:$M,'Inventory (old)'!$A:$A,"Island",'Inventory (old)'!$B:$B,$A646,'Inventory (old)'!$E:$E,"&gt;="&amp;$F646,'Inventory (old)'!$E:$E,"&lt;"&amp;$G646)</f>
        <v>0</v>
      </c>
      <c r="AX646" s="7">
        <f>SUMIFS('Inventory (old)'!$M:$M,'Inventory (old)'!$A:$A,"Railroad",'Inventory (old)'!$B:$B,$A646,'Inventory (old)'!$E:$E,"&gt;="&amp;$F646,'Inventory (old)'!$E:$E,"&lt;"&amp;$G646)</f>
        <v>2</v>
      </c>
      <c r="AY646" s="7">
        <f>SUMIFS('Inventory (old)'!$M:$M,'Inventory (old)'!$A:$A,"School",'Inventory (old)'!$B:$B,$A646,'Inventory (old)'!$E:$E,"&gt;="&amp;$F646,'Inventory (old)'!$E:$E,"&lt;"&amp;$G646)</f>
        <v>2</v>
      </c>
      <c r="AZ646" s="7">
        <f>SUMIFS('Inventory (old)'!$M:$M,'Inventory (old)'!$A:$A,"Air Speed",'Inventory (old)'!$B:$B,$A646,'Inventory (old)'!$E:$E,"&gt;="&amp;$F646,'Inventory (old)'!$E:$E,"&lt;"&amp;$G646)</f>
        <v>0</v>
      </c>
      <c r="BA646" s="7">
        <f>SUMIFS('Inventory (old)'!$M:$M,'Inventory (old)'!$A:$A,"Wrong Way",'Inventory (old)'!$B:$B,$A646,'Inventory (old)'!$E:$E,"&gt;="&amp;$F646,'Inventory (old)'!$E:$E,"&lt;"&amp;$G646)</f>
        <v>0</v>
      </c>
      <c r="BB646" s="7">
        <f>SUMIFS('Inventory (old)'!$M:$M,'Inventory (old)'!$A:$A,"Merge Arrow",'Inventory (old)'!$B:$B,$A646,'Inventory (old)'!$E:$E,"&gt;="&amp;$F646,'Inventory (old)'!$E:$E,"&lt;"&amp;$G646)</f>
        <v>0</v>
      </c>
      <c r="BC646" s="7">
        <f>SUMIFS('Inventory (old)'!$M:$M,'Inventory (old)'!$A:$A,"Bike",'Inventory (old)'!$B:$B,$A646,'Inventory (old)'!$E:$E,"&gt;="&amp;$F646,'Inventory (old)'!$E:$E,"&lt;"&amp;$G646)</f>
        <v>0</v>
      </c>
      <c r="BD646" s="7">
        <f>SUMIFS('Inventory (old)'!$M:$M,'Inventory (old)'!$A:$A,"Parking",'Inventory (old)'!$B:$B,$A646,'Inventory (old)'!$E:$E,"&gt;="&amp;$F646,'Inventory (old)'!$E:$E,"&lt;"&amp;$G646)</f>
        <v>0</v>
      </c>
      <c r="BE646" s="1">
        <f>SUMIFS('Inventory (old)'!$S:$S,'Inventory (old)'!$A:$A,"Parking",'Inventory (old)'!$B:$B,$A646,'Inventory (old)'!$E:$E,"&gt;="&amp;$F646,'Inventory (old)'!$E:$E,"&lt;"&amp;$G646)</f>
        <v>0</v>
      </c>
      <c r="BF646" s="13"/>
    </row>
    <row r="647" spans="1:58" x14ac:dyDescent="0.25">
      <c r="A647" s="6" t="s">
        <v>2765</v>
      </c>
      <c r="B647" s="7" t="s">
        <v>91</v>
      </c>
      <c r="C647" s="7" t="s">
        <v>2051</v>
      </c>
      <c r="D647" s="7">
        <v>252</v>
      </c>
      <c r="E647" s="7" t="s">
        <v>2176</v>
      </c>
      <c r="F647" s="8">
        <f>G646</f>
        <v>4.93</v>
      </c>
      <c r="G647" s="8">
        <v>7.8</v>
      </c>
      <c r="H647" s="7" t="s">
        <v>66</v>
      </c>
      <c r="I647" s="7" t="s">
        <v>2526</v>
      </c>
      <c r="J647" s="14">
        <f t="shared" si="131"/>
        <v>2.87</v>
      </c>
      <c r="K647" s="15" t="s">
        <v>2062</v>
      </c>
      <c r="L647" s="7"/>
      <c r="M647" s="7" t="s">
        <v>2072</v>
      </c>
      <c r="N647" s="20">
        <v>2</v>
      </c>
      <c r="O647" s="20"/>
      <c r="P647" s="20"/>
      <c r="Q647" s="20"/>
      <c r="R647" s="8"/>
      <c r="S647" s="8"/>
      <c r="T647" s="14"/>
      <c r="U647" s="14"/>
      <c r="V647" s="21"/>
      <c r="W647" s="16"/>
      <c r="Y647" s="1">
        <v>105560</v>
      </c>
      <c r="Z647" s="7">
        <v>2023</v>
      </c>
      <c r="AA647" s="7" t="s">
        <v>3185</v>
      </c>
      <c r="AB647" s="7">
        <v>2020</v>
      </c>
      <c r="AC647" s="16" t="s">
        <v>25</v>
      </c>
      <c r="AD647" s="113">
        <v>2024</v>
      </c>
      <c r="AE647" s="31">
        <f t="shared" si="132"/>
        <v>642</v>
      </c>
      <c r="AF647" s="8">
        <f t="shared" si="121"/>
        <v>2.87</v>
      </c>
      <c r="AG647" s="8">
        <f t="shared" si="122"/>
        <v>5.74</v>
      </c>
      <c r="AH647" s="8">
        <f t="shared" si="123"/>
        <v>0</v>
      </c>
      <c r="AI647" s="8">
        <f t="shared" si="124"/>
        <v>0</v>
      </c>
      <c r="AJ647" s="7">
        <f>IF($P647="X",SUMIFS('Inventory (old)'!$M:$M,'Inventory (old)'!$A:$A,"Channel",'Inventory (old)'!$B:$B,$A647,'Inventory (old)'!$E:$E,"&gt;="&amp;$F647,'Inventory (old)'!$E:$E,"&lt;"&amp;$G647),0)</f>
        <v>0</v>
      </c>
      <c r="AK647" s="12">
        <f>IF($P647="X",SUMIFS('Inventory (old)'!$M:$M,'Inventory (old)'!$A:$A,"Dotted Line",'Inventory (old)'!$B:$B,$A647,'Inventory (old)'!$E:$E,"&gt;="&amp;$F647,'Inventory (old)'!$E:$E,"&lt;"&amp;$G647),0)</f>
        <v>0</v>
      </c>
      <c r="AL647" s="113">
        <v>2024</v>
      </c>
      <c r="AM647" s="31">
        <f t="shared" si="133"/>
        <v>643</v>
      </c>
      <c r="AN647" s="7">
        <f>IF($P647="X",0,SUMIFS('Inventory (old)'!$M:$M,'Inventory (old)'!$A:$A,"Channel",'Inventory (old)'!$B:$B,$A647,'Inventory (old)'!$E:$E,"&gt;="&amp;F647,'Inventory (old)'!$E:$E,"&lt;"&amp;$G647))</f>
        <v>0</v>
      </c>
      <c r="AO647" s="7">
        <f>IF($P647="X",0,SUMIFS('Inventory (old)'!$M:$M,'Inventory (old)'!$A:$A,"Dotted Line",'Inventory (old)'!$B:$B,$A647,'Inventory (old)'!$E:$E,"&gt;="&amp;$F647,'Inventory (old)'!$E:$E,"&lt;"&amp;$G647))</f>
        <v>0</v>
      </c>
      <c r="AP647" s="7">
        <f>SUMIFS('Inventory (old)'!$M:$M,'Inventory (old)'!$A:$A,"Stop Line",'Inventory (old)'!$B:$B,$A647,'Inventory (old)'!$E:$E,"&gt;="&amp;$F647,'Inventory (old)'!$E:$E,"&lt;"&amp;$G647)</f>
        <v>24</v>
      </c>
      <c r="AQ647" s="7">
        <f>SUMIFS('Inventory (old)'!$M:$M,'Inventory (old)'!$A:$A,"Arrows and Onlys",'Inventory (old)'!$B:$B,$A647,'Inventory (old)'!$E:$E,"&gt;="&amp;$F647,'Inventory (old)'!$E:$E,"&lt;"&amp;$G647)</f>
        <v>0</v>
      </c>
      <c r="AR647" s="7">
        <f>SUMIFS('Inventory (old)'!$N:$N,'Inventory (old)'!$A:$A,"Arrows and Onlys",'Inventory (old)'!$B:$B,$A647,'Inventory (old)'!$E:$E,"&gt;="&amp;$F647,'Inventory (old)'!$E:$E,"&lt;"&amp;$G647)</f>
        <v>0</v>
      </c>
      <c r="AS647" s="7">
        <f>SUMIFS('Inventory (old)'!$O:$O,'Inventory (old)'!$A:$A,"Transverse",'Inventory (old)'!$B:$B,$A647,'Inventory (old)'!$E:$E,"&gt;="&amp;$F647,'Inventory (old)'!$E:$E,"&lt;"&amp;$G647)</f>
        <v>0</v>
      </c>
      <c r="AT647" s="7">
        <f>SUMIFS('Inventory (old)'!$P:$P,'Inventory (old)'!$A:$A,"Transverse",'Inventory (old)'!$B:$B,$A647,'Inventory (old)'!$E:$E,"&gt;="&amp;$F647,'Inventory (old)'!$E:$E,"&lt;"&amp;$G647)</f>
        <v>0</v>
      </c>
      <c r="AU647" s="7">
        <f>SUMIFS('Inventory (old)'!$M:$M,'Inventory (old)'!$A:$A,"Crosswalk",'Inventory (old)'!$B:$B,$A647,'Inventory (old)'!$E:$E,"&gt;="&amp;$F647,'Inventory (old)'!$E:$E,"&lt;"&amp;$G647)</f>
        <v>0</v>
      </c>
      <c r="AV647" s="7">
        <f>SUMIFS('Inventory (old)'!$M:$M,'Inventory (old)'!$A:$A,"Yield Line",'Inventory (old)'!$B:$B,$A647,'Inventory (old)'!$E:$E,"&gt;="&amp;$F647,'Inventory (old)'!$E:$E,"&lt;"&amp;$G647)</f>
        <v>0</v>
      </c>
      <c r="AW647" s="7">
        <f>SUMIFS('Inventory (old)'!$M:$M,'Inventory (old)'!$A:$A,"Island",'Inventory (old)'!$B:$B,$A647,'Inventory (old)'!$E:$E,"&gt;="&amp;$F647,'Inventory (old)'!$E:$E,"&lt;"&amp;$G647)</f>
        <v>0</v>
      </c>
      <c r="AX647" s="7">
        <f>SUMIFS('Inventory (old)'!$M:$M,'Inventory (old)'!$A:$A,"Railroad",'Inventory (old)'!$B:$B,$A647,'Inventory (old)'!$E:$E,"&gt;="&amp;$F647,'Inventory (old)'!$E:$E,"&lt;"&amp;$G647)</f>
        <v>0</v>
      </c>
      <c r="AY647" s="7">
        <f>SUMIFS('Inventory (old)'!$M:$M,'Inventory (old)'!$A:$A,"School",'Inventory (old)'!$B:$B,$A647,'Inventory (old)'!$E:$E,"&gt;="&amp;$F647,'Inventory (old)'!$E:$E,"&lt;"&amp;$G647)</f>
        <v>0</v>
      </c>
      <c r="AZ647" s="7">
        <f>SUMIFS('Inventory (old)'!$M:$M,'Inventory (old)'!$A:$A,"Air Speed",'Inventory (old)'!$B:$B,$A647,'Inventory (old)'!$E:$E,"&gt;="&amp;$F647,'Inventory (old)'!$E:$E,"&lt;"&amp;$G647)</f>
        <v>0</v>
      </c>
      <c r="BA647" s="7">
        <f>SUMIFS('Inventory (old)'!$M:$M,'Inventory (old)'!$A:$A,"Wrong Way",'Inventory (old)'!$B:$B,$A647,'Inventory (old)'!$E:$E,"&gt;="&amp;$F647,'Inventory (old)'!$E:$E,"&lt;"&amp;$G647)</f>
        <v>0</v>
      </c>
      <c r="BB647" s="7">
        <f>SUMIFS('Inventory (old)'!$M:$M,'Inventory (old)'!$A:$A,"Merge Arrow",'Inventory (old)'!$B:$B,$A647,'Inventory (old)'!$E:$E,"&gt;="&amp;$F647,'Inventory (old)'!$E:$E,"&lt;"&amp;$G647)</f>
        <v>0</v>
      </c>
      <c r="BC647" s="7">
        <f>SUMIFS('Inventory (old)'!$M:$M,'Inventory (old)'!$A:$A,"Bike",'Inventory (old)'!$B:$B,$A647,'Inventory (old)'!$E:$E,"&gt;="&amp;$F647,'Inventory (old)'!$E:$E,"&lt;"&amp;$G647)</f>
        <v>0</v>
      </c>
      <c r="BD647" s="7">
        <f>SUMIFS('Inventory (old)'!$M:$M,'Inventory (old)'!$A:$A,"Parking",'Inventory (old)'!$B:$B,$A647,'Inventory (old)'!$E:$E,"&gt;="&amp;$F647,'Inventory (old)'!$E:$E,"&lt;"&amp;$G647)</f>
        <v>0</v>
      </c>
      <c r="BE647" s="1">
        <f>SUMIFS('Inventory (old)'!$S:$S,'Inventory (old)'!$A:$A,"Parking",'Inventory (old)'!$B:$B,$A647,'Inventory (old)'!$E:$E,"&gt;="&amp;$F647,'Inventory (old)'!$E:$E,"&lt;"&amp;$G647)</f>
        <v>0</v>
      </c>
      <c r="BF647" s="13"/>
    </row>
    <row r="648" spans="1:58" hidden="1" x14ac:dyDescent="0.25">
      <c r="A648" s="6" t="s">
        <v>2766</v>
      </c>
      <c r="B648" s="7" t="s">
        <v>91</v>
      </c>
      <c r="C648" s="7" t="s">
        <v>2240</v>
      </c>
      <c r="D648" s="7">
        <v>271</v>
      </c>
      <c r="E648" s="7" t="s">
        <v>186</v>
      </c>
      <c r="F648" s="8">
        <v>9.9999999999999995E-7</v>
      </c>
      <c r="G648" s="8">
        <v>6.58</v>
      </c>
      <c r="H648" s="7" t="s">
        <v>104</v>
      </c>
      <c r="I648" s="7" t="s">
        <v>2620</v>
      </c>
      <c r="J648" s="14">
        <f t="shared" si="131"/>
        <v>6.5799989999999999</v>
      </c>
      <c r="K648" s="15" t="s">
        <v>2241</v>
      </c>
      <c r="L648" s="7" t="s">
        <v>2217</v>
      </c>
      <c r="M648" s="7" t="s">
        <v>2072</v>
      </c>
      <c r="N648" s="20">
        <v>2</v>
      </c>
      <c r="O648" s="20" t="s">
        <v>201</v>
      </c>
      <c r="P648" s="20"/>
      <c r="Q648" s="20"/>
      <c r="R648" s="8"/>
      <c r="S648" s="8"/>
      <c r="T648" s="14"/>
      <c r="U648" s="14"/>
      <c r="V648" s="21"/>
      <c r="W648" s="16"/>
      <c r="X648" s="1">
        <v>79753</v>
      </c>
      <c r="Z648" s="7">
        <v>2024</v>
      </c>
      <c r="AA648" s="7" t="s">
        <v>3321</v>
      </c>
      <c r="AB648" s="7">
        <v>2024</v>
      </c>
      <c r="AC648" s="16" t="s">
        <v>25</v>
      </c>
      <c r="AD648" s="113"/>
      <c r="AE648" s="31" t="str">
        <f t="shared" si="132"/>
        <v/>
      </c>
      <c r="AF648" s="8">
        <f t="shared" si="121"/>
        <v>0</v>
      </c>
      <c r="AG648" s="8">
        <f t="shared" si="122"/>
        <v>6.5799989999999999</v>
      </c>
      <c r="AH648" s="8">
        <f t="shared" si="123"/>
        <v>6.5799989999999999</v>
      </c>
      <c r="AI648" s="8">
        <f t="shared" si="124"/>
        <v>6.5799989999999999</v>
      </c>
      <c r="AJ648" s="7">
        <f>IF($P648="X",SUMIFS('Inventory (old)'!$M:$M,'Inventory (old)'!$A:$A,"Channel",'Inventory (old)'!$B:$B,$A648,'Inventory (old)'!$E:$E,"&gt;="&amp;$F648,'Inventory (old)'!$E:$E,"&lt;"&amp;$G648),0)</f>
        <v>0</v>
      </c>
      <c r="AK648" s="12">
        <f>IF($P648="X",SUMIFS('Inventory (old)'!$M:$M,'Inventory (old)'!$A:$A,"Dotted Line",'Inventory (old)'!$B:$B,$A648,'Inventory (old)'!$E:$E,"&gt;="&amp;$F648,'Inventory (old)'!$E:$E,"&lt;"&amp;$G648),0)</f>
        <v>0</v>
      </c>
      <c r="AL648" s="113"/>
      <c r="AM648" s="31" t="str">
        <f t="shared" si="133"/>
        <v/>
      </c>
      <c r="AN648" s="7">
        <f>IF($P648="X",0,SUMIFS('Inventory (old)'!$M:$M,'Inventory (old)'!$A:$A,"Channel",'Inventory (old)'!$B:$B,$A648,'Inventory (old)'!$E:$E,"&gt;="&amp;F648,'Inventory (old)'!$E:$E,"&lt;"&amp;$G648))</f>
        <v>0</v>
      </c>
      <c r="AO648" s="7">
        <f>IF($P648="X",0,SUMIFS('Inventory (old)'!$M:$M,'Inventory (old)'!$A:$A,"Dotted Line",'Inventory (old)'!$B:$B,$A648,'Inventory (old)'!$E:$E,"&gt;="&amp;$F648,'Inventory (old)'!$E:$E,"&lt;"&amp;$G648))</f>
        <v>0</v>
      </c>
      <c r="AP648" s="7">
        <f>SUMIFS('Inventory (old)'!$M:$M,'Inventory (old)'!$A:$A,"Stop Line",'Inventory (old)'!$B:$B,$A648,'Inventory (old)'!$E:$E,"&gt;="&amp;$F648,'Inventory (old)'!$E:$E,"&lt;"&amp;$G648)</f>
        <v>0</v>
      </c>
      <c r="AQ648" s="7">
        <f>SUMIFS('Inventory (old)'!$M:$M,'Inventory (old)'!$A:$A,"Arrows and Onlys",'Inventory (old)'!$B:$B,$A648,'Inventory (old)'!$E:$E,"&gt;="&amp;$F648,'Inventory (old)'!$E:$E,"&lt;"&amp;$G648)</f>
        <v>0</v>
      </c>
      <c r="AR648" s="7">
        <f>SUMIFS('Inventory (old)'!$N:$N,'Inventory (old)'!$A:$A,"Arrows and Onlys",'Inventory (old)'!$B:$B,$A648,'Inventory (old)'!$E:$E,"&gt;="&amp;$F648,'Inventory (old)'!$E:$E,"&lt;"&amp;$G648)</f>
        <v>0</v>
      </c>
      <c r="AS648" s="7">
        <f>SUMIFS('Inventory (old)'!$O:$O,'Inventory (old)'!$A:$A,"Transverse",'Inventory (old)'!$B:$B,$A648,'Inventory (old)'!$E:$E,"&gt;="&amp;$F648,'Inventory (old)'!$E:$E,"&lt;"&amp;$G648)</f>
        <v>0</v>
      </c>
      <c r="AT648" s="7">
        <f>SUMIFS('Inventory (old)'!$P:$P,'Inventory (old)'!$A:$A,"Transverse",'Inventory (old)'!$B:$B,$A648,'Inventory (old)'!$E:$E,"&gt;="&amp;$F648,'Inventory (old)'!$E:$E,"&lt;"&amp;$G648)</f>
        <v>0</v>
      </c>
      <c r="AU648" s="7">
        <f>SUMIFS('Inventory (old)'!$M:$M,'Inventory (old)'!$A:$A,"Crosswalk",'Inventory (old)'!$B:$B,$A648,'Inventory (old)'!$E:$E,"&gt;="&amp;$F648,'Inventory (old)'!$E:$E,"&lt;"&amp;$G648)</f>
        <v>0</v>
      </c>
      <c r="AV648" s="7">
        <f>SUMIFS('Inventory (old)'!$M:$M,'Inventory (old)'!$A:$A,"Yield Line",'Inventory (old)'!$B:$B,$A648,'Inventory (old)'!$E:$E,"&gt;="&amp;$F648,'Inventory (old)'!$E:$E,"&lt;"&amp;$G648)</f>
        <v>0</v>
      </c>
      <c r="AW648" s="7">
        <f>SUMIFS('Inventory (old)'!$M:$M,'Inventory (old)'!$A:$A,"Island",'Inventory (old)'!$B:$B,$A648,'Inventory (old)'!$E:$E,"&gt;="&amp;$F648,'Inventory (old)'!$E:$E,"&lt;"&amp;$G648)</f>
        <v>0</v>
      </c>
      <c r="AX648" s="7">
        <f>SUMIFS('Inventory (old)'!$M:$M,'Inventory (old)'!$A:$A,"Railroad",'Inventory (old)'!$B:$B,$A648,'Inventory (old)'!$E:$E,"&gt;="&amp;$F648,'Inventory (old)'!$E:$E,"&lt;"&amp;$G648)</f>
        <v>0</v>
      </c>
      <c r="AY648" s="7">
        <f>SUMIFS('Inventory (old)'!$M:$M,'Inventory (old)'!$A:$A,"School",'Inventory (old)'!$B:$B,$A648,'Inventory (old)'!$E:$E,"&gt;="&amp;$F648,'Inventory (old)'!$E:$E,"&lt;"&amp;$G648)</f>
        <v>0</v>
      </c>
      <c r="AZ648" s="7">
        <f>SUMIFS('Inventory (old)'!$M:$M,'Inventory (old)'!$A:$A,"Air Speed",'Inventory (old)'!$B:$B,$A648,'Inventory (old)'!$E:$E,"&gt;="&amp;$F648,'Inventory (old)'!$E:$E,"&lt;"&amp;$G648)</f>
        <v>2</v>
      </c>
      <c r="BA648" s="7">
        <f>SUMIFS('Inventory (old)'!$M:$M,'Inventory (old)'!$A:$A,"Wrong Way",'Inventory (old)'!$B:$B,$A648,'Inventory (old)'!$E:$E,"&gt;="&amp;$F648,'Inventory (old)'!$E:$E,"&lt;"&amp;$G648)</f>
        <v>0</v>
      </c>
      <c r="BB648" s="7">
        <f>SUMIFS('Inventory (old)'!$M:$M,'Inventory (old)'!$A:$A,"Merge Arrow",'Inventory (old)'!$B:$B,$A648,'Inventory (old)'!$E:$E,"&gt;="&amp;$F648,'Inventory (old)'!$E:$E,"&lt;"&amp;$G648)</f>
        <v>0</v>
      </c>
      <c r="BC648" s="7">
        <f>SUMIFS('Inventory (old)'!$M:$M,'Inventory (old)'!$A:$A,"Bike",'Inventory (old)'!$B:$B,$A648,'Inventory (old)'!$E:$E,"&gt;="&amp;$F648,'Inventory (old)'!$E:$E,"&lt;"&amp;$G648)</f>
        <v>0</v>
      </c>
      <c r="BD648" s="7">
        <f>SUMIFS('Inventory (old)'!$M:$M,'Inventory (old)'!$A:$A,"Parking",'Inventory (old)'!$B:$B,$A648,'Inventory (old)'!$E:$E,"&gt;="&amp;$F648,'Inventory (old)'!$E:$E,"&lt;"&amp;$G648)</f>
        <v>0</v>
      </c>
      <c r="BE648" s="1">
        <f>SUMIFS('Inventory (old)'!$S:$S,'Inventory (old)'!$A:$A,"Parking",'Inventory (old)'!$B:$B,$A648,'Inventory (old)'!$E:$E,"&gt;="&amp;$F648,'Inventory (old)'!$E:$E,"&lt;"&amp;$G648)</f>
        <v>0</v>
      </c>
      <c r="BF648" s="13"/>
    </row>
    <row r="649" spans="1:58" hidden="1" x14ac:dyDescent="0.25">
      <c r="A649" s="6" t="s">
        <v>2767</v>
      </c>
      <c r="B649" s="7" t="s">
        <v>91</v>
      </c>
      <c r="C649" s="7" t="s">
        <v>2240</v>
      </c>
      <c r="D649" s="7">
        <v>271</v>
      </c>
      <c r="E649" s="7" t="s">
        <v>213</v>
      </c>
      <c r="F649" s="8">
        <v>9.9999999999999995E-7</v>
      </c>
      <c r="G649" s="8">
        <v>6.58</v>
      </c>
      <c r="H649" s="7" t="s">
        <v>104</v>
      </c>
      <c r="I649" s="7" t="s">
        <v>2620</v>
      </c>
      <c r="J649" s="14">
        <f t="shared" si="131"/>
        <v>6.5799989999999999</v>
      </c>
      <c r="K649" s="15" t="s">
        <v>2241</v>
      </c>
      <c r="L649" s="7" t="s">
        <v>2217</v>
      </c>
      <c r="M649" s="7" t="s">
        <v>2072</v>
      </c>
      <c r="N649" s="20">
        <v>2</v>
      </c>
      <c r="O649" s="20" t="s">
        <v>201</v>
      </c>
      <c r="P649" s="20"/>
      <c r="Q649" s="20"/>
      <c r="R649" s="8"/>
      <c r="S649" s="8"/>
      <c r="T649" s="14"/>
      <c r="U649" s="14"/>
      <c r="V649" s="21"/>
      <c r="W649" s="16"/>
      <c r="X649" s="1">
        <v>79753</v>
      </c>
      <c r="Z649" s="7">
        <v>2024</v>
      </c>
      <c r="AA649" s="7" t="s">
        <v>3321</v>
      </c>
      <c r="AB649" s="7">
        <v>2024</v>
      </c>
      <c r="AC649" s="16" t="s">
        <v>25</v>
      </c>
      <c r="AD649" s="113"/>
      <c r="AE649" s="31" t="str">
        <f t="shared" si="132"/>
        <v/>
      </c>
      <c r="AF649" s="8">
        <f t="shared" si="121"/>
        <v>0</v>
      </c>
      <c r="AG649" s="8">
        <f t="shared" si="122"/>
        <v>6.5799989999999999</v>
      </c>
      <c r="AH649" s="8">
        <f t="shared" si="123"/>
        <v>6.5799989999999999</v>
      </c>
      <c r="AI649" s="8">
        <f t="shared" si="124"/>
        <v>6.5799989999999999</v>
      </c>
      <c r="AJ649" s="7">
        <f>IF($P649="X",SUMIFS('Inventory (old)'!$M:$M,'Inventory (old)'!$A:$A,"Channel",'Inventory (old)'!$B:$B,$A649,'Inventory (old)'!$E:$E,"&gt;="&amp;$F649,'Inventory (old)'!$E:$E,"&lt;"&amp;$G649),0)</f>
        <v>0</v>
      </c>
      <c r="AK649" s="12">
        <f>IF($P649="X",SUMIFS('Inventory (old)'!$M:$M,'Inventory (old)'!$A:$A,"Dotted Line",'Inventory (old)'!$B:$B,$A649,'Inventory (old)'!$E:$E,"&gt;="&amp;$F649,'Inventory (old)'!$E:$E,"&lt;"&amp;$G649),0)</f>
        <v>0</v>
      </c>
      <c r="AL649" s="113"/>
      <c r="AM649" s="31" t="str">
        <f t="shared" si="133"/>
        <v/>
      </c>
      <c r="AN649" s="7">
        <f>IF($P649="X",0,SUMIFS('Inventory (old)'!$M:$M,'Inventory (old)'!$A:$A,"Channel",'Inventory (old)'!$B:$B,$A649,'Inventory (old)'!$E:$E,"&gt;="&amp;F649,'Inventory (old)'!$E:$E,"&lt;"&amp;$G649))</f>
        <v>0</v>
      </c>
      <c r="AO649" s="7">
        <f>IF($P649="X",0,SUMIFS('Inventory (old)'!$M:$M,'Inventory (old)'!$A:$A,"Dotted Line",'Inventory (old)'!$B:$B,$A649,'Inventory (old)'!$E:$E,"&gt;="&amp;$F649,'Inventory (old)'!$E:$E,"&lt;"&amp;$G649))</f>
        <v>0</v>
      </c>
      <c r="AP649" s="7">
        <f>SUMIFS('Inventory (old)'!$M:$M,'Inventory (old)'!$A:$A,"Stop Line",'Inventory (old)'!$B:$B,$A649,'Inventory (old)'!$E:$E,"&gt;="&amp;$F649,'Inventory (old)'!$E:$E,"&lt;"&amp;$G649)</f>
        <v>0</v>
      </c>
      <c r="AQ649" s="7">
        <f>SUMIFS('Inventory (old)'!$M:$M,'Inventory (old)'!$A:$A,"Arrows and Onlys",'Inventory (old)'!$B:$B,$A649,'Inventory (old)'!$E:$E,"&gt;="&amp;$F649,'Inventory (old)'!$E:$E,"&lt;"&amp;$G649)</f>
        <v>0</v>
      </c>
      <c r="AR649" s="7">
        <f>SUMIFS('Inventory (old)'!$N:$N,'Inventory (old)'!$A:$A,"Arrows and Onlys",'Inventory (old)'!$B:$B,$A649,'Inventory (old)'!$E:$E,"&gt;="&amp;$F649,'Inventory (old)'!$E:$E,"&lt;"&amp;$G649)</f>
        <v>0</v>
      </c>
      <c r="AS649" s="7">
        <f>SUMIFS('Inventory (old)'!$O:$O,'Inventory (old)'!$A:$A,"Transverse",'Inventory (old)'!$B:$B,$A649,'Inventory (old)'!$E:$E,"&gt;="&amp;$F649,'Inventory (old)'!$E:$E,"&lt;"&amp;$G649)</f>
        <v>0</v>
      </c>
      <c r="AT649" s="7">
        <f>SUMIFS('Inventory (old)'!$P:$P,'Inventory (old)'!$A:$A,"Transverse",'Inventory (old)'!$B:$B,$A649,'Inventory (old)'!$E:$E,"&gt;="&amp;$F649,'Inventory (old)'!$E:$E,"&lt;"&amp;$G649)</f>
        <v>0</v>
      </c>
      <c r="AU649" s="7">
        <f>SUMIFS('Inventory (old)'!$M:$M,'Inventory (old)'!$A:$A,"Crosswalk",'Inventory (old)'!$B:$B,$A649,'Inventory (old)'!$E:$E,"&gt;="&amp;$F649,'Inventory (old)'!$E:$E,"&lt;"&amp;$G649)</f>
        <v>0</v>
      </c>
      <c r="AV649" s="7">
        <f>SUMIFS('Inventory (old)'!$M:$M,'Inventory (old)'!$A:$A,"Yield Line",'Inventory (old)'!$B:$B,$A649,'Inventory (old)'!$E:$E,"&gt;="&amp;$F649,'Inventory (old)'!$E:$E,"&lt;"&amp;$G649)</f>
        <v>0</v>
      </c>
      <c r="AW649" s="7">
        <f>SUMIFS('Inventory (old)'!$M:$M,'Inventory (old)'!$A:$A,"Island",'Inventory (old)'!$B:$B,$A649,'Inventory (old)'!$E:$E,"&gt;="&amp;$F649,'Inventory (old)'!$E:$E,"&lt;"&amp;$G649)</f>
        <v>0</v>
      </c>
      <c r="AX649" s="7">
        <f>SUMIFS('Inventory (old)'!$M:$M,'Inventory (old)'!$A:$A,"Railroad",'Inventory (old)'!$B:$B,$A649,'Inventory (old)'!$E:$E,"&gt;="&amp;$F649,'Inventory (old)'!$E:$E,"&lt;"&amp;$G649)</f>
        <v>0</v>
      </c>
      <c r="AY649" s="7">
        <f>SUMIFS('Inventory (old)'!$M:$M,'Inventory (old)'!$A:$A,"School",'Inventory (old)'!$B:$B,$A649,'Inventory (old)'!$E:$E,"&gt;="&amp;$F649,'Inventory (old)'!$E:$E,"&lt;"&amp;$G649)</f>
        <v>0</v>
      </c>
      <c r="AZ649" s="7">
        <f>SUMIFS('Inventory (old)'!$M:$M,'Inventory (old)'!$A:$A,"Air Speed",'Inventory (old)'!$B:$B,$A649,'Inventory (old)'!$E:$E,"&gt;="&amp;$F649,'Inventory (old)'!$E:$E,"&lt;"&amp;$G649)</f>
        <v>1</v>
      </c>
      <c r="BA649" s="7">
        <f>SUMIFS('Inventory (old)'!$M:$M,'Inventory (old)'!$A:$A,"Wrong Way",'Inventory (old)'!$B:$B,$A649,'Inventory (old)'!$E:$E,"&gt;="&amp;$F649,'Inventory (old)'!$E:$E,"&lt;"&amp;$G649)</f>
        <v>0</v>
      </c>
      <c r="BB649" s="7">
        <f>SUMIFS('Inventory (old)'!$M:$M,'Inventory (old)'!$A:$A,"Merge Arrow",'Inventory (old)'!$B:$B,$A649,'Inventory (old)'!$E:$E,"&gt;="&amp;$F649,'Inventory (old)'!$E:$E,"&lt;"&amp;$G649)</f>
        <v>0</v>
      </c>
      <c r="BC649" s="7">
        <f>SUMIFS('Inventory (old)'!$M:$M,'Inventory (old)'!$A:$A,"Bike",'Inventory (old)'!$B:$B,$A649,'Inventory (old)'!$E:$E,"&gt;="&amp;$F649,'Inventory (old)'!$E:$E,"&lt;"&amp;$G649)</f>
        <v>0</v>
      </c>
      <c r="BD649" s="7">
        <f>SUMIFS('Inventory (old)'!$M:$M,'Inventory (old)'!$A:$A,"Parking",'Inventory (old)'!$B:$B,$A649,'Inventory (old)'!$E:$E,"&gt;="&amp;$F649,'Inventory (old)'!$E:$E,"&lt;"&amp;$G649)</f>
        <v>0</v>
      </c>
      <c r="BE649" s="1">
        <f>SUMIFS('Inventory (old)'!$S:$S,'Inventory (old)'!$A:$A,"Parking",'Inventory (old)'!$B:$B,$A649,'Inventory (old)'!$E:$E,"&gt;="&amp;$F649,'Inventory (old)'!$E:$E,"&lt;"&amp;$G649)</f>
        <v>0</v>
      </c>
      <c r="BF649" s="13"/>
    </row>
    <row r="650" spans="1:58" hidden="1" x14ac:dyDescent="0.25">
      <c r="A650" s="6" t="s">
        <v>804</v>
      </c>
      <c r="B650" s="7" t="s">
        <v>91</v>
      </c>
      <c r="C650" s="7" t="s">
        <v>2240</v>
      </c>
      <c r="D650" s="7">
        <v>271</v>
      </c>
      <c r="E650" s="7" t="s">
        <v>186</v>
      </c>
      <c r="F650" s="8">
        <v>3.29</v>
      </c>
      <c r="G650" s="8">
        <v>3.69</v>
      </c>
      <c r="H650" s="7" t="s">
        <v>112</v>
      </c>
      <c r="I650" s="7" t="s">
        <v>2196</v>
      </c>
      <c r="J650" s="14">
        <v>0.21</v>
      </c>
      <c r="K650" s="15" t="s">
        <v>2241</v>
      </c>
      <c r="L650" s="7" t="s">
        <v>2217</v>
      </c>
      <c r="M650" s="7" t="s">
        <v>2072</v>
      </c>
      <c r="N650" s="20">
        <v>1</v>
      </c>
      <c r="O650" s="20" t="s">
        <v>201</v>
      </c>
      <c r="P650" s="20"/>
      <c r="Q650" s="20"/>
      <c r="R650" s="8"/>
      <c r="S650" s="8"/>
      <c r="T650" s="14">
        <v>9.9999999999999995E-8</v>
      </c>
      <c r="U650" s="14">
        <v>0.03</v>
      </c>
      <c r="V650" s="21">
        <v>1</v>
      </c>
      <c r="W650" s="16"/>
      <c r="X650" s="1">
        <v>79753</v>
      </c>
      <c r="Z650" s="7">
        <v>2024</v>
      </c>
      <c r="AA650" s="7" t="s">
        <v>3321</v>
      </c>
      <c r="AB650" s="7">
        <v>2024</v>
      </c>
      <c r="AC650" s="16" t="s">
        <v>25</v>
      </c>
      <c r="AD650" s="113"/>
      <c r="AE650" s="31" t="str">
        <f t="shared" si="132"/>
        <v/>
      </c>
      <c r="AF650" s="8">
        <f t="shared" si="121"/>
        <v>0</v>
      </c>
      <c r="AG650" s="8">
        <f t="shared" si="122"/>
        <v>0.21</v>
      </c>
      <c r="AH650" s="8">
        <f t="shared" si="123"/>
        <v>0.21</v>
      </c>
      <c r="AI650" s="8">
        <f t="shared" si="124"/>
        <v>2.9999899999999999E-2</v>
      </c>
      <c r="AJ650" s="7">
        <f>IF($P650="X",SUMIFS('Inventory (old)'!$M:$M,'Inventory (old)'!$A:$A,"Channel",'Inventory (old)'!$B:$B,$A650,'Inventory (old)'!$E:$E,"&gt;="&amp;$F650,'Inventory (old)'!$E:$E,"&lt;"&amp;$G650),0)</f>
        <v>0</v>
      </c>
      <c r="AK650" s="12">
        <f>IF($P650="X",SUMIFS('Inventory (old)'!$M:$M,'Inventory (old)'!$A:$A,"Dotted Line",'Inventory (old)'!$B:$B,$A650,'Inventory (old)'!$E:$E,"&gt;="&amp;$F650,'Inventory (old)'!$E:$E,"&lt;"&amp;$G650),0)</f>
        <v>0</v>
      </c>
      <c r="AL650" s="113"/>
      <c r="AM650" s="31" t="str">
        <f t="shared" si="133"/>
        <v/>
      </c>
      <c r="AN650" s="7">
        <f>IF($P650="X",0,SUMIFS('Inventory (old)'!$M:$M,'Inventory (old)'!$A:$A,"Channel",'Inventory (old)'!$B:$B,$A650,'Inventory (old)'!$E:$E,"&gt;="&amp;F650,'Inventory (old)'!$E:$E,"&lt;"&amp;$G650))</f>
        <v>690</v>
      </c>
      <c r="AO650" s="7">
        <f>IF($P650="X",0,SUMIFS('Inventory (old)'!$M:$M,'Inventory (old)'!$A:$A,"Dotted Line",'Inventory (old)'!$B:$B,$A650,'Inventory (old)'!$E:$E,"&gt;="&amp;$F650,'Inventory (old)'!$E:$E,"&lt;"&amp;$G650))</f>
        <v>0</v>
      </c>
      <c r="AP650" s="7">
        <f>SUMIFS('Inventory (old)'!$M:$M,'Inventory (old)'!$A:$A,"Stop Line",'Inventory (old)'!$B:$B,$A650,'Inventory (old)'!$E:$E,"&gt;="&amp;$F650,'Inventory (old)'!$E:$E,"&lt;"&amp;$G650)</f>
        <v>28</v>
      </c>
      <c r="AQ650" s="7">
        <f>SUMIFS('Inventory (old)'!$M:$M,'Inventory (old)'!$A:$A,"Arrows and Onlys",'Inventory (old)'!$B:$B,$A650,'Inventory (old)'!$E:$E,"&gt;="&amp;$F650,'Inventory (old)'!$E:$E,"&lt;"&amp;$G650)</f>
        <v>0</v>
      </c>
      <c r="AR650" s="7">
        <f>SUMIFS('Inventory (old)'!$N:$N,'Inventory (old)'!$A:$A,"Arrows and Onlys",'Inventory (old)'!$B:$B,$A650,'Inventory (old)'!$E:$E,"&gt;="&amp;$F650,'Inventory (old)'!$E:$E,"&lt;"&amp;$G650)</f>
        <v>0</v>
      </c>
      <c r="AS650" s="7">
        <f>SUMIFS('Inventory (old)'!$O:$O,'Inventory (old)'!$A:$A,"Transverse",'Inventory (old)'!$B:$B,$A650,'Inventory (old)'!$E:$E,"&gt;="&amp;$F650,'Inventory (old)'!$E:$E,"&lt;"&amp;$G650)</f>
        <v>382</v>
      </c>
      <c r="AT650" s="7">
        <f>SUMIFS('Inventory (old)'!$P:$P,'Inventory (old)'!$A:$A,"Transverse",'Inventory (old)'!$B:$B,$A650,'Inventory (old)'!$E:$E,"&gt;="&amp;$F650,'Inventory (old)'!$E:$E,"&lt;"&amp;$G650)</f>
        <v>0</v>
      </c>
      <c r="AU650" s="7">
        <f>SUMIFS('Inventory (old)'!$M:$M,'Inventory (old)'!$A:$A,"Crosswalk",'Inventory (old)'!$B:$B,$A650,'Inventory (old)'!$E:$E,"&gt;="&amp;$F650,'Inventory (old)'!$E:$E,"&lt;"&amp;$G650)</f>
        <v>0</v>
      </c>
      <c r="AV650" s="7">
        <f>SUMIFS('Inventory (old)'!$M:$M,'Inventory (old)'!$A:$A,"Yield Line",'Inventory (old)'!$B:$B,$A650,'Inventory (old)'!$E:$E,"&gt;="&amp;$F650,'Inventory (old)'!$E:$E,"&lt;"&amp;$G650)</f>
        <v>0</v>
      </c>
      <c r="AW650" s="7">
        <f>SUMIFS('Inventory (old)'!$M:$M,'Inventory (old)'!$A:$A,"Island",'Inventory (old)'!$B:$B,$A650,'Inventory (old)'!$E:$E,"&gt;="&amp;$F650,'Inventory (old)'!$E:$E,"&lt;"&amp;$G650)</f>
        <v>0</v>
      </c>
      <c r="AX650" s="7">
        <f>SUMIFS('Inventory (old)'!$M:$M,'Inventory (old)'!$A:$A,"Railroad",'Inventory (old)'!$B:$B,$A650,'Inventory (old)'!$E:$E,"&gt;="&amp;$F650,'Inventory (old)'!$E:$E,"&lt;"&amp;$G650)</f>
        <v>0</v>
      </c>
      <c r="AY650" s="7">
        <f>SUMIFS('Inventory (old)'!$M:$M,'Inventory (old)'!$A:$A,"School",'Inventory (old)'!$B:$B,$A650,'Inventory (old)'!$E:$E,"&gt;="&amp;$F650,'Inventory (old)'!$E:$E,"&lt;"&amp;$G650)</f>
        <v>0</v>
      </c>
      <c r="AZ650" s="7">
        <f>SUMIFS('Inventory (old)'!$M:$M,'Inventory (old)'!$A:$A,"Air Speed",'Inventory (old)'!$B:$B,$A650,'Inventory (old)'!$E:$E,"&gt;="&amp;$F650,'Inventory (old)'!$E:$E,"&lt;"&amp;$G650)</f>
        <v>0</v>
      </c>
      <c r="BA650" s="7">
        <f>SUMIFS('Inventory (old)'!$M:$M,'Inventory (old)'!$A:$A,"Wrong Way",'Inventory (old)'!$B:$B,$A650,'Inventory (old)'!$E:$E,"&gt;="&amp;$F650,'Inventory (old)'!$E:$E,"&lt;"&amp;$G650)</f>
        <v>0</v>
      </c>
      <c r="BB650" s="7">
        <f>SUMIFS('Inventory (old)'!$M:$M,'Inventory (old)'!$A:$A,"Merge Arrow",'Inventory (old)'!$B:$B,$A650,'Inventory (old)'!$E:$E,"&gt;="&amp;$F650,'Inventory (old)'!$E:$E,"&lt;"&amp;$G650)</f>
        <v>0</v>
      </c>
      <c r="BC650" s="7">
        <f>SUMIFS('Inventory (old)'!$M:$M,'Inventory (old)'!$A:$A,"Bike",'Inventory (old)'!$B:$B,$A650,'Inventory (old)'!$E:$E,"&gt;="&amp;$F650,'Inventory (old)'!$E:$E,"&lt;"&amp;$G650)</f>
        <v>0</v>
      </c>
      <c r="BD650" s="7">
        <f>SUMIFS('Inventory (old)'!$M:$M,'Inventory (old)'!$A:$A,"Parking",'Inventory (old)'!$B:$B,$A650,'Inventory (old)'!$E:$E,"&gt;="&amp;$F650,'Inventory (old)'!$E:$E,"&lt;"&amp;$G650)</f>
        <v>0</v>
      </c>
      <c r="BE650" s="1">
        <f>SUMIFS('Inventory (old)'!$S:$S,'Inventory (old)'!$A:$A,"Parking",'Inventory (old)'!$B:$B,$A650,'Inventory (old)'!$E:$E,"&gt;="&amp;$F650,'Inventory (old)'!$E:$E,"&lt;"&amp;$G650)</f>
        <v>0</v>
      </c>
      <c r="BF650" s="13"/>
    </row>
    <row r="651" spans="1:58" hidden="1" x14ac:dyDescent="0.25">
      <c r="A651" s="6" t="s">
        <v>798</v>
      </c>
      <c r="B651" s="7" t="s">
        <v>91</v>
      </c>
      <c r="C651" s="7" t="s">
        <v>2240</v>
      </c>
      <c r="D651" s="7">
        <v>271</v>
      </c>
      <c r="E651" s="7" t="s">
        <v>186</v>
      </c>
      <c r="F651" s="8">
        <v>3.29</v>
      </c>
      <c r="G651" s="8">
        <v>3.69</v>
      </c>
      <c r="H651" s="7" t="s">
        <v>112</v>
      </c>
      <c r="I651" s="7" t="s">
        <v>2198</v>
      </c>
      <c r="J651" s="14">
        <v>0.18</v>
      </c>
      <c r="K651" s="15" t="s">
        <v>2241</v>
      </c>
      <c r="L651" s="7" t="s">
        <v>2217</v>
      </c>
      <c r="M651" s="7" t="s">
        <v>2072</v>
      </c>
      <c r="N651" s="20">
        <v>1</v>
      </c>
      <c r="O651" s="20" t="s">
        <v>201</v>
      </c>
      <c r="P651" s="20"/>
      <c r="Q651" s="20"/>
      <c r="R651" s="8"/>
      <c r="S651" s="8"/>
      <c r="T651" s="14">
        <v>9.9999999999999995E-8</v>
      </c>
      <c r="U651" s="14">
        <v>0.04</v>
      </c>
      <c r="V651" s="21">
        <v>1</v>
      </c>
      <c r="W651" s="16"/>
      <c r="X651" s="1">
        <v>79753</v>
      </c>
      <c r="Z651" s="7">
        <v>2024</v>
      </c>
      <c r="AA651" s="7" t="s">
        <v>3321</v>
      </c>
      <c r="AB651" s="7">
        <v>2024</v>
      </c>
      <c r="AC651" s="16" t="s">
        <v>25</v>
      </c>
      <c r="AD651" s="113"/>
      <c r="AE651" s="31" t="str">
        <f t="shared" si="132"/>
        <v/>
      </c>
      <c r="AF651" s="8">
        <f t="shared" si="121"/>
        <v>0</v>
      </c>
      <c r="AG651" s="8">
        <f t="shared" si="122"/>
        <v>0.18</v>
      </c>
      <c r="AH651" s="8">
        <f t="shared" si="123"/>
        <v>0.18</v>
      </c>
      <c r="AI651" s="8">
        <f t="shared" si="124"/>
        <v>3.9999899999999998E-2</v>
      </c>
      <c r="AJ651" s="7">
        <f>IF($P651="X",SUMIFS('Inventory (old)'!$M:$M,'Inventory (old)'!$A:$A,"Channel",'Inventory (old)'!$B:$B,$A651,'Inventory (old)'!$E:$E,"&gt;="&amp;$F651,'Inventory (old)'!$E:$E,"&lt;"&amp;$G651),0)</f>
        <v>0</v>
      </c>
      <c r="AK651" s="12">
        <f>IF($P651="X",SUMIFS('Inventory (old)'!$M:$M,'Inventory (old)'!$A:$A,"Dotted Line",'Inventory (old)'!$B:$B,$A651,'Inventory (old)'!$E:$E,"&gt;="&amp;$F651,'Inventory (old)'!$E:$E,"&lt;"&amp;$G651),0)</f>
        <v>0</v>
      </c>
      <c r="AL651" s="113"/>
      <c r="AM651" s="31" t="str">
        <f t="shared" si="133"/>
        <v/>
      </c>
      <c r="AN651" s="7">
        <f>IF($P651="X",0,SUMIFS('Inventory (old)'!$M:$M,'Inventory (old)'!$A:$A,"Channel",'Inventory (old)'!$B:$B,$A651,'Inventory (old)'!$E:$E,"&gt;="&amp;F651,'Inventory (old)'!$E:$E,"&lt;"&amp;$G651))</f>
        <v>200</v>
      </c>
      <c r="AO651" s="7">
        <f>IF($P651="X",0,SUMIFS('Inventory (old)'!$M:$M,'Inventory (old)'!$A:$A,"Dotted Line",'Inventory (old)'!$B:$B,$A651,'Inventory (old)'!$E:$E,"&gt;="&amp;$F651,'Inventory (old)'!$E:$E,"&lt;"&amp;$G651))</f>
        <v>0</v>
      </c>
      <c r="AP651" s="7">
        <f>SUMIFS('Inventory (old)'!$M:$M,'Inventory (old)'!$A:$A,"Stop Line",'Inventory (old)'!$B:$B,$A651,'Inventory (old)'!$E:$E,"&gt;="&amp;$F651,'Inventory (old)'!$E:$E,"&lt;"&amp;$G651)</f>
        <v>0</v>
      </c>
      <c r="AQ651" s="7">
        <f>SUMIFS('Inventory (old)'!$M:$M,'Inventory (old)'!$A:$A,"Arrows and Onlys",'Inventory (old)'!$B:$B,$A651,'Inventory (old)'!$E:$E,"&gt;="&amp;$F651,'Inventory (old)'!$E:$E,"&lt;"&amp;$G651)</f>
        <v>0</v>
      </c>
      <c r="AR651" s="7">
        <f>SUMIFS('Inventory (old)'!$N:$N,'Inventory (old)'!$A:$A,"Arrows and Onlys",'Inventory (old)'!$B:$B,$A651,'Inventory (old)'!$E:$E,"&gt;="&amp;$F651,'Inventory (old)'!$E:$E,"&lt;"&amp;$G651)</f>
        <v>0</v>
      </c>
      <c r="AS651" s="7">
        <f>SUMIFS('Inventory (old)'!$O:$O,'Inventory (old)'!$A:$A,"Transverse",'Inventory (old)'!$B:$B,$A651,'Inventory (old)'!$E:$E,"&gt;="&amp;$F651,'Inventory (old)'!$E:$E,"&lt;"&amp;$G651)</f>
        <v>0</v>
      </c>
      <c r="AT651" s="7">
        <f>SUMIFS('Inventory (old)'!$P:$P,'Inventory (old)'!$A:$A,"Transverse",'Inventory (old)'!$B:$B,$A651,'Inventory (old)'!$E:$E,"&gt;="&amp;$F651,'Inventory (old)'!$E:$E,"&lt;"&amp;$G651)</f>
        <v>0</v>
      </c>
      <c r="AU651" s="7">
        <f>SUMIFS('Inventory (old)'!$M:$M,'Inventory (old)'!$A:$A,"Crosswalk",'Inventory (old)'!$B:$B,$A651,'Inventory (old)'!$E:$E,"&gt;="&amp;$F651,'Inventory (old)'!$E:$E,"&lt;"&amp;$G651)</f>
        <v>0</v>
      </c>
      <c r="AV651" s="7">
        <f>SUMIFS('Inventory (old)'!$M:$M,'Inventory (old)'!$A:$A,"Yield Line",'Inventory (old)'!$B:$B,$A651,'Inventory (old)'!$E:$E,"&gt;="&amp;$F651,'Inventory (old)'!$E:$E,"&lt;"&amp;$G651)</f>
        <v>0</v>
      </c>
      <c r="AW651" s="7">
        <f>SUMIFS('Inventory (old)'!$M:$M,'Inventory (old)'!$A:$A,"Island",'Inventory (old)'!$B:$B,$A651,'Inventory (old)'!$E:$E,"&gt;="&amp;$F651,'Inventory (old)'!$E:$E,"&lt;"&amp;$G651)</f>
        <v>0</v>
      </c>
      <c r="AX651" s="7">
        <f>SUMIFS('Inventory (old)'!$M:$M,'Inventory (old)'!$A:$A,"Railroad",'Inventory (old)'!$B:$B,$A651,'Inventory (old)'!$E:$E,"&gt;="&amp;$F651,'Inventory (old)'!$E:$E,"&lt;"&amp;$G651)</f>
        <v>0</v>
      </c>
      <c r="AY651" s="7">
        <f>SUMIFS('Inventory (old)'!$M:$M,'Inventory (old)'!$A:$A,"School",'Inventory (old)'!$B:$B,$A651,'Inventory (old)'!$E:$E,"&gt;="&amp;$F651,'Inventory (old)'!$E:$E,"&lt;"&amp;$G651)</f>
        <v>0</v>
      </c>
      <c r="AZ651" s="7">
        <f>SUMIFS('Inventory (old)'!$M:$M,'Inventory (old)'!$A:$A,"Air Speed",'Inventory (old)'!$B:$B,$A651,'Inventory (old)'!$E:$E,"&gt;="&amp;$F651,'Inventory (old)'!$E:$E,"&lt;"&amp;$G651)</f>
        <v>0</v>
      </c>
      <c r="BA651" s="7">
        <f>SUMIFS('Inventory (old)'!$M:$M,'Inventory (old)'!$A:$A,"Wrong Way",'Inventory (old)'!$B:$B,$A651,'Inventory (old)'!$E:$E,"&gt;="&amp;$F651,'Inventory (old)'!$E:$E,"&lt;"&amp;$G651)</f>
        <v>0</v>
      </c>
      <c r="BB651" s="7">
        <f>SUMIFS('Inventory (old)'!$M:$M,'Inventory (old)'!$A:$A,"Merge Arrow",'Inventory (old)'!$B:$B,$A651,'Inventory (old)'!$E:$E,"&gt;="&amp;$F651,'Inventory (old)'!$E:$E,"&lt;"&amp;$G651)</f>
        <v>0</v>
      </c>
      <c r="BC651" s="7">
        <f>SUMIFS('Inventory (old)'!$M:$M,'Inventory (old)'!$A:$A,"Bike",'Inventory (old)'!$B:$B,$A651,'Inventory (old)'!$E:$E,"&gt;="&amp;$F651,'Inventory (old)'!$E:$E,"&lt;"&amp;$G651)</f>
        <v>0</v>
      </c>
      <c r="BD651" s="7">
        <f>SUMIFS('Inventory (old)'!$M:$M,'Inventory (old)'!$A:$A,"Parking",'Inventory (old)'!$B:$B,$A651,'Inventory (old)'!$E:$E,"&gt;="&amp;$F651,'Inventory (old)'!$E:$E,"&lt;"&amp;$G651)</f>
        <v>0</v>
      </c>
      <c r="BE651" s="1">
        <f>SUMIFS('Inventory (old)'!$S:$S,'Inventory (old)'!$A:$A,"Parking",'Inventory (old)'!$B:$B,$A651,'Inventory (old)'!$E:$E,"&gt;="&amp;$F651,'Inventory (old)'!$E:$E,"&lt;"&amp;$G651)</f>
        <v>0</v>
      </c>
      <c r="BF651" s="13"/>
    </row>
    <row r="652" spans="1:58" hidden="1" x14ac:dyDescent="0.25">
      <c r="A652" s="6" t="s">
        <v>800</v>
      </c>
      <c r="B652" s="7" t="s">
        <v>91</v>
      </c>
      <c r="C652" s="7" t="s">
        <v>2240</v>
      </c>
      <c r="D652" s="7">
        <v>271</v>
      </c>
      <c r="E652" s="7" t="s">
        <v>213</v>
      </c>
      <c r="F652" s="8">
        <v>3.29</v>
      </c>
      <c r="G652" s="8">
        <v>3.69</v>
      </c>
      <c r="H652" s="7" t="s">
        <v>112</v>
      </c>
      <c r="I652" s="7" t="s">
        <v>2196</v>
      </c>
      <c r="J652" s="14">
        <v>0.14000000000000001</v>
      </c>
      <c r="K652" s="15" t="s">
        <v>2241</v>
      </c>
      <c r="L652" s="7" t="s">
        <v>2217</v>
      </c>
      <c r="M652" s="7" t="s">
        <v>2072</v>
      </c>
      <c r="N652" s="20">
        <v>1</v>
      </c>
      <c r="O652" s="20" t="s">
        <v>201</v>
      </c>
      <c r="P652" s="20"/>
      <c r="Q652" s="20"/>
      <c r="R652" s="8"/>
      <c r="S652" s="8"/>
      <c r="T652" s="14">
        <v>9.9999999999999995E-8</v>
      </c>
      <c r="U652" s="14">
        <v>0.04</v>
      </c>
      <c r="V652" s="21">
        <v>1</v>
      </c>
      <c r="W652" s="16"/>
      <c r="X652" s="1">
        <v>79753</v>
      </c>
      <c r="Z652" s="7">
        <v>2024</v>
      </c>
      <c r="AA652" s="7" t="s">
        <v>3321</v>
      </c>
      <c r="AB652" s="7">
        <v>2024</v>
      </c>
      <c r="AC652" s="16" t="s">
        <v>25</v>
      </c>
      <c r="AD652" s="113"/>
      <c r="AE652" s="31" t="str">
        <f t="shared" si="132"/>
        <v/>
      </c>
      <c r="AF652" s="8">
        <f t="shared" si="121"/>
        <v>0</v>
      </c>
      <c r="AG652" s="8">
        <f t="shared" si="122"/>
        <v>0.14000000000000001</v>
      </c>
      <c r="AH652" s="8">
        <f t="shared" si="123"/>
        <v>0.14000000000000001</v>
      </c>
      <c r="AI652" s="8">
        <f t="shared" si="124"/>
        <v>3.9999899999999998E-2</v>
      </c>
      <c r="AJ652" s="7">
        <f>IF($P652="X",SUMIFS('Inventory (old)'!$M:$M,'Inventory (old)'!$A:$A,"Channel",'Inventory (old)'!$B:$B,$A652,'Inventory (old)'!$E:$E,"&gt;="&amp;$F652,'Inventory (old)'!$E:$E,"&lt;"&amp;$G652),0)</f>
        <v>0</v>
      </c>
      <c r="AK652" s="12">
        <f>IF($P652="X",SUMIFS('Inventory (old)'!$M:$M,'Inventory (old)'!$A:$A,"Dotted Line",'Inventory (old)'!$B:$B,$A652,'Inventory (old)'!$E:$E,"&gt;="&amp;$F652,'Inventory (old)'!$E:$E,"&lt;"&amp;$G652),0)</f>
        <v>0</v>
      </c>
      <c r="AL652" s="113"/>
      <c r="AM652" s="31" t="str">
        <f t="shared" si="133"/>
        <v/>
      </c>
      <c r="AN652" s="7">
        <f>IF($P652="X",0,SUMIFS('Inventory (old)'!$M:$M,'Inventory (old)'!$A:$A,"Channel",'Inventory (old)'!$B:$B,$A652,'Inventory (old)'!$E:$E,"&gt;="&amp;F652,'Inventory (old)'!$E:$E,"&lt;"&amp;$G652))</f>
        <v>625</v>
      </c>
      <c r="AO652" s="7">
        <f>IF($P652="X",0,SUMIFS('Inventory (old)'!$M:$M,'Inventory (old)'!$A:$A,"Dotted Line",'Inventory (old)'!$B:$B,$A652,'Inventory (old)'!$E:$E,"&gt;="&amp;$F652,'Inventory (old)'!$E:$E,"&lt;"&amp;$G652))</f>
        <v>0</v>
      </c>
      <c r="AP652" s="7">
        <f>SUMIFS('Inventory (old)'!$M:$M,'Inventory (old)'!$A:$A,"Stop Line",'Inventory (old)'!$B:$B,$A652,'Inventory (old)'!$E:$E,"&gt;="&amp;$F652,'Inventory (old)'!$E:$E,"&lt;"&amp;$G652)</f>
        <v>28</v>
      </c>
      <c r="AQ652" s="7">
        <f>SUMIFS('Inventory (old)'!$M:$M,'Inventory (old)'!$A:$A,"Arrows and Onlys",'Inventory (old)'!$B:$B,$A652,'Inventory (old)'!$E:$E,"&gt;="&amp;$F652,'Inventory (old)'!$E:$E,"&lt;"&amp;$G652)</f>
        <v>0</v>
      </c>
      <c r="AR652" s="7">
        <f>SUMIFS('Inventory (old)'!$N:$N,'Inventory (old)'!$A:$A,"Arrows and Onlys",'Inventory (old)'!$B:$B,$A652,'Inventory (old)'!$E:$E,"&gt;="&amp;$F652,'Inventory (old)'!$E:$E,"&lt;"&amp;$G652)</f>
        <v>0</v>
      </c>
      <c r="AS652" s="7">
        <f>SUMIFS('Inventory (old)'!$O:$O,'Inventory (old)'!$A:$A,"Transverse",'Inventory (old)'!$B:$B,$A652,'Inventory (old)'!$E:$E,"&gt;="&amp;$F652,'Inventory (old)'!$E:$E,"&lt;"&amp;$G652)</f>
        <v>310</v>
      </c>
      <c r="AT652" s="7">
        <f>SUMIFS('Inventory (old)'!$P:$P,'Inventory (old)'!$A:$A,"Transverse",'Inventory (old)'!$B:$B,$A652,'Inventory (old)'!$E:$E,"&gt;="&amp;$F652,'Inventory (old)'!$E:$E,"&lt;"&amp;$G652)</f>
        <v>0</v>
      </c>
      <c r="AU652" s="7">
        <f>SUMIFS('Inventory (old)'!$M:$M,'Inventory (old)'!$A:$A,"Crosswalk",'Inventory (old)'!$B:$B,$A652,'Inventory (old)'!$E:$E,"&gt;="&amp;$F652,'Inventory (old)'!$E:$E,"&lt;"&amp;$G652)</f>
        <v>0</v>
      </c>
      <c r="AV652" s="7">
        <f>SUMIFS('Inventory (old)'!$M:$M,'Inventory (old)'!$A:$A,"Yield Line",'Inventory (old)'!$B:$B,$A652,'Inventory (old)'!$E:$E,"&gt;="&amp;$F652,'Inventory (old)'!$E:$E,"&lt;"&amp;$G652)</f>
        <v>0</v>
      </c>
      <c r="AW652" s="7">
        <f>SUMIFS('Inventory (old)'!$M:$M,'Inventory (old)'!$A:$A,"Island",'Inventory (old)'!$B:$B,$A652,'Inventory (old)'!$E:$E,"&gt;="&amp;$F652,'Inventory (old)'!$E:$E,"&lt;"&amp;$G652)</f>
        <v>0</v>
      </c>
      <c r="AX652" s="7">
        <f>SUMIFS('Inventory (old)'!$M:$M,'Inventory (old)'!$A:$A,"Railroad",'Inventory (old)'!$B:$B,$A652,'Inventory (old)'!$E:$E,"&gt;="&amp;$F652,'Inventory (old)'!$E:$E,"&lt;"&amp;$G652)</f>
        <v>0</v>
      </c>
      <c r="AY652" s="7">
        <f>SUMIFS('Inventory (old)'!$M:$M,'Inventory (old)'!$A:$A,"School",'Inventory (old)'!$B:$B,$A652,'Inventory (old)'!$E:$E,"&gt;="&amp;$F652,'Inventory (old)'!$E:$E,"&lt;"&amp;$G652)</f>
        <v>0</v>
      </c>
      <c r="AZ652" s="7">
        <f>SUMIFS('Inventory (old)'!$M:$M,'Inventory (old)'!$A:$A,"Air Speed",'Inventory (old)'!$B:$B,$A652,'Inventory (old)'!$E:$E,"&gt;="&amp;$F652,'Inventory (old)'!$E:$E,"&lt;"&amp;$G652)</f>
        <v>0</v>
      </c>
      <c r="BA652" s="7">
        <f>SUMIFS('Inventory (old)'!$M:$M,'Inventory (old)'!$A:$A,"Wrong Way",'Inventory (old)'!$B:$B,$A652,'Inventory (old)'!$E:$E,"&gt;="&amp;$F652,'Inventory (old)'!$E:$E,"&lt;"&amp;$G652)</f>
        <v>0</v>
      </c>
      <c r="BB652" s="7">
        <f>SUMIFS('Inventory (old)'!$M:$M,'Inventory (old)'!$A:$A,"Merge Arrow",'Inventory (old)'!$B:$B,$A652,'Inventory (old)'!$E:$E,"&gt;="&amp;$F652,'Inventory (old)'!$E:$E,"&lt;"&amp;$G652)</f>
        <v>0</v>
      </c>
      <c r="BC652" s="7">
        <f>SUMIFS('Inventory (old)'!$M:$M,'Inventory (old)'!$A:$A,"Bike",'Inventory (old)'!$B:$B,$A652,'Inventory (old)'!$E:$E,"&gt;="&amp;$F652,'Inventory (old)'!$E:$E,"&lt;"&amp;$G652)</f>
        <v>0</v>
      </c>
      <c r="BD652" s="7">
        <f>SUMIFS('Inventory (old)'!$M:$M,'Inventory (old)'!$A:$A,"Parking",'Inventory (old)'!$B:$B,$A652,'Inventory (old)'!$E:$E,"&gt;="&amp;$F652,'Inventory (old)'!$E:$E,"&lt;"&amp;$G652)</f>
        <v>0</v>
      </c>
      <c r="BE652" s="1">
        <f>SUMIFS('Inventory (old)'!$S:$S,'Inventory (old)'!$A:$A,"Parking",'Inventory (old)'!$B:$B,$A652,'Inventory (old)'!$E:$E,"&gt;="&amp;$F652,'Inventory (old)'!$E:$E,"&lt;"&amp;$G652)</f>
        <v>0</v>
      </c>
      <c r="BF652" s="13"/>
    </row>
    <row r="653" spans="1:58" hidden="1" x14ac:dyDescent="0.25">
      <c r="A653" s="6" t="s">
        <v>802</v>
      </c>
      <c r="B653" s="7" t="s">
        <v>91</v>
      </c>
      <c r="C653" s="7" t="s">
        <v>2240</v>
      </c>
      <c r="D653" s="7">
        <v>271</v>
      </c>
      <c r="E653" s="7" t="s">
        <v>213</v>
      </c>
      <c r="F653" s="8">
        <v>3.29</v>
      </c>
      <c r="G653" s="8">
        <v>3.69</v>
      </c>
      <c r="H653" s="7" t="s">
        <v>112</v>
      </c>
      <c r="I653" s="7" t="s">
        <v>2198</v>
      </c>
      <c r="J653" s="14">
        <v>0.18</v>
      </c>
      <c r="K653" s="15" t="s">
        <v>2241</v>
      </c>
      <c r="L653" s="7" t="s">
        <v>2217</v>
      </c>
      <c r="M653" s="7" t="s">
        <v>2072</v>
      </c>
      <c r="N653" s="20">
        <v>1</v>
      </c>
      <c r="O653" s="20" t="s">
        <v>201</v>
      </c>
      <c r="P653" s="20"/>
      <c r="Q653" s="20"/>
      <c r="R653" s="8"/>
      <c r="S653" s="8"/>
      <c r="T653" s="14">
        <v>9.9999999999999995E-8</v>
      </c>
      <c r="U653" s="14">
        <v>0.04</v>
      </c>
      <c r="V653" s="21">
        <v>1</v>
      </c>
      <c r="W653" s="16"/>
      <c r="X653" s="1">
        <v>79753</v>
      </c>
      <c r="Z653" s="7">
        <v>2024</v>
      </c>
      <c r="AA653" s="7" t="s">
        <v>3321</v>
      </c>
      <c r="AB653" s="7">
        <v>2024</v>
      </c>
      <c r="AC653" s="16" t="s">
        <v>25</v>
      </c>
      <c r="AD653" s="113"/>
      <c r="AE653" s="31" t="str">
        <f t="shared" si="132"/>
        <v/>
      </c>
      <c r="AF653" s="8">
        <f t="shared" si="121"/>
        <v>0</v>
      </c>
      <c r="AG653" s="8">
        <f t="shared" si="122"/>
        <v>0.18</v>
      </c>
      <c r="AH653" s="8">
        <f t="shared" si="123"/>
        <v>0.18</v>
      </c>
      <c r="AI653" s="8">
        <f t="shared" si="124"/>
        <v>3.9999899999999998E-2</v>
      </c>
      <c r="AJ653" s="7">
        <f>IF($P653="X",SUMIFS('Inventory (old)'!$M:$M,'Inventory (old)'!$A:$A,"Channel",'Inventory (old)'!$B:$B,$A653,'Inventory (old)'!$E:$E,"&gt;="&amp;$F653,'Inventory (old)'!$E:$E,"&lt;"&amp;$G653),0)</f>
        <v>0</v>
      </c>
      <c r="AK653" s="12">
        <f>IF($P653="X",SUMIFS('Inventory (old)'!$M:$M,'Inventory (old)'!$A:$A,"Dotted Line",'Inventory (old)'!$B:$B,$A653,'Inventory (old)'!$E:$E,"&gt;="&amp;$F653,'Inventory (old)'!$E:$E,"&lt;"&amp;$G653),0)</f>
        <v>0</v>
      </c>
      <c r="AL653" s="113"/>
      <c r="AM653" s="31" t="str">
        <f t="shared" si="133"/>
        <v/>
      </c>
      <c r="AN653" s="7">
        <f>IF($P653="X",0,SUMIFS('Inventory (old)'!$M:$M,'Inventory (old)'!$A:$A,"Channel",'Inventory (old)'!$B:$B,$A653,'Inventory (old)'!$E:$E,"&gt;="&amp;F653,'Inventory (old)'!$E:$E,"&lt;"&amp;$G653))</f>
        <v>122</v>
      </c>
      <c r="AO653" s="7">
        <f>IF($P653="X",0,SUMIFS('Inventory (old)'!$M:$M,'Inventory (old)'!$A:$A,"Dotted Line",'Inventory (old)'!$B:$B,$A653,'Inventory (old)'!$E:$E,"&gt;="&amp;$F653,'Inventory (old)'!$E:$E,"&lt;"&amp;$G653))</f>
        <v>0</v>
      </c>
      <c r="AP653" s="7">
        <f>SUMIFS('Inventory (old)'!$M:$M,'Inventory (old)'!$A:$A,"Stop Line",'Inventory (old)'!$B:$B,$A653,'Inventory (old)'!$E:$E,"&gt;="&amp;$F653,'Inventory (old)'!$E:$E,"&lt;"&amp;$G653)</f>
        <v>0</v>
      </c>
      <c r="AQ653" s="7">
        <f>SUMIFS('Inventory (old)'!$M:$M,'Inventory (old)'!$A:$A,"Arrows and Onlys",'Inventory (old)'!$B:$B,$A653,'Inventory (old)'!$E:$E,"&gt;="&amp;$F653,'Inventory (old)'!$E:$E,"&lt;"&amp;$G653)</f>
        <v>0</v>
      </c>
      <c r="AR653" s="7">
        <f>SUMIFS('Inventory (old)'!$N:$N,'Inventory (old)'!$A:$A,"Arrows and Onlys",'Inventory (old)'!$B:$B,$A653,'Inventory (old)'!$E:$E,"&gt;="&amp;$F653,'Inventory (old)'!$E:$E,"&lt;"&amp;$G653)</f>
        <v>0</v>
      </c>
      <c r="AS653" s="7">
        <f>SUMIFS('Inventory (old)'!$O:$O,'Inventory (old)'!$A:$A,"Transverse",'Inventory (old)'!$B:$B,$A653,'Inventory (old)'!$E:$E,"&gt;="&amp;$F653,'Inventory (old)'!$E:$E,"&lt;"&amp;$G653)</f>
        <v>0</v>
      </c>
      <c r="AT653" s="7">
        <f>SUMIFS('Inventory (old)'!$P:$P,'Inventory (old)'!$A:$A,"Transverse",'Inventory (old)'!$B:$B,$A653,'Inventory (old)'!$E:$E,"&gt;="&amp;$F653,'Inventory (old)'!$E:$E,"&lt;"&amp;$G653)</f>
        <v>0</v>
      </c>
      <c r="AU653" s="7">
        <f>SUMIFS('Inventory (old)'!$M:$M,'Inventory (old)'!$A:$A,"Crosswalk",'Inventory (old)'!$B:$B,$A653,'Inventory (old)'!$E:$E,"&gt;="&amp;$F653,'Inventory (old)'!$E:$E,"&lt;"&amp;$G653)</f>
        <v>0</v>
      </c>
      <c r="AV653" s="7">
        <f>SUMIFS('Inventory (old)'!$M:$M,'Inventory (old)'!$A:$A,"Yield Line",'Inventory (old)'!$B:$B,$A653,'Inventory (old)'!$E:$E,"&gt;="&amp;$F653,'Inventory (old)'!$E:$E,"&lt;"&amp;$G653)</f>
        <v>0</v>
      </c>
      <c r="AW653" s="7">
        <f>SUMIFS('Inventory (old)'!$M:$M,'Inventory (old)'!$A:$A,"Island",'Inventory (old)'!$B:$B,$A653,'Inventory (old)'!$E:$E,"&gt;="&amp;$F653,'Inventory (old)'!$E:$E,"&lt;"&amp;$G653)</f>
        <v>0</v>
      </c>
      <c r="AX653" s="7">
        <f>SUMIFS('Inventory (old)'!$M:$M,'Inventory (old)'!$A:$A,"Railroad",'Inventory (old)'!$B:$B,$A653,'Inventory (old)'!$E:$E,"&gt;="&amp;$F653,'Inventory (old)'!$E:$E,"&lt;"&amp;$G653)</f>
        <v>0</v>
      </c>
      <c r="AY653" s="7">
        <f>SUMIFS('Inventory (old)'!$M:$M,'Inventory (old)'!$A:$A,"School",'Inventory (old)'!$B:$B,$A653,'Inventory (old)'!$E:$E,"&gt;="&amp;$F653,'Inventory (old)'!$E:$E,"&lt;"&amp;$G653)</f>
        <v>0</v>
      </c>
      <c r="AZ653" s="7">
        <f>SUMIFS('Inventory (old)'!$M:$M,'Inventory (old)'!$A:$A,"Air Speed",'Inventory (old)'!$B:$B,$A653,'Inventory (old)'!$E:$E,"&gt;="&amp;$F653,'Inventory (old)'!$E:$E,"&lt;"&amp;$G653)</f>
        <v>0</v>
      </c>
      <c r="BA653" s="7">
        <f>SUMIFS('Inventory (old)'!$M:$M,'Inventory (old)'!$A:$A,"Wrong Way",'Inventory (old)'!$B:$B,$A653,'Inventory (old)'!$E:$E,"&gt;="&amp;$F653,'Inventory (old)'!$E:$E,"&lt;"&amp;$G653)</f>
        <v>0</v>
      </c>
      <c r="BB653" s="7">
        <f>SUMIFS('Inventory (old)'!$M:$M,'Inventory (old)'!$A:$A,"Merge Arrow",'Inventory (old)'!$B:$B,$A653,'Inventory (old)'!$E:$E,"&gt;="&amp;$F653,'Inventory (old)'!$E:$E,"&lt;"&amp;$G653)</f>
        <v>0</v>
      </c>
      <c r="BC653" s="7">
        <f>SUMIFS('Inventory (old)'!$M:$M,'Inventory (old)'!$A:$A,"Bike",'Inventory (old)'!$B:$B,$A653,'Inventory (old)'!$E:$E,"&gt;="&amp;$F653,'Inventory (old)'!$E:$E,"&lt;"&amp;$G653)</f>
        <v>0</v>
      </c>
      <c r="BD653" s="7">
        <f>SUMIFS('Inventory (old)'!$M:$M,'Inventory (old)'!$A:$A,"Parking",'Inventory (old)'!$B:$B,$A653,'Inventory (old)'!$E:$E,"&gt;="&amp;$F653,'Inventory (old)'!$E:$E,"&lt;"&amp;$G653)</f>
        <v>0</v>
      </c>
      <c r="BE653" s="1">
        <f>SUMIFS('Inventory (old)'!$S:$S,'Inventory (old)'!$A:$A,"Parking",'Inventory (old)'!$B:$B,$A653,'Inventory (old)'!$E:$E,"&gt;="&amp;$F653,'Inventory (old)'!$E:$E,"&lt;"&amp;$G653)</f>
        <v>0</v>
      </c>
      <c r="BF653" s="13"/>
    </row>
    <row r="654" spans="1:58" x14ac:dyDescent="0.25">
      <c r="A654" s="6" t="s">
        <v>2768</v>
      </c>
      <c r="B654" s="7" t="s">
        <v>91</v>
      </c>
      <c r="C654" s="7" t="s">
        <v>2051</v>
      </c>
      <c r="D654" s="7">
        <v>301</v>
      </c>
      <c r="E654" s="7" t="s">
        <v>2176</v>
      </c>
      <c r="F654" s="8">
        <v>9.9999999999999995E-7</v>
      </c>
      <c r="G654" s="8">
        <v>6.91</v>
      </c>
      <c r="H654" s="7" t="s">
        <v>2182</v>
      </c>
      <c r="I654" s="7" t="s">
        <v>3234</v>
      </c>
      <c r="J654" s="14">
        <f t="shared" ref="J654:J677" si="134">G654-F654</f>
        <v>6.909999</v>
      </c>
      <c r="K654" s="15" t="s">
        <v>2062</v>
      </c>
      <c r="L654" s="7"/>
      <c r="M654" s="7" t="s">
        <v>2072</v>
      </c>
      <c r="N654" s="20">
        <v>2</v>
      </c>
      <c r="O654" s="20"/>
      <c r="P654" s="20"/>
      <c r="Q654" s="20" t="s">
        <v>201</v>
      </c>
      <c r="R654" s="8"/>
      <c r="S654" s="8"/>
      <c r="T654" s="14"/>
      <c r="U654" s="14"/>
      <c r="V654" s="21"/>
      <c r="W654" s="16"/>
      <c r="Y654" s="1">
        <v>105560</v>
      </c>
      <c r="Z654" s="7">
        <v>2023</v>
      </c>
      <c r="AA654" s="7" t="s">
        <v>3185</v>
      </c>
      <c r="AB654" s="7">
        <v>2022</v>
      </c>
      <c r="AC654" s="16" t="s">
        <v>348</v>
      </c>
      <c r="AD654" s="113">
        <v>2024</v>
      </c>
      <c r="AE654" s="31">
        <f t="shared" si="132"/>
        <v>642</v>
      </c>
      <c r="AF654" s="8">
        <f t="shared" si="121"/>
        <v>6.909999</v>
      </c>
      <c r="AG654" s="8">
        <f t="shared" si="122"/>
        <v>13.819998</v>
      </c>
      <c r="AH654" s="8">
        <f t="shared" si="123"/>
        <v>0</v>
      </c>
      <c r="AI654" s="8">
        <f t="shared" si="124"/>
        <v>0</v>
      </c>
      <c r="AJ654" s="7">
        <f>IF($P654="X",SUMIFS('Inventory (old)'!$M:$M,'Inventory (old)'!$A:$A,"Channel",'Inventory (old)'!$B:$B,$A654,'Inventory (old)'!$E:$E,"&gt;="&amp;$F654,'Inventory (old)'!$E:$E,"&lt;"&amp;$G654),0)</f>
        <v>0</v>
      </c>
      <c r="AK654" s="12">
        <f>IF($P654="X",SUMIFS('Inventory (old)'!$M:$M,'Inventory (old)'!$A:$A,"Dotted Line",'Inventory (old)'!$B:$B,$A654,'Inventory (old)'!$E:$E,"&gt;="&amp;$F654,'Inventory (old)'!$E:$E,"&lt;"&amp;$G654),0)</f>
        <v>0</v>
      </c>
      <c r="AL654" s="113">
        <v>2024</v>
      </c>
      <c r="AM654" s="31">
        <f t="shared" si="133"/>
        <v>643</v>
      </c>
      <c r="AN654" s="7">
        <f>IF($P654="X",0,SUMIFS('Inventory (old)'!$M:$M,'Inventory (old)'!$A:$A,"Channel",'Inventory (old)'!$B:$B,$A654,'Inventory (old)'!$E:$E,"&gt;="&amp;F654,'Inventory (old)'!$E:$E,"&lt;"&amp;$G654))</f>
        <v>0</v>
      </c>
      <c r="AO654" s="7">
        <f>IF($P654="X",0,SUMIFS('Inventory (old)'!$M:$M,'Inventory (old)'!$A:$A,"Dotted Line",'Inventory (old)'!$B:$B,$A654,'Inventory (old)'!$E:$E,"&gt;="&amp;$F654,'Inventory (old)'!$E:$E,"&lt;"&amp;$G654))</f>
        <v>0</v>
      </c>
      <c r="AP654" s="7">
        <f>SUMIFS('Inventory (old)'!$M:$M,'Inventory (old)'!$A:$A,"Stop Line",'Inventory (old)'!$B:$B,$A654,'Inventory (old)'!$E:$E,"&gt;="&amp;$F654,'Inventory (old)'!$E:$E,"&lt;"&amp;$G654)</f>
        <v>0</v>
      </c>
      <c r="AQ654" s="7">
        <f>SUMIFS('Inventory (old)'!$M:$M,'Inventory (old)'!$A:$A,"Arrows and Onlys",'Inventory (old)'!$B:$B,$A654,'Inventory (old)'!$E:$E,"&gt;="&amp;$F654,'Inventory (old)'!$E:$E,"&lt;"&amp;$G654)</f>
        <v>0</v>
      </c>
      <c r="AR654" s="7">
        <f>SUMIFS('Inventory (old)'!$N:$N,'Inventory (old)'!$A:$A,"Arrows and Onlys",'Inventory (old)'!$B:$B,$A654,'Inventory (old)'!$E:$E,"&gt;="&amp;$F654,'Inventory (old)'!$E:$E,"&lt;"&amp;$G654)</f>
        <v>0</v>
      </c>
      <c r="AS654" s="7">
        <f>SUMIFS('Inventory (old)'!$O:$O,'Inventory (old)'!$A:$A,"Transverse",'Inventory (old)'!$B:$B,$A654,'Inventory (old)'!$E:$E,"&gt;="&amp;$F654,'Inventory (old)'!$E:$E,"&lt;"&amp;$G654)</f>
        <v>0</v>
      </c>
      <c r="AT654" s="7">
        <f>SUMIFS('Inventory (old)'!$P:$P,'Inventory (old)'!$A:$A,"Transverse",'Inventory (old)'!$B:$B,$A654,'Inventory (old)'!$E:$E,"&gt;="&amp;$F654,'Inventory (old)'!$E:$E,"&lt;"&amp;$G654)</f>
        <v>0</v>
      </c>
      <c r="AU654" s="7">
        <f>SUMIFS('Inventory (old)'!$M:$M,'Inventory (old)'!$A:$A,"Crosswalk",'Inventory (old)'!$B:$B,$A654,'Inventory (old)'!$E:$E,"&gt;="&amp;$F654,'Inventory (old)'!$E:$E,"&lt;"&amp;$G654)</f>
        <v>0</v>
      </c>
      <c r="AV654" s="7">
        <f>SUMIFS('Inventory (old)'!$M:$M,'Inventory (old)'!$A:$A,"Yield Line",'Inventory (old)'!$B:$B,$A654,'Inventory (old)'!$E:$E,"&gt;="&amp;$F654,'Inventory (old)'!$E:$E,"&lt;"&amp;$G654)</f>
        <v>0</v>
      </c>
      <c r="AW654" s="7">
        <f>SUMIFS('Inventory (old)'!$M:$M,'Inventory (old)'!$A:$A,"Island",'Inventory (old)'!$B:$B,$A654,'Inventory (old)'!$E:$E,"&gt;="&amp;$F654,'Inventory (old)'!$E:$E,"&lt;"&amp;$G654)</f>
        <v>0</v>
      </c>
      <c r="AX654" s="7">
        <f>SUMIFS('Inventory (old)'!$M:$M,'Inventory (old)'!$A:$A,"Railroad",'Inventory (old)'!$B:$B,$A654,'Inventory (old)'!$E:$E,"&gt;="&amp;$F654,'Inventory (old)'!$E:$E,"&lt;"&amp;$G654)</f>
        <v>0</v>
      </c>
      <c r="AY654" s="7">
        <f>SUMIFS('Inventory (old)'!$M:$M,'Inventory (old)'!$A:$A,"School",'Inventory (old)'!$B:$B,$A654,'Inventory (old)'!$E:$E,"&gt;="&amp;$F654,'Inventory (old)'!$E:$E,"&lt;"&amp;$G654)</f>
        <v>0</v>
      </c>
      <c r="AZ654" s="7">
        <f>SUMIFS('Inventory (old)'!$M:$M,'Inventory (old)'!$A:$A,"Air Speed",'Inventory (old)'!$B:$B,$A654,'Inventory (old)'!$E:$E,"&gt;="&amp;$F654,'Inventory (old)'!$E:$E,"&lt;"&amp;$G654)</f>
        <v>0</v>
      </c>
      <c r="BA654" s="7">
        <f>SUMIFS('Inventory (old)'!$M:$M,'Inventory (old)'!$A:$A,"Wrong Way",'Inventory (old)'!$B:$B,$A654,'Inventory (old)'!$E:$E,"&gt;="&amp;$F654,'Inventory (old)'!$E:$E,"&lt;"&amp;$G654)</f>
        <v>0</v>
      </c>
      <c r="BB654" s="7">
        <f>SUMIFS('Inventory (old)'!$M:$M,'Inventory (old)'!$A:$A,"Merge Arrow",'Inventory (old)'!$B:$B,$A654,'Inventory (old)'!$E:$E,"&gt;="&amp;$F654,'Inventory (old)'!$E:$E,"&lt;"&amp;$G654)</f>
        <v>0</v>
      </c>
      <c r="BC654" s="7">
        <f>SUMIFS('Inventory (old)'!$M:$M,'Inventory (old)'!$A:$A,"Bike",'Inventory (old)'!$B:$B,$A654,'Inventory (old)'!$E:$E,"&gt;="&amp;$F654,'Inventory (old)'!$E:$E,"&lt;"&amp;$G654)</f>
        <v>0</v>
      </c>
      <c r="BD654" s="7">
        <f>SUMIFS('Inventory (old)'!$M:$M,'Inventory (old)'!$A:$A,"Parking",'Inventory (old)'!$B:$B,$A654,'Inventory (old)'!$E:$E,"&gt;="&amp;$F654,'Inventory (old)'!$E:$E,"&lt;"&amp;$G654)</f>
        <v>0</v>
      </c>
      <c r="BE654" s="1">
        <f>SUMIFS('Inventory (old)'!$S:$S,'Inventory (old)'!$A:$A,"Parking",'Inventory (old)'!$B:$B,$A654,'Inventory (old)'!$E:$E,"&gt;="&amp;$F654,'Inventory (old)'!$E:$E,"&lt;"&amp;$G654)</f>
        <v>0</v>
      </c>
      <c r="BF654" s="13"/>
    </row>
    <row r="655" spans="1:58" x14ac:dyDescent="0.25">
      <c r="A655" s="6" t="s">
        <v>2768</v>
      </c>
      <c r="B655" s="7" t="s">
        <v>91</v>
      </c>
      <c r="C655" s="7" t="s">
        <v>2051</v>
      </c>
      <c r="D655" s="7">
        <v>301</v>
      </c>
      <c r="E655" s="7" t="s">
        <v>2176</v>
      </c>
      <c r="F655" s="8">
        <f>G654</f>
        <v>6.91</v>
      </c>
      <c r="G655" s="8">
        <v>8.3000000000000007</v>
      </c>
      <c r="H655" s="7" t="s">
        <v>3234</v>
      </c>
      <c r="I655" s="7" t="s">
        <v>3234</v>
      </c>
      <c r="J655" s="14">
        <f t="shared" si="134"/>
        <v>1.3900000000000006</v>
      </c>
      <c r="K655" s="15" t="s">
        <v>2062</v>
      </c>
      <c r="L655" s="7"/>
      <c r="M655" s="7" t="s">
        <v>2072</v>
      </c>
      <c r="N655" s="20">
        <v>2</v>
      </c>
      <c r="O655" s="20"/>
      <c r="P655" s="20"/>
      <c r="Q655" s="20" t="s">
        <v>201</v>
      </c>
      <c r="R655" s="8">
        <v>7.24</v>
      </c>
      <c r="S655" s="8">
        <v>8.15</v>
      </c>
      <c r="T655" s="14"/>
      <c r="U655" s="14"/>
      <c r="V655" s="21"/>
      <c r="W655" s="16" t="s">
        <v>2769</v>
      </c>
      <c r="X655" s="1">
        <v>94399</v>
      </c>
      <c r="Z655" s="7">
        <v>2023</v>
      </c>
      <c r="AA655" s="7" t="s">
        <v>3185</v>
      </c>
      <c r="AB655" s="7">
        <v>2023</v>
      </c>
      <c r="AC655" s="16" t="s">
        <v>25</v>
      </c>
      <c r="AD655" s="113">
        <v>2024</v>
      </c>
      <c r="AE655" s="31">
        <f t="shared" si="132"/>
        <v>643</v>
      </c>
      <c r="AF655" s="8">
        <f t="shared" si="121"/>
        <v>1.3900000000000006</v>
      </c>
      <c r="AG655" s="8">
        <f t="shared" si="122"/>
        <v>0.96000000000000085</v>
      </c>
      <c r="AH655" s="8">
        <f t="shared" si="123"/>
        <v>0</v>
      </c>
      <c r="AI655" s="8">
        <f t="shared" si="124"/>
        <v>0</v>
      </c>
      <c r="AJ655" s="7">
        <f>IF($P655="X",SUMIFS('Inventory (old)'!$M:$M,'Inventory (old)'!$A:$A,"Channel",'Inventory (old)'!$B:$B,$A655,'Inventory (old)'!$E:$E,"&gt;="&amp;$F655,'Inventory (old)'!$E:$E,"&lt;"&amp;$G655),0)</f>
        <v>0</v>
      </c>
      <c r="AK655" s="12">
        <f>IF($P655="X",SUMIFS('Inventory (old)'!$M:$M,'Inventory (old)'!$A:$A,"Dotted Line",'Inventory (old)'!$B:$B,$A655,'Inventory (old)'!$E:$E,"&gt;="&amp;$F655,'Inventory (old)'!$E:$E,"&lt;"&amp;$G655),0)</f>
        <v>0</v>
      </c>
      <c r="AL655" s="113"/>
      <c r="AM655" s="31" t="str">
        <f t="shared" si="133"/>
        <v/>
      </c>
      <c r="AN655" s="7">
        <f>IF($P655="X",0,SUMIFS('Inventory (old)'!$M:$M,'Inventory (old)'!$A:$A,"Channel",'Inventory (old)'!$B:$B,$A655,'Inventory (old)'!$E:$E,"&gt;="&amp;F655,'Inventory (old)'!$E:$E,"&lt;"&amp;$G655))</f>
        <v>0</v>
      </c>
      <c r="AO655" s="7">
        <f>IF($P655="X",0,SUMIFS('Inventory (old)'!$M:$M,'Inventory (old)'!$A:$A,"Dotted Line",'Inventory (old)'!$B:$B,$A655,'Inventory (old)'!$E:$E,"&gt;="&amp;$F655,'Inventory (old)'!$E:$E,"&lt;"&amp;$G655))</f>
        <v>0</v>
      </c>
      <c r="AP655" s="7">
        <f>SUMIFS('Inventory (old)'!$M:$M,'Inventory (old)'!$A:$A,"Stop Line",'Inventory (old)'!$B:$B,$A655,'Inventory (old)'!$E:$E,"&gt;="&amp;$F655,'Inventory (old)'!$E:$E,"&lt;"&amp;$G655)</f>
        <v>0</v>
      </c>
      <c r="AQ655" s="7">
        <f>SUMIFS('Inventory (old)'!$M:$M,'Inventory (old)'!$A:$A,"Arrows and Onlys",'Inventory (old)'!$B:$B,$A655,'Inventory (old)'!$E:$E,"&gt;="&amp;$F655,'Inventory (old)'!$E:$E,"&lt;"&amp;$G655)</f>
        <v>0</v>
      </c>
      <c r="AR655" s="7">
        <f>SUMIFS('Inventory (old)'!$N:$N,'Inventory (old)'!$A:$A,"Arrows and Onlys",'Inventory (old)'!$B:$B,$A655,'Inventory (old)'!$E:$E,"&gt;="&amp;$F655,'Inventory (old)'!$E:$E,"&lt;"&amp;$G655)</f>
        <v>0</v>
      </c>
      <c r="AS655" s="7">
        <f>SUMIFS('Inventory (old)'!$O:$O,'Inventory (old)'!$A:$A,"Transverse",'Inventory (old)'!$B:$B,$A655,'Inventory (old)'!$E:$E,"&gt;="&amp;$F655,'Inventory (old)'!$E:$E,"&lt;"&amp;$G655)</f>
        <v>0</v>
      </c>
      <c r="AT655" s="7">
        <f>SUMIFS('Inventory (old)'!$P:$P,'Inventory (old)'!$A:$A,"Transverse",'Inventory (old)'!$B:$B,$A655,'Inventory (old)'!$E:$E,"&gt;="&amp;$F655,'Inventory (old)'!$E:$E,"&lt;"&amp;$G655)</f>
        <v>0</v>
      </c>
      <c r="AU655" s="7">
        <f>SUMIFS('Inventory (old)'!$M:$M,'Inventory (old)'!$A:$A,"Crosswalk",'Inventory (old)'!$B:$B,$A655,'Inventory (old)'!$E:$E,"&gt;="&amp;$F655,'Inventory (old)'!$E:$E,"&lt;"&amp;$G655)</f>
        <v>0</v>
      </c>
      <c r="AV655" s="7">
        <f>SUMIFS('Inventory (old)'!$M:$M,'Inventory (old)'!$A:$A,"Yield Line",'Inventory (old)'!$B:$B,$A655,'Inventory (old)'!$E:$E,"&gt;="&amp;$F655,'Inventory (old)'!$E:$E,"&lt;"&amp;$G655)</f>
        <v>0</v>
      </c>
      <c r="AW655" s="7">
        <f>SUMIFS('Inventory (old)'!$M:$M,'Inventory (old)'!$A:$A,"Island",'Inventory (old)'!$B:$B,$A655,'Inventory (old)'!$E:$E,"&gt;="&amp;$F655,'Inventory (old)'!$E:$E,"&lt;"&amp;$G655)</f>
        <v>0</v>
      </c>
      <c r="AX655" s="7">
        <f>SUMIFS('Inventory (old)'!$M:$M,'Inventory (old)'!$A:$A,"Railroad",'Inventory (old)'!$B:$B,$A655,'Inventory (old)'!$E:$E,"&gt;="&amp;$F655,'Inventory (old)'!$E:$E,"&lt;"&amp;$G655)</f>
        <v>0</v>
      </c>
      <c r="AY655" s="7">
        <f>SUMIFS('Inventory (old)'!$M:$M,'Inventory (old)'!$A:$A,"School",'Inventory (old)'!$B:$B,$A655,'Inventory (old)'!$E:$E,"&gt;="&amp;$F655,'Inventory (old)'!$E:$E,"&lt;"&amp;$G655)</f>
        <v>0</v>
      </c>
      <c r="AZ655" s="7">
        <f>SUMIFS('Inventory (old)'!$M:$M,'Inventory (old)'!$A:$A,"Air Speed",'Inventory (old)'!$B:$B,$A655,'Inventory (old)'!$E:$E,"&gt;="&amp;$F655,'Inventory (old)'!$E:$E,"&lt;"&amp;$G655)</f>
        <v>0</v>
      </c>
      <c r="BA655" s="7">
        <f>SUMIFS('Inventory (old)'!$M:$M,'Inventory (old)'!$A:$A,"Wrong Way",'Inventory (old)'!$B:$B,$A655,'Inventory (old)'!$E:$E,"&gt;="&amp;$F655,'Inventory (old)'!$E:$E,"&lt;"&amp;$G655)</f>
        <v>0</v>
      </c>
      <c r="BB655" s="7">
        <f>SUMIFS('Inventory (old)'!$M:$M,'Inventory (old)'!$A:$A,"Merge Arrow",'Inventory (old)'!$B:$B,$A655,'Inventory (old)'!$E:$E,"&gt;="&amp;$F655,'Inventory (old)'!$E:$E,"&lt;"&amp;$G655)</f>
        <v>0</v>
      </c>
      <c r="BC655" s="7">
        <f>SUMIFS('Inventory (old)'!$M:$M,'Inventory (old)'!$A:$A,"Bike",'Inventory (old)'!$B:$B,$A655,'Inventory (old)'!$E:$E,"&gt;="&amp;$F655,'Inventory (old)'!$E:$E,"&lt;"&amp;$G655)</f>
        <v>0</v>
      </c>
      <c r="BD655" s="7">
        <f>SUMIFS('Inventory (old)'!$M:$M,'Inventory (old)'!$A:$A,"Parking",'Inventory (old)'!$B:$B,$A655,'Inventory (old)'!$E:$E,"&gt;="&amp;$F655,'Inventory (old)'!$E:$E,"&lt;"&amp;$G655)</f>
        <v>0</v>
      </c>
      <c r="BE655" s="1">
        <f>SUMIFS('Inventory (old)'!$S:$S,'Inventory (old)'!$A:$A,"Parking",'Inventory (old)'!$B:$B,$A655,'Inventory (old)'!$E:$E,"&gt;="&amp;$F655,'Inventory (old)'!$E:$E,"&lt;"&amp;$G655)</f>
        <v>0</v>
      </c>
      <c r="BF655" s="13"/>
    </row>
    <row r="656" spans="1:58" x14ac:dyDescent="0.25">
      <c r="A656" s="6" t="s">
        <v>2768</v>
      </c>
      <c r="B656" s="7" t="s">
        <v>91</v>
      </c>
      <c r="C656" s="7" t="s">
        <v>2051</v>
      </c>
      <c r="D656" s="7">
        <v>301</v>
      </c>
      <c r="E656" s="7" t="s">
        <v>2176</v>
      </c>
      <c r="F656" s="8">
        <f>G655</f>
        <v>8.3000000000000007</v>
      </c>
      <c r="G656" s="8">
        <v>10.17</v>
      </c>
      <c r="H656" s="7" t="s">
        <v>3234</v>
      </c>
      <c r="I656" s="7" t="s">
        <v>2230</v>
      </c>
      <c r="J656" s="14">
        <f t="shared" si="134"/>
        <v>1.8699999999999992</v>
      </c>
      <c r="K656" s="15" t="s">
        <v>2062</v>
      </c>
      <c r="L656" s="7"/>
      <c r="M656" s="7" t="s">
        <v>2072</v>
      </c>
      <c r="N656" s="20">
        <v>2</v>
      </c>
      <c r="O656" s="20"/>
      <c r="P656" s="20"/>
      <c r="Q656" s="20" t="s">
        <v>201</v>
      </c>
      <c r="R656" s="8"/>
      <c r="S656" s="8"/>
      <c r="T656" s="14"/>
      <c r="U656" s="14"/>
      <c r="V656" s="21"/>
      <c r="W656" s="16"/>
      <c r="Y656" s="1">
        <v>105560</v>
      </c>
      <c r="Z656" s="7">
        <v>2023</v>
      </c>
      <c r="AA656" s="7" t="s">
        <v>3185</v>
      </c>
      <c r="AB656" s="7">
        <v>2019</v>
      </c>
      <c r="AC656" s="16" t="s">
        <v>25</v>
      </c>
      <c r="AD656" s="113">
        <v>2024</v>
      </c>
      <c r="AE656" s="31">
        <f t="shared" si="132"/>
        <v>642</v>
      </c>
      <c r="AF656" s="8">
        <f t="shared" si="121"/>
        <v>1.8699999999999992</v>
      </c>
      <c r="AG656" s="8">
        <f t="shared" si="122"/>
        <v>3.7399999999999984</v>
      </c>
      <c r="AH656" s="8">
        <f t="shared" si="123"/>
        <v>0</v>
      </c>
      <c r="AI656" s="8">
        <f t="shared" si="124"/>
        <v>0</v>
      </c>
      <c r="AJ656" s="7">
        <f>IF($P656="X",SUMIFS('Inventory (old)'!$M:$M,'Inventory (old)'!$A:$A,"Channel",'Inventory (old)'!$B:$B,$A656,'Inventory (old)'!$E:$E,"&gt;="&amp;$F656,'Inventory (old)'!$E:$E,"&lt;"&amp;$G656),0)</f>
        <v>0</v>
      </c>
      <c r="AK656" s="12">
        <f>IF($P656="X",SUMIFS('Inventory (old)'!$M:$M,'Inventory (old)'!$A:$A,"Dotted Line",'Inventory (old)'!$B:$B,$A656,'Inventory (old)'!$E:$E,"&gt;="&amp;$F656,'Inventory (old)'!$E:$E,"&lt;"&amp;$G656),0)</f>
        <v>0</v>
      </c>
      <c r="AL656" s="113">
        <v>2024</v>
      </c>
      <c r="AM656" s="31">
        <f t="shared" si="133"/>
        <v>643</v>
      </c>
      <c r="AN656" s="7">
        <f>IF($P656="X",0,SUMIFS('Inventory (old)'!$M:$M,'Inventory (old)'!$A:$A,"Channel",'Inventory (old)'!$B:$B,$A656,'Inventory (old)'!$E:$E,"&gt;="&amp;F656,'Inventory (old)'!$E:$E,"&lt;"&amp;$G656))</f>
        <v>0</v>
      </c>
      <c r="AO656" s="7">
        <f>IF($P656="X",0,SUMIFS('Inventory (old)'!$M:$M,'Inventory (old)'!$A:$A,"Dotted Line",'Inventory (old)'!$B:$B,$A656,'Inventory (old)'!$E:$E,"&gt;="&amp;$F656,'Inventory (old)'!$E:$E,"&lt;"&amp;$G656))</f>
        <v>0</v>
      </c>
      <c r="AP656" s="7">
        <f>SUMIFS('Inventory (old)'!$M:$M,'Inventory (old)'!$A:$A,"Stop Line",'Inventory (old)'!$B:$B,$A656,'Inventory (old)'!$E:$E,"&gt;="&amp;$F656,'Inventory (old)'!$E:$E,"&lt;"&amp;$G656)</f>
        <v>0</v>
      </c>
      <c r="AQ656" s="7">
        <f>SUMIFS('Inventory (old)'!$M:$M,'Inventory (old)'!$A:$A,"Arrows and Onlys",'Inventory (old)'!$B:$B,$A656,'Inventory (old)'!$E:$E,"&gt;="&amp;$F656,'Inventory (old)'!$E:$E,"&lt;"&amp;$G656)</f>
        <v>0</v>
      </c>
      <c r="AR656" s="7">
        <f>SUMIFS('Inventory (old)'!$N:$N,'Inventory (old)'!$A:$A,"Arrows and Onlys",'Inventory (old)'!$B:$B,$A656,'Inventory (old)'!$E:$E,"&gt;="&amp;$F656,'Inventory (old)'!$E:$E,"&lt;"&amp;$G656)</f>
        <v>0</v>
      </c>
      <c r="AS656" s="7">
        <f>SUMIFS('Inventory (old)'!$O:$O,'Inventory (old)'!$A:$A,"Transverse",'Inventory (old)'!$B:$B,$A656,'Inventory (old)'!$E:$E,"&gt;="&amp;$F656,'Inventory (old)'!$E:$E,"&lt;"&amp;$G656)</f>
        <v>0</v>
      </c>
      <c r="AT656" s="7">
        <f>SUMIFS('Inventory (old)'!$P:$P,'Inventory (old)'!$A:$A,"Transverse",'Inventory (old)'!$B:$B,$A656,'Inventory (old)'!$E:$E,"&gt;="&amp;$F656,'Inventory (old)'!$E:$E,"&lt;"&amp;$G656)</f>
        <v>0</v>
      </c>
      <c r="AU656" s="7">
        <f>SUMIFS('Inventory (old)'!$M:$M,'Inventory (old)'!$A:$A,"Crosswalk",'Inventory (old)'!$B:$B,$A656,'Inventory (old)'!$E:$E,"&gt;="&amp;$F656,'Inventory (old)'!$E:$E,"&lt;"&amp;$G656)</f>
        <v>0</v>
      </c>
      <c r="AV656" s="7">
        <f>SUMIFS('Inventory (old)'!$M:$M,'Inventory (old)'!$A:$A,"Yield Line",'Inventory (old)'!$B:$B,$A656,'Inventory (old)'!$E:$E,"&gt;="&amp;$F656,'Inventory (old)'!$E:$E,"&lt;"&amp;$G656)</f>
        <v>0</v>
      </c>
      <c r="AW656" s="7">
        <f>SUMIFS('Inventory (old)'!$M:$M,'Inventory (old)'!$A:$A,"Island",'Inventory (old)'!$B:$B,$A656,'Inventory (old)'!$E:$E,"&gt;="&amp;$F656,'Inventory (old)'!$E:$E,"&lt;"&amp;$G656)</f>
        <v>0</v>
      </c>
      <c r="AX656" s="7">
        <f>SUMIFS('Inventory (old)'!$M:$M,'Inventory (old)'!$A:$A,"Railroad",'Inventory (old)'!$B:$B,$A656,'Inventory (old)'!$E:$E,"&gt;="&amp;$F656,'Inventory (old)'!$E:$E,"&lt;"&amp;$G656)</f>
        <v>0</v>
      </c>
      <c r="AY656" s="7">
        <f>SUMIFS('Inventory (old)'!$M:$M,'Inventory (old)'!$A:$A,"School",'Inventory (old)'!$B:$B,$A656,'Inventory (old)'!$E:$E,"&gt;="&amp;$F656,'Inventory (old)'!$E:$E,"&lt;"&amp;$G656)</f>
        <v>0</v>
      </c>
      <c r="AZ656" s="7">
        <f>SUMIFS('Inventory (old)'!$M:$M,'Inventory (old)'!$A:$A,"Air Speed",'Inventory (old)'!$B:$B,$A656,'Inventory (old)'!$E:$E,"&gt;="&amp;$F656,'Inventory (old)'!$E:$E,"&lt;"&amp;$G656)</f>
        <v>0</v>
      </c>
      <c r="BA656" s="7">
        <f>SUMIFS('Inventory (old)'!$M:$M,'Inventory (old)'!$A:$A,"Wrong Way",'Inventory (old)'!$B:$B,$A656,'Inventory (old)'!$E:$E,"&gt;="&amp;$F656,'Inventory (old)'!$E:$E,"&lt;"&amp;$G656)</f>
        <v>0</v>
      </c>
      <c r="BB656" s="7">
        <f>SUMIFS('Inventory (old)'!$M:$M,'Inventory (old)'!$A:$A,"Merge Arrow",'Inventory (old)'!$B:$B,$A656,'Inventory (old)'!$E:$E,"&gt;="&amp;$F656,'Inventory (old)'!$E:$E,"&lt;"&amp;$G656)</f>
        <v>0</v>
      </c>
      <c r="BC656" s="7">
        <f>SUMIFS('Inventory (old)'!$M:$M,'Inventory (old)'!$A:$A,"Bike",'Inventory (old)'!$B:$B,$A656,'Inventory (old)'!$E:$E,"&gt;="&amp;$F656,'Inventory (old)'!$E:$E,"&lt;"&amp;$G656)</f>
        <v>0</v>
      </c>
      <c r="BD656" s="7">
        <f>SUMIFS('Inventory (old)'!$M:$M,'Inventory (old)'!$A:$A,"Parking",'Inventory (old)'!$B:$B,$A656,'Inventory (old)'!$E:$E,"&gt;="&amp;$F656,'Inventory (old)'!$E:$E,"&lt;"&amp;$G656)</f>
        <v>0</v>
      </c>
      <c r="BE656" s="1">
        <f>SUMIFS('Inventory (old)'!$S:$S,'Inventory (old)'!$A:$A,"Parking",'Inventory (old)'!$B:$B,$A656,'Inventory (old)'!$E:$E,"&gt;="&amp;$F656,'Inventory (old)'!$E:$E,"&lt;"&amp;$G656)</f>
        <v>0</v>
      </c>
      <c r="BF656" s="13"/>
    </row>
    <row r="657" spans="1:58" x14ac:dyDescent="0.25">
      <c r="A657" s="6" t="s">
        <v>2770</v>
      </c>
      <c r="B657" s="7" t="s">
        <v>91</v>
      </c>
      <c r="C657" s="7" t="s">
        <v>2051</v>
      </c>
      <c r="D657" s="7">
        <v>303</v>
      </c>
      <c r="E657" s="7" t="s">
        <v>2176</v>
      </c>
      <c r="F657" s="8">
        <v>1E-8</v>
      </c>
      <c r="G657" s="8">
        <v>6.4</v>
      </c>
      <c r="H657" s="7" t="s">
        <v>2230</v>
      </c>
      <c r="I657" s="7" t="s">
        <v>2771</v>
      </c>
      <c r="J657" s="14">
        <f t="shared" si="134"/>
        <v>6.3999999900000004</v>
      </c>
      <c r="K657" s="15" t="s">
        <v>2062</v>
      </c>
      <c r="L657" s="7"/>
      <c r="M657" s="7" t="s">
        <v>2072</v>
      </c>
      <c r="N657" s="20">
        <v>2</v>
      </c>
      <c r="O657" s="20"/>
      <c r="P657" s="20"/>
      <c r="Q657" s="20"/>
      <c r="R657" s="8"/>
      <c r="S657" s="8"/>
      <c r="T657" s="14"/>
      <c r="U657" s="14"/>
      <c r="V657" s="21"/>
      <c r="W657" s="16"/>
      <c r="X657" s="1">
        <v>110136</v>
      </c>
      <c r="Y657" s="1">
        <v>105560</v>
      </c>
      <c r="Z657" s="7">
        <v>2023</v>
      </c>
      <c r="AA657" s="7" t="s">
        <v>3185</v>
      </c>
      <c r="AB657" s="7">
        <v>2022</v>
      </c>
      <c r="AC657" s="16" t="s">
        <v>348</v>
      </c>
      <c r="AD657" s="113">
        <v>2024</v>
      </c>
      <c r="AE657" s="31">
        <f t="shared" si="132"/>
        <v>642</v>
      </c>
      <c r="AF657" s="8">
        <f t="shared" si="121"/>
        <v>6.3999999900000004</v>
      </c>
      <c r="AG657" s="8">
        <f t="shared" si="122"/>
        <v>12.799999980000001</v>
      </c>
      <c r="AH657" s="8">
        <f t="shared" si="123"/>
        <v>0</v>
      </c>
      <c r="AI657" s="8">
        <f t="shared" si="124"/>
        <v>0</v>
      </c>
      <c r="AJ657" s="7">
        <f>IF($P657="X",SUMIFS('Inventory (old)'!$M:$M,'Inventory (old)'!$A:$A,"Channel",'Inventory (old)'!$B:$B,$A657,'Inventory (old)'!$E:$E,"&gt;="&amp;$F657,'Inventory (old)'!$E:$E,"&lt;"&amp;$G657),0)</f>
        <v>0</v>
      </c>
      <c r="AK657" s="12">
        <f>IF($P657="X",SUMIFS('Inventory (old)'!$M:$M,'Inventory (old)'!$A:$A,"Dotted Line",'Inventory (old)'!$B:$B,$A657,'Inventory (old)'!$E:$E,"&gt;="&amp;$F657,'Inventory (old)'!$E:$E,"&lt;"&amp;$G657),0)</f>
        <v>0</v>
      </c>
      <c r="AL657" s="113">
        <v>2024</v>
      </c>
      <c r="AM657" s="31">
        <f t="shared" si="133"/>
        <v>643</v>
      </c>
      <c r="AN657" s="7">
        <f>IF($P657="X",0,SUMIFS('Inventory (old)'!$M:$M,'Inventory (old)'!$A:$A,"Channel",'Inventory (old)'!$B:$B,$A657,'Inventory (old)'!$E:$E,"&gt;="&amp;F657,'Inventory (old)'!$E:$E,"&lt;"&amp;$G657))</f>
        <v>1580</v>
      </c>
      <c r="AO657" s="7">
        <f>IF($P657="X",0,SUMIFS('Inventory (old)'!$M:$M,'Inventory (old)'!$A:$A,"Dotted Line",'Inventory (old)'!$B:$B,$A657,'Inventory (old)'!$E:$E,"&gt;="&amp;$F657,'Inventory (old)'!$E:$E,"&lt;"&amp;$G657))</f>
        <v>0</v>
      </c>
      <c r="AP657" s="7">
        <f>SUMIFS('Inventory (old)'!$M:$M,'Inventory (old)'!$A:$A,"Stop Line",'Inventory (old)'!$B:$B,$A657,'Inventory (old)'!$E:$E,"&gt;="&amp;$F657,'Inventory (old)'!$E:$E,"&lt;"&amp;$G657)</f>
        <v>126</v>
      </c>
      <c r="AQ657" s="7">
        <f>SUMIFS('Inventory (old)'!$M:$M,'Inventory (old)'!$A:$A,"Arrows and Onlys",'Inventory (old)'!$B:$B,$A657,'Inventory (old)'!$E:$E,"&gt;="&amp;$F657,'Inventory (old)'!$E:$E,"&lt;"&amp;$G657)</f>
        <v>28</v>
      </c>
      <c r="AR657" s="7">
        <f>SUMIFS('Inventory (old)'!$N:$N,'Inventory (old)'!$A:$A,"Arrows and Onlys",'Inventory (old)'!$B:$B,$A657,'Inventory (old)'!$E:$E,"&gt;="&amp;$F657,'Inventory (old)'!$E:$E,"&lt;"&amp;$G657)</f>
        <v>0</v>
      </c>
      <c r="AS657" s="7">
        <f>SUMIFS('Inventory (old)'!$O:$O,'Inventory (old)'!$A:$A,"Transverse",'Inventory (old)'!$B:$B,$A657,'Inventory (old)'!$E:$E,"&gt;="&amp;$F657,'Inventory (old)'!$E:$E,"&lt;"&amp;$G657)</f>
        <v>0</v>
      </c>
      <c r="AT657" s="7">
        <f>SUMIFS('Inventory (old)'!$P:$P,'Inventory (old)'!$A:$A,"Transverse",'Inventory (old)'!$B:$B,$A657,'Inventory (old)'!$E:$E,"&gt;="&amp;$F657,'Inventory (old)'!$E:$E,"&lt;"&amp;$G657)</f>
        <v>550</v>
      </c>
      <c r="AU657" s="7">
        <f>SUMIFS('Inventory (old)'!$M:$M,'Inventory (old)'!$A:$A,"Crosswalk",'Inventory (old)'!$B:$B,$A657,'Inventory (old)'!$E:$E,"&gt;="&amp;$F657,'Inventory (old)'!$E:$E,"&lt;"&amp;$G657)</f>
        <v>140</v>
      </c>
      <c r="AV657" s="7">
        <f>SUMIFS('Inventory (old)'!$M:$M,'Inventory (old)'!$A:$A,"Yield Line",'Inventory (old)'!$B:$B,$A657,'Inventory (old)'!$E:$E,"&gt;="&amp;$F657,'Inventory (old)'!$E:$E,"&lt;"&amp;$G657)</f>
        <v>0</v>
      </c>
      <c r="AW657" s="7">
        <f>SUMIFS('Inventory (old)'!$M:$M,'Inventory (old)'!$A:$A,"Island",'Inventory (old)'!$B:$B,$A657,'Inventory (old)'!$E:$E,"&gt;="&amp;$F657,'Inventory (old)'!$E:$E,"&lt;"&amp;$G657)</f>
        <v>113</v>
      </c>
      <c r="AX657" s="7">
        <f>SUMIFS('Inventory (old)'!$M:$M,'Inventory (old)'!$A:$A,"Railroad",'Inventory (old)'!$B:$B,$A657,'Inventory (old)'!$E:$E,"&gt;="&amp;$F657,'Inventory (old)'!$E:$E,"&lt;"&amp;$G657)</f>
        <v>2</v>
      </c>
      <c r="AY657" s="7">
        <f>SUMIFS('Inventory (old)'!$M:$M,'Inventory (old)'!$A:$A,"School",'Inventory (old)'!$B:$B,$A657,'Inventory (old)'!$E:$E,"&gt;="&amp;$F657,'Inventory (old)'!$E:$E,"&lt;"&amp;$G657)</f>
        <v>0</v>
      </c>
      <c r="AZ657" s="7">
        <f>SUMIFS('Inventory (old)'!$M:$M,'Inventory (old)'!$A:$A,"Air Speed",'Inventory (old)'!$B:$B,$A657,'Inventory (old)'!$E:$E,"&gt;="&amp;$F657,'Inventory (old)'!$E:$E,"&lt;"&amp;$G657)</f>
        <v>0</v>
      </c>
      <c r="BA657" s="7">
        <f>SUMIFS('Inventory (old)'!$M:$M,'Inventory (old)'!$A:$A,"Wrong Way",'Inventory (old)'!$B:$B,$A657,'Inventory (old)'!$E:$E,"&gt;="&amp;$F657,'Inventory (old)'!$E:$E,"&lt;"&amp;$G657)</f>
        <v>0</v>
      </c>
      <c r="BB657" s="7">
        <f>SUMIFS('Inventory (old)'!$M:$M,'Inventory (old)'!$A:$A,"Merge Arrow",'Inventory (old)'!$B:$B,$A657,'Inventory (old)'!$E:$E,"&gt;="&amp;$F657,'Inventory (old)'!$E:$E,"&lt;"&amp;$G657)</f>
        <v>0</v>
      </c>
      <c r="BC657" s="7">
        <f>SUMIFS('Inventory (old)'!$M:$M,'Inventory (old)'!$A:$A,"Bike",'Inventory (old)'!$B:$B,$A657,'Inventory (old)'!$E:$E,"&gt;="&amp;$F657,'Inventory (old)'!$E:$E,"&lt;"&amp;$G657)</f>
        <v>0</v>
      </c>
      <c r="BD657" s="7">
        <f>SUMIFS('Inventory (old)'!$M:$M,'Inventory (old)'!$A:$A,"Parking",'Inventory (old)'!$B:$B,$A657,'Inventory (old)'!$E:$E,"&gt;="&amp;$F657,'Inventory (old)'!$E:$E,"&lt;"&amp;$G657)</f>
        <v>0</v>
      </c>
      <c r="BE657" s="1">
        <f>SUMIFS('Inventory (old)'!$S:$S,'Inventory (old)'!$A:$A,"Parking",'Inventory (old)'!$B:$B,$A657,'Inventory (old)'!$E:$E,"&gt;="&amp;$F657,'Inventory (old)'!$E:$E,"&lt;"&amp;$G657)</f>
        <v>0</v>
      </c>
      <c r="BF657" s="13"/>
    </row>
    <row r="658" spans="1:58" x14ac:dyDescent="0.25">
      <c r="A658" s="6" t="s">
        <v>2770</v>
      </c>
      <c r="B658" s="7" t="s">
        <v>91</v>
      </c>
      <c r="C658" s="7" t="s">
        <v>2051</v>
      </c>
      <c r="D658" s="7">
        <v>303</v>
      </c>
      <c r="E658" s="7" t="s">
        <v>2176</v>
      </c>
      <c r="F658" s="8">
        <v>9.82</v>
      </c>
      <c r="G658" s="8">
        <v>15.05</v>
      </c>
      <c r="H658" s="7" t="s">
        <v>2772</v>
      </c>
      <c r="I658" s="7" t="s">
        <v>2620</v>
      </c>
      <c r="J658" s="14">
        <f t="shared" si="134"/>
        <v>5.23</v>
      </c>
      <c r="K658" s="15" t="s">
        <v>2062</v>
      </c>
      <c r="L658" s="7"/>
      <c r="M658" s="7" t="s">
        <v>2072</v>
      </c>
      <c r="N658" s="20">
        <v>2</v>
      </c>
      <c r="O658" s="20"/>
      <c r="P658" s="20"/>
      <c r="Q658" s="20"/>
      <c r="R658" s="8"/>
      <c r="S658" s="8"/>
      <c r="T658" s="14"/>
      <c r="U658" s="14"/>
      <c r="V658" s="21"/>
      <c r="W658" s="16"/>
      <c r="Y658" s="1">
        <v>105560</v>
      </c>
      <c r="Z658" s="7">
        <v>2023</v>
      </c>
      <c r="AA658" s="7" t="s">
        <v>3185</v>
      </c>
      <c r="AB658" s="7">
        <v>2022</v>
      </c>
      <c r="AC658" s="16" t="s">
        <v>348</v>
      </c>
      <c r="AD658" s="113">
        <v>2024</v>
      </c>
      <c r="AE658" s="31">
        <f t="shared" si="132"/>
        <v>642</v>
      </c>
      <c r="AF658" s="8">
        <f t="shared" si="121"/>
        <v>5.23</v>
      </c>
      <c r="AG658" s="8">
        <f t="shared" si="122"/>
        <v>10.46</v>
      </c>
      <c r="AH658" s="8">
        <f t="shared" si="123"/>
        <v>0</v>
      </c>
      <c r="AI658" s="8">
        <f t="shared" si="124"/>
        <v>0</v>
      </c>
      <c r="AJ658" s="7">
        <f>IF($P658="X",SUMIFS('Inventory (old)'!$M:$M,'Inventory (old)'!$A:$A,"Channel",'Inventory (old)'!$B:$B,$A658,'Inventory (old)'!$E:$E,"&gt;="&amp;$F658,'Inventory (old)'!$E:$E,"&lt;"&amp;$G658),0)</f>
        <v>0</v>
      </c>
      <c r="AK658" s="12">
        <f>IF($P658="X",SUMIFS('Inventory (old)'!$M:$M,'Inventory (old)'!$A:$A,"Dotted Line",'Inventory (old)'!$B:$B,$A658,'Inventory (old)'!$E:$E,"&gt;="&amp;$F658,'Inventory (old)'!$E:$E,"&lt;"&amp;$G658),0)</f>
        <v>0</v>
      </c>
      <c r="AL658" s="113">
        <v>2024</v>
      </c>
      <c r="AM658" s="31">
        <f t="shared" si="133"/>
        <v>643</v>
      </c>
      <c r="AN658" s="7">
        <f>IF($P658="X",0,SUMIFS('Inventory (old)'!$M:$M,'Inventory (old)'!$A:$A,"Channel",'Inventory (old)'!$B:$B,$A658,'Inventory (old)'!$E:$E,"&gt;="&amp;F658,'Inventory (old)'!$E:$E,"&lt;"&amp;$G658))</f>
        <v>438</v>
      </c>
      <c r="AO658" s="7">
        <f>IF($P658="X",0,SUMIFS('Inventory (old)'!$M:$M,'Inventory (old)'!$A:$A,"Dotted Line",'Inventory (old)'!$B:$B,$A658,'Inventory (old)'!$E:$E,"&gt;="&amp;$F658,'Inventory (old)'!$E:$E,"&lt;"&amp;$G658))</f>
        <v>0</v>
      </c>
      <c r="AP658" s="7">
        <f>SUMIFS('Inventory (old)'!$M:$M,'Inventory (old)'!$A:$A,"Stop Line",'Inventory (old)'!$B:$B,$A658,'Inventory (old)'!$E:$E,"&gt;="&amp;$F658,'Inventory (old)'!$E:$E,"&lt;"&amp;$G658)</f>
        <v>59</v>
      </c>
      <c r="AQ658" s="7">
        <f>SUMIFS('Inventory (old)'!$M:$M,'Inventory (old)'!$A:$A,"Arrows and Onlys",'Inventory (old)'!$B:$B,$A658,'Inventory (old)'!$E:$E,"&gt;="&amp;$F658,'Inventory (old)'!$E:$E,"&lt;"&amp;$G658)</f>
        <v>10</v>
      </c>
      <c r="AR658" s="7">
        <f>SUMIFS('Inventory (old)'!$N:$N,'Inventory (old)'!$A:$A,"Arrows and Onlys",'Inventory (old)'!$B:$B,$A658,'Inventory (old)'!$E:$E,"&gt;="&amp;$F658,'Inventory (old)'!$E:$E,"&lt;"&amp;$G658)</f>
        <v>0</v>
      </c>
      <c r="AS658" s="7">
        <f>SUMIFS('Inventory (old)'!$O:$O,'Inventory (old)'!$A:$A,"Transverse",'Inventory (old)'!$B:$B,$A658,'Inventory (old)'!$E:$E,"&gt;="&amp;$F658,'Inventory (old)'!$E:$E,"&lt;"&amp;$G658)</f>
        <v>0</v>
      </c>
      <c r="AT658" s="7">
        <f>SUMIFS('Inventory (old)'!$P:$P,'Inventory (old)'!$A:$A,"Transverse",'Inventory (old)'!$B:$B,$A658,'Inventory (old)'!$E:$E,"&gt;="&amp;$F658,'Inventory (old)'!$E:$E,"&lt;"&amp;$G658)</f>
        <v>135</v>
      </c>
      <c r="AU658" s="7">
        <f>SUMIFS('Inventory (old)'!$M:$M,'Inventory (old)'!$A:$A,"Crosswalk",'Inventory (old)'!$B:$B,$A658,'Inventory (old)'!$E:$E,"&gt;="&amp;$F658,'Inventory (old)'!$E:$E,"&lt;"&amp;$G658)</f>
        <v>0</v>
      </c>
      <c r="AV658" s="7">
        <f>SUMIFS('Inventory (old)'!$M:$M,'Inventory (old)'!$A:$A,"Yield Line",'Inventory (old)'!$B:$B,$A658,'Inventory (old)'!$E:$E,"&gt;="&amp;$F658,'Inventory (old)'!$E:$E,"&lt;"&amp;$G658)</f>
        <v>0</v>
      </c>
      <c r="AW658" s="7">
        <f>SUMIFS('Inventory (old)'!$M:$M,'Inventory (old)'!$A:$A,"Island",'Inventory (old)'!$B:$B,$A658,'Inventory (old)'!$E:$E,"&gt;="&amp;$F658,'Inventory (old)'!$E:$E,"&lt;"&amp;$G658)</f>
        <v>0</v>
      </c>
      <c r="AX658" s="7">
        <f>SUMIFS('Inventory (old)'!$M:$M,'Inventory (old)'!$A:$A,"Railroad",'Inventory (old)'!$B:$B,$A658,'Inventory (old)'!$E:$E,"&gt;="&amp;$F658,'Inventory (old)'!$E:$E,"&lt;"&amp;$G658)</f>
        <v>0</v>
      </c>
      <c r="AY658" s="7">
        <f>SUMIFS('Inventory (old)'!$M:$M,'Inventory (old)'!$A:$A,"School",'Inventory (old)'!$B:$B,$A658,'Inventory (old)'!$E:$E,"&gt;="&amp;$F658,'Inventory (old)'!$E:$E,"&lt;"&amp;$G658)</f>
        <v>0</v>
      </c>
      <c r="AZ658" s="7">
        <f>SUMIFS('Inventory (old)'!$M:$M,'Inventory (old)'!$A:$A,"Air Speed",'Inventory (old)'!$B:$B,$A658,'Inventory (old)'!$E:$E,"&gt;="&amp;$F658,'Inventory (old)'!$E:$E,"&lt;"&amp;$G658)</f>
        <v>0</v>
      </c>
      <c r="BA658" s="7">
        <f>SUMIFS('Inventory (old)'!$M:$M,'Inventory (old)'!$A:$A,"Wrong Way",'Inventory (old)'!$B:$B,$A658,'Inventory (old)'!$E:$E,"&gt;="&amp;$F658,'Inventory (old)'!$E:$E,"&lt;"&amp;$G658)</f>
        <v>0</v>
      </c>
      <c r="BB658" s="7">
        <f>SUMIFS('Inventory (old)'!$M:$M,'Inventory (old)'!$A:$A,"Merge Arrow",'Inventory (old)'!$B:$B,$A658,'Inventory (old)'!$E:$E,"&gt;="&amp;$F658,'Inventory (old)'!$E:$E,"&lt;"&amp;$G658)</f>
        <v>0</v>
      </c>
      <c r="BC658" s="7">
        <f>SUMIFS('Inventory (old)'!$M:$M,'Inventory (old)'!$A:$A,"Bike",'Inventory (old)'!$B:$B,$A658,'Inventory (old)'!$E:$E,"&gt;="&amp;$F658,'Inventory (old)'!$E:$E,"&lt;"&amp;$G658)</f>
        <v>0</v>
      </c>
      <c r="BD658" s="7">
        <f>SUMIFS('Inventory (old)'!$M:$M,'Inventory (old)'!$A:$A,"Parking",'Inventory (old)'!$B:$B,$A658,'Inventory (old)'!$E:$E,"&gt;="&amp;$F658,'Inventory (old)'!$E:$E,"&lt;"&amp;$G658)</f>
        <v>0</v>
      </c>
      <c r="BE658" s="1">
        <f>SUMIFS('Inventory (old)'!$S:$S,'Inventory (old)'!$A:$A,"Parking",'Inventory (old)'!$B:$B,$A658,'Inventory (old)'!$E:$E,"&gt;="&amp;$F658,'Inventory (old)'!$E:$E,"&lt;"&amp;$G658)</f>
        <v>0</v>
      </c>
      <c r="BF658" s="109" t="s">
        <v>3341</v>
      </c>
    </row>
    <row r="659" spans="1:58" x14ac:dyDescent="0.25">
      <c r="A659" s="6" t="s">
        <v>2773</v>
      </c>
      <c r="B659" s="7" t="s">
        <v>91</v>
      </c>
      <c r="C659" s="7" t="s">
        <v>2051</v>
      </c>
      <c r="D659" s="7">
        <v>421</v>
      </c>
      <c r="E659" s="7" t="s">
        <v>2176</v>
      </c>
      <c r="F659" s="8">
        <v>1.0000000000000001E-5</v>
      </c>
      <c r="G659" s="8">
        <v>1.43</v>
      </c>
      <c r="H659" s="7" t="s">
        <v>238</v>
      </c>
      <c r="I659" s="7" t="s">
        <v>3233</v>
      </c>
      <c r="J659" s="14">
        <f t="shared" si="134"/>
        <v>1.4299899999999999</v>
      </c>
      <c r="K659" s="15" t="s">
        <v>2062</v>
      </c>
      <c r="L659" s="7"/>
      <c r="M659" s="7" t="s">
        <v>2072</v>
      </c>
      <c r="N659" s="20">
        <v>2</v>
      </c>
      <c r="O659" s="20"/>
      <c r="P659" s="20"/>
      <c r="Q659" s="20" t="s">
        <v>201</v>
      </c>
      <c r="R659" s="8"/>
      <c r="S659" s="8"/>
      <c r="T659" s="14"/>
      <c r="U659" s="14"/>
      <c r="V659" s="21"/>
      <c r="W659" s="16"/>
      <c r="Y659" s="1">
        <v>105560</v>
      </c>
      <c r="Z659" s="7">
        <v>2023</v>
      </c>
      <c r="AA659" s="7" t="s">
        <v>3185</v>
      </c>
      <c r="AB659" s="7">
        <v>2022</v>
      </c>
      <c r="AC659" s="16" t="s">
        <v>348</v>
      </c>
      <c r="AD659" s="113">
        <v>2024</v>
      </c>
      <c r="AE659" s="31">
        <f t="shared" si="132"/>
        <v>642</v>
      </c>
      <c r="AF659" s="8">
        <f t="shared" si="121"/>
        <v>1.4299899999999999</v>
      </c>
      <c r="AG659" s="8">
        <f t="shared" si="122"/>
        <v>2.8599799999999997</v>
      </c>
      <c r="AH659" s="8">
        <f t="shared" si="123"/>
        <v>0</v>
      </c>
      <c r="AI659" s="8">
        <f t="shared" si="124"/>
        <v>0</v>
      </c>
      <c r="AJ659" s="7">
        <f>IF($P659="X",SUMIFS('Inventory (old)'!$M:$M,'Inventory (old)'!$A:$A,"Channel",'Inventory (old)'!$B:$B,$A659,'Inventory (old)'!$E:$E,"&gt;="&amp;$F659,'Inventory (old)'!$E:$E,"&lt;"&amp;$G659),0)</f>
        <v>0</v>
      </c>
      <c r="AK659" s="12">
        <f>IF($P659="X",SUMIFS('Inventory (old)'!$M:$M,'Inventory (old)'!$A:$A,"Dotted Line",'Inventory (old)'!$B:$B,$A659,'Inventory (old)'!$E:$E,"&gt;="&amp;$F659,'Inventory (old)'!$E:$E,"&lt;"&amp;$G659),0)</f>
        <v>0</v>
      </c>
      <c r="AL659" s="113">
        <v>2024</v>
      </c>
      <c r="AM659" s="31">
        <f t="shared" si="133"/>
        <v>643</v>
      </c>
      <c r="AN659" s="7">
        <f>IF($P659="X",0,SUMIFS('Inventory (old)'!$M:$M,'Inventory (old)'!$A:$A,"Channel",'Inventory (old)'!$B:$B,$A659,'Inventory (old)'!$E:$E,"&gt;="&amp;F659,'Inventory (old)'!$E:$E,"&lt;"&amp;$G659))</f>
        <v>0</v>
      </c>
      <c r="AO659" s="7">
        <f>IF($P659="X",0,SUMIFS('Inventory (old)'!$M:$M,'Inventory (old)'!$A:$A,"Dotted Line",'Inventory (old)'!$B:$B,$A659,'Inventory (old)'!$E:$E,"&gt;="&amp;$F659,'Inventory (old)'!$E:$E,"&lt;"&amp;$G659))</f>
        <v>0</v>
      </c>
      <c r="AP659" s="7">
        <f>SUMIFS('Inventory (old)'!$M:$M,'Inventory (old)'!$A:$A,"Stop Line",'Inventory (old)'!$B:$B,$A659,'Inventory (old)'!$E:$E,"&gt;="&amp;$F659,'Inventory (old)'!$E:$E,"&lt;"&amp;$G659)</f>
        <v>15</v>
      </c>
      <c r="AQ659" s="7">
        <f>SUMIFS('Inventory (old)'!$M:$M,'Inventory (old)'!$A:$A,"Arrows and Onlys",'Inventory (old)'!$B:$B,$A659,'Inventory (old)'!$E:$E,"&gt;="&amp;$F659,'Inventory (old)'!$E:$E,"&lt;"&amp;$G659)</f>
        <v>0</v>
      </c>
      <c r="AR659" s="7">
        <f>SUMIFS('Inventory (old)'!$N:$N,'Inventory (old)'!$A:$A,"Arrows and Onlys",'Inventory (old)'!$B:$B,$A659,'Inventory (old)'!$E:$E,"&gt;="&amp;$F659,'Inventory (old)'!$E:$E,"&lt;"&amp;$G659)</f>
        <v>0</v>
      </c>
      <c r="AS659" s="7">
        <f>SUMIFS('Inventory (old)'!$O:$O,'Inventory (old)'!$A:$A,"Transverse",'Inventory (old)'!$B:$B,$A659,'Inventory (old)'!$E:$E,"&gt;="&amp;$F659,'Inventory (old)'!$E:$E,"&lt;"&amp;$G659)</f>
        <v>0</v>
      </c>
      <c r="AT659" s="7">
        <f>SUMIFS('Inventory (old)'!$P:$P,'Inventory (old)'!$A:$A,"Transverse",'Inventory (old)'!$B:$B,$A659,'Inventory (old)'!$E:$E,"&gt;="&amp;$F659,'Inventory (old)'!$E:$E,"&lt;"&amp;$G659)</f>
        <v>0</v>
      </c>
      <c r="AU659" s="7">
        <f>SUMIFS('Inventory (old)'!$M:$M,'Inventory (old)'!$A:$A,"Crosswalk",'Inventory (old)'!$B:$B,$A659,'Inventory (old)'!$E:$E,"&gt;="&amp;$F659,'Inventory (old)'!$E:$E,"&lt;"&amp;$G659)</f>
        <v>0</v>
      </c>
      <c r="AV659" s="7">
        <f>SUMIFS('Inventory (old)'!$M:$M,'Inventory (old)'!$A:$A,"Yield Line",'Inventory (old)'!$B:$B,$A659,'Inventory (old)'!$E:$E,"&gt;="&amp;$F659,'Inventory (old)'!$E:$E,"&lt;"&amp;$G659)</f>
        <v>0</v>
      </c>
      <c r="AW659" s="7">
        <f>SUMIFS('Inventory (old)'!$M:$M,'Inventory (old)'!$A:$A,"Island",'Inventory (old)'!$B:$B,$A659,'Inventory (old)'!$E:$E,"&gt;="&amp;$F659,'Inventory (old)'!$E:$E,"&lt;"&amp;$G659)</f>
        <v>0</v>
      </c>
      <c r="AX659" s="7">
        <f>SUMIFS('Inventory (old)'!$M:$M,'Inventory (old)'!$A:$A,"Railroad",'Inventory (old)'!$B:$B,$A659,'Inventory (old)'!$E:$E,"&gt;="&amp;$F659,'Inventory (old)'!$E:$E,"&lt;"&amp;$G659)</f>
        <v>0</v>
      </c>
      <c r="AY659" s="7">
        <f>SUMIFS('Inventory (old)'!$M:$M,'Inventory (old)'!$A:$A,"School",'Inventory (old)'!$B:$B,$A659,'Inventory (old)'!$E:$E,"&gt;="&amp;$F659,'Inventory (old)'!$E:$E,"&lt;"&amp;$G659)</f>
        <v>0</v>
      </c>
      <c r="AZ659" s="7">
        <f>SUMIFS('Inventory (old)'!$M:$M,'Inventory (old)'!$A:$A,"Air Speed",'Inventory (old)'!$B:$B,$A659,'Inventory (old)'!$E:$E,"&gt;="&amp;$F659,'Inventory (old)'!$E:$E,"&lt;"&amp;$G659)</f>
        <v>0</v>
      </c>
      <c r="BA659" s="7">
        <f>SUMIFS('Inventory (old)'!$M:$M,'Inventory (old)'!$A:$A,"Wrong Way",'Inventory (old)'!$B:$B,$A659,'Inventory (old)'!$E:$E,"&gt;="&amp;$F659,'Inventory (old)'!$E:$E,"&lt;"&amp;$G659)</f>
        <v>0</v>
      </c>
      <c r="BB659" s="7">
        <f>SUMIFS('Inventory (old)'!$M:$M,'Inventory (old)'!$A:$A,"Merge Arrow",'Inventory (old)'!$B:$B,$A659,'Inventory (old)'!$E:$E,"&gt;="&amp;$F659,'Inventory (old)'!$E:$E,"&lt;"&amp;$G659)</f>
        <v>0</v>
      </c>
      <c r="BC659" s="7">
        <f>SUMIFS('Inventory (old)'!$M:$M,'Inventory (old)'!$A:$A,"Bike",'Inventory (old)'!$B:$B,$A659,'Inventory (old)'!$E:$E,"&gt;="&amp;$F659,'Inventory (old)'!$E:$E,"&lt;"&amp;$G659)</f>
        <v>0</v>
      </c>
      <c r="BD659" s="7">
        <f>SUMIFS('Inventory (old)'!$M:$M,'Inventory (old)'!$A:$A,"Parking",'Inventory (old)'!$B:$B,$A659,'Inventory (old)'!$E:$E,"&gt;="&amp;$F659,'Inventory (old)'!$E:$E,"&lt;"&amp;$G659)</f>
        <v>0</v>
      </c>
      <c r="BE659" s="1">
        <f>SUMIFS('Inventory (old)'!$S:$S,'Inventory (old)'!$A:$A,"Parking",'Inventory (old)'!$B:$B,$A659,'Inventory (old)'!$E:$E,"&gt;="&amp;$F659,'Inventory (old)'!$E:$E,"&lt;"&amp;$G659)</f>
        <v>0</v>
      </c>
      <c r="BF659" s="13"/>
    </row>
    <row r="660" spans="1:58" x14ac:dyDescent="0.25">
      <c r="A660" s="6" t="s">
        <v>2773</v>
      </c>
      <c r="B660" s="7" t="s">
        <v>91</v>
      </c>
      <c r="C660" s="7" t="s">
        <v>2051</v>
      </c>
      <c r="D660" s="7">
        <v>421</v>
      </c>
      <c r="E660" s="7" t="s">
        <v>2176</v>
      </c>
      <c r="F660" s="8">
        <f>G659</f>
        <v>1.43</v>
      </c>
      <c r="G660" s="8">
        <v>2.17</v>
      </c>
      <c r="H660" s="7" t="s">
        <v>3233</v>
      </c>
      <c r="I660" s="7" t="s">
        <v>391</v>
      </c>
      <c r="J660" s="14">
        <f t="shared" si="134"/>
        <v>0.74</v>
      </c>
      <c r="K660" s="15" t="s">
        <v>2062</v>
      </c>
      <c r="L660" s="7"/>
      <c r="M660" s="7" t="s">
        <v>2072</v>
      </c>
      <c r="N660" s="20">
        <v>2</v>
      </c>
      <c r="O660" s="20"/>
      <c r="P660" s="20"/>
      <c r="Q660" s="20" t="s">
        <v>201</v>
      </c>
      <c r="R660" s="8"/>
      <c r="S660" s="8"/>
      <c r="T660" s="14"/>
      <c r="U660" s="14"/>
      <c r="V660" s="21"/>
      <c r="W660" s="16" t="s">
        <v>2756</v>
      </c>
      <c r="Y660" s="1">
        <v>105560</v>
      </c>
      <c r="Z660" s="7">
        <v>2023</v>
      </c>
      <c r="AA660" s="7" t="s">
        <v>3185</v>
      </c>
      <c r="AB660" s="7">
        <v>2022</v>
      </c>
      <c r="AC660" s="16" t="s">
        <v>348</v>
      </c>
      <c r="AD660" s="113">
        <v>2024</v>
      </c>
      <c r="AE660" s="31">
        <f t="shared" si="132"/>
        <v>642</v>
      </c>
      <c r="AF660" s="8">
        <f t="shared" si="121"/>
        <v>0.74</v>
      </c>
      <c r="AG660" s="8">
        <f t="shared" si="122"/>
        <v>1.48</v>
      </c>
      <c r="AH660" s="8">
        <f t="shared" si="123"/>
        <v>0</v>
      </c>
      <c r="AI660" s="8">
        <f t="shared" si="124"/>
        <v>0</v>
      </c>
      <c r="AJ660" s="7">
        <f>IF($P660="X",SUMIFS('Inventory (old)'!$M:$M,'Inventory (old)'!$A:$A,"Channel",'Inventory (old)'!$B:$B,$A660,'Inventory (old)'!$E:$E,"&gt;="&amp;$F660,'Inventory (old)'!$E:$E,"&lt;"&amp;$G660),0)</f>
        <v>0</v>
      </c>
      <c r="AK660" s="12">
        <f>IF($P660="X",SUMIFS('Inventory (old)'!$M:$M,'Inventory (old)'!$A:$A,"Dotted Line",'Inventory (old)'!$B:$B,$A660,'Inventory (old)'!$E:$E,"&gt;="&amp;$F660,'Inventory (old)'!$E:$E,"&lt;"&amp;$G660),0)</f>
        <v>0</v>
      </c>
      <c r="AL660" s="113">
        <v>2024</v>
      </c>
      <c r="AM660" s="31">
        <f t="shared" si="133"/>
        <v>643</v>
      </c>
      <c r="AN660" s="7">
        <f>IF($P660="X",0,SUMIFS('Inventory (old)'!$M:$M,'Inventory (old)'!$A:$A,"Channel",'Inventory (old)'!$B:$B,$A660,'Inventory (old)'!$E:$E,"&gt;="&amp;F660,'Inventory (old)'!$E:$E,"&lt;"&amp;$G660))</f>
        <v>0</v>
      </c>
      <c r="AO660" s="7">
        <f>IF($P660="X",0,SUMIFS('Inventory (old)'!$M:$M,'Inventory (old)'!$A:$A,"Dotted Line",'Inventory (old)'!$B:$B,$A660,'Inventory (old)'!$E:$E,"&gt;="&amp;$F660,'Inventory (old)'!$E:$E,"&lt;"&amp;$G660))</f>
        <v>0</v>
      </c>
      <c r="AP660" s="7">
        <f>SUMIFS('Inventory (old)'!$M:$M,'Inventory (old)'!$A:$A,"Stop Line",'Inventory (old)'!$B:$B,$A660,'Inventory (old)'!$E:$E,"&gt;="&amp;$F660,'Inventory (old)'!$E:$E,"&lt;"&amp;$G660)</f>
        <v>0</v>
      </c>
      <c r="AQ660" s="7">
        <f>SUMIFS('Inventory (old)'!$M:$M,'Inventory (old)'!$A:$A,"Arrows and Onlys",'Inventory (old)'!$B:$B,$A660,'Inventory (old)'!$E:$E,"&gt;="&amp;$F660,'Inventory (old)'!$E:$E,"&lt;"&amp;$G660)</f>
        <v>0</v>
      </c>
      <c r="AR660" s="7">
        <f>SUMIFS('Inventory (old)'!$N:$N,'Inventory (old)'!$A:$A,"Arrows and Onlys",'Inventory (old)'!$B:$B,$A660,'Inventory (old)'!$E:$E,"&gt;="&amp;$F660,'Inventory (old)'!$E:$E,"&lt;"&amp;$G660)</f>
        <v>0</v>
      </c>
      <c r="AS660" s="7">
        <f>SUMIFS('Inventory (old)'!$O:$O,'Inventory (old)'!$A:$A,"Transverse",'Inventory (old)'!$B:$B,$A660,'Inventory (old)'!$E:$E,"&gt;="&amp;$F660,'Inventory (old)'!$E:$E,"&lt;"&amp;$G660)</f>
        <v>0</v>
      </c>
      <c r="AT660" s="7">
        <f>SUMIFS('Inventory (old)'!$P:$P,'Inventory (old)'!$A:$A,"Transverse",'Inventory (old)'!$B:$B,$A660,'Inventory (old)'!$E:$E,"&gt;="&amp;$F660,'Inventory (old)'!$E:$E,"&lt;"&amp;$G660)</f>
        <v>0</v>
      </c>
      <c r="AU660" s="7">
        <f>SUMIFS('Inventory (old)'!$M:$M,'Inventory (old)'!$A:$A,"Crosswalk",'Inventory (old)'!$B:$B,$A660,'Inventory (old)'!$E:$E,"&gt;="&amp;$F660,'Inventory (old)'!$E:$E,"&lt;"&amp;$G660)</f>
        <v>0</v>
      </c>
      <c r="AV660" s="7">
        <f>SUMIFS('Inventory (old)'!$M:$M,'Inventory (old)'!$A:$A,"Yield Line",'Inventory (old)'!$B:$B,$A660,'Inventory (old)'!$E:$E,"&gt;="&amp;$F660,'Inventory (old)'!$E:$E,"&lt;"&amp;$G660)</f>
        <v>0</v>
      </c>
      <c r="AW660" s="7">
        <f>SUMIFS('Inventory (old)'!$M:$M,'Inventory (old)'!$A:$A,"Island",'Inventory (old)'!$B:$B,$A660,'Inventory (old)'!$E:$E,"&gt;="&amp;$F660,'Inventory (old)'!$E:$E,"&lt;"&amp;$G660)</f>
        <v>0</v>
      </c>
      <c r="AX660" s="7">
        <f>SUMIFS('Inventory (old)'!$M:$M,'Inventory (old)'!$A:$A,"Railroad",'Inventory (old)'!$B:$B,$A660,'Inventory (old)'!$E:$E,"&gt;="&amp;$F660,'Inventory (old)'!$E:$E,"&lt;"&amp;$G660)</f>
        <v>0</v>
      </c>
      <c r="AY660" s="7">
        <f>SUMIFS('Inventory (old)'!$M:$M,'Inventory (old)'!$A:$A,"School",'Inventory (old)'!$B:$B,$A660,'Inventory (old)'!$E:$E,"&gt;="&amp;$F660,'Inventory (old)'!$E:$E,"&lt;"&amp;$G660)</f>
        <v>0</v>
      </c>
      <c r="AZ660" s="7">
        <f>SUMIFS('Inventory (old)'!$M:$M,'Inventory (old)'!$A:$A,"Air Speed",'Inventory (old)'!$B:$B,$A660,'Inventory (old)'!$E:$E,"&gt;="&amp;$F660,'Inventory (old)'!$E:$E,"&lt;"&amp;$G660)</f>
        <v>0</v>
      </c>
      <c r="BA660" s="7">
        <f>SUMIFS('Inventory (old)'!$M:$M,'Inventory (old)'!$A:$A,"Wrong Way",'Inventory (old)'!$B:$B,$A660,'Inventory (old)'!$E:$E,"&gt;="&amp;$F660,'Inventory (old)'!$E:$E,"&lt;"&amp;$G660)</f>
        <v>0</v>
      </c>
      <c r="BB660" s="7">
        <f>SUMIFS('Inventory (old)'!$M:$M,'Inventory (old)'!$A:$A,"Merge Arrow",'Inventory (old)'!$B:$B,$A660,'Inventory (old)'!$E:$E,"&gt;="&amp;$F660,'Inventory (old)'!$E:$E,"&lt;"&amp;$G660)</f>
        <v>0</v>
      </c>
      <c r="BC660" s="7">
        <f>SUMIFS('Inventory (old)'!$M:$M,'Inventory (old)'!$A:$A,"Bike",'Inventory (old)'!$B:$B,$A660,'Inventory (old)'!$E:$E,"&gt;="&amp;$F660,'Inventory (old)'!$E:$E,"&lt;"&amp;$G660)</f>
        <v>0</v>
      </c>
      <c r="BD660" s="7">
        <f>SUMIFS('Inventory (old)'!$M:$M,'Inventory (old)'!$A:$A,"Parking",'Inventory (old)'!$B:$B,$A660,'Inventory (old)'!$E:$E,"&gt;="&amp;$F660,'Inventory (old)'!$E:$E,"&lt;"&amp;$G660)</f>
        <v>0</v>
      </c>
      <c r="BE660" s="1">
        <f>SUMIFS('Inventory (old)'!$S:$S,'Inventory (old)'!$A:$A,"Parking",'Inventory (old)'!$B:$B,$A660,'Inventory (old)'!$E:$E,"&gt;="&amp;$F660,'Inventory (old)'!$E:$E,"&lt;"&amp;$G660)</f>
        <v>0</v>
      </c>
      <c r="BF660" s="13"/>
    </row>
    <row r="661" spans="1:58" x14ac:dyDescent="0.25">
      <c r="A661" s="6" t="s">
        <v>2773</v>
      </c>
      <c r="B661" s="7" t="s">
        <v>91</v>
      </c>
      <c r="C661" s="7" t="s">
        <v>2051</v>
      </c>
      <c r="D661" s="7">
        <v>421</v>
      </c>
      <c r="E661" s="7" t="s">
        <v>2176</v>
      </c>
      <c r="F661" s="8">
        <f>G660</f>
        <v>2.17</v>
      </c>
      <c r="G661" s="8">
        <v>2.88</v>
      </c>
      <c r="H661" s="7" t="s">
        <v>391</v>
      </c>
      <c r="I661" s="7" t="s">
        <v>3233</v>
      </c>
      <c r="J661" s="14">
        <f t="shared" si="134"/>
        <v>0.71</v>
      </c>
      <c r="K661" s="15" t="s">
        <v>2062</v>
      </c>
      <c r="L661" s="7"/>
      <c r="M661" s="7" t="s">
        <v>2072</v>
      </c>
      <c r="N661" s="20">
        <v>2</v>
      </c>
      <c r="O661" s="20"/>
      <c r="P661" s="20"/>
      <c r="Q661" s="20"/>
      <c r="R661" s="8"/>
      <c r="S661" s="8"/>
      <c r="T661" s="14"/>
      <c r="U661" s="14"/>
      <c r="V661" s="21"/>
      <c r="W661" s="16" t="s">
        <v>2756</v>
      </c>
      <c r="Y661" s="1">
        <v>105560</v>
      </c>
      <c r="Z661" s="7">
        <v>2023</v>
      </c>
      <c r="AA661" s="7" t="s">
        <v>3185</v>
      </c>
      <c r="AB661" s="7">
        <v>2022</v>
      </c>
      <c r="AC661" s="16" t="s">
        <v>348</v>
      </c>
      <c r="AD661" s="113">
        <v>2024</v>
      </c>
      <c r="AE661" s="31">
        <f t="shared" si="132"/>
        <v>642</v>
      </c>
      <c r="AF661" s="8">
        <f t="shared" si="121"/>
        <v>0.71</v>
      </c>
      <c r="AG661" s="8">
        <f t="shared" si="122"/>
        <v>1.42</v>
      </c>
      <c r="AH661" s="8">
        <f t="shared" si="123"/>
        <v>0</v>
      </c>
      <c r="AI661" s="8">
        <f t="shared" si="124"/>
        <v>0</v>
      </c>
      <c r="AJ661" s="7">
        <f>IF($P661="X",SUMIFS('Inventory (old)'!$M:$M,'Inventory (old)'!$A:$A,"Channel",'Inventory (old)'!$B:$B,$A661,'Inventory (old)'!$E:$E,"&gt;="&amp;$F661,'Inventory (old)'!$E:$E,"&lt;"&amp;$G661),0)</f>
        <v>0</v>
      </c>
      <c r="AK661" s="12">
        <f>IF($P661="X",SUMIFS('Inventory (old)'!$M:$M,'Inventory (old)'!$A:$A,"Dotted Line",'Inventory (old)'!$B:$B,$A661,'Inventory (old)'!$E:$E,"&gt;="&amp;$F661,'Inventory (old)'!$E:$E,"&lt;"&amp;$G661),0)</f>
        <v>0</v>
      </c>
      <c r="AL661" s="113">
        <v>2024</v>
      </c>
      <c r="AM661" s="31">
        <f t="shared" si="133"/>
        <v>643</v>
      </c>
      <c r="AN661" s="7">
        <f>IF($P661="X",0,SUMIFS('Inventory (old)'!$M:$M,'Inventory (old)'!$A:$A,"Channel",'Inventory (old)'!$B:$B,$A661,'Inventory (old)'!$E:$E,"&gt;="&amp;F661,'Inventory (old)'!$E:$E,"&lt;"&amp;$G661))</f>
        <v>0</v>
      </c>
      <c r="AO661" s="7">
        <f>IF($P661="X",0,SUMIFS('Inventory (old)'!$M:$M,'Inventory (old)'!$A:$A,"Dotted Line",'Inventory (old)'!$B:$B,$A661,'Inventory (old)'!$E:$E,"&gt;="&amp;$F661,'Inventory (old)'!$E:$E,"&lt;"&amp;$G661))</f>
        <v>0</v>
      </c>
      <c r="AP661" s="7">
        <f>SUMIFS('Inventory (old)'!$M:$M,'Inventory (old)'!$A:$A,"Stop Line",'Inventory (old)'!$B:$B,$A661,'Inventory (old)'!$E:$E,"&gt;="&amp;$F661,'Inventory (old)'!$E:$E,"&lt;"&amp;$G661)</f>
        <v>0</v>
      </c>
      <c r="AQ661" s="7">
        <f>SUMIFS('Inventory (old)'!$M:$M,'Inventory (old)'!$A:$A,"Arrows and Onlys",'Inventory (old)'!$B:$B,$A661,'Inventory (old)'!$E:$E,"&gt;="&amp;$F661,'Inventory (old)'!$E:$E,"&lt;"&amp;$G661)</f>
        <v>0</v>
      </c>
      <c r="AR661" s="7">
        <f>SUMIFS('Inventory (old)'!$N:$N,'Inventory (old)'!$A:$A,"Arrows and Onlys",'Inventory (old)'!$B:$B,$A661,'Inventory (old)'!$E:$E,"&gt;="&amp;$F661,'Inventory (old)'!$E:$E,"&lt;"&amp;$G661)</f>
        <v>0</v>
      </c>
      <c r="AS661" s="7">
        <f>SUMIFS('Inventory (old)'!$O:$O,'Inventory (old)'!$A:$A,"Transverse",'Inventory (old)'!$B:$B,$A661,'Inventory (old)'!$E:$E,"&gt;="&amp;$F661,'Inventory (old)'!$E:$E,"&lt;"&amp;$G661)</f>
        <v>0</v>
      </c>
      <c r="AT661" s="7">
        <f>SUMIFS('Inventory (old)'!$P:$P,'Inventory (old)'!$A:$A,"Transverse",'Inventory (old)'!$B:$B,$A661,'Inventory (old)'!$E:$E,"&gt;="&amp;$F661,'Inventory (old)'!$E:$E,"&lt;"&amp;$G661)</f>
        <v>0</v>
      </c>
      <c r="AU661" s="7">
        <f>SUMIFS('Inventory (old)'!$M:$M,'Inventory (old)'!$A:$A,"Crosswalk",'Inventory (old)'!$B:$B,$A661,'Inventory (old)'!$E:$E,"&gt;="&amp;$F661,'Inventory (old)'!$E:$E,"&lt;"&amp;$G661)</f>
        <v>0</v>
      </c>
      <c r="AV661" s="7">
        <f>SUMIFS('Inventory (old)'!$M:$M,'Inventory (old)'!$A:$A,"Yield Line",'Inventory (old)'!$B:$B,$A661,'Inventory (old)'!$E:$E,"&gt;="&amp;$F661,'Inventory (old)'!$E:$E,"&lt;"&amp;$G661)</f>
        <v>0</v>
      </c>
      <c r="AW661" s="7">
        <f>SUMIFS('Inventory (old)'!$M:$M,'Inventory (old)'!$A:$A,"Island",'Inventory (old)'!$B:$B,$A661,'Inventory (old)'!$E:$E,"&gt;="&amp;$F661,'Inventory (old)'!$E:$E,"&lt;"&amp;$G661)</f>
        <v>0</v>
      </c>
      <c r="AX661" s="7">
        <f>SUMIFS('Inventory (old)'!$M:$M,'Inventory (old)'!$A:$A,"Railroad",'Inventory (old)'!$B:$B,$A661,'Inventory (old)'!$E:$E,"&gt;="&amp;$F661,'Inventory (old)'!$E:$E,"&lt;"&amp;$G661)</f>
        <v>0</v>
      </c>
      <c r="AY661" s="7">
        <f>SUMIFS('Inventory (old)'!$M:$M,'Inventory (old)'!$A:$A,"School",'Inventory (old)'!$B:$B,$A661,'Inventory (old)'!$E:$E,"&gt;="&amp;$F661,'Inventory (old)'!$E:$E,"&lt;"&amp;$G661)</f>
        <v>0</v>
      </c>
      <c r="AZ661" s="7">
        <f>SUMIFS('Inventory (old)'!$M:$M,'Inventory (old)'!$A:$A,"Air Speed",'Inventory (old)'!$B:$B,$A661,'Inventory (old)'!$E:$E,"&gt;="&amp;$F661,'Inventory (old)'!$E:$E,"&lt;"&amp;$G661)</f>
        <v>0</v>
      </c>
      <c r="BA661" s="7">
        <f>SUMIFS('Inventory (old)'!$M:$M,'Inventory (old)'!$A:$A,"Wrong Way",'Inventory (old)'!$B:$B,$A661,'Inventory (old)'!$E:$E,"&gt;="&amp;$F661,'Inventory (old)'!$E:$E,"&lt;"&amp;$G661)</f>
        <v>0</v>
      </c>
      <c r="BB661" s="7">
        <f>SUMIFS('Inventory (old)'!$M:$M,'Inventory (old)'!$A:$A,"Merge Arrow",'Inventory (old)'!$B:$B,$A661,'Inventory (old)'!$E:$E,"&gt;="&amp;$F661,'Inventory (old)'!$E:$E,"&lt;"&amp;$G661)</f>
        <v>0</v>
      </c>
      <c r="BC661" s="7">
        <f>SUMIFS('Inventory (old)'!$M:$M,'Inventory (old)'!$A:$A,"Bike",'Inventory (old)'!$B:$B,$A661,'Inventory (old)'!$E:$E,"&gt;="&amp;$F661,'Inventory (old)'!$E:$E,"&lt;"&amp;$G661)</f>
        <v>0</v>
      </c>
      <c r="BD661" s="7">
        <f>SUMIFS('Inventory (old)'!$M:$M,'Inventory (old)'!$A:$A,"Parking",'Inventory (old)'!$B:$B,$A661,'Inventory (old)'!$E:$E,"&gt;="&amp;$F661,'Inventory (old)'!$E:$E,"&lt;"&amp;$G661)</f>
        <v>0</v>
      </c>
      <c r="BE661" s="1">
        <f>SUMIFS('Inventory (old)'!$S:$S,'Inventory (old)'!$A:$A,"Parking",'Inventory (old)'!$B:$B,$A661,'Inventory (old)'!$E:$E,"&gt;="&amp;$F661,'Inventory (old)'!$E:$E,"&lt;"&amp;$G661)</f>
        <v>0</v>
      </c>
      <c r="BF661" s="13"/>
    </row>
    <row r="662" spans="1:58" x14ac:dyDescent="0.25">
      <c r="A662" s="6" t="s">
        <v>2773</v>
      </c>
      <c r="B662" s="7" t="s">
        <v>91</v>
      </c>
      <c r="C662" s="7" t="s">
        <v>2051</v>
      </c>
      <c r="D662" s="7">
        <v>421</v>
      </c>
      <c r="E662" s="7" t="s">
        <v>2176</v>
      </c>
      <c r="F662" s="8">
        <f>G661</f>
        <v>2.88</v>
      </c>
      <c r="G662" s="8">
        <v>3.37</v>
      </c>
      <c r="H662" s="7" t="s">
        <v>3233</v>
      </c>
      <c r="I662" s="7" t="s">
        <v>374</v>
      </c>
      <c r="J662" s="14">
        <f t="shared" si="134"/>
        <v>0.49000000000000021</v>
      </c>
      <c r="K662" s="15" t="s">
        <v>2062</v>
      </c>
      <c r="L662" s="7"/>
      <c r="M662" s="7" t="s">
        <v>2072</v>
      </c>
      <c r="N662" s="20">
        <v>2</v>
      </c>
      <c r="O662" s="20"/>
      <c r="P662" s="20"/>
      <c r="Q662" s="20"/>
      <c r="R662" s="8"/>
      <c r="S662" s="8"/>
      <c r="T662" s="14"/>
      <c r="U662" s="14"/>
      <c r="V662" s="21"/>
      <c r="W662" s="16"/>
      <c r="Y662" s="1">
        <v>105560</v>
      </c>
      <c r="Z662" s="7">
        <v>2023</v>
      </c>
      <c r="AA662" s="7" t="s">
        <v>3185</v>
      </c>
      <c r="AB662" s="7">
        <v>2022</v>
      </c>
      <c r="AC662" s="16" t="s">
        <v>348</v>
      </c>
      <c r="AD662" s="113">
        <v>2024</v>
      </c>
      <c r="AE662" s="31">
        <f t="shared" si="132"/>
        <v>642</v>
      </c>
      <c r="AF662" s="8">
        <f t="shared" si="121"/>
        <v>0.49000000000000021</v>
      </c>
      <c r="AG662" s="8">
        <f t="shared" si="122"/>
        <v>0.98000000000000043</v>
      </c>
      <c r="AH662" s="8">
        <f t="shared" si="123"/>
        <v>0</v>
      </c>
      <c r="AI662" s="8">
        <f t="shared" si="124"/>
        <v>0</v>
      </c>
      <c r="AJ662" s="7">
        <f>IF($P662="X",SUMIFS('Inventory (old)'!$M:$M,'Inventory (old)'!$A:$A,"Channel",'Inventory (old)'!$B:$B,$A662,'Inventory (old)'!$E:$E,"&gt;="&amp;$F662,'Inventory (old)'!$E:$E,"&lt;"&amp;$G662),0)</f>
        <v>0</v>
      </c>
      <c r="AK662" s="12">
        <f>IF($P662="X",SUMIFS('Inventory (old)'!$M:$M,'Inventory (old)'!$A:$A,"Dotted Line",'Inventory (old)'!$B:$B,$A662,'Inventory (old)'!$E:$E,"&gt;="&amp;$F662,'Inventory (old)'!$E:$E,"&lt;"&amp;$G662),0)</f>
        <v>0</v>
      </c>
      <c r="AL662" s="113">
        <v>2024</v>
      </c>
      <c r="AM662" s="31">
        <f t="shared" si="133"/>
        <v>643</v>
      </c>
      <c r="AN662" s="7">
        <f>IF($P662="X",0,SUMIFS('Inventory (old)'!$M:$M,'Inventory (old)'!$A:$A,"Channel",'Inventory (old)'!$B:$B,$A662,'Inventory (old)'!$E:$E,"&gt;="&amp;F662,'Inventory (old)'!$E:$E,"&lt;"&amp;$G662))</f>
        <v>0</v>
      </c>
      <c r="AO662" s="7">
        <f>IF($P662="X",0,SUMIFS('Inventory (old)'!$M:$M,'Inventory (old)'!$A:$A,"Dotted Line",'Inventory (old)'!$B:$B,$A662,'Inventory (old)'!$E:$E,"&gt;="&amp;$F662,'Inventory (old)'!$E:$E,"&lt;"&amp;$G662))</f>
        <v>0</v>
      </c>
      <c r="AP662" s="7">
        <f>SUMIFS('Inventory (old)'!$M:$M,'Inventory (old)'!$A:$A,"Stop Line",'Inventory (old)'!$B:$B,$A662,'Inventory (old)'!$E:$E,"&gt;="&amp;$F662,'Inventory (old)'!$E:$E,"&lt;"&amp;$G662)</f>
        <v>0</v>
      </c>
      <c r="AQ662" s="7">
        <f>SUMIFS('Inventory (old)'!$M:$M,'Inventory (old)'!$A:$A,"Arrows and Onlys",'Inventory (old)'!$B:$B,$A662,'Inventory (old)'!$E:$E,"&gt;="&amp;$F662,'Inventory (old)'!$E:$E,"&lt;"&amp;$G662)</f>
        <v>0</v>
      </c>
      <c r="AR662" s="7">
        <f>SUMIFS('Inventory (old)'!$N:$N,'Inventory (old)'!$A:$A,"Arrows and Onlys",'Inventory (old)'!$B:$B,$A662,'Inventory (old)'!$E:$E,"&gt;="&amp;$F662,'Inventory (old)'!$E:$E,"&lt;"&amp;$G662)</f>
        <v>0</v>
      </c>
      <c r="AS662" s="7">
        <f>SUMIFS('Inventory (old)'!$O:$O,'Inventory (old)'!$A:$A,"Transverse",'Inventory (old)'!$B:$B,$A662,'Inventory (old)'!$E:$E,"&gt;="&amp;$F662,'Inventory (old)'!$E:$E,"&lt;"&amp;$G662)</f>
        <v>0</v>
      </c>
      <c r="AT662" s="7">
        <f>SUMIFS('Inventory (old)'!$P:$P,'Inventory (old)'!$A:$A,"Transverse",'Inventory (old)'!$B:$B,$A662,'Inventory (old)'!$E:$E,"&gt;="&amp;$F662,'Inventory (old)'!$E:$E,"&lt;"&amp;$G662)</f>
        <v>0</v>
      </c>
      <c r="AU662" s="7">
        <f>SUMIFS('Inventory (old)'!$M:$M,'Inventory (old)'!$A:$A,"Crosswalk",'Inventory (old)'!$B:$B,$A662,'Inventory (old)'!$E:$E,"&gt;="&amp;$F662,'Inventory (old)'!$E:$E,"&lt;"&amp;$G662)</f>
        <v>0</v>
      </c>
      <c r="AV662" s="7">
        <f>SUMIFS('Inventory (old)'!$M:$M,'Inventory (old)'!$A:$A,"Yield Line",'Inventory (old)'!$B:$B,$A662,'Inventory (old)'!$E:$E,"&gt;="&amp;$F662,'Inventory (old)'!$E:$E,"&lt;"&amp;$G662)</f>
        <v>0</v>
      </c>
      <c r="AW662" s="7">
        <f>SUMIFS('Inventory (old)'!$M:$M,'Inventory (old)'!$A:$A,"Island",'Inventory (old)'!$B:$B,$A662,'Inventory (old)'!$E:$E,"&gt;="&amp;$F662,'Inventory (old)'!$E:$E,"&lt;"&amp;$G662)</f>
        <v>0</v>
      </c>
      <c r="AX662" s="7">
        <f>SUMIFS('Inventory (old)'!$M:$M,'Inventory (old)'!$A:$A,"Railroad",'Inventory (old)'!$B:$B,$A662,'Inventory (old)'!$E:$E,"&gt;="&amp;$F662,'Inventory (old)'!$E:$E,"&lt;"&amp;$G662)</f>
        <v>0</v>
      </c>
      <c r="AY662" s="7">
        <f>SUMIFS('Inventory (old)'!$M:$M,'Inventory (old)'!$A:$A,"School",'Inventory (old)'!$B:$B,$A662,'Inventory (old)'!$E:$E,"&gt;="&amp;$F662,'Inventory (old)'!$E:$E,"&lt;"&amp;$G662)</f>
        <v>0</v>
      </c>
      <c r="AZ662" s="7">
        <f>SUMIFS('Inventory (old)'!$M:$M,'Inventory (old)'!$A:$A,"Air Speed",'Inventory (old)'!$B:$B,$A662,'Inventory (old)'!$E:$E,"&gt;="&amp;$F662,'Inventory (old)'!$E:$E,"&lt;"&amp;$G662)</f>
        <v>0</v>
      </c>
      <c r="BA662" s="7">
        <f>SUMIFS('Inventory (old)'!$M:$M,'Inventory (old)'!$A:$A,"Wrong Way",'Inventory (old)'!$B:$B,$A662,'Inventory (old)'!$E:$E,"&gt;="&amp;$F662,'Inventory (old)'!$E:$E,"&lt;"&amp;$G662)</f>
        <v>0</v>
      </c>
      <c r="BB662" s="7">
        <f>SUMIFS('Inventory (old)'!$M:$M,'Inventory (old)'!$A:$A,"Merge Arrow",'Inventory (old)'!$B:$B,$A662,'Inventory (old)'!$E:$E,"&gt;="&amp;$F662,'Inventory (old)'!$E:$E,"&lt;"&amp;$G662)</f>
        <v>0</v>
      </c>
      <c r="BC662" s="7">
        <f>SUMIFS('Inventory (old)'!$M:$M,'Inventory (old)'!$A:$A,"Bike",'Inventory (old)'!$B:$B,$A662,'Inventory (old)'!$E:$E,"&gt;="&amp;$F662,'Inventory (old)'!$E:$E,"&lt;"&amp;$G662)</f>
        <v>0</v>
      </c>
      <c r="BD662" s="7">
        <f>SUMIFS('Inventory (old)'!$M:$M,'Inventory (old)'!$A:$A,"Parking",'Inventory (old)'!$B:$B,$A662,'Inventory (old)'!$E:$E,"&gt;="&amp;$F662,'Inventory (old)'!$E:$E,"&lt;"&amp;$G662)</f>
        <v>0</v>
      </c>
      <c r="BE662" s="1">
        <f>SUMIFS('Inventory (old)'!$S:$S,'Inventory (old)'!$A:$A,"Parking",'Inventory (old)'!$B:$B,$A662,'Inventory (old)'!$E:$E,"&gt;="&amp;$F662,'Inventory (old)'!$E:$E,"&lt;"&amp;$G662)</f>
        <v>0</v>
      </c>
      <c r="BF662" s="13"/>
    </row>
    <row r="663" spans="1:58" x14ac:dyDescent="0.25">
      <c r="A663" s="6" t="s">
        <v>2774</v>
      </c>
      <c r="B663" s="7" t="s">
        <v>91</v>
      </c>
      <c r="C663" s="7" t="s">
        <v>2051</v>
      </c>
      <c r="D663" s="7">
        <v>606</v>
      </c>
      <c r="E663" s="7" t="s">
        <v>2176</v>
      </c>
      <c r="F663" s="8">
        <v>9.9999999999999995E-8</v>
      </c>
      <c r="G663" s="8">
        <v>4.26</v>
      </c>
      <c r="H663" s="7" t="s">
        <v>596</v>
      </c>
      <c r="I663" s="7" t="s">
        <v>112</v>
      </c>
      <c r="J663" s="14">
        <f t="shared" si="134"/>
        <v>4.2599998999999995</v>
      </c>
      <c r="K663" s="15" t="s">
        <v>2062</v>
      </c>
      <c r="L663" s="7"/>
      <c r="M663" s="7" t="s">
        <v>2072</v>
      </c>
      <c r="N663" s="20">
        <v>2</v>
      </c>
      <c r="O663" s="20"/>
      <c r="P663" s="20"/>
      <c r="Q663" s="20"/>
      <c r="R663" s="8"/>
      <c r="S663" s="8"/>
      <c r="T663" s="14"/>
      <c r="U663" s="14"/>
      <c r="V663" s="21"/>
      <c r="W663" s="16"/>
      <c r="X663" s="1">
        <v>115137</v>
      </c>
      <c r="Z663" s="7">
        <v>2023</v>
      </c>
      <c r="AA663" s="7" t="s">
        <v>3185</v>
      </c>
      <c r="AB663" s="7">
        <v>2023</v>
      </c>
      <c r="AC663" s="16" t="s">
        <v>3185</v>
      </c>
      <c r="AD663" s="113">
        <v>2024</v>
      </c>
      <c r="AE663" s="31">
        <f t="shared" si="132"/>
        <v>643</v>
      </c>
      <c r="AF663" s="8">
        <f t="shared" si="121"/>
        <v>4.2599998999999995</v>
      </c>
      <c r="AG663" s="8">
        <f t="shared" si="122"/>
        <v>8.519999799999999</v>
      </c>
      <c r="AH663" s="8">
        <f t="shared" si="123"/>
        <v>0</v>
      </c>
      <c r="AI663" s="8">
        <f t="shared" si="124"/>
        <v>0</v>
      </c>
      <c r="AJ663" s="7">
        <f>IF($P663="X",SUMIFS('Inventory (old)'!$M:$M,'Inventory (old)'!$A:$A,"Channel",'Inventory (old)'!$B:$B,$A663,'Inventory (old)'!$E:$E,"&gt;="&amp;$F663,'Inventory (old)'!$E:$E,"&lt;"&amp;$G663),0)</f>
        <v>0</v>
      </c>
      <c r="AK663" s="12">
        <f>IF($P663="X",SUMIFS('Inventory (old)'!$M:$M,'Inventory (old)'!$A:$A,"Dotted Line",'Inventory (old)'!$B:$B,$A663,'Inventory (old)'!$E:$E,"&gt;="&amp;$F663,'Inventory (old)'!$E:$E,"&lt;"&amp;$G663),0)</f>
        <v>0</v>
      </c>
      <c r="AL663" s="113">
        <v>2024</v>
      </c>
      <c r="AM663" s="31">
        <f t="shared" si="133"/>
        <v>643</v>
      </c>
      <c r="AN663" s="7">
        <f>IF($P663="X",0,SUMIFS('Inventory (old)'!$M:$M,'Inventory (old)'!$A:$A,"Channel",'Inventory (old)'!$B:$B,$A663,'Inventory (old)'!$E:$E,"&gt;="&amp;F663,'Inventory (old)'!$E:$E,"&lt;"&amp;$G663))</f>
        <v>0</v>
      </c>
      <c r="AO663" s="7">
        <f>IF($P663="X",0,SUMIFS('Inventory (old)'!$M:$M,'Inventory (old)'!$A:$A,"Dotted Line",'Inventory (old)'!$B:$B,$A663,'Inventory (old)'!$E:$E,"&gt;="&amp;$F663,'Inventory (old)'!$E:$E,"&lt;"&amp;$G663))</f>
        <v>0</v>
      </c>
      <c r="AP663" s="7">
        <f>SUMIFS('Inventory (old)'!$M:$M,'Inventory (old)'!$A:$A,"Stop Line",'Inventory (old)'!$B:$B,$A663,'Inventory (old)'!$E:$E,"&gt;="&amp;$F663,'Inventory (old)'!$E:$E,"&lt;"&amp;$G663)</f>
        <v>38</v>
      </c>
      <c r="AQ663" s="7">
        <f>SUMIFS('Inventory (old)'!$M:$M,'Inventory (old)'!$A:$A,"Arrows and Onlys",'Inventory (old)'!$B:$B,$A663,'Inventory (old)'!$E:$E,"&gt;="&amp;$F663,'Inventory (old)'!$E:$E,"&lt;"&amp;$G663)</f>
        <v>0</v>
      </c>
      <c r="AR663" s="7">
        <f>SUMIFS('Inventory (old)'!$N:$N,'Inventory (old)'!$A:$A,"Arrows and Onlys",'Inventory (old)'!$B:$B,$A663,'Inventory (old)'!$E:$E,"&gt;="&amp;$F663,'Inventory (old)'!$E:$E,"&lt;"&amp;$G663)</f>
        <v>0</v>
      </c>
      <c r="AS663" s="7">
        <f>SUMIFS('Inventory (old)'!$O:$O,'Inventory (old)'!$A:$A,"Transverse",'Inventory (old)'!$B:$B,$A663,'Inventory (old)'!$E:$E,"&gt;="&amp;$F663,'Inventory (old)'!$E:$E,"&lt;"&amp;$G663)</f>
        <v>0</v>
      </c>
      <c r="AT663" s="7">
        <f>SUMIFS('Inventory (old)'!$P:$P,'Inventory (old)'!$A:$A,"Transverse",'Inventory (old)'!$B:$B,$A663,'Inventory (old)'!$E:$E,"&gt;="&amp;$F663,'Inventory (old)'!$E:$E,"&lt;"&amp;$G663)</f>
        <v>0</v>
      </c>
      <c r="AU663" s="7">
        <f>SUMIFS('Inventory (old)'!$M:$M,'Inventory (old)'!$A:$A,"Crosswalk",'Inventory (old)'!$B:$B,$A663,'Inventory (old)'!$E:$E,"&gt;="&amp;$F663,'Inventory (old)'!$E:$E,"&lt;"&amp;$G663)</f>
        <v>0</v>
      </c>
      <c r="AV663" s="7">
        <f>SUMIFS('Inventory (old)'!$M:$M,'Inventory (old)'!$A:$A,"Yield Line",'Inventory (old)'!$B:$B,$A663,'Inventory (old)'!$E:$E,"&gt;="&amp;$F663,'Inventory (old)'!$E:$E,"&lt;"&amp;$G663)</f>
        <v>0</v>
      </c>
      <c r="AW663" s="7">
        <f>SUMIFS('Inventory (old)'!$M:$M,'Inventory (old)'!$A:$A,"Island",'Inventory (old)'!$B:$B,$A663,'Inventory (old)'!$E:$E,"&gt;="&amp;$F663,'Inventory (old)'!$E:$E,"&lt;"&amp;$G663)</f>
        <v>0</v>
      </c>
      <c r="AX663" s="7">
        <f>SUMIFS('Inventory (old)'!$M:$M,'Inventory (old)'!$A:$A,"Railroad",'Inventory (old)'!$B:$B,$A663,'Inventory (old)'!$E:$E,"&gt;="&amp;$F663,'Inventory (old)'!$E:$E,"&lt;"&amp;$G663)</f>
        <v>0</v>
      </c>
      <c r="AY663" s="7">
        <f>SUMIFS('Inventory (old)'!$M:$M,'Inventory (old)'!$A:$A,"School",'Inventory (old)'!$B:$B,$A663,'Inventory (old)'!$E:$E,"&gt;="&amp;$F663,'Inventory (old)'!$E:$E,"&lt;"&amp;$G663)</f>
        <v>0</v>
      </c>
      <c r="AZ663" s="7">
        <f>SUMIFS('Inventory (old)'!$M:$M,'Inventory (old)'!$A:$A,"Air Speed",'Inventory (old)'!$B:$B,$A663,'Inventory (old)'!$E:$E,"&gt;="&amp;$F663,'Inventory (old)'!$E:$E,"&lt;"&amp;$G663)</f>
        <v>0</v>
      </c>
      <c r="BA663" s="7">
        <f>SUMIFS('Inventory (old)'!$M:$M,'Inventory (old)'!$A:$A,"Wrong Way",'Inventory (old)'!$B:$B,$A663,'Inventory (old)'!$E:$E,"&gt;="&amp;$F663,'Inventory (old)'!$E:$E,"&lt;"&amp;$G663)</f>
        <v>0</v>
      </c>
      <c r="BB663" s="7">
        <f>SUMIFS('Inventory (old)'!$M:$M,'Inventory (old)'!$A:$A,"Merge Arrow",'Inventory (old)'!$B:$B,$A663,'Inventory (old)'!$E:$E,"&gt;="&amp;$F663,'Inventory (old)'!$E:$E,"&lt;"&amp;$G663)</f>
        <v>0</v>
      </c>
      <c r="BC663" s="7">
        <f>SUMIFS('Inventory (old)'!$M:$M,'Inventory (old)'!$A:$A,"Bike",'Inventory (old)'!$B:$B,$A663,'Inventory (old)'!$E:$E,"&gt;="&amp;$F663,'Inventory (old)'!$E:$E,"&lt;"&amp;$G663)</f>
        <v>0</v>
      </c>
      <c r="BD663" s="7">
        <f>SUMIFS('Inventory (old)'!$M:$M,'Inventory (old)'!$A:$A,"Parking",'Inventory (old)'!$B:$B,$A663,'Inventory (old)'!$E:$E,"&gt;="&amp;$F663,'Inventory (old)'!$E:$E,"&lt;"&amp;$G663)</f>
        <v>0</v>
      </c>
      <c r="BE663" s="1">
        <f>SUMIFS('Inventory (old)'!$S:$S,'Inventory (old)'!$A:$A,"Parking",'Inventory (old)'!$B:$B,$A663,'Inventory (old)'!$E:$E,"&gt;="&amp;$F663,'Inventory (old)'!$E:$E,"&lt;"&amp;$G663)</f>
        <v>0</v>
      </c>
      <c r="BF663" s="13"/>
    </row>
    <row r="664" spans="1:58" x14ac:dyDescent="0.25">
      <c r="A664" s="6" t="s">
        <v>2852</v>
      </c>
      <c r="B664" s="7" t="s">
        <v>127</v>
      </c>
      <c r="C664" s="7" t="s">
        <v>2051</v>
      </c>
      <c r="D664" s="7">
        <v>13</v>
      </c>
      <c r="E664" s="7" t="s">
        <v>2176</v>
      </c>
      <c r="F664" s="8">
        <v>9.9999999999999995E-7</v>
      </c>
      <c r="G664" s="8">
        <v>4.26</v>
      </c>
      <c r="H664" s="7" t="s">
        <v>2055</v>
      </c>
      <c r="I664" s="7" t="s">
        <v>3235</v>
      </c>
      <c r="J664" s="14">
        <f t="shared" si="134"/>
        <v>4.2599989999999996</v>
      </c>
      <c r="K664" s="15" t="s">
        <v>2062</v>
      </c>
      <c r="L664" s="7"/>
      <c r="M664" s="7" t="s">
        <v>2072</v>
      </c>
      <c r="N664" s="20">
        <v>2</v>
      </c>
      <c r="O664" s="20"/>
      <c r="P664" s="20"/>
      <c r="Q664" s="20"/>
      <c r="R664" s="8"/>
      <c r="S664" s="8"/>
      <c r="T664" s="14"/>
      <c r="U664" s="14"/>
      <c r="V664" s="21"/>
      <c r="W664" s="16"/>
      <c r="Y664" s="1">
        <v>105560</v>
      </c>
      <c r="Z664" s="7">
        <v>2023</v>
      </c>
      <c r="AA664" s="7" t="s">
        <v>3185</v>
      </c>
      <c r="AB664" s="7">
        <v>2022</v>
      </c>
      <c r="AC664" s="16" t="s">
        <v>348</v>
      </c>
      <c r="AD664" s="113">
        <v>2024</v>
      </c>
      <c r="AE664" s="31">
        <f t="shared" si="132"/>
        <v>642</v>
      </c>
      <c r="AF664" s="8">
        <f t="shared" si="121"/>
        <v>4.2599989999999996</v>
      </c>
      <c r="AG664" s="8">
        <f t="shared" si="122"/>
        <v>8.5199979999999993</v>
      </c>
      <c r="AH664" s="8">
        <f t="shared" si="123"/>
        <v>0</v>
      </c>
      <c r="AI664" s="8">
        <f t="shared" si="124"/>
        <v>0</v>
      </c>
      <c r="AJ664" s="7">
        <f>IF($P664="X",SUMIFS('Inventory (old)'!$M:$M,'Inventory (old)'!$A:$A,"Channel",'Inventory (old)'!$B:$B,$A664,'Inventory (old)'!$E:$E,"&gt;="&amp;$F664,'Inventory (old)'!$E:$E,"&lt;"&amp;$G664),0)</f>
        <v>0</v>
      </c>
      <c r="AK664" s="12">
        <f>IF($P664="X",SUMIFS('Inventory (old)'!$M:$M,'Inventory (old)'!$A:$A,"Dotted Line",'Inventory (old)'!$B:$B,$A664,'Inventory (old)'!$E:$E,"&gt;="&amp;$F664,'Inventory (old)'!$E:$E,"&lt;"&amp;$G664),0)</f>
        <v>0</v>
      </c>
      <c r="AL664" s="113">
        <v>2024</v>
      </c>
      <c r="AM664" s="31">
        <f t="shared" si="133"/>
        <v>643</v>
      </c>
      <c r="AN664" s="7">
        <f>IF($P664="X",0,SUMIFS('Inventory (old)'!$M:$M,'Inventory (old)'!$A:$A,"Channel",'Inventory (old)'!$B:$B,$A664,'Inventory (old)'!$E:$E,"&gt;="&amp;F664,'Inventory (old)'!$E:$E,"&lt;"&amp;$G664))</f>
        <v>0</v>
      </c>
      <c r="AO664" s="7">
        <f>IF($P664="X",0,SUMIFS('Inventory (old)'!$M:$M,'Inventory (old)'!$A:$A,"Dotted Line",'Inventory (old)'!$B:$B,$A664,'Inventory (old)'!$E:$E,"&gt;="&amp;$F664,'Inventory (old)'!$E:$E,"&lt;"&amp;$G664))</f>
        <v>0</v>
      </c>
      <c r="AP664" s="7">
        <f>SUMIFS('Inventory (old)'!$M:$M,'Inventory (old)'!$A:$A,"Stop Line",'Inventory (old)'!$B:$B,$A664,'Inventory (old)'!$E:$E,"&gt;="&amp;$F664,'Inventory (old)'!$E:$E,"&lt;"&amp;$G664)</f>
        <v>0</v>
      </c>
      <c r="AQ664" s="7">
        <f>SUMIFS('Inventory (old)'!$M:$M,'Inventory (old)'!$A:$A,"Arrows and Onlys",'Inventory (old)'!$B:$B,$A664,'Inventory (old)'!$E:$E,"&gt;="&amp;$F664,'Inventory (old)'!$E:$E,"&lt;"&amp;$G664)</f>
        <v>0</v>
      </c>
      <c r="AR664" s="7">
        <f>SUMIFS('Inventory (old)'!$N:$N,'Inventory (old)'!$A:$A,"Arrows and Onlys",'Inventory (old)'!$B:$B,$A664,'Inventory (old)'!$E:$E,"&gt;="&amp;$F664,'Inventory (old)'!$E:$E,"&lt;"&amp;$G664)</f>
        <v>0</v>
      </c>
      <c r="AS664" s="7">
        <f>SUMIFS('Inventory (old)'!$O:$O,'Inventory (old)'!$A:$A,"Transverse",'Inventory (old)'!$B:$B,$A664,'Inventory (old)'!$E:$E,"&gt;="&amp;$F664,'Inventory (old)'!$E:$E,"&lt;"&amp;$G664)</f>
        <v>0</v>
      </c>
      <c r="AT664" s="7">
        <f>SUMIFS('Inventory (old)'!$P:$P,'Inventory (old)'!$A:$A,"Transverse",'Inventory (old)'!$B:$B,$A664,'Inventory (old)'!$E:$E,"&gt;="&amp;$F664,'Inventory (old)'!$E:$E,"&lt;"&amp;$G664)</f>
        <v>0</v>
      </c>
      <c r="AU664" s="7">
        <f>SUMIFS('Inventory (old)'!$M:$M,'Inventory (old)'!$A:$A,"Crosswalk",'Inventory (old)'!$B:$B,$A664,'Inventory (old)'!$E:$E,"&gt;="&amp;$F664,'Inventory (old)'!$E:$E,"&lt;"&amp;$G664)</f>
        <v>0</v>
      </c>
      <c r="AV664" s="7">
        <f>SUMIFS('Inventory (old)'!$M:$M,'Inventory (old)'!$A:$A,"Yield Line",'Inventory (old)'!$B:$B,$A664,'Inventory (old)'!$E:$E,"&gt;="&amp;$F664,'Inventory (old)'!$E:$E,"&lt;"&amp;$G664)</f>
        <v>0</v>
      </c>
      <c r="AW664" s="7">
        <f>SUMIFS('Inventory (old)'!$M:$M,'Inventory (old)'!$A:$A,"Island",'Inventory (old)'!$B:$B,$A664,'Inventory (old)'!$E:$E,"&gt;="&amp;$F664,'Inventory (old)'!$E:$E,"&lt;"&amp;$G664)</f>
        <v>0</v>
      </c>
      <c r="AX664" s="7">
        <f>SUMIFS('Inventory (old)'!$M:$M,'Inventory (old)'!$A:$A,"Railroad",'Inventory (old)'!$B:$B,$A664,'Inventory (old)'!$E:$E,"&gt;="&amp;$F664,'Inventory (old)'!$E:$E,"&lt;"&amp;$G664)</f>
        <v>0</v>
      </c>
      <c r="AY664" s="7">
        <f>SUMIFS('Inventory (old)'!$M:$M,'Inventory (old)'!$A:$A,"School",'Inventory (old)'!$B:$B,$A664,'Inventory (old)'!$E:$E,"&gt;="&amp;$F664,'Inventory (old)'!$E:$E,"&lt;"&amp;$G664)</f>
        <v>0</v>
      </c>
      <c r="AZ664" s="7">
        <f>SUMIFS('Inventory (old)'!$M:$M,'Inventory (old)'!$A:$A,"Air Speed",'Inventory (old)'!$B:$B,$A664,'Inventory (old)'!$E:$E,"&gt;="&amp;$F664,'Inventory (old)'!$E:$E,"&lt;"&amp;$G664)</f>
        <v>0</v>
      </c>
      <c r="BA664" s="7">
        <f>SUMIFS('Inventory (old)'!$M:$M,'Inventory (old)'!$A:$A,"Wrong Way",'Inventory (old)'!$B:$B,$A664,'Inventory (old)'!$E:$E,"&gt;="&amp;$F664,'Inventory (old)'!$E:$E,"&lt;"&amp;$G664)</f>
        <v>0</v>
      </c>
      <c r="BB664" s="7">
        <f>SUMIFS('Inventory (old)'!$M:$M,'Inventory (old)'!$A:$A,"Merge Arrow",'Inventory (old)'!$B:$B,$A664,'Inventory (old)'!$E:$E,"&gt;="&amp;$F664,'Inventory (old)'!$E:$E,"&lt;"&amp;$G664)</f>
        <v>0</v>
      </c>
      <c r="BC664" s="7">
        <f>SUMIFS('Inventory (old)'!$M:$M,'Inventory (old)'!$A:$A,"Bike",'Inventory (old)'!$B:$B,$A664,'Inventory (old)'!$E:$E,"&gt;="&amp;$F664,'Inventory (old)'!$E:$E,"&lt;"&amp;$G664)</f>
        <v>0</v>
      </c>
      <c r="BD664" s="7">
        <f>SUMIFS('Inventory (old)'!$M:$M,'Inventory (old)'!$A:$A,"Parking",'Inventory (old)'!$B:$B,$A664,'Inventory (old)'!$E:$E,"&gt;="&amp;$F664,'Inventory (old)'!$E:$E,"&lt;"&amp;$G664)</f>
        <v>0</v>
      </c>
      <c r="BE664" s="1">
        <f>SUMIFS('Inventory (old)'!$S:$S,'Inventory (old)'!$A:$A,"Parking",'Inventory (old)'!$B:$B,$A664,'Inventory (old)'!$E:$E,"&gt;="&amp;$F664,'Inventory (old)'!$E:$E,"&lt;"&amp;$G664)</f>
        <v>0</v>
      </c>
      <c r="BF664" s="13"/>
    </row>
    <row r="665" spans="1:58" x14ac:dyDescent="0.25">
      <c r="A665" s="6" t="s">
        <v>2852</v>
      </c>
      <c r="B665" s="7" t="s">
        <v>127</v>
      </c>
      <c r="C665" s="7" t="s">
        <v>2051</v>
      </c>
      <c r="D665" s="7">
        <v>13</v>
      </c>
      <c r="E665" s="7" t="s">
        <v>2176</v>
      </c>
      <c r="F665" s="8">
        <f>G664</f>
        <v>4.26</v>
      </c>
      <c r="G665" s="8">
        <v>4.5999999999999996</v>
      </c>
      <c r="H665" s="7" t="s">
        <v>3235</v>
      </c>
      <c r="I665" s="7" t="s">
        <v>2191</v>
      </c>
      <c r="J665" s="14">
        <f t="shared" si="134"/>
        <v>0.33999999999999986</v>
      </c>
      <c r="K665" s="15" t="s">
        <v>2062</v>
      </c>
      <c r="L665" s="7"/>
      <c r="M665" s="7" t="s">
        <v>2072</v>
      </c>
      <c r="N665" s="20">
        <v>2</v>
      </c>
      <c r="O665" s="20"/>
      <c r="P665" s="20"/>
      <c r="Q665" s="20"/>
      <c r="R665" s="8"/>
      <c r="S665" s="8"/>
      <c r="T665" s="14"/>
      <c r="U665" s="14"/>
      <c r="V665" s="21"/>
      <c r="W665" s="16" t="s">
        <v>2853</v>
      </c>
      <c r="Y665" s="1">
        <v>105560</v>
      </c>
      <c r="Z665" s="7">
        <v>2023</v>
      </c>
      <c r="AA665" s="7" t="s">
        <v>3185</v>
      </c>
      <c r="AB665" s="7">
        <v>2022</v>
      </c>
      <c r="AC665" s="16" t="s">
        <v>348</v>
      </c>
      <c r="AD665" s="113">
        <v>2024</v>
      </c>
      <c r="AE665" s="31">
        <f t="shared" si="132"/>
        <v>642</v>
      </c>
      <c r="AF665" s="8">
        <f t="shared" si="121"/>
        <v>0.33999999999999986</v>
      </c>
      <c r="AG665" s="8">
        <f t="shared" si="122"/>
        <v>0.67999999999999972</v>
      </c>
      <c r="AH665" s="8">
        <f t="shared" si="123"/>
        <v>0</v>
      </c>
      <c r="AI665" s="8">
        <f t="shared" si="124"/>
        <v>0</v>
      </c>
      <c r="AJ665" s="7">
        <f>IF($P665="X",SUMIFS('Inventory (old)'!$M:$M,'Inventory (old)'!$A:$A,"Channel",'Inventory (old)'!$B:$B,$A665,'Inventory (old)'!$E:$E,"&gt;="&amp;$F665,'Inventory (old)'!$E:$E,"&lt;"&amp;$G665),0)</f>
        <v>0</v>
      </c>
      <c r="AK665" s="12">
        <f>IF($P665="X",SUMIFS('Inventory (old)'!$M:$M,'Inventory (old)'!$A:$A,"Dotted Line",'Inventory (old)'!$B:$B,$A665,'Inventory (old)'!$E:$E,"&gt;="&amp;$F665,'Inventory (old)'!$E:$E,"&lt;"&amp;$G665),0)</f>
        <v>0</v>
      </c>
      <c r="AL665" s="113">
        <v>2024</v>
      </c>
      <c r="AM665" s="31">
        <f t="shared" si="133"/>
        <v>643</v>
      </c>
      <c r="AN665" s="7">
        <f>IF($P665="X",0,SUMIFS('Inventory (old)'!$M:$M,'Inventory (old)'!$A:$A,"Channel",'Inventory (old)'!$B:$B,$A665,'Inventory (old)'!$E:$E,"&gt;="&amp;F665,'Inventory (old)'!$E:$E,"&lt;"&amp;$G665))</f>
        <v>0</v>
      </c>
      <c r="AO665" s="7">
        <f>IF($P665="X",0,SUMIFS('Inventory (old)'!$M:$M,'Inventory (old)'!$A:$A,"Dotted Line",'Inventory (old)'!$B:$B,$A665,'Inventory (old)'!$E:$E,"&gt;="&amp;$F665,'Inventory (old)'!$E:$E,"&lt;"&amp;$G665))</f>
        <v>0</v>
      </c>
      <c r="AP665" s="7">
        <f>SUMIFS('Inventory (old)'!$M:$M,'Inventory (old)'!$A:$A,"Stop Line",'Inventory (old)'!$B:$B,$A665,'Inventory (old)'!$E:$E,"&gt;="&amp;$F665,'Inventory (old)'!$E:$E,"&lt;"&amp;$G665)</f>
        <v>0</v>
      </c>
      <c r="AQ665" s="7">
        <f>SUMIFS('Inventory (old)'!$M:$M,'Inventory (old)'!$A:$A,"Arrows and Onlys",'Inventory (old)'!$B:$B,$A665,'Inventory (old)'!$E:$E,"&gt;="&amp;$F665,'Inventory (old)'!$E:$E,"&lt;"&amp;$G665)</f>
        <v>0</v>
      </c>
      <c r="AR665" s="7">
        <f>SUMIFS('Inventory (old)'!$N:$N,'Inventory (old)'!$A:$A,"Arrows and Onlys",'Inventory (old)'!$B:$B,$A665,'Inventory (old)'!$E:$E,"&gt;="&amp;$F665,'Inventory (old)'!$E:$E,"&lt;"&amp;$G665)</f>
        <v>0</v>
      </c>
      <c r="AS665" s="7">
        <f>SUMIFS('Inventory (old)'!$O:$O,'Inventory (old)'!$A:$A,"Transverse",'Inventory (old)'!$B:$B,$A665,'Inventory (old)'!$E:$E,"&gt;="&amp;$F665,'Inventory (old)'!$E:$E,"&lt;"&amp;$G665)</f>
        <v>0</v>
      </c>
      <c r="AT665" s="7">
        <f>SUMIFS('Inventory (old)'!$P:$P,'Inventory (old)'!$A:$A,"Transverse",'Inventory (old)'!$B:$B,$A665,'Inventory (old)'!$E:$E,"&gt;="&amp;$F665,'Inventory (old)'!$E:$E,"&lt;"&amp;$G665)</f>
        <v>0</v>
      </c>
      <c r="AU665" s="7">
        <f>SUMIFS('Inventory (old)'!$M:$M,'Inventory (old)'!$A:$A,"Crosswalk",'Inventory (old)'!$B:$B,$A665,'Inventory (old)'!$E:$E,"&gt;="&amp;$F665,'Inventory (old)'!$E:$E,"&lt;"&amp;$G665)</f>
        <v>0</v>
      </c>
      <c r="AV665" s="7">
        <f>SUMIFS('Inventory (old)'!$M:$M,'Inventory (old)'!$A:$A,"Yield Line",'Inventory (old)'!$B:$B,$A665,'Inventory (old)'!$E:$E,"&gt;="&amp;$F665,'Inventory (old)'!$E:$E,"&lt;"&amp;$G665)</f>
        <v>0</v>
      </c>
      <c r="AW665" s="7">
        <f>SUMIFS('Inventory (old)'!$M:$M,'Inventory (old)'!$A:$A,"Island",'Inventory (old)'!$B:$B,$A665,'Inventory (old)'!$E:$E,"&gt;="&amp;$F665,'Inventory (old)'!$E:$E,"&lt;"&amp;$G665)</f>
        <v>0</v>
      </c>
      <c r="AX665" s="7">
        <f>SUMIFS('Inventory (old)'!$M:$M,'Inventory (old)'!$A:$A,"Railroad",'Inventory (old)'!$B:$B,$A665,'Inventory (old)'!$E:$E,"&gt;="&amp;$F665,'Inventory (old)'!$E:$E,"&lt;"&amp;$G665)</f>
        <v>0</v>
      </c>
      <c r="AY665" s="7">
        <f>SUMIFS('Inventory (old)'!$M:$M,'Inventory (old)'!$A:$A,"School",'Inventory (old)'!$B:$B,$A665,'Inventory (old)'!$E:$E,"&gt;="&amp;$F665,'Inventory (old)'!$E:$E,"&lt;"&amp;$G665)</f>
        <v>0</v>
      </c>
      <c r="AZ665" s="7">
        <f>SUMIFS('Inventory (old)'!$M:$M,'Inventory (old)'!$A:$A,"Air Speed",'Inventory (old)'!$B:$B,$A665,'Inventory (old)'!$E:$E,"&gt;="&amp;$F665,'Inventory (old)'!$E:$E,"&lt;"&amp;$G665)</f>
        <v>0</v>
      </c>
      <c r="BA665" s="7">
        <f>SUMIFS('Inventory (old)'!$M:$M,'Inventory (old)'!$A:$A,"Wrong Way",'Inventory (old)'!$B:$B,$A665,'Inventory (old)'!$E:$E,"&gt;="&amp;$F665,'Inventory (old)'!$E:$E,"&lt;"&amp;$G665)</f>
        <v>0</v>
      </c>
      <c r="BB665" s="7">
        <f>SUMIFS('Inventory (old)'!$M:$M,'Inventory (old)'!$A:$A,"Merge Arrow",'Inventory (old)'!$B:$B,$A665,'Inventory (old)'!$E:$E,"&gt;="&amp;$F665,'Inventory (old)'!$E:$E,"&lt;"&amp;$G665)</f>
        <v>0</v>
      </c>
      <c r="BC665" s="7">
        <f>SUMIFS('Inventory (old)'!$M:$M,'Inventory (old)'!$A:$A,"Bike",'Inventory (old)'!$B:$B,$A665,'Inventory (old)'!$E:$E,"&gt;="&amp;$F665,'Inventory (old)'!$E:$E,"&lt;"&amp;$G665)</f>
        <v>0</v>
      </c>
      <c r="BD665" s="7">
        <f>SUMIFS('Inventory (old)'!$M:$M,'Inventory (old)'!$A:$A,"Parking",'Inventory (old)'!$B:$B,$A665,'Inventory (old)'!$E:$E,"&gt;="&amp;$F665,'Inventory (old)'!$E:$E,"&lt;"&amp;$G665)</f>
        <v>0</v>
      </c>
      <c r="BE665" s="1">
        <f>SUMIFS('Inventory (old)'!$S:$S,'Inventory (old)'!$A:$A,"Parking",'Inventory (old)'!$B:$B,$A665,'Inventory (old)'!$E:$E,"&gt;="&amp;$F665,'Inventory (old)'!$E:$E,"&lt;"&amp;$G665)</f>
        <v>0</v>
      </c>
      <c r="BF665" s="13"/>
    </row>
    <row r="666" spans="1:58" x14ac:dyDescent="0.25">
      <c r="A666" s="6" t="s">
        <v>2852</v>
      </c>
      <c r="B666" s="7" t="s">
        <v>127</v>
      </c>
      <c r="C666" s="7" t="s">
        <v>2051</v>
      </c>
      <c r="D666" s="7">
        <v>13</v>
      </c>
      <c r="E666" s="7" t="s">
        <v>2176</v>
      </c>
      <c r="F666" s="8">
        <f>G665</f>
        <v>4.5999999999999996</v>
      </c>
      <c r="G666" s="8">
        <v>5.61</v>
      </c>
      <c r="H666" s="7" t="s">
        <v>2191</v>
      </c>
      <c r="I666" s="7" t="s">
        <v>3235</v>
      </c>
      <c r="J666" s="14">
        <f t="shared" si="134"/>
        <v>1.0100000000000007</v>
      </c>
      <c r="K666" s="15" t="s">
        <v>2062</v>
      </c>
      <c r="L666" s="7"/>
      <c r="M666" s="7" t="s">
        <v>2072</v>
      </c>
      <c r="N666" s="20">
        <v>2</v>
      </c>
      <c r="O666" s="20"/>
      <c r="P666" s="20"/>
      <c r="Q666" s="20"/>
      <c r="R666" s="8"/>
      <c r="S666" s="8"/>
      <c r="T666" s="14"/>
      <c r="U666" s="14"/>
      <c r="V666" s="21"/>
      <c r="W666" s="16" t="s">
        <v>2853</v>
      </c>
      <c r="Y666" s="1">
        <v>105560</v>
      </c>
      <c r="Z666" s="7">
        <v>2023</v>
      </c>
      <c r="AA666" s="7" t="s">
        <v>3185</v>
      </c>
      <c r="AB666" s="7">
        <v>2022</v>
      </c>
      <c r="AC666" s="16" t="s">
        <v>348</v>
      </c>
      <c r="AD666" s="113">
        <v>2024</v>
      </c>
      <c r="AE666" s="31">
        <f t="shared" si="132"/>
        <v>642</v>
      </c>
      <c r="AF666" s="8">
        <f t="shared" si="121"/>
        <v>1.0100000000000007</v>
      </c>
      <c r="AG666" s="8">
        <f t="shared" si="122"/>
        <v>2.0200000000000014</v>
      </c>
      <c r="AH666" s="8">
        <f t="shared" si="123"/>
        <v>0</v>
      </c>
      <c r="AI666" s="8">
        <f t="shared" si="124"/>
        <v>0</v>
      </c>
      <c r="AJ666" s="7">
        <f>IF($P666="X",SUMIFS('Inventory (old)'!$M:$M,'Inventory (old)'!$A:$A,"Channel",'Inventory (old)'!$B:$B,$A666,'Inventory (old)'!$E:$E,"&gt;="&amp;$F666,'Inventory (old)'!$E:$E,"&lt;"&amp;$G666),0)</f>
        <v>0</v>
      </c>
      <c r="AK666" s="12">
        <f>IF($P666="X",SUMIFS('Inventory (old)'!$M:$M,'Inventory (old)'!$A:$A,"Dotted Line",'Inventory (old)'!$B:$B,$A666,'Inventory (old)'!$E:$E,"&gt;="&amp;$F666,'Inventory (old)'!$E:$E,"&lt;"&amp;$G666),0)</f>
        <v>0</v>
      </c>
      <c r="AL666" s="113">
        <v>2024</v>
      </c>
      <c r="AM666" s="31">
        <f t="shared" si="133"/>
        <v>643</v>
      </c>
      <c r="AN666" s="7">
        <f>IF($P666="X",0,SUMIFS('Inventory (old)'!$M:$M,'Inventory (old)'!$A:$A,"Channel",'Inventory (old)'!$B:$B,$A666,'Inventory (old)'!$E:$E,"&gt;="&amp;F666,'Inventory (old)'!$E:$E,"&lt;"&amp;$G666))</f>
        <v>0</v>
      </c>
      <c r="AO666" s="7">
        <f>IF($P666="X",0,SUMIFS('Inventory (old)'!$M:$M,'Inventory (old)'!$A:$A,"Dotted Line",'Inventory (old)'!$B:$B,$A666,'Inventory (old)'!$E:$E,"&gt;="&amp;$F666,'Inventory (old)'!$E:$E,"&lt;"&amp;$G666))</f>
        <v>0</v>
      </c>
      <c r="AP666" s="7">
        <f>SUMIFS('Inventory (old)'!$M:$M,'Inventory (old)'!$A:$A,"Stop Line",'Inventory (old)'!$B:$B,$A666,'Inventory (old)'!$E:$E,"&gt;="&amp;$F666,'Inventory (old)'!$E:$E,"&lt;"&amp;$G666)</f>
        <v>0</v>
      </c>
      <c r="AQ666" s="7">
        <f>SUMIFS('Inventory (old)'!$M:$M,'Inventory (old)'!$A:$A,"Arrows and Onlys",'Inventory (old)'!$B:$B,$A666,'Inventory (old)'!$E:$E,"&gt;="&amp;$F666,'Inventory (old)'!$E:$E,"&lt;"&amp;$G666)</f>
        <v>0</v>
      </c>
      <c r="AR666" s="7">
        <f>SUMIFS('Inventory (old)'!$N:$N,'Inventory (old)'!$A:$A,"Arrows and Onlys",'Inventory (old)'!$B:$B,$A666,'Inventory (old)'!$E:$E,"&gt;="&amp;$F666,'Inventory (old)'!$E:$E,"&lt;"&amp;$G666)</f>
        <v>0</v>
      </c>
      <c r="AS666" s="7">
        <f>SUMIFS('Inventory (old)'!$O:$O,'Inventory (old)'!$A:$A,"Transverse",'Inventory (old)'!$B:$B,$A666,'Inventory (old)'!$E:$E,"&gt;="&amp;$F666,'Inventory (old)'!$E:$E,"&lt;"&amp;$G666)</f>
        <v>0</v>
      </c>
      <c r="AT666" s="7">
        <f>SUMIFS('Inventory (old)'!$P:$P,'Inventory (old)'!$A:$A,"Transverse",'Inventory (old)'!$B:$B,$A666,'Inventory (old)'!$E:$E,"&gt;="&amp;$F666,'Inventory (old)'!$E:$E,"&lt;"&amp;$G666)</f>
        <v>0</v>
      </c>
      <c r="AU666" s="7">
        <f>SUMIFS('Inventory (old)'!$M:$M,'Inventory (old)'!$A:$A,"Crosswalk",'Inventory (old)'!$B:$B,$A666,'Inventory (old)'!$E:$E,"&gt;="&amp;$F666,'Inventory (old)'!$E:$E,"&lt;"&amp;$G666)</f>
        <v>0</v>
      </c>
      <c r="AV666" s="7">
        <f>SUMIFS('Inventory (old)'!$M:$M,'Inventory (old)'!$A:$A,"Yield Line",'Inventory (old)'!$B:$B,$A666,'Inventory (old)'!$E:$E,"&gt;="&amp;$F666,'Inventory (old)'!$E:$E,"&lt;"&amp;$G666)</f>
        <v>0</v>
      </c>
      <c r="AW666" s="7">
        <f>SUMIFS('Inventory (old)'!$M:$M,'Inventory (old)'!$A:$A,"Island",'Inventory (old)'!$B:$B,$A666,'Inventory (old)'!$E:$E,"&gt;="&amp;$F666,'Inventory (old)'!$E:$E,"&lt;"&amp;$G666)</f>
        <v>0</v>
      </c>
      <c r="AX666" s="7">
        <f>SUMIFS('Inventory (old)'!$M:$M,'Inventory (old)'!$A:$A,"Railroad",'Inventory (old)'!$B:$B,$A666,'Inventory (old)'!$E:$E,"&gt;="&amp;$F666,'Inventory (old)'!$E:$E,"&lt;"&amp;$G666)</f>
        <v>0</v>
      </c>
      <c r="AY666" s="7">
        <f>SUMIFS('Inventory (old)'!$M:$M,'Inventory (old)'!$A:$A,"School",'Inventory (old)'!$B:$B,$A666,'Inventory (old)'!$E:$E,"&gt;="&amp;$F666,'Inventory (old)'!$E:$E,"&lt;"&amp;$G666)</f>
        <v>0</v>
      </c>
      <c r="AZ666" s="7">
        <f>SUMIFS('Inventory (old)'!$M:$M,'Inventory (old)'!$A:$A,"Air Speed",'Inventory (old)'!$B:$B,$A666,'Inventory (old)'!$E:$E,"&gt;="&amp;$F666,'Inventory (old)'!$E:$E,"&lt;"&amp;$G666)</f>
        <v>0</v>
      </c>
      <c r="BA666" s="7">
        <f>SUMIFS('Inventory (old)'!$M:$M,'Inventory (old)'!$A:$A,"Wrong Way",'Inventory (old)'!$B:$B,$A666,'Inventory (old)'!$E:$E,"&gt;="&amp;$F666,'Inventory (old)'!$E:$E,"&lt;"&amp;$G666)</f>
        <v>0</v>
      </c>
      <c r="BB666" s="7">
        <f>SUMIFS('Inventory (old)'!$M:$M,'Inventory (old)'!$A:$A,"Merge Arrow",'Inventory (old)'!$B:$B,$A666,'Inventory (old)'!$E:$E,"&gt;="&amp;$F666,'Inventory (old)'!$E:$E,"&lt;"&amp;$G666)</f>
        <v>0</v>
      </c>
      <c r="BC666" s="7">
        <f>SUMIFS('Inventory (old)'!$M:$M,'Inventory (old)'!$A:$A,"Bike",'Inventory (old)'!$B:$B,$A666,'Inventory (old)'!$E:$E,"&gt;="&amp;$F666,'Inventory (old)'!$E:$E,"&lt;"&amp;$G666)</f>
        <v>0</v>
      </c>
      <c r="BD666" s="7">
        <f>SUMIFS('Inventory (old)'!$M:$M,'Inventory (old)'!$A:$A,"Parking",'Inventory (old)'!$B:$B,$A666,'Inventory (old)'!$E:$E,"&gt;="&amp;$F666,'Inventory (old)'!$E:$E,"&lt;"&amp;$G666)</f>
        <v>0</v>
      </c>
      <c r="BE666" s="1">
        <f>SUMIFS('Inventory (old)'!$S:$S,'Inventory (old)'!$A:$A,"Parking",'Inventory (old)'!$B:$B,$A666,'Inventory (old)'!$E:$E,"&gt;="&amp;$F666,'Inventory (old)'!$E:$E,"&lt;"&amp;$G666)</f>
        <v>0</v>
      </c>
      <c r="BF666" s="13"/>
    </row>
    <row r="667" spans="1:58" x14ac:dyDescent="0.25">
      <c r="A667" s="6" t="s">
        <v>2852</v>
      </c>
      <c r="B667" s="7" t="s">
        <v>127</v>
      </c>
      <c r="C667" s="7" t="s">
        <v>2051</v>
      </c>
      <c r="D667" s="7">
        <v>13</v>
      </c>
      <c r="E667" s="7" t="s">
        <v>2176</v>
      </c>
      <c r="F667" s="8">
        <f>G666</f>
        <v>5.61</v>
      </c>
      <c r="G667" s="8">
        <v>7.25</v>
      </c>
      <c r="H667" s="7" t="s">
        <v>3235</v>
      </c>
      <c r="I667" s="7" t="s">
        <v>2221</v>
      </c>
      <c r="J667" s="14">
        <f t="shared" si="134"/>
        <v>1.6399999999999997</v>
      </c>
      <c r="K667" s="15" t="s">
        <v>2062</v>
      </c>
      <c r="L667" s="7"/>
      <c r="M667" s="7" t="s">
        <v>2072</v>
      </c>
      <c r="N667" s="20">
        <v>2</v>
      </c>
      <c r="O667" s="20"/>
      <c r="P667" s="20"/>
      <c r="Q667" s="20"/>
      <c r="R667" s="8"/>
      <c r="S667" s="8"/>
      <c r="T667" s="14"/>
      <c r="U667" s="14"/>
      <c r="V667" s="21"/>
      <c r="W667" s="16"/>
      <c r="Y667" s="1">
        <v>105560</v>
      </c>
      <c r="Z667" s="7">
        <v>2023</v>
      </c>
      <c r="AA667" s="7" t="s">
        <v>3185</v>
      </c>
      <c r="AB667" s="7">
        <v>2022</v>
      </c>
      <c r="AC667" s="16" t="s">
        <v>348</v>
      </c>
      <c r="AD667" s="113">
        <v>2024</v>
      </c>
      <c r="AE667" s="31">
        <f t="shared" si="132"/>
        <v>642</v>
      </c>
      <c r="AF667" s="8">
        <f t="shared" si="121"/>
        <v>1.6399999999999997</v>
      </c>
      <c r="AG667" s="8">
        <f t="shared" si="122"/>
        <v>3.2799999999999994</v>
      </c>
      <c r="AH667" s="8">
        <f t="shared" si="123"/>
        <v>0</v>
      </c>
      <c r="AI667" s="8">
        <f t="shared" si="124"/>
        <v>0</v>
      </c>
      <c r="AJ667" s="7">
        <f>IF($P667="X",SUMIFS('Inventory (old)'!$M:$M,'Inventory (old)'!$A:$A,"Channel",'Inventory (old)'!$B:$B,$A667,'Inventory (old)'!$E:$E,"&gt;="&amp;$F667,'Inventory (old)'!$E:$E,"&lt;"&amp;$G667),0)</f>
        <v>0</v>
      </c>
      <c r="AK667" s="12">
        <f>IF($P667="X",SUMIFS('Inventory (old)'!$M:$M,'Inventory (old)'!$A:$A,"Dotted Line",'Inventory (old)'!$B:$B,$A667,'Inventory (old)'!$E:$E,"&gt;="&amp;$F667,'Inventory (old)'!$E:$E,"&lt;"&amp;$G667),0)</f>
        <v>0</v>
      </c>
      <c r="AL667" s="113">
        <v>2024</v>
      </c>
      <c r="AM667" s="31">
        <f t="shared" si="133"/>
        <v>643</v>
      </c>
      <c r="AN667" s="7">
        <f>IF($P667="X",0,SUMIFS('Inventory (old)'!$M:$M,'Inventory (old)'!$A:$A,"Channel",'Inventory (old)'!$B:$B,$A667,'Inventory (old)'!$E:$E,"&gt;="&amp;F667,'Inventory (old)'!$E:$E,"&lt;"&amp;$G667))</f>
        <v>0</v>
      </c>
      <c r="AO667" s="7">
        <f>IF($P667="X",0,SUMIFS('Inventory (old)'!$M:$M,'Inventory (old)'!$A:$A,"Dotted Line",'Inventory (old)'!$B:$B,$A667,'Inventory (old)'!$E:$E,"&gt;="&amp;$F667,'Inventory (old)'!$E:$E,"&lt;"&amp;$G667))</f>
        <v>0</v>
      </c>
      <c r="AP667" s="7">
        <f>SUMIFS('Inventory (old)'!$M:$M,'Inventory (old)'!$A:$A,"Stop Line",'Inventory (old)'!$B:$B,$A667,'Inventory (old)'!$E:$E,"&gt;="&amp;$F667,'Inventory (old)'!$E:$E,"&lt;"&amp;$G667)</f>
        <v>0</v>
      </c>
      <c r="AQ667" s="7">
        <f>SUMIFS('Inventory (old)'!$M:$M,'Inventory (old)'!$A:$A,"Arrows and Onlys",'Inventory (old)'!$B:$B,$A667,'Inventory (old)'!$E:$E,"&gt;="&amp;$F667,'Inventory (old)'!$E:$E,"&lt;"&amp;$G667)</f>
        <v>0</v>
      </c>
      <c r="AR667" s="7">
        <f>SUMIFS('Inventory (old)'!$N:$N,'Inventory (old)'!$A:$A,"Arrows and Onlys",'Inventory (old)'!$B:$B,$A667,'Inventory (old)'!$E:$E,"&gt;="&amp;$F667,'Inventory (old)'!$E:$E,"&lt;"&amp;$G667)</f>
        <v>0</v>
      </c>
      <c r="AS667" s="7">
        <f>SUMIFS('Inventory (old)'!$O:$O,'Inventory (old)'!$A:$A,"Transverse",'Inventory (old)'!$B:$B,$A667,'Inventory (old)'!$E:$E,"&gt;="&amp;$F667,'Inventory (old)'!$E:$E,"&lt;"&amp;$G667)</f>
        <v>0</v>
      </c>
      <c r="AT667" s="7">
        <f>SUMIFS('Inventory (old)'!$P:$P,'Inventory (old)'!$A:$A,"Transverse",'Inventory (old)'!$B:$B,$A667,'Inventory (old)'!$E:$E,"&gt;="&amp;$F667,'Inventory (old)'!$E:$E,"&lt;"&amp;$G667)</f>
        <v>80</v>
      </c>
      <c r="AU667" s="7">
        <f>SUMIFS('Inventory (old)'!$M:$M,'Inventory (old)'!$A:$A,"Crosswalk",'Inventory (old)'!$B:$B,$A667,'Inventory (old)'!$E:$E,"&gt;="&amp;$F667,'Inventory (old)'!$E:$E,"&lt;"&amp;$G667)</f>
        <v>0</v>
      </c>
      <c r="AV667" s="7">
        <f>SUMIFS('Inventory (old)'!$M:$M,'Inventory (old)'!$A:$A,"Yield Line",'Inventory (old)'!$B:$B,$A667,'Inventory (old)'!$E:$E,"&gt;="&amp;$F667,'Inventory (old)'!$E:$E,"&lt;"&amp;$G667)</f>
        <v>0</v>
      </c>
      <c r="AW667" s="7">
        <f>SUMIFS('Inventory (old)'!$M:$M,'Inventory (old)'!$A:$A,"Island",'Inventory (old)'!$B:$B,$A667,'Inventory (old)'!$E:$E,"&gt;="&amp;$F667,'Inventory (old)'!$E:$E,"&lt;"&amp;$G667)</f>
        <v>0</v>
      </c>
      <c r="AX667" s="7">
        <f>SUMIFS('Inventory (old)'!$M:$M,'Inventory (old)'!$A:$A,"Railroad",'Inventory (old)'!$B:$B,$A667,'Inventory (old)'!$E:$E,"&gt;="&amp;$F667,'Inventory (old)'!$E:$E,"&lt;"&amp;$G667)</f>
        <v>0</v>
      </c>
      <c r="AY667" s="7">
        <f>SUMIFS('Inventory (old)'!$M:$M,'Inventory (old)'!$A:$A,"School",'Inventory (old)'!$B:$B,$A667,'Inventory (old)'!$E:$E,"&gt;="&amp;$F667,'Inventory (old)'!$E:$E,"&lt;"&amp;$G667)</f>
        <v>0</v>
      </c>
      <c r="AZ667" s="7">
        <f>SUMIFS('Inventory (old)'!$M:$M,'Inventory (old)'!$A:$A,"Air Speed",'Inventory (old)'!$B:$B,$A667,'Inventory (old)'!$E:$E,"&gt;="&amp;$F667,'Inventory (old)'!$E:$E,"&lt;"&amp;$G667)</f>
        <v>0</v>
      </c>
      <c r="BA667" s="7">
        <f>SUMIFS('Inventory (old)'!$M:$M,'Inventory (old)'!$A:$A,"Wrong Way",'Inventory (old)'!$B:$B,$A667,'Inventory (old)'!$E:$E,"&gt;="&amp;$F667,'Inventory (old)'!$E:$E,"&lt;"&amp;$G667)</f>
        <v>0</v>
      </c>
      <c r="BB667" s="7">
        <f>SUMIFS('Inventory (old)'!$M:$M,'Inventory (old)'!$A:$A,"Merge Arrow",'Inventory (old)'!$B:$B,$A667,'Inventory (old)'!$E:$E,"&gt;="&amp;$F667,'Inventory (old)'!$E:$E,"&lt;"&amp;$G667)</f>
        <v>0</v>
      </c>
      <c r="BC667" s="7">
        <f>SUMIFS('Inventory (old)'!$M:$M,'Inventory (old)'!$A:$A,"Bike",'Inventory (old)'!$B:$B,$A667,'Inventory (old)'!$E:$E,"&gt;="&amp;$F667,'Inventory (old)'!$E:$E,"&lt;"&amp;$G667)</f>
        <v>0</v>
      </c>
      <c r="BD667" s="7">
        <f>SUMIFS('Inventory (old)'!$M:$M,'Inventory (old)'!$A:$A,"Parking",'Inventory (old)'!$B:$B,$A667,'Inventory (old)'!$E:$E,"&gt;="&amp;$F667,'Inventory (old)'!$E:$E,"&lt;"&amp;$G667)</f>
        <v>0</v>
      </c>
      <c r="BE667" s="1">
        <f>SUMIFS('Inventory (old)'!$S:$S,'Inventory (old)'!$A:$A,"Parking",'Inventory (old)'!$B:$B,$A667,'Inventory (old)'!$E:$E,"&gt;="&amp;$F667,'Inventory (old)'!$E:$E,"&lt;"&amp;$G667)</f>
        <v>0</v>
      </c>
      <c r="BF667" s="13"/>
    </row>
    <row r="668" spans="1:58" x14ac:dyDescent="0.25">
      <c r="A668" s="6" t="s">
        <v>2852</v>
      </c>
      <c r="B668" s="7" t="s">
        <v>127</v>
      </c>
      <c r="C668" s="7" t="s">
        <v>2051</v>
      </c>
      <c r="D668" s="7">
        <v>13</v>
      </c>
      <c r="E668" s="7" t="s">
        <v>186</v>
      </c>
      <c r="F668" s="8">
        <v>7.25</v>
      </c>
      <c r="G668" s="8">
        <v>11.01</v>
      </c>
      <c r="H668" s="7" t="s">
        <v>2221</v>
      </c>
      <c r="I668" s="7" t="s">
        <v>3251</v>
      </c>
      <c r="J668" s="14">
        <f t="shared" si="134"/>
        <v>3.76</v>
      </c>
      <c r="K668" s="15" t="s">
        <v>2241</v>
      </c>
      <c r="L668" s="7" t="s">
        <v>2217</v>
      </c>
      <c r="M668" s="7" t="s">
        <v>2072</v>
      </c>
      <c r="N668" s="20">
        <v>2</v>
      </c>
      <c r="O668" s="20" t="s">
        <v>201</v>
      </c>
      <c r="P668" s="20" t="s">
        <v>201</v>
      </c>
      <c r="Q668" s="20"/>
      <c r="R668" s="8"/>
      <c r="S668" s="8"/>
      <c r="T668" s="14"/>
      <c r="U668" s="14"/>
      <c r="V668" s="21"/>
      <c r="W668" s="16"/>
      <c r="Y668" s="1">
        <v>105560</v>
      </c>
      <c r="Z668" s="7">
        <v>2023</v>
      </c>
      <c r="AA668" s="7" t="s">
        <v>3185</v>
      </c>
      <c r="AB668" s="7">
        <v>2022</v>
      </c>
      <c r="AC668" s="16" t="s">
        <v>348</v>
      </c>
      <c r="AD668" s="113">
        <v>2024</v>
      </c>
      <c r="AE668" s="31">
        <f t="shared" si="132"/>
        <v>642</v>
      </c>
      <c r="AF668" s="8">
        <f t="shared" si="121"/>
        <v>0</v>
      </c>
      <c r="AG668" s="8">
        <f t="shared" si="122"/>
        <v>3.76</v>
      </c>
      <c r="AH668" s="8">
        <f t="shared" si="123"/>
        <v>3.76</v>
      </c>
      <c r="AI668" s="8">
        <f t="shared" si="124"/>
        <v>3.76</v>
      </c>
      <c r="AJ668" s="7">
        <f>IF($P668="X",SUMIFS('Inventory (old)'!$M:$M,'Inventory (old)'!$A:$A,"Channel",'Inventory (old)'!$B:$B,$A668,'Inventory (old)'!$E:$E,"&gt;="&amp;$F668,'Inventory (old)'!$E:$E,"&lt;"&amp;$G668),0)</f>
        <v>1555</v>
      </c>
      <c r="AK668" s="12">
        <f>IF($P668="X",SUMIFS('Inventory (old)'!$M:$M,'Inventory (old)'!$A:$A,"Dotted Line",'Inventory (old)'!$B:$B,$A668,'Inventory (old)'!$E:$E,"&gt;="&amp;$F668,'Inventory (old)'!$E:$E,"&lt;"&amp;$G668),0)</f>
        <v>0</v>
      </c>
      <c r="AL668" s="113">
        <v>2024</v>
      </c>
      <c r="AM668" s="31">
        <f t="shared" si="133"/>
        <v>643</v>
      </c>
      <c r="AN668" s="7">
        <f>IF($P668="X",0,SUMIFS('Inventory (old)'!$M:$M,'Inventory (old)'!$A:$A,"Channel",'Inventory (old)'!$B:$B,$A668,'Inventory (old)'!$E:$E,"&gt;="&amp;F668,'Inventory (old)'!$E:$E,"&lt;"&amp;$G668))</f>
        <v>0</v>
      </c>
      <c r="AO668" s="7">
        <f>IF($P668="X",0,SUMIFS('Inventory (old)'!$M:$M,'Inventory (old)'!$A:$A,"Dotted Line",'Inventory (old)'!$B:$B,$A668,'Inventory (old)'!$E:$E,"&gt;="&amp;$F668,'Inventory (old)'!$E:$E,"&lt;"&amp;$G668))</f>
        <v>0</v>
      </c>
      <c r="AP668" s="7">
        <f>SUMIFS('Inventory (old)'!$M:$M,'Inventory (old)'!$A:$A,"Stop Line",'Inventory (old)'!$B:$B,$A668,'Inventory (old)'!$E:$E,"&gt;="&amp;$F668,'Inventory (old)'!$E:$E,"&lt;"&amp;$G668)</f>
        <v>173</v>
      </c>
      <c r="AQ668" s="7">
        <f>SUMIFS('Inventory (old)'!$M:$M,'Inventory (old)'!$A:$A,"Arrows and Onlys",'Inventory (old)'!$B:$B,$A668,'Inventory (old)'!$E:$E,"&gt;="&amp;$F668,'Inventory (old)'!$E:$E,"&lt;"&amp;$G668)</f>
        <v>9</v>
      </c>
      <c r="AR668" s="7">
        <f>SUMIFS('Inventory (old)'!$N:$N,'Inventory (old)'!$A:$A,"Arrows and Onlys",'Inventory (old)'!$B:$B,$A668,'Inventory (old)'!$E:$E,"&gt;="&amp;$F668,'Inventory (old)'!$E:$E,"&lt;"&amp;$G668)</f>
        <v>0</v>
      </c>
      <c r="AS668" s="7">
        <f>SUMIFS('Inventory (old)'!$O:$O,'Inventory (old)'!$A:$A,"Transverse",'Inventory (old)'!$B:$B,$A668,'Inventory (old)'!$E:$E,"&gt;="&amp;$F668,'Inventory (old)'!$E:$E,"&lt;"&amp;$G668)</f>
        <v>0</v>
      </c>
      <c r="AT668" s="7">
        <f>SUMIFS('Inventory (old)'!$P:$P,'Inventory (old)'!$A:$A,"Transverse",'Inventory (old)'!$B:$B,$A668,'Inventory (old)'!$E:$E,"&gt;="&amp;$F668,'Inventory (old)'!$E:$E,"&lt;"&amp;$G668)</f>
        <v>0</v>
      </c>
      <c r="AU668" s="7">
        <f>SUMIFS('Inventory (old)'!$M:$M,'Inventory (old)'!$A:$A,"Crosswalk",'Inventory (old)'!$B:$B,$A668,'Inventory (old)'!$E:$E,"&gt;="&amp;$F668,'Inventory (old)'!$E:$E,"&lt;"&amp;$G668)</f>
        <v>0</v>
      </c>
      <c r="AV668" s="7">
        <f>SUMIFS('Inventory (old)'!$M:$M,'Inventory (old)'!$A:$A,"Yield Line",'Inventory (old)'!$B:$B,$A668,'Inventory (old)'!$E:$E,"&gt;="&amp;$F668,'Inventory (old)'!$E:$E,"&lt;"&amp;$G668)</f>
        <v>0</v>
      </c>
      <c r="AW668" s="7">
        <f>SUMIFS('Inventory (old)'!$M:$M,'Inventory (old)'!$A:$A,"Island",'Inventory (old)'!$B:$B,$A668,'Inventory (old)'!$E:$E,"&gt;="&amp;$F668,'Inventory (old)'!$E:$E,"&lt;"&amp;$G668)</f>
        <v>0</v>
      </c>
      <c r="AX668" s="7">
        <f>SUMIFS('Inventory (old)'!$M:$M,'Inventory (old)'!$A:$A,"Railroad",'Inventory (old)'!$B:$B,$A668,'Inventory (old)'!$E:$E,"&gt;="&amp;$F668,'Inventory (old)'!$E:$E,"&lt;"&amp;$G668)</f>
        <v>0</v>
      </c>
      <c r="AY668" s="7">
        <f>SUMIFS('Inventory (old)'!$M:$M,'Inventory (old)'!$A:$A,"School",'Inventory (old)'!$B:$B,$A668,'Inventory (old)'!$E:$E,"&gt;="&amp;$F668,'Inventory (old)'!$E:$E,"&lt;"&amp;$G668)</f>
        <v>0</v>
      </c>
      <c r="AZ668" s="7">
        <f>SUMIFS('Inventory (old)'!$M:$M,'Inventory (old)'!$A:$A,"Air Speed",'Inventory (old)'!$B:$B,$A668,'Inventory (old)'!$E:$E,"&gt;="&amp;$F668,'Inventory (old)'!$E:$E,"&lt;"&amp;$G668)</f>
        <v>1</v>
      </c>
      <c r="BA668" s="7">
        <f>SUMIFS('Inventory (old)'!$M:$M,'Inventory (old)'!$A:$A,"Wrong Way",'Inventory (old)'!$B:$B,$A668,'Inventory (old)'!$E:$E,"&gt;="&amp;$F668,'Inventory (old)'!$E:$E,"&lt;"&amp;$G668)</f>
        <v>0</v>
      </c>
      <c r="BB668" s="7">
        <f>SUMIFS('Inventory (old)'!$M:$M,'Inventory (old)'!$A:$A,"Merge Arrow",'Inventory (old)'!$B:$B,$A668,'Inventory (old)'!$E:$E,"&gt;="&amp;$F668,'Inventory (old)'!$E:$E,"&lt;"&amp;$G668)</f>
        <v>0</v>
      </c>
      <c r="BC668" s="7">
        <f>SUMIFS('Inventory (old)'!$M:$M,'Inventory (old)'!$A:$A,"Bike",'Inventory (old)'!$B:$B,$A668,'Inventory (old)'!$E:$E,"&gt;="&amp;$F668,'Inventory (old)'!$E:$E,"&lt;"&amp;$G668)</f>
        <v>0</v>
      </c>
      <c r="BD668" s="7">
        <f>SUMIFS('Inventory (old)'!$M:$M,'Inventory (old)'!$A:$A,"Parking",'Inventory (old)'!$B:$B,$A668,'Inventory (old)'!$E:$E,"&gt;="&amp;$F668,'Inventory (old)'!$E:$E,"&lt;"&amp;$G668)</f>
        <v>0</v>
      </c>
      <c r="BE668" s="1">
        <f>SUMIFS('Inventory (old)'!$S:$S,'Inventory (old)'!$A:$A,"Parking",'Inventory (old)'!$B:$B,$A668,'Inventory (old)'!$E:$E,"&gt;="&amp;$F668,'Inventory (old)'!$E:$E,"&lt;"&amp;$G668)</f>
        <v>0</v>
      </c>
      <c r="BF668" s="13" t="s">
        <v>2856</v>
      </c>
    </row>
    <row r="669" spans="1:58" x14ac:dyDescent="0.25">
      <c r="A669" s="6" t="s">
        <v>2857</v>
      </c>
      <c r="B669" s="7" t="s">
        <v>127</v>
      </c>
      <c r="C669" s="7" t="s">
        <v>2051</v>
      </c>
      <c r="D669" s="7">
        <v>13</v>
      </c>
      <c r="E669" s="7" t="s">
        <v>213</v>
      </c>
      <c r="F669" s="8">
        <v>7.25</v>
      </c>
      <c r="G669" s="8">
        <v>11.01</v>
      </c>
      <c r="H669" s="7" t="s">
        <v>2221</v>
      </c>
      <c r="I669" s="7" t="s">
        <v>3251</v>
      </c>
      <c r="J669" s="14">
        <f t="shared" si="134"/>
        <v>3.76</v>
      </c>
      <c r="K669" s="15" t="s">
        <v>2241</v>
      </c>
      <c r="L669" s="7" t="s">
        <v>2217</v>
      </c>
      <c r="M669" s="7" t="s">
        <v>2072</v>
      </c>
      <c r="N669" s="20">
        <v>2</v>
      </c>
      <c r="O669" s="20" t="s">
        <v>201</v>
      </c>
      <c r="P669" s="20" t="s">
        <v>201</v>
      </c>
      <c r="Q669" s="20"/>
      <c r="R669" s="8"/>
      <c r="S669" s="8"/>
      <c r="T669" s="14">
        <v>7.25</v>
      </c>
      <c r="U669" s="14">
        <v>7.34</v>
      </c>
      <c r="V669" s="21">
        <v>-1</v>
      </c>
      <c r="W669" s="16"/>
      <c r="Y669" s="1">
        <v>105560</v>
      </c>
      <c r="Z669" s="7">
        <v>2023</v>
      </c>
      <c r="AA669" s="7" t="s">
        <v>3185</v>
      </c>
      <c r="AB669" s="7">
        <v>2022</v>
      </c>
      <c r="AC669" s="16" t="s">
        <v>348</v>
      </c>
      <c r="AD669" s="113">
        <v>2024</v>
      </c>
      <c r="AE669" s="31">
        <f t="shared" si="132"/>
        <v>642</v>
      </c>
      <c r="AF669" s="8">
        <f t="shared" si="121"/>
        <v>0</v>
      </c>
      <c r="AG669" s="8">
        <f t="shared" si="122"/>
        <v>3.76</v>
      </c>
      <c r="AH669" s="8">
        <f t="shared" si="123"/>
        <v>3.76</v>
      </c>
      <c r="AI669" s="8">
        <f t="shared" si="124"/>
        <v>3.67</v>
      </c>
      <c r="AJ669" s="7">
        <f>IF($P669="X",SUMIFS('Inventory (old)'!$M:$M,'Inventory (old)'!$A:$A,"Channel",'Inventory (old)'!$B:$B,$A669,'Inventory (old)'!$E:$E,"&gt;="&amp;$F669,'Inventory (old)'!$E:$E,"&lt;"&amp;$G669),0)</f>
        <v>0</v>
      </c>
      <c r="AK669" s="12">
        <f>IF($P669="X",SUMIFS('Inventory (old)'!$M:$M,'Inventory (old)'!$A:$A,"Dotted Line",'Inventory (old)'!$B:$B,$A669,'Inventory (old)'!$E:$E,"&gt;="&amp;$F669,'Inventory (old)'!$E:$E,"&lt;"&amp;$G669),0)</f>
        <v>0</v>
      </c>
      <c r="AL669" s="113">
        <v>2024</v>
      </c>
      <c r="AM669" s="31">
        <f t="shared" si="133"/>
        <v>643</v>
      </c>
      <c r="AN669" s="7">
        <f>IF($P669="X",0,SUMIFS('Inventory (old)'!$M:$M,'Inventory (old)'!$A:$A,"Channel",'Inventory (old)'!$B:$B,$A669,'Inventory (old)'!$E:$E,"&gt;="&amp;F669,'Inventory (old)'!$E:$E,"&lt;"&amp;$G669))</f>
        <v>0</v>
      </c>
      <c r="AO669" s="7">
        <f>IF($P669="X",0,SUMIFS('Inventory (old)'!$M:$M,'Inventory (old)'!$A:$A,"Dotted Line",'Inventory (old)'!$B:$B,$A669,'Inventory (old)'!$E:$E,"&gt;="&amp;$F669,'Inventory (old)'!$E:$E,"&lt;"&amp;$G669))</f>
        <v>0</v>
      </c>
      <c r="AP669" s="7">
        <f>SUMIFS('Inventory (old)'!$M:$M,'Inventory (old)'!$A:$A,"Stop Line",'Inventory (old)'!$B:$B,$A669,'Inventory (old)'!$E:$E,"&gt;="&amp;$F669,'Inventory (old)'!$E:$E,"&lt;"&amp;$G669)</f>
        <v>112</v>
      </c>
      <c r="AQ669" s="7">
        <f>SUMIFS('Inventory (old)'!$M:$M,'Inventory (old)'!$A:$A,"Arrows and Onlys",'Inventory (old)'!$B:$B,$A669,'Inventory (old)'!$E:$E,"&gt;="&amp;$F669,'Inventory (old)'!$E:$E,"&lt;"&amp;$G669)</f>
        <v>8</v>
      </c>
      <c r="AR669" s="7">
        <f>SUMIFS('Inventory (old)'!$N:$N,'Inventory (old)'!$A:$A,"Arrows and Onlys",'Inventory (old)'!$B:$B,$A669,'Inventory (old)'!$E:$E,"&gt;="&amp;$F669,'Inventory (old)'!$E:$E,"&lt;"&amp;$G669)</f>
        <v>0</v>
      </c>
      <c r="AS669" s="7">
        <f>SUMIFS('Inventory (old)'!$O:$O,'Inventory (old)'!$A:$A,"Transverse",'Inventory (old)'!$B:$B,$A669,'Inventory (old)'!$E:$E,"&gt;="&amp;$F669,'Inventory (old)'!$E:$E,"&lt;"&amp;$G669)</f>
        <v>0</v>
      </c>
      <c r="AT669" s="7">
        <f>SUMIFS('Inventory (old)'!$P:$P,'Inventory (old)'!$A:$A,"Transverse",'Inventory (old)'!$B:$B,$A669,'Inventory (old)'!$E:$E,"&gt;="&amp;$F669,'Inventory (old)'!$E:$E,"&lt;"&amp;$G669)</f>
        <v>0</v>
      </c>
      <c r="AU669" s="7">
        <f>SUMIFS('Inventory (old)'!$M:$M,'Inventory (old)'!$A:$A,"Crosswalk",'Inventory (old)'!$B:$B,$A669,'Inventory (old)'!$E:$E,"&gt;="&amp;$F669,'Inventory (old)'!$E:$E,"&lt;"&amp;$G669)</f>
        <v>0</v>
      </c>
      <c r="AV669" s="7">
        <f>SUMIFS('Inventory (old)'!$M:$M,'Inventory (old)'!$A:$A,"Yield Line",'Inventory (old)'!$B:$B,$A669,'Inventory (old)'!$E:$E,"&gt;="&amp;$F669,'Inventory (old)'!$E:$E,"&lt;"&amp;$G669)</f>
        <v>0</v>
      </c>
      <c r="AW669" s="7">
        <f>SUMIFS('Inventory (old)'!$M:$M,'Inventory (old)'!$A:$A,"Island",'Inventory (old)'!$B:$B,$A669,'Inventory (old)'!$E:$E,"&gt;="&amp;$F669,'Inventory (old)'!$E:$E,"&lt;"&amp;$G669)</f>
        <v>0</v>
      </c>
      <c r="AX669" s="7">
        <f>SUMIFS('Inventory (old)'!$M:$M,'Inventory (old)'!$A:$A,"Railroad",'Inventory (old)'!$B:$B,$A669,'Inventory (old)'!$E:$E,"&gt;="&amp;$F669,'Inventory (old)'!$E:$E,"&lt;"&amp;$G669)</f>
        <v>0</v>
      </c>
      <c r="AY669" s="7">
        <f>SUMIFS('Inventory (old)'!$M:$M,'Inventory (old)'!$A:$A,"School",'Inventory (old)'!$B:$B,$A669,'Inventory (old)'!$E:$E,"&gt;="&amp;$F669,'Inventory (old)'!$E:$E,"&lt;"&amp;$G669)</f>
        <v>0</v>
      </c>
      <c r="AZ669" s="7">
        <f>SUMIFS('Inventory (old)'!$M:$M,'Inventory (old)'!$A:$A,"Air Speed",'Inventory (old)'!$B:$B,$A669,'Inventory (old)'!$E:$E,"&gt;="&amp;$F669,'Inventory (old)'!$E:$E,"&lt;"&amp;$G669)</f>
        <v>1</v>
      </c>
      <c r="BA669" s="7">
        <f>SUMIFS('Inventory (old)'!$M:$M,'Inventory (old)'!$A:$A,"Wrong Way",'Inventory (old)'!$B:$B,$A669,'Inventory (old)'!$E:$E,"&gt;="&amp;$F669,'Inventory (old)'!$E:$E,"&lt;"&amp;$G669)</f>
        <v>0</v>
      </c>
      <c r="BB669" s="7">
        <f>SUMIFS('Inventory (old)'!$M:$M,'Inventory (old)'!$A:$A,"Merge Arrow",'Inventory (old)'!$B:$B,$A669,'Inventory (old)'!$E:$E,"&gt;="&amp;$F669,'Inventory (old)'!$E:$E,"&lt;"&amp;$G669)</f>
        <v>2</v>
      </c>
      <c r="BC669" s="7">
        <f>SUMIFS('Inventory (old)'!$M:$M,'Inventory (old)'!$A:$A,"Bike",'Inventory (old)'!$B:$B,$A669,'Inventory (old)'!$E:$E,"&gt;="&amp;$F669,'Inventory (old)'!$E:$E,"&lt;"&amp;$G669)</f>
        <v>0</v>
      </c>
      <c r="BD669" s="7">
        <f>SUMIFS('Inventory (old)'!$M:$M,'Inventory (old)'!$A:$A,"Parking",'Inventory (old)'!$B:$B,$A669,'Inventory (old)'!$E:$E,"&gt;="&amp;$F669,'Inventory (old)'!$E:$E,"&lt;"&amp;$G669)</f>
        <v>0</v>
      </c>
      <c r="BE669" s="1">
        <f>SUMIFS('Inventory (old)'!$S:$S,'Inventory (old)'!$A:$A,"Parking",'Inventory (old)'!$B:$B,$A669,'Inventory (old)'!$E:$E,"&gt;="&amp;$F669,'Inventory (old)'!$E:$E,"&lt;"&amp;$G669)</f>
        <v>0</v>
      </c>
      <c r="BF669" s="13" t="s">
        <v>2856</v>
      </c>
    </row>
    <row r="670" spans="1:58" hidden="1" x14ac:dyDescent="0.25">
      <c r="A670" s="6" t="s">
        <v>2852</v>
      </c>
      <c r="B670" s="7" t="s">
        <v>127</v>
      </c>
      <c r="C670" s="7" t="s">
        <v>2051</v>
      </c>
      <c r="D670" s="7">
        <v>13</v>
      </c>
      <c r="E670" s="7" t="s">
        <v>186</v>
      </c>
      <c r="F670" s="8">
        <f>G668</f>
        <v>11.01</v>
      </c>
      <c r="G670" s="8">
        <v>12.064</v>
      </c>
      <c r="H670" s="7" t="s">
        <v>3251</v>
      </c>
      <c r="I670" s="7" t="s">
        <v>2855</v>
      </c>
      <c r="J670" s="14">
        <f t="shared" si="134"/>
        <v>1.0540000000000003</v>
      </c>
      <c r="K670" s="15" t="s">
        <v>2241</v>
      </c>
      <c r="L670" s="7" t="s">
        <v>2217</v>
      </c>
      <c r="M670" s="7" t="s">
        <v>2072</v>
      </c>
      <c r="N670" s="20">
        <v>2</v>
      </c>
      <c r="O670" s="20" t="s">
        <v>201</v>
      </c>
      <c r="P670" s="20"/>
      <c r="Q670" s="20"/>
      <c r="R670" s="8"/>
      <c r="S670" s="8"/>
      <c r="T670" s="14"/>
      <c r="U670" s="14"/>
      <c r="V670" s="21"/>
      <c r="W670" s="16"/>
      <c r="X670" s="1">
        <v>113325</v>
      </c>
      <c r="Z670" s="7">
        <v>2021</v>
      </c>
      <c r="AA670" s="7" t="s">
        <v>25</v>
      </c>
      <c r="AB670" s="7">
        <v>2021</v>
      </c>
      <c r="AC670" s="16" t="s">
        <v>25</v>
      </c>
      <c r="AD670" s="113"/>
      <c r="AE670" s="31" t="str">
        <f t="shared" si="132"/>
        <v/>
      </c>
      <c r="AF670" s="8">
        <f t="shared" si="121"/>
        <v>0</v>
      </c>
      <c r="AG670" s="8">
        <f t="shared" si="122"/>
        <v>1.0540000000000003</v>
      </c>
      <c r="AH670" s="8">
        <f t="shared" si="123"/>
        <v>1.0540000000000003</v>
      </c>
      <c r="AI670" s="8">
        <f t="shared" si="124"/>
        <v>1.0540000000000003</v>
      </c>
      <c r="AJ670" s="7">
        <f>IF($P670="X",SUMIFS('Inventory (old)'!$M:$M,'Inventory (old)'!$A:$A,"Channel",'Inventory (old)'!$B:$B,$A670,'Inventory (old)'!$E:$E,"&gt;="&amp;$F670,'Inventory (old)'!$E:$E,"&lt;"&amp;$G670),0)</f>
        <v>0</v>
      </c>
      <c r="AK670" s="12">
        <f>IF($P670="X",SUMIFS('Inventory (old)'!$M:$M,'Inventory (old)'!$A:$A,"Dotted Line",'Inventory (old)'!$B:$B,$A670,'Inventory (old)'!$E:$E,"&gt;="&amp;$F670,'Inventory (old)'!$E:$E,"&lt;"&amp;$G670),0)</f>
        <v>0</v>
      </c>
      <c r="AL670" s="113"/>
      <c r="AM670" s="31" t="str">
        <f t="shared" si="133"/>
        <v/>
      </c>
      <c r="AN670" s="7">
        <f>IF($P670="X",0,SUMIFS('Inventory (old)'!$M:$M,'Inventory (old)'!$A:$A,"Channel",'Inventory (old)'!$B:$B,$A670,'Inventory (old)'!$E:$E,"&gt;="&amp;F670,'Inventory (old)'!$E:$E,"&lt;"&amp;$G670))</f>
        <v>330</v>
      </c>
      <c r="AO670" s="7">
        <f>IF($P670="X",0,SUMIFS('Inventory (old)'!$M:$M,'Inventory (old)'!$A:$A,"Dotted Line",'Inventory (old)'!$B:$B,$A670,'Inventory (old)'!$E:$E,"&gt;="&amp;$F670,'Inventory (old)'!$E:$E,"&lt;"&amp;$G670))</f>
        <v>0</v>
      </c>
      <c r="AP670" s="7">
        <f>SUMIFS('Inventory (old)'!$M:$M,'Inventory (old)'!$A:$A,"Stop Line",'Inventory (old)'!$B:$B,$A670,'Inventory (old)'!$E:$E,"&gt;="&amp;$F670,'Inventory (old)'!$E:$E,"&lt;"&amp;$G670)</f>
        <v>105</v>
      </c>
      <c r="AQ670" s="7">
        <f>SUMIFS('Inventory (old)'!$M:$M,'Inventory (old)'!$A:$A,"Arrows and Onlys",'Inventory (old)'!$B:$B,$A670,'Inventory (old)'!$E:$E,"&gt;="&amp;$F670,'Inventory (old)'!$E:$E,"&lt;"&amp;$G670)</f>
        <v>4</v>
      </c>
      <c r="AR670" s="7">
        <f>SUMIFS('Inventory (old)'!$N:$N,'Inventory (old)'!$A:$A,"Arrows and Onlys",'Inventory (old)'!$B:$B,$A670,'Inventory (old)'!$E:$E,"&gt;="&amp;$F670,'Inventory (old)'!$E:$E,"&lt;"&amp;$G670)</f>
        <v>1</v>
      </c>
      <c r="AS670" s="7">
        <f>SUMIFS('Inventory (old)'!$O:$O,'Inventory (old)'!$A:$A,"Transverse",'Inventory (old)'!$B:$B,$A670,'Inventory (old)'!$E:$E,"&gt;="&amp;$F670,'Inventory (old)'!$E:$E,"&lt;"&amp;$G670)</f>
        <v>0</v>
      </c>
      <c r="AT670" s="7">
        <f>SUMIFS('Inventory (old)'!$P:$P,'Inventory (old)'!$A:$A,"Transverse",'Inventory (old)'!$B:$B,$A670,'Inventory (old)'!$E:$E,"&gt;="&amp;$F670,'Inventory (old)'!$E:$E,"&lt;"&amp;$G670)</f>
        <v>0</v>
      </c>
      <c r="AU670" s="7">
        <f>SUMIFS('Inventory (old)'!$M:$M,'Inventory (old)'!$A:$A,"Crosswalk",'Inventory (old)'!$B:$B,$A670,'Inventory (old)'!$E:$E,"&gt;="&amp;$F670,'Inventory (old)'!$E:$E,"&lt;"&amp;$G670)</f>
        <v>0</v>
      </c>
      <c r="AV670" s="7">
        <f>SUMIFS('Inventory (old)'!$M:$M,'Inventory (old)'!$A:$A,"Yield Line",'Inventory (old)'!$B:$B,$A670,'Inventory (old)'!$E:$E,"&gt;="&amp;$F670,'Inventory (old)'!$E:$E,"&lt;"&amp;$G670)</f>
        <v>0</v>
      </c>
      <c r="AW670" s="7">
        <f>SUMIFS('Inventory (old)'!$M:$M,'Inventory (old)'!$A:$A,"Island",'Inventory (old)'!$B:$B,$A670,'Inventory (old)'!$E:$E,"&gt;="&amp;$F670,'Inventory (old)'!$E:$E,"&lt;"&amp;$G670)</f>
        <v>0</v>
      </c>
      <c r="AX670" s="7">
        <f>SUMIFS('Inventory (old)'!$M:$M,'Inventory (old)'!$A:$A,"Railroad",'Inventory (old)'!$B:$B,$A670,'Inventory (old)'!$E:$E,"&gt;="&amp;$F670,'Inventory (old)'!$E:$E,"&lt;"&amp;$G670)</f>
        <v>0</v>
      </c>
      <c r="AY670" s="7">
        <f>SUMIFS('Inventory (old)'!$M:$M,'Inventory (old)'!$A:$A,"School",'Inventory (old)'!$B:$B,$A670,'Inventory (old)'!$E:$E,"&gt;="&amp;$F670,'Inventory (old)'!$E:$E,"&lt;"&amp;$G670)</f>
        <v>0</v>
      </c>
      <c r="AZ670" s="7">
        <f>SUMIFS('Inventory (old)'!$M:$M,'Inventory (old)'!$A:$A,"Air Speed",'Inventory (old)'!$B:$B,$A670,'Inventory (old)'!$E:$E,"&gt;="&amp;$F670,'Inventory (old)'!$E:$E,"&lt;"&amp;$G670)</f>
        <v>0</v>
      </c>
      <c r="BA670" s="7">
        <f>SUMIFS('Inventory (old)'!$M:$M,'Inventory (old)'!$A:$A,"Wrong Way",'Inventory (old)'!$B:$B,$A670,'Inventory (old)'!$E:$E,"&gt;="&amp;$F670,'Inventory (old)'!$E:$E,"&lt;"&amp;$G670)</f>
        <v>0</v>
      </c>
      <c r="BB670" s="7">
        <f>SUMIFS('Inventory (old)'!$M:$M,'Inventory (old)'!$A:$A,"Merge Arrow",'Inventory (old)'!$B:$B,$A670,'Inventory (old)'!$E:$E,"&gt;="&amp;$F670,'Inventory (old)'!$E:$E,"&lt;"&amp;$G670)</f>
        <v>0</v>
      </c>
      <c r="BC670" s="7">
        <f>SUMIFS('Inventory (old)'!$M:$M,'Inventory (old)'!$A:$A,"Bike",'Inventory (old)'!$B:$B,$A670,'Inventory (old)'!$E:$E,"&gt;="&amp;$F670,'Inventory (old)'!$E:$E,"&lt;"&amp;$G670)</f>
        <v>0</v>
      </c>
      <c r="BD670" s="7">
        <f>SUMIFS('Inventory (old)'!$M:$M,'Inventory (old)'!$A:$A,"Parking",'Inventory (old)'!$B:$B,$A670,'Inventory (old)'!$E:$E,"&gt;="&amp;$F670,'Inventory (old)'!$E:$E,"&lt;"&amp;$G670)</f>
        <v>0</v>
      </c>
      <c r="BE670" s="1">
        <f>SUMIFS('Inventory (old)'!$S:$S,'Inventory (old)'!$A:$A,"Parking",'Inventory (old)'!$B:$B,$A670,'Inventory (old)'!$E:$E,"&gt;="&amp;$F670,'Inventory (old)'!$E:$E,"&lt;"&amp;$G670)</f>
        <v>0</v>
      </c>
      <c r="BF670" s="13" t="s">
        <v>2856</v>
      </c>
    </row>
    <row r="671" spans="1:58" hidden="1" x14ac:dyDescent="0.25">
      <c r="A671" s="6" t="s">
        <v>2857</v>
      </c>
      <c r="B671" s="7" t="s">
        <v>127</v>
      </c>
      <c r="C671" s="7" t="s">
        <v>2051</v>
      </c>
      <c r="D671" s="7">
        <v>13</v>
      </c>
      <c r="E671" s="7" t="s">
        <v>213</v>
      </c>
      <c r="F671" s="8">
        <f>G669</f>
        <v>11.01</v>
      </c>
      <c r="G671" s="8">
        <v>12.064</v>
      </c>
      <c r="H671" s="7" t="s">
        <v>3251</v>
      </c>
      <c r="I671" s="7" t="s">
        <v>2855</v>
      </c>
      <c r="J671" s="14">
        <f t="shared" si="134"/>
        <v>1.0540000000000003</v>
      </c>
      <c r="K671" s="15" t="s">
        <v>2241</v>
      </c>
      <c r="L671" s="7" t="s">
        <v>2217</v>
      </c>
      <c r="M671" s="7" t="s">
        <v>2072</v>
      </c>
      <c r="N671" s="20">
        <v>2</v>
      </c>
      <c r="O671" s="20" t="s">
        <v>201</v>
      </c>
      <c r="P671" s="20"/>
      <c r="Q671" s="20"/>
      <c r="R671" s="8"/>
      <c r="S671" s="8"/>
      <c r="T671" s="14"/>
      <c r="U671" s="14"/>
      <c r="V671" s="21"/>
      <c r="W671" s="16"/>
      <c r="X671" s="1">
        <v>113325</v>
      </c>
      <c r="Z671" s="7">
        <v>2021</v>
      </c>
      <c r="AA671" s="7" t="s">
        <v>25</v>
      </c>
      <c r="AB671" s="7">
        <v>2021</v>
      </c>
      <c r="AC671" s="16" t="s">
        <v>25</v>
      </c>
      <c r="AD671" s="113"/>
      <c r="AE671" s="31" t="str">
        <f t="shared" si="132"/>
        <v/>
      </c>
      <c r="AF671" s="8">
        <f t="shared" si="121"/>
        <v>0</v>
      </c>
      <c r="AG671" s="8">
        <f t="shared" si="122"/>
        <v>1.0540000000000003</v>
      </c>
      <c r="AH671" s="8">
        <f t="shared" si="123"/>
        <v>1.0540000000000003</v>
      </c>
      <c r="AI671" s="8">
        <f t="shared" si="124"/>
        <v>1.0540000000000003</v>
      </c>
      <c r="AJ671" s="7">
        <f>IF($P671="X",SUMIFS('Inventory (old)'!$M:$M,'Inventory (old)'!$A:$A,"Channel",'Inventory (old)'!$B:$B,$A671,'Inventory (old)'!$E:$E,"&gt;="&amp;$F671,'Inventory (old)'!$E:$E,"&lt;"&amp;$G671),0)</f>
        <v>0</v>
      </c>
      <c r="AK671" s="12">
        <f>IF($P671="X",SUMIFS('Inventory (old)'!$M:$M,'Inventory (old)'!$A:$A,"Dotted Line",'Inventory (old)'!$B:$B,$A671,'Inventory (old)'!$E:$E,"&gt;="&amp;$F671,'Inventory (old)'!$E:$E,"&lt;"&amp;$G671),0)</f>
        <v>0</v>
      </c>
      <c r="AL671" s="113"/>
      <c r="AM671" s="31" t="str">
        <f t="shared" si="133"/>
        <v/>
      </c>
      <c r="AN671" s="7">
        <f>IF($P671="X",0,SUMIFS('Inventory (old)'!$M:$M,'Inventory (old)'!$A:$A,"Channel",'Inventory (old)'!$B:$B,$A671,'Inventory (old)'!$E:$E,"&gt;="&amp;F671,'Inventory (old)'!$E:$E,"&lt;"&amp;$G671))</f>
        <v>350</v>
      </c>
      <c r="AO671" s="7">
        <f>IF($P671="X",0,SUMIFS('Inventory (old)'!$M:$M,'Inventory (old)'!$A:$A,"Dotted Line",'Inventory (old)'!$B:$B,$A671,'Inventory (old)'!$E:$E,"&gt;="&amp;$F671,'Inventory (old)'!$E:$E,"&lt;"&amp;$G671))</f>
        <v>0</v>
      </c>
      <c r="AP671" s="7">
        <f>SUMIFS('Inventory (old)'!$M:$M,'Inventory (old)'!$A:$A,"Stop Line",'Inventory (old)'!$B:$B,$A671,'Inventory (old)'!$E:$E,"&gt;="&amp;$F671,'Inventory (old)'!$E:$E,"&lt;"&amp;$G671)</f>
        <v>96</v>
      </c>
      <c r="AQ671" s="7">
        <f>SUMIFS('Inventory (old)'!$M:$M,'Inventory (old)'!$A:$A,"Arrows and Onlys",'Inventory (old)'!$B:$B,$A671,'Inventory (old)'!$E:$E,"&gt;="&amp;$F671,'Inventory (old)'!$E:$E,"&lt;"&amp;$G671)</f>
        <v>2</v>
      </c>
      <c r="AR671" s="7">
        <f>SUMIFS('Inventory (old)'!$N:$N,'Inventory (old)'!$A:$A,"Arrows and Onlys",'Inventory (old)'!$B:$B,$A671,'Inventory (old)'!$E:$E,"&gt;="&amp;$F671,'Inventory (old)'!$E:$E,"&lt;"&amp;$G671)</f>
        <v>1</v>
      </c>
      <c r="AS671" s="7">
        <f>SUMIFS('Inventory (old)'!$O:$O,'Inventory (old)'!$A:$A,"Transverse",'Inventory (old)'!$B:$B,$A671,'Inventory (old)'!$E:$E,"&gt;="&amp;$F671,'Inventory (old)'!$E:$E,"&lt;"&amp;$G671)</f>
        <v>0</v>
      </c>
      <c r="AT671" s="7">
        <f>SUMIFS('Inventory (old)'!$P:$P,'Inventory (old)'!$A:$A,"Transverse",'Inventory (old)'!$B:$B,$A671,'Inventory (old)'!$E:$E,"&gt;="&amp;$F671,'Inventory (old)'!$E:$E,"&lt;"&amp;$G671)</f>
        <v>0</v>
      </c>
      <c r="AU671" s="7">
        <f>SUMIFS('Inventory (old)'!$M:$M,'Inventory (old)'!$A:$A,"Crosswalk",'Inventory (old)'!$B:$B,$A671,'Inventory (old)'!$E:$E,"&gt;="&amp;$F671,'Inventory (old)'!$E:$E,"&lt;"&amp;$G671)</f>
        <v>0</v>
      </c>
      <c r="AV671" s="7">
        <f>SUMIFS('Inventory (old)'!$M:$M,'Inventory (old)'!$A:$A,"Yield Line",'Inventory (old)'!$B:$B,$A671,'Inventory (old)'!$E:$E,"&gt;="&amp;$F671,'Inventory (old)'!$E:$E,"&lt;"&amp;$G671)</f>
        <v>0</v>
      </c>
      <c r="AW671" s="7">
        <f>SUMIFS('Inventory (old)'!$M:$M,'Inventory (old)'!$A:$A,"Island",'Inventory (old)'!$B:$B,$A671,'Inventory (old)'!$E:$E,"&gt;="&amp;$F671,'Inventory (old)'!$E:$E,"&lt;"&amp;$G671)</f>
        <v>0</v>
      </c>
      <c r="AX671" s="7">
        <f>SUMIFS('Inventory (old)'!$M:$M,'Inventory (old)'!$A:$A,"Railroad",'Inventory (old)'!$B:$B,$A671,'Inventory (old)'!$E:$E,"&gt;="&amp;$F671,'Inventory (old)'!$E:$E,"&lt;"&amp;$G671)</f>
        <v>0</v>
      </c>
      <c r="AY671" s="7">
        <f>SUMIFS('Inventory (old)'!$M:$M,'Inventory (old)'!$A:$A,"School",'Inventory (old)'!$B:$B,$A671,'Inventory (old)'!$E:$E,"&gt;="&amp;$F671,'Inventory (old)'!$E:$E,"&lt;"&amp;$G671)</f>
        <v>0</v>
      </c>
      <c r="AZ671" s="7">
        <f>SUMIFS('Inventory (old)'!$M:$M,'Inventory (old)'!$A:$A,"Air Speed",'Inventory (old)'!$B:$B,$A671,'Inventory (old)'!$E:$E,"&gt;="&amp;$F671,'Inventory (old)'!$E:$E,"&lt;"&amp;$G671)</f>
        <v>0</v>
      </c>
      <c r="BA671" s="7">
        <f>SUMIFS('Inventory (old)'!$M:$M,'Inventory (old)'!$A:$A,"Wrong Way",'Inventory (old)'!$B:$B,$A671,'Inventory (old)'!$E:$E,"&gt;="&amp;$F671,'Inventory (old)'!$E:$E,"&lt;"&amp;$G671)</f>
        <v>0</v>
      </c>
      <c r="BB671" s="7">
        <f>SUMIFS('Inventory (old)'!$M:$M,'Inventory (old)'!$A:$A,"Merge Arrow",'Inventory (old)'!$B:$B,$A671,'Inventory (old)'!$E:$E,"&gt;="&amp;$F671,'Inventory (old)'!$E:$E,"&lt;"&amp;$G671)</f>
        <v>0</v>
      </c>
      <c r="BC671" s="7">
        <f>SUMIFS('Inventory (old)'!$M:$M,'Inventory (old)'!$A:$A,"Bike",'Inventory (old)'!$B:$B,$A671,'Inventory (old)'!$E:$E,"&gt;="&amp;$F671,'Inventory (old)'!$E:$E,"&lt;"&amp;$G671)</f>
        <v>0</v>
      </c>
      <c r="BD671" s="7">
        <f>SUMIFS('Inventory (old)'!$M:$M,'Inventory (old)'!$A:$A,"Parking",'Inventory (old)'!$B:$B,$A671,'Inventory (old)'!$E:$E,"&gt;="&amp;$F671,'Inventory (old)'!$E:$E,"&lt;"&amp;$G671)</f>
        <v>0</v>
      </c>
      <c r="BE671" s="1">
        <f>SUMIFS('Inventory (old)'!$S:$S,'Inventory (old)'!$A:$A,"Parking",'Inventory (old)'!$B:$B,$A671,'Inventory (old)'!$E:$E,"&gt;="&amp;$F671,'Inventory (old)'!$E:$E,"&lt;"&amp;$G671)</f>
        <v>0</v>
      </c>
      <c r="BF671" s="13" t="s">
        <v>2856</v>
      </c>
    </row>
    <row r="672" spans="1:58" x14ac:dyDescent="0.25">
      <c r="A672" s="6" t="s">
        <v>2852</v>
      </c>
      <c r="B672" s="7" t="s">
        <v>127</v>
      </c>
      <c r="C672" s="7" t="s">
        <v>2051</v>
      </c>
      <c r="D672" s="7">
        <v>13</v>
      </c>
      <c r="E672" s="7" t="s">
        <v>2176</v>
      </c>
      <c r="F672" s="8">
        <v>21.55</v>
      </c>
      <c r="G672" s="8">
        <v>22.4</v>
      </c>
      <c r="H672" s="7" t="s">
        <v>2858</v>
      </c>
      <c r="I672" s="7" t="s">
        <v>3316</v>
      </c>
      <c r="J672" s="14">
        <f t="shared" si="134"/>
        <v>0.84999999999999787</v>
      </c>
      <c r="K672" s="15" t="s">
        <v>2062</v>
      </c>
      <c r="L672" s="7"/>
      <c r="M672" s="7" t="s">
        <v>2072</v>
      </c>
      <c r="N672" s="20">
        <v>2</v>
      </c>
      <c r="O672" s="20"/>
      <c r="P672" s="20"/>
      <c r="Q672" s="20"/>
      <c r="R672" s="8"/>
      <c r="S672" s="8"/>
      <c r="T672" s="14"/>
      <c r="U672" s="14"/>
      <c r="V672" s="21"/>
      <c r="W672" s="16"/>
      <c r="Y672" s="1">
        <v>105560</v>
      </c>
      <c r="Z672" s="7">
        <v>2023</v>
      </c>
      <c r="AA672" s="7" t="s">
        <v>3185</v>
      </c>
      <c r="AB672" s="7">
        <v>2019</v>
      </c>
      <c r="AC672" s="16" t="s">
        <v>25</v>
      </c>
      <c r="AD672" s="113">
        <v>2024</v>
      </c>
      <c r="AE672" s="31">
        <f t="shared" si="132"/>
        <v>642</v>
      </c>
      <c r="AF672" s="8">
        <f t="shared" si="121"/>
        <v>0.84999999999999787</v>
      </c>
      <c r="AG672" s="8">
        <f t="shared" si="122"/>
        <v>1.6999999999999957</v>
      </c>
      <c r="AH672" s="8">
        <f t="shared" si="123"/>
        <v>0</v>
      </c>
      <c r="AI672" s="8">
        <f t="shared" si="124"/>
        <v>0</v>
      </c>
      <c r="AJ672" s="7">
        <f>IF($P672="X",SUMIFS('Inventory (old)'!$M:$M,'Inventory (old)'!$A:$A,"Channel",'Inventory (old)'!$B:$B,$A672,'Inventory (old)'!$E:$E,"&gt;="&amp;$F672,'Inventory (old)'!$E:$E,"&lt;"&amp;$G672),0)</f>
        <v>0</v>
      </c>
      <c r="AK672" s="12">
        <f>IF($P672="X",SUMIFS('Inventory (old)'!$M:$M,'Inventory (old)'!$A:$A,"Dotted Line",'Inventory (old)'!$B:$B,$A672,'Inventory (old)'!$E:$E,"&gt;="&amp;$F672,'Inventory (old)'!$E:$E,"&lt;"&amp;$G672),0)</f>
        <v>0</v>
      </c>
      <c r="AL672" s="113">
        <v>2024</v>
      </c>
      <c r="AM672" s="31">
        <f t="shared" si="133"/>
        <v>643</v>
      </c>
      <c r="AN672" s="7">
        <f>IF($P672="X",0,SUMIFS('Inventory (old)'!$M:$M,'Inventory (old)'!$A:$A,"Channel",'Inventory (old)'!$B:$B,$A672,'Inventory (old)'!$E:$E,"&gt;="&amp;F672,'Inventory (old)'!$E:$E,"&lt;"&amp;$G672))</f>
        <v>0</v>
      </c>
      <c r="AO672" s="7">
        <f>IF($P672="X",0,SUMIFS('Inventory (old)'!$M:$M,'Inventory (old)'!$A:$A,"Dotted Line",'Inventory (old)'!$B:$B,$A672,'Inventory (old)'!$E:$E,"&gt;="&amp;$F672,'Inventory (old)'!$E:$E,"&lt;"&amp;$G672))</f>
        <v>0</v>
      </c>
      <c r="AP672" s="7">
        <f>SUMIFS('Inventory (old)'!$M:$M,'Inventory (old)'!$A:$A,"Stop Line",'Inventory (old)'!$B:$B,$A672,'Inventory (old)'!$E:$E,"&gt;="&amp;$F672,'Inventory (old)'!$E:$E,"&lt;"&amp;$G672)</f>
        <v>0</v>
      </c>
      <c r="AQ672" s="7">
        <f>SUMIFS('Inventory (old)'!$M:$M,'Inventory (old)'!$A:$A,"Arrows and Onlys",'Inventory (old)'!$B:$B,$A672,'Inventory (old)'!$E:$E,"&gt;="&amp;$F672,'Inventory (old)'!$E:$E,"&lt;"&amp;$G672)</f>
        <v>0</v>
      </c>
      <c r="AR672" s="7">
        <f>SUMIFS('Inventory (old)'!$N:$N,'Inventory (old)'!$A:$A,"Arrows and Onlys",'Inventory (old)'!$B:$B,$A672,'Inventory (old)'!$E:$E,"&gt;="&amp;$F672,'Inventory (old)'!$E:$E,"&lt;"&amp;$G672)</f>
        <v>0</v>
      </c>
      <c r="AS672" s="7">
        <f>SUMIFS('Inventory (old)'!$O:$O,'Inventory (old)'!$A:$A,"Transverse",'Inventory (old)'!$B:$B,$A672,'Inventory (old)'!$E:$E,"&gt;="&amp;$F672,'Inventory (old)'!$E:$E,"&lt;"&amp;$G672)</f>
        <v>0</v>
      </c>
      <c r="AT672" s="7">
        <f>SUMIFS('Inventory (old)'!$P:$P,'Inventory (old)'!$A:$A,"Transverse",'Inventory (old)'!$B:$B,$A672,'Inventory (old)'!$E:$E,"&gt;="&amp;$F672,'Inventory (old)'!$E:$E,"&lt;"&amp;$G672)</f>
        <v>0</v>
      </c>
      <c r="AU672" s="7">
        <f>SUMIFS('Inventory (old)'!$M:$M,'Inventory (old)'!$A:$A,"Crosswalk",'Inventory (old)'!$B:$B,$A672,'Inventory (old)'!$E:$E,"&gt;="&amp;$F672,'Inventory (old)'!$E:$E,"&lt;"&amp;$G672)</f>
        <v>0</v>
      </c>
      <c r="AV672" s="7">
        <f>SUMIFS('Inventory (old)'!$M:$M,'Inventory (old)'!$A:$A,"Yield Line",'Inventory (old)'!$B:$B,$A672,'Inventory (old)'!$E:$E,"&gt;="&amp;$F672,'Inventory (old)'!$E:$E,"&lt;"&amp;$G672)</f>
        <v>0</v>
      </c>
      <c r="AW672" s="7">
        <f>SUMIFS('Inventory (old)'!$M:$M,'Inventory (old)'!$A:$A,"Island",'Inventory (old)'!$B:$B,$A672,'Inventory (old)'!$E:$E,"&gt;="&amp;$F672,'Inventory (old)'!$E:$E,"&lt;"&amp;$G672)</f>
        <v>0</v>
      </c>
      <c r="AX672" s="7">
        <f>SUMIFS('Inventory (old)'!$M:$M,'Inventory (old)'!$A:$A,"Railroad",'Inventory (old)'!$B:$B,$A672,'Inventory (old)'!$E:$E,"&gt;="&amp;$F672,'Inventory (old)'!$E:$E,"&lt;"&amp;$G672)</f>
        <v>0</v>
      </c>
      <c r="AY672" s="7">
        <f>SUMIFS('Inventory (old)'!$M:$M,'Inventory (old)'!$A:$A,"School",'Inventory (old)'!$B:$B,$A672,'Inventory (old)'!$E:$E,"&gt;="&amp;$F672,'Inventory (old)'!$E:$E,"&lt;"&amp;$G672)</f>
        <v>0</v>
      </c>
      <c r="AZ672" s="7">
        <f>SUMIFS('Inventory (old)'!$M:$M,'Inventory (old)'!$A:$A,"Air Speed",'Inventory (old)'!$B:$B,$A672,'Inventory (old)'!$E:$E,"&gt;="&amp;$F672,'Inventory (old)'!$E:$E,"&lt;"&amp;$G672)</f>
        <v>1</v>
      </c>
      <c r="BA672" s="7">
        <f>SUMIFS('Inventory (old)'!$M:$M,'Inventory (old)'!$A:$A,"Wrong Way",'Inventory (old)'!$B:$B,$A672,'Inventory (old)'!$E:$E,"&gt;="&amp;$F672,'Inventory (old)'!$E:$E,"&lt;"&amp;$G672)</f>
        <v>0</v>
      </c>
      <c r="BB672" s="7">
        <f>SUMIFS('Inventory (old)'!$M:$M,'Inventory (old)'!$A:$A,"Merge Arrow",'Inventory (old)'!$B:$B,$A672,'Inventory (old)'!$E:$E,"&gt;="&amp;$F672,'Inventory (old)'!$E:$E,"&lt;"&amp;$G672)</f>
        <v>0</v>
      </c>
      <c r="BC672" s="7">
        <f>SUMIFS('Inventory (old)'!$M:$M,'Inventory (old)'!$A:$A,"Bike",'Inventory (old)'!$B:$B,$A672,'Inventory (old)'!$E:$E,"&gt;="&amp;$F672,'Inventory (old)'!$E:$E,"&lt;"&amp;$G672)</f>
        <v>0</v>
      </c>
      <c r="BD672" s="7">
        <f>SUMIFS('Inventory (old)'!$M:$M,'Inventory (old)'!$A:$A,"Parking",'Inventory (old)'!$B:$B,$A672,'Inventory (old)'!$E:$E,"&gt;="&amp;$F672,'Inventory (old)'!$E:$E,"&lt;"&amp;$G672)</f>
        <v>0</v>
      </c>
      <c r="BE672" s="1">
        <f>SUMIFS('Inventory (old)'!$S:$S,'Inventory (old)'!$A:$A,"Parking",'Inventory (old)'!$B:$B,$A672,'Inventory (old)'!$E:$E,"&gt;="&amp;$F672,'Inventory (old)'!$E:$E,"&lt;"&amp;$G672)</f>
        <v>0</v>
      </c>
      <c r="BF672" s="13"/>
    </row>
    <row r="673" spans="1:58" x14ac:dyDescent="0.25">
      <c r="A673" s="6" t="s">
        <v>2852</v>
      </c>
      <c r="B673" s="7" t="s">
        <v>127</v>
      </c>
      <c r="C673" s="7" t="s">
        <v>2051</v>
      </c>
      <c r="D673" s="7">
        <v>13</v>
      </c>
      <c r="E673" s="7" t="s">
        <v>2176</v>
      </c>
      <c r="F673" s="8">
        <f>G672</f>
        <v>22.4</v>
      </c>
      <c r="G673" s="8">
        <v>32.630000000000003</v>
      </c>
      <c r="H673" s="7" t="s">
        <v>3316</v>
      </c>
      <c r="I673" s="7" t="s">
        <v>2234</v>
      </c>
      <c r="J673" s="14">
        <f t="shared" si="134"/>
        <v>10.230000000000004</v>
      </c>
      <c r="K673" s="15" t="s">
        <v>2062</v>
      </c>
      <c r="L673" s="7"/>
      <c r="M673" s="7" t="s">
        <v>2072</v>
      </c>
      <c r="N673" s="20">
        <v>2</v>
      </c>
      <c r="O673" s="20"/>
      <c r="P673" s="20"/>
      <c r="Q673" s="20" t="s">
        <v>201</v>
      </c>
      <c r="R673" s="8"/>
      <c r="S673" s="8"/>
      <c r="T673" s="14"/>
      <c r="U673" s="14"/>
      <c r="V673" s="21"/>
      <c r="W673" s="16"/>
      <c r="Y673" s="1">
        <v>105560</v>
      </c>
      <c r="Z673" s="7">
        <v>2023</v>
      </c>
      <c r="AA673" s="7" t="s">
        <v>3185</v>
      </c>
      <c r="AB673" s="7">
        <v>2019</v>
      </c>
      <c r="AC673" s="16" t="s">
        <v>25</v>
      </c>
      <c r="AD673" s="113">
        <v>2024</v>
      </c>
      <c r="AE673" s="31">
        <f t="shared" si="132"/>
        <v>642</v>
      </c>
      <c r="AF673" s="8">
        <f t="shared" si="121"/>
        <v>10.230000000000004</v>
      </c>
      <c r="AG673" s="8">
        <f t="shared" si="122"/>
        <v>20.460000000000008</v>
      </c>
      <c r="AH673" s="8">
        <f t="shared" si="123"/>
        <v>0</v>
      </c>
      <c r="AI673" s="8">
        <f t="shared" si="124"/>
        <v>0</v>
      </c>
      <c r="AJ673" s="7">
        <f>IF($P673="X",SUMIFS('Inventory (old)'!$M:$M,'Inventory (old)'!$A:$A,"Channel",'Inventory (old)'!$B:$B,$A673,'Inventory (old)'!$E:$E,"&gt;="&amp;$F673,'Inventory (old)'!$E:$E,"&lt;"&amp;$G673),0)</f>
        <v>0</v>
      </c>
      <c r="AK673" s="12">
        <f>IF($P673="X",SUMIFS('Inventory (old)'!$M:$M,'Inventory (old)'!$A:$A,"Dotted Line",'Inventory (old)'!$B:$B,$A673,'Inventory (old)'!$E:$E,"&gt;="&amp;$F673,'Inventory (old)'!$E:$E,"&lt;"&amp;$G673),0)</f>
        <v>0</v>
      </c>
      <c r="AL673" s="113">
        <v>2024</v>
      </c>
      <c r="AM673" s="31">
        <f t="shared" si="133"/>
        <v>643</v>
      </c>
      <c r="AN673" s="7">
        <f>IF($P673="X",0,SUMIFS('Inventory (old)'!$M:$M,'Inventory (old)'!$A:$A,"Channel",'Inventory (old)'!$B:$B,$A673,'Inventory (old)'!$E:$E,"&gt;="&amp;F673,'Inventory (old)'!$E:$E,"&lt;"&amp;$G673))</f>
        <v>0</v>
      </c>
      <c r="AO673" s="7">
        <f>IF($P673="X",0,SUMIFS('Inventory (old)'!$M:$M,'Inventory (old)'!$A:$A,"Dotted Line",'Inventory (old)'!$B:$B,$A673,'Inventory (old)'!$E:$E,"&gt;="&amp;$F673,'Inventory (old)'!$E:$E,"&lt;"&amp;$G673))</f>
        <v>0</v>
      </c>
      <c r="AP673" s="7">
        <f>SUMIFS('Inventory (old)'!$M:$M,'Inventory (old)'!$A:$A,"Stop Line",'Inventory (old)'!$B:$B,$A673,'Inventory (old)'!$E:$E,"&gt;="&amp;$F673,'Inventory (old)'!$E:$E,"&lt;"&amp;$G673)</f>
        <v>124</v>
      </c>
      <c r="AQ673" s="7">
        <f>SUMIFS('Inventory (old)'!$M:$M,'Inventory (old)'!$A:$A,"Arrows and Onlys",'Inventory (old)'!$B:$B,$A673,'Inventory (old)'!$E:$E,"&gt;="&amp;$F673,'Inventory (old)'!$E:$E,"&lt;"&amp;$G673)</f>
        <v>0</v>
      </c>
      <c r="AR673" s="7">
        <f>SUMIFS('Inventory (old)'!$N:$N,'Inventory (old)'!$A:$A,"Arrows and Onlys",'Inventory (old)'!$B:$B,$A673,'Inventory (old)'!$E:$E,"&gt;="&amp;$F673,'Inventory (old)'!$E:$E,"&lt;"&amp;$G673)</f>
        <v>0</v>
      </c>
      <c r="AS673" s="7">
        <f>SUMIFS('Inventory (old)'!$O:$O,'Inventory (old)'!$A:$A,"Transverse",'Inventory (old)'!$B:$B,$A673,'Inventory (old)'!$E:$E,"&gt;="&amp;$F673,'Inventory (old)'!$E:$E,"&lt;"&amp;$G673)</f>
        <v>0</v>
      </c>
      <c r="AT673" s="7">
        <f>SUMIFS('Inventory (old)'!$P:$P,'Inventory (old)'!$A:$A,"Transverse",'Inventory (old)'!$B:$B,$A673,'Inventory (old)'!$E:$E,"&gt;="&amp;$F673,'Inventory (old)'!$E:$E,"&lt;"&amp;$G673)</f>
        <v>0</v>
      </c>
      <c r="AU673" s="7">
        <f>SUMIFS('Inventory (old)'!$M:$M,'Inventory (old)'!$A:$A,"Crosswalk",'Inventory (old)'!$B:$B,$A673,'Inventory (old)'!$E:$E,"&gt;="&amp;$F673,'Inventory (old)'!$E:$E,"&lt;"&amp;$G673)</f>
        <v>0</v>
      </c>
      <c r="AV673" s="7">
        <f>SUMIFS('Inventory (old)'!$M:$M,'Inventory (old)'!$A:$A,"Yield Line",'Inventory (old)'!$B:$B,$A673,'Inventory (old)'!$E:$E,"&gt;="&amp;$F673,'Inventory (old)'!$E:$E,"&lt;"&amp;$G673)</f>
        <v>0</v>
      </c>
      <c r="AW673" s="7">
        <f>SUMIFS('Inventory (old)'!$M:$M,'Inventory (old)'!$A:$A,"Island",'Inventory (old)'!$B:$B,$A673,'Inventory (old)'!$E:$E,"&gt;="&amp;$F673,'Inventory (old)'!$E:$E,"&lt;"&amp;$G673)</f>
        <v>0</v>
      </c>
      <c r="AX673" s="7">
        <f>SUMIFS('Inventory (old)'!$M:$M,'Inventory (old)'!$A:$A,"Railroad",'Inventory (old)'!$B:$B,$A673,'Inventory (old)'!$E:$E,"&gt;="&amp;$F673,'Inventory (old)'!$E:$E,"&lt;"&amp;$G673)</f>
        <v>0</v>
      </c>
      <c r="AY673" s="7">
        <f>SUMIFS('Inventory (old)'!$M:$M,'Inventory (old)'!$A:$A,"School",'Inventory (old)'!$B:$B,$A673,'Inventory (old)'!$E:$E,"&gt;="&amp;$F673,'Inventory (old)'!$E:$E,"&lt;"&amp;$G673)</f>
        <v>2</v>
      </c>
      <c r="AZ673" s="7">
        <f>SUMIFS('Inventory (old)'!$M:$M,'Inventory (old)'!$A:$A,"Air Speed",'Inventory (old)'!$B:$B,$A673,'Inventory (old)'!$E:$E,"&gt;="&amp;$F673,'Inventory (old)'!$E:$E,"&lt;"&amp;$G673)</f>
        <v>0</v>
      </c>
      <c r="BA673" s="7">
        <f>SUMIFS('Inventory (old)'!$M:$M,'Inventory (old)'!$A:$A,"Wrong Way",'Inventory (old)'!$B:$B,$A673,'Inventory (old)'!$E:$E,"&gt;="&amp;$F673,'Inventory (old)'!$E:$E,"&lt;"&amp;$G673)</f>
        <v>0</v>
      </c>
      <c r="BB673" s="7">
        <f>SUMIFS('Inventory (old)'!$M:$M,'Inventory (old)'!$A:$A,"Merge Arrow",'Inventory (old)'!$B:$B,$A673,'Inventory (old)'!$E:$E,"&gt;="&amp;$F673,'Inventory (old)'!$E:$E,"&lt;"&amp;$G673)</f>
        <v>0</v>
      </c>
      <c r="BC673" s="7">
        <f>SUMIFS('Inventory (old)'!$M:$M,'Inventory (old)'!$A:$A,"Bike",'Inventory (old)'!$B:$B,$A673,'Inventory (old)'!$E:$E,"&gt;="&amp;$F673,'Inventory (old)'!$E:$E,"&lt;"&amp;$G673)</f>
        <v>0</v>
      </c>
      <c r="BD673" s="7">
        <f>SUMIFS('Inventory (old)'!$M:$M,'Inventory (old)'!$A:$A,"Parking",'Inventory (old)'!$B:$B,$A673,'Inventory (old)'!$E:$E,"&gt;="&amp;$F673,'Inventory (old)'!$E:$E,"&lt;"&amp;$G673)</f>
        <v>0</v>
      </c>
      <c r="BE673" s="1">
        <f>SUMIFS('Inventory (old)'!$S:$S,'Inventory (old)'!$A:$A,"Parking",'Inventory (old)'!$B:$B,$A673,'Inventory (old)'!$E:$E,"&gt;="&amp;$F673,'Inventory (old)'!$E:$E,"&lt;"&amp;$G673)</f>
        <v>0</v>
      </c>
      <c r="BF673" s="13"/>
    </row>
    <row r="674" spans="1:58" hidden="1" x14ac:dyDescent="0.25">
      <c r="A674" s="6" t="s">
        <v>2860</v>
      </c>
      <c r="B674" s="7" t="s">
        <v>127</v>
      </c>
      <c r="C674" s="7" t="s">
        <v>2189</v>
      </c>
      <c r="D674" s="7">
        <v>30</v>
      </c>
      <c r="E674" s="7" t="s">
        <v>59</v>
      </c>
      <c r="F674" s="8">
        <v>9.9999999999999995E-8</v>
      </c>
      <c r="G674" s="8">
        <v>4.07</v>
      </c>
      <c r="H674" s="7" t="s">
        <v>2861</v>
      </c>
      <c r="I674" s="7" t="s">
        <v>2191</v>
      </c>
      <c r="J674" s="14">
        <f t="shared" si="134"/>
        <v>4.0699999</v>
      </c>
      <c r="K674" s="15" t="s">
        <v>2241</v>
      </c>
      <c r="L674" s="7" t="s">
        <v>2217</v>
      </c>
      <c r="M674" s="7" t="s">
        <v>2072</v>
      </c>
      <c r="N674" s="20">
        <v>2</v>
      </c>
      <c r="O674" s="20" t="s">
        <v>201</v>
      </c>
      <c r="P674" s="20"/>
      <c r="Q674" s="20"/>
      <c r="R674" s="8"/>
      <c r="S674" s="8"/>
      <c r="T674" s="14"/>
      <c r="U674" s="14"/>
      <c r="V674" s="21"/>
      <c r="W674" s="16"/>
      <c r="X674" s="1">
        <v>91101</v>
      </c>
      <c r="Z674" s="7">
        <v>2023</v>
      </c>
      <c r="AA674" s="7" t="s">
        <v>3321</v>
      </c>
      <c r="AB674" s="7">
        <v>2023</v>
      </c>
      <c r="AC674" s="16" t="s">
        <v>25</v>
      </c>
      <c r="AD674" s="113"/>
      <c r="AE674" s="31" t="str">
        <f t="shared" si="132"/>
        <v/>
      </c>
      <c r="AF674" s="8">
        <f t="shared" si="121"/>
        <v>0</v>
      </c>
      <c r="AG674" s="8">
        <f t="shared" si="122"/>
        <v>4.0699999</v>
      </c>
      <c r="AH674" s="8">
        <f t="shared" si="123"/>
        <v>4.0699999</v>
      </c>
      <c r="AI674" s="8">
        <f t="shared" si="124"/>
        <v>4.0699999</v>
      </c>
      <c r="AJ674" s="7">
        <f>IF($P674="X",SUMIFS('Inventory (old)'!$M:$M,'Inventory (old)'!$A:$A,"Channel",'Inventory (old)'!$B:$B,$A674,'Inventory (old)'!$E:$E,"&gt;="&amp;$F674,'Inventory (old)'!$E:$E,"&lt;"&amp;$G674),0)</f>
        <v>0</v>
      </c>
      <c r="AK674" s="12">
        <f>IF($P674="X",SUMIFS('Inventory (old)'!$M:$M,'Inventory (old)'!$A:$A,"Dotted Line",'Inventory (old)'!$B:$B,$A674,'Inventory (old)'!$E:$E,"&gt;="&amp;$F674,'Inventory (old)'!$E:$E,"&lt;"&amp;$G674),0)</f>
        <v>0</v>
      </c>
      <c r="AL674" s="113"/>
      <c r="AM674" s="31" t="str">
        <f t="shared" si="133"/>
        <v/>
      </c>
      <c r="AN674" s="7">
        <f>IF($P674="X",0,SUMIFS('Inventory (old)'!$M:$M,'Inventory (old)'!$A:$A,"Channel",'Inventory (old)'!$B:$B,$A674,'Inventory (old)'!$E:$E,"&gt;="&amp;F674,'Inventory (old)'!$E:$E,"&lt;"&amp;$G674))</f>
        <v>0</v>
      </c>
      <c r="AO674" s="7">
        <f>IF($P674="X",0,SUMIFS('Inventory (old)'!$M:$M,'Inventory (old)'!$A:$A,"Dotted Line",'Inventory (old)'!$B:$B,$A674,'Inventory (old)'!$E:$E,"&gt;="&amp;$F674,'Inventory (old)'!$E:$E,"&lt;"&amp;$G674))</f>
        <v>0</v>
      </c>
      <c r="AP674" s="7">
        <f>SUMIFS('Inventory (old)'!$M:$M,'Inventory (old)'!$A:$A,"Stop Line",'Inventory (old)'!$B:$B,$A674,'Inventory (old)'!$E:$E,"&gt;="&amp;$F674,'Inventory (old)'!$E:$E,"&lt;"&amp;$G674)</f>
        <v>0</v>
      </c>
      <c r="AQ674" s="7">
        <f>SUMIFS('Inventory (old)'!$M:$M,'Inventory (old)'!$A:$A,"Arrows and Onlys",'Inventory (old)'!$B:$B,$A674,'Inventory (old)'!$E:$E,"&gt;="&amp;$F674,'Inventory (old)'!$E:$E,"&lt;"&amp;$G674)</f>
        <v>0</v>
      </c>
      <c r="AR674" s="7">
        <f>SUMIFS('Inventory (old)'!$N:$N,'Inventory (old)'!$A:$A,"Arrows and Onlys",'Inventory (old)'!$B:$B,$A674,'Inventory (old)'!$E:$E,"&gt;="&amp;$F674,'Inventory (old)'!$E:$E,"&lt;"&amp;$G674)</f>
        <v>0</v>
      </c>
      <c r="AS674" s="7">
        <f>SUMIFS('Inventory (old)'!$O:$O,'Inventory (old)'!$A:$A,"Transverse",'Inventory (old)'!$B:$B,$A674,'Inventory (old)'!$E:$E,"&gt;="&amp;$F674,'Inventory (old)'!$E:$E,"&lt;"&amp;$G674)</f>
        <v>0</v>
      </c>
      <c r="AT674" s="7">
        <f>SUMIFS('Inventory (old)'!$P:$P,'Inventory (old)'!$A:$A,"Transverse",'Inventory (old)'!$B:$B,$A674,'Inventory (old)'!$E:$E,"&gt;="&amp;$F674,'Inventory (old)'!$E:$E,"&lt;"&amp;$G674)</f>
        <v>0</v>
      </c>
      <c r="AU674" s="7">
        <f>SUMIFS('Inventory (old)'!$M:$M,'Inventory (old)'!$A:$A,"Crosswalk",'Inventory (old)'!$B:$B,$A674,'Inventory (old)'!$E:$E,"&gt;="&amp;$F674,'Inventory (old)'!$E:$E,"&lt;"&amp;$G674)</f>
        <v>0</v>
      </c>
      <c r="AV674" s="7">
        <f>SUMIFS('Inventory (old)'!$M:$M,'Inventory (old)'!$A:$A,"Yield Line",'Inventory (old)'!$B:$B,$A674,'Inventory (old)'!$E:$E,"&gt;="&amp;$F674,'Inventory (old)'!$E:$E,"&lt;"&amp;$G674)</f>
        <v>0</v>
      </c>
      <c r="AW674" s="7">
        <f>SUMIFS('Inventory (old)'!$M:$M,'Inventory (old)'!$A:$A,"Island",'Inventory (old)'!$B:$B,$A674,'Inventory (old)'!$E:$E,"&gt;="&amp;$F674,'Inventory (old)'!$E:$E,"&lt;"&amp;$G674)</f>
        <v>0</v>
      </c>
      <c r="AX674" s="7">
        <f>SUMIFS('Inventory (old)'!$M:$M,'Inventory (old)'!$A:$A,"Railroad",'Inventory (old)'!$B:$B,$A674,'Inventory (old)'!$E:$E,"&gt;="&amp;$F674,'Inventory (old)'!$E:$E,"&lt;"&amp;$G674)</f>
        <v>0</v>
      </c>
      <c r="AY674" s="7">
        <f>SUMIFS('Inventory (old)'!$M:$M,'Inventory (old)'!$A:$A,"School",'Inventory (old)'!$B:$B,$A674,'Inventory (old)'!$E:$E,"&gt;="&amp;$F674,'Inventory (old)'!$E:$E,"&lt;"&amp;$G674)</f>
        <v>0</v>
      </c>
      <c r="AZ674" s="7">
        <f>SUMIFS('Inventory (old)'!$M:$M,'Inventory (old)'!$A:$A,"Air Speed",'Inventory (old)'!$B:$B,$A674,'Inventory (old)'!$E:$E,"&gt;="&amp;$F674,'Inventory (old)'!$E:$E,"&lt;"&amp;$G674)</f>
        <v>0</v>
      </c>
      <c r="BA674" s="7">
        <f>SUMIFS('Inventory (old)'!$M:$M,'Inventory (old)'!$A:$A,"Wrong Way",'Inventory (old)'!$B:$B,$A674,'Inventory (old)'!$E:$E,"&gt;="&amp;$F674,'Inventory (old)'!$E:$E,"&lt;"&amp;$G674)</f>
        <v>0</v>
      </c>
      <c r="BB674" s="7">
        <f>SUMIFS('Inventory (old)'!$M:$M,'Inventory (old)'!$A:$A,"Merge Arrow",'Inventory (old)'!$B:$B,$A674,'Inventory (old)'!$E:$E,"&gt;="&amp;$F674,'Inventory (old)'!$E:$E,"&lt;"&amp;$G674)</f>
        <v>0</v>
      </c>
      <c r="BC674" s="7">
        <f>SUMIFS('Inventory (old)'!$M:$M,'Inventory (old)'!$A:$A,"Bike",'Inventory (old)'!$B:$B,$A674,'Inventory (old)'!$E:$E,"&gt;="&amp;$F674,'Inventory (old)'!$E:$E,"&lt;"&amp;$G674)</f>
        <v>0</v>
      </c>
      <c r="BD674" s="7">
        <f>SUMIFS('Inventory (old)'!$M:$M,'Inventory (old)'!$A:$A,"Parking",'Inventory (old)'!$B:$B,$A674,'Inventory (old)'!$E:$E,"&gt;="&amp;$F674,'Inventory (old)'!$E:$E,"&lt;"&amp;$G674)</f>
        <v>0</v>
      </c>
      <c r="BE674" s="1">
        <f>SUMIFS('Inventory (old)'!$S:$S,'Inventory (old)'!$A:$A,"Parking",'Inventory (old)'!$B:$B,$A674,'Inventory (old)'!$E:$E,"&gt;="&amp;$F674,'Inventory (old)'!$E:$E,"&lt;"&amp;$G674)</f>
        <v>0</v>
      </c>
      <c r="BF674" s="13"/>
    </row>
    <row r="675" spans="1:58" hidden="1" x14ac:dyDescent="0.25">
      <c r="A675" s="6" t="s">
        <v>2859</v>
      </c>
      <c r="B675" s="7" t="s">
        <v>127</v>
      </c>
      <c r="C675" s="7" t="s">
        <v>2189</v>
      </c>
      <c r="D675" s="7">
        <v>30</v>
      </c>
      <c r="E675" s="7" t="s">
        <v>58</v>
      </c>
      <c r="F675" s="8">
        <v>9.9999999999999995E-7</v>
      </c>
      <c r="G675" s="8">
        <v>4.07</v>
      </c>
      <c r="H675" s="7" t="s">
        <v>2861</v>
      </c>
      <c r="I675" s="7" t="s">
        <v>2191</v>
      </c>
      <c r="J675" s="14">
        <f t="shared" si="134"/>
        <v>4.0699990000000001</v>
      </c>
      <c r="K675" s="15" t="s">
        <v>2241</v>
      </c>
      <c r="L675" s="7" t="s">
        <v>2217</v>
      </c>
      <c r="M675" s="7" t="s">
        <v>2072</v>
      </c>
      <c r="N675" s="20">
        <v>2</v>
      </c>
      <c r="O675" s="20" t="s">
        <v>201</v>
      </c>
      <c r="P675" s="20"/>
      <c r="Q675" s="20"/>
      <c r="R675" s="8"/>
      <c r="S675" s="8"/>
      <c r="T675" s="14"/>
      <c r="U675" s="14"/>
      <c r="V675" s="21"/>
      <c r="W675" s="16"/>
      <c r="X675" s="1">
        <v>91101</v>
      </c>
      <c r="Z675" s="7">
        <v>2023</v>
      </c>
      <c r="AA675" s="7" t="s">
        <v>3321</v>
      </c>
      <c r="AB675" s="7">
        <v>2023</v>
      </c>
      <c r="AC675" s="16" t="s">
        <v>25</v>
      </c>
      <c r="AD675" s="113"/>
      <c r="AE675" s="31" t="str">
        <f t="shared" si="132"/>
        <v/>
      </c>
      <c r="AF675" s="8">
        <f t="shared" si="121"/>
        <v>0</v>
      </c>
      <c r="AG675" s="8">
        <f t="shared" si="122"/>
        <v>4.0699990000000001</v>
      </c>
      <c r="AH675" s="8">
        <f t="shared" si="123"/>
        <v>4.0699990000000001</v>
      </c>
      <c r="AI675" s="8">
        <f t="shared" si="124"/>
        <v>4.0699990000000001</v>
      </c>
      <c r="AJ675" s="7">
        <f>IF($P675="X",SUMIFS('Inventory (old)'!$M:$M,'Inventory (old)'!$A:$A,"Channel",'Inventory (old)'!$B:$B,$A675,'Inventory (old)'!$E:$E,"&gt;="&amp;$F675,'Inventory (old)'!$E:$E,"&lt;"&amp;$G675),0)</f>
        <v>0</v>
      </c>
      <c r="AK675" s="12">
        <f>IF($P675="X",SUMIFS('Inventory (old)'!$M:$M,'Inventory (old)'!$A:$A,"Dotted Line",'Inventory (old)'!$B:$B,$A675,'Inventory (old)'!$E:$E,"&gt;="&amp;$F675,'Inventory (old)'!$E:$E,"&lt;"&amp;$G675),0)</f>
        <v>0</v>
      </c>
      <c r="AL675" s="113"/>
      <c r="AM675" s="31" t="str">
        <f t="shared" si="133"/>
        <v/>
      </c>
      <c r="AN675" s="7">
        <f>IF($P675="X",0,SUMIFS('Inventory (old)'!$M:$M,'Inventory (old)'!$A:$A,"Channel",'Inventory (old)'!$B:$B,$A675,'Inventory (old)'!$E:$E,"&gt;="&amp;F675,'Inventory (old)'!$E:$E,"&lt;"&amp;$G675))</f>
        <v>0</v>
      </c>
      <c r="AO675" s="7">
        <f>IF($P675="X",0,SUMIFS('Inventory (old)'!$M:$M,'Inventory (old)'!$A:$A,"Dotted Line",'Inventory (old)'!$B:$B,$A675,'Inventory (old)'!$E:$E,"&gt;="&amp;$F675,'Inventory (old)'!$E:$E,"&lt;"&amp;$G675))</f>
        <v>0</v>
      </c>
      <c r="AP675" s="7">
        <f>SUMIFS('Inventory (old)'!$M:$M,'Inventory (old)'!$A:$A,"Stop Line",'Inventory (old)'!$B:$B,$A675,'Inventory (old)'!$E:$E,"&gt;="&amp;$F675,'Inventory (old)'!$E:$E,"&lt;"&amp;$G675)</f>
        <v>0</v>
      </c>
      <c r="AQ675" s="7">
        <f>SUMIFS('Inventory (old)'!$M:$M,'Inventory (old)'!$A:$A,"Arrows and Onlys",'Inventory (old)'!$B:$B,$A675,'Inventory (old)'!$E:$E,"&gt;="&amp;$F675,'Inventory (old)'!$E:$E,"&lt;"&amp;$G675)</f>
        <v>0</v>
      </c>
      <c r="AR675" s="7">
        <f>SUMIFS('Inventory (old)'!$N:$N,'Inventory (old)'!$A:$A,"Arrows and Onlys",'Inventory (old)'!$B:$B,$A675,'Inventory (old)'!$E:$E,"&gt;="&amp;$F675,'Inventory (old)'!$E:$E,"&lt;"&amp;$G675)</f>
        <v>0</v>
      </c>
      <c r="AS675" s="7">
        <f>SUMIFS('Inventory (old)'!$O:$O,'Inventory (old)'!$A:$A,"Transverse",'Inventory (old)'!$B:$B,$A675,'Inventory (old)'!$E:$E,"&gt;="&amp;$F675,'Inventory (old)'!$E:$E,"&lt;"&amp;$G675)</f>
        <v>0</v>
      </c>
      <c r="AT675" s="7">
        <f>SUMIFS('Inventory (old)'!$P:$P,'Inventory (old)'!$A:$A,"Transverse",'Inventory (old)'!$B:$B,$A675,'Inventory (old)'!$E:$E,"&gt;="&amp;$F675,'Inventory (old)'!$E:$E,"&lt;"&amp;$G675)</f>
        <v>0</v>
      </c>
      <c r="AU675" s="7">
        <f>SUMIFS('Inventory (old)'!$M:$M,'Inventory (old)'!$A:$A,"Crosswalk",'Inventory (old)'!$B:$B,$A675,'Inventory (old)'!$E:$E,"&gt;="&amp;$F675,'Inventory (old)'!$E:$E,"&lt;"&amp;$G675)</f>
        <v>0</v>
      </c>
      <c r="AV675" s="7">
        <f>SUMIFS('Inventory (old)'!$M:$M,'Inventory (old)'!$A:$A,"Yield Line",'Inventory (old)'!$B:$B,$A675,'Inventory (old)'!$E:$E,"&gt;="&amp;$F675,'Inventory (old)'!$E:$E,"&lt;"&amp;$G675)</f>
        <v>0</v>
      </c>
      <c r="AW675" s="7">
        <f>SUMIFS('Inventory (old)'!$M:$M,'Inventory (old)'!$A:$A,"Island",'Inventory (old)'!$B:$B,$A675,'Inventory (old)'!$E:$E,"&gt;="&amp;$F675,'Inventory (old)'!$E:$E,"&lt;"&amp;$G675)</f>
        <v>0</v>
      </c>
      <c r="AX675" s="7">
        <f>SUMIFS('Inventory (old)'!$M:$M,'Inventory (old)'!$A:$A,"Railroad",'Inventory (old)'!$B:$B,$A675,'Inventory (old)'!$E:$E,"&gt;="&amp;$F675,'Inventory (old)'!$E:$E,"&lt;"&amp;$G675)</f>
        <v>0</v>
      </c>
      <c r="AY675" s="7">
        <f>SUMIFS('Inventory (old)'!$M:$M,'Inventory (old)'!$A:$A,"School",'Inventory (old)'!$B:$B,$A675,'Inventory (old)'!$E:$E,"&gt;="&amp;$F675,'Inventory (old)'!$E:$E,"&lt;"&amp;$G675)</f>
        <v>0</v>
      </c>
      <c r="AZ675" s="7">
        <f>SUMIFS('Inventory (old)'!$M:$M,'Inventory (old)'!$A:$A,"Air Speed",'Inventory (old)'!$B:$B,$A675,'Inventory (old)'!$E:$E,"&gt;="&amp;$F675,'Inventory (old)'!$E:$E,"&lt;"&amp;$G675)</f>
        <v>0</v>
      </c>
      <c r="BA675" s="7">
        <f>SUMIFS('Inventory (old)'!$M:$M,'Inventory (old)'!$A:$A,"Wrong Way",'Inventory (old)'!$B:$B,$A675,'Inventory (old)'!$E:$E,"&gt;="&amp;$F675,'Inventory (old)'!$E:$E,"&lt;"&amp;$G675)</f>
        <v>0</v>
      </c>
      <c r="BB675" s="7">
        <f>SUMIFS('Inventory (old)'!$M:$M,'Inventory (old)'!$A:$A,"Merge Arrow",'Inventory (old)'!$B:$B,$A675,'Inventory (old)'!$E:$E,"&gt;="&amp;$F675,'Inventory (old)'!$E:$E,"&lt;"&amp;$G675)</f>
        <v>0</v>
      </c>
      <c r="BC675" s="7">
        <f>SUMIFS('Inventory (old)'!$M:$M,'Inventory (old)'!$A:$A,"Bike",'Inventory (old)'!$B:$B,$A675,'Inventory (old)'!$E:$E,"&gt;="&amp;$F675,'Inventory (old)'!$E:$E,"&lt;"&amp;$G675)</f>
        <v>0</v>
      </c>
      <c r="BD675" s="7">
        <f>SUMIFS('Inventory (old)'!$M:$M,'Inventory (old)'!$A:$A,"Parking",'Inventory (old)'!$B:$B,$A675,'Inventory (old)'!$E:$E,"&gt;="&amp;$F675,'Inventory (old)'!$E:$E,"&lt;"&amp;$G675)</f>
        <v>0</v>
      </c>
      <c r="BE675" s="1">
        <f>SUMIFS('Inventory (old)'!$S:$S,'Inventory (old)'!$A:$A,"Parking",'Inventory (old)'!$B:$B,$A675,'Inventory (old)'!$E:$E,"&gt;="&amp;$F675,'Inventory (old)'!$E:$E,"&lt;"&amp;$G675)</f>
        <v>0</v>
      </c>
      <c r="BF675" s="13"/>
    </row>
    <row r="676" spans="1:58" x14ac:dyDescent="0.25">
      <c r="A676" s="6" t="s">
        <v>2860</v>
      </c>
      <c r="B676" s="7" t="s">
        <v>127</v>
      </c>
      <c r="C676" s="7" t="s">
        <v>2189</v>
      </c>
      <c r="D676" s="7">
        <v>30</v>
      </c>
      <c r="E676" s="7" t="s">
        <v>59</v>
      </c>
      <c r="F676" s="8">
        <v>4.07</v>
      </c>
      <c r="G676" s="8">
        <v>7.05</v>
      </c>
      <c r="H676" s="7" t="s">
        <v>2191</v>
      </c>
      <c r="I676" s="7" t="s">
        <v>2862</v>
      </c>
      <c r="J676" s="14">
        <f t="shared" si="134"/>
        <v>2.9799999999999995</v>
      </c>
      <c r="K676" s="15" t="s">
        <v>2241</v>
      </c>
      <c r="L676" s="7" t="s">
        <v>2217</v>
      </c>
      <c r="M676" s="7" t="s">
        <v>2072</v>
      </c>
      <c r="N676" s="20">
        <v>2</v>
      </c>
      <c r="O676" s="20" t="s">
        <v>201</v>
      </c>
      <c r="P676" s="20"/>
      <c r="Q676" s="20"/>
      <c r="R676" s="8"/>
      <c r="S676" s="8"/>
      <c r="T676" s="14"/>
      <c r="U676" s="14"/>
      <c r="V676" s="21"/>
      <c r="W676" s="16"/>
      <c r="X676" s="1">
        <v>87728</v>
      </c>
      <c r="Z676" s="7">
        <v>2020</v>
      </c>
      <c r="AA676" s="7" t="s">
        <v>25</v>
      </c>
      <c r="AB676" s="7">
        <v>2020</v>
      </c>
      <c r="AC676" s="16" t="s">
        <v>25</v>
      </c>
      <c r="AD676" s="113">
        <v>2024</v>
      </c>
      <c r="AE676" s="31">
        <f t="shared" si="132"/>
        <v>642</v>
      </c>
      <c r="AF676" s="8">
        <f t="shared" si="121"/>
        <v>0</v>
      </c>
      <c r="AG676" s="8">
        <f t="shared" si="122"/>
        <v>2.9799999999999995</v>
      </c>
      <c r="AH676" s="8">
        <f t="shared" si="123"/>
        <v>2.9799999999999995</v>
      </c>
      <c r="AI676" s="8">
        <f t="shared" si="124"/>
        <v>2.9799999999999995</v>
      </c>
      <c r="AJ676" s="7">
        <f>IF($P676="X",SUMIFS('Inventory (old)'!$M:$M,'Inventory (old)'!$A:$A,"Channel",'Inventory (old)'!$B:$B,$A676,'Inventory (old)'!$E:$E,"&gt;="&amp;$F676,'Inventory (old)'!$E:$E,"&lt;"&amp;$G676),0)</f>
        <v>0</v>
      </c>
      <c r="AK676" s="12">
        <f>IF($P676="X",SUMIFS('Inventory (old)'!$M:$M,'Inventory (old)'!$A:$A,"Dotted Line",'Inventory (old)'!$B:$B,$A676,'Inventory (old)'!$E:$E,"&gt;="&amp;$F676,'Inventory (old)'!$E:$E,"&lt;"&amp;$G676),0)</f>
        <v>0</v>
      </c>
      <c r="AL676" s="113">
        <v>2024</v>
      </c>
      <c r="AM676" s="31">
        <f t="shared" si="133"/>
        <v>643</v>
      </c>
      <c r="AN676" s="7">
        <f>IF($P676="X",0,SUMIFS('Inventory (old)'!$M:$M,'Inventory (old)'!$A:$A,"Channel",'Inventory (old)'!$B:$B,$A676,'Inventory (old)'!$E:$E,"&gt;="&amp;F676,'Inventory (old)'!$E:$E,"&lt;"&amp;$G676))</f>
        <v>0</v>
      </c>
      <c r="AO676" s="7">
        <f>IF($P676="X",0,SUMIFS('Inventory (old)'!$M:$M,'Inventory (old)'!$A:$A,"Dotted Line",'Inventory (old)'!$B:$B,$A676,'Inventory (old)'!$E:$E,"&gt;="&amp;$F676,'Inventory (old)'!$E:$E,"&lt;"&amp;$G676))</f>
        <v>0</v>
      </c>
      <c r="AP676" s="7">
        <f>SUMIFS('Inventory (old)'!$M:$M,'Inventory (old)'!$A:$A,"Stop Line",'Inventory (old)'!$B:$B,$A676,'Inventory (old)'!$E:$E,"&gt;="&amp;$F676,'Inventory (old)'!$E:$E,"&lt;"&amp;$G676)</f>
        <v>0</v>
      </c>
      <c r="AQ676" s="7">
        <f>SUMIFS('Inventory (old)'!$M:$M,'Inventory (old)'!$A:$A,"Arrows and Onlys",'Inventory (old)'!$B:$B,$A676,'Inventory (old)'!$E:$E,"&gt;="&amp;$F676,'Inventory (old)'!$E:$E,"&lt;"&amp;$G676)</f>
        <v>0</v>
      </c>
      <c r="AR676" s="7">
        <f>SUMIFS('Inventory (old)'!$N:$N,'Inventory (old)'!$A:$A,"Arrows and Onlys",'Inventory (old)'!$B:$B,$A676,'Inventory (old)'!$E:$E,"&gt;="&amp;$F676,'Inventory (old)'!$E:$E,"&lt;"&amp;$G676)</f>
        <v>0</v>
      </c>
      <c r="AS676" s="7">
        <f>SUMIFS('Inventory (old)'!$O:$O,'Inventory (old)'!$A:$A,"Transverse",'Inventory (old)'!$B:$B,$A676,'Inventory (old)'!$E:$E,"&gt;="&amp;$F676,'Inventory (old)'!$E:$E,"&lt;"&amp;$G676)</f>
        <v>0</v>
      </c>
      <c r="AT676" s="7">
        <f>SUMIFS('Inventory (old)'!$P:$P,'Inventory (old)'!$A:$A,"Transverse",'Inventory (old)'!$B:$B,$A676,'Inventory (old)'!$E:$E,"&gt;="&amp;$F676,'Inventory (old)'!$E:$E,"&lt;"&amp;$G676)</f>
        <v>0</v>
      </c>
      <c r="AU676" s="7">
        <f>SUMIFS('Inventory (old)'!$M:$M,'Inventory (old)'!$A:$A,"Crosswalk",'Inventory (old)'!$B:$B,$A676,'Inventory (old)'!$E:$E,"&gt;="&amp;$F676,'Inventory (old)'!$E:$E,"&lt;"&amp;$G676)</f>
        <v>0</v>
      </c>
      <c r="AV676" s="7">
        <f>SUMIFS('Inventory (old)'!$M:$M,'Inventory (old)'!$A:$A,"Yield Line",'Inventory (old)'!$B:$B,$A676,'Inventory (old)'!$E:$E,"&gt;="&amp;$F676,'Inventory (old)'!$E:$E,"&lt;"&amp;$G676)</f>
        <v>0</v>
      </c>
      <c r="AW676" s="7">
        <f>SUMIFS('Inventory (old)'!$M:$M,'Inventory (old)'!$A:$A,"Island",'Inventory (old)'!$B:$B,$A676,'Inventory (old)'!$E:$E,"&gt;="&amp;$F676,'Inventory (old)'!$E:$E,"&lt;"&amp;$G676)</f>
        <v>0</v>
      </c>
      <c r="AX676" s="7">
        <f>SUMIFS('Inventory (old)'!$M:$M,'Inventory (old)'!$A:$A,"Railroad",'Inventory (old)'!$B:$B,$A676,'Inventory (old)'!$E:$E,"&gt;="&amp;$F676,'Inventory (old)'!$E:$E,"&lt;"&amp;$G676)</f>
        <v>0</v>
      </c>
      <c r="AY676" s="7">
        <f>SUMIFS('Inventory (old)'!$M:$M,'Inventory (old)'!$A:$A,"School",'Inventory (old)'!$B:$B,$A676,'Inventory (old)'!$E:$E,"&gt;="&amp;$F676,'Inventory (old)'!$E:$E,"&lt;"&amp;$G676)</f>
        <v>0</v>
      </c>
      <c r="AZ676" s="7">
        <f>SUMIFS('Inventory (old)'!$M:$M,'Inventory (old)'!$A:$A,"Air Speed",'Inventory (old)'!$B:$B,$A676,'Inventory (old)'!$E:$E,"&gt;="&amp;$F676,'Inventory (old)'!$E:$E,"&lt;"&amp;$G676)</f>
        <v>0</v>
      </c>
      <c r="BA676" s="7">
        <f>SUMIFS('Inventory (old)'!$M:$M,'Inventory (old)'!$A:$A,"Wrong Way",'Inventory (old)'!$B:$B,$A676,'Inventory (old)'!$E:$E,"&gt;="&amp;$F676,'Inventory (old)'!$E:$E,"&lt;"&amp;$G676)</f>
        <v>0</v>
      </c>
      <c r="BB676" s="7">
        <f>SUMIFS('Inventory (old)'!$M:$M,'Inventory (old)'!$A:$A,"Merge Arrow",'Inventory (old)'!$B:$B,$A676,'Inventory (old)'!$E:$E,"&gt;="&amp;$F676,'Inventory (old)'!$E:$E,"&lt;"&amp;$G676)</f>
        <v>0</v>
      </c>
      <c r="BC676" s="7">
        <f>SUMIFS('Inventory (old)'!$M:$M,'Inventory (old)'!$A:$A,"Bike",'Inventory (old)'!$B:$B,$A676,'Inventory (old)'!$E:$E,"&gt;="&amp;$F676,'Inventory (old)'!$E:$E,"&lt;"&amp;$G676)</f>
        <v>0</v>
      </c>
      <c r="BD676" s="7">
        <f>SUMIFS('Inventory (old)'!$M:$M,'Inventory (old)'!$A:$A,"Parking",'Inventory (old)'!$B:$B,$A676,'Inventory (old)'!$E:$E,"&gt;="&amp;$F676,'Inventory (old)'!$E:$E,"&lt;"&amp;$G676)</f>
        <v>0</v>
      </c>
      <c r="BE676" s="1">
        <f>SUMIFS('Inventory (old)'!$S:$S,'Inventory (old)'!$A:$A,"Parking",'Inventory (old)'!$B:$B,$A676,'Inventory (old)'!$E:$E,"&gt;="&amp;$F676,'Inventory (old)'!$E:$E,"&lt;"&amp;$G676)</f>
        <v>0</v>
      </c>
      <c r="BF676" s="13"/>
    </row>
    <row r="677" spans="1:58" x14ac:dyDescent="0.25">
      <c r="A677" s="6" t="s">
        <v>2859</v>
      </c>
      <c r="B677" s="7" t="s">
        <v>127</v>
      </c>
      <c r="C677" s="7" t="s">
        <v>2189</v>
      </c>
      <c r="D677" s="7">
        <v>30</v>
      </c>
      <c r="E677" s="7" t="s">
        <v>58</v>
      </c>
      <c r="F677" s="8">
        <v>4.07</v>
      </c>
      <c r="G677" s="8">
        <v>7.05</v>
      </c>
      <c r="H677" s="7" t="s">
        <v>2191</v>
      </c>
      <c r="I677" s="7" t="s">
        <v>2862</v>
      </c>
      <c r="J677" s="14">
        <f t="shared" si="134"/>
        <v>2.9799999999999995</v>
      </c>
      <c r="K677" s="15" t="s">
        <v>2241</v>
      </c>
      <c r="L677" s="7" t="s">
        <v>2217</v>
      </c>
      <c r="M677" s="7" t="s">
        <v>2072</v>
      </c>
      <c r="N677" s="20">
        <v>2</v>
      </c>
      <c r="O677" s="20" t="s">
        <v>201</v>
      </c>
      <c r="P677" s="20"/>
      <c r="Q677" s="20"/>
      <c r="R677" s="8"/>
      <c r="S677" s="8"/>
      <c r="T677" s="14"/>
      <c r="U677" s="14"/>
      <c r="V677" s="21"/>
      <c r="W677" s="16"/>
      <c r="X677" s="1">
        <v>87728</v>
      </c>
      <c r="Z677" s="7">
        <v>2020</v>
      </c>
      <c r="AA677" s="7" t="s">
        <v>25</v>
      </c>
      <c r="AB677" s="7">
        <v>2020</v>
      </c>
      <c r="AC677" s="16" t="s">
        <v>25</v>
      </c>
      <c r="AD677" s="113">
        <v>2024</v>
      </c>
      <c r="AE677" s="31">
        <f t="shared" si="132"/>
        <v>642</v>
      </c>
      <c r="AF677" s="8">
        <f t="shared" si="121"/>
        <v>0</v>
      </c>
      <c r="AG677" s="8">
        <f t="shared" si="122"/>
        <v>2.9799999999999995</v>
      </c>
      <c r="AH677" s="8">
        <f t="shared" si="123"/>
        <v>2.9799999999999995</v>
      </c>
      <c r="AI677" s="8">
        <f t="shared" si="124"/>
        <v>2.9799999999999995</v>
      </c>
      <c r="AJ677" s="7">
        <f>IF($P677="X",SUMIFS('Inventory (old)'!$M:$M,'Inventory (old)'!$A:$A,"Channel",'Inventory (old)'!$B:$B,$A677,'Inventory (old)'!$E:$E,"&gt;="&amp;$F677,'Inventory (old)'!$E:$E,"&lt;"&amp;$G677),0)</f>
        <v>0</v>
      </c>
      <c r="AK677" s="12">
        <f>IF($P677="X",SUMIFS('Inventory (old)'!$M:$M,'Inventory (old)'!$A:$A,"Dotted Line",'Inventory (old)'!$B:$B,$A677,'Inventory (old)'!$E:$E,"&gt;="&amp;$F677,'Inventory (old)'!$E:$E,"&lt;"&amp;$G677),0)</f>
        <v>0</v>
      </c>
      <c r="AL677" s="113">
        <v>2024</v>
      </c>
      <c r="AM677" s="31">
        <f t="shared" si="133"/>
        <v>643</v>
      </c>
      <c r="AN677" s="7">
        <f>IF($P677="X",0,SUMIFS('Inventory (old)'!$M:$M,'Inventory (old)'!$A:$A,"Channel",'Inventory (old)'!$B:$B,$A677,'Inventory (old)'!$E:$E,"&gt;="&amp;F677,'Inventory (old)'!$E:$E,"&lt;"&amp;$G677))</f>
        <v>0</v>
      </c>
      <c r="AO677" s="7">
        <f>IF($P677="X",0,SUMIFS('Inventory (old)'!$M:$M,'Inventory (old)'!$A:$A,"Dotted Line",'Inventory (old)'!$B:$B,$A677,'Inventory (old)'!$E:$E,"&gt;="&amp;$F677,'Inventory (old)'!$E:$E,"&lt;"&amp;$G677))</f>
        <v>0</v>
      </c>
      <c r="AP677" s="7">
        <f>SUMIFS('Inventory (old)'!$M:$M,'Inventory (old)'!$A:$A,"Stop Line",'Inventory (old)'!$B:$B,$A677,'Inventory (old)'!$E:$E,"&gt;="&amp;$F677,'Inventory (old)'!$E:$E,"&lt;"&amp;$G677)</f>
        <v>0</v>
      </c>
      <c r="AQ677" s="7">
        <f>SUMIFS('Inventory (old)'!$M:$M,'Inventory (old)'!$A:$A,"Arrows and Onlys",'Inventory (old)'!$B:$B,$A677,'Inventory (old)'!$E:$E,"&gt;="&amp;$F677,'Inventory (old)'!$E:$E,"&lt;"&amp;$G677)</f>
        <v>0</v>
      </c>
      <c r="AR677" s="7">
        <f>SUMIFS('Inventory (old)'!$N:$N,'Inventory (old)'!$A:$A,"Arrows and Onlys",'Inventory (old)'!$B:$B,$A677,'Inventory (old)'!$E:$E,"&gt;="&amp;$F677,'Inventory (old)'!$E:$E,"&lt;"&amp;$G677)</f>
        <v>0</v>
      </c>
      <c r="AS677" s="7">
        <f>SUMIFS('Inventory (old)'!$O:$O,'Inventory (old)'!$A:$A,"Transverse",'Inventory (old)'!$B:$B,$A677,'Inventory (old)'!$E:$E,"&gt;="&amp;$F677,'Inventory (old)'!$E:$E,"&lt;"&amp;$G677)</f>
        <v>0</v>
      </c>
      <c r="AT677" s="7">
        <f>SUMIFS('Inventory (old)'!$P:$P,'Inventory (old)'!$A:$A,"Transverse",'Inventory (old)'!$B:$B,$A677,'Inventory (old)'!$E:$E,"&gt;="&amp;$F677,'Inventory (old)'!$E:$E,"&lt;"&amp;$G677)</f>
        <v>0</v>
      </c>
      <c r="AU677" s="7">
        <f>SUMIFS('Inventory (old)'!$M:$M,'Inventory (old)'!$A:$A,"Crosswalk",'Inventory (old)'!$B:$B,$A677,'Inventory (old)'!$E:$E,"&gt;="&amp;$F677,'Inventory (old)'!$E:$E,"&lt;"&amp;$G677)</f>
        <v>0</v>
      </c>
      <c r="AV677" s="7">
        <f>SUMIFS('Inventory (old)'!$M:$M,'Inventory (old)'!$A:$A,"Yield Line",'Inventory (old)'!$B:$B,$A677,'Inventory (old)'!$E:$E,"&gt;="&amp;$F677,'Inventory (old)'!$E:$E,"&lt;"&amp;$G677)</f>
        <v>0</v>
      </c>
      <c r="AW677" s="7">
        <f>SUMIFS('Inventory (old)'!$M:$M,'Inventory (old)'!$A:$A,"Island",'Inventory (old)'!$B:$B,$A677,'Inventory (old)'!$E:$E,"&gt;="&amp;$F677,'Inventory (old)'!$E:$E,"&lt;"&amp;$G677)</f>
        <v>0</v>
      </c>
      <c r="AX677" s="7">
        <f>SUMIFS('Inventory (old)'!$M:$M,'Inventory (old)'!$A:$A,"Railroad",'Inventory (old)'!$B:$B,$A677,'Inventory (old)'!$E:$E,"&gt;="&amp;$F677,'Inventory (old)'!$E:$E,"&lt;"&amp;$G677)</f>
        <v>0</v>
      </c>
      <c r="AY677" s="7">
        <f>SUMIFS('Inventory (old)'!$M:$M,'Inventory (old)'!$A:$A,"School",'Inventory (old)'!$B:$B,$A677,'Inventory (old)'!$E:$E,"&gt;="&amp;$F677,'Inventory (old)'!$E:$E,"&lt;"&amp;$G677)</f>
        <v>0</v>
      </c>
      <c r="AZ677" s="7">
        <f>SUMIFS('Inventory (old)'!$M:$M,'Inventory (old)'!$A:$A,"Air Speed",'Inventory (old)'!$B:$B,$A677,'Inventory (old)'!$E:$E,"&gt;="&amp;$F677,'Inventory (old)'!$E:$E,"&lt;"&amp;$G677)</f>
        <v>0</v>
      </c>
      <c r="BA677" s="7">
        <f>SUMIFS('Inventory (old)'!$M:$M,'Inventory (old)'!$A:$A,"Wrong Way",'Inventory (old)'!$B:$B,$A677,'Inventory (old)'!$E:$E,"&gt;="&amp;$F677,'Inventory (old)'!$E:$E,"&lt;"&amp;$G677)</f>
        <v>0</v>
      </c>
      <c r="BB677" s="7">
        <f>SUMIFS('Inventory (old)'!$M:$M,'Inventory (old)'!$A:$A,"Merge Arrow",'Inventory (old)'!$B:$B,$A677,'Inventory (old)'!$E:$E,"&gt;="&amp;$F677,'Inventory (old)'!$E:$E,"&lt;"&amp;$G677)</f>
        <v>0</v>
      </c>
      <c r="BC677" s="7">
        <f>SUMIFS('Inventory (old)'!$M:$M,'Inventory (old)'!$A:$A,"Bike",'Inventory (old)'!$B:$B,$A677,'Inventory (old)'!$E:$E,"&gt;="&amp;$F677,'Inventory (old)'!$E:$E,"&lt;"&amp;$G677)</f>
        <v>0</v>
      </c>
      <c r="BD677" s="7">
        <f>SUMIFS('Inventory (old)'!$M:$M,'Inventory (old)'!$A:$A,"Parking",'Inventory (old)'!$B:$B,$A677,'Inventory (old)'!$E:$E,"&gt;="&amp;$F677,'Inventory (old)'!$E:$E,"&lt;"&amp;$G677)</f>
        <v>0</v>
      </c>
      <c r="BE677" s="1">
        <f>SUMIFS('Inventory (old)'!$S:$S,'Inventory (old)'!$A:$A,"Parking",'Inventory (old)'!$B:$B,$A677,'Inventory (old)'!$E:$E,"&gt;="&amp;$F677,'Inventory (old)'!$E:$E,"&lt;"&amp;$G677)</f>
        <v>0</v>
      </c>
      <c r="BF677" s="13"/>
    </row>
    <row r="678" spans="1:58" hidden="1" x14ac:dyDescent="0.25">
      <c r="A678" s="6" t="s">
        <v>2864</v>
      </c>
      <c r="B678" s="7" t="s">
        <v>127</v>
      </c>
      <c r="C678" s="7" t="s">
        <v>2189</v>
      </c>
      <c r="D678" s="7">
        <v>30</v>
      </c>
      <c r="E678" s="7" t="s">
        <v>58</v>
      </c>
      <c r="F678" s="8">
        <v>3.5</v>
      </c>
      <c r="G678" s="8">
        <v>4.26</v>
      </c>
      <c r="H678" s="7" t="s">
        <v>2863</v>
      </c>
      <c r="I678" s="7" t="s">
        <v>2196</v>
      </c>
      <c r="J678" s="14">
        <v>0.41</v>
      </c>
      <c r="K678" s="15" t="s">
        <v>2241</v>
      </c>
      <c r="L678" s="7" t="s">
        <v>2217</v>
      </c>
      <c r="M678" s="7" t="s">
        <v>2072</v>
      </c>
      <c r="N678" s="20">
        <v>1</v>
      </c>
      <c r="O678" s="20" t="s">
        <v>201</v>
      </c>
      <c r="P678" s="20"/>
      <c r="Q678" s="20"/>
      <c r="R678" s="8"/>
      <c r="S678" s="8"/>
      <c r="T678" s="14"/>
      <c r="U678" s="14"/>
      <c r="V678" s="21"/>
      <c r="W678" s="16"/>
      <c r="X678" s="1">
        <v>91101</v>
      </c>
      <c r="Z678" s="7">
        <v>2023</v>
      </c>
      <c r="AA678" s="7" t="s">
        <v>3321</v>
      </c>
      <c r="AB678" s="7">
        <v>2023</v>
      </c>
      <c r="AC678" s="16" t="s">
        <v>25</v>
      </c>
      <c r="AD678" s="113"/>
      <c r="AE678" s="31" t="str">
        <f t="shared" si="132"/>
        <v/>
      </c>
      <c r="AF678" s="8">
        <f t="shared" si="121"/>
        <v>0</v>
      </c>
      <c r="AG678" s="8">
        <f t="shared" si="122"/>
        <v>0.41</v>
      </c>
      <c r="AH678" s="8">
        <f t="shared" si="123"/>
        <v>0.41</v>
      </c>
      <c r="AI678" s="8">
        <f t="shared" si="124"/>
        <v>0</v>
      </c>
      <c r="AJ678" s="7">
        <f>IF($P678="X",SUMIFS('Inventory (old)'!$M:$M,'Inventory (old)'!$A:$A,"Channel",'Inventory (old)'!$B:$B,$A678,'Inventory (old)'!$E:$E,"&gt;="&amp;$F678,'Inventory (old)'!$E:$E,"&lt;"&amp;$G678),0)</f>
        <v>0</v>
      </c>
      <c r="AK678" s="12">
        <f>IF($P678="X",SUMIFS('Inventory (old)'!$M:$M,'Inventory (old)'!$A:$A,"Dotted Line",'Inventory (old)'!$B:$B,$A678,'Inventory (old)'!$E:$E,"&gt;="&amp;$F678,'Inventory (old)'!$E:$E,"&lt;"&amp;$G678),0)</f>
        <v>0</v>
      </c>
      <c r="AL678" s="113"/>
      <c r="AM678" s="31" t="str">
        <f t="shared" si="133"/>
        <v/>
      </c>
      <c r="AN678" s="7">
        <f>IF($P678="X",0,SUMIFS('Inventory (old)'!$M:$M,'Inventory (old)'!$A:$A,"Channel",'Inventory (old)'!$B:$B,$A678,'Inventory (old)'!$E:$E,"&gt;="&amp;F678,'Inventory (old)'!$E:$E,"&lt;"&amp;$G678))</f>
        <v>591</v>
      </c>
      <c r="AO678" s="7">
        <f>IF($P678="X",0,SUMIFS('Inventory (old)'!$M:$M,'Inventory (old)'!$A:$A,"Dotted Line",'Inventory (old)'!$B:$B,$A678,'Inventory (old)'!$E:$E,"&gt;="&amp;$F678,'Inventory (old)'!$E:$E,"&lt;"&amp;$G678))</f>
        <v>515</v>
      </c>
      <c r="AP678" s="7">
        <f>SUMIFS('Inventory (old)'!$M:$M,'Inventory (old)'!$A:$A,"Stop Line",'Inventory (old)'!$B:$B,$A678,'Inventory (old)'!$E:$E,"&gt;="&amp;$F678,'Inventory (old)'!$E:$E,"&lt;"&amp;$G678)</f>
        <v>57</v>
      </c>
      <c r="AQ678" s="7">
        <f>SUMIFS('Inventory (old)'!$M:$M,'Inventory (old)'!$A:$A,"Arrows and Onlys",'Inventory (old)'!$B:$B,$A678,'Inventory (old)'!$E:$E,"&gt;="&amp;$F678,'Inventory (old)'!$E:$E,"&lt;"&amp;$G678)</f>
        <v>0</v>
      </c>
      <c r="AR678" s="7">
        <f>SUMIFS('Inventory (old)'!$N:$N,'Inventory (old)'!$A:$A,"Arrows and Onlys",'Inventory (old)'!$B:$B,$A678,'Inventory (old)'!$E:$E,"&gt;="&amp;$F678,'Inventory (old)'!$E:$E,"&lt;"&amp;$G678)</f>
        <v>0</v>
      </c>
      <c r="AS678" s="7">
        <f>SUMIFS('Inventory (old)'!$O:$O,'Inventory (old)'!$A:$A,"Transverse",'Inventory (old)'!$B:$B,$A678,'Inventory (old)'!$E:$E,"&gt;="&amp;$F678,'Inventory (old)'!$E:$E,"&lt;"&amp;$G678)</f>
        <v>218</v>
      </c>
      <c r="AT678" s="7">
        <f>SUMIFS('Inventory (old)'!$P:$P,'Inventory (old)'!$A:$A,"Transverse",'Inventory (old)'!$B:$B,$A678,'Inventory (old)'!$E:$E,"&gt;="&amp;$F678,'Inventory (old)'!$E:$E,"&lt;"&amp;$G678)</f>
        <v>0</v>
      </c>
      <c r="AU678" s="7">
        <f>SUMIFS('Inventory (old)'!$M:$M,'Inventory (old)'!$A:$A,"Crosswalk",'Inventory (old)'!$B:$B,$A678,'Inventory (old)'!$E:$E,"&gt;="&amp;$F678,'Inventory (old)'!$E:$E,"&lt;"&amp;$G678)</f>
        <v>0</v>
      </c>
      <c r="AV678" s="7">
        <f>SUMIFS('Inventory (old)'!$M:$M,'Inventory (old)'!$A:$A,"Yield Line",'Inventory (old)'!$B:$B,$A678,'Inventory (old)'!$E:$E,"&gt;="&amp;$F678,'Inventory (old)'!$E:$E,"&lt;"&amp;$G678)</f>
        <v>0</v>
      </c>
      <c r="AW678" s="7">
        <f>SUMIFS('Inventory (old)'!$M:$M,'Inventory (old)'!$A:$A,"Island",'Inventory (old)'!$B:$B,$A678,'Inventory (old)'!$E:$E,"&gt;="&amp;$F678,'Inventory (old)'!$E:$E,"&lt;"&amp;$G678)</f>
        <v>0</v>
      </c>
      <c r="AX678" s="7">
        <f>SUMIFS('Inventory (old)'!$M:$M,'Inventory (old)'!$A:$A,"Railroad",'Inventory (old)'!$B:$B,$A678,'Inventory (old)'!$E:$E,"&gt;="&amp;$F678,'Inventory (old)'!$E:$E,"&lt;"&amp;$G678)</f>
        <v>0</v>
      </c>
      <c r="AY678" s="7">
        <f>SUMIFS('Inventory (old)'!$M:$M,'Inventory (old)'!$A:$A,"School",'Inventory (old)'!$B:$B,$A678,'Inventory (old)'!$E:$E,"&gt;="&amp;$F678,'Inventory (old)'!$E:$E,"&lt;"&amp;$G678)</f>
        <v>0</v>
      </c>
      <c r="AZ678" s="7">
        <f>SUMIFS('Inventory (old)'!$M:$M,'Inventory (old)'!$A:$A,"Air Speed",'Inventory (old)'!$B:$B,$A678,'Inventory (old)'!$E:$E,"&gt;="&amp;$F678,'Inventory (old)'!$E:$E,"&lt;"&amp;$G678)</f>
        <v>0</v>
      </c>
      <c r="BA678" s="7">
        <f>SUMIFS('Inventory (old)'!$M:$M,'Inventory (old)'!$A:$A,"Wrong Way",'Inventory (old)'!$B:$B,$A678,'Inventory (old)'!$E:$E,"&gt;="&amp;$F678,'Inventory (old)'!$E:$E,"&lt;"&amp;$G678)</f>
        <v>0</v>
      </c>
      <c r="BB678" s="7">
        <f>SUMIFS('Inventory (old)'!$M:$M,'Inventory (old)'!$A:$A,"Merge Arrow",'Inventory (old)'!$B:$B,$A678,'Inventory (old)'!$E:$E,"&gt;="&amp;$F678,'Inventory (old)'!$E:$E,"&lt;"&amp;$G678)</f>
        <v>0</v>
      </c>
      <c r="BC678" s="7">
        <f>SUMIFS('Inventory (old)'!$M:$M,'Inventory (old)'!$A:$A,"Bike",'Inventory (old)'!$B:$B,$A678,'Inventory (old)'!$E:$E,"&gt;="&amp;$F678,'Inventory (old)'!$E:$E,"&lt;"&amp;$G678)</f>
        <v>0</v>
      </c>
      <c r="BD678" s="7">
        <f>SUMIFS('Inventory (old)'!$M:$M,'Inventory (old)'!$A:$A,"Parking",'Inventory (old)'!$B:$B,$A678,'Inventory (old)'!$E:$E,"&gt;="&amp;$F678,'Inventory (old)'!$E:$E,"&lt;"&amp;$G678)</f>
        <v>0</v>
      </c>
      <c r="BE678" s="1">
        <f>SUMIFS('Inventory (old)'!$S:$S,'Inventory (old)'!$A:$A,"Parking",'Inventory (old)'!$B:$B,$A678,'Inventory (old)'!$E:$E,"&gt;="&amp;$F678,'Inventory (old)'!$E:$E,"&lt;"&amp;$G678)</f>
        <v>0</v>
      </c>
      <c r="BF678" s="13" t="s">
        <v>2868</v>
      </c>
    </row>
    <row r="679" spans="1:58" hidden="1" x14ac:dyDescent="0.25">
      <c r="A679" s="6" t="s">
        <v>2865</v>
      </c>
      <c r="B679" s="7" t="s">
        <v>127</v>
      </c>
      <c r="C679" s="7" t="s">
        <v>2189</v>
      </c>
      <c r="D679" s="7">
        <v>30</v>
      </c>
      <c r="E679" s="7" t="s">
        <v>58</v>
      </c>
      <c r="F679" s="8">
        <v>3.5</v>
      </c>
      <c r="G679" s="8">
        <v>4.26</v>
      </c>
      <c r="H679" s="7" t="s">
        <v>2863</v>
      </c>
      <c r="I679" s="7" t="s">
        <v>2198</v>
      </c>
      <c r="J679" s="14">
        <v>0.13</v>
      </c>
      <c r="K679" s="15" t="s">
        <v>2241</v>
      </c>
      <c r="L679" s="7" t="s">
        <v>2217</v>
      </c>
      <c r="M679" s="7" t="s">
        <v>2072</v>
      </c>
      <c r="N679" s="20">
        <v>1</v>
      </c>
      <c r="O679" s="20" t="s">
        <v>201</v>
      </c>
      <c r="P679" s="20"/>
      <c r="Q679" s="20"/>
      <c r="R679" s="8"/>
      <c r="S679" s="8"/>
      <c r="T679" s="14">
        <v>1.0000000000000001E-5</v>
      </c>
      <c r="U679" s="14">
        <v>0.05</v>
      </c>
      <c r="V679" s="21">
        <v>1</v>
      </c>
      <c r="W679" s="16"/>
      <c r="X679" s="1">
        <v>91101</v>
      </c>
      <c r="Z679" s="7">
        <v>2023</v>
      </c>
      <c r="AA679" s="7" t="s">
        <v>3321</v>
      </c>
      <c r="AB679" s="7">
        <v>2023</v>
      </c>
      <c r="AC679" s="16" t="s">
        <v>25</v>
      </c>
      <c r="AD679" s="113"/>
      <c r="AE679" s="31" t="str">
        <f t="shared" si="132"/>
        <v/>
      </c>
      <c r="AF679" s="8">
        <f t="shared" si="121"/>
        <v>0</v>
      </c>
      <c r="AG679" s="8">
        <f t="shared" si="122"/>
        <v>0.13</v>
      </c>
      <c r="AH679" s="8">
        <f t="shared" si="123"/>
        <v>0.13</v>
      </c>
      <c r="AI679" s="8">
        <f t="shared" si="124"/>
        <v>4.999E-2</v>
      </c>
      <c r="AJ679" s="7">
        <f>IF($P679="X",SUMIFS('Inventory (old)'!$M:$M,'Inventory (old)'!$A:$A,"Channel",'Inventory (old)'!$B:$B,$A679,'Inventory (old)'!$E:$E,"&gt;="&amp;$F679,'Inventory (old)'!$E:$E,"&lt;"&amp;$G679),0)</f>
        <v>0</v>
      </c>
      <c r="AK679" s="12">
        <f>IF($P679="X",SUMIFS('Inventory (old)'!$M:$M,'Inventory (old)'!$A:$A,"Dotted Line",'Inventory (old)'!$B:$B,$A679,'Inventory (old)'!$E:$E,"&gt;="&amp;$F679,'Inventory (old)'!$E:$E,"&lt;"&amp;$G679),0)</f>
        <v>0</v>
      </c>
      <c r="AL679" s="113"/>
      <c r="AM679" s="31" t="str">
        <f t="shared" si="133"/>
        <v/>
      </c>
      <c r="AN679" s="7">
        <f>IF($P679="X",0,SUMIFS('Inventory (old)'!$M:$M,'Inventory (old)'!$A:$A,"Channel",'Inventory (old)'!$B:$B,$A679,'Inventory (old)'!$E:$E,"&gt;="&amp;F679,'Inventory (old)'!$E:$E,"&lt;"&amp;$G679))</f>
        <v>148</v>
      </c>
      <c r="AO679" s="7">
        <f>IF($P679="X",0,SUMIFS('Inventory (old)'!$M:$M,'Inventory (old)'!$A:$A,"Dotted Line",'Inventory (old)'!$B:$B,$A679,'Inventory (old)'!$E:$E,"&gt;="&amp;$F679,'Inventory (old)'!$E:$E,"&lt;"&amp;$G679))</f>
        <v>0</v>
      </c>
      <c r="AP679" s="7">
        <f>SUMIFS('Inventory (old)'!$M:$M,'Inventory (old)'!$A:$A,"Stop Line",'Inventory (old)'!$B:$B,$A679,'Inventory (old)'!$E:$E,"&gt;="&amp;$F679,'Inventory (old)'!$E:$E,"&lt;"&amp;$G679)</f>
        <v>0</v>
      </c>
      <c r="AQ679" s="7">
        <f>SUMIFS('Inventory (old)'!$M:$M,'Inventory (old)'!$A:$A,"Arrows and Onlys",'Inventory (old)'!$B:$B,$A679,'Inventory (old)'!$E:$E,"&gt;="&amp;$F679,'Inventory (old)'!$E:$E,"&lt;"&amp;$G679)</f>
        <v>0</v>
      </c>
      <c r="AR679" s="7">
        <f>SUMIFS('Inventory (old)'!$N:$N,'Inventory (old)'!$A:$A,"Arrows and Onlys",'Inventory (old)'!$B:$B,$A679,'Inventory (old)'!$E:$E,"&gt;="&amp;$F679,'Inventory (old)'!$E:$E,"&lt;"&amp;$G679)</f>
        <v>0</v>
      </c>
      <c r="AS679" s="7">
        <f>SUMIFS('Inventory (old)'!$O:$O,'Inventory (old)'!$A:$A,"Transverse",'Inventory (old)'!$B:$B,$A679,'Inventory (old)'!$E:$E,"&gt;="&amp;$F679,'Inventory (old)'!$E:$E,"&lt;"&amp;$G679)</f>
        <v>0</v>
      </c>
      <c r="AT679" s="7">
        <f>SUMIFS('Inventory (old)'!$P:$P,'Inventory (old)'!$A:$A,"Transverse",'Inventory (old)'!$B:$B,$A679,'Inventory (old)'!$E:$E,"&gt;="&amp;$F679,'Inventory (old)'!$E:$E,"&lt;"&amp;$G679)</f>
        <v>0</v>
      </c>
      <c r="AU679" s="7">
        <f>SUMIFS('Inventory (old)'!$M:$M,'Inventory (old)'!$A:$A,"Crosswalk",'Inventory (old)'!$B:$B,$A679,'Inventory (old)'!$E:$E,"&gt;="&amp;$F679,'Inventory (old)'!$E:$E,"&lt;"&amp;$G679)</f>
        <v>0</v>
      </c>
      <c r="AV679" s="7">
        <f>SUMIFS('Inventory (old)'!$M:$M,'Inventory (old)'!$A:$A,"Yield Line",'Inventory (old)'!$B:$B,$A679,'Inventory (old)'!$E:$E,"&gt;="&amp;$F679,'Inventory (old)'!$E:$E,"&lt;"&amp;$G679)</f>
        <v>0</v>
      </c>
      <c r="AW679" s="7">
        <f>SUMIFS('Inventory (old)'!$M:$M,'Inventory (old)'!$A:$A,"Island",'Inventory (old)'!$B:$B,$A679,'Inventory (old)'!$E:$E,"&gt;="&amp;$F679,'Inventory (old)'!$E:$E,"&lt;"&amp;$G679)</f>
        <v>0</v>
      </c>
      <c r="AX679" s="7">
        <f>SUMIFS('Inventory (old)'!$M:$M,'Inventory (old)'!$A:$A,"Railroad",'Inventory (old)'!$B:$B,$A679,'Inventory (old)'!$E:$E,"&gt;="&amp;$F679,'Inventory (old)'!$E:$E,"&lt;"&amp;$G679)</f>
        <v>0</v>
      </c>
      <c r="AY679" s="7">
        <f>SUMIFS('Inventory (old)'!$M:$M,'Inventory (old)'!$A:$A,"School",'Inventory (old)'!$B:$B,$A679,'Inventory (old)'!$E:$E,"&gt;="&amp;$F679,'Inventory (old)'!$E:$E,"&lt;"&amp;$G679)</f>
        <v>0</v>
      </c>
      <c r="AZ679" s="7">
        <f>SUMIFS('Inventory (old)'!$M:$M,'Inventory (old)'!$A:$A,"Air Speed",'Inventory (old)'!$B:$B,$A679,'Inventory (old)'!$E:$E,"&gt;="&amp;$F679,'Inventory (old)'!$E:$E,"&lt;"&amp;$G679)</f>
        <v>0</v>
      </c>
      <c r="BA679" s="7">
        <f>SUMIFS('Inventory (old)'!$M:$M,'Inventory (old)'!$A:$A,"Wrong Way",'Inventory (old)'!$B:$B,$A679,'Inventory (old)'!$E:$E,"&gt;="&amp;$F679,'Inventory (old)'!$E:$E,"&lt;"&amp;$G679)</f>
        <v>0</v>
      </c>
      <c r="BB679" s="7">
        <f>SUMIFS('Inventory (old)'!$M:$M,'Inventory (old)'!$A:$A,"Merge Arrow",'Inventory (old)'!$B:$B,$A679,'Inventory (old)'!$E:$E,"&gt;="&amp;$F679,'Inventory (old)'!$E:$E,"&lt;"&amp;$G679)</f>
        <v>0</v>
      </c>
      <c r="BC679" s="7">
        <f>SUMIFS('Inventory (old)'!$M:$M,'Inventory (old)'!$A:$A,"Bike",'Inventory (old)'!$B:$B,$A679,'Inventory (old)'!$E:$E,"&gt;="&amp;$F679,'Inventory (old)'!$E:$E,"&lt;"&amp;$G679)</f>
        <v>0</v>
      </c>
      <c r="BD679" s="7">
        <f>SUMIFS('Inventory (old)'!$M:$M,'Inventory (old)'!$A:$A,"Parking",'Inventory (old)'!$B:$B,$A679,'Inventory (old)'!$E:$E,"&gt;="&amp;$F679,'Inventory (old)'!$E:$E,"&lt;"&amp;$G679)</f>
        <v>0</v>
      </c>
      <c r="BE679" s="1">
        <f>SUMIFS('Inventory (old)'!$S:$S,'Inventory (old)'!$A:$A,"Parking",'Inventory (old)'!$B:$B,$A679,'Inventory (old)'!$E:$E,"&gt;="&amp;$F679,'Inventory (old)'!$E:$E,"&lt;"&amp;$G679)</f>
        <v>0</v>
      </c>
      <c r="BF679" s="13" t="s">
        <v>2869</v>
      </c>
    </row>
    <row r="680" spans="1:58" hidden="1" x14ac:dyDescent="0.25">
      <c r="A680" s="6" t="s">
        <v>2866</v>
      </c>
      <c r="B680" s="7" t="s">
        <v>127</v>
      </c>
      <c r="C680" s="7" t="s">
        <v>2189</v>
      </c>
      <c r="D680" s="7">
        <v>30</v>
      </c>
      <c r="E680" s="7" t="s">
        <v>59</v>
      </c>
      <c r="F680" s="8">
        <v>3.5</v>
      </c>
      <c r="G680" s="8">
        <v>4.26</v>
      </c>
      <c r="H680" s="7" t="s">
        <v>2863</v>
      </c>
      <c r="I680" s="7" t="s">
        <v>2196</v>
      </c>
      <c r="J680" s="14">
        <v>0.27</v>
      </c>
      <c r="K680" s="15" t="s">
        <v>2241</v>
      </c>
      <c r="L680" s="7" t="s">
        <v>2217</v>
      </c>
      <c r="M680" s="7" t="s">
        <v>2072</v>
      </c>
      <c r="N680" s="20">
        <v>1</v>
      </c>
      <c r="O680" s="20" t="s">
        <v>201</v>
      </c>
      <c r="P680" s="20"/>
      <c r="Q680" s="20"/>
      <c r="R680" s="8"/>
      <c r="S680" s="8"/>
      <c r="T680" s="14"/>
      <c r="U680" s="14"/>
      <c r="V680" s="21"/>
      <c r="W680" s="16"/>
      <c r="X680" s="1">
        <v>91101</v>
      </c>
      <c r="Z680" s="7">
        <v>2023</v>
      </c>
      <c r="AA680" s="7" t="s">
        <v>3321</v>
      </c>
      <c r="AB680" s="7">
        <v>2023</v>
      </c>
      <c r="AC680" s="16" t="s">
        <v>25</v>
      </c>
      <c r="AD680" s="113"/>
      <c r="AE680" s="31" t="str">
        <f t="shared" si="132"/>
        <v/>
      </c>
      <c r="AF680" s="8">
        <f t="shared" si="121"/>
        <v>0</v>
      </c>
      <c r="AG680" s="8">
        <f t="shared" si="122"/>
        <v>0.27</v>
      </c>
      <c r="AH680" s="8">
        <f t="shared" si="123"/>
        <v>0.27</v>
      </c>
      <c r="AI680" s="8">
        <f t="shared" si="124"/>
        <v>0</v>
      </c>
      <c r="AJ680" s="7">
        <f>IF($P680="X",SUMIFS('Inventory (old)'!$M:$M,'Inventory (old)'!$A:$A,"Channel",'Inventory (old)'!$B:$B,$A680,'Inventory (old)'!$E:$E,"&gt;="&amp;$F680,'Inventory (old)'!$E:$E,"&lt;"&amp;$G680),0)</f>
        <v>0</v>
      </c>
      <c r="AK680" s="12">
        <f>IF($P680="X",SUMIFS('Inventory (old)'!$M:$M,'Inventory (old)'!$A:$A,"Dotted Line",'Inventory (old)'!$B:$B,$A680,'Inventory (old)'!$E:$E,"&gt;="&amp;$F680,'Inventory (old)'!$E:$E,"&lt;"&amp;$G680),0)</f>
        <v>0</v>
      </c>
      <c r="AL680" s="113"/>
      <c r="AM680" s="31" t="str">
        <f t="shared" si="133"/>
        <v/>
      </c>
      <c r="AN680" s="7">
        <f>IF($P680="X",0,SUMIFS('Inventory (old)'!$M:$M,'Inventory (old)'!$A:$A,"Channel",'Inventory (old)'!$B:$B,$A680,'Inventory (old)'!$E:$E,"&gt;="&amp;F680,'Inventory (old)'!$E:$E,"&lt;"&amp;$G680))</f>
        <v>1078</v>
      </c>
      <c r="AO680" s="7">
        <f>IF($P680="X",0,SUMIFS('Inventory (old)'!$M:$M,'Inventory (old)'!$A:$A,"Dotted Line",'Inventory (old)'!$B:$B,$A680,'Inventory (old)'!$E:$E,"&gt;="&amp;$F680,'Inventory (old)'!$E:$E,"&lt;"&amp;$G680))</f>
        <v>0</v>
      </c>
      <c r="AP680" s="7">
        <f>SUMIFS('Inventory (old)'!$M:$M,'Inventory (old)'!$A:$A,"Stop Line",'Inventory (old)'!$B:$B,$A680,'Inventory (old)'!$E:$E,"&gt;="&amp;$F680,'Inventory (old)'!$E:$E,"&lt;"&amp;$G680)</f>
        <v>57</v>
      </c>
      <c r="AQ680" s="7">
        <f>SUMIFS('Inventory (old)'!$M:$M,'Inventory (old)'!$A:$A,"Arrows and Onlys",'Inventory (old)'!$B:$B,$A680,'Inventory (old)'!$E:$E,"&gt;="&amp;$F680,'Inventory (old)'!$E:$E,"&lt;"&amp;$G680)</f>
        <v>0</v>
      </c>
      <c r="AR680" s="7">
        <f>SUMIFS('Inventory (old)'!$N:$N,'Inventory (old)'!$A:$A,"Arrows and Onlys",'Inventory (old)'!$B:$B,$A680,'Inventory (old)'!$E:$E,"&gt;="&amp;$F680,'Inventory (old)'!$E:$E,"&lt;"&amp;$G680)</f>
        <v>0</v>
      </c>
      <c r="AS680" s="7">
        <f>SUMIFS('Inventory (old)'!$O:$O,'Inventory (old)'!$A:$A,"Transverse",'Inventory (old)'!$B:$B,$A680,'Inventory (old)'!$E:$E,"&gt;="&amp;$F680,'Inventory (old)'!$E:$E,"&lt;"&amp;$G680)</f>
        <v>119</v>
      </c>
      <c r="AT680" s="7">
        <f>SUMIFS('Inventory (old)'!$P:$P,'Inventory (old)'!$A:$A,"Transverse",'Inventory (old)'!$B:$B,$A680,'Inventory (old)'!$E:$E,"&gt;="&amp;$F680,'Inventory (old)'!$E:$E,"&lt;"&amp;$G680)</f>
        <v>0</v>
      </c>
      <c r="AU680" s="7">
        <f>SUMIFS('Inventory (old)'!$M:$M,'Inventory (old)'!$A:$A,"Crosswalk",'Inventory (old)'!$B:$B,$A680,'Inventory (old)'!$E:$E,"&gt;="&amp;$F680,'Inventory (old)'!$E:$E,"&lt;"&amp;$G680)</f>
        <v>0</v>
      </c>
      <c r="AV680" s="7">
        <f>SUMIFS('Inventory (old)'!$M:$M,'Inventory (old)'!$A:$A,"Yield Line",'Inventory (old)'!$B:$B,$A680,'Inventory (old)'!$E:$E,"&gt;="&amp;$F680,'Inventory (old)'!$E:$E,"&lt;"&amp;$G680)</f>
        <v>0</v>
      </c>
      <c r="AW680" s="7">
        <f>SUMIFS('Inventory (old)'!$M:$M,'Inventory (old)'!$A:$A,"Island",'Inventory (old)'!$B:$B,$A680,'Inventory (old)'!$E:$E,"&gt;="&amp;$F680,'Inventory (old)'!$E:$E,"&lt;"&amp;$G680)</f>
        <v>0</v>
      </c>
      <c r="AX680" s="7">
        <f>SUMIFS('Inventory (old)'!$M:$M,'Inventory (old)'!$A:$A,"Railroad",'Inventory (old)'!$B:$B,$A680,'Inventory (old)'!$E:$E,"&gt;="&amp;$F680,'Inventory (old)'!$E:$E,"&lt;"&amp;$G680)</f>
        <v>0</v>
      </c>
      <c r="AY680" s="7">
        <f>SUMIFS('Inventory (old)'!$M:$M,'Inventory (old)'!$A:$A,"School",'Inventory (old)'!$B:$B,$A680,'Inventory (old)'!$E:$E,"&gt;="&amp;$F680,'Inventory (old)'!$E:$E,"&lt;"&amp;$G680)</f>
        <v>0</v>
      </c>
      <c r="AZ680" s="7">
        <f>SUMIFS('Inventory (old)'!$M:$M,'Inventory (old)'!$A:$A,"Air Speed",'Inventory (old)'!$B:$B,$A680,'Inventory (old)'!$E:$E,"&gt;="&amp;$F680,'Inventory (old)'!$E:$E,"&lt;"&amp;$G680)</f>
        <v>0</v>
      </c>
      <c r="BA680" s="7">
        <f>SUMIFS('Inventory (old)'!$M:$M,'Inventory (old)'!$A:$A,"Wrong Way",'Inventory (old)'!$B:$B,$A680,'Inventory (old)'!$E:$E,"&gt;="&amp;$F680,'Inventory (old)'!$E:$E,"&lt;"&amp;$G680)</f>
        <v>0</v>
      </c>
      <c r="BB680" s="7">
        <f>SUMIFS('Inventory (old)'!$M:$M,'Inventory (old)'!$A:$A,"Merge Arrow",'Inventory (old)'!$B:$B,$A680,'Inventory (old)'!$E:$E,"&gt;="&amp;$F680,'Inventory (old)'!$E:$E,"&lt;"&amp;$G680)</f>
        <v>0</v>
      </c>
      <c r="BC680" s="7">
        <f>SUMIFS('Inventory (old)'!$M:$M,'Inventory (old)'!$A:$A,"Bike",'Inventory (old)'!$B:$B,$A680,'Inventory (old)'!$E:$E,"&gt;="&amp;$F680,'Inventory (old)'!$E:$E,"&lt;"&amp;$G680)</f>
        <v>0</v>
      </c>
      <c r="BD680" s="7">
        <f>SUMIFS('Inventory (old)'!$M:$M,'Inventory (old)'!$A:$A,"Parking",'Inventory (old)'!$B:$B,$A680,'Inventory (old)'!$E:$E,"&gt;="&amp;$F680,'Inventory (old)'!$E:$E,"&lt;"&amp;$G680)</f>
        <v>0</v>
      </c>
      <c r="BE680" s="1">
        <f>SUMIFS('Inventory (old)'!$S:$S,'Inventory (old)'!$A:$A,"Parking",'Inventory (old)'!$B:$B,$A680,'Inventory (old)'!$E:$E,"&gt;="&amp;$F680,'Inventory (old)'!$E:$E,"&lt;"&amp;$G680)</f>
        <v>0</v>
      </c>
      <c r="BF680" s="13" t="s">
        <v>2870</v>
      </c>
    </row>
    <row r="681" spans="1:58" hidden="1" x14ac:dyDescent="0.25">
      <c r="A681" s="6" t="s">
        <v>2867</v>
      </c>
      <c r="B681" s="7" t="s">
        <v>127</v>
      </c>
      <c r="C681" s="7" t="s">
        <v>2189</v>
      </c>
      <c r="D681" s="7">
        <v>30</v>
      </c>
      <c r="E681" s="7" t="s">
        <v>59</v>
      </c>
      <c r="F681" s="8">
        <v>3.5</v>
      </c>
      <c r="G681" s="8">
        <v>4.26</v>
      </c>
      <c r="H681" s="7" t="s">
        <v>2863</v>
      </c>
      <c r="I681" s="7" t="s">
        <v>2198</v>
      </c>
      <c r="J681" s="14">
        <v>0.11</v>
      </c>
      <c r="K681" s="15" t="s">
        <v>2241</v>
      </c>
      <c r="L681" s="7" t="s">
        <v>2217</v>
      </c>
      <c r="M681" s="7" t="s">
        <v>2072</v>
      </c>
      <c r="N681" s="20">
        <v>1</v>
      </c>
      <c r="O681" s="20" t="s">
        <v>201</v>
      </c>
      <c r="P681" s="20"/>
      <c r="Q681" s="20"/>
      <c r="R681" s="8"/>
      <c r="S681" s="8"/>
      <c r="T681" s="14"/>
      <c r="U681" s="14"/>
      <c r="V681" s="21"/>
      <c r="W681" s="16"/>
      <c r="X681" s="1">
        <v>91101</v>
      </c>
      <c r="Z681" s="7">
        <v>2023</v>
      </c>
      <c r="AA681" s="7" t="s">
        <v>3321</v>
      </c>
      <c r="AB681" s="7">
        <v>2023</v>
      </c>
      <c r="AC681" s="16" t="s">
        <v>25</v>
      </c>
      <c r="AD681" s="113"/>
      <c r="AE681" s="31" t="str">
        <f t="shared" si="132"/>
        <v/>
      </c>
      <c r="AF681" s="8">
        <f t="shared" si="121"/>
        <v>0</v>
      </c>
      <c r="AG681" s="8">
        <f t="shared" si="122"/>
        <v>0.11</v>
      </c>
      <c r="AH681" s="8">
        <f t="shared" si="123"/>
        <v>0.11</v>
      </c>
      <c r="AI681" s="8">
        <f t="shared" si="124"/>
        <v>0</v>
      </c>
      <c r="AJ681" s="7">
        <f>IF($P681="X",SUMIFS('Inventory (old)'!$M:$M,'Inventory (old)'!$A:$A,"Channel",'Inventory (old)'!$B:$B,$A681,'Inventory (old)'!$E:$E,"&gt;="&amp;$F681,'Inventory (old)'!$E:$E,"&lt;"&amp;$G681),0)</f>
        <v>0</v>
      </c>
      <c r="AK681" s="12">
        <f>IF($P681="X",SUMIFS('Inventory (old)'!$M:$M,'Inventory (old)'!$A:$A,"Dotted Line",'Inventory (old)'!$B:$B,$A681,'Inventory (old)'!$E:$E,"&gt;="&amp;$F681,'Inventory (old)'!$E:$E,"&lt;"&amp;$G681),0)</f>
        <v>0</v>
      </c>
      <c r="AL681" s="113"/>
      <c r="AM681" s="31" t="str">
        <f t="shared" si="133"/>
        <v/>
      </c>
      <c r="AN681" s="7">
        <f>IF($P681="X",0,SUMIFS('Inventory (old)'!$M:$M,'Inventory (old)'!$A:$A,"Channel",'Inventory (old)'!$B:$B,$A681,'Inventory (old)'!$E:$E,"&gt;="&amp;F681,'Inventory (old)'!$E:$E,"&lt;"&amp;$G681))</f>
        <v>148</v>
      </c>
      <c r="AO681" s="7">
        <f>IF($P681="X",0,SUMIFS('Inventory (old)'!$M:$M,'Inventory (old)'!$A:$A,"Dotted Line",'Inventory (old)'!$B:$B,$A681,'Inventory (old)'!$E:$E,"&gt;="&amp;$F681,'Inventory (old)'!$E:$E,"&lt;"&amp;$G681))</f>
        <v>835</v>
      </c>
      <c r="AP681" s="7">
        <f>SUMIFS('Inventory (old)'!$M:$M,'Inventory (old)'!$A:$A,"Stop Line",'Inventory (old)'!$B:$B,$A681,'Inventory (old)'!$E:$E,"&gt;="&amp;$F681,'Inventory (old)'!$E:$E,"&lt;"&amp;$G681)</f>
        <v>0</v>
      </c>
      <c r="AQ681" s="7">
        <f>SUMIFS('Inventory (old)'!$M:$M,'Inventory (old)'!$A:$A,"Arrows and Onlys",'Inventory (old)'!$B:$B,$A681,'Inventory (old)'!$E:$E,"&gt;="&amp;$F681,'Inventory (old)'!$E:$E,"&lt;"&amp;$G681)</f>
        <v>0</v>
      </c>
      <c r="AR681" s="7">
        <f>SUMIFS('Inventory (old)'!$N:$N,'Inventory (old)'!$A:$A,"Arrows and Onlys",'Inventory (old)'!$B:$B,$A681,'Inventory (old)'!$E:$E,"&gt;="&amp;$F681,'Inventory (old)'!$E:$E,"&lt;"&amp;$G681)</f>
        <v>0</v>
      </c>
      <c r="AS681" s="7">
        <f>SUMIFS('Inventory (old)'!$O:$O,'Inventory (old)'!$A:$A,"Transverse",'Inventory (old)'!$B:$B,$A681,'Inventory (old)'!$E:$E,"&gt;="&amp;$F681,'Inventory (old)'!$E:$E,"&lt;"&amp;$G681)</f>
        <v>0</v>
      </c>
      <c r="AT681" s="7">
        <f>SUMIFS('Inventory (old)'!$P:$P,'Inventory (old)'!$A:$A,"Transverse",'Inventory (old)'!$B:$B,$A681,'Inventory (old)'!$E:$E,"&gt;="&amp;$F681,'Inventory (old)'!$E:$E,"&lt;"&amp;$G681)</f>
        <v>0</v>
      </c>
      <c r="AU681" s="7">
        <f>SUMIFS('Inventory (old)'!$M:$M,'Inventory (old)'!$A:$A,"Crosswalk",'Inventory (old)'!$B:$B,$A681,'Inventory (old)'!$E:$E,"&gt;="&amp;$F681,'Inventory (old)'!$E:$E,"&lt;"&amp;$G681)</f>
        <v>0</v>
      </c>
      <c r="AV681" s="7">
        <f>SUMIFS('Inventory (old)'!$M:$M,'Inventory (old)'!$A:$A,"Yield Line",'Inventory (old)'!$B:$B,$A681,'Inventory (old)'!$E:$E,"&gt;="&amp;$F681,'Inventory (old)'!$E:$E,"&lt;"&amp;$G681)</f>
        <v>0</v>
      </c>
      <c r="AW681" s="7">
        <f>SUMIFS('Inventory (old)'!$M:$M,'Inventory (old)'!$A:$A,"Island",'Inventory (old)'!$B:$B,$A681,'Inventory (old)'!$E:$E,"&gt;="&amp;$F681,'Inventory (old)'!$E:$E,"&lt;"&amp;$G681)</f>
        <v>0</v>
      </c>
      <c r="AX681" s="7">
        <f>SUMIFS('Inventory (old)'!$M:$M,'Inventory (old)'!$A:$A,"Railroad",'Inventory (old)'!$B:$B,$A681,'Inventory (old)'!$E:$E,"&gt;="&amp;$F681,'Inventory (old)'!$E:$E,"&lt;"&amp;$G681)</f>
        <v>0</v>
      </c>
      <c r="AY681" s="7">
        <f>SUMIFS('Inventory (old)'!$M:$M,'Inventory (old)'!$A:$A,"School",'Inventory (old)'!$B:$B,$A681,'Inventory (old)'!$E:$E,"&gt;="&amp;$F681,'Inventory (old)'!$E:$E,"&lt;"&amp;$G681)</f>
        <v>0</v>
      </c>
      <c r="AZ681" s="7">
        <f>SUMIFS('Inventory (old)'!$M:$M,'Inventory (old)'!$A:$A,"Air Speed",'Inventory (old)'!$B:$B,$A681,'Inventory (old)'!$E:$E,"&gt;="&amp;$F681,'Inventory (old)'!$E:$E,"&lt;"&amp;$G681)</f>
        <v>0</v>
      </c>
      <c r="BA681" s="7">
        <f>SUMIFS('Inventory (old)'!$M:$M,'Inventory (old)'!$A:$A,"Wrong Way",'Inventory (old)'!$B:$B,$A681,'Inventory (old)'!$E:$E,"&gt;="&amp;$F681,'Inventory (old)'!$E:$E,"&lt;"&amp;$G681)</f>
        <v>0</v>
      </c>
      <c r="BB681" s="7">
        <f>SUMIFS('Inventory (old)'!$M:$M,'Inventory (old)'!$A:$A,"Merge Arrow",'Inventory (old)'!$B:$B,$A681,'Inventory (old)'!$E:$E,"&gt;="&amp;$F681,'Inventory (old)'!$E:$E,"&lt;"&amp;$G681)</f>
        <v>0</v>
      </c>
      <c r="BC681" s="7">
        <f>SUMIFS('Inventory (old)'!$M:$M,'Inventory (old)'!$A:$A,"Bike",'Inventory (old)'!$B:$B,$A681,'Inventory (old)'!$E:$E,"&gt;="&amp;$F681,'Inventory (old)'!$E:$E,"&lt;"&amp;$G681)</f>
        <v>0</v>
      </c>
      <c r="BD681" s="7">
        <f>SUMIFS('Inventory (old)'!$M:$M,'Inventory (old)'!$A:$A,"Parking",'Inventory (old)'!$B:$B,$A681,'Inventory (old)'!$E:$E,"&gt;="&amp;$F681,'Inventory (old)'!$E:$E,"&lt;"&amp;$G681)</f>
        <v>0</v>
      </c>
      <c r="BE681" s="1">
        <f>SUMIFS('Inventory (old)'!$S:$S,'Inventory (old)'!$A:$A,"Parking",'Inventory (old)'!$B:$B,$A681,'Inventory (old)'!$E:$E,"&gt;="&amp;$F681,'Inventory (old)'!$E:$E,"&lt;"&amp;$G681)</f>
        <v>0</v>
      </c>
      <c r="BF681" s="13" t="s">
        <v>2871</v>
      </c>
    </row>
    <row r="682" spans="1:58" hidden="1" x14ac:dyDescent="0.25">
      <c r="A682" s="6" t="s">
        <v>2874</v>
      </c>
      <c r="B682" s="7" t="s">
        <v>127</v>
      </c>
      <c r="C682" s="7" t="s">
        <v>2189</v>
      </c>
      <c r="D682" s="7">
        <v>30</v>
      </c>
      <c r="E682" s="7" t="s">
        <v>59</v>
      </c>
      <c r="F682" s="8">
        <v>12.25</v>
      </c>
      <c r="G682" s="8">
        <v>12.38</v>
      </c>
      <c r="H682" s="7" t="s">
        <v>1221</v>
      </c>
      <c r="I682" s="7" t="s">
        <v>2196</v>
      </c>
      <c r="J682" s="14">
        <v>0.2</v>
      </c>
      <c r="K682" s="15" t="s">
        <v>2241</v>
      </c>
      <c r="L682" s="7" t="s">
        <v>2217</v>
      </c>
      <c r="M682" s="7" t="s">
        <v>2072</v>
      </c>
      <c r="N682" s="20">
        <v>1</v>
      </c>
      <c r="O682" s="20" t="s">
        <v>201</v>
      </c>
      <c r="P682" s="20"/>
      <c r="Q682" s="20"/>
      <c r="R682" s="8"/>
      <c r="S682" s="8"/>
      <c r="T682" s="14">
        <v>1.0000000000000001E-5</v>
      </c>
      <c r="U682" s="14">
        <v>0.01</v>
      </c>
      <c r="V682" s="21">
        <v>1</v>
      </c>
      <c r="W682" s="16"/>
      <c r="X682" s="1">
        <v>93455</v>
      </c>
      <c r="Z682" s="7">
        <v>2023</v>
      </c>
      <c r="AA682" s="7" t="s">
        <v>3321</v>
      </c>
      <c r="AB682" s="7">
        <v>2023</v>
      </c>
      <c r="AC682" s="16" t="s">
        <v>25</v>
      </c>
      <c r="AD682" s="113"/>
      <c r="AE682" s="31" t="str">
        <f t="shared" si="132"/>
        <v/>
      </c>
      <c r="AF682" s="8">
        <f t="shared" si="121"/>
        <v>0</v>
      </c>
      <c r="AG682" s="8">
        <f t="shared" si="122"/>
        <v>0.2</v>
      </c>
      <c r="AH682" s="8">
        <f t="shared" si="123"/>
        <v>0.2</v>
      </c>
      <c r="AI682" s="8">
        <f t="shared" si="124"/>
        <v>9.9900000000000006E-3</v>
      </c>
      <c r="AJ682" s="7">
        <f>IF($P682="X",SUMIFS('Inventory (old)'!$M:$M,'Inventory (old)'!$A:$A,"Channel",'Inventory (old)'!$B:$B,$A682,'Inventory (old)'!$E:$E,"&gt;="&amp;$F682,'Inventory (old)'!$E:$E,"&lt;"&amp;$G682),0)</f>
        <v>0</v>
      </c>
      <c r="AK682" s="12">
        <f>IF($P682="X",SUMIFS('Inventory (old)'!$M:$M,'Inventory (old)'!$A:$A,"Dotted Line",'Inventory (old)'!$B:$B,$A682,'Inventory (old)'!$E:$E,"&gt;="&amp;$F682,'Inventory (old)'!$E:$E,"&lt;"&amp;$G682),0)</f>
        <v>0</v>
      </c>
      <c r="AL682" s="113"/>
      <c r="AM682" s="31" t="str">
        <f t="shared" si="133"/>
        <v/>
      </c>
      <c r="AN682" s="7">
        <f>IF($P682="X",0,SUMIFS('Inventory (old)'!$M:$M,'Inventory (old)'!$A:$A,"Channel",'Inventory (old)'!$B:$B,$A682,'Inventory (old)'!$E:$E,"&gt;="&amp;F682,'Inventory (old)'!$E:$E,"&lt;"&amp;$G682))</f>
        <v>357</v>
      </c>
      <c r="AO682" s="7">
        <f>IF($P682="X",0,SUMIFS('Inventory (old)'!$M:$M,'Inventory (old)'!$A:$A,"Dotted Line",'Inventory (old)'!$B:$B,$A682,'Inventory (old)'!$E:$E,"&gt;="&amp;$F682,'Inventory (old)'!$E:$E,"&lt;"&amp;$G682))</f>
        <v>0</v>
      </c>
      <c r="AP682" s="7">
        <f>SUMIFS('Inventory (old)'!$M:$M,'Inventory (old)'!$A:$A,"Stop Line",'Inventory (old)'!$B:$B,$A682,'Inventory (old)'!$E:$E,"&gt;="&amp;$F682,'Inventory (old)'!$E:$E,"&lt;"&amp;$G682)</f>
        <v>15</v>
      </c>
      <c r="AQ682" s="7">
        <f>SUMIFS('Inventory (old)'!$M:$M,'Inventory (old)'!$A:$A,"Arrows and Onlys",'Inventory (old)'!$B:$B,$A682,'Inventory (old)'!$E:$E,"&gt;="&amp;$F682,'Inventory (old)'!$E:$E,"&lt;"&amp;$G682)</f>
        <v>0</v>
      </c>
      <c r="AR682" s="7">
        <f>SUMIFS('Inventory (old)'!$N:$N,'Inventory (old)'!$A:$A,"Arrows and Onlys",'Inventory (old)'!$B:$B,$A682,'Inventory (old)'!$E:$E,"&gt;="&amp;$F682,'Inventory (old)'!$E:$E,"&lt;"&amp;$G682)</f>
        <v>0</v>
      </c>
      <c r="AS682" s="7">
        <f>SUMIFS('Inventory (old)'!$O:$O,'Inventory (old)'!$A:$A,"Transverse",'Inventory (old)'!$B:$B,$A682,'Inventory (old)'!$E:$E,"&gt;="&amp;$F682,'Inventory (old)'!$E:$E,"&lt;"&amp;$G682)</f>
        <v>36</v>
      </c>
      <c r="AT682" s="7">
        <f>SUMIFS('Inventory (old)'!$P:$P,'Inventory (old)'!$A:$A,"Transverse",'Inventory (old)'!$B:$B,$A682,'Inventory (old)'!$E:$E,"&gt;="&amp;$F682,'Inventory (old)'!$E:$E,"&lt;"&amp;$G682)</f>
        <v>0</v>
      </c>
      <c r="AU682" s="7">
        <f>SUMIFS('Inventory (old)'!$M:$M,'Inventory (old)'!$A:$A,"Crosswalk",'Inventory (old)'!$B:$B,$A682,'Inventory (old)'!$E:$E,"&gt;="&amp;$F682,'Inventory (old)'!$E:$E,"&lt;"&amp;$G682)</f>
        <v>0</v>
      </c>
      <c r="AV682" s="7">
        <f>SUMIFS('Inventory (old)'!$M:$M,'Inventory (old)'!$A:$A,"Yield Line",'Inventory (old)'!$B:$B,$A682,'Inventory (old)'!$E:$E,"&gt;="&amp;$F682,'Inventory (old)'!$E:$E,"&lt;"&amp;$G682)</f>
        <v>0</v>
      </c>
      <c r="AW682" s="7">
        <f>SUMIFS('Inventory (old)'!$M:$M,'Inventory (old)'!$A:$A,"Island",'Inventory (old)'!$B:$B,$A682,'Inventory (old)'!$E:$E,"&gt;="&amp;$F682,'Inventory (old)'!$E:$E,"&lt;"&amp;$G682)</f>
        <v>0</v>
      </c>
      <c r="AX682" s="7">
        <f>SUMIFS('Inventory (old)'!$M:$M,'Inventory (old)'!$A:$A,"Railroad",'Inventory (old)'!$B:$B,$A682,'Inventory (old)'!$E:$E,"&gt;="&amp;$F682,'Inventory (old)'!$E:$E,"&lt;"&amp;$G682)</f>
        <v>0</v>
      </c>
      <c r="AY682" s="7">
        <f>SUMIFS('Inventory (old)'!$M:$M,'Inventory (old)'!$A:$A,"School",'Inventory (old)'!$B:$B,$A682,'Inventory (old)'!$E:$E,"&gt;="&amp;$F682,'Inventory (old)'!$E:$E,"&lt;"&amp;$G682)</f>
        <v>0</v>
      </c>
      <c r="AZ682" s="7">
        <f>SUMIFS('Inventory (old)'!$M:$M,'Inventory (old)'!$A:$A,"Air Speed",'Inventory (old)'!$B:$B,$A682,'Inventory (old)'!$E:$E,"&gt;="&amp;$F682,'Inventory (old)'!$E:$E,"&lt;"&amp;$G682)</f>
        <v>0</v>
      </c>
      <c r="BA682" s="7">
        <f>SUMIFS('Inventory (old)'!$M:$M,'Inventory (old)'!$A:$A,"Wrong Way",'Inventory (old)'!$B:$B,$A682,'Inventory (old)'!$E:$E,"&gt;="&amp;$F682,'Inventory (old)'!$E:$E,"&lt;"&amp;$G682)</f>
        <v>0</v>
      </c>
      <c r="BB682" s="7">
        <f>SUMIFS('Inventory (old)'!$M:$M,'Inventory (old)'!$A:$A,"Merge Arrow",'Inventory (old)'!$B:$B,$A682,'Inventory (old)'!$E:$E,"&gt;="&amp;$F682,'Inventory (old)'!$E:$E,"&lt;"&amp;$G682)</f>
        <v>0</v>
      </c>
      <c r="BC682" s="7">
        <f>SUMIFS('Inventory (old)'!$M:$M,'Inventory (old)'!$A:$A,"Bike",'Inventory (old)'!$B:$B,$A682,'Inventory (old)'!$E:$E,"&gt;="&amp;$F682,'Inventory (old)'!$E:$E,"&lt;"&amp;$G682)</f>
        <v>0</v>
      </c>
      <c r="BD682" s="7">
        <f>SUMIFS('Inventory (old)'!$M:$M,'Inventory (old)'!$A:$A,"Parking",'Inventory (old)'!$B:$B,$A682,'Inventory (old)'!$E:$E,"&gt;="&amp;$F682,'Inventory (old)'!$E:$E,"&lt;"&amp;$G682)</f>
        <v>0</v>
      </c>
      <c r="BE682" s="1">
        <f>SUMIFS('Inventory (old)'!$S:$S,'Inventory (old)'!$A:$A,"Parking",'Inventory (old)'!$B:$B,$A682,'Inventory (old)'!$E:$E,"&gt;="&amp;$F682,'Inventory (old)'!$E:$E,"&lt;"&amp;$G682)</f>
        <v>0</v>
      </c>
      <c r="BF682" s="13" t="s">
        <v>2872</v>
      </c>
    </row>
    <row r="683" spans="1:58" hidden="1" x14ac:dyDescent="0.25">
      <c r="A683" s="6" t="s">
        <v>2875</v>
      </c>
      <c r="B683" s="7" t="s">
        <v>127</v>
      </c>
      <c r="C683" s="7" t="s">
        <v>2189</v>
      </c>
      <c r="D683" s="7">
        <v>30</v>
      </c>
      <c r="E683" s="7" t="s">
        <v>59</v>
      </c>
      <c r="F683" s="8">
        <v>12.25</v>
      </c>
      <c r="G683" s="8">
        <v>12.38</v>
      </c>
      <c r="H683" s="7" t="s">
        <v>1221</v>
      </c>
      <c r="I683" s="7" t="s">
        <v>2198</v>
      </c>
      <c r="J683" s="14">
        <v>0.27</v>
      </c>
      <c r="K683" s="15" t="s">
        <v>2241</v>
      </c>
      <c r="L683" s="7" t="s">
        <v>2217</v>
      </c>
      <c r="M683" s="7" t="s">
        <v>2072</v>
      </c>
      <c r="N683" s="20">
        <v>1</v>
      </c>
      <c r="O683" s="20" t="s">
        <v>201</v>
      </c>
      <c r="P683" s="20"/>
      <c r="Q683" s="20"/>
      <c r="R683" s="8"/>
      <c r="S683" s="8"/>
      <c r="T683" s="14"/>
      <c r="U683" s="14"/>
      <c r="V683" s="21"/>
      <c r="W683" s="16"/>
      <c r="X683" s="1">
        <v>93455</v>
      </c>
      <c r="Z683" s="7">
        <v>2023</v>
      </c>
      <c r="AA683" s="7" t="s">
        <v>3321</v>
      </c>
      <c r="AB683" s="7">
        <v>2023</v>
      </c>
      <c r="AC683" s="16" t="s">
        <v>25</v>
      </c>
      <c r="AD683" s="113"/>
      <c r="AE683" s="31" t="str">
        <f t="shared" si="132"/>
        <v/>
      </c>
      <c r="AF683" s="8">
        <f t="shared" si="121"/>
        <v>0</v>
      </c>
      <c r="AG683" s="8">
        <f t="shared" si="122"/>
        <v>0.27</v>
      </c>
      <c r="AH683" s="8">
        <f t="shared" si="123"/>
        <v>0.27</v>
      </c>
      <c r="AI683" s="8">
        <f t="shared" si="124"/>
        <v>0</v>
      </c>
      <c r="AJ683" s="7">
        <f>IF($P683="X",SUMIFS('Inventory (old)'!$M:$M,'Inventory (old)'!$A:$A,"Channel",'Inventory (old)'!$B:$B,$A683,'Inventory (old)'!$E:$E,"&gt;="&amp;$F683,'Inventory (old)'!$E:$E,"&lt;"&amp;$G683),0)</f>
        <v>0</v>
      </c>
      <c r="AK683" s="12">
        <f>IF($P683="X",SUMIFS('Inventory (old)'!$M:$M,'Inventory (old)'!$A:$A,"Dotted Line",'Inventory (old)'!$B:$B,$A683,'Inventory (old)'!$E:$E,"&gt;="&amp;$F683,'Inventory (old)'!$E:$E,"&lt;"&amp;$G683),0)</f>
        <v>0</v>
      </c>
      <c r="AL683" s="113"/>
      <c r="AM683" s="31" t="str">
        <f t="shared" si="133"/>
        <v/>
      </c>
      <c r="AN683" s="7">
        <f>IF($P683="X",0,SUMIFS('Inventory (old)'!$M:$M,'Inventory (old)'!$A:$A,"Channel",'Inventory (old)'!$B:$B,$A683,'Inventory (old)'!$E:$E,"&gt;="&amp;F683,'Inventory (old)'!$E:$E,"&lt;"&amp;$G683))</f>
        <v>331</v>
      </c>
      <c r="AO683" s="7">
        <f>IF($P683="X",0,SUMIFS('Inventory (old)'!$M:$M,'Inventory (old)'!$A:$A,"Dotted Line",'Inventory (old)'!$B:$B,$A683,'Inventory (old)'!$E:$E,"&gt;="&amp;$F683,'Inventory (old)'!$E:$E,"&lt;"&amp;$G683))</f>
        <v>0</v>
      </c>
      <c r="AP683" s="7">
        <f>SUMIFS('Inventory (old)'!$M:$M,'Inventory (old)'!$A:$A,"Stop Line",'Inventory (old)'!$B:$B,$A683,'Inventory (old)'!$E:$E,"&gt;="&amp;$F683,'Inventory (old)'!$E:$E,"&lt;"&amp;$G683)</f>
        <v>0</v>
      </c>
      <c r="AQ683" s="7">
        <f>SUMIFS('Inventory (old)'!$M:$M,'Inventory (old)'!$A:$A,"Arrows and Onlys",'Inventory (old)'!$B:$B,$A683,'Inventory (old)'!$E:$E,"&gt;="&amp;$F683,'Inventory (old)'!$E:$E,"&lt;"&amp;$G683)</f>
        <v>0</v>
      </c>
      <c r="AR683" s="7">
        <f>SUMIFS('Inventory (old)'!$N:$N,'Inventory (old)'!$A:$A,"Arrows and Onlys",'Inventory (old)'!$B:$B,$A683,'Inventory (old)'!$E:$E,"&gt;="&amp;$F683,'Inventory (old)'!$E:$E,"&lt;"&amp;$G683)</f>
        <v>0</v>
      </c>
      <c r="AS683" s="7">
        <f>SUMIFS('Inventory (old)'!$O:$O,'Inventory (old)'!$A:$A,"Transverse",'Inventory (old)'!$B:$B,$A683,'Inventory (old)'!$E:$E,"&gt;="&amp;$F683,'Inventory (old)'!$E:$E,"&lt;"&amp;$G683)</f>
        <v>0</v>
      </c>
      <c r="AT683" s="7">
        <f>SUMIFS('Inventory (old)'!$P:$P,'Inventory (old)'!$A:$A,"Transverse",'Inventory (old)'!$B:$B,$A683,'Inventory (old)'!$E:$E,"&gt;="&amp;$F683,'Inventory (old)'!$E:$E,"&lt;"&amp;$G683)</f>
        <v>0</v>
      </c>
      <c r="AU683" s="7">
        <f>SUMIFS('Inventory (old)'!$M:$M,'Inventory (old)'!$A:$A,"Crosswalk",'Inventory (old)'!$B:$B,$A683,'Inventory (old)'!$E:$E,"&gt;="&amp;$F683,'Inventory (old)'!$E:$E,"&lt;"&amp;$G683)</f>
        <v>0</v>
      </c>
      <c r="AV683" s="7">
        <f>SUMIFS('Inventory (old)'!$M:$M,'Inventory (old)'!$A:$A,"Yield Line",'Inventory (old)'!$B:$B,$A683,'Inventory (old)'!$E:$E,"&gt;="&amp;$F683,'Inventory (old)'!$E:$E,"&lt;"&amp;$G683)</f>
        <v>0</v>
      </c>
      <c r="AW683" s="7">
        <f>SUMIFS('Inventory (old)'!$M:$M,'Inventory (old)'!$A:$A,"Island",'Inventory (old)'!$B:$B,$A683,'Inventory (old)'!$E:$E,"&gt;="&amp;$F683,'Inventory (old)'!$E:$E,"&lt;"&amp;$G683)</f>
        <v>0</v>
      </c>
      <c r="AX683" s="7">
        <f>SUMIFS('Inventory (old)'!$M:$M,'Inventory (old)'!$A:$A,"Railroad",'Inventory (old)'!$B:$B,$A683,'Inventory (old)'!$E:$E,"&gt;="&amp;$F683,'Inventory (old)'!$E:$E,"&lt;"&amp;$G683)</f>
        <v>0</v>
      </c>
      <c r="AY683" s="7">
        <f>SUMIFS('Inventory (old)'!$M:$M,'Inventory (old)'!$A:$A,"School",'Inventory (old)'!$B:$B,$A683,'Inventory (old)'!$E:$E,"&gt;="&amp;$F683,'Inventory (old)'!$E:$E,"&lt;"&amp;$G683)</f>
        <v>0</v>
      </c>
      <c r="AZ683" s="7">
        <f>SUMIFS('Inventory (old)'!$M:$M,'Inventory (old)'!$A:$A,"Air Speed",'Inventory (old)'!$B:$B,$A683,'Inventory (old)'!$E:$E,"&gt;="&amp;$F683,'Inventory (old)'!$E:$E,"&lt;"&amp;$G683)</f>
        <v>0</v>
      </c>
      <c r="BA683" s="7">
        <f>SUMIFS('Inventory (old)'!$M:$M,'Inventory (old)'!$A:$A,"Wrong Way",'Inventory (old)'!$B:$B,$A683,'Inventory (old)'!$E:$E,"&gt;="&amp;$F683,'Inventory (old)'!$E:$E,"&lt;"&amp;$G683)</f>
        <v>0</v>
      </c>
      <c r="BB683" s="7">
        <f>SUMIFS('Inventory (old)'!$M:$M,'Inventory (old)'!$A:$A,"Merge Arrow",'Inventory (old)'!$B:$B,$A683,'Inventory (old)'!$E:$E,"&gt;="&amp;$F683,'Inventory (old)'!$E:$E,"&lt;"&amp;$G683)</f>
        <v>0</v>
      </c>
      <c r="BC683" s="7">
        <f>SUMIFS('Inventory (old)'!$M:$M,'Inventory (old)'!$A:$A,"Bike",'Inventory (old)'!$B:$B,$A683,'Inventory (old)'!$E:$E,"&gt;="&amp;$F683,'Inventory (old)'!$E:$E,"&lt;"&amp;$G683)</f>
        <v>0</v>
      </c>
      <c r="BD683" s="7">
        <f>SUMIFS('Inventory (old)'!$M:$M,'Inventory (old)'!$A:$A,"Parking",'Inventory (old)'!$B:$B,$A683,'Inventory (old)'!$E:$E,"&gt;="&amp;$F683,'Inventory (old)'!$E:$E,"&lt;"&amp;$G683)</f>
        <v>0</v>
      </c>
      <c r="BE683" s="1">
        <f>SUMIFS('Inventory (old)'!$S:$S,'Inventory (old)'!$A:$A,"Parking",'Inventory (old)'!$B:$B,$A683,'Inventory (old)'!$E:$E,"&gt;="&amp;$F683,'Inventory (old)'!$E:$E,"&lt;"&amp;$G683)</f>
        <v>0</v>
      </c>
      <c r="BF683" s="13" t="s">
        <v>2873</v>
      </c>
    </row>
    <row r="684" spans="1:58" hidden="1" x14ac:dyDescent="0.25">
      <c r="A684" s="6" t="s">
        <v>2859</v>
      </c>
      <c r="B684" s="7" t="s">
        <v>127</v>
      </c>
      <c r="C684" s="7" t="s">
        <v>2189</v>
      </c>
      <c r="D684" s="7">
        <v>30</v>
      </c>
      <c r="E684" s="7" t="s">
        <v>58</v>
      </c>
      <c r="F684" s="8">
        <v>12.38</v>
      </c>
      <c r="G684" s="8">
        <v>13.75</v>
      </c>
      <c r="H684" s="7" t="s">
        <v>1221</v>
      </c>
      <c r="I684" s="7" t="s">
        <v>2191</v>
      </c>
      <c r="J684" s="14">
        <f>G684-F684</f>
        <v>1.3699999999999992</v>
      </c>
      <c r="K684" s="15" t="s">
        <v>2241</v>
      </c>
      <c r="L684" s="7" t="s">
        <v>2217</v>
      </c>
      <c r="M684" s="7" t="s">
        <v>2072</v>
      </c>
      <c r="N684" s="20">
        <v>2</v>
      </c>
      <c r="O684" s="20" t="s">
        <v>201</v>
      </c>
      <c r="P684" s="20"/>
      <c r="Q684" s="20"/>
      <c r="R684" s="8"/>
      <c r="S684" s="8"/>
      <c r="T684" s="14"/>
      <c r="U684" s="14"/>
      <c r="V684" s="21"/>
      <c r="W684" s="16"/>
      <c r="X684" s="1">
        <v>93455</v>
      </c>
      <c r="Z684" s="7">
        <v>2023</v>
      </c>
      <c r="AA684" s="7" t="s">
        <v>3321</v>
      </c>
      <c r="AB684" s="7">
        <v>2023</v>
      </c>
      <c r="AC684" s="16" t="s">
        <v>25</v>
      </c>
      <c r="AD684" s="113"/>
      <c r="AE684" s="31" t="str">
        <f t="shared" si="132"/>
        <v/>
      </c>
      <c r="AF684" s="8">
        <f t="shared" si="121"/>
        <v>0</v>
      </c>
      <c r="AG684" s="8">
        <f t="shared" si="122"/>
        <v>1.3699999999999992</v>
      </c>
      <c r="AH684" s="8">
        <f t="shared" si="123"/>
        <v>1.3699999999999992</v>
      </c>
      <c r="AI684" s="8">
        <f t="shared" si="124"/>
        <v>1.3699999999999992</v>
      </c>
      <c r="AJ684" s="7">
        <f>IF($P684="X",SUMIFS('Inventory (old)'!$M:$M,'Inventory (old)'!$A:$A,"Channel",'Inventory (old)'!$B:$B,$A684,'Inventory (old)'!$E:$E,"&gt;="&amp;$F684,'Inventory (old)'!$E:$E,"&lt;"&amp;$G684),0)</f>
        <v>0</v>
      </c>
      <c r="AK684" s="12">
        <f>IF($P684="X",SUMIFS('Inventory (old)'!$M:$M,'Inventory (old)'!$A:$A,"Dotted Line",'Inventory (old)'!$B:$B,$A684,'Inventory (old)'!$E:$E,"&gt;="&amp;$F684,'Inventory (old)'!$E:$E,"&lt;"&amp;$G684),0)</f>
        <v>0</v>
      </c>
      <c r="AL684" s="113"/>
      <c r="AM684" s="31" t="str">
        <f t="shared" si="133"/>
        <v/>
      </c>
      <c r="AN684" s="7">
        <f>IF($P684="X",0,SUMIFS('Inventory (old)'!$M:$M,'Inventory (old)'!$A:$A,"Channel",'Inventory (old)'!$B:$B,$A684,'Inventory (old)'!$E:$E,"&gt;="&amp;F684,'Inventory (old)'!$E:$E,"&lt;"&amp;$G684))</f>
        <v>0</v>
      </c>
      <c r="AO684" s="7">
        <f>IF($P684="X",0,SUMIFS('Inventory (old)'!$M:$M,'Inventory (old)'!$A:$A,"Dotted Line",'Inventory (old)'!$B:$B,$A684,'Inventory (old)'!$E:$E,"&gt;="&amp;$F684,'Inventory (old)'!$E:$E,"&lt;"&amp;$G684))</f>
        <v>0</v>
      </c>
      <c r="AP684" s="7">
        <f>SUMIFS('Inventory (old)'!$M:$M,'Inventory (old)'!$A:$A,"Stop Line",'Inventory (old)'!$B:$B,$A684,'Inventory (old)'!$E:$E,"&gt;="&amp;$F684,'Inventory (old)'!$E:$E,"&lt;"&amp;$G684)</f>
        <v>0</v>
      </c>
      <c r="AQ684" s="7">
        <f>SUMIFS('Inventory (old)'!$M:$M,'Inventory (old)'!$A:$A,"Arrows and Onlys",'Inventory (old)'!$B:$B,$A684,'Inventory (old)'!$E:$E,"&gt;="&amp;$F684,'Inventory (old)'!$E:$E,"&lt;"&amp;$G684)</f>
        <v>0</v>
      </c>
      <c r="AR684" s="7">
        <f>SUMIFS('Inventory (old)'!$N:$N,'Inventory (old)'!$A:$A,"Arrows and Onlys",'Inventory (old)'!$B:$B,$A684,'Inventory (old)'!$E:$E,"&gt;="&amp;$F684,'Inventory (old)'!$E:$E,"&lt;"&amp;$G684)</f>
        <v>0</v>
      </c>
      <c r="AS684" s="7">
        <f>SUMIFS('Inventory (old)'!$O:$O,'Inventory (old)'!$A:$A,"Transverse",'Inventory (old)'!$B:$B,$A684,'Inventory (old)'!$E:$E,"&gt;="&amp;$F684,'Inventory (old)'!$E:$E,"&lt;"&amp;$G684)</f>
        <v>0</v>
      </c>
      <c r="AT684" s="7">
        <f>SUMIFS('Inventory (old)'!$P:$P,'Inventory (old)'!$A:$A,"Transverse",'Inventory (old)'!$B:$B,$A684,'Inventory (old)'!$E:$E,"&gt;="&amp;$F684,'Inventory (old)'!$E:$E,"&lt;"&amp;$G684)</f>
        <v>0</v>
      </c>
      <c r="AU684" s="7">
        <f>SUMIFS('Inventory (old)'!$M:$M,'Inventory (old)'!$A:$A,"Crosswalk",'Inventory (old)'!$B:$B,$A684,'Inventory (old)'!$E:$E,"&gt;="&amp;$F684,'Inventory (old)'!$E:$E,"&lt;"&amp;$G684)</f>
        <v>0</v>
      </c>
      <c r="AV684" s="7">
        <f>SUMIFS('Inventory (old)'!$M:$M,'Inventory (old)'!$A:$A,"Yield Line",'Inventory (old)'!$B:$B,$A684,'Inventory (old)'!$E:$E,"&gt;="&amp;$F684,'Inventory (old)'!$E:$E,"&lt;"&amp;$G684)</f>
        <v>0</v>
      </c>
      <c r="AW684" s="7">
        <f>SUMIFS('Inventory (old)'!$M:$M,'Inventory (old)'!$A:$A,"Island",'Inventory (old)'!$B:$B,$A684,'Inventory (old)'!$E:$E,"&gt;="&amp;$F684,'Inventory (old)'!$E:$E,"&lt;"&amp;$G684)</f>
        <v>0</v>
      </c>
      <c r="AX684" s="7">
        <f>SUMIFS('Inventory (old)'!$M:$M,'Inventory (old)'!$A:$A,"Railroad",'Inventory (old)'!$B:$B,$A684,'Inventory (old)'!$E:$E,"&gt;="&amp;$F684,'Inventory (old)'!$E:$E,"&lt;"&amp;$G684)</f>
        <v>0</v>
      </c>
      <c r="AY684" s="7">
        <f>SUMIFS('Inventory (old)'!$M:$M,'Inventory (old)'!$A:$A,"School",'Inventory (old)'!$B:$B,$A684,'Inventory (old)'!$E:$E,"&gt;="&amp;$F684,'Inventory (old)'!$E:$E,"&lt;"&amp;$G684)</f>
        <v>0</v>
      </c>
      <c r="AZ684" s="7">
        <f>SUMIFS('Inventory (old)'!$M:$M,'Inventory (old)'!$A:$A,"Air Speed",'Inventory (old)'!$B:$B,$A684,'Inventory (old)'!$E:$E,"&gt;="&amp;$F684,'Inventory (old)'!$E:$E,"&lt;"&amp;$G684)</f>
        <v>0</v>
      </c>
      <c r="BA684" s="7">
        <f>SUMIFS('Inventory (old)'!$M:$M,'Inventory (old)'!$A:$A,"Wrong Way",'Inventory (old)'!$B:$B,$A684,'Inventory (old)'!$E:$E,"&gt;="&amp;$F684,'Inventory (old)'!$E:$E,"&lt;"&amp;$G684)</f>
        <v>0</v>
      </c>
      <c r="BB684" s="7">
        <f>SUMIFS('Inventory (old)'!$M:$M,'Inventory (old)'!$A:$A,"Merge Arrow",'Inventory (old)'!$B:$B,$A684,'Inventory (old)'!$E:$E,"&gt;="&amp;$F684,'Inventory (old)'!$E:$E,"&lt;"&amp;$G684)</f>
        <v>0</v>
      </c>
      <c r="BC684" s="7">
        <f>SUMIFS('Inventory (old)'!$M:$M,'Inventory (old)'!$A:$A,"Bike",'Inventory (old)'!$B:$B,$A684,'Inventory (old)'!$E:$E,"&gt;="&amp;$F684,'Inventory (old)'!$E:$E,"&lt;"&amp;$G684)</f>
        <v>0</v>
      </c>
      <c r="BD684" s="7">
        <f>SUMIFS('Inventory (old)'!$M:$M,'Inventory (old)'!$A:$A,"Parking",'Inventory (old)'!$B:$B,$A684,'Inventory (old)'!$E:$E,"&gt;="&amp;$F684,'Inventory (old)'!$E:$E,"&lt;"&amp;$G684)</f>
        <v>0</v>
      </c>
      <c r="BE684" s="1">
        <f>SUMIFS('Inventory (old)'!$S:$S,'Inventory (old)'!$A:$A,"Parking",'Inventory (old)'!$B:$B,$A684,'Inventory (old)'!$E:$E,"&gt;="&amp;$F684,'Inventory (old)'!$E:$E,"&lt;"&amp;$G684)</f>
        <v>0</v>
      </c>
      <c r="BF684" s="13" t="s">
        <v>2856</v>
      </c>
    </row>
    <row r="685" spans="1:58" hidden="1" x14ac:dyDescent="0.25">
      <c r="A685" s="6" t="s">
        <v>2860</v>
      </c>
      <c r="B685" s="7" t="s">
        <v>127</v>
      </c>
      <c r="C685" s="7" t="s">
        <v>2189</v>
      </c>
      <c r="D685" s="7">
        <v>30</v>
      </c>
      <c r="E685" s="7" t="s">
        <v>59</v>
      </c>
      <c r="F685" s="8">
        <v>12.38</v>
      </c>
      <c r="G685" s="8">
        <v>13.75</v>
      </c>
      <c r="H685" s="7" t="s">
        <v>1221</v>
      </c>
      <c r="I685" s="7" t="s">
        <v>2191</v>
      </c>
      <c r="J685" s="14">
        <f>G685-F685</f>
        <v>1.3699999999999992</v>
      </c>
      <c r="K685" s="15" t="s">
        <v>2241</v>
      </c>
      <c r="L685" s="7" t="s">
        <v>2217</v>
      </c>
      <c r="M685" s="7" t="s">
        <v>2072</v>
      </c>
      <c r="N685" s="20">
        <v>2</v>
      </c>
      <c r="O685" s="20" t="s">
        <v>201</v>
      </c>
      <c r="P685" s="20"/>
      <c r="Q685" s="20"/>
      <c r="R685" s="8"/>
      <c r="S685" s="8"/>
      <c r="T685" s="14"/>
      <c r="U685" s="14"/>
      <c r="V685" s="21"/>
      <c r="W685" s="16"/>
      <c r="X685" s="1">
        <v>93455</v>
      </c>
      <c r="Z685" s="7">
        <v>2023</v>
      </c>
      <c r="AA685" s="7" t="s">
        <v>3321</v>
      </c>
      <c r="AB685" s="7">
        <v>2023</v>
      </c>
      <c r="AC685" s="16" t="s">
        <v>25</v>
      </c>
      <c r="AD685" s="113"/>
      <c r="AE685" s="31" t="str">
        <f t="shared" si="132"/>
        <v/>
      </c>
      <c r="AF685" s="8">
        <f t="shared" si="121"/>
        <v>0</v>
      </c>
      <c r="AG685" s="8">
        <f t="shared" si="122"/>
        <v>1.3699999999999992</v>
      </c>
      <c r="AH685" s="8">
        <f t="shared" si="123"/>
        <v>1.3699999999999992</v>
      </c>
      <c r="AI685" s="8">
        <f t="shared" si="124"/>
        <v>1.3699999999999992</v>
      </c>
      <c r="AJ685" s="7">
        <f>IF($P685="X",SUMIFS('Inventory (old)'!$M:$M,'Inventory (old)'!$A:$A,"Channel",'Inventory (old)'!$B:$B,$A685,'Inventory (old)'!$E:$E,"&gt;="&amp;$F685,'Inventory (old)'!$E:$E,"&lt;"&amp;$G685),0)</f>
        <v>0</v>
      </c>
      <c r="AK685" s="12">
        <f>IF($P685="X",SUMIFS('Inventory (old)'!$M:$M,'Inventory (old)'!$A:$A,"Dotted Line",'Inventory (old)'!$B:$B,$A685,'Inventory (old)'!$E:$E,"&gt;="&amp;$F685,'Inventory (old)'!$E:$E,"&lt;"&amp;$G685),0)</f>
        <v>0</v>
      </c>
      <c r="AL685" s="113"/>
      <c r="AM685" s="31" t="str">
        <f t="shared" si="133"/>
        <v/>
      </c>
      <c r="AN685" s="7">
        <f>IF($P685="X",0,SUMIFS('Inventory (old)'!$M:$M,'Inventory (old)'!$A:$A,"Channel",'Inventory (old)'!$B:$B,$A685,'Inventory (old)'!$E:$E,"&gt;="&amp;F685,'Inventory (old)'!$E:$E,"&lt;"&amp;$G685))</f>
        <v>0</v>
      </c>
      <c r="AO685" s="7">
        <f>IF($P685="X",0,SUMIFS('Inventory (old)'!$M:$M,'Inventory (old)'!$A:$A,"Dotted Line",'Inventory (old)'!$B:$B,$A685,'Inventory (old)'!$E:$E,"&gt;="&amp;$F685,'Inventory (old)'!$E:$E,"&lt;"&amp;$G685))</f>
        <v>0</v>
      </c>
      <c r="AP685" s="7">
        <f>SUMIFS('Inventory (old)'!$M:$M,'Inventory (old)'!$A:$A,"Stop Line",'Inventory (old)'!$B:$B,$A685,'Inventory (old)'!$E:$E,"&gt;="&amp;$F685,'Inventory (old)'!$E:$E,"&lt;"&amp;$G685)</f>
        <v>0</v>
      </c>
      <c r="AQ685" s="7">
        <f>SUMIFS('Inventory (old)'!$M:$M,'Inventory (old)'!$A:$A,"Arrows and Onlys",'Inventory (old)'!$B:$B,$A685,'Inventory (old)'!$E:$E,"&gt;="&amp;$F685,'Inventory (old)'!$E:$E,"&lt;"&amp;$G685)</f>
        <v>0</v>
      </c>
      <c r="AR685" s="7">
        <f>SUMIFS('Inventory (old)'!$N:$N,'Inventory (old)'!$A:$A,"Arrows and Onlys",'Inventory (old)'!$B:$B,$A685,'Inventory (old)'!$E:$E,"&gt;="&amp;$F685,'Inventory (old)'!$E:$E,"&lt;"&amp;$G685)</f>
        <v>0</v>
      </c>
      <c r="AS685" s="7">
        <f>SUMIFS('Inventory (old)'!$O:$O,'Inventory (old)'!$A:$A,"Transverse",'Inventory (old)'!$B:$B,$A685,'Inventory (old)'!$E:$E,"&gt;="&amp;$F685,'Inventory (old)'!$E:$E,"&lt;"&amp;$G685)</f>
        <v>0</v>
      </c>
      <c r="AT685" s="7">
        <f>SUMIFS('Inventory (old)'!$P:$P,'Inventory (old)'!$A:$A,"Transverse",'Inventory (old)'!$B:$B,$A685,'Inventory (old)'!$E:$E,"&gt;="&amp;$F685,'Inventory (old)'!$E:$E,"&lt;"&amp;$G685)</f>
        <v>0</v>
      </c>
      <c r="AU685" s="7">
        <f>SUMIFS('Inventory (old)'!$M:$M,'Inventory (old)'!$A:$A,"Crosswalk",'Inventory (old)'!$B:$B,$A685,'Inventory (old)'!$E:$E,"&gt;="&amp;$F685,'Inventory (old)'!$E:$E,"&lt;"&amp;$G685)</f>
        <v>0</v>
      </c>
      <c r="AV685" s="7">
        <f>SUMIFS('Inventory (old)'!$M:$M,'Inventory (old)'!$A:$A,"Yield Line",'Inventory (old)'!$B:$B,$A685,'Inventory (old)'!$E:$E,"&gt;="&amp;$F685,'Inventory (old)'!$E:$E,"&lt;"&amp;$G685)</f>
        <v>0</v>
      </c>
      <c r="AW685" s="7">
        <f>SUMIFS('Inventory (old)'!$M:$M,'Inventory (old)'!$A:$A,"Island",'Inventory (old)'!$B:$B,$A685,'Inventory (old)'!$E:$E,"&gt;="&amp;$F685,'Inventory (old)'!$E:$E,"&lt;"&amp;$G685)</f>
        <v>0</v>
      </c>
      <c r="AX685" s="7">
        <f>SUMIFS('Inventory (old)'!$M:$M,'Inventory (old)'!$A:$A,"Railroad",'Inventory (old)'!$B:$B,$A685,'Inventory (old)'!$E:$E,"&gt;="&amp;$F685,'Inventory (old)'!$E:$E,"&lt;"&amp;$G685)</f>
        <v>0</v>
      </c>
      <c r="AY685" s="7">
        <f>SUMIFS('Inventory (old)'!$M:$M,'Inventory (old)'!$A:$A,"School",'Inventory (old)'!$B:$B,$A685,'Inventory (old)'!$E:$E,"&gt;="&amp;$F685,'Inventory (old)'!$E:$E,"&lt;"&amp;$G685)</f>
        <v>0</v>
      </c>
      <c r="AZ685" s="7">
        <f>SUMIFS('Inventory (old)'!$M:$M,'Inventory (old)'!$A:$A,"Air Speed",'Inventory (old)'!$B:$B,$A685,'Inventory (old)'!$E:$E,"&gt;="&amp;$F685,'Inventory (old)'!$E:$E,"&lt;"&amp;$G685)</f>
        <v>0</v>
      </c>
      <c r="BA685" s="7">
        <f>SUMIFS('Inventory (old)'!$M:$M,'Inventory (old)'!$A:$A,"Wrong Way",'Inventory (old)'!$B:$B,$A685,'Inventory (old)'!$E:$E,"&gt;="&amp;$F685,'Inventory (old)'!$E:$E,"&lt;"&amp;$G685)</f>
        <v>0</v>
      </c>
      <c r="BB685" s="7">
        <f>SUMIFS('Inventory (old)'!$M:$M,'Inventory (old)'!$A:$A,"Merge Arrow",'Inventory (old)'!$B:$B,$A685,'Inventory (old)'!$E:$E,"&gt;="&amp;$F685,'Inventory (old)'!$E:$E,"&lt;"&amp;$G685)</f>
        <v>0</v>
      </c>
      <c r="BC685" s="7">
        <f>SUMIFS('Inventory (old)'!$M:$M,'Inventory (old)'!$A:$A,"Bike",'Inventory (old)'!$B:$B,$A685,'Inventory (old)'!$E:$E,"&gt;="&amp;$F685,'Inventory (old)'!$E:$E,"&lt;"&amp;$G685)</f>
        <v>0</v>
      </c>
      <c r="BD685" s="7">
        <f>SUMIFS('Inventory (old)'!$M:$M,'Inventory (old)'!$A:$A,"Parking",'Inventory (old)'!$B:$B,$A685,'Inventory (old)'!$E:$E,"&gt;="&amp;$F685,'Inventory (old)'!$E:$E,"&lt;"&amp;$G685)</f>
        <v>0</v>
      </c>
      <c r="BE685" s="1">
        <f>SUMIFS('Inventory (old)'!$S:$S,'Inventory (old)'!$A:$A,"Parking",'Inventory (old)'!$B:$B,$A685,'Inventory (old)'!$E:$E,"&gt;="&amp;$F685,'Inventory (old)'!$E:$E,"&lt;"&amp;$G685)</f>
        <v>0</v>
      </c>
      <c r="BF685" s="13" t="s">
        <v>2856</v>
      </c>
    </row>
    <row r="686" spans="1:58" hidden="1" x14ac:dyDescent="0.25">
      <c r="A686" s="6" t="s">
        <v>2881</v>
      </c>
      <c r="B686" s="7" t="s">
        <v>127</v>
      </c>
      <c r="C686" s="7" t="s">
        <v>2189</v>
      </c>
      <c r="D686" s="7">
        <v>30</v>
      </c>
      <c r="E686" s="7" t="s">
        <v>58</v>
      </c>
      <c r="F686" s="8">
        <v>12.66</v>
      </c>
      <c r="G686" s="8">
        <v>13.13</v>
      </c>
      <c r="H686" s="7" t="s">
        <v>2876</v>
      </c>
      <c r="I686" s="7" t="s">
        <v>2196</v>
      </c>
      <c r="J686" s="14">
        <v>0.24</v>
      </c>
      <c r="K686" s="15" t="s">
        <v>2241</v>
      </c>
      <c r="L686" s="7" t="s">
        <v>2217</v>
      </c>
      <c r="M686" s="7" t="s">
        <v>2072</v>
      </c>
      <c r="N686" s="20">
        <v>1</v>
      </c>
      <c r="O686" s="20" t="s">
        <v>201</v>
      </c>
      <c r="P686" s="20"/>
      <c r="Q686" s="20"/>
      <c r="R686" s="8"/>
      <c r="S686" s="8"/>
      <c r="T686" s="14">
        <v>1.0000000000000001E-5</v>
      </c>
      <c r="U686" s="14">
        <v>0.02</v>
      </c>
      <c r="V686" s="21">
        <v>1</v>
      </c>
      <c r="W686" s="16"/>
      <c r="X686" s="1">
        <v>93455</v>
      </c>
      <c r="Z686" s="7">
        <v>2023</v>
      </c>
      <c r="AA686" s="7" t="s">
        <v>3321</v>
      </c>
      <c r="AB686" s="7">
        <v>2023</v>
      </c>
      <c r="AC686" s="16" t="s">
        <v>25</v>
      </c>
      <c r="AD686" s="113"/>
      <c r="AE686" s="31" t="str">
        <f t="shared" si="132"/>
        <v/>
      </c>
      <c r="AF686" s="8">
        <f t="shared" si="121"/>
        <v>0</v>
      </c>
      <c r="AG686" s="8">
        <f t="shared" si="122"/>
        <v>0.24</v>
      </c>
      <c r="AH686" s="8">
        <f t="shared" si="123"/>
        <v>0.24</v>
      </c>
      <c r="AI686" s="8">
        <f t="shared" si="124"/>
        <v>1.9990000000000001E-2</v>
      </c>
      <c r="AJ686" s="7">
        <f>IF($P686="X",SUMIFS('Inventory (old)'!$M:$M,'Inventory (old)'!$A:$A,"Channel",'Inventory (old)'!$B:$B,$A686,'Inventory (old)'!$E:$E,"&gt;="&amp;$F686,'Inventory (old)'!$E:$E,"&lt;"&amp;$G686),0)</f>
        <v>0</v>
      </c>
      <c r="AK686" s="12">
        <f>IF($P686="X",SUMIFS('Inventory (old)'!$M:$M,'Inventory (old)'!$A:$A,"Dotted Line",'Inventory (old)'!$B:$B,$A686,'Inventory (old)'!$E:$E,"&gt;="&amp;$F686,'Inventory (old)'!$E:$E,"&lt;"&amp;$G686),0)</f>
        <v>0</v>
      </c>
      <c r="AL686" s="113"/>
      <c r="AM686" s="31" t="str">
        <f t="shared" si="133"/>
        <v/>
      </c>
      <c r="AN686" s="7">
        <f>IF($P686="X",0,SUMIFS('Inventory (old)'!$M:$M,'Inventory (old)'!$A:$A,"Channel",'Inventory (old)'!$B:$B,$A686,'Inventory (old)'!$E:$E,"&gt;="&amp;F686,'Inventory (old)'!$E:$E,"&lt;"&amp;$G686))</f>
        <v>1335</v>
      </c>
      <c r="AO686" s="7">
        <f>IF($P686="X",0,SUMIFS('Inventory (old)'!$M:$M,'Inventory (old)'!$A:$A,"Dotted Line",'Inventory (old)'!$B:$B,$A686,'Inventory (old)'!$E:$E,"&gt;="&amp;$F686,'Inventory (old)'!$E:$E,"&lt;"&amp;$G686))</f>
        <v>0</v>
      </c>
      <c r="AP686" s="7">
        <f>SUMIFS('Inventory (old)'!$M:$M,'Inventory (old)'!$A:$A,"Stop Line",'Inventory (old)'!$B:$B,$A686,'Inventory (old)'!$E:$E,"&gt;="&amp;$F686,'Inventory (old)'!$E:$E,"&lt;"&amp;$G686)</f>
        <v>60</v>
      </c>
      <c r="AQ686" s="7">
        <f>SUMIFS('Inventory (old)'!$M:$M,'Inventory (old)'!$A:$A,"Arrows and Onlys",'Inventory (old)'!$B:$B,$A686,'Inventory (old)'!$E:$E,"&gt;="&amp;$F686,'Inventory (old)'!$E:$E,"&lt;"&amp;$G686)</f>
        <v>0</v>
      </c>
      <c r="AR686" s="7">
        <f>SUMIFS('Inventory (old)'!$N:$N,'Inventory (old)'!$A:$A,"Arrows and Onlys",'Inventory (old)'!$B:$B,$A686,'Inventory (old)'!$E:$E,"&gt;="&amp;$F686,'Inventory (old)'!$E:$E,"&lt;"&amp;$G686)</f>
        <v>0</v>
      </c>
      <c r="AS686" s="7">
        <f>SUMIFS('Inventory (old)'!$O:$O,'Inventory (old)'!$A:$A,"Transverse",'Inventory (old)'!$B:$B,$A686,'Inventory (old)'!$E:$E,"&gt;="&amp;$F686,'Inventory (old)'!$E:$E,"&lt;"&amp;$G686)</f>
        <v>217</v>
      </c>
      <c r="AT686" s="7">
        <f>SUMIFS('Inventory (old)'!$P:$P,'Inventory (old)'!$A:$A,"Transverse",'Inventory (old)'!$B:$B,$A686,'Inventory (old)'!$E:$E,"&gt;="&amp;$F686,'Inventory (old)'!$E:$E,"&lt;"&amp;$G686)</f>
        <v>0</v>
      </c>
      <c r="AU686" s="7">
        <f>SUMIFS('Inventory (old)'!$M:$M,'Inventory (old)'!$A:$A,"Crosswalk",'Inventory (old)'!$B:$B,$A686,'Inventory (old)'!$E:$E,"&gt;="&amp;$F686,'Inventory (old)'!$E:$E,"&lt;"&amp;$G686)</f>
        <v>0</v>
      </c>
      <c r="AV686" s="7">
        <f>SUMIFS('Inventory (old)'!$M:$M,'Inventory (old)'!$A:$A,"Yield Line",'Inventory (old)'!$B:$B,$A686,'Inventory (old)'!$E:$E,"&gt;="&amp;$F686,'Inventory (old)'!$E:$E,"&lt;"&amp;$G686)</f>
        <v>0</v>
      </c>
      <c r="AW686" s="7">
        <f>SUMIFS('Inventory (old)'!$M:$M,'Inventory (old)'!$A:$A,"Island",'Inventory (old)'!$B:$B,$A686,'Inventory (old)'!$E:$E,"&gt;="&amp;$F686,'Inventory (old)'!$E:$E,"&lt;"&amp;$G686)</f>
        <v>0</v>
      </c>
      <c r="AX686" s="7">
        <f>SUMIFS('Inventory (old)'!$M:$M,'Inventory (old)'!$A:$A,"Railroad",'Inventory (old)'!$B:$B,$A686,'Inventory (old)'!$E:$E,"&gt;="&amp;$F686,'Inventory (old)'!$E:$E,"&lt;"&amp;$G686)</f>
        <v>0</v>
      </c>
      <c r="AY686" s="7">
        <f>SUMIFS('Inventory (old)'!$M:$M,'Inventory (old)'!$A:$A,"School",'Inventory (old)'!$B:$B,$A686,'Inventory (old)'!$E:$E,"&gt;="&amp;$F686,'Inventory (old)'!$E:$E,"&lt;"&amp;$G686)</f>
        <v>0</v>
      </c>
      <c r="AZ686" s="7">
        <f>SUMIFS('Inventory (old)'!$M:$M,'Inventory (old)'!$A:$A,"Air Speed",'Inventory (old)'!$B:$B,$A686,'Inventory (old)'!$E:$E,"&gt;="&amp;$F686,'Inventory (old)'!$E:$E,"&lt;"&amp;$G686)</f>
        <v>0</v>
      </c>
      <c r="BA686" s="7">
        <f>SUMIFS('Inventory (old)'!$M:$M,'Inventory (old)'!$A:$A,"Wrong Way",'Inventory (old)'!$B:$B,$A686,'Inventory (old)'!$E:$E,"&gt;="&amp;$F686,'Inventory (old)'!$E:$E,"&lt;"&amp;$G686)</f>
        <v>0</v>
      </c>
      <c r="BB686" s="7">
        <f>SUMIFS('Inventory (old)'!$M:$M,'Inventory (old)'!$A:$A,"Merge Arrow",'Inventory (old)'!$B:$B,$A686,'Inventory (old)'!$E:$E,"&gt;="&amp;$F686,'Inventory (old)'!$E:$E,"&lt;"&amp;$G686)</f>
        <v>0</v>
      </c>
      <c r="BC686" s="7">
        <f>SUMIFS('Inventory (old)'!$M:$M,'Inventory (old)'!$A:$A,"Bike",'Inventory (old)'!$B:$B,$A686,'Inventory (old)'!$E:$E,"&gt;="&amp;$F686,'Inventory (old)'!$E:$E,"&lt;"&amp;$G686)</f>
        <v>0</v>
      </c>
      <c r="BD686" s="7">
        <f>SUMIFS('Inventory (old)'!$M:$M,'Inventory (old)'!$A:$A,"Parking",'Inventory (old)'!$B:$B,$A686,'Inventory (old)'!$E:$E,"&gt;="&amp;$F686,'Inventory (old)'!$E:$E,"&lt;"&amp;$G686)</f>
        <v>0</v>
      </c>
      <c r="BE686" s="1">
        <f>SUMIFS('Inventory (old)'!$S:$S,'Inventory (old)'!$A:$A,"Parking",'Inventory (old)'!$B:$B,$A686,'Inventory (old)'!$E:$E,"&gt;="&amp;$F686,'Inventory (old)'!$E:$E,"&lt;"&amp;$G686)</f>
        <v>0</v>
      </c>
      <c r="BF686" s="13" t="s">
        <v>2877</v>
      </c>
    </row>
    <row r="687" spans="1:58" hidden="1" x14ac:dyDescent="0.25">
      <c r="A687" s="6" t="s">
        <v>2882</v>
      </c>
      <c r="B687" s="7" t="s">
        <v>127</v>
      </c>
      <c r="C687" s="7" t="s">
        <v>2189</v>
      </c>
      <c r="D687" s="7">
        <v>30</v>
      </c>
      <c r="E687" s="7" t="s">
        <v>58</v>
      </c>
      <c r="F687" s="8">
        <v>12.66</v>
      </c>
      <c r="G687" s="8">
        <v>13.13</v>
      </c>
      <c r="H687" s="7" t="s">
        <v>2876</v>
      </c>
      <c r="I687" s="7" t="s">
        <v>2198</v>
      </c>
      <c r="J687" s="14">
        <v>0.28999999999999998</v>
      </c>
      <c r="K687" s="15" t="s">
        <v>2241</v>
      </c>
      <c r="L687" s="7" t="s">
        <v>2217</v>
      </c>
      <c r="M687" s="7" t="s">
        <v>2072</v>
      </c>
      <c r="N687" s="20">
        <v>1</v>
      </c>
      <c r="O687" s="20" t="s">
        <v>201</v>
      </c>
      <c r="P687" s="20"/>
      <c r="Q687" s="20"/>
      <c r="R687" s="8"/>
      <c r="S687" s="8"/>
      <c r="T687" s="14">
        <v>1.0000000000000001E-5</v>
      </c>
      <c r="U687" s="14">
        <v>0.03</v>
      </c>
      <c r="V687" s="21">
        <v>1</v>
      </c>
      <c r="W687" s="16"/>
      <c r="X687" s="1">
        <v>93455</v>
      </c>
      <c r="Z687" s="7">
        <v>2023</v>
      </c>
      <c r="AA687" s="7" t="s">
        <v>3321</v>
      </c>
      <c r="AB687" s="7">
        <v>2023</v>
      </c>
      <c r="AC687" s="16" t="s">
        <v>25</v>
      </c>
      <c r="AD687" s="113"/>
      <c r="AE687" s="31" t="str">
        <f t="shared" si="132"/>
        <v/>
      </c>
      <c r="AF687" s="8">
        <f t="shared" ref="AF687:AF753" si="135">IF(L687="",IF(ISODD(N687),J687*2,J687),0)</f>
        <v>0</v>
      </c>
      <c r="AG687" s="8">
        <f t="shared" ref="AG687:AG753" si="136">IF(L687="",(J687-(S687-R687))*2,J687-(S687-R687))</f>
        <v>0.28999999999999998</v>
      </c>
      <c r="AH687" s="8">
        <f t="shared" ref="AH687:AH753" si="137">IF(L687="",0,J687)</f>
        <v>0.28999999999999998</v>
      </c>
      <c r="AI687" s="8">
        <f t="shared" ref="AI687:AI753" si="138">IF(L687="",IF(OR(N687=4,N687=5),J687*2,IF(OR(N687=6,N687=7),J687*4,0)),(N687-1)*J687)+(U687-T687)*V687</f>
        <v>2.9989999999999999E-2</v>
      </c>
      <c r="AJ687" s="7">
        <f>IF($P687="X",SUMIFS('Inventory (old)'!$M:$M,'Inventory (old)'!$A:$A,"Channel",'Inventory (old)'!$B:$B,$A687,'Inventory (old)'!$E:$E,"&gt;="&amp;$F687,'Inventory (old)'!$E:$E,"&lt;"&amp;$G687),0)</f>
        <v>0</v>
      </c>
      <c r="AK687" s="12">
        <f>IF($P687="X",SUMIFS('Inventory (old)'!$M:$M,'Inventory (old)'!$A:$A,"Dotted Line",'Inventory (old)'!$B:$B,$A687,'Inventory (old)'!$E:$E,"&gt;="&amp;$F687,'Inventory (old)'!$E:$E,"&lt;"&amp;$G687),0)</f>
        <v>0</v>
      </c>
      <c r="AL687" s="113"/>
      <c r="AM687" s="31" t="str">
        <f t="shared" si="133"/>
        <v/>
      </c>
      <c r="AN687" s="7">
        <f>IF($P687="X",0,SUMIFS('Inventory (old)'!$M:$M,'Inventory (old)'!$A:$A,"Channel",'Inventory (old)'!$B:$B,$A687,'Inventory (old)'!$E:$E,"&gt;="&amp;F687,'Inventory (old)'!$E:$E,"&lt;"&amp;$G687))</f>
        <v>129</v>
      </c>
      <c r="AO687" s="7">
        <f>IF($P687="X",0,SUMIFS('Inventory (old)'!$M:$M,'Inventory (old)'!$A:$A,"Dotted Line",'Inventory (old)'!$B:$B,$A687,'Inventory (old)'!$E:$E,"&gt;="&amp;$F687,'Inventory (old)'!$E:$E,"&lt;"&amp;$G687))</f>
        <v>0</v>
      </c>
      <c r="AP687" s="7">
        <f>SUMIFS('Inventory (old)'!$M:$M,'Inventory (old)'!$A:$A,"Stop Line",'Inventory (old)'!$B:$B,$A687,'Inventory (old)'!$E:$E,"&gt;="&amp;$F687,'Inventory (old)'!$E:$E,"&lt;"&amp;$G687)</f>
        <v>0</v>
      </c>
      <c r="AQ687" s="7">
        <f>SUMIFS('Inventory (old)'!$M:$M,'Inventory (old)'!$A:$A,"Arrows and Onlys",'Inventory (old)'!$B:$B,$A687,'Inventory (old)'!$E:$E,"&gt;="&amp;$F687,'Inventory (old)'!$E:$E,"&lt;"&amp;$G687)</f>
        <v>0</v>
      </c>
      <c r="AR687" s="7">
        <f>SUMIFS('Inventory (old)'!$N:$N,'Inventory (old)'!$A:$A,"Arrows and Onlys",'Inventory (old)'!$B:$B,$A687,'Inventory (old)'!$E:$E,"&gt;="&amp;$F687,'Inventory (old)'!$E:$E,"&lt;"&amp;$G687)</f>
        <v>0</v>
      </c>
      <c r="AS687" s="7">
        <f>SUMIFS('Inventory (old)'!$O:$O,'Inventory (old)'!$A:$A,"Transverse",'Inventory (old)'!$B:$B,$A687,'Inventory (old)'!$E:$E,"&gt;="&amp;$F687,'Inventory (old)'!$E:$E,"&lt;"&amp;$G687)</f>
        <v>0</v>
      </c>
      <c r="AT687" s="7">
        <f>SUMIFS('Inventory (old)'!$P:$P,'Inventory (old)'!$A:$A,"Transverse",'Inventory (old)'!$B:$B,$A687,'Inventory (old)'!$E:$E,"&gt;="&amp;$F687,'Inventory (old)'!$E:$E,"&lt;"&amp;$G687)</f>
        <v>0</v>
      </c>
      <c r="AU687" s="7">
        <f>SUMIFS('Inventory (old)'!$M:$M,'Inventory (old)'!$A:$A,"Crosswalk",'Inventory (old)'!$B:$B,$A687,'Inventory (old)'!$E:$E,"&gt;="&amp;$F687,'Inventory (old)'!$E:$E,"&lt;"&amp;$G687)</f>
        <v>0</v>
      </c>
      <c r="AV687" s="7">
        <f>SUMIFS('Inventory (old)'!$M:$M,'Inventory (old)'!$A:$A,"Yield Line",'Inventory (old)'!$B:$B,$A687,'Inventory (old)'!$E:$E,"&gt;="&amp;$F687,'Inventory (old)'!$E:$E,"&lt;"&amp;$G687)</f>
        <v>0</v>
      </c>
      <c r="AW687" s="7">
        <f>SUMIFS('Inventory (old)'!$M:$M,'Inventory (old)'!$A:$A,"Island",'Inventory (old)'!$B:$B,$A687,'Inventory (old)'!$E:$E,"&gt;="&amp;$F687,'Inventory (old)'!$E:$E,"&lt;"&amp;$G687)</f>
        <v>0</v>
      </c>
      <c r="AX687" s="7">
        <f>SUMIFS('Inventory (old)'!$M:$M,'Inventory (old)'!$A:$A,"Railroad",'Inventory (old)'!$B:$B,$A687,'Inventory (old)'!$E:$E,"&gt;="&amp;$F687,'Inventory (old)'!$E:$E,"&lt;"&amp;$G687)</f>
        <v>0</v>
      </c>
      <c r="AY687" s="7">
        <f>SUMIFS('Inventory (old)'!$M:$M,'Inventory (old)'!$A:$A,"School",'Inventory (old)'!$B:$B,$A687,'Inventory (old)'!$E:$E,"&gt;="&amp;$F687,'Inventory (old)'!$E:$E,"&lt;"&amp;$G687)</f>
        <v>0</v>
      </c>
      <c r="AZ687" s="7">
        <f>SUMIFS('Inventory (old)'!$M:$M,'Inventory (old)'!$A:$A,"Air Speed",'Inventory (old)'!$B:$B,$A687,'Inventory (old)'!$E:$E,"&gt;="&amp;$F687,'Inventory (old)'!$E:$E,"&lt;"&amp;$G687)</f>
        <v>0</v>
      </c>
      <c r="BA687" s="7">
        <f>SUMIFS('Inventory (old)'!$M:$M,'Inventory (old)'!$A:$A,"Wrong Way",'Inventory (old)'!$B:$B,$A687,'Inventory (old)'!$E:$E,"&gt;="&amp;$F687,'Inventory (old)'!$E:$E,"&lt;"&amp;$G687)</f>
        <v>0</v>
      </c>
      <c r="BB687" s="7">
        <f>SUMIFS('Inventory (old)'!$M:$M,'Inventory (old)'!$A:$A,"Merge Arrow",'Inventory (old)'!$B:$B,$A687,'Inventory (old)'!$E:$E,"&gt;="&amp;$F687,'Inventory (old)'!$E:$E,"&lt;"&amp;$G687)</f>
        <v>0</v>
      </c>
      <c r="BC687" s="7">
        <f>SUMIFS('Inventory (old)'!$M:$M,'Inventory (old)'!$A:$A,"Bike",'Inventory (old)'!$B:$B,$A687,'Inventory (old)'!$E:$E,"&gt;="&amp;$F687,'Inventory (old)'!$E:$E,"&lt;"&amp;$G687)</f>
        <v>0</v>
      </c>
      <c r="BD687" s="7">
        <f>SUMIFS('Inventory (old)'!$M:$M,'Inventory (old)'!$A:$A,"Parking",'Inventory (old)'!$B:$B,$A687,'Inventory (old)'!$E:$E,"&gt;="&amp;$F687,'Inventory (old)'!$E:$E,"&lt;"&amp;$G687)</f>
        <v>0</v>
      </c>
      <c r="BE687" s="1">
        <f>SUMIFS('Inventory (old)'!$S:$S,'Inventory (old)'!$A:$A,"Parking",'Inventory (old)'!$B:$B,$A687,'Inventory (old)'!$E:$E,"&gt;="&amp;$F687,'Inventory (old)'!$E:$E,"&lt;"&amp;$G687)</f>
        <v>0</v>
      </c>
      <c r="BF687" s="13" t="s">
        <v>2878</v>
      </c>
    </row>
    <row r="688" spans="1:58" hidden="1" x14ac:dyDescent="0.25">
      <c r="A688" s="6" t="s">
        <v>2883</v>
      </c>
      <c r="B688" s="7" t="s">
        <v>127</v>
      </c>
      <c r="C688" s="7" t="s">
        <v>2189</v>
      </c>
      <c r="D688" s="7">
        <v>30</v>
      </c>
      <c r="E688" s="7" t="s">
        <v>59</v>
      </c>
      <c r="F688" s="8">
        <v>12.66</v>
      </c>
      <c r="G688" s="8">
        <v>13.13</v>
      </c>
      <c r="H688" s="7" t="s">
        <v>2876</v>
      </c>
      <c r="I688" s="7" t="s">
        <v>2196</v>
      </c>
      <c r="J688" s="14">
        <v>0.15</v>
      </c>
      <c r="K688" s="15" t="s">
        <v>2241</v>
      </c>
      <c r="L688" s="7" t="s">
        <v>2217</v>
      </c>
      <c r="M688" s="7" t="s">
        <v>2072</v>
      </c>
      <c r="N688" s="20">
        <v>1</v>
      </c>
      <c r="O688" s="20" t="s">
        <v>201</v>
      </c>
      <c r="P688" s="20"/>
      <c r="Q688" s="20"/>
      <c r="R688" s="8"/>
      <c r="S688" s="8"/>
      <c r="T688" s="14">
        <v>1.0000000000000001E-5</v>
      </c>
      <c r="U688" s="14">
        <v>0.04</v>
      </c>
      <c r="V688" s="21">
        <v>1</v>
      </c>
      <c r="W688" s="16"/>
      <c r="X688" s="1">
        <v>93455</v>
      </c>
      <c r="Z688" s="7">
        <v>2023</v>
      </c>
      <c r="AA688" s="7" t="s">
        <v>3321</v>
      </c>
      <c r="AB688" s="7">
        <v>2023</v>
      </c>
      <c r="AC688" s="16" t="s">
        <v>25</v>
      </c>
      <c r="AD688" s="113"/>
      <c r="AE688" s="31" t="str">
        <f t="shared" si="132"/>
        <v/>
      </c>
      <c r="AF688" s="8">
        <f t="shared" si="135"/>
        <v>0</v>
      </c>
      <c r="AG688" s="8">
        <f t="shared" si="136"/>
        <v>0.15</v>
      </c>
      <c r="AH688" s="8">
        <f t="shared" si="137"/>
        <v>0.15</v>
      </c>
      <c r="AI688" s="8">
        <f t="shared" si="138"/>
        <v>3.9989999999999998E-2</v>
      </c>
      <c r="AJ688" s="7">
        <f>IF($P688="X",SUMIFS('Inventory (old)'!$M:$M,'Inventory (old)'!$A:$A,"Channel",'Inventory (old)'!$B:$B,$A688,'Inventory (old)'!$E:$E,"&gt;="&amp;$F688,'Inventory (old)'!$E:$E,"&lt;"&amp;$G688),0)</f>
        <v>0</v>
      </c>
      <c r="AK688" s="12">
        <f>IF($P688="X",SUMIFS('Inventory (old)'!$M:$M,'Inventory (old)'!$A:$A,"Dotted Line",'Inventory (old)'!$B:$B,$A688,'Inventory (old)'!$E:$E,"&gt;="&amp;$F688,'Inventory (old)'!$E:$E,"&lt;"&amp;$G688),0)</f>
        <v>0</v>
      </c>
      <c r="AL688" s="113"/>
      <c r="AM688" s="31" t="str">
        <f t="shared" si="133"/>
        <v/>
      </c>
      <c r="AN688" s="7">
        <f>IF($P688="X",0,SUMIFS('Inventory (old)'!$M:$M,'Inventory (old)'!$A:$A,"Channel",'Inventory (old)'!$B:$B,$A688,'Inventory (old)'!$E:$E,"&gt;="&amp;F688,'Inventory (old)'!$E:$E,"&lt;"&amp;$G688))</f>
        <v>866</v>
      </c>
      <c r="AO688" s="7">
        <f>IF($P688="X",0,SUMIFS('Inventory (old)'!$M:$M,'Inventory (old)'!$A:$A,"Dotted Line",'Inventory (old)'!$B:$B,$A688,'Inventory (old)'!$E:$E,"&gt;="&amp;$F688,'Inventory (old)'!$E:$E,"&lt;"&amp;$G688))</f>
        <v>0</v>
      </c>
      <c r="AP688" s="7">
        <f>SUMIFS('Inventory (old)'!$M:$M,'Inventory (old)'!$A:$A,"Stop Line",'Inventory (old)'!$B:$B,$A688,'Inventory (old)'!$E:$E,"&gt;="&amp;$F688,'Inventory (old)'!$E:$E,"&lt;"&amp;$G688)</f>
        <v>60</v>
      </c>
      <c r="AQ688" s="7">
        <f>SUMIFS('Inventory (old)'!$M:$M,'Inventory (old)'!$A:$A,"Arrows and Onlys",'Inventory (old)'!$B:$B,$A688,'Inventory (old)'!$E:$E,"&gt;="&amp;$F688,'Inventory (old)'!$E:$E,"&lt;"&amp;$G688)</f>
        <v>0</v>
      </c>
      <c r="AR688" s="7">
        <f>SUMIFS('Inventory (old)'!$N:$N,'Inventory (old)'!$A:$A,"Arrows and Onlys",'Inventory (old)'!$B:$B,$A688,'Inventory (old)'!$E:$E,"&gt;="&amp;$F688,'Inventory (old)'!$E:$E,"&lt;"&amp;$G688)</f>
        <v>0</v>
      </c>
      <c r="AS688" s="7">
        <f>SUMIFS('Inventory (old)'!$O:$O,'Inventory (old)'!$A:$A,"Transverse",'Inventory (old)'!$B:$B,$A688,'Inventory (old)'!$E:$E,"&gt;="&amp;$F688,'Inventory (old)'!$E:$E,"&lt;"&amp;$G688)</f>
        <v>294</v>
      </c>
      <c r="AT688" s="7">
        <f>SUMIFS('Inventory (old)'!$P:$P,'Inventory (old)'!$A:$A,"Transverse",'Inventory (old)'!$B:$B,$A688,'Inventory (old)'!$E:$E,"&gt;="&amp;$F688,'Inventory (old)'!$E:$E,"&lt;"&amp;$G688)</f>
        <v>0</v>
      </c>
      <c r="AU688" s="7">
        <f>SUMIFS('Inventory (old)'!$M:$M,'Inventory (old)'!$A:$A,"Crosswalk",'Inventory (old)'!$B:$B,$A688,'Inventory (old)'!$E:$E,"&gt;="&amp;$F688,'Inventory (old)'!$E:$E,"&lt;"&amp;$G688)</f>
        <v>0</v>
      </c>
      <c r="AV688" s="7">
        <f>SUMIFS('Inventory (old)'!$M:$M,'Inventory (old)'!$A:$A,"Yield Line",'Inventory (old)'!$B:$B,$A688,'Inventory (old)'!$E:$E,"&gt;="&amp;$F688,'Inventory (old)'!$E:$E,"&lt;"&amp;$G688)</f>
        <v>0</v>
      </c>
      <c r="AW688" s="7">
        <f>SUMIFS('Inventory (old)'!$M:$M,'Inventory (old)'!$A:$A,"Island",'Inventory (old)'!$B:$B,$A688,'Inventory (old)'!$E:$E,"&gt;="&amp;$F688,'Inventory (old)'!$E:$E,"&lt;"&amp;$G688)</f>
        <v>0</v>
      </c>
      <c r="AX688" s="7">
        <f>SUMIFS('Inventory (old)'!$M:$M,'Inventory (old)'!$A:$A,"Railroad",'Inventory (old)'!$B:$B,$A688,'Inventory (old)'!$E:$E,"&gt;="&amp;$F688,'Inventory (old)'!$E:$E,"&lt;"&amp;$G688)</f>
        <v>0</v>
      </c>
      <c r="AY688" s="7">
        <f>SUMIFS('Inventory (old)'!$M:$M,'Inventory (old)'!$A:$A,"School",'Inventory (old)'!$B:$B,$A688,'Inventory (old)'!$E:$E,"&gt;="&amp;$F688,'Inventory (old)'!$E:$E,"&lt;"&amp;$G688)</f>
        <v>0</v>
      </c>
      <c r="AZ688" s="7">
        <f>SUMIFS('Inventory (old)'!$M:$M,'Inventory (old)'!$A:$A,"Air Speed",'Inventory (old)'!$B:$B,$A688,'Inventory (old)'!$E:$E,"&gt;="&amp;$F688,'Inventory (old)'!$E:$E,"&lt;"&amp;$G688)</f>
        <v>0</v>
      </c>
      <c r="BA688" s="7">
        <f>SUMIFS('Inventory (old)'!$M:$M,'Inventory (old)'!$A:$A,"Wrong Way",'Inventory (old)'!$B:$B,$A688,'Inventory (old)'!$E:$E,"&gt;="&amp;$F688,'Inventory (old)'!$E:$E,"&lt;"&amp;$G688)</f>
        <v>0</v>
      </c>
      <c r="BB688" s="7">
        <f>SUMIFS('Inventory (old)'!$M:$M,'Inventory (old)'!$A:$A,"Merge Arrow",'Inventory (old)'!$B:$B,$A688,'Inventory (old)'!$E:$E,"&gt;="&amp;$F688,'Inventory (old)'!$E:$E,"&lt;"&amp;$G688)</f>
        <v>0</v>
      </c>
      <c r="BC688" s="7">
        <f>SUMIFS('Inventory (old)'!$M:$M,'Inventory (old)'!$A:$A,"Bike",'Inventory (old)'!$B:$B,$A688,'Inventory (old)'!$E:$E,"&gt;="&amp;$F688,'Inventory (old)'!$E:$E,"&lt;"&amp;$G688)</f>
        <v>0</v>
      </c>
      <c r="BD688" s="7">
        <f>SUMIFS('Inventory (old)'!$M:$M,'Inventory (old)'!$A:$A,"Parking",'Inventory (old)'!$B:$B,$A688,'Inventory (old)'!$E:$E,"&gt;="&amp;$F688,'Inventory (old)'!$E:$E,"&lt;"&amp;$G688)</f>
        <v>0</v>
      </c>
      <c r="BE688" s="1">
        <f>SUMIFS('Inventory (old)'!$S:$S,'Inventory (old)'!$A:$A,"Parking",'Inventory (old)'!$B:$B,$A688,'Inventory (old)'!$E:$E,"&gt;="&amp;$F688,'Inventory (old)'!$E:$E,"&lt;"&amp;$G688)</f>
        <v>0</v>
      </c>
      <c r="BF688" s="13" t="s">
        <v>2879</v>
      </c>
    </row>
    <row r="689" spans="1:58" hidden="1" x14ac:dyDescent="0.25">
      <c r="A689" s="6" t="s">
        <v>2884</v>
      </c>
      <c r="B689" s="7" t="s">
        <v>127</v>
      </c>
      <c r="C689" s="7" t="s">
        <v>2189</v>
      </c>
      <c r="D689" s="7">
        <v>30</v>
      </c>
      <c r="E689" s="7" t="s">
        <v>59</v>
      </c>
      <c r="F689" s="8">
        <v>12.66</v>
      </c>
      <c r="G689" s="8">
        <v>13.13</v>
      </c>
      <c r="H689" s="7" t="s">
        <v>2876</v>
      </c>
      <c r="I689" s="7" t="s">
        <v>2198</v>
      </c>
      <c r="J689" s="14">
        <v>0.09</v>
      </c>
      <c r="K689" s="15" t="s">
        <v>2241</v>
      </c>
      <c r="L689" s="7" t="s">
        <v>2217</v>
      </c>
      <c r="M689" s="7" t="s">
        <v>2072</v>
      </c>
      <c r="N689" s="20">
        <v>1</v>
      </c>
      <c r="O689" s="20" t="s">
        <v>201</v>
      </c>
      <c r="P689" s="20"/>
      <c r="Q689" s="20"/>
      <c r="R689" s="8"/>
      <c r="S689" s="8"/>
      <c r="T689" s="14">
        <v>1.0000000000000001E-5</v>
      </c>
      <c r="U689" s="14">
        <v>0.03</v>
      </c>
      <c r="V689" s="21">
        <v>1</v>
      </c>
      <c r="W689" s="16"/>
      <c r="X689" s="1">
        <v>93455</v>
      </c>
      <c r="Z689" s="7">
        <v>2023</v>
      </c>
      <c r="AA689" s="7" t="s">
        <v>3321</v>
      </c>
      <c r="AB689" s="7">
        <v>2023</v>
      </c>
      <c r="AC689" s="16" t="s">
        <v>25</v>
      </c>
      <c r="AD689" s="113"/>
      <c r="AE689" s="31" t="str">
        <f t="shared" si="132"/>
        <v/>
      </c>
      <c r="AF689" s="8">
        <f t="shared" si="135"/>
        <v>0</v>
      </c>
      <c r="AG689" s="8">
        <f t="shared" si="136"/>
        <v>0.09</v>
      </c>
      <c r="AH689" s="8">
        <f t="shared" si="137"/>
        <v>0.09</v>
      </c>
      <c r="AI689" s="8">
        <f t="shared" si="138"/>
        <v>2.9989999999999999E-2</v>
      </c>
      <c r="AJ689" s="7">
        <f>IF($P689="X",SUMIFS('Inventory (old)'!$M:$M,'Inventory (old)'!$A:$A,"Channel",'Inventory (old)'!$B:$B,$A689,'Inventory (old)'!$E:$E,"&gt;="&amp;$F689,'Inventory (old)'!$E:$E,"&lt;"&amp;$G689),0)</f>
        <v>0</v>
      </c>
      <c r="AK689" s="12">
        <f>IF($P689="X",SUMIFS('Inventory (old)'!$M:$M,'Inventory (old)'!$A:$A,"Dotted Line",'Inventory (old)'!$B:$B,$A689,'Inventory (old)'!$E:$E,"&gt;="&amp;$F689,'Inventory (old)'!$E:$E,"&lt;"&amp;$G689),0)</f>
        <v>0</v>
      </c>
      <c r="AL689" s="113"/>
      <c r="AM689" s="31" t="str">
        <f t="shared" si="133"/>
        <v/>
      </c>
      <c r="AN689" s="7">
        <f>IF($P689="X",0,SUMIFS('Inventory (old)'!$M:$M,'Inventory (old)'!$A:$A,"Channel",'Inventory (old)'!$B:$B,$A689,'Inventory (old)'!$E:$E,"&gt;="&amp;F689,'Inventory (old)'!$E:$E,"&lt;"&amp;$G689))</f>
        <v>150</v>
      </c>
      <c r="AO689" s="7">
        <f>IF($P689="X",0,SUMIFS('Inventory (old)'!$M:$M,'Inventory (old)'!$A:$A,"Dotted Line",'Inventory (old)'!$B:$B,$A689,'Inventory (old)'!$E:$E,"&gt;="&amp;$F689,'Inventory (old)'!$E:$E,"&lt;"&amp;$G689))</f>
        <v>0</v>
      </c>
      <c r="AP689" s="7">
        <f>SUMIFS('Inventory (old)'!$M:$M,'Inventory (old)'!$A:$A,"Stop Line",'Inventory (old)'!$B:$B,$A689,'Inventory (old)'!$E:$E,"&gt;="&amp;$F689,'Inventory (old)'!$E:$E,"&lt;"&amp;$G689)</f>
        <v>0</v>
      </c>
      <c r="AQ689" s="7">
        <f>SUMIFS('Inventory (old)'!$M:$M,'Inventory (old)'!$A:$A,"Arrows and Onlys",'Inventory (old)'!$B:$B,$A689,'Inventory (old)'!$E:$E,"&gt;="&amp;$F689,'Inventory (old)'!$E:$E,"&lt;"&amp;$G689)</f>
        <v>0</v>
      </c>
      <c r="AR689" s="7">
        <f>SUMIFS('Inventory (old)'!$N:$N,'Inventory (old)'!$A:$A,"Arrows and Onlys",'Inventory (old)'!$B:$B,$A689,'Inventory (old)'!$E:$E,"&gt;="&amp;$F689,'Inventory (old)'!$E:$E,"&lt;"&amp;$G689)</f>
        <v>0</v>
      </c>
      <c r="AS689" s="7">
        <f>SUMIFS('Inventory (old)'!$O:$O,'Inventory (old)'!$A:$A,"Transverse",'Inventory (old)'!$B:$B,$A689,'Inventory (old)'!$E:$E,"&gt;="&amp;$F689,'Inventory (old)'!$E:$E,"&lt;"&amp;$G689)</f>
        <v>0</v>
      </c>
      <c r="AT689" s="7">
        <f>SUMIFS('Inventory (old)'!$P:$P,'Inventory (old)'!$A:$A,"Transverse",'Inventory (old)'!$B:$B,$A689,'Inventory (old)'!$E:$E,"&gt;="&amp;$F689,'Inventory (old)'!$E:$E,"&lt;"&amp;$G689)</f>
        <v>0</v>
      </c>
      <c r="AU689" s="7">
        <f>SUMIFS('Inventory (old)'!$M:$M,'Inventory (old)'!$A:$A,"Crosswalk",'Inventory (old)'!$B:$B,$A689,'Inventory (old)'!$E:$E,"&gt;="&amp;$F689,'Inventory (old)'!$E:$E,"&lt;"&amp;$G689)</f>
        <v>0</v>
      </c>
      <c r="AV689" s="7">
        <f>SUMIFS('Inventory (old)'!$M:$M,'Inventory (old)'!$A:$A,"Yield Line",'Inventory (old)'!$B:$B,$A689,'Inventory (old)'!$E:$E,"&gt;="&amp;$F689,'Inventory (old)'!$E:$E,"&lt;"&amp;$G689)</f>
        <v>0</v>
      </c>
      <c r="AW689" s="7">
        <f>SUMIFS('Inventory (old)'!$M:$M,'Inventory (old)'!$A:$A,"Island",'Inventory (old)'!$B:$B,$A689,'Inventory (old)'!$E:$E,"&gt;="&amp;$F689,'Inventory (old)'!$E:$E,"&lt;"&amp;$G689)</f>
        <v>0</v>
      </c>
      <c r="AX689" s="7">
        <f>SUMIFS('Inventory (old)'!$M:$M,'Inventory (old)'!$A:$A,"Railroad",'Inventory (old)'!$B:$B,$A689,'Inventory (old)'!$E:$E,"&gt;="&amp;$F689,'Inventory (old)'!$E:$E,"&lt;"&amp;$G689)</f>
        <v>0</v>
      </c>
      <c r="AY689" s="7">
        <f>SUMIFS('Inventory (old)'!$M:$M,'Inventory (old)'!$A:$A,"School",'Inventory (old)'!$B:$B,$A689,'Inventory (old)'!$E:$E,"&gt;="&amp;$F689,'Inventory (old)'!$E:$E,"&lt;"&amp;$G689)</f>
        <v>0</v>
      </c>
      <c r="AZ689" s="7">
        <f>SUMIFS('Inventory (old)'!$M:$M,'Inventory (old)'!$A:$A,"Air Speed",'Inventory (old)'!$B:$B,$A689,'Inventory (old)'!$E:$E,"&gt;="&amp;$F689,'Inventory (old)'!$E:$E,"&lt;"&amp;$G689)</f>
        <v>0</v>
      </c>
      <c r="BA689" s="7">
        <f>SUMIFS('Inventory (old)'!$M:$M,'Inventory (old)'!$A:$A,"Wrong Way",'Inventory (old)'!$B:$B,$A689,'Inventory (old)'!$E:$E,"&gt;="&amp;$F689,'Inventory (old)'!$E:$E,"&lt;"&amp;$G689)</f>
        <v>0</v>
      </c>
      <c r="BB689" s="7">
        <f>SUMIFS('Inventory (old)'!$M:$M,'Inventory (old)'!$A:$A,"Merge Arrow",'Inventory (old)'!$B:$B,$A689,'Inventory (old)'!$E:$E,"&gt;="&amp;$F689,'Inventory (old)'!$E:$E,"&lt;"&amp;$G689)</f>
        <v>0</v>
      </c>
      <c r="BC689" s="7">
        <f>SUMIFS('Inventory (old)'!$M:$M,'Inventory (old)'!$A:$A,"Bike",'Inventory (old)'!$B:$B,$A689,'Inventory (old)'!$E:$E,"&gt;="&amp;$F689,'Inventory (old)'!$E:$E,"&lt;"&amp;$G689)</f>
        <v>0</v>
      </c>
      <c r="BD689" s="7">
        <f>SUMIFS('Inventory (old)'!$M:$M,'Inventory (old)'!$A:$A,"Parking",'Inventory (old)'!$B:$B,$A689,'Inventory (old)'!$E:$E,"&gt;="&amp;$F689,'Inventory (old)'!$E:$E,"&lt;"&amp;$G689)</f>
        <v>0</v>
      </c>
      <c r="BE689" s="1">
        <f>SUMIFS('Inventory (old)'!$S:$S,'Inventory (old)'!$A:$A,"Parking",'Inventory (old)'!$B:$B,$A689,'Inventory (old)'!$E:$E,"&gt;="&amp;$F689,'Inventory (old)'!$E:$E,"&lt;"&amp;$G689)</f>
        <v>0</v>
      </c>
      <c r="BF689" s="13" t="s">
        <v>2880</v>
      </c>
    </row>
    <row r="690" spans="1:58" hidden="1" x14ac:dyDescent="0.25">
      <c r="A690" s="6" t="s">
        <v>2859</v>
      </c>
      <c r="B690" s="7" t="s">
        <v>127</v>
      </c>
      <c r="C690" s="7" t="s">
        <v>2189</v>
      </c>
      <c r="D690" s="7">
        <v>30</v>
      </c>
      <c r="E690" s="7" t="s">
        <v>58</v>
      </c>
      <c r="F690" s="8">
        <v>13.75</v>
      </c>
      <c r="G690" s="8">
        <v>19.2</v>
      </c>
      <c r="H690" s="7" t="s">
        <v>2191</v>
      </c>
      <c r="I690" s="7" t="s">
        <v>2258</v>
      </c>
      <c r="J690" s="14">
        <f>G690-F690</f>
        <v>5.4499999999999993</v>
      </c>
      <c r="K690" s="15" t="s">
        <v>2241</v>
      </c>
      <c r="L690" s="7" t="s">
        <v>2217</v>
      </c>
      <c r="M690" s="7" t="s">
        <v>2072</v>
      </c>
      <c r="N690" s="20">
        <v>2</v>
      </c>
      <c r="O690" s="20" t="s">
        <v>201</v>
      </c>
      <c r="P690" s="20"/>
      <c r="Q690" s="20"/>
      <c r="R690" s="8"/>
      <c r="S690" s="8"/>
      <c r="T690" s="14"/>
      <c r="U690" s="14"/>
      <c r="V690" s="21"/>
      <c r="W690" s="16"/>
      <c r="X690" s="1">
        <v>79740</v>
      </c>
      <c r="Z690" s="7">
        <v>2023</v>
      </c>
      <c r="AA690" s="7" t="s">
        <v>3321</v>
      </c>
      <c r="AB690" s="7">
        <v>2023</v>
      </c>
      <c r="AC690" s="16" t="s">
        <v>25</v>
      </c>
      <c r="AD690" s="113"/>
      <c r="AE690" s="31" t="str">
        <f t="shared" si="132"/>
        <v/>
      </c>
      <c r="AF690" s="8">
        <f t="shared" si="135"/>
        <v>0</v>
      </c>
      <c r="AG690" s="8">
        <f t="shared" si="136"/>
        <v>5.4499999999999993</v>
      </c>
      <c r="AH690" s="8">
        <f t="shared" si="137"/>
        <v>5.4499999999999993</v>
      </c>
      <c r="AI690" s="8">
        <f t="shared" si="138"/>
        <v>5.4499999999999993</v>
      </c>
      <c r="AJ690" s="7">
        <f>IF($P690="X",SUMIFS('Inventory (old)'!$M:$M,'Inventory (old)'!$A:$A,"Channel",'Inventory (old)'!$B:$B,$A690,'Inventory (old)'!$E:$E,"&gt;="&amp;$F690,'Inventory (old)'!$E:$E,"&lt;"&amp;$G690),0)</f>
        <v>0</v>
      </c>
      <c r="AK690" s="12">
        <f>IF($P690="X",SUMIFS('Inventory (old)'!$M:$M,'Inventory (old)'!$A:$A,"Dotted Line",'Inventory (old)'!$B:$B,$A690,'Inventory (old)'!$E:$E,"&gt;="&amp;$F690,'Inventory (old)'!$E:$E,"&lt;"&amp;$G690),0)</f>
        <v>0</v>
      </c>
      <c r="AL690" s="113"/>
      <c r="AM690" s="31" t="str">
        <f t="shared" si="133"/>
        <v/>
      </c>
      <c r="AN690" s="7">
        <f>IF($P690="X",0,SUMIFS('Inventory (old)'!$M:$M,'Inventory (old)'!$A:$A,"Channel",'Inventory (old)'!$B:$B,$A690,'Inventory (old)'!$E:$E,"&gt;="&amp;F690,'Inventory (old)'!$E:$E,"&lt;"&amp;$G690))</f>
        <v>677</v>
      </c>
      <c r="AO690" s="7">
        <f>IF($P690="X",0,SUMIFS('Inventory (old)'!$M:$M,'Inventory (old)'!$A:$A,"Dotted Line",'Inventory (old)'!$B:$B,$A690,'Inventory (old)'!$E:$E,"&gt;="&amp;$F690,'Inventory (old)'!$E:$E,"&lt;"&amp;$G690))</f>
        <v>80</v>
      </c>
      <c r="AP690" s="7">
        <f>SUMIFS('Inventory (old)'!$M:$M,'Inventory (old)'!$A:$A,"Stop Line",'Inventory (old)'!$B:$B,$A690,'Inventory (old)'!$E:$E,"&gt;="&amp;$F690,'Inventory (old)'!$E:$E,"&lt;"&amp;$G690)</f>
        <v>0</v>
      </c>
      <c r="AQ690" s="7">
        <f>SUMIFS('Inventory (old)'!$M:$M,'Inventory (old)'!$A:$A,"Arrows and Onlys",'Inventory (old)'!$B:$B,$A690,'Inventory (old)'!$E:$E,"&gt;="&amp;$F690,'Inventory (old)'!$E:$E,"&lt;"&amp;$G690)</f>
        <v>8</v>
      </c>
      <c r="AR690" s="7">
        <f>SUMIFS('Inventory (old)'!$N:$N,'Inventory (old)'!$A:$A,"Arrows and Onlys",'Inventory (old)'!$B:$B,$A690,'Inventory (old)'!$E:$E,"&gt;="&amp;$F690,'Inventory (old)'!$E:$E,"&lt;"&amp;$G690)</f>
        <v>1</v>
      </c>
      <c r="AS690" s="7">
        <f>SUMIFS('Inventory (old)'!$O:$O,'Inventory (old)'!$A:$A,"Transverse",'Inventory (old)'!$B:$B,$A690,'Inventory (old)'!$E:$E,"&gt;="&amp;$F690,'Inventory (old)'!$E:$E,"&lt;"&amp;$G690)</f>
        <v>0</v>
      </c>
      <c r="AT690" s="7">
        <f>SUMIFS('Inventory (old)'!$P:$P,'Inventory (old)'!$A:$A,"Transverse",'Inventory (old)'!$B:$B,$A690,'Inventory (old)'!$E:$E,"&gt;="&amp;$F690,'Inventory (old)'!$E:$E,"&lt;"&amp;$G690)</f>
        <v>0</v>
      </c>
      <c r="AU690" s="7">
        <f>SUMIFS('Inventory (old)'!$M:$M,'Inventory (old)'!$A:$A,"Crosswalk",'Inventory (old)'!$B:$B,$A690,'Inventory (old)'!$E:$E,"&gt;="&amp;$F690,'Inventory (old)'!$E:$E,"&lt;"&amp;$G690)</f>
        <v>0</v>
      </c>
      <c r="AV690" s="7">
        <f>SUMIFS('Inventory (old)'!$M:$M,'Inventory (old)'!$A:$A,"Yield Line",'Inventory (old)'!$B:$B,$A690,'Inventory (old)'!$E:$E,"&gt;="&amp;$F690,'Inventory (old)'!$E:$E,"&lt;"&amp;$G690)</f>
        <v>0</v>
      </c>
      <c r="AW690" s="7">
        <f>SUMIFS('Inventory (old)'!$M:$M,'Inventory (old)'!$A:$A,"Island",'Inventory (old)'!$B:$B,$A690,'Inventory (old)'!$E:$E,"&gt;="&amp;$F690,'Inventory (old)'!$E:$E,"&lt;"&amp;$G690)</f>
        <v>0</v>
      </c>
      <c r="AX690" s="7">
        <f>SUMIFS('Inventory (old)'!$M:$M,'Inventory (old)'!$A:$A,"Railroad",'Inventory (old)'!$B:$B,$A690,'Inventory (old)'!$E:$E,"&gt;="&amp;$F690,'Inventory (old)'!$E:$E,"&lt;"&amp;$G690)</f>
        <v>0</v>
      </c>
      <c r="AY690" s="7">
        <f>SUMIFS('Inventory (old)'!$M:$M,'Inventory (old)'!$A:$A,"School",'Inventory (old)'!$B:$B,$A690,'Inventory (old)'!$E:$E,"&gt;="&amp;$F690,'Inventory (old)'!$E:$E,"&lt;"&amp;$G690)</f>
        <v>0</v>
      </c>
      <c r="AZ690" s="7">
        <f>SUMIFS('Inventory (old)'!$M:$M,'Inventory (old)'!$A:$A,"Air Speed",'Inventory (old)'!$B:$B,$A690,'Inventory (old)'!$E:$E,"&gt;="&amp;$F690,'Inventory (old)'!$E:$E,"&lt;"&amp;$G690)</f>
        <v>1</v>
      </c>
      <c r="BA690" s="7">
        <f>SUMIFS('Inventory (old)'!$M:$M,'Inventory (old)'!$A:$A,"Wrong Way",'Inventory (old)'!$B:$B,$A690,'Inventory (old)'!$E:$E,"&gt;="&amp;$F690,'Inventory (old)'!$E:$E,"&lt;"&amp;$G690)</f>
        <v>0</v>
      </c>
      <c r="BB690" s="7">
        <f>SUMIFS('Inventory (old)'!$M:$M,'Inventory (old)'!$A:$A,"Merge Arrow",'Inventory (old)'!$B:$B,$A690,'Inventory (old)'!$E:$E,"&gt;="&amp;$F690,'Inventory (old)'!$E:$E,"&lt;"&amp;$G690)</f>
        <v>0</v>
      </c>
      <c r="BC690" s="7">
        <f>SUMIFS('Inventory (old)'!$M:$M,'Inventory (old)'!$A:$A,"Bike",'Inventory (old)'!$B:$B,$A690,'Inventory (old)'!$E:$E,"&gt;="&amp;$F690,'Inventory (old)'!$E:$E,"&lt;"&amp;$G690)</f>
        <v>0</v>
      </c>
      <c r="BD690" s="7">
        <f>SUMIFS('Inventory (old)'!$M:$M,'Inventory (old)'!$A:$A,"Parking",'Inventory (old)'!$B:$B,$A690,'Inventory (old)'!$E:$E,"&gt;="&amp;$F690,'Inventory (old)'!$E:$E,"&lt;"&amp;$G690)</f>
        <v>0</v>
      </c>
      <c r="BE690" s="1">
        <f>SUMIFS('Inventory (old)'!$S:$S,'Inventory (old)'!$A:$A,"Parking",'Inventory (old)'!$B:$B,$A690,'Inventory (old)'!$E:$E,"&gt;="&amp;$F690,'Inventory (old)'!$E:$E,"&lt;"&amp;$G690)</f>
        <v>0</v>
      </c>
      <c r="BF690" s="13" t="s">
        <v>2856</v>
      </c>
    </row>
    <row r="691" spans="1:58" hidden="1" x14ac:dyDescent="0.25">
      <c r="A691" s="6" t="s">
        <v>2860</v>
      </c>
      <c r="B691" s="7" t="s">
        <v>127</v>
      </c>
      <c r="C691" s="7" t="s">
        <v>2189</v>
      </c>
      <c r="D691" s="7">
        <v>30</v>
      </c>
      <c r="E691" s="7" t="s">
        <v>59</v>
      </c>
      <c r="F691" s="8">
        <v>13.75</v>
      </c>
      <c r="G691" s="8">
        <v>19.2</v>
      </c>
      <c r="H691" s="7" t="s">
        <v>2191</v>
      </c>
      <c r="I691" s="7" t="s">
        <v>2258</v>
      </c>
      <c r="J691" s="14">
        <f>G691-F691</f>
        <v>5.4499999999999993</v>
      </c>
      <c r="K691" s="15" t="s">
        <v>2241</v>
      </c>
      <c r="L691" s="7" t="s">
        <v>2217</v>
      </c>
      <c r="M691" s="7" t="s">
        <v>2072</v>
      </c>
      <c r="N691" s="20">
        <v>2</v>
      </c>
      <c r="O691" s="20" t="s">
        <v>201</v>
      </c>
      <c r="P691" s="20"/>
      <c r="Q691" s="20"/>
      <c r="R691" s="8"/>
      <c r="S691" s="8"/>
      <c r="T691" s="14"/>
      <c r="U691" s="14"/>
      <c r="V691" s="21"/>
      <c r="W691" s="16"/>
      <c r="X691" s="1">
        <v>79740</v>
      </c>
      <c r="Z691" s="7">
        <v>2023</v>
      </c>
      <c r="AA691" s="7" t="s">
        <v>3321</v>
      </c>
      <c r="AB691" s="7">
        <v>2023</v>
      </c>
      <c r="AC691" s="16" t="s">
        <v>25</v>
      </c>
      <c r="AD691" s="113"/>
      <c r="AE691" s="31" t="str">
        <f t="shared" si="132"/>
        <v/>
      </c>
      <c r="AF691" s="8">
        <f t="shared" si="135"/>
        <v>0</v>
      </c>
      <c r="AG691" s="8">
        <f t="shared" si="136"/>
        <v>5.4499999999999993</v>
      </c>
      <c r="AH691" s="8">
        <f t="shared" si="137"/>
        <v>5.4499999999999993</v>
      </c>
      <c r="AI691" s="8">
        <f t="shared" si="138"/>
        <v>5.4499999999999993</v>
      </c>
      <c r="AJ691" s="7">
        <f>IF($P691="X",SUMIFS('Inventory (old)'!$M:$M,'Inventory (old)'!$A:$A,"Channel",'Inventory (old)'!$B:$B,$A691,'Inventory (old)'!$E:$E,"&gt;="&amp;$F691,'Inventory (old)'!$E:$E,"&lt;"&amp;$G691),0)</f>
        <v>0</v>
      </c>
      <c r="AK691" s="12">
        <f>IF($P691="X",SUMIFS('Inventory (old)'!$M:$M,'Inventory (old)'!$A:$A,"Dotted Line",'Inventory (old)'!$B:$B,$A691,'Inventory (old)'!$E:$E,"&gt;="&amp;$F691,'Inventory (old)'!$E:$E,"&lt;"&amp;$G691),0)</f>
        <v>0</v>
      </c>
      <c r="AL691" s="113"/>
      <c r="AM691" s="31" t="str">
        <f t="shared" si="133"/>
        <v/>
      </c>
      <c r="AN691" s="7">
        <f>IF($P691="X",0,SUMIFS('Inventory (old)'!$M:$M,'Inventory (old)'!$A:$A,"Channel",'Inventory (old)'!$B:$B,$A691,'Inventory (old)'!$E:$E,"&gt;="&amp;F691,'Inventory (old)'!$E:$E,"&lt;"&amp;$G691))</f>
        <v>50</v>
      </c>
      <c r="AO691" s="7">
        <f>IF($P691="X",0,SUMIFS('Inventory (old)'!$M:$M,'Inventory (old)'!$A:$A,"Dotted Line",'Inventory (old)'!$B:$B,$A691,'Inventory (old)'!$E:$E,"&gt;="&amp;$F691,'Inventory (old)'!$E:$E,"&lt;"&amp;$G691))</f>
        <v>80</v>
      </c>
      <c r="AP691" s="7">
        <f>SUMIFS('Inventory (old)'!$M:$M,'Inventory (old)'!$A:$A,"Stop Line",'Inventory (old)'!$B:$B,$A691,'Inventory (old)'!$E:$E,"&gt;="&amp;$F691,'Inventory (old)'!$E:$E,"&lt;"&amp;$G691)</f>
        <v>0</v>
      </c>
      <c r="AQ691" s="7">
        <f>SUMIFS('Inventory (old)'!$M:$M,'Inventory (old)'!$A:$A,"Arrows and Onlys",'Inventory (old)'!$B:$B,$A691,'Inventory (old)'!$E:$E,"&gt;="&amp;$F691,'Inventory (old)'!$E:$E,"&lt;"&amp;$G691)</f>
        <v>1</v>
      </c>
      <c r="AR691" s="7">
        <f>SUMIFS('Inventory (old)'!$N:$N,'Inventory (old)'!$A:$A,"Arrows and Onlys",'Inventory (old)'!$B:$B,$A691,'Inventory (old)'!$E:$E,"&gt;="&amp;$F691,'Inventory (old)'!$E:$E,"&lt;"&amp;$G691)</f>
        <v>1</v>
      </c>
      <c r="AS691" s="7">
        <f>SUMIFS('Inventory (old)'!$O:$O,'Inventory (old)'!$A:$A,"Transverse",'Inventory (old)'!$B:$B,$A691,'Inventory (old)'!$E:$E,"&gt;="&amp;$F691,'Inventory (old)'!$E:$E,"&lt;"&amp;$G691)</f>
        <v>0</v>
      </c>
      <c r="AT691" s="7">
        <f>SUMIFS('Inventory (old)'!$P:$P,'Inventory (old)'!$A:$A,"Transverse",'Inventory (old)'!$B:$B,$A691,'Inventory (old)'!$E:$E,"&gt;="&amp;$F691,'Inventory (old)'!$E:$E,"&lt;"&amp;$G691)</f>
        <v>0</v>
      </c>
      <c r="AU691" s="7">
        <f>SUMIFS('Inventory (old)'!$M:$M,'Inventory (old)'!$A:$A,"Crosswalk",'Inventory (old)'!$B:$B,$A691,'Inventory (old)'!$E:$E,"&gt;="&amp;$F691,'Inventory (old)'!$E:$E,"&lt;"&amp;$G691)</f>
        <v>0</v>
      </c>
      <c r="AV691" s="7">
        <f>SUMIFS('Inventory (old)'!$M:$M,'Inventory (old)'!$A:$A,"Yield Line",'Inventory (old)'!$B:$B,$A691,'Inventory (old)'!$E:$E,"&gt;="&amp;$F691,'Inventory (old)'!$E:$E,"&lt;"&amp;$G691)</f>
        <v>0</v>
      </c>
      <c r="AW691" s="7">
        <f>SUMIFS('Inventory (old)'!$M:$M,'Inventory (old)'!$A:$A,"Island",'Inventory (old)'!$B:$B,$A691,'Inventory (old)'!$E:$E,"&gt;="&amp;$F691,'Inventory (old)'!$E:$E,"&lt;"&amp;$G691)</f>
        <v>0</v>
      </c>
      <c r="AX691" s="7">
        <f>SUMIFS('Inventory (old)'!$M:$M,'Inventory (old)'!$A:$A,"Railroad",'Inventory (old)'!$B:$B,$A691,'Inventory (old)'!$E:$E,"&gt;="&amp;$F691,'Inventory (old)'!$E:$E,"&lt;"&amp;$G691)</f>
        <v>0</v>
      </c>
      <c r="AY691" s="7">
        <f>SUMIFS('Inventory (old)'!$M:$M,'Inventory (old)'!$A:$A,"School",'Inventory (old)'!$B:$B,$A691,'Inventory (old)'!$E:$E,"&gt;="&amp;$F691,'Inventory (old)'!$E:$E,"&lt;"&amp;$G691)</f>
        <v>0</v>
      </c>
      <c r="AZ691" s="7">
        <f>SUMIFS('Inventory (old)'!$M:$M,'Inventory (old)'!$A:$A,"Air Speed",'Inventory (old)'!$B:$B,$A691,'Inventory (old)'!$E:$E,"&gt;="&amp;$F691,'Inventory (old)'!$E:$E,"&lt;"&amp;$G691)</f>
        <v>1</v>
      </c>
      <c r="BA691" s="7">
        <f>SUMIFS('Inventory (old)'!$M:$M,'Inventory (old)'!$A:$A,"Wrong Way",'Inventory (old)'!$B:$B,$A691,'Inventory (old)'!$E:$E,"&gt;="&amp;$F691,'Inventory (old)'!$E:$E,"&lt;"&amp;$G691)</f>
        <v>0</v>
      </c>
      <c r="BB691" s="7">
        <f>SUMIFS('Inventory (old)'!$M:$M,'Inventory (old)'!$A:$A,"Merge Arrow",'Inventory (old)'!$B:$B,$A691,'Inventory (old)'!$E:$E,"&gt;="&amp;$F691,'Inventory (old)'!$E:$E,"&lt;"&amp;$G691)</f>
        <v>0</v>
      </c>
      <c r="BC691" s="7">
        <f>SUMIFS('Inventory (old)'!$M:$M,'Inventory (old)'!$A:$A,"Bike",'Inventory (old)'!$B:$B,$A691,'Inventory (old)'!$E:$E,"&gt;="&amp;$F691,'Inventory (old)'!$E:$E,"&lt;"&amp;$G691)</f>
        <v>0</v>
      </c>
      <c r="BD691" s="7">
        <f>SUMIFS('Inventory (old)'!$M:$M,'Inventory (old)'!$A:$A,"Parking",'Inventory (old)'!$B:$B,$A691,'Inventory (old)'!$E:$E,"&gt;="&amp;$F691,'Inventory (old)'!$E:$E,"&lt;"&amp;$G691)</f>
        <v>0</v>
      </c>
      <c r="BE691" s="1">
        <f>SUMIFS('Inventory (old)'!$S:$S,'Inventory (old)'!$A:$A,"Parking",'Inventory (old)'!$B:$B,$A691,'Inventory (old)'!$E:$E,"&gt;="&amp;$F691,'Inventory (old)'!$E:$E,"&lt;"&amp;$G691)</f>
        <v>0</v>
      </c>
      <c r="BF691" s="13" t="s">
        <v>2856</v>
      </c>
    </row>
    <row r="692" spans="1:58" hidden="1" x14ac:dyDescent="0.25">
      <c r="A692" s="6" t="s">
        <v>2983</v>
      </c>
      <c r="B692" s="7" t="s">
        <v>127</v>
      </c>
      <c r="C692" s="7" t="s">
        <v>2189</v>
      </c>
      <c r="D692" s="7">
        <v>30</v>
      </c>
      <c r="E692" s="7" t="s">
        <v>58</v>
      </c>
      <c r="F692" s="8">
        <v>13.84</v>
      </c>
      <c r="G692" s="8">
        <v>14.44</v>
      </c>
      <c r="H692" s="7" t="s">
        <v>374</v>
      </c>
      <c r="I692" s="7" t="s">
        <v>2196</v>
      </c>
      <c r="J692" s="14">
        <v>0.09</v>
      </c>
      <c r="K692" s="15" t="s">
        <v>2241</v>
      </c>
      <c r="L692" s="7" t="s">
        <v>2217</v>
      </c>
      <c r="M692" s="7" t="s">
        <v>2072</v>
      </c>
      <c r="N692" s="20">
        <v>1</v>
      </c>
      <c r="O692" s="20" t="s">
        <v>201</v>
      </c>
      <c r="P692" s="20"/>
      <c r="Q692" s="20"/>
      <c r="R692" s="8"/>
      <c r="S692" s="8"/>
      <c r="T692" s="14">
        <v>9.9999999999999995E-7</v>
      </c>
      <c r="U692" s="14">
        <v>0.06</v>
      </c>
      <c r="V692" s="21">
        <v>1</v>
      </c>
      <c r="W692" s="16"/>
      <c r="X692" s="1">
        <v>79740</v>
      </c>
      <c r="Z692" s="7">
        <v>2023</v>
      </c>
      <c r="AA692" s="7" t="s">
        <v>3321</v>
      </c>
      <c r="AB692" s="7">
        <v>2023</v>
      </c>
      <c r="AC692" s="16" t="s">
        <v>25</v>
      </c>
      <c r="AD692" s="113"/>
      <c r="AE692" s="31" t="str">
        <f t="shared" si="132"/>
        <v/>
      </c>
      <c r="AF692" s="8">
        <f t="shared" si="135"/>
        <v>0</v>
      </c>
      <c r="AG692" s="8">
        <f t="shared" si="136"/>
        <v>0.09</v>
      </c>
      <c r="AH692" s="8">
        <f t="shared" si="137"/>
        <v>0.09</v>
      </c>
      <c r="AI692" s="8">
        <f t="shared" si="138"/>
        <v>5.9998999999999997E-2</v>
      </c>
      <c r="AJ692" s="7">
        <f>IF($P692="X",SUMIFS('Inventory (old)'!$M:$M,'Inventory (old)'!$A:$A,"Channel",'Inventory (old)'!$B:$B,$A692,'Inventory (old)'!$E:$E,"&gt;="&amp;$F692,'Inventory (old)'!$E:$E,"&lt;"&amp;$G692),0)</f>
        <v>0</v>
      </c>
      <c r="AK692" s="12">
        <f>IF($P692="X",SUMIFS('Inventory (old)'!$M:$M,'Inventory (old)'!$A:$A,"Dotted Line",'Inventory (old)'!$B:$B,$A692,'Inventory (old)'!$E:$E,"&gt;="&amp;$F692,'Inventory (old)'!$E:$E,"&lt;"&amp;$G692),0)</f>
        <v>0</v>
      </c>
      <c r="AL692" s="113"/>
      <c r="AM692" s="31" t="str">
        <f t="shared" si="133"/>
        <v/>
      </c>
      <c r="AN692" s="7">
        <f>IF($P692="X",0,SUMIFS('Inventory (old)'!$M:$M,'Inventory (old)'!$A:$A,"Channel",'Inventory (old)'!$B:$B,$A692,'Inventory (old)'!$E:$E,"&gt;="&amp;F692,'Inventory (old)'!$E:$E,"&lt;"&amp;$G692))</f>
        <v>380</v>
      </c>
      <c r="AO692" s="7">
        <f>IF($P692="X",0,SUMIFS('Inventory (old)'!$M:$M,'Inventory (old)'!$A:$A,"Dotted Line",'Inventory (old)'!$B:$B,$A692,'Inventory (old)'!$E:$E,"&gt;="&amp;$F692,'Inventory (old)'!$E:$E,"&lt;"&amp;$G692))</f>
        <v>0</v>
      </c>
      <c r="AP692" s="7">
        <f>SUMIFS('Inventory (old)'!$M:$M,'Inventory (old)'!$A:$A,"Stop Line",'Inventory (old)'!$B:$B,$A692,'Inventory (old)'!$E:$E,"&gt;="&amp;$F692,'Inventory (old)'!$E:$E,"&lt;"&amp;$G692)</f>
        <v>0</v>
      </c>
      <c r="AQ692" s="7">
        <f>SUMIFS('Inventory (old)'!$M:$M,'Inventory (old)'!$A:$A,"Arrows and Onlys",'Inventory (old)'!$B:$B,$A692,'Inventory (old)'!$E:$E,"&gt;="&amp;$F692,'Inventory (old)'!$E:$E,"&lt;"&amp;$G692)</f>
        <v>0</v>
      </c>
      <c r="AR692" s="7">
        <f>SUMIFS('Inventory (old)'!$N:$N,'Inventory (old)'!$A:$A,"Arrows and Onlys",'Inventory (old)'!$B:$B,$A692,'Inventory (old)'!$E:$E,"&gt;="&amp;$F692,'Inventory (old)'!$E:$E,"&lt;"&amp;$G692)</f>
        <v>0</v>
      </c>
      <c r="AS692" s="7">
        <f>SUMIFS('Inventory (old)'!$O:$O,'Inventory (old)'!$A:$A,"Transverse",'Inventory (old)'!$B:$B,$A692,'Inventory (old)'!$E:$E,"&gt;="&amp;$F692,'Inventory (old)'!$E:$E,"&lt;"&amp;$G692)</f>
        <v>137</v>
      </c>
      <c r="AT692" s="7">
        <f>SUMIFS('Inventory (old)'!$P:$P,'Inventory (old)'!$A:$A,"Transverse",'Inventory (old)'!$B:$B,$A692,'Inventory (old)'!$E:$E,"&gt;="&amp;$F692,'Inventory (old)'!$E:$E,"&lt;"&amp;$G692)</f>
        <v>0</v>
      </c>
      <c r="AU692" s="7">
        <f>SUMIFS('Inventory (old)'!$M:$M,'Inventory (old)'!$A:$A,"Crosswalk",'Inventory (old)'!$B:$B,$A692,'Inventory (old)'!$E:$E,"&gt;="&amp;$F692,'Inventory (old)'!$E:$E,"&lt;"&amp;$G692)</f>
        <v>0</v>
      </c>
      <c r="AV692" s="7">
        <f>SUMIFS('Inventory (old)'!$M:$M,'Inventory (old)'!$A:$A,"Yield Line",'Inventory (old)'!$B:$B,$A692,'Inventory (old)'!$E:$E,"&gt;="&amp;$F692,'Inventory (old)'!$E:$E,"&lt;"&amp;$G692)</f>
        <v>0</v>
      </c>
      <c r="AW692" s="7">
        <f>SUMIFS('Inventory (old)'!$M:$M,'Inventory (old)'!$A:$A,"Island",'Inventory (old)'!$B:$B,$A692,'Inventory (old)'!$E:$E,"&gt;="&amp;$F692,'Inventory (old)'!$E:$E,"&lt;"&amp;$G692)</f>
        <v>0</v>
      </c>
      <c r="AX692" s="7">
        <f>SUMIFS('Inventory (old)'!$M:$M,'Inventory (old)'!$A:$A,"Railroad",'Inventory (old)'!$B:$B,$A692,'Inventory (old)'!$E:$E,"&gt;="&amp;$F692,'Inventory (old)'!$E:$E,"&lt;"&amp;$G692)</f>
        <v>0</v>
      </c>
      <c r="AY692" s="7">
        <f>SUMIFS('Inventory (old)'!$M:$M,'Inventory (old)'!$A:$A,"School",'Inventory (old)'!$B:$B,$A692,'Inventory (old)'!$E:$E,"&gt;="&amp;$F692,'Inventory (old)'!$E:$E,"&lt;"&amp;$G692)</f>
        <v>0</v>
      </c>
      <c r="AZ692" s="7">
        <f>SUMIFS('Inventory (old)'!$M:$M,'Inventory (old)'!$A:$A,"Air Speed",'Inventory (old)'!$B:$B,$A692,'Inventory (old)'!$E:$E,"&gt;="&amp;$F692,'Inventory (old)'!$E:$E,"&lt;"&amp;$G692)</f>
        <v>0</v>
      </c>
      <c r="BA692" s="7">
        <f>SUMIFS('Inventory (old)'!$M:$M,'Inventory (old)'!$A:$A,"Wrong Way",'Inventory (old)'!$B:$B,$A692,'Inventory (old)'!$E:$E,"&gt;="&amp;$F692,'Inventory (old)'!$E:$E,"&lt;"&amp;$G692)</f>
        <v>0</v>
      </c>
      <c r="BB692" s="7">
        <f>SUMIFS('Inventory (old)'!$M:$M,'Inventory (old)'!$A:$A,"Merge Arrow",'Inventory (old)'!$B:$B,$A692,'Inventory (old)'!$E:$E,"&gt;="&amp;$F692,'Inventory (old)'!$E:$E,"&lt;"&amp;$G692)</f>
        <v>0</v>
      </c>
      <c r="BC692" s="7">
        <f>SUMIFS('Inventory (old)'!$M:$M,'Inventory (old)'!$A:$A,"Bike",'Inventory (old)'!$B:$B,$A692,'Inventory (old)'!$E:$E,"&gt;="&amp;$F692,'Inventory (old)'!$E:$E,"&lt;"&amp;$G692)</f>
        <v>0</v>
      </c>
      <c r="BD692" s="7">
        <f>SUMIFS('Inventory (old)'!$M:$M,'Inventory (old)'!$A:$A,"Parking",'Inventory (old)'!$B:$B,$A692,'Inventory (old)'!$E:$E,"&gt;="&amp;$F692,'Inventory (old)'!$E:$E,"&lt;"&amp;$G692)</f>
        <v>0</v>
      </c>
      <c r="BE692" s="1">
        <f>SUMIFS('Inventory (old)'!$S:$S,'Inventory (old)'!$A:$A,"Parking",'Inventory (old)'!$B:$B,$A692,'Inventory (old)'!$E:$E,"&gt;="&amp;$F692,'Inventory (old)'!$E:$E,"&lt;"&amp;$G692)</f>
        <v>0</v>
      </c>
      <c r="BF692" s="13" t="s">
        <v>2979</v>
      </c>
    </row>
    <row r="693" spans="1:58" hidden="1" x14ac:dyDescent="0.25">
      <c r="A693" s="6" t="s">
        <v>2984</v>
      </c>
      <c r="B693" s="7" t="s">
        <v>127</v>
      </c>
      <c r="C693" s="7" t="s">
        <v>2189</v>
      </c>
      <c r="D693" s="7">
        <v>30</v>
      </c>
      <c r="E693" s="7" t="s">
        <v>58</v>
      </c>
      <c r="F693" s="8">
        <v>13.84</v>
      </c>
      <c r="G693" s="8">
        <v>14.44</v>
      </c>
      <c r="H693" s="7" t="s">
        <v>374</v>
      </c>
      <c r="I693" s="7" t="s">
        <v>2196</v>
      </c>
      <c r="J693" s="14">
        <v>0.27</v>
      </c>
      <c r="K693" s="15" t="s">
        <v>2241</v>
      </c>
      <c r="L693" s="7" t="s">
        <v>2217</v>
      </c>
      <c r="M693" s="7" t="s">
        <v>2072</v>
      </c>
      <c r="N693" s="20">
        <v>1</v>
      </c>
      <c r="O693" s="20" t="s">
        <v>201</v>
      </c>
      <c r="P693" s="20"/>
      <c r="Q693" s="20"/>
      <c r="R693" s="8"/>
      <c r="S693" s="8"/>
      <c r="T693" s="14">
        <v>9.9999999999999995E-7</v>
      </c>
      <c r="U693" s="14">
        <v>0.02</v>
      </c>
      <c r="V693" s="21">
        <v>1</v>
      </c>
      <c r="W693" s="16"/>
      <c r="X693" s="1">
        <v>79740</v>
      </c>
      <c r="Z693" s="7">
        <v>2023</v>
      </c>
      <c r="AA693" s="7" t="s">
        <v>3321</v>
      </c>
      <c r="AB693" s="7">
        <v>2023</v>
      </c>
      <c r="AC693" s="16" t="s">
        <v>25</v>
      </c>
      <c r="AD693" s="113"/>
      <c r="AE693" s="31" t="str">
        <f t="shared" si="132"/>
        <v/>
      </c>
      <c r="AF693" s="8">
        <f t="shared" si="135"/>
        <v>0</v>
      </c>
      <c r="AG693" s="8">
        <f t="shared" si="136"/>
        <v>0.27</v>
      </c>
      <c r="AH693" s="8">
        <f t="shared" si="137"/>
        <v>0.27</v>
      </c>
      <c r="AI693" s="8">
        <f t="shared" si="138"/>
        <v>1.9998999999999999E-2</v>
      </c>
      <c r="AJ693" s="7">
        <f>IF($P693="X",SUMIFS('Inventory (old)'!$M:$M,'Inventory (old)'!$A:$A,"Channel",'Inventory (old)'!$B:$B,$A693,'Inventory (old)'!$E:$E,"&gt;="&amp;$F693,'Inventory (old)'!$E:$E,"&lt;"&amp;$G693),0)</f>
        <v>0</v>
      </c>
      <c r="AK693" s="12">
        <f>IF($P693="X",SUMIFS('Inventory (old)'!$M:$M,'Inventory (old)'!$A:$A,"Dotted Line",'Inventory (old)'!$B:$B,$A693,'Inventory (old)'!$E:$E,"&gt;="&amp;$F693,'Inventory (old)'!$E:$E,"&lt;"&amp;$G693),0)</f>
        <v>0</v>
      </c>
      <c r="AL693" s="113"/>
      <c r="AM693" s="31" t="str">
        <f t="shared" si="133"/>
        <v/>
      </c>
      <c r="AN693" s="7">
        <f>IF($P693="X",0,SUMIFS('Inventory (old)'!$M:$M,'Inventory (old)'!$A:$A,"Channel",'Inventory (old)'!$B:$B,$A693,'Inventory (old)'!$E:$E,"&gt;="&amp;F693,'Inventory (old)'!$E:$E,"&lt;"&amp;$G693))</f>
        <v>190</v>
      </c>
      <c r="AO693" s="7">
        <f>IF($P693="X",0,SUMIFS('Inventory (old)'!$M:$M,'Inventory (old)'!$A:$A,"Dotted Line",'Inventory (old)'!$B:$B,$A693,'Inventory (old)'!$E:$E,"&gt;="&amp;$F693,'Inventory (old)'!$E:$E,"&lt;"&amp;$G693))</f>
        <v>0</v>
      </c>
      <c r="AP693" s="7">
        <f>SUMIFS('Inventory (old)'!$M:$M,'Inventory (old)'!$A:$A,"Stop Line",'Inventory (old)'!$B:$B,$A693,'Inventory (old)'!$E:$E,"&gt;="&amp;$F693,'Inventory (old)'!$E:$E,"&lt;"&amp;$G693)</f>
        <v>0</v>
      </c>
      <c r="AQ693" s="7">
        <f>SUMIFS('Inventory (old)'!$M:$M,'Inventory (old)'!$A:$A,"Arrows and Onlys",'Inventory (old)'!$B:$B,$A693,'Inventory (old)'!$E:$E,"&gt;="&amp;$F693,'Inventory (old)'!$E:$E,"&lt;"&amp;$G693)</f>
        <v>0</v>
      </c>
      <c r="AR693" s="7">
        <f>SUMIFS('Inventory (old)'!$N:$N,'Inventory (old)'!$A:$A,"Arrows and Onlys",'Inventory (old)'!$B:$B,$A693,'Inventory (old)'!$E:$E,"&gt;="&amp;$F693,'Inventory (old)'!$E:$E,"&lt;"&amp;$G693)</f>
        <v>0</v>
      </c>
      <c r="AS693" s="7">
        <f>SUMIFS('Inventory (old)'!$O:$O,'Inventory (old)'!$A:$A,"Transverse",'Inventory (old)'!$B:$B,$A693,'Inventory (old)'!$E:$E,"&gt;="&amp;$F693,'Inventory (old)'!$E:$E,"&lt;"&amp;$G693)</f>
        <v>110</v>
      </c>
      <c r="AT693" s="7">
        <f>SUMIFS('Inventory (old)'!$P:$P,'Inventory (old)'!$A:$A,"Transverse",'Inventory (old)'!$B:$B,$A693,'Inventory (old)'!$E:$E,"&gt;="&amp;$F693,'Inventory (old)'!$E:$E,"&lt;"&amp;$G693)</f>
        <v>0</v>
      </c>
      <c r="AU693" s="7">
        <f>SUMIFS('Inventory (old)'!$M:$M,'Inventory (old)'!$A:$A,"Crosswalk",'Inventory (old)'!$B:$B,$A693,'Inventory (old)'!$E:$E,"&gt;="&amp;$F693,'Inventory (old)'!$E:$E,"&lt;"&amp;$G693)</f>
        <v>0</v>
      </c>
      <c r="AV693" s="7">
        <f>SUMIFS('Inventory (old)'!$M:$M,'Inventory (old)'!$A:$A,"Yield Line",'Inventory (old)'!$B:$B,$A693,'Inventory (old)'!$E:$E,"&gt;="&amp;$F693,'Inventory (old)'!$E:$E,"&lt;"&amp;$G693)</f>
        <v>0</v>
      </c>
      <c r="AW693" s="7">
        <f>SUMIFS('Inventory (old)'!$M:$M,'Inventory (old)'!$A:$A,"Island",'Inventory (old)'!$B:$B,$A693,'Inventory (old)'!$E:$E,"&gt;="&amp;$F693,'Inventory (old)'!$E:$E,"&lt;"&amp;$G693)</f>
        <v>0</v>
      </c>
      <c r="AX693" s="7">
        <f>SUMIFS('Inventory (old)'!$M:$M,'Inventory (old)'!$A:$A,"Railroad",'Inventory (old)'!$B:$B,$A693,'Inventory (old)'!$E:$E,"&gt;="&amp;$F693,'Inventory (old)'!$E:$E,"&lt;"&amp;$G693)</f>
        <v>0</v>
      </c>
      <c r="AY693" s="7">
        <f>SUMIFS('Inventory (old)'!$M:$M,'Inventory (old)'!$A:$A,"School",'Inventory (old)'!$B:$B,$A693,'Inventory (old)'!$E:$E,"&gt;="&amp;$F693,'Inventory (old)'!$E:$E,"&lt;"&amp;$G693)</f>
        <v>0</v>
      </c>
      <c r="AZ693" s="7">
        <f>SUMIFS('Inventory (old)'!$M:$M,'Inventory (old)'!$A:$A,"Air Speed",'Inventory (old)'!$B:$B,$A693,'Inventory (old)'!$E:$E,"&gt;="&amp;$F693,'Inventory (old)'!$E:$E,"&lt;"&amp;$G693)</f>
        <v>0</v>
      </c>
      <c r="BA693" s="7">
        <f>SUMIFS('Inventory (old)'!$M:$M,'Inventory (old)'!$A:$A,"Wrong Way",'Inventory (old)'!$B:$B,$A693,'Inventory (old)'!$E:$E,"&gt;="&amp;$F693,'Inventory (old)'!$E:$E,"&lt;"&amp;$G693)</f>
        <v>0</v>
      </c>
      <c r="BB693" s="7">
        <f>SUMIFS('Inventory (old)'!$M:$M,'Inventory (old)'!$A:$A,"Merge Arrow",'Inventory (old)'!$B:$B,$A693,'Inventory (old)'!$E:$E,"&gt;="&amp;$F693,'Inventory (old)'!$E:$E,"&lt;"&amp;$G693)</f>
        <v>0</v>
      </c>
      <c r="BC693" s="7">
        <f>SUMIFS('Inventory (old)'!$M:$M,'Inventory (old)'!$A:$A,"Bike",'Inventory (old)'!$B:$B,$A693,'Inventory (old)'!$E:$E,"&gt;="&amp;$F693,'Inventory (old)'!$E:$E,"&lt;"&amp;$G693)</f>
        <v>0</v>
      </c>
      <c r="BD693" s="7">
        <f>SUMIFS('Inventory (old)'!$M:$M,'Inventory (old)'!$A:$A,"Parking",'Inventory (old)'!$B:$B,$A693,'Inventory (old)'!$E:$E,"&gt;="&amp;$F693,'Inventory (old)'!$E:$E,"&lt;"&amp;$G693)</f>
        <v>0</v>
      </c>
      <c r="BE693" s="1">
        <f>SUMIFS('Inventory (old)'!$S:$S,'Inventory (old)'!$A:$A,"Parking",'Inventory (old)'!$B:$B,$A693,'Inventory (old)'!$E:$E,"&gt;="&amp;$F693,'Inventory (old)'!$E:$E,"&lt;"&amp;$G693)</f>
        <v>0</v>
      </c>
      <c r="BF693" s="13" t="s">
        <v>2980</v>
      </c>
    </row>
    <row r="694" spans="1:58" hidden="1" x14ac:dyDescent="0.25">
      <c r="A694" s="6" t="s">
        <v>2985</v>
      </c>
      <c r="B694" s="7" t="s">
        <v>127</v>
      </c>
      <c r="C694" s="7" t="s">
        <v>2189</v>
      </c>
      <c r="D694" s="7">
        <v>30</v>
      </c>
      <c r="E694" s="7" t="s">
        <v>58</v>
      </c>
      <c r="F694" s="8">
        <v>13.84</v>
      </c>
      <c r="G694" s="8">
        <v>14.44</v>
      </c>
      <c r="H694" s="7" t="s">
        <v>374</v>
      </c>
      <c r="I694" s="7" t="s">
        <v>2198</v>
      </c>
      <c r="J694" s="14">
        <v>0.33</v>
      </c>
      <c r="K694" s="15" t="s">
        <v>2241</v>
      </c>
      <c r="L694" s="7" t="s">
        <v>2217</v>
      </c>
      <c r="M694" s="7" t="s">
        <v>2072</v>
      </c>
      <c r="N694" s="20">
        <v>1</v>
      </c>
      <c r="O694" s="20" t="s">
        <v>201</v>
      </c>
      <c r="P694" s="20"/>
      <c r="Q694" s="20"/>
      <c r="R694" s="8"/>
      <c r="S694" s="8"/>
      <c r="T694" s="14">
        <v>9.9999999999999995E-7</v>
      </c>
      <c r="U694" s="14">
        <v>0.05</v>
      </c>
      <c r="V694" s="21">
        <v>1</v>
      </c>
      <c r="W694" s="16"/>
      <c r="X694" s="1">
        <v>79740</v>
      </c>
      <c r="Z694" s="7">
        <v>2023</v>
      </c>
      <c r="AA694" s="7" t="s">
        <v>3321</v>
      </c>
      <c r="AB694" s="7">
        <v>2023</v>
      </c>
      <c r="AC694" s="16" t="s">
        <v>25</v>
      </c>
      <c r="AD694" s="113"/>
      <c r="AE694" s="31" t="str">
        <f t="shared" si="132"/>
        <v/>
      </c>
      <c r="AF694" s="8">
        <f t="shared" si="135"/>
        <v>0</v>
      </c>
      <c r="AG694" s="8">
        <f t="shared" si="136"/>
        <v>0.33</v>
      </c>
      <c r="AH694" s="8">
        <f t="shared" si="137"/>
        <v>0.33</v>
      </c>
      <c r="AI694" s="8">
        <f t="shared" si="138"/>
        <v>4.9999000000000002E-2</v>
      </c>
      <c r="AJ694" s="7">
        <f>IF($P694="X",SUMIFS('Inventory (old)'!$M:$M,'Inventory (old)'!$A:$A,"Channel",'Inventory (old)'!$B:$B,$A694,'Inventory (old)'!$E:$E,"&gt;="&amp;$F694,'Inventory (old)'!$E:$E,"&lt;"&amp;$G694),0)</f>
        <v>0</v>
      </c>
      <c r="AK694" s="12">
        <f>IF($P694="X",SUMIFS('Inventory (old)'!$M:$M,'Inventory (old)'!$A:$A,"Dotted Line",'Inventory (old)'!$B:$B,$A694,'Inventory (old)'!$E:$E,"&gt;="&amp;$F694,'Inventory (old)'!$E:$E,"&lt;"&amp;$G694),0)</f>
        <v>0</v>
      </c>
      <c r="AL694" s="113"/>
      <c r="AM694" s="31" t="str">
        <f t="shared" si="133"/>
        <v/>
      </c>
      <c r="AN694" s="7">
        <f>IF($P694="X",0,SUMIFS('Inventory (old)'!$M:$M,'Inventory (old)'!$A:$A,"Channel",'Inventory (old)'!$B:$B,$A694,'Inventory (old)'!$E:$E,"&gt;="&amp;F694,'Inventory (old)'!$E:$E,"&lt;"&amp;$G694))</f>
        <v>200</v>
      </c>
      <c r="AO694" s="7">
        <f>IF($P694="X",0,SUMIFS('Inventory (old)'!$M:$M,'Inventory (old)'!$A:$A,"Dotted Line",'Inventory (old)'!$B:$B,$A694,'Inventory (old)'!$E:$E,"&gt;="&amp;$F694,'Inventory (old)'!$E:$E,"&lt;"&amp;$G694))</f>
        <v>0</v>
      </c>
      <c r="AP694" s="7">
        <f>SUMIFS('Inventory (old)'!$M:$M,'Inventory (old)'!$A:$A,"Stop Line",'Inventory (old)'!$B:$B,$A694,'Inventory (old)'!$E:$E,"&gt;="&amp;$F694,'Inventory (old)'!$E:$E,"&lt;"&amp;$G694)</f>
        <v>0</v>
      </c>
      <c r="AQ694" s="7">
        <f>SUMIFS('Inventory (old)'!$M:$M,'Inventory (old)'!$A:$A,"Arrows and Onlys",'Inventory (old)'!$B:$B,$A694,'Inventory (old)'!$E:$E,"&gt;="&amp;$F694,'Inventory (old)'!$E:$E,"&lt;"&amp;$G694)</f>
        <v>0</v>
      </c>
      <c r="AR694" s="7">
        <f>SUMIFS('Inventory (old)'!$N:$N,'Inventory (old)'!$A:$A,"Arrows and Onlys",'Inventory (old)'!$B:$B,$A694,'Inventory (old)'!$E:$E,"&gt;="&amp;$F694,'Inventory (old)'!$E:$E,"&lt;"&amp;$G694)</f>
        <v>0</v>
      </c>
      <c r="AS694" s="7">
        <f>SUMIFS('Inventory (old)'!$O:$O,'Inventory (old)'!$A:$A,"Transverse",'Inventory (old)'!$B:$B,$A694,'Inventory (old)'!$E:$E,"&gt;="&amp;$F694,'Inventory (old)'!$E:$E,"&lt;"&amp;$G694)</f>
        <v>0</v>
      </c>
      <c r="AT694" s="7">
        <f>SUMIFS('Inventory (old)'!$P:$P,'Inventory (old)'!$A:$A,"Transverse",'Inventory (old)'!$B:$B,$A694,'Inventory (old)'!$E:$E,"&gt;="&amp;$F694,'Inventory (old)'!$E:$E,"&lt;"&amp;$G694)</f>
        <v>0</v>
      </c>
      <c r="AU694" s="7">
        <f>SUMIFS('Inventory (old)'!$M:$M,'Inventory (old)'!$A:$A,"Crosswalk",'Inventory (old)'!$B:$B,$A694,'Inventory (old)'!$E:$E,"&gt;="&amp;$F694,'Inventory (old)'!$E:$E,"&lt;"&amp;$G694)</f>
        <v>0</v>
      </c>
      <c r="AV694" s="7">
        <f>SUMIFS('Inventory (old)'!$M:$M,'Inventory (old)'!$A:$A,"Yield Line",'Inventory (old)'!$B:$B,$A694,'Inventory (old)'!$E:$E,"&gt;="&amp;$F694,'Inventory (old)'!$E:$E,"&lt;"&amp;$G694)</f>
        <v>0</v>
      </c>
      <c r="AW694" s="7">
        <f>SUMIFS('Inventory (old)'!$M:$M,'Inventory (old)'!$A:$A,"Island",'Inventory (old)'!$B:$B,$A694,'Inventory (old)'!$E:$E,"&gt;="&amp;$F694,'Inventory (old)'!$E:$E,"&lt;"&amp;$G694)</f>
        <v>0</v>
      </c>
      <c r="AX694" s="7">
        <f>SUMIFS('Inventory (old)'!$M:$M,'Inventory (old)'!$A:$A,"Railroad",'Inventory (old)'!$B:$B,$A694,'Inventory (old)'!$E:$E,"&gt;="&amp;$F694,'Inventory (old)'!$E:$E,"&lt;"&amp;$G694)</f>
        <v>0</v>
      </c>
      <c r="AY694" s="7">
        <f>SUMIFS('Inventory (old)'!$M:$M,'Inventory (old)'!$A:$A,"School",'Inventory (old)'!$B:$B,$A694,'Inventory (old)'!$E:$E,"&gt;="&amp;$F694,'Inventory (old)'!$E:$E,"&lt;"&amp;$G694)</f>
        <v>0</v>
      </c>
      <c r="AZ694" s="7">
        <f>SUMIFS('Inventory (old)'!$M:$M,'Inventory (old)'!$A:$A,"Air Speed",'Inventory (old)'!$B:$B,$A694,'Inventory (old)'!$E:$E,"&gt;="&amp;$F694,'Inventory (old)'!$E:$E,"&lt;"&amp;$G694)</f>
        <v>0</v>
      </c>
      <c r="BA694" s="7">
        <f>SUMIFS('Inventory (old)'!$M:$M,'Inventory (old)'!$A:$A,"Wrong Way",'Inventory (old)'!$B:$B,$A694,'Inventory (old)'!$E:$E,"&gt;="&amp;$F694,'Inventory (old)'!$E:$E,"&lt;"&amp;$G694)</f>
        <v>0</v>
      </c>
      <c r="BB694" s="7">
        <f>SUMIFS('Inventory (old)'!$M:$M,'Inventory (old)'!$A:$A,"Merge Arrow",'Inventory (old)'!$B:$B,$A694,'Inventory (old)'!$E:$E,"&gt;="&amp;$F694,'Inventory (old)'!$E:$E,"&lt;"&amp;$G694)</f>
        <v>0</v>
      </c>
      <c r="BC694" s="7">
        <f>SUMIFS('Inventory (old)'!$M:$M,'Inventory (old)'!$A:$A,"Bike",'Inventory (old)'!$B:$B,$A694,'Inventory (old)'!$E:$E,"&gt;="&amp;$F694,'Inventory (old)'!$E:$E,"&lt;"&amp;$G694)</f>
        <v>0</v>
      </c>
      <c r="BD694" s="7">
        <f>SUMIFS('Inventory (old)'!$M:$M,'Inventory (old)'!$A:$A,"Parking",'Inventory (old)'!$B:$B,$A694,'Inventory (old)'!$E:$E,"&gt;="&amp;$F694,'Inventory (old)'!$E:$E,"&lt;"&amp;$G694)</f>
        <v>0</v>
      </c>
      <c r="BE694" s="1">
        <f>SUMIFS('Inventory (old)'!$S:$S,'Inventory (old)'!$A:$A,"Parking",'Inventory (old)'!$B:$B,$A694,'Inventory (old)'!$E:$E,"&gt;="&amp;$F694,'Inventory (old)'!$E:$E,"&lt;"&amp;$G694)</f>
        <v>0</v>
      </c>
      <c r="BF694" s="13" t="s">
        <v>2885</v>
      </c>
    </row>
    <row r="695" spans="1:58" hidden="1" x14ac:dyDescent="0.25">
      <c r="A695" s="6" t="s">
        <v>2986</v>
      </c>
      <c r="B695" s="7" t="s">
        <v>127</v>
      </c>
      <c r="C695" s="7" t="s">
        <v>2189</v>
      </c>
      <c r="D695" s="7">
        <v>30</v>
      </c>
      <c r="E695" s="7" t="s">
        <v>59</v>
      </c>
      <c r="F695" s="8">
        <v>13.84</v>
      </c>
      <c r="G695" s="8">
        <v>14.44</v>
      </c>
      <c r="H695" s="7" t="s">
        <v>374</v>
      </c>
      <c r="I695" s="7" t="s">
        <v>2196</v>
      </c>
      <c r="J695" s="14">
        <v>0.11</v>
      </c>
      <c r="K695" s="15" t="s">
        <v>2241</v>
      </c>
      <c r="L695" s="7" t="s">
        <v>2217</v>
      </c>
      <c r="M695" s="7" t="s">
        <v>2072</v>
      </c>
      <c r="N695" s="20">
        <v>1</v>
      </c>
      <c r="O695" s="20" t="s">
        <v>201</v>
      </c>
      <c r="P695" s="20"/>
      <c r="Q695" s="20"/>
      <c r="R695" s="8"/>
      <c r="S695" s="8"/>
      <c r="T695" s="14">
        <v>9.9999999999999995E-7</v>
      </c>
      <c r="U695" s="14">
        <v>0.03</v>
      </c>
      <c r="V695" s="21">
        <v>1</v>
      </c>
      <c r="W695" s="16"/>
      <c r="X695" s="1">
        <v>79740</v>
      </c>
      <c r="Z695" s="7">
        <v>2023</v>
      </c>
      <c r="AA695" s="7" t="s">
        <v>3321</v>
      </c>
      <c r="AB695" s="7">
        <v>2023</v>
      </c>
      <c r="AC695" s="16" t="s">
        <v>25</v>
      </c>
      <c r="AD695" s="113"/>
      <c r="AE695" s="31" t="str">
        <f t="shared" si="132"/>
        <v/>
      </c>
      <c r="AF695" s="8">
        <f t="shared" si="135"/>
        <v>0</v>
      </c>
      <c r="AG695" s="8">
        <f t="shared" si="136"/>
        <v>0.11</v>
      </c>
      <c r="AH695" s="8">
        <f t="shared" si="137"/>
        <v>0.11</v>
      </c>
      <c r="AI695" s="8">
        <f t="shared" si="138"/>
        <v>2.9998999999999998E-2</v>
      </c>
      <c r="AJ695" s="7">
        <f>IF($P695="X",SUMIFS('Inventory (old)'!$M:$M,'Inventory (old)'!$A:$A,"Channel",'Inventory (old)'!$B:$B,$A695,'Inventory (old)'!$E:$E,"&gt;="&amp;$F695,'Inventory (old)'!$E:$E,"&lt;"&amp;$G695),0)</f>
        <v>0</v>
      </c>
      <c r="AK695" s="12">
        <f>IF($P695="X",SUMIFS('Inventory (old)'!$M:$M,'Inventory (old)'!$A:$A,"Dotted Line",'Inventory (old)'!$B:$B,$A695,'Inventory (old)'!$E:$E,"&gt;="&amp;$F695,'Inventory (old)'!$E:$E,"&lt;"&amp;$G695),0)</f>
        <v>0</v>
      </c>
      <c r="AL695" s="113"/>
      <c r="AM695" s="31" t="str">
        <f t="shared" si="133"/>
        <v/>
      </c>
      <c r="AN695" s="7">
        <f>IF($P695="X",0,SUMIFS('Inventory (old)'!$M:$M,'Inventory (old)'!$A:$A,"Channel",'Inventory (old)'!$B:$B,$A695,'Inventory (old)'!$E:$E,"&gt;="&amp;F695,'Inventory (old)'!$E:$E,"&lt;"&amp;$G695))</f>
        <v>600</v>
      </c>
      <c r="AO695" s="7">
        <f>IF($P695="X",0,SUMIFS('Inventory (old)'!$M:$M,'Inventory (old)'!$A:$A,"Dotted Line",'Inventory (old)'!$B:$B,$A695,'Inventory (old)'!$E:$E,"&gt;="&amp;$F695,'Inventory (old)'!$E:$E,"&lt;"&amp;$G695))</f>
        <v>0</v>
      </c>
      <c r="AP695" s="7">
        <f>SUMIFS('Inventory (old)'!$M:$M,'Inventory (old)'!$A:$A,"Stop Line",'Inventory (old)'!$B:$B,$A695,'Inventory (old)'!$E:$E,"&gt;="&amp;$F695,'Inventory (old)'!$E:$E,"&lt;"&amp;$G695)</f>
        <v>60</v>
      </c>
      <c r="AQ695" s="7">
        <f>SUMIFS('Inventory (old)'!$M:$M,'Inventory (old)'!$A:$A,"Arrows and Onlys",'Inventory (old)'!$B:$B,$A695,'Inventory (old)'!$E:$E,"&gt;="&amp;$F695,'Inventory (old)'!$E:$E,"&lt;"&amp;$G695)</f>
        <v>0</v>
      </c>
      <c r="AR695" s="7">
        <f>SUMIFS('Inventory (old)'!$N:$N,'Inventory (old)'!$A:$A,"Arrows and Onlys",'Inventory (old)'!$B:$B,$A695,'Inventory (old)'!$E:$E,"&gt;="&amp;$F695,'Inventory (old)'!$E:$E,"&lt;"&amp;$G695)</f>
        <v>0</v>
      </c>
      <c r="AS695" s="7">
        <f>SUMIFS('Inventory (old)'!$O:$O,'Inventory (old)'!$A:$A,"Transverse",'Inventory (old)'!$B:$B,$A695,'Inventory (old)'!$E:$E,"&gt;="&amp;$F695,'Inventory (old)'!$E:$E,"&lt;"&amp;$G695)</f>
        <v>174</v>
      </c>
      <c r="AT695" s="7">
        <f>SUMIFS('Inventory (old)'!$P:$P,'Inventory (old)'!$A:$A,"Transverse",'Inventory (old)'!$B:$B,$A695,'Inventory (old)'!$E:$E,"&gt;="&amp;$F695,'Inventory (old)'!$E:$E,"&lt;"&amp;$G695)</f>
        <v>0</v>
      </c>
      <c r="AU695" s="7">
        <f>SUMIFS('Inventory (old)'!$M:$M,'Inventory (old)'!$A:$A,"Crosswalk",'Inventory (old)'!$B:$B,$A695,'Inventory (old)'!$E:$E,"&gt;="&amp;$F695,'Inventory (old)'!$E:$E,"&lt;"&amp;$G695)</f>
        <v>0</v>
      </c>
      <c r="AV695" s="7">
        <f>SUMIFS('Inventory (old)'!$M:$M,'Inventory (old)'!$A:$A,"Yield Line",'Inventory (old)'!$B:$B,$A695,'Inventory (old)'!$E:$E,"&gt;="&amp;$F695,'Inventory (old)'!$E:$E,"&lt;"&amp;$G695)</f>
        <v>0</v>
      </c>
      <c r="AW695" s="7">
        <f>SUMIFS('Inventory (old)'!$M:$M,'Inventory (old)'!$A:$A,"Island",'Inventory (old)'!$B:$B,$A695,'Inventory (old)'!$E:$E,"&gt;="&amp;$F695,'Inventory (old)'!$E:$E,"&lt;"&amp;$G695)</f>
        <v>0</v>
      </c>
      <c r="AX695" s="7">
        <f>SUMIFS('Inventory (old)'!$M:$M,'Inventory (old)'!$A:$A,"Railroad",'Inventory (old)'!$B:$B,$A695,'Inventory (old)'!$E:$E,"&gt;="&amp;$F695,'Inventory (old)'!$E:$E,"&lt;"&amp;$G695)</f>
        <v>0</v>
      </c>
      <c r="AY695" s="7">
        <f>SUMIFS('Inventory (old)'!$M:$M,'Inventory (old)'!$A:$A,"School",'Inventory (old)'!$B:$B,$A695,'Inventory (old)'!$E:$E,"&gt;="&amp;$F695,'Inventory (old)'!$E:$E,"&lt;"&amp;$G695)</f>
        <v>0</v>
      </c>
      <c r="AZ695" s="7">
        <f>SUMIFS('Inventory (old)'!$M:$M,'Inventory (old)'!$A:$A,"Air Speed",'Inventory (old)'!$B:$B,$A695,'Inventory (old)'!$E:$E,"&gt;="&amp;$F695,'Inventory (old)'!$E:$E,"&lt;"&amp;$G695)</f>
        <v>0</v>
      </c>
      <c r="BA695" s="7">
        <f>SUMIFS('Inventory (old)'!$M:$M,'Inventory (old)'!$A:$A,"Wrong Way",'Inventory (old)'!$B:$B,$A695,'Inventory (old)'!$E:$E,"&gt;="&amp;$F695,'Inventory (old)'!$E:$E,"&lt;"&amp;$G695)</f>
        <v>2</v>
      </c>
      <c r="BB695" s="7">
        <f>SUMIFS('Inventory (old)'!$M:$M,'Inventory (old)'!$A:$A,"Merge Arrow",'Inventory (old)'!$B:$B,$A695,'Inventory (old)'!$E:$E,"&gt;="&amp;$F695,'Inventory (old)'!$E:$E,"&lt;"&amp;$G695)</f>
        <v>0</v>
      </c>
      <c r="BC695" s="7">
        <f>SUMIFS('Inventory (old)'!$M:$M,'Inventory (old)'!$A:$A,"Bike",'Inventory (old)'!$B:$B,$A695,'Inventory (old)'!$E:$E,"&gt;="&amp;$F695,'Inventory (old)'!$E:$E,"&lt;"&amp;$G695)</f>
        <v>0</v>
      </c>
      <c r="BD695" s="7">
        <f>SUMIFS('Inventory (old)'!$M:$M,'Inventory (old)'!$A:$A,"Parking",'Inventory (old)'!$B:$B,$A695,'Inventory (old)'!$E:$E,"&gt;="&amp;$F695,'Inventory (old)'!$E:$E,"&lt;"&amp;$G695)</f>
        <v>0</v>
      </c>
      <c r="BE695" s="1">
        <f>SUMIFS('Inventory (old)'!$S:$S,'Inventory (old)'!$A:$A,"Parking",'Inventory (old)'!$B:$B,$A695,'Inventory (old)'!$E:$E,"&gt;="&amp;$F695,'Inventory (old)'!$E:$E,"&lt;"&amp;$G695)</f>
        <v>0</v>
      </c>
      <c r="BF695" s="13" t="s">
        <v>2981</v>
      </c>
    </row>
    <row r="696" spans="1:58" hidden="1" x14ac:dyDescent="0.25">
      <c r="A696" s="6" t="s">
        <v>2987</v>
      </c>
      <c r="B696" s="7" t="s">
        <v>127</v>
      </c>
      <c r="C696" s="7" t="s">
        <v>2189</v>
      </c>
      <c r="D696" s="7">
        <v>30</v>
      </c>
      <c r="E696" s="7" t="s">
        <v>59</v>
      </c>
      <c r="F696" s="8">
        <v>13.84</v>
      </c>
      <c r="G696" s="8">
        <v>14.44</v>
      </c>
      <c r="H696" s="7" t="s">
        <v>374</v>
      </c>
      <c r="I696" s="7" t="s">
        <v>2196</v>
      </c>
      <c r="J696" s="14">
        <v>0.3</v>
      </c>
      <c r="K696" s="15" t="s">
        <v>2241</v>
      </c>
      <c r="L696" s="7" t="s">
        <v>2217</v>
      </c>
      <c r="M696" s="7" t="s">
        <v>2072</v>
      </c>
      <c r="N696" s="20">
        <v>1</v>
      </c>
      <c r="O696" s="20" t="s">
        <v>201</v>
      </c>
      <c r="P696" s="20"/>
      <c r="Q696" s="20"/>
      <c r="R696" s="8"/>
      <c r="S696" s="8"/>
      <c r="T696" s="14">
        <v>9.9999999999999995E-7</v>
      </c>
      <c r="U696" s="14">
        <v>0.02</v>
      </c>
      <c r="V696" s="21">
        <v>1</v>
      </c>
      <c r="W696" s="16"/>
      <c r="X696" s="1">
        <v>79740</v>
      </c>
      <c r="Z696" s="7">
        <v>2023</v>
      </c>
      <c r="AA696" s="7" t="s">
        <v>3321</v>
      </c>
      <c r="AB696" s="7">
        <v>2023</v>
      </c>
      <c r="AC696" s="16" t="s">
        <v>25</v>
      </c>
      <c r="AD696" s="113"/>
      <c r="AE696" s="31" t="str">
        <f t="shared" si="132"/>
        <v/>
      </c>
      <c r="AF696" s="8">
        <f t="shared" si="135"/>
        <v>0</v>
      </c>
      <c r="AG696" s="8">
        <f t="shared" si="136"/>
        <v>0.3</v>
      </c>
      <c r="AH696" s="8">
        <f t="shared" si="137"/>
        <v>0.3</v>
      </c>
      <c r="AI696" s="8">
        <f t="shared" si="138"/>
        <v>1.9998999999999999E-2</v>
      </c>
      <c r="AJ696" s="7">
        <f>IF($P696="X",SUMIFS('Inventory (old)'!$M:$M,'Inventory (old)'!$A:$A,"Channel",'Inventory (old)'!$B:$B,$A696,'Inventory (old)'!$E:$E,"&gt;="&amp;$F696,'Inventory (old)'!$E:$E,"&lt;"&amp;$G696),0)</f>
        <v>0</v>
      </c>
      <c r="AK696" s="12">
        <f>IF($P696="X",SUMIFS('Inventory (old)'!$M:$M,'Inventory (old)'!$A:$A,"Dotted Line",'Inventory (old)'!$B:$B,$A696,'Inventory (old)'!$E:$E,"&gt;="&amp;$F696,'Inventory (old)'!$E:$E,"&lt;"&amp;$G696),0)</f>
        <v>0</v>
      </c>
      <c r="AL696" s="113"/>
      <c r="AM696" s="31" t="str">
        <f t="shared" si="133"/>
        <v/>
      </c>
      <c r="AN696" s="7">
        <f>IF($P696="X",0,SUMIFS('Inventory (old)'!$M:$M,'Inventory (old)'!$A:$A,"Channel",'Inventory (old)'!$B:$B,$A696,'Inventory (old)'!$E:$E,"&gt;="&amp;F696,'Inventory (old)'!$E:$E,"&lt;"&amp;$G696))</f>
        <v>170</v>
      </c>
      <c r="AO696" s="7">
        <f>IF($P696="X",0,SUMIFS('Inventory (old)'!$M:$M,'Inventory (old)'!$A:$A,"Dotted Line",'Inventory (old)'!$B:$B,$A696,'Inventory (old)'!$E:$E,"&gt;="&amp;$F696,'Inventory (old)'!$E:$E,"&lt;"&amp;$G696))</f>
        <v>0</v>
      </c>
      <c r="AP696" s="7">
        <f>SUMIFS('Inventory (old)'!$M:$M,'Inventory (old)'!$A:$A,"Stop Line",'Inventory (old)'!$B:$B,$A696,'Inventory (old)'!$E:$E,"&gt;="&amp;$F696,'Inventory (old)'!$E:$E,"&lt;"&amp;$G696)</f>
        <v>15</v>
      </c>
      <c r="AQ696" s="7">
        <f>SUMIFS('Inventory (old)'!$M:$M,'Inventory (old)'!$A:$A,"Arrows and Onlys",'Inventory (old)'!$B:$B,$A696,'Inventory (old)'!$E:$E,"&gt;="&amp;$F696,'Inventory (old)'!$E:$E,"&lt;"&amp;$G696)</f>
        <v>0</v>
      </c>
      <c r="AR696" s="7">
        <f>SUMIFS('Inventory (old)'!$N:$N,'Inventory (old)'!$A:$A,"Arrows and Onlys",'Inventory (old)'!$B:$B,$A696,'Inventory (old)'!$E:$E,"&gt;="&amp;$F696,'Inventory (old)'!$E:$E,"&lt;"&amp;$G696)</f>
        <v>0</v>
      </c>
      <c r="AS696" s="7">
        <f>SUMIFS('Inventory (old)'!$O:$O,'Inventory (old)'!$A:$A,"Transverse",'Inventory (old)'!$B:$B,$A696,'Inventory (old)'!$E:$E,"&gt;="&amp;$F696,'Inventory (old)'!$E:$E,"&lt;"&amp;$G696)</f>
        <v>143</v>
      </c>
      <c r="AT696" s="7">
        <f>SUMIFS('Inventory (old)'!$P:$P,'Inventory (old)'!$A:$A,"Transverse",'Inventory (old)'!$B:$B,$A696,'Inventory (old)'!$E:$E,"&gt;="&amp;$F696,'Inventory (old)'!$E:$E,"&lt;"&amp;$G696)</f>
        <v>0</v>
      </c>
      <c r="AU696" s="7">
        <f>SUMIFS('Inventory (old)'!$M:$M,'Inventory (old)'!$A:$A,"Crosswalk",'Inventory (old)'!$B:$B,$A696,'Inventory (old)'!$E:$E,"&gt;="&amp;$F696,'Inventory (old)'!$E:$E,"&lt;"&amp;$G696)</f>
        <v>0</v>
      </c>
      <c r="AV696" s="7">
        <f>SUMIFS('Inventory (old)'!$M:$M,'Inventory (old)'!$A:$A,"Yield Line",'Inventory (old)'!$B:$B,$A696,'Inventory (old)'!$E:$E,"&gt;="&amp;$F696,'Inventory (old)'!$E:$E,"&lt;"&amp;$G696)</f>
        <v>0</v>
      </c>
      <c r="AW696" s="7">
        <f>SUMIFS('Inventory (old)'!$M:$M,'Inventory (old)'!$A:$A,"Island",'Inventory (old)'!$B:$B,$A696,'Inventory (old)'!$E:$E,"&gt;="&amp;$F696,'Inventory (old)'!$E:$E,"&lt;"&amp;$G696)</f>
        <v>0</v>
      </c>
      <c r="AX696" s="7">
        <f>SUMIFS('Inventory (old)'!$M:$M,'Inventory (old)'!$A:$A,"Railroad",'Inventory (old)'!$B:$B,$A696,'Inventory (old)'!$E:$E,"&gt;="&amp;$F696,'Inventory (old)'!$E:$E,"&lt;"&amp;$G696)</f>
        <v>0</v>
      </c>
      <c r="AY696" s="7">
        <f>SUMIFS('Inventory (old)'!$M:$M,'Inventory (old)'!$A:$A,"School",'Inventory (old)'!$B:$B,$A696,'Inventory (old)'!$E:$E,"&gt;="&amp;$F696,'Inventory (old)'!$E:$E,"&lt;"&amp;$G696)</f>
        <v>0</v>
      </c>
      <c r="AZ696" s="7">
        <f>SUMIFS('Inventory (old)'!$M:$M,'Inventory (old)'!$A:$A,"Air Speed",'Inventory (old)'!$B:$B,$A696,'Inventory (old)'!$E:$E,"&gt;="&amp;$F696,'Inventory (old)'!$E:$E,"&lt;"&amp;$G696)</f>
        <v>0</v>
      </c>
      <c r="BA696" s="7">
        <f>SUMIFS('Inventory (old)'!$M:$M,'Inventory (old)'!$A:$A,"Wrong Way",'Inventory (old)'!$B:$B,$A696,'Inventory (old)'!$E:$E,"&gt;="&amp;$F696,'Inventory (old)'!$E:$E,"&lt;"&amp;$G696)</f>
        <v>2</v>
      </c>
      <c r="BB696" s="7">
        <f>SUMIFS('Inventory (old)'!$M:$M,'Inventory (old)'!$A:$A,"Merge Arrow",'Inventory (old)'!$B:$B,$A696,'Inventory (old)'!$E:$E,"&gt;="&amp;$F696,'Inventory (old)'!$E:$E,"&lt;"&amp;$G696)</f>
        <v>0</v>
      </c>
      <c r="BC696" s="7">
        <f>SUMIFS('Inventory (old)'!$M:$M,'Inventory (old)'!$A:$A,"Bike",'Inventory (old)'!$B:$B,$A696,'Inventory (old)'!$E:$E,"&gt;="&amp;$F696,'Inventory (old)'!$E:$E,"&lt;"&amp;$G696)</f>
        <v>0</v>
      </c>
      <c r="BD696" s="7">
        <f>SUMIFS('Inventory (old)'!$M:$M,'Inventory (old)'!$A:$A,"Parking",'Inventory (old)'!$B:$B,$A696,'Inventory (old)'!$E:$E,"&gt;="&amp;$F696,'Inventory (old)'!$E:$E,"&lt;"&amp;$G696)</f>
        <v>0</v>
      </c>
      <c r="BE696" s="1">
        <f>SUMIFS('Inventory (old)'!$S:$S,'Inventory (old)'!$A:$A,"Parking",'Inventory (old)'!$B:$B,$A696,'Inventory (old)'!$E:$E,"&gt;="&amp;$F696,'Inventory (old)'!$E:$E,"&lt;"&amp;$G696)</f>
        <v>0</v>
      </c>
      <c r="BF696" s="13" t="s">
        <v>2982</v>
      </c>
    </row>
    <row r="697" spans="1:58" hidden="1" x14ac:dyDescent="0.25">
      <c r="A697" s="6" t="s">
        <v>2988</v>
      </c>
      <c r="B697" s="7" t="s">
        <v>127</v>
      </c>
      <c r="C697" s="7" t="s">
        <v>2189</v>
      </c>
      <c r="D697" s="7">
        <v>30</v>
      </c>
      <c r="E697" s="7" t="s">
        <v>59</v>
      </c>
      <c r="F697" s="8">
        <v>13.84</v>
      </c>
      <c r="G697" s="8">
        <v>14.44</v>
      </c>
      <c r="H697" s="7" t="s">
        <v>374</v>
      </c>
      <c r="I697" s="7" t="s">
        <v>2198</v>
      </c>
      <c r="J697" s="14">
        <v>0.32</v>
      </c>
      <c r="K697" s="15" t="s">
        <v>2241</v>
      </c>
      <c r="L697" s="7" t="s">
        <v>2217</v>
      </c>
      <c r="M697" s="7" t="s">
        <v>2072</v>
      </c>
      <c r="N697" s="20">
        <v>1</v>
      </c>
      <c r="O697" s="20" t="s">
        <v>201</v>
      </c>
      <c r="P697" s="20"/>
      <c r="Q697" s="20"/>
      <c r="R697" s="8"/>
      <c r="S697" s="8"/>
      <c r="T697" s="14">
        <v>9.9999999999999995E-7</v>
      </c>
      <c r="U697" s="14">
        <v>0.05</v>
      </c>
      <c r="V697" s="21">
        <v>1</v>
      </c>
      <c r="W697" s="16"/>
      <c r="X697" s="1">
        <v>79740</v>
      </c>
      <c r="Z697" s="7">
        <v>2023</v>
      </c>
      <c r="AA697" s="7" t="s">
        <v>3321</v>
      </c>
      <c r="AB697" s="7">
        <v>2023</v>
      </c>
      <c r="AC697" s="16" t="s">
        <v>25</v>
      </c>
      <c r="AD697" s="113"/>
      <c r="AE697" s="31" t="str">
        <f t="shared" si="132"/>
        <v/>
      </c>
      <c r="AF697" s="8">
        <f t="shared" si="135"/>
        <v>0</v>
      </c>
      <c r="AG697" s="8">
        <f t="shared" si="136"/>
        <v>0.32</v>
      </c>
      <c r="AH697" s="8">
        <f t="shared" si="137"/>
        <v>0.32</v>
      </c>
      <c r="AI697" s="8">
        <f t="shared" si="138"/>
        <v>4.9999000000000002E-2</v>
      </c>
      <c r="AJ697" s="7">
        <f>IF($P697="X",SUMIFS('Inventory (old)'!$M:$M,'Inventory (old)'!$A:$A,"Channel",'Inventory (old)'!$B:$B,$A697,'Inventory (old)'!$E:$E,"&gt;="&amp;$F697,'Inventory (old)'!$E:$E,"&lt;"&amp;$G697),0)</f>
        <v>0</v>
      </c>
      <c r="AK697" s="12">
        <f>IF($P697="X",SUMIFS('Inventory (old)'!$M:$M,'Inventory (old)'!$A:$A,"Dotted Line",'Inventory (old)'!$B:$B,$A697,'Inventory (old)'!$E:$E,"&gt;="&amp;$F697,'Inventory (old)'!$E:$E,"&lt;"&amp;$G697),0)</f>
        <v>0</v>
      </c>
      <c r="AL697" s="113"/>
      <c r="AM697" s="31" t="str">
        <f t="shared" si="133"/>
        <v/>
      </c>
      <c r="AN697" s="7">
        <f>IF($P697="X",0,SUMIFS('Inventory (old)'!$M:$M,'Inventory (old)'!$A:$A,"Channel",'Inventory (old)'!$B:$B,$A697,'Inventory (old)'!$E:$E,"&gt;="&amp;F697,'Inventory (old)'!$E:$E,"&lt;"&amp;$G697))</f>
        <v>264</v>
      </c>
      <c r="AO697" s="7">
        <f>IF($P697="X",0,SUMIFS('Inventory (old)'!$M:$M,'Inventory (old)'!$A:$A,"Dotted Line",'Inventory (old)'!$B:$B,$A697,'Inventory (old)'!$E:$E,"&gt;="&amp;$F697,'Inventory (old)'!$E:$E,"&lt;"&amp;$G697))</f>
        <v>0</v>
      </c>
      <c r="AP697" s="7">
        <f>SUMIFS('Inventory (old)'!$M:$M,'Inventory (old)'!$A:$A,"Stop Line",'Inventory (old)'!$B:$B,$A697,'Inventory (old)'!$E:$E,"&gt;="&amp;$F697,'Inventory (old)'!$E:$E,"&lt;"&amp;$G697)</f>
        <v>0</v>
      </c>
      <c r="AQ697" s="7">
        <f>SUMIFS('Inventory (old)'!$M:$M,'Inventory (old)'!$A:$A,"Arrows and Onlys",'Inventory (old)'!$B:$B,$A697,'Inventory (old)'!$E:$E,"&gt;="&amp;$F697,'Inventory (old)'!$E:$E,"&lt;"&amp;$G697)</f>
        <v>0</v>
      </c>
      <c r="AR697" s="7">
        <f>SUMIFS('Inventory (old)'!$N:$N,'Inventory (old)'!$A:$A,"Arrows and Onlys",'Inventory (old)'!$B:$B,$A697,'Inventory (old)'!$E:$E,"&gt;="&amp;$F697,'Inventory (old)'!$E:$E,"&lt;"&amp;$G697)</f>
        <v>0</v>
      </c>
      <c r="AS697" s="7">
        <f>SUMIFS('Inventory (old)'!$O:$O,'Inventory (old)'!$A:$A,"Transverse",'Inventory (old)'!$B:$B,$A697,'Inventory (old)'!$E:$E,"&gt;="&amp;$F697,'Inventory (old)'!$E:$E,"&lt;"&amp;$G697)</f>
        <v>0</v>
      </c>
      <c r="AT697" s="7">
        <f>SUMIFS('Inventory (old)'!$P:$P,'Inventory (old)'!$A:$A,"Transverse",'Inventory (old)'!$B:$B,$A697,'Inventory (old)'!$E:$E,"&gt;="&amp;$F697,'Inventory (old)'!$E:$E,"&lt;"&amp;$G697)</f>
        <v>0</v>
      </c>
      <c r="AU697" s="7">
        <f>SUMIFS('Inventory (old)'!$M:$M,'Inventory (old)'!$A:$A,"Crosswalk",'Inventory (old)'!$B:$B,$A697,'Inventory (old)'!$E:$E,"&gt;="&amp;$F697,'Inventory (old)'!$E:$E,"&lt;"&amp;$G697)</f>
        <v>0</v>
      </c>
      <c r="AV697" s="7">
        <f>SUMIFS('Inventory (old)'!$M:$M,'Inventory (old)'!$A:$A,"Yield Line",'Inventory (old)'!$B:$B,$A697,'Inventory (old)'!$E:$E,"&gt;="&amp;$F697,'Inventory (old)'!$E:$E,"&lt;"&amp;$G697)</f>
        <v>0</v>
      </c>
      <c r="AW697" s="7">
        <f>SUMIFS('Inventory (old)'!$M:$M,'Inventory (old)'!$A:$A,"Island",'Inventory (old)'!$B:$B,$A697,'Inventory (old)'!$E:$E,"&gt;="&amp;$F697,'Inventory (old)'!$E:$E,"&lt;"&amp;$G697)</f>
        <v>0</v>
      </c>
      <c r="AX697" s="7">
        <f>SUMIFS('Inventory (old)'!$M:$M,'Inventory (old)'!$A:$A,"Railroad",'Inventory (old)'!$B:$B,$A697,'Inventory (old)'!$E:$E,"&gt;="&amp;$F697,'Inventory (old)'!$E:$E,"&lt;"&amp;$G697)</f>
        <v>0</v>
      </c>
      <c r="AY697" s="7">
        <f>SUMIFS('Inventory (old)'!$M:$M,'Inventory (old)'!$A:$A,"School",'Inventory (old)'!$B:$B,$A697,'Inventory (old)'!$E:$E,"&gt;="&amp;$F697,'Inventory (old)'!$E:$E,"&lt;"&amp;$G697)</f>
        <v>0</v>
      </c>
      <c r="AZ697" s="7">
        <f>SUMIFS('Inventory (old)'!$M:$M,'Inventory (old)'!$A:$A,"Air Speed",'Inventory (old)'!$B:$B,$A697,'Inventory (old)'!$E:$E,"&gt;="&amp;$F697,'Inventory (old)'!$E:$E,"&lt;"&amp;$G697)</f>
        <v>0</v>
      </c>
      <c r="BA697" s="7">
        <f>SUMIFS('Inventory (old)'!$M:$M,'Inventory (old)'!$A:$A,"Wrong Way",'Inventory (old)'!$B:$B,$A697,'Inventory (old)'!$E:$E,"&gt;="&amp;$F697,'Inventory (old)'!$E:$E,"&lt;"&amp;$G697)</f>
        <v>0</v>
      </c>
      <c r="BB697" s="7">
        <f>SUMIFS('Inventory (old)'!$M:$M,'Inventory (old)'!$A:$A,"Merge Arrow",'Inventory (old)'!$B:$B,$A697,'Inventory (old)'!$E:$E,"&gt;="&amp;$F697,'Inventory (old)'!$E:$E,"&lt;"&amp;$G697)</f>
        <v>0</v>
      </c>
      <c r="BC697" s="7">
        <f>SUMIFS('Inventory (old)'!$M:$M,'Inventory (old)'!$A:$A,"Bike",'Inventory (old)'!$B:$B,$A697,'Inventory (old)'!$E:$E,"&gt;="&amp;$F697,'Inventory (old)'!$E:$E,"&lt;"&amp;$G697)</f>
        <v>0</v>
      </c>
      <c r="BD697" s="7">
        <f>SUMIFS('Inventory (old)'!$M:$M,'Inventory (old)'!$A:$A,"Parking",'Inventory (old)'!$B:$B,$A697,'Inventory (old)'!$E:$E,"&gt;="&amp;$F697,'Inventory (old)'!$E:$E,"&lt;"&amp;$G697)</f>
        <v>0</v>
      </c>
      <c r="BE697" s="1">
        <f>SUMIFS('Inventory (old)'!$S:$S,'Inventory (old)'!$A:$A,"Parking",'Inventory (old)'!$B:$B,$A697,'Inventory (old)'!$E:$E,"&gt;="&amp;$F697,'Inventory (old)'!$E:$E,"&lt;"&amp;$G697)</f>
        <v>0</v>
      </c>
      <c r="BF697" s="13" t="s">
        <v>2886</v>
      </c>
    </row>
    <row r="698" spans="1:58" hidden="1" x14ac:dyDescent="0.25">
      <c r="A698" s="6" t="s">
        <v>2999</v>
      </c>
      <c r="B698" s="7" t="s">
        <v>127</v>
      </c>
      <c r="C698" s="7" t="s">
        <v>2189</v>
      </c>
      <c r="D698" s="7">
        <v>30</v>
      </c>
      <c r="E698" s="7" t="s">
        <v>58</v>
      </c>
      <c r="F698" s="8">
        <v>15.13</v>
      </c>
      <c r="G698" s="8">
        <v>15.61</v>
      </c>
      <c r="H698" s="7" t="s">
        <v>2994</v>
      </c>
      <c r="I698" s="7" t="s">
        <v>2196</v>
      </c>
      <c r="J698" s="14">
        <v>0.16</v>
      </c>
      <c r="K698" s="15" t="s">
        <v>2241</v>
      </c>
      <c r="L698" s="7" t="s">
        <v>2217</v>
      </c>
      <c r="M698" s="7" t="s">
        <v>2072</v>
      </c>
      <c r="N698" s="20">
        <v>1</v>
      </c>
      <c r="O698" s="20" t="s">
        <v>201</v>
      </c>
      <c r="P698" s="20"/>
      <c r="Q698" s="20"/>
      <c r="R698" s="8"/>
      <c r="S698" s="8"/>
      <c r="T698" s="14">
        <v>1.0000000000000001E-5</v>
      </c>
      <c r="U698" s="14">
        <v>0.04</v>
      </c>
      <c r="V698" s="21">
        <v>1</v>
      </c>
      <c r="W698" s="16"/>
      <c r="X698" s="1">
        <v>79740</v>
      </c>
      <c r="Z698" s="7">
        <v>2023</v>
      </c>
      <c r="AA698" s="7" t="s">
        <v>3321</v>
      </c>
      <c r="AB698" s="7">
        <v>2023</v>
      </c>
      <c r="AC698" s="16" t="s">
        <v>25</v>
      </c>
      <c r="AD698" s="113"/>
      <c r="AE698" s="31" t="str">
        <f t="shared" si="132"/>
        <v/>
      </c>
      <c r="AF698" s="8">
        <f t="shared" si="135"/>
        <v>0</v>
      </c>
      <c r="AG698" s="8">
        <f t="shared" si="136"/>
        <v>0.16</v>
      </c>
      <c r="AH698" s="8">
        <f t="shared" si="137"/>
        <v>0.16</v>
      </c>
      <c r="AI698" s="8">
        <f t="shared" si="138"/>
        <v>3.9989999999999998E-2</v>
      </c>
      <c r="AJ698" s="7">
        <f>IF($P698="X",SUMIFS('Inventory (old)'!$M:$M,'Inventory (old)'!$A:$A,"Channel",'Inventory (old)'!$B:$B,$A698,'Inventory (old)'!$E:$E,"&gt;="&amp;$F698,'Inventory (old)'!$E:$E,"&lt;"&amp;$G698),0)</f>
        <v>0</v>
      </c>
      <c r="AK698" s="12">
        <f>IF($P698="X",SUMIFS('Inventory (old)'!$M:$M,'Inventory (old)'!$A:$A,"Dotted Line",'Inventory (old)'!$B:$B,$A698,'Inventory (old)'!$E:$E,"&gt;="&amp;$F698,'Inventory (old)'!$E:$E,"&lt;"&amp;$G698),0)</f>
        <v>0</v>
      </c>
      <c r="AL698" s="113"/>
      <c r="AM698" s="31" t="str">
        <f t="shared" si="133"/>
        <v/>
      </c>
      <c r="AN698" s="7">
        <f>IF($P698="X",0,SUMIFS('Inventory (old)'!$M:$M,'Inventory (old)'!$A:$A,"Channel",'Inventory (old)'!$B:$B,$A698,'Inventory (old)'!$E:$E,"&gt;="&amp;F698,'Inventory (old)'!$E:$E,"&lt;"&amp;$G698))</f>
        <v>534</v>
      </c>
      <c r="AO698" s="7">
        <f>IF($P698="X",0,SUMIFS('Inventory (old)'!$M:$M,'Inventory (old)'!$A:$A,"Dotted Line",'Inventory (old)'!$B:$B,$A698,'Inventory (old)'!$E:$E,"&gt;="&amp;$F698,'Inventory (old)'!$E:$E,"&lt;"&amp;$G698))</f>
        <v>0</v>
      </c>
      <c r="AP698" s="7">
        <f>SUMIFS('Inventory (old)'!$M:$M,'Inventory (old)'!$A:$A,"Stop Line",'Inventory (old)'!$B:$B,$A698,'Inventory (old)'!$E:$E,"&gt;="&amp;$F698,'Inventory (old)'!$E:$E,"&lt;"&amp;$G698)</f>
        <v>0</v>
      </c>
      <c r="AQ698" s="7">
        <f>SUMIFS('Inventory (old)'!$M:$M,'Inventory (old)'!$A:$A,"Arrows and Onlys",'Inventory (old)'!$B:$B,$A698,'Inventory (old)'!$E:$E,"&gt;="&amp;$F698,'Inventory (old)'!$E:$E,"&lt;"&amp;$G698)</f>
        <v>0</v>
      </c>
      <c r="AR698" s="7">
        <f>SUMIFS('Inventory (old)'!$N:$N,'Inventory (old)'!$A:$A,"Arrows and Onlys",'Inventory (old)'!$B:$B,$A698,'Inventory (old)'!$E:$E,"&gt;="&amp;$F698,'Inventory (old)'!$E:$E,"&lt;"&amp;$G698)</f>
        <v>0</v>
      </c>
      <c r="AS698" s="7">
        <f>SUMIFS('Inventory (old)'!$O:$O,'Inventory (old)'!$A:$A,"Transverse",'Inventory (old)'!$B:$B,$A698,'Inventory (old)'!$E:$E,"&gt;="&amp;$F698,'Inventory (old)'!$E:$E,"&lt;"&amp;$G698)</f>
        <v>134</v>
      </c>
      <c r="AT698" s="7">
        <f>SUMIFS('Inventory (old)'!$P:$P,'Inventory (old)'!$A:$A,"Transverse",'Inventory (old)'!$B:$B,$A698,'Inventory (old)'!$E:$E,"&gt;="&amp;$F698,'Inventory (old)'!$E:$E,"&lt;"&amp;$G698)</f>
        <v>0</v>
      </c>
      <c r="AU698" s="7">
        <f>SUMIFS('Inventory (old)'!$M:$M,'Inventory (old)'!$A:$A,"Crosswalk",'Inventory (old)'!$B:$B,$A698,'Inventory (old)'!$E:$E,"&gt;="&amp;$F698,'Inventory (old)'!$E:$E,"&lt;"&amp;$G698)</f>
        <v>0</v>
      </c>
      <c r="AV698" s="7">
        <f>SUMIFS('Inventory (old)'!$M:$M,'Inventory (old)'!$A:$A,"Yield Line",'Inventory (old)'!$B:$B,$A698,'Inventory (old)'!$E:$E,"&gt;="&amp;$F698,'Inventory (old)'!$E:$E,"&lt;"&amp;$G698)</f>
        <v>0</v>
      </c>
      <c r="AW698" s="7">
        <f>SUMIFS('Inventory (old)'!$M:$M,'Inventory (old)'!$A:$A,"Island",'Inventory (old)'!$B:$B,$A698,'Inventory (old)'!$E:$E,"&gt;="&amp;$F698,'Inventory (old)'!$E:$E,"&lt;"&amp;$G698)</f>
        <v>0</v>
      </c>
      <c r="AX698" s="7">
        <f>SUMIFS('Inventory (old)'!$M:$M,'Inventory (old)'!$A:$A,"Railroad",'Inventory (old)'!$B:$B,$A698,'Inventory (old)'!$E:$E,"&gt;="&amp;$F698,'Inventory (old)'!$E:$E,"&lt;"&amp;$G698)</f>
        <v>0</v>
      </c>
      <c r="AY698" s="7">
        <f>SUMIFS('Inventory (old)'!$M:$M,'Inventory (old)'!$A:$A,"School",'Inventory (old)'!$B:$B,$A698,'Inventory (old)'!$E:$E,"&gt;="&amp;$F698,'Inventory (old)'!$E:$E,"&lt;"&amp;$G698)</f>
        <v>0</v>
      </c>
      <c r="AZ698" s="7">
        <f>SUMIFS('Inventory (old)'!$M:$M,'Inventory (old)'!$A:$A,"Air Speed",'Inventory (old)'!$B:$B,$A698,'Inventory (old)'!$E:$E,"&gt;="&amp;$F698,'Inventory (old)'!$E:$E,"&lt;"&amp;$G698)</f>
        <v>0</v>
      </c>
      <c r="BA698" s="7">
        <f>SUMIFS('Inventory (old)'!$M:$M,'Inventory (old)'!$A:$A,"Wrong Way",'Inventory (old)'!$B:$B,$A698,'Inventory (old)'!$E:$E,"&gt;="&amp;$F698,'Inventory (old)'!$E:$E,"&lt;"&amp;$G698)</f>
        <v>0</v>
      </c>
      <c r="BB698" s="7">
        <f>SUMIFS('Inventory (old)'!$M:$M,'Inventory (old)'!$A:$A,"Merge Arrow",'Inventory (old)'!$B:$B,$A698,'Inventory (old)'!$E:$E,"&gt;="&amp;$F698,'Inventory (old)'!$E:$E,"&lt;"&amp;$G698)</f>
        <v>0</v>
      </c>
      <c r="BC698" s="7">
        <f>SUMIFS('Inventory (old)'!$M:$M,'Inventory (old)'!$A:$A,"Bike",'Inventory (old)'!$B:$B,$A698,'Inventory (old)'!$E:$E,"&gt;="&amp;$F698,'Inventory (old)'!$E:$E,"&lt;"&amp;$G698)</f>
        <v>0</v>
      </c>
      <c r="BD698" s="7">
        <f>SUMIFS('Inventory (old)'!$M:$M,'Inventory (old)'!$A:$A,"Parking",'Inventory (old)'!$B:$B,$A698,'Inventory (old)'!$E:$E,"&gt;="&amp;$F698,'Inventory (old)'!$E:$E,"&lt;"&amp;$G698)</f>
        <v>0</v>
      </c>
      <c r="BE698" s="1">
        <f>SUMIFS('Inventory (old)'!$S:$S,'Inventory (old)'!$A:$A,"Parking",'Inventory (old)'!$B:$B,$A698,'Inventory (old)'!$E:$E,"&gt;="&amp;$F698,'Inventory (old)'!$E:$E,"&lt;"&amp;$G698)</f>
        <v>0</v>
      </c>
      <c r="BF698" s="13" t="s">
        <v>2995</v>
      </c>
    </row>
    <row r="699" spans="1:58" hidden="1" x14ac:dyDescent="0.25">
      <c r="A699" s="6" t="s">
        <v>3000</v>
      </c>
      <c r="B699" s="7" t="s">
        <v>127</v>
      </c>
      <c r="C699" s="7" t="s">
        <v>2189</v>
      </c>
      <c r="D699" s="7">
        <v>30</v>
      </c>
      <c r="E699" s="7" t="s">
        <v>58</v>
      </c>
      <c r="F699" s="8">
        <v>15.13</v>
      </c>
      <c r="G699" s="8">
        <v>15.61</v>
      </c>
      <c r="H699" s="7" t="s">
        <v>2994</v>
      </c>
      <c r="I699" s="7" t="s">
        <v>2198</v>
      </c>
      <c r="J699" s="14">
        <v>7.0000000000000007E-2</v>
      </c>
      <c r="K699" s="15" t="s">
        <v>2241</v>
      </c>
      <c r="L699" s="7" t="s">
        <v>2217</v>
      </c>
      <c r="M699" s="7" t="s">
        <v>2072</v>
      </c>
      <c r="N699" s="20">
        <v>1</v>
      </c>
      <c r="O699" s="20" t="s">
        <v>201</v>
      </c>
      <c r="P699" s="20"/>
      <c r="Q699" s="20"/>
      <c r="R699" s="8"/>
      <c r="S699" s="8"/>
      <c r="T699" s="14">
        <v>1.0000000000000001E-5</v>
      </c>
      <c r="U699" s="14">
        <v>0.06</v>
      </c>
      <c r="V699" s="21">
        <v>1</v>
      </c>
      <c r="W699" s="16"/>
      <c r="X699" s="1">
        <v>79740</v>
      </c>
      <c r="Z699" s="7">
        <v>2023</v>
      </c>
      <c r="AA699" s="7" t="s">
        <v>3321</v>
      </c>
      <c r="AB699" s="7">
        <v>2023</v>
      </c>
      <c r="AC699" s="16" t="s">
        <v>25</v>
      </c>
      <c r="AD699" s="113"/>
      <c r="AE699" s="31" t="str">
        <f t="shared" si="132"/>
        <v/>
      </c>
      <c r="AF699" s="8">
        <f t="shared" si="135"/>
        <v>0</v>
      </c>
      <c r="AG699" s="8">
        <f t="shared" si="136"/>
        <v>7.0000000000000007E-2</v>
      </c>
      <c r="AH699" s="8">
        <f t="shared" si="137"/>
        <v>7.0000000000000007E-2</v>
      </c>
      <c r="AI699" s="8">
        <f t="shared" si="138"/>
        <v>5.9989999999999995E-2</v>
      </c>
      <c r="AJ699" s="7">
        <f>IF($P699="X",SUMIFS('Inventory (old)'!$M:$M,'Inventory (old)'!$A:$A,"Channel",'Inventory (old)'!$B:$B,$A699,'Inventory (old)'!$E:$E,"&gt;="&amp;$F699,'Inventory (old)'!$E:$E,"&lt;"&amp;$G699),0)</f>
        <v>0</v>
      </c>
      <c r="AK699" s="12">
        <f>IF($P699="X",SUMIFS('Inventory (old)'!$M:$M,'Inventory (old)'!$A:$A,"Dotted Line",'Inventory (old)'!$B:$B,$A699,'Inventory (old)'!$E:$E,"&gt;="&amp;$F699,'Inventory (old)'!$E:$E,"&lt;"&amp;$G699),0)</f>
        <v>0</v>
      </c>
      <c r="AL699" s="113"/>
      <c r="AM699" s="31" t="str">
        <f t="shared" si="133"/>
        <v/>
      </c>
      <c r="AN699" s="7">
        <f>IF($P699="X",0,SUMIFS('Inventory (old)'!$M:$M,'Inventory (old)'!$A:$A,"Channel",'Inventory (old)'!$B:$B,$A699,'Inventory (old)'!$E:$E,"&gt;="&amp;F699,'Inventory (old)'!$E:$E,"&lt;"&amp;$G699))</f>
        <v>619</v>
      </c>
      <c r="AO699" s="7">
        <f>IF($P699="X",0,SUMIFS('Inventory (old)'!$M:$M,'Inventory (old)'!$A:$A,"Dotted Line",'Inventory (old)'!$B:$B,$A699,'Inventory (old)'!$E:$E,"&gt;="&amp;$F699,'Inventory (old)'!$E:$E,"&lt;"&amp;$G699))</f>
        <v>0</v>
      </c>
      <c r="AP699" s="7">
        <f>SUMIFS('Inventory (old)'!$M:$M,'Inventory (old)'!$A:$A,"Stop Line",'Inventory (old)'!$B:$B,$A699,'Inventory (old)'!$E:$E,"&gt;="&amp;$F699,'Inventory (old)'!$E:$E,"&lt;"&amp;$G699)</f>
        <v>0</v>
      </c>
      <c r="AQ699" s="7">
        <f>SUMIFS('Inventory (old)'!$M:$M,'Inventory (old)'!$A:$A,"Arrows and Onlys",'Inventory (old)'!$B:$B,$A699,'Inventory (old)'!$E:$E,"&gt;="&amp;$F699,'Inventory (old)'!$E:$E,"&lt;"&amp;$G699)</f>
        <v>0</v>
      </c>
      <c r="AR699" s="7">
        <f>SUMIFS('Inventory (old)'!$N:$N,'Inventory (old)'!$A:$A,"Arrows and Onlys",'Inventory (old)'!$B:$B,$A699,'Inventory (old)'!$E:$E,"&gt;="&amp;$F699,'Inventory (old)'!$E:$E,"&lt;"&amp;$G699)</f>
        <v>0</v>
      </c>
      <c r="AS699" s="7">
        <f>SUMIFS('Inventory (old)'!$O:$O,'Inventory (old)'!$A:$A,"Transverse",'Inventory (old)'!$B:$B,$A699,'Inventory (old)'!$E:$E,"&gt;="&amp;$F699,'Inventory (old)'!$E:$E,"&lt;"&amp;$G699)</f>
        <v>0</v>
      </c>
      <c r="AT699" s="7">
        <f>SUMIFS('Inventory (old)'!$P:$P,'Inventory (old)'!$A:$A,"Transverse",'Inventory (old)'!$B:$B,$A699,'Inventory (old)'!$E:$E,"&gt;="&amp;$F699,'Inventory (old)'!$E:$E,"&lt;"&amp;$G699)</f>
        <v>0</v>
      </c>
      <c r="AU699" s="7">
        <f>SUMIFS('Inventory (old)'!$M:$M,'Inventory (old)'!$A:$A,"Crosswalk",'Inventory (old)'!$B:$B,$A699,'Inventory (old)'!$E:$E,"&gt;="&amp;$F699,'Inventory (old)'!$E:$E,"&lt;"&amp;$G699)</f>
        <v>0</v>
      </c>
      <c r="AV699" s="7">
        <f>SUMIFS('Inventory (old)'!$M:$M,'Inventory (old)'!$A:$A,"Yield Line",'Inventory (old)'!$B:$B,$A699,'Inventory (old)'!$E:$E,"&gt;="&amp;$F699,'Inventory (old)'!$E:$E,"&lt;"&amp;$G699)</f>
        <v>0</v>
      </c>
      <c r="AW699" s="7">
        <f>SUMIFS('Inventory (old)'!$M:$M,'Inventory (old)'!$A:$A,"Island",'Inventory (old)'!$B:$B,$A699,'Inventory (old)'!$E:$E,"&gt;="&amp;$F699,'Inventory (old)'!$E:$E,"&lt;"&amp;$G699)</f>
        <v>0</v>
      </c>
      <c r="AX699" s="7">
        <f>SUMIFS('Inventory (old)'!$M:$M,'Inventory (old)'!$A:$A,"Railroad",'Inventory (old)'!$B:$B,$A699,'Inventory (old)'!$E:$E,"&gt;="&amp;$F699,'Inventory (old)'!$E:$E,"&lt;"&amp;$G699)</f>
        <v>0</v>
      </c>
      <c r="AY699" s="7">
        <f>SUMIFS('Inventory (old)'!$M:$M,'Inventory (old)'!$A:$A,"School",'Inventory (old)'!$B:$B,$A699,'Inventory (old)'!$E:$E,"&gt;="&amp;$F699,'Inventory (old)'!$E:$E,"&lt;"&amp;$G699)</f>
        <v>0</v>
      </c>
      <c r="AZ699" s="7">
        <f>SUMIFS('Inventory (old)'!$M:$M,'Inventory (old)'!$A:$A,"Air Speed",'Inventory (old)'!$B:$B,$A699,'Inventory (old)'!$E:$E,"&gt;="&amp;$F699,'Inventory (old)'!$E:$E,"&lt;"&amp;$G699)</f>
        <v>0</v>
      </c>
      <c r="BA699" s="7">
        <f>SUMIFS('Inventory (old)'!$M:$M,'Inventory (old)'!$A:$A,"Wrong Way",'Inventory (old)'!$B:$B,$A699,'Inventory (old)'!$E:$E,"&gt;="&amp;$F699,'Inventory (old)'!$E:$E,"&lt;"&amp;$G699)</f>
        <v>0</v>
      </c>
      <c r="BB699" s="7">
        <f>SUMIFS('Inventory (old)'!$M:$M,'Inventory (old)'!$A:$A,"Merge Arrow",'Inventory (old)'!$B:$B,$A699,'Inventory (old)'!$E:$E,"&gt;="&amp;$F699,'Inventory (old)'!$E:$E,"&lt;"&amp;$G699)</f>
        <v>0</v>
      </c>
      <c r="BC699" s="7">
        <f>SUMIFS('Inventory (old)'!$M:$M,'Inventory (old)'!$A:$A,"Bike",'Inventory (old)'!$B:$B,$A699,'Inventory (old)'!$E:$E,"&gt;="&amp;$F699,'Inventory (old)'!$E:$E,"&lt;"&amp;$G699)</f>
        <v>0</v>
      </c>
      <c r="BD699" s="7">
        <f>SUMIFS('Inventory (old)'!$M:$M,'Inventory (old)'!$A:$A,"Parking",'Inventory (old)'!$B:$B,$A699,'Inventory (old)'!$E:$E,"&gt;="&amp;$F699,'Inventory (old)'!$E:$E,"&lt;"&amp;$G699)</f>
        <v>0</v>
      </c>
      <c r="BE699" s="1">
        <f>SUMIFS('Inventory (old)'!$S:$S,'Inventory (old)'!$A:$A,"Parking",'Inventory (old)'!$B:$B,$A699,'Inventory (old)'!$E:$E,"&gt;="&amp;$F699,'Inventory (old)'!$E:$E,"&lt;"&amp;$G699)</f>
        <v>0</v>
      </c>
      <c r="BF699" s="13" t="s">
        <v>2996</v>
      </c>
    </row>
    <row r="700" spans="1:58" hidden="1" x14ac:dyDescent="0.25">
      <c r="A700" s="6" t="s">
        <v>3001</v>
      </c>
      <c r="B700" s="7" t="s">
        <v>127</v>
      </c>
      <c r="C700" s="7" t="s">
        <v>2189</v>
      </c>
      <c r="D700" s="7">
        <v>30</v>
      </c>
      <c r="E700" s="7" t="s">
        <v>59</v>
      </c>
      <c r="F700" s="8">
        <v>15.13</v>
      </c>
      <c r="G700" s="8">
        <v>15.61</v>
      </c>
      <c r="H700" s="7" t="s">
        <v>2994</v>
      </c>
      <c r="I700" s="7" t="s">
        <v>2196</v>
      </c>
      <c r="J700" s="14">
        <v>0.14000000000000001</v>
      </c>
      <c r="K700" s="15" t="s">
        <v>2241</v>
      </c>
      <c r="L700" s="7" t="s">
        <v>2217</v>
      </c>
      <c r="M700" s="7" t="s">
        <v>2072</v>
      </c>
      <c r="N700" s="20">
        <v>1</v>
      </c>
      <c r="O700" s="20" t="s">
        <v>201</v>
      </c>
      <c r="P700" s="20"/>
      <c r="Q700" s="20"/>
      <c r="R700" s="8"/>
      <c r="S700" s="8"/>
      <c r="T700" s="14">
        <v>1.0000000000000001E-5</v>
      </c>
      <c r="U700" s="14">
        <v>0.04</v>
      </c>
      <c r="V700" s="21">
        <v>1</v>
      </c>
      <c r="W700" s="16"/>
      <c r="X700" s="1">
        <v>79740</v>
      </c>
      <c r="Z700" s="7">
        <v>2023</v>
      </c>
      <c r="AA700" s="7" t="s">
        <v>3321</v>
      </c>
      <c r="AB700" s="7">
        <v>2023</v>
      </c>
      <c r="AC700" s="16" t="s">
        <v>25</v>
      </c>
      <c r="AD700" s="113"/>
      <c r="AE700" s="31" t="str">
        <f t="shared" si="132"/>
        <v/>
      </c>
      <c r="AF700" s="8">
        <f t="shared" si="135"/>
        <v>0</v>
      </c>
      <c r="AG700" s="8">
        <f t="shared" si="136"/>
        <v>0.14000000000000001</v>
      </c>
      <c r="AH700" s="8">
        <f t="shared" si="137"/>
        <v>0.14000000000000001</v>
      </c>
      <c r="AI700" s="8">
        <f t="shared" si="138"/>
        <v>3.9989999999999998E-2</v>
      </c>
      <c r="AJ700" s="7">
        <f>IF($P700="X",SUMIFS('Inventory (old)'!$M:$M,'Inventory (old)'!$A:$A,"Channel",'Inventory (old)'!$B:$B,$A700,'Inventory (old)'!$E:$E,"&gt;="&amp;$F700,'Inventory (old)'!$E:$E,"&lt;"&amp;$G700),0)</f>
        <v>0</v>
      </c>
      <c r="AK700" s="12">
        <f>IF($P700="X",SUMIFS('Inventory (old)'!$M:$M,'Inventory (old)'!$A:$A,"Dotted Line",'Inventory (old)'!$B:$B,$A700,'Inventory (old)'!$E:$E,"&gt;="&amp;$F700,'Inventory (old)'!$E:$E,"&lt;"&amp;$G700),0)</f>
        <v>0</v>
      </c>
      <c r="AL700" s="113"/>
      <c r="AM700" s="31" t="str">
        <f t="shared" si="133"/>
        <v/>
      </c>
      <c r="AN700" s="7">
        <f>IF($P700="X",0,SUMIFS('Inventory (old)'!$M:$M,'Inventory (old)'!$A:$A,"Channel",'Inventory (old)'!$B:$B,$A700,'Inventory (old)'!$E:$E,"&gt;="&amp;F700,'Inventory (old)'!$E:$E,"&lt;"&amp;$G700))</f>
        <v>686</v>
      </c>
      <c r="AO700" s="7">
        <f>IF($P700="X",0,SUMIFS('Inventory (old)'!$M:$M,'Inventory (old)'!$A:$A,"Dotted Line",'Inventory (old)'!$B:$B,$A700,'Inventory (old)'!$E:$E,"&gt;="&amp;$F700,'Inventory (old)'!$E:$E,"&lt;"&amp;$G700))</f>
        <v>0</v>
      </c>
      <c r="AP700" s="7">
        <f>SUMIFS('Inventory (old)'!$M:$M,'Inventory (old)'!$A:$A,"Stop Line",'Inventory (old)'!$B:$B,$A700,'Inventory (old)'!$E:$E,"&gt;="&amp;$F700,'Inventory (old)'!$E:$E,"&lt;"&amp;$G700)</f>
        <v>0</v>
      </c>
      <c r="AQ700" s="7">
        <f>SUMIFS('Inventory (old)'!$M:$M,'Inventory (old)'!$A:$A,"Arrows and Onlys",'Inventory (old)'!$B:$B,$A700,'Inventory (old)'!$E:$E,"&gt;="&amp;$F700,'Inventory (old)'!$E:$E,"&lt;"&amp;$G700)</f>
        <v>0</v>
      </c>
      <c r="AR700" s="7">
        <f>SUMIFS('Inventory (old)'!$N:$N,'Inventory (old)'!$A:$A,"Arrows and Onlys",'Inventory (old)'!$B:$B,$A700,'Inventory (old)'!$E:$E,"&gt;="&amp;$F700,'Inventory (old)'!$E:$E,"&lt;"&amp;$G700)</f>
        <v>0</v>
      </c>
      <c r="AS700" s="7">
        <f>SUMIFS('Inventory (old)'!$O:$O,'Inventory (old)'!$A:$A,"Transverse",'Inventory (old)'!$B:$B,$A700,'Inventory (old)'!$E:$E,"&gt;="&amp;$F700,'Inventory (old)'!$E:$E,"&lt;"&amp;$G700)</f>
        <v>146</v>
      </c>
      <c r="AT700" s="7">
        <f>SUMIFS('Inventory (old)'!$P:$P,'Inventory (old)'!$A:$A,"Transverse",'Inventory (old)'!$B:$B,$A700,'Inventory (old)'!$E:$E,"&gt;="&amp;$F700,'Inventory (old)'!$E:$E,"&lt;"&amp;$G700)</f>
        <v>0</v>
      </c>
      <c r="AU700" s="7">
        <f>SUMIFS('Inventory (old)'!$M:$M,'Inventory (old)'!$A:$A,"Crosswalk",'Inventory (old)'!$B:$B,$A700,'Inventory (old)'!$E:$E,"&gt;="&amp;$F700,'Inventory (old)'!$E:$E,"&lt;"&amp;$G700)</f>
        <v>0</v>
      </c>
      <c r="AV700" s="7">
        <f>SUMIFS('Inventory (old)'!$M:$M,'Inventory (old)'!$A:$A,"Yield Line",'Inventory (old)'!$B:$B,$A700,'Inventory (old)'!$E:$E,"&gt;="&amp;$F700,'Inventory (old)'!$E:$E,"&lt;"&amp;$G700)</f>
        <v>0</v>
      </c>
      <c r="AW700" s="7">
        <f>SUMIFS('Inventory (old)'!$M:$M,'Inventory (old)'!$A:$A,"Island",'Inventory (old)'!$B:$B,$A700,'Inventory (old)'!$E:$E,"&gt;="&amp;$F700,'Inventory (old)'!$E:$E,"&lt;"&amp;$G700)</f>
        <v>0</v>
      </c>
      <c r="AX700" s="7">
        <f>SUMIFS('Inventory (old)'!$M:$M,'Inventory (old)'!$A:$A,"Railroad",'Inventory (old)'!$B:$B,$A700,'Inventory (old)'!$E:$E,"&gt;="&amp;$F700,'Inventory (old)'!$E:$E,"&lt;"&amp;$G700)</f>
        <v>0</v>
      </c>
      <c r="AY700" s="7">
        <f>SUMIFS('Inventory (old)'!$M:$M,'Inventory (old)'!$A:$A,"School",'Inventory (old)'!$B:$B,$A700,'Inventory (old)'!$E:$E,"&gt;="&amp;$F700,'Inventory (old)'!$E:$E,"&lt;"&amp;$G700)</f>
        <v>0</v>
      </c>
      <c r="AZ700" s="7">
        <f>SUMIFS('Inventory (old)'!$M:$M,'Inventory (old)'!$A:$A,"Air Speed",'Inventory (old)'!$B:$B,$A700,'Inventory (old)'!$E:$E,"&gt;="&amp;$F700,'Inventory (old)'!$E:$E,"&lt;"&amp;$G700)</f>
        <v>0</v>
      </c>
      <c r="BA700" s="7">
        <f>SUMIFS('Inventory (old)'!$M:$M,'Inventory (old)'!$A:$A,"Wrong Way",'Inventory (old)'!$B:$B,$A700,'Inventory (old)'!$E:$E,"&gt;="&amp;$F700,'Inventory (old)'!$E:$E,"&lt;"&amp;$G700)</f>
        <v>0</v>
      </c>
      <c r="BB700" s="7">
        <f>SUMIFS('Inventory (old)'!$M:$M,'Inventory (old)'!$A:$A,"Merge Arrow",'Inventory (old)'!$B:$B,$A700,'Inventory (old)'!$E:$E,"&gt;="&amp;$F700,'Inventory (old)'!$E:$E,"&lt;"&amp;$G700)</f>
        <v>0</v>
      </c>
      <c r="BC700" s="7">
        <f>SUMIFS('Inventory (old)'!$M:$M,'Inventory (old)'!$A:$A,"Bike",'Inventory (old)'!$B:$B,$A700,'Inventory (old)'!$E:$E,"&gt;="&amp;$F700,'Inventory (old)'!$E:$E,"&lt;"&amp;$G700)</f>
        <v>0</v>
      </c>
      <c r="BD700" s="7">
        <f>SUMIFS('Inventory (old)'!$M:$M,'Inventory (old)'!$A:$A,"Parking",'Inventory (old)'!$B:$B,$A700,'Inventory (old)'!$E:$E,"&gt;="&amp;$F700,'Inventory (old)'!$E:$E,"&lt;"&amp;$G700)</f>
        <v>0</v>
      </c>
      <c r="BE700" s="1">
        <f>SUMIFS('Inventory (old)'!$S:$S,'Inventory (old)'!$A:$A,"Parking",'Inventory (old)'!$B:$B,$A700,'Inventory (old)'!$E:$E,"&gt;="&amp;$F700,'Inventory (old)'!$E:$E,"&lt;"&amp;$G700)</f>
        <v>0</v>
      </c>
      <c r="BF700" s="13" t="s">
        <v>2997</v>
      </c>
    </row>
    <row r="701" spans="1:58" hidden="1" x14ac:dyDescent="0.25">
      <c r="A701" s="6" t="s">
        <v>3002</v>
      </c>
      <c r="B701" s="7" t="s">
        <v>127</v>
      </c>
      <c r="C701" s="7" t="s">
        <v>2189</v>
      </c>
      <c r="D701" s="7">
        <v>30</v>
      </c>
      <c r="E701" s="7" t="s">
        <v>59</v>
      </c>
      <c r="F701" s="8">
        <v>15.13</v>
      </c>
      <c r="G701" s="8">
        <v>15.61</v>
      </c>
      <c r="H701" s="7" t="s">
        <v>2994</v>
      </c>
      <c r="I701" s="7" t="s">
        <v>2198</v>
      </c>
      <c r="J701" s="14">
        <v>0.11</v>
      </c>
      <c r="K701" s="15" t="s">
        <v>2241</v>
      </c>
      <c r="L701" s="7" t="s">
        <v>2217</v>
      </c>
      <c r="M701" s="7" t="s">
        <v>2072</v>
      </c>
      <c r="N701" s="20">
        <v>1</v>
      </c>
      <c r="O701" s="20" t="s">
        <v>201</v>
      </c>
      <c r="P701" s="20"/>
      <c r="Q701" s="20"/>
      <c r="R701" s="8"/>
      <c r="S701" s="8"/>
      <c r="T701" s="14">
        <v>1.0000000000000001E-5</v>
      </c>
      <c r="U701" s="14">
        <v>0.05</v>
      </c>
      <c r="V701" s="21">
        <v>1</v>
      </c>
      <c r="W701" s="16"/>
      <c r="X701" s="1">
        <v>79740</v>
      </c>
      <c r="Z701" s="7">
        <v>2023</v>
      </c>
      <c r="AA701" s="7" t="s">
        <v>3321</v>
      </c>
      <c r="AB701" s="7">
        <v>2023</v>
      </c>
      <c r="AC701" s="16" t="s">
        <v>25</v>
      </c>
      <c r="AD701" s="113"/>
      <c r="AE701" s="31" t="str">
        <f t="shared" si="132"/>
        <v/>
      </c>
      <c r="AF701" s="8">
        <f t="shared" si="135"/>
        <v>0</v>
      </c>
      <c r="AG701" s="8">
        <f t="shared" si="136"/>
        <v>0.11</v>
      </c>
      <c r="AH701" s="8">
        <f t="shared" si="137"/>
        <v>0.11</v>
      </c>
      <c r="AI701" s="8">
        <f t="shared" si="138"/>
        <v>4.999E-2</v>
      </c>
      <c r="AJ701" s="7">
        <f>IF($P701="X",SUMIFS('Inventory (old)'!$M:$M,'Inventory (old)'!$A:$A,"Channel",'Inventory (old)'!$B:$B,$A701,'Inventory (old)'!$E:$E,"&gt;="&amp;$F701,'Inventory (old)'!$E:$E,"&lt;"&amp;$G701),0)</f>
        <v>0</v>
      </c>
      <c r="AK701" s="12">
        <f>IF($P701="X",SUMIFS('Inventory (old)'!$M:$M,'Inventory (old)'!$A:$A,"Dotted Line",'Inventory (old)'!$B:$B,$A701,'Inventory (old)'!$E:$E,"&gt;="&amp;$F701,'Inventory (old)'!$E:$E,"&lt;"&amp;$G701),0)</f>
        <v>0</v>
      </c>
      <c r="AL701" s="113"/>
      <c r="AM701" s="31" t="str">
        <f t="shared" si="133"/>
        <v/>
      </c>
      <c r="AN701" s="7">
        <f>IF($P701="X",0,SUMIFS('Inventory (old)'!$M:$M,'Inventory (old)'!$A:$A,"Channel",'Inventory (old)'!$B:$B,$A701,'Inventory (old)'!$E:$E,"&gt;="&amp;F701,'Inventory (old)'!$E:$E,"&lt;"&amp;$G701))</f>
        <v>739</v>
      </c>
      <c r="AO701" s="7">
        <f>IF($P701="X",0,SUMIFS('Inventory (old)'!$M:$M,'Inventory (old)'!$A:$A,"Dotted Line",'Inventory (old)'!$B:$B,$A701,'Inventory (old)'!$E:$E,"&gt;="&amp;$F701,'Inventory (old)'!$E:$E,"&lt;"&amp;$G701))</f>
        <v>0</v>
      </c>
      <c r="AP701" s="7">
        <f>SUMIFS('Inventory (old)'!$M:$M,'Inventory (old)'!$A:$A,"Stop Line",'Inventory (old)'!$B:$B,$A701,'Inventory (old)'!$E:$E,"&gt;="&amp;$F701,'Inventory (old)'!$E:$E,"&lt;"&amp;$G701)</f>
        <v>0</v>
      </c>
      <c r="AQ701" s="7">
        <f>SUMIFS('Inventory (old)'!$M:$M,'Inventory (old)'!$A:$A,"Arrows and Onlys",'Inventory (old)'!$B:$B,$A701,'Inventory (old)'!$E:$E,"&gt;="&amp;$F701,'Inventory (old)'!$E:$E,"&lt;"&amp;$G701)</f>
        <v>0</v>
      </c>
      <c r="AR701" s="7">
        <f>SUMIFS('Inventory (old)'!$N:$N,'Inventory (old)'!$A:$A,"Arrows and Onlys",'Inventory (old)'!$B:$B,$A701,'Inventory (old)'!$E:$E,"&gt;="&amp;$F701,'Inventory (old)'!$E:$E,"&lt;"&amp;$G701)</f>
        <v>0</v>
      </c>
      <c r="AS701" s="7">
        <f>SUMIFS('Inventory (old)'!$O:$O,'Inventory (old)'!$A:$A,"Transverse",'Inventory (old)'!$B:$B,$A701,'Inventory (old)'!$E:$E,"&gt;="&amp;$F701,'Inventory (old)'!$E:$E,"&lt;"&amp;$G701)</f>
        <v>0</v>
      </c>
      <c r="AT701" s="7">
        <f>SUMIFS('Inventory (old)'!$P:$P,'Inventory (old)'!$A:$A,"Transverse",'Inventory (old)'!$B:$B,$A701,'Inventory (old)'!$E:$E,"&gt;="&amp;$F701,'Inventory (old)'!$E:$E,"&lt;"&amp;$G701)</f>
        <v>0</v>
      </c>
      <c r="AU701" s="7">
        <f>SUMIFS('Inventory (old)'!$M:$M,'Inventory (old)'!$A:$A,"Crosswalk",'Inventory (old)'!$B:$B,$A701,'Inventory (old)'!$E:$E,"&gt;="&amp;$F701,'Inventory (old)'!$E:$E,"&lt;"&amp;$G701)</f>
        <v>0</v>
      </c>
      <c r="AV701" s="7">
        <f>SUMIFS('Inventory (old)'!$M:$M,'Inventory (old)'!$A:$A,"Yield Line",'Inventory (old)'!$B:$B,$A701,'Inventory (old)'!$E:$E,"&gt;="&amp;$F701,'Inventory (old)'!$E:$E,"&lt;"&amp;$G701)</f>
        <v>0</v>
      </c>
      <c r="AW701" s="7">
        <f>SUMIFS('Inventory (old)'!$M:$M,'Inventory (old)'!$A:$A,"Island",'Inventory (old)'!$B:$B,$A701,'Inventory (old)'!$E:$E,"&gt;="&amp;$F701,'Inventory (old)'!$E:$E,"&lt;"&amp;$G701)</f>
        <v>0</v>
      </c>
      <c r="AX701" s="7">
        <f>SUMIFS('Inventory (old)'!$M:$M,'Inventory (old)'!$A:$A,"Railroad",'Inventory (old)'!$B:$B,$A701,'Inventory (old)'!$E:$E,"&gt;="&amp;$F701,'Inventory (old)'!$E:$E,"&lt;"&amp;$G701)</f>
        <v>0</v>
      </c>
      <c r="AY701" s="7">
        <f>SUMIFS('Inventory (old)'!$M:$M,'Inventory (old)'!$A:$A,"School",'Inventory (old)'!$B:$B,$A701,'Inventory (old)'!$E:$E,"&gt;="&amp;$F701,'Inventory (old)'!$E:$E,"&lt;"&amp;$G701)</f>
        <v>0</v>
      </c>
      <c r="AZ701" s="7">
        <f>SUMIFS('Inventory (old)'!$M:$M,'Inventory (old)'!$A:$A,"Air Speed",'Inventory (old)'!$B:$B,$A701,'Inventory (old)'!$E:$E,"&gt;="&amp;$F701,'Inventory (old)'!$E:$E,"&lt;"&amp;$G701)</f>
        <v>0</v>
      </c>
      <c r="BA701" s="7">
        <f>SUMIFS('Inventory (old)'!$M:$M,'Inventory (old)'!$A:$A,"Wrong Way",'Inventory (old)'!$B:$B,$A701,'Inventory (old)'!$E:$E,"&gt;="&amp;$F701,'Inventory (old)'!$E:$E,"&lt;"&amp;$G701)</f>
        <v>0</v>
      </c>
      <c r="BB701" s="7">
        <f>SUMIFS('Inventory (old)'!$M:$M,'Inventory (old)'!$A:$A,"Merge Arrow",'Inventory (old)'!$B:$B,$A701,'Inventory (old)'!$E:$E,"&gt;="&amp;$F701,'Inventory (old)'!$E:$E,"&lt;"&amp;$G701)</f>
        <v>0</v>
      </c>
      <c r="BC701" s="7">
        <f>SUMIFS('Inventory (old)'!$M:$M,'Inventory (old)'!$A:$A,"Bike",'Inventory (old)'!$B:$B,$A701,'Inventory (old)'!$E:$E,"&gt;="&amp;$F701,'Inventory (old)'!$E:$E,"&lt;"&amp;$G701)</f>
        <v>0</v>
      </c>
      <c r="BD701" s="7">
        <f>SUMIFS('Inventory (old)'!$M:$M,'Inventory (old)'!$A:$A,"Parking",'Inventory (old)'!$B:$B,$A701,'Inventory (old)'!$E:$E,"&gt;="&amp;$F701,'Inventory (old)'!$E:$E,"&lt;"&amp;$G701)</f>
        <v>0</v>
      </c>
      <c r="BE701" s="1">
        <f>SUMIFS('Inventory (old)'!$S:$S,'Inventory (old)'!$A:$A,"Parking",'Inventory (old)'!$B:$B,$A701,'Inventory (old)'!$E:$E,"&gt;="&amp;$F701,'Inventory (old)'!$E:$E,"&lt;"&amp;$G701)</f>
        <v>0</v>
      </c>
      <c r="BF701" s="13" t="s">
        <v>2998</v>
      </c>
    </row>
    <row r="702" spans="1:58" hidden="1" x14ac:dyDescent="0.25">
      <c r="A702" s="6" t="s">
        <v>3008</v>
      </c>
      <c r="B702" s="7" t="s">
        <v>127</v>
      </c>
      <c r="C702" s="7" t="s">
        <v>2189</v>
      </c>
      <c r="D702" s="7">
        <v>30</v>
      </c>
      <c r="E702" s="7" t="s">
        <v>58</v>
      </c>
      <c r="F702" s="8">
        <v>16.149999999999999</v>
      </c>
      <c r="G702" s="8">
        <v>16.55</v>
      </c>
      <c r="H702" s="7" t="s">
        <v>3003</v>
      </c>
      <c r="I702" s="7" t="s">
        <v>2196</v>
      </c>
      <c r="J702" s="14">
        <v>0.27</v>
      </c>
      <c r="K702" s="15" t="s">
        <v>2241</v>
      </c>
      <c r="L702" s="7" t="s">
        <v>2217</v>
      </c>
      <c r="M702" s="7" t="s">
        <v>2072</v>
      </c>
      <c r="N702" s="20">
        <v>1</v>
      </c>
      <c r="O702" s="20" t="s">
        <v>201</v>
      </c>
      <c r="P702" s="20"/>
      <c r="Q702" s="20"/>
      <c r="R702" s="8"/>
      <c r="S702" s="8"/>
      <c r="T702" s="14">
        <v>1.0000000000000001E-5</v>
      </c>
      <c r="U702" s="14">
        <v>0.03</v>
      </c>
      <c r="V702" s="21">
        <v>1</v>
      </c>
      <c r="W702" s="16"/>
      <c r="X702" s="1">
        <v>79740</v>
      </c>
      <c r="Z702" s="7">
        <v>2023</v>
      </c>
      <c r="AA702" s="7" t="s">
        <v>3321</v>
      </c>
      <c r="AB702" s="7">
        <v>2023</v>
      </c>
      <c r="AC702" s="16" t="s">
        <v>25</v>
      </c>
      <c r="AD702" s="113"/>
      <c r="AE702" s="31" t="str">
        <f t="shared" si="132"/>
        <v/>
      </c>
      <c r="AF702" s="8">
        <f t="shared" si="135"/>
        <v>0</v>
      </c>
      <c r="AG702" s="8">
        <f t="shared" si="136"/>
        <v>0.27</v>
      </c>
      <c r="AH702" s="8">
        <f t="shared" si="137"/>
        <v>0.27</v>
      </c>
      <c r="AI702" s="8">
        <f t="shared" si="138"/>
        <v>2.9989999999999999E-2</v>
      </c>
      <c r="AJ702" s="7">
        <f>IF($P702="X",SUMIFS('Inventory (old)'!$M:$M,'Inventory (old)'!$A:$A,"Channel",'Inventory (old)'!$B:$B,$A702,'Inventory (old)'!$E:$E,"&gt;="&amp;$F702,'Inventory (old)'!$E:$E,"&lt;"&amp;$G702),0)</f>
        <v>0</v>
      </c>
      <c r="AK702" s="12">
        <f>IF($P702="X",SUMIFS('Inventory (old)'!$M:$M,'Inventory (old)'!$A:$A,"Dotted Line",'Inventory (old)'!$B:$B,$A702,'Inventory (old)'!$E:$E,"&gt;="&amp;$F702,'Inventory (old)'!$E:$E,"&lt;"&amp;$G702),0)</f>
        <v>0</v>
      </c>
      <c r="AL702" s="113"/>
      <c r="AM702" s="31" t="str">
        <f t="shared" si="133"/>
        <v/>
      </c>
      <c r="AN702" s="7">
        <f>IF($P702="X",0,SUMIFS('Inventory (old)'!$M:$M,'Inventory (old)'!$A:$A,"Channel",'Inventory (old)'!$B:$B,$A702,'Inventory (old)'!$E:$E,"&gt;="&amp;F702,'Inventory (old)'!$E:$E,"&lt;"&amp;$G702))</f>
        <v>708</v>
      </c>
      <c r="AO702" s="7">
        <f>IF($P702="X",0,SUMIFS('Inventory (old)'!$M:$M,'Inventory (old)'!$A:$A,"Dotted Line",'Inventory (old)'!$B:$B,$A702,'Inventory (old)'!$E:$E,"&gt;="&amp;$F702,'Inventory (old)'!$E:$E,"&lt;"&amp;$G702))</f>
        <v>270</v>
      </c>
      <c r="AP702" s="7">
        <f>SUMIFS('Inventory (old)'!$M:$M,'Inventory (old)'!$A:$A,"Stop Line",'Inventory (old)'!$B:$B,$A702,'Inventory (old)'!$E:$E,"&gt;="&amp;$F702,'Inventory (old)'!$E:$E,"&lt;"&amp;$G702)</f>
        <v>57</v>
      </c>
      <c r="AQ702" s="7">
        <f>SUMIFS('Inventory (old)'!$M:$M,'Inventory (old)'!$A:$A,"Arrows and Onlys",'Inventory (old)'!$B:$B,$A702,'Inventory (old)'!$E:$E,"&gt;="&amp;$F702,'Inventory (old)'!$E:$E,"&lt;"&amp;$G702)</f>
        <v>0</v>
      </c>
      <c r="AR702" s="7">
        <f>SUMIFS('Inventory (old)'!$N:$N,'Inventory (old)'!$A:$A,"Arrows and Onlys",'Inventory (old)'!$B:$B,$A702,'Inventory (old)'!$E:$E,"&gt;="&amp;$F702,'Inventory (old)'!$E:$E,"&lt;"&amp;$G702)</f>
        <v>0</v>
      </c>
      <c r="AS702" s="7">
        <f>SUMIFS('Inventory (old)'!$O:$O,'Inventory (old)'!$A:$A,"Transverse",'Inventory (old)'!$B:$B,$A702,'Inventory (old)'!$E:$E,"&gt;="&amp;$F702,'Inventory (old)'!$E:$E,"&lt;"&amp;$G702)</f>
        <v>151</v>
      </c>
      <c r="AT702" s="7">
        <f>SUMIFS('Inventory (old)'!$P:$P,'Inventory (old)'!$A:$A,"Transverse",'Inventory (old)'!$B:$B,$A702,'Inventory (old)'!$E:$E,"&gt;="&amp;$F702,'Inventory (old)'!$E:$E,"&lt;"&amp;$G702)</f>
        <v>0</v>
      </c>
      <c r="AU702" s="7">
        <f>SUMIFS('Inventory (old)'!$M:$M,'Inventory (old)'!$A:$A,"Crosswalk",'Inventory (old)'!$B:$B,$A702,'Inventory (old)'!$E:$E,"&gt;="&amp;$F702,'Inventory (old)'!$E:$E,"&lt;"&amp;$G702)</f>
        <v>0</v>
      </c>
      <c r="AV702" s="7">
        <f>SUMIFS('Inventory (old)'!$M:$M,'Inventory (old)'!$A:$A,"Yield Line",'Inventory (old)'!$B:$B,$A702,'Inventory (old)'!$E:$E,"&gt;="&amp;$F702,'Inventory (old)'!$E:$E,"&lt;"&amp;$G702)</f>
        <v>0</v>
      </c>
      <c r="AW702" s="7">
        <f>SUMIFS('Inventory (old)'!$M:$M,'Inventory (old)'!$A:$A,"Island",'Inventory (old)'!$B:$B,$A702,'Inventory (old)'!$E:$E,"&gt;="&amp;$F702,'Inventory (old)'!$E:$E,"&lt;"&amp;$G702)</f>
        <v>0</v>
      </c>
      <c r="AX702" s="7">
        <f>SUMIFS('Inventory (old)'!$M:$M,'Inventory (old)'!$A:$A,"Railroad",'Inventory (old)'!$B:$B,$A702,'Inventory (old)'!$E:$E,"&gt;="&amp;$F702,'Inventory (old)'!$E:$E,"&lt;"&amp;$G702)</f>
        <v>0</v>
      </c>
      <c r="AY702" s="7">
        <f>SUMIFS('Inventory (old)'!$M:$M,'Inventory (old)'!$A:$A,"School",'Inventory (old)'!$B:$B,$A702,'Inventory (old)'!$E:$E,"&gt;="&amp;$F702,'Inventory (old)'!$E:$E,"&lt;"&amp;$G702)</f>
        <v>0</v>
      </c>
      <c r="AZ702" s="7">
        <f>SUMIFS('Inventory (old)'!$M:$M,'Inventory (old)'!$A:$A,"Air Speed",'Inventory (old)'!$B:$B,$A702,'Inventory (old)'!$E:$E,"&gt;="&amp;$F702,'Inventory (old)'!$E:$E,"&lt;"&amp;$G702)</f>
        <v>0</v>
      </c>
      <c r="BA702" s="7">
        <f>SUMIFS('Inventory (old)'!$M:$M,'Inventory (old)'!$A:$A,"Wrong Way",'Inventory (old)'!$B:$B,$A702,'Inventory (old)'!$E:$E,"&gt;="&amp;$F702,'Inventory (old)'!$E:$E,"&lt;"&amp;$G702)</f>
        <v>2</v>
      </c>
      <c r="BB702" s="7">
        <f>SUMIFS('Inventory (old)'!$M:$M,'Inventory (old)'!$A:$A,"Merge Arrow",'Inventory (old)'!$B:$B,$A702,'Inventory (old)'!$E:$E,"&gt;="&amp;$F702,'Inventory (old)'!$E:$E,"&lt;"&amp;$G702)</f>
        <v>0</v>
      </c>
      <c r="BC702" s="7">
        <f>SUMIFS('Inventory (old)'!$M:$M,'Inventory (old)'!$A:$A,"Bike",'Inventory (old)'!$B:$B,$A702,'Inventory (old)'!$E:$E,"&gt;="&amp;$F702,'Inventory (old)'!$E:$E,"&lt;"&amp;$G702)</f>
        <v>0</v>
      </c>
      <c r="BD702" s="7">
        <f>SUMIFS('Inventory (old)'!$M:$M,'Inventory (old)'!$A:$A,"Parking",'Inventory (old)'!$B:$B,$A702,'Inventory (old)'!$E:$E,"&gt;="&amp;$F702,'Inventory (old)'!$E:$E,"&lt;"&amp;$G702)</f>
        <v>0</v>
      </c>
      <c r="BE702" s="1">
        <f>SUMIFS('Inventory (old)'!$S:$S,'Inventory (old)'!$A:$A,"Parking",'Inventory (old)'!$B:$B,$A702,'Inventory (old)'!$E:$E,"&gt;="&amp;$F702,'Inventory (old)'!$E:$E,"&lt;"&amp;$G702)</f>
        <v>0</v>
      </c>
      <c r="BF702" s="13" t="s">
        <v>3004</v>
      </c>
    </row>
    <row r="703" spans="1:58" hidden="1" x14ac:dyDescent="0.25">
      <c r="A703" s="6" t="s">
        <v>3009</v>
      </c>
      <c r="B703" s="7" t="s">
        <v>127</v>
      </c>
      <c r="C703" s="7" t="s">
        <v>2189</v>
      </c>
      <c r="D703" s="7">
        <v>30</v>
      </c>
      <c r="E703" s="7" t="s">
        <v>58</v>
      </c>
      <c r="F703" s="8">
        <v>16.149999999999999</v>
      </c>
      <c r="G703" s="8">
        <v>16.55</v>
      </c>
      <c r="H703" s="7" t="s">
        <v>3003</v>
      </c>
      <c r="I703" s="7" t="s">
        <v>2198</v>
      </c>
      <c r="J703" s="14">
        <v>0.12</v>
      </c>
      <c r="K703" s="15" t="s">
        <v>2241</v>
      </c>
      <c r="L703" s="7" t="s">
        <v>2217</v>
      </c>
      <c r="M703" s="7" t="s">
        <v>2072</v>
      </c>
      <c r="N703" s="20">
        <v>1</v>
      </c>
      <c r="O703" s="20" t="s">
        <v>201</v>
      </c>
      <c r="P703" s="20"/>
      <c r="Q703" s="20"/>
      <c r="R703" s="8"/>
      <c r="S703" s="8"/>
      <c r="T703" s="14">
        <v>1.0000000000000001E-5</v>
      </c>
      <c r="U703" s="14">
        <v>0.03</v>
      </c>
      <c r="V703" s="21">
        <v>1</v>
      </c>
      <c r="W703" s="16"/>
      <c r="X703" s="1">
        <v>79740</v>
      </c>
      <c r="Z703" s="7">
        <v>2023</v>
      </c>
      <c r="AA703" s="7" t="s">
        <v>3321</v>
      </c>
      <c r="AB703" s="7">
        <v>2023</v>
      </c>
      <c r="AC703" s="16" t="s">
        <v>25</v>
      </c>
      <c r="AD703" s="113"/>
      <c r="AE703" s="31" t="str">
        <f t="shared" si="132"/>
        <v/>
      </c>
      <c r="AF703" s="8">
        <f t="shared" si="135"/>
        <v>0</v>
      </c>
      <c r="AG703" s="8">
        <f t="shared" si="136"/>
        <v>0.12</v>
      </c>
      <c r="AH703" s="8">
        <f t="shared" si="137"/>
        <v>0.12</v>
      </c>
      <c r="AI703" s="8">
        <f t="shared" si="138"/>
        <v>2.9989999999999999E-2</v>
      </c>
      <c r="AJ703" s="7">
        <f>IF($P703="X",SUMIFS('Inventory (old)'!$M:$M,'Inventory (old)'!$A:$A,"Channel",'Inventory (old)'!$B:$B,$A703,'Inventory (old)'!$E:$E,"&gt;="&amp;$F703,'Inventory (old)'!$E:$E,"&lt;"&amp;$G703),0)</f>
        <v>0</v>
      </c>
      <c r="AK703" s="12">
        <f>IF($P703="X",SUMIFS('Inventory (old)'!$M:$M,'Inventory (old)'!$A:$A,"Dotted Line",'Inventory (old)'!$B:$B,$A703,'Inventory (old)'!$E:$E,"&gt;="&amp;$F703,'Inventory (old)'!$E:$E,"&lt;"&amp;$G703),0)</f>
        <v>0</v>
      </c>
      <c r="AL703" s="113"/>
      <c r="AM703" s="31" t="str">
        <f t="shared" si="133"/>
        <v/>
      </c>
      <c r="AN703" s="7">
        <f>IF($P703="X",0,SUMIFS('Inventory (old)'!$M:$M,'Inventory (old)'!$A:$A,"Channel",'Inventory (old)'!$B:$B,$A703,'Inventory (old)'!$E:$E,"&gt;="&amp;F703,'Inventory (old)'!$E:$E,"&lt;"&amp;$G703))</f>
        <v>264</v>
      </c>
      <c r="AO703" s="7">
        <f>IF($P703="X",0,SUMIFS('Inventory (old)'!$M:$M,'Inventory (old)'!$A:$A,"Dotted Line",'Inventory (old)'!$B:$B,$A703,'Inventory (old)'!$E:$E,"&gt;="&amp;$F703,'Inventory (old)'!$E:$E,"&lt;"&amp;$G703))</f>
        <v>1250</v>
      </c>
      <c r="AP703" s="7">
        <f>SUMIFS('Inventory (old)'!$M:$M,'Inventory (old)'!$A:$A,"Stop Line",'Inventory (old)'!$B:$B,$A703,'Inventory (old)'!$E:$E,"&gt;="&amp;$F703,'Inventory (old)'!$E:$E,"&lt;"&amp;$G703)</f>
        <v>0</v>
      </c>
      <c r="AQ703" s="7">
        <f>SUMIFS('Inventory (old)'!$M:$M,'Inventory (old)'!$A:$A,"Arrows and Onlys",'Inventory (old)'!$B:$B,$A703,'Inventory (old)'!$E:$E,"&gt;="&amp;$F703,'Inventory (old)'!$E:$E,"&lt;"&amp;$G703)</f>
        <v>0</v>
      </c>
      <c r="AR703" s="7">
        <f>SUMIFS('Inventory (old)'!$N:$N,'Inventory (old)'!$A:$A,"Arrows and Onlys",'Inventory (old)'!$B:$B,$A703,'Inventory (old)'!$E:$E,"&gt;="&amp;$F703,'Inventory (old)'!$E:$E,"&lt;"&amp;$G703)</f>
        <v>0</v>
      </c>
      <c r="AS703" s="7">
        <f>SUMIFS('Inventory (old)'!$O:$O,'Inventory (old)'!$A:$A,"Transverse",'Inventory (old)'!$B:$B,$A703,'Inventory (old)'!$E:$E,"&gt;="&amp;$F703,'Inventory (old)'!$E:$E,"&lt;"&amp;$G703)</f>
        <v>0</v>
      </c>
      <c r="AT703" s="7">
        <f>SUMIFS('Inventory (old)'!$P:$P,'Inventory (old)'!$A:$A,"Transverse",'Inventory (old)'!$B:$B,$A703,'Inventory (old)'!$E:$E,"&gt;="&amp;$F703,'Inventory (old)'!$E:$E,"&lt;"&amp;$G703)</f>
        <v>0</v>
      </c>
      <c r="AU703" s="7">
        <f>SUMIFS('Inventory (old)'!$M:$M,'Inventory (old)'!$A:$A,"Crosswalk",'Inventory (old)'!$B:$B,$A703,'Inventory (old)'!$E:$E,"&gt;="&amp;$F703,'Inventory (old)'!$E:$E,"&lt;"&amp;$G703)</f>
        <v>0</v>
      </c>
      <c r="AV703" s="7">
        <f>SUMIFS('Inventory (old)'!$M:$M,'Inventory (old)'!$A:$A,"Yield Line",'Inventory (old)'!$B:$B,$A703,'Inventory (old)'!$E:$E,"&gt;="&amp;$F703,'Inventory (old)'!$E:$E,"&lt;"&amp;$G703)</f>
        <v>0</v>
      </c>
      <c r="AW703" s="7">
        <f>SUMIFS('Inventory (old)'!$M:$M,'Inventory (old)'!$A:$A,"Island",'Inventory (old)'!$B:$B,$A703,'Inventory (old)'!$E:$E,"&gt;="&amp;$F703,'Inventory (old)'!$E:$E,"&lt;"&amp;$G703)</f>
        <v>0</v>
      </c>
      <c r="AX703" s="7">
        <f>SUMIFS('Inventory (old)'!$M:$M,'Inventory (old)'!$A:$A,"Railroad",'Inventory (old)'!$B:$B,$A703,'Inventory (old)'!$E:$E,"&gt;="&amp;$F703,'Inventory (old)'!$E:$E,"&lt;"&amp;$G703)</f>
        <v>0</v>
      </c>
      <c r="AY703" s="7">
        <f>SUMIFS('Inventory (old)'!$M:$M,'Inventory (old)'!$A:$A,"School",'Inventory (old)'!$B:$B,$A703,'Inventory (old)'!$E:$E,"&gt;="&amp;$F703,'Inventory (old)'!$E:$E,"&lt;"&amp;$G703)</f>
        <v>0</v>
      </c>
      <c r="AZ703" s="7">
        <f>SUMIFS('Inventory (old)'!$M:$M,'Inventory (old)'!$A:$A,"Air Speed",'Inventory (old)'!$B:$B,$A703,'Inventory (old)'!$E:$E,"&gt;="&amp;$F703,'Inventory (old)'!$E:$E,"&lt;"&amp;$G703)</f>
        <v>0</v>
      </c>
      <c r="BA703" s="7">
        <f>SUMIFS('Inventory (old)'!$M:$M,'Inventory (old)'!$A:$A,"Wrong Way",'Inventory (old)'!$B:$B,$A703,'Inventory (old)'!$E:$E,"&gt;="&amp;$F703,'Inventory (old)'!$E:$E,"&lt;"&amp;$G703)</f>
        <v>0</v>
      </c>
      <c r="BB703" s="7">
        <f>SUMIFS('Inventory (old)'!$M:$M,'Inventory (old)'!$A:$A,"Merge Arrow",'Inventory (old)'!$B:$B,$A703,'Inventory (old)'!$E:$E,"&gt;="&amp;$F703,'Inventory (old)'!$E:$E,"&lt;"&amp;$G703)</f>
        <v>0</v>
      </c>
      <c r="BC703" s="7">
        <f>SUMIFS('Inventory (old)'!$M:$M,'Inventory (old)'!$A:$A,"Bike",'Inventory (old)'!$B:$B,$A703,'Inventory (old)'!$E:$E,"&gt;="&amp;$F703,'Inventory (old)'!$E:$E,"&lt;"&amp;$G703)</f>
        <v>0</v>
      </c>
      <c r="BD703" s="7">
        <f>SUMIFS('Inventory (old)'!$M:$M,'Inventory (old)'!$A:$A,"Parking",'Inventory (old)'!$B:$B,$A703,'Inventory (old)'!$E:$E,"&gt;="&amp;$F703,'Inventory (old)'!$E:$E,"&lt;"&amp;$G703)</f>
        <v>0</v>
      </c>
      <c r="BE703" s="1">
        <f>SUMIFS('Inventory (old)'!$S:$S,'Inventory (old)'!$A:$A,"Parking",'Inventory (old)'!$B:$B,$A703,'Inventory (old)'!$E:$E,"&gt;="&amp;$F703,'Inventory (old)'!$E:$E,"&lt;"&amp;$G703)</f>
        <v>0</v>
      </c>
      <c r="BF703" s="13" t="s">
        <v>3005</v>
      </c>
    </row>
    <row r="704" spans="1:58" hidden="1" x14ac:dyDescent="0.25">
      <c r="A704" s="6" t="s">
        <v>3011</v>
      </c>
      <c r="B704" s="7" t="s">
        <v>127</v>
      </c>
      <c r="C704" s="7" t="s">
        <v>2189</v>
      </c>
      <c r="D704" s="7">
        <v>30</v>
      </c>
      <c r="E704" s="7" t="s">
        <v>59</v>
      </c>
      <c r="F704" s="8">
        <v>16.149999999999999</v>
      </c>
      <c r="G704" s="8">
        <v>16.55</v>
      </c>
      <c r="H704" s="7" t="s">
        <v>3003</v>
      </c>
      <c r="I704" s="7" t="s">
        <v>2196</v>
      </c>
      <c r="J704" s="14">
        <v>0.14000000000000001</v>
      </c>
      <c r="K704" s="15" t="s">
        <v>2241</v>
      </c>
      <c r="L704" s="7" t="s">
        <v>2217</v>
      </c>
      <c r="M704" s="7" t="s">
        <v>2072</v>
      </c>
      <c r="N704" s="20">
        <v>1</v>
      </c>
      <c r="O704" s="20" t="s">
        <v>201</v>
      </c>
      <c r="P704" s="20"/>
      <c r="Q704" s="20"/>
      <c r="R704" s="8"/>
      <c r="S704" s="8"/>
      <c r="T704" s="14">
        <v>1.0000000000000001E-5</v>
      </c>
      <c r="U704" s="14">
        <v>0.03</v>
      </c>
      <c r="V704" s="21">
        <v>1</v>
      </c>
      <c r="W704" s="16"/>
      <c r="X704" s="1">
        <v>79740</v>
      </c>
      <c r="Z704" s="7">
        <v>2023</v>
      </c>
      <c r="AA704" s="7" t="s">
        <v>3321</v>
      </c>
      <c r="AB704" s="7">
        <v>2023</v>
      </c>
      <c r="AC704" s="16" t="s">
        <v>25</v>
      </c>
      <c r="AD704" s="113"/>
      <c r="AE704" s="31" t="str">
        <f t="shared" si="132"/>
        <v/>
      </c>
      <c r="AF704" s="8">
        <f t="shared" si="135"/>
        <v>0</v>
      </c>
      <c r="AG704" s="8">
        <f t="shared" si="136"/>
        <v>0.14000000000000001</v>
      </c>
      <c r="AH704" s="8">
        <f t="shared" si="137"/>
        <v>0.14000000000000001</v>
      </c>
      <c r="AI704" s="8">
        <f t="shared" si="138"/>
        <v>2.9989999999999999E-2</v>
      </c>
      <c r="AJ704" s="7">
        <f>IF($P704="X",SUMIFS('Inventory (old)'!$M:$M,'Inventory (old)'!$A:$A,"Channel",'Inventory (old)'!$B:$B,$A704,'Inventory (old)'!$E:$E,"&gt;="&amp;$F704,'Inventory (old)'!$E:$E,"&lt;"&amp;$G704),0)</f>
        <v>0</v>
      </c>
      <c r="AK704" s="12">
        <f>IF($P704="X",SUMIFS('Inventory (old)'!$M:$M,'Inventory (old)'!$A:$A,"Dotted Line",'Inventory (old)'!$B:$B,$A704,'Inventory (old)'!$E:$E,"&gt;="&amp;$F704,'Inventory (old)'!$E:$E,"&lt;"&amp;$G704),0)</f>
        <v>0</v>
      </c>
      <c r="AL704" s="113"/>
      <c r="AM704" s="31" t="str">
        <f t="shared" si="133"/>
        <v/>
      </c>
      <c r="AN704" s="7">
        <f>IF($P704="X",0,SUMIFS('Inventory (old)'!$M:$M,'Inventory (old)'!$A:$A,"Channel",'Inventory (old)'!$B:$B,$A704,'Inventory (old)'!$E:$E,"&gt;="&amp;F704,'Inventory (old)'!$E:$E,"&lt;"&amp;$G704))</f>
        <v>320</v>
      </c>
      <c r="AO704" s="7">
        <f>IF($P704="X",0,SUMIFS('Inventory (old)'!$M:$M,'Inventory (old)'!$A:$A,"Dotted Line",'Inventory (old)'!$B:$B,$A704,'Inventory (old)'!$E:$E,"&gt;="&amp;$F704,'Inventory (old)'!$E:$E,"&lt;"&amp;$G704))</f>
        <v>530</v>
      </c>
      <c r="AP704" s="7">
        <f>SUMIFS('Inventory (old)'!$M:$M,'Inventory (old)'!$A:$A,"Stop Line",'Inventory (old)'!$B:$B,$A704,'Inventory (old)'!$E:$E,"&gt;="&amp;$F704,'Inventory (old)'!$E:$E,"&lt;"&amp;$G704)</f>
        <v>57</v>
      </c>
      <c r="AQ704" s="7">
        <f>SUMIFS('Inventory (old)'!$M:$M,'Inventory (old)'!$A:$A,"Arrows and Onlys",'Inventory (old)'!$B:$B,$A704,'Inventory (old)'!$E:$E,"&gt;="&amp;$F704,'Inventory (old)'!$E:$E,"&lt;"&amp;$G704)</f>
        <v>0</v>
      </c>
      <c r="AR704" s="7">
        <f>SUMIFS('Inventory (old)'!$N:$N,'Inventory (old)'!$A:$A,"Arrows and Onlys",'Inventory (old)'!$B:$B,$A704,'Inventory (old)'!$E:$E,"&gt;="&amp;$F704,'Inventory (old)'!$E:$E,"&lt;"&amp;$G704)</f>
        <v>0</v>
      </c>
      <c r="AS704" s="7">
        <f>SUMIFS('Inventory (old)'!$O:$O,'Inventory (old)'!$A:$A,"Transverse",'Inventory (old)'!$B:$B,$A704,'Inventory (old)'!$E:$E,"&gt;="&amp;$F704,'Inventory (old)'!$E:$E,"&lt;"&amp;$G704)</f>
        <v>106</v>
      </c>
      <c r="AT704" s="7">
        <f>SUMIFS('Inventory (old)'!$P:$P,'Inventory (old)'!$A:$A,"Transverse",'Inventory (old)'!$B:$B,$A704,'Inventory (old)'!$E:$E,"&gt;="&amp;$F704,'Inventory (old)'!$E:$E,"&lt;"&amp;$G704)</f>
        <v>0</v>
      </c>
      <c r="AU704" s="7">
        <f>SUMIFS('Inventory (old)'!$M:$M,'Inventory (old)'!$A:$A,"Crosswalk",'Inventory (old)'!$B:$B,$A704,'Inventory (old)'!$E:$E,"&gt;="&amp;$F704,'Inventory (old)'!$E:$E,"&lt;"&amp;$G704)</f>
        <v>0</v>
      </c>
      <c r="AV704" s="7">
        <f>SUMIFS('Inventory (old)'!$M:$M,'Inventory (old)'!$A:$A,"Yield Line",'Inventory (old)'!$B:$B,$A704,'Inventory (old)'!$E:$E,"&gt;="&amp;$F704,'Inventory (old)'!$E:$E,"&lt;"&amp;$G704)</f>
        <v>0</v>
      </c>
      <c r="AW704" s="7">
        <f>SUMIFS('Inventory (old)'!$M:$M,'Inventory (old)'!$A:$A,"Island",'Inventory (old)'!$B:$B,$A704,'Inventory (old)'!$E:$E,"&gt;="&amp;$F704,'Inventory (old)'!$E:$E,"&lt;"&amp;$G704)</f>
        <v>0</v>
      </c>
      <c r="AX704" s="7">
        <f>SUMIFS('Inventory (old)'!$M:$M,'Inventory (old)'!$A:$A,"Railroad",'Inventory (old)'!$B:$B,$A704,'Inventory (old)'!$E:$E,"&gt;="&amp;$F704,'Inventory (old)'!$E:$E,"&lt;"&amp;$G704)</f>
        <v>0</v>
      </c>
      <c r="AY704" s="7">
        <f>SUMIFS('Inventory (old)'!$M:$M,'Inventory (old)'!$A:$A,"School",'Inventory (old)'!$B:$B,$A704,'Inventory (old)'!$E:$E,"&gt;="&amp;$F704,'Inventory (old)'!$E:$E,"&lt;"&amp;$G704)</f>
        <v>0</v>
      </c>
      <c r="AZ704" s="7">
        <f>SUMIFS('Inventory (old)'!$M:$M,'Inventory (old)'!$A:$A,"Air Speed",'Inventory (old)'!$B:$B,$A704,'Inventory (old)'!$E:$E,"&gt;="&amp;$F704,'Inventory (old)'!$E:$E,"&lt;"&amp;$G704)</f>
        <v>0</v>
      </c>
      <c r="BA704" s="7">
        <f>SUMIFS('Inventory (old)'!$M:$M,'Inventory (old)'!$A:$A,"Wrong Way",'Inventory (old)'!$B:$B,$A704,'Inventory (old)'!$E:$E,"&gt;="&amp;$F704,'Inventory (old)'!$E:$E,"&lt;"&amp;$G704)</f>
        <v>2</v>
      </c>
      <c r="BB704" s="7">
        <f>SUMIFS('Inventory (old)'!$M:$M,'Inventory (old)'!$A:$A,"Merge Arrow",'Inventory (old)'!$B:$B,$A704,'Inventory (old)'!$E:$E,"&gt;="&amp;$F704,'Inventory (old)'!$E:$E,"&lt;"&amp;$G704)</f>
        <v>0</v>
      </c>
      <c r="BC704" s="7">
        <f>SUMIFS('Inventory (old)'!$M:$M,'Inventory (old)'!$A:$A,"Bike",'Inventory (old)'!$B:$B,$A704,'Inventory (old)'!$E:$E,"&gt;="&amp;$F704,'Inventory (old)'!$E:$E,"&lt;"&amp;$G704)</f>
        <v>0</v>
      </c>
      <c r="BD704" s="7">
        <f>SUMIFS('Inventory (old)'!$M:$M,'Inventory (old)'!$A:$A,"Parking",'Inventory (old)'!$B:$B,$A704,'Inventory (old)'!$E:$E,"&gt;="&amp;$F704,'Inventory (old)'!$E:$E,"&lt;"&amp;$G704)</f>
        <v>0</v>
      </c>
      <c r="BE704" s="1">
        <f>SUMIFS('Inventory (old)'!$S:$S,'Inventory (old)'!$A:$A,"Parking",'Inventory (old)'!$B:$B,$A704,'Inventory (old)'!$E:$E,"&gt;="&amp;$F704,'Inventory (old)'!$E:$E,"&lt;"&amp;$G704)</f>
        <v>0</v>
      </c>
      <c r="BF704" s="13" t="s">
        <v>3006</v>
      </c>
    </row>
    <row r="705" spans="1:58" hidden="1" x14ac:dyDescent="0.25">
      <c r="A705" s="6" t="s">
        <v>3010</v>
      </c>
      <c r="B705" s="7" t="s">
        <v>127</v>
      </c>
      <c r="C705" s="7" t="s">
        <v>2189</v>
      </c>
      <c r="D705" s="7">
        <v>30</v>
      </c>
      <c r="E705" s="7" t="s">
        <v>59</v>
      </c>
      <c r="F705" s="8">
        <v>16.149999999999999</v>
      </c>
      <c r="G705" s="8">
        <v>16.55</v>
      </c>
      <c r="H705" s="7" t="s">
        <v>3003</v>
      </c>
      <c r="I705" s="7" t="s">
        <v>2198</v>
      </c>
      <c r="J705" s="14">
        <v>0.12</v>
      </c>
      <c r="K705" s="15" t="s">
        <v>2241</v>
      </c>
      <c r="L705" s="7" t="s">
        <v>2217</v>
      </c>
      <c r="M705" s="7" t="s">
        <v>2072</v>
      </c>
      <c r="N705" s="20">
        <v>1</v>
      </c>
      <c r="O705" s="20" t="s">
        <v>201</v>
      </c>
      <c r="P705" s="20"/>
      <c r="Q705" s="20"/>
      <c r="R705" s="8"/>
      <c r="S705" s="8"/>
      <c r="T705" s="14">
        <v>1.0000000000000001E-5</v>
      </c>
      <c r="U705" s="14">
        <v>0.05</v>
      </c>
      <c r="V705" s="21">
        <v>1</v>
      </c>
      <c r="W705" s="16"/>
      <c r="X705" s="1">
        <v>79740</v>
      </c>
      <c r="Z705" s="7">
        <v>2023</v>
      </c>
      <c r="AA705" s="7" t="s">
        <v>3321</v>
      </c>
      <c r="AB705" s="7">
        <v>2023</v>
      </c>
      <c r="AC705" s="16" t="s">
        <v>25</v>
      </c>
      <c r="AD705" s="113"/>
      <c r="AE705" s="31" t="str">
        <f t="shared" si="132"/>
        <v/>
      </c>
      <c r="AF705" s="8">
        <f t="shared" si="135"/>
        <v>0</v>
      </c>
      <c r="AG705" s="8">
        <f t="shared" si="136"/>
        <v>0.12</v>
      </c>
      <c r="AH705" s="8">
        <f t="shared" si="137"/>
        <v>0.12</v>
      </c>
      <c r="AI705" s="8">
        <f t="shared" si="138"/>
        <v>4.999E-2</v>
      </c>
      <c r="AJ705" s="7">
        <f>IF($P705="X",SUMIFS('Inventory (old)'!$M:$M,'Inventory (old)'!$A:$A,"Channel",'Inventory (old)'!$B:$B,$A705,'Inventory (old)'!$E:$E,"&gt;="&amp;$F705,'Inventory (old)'!$E:$E,"&lt;"&amp;$G705),0)</f>
        <v>0</v>
      </c>
      <c r="AK705" s="12">
        <f>IF($P705="X",SUMIFS('Inventory (old)'!$M:$M,'Inventory (old)'!$A:$A,"Dotted Line",'Inventory (old)'!$B:$B,$A705,'Inventory (old)'!$E:$E,"&gt;="&amp;$F705,'Inventory (old)'!$E:$E,"&lt;"&amp;$G705),0)</f>
        <v>0</v>
      </c>
      <c r="AL705" s="113"/>
      <c r="AM705" s="31" t="str">
        <f t="shared" si="133"/>
        <v/>
      </c>
      <c r="AN705" s="7">
        <f>IF($P705="X",0,SUMIFS('Inventory (old)'!$M:$M,'Inventory (old)'!$A:$A,"Channel",'Inventory (old)'!$B:$B,$A705,'Inventory (old)'!$E:$E,"&gt;="&amp;F705,'Inventory (old)'!$E:$E,"&lt;"&amp;$G705))</f>
        <v>277</v>
      </c>
      <c r="AO705" s="7">
        <f>IF($P705="X",0,SUMIFS('Inventory (old)'!$M:$M,'Inventory (old)'!$A:$A,"Dotted Line",'Inventory (old)'!$B:$B,$A705,'Inventory (old)'!$E:$E,"&gt;="&amp;$F705,'Inventory (old)'!$E:$E,"&lt;"&amp;$G705))</f>
        <v>630</v>
      </c>
      <c r="AP705" s="7">
        <f>SUMIFS('Inventory (old)'!$M:$M,'Inventory (old)'!$A:$A,"Stop Line",'Inventory (old)'!$B:$B,$A705,'Inventory (old)'!$E:$E,"&gt;="&amp;$F705,'Inventory (old)'!$E:$E,"&lt;"&amp;$G705)</f>
        <v>0</v>
      </c>
      <c r="AQ705" s="7">
        <f>SUMIFS('Inventory (old)'!$M:$M,'Inventory (old)'!$A:$A,"Arrows and Onlys",'Inventory (old)'!$B:$B,$A705,'Inventory (old)'!$E:$E,"&gt;="&amp;$F705,'Inventory (old)'!$E:$E,"&lt;"&amp;$G705)</f>
        <v>0</v>
      </c>
      <c r="AR705" s="7">
        <f>SUMIFS('Inventory (old)'!$N:$N,'Inventory (old)'!$A:$A,"Arrows and Onlys",'Inventory (old)'!$B:$B,$A705,'Inventory (old)'!$E:$E,"&gt;="&amp;$F705,'Inventory (old)'!$E:$E,"&lt;"&amp;$G705)</f>
        <v>0</v>
      </c>
      <c r="AS705" s="7">
        <f>SUMIFS('Inventory (old)'!$O:$O,'Inventory (old)'!$A:$A,"Transverse",'Inventory (old)'!$B:$B,$A705,'Inventory (old)'!$E:$E,"&gt;="&amp;$F705,'Inventory (old)'!$E:$E,"&lt;"&amp;$G705)</f>
        <v>0</v>
      </c>
      <c r="AT705" s="7">
        <f>SUMIFS('Inventory (old)'!$P:$P,'Inventory (old)'!$A:$A,"Transverse",'Inventory (old)'!$B:$B,$A705,'Inventory (old)'!$E:$E,"&gt;="&amp;$F705,'Inventory (old)'!$E:$E,"&lt;"&amp;$G705)</f>
        <v>0</v>
      </c>
      <c r="AU705" s="7">
        <f>SUMIFS('Inventory (old)'!$M:$M,'Inventory (old)'!$A:$A,"Crosswalk",'Inventory (old)'!$B:$B,$A705,'Inventory (old)'!$E:$E,"&gt;="&amp;$F705,'Inventory (old)'!$E:$E,"&lt;"&amp;$G705)</f>
        <v>0</v>
      </c>
      <c r="AV705" s="7">
        <f>SUMIFS('Inventory (old)'!$M:$M,'Inventory (old)'!$A:$A,"Yield Line",'Inventory (old)'!$B:$B,$A705,'Inventory (old)'!$E:$E,"&gt;="&amp;$F705,'Inventory (old)'!$E:$E,"&lt;"&amp;$G705)</f>
        <v>0</v>
      </c>
      <c r="AW705" s="7">
        <f>SUMIFS('Inventory (old)'!$M:$M,'Inventory (old)'!$A:$A,"Island",'Inventory (old)'!$B:$B,$A705,'Inventory (old)'!$E:$E,"&gt;="&amp;$F705,'Inventory (old)'!$E:$E,"&lt;"&amp;$G705)</f>
        <v>0</v>
      </c>
      <c r="AX705" s="7">
        <f>SUMIFS('Inventory (old)'!$M:$M,'Inventory (old)'!$A:$A,"Railroad",'Inventory (old)'!$B:$B,$A705,'Inventory (old)'!$E:$E,"&gt;="&amp;$F705,'Inventory (old)'!$E:$E,"&lt;"&amp;$G705)</f>
        <v>0</v>
      </c>
      <c r="AY705" s="7">
        <f>SUMIFS('Inventory (old)'!$M:$M,'Inventory (old)'!$A:$A,"School",'Inventory (old)'!$B:$B,$A705,'Inventory (old)'!$E:$E,"&gt;="&amp;$F705,'Inventory (old)'!$E:$E,"&lt;"&amp;$G705)</f>
        <v>0</v>
      </c>
      <c r="AZ705" s="7">
        <f>SUMIFS('Inventory (old)'!$M:$M,'Inventory (old)'!$A:$A,"Air Speed",'Inventory (old)'!$B:$B,$A705,'Inventory (old)'!$E:$E,"&gt;="&amp;$F705,'Inventory (old)'!$E:$E,"&lt;"&amp;$G705)</f>
        <v>0</v>
      </c>
      <c r="BA705" s="7">
        <f>SUMIFS('Inventory (old)'!$M:$M,'Inventory (old)'!$A:$A,"Wrong Way",'Inventory (old)'!$B:$B,$A705,'Inventory (old)'!$E:$E,"&gt;="&amp;$F705,'Inventory (old)'!$E:$E,"&lt;"&amp;$G705)</f>
        <v>0</v>
      </c>
      <c r="BB705" s="7">
        <f>SUMIFS('Inventory (old)'!$M:$M,'Inventory (old)'!$A:$A,"Merge Arrow",'Inventory (old)'!$B:$B,$A705,'Inventory (old)'!$E:$E,"&gt;="&amp;$F705,'Inventory (old)'!$E:$E,"&lt;"&amp;$G705)</f>
        <v>0</v>
      </c>
      <c r="BC705" s="7">
        <f>SUMIFS('Inventory (old)'!$M:$M,'Inventory (old)'!$A:$A,"Bike",'Inventory (old)'!$B:$B,$A705,'Inventory (old)'!$E:$E,"&gt;="&amp;$F705,'Inventory (old)'!$E:$E,"&lt;"&amp;$G705)</f>
        <v>0</v>
      </c>
      <c r="BD705" s="7">
        <f>SUMIFS('Inventory (old)'!$M:$M,'Inventory (old)'!$A:$A,"Parking",'Inventory (old)'!$B:$B,$A705,'Inventory (old)'!$E:$E,"&gt;="&amp;$F705,'Inventory (old)'!$E:$E,"&lt;"&amp;$G705)</f>
        <v>0</v>
      </c>
      <c r="BE705" s="1">
        <f>SUMIFS('Inventory (old)'!$S:$S,'Inventory (old)'!$A:$A,"Parking",'Inventory (old)'!$B:$B,$A705,'Inventory (old)'!$E:$E,"&gt;="&amp;$F705,'Inventory (old)'!$E:$E,"&lt;"&amp;$G705)</f>
        <v>0</v>
      </c>
      <c r="BF705" s="13" t="s">
        <v>3007</v>
      </c>
    </row>
    <row r="706" spans="1:58" hidden="1" x14ac:dyDescent="0.25">
      <c r="A706" s="6" t="s">
        <v>3012</v>
      </c>
      <c r="B706" s="7" t="s">
        <v>127</v>
      </c>
      <c r="C706" s="7" t="s">
        <v>2189</v>
      </c>
      <c r="D706" s="7">
        <v>30</v>
      </c>
      <c r="E706" s="7" t="s">
        <v>58</v>
      </c>
      <c r="F706" s="8">
        <v>16.62</v>
      </c>
      <c r="G706" s="8">
        <v>16.940000000000001</v>
      </c>
      <c r="H706" s="7" t="s">
        <v>2268</v>
      </c>
      <c r="I706" s="7"/>
      <c r="J706" s="14">
        <v>0.14000000000000001</v>
      </c>
      <c r="K706" s="15" t="s">
        <v>2241</v>
      </c>
      <c r="L706" s="7" t="s">
        <v>2217</v>
      </c>
      <c r="M706" s="7" t="s">
        <v>2072</v>
      </c>
      <c r="N706" s="20">
        <v>1</v>
      </c>
      <c r="O706" s="20" t="s">
        <v>201</v>
      </c>
      <c r="P706" s="20"/>
      <c r="Q706" s="20"/>
      <c r="R706" s="8"/>
      <c r="S706" s="8"/>
      <c r="T706" s="14"/>
      <c r="U706" s="14"/>
      <c r="V706" s="21"/>
      <c r="W706" s="16"/>
      <c r="X706" s="1">
        <v>79740</v>
      </c>
      <c r="Z706" s="7">
        <v>2023</v>
      </c>
      <c r="AA706" s="7" t="s">
        <v>3321</v>
      </c>
      <c r="AB706" s="7">
        <v>2023</v>
      </c>
      <c r="AC706" s="16" t="s">
        <v>25</v>
      </c>
      <c r="AD706" s="113"/>
      <c r="AE706" s="31" t="str">
        <f t="shared" si="132"/>
        <v/>
      </c>
      <c r="AF706" s="8">
        <f t="shared" si="135"/>
        <v>0</v>
      </c>
      <c r="AG706" s="8">
        <f t="shared" si="136"/>
        <v>0.14000000000000001</v>
      </c>
      <c r="AH706" s="8">
        <f t="shared" si="137"/>
        <v>0.14000000000000001</v>
      </c>
      <c r="AI706" s="8">
        <f t="shared" si="138"/>
        <v>0</v>
      </c>
      <c r="AJ706" s="7">
        <f>IF($P706="X",SUMIFS('Inventory (old)'!$M:$M,'Inventory (old)'!$A:$A,"Channel",'Inventory (old)'!$B:$B,$A706,'Inventory (old)'!$E:$E,"&gt;="&amp;$F706,'Inventory (old)'!$E:$E,"&lt;"&amp;$G706),0)</f>
        <v>0</v>
      </c>
      <c r="AK706" s="12">
        <f>IF($P706="X",SUMIFS('Inventory (old)'!$M:$M,'Inventory (old)'!$A:$A,"Dotted Line",'Inventory (old)'!$B:$B,$A706,'Inventory (old)'!$E:$E,"&gt;="&amp;$F706,'Inventory (old)'!$E:$E,"&lt;"&amp;$G706),0)</f>
        <v>0</v>
      </c>
      <c r="AL706" s="113"/>
      <c r="AM706" s="31" t="str">
        <f t="shared" si="133"/>
        <v/>
      </c>
      <c r="AN706" s="7">
        <f>IF($P706="X",0,SUMIFS('Inventory (old)'!$M:$M,'Inventory (old)'!$A:$A,"Channel",'Inventory (old)'!$B:$B,$A706,'Inventory (old)'!$E:$E,"&gt;="&amp;F706,'Inventory (old)'!$E:$E,"&lt;"&amp;$G706))</f>
        <v>289</v>
      </c>
      <c r="AO706" s="7">
        <f>IF($P706="X",0,SUMIFS('Inventory (old)'!$M:$M,'Inventory (old)'!$A:$A,"Dotted Line",'Inventory (old)'!$B:$B,$A706,'Inventory (old)'!$E:$E,"&gt;="&amp;$F706,'Inventory (old)'!$E:$E,"&lt;"&amp;$G706))</f>
        <v>0</v>
      </c>
      <c r="AP706" s="7">
        <f>SUMIFS('Inventory (old)'!$M:$M,'Inventory (old)'!$A:$A,"Stop Line",'Inventory (old)'!$B:$B,$A706,'Inventory (old)'!$E:$E,"&gt;="&amp;$F706,'Inventory (old)'!$E:$E,"&lt;"&amp;$G706)</f>
        <v>0</v>
      </c>
      <c r="AQ706" s="7">
        <f>SUMIFS('Inventory (old)'!$M:$M,'Inventory (old)'!$A:$A,"Arrows and Onlys",'Inventory (old)'!$B:$B,$A706,'Inventory (old)'!$E:$E,"&gt;="&amp;$F706,'Inventory (old)'!$E:$E,"&lt;"&amp;$G706)</f>
        <v>0</v>
      </c>
      <c r="AR706" s="7">
        <f>SUMIFS('Inventory (old)'!$N:$N,'Inventory (old)'!$A:$A,"Arrows and Onlys",'Inventory (old)'!$B:$B,$A706,'Inventory (old)'!$E:$E,"&gt;="&amp;$F706,'Inventory (old)'!$E:$E,"&lt;"&amp;$G706)</f>
        <v>0</v>
      </c>
      <c r="AS706" s="7">
        <f>SUMIFS('Inventory (old)'!$O:$O,'Inventory (old)'!$A:$A,"Transverse",'Inventory (old)'!$B:$B,$A706,'Inventory (old)'!$E:$E,"&gt;="&amp;$F706,'Inventory (old)'!$E:$E,"&lt;"&amp;$G706)</f>
        <v>100</v>
      </c>
      <c r="AT706" s="7">
        <f>SUMIFS('Inventory (old)'!$P:$P,'Inventory (old)'!$A:$A,"Transverse",'Inventory (old)'!$B:$B,$A706,'Inventory (old)'!$E:$E,"&gt;="&amp;$F706,'Inventory (old)'!$E:$E,"&lt;"&amp;$G706)</f>
        <v>0</v>
      </c>
      <c r="AU706" s="7">
        <f>SUMIFS('Inventory (old)'!$M:$M,'Inventory (old)'!$A:$A,"Crosswalk",'Inventory (old)'!$B:$B,$A706,'Inventory (old)'!$E:$E,"&gt;="&amp;$F706,'Inventory (old)'!$E:$E,"&lt;"&amp;$G706)</f>
        <v>0</v>
      </c>
      <c r="AV706" s="7">
        <f>SUMIFS('Inventory (old)'!$M:$M,'Inventory (old)'!$A:$A,"Yield Line",'Inventory (old)'!$B:$B,$A706,'Inventory (old)'!$E:$E,"&gt;="&amp;$F706,'Inventory (old)'!$E:$E,"&lt;"&amp;$G706)</f>
        <v>0</v>
      </c>
      <c r="AW706" s="7">
        <f>SUMIFS('Inventory (old)'!$M:$M,'Inventory (old)'!$A:$A,"Island",'Inventory (old)'!$B:$B,$A706,'Inventory (old)'!$E:$E,"&gt;="&amp;$F706,'Inventory (old)'!$E:$E,"&lt;"&amp;$G706)</f>
        <v>0</v>
      </c>
      <c r="AX706" s="7">
        <f>SUMIFS('Inventory (old)'!$M:$M,'Inventory (old)'!$A:$A,"Railroad",'Inventory (old)'!$B:$B,$A706,'Inventory (old)'!$E:$E,"&gt;="&amp;$F706,'Inventory (old)'!$E:$E,"&lt;"&amp;$G706)</f>
        <v>0</v>
      </c>
      <c r="AY706" s="7">
        <f>SUMIFS('Inventory (old)'!$M:$M,'Inventory (old)'!$A:$A,"School",'Inventory (old)'!$B:$B,$A706,'Inventory (old)'!$E:$E,"&gt;="&amp;$F706,'Inventory (old)'!$E:$E,"&lt;"&amp;$G706)</f>
        <v>0</v>
      </c>
      <c r="AZ706" s="7">
        <f>SUMIFS('Inventory (old)'!$M:$M,'Inventory (old)'!$A:$A,"Air Speed",'Inventory (old)'!$B:$B,$A706,'Inventory (old)'!$E:$E,"&gt;="&amp;$F706,'Inventory (old)'!$E:$E,"&lt;"&amp;$G706)</f>
        <v>0</v>
      </c>
      <c r="BA706" s="7">
        <f>SUMIFS('Inventory (old)'!$M:$M,'Inventory (old)'!$A:$A,"Wrong Way",'Inventory (old)'!$B:$B,$A706,'Inventory (old)'!$E:$E,"&gt;="&amp;$F706,'Inventory (old)'!$E:$E,"&lt;"&amp;$G706)</f>
        <v>0</v>
      </c>
      <c r="BB706" s="7">
        <f>SUMIFS('Inventory (old)'!$M:$M,'Inventory (old)'!$A:$A,"Merge Arrow",'Inventory (old)'!$B:$B,$A706,'Inventory (old)'!$E:$E,"&gt;="&amp;$F706,'Inventory (old)'!$E:$E,"&lt;"&amp;$G706)</f>
        <v>0</v>
      </c>
      <c r="BC706" s="7">
        <f>SUMIFS('Inventory (old)'!$M:$M,'Inventory (old)'!$A:$A,"Bike",'Inventory (old)'!$B:$B,$A706,'Inventory (old)'!$E:$E,"&gt;="&amp;$F706,'Inventory (old)'!$E:$E,"&lt;"&amp;$G706)</f>
        <v>0</v>
      </c>
      <c r="BD706" s="7">
        <f>SUMIFS('Inventory (old)'!$M:$M,'Inventory (old)'!$A:$A,"Parking",'Inventory (old)'!$B:$B,$A706,'Inventory (old)'!$E:$E,"&gt;="&amp;$F706,'Inventory (old)'!$E:$E,"&lt;"&amp;$G706)</f>
        <v>1455</v>
      </c>
      <c r="BE706" s="1">
        <f>SUMIFS('Inventory (old)'!$S:$S,'Inventory (old)'!$A:$A,"Parking",'Inventory (old)'!$B:$B,$A706,'Inventory (old)'!$E:$E,"&gt;="&amp;$F706,'Inventory (old)'!$E:$E,"&lt;"&amp;$G706)</f>
        <v>2</v>
      </c>
      <c r="BF706" s="13" t="s">
        <v>3014</v>
      </c>
    </row>
    <row r="707" spans="1:58" hidden="1" x14ac:dyDescent="0.25">
      <c r="A707" s="6" t="s">
        <v>3013</v>
      </c>
      <c r="B707" s="7" t="s">
        <v>127</v>
      </c>
      <c r="C707" s="7" t="s">
        <v>2189</v>
      </c>
      <c r="D707" s="7">
        <v>30</v>
      </c>
      <c r="E707" s="7" t="s">
        <v>59</v>
      </c>
      <c r="F707" s="8">
        <v>16.62</v>
      </c>
      <c r="G707" s="8">
        <v>16.940000000000001</v>
      </c>
      <c r="H707" s="7" t="s">
        <v>2268</v>
      </c>
      <c r="I707" s="7"/>
      <c r="J707" s="14">
        <v>0.23</v>
      </c>
      <c r="K707" s="15" t="s">
        <v>2241</v>
      </c>
      <c r="L707" s="7" t="s">
        <v>2217</v>
      </c>
      <c r="M707" s="7" t="s">
        <v>2072</v>
      </c>
      <c r="N707" s="20">
        <v>1</v>
      </c>
      <c r="O707" s="20" t="s">
        <v>201</v>
      </c>
      <c r="P707" s="20"/>
      <c r="Q707" s="20"/>
      <c r="R707" s="8"/>
      <c r="S707" s="8"/>
      <c r="T707" s="14"/>
      <c r="U707" s="14"/>
      <c r="V707" s="21"/>
      <c r="W707" s="16"/>
      <c r="X707" s="1">
        <v>79740</v>
      </c>
      <c r="Z707" s="7">
        <v>2023</v>
      </c>
      <c r="AA707" s="7" t="s">
        <v>3321</v>
      </c>
      <c r="AB707" s="7">
        <v>2023</v>
      </c>
      <c r="AC707" s="16" t="s">
        <v>25</v>
      </c>
      <c r="AD707" s="113"/>
      <c r="AE707" s="31" t="str">
        <f t="shared" si="132"/>
        <v/>
      </c>
      <c r="AF707" s="8">
        <f t="shared" si="135"/>
        <v>0</v>
      </c>
      <c r="AG707" s="8">
        <f t="shared" si="136"/>
        <v>0.23</v>
      </c>
      <c r="AH707" s="8">
        <f t="shared" si="137"/>
        <v>0.23</v>
      </c>
      <c r="AI707" s="8">
        <f t="shared" si="138"/>
        <v>0</v>
      </c>
      <c r="AJ707" s="7">
        <f>IF($P707="X",SUMIFS('Inventory (old)'!$M:$M,'Inventory (old)'!$A:$A,"Channel",'Inventory (old)'!$B:$B,$A707,'Inventory (old)'!$E:$E,"&gt;="&amp;$F707,'Inventory (old)'!$E:$E,"&lt;"&amp;$G707),0)</f>
        <v>0</v>
      </c>
      <c r="AK707" s="12">
        <f>IF($P707="X",SUMIFS('Inventory (old)'!$M:$M,'Inventory (old)'!$A:$A,"Dotted Line",'Inventory (old)'!$B:$B,$A707,'Inventory (old)'!$E:$E,"&gt;="&amp;$F707,'Inventory (old)'!$E:$E,"&lt;"&amp;$G707),0)</f>
        <v>0</v>
      </c>
      <c r="AL707" s="113"/>
      <c r="AM707" s="31" t="str">
        <f t="shared" si="133"/>
        <v/>
      </c>
      <c r="AN707" s="7">
        <f>IF($P707="X",0,SUMIFS('Inventory (old)'!$M:$M,'Inventory (old)'!$A:$A,"Channel",'Inventory (old)'!$B:$B,$A707,'Inventory (old)'!$E:$E,"&gt;="&amp;F707,'Inventory (old)'!$E:$E,"&lt;"&amp;$G707))</f>
        <v>366</v>
      </c>
      <c r="AO707" s="7">
        <f>IF($P707="X",0,SUMIFS('Inventory (old)'!$M:$M,'Inventory (old)'!$A:$A,"Dotted Line",'Inventory (old)'!$B:$B,$A707,'Inventory (old)'!$E:$E,"&gt;="&amp;$F707,'Inventory (old)'!$E:$E,"&lt;"&amp;$G707))</f>
        <v>0</v>
      </c>
      <c r="AP707" s="7">
        <f>SUMIFS('Inventory (old)'!$M:$M,'Inventory (old)'!$A:$A,"Stop Line",'Inventory (old)'!$B:$B,$A707,'Inventory (old)'!$E:$E,"&gt;="&amp;$F707,'Inventory (old)'!$E:$E,"&lt;"&amp;$G707)</f>
        <v>0</v>
      </c>
      <c r="AQ707" s="7">
        <f>SUMIFS('Inventory (old)'!$M:$M,'Inventory (old)'!$A:$A,"Arrows and Onlys",'Inventory (old)'!$B:$B,$A707,'Inventory (old)'!$E:$E,"&gt;="&amp;$F707,'Inventory (old)'!$E:$E,"&lt;"&amp;$G707)</f>
        <v>0</v>
      </c>
      <c r="AR707" s="7">
        <f>SUMIFS('Inventory (old)'!$N:$N,'Inventory (old)'!$A:$A,"Arrows and Onlys",'Inventory (old)'!$B:$B,$A707,'Inventory (old)'!$E:$E,"&gt;="&amp;$F707,'Inventory (old)'!$E:$E,"&lt;"&amp;$G707)</f>
        <v>0</v>
      </c>
      <c r="AS707" s="7">
        <f>SUMIFS('Inventory (old)'!$O:$O,'Inventory (old)'!$A:$A,"Transverse",'Inventory (old)'!$B:$B,$A707,'Inventory (old)'!$E:$E,"&gt;="&amp;$F707,'Inventory (old)'!$E:$E,"&lt;"&amp;$G707)</f>
        <v>102</v>
      </c>
      <c r="AT707" s="7">
        <f>SUMIFS('Inventory (old)'!$P:$P,'Inventory (old)'!$A:$A,"Transverse",'Inventory (old)'!$B:$B,$A707,'Inventory (old)'!$E:$E,"&gt;="&amp;$F707,'Inventory (old)'!$E:$E,"&lt;"&amp;$G707)</f>
        <v>0</v>
      </c>
      <c r="AU707" s="7">
        <f>SUMIFS('Inventory (old)'!$M:$M,'Inventory (old)'!$A:$A,"Crosswalk",'Inventory (old)'!$B:$B,$A707,'Inventory (old)'!$E:$E,"&gt;="&amp;$F707,'Inventory (old)'!$E:$E,"&lt;"&amp;$G707)</f>
        <v>0</v>
      </c>
      <c r="AV707" s="7">
        <f>SUMIFS('Inventory (old)'!$M:$M,'Inventory (old)'!$A:$A,"Yield Line",'Inventory (old)'!$B:$B,$A707,'Inventory (old)'!$E:$E,"&gt;="&amp;$F707,'Inventory (old)'!$E:$E,"&lt;"&amp;$G707)</f>
        <v>0</v>
      </c>
      <c r="AW707" s="7">
        <f>SUMIFS('Inventory (old)'!$M:$M,'Inventory (old)'!$A:$A,"Island",'Inventory (old)'!$B:$B,$A707,'Inventory (old)'!$E:$E,"&gt;="&amp;$F707,'Inventory (old)'!$E:$E,"&lt;"&amp;$G707)</f>
        <v>0</v>
      </c>
      <c r="AX707" s="7">
        <f>SUMIFS('Inventory (old)'!$M:$M,'Inventory (old)'!$A:$A,"Railroad",'Inventory (old)'!$B:$B,$A707,'Inventory (old)'!$E:$E,"&gt;="&amp;$F707,'Inventory (old)'!$E:$E,"&lt;"&amp;$G707)</f>
        <v>0</v>
      </c>
      <c r="AY707" s="7">
        <f>SUMIFS('Inventory (old)'!$M:$M,'Inventory (old)'!$A:$A,"School",'Inventory (old)'!$B:$B,$A707,'Inventory (old)'!$E:$E,"&gt;="&amp;$F707,'Inventory (old)'!$E:$E,"&lt;"&amp;$G707)</f>
        <v>0</v>
      </c>
      <c r="AZ707" s="7">
        <f>SUMIFS('Inventory (old)'!$M:$M,'Inventory (old)'!$A:$A,"Air Speed",'Inventory (old)'!$B:$B,$A707,'Inventory (old)'!$E:$E,"&gt;="&amp;$F707,'Inventory (old)'!$E:$E,"&lt;"&amp;$G707)</f>
        <v>0</v>
      </c>
      <c r="BA707" s="7">
        <f>SUMIFS('Inventory (old)'!$M:$M,'Inventory (old)'!$A:$A,"Wrong Way",'Inventory (old)'!$B:$B,$A707,'Inventory (old)'!$E:$E,"&gt;="&amp;$F707,'Inventory (old)'!$E:$E,"&lt;"&amp;$G707)</f>
        <v>0</v>
      </c>
      <c r="BB707" s="7">
        <f>SUMIFS('Inventory (old)'!$M:$M,'Inventory (old)'!$A:$A,"Merge Arrow",'Inventory (old)'!$B:$B,$A707,'Inventory (old)'!$E:$E,"&gt;="&amp;$F707,'Inventory (old)'!$E:$E,"&lt;"&amp;$G707)</f>
        <v>0</v>
      </c>
      <c r="BC707" s="7">
        <f>SUMIFS('Inventory (old)'!$M:$M,'Inventory (old)'!$A:$A,"Bike",'Inventory (old)'!$B:$B,$A707,'Inventory (old)'!$E:$E,"&gt;="&amp;$F707,'Inventory (old)'!$E:$E,"&lt;"&amp;$G707)</f>
        <v>0</v>
      </c>
      <c r="BD707" s="7">
        <f>SUMIFS('Inventory (old)'!$M:$M,'Inventory (old)'!$A:$A,"Parking",'Inventory (old)'!$B:$B,$A707,'Inventory (old)'!$E:$E,"&gt;="&amp;$F707,'Inventory (old)'!$E:$E,"&lt;"&amp;$G707)</f>
        <v>1430</v>
      </c>
      <c r="BE707" s="1">
        <f>SUMIFS('Inventory (old)'!$S:$S,'Inventory (old)'!$A:$A,"Parking",'Inventory (old)'!$B:$B,$A707,'Inventory (old)'!$E:$E,"&gt;="&amp;$F707,'Inventory (old)'!$E:$E,"&lt;"&amp;$G707)</f>
        <v>2</v>
      </c>
      <c r="BF707" s="13" t="s">
        <v>3015</v>
      </c>
    </row>
    <row r="708" spans="1:58" hidden="1" x14ac:dyDescent="0.25">
      <c r="A708" s="6" t="s">
        <v>3021</v>
      </c>
      <c r="B708" s="7" t="s">
        <v>127</v>
      </c>
      <c r="C708" s="7" t="s">
        <v>2189</v>
      </c>
      <c r="D708" s="7">
        <v>30</v>
      </c>
      <c r="E708" s="7" t="s">
        <v>58</v>
      </c>
      <c r="F708" s="8">
        <v>17.52</v>
      </c>
      <c r="G708" s="8">
        <v>17.88</v>
      </c>
      <c r="H708" s="7" t="s">
        <v>3016</v>
      </c>
      <c r="I708" s="7" t="s">
        <v>2196</v>
      </c>
      <c r="J708" s="14">
        <v>0.22</v>
      </c>
      <c r="K708" s="15" t="s">
        <v>2241</v>
      </c>
      <c r="L708" s="7" t="s">
        <v>2217</v>
      </c>
      <c r="M708" s="7" t="s">
        <v>2072</v>
      </c>
      <c r="N708" s="20">
        <v>1</v>
      </c>
      <c r="O708" s="20" t="s">
        <v>201</v>
      </c>
      <c r="P708" s="20"/>
      <c r="Q708" s="20"/>
      <c r="R708" s="8"/>
      <c r="S708" s="8"/>
      <c r="T708" s="14"/>
      <c r="U708" s="14"/>
      <c r="V708" s="21"/>
      <c r="W708" s="16"/>
      <c r="X708" s="1">
        <v>79740</v>
      </c>
      <c r="Z708" s="7">
        <v>2023</v>
      </c>
      <c r="AA708" s="7" t="s">
        <v>3321</v>
      </c>
      <c r="AB708" s="7">
        <v>2023</v>
      </c>
      <c r="AC708" s="16" t="s">
        <v>25</v>
      </c>
      <c r="AD708" s="113"/>
      <c r="AE708" s="31" t="str">
        <f t="shared" si="132"/>
        <v/>
      </c>
      <c r="AF708" s="8">
        <f t="shared" si="135"/>
        <v>0</v>
      </c>
      <c r="AG708" s="8">
        <f t="shared" si="136"/>
        <v>0.22</v>
      </c>
      <c r="AH708" s="8">
        <f t="shared" si="137"/>
        <v>0.22</v>
      </c>
      <c r="AI708" s="8">
        <f t="shared" si="138"/>
        <v>0</v>
      </c>
      <c r="AJ708" s="7">
        <f>IF($P708="X",SUMIFS('Inventory (old)'!$M:$M,'Inventory (old)'!$A:$A,"Channel",'Inventory (old)'!$B:$B,$A708,'Inventory (old)'!$E:$E,"&gt;="&amp;$F708,'Inventory (old)'!$E:$E,"&lt;"&amp;$G708),0)</f>
        <v>0</v>
      </c>
      <c r="AK708" s="12">
        <f>IF($P708="X",SUMIFS('Inventory (old)'!$M:$M,'Inventory (old)'!$A:$A,"Dotted Line",'Inventory (old)'!$B:$B,$A708,'Inventory (old)'!$E:$E,"&gt;="&amp;$F708,'Inventory (old)'!$E:$E,"&lt;"&amp;$G708),0)</f>
        <v>0</v>
      </c>
      <c r="AL708" s="113"/>
      <c r="AM708" s="31" t="str">
        <f t="shared" si="133"/>
        <v/>
      </c>
      <c r="AN708" s="7">
        <f>IF($P708="X",0,SUMIFS('Inventory (old)'!$M:$M,'Inventory (old)'!$A:$A,"Channel",'Inventory (old)'!$B:$B,$A708,'Inventory (old)'!$E:$E,"&gt;="&amp;F708,'Inventory (old)'!$E:$E,"&lt;"&amp;$G708))</f>
        <v>102</v>
      </c>
      <c r="AO708" s="7">
        <f>IF($P708="X",0,SUMIFS('Inventory (old)'!$M:$M,'Inventory (old)'!$A:$A,"Dotted Line",'Inventory (old)'!$B:$B,$A708,'Inventory (old)'!$E:$E,"&gt;="&amp;$F708,'Inventory (old)'!$E:$E,"&lt;"&amp;$G708))</f>
        <v>0</v>
      </c>
      <c r="AP708" s="7">
        <f>SUMIFS('Inventory (old)'!$M:$M,'Inventory (old)'!$A:$A,"Stop Line",'Inventory (old)'!$B:$B,$A708,'Inventory (old)'!$E:$E,"&gt;="&amp;$F708,'Inventory (old)'!$E:$E,"&lt;"&amp;$G708)</f>
        <v>52</v>
      </c>
      <c r="AQ708" s="7">
        <f>SUMIFS('Inventory (old)'!$M:$M,'Inventory (old)'!$A:$A,"Arrows and Onlys",'Inventory (old)'!$B:$B,$A708,'Inventory (old)'!$E:$E,"&gt;="&amp;$F708,'Inventory (old)'!$E:$E,"&lt;"&amp;$G708)</f>
        <v>0</v>
      </c>
      <c r="AR708" s="7">
        <f>SUMIFS('Inventory (old)'!$N:$N,'Inventory (old)'!$A:$A,"Arrows and Onlys",'Inventory (old)'!$B:$B,$A708,'Inventory (old)'!$E:$E,"&gt;="&amp;$F708,'Inventory (old)'!$E:$E,"&lt;"&amp;$G708)</f>
        <v>0</v>
      </c>
      <c r="AS708" s="7">
        <f>SUMIFS('Inventory (old)'!$O:$O,'Inventory (old)'!$A:$A,"Transverse",'Inventory (old)'!$B:$B,$A708,'Inventory (old)'!$E:$E,"&gt;="&amp;$F708,'Inventory (old)'!$E:$E,"&lt;"&amp;$G708)</f>
        <v>155</v>
      </c>
      <c r="AT708" s="7">
        <f>SUMIFS('Inventory (old)'!$P:$P,'Inventory (old)'!$A:$A,"Transverse",'Inventory (old)'!$B:$B,$A708,'Inventory (old)'!$E:$E,"&gt;="&amp;$F708,'Inventory (old)'!$E:$E,"&lt;"&amp;$G708)</f>
        <v>0</v>
      </c>
      <c r="AU708" s="7">
        <f>SUMIFS('Inventory (old)'!$M:$M,'Inventory (old)'!$A:$A,"Crosswalk",'Inventory (old)'!$B:$B,$A708,'Inventory (old)'!$E:$E,"&gt;="&amp;$F708,'Inventory (old)'!$E:$E,"&lt;"&amp;$G708)</f>
        <v>0</v>
      </c>
      <c r="AV708" s="7">
        <f>SUMIFS('Inventory (old)'!$M:$M,'Inventory (old)'!$A:$A,"Yield Line",'Inventory (old)'!$B:$B,$A708,'Inventory (old)'!$E:$E,"&gt;="&amp;$F708,'Inventory (old)'!$E:$E,"&lt;"&amp;$G708)</f>
        <v>0</v>
      </c>
      <c r="AW708" s="7">
        <f>SUMIFS('Inventory (old)'!$M:$M,'Inventory (old)'!$A:$A,"Island",'Inventory (old)'!$B:$B,$A708,'Inventory (old)'!$E:$E,"&gt;="&amp;$F708,'Inventory (old)'!$E:$E,"&lt;"&amp;$G708)</f>
        <v>0</v>
      </c>
      <c r="AX708" s="7">
        <f>SUMIFS('Inventory (old)'!$M:$M,'Inventory (old)'!$A:$A,"Railroad",'Inventory (old)'!$B:$B,$A708,'Inventory (old)'!$E:$E,"&gt;="&amp;$F708,'Inventory (old)'!$E:$E,"&lt;"&amp;$G708)</f>
        <v>0</v>
      </c>
      <c r="AY708" s="7">
        <f>SUMIFS('Inventory (old)'!$M:$M,'Inventory (old)'!$A:$A,"School",'Inventory (old)'!$B:$B,$A708,'Inventory (old)'!$E:$E,"&gt;="&amp;$F708,'Inventory (old)'!$E:$E,"&lt;"&amp;$G708)</f>
        <v>0</v>
      </c>
      <c r="AZ708" s="7">
        <f>SUMIFS('Inventory (old)'!$M:$M,'Inventory (old)'!$A:$A,"Air Speed",'Inventory (old)'!$B:$B,$A708,'Inventory (old)'!$E:$E,"&gt;="&amp;$F708,'Inventory (old)'!$E:$E,"&lt;"&amp;$G708)</f>
        <v>0</v>
      </c>
      <c r="BA708" s="7">
        <f>SUMIFS('Inventory (old)'!$M:$M,'Inventory (old)'!$A:$A,"Wrong Way",'Inventory (old)'!$B:$B,$A708,'Inventory (old)'!$E:$E,"&gt;="&amp;$F708,'Inventory (old)'!$E:$E,"&lt;"&amp;$G708)</f>
        <v>2</v>
      </c>
      <c r="BB708" s="7">
        <f>SUMIFS('Inventory (old)'!$M:$M,'Inventory (old)'!$A:$A,"Merge Arrow",'Inventory (old)'!$B:$B,$A708,'Inventory (old)'!$E:$E,"&gt;="&amp;$F708,'Inventory (old)'!$E:$E,"&lt;"&amp;$G708)</f>
        <v>0</v>
      </c>
      <c r="BC708" s="7">
        <f>SUMIFS('Inventory (old)'!$M:$M,'Inventory (old)'!$A:$A,"Bike",'Inventory (old)'!$B:$B,$A708,'Inventory (old)'!$E:$E,"&gt;="&amp;$F708,'Inventory (old)'!$E:$E,"&lt;"&amp;$G708)</f>
        <v>0</v>
      </c>
      <c r="BD708" s="7">
        <f>SUMIFS('Inventory (old)'!$M:$M,'Inventory (old)'!$A:$A,"Parking",'Inventory (old)'!$B:$B,$A708,'Inventory (old)'!$E:$E,"&gt;="&amp;$F708,'Inventory (old)'!$E:$E,"&lt;"&amp;$G708)</f>
        <v>0</v>
      </c>
      <c r="BE708" s="1">
        <f>SUMIFS('Inventory (old)'!$S:$S,'Inventory (old)'!$A:$A,"Parking",'Inventory (old)'!$B:$B,$A708,'Inventory (old)'!$E:$E,"&gt;="&amp;$F708,'Inventory (old)'!$E:$E,"&lt;"&amp;$G708)</f>
        <v>0</v>
      </c>
      <c r="BF708" s="13" t="s">
        <v>3017</v>
      </c>
    </row>
    <row r="709" spans="1:58" hidden="1" x14ac:dyDescent="0.25">
      <c r="A709" s="6" t="s">
        <v>3022</v>
      </c>
      <c r="B709" s="7" t="s">
        <v>127</v>
      </c>
      <c r="C709" s="7" t="s">
        <v>2189</v>
      </c>
      <c r="D709" s="7">
        <v>30</v>
      </c>
      <c r="E709" s="7" t="s">
        <v>58</v>
      </c>
      <c r="F709" s="8">
        <v>17.52</v>
      </c>
      <c r="G709" s="8">
        <v>17.88</v>
      </c>
      <c r="H709" s="7" t="s">
        <v>3016</v>
      </c>
      <c r="I709" s="7" t="s">
        <v>2198</v>
      </c>
      <c r="J709" s="14">
        <v>0.27</v>
      </c>
      <c r="K709" s="15" t="s">
        <v>2241</v>
      </c>
      <c r="L709" s="7" t="s">
        <v>2217</v>
      </c>
      <c r="M709" s="7" t="s">
        <v>2072</v>
      </c>
      <c r="N709" s="20">
        <v>1</v>
      </c>
      <c r="O709" s="20" t="s">
        <v>201</v>
      </c>
      <c r="P709" s="20"/>
      <c r="Q709" s="20"/>
      <c r="R709" s="8"/>
      <c r="S709" s="8"/>
      <c r="T709" s="14">
        <v>1.0000000000000001E-5</v>
      </c>
      <c r="U709" s="14">
        <v>0.06</v>
      </c>
      <c r="V709" s="21">
        <v>1</v>
      </c>
      <c r="W709" s="16"/>
      <c r="X709" s="1">
        <v>79740</v>
      </c>
      <c r="Z709" s="7">
        <v>2023</v>
      </c>
      <c r="AA709" s="7" t="s">
        <v>3321</v>
      </c>
      <c r="AB709" s="7">
        <v>2023</v>
      </c>
      <c r="AC709" s="16" t="s">
        <v>25</v>
      </c>
      <c r="AD709" s="113"/>
      <c r="AE709" s="31" t="str">
        <f t="shared" si="132"/>
        <v/>
      </c>
      <c r="AF709" s="8">
        <f t="shared" si="135"/>
        <v>0</v>
      </c>
      <c r="AG709" s="8">
        <f t="shared" si="136"/>
        <v>0.27</v>
      </c>
      <c r="AH709" s="8">
        <f t="shared" si="137"/>
        <v>0.27</v>
      </c>
      <c r="AI709" s="8">
        <f t="shared" si="138"/>
        <v>5.9989999999999995E-2</v>
      </c>
      <c r="AJ709" s="7">
        <f>IF($P709="X",SUMIFS('Inventory (old)'!$M:$M,'Inventory (old)'!$A:$A,"Channel",'Inventory (old)'!$B:$B,$A709,'Inventory (old)'!$E:$E,"&gt;="&amp;$F709,'Inventory (old)'!$E:$E,"&lt;"&amp;$G709),0)</f>
        <v>0</v>
      </c>
      <c r="AK709" s="12">
        <f>IF($P709="X",SUMIFS('Inventory (old)'!$M:$M,'Inventory (old)'!$A:$A,"Dotted Line",'Inventory (old)'!$B:$B,$A709,'Inventory (old)'!$E:$E,"&gt;="&amp;$F709,'Inventory (old)'!$E:$E,"&lt;"&amp;$G709),0)</f>
        <v>0</v>
      </c>
      <c r="AL709" s="113"/>
      <c r="AM709" s="31" t="str">
        <f t="shared" si="133"/>
        <v/>
      </c>
      <c r="AN709" s="7">
        <f>IF($P709="X",0,SUMIFS('Inventory (old)'!$M:$M,'Inventory (old)'!$A:$A,"Channel",'Inventory (old)'!$B:$B,$A709,'Inventory (old)'!$E:$E,"&gt;="&amp;F709,'Inventory (old)'!$E:$E,"&lt;"&amp;$G709))</f>
        <v>120</v>
      </c>
      <c r="AO709" s="7">
        <f>IF($P709="X",0,SUMIFS('Inventory (old)'!$M:$M,'Inventory (old)'!$A:$A,"Dotted Line",'Inventory (old)'!$B:$B,$A709,'Inventory (old)'!$E:$E,"&gt;="&amp;$F709,'Inventory (old)'!$E:$E,"&lt;"&amp;$G709))</f>
        <v>730</v>
      </c>
      <c r="AP709" s="7">
        <f>SUMIFS('Inventory (old)'!$M:$M,'Inventory (old)'!$A:$A,"Stop Line",'Inventory (old)'!$B:$B,$A709,'Inventory (old)'!$E:$E,"&gt;="&amp;$F709,'Inventory (old)'!$E:$E,"&lt;"&amp;$G709)</f>
        <v>0</v>
      </c>
      <c r="AQ709" s="7">
        <f>SUMIFS('Inventory (old)'!$M:$M,'Inventory (old)'!$A:$A,"Arrows and Onlys",'Inventory (old)'!$B:$B,$A709,'Inventory (old)'!$E:$E,"&gt;="&amp;$F709,'Inventory (old)'!$E:$E,"&lt;"&amp;$G709)</f>
        <v>0</v>
      </c>
      <c r="AR709" s="7">
        <f>SUMIFS('Inventory (old)'!$N:$N,'Inventory (old)'!$A:$A,"Arrows and Onlys",'Inventory (old)'!$B:$B,$A709,'Inventory (old)'!$E:$E,"&gt;="&amp;$F709,'Inventory (old)'!$E:$E,"&lt;"&amp;$G709)</f>
        <v>0</v>
      </c>
      <c r="AS709" s="7">
        <f>SUMIFS('Inventory (old)'!$O:$O,'Inventory (old)'!$A:$A,"Transverse",'Inventory (old)'!$B:$B,$A709,'Inventory (old)'!$E:$E,"&gt;="&amp;$F709,'Inventory (old)'!$E:$E,"&lt;"&amp;$G709)</f>
        <v>0</v>
      </c>
      <c r="AT709" s="7">
        <f>SUMIFS('Inventory (old)'!$P:$P,'Inventory (old)'!$A:$A,"Transverse",'Inventory (old)'!$B:$B,$A709,'Inventory (old)'!$E:$E,"&gt;="&amp;$F709,'Inventory (old)'!$E:$E,"&lt;"&amp;$G709)</f>
        <v>0</v>
      </c>
      <c r="AU709" s="7">
        <f>SUMIFS('Inventory (old)'!$M:$M,'Inventory (old)'!$A:$A,"Crosswalk",'Inventory (old)'!$B:$B,$A709,'Inventory (old)'!$E:$E,"&gt;="&amp;$F709,'Inventory (old)'!$E:$E,"&lt;"&amp;$G709)</f>
        <v>0</v>
      </c>
      <c r="AV709" s="7">
        <f>SUMIFS('Inventory (old)'!$M:$M,'Inventory (old)'!$A:$A,"Yield Line",'Inventory (old)'!$B:$B,$A709,'Inventory (old)'!$E:$E,"&gt;="&amp;$F709,'Inventory (old)'!$E:$E,"&lt;"&amp;$G709)</f>
        <v>0</v>
      </c>
      <c r="AW709" s="7">
        <f>SUMIFS('Inventory (old)'!$M:$M,'Inventory (old)'!$A:$A,"Island",'Inventory (old)'!$B:$B,$A709,'Inventory (old)'!$E:$E,"&gt;="&amp;$F709,'Inventory (old)'!$E:$E,"&lt;"&amp;$G709)</f>
        <v>0</v>
      </c>
      <c r="AX709" s="7">
        <f>SUMIFS('Inventory (old)'!$M:$M,'Inventory (old)'!$A:$A,"Railroad",'Inventory (old)'!$B:$B,$A709,'Inventory (old)'!$E:$E,"&gt;="&amp;$F709,'Inventory (old)'!$E:$E,"&lt;"&amp;$G709)</f>
        <v>0</v>
      </c>
      <c r="AY709" s="7">
        <f>SUMIFS('Inventory (old)'!$M:$M,'Inventory (old)'!$A:$A,"School",'Inventory (old)'!$B:$B,$A709,'Inventory (old)'!$E:$E,"&gt;="&amp;$F709,'Inventory (old)'!$E:$E,"&lt;"&amp;$G709)</f>
        <v>0</v>
      </c>
      <c r="AZ709" s="7">
        <f>SUMIFS('Inventory (old)'!$M:$M,'Inventory (old)'!$A:$A,"Air Speed",'Inventory (old)'!$B:$B,$A709,'Inventory (old)'!$E:$E,"&gt;="&amp;$F709,'Inventory (old)'!$E:$E,"&lt;"&amp;$G709)</f>
        <v>0</v>
      </c>
      <c r="BA709" s="7">
        <f>SUMIFS('Inventory (old)'!$M:$M,'Inventory (old)'!$A:$A,"Wrong Way",'Inventory (old)'!$B:$B,$A709,'Inventory (old)'!$E:$E,"&gt;="&amp;$F709,'Inventory (old)'!$E:$E,"&lt;"&amp;$G709)</f>
        <v>0</v>
      </c>
      <c r="BB709" s="7">
        <f>SUMIFS('Inventory (old)'!$M:$M,'Inventory (old)'!$A:$A,"Merge Arrow",'Inventory (old)'!$B:$B,$A709,'Inventory (old)'!$E:$E,"&gt;="&amp;$F709,'Inventory (old)'!$E:$E,"&lt;"&amp;$G709)</f>
        <v>0</v>
      </c>
      <c r="BC709" s="7">
        <f>SUMIFS('Inventory (old)'!$M:$M,'Inventory (old)'!$A:$A,"Bike",'Inventory (old)'!$B:$B,$A709,'Inventory (old)'!$E:$E,"&gt;="&amp;$F709,'Inventory (old)'!$E:$E,"&lt;"&amp;$G709)</f>
        <v>0</v>
      </c>
      <c r="BD709" s="7">
        <f>SUMIFS('Inventory (old)'!$M:$M,'Inventory (old)'!$A:$A,"Parking",'Inventory (old)'!$B:$B,$A709,'Inventory (old)'!$E:$E,"&gt;="&amp;$F709,'Inventory (old)'!$E:$E,"&lt;"&amp;$G709)</f>
        <v>0</v>
      </c>
      <c r="BE709" s="1">
        <f>SUMIFS('Inventory (old)'!$S:$S,'Inventory (old)'!$A:$A,"Parking",'Inventory (old)'!$B:$B,$A709,'Inventory (old)'!$E:$E,"&gt;="&amp;$F709,'Inventory (old)'!$E:$E,"&lt;"&amp;$G709)</f>
        <v>0</v>
      </c>
      <c r="BF709" s="13" t="s">
        <v>3018</v>
      </c>
    </row>
    <row r="710" spans="1:58" hidden="1" x14ac:dyDescent="0.25">
      <c r="A710" s="6" t="s">
        <v>3023</v>
      </c>
      <c r="B710" s="7" t="s">
        <v>127</v>
      </c>
      <c r="C710" s="7" t="s">
        <v>2189</v>
      </c>
      <c r="D710" s="7">
        <v>30</v>
      </c>
      <c r="E710" s="7" t="s">
        <v>59</v>
      </c>
      <c r="F710" s="8">
        <v>17.52</v>
      </c>
      <c r="G710" s="8">
        <v>17.88</v>
      </c>
      <c r="H710" s="7" t="s">
        <v>3016</v>
      </c>
      <c r="I710" s="7" t="s">
        <v>2196</v>
      </c>
      <c r="J710" s="14">
        <v>0.19</v>
      </c>
      <c r="K710" s="15" t="s">
        <v>2241</v>
      </c>
      <c r="L710" s="7" t="s">
        <v>2217</v>
      </c>
      <c r="M710" s="7" t="s">
        <v>2072</v>
      </c>
      <c r="N710" s="20">
        <v>1</v>
      </c>
      <c r="O710" s="20" t="s">
        <v>201</v>
      </c>
      <c r="P710" s="20"/>
      <c r="Q710" s="20"/>
      <c r="R710" s="8"/>
      <c r="S710" s="8"/>
      <c r="T710" s="14">
        <v>1.0000000000000001E-5</v>
      </c>
      <c r="U710" s="14">
        <v>7.0000000000000007E-2</v>
      </c>
      <c r="V710" s="21">
        <v>1</v>
      </c>
      <c r="W710" s="16"/>
      <c r="X710" s="1">
        <v>79740</v>
      </c>
      <c r="Z710" s="7">
        <v>2023</v>
      </c>
      <c r="AA710" s="7" t="s">
        <v>3321</v>
      </c>
      <c r="AB710" s="7">
        <v>2023</v>
      </c>
      <c r="AC710" s="16" t="s">
        <v>25</v>
      </c>
      <c r="AD710" s="113"/>
      <c r="AE710" s="31" t="str">
        <f t="shared" ref="AE710:AE773" si="139">IF(AD710="","",IF(P710="X",IF(Z710&lt;=2023,642,""),IF(AND(Y710="",Z710&lt;2023),642,IF(P710="",IF(AND(Z710=2023,Y710=105560),642,643)))))</f>
        <v/>
      </c>
      <c r="AF710" s="8">
        <f t="shared" si="135"/>
        <v>0</v>
      </c>
      <c r="AG710" s="8">
        <f t="shared" si="136"/>
        <v>0.19</v>
      </c>
      <c r="AH710" s="8">
        <f t="shared" si="137"/>
        <v>0.19</v>
      </c>
      <c r="AI710" s="8">
        <f t="shared" si="138"/>
        <v>6.9990000000000011E-2</v>
      </c>
      <c r="AJ710" s="7">
        <f>IF($P710="X",SUMIFS('Inventory (old)'!$M:$M,'Inventory (old)'!$A:$A,"Channel",'Inventory (old)'!$B:$B,$A710,'Inventory (old)'!$E:$E,"&gt;="&amp;$F710,'Inventory (old)'!$E:$E,"&lt;"&amp;$G710),0)</f>
        <v>0</v>
      </c>
      <c r="AK710" s="12">
        <f>IF($P710="X",SUMIFS('Inventory (old)'!$M:$M,'Inventory (old)'!$A:$A,"Dotted Line",'Inventory (old)'!$B:$B,$A710,'Inventory (old)'!$E:$E,"&gt;="&amp;$F710,'Inventory (old)'!$E:$E,"&lt;"&amp;$G710),0)</f>
        <v>0</v>
      </c>
      <c r="AL710" s="113"/>
      <c r="AM710" s="31" t="str">
        <f t="shared" ref="AM710:AM773" si="140">IF(AL710=2024,643,"")</f>
        <v/>
      </c>
      <c r="AN710" s="7">
        <f>IF($P710="X",0,SUMIFS('Inventory (old)'!$M:$M,'Inventory (old)'!$A:$A,"Channel",'Inventory (old)'!$B:$B,$A710,'Inventory (old)'!$E:$E,"&gt;="&amp;F710,'Inventory (old)'!$E:$E,"&lt;"&amp;$G710))</f>
        <v>357</v>
      </c>
      <c r="AO710" s="7">
        <f>IF($P710="X",0,SUMIFS('Inventory (old)'!$M:$M,'Inventory (old)'!$A:$A,"Dotted Line",'Inventory (old)'!$B:$B,$A710,'Inventory (old)'!$E:$E,"&gt;="&amp;$F710,'Inventory (old)'!$E:$E,"&lt;"&amp;$G710))</f>
        <v>390</v>
      </c>
      <c r="AP710" s="7">
        <f>SUMIFS('Inventory (old)'!$M:$M,'Inventory (old)'!$A:$A,"Stop Line",'Inventory (old)'!$B:$B,$A710,'Inventory (old)'!$E:$E,"&gt;="&amp;$F710,'Inventory (old)'!$E:$E,"&lt;"&amp;$G710)</f>
        <v>50</v>
      </c>
      <c r="AQ710" s="7">
        <f>SUMIFS('Inventory (old)'!$M:$M,'Inventory (old)'!$A:$A,"Arrows and Onlys",'Inventory (old)'!$B:$B,$A710,'Inventory (old)'!$E:$E,"&gt;="&amp;$F710,'Inventory (old)'!$E:$E,"&lt;"&amp;$G710)</f>
        <v>0</v>
      </c>
      <c r="AR710" s="7">
        <f>SUMIFS('Inventory (old)'!$N:$N,'Inventory (old)'!$A:$A,"Arrows and Onlys",'Inventory (old)'!$B:$B,$A710,'Inventory (old)'!$E:$E,"&gt;="&amp;$F710,'Inventory (old)'!$E:$E,"&lt;"&amp;$G710)</f>
        <v>0</v>
      </c>
      <c r="AS710" s="7">
        <f>SUMIFS('Inventory (old)'!$O:$O,'Inventory (old)'!$A:$A,"Transverse",'Inventory (old)'!$B:$B,$A710,'Inventory (old)'!$E:$E,"&gt;="&amp;$F710,'Inventory (old)'!$E:$E,"&lt;"&amp;$G710)</f>
        <v>185</v>
      </c>
      <c r="AT710" s="7">
        <f>SUMIFS('Inventory (old)'!$P:$P,'Inventory (old)'!$A:$A,"Transverse",'Inventory (old)'!$B:$B,$A710,'Inventory (old)'!$E:$E,"&gt;="&amp;$F710,'Inventory (old)'!$E:$E,"&lt;"&amp;$G710)</f>
        <v>0</v>
      </c>
      <c r="AU710" s="7">
        <f>SUMIFS('Inventory (old)'!$M:$M,'Inventory (old)'!$A:$A,"Crosswalk",'Inventory (old)'!$B:$B,$A710,'Inventory (old)'!$E:$E,"&gt;="&amp;$F710,'Inventory (old)'!$E:$E,"&lt;"&amp;$G710)</f>
        <v>0</v>
      </c>
      <c r="AV710" s="7">
        <f>SUMIFS('Inventory (old)'!$M:$M,'Inventory (old)'!$A:$A,"Yield Line",'Inventory (old)'!$B:$B,$A710,'Inventory (old)'!$E:$E,"&gt;="&amp;$F710,'Inventory (old)'!$E:$E,"&lt;"&amp;$G710)</f>
        <v>0</v>
      </c>
      <c r="AW710" s="7">
        <f>SUMIFS('Inventory (old)'!$M:$M,'Inventory (old)'!$A:$A,"Island",'Inventory (old)'!$B:$B,$A710,'Inventory (old)'!$E:$E,"&gt;="&amp;$F710,'Inventory (old)'!$E:$E,"&lt;"&amp;$G710)</f>
        <v>0</v>
      </c>
      <c r="AX710" s="7">
        <f>SUMIFS('Inventory (old)'!$M:$M,'Inventory (old)'!$A:$A,"Railroad",'Inventory (old)'!$B:$B,$A710,'Inventory (old)'!$E:$E,"&gt;="&amp;$F710,'Inventory (old)'!$E:$E,"&lt;"&amp;$G710)</f>
        <v>0</v>
      </c>
      <c r="AY710" s="7">
        <f>SUMIFS('Inventory (old)'!$M:$M,'Inventory (old)'!$A:$A,"School",'Inventory (old)'!$B:$B,$A710,'Inventory (old)'!$E:$E,"&gt;="&amp;$F710,'Inventory (old)'!$E:$E,"&lt;"&amp;$G710)</f>
        <v>0</v>
      </c>
      <c r="AZ710" s="7">
        <f>SUMIFS('Inventory (old)'!$M:$M,'Inventory (old)'!$A:$A,"Air Speed",'Inventory (old)'!$B:$B,$A710,'Inventory (old)'!$E:$E,"&gt;="&amp;$F710,'Inventory (old)'!$E:$E,"&lt;"&amp;$G710)</f>
        <v>0</v>
      </c>
      <c r="BA710" s="7">
        <f>SUMIFS('Inventory (old)'!$M:$M,'Inventory (old)'!$A:$A,"Wrong Way",'Inventory (old)'!$B:$B,$A710,'Inventory (old)'!$E:$E,"&gt;="&amp;$F710,'Inventory (old)'!$E:$E,"&lt;"&amp;$G710)</f>
        <v>2</v>
      </c>
      <c r="BB710" s="7">
        <f>SUMIFS('Inventory (old)'!$M:$M,'Inventory (old)'!$A:$A,"Merge Arrow",'Inventory (old)'!$B:$B,$A710,'Inventory (old)'!$E:$E,"&gt;="&amp;$F710,'Inventory (old)'!$E:$E,"&lt;"&amp;$G710)</f>
        <v>0</v>
      </c>
      <c r="BC710" s="7">
        <f>SUMIFS('Inventory (old)'!$M:$M,'Inventory (old)'!$A:$A,"Bike",'Inventory (old)'!$B:$B,$A710,'Inventory (old)'!$E:$E,"&gt;="&amp;$F710,'Inventory (old)'!$E:$E,"&lt;"&amp;$G710)</f>
        <v>0</v>
      </c>
      <c r="BD710" s="7">
        <f>SUMIFS('Inventory (old)'!$M:$M,'Inventory (old)'!$A:$A,"Parking",'Inventory (old)'!$B:$B,$A710,'Inventory (old)'!$E:$E,"&gt;="&amp;$F710,'Inventory (old)'!$E:$E,"&lt;"&amp;$G710)</f>
        <v>0</v>
      </c>
      <c r="BE710" s="1">
        <f>SUMIFS('Inventory (old)'!$S:$S,'Inventory (old)'!$A:$A,"Parking",'Inventory (old)'!$B:$B,$A710,'Inventory (old)'!$E:$E,"&gt;="&amp;$F710,'Inventory (old)'!$E:$E,"&lt;"&amp;$G710)</f>
        <v>0</v>
      </c>
      <c r="BF710" s="13" t="s">
        <v>3019</v>
      </c>
    </row>
    <row r="711" spans="1:58" hidden="1" x14ac:dyDescent="0.25">
      <c r="A711" s="6" t="s">
        <v>3024</v>
      </c>
      <c r="B711" s="7" t="s">
        <v>127</v>
      </c>
      <c r="C711" s="7" t="s">
        <v>2189</v>
      </c>
      <c r="D711" s="7">
        <v>30</v>
      </c>
      <c r="E711" s="7" t="s">
        <v>59</v>
      </c>
      <c r="F711" s="8">
        <v>17.52</v>
      </c>
      <c r="G711" s="8">
        <v>17.88</v>
      </c>
      <c r="H711" s="7" t="s">
        <v>3016</v>
      </c>
      <c r="I711" s="7" t="s">
        <v>2198</v>
      </c>
      <c r="J711" s="14">
        <v>0.15</v>
      </c>
      <c r="K711" s="15" t="s">
        <v>2241</v>
      </c>
      <c r="L711" s="7" t="s">
        <v>2217</v>
      </c>
      <c r="M711" s="7" t="s">
        <v>2072</v>
      </c>
      <c r="N711" s="20">
        <v>1</v>
      </c>
      <c r="O711" s="20" t="s">
        <v>201</v>
      </c>
      <c r="P711" s="20"/>
      <c r="Q711" s="20"/>
      <c r="R711" s="8"/>
      <c r="S711" s="8"/>
      <c r="T711" s="14">
        <v>1.0000000000000001E-5</v>
      </c>
      <c r="U711" s="14">
        <v>7.0000000000000007E-2</v>
      </c>
      <c r="V711" s="21">
        <v>1</v>
      </c>
      <c r="W711" s="16"/>
      <c r="X711" s="1">
        <v>79740</v>
      </c>
      <c r="Z711" s="7">
        <v>2023</v>
      </c>
      <c r="AA711" s="7" t="s">
        <v>3321</v>
      </c>
      <c r="AB711" s="7">
        <v>2023</v>
      </c>
      <c r="AC711" s="16" t="s">
        <v>25</v>
      </c>
      <c r="AD711" s="113"/>
      <c r="AE711" s="31" t="str">
        <f t="shared" si="139"/>
        <v/>
      </c>
      <c r="AF711" s="8">
        <f t="shared" si="135"/>
        <v>0</v>
      </c>
      <c r="AG711" s="8">
        <f t="shared" si="136"/>
        <v>0.15</v>
      </c>
      <c r="AH711" s="8">
        <f t="shared" si="137"/>
        <v>0.15</v>
      </c>
      <c r="AI711" s="8">
        <f t="shared" si="138"/>
        <v>6.9990000000000011E-2</v>
      </c>
      <c r="AJ711" s="7">
        <f>IF($P711="X",SUMIFS('Inventory (old)'!$M:$M,'Inventory (old)'!$A:$A,"Channel",'Inventory (old)'!$B:$B,$A711,'Inventory (old)'!$E:$E,"&gt;="&amp;$F711,'Inventory (old)'!$E:$E,"&lt;"&amp;$G711),0)</f>
        <v>0</v>
      </c>
      <c r="AK711" s="12">
        <f>IF($P711="X",SUMIFS('Inventory (old)'!$M:$M,'Inventory (old)'!$A:$A,"Dotted Line",'Inventory (old)'!$B:$B,$A711,'Inventory (old)'!$E:$E,"&gt;="&amp;$F711,'Inventory (old)'!$E:$E,"&lt;"&amp;$G711),0)</f>
        <v>0</v>
      </c>
      <c r="AL711" s="113"/>
      <c r="AM711" s="31" t="str">
        <f t="shared" si="140"/>
        <v/>
      </c>
      <c r="AN711" s="7">
        <f>IF($P711="X",0,SUMIFS('Inventory (old)'!$M:$M,'Inventory (old)'!$A:$A,"Channel",'Inventory (old)'!$B:$B,$A711,'Inventory (old)'!$E:$E,"&gt;="&amp;F711,'Inventory (old)'!$E:$E,"&lt;"&amp;$G711))</f>
        <v>100</v>
      </c>
      <c r="AO711" s="7">
        <f>IF($P711="X",0,SUMIFS('Inventory (old)'!$M:$M,'Inventory (old)'!$A:$A,"Dotted Line",'Inventory (old)'!$B:$B,$A711,'Inventory (old)'!$E:$E,"&gt;="&amp;$F711,'Inventory (old)'!$E:$E,"&lt;"&amp;$G711))</f>
        <v>830</v>
      </c>
      <c r="AP711" s="7">
        <f>SUMIFS('Inventory (old)'!$M:$M,'Inventory (old)'!$A:$A,"Stop Line",'Inventory (old)'!$B:$B,$A711,'Inventory (old)'!$E:$E,"&gt;="&amp;$F711,'Inventory (old)'!$E:$E,"&lt;"&amp;$G711)</f>
        <v>0</v>
      </c>
      <c r="AQ711" s="7">
        <f>SUMIFS('Inventory (old)'!$M:$M,'Inventory (old)'!$A:$A,"Arrows and Onlys",'Inventory (old)'!$B:$B,$A711,'Inventory (old)'!$E:$E,"&gt;="&amp;$F711,'Inventory (old)'!$E:$E,"&lt;"&amp;$G711)</f>
        <v>0</v>
      </c>
      <c r="AR711" s="7">
        <f>SUMIFS('Inventory (old)'!$N:$N,'Inventory (old)'!$A:$A,"Arrows and Onlys",'Inventory (old)'!$B:$B,$A711,'Inventory (old)'!$E:$E,"&gt;="&amp;$F711,'Inventory (old)'!$E:$E,"&lt;"&amp;$G711)</f>
        <v>0</v>
      </c>
      <c r="AS711" s="7">
        <f>SUMIFS('Inventory (old)'!$O:$O,'Inventory (old)'!$A:$A,"Transverse",'Inventory (old)'!$B:$B,$A711,'Inventory (old)'!$E:$E,"&gt;="&amp;$F711,'Inventory (old)'!$E:$E,"&lt;"&amp;$G711)</f>
        <v>0</v>
      </c>
      <c r="AT711" s="7">
        <f>SUMIFS('Inventory (old)'!$P:$P,'Inventory (old)'!$A:$A,"Transverse",'Inventory (old)'!$B:$B,$A711,'Inventory (old)'!$E:$E,"&gt;="&amp;$F711,'Inventory (old)'!$E:$E,"&lt;"&amp;$G711)</f>
        <v>0</v>
      </c>
      <c r="AU711" s="7">
        <f>SUMIFS('Inventory (old)'!$M:$M,'Inventory (old)'!$A:$A,"Crosswalk",'Inventory (old)'!$B:$B,$A711,'Inventory (old)'!$E:$E,"&gt;="&amp;$F711,'Inventory (old)'!$E:$E,"&lt;"&amp;$G711)</f>
        <v>0</v>
      </c>
      <c r="AV711" s="7">
        <f>SUMIFS('Inventory (old)'!$M:$M,'Inventory (old)'!$A:$A,"Yield Line",'Inventory (old)'!$B:$B,$A711,'Inventory (old)'!$E:$E,"&gt;="&amp;$F711,'Inventory (old)'!$E:$E,"&lt;"&amp;$G711)</f>
        <v>0</v>
      </c>
      <c r="AW711" s="7">
        <f>SUMIFS('Inventory (old)'!$M:$M,'Inventory (old)'!$A:$A,"Island",'Inventory (old)'!$B:$B,$A711,'Inventory (old)'!$E:$E,"&gt;="&amp;$F711,'Inventory (old)'!$E:$E,"&lt;"&amp;$G711)</f>
        <v>0</v>
      </c>
      <c r="AX711" s="7">
        <f>SUMIFS('Inventory (old)'!$M:$M,'Inventory (old)'!$A:$A,"Railroad",'Inventory (old)'!$B:$B,$A711,'Inventory (old)'!$E:$E,"&gt;="&amp;$F711,'Inventory (old)'!$E:$E,"&lt;"&amp;$G711)</f>
        <v>0</v>
      </c>
      <c r="AY711" s="7">
        <f>SUMIFS('Inventory (old)'!$M:$M,'Inventory (old)'!$A:$A,"School",'Inventory (old)'!$B:$B,$A711,'Inventory (old)'!$E:$E,"&gt;="&amp;$F711,'Inventory (old)'!$E:$E,"&lt;"&amp;$G711)</f>
        <v>0</v>
      </c>
      <c r="AZ711" s="7">
        <f>SUMIFS('Inventory (old)'!$M:$M,'Inventory (old)'!$A:$A,"Air Speed",'Inventory (old)'!$B:$B,$A711,'Inventory (old)'!$E:$E,"&gt;="&amp;$F711,'Inventory (old)'!$E:$E,"&lt;"&amp;$G711)</f>
        <v>0</v>
      </c>
      <c r="BA711" s="7">
        <f>SUMIFS('Inventory (old)'!$M:$M,'Inventory (old)'!$A:$A,"Wrong Way",'Inventory (old)'!$B:$B,$A711,'Inventory (old)'!$E:$E,"&gt;="&amp;$F711,'Inventory (old)'!$E:$E,"&lt;"&amp;$G711)</f>
        <v>0</v>
      </c>
      <c r="BB711" s="7">
        <f>SUMIFS('Inventory (old)'!$M:$M,'Inventory (old)'!$A:$A,"Merge Arrow",'Inventory (old)'!$B:$B,$A711,'Inventory (old)'!$E:$E,"&gt;="&amp;$F711,'Inventory (old)'!$E:$E,"&lt;"&amp;$G711)</f>
        <v>0</v>
      </c>
      <c r="BC711" s="7">
        <f>SUMIFS('Inventory (old)'!$M:$M,'Inventory (old)'!$A:$A,"Bike",'Inventory (old)'!$B:$B,$A711,'Inventory (old)'!$E:$E,"&gt;="&amp;$F711,'Inventory (old)'!$E:$E,"&lt;"&amp;$G711)</f>
        <v>0</v>
      </c>
      <c r="BD711" s="7">
        <f>SUMIFS('Inventory (old)'!$M:$M,'Inventory (old)'!$A:$A,"Parking",'Inventory (old)'!$B:$B,$A711,'Inventory (old)'!$E:$E,"&gt;="&amp;$F711,'Inventory (old)'!$E:$E,"&lt;"&amp;$G711)</f>
        <v>0</v>
      </c>
      <c r="BE711" s="1">
        <f>SUMIFS('Inventory (old)'!$S:$S,'Inventory (old)'!$A:$A,"Parking",'Inventory (old)'!$B:$B,$A711,'Inventory (old)'!$E:$E,"&gt;="&amp;$F711,'Inventory (old)'!$E:$E,"&lt;"&amp;$G711)</f>
        <v>0</v>
      </c>
      <c r="BF711" s="13" t="s">
        <v>3020</v>
      </c>
    </row>
    <row r="712" spans="1:58" x14ac:dyDescent="0.25">
      <c r="A712" s="6" t="s">
        <v>3025</v>
      </c>
      <c r="B712" s="7" t="s">
        <v>127</v>
      </c>
      <c r="C712" s="7" t="s">
        <v>2051</v>
      </c>
      <c r="D712" s="7">
        <v>39</v>
      </c>
      <c r="E712" s="7" t="s">
        <v>2176</v>
      </c>
      <c r="F712" s="8">
        <v>9.9999999999999995E-8</v>
      </c>
      <c r="G712" s="8">
        <v>1.1399999999999999</v>
      </c>
      <c r="H712" s="7" t="s">
        <v>2861</v>
      </c>
      <c r="I712" s="7" t="s">
        <v>832</v>
      </c>
      <c r="J712" s="14">
        <f t="shared" ref="J712:J748" si="141">G712-F712</f>
        <v>1.1399998999999998</v>
      </c>
      <c r="K712" s="15" t="s">
        <v>2062</v>
      </c>
      <c r="L712" s="7"/>
      <c r="M712" s="7" t="s">
        <v>2072</v>
      </c>
      <c r="N712" s="20">
        <v>2</v>
      </c>
      <c r="O712" s="20"/>
      <c r="P712" s="20"/>
      <c r="Q712" s="20"/>
      <c r="R712" s="8"/>
      <c r="S712" s="8"/>
      <c r="T712" s="14"/>
      <c r="U712" s="14"/>
      <c r="V712" s="21"/>
      <c r="W712" s="16"/>
      <c r="X712" s="1">
        <v>97042</v>
      </c>
      <c r="Z712" s="7">
        <v>2023</v>
      </c>
      <c r="AA712" s="7" t="s">
        <v>3185</v>
      </c>
      <c r="AB712" s="7">
        <v>2023</v>
      </c>
      <c r="AC712" s="16" t="s">
        <v>25</v>
      </c>
      <c r="AD712" s="113">
        <v>2024</v>
      </c>
      <c r="AE712" s="31">
        <f t="shared" si="139"/>
        <v>643</v>
      </c>
      <c r="AF712" s="8">
        <f t="shared" si="135"/>
        <v>1.1399998999999998</v>
      </c>
      <c r="AG712" s="8">
        <f t="shared" si="136"/>
        <v>2.2799997999999997</v>
      </c>
      <c r="AH712" s="8">
        <f t="shared" si="137"/>
        <v>0</v>
      </c>
      <c r="AI712" s="8">
        <f t="shared" si="138"/>
        <v>0</v>
      </c>
      <c r="AJ712" s="7">
        <f>IF($P712="X",SUMIFS('Inventory (old)'!$M:$M,'Inventory (old)'!$A:$A,"Channel",'Inventory (old)'!$B:$B,$A712,'Inventory (old)'!$E:$E,"&gt;="&amp;$F712,'Inventory (old)'!$E:$E,"&lt;"&amp;$G712),0)</f>
        <v>0</v>
      </c>
      <c r="AK712" s="12">
        <f>IF($P712="X",SUMIFS('Inventory (old)'!$M:$M,'Inventory (old)'!$A:$A,"Dotted Line",'Inventory (old)'!$B:$B,$A712,'Inventory (old)'!$E:$E,"&gt;="&amp;$F712,'Inventory (old)'!$E:$E,"&lt;"&amp;$G712),0)</f>
        <v>0</v>
      </c>
      <c r="AL712" s="113"/>
      <c r="AM712" s="31" t="str">
        <f t="shared" si="140"/>
        <v/>
      </c>
      <c r="AN712" s="7">
        <f>IF($P712="X",0,SUMIFS('Inventory (old)'!$M:$M,'Inventory (old)'!$A:$A,"Channel",'Inventory (old)'!$B:$B,$A712,'Inventory (old)'!$E:$E,"&gt;="&amp;F712,'Inventory (old)'!$E:$E,"&lt;"&amp;$G712))</f>
        <v>0</v>
      </c>
      <c r="AO712" s="7">
        <f>IF($P712="X",0,SUMIFS('Inventory (old)'!$M:$M,'Inventory (old)'!$A:$A,"Dotted Line",'Inventory (old)'!$B:$B,$A712,'Inventory (old)'!$E:$E,"&gt;="&amp;$F712,'Inventory (old)'!$E:$E,"&lt;"&amp;$G712))</f>
        <v>0</v>
      </c>
      <c r="AP712" s="7">
        <f>SUMIFS('Inventory (old)'!$M:$M,'Inventory (old)'!$A:$A,"Stop Line",'Inventory (old)'!$B:$B,$A712,'Inventory (old)'!$E:$E,"&gt;="&amp;$F712,'Inventory (old)'!$E:$E,"&lt;"&amp;$G712)</f>
        <v>53</v>
      </c>
      <c r="AQ712" s="7">
        <f>SUMIFS('Inventory (old)'!$M:$M,'Inventory (old)'!$A:$A,"Arrows and Onlys",'Inventory (old)'!$B:$B,$A712,'Inventory (old)'!$E:$E,"&gt;="&amp;$F712,'Inventory (old)'!$E:$E,"&lt;"&amp;$G712)</f>
        <v>0</v>
      </c>
      <c r="AR712" s="7">
        <f>SUMIFS('Inventory (old)'!$N:$N,'Inventory (old)'!$A:$A,"Arrows and Onlys",'Inventory (old)'!$B:$B,$A712,'Inventory (old)'!$E:$E,"&gt;="&amp;$F712,'Inventory (old)'!$E:$E,"&lt;"&amp;$G712)</f>
        <v>0</v>
      </c>
      <c r="AS712" s="7">
        <f>SUMIFS('Inventory (old)'!$O:$O,'Inventory (old)'!$A:$A,"Transverse",'Inventory (old)'!$B:$B,$A712,'Inventory (old)'!$E:$E,"&gt;="&amp;$F712,'Inventory (old)'!$E:$E,"&lt;"&amp;$G712)</f>
        <v>0</v>
      </c>
      <c r="AT712" s="7">
        <f>SUMIFS('Inventory (old)'!$P:$P,'Inventory (old)'!$A:$A,"Transverse",'Inventory (old)'!$B:$B,$A712,'Inventory (old)'!$E:$E,"&gt;="&amp;$F712,'Inventory (old)'!$E:$E,"&lt;"&amp;$G712)</f>
        <v>0</v>
      </c>
      <c r="AU712" s="7">
        <f>SUMIFS('Inventory (old)'!$M:$M,'Inventory (old)'!$A:$A,"Crosswalk",'Inventory (old)'!$B:$B,$A712,'Inventory (old)'!$E:$E,"&gt;="&amp;$F712,'Inventory (old)'!$E:$E,"&lt;"&amp;$G712)</f>
        <v>0</v>
      </c>
      <c r="AV712" s="7">
        <f>SUMIFS('Inventory (old)'!$M:$M,'Inventory (old)'!$A:$A,"Yield Line",'Inventory (old)'!$B:$B,$A712,'Inventory (old)'!$E:$E,"&gt;="&amp;$F712,'Inventory (old)'!$E:$E,"&lt;"&amp;$G712)</f>
        <v>0</v>
      </c>
      <c r="AW712" s="7">
        <f>SUMIFS('Inventory (old)'!$M:$M,'Inventory (old)'!$A:$A,"Island",'Inventory (old)'!$B:$B,$A712,'Inventory (old)'!$E:$E,"&gt;="&amp;$F712,'Inventory (old)'!$E:$E,"&lt;"&amp;$G712)</f>
        <v>0</v>
      </c>
      <c r="AX712" s="7">
        <f>SUMIFS('Inventory (old)'!$M:$M,'Inventory (old)'!$A:$A,"Railroad",'Inventory (old)'!$B:$B,$A712,'Inventory (old)'!$E:$E,"&gt;="&amp;$F712,'Inventory (old)'!$E:$E,"&lt;"&amp;$G712)</f>
        <v>0</v>
      </c>
      <c r="AY712" s="7">
        <f>SUMIFS('Inventory (old)'!$M:$M,'Inventory (old)'!$A:$A,"School",'Inventory (old)'!$B:$B,$A712,'Inventory (old)'!$E:$E,"&gt;="&amp;$F712,'Inventory (old)'!$E:$E,"&lt;"&amp;$G712)</f>
        <v>0</v>
      </c>
      <c r="AZ712" s="7">
        <f>SUMIFS('Inventory (old)'!$M:$M,'Inventory (old)'!$A:$A,"Air Speed",'Inventory (old)'!$B:$B,$A712,'Inventory (old)'!$E:$E,"&gt;="&amp;$F712,'Inventory (old)'!$E:$E,"&lt;"&amp;$G712)</f>
        <v>0</v>
      </c>
      <c r="BA712" s="7">
        <f>SUMIFS('Inventory (old)'!$M:$M,'Inventory (old)'!$A:$A,"Wrong Way",'Inventory (old)'!$B:$B,$A712,'Inventory (old)'!$E:$E,"&gt;="&amp;$F712,'Inventory (old)'!$E:$E,"&lt;"&amp;$G712)</f>
        <v>0</v>
      </c>
      <c r="BB712" s="7">
        <f>SUMIFS('Inventory (old)'!$M:$M,'Inventory (old)'!$A:$A,"Merge Arrow",'Inventory (old)'!$B:$B,$A712,'Inventory (old)'!$E:$E,"&gt;="&amp;$F712,'Inventory (old)'!$E:$E,"&lt;"&amp;$G712)</f>
        <v>0</v>
      </c>
      <c r="BC712" s="7">
        <f>SUMIFS('Inventory (old)'!$M:$M,'Inventory (old)'!$A:$A,"Bike",'Inventory (old)'!$B:$B,$A712,'Inventory (old)'!$E:$E,"&gt;="&amp;$F712,'Inventory (old)'!$E:$E,"&lt;"&amp;$G712)</f>
        <v>0</v>
      </c>
      <c r="BD712" s="7">
        <f>SUMIFS('Inventory (old)'!$M:$M,'Inventory (old)'!$A:$A,"Parking",'Inventory (old)'!$B:$B,$A712,'Inventory (old)'!$E:$E,"&gt;="&amp;$F712,'Inventory (old)'!$E:$E,"&lt;"&amp;$G712)</f>
        <v>0</v>
      </c>
      <c r="BE712" s="1">
        <f>SUMIFS('Inventory (old)'!$S:$S,'Inventory (old)'!$A:$A,"Parking",'Inventory (old)'!$B:$B,$A712,'Inventory (old)'!$E:$E,"&gt;="&amp;$F712,'Inventory (old)'!$E:$E,"&lt;"&amp;$G712)</f>
        <v>0</v>
      </c>
      <c r="BF712" s="13"/>
    </row>
    <row r="713" spans="1:58" x14ac:dyDescent="0.25">
      <c r="A713" s="6" t="s">
        <v>3025</v>
      </c>
      <c r="B713" s="7" t="s">
        <v>127</v>
      </c>
      <c r="C713" s="7" t="s">
        <v>2051</v>
      </c>
      <c r="D713" s="7">
        <v>39</v>
      </c>
      <c r="E713" s="7" t="s">
        <v>2176</v>
      </c>
      <c r="F713" s="8">
        <f>G712</f>
        <v>1.1399999999999999</v>
      </c>
      <c r="G713" s="8">
        <v>1.86</v>
      </c>
      <c r="H713" s="7" t="s">
        <v>832</v>
      </c>
      <c r="I713" s="7" t="s">
        <v>3026</v>
      </c>
      <c r="J713" s="14">
        <f t="shared" si="141"/>
        <v>0.7200000000000002</v>
      </c>
      <c r="K713" s="15" t="s">
        <v>2062</v>
      </c>
      <c r="L713" s="7"/>
      <c r="M713" s="7" t="s">
        <v>2072</v>
      </c>
      <c r="N713" s="20">
        <v>2</v>
      </c>
      <c r="O713" s="20"/>
      <c r="P713" s="20"/>
      <c r="Q713" s="20" t="s">
        <v>201</v>
      </c>
      <c r="R713" s="8"/>
      <c r="S713" s="8"/>
      <c r="T713" s="14"/>
      <c r="U713" s="14"/>
      <c r="V713" s="21"/>
      <c r="W713" s="16"/>
      <c r="X713" s="1">
        <v>97042</v>
      </c>
      <c r="Z713" s="7">
        <v>2022</v>
      </c>
      <c r="AA713" s="7" t="s">
        <v>3185</v>
      </c>
      <c r="AB713" s="7">
        <v>2023</v>
      </c>
      <c r="AC713" s="16" t="s">
        <v>25</v>
      </c>
      <c r="AD713" s="113">
        <v>2024</v>
      </c>
      <c r="AE713" s="31">
        <f t="shared" si="139"/>
        <v>642</v>
      </c>
      <c r="AF713" s="8">
        <f t="shared" si="135"/>
        <v>0.7200000000000002</v>
      </c>
      <c r="AG713" s="8">
        <f t="shared" si="136"/>
        <v>1.4400000000000004</v>
      </c>
      <c r="AH713" s="8">
        <f t="shared" si="137"/>
        <v>0</v>
      </c>
      <c r="AI713" s="8">
        <f t="shared" si="138"/>
        <v>0</v>
      </c>
      <c r="AJ713" s="7">
        <f>IF($P713="X",SUMIFS('Inventory (old)'!$M:$M,'Inventory (old)'!$A:$A,"Channel",'Inventory (old)'!$B:$B,$A713,'Inventory (old)'!$E:$E,"&gt;="&amp;$F713,'Inventory (old)'!$E:$E,"&lt;"&amp;$G713),0)</f>
        <v>0</v>
      </c>
      <c r="AK713" s="12">
        <f>IF($P713="X",SUMIFS('Inventory (old)'!$M:$M,'Inventory (old)'!$A:$A,"Dotted Line",'Inventory (old)'!$B:$B,$A713,'Inventory (old)'!$E:$E,"&gt;="&amp;$F713,'Inventory (old)'!$E:$E,"&lt;"&amp;$G713),0)</f>
        <v>0</v>
      </c>
      <c r="AL713" s="113"/>
      <c r="AM713" s="31" t="str">
        <f t="shared" si="140"/>
        <v/>
      </c>
      <c r="AN713" s="7">
        <f>IF($P713="X",0,SUMIFS('Inventory (old)'!$M:$M,'Inventory (old)'!$A:$A,"Channel",'Inventory (old)'!$B:$B,$A713,'Inventory (old)'!$E:$E,"&gt;="&amp;F713,'Inventory (old)'!$E:$E,"&lt;"&amp;$G713))</f>
        <v>0</v>
      </c>
      <c r="AO713" s="7">
        <f>IF($P713="X",0,SUMIFS('Inventory (old)'!$M:$M,'Inventory (old)'!$A:$A,"Dotted Line",'Inventory (old)'!$B:$B,$A713,'Inventory (old)'!$E:$E,"&gt;="&amp;$F713,'Inventory (old)'!$E:$E,"&lt;"&amp;$G713))</f>
        <v>0</v>
      </c>
      <c r="AP713" s="7">
        <f>SUMIFS('Inventory (old)'!$M:$M,'Inventory (old)'!$A:$A,"Stop Line",'Inventory (old)'!$B:$B,$A713,'Inventory (old)'!$E:$E,"&gt;="&amp;$F713,'Inventory (old)'!$E:$E,"&lt;"&amp;$G713)</f>
        <v>0</v>
      </c>
      <c r="AQ713" s="7">
        <f>SUMIFS('Inventory (old)'!$M:$M,'Inventory (old)'!$A:$A,"Arrows and Onlys",'Inventory (old)'!$B:$B,$A713,'Inventory (old)'!$E:$E,"&gt;="&amp;$F713,'Inventory (old)'!$E:$E,"&lt;"&amp;$G713)</f>
        <v>0</v>
      </c>
      <c r="AR713" s="7">
        <f>SUMIFS('Inventory (old)'!$N:$N,'Inventory (old)'!$A:$A,"Arrows and Onlys",'Inventory (old)'!$B:$B,$A713,'Inventory (old)'!$E:$E,"&gt;="&amp;$F713,'Inventory (old)'!$E:$E,"&lt;"&amp;$G713)</f>
        <v>0</v>
      </c>
      <c r="AS713" s="7">
        <f>SUMIFS('Inventory (old)'!$O:$O,'Inventory (old)'!$A:$A,"Transverse",'Inventory (old)'!$B:$B,$A713,'Inventory (old)'!$E:$E,"&gt;="&amp;$F713,'Inventory (old)'!$E:$E,"&lt;"&amp;$G713)</f>
        <v>0</v>
      </c>
      <c r="AT713" s="7">
        <f>SUMIFS('Inventory (old)'!$P:$P,'Inventory (old)'!$A:$A,"Transverse",'Inventory (old)'!$B:$B,$A713,'Inventory (old)'!$E:$E,"&gt;="&amp;$F713,'Inventory (old)'!$E:$E,"&lt;"&amp;$G713)</f>
        <v>0</v>
      </c>
      <c r="AU713" s="7">
        <f>SUMIFS('Inventory (old)'!$M:$M,'Inventory (old)'!$A:$A,"Crosswalk",'Inventory (old)'!$B:$B,$A713,'Inventory (old)'!$E:$E,"&gt;="&amp;$F713,'Inventory (old)'!$E:$E,"&lt;"&amp;$G713)</f>
        <v>0</v>
      </c>
      <c r="AV713" s="7">
        <f>SUMIFS('Inventory (old)'!$M:$M,'Inventory (old)'!$A:$A,"Yield Line",'Inventory (old)'!$B:$B,$A713,'Inventory (old)'!$E:$E,"&gt;="&amp;$F713,'Inventory (old)'!$E:$E,"&lt;"&amp;$G713)</f>
        <v>0</v>
      </c>
      <c r="AW713" s="7">
        <f>SUMIFS('Inventory (old)'!$M:$M,'Inventory (old)'!$A:$A,"Island",'Inventory (old)'!$B:$B,$A713,'Inventory (old)'!$E:$E,"&gt;="&amp;$F713,'Inventory (old)'!$E:$E,"&lt;"&amp;$G713)</f>
        <v>0</v>
      </c>
      <c r="AX713" s="7">
        <f>SUMIFS('Inventory (old)'!$M:$M,'Inventory (old)'!$A:$A,"Railroad",'Inventory (old)'!$B:$B,$A713,'Inventory (old)'!$E:$E,"&gt;="&amp;$F713,'Inventory (old)'!$E:$E,"&lt;"&amp;$G713)</f>
        <v>0</v>
      </c>
      <c r="AY713" s="7">
        <f>SUMIFS('Inventory (old)'!$M:$M,'Inventory (old)'!$A:$A,"School",'Inventory (old)'!$B:$B,$A713,'Inventory (old)'!$E:$E,"&gt;="&amp;$F713,'Inventory (old)'!$E:$E,"&lt;"&amp;$G713)</f>
        <v>0</v>
      </c>
      <c r="AZ713" s="7">
        <f>SUMIFS('Inventory (old)'!$M:$M,'Inventory (old)'!$A:$A,"Air Speed",'Inventory (old)'!$B:$B,$A713,'Inventory (old)'!$E:$E,"&gt;="&amp;$F713,'Inventory (old)'!$E:$E,"&lt;"&amp;$G713)</f>
        <v>0</v>
      </c>
      <c r="BA713" s="7">
        <f>SUMIFS('Inventory (old)'!$M:$M,'Inventory (old)'!$A:$A,"Wrong Way",'Inventory (old)'!$B:$B,$A713,'Inventory (old)'!$E:$E,"&gt;="&amp;$F713,'Inventory (old)'!$E:$E,"&lt;"&amp;$G713)</f>
        <v>0</v>
      </c>
      <c r="BB713" s="7">
        <f>SUMIFS('Inventory (old)'!$M:$M,'Inventory (old)'!$A:$A,"Merge Arrow",'Inventory (old)'!$B:$B,$A713,'Inventory (old)'!$E:$E,"&gt;="&amp;$F713,'Inventory (old)'!$E:$E,"&lt;"&amp;$G713)</f>
        <v>0</v>
      </c>
      <c r="BC713" s="7">
        <f>SUMIFS('Inventory (old)'!$M:$M,'Inventory (old)'!$A:$A,"Bike",'Inventory (old)'!$B:$B,$A713,'Inventory (old)'!$E:$E,"&gt;="&amp;$F713,'Inventory (old)'!$E:$E,"&lt;"&amp;$G713)</f>
        <v>0</v>
      </c>
      <c r="BD713" s="7">
        <f>SUMIFS('Inventory (old)'!$M:$M,'Inventory (old)'!$A:$A,"Parking",'Inventory (old)'!$B:$B,$A713,'Inventory (old)'!$E:$E,"&gt;="&amp;$F713,'Inventory (old)'!$E:$E,"&lt;"&amp;$G713)</f>
        <v>0</v>
      </c>
      <c r="BE713" s="1">
        <f>SUMIFS('Inventory (old)'!$S:$S,'Inventory (old)'!$A:$A,"Parking",'Inventory (old)'!$B:$B,$A713,'Inventory (old)'!$E:$E,"&gt;="&amp;$F713,'Inventory (old)'!$E:$E,"&lt;"&amp;$G713)</f>
        <v>0</v>
      </c>
      <c r="BF713" s="13"/>
    </row>
    <row r="714" spans="1:58" x14ac:dyDescent="0.25">
      <c r="A714" s="6" t="s">
        <v>3025</v>
      </c>
      <c r="B714" s="7" t="s">
        <v>127</v>
      </c>
      <c r="C714" s="7" t="s">
        <v>2051</v>
      </c>
      <c r="D714" s="7">
        <v>39</v>
      </c>
      <c r="E714" s="7" t="s">
        <v>2176</v>
      </c>
      <c r="F714" s="8">
        <v>5.45</v>
      </c>
      <c r="G714" s="8">
        <v>5.86</v>
      </c>
      <c r="H714" s="7" t="s">
        <v>3026</v>
      </c>
      <c r="I714" s="7" t="s">
        <v>3272</v>
      </c>
      <c r="J714" s="14">
        <f t="shared" si="141"/>
        <v>0.41000000000000014</v>
      </c>
      <c r="K714" s="15" t="s">
        <v>2062</v>
      </c>
      <c r="L714" s="7"/>
      <c r="M714" s="7" t="s">
        <v>2072</v>
      </c>
      <c r="N714" s="20">
        <v>5</v>
      </c>
      <c r="O714" s="20" t="s">
        <v>201</v>
      </c>
      <c r="P714" s="20" t="s">
        <v>201</v>
      </c>
      <c r="Q714" s="20"/>
      <c r="R714" s="8"/>
      <c r="S714" s="8"/>
      <c r="T714" s="14"/>
      <c r="U714" s="14"/>
      <c r="V714" s="21"/>
      <c r="W714" s="16"/>
      <c r="Y714" s="1">
        <v>105560</v>
      </c>
      <c r="Z714" s="7">
        <v>2023</v>
      </c>
      <c r="AA714" s="7" t="s">
        <v>3185</v>
      </c>
      <c r="AB714" s="7">
        <v>2022</v>
      </c>
      <c r="AC714" s="16" t="s">
        <v>348</v>
      </c>
      <c r="AD714" s="113">
        <v>2024</v>
      </c>
      <c r="AE714" s="31">
        <f t="shared" si="139"/>
        <v>642</v>
      </c>
      <c r="AF714" s="8">
        <f t="shared" si="135"/>
        <v>0.82000000000000028</v>
      </c>
      <c r="AG714" s="8">
        <f t="shared" si="136"/>
        <v>0.82000000000000028</v>
      </c>
      <c r="AH714" s="8">
        <f t="shared" si="137"/>
        <v>0</v>
      </c>
      <c r="AI714" s="8">
        <f t="shared" si="138"/>
        <v>0.82000000000000028</v>
      </c>
      <c r="AJ714" s="7">
        <f>IF($P714="X",SUMIFS('Inventory (old)'!$M:$M,'Inventory (old)'!$A:$A,"Channel",'Inventory (old)'!$B:$B,$A714,'Inventory (old)'!$E:$E,"&gt;="&amp;$F714,'Inventory (old)'!$E:$E,"&lt;"&amp;$G714),0)</f>
        <v>0</v>
      </c>
      <c r="AK714" s="12">
        <f>IF($P714="X",SUMIFS('Inventory (old)'!$M:$M,'Inventory (old)'!$A:$A,"Dotted Line",'Inventory (old)'!$B:$B,$A714,'Inventory (old)'!$E:$E,"&gt;="&amp;$F714,'Inventory (old)'!$E:$E,"&lt;"&amp;$G714),0)</f>
        <v>0</v>
      </c>
      <c r="AL714" s="113">
        <v>2024</v>
      </c>
      <c r="AM714" s="31">
        <f t="shared" si="140"/>
        <v>643</v>
      </c>
      <c r="AN714" s="7">
        <f>IF($P714="X",0,SUMIFS('Inventory (old)'!$M:$M,'Inventory (old)'!$A:$A,"Channel",'Inventory (old)'!$B:$B,$A714,'Inventory (old)'!$E:$E,"&gt;="&amp;F714,'Inventory (old)'!$E:$E,"&lt;"&amp;$G714))</f>
        <v>0</v>
      </c>
      <c r="AO714" s="7">
        <f>IF($P714="X",0,SUMIFS('Inventory (old)'!$M:$M,'Inventory (old)'!$A:$A,"Dotted Line",'Inventory (old)'!$B:$B,$A714,'Inventory (old)'!$E:$E,"&gt;="&amp;$F714,'Inventory (old)'!$E:$E,"&lt;"&amp;$G714))</f>
        <v>0</v>
      </c>
      <c r="AP714" s="7">
        <f>SUMIFS('Inventory (old)'!$M:$M,'Inventory (old)'!$A:$A,"Stop Line",'Inventory (old)'!$B:$B,$A714,'Inventory (old)'!$E:$E,"&gt;="&amp;$F714,'Inventory (old)'!$E:$E,"&lt;"&amp;$G714)</f>
        <v>0</v>
      </c>
      <c r="AQ714" s="7">
        <f>SUMIFS('Inventory (old)'!$M:$M,'Inventory (old)'!$A:$A,"Arrows and Onlys",'Inventory (old)'!$B:$B,$A714,'Inventory (old)'!$E:$E,"&gt;="&amp;$F714,'Inventory (old)'!$E:$E,"&lt;"&amp;$G714)</f>
        <v>16</v>
      </c>
      <c r="AR714" s="7">
        <f>SUMIFS('Inventory (old)'!$N:$N,'Inventory (old)'!$A:$A,"Arrows and Onlys",'Inventory (old)'!$B:$B,$A714,'Inventory (old)'!$E:$E,"&gt;="&amp;$F714,'Inventory (old)'!$E:$E,"&lt;"&amp;$G714)</f>
        <v>0</v>
      </c>
      <c r="AS714" s="7">
        <f>SUMIFS('Inventory (old)'!$O:$O,'Inventory (old)'!$A:$A,"Transverse",'Inventory (old)'!$B:$B,$A714,'Inventory (old)'!$E:$E,"&gt;="&amp;$F714,'Inventory (old)'!$E:$E,"&lt;"&amp;$G714)</f>
        <v>0</v>
      </c>
      <c r="AT714" s="7">
        <f>SUMIFS('Inventory (old)'!$P:$P,'Inventory (old)'!$A:$A,"Transverse",'Inventory (old)'!$B:$B,$A714,'Inventory (old)'!$E:$E,"&gt;="&amp;$F714,'Inventory (old)'!$E:$E,"&lt;"&amp;$G714)</f>
        <v>0</v>
      </c>
      <c r="AU714" s="7">
        <f>SUMIFS('Inventory (old)'!$M:$M,'Inventory (old)'!$A:$A,"Crosswalk",'Inventory (old)'!$B:$B,$A714,'Inventory (old)'!$E:$E,"&gt;="&amp;$F714,'Inventory (old)'!$E:$E,"&lt;"&amp;$G714)</f>
        <v>0</v>
      </c>
      <c r="AV714" s="7">
        <f>SUMIFS('Inventory (old)'!$M:$M,'Inventory (old)'!$A:$A,"Yield Line",'Inventory (old)'!$B:$B,$A714,'Inventory (old)'!$E:$E,"&gt;="&amp;$F714,'Inventory (old)'!$E:$E,"&lt;"&amp;$G714)</f>
        <v>0</v>
      </c>
      <c r="AW714" s="7">
        <f>SUMIFS('Inventory (old)'!$M:$M,'Inventory (old)'!$A:$A,"Island",'Inventory (old)'!$B:$B,$A714,'Inventory (old)'!$E:$E,"&gt;="&amp;$F714,'Inventory (old)'!$E:$E,"&lt;"&amp;$G714)</f>
        <v>0</v>
      </c>
      <c r="AX714" s="7">
        <f>SUMIFS('Inventory (old)'!$M:$M,'Inventory (old)'!$A:$A,"Railroad",'Inventory (old)'!$B:$B,$A714,'Inventory (old)'!$E:$E,"&gt;="&amp;$F714,'Inventory (old)'!$E:$E,"&lt;"&amp;$G714)</f>
        <v>0</v>
      </c>
      <c r="AY714" s="7">
        <f>SUMIFS('Inventory (old)'!$M:$M,'Inventory (old)'!$A:$A,"School",'Inventory (old)'!$B:$B,$A714,'Inventory (old)'!$E:$E,"&gt;="&amp;$F714,'Inventory (old)'!$E:$E,"&lt;"&amp;$G714)</f>
        <v>0</v>
      </c>
      <c r="AZ714" s="7">
        <f>SUMIFS('Inventory (old)'!$M:$M,'Inventory (old)'!$A:$A,"Air Speed",'Inventory (old)'!$B:$B,$A714,'Inventory (old)'!$E:$E,"&gt;="&amp;$F714,'Inventory (old)'!$E:$E,"&lt;"&amp;$G714)</f>
        <v>0</v>
      </c>
      <c r="BA714" s="7">
        <f>SUMIFS('Inventory (old)'!$M:$M,'Inventory (old)'!$A:$A,"Wrong Way",'Inventory (old)'!$B:$B,$A714,'Inventory (old)'!$E:$E,"&gt;="&amp;$F714,'Inventory (old)'!$E:$E,"&lt;"&amp;$G714)</f>
        <v>0</v>
      </c>
      <c r="BB714" s="7">
        <f>SUMIFS('Inventory (old)'!$M:$M,'Inventory (old)'!$A:$A,"Merge Arrow",'Inventory (old)'!$B:$B,$A714,'Inventory (old)'!$E:$E,"&gt;="&amp;$F714,'Inventory (old)'!$E:$E,"&lt;"&amp;$G714)</f>
        <v>0</v>
      </c>
      <c r="BC714" s="7">
        <f>SUMIFS('Inventory (old)'!$M:$M,'Inventory (old)'!$A:$A,"Bike",'Inventory (old)'!$B:$B,$A714,'Inventory (old)'!$E:$E,"&gt;="&amp;$F714,'Inventory (old)'!$E:$E,"&lt;"&amp;$G714)</f>
        <v>0</v>
      </c>
      <c r="BD714" s="7">
        <f>SUMIFS('Inventory (old)'!$M:$M,'Inventory (old)'!$A:$A,"Parking",'Inventory (old)'!$B:$B,$A714,'Inventory (old)'!$E:$E,"&gt;="&amp;$F714,'Inventory (old)'!$E:$E,"&lt;"&amp;$G714)</f>
        <v>0</v>
      </c>
      <c r="BE714" s="1">
        <f>SUMIFS('Inventory (old)'!$S:$S,'Inventory (old)'!$A:$A,"Parking",'Inventory (old)'!$B:$B,$A714,'Inventory (old)'!$E:$E,"&gt;="&amp;$F714,'Inventory (old)'!$E:$E,"&lt;"&amp;$G714)</f>
        <v>0</v>
      </c>
      <c r="BF714" s="13"/>
    </row>
    <row r="715" spans="1:58" x14ac:dyDescent="0.25">
      <c r="A715" s="6" t="s">
        <v>3025</v>
      </c>
      <c r="B715" s="7" t="s">
        <v>127</v>
      </c>
      <c r="C715" s="7" t="s">
        <v>2051</v>
      </c>
      <c r="D715" s="7">
        <v>39</v>
      </c>
      <c r="E715" s="7" t="s">
        <v>2176</v>
      </c>
      <c r="F715" s="8">
        <f>G714</f>
        <v>5.86</v>
      </c>
      <c r="G715" s="8">
        <v>10.220000000000001</v>
      </c>
      <c r="H715" s="7" t="s">
        <v>3272</v>
      </c>
      <c r="I715" s="7" t="s">
        <v>3027</v>
      </c>
      <c r="J715" s="14">
        <f t="shared" si="141"/>
        <v>4.3600000000000003</v>
      </c>
      <c r="K715" s="15" t="s">
        <v>2062</v>
      </c>
      <c r="L715" s="7"/>
      <c r="M715" s="7" t="s">
        <v>2072</v>
      </c>
      <c r="N715" s="20">
        <v>5</v>
      </c>
      <c r="O715" s="20" t="s">
        <v>201</v>
      </c>
      <c r="P715" s="20" t="s">
        <v>201</v>
      </c>
      <c r="Q715" s="20"/>
      <c r="R715" s="8"/>
      <c r="S715" s="8"/>
      <c r="T715" s="14"/>
      <c r="U715" s="14"/>
      <c r="V715" s="21"/>
      <c r="W715" s="16"/>
      <c r="Y715" s="1">
        <v>105560</v>
      </c>
      <c r="Z715" s="7">
        <v>2023</v>
      </c>
      <c r="AA715" s="7" t="s">
        <v>3185</v>
      </c>
      <c r="AB715" s="7">
        <v>2022</v>
      </c>
      <c r="AC715" s="16" t="s">
        <v>348</v>
      </c>
      <c r="AD715" s="113">
        <v>2024</v>
      </c>
      <c r="AE715" s="31">
        <f t="shared" si="139"/>
        <v>642</v>
      </c>
      <c r="AF715" s="8">
        <f t="shared" si="135"/>
        <v>8.7200000000000006</v>
      </c>
      <c r="AG715" s="8">
        <f t="shared" si="136"/>
        <v>8.7200000000000006</v>
      </c>
      <c r="AH715" s="8">
        <f t="shared" si="137"/>
        <v>0</v>
      </c>
      <c r="AI715" s="8">
        <f t="shared" si="138"/>
        <v>8.7200000000000006</v>
      </c>
      <c r="AJ715" s="7">
        <f>IF($P715="X",SUMIFS('Inventory (old)'!$M:$M,'Inventory (old)'!$A:$A,"Channel",'Inventory (old)'!$B:$B,$A715,'Inventory (old)'!$E:$E,"&gt;="&amp;$F715,'Inventory (old)'!$E:$E,"&lt;"&amp;$G715),0)</f>
        <v>1246</v>
      </c>
      <c r="AK715" s="12">
        <f>IF($P715="X",SUMIFS('Inventory (old)'!$M:$M,'Inventory (old)'!$A:$A,"Dotted Line",'Inventory (old)'!$B:$B,$A715,'Inventory (old)'!$E:$E,"&gt;="&amp;$F715,'Inventory (old)'!$E:$E,"&lt;"&amp;$G715),0)</f>
        <v>238</v>
      </c>
      <c r="AL715" s="113">
        <v>2024</v>
      </c>
      <c r="AM715" s="31">
        <f t="shared" si="140"/>
        <v>643</v>
      </c>
      <c r="AN715" s="7">
        <f>IF($P715="X",0,SUMIFS('Inventory (old)'!$M:$M,'Inventory (old)'!$A:$A,"Channel",'Inventory (old)'!$B:$B,$A715,'Inventory (old)'!$E:$E,"&gt;="&amp;F715,'Inventory (old)'!$E:$E,"&lt;"&amp;$G715))</f>
        <v>0</v>
      </c>
      <c r="AO715" s="7">
        <f>IF($P715="X",0,SUMIFS('Inventory (old)'!$M:$M,'Inventory (old)'!$A:$A,"Dotted Line",'Inventory (old)'!$B:$B,$A715,'Inventory (old)'!$E:$E,"&gt;="&amp;$F715,'Inventory (old)'!$E:$E,"&lt;"&amp;$G715))</f>
        <v>0</v>
      </c>
      <c r="AP715" s="7">
        <f>SUMIFS('Inventory (old)'!$M:$M,'Inventory (old)'!$A:$A,"Stop Line",'Inventory (old)'!$B:$B,$A715,'Inventory (old)'!$E:$E,"&gt;="&amp;$F715,'Inventory (old)'!$E:$E,"&lt;"&amp;$G715)</f>
        <v>158</v>
      </c>
      <c r="AQ715" s="7">
        <f>SUMIFS('Inventory (old)'!$M:$M,'Inventory (old)'!$A:$A,"Arrows and Onlys",'Inventory (old)'!$B:$B,$A715,'Inventory (old)'!$E:$E,"&gt;="&amp;$F715,'Inventory (old)'!$E:$E,"&lt;"&amp;$G715)</f>
        <v>35</v>
      </c>
      <c r="AR715" s="7">
        <f>SUMIFS('Inventory (old)'!$N:$N,'Inventory (old)'!$A:$A,"Arrows and Onlys",'Inventory (old)'!$B:$B,$A715,'Inventory (old)'!$E:$E,"&gt;="&amp;$F715,'Inventory (old)'!$E:$E,"&lt;"&amp;$G715)</f>
        <v>0</v>
      </c>
      <c r="AS715" s="7">
        <f>SUMIFS('Inventory (old)'!$O:$O,'Inventory (old)'!$A:$A,"Transverse",'Inventory (old)'!$B:$B,$A715,'Inventory (old)'!$E:$E,"&gt;="&amp;$F715,'Inventory (old)'!$E:$E,"&lt;"&amp;$G715)</f>
        <v>209</v>
      </c>
      <c r="AT715" s="7">
        <f>SUMIFS('Inventory (old)'!$P:$P,'Inventory (old)'!$A:$A,"Transverse",'Inventory (old)'!$B:$B,$A715,'Inventory (old)'!$E:$E,"&gt;="&amp;$F715,'Inventory (old)'!$E:$E,"&lt;"&amp;$G715)</f>
        <v>226</v>
      </c>
      <c r="AU715" s="7">
        <f>SUMIFS('Inventory (old)'!$M:$M,'Inventory (old)'!$A:$A,"Crosswalk",'Inventory (old)'!$B:$B,$A715,'Inventory (old)'!$E:$E,"&gt;="&amp;$F715,'Inventory (old)'!$E:$E,"&lt;"&amp;$G715)</f>
        <v>0</v>
      </c>
      <c r="AV715" s="7">
        <f>SUMIFS('Inventory (old)'!$M:$M,'Inventory (old)'!$A:$A,"Yield Line",'Inventory (old)'!$B:$B,$A715,'Inventory (old)'!$E:$E,"&gt;="&amp;$F715,'Inventory (old)'!$E:$E,"&lt;"&amp;$G715)</f>
        <v>0</v>
      </c>
      <c r="AW715" s="7">
        <f>SUMIFS('Inventory (old)'!$M:$M,'Inventory (old)'!$A:$A,"Island",'Inventory (old)'!$B:$B,$A715,'Inventory (old)'!$E:$E,"&gt;="&amp;$F715,'Inventory (old)'!$E:$E,"&lt;"&amp;$G715)</f>
        <v>0</v>
      </c>
      <c r="AX715" s="7">
        <f>SUMIFS('Inventory (old)'!$M:$M,'Inventory (old)'!$A:$A,"Railroad",'Inventory (old)'!$B:$B,$A715,'Inventory (old)'!$E:$E,"&gt;="&amp;$F715,'Inventory (old)'!$E:$E,"&lt;"&amp;$G715)</f>
        <v>4</v>
      </c>
      <c r="AY715" s="7">
        <f>SUMIFS('Inventory (old)'!$M:$M,'Inventory (old)'!$A:$A,"School",'Inventory (old)'!$B:$B,$A715,'Inventory (old)'!$E:$E,"&gt;="&amp;$F715,'Inventory (old)'!$E:$E,"&lt;"&amp;$G715)</f>
        <v>0</v>
      </c>
      <c r="AZ715" s="7">
        <f>SUMIFS('Inventory (old)'!$M:$M,'Inventory (old)'!$A:$A,"Air Speed",'Inventory (old)'!$B:$B,$A715,'Inventory (old)'!$E:$E,"&gt;="&amp;$F715,'Inventory (old)'!$E:$E,"&lt;"&amp;$G715)</f>
        <v>0</v>
      </c>
      <c r="BA715" s="7">
        <f>SUMIFS('Inventory (old)'!$M:$M,'Inventory (old)'!$A:$A,"Wrong Way",'Inventory (old)'!$B:$B,$A715,'Inventory (old)'!$E:$E,"&gt;="&amp;$F715,'Inventory (old)'!$E:$E,"&lt;"&amp;$G715)</f>
        <v>0</v>
      </c>
      <c r="BB715" s="7">
        <f>SUMIFS('Inventory (old)'!$M:$M,'Inventory (old)'!$A:$A,"Merge Arrow",'Inventory (old)'!$B:$B,$A715,'Inventory (old)'!$E:$E,"&gt;="&amp;$F715,'Inventory (old)'!$E:$E,"&lt;"&amp;$G715)</f>
        <v>0</v>
      </c>
      <c r="BC715" s="7">
        <f>SUMIFS('Inventory (old)'!$M:$M,'Inventory (old)'!$A:$A,"Bike",'Inventory (old)'!$B:$B,$A715,'Inventory (old)'!$E:$E,"&gt;="&amp;$F715,'Inventory (old)'!$E:$E,"&lt;"&amp;$G715)</f>
        <v>0</v>
      </c>
      <c r="BD715" s="7">
        <f>SUMIFS('Inventory (old)'!$M:$M,'Inventory (old)'!$A:$A,"Parking",'Inventory (old)'!$B:$B,$A715,'Inventory (old)'!$E:$E,"&gt;="&amp;$F715,'Inventory (old)'!$E:$E,"&lt;"&amp;$G715)</f>
        <v>0</v>
      </c>
      <c r="BE715" s="1">
        <f>SUMIFS('Inventory (old)'!$S:$S,'Inventory (old)'!$A:$A,"Parking",'Inventory (old)'!$B:$B,$A715,'Inventory (old)'!$E:$E,"&gt;="&amp;$F715,'Inventory (old)'!$E:$E,"&lt;"&amp;$G715)</f>
        <v>0</v>
      </c>
      <c r="BF715" s="13"/>
    </row>
    <row r="716" spans="1:58" x14ac:dyDescent="0.25">
      <c r="A716" s="6" t="s">
        <v>3025</v>
      </c>
      <c r="B716" s="7" t="s">
        <v>127</v>
      </c>
      <c r="C716" s="7" t="s">
        <v>2051</v>
      </c>
      <c r="D716" s="7">
        <v>39</v>
      </c>
      <c r="E716" s="7" t="s">
        <v>2176</v>
      </c>
      <c r="F716" s="8">
        <v>10.220000000000001</v>
      </c>
      <c r="G716" s="8">
        <v>10.89</v>
      </c>
      <c r="H716" s="7" t="s">
        <v>3027</v>
      </c>
      <c r="I716" s="7" t="s">
        <v>2221</v>
      </c>
      <c r="J716" s="14">
        <f t="shared" si="141"/>
        <v>0.66999999999999993</v>
      </c>
      <c r="K716" s="15" t="s">
        <v>2062</v>
      </c>
      <c r="L716" s="7"/>
      <c r="M716" s="7" t="s">
        <v>2072</v>
      </c>
      <c r="N716" s="20">
        <v>4</v>
      </c>
      <c r="O716" s="20" t="s">
        <v>201</v>
      </c>
      <c r="P716" s="20" t="s">
        <v>201</v>
      </c>
      <c r="Q716" s="20"/>
      <c r="R716" s="8"/>
      <c r="S716" s="8"/>
      <c r="T716" s="14"/>
      <c r="U716" s="14"/>
      <c r="V716" s="21"/>
      <c r="W716" s="16"/>
      <c r="Y716" s="1">
        <v>105560</v>
      </c>
      <c r="Z716" s="7">
        <v>2023</v>
      </c>
      <c r="AA716" s="7" t="s">
        <v>3185</v>
      </c>
      <c r="AB716" s="7">
        <v>2022</v>
      </c>
      <c r="AC716" s="16" t="s">
        <v>348</v>
      </c>
      <c r="AD716" s="113">
        <v>2024</v>
      </c>
      <c r="AE716" s="31">
        <f t="shared" si="139"/>
        <v>642</v>
      </c>
      <c r="AF716" s="8">
        <f t="shared" si="135"/>
        <v>0.66999999999999993</v>
      </c>
      <c r="AG716" s="8">
        <f t="shared" si="136"/>
        <v>1.3399999999999999</v>
      </c>
      <c r="AH716" s="8">
        <f t="shared" si="137"/>
        <v>0</v>
      </c>
      <c r="AI716" s="8">
        <f t="shared" si="138"/>
        <v>1.3399999999999999</v>
      </c>
      <c r="AJ716" s="7">
        <f>IF($P716="X",SUMIFS('Inventory (old)'!$M:$M,'Inventory (old)'!$A:$A,"Channel",'Inventory (old)'!$B:$B,$A716,'Inventory (old)'!$E:$E,"&gt;="&amp;$F716,'Inventory (old)'!$E:$E,"&lt;"&amp;$G716),0)</f>
        <v>168</v>
      </c>
      <c r="AK716" s="12">
        <f>IF($P716="X",SUMIFS('Inventory (old)'!$M:$M,'Inventory (old)'!$A:$A,"Dotted Line",'Inventory (old)'!$B:$B,$A716,'Inventory (old)'!$E:$E,"&gt;="&amp;$F716,'Inventory (old)'!$E:$E,"&lt;"&amp;$G716),0)</f>
        <v>0</v>
      </c>
      <c r="AL716" s="113">
        <v>2024</v>
      </c>
      <c r="AM716" s="31">
        <f t="shared" si="140"/>
        <v>643</v>
      </c>
      <c r="AN716" s="7">
        <f>IF($P716="X",0,SUMIFS('Inventory (old)'!$M:$M,'Inventory (old)'!$A:$A,"Channel",'Inventory (old)'!$B:$B,$A716,'Inventory (old)'!$E:$E,"&gt;="&amp;F716,'Inventory (old)'!$E:$E,"&lt;"&amp;$G716))</f>
        <v>0</v>
      </c>
      <c r="AO716" s="7">
        <f>IF($P716="X",0,SUMIFS('Inventory (old)'!$M:$M,'Inventory (old)'!$A:$A,"Dotted Line",'Inventory (old)'!$B:$B,$A716,'Inventory (old)'!$E:$E,"&gt;="&amp;$F716,'Inventory (old)'!$E:$E,"&lt;"&amp;$G716))</f>
        <v>0</v>
      </c>
      <c r="AP716" s="7">
        <f>SUMIFS('Inventory (old)'!$M:$M,'Inventory (old)'!$A:$A,"Stop Line",'Inventory (old)'!$B:$B,$A716,'Inventory (old)'!$E:$E,"&gt;="&amp;$F716,'Inventory (old)'!$E:$E,"&lt;"&amp;$G716)</f>
        <v>0</v>
      </c>
      <c r="AQ716" s="7">
        <f>SUMIFS('Inventory (old)'!$M:$M,'Inventory (old)'!$A:$A,"Arrows and Onlys",'Inventory (old)'!$B:$B,$A716,'Inventory (old)'!$E:$E,"&gt;="&amp;$F716,'Inventory (old)'!$E:$E,"&lt;"&amp;$G716)</f>
        <v>3</v>
      </c>
      <c r="AR716" s="7">
        <f>SUMIFS('Inventory (old)'!$N:$N,'Inventory (old)'!$A:$A,"Arrows and Onlys",'Inventory (old)'!$B:$B,$A716,'Inventory (old)'!$E:$E,"&gt;="&amp;$F716,'Inventory (old)'!$E:$E,"&lt;"&amp;$G716)</f>
        <v>1</v>
      </c>
      <c r="AS716" s="7">
        <f>SUMIFS('Inventory (old)'!$O:$O,'Inventory (old)'!$A:$A,"Transverse",'Inventory (old)'!$B:$B,$A716,'Inventory (old)'!$E:$E,"&gt;="&amp;$F716,'Inventory (old)'!$E:$E,"&lt;"&amp;$G716)</f>
        <v>0</v>
      </c>
      <c r="AT716" s="7">
        <f>SUMIFS('Inventory (old)'!$P:$P,'Inventory (old)'!$A:$A,"Transverse",'Inventory (old)'!$B:$B,$A716,'Inventory (old)'!$E:$E,"&gt;="&amp;$F716,'Inventory (old)'!$E:$E,"&lt;"&amp;$G716)</f>
        <v>134</v>
      </c>
      <c r="AU716" s="7">
        <f>SUMIFS('Inventory (old)'!$M:$M,'Inventory (old)'!$A:$A,"Crosswalk",'Inventory (old)'!$B:$B,$A716,'Inventory (old)'!$E:$E,"&gt;="&amp;$F716,'Inventory (old)'!$E:$E,"&lt;"&amp;$G716)</f>
        <v>0</v>
      </c>
      <c r="AV716" s="7">
        <f>SUMIFS('Inventory (old)'!$M:$M,'Inventory (old)'!$A:$A,"Yield Line",'Inventory (old)'!$B:$B,$A716,'Inventory (old)'!$E:$E,"&gt;="&amp;$F716,'Inventory (old)'!$E:$E,"&lt;"&amp;$G716)</f>
        <v>0</v>
      </c>
      <c r="AW716" s="7">
        <f>SUMIFS('Inventory (old)'!$M:$M,'Inventory (old)'!$A:$A,"Island",'Inventory (old)'!$B:$B,$A716,'Inventory (old)'!$E:$E,"&gt;="&amp;$F716,'Inventory (old)'!$E:$E,"&lt;"&amp;$G716)</f>
        <v>0</v>
      </c>
      <c r="AX716" s="7">
        <f>SUMIFS('Inventory (old)'!$M:$M,'Inventory (old)'!$A:$A,"Railroad",'Inventory (old)'!$B:$B,$A716,'Inventory (old)'!$E:$E,"&gt;="&amp;$F716,'Inventory (old)'!$E:$E,"&lt;"&amp;$G716)</f>
        <v>0</v>
      </c>
      <c r="AY716" s="7">
        <f>SUMIFS('Inventory (old)'!$M:$M,'Inventory (old)'!$A:$A,"School",'Inventory (old)'!$B:$B,$A716,'Inventory (old)'!$E:$E,"&gt;="&amp;$F716,'Inventory (old)'!$E:$E,"&lt;"&amp;$G716)</f>
        <v>0</v>
      </c>
      <c r="AZ716" s="7">
        <f>SUMIFS('Inventory (old)'!$M:$M,'Inventory (old)'!$A:$A,"Air Speed",'Inventory (old)'!$B:$B,$A716,'Inventory (old)'!$E:$E,"&gt;="&amp;$F716,'Inventory (old)'!$E:$E,"&lt;"&amp;$G716)</f>
        <v>0</v>
      </c>
      <c r="BA716" s="7">
        <f>SUMIFS('Inventory (old)'!$M:$M,'Inventory (old)'!$A:$A,"Wrong Way",'Inventory (old)'!$B:$B,$A716,'Inventory (old)'!$E:$E,"&gt;="&amp;$F716,'Inventory (old)'!$E:$E,"&lt;"&amp;$G716)</f>
        <v>0</v>
      </c>
      <c r="BB716" s="7">
        <f>SUMIFS('Inventory (old)'!$M:$M,'Inventory (old)'!$A:$A,"Merge Arrow",'Inventory (old)'!$B:$B,$A716,'Inventory (old)'!$E:$E,"&gt;="&amp;$F716,'Inventory (old)'!$E:$E,"&lt;"&amp;$G716)</f>
        <v>0</v>
      </c>
      <c r="BC716" s="7">
        <f>SUMIFS('Inventory (old)'!$M:$M,'Inventory (old)'!$A:$A,"Bike",'Inventory (old)'!$B:$B,$A716,'Inventory (old)'!$E:$E,"&gt;="&amp;$F716,'Inventory (old)'!$E:$E,"&lt;"&amp;$G716)</f>
        <v>0</v>
      </c>
      <c r="BD716" s="7">
        <f>SUMIFS('Inventory (old)'!$M:$M,'Inventory (old)'!$A:$A,"Parking",'Inventory (old)'!$B:$B,$A716,'Inventory (old)'!$E:$E,"&gt;="&amp;$F716,'Inventory (old)'!$E:$E,"&lt;"&amp;$G716)</f>
        <v>0</v>
      </c>
      <c r="BE716" s="1">
        <f>SUMIFS('Inventory (old)'!$S:$S,'Inventory (old)'!$A:$A,"Parking",'Inventory (old)'!$B:$B,$A716,'Inventory (old)'!$E:$E,"&gt;="&amp;$F716,'Inventory (old)'!$E:$E,"&lt;"&amp;$G716)</f>
        <v>0</v>
      </c>
      <c r="BF716" s="13"/>
    </row>
    <row r="717" spans="1:58" x14ac:dyDescent="0.25">
      <c r="A717" s="6" t="s">
        <v>3025</v>
      </c>
      <c r="B717" s="7" t="s">
        <v>127</v>
      </c>
      <c r="C717" s="7" t="s">
        <v>2051</v>
      </c>
      <c r="D717" s="7">
        <v>39</v>
      </c>
      <c r="E717" s="7" t="s">
        <v>58</v>
      </c>
      <c r="F717" s="8">
        <v>10.89</v>
      </c>
      <c r="G717" s="8">
        <v>11.11</v>
      </c>
      <c r="H717" s="7" t="s">
        <v>2221</v>
      </c>
      <c r="I717" s="7" t="s">
        <v>2611</v>
      </c>
      <c r="J717" s="14">
        <f t="shared" si="141"/>
        <v>0.21999999999999886</v>
      </c>
      <c r="K717" s="15" t="s">
        <v>2062</v>
      </c>
      <c r="L717" s="7" t="s">
        <v>2217</v>
      </c>
      <c r="M717" s="7" t="s">
        <v>2072</v>
      </c>
      <c r="N717" s="20">
        <v>2</v>
      </c>
      <c r="O717" s="20" t="s">
        <v>201</v>
      </c>
      <c r="P717" s="20" t="s">
        <v>201</v>
      </c>
      <c r="Q717" s="20"/>
      <c r="R717" s="8"/>
      <c r="S717" s="8"/>
      <c r="T717" s="14"/>
      <c r="U717" s="14"/>
      <c r="V717" s="21"/>
      <c r="W717" s="16"/>
      <c r="Y717" s="1">
        <v>105560</v>
      </c>
      <c r="Z717" s="7">
        <v>2023</v>
      </c>
      <c r="AA717" s="7" t="s">
        <v>3185</v>
      </c>
      <c r="AB717" s="7">
        <v>2022</v>
      </c>
      <c r="AC717" s="16" t="s">
        <v>348</v>
      </c>
      <c r="AD717" s="113">
        <v>2024</v>
      </c>
      <c r="AE717" s="31">
        <f t="shared" si="139"/>
        <v>642</v>
      </c>
      <c r="AF717" s="8">
        <f t="shared" si="135"/>
        <v>0</v>
      </c>
      <c r="AG717" s="8">
        <f t="shared" si="136"/>
        <v>0.21999999999999886</v>
      </c>
      <c r="AH717" s="8">
        <f t="shared" si="137"/>
        <v>0.21999999999999886</v>
      </c>
      <c r="AI717" s="8">
        <f t="shared" si="138"/>
        <v>0.21999999999999886</v>
      </c>
      <c r="AJ717" s="7">
        <f>IF($P717="X",SUMIFS('Inventory (old)'!$M:$M,'Inventory (old)'!$A:$A,"Channel",'Inventory (old)'!$B:$B,$A717,'Inventory (old)'!$E:$E,"&gt;="&amp;$F717,'Inventory (old)'!$E:$E,"&lt;"&amp;$G717),0)</f>
        <v>607</v>
      </c>
      <c r="AK717" s="12">
        <f>IF($P717="X",SUMIFS('Inventory (old)'!$M:$M,'Inventory (old)'!$A:$A,"Dotted Line",'Inventory (old)'!$B:$B,$A717,'Inventory (old)'!$E:$E,"&gt;="&amp;$F717,'Inventory (old)'!$E:$E,"&lt;"&amp;$G717),0)</f>
        <v>0</v>
      </c>
      <c r="AL717" s="113">
        <v>2024</v>
      </c>
      <c r="AM717" s="31">
        <f t="shared" si="140"/>
        <v>643</v>
      </c>
      <c r="AN717" s="7">
        <f>IF($P717="X",0,SUMIFS('Inventory (old)'!$M:$M,'Inventory (old)'!$A:$A,"Channel",'Inventory (old)'!$B:$B,$A717,'Inventory (old)'!$E:$E,"&gt;="&amp;F717,'Inventory (old)'!$E:$E,"&lt;"&amp;$G717))</f>
        <v>0</v>
      </c>
      <c r="AO717" s="7">
        <f>IF($P717="X",0,SUMIFS('Inventory (old)'!$M:$M,'Inventory (old)'!$A:$A,"Dotted Line",'Inventory (old)'!$B:$B,$A717,'Inventory (old)'!$E:$E,"&gt;="&amp;$F717,'Inventory (old)'!$E:$E,"&lt;"&amp;$G717))</f>
        <v>0</v>
      </c>
      <c r="AP717" s="7">
        <f>SUMIFS('Inventory (old)'!$M:$M,'Inventory (old)'!$A:$A,"Stop Line",'Inventory (old)'!$B:$B,$A717,'Inventory (old)'!$E:$E,"&gt;="&amp;$F717,'Inventory (old)'!$E:$E,"&lt;"&amp;$G717)</f>
        <v>0</v>
      </c>
      <c r="AQ717" s="7">
        <f>SUMIFS('Inventory (old)'!$M:$M,'Inventory (old)'!$A:$A,"Arrows and Onlys",'Inventory (old)'!$B:$B,$A717,'Inventory (old)'!$E:$E,"&gt;="&amp;$F717,'Inventory (old)'!$E:$E,"&lt;"&amp;$G717)</f>
        <v>2</v>
      </c>
      <c r="AR717" s="7">
        <f>SUMIFS('Inventory (old)'!$N:$N,'Inventory (old)'!$A:$A,"Arrows and Onlys",'Inventory (old)'!$B:$B,$A717,'Inventory (old)'!$E:$E,"&gt;="&amp;$F717,'Inventory (old)'!$E:$E,"&lt;"&amp;$G717)</f>
        <v>1</v>
      </c>
      <c r="AS717" s="7">
        <f>SUMIFS('Inventory (old)'!$O:$O,'Inventory (old)'!$A:$A,"Transverse",'Inventory (old)'!$B:$B,$A717,'Inventory (old)'!$E:$E,"&gt;="&amp;$F717,'Inventory (old)'!$E:$E,"&lt;"&amp;$G717)</f>
        <v>0</v>
      </c>
      <c r="AT717" s="7">
        <f>SUMIFS('Inventory (old)'!$P:$P,'Inventory (old)'!$A:$A,"Transverse",'Inventory (old)'!$B:$B,$A717,'Inventory (old)'!$E:$E,"&gt;="&amp;$F717,'Inventory (old)'!$E:$E,"&lt;"&amp;$G717)</f>
        <v>0</v>
      </c>
      <c r="AU717" s="7">
        <f>SUMIFS('Inventory (old)'!$M:$M,'Inventory (old)'!$A:$A,"Crosswalk",'Inventory (old)'!$B:$B,$A717,'Inventory (old)'!$E:$E,"&gt;="&amp;$F717,'Inventory (old)'!$E:$E,"&lt;"&amp;$G717)</f>
        <v>0</v>
      </c>
      <c r="AV717" s="7">
        <f>SUMIFS('Inventory (old)'!$M:$M,'Inventory (old)'!$A:$A,"Yield Line",'Inventory (old)'!$B:$B,$A717,'Inventory (old)'!$E:$E,"&gt;="&amp;$F717,'Inventory (old)'!$E:$E,"&lt;"&amp;$G717)</f>
        <v>0</v>
      </c>
      <c r="AW717" s="7">
        <f>SUMIFS('Inventory (old)'!$M:$M,'Inventory (old)'!$A:$A,"Island",'Inventory (old)'!$B:$B,$A717,'Inventory (old)'!$E:$E,"&gt;="&amp;$F717,'Inventory (old)'!$E:$E,"&lt;"&amp;$G717)</f>
        <v>0</v>
      </c>
      <c r="AX717" s="7">
        <f>SUMIFS('Inventory (old)'!$M:$M,'Inventory (old)'!$A:$A,"Railroad",'Inventory (old)'!$B:$B,$A717,'Inventory (old)'!$E:$E,"&gt;="&amp;$F717,'Inventory (old)'!$E:$E,"&lt;"&amp;$G717)</f>
        <v>0</v>
      </c>
      <c r="AY717" s="7">
        <f>SUMIFS('Inventory (old)'!$M:$M,'Inventory (old)'!$A:$A,"School",'Inventory (old)'!$B:$B,$A717,'Inventory (old)'!$E:$E,"&gt;="&amp;$F717,'Inventory (old)'!$E:$E,"&lt;"&amp;$G717)</f>
        <v>0</v>
      </c>
      <c r="AZ717" s="7">
        <f>SUMIFS('Inventory (old)'!$M:$M,'Inventory (old)'!$A:$A,"Air Speed",'Inventory (old)'!$B:$B,$A717,'Inventory (old)'!$E:$E,"&gt;="&amp;$F717,'Inventory (old)'!$E:$E,"&lt;"&amp;$G717)</f>
        <v>0</v>
      </c>
      <c r="BA717" s="7">
        <f>SUMIFS('Inventory (old)'!$M:$M,'Inventory (old)'!$A:$A,"Wrong Way",'Inventory (old)'!$B:$B,$A717,'Inventory (old)'!$E:$E,"&gt;="&amp;$F717,'Inventory (old)'!$E:$E,"&lt;"&amp;$G717)</f>
        <v>0</v>
      </c>
      <c r="BB717" s="7">
        <f>SUMIFS('Inventory (old)'!$M:$M,'Inventory (old)'!$A:$A,"Merge Arrow",'Inventory (old)'!$B:$B,$A717,'Inventory (old)'!$E:$E,"&gt;="&amp;$F717,'Inventory (old)'!$E:$E,"&lt;"&amp;$G717)</f>
        <v>0</v>
      </c>
      <c r="BC717" s="7">
        <f>SUMIFS('Inventory (old)'!$M:$M,'Inventory (old)'!$A:$A,"Bike",'Inventory (old)'!$B:$B,$A717,'Inventory (old)'!$E:$E,"&gt;="&amp;$F717,'Inventory (old)'!$E:$E,"&lt;"&amp;$G717)</f>
        <v>0</v>
      </c>
      <c r="BD717" s="7">
        <f>SUMIFS('Inventory (old)'!$M:$M,'Inventory (old)'!$A:$A,"Parking",'Inventory (old)'!$B:$B,$A717,'Inventory (old)'!$E:$E,"&gt;="&amp;$F717,'Inventory (old)'!$E:$E,"&lt;"&amp;$G717)</f>
        <v>0</v>
      </c>
      <c r="BE717" s="1">
        <f>SUMIFS('Inventory (old)'!$S:$S,'Inventory (old)'!$A:$A,"Parking",'Inventory (old)'!$B:$B,$A717,'Inventory (old)'!$E:$E,"&gt;="&amp;$F717,'Inventory (old)'!$E:$E,"&lt;"&amp;$G717)</f>
        <v>0</v>
      </c>
      <c r="BF717" s="13"/>
    </row>
    <row r="718" spans="1:58" x14ac:dyDescent="0.25">
      <c r="A718" s="6" t="s">
        <v>3028</v>
      </c>
      <c r="B718" s="7" t="s">
        <v>127</v>
      </c>
      <c r="C718" s="7" t="s">
        <v>2051</v>
      </c>
      <c r="D718" s="7">
        <v>39</v>
      </c>
      <c r="E718" s="7" t="s">
        <v>59</v>
      </c>
      <c r="F718" s="8">
        <f>F717</f>
        <v>10.89</v>
      </c>
      <c r="G718" s="8">
        <v>11.11</v>
      </c>
      <c r="H718" s="7" t="s">
        <v>2221</v>
      </c>
      <c r="I718" s="7" t="s">
        <v>3033</v>
      </c>
      <c r="J718" s="14">
        <f t="shared" si="141"/>
        <v>0.21999999999999886</v>
      </c>
      <c r="K718" s="15" t="s">
        <v>2062</v>
      </c>
      <c r="L718" s="7" t="s">
        <v>2217</v>
      </c>
      <c r="M718" s="7" t="s">
        <v>2072</v>
      </c>
      <c r="N718" s="20">
        <v>2</v>
      </c>
      <c r="O718" s="20" t="s">
        <v>201</v>
      </c>
      <c r="P718" s="20" t="s">
        <v>201</v>
      </c>
      <c r="Q718" s="20"/>
      <c r="R718" s="8"/>
      <c r="S718" s="8"/>
      <c r="T718" s="14"/>
      <c r="U718" s="14"/>
      <c r="V718" s="21"/>
      <c r="W718" s="16"/>
      <c r="Y718" s="1">
        <v>105560</v>
      </c>
      <c r="Z718" s="7">
        <v>2023</v>
      </c>
      <c r="AA718" s="7" t="s">
        <v>3185</v>
      </c>
      <c r="AB718" s="7">
        <v>2022</v>
      </c>
      <c r="AC718" s="16" t="s">
        <v>348</v>
      </c>
      <c r="AD718" s="113">
        <v>2024</v>
      </c>
      <c r="AE718" s="31">
        <f t="shared" si="139"/>
        <v>642</v>
      </c>
      <c r="AF718" s="8">
        <f t="shared" si="135"/>
        <v>0</v>
      </c>
      <c r="AG718" s="8">
        <f t="shared" si="136"/>
        <v>0.21999999999999886</v>
      </c>
      <c r="AH718" s="8">
        <f t="shared" si="137"/>
        <v>0.21999999999999886</v>
      </c>
      <c r="AI718" s="8">
        <f t="shared" si="138"/>
        <v>0.21999999999999886</v>
      </c>
      <c r="AJ718" s="7">
        <f>IF($P718="X",SUMIFS('Inventory (old)'!$M:$M,'Inventory (old)'!$A:$A,"Channel",'Inventory (old)'!$B:$B,$A718,'Inventory (old)'!$E:$E,"&gt;="&amp;$F718,'Inventory (old)'!$E:$E,"&lt;"&amp;$G718),0)</f>
        <v>0</v>
      </c>
      <c r="AK718" s="12">
        <f>IF($P718="X",SUMIFS('Inventory (old)'!$M:$M,'Inventory (old)'!$A:$A,"Dotted Line",'Inventory (old)'!$B:$B,$A718,'Inventory (old)'!$E:$E,"&gt;="&amp;$F718,'Inventory (old)'!$E:$E,"&lt;"&amp;$G718),0)</f>
        <v>0</v>
      </c>
      <c r="AL718" s="113">
        <v>2024</v>
      </c>
      <c r="AM718" s="31">
        <f t="shared" si="140"/>
        <v>643</v>
      </c>
      <c r="AN718" s="7">
        <f>IF($P718="X",0,SUMIFS('Inventory (old)'!$M:$M,'Inventory (old)'!$A:$A,"Channel",'Inventory (old)'!$B:$B,$A718,'Inventory (old)'!$E:$E,"&gt;="&amp;F718,'Inventory (old)'!$E:$E,"&lt;"&amp;$G718))</f>
        <v>0</v>
      </c>
      <c r="AO718" s="7">
        <f>IF($P718="X",0,SUMIFS('Inventory (old)'!$M:$M,'Inventory (old)'!$A:$A,"Dotted Line",'Inventory (old)'!$B:$B,$A718,'Inventory (old)'!$E:$E,"&gt;="&amp;$F718,'Inventory (old)'!$E:$E,"&lt;"&amp;$G718))</f>
        <v>0</v>
      </c>
      <c r="AP718" s="7">
        <f>SUMIFS('Inventory (old)'!$M:$M,'Inventory (old)'!$A:$A,"Stop Line",'Inventory (old)'!$B:$B,$A718,'Inventory (old)'!$E:$E,"&gt;="&amp;$F718,'Inventory (old)'!$E:$E,"&lt;"&amp;$G718)</f>
        <v>0</v>
      </c>
      <c r="AQ718" s="7">
        <f>SUMIFS('Inventory (old)'!$M:$M,'Inventory (old)'!$A:$A,"Arrows and Onlys",'Inventory (old)'!$B:$B,$A718,'Inventory (old)'!$E:$E,"&gt;="&amp;$F718,'Inventory (old)'!$E:$E,"&lt;"&amp;$G718)</f>
        <v>0</v>
      </c>
      <c r="AR718" s="7">
        <f>SUMIFS('Inventory (old)'!$N:$N,'Inventory (old)'!$A:$A,"Arrows and Onlys",'Inventory (old)'!$B:$B,$A718,'Inventory (old)'!$E:$E,"&gt;="&amp;$F718,'Inventory (old)'!$E:$E,"&lt;"&amp;$G718)</f>
        <v>0</v>
      </c>
      <c r="AS718" s="7">
        <f>SUMIFS('Inventory (old)'!$O:$O,'Inventory (old)'!$A:$A,"Transverse",'Inventory (old)'!$B:$B,$A718,'Inventory (old)'!$E:$E,"&gt;="&amp;$F718,'Inventory (old)'!$E:$E,"&lt;"&amp;$G718)</f>
        <v>180</v>
      </c>
      <c r="AT718" s="7">
        <f>SUMIFS('Inventory (old)'!$P:$P,'Inventory (old)'!$A:$A,"Transverse",'Inventory (old)'!$B:$B,$A718,'Inventory (old)'!$E:$E,"&gt;="&amp;$F718,'Inventory (old)'!$E:$E,"&lt;"&amp;$G718)</f>
        <v>49</v>
      </c>
      <c r="AU718" s="7">
        <f>SUMIFS('Inventory (old)'!$M:$M,'Inventory (old)'!$A:$A,"Crosswalk",'Inventory (old)'!$B:$B,$A718,'Inventory (old)'!$E:$E,"&gt;="&amp;$F718,'Inventory (old)'!$E:$E,"&lt;"&amp;$G718)</f>
        <v>0</v>
      </c>
      <c r="AV718" s="7">
        <f>SUMIFS('Inventory (old)'!$M:$M,'Inventory (old)'!$A:$A,"Yield Line",'Inventory (old)'!$B:$B,$A718,'Inventory (old)'!$E:$E,"&gt;="&amp;$F718,'Inventory (old)'!$E:$E,"&lt;"&amp;$G718)</f>
        <v>0</v>
      </c>
      <c r="AW718" s="7">
        <f>SUMIFS('Inventory (old)'!$M:$M,'Inventory (old)'!$A:$A,"Island",'Inventory (old)'!$B:$B,$A718,'Inventory (old)'!$E:$E,"&gt;="&amp;$F718,'Inventory (old)'!$E:$E,"&lt;"&amp;$G718)</f>
        <v>0</v>
      </c>
      <c r="AX718" s="7">
        <f>SUMIFS('Inventory (old)'!$M:$M,'Inventory (old)'!$A:$A,"Railroad",'Inventory (old)'!$B:$B,$A718,'Inventory (old)'!$E:$E,"&gt;="&amp;$F718,'Inventory (old)'!$E:$E,"&lt;"&amp;$G718)</f>
        <v>0</v>
      </c>
      <c r="AY718" s="7">
        <f>SUMIFS('Inventory (old)'!$M:$M,'Inventory (old)'!$A:$A,"School",'Inventory (old)'!$B:$B,$A718,'Inventory (old)'!$E:$E,"&gt;="&amp;$F718,'Inventory (old)'!$E:$E,"&lt;"&amp;$G718)</f>
        <v>0</v>
      </c>
      <c r="AZ718" s="7">
        <f>SUMIFS('Inventory (old)'!$M:$M,'Inventory (old)'!$A:$A,"Air Speed",'Inventory (old)'!$B:$B,$A718,'Inventory (old)'!$E:$E,"&gt;="&amp;$F718,'Inventory (old)'!$E:$E,"&lt;"&amp;$G718)</f>
        <v>0</v>
      </c>
      <c r="BA718" s="7">
        <f>SUMIFS('Inventory (old)'!$M:$M,'Inventory (old)'!$A:$A,"Wrong Way",'Inventory (old)'!$B:$B,$A718,'Inventory (old)'!$E:$E,"&gt;="&amp;$F718,'Inventory (old)'!$E:$E,"&lt;"&amp;$G718)</f>
        <v>0</v>
      </c>
      <c r="BB718" s="7">
        <f>SUMIFS('Inventory (old)'!$M:$M,'Inventory (old)'!$A:$A,"Merge Arrow",'Inventory (old)'!$B:$B,$A718,'Inventory (old)'!$E:$E,"&gt;="&amp;$F718,'Inventory (old)'!$E:$E,"&lt;"&amp;$G718)</f>
        <v>0</v>
      </c>
      <c r="BC718" s="7">
        <f>SUMIFS('Inventory (old)'!$M:$M,'Inventory (old)'!$A:$A,"Bike",'Inventory (old)'!$B:$B,$A718,'Inventory (old)'!$E:$E,"&gt;="&amp;$F718,'Inventory (old)'!$E:$E,"&lt;"&amp;$G718)</f>
        <v>0</v>
      </c>
      <c r="BD718" s="7">
        <f>SUMIFS('Inventory (old)'!$M:$M,'Inventory (old)'!$A:$A,"Parking",'Inventory (old)'!$B:$B,$A718,'Inventory (old)'!$E:$E,"&gt;="&amp;$F718,'Inventory (old)'!$E:$E,"&lt;"&amp;$G718)</f>
        <v>0</v>
      </c>
      <c r="BE718" s="1">
        <f>SUMIFS('Inventory (old)'!$S:$S,'Inventory (old)'!$A:$A,"Parking",'Inventory (old)'!$B:$B,$A718,'Inventory (old)'!$E:$E,"&gt;="&amp;$F718,'Inventory (old)'!$E:$E,"&lt;"&amp;$G718)</f>
        <v>0</v>
      </c>
      <c r="BF718" s="13"/>
    </row>
    <row r="719" spans="1:58" x14ac:dyDescent="0.25">
      <c r="A719" s="6" t="s">
        <v>3025</v>
      </c>
      <c r="B719" s="7" t="s">
        <v>127</v>
      </c>
      <c r="C719" s="7" t="s">
        <v>2051</v>
      </c>
      <c r="D719" s="7">
        <v>39</v>
      </c>
      <c r="E719" s="7" t="s">
        <v>2176</v>
      </c>
      <c r="F719" s="8">
        <f>G717</f>
        <v>11.11</v>
      </c>
      <c r="G719" s="8">
        <v>11.74</v>
      </c>
      <c r="H719" s="7" t="s">
        <v>3033</v>
      </c>
      <c r="I719" s="7" t="s">
        <v>835</v>
      </c>
      <c r="J719" s="14">
        <f t="shared" si="141"/>
        <v>0.63000000000000078</v>
      </c>
      <c r="K719" s="15" t="s">
        <v>2062</v>
      </c>
      <c r="L719" s="7"/>
      <c r="M719" s="7" t="s">
        <v>2072</v>
      </c>
      <c r="N719" s="20">
        <v>4</v>
      </c>
      <c r="O719" s="20" t="s">
        <v>201</v>
      </c>
      <c r="P719" s="20" t="s">
        <v>201</v>
      </c>
      <c r="Q719" s="20"/>
      <c r="R719" s="8"/>
      <c r="S719" s="8"/>
      <c r="T719" s="14"/>
      <c r="U719" s="14"/>
      <c r="V719" s="21"/>
      <c r="W719" s="16"/>
      <c r="Y719" s="1">
        <v>105560</v>
      </c>
      <c r="Z719" s="7">
        <v>2023</v>
      </c>
      <c r="AA719" s="7" t="s">
        <v>3185</v>
      </c>
      <c r="AB719" s="7">
        <v>2022</v>
      </c>
      <c r="AC719" s="16" t="s">
        <v>348</v>
      </c>
      <c r="AD719" s="113">
        <v>2024</v>
      </c>
      <c r="AE719" s="31">
        <f t="shared" si="139"/>
        <v>642</v>
      </c>
      <c r="AF719" s="8">
        <f t="shared" si="135"/>
        <v>0.63000000000000078</v>
      </c>
      <c r="AG719" s="8">
        <f t="shared" si="136"/>
        <v>1.2600000000000016</v>
      </c>
      <c r="AH719" s="8">
        <f t="shared" si="137"/>
        <v>0</v>
      </c>
      <c r="AI719" s="8">
        <f t="shared" si="138"/>
        <v>1.2600000000000016</v>
      </c>
      <c r="AJ719" s="7">
        <f>IF($P719="X",SUMIFS('Inventory (old)'!$M:$M,'Inventory (old)'!$A:$A,"Channel",'Inventory (old)'!$B:$B,$A719,'Inventory (old)'!$E:$E,"&gt;="&amp;$F719,'Inventory (old)'!$E:$E,"&lt;"&amp;$G719),0)</f>
        <v>53</v>
      </c>
      <c r="AK719" s="12">
        <f>IF($P719="X",SUMIFS('Inventory (old)'!$M:$M,'Inventory (old)'!$A:$A,"Dotted Line",'Inventory (old)'!$B:$B,$A719,'Inventory (old)'!$E:$E,"&gt;="&amp;$F719,'Inventory (old)'!$E:$E,"&lt;"&amp;$G719),0)</f>
        <v>0</v>
      </c>
      <c r="AL719" s="113">
        <v>2024</v>
      </c>
      <c r="AM719" s="31">
        <f t="shared" si="140"/>
        <v>643</v>
      </c>
      <c r="AN719" s="7">
        <f>IF($P719="X",0,SUMIFS('Inventory (old)'!$M:$M,'Inventory (old)'!$A:$A,"Channel",'Inventory (old)'!$B:$B,$A719,'Inventory (old)'!$E:$E,"&gt;="&amp;F719,'Inventory (old)'!$E:$E,"&lt;"&amp;$G719))</f>
        <v>0</v>
      </c>
      <c r="AO719" s="7">
        <f>IF($P719="X",0,SUMIFS('Inventory (old)'!$M:$M,'Inventory (old)'!$A:$A,"Dotted Line",'Inventory (old)'!$B:$B,$A719,'Inventory (old)'!$E:$E,"&gt;="&amp;$F719,'Inventory (old)'!$E:$E,"&lt;"&amp;$G719))</f>
        <v>0</v>
      </c>
      <c r="AP719" s="7">
        <f>SUMIFS('Inventory (old)'!$M:$M,'Inventory (old)'!$A:$A,"Stop Line",'Inventory (old)'!$B:$B,$A719,'Inventory (old)'!$E:$E,"&gt;="&amp;$F719,'Inventory (old)'!$E:$E,"&lt;"&amp;$G719)</f>
        <v>0</v>
      </c>
      <c r="AQ719" s="7">
        <f>SUMIFS('Inventory (old)'!$M:$M,'Inventory (old)'!$A:$A,"Arrows and Onlys",'Inventory (old)'!$B:$B,$A719,'Inventory (old)'!$E:$E,"&gt;="&amp;$F719,'Inventory (old)'!$E:$E,"&lt;"&amp;$G719)</f>
        <v>0</v>
      </c>
      <c r="AR719" s="7">
        <f>SUMIFS('Inventory (old)'!$N:$N,'Inventory (old)'!$A:$A,"Arrows and Onlys",'Inventory (old)'!$B:$B,$A719,'Inventory (old)'!$E:$E,"&gt;="&amp;$F719,'Inventory (old)'!$E:$E,"&lt;"&amp;$G719)</f>
        <v>0</v>
      </c>
      <c r="AS719" s="7">
        <f>SUMIFS('Inventory (old)'!$O:$O,'Inventory (old)'!$A:$A,"Transverse",'Inventory (old)'!$B:$B,$A719,'Inventory (old)'!$E:$E,"&gt;="&amp;$F719,'Inventory (old)'!$E:$E,"&lt;"&amp;$G719)</f>
        <v>0</v>
      </c>
      <c r="AT719" s="7">
        <f>SUMIFS('Inventory (old)'!$P:$P,'Inventory (old)'!$A:$A,"Transverse",'Inventory (old)'!$B:$B,$A719,'Inventory (old)'!$E:$E,"&gt;="&amp;$F719,'Inventory (old)'!$E:$E,"&lt;"&amp;$G719)</f>
        <v>130</v>
      </c>
      <c r="AU719" s="7">
        <f>SUMIFS('Inventory (old)'!$M:$M,'Inventory (old)'!$A:$A,"Crosswalk",'Inventory (old)'!$B:$B,$A719,'Inventory (old)'!$E:$E,"&gt;="&amp;$F719,'Inventory (old)'!$E:$E,"&lt;"&amp;$G719)</f>
        <v>0</v>
      </c>
      <c r="AV719" s="7">
        <f>SUMIFS('Inventory (old)'!$M:$M,'Inventory (old)'!$A:$A,"Yield Line",'Inventory (old)'!$B:$B,$A719,'Inventory (old)'!$E:$E,"&gt;="&amp;$F719,'Inventory (old)'!$E:$E,"&lt;"&amp;$G719)</f>
        <v>0</v>
      </c>
      <c r="AW719" s="7">
        <f>SUMIFS('Inventory (old)'!$M:$M,'Inventory (old)'!$A:$A,"Island",'Inventory (old)'!$B:$B,$A719,'Inventory (old)'!$E:$E,"&gt;="&amp;$F719,'Inventory (old)'!$E:$E,"&lt;"&amp;$G719)</f>
        <v>0</v>
      </c>
      <c r="AX719" s="7">
        <f>SUMIFS('Inventory (old)'!$M:$M,'Inventory (old)'!$A:$A,"Railroad",'Inventory (old)'!$B:$B,$A719,'Inventory (old)'!$E:$E,"&gt;="&amp;$F719,'Inventory (old)'!$E:$E,"&lt;"&amp;$G719)</f>
        <v>0</v>
      </c>
      <c r="AY719" s="7">
        <f>SUMIFS('Inventory (old)'!$M:$M,'Inventory (old)'!$A:$A,"School",'Inventory (old)'!$B:$B,$A719,'Inventory (old)'!$E:$E,"&gt;="&amp;$F719,'Inventory (old)'!$E:$E,"&lt;"&amp;$G719)</f>
        <v>0</v>
      </c>
      <c r="AZ719" s="7">
        <f>SUMIFS('Inventory (old)'!$M:$M,'Inventory (old)'!$A:$A,"Air Speed",'Inventory (old)'!$B:$B,$A719,'Inventory (old)'!$E:$E,"&gt;="&amp;$F719,'Inventory (old)'!$E:$E,"&lt;"&amp;$G719)</f>
        <v>0</v>
      </c>
      <c r="BA719" s="7">
        <f>SUMIFS('Inventory (old)'!$M:$M,'Inventory (old)'!$A:$A,"Wrong Way",'Inventory (old)'!$B:$B,$A719,'Inventory (old)'!$E:$E,"&gt;="&amp;$F719,'Inventory (old)'!$E:$E,"&lt;"&amp;$G719)</f>
        <v>0</v>
      </c>
      <c r="BB719" s="7">
        <f>SUMIFS('Inventory (old)'!$M:$M,'Inventory (old)'!$A:$A,"Merge Arrow",'Inventory (old)'!$B:$B,$A719,'Inventory (old)'!$E:$E,"&gt;="&amp;$F719,'Inventory (old)'!$E:$E,"&lt;"&amp;$G719)</f>
        <v>0</v>
      </c>
      <c r="BC719" s="7">
        <f>SUMIFS('Inventory (old)'!$M:$M,'Inventory (old)'!$A:$A,"Bike",'Inventory (old)'!$B:$B,$A719,'Inventory (old)'!$E:$E,"&gt;="&amp;$F719,'Inventory (old)'!$E:$E,"&lt;"&amp;$G719)</f>
        <v>0</v>
      </c>
      <c r="BD719" s="7">
        <f>SUMIFS('Inventory (old)'!$M:$M,'Inventory (old)'!$A:$A,"Parking",'Inventory (old)'!$B:$B,$A719,'Inventory (old)'!$E:$E,"&gt;="&amp;$F719,'Inventory (old)'!$E:$E,"&lt;"&amp;$G719)</f>
        <v>0</v>
      </c>
      <c r="BE719" s="1">
        <f>SUMIFS('Inventory (old)'!$S:$S,'Inventory (old)'!$A:$A,"Parking",'Inventory (old)'!$B:$B,$A719,'Inventory (old)'!$E:$E,"&gt;="&amp;$F719,'Inventory (old)'!$E:$E,"&lt;"&amp;$G719)</f>
        <v>0</v>
      </c>
      <c r="BF719" s="13"/>
    </row>
    <row r="720" spans="1:58" x14ac:dyDescent="0.25">
      <c r="A720" s="6" t="s">
        <v>3025</v>
      </c>
      <c r="B720" s="7" t="s">
        <v>127</v>
      </c>
      <c r="C720" s="7" t="s">
        <v>2051</v>
      </c>
      <c r="D720" s="7">
        <v>39</v>
      </c>
      <c r="E720" s="7" t="s">
        <v>2176</v>
      </c>
      <c r="F720" s="8">
        <f>G719</f>
        <v>11.74</v>
      </c>
      <c r="G720" s="8">
        <v>12.631</v>
      </c>
      <c r="H720" s="7" t="s">
        <v>835</v>
      </c>
      <c r="I720" s="7" t="s">
        <v>3030</v>
      </c>
      <c r="J720" s="14">
        <f t="shared" si="141"/>
        <v>0.89100000000000001</v>
      </c>
      <c r="K720" s="15" t="s">
        <v>2062</v>
      </c>
      <c r="L720" s="7"/>
      <c r="M720" s="7" t="s">
        <v>2072</v>
      </c>
      <c r="N720" s="20">
        <v>5</v>
      </c>
      <c r="O720" s="20" t="s">
        <v>201</v>
      </c>
      <c r="P720" s="20" t="s">
        <v>201</v>
      </c>
      <c r="Q720" s="20"/>
      <c r="R720" s="8"/>
      <c r="S720" s="8"/>
      <c r="T720" s="14"/>
      <c r="U720" s="14"/>
      <c r="V720" s="21"/>
      <c r="W720" s="16"/>
      <c r="Y720" s="1">
        <v>105560</v>
      </c>
      <c r="Z720" s="7">
        <v>2023</v>
      </c>
      <c r="AA720" s="7" t="s">
        <v>3185</v>
      </c>
      <c r="AB720" s="7">
        <v>2022</v>
      </c>
      <c r="AC720" s="16" t="s">
        <v>348</v>
      </c>
      <c r="AD720" s="113">
        <v>2024</v>
      </c>
      <c r="AE720" s="31">
        <f t="shared" si="139"/>
        <v>642</v>
      </c>
      <c r="AF720" s="8">
        <f t="shared" si="135"/>
        <v>1.782</v>
      </c>
      <c r="AG720" s="8">
        <f t="shared" si="136"/>
        <v>1.782</v>
      </c>
      <c r="AH720" s="8">
        <f t="shared" si="137"/>
        <v>0</v>
      </c>
      <c r="AI720" s="8">
        <f t="shared" si="138"/>
        <v>1.782</v>
      </c>
      <c r="AJ720" s="7">
        <f>IF($P720="X",SUMIFS('Inventory (old)'!$M:$M,'Inventory (old)'!$A:$A,"Channel",'Inventory (old)'!$B:$B,$A720,'Inventory (old)'!$E:$E,"&gt;="&amp;$F720,'Inventory (old)'!$E:$E,"&lt;"&amp;$G720),0)</f>
        <v>458</v>
      </c>
      <c r="AK720" s="12">
        <f>IF($P720="X",SUMIFS('Inventory (old)'!$M:$M,'Inventory (old)'!$A:$A,"Dotted Line",'Inventory (old)'!$B:$B,$A720,'Inventory (old)'!$E:$E,"&gt;="&amp;$F720,'Inventory (old)'!$E:$E,"&lt;"&amp;$G720),0)</f>
        <v>0</v>
      </c>
      <c r="AL720" s="113">
        <v>2024</v>
      </c>
      <c r="AM720" s="31">
        <f t="shared" si="140"/>
        <v>643</v>
      </c>
      <c r="AN720" s="7">
        <f>IF($P720="X",0,SUMIFS('Inventory (old)'!$M:$M,'Inventory (old)'!$A:$A,"Channel",'Inventory (old)'!$B:$B,$A720,'Inventory (old)'!$E:$E,"&gt;="&amp;F720,'Inventory (old)'!$E:$E,"&lt;"&amp;$G720))</f>
        <v>0</v>
      </c>
      <c r="AO720" s="7">
        <f>IF($P720="X",0,SUMIFS('Inventory (old)'!$M:$M,'Inventory (old)'!$A:$A,"Dotted Line",'Inventory (old)'!$B:$B,$A720,'Inventory (old)'!$E:$E,"&gt;="&amp;$F720,'Inventory (old)'!$E:$E,"&lt;"&amp;$G720))</f>
        <v>0</v>
      </c>
      <c r="AP720" s="7">
        <f>SUMIFS('Inventory (old)'!$M:$M,'Inventory (old)'!$A:$A,"Stop Line",'Inventory (old)'!$B:$B,$A720,'Inventory (old)'!$E:$E,"&gt;="&amp;$F720,'Inventory (old)'!$E:$E,"&lt;"&amp;$G720)</f>
        <v>137</v>
      </c>
      <c r="AQ720" s="7">
        <f>SUMIFS('Inventory (old)'!$M:$M,'Inventory (old)'!$A:$A,"Arrows and Onlys",'Inventory (old)'!$B:$B,$A720,'Inventory (old)'!$E:$E,"&gt;="&amp;$F720,'Inventory (old)'!$E:$E,"&lt;"&amp;$G720)</f>
        <v>20</v>
      </c>
      <c r="AR720" s="7">
        <f>SUMIFS('Inventory (old)'!$N:$N,'Inventory (old)'!$A:$A,"Arrows and Onlys",'Inventory (old)'!$B:$B,$A720,'Inventory (old)'!$E:$E,"&gt;="&amp;$F720,'Inventory (old)'!$E:$E,"&lt;"&amp;$G720)</f>
        <v>3</v>
      </c>
      <c r="AS720" s="7">
        <f>SUMIFS('Inventory (old)'!$O:$O,'Inventory (old)'!$A:$A,"Transverse",'Inventory (old)'!$B:$B,$A720,'Inventory (old)'!$E:$E,"&gt;="&amp;$F720,'Inventory (old)'!$E:$E,"&lt;"&amp;$G720)</f>
        <v>0</v>
      </c>
      <c r="AT720" s="7">
        <f>SUMIFS('Inventory (old)'!$P:$P,'Inventory (old)'!$A:$A,"Transverse",'Inventory (old)'!$B:$B,$A720,'Inventory (old)'!$E:$E,"&gt;="&amp;$F720,'Inventory (old)'!$E:$E,"&lt;"&amp;$G720)</f>
        <v>186</v>
      </c>
      <c r="AU720" s="7">
        <f>SUMIFS('Inventory (old)'!$M:$M,'Inventory (old)'!$A:$A,"Crosswalk",'Inventory (old)'!$B:$B,$A720,'Inventory (old)'!$E:$E,"&gt;="&amp;$F720,'Inventory (old)'!$E:$E,"&lt;"&amp;$G720)</f>
        <v>323</v>
      </c>
      <c r="AV720" s="7">
        <f>SUMIFS('Inventory (old)'!$M:$M,'Inventory (old)'!$A:$A,"Yield Line",'Inventory (old)'!$B:$B,$A720,'Inventory (old)'!$E:$E,"&gt;="&amp;$F720,'Inventory (old)'!$E:$E,"&lt;"&amp;$G720)</f>
        <v>0</v>
      </c>
      <c r="AW720" s="7">
        <f>SUMIFS('Inventory (old)'!$M:$M,'Inventory (old)'!$A:$A,"Island",'Inventory (old)'!$B:$B,$A720,'Inventory (old)'!$E:$E,"&gt;="&amp;$F720,'Inventory (old)'!$E:$E,"&lt;"&amp;$G720)</f>
        <v>0</v>
      </c>
      <c r="AX720" s="7">
        <f>SUMIFS('Inventory (old)'!$M:$M,'Inventory (old)'!$A:$A,"Railroad",'Inventory (old)'!$B:$B,$A720,'Inventory (old)'!$E:$E,"&gt;="&amp;$F720,'Inventory (old)'!$E:$E,"&lt;"&amp;$G720)</f>
        <v>0</v>
      </c>
      <c r="AY720" s="7">
        <f>SUMIFS('Inventory (old)'!$M:$M,'Inventory (old)'!$A:$A,"School",'Inventory (old)'!$B:$B,$A720,'Inventory (old)'!$E:$E,"&gt;="&amp;$F720,'Inventory (old)'!$E:$E,"&lt;"&amp;$G720)</f>
        <v>4</v>
      </c>
      <c r="AZ720" s="7">
        <f>SUMIFS('Inventory (old)'!$M:$M,'Inventory (old)'!$A:$A,"Air Speed",'Inventory (old)'!$B:$B,$A720,'Inventory (old)'!$E:$E,"&gt;="&amp;$F720,'Inventory (old)'!$E:$E,"&lt;"&amp;$G720)</f>
        <v>0</v>
      </c>
      <c r="BA720" s="7">
        <f>SUMIFS('Inventory (old)'!$M:$M,'Inventory (old)'!$A:$A,"Wrong Way",'Inventory (old)'!$B:$B,$A720,'Inventory (old)'!$E:$E,"&gt;="&amp;$F720,'Inventory (old)'!$E:$E,"&lt;"&amp;$G720)</f>
        <v>0</v>
      </c>
      <c r="BB720" s="7">
        <f>SUMIFS('Inventory (old)'!$M:$M,'Inventory (old)'!$A:$A,"Merge Arrow",'Inventory (old)'!$B:$B,$A720,'Inventory (old)'!$E:$E,"&gt;="&amp;$F720,'Inventory (old)'!$E:$E,"&lt;"&amp;$G720)</f>
        <v>0</v>
      </c>
      <c r="BC720" s="7">
        <f>SUMIFS('Inventory (old)'!$M:$M,'Inventory (old)'!$A:$A,"Bike",'Inventory (old)'!$B:$B,$A720,'Inventory (old)'!$E:$E,"&gt;="&amp;$F720,'Inventory (old)'!$E:$E,"&lt;"&amp;$G720)</f>
        <v>0</v>
      </c>
      <c r="BD720" s="7">
        <f>SUMIFS('Inventory (old)'!$M:$M,'Inventory (old)'!$A:$A,"Parking",'Inventory (old)'!$B:$B,$A720,'Inventory (old)'!$E:$E,"&gt;="&amp;$F720,'Inventory (old)'!$E:$E,"&lt;"&amp;$G720)</f>
        <v>0</v>
      </c>
      <c r="BE720" s="1">
        <f>SUMIFS('Inventory (old)'!$S:$S,'Inventory (old)'!$A:$A,"Parking",'Inventory (old)'!$B:$B,$A720,'Inventory (old)'!$E:$E,"&gt;="&amp;$F720,'Inventory (old)'!$E:$E,"&lt;"&amp;$G720)</f>
        <v>0</v>
      </c>
      <c r="BF720" s="13" t="s">
        <v>3031</v>
      </c>
    </row>
    <row r="721" spans="1:58" x14ac:dyDescent="0.25">
      <c r="A721" s="6" t="s">
        <v>3025</v>
      </c>
      <c r="B721" s="7" t="s">
        <v>127</v>
      </c>
      <c r="C721" s="7" t="s">
        <v>2051</v>
      </c>
      <c r="D721" s="7">
        <v>39</v>
      </c>
      <c r="E721" s="7" t="s">
        <v>2176</v>
      </c>
      <c r="F721" s="8">
        <v>16.72</v>
      </c>
      <c r="G721" s="8">
        <v>18.95</v>
      </c>
      <c r="H721" s="7" t="s">
        <v>3032</v>
      </c>
      <c r="I721" s="7" t="s">
        <v>3236</v>
      </c>
      <c r="J721" s="14">
        <f t="shared" si="141"/>
        <v>2.2300000000000004</v>
      </c>
      <c r="K721" s="15" t="s">
        <v>2062</v>
      </c>
      <c r="L721" s="7"/>
      <c r="M721" s="7" t="s">
        <v>2072</v>
      </c>
      <c r="N721" s="20">
        <v>2</v>
      </c>
      <c r="O721" s="20"/>
      <c r="P721" s="20"/>
      <c r="Q721" s="20"/>
      <c r="R721" s="8"/>
      <c r="S721" s="8"/>
      <c r="T721" s="14"/>
      <c r="U721" s="14"/>
      <c r="V721" s="21"/>
      <c r="W721" s="16"/>
      <c r="Y721" s="1">
        <v>105560</v>
      </c>
      <c r="Z721" s="7">
        <v>2023</v>
      </c>
      <c r="AA721" s="7" t="s">
        <v>3185</v>
      </c>
      <c r="AB721" s="7">
        <v>2022</v>
      </c>
      <c r="AC721" s="16" t="s">
        <v>348</v>
      </c>
      <c r="AD721" s="113">
        <v>2024</v>
      </c>
      <c r="AE721" s="31">
        <f t="shared" si="139"/>
        <v>642</v>
      </c>
      <c r="AF721" s="8">
        <f t="shared" si="135"/>
        <v>2.2300000000000004</v>
      </c>
      <c r="AG721" s="8">
        <f t="shared" si="136"/>
        <v>4.4600000000000009</v>
      </c>
      <c r="AH721" s="8">
        <f t="shared" si="137"/>
        <v>0</v>
      </c>
      <c r="AI721" s="8">
        <f t="shared" si="138"/>
        <v>0</v>
      </c>
      <c r="AJ721" s="7">
        <f>IF($P721="X",SUMIFS('Inventory (old)'!$M:$M,'Inventory (old)'!$A:$A,"Channel",'Inventory (old)'!$B:$B,$A721,'Inventory (old)'!$E:$E,"&gt;="&amp;$F721,'Inventory (old)'!$E:$E,"&lt;"&amp;$G721),0)</f>
        <v>0</v>
      </c>
      <c r="AK721" s="12">
        <f>IF($P721="X",SUMIFS('Inventory (old)'!$M:$M,'Inventory (old)'!$A:$A,"Dotted Line",'Inventory (old)'!$B:$B,$A721,'Inventory (old)'!$E:$E,"&gt;="&amp;$F721,'Inventory (old)'!$E:$E,"&lt;"&amp;$G721),0)</f>
        <v>0</v>
      </c>
      <c r="AL721" s="113">
        <v>2024</v>
      </c>
      <c r="AM721" s="31">
        <f t="shared" si="140"/>
        <v>643</v>
      </c>
      <c r="AN721" s="7">
        <f>IF($P721="X",0,SUMIFS('Inventory (old)'!$M:$M,'Inventory (old)'!$A:$A,"Channel",'Inventory (old)'!$B:$B,$A721,'Inventory (old)'!$E:$E,"&gt;="&amp;F721,'Inventory (old)'!$E:$E,"&lt;"&amp;$G721))</f>
        <v>270</v>
      </c>
      <c r="AO721" s="7">
        <f>IF($P721="X",0,SUMIFS('Inventory (old)'!$M:$M,'Inventory (old)'!$A:$A,"Dotted Line",'Inventory (old)'!$B:$B,$A721,'Inventory (old)'!$E:$E,"&gt;="&amp;$F721,'Inventory (old)'!$E:$E,"&lt;"&amp;$G721))</f>
        <v>0</v>
      </c>
      <c r="AP721" s="7">
        <f>SUMIFS('Inventory (old)'!$M:$M,'Inventory (old)'!$A:$A,"Stop Line",'Inventory (old)'!$B:$B,$A721,'Inventory (old)'!$E:$E,"&gt;="&amp;$F721,'Inventory (old)'!$E:$E,"&lt;"&amp;$G721)</f>
        <v>133</v>
      </c>
      <c r="AQ721" s="7">
        <f>SUMIFS('Inventory (old)'!$M:$M,'Inventory (old)'!$A:$A,"Arrows and Onlys",'Inventory (old)'!$B:$B,$A721,'Inventory (old)'!$E:$E,"&gt;="&amp;$F721,'Inventory (old)'!$E:$E,"&lt;"&amp;$G721)</f>
        <v>4</v>
      </c>
      <c r="AR721" s="7">
        <f>SUMIFS('Inventory (old)'!$N:$N,'Inventory (old)'!$A:$A,"Arrows and Onlys",'Inventory (old)'!$B:$B,$A721,'Inventory (old)'!$E:$E,"&gt;="&amp;$F721,'Inventory (old)'!$E:$E,"&lt;"&amp;$G721)</f>
        <v>0</v>
      </c>
      <c r="AS721" s="7">
        <f>SUMIFS('Inventory (old)'!$O:$O,'Inventory (old)'!$A:$A,"Transverse",'Inventory (old)'!$B:$B,$A721,'Inventory (old)'!$E:$E,"&gt;="&amp;$F721,'Inventory (old)'!$E:$E,"&lt;"&amp;$G721)</f>
        <v>0</v>
      </c>
      <c r="AT721" s="7">
        <f>SUMIFS('Inventory (old)'!$P:$P,'Inventory (old)'!$A:$A,"Transverse",'Inventory (old)'!$B:$B,$A721,'Inventory (old)'!$E:$E,"&gt;="&amp;$F721,'Inventory (old)'!$E:$E,"&lt;"&amp;$G721)</f>
        <v>390</v>
      </c>
      <c r="AU721" s="7">
        <f>SUMIFS('Inventory (old)'!$M:$M,'Inventory (old)'!$A:$A,"Crosswalk",'Inventory (old)'!$B:$B,$A721,'Inventory (old)'!$E:$E,"&gt;="&amp;$F721,'Inventory (old)'!$E:$E,"&lt;"&amp;$G721)</f>
        <v>0</v>
      </c>
      <c r="AV721" s="7">
        <f>SUMIFS('Inventory (old)'!$M:$M,'Inventory (old)'!$A:$A,"Yield Line",'Inventory (old)'!$B:$B,$A721,'Inventory (old)'!$E:$E,"&gt;="&amp;$F721,'Inventory (old)'!$E:$E,"&lt;"&amp;$G721)</f>
        <v>0</v>
      </c>
      <c r="AW721" s="7">
        <f>SUMIFS('Inventory (old)'!$M:$M,'Inventory (old)'!$A:$A,"Island",'Inventory (old)'!$B:$B,$A721,'Inventory (old)'!$E:$E,"&gt;="&amp;$F721,'Inventory (old)'!$E:$E,"&lt;"&amp;$G721)</f>
        <v>0</v>
      </c>
      <c r="AX721" s="7">
        <f>SUMIFS('Inventory (old)'!$M:$M,'Inventory (old)'!$A:$A,"Railroad",'Inventory (old)'!$B:$B,$A721,'Inventory (old)'!$E:$E,"&gt;="&amp;$F721,'Inventory (old)'!$E:$E,"&lt;"&amp;$G721)</f>
        <v>0</v>
      </c>
      <c r="AY721" s="7">
        <f>SUMIFS('Inventory (old)'!$M:$M,'Inventory (old)'!$A:$A,"School",'Inventory (old)'!$B:$B,$A721,'Inventory (old)'!$E:$E,"&gt;="&amp;$F721,'Inventory (old)'!$E:$E,"&lt;"&amp;$G721)</f>
        <v>0</v>
      </c>
      <c r="AZ721" s="7">
        <f>SUMIFS('Inventory (old)'!$M:$M,'Inventory (old)'!$A:$A,"Air Speed",'Inventory (old)'!$B:$B,$A721,'Inventory (old)'!$E:$E,"&gt;="&amp;$F721,'Inventory (old)'!$E:$E,"&lt;"&amp;$G721)</f>
        <v>0</v>
      </c>
      <c r="BA721" s="7">
        <f>SUMIFS('Inventory (old)'!$M:$M,'Inventory (old)'!$A:$A,"Wrong Way",'Inventory (old)'!$B:$B,$A721,'Inventory (old)'!$E:$E,"&gt;="&amp;$F721,'Inventory (old)'!$E:$E,"&lt;"&amp;$G721)</f>
        <v>0</v>
      </c>
      <c r="BB721" s="7">
        <f>SUMIFS('Inventory (old)'!$M:$M,'Inventory (old)'!$A:$A,"Merge Arrow",'Inventory (old)'!$B:$B,$A721,'Inventory (old)'!$E:$E,"&gt;="&amp;$F721,'Inventory (old)'!$E:$E,"&lt;"&amp;$G721)</f>
        <v>0</v>
      </c>
      <c r="BC721" s="7">
        <f>SUMIFS('Inventory (old)'!$M:$M,'Inventory (old)'!$A:$A,"Bike",'Inventory (old)'!$B:$B,$A721,'Inventory (old)'!$E:$E,"&gt;="&amp;$F721,'Inventory (old)'!$E:$E,"&lt;"&amp;$G721)</f>
        <v>0</v>
      </c>
      <c r="BD721" s="7">
        <f>SUMIFS('Inventory (old)'!$M:$M,'Inventory (old)'!$A:$A,"Parking",'Inventory (old)'!$B:$B,$A721,'Inventory (old)'!$E:$E,"&gt;="&amp;$F721,'Inventory (old)'!$E:$E,"&lt;"&amp;$G721)</f>
        <v>0</v>
      </c>
      <c r="BE721" s="1">
        <f>SUMIFS('Inventory (old)'!$S:$S,'Inventory (old)'!$A:$A,"Parking",'Inventory (old)'!$B:$B,$A721,'Inventory (old)'!$E:$E,"&gt;="&amp;$F721,'Inventory (old)'!$E:$E,"&lt;"&amp;$G721)</f>
        <v>0</v>
      </c>
      <c r="BF721" s="13" t="s">
        <v>3034</v>
      </c>
    </row>
    <row r="722" spans="1:58" x14ac:dyDescent="0.25">
      <c r="A722" s="6" t="s">
        <v>3025</v>
      </c>
      <c r="B722" s="7" t="s">
        <v>127</v>
      </c>
      <c r="C722" s="7" t="s">
        <v>2051</v>
      </c>
      <c r="D722" s="7">
        <v>39</v>
      </c>
      <c r="E722" s="7" t="s">
        <v>2176</v>
      </c>
      <c r="F722" s="8">
        <f>G721</f>
        <v>18.95</v>
      </c>
      <c r="G722" s="8">
        <v>22.82</v>
      </c>
      <c r="H722" s="7" t="s">
        <v>3236</v>
      </c>
      <c r="I722" s="7" t="s">
        <v>3236</v>
      </c>
      <c r="J722" s="14">
        <f t="shared" si="141"/>
        <v>3.870000000000001</v>
      </c>
      <c r="K722" s="15" t="s">
        <v>2062</v>
      </c>
      <c r="L722" s="7"/>
      <c r="M722" s="7" t="s">
        <v>2072</v>
      </c>
      <c r="N722" s="20">
        <v>2</v>
      </c>
      <c r="O722" s="20"/>
      <c r="P722" s="20"/>
      <c r="Q722" s="20"/>
      <c r="R722" s="8">
        <v>22.18</v>
      </c>
      <c r="S722" s="8">
        <v>22.69</v>
      </c>
      <c r="T722" s="14"/>
      <c r="U722" s="14"/>
      <c r="V722" s="21"/>
      <c r="W722" s="16" t="s">
        <v>3035</v>
      </c>
      <c r="X722" s="1">
        <v>102955</v>
      </c>
      <c r="Z722" s="7">
        <v>2023</v>
      </c>
      <c r="AA722" s="7" t="s">
        <v>3185</v>
      </c>
      <c r="AB722" s="7">
        <v>2023</v>
      </c>
      <c r="AC722" s="16" t="s">
        <v>25</v>
      </c>
      <c r="AD722" s="113">
        <v>2024</v>
      </c>
      <c r="AE722" s="31">
        <f t="shared" si="139"/>
        <v>643</v>
      </c>
      <c r="AF722" s="8">
        <f t="shared" si="135"/>
        <v>3.870000000000001</v>
      </c>
      <c r="AG722" s="8">
        <f t="shared" si="136"/>
        <v>6.7199999999999989</v>
      </c>
      <c r="AH722" s="8">
        <f t="shared" si="137"/>
        <v>0</v>
      </c>
      <c r="AI722" s="8">
        <f t="shared" si="138"/>
        <v>0</v>
      </c>
      <c r="AJ722" s="7">
        <f>IF($P722="X",SUMIFS('Inventory (old)'!$M:$M,'Inventory (old)'!$A:$A,"Channel",'Inventory (old)'!$B:$B,$A722,'Inventory (old)'!$E:$E,"&gt;="&amp;$F722,'Inventory (old)'!$E:$E,"&lt;"&amp;$G722),0)</f>
        <v>0</v>
      </c>
      <c r="AK722" s="12">
        <f>IF($P722="X",SUMIFS('Inventory (old)'!$M:$M,'Inventory (old)'!$A:$A,"Dotted Line",'Inventory (old)'!$B:$B,$A722,'Inventory (old)'!$E:$E,"&gt;="&amp;$F722,'Inventory (old)'!$E:$E,"&lt;"&amp;$G722),0)</f>
        <v>0</v>
      </c>
      <c r="AL722" s="113"/>
      <c r="AM722" s="31" t="str">
        <f t="shared" si="140"/>
        <v/>
      </c>
      <c r="AN722" s="7">
        <f>IF($P722="X",0,SUMIFS('Inventory (old)'!$M:$M,'Inventory (old)'!$A:$A,"Channel",'Inventory (old)'!$B:$B,$A722,'Inventory (old)'!$E:$E,"&gt;="&amp;F722,'Inventory (old)'!$E:$E,"&lt;"&amp;$G722))</f>
        <v>1476</v>
      </c>
      <c r="AO722" s="7">
        <f>IF($P722="X",0,SUMIFS('Inventory (old)'!$M:$M,'Inventory (old)'!$A:$A,"Dotted Line",'Inventory (old)'!$B:$B,$A722,'Inventory (old)'!$E:$E,"&gt;="&amp;$F722,'Inventory (old)'!$E:$E,"&lt;"&amp;$G722))</f>
        <v>0</v>
      </c>
      <c r="AP722" s="7">
        <f>SUMIFS('Inventory (old)'!$M:$M,'Inventory (old)'!$A:$A,"Stop Line",'Inventory (old)'!$B:$B,$A722,'Inventory (old)'!$E:$E,"&gt;="&amp;$F722,'Inventory (old)'!$E:$E,"&lt;"&amp;$G722)</f>
        <v>80</v>
      </c>
      <c r="AQ722" s="7">
        <f>SUMIFS('Inventory (old)'!$M:$M,'Inventory (old)'!$A:$A,"Arrows and Onlys",'Inventory (old)'!$B:$B,$A722,'Inventory (old)'!$E:$E,"&gt;="&amp;$F722,'Inventory (old)'!$E:$E,"&lt;"&amp;$G722)</f>
        <v>7</v>
      </c>
      <c r="AR722" s="7">
        <f>SUMIFS('Inventory (old)'!$N:$N,'Inventory (old)'!$A:$A,"Arrows and Onlys",'Inventory (old)'!$B:$B,$A722,'Inventory (old)'!$E:$E,"&gt;="&amp;$F722,'Inventory (old)'!$E:$E,"&lt;"&amp;$G722)</f>
        <v>5</v>
      </c>
      <c r="AS722" s="7">
        <f>SUMIFS('Inventory (old)'!$O:$O,'Inventory (old)'!$A:$A,"Transverse",'Inventory (old)'!$B:$B,$A722,'Inventory (old)'!$E:$E,"&gt;="&amp;$F722,'Inventory (old)'!$E:$E,"&lt;"&amp;$G722)</f>
        <v>0</v>
      </c>
      <c r="AT722" s="7">
        <f>SUMIFS('Inventory (old)'!$P:$P,'Inventory (old)'!$A:$A,"Transverse",'Inventory (old)'!$B:$B,$A722,'Inventory (old)'!$E:$E,"&gt;="&amp;$F722,'Inventory (old)'!$E:$E,"&lt;"&amp;$G722)</f>
        <v>608</v>
      </c>
      <c r="AU722" s="7">
        <f>SUMIFS('Inventory (old)'!$M:$M,'Inventory (old)'!$A:$A,"Crosswalk",'Inventory (old)'!$B:$B,$A722,'Inventory (old)'!$E:$E,"&gt;="&amp;$F722,'Inventory (old)'!$E:$E,"&lt;"&amp;$G722)</f>
        <v>0</v>
      </c>
      <c r="AV722" s="7">
        <f>SUMIFS('Inventory (old)'!$M:$M,'Inventory (old)'!$A:$A,"Yield Line",'Inventory (old)'!$B:$B,$A722,'Inventory (old)'!$E:$E,"&gt;="&amp;$F722,'Inventory (old)'!$E:$E,"&lt;"&amp;$G722)</f>
        <v>0</v>
      </c>
      <c r="AW722" s="7">
        <f>SUMIFS('Inventory (old)'!$M:$M,'Inventory (old)'!$A:$A,"Island",'Inventory (old)'!$B:$B,$A722,'Inventory (old)'!$E:$E,"&gt;="&amp;$F722,'Inventory (old)'!$E:$E,"&lt;"&amp;$G722)</f>
        <v>0</v>
      </c>
      <c r="AX722" s="7">
        <f>SUMIFS('Inventory (old)'!$M:$M,'Inventory (old)'!$A:$A,"Railroad",'Inventory (old)'!$B:$B,$A722,'Inventory (old)'!$E:$E,"&gt;="&amp;$F722,'Inventory (old)'!$E:$E,"&lt;"&amp;$G722)</f>
        <v>0</v>
      </c>
      <c r="AY722" s="7">
        <f>SUMIFS('Inventory (old)'!$M:$M,'Inventory (old)'!$A:$A,"School",'Inventory (old)'!$B:$B,$A722,'Inventory (old)'!$E:$E,"&gt;="&amp;$F722,'Inventory (old)'!$E:$E,"&lt;"&amp;$G722)</f>
        <v>0</v>
      </c>
      <c r="AZ722" s="7">
        <f>SUMIFS('Inventory (old)'!$M:$M,'Inventory (old)'!$A:$A,"Air Speed",'Inventory (old)'!$B:$B,$A722,'Inventory (old)'!$E:$E,"&gt;="&amp;$F722,'Inventory (old)'!$E:$E,"&lt;"&amp;$G722)</f>
        <v>0</v>
      </c>
      <c r="BA722" s="7">
        <f>SUMIFS('Inventory (old)'!$M:$M,'Inventory (old)'!$A:$A,"Wrong Way",'Inventory (old)'!$B:$B,$A722,'Inventory (old)'!$E:$E,"&gt;="&amp;$F722,'Inventory (old)'!$E:$E,"&lt;"&amp;$G722)</f>
        <v>0</v>
      </c>
      <c r="BB722" s="7">
        <f>SUMIFS('Inventory (old)'!$M:$M,'Inventory (old)'!$A:$A,"Merge Arrow",'Inventory (old)'!$B:$B,$A722,'Inventory (old)'!$E:$E,"&gt;="&amp;$F722,'Inventory (old)'!$E:$E,"&lt;"&amp;$G722)</f>
        <v>0</v>
      </c>
      <c r="BC722" s="7">
        <f>SUMIFS('Inventory (old)'!$M:$M,'Inventory (old)'!$A:$A,"Bike",'Inventory (old)'!$B:$B,$A722,'Inventory (old)'!$E:$E,"&gt;="&amp;$F722,'Inventory (old)'!$E:$E,"&lt;"&amp;$G722)</f>
        <v>0</v>
      </c>
      <c r="BD722" s="7">
        <f>SUMIFS('Inventory (old)'!$M:$M,'Inventory (old)'!$A:$A,"Parking",'Inventory (old)'!$B:$B,$A722,'Inventory (old)'!$E:$E,"&gt;="&amp;$F722,'Inventory (old)'!$E:$E,"&lt;"&amp;$G722)</f>
        <v>0</v>
      </c>
      <c r="BE722" s="1">
        <f>SUMIFS('Inventory (old)'!$S:$S,'Inventory (old)'!$A:$A,"Parking",'Inventory (old)'!$B:$B,$A722,'Inventory (old)'!$E:$E,"&gt;="&amp;$F722,'Inventory (old)'!$E:$E,"&lt;"&amp;$G722)</f>
        <v>0</v>
      </c>
      <c r="BF722" s="13"/>
    </row>
    <row r="723" spans="1:58" x14ac:dyDescent="0.25">
      <c r="A723" s="6" t="s">
        <v>3025</v>
      </c>
      <c r="B723" s="7" t="s">
        <v>127</v>
      </c>
      <c r="C723" s="7" t="s">
        <v>2051</v>
      </c>
      <c r="D723" s="7">
        <v>39</v>
      </c>
      <c r="E723" s="7" t="s">
        <v>2176</v>
      </c>
      <c r="F723" s="8">
        <f>G722</f>
        <v>22.82</v>
      </c>
      <c r="G723" s="8">
        <v>24.92</v>
      </c>
      <c r="H723" s="7" t="s">
        <v>3236</v>
      </c>
      <c r="I723" s="7" t="s">
        <v>380</v>
      </c>
      <c r="J723" s="14">
        <f>G723-F723</f>
        <v>2.1000000000000014</v>
      </c>
      <c r="K723" s="15" t="s">
        <v>2062</v>
      </c>
      <c r="L723" s="7"/>
      <c r="M723" s="7" t="s">
        <v>2072</v>
      </c>
      <c r="N723" s="20">
        <v>2</v>
      </c>
      <c r="O723" s="20"/>
      <c r="P723" s="20"/>
      <c r="Q723" s="20"/>
      <c r="R723" s="8"/>
      <c r="S723" s="8"/>
      <c r="T723" s="14"/>
      <c r="U723" s="14"/>
      <c r="V723" s="21"/>
      <c r="W723" s="16"/>
      <c r="X723" s="1">
        <v>102955</v>
      </c>
      <c r="Z723" s="7">
        <v>2023</v>
      </c>
      <c r="AA723" s="7" t="s">
        <v>3185</v>
      </c>
      <c r="AB723" s="7">
        <v>2023</v>
      </c>
      <c r="AC723" s="16" t="s">
        <v>25</v>
      </c>
      <c r="AD723" s="113">
        <v>2024</v>
      </c>
      <c r="AE723" s="31">
        <f t="shared" si="139"/>
        <v>643</v>
      </c>
      <c r="AF723" s="8">
        <f>IF(L723="",IF(ISODD(N723),J723*2,J723),0)</f>
        <v>2.1000000000000014</v>
      </c>
      <c r="AG723" s="8">
        <f>IF(L723="",(J723-(S723-R723))*2,J723-(S723-R723))</f>
        <v>4.2000000000000028</v>
      </c>
      <c r="AH723" s="8">
        <f>IF(L723="",0,J723)</f>
        <v>0</v>
      </c>
      <c r="AI723" s="8">
        <f>IF(L723="",IF(OR(N723=4,N723=5),J723*2,IF(OR(N723=6,N723=7),J723*4,0)),(N723-1)*J723)+(U723-T723)*V723</f>
        <v>0</v>
      </c>
      <c r="AJ723" s="7">
        <f>IF($P723="X",SUMIFS('Inventory (old)'!$M:$M,'Inventory (old)'!$A:$A,"Channel",'Inventory (old)'!$B:$B,$A723,'Inventory (old)'!$E:$E,"&gt;="&amp;$F723,'Inventory (old)'!$E:$E,"&lt;"&amp;$G723),0)</f>
        <v>0</v>
      </c>
      <c r="AK723" s="12">
        <f>IF($P723="X",SUMIFS('Inventory (old)'!$M:$M,'Inventory (old)'!$A:$A,"Dotted Line",'Inventory (old)'!$B:$B,$A723,'Inventory (old)'!$E:$E,"&gt;="&amp;$F723,'Inventory (old)'!$E:$E,"&lt;"&amp;$G723),0)</f>
        <v>0</v>
      </c>
      <c r="AL723" s="113"/>
      <c r="AM723" s="31" t="str">
        <f t="shared" si="140"/>
        <v/>
      </c>
      <c r="AN723" s="7">
        <f>IF($P723="X",0,SUMIFS('Inventory (old)'!$M:$M,'Inventory (old)'!$A:$A,"Channel",'Inventory (old)'!$B:$B,$A723,'Inventory (old)'!$E:$E,"&gt;="&amp;F723,'Inventory (old)'!$E:$E,"&lt;"&amp;$G723))</f>
        <v>0</v>
      </c>
      <c r="AO723" s="7">
        <f>IF($P723="X",0,SUMIFS('Inventory (old)'!$M:$M,'Inventory (old)'!$A:$A,"Dotted Line",'Inventory (old)'!$B:$B,$A723,'Inventory (old)'!$E:$E,"&gt;="&amp;$F723,'Inventory (old)'!$E:$E,"&lt;"&amp;$G723))</f>
        <v>0</v>
      </c>
      <c r="AP723" s="7">
        <f>SUMIFS('Inventory (old)'!$M:$M,'Inventory (old)'!$A:$A,"Stop Line",'Inventory (old)'!$B:$B,$A723,'Inventory (old)'!$E:$E,"&gt;="&amp;$F723,'Inventory (old)'!$E:$E,"&lt;"&amp;$G723)</f>
        <v>0</v>
      </c>
      <c r="AQ723" s="7">
        <f>SUMIFS('Inventory (old)'!$M:$M,'Inventory (old)'!$A:$A,"Arrows and Onlys",'Inventory (old)'!$B:$B,$A723,'Inventory (old)'!$E:$E,"&gt;="&amp;$F723,'Inventory (old)'!$E:$E,"&lt;"&amp;$G723)</f>
        <v>0</v>
      </c>
      <c r="AR723" s="7">
        <f>SUMIFS('Inventory (old)'!$N:$N,'Inventory (old)'!$A:$A,"Arrows and Onlys",'Inventory (old)'!$B:$B,$A723,'Inventory (old)'!$E:$E,"&gt;="&amp;$F723,'Inventory (old)'!$E:$E,"&lt;"&amp;$G723)</f>
        <v>0</v>
      </c>
      <c r="AS723" s="7">
        <f>SUMIFS('Inventory (old)'!$O:$O,'Inventory (old)'!$A:$A,"Transverse",'Inventory (old)'!$B:$B,$A723,'Inventory (old)'!$E:$E,"&gt;="&amp;$F723,'Inventory (old)'!$E:$E,"&lt;"&amp;$G723)</f>
        <v>0</v>
      </c>
      <c r="AT723" s="7">
        <f>SUMIFS('Inventory (old)'!$P:$P,'Inventory (old)'!$A:$A,"Transverse",'Inventory (old)'!$B:$B,$A723,'Inventory (old)'!$E:$E,"&gt;="&amp;$F723,'Inventory (old)'!$E:$E,"&lt;"&amp;$G723)</f>
        <v>0</v>
      </c>
      <c r="AU723" s="7">
        <f>SUMIFS('Inventory (old)'!$M:$M,'Inventory (old)'!$A:$A,"Crosswalk",'Inventory (old)'!$B:$B,$A723,'Inventory (old)'!$E:$E,"&gt;="&amp;$F723,'Inventory (old)'!$E:$E,"&lt;"&amp;$G723)</f>
        <v>0</v>
      </c>
      <c r="AV723" s="7">
        <f>SUMIFS('Inventory (old)'!$M:$M,'Inventory (old)'!$A:$A,"Yield Line",'Inventory (old)'!$B:$B,$A723,'Inventory (old)'!$E:$E,"&gt;="&amp;$F723,'Inventory (old)'!$E:$E,"&lt;"&amp;$G723)</f>
        <v>0</v>
      </c>
      <c r="AW723" s="7">
        <f>SUMIFS('Inventory (old)'!$M:$M,'Inventory (old)'!$A:$A,"Island",'Inventory (old)'!$B:$B,$A723,'Inventory (old)'!$E:$E,"&gt;="&amp;$F723,'Inventory (old)'!$E:$E,"&lt;"&amp;$G723)</f>
        <v>0</v>
      </c>
      <c r="AX723" s="7">
        <f>SUMIFS('Inventory (old)'!$M:$M,'Inventory (old)'!$A:$A,"Railroad",'Inventory (old)'!$B:$B,$A723,'Inventory (old)'!$E:$E,"&gt;="&amp;$F723,'Inventory (old)'!$E:$E,"&lt;"&amp;$G723)</f>
        <v>0</v>
      </c>
      <c r="AY723" s="7">
        <f>SUMIFS('Inventory (old)'!$M:$M,'Inventory (old)'!$A:$A,"School",'Inventory (old)'!$B:$B,$A723,'Inventory (old)'!$E:$E,"&gt;="&amp;$F723,'Inventory (old)'!$E:$E,"&lt;"&amp;$G723)</f>
        <v>0</v>
      </c>
      <c r="AZ723" s="7">
        <f>SUMIFS('Inventory (old)'!$M:$M,'Inventory (old)'!$A:$A,"Air Speed",'Inventory (old)'!$B:$B,$A723,'Inventory (old)'!$E:$E,"&gt;="&amp;$F723,'Inventory (old)'!$E:$E,"&lt;"&amp;$G723)</f>
        <v>0</v>
      </c>
      <c r="BA723" s="7">
        <f>SUMIFS('Inventory (old)'!$M:$M,'Inventory (old)'!$A:$A,"Wrong Way",'Inventory (old)'!$B:$B,$A723,'Inventory (old)'!$E:$E,"&gt;="&amp;$F723,'Inventory (old)'!$E:$E,"&lt;"&amp;$G723)</f>
        <v>0</v>
      </c>
      <c r="BB723" s="7">
        <f>SUMIFS('Inventory (old)'!$M:$M,'Inventory (old)'!$A:$A,"Merge Arrow",'Inventory (old)'!$B:$B,$A723,'Inventory (old)'!$E:$E,"&gt;="&amp;$F723,'Inventory (old)'!$E:$E,"&lt;"&amp;$G723)</f>
        <v>0</v>
      </c>
      <c r="BC723" s="7">
        <f>SUMIFS('Inventory (old)'!$M:$M,'Inventory (old)'!$A:$A,"Bike",'Inventory (old)'!$B:$B,$A723,'Inventory (old)'!$E:$E,"&gt;="&amp;$F723,'Inventory (old)'!$E:$E,"&lt;"&amp;$G723)</f>
        <v>0</v>
      </c>
      <c r="BD723" s="7">
        <f>SUMIFS('Inventory (old)'!$M:$M,'Inventory (old)'!$A:$A,"Parking",'Inventory (old)'!$B:$B,$A723,'Inventory (old)'!$E:$E,"&gt;="&amp;$F723,'Inventory (old)'!$E:$E,"&lt;"&amp;$G723)</f>
        <v>0</v>
      </c>
      <c r="BE723" s="1">
        <f>SUMIFS('Inventory (old)'!$S:$S,'Inventory (old)'!$A:$A,"Parking",'Inventory (old)'!$B:$B,$A723,'Inventory (old)'!$E:$E,"&gt;="&amp;$F723,'Inventory (old)'!$E:$E,"&lt;"&amp;$G723)</f>
        <v>0</v>
      </c>
      <c r="BF723" s="13"/>
    </row>
    <row r="724" spans="1:58" x14ac:dyDescent="0.25">
      <c r="A724" s="6" t="s">
        <v>3025</v>
      </c>
      <c r="B724" s="7" t="s">
        <v>127</v>
      </c>
      <c r="C724" s="7" t="s">
        <v>2051</v>
      </c>
      <c r="D724" s="7">
        <v>39</v>
      </c>
      <c r="E724" s="7" t="s">
        <v>2176</v>
      </c>
      <c r="F724" s="8">
        <f>G723</f>
        <v>24.92</v>
      </c>
      <c r="G724" s="8">
        <v>27.37</v>
      </c>
      <c r="H724" s="7" t="s">
        <v>380</v>
      </c>
      <c r="I724" s="7" t="s">
        <v>2258</v>
      </c>
      <c r="J724" s="14">
        <f>G724-F724</f>
        <v>2.4499999999999993</v>
      </c>
      <c r="K724" s="15" t="s">
        <v>2062</v>
      </c>
      <c r="L724" s="7"/>
      <c r="M724" s="7" t="s">
        <v>2072</v>
      </c>
      <c r="N724" s="20">
        <v>2</v>
      </c>
      <c r="O724" s="20"/>
      <c r="P724" s="20"/>
      <c r="Q724" s="20"/>
      <c r="R724" s="8"/>
      <c r="S724" s="8"/>
      <c r="T724" s="14"/>
      <c r="U724" s="14"/>
      <c r="V724" s="21"/>
      <c r="W724" s="16"/>
      <c r="Y724" s="1">
        <v>105560</v>
      </c>
      <c r="Z724" s="7">
        <v>2023</v>
      </c>
      <c r="AA724" s="7" t="s">
        <v>3185</v>
      </c>
      <c r="AB724" s="7">
        <v>2022</v>
      </c>
      <c r="AC724" s="16" t="s">
        <v>348</v>
      </c>
      <c r="AD724" s="113">
        <v>2024</v>
      </c>
      <c r="AE724" s="31">
        <f t="shared" si="139"/>
        <v>642</v>
      </c>
      <c r="AF724" s="8">
        <f>IF(L724="",IF(ISODD(N724),J724*2,J724),0)</f>
        <v>2.4499999999999993</v>
      </c>
      <c r="AG724" s="8">
        <f>IF(L724="",(J724-(S724-R724))*2,J724-(S724-R724))</f>
        <v>4.8999999999999986</v>
      </c>
      <c r="AH724" s="8">
        <f>IF(L724="",0,J724)</f>
        <v>0</v>
      </c>
      <c r="AI724" s="8">
        <f>IF(L724="",IF(OR(N724=4,N724=5),J724*2,IF(OR(N724=6,N724=7),J724*4,0)),(N724-1)*J724)+(U724-T724)*V724</f>
        <v>0</v>
      </c>
      <c r="AJ724" s="7">
        <f>IF($P724="X",SUMIFS('Inventory (old)'!$M:$M,'Inventory (old)'!$A:$A,"Channel",'Inventory (old)'!$B:$B,$A724,'Inventory (old)'!$E:$E,"&gt;="&amp;$F724,'Inventory (old)'!$E:$E,"&lt;"&amp;$G724),0)</f>
        <v>0</v>
      </c>
      <c r="AK724" s="12">
        <f>IF($P724="X",SUMIFS('Inventory (old)'!$M:$M,'Inventory (old)'!$A:$A,"Dotted Line",'Inventory (old)'!$B:$B,$A724,'Inventory (old)'!$E:$E,"&gt;="&amp;$F724,'Inventory (old)'!$E:$E,"&lt;"&amp;$G724),0)</f>
        <v>0</v>
      </c>
      <c r="AL724" s="113">
        <v>2024</v>
      </c>
      <c r="AM724" s="31">
        <f t="shared" si="140"/>
        <v>643</v>
      </c>
      <c r="AN724" s="7">
        <f>IF($P724="X",0,SUMIFS('Inventory (old)'!$M:$M,'Inventory (old)'!$A:$A,"Channel",'Inventory (old)'!$B:$B,$A724,'Inventory (old)'!$E:$E,"&gt;="&amp;F724,'Inventory (old)'!$E:$E,"&lt;"&amp;$G724))</f>
        <v>0</v>
      </c>
      <c r="AO724" s="7">
        <f>IF($P724="X",0,SUMIFS('Inventory (old)'!$M:$M,'Inventory (old)'!$A:$A,"Dotted Line",'Inventory (old)'!$B:$B,$A724,'Inventory (old)'!$E:$E,"&gt;="&amp;$F724,'Inventory (old)'!$E:$E,"&lt;"&amp;$G724))</f>
        <v>0</v>
      </c>
      <c r="AP724" s="7">
        <f>SUMIFS('Inventory (old)'!$M:$M,'Inventory (old)'!$A:$A,"Stop Line",'Inventory (old)'!$B:$B,$A724,'Inventory (old)'!$E:$E,"&gt;="&amp;$F724,'Inventory (old)'!$E:$E,"&lt;"&amp;$G724)</f>
        <v>68</v>
      </c>
      <c r="AQ724" s="7">
        <f>SUMIFS('Inventory (old)'!$M:$M,'Inventory (old)'!$A:$A,"Arrows and Onlys",'Inventory (old)'!$B:$B,$A724,'Inventory (old)'!$E:$E,"&gt;="&amp;$F724,'Inventory (old)'!$E:$E,"&lt;"&amp;$G724)</f>
        <v>0</v>
      </c>
      <c r="AR724" s="7">
        <f>SUMIFS('Inventory (old)'!$N:$N,'Inventory (old)'!$A:$A,"Arrows and Onlys",'Inventory (old)'!$B:$B,$A724,'Inventory (old)'!$E:$E,"&gt;="&amp;$F724,'Inventory (old)'!$E:$E,"&lt;"&amp;$G724)</f>
        <v>0</v>
      </c>
      <c r="AS724" s="7">
        <f>SUMIFS('Inventory (old)'!$O:$O,'Inventory (old)'!$A:$A,"Transverse",'Inventory (old)'!$B:$B,$A724,'Inventory (old)'!$E:$E,"&gt;="&amp;$F724,'Inventory (old)'!$E:$E,"&lt;"&amp;$G724)</f>
        <v>0</v>
      </c>
      <c r="AT724" s="7">
        <f>SUMIFS('Inventory (old)'!$P:$P,'Inventory (old)'!$A:$A,"Transverse",'Inventory (old)'!$B:$B,$A724,'Inventory (old)'!$E:$E,"&gt;="&amp;$F724,'Inventory (old)'!$E:$E,"&lt;"&amp;$G724)</f>
        <v>0</v>
      </c>
      <c r="AU724" s="7">
        <f>SUMIFS('Inventory (old)'!$M:$M,'Inventory (old)'!$A:$A,"Crosswalk",'Inventory (old)'!$B:$B,$A724,'Inventory (old)'!$E:$E,"&gt;="&amp;$F724,'Inventory (old)'!$E:$E,"&lt;"&amp;$G724)</f>
        <v>0</v>
      </c>
      <c r="AV724" s="7">
        <f>SUMIFS('Inventory (old)'!$M:$M,'Inventory (old)'!$A:$A,"Yield Line",'Inventory (old)'!$B:$B,$A724,'Inventory (old)'!$E:$E,"&gt;="&amp;$F724,'Inventory (old)'!$E:$E,"&lt;"&amp;$G724)</f>
        <v>0</v>
      </c>
      <c r="AW724" s="7">
        <f>SUMIFS('Inventory (old)'!$M:$M,'Inventory (old)'!$A:$A,"Island",'Inventory (old)'!$B:$B,$A724,'Inventory (old)'!$E:$E,"&gt;="&amp;$F724,'Inventory (old)'!$E:$E,"&lt;"&amp;$G724)</f>
        <v>0</v>
      </c>
      <c r="AX724" s="7">
        <f>SUMIFS('Inventory (old)'!$M:$M,'Inventory (old)'!$A:$A,"Railroad",'Inventory (old)'!$B:$B,$A724,'Inventory (old)'!$E:$E,"&gt;="&amp;$F724,'Inventory (old)'!$E:$E,"&lt;"&amp;$G724)</f>
        <v>0</v>
      </c>
      <c r="AY724" s="7">
        <f>SUMIFS('Inventory (old)'!$M:$M,'Inventory (old)'!$A:$A,"School",'Inventory (old)'!$B:$B,$A724,'Inventory (old)'!$E:$E,"&gt;="&amp;$F724,'Inventory (old)'!$E:$E,"&lt;"&amp;$G724)</f>
        <v>0</v>
      </c>
      <c r="AZ724" s="7">
        <f>SUMIFS('Inventory (old)'!$M:$M,'Inventory (old)'!$A:$A,"Air Speed",'Inventory (old)'!$B:$B,$A724,'Inventory (old)'!$E:$E,"&gt;="&amp;$F724,'Inventory (old)'!$E:$E,"&lt;"&amp;$G724)</f>
        <v>0</v>
      </c>
      <c r="BA724" s="7">
        <f>SUMIFS('Inventory (old)'!$M:$M,'Inventory (old)'!$A:$A,"Wrong Way",'Inventory (old)'!$B:$B,$A724,'Inventory (old)'!$E:$E,"&gt;="&amp;$F724,'Inventory (old)'!$E:$E,"&lt;"&amp;$G724)</f>
        <v>0</v>
      </c>
      <c r="BB724" s="7">
        <f>SUMIFS('Inventory (old)'!$M:$M,'Inventory (old)'!$A:$A,"Merge Arrow",'Inventory (old)'!$B:$B,$A724,'Inventory (old)'!$E:$E,"&gt;="&amp;$F724,'Inventory (old)'!$E:$E,"&lt;"&amp;$G724)</f>
        <v>0</v>
      </c>
      <c r="BC724" s="7">
        <f>SUMIFS('Inventory (old)'!$M:$M,'Inventory (old)'!$A:$A,"Bike",'Inventory (old)'!$B:$B,$A724,'Inventory (old)'!$E:$E,"&gt;="&amp;$F724,'Inventory (old)'!$E:$E,"&lt;"&amp;$G724)</f>
        <v>0</v>
      </c>
      <c r="BD724" s="7">
        <f>SUMIFS('Inventory (old)'!$M:$M,'Inventory (old)'!$A:$A,"Parking",'Inventory (old)'!$B:$B,$A724,'Inventory (old)'!$E:$E,"&gt;="&amp;$F724,'Inventory (old)'!$E:$E,"&lt;"&amp;$G724)</f>
        <v>0</v>
      </c>
      <c r="BE724" s="1">
        <f>SUMIFS('Inventory (old)'!$S:$S,'Inventory (old)'!$A:$A,"Parking",'Inventory (old)'!$B:$B,$A724,'Inventory (old)'!$E:$E,"&gt;="&amp;$F724,'Inventory (old)'!$E:$E,"&lt;"&amp;$G724)</f>
        <v>0</v>
      </c>
      <c r="BF724" s="13"/>
    </row>
    <row r="725" spans="1:58" x14ac:dyDescent="0.25">
      <c r="A725" s="6" t="s">
        <v>3036</v>
      </c>
      <c r="B725" s="7" t="s">
        <v>127</v>
      </c>
      <c r="C725" s="7" t="s">
        <v>2189</v>
      </c>
      <c r="D725" s="7">
        <v>42</v>
      </c>
      <c r="E725" s="7" t="s">
        <v>2176</v>
      </c>
      <c r="F725" s="8">
        <v>1.0000000000000001E-5</v>
      </c>
      <c r="G725" s="8">
        <v>3.06</v>
      </c>
      <c r="H725" s="7" t="s">
        <v>2845</v>
      </c>
      <c r="I725" s="7" t="s">
        <v>3237</v>
      </c>
      <c r="J725" s="14">
        <f t="shared" si="141"/>
        <v>3.05999</v>
      </c>
      <c r="K725" s="15" t="s">
        <v>2062</v>
      </c>
      <c r="L725" s="7"/>
      <c r="M725" s="7" t="s">
        <v>2072</v>
      </c>
      <c r="N725" s="20">
        <v>2</v>
      </c>
      <c r="O725" s="20"/>
      <c r="P725" s="20"/>
      <c r="Q725" s="20"/>
      <c r="R725" s="8"/>
      <c r="S725" s="8"/>
      <c r="T725" s="14"/>
      <c r="U725" s="14"/>
      <c r="V725" s="21"/>
      <c r="W725" s="16"/>
      <c r="X725" s="1">
        <v>111650</v>
      </c>
      <c r="Z725" s="7">
        <v>2023</v>
      </c>
      <c r="AA725" s="7" t="s">
        <v>3185</v>
      </c>
      <c r="AB725" s="7">
        <v>2023</v>
      </c>
      <c r="AC725" s="16" t="s">
        <v>25</v>
      </c>
      <c r="AD725" s="113">
        <v>2024</v>
      </c>
      <c r="AE725" s="31">
        <f t="shared" si="139"/>
        <v>643</v>
      </c>
      <c r="AF725" s="8">
        <f t="shared" si="135"/>
        <v>3.05999</v>
      </c>
      <c r="AG725" s="8">
        <f t="shared" si="136"/>
        <v>6.11998</v>
      </c>
      <c r="AH725" s="8">
        <f t="shared" si="137"/>
        <v>0</v>
      </c>
      <c r="AI725" s="8">
        <f t="shared" si="138"/>
        <v>0</v>
      </c>
      <c r="AJ725" s="7">
        <f>IF($P725="X",SUMIFS('Inventory (old)'!$M:$M,'Inventory (old)'!$A:$A,"Channel",'Inventory (old)'!$B:$B,$A725,'Inventory (old)'!$E:$E,"&gt;="&amp;$F725,'Inventory (old)'!$E:$E,"&lt;"&amp;$G725),0)</f>
        <v>0</v>
      </c>
      <c r="AK725" s="12">
        <f>IF($P725="X",SUMIFS('Inventory (old)'!$M:$M,'Inventory (old)'!$A:$A,"Dotted Line",'Inventory (old)'!$B:$B,$A725,'Inventory (old)'!$E:$E,"&gt;="&amp;$F725,'Inventory (old)'!$E:$E,"&lt;"&amp;$G725),0)</f>
        <v>0</v>
      </c>
      <c r="AL725" s="113"/>
      <c r="AM725" s="31" t="str">
        <f t="shared" si="140"/>
        <v/>
      </c>
      <c r="AN725" s="7">
        <f>IF($P725="X",0,SUMIFS('Inventory (old)'!$M:$M,'Inventory (old)'!$A:$A,"Channel",'Inventory (old)'!$B:$B,$A725,'Inventory (old)'!$E:$E,"&gt;="&amp;F725,'Inventory (old)'!$E:$E,"&lt;"&amp;$G725))</f>
        <v>0</v>
      </c>
      <c r="AO725" s="7">
        <f>IF($P725="X",0,SUMIFS('Inventory (old)'!$M:$M,'Inventory (old)'!$A:$A,"Dotted Line",'Inventory (old)'!$B:$B,$A725,'Inventory (old)'!$E:$E,"&gt;="&amp;$F725,'Inventory (old)'!$E:$E,"&lt;"&amp;$G725))</f>
        <v>0</v>
      </c>
      <c r="AP725" s="7">
        <f>SUMIFS('Inventory (old)'!$M:$M,'Inventory (old)'!$A:$A,"Stop Line",'Inventory (old)'!$B:$B,$A725,'Inventory (old)'!$E:$E,"&gt;="&amp;$F725,'Inventory (old)'!$E:$E,"&lt;"&amp;$G725)</f>
        <v>0</v>
      </c>
      <c r="AQ725" s="7">
        <f>SUMIFS('Inventory (old)'!$M:$M,'Inventory (old)'!$A:$A,"Arrows and Onlys",'Inventory (old)'!$B:$B,$A725,'Inventory (old)'!$E:$E,"&gt;="&amp;$F725,'Inventory (old)'!$E:$E,"&lt;"&amp;$G725)</f>
        <v>0</v>
      </c>
      <c r="AR725" s="7">
        <f>SUMIFS('Inventory (old)'!$N:$N,'Inventory (old)'!$A:$A,"Arrows and Onlys",'Inventory (old)'!$B:$B,$A725,'Inventory (old)'!$E:$E,"&gt;="&amp;$F725,'Inventory (old)'!$E:$E,"&lt;"&amp;$G725)</f>
        <v>0</v>
      </c>
      <c r="AS725" s="7">
        <f>SUMIFS('Inventory (old)'!$O:$O,'Inventory (old)'!$A:$A,"Transverse",'Inventory (old)'!$B:$B,$A725,'Inventory (old)'!$E:$E,"&gt;="&amp;$F725,'Inventory (old)'!$E:$E,"&lt;"&amp;$G725)</f>
        <v>0</v>
      </c>
      <c r="AT725" s="7">
        <f>SUMIFS('Inventory (old)'!$P:$P,'Inventory (old)'!$A:$A,"Transverse",'Inventory (old)'!$B:$B,$A725,'Inventory (old)'!$E:$E,"&gt;="&amp;$F725,'Inventory (old)'!$E:$E,"&lt;"&amp;$G725)</f>
        <v>0</v>
      </c>
      <c r="AU725" s="7">
        <f>SUMIFS('Inventory (old)'!$M:$M,'Inventory (old)'!$A:$A,"Crosswalk",'Inventory (old)'!$B:$B,$A725,'Inventory (old)'!$E:$E,"&gt;="&amp;$F725,'Inventory (old)'!$E:$E,"&lt;"&amp;$G725)</f>
        <v>0</v>
      </c>
      <c r="AV725" s="7">
        <f>SUMIFS('Inventory (old)'!$M:$M,'Inventory (old)'!$A:$A,"Yield Line",'Inventory (old)'!$B:$B,$A725,'Inventory (old)'!$E:$E,"&gt;="&amp;$F725,'Inventory (old)'!$E:$E,"&lt;"&amp;$G725)</f>
        <v>0</v>
      </c>
      <c r="AW725" s="7">
        <f>SUMIFS('Inventory (old)'!$M:$M,'Inventory (old)'!$A:$A,"Island",'Inventory (old)'!$B:$B,$A725,'Inventory (old)'!$E:$E,"&gt;="&amp;$F725,'Inventory (old)'!$E:$E,"&lt;"&amp;$G725)</f>
        <v>0</v>
      </c>
      <c r="AX725" s="7">
        <f>SUMIFS('Inventory (old)'!$M:$M,'Inventory (old)'!$A:$A,"Railroad",'Inventory (old)'!$B:$B,$A725,'Inventory (old)'!$E:$E,"&gt;="&amp;$F725,'Inventory (old)'!$E:$E,"&lt;"&amp;$G725)</f>
        <v>0</v>
      </c>
      <c r="AY725" s="7">
        <f>SUMIFS('Inventory (old)'!$M:$M,'Inventory (old)'!$A:$A,"School",'Inventory (old)'!$B:$B,$A725,'Inventory (old)'!$E:$E,"&gt;="&amp;$F725,'Inventory (old)'!$E:$E,"&lt;"&amp;$G725)</f>
        <v>0</v>
      </c>
      <c r="AZ725" s="7">
        <f>SUMIFS('Inventory (old)'!$M:$M,'Inventory (old)'!$A:$A,"Air Speed",'Inventory (old)'!$B:$B,$A725,'Inventory (old)'!$E:$E,"&gt;="&amp;$F725,'Inventory (old)'!$E:$E,"&lt;"&amp;$G725)</f>
        <v>0</v>
      </c>
      <c r="BA725" s="7">
        <f>SUMIFS('Inventory (old)'!$M:$M,'Inventory (old)'!$A:$A,"Wrong Way",'Inventory (old)'!$B:$B,$A725,'Inventory (old)'!$E:$E,"&gt;="&amp;$F725,'Inventory (old)'!$E:$E,"&lt;"&amp;$G725)</f>
        <v>0</v>
      </c>
      <c r="BB725" s="7">
        <f>SUMIFS('Inventory (old)'!$M:$M,'Inventory (old)'!$A:$A,"Merge Arrow",'Inventory (old)'!$B:$B,$A725,'Inventory (old)'!$E:$E,"&gt;="&amp;$F725,'Inventory (old)'!$E:$E,"&lt;"&amp;$G725)</f>
        <v>0</v>
      </c>
      <c r="BC725" s="7">
        <f>SUMIFS('Inventory (old)'!$M:$M,'Inventory (old)'!$A:$A,"Bike",'Inventory (old)'!$B:$B,$A725,'Inventory (old)'!$E:$E,"&gt;="&amp;$F725,'Inventory (old)'!$E:$E,"&lt;"&amp;$G725)</f>
        <v>0</v>
      </c>
      <c r="BD725" s="7">
        <f>SUMIFS('Inventory (old)'!$M:$M,'Inventory (old)'!$A:$A,"Parking",'Inventory (old)'!$B:$B,$A725,'Inventory (old)'!$E:$E,"&gt;="&amp;$F725,'Inventory (old)'!$E:$E,"&lt;"&amp;$G725)</f>
        <v>0</v>
      </c>
      <c r="BE725" s="1">
        <f>SUMIFS('Inventory (old)'!$S:$S,'Inventory (old)'!$A:$A,"Parking",'Inventory (old)'!$B:$B,$A725,'Inventory (old)'!$E:$E,"&gt;="&amp;$F725,'Inventory (old)'!$E:$E,"&lt;"&amp;$G725)</f>
        <v>0</v>
      </c>
      <c r="BF725" s="13"/>
    </row>
    <row r="726" spans="1:58" x14ac:dyDescent="0.25">
      <c r="A726" s="6" t="s">
        <v>3036</v>
      </c>
      <c r="B726" s="7" t="s">
        <v>127</v>
      </c>
      <c r="C726" s="7" t="s">
        <v>2189</v>
      </c>
      <c r="D726" s="7">
        <v>42</v>
      </c>
      <c r="E726" s="7" t="s">
        <v>2176</v>
      </c>
      <c r="F726" s="8">
        <f t="shared" ref="F726:F733" si="142">G725</f>
        <v>3.06</v>
      </c>
      <c r="G726" s="8">
        <v>3.48</v>
      </c>
      <c r="H726" s="7" t="s">
        <v>3237</v>
      </c>
      <c r="I726" s="7" t="s">
        <v>2191</v>
      </c>
      <c r="J726" s="14">
        <f t="shared" si="141"/>
        <v>0.41999999999999993</v>
      </c>
      <c r="K726" s="15" t="s">
        <v>2062</v>
      </c>
      <c r="L726" s="7"/>
      <c r="M726" s="7" t="s">
        <v>2072</v>
      </c>
      <c r="N726" s="20">
        <v>2</v>
      </c>
      <c r="O726" s="20"/>
      <c r="P726" s="20"/>
      <c r="Q726" s="20"/>
      <c r="R726" s="8"/>
      <c r="S726" s="8"/>
      <c r="T726" s="14"/>
      <c r="U726" s="14"/>
      <c r="V726" s="21"/>
      <c r="W726" s="16" t="s">
        <v>3037</v>
      </c>
      <c r="X726" s="1">
        <v>111650</v>
      </c>
      <c r="Z726" s="7">
        <v>2023</v>
      </c>
      <c r="AA726" s="7" t="s">
        <v>3185</v>
      </c>
      <c r="AB726" s="7">
        <v>2023</v>
      </c>
      <c r="AC726" s="16" t="s">
        <v>25</v>
      </c>
      <c r="AD726" s="113">
        <v>2024</v>
      </c>
      <c r="AE726" s="31">
        <f t="shared" si="139"/>
        <v>643</v>
      </c>
      <c r="AF726" s="8">
        <f t="shared" si="135"/>
        <v>0.41999999999999993</v>
      </c>
      <c r="AG726" s="8">
        <f t="shared" si="136"/>
        <v>0.83999999999999986</v>
      </c>
      <c r="AH726" s="8">
        <f t="shared" si="137"/>
        <v>0</v>
      </c>
      <c r="AI726" s="8">
        <f t="shared" si="138"/>
        <v>0</v>
      </c>
      <c r="AJ726" s="7">
        <f>IF($P726="X",SUMIFS('Inventory (old)'!$M:$M,'Inventory (old)'!$A:$A,"Channel",'Inventory (old)'!$B:$B,$A726,'Inventory (old)'!$E:$E,"&gt;="&amp;$F726,'Inventory (old)'!$E:$E,"&lt;"&amp;$G726),0)</f>
        <v>0</v>
      </c>
      <c r="AK726" s="12">
        <f>IF($P726="X",SUMIFS('Inventory (old)'!$M:$M,'Inventory (old)'!$A:$A,"Dotted Line",'Inventory (old)'!$B:$B,$A726,'Inventory (old)'!$E:$E,"&gt;="&amp;$F726,'Inventory (old)'!$E:$E,"&lt;"&amp;$G726),0)</f>
        <v>0</v>
      </c>
      <c r="AL726" s="113"/>
      <c r="AM726" s="31" t="str">
        <f t="shared" si="140"/>
        <v/>
      </c>
      <c r="AN726" s="7">
        <f>IF($P726="X",0,SUMIFS('Inventory (old)'!$M:$M,'Inventory (old)'!$A:$A,"Channel",'Inventory (old)'!$B:$B,$A726,'Inventory (old)'!$E:$E,"&gt;="&amp;F726,'Inventory (old)'!$E:$E,"&lt;"&amp;$G726))</f>
        <v>0</v>
      </c>
      <c r="AO726" s="7">
        <f>IF($P726="X",0,SUMIFS('Inventory (old)'!$M:$M,'Inventory (old)'!$A:$A,"Dotted Line",'Inventory (old)'!$B:$B,$A726,'Inventory (old)'!$E:$E,"&gt;="&amp;$F726,'Inventory (old)'!$E:$E,"&lt;"&amp;$G726))</f>
        <v>0</v>
      </c>
      <c r="AP726" s="7">
        <f>SUMIFS('Inventory (old)'!$M:$M,'Inventory (old)'!$A:$A,"Stop Line",'Inventory (old)'!$B:$B,$A726,'Inventory (old)'!$E:$E,"&gt;="&amp;$F726,'Inventory (old)'!$E:$E,"&lt;"&amp;$G726)</f>
        <v>0</v>
      </c>
      <c r="AQ726" s="7">
        <f>SUMIFS('Inventory (old)'!$M:$M,'Inventory (old)'!$A:$A,"Arrows and Onlys",'Inventory (old)'!$B:$B,$A726,'Inventory (old)'!$E:$E,"&gt;="&amp;$F726,'Inventory (old)'!$E:$E,"&lt;"&amp;$G726)</f>
        <v>0</v>
      </c>
      <c r="AR726" s="7">
        <f>SUMIFS('Inventory (old)'!$N:$N,'Inventory (old)'!$A:$A,"Arrows and Onlys",'Inventory (old)'!$B:$B,$A726,'Inventory (old)'!$E:$E,"&gt;="&amp;$F726,'Inventory (old)'!$E:$E,"&lt;"&amp;$G726)</f>
        <v>0</v>
      </c>
      <c r="AS726" s="7">
        <f>SUMIFS('Inventory (old)'!$O:$O,'Inventory (old)'!$A:$A,"Transverse",'Inventory (old)'!$B:$B,$A726,'Inventory (old)'!$E:$E,"&gt;="&amp;$F726,'Inventory (old)'!$E:$E,"&lt;"&amp;$G726)</f>
        <v>0</v>
      </c>
      <c r="AT726" s="7">
        <f>SUMIFS('Inventory (old)'!$P:$P,'Inventory (old)'!$A:$A,"Transverse",'Inventory (old)'!$B:$B,$A726,'Inventory (old)'!$E:$E,"&gt;="&amp;$F726,'Inventory (old)'!$E:$E,"&lt;"&amp;$G726)</f>
        <v>0</v>
      </c>
      <c r="AU726" s="7">
        <f>SUMIFS('Inventory (old)'!$M:$M,'Inventory (old)'!$A:$A,"Crosswalk",'Inventory (old)'!$B:$B,$A726,'Inventory (old)'!$E:$E,"&gt;="&amp;$F726,'Inventory (old)'!$E:$E,"&lt;"&amp;$G726)</f>
        <v>0</v>
      </c>
      <c r="AV726" s="7">
        <f>SUMIFS('Inventory (old)'!$M:$M,'Inventory (old)'!$A:$A,"Yield Line",'Inventory (old)'!$B:$B,$A726,'Inventory (old)'!$E:$E,"&gt;="&amp;$F726,'Inventory (old)'!$E:$E,"&lt;"&amp;$G726)</f>
        <v>0</v>
      </c>
      <c r="AW726" s="7">
        <f>SUMIFS('Inventory (old)'!$M:$M,'Inventory (old)'!$A:$A,"Island",'Inventory (old)'!$B:$B,$A726,'Inventory (old)'!$E:$E,"&gt;="&amp;$F726,'Inventory (old)'!$E:$E,"&lt;"&amp;$G726)</f>
        <v>0</v>
      </c>
      <c r="AX726" s="7">
        <f>SUMIFS('Inventory (old)'!$M:$M,'Inventory (old)'!$A:$A,"Railroad",'Inventory (old)'!$B:$B,$A726,'Inventory (old)'!$E:$E,"&gt;="&amp;$F726,'Inventory (old)'!$E:$E,"&lt;"&amp;$G726)</f>
        <v>0</v>
      </c>
      <c r="AY726" s="7">
        <f>SUMIFS('Inventory (old)'!$M:$M,'Inventory (old)'!$A:$A,"School",'Inventory (old)'!$B:$B,$A726,'Inventory (old)'!$E:$E,"&gt;="&amp;$F726,'Inventory (old)'!$E:$E,"&lt;"&amp;$G726)</f>
        <v>0</v>
      </c>
      <c r="AZ726" s="7">
        <f>SUMIFS('Inventory (old)'!$M:$M,'Inventory (old)'!$A:$A,"Air Speed",'Inventory (old)'!$B:$B,$A726,'Inventory (old)'!$E:$E,"&gt;="&amp;$F726,'Inventory (old)'!$E:$E,"&lt;"&amp;$G726)</f>
        <v>0</v>
      </c>
      <c r="BA726" s="7">
        <f>SUMIFS('Inventory (old)'!$M:$M,'Inventory (old)'!$A:$A,"Wrong Way",'Inventory (old)'!$B:$B,$A726,'Inventory (old)'!$E:$E,"&gt;="&amp;$F726,'Inventory (old)'!$E:$E,"&lt;"&amp;$G726)</f>
        <v>0</v>
      </c>
      <c r="BB726" s="7">
        <f>SUMIFS('Inventory (old)'!$M:$M,'Inventory (old)'!$A:$A,"Merge Arrow",'Inventory (old)'!$B:$B,$A726,'Inventory (old)'!$E:$E,"&gt;="&amp;$F726,'Inventory (old)'!$E:$E,"&lt;"&amp;$G726)</f>
        <v>0</v>
      </c>
      <c r="BC726" s="7">
        <f>SUMIFS('Inventory (old)'!$M:$M,'Inventory (old)'!$A:$A,"Bike",'Inventory (old)'!$B:$B,$A726,'Inventory (old)'!$E:$E,"&gt;="&amp;$F726,'Inventory (old)'!$E:$E,"&lt;"&amp;$G726)</f>
        <v>0</v>
      </c>
      <c r="BD726" s="7">
        <f>SUMIFS('Inventory (old)'!$M:$M,'Inventory (old)'!$A:$A,"Parking",'Inventory (old)'!$B:$B,$A726,'Inventory (old)'!$E:$E,"&gt;="&amp;$F726,'Inventory (old)'!$E:$E,"&lt;"&amp;$G726)</f>
        <v>0</v>
      </c>
      <c r="BE726" s="1">
        <f>SUMIFS('Inventory (old)'!$S:$S,'Inventory (old)'!$A:$A,"Parking",'Inventory (old)'!$B:$B,$A726,'Inventory (old)'!$E:$E,"&gt;="&amp;$F726,'Inventory (old)'!$E:$E,"&lt;"&amp;$G726)</f>
        <v>0</v>
      </c>
      <c r="BF726" s="13"/>
    </row>
    <row r="727" spans="1:58" x14ac:dyDescent="0.25">
      <c r="A727" s="6" t="s">
        <v>3036</v>
      </c>
      <c r="B727" s="7" t="s">
        <v>127</v>
      </c>
      <c r="C727" s="7" t="s">
        <v>2189</v>
      </c>
      <c r="D727" s="7">
        <v>42</v>
      </c>
      <c r="E727" s="7" t="s">
        <v>2176</v>
      </c>
      <c r="F727" s="8">
        <f t="shared" si="142"/>
        <v>3.48</v>
      </c>
      <c r="G727" s="8">
        <v>4.1500000000000004</v>
      </c>
      <c r="H727" s="7" t="s">
        <v>2191</v>
      </c>
      <c r="I727" s="7" t="s">
        <v>3038</v>
      </c>
      <c r="J727" s="14">
        <f t="shared" si="141"/>
        <v>0.67000000000000037</v>
      </c>
      <c r="K727" s="15" t="s">
        <v>2062</v>
      </c>
      <c r="L727" s="7"/>
      <c r="M727" s="7" t="s">
        <v>2072</v>
      </c>
      <c r="N727" s="20">
        <v>2</v>
      </c>
      <c r="O727" s="20"/>
      <c r="P727" s="20"/>
      <c r="Q727" s="20"/>
      <c r="R727" s="8">
        <v>3.48</v>
      </c>
      <c r="S727" s="8">
        <f>G727</f>
        <v>4.1500000000000004</v>
      </c>
      <c r="T727" s="14"/>
      <c r="U727" s="14"/>
      <c r="V727" s="21"/>
      <c r="W727" s="16" t="s">
        <v>3037</v>
      </c>
      <c r="Y727" s="1">
        <v>105560</v>
      </c>
      <c r="Z727" s="7">
        <v>2023</v>
      </c>
      <c r="AA727" s="7" t="s">
        <v>3185</v>
      </c>
      <c r="AB727" s="7">
        <v>2020</v>
      </c>
      <c r="AC727" s="16" t="s">
        <v>25</v>
      </c>
      <c r="AD727" s="113">
        <v>2024</v>
      </c>
      <c r="AE727" s="31">
        <f t="shared" si="139"/>
        <v>642</v>
      </c>
      <c r="AF727" s="8">
        <f t="shared" si="135"/>
        <v>0.67000000000000037</v>
      </c>
      <c r="AG727" s="8">
        <f t="shared" si="136"/>
        <v>0</v>
      </c>
      <c r="AH727" s="8">
        <f t="shared" si="137"/>
        <v>0</v>
      </c>
      <c r="AI727" s="8">
        <f t="shared" si="138"/>
        <v>0</v>
      </c>
      <c r="AJ727" s="7">
        <f>IF($P727="X",SUMIFS('Inventory (old)'!$M:$M,'Inventory (old)'!$A:$A,"Channel",'Inventory (old)'!$B:$B,$A727,'Inventory (old)'!$E:$E,"&gt;="&amp;$F727,'Inventory (old)'!$E:$E,"&lt;"&amp;$G727),0)</f>
        <v>0</v>
      </c>
      <c r="AK727" s="12">
        <f>IF($P727="X",SUMIFS('Inventory (old)'!$M:$M,'Inventory (old)'!$A:$A,"Dotted Line",'Inventory (old)'!$B:$B,$A727,'Inventory (old)'!$E:$E,"&gt;="&amp;$F727,'Inventory (old)'!$E:$E,"&lt;"&amp;$G727),0)</f>
        <v>0</v>
      </c>
      <c r="AL727" s="113">
        <v>2024</v>
      </c>
      <c r="AM727" s="31">
        <f t="shared" si="140"/>
        <v>643</v>
      </c>
      <c r="AN727" s="7">
        <f>IF($P727="X",0,SUMIFS('Inventory (old)'!$M:$M,'Inventory (old)'!$A:$A,"Channel",'Inventory (old)'!$B:$B,$A727,'Inventory (old)'!$E:$E,"&gt;="&amp;F727,'Inventory (old)'!$E:$E,"&lt;"&amp;$G727))</f>
        <v>0</v>
      </c>
      <c r="AO727" s="7">
        <f>IF($P727="X",0,SUMIFS('Inventory (old)'!$M:$M,'Inventory (old)'!$A:$A,"Dotted Line",'Inventory (old)'!$B:$B,$A727,'Inventory (old)'!$E:$E,"&gt;="&amp;$F727,'Inventory (old)'!$E:$E,"&lt;"&amp;$G727))</f>
        <v>0</v>
      </c>
      <c r="AP727" s="7">
        <f>SUMIFS('Inventory (old)'!$M:$M,'Inventory (old)'!$A:$A,"Stop Line",'Inventory (old)'!$B:$B,$A727,'Inventory (old)'!$E:$E,"&gt;="&amp;$F727,'Inventory (old)'!$E:$E,"&lt;"&amp;$G727)</f>
        <v>0</v>
      </c>
      <c r="AQ727" s="7">
        <f>SUMIFS('Inventory (old)'!$M:$M,'Inventory (old)'!$A:$A,"Arrows and Onlys",'Inventory (old)'!$B:$B,$A727,'Inventory (old)'!$E:$E,"&gt;="&amp;$F727,'Inventory (old)'!$E:$E,"&lt;"&amp;$G727)</f>
        <v>0</v>
      </c>
      <c r="AR727" s="7">
        <f>SUMIFS('Inventory (old)'!$N:$N,'Inventory (old)'!$A:$A,"Arrows and Onlys",'Inventory (old)'!$B:$B,$A727,'Inventory (old)'!$E:$E,"&gt;="&amp;$F727,'Inventory (old)'!$E:$E,"&lt;"&amp;$G727)</f>
        <v>0</v>
      </c>
      <c r="AS727" s="7">
        <f>SUMIFS('Inventory (old)'!$O:$O,'Inventory (old)'!$A:$A,"Transverse",'Inventory (old)'!$B:$B,$A727,'Inventory (old)'!$E:$E,"&gt;="&amp;$F727,'Inventory (old)'!$E:$E,"&lt;"&amp;$G727)</f>
        <v>0</v>
      </c>
      <c r="AT727" s="7">
        <f>SUMIFS('Inventory (old)'!$P:$P,'Inventory (old)'!$A:$A,"Transverse",'Inventory (old)'!$B:$B,$A727,'Inventory (old)'!$E:$E,"&gt;="&amp;$F727,'Inventory (old)'!$E:$E,"&lt;"&amp;$G727)</f>
        <v>0</v>
      </c>
      <c r="AU727" s="7">
        <f>SUMIFS('Inventory (old)'!$M:$M,'Inventory (old)'!$A:$A,"Crosswalk",'Inventory (old)'!$B:$B,$A727,'Inventory (old)'!$E:$E,"&gt;="&amp;$F727,'Inventory (old)'!$E:$E,"&lt;"&amp;$G727)</f>
        <v>0</v>
      </c>
      <c r="AV727" s="7">
        <f>SUMIFS('Inventory (old)'!$M:$M,'Inventory (old)'!$A:$A,"Yield Line",'Inventory (old)'!$B:$B,$A727,'Inventory (old)'!$E:$E,"&gt;="&amp;$F727,'Inventory (old)'!$E:$E,"&lt;"&amp;$G727)</f>
        <v>0</v>
      </c>
      <c r="AW727" s="7">
        <f>SUMIFS('Inventory (old)'!$M:$M,'Inventory (old)'!$A:$A,"Island",'Inventory (old)'!$B:$B,$A727,'Inventory (old)'!$E:$E,"&gt;="&amp;$F727,'Inventory (old)'!$E:$E,"&lt;"&amp;$G727)</f>
        <v>0</v>
      </c>
      <c r="AX727" s="7">
        <f>SUMIFS('Inventory (old)'!$M:$M,'Inventory (old)'!$A:$A,"Railroad",'Inventory (old)'!$B:$B,$A727,'Inventory (old)'!$E:$E,"&gt;="&amp;$F727,'Inventory (old)'!$E:$E,"&lt;"&amp;$G727)</f>
        <v>0</v>
      </c>
      <c r="AY727" s="7">
        <f>SUMIFS('Inventory (old)'!$M:$M,'Inventory (old)'!$A:$A,"School",'Inventory (old)'!$B:$B,$A727,'Inventory (old)'!$E:$E,"&gt;="&amp;$F727,'Inventory (old)'!$E:$E,"&lt;"&amp;$G727)</f>
        <v>0</v>
      </c>
      <c r="AZ727" s="7">
        <f>SUMIFS('Inventory (old)'!$M:$M,'Inventory (old)'!$A:$A,"Air Speed",'Inventory (old)'!$B:$B,$A727,'Inventory (old)'!$E:$E,"&gt;="&amp;$F727,'Inventory (old)'!$E:$E,"&lt;"&amp;$G727)</f>
        <v>0</v>
      </c>
      <c r="BA727" s="7">
        <f>SUMIFS('Inventory (old)'!$M:$M,'Inventory (old)'!$A:$A,"Wrong Way",'Inventory (old)'!$B:$B,$A727,'Inventory (old)'!$E:$E,"&gt;="&amp;$F727,'Inventory (old)'!$E:$E,"&lt;"&amp;$G727)</f>
        <v>0</v>
      </c>
      <c r="BB727" s="7">
        <f>SUMIFS('Inventory (old)'!$M:$M,'Inventory (old)'!$A:$A,"Merge Arrow",'Inventory (old)'!$B:$B,$A727,'Inventory (old)'!$E:$E,"&gt;="&amp;$F727,'Inventory (old)'!$E:$E,"&lt;"&amp;$G727)</f>
        <v>0</v>
      </c>
      <c r="BC727" s="7">
        <f>SUMIFS('Inventory (old)'!$M:$M,'Inventory (old)'!$A:$A,"Bike",'Inventory (old)'!$B:$B,$A727,'Inventory (old)'!$E:$E,"&gt;="&amp;$F727,'Inventory (old)'!$E:$E,"&lt;"&amp;$G727)</f>
        <v>0</v>
      </c>
      <c r="BD727" s="7">
        <f>SUMIFS('Inventory (old)'!$M:$M,'Inventory (old)'!$A:$A,"Parking",'Inventory (old)'!$B:$B,$A727,'Inventory (old)'!$E:$E,"&gt;="&amp;$F727,'Inventory (old)'!$E:$E,"&lt;"&amp;$G727)</f>
        <v>0</v>
      </c>
      <c r="BE727" s="1">
        <f>SUMIFS('Inventory (old)'!$S:$S,'Inventory (old)'!$A:$A,"Parking",'Inventory (old)'!$B:$B,$A727,'Inventory (old)'!$E:$E,"&gt;="&amp;$F727,'Inventory (old)'!$E:$E,"&lt;"&amp;$G727)</f>
        <v>0</v>
      </c>
      <c r="BF727" s="13"/>
    </row>
    <row r="728" spans="1:58" x14ac:dyDescent="0.25">
      <c r="A728" s="6" t="s">
        <v>3036</v>
      </c>
      <c r="B728" s="7" t="s">
        <v>127</v>
      </c>
      <c r="C728" s="7" t="s">
        <v>2189</v>
      </c>
      <c r="D728" s="7">
        <v>42</v>
      </c>
      <c r="E728" s="7" t="s">
        <v>2176</v>
      </c>
      <c r="F728" s="8">
        <f t="shared" si="142"/>
        <v>4.1500000000000004</v>
      </c>
      <c r="G728" s="8">
        <v>4.34</v>
      </c>
      <c r="H728" s="7" t="s">
        <v>3038</v>
      </c>
      <c r="I728" s="7" t="s">
        <v>3039</v>
      </c>
      <c r="J728" s="14">
        <f t="shared" si="141"/>
        <v>0.1899999999999995</v>
      </c>
      <c r="K728" s="15" t="s">
        <v>2062</v>
      </c>
      <c r="L728" s="7"/>
      <c r="M728" s="7" t="s">
        <v>2072</v>
      </c>
      <c r="N728" s="20">
        <v>4</v>
      </c>
      <c r="O728" s="20"/>
      <c r="P728" s="20"/>
      <c r="Q728" s="20"/>
      <c r="R728" s="8">
        <f>F728</f>
        <v>4.1500000000000004</v>
      </c>
      <c r="S728" s="8">
        <f>G728</f>
        <v>4.34</v>
      </c>
      <c r="T728" s="14"/>
      <c r="U728" s="14"/>
      <c r="V728" s="21"/>
      <c r="W728" s="16" t="s">
        <v>3037</v>
      </c>
      <c r="X728" s="1">
        <v>117965</v>
      </c>
      <c r="Y728" s="1">
        <v>105560</v>
      </c>
      <c r="Z728" s="7">
        <v>2023</v>
      </c>
      <c r="AA728" s="7" t="s">
        <v>3185</v>
      </c>
      <c r="AB728" s="7">
        <v>2020</v>
      </c>
      <c r="AC728" s="16" t="s">
        <v>25</v>
      </c>
      <c r="AD728" s="113">
        <v>2024</v>
      </c>
      <c r="AE728" s="31">
        <f t="shared" si="139"/>
        <v>642</v>
      </c>
      <c r="AF728" s="8">
        <f t="shared" si="135"/>
        <v>0.1899999999999995</v>
      </c>
      <c r="AG728" s="8">
        <f t="shared" si="136"/>
        <v>0</v>
      </c>
      <c r="AH728" s="8">
        <f t="shared" si="137"/>
        <v>0</v>
      </c>
      <c r="AI728" s="8">
        <f t="shared" si="138"/>
        <v>0.37999999999999901</v>
      </c>
      <c r="AJ728" s="7">
        <f>IF($P728="X",SUMIFS('Inventory (old)'!$M:$M,'Inventory (old)'!$A:$A,"Channel",'Inventory (old)'!$B:$B,$A728,'Inventory (old)'!$E:$E,"&gt;="&amp;$F728,'Inventory (old)'!$E:$E,"&lt;"&amp;$G728),0)</f>
        <v>0</v>
      </c>
      <c r="AK728" s="12">
        <f>IF($P728="X",SUMIFS('Inventory (old)'!$M:$M,'Inventory (old)'!$A:$A,"Dotted Line",'Inventory (old)'!$B:$B,$A728,'Inventory (old)'!$E:$E,"&gt;="&amp;$F728,'Inventory (old)'!$E:$E,"&lt;"&amp;$G728),0)</f>
        <v>0</v>
      </c>
      <c r="AL728" s="113">
        <v>2024</v>
      </c>
      <c r="AM728" s="31">
        <f t="shared" si="140"/>
        <v>643</v>
      </c>
      <c r="AN728" s="7">
        <f>IF($P728="X",0,SUMIFS('Inventory (old)'!$M:$M,'Inventory (old)'!$A:$A,"Channel",'Inventory (old)'!$B:$B,$A728,'Inventory (old)'!$E:$E,"&gt;="&amp;F728,'Inventory (old)'!$E:$E,"&lt;"&amp;$G728))</f>
        <v>0</v>
      </c>
      <c r="AO728" s="7">
        <f>IF($P728="X",0,SUMIFS('Inventory (old)'!$M:$M,'Inventory (old)'!$A:$A,"Dotted Line",'Inventory (old)'!$B:$B,$A728,'Inventory (old)'!$E:$E,"&gt;="&amp;$F728,'Inventory (old)'!$E:$E,"&lt;"&amp;$G728))</f>
        <v>0</v>
      </c>
      <c r="AP728" s="7">
        <f>SUMIFS('Inventory (old)'!$M:$M,'Inventory (old)'!$A:$A,"Stop Line",'Inventory (old)'!$B:$B,$A728,'Inventory (old)'!$E:$E,"&gt;="&amp;$F728,'Inventory (old)'!$E:$E,"&lt;"&amp;$G728)</f>
        <v>0</v>
      </c>
      <c r="AQ728" s="7">
        <f>SUMIFS('Inventory (old)'!$M:$M,'Inventory (old)'!$A:$A,"Arrows and Onlys",'Inventory (old)'!$B:$B,$A728,'Inventory (old)'!$E:$E,"&gt;="&amp;$F728,'Inventory (old)'!$E:$E,"&lt;"&amp;$G728)</f>
        <v>0</v>
      </c>
      <c r="AR728" s="7">
        <f>SUMIFS('Inventory (old)'!$N:$N,'Inventory (old)'!$A:$A,"Arrows and Onlys",'Inventory (old)'!$B:$B,$A728,'Inventory (old)'!$E:$E,"&gt;="&amp;$F728,'Inventory (old)'!$E:$E,"&lt;"&amp;$G728)</f>
        <v>0</v>
      </c>
      <c r="AS728" s="7">
        <f>SUMIFS('Inventory (old)'!$O:$O,'Inventory (old)'!$A:$A,"Transverse",'Inventory (old)'!$B:$B,$A728,'Inventory (old)'!$E:$E,"&gt;="&amp;$F728,'Inventory (old)'!$E:$E,"&lt;"&amp;$G728)</f>
        <v>0</v>
      </c>
      <c r="AT728" s="7">
        <f>SUMIFS('Inventory (old)'!$P:$P,'Inventory (old)'!$A:$A,"Transverse",'Inventory (old)'!$B:$B,$A728,'Inventory (old)'!$E:$E,"&gt;="&amp;$F728,'Inventory (old)'!$E:$E,"&lt;"&amp;$G728)</f>
        <v>0</v>
      </c>
      <c r="AU728" s="7">
        <f>SUMIFS('Inventory (old)'!$M:$M,'Inventory (old)'!$A:$A,"Crosswalk",'Inventory (old)'!$B:$B,$A728,'Inventory (old)'!$E:$E,"&gt;="&amp;$F728,'Inventory (old)'!$E:$E,"&lt;"&amp;$G728)</f>
        <v>0</v>
      </c>
      <c r="AV728" s="7">
        <f>SUMIFS('Inventory (old)'!$M:$M,'Inventory (old)'!$A:$A,"Yield Line",'Inventory (old)'!$B:$B,$A728,'Inventory (old)'!$E:$E,"&gt;="&amp;$F728,'Inventory (old)'!$E:$E,"&lt;"&amp;$G728)</f>
        <v>0</v>
      </c>
      <c r="AW728" s="7">
        <f>SUMIFS('Inventory (old)'!$M:$M,'Inventory (old)'!$A:$A,"Island",'Inventory (old)'!$B:$B,$A728,'Inventory (old)'!$E:$E,"&gt;="&amp;$F728,'Inventory (old)'!$E:$E,"&lt;"&amp;$G728)</f>
        <v>0</v>
      </c>
      <c r="AX728" s="7">
        <f>SUMIFS('Inventory (old)'!$M:$M,'Inventory (old)'!$A:$A,"Railroad",'Inventory (old)'!$B:$B,$A728,'Inventory (old)'!$E:$E,"&gt;="&amp;$F728,'Inventory (old)'!$E:$E,"&lt;"&amp;$G728)</f>
        <v>0</v>
      </c>
      <c r="AY728" s="7">
        <f>SUMIFS('Inventory (old)'!$M:$M,'Inventory (old)'!$A:$A,"School",'Inventory (old)'!$B:$B,$A728,'Inventory (old)'!$E:$E,"&gt;="&amp;$F728,'Inventory (old)'!$E:$E,"&lt;"&amp;$G728)</f>
        <v>0</v>
      </c>
      <c r="AZ728" s="7">
        <f>SUMIFS('Inventory (old)'!$M:$M,'Inventory (old)'!$A:$A,"Air Speed",'Inventory (old)'!$B:$B,$A728,'Inventory (old)'!$E:$E,"&gt;="&amp;$F728,'Inventory (old)'!$E:$E,"&lt;"&amp;$G728)</f>
        <v>0</v>
      </c>
      <c r="BA728" s="7">
        <f>SUMIFS('Inventory (old)'!$M:$M,'Inventory (old)'!$A:$A,"Wrong Way",'Inventory (old)'!$B:$B,$A728,'Inventory (old)'!$E:$E,"&gt;="&amp;$F728,'Inventory (old)'!$E:$E,"&lt;"&amp;$G728)</f>
        <v>0</v>
      </c>
      <c r="BB728" s="7">
        <f>SUMIFS('Inventory (old)'!$M:$M,'Inventory (old)'!$A:$A,"Merge Arrow",'Inventory (old)'!$B:$B,$A728,'Inventory (old)'!$E:$E,"&gt;="&amp;$F728,'Inventory (old)'!$E:$E,"&lt;"&amp;$G728)</f>
        <v>0</v>
      </c>
      <c r="BC728" s="7">
        <f>SUMIFS('Inventory (old)'!$M:$M,'Inventory (old)'!$A:$A,"Bike",'Inventory (old)'!$B:$B,$A728,'Inventory (old)'!$E:$E,"&gt;="&amp;$F728,'Inventory (old)'!$E:$E,"&lt;"&amp;$G728)</f>
        <v>0</v>
      </c>
      <c r="BD728" s="7">
        <f>SUMIFS('Inventory (old)'!$M:$M,'Inventory (old)'!$A:$A,"Parking",'Inventory (old)'!$B:$B,$A728,'Inventory (old)'!$E:$E,"&gt;="&amp;$F728,'Inventory (old)'!$E:$E,"&lt;"&amp;$G728)</f>
        <v>0</v>
      </c>
      <c r="BE728" s="1">
        <f>SUMIFS('Inventory (old)'!$S:$S,'Inventory (old)'!$A:$A,"Parking",'Inventory (old)'!$B:$B,$A728,'Inventory (old)'!$E:$E,"&gt;="&amp;$F728,'Inventory (old)'!$E:$E,"&lt;"&amp;$G728)</f>
        <v>0</v>
      </c>
      <c r="BF728" s="13"/>
    </row>
    <row r="729" spans="1:58" x14ac:dyDescent="0.25">
      <c r="A729" s="6" t="s">
        <v>3036</v>
      </c>
      <c r="B729" s="7" t="s">
        <v>127</v>
      </c>
      <c r="C729" s="7" t="s">
        <v>2189</v>
      </c>
      <c r="D729" s="7">
        <v>42</v>
      </c>
      <c r="E729" s="7" t="s">
        <v>2176</v>
      </c>
      <c r="F729" s="8">
        <f t="shared" si="142"/>
        <v>4.34</v>
      </c>
      <c r="G729" s="8">
        <v>4.67</v>
      </c>
      <c r="H729" s="7" t="s">
        <v>3039</v>
      </c>
      <c r="I729" s="7" t="s">
        <v>3040</v>
      </c>
      <c r="J729" s="14">
        <f t="shared" si="141"/>
        <v>0.33000000000000007</v>
      </c>
      <c r="K729" s="15" t="s">
        <v>2062</v>
      </c>
      <c r="L729" s="7"/>
      <c r="M729" s="7" t="s">
        <v>2072</v>
      </c>
      <c r="N729" s="20">
        <v>2</v>
      </c>
      <c r="O729" s="20"/>
      <c r="P729" s="20"/>
      <c r="Q729" s="20"/>
      <c r="R729" s="8">
        <f>F729</f>
        <v>4.34</v>
      </c>
      <c r="S729" s="8">
        <f>G729</f>
        <v>4.67</v>
      </c>
      <c r="T729" s="14"/>
      <c r="U729" s="14"/>
      <c r="V729" s="21"/>
      <c r="W729" s="16" t="s">
        <v>3037</v>
      </c>
      <c r="Y729" s="1">
        <v>105560</v>
      </c>
      <c r="Z729" s="7">
        <v>2023</v>
      </c>
      <c r="AA729" s="7" t="s">
        <v>3185</v>
      </c>
      <c r="AB729" s="7">
        <v>2020</v>
      </c>
      <c r="AC729" s="16" t="s">
        <v>25</v>
      </c>
      <c r="AD729" s="113">
        <v>2024</v>
      </c>
      <c r="AE729" s="31">
        <f t="shared" si="139"/>
        <v>642</v>
      </c>
      <c r="AF729" s="8">
        <f t="shared" si="135"/>
        <v>0.33000000000000007</v>
      </c>
      <c r="AG729" s="8">
        <f t="shared" si="136"/>
        <v>0</v>
      </c>
      <c r="AH729" s="8">
        <f t="shared" si="137"/>
        <v>0</v>
      </c>
      <c r="AI729" s="8">
        <f t="shared" si="138"/>
        <v>0</v>
      </c>
      <c r="AJ729" s="7">
        <f>IF($P729="X",SUMIFS('Inventory (old)'!$M:$M,'Inventory (old)'!$A:$A,"Channel",'Inventory (old)'!$B:$B,$A729,'Inventory (old)'!$E:$E,"&gt;="&amp;$F729,'Inventory (old)'!$E:$E,"&lt;"&amp;$G729),0)</f>
        <v>0</v>
      </c>
      <c r="AK729" s="12">
        <f>IF($P729="X",SUMIFS('Inventory (old)'!$M:$M,'Inventory (old)'!$A:$A,"Dotted Line",'Inventory (old)'!$B:$B,$A729,'Inventory (old)'!$E:$E,"&gt;="&amp;$F729,'Inventory (old)'!$E:$E,"&lt;"&amp;$G729),0)</f>
        <v>0</v>
      </c>
      <c r="AL729" s="113">
        <v>2024</v>
      </c>
      <c r="AM729" s="31">
        <f t="shared" si="140"/>
        <v>643</v>
      </c>
      <c r="AN729" s="7">
        <f>IF($P729="X",0,SUMIFS('Inventory (old)'!$M:$M,'Inventory (old)'!$A:$A,"Channel",'Inventory (old)'!$B:$B,$A729,'Inventory (old)'!$E:$E,"&gt;="&amp;F729,'Inventory (old)'!$E:$E,"&lt;"&amp;$G729))</f>
        <v>0</v>
      </c>
      <c r="AO729" s="7">
        <f>IF($P729="X",0,SUMIFS('Inventory (old)'!$M:$M,'Inventory (old)'!$A:$A,"Dotted Line",'Inventory (old)'!$B:$B,$A729,'Inventory (old)'!$E:$E,"&gt;="&amp;$F729,'Inventory (old)'!$E:$E,"&lt;"&amp;$G729))</f>
        <v>0</v>
      </c>
      <c r="AP729" s="7">
        <f>SUMIFS('Inventory (old)'!$M:$M,'Inventory (old)'!$A:$A,"Stop Line",'Inventory (old)'!$B:$B,$A729,'Inventory (old)'!$E:$E,"&gt;="&amp;$F729,'Inventory (old)'!$E:$E,"&lt;"&amp;$G729)</f>
        <v>0</v>
      </c>
      <c r="AQ729" s="7">
        <f>SUMIFS('Inventory (old)'!$M:$M,'Inventory (old)'!$A:$A,"Arrows and Onlys",'Inventory (old)'!$B:$B,$A729,'Inventory (old)'!$E:$E,"&gt;="&amp;$F729,'Inventory (old)'!$E:$E,"&lt;"&amp;$G729)</f>
        <v>0</v>
      </c>
      <c r="AR729" s="7">
        <f>SUMIFS('Inventory (old)'!$N:$N,'Inventory (old)'!$A:$A,"Arrows and Onlys",'Inventory (old)'!$B:$B,$A729,'Inventory (old)'!$E:$E,"&gt;="&amp;$F729,'Inventory (old)'!$E:$E,"&lt;"&amp;$G729)</f>
        <v>0</v>
      </c>
      <c r="AS729" s="7">
        <f>SUMIFS('Inventory (old)'!$O:$O,'Inventory (old)'!$A:$A,"Transverse",'Inventory (old)'!$B:$B,$A729,'Inventory (old)'!$E:$E,"&gt;="&amp;$F729,'Inventory (old)'!$E:$E,"&lt;"&amp;$G729)</f>
        <v>0</v>
      </c>
      <c r="AT729" s="7">
        <f>SUMIFS('Inventory (old)'!$P:$P,'Inventory (old)'!$A:$A,"Transverse",'Inventory (old)'!$B:$B,$A729,'Inventory (old)'!$E:$E,"&gt;="&amp;$F729,'Inventory (old)'!$E:$E,"&lt;"&amp;$G729)</f>
        <v>0</v>
      </c>
      <c r="AU729" s="7">
        <f>SUMIFS('Inventory (old)'!$M:$M,'Inventory (old)'!$A:$A,"Crosswalk",'Inventory (old)'!$B:$B,$A729,'Inventory (old)'!$E:$E,"&gt;="&amp;$F729,'Inventory (old)'!$E:$E,"&lt;"&amp;$G729)</f>
        <v>0</v>
      </c>
      <c r="AV729" s="7">
        <f>SUMIFS('Inventory (old)'!$M:$M,'Inventory (old)'!$A:$A,"Yield Line",'Inventory (old)'!$B:$B,$A729,'Inventory (old)'!$E:$E,"&gt;="&amp;$F729,'Inventory (old)'!$E:$E,"&lt;"&amp;$G729)</f>
        <v>0</v>
      </c>
      <c r="AW729" s="7">
        <f>SUMIFS('Inventory (old)'!$M:$M,'Inventory (old)'!$A:$A,"Island",'Inventory (old)'!$B:$B,$A729,'Inventory (old)'!$E:$E,"&gt;="&amp;$F729,'Inventory (old)'!$E:$E,"&lt;"&amp;$G729)</f>
        <v>0</v>
      </c>
      <c r="AX729" s="7">
        <f>SUMIFS('Inventory (old)'!$M:$M,'Inventory (old)'!$A:$A,"Railroad",'Inventory (old)'!$B:$B,$A729,'Inventory (old)'!$E:$E,"&gt;="&amp;$F729,'Inventory (old)'!$E:$E,"&lt;"&amp;$G729)</f>
        <v>0</v>
      </c>
      <c r="AY729" s="7">
        <f>SUMIFS('Inventory (old)'!$M:$M,'Inventory (old)'!$A:$A,"School",'Inventory (old)'!$B:$B,$A729,'Inventory (old)'!$E:$E,"&gt;="&amp;$F729,'Inventory (old)'!$E:$E,"&lt;"&amp;$G729)</f>
        <v>0</v>
      </c>
      <c r="AZ729" s="7">
        <f>SUMIFS('Inventory (old)'!$M:$M,'Inventory (old)'!$A:$A,"Air Speed",'Inventory (old)'!$B:$B,$A729,'Inventory (old)'!$E:$E,"&gt;="&amp;$F729,'Inventory (old)'!$E:$E,"&lt;"&amp;$G729)</f>
        <v>0</v>
      </c>
      <c r="BA729" s="7">
        <f>SUMIFS('Inventory (old)'!$M:$M,'Inventory (old)'!$A:$A,"Wrong Way",'Inventory (old)'!$B:$B,$A729,'Inventory (old)'!$E:$E,"&gt;="&amp;$F729,'Inventory (old)'!$E:$E,"&lt;"&amp;$G729)</f>
        <v>0</v>
      </c>
      <c r="BB729" s="7">
        <f>SUMIFS('Inventory (old)'!$M:$M,'Inventory (old)'!$A:$A,"Merge Arrow",'Inventory (old)'!$B:$B,$A729,'Inventory (old)'!$E:$E,"&gt;="&amp;$F729,'Inventory (old)'!$E:$E,"&lt;"&amp;$G729)</f>
        <v>0</v>
      </c>
      <c r="BC729" s="7">
        <f>SUMIFS('Inventory (old)'!$M:$M,'Inventory (old)'!$A:$A,"Bike",'Inventory (old)'!$B:$B,$A729,'Inventory (old)'!$E:$E,"&gt;="&amp;$F729,'Inventory (old)'!$E:$E,"&lt;"&amp;$G729)</f>
        <v>0</v>
      </c>
      <c r="BD729" s="7">
        <f>SUMIFS('Inventory (old)'!$M:$M,'Inventory (old)'!$A:$A,"Parking",'Inventory (old)'!$B:$B,$A729,'Inventory (old)'!$E:$E,"&gt;="&amp;$F729,'Inventory (old)'!$E:$E,"&lt;"&amp;$G729)</f>
        <v>0</v>
      </c>
      <c r="BE729" s="1">
        <f>SUMIFS('Inventory (old)'!$S:$S,'Inventory (old)'!$A:$A,"Parking",'Inventory (old)'!$B:$B,$A729,'Inventory (old)'!$E:$E,"&gt;="&amp;$F729,'Inventory (old)'!$E:$E,"&lt;"&amp;$G729)</f>
        <v>0</v>
      </c>
      <c r="BF729" s="13"/>
    </row>
    <row r="730" spans="1:58" x14ac:dyDescent="0.25">
      <c r="A730" s="6" t="s">
        <v>3036</v>
      </c>
      <c r="B730" s="7" t="s">
        <v>127</v>
      </c>
      <c r="C730" s="7" t="s">
        <v>2189</v>
      </c>
      <c r="D730" s="7">
        <v>42</v>
      </c>
      <c r="E730" s="7" t="s">
        <v>2176</v>
      </c>
      <c r="F730" s="8">
        <f t="shared" si="142"/>
        <v>4.67</v>
      </c>
      <c r="G730" s="8">
        <v>4.8899999999999997</v>
      </c>
      <c r="H730" s="7" t="s">
        <v>3040</v>
      </c>
      <c r="I730" s="7" t="s">
        <v>912</v>
      </c>
      <c r="J730" s="14">
        <f t="shared" si="141"/>
        <v>0.21999999999999975</v>
      </c>
      <c r="K730" s="15" t="s">
        <v>2062</v>
      </c>
      <c r="L730" s="7"/>
      <c r="M730" s="7" t="s">
        <v>2072</v>
      </c>
      <c r="N730" s="20">
        <v>3</v>
      </c>
      <c r="O730" s="20"/>
      <c r="P730" s="20"/>
      <c r="Q730" s="20"/>
      <c r="R730" s="8"/>
      <c r="S730" s="8"/>
      <c r="T730" s="14"/>
      <c r="U730" s="14"/>
      <c r="V730" s="21"/>
      <c r="W730" s="16" t="s">
        <v>3037</v>
      </c>
      <c r="Y730" s="1">
        <v>105560</v>
      </c>
      <c r="Z730" s="7">
        <v>2023</v>
      </c>
      <c r="AA730" s="7" t="s">
        <v>3185</v>
      </c>
      <c r="AB730" s="7">
        <v>2020</v>
      </c>
      <c r="AC730" s="16" t="s">
        <v>25</v>
      </c>
      <c r="AD730" s="113">
        <v>2024</v>
      </c>
      <c r="AE730" s="31">
        <f t="shared" si="139"/>
        <v>642</v>
      </c>
      <c r="AF730" s="8">
        <f t="shared" si="135"/>
        <v>0.4399999999999995</v>
      </c>
      <c r="AG730" s="8">
        <f t="shared" si="136"/>
        <v>0.4399999999999995</v>
      </c>
      <c r="AH730" s="8">
        <f t="shared" si="137"/>
        <v>0</v>
      </c>
      <c r="AI730" s="8">
        <f t="shared" si="138"/>
        <v>0</v>
      </c>
      <c r="AJ730" s="7">
        <f>IF($P730="X",SUMIFS('Inventory (old)'!$M:$M,'Inventory (old)'!$A:$A,"Channel",'Inventory (old)'!$B:$B,$A730,'Inventory (old)'!$E:$E,"&gt;="&amp;$F730,'Inventory (old)'!$E:$E,"&lt;"&amp;$G730),0)</f>
        <v>0</v>
      </c>
      <c r="AK730" s="12">
        <f>IF($P730="X",SUMIFS('Inventory (old)'!$M:$M,'Inventory (old)'!$A:$A,"Dotted Line",'Inventory (old)'!$B:$B,$A730,'Inventory (old)'!$E:$E,"&gt;="&amp;$F730,'Inventory (old)'!$E:$E,"&lt;"&amp;$G730),0)</f>
        <v>0</v>
      </c>
      <c r="AL730" s="113">
        <v>2024</v>
      </c>
      <c r="AM730" s="31">
        <f t="shared" si="140"/>
        <v>643</v>
      </c>
      <c r="AN730" s="7">
        <f>IF($P730="X",0,SUMIFS('Inventory (old)'!$M:$M,'Inventory (old)'!$A:$A,"Channel",'Inventory (old)'!$B:$B,$A730,'Inventory (old)'!$E:$E,"&gt;="&amp;F730,'Inventory (old)'!$E:$E,"&lt;"&amp;$G730))</f>
        <v>0</v>
      </c>
      <c r="AO730" s="7">
        <f>IF($P730="X",0,SUMIFS('Inventory (old)'!$M:$M,'Inventory (old)'!$A:$A,"Dotted Line",'Inventory (old)'!$B:$B,$A730,'Inventory (old)'!$E:$E,"&gt;="&amp;$F730,'Inventory (old)'!$E:$E,"&lt;"&amp;$G730))</f>
        <v>0</v>
      </c>
      <c r="AP730" s="7">
        <f>SUMIFS('Inventory (old)'!$M:$M,'Inventory (old)'!$A:$A,"Stop Line",'Inventory (old)'!$B:$B,$A730,'Inventory (old)'!$E:$E,"&gt;="&amp;$F730,'Inventory (old)'!$E:$E,"&lt;"&amp;$G730)</f>
        <v>0</v>
      </c>
      <c r="AQ730" s="7">
        <f>SUMIFS('Inventory (old)'!$M:$M,'Inventory (old)'!$A:$A,"Arrows and Onlys",'Inventory (old)'!$B:$B,$A730,'Inventory (old)'!$E:$E,"&gt;="&amp;$F730,'Inventory (old)'!$E:$E,"&lt;"&amp;$G730)</f>
        <v>0</v>
      </c>
      <c r="AR730" s="7">
        <f>SUMIFS('Inventory (old)'!$N:$N,'Inventory (old)'!$A:$A,"Arrows and Onlys",'Inventory (old)'!$B:$B,$A730,'Inventory (old)'!$E:$E,"&gt;="&amp;$F730,'Inventory (old)'!$E:$E,"&lt;"&amp;$G730)</f>
        <v>0</v>
      </c>
      <c r="AS730" s="7">
        <f>SUMIFS('Inventory (old)'!$O:$O,'Inventory (old)'!$A:$A,"Transverse",'Inventory (old)'!$B:$B,$A730,'Inventory (old)'!$E:$E,"&gt;="&amp;$F730,'Inventory (old)'!$E:$E,"&lt;"&amp;$G730)</f>
        <v>0</v>
      </c>
      <c r="AT730" s="7">
        <f>SUMIFS('Inventory (old)'!$P:$P,'Inventory (old)'!$A:$A,"Transverse",'Inventory (old)'!$B:$B,$A730,'Inventory (old)'!$E:$E,"&gt;="&amp;$F730,'Inventory (old)'!$E:$E,"&lt;"&amp;$G730)</f>
        <v>0</v>
      </c>
      <c r="AU730" s="7">
        <f>SUMIFS('Inventory (old)'!$M:$M,'Inventory (old)'!$A:$A,"Crosswalk",'Inventory (old)'!$B:$B,$A730,'Inventory (old)'!$E:$E,"&gt;="&amp;$F730,'Inventory (old)'!$E:$E,"&lt;"&amp;$G730)</f>
        <v>0</v>
      </c>
      <c r="AV730" s="7">
        <f>SUMIFS('Inventory (old)'!$M:$M,'Inventory (old)'!$A:$A,"Yield Line",'Inventory (old)'!$B:$B,$A730,'Inventory (old)'!$E:$E,"&gt;="&amp;$F730,'Inventory (old)'!$E:$E,"&lt;"&amp;$G730)</f>
        <v>0</v>
      </c>
      <c r="AW730" s="7">
        <f>SUMIFS('Inventory (old)'!$M:$M,'Inventory (old)'!$A:$A,"Island",'Inventory (old)'!$B:$B,$A730,'Inventory (old)'!$E:$E,"&gt;="&amp;$F730,'Inventory (old)'!$E:$E,"&lt;"&amp;$G730)</f>
        <v>0</v>
      </c>
      <c r="AX730" s="7">
        <f>SUMIFS('Inventory (old)'!$M:$M,'Inventory (old)'!$A:$A,"Railroad",'Inventory (old)'!$B:$B,$A730,'Inventory (old)'!$E:$E,"&gt;="&amp;$F730,'Inventory (old)'!$E:$E,"&lt;"&amp;$G730)</f>
        <v>0</v>
      </c>
      <c r="AY730" s="7">
        <f>SUMIFS('Inventory (old)'!$M:$M,'Inventory (old)'!$A:$A,"School",'Inventory (old)'!$B:$B,$A730,'Inventory (old)'!$E:$E,"&gt;="&amp;$F730,'Inventory (old)'!$E:$E,"&lt;"&amp;$G730)</f>
        <v>0</v>
      </c>
      <c r="AZ730" s="7">
        <f>SUMIFS('Inventory (old)'!$M:$M,'Inventory (old)'!$A:$A,"Air Speed",'Inventory (old)'!$B:$B,$A730,'Inventory (old)'!$E:$E,"&gt;="&amp;$F730,'Inventory (old)'!$E:$E,"&lt;"&amp;$G730)</f>
        <v>0</v>
      </c>
      <c r="BA730" s="7">
        <f>SUMIFS('Inventory (old)'!$M:$M,'Inventory (old)'!$A:$A,"Wrong Way",'Inventory (old)'!$B:$B,$A730,'Inventory (old)'!$E:$E,"&gt;="&amp;$F730,'Inventory (old)'!$E:$E,"&lt;"&amp;$G730)</f>
        <v>0</v>
      </c>
      <c r="BB730" s="7">
        <f>SUMIFS('Inventory (old)'!$M:$M,'Inventory (old)'!$A:$A,"Merge Arrow",'Inventory (old)'!$B:$B,$A730,'Inventory (old)'!$E:$E,"&gt;="&amp;$F730,'Inventory (old)'!$E:$E,"&lt;"&amp;$G730)</f>
        <v>0</v>
      </c>
      <c r="BC730" s="7">
        <f>SUMIFS('Inventory (old)'!$M:$M,'Inventory (old)'!$A:$A,"Bike",'Inventory (old)'!$B:$B,$A730,'Inventory (old)'!$E:$E,"&gt;="&amp;$F730,'Inventory (old)'!$E:$E,"&lt;"&amp;$G730)</f>
        <v>0</v>
      </c>
      <c r="BD730" s="7">
        <f>SUMIFS('Inventory (old)'!$M:$M,'Inventory (old)'!$A:$A,"Parking",'Inventory (old)'!$B:$B,$A730,'Inventory (old)'!$E:$E,"&gt;="&amp;$F730,'Inventory (old)'!$E:$E,"&lt;"&amp;$G730)</f>
        <v>0</v>
      </c>
      <c r="BE730" s="1">
        <f>SUMIFS('Inventory (old)'!$S:$S,'Inventory (old)'!$A:$A,"Parking",'Inventory (old)'!$B:$B,$A730,'Inventory (old)'!$E:$E,"&gt;="&amp;$F730,'Inventory (old)'!$E:$E,"&lt;"&amp;$G730)</f>
        <v>0</v>
      </c>
      <c r="BF730" s="13"/>
    </row>
    <row r="731" spans="1:58" x14ac:dyDescent="0.25">
      <c r="A731" s="6" t="s">
        <v>3036</v>
      </c>
      <c r="B731" s="7" t="s">
        <v>127</v>
      </c>
      <c r="C731" s="7" t="s">
        <v>2189</v>
      </c>
      <c r="D731" s="7">
        <v>42</v>
      </c>
      <c r="E731" s="7" t="s">
        <v>2176</v>
      </c>
      <c r="F731" s="8">
        <f t="shared" si="142"/>
        <v>4.8899999999999997</v>
      </c>
      <c r="G731" s="8">
        <v>4.9800000000000004</v>
      </c>
      <c r="H731" s="7" t="s">
        <v>912</v>
      </c>
      <c r="I731" s="7" t="s">
        <v>3041</v>
      </c>
      <c r="J731" s="14">
        <f t="shared" si="141"/>
        <v>9.0000000000000746E-2</v>
      </c>
      <c r="K731" s="15" t="s">
        <v>2062</v>
      </c>
      <c r="L731" s="7"/>
      <c r="M731" s="7" t="s">
        <v>2072</v>
      </c>
      <c r="N731" s="20">
        <v>3</v>
      </c>
      <c r="O731" s="20"/>
      <c r="P731" s="20"/>
      <c r="Q731" s="20"/>
      <c r="R731" s="8"/>
      <c r="S731" s="8"/>
      <c r="T731" s="14"/>
      <c r="U731" s="14"/>
      <c r="V731" s="21"/>
      <c r="W731" s="16"/>
      <c r="Y731" s="1">
        <v>105560</v>
      </c>
      <c r="Z731" s="7">
        <v>2023</v>
      </c>
      <c r="AA731" s="7" t="s">
        <v>3185</v>
      </c>
      <c r="AB731" s="7">
        <v>2020</v>
      </c>
      <c r="AC731" s="16" t="s">
        <v>25</v>
      </c>
      <c r="AD731" s="113">
        <v>2024</v>
      </c>
      <c r="AE731" s="31">
        <f t="shared" si="139"/>
        <v>642</v>
      </c>
      <c r="AF731" s="8">
        <f t="shared" si="135"/>
        <v>0.18000000000000149</v>
      </c>
      <c r="AG731" s="8">
        <f t="shared" si="136"/>
        <v>0.18000000000000149</v>
      </c>
      <c r="AH731" s="8">
        <f t="shared" si="137"/>
        <v>0</v>
      </c>
      <c r="AI731" s="8">
        <f t="shared" si="138"/>
        <v>0</v>
      </c>
      <c r="AJ731" s="7">
        <f>IF($P731="X",SUMIFS('Inventory (old)'!$M:$M,'Inventory (old)'!$A:$A,"Channel",'Inventory (old)'!$B:$B,$A731,'Inventory (old)'!$E:$E,"&gt;="&amp;$F731,'Inventory (old)'!$E:$E,"&lt;"&amp;$G731),0)</f>
        <v>0</v>
      </c>
      <c r="AK731" s="12">
        <f>IF($P731="X",SUMIFS('Inventory (old)'!$M:$M,'Inventory (old)'!$A:$A,"Dotted Line",'Inventory (old)'!$B:$B,$A731,'Inventory (old)'!$E:$E,"&gt;="&amp;$F731,'Inventory (old)'!$E:$E,"&lt;"&amp;$G731),0)</f>
        <v>0</v>
      </c>
      <c r="AL731" s="113">
        <v>2024</v>
      </c>
      <c r="AM731" s="31">
        <f t="shared" si="140"/>
        <v>643</v>
      </c>
      <c r="AN731" s="7">
        <f>IF($P731="X",0,SUMIFS('Inventory (old)'!$M:$M,'Inventory (old)'!$A:$A,"Channel",'Inventory (old)'!$B:$B,$A731,'Inventory (old)'!$E:$E,"&gt;="&amp;F731,'Inventory (old)'!$E:$E,"&lt;"&amp;$G731))</f>
        <v>126</v>
      </c>
      <c r="AO731" s="7">
        <f>IF($P731="X",0,SUMIFS('Inventory (old)'!$M:$M,'Inventory (old)'!$A:$A,"Dotted Line",'Inventory (old)'!$B:$B,$A731,'Inventory (old)'!$E:$E,"&gt;="&amp;$F731,'Inventory (old)'!$E:$E,"&lt;"&amp;$G731))</f>
        <v>0</v>
      </c>
      <c r="AP731" s="7">
        <f>SUMIFS('Inventory (old)'!$M:$M,'Inventory (old)'!$A:$A,"Stop Line",'Inventory (old)'!$B:$B,$A731,'Inventory (old)'!$E:$E,"&gt;="&amp;$F731,'Inventory (old)'!$E:$E,"&lt;"&amp;$G731)</f>
        <v>0</v>
      </c>
      <c r="AQ731" s="7">
        <f>SUMIFS('Inventory (old)'!$M:$M,'Inventory (old)'!$A:$A,"Arrows and Onlys",'Inventory (old)'!$B:$B,$A731,'Inventory (old)'!$E:$E,"&gt;="&amp;$F731,'Inventory (old)'!$E:$E,"&lt;"&amp;$G731)</f>
        <v>2</v>
      </c>
      <c r="AR731" s="7">
        <f>SUMIFS('Inventory (old)'!$N:$N,'Inventory (old)'!$A:$A,"Arrows and Onlys",'Inventory (old)'!$B:$B,$A731,'Inventory (old)'!$E:$E,"&gt;="&amp;$F731,'Inventory (old)'!$E:$E,"&lt;"&amp;$G731)</f>
        <v>0</v>
      </c>
      <c r="AS731" s="7">
        <f>SUMIFS('Inventory (old)'!$O:$O,'Inventory (old)'!$A:$A,"Transverse",'Inventory (old)'!$B:$B,$A731,'Inventory (old)'!$E:$E,"&gt;="&amp;$F731,'Inventory (old)'!$E:$E,"&lt;"&amp;$G731)</f>
        <v>0</v>
      </c>
      <c r="AT731" s="7">
        <f>SUMIFS('Inventory (old)'!$P:$P,'Inventory (old)'!$A:$A,"Transverse",'Inventory (old)'!$B:$B,$A731,'Inventory (old)'!$E:$E,"&gt;="&amp;$F731,'Inventory (old)'!$E:$E,"&lt;"&amp;$G731)</f>
        <v>0</v>
      </c>
      <c r="AU731" s="7">
        <f>SUMIFS('Inventory (old)'!$M:$M,'Inventory (old)'!$A:$A,"Crosswalk",'Inventory (old)'!$B:$B,$A731,'Inventory (old)'!$E:$E,"&gt;="&amp;$F731,'Inventory (old)'!$E:$E,"&lt;"&amp;$G731)</f>
        <v>0</v>
      </c>
      <c r="AV731" s="7">
        <f>SUMIFS('Inventory (old)'!$M:$M,'Inventory (old)'!$A:$A,"Yield Line",'Inventory (old)'!$B:$B,$A731,'Inventory (old)'!$E:$E,"&gt;="&amp;$F731,'Inventory (old)'!$E:$E,"&lt;"&amp;$G731)</f>
        <v>0</v>
      </c>
      <c r="AW731" s="7">
        <f>SUMIFS('Inventory (old)'!$M:$M,'Inventory (old)'!$A:$A,"Island",'Inventory (old)'!$B:$B,$A731,'Inventory (old)'!$E:$E,"&gt;="&amp;$F731,'Inventory (old)'!$E:$E,"&lt;"&amp;$G731)</f>
        <v>0</v>
      </c>
      <c r="AX731" s="7">
        <f>SUMIFS('Inventory (old)'!$M:$M,'Inventory (old)'!$A:$A,"Railroad",'Inventory (old)'!$B:$B,$A731,'Inventory (old)'!$E:$E,"&gt;="&amp;$F731,'Inventory (old)'!$E:$E,"&lt;"&amp;$G731)</f>
        <v>0</v>
      </c>
      <c r="AY731" s="7">
        <f>SUMIFS('Inventory (old)'!$M:$M,'Inventory (old)'!$A:$A,"School",'Inventory (old)'!$B:$B,$A731,'Inventory (old)'!$E:$E,"&gt;="&amp;$F731,'Inventory (old)'!$E:$E,"&lt;"&amp;$G731)</f>
        <v>0</v>
      </c>
      <c r="AZ731" s="7">
        <f>SUMIFS('Inventory (old)'!$M:$M,'Inventory (old)'!$A:$A,"Air Speed",'Inventory (old)'!$B:$B,$A731,'Inventory (old)'!$E:$E,"&gt;="&amp;$F731,'Inventory (old)'!$E:$E,"&lt;"&amp;$G731)</f>
        <v>0</v>
      </c>
      <c r="BA731" s="7">
        <f>SUMIFS('Inventory (old)'!$M:$M,'Inventory (old)'!$A:$A,"Wrong Way",'Inventory (old)'!$B:$B,$A731,'Inventory (old)'!$E:$E,"&gt;="&amp;$F731,'Inventory (old)'!$E:$E,"&lt;"&amp;$G731)</f>
        <v>0</v>
      </c>
      <c r="BB731" s="7">
        <f>SUMIFS('Inventory (old)'!$M:$M,'Inventory (old)'!$A:$A,"Merge Arrow",'Inventory (old)'!$B:$B,$A731,'Inventory (old)'!$E:$E,"&gt;="&amp;$F731,'Inventory (old)'!$E:$E,"&lt;"&amp;$G731)</f>
        <v>0</v>
      </c>
      <c r="BC731" s="7">
        <f>SUMIFS('Inventory (old)'!$M:$M,'Inventory (old)'!$A:$A,"Bike",'Inventory (old)'!$B:$B,$A731,'Inventory (old)'!$E:$E,"&gt;="&amp;$F731,'Inventory (old)'!$E:$E,"&lt;"&amp;$G731)</f>
        <v>0</v>
      </c>
      <c r="BD731" s="7">
        <f>SUMIFS('Inventory (old)'!$M:$M,'Inventory (old)'!$A:$A,"Parking",'Inventory (old)'!$B:$B,$A731,'Inventory (old)'!$E:$E,"&gt;="&amp;$F731,'Inventory (old)'!$E:$E,"&lt;"&amp;$G731)</f>
        <v>0</v>
      </c>
      <c r="BE731" s="1">
        <f>SUMIFS('Inventory (old)'!$S:$S,'Inventory (old)'!$A:$A,"Parking",'Inventory (old)'!$B:$B,$A731,'Inventory (old)'!$E:$E,"&gt;="&amp;$F731,'Inventory (old)'!$E:$E,"&lt;"&amp;$G731)</f>
        <v>0</v>
      </c>
      <c r="BF731" s="13"/>
    </row>
    <row r="732" spans="1:58" x14ac:dyDescent="0.25">
      <c r="A732" s="6" t="s">
        <v>3036</v>
      </c>
      <c r="B732" s="7" t="s">
        <v>127</v>
      </c>
      <c r="C732" s="7" t="s">
        <v>2189</v>
      </c>
      <c r="D732" s="7">
        <v>42</v>
      </c>
      <c r="E732" s="7" t="s">
        <v>2176</v>
      </c>
      <c r="F732" s="8">
        <f t="shared" si="142"/>
        <v>4.9800000000000004</v>
      </c>
      <c r="G732" s="8">
        <v>7.16</v>
      </c>
      <c r="H732" s="7" t="s">
        <v>3041</v>
      </c>
      <c r="I732" s="7" t="s">
        <v>2855</v>
      </c>
      <c r="J732" s="14">
        <f t="shared" si="141"/>
        <v>2.1799999999999997</v>
      </c>
      <c r="K732" s="15" t="s">
        <v>2062</v>
      </c>
      <c r="L732" s="7"/>
      <c r="M732" s="7" t="s">
        <v>2072</v>
      </c>
      <c r="N732" s="20">
        <v>2</v>
      </c>
      <c r="O732" s="20"/>
      <c r="P732" s="20"/>
      <c r="Q732" s="20"/>
      <c r="R732" s="8"/>
      <c r="S732" s="8"/>
      <c r="T732" s="14"/>
      <c r="U732" s="14"/>
      <c r="V732" s="21"/>
      <c r="W732" s="16"/>
      <c r="Y732" s="1">
        <v>105560</v>
      </c>
      <c r="Z732" s="7">
        <v>2023</v>
      </c>
      <c r="AA732" s="7" t="s">
        <v>3185</v>
      </c>
      <c r="AB732" s="7">
        <v>2020</v>
      </c>
      <c r="AC732" s="16" t="s">
        <v>25</v>
      </c>
      <c r="AD732" s="113">
        <v>2024</v>
      </c>
      <c r="AE732" s="31">
        <f t="shared" si="139"/>
        <v>642</v>
      </c>
      <c r="AF732" s="8">
        <f t="shared" si="135"/>
        <v>2.1799999999999997</v>
      </c>
      <c r="AG732" s="8">
        <f t="shared" si="136"/>
        <v>4.3599999999999994</v>
      </c>
      <c r="AH732" s="8">
        <f t="shared" si="137"/>
        <v>0</v>
      </c>
      <c r="AI732" s="8">
        <f t="shared" si="138"/>
        <v>0</v>
      </c>
      <c r="AJ732" s="7">
        <f>IF($P732="X",SUMIFS('Inventory (old)'!$M:$M,'Inventory (old)'!$A:$A,"Channel",'Inventory (old)'!$B:$B,$A732,'Inventory (old)'!$E:$E,"&gt;="&amp;$F732,'Inventory (old)'!$E:$E,"&lt;"&amp;$G732),0)</f>
        <v>0</v>
      </c>
      <c r="AK732" s="12">
        <f>IF($P732="X",SUMIFS('Inventory (old)'!$M:$M,'Inventory (old)'!$A:$A,"Dotted Line",'Inventory (old)'!$B:$B,$A732,'Inventory (old)'!$E:$E,"&gt;="&amp;$F732,'Inventory (old)'!$E:$E,"&lt;"&amp;$G732),0)</f>
        <v>0</v>
      </c>
      <c r="AL732" s="113">
        <v>2024</v>
      </c>
      <c r="AM732" s="31">
        <f t="shared" si="140"/>
        <v>643</v>
      </c>
      <c r="AN732" s="7">
        <f>IF($P732="X",0,SUMIFS('Inventory (old)'!$M:$M,'Inventory (old)'!$A:$A,"Channel",'Inventory (old)'!$B:$B,$A732,'Inventory (old)'!$E:$E,"&gt;="&amp;F732,'Inventory (old)'!$E:$E,"&lt;"&amp;$G732))</f>
        <v>254</v>
      </c>
      <c r="AO732" s="7">
        <f>IF($P732="X",0,SUMIFS('Inventory (old)'!$M:$M,'Inventory (old)'!$A:$A,"Dotted Line",'Inventory (old)'!$B:$B,$A732,'Inventory (old)'!$E:$E,"&gt;="&amp;$F732,'Inventory (old)'!$E:$E,"&lt;"&amp;$G732))</f>
        <v>0</v>
      </c>
      <c r="AP732" s="7">
        <f>SUMIFS('Inventory (old)'!$M:$M,'Inventory (old)'!$A:$A,"Stop Line",'Inventory (old)'!$B:$B,$A732,'Inventory (old)'!$E:$E,"&gt;="&amp;$F732,'Inventory (old)'!$E:$E,"&lt;"&amp;$G732)</f>
        <v>81</v>
      </c>
      <c r="AQ732" s="7">
        <f>SUMIFS('Inventory (old)'!$M:$M,'Inventory (old)'!$A:$A,"Arrows and Onlys",'Inventory (old)'!$B:$B,$A732,'Inventory (old)'!$E:$E,"&gt;="&amp;$F732,'Inventory (old)'!$E:$E,"&lt;"&amp;$G732)</f>
        <v>4</v>
      </c>
      <c r="AR732" s="7">
        <f>SUMIFS('Inventory (old)'!$N:$N,'Inventory (old)'!$A:$A,"Arrows and Onlys",'Inventory (old)'!$B:$B,$A732,'Inventory (old)'!$E:$E,"&gt;="&amp;$F732,'Inventory (old)'!$E:$E,"&lt;"&amp;$G732)</f>
        <v>2</v>
      </c>
      <c r="AS732" s="7">
        <f>SUMIFS('Inventory (old)'!$O:$O,'Inventory (old)'!$A:$A,"Transverse",'Inventory (old)'!$B:$B,$A732,'Inventory (old)'!$E:$E,"&gt;="&amp;$F732,'Inventory (old)'!$E:$E,"&lt;"&amp;$G732)</f>
        <v>0</v>
      </c>
      <c r="AT732" s="7">
        <f>SUMIFS('Inventory (old)'!$P:$P,'Inventory (old)'!$A:$A,"Transverse",'Inventory (old)'!$B:$B,$A732,'Inventory (old)'!$E:$E,"&gt;="&amp;$F732,'Inventory (old)'!$E:$E,"&lt;"&amp;$G732)</f>
        <v>0</v>
      </c>
      <c r="AU732" s="7">
        <f>SUMIFS('Inventory (old)'!$M:$M,'Inventory (old)'!$A:$A,"Crosswalk",'Inventory (old)'!$B:$B,$A732,'Inventory (old)'!$E:$E,"&gt;="&amp;$F732,'Inventory (old)'!$E:$E,"&lt;"&amp;$G732)</f>
        <v>0</v>
      </c>
      <c r="AV732" s="7">
        <f>SUMIFS('Inventory (old)'!$M:$M,'Inventory (old)'!$A:$A,"Yield Line",'Inventory (old)'!$B:$B,$A732,'Inventory (old)'!$E:$E,"&gt;="&amp;$F732,'Inventory (old)'!$E:$E,"&lt;"&amp;$G732)</f>
        <v>0</v>
      </c>
      <c r="AW732" s="7">
        <f>SUMIFS('Inventory (old)'!$M:$M,'Inventory (old)'!$A:$A,"Island",'Inventory (old)'!$B:$B,$A732,'Inventory (old)'!$E:$E,"&gt;="&amp;$F732,'Inventory (old)'!$E:$E,"&lt;"&amp;$G732)</f>
        <v>0</v>
      </c>
      <c r="AX732" s="7">
        <f>SUMIFS('Inventory (old)'!$M:$M,'Inventory (old)'!$A:$A,"Railroad",'Inventory (old)'!$B:$B,$A732,'Inventory (old)'!$E:$E,"&gt;="&amp;$F732,'Inventory (old)'!$E:$E,"&lt;"&amp;$G732)</f>
        <v>0</v>
      </c>
      <c r="AY732" s="7">
        <f>SUMIFS('Inventory (old)'!$M:$M,'Inventory (old)'!$A:$A,"School",'Inventory (old)'!$B:$B,$A732,'Inventory (old)'!$E:$E,"&gt;="&amp;$F732,'Inventory (old)'!$E:$E,"&lt;"&amp;$G732)</f>
        <v>0</v>
      </c>
      <c r="AZ732" s="7">
        <f>SUMIFS('Inventory (old)'!$M:$M,'Inventory (old)'!$A:$A,"Air Speed",'Inventory (old)'!$B:$B,$A732,'Inventory (old)'!$E:$E,"&gt;="&amp;$F732,'Inventory (old)'!$E:$E,"&lt;"&amp;$G732)</f>
        <v>0</v>
      </c>
      <c r="BA732" s="7">
        <f>SUMIFS('Inventory (old)'!$M:$M,'Inventory (old)'!$A:$A,"Wrong Way",'Inventory (old)'!$B:$B,$A732,'Inventory (old)'!$E:$E,"&gt;="&amp;$F732,'Inventory (old)'!$E:$E,"&lt;"&amp;$G732)</f>
        <v>0</v>
      </c>
      <c r="BB732" s="7">
        <f>SUMIFS('Inventory (old)'!$M:$M,'Inventory (old)'!$A:$A,"Merge Arrow",'Inventory (old)'!$B:$B,$A732,'Inventory (old)'!$E:$E,"&gt;="&amp;$F732,'Inventory (old)'!$E:$E,"&lt;"&amp;$G732)</f>
        <v>0</v>
      </c>
      <c r="BC732" s="7">
        <f>SUMIFS('Inventory (old)'!$M:$M,'Inventory (old)'!$A:$A,"Bike",'Inventory (old)'!$B:$B,$A732,'Inventory (old)'!$E:$E,"&gt;="&amp;$F732,'Inventory (old)'!$E:$E,"&lt;"&amp;$G732)</f>
        <v>0</v>
      </c>
      <c r="BD732" s="7">
        <f>SUMIFS('Inventory (old)'!$M:$M,'Inventory (old)'!$A:$A,"Parking",'Inventory (old)'!$B:$B,$A732,'Inventory (old)'!$E:$E,"&gt;="&amp;$F732,'Inventory (old)'!$E:$E,"&lt;"&amp;$G732)</f>
        <v>0</v>
      </c>
      <c r="BE732" s="1">
        <f>SUMIFS('Inventory (old)'!$S:$S,'Inventory (old)'!$A:$A,"Parking",'Inventory (old)'!$B:$B,$A732,'Inventory (old)'!$E:$E,"&gt;="&amp;$F732,'Inventory (old)'!$E:$E,"&lt;"&amp;$G732)</f>
        <v>0</v>
      </c>
      <c r="BF732" s="13"/>
    </row>
    <row r="733" spans="1:58" x14ac:dyDescent="0.25">
      <c r="A733" s="6" t="s">
        <v>3036</v>
      </c>
      <c r="B733" s="7" t="s">
        <v>127</v>
      </c>
      <c r="C733" s="7" t="s">
        <v>2189</v>
      </c>
      <c r="D733" s="7">
        <v>42</v>
      </c>
      <c r="E733" s="7" t="s">
        <v>2176</v>
      </c>
      <c r="F733" s="8">
        <f t="shared" si="142"/>
        <v>7.16</v>
      </c>
      <c r="G733" s="8">
        <v>7.22</v>
      </c>
      <c r="H733" s="7" t="s">
        <v>2855</v>
      </c>
      <c r="I733" s="7" t="s">
        <v>3042</v>
      </c>
      <c r="J733" s="14">
        <f t="shared" si="141"/>
        <v>5.9999999999999609E-2</v>
      </c>
      <c r="K733" s="15" t="s">
        <v>2062</v>
      </c>
      <c r="L733" s="7"/>
      <c r="M733" s="7" t="s">
        <v>2072</v>
      </c>
      <c r="N733" s="20">
        <v>3</v>
      </c>
      <c r="O733" s="20"/>
      <c r="P733" s="20"/>
      <c r="Q733" s="20"/>
      <c r="R733" s="8"/>
      <c r="S733" s="8"/>
      <c r="T733" s="14"/>
      <c r="U733" s="14"/>
      <c r="V733" s="21"/>
      <c r="W733" s="16"/>
      <c r="Y733" s="1">
        <v>105560</v>
      </c>
      <c r="Z733" s="7">
        <v>2023</v>
      </c>
      <c r="AA733" s="7" t="s">
        <v>3185</v>
      </c>
      <c r="AB733" s="7">
        <v>2020</v>
      </c>
      <c r="AC733" s="16" t="s">
        <v>25</v>
      </c>
      <c r="AD733" s="113">
        <v>2024</v>
      </c>
      <c r="AE733" s="31">
        <f t="shared" si="139"/>
        <v>642</v>
      </c>
      <c r="AF733" s="8">
        <f t="shared" si="135"/>
        <v>0.11999999999999922</v>
      </c>
      <c r="AG733" s="8">
        <f t="shared" si="136"/>
        <v>0.11999999999999922</v>
      </c>
      <c r="AH733" s="8">
        <f t="shared" si="137"/>
        <v>0</v>
      </c>
      <c r="AI733" s="8">
        <f t="shared" si="138"/>
        <v>0</v>
      </c>
      <c r="AJ733" s="7">
        <f>IF($P733="X",SUMIFS('Inventory (old)'!$M:$M,'Inventory (old)'!$A:$A,"Channel",'Inventory (old)'!$B:$B,$A733,'Inventory (old)'!$E:$E,"&gt;="&amp;$F733,'Inventory (old)'!$E:$E,"&lt;"&amp;$G733),0)</f>
        <v>0</v>
      </c>
      <c r="AK733" s="12">
        <f>IF($P733="X",SUMIFS('Inventory (old)'!$M:$M,'Inventory (old)'!$A:$A,"Dotted Line",'Inventory (old)'!$B:$B,$A733,'Inventory (old)'!$E:$E,"&gt;="&amp;$F733,'Inventory (old)'!$E:$E,"&lt;"&amp;$G733),0)</f>
        <v>0</v>
      </c>
      <c r="AL733" s="113">
        <v>2024</v>
      </c>
      <c r="AM733" s="31">
        <f t="shared" si="140"/>
        <v>643</v>
      </c>
      <c r="AN733" s="7">
        <f>IF($P733="X",0,SUMIFS('Inventory (old)'!$M:$M,'Inventory (old)'!$A:$A,"Channel",'Inventory (old)'!$B:$B,$A733,'Inventory (old)'!$E:$E,"&gt;="&amp;F733,'Inventory (old)'!$E:$E,"&lt;"&amp;$G733))</f>
        <v>129</v>
      </c>
      <c r="AO733" s="7">
        <f>IF($P733="X",0,SUMIFS('Inventory (old)'!$M:$M,'Inventory (old)'!$A:$A,"Dotted Line",'Inventory (old)'!$B:$B,$A733,'Inventory (old)'!$E:$E,"&gt;="&amp;$F733,'Inventory (old)'!$E:$E,"&lt;"&amp;$G733))</f>
        <v>0</v>
      </c>
      <c r="AP733" s="7">
        <f>SUMIFS('Inventory (old)'!$M:$M,'Inventory (old)'!$A:$A,"Stop Line",'Inventory (old)'!$B:$B,$A733,'Inventory (old)'!$E:$E,"&gt;="&amp;$F733,'Inventory (old)'!$E:$E,"&lt;"&amp;$G733)</f>
        <v>0</v>
      </c>
      <c r="AQ733" s="7">
        <f>SUMIFS('Inventory (old)'!$M:$M,'Inventory (old)'!$A:$A,"Arrows and Onlys",'Inventory (old)'!$B:$B,$A733,'Inventory (old)'!$E:$E,"&gt;="&amp;$F733,'Inventory (old)'!$E:$E,"&lt;"&amp;$G733)</f>
        <v>2</v>
      </c>
      <c r="AR733" s="7">
        <f>SUMIFS('Inventory (old)'!$N:$N,'Inventory (old)'!$A:$A,"Arrows and Onlys",'Inventory (old)'!$B:$B,$A733,'Inventory (old)'!$E:$E,"&gt;="&amp;$F733,'Inventory (old)'!$E:$E,"&lt;"&amp;$G733)</f>
        <v>0</v>
      </c>
      <c r="AS733" s="7">
        <f>SUMIFS('Inventory (old)'!$O:$O,'Inventory (old)'!$A:$A,"Transverse",'Inventory (old)'!$B:$B,$A733,'Inventory (old)'!$E:$E,"&gt;="&amp;$F733,'Inventory (old)'!$E:$E,"&lt;"&amp;$G733)</f>
        <v>0</v>
      </c>
      <c r="AT733" s="7">
        <f>SUMIFS('Inventory (old)'!$P:$P,'Inventory (old)'!$A:$A,"Transverse",'Inventory (old)'!$B:$B,$A733,'Inventory (old)'!$E:$E,"&gt;="&amp;$F733,'Inventory (old)'!$E:$E,"&lt;"&amp;$G733)</f>
        <v>138</v>
      </c>
      <c r="AU733" s="7">
        <f>SUMIFS('Inventory (old)'!$M:$M,'Inventory (old)'!$A:$A,"Crosswalk",'Inventory (old)'!$B:$B,$A733,'Inventory (old)'!$E:$E,"&gt;="&amp;$F733,'Inventory (old)'!$E:$E,"&lt;"&amp;$G733)</f>
        <v>0</v>
      </c>
      <c r="AV733" s="7">
        <f>SUMIFS('Inventory (old)'!$M:$M,'Inventory (old)'!$A:$A,"Yield Line",'Inventory (old)'!$B:$B,$A733,'Inventory (old)'!$E:$E,"&gt;="&amp;$F733,'Inventory (old)'!$E:$E,"&lt;"&amp;$G733)</f>
        <v>0</v>
      </c>
      <c r="AW733" s="7">
        <f>SUMIFS('Inventory (old)'!$M:$M,'Inventory (old)'!$A:$A,"Island",'Inventory (old)'!$B:$B,$A733,'Inventory (old)'!$E:$E,"&gt;="&amp;$F733,'Inventory (old)'!$E:$E,"&lt;"&amp;$G733)</f>
        <v>0</v>
      </c>
      <c r="AX733" s="7">
        <f>SUMIFS('Inventory (old)'!$M:$M,'Inventory (old)'!$A:$A,"Railroad",'Inventory (old)'!$B:$B,$A733,'Inventory (old)'!$E:$E,"&gt;="&amp;$F733,'Inventory (old)'!$E:$E,"&lt;"&amp;$G733)</f>
        <v>0</v>
      </c>
      <c r="AY733" s="7">
        <f>SUMIFS('Inventory (old)'!$M:$M,'Inventory (old)'!$A:$A,"School",'Inventory (old)'!$B:$B,$A733,'Inventory (old)'!$E:$E,"&gt;="&amp;$F733,'Inventory (old)'!$E:$E,"&lt;"&amp;$G733)</f>
        <v>0</v>
      </c>
      <c r="AZ733" s="7">
        <f>SUMIFS('Inventory (old)'!$M:$M,'Inventory (old)'!$A:$A,"Air Speed",'Inventory (old)'!$B:$B,$A733,'Inventory (old)'!$E:$E,"&gt;="&amp;$F733,'Inventory (old)'!$E:$E,"&lt;"&amp;$G733)</f>
        <v>0</v>
      </c>
      <c r="BA733" s="7">
        <f>SUMIFS('Inventory (old)'!$M:$M,'Inventory (old)'!$A:$A,"Wrong Way",'Inventory (old)'!$B:$B,$A733,'Inventory (old)'!$E:$E,"&gt;="&amp;$F733,'Inventory (old)'!$E:$E,"&lt;"&amp;$G733)</f>
        <v>0</v>
      </c>
      <c r="BB733" s="7">
        <f>SUMIFS('Inventory (old)'!$M:$M,'Inventory (old)'!$A:$A,"Merge Arrow",'Inventory (old)'!$B:$B,$A733,'Inventory (old)'!$E:$E,"&gt;="&amp;$F733,'Inventory (old)'!$E:$E,"&lt;"&amp;$G733)</f>
        <v>0</v>
      </c>
      <c r="BC733" s="7">
        <f>SUMIFS('Inventory (old)'!$M:$M,'Inventory (old)'!$A:$A,"Bike",'Inventory (old)'!$B:$B,$A733,'Inventory (old)'!$E:$E,"&gt;="&amp;$F733,'Inventory (old)'!$E:$E,"&lt;"&amp;$G733)</f>
        <v>0</v>
      </c>
      <c r="BD733" s="7">
        <f>SUMIFS('Inventory (old)'!$M:$M,'Inventory (old)'!$A:$A,"Parking",'Inventory (old)'!$B:$B,$A733,'Inventory (old)'!$E:$E,"&gt;="&amp;$F733,'Inventory (old)'!$E:$E,"&lt;"&amp;$G733)</f>
        <v>0</v>
      </c>
      <c r="BE733" s="1">
        <f>SUMIFS('Inventory (old)'!$S:$S,'Inventory (old)'!$A:$A,"Parking",'Inventory (old)'!$B:$B,$A733,'Inventory (old)'!$E:$E,"&gt;="&amp;$F733,'Inventory (old)'!$E:$E,"&lt;"&amp;$G733)</f>
        <v>0</v>
      </c>
      <c r="BF733" s="13"/>
    </row>
    <row r="734" spans="1:58" x14ac:dyDescent="0.25">
      <c r="A734" s="6" t="s">
        <v>3036</v>
      </c>
      <c r="B734" s="7" t="s">
        <v>127</v>
      </c>
      <c r="C734" s="7" t="s">
        <v>2189</v>
      </c>
      <c r="D734" s="7">
        <v>42</v>
      </c>
      <c r="E734" s="7" t="s">
        <v>2176</v>
      </c>
      <c r="F734" s="8">
        <v>13.13</v>
      </c>
      <c r="G734" s="8">
        <v>13.86</v>
      </c>
      <c r="H734" s="7" t="s">
        <v>3042</v>
      </c>
      <c r="I734" s="7" t="s">
        <v>2221</v>
      </c>
      <c r="J734" s="14">
        <f t="shared" si="141"/>
        <v>0.72999999999999865</v>
      </c>
      <c r="K734" s="15" t="s">
        <v>2062</v>
      </c>
      <c r="L734" s="7"/>
      <c r="M734" s="7" t="s">
        <v>2072</v>
      </c>
      <c r="N734" s="20">
        <v>3</v>
      </c>
      <c r="O734" s="20"/>
      <c r="P734" s="20"/>
      <c r="Q734" s="20"/>
      <c r="R734" s="8"/>
      <c r="S734" s="8"/>
      <c r="T734" s="14"/>
      <c r="U734" s="14"/>
      <c r="V734" s="21"/>
      <c r="W734" s="16"/>
      <c r="Y734" s="1">
        <v>105560</v>
      </c>
      <c r="Z734" s="7">
        <v>2023</v>
      </c>
      <c r="AA734" s="7" t="s">
        <v>3185</v>
      </c>
      <c r="AB734" s="7">
        <v>2019</v>
      </c>
      <c r="AC734" s="16" t="s">
        <v>25</v>
      </c>
      <c r="AD734" s="113">
        <v>2024</v>
      </c>
      <c r="AE734" s="31">
        <f t="shared" si="139"/>
        <v>642</v>
      </c>
      <c r="AF734" s="8">
        <f t="shared" si="135"/>
        <v>1.4599999999999973</v>
      </c>
      <c r="AG734" s="8">
        <f t="shared" si="136"/>
        <v>1.4599999999999973</v>
      </c>
      <c r="AH734" s="8">
        <f t="shared" si="137"/>
        <v>0</v>
      </c>
      <c r="AI734" s="8">
        <f t="shared" si="138"/>
        <v>0</v>
      </c>
      <c r="AJ734" s="7">
        <f>IF($P734="X",SUMIFS('Inventory (old)'!$M:$M,'Inventory (old)'!$A:$A,"Channel",'Inventory (old)'!$B:$B,$A734,'Inventory (old)'!$E:$E,"&gt;="&amp;$F734,'Inventory (old)'!$E:$E,"&lt;"&amp;$G734),0)</f>
        <v>0</v>
      </c>
      <c r="AK734" s="12">
        <f>IF($P734="X",SUMIFS('Inventory (old)'!$M:$M,'Inventory (old)'!$A:$A,"Dotted Line",'Inventory (old)'!$B:$B,$A734,'Inventory (old)'!$E:$E,"&gt;="&amp;$F734,'Inventory (old)'!$E:$E,"&lt;"&amp;$G734),0)</f>
        <v>0</v>
      </c>
      <c r="AL734" s="113">
        <v>2024</v>
      </c>
      <c r="AM734" s="31">
        <f t="shared" si="140"/>
        <v>643</v>
      </c>
      <c r="AN734" s="7">
        <f>IF($P734="X",0,SUMIFS('Inventory (old)'!$M:$M,'Inventory (old)'!$A:$A,"Channel",'Inventory (old)'!$B:$B,$A734,'Inventory (old)'!$E:$E,"&gt;="&amp;F734,'Inventory (old)'!$E:$E,"&lt;"&amp;$G734))</f>
        <v>1770</v>
      </c>
      <c r="AO734" s="7">
        <f>IF($P734="X",0,SUMIFS('Inventory (old)'!$M:$M,'Inventory (old)'!$A:$A,"Dotted Line",'Inventory (old)'!$B:$B,$A734,'Inventory (old)'!$E:$E,"&gt;="&amp;$F734,'Inventory (old)'!$E:$E,"&lt;"&amp;$G734))</f>
        <v>0</v>
      </c>
      <c r="AP734" s="7">
        <f>SUMIFS('Inventory (old)'!$M:$M,'Inventory (old)'!$A:$A,"Stop Line",'Inventory (old)'!$B:$B,$A734,'Inventory (old)'!$E:$E,"&gt;="&amp;$F734,'Inventory (old)'!$E:$E,"&lt;"&amp;$G734)</f>
        <v>380</v>
      </c>
      <c r="AQ734" s="7">
        <f>SUMIFS('Inventory (old)'!$M:$M,'Inventory (old)'!$A:$A,"Arrows and Onlys",'Inventory (old)'!$B:$B,$A734,'Inventory (old)'!$E:$E,"&gt;="&amp;$F734,'Inventory (old)'!$E:$E,"&lt;"&amp;$G734)</f>
        <v>33</v>
      </c>
      <c r="AR734" s="7">
        <f>SUMIFS('Inventory (old)'!$N:$N,'Inventory (old)'!$A:$A,"Arrows and Onlys",'Inventory (old)'!$B:$B,$A734,'Inventory (old)'!$E:$E,"&gt;="&amp;$F734,'Inventory (old)'!$E:$E,"&lt;"&amp;$G734)</f>
        <v>2</v>
      </c>
      <c r="AS734" s="7">
        <f>SUMIFS('Inventory (old)'!$O:$O,'Inventory (old)'!$A:$A,"Transverse",'Inventory (old)'!$B:$B,$A734,'Inventory (old)'!$E:$E,"&gt;="&amp;$F734,'Inventory (old)'!$E:$E,"&lt;"&amp;$G734)</f>
        <v>0</v>
      </c>
      <c r="AT734" s="7">
        <f>SUMIFS('Inventory (old)'!$P:$P,'Inventory (old)'!$A:$A,"Transverse",'Inventory (old)'!$B:$B,$A734,'Inventory (old)'!$E:$E,"&gt;="&amp;$F734,'Inventory (old)'!$E:$E,"&lt;"&amp;$G734)</f>
        <v>673</v>
      </c>
      <c r="AU734" s="7">
        <f>SUMIFS('Inventory (old)'!$M:$M,'Inventory (old)'!$A:$A,"Crosswalk",'Inventory (old)'!$B:$B,$A734,'Inventory (old)'!$E:$E,"&gt;="&amp;$F734,'Inventory (old)'!$E:$E,"&lt;"&amp;$G734)</f>
        <v>0</v>
      </c>
      <c r="AV734" s="7">
        <f>SUMIFS('Inventory (old)'!$M:$M,'Inventory (old)'!$A:$A,"Yield Line",'Inventory (old)'!$B:$B,$A734,'Inventory (old)'!$E:$E,"&gt;="&amp;$F734,'Inventory (old)'!$E:$E,"&lt;"&amp;$G734)</f>
        <v>0</v>
      </c>
      <c r="AW734" s="7">
        <f>SUMIFS('Inventory (old)'!$M:$M,'Inventory (old)'!$A:$A,"Island",'Inventory (old)'!$B:$B,$A734,'Inventory (old)'!$E:$E,"&gt;="&amp;$F734,'Inventory (old)'!$E:$E,"&lt;"&amp;$G734)</f>
        <v>0</v>
      </c>
      <c r="AX734" s="7">
        <f>SUMIFS('Inventory (old)'!$M:$M,'Inventory (old)'!$A:$A,"Railroad",'Inventory (old)'!$B:$B,$A734,'Inventory (old)'!$E:$E,"&gt;="&amp;$F734,'Inventory (old)'!$E:$E,"&lt;"&amp;$G734)</f>
        <v>0</v>
      </c>
      <c r="AY734" s="7">
        <f>SUMIFS('Inventory (old)'!$M:$M,'Inventory (old)'!$A:$A,"School",'Inventory (old)'!$B:$B,$A734,'Inventory (old)'!$E:$E,"&gt;="&amp;$F734,'Inventory (old)'!$E:$E,"&lt;"&amp;$G734)</f>
        <v>0</v>
      </c>
      <c r="AZ734" s="7">
        <f>SUMIFS('Inventory (old)'!$M:$M,'Inventory (old)'!$A:$A,"Air Speed",'Inventory (old)'!$B:$B,$A734,'Inventory (old)'!$E:$E,"&gt;="&amp;$F734,'Inventory (old)'!$E:$E,"&lt;"&amp;$G734)</f>
        <v>0</v>
      </c>
      <c r="BA734" s="7">
        <f>SUMIFS('Inventory (old)'!$M:$M,'Inventory (old)'!$A:$A,"Wrong Way",'Inventory (old)'!$B:$B,$A734,'Inventory (old)'!$E:$E,"&gt;="&amp;$F734,'Inventory (old)'!$E:$E,"&lt;"&amp;$G734)</f>
        <v>0</v>
      </c>
      <c r="BB734" s="7">
        <f>SUMIFS('Inventory (old)'!$M:$M,'Inventory (old)'!$A:$A,"Merge Arrow",'Inventory (old)'!$B:$B,$A734,'Inventory (old)'!$E:$E,"&gt;="&amp;$F734,'Inventory (old)'!$E:$E,"&lt;"&amp;$G734)</f>
        <v>0</v>
      </c>
      <c r="BC734" s="7">
        <f>SUMIFS('Inventory (old)'!$M:$M,'Inventory (old)'!$A:$A,"Bike",'Inventory (old)'!$B:$B,$A734,'Inventory (old)'!$E:$E,"&gt;="&amp;$F734,'Inventory (old)'!$E:$E,"&lt;"&amp;$G734)</f>
        <v>0</v>
      </c>
      <c r="BD734" s="7">
        <f>SUMIFS('Inventory (old)'!$M:$M,'Inventory (old)'!$A:$A,"Parking",'Inventory (old)'!$B:$B,$A734,'Inventory (old)'!$E:$E,"&gt;="&amp;$F734,'Inventory (old)'!$E:$E,"&lt;"&amp;$G734)</f>
        <v>0</v>
      </c>
      <c r="BE734" s="1">
        <f>SUMIFS('Inventory (old)'!$S:$S,'Inventory (old)'!$A:$A,"Parking",'Inventory (old)'!$B:$B,$A734,'Inventory (old)'!$E:$E,"&gt;="&amp;$F734,'Inventory (old)'!$E:$E,"&lt;"&amp;$G734)</f>
        <v>0</v>
      </c>
      <c r="BF734" s="13"/>
    </row>
    <row r="735" spans="1:58" x14ac:dyDescent="0.25">
      <c r="A735" s="6" t="s">
        <v>3036</v>
      </c>
      <c r="B735" s="7" t="s">
        <v>127</v>
      </c>
      <c r="C735" s="7" t="s">
        <v>2189</v>
      </c>
      <c r="D735" s="7">
        <v>42</v>
      </c>
      <c r="E735" s="7" t="s">
        <v>186</v>
      </c>
      <c r="F735" s="8">
        <f>G734</f>
        <v>13.86</v>
      </c>
      <c r="G735" s="8">
        <v>14.16</v>
      </c>
      <c r="H735" s="7" t="s">
        <v>2221</v>
      </c>
      <c r="I735" s="7" t="s">
        <v>2611</v>
      </c>
      <c r="J735" s="14">
        <f t="shared" si="141"/>
        <v>0.30000000000000071</v>
      </c>
      <c r="K735" s="15" t="s">
        <v>2062</v>
      </c>
      <c r="L735" s="7"/>
      <c r="M735" s="7" t="s">
        <v>2072</v>
      </c>
      <c r="N735" s="20">
        <v>2</v>
      </c>
      <c r="O735" s="20" t="s">
        <v>201</v>
      </c>
      <c r="P735" s="20" t="s">
        <v>201</v>
      </c>
      <c r="Q735" s="20"/>
      <c r="R735" s="8"/>
      <c r="S735" s="8"/>
      <c r="T735" s="14"/>
      <c r="U735" s="14"/>
      <c r="V735" s="21"/>
      <c r="W735" s="16"/>
      <c r="Y735" s="1">
        <v>105560</v>
      </c>
      <c r="Z735" s="7">
        <v>2023</v>
      </c>
      <c r="AA735" s="7" t="s">
        <v>3185</v>
      </c>
      <c r="AB735" s="7">
        <v>2019</v>
      </c>
      <c r="AC735" s="16" t="s">
        <v>25</v>
      </c>
      <c r="AD735" s="113">
        <v>2024</v>
      </c>
      <c r="AE735" s="31">
        <f t="shared" si="139"/>
        <v>642</v>
      </c>
      <c r="AF735" s="8">
        <f t="shared" si="135"/>
        <v>0.30000000000000071</v>
      </c>
      <c r="AG735" s="8">
        <f t="shared" si="136"/>
        <v>0.60000000000000142</v>
      </c>
      <c r="AH735" s="8">
        <f t="shared" si="137"/>
        <v>0</v>
      </c>
      <c r="AI735" s="8">
        <f t="shared" si="138"/>
        <v>0</v>
      </c>
      <c r="AJ735" s="7">
        <f>IF($P735="X",SUMIFS('Inventory (old)'!$M:$M,'Inventory (old)'!$A:$A,"Channel",'Inventory (old)'!$B:$B,$A735,'Inventory (old)'!$E:$E,"&gt;="&amp;$F735,'Inventory (old)'!$E:$E,"&lt;"&amp;$G735),0)</f>
        <v>1747</v>
      </c>
      <c r="AK735" s="12">
        <f>IF($P735="X",SUMIFS('Inventory (old)'!$M:$M,'Inventory (old)'!$A:$A,"Dotted Line",'Inventory (old)'!$B:$B,$A735,'Inventory (old)'!$E:$E,"&gt;="&amp;$F735,'Inventory (old)'!$E:$E,"&lt;"&amp;$G735),0)</f>
        <v>0</v>
      </c>
      <c r="AL735" s="113">
        <v>2024</v>
      </c>
      <c r="AM735" s="31">
        <f t="shared" si="140"/>
        <v>643</v>
      </c>
      <c r="AN735" s="7">
        <f>IF($P735="X",0,SUMIFS('Inventory (old)'!$M:$M,'Inventory (old)'!$A:$A,"Channel",'Inventory (old)'!$B:$B,$A735,'Inventory (old)'!$E:$E,"&gt;="&amp;F735,'Inventory (old)'!$E:$E,"&lt;"&amp;$G735))</f>
        <v>0</v>
      </c>
      <c r="AO735" s="7">
        <f>IF($P735="X",0,SUMIFS('Inventory (old)'!$M:$M,'Inventory (old)'!$A:$A,"Dotted Line",'Inventory (old)'!$B:$B,$A735,'Inventory (old)'!$E:$E,"&gt;="&amp;$F735,'Inventory (old)'!$E:$E,"&lt;"&amp;$G735))</f>
        <v>0</v>
      </c>
      <c r="AP735" s="7">
        <f>SUMIFS('Inventory (old)'!$M:$M,'Inventory (old)'!$A:$A,"Stop Line",'Inventory (old)'!$B:$B,$A735,'Inventory (old)'!$E:$E,"&gt;="&amp;$F735,'Inventory (old)'!$E:$E,"&lt;"&amp;$G735)</f>
        <v>0</v>
      </c>
      <c r="AQ735" s="7">
        <f>SUMIFS('Inventory (old)'!$M:$M,'Inventory (old)'!$A:$A,"Arrows and Onlys",'Inventory (old)'!$B:$B,$A735,'Inventory (old)'!$E:$E,"&gt;="&amp;$F735,'Inventory (old)'!$E:$E,"&lt;"&amp;$G735)</f>
        <v>3</v>
      </c>
      <c r="AR735" s="7">
        <f>SUMIFS('Inventory (old)'!$N:$N,'Inventory (old)'!$A:$A,"Arrows and Onlys",'Inventory (old)'!$B:$B,$A735,'Inventory (old)'!$E:$E,"&gt;="&amp;$F735,'Inventory (old)'!$E:$E,"&lt;"&amp;$G735)</f>
        <v>2</v>
      </c>
      <c r="AS735" s="7">
        <f>SUMIFS('Inventory (old)'!$O:$O,'Inventory (old)'!$A:$A,"Transverse",'Inventory (old)'!$B:$B,$A735,'Inventory (old)'!$E:$E,"&gt;="&amp;$F735,'Inventory (old)'!$E:$E,"&lt;"&amp;$G735)</f>
        <v>1629</v>
      </c>
      <c r="AT735" s="7">
        <f>SUMIFS('Inventory (old)'!$P:$P,'Inventory (old)'!$A:$A,"Transverse",'Inventory (old)'!$B:$B,$A735,'Inventory (old)'!$E:$E,"&gt;="&amp;$F735,'Inventory (old)'!$E:$E,"&lt;"&amp;$G735)</f>
        <v>544</v>
      </c>
      <c r="AU735" s="7">
        <f>SUMIFS('Inventory (old)'!$M:$M,'Inventory (old)'!$A:$A,"Crosswalk",'Inventory (old)'!$B:$B,$A735,'Inventory (old)'!$E:$E,"&gt;="&amp;$F735,'Inventory (old)'!$E:$E,"&lt;"&amp;$G735)</f>
        <v>0</v>
      </c>
      <c r="AV735" s="7">
        <f>SUMIFS('Inventory (old)'!$M:$M,'Inventory (old)'!$A:$A,"Yield Line",'Inventory (old)'!$B:$B,$A735,'Inventory (old)'!$E:$E,"&gt;="&amp;$F735,'Inventory (old)'!$E:$E,"&lt;"&amp;$G735)</f>
        <v>0</v>
      </c>
      <c r="AW735" s="7">
        <f>SUMIFS('Inventory (old)'!$M:$M,'Inventory (old)'!$A:$A,"Island",'Inventory (old)'!$B:$B,$A735,'Inventory (old)'!$E:$E,"&gt;="&amp;$F735,'Inventory (old)'!$E:$E,"&lt;"&amp;$G735)</f>
        <v>0</v>
      </c>
      <c r="AX735" s="7">
        <f>SUMIFS('Inventory (old)'!$M:$M,'Inventory (old)'!$A:$A,"Railroad",'Inventory (old)'!$B:$B,$A735,'Inventory (old)'!$E:$E,"&gt;="&amp;$F735,'Inventory (old)'!$E:$E,"&lt;"&amp;$G735)</f>
        <v>0</v>
      </c>
      <c r="AY735" s="7">
        <f>SUMIFS('Inventory (old)'!$M:$M,'Inventory (old)'!$A:$A,"School",'Inventory (old)'!$B:$B,$A735,'Inventory (old)'!$E:$E,"&gt;="&amp;$F735,'Inventory (old)'!$E:$E,"&lt;"&amp;$G735)</f>
        <v>0</v>
      </c>
      <c r="AZ735" s="7">
        <f>SUMIFS('Inventory (old)'!$M:$M,'Inventory (old)'!$A:$A,"Air Speed",'Inventory (old)'!$B:$B,$A735,'Inventory (old)'!$E:$E,"&gt;="&amp;$F735,'Inventory (old)'!$E:$E,"&lt;"&amp;$G735)</f>
        <v>0</v>
      </c>
      <c r="BA735" s="7">
        <f>SUMIFS('Inventory (old)'!$M:$M,'Inventory (old)'!$A:$A,"Wrong Way",'Inventory (old)'!$B:$B,$A735,'Inventory (old)'!$E:$E,"&gt;="&amp;$F735,'Inventory (old)'!$E:$E,"&lt;"&amp;$G735)</f>
        <v>0</v>
      </c>
      <c r="BB735" s="7">
        <f>SUMIFS('Inventory (old)'!$M:$M,'Inventory (old)'!$A:$A,"Merge Arrow",'Inventory (old)'!$B:$B,$A735,'Inventory (old)'!$E:$E,"&gt;="&amp;$F735,'Inventory (old)'!$E:$E,"&lt;"&amp;$G735)</f>
        <v>0</v>
      </c>
      <c r="BC735" s="7">
        <f>SUMIFS('Inventory (old)'!$M:$M,'Inventory (old)'!$A:$A,"Bike",'Inventory (old)'!$B:$B,$A735,'Inventory (old)'!$E:$E,"&gt;="&amp;$F735,'Inventory (old)'!$E:$E,"&lt;"&amp;$G735)</f>
        <v>0</v>
      </c>
      <c r="BD735" s="7">
        <f>SUMIFS('Inventory (old)'!$M:$M,'Inventory (old)'!$A:$A,"Parking",'Inventory (old)'!$B:$B,$A735,'Inventory (old)'!$E:$E,"&gt;="&amp;$F735,'Inventory (old)'!$E:$E,"&lt;"&amp;$G735)</f>
        <v>0</v>
      </c>
      <c r="BE735" s="1">
        <f>SUMIFS('Inventory (old)'!$S:$S,'Inventory (old)'!$A:$A,"Parking",'Inventory (old)'!$B:$B,$A735,'Inventory (old)'!$E:$E,"&gt;="&amp;$F735,'Inventory (old)'!$E:$E,"&lt;"&amp;$G735)</f>
        <v>0</v>
      </c>
      <c r="BF735" s="13" t="s">
        <v>3306</v>
      </c>
    </row>
    <row r="736" spans="1:58" x14ac:dyDescent="0.25">
      <c r="A736" s="6" t="s">
        <v>3044</v>
      </c>
      <c r="B736" s="7" t="s">
        <v>127</v>
      </c>
      <c r="C736" s="7" t="s">
        <v>2189</v>
      </c>
      <c r="D736" s="7">
        <v>42</v>
      </c>
      <c r="E736" s="7" t="s">
        <v>213</v>
      </c>
      <c r="F736" s="8">
        <f>F735</f>
        <v>13.86</v>
      </c>
      <c r="G736" s="8">
        <f>G735</f>
        <v>14.16</v>
      </c>
      <c r="H736" s="7" t="s">
        <v>2221</v>
      </c>
      <c r="I736" s="7" t="s">
        <v>2611</v>
      </c>
      <c r="J736" s="14">
        <f t="shared" si="141"/>
        <v>0.30000000000000071</v>
      </c>
      <c r="K736" s="15" t="s">
        <v>2062</v>
      </c>
      <c r="L736" s="7"/>
      <c r="M736" s="7" t="s">
        <v>2072</v>
      </c>
      <c r="N736" s="20">
        <v>2</v>
      </c>
      <c r="O736" s="20" t="s">
        <v>201</v>
      </c>
      <c r="P736" s="20" t="s">
        <v>201</v>
      </c>
      <c r="Q736" s="20"/>
      <c r="R736" s="8"/>
      <c r="S736" s="8"/>
      <c r="T736" s="14"/>
      <c r="U736" s="14"/>
      <c r="V736" s="21"/>
      <c r="W736" s="16"/>
      <c r="Y736" s="1">
        <v>105560</v>
      </c>
      <c r="Z736" s="7">
        <v>2023</v>
      </c>
      <c r="AA736" s="7" t="s">
        <v>3185</v>
      </c>
      <c r="AB736" s="7">
        <v>2019</v>
      </c>
      <c r="AC736" s="16" t="s">
        <v>25</v>
      </c>
      <c r="AD736" s="113">
        <v>2024</v>
      </c>
      <c r="AE736" s="31">
        <f t="shared" si="139"/>
        <v>642</v>
      </c>
      <c r="AF736" s="8">
        <f t="shared" si="135"/>
        <v>0.30000000000000071</v>
      </c>
      <c r="AG736" s="8">
        <f t="shared" si="136"/>
        <v>0.60000000000000142</v>
      </c>
      <c r="AH736" s="8">
        <f t="shared" si="137"/>
        <v>0</v>
      </c>
      <c r="AI736" s="8">
        <f t="shared" si="138"/>
        <v>0</v>
      </c>
      <c r="AJ736" s="7">
        <f>IF($P736="X",SUMIFS('Inventory (old)'!$M:$M,'Inventory (old)'!$A:$A,"Channel",'Inventory (old)'!$B:$B,$A736,'Inventory (old)'!$E:$E,"&gt;="&amp;$F736,'Inventory (old)'!$E:$E,"&lt;"&amp;$G736),0)</f>
        <v>2553</v>
      </c>
      <c r="AK736" s="12">
        <f>IF($P736="X",SUMIFS('Inventory (old)'!$M:$M,'Inventory (old)'!$A:$A,"Dotted Line",'Inventory (old)'!$B:$B,$A736,'Inventory (old)'!$E:$E,"&gt;="&amp;$F736,'Inventory (old)'!$E:$E,"&lt;"&amp;$G736),0)</f>
        <v>0</v>
      </c>
      <c r="AL736" s="113">
        <v>2024</v>
      </c>
      <c r="AM736" s="31">
        <f t="shared" si="140"/>
        <v>643</v>
      </c>
      <c r="AN736" s="7">
        <f>IF($P736="X",0,SUMIFS('Inventory (old)'!$M:$M,'Inventory (old)'!$A:$A,"Channel",'Inventory (old)'!$B:$B,$A736,'Inventory (old)'!$E:$E,"&gt;="&amp;F736,'Inventory (old)'!$E:$E,"&lt;"&amp;$G736))</f>
        <v>0</v>
      </c>
      <c r="AO736" s="7">
        <f>IF($P736="X",0,SUMIFS('Inventory (old)'!$M:$M,'Inventory (old)'!$A:$A,"Dotted Line",'Inventory (old)'!$B:$B,$A736,'Inventory (old)'!$E:$E,"&gt;="&amp;$F736,'Inventory (old)'!$E:$E,"&lt;"&amp;$G736))</f>
        <v>0</v>
      </c>
      <c r="AP736" s="7">
        <f>SUMIFS('Inventory (old)'!$M:$M,'Inventory (old)'!$A:$A,"Stop Line",'Inventory (old)'!$B:$B,$A736,'Inventory (old)'!$E:$E,"&gt;="&amp;$F736,'Inventory (old)'!$E:$E,"&lt;"&amp;$G736)</f>
        <v>0</v>
      </c>
      <c r="AQ736" s="7">
        <f>SUMIFS('Inventory (old)'!$M:$M,'Inventory (old)'!$A:$A,"Arrows and Onlys",'Inventory (old)'!$B:$B,$A736,'Inventory (old)'!$E:$E,"&gt;="&amp;$F736,'Inventory (old)'!$E:$E,"&lt;"&amp;$G736)</f>
        <v>1</v>
      </c>
      <c r="AR736" s="7">
        <f>SUMIFS('Inventory (old)'!$N:$N,'Inventory (old)'!$A:$A,"Arrows and Onlys",'Inventory (old)'!$B:$B,$A736,'Inventory (old)'!$E:$E,"&gt;="&amp;$F736,'Inventory (old)'!$E:$E,"&lt;"&amp;$G736)</f>
        <v>1</v>
      </c>
      <c r="AS736" s="7">
        <f>SUMIFS('Inventory (old)'!$O:$O,'Inventory (old)'!$A:$A,"Transverse",'Inventory (old)'!$B:$B,$A736,'Inventory (old)'!$E:$E,"&gt;="&amp;$F736,'Inventory (old)'!$E:$E,"&lt;"&amp;$G736)</f>
        <v>0</v>
      </c>
      <c r="AT736" s="7">
        <f>SUMIFS('Inventory (old)'!$P:$P,'Inventory (old)'!$A:$A,"Transverse",'Inventory (old)'!$B:$B,$A736,'Inventory (old)'!$E:$E,"&gt;="&amp;$F736,'Inventory (old)'!$E:$E,"&lt;"&amp;$G736)</f>
        <v>0</v>
      </c>
      <c r="AU736" s="7">
        <f>SUMIFS('Inventory (old)'!$M:$M,'Inventory (old)'!$A:$A,"Crosswalk",'Inventory (old)'!$B:$B,$A736,'Inventory (old)'!$E:$E,"&gt;="&amp;$F736,'Inventory (old)'!$E:$E,"&lt;"&amp;$G736)</f>
        <v>0</v>
      </c>
      <c r="AV736" s="7">
        <f>SUMIFS('Inventory (old)'!$M:$M,'Inventory (old)'!$A:$A,"Yield Line",'Inventory (old)'!$B:$B,$A736,'Inventory (old)'!$E:$E,"&gt;="&amp;$F736,'Inventory (old)'!$E:$E,"&lt;"&amp;$G736)</f>
        <v>0</v>
      </c>
      <c r="AW736" s="7">
        <f>SUMIFS('Inventory (old)'!$M:$M,'Inventory (old)'!$A:$A,"Island",'Inventory (old)'!$B:$B,$A736,'Inventory (old)'!$E:$E,"&gt;="&amp;$F736,'Inventory (old)'!$E:$E,"&lt;"&amp;$G736)</f>
        <v>0</v>
      </c>
      <c r="AX736" s="7">
        <f>SUMIFS('Inventory (old)'!$M:$M,'Inventory (old)'!$A:$A,"Railroad",'Inventory (old)'!$B:$B,$A736,'Inventory (old)'!$E:$E,"&gt;="&amp;$F736,'Inventory (old)'!$E:$E,"&lt;"&amp;$G736)</f>
        <v>0</v>
      </c>
      <c r="AY736" s="7">
        <f>SUMIFS('Inventory (old)'!$M:$M,'Inventory (old)'!$A:$A,"School",'Inventory (old)'!$B:$B,$A736,'Inventory (old)'!$E:$E,"&gt;="&amp;$F736,'Inventory (old)'!$E:$E,"&lt;"&amp;$G736)</f>
        <v>0</v>
      </c>
      <c r="AZ736" s="7">
        <f>SUMIFS('Inventory (old)'!$M:$M,'Inventory (old)'!$A:$A,"Air Speed",'Inventory (old)'!$B:$B,$A736,'Inventory (old)'!$E:$E,"&gt;="&amp;$F736,'Inventory (old)'!$E:$E,"&lt;"&amp;$G736)</f>
        <v>0</v>
      </c>
      <c r="BA736" s="7">
        <f>SUMIFS('Inventory (old)'!$M:$M,'Inventory (old)'!$A:$A,"Wrong Way",'Inventory (old)'!$B:$B,$A736,'Inventory (old)'!$E:$E,"&gt;="&amp;$F736,'Inventory (old)'!$E:$E,"&lt;"&amp;$G736)</f>
        <v>0</v>
      </c>
      <c r="BB736" s="7">
        <f>SUMIFS('Inventory (old)'!$M:$M,'Inventory (old)'!$A:$A,"Merge Arrow",'Inventory (old)'!$B:$B,$A736,'Inventory (old)'!$E:$E,"&gt;="&amp;$F736,'Inventory (old)'!$E:$E,"&lt;"&amp;$G736)</f>
        <v>0</v>
      </c>
      <c r="BC736" s="7">
        <f>SUMIFS('Inventory (old)'!$M:$M,'Inventory (old)'!$A:$A,"Bike",'Inventory (old)'!$B:$B,$A736,'Inventory (old)'!$E:$E,"&gt;="&amp;$F736,'Inventory (old)'!$E:$E,"&lt;"&amp;$G736)</f>
        <v>0</v>
      </c>
      <c r="BD736" s="7">
        <f>SUMIFS('Inventory (old)'!$M:$M,'Inventory (old)'!$A:$A,"Parking",'Inventory (old)'!$B:$B,$A736,'Inventory (old)'!$E:$E,"&gt;="&amp;$F736,'Inventory (old)'!$E:$E,"&lt;"&amp;$G736)</f>
        <v>0</v>
      </c>
      <c r="BE736" s="1">
        <f>SUMIFS('Inventory (old)'!$S:$S,'Inventory (old)'!$A:$A,"Parking",'Inventory (old)'!$B:$B,$A736,'Inventory (old)'!$E:$E,"&gt;="&amp;$F736,'Inventory (old)'!$E:$E,"&lt;"&amp;$G736)</f>
        <v>0</v>
      </c>
      <c r="BF736" s="13" t="s">
        <v>3306</v>
      </c>
    </row>
    <row r="737" spans="1:58" x14ac:dyDescent="0.25">
      <c r="A737" s="6" t="s">
        <v>3036</v>
      </c>
      <c r="B737" s="7" t="s">
        <v>127</v>
      </c>
      <c r="C737" s="7" t="s">
        <v>2189</v>
      </c>
      <c r="D737" s="7">
        <v>42</v>
      </c>
      <c r="E737" s="7" t="s">
        <v>2176</v>
      </c>
      <c r="F737" s="8">
        <f>G736</f>
        <v>14.16</v>
      </c>
      <c r="G737" s="8">
        <v>16.39</v>
      </c>
      <c r="H737" s="7" t="s">
        <v>2611</v>
      </c>
      <c r="I737" s="7" t="s">
        <v>3043</v>
      </c>
      <c r="J737" s="14">
        <f t="shared" si="141"/>
        <v>2.2300000000000004</v>
      </c>
      <c r="K737" s="15" t="s">
        <v>2062</v>
      </c>
      <c r="L737" s="7"/>
      <c r="M737" s="7" t="s">
        <v>2072</v>
      </c>
      <c r="N737" s="20">
        <v>3</v>
      </c>
      <c r="O737" s="20"/>
      <c r="P737" s="20"/>
      <c r="Q737" s="20"/>
      <c r="R737" s="8"/>
      <c r="S737" s="8"/>
      <c r="T737" s="14"/>
      <c r="U737" s="14"/>
      <c r="V737" s="21"/>
      <c r="W737" s="16"/>
      <c r="Y737" s="1">
        <v>105560</v>
      </c>
      <c r="Z737" s="7">
        <v>2023</v>
      </c>
      <c r="AA737" s="7" t="s">
        <v>3185</v>
      </c>
      <c r="AB737" s="7">
        <v>2019</v>
      </c>
      <c r="AC737" s="16" t="s">
        <v>25</v>
      </c>
      <c r="AD737" s="113">
        <v>2024</v>
      </c>
      <c r="AE737" s="31">
        <f t="shared" si="139"/>
        <v>642</v>
      </c>
      <c r="AF737" s="8">
        <f t="shared" si="135"/>
        <v>4.4600000000000009</v>
      </c>
      <c r="AG737" s="8">
        <f t="shared" si="136"/>
        <v>4.4600000000000009</v>
      </c>
      <c r="AH737" s="8">
        <f t="shared" si="137"/>
        <v>0</v>
      </c>
      <c r="AI737" s="8">
        <f t="shared" si="138"/>
        <v>0</v>
      </c>
      <c r="AJ737" s="7">
        <f>IF($P737="X",SUMIFS('Inventory (old)'!$M:$M,'Inventory (old)'!$A:$A,"Channel",'Inventory (old)'!$B:$B,$A737,'Inventory (old)'!$E:$E,"&gt;="&amp;$F737,'Inventory (old)'!$E:$E,"&lt;"&amp;$G737),0)</f>
        <v>0</v>
      </c>
      <c r="AK737" s="12">
        <f>IF($P737="X",SUMIFS('Inventory (old)'!$M:$M,'Inventory (old)'!$A:$A,"Dotted Line",'Inventory (old)'!$B:$B,$A737,'Inventory (old)'!$E:$E,"&gt;="&amp;$F737,'Inventory (old)'!$E:$E,"&lt;"&amp;$G737),0)</f>
        <v>0</v>
      </c>
      <c r="AL737" s="113">
        <v>2024</v>
      </c>
      <c r="AM737" s="31">
        <f t="shared" si="140"/>
        <v>643</v>
      </c>
      <c r="AN737" s="7">
        <f>IF($P737="X",0,SUMIFS('Inventory (old)'!$M:$M,'Inventory (old)'!$A:$A,"Channel",'Inventory (old)'!$B:$B,$A737,'Inventory (old)'!$E:$E,"&gt;="&amp;F737,'Inventory (old)'!$E:$E,"&lt;"&amp;$G737))</f>
        <v>874</v>
      </c>
      <c r="AO737" s="7">
        <f>IF($P737="X",0,SUMIFS('Inventory (old)'!$M:$M,'Inventory (old)'!$A:$A,"Dotted Line",'Inventory (old)'!$B:$B,$A737,'Inventory (old)'!$E:$E,"&gt;="&amp;$F737,'Inventory (old)'!$E:$E,"&lt;"&amp;$G737))</f>
        <v>0</v>
      </c>
      <c r="AP737" s="7">
        <f>SUMIFS('Inventory (old)'!$M:$M,'Inventory (old)'!$A:$A,"Stop Line",'Inventory (old)'!$B:$B,$A737,'Inventory (old)'!$E:$E,"&gt;="&amp;$F737,'Inventory (old)'!$E:$E,"&lt;"&amp;$G737)</f>
        <v>137</v>
      </c>
      <c r="AQ737" s="7">
        <f>SUMIFS('Inventory (old)'!$M:$M,'Inventory (old)'!$A:$A,"Arrows and Onlys",'Inventory (old)'!$B:$B,$A737,'Inventory (old)'!$E:$E,"&gt;="&amp;$F737,'Inventory (old)'!$E:$E,"&lt;"&amp;$G737)</f>
        <v>72</v>
      </c>
      <c r="AR737" s="7">
        <f>SUMIFS('Inventory (old)'!$N:$N,'Inventory (old)'!$A:$A,"Arrows and Onlys",'Inventory (old)'!$B:$B,$A737,'Inventory (old)'!$E:$E,"&gt;="&amp;$F737,'Inventory (old)'!$E:$E,"&lt;"&amp;$G737)</f>
        <v>2</v>
      </c>
      <c r="AS737" s="7">
        <f>SUMIFS('Inventory (old)'!$O:$O,'Inventory (old)'!$A:$A,"Transverse",'Inventory (old)'!$B:$B,$A737,'Inventory (old)'!$E:$E,"&gt;="&amp;$F737,'Inventory (old)'!$E:$E,"&lt;"&amp;$G737)</f>
        <v>0</v>
      </c>
      <c r="AT737" s="7">
        <f>SUMIFS('Inventory (old)'!$P:$P,'Inventory (old)'!$A:$A,"Transverse",'Inventory (old)'!$B:$B,$A737,'Inventory (old)'!$E:$E,"&gt;="&amp;$F737,'Inventory (old)'!$E:$E,"&lt;"&amp;$G737)</f>
        <v>509</v>
      </c>
      <c r="AU737" s="7">
        <f>SUMIFS('Inventory (old)'!$M:$M,'Inventory (old)'!$A:$A,"Crosswalk",'Inventory (old)'!$B:$B,$A737,'Inventory (old)'!$E:$E,"&gt;="&amp;$F737,'Inventory (old)'!$E:$E,"&lt;"&amp;$G737)</f>
        <v>0</v>
      </c>
      <c r="AV737" s="7">
        <f>SUMIFS('Inventory (old)'!$M:$M,'Inventory (old)'!$A:$A,"Yield Line",'Inventory (old)'!$B:$B,$A737,'Inventory (old)'!$E:$E,"&gt;="&amp;$F737,'Inventory (old)'!$E:$E,"&lt;"&amp;$G737)</f>
        <v>0</v>
      </c>
      <c r="AW737" s="7">
        <f>SUMIFS('Inventory (old)'!$M:$M,'Inventory (old)'!$A:$A,"Island",'Inventory (old)'!$B:$B,$A737,'Inventory (old)'!$E:$E,"&gt;="&amp;$F737,'Inventory (old)'!$E:$E,"&lt;"&amp;$G737)</f>
        <v>0</v>
      </c>
      <c r="AX737" s="7">
        <f>SUMIFS('Inventory (old)'!$M:$M,'Inventory (old)'!$A:$A,"Railroad",'Inventory (old)'!$B:$B,$A737,'Inventory (old)'!$E:$E,"&gt;="&amp;$F737,'Inventory (old)'!$E:$E,"&lt;"&amp;$G737)</f>
        <v>0</v>
      </c>
      <c r="AY737" s="7">
        <f>SUMIFS('Inventory (old)'!$M:$M,'Inventory (old)'!$A:$A,"School",'Inventory (old)'!$B:$B,$A737,'Inventory (old)'!$E:$E,"&gt;="&amp;$F737,'Inventory (old)'!$E:$E,"&lt;"&amp;$G737)</f>
        <v>0</v>
      </c>
      <c r="AZ737" s="7">
        <f>SUMIFS('Inventory (old)'!$M:$M,'Inventory (old)'!$A:$A,"Air Speed",'Inventory (old)'!$B:$B,$A737,'Inventory (old)'!$E:$E,"&gt;="&amp;$F737,'Inventory (old)'!$E:$E,"&lt;"&amp;$G737)</f>
        <v>0</v>
      </c>
      <c r="BA737" s="7">
        <f>SUMIFS('Inventory (old)'!$M:$M,'Inventory (old)'!$A:$A,"Wrong Way",'Inventory (old)'!$B:$B,$A737,'Inventory (old)'!$E:$E,"&gt;="&amp;$F737,'Inventory (old)'!$E:$E,"&lt;"&amp;$G737)</f>
        <v>0</v>
      </c>
      <c r="BB737" s="7">
        <f>SUMIFS('Inventory (old)'!$M:$M,'Inventory (old)'!$A:$A,"Merge Arrow",'Inventory (old)'!$B:$B,$A737,'Inventory (old)'!$E:$E,"&gt;="&amp;$F737,'Inventory (old)'!$E:$E,"&lt;"&amp;$G737)</f>
        <v>0</v>
      </c>
      <c r="BC737" s="7">
        <f>SUMIFS('Inventory (old)'!$M:$M,'Inventory (old)'!$A:$A,"Bike",'Inventory (old)'!$B:$B,$A737,'Inventory (old)'!$E:$E,"&gt;="&amp;$F737,'Inventory (old)'!$E:$E,"&lt;"&amp;$G737)</f>
        <v>0</v>
      </c>
      <c r="BD737" s="7">
        <f>SUMIFS('Inventory (old)'!$M:$M,'Inventory (old)'!$A:$A,"Parking",'Inventory (old)'!$B:$B,$A737,'Inventory (old)'!$E:$E,"&gt;="&amp;$F737,'Inventory (old)'!$E:$E,"&lt;"&amp;$G737)</f>
        <v>0</v>
      </c>
      <c r="BE737" s="1">
        <f>SUMIFS('Inventory (old)'!$S:$S,'Inventory (old)'!$A:$A,"Parking",'Inventory (old)'!$B:$B,$A737,'Inventory (old)'!$E:$E,"&gt;="&amp;$F737,'Inventory (old)'!$E:$E,"&lt;"&amp;$G737)</f>
        <v>0</v>
      </c>
      <c r="BF737" s="13"/>
    </row>
    <row r="738" spans="1:58" x14ac:dyDescent="0.25">
      <c r="A738" s="6" t="s">
        <v>3036</v>
      </c>
      <c r="B738" s="7" t="s">
        <v>127</v>
      </c>
      <c r="C738" s="7" t="s">
        <v>2189</v>
      </c>
      <c r="D738" s="7">
        <v>42</v>
      </c>
      <c r="E738" s="7" t="s">
        <v>2176</v>
      </c>
      <c r="F738" s="8">
        <v>16.39</v>
      </c>
      <c r="G738" s="8">
        <v>18.05</v>
      </c>
      <c r="H738" s="7" t="s">
        <v>3043</v>
      </c>
      <c r="I738" s="7" t="s">
        <v>2258</v>
      </c>
      <c r="J738" s="14">
        <f t="shared" si="141"/>
        <v>1.6600000000000001</v>
      </c>
      <c r="K738" s="15" t="s">
        <v>2062</v>
      </c>
      <c r="L738" s="7"/>
      <c r="M738" s="7" t="s">
        <v>2072</v>
      </c>
      <c r="N738" s="20">
        <v>2</v>
      </c>
      <c r="O738" s="20"/>
      <c r="P738" s="20"/>
      <c r="Q738" s="20"/>
      <c r="R738" s="8"/>
      <c r="S738" s="8"/>
      <c r="T738" s="14"/>
      <c r="U738" s="14"/>
      <c r="V738" s="21"/>
      <c r="W738" s="16"/>
      <c r="Y738" s="1">
        <v>105560</v>
      </c>
      <c r="Z738" s="7">
        <v>2023</v>
      </c>
      <c r="AA738" s="7" t="s">
        <v>3185</v>
      </c>
      <c r="AB738" s="7">
        <v>2019</v>
      </c>
      <c r="AC738" s="16" t="s">
        <v>25</v>
      </c>
      <c r="AD738" s="113">
        <v>2024</v>
      </c>
      <c r="AE738" s="31">
        <f t="shared" si="139"/>
        <v>642</v>
      </c>
      <c r="AF738" s="8">
        <f t="shared" si="135"/>
        <v>1.6600000000000001</v>
      </c>
      <c r="AG738" s="8">
        <f t="shared" si="136"/>
        <v>3.3200000000000003</v>
      </c>
      <c r="AH738" s="8">
        <f t="shared" si="137"/>
        <v>0</v>
      </c>
      <c r="AI738" s="8">
        <f t="shared" si="138"/>
        <v>0</v>
      </c>
      <c r="AJ738" s="7">
        <f>IF($P738="X",SUMIFS('Inventory (old)'!$M:$M,'Inventory (old)'!$A:$A,"Channel",'Inventory (old)'!$B:$B,$A738,'Inventory (old)'!$E:$E,"&gt;="&amp;$F738,'Inventory (old)'!$E:$E,"&lt;"&amp;$G738),0)</f>
        <v>0</v>
      </c>
      <c r="AK738" s="12">
        <f>IF($P738="X",SUMIFS('Inventory (old)'!$M:$M,'Inventory (old)'!$A:$A,"Dotted Line",'Inventory (old)'!$B:$B,$A738,'Inventory (old)'!$E:$E,"&gt;="&amp;$F738,'Inventory (old)'!$E:$E,"&lt;"&amp;$G738),0)</f>
        <v>0</v>
      </c>
      <c r="AL738" s="113">
        <v>2024</v>
      </c>
      <c r="AM738" s="31">
        <f t="shared" si="140"/>
        <v>643</v>
      </c>
      <c r="AN738" s="7">
        <f>IF($P738="X",0,SUMIFS('Inventory (old)'!$M:$M,'Inventory (old)'!$A:$A,"Channel",'Inventory (old)'!$B:$B,$A738,'Inventory (old)'!$E:$E,"&gt;="&amp;F738,'Inventory (old)'!$E:$E,"&lt;"&amp;$G738))</f>
        <v>0</v>
      </c>
      <c r="AO738" s="7">
        <f>IF($P738="X",0,SUMIFS('Inventory (old)'!$M:$M,'Inventory (old)'!$A:$A,"Dotted Line",'Inventory (old)'!$B:$B,$A738,'Inventory (old)'!$E:$E,"&gt;="&amp;$F738,'Inventory (old)'!$E:$E,"&lt;"&amp;$G738))</f>
        <v>0</v>
      </c>
      <c r="AP738" s="7">
        <f>SUMIFS('Inventory (old)'!$M:$M,'Inventory (old)'!$A:$A,"Stop Line",'Inventory (old)'!$B:$B,$A738,'Inventory (old)'!$E:$E,"&gt;="&amp;$F738,'Inventory (old)'!$E:$E,"&lt;"&amp;$G738)</f>
        <v>0</v>
      </c>
      <c r="AQ738" s="7">
        <f>SUMIFS('Inventory (old)'!$M:$M,'Inventory (old)'!$A:$A,"Arrows and Onlys",'Inventory (old)'!$B:$B,$A738,'Inventory (old)'!$E:$E,"&gt;="&amp;$F738,'Inventory (old)'!$E:$E,"&lt;"&amp;$G738)</f>
        <v>0</v>
      </c>
      <c r="AR738" s="7">
        <f>SUMIFS('Inventory (old)'!$N:$N,'Inventory (old)'!$A:$A,"Arrows and Onlys",'Inventory (old)'!$B:$B,$A738,'Inventory (old)'!$E:$E,"&gt;="&amp;$F738,'Inventory (old)'!$E:$E,"&lt;"&amp;$G738)</f>
        <v>0</v>
      </c>
      <c r="AS738" s="7">
        <f>SUMIFS('Inventory (old)'!$O:$O,'Inventory (old)'!$A:$A,"Transverse",'Inventory (old)'!$B:$B,$A738,'Inventory (old)'!$E:$E,"&gt;="&amp;$F738,'Inventory (old)'!$E:$E,"&lt;"&amp;$G738)</f>
        <v>0</v>
      </c>
      <c r="AT738" s="7">
        <f>SUMIFS('Inventory (old)'!$P:$P,'Inventory (old)'!$A:$A,"Transverse",'Inventory (old)'!$B:$B,$A738,'Inventory (old)'!$E:$E,"&gt;="&amp;$F738,'Inventory (old)'!$E:$E,"&lt;"&amp;$G738)</f>
        <v>0</v>
      </c>
      <c r="AU738" s="7">
        <f>SUMIFS('Inventory (old)'!$M:$M,'Inventory (old)'!$A:$A,"Crosswalk",'Inventory (old)'!$B:$B,$A738,'Inventory (old)'!$E:$E,"&gt;="&amp;$F738,'Inventory (old)'!$E:$E,"&lt;"&amp;$G738)</f>
        <v>0</v>
      </c>
      <c r="AV738" s="7">
        <f>SUMIFS('Inventory (old)'!$M:$M,'Inventory (old)'!$A:$A,"Yield Line",'Inventory (old)'!$B:$B,$A738,'Inventory (old)'!$E:$E,"&gt;="&amp;$F738,'Inventory (old)'!$E:$E,"&lt;"&amp;$G738)</f>
        <v>0</v>
      </c>
      <c r="AW738" s="7">
        <f>SUMIFS('Inventory (old)'!$M:$M,'Inventory (old)'!$A:$A,"Island",'Inventory (old)'!$B:$B,$A738,'Inventory (old)'!$E:$E,"&gt;="&amp;$F738,'Inventory (old)'!$E:$E,"&lt;"&amp;$G738)</f>
        <v>0</v>
      </c>
      <c r="AX738" s="7">
        <f>SUMIFS('Inventory (old)'!$M:$M,'Inventory (old)'!$A:$A,"Railroad",'Inventory (old)'!$B:$B,$A738,'Inventory (old)'!$E:$E,"&gt;="&amp;$F738,'Inventory (old)'!$E:$E,"&lt;"&amp;$G738)</f>
        <v>0</v>
      </c>
      <c r="AY738" s="7">
        <f>SUMIFS('Inventory (old)'!$M:$M,'Inventory (old)'!$A:$A,"School",'Inventory (old)'!$B:$B,$A738,'Inventory (old)'!$E:$E,"&gt;="&amp;$F738,'Inventory (old)'!$E:$E,"&lt;"&amp;$G738)</f>
        <v>0</v>
      </c>
      <c r="AZ738" s="7">
        <f>SUMIFS('Inventory (old)'!$M:$M,'Inventory (old)'!$A:$A,"Air Speed",'Inventory (old)'!$B:$B,$A738,'Inventory (old)'!$E:$E,"&gt;="&amp;$F738,'Inventory (old)'!$E:$E,"&lt;"&amp;$G738)</f>
        <v>0</v>
      </c>
      <c r="BA738" s="7">
        <f>SUMIFS('Inventory (old)'!$M:$M,'Inventory (old)'!$A:$A,"Wrong Way",'Inventory (old)'!$B:$B,$A738,'Inventory (old)'!$E:$E,"&gt;="&amp;$F738,'Inventory (old)'!$E:$E,"&lt;"&amp;$G738)</f>
        <v>0</v>
      </c>
      <c r="BB738" s="7">
        <f>SUMIFS('Inventory (old)'!$M:$M,'Inventory (old)'!$A:$A,"Merge Arrow",'Inventory (old)'!$B:$B,$A738,'Inventory (old)'!$E:$E,"&gt;="&amp;$F738,'Inventory (old)'!$E:$E,"&lt;"&amp;$G738)</f>
        <v>0</v>
      </c>
      <c r="BC738" s="7">
        <f>SUMIFS('Inventory (old)'!$M:$M,'Inventory (old)'!$A:$A,"Bike",'Inventory (old)'!$B:$B,$A738,'Inventory (old)'!$E:$E,"&gt;="&amp;$F738,'Inventory (old)'!$E:$E,"&lt;"&amp;$G738)</f>
        <v>0</v>
      </c>
      <c r="BD738" s="7">
        <f>SUMIFS('Inventory (old)'!$M:$M,'Inventory (old)'!$A:$A,"Parking",'Inventory (old)'!$B:$B,$A738,'Inventory (old)'!$E:$E,"&gt;="&amp;$F738,'Inventory (old)'!$E:$E,"&lt;"&amp;$G738)</f>
        <v>0</v>
      </c>
      <c r="BE738" s="1">
        <f>SUMIFS('Inventory (old)'!$S:$S,'Inventory (old)'!$A:$A,"Parking",'Inventory (old)'!$B:$B,$A738,'Inventory (old)'!$E:$E,"&gt;="&amp;$F738,'Inventory (old)'!$E:$E,"&lt;"&amp;$G738)</f>
        <v>0</v>
      </c>
      <c r="BF738" s="13"/>
    </row>
    <row r="739" spans="1:58" x14ac:dyDescent="0.25">
      <c r="A739" s="6" t="s">
        <v>3045</v>
      </c>
      <c r="B739" s="7" t="s">
        <v>127</v>
      </c>
      <c r="C739" s="7" t="s">
        <v>2051</v>
      </c>
      <c r="D739" s="7">
        <v>61</v>
      </c>
      <c r="E739" s="7" t="s">
        <v>2176</v>
      </c>
      <c r="F739" s="8">
        <v>1.0000000000000001E-5</v>
      </c>
      <c r="G739" s="8">
        <v>3.88</v>
      </c>
      <c r="H739" s="7" t="s">
        <v>2861</v>
      </c>
      <c r="I739" s="7" t="s">
        <v>836</v>
      </c>
      <c r="J739" s="14">
        <f t="shared" si="141"/>
        <v>3.8799899999999998</v>
      </c>
      <c r="K739" s="15" t="s">
        <v>2062</v>
      </c>
      <c r="L739" s="7"/>
      <c r="M739" s="7" t="s">
        <v>2072</v>
      </c>
      <c r="N739" s="20">
        <v>2</v>
      </c>
      <c r="O739" s="20"/>
      <c r="P739" s="20"/>
      <c r="Q739" s="20"/>
      <c r="R739" s="8"/>
      <c r="S739" s="8"/>
      <c r="T739" s="14"/>
      <c r="U739" s="14"/>
      <c r="V739" s="21"/>
      <c r="W739" s="16"/>
      <c r="X739" s="1">
        <v>105445</v>
      </c>
      <c r="Z739" s="7">
        <v>2023</v>
      </c>
      <c r="AA739" s="7" t="s">
        <v>3185</v>
      </c>
      <c r="AB739" s="7">
        <v>2023</v>
      </c>
      <c r="AC739" s="16" t="s">
        <v>3185</v>
      </c>
      <c r="AD739" s="113">
        <v>2024</v>
      </c>
      <c r="AE739" s="31">
        <f t="shared" si="139"/>
        <v>643</v>
      </c>
      <c r="AF739" s="8">
        <f t="shared" si="135"/>
        <v>3.8799899999999998</v>
      </c>
      <c r="AG739" s="8">
        <f t="shared" si="136"/>
        <v>7.7599799999999997</v>
      </c>
      <c r="AH739" s="8">
        <f t="shared" si="137"/>
        <v>0</v>
      </c>
      <c r="AI739" s="8">
        <f t="shared" si="138"/>
        <v>0</v>
      </c>
      <c r="AJ739" s="7">
        <f>IF($P739="X",SUMIFS('Inventory (old)'!$M:$M,'Inventory (old)'!$A:$A,"Channel",'Inventory (old)'!$B:$B,$A739,'Inventory (old)'!$E:$E,"&gt;="&amp;$F739,'Inventory (old)'!$E:$E,"&lt;"&amp;$G739),0)</f>
        <v>0</v>
      </c>
      <c r="AK739" s="12">
        <f>IF($P739="X",SUMIFS('Inventory (old)'!$M:$M,'Inventory (old)'!$A:$A,"Dotted Line",'Inventory (old)'!$B:$B,$A739,'Inventory (old)'!$E:$E,"&gt;="&amp;$F739,'Inventory (old)'!$E:$E,"&lt;"&amp;$G739),0)</f>
        <v>0</v>
      </c>
      <c r="AL739" s="113">
        <v>2024</v>
      </c>
      <c r="AM739" s="31">
        <f t="shared" si="140"/>
        <v>643</v>
      </c>
      <c r="AN739" s="7">
        <f>IF($P739="X",0,SUMIFS('Inventory (old)'!$M:$M,'Inventory (old)'!$A:$A,"Channel",'Inventory (old)'!$B:$B,$A739,'Inventory (old)'!$E:$E,"&gt;="&amp;F739,'Inventory (old)'!$E:$E,"&lt;"&amp;$G739))</f>
        <v>0</v>
      </c>
      <c r="AO739" s="7">
        <f>IF($P739="X",0,SUMIFS('Inventory (old)'!$M:$M,'Inventory (old)'!$A:$A,"Dotted Line",'Inventory (old)'!$B:$B,$A739,'Inventory (old)'!$E:$E,"&gt;="&amp;$F739,'Inventory (old)'!$E:$E,"&lt;"&amp;$G739))</f>
        <v>0</v>
      </c>
      <c r="AP739" s="7">
        <f>SUMIFS('Inventory (old)'!$M:$M,'Inventory (old)'!$A:$A,"Stop Line",'Inventory (old)'!$B:$B,$A739,'Inventory (old)'!$E:$E,"&gt;="&amp;$F739,'Inventory (old)'!$E:$E,"&lt;"&amp;$G739)</f>
        <v>12</v>
      </c>
      <c r="AQ739" s="7">
        <f>SUMIFS('Inventory (old)'!$M:$M,'Inventory (old)'!$A:$A,"Arrows and Onlys",'Inventory (old)'!$B:$B,$A739,'Inventory (old)'!$E:$E,"&gt;="&amp;$F739,'Inventory (old)'!$E:$E,"&lt;"&amp;$G739)</f>
        <v>0</v>
      </c>
      <c r="AR739" s="7">
        <f>SUMIFS('Inventory (old)'!$N:$N,'Inventory (old)'!$A:$A,"Arrows and Onlys",'Inventory (old)'!$B:$B,$A739,'Inventory (old)'!$E:$E,"&gt;="&amp;$F739,'Inventory (old)'!$E:$E,"&lt;"&amp;$G739)</f>
        <v>0</v>
      </c>
      <c r="AS739" s="7">
        <f>SUMIFS('Inventory (old)'!$O:$O,'Inventory (old)'!$A:$A,"Transverse",'Inventory (old)'!$B:$B,$A739,'Inventory (old)'!$E:$E,"&gt;="&amp;$F739,'Inventory (old)'!$E:$E,"&lt;"&amp;$G739)</f>
        <v>0</v>
      </c>
      <c r="AT739" s="7">
        <f>SUMIFS('Inventory (old)'!$P:$P,'Inventory (old)'!$A:$A,"Transverse",'Inventory (old)'!$B:$B,$A739,'Inventory (old)'!$E:$E,"&gt;="&amp;$F739,'Inventory (old)'!$E:$E,"&lt;"&amp;$G739)</f>
        <v>0</v>
      </c>
      <c r="AU739" s="7">
        <f>SUMIFS('Inventory (old)'!$M:$M,'Inventory (old)'!$A:$A,"Crosswalk",'Inventory (old)'!$B:$B,$A739,'Inventory (old)'!$E:$E,"&gt;="&amp;$F739,'Inventory (old)'!$E:$E,"&lt;"&amp;$G739)</f>
        <v>0</v>
      </c>
      <c r="AV739" s="7">
        <f>SUMIFS('Inventory (old)'!$M:$M,'Inventory (old)'!$A:$A,"Yield Line",'Inventory (old)'!$B:$B,$A739,'Inventory (old)'!$E:$E,"&gt;="&amp;$F739,'Inventory (old)'!$E:$E,"&lt;"&amp;$G739)</f>
        <v>0</v>
      </c>
      <c r="AW739" s="7">
        <f>SUMIFS('Inventory (old)'!$M:$M,'Inventory (old)'!$A:$A,"Island",'Inventory (old)'!$B:$B,$A739,'Inventory (old)'!$E:$E,"&gt;="&amp;$F739,'Inventory (old)'!$E:$E,"&lt;"&amp;$G739)</f>
        <v>0</v>
      </c>
      <c r="AX739" s="7">
        <f>SUMIFS('Inventory (old)'!$M:$M,'Inventory (old)'!$A:$A,"Railroad",'Inventory (old)'!$B:$B,$A739,'Inventory (old)'!$E:$E,"&gt;="&amp;$F739,'Inventory (old)'!$E:$E,"&lt;"&amp;$G739)</f>
        <v>2</v>
      </c>
      <c r="AY739" s="7">
        <f>SUMIFS('Inventory (old)'!$M:$M,'Inventory (old)'!$A:$A,"School",'Inventory (old)'!$B:$B,$A739,'Inventory (old)'!$E:$E,"&gt;="&amp;$F739,'Inventory (old)'!$E:$E,"&lt;"&amp;$G739)</f>
        <v>2</v>
      </c>
      <c r="AZ739" s="7">
        <f>SUMIFS('Inventory (old)'!$M:$M,'Inventory (old)'!$A:$A,"Air Speed",'Inventory (old)'!$B:$B,$A739,'Inventory (old)'!$E:$E,"&gt;="&amp;$F739,'Inventory (old)'!$E:$E,"&lt;"&amp;$G739)</f>
        <v>0</v>
      </c>
      <c r="BA739" s="7">
        <f>SUMIFS('Inventory (old)'!$M:$M,'Inventory (old)'!$A:$A,"Wrong Way",'Inventory (old)'!$B:$B,$A739,'Inventory (old)'!$E:$E,"&gt;="&amp;$F739,'Inventory (old)'!$E:$E,"&lt;"&amp;$G739)</f>
        <v>0</v>
      </c>
      <c r="BB739" s="7">
        <f>SUMIFS('Inventory (old)'!$M:$M,'Inventory (old)'!$A:$A,"Merge Arrow",'Inventory (old)'!$B:$B,$A739,'Inventory (old)'!$E:$E,"&gt;="&amp;$F739,'Inventory (old)'!$E:$E,"&lt;"&amp;$G739)</f>
        <v>0</v>
      </c>
      <c r="BC739" s="7">
        <f>SUMIFS('Inventory (old)'!$M:$M,'Inventory (old)'!$A:$A,"Bike",'Inventory (old)'!$B:$B,$A739,'Inventory (old)'!$E:$E,"&gt;="&amp;$F739,'Inventory (old)'!$E:$E,"&lt;"&amp;$G739)</f>
        <v>0</v>
      </c>
      <c r="BD739" s="7">
        <f>SUMIFS('Inventory (old)'!$M:$M,'Inventory (old)'!$A:$A,"Parking",'Inventory (old)'!$B:$B,$A739,'Inventory (old)'!$E:$E,"&gt;="&amp;$F739,'Inventory (old)'!$E:$E,"&lt;"&amp;$G739)</f>
        <v>0</v>
      </c>
      <c r="BE739" s="1">
        <f>SUMIFS('Inventory (old)'!$S:$S,'Inventory (old)'!$A:$A,"Parking",'Inventory (old)'!$B:$B,$A739,'Inventory (old)'!$E:$E,"&gt;="&amp;$F739,'Inventory (old)'!$E:$E,"&lt;"&amp;$G739)</f>
        <v>0</v>
      </c>
      <c r="BF739" s="13"/>
    </row>
    <row r="740" spans="1:58" x14ac:dyDescent="0.25">
      <c r="A740" s="6" t="s">
        <v>3045</v>
      </c>
      <c r="B740" s="7" t="s">
        <v>127</v>
      </c>
      <c r="C740" s="7" t="s">
        <v>2051</v>
      </c>
      <c r="D740" s="7">
        <v>61</v>
      </c>
      <c r="E740" s="7" t="s">
        <v>2176</v>
      </c>
      <c r="F740" s="8">
        <f>G739</f>
        <v>3.88</v>
      </c>
      <c r="G740" s="8">
        <v>4.3499999999999996</v>
      </c>
      <c r="H740" s="7" t="s">
        <v>836</v>
      </c>
      <c r="I740" s="7" t="s">
        <v>3026</v>
      </c>
      <c r="J740" s="14">
        <f t="shared" ref="J740" si="143">G740-F740</f>
        <v>0.46999999999999975</v>
      </c>
      <c r="K740" s="15" t="s">
        <v>2062</v>
      </c>
      <c r="L740" s="7"/>
      <c r="M740" s="7" t="s">
        <v>2072</v>
      </c>
      <c r="N740" s="20">
        <v>2</v>
      </c>
      <c r="O740" s="20"/>
      <c r="P740" s="20"/>
      <c r="Q740" s="20" t="s">
        <v>201</v>
      </c>
      <c r="R740" s="8"/>
      <c r="S740" s="8"/>
      <c r="T740" s="14"/>
      <c r="U740" s="14"/>
      <c r="V740" s="21"/>
      <c r="W740" s="16"/>
      <c r="Z740" s="7">
        <v>2022</v>
      </c>
      <c r="AA740" s="7" t="s">
        <v>348</v>
      </c>
      <c r="AB740" s="7">
        <v>2021</v>
      </c>
      <c r="AC740" s="16" t="s">
        <v>25</v>
      </c>
      <c r="AD740" s="113">
        <v>2024</v>
      </c>
      <c r="AE740" s="31">
        <f t="shared" si="139"/>
        <v>642</v>
      </c>
      <c r="AF740" s="8">
        <f t="shared" ref="AF740" si="144">IF(L740="",IF(ISODD(N740),J740*2,J740),0)</f>
        <v>0.46999999999999975</v>
      </c>
      <c r="AG740" s="8">
        <f t="shared" ref="AG740" si="145">IF(L740="",(J740-(S740-R740))*2,J740-(S740-R740))</f>
        <v>0.9399999999999995</v>
      </c>
      <c r="AH740" s="8">
        <f t="shared" ref="AH740" si="146">IF(L740="",0,J740)</f>
        <v>0</v>
      </c>
      <c r="AI740" s="8">
        <f t="shared" ref="AI740" si="147">IF(L740="",IF(OR(N740=4,N740=5),J740*2,IF(OR(N740=6,N740=7),J740*4,0)),(N740-1)*J740)+(U740-T740)*V740</f>
        <v>0</v>
      </c>
      <c r="AJ740" s="7">
        <f>IF($P740="X",SUMIFS('Inventory (old)'!$M:$M,'Inventory (old)'!$A:$A,"Channel",'Inventory (old)'!$B:$B,$A740,'Inventory (old)'!$E:$E,"&gt;="&amp;$F740,'Inventory (old)'!$E:$E,"&lt;"&amp;$G740),0)</f>
        <v>0</v>
      </c>
      <c r="AK740" s="12">
        <f>IF($P740="X",SUMIFS('Inventory (old)'!$M:$M,'Inventory (old)'!$A:$A,"Dotted Line",'Inventory (old)'!$B:$B,$A740,'Inventory (old)'!$E:$E,"&gt;="&amp;$F740,'Inventory (old)'!$E:$E,"&lt;"&amp;$G740),0)</f>
        <v>0</v>
      </c>
      <c r="AL740" s="113"/>
      <c r="AM740" s="31" t="str">
        <f t="shared" si="140"/>
        <v/>
      </c>
      <c r="AN740" s="7">
        <f>IF($P740="X",0,SUMIFS('Inventory (old)'!$M:$M,'Inventory (old)'!$A:$A,"Channel",'Inventory (old)'!$B:$B,$A740,'Inventory (old)'!$E:$E,"&gt;="&amp;F740,'Inventory (old)'!$E:$E,"&lt;"&amp;$G740))</f>
        <v>0</v>
      </c>
      <c r="AO740" s="7">
        <f>IF($P740="X",0,SUMIFS('Inventory (old)'!$M:$M,'Inventory (old)'!$A:$A,"Dotted Line",'Inventory (old)'!$B:$B,$A740,'Inventory (old)'!$E:$E,"&gt;="&amp;$F740,'Inventory (old)'!$E:$E,"&lt;"&amp;$G740))</f>
        <v>0</v>
      </c>
      <c r="AP740" s="7">
        <f>SUMIFS('Inventory (old)'!$M:$M,'Inventory (old)'!$A:$A,"Stop Line",'Inventory (old)'!$B:$B,$A740,'Inventory (old)'!$E:$E,"&gt;="&amp;$F740,'Inventory (old)'!$E:$E,"&lt;"&amp;$G740)</f>
        <v>0</v>
      </c>
      <c r="AQ740" s="7">
        <f>SUMIFS('Inventory (old)'!$M:$M,'Inventory (old)'!$A:$A,"Arrows and Onlys",'Inventory (old)'!$B:$B,$A740,'Inventory (old)'!$E:$E,"&gt;="&amp;$F740,'Inventory (old)'!$E:$E,"&lt;"&amp;$G740)</f>
        <v>0</v>
      </c>
      <c r="AR740" s="7">
        <f>SUMIFS('Inventory (old)'!$N:$N,'Inventory (old)'!$A:$A,"Arrows and Onlys",'Inventory (old)'!$B:$B,$A740,'Inventory (old)'!$E:$E,"&gt;="&amp;$F740,'Inventory (old)'!$E:$E,"&lt;"&amp;$G740)</f>
        <v>0</v>
      </c>
      <c r="AS740" s="7">
        <f>SUMIFS('Inventory (old)'!$O:$O,'Inventory (old)'!$A:$A,"Transverse",'Inventory (old)'!$B:$B,$A740,'Inventory (old)'!$E:$E,"&gt;="&amp;$F740,'Inventory (old)'!$E:$E,"&lt;"&amp;$G740)</f>
        <v>0</v>
      </c>
      <c r="AT740" s="7">
        <f>SUMIFS('Inventory (old)'!$P:$P,'Inventory (old)'!$A:$A,"Transverse",'Inventory (old)'!$B:$B,$A740,'Inventory (old)'!$E:$E,"&gt;="&amp;$F740,'Inventory (old)'!$E:$E,"&lt;"&amp;$G740)</f>
        <v>0</v>
      </c>
      <c r="AU740" s="7">
        <f>SUMIFS('Inventory (old)'!$M:$M,'Inventory (old)'!$A:$A,"Crosswalk",'Inventory (old)'!$B:$B,$A740,'Inventory (old)'!$E:$E,"&gt;="&amp;$F740,'Inventory (old)'!$E:$E,"&lt;"&amp;$G740)</f>
        <v>0</v>
      </c>
      <c r="AV740" s="7">
        <f>SUMIFS('Inventory (old)'!$M:$M,'Inventory (old)'!$A:$A,"Yield Line",'Inventory (old)'!$B:$B,$A740,'Inventory (old)'!$E:$E,"&gt;="&amp;$F740,'Inventory (old)'!$E:$E,"&lt;"&amp;$G740)</f>
        <v>0</v>
      </c>
      <c r="AW740" s="7">
        <f>SUMIFS('Inventory (old)'!$M:$M,'Inventory (old)'!$A:$A,"Island",'Inventory (old)'!$B:$B,$A740,'Inventory (old)'!$E:$E,"&gt;="&amp;$F740,'Inventory (old)'!$E:$E,"&lt;"&amp;$G740)</f>
        <v>0</v>
      </c>
      <c r="AX740" s="7">
        <f>SUMIFS('Inventory (old)'!$M:$M,'Inventory (old)'!$A:$A,"Railroad",'Inventory (old)'!$B:$B,$A740,'Inventory (old)'!$E:$E,"&gt;="&amp;$F740,'Inventory (old)'!$E:$E,"&lt;"&amp;$G740)</f>
        <v>0</v>
      </c>
      <c r="AY740" s="7">
        <f>SUMIFS('Inventory (old)'!$M:$M,'Inventory (old)'!$A:$A,"School",'Inventory (old)'!$B:$B,$A740,'Inventory (old)'!$E:$E,"&gt;="&amp;$F740,'Inventory (old)'!$E:$E,"&lt;"&amp;$G740)</f>
        <v>0</v>
      </c>
      <c r="AZ740" s="7">
        <f>SUMIFS('Inventory (old)'!$M:$M,'Inventory (old)'!$A:$A,"Air Speed",'Inventory (old)'!$B:$B,$A740,'Inventory (old)'!$E:$E,"&gt;="&amp;$F740,'Inventory (old)'!$E:$E,"&lt;"&amp;$G740)</f>
        <v>0</v>
      </c>
      <c r="BA740" s="7">
        <f>SUMIFS('Inventory (old)'!$M:$M,'Inventory (old)'!$A:$A,"Wrong Way",'Inventory (old)'!$B:$B,$A740,'Inventory (old)'!$E:$E,"&gt;="&amp;$F740,'Inventory (old)'!$E:$E,"&lt;"&amp;$G740)</f>
        <v>0</v>
      </c>
      <c r="BB740" s="7">
        <f>SUMIFS('Inventory (old)'!$M:$M,'Inventory (old)'!$A:$A,"Merge Arrow",'Inventory (old)'!$B:$B,$A740,'Inventory (old)'!$E:$E,"&gt;="&amp;$F740,'Inventory (old)'!$E:$E,"&lt;"&amp;$G740)</f>
        <v>0</v>
      </c>
      <c r="BC740" s="7">
        <f>SUMIFS('Inventory (old)'!$M:$M,'Inventory (old)'!$A:$A,"Bike",'Inventory (old)'!$B:$B,$A740,'Inventory (old)'!$E:$E,"&gt;="&amp;$F740,'Inventory (old)'!$E:$E,"&lt;"&amp;$G740)</f>
        <v>0</v>
      </c>
      <c r="BD740" s="7">
        <f>SUMIFS('Inventory (old)'!$M:$M,'Inventory (old)'!$A:$A,"Parking",'Inventory (old)'!$B:$B,$A740,'Inventory (old)'!$E:$E,"&gt;="&amp;$F740,'Inventory (old)'!$E:$E,"&lt;"&amp;$G740)</f>
        <v>0</v>
      </c>
      <c r="BE740" s="1">
        <f>SUMIFS('Inventory (old)'!$S:$S,'Inventory (old)'!$A:$A,"Parking",'Inventory (old)'!$B:$B,$A740,'Inventory (old)'!$E:$E,"&gt;="&amp;$F740,'Inventory (old)'!$E:$E,"&lt;"&amp;$G740)</f>
        <v>0</v>
      </c>
      <c r="BF740" s="13"/>
    </row>
    <row r="741" spans="1:58" x14ac:dyDescent="0.25">
      <c r="A741" s="6" t="s">
        <v>3045</v>
      </c>
      <c r="B741" s="7" t="s">
        <v>127</v>
      </c>
      <c r="C741" s="7" t="s">
        <v>2051</v>
      </c>
      <c r="D741" s="7">
        <v>61</v>
      </c>
      <c r="E741" s="7" t="s">
        <v>2176</v>
      </c>
      <c r="F741" s="8">
        <v>7.64</v>
      </c>
      <c r="G741" s="8">
        <v>13.17</v>
      </c>
      <c r="H741" s="7" t="s">
        <v>3026</v>
      </c>
      <c r="I741" s="7" t="s">
        <v>3223</v>
      </c>
      <c r="J741" s="14">
        <f t="shared" si="141"/>
        <v>5.53</v>
      </c>
      <c r="K741" s="15" t="s">
        <v>2062</v>
      </c>
      <c r="L741" s="7"/>
      <c r="M741" s="7" t="s">
        <v>2072</v>
      </c>
      <c r="N741" s="20">
        <v>2</v>
      </c>
      <c r="O741" s="20"/>
      <c r="P741" s="20"/>
      <c r="Q741" s="20" t="s">
        <v>201</v>
      </c>
      <c r="R741" s="8"/>
      <c r="S741" s="8"/>
      <c r="T741" s="14"/>
      <c r="U741" s="14"/>
      <c r="V741" s="21"/>
      <c r="W741" s="16"/>
      <c r="Z741" s="7">
        <v>2022</v>
      </c>
      <c r="AA741" s="7" t="s">
        <v>348</v>
      </c>
      <c r="AB741" s="7">
        <v>2021</v>
      </c>
      <c r="AC741" s="16" t="s">
        <v>25</v>
      </c>
      <c r="AD741" s="113">
        <v>2024</v>
      </c>
      <c r="AE741" s="31">
        <f t="shared" si="139"/>
        <v>642</v>
      </c>
      <c r="AF741" s="8">
        <f t="shared" si="135"/>
        <v>5.53</v>
      </c>
      <c r="AG741" s="8">
        <f t="shared" si="136"/>
        <v>11.06</v>
      </c>
      <c r="AH741" s="8">
        <f t="shared" si="137"/>
        <v>0</v>
      </c>
      <c r="AI741" s="8">
        <f t="shared" si="138"/>
        <v>0</v>
      </c>
      <c r="AJ741" s="7">
        <f>IF($P741="X",SUMIFS('Inventory (old)'!$M:$M,'Inventory (old)'!$A:$A,"Channel",'Inventory (old)'!$B:$B,$A741,'Inventory (old)'!$E:$E,"&gt;="&amp;$F741,'Inventory (old)'!$E:$E,"&lt;"&amp;$G741),0)</f>
        <v>0</v>
      </c>
      <c r="AK741" s="12">
        <f>IF($P741="X",SUMIFS('Inventory (old)'!$M:$M,'Inventory (old)'!$A:$A,"Dotted Line",'Inventory (old)'!$B:$B,$A741,'Inventory (old)'!$E:$E,"&gt;="&amp;$F741,'Inventory (old)'!$E:$E,"&lt;"&amp;$G741),0)</f>
        <v>0</v>
      </c>
      <c r="AL741" s="113"/>
      <c r="AM741" s="31" t="str">
        <f t="shared" si="140"/>
        <v/>
      </c>
      <c r="AN741" s="7">
        <f>IF($P741="X",0,SUMIFS('Inventory (old)'!$M:$M,'Inventory (old)'!$A:$A,"Channel",'Inventory (old)'!$B:$B,$A741,'Inventory (old)'!$E:$E,"&gt;="&amp;F741,'Inventory (old)'!$E:$E,"&lt;"&amp;$G741))</f>
        <v>0</v>
      </c>
      <c r="AO741" s="7">
        <f>IF($P741="X",0,SUMIFS('Inventory (old)'!$M:$M,'Inventory (old)'!$A:$A,"Dotted Line",'Inventory (old)'!$B:$B,$A741,'Inventory (old)'!$E:$E,"&gt;="&amp;$F741,'Inventory (old)'!$E:$E,"&lt;"&amp;$G741))</f>
        <v>0</v>
      </c>
      <c r="AP741" s="7">
        <f>SUMIFS('Inventory (old)'!$M:$M,'Inventory (old)'!$A:$A,"Stop Line",'Inventory (old)'!$B:$B,$A741,'Inventory (old)'!$E:$E,"&gt;="&amp;$F741,'Inventory (old)'!$E:$E,"&lt;"&amp;$G741)</f>
        <v>0</v>
      </c>
      <c r="AQ741" s="7">
        <f>SUMIFS('Inventory (old)'!$M:$M,'Inventory (old)'!$A:$A,"Arrows and Onlys",'Inventory (old)'!$B:$B,$A741,'Inventory (old)'!$E:$E,"&gt;="&amp;$F741,'Inventory (old)'!$E:$E,"&lt;"&amp;$G741)</f>
        <v>0</v>
      </c>
      <c r="AR741" s="7">
        <f>SUMIFS('Inventory (old)'!$N:$N,'Inventory (old)'!$A:$A,"Arrows and Onlys",'Inventory (old)'!$B:$B,$A741,'Inventory (old)'!$E:$E,"&gt;="&amp;$F741,'Inventory (old)'!$E:$E,"&lt;"&amp;$G741)</f>
        <v>0</v>
      </c>
      <c r="AS741" s="7">
        <f>SUMIFS('Inventory (old)'!$O:$O,'Inventory (old)'!$A:$A,"Transverse",'Inventory (old)'!$B:$B,$A741,'Inventory (old)'!$E:$E,"&gt;="&amp;$F741,'Inventory (old)'!$E:$E,"&lt;"&amp;$G741)</f>
        <v>0</v>
      </c>
      <c r="AT741" s="7">
        <f>SUMIFS('Inventory (old)'!$P:$P,'Inventory (old)'!$A:$A,"Transverse",'Inventory (old)'!$B:$B,$A741,'Inventory (old)'!$E:$E,"&gt;="&amp;$F741,'Inventory (old)'!$E:$E,"&lt;"&amp;$G741)</f>
        <v>0</v>
      </c>
      <c r="AU741" s="7">
        <f>SUMIFS('Inventory (old)'!$M:$M,'Inventory (old)'!$A:$A,"Crosswalk",'Inventory (old)'!$B:$B,$A741,'Inventory (old)'!$E:$E,"&gt;="&amp;$F741,'Inventory (old)'!$E:$E,"&lt;"&amp;$G741)</f>
        <v>0</v>
      </c>
      <c r="AV741" s="7">
        <f>SUMIFS('Inventory (old)'!$M:$M,'Inventory (old)'!$A:$A,"Yield Line",'Inventory (old)'!$B:$B,$A741,'Inventory (old)'!$E:$E,"&gt;="&amp;$F741,'Inventory (old)'!$E:$E,"&lt;"&amp;$G741)</f>
        <v>0</v>
      </c>
      <c r="AW741" s="7">
        <f>SUMIFS('Inventory (old)'!$M:$M,'Inventory (old)'!$A:$A,"Island",'Inventory (old)'!$B:$B,$A741,'Inventory (old)'!$E:$E,"&gt;="&amp;$F741,'Inventory (old)'!$E:$E,"&lt;"&amp;$G741)</f>
        <v>0</v>
      </c>
      <c r="AX741" s="7">
        <f>SUMIFS('Inventory (old)'!$M:$M,'Inventory (old)'!$A:$A,"Railroad",'Inventory (old)'!$B:$B,$A741,'Inventory (old)'!$E:$E,"&gt;="&amp;$F741,'Inventory (old)'!$E:$E,"&lt;"&amp;$G741)</f>
        <v>1</v>
      </c>
      <c r="AY741" s="7">
        <f>SUMIFS('Inventory (old)'!$M:$M,'Inventory (old)'!$A:$A,"School",'Inventory (old)'!$B:$B,$A741,'Inventory (old)'!$E:$E,"&gt;="&amp;$F741,'Inventory (old)'!$E:$E,"&lt;"&amp;$G741)</f>
        <v>0</v>
      </c>
      <c r="AZ741" s="7">
        <f>SUMIFS('Inventory (old)'!$M:$M,'Inventory (old)'!$A:$A,"Air Speed",'Inventory (old)'!$B:$B,$A741,'Inventory (old)'!$E:$E,"&gt;="&amp;$F741,'Inventory (old)'!$E:$E,"&lt;"&amp;$G741)</f>
        <v>0</v>
      </c>
      <c r="BA741" s="7">
        <f>SUMIFS('Inventory (old)'!$M:$M,'Inventory (old)'!$A:$A,"Wrong Way",'Inventory (old)'!$B:$B,$A741,'Inventory (old)'!$E:$E,"&gt;="&amp;$F741,'Inventory (old)'!$E:$E,"&lt;"&amp;$G741)</f>
        <v>0</v>
      </c>
      <c r="BB741" s="7">
        <f>SUMIFS('Inventory (old)'!$M:$M,'Inventory (old)'!$A:$A,"Merge Arrow",'Inventory (old)'!$B:$B,$A741,'Inventory (old)'!$E:$E,"&gt;="&amp;$F741,'Inventory (old)'!$E:$E,"&lt;"&amp;$G741)</f>
        <v>0</v>
      </c>
      <c r="BC741" s="7">
        <f>SUMIFS('Inventory (old)'!$M:$M,'Inventory (old)'!$A:$A,"Bike",'Inventory (old)'!$B:$B,$A741,'Inventory (old)'!$E:$E,"&gt;="&amp;$F741,'Inventory (old)'!$E:$E,"&lt;"&amp;$G741)</f>
        <v>0</v>
      </c>
      <c r="BD741" s="7">
        <f>SUMIFS('Inventory (old)'!$M:$M,'Inventory (old)'!$A:$A,"Parking",'Inventory (old)'!$B:$B,$A741,'Inventory (old)'!$E:$E,"&gt;="&amp;$F741,'Inventory (old)'!$E:$E,"&lt;"&amp;$G741)</f>
        <v>0</v>
      </c>
      <c r="BE741" s="1">
        <f>SUMIFS('Inventory (old)'!$S:$S,'Inventory (old)'!$A:$A,"Parking",'Inventory (old)'!$B:$B,$A741,'Inventory (old)'!$E:$E,"&gt;="&amp;$F741,'Inventory (old)'!$E:$E,"&lt;"&amp;$G741)</f>
        <v>0</v>
      </c>
      <c r="BF741" s="13"/>
    </row>
    <row r="742" spans="1:58" x14ac:dyDescent="0.25">
      <c r="A742" s="6" t="s">
        <v>3045</v>
      </c>
      <c r="B742" s="7" t="s">
        <v>127</v>
      </c>
      <c r="C742" s="7" t="s">
        <v>2051</v>
      </c>
      <c r="D742" s="7">
        <v>61</v>
      </c>
      <c r="E742" s="7" t="s">
        <v>2176</v>
      </c>
      <c r="F742" s="8">
        <f>G741</f>
        <v>13.17</v>
      </c>
      <c r="G742" s="8">
        <v>14.12</v>
      </c>
      <c r="H742" s="7" t="s">
        <v>3223</v>
      </c>
      <c r="I742" s="7" t="s">
        <v>2234</v>
      </c>
      <c r="J742" s="14">
        <f t="shared" si="141"/>
        <v>0.94999999999999929</v>
      </c>
      <c r="K742" s="15" t="s">
        <v>2062</v>
      </c>
      <c r="L742" s="7"/>
      <c r="M742" s="7" t="s">
        <v>2072</v>
      </c>
      <c r="N742" s="20">
        <v>2</v>
      </c>
      <c r="O742" s="20"/>
      <c r="P742" s="20"/>
      <c r="Q742" s="20" t="s">
        <v>201</v>
      </c>
      <c r="R742" s="8">
        <v>13.59</v>
      </c>
      <c r="S742" s="8">
        <v>14.12</v>
      </c>
      <c r="T742" s="14"/>
      <c r="U742" s="14"/>
      <c r="V742" s="21"/>
      <c r="W742" s="16" t="s">
        <v>2914</v>
      </c>
      <c r="Y742" s="1">
        <v>105560</v>
      </c>
      <c r="Z742" s="7">
        <v>2023</v>
      </c>
      <c r="AA742" s="7" t="s">
        <v>3185</v>
      </c>
      <c r="AB742" s="7">
        <v>2022</v>
      </c>
      <c r="AC742" s="16" t="s">
        <v>348</v>
      </c>
      <c r="AD742" s="113">
        <v>2024</v>
      </c>
      <c r="AE742" s="31">
        <f t="shared" si="139"/>
        <v>642</v>
      </c>
      <c r="AF742" s="8">
        <f t="shared" si="135"/>
        <v>0.94999999999999929</v>
      </c>
      <c r="AG742" s="8">
        <f t="shared" si="136"/>
        <v>0.83999999999999986</v>
      </c>
      <c r="AH742" s="8">
        <f t="shared" si="137"/>
        <v>0</v>
      </c>
      <c r="AI742" s="8">
        <f t="shared" si="138"/>
        <v>0</v>
      </c>
      <c r="AJ742" s="7">
        <f>IF($P742="X",SUMIFS('Inventory (old)'!$M:$M,'Inventory (old)'!$A:$A,"Channel",'Inventory (old)'!$B:$B,$A742,'Inventory (old)'!$E:$E,"&gt;="&amp;$F742,'Inventory (old)'!$E:$E,"&lt;"&amp;$G742),0)</f>
        <v>0</v>
      </c>
      <c r="AK742" s="12">
        <f>IF($P742="X",SUMIFS('Inventory (old)'!$M:$M,'Inventory (old)'!$A:$A,"Dotted Line",'Inventory (old)'!$B:$B,$A742,'Inventory (old)'!$E:$E,"&gt;="&amp;$F742,'Inventory (old)'!$E:$E,"&lt;"&amp;$G742),0)</f>
        <v>0</v>
      </c>
      <c r="AL742" s="113">
        <v>2024</v>
      </c>
      <c r="AM742" s="31">
        <f t="shared" si="140"/>
        <v>643</v>
      </c>
      <c r="AN742" s="7">
        <f>IF($P742="X",0,SUMIFS('Inventory (old)'!$M:$M,'Inventory (old)'!$A:$A,"Channel",'Inventory (old)'!$B:$B,$A742,'Inventory (old)'!$E:$E,"&gt;="&amp;F742,'Inventory (old)'!$E:$E,"&lt;"&amp;$G742))</f>
        <v>0</v>
      </c>
      <c r="AO742" s="7">
        <f>IF($P742="X",0,SUMIFS('Inventory (old)'!$M:$M,'Inventory (old)'!$A:$A,"Dotted Line",'Inventory (old)'!$B:$B,$A742,'Inventory (old)'!$E:$E,"&gt;="&amp;$F742,'Inventory (old)'!$E:$E,"&lt;"&amp;$G742))</f>
        <v>0</v>
      </c>
      <c r="AP742" s="7">
        <f>SUMIFS('Inventory (old)'!$M:$M,'Inventory (old)'!$A:$A,"Stop Line",'Inventory (old)'!$B:$B,$A742,'Inventory (old)'!$E:$E,"&gt;="&amp;$F742,'Inventory (old)'!$E:$E,"&lt;"&amp;$G742)</f>
        <v>0</v>
      </c>
      <c r="AQ742" s="7">
        <f>SUMIFS('Inventory (old)'!$M:$M,'Inventory (old)'!$A:$A,"Arrows and Onlys",'Inventory (old)'!$B:$B,$A742,'Inventory (old)'!$E:$E,"&gt;="&amp;$F742,'Inventory (old)'!$E:$E,"&lt;"&amp;$G742)</f>
        <v>0</v>
      </c>
      <c r="AR742" s="7">
        <f>SUMIFS('Inventory (old)'!$N:$N,'Inventory (old)'!$A:$A,"Arrows and Onlys",'Inventory (old)'!$B:$B,$A742,'Inventory (old)'!$E:$E,"&gt;="&amp;$F742,'Inventory (old)'!$E:$E,"&lt;"&amp;$G742)</f>
        <v>0</v>
      </c>
      <c r="AS742" s="7">
        <f>SUMIFS('Inventory (old)'!$O:$O,'Inventory (old)'!$A:$A,"Transverse",'Inventory (old)'!$B:$B,$A742,'Inventory (old)'!$E:$E,"&gt;="&amp;$F742,'Inventory (old)'!$E:$E,"&lt;"&amp;$G742)</f>
        <v>0</v>
      </c>
      <c r="AT742" s="7">
        <f>SUMIFS('Inventory (old)'!$P:$P,'Inventory (old)'!$A:$A,"Transverse",'Inventory (old)'!$B:$B,$A742,'Inventory (old)'!$E:$E,"&gt;="&amp;$F742,'Inventory (old)'!$E:$E,"&lt;"&amp;$G742)</f>
        <v>0</v>
      </c>
      <c r="AU742" s="7">
        <f>SUMIFS('Inventory (old)'!$M:$M,'Inventory (old)'!$A:$A,"Crosswalk",'Inventory (old)'!$B:$B,$A742,'Inventory (old)'!$E:$E,"&gt;="&amp;$F742,'Inventory (old)'!$E:$E,"&lt;"&amp;$G742)</f>
        <v>0</v>
      </c>
      <c r="AV742" s="7">
        <f>SUMIFS('Inventory (old)'!$M:$M,'Inventory (old)'!$A:$A,"Yield Line",'Inventory (old)'!$B:$B,$A742,'Inventory (old)'!$E:$E,"&gt;="&amp;$F742,'Inventory (old)'!$E:$E,"&lt;"&amp;$G742)</f>
        <v>0</v>
      </c>
      <c r="AW742" s="7">
        <f>SUMIFS('Inventory (old)'!$M:$M,'Inventory (old)'!$A:$A,"Island",'Inventory (old)'!$B:$B,$A742,'Inventory (old)'!$E:$E,"&gt;="&amp;$F742,'Inventory (old)'!$E:$E,"&lt;"&amp;$G742)</f>
        <v>0</v>
      </c>
      <c r="AX742" s="7">
        <f>SUMIFS('Inventory (old)'!$M:$M,'Inventory (old)'!$A:$A,"Railroad",'Inventory (old)'!$B:$B,$A742,'Inventory (old)'!$E:$E,"&gt;="&amp;$F742,'Inventory (old)'!$E:$E,"&lt;"&amp;$G742)</f>
        <v>0</v>
      </c>
      <c r="AY742" s="7">
        <f>SUMIFS('Inventory (old)'!$M:$M,'Inventory (old)'!$A:$A,"School",'Inventory (old)'!$B:$B,$A742,'Inventory (old)'!$E:$E,"&gt;="&amp;$F742,'Inventory (old)'!$E:$E,"&lt;"&amp;$G742)</f>
        <v>0</v>
      </c>
      <c r="AZ742" s="7">
        <f>SUMIFS('Inventory (old)'!$M:$M,'Inventory (old)'!$A:$A,"Air Speed",'Inventory (old)'!$B:$B,$A742,'Inventory (old)'!$E:$E,"&gt;="&amp;$F742,'Inventory (old)'!$E:$E,"&lt;"&amp;$G742)</f>
        <v>0</v>
      </c>
      <c r="BA742" s="7">
        <f>SUMIFS('Inventory (old)'!$M:$M,'Inventory (old)'!$A:$A,"Wrong Way",'Inventory (old)'!$B:$B,$A742,'Inventory (old)'!$E:$E,"&gt;="&amp;$F742,'Inventory (old)'!$E:$E,"&lt;"&amp;$G742)</f>
        <v>0</v>
      </c>
      <c r="BB742" s="7">
        <f>SUMIFS('Inventory (old)'!$M:$M,'Inventory (old)'!$A:$A,"Merge Arrow",'Inventory (old)'!$B:$B,$A742,'Inventory (old)'!$E:$E,"&gt;="&amp;$F742,'Inventory (old)'!$E:$E,"&lt;"&amp;$G742)</f>
        <v>0</v>
      </c>
      <c r="BC742" s="7">
        <f>SUMIFS('Inventory (old)'!$M:$M,'Inventory (old)'!$A:$A,"Bike",'Inventory (old)'!$B:$B,$A742,'Inventory (old)'!$E:$E,"&gt;="&amp;$F742,'Inventory (old)'!$E:$E,"&lt;"&amp;$G742)</f>
        <v>0</v>
      </c>
      <c r="BD742" s="7">
        <f>SUMIFS('Inventory (old)'!$M:$M,'Inventory (old)'!$A:$A,"Parking",'Inventory (old)'!$B:$B,$A742,'Inventory (old)'!$E:$E,"&gt;="&amp;$F742,'Inventory (old)'!$E:$E,"&lt;"&amp;$G742)</f>
        <v>0</v>
      </c>
      <c r="BE742" s="1">
        <f>SUMIFS('Inventory (old)'!$S:$S,'Inventory (old)'!$A:$A,"Parking",'Inventory (old)'!$B:$B,$A742,'Inventory (old)'!$E:$E,"&gt;="&amp;$F742,'Inventory (old)'!$E:$E,"&lt;"&amp;$G742)</f>
        <v>0</v>
      </c>
      <c r="BF742" s="13"/>
    </row>
    <row r="743" spans="1:58" hidden="1" x14ac:dyDescent="0.25">
      <c r="A743" s="6" t="s">
        <v>3047</v>
      </c>
      <c r="B743" s="7" t="s">
        <v>127</v>
      </c>
      <c r="C743" s="7" t="s">
        <v>2240</v>
      </c>
      <c r="D743" s="7">
        <v>71</v>
      </c>
      <c r="E743" s="7" t="s">
        <v>213</v>
      </c>
      <c r="F743" s="8">
        <v>1E-8</v>
      </c>
      <c r="G743" s="8">
        <v>10.77</v>
      </c>
      <c r="H743" s="7" t="s">
        <v>2845</v>
      </c>
      <c r="I743" s="7" t="s">
        <v>976</v>
      </c>
      <c r="J743" s="14">
        <f t="shared" si="141"/>
        <v>10.769999989999999</v>
      </c>
      <c r="K743" s="15" t="s">
        <v>2241</v>
      </c>
      <c r="L743" s="7" t="s">
        <v>2217</v>
      </c>
      <c r="M743" s="7" t="s">
        <v>2072</v>
      </c>
      <c r="N743" s="20">
        <v>3</v>
      </c>
      <c r="O743" s="20" t="s">
        <v>201</v>
      </c>
      <c r="P743" s="20" t="s">
        <v>201</v>
      </c>
      <c r="Q743" s="20"/>
      <c r="R743" s="8"/>
      <c r="S743" s="8"/>
      <c r="T743" s="14"/>
      <c r="U743" s="14"/>
      <c r="V743" s="21"/>
      <c r="W743" s="16"/>
      <c r="X743" s="1">
        <v>87722</v>
      </c>
      <c r="Z743" s="7">
        <v>2021</v>
      </c>
      <c r="AA743" s="7" t="s">
        <v>3321</v>
      </c>
      <c r="AB743" s="7">
        <v>2021</v>
      </c>
      <c r="AC743" s="16" t="s">
        <v>25</v>
      </c>
      <c r="AD743" s="113"/>
      <c r="AE743" s="31" t="str">
        <f t="shared" si="139"/>
        <v/>
      </c>
      <c r="AF743" s="8">
        <f t="shared" si="135"/>
        <v>0</v>
      </c>
      <c r="AG743" s="8">
        <f t="shared" si="136"/>
        <v>10.769999989999999</v>
      </c>
      <c r="AH743" s="8">
        <f t="shared" si="137"/>
        <v>10.769999989999999</v>
      </c>
      <c r="AI743" s="8">
        <f t="shared" si="138"/>
        <v>21.539999979999997</v>
      </c>
      <c r="AJ743" s="7">
        <f>IF($P743="X",SUMIFS('Inventory (old)'!$M:$M,'Inventory (old)'!$A:$A,"Channel",'Inventory (old)'!$B:$B,$A743,'Inventory (old)'!$E:$E,"&gt;="&amp;$F743,'Inventory (old)'!$E:$E,"&lt;"&amp;$G743),0)</f>
        <v>0</v>
      </c>
      <c r="AK743" s="12">
        <f>IF($P743="X",SUMIFS('Inventory (old)'!$M:$M,'Inventory (old)'!$A:$A,"Dotted Line",'Inventory (old)'!$B:$B,$A743,'Inventory (old)'!$E:$E,"&gt;="&amp;$F743,'Inventory (old)'!$E:$E,"&lt;"&amp;$G743),0)</f>
        <v>0</v>
      </c>
      <c r="AL743" s="113"/>
      <c r="AM743" s="31" t="str">
        <f t="shared" si="140"/>
        <v/>
      </c>
      <c r="AN743" s="7">
        <f>IF($P743="X",0,SUMIFS('Inventory (old)'!$M:$M,'Inventory (old)'!$A:$A,"Channel",'Inventory (old)'!$B:$B,$A743,'Inventory (old)'!$E:$E,"&gt;="&amp;F743,'Inventory (old)'!$E:$E,"&lt;"&amp;$G743))</f>
        <v>0</v>
      </c>
      <c r="AO743" s="7">
        <f>IF($P743="X",0,SUMIFS('Inventory (old)'!$M:$M,'Inventory (old)'!$A:$A,"Dotted Line",'Inventory (old)'!$B:$B,$A743,'Inventory (old)'!$E:$E,"&gt;="&amp;$F743,'Inventory (old)'!$E:$E,"&lt;"&amp;$G743))</f>
        <v>0</v>
      </c>
      <c r="AP743" s="7">
        <f>SUMIFS('Inventory (old)'!$M:$M,'Inventory (old)'!$A:$A,"Stop Line",'Inventory (old)'!$B:$B,$A743,'Inventory (old)'!$E:$E,"&gt;="&amp;$F743,'Inventory (old)'!$E:$E,"&lt;"&amp;$G743)</f>
        <v>0</v>
      </c>
      <c r="AQ743" s="7">
        <f>SUMIFS('Inventory (old)'!$M:$M,'Inventory (old)'!$A:$A,"Arrows and Onlys",'Inventory (old)'!$B:$B,$A743,'Inventory (old)'!$E:$E,"&gt;="&amp;$F743,'Inventory (old)'!$E:$E,"&lt;"&amp;$G743)</f>
        <v>0</v>
      </c>
      <c r="AR743" s="7">
        <f>SUMIFS('Inventory (old)'!$N:$N,'Inventory (old)'!$A:$A,"Arrows and Onlys",'Inventory (old)'!$B:$B,$A743,'Inventory (old)'!$E:$E,"&gt;="&amp;$F743,'Inventory (old)'!$E:$E,"&lt;"&amp;$G743)</f>
        <v>0</v>
      </c>
      <c r="AS743" s="7">
        <f>SUMIFS('Inventory (old)'!$O:$O,'Inventory (old)'!$A:$A,"Transverse",'Inventory (old)'!$B:$B,$A743,'Inventory (old)'!$E:$E,"&gt;="&amp;$F743,'Inventory (old)'!$E:$E,"&lt;"&amp;$G743)</f>
        <v>0</v>
      </c>
      <c r="AT743" s="7">
        <f>SUMIFS('Inventory (old)'!$P:$P,'Inventory (old)'!$A:$A,"Transverse",'Inventory (old)'!$B:$B,$A743,'Inventory (old)'!$E:$E,"&gt;="&amp;$F743,'Inventory (old)'!$E:$E,"&lt;"&amp;$G743)</f>
        <v>0</v>
      </c>
      <c r="AU743" s="7">
        <f>SUMIFS('Inventory (old)'!$M:$M,'Inventory (old)'!$A:$A,"Crosswalk",'Inventory (old)'!$B:$B,$A743,'Inventory (old)'!$E:$E,"&gt;="&amp;$F743,'Inventory (old)'!$E:$E,"&lt;"&amp;$G743)</f>
        <v>0</v>
      </c>
      <c r="AV743" s="7">
        <f>SUMIFS('Inventory (old)'!$M:$M,'Inventory (old)'!$A:$A,"Yield Line",'Inventory (old)'!$B:$B,$A743,'Inventory (old)'!$E:$E,"&gt;="&amp;$F743,'Inventory (old)'!$E:$E,"&lt;"&amp;$G743)</f>
        <v>0</v>
      </c>
      <c r="AW743" s="7">
        <f>SUMIFS('Inventory (old)'!$M:$M,'Inventory (old)'!$A:$A,"Island",'Inventory (old)'!$B:$B,$A743,'Inventory (old)'!$E:$E,"&gt;="&amp;$F743,'Inventory (old)'!$E:$E,"&lt;"&amp;$G743)</f>
        <v>0</v>
      </c>
      <c r="AX743" s="7">
        <f>SUMIFS('Inventory (old)'!$M:$M,'Inventory (old)'!$A:$A,"Railroad",'Inventory (old)'!$B:$B,$A743,'Inventory (old)'!$E:$E,"&gt;="&amp;$F743,'Inventory (old)'!$E:$E,"&lt;"&amp;$G743)</f>
        <v>0</v>
      </c>
      <c r="AY743" s="7">
        <f>SUMIFS('Inventory (old)'!$M:$M,'Inventory (old)'!$A:$A,"School",'Inventory (old)'!$B:$B,$A743,'Inventory (old)'!$E:$E,"&gt;="&amp;$F743,'Inventory (old)'!$E:$E,"&lt;"&amp;$G743)</f>
        <v>0</v>
      </c>
      <c r="AZ743" s="7">
        <f>SUMIFS('Inventory (old)'!$M:$M,'Inventory (old)'!$A:$A,"Air Speed",'Inventory (old)'!$B:$B,$A743,'Inventory (old)'!$E:$E,"&gt;="&amp;$F743,'Inventory (old)'!$E:$E,"&lt;"&amp;$G743)</f>
        <v>1</v>
      </c>
      <c r="BA743" s="7">
        <f>SUMIFS('Inventory (old)'!$M:$M,'Inventory (old)'!$A:$A,"Wrong Way",'Inventory (old)'!$B:$B,$A743,'Inventory (old)'!$E:$E,"&gt;="&amp;$F743,'Inventory (old)'!$E:$E,"&lt;"&amp;$G743)</f>
        <v>0</v>
      </c>
      <c r="BB743" s="7">
        <f>SUMIFS('Inventory (old)'!$M:$M,'Inventory (old)'!$A:$A,"Merge Arrow",'Inventory (old)'!$B:$B,$A743,'Inventory (old)'!$E:$E,"&gt;="&amp;$F743,'Inventory (old)'!$E:$E,"&lt;"&amp;$G743)</f>
        <v>0</v>
      </c>
      <c r="BC743" s="7">
        <f>SUMIFS('Inventory (old)'!$M:$M,'Inventory (old)'!$A:$A,"Bike",'Inventory (old)'!$B:$B,$A743,'Inventory (old)'!$E:$E,"&gt;="&amp;$F743,'Inventory (old)'!$E:$E,"&lt;"&amp;$G743)</f>
        <v>0</v>
      </c>
      <c r="BD743" s="7">
        <f>SUMIFS('Inventory (old)'!$M:$M,'Inventory (old)'!$A:$A,"Parking",'Inventory (old)'!$B:$B,$A743,'Inventory (old)'!$E:$E,"&gt;="&amp;$F743,'Inventory (old)'!$E:$E,"&lt;"&amp;$G743)</f>
        <v>0</v>
      </c>
      <c r="BE743" s="1">
        <f>SUMIFS('Inventory (old)'!$S:$S,'Inventory (old)'!$A:$A,"Parking",'Inventory (old)'!$B:$B,$A743,'Inventory (old)'!$E:$E,"&gt;="&amp;$F743,'Inventory (old)'!$E:$E,"&lt;"&amp;$G743)</f>
        <v>0</v>
      </c>
      <c r="BF743" s="13"/>
    </row>
    <row r="744" spans="1:58" hidden="1" x14ac:dyDescent="0.25">
      <c r="A744" s="6" t="s">
        <v>3046</v>
      </c>
      <c r="B744" s="7" t="s">
        <v>127</v>
      </c>
      <c r="C744" s="7" t="s">
        <v>2240</v>
      </c>
      <c r="D744" s="7">
        <v>71</v>
      </c>
      <c r="E744" s="7" t="s">
        <v>186</v>
      </c>
      <c r="F744" s="8">
        <v>9.9999999999999995E-7</v>
      </c>
      <c r="G744" s="8">
        <v>10.77</v>
      </c>
      <c r="H744" s="7" t="s">
        <v>2845</v>
      </c>
      <c r="I744" s="7" t="s">
        <v>976</v>
      </c>
      <c r="J744" s="14">
        <f t="shared" si="141"/>
        <v>10.769999</v>
      </c>
      <c r="K744" s="15" t="s">
        <v>2241</v>
      </c>
      <c r="L744" s="7" t="s">
        <v>2217</v>
      </c>
      <c r="M744" s="7" t="s">
        <v>2072</v>
      </c>
      <c r="N744" s="20">
        <v>3</v>
      </c>
      <c r="O744" s="20" t="s">
        <v>201</v>
      </c>
      <c r="P744" s="20" t="s">
        <v>201</v>
      </c>
      <c r="Q744" s="20"/>
      <c r="R744" s="8"/>
      <c r="S744" s="8"/>
      <c r="T744" s="14"/>
      <c r="U744" s="14"/>
      <c r="V744" s="21"/>
      <c r="W744" s="16"/>
      <c r="X744" s="1">
        <v>87722</v>
      </c>
      <c r="Z744" s="7">
        <v>2021</v>
      </c>
      <c r="AA744" s="7" t="s">
        <v>3321</v>
      </c>
      <c r="AB744" s="7">
        <v>2021</v>
      </c>
      <c r="AC744" s="16" t="s">
        <v>25</v>
      </c>
      <c r="AD744" s="113"/>
      <c r="AE744" s="31" t="str">
        <f t="shared" si="139"/>
        <v/>
      </c>
      <c r="AF744" s="8">
        <f t="shared" si="135"/>
        <v>0</v>
      </c>
      <c r="AG744" s="8">
        <f t="shared" si="136"/>
        <v>10.769999</v>
      </c>
      <c r="AH744" s="8">
        <f t="shared" si="137"/>
        <v>10.769999</v>
      </c>
      <c r="AI744" s="8">
        <f t="shared" si="138"/>
        <v>21.539998000000001</v>
      </c>
      <c r="AJ744" s="7">
        <f>IF($P744="X",SUMIFS('Inventory (old)'!$M:$M,'Inventory (old)'!$A:$A,"Channel",'Inventory (old)'!$B:$B,$A744,'Inventory (old)'!$E:$E,"&gt;="&amp;$F744,'Inventory (old)'!$E:$E,"&lt;"&amp;$G744),0)</f>
        <v>4245</v>
      </c>
      <c r="AK744" s="12">
        <f>IF($P744="X",SUMIFS('Inventory (old)'!$M:$M,'Inventory (old)'!$A:$A,"Dotted Line",'Inventory (old)'!$B:$B,$A744,'Inventory (old)'!$E:$E,"&gt;="&amp;$F744,'Inventory (old)'!$E:$E,"&lt;"&amp;$G744),0)</f>
        <v>6574</v>
      </c>
      <c r="AL744" s="113"/>
      <c r="AM744" s="31" t="str">
        <f t="shared" si="140"/>
        <v/>
      </c>
      <c r="AN744" s="7">
        <f>IF($P744="X",0,SUMIFS('Inventory (old)'!$M:$M,'Inventory (old)'!$A:$A,"Channel",'Inventory (old)'!$B:$B,$A744,'Inventory (old)'!$E:$E,"&gt;="&amp;F744,'Inventory (old)'!$E:$E,"&lt;"&amp;$G744))</f>
        <v>0</v>
      </c>
      <c r="AO744" s="7">
        <f>IF($P744="X",0,SUMIFS('Inventory (old)'!$M:$M,'Inventory (old)'!$A:$A,"Dotted Line",'Inventory (old)'!$B:$B,$A744,'Inventory (old)'!$E:$E,"&gt;="&amp;$F744,'Inventory (old)'!$E:$E,"&lt;"&amp;$G744))</f>
        <v>0</v>
      </c>
      <c r="AP744" s="7">
        <f>SUMIFS('Inventory (old)'!$M:$M,'Inventory (old)'!$A:$A,"Stop Line",'Inventory (old)'!$B:$B,$A744,'Inventory (old)'!$E:$E,"&gt;="&amp;$F744,'Inventory (old)'!$E:$E,"&lt;"&amp;$G744)</f>
        <v>0</v>
      </c>
      <c r="AQ744" s="7">
        <f>SUMIFS('Inventory (old)'!$M:$M,'Inventory (old)'!$A:$A,"Arrows and Onlys",'Inventory (old)'!$B:$B,$A744,'Inventory (old)'!$E:$E,"&gt;="&amp;$F744,'Inventory (old)'!$E:$E,"&lt;"&amp;$G744)</f>
        <v>0</v>
      </c>
      <c r="AR744" s="7">
        <f>SUMIFS('Inventory (old)'!$N:$N,'Inventory (old)'!$A:$A,"Arrows and Onlys",'Inventory (old)'!$B:$B,$A744,'Inventory (old)'!$E:$E,"&gt;="&amp;$F744,'Inventory (old)'!$E:$E,"&lt;"&amp;$G744)</f>
        <v>0</v>
      </c>
      <c r="AS744" s="7">
        <f>SUMIFS('Inventory (old)'!$O:$O,'Inventory (old)'!$A:$A,"Transverse",'Inventory (old)'!$B:$B,$A744,'Inventory (old)'!$E:$E,"&gt;="&amp;$F744,'Inventory (old)'!$E:$E,"&lt;"&amp;$G744)</f>
        <v>0</v>
      </c>
      <c r="AT744" s="7">
        <f>SUMIFS('Inventory (old)'!$P:$P,'Inventory (old)'!$A:$A,"Transverse",'Inventory (old)'!$B:$B,$A744,'Inventory (old)'!$E:$E,"&gt;="&amp;$F744,'Inventory (old)'!$E:$E,"&lt;"&amp;$G744)</f>
        <v>0</v>
      </c>
      <c r="AU744" s="7">
        <f>SUMIFS('Inventory (old)'!$M:$M,'Inventory (old)'!$A:$A,"Crosswalk",'Inventory (old)'!$B:$B,$A744,'Inventory (old)'!$E:$E,"&gt;="&amp;$F744,'Inventory (old)'!$E:$E,"&lt;"&amp;$G744)</f>
        <v>0</v>
      </c>
      <c r="AV744" s="7">
        <f>SUMIFS('Inventory (old)'!$M:$M,'Inventory (old)'!$A:$A,"Yield Line",'Inventory (old)'!$B:$B,$A744,'Inventory (old)'!$E:$E,"&gt;="&amp;$F744,'Inventory (old)'!$E:$E,"&lt;"&amp;$G744)</f>
        <v>0</v>
      </c>
      <c r="AW744" s="7">
        <f>SUMIFS('Inventory (old)'!$M:$M,'Inventory (old)'!$A:$A,"Island",'Inventory (old)'!$B:$B,$A744,'Inventory (old)'!$E:$E,"&gt;="&amp;$F744,'Inventory (old)'!$E:$E,"&lt;"&amp;$G744)</f>
        <v>0</v>
      </c>
      <c r="AX744" s="7">
        <f>SUMIFS('Inventory (old)'!$M:$M,'Inventory (old)'!$A:$A,"Railroad",'Inventory (old)'!$B:$B,$A744,'Inventory (old)'!$E:$E,"&gt;="&amp;$F744,'Inventory (old)'!$E:$E,"&lt;"&amp;$G744)</f>
        <v>0</v>
      </c>
      <c r="AY744" s="7">
        <f>SUMIFS('Inventory (old)'!$M:$M,'Inventory (old)'!$A:$A,"School",'Inventory (old)'!$B:$B,$A744,'Inventory (old)'!$E:$E,"&gt;="&amp;$F744,'Inventory (old)'!$E:$E,"&lt;"&amp;$G744)</f>
        <v>0</v>
      </c>
      <c r="AZ744" s="7">
        <f>SUMIFS('Inventory (old)'!$M:$M,'Inventory (old)'!$A:$A,"Air Speed",'Inventory (old)'!$B:$B,$A744,'Inventory (old)'!$E:$E,"&gt;="&amp;$F744,'Inventory (old)'!$E:$E,"&lt;"&amp;$G744)</f>
        <v>1</v>
      </c>
      <c r="BA744" s="7">
        <f>SUMIFS('Inventory (old)'!$M:$M,'Inventory (old)'!$A:$A,"Wrong Way",'Inventory (old)'!$B:$B,$A744,'Inventory (old)'!$E:$E,"&gt;="&amp;$F744,'Inventory (old)'!$E:$E,"&lt;"&amp;$G744)</f>
        <v>0</v>
      </c>
      <c r="BB744" s="7">
        <f>SUMIFS('Inventory (old)'!$M:$M,'Inventory (old)'!$A:$A,"Merge Arrow",'Inventory (old)'!$B:$B,$A744,'Inventory (old)'!$E:$E,"&gt;="&amp;$F744,'Inventory (old)'!$E:$E,"&lt;"&amp;$G744)</f>
        <v>0</v>
      </c>
      <c r="BC744" s="7">
        <f>SUMIFS('Inventory (old)'!$M:$M,'Inventory (old)'!$A:$A,"Bike",'Inventory (old)'!$B:$B,$A744,'Inventory (old)'!$E:$E,"&gt;="&amp;$F744,'Inventory (old)'!$E:$E,"&lt;"&amp;$G744)</f>
        <v>0</v>
      </c>
      <c r="BD744" s="7">
        <f>SUMIFS('Inventory (old)'!$M:$M,'Inventory (old)'!$A:$A,"Parking",'Inventory (old)'!$B:$B,$A744,'Inventory (old)'!$E:$E,"&gt;="&amp;$F744,'Inventory (old)'!$E:$E,"&lt;"&amp;$G744)</f>
        <v>0</v>
      </c>
      <c r="BE744" s="1">
        <f>SUMIFS('Inventory (old)'!$S:$S,'Inventory (old)'!$A:$A,"Parking",'Inventory (old)'!$B:$B,$A744,'Inventory (old)'!$E:$E,"&gt;="&amp;$F744,'Inventory (old)'!$E:$E,"&lt;"&amp;$G744)</f>
        <v>0</v>
      </c>
      <c r="BF744" s="13"/>
    </row>
    <row r="745" spans="1:58" x14ac:dyDescent="0.25">
      <c r="A745" s="6" t="s">
        <v>3047</v>
      </c>
      <c r="B745" s="7" t="s">
        <v>127</v>
      </c>
      <c r="C745" s="7" t="s">
        <v>2240</v>
      </c>
      <c r="D745" s="7">
        <v>71</v>
      </c>
      <c r="E745" s="7" t="s">
        <v>213</v>
      </c>
      <c r="F745" s="8">
        <f>G743</f>
        <v>10.77</v>
      </c>
      <c r="G745" s="8">
        <v>15.24</v>
      </c>
      <c r="H745" s="7" t="s">
        <v>976</v>
      </c>
      <c r="I745" s="7" t="s">
        <v>2191</v>
      </c>
      <c r="J745" s="14">
        <f t="shared" si="141"/>
        <v>4.4700000000000006</v>
      </c>
      <c r="K745" s="15" t="s">
        <v>2241</v>
      </c>
      <c r="L745" s="7" t="s">
        <v>2217</v>
      </c>
      <c r="M745" s="7" t="s">
        <v>2072</v>
      </c>
      <c r="N745" s="20">
        <v>3</v>
      </c>
      <c r="O745" s="20" t="s">
        <v>201</v>
      </c>
      <c r="P745" s="20" t="s">
        <v>201</v>
      </c>
      <c r="Q745" s="20"/>
      <c r="R745" s="8"/>
      <c r="S745" s="8"/>
      <c r="T745" s="14"/>
      <c r="U745" s="14"/>
      <c r="V745" s="21"/>
      <c r="W745" s="16"/>
      <c r="Y745" s="1">
        <v>105560</v>
      </c>
      <c r="Z745" s="7">
        <v>2023</v>
      </c>
      <c r="AA745" s="7" t="s">
        <v>3185</v>
      </c>
      <c r="AB745" s="7">
        <v>2022</v>
      </c>
      <c r="AC745" s="16" t="s">
        <v>348</v>
      </c>
      <c r="AD745" s="113">
        <v>2024</v>
      </c>
      <c r="AE745" s="31">
        <f t="shared" si="139"/>
        <v>642</v>
      </c>
      <c r="AF745" s="8">
        <f t="shared" si="135"/>
        <v>0</v>
      </c>
      <c r="AG745" s="8">
        <f t="shared" si="136"/>
        <v>4.4700000000000006</v>
      </c>
      <c r="AH745" s="8">
        <f t="shared" si="137"/>
        <v>4.4700000000000006</v>
      </c>
      <c r="AI745" s="8">
        <f t="shared" si="138"/>
        <v>8.9400000000000013</v>
      </c>
      <c r="AJ745" s="7">
        <f>IF($P745="X",SUMIFS('Inventory (old)'!$M:$M,'Inventory (old)'!$A:$A,"Channel",'Inventory (old)'!$B:$B,$A745,'Inventory (old)'!$E:$E,"&gt;="&amp;$F745,'Inventory (old)'!$E:$E,"&lt;"&amp;$G745),0)</f>
        <v>0</v>
      </c>
      <c r="AK745" s="12">
        <f>IF($P745="X",SUMIFS('Inventory (old)'!$M:$M,'Inventory (old)'!$A:$A,"Dotted Line",'Inventory (old)'!$B:$B,$A745,'Inventory (old)'!$E:$E,"&gt;="&amp;$F745,'Inventory (old)'!$E:$E,"&lt;"&amp;$G745),0)</f>
        <v>0</v>
      </c>
      <c r="AL745" s="113">
        <v>2024</v>
      </c>
      <c r="AM745" s="31">
        <f t="shared" si="140"/>
        <v>643</v>
      </c>
      <c r="AN745" s="7">
        <f>IF($P745="X",0,SUMIFS('Inventory (old)'!$M:$M,'Inventory (old)'!$A:$A,"Channel",'Inventory (old)'!$B:$B,$A745,'Inventory (old)'!$E:$E,"&gt;="&amp;F745,'Inventory (old)'!$E:$E,"&lt;"&amp;$G745))</f>
        <v>0</v>
      </c>
      <c r="AO745" s="7">
        <f>IF($P745="X",0,SUMIFS('Inventory (old)'!$M:$M,'Inventory (old)'!$A:$A,"Dotted Line",'Inventory (old)'!$B:$B,$A745,'Inventory (old)'!$E:$E,"&gt;="&amp;$F745,'Inventory (old)'!$E:$E,"&lt;"&amp;$G745))</f>
        <v>0</v>
      </c>
      <c r="AP745" s="7">
        <f>SUMIFS('Inventory (old)'!$M:$M,'Inventory (old)'!$A:$A,"Stop Line",'Inventory (old)'!$B:$B,$A745,'Inventory (old)'!$E:$E,"&gt;="&amp;$F745,'Inventory (old)'!$E:$E,"&lt;"&amp;$G745)</f>
        <v>0</v>
      </c>
      <c r="AQ745" s="7">
        <f>SUMIFS('Inventory (old)'!$M:$M,'Inventory (old)'!$A:$A,"Arrows and Onlys",'Inventory (old)'!$B:$B,$A745,'Inventory (old)'!$E:$E,"&gt;="&amp;$F745,'Inventory (old)'!$E:$E,"&lt;"&amp;$G745)</f>
        <v>0</v>
      </c>
      <c r="AR745" s="7">
        <f>SUMIFS('Inventory (old)'!$N:$N,'Inventory (old)'!$A:$A,"Arrows and Onlys",'Inventory (old)'!$B:$B,$A745,'Inventory (old)'!$E:$E,"&gt;="&amp;$F745,'Inventory (old)'!$E:$E,"&lt;"&amp;$G745)</f>
        <v>0</v>
      </c>
      <c r="AS745" s="7">
        <f>SUMIFS('Inventory (old)'!$O:$O,'Inventory (old)'!$A:$A,"Transverse",'Inventory (old)'!$B:$B,$A745,'Inventory (old)'!$E:$E,"&gt;="&amp;$F745,'Inventory (old)'!$E:$E,"&lt;"&amp;$G745)</f>
        <v>0</v>
      </c>
      <c r="AT745" s="7">
        <f>SUMIFS('Inventory (old)'!$P:$P,'Inventory (old)'!$A:$A,"Transverse",'Inventory (old)'!$B:$B,$A745,'Inventory (old)'!$E:$E,"&gt;="&amp;$F745,'Inventory (old)'!$E:$E,"&lt;"&amp;$G745)</f>
        <v>0</v>
      </c>
      <c r="AU745" s="7">
        <f>SUMIFS('Inventory (old)'!$M:$M,'Inventory (old)'!$A:$A,"Crosswalk",'Inventory (old)'!$B:$B,$A745,'Inventory (old)'!$E:$E,"&gt;="&amp;$F745,'Inventory (old)'!$E:$E,"&lt;"&amp;$G745)</f>
        <v>0</v>
      </c>
      <c r="AV745" s="7">
        <f>SUMIFS('Inventory (old)'!$M:$M,'Inventory (old)'!$A:$A,"Yield Line",'Inventory (old)'!$B:$B,$A745,'Inventory (old)'!$E:$E,"&gt;="&amp;$F745,'Inventory (old)'!$E:$E,"&lt;"&amp;$G745)</f>
        <v>0</v>
      </c>
      <c r="AW745" s="7">
        <f>SUMIFS('Inventory (old)'!$M:$M,'Inventory (old)'!$A:$A,"Island",'Inventory (old)'!$B:$B,$A745,'Inventory (old)'!$E:$E,"&gt;="&amp;$F745,'Inventory (old)'!$E:$E,"&lt;"&amp;$G745)</f>
        <v>0</v>
      </c>
      <c r="AX745" s="7">
        <f>SUMIFS('Inventory (old)'!$M:$M,'Inventory (old)'!$A:$A,"Railroad",'Inventory (old)'!$B:$B,$A745,'Inventory (old)'!$E:$E,"&gt;="&amp;$F745,'Inventory (old)'!$E:$E,"&lt;"&amp;$G745)</f>
        <v>0</v>
      </c>
      <c r="AY745" s="7">
        <f>SUMIFS('Inventory (old)'!$M:$M,'Inventory (old)'!$A:$A,"School",'Inventory (old)'!$B:$B,$A745,'Inventory (old)'!$E:$E,"&gt;="&amp;$F745,'Inventory (old)'!$E:$E,"&lt;"&amp;$G745)</f>
        <v>0</v>
      </c>
      <c r="AZ745" s="7">
        <f>SUMIFS('Inventory (old)'!$M:$M,'Inventory (old)'!$A:$A,"Air Speed",'Inventory (old)'!$B:$B,$A745,'Inventory (old)'!$E:$E,"&gt;="&amp;$F745,'Inventory (old)'!$E:$E,"&lt;"&amp;$G745)</f>
        <v>0</v>
      </c>
      <c r="BA745" s="7">
        <f>SUMIFS('Inventory (old)'!$M:$M,'Inventory (old)'!$A:$A,"Wrong Way",'Inventory (old)'!$B:$B,$A745,'Inventory (old)'!$E:$E,"&gt;="&amp;$F745,'Inventory (old)'!$E:$E,"&lt;"&amp;$G745)</f>
        <v>0</v>
      </c>
      <c r="BB745" s="7">
        <f>SUMIFS('Inventory (old)'!$M:$M,'Inventory (old)'!$A:$A,"Merge Arrow",'Inventory (old)'!$B:$B,$A745,'Inventory (old)'!$E:$E,"&gt;="&amp;$F745,'Inventory (old)'!$E:$E,"&lt;"&amp;$G745)</f>
        <v>0</v>
      </c>
      <c r="BC745" s="7">
        <f>SUMIFS('Inventory (old)'!$M:$M,'Inventory (old)'!$A:$A,"Bike",'Inventory (old)'!$B:$B,$A745,'Inventory (old)'!$E:$E,"&gt;="&amp;$F745,'Inventory (old)'!$E:$E,"&lt;"&amp;$G745)</f>
        <v>0</v>
      </c>
      <c r="BD745" s="7">
        <f>SUMIFS('Inventory (old)'!$M:$M,'Inventory (old)'!$A:$A,"Parking",'Inventory (old)'!$B:$B,$A745,'Inventory (old)'!$E:$E,"&gt;="&amp;$F745,'Inventory (old)'!$E:$E,"&lt;"&amp;$G745)</f>
        <v>0</v>
      </c>
      <c r="BE745" s="1">
        <f>SUMIFS('Inventory (old)'!$S:$S,'Inventory (old)'!$A:$A,"Parking",'Inventory (old)'!$B:$B,$A745,'Inventory (old)'!$E:$E,"&gt;="&amp;$F745,'Inventory (old)'!$E:$E,"&lt;"&amp;$G745)</f>
        <v>0</v>
      </c>
      <c r="BF745" s="13"/>
    </row>
    <row r="746" spans="1:58" x14ac:dyDescent="0.25">
      <c r="A746" s="6" t="s">
        <v>3046</v>
      </c>
      <c r="B746" s="7" t="s">
        <v>127</v>
      </c>
      <c r="C746" s="7" t="s">
        <v>2240</v>
      </c>
      <c r="D746" s="7">
        <v>71</v>
      </c>
      <c r="E746" s="7" t="s">
        <v>186</v>
      </c>
      <c r="F746" s="8">
        <f>G744</f>
        <v>10.77</v>
      </c>
      <c r="G746" s="8">
        <v>15.24</v>
      </c>
      <c r="H746" s="7" t="s">
        <v>976</v>
      </c>
      <c r="I746" s="7" t="s">
        <v>2191</v>
      </c>
      <c r="J746" s="14">
        <f t="shared" si="141"/>
        <v>4.4700000000000006</v>
      </c>
      <c r="K746" s="15" t="s">
        <v>2241</v>
      </c>
      <c r="L746" s="7" t="s">
        <v>2217</v>
      </c>
      <c r="M746" s="7" t="s">
        <v>2072</v>
      </c>
      <c r="N746" s="20">
        <v>3</v>
      </c>
      <c r="O746" s="20" t="s">
        <v>201</v>
      </c>
      <c r="P746" s="20" t="s">
        <v>201</v>
      </c>
      <c r="Q746" s="20"/>
      <c r="R746" s="8"/>
      <c r="S746" s="8"/>
      <c r="T746" s="14"/>
      <c r="U746" s="14"/>
      <c r="V746" s="21"/>
      <c r="W746" s="16"/>
      <c r="Y746" s="1">
        <v>105560</v>
      </c>
      <c r="Z746" s="7">
        <v>2023</v>
      </c>
      <c r="AA746" s="7" t="s">
        <v>3185</v>
      </c>
      <c r="AB746" s="7">
        <v>2022</v>
      </c>
      <c r="AC746" s="16" t="s">
        <v>348</v>
      </c>
      <c r="AD746" s="113">
        <v>2024</v>
      </c>
      <c r="AE746" s="31">
        <f t="shared" si="139"/>
        <v>642</v>
      </c>
      <c r="AF746" s="8">
        <f t="shared" si="135"/>
        <v>0</v>
      </c>
      <c r="AG746" s="8">
        <f t="shared" si="136"/>
        <v>4.4700000000000006</v>
      </c>
      <c r="AH746" s="8">
        <f t="shared" si="137"/>
        <v>4.4700000000000006</v>
      </c>
      <c r="AI746" s="8">
        <f t="shared" si="138"/>
        <v>8.9400000000000013</v>
      </c>
      <c r="AJ746" s="7">
        <f>IF($P746="X",SUMIFS('Inventory (old)'!$M:$M,'Inventory (old)'!$A:$A,"Channel",'Inventory (old)'!$B:$B,$A746,'Inventory (old)'!$E:$E,"&gt;="&amp;$F746,'Inventory (old)'!$E:$E,"&lt;"&amp;$G746),0)</f>
        <v>0</v>
      </c>
      <c r="AK746" s="12">
        <f>IF($P746="X",SUMIFS('Inventory (old)'!$M:$M,'Inventory (old)'!$A:$A,"Dotted Line",'Inventory (old)'!$B:$B,$A746,'Inventory (old)'!$E:$E,"&gt;="&amp;$F746,'Inventory (old)'!$E:$E,"&lt;"&amp;$G746),0)</f>
        <v>0</v>
      </c>
      <c r="AL746" s="113">
        <v>2024</v>
      </c>
      <c r="AM746" s="31">
        <f t="shared" si="140"/>
        <v>643</v>
      </c>
      <c r="AN746" s="7">
        <f>IF($P746="X",0,SUMIFS('Inventory (old)'!$M:$M,'Inventory (old)'!$A:$A,"Channel",'Inventory (old)'!$B:$B,$A746,'Inventory (old)'!$E:$E,"&gt;="&amp;F746,'Inventory (old)'!$E:$E,"&lt;"&amp;$G746))</f>
        <v>0</v>
      </c>
      <c r="AO746" s="7">
        <f>IF($P746="X",0,SUMIFS('Inventory (old)'!$M:$M,'Inventory (old)'!$A:$A,"Dotted Line",'Inventory (old)'!$B:$B,$A746,'Inventory (old)'!$E:$E,"&gt;="&amp;$F746,'Inventory (old)'!$E:$E,"&lt;"&amp;$G746))</f>
        <v>0</v>
      </c>
      <c r="AP746" s="7">
        <f>SUMIFS('Inventory (old)'!$M:$M,'Inventory (old)'!$A:$A,"Stop Line",'Inventory (old)'!$B:$B,$A746,'Inventory (old)'!$E:$E,"&gt;="&amp;$F746,'Inventory (old)'!$E:$E,"&lt;"&amp;$G746)</f>
        <v>0</v>
      </c>
      <c r="AQ746" s="7">
        <f>SUMIFS('Inventory (old)'!$M:$M,'Inventory (old)'!$A:$A,"Arrows and Onlys",'Inventory (old)'!$B:$B,$A746,'Inventory (old)'!$E:$E,"&gt;="&amp;$F746,'Inventory (old)'!$E:$E,"&lt;"&amp;$G746)</f>
        <v>0</v>
      </c>
      <c r="AR746" s="7">
        <f>SUMIFS('Inventory (old)'!$N:$N,'Inventory (old)'!$A:$A,"Arrows and Onlys",'Inventory (old)'!$B:$B,$A746,'Inventory (old)'!$E:$E,"&gt;="&amp;$F746,'Inventory (old)'!$E:$E,"&lt;"&amp;$G746)</f>
        <v>0</v>
      </c>
      <c r="AS746" s="7">
        <f>SUMIFS('Inventory (old)'!$O:$O,'Inventory (old)'!$A:$A,"Transverse",'Inventory (old)'!$B:$B,$A746,'Inventory (old)'!$E:$E,"&gt;="&amp;$F746,'Inventory (old)'!$E:$E,"&lt;"&amp;$G746)</f>
        <v>0</v>
      </c>
      <c r="AT746" s="7">
        <f>SUMIFS('Inventory (old)'!$P:$P,'Inventory (old)'!$A:$A,"Transverse",'Inventory (old)'!$B:$B,$A746,'Inventory (old)'!$E:$E,"&gt;="&amp;$F746,'Inventory (old)'!$E:$E,"&lt;"&amp;$G746)</f>
        <v>0</v>
      </c>
      <c r="AU746" s="7">
        <f>SUMIFS('Inventory (old)'!$M:$M,'Inventory (old)'!$A:$A,"Crosswalk",'Inventory (old)'!$B:$B,$A746,'Inventory (old)'!$E:$E,"&gt;="&amp;$F746,'Inventory (old)'!$E:$E,"&lt;"&amp;$G746)</f>
        <v>0</v>
      </c>
      <c r="AV746" s="7">
        <f>SUMIFS('Inventory (old)'!$M:$M,'Inventory (old)'!$A:$A,"Yield Line",'Inventory (old)'!$B:$B,$A746,'Inventory (old)'!$E:$E,"&gt;="&amp;$F746,'Inventory (old)'!$E:$E,"&lt;"&amp;$G746)</f>
        <v>0</v>
      </c>
      <c r="AW746" s="7">
        <f>SUMIFS('Inventory (old)'!$M:$M,'Inventory (old)'!$A:$A,"Island",'Inventory (old)'!$B:$B,$A746,'Inventory (old)'!$E:$E,"&gt;="&amp;$F746,'Inventory (old)'!$E:$E,"&lt;"&amp;$G746)</f>
        <v>0</v>
      </c>
      <c r="AX746" s="7">
        <f>SUMIFS('Inventory (old)'!$M:$M,'Inventory (old)'!$A:$A,"Railroad",'Inventory (old)'!$B:$B,$A746,'Inventory (old)'!$E:$E,"&gt;="&amp;$F746,'Inventory (old)'!$E:$E,"&lt;"&amp;$G746)</f>
        <v>0</v>
      </c>
      <c r="AY746" s="7">
        <f>SUMIFS('Inventory (old)'!$M:$M,'Inventory (old)'!$A:$A,"School",'Inventory (old)'!$B:$B,$A746,'Inventory (old)'!$E:$E,"&gt;="&amp;$F746,'Inventory (old)'!$E:$E,"&lt;"&amp;$G746)</f>
        <v>0</v>
      </c>
      <c r="AZ746" s="7">
        <f>SUMIFS('Inventory (old)'!$M:$M,'Inventory (old)'!$A:$A,"Air Speed",'Inventory (old)'!$B:$B,$A746,'Inventory (old)'!$E:$E,"&gt;="&amp;$F746,'Inventory (old)'!$E:$E,"&lt;"&amp;$G746)</f>
        <v>2</v>
      </c>
      <c r="BA746" s="7">
        <f>SUMIFS('Inventory (old)'!$M:$M,'Inventory (old)'!$A:$A,"Wrong Way",'Inventory (old)'!$B:$B,$A746,'Inventory (old)'!$E:$E,"&gt;="&amp;$F746,'Inventory (old)'!$E:$E,"&lt;"&amp;$G746)</f>
        <v>0</v>
      </c>
      <c r="BB746" s="7">
        <f>SUMIFS('Inventory (old)'!$M:$M,'Inventory (old)'!$A:$A,"Merge Arrow",'Inventory (old)'!$B:$B,$A746,'Inventory (old)'!$E:$E,"&gt;="&amp;$F746,'Inventory (old)'!$E:$E,"&lt;"&amp;$G746)</f>
        <v>0</v>
      </c>
      <c r="BC746" s="7">
        <f>SUMIFS('Inventory (old)'!$M:$M,'Inventory (old)'!$A:$A,"Bike",'Inventory (old)'!$B:$B,$A746,'Inventory (old)'!$E:$E,"&gt;="&amp;$F746,'Inventory (old)'!$E:$E,"&lt;"&amp;$G746)</f>
        <v>0</v>
      </c>
      <c r="BD746" s="7">
        <f>SUMIFS('Inventory (old)'!$M:$M,'Inventory (old)'!$A:$A,"Parking",'Inventory (old)'!$B:$B,$A746,'Inventory (old)'!$E:$E,"&gt;="&amp;$F746,'Inventory (old)'!$E:$E,"&lt;"&amp;$G746)</f>
        <v>0</v>
      </c>
      <c r="BE746" s="1">
        <f>SUMIFS('Inventory (old)'!$S:$S,'Inventory (old)'!$A:$A,"Parking",'Inventory (old)'!$B:$B,$A746,'Inventory (old)'!$E:$E,"&gt;="&amp;$F746,'Inventory (old)'!$E:$E,"&lt;"&amp;$G746)</f>
        <v>0</v>
      </c>
      <c r="BF746" s="13"/>
    </row>
    <row r="747" spans="1:58" x14ac:dyDescent="0.25">
      <c r="A747" s="6" t="s">
        <v>3047</v>
      </c>
      <c r="B747" s="7" t="s">
        <v>127</v>
      </c>
      <c r="C747" s="7" t="s">
        <v>2240</v>
      </c>
      <c r="D747" s="7">
        <v>71</v>
      </c>
      <c r="E747" s="7" t="s">
        <v>213</v>
      </c>
      <c r="F747" s="8">
        <f>G745</f>
        <v>15.24</v>
      </c>
      <c r="G747" s="8">
        <v>20.64</v>
      </c>
      <c r="H747" s="7" t="s">
        <v>2191</v>
      </c>
      <c r="I747" s="7" t="s">
        <v>2258</v>
      </c>
      <c r="J747" s="14">
        <f t="shared" si="141"/>
        <v>5.4</v>
      </c>
      <c r="K747" s="15" t="s">
        <v>2241</v>
      </c>
      <c r="L747" s="7" t="s">
        <v>2217</v>
      </c>
      <c r="M747" s="7" t="s">
        <v>2072</v>
      </c>
      <c r="N747" s="20">
        <v>3</v>
      </c>
      <c r="O747" s="20" t="s">
        <v>201</v>
      </c>
      <c r="P747" s="20" t="s">
        <v>201</v>
      </c>
      <c r="Q747" s="20"/>
      <c r="R747" s="8"/>
      <c r="S747" s="8"/>
      <c r="T747" s="14"/>
      <c r="U747" s="14"/>
      <c r="V747" s="21"/>
      <c r="W747" s="16"/>
      <c r="Y747" s="1">
        <v>105560</v>
      </c>
      <c r="Z747" s="7">
        <v>2023</v>
      </c>
      <c r="AA747" s="7" t="s">
        <v>3185</v>
      </c>
      <c r="AB747" s="7">
        <v>2022</v>
      </c>
      <c r="AC747" s="16" t="s">
        <v>348</v>
      </c>
      <c r="AD747" s="113">
        <v>2024</v>
      </c>
      <c r="AE747" s="31">
        <f t="shared" si="139"/>
        <v>642</v>
      </c>
      <c r="AF747" s="8">
        <f t="shared" si="135"/>
        <v>0</v>
      </c>
      <c r="AG747" s="8">
        <f t="shared" si="136"/>
        <v>5.4</v>
      </c>
      <c r="AH747" s="8">
        <f t="shared" si="137"/>
        <v>5.4</v>
      </c>
      <c r="AI747" s="8">
        <f t="shared" si="138"/>
        <v>10.8</v>
      </c>
      <c r="AJ747" s="7">
        <f>IF($P747="X",SUMIFS('Inventory (old)'!$M:$M,'Inventory (old)'!$A:$A,"Channel",'Inventory (old)'!$B:$B,$A747,'Inventory (old)'!$E:$E,"&gt;="&amp;$F747,'Inventory (old)'!$E:$E,"&lt;"&amp;$G747),0)</f>
        <v>0</v>
      </c>
      <c r="AK747" s="12">
        <f>IF($P747="X",SUMIFS('Inventory (old)'!$M:$M,'Inventory (old)'!$A:$A,"Dotted Line",'Inventory (old)'!$B:$B,$A747,'Inventory (old)'!$E:$E,"&gt;="&amp;$F747,'Inventory (old)'!$E:$E,"&lt;"&amp;$G747),0)</f>
        <v>0</v>
      </c>
      <c r="AL747" s="113">
        <v>2024</v>
      </c>
      <c r="AM747" s="31">
        <f t="shared" si="140"/>
        <v>643</v>
      </c>
      <c r="AN747" s="7">
        <f>IF($P747="X",0,SUMIFS('Inventory (old)'!$M:$M,'Inventory (old)'!$A:$A,"Channel",'Inventory (old)'!$B:$B,$A747,'Inventory (old)'!$E:$E,"&gt;="&amp;F747,'Inventory (old)'!$E:$E,"&lt;"&amp;$G747))</f>
        <v>0</v>
      </c>
      <c r="AO747" s="7">
        <f>IF($P747="X",0,SUMIFS('Inventory (old)'!$M:$M,'Inventory (old)'!$A:$A,"Dotted Line",'Inventory (old)'!$B:$B,$A747,'Inventory (old)'!$E:$E,"&gt;="&amp;$F747,'Inventory (old)'!$E:$E,"&lt;"&amp;$G747))</f>
        <v>0</v>
      </c>
      <c r="AP747" s="7">
        <f>SUMIFS('Inventory (old)'!$M:$M,'Inventory (old)'!$A:$A,"Stop Line",'Inventory (old)'!$B:$B,$A747,'Inventory (old)'!$E:$E,"&gt;="&amp;$F747,'Inventory (old)'!$E:$E,"&lt;"&amp;$G747)</f>
        <v>0</v>
      </c>
      <c r="AQ747" s="7">
        <f>SUMIFS('Inventory (old)'!$M:$M,'Inventory (old)'!$A:$A,"Arrows and Onlys",'Inventory (old)'!$B:$B,$A747,'Inventory (old)'!$E:$E,"&gt;="&amp;$F747,'Inventory (old)'!$E:$E,"&lt;"&amp;$G747)</f>
        <v>0</v>
      </c>
      <c r="AR747" s="7">
        <f>SUMIFS('Inventory (old)'!$N:$N,'Inventory (old)'!$A:$A,"Arrows and Onlys",'Inventory (old)'!$B:$B,$A747,'Inventory (old)'!$E:$E,"&gt;="&amp;$F747,'Inventory (old)'!$E:$E,"&lt;"&amp;$G747)</f>
        <v>0</v>
      </c>
      <c r="AS747" s="7">
        <f>SUMIFS('Inventory (old)'!$O:$O,'Inventory (old)'!$A:$A,"Transverse",'Inventory (old)'!$B:$B,$A747,'Inventory (old)'!$E:$E,"&gt;="&amp;$F747,'Inventory (old)'!$E:$E,"&lt;"&amp;$G747)</f>
        <v>0</v>
      </c>
      <c r="AT747" s="7">
        <f>SUMIFS('Inventory (old)'!$P:$P,'Inventory (old)'!$A:$A,"Transverse",'Inventory (old)'!$B:$B,$A747,'Inventory (old)'!$E:$E,"&gt;="&amp;$F747,'Inventory (old)'!$E:$E,"&lt;"&amp;$G747)</f>
        <v>0</v>
      </c>
      <c r="AU747" s="7">
        <f>SUMIFS('Inventory (old)'!$M:$M,'Inventory (old)'!$A:$A,"Crosswalk",'Inventory (old)'!$B:$B,$A747,'Inventory (old)'!$E:$E,"&gt;="&amp;$F747,'Inventory (old)'!$E:$E,"&lt;"&amp;$G747)</f>
        <v>0</v>
      </c>
      <c r="AV747" s="7">
        <f>SUMIFS('Inventory (old)'!$M:$M,'Inventory (old)'!$A:$A,"Yield Line",'Inventory (old)'!$B:$B,$A747,'Inventory (old)'!$E:$E,"&gt;="&amp;$F747,'Inventory (old)'!$E:$E,"&lt;"&amp;$G747)</f>
        <v>0</v>
      </c>
      <c r="AW747" s="7">
        <f>SUMIFS('Inventory (old)'!$M:$M,'Inventory (old)'!$A:$A,"Island",'Inventory (old)'!$B:$B,$A747,'Inventory (old)'!$E:$E,"&gt;="&amp;$F747,'Inventory (old)'!$E:$E,"&lt;"&amp;$G747)</f>
        <v>0</v>
      </c>
      <c r="AX747" s="7">
        <f>SUMIFS('Inventory (old)'!$M:$M,'Inventory (old)'!$A:$A,"Railroad",'Inventory (old)'!$B:$B,$A747,'Inventory (old)'!$E:$E,"&gt;="&amp;$F747,'Inventory (old)'!$E:$E,"&lt;"&amp;$G747)</f>
        <v>0</v>
      </c>
      <c r="AY747" s="7">
        <f>SUMIFS('Inventory (old)'!$M:$M,'Inventory (old)'!$A:$A,"School",'Inventory (old)'!$B:$B,$A747,'Inventory (old)'!$E:$E,"&gt;="&amp;$F747,'Inventory (old)'!$E:$E,"&lt;"&amp;$G747)</f>
        <v>0</v>
      </c>
      <c r="AZ747" s="7">
        <f>SUMIFS('Inventory (old)'!$M:$M,'Inventory (old)'!$A:$A,"Air Speed",'Inventory (old)'!$B:$B,$A747,'Inventory (old)'!$E:$E,"&gt;="&amp;$F747,'Inventory (old)'!$E:$E,"&lt;"&amp;$G747)</f>
        <v>0</v>
      </c>
      <c r="BA747" s="7">
        <f>SUMIFS('Inventory (old)'!$M:$M,'Inventory (old)'!$A:$A,"Wrong Way",'Inventory (old)'!$B:$B,$A747,'Inventory (old)'!$E:$E,"&gt;="&amp;$F747,'Inventory (old)'!$E:$E,"&lt;"&amp;$G747)</f>
        <v>0</v>
      </c>
      <c r="BB747" s="7">
        <f>SUMIFS('Inventory (old)'!$M:$M,'Inventory (old)'!$A:$A,"Merge Arrow",'Inventory (old)'!$B:$B,$A747,'Inventory (old)'!$E:$E,"&gt;="&amp;$F747,'Inventory (old)'!$E:$E,"&lt;"&amp;$G747)</f>
        <v>0</v>
      </c>
      <c r="BC747" s="7">
        <f>SUMIFS('Inventory (old)'!$M:$M,'Inventory (old)'!$A:$A,"Bike",'Inventory (old)'!$B:$B,$A747,'Inventory (old)'!$E:$E,"&gt;="&amp;$F747,'Inventory (old)'!$E:$E,"&lt;"&amp;$G747)</f>
        <v>0</v>
      </c>
      <c r="BD747" s="7">
        <f>SUMIFS('Inventory (old)'!$M:$M,'Inventory (old)'!$A:$A,"Parking",'Inventory (old)'!$B:$B,$A747,'Inventory (old)'!$E:$E,"&gt;="&amp;$F747,'Inventory (old)'!$E:$E,"&lt;"&amp;$G747)</f>
        <v>0</v>
      </c>
      <c r="BE747" s="1">
        <f>SUMIFS('Inventory (old)'!$S:$S,'Inventory (old)'!$A:$A,"Parking",'Inventory (old)'!$B:$B,$A747,'Inventory (old)'!$E:$E,"&gt;="&amp;$F747,'Inventory (old)'!$E:$E,"&lt;"&amp;$G747)</f>
        <v>0</v>
      </c>
      <c r="BF747" s="13"/>
    </row>
    <row r="748" spans="1:58" x14ac:dyDescent="0.25">
      <c r="A748" s="6" t="s">
        <v>3046</v>
      </c>
      <c r="B748" s="7" t="s">
        <v>127</v>
      </c>
      <c r="C748" s="7" t="s">
        <v>2240</v>
      </c>
      <c r="D748" s="7">
        <v>71</v>
      </c>
      <c r="E748" s="7" t="s">
        <v>186</v>
      </c>
      <c r="F748" s="8">
        <f>G746</f>
        <v>15.24</v>
      </c>
      <c r="G748" s="8">
        <v>20.64</v>
      </c>
      <c r="H748" s="7" t="s">
        <v>2191</v>
      </c>
      <c r="I748" s="7" t="s">
        <v>2258</v>
      </c>
      <c r="J748" s="14">
        <f t="shared" si="141"/>
        <v>5.4</v>
      </c>
      <c r="K748" s="15" t="s">
        <v>2241</v>
      </c>
      <c r="L748" s="7" t="s">
        <v>2217</v>
      </c>
      <c r="M748" s="7" t="s">
        <v>2072</v>
      </c>
      <c r="N748" s="20">
        <v>3</v>
      </c>
      <c r="O748" s="20" t="s">
        <v>201</v>
      </c>
      <c r="P748" s="20" t="s">
        <v>201</v>
      </c>
      <c r="Q748" s="20"/>
      <c r="R748" s="8"/>
      <c r="S748" s="8"/>
      <c r="T748" s="14"/>
      <c r="U748" s="14"/>
      <c r="V748" s="21"/>
      <c r="W748" s="16"/>
      <c r="Y748" s="1">
        <v>105560</v>
      </c>
      <c r="Z748" s="7">
        <v>2023</v>
      </c>
      <c r="AA748" s="7" t="s">
        <v>3185</v>
      </c>
      <c r="AB748" s="7">
        <v>2022</v>
      </c>
      <c r="AC748" s="16" t="s">
        <v>348</v>
      </c>
      <c r="AD748" s="113">
        <v>2024</v>
      </c>
      <c r="AE748" s="31">
        <f t="shared" si="139"/>
        <v>642</v>
      </c>
      <c r="AF748" s="8">
        <f t="shared" si="135"/>
        <v>0</v>
      </c>
      <c r="AG748" s="8">
        <f t="shared" si="136"/>
        <v>5.4</v>
      </c>
      <c r="AH748" s="8">
        <f t="shared" si="137"/>
        <v>5.4</v>
      </c>
      <c r="AI748" s="8">
        <f t="shared" si="138"/>
        <v>10.8</v>
      </c>
      <c r="AJ748" s="7">
        <f>IF($P748="X",SUMIFS('Inventory (old)'!$M:$M,'Inventory (old)'!$A:$A,"Channel",'Inventory (old)'!$B:$B,$A748,'Inventory (old)'!$E:$E,"&gt;="&amp;$F748,'Inventory (old)'!$E:$E,"&lt;"&amp;$G748),0)</f>
        <v>0</v>
      </c>
      <c r="AK748" s="12">
        <f>IF($P748="X",SUMIFS('Inventory (old)'!$M:$M,'Inventory (old)'!$A:$A,"Dotted Line",'Inventory (old)'!$B:$B,$A748,'Inventory (old)'!$E:$E,"&gt;="&amp;$F748,'Inventory (old)'!$E:$E,"&lt;"&amp;$G748),0)</f>
        <v>0</v>
      </c>
      <c r="AL748" s="113">
        <v>2024</v>
      </c>
      <c r="AM748" s="31">
        <f t="shared" si="140"/>
        <v>643</v>
      </c>
      <c r="AN748" s="7">
        <f>IF($P748="X",0,SUMIFS('Inventory (old)'!$M:$M,'Inventory (old)'!$A:$A,"Channel",'Inventory (old)'!$B:$B,$A748,'Inventory (old)'!$E:$E,"&gt;="&amp;F748,'Inventory (old)'!$E:$E,"&lt;"&amp;$G748))</f>
        <v>0</v>
      </c>
      <c r="AO748" s="7">
        <f>IF($P748="X",0,SUMIFS('Inventory (old)'!$M:$M,'Inventory (old)'!$A:$A,"Dotted Line",'Inventory (old)'!$B:$B,$A748,'Inventory (old)'!$E:$E,"&gt;="&amp;$F748,'Inventory (old)'!$E:$E,"&lt;"&amp;$G748))</f>
        <v>0</v>
      </c>
      <c r="AP748" s="7">
        <f>SUMIFS('Inventory (old)'!$M:$M,'Inventory (old)'!$A:$A,"Stop Line",'Inventory (old)'!$B:$B,$A748,'Inventory (old)'!$E:$E,"&gt;="&amp;$F748,'Inventory (old)'!$E:$E,"&lt;"&amp;$G748)</f>
        <v>0</v>
      </c>
      <c r="AQ748" s="7">
        <f>SUMIFS('Inventory (old)'!$M:$M,'Inventory (old)'!$A:$A,"Arrows and Onlys",'Inventory (old)'!$B:$B,$A748,'Inventory (old)'!$E:$E,"&gt;="&amp;$F748,'Inventory (old)'!$E:$E,"&lt;"&amp;$G748)</f>
        <v>0</v>
      </c>
      <c r="AR748" s="7">
        <f>SUMIFS('Inventory (old)'!$N:$N,'Inventory (old)'!$A:$A,"Arrows and Onlys",'Inventory (old)'!$B:$B,$A748,'Inventory (old)'!$E:$E,"&gt;="&amp;$F748,'Inventory (old)'!$E:$E,"&lt;"&amp;$G748)</f>
        <v>0</v>
      </c>
      <c r="AS748" s="7">
        <f>SUMIFS('Inventory (old)'!$O:$O,'Inventory (old)'!$A:$A,"Transverse",'Inventory (old)'!$B:$B,$A748,'Inventory (old)'!$E:$E,"&gt;="&amp;$F748,'Inventory (old)'!$E:$E,"&lt;"&amp;$G748)</f>
        <v>0</v>
      </c>
      <c r="AT748" s="7">
        <f>SUMIFS('Inventory (old)'!$P:$P,'Inventory (old)'!$A:$A,"Transverse",'Inventory (old)'!$B:$B,$A748,'Inventory (old)'!$E:$E,"&gt;="&amp;$F748,'Inventory (old)'!$E:$E,"&lt;"&amp;$G748)</f>
        <v>0</v>
      </c>
      <c r="AU748" s="7">
        <f>SUMIFS('Inventory (old)'!$M:$M,'Inventory (old)'!$A:$A,"Crosswalk",'Inventory (old)'!$B:$B,$A748,'Inventory (old)'!$E:$E,"&gt;="&amp;$F748,'Inventory (old)'!$E:$E,"&lt;"&amp;$G748)</f>
        <v>0</v>
      </c>
      <c r="AV748" s="7">
        <f>SUMIFS('Inventory (old)'!$M:$M,'Inventory (old)'!$A:$A,"Yield Line",'Inventory (old)'!$B:$B,$A748,'Inventory (old)'!$E:$E,"&gt;="&amp;$F748,'Inventory (old)'!$E:$E,"&lt;"&amp;$G748)</f>
        <v>0</v>
      </c>
      <c r="AW748" s="7">
        <f>SUMIFS('Inventory (old)'!$M:$M,'Inventory (old)'!$A:$A,"Island",'Inventory (old)'!$B:$B,$A748,'Inventory (old)'!$E:$E,"&gt;="&amp;$F748,'Inventory (old)'!$E:$E,"&lt;"&amp;$G748)</f>
        <v>0</v>
      </c>
      <c r="AX748" s="7">
        <f>SUMIFS('Inventory (old)'!$M:$M,'Inventory (old)'!$A:$A,"Railroad",'Inventory (old)'!$B:$B,$A748,'Inventory (old)'!$E:$E,"&gt;="&amp;$F748,'Inventory (old)'!$E:$E,"&lt;"&amp;$G748)</f>
        <v>0</v>
      </c>
      <c r="AY748" s="7">
        <f>SUMIFS('Inventory (old)'!$M:$M,'Inventory (old)'!$A:$A,"School",'Inventory (old)'!$B:$B,$A748,'Inventory (old)'!$E:$E,"&gt;="&amp;$F748,'Inventory (old)'!$E:$E,"&lt;"&amp;$G748)</f>
        <v>0</v>
      </c>
      <c r="AZ748" s="7">
        <f>SUMIFS('Inventory (old)'!$M:$M,'Inventory (old)'!$A:$A,"Air Speed",'Inventory (old)'!$B:$B,$A748,'Inventory (old)'!$E:$E,"&gt;="&amp;$F748,'Inventory (old)'!$E:$E,"&lt;"&amp;$G748)</f>
        <v>2</v>
      </c>
      <c r="BA748" s="7">
        <f>SUMIFS('Inventory (old)'!$M:$M,'Inventory (old)'!$A:$A,"Wrong Way",'Inventory (old)'!$B:$B,$A748,'Inventory (old)'!$E:$E,"&gt;="&amp;$F748,'Inventory (old)'!$E:$E,"&lt;"&amp;$G748)</f>
        <v>0</v>
      </c>
      <c r="BB748" s="7">
        <f>SUMIFS('Inventory (old)'!$M:$M,'Inventory (old)'!$A:$A,"Merge Arrow",'Inventory (old)'!$B:$B,$A748,'Inventory (old)'!$E:$E,"&gt;="&amp;$F748,'Inventory (old)'!$E:$E,"&lt;"&amp;$G748)</f>
        <v>0</v>
      </c>
      <c r="BC748" s="7">
        <f>SUMIFS('Inventory (old)'!$M:$M,'Inventory (old)'!$A:$A,"Bike",'Inventory (old)'!$B:$B,$A748,'Inventory (old)'!$E:$E,"&gt;="&amp;$F748,'Inventory (old)'!$E:$E,"&lt;"&amp;$G748)</f>
        <v>0</v>
      </c>
      <c r="BD748" s="7">
        <f>SUMIFS('Inventory (old)'!$M:$M,'Inventory (old)'!$A:$A,"Parking",'Inventory (old)'!$B:$B,$A748,'Inventory (old)'!$E:$E,"&gt;="&amp;$F748,'Inventory (old)'!$E:$E,"&lt;"&amp;$G748)</f>
        <v>0</v>
      </c>
      <c r="BE748" s="1">
        <f>SUMIFS('Inventory (old)'!$S:$S,'Inventory (old)'!$A:$A,"Parking",'Inventory (old)'!$B:$B,$A748,'Inventory (old)'!$E:$E,"&gt;="&amp;$F748,'Inventory (old)'!$E:$E,"&lt;"&amp;$G748)</f>
        <v>0</v>
      </c>
      <c r="BF748" s="13"/>
    </row>
    <row r="749" spans="1:58" hidden="1" x14ac:dyDescent="0.25">
      <c r="A749" s="6" t="s">
        <v>3052</v>
      </c>
      <c r="B749" s="7" t="s">
        <v>127</v>
      </c>
      <c r="C749" s="7" t="s">
        <v>2240</v>
      </c>
      <c r="D749" s="7">
        <v>71</v>
      </c>
      <c r="E749" s="7" t="s">
        <v>186</v>
      </c>
      <c r="F749" s="8">
        <v>6.76</v>
      </c>
      <c r="G749" s="8">
        <v>7.77</v>
      </c>
      <c r="H749" s="7" t="s">
        <v>912</v>
      </c>
      <c r="I749" s="7" t="s">
        <v>2196</v>
      </c>
      <c r="J749" s="14">
        <v>0.15</v>
      </c>
      <c r="K749" s="15" t="s">
        <v>2241</v>
      </c>
      <c r="L749" s="7" t="s">
        <v>2217</v>
      </c>
      <c r="M749" s="7" t="s">
        <v>2072</v>
      </c>
      <c r="N749" s="20">
        <v>1</v>
      </c>
      <c r="O749" s="20" t="s">
        <v>201</v>
      </c>
      <c r="P749" s="20" t="s">
        <v>201</v>
      </c>
      <c r="Q749" s="20"/>
      <c r="R749" s="8"/>
      <c r="S749" s="8"/>
      <c r="T749" s="14">
        <v>1E-4</v>
      </c>
      <c r="U749" s="14">
        <v>0.08</v>
      </c>
      <c r="V749" s="21">
        <v>1</v>
      </c>
      <c r="W749" s="16"/>
      <c r="X749" s="1">
        <v>87722</v>
      </c>
      <c r="Z749" s="7">
        <v>2021</v>
      </c>
      <c r="AA749" s="7" t="s">
        <v>3321</v>
      </c>
      <c r="AB749" s="7">
        <v>2021</v>
      </c>
      <c r="AC749" s="16" t="s">
        <v>25</v>
      </c>
      <c r="AD749" s="113"/>
      <c r="AE749" s="31" t="str">
        <f t="shared" si="139"/>
        <v/>
      </c>
      <c r="AF749" s="8">
        <f t="shared" si="135"/>
        <v>0</v>
      </c>
      <c r="AG749" s="8">
        <f t="shared" si="136"/>
        <v>0.15</v>
      </c>
      <c r="AH749" s="8">
        <f t="shared" si="137"/>
        <v>0.15</v>
      </c>
      <c r="AI749" s="8">
        <f t="shared" si="138"/>
        <v>7.9899999999999999E-2</v>
      </c>
      <c r="AJ749" s="7">
        <f>IF($P749="X",SUMIFS('Inventory (old)'!$M:$M,'Inventory (old)'!$A:$A,"Channel",'Inventory (old)'!$B:$B,$A749,'Inventory (old)'!$E:$E,"&gt;="&amp;$F749,'Inventory (old)'!$E:$E,"&lt;"&amp;$G749),0)</f>
        <v>0</v>
      </c>
      <c r="AK749" s="12">
        <f>IF($P749="X",SUMIFS('Inventory (old)'!$M:$M,'Inventory (old)'!$A:$A,"Dotted Line",'Inventory (old)'!$B:$B,$A749,'Inventory (old)'!$E:$E,"&gt;="&amp;$F749,'Inventory (old)'!$E:$E,"&lt;"&amp;$G749),0)</f>
        <v>0</v>
      </c>
      <c r="AL749" s="113"/>
      <c r="AM749" s="31" t="str">
        <f t="shared" si="140"/>
        <v/>
      </c>
      <c r="AN749" s="7">
        <f>IF($P749="X",0,SUMIFS('Inventory (old)'!$M:$M,'Inventory (old)'!$A:$A,"Channel",'Inventory (old)'!$B:$B,$A749,'Inventory (old)'!$E:$E,"&gt;="&amp;F749,'Inventory (old)'!$E:$E,"&lt;"&amp;$G749))</f>
        <v>0</v>
      </c>
      <c r="AO749" s="7">
        <f>IF($P749="X",0,SUMIFS('Inventory (old)'!$M:$M,'Inventory (old)'!$A:$A,"Dotted Line",'Inventory (old)'!$B:$B,$A749,'Inventory (old)'!$E:$E,"&gt;="&amp;$F749,'Inventory (old)'!$E:$E,"&lt;"&amp;$G749))</f>
        <v>0</v>
      </c>
      <c r="AP749" s="7">
        <f>SUMIFS('Inventory (old)'!$M:$M,'Inventory (old)'!$A:$A,"Stop Line",'Inventory (old)'!$B:$B,$A749,'Inventory (old)'!$E:$E,"&gt;="&amp;$F749,'Inventory (old)'!$E:$E,"&lt;"&amp;$G749)</f>
        <v>249</v>
      </c>
      <c r="AQ749" s="7">
        <f>SUMIFS('Inventory (old)'!$M:$M,'Inventory (old)'!$A:$A,"Arrows and Onlys",'Inventory (old)'!$B:$B,$A749,'Inventory (old)'!$E:$E,"&gt;="&amp;$F749,'Inventory (old)'!$E:$E,"&lt;"&amp;$G749)</f>
        <v>0</v>
      </c>
      <c r="AR749" s="7">
        <f>SUMIFS('Inventory (old)'!$N:$N,'Inventory (old)'!$A:$A,"Arrows and Onlys",'Inventory (old)'!$B:$B,$A749,'Inventory (old)'!$E:$E,"&gt;="&amp;$F749,'Inventory (old)'!$E:$E,"&lt;"&amp;$G749)</f>
        <v>0</v>
      </c>
      <c r="AS749" s="7">
        <f>SUMIFS('Inventory (old)'!$O:$O,'Inventory (old)'!$A:$A,"Transverse",'Inventory (old)'!$B:$B,$A749,'Inventory (old)'!$E:$E,"&gt;="&amp;$F749,'Inventory (old)'!$E:$E,"&lt;"&amp;$G749)</f>
        <v>158</v>
      </c>
      <c r="AT749" s="7">
        <f>SUMIFS('Inventory (old)'!$P:$P,'Inventory (old)'!$A:$A,"Transverse",'Inventory (old)'!$B:$B,$A749,'Inventory (old)'!$E:$E,"&gt;="&amp;$F749,'Inventory (old)'!$E:$E,"&lt;"&amp;$G749)</f>
        <v>0</v>
      </c>
      <c r="AU749" s="7">
        <f>SUMIFS('Inventory (old)'!$M:$M,'Inventory (old)'!$A:$A,"Crosswalk",'Inventory (old)'!$B:$B,$A749,'Inventory (old)'!$E:$E,"&gt;="&amp;$F749,'Inventory (old)'!$E:$E,"&lt;"&amp;$G749)</f>
        <v>0</v>
      </c>
      <c r="AV749" s="7">
        <f>SUMIFS('Inventory (old)'!$M:$M,'Inventory (old)'!$A:$A,"Yield Line",'Inventory (old)'!$B:$B,$A749,'Inventory (old)'!$E:$E,"&gt;="&amp;$F749,'Inventory (old)'!$E:$E,"&lt;"&amp;$G749)</f>
        <v>0</v>
      </c>
      <c r="AW749" s="7">
        <f>SUMIFS('Inventory (old)'!$M:$M,'Inventory (old)'!$A:$A,"Island",'Inventory (old)'!$B:$B,$A749,'Inventory (old)'!$E:$E,"&gt;="&amp;$F749,'Inventory (old)'!$E:$E,"&lt;"&amp;$G749)</f>
        <v>0</v>
      </c>
      <c r="AX749" s="7">
        <f>SUMIFS('Inventory (old)'!$M:$M,'Inventory (old)'!$A:$A,"Railroad",'Inventory (old)'!$B:$B,$A749,'Inventory (old)'!$E:$E,"&gt;="&amp;$F749,'Inventory (old)'!$E:$E,"&lt;"&amp;$G749)</f>
        <v>0</v>
      </c>
      <c r="AY749" s="7">
        <f>SUMIFS('Inventory (old)'!$M:$M,'Inventory (old)'!$A:$A,"School",'Inventory (old)'!$B:$B,$A749,'Inventory (old)'!$E:$E,"&gt;="&amp;$F749,'Inventory (old)'!$E:$E,"&lt;"&amp;$G749)</f>
        <v>0</v>
      </c>
      <c r="AZ749" s="7">
        <f>SUMIFS('Inventory (old)'!$M:$M,'Inventory (old)'!$A:$A,"Air Speed",'Inventory (old)'!$B:$B,$A749,'Inventory (old)'!$E:$E,"&gt;="&amp;$F749,'Inventory (old)'!$E:$E,"&lt;"&amp;$G749)</f>
        <v>0</v>
      </c>
      <c r="BA749" s="7">
        <f>SUMIFS('Inventory (old)'!$M:$M,'Inventory (old)'!$A:$A,"Wrong Way",'Inventory (old)'!$B:$B,$A749,'Inventory (old)'!$E:$E,"&gt;="&amp;$F749,'Inventory (old)'!$E:$E,"&lt;"&amp;$G749)</f>
        <v>2</v>
      </c>
      <c r="BB749" s="7">
        <f>SUMIFS('Inventory (old)'!$M:$M,'Inventory (old)'!$A:$A,"Merge Arrow",'Inventory (old)'!$B:$B,$A749,'Inventory (old)'!$E:$E,"&gt;="&amp;$F749,'Inventory (old)'!$E:$E,"&lt;"&amp;$G749)</f>
        <v>0</v>
      </c>
      <c r="BC749" s="7">
        <f>SUMIFS('Inventory (old)'!$M:$M,'Inventory (old)'!$A:$A,"Bike",'Inventory (old)'!$B:$B,$A749,'Inventory (old)'!$E:$E,"&gt;="&amp;$F749,'Inventory (old)'!$E:$E,"&lt;"&amp;$G749)</f>
        <v>0</v>
      </c>
      <c r="BD749" s="7">
        <f>SUMIFS('Inventory (old)'!$M:$M,'Inventory (old)'!$A:$A,"Parking",'Inventory (old)'!$B:$B,$A749,'Inventory (old)'!$E:$E,"&gt;="&amp;$F749,'Inventory (old)'!$E:$E,"&lt;"&amp;$G749)</f>
        <v>0</v>
      </c>
      <c r="BE749" s="1">
        <f>SUMIFS('Inventory (old)'!$S:$S,'Inventory (old)'!$A:$A,"Parking",'Inventory (old)'!$B:$B,$A749,'Inventory (old)'!$E:$E,"&gt;="&amp;$F749,'Inventory (old)'!$E:$E,"&lt;"&amp;$G749)</f>
        <v>0</v>
      </c>
      <c r="BF749" s="13" t="s">
        <v>3048</v>
      </c>
    </row>
    <row r="750" spans="1:58" hidden="1" x14ac:dyDescent="0.25">
      <c r="A750" s="6" t="s">
        <v>3053</v>
      </c>
      <c r="B750" s="7" t="s">
        <v>127</v>
      </c>
      <c r="C750" s="7" t="s">
        <v>2240</v>
      </c>
      <c r="D750" s="7">
        <v>71</v>
      </c>
      <c r="E750" s="7" t="s">
        <v>186</v>
      </c>
      <c r="F750" s="8">
        <v>6.76</v>
      </c>
      <c r="G750" s="8">
        <v>7.77</v>
      </c>
      <c r="H750" s="7" t="s">
        <v>912</v>
      </c>
      <c r="I750" s="7" t="s">
        <v>2198</v>
      </c>
      <c r="J750" s="14">
        <v>0.2</v>
      </c>
      <c r="K750" s="15" t="s">
        <v>2241</v>
      </c>
      <c r="L750" s="7" t="s">
        <v>2193</v>
      </c>
      <c r="M750" s="7" t="s">
        <v>2072</v>
      </c>
      <c r="N750" s="20">
        <v>1</v>
      </c>
      <c r="O750" s="20" t="s">
        <v>201</v>
      </c>
      <c r="P750" s="20" t="s">
        <v>201</v>
      </c>
      <c r="Q750" s="20"/>
      <c r="R750" s="8"/>
      <c r="S750" s="8"/>
      <c r="T750" s="14"/>
      <c r="U750" s="14"/>
      <c r="V750" s="21"/>
      <c r="W750" s="16"/>
      <c r="X750" s="1">
        <v>87722</v>
      </c>
      <c r="Z750" s="7">
        <v>2021</v>
      </c>
      <c r="AA750" s="7" t="s">
        <v>3321</v>
      </c>
      <c r="AB750" s="7">
        <v>2021</v>
      </c>
      <c r="AC750" s="16" t="s">
        <v>25</v>
      </c>
      <c r="AD750" s="113"/>
      <c r="AE750" s="31" t="str">
        <f t="shared" si="139"/>
        <v/>
      </c>
      <c r="AF750" s="8">
        <f t="shared" si="135"/>
        <v>0</v>
      </c>
      <c r="AG750" s="8">
        <f t="shared" si="136"/>
        <v>0.2</v>
      </c>
      <c r="AH750" s="8">
        <f t="shared" si="137"/>
        <v>0.2</v>
      </c>
      <c r="AI750" s="8">
        <f t="shared" si="138"/>
        <v>0</v>
      </c>
      <c r="AJ750" s="7">
        <f>IF($P750="X",SUMIFS('Inventory (old)'!$M:$M,'Inventory (old)'!$A:$A,"Channel",'Inventory (old)'!$B:$B,$A750,'Inventory (old)'!$E:$E,"&gt;="&amp;$F750,'Inventory (old)'!$E:$E,"&lt;"&amp;$G750),0)</f>
        <v>0</v>
      </c>
      <c r="AK750" s="12">
        <f>IF($P750="X",SUMIFS('Inventory (old)'!$M:$M,'Inventory (old)'!$A:$A,"Dotted Line",'Inventory (old)'!$B:$B,$A750,'Inventory (old)'!$E:$E,"&gt;="&amp;$F750,'Inventory (old)'!$E:$E,"&lt;"&amp;$G750),0)</f>
        <v>0</v>
      </c>
      <c r="AL750" s="113"/>
      <c r="AM750" s="31" t="str">
        <f t="shared" si="140"/>
        <v/>
      </c>
      <c r="AN750" s="7">
        <f>IF($P750="X",0,SUMIFS('Inventory (old)'!$M:$M,'Inventory (old)'!$A:$A,"Channel",'Inventory (old)'!$B:$B,$A750,'Inventory (old)'!$E:$E,"&gt;="&amp;F750,'Inventory (old)'!$E:$E,"&lt;"&amp;$G750))</f>
        <v>0</v>
      </c>
      <c r="AO750" s="7">
        <f>IF($P750="X",0,SUMIFS('Inventory (old)'!$M:$M,'Inventory (old)'!$A:$A,"Dotted Line",'Inventory (old)'!$B:$B,$A750,'Inventory (old)'!$E:$E,"&gt;="&amp;$F750,'Inventory (old)'!$E:$E,"&lt;"&amp;$G750))</f>
        <v>0</v>
      </c>
      <c r="AP750" s="7">
        <f>SUMIFS('Inventory (old)'!$M:$M,'Inventory (old)'!$A:$A,"Stop Line",'Inventory (old)'!$B:$B,$A750,'Inventory (old)'!$E:$E,"&gt;="&amp;$F750,'Inventory (old)'!$E:$E,"&lt;"&amp;$G750)</f>
        <v>16</v>
      </c>
      <c r="AQ750" s="7">
        <f>SUMIFS('Inventory (old)'!$M:$M,'Inventory (old)'!$A:$A,"Arrows and Onlys",'Inventory (old)'!$B:$B,$A750,'Inventory (old)'!$E:$E,"&gt;="&amp;$F750,'Inventory (old)'!$E:$E,"&lt;"&amp;$G750)</f>
        <v>0</v>
      </c>
      <c r="AR750" s="7">
        <f>SUMIFS('Inventory (old)'!$N:$N,'Inventory (old)'!$A:$A,"Arrows and Onlys",'Inventory (old)'!$B:$B,$A750,'Inventory (old)'!$E:$E,"&gt;="&amp;$F750,'Inventory (old)'!$E:$E,"&lt;"&amp;$G750)</f>
        <v>0</v>
      </c>
      <c r="AS750" s="7">
        <f>SUMIFS('Inventory (old)'!$O:$O,'Inventory (old)'!$A:$A,"Transverse",'Inventory (old)'!$B:$B,$A750,'Inventory (old)'!$E:$E,"&gt;="&amp;$F750,'Inventory (old)'!$E:$E,"&lt;"&amp;$G750)</f>
        <v>0</v>
      </c>
      <c r="AT750" s="7">
        <f>SUMIFS('Inventory (old)'!$P:$P,'Inventory (old)'!$A:$A,"Transverse",'Inventory (old)'!$B:$B,$A750,'Inventory (old)'!$E:$E,"&gt;="&amp;$F750,'Inventory (old)'!$E:$E,"&lt;"&amp;$G750)</f>
        <v>0</v>
      </c>
      <c r="AU750" s="7">
        <f>SUMIFS('Inventory (old)'!$M:$M,'Inventory (old)'!$A:$A,"Crosswalk",'Inventory (old)'!$B:$B,$A750,'Inventory (old)'!$E:$E,"&gt;="&amp;$F750,'Inventory (old)'!$E:$E,"&lt;"&amp;$G750)</f>
        <v>0</v>
      </c>
      <c r="AV750" s="7">
        <f>SUMIFS('Inventory (old)'!$M:$M,'Inventory (old)'!$A:$A,"Yield Line",'Inventory (old)'!$B:$B,$A750,'Inventory (old)'!$E:$E,"&gt;="&amp;$F750,'Inventory (old)'!$E:$E,"&lt;"&amp;$G750)</f>
        <v>0</v>
      </c>
      <c r="AW750" s="7">
        <f>SUMIFS('Inventory (old)'!$M:$M,'Inventory (old)'!$A:$A,"Island",'Inventory (old)'!$B:$B,$A750,'Inventory (old)'!$E:$E,"&gt;="&amp;$F750,'Inventory (old)'!$E:$E,"&lt;"&amp;$G750)</f>
        <v>0</v>
      </c>
      <c r="AX750" s="7">
        <f>SUMIFS('Inventory (old)'!$M:$M,'Inventory (old)'!$A:$A,"Railroad",'Inventory (old)'!$B:$B,$A750,'Inventory (old)'!$E:$E,"&gt;="&amp;$F750,'Inventory (old)'!$E:$E,"&lt;"&amp;$G750)</f>
        <v>0</v>
      </c>
      <c r="AY750" s="7">
        <f>SUMIFS('Inventory (old)'!$M:$M,'Inventory (old)'!$A:$A,"School",'Inventory (old)'!$B:$B,$A750,'Inventory (old)'!$E:$E,"&gt;="&amp;$F750,'Inventory (old)'!$E:$E,"&lt;"&amp;$G750)</f>
        <v>0</v>
      </c>
      <c r="AZ750" s="7">
        <f>SUMIFS('Inventory (old)'!$M:$M,'Inventory (old)'!$A:$A,"Air Speed",'Inventory (old)'!$B:$B,$A750,'Inventory (old)'!$E:$E,"&gt;="&amp;$F750,'Inventory (old)'!$E:$E,"&lt;"&amp;$G750)</f>
        <v>0</v>
      </c>
      <c r="BA750" s="7">
        <f>SUMIFS('Inventory (old)'!$M:$M,'Inventory (old)'!$A:$A,"Wrong Way",'Inventory (old)'!$B:$B,$A750,'Inventory (old)'!$E:$E,"&gt;="&amp;$F750,'Inventory (old)'!$E:$E,"&lt;"&amp;$G750)</f>
        <v>0</v>
      </c>
      <c r="BB750" s="7">
        <f>SUMIFS('Inventory (old)'!$M:$M,'Inventory (old)'!$A:$A,"Merge Arrow",'Inventory (old)'!$B:$B,$A750,'Inventory (old)'!$E:$E,"&gt;="&amp;$F750,'Inventory (old)'!$E:$E,"&lt;"&amp;$G750)</f>
        <v>0</v>
      </c>
      <c r="BC750" s="7">
        <f>SUMIFS('Inventory (old)'!$M:$M,'Inventory (old)'!$A:$A,"Bike",'Inventory (old)'!$B:$B,$A750,'Inventory (old)'!$E:$E,"&gt;="&amp;$F750,'Inventory (old)'!$E:$E,"&lt;"&amp;$G750)</f>
        <v>0</v>
      </c>
      <c r="BD750" s="7">
        <f>SUMIFS('Inventory (old)'!$M:$M,'Inventory (old)'!$A:$A,"Parking",'Inventory (old)'!$B:$B,$A750,'Inventory (old)'!$E:$E,"&gt;="&amp;$F750,'Inventory (old)'!$E:$E,"&lt;"&amp;$G750)</f>
        <v>0</v>
      </c>
      <c r="BE750" s="1">
        <f>SUMIFS('Inventory (old)'!$S:$S,'Inventory (old)'!$A:$A,"Parking",'Inventory (old)'!$B:$B,$A750,'Inventory (old)'!$E:$E,"&gt;="&amp;$F750,'Inventory (old)'!$E:$E,"&lt;"&amp;$G750)</f>
        <v>0</v>
      </c>
      <c r="BF750" s="13" t="s">
        <v>3049</v>
      </c>
    </row>
    <row r="751" spans="1:58" hidden="1" x14ac:dyDescent="0.25">
      <c r="A751" s="6" t="s">
        <v>3054</v>
      </c>
      <c r="B751" s="7" t="s">
        <v>127</v>
      </c>
      <c r="C751" s="7" t="s">
        <v>2240</v>
      </c>
      <c r="D751" s="7">
        <v>71</v>
      </c>
      <c r="E751" s="7" t="s">
        <v>186</v>
      </c>
      <c r="F751" s="8">
        <v>6.76</v>
      </c>
      <c r="G751" s="8">
        <v>7.77</v>
      </c>
      <c r="H751" s="7" t="s">
        <v>912</v>
      </c>
      <c r="I751" s="7" t="s">
        <v>2198</v>
      </c>
      <c r="J751" s="14">
        <v>0.2</v>
      </c>
      <c r="K751" s="15" t="s">
        <v>2241</v>
      </c>
      <c r="L751" s="7" t="s">
        <v>2193</v>
      </c>
      <c r="M751" s="7" t="s">
        <v>2072</v>
      </c>
      <c r="N751" s="20">
        <v>1</v>
      </c>
      <c r="O751" s="20" t="s">
        <v>201</v>
      </c>
      <c r="P751" s="20" t="s">
        <v>201</v>
      </c>
      <c r="Q751" s="20"/>
      <c r="R751" s="8"/>
      <c r="S751" s="8"/>
      <c r="T751" s="14"/>
      <c r="U751" s="14"/>
      <c r="V751" s="21"/>
      <c r="W751" s="16"/>
      <c r="X751" s="1">
        <v>87722</v>
      </c>
      <c r="Z751" s="7">
        <v>2021</v>
      </c>
      <c r="AA751" s="7" t="s">
        <v>3321</v>
      </c>
      <c r="AB751" s="7">
        <v>2021</v>
      </c>
      <c r="AC751" s="16" t="s">
        <v>25</v>
      </c>
      <c r="AD751" s="113"/>
      <c r="AE751" s="31" t="str">
        <f t="shared" si="139"/>
        <v/>
      </c>
      <c r="AF751" s="8">
        <f t="shared" si="135"/>
        <v>0</v>
      </c>
      <c r="AG751" s="8">
        <f t="shared" si="136"/>
        <v>0.2</v>
      </c>
      <c r="AH751" s="8">
        <f t="shared" si="137"/>
        <v>0.2</v>
      </c>
      <c r="AI751" s="8">
        <f t="shared" si="138"/>
        <v>0</v>
      </c>
      <c r="AJ751" s="7">
        <f>IF($P751="X",SUMIFS('Inventory (old)'!$M:$M,'Inventory (old)'!$A:$A,"Channel",'Inventory (old)'!$B:$B,$A751,'Inventory (old)'!$E:$E,"&gt;="&amp;$F751,'Inventory (old)'!$E:$E,"&lt;"&amp;$G751),0)</f>
        <v>0</v>
      </c>
      <c r="AK751" s="12">
        <f>IF($P751="X",SUMIFS('Inventory (old)'!$M:$M,'Inventory (old)'!$A:$A,"Dotted Line",'Inventory (old)'!$B:$B,$A751,'Inventory (old)'!$E:$E,"&gt;="&amp;$F751,'Inventory (old)'!$E:$E,"&lt;"&amp;$G751),0)</f>
        <v>0</v>
      </c>
      <c r="AL751" s="113"/>
      <c r="AM751" s="31" t="str">
        <f t="shared" si="140"/>
        <v/>
      </c>
      <c r="AN751" s="7">
        <f>IF($P751="X",0,SUMIFS('Inventory (old)'!$M:$M,'Inventory (old)'!$A:$A,"Channel",'Inventory (old)'!$B:$B,$A751,'Inventory (old)'!$E:$E,"&gt;="&amp;F751,'Inventory (old)'!$E:$E,"&lt;"&amp;$G751))</f>
        <v>0</v>
      </c>
      <c r="AO751" s="7">
        <f>IF($P751="X",0,SUMIFS('Inventory (old)'!$M:$M,'Inventory (old)'!$A:$A,"Dotted Line",'Inventory (old)'!$B:$B,$A751,'Inventory (old)'!$E:$E,"&gt;="&amp;$F751,'Inventory (old)'!$E:$E,"&lt;"&amp;$G751))</f>
        <v>0</v>
      </c>
      <c r="AP751" s="7">
        <f>SUMIFS('Inventory (old)'!$M:$M,'Inventory (old)'!$A:$A,"Stop Line",'Inventory (old)'!$B:$B,$A751,'Inventory (old)'!$E:$E,"&gt;="&amp;$F751,'Inventory (old)'!$E:$E,"&lt;"&amp;$G751)</f>
        <v>22</v>
      </c>
      <c r="AQ751" s="7">
        <f>SUMIFS('Inventory (old)'!$M:$M,'Inventory (old)'!$A:$A,"Arrows and Onlys",'Inventory (old)'!$B:$B,$A751,'Inventory (old)'!$E:$E,"&gt;="&amp;$F751,'Inventory (old)'!$E:$E,"&lt;"&amp;$G751)</f>
        <v>0</v>
      </c>
      <c r="AR751" s="7">
        <f>SUMIFS('Inventory (old)'!$N:$N,'Inventory (old)'!$A:$A,"Arrows and Onlys",'Inventory (old)'!$B:$B,$A751,'Inventory (old)'!$E:$E,"&gt;="&amp;$F751,'Inventory (old)'!$E:$E,"&lt;"&amp;$G751)</f>
        <v>0</v>
      </c>
      <c r="AS751" s="7">
        <f>SUMIFS('Inventory (old)'!$O:$O,'Inventory (old)'!$A:$A,"Transverse",'Inventory (old)'!$B:$B,$A751,'Inventory (old)'!$E:$E,"&gt;="&amp;$F751,'Inventory (old)'!$E:$E,"&lt;"&amp;$G751)</f>
        <v>0</v>
      </c>
      <c r="AT751" s="7">
        <f>SUMIFS('Inventory (old)'!$P:$P,'Inventory (old)'!$A:$A,"Transverse",'Inventory (old)'!$B:$B,$A751,'Inventory (old)'!$E:$E,"&gt;="&amp;$F751,'Inventory (old)'!$E:$E,"&lt;"&amp;$G751)</f>
        <v>0</v>
      </c>
      <c r="AU751" s="7">
        <f>SUMIFS('Inventory (old)'!$M:$M,'Inventory (old)'!$A:$A,"Crosswalk",'Inventory (old)'!$B:$B,$A751,'Inventory (old)'!$E:$E,"&gt;="&amp;$F751,'Inventory (old)'!$E:$E,"&lt;"&amp;$G751)</f>
        <v>0</v>
      </c>
      <c r="AV751" s="7">
        <f>SUMIFS('Inventory (old)'!$M:$M,'Inventory (old)'!$A:$A,"Yield Line",'Inventory (old)'!$B:$B,$A751,'Inventory (old)'!$E:$E,"&gt;="&amp;$F751,'Inventory (old)'!$E:$E,"&lt;"&amp;$G751)</f>
        <v>0</v>
      </c>
      <c r="AW751" s="7">
        <f>SUMIFS('Inventory (old)'!$M:$M,'Inventory (old)'!$A:$A,"Island",'Inventory (old)'!$B:$B,$A751,'Inventory (old)'!$E:$E,"&gt;="&amp;$F751,'Inventory (old)'!$E:$E,"&lt;"&amp;$G751)</f>
        <v>0</v>
      </c>
      <c r="AX751" s="7">
        <f>SUMIFS('Inventory (old)'!$M:$M,'Inventory (old)'!$A:$A,"Railroad",'Inventory (old)'!$B:$B,$A751,'Inventory (old)'!$E:$E,"&gt;="&amp;$F751,'Inventory (old)'!$E:$E,"&lt;"&amp;$G751)</f>
        <v>0</v>
      </c>
      <c r="AY751" s="7">
        <f>SUMIFS('Inventory (old)'!$M:$M,'Inventory (old)'!$A:$A,"School",'Inventory (old)'!$B:$B,$A751,'Inventory (old)'!$E:$E,"&gt;="&amp;$F751,'Inventory (old)'!$E:$E,"&lt;"&amp;$G751)</f>
        <v>0</v>
      </c>
      <c r="AZ751" s="7">
        <f>SUMIFS('Inventory (old)'!$M:$M,'Inventory (old)'!$A:$A,"Air Speed",'Inventory (old)'!$B:$B,$A751,'Inventory (old)'!$E:$E,"&gt;="&amp;$F751,'Inventory (old)'!$E:$E,"&lt;"&amp;$G751)</f>
        <v>0</v>
      </c>
      <c r="BA751" s="7">
        <f>SUMIFS('Inventory (old)'!$M:$M,'Inventory (old)'!$A:$A,"Wrong Way",'Inventory (old)'!$B:$B,$A751,'Inventory (old)'!$E:$E,"&gt;="&amp;$F751,'Inventory (old)'!$E:$E,"&lt;"&amp;$G751)</f>
        <v>0</v>
      </c>
      <c r="BB751" s="7">
        <f>SUMIFS('Inventory (old)'!$M:$M,'Inventory (old)'!$A:$A,"Merge Arrow",'Inventory (old)'!$B:$B,$A751,'Inventory (old)'!$E:$E,"&gt;="&amp;$F751,'Inventory (old)'!$E:$E,"&lt;"&amp;$G751)</f>
        <v>0</v>
      </c>
      <c r="BC751" s="7">
        <f>SUMIFS('Inventory (old)'!$M:$M,'Inventory (old)'!$A:$A,"Bike",'Inventory (old)'!$B:$B,$A751,'Inventory (old)'!$E:$E,"&gt;="&amp;$F751,'Inventory (old)'!$E:$E,"&lt;"&amp;$G751)</f>
        <v>0</v>
      </c>
      <c r="BD751" s="7">
        <f>SUMIFS('Inventory (old)'!$M:$M,'Inventory (old)'!$A:$A,"Parking",'Inventory (old)'!$B:$B,$A751,'Inventory (old)'!$E:$E,"&gt;="&amp;$F751,'Inventory (old)'!$E:$E,"&lt;"&amp;$G751)</f>
        <v>0</v>
      </c>
      <c r="BE751" s="1">
        <f>SUMIFS('Inventory (old)'!$S:$S,'Inventory (old)'!$A:$A,"Parking",'Inventory (old)'!$B:$B,$A751,'Inventory (old)'!$E:$E,"&gt;="&amp;$F751,'Inventory (old)'!$E:$E,"&lt;"&amp;$G751)</f>
        <v>0</v>
      </c>
      <c r="BF751" s="13" t="s">
        <v>3055</v>
      </c>
    </row>
    <row r="752" spans="1:58" hidden="1" x14ac:dyDescent="0.25">
      <c r="A752" s="6" t="s">
        <v>3053</v>
      </c>
      <c r="B752" s="7" t="s">
        <v>127</v>
      </c>
      <c r="C752" s="7" t="s">
        <v>2240</v>
      </c>
      <c r="D752" s="7">
        <v>71</v>
      </c>
      <c r="E752" s="7" t="s">
        <v>186</v>
      </c>
      <c r="F752" s="8">
        <v>6.76</v>
      </c>
      <c r="G752" s="8">
        <v>7.77</v>
      </c>
      <c r="H752" s="7" t="s">
        <v>912</v>
      </c>
      <c r="I752" s="7" t="s">
        <v>2198</v>
      </c>
      <c r="J752" s="14">
        <v>0.31</v>
      </c>
      <c r="K752" s="15" t="s">
        <v>2241</v>
      </c>
      <c r="L752" s="7" t="s">
        <v>2217</v>
      </c>
      <c r="M752" s="7" t="s">
        <v>2072</v>
      </c>
      <c r="N752" s="20">
        <v>1</v>
      </c>
      <c r="O752" s="20" t="s">
        <v>201</v>
      </c>
      <c r="P752" s="20" t="s">
        <v>201</v>
      </c>
      <c r="Q752" s="20"/>
      <c r="R752" s="8"/>
      <c r="S752" s="8"/>
      <c r="T752" s="14">
        <v>1E-4</v>
      </c>
      <c r="U752" s="14">
        <v>0.04</v>
      </c>
      <c r="V752" s="21">
        <v>1</v>
      </c>
      <c r="W752" s="16"/>
      <c r="X752" s="1">
        <v>87722</v>
      </c>
      <c r="Z752" s="7">
        <v>2021</v>
      </c>
      <c r="AA752" s="7" t="s">
        <v>3321</v>
      </c>
      <c r="AB752" s="7">
        <v>2021</v>
      </c>
      <c r="AC752" s="16" t="s">
        <v>25</v>
      </c>
      <c r="AD752" s="113"/>
      <c r="AE752" s="31" t="str">
        <f t="shared" si="139"/>
        <v/>
      </c>
      <c r="AF752" s="8">
        <f t="shared" si="135"/>
        <v>0</v>
      </c>
      <c r="AG752" s="8">
        <f t="shared" si="136"/>
        <v>0.31</v>
      </c>
      <c r="AH752" s="8">
        <f t="shared" si="137"/>
        <v>0.31</v>
      </c>
      <c r="AI752" s="8">
        <f t="shared" si="138"/>
        <v>3.9899999999999998E-2</v>
      </c>
      <c r="AJ752" s="7">
        <f>IF($P752="X",SUMIFS('Inventory (old)'!$M:$M,'Inventory (old)'!$A:$A,"Channel",'Inventory (old)'!$B:$B,$A752,'Inventory (old)'!$E:$E,"&gt;="&amp;$F752,'Inventory (old)'!$E:$E,"&lt;"&amp;$G752),0)</f>
        <v>0</v>
      </c>
      <c r="AK752" s="12">
        <f>IF($P752="X",SUMIFS('Inventory (old)'!$M:$M,'Inventory (old)'!$A:$A,"Dotted Line",'Inventory (old)'!$B:$B,$A752,'Inventory (old)'!$E:$E,"&gt;="&amp;$F752,'Inventory (old)'!$E:$E,"&lt;"&amp;$G752),0)</f>
        <v>0</v>
      </c>
      <c r="AL752" s="113"/>
      <c r="AM752" s="31" t="str">
        <f t="shared" si="140"/>
        <v/>
      </c>
      <c r="AN752" s="7">
        <f>IF($P752="X",0,SUMIFS('Inventory (old)'!$M:$M,'Inventory (old)'!$A:$A,"Channel",'Inventory (old)'!$B:$B,$A752,'Inventory (old)'!$E:$E,"&gt;="&amp;F752,'Inventory (old)'!$E:$E,"&lt;"&amp;$G752))</f>
        <v>0</v>
      </c>
      <c r="AO752" s="7">
        <f>IF($P752="X",0,SUMIFS('Inventory (old)'!$M:$M,'Inventory (old)'!$A:$A,"Dotted Line",'Inventory (old)'!$B:$B,$A752,'Inventory (old)'!$E:$E,"&gt;="&amp;$F752,'Inventory (old)'!$E:$E,"&lt;"&amp;$G752))</f>
        <v>0</v>
      </c>
      <c r="AP752" s="7">
        <f>SUMIFS('Inventory (old)'!$M:$M,'Inventory (old)'!$A:$A,"Stop Line",'Inventory (old)'!$B:$B,$A752,'Inventory (old)'!$E:$E,"&gt;="&amp;$F752,'Inventory (old)'!$E:$E,"&lt;"&amp;$G752)</f>
        <v>16</v>
      </c>
      <c r="AQ752" s="7">
        <f>SUMIFS('Inventory (old)'!$M:$M,'Inventory (old)'!$A:$A,"Arrows and Onlys",'Inventory (old)'!$B:$B,$A752,'Inventory (old)'!$E:$E,"&gt;="&amp;$F752,'Inventory (old)'!$E:$E,"&lt;"&amp;$G752)</f>
        <v>0</v>
      </c>
      <c r="AR752" s="7">
        <f>SUMIFS('Inventory (old)'!$N:$N,'Inventory (old)'!$A:$A,"Arrows and Onlys",'Inventory (old)'!$B:$B,$A752,'Inventory (old)'!$E:$E,"&gt;="&amp;$F752,'Inventory (old)'!$E:$E,"&lt;"&amp;$G752)</f>
        <v>0</v>
      </c>
      <c r="AS752" s="7">
        <f>SUMIFS('Inventory (old)'!$O:$O,'Inventory (old)'!$A:$A,"Transverse",'Inventory (old)'!$B:$B,$A752,'Inventory (old)'!$E:$E,"&gt;="&amp;$F752,'Inventory (old)'!$E:$E,"&lt;"&amp;$G752)</f>
        <v>0</v>
      </c>
      <c r="AT752" s="7">
        <f>SUMIFS('Inventory (old)'!$P:$P,'Inventory (old)'!$A:$A,"Transverse",'Inventory (old)'!$B:$B,$A752,'Inventory (old)'!$E:$E,"&gt;="&amp;$F752,'Inventory (old)'!$E:$E,"&lt;"&amp;$G752)</f>
        <v>0</v>
      </c>
      <c r="AU752" s="7">
        <f>SUMIFS('Inventory (old)'!$M:$M,'Inventory (old)'!$A:$A,"Crosswalk",'Inventory (old)'!$B:$B,$A752,'Inventory (old)'!$E:$E,"&gt;="&amp;$F752,'Inventory (old)'!$E:$E,"&lt;"&amp;$G752)</f>
        <v>0</v>
      </c>
      <c r="AV752" s="7">
        <f>SUMIFS('Inventory (old)'!$M:$M,'Inventory (old)'!$A:$A,"Yield Line",'Inventory (old)'!$B:$B,$A752,'Inventory (old)'!$E:$E,"&gt;="&amp;$F752,'Inventory (old)'!$E:$E,"&lt;"&amp;$G752)</f>
        <v>0</v>
      </c>
      <c r="AW752" s="7">
        <f>SUMIFS('Inventory (old)'!$M:$M,'Inventory (old)'!$A:$A,"Island",'Inventory (old)'!$B:$B,$A752,'Inventory (old)'!$E:$E,"&gt;="&amp;$F752,'Inventory (old)'!$E:$E,"&lt;"&amp;$G752)</f>
        <v>0</v>
      </c>
      <c r="AX752" s="7">
        <f>SUMIFS('Inventory (old)'!$M:$M,'Inventory (old)'!$A:$A,"Railroad",'Inventory (old)'!$B:$B,$A752,'Inventory (old)'!$E:$E,"&gt;="&amp;$F752,'Inventory (old)'!$E:$E,"&lt;"&amp;$G752)</f>
        <v>0</v>
      </c>
      <c r="AY752" s="7">
        <f>SUMIFS('Inventory (old)'!$M:$M,'Inventory (old)'!$A:$A,"School",'Inventory (old)'!$B:$B,$A752,'Inventory (old)'!$E:$E,"&gt;="&amp;$F752,'Inventory (old)'!$E:$E,"&lt;"&amp;$G752)</f>
        <v>0</v>
      </c>
      <c r="AZ752" s="7">
        <f>SUMIFS('Inventory (old)'!$M:$M,'Inventory (old)'!$A:$A,"Air Speed",'Inventory (old)'!$B:$B,$A752,'Inventory (old)'!$E:$E,"&gt;="&amp;$F752,'Inventory (old)'!$E:$E,"&lt;"&amp;$G752)</f>
        <v>0</v>
      </c>
      <c r="BA752" s="7">
        <f>SUMIFS('Inventory (old)'!$M:$M,'Inventory (old)'!$A:$A,"Wrong Way",'Inventory (old)'!$B:$B,$A752,'Inventory (old)'!$E:$E,"&gt;="&amp;$F752,'Inventory (old)'!$E:$E,"&lt;"&amp;$G752)</f>
        <v>0</v>
      </c>
      <c r="BB752" s="7">
        <f>SUMIFS('Inventory (old)'!$M:$M,'Inventory (old)'!$A:$A,"Merge Arrow",'Inventory (old)'!$B:$B,$A752,'Inventory (old)'!$E:$E,"&gt;="&amp;$F752,'Inventory (old)'!$E:$E,"&lt;"&amp;$G752)</f>
        <v>0</v>
      </c>
      <c r="BC752" s="7">
        <f>SUMIFS('Inventory (old)'!$M:$M,'Inventory (old)'!$A:$A,"Bike",'Inventory (old)'!$B:$B,$A752,'Inventory (old)'!$E:$E,"&gt;="&amp;$F752,'Inventory (old)'!$E:$E,"&lt;"&amp;$G752)</f>
        <v>0</v>
      </c>
      <c r="BD752" s="7">
        <f>SUMIFS('Inventory (old)'!$M:$M,'Inventory (old)'!$A:$A,"Parking",'Inventory (old)'!$B:$B,$A752,'Inventory (old)'!$E:$E,"&gt;="&amp;$F752,'Inventory (old)'!$E:$E,"&lt;"&amp;$G752)</f>
        <v>0</v>
      </c>
      <c r="BE752" s="1">
        <f>SUMIFS('Inventory (old)'!$S:$S,'Inventory (old)'!$A:$A,"Parking",'Inventory (old)'!$B:$B,$A752,'Inventory (old)'!$E:$E,"&gt;="&amp;$F752,'Inventory (old)'!$E:$E,"&lt;"&amp;$G752)</f>
        <v>0</v>
      </c>
      <c r="BF752" s="13" t="s">
        <v>3049</v>
      </c>
    </row>
    <row r="753" spans="1:58" hidden="1" x14ac:dyDescent="0.25">
      <c r="A753" s="6" t="s">
        <v>3056</v>
      </c>
      <c r="B753" s="7" t="s">
        <v>127</v>
      </c>
      <c r="C753" s="7" t="s">
        <v>2240</v>
      </c>
      <c r="D753" s="7">
        <v>71</v>
      </c>
      <c r="E753" s="7" t="s">
        <v>213</v>
      </c>
      <c r="F753" s="8">
        <v>6.76</v>
      </c>
      <c r="G753" s="8">
        <v>7.77</v>
      </c>
      <c r="H753" s="7" t="s">
        <v>912</v>
      </c>
      <c r="I753" s="7" t="s">
        <v>2196</v>
      </c>
      <c r="J753" s="14">
        <v>0.16</v>
      </c>
      <c r="K753" s="15" t="s">
        <v>2241</v>
      </c>
      <c r="L753" s="7" t="s">
        <v>2217</v>
      </c>
      <c r="M753" s="7" t="s">
        <v>2072</v>
      </c>
      <c r="N753" s="20">
        <v>1</v>
      </c>
      <c r="O753" s="20" t="s">
        <v>201</v>
      </c>
      <c r="P753" s="20" t="s">
        <v>201</v>
      </c>
      <c r="Q753" s="20"/>
      <c r="R753" s="8"/>
      <c r="S753" s="8"/>
      <c r="T753" s="14">
        <v>1.0000000000000001E-5</v>
      </c>
      <c r="U753" s="14">
        <v>0.06</v>
      </c>
      <c r="V753" s="21">
        <v>1</v>
      </c>
      <c r="W753" s="16"/>
      <c r="X753" s="1">
        <v>87722</v>
      </c>
      <c r="Z753" s="7">
        <v>2021</v>
      </c>
      <c r="AA753" s="7" t="s">
        <v>3321</v>
      </c>
      <c r="AB753" s="7">
        <v>2021</v>
      </c>
      <c r="AC753" s="16" t="s">
        <v>25</v>
      </c>
      <c r="AD753" s="113"/>
      <c r="AE753" s="31" t="str">
        <f t="shared" si="139"/>
        <v/>
      </c>
      <c r="AF753" s="8">
        <f t="shared" si="135"/>
        <v>0</v>
      </c>
      <c r="AG753" s="8">
        <f t="shared" si="136"/>
        <v>0.16</v>
      </c>
      <c r="AH753" s="8">
        <f t="shared" si="137"/>
        <v>0.16</v>
      </c>
      <c r="AI753" s="8">
        <f t="shared" si="138"/>
        <v>5.9989999999999995E-2</v>
      </c>
      <c r="AJ753" s="7">
        <f>IF($P753="X",SUMIFS('Inventory (old)'!$M:$M,'Inventory (old)'!$A:$A,"Channel",'Inventory (old)'!$B:$B,$A753,'Inventory (old)'!$E:$E,"&gt;="&amp;$F753,'Inventory (old)'!$E:$E,"&lt;"&amp;$G753),0)</f>
        <v>0</v>
      </c>
      <c r="AK753" s="12">
        <f>IF($P753="X",SUMIFS('Inventory (old)'!$M:$M,'Inventory (old)'!$A:$A,"Dotted Line",'Inventory (old)'!$B:$B,$A753,'Inventory (old)'!$E:$E,"&gt;="&amp;$F753,'Inventory (old)'!$E:$E,"&lt;"&amp;$G753),0)</f>
        <v>0</v>
      </c>
      <c r="AL753" s="113"/>
      <c r="AM753" s="31" t="str">
        <f t="shared" si="140"/>
        <v/>
      </c>
      <c r="AN753" s="7">
        <f>IF($P753="X",0,SUMIFS('Inventory (old)'!$M:$M,'Inventory (old)'!$A:$A,"Channel",'Inventory (old)'!$B:$B,$A753,'Inventory (old)'!$E:$E,"&gt;="&amp;F753,'Inventory (old)'!$E:$E,"&lt;"&amp;$G753))</f>
        <v>0</v>
      </c>
      <c r="AO753" s="7">
        <f>IF($P753="X",0,SUMIFS('Inventory (old)'!$M:$M,'Inventory (old)'!$A:$A,"Dotted Line",'Inventory (old)'!$B:$B,$A753,'Inventory (old)'!$E:$E,"&gt;="&amp;$F753,'Inventory (old)'!$E:$E,"&lt;"&amp;$G753))</f>
        <v>0</v>
      </c>
      <c r="AP753" s="7">
        <f>SUMIFS('Inventory (old)'!$M:$M,'Inventory (old)'!$A:$A,"Stop Line",'Inventory (old)'!$B:$B,$A753,'Inventory (old)'!$E:$E,"&gt;="&amp;$F753,'Inventory (old)'!$E:$E,"&lt;"&amp;$G753)</f>
        <v>57</v>
      </c>
      <c r="AQ753" s="7">
        <f>SUMIFS('Inventory (old)'!$M:$M,'Inventory (old)'!$A:$A,"Arrows and Onlys",'Inventory (old)'!$B:$B,$A753,'Inventory (old)'!$E:$E,"&gt;="&amp;$F753,'Inventory (old)'!$E:$E,"&lt;"&amp;$G753)</f>
        <v>0</v>
      </c>
      <c r="AR753" s="7">
        <f>SUMIFS('Inventory (old)'!$N:$N,'Inventory (old)'!$A:$A,"Arrows and Onlys",'Inventory (old)'!$B:$B,$A753,'Inventory (old)'!$E:$E,"&gt;="&amp;$F753,'Inventory (old)'!$E:$E,"&lt;"&amp;$G753)</f>
        <v>0</v>
      </c>
      <c r="AS753" s="7">
        <f>SUMIFS('Inventory (old)'!$O:$O,'Inventory (old)'!$A:$A,"Transverse",'Inventory (old)'!$B:$B,$A753,'Inventory (old)'!$E:$E,"&gt;="&amp;$F753,'Inventory (old)'!$E:$E,"&lt;"&amp;$G753)</f>
        <v>150</v>
      </c>
      <c r="AT753" s="7">
        <f>SUMIFS('Inventory (old)'!$P:$P,'Inventory (old)'!$A:$A,"Transverse",'Inventory (old)'!$B:$B,$A753,'Inventory (old)'!$E:$E,"&gt;="&amp;$F753,'Inventory (old)'!$E:$E,"&lt;"&amp;$G753)</f>
        <v>0</v>
      </c>
      <c r="AU753" s="7">
        <f>SUMIFS('Inventory (old)'!$M:$M,'Inventory (old)'!$A:$A,"Crosswalk",'Inventory (old)'!$B:$B,$A753,'Inventory (old)'!$E:$E,"&gt;="&amp;$F753,'Inventory (old)'!$E:$E,"&lt;"&amp;$G753)</f>
        <v>0</v>
      </c>
      <c r="AV753" s="7">
        <f>SUMIFS('Inventory (old)'!$M:$M,'Inventory (old)'!$A:$A,"Yield Line",'Inventory (old)'!$B:$B,$A753,'Inventory (old)'!$E:$E,"&gt;="&amp;$F753,'Inventory (old)'!$E:$E,"&lt;"&amp;$G753)</f>
        <v>0</v>
      </c>
      <c r="AW753" s="7">
        <f>SUMIFS('Inventory (old)'!$M:$M,'Inventory (old)'!$A:$A,"Island",'Inventory (old)'!$B:$B,$A753,'Inventory (old)'!$E:$E,"&gt;="&amp;$F753,'Inventory (old)'!$E:$E,"&lt;"&amp;$G753)</f>
        <v>0</v>
      </c>
      <c r="AX753" s="7">
        <f>SUMIFS('Inventory (old)'!$M:$M,'Inventory (old)'!$A:$A,"Railroad",'Inventory (old)'!$B:$B,$A753,'Inventory (old)'!$E:$E,"&gt;="&amp;$F753,'Inventory (old)'!$E:$E,"&lt;"&amp;$G753)</f>
        <v>0</v>
      </c>
      <c r="AY753" s="7">
        <f>SUMIFS('Inventory (old)'!$M:$M,'Inventory (old)'!$A:$A,"School",'Inventory (old)'!$B:$B,$A753,'Inventory (old)'!$E:$E,"&gt;="&amp;$F753,'Inventory (old)'!$E:$E,"&lt;"&amp;$G753)</f>
        <v>0</v>
      </c>
      <c r="AZ753" s="7">
        <f>SUMIFS('Inventory (old)'!$M:$M,'Inventory (old)'!$A:$A,"Air Speed",'Inventory (old)'!$B:$B,$A753,'Inventory (old)'!$E:$E,"&gt;="&amp;$F753,'Inventory (old)'!$E:$E,"&lt;"&amp;$G753)</f>
        <v>0</v>
      </c>
      <c r="BA753" s="7">
        <f>SUMIFS('Inventory (old)'!$M:$M,'Inventory (old)'!$A:$A,"Wrong Way",'Inventory (old)'!$B:$B,$A753,'Inventory (old)'!$E:$E,"&gt;="&amp;$F753,'Inventory (old)'!$E:$E,"&lt;"&amp;$G753)</f>
        <v>2</v>
      </c>
      <c r="BB753" s="7">
        <f>SUMIFS('Inventory (old)'!$M:$M,'Inventory (old)'!$A:$A,"Merge Arrow",'Inventory (old)'!$B:$B,$A753,'Inventory (old)'!$E:$E,"&gt;="&amp;$F753,'Inventory (old)'!$E:$E,"&lt;"&amp;$G753)</f>
        <v>0</v>
      </c>
      <c r="BC753" s="7">
        <f>SUMIFS('Inventory (old)'!$M:$M,'Inventory (old)'!$A:$A,"Bike",'Inventory (old)'!$B:$B,$A753,'Inventory (old)'!$E:$E,"&gt;="&amp;$F753,'Inventory (old)'!$E:$E,"&lt;"&amp;$G753)</f>
        <v>0</v>
      </c>
      <c r="BD753" s="7">
        <f>SUMIFS('Inventory (old)'!$M:$M,'Inventory (old)'!$A:$A,"Parking",'Inventory (old)'!$B:$B,$A753,'Inventory (old)'!$E:$E,"&gt;="&amp;$F753,'Inventory (old)'!$E:$E,"&lt;"&amp;$G753)</f>
        <v>0</v>
      </c>
      <c r="BE753" s="1">
        <f>SUMIFS('Inventory (old)'!$S:$S,'Inventory (old)'!$A:$A,"Parking",'Inventory (old)'!$B:$B,$A753,'Inventory (old)'!$E:$E,"&gt;="&amp;$F753,'Inventory (old)'!$E:$E,"&lt;"&amp;$G753)</f>
        <v>0</v>
      </c>
      <c r="BF753" s="13" t="s">
        <v>3050</v>
      </c>
    </row>
    <row r="754" spans="1:58" hidden="1" x14ac:dyDescent="0.25">
      <c r="A754" s="6" t="s">
        <v>3057</v>
      </c>
      <c r="B754" s="7" t="s">
        <v>127</v>
      </c>
      <c r="C754" s="7" t="s">
        <v>2240</v>
      </c>
      <c r="D754" s="7">
        <v>71</v>
      </c>
      <c r="E754" s="7" t="s">
        <v>213</v>
      </c>
      <c r="F754" s="8">
        <v>6.76</v>
      </c>
      <c r="G754" s="8">
        <v>7.77</v>
      </c>
      <c r="H754" s="7" t="s">
        <v>912</v>
      </c>
      <c r="I754" s="7" t="s">
        <v>2198</v>
      </c>
      <c r="J754" s="14">
        <v>0.16</v>
      </c>
      <c r="K754" s="15" t="s">
        <v>2241</v>
      </c>
      <c r="L754" s="7" t="s">
        <v>2217</v>
      </c>
      <c r="M754" s="7" t="s">
        <v>2072</v>
      </c>
      <c r="N754" s="20">
        <v>1</v>
      </c>
      <c r="O754" s="20" t="s">
        <v>201</v>
      </c>
      <c r="P754" s="20" t="s">
        <v>201</v>
      </c>
      <c r="Q754" s="20"/>
      <c r="R754" s="8"/>
      <c r="S754" s="8"/>
      <c r="T754" s="14">
        <v>1E-4</v>
      </c>
      <c r="U754" s="14">
        <v>0.04</v>
      </c>
      <c r="V754" s="21">
        <v>1</v>
      </c>
      <c r="W754" s="16"/>
      <c r="X754" s="1">
        <v>87722</v>
      </c>
      <c r="Z754" s="7">
        <v>2021</v>
      </c>
      <c r="AA754" s="7" t="s">
        <v>3321</v>
      </c>
      <c r="AB754" s="7">
        <v>2021</v>
      </c>
      <c r="AC754" s="16" t="s">
        <v>25</v>
      </c>
      <c r="AD754" s="113"/>
      <c r="AE754" s="31" t="str">
        <f t="shared" si="139"/>
        <v/>
      </c>
      <c r="AF754" s="8">
        <f t="shared" ref="AF754:AF821" si="148">IF(L754="",IF(ISODD(N754),J754*2,J754),0)</f>
        <v>0</v>
      </c>
      <c r="AG754" s="8">
        <f t="shared" ref="AG754:AG821" si="149">IF(L754="",(J754-(S754-R754))*2,J754-(S754-R754))</f>
        <v>0.16</v>
      </c>
      <c r="AH754" s="8">
        <f t="shared" ref="AH754:AH821" si="150">IF(L754="",0,J754)</f>
        <v>0.16</v>
      </c>
      <c r="AI754" s="8">
        <f t="shared" ref="AI754:AI821" si="151">IF(L754="",IF(OR(N754=4,N754=5),J754*2,IF(OR(N754=6,N754=7),J754*4,0)),(N754-1)*J754)+(U754-T754)*V754</f>
        <v>3.9899999999999998E-2</v>
      </c>
      <c r="AJ754" s="7">
        <f>IF($P754="X",SUMIFS('Inventory (old)'!$M:$M,'Inventory (old)'!$A:$A,"Channel",'Inventory (old)'!$B:$B,$A754,'Inventory (old)'!$E:$E,"&gt;="&amp;$F754,'Inventory (old)'!$E:$E,"&lt;"&amp;$G754),0)</f>
        <v>0</v>
      </c>
      <c r="AK754" s="12">
        <f>IF($P754="X",SUMIFS('Inventory (old)'!$M:$M,'Inventory (old)'!$A:$A,"Dotted Line",'Inventory (old)'!$B:$B,$A754,'Inventory (old)'!$E:$E,"&gt;="&amp;$F754,'Inventory (old)'!$E:$E,"&lt;"&amp;$G754),0)</f>
        <v>0</v>
      </c>
      <c r="AL754" s="113"/>
      <c r="AM754" s="31" t="str">
        <f t="shared" si="140"/>
        <v/>
      </c>
      <c r="AN754" s="7">
        <f>IF($P754="X",0,SUMIFS('Inventory (old)'!$M:$M,'Inventory (old)'!$A:$A,"Channel",'Inventory (old)'!$B:$B,$A754,'Inventory (old)'!$E:$E,"&gt;="&amp;F754,'Inventory (old)'!$E:$E,"&lt;"&amp;$G754))</f>
        <v>0</v>
      </c>
      <c r="AO754" s="7">
        <f>IF($P754="X",0,SUMIFS('Inventory (old)'!$M:$M,'Inventory (old)'!$A:$A,"Dotted Line",'Inventory (old)'!$B:$B,$A754,'Inventory (old)'!$E:$E,"&gt;="&amp;$F754,'Inventory (old)'!$E:$E,"&lt;"&amp;$G754))</f>
        <v>0</v>
      </c>
      <c r="AP754" s="7">
        <f>SUMIFS('Inventory (old)'!$M:$M,'Inventory (old)'!$A:$A,"Stop Line",'Inventory (old)'!$B:$B,$A754,'Inventory (old)'!$E:$E,"&gt;="&amp;$F754,'Inventory (old)'!$E:$E,"&lt;"&amp;$G754)</f>
        <v>0</v>
      </c>
      <c r="AQ754" s="7">
        <f>SUMIFS('Inventory (old)'!$M:$M,'Inventory (old)'!$A:$A,"Arrows and Onlys",'Inventory (old)'!$B:$B,$A754,'Inventory (old)'!$E:$E,"&gt;="&amp;$F754,'Inventory (old)'!$E:$E,"&lt;"&amp;$G754)</f>
        <v>0</v>
      </c>
      <c r="AR754" s="7">
        <f>SUMIFS('Inventory (old)'!$N:$N,'Inventory (old)'!$A:$A,"Arrows and Onlys",'Inventory (old)'!$B:$B,$A754,'Inventory (old)'!$E:$E,"&gt;="&amp;$F754,'Inventory (old)'!$E:$E,"&lt;"&amp;$G754)</f>
        <v>0</v>
      </c>
      <c r="AS754" s="7">
        <f>SUMIFS('Inventory (old)'!$O:$O,'Inventory (old)'!$A:$A,"Transverse",'Inventory (old)'!$B:$B,$A754,'Inventory (old)'!$E:$E,"&gt;="&amp;$F754,'Inventory (old)'!$E:$E,"&lt;"&amp;$G754)</f>
        <v>0</v>
      </c>
      <c r="AT754" s="7">
        <f>SUMIFS('Inventory (old)'!$P:$P,'Inventory (old)'!$A:$A,"Transverse",'Inventory (old)'!$B:$B,$A754,'Inventory (old)'!$E:$E,"&gt;="&amp;$F754,'Inventory (old)'!$E:$E,"&lt;"&amp;$G754)</f>
        <v>0</v>
      </c>
      <c r="AU754" s="7">
        <f>SUMIFS('Inventory (old)'!$M:$M,'Inventory (old)'!$A:$A,"Crosswalk",'Inventory (old)'!$B:$B,$A754,'Inventory (old)'!$E:$E,"&gt;="&amp;$F754,'Inventory (old)'!$E:$E,"&lt;"&amp;$G754)</f>
        <v>0</v>
      </c>
      <c r="AV754" s="7">
        <f>SUMIFS('Inventory (old)'!$M:$M,'Inventory (old)'!$A:$A,"Yield Line",'Inventory (old)'!$B:$B,$A754,'Inventory (old)'!$E:$E,"&gt;="&amp;$F754,'Inventory (old)'!$E:$E,"&lt;"&amp;$G754)</f>
        <v>0</v>
      </c>
      <c r="AW754" s="7">
        <f>SUMIFS('Inventory (old)'!$M:$M,'Inventory (old)'!$A:$A,"Island",'Inventory (old)'!$B:$B,$A754,'Inventory (old)'!$E:$E,"&gt;="&amp;$F754,'Inventory (old)'!$E:$E,"&lt;"&amp;$G754)</f>
        <v>0</v>
      </c>
      <c r="AX754" s="7">
        <f>SUMIFS('Inventory (old)'!$M:$M,'Inventory (old)'!$A:$A,"Railroad",'Inventory (old)'!$B:$B,$A754,'Inventory (old)'!$E:$E,"&gt;="&amp;$F754,'Inventory (old)'!$E:$E,"&lt;"&amp;$G754)</f>
        <v>0</v>
      </c>
      <c r="AY754" s="7">
        <f>SUMIFS('Inventory (old)'!$M:$M,'Inventory (old)'!$A:$A,"School",'Inventory (old)'!$B:$B,$A754,'Inventory (old)'!$E:$E,"&gt;="&amp;$F754,'Inventory (old)'!$E:$E,"&lt;"&amp;$G754)</f>
        <v>0</v>
      </c>
      <c r="AZ754" s="7">
        <f>SUMIFS('Inventory (old)'!$M:$M,'Inventory (old)'!$A:$A,"Air Speed",'Inventory (old)'!$B:$B,$A754,'Inventory (old)'!$E:$E,"&gt;="&amp;$F754,'Inventory (old)'!$E:$E,"&lt;"&amp;$G754)</f>
        <v>0</v>
      </c>
      <c r="BA754" s="7">
        <f>SUMIFS('Inventory (old)'!$M:$M,'Inventory (old)'!$A:$A,"Wrong Way",'Inventory (old)'!$B:$B,$A754,'Inventory (old)'!$E:$E,"&gt;="&amp;$F754,'Inventory (old)'!$E:$E,"&lt;"&amp;$G754)</f>
        <v>0</v>
      </c>
      <c r="BB754" s="7">
        <f>SUMIFS('Inventory (old)'!$M:$M,'Inventory (old)'!$A:$A,"Merge Arrow",'Inventory (old)'!$B:$B,$A754,'Inventory (old)'!$E:$E,"&gt;="&amp;$F754,'Inventory (old)'!$E:$E,"&lt;"&amp;$G754)</f>
        <v>0</v>
      </c>
      <c r="BC754" s="7">
        <f>SUMIFS('Inventory (old)'!$M:$M,'Inventory (old)'!$A:$A,"Bike",'Inventory (old)'!$B:$B,$A754,'Inventory (old)'!$E:$E,"&gt;="&amp;$F754,'Inventory (old)'!$E:$E,"&lt;"&amp;$G754)</f>
        <v>0</v>
      </c>
      <c r="BD754" s="7">
        <f>SUMIFS('Inventory (old)'!$M:$M,'Inventory (old)'!$A:$A,"Parking",'Inventory (old)'!$B:$B,$A754,'Inventory (old)'!$E:$E,"&gt;="&amp;$F754,'Inventory (old)'!$E:$E,"&lt;"&amp;$G754)</f>
        <v>0</v>
      </c>
      <c r="BE754" s="1">
        <f>SUMIFS('Inventory (old)'!$S:$S,'Inventory (old)'!$A:$A,"Parking",'Inventory (old)'!$B:$B,$A754,'Inventory (old)'!$E:$E,"&gt;="&amp;$F754,'Inventory (old)'!$E:$E,"&lt;"&amp;$G754)</f>
        <v>0</v>
      </c>
      <c r="BF754" s="13" t="s">
        <v>3051</v>
      </c>
    </row>
    <row r="755" spans="1:58" hidden="1" x14ac:dyDescent="0.25">
      <c r="A755" s="6" t="s">
        <v>3061</v>
      </c>
      <c r="B755" s="7" t="s">
        <v>127</v>
      </c>
      <c r="C755" s="7" t="s">
        <v>2240</v>
      </c>
      <c r="D755" s="7">
        <v>71</v>
      </c>
      <c r="E755" s="7" t="s">
        <v>186</v>
      </c>
      <c r="F755" s="8">
        <v>10.15</v>
      </c>
      <c r="G755" s="8">
        <v>10.7</v>
      </c>
      <c r="H755" s="7" t="s">
        <v>976</v>
      </c>
      <c r="I755" s="7" t="s">
        <v>2196</v>
      </c>
      <c r="J755" s="14">
        <v>0.18</v>
      </c>
      <c r="K755" s="15" t="s">
        <v>2241</v>
      </c>
      <c r="L755" s="7" t="s">
        <v>2217</v>
      </c>
      <c r="M755" s="7" t="s">
        <v>2072</v>
      </c>
      <c r="N755" s="20">
        <v>1</v>
      </c>
      <c r="O755" s="20" t="s">
        <v>201</v>
      </c>
      <c r="P755" s="20" t="s">
        <v>201</v>
      </c>
      <c r="Q755" s="20"/>
      <c r="R755" s="8"/>
      <c r="S755" s="8"/>
      <c r="T755" s="14">
        <v>1E-4</v>
      </c>
      <c r="U755" s="14">
        <v>0.09</v>
      </c>
      <c r="V755" s="21">
        <v>1</v>
      </c>
      <c r="W755" s="16"/>
      <c r="X755" s="1">
        <v>87722</v>
      </c>
      <c r="Z755" s="7">
        <v>2021</v>
      </c>
      <c r="AA755" s="7" t="s">
        <v>3321</v>
      </c>
      <c r="AB755" s="7">
        <v>2021</v>
      </c>
      <c r="AC755" s="16" t="s">
        <v>25</v>
      </c>
      <c r="AD755" s="113"/>
      <c r="AE755" s="31" t="str">
        <f t="shared" si="139"/>
        <v/>
      </c>
      <c r="AF755" s="8">
        <f t="shared" si="148"/>
        <v>0</v>
      </c>
      <c r="AG755" s="8">
        <f t="shared" si="149"/>
        <v>0.18</v>
      </c>
      <c r="AH755" s="8">
        <f t="shared" si="150"/>
        <v>0.18</v>
      </c>
      <c r="AI755" s="8">
        <f t="shared" si="151"/>
        <v>8.9899999999999994E-2</v>
      </c>
      <c r="AJ755" s="7">
        <f>IF($P755="X",SUMIFS('Inventory (old)'!$M:$M,'Inventory (old)'!$A:$A,"Channel",'Inventory (old)'!$B:$B,$A755,'Inventory (old)'!$E:$E,"&gt;="&amp;$F755,'Inventory (old)'!$E:$E,"&lt;"&amp;$G755),0)</f>
        <v>670</v>
      </c>
      <c r="AK755" s="12">
        <f>IF($P755="X",SUMIFS('Inventory (old)'!$M:$M,'Inventory (old)'!$A:$A,"Dotted Line",'Inventory (old)'!$B:$B,$A755,'Inventory (old)'!$E:$E,"&gt;="&amp;$F755,'Inventory (old)'!$E:$E,"&lt;"&amp;$G755),0)</f>
        <v>0</v>
      </c>
      <c r="AL755" s="113"/>
      <c r="AM755" s="31" t="str">
        <f t="shared" si="140"/>
        <v/>
      </c>
      <c r="AN755" s="7">
        <f>IF($P755="X",0,SUMIFS('Inventory (old)'!$M:$M,'Inventory (old)'!$A:$A,"Channel",'Inventory (old)'!$B:$B,$A755,'Inventory (old)'!$E:$E,"&gt;="&amp;F755,'Inventory (old)'!$E:$E,"&lt;"&amp;$G755))</f>
        <v>0</v>
      </c>
      <c r="AO755" s="7">
        <f>IF($P755="X",0,SUMIFS('Inventory (old)'!$M:$M,'Inventory (old)'!$A:$A,"Dotted Line",'Inventory (old)'!$B:$B,$A755,'Inventory (old)'!$E:$E,"&gt;="&amp;$F755,'Inventory (old)'!$E:$E,"&lt;"&amp;$G755))</f>
        <v>0</v>
      </c>
      <c r="AP755" s="7">
        <f>SUMIFS('Inventory (old)'!$M:$M,'Inventory (old)'!$A:$A,"Stop Line",'Inventory (old)'!$B:$B,$A755,'Inventory (old)'!$E:$E,"&gt;="&amp;$F755,'Inventory (old)'!$E:$E,"&lt;"&amp;$G755)</f>
        <v>36</v>
      </c>
      <c r="AQ755" s="7">
        <f>SUMIFS('Inventory (old)'!$M:$M,'Inventory (old)'!$A:$A,"Arrows and Onlys",'Inventory (old)'!$B:$B,$A755,'Inventory (old)'!$E:$E,"&gt;="&amp;$F755,'Inventory (old)'!$E:$E,"&lt;"&amp;$G755)</f>
        <v>0</v>
      </c>
      <c r="AR755" s="7">
        <f>SUMIFS('Inventory (old)'!$N:$N,'Inventory (old)'!$A:$A,"Arrows and Onlys",'Inventory (old)'!$B:$B,$A755,'Inventory (old)'!$E:$E,"&gt;="&amp;$F755,'Inventory (old)'!$E:$E,"&lt;"&amp;$G755)</f>
        <v>0</v>
      </c>
      <c r="AS755" s="7">
        <f>SUMIFS('Inventory (old)'!$O:$O,'Inventory (old)'!$A:$A,"Transverse",'Inventory (old)'!$B:$B,$A755,'Inventory (old)'!$E:$E,"&gt;="&amp;$F755,'Inventory (old)'!$E:$E,"&lt;"&amp;$G755)</f>
        <v>108</v>
      </c>
      <c r="AT755" s="7">
        <f>SUMIFS('Inventory (old)'!$P:$P,'Inventory (old)'!$A:$A,"Transverse",'Inventory (old)'!$B:$B,$A755,'Inventory (old)'!$E:$E,"&gt;="&amp;$F755,'Inventory (old)'!$E:$E,"&lt;"&amp;$G755)</f>
        <v>0</v>
      </c>
      <c r="AU755" s="7">
        <f>SUMIFS('Inventory (old)'!$M:$M,'Inventory (old)'!$A:$A,"Crosswalk",'Inventory (old)'!$B:$B,$A755,'Inventory (old)'!$E:$E,"&gt;="&amp;$F755,'Inventory (old)'!$E:$E,"&lt;"&amp;$G755)</f>
        <v>0</v>
      </c>
      <c r="AV755" s="7">
        <f>SUMIFS('Inventory (old)'!$M:$M,'Inventory (old)'!$A:$A,"Yield Line",'Inventory (old)'!$B:$B,$A755,'Inventory (old)'!$E:$E,"&gt;="&amp;$F755,'Inventory (old)'!$E:$E,"&lt;"&amp;$G755)</f>
        <v>0</v>
      </c>
      <c r="AW755" s="7">
        <f>SUMIFS('Inventory (old)'!$M:$M,'Inventory (old)'!$A:$A,"Island",'Inventory (old)'!$B:$B,$A755,'Inventory (old)'!$E:$E,"&gt;="&amp;$F755,'Inventory (old)'!$E:$E,"&lt;"&amp;$G755)</f>
        <v>0</v>
      </c>
      <c r="AX755" s="7">
        <f>SUMIFS('Inventory (old)'!$M:$M,'Inventory (old)'!$A:$A,"Railroad",'Inventory (old)'!$B:$B,$A755,'Inventory (old)'!$E:$E,"&gt;="&amp;$F755,'Inventory (old)'!$E:$E,"&lt;"&amp;$G755)</f>
        <v>0</v>
      </c>
      <c r="AY755" s="7">
        <f>SUMIFS('Inventory (old)'!$M:$M,'Inventory (old)'!$A:$A,"School",'Inventory (old)'!$B:$B,$A755,'Inventory (old)'!$E:$E,"&gt;="&amp;$F755,'Inventory (old)'!$E:$E,"&lt;"&amp;$G755)</f>
        <v>0</v>
      </c>
      <c r="AZ755" s="7">
        <f>SUMIFS('Inventory (old)'!$M:$M,'Inventory (old)'!$A:$A,"Air Speed",'Inventory (old)'!$B:$B,$A755,'Inventory (old)'!$E:$E,"&gt;="&amp;$F755,'Inventory (old)'!$E:$E,"&lt;"&amp;$G755)</f>
        <v>0</v>
      </c>
      <c r="BA755" s="7">
        <f>SUMIFS('Inventory (old)'!$M:$M,'Inventory (old)'!$A:$A,"Wrong Way",'Inventory (old)'!$B:$B,$A755,'Inventory (old)'!$E:$E,"&gt;="&amp;$F755,'Inventory (old)'!$E:$E,"&lt;"&amp;$G755)</f>
        <v>2</v>
      </c>
      <c r="BB755" s="7">
        <f>SUMIFS('Inventory (old)'!$M:$M,'Inventory (old)'!$A:$A,"Merge Arrow",'Inventory (old)'!$B:$B,$A755,'Inventory (old)'!$E:$E,"&gt;="&amp;$F755,'Inventory (old)'!$E:$E,"&lt;"&amp;$G755)</f>
        <v>0</v>
      </c>
      <c r="BC755" s="7">
        <f>SUMIFS('Inventory (old)'!$M:$M,'Inventory (old)'!$A:$A,"Bike",'Inventory (old)'!$B:$B,$A755,'Inventory (old)'!$E:$E,"&gt;="&amp;$F755,'Inventory (old)'!$E:$E,"&lt;"&amp;$G755)</f>
        <v>0</v>
      </c>
      <c r="BD755" s="7">
        <f>SUMIFS('Inventory (old)'!$M:$M,'Inventory (old)'!$A:$A,"Parking",'Inventory (old)'!$B:$B,$A755,'Inventory (old)'!$E:$E,"&gt;="&amp;$F755,'Inventory (old)'!$E:$E,"&lt;"&amp;$G755)</f>
        <v>0</v>
      </c>
      <c r="BE755" s="1">
        <f>SUMIFS('Inventory (old)'!$S:$S,'Inventory (old)'!$A:$A,"Parking",'Inventory (old)'!$B:$B,$A755,'Inventory (old)'!$E:$E,"&gt;="&amp;$F755,'Inventory (old)'!$E:$E,"&lt;"&amp;$G755)</f>
        <v>0</v>
      </c>
      <c r="BF755" s="13" t="s">
        <v>3065</v>
      </c>
    </row>
    <row r="756" spans="1:58" hidden="1" x14ac:dyDescent="0.25">
      <c r="A756" s="6" t="s">
        <v>3062</v>
      </c>
      <c r="B756" s="7" t="s">
        <v>127</v>
      </c>
      <c r="C756" s="7" t="s">
        <v>2240</v>
      </c>
      <c r="D756" s="7">
        <v>71</v>
      </c>
      <c r="E756" s="7" t="s">
        <v>186</v>
      </c>
      <c r="F756" s="8">
        <v>10.15</v>
      </c>
      <c r="G756" s="8">
        <v>10.7</v>
      </c>
      <c r="H756" s="7" t="s">
        <v>976</v>
      </c>
      <c r="I756" s="7" t="s">
        <v>2198</v>
      </c>
      <c r="J756" s="14">
        <v>0.16</v>
      </c>
      <c r="K756" s="15" t="s">
        <v>2241</v>
      </c>
      <c r="L756" s="7" t="s">
        <v>2217</v>
      </c>
      <c r="M756" s="7" t="s">
        <v>2072</v>
      </c>
      <c r="N756" s="20">
        <v>1</v>
      </c>
      <c r="O756" s="20" t="s">
        <v>201</v>
      </c>
      <c r="P756" s="20" t="s">
        <v>201</v>
      </c>
      <c r="Q756" s="20"/>
      <c r="R756" s="8"/>
      <c r="S756" s="8"/>
      <c r="T756" s="14">
        <v>1E-4</v>
      </c>
      <c r="U756" s="14">
        <v>7.0000000000000007E-2</v>
      </c>
      <c r="V756" s="21">
        <v>1</v>
      </c>
      <c r="W756" s="16"/>
      <c r="X756" s="1">
        <v>87722</v>
      </c>
      <c r="Z756" s="7">
        <v>2021</v>
      </c>
      <c r="AA756" s="7" t="s">
        <v>3321</v>
      </c>
      <c r="AB756" s="7">
        <v>2021</v>
      </c>
      <c r="AC756" s="16" t="s">
        <v>25</v>
      </c>
      <c r="AD756" s="113"/>
      <c r="AE756" s="31" t="str">
        <f t="shared" si="139"/>
        <v/>
      </c>
      <c r="AF756" s="8">
        <f t="shared" si="148"/>
        <v>0</v>
      </c>
      <c r="AG756" s="8">
        <f t="shared" si="149"/>
        <v>0.16</v>
      </c>
      <c r="AH756" s="8">
        <f t="shared" si="150"/>
        <v>0.16</v>
      </c>
      <c r="AI756" s="8">
        <f t="shared" si="151"/>
        <v>6.9900000000000004E-2</v>
      </c>
      <c r="AJ756" s="7">
        <f>IF($P756="X",SUMIFS('Inventory (old)'!$M:$M,'Inventory (old)'!$A:$A,"Channel",'Inventory (old)'!$B:$B,$A756,'Inventory (old)'!$E:$E,"&gt;="&amp;$F756,'Inventory (old)'!$E:$E,"&lt;"&amp;$G756),0)</f>
        <v>1140</v>
      </c>
      <c r="AK756" s="12">
        <f>IF($P756="X",SUMIFS('Inventory (old)'!$M:$M,'Inventory (old)'!$A:$A,"Dotted Line",'Inventory (old)'!$B:$B,$A756,'Inventory (old)'!$E:$E,"&gt;="&amp;$F756,'Inventory (old)'!$E:$E,"&lt;"&amp;$G756),0)</f>
        <v>0</v>
      </c>
      <c r="AL756" s="113"/>
      <c r="AM756" s="31" t="str">
        <f t="shared" si="140"/>
        <v/>
      </c>
      <c r="AN756" s="7">
        <f>IF($P756="X",0,SUMIFS('Inventory (old)'!$M:$M,'Inventory (old)'!$A:$A,"Channel",'Inventory (old)'!$B:$B,$A756,'Inventory (old)'!$E:$E,"&gt;="&amp;F756,'Inventory (old)'!$E:$E,"&lt;"&amp;$G756))</f>
        <v>0</v>
      </c>
      <c r="AO756" s="7">
        <f>IF($P756="X",0,SUMIFS('Inventory (old)'!$M:$M,'Inventory (old)'!$A:$A,"Dotted Line",'Inventory (old)'!$B:$B,$A756,'Inventory (old)'!$E:$E,"&gt;="&amp;$F756,'Inventory (old)'!$E:$E,"&lt;"&amp;$G756))</f>
        <v>0</v>
      </c>
      <c r="AP756" s="7">
        <f>SUMIFS('Inventory (old)'!$M:$M,'Inventory (old)'!$A:$A,"Stop Line",'Inventory (old)'!$B:$B,$A756,'Inventory (old)'!$E:$E,"&gt;="&amp;$F756,'Inventory (old)'!$E:$E,"&lt;"&amp;$G756)</f>
        <v>0</v>
      </c>
      <c r="AQ756" s="7">
        <f>SUMIFS('Inventory (old)'!$M:$M,'Inventory (old)'!$A:$A,"Arrows and Onlys",'Inventory (old)'!$B:$B,$A756,'Inventory (old)'!$E:$E,"&gt;="&amp;$F756,'Inventory (old)'!$E:$E,"&lt;"&amp;$G756)</f>
        <v>0</v>
      </c>
      <c r="AR756" s="7">
        <f>SUMIFS('Inventory (old)'!$N:$N,'Inventory (old)'!$A:$A,"Arrows and Onlys",'Inventory (old)'!$B:$B,$A756,'Inventory (old)'!$E:$E,"&gt;="&amp;$F756,'Inventory (old)'!$E:$E,"&lt;"&amp;$G756)</f>
        <v>0</v>
      </c>
      <c r="AS756" s="7">
        <f>SUMIFS('Inventory (old)'!$O:$O,'Inventory (old)'!$A:$A,"Transverse",'Inventory (old)'!$B:$B,$A756,'Inventory (old)'!$E:$E,"&gt;="&amp;$F756,'Inventory (old)'!$E:$E,"&lt;"&amp;$G756)</f>
        <v>0</v>
      </c>
      <c r="AT756" s="7">
        <f>SUMIFS('Inventory (old)'!$P:$P,'Inventory (old)'!$A:$A,"Transverse",'Inventory (old)'!$B:$B,$A756,'Inventory (old)'!$E:$E,"&gt;="&amp;$F756,'Inventory (old)'!$E:$E,"&lt;"&amp;$G756)</f>
        <v>0</v>
      </c>
      <c r="AU756" s="7">
        <f>SUMIFS('Inventory (old)'!$M:$M,'Inventory (old)'!$A:$A,"Crosswalk",'Inventory (old)'!$B:$B,$A756,'Inventory (old)'!$E:$E,"&gt;="&amp;$F756,'Inventory (old)'!$E:$E,"&lt;"&amp;$G756)</f>
        <v>0</v>
      </c>
      <c r="AV756" s="7">
        <f>SUMIFS('Inventory (old)'!$M:$M,'Inventory (old)'!$A:$A,"Yield Line",'Inventory (old)'!$B:$B,$A756,'Inventory (old)'!$E:$E,"&gt;="&amp;$F756,'Inventory (old)'!$E:$E,"&lt;"&amp;$G756)</f>
        <v>0</v>
      </c>
      <c r="AW756" s="7">
        <f>SUMIFS('Inventory (old)'!$M:$M,'Inventory (old)'!$A:$A,"Island",'Inventory (old)'!$B:$B,$A756,'Inventory (old)'!$E:$E,"&gt;="&amp;$F756,'Inventory (old)'!$E:$E,"&lt;"&amp;$G756)</f>
        <v>0</v>
      </c>
      <c r="AX756" s="7">
        <f>SUMIFS('Inventory (old)'!$M:$M,'Inventory (old)'!$A:$A,"Railroad",'Inventory (old)'!$B:$B,$A756,'Inventory (old)'!$E:$E,"&gt;="&amp;$F756,'Inventory (old)'!$E:$E,"&lt;"&amp;$G756)</f>
        <v>0</v>
      </c>
      <c r="AY756" s="7">
        <f>SUMIFS('Inventory (old)'!$M:$M,'Inventory (old)'!$A:$A,"School",'Inventory (old)'!$B:$B,$A756,'Inventory (old)'!$E:$E,"&gt;="&amp;$F756,'Inventory (old)'!$E:$E,"&lt;"&amp;$G756)</f>
        <v>0</v>
      </c>
      <c r="AZ756" s="7">
        <f>SUMIFS('Inventory (old)'!$M:$M,'Inventory (old)'!$A:$A,"Air Speed",'Inventory (old)'!$B:$B,$A756,'Inventory (old)'!$E:$E,"&gt;="&amp;$F756,'Inventory (old)'!$E:$E,"&lt;"&amp;$G756)</f>
        <v>0</v>
      </c>
      <c r="BA756" s="7">
        <f>SUMIFS('Inventory (old)'!$M:$M,'Inventory (old)'!$A:$A,"Wrong Way",'Inventory (old)'!$B:$B,$A756,'Inventory (old)'!$E:$E,"&gt;="&amp;$F756,'Inventory (old)'!$E:$E,"&lt;"&amp;$G756)</f>
        <v>0</v>
      </c>
      <c r="BB756" s="7">
        <f>SUMIFS('Inventory (old)'!$M:$M,'Inventory (old)'!$A:$A,"Merge Arrow",'Inventory (old)'!$B:$B,$A756,'Inventory (old)'!$E:$E,"&gt;="&amp;$F756,'Inventory (old)'!$E:$E,"&lt;"&amp;$G756)</f>
        <v>0</v>
      </c>
      <c r="BC756" s="7">
        <f>SUMIFS('Inventory (old)'!$M:$M,'Inventory (old)'!$A:$A,"Bike",'Inventory (old)'!$B:$B,$A756,'Inventory (old)'!$E:$E,"&gt;="&amp;$F756,'Inventory (old)'!$E:$E,"&lt;"&amp;$G756)</f>
        <v>0</v>
      </c>
      <c r="BD756" s="7">
        <f>SUMIFS('Inventory (old)'!$M:$M,'Inventory (old)'!$A:$A,"Parking",'Inventory (old)'!$B:$B,$A756,'Inventory (old)'!$E:$E,"&gt;="&amp;$F756,'Inventory (old)'!$E:$E,"&lt;"&amp;$G756)</f>
        <v>0</v>
      </c>
      <c r="BE756" s="1">
        <f>SUMIFS('Inventory (old)'!$S:$S,'Inventory (old)'!$A:$A,"Parking",'Inventory (old)'!$B:$B,$A756,'Inventory (old)'!$E:$E,"&gt;="&amp;$F756,'Inventory (old)'!$E:$E,"&lt;"&amp;$G756)</f>
        <v>0</v>
      </c>
      <c r="BF756" s="13" t="s">
        <v>3066</v>
      </c>
    </row>
    <row r="757" spans="1:58" x14ac:dyDescent="0.25">
      <c r="A757" s="6" t="s">
        <v>3063</v>
      </c>
      <c r="B757" s="7" t="s">
        <v>127</v>
      </c>
      <c r="C757" s="7" t="s">
        <v>2240</v>
      </c>
      <c r="D757" s="7">
        <v>71</v>
      </c>
      <c r="E757" s="7" t="s">
        <v>213</v>
      </c>
      <c r="F757" s="8">
        <v>10.15</v>
      </c>
      <c r="G757" s="8">
        <v>10.7</v>
      </c>
      <c r="H757" s="7" t="s">
        <v>976</v>
      </c>
      <c r="I757" s="7" t="s">
        <v>2196</v>
      </c>
      <c r="J757" s="14">
        <v>0.23</v>
      </c>
      <c r="K757" s="15" t="s">
        <v>2241</v>
      </c>
      <c r="L757" s="7" t="s">
        <v>2217</v>
      </c>
      <c r="M757" s="7" t="s">
        <v>2072</v>
      </c>
      <c r="N757" s="20">
        <v>1</v>
      </c>
      <c r="O757" s="20" t="s">
        <v>201</v>
      </c>
      <c r="P757" s="20" t="s">
        <v>201</v>
      </c>
      <c r="Q757" s="20"/>
      <c r="R757" s="8"/>
      <c r="S757" s="8"/>
      <c r="T757" s="14">
        <v>1E-4</v>
      </c>
      <c r="U757" s="14">
        <v>0.09</v>
      </c>
      <c r="V757" s="21">
        <v>1</v>
      </c>
      <c r="W757" s="16"/>
      <c r="Y757" s="1">
        <v>105560</v>
      </c>
      <c r="Z757" s="7">
        <v>2023</v>
      </c>
      <c r="AA757" s="7" t="s">
        <v>3185</v>
      </c>
      <c r="AB757" s="7">
        <v>2022</v>
      </c>
      <c r="AC757" s="16" t="s">
        <v>348</v>
      </c>
      <c r="AD757" s="113">
        <v>2024</v>
      </c>
      <c r="AE757" s="31">
        <f t="shared" si="139"/>
        <v>642</v>
      </c>
      <c r="AF757" s="8">
        <f t="shared" si="148"/>
        <v>0</v>
      </c>
      <c r="AG757" s="8">
        <f t="shared" si="149"/>
        <v>0.23</v>
      </c>
      <c r="AH757" s="8">
        <f t="shared" si="150"/>
        <v>0.23</v>
      </c>
      <c r="AI757" s="8">
        <f t="shared" si="151"/>
        <v>8.9899999999999994E-2</v>
      </c>
      <c r="AJ757" s="7">
        <f>IF($P757="X",SUMIFS('Inventory (old)'!$M:$M,'Inventory (old)'!$A:$A,"Channel",'Inventory (old)'!$B:$B,$A757,'Inventory (old)'!$E:$E,"&gt;="&amp;$F757,'Inventory (old)'!$E:$E,"&lt;"&amp;$G757),0)</f>
        <v>560</v>
      </c>
      <c r="AK757" s="12">
        <f>IF($P757="X",SUMIFS('Inventory (old)'!$M:$M,'Inventory (old)'!$A:$A,"Dotted Line",'Inventory (old)'!$B:$B,$A757,'Inventory (old)'!$E:$E,"&gt;="&amp;$F757,'Inventory (old)'!$E:$E,"&lt;"&amp;$G757),0)</f>
        <v>0</v>
      </c>
      <c r="AL757" s="113">
        <v>2024</v>
      </c>
      <c r="AM757" s="31">
        <f t="shared" si="140"/>
        <v>643</v>
      </c>
      <c r="AN757" s="7">
        <f>IF($P757="X",0,SUMIFS('Inventory (old)'!$M:$M,'Inventory (old)'!$A:$A,"Channel",'Inventory (old)'!$B:$B,$A757,'Inventory (old)'!$E:$E,"&gt;="&amp;F757,'Inventory (old)'!$E:$E,"&lt;"&amp;$G757))</f>
        <v>0</v>
      </c>
      <c r="AO757" s="7">
        <f>IF($P757="X",0,SUMIFS('Inventory (old)'!$M:$M,'Inventory (old)'!$A:$A,"Dotted Line",'Inventory (old)'!$B:$B,$A757,'Inventory (old)'!$E:$E,"&gt;="&amp;$F757,'Inventory (old)'!$E:$E,"&lt;"&amp;$G757))</f>
        <v>0</v>
      </c>
      <c r="AP757" s="7">
        <f>SUMIFS('Inventory (old)'!$M:$M,'Inventory (old)'!$A:$A,"Stop Line",'Inventory (old)'!$B:$B,$A757,'Inventory (old)'!$E:$E,"&gt;="&amp;$F757,'Inventory (old)'!$E:$E,"&lt;"&amp;$G757)</f>
        <v>36</v>
      </c>
      <c r="AQ757" s="7">
        <f>SUMIFS('Inventory (old)'!$M:$M,'Inventory (old)'!$A:$A,"Arrows and Onlys",'Inventory (old)'!$B:$B,$A757,'Inventory (old)'!$E:$E,"&gt;="&amp;$F757,'Inventory (old)'!$E:$E,"&lt;"&amp;$G757)</f>
        <v>0</v>
      </c>
      <c r="AR757" s="7">
        <f>SUMIFS('Inventory (old)'!$N:$N,'Inventory (old)'!$A:$A,"Arrows and Onlys",'Inventory (old)'!$B:$B,$A757,'Inventory (old)'!$E:$E,"&gt;="&amp;$F757,'Inventory (old)'!$E:$E,"&lt;"&amp;$G757)</f>
        <v>0</v>
      </c>
      <c r="AS757" s="7">
        <f>SUMIFS('Inventory (old)'!$O:$O,'Inventory (old)'!$A:$A,"Transverse",'Inventory (old)'!$B:$B,$A757,'Inventory (old)'!$E:$E,"&gt;="&amp;$F757,'Inventory (old)'!$E:$E,"&lt;"&amp;$G757)</f>
        <v>180</v>
      </c>
      <c r="AT757" s="7">
        <f>SUMIFS('Inventory (old)'!$P:$P,'Inventory (old)'!$A:$A,"Transverse",'Inventory (old)'!$B:$B,$A757,'Inventory (old)'!$E:$E,"&gt;="&amp;$F757,'Inventory (old)'!$E:$E,"&lt;"&amp;$G757)</f>
        <v>0</v>
      </c>
      <c r="AU757" s="7">
        <f>SUMIFS('Inventory (old)'!$M:$M,'Inventory (old)'!$A:$A,"Crosswalk",'Inventory (old)'!$B:$B,$A757,'Inventory (old)'!$E:$E,"&gt;="&amp;$F757,'Inventory (old)'!$E:$E,"&lt;"&amp;$G757)</f>
        <v>0</v>
      </c>
      <c r="AV757" s="7">
        <f>SUMIFS('Inventory (old)'!$M:$M,'Inventory (old)'!$A:$A,"Yield Line",'Inventory (old)'!$B:$B,$A757,'Inventory (old)'!$E:$E,"&gt;="&amp;$F757,'Inventory (old)'!$E:$E,"&lt;"&amp;$G757)</f>
        <v>0</v>
      </c>
      <c r="AW757" s="7">
        <f>SUMIFS('Inventory (old)'!$M:$M,'Inventory (old)'!$A:$A,"Island",'Inventory (old)'!$B:$B,$A757,'Inventory (old)'!$E:$E,"&gt;="&amp;$F757,'Inventory (old)'!$E:$E,"&lt;"&amp;$G757)</f>
        <v>0</v>
      </c>
      <c r="AX757" s="7">
        <f>SUMIFS('Inventory (old)'!$M:$M,'Inventory (old)'!$A:$A,"Railroad",'Inventory (old)'!$B:$B,$A757,'Inventory (old)'!$E:$E,"&gt;="&amp;$F757,'Inventory (old)'!$E:$E,"&lt;"&amp;$G757)</f>
        <v>0</v>
      </c>
      <c r="AY757" s="7">
        <f>SUMIFS('Inventory (old)'!$M:$M,'Inventory (old)'!$A:$A,"School",'Inventory (old)'!$B:$B,$A757,'Inventory (old)'!$E:$E,"&gt;="&amp;$F757,'Inventory (old)'!$E:$E,"&lt;"&amp;$G757)</f>
        <v>0</v>
      </c>
      <c r="AZ757" s="7">
        <f>SUMIFS('Inventory (old)'!$M:$M,'Inventory (old)'!$A:$A,"Air Speed",'Inventory (old)'!$B:$B,$A757,'Inventory (old)'!$E:$E,"&gt;="&amp;$F757,'Inventory (old)'!$E:$E,"&lt;"&amp;$G757)</f>
        <v>0</v>
      </c>
      <c r="BA757" s="7">
        <f>SUMIFS('Inventory (old)'!$M:$M,'Inventory (old)'!$A:$A,"Wrong Way",'Inventory (old)'!$B:$B,$A757,'Inventory (old)'!$E:$E,"&gt;="&amp;$F757,'Inventory (old)'!$E:$E,"&lt;"&amp;$G757)</f>
        <v>2</v>
      </c>
      <c r="BB757" s="7">
        <f>SUMIFS('Inventory (old)'!$M:$M,'Inventory (old)'!$A:$A,"Merge Arrow",'Inventory (old)'!$B:$B,$A757,'Inventory (old)'!$E:$E,"&gt;="&amp;$F757,'Inventory (old)'!$E:$E,"&lt;"&amp;$G757)</f>
        <v>0</v>
      </c>
      <c r="BC757" s="7">
        <f>SUMIFS('Inventory (old)'!$M:$M,'Inventory (old)'!$A:$A,"Bike",'Inventory (old)'!$B:$B,$A757,'Inventory (old)'!$E:$E,"&gt;="&amp;$F757,'Inventory (old)'!$E:$E,"&lt;"&amp;$G757)</f>
        <v>0</v>
      </c>
      <c r="BD757" s="7">
        <f>SUMIFS('Inventory (old)'!$M:$M,'Inventory (old)'!$A:$A,"Parking",'Inventory (old)'!$B:$B,$A757,'Inventory (old)'!$E:$E,"&gt;="&amp;$F757,'Inventory (old)'!$E:$E,"&lt;"&amp;$G757)</f>
        <v>0</v>
      </c>
      <c r="BE757" s="1">
        <f>SUMIFS('Inventory (old)'!$S:$S,'Inventory (old)'!$A:$A,"Parking",'Inventory (old)'!$B:$B,$A757,'Inventory (old)'!$E:$E,"&gt;="&amp;$F757,'Inventory (old)'!$E:$E,"&lt;"&amp;$G757)</f>
        <v>0</v>
      </c>
      <c r="BF757" s="13" t="s">
        <v>3067</v>
      </c>
    </row>
    <row r="758" spans="1:58" x14ac:dyDescent="0.25">
      <c r="A758" s="6" t="s">
        <v>3064</v>
      </c>
      <c r="B758" s="7" t="s">
        <v>127</v>
      </c>
      <c r="C758" s="7" t="s">
        <v>2240</v>
      </c>
      <c r="D758" s="7">
        <v>71</v>
      </c>
      <c r="E758" s="7" t="s">
        <v>213</v>
      </c>
      <c r="F758" s="8">
        <v>10.15</v>
      </c>
      <c r="G758" s="8">
        <v>10.7</v>
      </c>
      <c r="H758" s="7" t="s">
        <v>976</v>
      </c>
      <c r="I758" s="7" t="s">
        <v>2198</v>
      </c>
      <c r="J758" s="14">
        <v>0.26</v>
      </c>
      <c r="K758" s="15" t="s">
        <v>2241</v>
      </c>
      <c r="L758" s="7" t="s">
        <v>2217</v>
      </c>
      <c r="M758" s="7" t="s">
        <v>2072</v>
      </c>
      <c r="N758" s="20">
        <v>1</v>
      </c>
      <c r="O758" s="20" t="s">
        <v>201</v>
      </c>
      <c r="P758" s="20" t="s">
        <v>201</v>
      </c>
      <c r="Q758" s="20"/>
      <c r="R758" s="8"/>
      <c r="S758" s="8"/>
      <c r="T758" s="14">
        <v>1E-4</v>
      </c>
      <c r="U758" s="14">
        <v>0.04</v>
      </c>
      <c r="V758" s="21">
        <v>1</v>
      </c>
      <c r="W758" s="16"/>
      <c r="Y758" s="1">
        <v>105560</v>
      </c>
      <c r="Z758" s="7">
        <v>2023</v>
      </c>
      <c r="AA758" s="7" t="s">
        <v>3185</v>
      </c>
      <c r="AB758" s="7">
        <v>2022</v>
      </c>
      <c r="AC758" s="16" t="s">
        <v>348</v>
      </c>
      <c r="AD758" s="113">
        <v>2024</v>
      </c>
      <c r="AE758" s="31">
        <f t="shared" si="139"/>
        <v>642</v>
      </c>
      <c r="AF758" s="8">
        <f t="shared" si="148"/>
        <v>0</v>
      </c>
      <c r="AG758" s="8">
        <f t="shared" si="149"/>
        <v>0.26</v>
      </c>
      <c r="AH758" s="8">
        <f t="shared" si="150"/>
        <v>0.26</v>
      </c>
      <c r="AI758" s="8">
        <f t="shared" si="151"/>
        <v>3.9899999999999998E-2</v>
      </c>
      <c r="AJ758" s="7">
        <f>IF($P758="X",SUMIFS('Inventory (old)'!$M:$M,'Inventory (old)'!$A:$A,"Channel",'Inventory (old)'!$B:$B,$A758,'Inventory (old)'!$E:$E,"&gt;="&amp;$F758,'Inventory (old)'!$E:$E,"&lt;"&amp;$G758),0)</f>
        <v>420</v>
      </c>
      <c r="AK758" s="12">
        <f>IF($P758="X",SUMIFS('Inventory (old)'!$M:$M,'Inventory (old)'!$A:$A,"Dotted Line",'Inventory (old)'!$B:$B,$A758,'Inventory (old)'!$E:$E,"&gt;="&amp;$F758,'Inventory (old)'!$E:$E,"&lt;"&amp;$G758),0)</f>
        <v>0</v>
      </c>
      <c r="AL758" s="113">
        <v>2024</v>
      </c>
      <c r="AM758" s="31">
        <f t="shared" si="140"/>
        <v>643</v>
      </c>
      <c r="AN758" s="7">
        <f>IF($P758="X",0,SUMIFS('Inventory (old)'!$M:$M,'Inventory (old)'!$A:$A,"Channel",'Inventory (old)'!$B:$B,$A758,'Inventory (old)'!$E:$E,"&gt;="&amp;F758,'Inventory (old)'!$E:$E,"&lt;"&amp;$G758))</f>
        <v>0</v>
      </c>
      <c r="AO758" s="7">
        <f>IF($P758="X",0,SUMIFS('Inventory (old)'!$M:$M,'Inventory (old)'!$A:$A,"Dotted Line",'Inventory (old)'!$B:$B,$A758,'Inventory (old)'!$E:$E,"&gt;="&amp;$F758,'Inventory (old)'!$E:$E,"&lt;"&amp;$G758))</f>
        <v>0</v>
      </c>
      <c r="AP758" s="7">
        <f>SUMIFS('Inventory (old)'!$M:$M,'Inventory (old)'!$A:$A,"Stop Line",'Inventory (old)'!$B:$B,$A758,'Inventory (old)'!$E:$E,"&gt;="&amp;$F758,'Inventory (old)'!$E:$E,"&lt;"&amp;$G758)</f>
        <v>0</v>
      </c>
      <c r="AQ758" s="7">
        <f>SUMIFS('Inventory (old)'!$M:$M,'Inventory (old)'!$A:$A,"Arrows and Onlys",'Inventory (old)'!$B:$B,$A758,'Inventory (old)'!$E:$E,"&gt;="&amp;$F758,'Inventory (old)'!$E:$E,"&lt;"&amp;$G758)</f>
        <v>0</v>
      </c>
      <c r="AR758" s="7">
        <f>SUMIFS('Inventory (old)'!$N:$N,'Inventory (old)'!$A:$A,"Arrows and Onlys",'Inventory (old)'!$B:$B,$A758,'Inventory (old)'!$E:$E,"&gt;="&amp;$F758,'Inventory (old)'!$E:$E,"&lt;"&amp;$G758)</f>
        <v>0</v>
      </c>
      <c r="AS758" s="7">
        <f>SUMIFS('Inventory (old)'!$O:$O,'Inventory (old)'!$A:$A,"Transverse",'Inventory (old)'!$B:$B,$A758,'Inventory (old)'!$E:$E,"&gt;="&amp;$F758,'Inventory (old)'!$E:$E,"&lt;"&amp;$G758)</f>
        <v>0</v>
      </c>
      <c r="AT758" s="7">
        <f>SUMIFS('Inventory (old)'!$P:$P,'Inventory (old)'!$A:$A,"Transverse",'Inventory (old)'!$B:$B,$A758,'Inventory (old)'!$E:$E,"&gt;="&amp;$F758,'Inventory (old)'!$E:$E,"&lt;"&amp;$G758)</f>
        <v>0</v>
      </c>
      <c r="AU758" s="7">
        <f>SUMIFS('Inventory (old)'!$M:$M,'Inventory (old)'!$A:$A,"Crosswalk",'Inventory (old)'!$B:$B,$A758,'Inventory (old)'!$E:$E,"&gt;="&amp;$F758,'Inventory (old)'!$E:$E,"&lt;"&amp;$G758)</f>
        <v>0</v>
      </c>
      <c r="AV758" s="7">
        <f>SUMIFS('Inventory (old)'!$M:$M,'Inventory (old)'!$A:$A,"Yield Line",'Inventory (old)'!$B:$B,$A758,'Inventory (old)'!$E:$E,"&gt;="&amp;$F758,'Inventory (old)'!$E:$E,"&lt;"&amp;$G758)</f>
        <v>0</v>
      </c>
      <c r="AW758" s="7">
        <f>SUMIFS('Inventory (old)'!$M:$M,'Inventory (old)'!$A:$A,"Island",'Inventory (old)'!$B:$B,$A758,'Inventory (old)'!$E:$E,"&gt;="&amp;$F758,'Inventory (old)'!$E:$E,"&lt;"&amp;$G758)</f>
        <v>0</v>
      </c>
      <c r="AX758" s="7">
        <f>SUMIFS('Inventory (old)'!$M:$M,'Inventory (old)'!$A:$A,"Railroad",'Inventory (old)'!$B:$B,$A758,'Inventory (old)'!$E:$E,"&gt;="&amp;$F758,'Inventory (old)'!$E:$E,"&lt;"&amp;$G758)</f>
        <v>0</v>
      </c>
      <c r="AY758" s="7">
        <f>SUMIFS('Inventory (old)'!$M:$M,'Inventory (old)'!$A:$A,"School",'Inventory (old)'!$B:$B,$A758,'Inventory (old)'!$E:$E,"&gt;="&amp;$F758,'Inventory (old)'!$E:$E,"&lt;"&amp;$G758)</f>
        <v>0</v>
      </c>
      <c r="AZ758" s="7">
        <f>SUMIFS('Inventory (old)'!$M:$M,'Inventory (old)'!$A:$A,"Air Speed",'Inventory (old)'!$B:$B,$A758,'Inventory (old)'!$E:$E,"&gt;="&amp;$F758,'Inventory (old)'!$E:$E,"&lt;"&amp;$G758)</f>
        <v>0</v>
      </c>
      <c r="BA758" s="7">
        <f>SUMIFS('Inventory (old)'!$M:$M,'Inventory (old)'!$A:$A,"Wrong Way",'Inventory (old)'!$B:$B,$A758,'Inventory (old)'!$E:$E,"&gt;="&amp;$F758,'Inventory (old)'!$E:$E,"&lt;"&amp;$G758)</f>
        <v>0</v>
      </c>
      <c r="BB758" s="7">
        <f>SUMIFS('Inventory (old)'!$M:$M,'Inventory (old)'!$A:$A,"Merge Arrow",'Inventory (old)'!$B:$B,$A758,'Inventory (old)'!$E:$E,"&gt;="&amp;$F758,'Inventory (old)'!$E:$E,"&lt;"&amp;$G758)</f>
        <v>0</v>
      </c>
      <c r="BC758" s="7">
        <f>SUMIFS('Inventory (old)'!$M:$M,'Inventory (old)'!$A:$A,"Bike",'Inventory (old)'!$B:$B,$A758,'Inventory (old)'!$E:$E,"&gt;="&amp;$F758,'Inventory (old)'!$E:$E,"&lt;"&amp;$G758)</f>
        <v>0</v>
      </c>
      <c r="BD758" s="7">
        <f>SUMIFS('Inventory (old)'!$M:$M,'Inventory (old)'!$A:$A,"Parking",'Inventory (old)'!$B:$B,$A758,'Inventory (old)'!$E:$E,"&gt;="&amp;$F758,'Inventory (old)'!$E:$E,"&lt;"&amp;$G758)</f>
        <v>0</v>
      </c>
      <c r="BE758" s="1">
        <f>SUMIFS('Inventory (old)'!$S:$S,'Inventory (old)'!$A:$A,"Parking",'Inventory (old)'!$B:$B,$A758,'Inventory (old)'!$E:$E,"&gt;="&amp;$F758,'Inventory (old)'!$E:$E,"&lt;"&amp;$G758)</f>
        <v>0</v>
      </c>
      <c r="BF758" s="13" t="s">
        <v>3068</v>
      </c>
    </row>
    <row r="759" spans="1:58" x14ac:dyDescent="0.25">
      <c r="A759" s="6" t="s">
        <v>264</v>
      </c>
      <c r="B759" s="7" t="s">
        <v>127</v>
      </c>
      <c r="C759" s="7" t="s">
        <v>2240</v>
      </c>
      <c r="D759" s="7">
        <v>71</v>
      </c>
      <c r="E759" s="7" t="s">
        <v>186</v>
      </c>
      <c r="F759" s="8">
        <v>14.49</v>
      </c>
      <c r="G759" s="8">
        <v>14.98</v>
      </c>
      <c r="H759" s="7" t="s">
        <v>272</v>
      </c>
      <c r="I759" s="7" t="s">
        <v>2196</v>
      </c>
      <c r="J759" s="14">
        <v>0.28999999999999998</v>
      </c>
      <c r="K759" s="15" t="s">
        <v>2241</v>
      </c>
      <c r="L759" s="7" t="s">
        <v>2217</v>
      </c>
      <c r="M759" s="7" t="s">
        <v>2072</v>
      </c>
      <c r="N759" s="20">
        <v>1</v>
      </c>
      <c r="O759" s="20" t="s">
        <v>201</v>
      </c>
      <c r="P759" s="20" t="s">
        <v>201</v>
      </c>
      <c r="Q759" s="20"/>
      <c r="R759" s="8"/>
      <c r="S759" s="8"/>
      <c r="T759" s="14">
        <v>1E-4</v>
      </c>
      <c r="U759" s="14">
        <v>0.03</v>
      </c>
      <c r="V759" s="21">
        <v>1</v>
      </c>
      <c r="W759" s="16"/>
      <c r="Y759" s="1">
        <v>105560</v>
      </c>
      <c r="Z759" s="7">
        <v>2023</v>
      </c>
      <c r="AA759" s="7" t="s">
        <v>3185</v>
      </c>
      <c r="AB759" s="7">
        <v>2022</v>
      </c>
      <c r="AC759" s="16" t="s">
        <v>348</v>
      </c>
      <c r="AD759" s="113">
        <v>2024</v>
      </c>
      <c r="AE759" s="31">
        <f t="shared" si="139"/>
        <v>642</v>
      </c>
      <c r="AF759" s="8">
        <f t="shared" si="148"/>
        <v>0</v>
      </c>
      <c r="AG759" s="8">
        <f t="shared" si="149"/>
        <v>0.28999999999999998</v>
      </c>
      <c r="AH759" s="8">
        <f t="shared" si="150"/>
        <v>0.28999999999999998</v>
      </c>
      <c r="AI759" s="8">
        <f t="shared" si="151"/>
        <v>2.9899999999999999E-2</v>
      </c>
      <c r="AJ759" s="7">
        <f>IF($P759="X",SUMIFS('Inventory (old)'!$M:$M,'Inventory (old)'!$A:$A,"Channel",'Inventory (old)'!$B:$B,$A759,'Inventory (old)'!$E:$E,"&gt;="&amp;$F759,'Inventory (old)'!$E:$E,"&lt;"&amp;$G759),0)</f>
        <v>620</v>
      </c>
      <c r="AK759" s="12">
        <f>IF($P759="X",SUMIFS('Inventory (old)'!$M:$M,'Inventory (old)'!$A:$A,"Dotted Line",'Inventory (old)'!$B:$B,$A759,'Inventory (old)'!$E:$E,"&gt;="&amp;$F759,'Inventory (old)'!$E:$E,"&lt;"&amp;$G759),0)</f>
        <v>0</v>
      </c>
      <c r="AL759" s="113">
        <v>2024</v>
      </c>
      <c r="AM759" s="31">
        <f t="shared" si="140"/>
        <v>643</v>
      </c>
      <c r="AN759" s="7">
        <f>IF($P759="X",0,SUMIFS('Inventory (old)'!$M:$M,'Inventory (old)'!$A:$A,"Channel",'Inventory (old)'!$B:$B,$A759,'Inventory (old)'!$E:$E,"&gt;="&amp;F759,'Inventory (old)'!$E:$E,"&lt;"&amp;$G759))</f>
        <v>0</v>
      </c>
      <c r="AO759" s="7">
        <f>IF($P759="X",0,SUMIFS('Inventory (old)'!$M:$M,'Inventory (old)'!$A:$A,"Dotted Line",'Inventory (old)'!$B:$B,$A759,'Inventory (old)'!$E:$E,"&gt;="&amp;$F759,'Inventory (old)'!$E:$E,"&lt;"&amp;$G759))</f>
        <v>0</v>
      </c>
      <c r="AP759" s="7">
        <f>SUMIFS('Inventory (old)'!$M:$M,'Inventory (old)'!$A:$A,"Stop Line",'Inventory (old)'!$B:$B,$A759,'Inventory (old)'!$E:$E,"&gt;="&amp;$F759,'Inventory (old)'!$E:$E,"&lt;"&amp;$G759)</f>
        <v>30</v>
      </c>
      <c r="AQ759" s="7">
        <f>SUMIFS('Inventory (old)'!$M:$M,'Inventory (old)'!$A:$A,"Arrows and Onlys",'Inventory (old)'!$B:$B,$A759,'Inventory (old)'!$E:$E,"&gt;="&amp;$F759,'Inventory (old)'!$E:$E,"&lt;"&amp;$G759)</f>
        <v>0</v>
      </c>
      <c r="AR759" s="7">
        <f>SUMIFS('Inventory (old)'!$N:$N,'Inventory (old)'!$A:$A,"Arrows and Onlys",'Inventory (old)'!$B:$B,$A759,'Inventory (old)'!$E:$E,"&gt;="&amp;$F759,'Inventory (old)'!$E:$E,"&lt;"&amp;$G759)</f>
        <v>0</v>
      </c>
      <c r="AS759" s="7">
        <f>SUMIFS('Inventory (old)'!$O:$O,'Inventory (old)'!$A:$A,"Transverse",'Inventory (old)'!$B:$B,$A759,'Inventory (old)'!$E:$E,"&gt;="&amp;$F759,'Inventory (old)'!$E:$E,"&lt;"&amp;$G759)</f>
        <v>162</v>
      </c>
      <c r="AT759" s="7">
        <f>SUMIFS('Inventory (old)'!$P:$P,'Inventory (old)'!$A:$A,"Transverse",'Inventory (old)'!$B:$B,$A759,'Inventory (old)'!$E:$E,"&gt;="&amp;$F759,'Inventory (old)'!$E:$E,"&lt;"&amp;$G759)</f>
        <v>0</v>
      </c>
      <c r="AU759" s="7">
        <f>SUMIFS('Inventory (old)'!$M:$M,'Inventory (old)'!$A:$A,"Crosswalk",'Inventory (old)'!$B:$B,$A759,'Inventory (old)'!$E:$E,"&gt;="&amp;$F759,'Inventory (old)'!$E:$E,"&lt;"&amp;$G759)</f>
        <v>0</v>
      </c>
      <c r="AV759" s="7">
        <f>SUMIFS('Inventory (old)'!$M:$M,'Inventory (old)'!$A:$A,"Yield Line",'Inventory (old)'!$B:$B,$A759,'Inventory (old)'!$E:$E,"&gt;="&amp;$F759,'Inventory (old)'!$E:$E,"&lt;"&amp;$G759)</f>
        <v>0</v>
      </c>
      <c r="AW759" s="7">
        <f>SUMIFS('Inventory (old)'!$M:$M,'Inventory (old)'!$A:$A,"Island",'Inventory (old)'!$B:$B,$A759,'Inventory (old)'!$E:$E,"&gt;="&amp;$F759,'Inventory (old)'!$E:$E,"&lt;"&amp;$G759)</f>
        <v>0</v>
      </c>
      <c r="AX759" s="7">
        <f>SUMIFS('Inventory (old)'!$M:$M,'Inventory (old)'!$A:$A,"Railroad",'Inventory (old)'!$B:$B,$A759,'Inventory (old)'!$E:$E,"&gt;="&amp;$F759,'Inventory (old)'!$E:$E,"&lt;"&amp;$G759)</f>
        <v>0</v>
      </c>
      <c r="AY759" s="7">
        <f>SUMIFS('Inventory (old)'!$M:$M,'Inventory (old)'!$A:$A,"School",'Inventory (old)'!$B:$B,$A759,'Inventory (old)'!$E:$E,"&gt;="&amp;$F759,'Inventory (old)'!$E:$E,"&lt;"&amp;$G759)</f>
        <v>0</v>
      </c>
      <c r="AZ759" s="7">
        <f>SUMIFS('Inventory (old)'!$M:$M,'Inventory (old)'!$A:$A,"Air Speed",'Inventory (old)'!$B:$B,$A759,'Inventory (old)'!$E:$E,"&gt;="&amp;$F759,'Inventory (old)'!$E:$E,"&lt;"&amp;$G759)</f>
        <v>0</v>
      </c>
      <c r="BA759" s="7">
        <f>SUMIFS('Inventory (old)'!$M:$M,'Inventory (old)'!$A:$A,"Wrong Way",'Inventory (old)'!$B:$B,$A759,'Inventory (old)'!$E:$E,"&gt;="&amp;$F759,'Inventory (old)'!$E:$E,"&lt;"&amp;$G759)</f>
        <v>2</v>
      </c>
      <c r="BB759" s="7">
        <f>SUMIFS('Inventory (old)'!$M:$M,'Inventory (old)'!$A:$A,"Merge Arrow",'Inventory (old)'!$B:$B,$A759,'Inventory (old)'!$E:$E,"&gt;="&amp;$F759,'Inventory (old)'!$E:$E,"&lt;"&amp;$G759)</f>
        <v>0</v>
      </c>
      <c r="BC759" s="7">
        <f>SUMIFS('Inventory (old)'!$M:$M,'Inventory (old)'!$A:$A,"Bike",'Inventory (old)'!$B:$B,$A759,'Inventory (old)'!$E:$E,"&gt;="&amp;$F759,'Inventory (old)'!$E:$E,"&lt;"&amp;$G759)</f>
        <v>0</v>
      </c>
      <c r="BD759" s="7">
        <f>SUMIFS('Inventory (old)'!$M:$M,'Inventory (old)'!$A:$A,"Parking",'Inventory (old)'!$B:$B,$A759,'Inventory (old)'!$E:$E,"&gt;="&amp;$F759,'Inventory (old)'!$E:$E,"&lt;"&amp;$G759)</f>
        <v>0</v>
      </c>
      <c r="BE759" s="1">
        <f>SUMIFS('Inventory (old)'!$S:$S,'Inventory (old)'!$A:$A,"Parking",'Inventory (old)'!$B:$B,$A759,'Inventory (old)'!$E:$E,"&gt;="&amp;$F759,'Inventory (old)'!$E:$E,"&lt;"&amp;$G759)</f>
        <v>0</v>
      </c>
      <c r="BF759" s="13" t="s">
        <v>3069</v>
      </c>
    </row>
    <row r="760" spans="1:58" x14ac:dyDescent="0.25">
      <c r="A760" s="6" t="s">
        <v>266</v>
      </c>
      <c r="B760" s="7" t="s">
        <v>127</v>
      </c>
      <c r="C760" s="7" t="s">
        <v>2240</v>
      </c>
      <c r="D760" s="7">
        <v>71</v>
      </c>
      <c r="E760" s="7" t="s">
        <v>186</v>
      </c>
      <c r="F760" s="8">
        <v>14.49</v>
      </c>
      <c r="G760" s="8">
        <v>14.98</v>
      </c>
      <c r="H760" s="7" t="s">
        <v>272</v>
      </c>
      <c r="I760" s="7" t="s">
        <v>2198</v>
      </c>
      <c r="J760" s="14">
        <v>0.24</v>
      </c>
      <c r="K760" s="15" t="s">
        <v>2241</v>
      </c>
      <c r="L760" s="7" t="s">
        <v>2217</v>
      </c>
      <c r="M760" s="7" t="s">
        <v>2072</v>
      </c>
      <c r="N760" s="20">
        <v>1</v>
      </c>
      <c r="O760" s="20" t="s">
        <v>201</v>
      </c>
      <c r="P760" s="20" t="s">
        <v>201</v>
      </c>
      <c r="Q760" s="20"/>
      <c r="R760" s="8"/>
      <c r="S760" s="8"/>
      <c r="T760" s="14">
        <v>1E-4</v>
      </c>
      <c r="U760" s="14">
        <v>0.05</v>
      </c>
      <c r="V760" s="21">
        <v>1</v>
      </c>
      <c r="W760" s="16"/>
      <c r="Y760" s="1">
        <v>105560</v>
      </c>
      <c r="Z760" s="7">
        <v>2023</v>
      </c>
      <c r="AA760" s="7" t="s">
        <v>3185</v>
      </c>
      <c r="AB760" s="7">
        <v>2022</v>
      </c>
      <c r="AC760" s="16" t="s">
        <v>348</v>
      </c>
      <c r="AD760" s="113">
        <v>2024</v>
      </c>
      <c r="AE760" s="31">
        <f t="shared" si="139"/>
        <v>642</v>
      </c>
      <c r="AF760" s="8">
        <f t="shared" si="148"/>
        <v>0</v>
      </c>
      <c r="AG760" s="8">
        <f t="shared" si="149"/>
        <v>0.24</v>
      </c>
      <c r="AH760" s="8">
        <f t="shared" si="150"/>
        <v>0.24</v>
      </c>
      <c r="AI760" s="8">
        <f t="shared" si="151"/>
        <v>4.99E-2</v>
      </c>
      <c r="AJ760" s="7">
        <f>IF($P760="X",SUMIFS('Inventory (old)'!$M:$M,'Inventory (old)'!$A:$A,"Channel",'Inventory (old)'!$B:$B,$A760,'Inventory (old)'!$E:$E,"&gt;="&amp;$F760,'Inventory (old)'!$E:$E,"&lt;"&amp;$G760),0)</f>
        <v>160</v>
      </c>
      <c r="AK760" s="12">
        <f>IF($P760="X",SUMIFS('Inventory (old)'!$M:$M,'Inventory (old)'!$A:$A,"Dotted Line",'Inventory (old)'!$B:$B,$A760,'Inventory (old)'!$E:$E,"&gt;="&amp;$F760,'Inventory (old)'!$E:$E,"&lt;"&amp;$G760),0)</f>
        <v>0</v>
      </c>
      <c r="AL760" s="113">
        <v>2024</v>
      </c>
      <c r="AM760" s="31">
        <f t="shared" si="140"/>
        <v>643</v>
      </c>
      <c r="AN760" s="7">
        <f>IF($P760="X",0,SUMIFS('Inventory (old)'!$M:$M,'Inventory (old)'!$A:$A,"Channel",'Inventory (old)'!$B:$B,$A760,'Inventory (old)'!$E:$E,"&gt;="&amp;F760,'Inventory (old)'!$E:$E,"&lt;"&amp;$G760))</f>
        <v>0</v>
      </c>
      <c r="AO760" s="7">
        <f>IF($P760="X",0,SUMIFS('Inventory (old)'!$M:$M,'Inventory (old)'!$A:$A,"Dotted Line",'Inventory (old)'!$B:$B,$A760,'Inventory (old)'!$E:$E,"&gt;="&amp;$F760,'Inventory (old)'!$E:$E,"&lt;"&amp;$G760))</f>
        <v>0</v>
      </c>
      <c r="AP760" s="7">
        <f>SUMIFS('Inventory (old)'!$M:$M,'Inventory (old)'!$A:$A,"Stop Line",'Inventory (old)'!$B:$B,$A760,'Inventory (old)'!$E:$E,"&gt;="&amp;$F760,'Inventory (old)'!$E:$E,"&lt;"&amp;$G760)</f>
        <v>0</v>
      </c>
      <c r="AQ760" s="7">
        <f>SUMIFS('Inventory (old)'!$M:$M,'Inventory (old)'!$A:$A,"Arrows and Onlys",'Inventory (old)'!$B:$B,$A760,'Inventory (old)'!$E:$E,"&gt;="&amp;$F760,'Inventory (old)'!$E:$E,"&lt;"&amp;$G760)</f>
        <v>0</v>
      </c>
      <c r="AR760" s="7">
        <f>SUMIFS('Inventory (old)'!$N:$N,'Inventory (old)'!$A:$A,"Arrows and Onlys",'Inventory (old)'!$B:$B,$A760,'Inventory (old)'!$E:$E,"&gt;="&amp;$F760,'Inventory (old)'!$E:$E,"&lt;"&amp;$G760)</f>
        <v>0</v>
      </c>
      <c r="AS760" s="7">
        <f>SUMIFS('Inventory (old)'!$O:$O,'Inventory (old)'!$A:$A,"Transverse",'Inventory (old)'!$B:$B,$A760,'Inventory (old)'!$E:$E,"&gt;="&amp;$F760,'Inventory (old)'!$E:$E,"&lt;"&amp;$G760)</f>
        <v>0</v>
      </c>
      <c r="AT760" s="7">
        <f>SUMIFS('Inventory (old)'!$P:$P,'Inventory (old)'!$A:$A,"Transverse",'Inventory (old)'!$B:$B,$A760,'Inventory (old)'!$E:$E,"&gt;="&amp;$F760,'Inventory (old)'!$E:$E,"&lt;"&amp;$G760)</f>
        <v>0</v>
      </c>
      <c r="AU760" s="7">
        <f>SUMIFS('Inventory (old)'!$M:$M,'Inventory (old)'!$A:$A,"Crosswalk",'Inventory (old)'!$B:$B,$A760,'Inventory (old)'!$E:$E,"&gt;="&amp;$F760,'Inventory (old)'!$E:$E,"&lt;"&amp;$G760)</f>
        <v>0</v>
      </c>
      <c r="AV760" s="7">
        <f>SUMIFS('Inventory (old)'!$M:$M,'Inventory (old)'!$A:$A,"Yield Line",'Inventory (old)'!$B:$B,$A760,'Inventory (old)'!$E:$E,"&gt;="&amp;$F760,'Inventory (old)'!$E:$E,"&lt;"&amp;$G760)</f>
        <v>0</v>
      </c>
      <c r="AW760" s="7">
        <f>SUMIFS('Inventory (old)'!$M:$M,'Inventory (old)'!$A:$A,"Island",'Inventory (old)'!$B:$B,$A760,'Inventory (old)'!$E:$E,"&gt;="&amp;$F760,'Inventory (old)'!$E:$E,"&lt;"&amp;$G760)</f>
        <v>0</v>
      </c>
      <c r="AX760" s="7">
        <f>SUMIFS('Inventory (old)'!$M:$M,'Inventory (old)'!$A:$A,"Railroad",'Inventory (old)'!$B:$B,$A760,'Inventory (old)'!$E:$E,"&gt;="&amp;$F760,'Inventory (old)'!$E:$E,"&lt;"&amp;$G760)</f>
        <v>0</v>
      </c>
      <c r="AY760" s="7">
        <f>SUMIFS('Inventory (old)'!$M:$M,'Inventory (old)'!$A:$A,"School",'Inventory (old)'!$B:$B,$A760,'Inventory (old)'!$E:$E,"&gt;="&amp;$F760,'Inventory (old)'!$E:$E,"&lt;"&amp;$G760)</f>
        <v>0</v>
      </c>
      <c r="AZ760" s="7">
        <f>SUMIFS('Inventory (old)'!$M:$M,'Inventory (old)'!$A:$A,"Air Speed",'Inventory (old)'!$B:$B,$A760,'Inventory (old)'!$E:$E,"&gt;="&amp;$F760,'Inventory (old)'!$E:$E,"&lt;"&amp;$G760)</f>
        <v>0</v>
      </c>
      <c r="BA760" s="7">
        <f>SUMIFS('Inventory (old)'!$M:$M,'Inventory (old)'!$A:$A,"Wrong Way",'Inventory (old)'!$B:$B,$A760,'Inventory (old)'!$E:$E,"&gt;="&amp;$F760,'Inventory (old)'!$E:$E,"&lt;"&amp;$G760)</f>
        <v>0</v>
      </c>
      <c r="BB760" s="7">
        <f>SUMIFS('Inventory (old)'!$M:$M,'Inventory (old)'!$A:$A,"Merge Arrow",'Inventory (old)'!$B:$B,$A760,'Inventory (old)'!$E:$E,"&gt;="&amp;$F760,'Inventory (old)'!$E:$E,"&lt;"&amp;$G760)</f>
        <v>0</v>
      </c>
      <c r="BC760" s="7">
        <f>SUMIFS('Inventory (old)'!$M:$M,'Inventory (old)'!$A:$A,"Bike",'Inventory (old)'!$B:$B,$A760,'Inventory (old)'!$E:$E,"&gt;="&amp;$F760,'Inventory (old)'!$E:$E,"&lt;"&amp;$G760)</f>
        <v>0</v>
      </c>
      <c r="BD760" s="7">
        <f>SUMIFS('Inventory (old)'!$M:$M,'Inventory (old)'!$A:$A,"Parking",'Inventory (old)'!$B:$B,$A760,'Inventory (old)'!$E:$E,"&gt;="&amp;$F760,'Inventory (old)'!$E:$E,"&lt;"&amp;$G760)</f>
        <v>0</v>
      </c>
      <c r="BE760" s="1">
        <f>SUMIFS('Inventory (old)'!$S:$S,'Inventory (old)'!$A:$A,"Parking",'Inventory (old)'!$B:$B,$A760,'Inventory (old)'!$E:$E,"&gt;="&amp;$F760,'Inventory (old)'!$E:$E,"&lt;"&amp;$G760)</f>
        <v>0</v>
      </c>
      <c r="BF760" s="13" t="s">
        <v>3070</v>
      </c>
    </row>
    <row r="761" spans="1:58" x14ac:dyDescent="0.25">
      <c r="A761" s="6" t="s">
        <v>270</v>
      </c>
      <c r="B761" s="7" t="s">
        <v>127</v>
      </c>
      <c r="C761" s="7" t="s">
        <v>2240</v>
      </c>
      <c r="D761" s="7">
        <v>71</v>
      </c>
      <c r="E761" s="7" t="s">
        <v>213</v>
      </c>
      <c r="F761" s="8">
        <v>14.49</v>
      </c>
      <c r="G761" s="8">
        <v>14.98</v>
      </c>
      <c r="H761" s="7" t="s">
        <v>272</v>
      </c>
      <c r="I761" s="7" t="s">
        <v>2196</v>
      </c>
      <c r="J761" s="14">
        <v>0.2</v>
      </c>
      <c r="K761" s="15" t="s">
        <v>2241</v>
      </c>
      <c r="L761" s="7" t="s">
        <v>2217</v>
      </c>
      <c r="M761" s="7" t="s">
        <v>2072</v>
      </c>
      <c r="N761" s="20">
        <v>1</v>
      </c>
      <c r="O761" s="20" t="s">
        <v>201</v>
      </c>
      <c r="P761" s="20" t="s">
        <v>201</v>
      </c>
      <c r="Q761" s="20"/>
      <c r="R761" s="8"/>
      <c r="S761" s="8"/>
      <c r="T761" s="14">
        <v>1E-4</v>
      </c>
      <c r="U761" s="14">
        <v>0.06</v>
      </c>
      <c r="V761" s="21">
        <v>1</v>
      </c>
      <c r="W761" s="16"/>
      <c r="Y761" s="1">
        <v>105560</v>
      </c>
      <c r="Z761" s="7">
        <v>2023</v>
      </c>
      <c r="AA761" s="7" t="s">
        <v>3185</v>
      </c>
      <c r="AB761" s="7">
        <v>2022</v>
      </c>
      <c r="AC761" s="16" t="s">
        <v>348</v>
      </c>
      <c r="AD761" s="113">
        <v>2024</v>
      </c>
      <c r="AE761" s="31">
        <f t="shared" si="139"/>
        <v>642</v>
      </c>
      <c r="AF761" s="8">
        <f t="shared" si="148"/>
        <v>0</v>
      </c>
      <c r="AG761" s="8">
        <f t="shared" si="149"/>
        <v>0.2</v>
      </c>
      <c r="AH761" s="8">
        <f t="shared" si="150"/>
        <v>0.2</v>
      </c>
      <c r="AI761" s="8">
        <f t="shared" si="151"/>
        <v>5.9899999999999995E-2</v>
      </c>
      <c r="AJ761" s="7">
        <f>IF($P761="X",SUMIFS('Inventory (old)'!$M:$M,'Inventory (old)'!$A:$A,"Channel",'Inventory (old)'!$B:$B,$A761,'Inventory (old)'!$E:$E,"&gt;="&amp;$F761,'Inventory (old)'!$E:$E,"&lt;"&amp;$G761),0)</f>
        <v>600</v>
      </c>
      <c r="AK761" s="12">
        <f>IF($P761="X",SUMIFS('Inventory (old)'!$M:$M,'Inventory (old)'!$A:$A,"Dotted Line",'Inventory (old)'!$B:$B,$A761,'Inventory (old)'!$E:$E,"&gt;="&amp;$F761,'Inventory (old)'!$E:$E,"&lt;"&amp;$G761),0)</f>
        <v>0</v>
      </c>
      <c r="AL761" s="113">
        <v>2024</v>
      </c>
      <c r="AM761" s="31">
        <f t="shared" si="140"/>
        <v>643</v>
      </c>
      <c r="AN761" s="7">
        <f>IF($P761="X",0,SUMIFS('Inventory (old)'!$M:$M,'Inventory (old)'!$A:$A,"Channel",'Inventory (old)'!$B:$B,$A761,'Inventory (old)'!$E:$E,"&gt;="&amp;F761,'Inventory (old)'!$E:$E,"&lt;"&amp;$G761))</f>
        <v>0</v>
      </c>
      <c r="AO761" s="7">
        <f>IF($P761="X",0,SUMIFS('Inventory (old)'!$M:$M,'Inventory (old)'!$A:$A,"Dotted Line",'Inventory (old)'!$B:$B,$A761,'Inventory (old)'!$E:$E,"&gt;="&amp;$F761,'Inventory (old)'!$E:$E,"&lt;"&amp;$G761))</f>
        <v>0</v>
      </c>
      <c r="AP761" s="7">
        <f>SUMIFS('Inventory (old)'!$M:$M,'Inventory (old)'!$A:$A,"Stop Line",'Inventory (old)'!$B:$B,$A761,'Inventory (old)'!$E:$E,"&gt;="&amp;$F761,'Inventory (old)'!$E:$E,"&lt;"&amp;$G761)</f>
        <v>34</v>
      </c>
      <c r="AQ761" s="7">
        <f>SUMIFS('Inventory (old)'!$M:$M,'Inventory (old)'!$A:$A,"Arrows and Onlys",'Inventory (old)'!$B:$B,$A761,'Inventory (old)'!$E:$E,"&gt;="&amp;$F761,'Inventory (old)'!$E:$E,"&lt;"&amp;$G761)</f>
        <v>0</v>
      </c>
      <c r="AR761" s="7">
        <f>SUMIFS('Inventory (old)'!$N:$N,'Inventory (old)'!$A:$A,"Arrows and Onlys",'Inventory (old)'!$B:$B,$A761,'Inventory (old)'!$E:$E,"&gt;="&amp;$F761,'Inventory (old)'!$E:$E,"&lt;"&amp;$G761)</f>
        <v>0</v>
      </c>
      <c r="AS761" s="7">
        <f>SUMIFS('Inventory (old)'!$O:$O,'Inventory (old)'!$A:$A,"Transverse",'Inventory (old)'!$B:$B,$A761,'Inventory (old)'!$E:$E,"&gt;="&amp;$F761,'Inventory (old)'!$E:$E,"&lt;"&amp;$G761)</f>
        <v>180</v>
      </c>
      <c r="AT761" s="7">
        <f>SUMIFS('Inventory (old)'!$P:$P,'Inventory (old)'!$A:$A,"Transverse",'Inventory (old)'!$B:$B,$A761,'Inventory (old)'!$E:$E,"&gt;="&amp;$F761,'Inventory (old)'!$E:$E,"&lt;"&amp;$G761)</f>
        <v>0</v>
      </c>
      <c r="AU761" s="7">
        <f>SUMIFS('Inventory (old)'!$M:$M,'Inventory (old)'!$A:$A,"Crosswalk",'Inventory (old)'!$B:$B,$A761,'Inventory (old)'!$E:$E,"&gt;="&amp;$F761,'Inventory (old)'!$E:$E,"&lt;"&amp;$G761)</f>
        <v>0</v>
      </c>
      <c r="AV761" s="7">
        <f>SUMIFS('Inventory (old)'!$M:$M,'Inventory (old)'!$A:$A,"Yield Line",'Inventory (old)'!$B:$B,$A761,'Inventory (old)'!$E:$E,"&gt;="&amp;$F761,'Inventory (old)'!$E:$E,"&lt;"&amp;$G761)</f>
        <v>0</v>
      </c>
      <c r="AW761" s="7">
        <f>SUMIFS('Inventory (old)'!$M:$M,'Inventory (old)'!$A:$A,"Island",'Inventory (old)'!$B:$B,$A761,'Inventory (old)'!$E:$E,"&gt;="&amp;$F761,'Inventory (old)'!$E:$E,"&lt;"&amp;$G761)</f>
        <v>0</v>
      </c>
      <c r="AX761" s="7">
        <f>SUMIFS('Inventory (old)'!$M:$M,'Inventory (old)'!$A:$A,"Railroad",'Inventory (old)'!$B:$B,$A761,'Inventory (old)'!$E:$E,"&gt;="&amp;$F761,'Inventory (old)'!$E:$E,"&lt;"&amp;$G761)</f>
        <v>0</v>
      </c>
      <c r="AY761" s="7">
        <f>SUMIFS('Inventory (old)'!$M:$M,'Inventory (old)'!$A:$A,"School",'Inventory (old)'!$B:$B,$A761,'Inventory (old)'!$E:$E,"&gt;="&amp;$F761,'Inventory (old)'!$E:$E,"&lt;"&amp;$G761)</f>
        <v>0</v>
      </c>
      <c r="AZ761" s="7">
        <f>SUMIFS('Inventory (old)'!$M:$M,'Inventory (old)'!$A:$A,"Air Speed",'Inventory (old)'!$B:$B,$A761,'Inventory (old)'!$E:$E,"&gt;="&amp;$F761,'Inventory (old)'!$E:$E,"&lt;"&amp;$G761)</f>
        <v>0</v>
      </c>
      <c r="BA761" s="7">
        <f>SUMIFS('Inventory (old)'!$M:$M,'Inventory (old)'!$A:$A,"Wrong Way",'Inventory (old)'!$B:$B,$A761,'Inventory (old)'!$E:$E,"&gt;="&amp;$F761,'Inventory (old)'!$E:$E,"&lt;"&amp;$G761)</f>
        <v>2</v>
      </c>
      <c r="BB761" s="7">
        <f>SUMIFS('Inventory (old)'!$M:$M,'Inventory (old)'!$A:$A,"Merge Arrow",'Inventory (old)'!$B:$B,$A761,'Inventory (old)'!$E:$E,"&gt;="&amp;$F761,'Inventory (old)'!$E:$E,"&lt;"&amp;$G761)</f>
        <v>0</v>
      </c>
      <c r="BC761" s="7">
        <f>SUMIFS('Inventory (old)'!$M:$M,'Inventory (old)'!$A:$A,"Bike",'Inventory (old)'!$B:$B,$A761,'Inventory (old)'!$E:$E,"&gt;="&amp;$F761,'Inventory (old)'!$E:$E,"&lt;"&amp;$G761)</f>
        <v>0</v>
      </c>
      <c r="BD761" s="7">
        <f>SUMIFS('Inventory (old)'!$M:$M,'Inventory (old)'!$A:$A,"Parking",'Inventory (old)'!$B:$B,$A761,'Inventory (old)'!$E:$E,"&gt;="&amp;$F761,'Inventory (old)'!$E:$E,"&lt;"&amp;$G761)</f>
        <v>0</v>
      </c>
      <c r="BE761" s="1">
        <f>SUMIFS('Inventory (old)'!$S:$S,'Inventory (old)'!$A:$A,"Parking",'Inventory (old)'!$B:$B,$A761,'Inventory (old)'!$E:$E,"&gt;="&amp;$F761,'Inventory (old)'!$E:$E,"&lt;"&amp;$G761)</f>
        <v>0</v>
      </c>
      <c r="BF761" s="13" t="s">
        <v>3071</v>
      </c>
    </row>
    <row r="762" spans="1:58" x14ac:dyDescent="0.25">
      <c r="A762" s="6" t="s">
        <v>268</v>
      </c>
      <c r="B762" s="7" t="s">
        <v>127</v>
      </c>
      <c r="C762" s="7" t="s">
        <v>2240</v>
      </c>
      <c r="D762" s="7">
        <v>71</v>
      </c>
      <c r="E762" s="7" t="s">
        <v>213</v>
      </c>
      <c r="F762" s="8">
        <v>14.49</v>
      </c>
      <c r="G762" s="8">
        <v>14.98</v>
      </c>
      <c r="H762" s="7" t="s">
        <v>272</v>
      </c>
      <c r="I762" s="7" t="s">
        <v>2198</v>
      </c>
      <c r="J762" s="14">
        <v>0.25</v>
      </c>
      <c r="K762" s="15" t="s">
        <v>2241</v>
      </c>
      <c r="L762" s="7" t="s">
        <v>2217</v>
      </c>
      <c r="M762" s="7" t="s">
        <v>2072</v>
      </c>
      <c r="N762" s="20">
        <v>1</v>
      </c>
      <c r="O762" s="20" t="s">
        <v>201</v>
      </c>
      <c r="P762" s="20" t="s">
        <v>201</v>
      </c>
      <c r="Q762" s="20"/>
      <c r="R762" s="8"/>
      <c r="S762" s="8"/>
      <c r="T762" s="14">
        <v>1E-4</v>
      </c>
      <c r="U762" s="14">
        <v>0.04</v>
      </c>
      <c r="V762" s="21">
        <v>1</v>
      </c>
      <c r="W762" s="16"/>
      <c r="Y762" s="1">
        <v>105560</v>
      </c>
      <c r="Z762" s="7">
        <v>2023</v>
      </c>
      <c r="AA762" s="7" t="s">
        <v>3185</v>
      </c>
      <c r="AB762" s="7">
        <v>2022</v>
      </c>
      <c r="AC762" s="16" t="s">
        <v>348</v>
      </c>
      <c r="AD762" s="113">
        <v>2024</v>
      </c>
      <c r="AE762" s="31">
        <f t="shared" si="139"/>
        <v>642</v>
      </c>
      <c r="AF762" s="8">
        <f t="shared" si="148"/>
        <v>0</v>
      </c>
      <c r="AG762" s="8">
        <f t="shared" si="149"/>
        <v>0.25</v>
      </c>
      <c r="AH762" s="8">
        <f t="shared" si="150"/>
        <v>0.25</v>
      </c>
      <c r="AI762" s="8">
        <f t="shared" si="151"/>
        <v>3.9899999999999998E-2</v>
      </c>
      <c r="AJ762" s="7">
        <f>IF($P762="X",SUMIFS('Inventory (old)'!$M:$M,'Inventory (old)'!$A:$A,"Channel",'Inventory (old)'!$B:$B,$A762,'Inventory (old)'!$E:$E,"&gt;="&amp;$F762,'Inventory (old)'!$E:$E,"&lt;"&amp;$G762),0)</f>
        <v>140</v>
      </c>
      <c r="AK762" s="12">
        <f>IF($P762="X",SUMIFS('Inventory (old)'!$M:$M,'Inventory (old)'!$A:$A,"Dotted Line",'Inventory (old)'!$B:$B,$A762,'Inventory (old)'!$E:$E,"&gt;="&amp;$F762,'Inventory (old)'!$E:$E,"&lt;"&amp;$G762),0)</f>
        <v>0</v>
      </c>
      <c r="AL762" s="113">
        <v>2024</v>
      </c>
      <c r="AM762" s="31">
        <f t="shared" si="140"/>
        <v>643</v>
      </c>
      <c r="AN762" s="7">
        <f>IF($P762="X",0,SUMIFS('Inventory (old)'!$M:$M,'Inventory (old)'!$A:$A,"Channel",'Inventory (old)'!$B:$B,$A762,'Inventory (old)'!$E:$E,"&gt;="&amp;F762,'Inventory (old)'!$E:$E,"&lt;"&amp;$G762))</f>
        <v>0</v>
      </c>
      <c r="AO762" s="7">
        <f>IF($P762="X",0,SUMIFS('Inventory (old)'!$M:$M,'Inventory (old)'!$A:$A,"Dotted Line",'Inventory (old)'!$B:$B,$A762,'Inventory (old)'!$E:$E,"&gt;="&amp;$F762,'Inventory (old)'!$E:$E,"&lt;"&amp;$G762))</f>
        <v>0</v>
      </c>
      <c r="AP762" s="7">
        <f>SUMIFS('Inventory (old)'!$M:$M,'Inventory (old)'!$A:$A,"Stop Line",'Inventory (old)'!$B:$B,$A762,'Inventory (old)'!$E:$E,"&gt;="&amp;$F762,'Inventory (old)'!$E:$E,"&lt;"&amp;$G762)</f>
        <v>0</v>
      </c>
      <c r="AQ762" s="7">
        <f>SUMIFS('Inventory (old)'!$M:$M,'Inventory (old)'!$A:$A,"Arrows and Onlys",'Inventory (old)'!$B:$B,$A762,'Inventory (old)'!$E:$E,"&gt;="&amp;$F762,'Inventory (old)'!$E:$E,"&lt;"&amp;$G762)</f>
        <v>0</v>
      </c>
      <c r="AR762" s="7">
        <f>SUMIFS('Inventory (old)'!$N:$N,'Inventory (old)'!$A:$A,"Arrows and Onlys",'Inventory (old)'!$B:$B,$A762,'Inventory (old)'!$E:$E,"&gt;="&amp;$F762,'Inventory (old)'!$E:$E,"&lt;"&amp;$G762)</f>
        <v>0</v>
      </c>
      <c r="AS762" s="7">
        <f>SUMIFS('Inventory (old)'!$O:$O,'Inventory (old)'!$A:$A,"Transverse",'Inventory (old)'!$B:$B,$A762,'Inventory (old)'!$E:$E,"&gt;="&amp;$F762,'Inventory (old)'!$E:$E,"&lt;"&amp;$G762)</f>
        <v>0</v>
      </c>
      <c r="AT762" s="7">
        <f>SUMIFS('Inventory (old)'!$P:$P,'Inventory (old)'!$A:$A,"Transverse",'Inventory (old)'!$B:$B,$A762,'Inventory (old)'!$E:$E,"&gt;="&amp;$F762,'Inventory (old)'!$E:$E,"&lt;"&amp;$G762)</f>
        <v>0</v>
      </c>
      <c r="AU762" s="7">
        <f>SUMIFS('Inventory (old)'!$M:$M,'Inventory (old)'!$A:$A,"Crosswalk",'Inventory (old)'!$B:$B,$A762,'Inventory (old)'!$E:$E,"&gt;="&amp;$F762,'Inventory (old)'!$E:$E,"&lt;"&amp;$G762)</f>
        <v>0</v>
      </c>
      <c r="AV762" s="7">
        <f>SUMIFS('Inventory (old)'!$M:$M,'Inventory (old)'!$A:$A,"Yield Line",'Inventory (old)'!$B:$B,$A762,'Inventory (old)'!$E:$E,"&gt;="&amp;$F762,'Inventory (old)'!$E:$E,"&lt;"&amp;$G762)</f>
        <v>0</v>
      </c>
      <c r="AW762" s="7">
        <f>SUMIFS('Inventory (old)'!$M:$M,'Inventory (old)'!$A:$A,"Island",'Inventory (old)'!$B:$B,$A762,'Inventory (old)'!$E:$E,"&gt;="&amp;$F762,'Inventory (old)'!$E:$E,"&lt;"&amp;$G762)</f>
        <v>0</v>
      </c>
      <c r="AX762" s="7">
        <f>SUMIFS('Inventory (old)'!$M:$M,'Inventory (old)'!$A:$A,"Railroad",'Inventory (old)'!$B:$B,$A762,'Inventory (old)'!$E:$E,"&gt;="&amp;$F762,'Inventory (old)'!$E:$E,"&lt;"&amp;$G762)</f>
        <v>0</v>
      </c>
      <c r="AY762" s="7">
        <f>SUMIFS('Inventory (old)'!$M:$M,'Inventory (old)'!$A:$A,"School",'Inventory (old)'!$B:$B,$A762,'Inventory (old)'!$E:$E,"&gt;="&amp;$F762,'Inventory (old)'!$E:$E,"&lt;"&amp;$G762)</f>
        <v>0</v>
      </c>
      <c r="AZ762" s="7">
        <f>SUMIFS('Inventory (old)'!$M:$M,'Inventory (old)'!$A:$A,"Air Speed",'Inventory (old)'!$B:$B,$A762,'Inventory (old)'!$E:$E,"&gt;="&amp;$F762,'Inventory (old)'!$E:$E,"&lt;"&amp;$G762)</f>
        <v>0</v>
      </c>
      <c r="BA762" s="7">
        <f>SUMIFS('Inventory (old)'!$M:$M,'Inventory (old)'!$A:$A,"Wrong Way",'Inventory (old)'!$B:$B,$A762,'Inventory (old)'!$E:$E,"&gt;="&amp;$F762,'Inventory (old)'!$E:$E,"&lt;"&amp;$G762)</f>
        <v>0</v>
      </c>
      <c r="BB762" s="7">
        <f>SUMIFS('Inventory (old)'!$M:$M,'Inventory (old)'!$A:$A,"Merge Arrow",'Inventory (old)'!$B:$B,$A762,'Inventory (old)'!$E:$E,"&gt;="&amp;$F762,'Inventory (old)'!$E:$E,"&lt;"&amp;$G762)</f>
        <v>0</v>
      </c>
      <c r="BC762" s="7">
        <f>SUMIFS('Inventory (old)'!$M:$M,'Inventory (old)'!$A:$A,"Bike",'Inventory (old)'!$B:$B,$A762,'Inventory (old)'!$E:$E,"&gt;="&amp;$F762,'Inventory (old)'!$E:$E,"&lt;"&amp;$G762)</f>
        <v>0</v>
      </c>
      <c r="BD762" s="7">
        <f>SUMIFS('Inventory (old)'!$M:$M,'Inventory (old)'!$A:$A,"Parking",'Inventory (old)'!$B:$B,$A762,'Inventory (old)'!$E:$E,"&gt;="&amp;$F762,'Inventory (old)'!$E:$E,"&lt;"&amp;$G762)</f>
        <v>0</v>
      </c>
      <c r="BE762" s="1">
        <f>SUMIFS('Inventory (old)'!$S:$S,'Inventory (old)'!$A:$A,"Parking",'Inventory (old)'!$B:$B,$A762,'Inventory (old)'!$E:$E,"&gt;="&amp;$F762,'Inventory (old)'!$E:$E,"&lt;"&amp;$G762)</f>
        <v>0</v>
      </c>
      <c r="BF762" s="13" t="s">
        <v>3072</v>
      </c>
    </row>
    <row r="763" spans="1:58" x14ac:dyDescent="0.25">
      <c r="A763" s="6" t="s">
        <v>3074</v>
      </c>
      <c r="B763" s="7" t="s">
        <v>127</v>
      </c>
      <c r="C763" s="7" t="s">
        <v>2240</v>
      </c>
      <c r="D763" s="7">
        <v>71</v>
      </c>
      <c r="E763" s="7" t="s">
        <v>186</v>
      </c>
      <c r="F763" s="8">
        <v>18.43</v>
      </c>
      <c r="G763" s="8">
        <v>18.97</v>
      </c>
      <c r="H763" s="7" t="s">
        <v>34</v>
      </c>
      <c r="I763" s="7" t="s">
        <v>2196</v>
      </c>
      <c r="J763" s="14">
        <v>0.45</v>
      </c>
      <c r="K763" s="15" t="s">
        <v>2241</v>
      </c>
      <c r="L763" s="7" t="s">
        <v>2217</v>
      </c>
      <c r="M763" s="7" t="s">
        <v>2072</v>
      </c>
      <c r="N763" s="20">
        <v>1</v>
      </c>
      <c r="O763" s="20" t="s">
        <v>201</v>
      </c>
      <c r="P763" s="20" t="s">
        <v>201</v>
      </c>
      <c r="Q763" s="20"/>
      <c r="R763" s="8"/>
      <c r="S763" s="8"/>
      <c r="T763" s="14">
        <v>1E-4</v>
      </c>
      <c r="U763" s="14">
        <v>0.06</v>
      </c>
      <c r="V763" s="21">
        <v>1</v>
      </c>
      <c r="W763" s="16"/>
      <c r="Y763" s="1">
        <v>105560</v>
      </c>
      <c r="Z763" s="7">
        <v>2023</v>
      </c>
      <c r="AA763" s="7" t="s">
        <v>3185</v>
      </c>
      <c r="AB763" s="7">
        <v>2022</v>
      </c>
      <c r="AC763" s="16" t="s">
        <v>348</v>
      </c>
      <c r="AD763" s="113">
        <v>2024</v>
      </c>
      <c r="AE763" s="31">
        <f t="shared" si="139"/>
        <v>642</v>
      </c>
      <c r="AF763" s="8">
        <f t="shared" si="148"/>
        <v>0</v>
      </c>
      <c r="AG763" s="8">
        <f t="shared" si="149"/>
        <v>0.45</v>
      </c>
      <c r="AH763" s="8">
        <f t="shared" si="150"/>
        <v>0.45</v>
      </c>
      <c r="AI763" s="8">
        <f t="shared" si="151"/>
        <v>5.9899999999999995E-2</v>
      </c>
      <c r="AJ763" s="7">
        <f>IF($P763="X",SUMIFS('Inventory (old)'!$M:$M,'Inventory (old)'!$A:$A,"Channel",'Inventory (old)'!$B:$B,$A763,'Inventory (old)'!$E:$E,"&gt;="&amp;$F763,'Inventory (old)'!$E:$E,"&lt;"&amp;$G763),0)</f>
        <v>873</v>
      </c>
      <c r="AK763" s="12">
        <f>IF($P763="X",SUMIFS('Inventory (old)'!$M:$M,'Inventory (old)'!$A:$A,"Dotted Line",'Inventory (old)'!$B:$B,$A763,'Inventory (old)'!$E:$E,"&gt;="&amp;$F763,'Inventory (old)'!$E:$E,"&lt;"&amp;$G763),0)</f>
        <v>0</v>
      </c>
      <c r="AL763" s="113">
        <v>2024</v>
      </c>
      <c r="AM763" s="31">
        <f t="shared" si="140"/>
        <v>643</v>
      </c>
      <c r="AN763" s="7">
        <f>IF($P763="X",0,SUMIFS('Inventory (old)'!$M:$M,'Inventory (old)'!$A:$A,"Channel",'Inventory (old)'!$B:$B,$A763,'Inventory (old)'!$E:$E,"&gt;="&amp;F763,'Inventory (old)'!$E:$E,"&lt;"&amp;$G763))</f>
        <v>0</v>
      </c>
      <c r="AO763" s="7">
        <f>IF($P763="X",0,SUMIFS('Inventory (old)'!$M:$M,'Inventory (old)'!$A:$A,"Dotted Line",'Inventory (old)'!$B:$B,$A763,'Inventory (old)'!$E:$E,"&gt;="&amp;$F763,'Inventory (old)'!$E:$E,"&lt;"&amp;$G763))</f>
        <v>0</v>
      </c>
      <c r="AP763" s="7">
        <f>SUMIFS('Inventory (old)'!$M:$M,'Inventory (old)'!$A:$A,"Stop Line",'Inventory (old)'!$B:$B,$A763,'Inventory (old)'!$E:$E,"&gt;="&amp;$F763,'Inventory (old)'!$E:$E,"&lt;"&amp;$G763)</f>
        <v>39</v>
      </c>
      <c r="AQ763" s="7">
        <f>SUMIFS('Inventory (old)'!$M:$M,'Inventory (old)'!$A:$A,"Arrows and Onlys",'Inventory (old)'!$B:$B,$A763,'Inventory (old)'!$E:$E,"&gt;="&amp;$F763,'Inventory (old)'!$E:$E,"&lt;"&amp;$G763)</f>
        <v>0</v>
      </c>
      <c r="AR763" s="7">
        <f>SUMIFS('Inventory (old)'!$N:$N,'Inventory (old)'!$A:$A,"Arrows and Onlys",'Inventory (old)'!$B:$B,$A763,'Inventory (old)'!$E:$E,"&gt;="&amp;$F763,'Inventory (old)'!$E:$E,"&lt;"&amp;$G763)</f>
        <v>0</v>
      </c>
      <c r="AS763" s="7">
        <f>SUMIFS('Inventory (old)'!$O:$O,'Inventory (old)'!$A:$A,"Transverse",'Inventory (old)'!$B:$B,$A763,'Inventory (old)'!$E:$E,"&gt;="&amp;$F763,'Inventory (old)'!$E:$E,"&lt;"&amp;$G763)</f>
        <v>1418</v>
      </c>
      <c r="AT763" s="7">
        <f>SUMIFS('Inventory (old)'!$P:$P,'Inventory (old)'!$A:$A,"Transverse",'Inventory (old)'!$B:$B,$A763,'Inventory (old)'!$E:$E,"&gt;="&amp;$F763,'Inventory (old)'!$E:$E,"&lt;"&amp;$G763)</f>
        <v>0</v>
      </c>
      <c r="AU763" s="7">
        <f>SUMIFS('Inventory (old)'!$M:$M,'Inventory (old)'!$A:$A,"Crosswalk",'Inventory (old)'!$B:$B,$A763,'Inventory (old)'!$E:$E,"&gt;="&amp;$F763,'Inventory (old)'!$E:$E,"&lt;"&amp;$G763)</f>
        <v>0</v>
      </c>
      <c r="AV763" s="7">
        <f>SUMIFS('Inventory (old)'!$M:$M,'Inventory (old)'!$A:$A,"Yield Line",'Inventory (old)'!$B:$B,$A763,'Inventory (old)'!$E:$E,"&gt;="&amp;$F763,'Inventory (old)'!$E:$E,"&lt;"&amp;$G763)</f>
        <v>0</v>
      </c>
      <c r="AW763" s="7">
        <f>SUMIFS('Inventory (old)'!$M:$M,'Inventory (old)'!$A:$A,"Island",'Inventory (old)'!$B:$B,$A763,'Inventory (old)'!$E:$E,"&gt;="&amp;$F763,'Inventory (old)'!$E:$E,"&lt;"&amp;$G763)</f>
        <v>0</v>
      </c>
      <c r="AX763" s="7">
        <f>SUMIFS('Inventory (old)'!$M:$M,'Inventory (old)'!$A:$A,"Railroad",'Inventory (old)'!$B:$B,$A763,'Inventory (old)'!$E:$E,"&gt;="&amp;$F763,'Inventory (old)'!$E:$E,"&lt;"&amp;$G763)</f>
        <v>0</v>
      </c>
      <c r="AY763" s="7">
        <f>SUMIFS('Inventory (old)'!$M:$M,'Inventory (old)'!$A:$A,"School",'Inventory (old)'!$B:$B,$A763,'Inventory (old)'!$E:$E,"&gt;="&amp;$F763,'Inventory (old)'!$E:$E,"&lt;"&amp;$G763)</f>
        <v>0</v>
      </c>
      <c r="AZ763" s="7">
        <f>SUMIFS('Inventory (old)'!$M:$M,'Inventory (old)'!$A:$A,"Air Speed",'Inventory (old)'!$B:$B,$A763,'Inventory (old)'!$E:$E,"&gt;="&amp;$F763,'Inventory (old)'!$E:$E,"&lt;"&amp;$G763)</f>
        <v>0</v>
      </c>
      <c r="BA763" s="7">
        <f>SUMIFS('Inventory (old)'!$M:$M,'Inventory (old)'!$A:$A,"Wrong Way",'Inventory (old)'!$B:$B,$A763,'Inventory (old)'!$E:$E,"&gt;="&amp;$F763,'Inventory (old)'!$E:$E,"&lt;"&amp;$G763)</f>
        <v>2</v>
      </c>
      <c r="BB763" s="7">
        <f>SUMIFS('Inventory (old)'!$M:$M,'Inventory (old)'!$A:$A,"Merge Arrow",'Inventory (old)'!$B:$B,$A763,'Inventory (old)'!$E:$E,"&gt;="&amp;$F763,'Inventory (old)'!$E:$E,"&lt;"&amp;$G763)</f>
        <v>0</v>
      </c>
      <c r="BC763" s="7">
        <f>SUMIFS('Inventory (old)'!$M:$M,'Inventory (old)'!$A:$A,"Bike",'Inventory (old)'!$B:$B,$A763,'Inventory (old)'!$E:$E,"&gt;="&amp;$F763,'Inventory (old)'!$E:$E,"&lt;"&amp;$G763)</f>
        <v>0</v>
      </c>
      <c r="BD763" s="7">
        <f>SUMIFS('Inventory (old)'!$M:$M,'Inventory (old)'!$A:$A,"Parking",'Inventory (old)'!$B:$B,$A763,'Inventory (old)'!$E:$E,"&gt;="&amp;$F763,'Inventory (old)'!$E:$E,"&lt;"&amp;$G763)</f>
        <v>0</v>
      </c>
      <c r="BE763" s="1">
        <f>SUMIFS('Inventory (old)'!$S:$S,'Inventory (old)'!$A:$A,"Parking",'Inventory (old)'!$B:$B,$A763,'Inventory (old)'!$E:$E,"&gt;="&amp;$F763,'Inventory (old)'!$E:$E,"&lt;"&amp;$G763)</f>
        <v>0</v>
      </c>
      <c r="BF763" s="13" t="s">
        <v>3080</v>
      </c>
    </row>
    <row r="764" spans="1:58" x14ac:dyDescent="0.25">
      <c r="A764" s="6" t="s">
        <v>3075</v>
      </c>
      <c r="B764" s="7" t="s">
        <v>127</v>
      </c>
      <c r="C764" s="7" t="s">
        <v>2240</v>
      </c>
      <c r="D764" s="7">
        <v>71</v>
      </c>
      <c r="E764" s="7" t="s">
        <v>186</v>
      </c>
      <c r="F764" s="8">
        <v>18.43</v>
      </c>
      <c r="G764" s="8">
        <v>18.97</v>
      </c>
      <c r="H764" s="7" t="s">
        <v>34</v>
      </c>
      <c r="I764" s="7" t="s">
        <v>2198</v>
      </c>
      <c r="J764" s="14">
        <v>0.33</v>
      </c>
      <c r="K764" s="15" t="s">
        <v>2241</v>
      </c>
      <c r="L764" s="7" t="s">
        <v>2217</v>
      </c>
      <c r="M764" s="7" t="s">
        <v>2072</v>
      </c>
      <c r="N764" s="20">
        <v>1</v>
      </c>
      <c r="O764" s="20" t="s">
        <v>201</v>
      </c>
      <c r="P764" s="20" t="s">
        <v>201</v>
      </c>
      <c r="Q764" s="20"/>
      <c r="R764" s="8"/>
      <c r="S764" s="8"/>
      <c r="T764" s="14">
        <v>1E-4</v>
      </c>
      <c r="U764" s="14">
        <v>0.08</v>
      </c>
      <c r="V764" s="21">
        <v>1</v>
      </c>
      <c r="W764" s="16"/>
      <c r="Y764" s="1">
        <v>105560</v>
      </c>
      <c r="Z764" s="7">
        <v>2023</v>
      </c>
      <c r="AA764" s="7" t="s">
        <v>3185</v>
      </c>
      <c r="AB764" s="7">
        <v>2022</v>
      </c>
      <c r="AC764" s="16" t="s">
        <v>348</v>
      </c>
      <c r="AD764" s="113">
        <v>2024</v>
      </c>
      <c r="AE764" s="31">
        <f t="shared" si="139"/>
        <v>642</v>
      </c>
      <c r="AF764" s="8">
        <f t="shared" si="148"/>
        <v>0</v>
      </c>
      <c r="AG764" s="8">
        <f t="shared" si="149"/>
        <v>0.33</v>
      </c>
      <c r="AH764" s="8">
        <f t="shared" si="150"/>
        <v>0.33</v>
      </c>
      <c r="AI764" s="8">
        <f t="shared" si="151"/>
        <v>7.9899999999999999E-2</v>
      </c>
      <c r="AJ764" s="7">
        <f>IF($P764="X",SUMIFS('Inventory (old)'!$M:$M,'Inventory (old)'!$A:$A,"Channel",'Inventory (old)'!$B:$B,$A764,'Inventory (old)'!$E:$E,"&gt;="&amp;$F764,'Inventory (old)'!$E:$E,"&lt;"&amp;$G764),0)</f>
        <v>643</v>
      </c>
      <c r="AK764" s="12">
        <f>IF($P764="X",SUMIFS('Inventory (old)'!$M:$M,'Inventory (old)'!$A:$A,"Dotted Line",'Inventory (old)'!$B:$B,$A764,'Inventory (old)'!$E:$E,"&gt;="&amp;$F764,'Inventory (old)'!$E:$E,"&lt;"&amp;$G764),0)</f>
        <v>0</v>
      </c>
      <c r="AL764" s="113">
        <v>2024</v>
      </c>
      <c r="AM764" s="31">
        <f t="shared" si="140"/>
        <v>643</v>
      </c>
      <c r="AN764" s="7">
        <f>IF($P764="X",0,SUMIFS('Inventory (old)'!$M:$M,'Inventory (old)'!$A:$A,"Channel",'Inventory (old)'!$B:$B,$A764,'Inventory (old)'!$E:$E,"&gt;="&amp;F764,'Inventory (old)'!$E:$E,"&lt;"&amp;$G764))</f>
        <v>0</v>
      </c>
      <c r="AO764" s="7">
        <f>IF($P764="X",0,SUMIFS('Inventory (old)'!$M:$M,'Inventory (old)'!$A:$A,"Dotted Line",'Inventory (old)'!$B:$B,$A764,'Inventory (old)'!$E:$E,"&gt;="&amp;$F764,'Inventory (old)'!$E:$E,"&lt;"&amp;$G764))</f>
        <v>0</v>
      </c>
      <c r="AP764" s="7">
        <f>SUMIFS('Inventory (old)'!$M:$M,'Inventory (old)'!$A:$A,"Stop Line",'Inventory (old)'!$B:$B,$A764,'Inventory (old)'!$E:$E,"&gt;="&amp;$F764,'Inventory (old)'!$E:$E,"&lt;"&amp;$G764)</f>
        <v>0</v>
      </c>
      <c r="AQ764" s="7">
        <f>SUMIFS('Inventory (old)'!$M:$M,'Inventory (old)'!$A:$A,"Arrows and Onlys",'Inventory (old)'!$B:$B,$A764,'Inventory (old)'!$E:$E,"&gt;="&amp;$F764,'Inventory (old)'!$E:$E,"&lt;"&amp;$G764)</f>
        <v>0</v>
      </c>
      <c r="AR764" s="7">
        <f>SUMIFS('Inventory (old)'!$N:$N,'Inventory (old)'!$A:$A,"Arrows and Onlys",'Inventory (old)'!$B:$B,$A764,'Inventory (old)'!$E:$E,"&gt;="&amp;$F764,'Inventory (old)'!$E:$E,"&lt;"&amp;$G764)</f>
        <v>0</v>
      </c>
      <c r="AS764" s="7">
        <f>SUMIFS('Inventory (old)'!$O:$O,'Inventory (old)'!$A:$A,"Transverse",'Inventory (old)'!$B:$B,$A764,'Inventory (old)'!$E:$E,"&gt;="&amp;$F764,'Inventory (old)'!$E:$E,"&lt;"&amp;$G764)</f>
        <v>64</v>
      </c>
      <c r="AT764" s="7">
        <f>SUMIFS('Inventory (old)'!$P:$P,'Inventory (old)'!$A:$A,"Transverse",'Inventory (old)'!$B:$B,$A764,'Inventory (old)'!$E:$E,"&gt;="&amp;$F764,'Inventory (old)'!$E:$E,"&lt;"&amp;$G764)</f>
        <v>0</v>
      </c>
      <c r="AU764" s="7">
        <f>SUMIFS('Inventory (old)'!$M:$M,'Inventory (old)'!$A:$A,"Crosswalk",'Inventory (old)'!$B:$B,$A764,'Inventory (old)'!$E:$E,"&gt;="&amp;$F764,'Inventory (old)'!$E:$E,"&lt;"&amp;$G764)</f>
        <v>0</v>
      </c>
      <c r="AV764" s="7">
        <f>SUMIFS('Inventory (old)'!$M:$M,'Inventory (old)'!$A:$A,"Yield Line",'Inventory (old)'!$B:$B,$A764,'Inventory (old)'!$E:$E,"&gt;="&amp;$F764,'Inventory (old)'!$E:$E,"&lt;"&amp;$G764)</f>
        <v>0</v>
      </c>
      <c r="AW764" s="7">
        <f>SUMIFS('Inventory (old)'!$M:$M,'Inventory (old)'!$A:$A,"Island",'Inventory (old)'!$B:$B,$A764,'Inventory (old)'!$E:$E,"&gt;="&amp;$F764,'Inventory (old)'!$E:$E,"&lt;"&amp;$G764)</f>
        <v>0</v>
      </c>
      <c r="AX764" s="7">
        <f>SUMIFS('Inventory (old)'!$M:$M,'Inventory (old)'!$A:$A,"Railroad",'Inventory (old)'!$B:$B,$A764,'Inventory (old)'!$E:$E,"&gt;="&amp;$F764,'Inventory (old)'!$E:$E,"&lt;"&amp;$G764)</f>
        <v>0</v>
      </c>
      <c r="AY764" s="7">
        <f>SUMIFS('Inventory (old)'!$M:$M,'Inventory (old)'!$A:$A,"School",'Inventory (old)'!$B:$B,$A764,'Inventory (old)'!$E:$E,"&gt;="&amp;$F764,'Inventory (old)'!$E:$E,"&lt;"&amp;$G764)</f>
        <v>0</v>
      </c>
      <c r="AZ764" s="7">
        <f>SUMIFS('Inventory (old)'!$M:$M,'Inventory (old)'!$A:$A,"Air Speed",'Inventory (old)'!$B:$B,$A764,'Inventory (old)'!$E:$E,"&gt;="&amp;$F764,'Inventory (old)'!$E:$E,"&lt;"&amp;$G764)</f>
        <v>0</v>
      </c>
      <c r="BA764" s="7">
        <f>SUMIFS('Inventory (old)'!$M:$M,'Inventory (old)'!$A:$A,"Wrong Way",'Inventory (old)'!$B:$B,$A764,'Inventory (old)'!$E:$E,"&gt;="&amp;$F764,'Inventory (old)'!$E:$E,"&lt;"&amp;$G764)</f>
        <v>0</v>
      </c>
      <c r="BB764" s="7">
        <f>SUMIFS('Inventory (old)'!$M:$M,'Inventory (old)'!$A:$A,"Merge Arrow",'Inventory (old)'!$B:$B,$A764,'Inventory (old)'!$E:$E,"&gt;="&amp;$F764,'Inventory (old)'!$E:$E,"&lt;"&amp;$G764)</f>
        <v>0</v>
      </c>
      <c r="BC764" s="7">
        <f>SUMIFS('Inventory (old)'!$M:$M,'Inventory (old)'!$A:$A,"Bike",'Inventory (old)'!$B:$B,$A764,'Inventory (old)'!$E:$E,"&gt;="&amp;$F764,'Inventory (old)'!$E:$E,"&lt;"&amp;$G764)</f>
        <v>0</v>
      </c>
      <c r="BD764" s="7">
        <f>SUMIFS('Inventory (old)'!$M:$M,'Inventory (old)'!$A:$A,"Parking",'Inventory (old)'!$B:$B,$A764,'Inventory (old)'!$E:$E,"&gt;="&amp;$F764,'Inventory (old)'!$E:$E,"&lt;"&amp;$G764)</f>
        <v>0</v>
      </c>
      <c r="BE764" s="1">
        <f>SUMIFS('Inventory (old)'!$S:$S,'Inventory (old)'!$A:$A,"Parking",'Inventory (old)'!$B:$B,$A764,'Inventory (old)'!$E:$E,"&gt;="&amp;$F764,'Inventory (old)'!$E:$E,"&lt;"&amp;$G764)</f>
        <v>0</v>
      </c>
      <c r="BF764" s="13" t="s">
        <v>3081</v>
      </c>
    </row>
    <row r="765" spans="1:58" x14ac:dyDescent="0.25">
      <c r="A765" s="6" t="s">
        <v>3076</v>
      </c>
      <c r="B765" s="7" t="s">
        <v>127</v>
      </c>
      <c r="C765" s="7" t="s">
        <v>2240</v>
      </c>
      <c r="D765" s="7">
        <v>71</v>
      </c>
      <c r="E765" s="7" t="s">
        <v>186</v>
      </c>
      <c r="F765" s="8">
        <v>18.43</v>
      </c>
      <c r="G765" s="8">
        <v>18.97</v>
      </c>
      <c r="H765" s="7" t="s">
        <v>3073</v>
      </c>
      <c r="I765" s="7" t="s">
        <v>2198</v>
      </c>
      <c r="J765" s="14">
        <v>0.2</v>
      </c>
      <c r="K765" s="15" t="s">
        <v>2241</v>
      </c>
      <c r="L765" s="7" t="s">
        <v>2217</v>
      </c>
      <c r="M765" s="7" t="s">
        <v>2072</v>
      </c>
      <c r="N765" s="20">
        <v>1</v>
      </c>
      <c r="O765" s="20" t="s">
        <v>201</v>
      </c>
      <c r="P765" s="20" t="s">
        <v>201</v>
      </c>
      <c r="Q765" s="20"/>
      <c r="R765" s="8"/>
      <c r="S765" s="8"/>
      <c r="T765" s="14">
        <v>1E-4</v>
      </c>
      <c r="U765" s="14">
        <v>0.04</v>
      </c>
      <c r="V765" s="21">
        <v>1</v>
      </c>
      <c r="W765" s="16"/>
      <c r="Y765" s="1">
        <v>105560</v>
      </c>
      <c r="Z765" s="7">
        <v>2023</v>
      </c>
      <c r="AA765" s="7" t="s">
        <v>3185</v>
      </c>
      <c r="AB765" s="7">
        <v>2022</v>
      </c>
      <c r="AC765" s="16" t="s">
        <v>348</v>
      </c>
      <c r="AD765" s="113">
        <v>2024</v>
      </c>
      <c r="AE765" s="31">
        <f t="shared" si="139"/>
        <v>642</v>
      </c>
      <c r="AF765" s="8">
        <f t="shared" si="148"/>
        <v>0</v>
      </c>
      <c r="AG765" s="8">
        <f t="shared" si="149"/>
        <v>0.2</v>
      </c>
      <c r="AH765" s="8">
        <f t="shared" si="150"/>
        <v>0.2</v>
      </c>
      <c r="AI765" s="8">
        <f t="shared" si="151"/>
        <v>3.9899999999999998E-2</v>
      </c>
      <c r="AJ765" s="7">
        <f>IF($P765="X",SUMIFS('Inventory (old)'!$M:$M,'Inventory (old)'!$A:$A,"Channel",'Inventory (old)'!$B:$B,$A765,'Inventory (old)'!$E:$E,"&gt;="&amp;$F765,'Inventory (old)'!$E:$E,"&lt;"&amp;$G765),0)</f>
        <v>1520</v>
      </c>
      <c r="AK765" s="12">
        <f>IF($P765="X",SUMIFS('Inventory (old)'!$M:$M,'Inventory (old)'!$A:$A,"Dotted Line",'Inventory (old)'!$B:$B,$A765,'Inventory (old)'!$E:$E,"&gt;="&amp;$F765,'Inventory (old)'!$E:$E,"&lt;"&amp;$G765),0)</f>
        <v>0</v>
      </c>
      <c r="AL765" s="113">
        <v>2024</v>
      </c>
      <c r="AM765" s="31">
        <f t="shared" si="140"/>
        <v>643</v>
      </c>
      <c r="AN765" s="7">
        <f>IF($P765="X",0,SUMIFS('Inventory (old)'!$M:$M,'Inventory (old)'!$A:$A,"Channel",'Inventory (old)'!$B:$B,$A765,'Inventory (old)'!$E:$E,"&gt;="&amp;F765,'Inventory (old)'!$E:$E,"&lt;"&amp;$G765))</f>
        <v>0</v>
      </c>
      <c r="AO765" s="7">
        <f>IF($P765="X",0,SUMIFS('Inventory (old)'!$M:$M,'Inventory (old)'!$A:$A,"Dotted Line",'Inventory (old)'!$B:$B,$A765,'Inventory (old)'!$E:$E,"&gt;="&amp;$F765,'Inventory (old)'!$E:$E,"&lt;"&amp;$G765))</f>
        <v>0</v>
      </c>
      <c r="AP765" s="7">
        <f>SUMIFS('Inventory (old)'!$M:$M,'Inventory (old)'!$A:$A,"Stop Line",'Inventory (old)'!$B:$B,$A765,'Inventory (old)'!$E:$E,"&gt;="&amp;$F765,'Inventory (old)'!$E:$E,"&lt;"&amp;$G765)</f>
        <v>0</v>
      </c>
      <c r="AQ765" s="7">
        <f>SUMIFS('Inventory (old)'!$M:$M,'Inventory (old)'!$A:$A,"Arrows and Onlys",'Inventory (old)'!$B:$B,$A765,'Inventory (old)'!$E:$E,"&gt;="&amp;$F765,'Inventory (old)'!$E:$E,"&lt;"&amp;$G765)</f>
        <v>0</v>
      </c>
      <c r="AR765" s="7">
        <f>SUMIFS('Inventory (old)'!$N:$N,'Inventory (old)'!$A:$A,"Arrows and Onlys",'Inventory (old)'!$B:$B,$A765,'Inventory (old)'!$E:$E,"&gt;="&amp;$F765,'Inventory (old)'!$E:$E,"&lt;"&amp;$G765)</f>
        <v>0</v>
      </c>
      <c r="AS765" s="7">
        <f>SUMIFS('Inventory (old)'!$O:$O,'Inventory (old)'!$A:$A,"Transverse",'Inventory (old)'!$B:$B,$A765,'Inventory (old)'!$E:$E,"&gt;="&amp;$F765,'Inventory (old)'!$E:$E,"&lt;"&amp;$G765)</f>
        <v>0</v>
      </c>
      <c r="AT765" s="7">
        <f>SUMIFS('Inventory (old)'!$P:$P,'Inventory (old)'!$A:$A,"Transverse",'Inventory (old)'!$B:$B,$A765,'Inventory (old)'!$E:$E,"&gt;="&amp;$F765,'Inventory (old)'!$E:$E,"&lt;"&amp;$G765)</f>
        <v>0</v>
      </c>
      <c r="AU765" s="7">
        <f>SUMIFS('Inventory (old)'!$M:$M,'Inventory (old)'!$A:$A,"Crosswalk",'Inventory (old)'!$B:$B,$A765,'Inventory (old)'!$E:$E,"&gt;="&amp;$F765,'Inventory (old)'!$E:$E,"&lt;"&amp;$G765)</f>
        <v>0</v>
      </c>
      <c r="AV765" s="7">
        <f>SUMIFS('Inventory (old)'!$M:$M,'Inventory (old)'!$A:$A,"Yield Line",'Inventory (old)'!$B:$B,$A765,'Inventory (old)'!$E:$E,"&gt;="&amp;$F765,'Inventory (old)'!$E:$E,"&lt;"&amp;$G765)</f>
        <v>0</v>
      </c>
      <c r="AW765" s="7">
        <f>SUMIFS('Inventory (old)'!$M:$M,'Inventory (old)'!$A:$A,"Island",'Inventory (old)'!$B:$B,$A765,'Inventory (old)'!$E:$E,"&gt;="&amp;$F765,'Inventory (old)'!$E:$E,"&lt;"&amp;$G765)</f>
        <v>0</v>
      </c>
      <c r="AX765" s="7">
        <f>SUMIFS('Inventory (old)'!$M:$M,'Inventory (old)'!$A:$A,"Railroad",'Inventory (old)'!$B:$B,$A765,'Inventory (old)'!$E:$E,"&gt;="&amp;$F765,'Inventory (old)'!$E:$E,"&lt;"&amp;$G765)</f>
        <v>0</v>
      </c>
      <c r="AY765" s="7">
        <f>SUMIFS('Inventory (old)'!$M:$M,'Inventory (old)'!$A:$A,"School",'Inventory (old)'!$B:$B,$A765,'Inventory (old)'!$E:$E,"&gt;="&amp;$F765,'Inventory (old)'!$E:$E,"&lt;"&amp;$G765)</f>
        <v>0</v>
      </c>
      <c r="AZ765" s="7">
        <f>SUMIFS('Inventory (old)'!$M:$M,'Inventory (old)'!$A:$A,"Air Speed",'Inventory (old)'!$B:$B,$A765,'Inventory (old)'!$E:$E,"&gt;="&amp;$F765,'Inventory (old)'!$E:$E,"&lt;"&amp;$G765)</f>
        <v>0</v>
      </c>
      <c r="BA765" s="7">
        <f>SUMIFS('Inventory (old)'!$M:$M,'Inventory (old)'!$A:$A,"Wrong Way",'Inventory (old)'!$B:$B,$A765,'Inventory (old)'!$E:$E,"&gt;="&amp;$F765,'Inventory (old)'!$E:$E,"&lt;"&amp;$G765)</f>
        <v>0</v>
      </c>
      <c r="BB765" s="7">
        <f>SUMIFS('Inventory (old)'!$M:$M,'Inventory (old)'!$A:$A,"Merge Arrow",'Inventory (old)'!$B:$B,$A765,'Inventory (old)'!$E:$E,"&gt;="&amp;$F765,'Inventory (old)'!$E:$E,"&lt;"&amp;$G765)</f>
        <v>0</v>
      </c>
      <c r="BC765" s="7">
        <f>SUMIFS('Inventory (old)'!$M:$M,'Inventory (old)'!$A:$A,"Bike",'Inventory (old)'!$B:$B,$A765,'Inventory (old)'!$E:$E,"&gt;="&amp;$F765,'Inventory (old)'!$E:$E,"&lt;"&amp;$G765)</f>
        <v>0</v>
      </c>
      <c r="BD765" s="7">
        <f>SUMIFS('Inventory (old)'!$M:$M,'Inventory (old)'!$A:$A,"Parking",'Inventory (old)'!$B:$B,$A765,'Inventory (old)'!$E:$E,"&gt;="&amp;$F765,'Inventory (old)'!$E:$E,"&lt;"&amp;$G765)</f>
        <v>0</v>
      </c>
      <c r="BE765" s="1">
        <f>SUMIFS('Inventory (old)'!$S:$S,'Inventory (old)'!$A:$A,"Parking",'Inventory (old)'!$B:$B,$A765,'Inventory (old)'!$E:$E,"&gt;="&amp;$F765,'Inventory (old)'!$E:$E,"&lt;"&amp;$G765)</f>
        <v>0</v>
      </c>
      <c r="BF765" s="13" t="s">
        <v>3082</v>
      </c>
    </row>
    <row r="766" spans="1:58" x14ac:dyDescent="0.25">
      <c r="A766" s="6" t="s">
        <v>3077</v>
      </c>
      <c r="B766" s="7" t="s">
        <v>127</v>
      </c>
      <c r="C766" s="7" t="s">
        <v>2240</v>
      </c>
      <c r="D766" s="7">
        <v>71</v>
      </c>
      <c r="E766" s="7" t="s">
        <v>213</v>
      </c>
      <c r="F766" s="8">
        <v>18.43</v>
      </c>
      <c r="G766" s="8">
        <v>18.97</v>
      </c>
      <c r="H766" s="7" t="s">
        <v>34</v>
      </c>
      <c r="I766" s="7" t="s">
        <v>2196</v>
      </c>
      <c r="J766" s="14">
        <v>0.38</v>
      </c>
      <c r="K766" s="15" t="s">
        <v>2241</v>
      </c>
      <c r="L766" s="7" t="s">
        <v>2217</v>
      </c>
      <c r="M766" s="7" t="s">
        <v>2072</v>
      </c>
      <c r="N766" s="20">
        <v>1</v>
      </c>
      <c r="O766" s="20" t="s">
        <v>201</v>
      </c>
      <c r="P766" s="20" t="s">
        <v>201</v>
      </c>
      <c r="Q766" s="20"/>
      <c r="R766" s="8"/>
      <c r="S766" s="8"/>
      <c r="T766" s="14">
        <v>1E-4</v>
      </c>
      <c r="U766" s="14">
        <v>0.06</v>
      </c>
      <c r="V766" s="21">
        <v>1</v>
      </c>
      <c r="W766" s="16"/>
      <c r="Y766" s="1">
        <v>105560</v>
      </c>
      <c r="Z766" s="7">
        <v>2023</v>
      </c>
      <c r="AA766" s="7" t="s">
        <v>3185</v>
      </c>
      <c r="AB766" s="7">
        <v>2022</v>
      </c>
      <c r="AC766" s="16" t="s">
        <v>348</v>
      </c>
      <c r="AD766" s="113">
        <v>2024</v>
      </c>
      <c r="AE766" s="31">
        <f t="shared" si="139"/>
        <v>642</v>
      </c>
      <c r="AF766" s="8">
        <f t="shared" si="148"/>
        <v>0</v>
      </c>
      <c r="AG766" s="8">
        <f t="shared" si="149"/>
        <v>0.38</v>
      </c>
      <c r="AH766" s="8">
        <f t="shared" si="150"/>
        <v>0.38</v>
      </c>
      <c r="AI766" s="8">
        <f t="shared" si="151"/>
        <v>5.9899999999999995E-2</v>
      </c>
      <c r="AJ766" s="7">
        <f>IF($P766="X",SUMIFS('Inventory (old)'!$M:$M,'Inventory (old)'!$A:$A,"Channel",'Inventory (old)'!$B:$B,$A766,'Inventory (old)'!$E:$E,"&gt;="&amp;$F766,'Inventory (old)'!$E:$E,"&lt;"&amp;$G766),0)</f>
        <v>844</v>
      </c>
      <c r="AK766" s="12">
        <f>IF($P766="X",SUMIFS('Inventory (old)'!$M:$M,'Inventory (old)'!$A:$A,"Dotted Line",'Inventory (old)'!$B:$B,$A766,'Inventory (old)'!$E:$E,"&gt;="&amp;$F766,'Inventory (old)'!$E:$E,"&lt;"&amp;$G766),0)</f>
        <v>0</v>
      </c>
      <c r="AL766" s="113">
        <v>2024</v>
      </c>
      <c r="AM766" s="31">
        <f t="shared" si="140"/>
        <v>643</v>
      </c>
      <c r="AN766" s="7">
        <f>IF($P766="X",0,SUMIFS('Inventory (old)'!$M:$M,'Inventory (old)'!$A:$A,"Channel",'Inventory (old)'!$B:$B,$A766,'Inventory (old)'!$E:$E,"&gt;="&amp;F766,'Inventory (old)'!$E:$E,"&lt;"&amp;$G766))</f>
        <v>0</v>
      </c>
      <c r="AO766" s="7">
        <f>IF($P766="X",0,SUMIFS('Inventory (old)'!$M:$M,'Inventory (old)'!$A:$A,"Dotted Line",'Inventory (old)'!$B:$B,$A766,'Inventory (old)'!$E:$E,"&gt;="&amp;$F766,'Inventory (old)'!$E:$E,"&lt;"&amp;$G766))</f>
        <v>0</v>
      </c>
      <c r="AP766" s="7">
        <f>SUMIFS('Inventory (old)'!$M:$M,'Inventory (old)'!$A:$A,"Stop Line",'Inventory (old)'!$B:$B,$A766,'Inventory (old)'!$E:$E,"&gt;="&amp;$F766,'Inventory (old)'!$E:$E,"&lt;"&amp;$G766)</f>
        <v>0</v>
      </c>
      <c r="AQ766" s="7">
        <f>SUMIFS('Inventory (old)'!$M:$M,'Inventory (old)'!$A:$A,"Arrows and Onlys",'Inventory (old)'!$B:$B,$A766,'Inventory (old)'!$E:$E,"&gt;="&amp;$F766,'Inventory (old)'!$E:$E,"&lt;"&amp;$G766)</f>
        <v>0</v>
      </c>
      <c r="AR766" s="7">
        <f>SUMIFS('Inventory (old)'!$N:$N,'Inventory (old)'!$A:$A,"Arrows and Onlys",'Inventory (old)'!$B:$B,$A766,'Inventory (old)'!$E:$E,"&gt;="&amp;$F766,'Inventory (old)'!$E:$E,"&lt;"&amp;$G766)</f>
        <v>0</v>
      </c>
      <c r="AS766" s="7">
        <f>SUMIFS('Inventory (old)'!$O:$O,'Inventory (old)'!$A:$A,"Transverse",'Inventory (old)'!$B:$B,$A766,'Inventory (old)'!$E:$E,"&gt;="&amp;$F766,'Inventory (old)'!$E:$E,"&lt;"&amp;$G766)</f>
        <v>527</v>
      </c>
      <c r="AT766" s="7">
        <f>SUMIFS('Inventory (old)'!$P:$P,'Inventory (old)'!$A:$A,"Transverse",'Inventory (old)'!$B:$B,$A766,'Inventory (old)'!$E:$E,"&gt;="&amp;$F766,'Inventory (old)'!$E:$E,"&lt;"&amp;$G766)</f>
        <v>0</v>
      </c>
      <c r="AU766" s="7">
        <f>SUMIFS('Inventory (old)'!$M:$M,'Inventory (old)'!$A:$A,"Crosswalk",'Inventory (old)'!$B:$B,$A766,'Inventory (old)'!$E:$E,"&gt;="&amp;$F766,'Inventory (old)'!$E:$E,"&lt;"&amp;$G766)</f>
        <v>0</v>
      </c>
      <c r="AV766" s="7">
        <f>SUMIFS('Inventory (old)'!$M:$M,'Inventory (old)'!$A:$A,"Yield Line",'Inventory (old)'!$B:$B,$A766,'Inventory (old)'!$E:$E,"&gt;="&amp;$F766,'Inventory (old)'!$E:$E,"&lt;"&amp;$G766)</f>
        <v>0</v>
      </c>
      <c r="AW766" s="7">
        <f>SUMIFS('Inventory (old)'!$M:$M,'Inventory (old)'!$A:$A,"Island",'Inventory (old)'!$B:$B,$A766,'Inventory (old)'!$E:$E,"&gt;="&amp;$F766,'Inventory (old)'!$E:$E,"&lt;"&amp;$G766)</f>
        <v>0</v>
      </c>
      <c r="AX766" s="7">
        <f>SUMIFS('Inventory (old)'!$M:$M,'Inventory (old)'!$A:$A,"Railroad",'Inventory (old)'!$B:$B,$A766,'Inventory (old)'!$E:$E,"&gt;="&amp;$F766,'Inventory (old)'!$E:$E,"&lt;"&amp;$G766)</f>
        <v>0</v>
      </c>
      <c r="AY766" s="7">
        <f>SUMIFS('Inventory (old)'!$M:$M,'Inventory (old)'!$A:$A,"School",'Inventory (old)'!$B:$B,$A766,'Inventory (old)'!$E:$E,"&gt;="&amp;$F766,'Inventory (old)'!$E:$E,"&lt;"&amp;$G766)</f>
        <v>0</v>
      </c>
      <c r="AZ766" s="7">
        <f>SUMIFS('Inventory (old)'!$M:$M,'Inventory (old)'!$A:$A,"Air Speed",'Inventory (old)'!$B:$B,$A766,'Inventory (old)'!$E:$E,"&gt;="&amp;$F766,'Inventory (old)'!$E:$E,"&lt;"&amp;$G766)</f>
        <v>0</v>
      </c>
      <c r="BA766" s="7">
        <f>SUMIFS('Inventory (old)'!$M:$M,'Inventory (old)'!$A:$A,"Wrong Way",'Inventory (old)'!$B:$B,$A766,'Inventory (old)'!$E:$E,"&gt;="&amp;$F766,'Inventory (old)'!$E:$E,"&lt;"&amp;$G766)</f>
        <v>0</v>
      </c>
      <c r="BB766" s="7">
        <f>SUMIFS('Inventory (old)'!$M:$M,'Inventory (old)'!$A:$A,"Merge Arrow",'Inventory (old)'!$B:$B,$A766,'Inventory (old)'!$E:$E,"&gt;="&amp;$F766,'Inventory (old)'!$E:$E,"&lt;"&amp;$G766)</f>
        <v>0</v>
      </c>
      <c r="BC766" s="7">
        <f>SUMIFS('Inventory (old)'!$M:$M,'Inventory (old)'!$A:$A,"Bike",'Inventory (old)'!$B:$B,$A766,'Inventory (old)'!$E:$E,"&gt;="&amp;$F766,'Inventory (old)'!$E:$E,"&lt;"&amp;$G766)</f>
        <v>0</v>
      </c>
      <c r="BD766" s="7">
        <f>SUMIFS('Inventory (old)'!$M:$M,'Inventory (old)'!$A:$A,"Parking",'Inventory (old)'!$B:$B,$A766,'Inventory (old)'!$E:$E,"&gt;="&amp;$F766,'Inventory (old)'!$E:$E,"&lt;"&amp;$G766)</f>
        <v>0</v>
      </c>
      <c r="BE766" s="1">
        <f>SUMIFS('Inventory (old)'!$S:$S,'Inventory (old)'!$A:$A,"Parking",'Inventory (old)'!$B:$B,$A766,'Inventory (old)'!$E:$E,"&gt;="&amp;$F766,'Inventory (old)'!$E:$E,"&lt;"&amp;$G766)</f>
        <v>0</v>
      </c>
      <c r="BF766" s="13" t="s">
        <v>3083</v>
      </c>
    </row>
    <row r="767" spans="1:58" x14ac:dyDescent="0.25">
      <c r="A767" s="6" t="s">
        <v>3079</v>
      </c>
      <c r="B767" s="7" t="s">
        <v>127</v>
      </c>
      <c r="C767" s="7" t="s">
        <v>2240</v>
      </c>
      <c r="D767" s="7">
        <v>71</v>
      </c>
      <c r="E767" s="7" t="s">
        <v>213</v>
      </c>
      <c r="F767" s="8">
        <v>18.43</v>
      </c>
      <c r="G767" s="8">
        <v>18.97</v>
      </c>
      <c r="H767" s="7" t="s">
        <v>34</v>
      </c>
      <c r="I767" s="7" t="s">
        <v>2198</v>
      </c>
      <c r="J767" s="14">
        <v>0.46</v>
      </c>
      <c r="K767" s="15" t="s">
        <v>2241</v>
      </c>
      <c r="L767" s="7" t="s">
        <v>2217</v>
      </c>
      <c r="M767" s="7" t="s">
        <v>2072</v>
      </c>
      <c r="N767" s="20">
        <v>1</v>
      </c>
      <c r="O767" s="20" t="s">
        <v>201</v>
      </c>
      <c r="P767" s="20" t="s">
        <v>201</v>
      </c>
      <c r="Q767" s="20"/>
      <c r="R767" s="8"/>
      <c r="S767" s="8"/>
      <c r="T767" s="14">
        <v>1E-4</v>
      </c>
      <c r="U767" s="14">
        <v>0.06</v>
      </c>
      <c r="V767" s="21">
        <v>1</v>
      </c>
      <c r="W767" s="16"/>
      <c r="Y767" s="1">
        <v>105560</v>
      </c>
      <c r="Z767" s="7">
        <v>2023</v>
      </c>
      <c r="AA767" s="7" t="s">
        <v>3185</v>
      </c>
      <c r="AB767" s="7">
        <v>2022</v>
      </c>
      <c r="AC767" s="16" t="s">
        <v>348</v>
      </c>
      <c r="AD767" s="113">
        <v>2024</v>
      </c>
      <c r="AE767" s="31">
        <f t="shared" si="139"/>
        <v>642</v>
      </c>
      <c r="AF767" s="8">
        <f t="shared" si="148"/>
        <v>0</v>
      </c>
      <c r="AG767" s="8">
        <f t="shared" si="149"/>
        <v>0.46</v>
      </c>
      <c r="AH767" s="8">
        <f t="shared" si="150"/>
        <v>0.46</v>
      </c>
      <c r="AI767" s="8">
        <f t="shared" si="151"/>
        <v>5.9899999999999995E-2</v>
      </c>
      <c r="AJ767" s="7">
        <f>IF($P767="X",SUMIFS('Inventory (old)'!$M:$M,'Inventory (old)'!$A:$A,"Channel",'Inventory (old)'!$B:$B,$A767,'Inventory (old)'!$E:$E,"&gt;="&amp;$F767,'Inventory (old)'!$E:$E,"&lt;"&amp;$G767),0)</f>
        <v>300</v>
      </c>
      <c r="AK767" s="12">
        <f>IF($P767="X",SUMIFS('Inventory (old)'!$M:$M,'Inventory (old)'!$A:$A,"Dotted Line",'Inventory (old)'!$B:$B,$A767,'Inventory (old)'!$E:$E,"&gt;="&amp;$F767,'Inventory (old)'!$E:$E,"&lt;"&amp;$G767),0)</f>
        <v>0</v>
      </c>
      <c r="AL767" s="113">
        <v>2024</v>
      </c>
      <c r="AM767" s="31">
        <f t="shared" si="140"/>
        <v>643</v>
      </c>
      <c r="AN767" s="7">
        <f>IF($P767="X",0,SUMIFS('Inventory (old)'!$M:$M,'Inventory (old)'!$A:$A,"Channel",'Inventory (old)'!$B:$B,$A767,'Inventory (old)'!$E:$E,"&gt;="&amp;F767,'Inventory (old)'!$E:$E,"&lt;"&amp;$G767))</f>
        <v>0</v>
      </c>
      <c r="AO767" s="7">
        <f>IF($P767="X",0,SUMIFS('Inventory (old)'!$M:$M,'Inventory (old)'!$A:$A,"Dotted Line",'Inventory (old)'!$B:$B,$A767,'Inventory (old)'!$E:$E,"&gt;="&amp;$F767,'Inventory (old)'!$E:$E,"&lt;"&amp;$G767))</f>
        <v>0</v>
      </c>
      <c r="AP767" s="7">
        <f>SUMIFS('Inventory (old)'!$M:$M,'Inventory (old)'!$A:$A,"Stop Line",'Inventory (old)'!$B:$B,$A767,'Inventory (old)'!$E:$E,"&gt;="&amp;$F767,'Inventory (old)'!$E:$E,"&lt;"&amp;$G767)</f>
        <v>0</v>
      </c>
      <c r="AQ767" s="7">
        <f>SUMIFS('Inventory (old)'!$M:$M,'Inventory (old)'!$A:$A,"Arrows and Onlys",'Inventory (old)'!$B:$B,$A767,'Inventory (old)'!$E:$E,"&gt;="&amp;$F767,'Inventory (old)'!$E:$E,"&lt;"&amp;$G767)</f>
        <v>0</v>
      </c>
      <c r="AR767" s="7">
        <f>SUMIFS('Inventory (old)'!$N:$N,'Inventory (old)'!$A:$A,"Arrows and Onlys",'Inventory (old)'!$B:$B,$A767,'Inventory (old)'!$E:$E,"&gt;="&amp;$F767,'Inventory (old)'!$E:$E,"&lt;"&amp;$G767)</f>
        <v>0</v>
      </c>
      <c r="AS767" s="7">
        <f>SUMIFS('Inventory (old)'!$O:$O,'Inventory (old)'!$A:$A,"Transverse",'Inventory (old)'!$B:$B,$A767,'Inventory (old)'!$E:$E,"&gt;="&amp;$F767,'Inventory (old)'!$E:$E,"&lt;"&amp;$G767)</f>
        <v>0</v>
      </c>
      <c r="AT767" s="7">
        <f>SUMIFS('Inventory (old)'!$P:$P,'Inventory (old)'!$A:$A,"Transverse",'Inventory (old)'!$B:$B,$A767,'Inventory (old)'!$E:$E,"&gt;="&amp;$F767,'Inventory (old)'!$E:$E,"&lt;"&amp;$G767)</f>
        <v>0</v>
      </c>
      <c r="AU767" s="7">
        <f>SUMIFS('Inventory (old)'!$M:$M,'Inventory (old)'!$A:$A,"Crosswalk",'Inventory (old)'!$B:$B,$A767,'Inventory (old)'!$E:$E,"&gt;="&amp;$F767,'Inventory (old)'!$E:$E,"&lt;"&amp;$G767)</f>
        <v>0</v>
      </c>
      <c r="AV767" s="7">
        <f>SUMIFS('Inventory (old)'!$M:$M,'Inventory (old)'!$A:$A,"Yield Line",'Inventory (old)'!$B:$B,$A767,'Inventory (old)'!$E:$E,"&gt;="&amp;$F767,'Inventory (old)'!$E:$E,"&lt;"&amp;$G767)</f>
        <v>0</v>
      </c>
      <c r="AW767" s="7">
        <f>SUMIFS('Inventory (old)'!$M:$M,'Inventory (old)'!$A:$A,"Island",'Inventory (old)'!$B:$B,$A767,'Inventory (old)'!$E:$E,"&gt;="&amp;$F767,'Inventory (old)'!$E:$E,"&lt;"&amp;$G767)</f>
        <v>0</v>
      </c>
      <c r="AX767" s="7">
        <f>SUMIFS('Inventory (old)'!$M:$M,'Inventory (old)'!$A:$A,"Railroad",'Inventory (old)'!$B:$B,$A767,'Inventory (old)'!$E:$E,"&gt;="&amp;$F767,'Inventory (old)'!$E:$E,"&lt;"&amp;$G767)</f>
        <v>0</v>
      </c>
      <c r="AY767" s="7">
        <f>SUMIFS('Inventory (old)'!$M:$M,'Inventory (old)'!$A:$A,"School",'Inventory (old)'!$B:$B,$A767,'Inventory (old)'!$E:$E,"&gt;="&amp;$F767,'Inventory (old)'!$E:$E,"&lt;"&amp;$G767)</f>
        <v>0</v>
      </c>
      <c r="AZ767" s="7">
        <f>SUMIFS('Inventory (old)'!$M:$M,'Inventory (old)'!$A:$A,"Air Speed",'Inventory (old)'!$B:$B,$A767,'Inventory (old)'!$E:$E,"&gt;="&amp;$F767,'Inventory (old)'!$E:$E,"&lt;"&amp;$G767)</f>
        <v>0</v>
      </c>
      <c r="BA767" s="7">
        <f>SUMIFS('Inventory (old)'!$M:$M,'Inventory (old)'!$A:$A,"Wrong Way",'Inventory (old)'!$B:$B,$A767,'Inventory (old)'!$E:$E,"&gt;="&amp;$F767,'Inventory (old)'!$E:$E,"&lt;"&amp;$G767)</f>
        <v>0</v>
      </c>
      <c r="BB767" s="7">
        <f>SUMIFS('Inventory (old)'!$M:$M,'Inventory (old)'!$A:$A,"Merge Arrow",'Inventory (old)'!$B:$B,$A767,'Inventory (old)'!$E:$E,"&gt;="&amp;$F767,'Inventory (old)'!$E:$E,"&lt;"&amp;$G767)</f>
        <v>0</v>
      </c>
      <c r="BC767" s="7">
        <f>SUMIFS('Inventory (old)'!$M:$M,'Inventory (old)'!$A:$A,"Bike",'Inventory (old)'!$B:$B,$A767,'Inventory (old)'!$E:$E,"&gt;="&amp;$F767,'Inventory (old)'!$E:$E,"&lt;"&amp;$G767)</f>
        <v>0</v>
      </c>
      <c r="BD767" s="7">
        <f>SUMIFS('Inventory (old)'!$M:$M,'Inventory (old)'!$A:$A,"Parking",'Inventory (old)'!$B:$B,$A767,'Inventory (old)'!$E:$E,"&gt;="&amp;$F767,'Inventory (old)'!$E:$E,"&lt;"&amp;$G767)</f>
        <v>0</v>
      </c>
      <c r="BE767" s="1">
        <f>SUMIFS('Inventory (old)'!$S:$S,'Inventory (old)'!$A:$A,"Parking",'Inventory (old)'!$B:$B,$A767,'Inventory (old)'!$E:$E,"&gt;="&amp;$F767,'Inventory (old)'!$E:$E,"&lt;"&amp;$G767)</f>
        <v>0</v>
      </c>
      <c r="BF767" s="13" t="s">
        <v>3085</v>
      </c>
    </row>
    <row r="768" spans="1:58" x14ac:dyDescent="0.25">
      <c r="A768" s="6" t="s">
        <v>3078</v>
      </c>
      <c r="B768" s="7" t="s">
        <v>127</v>
      </c>
      <c r="C768" s="7" t="s">
        <v>2240</v>
      </c>
      <c r="D768" s="7">
        <v>71</v>
      </c>
      <c r="E768" s="7" t="s">
        <v>213</v>
      </c>
      <c r="F768" s="8">
        <v>18.43</v>
      </c>
      <c r="G768" s="8">
        <v>18.97</v>
      </c>
      <c r="H768" s="7" t="s">
        <v>3073</v>
      </c>
      <c r="I768" s="7" t="s">
        <v>2196</v>
      </c>
      <c r="J768" s="14">
        <v>0.18</v>
      </c>
      <c r="K768" s="15" t="s">
        <v>2241</v>
      </c>
      <c r="L768" s="7" t="s">
        <v>2217</v>
      </c>
      <c r="M768" s="7" t="s">
        <v>2072</v>
      </c>
      <c r="N768" s="20">
        <v>1</v>
      </c>
      <c r="O768" s="20" t="s">
        <v>201</v>
      </c>
      <c r="P768" s="20" t="s">
        <v>201</v>
      </c>
      <c r="Q768" s="20"/>
      <c r="R768" s="8"/>
      <c r="S768" s="8"/>
      <c r="T768" s="14"/>
      <c r="U768" s="14"/>
      <c r="V768" s="21"/>
      <c r="W768" s="16"/>
      <c r="Y768" s="1">
        <v>105560</v>
      </c>
      <c r="Z768" s="7">
        <v>2023</v>
      </c>
      <c r="AA768" s="7" t="s">
        <v>3185</v>
      </c>
      <c r="AB768" s="7">
        <v>2022</v>
      </c>
      <c r="AC768" s="16" t="s">
        <v>348</v>
      </c>
      <c r="AD768" s="113">
        <v>2024</v>
      </c>
      <c r="AE768" s="31">
        <f t="shared" si="139"/>
        <v>642</v>
      </c>
      <c r="AF768" s="8">
        <f t="shared" si="148"/>
        <v>0</v>
      </c>
      <c r="AG768" s="8">
        <f t="shared" si="149"/>
        <v>0.18</v>
      </c>
      <c r="AH768" s="8">
        <f t="shared" si="150"/>
        <v>0.18</v>
      </c>
      <c r="AI768" s="8">
        <f t="shared" si="151"/>
        <v>0</v>
      </c>
      <c r="AJ768" s="7">
        <f>IF($P768="X",SUMIFS('Inventory (old)'!$M:$M,'Inventory (old)'!$A:$A,"Channel",'Inventory (old)'!$B:$B,$A768,'Inventory (old)'!$E:$E,"&gt;="&amp;$F768,'Inventory (old)'!$E:$E,"&lt;"&amp;$G768),0)</f>
        <v>0</v>
      </c>
      <c r="AK768" s="12">
        <f>IF($P768="X",SUMIFS('Inventory (old)'!$M:$M,'Inventory (old)'!$A:$A,"Dotted Line",'Inventory (old)'!$B:$B,$A768,'Inventory (old)'!$E:$E,"&gt;="&amp;$F768,'Inventory (old)'!$E:$E,"&lt;"&amp;$G768),0)</f>
        <v>0</v>
      </c>
      <c r="AL768" s="113">
        <v>2024</v>
      </c>
      <c r="AM768" s="31">
        <f t="shared" si="140"/>
        <v>643</v>
      </c>
      <c r="AN768" s="7">
        <f>IF($P768="X",0,SUMIFS('Inventory (old)'!$M:$M,'Inventory (old)'!$A:$A,"Channel",'Inventory (old)'!$B:$B,$A768,'Inventory (old)'!$E:$E,"&gt;="&amp;F768,'Inventory (old)'!$E:$E,"&lt;"&amp;$G768))</f>
        <v>0</v>
      </c>
      <c r="AO768" s="7">
        <f>IF($P768="X",0,SUMIFS('Inventory (old)'!$M:$M,'Inventory (old)'!$A:$A,"Dotted Line",'Inventory (old)'!$B:$B,$A768,'Inventory (old)'!$E:$E,"&gt;="&amp;$F768,'Inventory (old)'!$E:$E,"&lt;"&amp;$G768))</f>
        <v>0</v>
      </c>
      <c r="AP768" s="7">
        <f>SUMIFS('Inventory (old)'!$M:$M,'Inventory (old)'!$A:$A,"Stop Line",'Inventory (old)'!$B:$B,$A768,'Inventory (old)'!$E:$E,"&gt;="&amp;$F768,'Inventory (old)'!$E:$E,"&lt;"&amp;$G768)</f>
        <v>25</v>
      </c>
      <c r="AQ768" s="7">
        <f>SUMIFS('Inventory (old)'!$M:$M,'Inventory (old)'!$A:$A,"Arrows and Onlys",'Inventory (old)'!$B:$B,$A768,'Inventory (old)'!$E:$E,"&gt;="&amp;$F768,'Inventory (old)'!$E:$E,"&lt;"&amp;$G768)</f>
        <v>0</v>
      </c>
      <c r="AR768" s="7">
        <f>SUMIFS('Inventory (old)'!$N:$N,'Inventory (old)'!$A:$A,"Arrows and Onlys",'Inventory (old)'!$B:$B,$A768,'Inventory (old)'!$E:$E,"&gt;="&amp;$F768,'Inventory (old)'!$E:$E,"&lt;"&amp;$G768)</f>
        <v>0</v>
      </c>
      <c r="AS768" s="7">
        <f>SUMIFS('Inventory (old)'!$O:$O,'Inventory (old)'!$A:$A,"Transverse",'Inventory (old)'!$B:$B,$A768,'Inventory (old)'!$E:$E,"&gt;="&amp;$F768,'Inventory (old)'!$E:$E,"&lt;"&amp;$G768)</f>
        <v>0</v>
      </c>
      <c r="AT768" s="7">
        <f>SUMIFS('Inventory (old)'!$P:$P,'Inventory (old)'!$A:$A,"Transverse",'Inventory (old)'!$B:$B,$A768,'Inventory (old)'!$E:$E,"&gt;="&amp;$F768,'Inventory (old)'!$E:$E,"&lt;"&amp;$G768)</f>
        <v>0</v>
      </c>
      <c r="AU768" s="7">
        <f>SUMIFS('Inventory (old)'!$M:$M,'Inventory (old)'!$A:$A,"Crosswalk",'Inventory (old)'!$B:$B,$A768,'Inventory (old)'!$E:$E,"&gt;="&amp;$F768,'Inventory (old)'!$E:$E,"&lt;"&amp;$G768)</f>
        <v>0</v>
      </c>
      <c r="AV768" s="7">
        <f>SUMIFS('Inventory (old)'!$M:$M,'Inventory (old)'!$A:$A,"Yield Line",'Inventory (old)'!$B:$B,$A768,'Inventory (old)'!$E:$E,"&gt;="&amp;$F768,'Inventory (old)'!$E:$E,"&lt;"&amp;$G768)</f>
        <v>0</v>
      </c>
      <c r="AW768" s="7">
        <f>SUMIFS('Inventory (old)'!$M:$M,'Inventory (old)'!$A:$A,"Island",'Inventory (old)'!$B:$B,$A768,'Inventory (old)'!$E:$E,"&gt;="&amp;$F768,'Inventory (old)'!$E:$E,"&lt;"&amp;$G768)</f>
        <v>0</v>
      </c>
      <c r="AX768" s="7">
        <f>SUMIFS('Inventory (old)'!$M:$M,'Inventory (old)'!$A:$A,"Railroad",'Inventory (old)'!$B:$B,$A768,'Inventory (old)'!$E:$E,"&gt;="&amp;$F768,'Inventory (old)'!$E:$E,"&lt;"&amp;$G768)</f>
        <v>0</v>
      </c>
      <c r="AY768" s="7">
        <f>SUMIFS('Inventory (old)'!$M:$M,'Inventory (old)'!$A:$A,"School",'Inventory (old)'!$B:$B,$A768,'Inventory (old)'!$E:$E,"&gt;="&amp;$F768,'Inventory (old)'!$E:$E,"&lt;"&amp;$G768)</f>
        <v>0</v>
      </c>
      <c r="AZ768" s="7">
        <f>SUMIFS('Inventory (old)'!$M:$M,'Inventory (old)'!$A:$A,"Air Speed",'Inventory (old)'!$B:$B,$A768,'Inventory (old)'!$E:$E,"&gt;="&amp;$F768,'Inventory (old)'!$E:$E,"&lt;"&amp;$G768)</f>
        <v>0</v>
      </c>
      <c r="BA768" s="7">
        <f>SUMIFS('Inventory (old)'!$M:$M,'Inventory (old)'!$A:$A,"Wrong Way",'Inventory (old)'!$B:$B,$A768,'Inventory (old)'!$E:$E,"&gt;="&amp;$F768,'Inventory (old)'!$E:$E,"&lt;"&amp;$G768)</f>
        <v>2</v>
      </c>
      <c r="BB768" s="7">
        <f>SUMIFS('Inventory (old)'!$M:$M,'Inventory (old)'!$A:$A,"Merge Arrow",'Inventory (old)'!$B:$B,$A768,'Inventory (old)'!$E:$E,"&gt;="&amp;$F768,'Inventory (old)'!$E:$E,"&lt;"&amp;$G768)</f>
        <v>0</v>
      </c>
      <c r="BC768" s="7">
        <f>SUMIFS('Inventory (old)'!$M:$M,'Inventory (old)'!$A:$A,"Bike",'Inventory (old)'!$B:$B,$A768,'Inventory (old)'!$E:$E,"&gt;="&amp;$F768,'Inventory (old)'!$E:$E,"&lt;"&amp;$G768)</f>
        <v>0</v>
      </c>
      <c r="BD768" s="7">
        <f>SUMIFS('Inventory (old)'!$M:$M,'Inventory (old)'!$A:$A,"Parking",'Inventory (old)'!$B:$B,$A768,'Inventory (old)'!$E:$E,"&gt;="&amp;$F768,'Inventory (old)'!$E:$E,"&lt;"&amp;$G768)</f>
        <v>0</v>
      </c>
      <c r="BE768" s="1">
        <f>SUMIFS('Inventory (old)'!$S:$S,'Inventory (old)'!$A:$A,"Parking",'Inventory (old)'!$B:$B,$A768,'Inventory (old)'!$E:$E,"&gt;="&amp;$F768,'Inventory (old)'!$E:$E,"&lt;"&amp;$G768)</f>
        <v>0</v>
      </c>
      <c r="BF768" s="13" t="s">
        <v>3084</v>
      </c>
    </row>
    <row r="769" spans="1:58" hidden="1" x14ac:dyDescent="0.25">
      <c r="A769" s="6" t="s">
        <v>3086</v>
      </c>
      <c r="B769" s="7" t="s">
        <v>127</v>
      </c>
      <c r="C769" s="7" t="s">
        <v>2051</v>
      </c>
      <c r="D769" s="7">
        <v>95</v>
      </c>
      <c r="E769" s="7" t="s">
        <v>2176</v>
      </c>
      <c r="F769" s="8">
        <v>9.9999999999999995E-7</v>
      </c>
      <c r="G769" s="8">
        <v>3.66</v>
      </c>
      <c r="H769" s="7" t="s">
        <v>2055</v>
      </c>
      <c r="I769" s="7" t="s">
        <v>3238</v>
      </c>
      <c r="J769" s="14">
        <f t="shared" ref="J769:J809" si="152">G769-F769</f>
        <v>3.659999</v>
      </c>
      <c r="K769" s="15" t="s">
        <v>2062</v>
      </c>
      <c r="L769" s="7"/>
      <c r="M769" s="7" t="s">
        <v>2072</v>
      </c>
      <c r="N769" s="20">
        <v>2</v>
      </c>
      <c r="O769" s="20"/>
      <c r="P769" s="20"/>
      <c r="Q769" s="20"/>
      <c r="R769" s="8"/>
      <c r="S769" s="8"/>
      <c r="T769" s="14"/>
      <c r="U769" s="14"/>
      <c r="V769" s="21"/>
      <c r="W769" s="16"/>
      <c r="X769" s="1">
        <v>116944</v>
      </c>
      <c r="Y769" s="1">
        <v>102628</v>
      </c>
      <c r="Z769" s="7">
        <v>2024</v>
      </c>
      <c r="AA769" s="7" t="s">
        <v>3185</v>
      </c>
      <c r="AB769" s="7">
        <v>2024</v>
      </c>
      <c r="AC769" s="16" t="s">
        <v>25</v>
      </c>
      <c r="AD769" s="113"/>
      <c r="AE769" s="31" t="str">
        <f t="shared" si="139"/>
        <v/>
      </c>
      <c r="AF769" s="8">
        <f t="shared" si="148"/>
        <v>3.659999</v>
      </c>
      <c r="AG769" s="8">
        <f t="shared" si="149"/>
        <v>7.319998</v>
      </c>
      <c r="AH769" s="8">
        <f t="shared" si="150"/>
        <v>0</v>
      </c>
      <c r="AI769" s="8">
        <f t="shared" si="151"/>
        <v>0</v>
      </c>
      <c r="AJ769" s="7">
        <f>IF($P769="X",SUMIFS('Inventory (old)'!$M:$M,'Inventory (old)'!$A:$A,"Channel",'Inventory (old)'!$B:$B,$A769,'Inventory (old)'!$E:$E,"&gt;="&amp;$F769,'Inventory (old)'!$E:$E,"&lt;"&amp;$G769),0)</f>
        <v>0</v>
      </c>
      <c r="AK769" s="12">
        <f>IF($P769="X",SUMIFS('Inventory (old)'!$M:$M,'Inventory (old)'!$A:$A,"Dotted Line",'Inventory (old)'!$B:$B,$A769,'Inventory (old)'!$E:$E,"&gt;="&amp;$F769,'Inventory (old)'!$E:$E,"&lt;"&amp;$G769),0)</f>
        <v>0</v>
      </c>
      <c r="AL769" s="113"/>
      <c r="AM769" s="31" t="str">
        <f t="shared" si="140"/>
        <v/>
      </c>
      <c r="AN769" s="7">
        <f>IF($P769="X",0,SUMIFS('Inventory (old)'!$M:$M,'Inventory (old)'!$A:$A,"Channel",'Inventory (old)'!$B:$B,$A769,'Inventory (old)'!$E:$E,"&gt;="&amp;F769,'Inventory (old)'!$E:$E,"&lt;"&amp;$G769))</f>
        <v>0</v>
      </c>
      <c r="AO769" s="7">
        <f>IF($P769="X",0,SUMIFS('Inventory (old)'!$M:$M,'Inventory (old)'!$A:$A,"Dotted Line",'Inventory (old)'!$B:$B,$A769,'Inventory (old)'!$E:$E,"&gt;="&amp;$F769,'Inventory (old)'!$E:$E,"&lt;"&amp;$G769))</f>
        <v>0</v>
      </c>
      <c r="AP769" s="7">
        <f>SUMIFS('Inventory (old)'!$M:$M,'Inventory (old)'!$A:$A,"Stop Line",'Inventory (old)'!$B:$B,$A769,'Inventory (old)'!$E:$E,"&gt;="&amp;$F769,'Inventory (old)'!$E:$E,"&lt;"&amp;$G769)</f>
        <v>0</v>
      </c>
      <c r="AQ769" s="7">
        <f>SUMIFS('Inventory (old)'!$M:$M,'Inventory (old)'!$A:$A,"Arrows and Onlys",'Inventory (old)'!$B:$B,$A769,'Inventory (old)'!$E:$E,"&gt;="&amp;$F769,'Inventory (old)'!$E:$E,"&lt;"&amp;$G769)</f>
        <v>0</v>
      </c>
      <c r="AR769" s="7">
        <f>SUMIFS('Inventory (old)'!$N:$N,'Inventory (old)'!$A:$A,"Arrows and Onlys",'Inventory (old)'!$B:$B,$A769,'Inventory (old)'!$E:$E,"&gt;="&amp;$F769,'Inventory (old)'!$E:$E,"&lt;"&amp;$G769)</f>
        <v>0</v>
      </c>
      <c r="AS769" s="7">
        <f>SUMIFS('Inventory (old)'!$O:$O,'Inventory (old)'!$A:$A,"Transverse",'Inventory (old)'!$B:$B,$A769,'Inventory (old)'!$E:$E,"&gt;="&amp;$F769,'Inventory (old)'!$E:$E,"&lt;"&amp;$G769)</f>
        <v>0</v>
      </c>
      <c r="AT769" s="7">
        <f>SUMIFS('Inventory (old)'!$P:$P,'Inventory (old)'!$A:$A,"Transverse",'Inventory (old)'!$B:$B,$A769,'Inventory (old)'!$E:$E,"&gt;="&amp;$F769,'Inventory (old)'!$E:$E,"&lt;"&amp;$G769)</f>
        <v>0</v>
      </c>
      <c r="AU769" s="7">
        <f>SUMIFS('Inventory (old)'!$M:$M,'Inventory (old)'!$A:$A,"Crosswalk",'Inventory (old)'!$B:$B,$A769,'Inventory (old)'!$E:$E,"&gt;="&amp;$F769,'Inventory (old)'!$E:$E,"&lt;"&amp;$G769)</f>
        <v>0</v>
      </c>
      <c r="AV769" s="7">
        <f>SUMIFS('Inventory (old)'!$M:$M,'Inventory (old)'!$A:$A,"Yield Line",'Inventory (old)'!$B:$B,$A769,'Inventory (old)'!$E:$E,"&gt;="&amp;$F769,'Inventory (old)'!$E:$E,"&lt;"&amp;$G769)</f>
        <v>0</v>
      </c>
      <c r="AW769" s="7">
        <f>SUMIFS('Inventory (old)'!$M:$M,'Inventory (old)'!$A:$A,"Island",'Inventory (old)'!$B:$B,$A769,'Inventory (old)'!$E:$E,"&gt;="&amp;$F769,'Inventory (old)'!$E:$E,"&lt;"&amp;$G769)</f>
        <v>0</v>
      </c>
      <c r="AX769" s="7">
        <f>SUMIFS('Inventory (old)'!$M:$M,'Inventory (old)'!$A:$A,"Railroad",'Inventory (old)'!$B:$B,$A769,'Inventory (old)'!$E:$E,"&gt;="&amp;$F769,'Inventory (old)'!$E:$E,"&lt;"&amp;$G769)</f>
        <v>0</v>
      </c>
      <c r="AY769" s="7">
        <f>SUMIFS('Inventory (old)'!$M:$M,'Inventory (old)'!$A:$A,"School",'Inventory (old)'!$B:$B,$A769,'Inventory (old)'!$E:$E,"&gt;="&amp;$F769,'Inventory (old)'!$E:$E,"&lt;"&amp;$G769)</f>
        <v>0</v>
      </c>
      <c r="AZ769" s="7">
        <f>SUMIFS('Inventory (old)'!$M:$M,'Inventory (old)'!$A:$A,"Air Speed",'Inventory (old)'!$B:$B,$A769,'Inventory (old)'!$E:$E,"&gt;="&amp;$F769,'Inventory (old)'!$E:$E,"&lt;"&amp;$G769)</f>
        <v>0</v>
      </c>
      <c r="BA769" s="7">
        <f>SUMIFS('Inventory (old)'!$M:$M,'Inventory (old)'!$A:$A,"Wrong Way",'Inventory (old)'!$B:$B,$A769,'Inventory (old)'!$E:$E,"&gt;="&amp;$F769,'Inventory (old)'!$E:$E,"&lt;"&amp;$G769)</f>
        <v>0</v>
      </c>
      <c r="BB769" s="7">
        <f>SUMIFS('Inventory (old)'!$M:$M,'Inventory (old)'!$A:$A,"Merge Arrow",'Inventory (old)'!$B:$B,$A769,'Inventory (old)'!$E:$E,"&gt;="&amp;$F769,'Inventory (old)'!$E:$E,"&lt;"&amp;$G769)</f>
        <v>0</v>
      </c>
      <c r="BC769" s="7">
        <f>SUMIFS('Inventory (old)'!$M:$M,'Inventory (old)'!$A:$A,"Bike",'Inventory (old)'!$B:$B,$A769,'Inventory (old)'!$E:$E,"&gt;="&amp;$F769,'Inventory (old)'!$E:$E,"&lt;"&amp;$G769)</f>
        <v>0</v>
      </c>
      <c r="BD769" s="7">
        <f>SUMIFS('Inventory (old)'!$M:$M,'Inventory (old)'!$A:$A,"Parking",'Inventory (old)'!$B:$B,$A769,'Inventory (old)'!$E:$E,"&gt;="&amp;$F769,'Inventory (old)'!$E:$E,"&lt;"&amp;$G769)</f>
        <v>0</v>
      </c>
      <c r="BE769" s="1">
        <f>SUMIFS('Inventory (old)'!$S:$S,'Inventory (old)'!$A:$A,"Parking",'Inventory (old)'!$B:$B,$A769,'Inventory (old)'!$E:$E,"&gt;="&amp;$F769,'Inventory (old)'!$E:$E,"&lt;"&amp;$G769)</f>
        <v>0</v>
      </c>
      <c r="BF769" s="13"/>
    </row>
    <row r="770" spans="1:58" x14ac:dyDescent="0.25">
      <c r="A770" s="6" t="s">
        <v>3086</v>
      </c>
      <c r="B770" s="7" t="s">
        <v>127</v>
      </c>
      <c r="C770" s="7" t="s">
        <v>2051</v>
      </c>
      <c r="D770" s="7">
        <v>95</v>
      </c>
      <c r="E770" s="7" t="s">
        <v>2176</v>
      </c>
      <c r="F770" s="8">
        <f>G769</f>
        <v>3.66</v>
      </c>
      <c r="G770" s="8">
        <v>4.8499999999999996</v>
      </c>
      <c r="H770" s="7" t="s">
        <v>3238</v>
      </c>
      <c r="I770" s="7" t="s">
        <v>3238</v>
      </c>
      <c r="J770" s="14">
        <f t="shared" si="152"/>
        <v>1.1899999999999995</v>
      </c>
      <c r="K770" s="15" t="s">
        <v>2062</v>
      </c>
      <c r="L770" s="7"/>
      <c r="M770" s="7" t="s">
        <v>2072</v>
      </c>
      <c r="N770" s="20">
        <v>2</v>
      </c>
      <c r="O770" s="20"/>
      <c r="P770" s="20"/>
      <c r="Q770" s="20"/>
      <c r="R770" s="8">
        <v>4.04</v>
      </c>
      <c r="S770" s="8">
        <v>4.29</v>
      </c>
      <c r="T770" s="14"/>
      <c r="U770" s="14"/>
      <c r="V770" s="21"/>
      <c r="W770" s="16" t="s">
        <v>3087</v>
      </c>
      <c r="Z770" s="7">
        <v>2022</v>
      </c>
      <c r="AA770" s="7" t="s">
        <v>3185</v>
      </c>
      <c r="AB770" s="7">
        <v>2022</v>
      </c>
      <c r="AC770" s="16" t="s">
        <v>348</v>
      </c>
      <c r="AD770" s="113">
        <v>2024</v>
      </c>
      <c r="AE770" s="31">
        <f t="shared" si="139"/>
        <v>642</v>
      </c>
      <c r="AF770" s="8">
        <f t="shared" si="148"/>
        <v>1.1899999999999995</v>
      </c>
      <c r="AG770" s="8">
        <f t="shared" si="149"/>
        <v>1.879999999999999</v>
      </c>
      <c r="AH770" s="8">
        <f t="shared" si="150"/>
        <v>0</v>
      </c>
      <c r="AI770" s="8">
        <f t="shared" si="151"/>
        <v>0</v>
      </c>
      <c r="AJ770" s="7">
        <f>IF($P770="X",SUMIFS('Inventory (old)'!$M:$M,'Inventory (old)'!$A:$A,"Channel",'Inventory (old)'!$B:$B,$A770,'Inventory (old)'!$E:$E,"&gt;="&amp;$F770,'Inventory (old)'!$E:$E,"&lt;"&amp;$G770),0)</f>
        <v>0</v>
      </c>
      <c r="AK770" s="12">
        <f>IF($P770="X",SUMIFS('Inventory (old)'!$M:$M,'Inventory (old)'!$A:$A,"Dotted Line",'Inventory (old)'!$B:$B,$A770,'Inventory (old)'!$E:$E,"&gt;="&amp;$F770,'Inventory (old)'!$E:$E,"&lt;"&amp;$G770),0)</f>
        <v>0</v>
      </c>
      <c r="AL770" s="113">
        <v>2024</v>
      </c>
      <c r="AM770" s="31">
        <f t="shared" si="140"/>
        <v>643</v>
      </c>
      <c r="AN770" s="7">
        <f>IF($P770="X",0,SUMIFS('Inventory (old)'!$M:$M,'Inventory (old)'!$A:$A,"Channel",'Inventory (old)'!$B:$B,$A770,'Inventory (old)'!$E:$E,"&gt;="&amp;F770,'Inventory (old)'!$E:$E,"&lt;"&amp;$G770))</f>
        <v>0</v>
      </c>
      <c r="AO770" s="7">
        <f>IF($P770="X",0,SUMIFS('Inventory (old)'!$M:$M,'Inventory (old)'!$A:$A,"Dotted Line",'Inventory (old)'!$B:$B,$A770,'Inventory (old)'!$E:$E,"&gt;="&amp;$F770,'Inventory (old)'!$E:$E,"&lt;"&amp;$G770))</f>
        <v>0</v>
      </c>
      <c r="AP770" s="7">
        <f>SUMIFS('Inventory (old)'!$M:$M,'Inventory (old)'!$A:$A,"Stop Line",'Inventory (old)'!$B:$B,$A770,'Inventory (old)'!$E:$E,"&gt;="&amp;$F770,'Inventory (old)'!$E:$E,"&lt;"&amp;$G770)</f>
        <v>0</v>
      </c>
      <c r="AQ770" s="7">
        <f>SUMIFS('Inventory (old)'!$M:$M,'Inventory (old)'!$A:$A,"Arrows and Onlys",'Inventory (old)'!$B:$B,$A770,'Inventory (old)'!$E:$E,"&gt;="&amp;$F770,'Inventory (old)'!$E:$E,"&lt;"&amp;$G770)</f>
        <v>0</v>
      </c>
      <c r="AR770" s="7">
        <f>SUMIFS('Inventory (old)'!$N:$N,'Inventory (old)'!$A:$A,"Arrows and Onlys",'Inventory (old)'!$B:$B,$A770,'Inventory (old)'!$E:$E,"&gt;="&amp;$F770,'Inventory (old)'!$E:$E,"&lt;"&amp;$G770)</f>
        <v>0</v>
      </c>
      <c r="AS770" s="7">
        <f>SUMIFS('Inventory (old)'!$O:$O,'Inventory (old)'!$A:$A,"Transverse",'Inventory (old)'!$B:$B,$A770,'Inventory (old)'!$E:$E,"&gt;="&amp;$F770,'Inventory (old)'!$E:$E,"&lt;"&amp;$G770)</f>
        <v>0</v>
      </c>
      <c r="AT770" s="7">
        <f>SUMIFS('Inventory (old)'!$P:$P,'Inventory (old)'!$A:$A,"Transverse",'Inventory (old)'!$B:$B,$A770,'Inventory (old)'!$E:$E,"&gt;="&amp;$F770,'Inventory (old)'!$E:$E,"&lt;"&amp;$G770)</f>
        <v>0</v>
      </c>
      <c r="AU770" s="7">
        <f>SUMIFS('Inventory (old)'!$M:$M,'Inventory (old)'!$A:$A,"Crosswalk",'Inventory (old)'!$B:$B,$A770,'Inventory (old)'!$E:$E,"&gt;="&amp;$F770,'Inventory (old)'!$E:$E,"&lt;"&amp;$G770)</f>
        <v>0</v>
      </c>
      <c r="AV770" s="7">
        <f>SUMIFS('Inventory (old)'!$M:$M,'Inventory (old)'!$A:$A,"Yield Line",'Inventory (old)'!$B:$B,$A770,'Inventory (old)'!$E:$E,"&gt;="&amp;$F770,'Inventory (old)'!$E:$E,"&lt;"&amp;$G770)</f>
        <v>0</v>
      </c>
      <c r="AW770" s="7">
        <f>SUMIFS('Inventory (old)'!$M:$M,'Inventory (old)'!$A:$A,"Island",'Inventory (old)'!$B:$B,$A770,'Inventory (old)'!$E:$E,"&gt;="&amp;$F770,'Inventory (old)'!$E:$E,"&lt;"&amp;$G770)</f>
        <v>0</v>
      </c>
      <c r="AX770" s="7">
        <f>SUMIFS('Inventory (old)'!$M:$M,'Inventory (old)'!$A:$A,"Railroad",'Inventory (old)'!$B:$B,$A770,'Inventory (old)'!$E:$E,"&gt;="&amp;$F770,'Inventory (old)'!$E:$E,"&lt;"&amp;$G770)</f>
        <v>0</v>
      </c>
      <c r="AY770" s="7">
        <f>SUMIFS('Inventory (old)'!$M:$M,'Inventory (old)'!$A:$A,"School",'Inventory (old)'!$B:$B,$A770,'Inventory (old)'!$E:$E,"&gt;="&amp;$F770,'Inventory (old)'!$E:$E,"&lt;"&amp;$G770)</f>
        <v>0</v>
      </c>
      <c r="AZ770" s="7">
        <f>SUMIFS('Inventory (old)'!$M:$M,'Inventory (old)'!$A:$A,"Air Speed",'Inventory (old)'!$B:$B,$A770,'Inventory (old)'!$E:$E,"&gt;="&amp;$F770,'Inventory (old)'!$E:$E,"&lt;"&amp;$G770)</f>
        <v>0</v>
      </c>
      <c r="BA770" s="7">
        <f>SUMIFS('Inventory (old)'!$M:$M,'Inventory (old)'!$A:$A,"Wrong Way",'Inventory (old)'!$B:$B,$A770,'Inventory (old)'!$E:$E,"&gt;="&amp;$F770,'Inventory (old)'!$E:$E,"&lt;"&amp;$G770)</f>
        <v>0</v>
      </c>
      <c r="BB770" s="7">
        <f>SUMIFS('Inventory (old)'!$M:$M,'Inventory (old)'!$A:$A,"Merge Arrow",'Inventory (old)'!$B:$B,$A770,'Inventory (old)'!$E:$E,"&gt;="&amp;$F770,'Inventory (old)'!$E:$E,"&lt;"&amp;$G770)</f>
        <v>0</v>
      </c>
      <c r="BC770" s="7">
        <f>SUMIFS('Inventory (old)'!$M:$M,'Inventory (old)'!$A:$A,"Bike",'Inventory (old)'!$B:$B,$A770,'Inventory (old)'!$E:$E,"&gt;="&amp;$F770,'Inventory (old)'!$E:$E,"&lt;"&amp;$G770)</f>
        <v>0</v>
      </c>
      <c r="BD770" s="7">
        <f>SUMIFS('Inventory (old)'!$M:$M,'Inventory (old)'!$A:$A,"Parking",'Inventory (old)'!$B:$B,$A770,'Inventory (old)'!$E:$E,"&gt;="&amp;$F770,'Inventory (old)'!$E:$E,"&lt;"&amp;$G770)</f>
        <v>0</v>
      </c>
      <c r="BE770" s="1">
        <f>SUMIFS('Inventory (old)'!$S:$S,'Inventory (old)'!$A:$A,"Parking",'Inventory (old)'!$B:$B,$A770,'Inventory (old)'!$E:$E,"&gt;="&amp;$F770,'Inventory (old)'!$E:$E,"&lt;"&amp;$G770)</f>
        <v>0</v>
      </c>
      <c r="BF770" s="13"/>
    </row>
    <row r="771" spans="1:58" x14ac:dyDescent="0.25">
      <c r="A771" s="6" t="s">
        <v>3086</v>
      </c>
      <c r="B771" s="7" t="s">
        <v>127</v>
      </c>
      <c r="C771" s="7" t="s">
        <v>2051</v>
      </c>
      <c r="D771" s="7">
        <v>95</v>
      </c>
      <c r="E771" s="7" t="s">
        <v>2176</v>
      </c>
      <c r="F771" s="8">
        <f>G770</f>
        <v>4.8499999999999996</v>
      </c>
      <c r="G771" s="8">
        <v>11.25</v>
      </c>
      <c r="H771" s="7" t="s">
        <v>3238</v>
      </c>
      <c r="I771" s="7" t="s">
        <v>2258</v>
      </c>
      <c r="J771" s="14">
        <f t="shared" si="152"/>
        <v>6.4</v>
      </c>
      <c r="K771" s="15" t="s">
        <v>2062</v>
      </c>
      <c r="L771" s="7"/>
      <c r="M771" s="7" t="s">
        <v>2072</v>
      </c>
      <c r="N771" s="20">
        <v>2</v>
      </c>
      <c r="O771" s="20"/>
      <c r="P771" s="20"/>
      <c r="Q771" s="20"/>
      <c r="R771" s="8"/>
      <c r="S771" s="8"/>
      <c r="T771" s="14"/>
      <c r="U771" s="14"/>
      <c r="V771" s="21"/>
      <c r="W771" s="16"/>
      <c r="Z771" s="7">
        <v>2022</v>
      </c>
      <c r="AA771" s="7" t="s">
        <v>3185</v>
      </c>
      <c r="AB771" s="7">
        <v>2022</v>
      </c>
      <c r="AC771" s="16" t="s">
        <v>348</v>
      </c>
      <c r="AD771" s="113">
        <v>2024</v>
      </c>
      <c r="AE771" s="31">
        <f t="shared" si="139"/>
        <v>642</v>
      </c>
      <c r="AF771" s="8">
        <f t="shared" si="148"/>
        <v>6.4</v>
      </c>
      <c r="AG771" s="8">
        <f t="shared" si="149"/>
        <v>12.8</v>
      </c>
      <c r="AH771" s="8">
        <f t="shared" si="150"/>
        <v>0</v>
      </c>
      <c r="AI771" s="8">
        <f t="shared" si="151"/>
        <v>0</v>
      </c>
      <c r="AJ771" s="7">
        <f>IF($P771="X",SUMIFS('Inventory (old)'!$M:$M,'Inventory (old)'!$A:$A,"Channel",'Inventory (old)'!$B:$B,$A771,'Inventory (old)'!$E:$E,"&gt;="&amp;$F771,'Inventory (old)'!$E:$E,"&lt;"&amp;$G771),0)</f>
        <v>0</v>
      </c>
      <c r="AK771" s="12">
        <f>IF($P771="X",SUMIFS('Inventory (old)'!$M:$M,'Inventory (old)'!$A:$A,"Dotted Line",'Inventory (old)'!$B:$B,$A771,'Inventory (old)'!$E:$E,"&gt;="&amp;$F771,'Inventory (old)'!$E:$E,"&lt;"&amp;$G771),0)</f>
        <v>0</v>
      </c>
      <c r="AL771" s="113">
        <v>2024</v>
      </c>
      <c r="AM771" s="31">
        <f t="shared" si="140"/>
        <v>643</v>
      </c>
      <c r="AN771" s="7">
        <f>IF($P771="X",0,SUMIFS('Inventory (old)'!$M:$M,'Inventory (old)'!$A:$A,"Channel",'Inventory (old)'!$B:$B,$A771,'Inventory (old)'!$E:$E,"&gt;="&amp;F771,'Inventory (old)'!$E:$E,"&lt;"&amp;$G771))</f>
        <v>0</v>
      </c>
      <c r="AO771" s="7">
        <f>IF($P771="X",0,SUMIFS('Inventory (old)'!$M:$M,'Inventory (old)'!$A:$A,"Dotted Line",'Inventory (old)'!$B:$B,$A771,'Inventory (old)'!$E:$E,"&gt;="&amp;$F771,'Inventory (old)'!$E:$E,"&lt;"&amp;$G771))</f>
        <v>0</v>
      </c>
      <c r="AP771" s="7">
        <f>SUMIFS('Inventory (old)'!$M:$M,'Inventory (old)'!$A:$A,"Stop Line",'Inventory (old)'!$B:$B,$A771,'Inventory (old)'!$E:$E,"&gt;="&amp;$F771,'Inventory (old)'!$E:$E,"&lt;"&amp;$G771)</f>
        <v>22</v>
      </c>
      <c r="AQ771" s="7">
        <f>SUMIFS('Inventory (old)'!$M:$M,'Inventory (old)'!$A:$A,"Arrows and Onlys",'Inventory (old)'!$B:$B,$A771,'Inventory (old)'!$E:$E,"&gt;="&amp;$F771,'Inventory (old)'!$E:$E,"&lt;"&amp;$G771)</f>
        <v>0</v>
      </c>
      <c r="AR771" s="7">
        <f>SUMIFS('Inventory (old)'!$N:$N,'Inventory (old)'!$A:$A,"Arrows and Onlys",'Inventory (old)'!$B:$B,$A771,'Inventory (old)'!$E:$E,"&gt;="&amp;$F771,'Inventory (old)'!$E:$E,"&lt;"&amp;$G771)</f>
        <v>0</v>
      </c>
      <c r="AS771" s="7">
        <f>SUMIFS('Inventory (old)'!$O:$O,'Inventory (old)'!$A:$A,"Transverse",'Inventory (old)'!$B:$B,$A771,'Inventory (old)'!$E:$E,"&gt;="&amp;$F771,'Inventory (old)'!$E:$E,"&lt;"&amp;$G771)</f>
        <v>0</v>
      </c>
      <c r="AT771" s="7">
        <f>SUMIFS('Inventory (old)'!$P:$P,'Inventory (old)'!$A:$A,"Transverse",'Inventory (old)'!$B:$B,$A771,'Inventory (old)'!$E:$E,"&gt;="&amp;$F771,'Inventory (old)'!$E:$E,"&lt;"&amp;$G771)</f>
        <v>0</v>
      </c>
      <c r="AU771" s="7">
        <f>SUMIFS('Inventory (old)'!$M:$M,'Inventory (old)'!$A:$A,"Crosswalk",'Inventory (old)'!$B:$B,$A771,'Inventory (old)'!$E:$E,"&gt;="&amp;$F771,'Inventory (old)'!$E:$E,"&lt;"&amp;$G771)</f>
        <v>0</v>
      </c>
      <c r="AV771" s="7">
        <f>SUMIFS('Inventory (old)'!$M:$M,'Inventory (old)'!$A:$A,"Yield Line",'Inventory (old)'!$B:$B,$A771,'Inventory (old)'!$E:$E,"&gt;="&amp;$F771,'Inventory (old)'!$E:$E,"&lt;"&amp;$G771)</f>
        <v>0</v>
      </c>
      <c r="AW771" s="7">
        <f>SUMIFS('Inventory (old)'!$M:$M,'Inventory (old)'!$A:$A,"Island",'Inventory (old)'!$B:$B,$A771,'Inventory (old)'!$E:$E,"&gt;="&amp;$F771,'Inventory (old)'!$E:$E,"&lt;"&amp;$G771)</f>
        <v>0</v>
      </c>
      <c r="AX771" s="7">
        <f>SUMIFS('Inventory (old)'!$M:$M,'Inventory (old)'!$A:$A,"Railroad",'Inventory (old)'!$B:$B,$A771,'Inventory (old)'!$E:$E,"&gt;="&amp;$F771,'Inventory (old)'!$E:$E,"&lt;"&amp;$G771)</f>
        <v>0</v>
      </c>
      <c r="AY771" s="7">
        <f>SUMIFS('Inventory (old)'!$M:$M,'Inventory (old)'!$A:$A,"School",'Inventory (old)'!$B:$B,$A771,'Inventory (old)'!$E:$E,"&gt;="&amp;$F771,'Inventory (old)'!$E:$E,"&lt;"&amp;$G771)</f>
        <v>0</v>
      </c>
      <c r="AZ771" s="7">
        <f>SUMIFS('Inventory (old)'!$M:$M,'Inventory (old)'!$A:$A,"Air Speed",'Inventory (old)'!$B:$B,$A771,'Inventory (old)'!$E:$E,"&gt;="&amp;$F771,'Inventory (old)'!$E:$E,"&lt;"&amp;$G771)</f>
        <v>0</v>
      </c>
      <c r="BA771" s="7">
        <f>SUMIFS('Inventory (old)'!$M:$M,'Inventory (old)'!$A:$A,"Wrong Way",'Inventory (old)'!$B:$B,$A771,'Inventory (old)'!$E:$E,"&gt;="&amp;$F771,'Inventory (old)'!$E:$E,"&lt;"&amp;$G771)</f>
        <v>0</v>
      </c>
      <c r="BB771" s="7">
        <f>SUMIFS('Inventory (old)'!$M:$M,'Inventory (old)'!$A:$A,"Merge Arrow",'Inventory (old)'!$B:$B,$A771,'Inventory (old)'!$E:$E,"&gt;="&amp;$F771,'Inventory (old)'!$E:$E,"&lt;"&amp;$G771)</f>
        <v>0</v>
      </c>
      <c r="BC771" s="7">
        <f>SUMIFS('Inventory (old)'!$M:$M,'Inventory (old)'!$A:$A,"Bike",'Inventory (old)'!$B:$B,$A771,'Inventory (old)'!$E:$E,"&gt;="&amp;$F771,'Inventory (old)'!$E:$E,"&lt;"&amp;$G771)</f>
        <v>0</v>
      </c>
      <c r="BD771" s="7">
        <f>SUMIFS('Inventory (old)'!$M:$M,'Inventory (old)'!$A:$A,"Parking",'Inventory (old)'!$B:$B,$A771,'Inventory (old)'!$E:$E,"&gt;="&amp;$F771,'Inventory (old)'!$E:$E,"&lt;"&amp;$G771)</f>
        <v>0</v>
      </c>
      <c r="BE771" s="1">
        <f>SUMIFS('Inventory (old)'!$S:$S,'Inventory (old)'!$A:$A,"Parking",'Inventory (old)'!$B:$B,$A771,'Inventory (old)'!$E:$E,"&gt;="&amp;$F771,'Inventory (old)'!$E:$E,"&lt;"&amp;$G771)</f>
        <v>0</v>
      </c>
      <c r="BF771" s="13"/>
    </row>
    <row r="772" spans="1:58" x14ac:dyDescent="0.25">
      <c r="A772" s="6" t="s">
        <v>3088</v>
      </c>
      <c r="B772" s="7" t="s">
        <v>127</v>
      </c>
      <c r="C772" s="7" t="s">
        <v>2051</v>
      </c>
      <c r="D772" s="7">
        <v>96</v>
      </c>
      <c r="E772" s="7" t="s">
        <v>2176</v>
      </c>
      <c r="F772" s="8">
        <v>9.9999999999999995E-8</v>
      </c>
      <c r="G772" s="8">
        <v>1.1399999999999999</v>
      </c>
      <c r="H772" s="7" t="s">
        <v>2861</v>
      </c>
      <c r="I772" s="7" t="s">
        <v>272</v>
      </c>
      <c r="J772" s="14">
        <f t="shared" si="152"/>
        <v>1.1399998999999998</v>
      </c>
      <c r="K772" s="15" t="s">
        <v>2062</v>
      </c>
      <c r="L772" s="7"/>
      <c r="M772" s="7" t="s">
        <v>2072</v>
      </c>
      <c r="N772" s="20">
        <v>2</v>
      </c>
      <c r="O772" s="20"/>
      <c r="P772" s="20"/>
      <c r="Q772" s="20" t="s">
        <v>201</v>
      </c>
      <c r="R772" s="8"/>
      <c r="S772" s="8"/>
      <c r="T772" s="14"/>
      <c r="U772" s="14"/>
      <c r="V772" s="21"/>
      <c r="W772" s="16"/>
      <c r="X772" s="1">
        <v>97042</v>
      </c>
      <c r="Z772" s="7">
        <v>2023</v>
      </c>
      <c r="AA772" s="7" t="s">
        <v>3185</v>
      </c>
      <c r="AB772" s="7">
        <v>2023</v>
      </c>
      <c r="AC772" s="16" t="s">
        <v>25</v>
      </c>
      <c r="AD772" s="113">
        <v>2024</v>
      </c>
      <c r="AE772" s="31">
        <f t="shared" si="139"/>
        <v>643</v>
      </c>
      <c r="AF772" s="8">
        <f t="shared" si="148"/>
        <v>1.1399998999999998</v>
      </c>
      <c r="AG772" s="8">
        <f t="shared" si="149"/>
        <v>2.2799997999999997</v>
      </c>
      <c r="AH772" s="8">
        <f t="shared" si="150"/>
        <v>0</v>
      </c>
      <c r="AI772" s="8">
        <f t="shared" si="151"/>
        <v>0</v>
      </c>
      <c r="AJ772" s="7">
        <f>IF($P772="X",SUMIFS('Inventory (old)'!$M:$M,'Inventory (old)'!$A:$A,"Channel",'Inventory (old)'!$B:$B,$A772,'Inventory (old)'!$E:$E,"&gt;="&amp;$F772,'Inventory (old)'!$E:$E,"&lt;"&amp;$G772),0)</f>
        <v>0</v>
      </c>
      <c r="AK772" s="12">
        <f>IF($P772="X",SUMIFS('Inventory (old)'!$M:$M,'Inventory (old)'!$A:$A,"Dotted Line",'Inventory (old)'!$B:$B,$A772,'Inventory (old)'!$E:$E,"&gt;="&amp;$F772,'Inventory (old)'!$E:$E,"&lt;"&amp;$G772),0)</f>
        <v>0</v>
      </c>
      <c r="AL772" s="113"/>
      <c r="AM772" s="31" t="str">
        <f t="shared" si="140"/>
        <v/>
      </c>
      <c r="AN772" s="7">
        <f>IF($P772="X",0,SUMIFS('Inventory (old)'!$M:$M,'Inventory (old)'!$A:$A,"Channel",'Inventory (old)'!$B:$B,$A772,'Inventory (old)'!$E:$E,"&gt;="&amp;F772,'Inventory (old)'!$E:$E,"&lt;"&amp;$G772))</f>
        <v>0</v>
      </c>
      <c r="AO772" s="7">
        <f>IF($P772="X",0,SUMIFS('Inventory (old)'!$M:$M,'Inventory (old)'!$A:$A,"Dotted Line",'Inventory (old)'!$B:$B,$A772,'Inventory (old)'!$E:$E,"&gt;="&amp;$F772,'Inventory (old)'!$E:$E,"&lt;"&amp;$G772))</f>
        <v>0</v>
      </c>
      <c r="AP772" s="7">
        <f>SUMIFS('Inventory (old)'!$M:$M,'Inventory (old)'!$A:$A,"Stop Line",'Inventory (old)'!$B:$B,$A772,'Inventory (old)'!$E:$E,"&gt;="&amp;$F772,'Inventory (old)'!$E:$E,"&lt;"&amp;$G772)</f>
        <v>0</v>
      </c>
      <c r="AQ772" s="7">
        <f>SUMIFS('Inventory (old)'!$M:$M,'Inventory (old)'!$A:$A,"Arrows and Onlys",'Inventory (old)'!$B:$B,$A772,'Inventory (old)'!$E:$E,"&gt;="&amp;$F772,'Inventory (old)'!$E:$E,"&lt;"&amp;$G772)</f>
        <v>0</v>
      </c>
      <c r="AR772" s="7">
        <f>SUMIFS('Inventory (old)'!$N:$N,'Inventory (old)'!$A:$A,"Arrows and Onlys",'Inventory (old)'!$B:$B,$A772,'Inventory (old)'!$E:$E,"&gt;="&amp;$F772,'Inventory (old)'!$E:$E,"&lt;"&amp;$G772)</f>
        <v>0</v>
      </c>
      <c r="AS772" s="7">
        <f>SUMIFS('Inventory (old)'!$O:$O,'Inventory (old)'!$A:$A,"Transverse",'Inventory (old)'!$B:$B,$A772,'Inventory (old)'!$E:$E,"&gt;="&amp;$F772,'Inventory (old)'!$E:$E,"&lt;"&amp;$G772)</f>
        <v>0</v>
      </c>
      <c r="AT772" s="7">
        <f>SUMIFS('Inventory (old)'!$P:$P,'Inventory (old)'!$A:$A,"Transverse",'Inventory (old)'!$B:$B,$A772,'Inventory (old)'!$E:$E,"&gt;="&amp;$F772,'Inventory (old)'!$E:$E,"&lt;"&amp;$G772)</f>
        <v>0</v>
      </c>
      <c r="AU772" s="7">
        <f>SUMIFS('Inventory (old)'!$M:$M,'Inventory (old)'!$A:$A,"Crosswalk",'Inventory (old)'!$B:$B,$A772,'Inventory (old)'!$E:$E,"&gt;="&amp;$F772,'Inventory (old)'!$E:$E,"&lt;"&amp;$G772)</f>
        <v>0</v>
      </c>
      <c r="AV772" s="7">
        <f>SUMIFS('Inventory (old)'!$M:$M,'Inventory (old)'!$A:$A,"Yield Line",'Inventory (old)'!$B:$B,$A772,'Inventory (old)'!$E:$E,"&gt;="&amp;$F772,'Inventory (old)'!$E:$E,"&lt;"&amp;$G772)</f>
        <v>0</v>
      </c>
      <c r="AW772" s="7">
        <f>SUMIFS('Inventory (old)'!$M:$M,'Inventory (old)'!$A:$A,"Island",'Inventory (old)'!$B:$B,$A772,'Inventory (old)'!$E:$E,"&gt;="&amp;$F772,'Inventory (old)'!$E:$E,"&lt;"&amp;$G772)</f>
        <v>0</v>
      </c>
      <c r="AX772" s="7">
        <f>SUMIFS('Inventory (old)'!$M:$M,'Inventory (old)'!$A:$A,"Railroad",'Inventory (old)'!$B:$B,$A772,'Inventory (old)'!$E:$E,"&gt;="&amp;$F772,'Inventory (old)'!$E:$E,"&lt;"&amp;$G772)</f>
        <v>0</v>
      </c>
      <c r="AY772" s="7">
        <f>SUMIFS('Inventory (old)'!$M:$M,'Inventory (old)'!$A:$A,"School",'Inventory (old)'!$B:$B,$A772,'Inventory (old)'!$E:$E,"&gt;="&amp;$F772,'Inventory (old)'!$E:$E,"&lt;"&amp;$G772)</f>
        <v>0</v>
      </c>
      <c r="AZ772" s="7">
        <f>SUMIFS('Inventory (old)'!$M:$M,'Inventory (old)'!$A:$A,"Air Speed",'Inventory (old)'!$B:$B,$A772,'Inventory (old)'!$E:$E,"&gt;="&amp;$F772,'Inventory (old)'!$E:$E,"&lt;"&amp;$G772)</f>
        <v>0</v>
      </c>
      <c r="BA772" s="7">
        <f>SUMIFS('Inventory (old)'!$M:$M,'Inventory (old)'!$A:$A,"Wrong Way",'Inventory (old)'!$B:$B,$A772,'Inventory (old)'!$E:$E,"&gt;="&amp;$F772,'Inventory (old)'!$E:$E,"&lt;"&amp;$G772)</f>
        <v>0</v>
      </c>
      <c r="BB772" s="7">
        <f>SUMIFS('Inventory (old)'!$M:$M,'Inventory (old)'!$A:$A,"Merge Arrow",'Inventory (old)'!$B:$B,$A772,'Inventory (old)'!$E:$E,"&gt;="&amp;$F772,'Inventory (old)'!$E:$E,"&lt;"&amp;$G772)</f>
        <v>0</v>
      </c>
      <c r="BC772" s="7">
        <f>SUMIFS('Inventory (old)'!$M:$M,'Inventory (old)'!$A:$A,"Bike",'Inventory (old)'!$B:$B,$A772,'Inventory (old)'!$E:$E,"&gt;="&amp;$F772,'Inventory (old)'!$E:$E,"&lt;"&amp;$G772)</f>
        <v>0</v>
      </c>
      <c r="BD772" s="7">
        <f>SUMIFS('Inventory (old)'!$M:$M,'Inventory (old)'!$A:$A,"Parking",'Inventory (old)'!$B:$B,$A772,'Inventory (old)'!$E:$E,"&gt;="&amp;$F772,'Inventory (old)'!$E:$E,"&lt;"&amp;$G772)</f>
        <v>0</v>
      </c>
      <c r="BE772" s="1">
        <f>SUMIFS('Inventory (old)'!$S:$S,'Inventory (old)'!$A:$A,"Parking",'Inventory (old)'!$B:$B,$A772,'Inventory (old)'!$E:$E,"&gt;="&amp;$F772,'Inventory (old)'!$E:$E,"&lt;"&amp;$G772)</f>
        <v>0</v>
      </c>
      <c r="BF772" s="13"/>
    </row>
    <row r="773" spans="1:58" x14ac:dyDescent="0.25">
      <c r="A773" s="6" t="s">
        <v>3088</v>
      </c>
      <c r="B773" s="7" t="s">
        <v>127</v>
      </c>
      <c r="C773" s="7" t="s">
        <v>2051</v>
      </c>
      <c r="D773" s="7">
        <v>96</v>
      </c>
      <c r="E773" s="7" t="s">
        <v>2176</v>
      </c>
      <c r="F773" s="8">
        <v>4.71</v>
      </c>
      <c r="G773" s="8">
        <v>11.99</v>
      </c>
      <c r="H773" s="7" t="s">
        <v>3026</v>
      </c>
      <c r="I773" s="7" t="s">
        <v>976</v>
      </c>
      <c r="J773" s="14">
        <f t="shared" si="152"/>
        <v>7.28</v>
      </c>
      <c r="K773" s="15" t="s">
        <v>2062</v>
      </c>
      <c r="L773" s="7"/>
      <c r="M773" s="7" t="s">
        <v>2072</v>
      </c>
      <c r="N773" s="20">
        <v>2</v>
      </c>
      <c r="O773" s="20"/>
      <c r="P773" s="20"/>
      <c r="Q773" s="20" t="s">
        <v>201</v>
      </c>
      <c r="R773" s="8"/>
      <c r="S773" s="8"/>
      <c r="T773" s="14"/>
      <c r="U773" s="14"/>
      <c r="V773" s="21"/>
      <c r="W773" s="16"/>
      <c r="Y773" s="1">
        <v>105560</v>
      </c>
      <c r="Z773" s="7">
        <v>2023</v>
      </c>
      <c r="AA773" s="7" t="s">
        <v>348</v>
      </c>
      <c r="AB773" s="7">
        <v>2021</v>
      </c>
      <c r="AC773" s="16" t="s">
        <v>25</v>
      </c>
      <c r="AD773" s="113">
        <v>2024</v>
      </c>
      <c r="AE773" s="31">
        <f t="shared" si="139"/>
        <v>642</v>
      </c>
      <c r="AF773" s="8">
        <f t="shared" si="148"/>
        <v>7.28</v>
      </c>
      <c r="AG773" s="8">
        <f t="shared" si="149"/>
        <v>14.56</v>
      </c>
      <c r="AH773" s="8">
        <f t="shared" si="150"/>
        <v>0</v>
      </c>
      <c r="AI773" s="8">
        <f t="shared" si="151"/>
        <v>0</v>
      </c>
      <c r="AJ773" s="7">
        <f>IF($P773="X",SUMIFS('Inventory (old)'!$M:$M,'Inventory (old)'!$A:$A,"Channel",'Inventory (old)'!$B:$B,$A773,'Inventory (old)'!$E:$E,"&gt;="&amp;$F773,'Inventory (old)'!$E:$E,"&lt;"&amp;$G773),0)</f>
        <v>0</v>
      </c>
      <c r="AK773" s="12">
        <f>IF($P773="X",SUMIFS('Inventory (old)'!$M:$M,'Inventory (old)'!$A:$A,"Dotted Line",'Inventory (old)'!$B:$B,$A773,'Inventory (old)'!$E:$E,"&gt;="&amp;$F773,'Inventory (old)'!$E:$E,"&lt;"&amp;$G773),0)</f>
        <v>0</v>
      </c>
      <c r="AL773" s="113"/>
      <c r="AM773" s="31" t="str">
        <f t="shared" si="140"/>
        <v/>
      </c>
      <c r="AN773" s="7">
        <f>IF($P773="X",0,SUMIFS('Inventory (old)'!$M:$M,'Inventory (old)'!$A:$A,"Channel",'Inventory (old)'!$B:$B,$A773,'Inventory (old)'!$E:$E,"&gt;="&amp;F773,'Inventory (old)'!$E:$E,"&lt;"&amp;$G773))</f>
        <v>0</v>
      </c>
      <c r="AO773" s="7">
        <f>IF($P773="X",0,SUMIFS('Inventory (old)'!$M:$M,'Inventory (old)'!$A:$A,"Dotted Line",'Inventory (old)'!$B:$B,$A773,'Inventory (old)'!$E:$E,"&gt;="&amp;$F773,'Inventory (old)'!$E:$E,"&lt;"&amp;$G773))</f>
        <v>0</v>
      </c>
      <c r="AP773" s="7">
        <f>SUMIFS('Inventory (old)'!$M:$M,'Inventory (old)'!$A:$A,"Stop Line",'Inventory (old)'!$B:$B,$A773,'Inventory (old)'!$E:$E,"&gt;="&amp;$F773,'Inventory (old)'!$E:$E,"&lt;"&amp;$G773)</f>
        <v>90</v>
      </c>
      <c r="AQ773" s="7">
        <f>SUMIFS('Inventory (old)'!$M:$M,'Inventory (old)'!$A:$A,"Arrows and Onlys",'Inventory (old)'!$B:$B,$A773,'Inventory (old)'!$E:$E,"&gt;="&amp;$F773,'Inventory (old)'!$E:$E,"&lt;"&amp;$G773)</f>
        <v>0</v>
      </c>
      <c r="AR773" s="7">
        <f>SUMIFS('Inventory (old)'!$N:$N,'Inventory (old)'!$A:$A,"Arrows and Onlys",'Inventory (old)'!$B:$B,$A773,'Inventory (old)'!$E:$E,"&gt;="&amp;$F773,'Inventory (old)'!$E:$E,"&lt;"&amp;$G773)</f>
        <v>0</v>
      </c>
      <c r="AS773" s="7">
        <f>SUMIFS('Inventory (old)'!$O:$O,'Inventory (old)'!$A:$A,"Transverse",'Inventory (old)'!$B:$B,$A773,'Inventory (old)'!$E:$E,"&gt;="&amp;$F773,'Inventory (old)'!$E:$E,"&lt;"&amp;$G773)</f>
        <v>0</v>
      </c>
      <c r="AT773" s="7">
        <f>SUMIFS('Inventory (old)'!$P:$P,'Inventory (old)'!$A:$A,"Transverse",'Inventory (old)'!$B:$B,$A773,'Inventory (old)'!$E:$E,"&gt;="&amp;$F773,'Inventory (old)'!$E:$E,"&lt;"&amp;$G773)</f>
        <v>0</v>
      </c>
      <c r="AU773" s="7">
        <f>SUMIFS('Inventory (old)'!$M:$M,'Inventory (old)'!$A:$A,"Crosswalk",'Inventory (old)'!$B:$B,$A773,'Inventory (old)'!$E:$E,"&gt;="&amp;$F773,'Inventory (old)'!$E:$E,"&lt;"&amp;$G773)</f>
        <v>0</v>
      </c>
      <c r="AV773" s="7">
        <f>SUMIFS('Inventory (old)'!$M:$M,'Inventory (old)'!$A:$A,"Yield Line",'Inventory (old)'!$B:$B,$A773,'Inventory (old)'!$E:$E,"&gt;="&amp;$F773,'Inventory (old)'!$E:$E,"&lt;"&amp;$G773)</f>
        <v>0</v>
      </c>
      <c r="AW773" s="7">
        <f>SUMIFS('Inventory (old)'!$M:$M,'Inventory (old)'!$A:$A,"Island",'Inventory (old)'!$B:$B,$A773,'Inventory (old)'!$E:$E,"&gt;="&amp;$F773,'Inventory (old)'!$E:$E,"&lt;"&amp;$G773)</f>
        <v>0</v>
      </c>
      <c r="AX773" s="7">
        <f>SUMIFS('Inventory (old)'!$M:$M,'Inventory (old)'!$A:$A,"Railroad",'Inventory (old)'!$B:$B,$A773,'Inventory (old)'!$E:$E,"&gt;="&amp;$F773,'Inventory (old)'!$E:$E,"&lt;"&amp;$G773)</f>
        <v>0</v>
      </c>
      <c r="AY773" s="7">
        <f>SUMIFS('Inventory (old)'!$M:$M,'Inventory (old)'!$A:$A,"School",'Inventory (old)'!$B:$B,$A773,'Inventory (old)'!$E:$E,"&gt;="&amp;$F773,'Inventory (old)'!$E:$E,"&lt;"&amp;$G773)</f>
        <v>0</v>
      </c>
      <c r="AZ773" s="7">
        <f>SUMIFS('Inventory (old)'!$M:$M,'Inventory (old)'!$A:$A,"Air Speed",'Inventory (old)'!$B:$B,$A773,'Inventory (old)'!$E:$E,"&gt;="&amp;$F773,'Inventory (old)'!$E:$E,"&lt;"&amp;$G773)</f>
        <v>0</v>
      </c>
      <c r="BA773" s="7">
        <f>SUMIFS('Inventory (old)'!$M:$M,'Inventory (old)'!$A:$A,"Wrong Way",'Inventory (old)'!$B:$B,$A773,'Inventory (old)'!$E:$E,"&gt;="&amp;$F773,'Inventory (old)'!$E:$E,"&lt;"&amp;$G773)</f>
        <v>0</v>
      </c>
      <c r="BB773" s="7">
        <f>SUMIFS('Inventory (old)'!$M:$M,'Inventory (old)'!$A:$A,"Merge Arrow",'Inventory (old)'!$B:$B,$A773,'Inventory (old)'!$E:$E,"&gt;="&amp;$F773,'Inventory (old)'!$E:$E,"&lt;"&amp;$G773)</f>
        <v>0</v>
      </c>
      <c r="BC773" s="7">
        <f>SUMIFS('Inventory (old)'!$M:$M,'Inventory (old)'!$A:$A,"Bike",'Inventory (old)'!$B:$B,$A773,'Inventory (old)'!$E:$E,"&gt;="&amp;$F773,'Inventory (old)'!$E:$E,"&lt;"&amp;$G773)</f>
        <v>0</v>
      </c>
      <c r="BD773" s="7">
        <f>SUMIFS('Inventory (old)'!$M:$M,'Inventory (old)'!$A:$A,"Parking",'Inventory (old)'!$B:$B,$A773,'Inventory (old)'!$E:$E,"&gt;="&amp;$F773,'Inventory (old)'!$E:$E,"&lt;"&amp;$G773)</f>
        <v>0</v>
      </c>
      <c r="BE773" s="1">
        <f>SUMIFS('Inventory (old)'!$S:$S,'Inventory (old)'!$A:$A,"Parking",'Inventory (old)'!$B:$B,$A773,'Inventory (old)'!$E:$E,"&gt;="&amp;$F773,'Inventory (old)'!$E:$E,"&lt;"&amp;$G773)</f>
        <v>0</v>
      </c>
      <c r="BF773" s="13"/>
    </row>
    <row r="774" spans="1:58" x14ac:dyDescent="0.25">
      <c r="A774" s="6" t="s">
        <v>3088</v>
      </c>
      <c r="B774" s="7" t="s">
        <v>127</v>
      </c>
      <c r="C774" s="7" t="s">
        <v>2051</v>
      </c>
      <c r="D774" s="7">
        <v>96</v>
      </c>
      <c r="E774" s="7" t="s">
        <v>2176</v>
      </c>
      <c r="F774" s="8">
        <v>12.72</v>
      </c>
      <c r="G774" s="8">
        <v>17.41</v>
      </c>
      <c r="H774" s="7" t="s">
        <v>976</v>
      </c>
      <c r="I774" s="7" t="s">
        <v>2258</v>
      </c>
      <c r="J774" s="14">
        <f t="shared" si="152"/>
        <v>4.6899999999999995</v>
      </c>
      <c r="K774" s="15" t="s">
        <v>2062</v>
      </c>
      <c r="L774" s="7"/>
      <c r="M774" s="7" t="s">
        <v>2072</v>
      </c>
      <c r="N774" s="20">
        <v>2</v>
      </c>
      <c r="O774" s="20"/>
      <c r="P774" s="20"/>
      <c r="Q774" s="20" t="s">
        <v>201</v>
      </c>
      <c r="R774" s="8"/>
      <c r="S774" s="8"/>
      <c r="T774" s="14"/>
      <c r="U774" s="14"/>
      <c r="V774" s="21"/>
      <c r="W774" s="16"/>
      <c r="Y774" s="1">
        <v>105560</v>
      </c>
      <c r="Z774" s="7">
        <v>2023</v>
      </c>
      <c r="AA774" s="7" t="s">
        <v>3185</v>
      </c>
      <c r="AB774" s="7">
        <v>2022</v>
      </c>
      <c r="AC774" s="16" t="s">
        <v>348</v>
      </c>
      <c r="AD774" s="113">
        <v>2024</v>
      </c>
      <c r="AE774" s="31">
        <f t="shared" ref="AE774:AE837" si="153">IF(AD774="","",IF(P774="X",IF(Z774&lt;=2023,642,""),IF(AND(Y774="",Z774&lt;2023),642,IF(P774="",IF(AND(Z774=2023,Y774=105560),642,643)))))</f>
        <v>642</v>
      </c>
      <c r="AF774" s="8">
        <f t="shared" si="148"/>
        <v>4.6899999999999995</v>
      </c>
      <c r="AG774" s="8">
        <f t="shared" si="149"/>
        <v>9.379999999999999</v>
      </c>
      <c r="AH774" s="8">
        <f t="shared" si="150"/>
        <v>0</v>
      </c>
      <c r="AI774" s="8">
        <f t="shared" si="151"/>
        <v>0</v>
      </c>
      <c r="AJ774" s="7">
        <f>IF($P774="X",SUMIFS('Inventory (old)'!$M:$M,'Inventory (old)'!$A:$A,"Channel",'Inventory (old)'!$B:$B,$A774,'Inventory (old)'!$E:$E,"&gt;="&amp;$F774,'Inventory (old)'!$E:$E,"&lt;"&amp;$G774),0)</f>
        <v>0</v>
      </c>
      <c r="AK774" s="12">
        <f>IF($P774="X",SUMIFS('Inventory (old)'!$M:$M,'Inventory (old)'!$A:$A,"Dotted Line",'Inventory (old)'!$B:$B,$A774,'Inventory (old)'!$E:$E,"&gt;="&amp;$F774,'Inventory (old)'!$E:$E,"&lt;"&amp;$G774),0)</f>
        <v>0</v>
      </c>
      <c r="AL774" s="113">
        <v>2024</v>
      </c>
      <c r="AM774" s="31">
        <f t="shared" ref="AM774:AM837" si="154">IF(AL774=2024,643,"")</f>
        <v>643</v>
      </c>
      <c r="AN774" s="7">
        <f>IF($P774="X",0,SUMIFS('Inventory (old)'!$M:$M,'Inventory (old)'!$A:$A,"Channel",'Inventory (old)'!$B:$B,$A774,'Inventory (old)'!$E:$E,"&gt;="&amp;F774,'Inventory (old)'!$E:$E,"&lt;"&amp;$G774))</f>
        <v>0</v>
      </c>
      <c r="AO774" s="7">
        <f>IF($P774="X",0,SUMIFS('Inventory (old)'!$M:$M,'Inventory (old)'!$A:$A,"Dotted Line",'Inventory (old)'!$B:$B,$A774,'Inventory (old)'!$E:$E,"&gt;="&amp;$F774,'Inventory (old)'!$E:$E,"&lt;"&amp;$G774))</f>
        <v>0</v>
      </c>
      <c r="AP774" s="7">
        <f>SUMIFS('Inventory (old)'!$M:$M,'Inventory (old)'!$A:$A,"Stop Line",'Inventory (old)'!$B:$B,$A774,'Inventory (old)'!$E:$E,"&gt;="&amp;$F774,'Inventory (old)'!$E:$E,"&lt;"&amp;$G774)</f>
        <v>130</v>
      </c>
      <c r="AQ774" s="7">
        <f>SUMIFS('Inventory (old)'!$M:$M,'Inventory (old)'!$A:$A,"Arrows and Onlys",'Inventory (old)'!$B:$B,$A774,'Inventory (old)'!$E:$E,"&gt;="&amp;$F774,'Inventory (old)'!$E:$E,"&lt;"&amp;$G774)</f>
        <v>0</v>
      </c>
      <c r="AR774" s="7">
        <f>SUMIFS('Inventory (old)'!$N:$N,'Inventory (old)'!$A:$A,"Arrows and Onlys",'Inventory (old)'!$B:$B,$A774,'Inventory (old)'!$E:$E,"&gt;="&amp;$F774,'Inventory (old)'!$E:$E,"&lt;"&amp;$G774)</f>
        <v>0</v>
      </c>
      <c r="AS774" s="7">
        <f>SUMIFS('Inventory (old)'!$O:$O,'Inventory (old)'!$A:$A,"Transverse",'Inventory (old)'!$B:$B,$A774,'Inventory (old)'!$E:$E,"&gt;="&amp;$F774,'Inventory (old)'!$E:$E,"&lt;"&amp;$G774)</f>
        <v>0</v>
      </c>
      <c r="AT774" s="7">
        <f>SUMIFS('Inventory (old)'!$P:$P,'Inventory (old)'!$A:$A,"Transverse",'Inventory (old)'!$B:$B,$A774,'Inventory (old)'!$E:$E,"&gt;="&amp;$F774,'Inventory (old)'!$E:$E,"&lt;"&amp;$G774)</f>
        <v>0</v>
      </c>
      <c r="AU774" s="7">
        <f>SUMIFS('Inventory (old)'!$M:$M,'Inventory (old)'!$A:$A,"Crosswalk",'Inventory (old)'!$B:$B,$A774,'Inventory (old)'!$E:$E,"&gt;="&amp;$F774,'Inventory (old)'!$E:$E,"&lt;"&amp;$G774)</f>
        <v>45</v>
      </c>
      <c r="AV774" s="7">
        <f>SUMIFS('Inventory (old)'!$M:$M,'Inventory (old)'!$A:$A,"Yield Line",'Inventory (old)'!$B:$B,$A774,'Inventory (old)'!$E:$E,"&gt;="&amp;$F774,'Inventory (old)'!$E:$E,"&lt;"&amp;$G774)</f>
        <v>0</v>
      </c>
      <c r="AW774" s="7">
        <f>SUMIFS('Inventory (old)'!$M:$M,'Inventory (old)'!$A:$A,"Island",'Inventory (old)'!$B:$B,$A774,'Inventory (old)'!$E:$E,"&gt;="&amp;$F774,'Inventory (old)'!$E:$E,"&lt;"&amp;$G774)</f>
        <v>0</v>
      </c>
      <c r="AX774" s="7">
        <f>SUMIFS('Inventory (old)'!$M:$M,'Inventory (old)'!$A:$A,"Railroad",'Inventory (old)'!$B:$B,$A774,'Inventory (old)'!$E:$E,"&gt;="&amp;$F774,'Inventory (old)'!$E:$E,"&lt;"&amp;$G774)</f>
        <v>0</v>
      </c>
      <c r="AY774" s="7">
        <f>SUMIFS('Inventory (old)'!$M:$M,'Inventory (old)'!$A:$A,"School",'Inventory (old)'!$B:$B,$A774,'Inventory (old)'!$E:$E,"&gt;="&amp;$F774,'Inventory (old)'!$E:$E,"&lt;"&amp;$G774)</f>
        <v>2</v>
      </c>
      <c r="AZ774" s="7">
        <f>SUMIFS('Inventory (old)'!$M:$M,'Inventory (old)'!$A:$A,"Air Speed",'Inventory (old)'!$B:$B,$A774,'Inventory (old)'!$E:$E,"&gt;="&amp;$F774,'Inventory (old)'!$E:$E,"&lt;"&amp;$G774)</f>
        <v>0</v>
      </c>
      <c r="BA774" s="7">
        <f>SUMIFS('Inventory (old)'!$M:$M,'Inventory (old)'!$A:$A,"Wrong Way",'Inventory (old)'!$B:$B,$A774,'Inventory (old)'!$E:$E,"&gt;="&amp;$F774,'Inventory (old)'!$E:$E,"&lt;"&amp;$G774)</f>
        <v>0</v>
      </c>
      <c r="BB774" s="7">
        <f>SUMIFS('Inventory (old)'!$M:$M,'Inventory (old)'!$A:$A,"Merge Arrow",'Inventory (old)'!$B:$B,$A774,'Inventory (old)'!$E:$E,"&gt;="&amp;$F774,'Inventory (old)'!$E:$E,"&lt;"&amp;$G774)</f>
        <v>0</v>
      </c>
      <c r="BC774" s="7">
        <f>SUMIFS('Inventory (old)'!$M:$M,'Inventory (old)'!$A:$A,"Bike",'Inventory (old)'!$B:$B,$A774,'Inventory (old)'!$E:$E,"&gt;="&amp;$F774,'Inventory (old)'!$E:$E,"&lt;"&amp;$G774)</f>
        <v>0</v>
      </c>
      <c r="BD774" s="7">
        <f>SUMIFS('Inventory (old)'!$M:$M,'Inventory (old)'!$A:$A,"Parking",'Inventory (old)'!$B:$B,$A774,'Inventory (old)'!$E:$E,"&gt;="&amp;$F774,'Inventory (old)'!$E:$E,"&lt;"&amp;$G774)</f>
        <v>0</v>
      </c>
      <c r="BE774" s="1">
        <f>SUMIFS('Inventory (old)'!$S:$S,'Inventory (old)'!$A:$A,"Parking",'Inventory (old)'!$B:$B,$A774,'Inventory (old)'!$E:$E,"&gt;="&amp;$F774,'Inventory (old)'!$E:$E,"&lt;"&amp;$G774)</f>
        <v>0</v>
      </c>
      <c r="BF774" s="13"/>
    </row>
    <row r="775" spans="1:58" x14ac:dyDescent="0.25">
      <c r="A775" s="6" t="s">
        <v>3089</v>
      </c>
      <c r="B775" s="7" t="s">
        <v>127</v>
      </c>
      <c r="C775" s="7" t="s">
        <v>2051</v>
      </c>
      <c r="D775" s="7">
        <v>97</v>
      </c>
      <c r="E775" s="7" t="s">
        <v>2176</v>
      </c>
      <c r="F775" s="8">
        <v>9.9999999999999995E-7</v>
      </c>
      <c r="G775" s="8">
        <v>1.54</v>
      </c>
      <c r="H775" s="7" t="s">
        <v>2845</v>
      </c>
      <c r="I775" s="7" t="s">
        <v>3237</v>
      </c>
      <c r="J775" s="14">
        <f t="shared" si="152"/>
        <v>1.5399990000000001</v>
      </c>
      <c r="K775" s="15" t="s">
        <v>2062</v>
      </c>
      <c r="L775" s="7"/>
      <c r="M775" s="7" t="s">
        <v>2072</v>
      </c>
      <c r="N775" s="20">
        <v>2</v>
      </c>
      <c r="O775" s="20"/>
      <c r="P775" s="20"/>
      <c r="Q775" s="20"/>
      <c r="R775" s="8"/>
      <c r="S775" s="8"/>
      <c r="T775" s="14"/>
      <c r="U775" s="14"/>
      <c r="V775" s="21"/>
      <c r="W775" s="16"/>
      <c r="X775" s="1">
        <v>105445</v>
      </c>
      <c r="Z775" s="7">
        <v>2023</v>
      </c>
      <c r="AA775" s="7" t="s">
        <v>3185</v>
      </c>
      <c r="AB775" s="7">
        <v>2023</v>
      </c>
      <c r="AC775" s="16" t="s">
        <v>3185</v>
      </c>
      <c r="AD775" s="113">
        <v>2024</v>
      </c>
      <c r="AE775" s="31">
        <f t="shared" si="153"/>
        <v>643</v>
      </c>
      <c r="AF775" s="8">
        <f t="shared" si="148"/>
        <v>1.5399990000000001</v>
      </c>
      <c r="AG775" s="8">
        <f t="shared" si="149"/>
        <v>3.0799980000000002</v>
      </c>
      <c r="AH775" s="8">
        <f t="shared" si="150"/>
        <v>0</v>
      </c>
      <c r="AI775" s="8">
        <f t="shared" si="151"/>
        <v>0</v>
      </c>
      <c r="AJ775" s="7">
        <f>IF($P775="X",SUMIFS('Inventory (old)'!$M:$M,'Inventory (old)'!$A:$A,"Channel",'Inventory (old)'!$B:$B,$A775,'Inventory (old)'!$E:$E,"&gt;="&amp;$F775,'Inventory (old)'!$E:$E,"&lt;"&amp;$G775),0)</f>
        <v>0</v>
      </c>
      <c r="AK775" s="12">
        <f>IF($P775="X",SUMIFS('Inventory (old)'!$M:$M,'Inventory (old)'!$A:$A,"Dotted Line",'Inventory (old)'!$B:$B,$A775,'Inventory (old)'!$E:$E,"&gt;="&amp;$F775,'Inventory (old)'!$E:$E,"&lt;"&amp;$G775),0)</f>
        <v>0</v>
      </c>
      <c r="AL775" s="113">
        <v>2024</v>
      </c>
      <c r="AM775" s="31">
        <f t="shared" si="154"/>
        <v>643</v>
      </c>
      <c r="AN775" s="7">
        <f>IF($P775="X",0,SUMIFS('Inventory (old)'!$M:$M,'Inventory (old)'!$A:$A,"Channel",'Inventory (old)'!$B:$B,$A775,'Inventory (old)'!$E:$E,"&gt;="&amp;F775,'Inventory (old)'!$E:$E,"&lt;"&amp;$G775))</f>
        <v>0</v>
      </c>
      <c r="AO775" s="7">
        <f>IF($P775="X",0,SUMIFS('Inventory (old)'!$M:$M,'Inventory (old)'!$A:$A,"Dotted Line",'Inventory (old)'!$B:$B,$A775,'Inventory (old)'!$E:$E,"&gt;="&amp;$F775,'Inventory (old)'!$E:$E,"&lt;"&amp;$G775))</f>
        <v>0</v>
      </c>
      <c r="AP775" s="7">
        <f>SUMIFS('Inventory (old)'!$M:$M,'Inventory (old)'!$A:$A,"Stop Line",'Inventory (old)'!$B:$B,$A775,'Inventory (old)'!$E:$E,"&gt;="&amp;$F775,'Inventory (old)'!$E:$E,"&lt;"&amp;$G775)</f>
        <v>0</v>
      </c>
      <c r="AQ775" s="7">
        <f>SUMIFS('Inventory (old)'!$M:$M,'Inventory (old)'!$A:$A,"Arrows and Onlys",'Inventory (old)'!$B:$B,$A775,'Inventory (old)'!$E:$E,"&gt;="&amp;$F775,'Inventory (old)'!$E:$E,"&lt;"&amp;$G775)</f>
        <v>0</v>
      </c>
      <c r="AR775" s="7">
        <f>SUMIFS('Inventory (old)'!$N:$N,'Inventory (old)'!$A:$A,"Arrows and Onlys",'Inventory (old)'!$B:$B,$A775,'Inventory (old)'!$E:$E,"&gt;="&amp;$F775,'Inventory (old)'!$E:$E,"&lt;"&amp;$G775)</f>
        <v>0</v>
      </c>
      <c r="AS775" s="7">
        <f>SUMIFS('Inventory (old)'!$O:$O,'Inventory (old)'!$A:$A,"Transverse",'Inventory (old)'!$B:$B,$A775,'Inventory (old)'!$E:$E,"&gt;="&amp;$F775,'Inventory (old)'!$E:$E,"&lt;"&amp;$G775)</f>
        <v>0</v>
      </c>
      <c r="AT775" s="7">
        <f>SUMIFS('Inventory (old)'!$P:$P,'Inventory (old)'!$A:$A,"Transverse",'Inventory (old)'!$B:$B,$A775,'Inventory (old)'!$E:$E,"&gt;="&amp;$F775,'Inventory (old)'!$E:$E,"&lt;"&amp;$G775)</f>
        <v>0</v>
      </c>
      <c r="AU775" s="7">
        <f>SUMIFS('Inventory (old)'!$M:$M,'Inventory (old)'!$A:$A,"Crosswalk",'Inventory (old)'!$B:$B,$A775,'Inventory (old)'!$E:$E,"&gt;="&amp;$F775,'Inventory (old)'!$E:$E,"&lt;"&amp;$G775)</f>
        <v>0</v>
      </c>
      <c r="AV775" s="7">
        <f>SUMIFS('Inventory (old)'!$M:$M,'Inventory (old)'!$A:$A,"Yield Line",'Inventory (old)'!$B:$B,$A775,'Inventory (old)'!$E:$E,"&gt;="&amp;$F775,'Inventory (old)'!$E:$E,"&lt;"&amp;$G775)</f>
        <v>0</v>
      </c>
      <c r="AW775" s="7">
        <f>SUMIFS('Inventory (old)'!$M:$M,'Inventory (old)'!$A:$A,"Island",'Inventory (old)'!$B:$B,$A775,'Inventory (old)'!$E:$E,"&gt;="&amp;$F775,'Inventory (old)'!$E:$E,"&lt;"&amp;$G775)</f>
        <v>0</v>
      </c>
      <c r="AX775" s="7">
        <f>SUMIFS('Inventory (old)'!$M:$M,'Inventory (old)'!$A:$A,"Railroad",'Inventory (old)'!$B:$B,$A775,'Inventory (old)'!$E:$E,"&gt;="&amp;$F775,'Inventory (old)'!$E:$E,"&lt;"&amp;$G775)</f>
        <v>0</v>
      </c>
      <c r="AY775" s="7">
        <f>SUMIFS('Inventory (old)'!$M:$M,'Inventory (old)'!$A:$A,"School",'Inventory (old)'!$B:$B,$A775,'Inventory (old)'!$E:$E,"&gt;="&amp;$F775,'Inventory (old)'!$E:$E,"&lt;"&amp;$G775)</f>
        <v>0</v>
      </c>
      <c r="AZ775" s="7">
        <f>SUMIFS('Inventory (old)'!$M:$M,'Inventory (old)'!$A:$A,"Air Speed",'Inventory (old)'!$B:$B,$A775,'Inventory (old)'!$E:$E,"&gt;="&amp;$F775,'Inventory (old)'!$E:$E,"&lt;"&amp;$G775)</f>
        <v>0</v>
      </c>
      <c r="BA775" s="7">
        <f>SUMIFS('Inventory (old)'!$M:$M,'Inventory (old)'!$A:$A,"Wrong Way",'Inventory (old)'!$B:$B,$A775,'Inventory (old)'!$E:$E,"&gt;="&amp;$F775,'Inventory (old)'!$E:$E,"&lt;"&amp;$G775)</f>
        <v>0</v>
      </c>
      <c r="BB775" s="7">
        <f>SUMIFS('Inventory (old)'!$M:$M,'Inventory (old)'!$A:$A,"Merge Arrow",'Inventory (old)'!$B:$B,$A775,'Inventory (old)'!$E:$E,"&gt;="&amp;$F775,'Inventory (old)'!$E:$E,"&lt;"&amp;$G775)</f>
        <v>0</v>
      </c>
      <c r="BC775" s="7">
        <f>SUMIFS('Inventory (old)'!$M:$M,'Inventory (old)'!$A:$A,"Bike",'Inventory (old)'!$B:$B,$A775,'Inventory (old)'!$E:$E,"&gt;="&amp;$F775,'Inventory (old)'!$E:$E,"&lt;"&amp;$G775)</f>
        <v>0</v>
      </c>
      <c r="BD775" s="7">
        <f>SUMIFS('Inventory (old)'!$M:$M,'Inventory (old)'!$A:$A,"Parking",'Inventory (old)'!$B:$B,$A775,'Inventory (old)'!$E:$E,"&gt;="&amp;$F775,'Inventory (old)'!$E:$E,"&lt;"&amp;$G775)</f>
        <v>0</v>
      </c>
      <c r="BE775" s="1">
        <f>SUMIFS('Inventory (old)'!$S:$S,'Inventory (old)'!$A:$A,"Parking",'Inventory (old)'!$B:$B,$A775,'Inventory (old)'!$E:$E,"&gt;="&amp;$F775,'Inventory (old)'!$E:$E,"&lt;"&amp;$G775)</f>
        <v>0</v>
      </c>
      <c r="BF775" s="13"/>
    </row>
    <row r="776" spans="1:58" x14ac:dyDescent="0.25">
      <c r="A776" s="6" t="s">
        <v>3089</v>
      </c>
      <c r="B776" s="7" t="s">
        <v>127</v>
      </c>
      <c r="C776" s="7" t="s">
        <v>2051</v>
      </c>
      <c r="D776" s="7">
        <v>97</v>
      </c>
      <c r="E776" s="7" t="s">
        <v>2176</v>
      </c>
      <c r="F776" s="8">
        <v>1.54</v>
      </c>
      <c r="G776" s="8">
        <v>2.8</v>
      </c>
      <c r="H776" s="7" t="s">
        <v>3237</v>
      </c>
      <c r="I776" s="7" t="s">
        <v>374</v>
      </c>
      <c r="J776" s="14">
        <f t="shared" si="152"/>
        <v>1.2599999999999998</v>
      </c>
      <c r="K776" s="15" t="s">
        <v>2062</v>
      </c>
      <c r="L776" s="7"/>
      <c r="M776" s="7" t="s">
        <v>2072</v>
      </c>
      <c r="N776" s="20">
        <v>2</v>
      </c>
      <c r="O776" s="20"/>
      <c r="P776" s="20"/>
      <c r="Q776" s="20"/>
      <c r="R776" s="8">
        <v>1.72</v>
      </c>
      <c r="S776" s="8">
        <v>2.8</v>
      </c>
      <c r="T776" s="14"/>
      <c r="U776" s="14"/>
      <c r="V776" s="21"/>
      <c r="W776" s="16" t="s">
        <v>3037</v>
      </c>
      <c r="Y776" s="1">
        <v>105560</v>
      </c>
      <c r="Z776" s="7">
        <v>2023</v>
      </c>
      <c r="AA776" s="7" t="s">
        <v>3185</v>
      </c>
      <c r="AB776" s="7">
        <v>2022</v>
      </c>
      <c r="AC776" s="16" t="s">
        <v>348</v>
      </c>
      <c r="AD776" s="113">
        <v>2024</v>
      </c>
      <c r="AE776" s="31">
        <f t="shared" si="153"/>
        <v>642</v>
      </c>
      <c r="AF776" s="8">
        <f t="shared" si="148"/>
        <v>1.2599999999999998</v>
      </c>
      <c r="AG776" s="8">
        <f t="shared" si="149"/>
        <v>0.35999999999999988</v>
      </c>
      <c r="AH776" s="8">
        <f t="shared" si="150"/>
        <v>0</v>
      </c>
      <c r="AI776" s="8">
        <f t="shared" si="151"/>
        <v>0</v>
      </c>
      <c r="AJ776" s="7">
        <f>IF($P776="X",SUMIFS('Inventory (old)'!$M:$M,'Inventory (old)'!$A:$A,"Channel",'Inventory (old)'!$B:$B,$A776,'Inventory (old)'!$E:$E,"&gt;="&amp;$F776,'Inventory (old)'!$E:$E,"&lt;"&amp;$G776),0)</f>
        <v>0</v>
      </c>
      <c r="AK776" s="12">
        <f>IF($P776="X",SUMIFS('Inventory (old)'!$M:$M,'Inventory (old)'!$A:$A,"Dotted Line",'Inventory (old)'!$B:$B,$A776,'Inventory (old)'!$E:$E,"&gt;="&amp;$F776,'Inventory (old)'!$E:$E,"&lt;"&amp;$G776),0)</f>
        <v>0</v>
      </c>
      <c r="AL776" s="113">
        <v>2024</v>
      </c>
      <c r="AM776" s="31">
        <f t="shared" si="154"/>
        <v>643</v>
      </c>
      <c r="AN776" s="7">
        <f>IF($P776="X",0,SUMIFS('Inventory (old)'!$M:$M,'Inventory (old)'!$A:$A,"Channel",'Inventory (old)'!$B:$B,$A776,'Inventory (old)'!$E:$E,"&gt;="&amp;F776,'Inventory (old)'!$E:$E,"&lt;"&amp;$G776))</f>
        <v>0</v>
      </c>
      <c r="AO776" s="7">
        <f>IF($P776="X",0,SUMIFS('Inventory (old)'!$M:$M,'Inventory (old)'!$A:$A,"Dotted Line",'Inventory (old)'!$B:$B,$A776,'Inventory (old)'!$E:$E,"&gt;="&amp;$F776,'Inventory (old)'!$E:$E,"&lt;"&amp;$G776))</f>
        <v>0</v>
      </c>
      <c r="AP776" s="7">
        <f>SUMIFS('Inventory (old)'!$M:$M,'Inventory (old)'!$A:$A,"Stop Line",'Inventory (old)'!$B:$B,$A776,'Inventory (old)'!$E:$E,"&gt;="&amp;$F776,'Inventory (old)'!$E:$E,"&lt;"&amp;$G776)</f>
        <v>0</v>
      </c>
      <c r="AQ776" s="7">
        <f>SUMIFS('Inventory (old)'!$M:$M,'Inventory (old)'!$A:$A,"Arrows and Onlys",'Inventory (old)'!$B:$B,$A776,'Inventory (old)'!$E:$E,"&gt;="&amp;$F776,'Inventory (old)'!$E:$E,"&lt;"&amp;$G776)</f>
        <v>0</v>
      </c>
      <c r="AR776" s="7">
        <f>SUMIFS('Inventory (old)'!$N:$N,'Inventory (old)'!$A:$A,"Arrows and Onlys",'Inventory (old)'!$B:$B,$A776,'Inventory (old)'!$E:$E,"&gt;="&amp;$F776,'Inventory (old)'!$E:$E,"&lt;"&amp;$G776)</f>
        <v>0</v>
      </c>
      <c r="AS776" s="7">
        <f>SUMIFS('Inventory (old)'!$O:$O,'Inventory (old)'!$A:$A,"Transverse",'Inventory (old)'!$B:$B,$A776,'Inventory (old)'!$E:$E,"&gt;="&amp;$F776,'Inventory (old)'!$E:$E,"&lt;"&amp;$G776)</f>
        <v>0</v>
      </c>
      <c r="AT776" s="7">
        <f>SUMIFS('Inventory (old)'!$P:$P,'Inventory (old)'!$A:$A,"Transverse",'Inventory (old)'!$B:$B,$A776,'Inventory (old)'!$E:$E,"&gt;="&amp;$F776,'Inventory (old)'!$E:$E,"&lt;"&amp;$G776)</f>
        <v>0</v>
      </c>
      <c r="AU776" s="7">
        <f>SUMIFS('Inventory (old)'!$M:$M,'Inventory (old)'!$A:$A,"Crosswalk",'Inventory (old)'!$B:$B,$A776,'Inventory (old)'!$E:$E,"&gt;="&amp;$F776,'Inventory (old)'!$E:$E,"&lt;"&amp;$G776)</f>
        <v>0</v>
      </c>
      <c r="AV776" s="7">
        <f>SUMIFS('Inventory (old)'!$M:$M,'Inventory (old)'!$A:$A,"Yield Line",'Inventory (old)'!$B:$B,$A776,'Inventory (old)'!$E:$E,"&gt;="&amp;$F776,'Inventory (old)'!$E:$E,"&lt;"&amp;$G776)</f>
        <v>0</v>
      </c>
      <c r="AW776" s="7">
        <f>SUMIFS('Inventory (old)'!$M:$M,'Inventory (old)'!$A:$A,"Island",'Inventory (old)'!$B:$B,$A776,'Inventory (old)'!$E:$E,"&gt;="&amp;$F776,'Inventory (old)'!$E:$E,"&lt;"&amp;$G776)</f>
        <v>0</v>
      </c>
      <c r="AX776" s="7">
        <f>SUMIFS('Inventory (old)'!$M:$M,'Inventory (old)'!$A:$A,"Railroad",'Inventory (old)'!$B:$B,$A776,'Inventory (old)'!$E:$E,"&gt;="&amp;$F776,'Inventory (old)'!$E:$E,"&lt;"&amp;$G776)</f>
        <v>0</v>
      </c>
      <c r="AY776" s="7">
        <f>SUMIFS('Inventory (old)'!$M:$M,'Inventory (old)'!$A:$A,"School",'Inventory (old)'!$B:$B,$A776,'Inventory (old)'!$E:$E,"&gt;="&amp;$F776,'Inventory (old)'!$E:$E,"&lt;"&amp;$G776)</f>
        <v>0</v>
      </c>
      <c r="AZ776" s="7">
        <f>SUMIFS('Inventory (old)'!$M:$M,'Inventory (old)'!$A:$A,"Air Speed",'Inventory (old)'!$B:$B,$A776,'Inventory (old)'!$E:$E,"&gt;="&amp;$F776,'Inventory (old)'!$E:$E,"&lt;"&amp;$G776)</f>
        <v>0</v>
      </c>
      <c r="BA776" s="7">
        <f>SUMIFS('Inventory (old)'!$M:$M,'Inventory (old)'!$A:$A,"Wrong Way",'Inventory (old)'!$B:$B,$A776,'Inventory (old)'!$E:$E,"&gt;="&amp;$F776,'Inventory (old)'!$E:$E,"&lt;"&amp;$G776)</f>
        <v>0</v>
      </c>
      <c r="BB776" s="7">
        <f>SUMIFS('Inventory (old)'!$M:$M,'Inventory (old)'!$A:$A,"Merge Arrow",'Inventory (old)'!$B:$B,$A776,'Inventory (old)'!$E:$E,"&gt;="&amp;$F776,'Inventory (old)'!$E:$E,"&lt;"&amp;$G776)</f>
        <v>0</v>
      </c>
      <c r="BC776" s="7">
        <f>SUMIFS('Inventory (old)'!$M:$M,'Inventory (old)'!$A:$A,"Bike",'Inventory (old)'!$B:$B,$A776,'Inventory (old)'!$E:$E,"&gt;="&amp;$F776,'Inventory (old)'!$E:$E,"&lt;"&amp;$G776)</f>
        <v>0</v>
      </c>
      <c r="BD776" s="7">
        <f>SUMIFS('Inventory (old)'!$M:$M,'Inventory (old)'!$A:$A,"Parking",'Inventory (old)'!$B:$B,$A776,'Inventory (old)'!$E:$E,"&gt;="&amp;$F776,'Inventory (old)'!$E:$E,"&lt;"&amp;$G776)</f>
        <v>0</v>
      </c>
      <c r="BE776" s="1">
        <f>SUMIFS('Inventory (old)'!$S:$S,'Inventory (old)'!$A:$A,"Parking",'Inventory (old)'!$B:$B,$A776,'Inventory (old)'!$E:$E,"&gt;="&amp;$F776,'Inventory (old)'!$E:$E,"&lt;"&amp;$G776)</f>
        <v>0</v>
      </c>
      <c r="BF776" s="13"/>
    </row>
    <row r="777" spans="1:58" x14ac:dyDescent="0.25">
      <c r="A777" s="6" t="s">
        <v>3089</v>
      </c>
      <c r="B777" s="7" t="s">
        <v>127</v>
      </c>
      <c r="C777" s="7" t="s">
        <v>2051</v>
      </c>
      <c r="D777" s="7">
        <v>97</v>
      </c>
      <c r="E777" s="7" t="s">
        <v>2176</v>
      </c>
      <c r="F777" s="8">
        <v>3.61</v>
      </c>
      <c r="G777" s="8">
        <v>3.86</v>
      </c>
      <c r="H777" s="7" t="s">
        <v>374</v>
      </c>
      <c r="I777" s="7" t="s">
        <v>3237</v>
      </c>
      <c r="J777" s="14">
        <f t="shared" si="152"/>
        <v>0.25</v>
      </c>
      <c r="K777" s="15" t="s">
        <v>2062</v>
      </c>
      <c r="L777" s="7"/>
      <c r="M777" s="7" t="s">
        <v>2072</v>
      </c>
      <c r="N777" s="20">
        <v>2</v>
      </c>
      <c r="O777" s="20"/>
      <c r="P777" s="20"/>
      <c r="Q777" s="20"/>
      <c r="R777" s="8"/>
      <c r="S777" s="8"/>
      <c r="T777" s="14"/>
      <c r="U777" s="14"/>
      <c r="V777" s="21"/>
      <c r="W777" s="16" t="s">
        <v>3037</v>
      </c>
      <c r="Y777" s="1">
        <v>105560</v>
      </c>
      <c r="Z777" s="7">
        <v>2023</v>
      </c>
      <c r="AA777" s="7" t="s">
        <v>3185</v>
      </c>
      <c r="AB777" s="7">
        <v>2022</v>
      </c>
      <c r="AC777" s="16" t="s">
        <v>348</v>
      </c>
      <c r="AD777" s="113">
        <v>2024</v>
      </c>
      <c r="AE777" s="31">
        <f t="shared" si="153"/>
        <v>642</v>
      </c>
      <c r="AF777" s="8">
        <f t="shared" si="148"/>
        <v>0.25</v>
      </c>
      <c r="AG777" s="8">
        <f t="shared" si="149"/>
        <v>0.5</v>
      </c>
      <c r="AH777" s="8">
        <f t="shared" si="150"/>
        <v>0</v>
      </c>
      <c r="AI777" s="8">
        <f t="shared" si="151"/>
        <v>0</v>
      </c>
      <c r="AJ777" s="7">
        <f>IF($P777="X",SUMIFS('Inventory (old)'!$M:$M,'Inventory (old)'!$A:$A,"Channel",'Inventory (old)'!$B:$B,$A777,'Inventory (old)'!$E:$E,"&gt;="&amp;$F777,'Inventory (old)'!$E:$E,"&lt;"&amp;$G777),0)</f>
        <v>0</v>
      </c>
      <c r="AK777" s="12">
        <f>IF($P777="X",SUMIFS('Inventory (old)'!$M:$M,'Inventory (old)'!$A:$A,"Dotted Line",'Inventory (old)'!$B:$B,$A777,'Inventory (old)'!$E:$E,"&gt;="&amp;$F777,'Inventory (old)'!$E:$E,"&lt;"&amp;$G777),0)</f>
        <v>0</v>
      </c>
      <c r="AL777" s="113">
        <v>2024</v>
      </c>
      <c r="AM777" s="31">
        <f t="shared" si="154"/>
        <v>643</v>
      </c>
      <c r="AN777" s="7">
        <f>IF($P777="X",0,SUMIFS('Inventory (old)'!$M:$M,'Inventory (old)'!$A:$A,"Channel",'Inventory (old)'!$B:$B,$A777,'Inventory (old)'!$E:$E,"&gt;="&amp;F777,'Inventory (old)'!$E:$E,"&lt;"&amp;$G777))</f>
        <v>0</v>
      </c>
      <c r="AO777" s="7">
        <f>IF($P777="X",0,SUMIFS('Inventory (old)'!$M:$M,'Inventory (old)'!$A:$A,"Dotted Line",'Inventory (old)'!$B:$B,$A777,'Inventory (old)'!$E:$E,"&gt;="&amp;$F777,'Inventory (old)'!$E:$E,"&lt;"&amp;$G777))</f>
        <v>0</v>
      </c>
      <c r="AP777" s="7">
        <f>SUMIFS('Inventory (old)'!$M:$M,'Inventory (old)'!$A:$A,"Stop Line",'Inventory (old)'!$B:$B,$A777,'Inventory (old)'!$E:$E,"&gt;="&amp;$F777,'Inventory (old)'!$E:$E,"&lt;"&amp;$G777)</f>
        <v>0</v>
      </c>
      <c r="AQ777" s="7">
        <f>SUMIFS('Inventory (old)'!$M:$M,'Inventory (old)'!$A:$A,"Arrows and Onlys",'Inventory (old)'!$B:$B,$A777,'Inventory (old)'!$E:$E,"&gt;="&amp;$F777,'Inventory (old)'!$E:$E,"&lt;"&amp;$G777)</f>
        <v>0</v>
      </c>
      <c r="AR777" s="7">
        <f>SUMIFS('Inventory (old)'!$N:$N,'Inventory (old)'!$A:$A,"Arrows and Onlys",'Inventory (old)'!$B:$B,$A777,'Inventory (old)'!$E:$E,"&gt;="&amp;$F777,'Inventory (old)'!$E:$E,"&lt;"&amp;$G777)</f>
        <v>0</v>
      </c>
      <c r="AS777" s="7">
        <f>SUMIFS('Inventory (old)'!$O:$O,'Inventory (old)'!$A:$A,"Transverse",'Inventory (old)'!$B:$B,$A777,'Inventory (old)'!$E:$E,"&gt;="&amp;$F777,'Inventory (old)'!$E:$E,"&lt;"&amp;$G777)</f>
        <v>0</v>
      </c>
      <c r="AT777" s="7">
        <f>SUMIFS('Inventory (old)'!$P:$P,'Inventory (old)'!$A:$A,"Transverse",'Inventory (old)'!$B:$B,$A777,'Inventory (old)'!$E:$E,"&gt;="&amp;$F777,'Inventory (old)'!$E:$E,"&lt;"&amp;$G777)</f>
        <v>0</v>
      </c>
      <c r="AU777" s="7">
        <f>SUMIFS('Inventory (old)'!$M:$M,'Inventory (old)'!$A:$A,"Crosswalk",'Inventory (old)'!$B:$B,$A777,'Inventory (old)'!$E:$E,"&gt;="&amp;$F777,'Inventory (old)'!$E:$E,"&lt;"&amp;$G777)</f>
        <v>0</v>
      </c>
      <c r="AV777" s="7">
        <f>SUMIFS('Inventory (old)'!$M:$M,'Inventory (old)'!$A:$A,"Yield Line",'Inventory (old)'!$B:$B,$A777,'Inventory (old)'!$E:$E,"&gt;="&amp;$F777,'Inventory (old)'!$E:$E,"&lt;"&amp;$G777)</f>
        <v>0</v>
      </c>
      <c r="AW777" s="7">
        <f>SUMIFS('Inventory (old)'!$M:$M,'Inventory (old)'!$A:$A,"Island",'Inventory (old)'!$B:$B,$A777,'Inventory (old)'!$E:$E,"&gt;="&amp;$F777,'Inventory (old)'!$E:$E,"&lt;"&amp;$G777)</f>
        <v>0</v>
      </c>
      <c r="AX777" s="7">
        <f>SUMIFS('Inventory (old)'!$M:$M,'Inventory (old)'!$A:$A,"Railroad",'Inventory (old)'!$B:$B,$A777,'Inventory (old)'!$E:$E,"&gt;="&amp;$F777,'Inventory (old)'!$E:$E,"&lt;"&amp;$G777)</f>
        <v>0</v>
      </c>
      <c r="AY777" s="7">
        <f>SUMIFS('Inventory (old)'!$M:$M,'Inventory (old)'!$A:$A,"School",'Inventory (old)'!$B:$B,$A777,'Inventory (old)'!$E:$E,"&gt;="&amp;$F777,'Inventory (old)'!$E:$E,"&lt;"&amp;$G777)</f>
        <v>0</v>
      </c>
      <c r="AZ777" s="7">
        <f>SUMIFS('Inventory (old)'!$M:$M,'Inventory (old)'!$A:$A,"Air Speed",'Inventory (old)'!$B:$B,$A777,'Inventory (old)'!$E:$E,"&gt;="&amp;$F777,'Inventory (old)'!$E:$E,"&lt;"&amp;$G777)</f>
        <v>0</v>
      </c>
      <c r="BA777" s="7">
        <f>SUMIFS('Inventory (old)'!$M:$M,'Inventory (old)'!$A:$A,"Wrong Way",'Inventory (old)'!$B:$B,$A777,'Inventory (old)'!$E:$E,"&gt;="&amp;$F777,'Inventory (old)'!$E:$E,"&lt;"&amp;$G777)</f>
        <v>0</v>
      </c>
      <c r="BB777" s="7">
        <f>SUMIFS('Inventory (old)'!$M:$M,'Inventory (old)'!$A:$A,"Merge Arrow",'Inventory (old)'!$B:$B,$A777,'Inventory (old)'!$E:$E,"&gt;="&amp;$F777,'Inventory (old)'!$E:$E,"&lt;"&amp;$G777)</f>
        <v>0</v>
      </c>
      <c r="BC777" s="7">
        <f>SUMIFS('Inventory (old)'!$M:$M,'Inventory (old)'!$A:$A,"Bike",'Inventory (old)'!$B:$B,$A777,'Inventory (old)'!$E:$E,"&gt;="&amp;$F777,'Inventory (old)'!$E:$E,"&lt;"&amp;$G777)</f>
        <v>0</v>
      </c>
      <c r="BD777" s="7">
        <f>SUMIFS('Inventory (old)'!$M:$M,'Inventory (old)'!$A:$A,"Parking",'Inventory (old)'!$B:$B,$A777,'Inventory (old)'!$E:$E,"&gt;="&amp;$F777,'Inventory (old)'!$E:$E,"&lt;"&amp;$G777)</f>
        <v>0</v>
      </c>
      <c r="BE777" s="1">
        <f>SUMIFS('Inventory (old)'!$S:$S,'Inventory (old)'!$A:$A,"Parking",'Inventory (old)'!$B:$B,$A777,'Inventory (old)'!$E:$E,"&gt;="&amp;$F777,'Inventory (old)'!$E:$E,"&lt;"&amp;$G777)</f>
        <v>0</v>
      </c>
      <c r="BF777" s="13"/>
    </row>
    <row r="778" spans="1:58" x14ac:dyDescent="0.25">
      <c r="A778" s="6" t="s">
        <v>3089</v>
      </c>
      <c r="B778" s="7" t="s">
        <v>127</v>
      </c>
      <c r="C778" s="7" t="s">
        <v>2051</v>
      </c>
      <c r="D778" s="7">
        <v>97</v>
      </c>
      <c r="E778" s="7" t="s">
        <v>2176</v>
      </c>
      <c r="F778" s="8">
        <v>3.86</v>
      </c>
      <c r="G778" s="8">
        <v>5.73</v>
      </c>
      <c r="H778" s="7" t="s">
        <v>3237</v>
      </c>
      <c r="I778" s="7" t="s">
        <v>3235</v>
      </c>
      <c r="J778" s="14">
        <f t="shared" si="152"/>
        <v>1.8700000000000006</v>
      </c>
      <c r="K778" s="15" t="s">
        <v>2062</v>
      </c>
      <c r="L778" s="7"/>
      <c r="M778" s="7" t="s">
        <v>2072</v>
      </c>
      <c r="N778" s="20">
        <v>2</v>
      </c>
      <c r="O778" s="20"/>
      <c r="P778" s="20"/>
      <c r="Q778" s="20"/>
      <c r="R778" s="8"/>
      <c r="S778" s="8"/>
      <c r="T778" s="14"/>
      <c r="U778" s="14"/>
      <c r="V778" s="21"/>
      <c r="W778" s="16"/>
      <c r="Y778" s="1">
        <v>105560</v>
      </c>
      <c r="Z778" s="7">
        <v>2023</v>
      </c>
      <c r="AA778" s="7" t="s">
        <v>3185</v>
      </c>
      <c r="AB778" s="7">
        <v>2022</v>
      </c>
      <c r="AC778" s="16" t="s">
        <v>348</v>
      </c>
      <c r="AD778" s="113">
        <v>2024</v>
      </c>
      <c r="AE778" s="31">
        <f t="shared" si="153"/>
        <v>642</v>
      </c>
      <c r="AF778" s="8">
        <f t="shared" si="148"/>
        <v>1.8700000000000006</v>
      </c>
      <c r="AG778" s="8">
        <f t="shared" si="149"/>
        <v>3.7400000000000011</v>
      </c>
      <c r="AH778" s="8">
        <f t="shared" si="150"/>
        <v>0</v>
      </c>
      <c r="AI778" s="8">
        <f t="shared" si="151"/>
        <v>0</v>
      </c>
      <c r="AJ778" s="7">
        <f>IF($P778="X",SUMIFS('Inventory (old)'!$M:$M,'Inventory (old)'!$A:$A,"Channel",'Inventory (old)'!$B:$B,$A778,'Inventory (old)'!$E:$E,"&gt;="&amp;$F778,'Inventory (old)'!$E:$E,"&lt;"&amp;$G778),0)</f>
        <v>0</v>
      </c>
      <c r="AK778" s="12">
        <f>IF($P778="X",SUMIFS('Inventory (old)'!$M:$M,'Inventory (old)'!$A:$A,"Dotted Line",'Inventory (old)'!$B:$B,$A778,'Inventory (old)'!$E:$E,"&gt;="&amp;$F778,'Inventory (old)'!$E:$E,"&lt;"&amp;$G778),0)</f>
        <v>0</v>
      </c>
      <c r="AL778" s="113">
        <v>2024</v>
      </c>
      <c r="AM778" s="31">
        <f t="shared" si="154"/>
        <v>643</v>
      </c>
      <c r="AN778" s="7">
        <f>IF($P778="X",0,SUMIFS('Inventory (old)'!$M:$M,'Inventory (old)'!$A:$A,"Channel",'Inventory (old)'!$B:$B,$A778,'Inventory (old)'!$E:$E,"&gt;="&amp;F778,'Inventory (old)'!$E:$E,"&lt;"&amp;$G778))</f>
        <v>0</v>
      </c>
      <c r="AO778" s="7">
        <f>IF($P778="X",0,SUMIFS('Inventory (old)'!$M:$M,'Inventory (old)'!$A:$A,"Dotted Line",'Inventory (old)'!$B:$B,$A778,'Inventory (old)'!$E:$E,"&gt;="&amp;$F778,'Inventory (old)'!$E:$E,"&lt;"&amp;$G778))</f>
        <v>0</v>
      </c>
      <c r="AP778" s="7">
        <f>SUMIFS('Inventory (old)'!$M:$M,'Inventory (old)'!$A:$A,"Stop Line",'Inventory (old)'!$B:$B,$A778,'Inventory (old)'!$E:$E,"&gt;="&amp;$F778,'Inventory (old)'!$E:$E,"&lt;"&amp;$G778)</f>
        <v>0</v>
      </c>
      <c r="AQ778" s="7">
        <f>SUMIFS('Inventory (old)'!$M:$M,'Inventory (old)'!$A:$A,"Arrows and Onlys",'Inventory (old)'!$B:$B,$A778,'Inventory (old)'!$E:$E,"&gt;="&amp;$F778,'Inventory (old)'!$E:$E,"&lt;"&amp;$G778)</f>
        <v>0</v>
      </c>
      <c r="AR778" s="7">
        <f>SUMIFS('Inventory (old)'!$N:$N,'Inventory (old)'!$A:$A,"Arrows and Onlys",'Inventory (old)'!$B:$B,$A778,'Inventory (old)'!$E:$E,"&gt;="&amp;$F778,'Inventory (old)'!$E:$E,"&lt;"&amp;$G778)</f>
        <v>0</v>
      </c>
      <c r="AS778" s="7">
        <f>SUMIFS('Inventory (old)'!$O:$O,'Inventory (old)'!$A:$A,"Transverse",'Inventory (old)'!$B:$B,$A778,'Inventory (old)'!$E:$E,"&gt;="&amp;$F778,'Inventory (old)'!$E:$E,"&lt;"&amp;$G778)</f>
        <v>0</v>
      </c>
      <c r="AT778" s="7">
        <f>SUMIFS('Inventory (old)'!$P:$P,'Inventory (old)'!$A:$A,"Transverse",'Inventory (old)'!$B:$B,$A778,'Inventory (old)'!$E:$E,"&gt;="&amp;$F778,'Inventory (old)'!$E:$E,"&lt;"&amp;$G778)</f>
        <v>0</v>
      </c>
      <c r="AU778" s="7">
        <f>SUMIFS('Inventory (old)'!$M:$M,'Inventory (old)'!$A:$A,"Crosswalk",'Inventory (old)'!$B:$B,$A778,'Inventory (old)'!$E:$E,"&gt;="&amp;$F778,'Inventory (old)'!$E:$E,"&lt;"&amp;$G778)</f>
        <v>0</v>
      </c>
      <c r="AV778" s="7">
        <f>SUMIFS('Inventory (old)'!$M:$M,'Inventory (old)'!$A:$A,"Yield Line",'Inventory (old)'!$B:$B,$A778,'Inventory (old)'!$E:$E,"&gt;="&amp;$F778,'Inventory (old)'!$E:$E,"&lt;"&amp;$G778)</f>
        <v>0</v>
      </c>
      <c r="AW778" s="7">
        <f>SUMIFS('Inventory (old)'!$M:$M,'Inventory (old)'!$A:$A,"Island",'Inventory (old)'!$B:$B,$A778,'Inventory (old)'!$E:$E,"&gt;="&amp;$F778,'Inventory (old)'!$E:$E,"&lt;"&amp;$G778)</f>
        <v>0</v>
      </c>
      <c r="AX778" s="7">
        <f>SUMIFS('Inventory (old)'!$M:$M,'Inventory (old)'!$A:$A,"Railroad",'Inventory (old)'!$B:$B,$A778,'Inventory (old)'!$E:$E,"&gt;="&amp;$F778,'Inventory (old)'!$E:$E,"&lt;"&amp;$G778)</f>
        <v>0</v>
      </c>
      <c r="AY778" s="7">
        <f>SUMIFS('Inventory (old)'!$M:$M,'Inventory (old)'!$A:$A,"School",'Inventory (old)'!$B:$B,$A778,'Inventory (old)'!$E:$E,"&gt;="&amp;$F778,'Inventory (old)'!$E:$E,"&lt;"&amp;$G778)</f>
        <v>0</v>
      </c>
      <c r="AZ778" s="7">
        <f>SUMIFS('Inventory (old)'!$M:$M,'Inventory (old)'!$A:$A,"Air Speed",'Inventory (old)'!$B:$B,$A778,'Inventory (old)'!$E:$E,"&gt;="&amp;$F778,'Inventory (old)'!$E:$E,"&lt;"&amp;$G778)</f>
        <v>0</v>
      </c>
      <c r="BA778" s="7">
        <f>SUMIFS('Inventory (old)'!$M:$M,'Inventory (old)'!$A:$A,"Wrong Way",'Inventory (old)'!$B:$B,$A778,'Inventory (old)'!$E:$E,"&gt;="&amp;$F778,'Inventory (old)'!$E:$E,"&lt;"&amp;$G778)</f>
        <v>0</v>
      </c>
      <c r="BB778" s="7">
        <f>SUMIFS('Inventory (old)'!$M:$M,'Inventory (old)'!$A:$A,"Merge Arrow",'Inventory (old)'!$B:$B,$A778,'Inventory (old)'!$E:$E,"&gt;="&amp;$F778,'Inventory (old)'!$E:$E,"&lt;"&amp;$G778)</f>
        <v>0</v>
      </c>
      <c r="BC778" s="7">
        <f>SUMIFS('Inventory (old)'!$M:$M,'Inventory (old)'!$A:$A,"Bike",'Inventory (old)'!$B:$B,$A778,'Inventory (old)'!$E:$E,"&gt;="&amp;$F778,'Inventory (old)'!$E:$E,"&lt;"&amp;$G778)</f>
        <v>0</v>
      </c>
      <c r="BD778" s="7">
        <f>SUMIFS('Inventory (old)'!$M:$M,'Inventory (old)'!$A:$A,"Parking",'Inventory (old)'!$B:$B,$A778,'Inventory (old)'!$E:$E,"&gt;="&amp;$F778,'Inventory (old)'!$E:$E,"&lt;"&amp;$G778)</f>
        <v>0</v>
      </c>
      <c r="BE778" s="1">
        <f>SUMIFS('Inventory (old)'!$S:$S,'Inventory (old)'!$A:$A,"Parking",'Inventory (old)'!$B:$B,$A778,'Inventory (old)'!$E:$E,"&gt;="&amp;$F778,'Inventory (old)'!$E:$E,"&lt;"&amp;$G778)</f>
        <v>0</v>
      </c>
      <c r="BF778" s="13"/>
    </row>
    <row r="779" spans="1:58" x14ac:dyDescent="0.25">
      <c r="A779" s="6" t="s">
        <v>3089</v>
      </c>
      <c r="B779" s="7" t="s">
        <v>127</v>
      </c>
      <c r="C779" s="7" t="s">
        <v>2051</v>
      </c>
      <c r="D779" s="7">
        <v>97</v>
      </c>
      <c r="E779" s="7" t="s">
        <v>2176</v>
      </c>
      <c r="F779" s="8">
        <v>5.73</v>
      </c>
      <c r="G779" s="8">
        <v>6.07</v>
      </c>
      <c r="H779" s="7" t="s">
        <v>3235</v>
      </c>
      <c r="I779" s="7" t="s">
        <v>3090</v>
      </c>
      <c r="J779" s="14">
        <f t="shared" si="152"/>
        <v>0.33999999999999986</v>
      </c>
      <c r="K779" s="15" t="s">
        <v>2062</v>
      </c>
      <c r="L779" s="7"/>
      <c r="M779" s="7" t="s">
        <v>2072</v>
      </c>
      <c r="N779" s="20">
        <v>2</v>
      </c>
      <c r="O779" s="20"/>
      <c r="P779" s="20"/>
      <c r="Q779" s="20"/>
      <c r="R779" s="8"/>
      <c r="S779" s="8"/>
      <c r="T779" s="14"/>
      <c r="U779" s="14"/>
      <c r="V779" s="21"/>
      <c r="W779" s="16" t="s">
        <v>2853</v>
      </c>
      <c r="Y779" s="1">
        <v>105560</v>
      </c>
      <c r="Z779" s="7">
        <v>2023</v>
      </c>
      <c r="AA779" s="7" t="s">
        <v>3185</v>
      </c>
      <c r="AB779" s="7">
        <v>2022</v>
      </c>
      <c r="AC779" s="16" t="s">
        <v>348</v>
      </c>
      <c r="AD779" s="113">
        <v>2024</v>
      </c>
      <c r="AE779" s="31">
        <f t="shared" si="153"/>
        <v>642</v>
      </c>
      <c r="AF779" s="8">
        <f t="shared" si="148"/>
        <v>0.33999999999999986</v>
      </c>
      <c r="AG779" s="8">
        <f t="shared" si="149"/>
        <v>0.67999999999999972</v>
      </c>
      <c r="AH779" s="8">
        <f t="shared" si="150"/>
        <v>0</v>
      </c>
      <c r="AI779" s="8">
        <f t="shared" si="151"/>
        <v>0</v>
      </c>
      <c r="AJ779" s="7">
        <f>IF($P779="X",SUMIFS('Inventory (old)'!$M:$M,'Inventory (old)'!$A:$A,"Channel",'Inventory (old)'!$B:$B,$A779,'Inventory (old)'!$E:$E,"&gt;="&amp;$F779,'Inventory (old)'!$E:$E,"&lt;"&amp;$G779),0)</f>
        <v>0</v>
      </c>
      <c r="AK779" s="12">
        <f>IF($P779="X",SUMIFS('Inventory (old)'!$M:$M,'Inventory (old)'!$A:$A,"Dotted Line",'Inventory (old)'!$B:$B,$A779,'Inventory (old)'!$E:$E,"&gt;="&amp;$F779,'Inventory (old)'!$E:$E,"&lt;"&amp;$G779),0)</f>
        <v>0</v>
      </c>
      <c r="AL779" s="113">
        <v>2024</v>
      </c>
      <c r="AM779" s="31">
        <f t="shared" si="154"/>
        <v>643</v>
      </c>
      <c r="AN779" s="7">
        <f>IF($P779="X",0,SUMIFS('Inventory (old)'!$M:$M,'Inventory (old)'!$A:$A,"Channel",'Inventory (old)'!$B:$B,$A779,'Inventory (old)'!$E:$E,"&gt;="&amp;F779,'Inventory (old)'!$E:$E,"&lt;"&amp;$G779))</f>
        <v>0</v>
      </c>
      <c r="AO779" s="7">
        <f>IF($P779="X",0,SUMIFS('Inventory (old)'!$M:$M,'Inventory (old)'!$A:$A,"Dotted Line",'Inventory (old)'!$B:$B,$A779,'Inventory (old)'!$E:$E,"&gt;="&amp;$F779,'Inventory (old)'!$E:$E,"&lt;"&amp;$G779))</f>
        <v>0</v>
      </c>
      <c r="AP779" s="7">
        <f>SUMIFS('Inventory (old)'!$M:$M,'Inventory (old)'!$A:$A,"Stop Line",'Inventory (old)'!$B:$B,$A779,'Inventory (old)'!$E:$E,"&gt;="&amp;$F779,'Inventory (old)'!$E:$E,"&lt;"&amp;$G779)</f>
        <v>0</v>
      </c>
      <c r="AQ779" s="7">
        <f>SUMIFS('Inventory (old)'!$M:$M,'Inventory (old)'!$A:$A,"Arrows and Onlys",'Inventory (old)'!$B:$B,$A779,'Inventory (old)'!$E:$E,"&gt;="&amp;$F779,'Inventory (old)'!$E:$E,"&lt;"&amp;$G779)</f>
        <v>0</v>
      </c>
      <c r="AR779" s="7">
        <f>SUMIFS('Inventory (old)'!$N:$N,'Inventory (old)'!$A:$A,"Arrows and Onlys",'Inventory (old)'!$B:$B,$A779,'Inventory (old)'!$E:$E,"&gt;="&amp;$F779,'Inventory (old)'!$E:$E,"&lt;"&amp;$G779)</f>
        <v>0</v>
      </c>
      <c r="AS779" s="7">
        <f>SUMIFS('Inventory (old)'!$O:$O,'Inventory (old)'!$A:$A,"Transverse",'Inventory (old)'!$B:$B,$A779,'Inventory (old)'!$E:$E,"&gt;="&amp;$F779,'Inventory (old)'!$E:$E,"&lt;"&amp;$G779)</f>
        <v>0</v>
      </c>
      <c r="AT779" s="7">
        <f>SUMIFS('Inventory (old)'!$P:$P,'Inventory (old)'!$A:$A,"Transverse",'Inventory (old)'!$B:$B,$A779,'Inventory (old)'!$E:$E,"&gt;="&amp;$F779,'Inventory (old)'!$E:$E,"&lt;"&amp;$G779)</f>
        <v>0</v>
      </c>
      <c r="AU779" s="7">
        <f>SUMIFS('Inventory (old)'!$M:$M,'Inventory (old)'!$A:$A,"Crosswalk",'Inventory (old)'!$B:$B,$A779,'Inventory (old)'!$E:$E,"&gt;="&amp;$F779,'Inventory (old)'!$E:$E,"&lt;"&amp;$G779)</f>
        <v>0</v>
      </c>
      <c r="AV779" s="7">
        <f>SUMIFS('Inventory (old)'!$M:$M,'Inventory (old)'!$A:$A,"Yield Line",'Inventory (old)'!$B:$B,$A779,'Inventory (old)'!$E:$E,"&gt;="&amp;$F779,'Inventory (old)'!$E:$E,"&lt;"&amp;$G779)</f>
        <v>0</v>
      </c>
      <c r="AW779" s="7">
        <f>SUMIFS('Inventory (old)'!$M:$M,'Inventory (old)'!$A:$A,"Island",'Inventory (old)'!$B:$B,$A779,'Inventory (old)'!$E:$E,"&gt;="&amp;$F779,'Inventory (old)'!$E:$E,"&lt;"&amp;$G779)</f>
        <v>0</v>
      </c>
      <c r="AX779" s="7">
        <f>SUMIFS('Inventory (old)'!$M:$M,'Inventory (old)'!$A:$A,"Railroad",'Inventory (old)'!$B:$B,$A779,'Inventory (old)'!$E:$E,"&gt;="&amp;$F779,'Inventory (old)'!$E:$E,"&lt;"&amp;$G779)</f>
        <v>0</v>
      </c>
      <c r="AY779" s="7">
        <f>SUMIFS('Inventory (old)'!$M:$M,'Inventory (old)'!$A:$A,"School",'Inventory (old)'!$B:$B,$A779,'Inventory (old)'!$E:$E,"&gt;="&amp;$F779,'Inventory (old)'!$E:$E,"&lt;"&amp;$G779)</f>
        <v>0</v>
      </c>
      <c r="AZ779" s="7">
        <f>SUMIFS('Inventory (old)'!$M:$M,'Inventory (old)'!$A:$A,"Air Speed",'Inventory (old)'!$B:$B,$A779,'Inventory (old)'!$E:$E,"&gt;="&amp;$F779,'Inventory (old)'!$E:$E,"&lt;"&amp;$G779)</f>
        <v>0</v>
      </c>
      <c r="BA779" s="7">
        <f>SUMIFS('Inventory (old)'!$M:$M,'Inventory (old)'!$A:$A,"Wrong Way",'Inventory (old)'!$B:$B,$A779,'Inventory (old)'!$E:$E,"&gt;="&amp;$F779,'Inventory (old)'!$E:$E,"&lt;"&amp;$G779)</f>
        <v>0</v>
      </c>
      <c r="BB779" s="7">
        <f>SUMIFS('Inventory (old)'!$M:$M,'Inventory (old)'!$A:$A,"Merge Arrow",'Inventory (old)'!$B:$B,$A779,'Inventory (old)'!$E:$E,"&gt;="&amp;$F779,'Inventory (old)'!$E:$E,"&lt;"&amp;$G779)</f>
        <v>0</v>
      </c>
      <c r="BC779" s="7">
        <f>SUMIFS('Inventory (old)'!$M:$M,'Inventory (old)'!$A:$A,"Bike",'Inventory (old)'!$B:$B,$A779,'Inventory (old)'!$E:$E,"&gt;="&amp;$F779,'Inventory (old)'!$E:$E,"&lt;"&amp;$G779)</f>
        <v>0</v>
      </c>
      <c r="BD779" s="7">
        <f>SUMIFS('Inventory (old)'!$M:$M,'Inventory (old)'!$A:$A,"Parking",'Inventory (old)'!$B:$B,$A779,'Inventory (old)'!$E:$E,"&gt;="&amp;$F779,'Inventory (old)'!$E:$E,"&lt;"&amp;$G779)</f>
        <v>0</v>
      </c>
      <c r="BE779" s="1">
        <f>SUMIFS('Inventory (old)'!$S:$S,'Inventory (old)'!$A:$A,"Parking",'Inventory (old)'!$B:$B,$A779,'Inventory (old)'!$E:$E,"&gt;="&amp;$F779,'Inventory (old)'!$E:$E,"&lt;"&amp;$G779)</f>
        <v>0</v>
      </c>
      <c r="BF779" s="13"/>
    </row>
    <row r="780" spans="1:58" x14ac:dyDescent="0.25">
      <c r="A780" s="6" t="s">
        <v>3089</v>
      </c>
      <c r="B780" s="7" t="s">
        <v>127</v>
      </c>
      <c r="C780" s="7" t="s">
        <v>2051</v>
      </c>
      <c r="D780" s="7">
        <v>97</v>
      </c>
      <c r="E780" s="7" t="s">
        <v>2176</v>
      </c>
      <c r="F780" s="8">
        <v>6.07</v>
      </c>
      <c r="G780" s="8">
        <v>6.66</v>
      </c>
      <c r="H780" s="7" t="s">
        <v>3090</v>
      </c>
      <c r="I780" s="7" t="s">
        <v>3091</v>
      </c>
      <c r="J780" s="14">
        <f t="shared" si="152"/>
        <v>0.58999999999999986</v>
      </c>
      <c r="K780" s="15" t="s">
        <v>2062</v>
      </c>
      <c r="L780" s="7"/>
      <c r="M780" s="7" t="s">
        <v>2072</v>
      </c>
      <c r="N780" s="20">
        <v>3</v>
      </c>
      <c r="O780" s="20"/>
      <c r="P780" s="20"/>
      <c r="Q780" s="20"/>
      <c r="R780" s="8"/>
      <c r="S780" s="8"/>
      <c r="T780" s="14"/>
      <c r="U780" s="14"/>
      <c r="V780" s="21"/>
      <c r="W780" s="16" t="s">
        <v>2853</v>
      </c>
      <c r="Y780" s="1">
        <v>105560</v>
      </c>
      <c r="Z780" s="7">
        <v>2023</v>
      </c>
      <c r="AA780" s="7" t="s">
        <v>3185</v>
      </c>
      <c r="AB780" s="7">
        <v>2022</v>
      </c>
      <c r="AC780" s="16" t="s">
        <v>348</v>
      </c>
      <c r="AD780" s="113">
        <v>2024</v>
      </c>
      <c r="AE780" s="31">
        <f t="shared" si="153"/>
        <v>642</v>
      </c>
      <c r="AF780" s="8">
        <f t="shared" si="148"/>
        <v>1.1799999999999997</v>
      </c>
      <c r="AG780" s="8">
        <f t="shared" si="149"/>
        <v>1.1799999999999997</v>
      </c>
      <c r="AH780" s="8">
        <f t="shared" si="150"/>
        <v>0</v>
      </c>
      <c r="AI780" s="8">
        <f t="shared" si="151"/>
        <v>0</v>
      </c>
      <c r="AJ780" s="7">
        <f>IF($P780="X",SUMIFS('Inventory (old)'!$M:$M,'Inventory (old)'!$A:$A,"Channel",'Inventory (old)'!$B:$B,$A780,'Inventory (old)'!$E:$E,"&gt;="&amp;$F780,'Inventory (old)'!$E:$E,"&lt;"&amp;$G780),0)</f>
        <v>0</v>
      </c>
      <c r="AK780" s="12">
        <f>IF($P780="X",SUMIFS('Inventory (old)'!$M:$M,'Inventory (old)'!$A:$A,"Dotted Line",'Inventory (old)'!$B:$B,$A780,'Inventory (old)'!$E:$E,"&gt;="&amp;$F780,'Inventory (old)'!$E:$E,"&lt;"&amp;$G780),0)</f>
        <v>0</v>
      </c>
      <c r="AL780" s="113">
        <v>2024</v>
      </c>
      <c r="AM780" s="31">
        <f t="shared" si="154"/>
        <v>643</v>
      </c>
      <c r="AN780" s="7">
        <f>IF($P780="X",0,SUMIFS('Inventory (old)'!$M:$M,'Inventory (old)'!$A:$A,"Channel",'Inventory (old)'!$B:$B,$A780,'Inventory (old)'!$E:$E,"&gt;="&amp;F780,'Inventory (old)'!$E:$E,"&lt;"&amp;$G780))</f>
        <v>0</v>
      </c>
      <c r="AO780" s="7">
        <f>IF($P780="X",0,SUMIFS('Inventory (old)'!$M:$M,'Inventory (old)'!$A:$A,"Dotted Line",'Inventory (old)'!$B:$B,$A780,'Inventory (old)'!$E:$E,"&gt;="&amp;$F780,'Inventory (old)'!$E:$E,"&lt;"&amp;$G780))</f>
        <v>0</v>
      </c>
      <c r="AP780" s="7">
        <f>SUMIFS('Inventory (old)'!$M:$M,'Inventory (old)'!$A:$A,"Stop Line",'Inventory (old)'!$B:$B,$A780,'Inventory (old)'!$E:$E,"&gt;="&amp;$F780,'Inventory (old)'!$E:$E,"&lt;"&amp;$G780)</f>
        <v>0</v>
      </c>
      <c r="AQ780" s="7">
        <f>SUMIFS('Inventory (old)'!$M:$M,'Inventory (old)'!$A:$A,"Arrows and Onlys",'Inventory (old)'!$B:$B,$A780,'Inventory (old)'!$E:$E,"&gt;="&amp;$F780,'Inventory (old)'!$E:$E,"&lt;"&amp;$G780)</f>
        <v>0</v>
      </c>
      <c r="AR780" s="7">
        <f>SUMIFS('Inventory (old)'!$N:$N,'Inventory (old)'!$A:$A,"Arrows and Onlys",'Inventory (old)'!$B:$B,$A780,'Inventory (old)'!$E:$E,"&gt;="&amp;$F780,'Inventory (old)'!$E:$E,"&lt;"&amp;$G780)</f>
        <v>0</v>
      </c>
      <c r="AS780" s="7">
        <f>SUMIFS('Inventory (old)'!$O:$O,'Inventory (old)'!$A:$A,"Transverse",'Inventory (old)'!$B:$B,$A780,'Inventory (old)'!$E:$E,"&gt;="&amp;$F780,'Inventory (old)'!$E:$E,"&lt;"&amp;$G780)</f>
        <v>0</v>
      </c>
      <c r="AT780" s="7">
        <f>SUMIFS('Inventory (old)'!$P:$P,'Inventory (old)'!$A:$A,"Transverse",'Inventory (old)'!$B:$B,$A780,'Inventory (old)'!$E:$E,"&gt;="&amp;$F780,'Inventory (old)'!$E:$E,"&lt;"&amp;$G780)</f>
        <v>0</v>
      </c>
      <c r="AU780" s="7">
        <f>SUMIFS('Inventory (old)'!$M:$M,'Inventory (old)'!$A:$A,"Crosswalk",'Inventory (old)'!$B:$B,$A780,'Inventory (old)'!$E:$E,"&gt;="&amp;$F780,'Inventory (old)'!$E:$E,"&lt;"&amp;$G780)</f>
        <v>0</v>
      </c>
      <c r="AV780" s="7">
        <f>SUMIFS('Inventory (old)'!$M:$M,'Inventory (old)'!$A:$A,"Yield Line",'Inventory (old)'!$B:$B,$A780,'Inventory (old)'!$E:$E,"&gt;="&amp;$F780,'Inventory (old)'!$E:$E,"&lt;"&amp;$G780)</f>
        <v>0</v>
      </c>
      <c r="AW780" s="7">
        <f>SUMIFS('Inventory (old)'!$M:$M,'Inventory (old)'!$A:$A,"Island",'Inventory (old)'!$B:$B,$A780,'Inventory (old)'!$E:$E,"&gt;="&amp;$F780,'Inventory (old)'!$E:$E,"&lt;"&amp;$G780)</f>
        <v>0</v>
      </c>
      <c r="AX780" s="7">
        <f>SUMIFS('Inventory (old)'!$M:$M,'Inventory (old)'!$A:$A,"Railroad",'Inventory (old)'!$B:$B,$A780,'Inventory (old)'!$E:$E,"&gt;="&amp;$F780,'Inventory (old)'!$E:$E,"&lt;"&amp;$G780)</f>
        <v>0</v>
      </c>
      <c r="AY780" s="7">
        <f>SUMIFS('Inventory (old)'!$M:$M,'Inventory (old)'!$A:$A,"School",'Inventory (old)'!$B:$B,$A780,'Inventory (old)'!$E:$E,"&gt;="&amp;$F780,'Inventory (old)'!$E:$E,"&lt;"&amp;$G780)</f>
        <v>0</v>
      </c>
      <c r="AZ780" s="7">
        <f>SUMIFS('Inventory (old)'!$M:$M,'Inventory (old)'!$A:$A,"Air Speed",'Inventory (old)'!$B:$B,$A780,'Inventory (old)'!$E:$E,"&gt;="&amp;$F780,'Inventory (old)'!$E:$E,"&lt;"&amp;$G780)</f>
        <v>0</v>
      </c>
      <c r="BA780" s="7">
        <f>SUMIFS('Inventory (old)'!$M:$M,'Inventory (old)'!$A:$A,"Wrong Way",'Inventory (old)'!$B:$B,$A780,'Inventory (old)'!$E:$E,"&gt;="&amp;$F780,'Inventory (old)'!$E:$E,"&lt;"&amp;$G780)</f>
        <v>0</v>
      </c>
      <c r="BB780" s="7">
        <f>SUMIFS('Inventory (old)'!$M:$M,'Inventory (old)'!$A:$A,"Merge Arrow",'Inventory (old)'!$B:$B,$A780,'Inventory (old)'!$E:$E,"&gt;="&amp;$F780,'Inventory (old)'!$E:$E,"&lt;"&amp;$G780)</f>
        <v>0</v>
      </c>
      <c r="BC780" s="7">
        <f>SUMIFS('Inventory (old)'!$M:$M,'Inventory (old)'!$A:$A,"Bike",'Inventory (old)'!$B:$B,$A780,'Inventory (old)'!$E:$E,"&gt;="&amp;$F780,'Inventory (old)'!$E:$E,"&lt;"&amp;$G780)</f>
        <v>0</v>
      </c>
      <c r="BD780" s="7">
        <f>SUMIFS('Inventory (old)'!$M:$M,'Inventory (old)'!$A:$A,"Parking",'Inventory (old)'!$B:$B,$A780,'Inventory (old)'!$E:$E,"&gt;="&amp;$F780,'Inventory (old)'!$E:$E,"&lt;"&amp;$G780)</f>
        <v>0</v>
      </c>
      <c r="BE780" s="1">
        <f>SUMIFS('Inventory (old)'!$S:$S,'Inventory (old)'!$A:$A,"Parking",'Inventory (old)'!$B:$B,$A780,'Inventory (old)'!$E:$E,"&gt;="&amp;$F780,'Inventory (old)'!$E:$E,"&lt;"&amp;$G780)</f>
        <v>0</v>
      </c>
      <c r="BF780" s="13"/>
    </row>
    <row r="781" spans="1:58" x14ac:dyDescent="0.25">
      <c r="A781" s="6" t="s">
        <v>3089</v>
      </c>
      <c r="B781" s="7" t="s">
        <v>127</v>
      </c>
      <c r="C781" s="7" t="s">
        <v>2051</v>
      </c>
      <c r="D781" s="7">
        <v>97</v>
      </c>
      <c r="E781" s="7" t="s">
        <v>2176</v>
      </c>
      <c r="F781" s="8">
        <f>G780</f>
        <v>6.66</v>
      </c>
      <c r="G781" s="8">
        <v>9.2899999999999991</v>
      </c>
      <c r="H781" s="7" t="s">
        <v>3091</v>
      </c>
      <c r="I781" s="7" t="s">
        <v>976</v>
      </c>
      <c r="J781" s="14">
        <f t="shared" si="152"/>
        <v>2.629999999999999</v>
      </c>
      <c r="K781" s="15" t="s">
        <v>2062</v>
      </c>
      <c r="L781" s="7"/>
      <c r="M781" s="7" t="s">
        <v>2072</v>
      </c>
      <c r="N781" s="20">
        <v>2</v>
      </c>
      <c r="O781" s="20"/>
      <c r="P781" s="20"/>
      <c r="Q781" s="20"/>
      <c r="R781" s="8">
        <v>9.09</v>
      </c>
      <c r="S781" s="8">
        <v>9.2899999999999991</v>
      </c>
      <c r="T781" s="14"/>
      <c r="U781" s="14"/>
      <c r="V781" s="21"/>
      <c r="W781" s="16" t="s">
        <v>2853</v>
      </c>
      <c r="Y781" s="1">
        <v>105560</v>
      </c>
      <c r="Z781" s="7">
        <v>2023</v>
      </c>
      <c r="AA781" s="7" t="s">
        <v>3185</v>
      </c>
      <c r="AB781" s="7">
        <v>2022</v>
      </c>
      <c r="AC781" s="16" t="s">
        <v>348</v>
      </c>
      <c r="AD781" s="113">
        <v>2024</v>
      </c>
      <c r="AE781" s="31">
        <f t="shared" si="153"/>
        <v>642</v>
      </c>
      <c r="AF781" s="8">
        <f t="shared" si="148"/>
        <v>2.629999999999999</v>
      </c>
      <c r="AG781" s="8">
        <f t="shared" si="149"/>
        <v>4.8599999999999994</v>
      </c>
      <c r="AH781" s="8">
        <f t="shared" si="150"/>
        <v>0</v>
      </c>
      <c r="AI781" s="8">
        <f t="shared" si="151"/>
        <v>0</v>
      </c>
      <c r="AJ781" s="7">
        <f>IF($P781="X",SUMIFS('Inventory (old)'!$M:$M,'Inventory (old)'!$A:$A,"Channel",'Inventory (old)'!$B:$B,$A781,'Inventory (old)'!$E:$E,"&gt;="&amp;$F781,'Inventory (old)'!$E:$E,"&lt;"&amp;$G781),0)</f>
        <v>0</v>
      </c>
      <c r="AK781" s="12">
        <f>IF($P781="X",SUMIFS('Inventory (old)'!$M:$M,'Inventory (old)'!$A:$A,"Dotted Line",'Inventory (old)'!$B:$B,$A781,'Inventory (old)'!$E:$E,"&gt;="&amp;$F781,'Inventory (old)'!$E:$E,"&lt;"&amp;$G781),0)</f>
        <v>0</v>
      </c>
      <c r="AL781" s="113">
        <v>2024</v>
      </c>
      <c r="AM781" s="31">
        <f t="shared" si="154"/>
        <v>643</v>
      </c>
      <c r="AN781" s="7">
        <f>IF($P781="X",0,SUMIFS('Inventory (old)'!$M:$M,'Inventory (old)'!$A:$A,"Channel",'Inventory (old)'!$B:$B,$A781,'Inventory (old)'!$E:$E,"&gt;="&amp;F781,'Inventory (old)'!$E:$E,"&lt;"&amp;$G781))</f>
        <v>0</v>
      </c>
      <c r="AO781" s="7">
        <f>IF($P781="X",0,SUMIFS('Inventory (old)'!$M:$M,'Inventory (old)'!$A:$A,"Dotted Line",'Inventory (old)'!$B:$B,$A781,'Inventory (old)'!$E:$E,"&gt;="&amp;$F781,'Inventory (old)'!$E:$E,"&lt;"&amp;$G781))</f>
        <v>0</v>
      </c>
      <c r="AP781" s="7">
        <f>SUMIFS('Inventory (old)'!$M:$M,'Inventory (old)'!$A:$A,"Stop Line",'Inventory (old)'!$B:$B,$A781,'Inventory (old)'!$E:$E,"&gt;="&amp;$F781,'Inventory (old)'!$E:$E,"&lt;"&amp;$G781)</f>
        <v>0</v>
      </c>
      <c r="AQ781" s="7">
        <f>SUMIFS('Inventory (old)'!$M:$M,'Inventory (old)'!$A:$A,"Arrows and Onlys",'Inventory (old)'!$B:$B,$A781,'Inventory (old)'!$E:$E,"&gt;="&amp;$F781,'Inventory (old)'!$E:$E,"&lt;"&amp;$G781)</f>
        <v>0</v>
      </c>
      <c r="AR781" s="7">
        <f>SUMIFS('Inventory (old)'!$N:$N,'Inventory (old)'!$A:$A,"Arrows and Onlys",'Inventory (old)'!$B:$B,$A781,'Inventory (old)'!$E:$E,"&gt;="&amp;$F781,'Inventory (old)'!$E:$E,"&lt;"&amp;$G781)</f>
        <v>0</v>
      </c>
      <c r="AS781" s="7">
        <f>SUMIFS('Inventory (old)'!$O:$O,'Inventory (old)'!$A:$A,"Transverse",'Inventory (old)'!$B:$B,$A781,'Inventory (old)'!$E:$E,"&gt;="&amp;$F781,'Inventory (old)'!$E:$E,"&lt;"&amp;$G781)</f>
        <v>0</v>
      </c>
      <c r="AT781" s="7">
        <f>SUMIFS('Inventory (old)'!$P:$P,'Inventory (old)'!$A:$A,"Transverse",'Inventory (old)'!$B:$B,$A781,'Inventory (old)'!$E:$E,"&gt;="&amp;$F781,'Inventory (old)'!$E:$E,"&lt;"&amp;$G781)</f>
        <v>0</v>
      </c>
      <c r="AU781" s="7">
        <f>SUMIFS('Inventory (old)'!$M:$M,'Inventory (old)'!$A:$A,"Crosswalk",'Inventory (old)'!$B:$B,$A781,'Inventory (old)'!$E:$E,"&gt;="&amp;$F781,'Inventory (old)'!$E:$E,"&lt;"&amp;$G781)</f>
        <v>0</v>
      </c>
      <c r="AV781" s="7">
        <f>SUMIFS('Inventory (old)'!$M:$M,'Inventory (old)'!$A:$A,"Yield Line",'Inventory (old)'!$B:$B,$A781,'Inventory (old)'!$E:$E,"&gt;="&amp;$F781,'Inventory (old)'!$E:$E,"&lt;"&amp;$G781)</f>
        <v>0</v>
      </c>
      <c r="AW781" s="7">
        <f>SUMIFS('Inventory (old)'!$M:$M,'Inventory (old)'!$A:$A,"Island",'Inventory (old)'!$B:$B,$A781,'Inventory (old)'!$E:$E,"&gt;="&amp;$F781,'Inventory (old)'!$E:$E,"&lt;"&amp;$G781)</f>
        <v>0</v>
      </c>
      <c r="AX781" s="7">
        <f>SUMIFS('Inventory (old)'!$M:$M,'Inventory (old)'!$A:$A,"Railroad",'Inventory (old)'!$B:$B,$A781,'Inventory (old)'!$E:$E,"&gt;="&amp;$F781,'Inventory (old)'!$E:$E,"&lt;"&amp;$G781)</f>
        <v>0</v>
      </c>
      <c r="AY781" s="7">
        <f>SUMIFS('Inventory (old)'!$M:$M,'Inventory (old)'!$A:$A,"School",'Inventory (old)'!$B:$B,$A781,'Inventory (old)'!$E:$E,"&gt;="&amp;$F781,'Inventory (old)'!$E:$E,"&lt;"&amp;$G781)</f>
        <v>0</v>
      </c>
      <c r="AZ781" s="7">
        <f>SUMIFS('Inventory (old)'!$M:$M,'Inventory (old)'!$A:$A,"Air Speed",'Inventory (old)'!$B:$B,$A781,'Inventory (old)'!$E:$E,"&gt;="&amp;$F781,'Inventory (old)'!$E:$E,"&lt;"&amp;$G781)</f>
        <v>0</v>
      </c>
      <c r="BA781" s="7">
        <f>SUMIFS('Inventory (old)'!$M:$M,'Inventory (old)'!$A:$A,"Wrong Way",'Inventory (old)'!$B:$B,$A781,'Inventory (old)'!$E:$E,"&gt;="&amp;$F781,'Inventory (old)'!$E:$E,"&lt;"&amp;$G781)</f>
        <v>0</v>
      </c>
      <c r="BB781" s="7">
        <f>SUMIFS('Inventory (old)'!$M:$M,'Inventory (old)'!$A:$A,"Merge Arrow",'Inventory (old)'!$B:$B,$A781,'Inventory (old)'!$E:$E,"&gt;="&amp;$F781,'Inventory (old)'!$E:$E,"&lt;"&amp;$G781)</f>
        <v>0</v>
      </c>
      <c r="BC781" s="7">
        <f>SUMIFS('Inventory (old)'!$M:$M,'Inventory (old)'!$A:$A,"Bike",'Inventory (old)'!$B:$B,$A781,'Inventory (old)'!$E:$E,"&gt;="&amp;$F781,'Inventory (old)'!$E:$E,"&lt;"&amp;$G781)</f>
        <v>0</v>
      </c>
      <c r="BD781" s="7">
        <f>SUMIFS('Inventory (old)'!$M:$M,'Inventory (old)'!$A:$A,"Parking",'Inventory (old)'!$B:$B,$A781,'Inventory (old)'!$E:$E,"&gt;="&amp;$F781,'Inventory (old)'!$E:$E,"&lt;"&amp;$G781)</f>
        <v>0</v>
      </c>
      <c r="BE781" s="1">
        <f>SUMIFS('Inventory (old)'!$S:$S,'Inventory (old)'!$A:$A,"Parking",'Inventory (old)'!$B:$B,$A781,'Inventory (old)'!$E:$E,"&gt;="&amp;$F781,'Inventory (old)'!$E:$E,"&lt;"&amp;$G781)</f>
        <v>0</v>
      </c>
      <c r="BF781" s="13"/>
    </row>
    <row r="782" spans="1:58" x14ac:dyDescent="0.25">
      <c r="A782" s="6" t="s">
        <v>3089</v>
      </c>
      <c r="B782" s="7" t="s">
        <v>127</v>
      </c>
      <c r="C782" s="7" t="s">
        <v>2051</v>
      </c>
      <c r="D782" s="7">
        <v>97</v>
      </c>
      <c r="E782" s="7" t="s">
        <v>2176</v>
      </c>
      <c r="F782" s="8">
        <v>9.6199999999999992</v>
      </c>
      <c r="G782" s="8">
        <v>10.53</v>
      </c>
      <c r="H782" s="7" t="s">
        <v>976</v>
      </c>
      <c r="I782" s="7" t="s">
        <v>3235</v>
      </c>
      <c r="J782" s="14">
        <f t="shared" si="152"/>
        <v>0.91000000000000014</v>
      </c>
      <c r="K782" s="15" t="s">
        <v>2062</v>
      </c>
      <c r="L782" s="7"/>
      <c r="M782" s="7" t="s">
        <v>2072</v>
      </c>
      <c r="N782" s="20">
        <v>2</v>
      </c>
      <c r="O782" s="20"/>
      <c r="P782" s="20"/>
      <c r="Q782" s="20"/>
      <c r="R782" s="8"/>
      <c r="S782" s="8"/>
      <c r="T782" s="14"/>
      <c r="U782" s="14"/>
      <c r="V782" s="21"/>
      <c r="W782" s="16" t="s">
        <v>2853</v>
      </c>
      <c r="Y782" s="1">
        <v>105560</v>
      </c>
      <c r="Z782" s="7">
        <v>2023</v>
      </c>
      <c r="AA782" s="7" t="s">
        <v>3185</v>
      </c>
      <c r="AB782" s="7">
        <v>2022</v>
      </c>
      <c r="AC782" s="16" t="s">
        <v>348</v>
      </c>
      <c r="AD782" s="113">
        <v>2024</v>
      </c>
      <c r="AE782" s="31">
        <f t="shared" si="153"/>
        <v>642</v>
      </c>
      <c r="AF782" s="8">
        <f t="shared" si="148"/>
        <v>0.91000000000000014</v>
      </c>
      <c r="AG782" s="8">
        <f t="shared" si="149"/>
        <v>1.8200000000000003</v>
      </c>
      <c r="AH782" s="8">
        <f t="shared" si="150"/>
        <v>0</v>
      </c>
      <c r="AI782" s="8">
        <f t="shared" si="151"/>
        <v>0</v>
      </c>
      <c r="AJ782" s="7">
        <f>IF($P782="X",SUMIFS('Inventory (old)'!$M:$M,'Inventory (old)'!$A:$A,"Channel",'Inventory (old)'!$B:$B,$A782,'Inventory (old)'!$E:$E,"&gt;="&amp;$F782,'Inventory (old)'!$E:$E,"&lt;"&amp;$G782),0)</f>
        <v>0</v>
      </c>
      <c r="AK782" s="12">
        <f>IF($P782="X",SUMIFS('Inventory (old)'!$M:$M,'Inventory (old)'!$A:$A,"Dotted Line",'Inventory (old)'!$B:$B,$A782,'Inventory (old)'!$E:$E,"&gt;="&amp;$F782,'Inventory (old)'!$E:$E,"&lt;"&amp;$G782),0)</f>
        <v>0</v>
      </c>
      <c r="AL782" s="113">
        <v>2024</v>
      </c>
      <c r="AM782" s="31">
        <f t="shared" si="154"/>
        <v>643</v>
      </c>
      <c r="AN782" s="7">
        <f>IF($P782="X",0,SUMIFS('Inventory (old)'!$M:$M,'Inventory (old)'!$A:$A,"Channel",'Inventory (old)'!$B:$B,$A782,'Inventory (old)'!$E:$E,"&gt;="&amp;F782,'Inventory (old)'!$E:$E,"&lt;"&amp;$G782))</f>
        <v>0</v>
      </c>
      <c r="AO782" s="7">
        <f>IF($P782="X",0,SUMIFS('Inventory (old)'!$M:$M,'Inventory (old)'!$A:$A,"Dotted Line",'Inventory (old)'!$B:$B,$A782,'Inventory (old)'!$E:$E,"&gt;="&amp;$F782,'Inventory (old)'!$E:$E,"&lt;"&amp;$G782))</f>
        <v>0</v>
      </c>
      <c r="AP782" s="7">
        <f>SUMIFS('Inventory (old)'!$M:$M,'Inventory (old)'!$A:$A,"Stop Line",'Inventory (old)'!$B:$B,$A782,'Inventory (old)'!$E:$E,"&gt;="&amp;$F782,'Inventory (old)'!$E:$E,"&lt;"&amp;$G782)</f>
        <v>0</v>
      </c>
      <c r="AQ782" s="7">
        <f>SUMIFS('Inventory (old)'!$M:$M,'Inventory (old)'!$A:$A,"Arrows and Onlys",'Inventory (old)'!$B:$B,$A782,'Inventory (old)'!$E:$E,"&gt;="&amp;$F782,'Inventory (old)'!$E:$E,"&lt;"&amp;$G782)</f>
        <v>0</v>
      </c>
      <c r="AR782" s="7">
        <f>SUMIFS('Inventory (old)'!$N:$N,'Inventory (old)'!$A:$A,"Arrows and Onlys",'Inventory (old)'!$B:$B,$A782,'Inventory (old)'!$E:$E,"&gt;="&amp;$F782,'Inventory (old)'!$E:$E,"&lt;"&amp;$G782)</f>
        <v>0</v>
      </c>
      <c r="AS782" s="7">
        <f>SUMIFS('Inventory (old)'!$O:$O,'Inventory (old)'!$A:$A,"Transverse",'Inventory (old)'!$B:$B,$A782,'Inventory (old)'!$E:$E,"&gt;="&amp;$F782,'Inventory (old)'!$E:$E,"&lt;"&amp;$G782)</f>
        <v>0</v>
      </c>
      <c r="AT782" s="7">
        <f>SUMIFS('Inventory (old)'!$P:$P,'Inventory (old)'!$A:$A,"Transverse",'Inventory (old)'!$B:$B,$A782,'Inventory (old)'!$E:$E,"&gt;="&amp;$F782,'Inventory (old)'!$E:$E,"&lt;"&amp;$G782)</f>
        <v>0</v>
      </c>
      <c r="AU782" s="7">
        <f>SUMIFS('Inventory (old)'!$M:$M,'Inventory (old)'!$A:$A,"Crosswalk",'Inventory (old)'!$B:$B,$A782,'Inventory (old)'!$E:$E,"&gt;="&amp;$F782,'Inventory (old)'!$E:$E,"&lt;"&amp;$G782)</f>
        <v>0</v>
      </c>
      <c r="AV782" s="7">
        <f>SUMIFS('Inventory (old)'!$M:$M,'Inventory (old)'!$A:$A,"Yield Line",'Inventory (old)'!$B:$B,$A782,'Inventory (old)'!$E:$E,"&gt;="&amp;$F782,'Inventory (old)'!$E:$E,"&lt;"&amp;$G782)</f>
        <v>0</v>
      </c>
      <c r="AW782" s="7">
        <f>SUMIFS('Inventory (old)'!$M:$M,'Inventory (old)'!$A:$A,"Island",'Inventory (old)'!$B:$B,$A782,'Inventory (old)'!$E:$E,"&gt;="&amp;$F782,'Inventory (old)'!$E:$E,"&lt;"&amp;$G782)</f>
        <v>0</v>
      </c>
      <c r="AX782" s="7">
        <f>SUMIFS('Inventory (old)'!$M:$M,'Inventory (old)'!$A:$A,"Railroad",'Inventory (old)'!$B:$B,$A782,'Inventory (old)'!$E:$E,"&gt;="&amp;$F782,'Inventory (old)'!$E:$E,"&lt;"&amp;$G782)</f>
        <v>0</v>
      </c>
      <c r="AY782" s="7">
        <f>SUMIFS('Inventory (old)'!$M:$M,'Inventory (old)'!$A:$A,"School",'Inventory (old)'!$B:$B,$A782,'Inventory (old)'!$E:$E,"&gt;="&amp;$F782,'Inventory (old)'!$E:$E,"&lt;"&amp;$G782)</f>
        <v>0</v>
      </c>
      <c r="AZ782" s="7">
        <f>SUMIFS('Inventory (old)'!$M:$M,'Inventory (old)'!$A:$A,"Air Speed",'Inventory (old)'!$B:$B,$A782,'Inventory (old)'!$E:$E,"&gt;="&amp;$F782,'Inventory (old)'!$E:$E,"&lt;"&amp;$G782)</f>
        <v>0</v>
      </c>
      <c r="BA782" s="7">
        <f>SUMIFS('Inventory (old)'!$M:$M,'Inventory (old)'!$A:$A,"Wrong Way",'Inventory (old)'!$B:$B,$A782,'Inventory (old)'!$E:$E,"&gt;="&amp;$F782,'Inventory (old)'!$E:$E,"&lt;"&amp;$G782)</f>
        <v>0</v>
      </c>
      <c r="BB782" s="7">
        <f>SUMIFS('Inventory (old)'!$M:$M,'Inventory (old)'!$A:$A,"Merge Arrow",'Inventory (old)'!$B:$B,$A782,'Inventory (old)'!$E:$E,"&gt;="&amp;$F782,'Inventory (old)'!$E:$E,"&lt;"&amp;$G782)</f>
        <v>0</v>
      </c>
      <c r="BC782" s="7">
        <f>SUMIFS('Inventory (old)'!$M:$M,'Inventory (old)'!$A:$A,"Bike",'Inventory (old)'!$B:$B,$A782,'Inventory (old)'!$E:$E,"&gt;="&amp;$F782,'Inventory (old)'!$E:$E,"&lt;"&amp;$G782)</f>
        <v>0</v>
      </c>
      <c r="BD782" s="7">
        <f>SUMIFS('Inventory (old)'!$M:$M,'Inventory (old)'!$A:$A,"Parking",'Inventory (old)'!$B:$B,$A782,'Inventory (old)'!$E:$E,"&gt;="&amp;$F782,'Inventory (old)'!$E:$E,"&lt;"&amp;$G782)</f>
        <v>0</v>
      </c>
      <c r="BE782" s="1">
        <f>SUMIFS('Inventory (old)'!$S:$S,'Inventory (old)'!$A:$A,"Parking",'Inventory (old)'!$B:$B,$A782,'Inventory (old)'!$E:$E,"&gt;="&amp;$F782,'Inventory (old)'!$E:$E,"&lt;"&amp;$G782)</f>
        <v>0</v>
      </c>
      <c r="BF782" s="13"/>
    </row>
    <row r="783" spans="1:58" x14ac:dyDescent="0.25">
      <c r="A783" s="6" t="s">
        <v>3089</v>
      </c>
      <c r="B783" s="7" t="s">
        <v>127</v>
      </c>
      <c r="C783" s="7" t="s">
        <v>2051</v>
      </c>
      <c r="D783" s="7">
        <v>97</v>
      </c>
      <c r="E783" s="7" t="s">
        <v>2176</v>
      </c>
      <c r="F783" s="8">
        <v>10.53</v>
      </c>
      <c r="G783" s="8">
        <v>14.84</v>
      </c>
      <c r="H783" s="7" t="s">
        <v>3235</v>
      </c>
      <c r="I783" s="7" t="s">
        <v>3238</v>
      </c>
      <c r="J783" s="14">
        <f t="shared" si="152"/>
        <v>4.3100000000000005</v>
      </c>
      <c r="K783" s="15" t="s">
        <v>2062</v>
      </c>
      <c r="L783" s="7"/>
      <c r="M783" s="7" t="s">
        <v>2072</v>
      </c>
      <c r="N783" s="20">
        <v>2</v>
      </c>
      <c r="O783" s="20"/>
      <c r="P783" s="20"/>
      <c r="Q783" s="20"/>
      <c r="R783" s="8"/>
      <c r="S783" s="8"/>
      <c r="T783" s="14"/>
      <c r="U783" s="14"/>
      <c r="V783" s="21"/>
      <c r="W783" s="16"/>
      <c r="Y783" s="1">
        <v>105560</v>
      </c>
      <c r="Z783" s="7">
        <v>2023</v>
      </c>
      <c r="AA783" s="7" t="s">
        <v>3185</v>
      </c>
      <c r="AB783" s="7">
        <v>2019</v>
      </c>
      <c r="AC783" s="16" t="s">
        <v>25</v>
      </c>
      <c r="AD783" s="113">
        <v>2024</v>
      </c>
      <c r="AE783" s="31">
        <f t="shared" si="153"/>
        <v>642</v>
      </c>
      <c r="AF783" s="8">
        <f t="shared" si="148"/>
        <v>4.3100000000000005</v>
      </c>
      <c r="AG783" s="8">
        <f t="shared" si="149"/>
        <v>8.620000000000001</v>
      </c>
      <c r="AH783" s="8">
        <f t="shared" si="150"/>
        <v>0</v>
      </c>
      <c r="AI783" s="8">
        <f t="shared" si="151"/>
        <v>0</v>
      </c>
      <c r="AJ783" s="7">
        <f>IF($P783="X",SUMIFS('Inventory (old)'!$M:$M,'Inventory (old)'!$A:$A,"Channel",'Inventory (old)'!$B:$B,$A783,'Inventory (old)'!$E:$E,"&gt;="&amp;$F783,'Inventory (old)'!$E:$E,"&lt;"&amp;$G783),0)</f>
        <v>0</v>
      </c>
      <c r="AK783" s="12">
        <f>IF($P783="X",SUMIFS('Inventory (old)'!$M:$M,'Inventory (old)'!$A:$A,"Dotted Line",'Inventory (old)'!$B:$B,$A783,'Inventory (old)'!$E:$E,"&gt;="&amp;$F783,'Inventory (old)'!$E:$E,"&lt;"&amp;$G783),0)</f>
        <v>0</v>
      </c>
      <c r="AL783" s="113">
        <v>2024</v>
      </c>
      <c r="AM783" s="31">
        <f t="shared" si="154"/>
        <v>643</v>
      </c>
      <c r="AN783" s="7">
        <f>IF($P783="X",0,SUMIFS('Inventory (old)'!$M:$M,'Inventory (old)'!$A:$A,"Channel",'Inventory (old)'!$B:$B,$A783,'Inventory (old)'!$E:$E,"&gt;="&amp;F783,'Inventory (old)'!$E:$E,"&lt;"&amp;$G783))</f>
        <v>0</v>
      </c>
      <c r="AO783" s="7">
        <f>IF($P783="X",0,SUMIFS('Inventory (old)'!$M:$M,'Inventory (old)'!$A:$A,"Dotted Line",'Inventory (old)'!$B:$B,$A783,'Inventory (old)'!$E:$E,"&gt;="&amp;$F783,'Inventory (old)'!$E:$E,"&lt;"&amp;$G783))</f>
        <v>197</v>
      </c>
      <c r="AP783" s="7">
        <f>SUMIFS('Inventory (old)'!$M:$M,'Inventory (old)'!$A:$A,"Stop Line",'Inventory (old)'!$B:$B,$A783,'Inventory (old)'!$E:$E,"&gt;="&amp;$F783,'Inventory (old)'!$E:$E,"&lt;"&amp;$G783)</f>
        <v>0</v>
      </c>
      <c r="AQ783" s="7">
        <f>SUMIFS('Inventory (old)'!$M:$M,'Inventory (old)'!$A:$A,"Arrows and Onlys",'Inventory (old)'!$B:$B,$A783,'Inventory (old)'!$E:$E,"&gt;="&amp;$F783,'Inventory (old)'!$E:$E,"&lt;"&amp;$G783)</f>
        <v>0</v>
      </c>
      <c r="AR783" s="7">
        <f>SUMIFS('Inventory (old)'!$N:$N,'Inventory (old)'!$A:$A,"Arrows and Onlys",'Inventory (old)'!$B:$B,$A783,'Inventory (old)'!$E:$E,"&gt;="&amp;$F783,'Inventory (old)'!$E:$E,"&lt;"&amp;$G783)</f>
        <v>0</v>
      </c>
      <c r="AS783" s="7">
        <f>SUMIFS('Inventory (old)'!$O:$O,'Inventory (old)'!$A:$A,"Transverse",'Inventory (old)'!$B:$B,$A783,'Inventory (old)'!$E:$E,"&gt;="&amp;$F783,'Inventory (old)'!$E:$E,"&lt;"&amp;$G783)</f>
        <v>0</v>
      </c>
      <c r="AT783" s="7">
        <f>SUMIFS('Inventory (old)'!$P:$P,'Inventory (old)'!$A:$A,"Transverse",'Inventory (old)'!$B:$B,$A783,'Inventory (old)'!$E:$E,"&gt;="&amp;$F783,'Inventory (old)'!$E:$E,"&lt;"&amp;$G783)</f>
        <v>0</v>
      </c>
      <c r="AU783" s="7">
        <f>SUMIFS('Inventory (old)'!$M:$M,'Inventory (old)'!$A:$A,"Crosswalk",'Inventory (old)'!$B:$B,$A783,'Inventory (old)'!$E:$E,"&gt;="&amp;$F783,'Inventory (old)'!$E:$E,"&lt;"&amp;$G783)</f>
        <v>27</v>
      </c>
      <c r="AV783" s="7">
        <f>SUMIFS('Inventory (old)'!$M:$M,'Inventory (old)'!$A:$A,"Yield Line",'Inventory (old)'!$B:$B,$A783,'Inventory (old)'!$E:$E,"&gt;="&amp;$F783,'Inventory (old)'!$E:$E,"&lt;"&amp;$G783)</f>
        <v>0</v>
      </c>
      <c r="AW783" s="7">
        <f>SUMIFS('Inventory (old)'!$M:$M,'Inventory (old)'!$A:$A,"Island",'Inventory (old)'!$B:$B,$A783,'Inventory (old)'!$E:$E,"&gt;="&amp;$F783,'Inventory (old)'!$E:$E,"&lt;"&amp;$G783)</f>
        <v>0</v>
      </c>
      <c r="AX783" s="7">
        <f>SUMIFS('Inventory (old)'!$M:$M,'Inventory (old)'!$A:$A,"Railroad",'Inventory (old)'!$B:$B,$A783,'Inventory (old)'!$E:$E,"&gt;="&amp;$F783,'Inventory (old)'!$E:$E,"&lt;"&amp;$G783)</f>
        <v>0</v>
      </c>
      <c r="AY783" s="7">
        <f>SUMIFS('Inventory (old)'!$M:$M,'Inventory (old)'!$A:$A,"School",'Inventory (old)'!$B:$B,$A783,'Inventory (old)'!$E:$E,"&gt;="&amp;$F783,'Inventory (old)'!$E:$E,"&lt;"&amp;$G783)</f>
        <v>2</v>
      </c>
      <c r="AZ783" s="7">
        <f>SUMIFS('Inventory (old)'!$M:$M,'Inventory (old)'!$A:$A,"Air Speed",'Inventory (old)'!$B:$B,$A783,'Inventory (old)'!$E:$E,"&gt;="&amp;$F783,'Inventory (old)'!$E:$E,"&lt;"&amp;$G783)</f>
        <v>0</v>
      </c>
      <c r="BA783" s="7">
        <f>SUMIFS('Inventory (old)'!$M:$M,'Inventory (old)'!$A:$A,"Wrong Way",'Inventory (old)'!$B:$B,$A783,'Inventory (old)'!$E:$E,"&gt;="&amp;$F783,'Inventory (old)'!$E:$E,"&lt;"&amp;$G783)</f>
        <v>0</v>
      </c>
      <c r="BB783" s="7">
        <f>SUMIFS('Inventory (old)'!$M:$M,'Inventory (old)'!$A:$A,"Merge Arrow",'Inventory (old)'!$B:$B,$A783,'Inventory (old)'!$E:$E,"&gt;="&amp;$F783,'Inventory (old)'!$E:$E,"&lt;"&amp;$G783)</f>
        <v>0</v>
      </c>
      <c r="BC783" s="7">
        <f>SUMIFS('Inventory (old)'!$M:$M,'Inventory (old)'!$A:$A,"Bike",'Inventory (old)'!$B:$B,$A783,'Inventory (old)'!$E:$E,"&gt;="&amp;$F783,'Inventory (old)'!$E:$E,"&lt;"&amp;$G783)</f>
        <v>1</v>
      </c>
      <c r="BD783" s="7">
        <f>SUMIFS('Inventory (old)'!$M:$M,'Inventory (old)'!$A:$A,"Parking",'Inventory (old)'!$B:$B,$A783,'Inventory (old)'!$E:$E,"&gt;="&amp;$F783,'Inventory (old)'!$E:$E,"&lt;"&amp;$G783)</f>
        <v>0</v>
      </c>
      <c r="BE783" s="1">
        <f>SUMIFS('Inventory (old)'!$S:$S,'Inventory (old)'!$A:$A,"Parking",'Inventory (old)'!$B:$B,$A783,'Inventory (old)'!$E:$E,"&gt;="&amp;$F783,'Inventory (old)'!$E:$E,"&lt;"&amp;$G783)</f>
        <v>0</v>
      </c>
      <c r="BF783" s="13"/>
    </row>
    <row r="784" spans="1:58" x14ac:dyDescent="0.25">
      <c r="A784" s="6" t="s">
        <v>3089</v>
      </c>
      <c r="B784" s="7" t="s">
        <v>127</v>
      </c>
      <c r="C784" s="7" t="s">
        <v>2051</v>
      </c>
      <c r="D784" s="7">
        <v>97</v>
      </c>
      <c r="E784" s="7" t="s">
        <v>2176</v>
      </c>
      <c r="F784" s="8">
        <f>G783</f>
        <v>14.84</v>
      </c>
      <c r="G784" s="8">
        <v>15.35</v>
      </c>
      <c r="H784" s="7" t="s">
        <v>3238</v>
      </c>
      <c r="I784" s="7" t="s">
        <v>146</v>
      </c>
      <c r="J784" s="14">
        <f t="shared" si="152"/>
        <v>0.50999999999999979</v>
      </c>
      <c r="K784" s="15" t="s">
        <v>2062</v>
      </c>
      <c r="L784" s="7"/>
      <c r="M784" s="7" t="s">
        <v>2072</v>
      </c>
      <c r="N784" s="20">
        <v>2</v>
      </c>
      <c r="O784" s="20"/>
      <c r="P784" s="20"/>
      <c r="Q784" s="20"/>
      <c r="R784" s="8">
        <v>14.99</v>
      </c>
      <c r="S784" s="8">
        <f>G784</f>
        <v>15.35</v>
      </c>
      <c r="T784" s="14"/>
      <c r="U784" s="14"/>
      <c r="V784" s="21"/>
      <c r="W784" s="16" t="s">
        <v>3087</v>
      </c>
      <c r="Y784" s="1">
        <v>105560</v>
      </c>
      <c r="Z784" s="7">
        <v>2023</v>
      </c>
      <c r="AA784" s="7" t="s">
        <v>3185</v>
      </c>
      <c r="AB784" s="7">
        <v>2019</v>
      </c>
      <c r="AC784" s="16" t="s">
        <v>25</v>
      </c>
      <c r="AD784" s="113">
        <v>2024</v>
      </c>
      <c r="AE784" s="31">
        <f t="shared" si="153"/>
        <v>642</v>
      </c>
      <c r="AF784" s="8">
        <f t="shared" si="148"/>
        <v>0.50999999999999979</v>
      </c>
      <c r="AG784" s="8">
        <f t="shared" si="149"/>
        <v>0.30000000000000071</v>
      </c>
      <c r="AH784" s="8">
        <f t="shared" si="150"/>
        <v>0</v>
      </c>
      <c r="AI784" s="8">
        <f t="shared" si="151"/>
        <v>0</v>
      </c>
      <c r="AJ784" s="7">
        <f>IF($P784="X",SUMIFS('Inventory (old)'!$M:$M,'Inventory (old)'!$A:$A,"Channel",'Inventory (old)'!$B:$B,$A784,'Inventory (old)'!$E:$E,"&gt;="&amp;$F784,'Inventory (old)'!$E:$E,"&lt;"&amp;$G784),0)</f>
        <v>0</v>
      </c>
      <c r="AK784" s="12">
        <f>IF($P784="X",SUMIFS('Inventory (old)'!$M:$M,'Inventory (old)'!$A:$A,"Dotted Line",'Inventory (old)'!$B:$B,$A784,'Inventory (old)'!$E:$E,"&gt;="&amp;$F784,'Inventory (old)'!$E:$E,"&lt;"&amp;$G784),0)</f>
        <v>0</v>
      </c>
      <c r="AL784" s="113">
        <v>2024</v>
      </c>
      <c r="AM784" s="31">
        <f t="shared" si="154"/>
        <v>643</v>
      </c>
      <c r="AN784" s="7">
        <f>IF($P784="X",0,SUMIFS('Inventory (old)'!$M:$M,'Inventory (old)'!$A:$A,"Channel",'Inventory (old)'!$B:$B,$A784,'Inventory (old)'!$E:$E,"&gt;="&amp;F784,'Inventory (old)'!$E:$E,"&lt;"&amp;$G784))</f>
        <v>0</v>
      </c>
      <c r="AO784" s="7">
        <f>IF($P784="X",0,SUMIFS('Inventory (old)'!$M:$M,'Inventory (old)'!$A:$A,"Dotted Line",'Inventory (old)'!$B:$B,$A784,'Inventory (old)'!$E:$E,"&gt;="&amp;$F784,'Inventory (old)'!$E:$E,"&lt;"&amp;$G784))</f>
        <v>0</v>
      </c>
      <c r="AP784" s="7">
        <f>SUMIFS('Inventory (old)'!$M:$M,'Inventory (old)'!$A:$A,"Stop Line",'Inventory (old)'!$B:$B,$A784,'Inventory (old)'!$E:$E,"&gt;="&amp;$F784,'Inventory (old)'!$E:$E,"&lt;"&amp;$G784)</f>
        <v>0</v>
      </c>
      <c r="AQ784" s="7">
        <f>SUMIFS('Inventory (old)'!$M:$M,'Inventory (old)'!$A:$A,"Arrows and Onlys",'Inventory (old)'!$B:$B,$A784,'Inventory (old)'!$E:$E,"&gt;="&amp;$F784,'Inventory (old)'!$E:$E,"&lt;"&amp;$G784)</f>
        <v>0</v>
      </c>
      <c r="AR784" s="7">
        <f>SUMIFS('Inventory (old)'!$N:$N,'Inventory (old)'!$A:$A,"Arrows and Onlys",'Inventory (old)'!$B:$B,$A784,'Inventory (old)'!$E:$E,"&gt;="&amp;$F784,'Inventory (old)'!$E:$E,"&lt;"&amp;$G784)</f>
        <v>0</v>
      </c>
      <c r="AS784" s="7">
        <f>SUMIFS('Inventory (old)'!$O:$O,'Inventory (old)'!$A:$A,"Transverse",'Inventory (old)'!$B:$B,$A784,'Inventory (old)'!$E:$E,"&gt;="&amp;$F784,'Inventory (old)'!$E:$E,"&lt;"&amp;$G784)</f>
        <v>0</v>
      </c>
      <c r="AT784" s="7">
        <f>SUMIFS('Inventory (old)'!$P:$P,'Inventory (old)'!$A:$A,"Transverse",'Inventory (old)'!$B:$B,$A784,'Inventory (old)'!$E:$E,"&gt;="&amp;$F784,'Inventory (old)'!$E:$E,"&lt;"&amp;$G784)</f>
        <v>0</v>
      </c>
      <c r="AU784" s="7">
        <f>SUMIFS('Inventory (old)'!$M:$M,'Inventory (old)'!$A:$A,"Crosswalk",'Inventory (old)'!$B:$B,$A784,'Inventory (old)'!$E:$E,"&gt;="&amp;$F784,'Inventory (old)'!$E:$E,"&lt;"&amp;$G784)</f>
        <v>0</v>
      </c>
      <c r="AV784" s="7">
        <f>SUMIFS('Inventory (old)'!$M:$M,'Inventory (old)'!$A:$A,"Yield Line",'Inventory (old)'!$B:$B,$A784,'Inventory (old)'!$E:$E,"&gt;="&amp;$F784,'Inventory (old)'!$E:$E,"&lt;"&amp;$G784)</f>
        <v>0</v>
      </c>
      <c r="AW784" s="7">
        <f>SUMIFS('Inventory (old)'!$M:$M,'Inventory (old)'!$A:$A,"Island",'Inventory (old)'!$B:$B,$A784,'Inventory (old)'!$E:$E,"&gt;="&amp;$F784,'Inventory (old)'!$E:$E,"&lt;"&amp;$G784)</f>
        <v>0</v>
      </c>
      <c r="AX784" s="7">
        <f>SUMIFS('Inventory (old)'!$M:$M,'Inventory (old)'!$A:$A,"Railroad",'Inventory (old)'!$B:$B,$A784,'Inventory (old)'!$E:$E,"&gt;="&amp;$F784,'Inventory (old)'!$E:$E,"&lt;"&amp;$G784)</f>
        <v>0</v>
      </c>
      <c r="AY784" s="7">
        <f>SUMIFS('Inventory (old)'!$M:$M,'Inventory (old)'!$A:$A,"School",'Inventory (old)'!$B:$B,$A784,'Inventory (old)'!$E:$E,"&gt;="&amp;$F784,'Inventory (old)'!$E:$E,"&lt;"&amp;$G784)</f>
        <v>0</v>
      </c>
      <c r="AZ784" s="7">
        <f>SUMIFS('Inventory (old)'!$M:$M,'Inventory (old)'!$A:$A,"Air Speed",'Inventory (old)'!$B:$B,$A784,'Inventory (old)'!$E:$E,"&gt;="&amp;$F784,'Inventory (old)'!$E:$E,"&lt;"&amp;$G784)</f>
        <v>0</v>
      </c>
      <c r="BA784" s="7">
        <f>SUMIFS('Inventory (old)'!$M:$M,'Inventory (old)'!$A:$A,"Wrong Way",'Inventory (old)'!$B:$B,$A784,'Inventory (old)'!$E:$E,"&gt;="&amp;$F784,'Inventory (old)'!$E:$E,"&lt;"&amp;$G784)</f>
        <v>0</v>
      </c>
      <c r="BB784" s="7">
        <f>SUMIFS('Inventory (old)'!$M:$M,'Inventory (old)'!$A:$A,"Merge Arrow",'Inventory (old)'!$B:$B,$A784,'Inventory (old)'!$E:$E,"&gt;="&amp;$F784,'Inventory (old)'!$E:$E,"&lt;"&amp;$G784)</f>
        <v>0</v>
      </c>
      <c r="BC784" s="7">
        <f>SUMIFS('Inventory (old)'!$M:$M,'Inventory (old)'!$A:$A,"Bike",'Inventory (old)'!$B:$B,$A784,'Inventory (old)'!$E:$E,"&gt;="&amp;$F784,'Inventory (old)'!$E:$E,"&lt;"&amp;$G784)</f>
        <v>0</v>
      </c>
      <c r="BD784" s="7">
        <f>SUMIFS('Inventory (old)'!$M:$M,'Inventory (old)'!$A:$A,"Parking",'Inventory (old)'!$B:$B,$A784,'Inventory (old)'!$E:$E,"&gt;="&amp;$F784,'Inventory (old)'!$E:$E,"&lt;"&amp;$G784)</f>
        <v>0</v>
      </c>
      <c r="BE784" s="1">
        <f>SUMIFS('Inventory (old)'!$S:$S,'Inventory (old)'!$A:$A,"Parking",'Inventory (old)'!$B:$B,$A784,'Inventory (old)'!$E:$E,"&gt;="&amp;$F784,'Inventory (old)'!$E:$E,"&lt;"&amp;$G784)</f>
        <v>0</v>
      </c>
      <c r="BF784" s="13"/>
    </row>
    <row r="785" spans="1:58" x14ac:dyDescent="0.25">
      <c r="A785" s="6" t="s">
        <v>3089</v>
      </c>
      <c r="B785" s="7" t="s">
        <v>127</v>
      </c>
      <c r="C785" s="7" t="s">
        <v>2051</v>
      </c>
      <c r="D785" s="7">
        <v>97</v>
      </c>
      <c r="E785" s="7" t="s">
        <v>2176</v>
      </c>
      <c r="F785" s="8">
        <v>15.53</v>
      </c>
      <c r="G785" s="8">
        <v>16.059999999999999</v>
      </c>
      <c r="H785" s="7" t="s">
        <v>146</v>
      </c>
      <c r="I785" s="7" t="s">
        <v>3238</v>
      </c>
      <c r="J785" s="14">
        <f t="shared" si="152"/>
        <v>0.52999999999999936</v>
      </c>
      <c r="K785" s="15" t="s">
        <v>2062</v>
      </c>
      <c r="L785" s="7"/>
      <c r="M785" s="7" t="s">
        <v>2072</v>
      </c>
      <c r="N785" s="20">
        <v>2</v>
      </c>
      <c r="O785" s="20"/>
      <c r="P785" s="20"/>
      <c r="Q785" s="20"/>
      <c r="R785" s="8"/>
      <c r="S785" s="8"/>
      <c r="T785" s="14"/>
      <c r="U785" s="14"/>
      <c r="V785" s="21"/>
      <c r="W785" s="16" t="s">
        <v>3087</v>
      </c>
      <c r="Y785" s="1">
        <v>105560</v>
      </c>
      <c r="Z785" s="7">
        <v>2023</v>
      </c>
      <c r="AA785" s="7" t="s">
        <v>3185</v>
      </c>
      <c r="AB785" s="7">
        <v>2019</v>
      </c>
      <c r="AC785" s="16" t="s">
        <v>25</v>
      </c>
      <c r="AD785" s="113">
        <v>2024</v>
      </c>
      <c r="AE785" s="31">
        <f t="shared" si="153"/>
        <v>642</v>
      </c>
      <c r="AF785" s="8">
        <f t="shared" si="148"/>
        <v>0.52999999999999936</v>
      </c>
      <c r="AG785" s="8">
        <f t="shared" si="149"/>
        <v>1.0599999999999987</v>
      </c>
      <c r="AH785" s="8">
        <f t="shared" si="150"/>
        <v>0</v>
      </c>
      <c r="AI785" s="8">
        <f t="shared" si="151"/>
        <v>0</v>
      </c>
      <c r="AJ785" s="7">
        <f>IF($P785="X",SUMIFS('Inventory (old)'!$M:$M,'Inventory (old)'!$A:$A,"Channel",'Inventory (old)'!$B:$B,$A785,'Inventory (old)'!$E:$E,"&gt;="&amp;$F785,'Inventory (old)'!$E:$E,"&lt;"&amp;$G785),0)</f>
        <v>0</v>
      </c>
      <c r="AK785" s="12">
        <f>IF($P785="X",SUMIFS('Inventory (old)'!$M:$M,'Inventory (old)'!$A:$A,"Dotted Line",'Inventory (old)'!$B:$B,$A785,'Inventory (old)'!$E:$E,"&gt;="&amp;$F785,'Inventory (old)'!$E:$E,"&lt;"&amp;$G785),0)</f>
        <v>0</v>
      </c>
      <c r="AL785" s="113">
        <v>2024</v>
      </c>
      <c r="AM785" s="31">
        <f t="shared" si="154"/>
        <v>643</v>
      </c>
      <c r="AN785" s="7">
        <f>IF($P785="X",0,SUMIFS('Inventory (old)'!$M:$M,'Inventory (old)'!$A:$A,"Channel",'Inventory (old)'!$B:$B,$A785,'Inventory (old)'!$E:$E,"&gt;="&amp;F785,'Inventory (old)'!$E:$E,"&lt;"&amp;$G785))</f>
        <v>0</v>
      </c>
      <c r="AO785" s="7">
        <f>IF($P785="X",0,SUMIFS('Inventory (old)'!$M:$M,'Inventory (old)'!$A:$A,"Dotted Line",'Inventory (old)'!$B:$B,$A785,'Inventory (old)'!$E:$E,"&gt;="&amp;$F785,'Inventory (old)'!$E:$E,"&lt;"&amp;$G785))</f>
        <v>0</v>
      </c>
      <c r="AP785" s="7">
        <f>SUMIFS('Inventory (old)'!$M:$M,'Inventory (old)'!$A:$A,"Stop Line",'Inventory (old)'!$B:$B,$A785,'Inventory (old)'!$E:$E,"&gt;="&amp;$F785,'Inventory (old)'!$E:$E,"&lt;"&amp;$G785)</f>
        <v>0</v>
      </c>
      <c r="AQ785" s="7">
        <f>SUMIFS('Inventory (old)'!$M:$M,'Inventory (old)'!$A:$A,"Arrows and Onlys",'Inventory (old)'!$B:$B,$A785,'Inventory (old)'!$E:$E,"&gt;="&amp;$F785,'Inventory (old)'!$E:$E,"&lt;"&amp;$G785)</f>
        <v>0</v>
      </c>
      <c r="AR785" s="7">
        <f>SUMIFS('Inventory (old)'!$N:$N,'Inventory (old)'!$A:$A,"Arrows and Onlys",'Inventory (old)'!$B:$B,$A785,'Inventory (old)'!$E:$E,"&gt;="&amp;$F785,'Inventory (old)'!$E:$E,"&lt;"&amp;$G785)</f>
        <v>0</v>
      </c>
      <c r="AS785" s="7">
        <f>SUMIFS('Inventory (old)'!$O:$O,'Inventory (old)'!$A:$A,"Transverse",'Inventory (old)'!$B:$B,$A785,'Inventory (old)'!$E:$E,"&gt;="&amp;$F785,'Inventory (old)'!$E:$E,"&lt;"&amp;$G785)</f>
        <v>0</v>
      </c>
      <c r="AT785" s="7">
        <f>SUMIFS('Inventory (old)'!$P:$P,'Inventory (old)'!$A:$A,"Transverse",'Inventory (old)'!$B:$B,$A785,'Inventory (old)'!$E:$E,"&gt;="&amp;$F785,'Inventory (old)'!$E:$E,"&lt;"&amp;$G785)</f>
        <v>0</v>
      </c>
      <c r="AU785" s="7">
        <f>SUMIFS('Inventory (old)'!$M:$M,'Inventory (old)'!$A:$A,"Crosswalk",'Inventory (old)'!$B:$B,$A785,'Inventory (old)'!$E:$E,"&gt;="&amp;$F785,'Inventory (old)'!$E:$E,"&lt;"&amp;$G785)</f>
        <v>0</v>
      </c>
      <c r="AV785" s="7">
        <f>SUMIFS('Inventory (old)'!$M:$M,'Inventory (old)'!$A:$A,"Yield Line",'Inventory (old)'!$B:$B,$A785,'Inventory (old)'!$E:$E,"&gt;="&amp;$F785,'Inventory (old)'!$E:$E,"&lt;"&amp;$G785)</f>
        <v>0</v>
      </c>
      <c r="AW785" s="7">
        <f>SUMIFS('Inventory (old)'!$M:$M,'Inventory (old)'!$A:$A,"Island",'Inventory (old)'!$B:$B,$A785,'Inventory (old)'!$E:$E,"&gt;="&amp;$F785,'Inventory (old)'!$E:$E,"&lt;"&amp;$G785)</f>
        <v>0</v>
      </c>
      <c r="AX785" s="7">
        <f>SUMIFS('Inventory (old)'!$M:$M,'Inventory (old)'!$A:$A,"Railroad",'Inventory (old)'!$B:$B,$A785,'Inventory (old)'!$E:$E,"&gt;="&amp;$F785,'Inventory (old)'!$E:$E,"&lt;"&amp;$G785)</f>
        <v>0</v>
      </c>
      <c r="AY785" s="7">
        <f>SUMIFS('Inventory (old)'!$M:$M,'Inventory (old)'!$A:$A,"School",'Inventory (old)'!$B:$B,$A785,'Inventory (old)'!$E:$E,"&gt;="&amp;$F785,'Inventory (old)'!$E:$E,"&lt;"&amp;$G785)</f>
        <v>0</v>
      </c>
      <c r="AZ785" s="7">
        <f>SUMIFS('Inventory (old)'!$M:$M,'Inventory (old)'!$A:$A,"Air Speed",'Inventory (old)'!$B:$B,$A785,'Inventory (old)'!$E:$E,"&gt;="&amp;$F785,'Inventory (old)'!$E:$E,"&lt;"&amp;$G785)</f>
        <v>0</v>
      </c>
      <c r="BA785" s="7">
        <f>SUMIFS('Inventory (old)'!$M:$M,'Inventory (old)'!$A:$A,"Wrong Way",'Inventory (old)'!$B:$B,$A785,'Inventory (old)'!$E:$E,"&gt;="&amp;$F785,'Inventory (old)'!$E:$E,"&lt;"&amp;$G785)</f>
        <v>0</v>
      </c>
      <c r="BB785" s="7">
        <f>SUMIFS('Inventory (old)'!$M:$M,'Inventory (old)'!$A:$A,"Merge Arrow",'Inventory (old)'!$B:$B,$A785,'Inventory (old)'!$E:$E,"&gt;="&amp;$F785,'Inventory (old)'!$E:$E,"&lt;"&amp;$G785)</f>
        <v>0</v>
      </c>
      <c r="BC785" s="7">
        <f>SUMIFS('Inventory (old)'!$M:$M,'Inventory (old)'!$A:$A,"Bike",'Inventory (old)'!$B:$B,$A785,'Inventory (old)'!$E:$E,"&gt;="&amp;$F785,'Inventory (old)'!$E:$E,"&lt;"&amp;$G785)</f>
        <v>0</v>
      </c>
      <c r="BD785" s="7">
        <f>SUMIFS('Inventory (old)'!$M:$M,'Inventory (old)'!$A:$A,"Parking",'Inventory (old)'!$B:$B,$A785,'Inventory (old)'!$E:$E,"&gt;="&amp;$F785,'Inventory (old)'!$E:$E,"&lt;"&amp;$G785)</f>
        <v>0</v>
      </c>
      <c r="BE785" s="1">
        <f>SUMIFS('Inventory (old)'!$S:$S,'Inventory (old)'!$A:$A,"Parking",'Inventory (old)'!$B:$B,$A785,'Inventory (old)'!$E:$E,"&gt;="&amp;$F785,'Inventory (old)'!$E:$E,"&lt;"&amp;$G785)</f>
        <v>0</v>
      </c>
      <c r="BF785" s="13"/>
    </row>
    <row r="786" spans="1:58" x14ac:dyDescent="0.25">
      <c r="A786" s="6" t="s">
        <v>3089</v>
      </c>
      <c r="B786" s="7" t="s">
        <v>127</v>
      </c>
      <c r="C786" s="7" t="s">
        <v>2051</v>
      </c>
      <c r="D786" s="7">
        <v>97</v>
      </c>
      <c r="E786" s="7" t="s">
        <v>2176</v>
      </c>
      <c r="F786" s="8">
        <f>G785</f>
        <v>16.059999999999999</v>
      </c>
      <c r="G786" s="8">
        <v>20.65</v>
      </c>
      <c r="H786" s="7" t="s">
        <v>3238</v>
      </c>
      <c r="I786" s="7" t="s">
        <v>2258</v>
      </c>
      <c r="J786" s="14">
        <f t="shared" si="152"/>
        <v>4.59</v>
      </c>
      <c r="K786" s="15" t="s">
        <v>2062</v>
      </c>
      <c r="L786" s="7"/>
      <c r="M786" s="7" t="s">
        <v>2072</v>
      </c>
      <c r="N786" s="20">
        <v>2</v>
      </c>
      <c r="O786" s="20"/>
      <c r="P786" s="20"/>
      <c r="Q786" s="20"/>
      <c r="R786" s="8"/>
      <c r="S786" s="8"/>
      <c r="T786" s="14"/>
      <c r="U786" s="14"/>
      <c r="V786" s="21"/>
      <c r="W786" s="16"/>
      <c r="Y786" s="1">
        <v>105560</v>
      </c>
      <c r="Z786" s="7">
        <v>2023</v>
      </c>
      <c r="AA786" s="7" t="s">
        <v>3185</v>
      </c>
      <c r="AB786" s="7">
        <v>2019</v>
      </c>
      <c r="AC786" s="16" t="s">
        <v>25</v>
      </c>
      <c r="AD786" s="113">
        <v>2024</v>
      </c>
      <c r="AE786" s="31">
        <f t="shared" si="153"/>
        <v>642</v>
      </c>
      <c r="AF786" s="8">
        <f t="shared" si="148"/>
        <v>4.59</v>
      </c>
      <c r="AG786" s="8">
        <f t="shared" si="149"/>
        <v>9.18</v>
      </c>
      <c r="AH786" s="8">
        <f t="shared" si="150"/>
        <v>0</v>
      </c>
      <c r="AI786" s="8">
        <f t="shared" si="151"/>
        <v>0</v>
      </c>
      <c r="AJ786" s="7">
        <f>IF($P786="X",SUMIFS('Inventory (old)'!$M:$M,'Inventory (old)'!$A:$A,"Channel",'Inventory (old)'!$B:$B,$A786,'Inventory (old)'!$E:$E,"&gt;="&amp;$F786,'Inventory (old)'!$E:$E,"&lt;"&amp;$G786),0)</f>
        <v>0</v>
      </c>
      <c r="AK786" s="12">
        <f>IF($P786="X",SUMIFS('Inventory (old)'!$M:$M,'Inventory (old)'!$A:$A,"Dotted Line",'Inventory (old)'!$B:$B,$A786,'Inventory (old)'!$E:$E,"&gt;="&amp;$F786,'Inventory (old)'!$E:$E,"&lt;"&amp;$G786),0)</f>
        <v>0</v>
      </c>
      <c r="AL786" s="113">
        <v>2024</v>
      </c>
      <c r="AM786" s="31">
        <f t="shared" si="154"/>
        <v>643</v>
      </c>
      <c r="AN786" s="7">
        <f>IF($P786="X",0,SUMIFS('Inventory (old)'!$M:$M,'Inventory (old)'!$A:$A,"Channel",'Inventory (old)'!$B:$B,$A786,'Inventory (old)'!$E:$E,"&gt;="&amp;F786,'Inventory (old)'!$E:$E,"&lt;"&amp;$G786))</f>
        <v>0</v>
      </c>
      <c r="AO786" s="7">
        <f>IF($P786="X",0,SUMIFS('Inventory (old)'!$M:$M,'Inventory (old)'!$A:$A,"Dotted Line",'Inventory (old)'!$B:$B,$A786,'Inventory (old)'!$E:$E,"&gt;="&amp;$F786,'Inventory (old)'!$E:$E,"&lt;"&amp;$G786))</f>
        <v>0</v>
      </c>
      <c r="AP786" s="7">
        <f>SUMIFS('Inventory (old)'!$M:$M,'Inventory (old)'!$A:$A,"Stop Line",'Inventory (old)'!$B:$B,$A786,'Inventory (old)'!$E:$E,"&gt;="&amp;$F786,'Inventory (old)'!$E:$E,"&lt;"&amp;$G786)</f>
        <v>0</v>
      </c>
      <c r="AQ786" s="7">
        <f>SUMIFS('Inventory (old)'!$M:$M,'Inventory (old)'!$A:$A,"Arrows and Onlys",'Inventory (old)'!$B:$B,$A786,'Inventory (old)'!$E:$E,"&gt;="&amp;$F786,'Inventory (old)'!$E:$E,"&lt;"&amp;$G786)</f>
        <v>0</v>
      </c>
      <c r="AR786" s="7">
        <f>SUMIFS('Inventory (old)'!$N:$N,'Inventory (old)'!$A:$A,"Arrows and Onlys",'Inventory (old)'!$B:$B,$A786,'Inventory (old)'!$E:$E,"&gt;="&amp;$F786,'Inventory (old)'!$E:$E,"&lt;"&amp;$G786)</f>
        <v>0</v>
      </c>
      <c r="AS786" s="7">
        <f>SUMIFS('Inventory (old)'!$O:$O,'Inventory (old)'!$A:$A,"Transverse",'Inventory (old)'!$B:$B,$A786,'Inventory (old)'!$E:$E,"&gt;="&amp;$F786,'Inventory (old)'!$E:$E,"&lt;"&amp;$G786)</f>
        <v>0</v>
      </c>
      <c r="AT786" s="7">
        <f>SUMIFS('Inventory (old)'!$P:$P,'Inventory (old)'!$A:$A,"Transverse",'Inventory (old)'!$B:$B,$A786,'Inventory (old)'!$E:$E,"&gt;="&amp;$F786,'Inventory (old)'!$E:$E,"&lt;"&amp;$G786)</f>
        <v>0</v>
      </c>
      <c r="AU786" s="7">
        <f>SUMIFS('Inventory (old)'!$M:$M,'Inventory (old)'!$A:$A,"Crosswalk",'Inventory (old)'!$B:$B,$A786,'Inventory (old)'!$E:$E,"&gt;="&amp;$F786,'Inventory (old)'!$E:$E,"&lt;"&amp;$G786)</f>
        <v>0</v>
      </c>
      <c r="AV786" s="7">
        <f>SUMIFS('Inventory (old)'!$M:$M,'Inventory (old)'!$A:$A,"Yield Line",'Inventory (old)'!$B:$B,$A786,'Inventory (old)'!$E:$E,"&gt;="&amp;$F786,'Inventory (old)'!$E:$E,"&lt;"&amp;$G786)</f>
        <v>0</v>
      </c>
      <c r="AW786" s="7">
        <f>SUMIFS('Inventory (old)'!$M:$M,'Inventory (old)'!$A:$A,"Island",'Inventory (old)'!$B:$B,$A786,'Inventory (old)'!$E:$E,"&gt;="&amp;$F786,'Inventory (old)'!$E:$E,"&lt;"&amp;$G786)</f>
        <v>0</v>
      </c>
      <c r="AX786" s="7">
        <f>SUMIFS('Inventory (old)'!$M:$M,'Inventory (old)'!$A:$A,"Railroad",'Inventory (old)'!$B:$B,$A786,'Inventory (old)'!$E:$E,"&gt;="&amp;$F786,'Inventory (old)'!$E:$E,"&lt;"&amp;$G786)</f>
        <v>0</v>
      </c>
      <c r="AY786" s="7">
        <f>SUMIFS('Inventory (old)'!$M:$M,'Inventory (old)'!$A:$A,"School",'Inventory (old)'!$B:$B,$A786,'Inventory (old)'!$E:$E,"&gt;="&amp;$F786,'Inventory (old)'!$E:$E,"&lt;"&amp;$G786)</f>
        <v>0</v>
      </c>
      <c r="AZ786" s="7">
        <f>SUMIFS('Inventory (old)'!$M:$M,'Inventory (old)'!$A:$A,"Air Speed",'Inventory (old)'!$B:$B,$A786,'Inventory (old)'!$E:$E,"&gt;="&amp;$F786,'Inventory (old)'!$E:$E,"&lt;"&amp;$G786)</f>
        <v>0</v>
      </c>
      <c r="BA786" s="7">
        <f>SUMIFS('Inventory (old)'!$M:$M,'Inventory (old)'!$A:$A,"Wrong Way",'Inventory (old)'!$B:$B,$A786,'Inventory (old)'!$E:$E,"&gt;="&amp;$F786,'Inventory (old)'!$E:$E,"&lt;"&amp;$G786)</f>
        <v>0</v>
      </c>
      <c r="BB786" s="7">
        <f>SUMIFS('Inventory (old)'!$M:$M,'Inventory (old)'!$A:$A,"Merge Arrow",'Inventory (old)'!$B:$B,$A786,'Inventory (old)'!$E:$E,"&gt;="&amp;$F786,'Inventory (old)'!$E:$E,"&lt;"&amp;$G786)</f>
        <v>0</v>
      </c>
      <c r="BC786" s="7">
        <f>SUMIFS('Inventory (old)'!$M:$M,'Inventory (old)'!$A:$A,"Bike",'Inventory (old)'!$B:$B,$A786,'Inventory (old)'!$E:$E,"&gt;="&amp;$F786,'Inventory (old)'!$E:$E,"&lt;"&amp;$G786)</f>
        <v>0</v>
      </c>
      <c r="BD786" s="7">
        <f>SUMIFS('Inventory (old)'!$M:$M,'Inventory (old)'!$A:$A,"Parking",'Inventory (old)'!$B:$B,$A786,'Inventory (old)'!$E:$E,"&gt;="&amp;$F786,'Inventory (old)'!$E:$E,"&lt;"&amp;$G786)</f>
        <v>0</v>
      </c>
      <c r="BE786" s="1">
        <f>SUMIFS('Inventory (old)'!$S:$S,'Inventory (old)'!$A:$A,"Parking",'Inventory (old)'!$B:$B,$A786,'Inventory (old)'!$E:$E,"&gt;="&amp;$F786,'Inventory (old)'!$E:$E,"&lt;"&amp;$G786)</f>
        <v>0</v>
      </c>
      <c r="BF786" s="13"/>
    </row>
    <row r="787" spans="1:58" x14ac:dyDescent="0.25">
      <c r="A787" s="6" t="s">
        <v>3092</v>
      </c>
      <c r="B787" s="7" t="s">
        <v>127</v>
      </c>
      <c r="C787" s="7" t="s">
        <v>2051</v>
      </c>
      <c r="D787" s="7">
        <v>98</v>
      </c>
      <c r="E787" s="7" t="s">
        <v>2176</v>
      </c>
      <c r="F787" s="8">
        <v>1E-4</v>
      </c>
      <c r="G787" s="8">
        <v>4.29</v>
      </c>
      <c r="H787" s="7" t="s">
        <v>2861</v>
      </c>
      <c r="I787" s="7" t="s">
        <v>3223</v>
      </c>
      <c r="J787" s="14">
        <f t="shared" si="152"/>
        <v>4.2899000000000003</v>
      </c>
      <c r="K787" s="15" t="s">
        <v>2062</v>
      </c>
      <c r="L787" s="7"/>
      <c r="M787" s="7" t="s">
        <v>2072</v>
      </c>
      <c r="N787" s="20">
        <v>2</v>
      </c>
      <c r="O787" s="20"/>
      <c r="P787" s="20"/>
      <c r="Q787" s="20"/>
      <c r="R787" s="8"/>
      <c r="S787" s="8"/>
      <c r="T787" s="14"/>
      <c r="U787" s="14"/>
      <c r="V787" s="21"/>
      <c r="W787" s="16"/>
      <c r="Y787" s="1">
        <v>105560</v>
      </c>
      <c r="Z787" s="7">
        <v>2023</v>
      </c>
      <c r="AA787" s="7" t="s">
        <v>3185</v>
      </c>
      <c r="AB787" s="7">
        <v>2022</v>
      </c>
      <c r="AC787" s="16" t="s">
        <v>3185</v>
      </c>
      <c r="AD787" s="113">
        <v>2024</v>
      </c>
      <c r="AE787" s="31">
        <f t="shared" si="153"/>
        <v>642</v>
      </c>
      <c r="AF787" s="8">
        <f t="shared" si="148"/>
        <v>4.2899000000000003</v>
      </c>
      <c r="AG787" s="8">
        <f t="shared" si="149"/>
        <v>8.5798000000000005</v>
      </c>
      <c r="AH787" s="8">
        <f t="shared" si="150"/>
        <v>0</v>
      </c>
      <c r="AI787" s="8">
        <f t="shared" si="151"/>
        <v>0</v>
      </c>
      <c r="AJ787" s="7">
        <f>IF($P787="X",SUMIFS('Inventory (old)'!$M:$M,'Inventory (old)'!$A:$A,"Channel",'Inventory (old)'!$B:$B,$A787,'Inventory (old)'!$E:$E,"&gt;="&amp;$F787,'Inventory (old)'!$E:$E,"&lt;"&amp;$G787),0)</f>
        <v>0</v>
      </c>
      <c r="AK787" s="12">
        <f>IF($P787="X",SUMIFS('Inventory (old)'!$M:$M,'Inventory (old)'!$A:$A,"Dotted Line",'Inventory (old)'!$B:$B,$A787,'Inventory (old)'!$E:$E,"&gt;="&amp;$F787,'Inventory (old)'!$E:$E,"&lt;"&amp;$G787),0)</f>
        <v>0</v>
      </c>
      <c r="AL787" s="113">
        <v>2024</v>
      </c>
      <c r="AM787" s="31">
        <f t="shared" si="154"/>
        <v>643</v>
      </c>
      <c r="AN787" s="7">
        <f>IF($P787="X",0,SUMIFS('Inventory (old)'!$M:$M,'Inventory (old)'!$A:$A,"Channel",'Inventory (old)'!$B:$B,$A787,'Inventory (old)'!$E:$E,"&gt;="&amp;F787,'Inventory (old)'!$E:$E,"&lt;"&amp;$G787))</f>
        <v>0</v>
      </c>
      <c r="AO787" s="7">
        <f>IF($P787="X",0,SUMIFS('Inventory (old)'!$M:$M,'Inventory (old)'!$A:$A,"Dotted Line",'Inventory (old)'!$B:$B,$A787,'Inventory (old)'!$E:$E,"&gt;="&amp;$F787,'Inventory (old)'!$E:$E,"&lt;"&amp;$G787))</f>
        <v>0</v>
      </c>
      <c r="AP787" s="7">
        <f>SUMIFS('Inventory (old)'!$M:$M,'Inventory (old)'!$A:$A,"Stop Line",'Inventory (old)'!$B:$B,$A787,'Inventory (old)'!$E:$E,"&gt;="&amp;$F787,'Inventory (old)'!$E:$E,"&lt;"&amp;$G787)</f>
        <v>0</v>
      </c>
      <c r="AQ787" s="7">
        <f>SUMIFS('Inventory (old)'!$M:$M,'Inventory (old)'!$A:$A,"Arrows and Onlys",'Inventory (old)'!$B:$B,$A787,'Inventory (old)'!$E:$E,"&gt;="&amp;$F787,'Inventory (old)'!$E:$E,"&lt;"&amp;$G787)</f>
        <v>0</v>
      </c>
      <c r="AR787" s="7">
        <f>SUMIFS('Inventory (old)'!$N:$N,'Inventory (old)'!$A:$A,"Arrows and Onlys",'Inventory (old)'!$B:$B,$A787,'Inventory (old)'!$E:$E,"&gt;="&amp;$F787,'Inventory (old)'!$E:$E,"&lt;"&amp;$G787)</f>
        <v>0</v>
      </c>
      <c r="AS787" s="7">
        <f>SUMIFS('Inventory (old)'!$O:$O,'Inventory (old)'!$A:$A,"Transverse",'Inventory (old)'!$B:$B,$A787,'Inventory (old)'!$E:$E,"&gt;="&amp;$F787,'Inventory (old)'!$E:$E,"&lt;"&amp;$G787)</f>
        <v>0</v>
      </c>
      <c r="AT787" s="7">
        <f>SUMIFS('Inventory (old)'!$P:$P,'Inventory (old)'!$A:$A,"Transverse",'Inventory (old)'!$B:$B,$A787,'Inventory (old)'!$E:$E,"&gt;="&amp;$F787,'Inventory (old)'!$E:$E,"&lt;"&amp;$G787)</f>
        <v>0</v>
      </c>
      <c r="AU787" s="7">
        <f>SUMIFS('Inventory (old)'!$M:$M,'Inventory (old)'!$A:$A,"Crosswalk",'Inventory (old)'!$B:$B,$A787,'Inventory (old)'!$E:$E,"&gt;="&amp;$F787,'Inventory (old)'!$E:$E,"&lt;"&amp;$G787)</f>
        <v>0</v>
      </c>
      <c r="AV787" s="7">
        <f>SUMIFS('Inventory (old)'!$M:$M,'Inventory (old)'!$A:$A,"Yield Line",'Inventory (old)'!$B:$B,$A787,'Inventory (old)'!$E:$E,"&gt;="&amp;$F787,'Inventory (old)'!$E:$E,"&lt;"&amp;$G787)</f>
        <v>0</v>
      </c>
      <c r="AW787" s="7">
        <f>SUMIFS('Inventory (old)'!$M:$M,'Inventory (old)'!$A:$A,"Island",'Inventory (old)'!$B:$B,$A787,'Inventory (old)'!$E:$E,"&gt;="&amp;$F787,'Inventory (old)'!$E:$E,"&lt;"&amp;$G787)</f>
        <v>0</v>
      </c>
      <c r="AX787" s="7">
        <f>SUMIFS('Inventory (old)'!$M:$M,'Inventory (old)'!$A:$A,"Railroad",'Inventory (old)'!$B:$B,$A787,'Inventory (old)'!$E:$E,"&gt;="&amp;$F787,'Inventory (old)'!$E:$E,"&lt;"&amp;$G787)</f>
        <v>2</v>
      </c>
      <c r="AY787" s="7">
        <f>SUMIFS('Inventory (old)'!$M:$M,'Inventory (old)'!$A:$A,"School",'Inventory (old)'!$B:$B,$A787,'Inventory (old)'!$E:$E,"&gt;="&amp;$F787,'Inventory (old)'!$E:$E,"&lt;"&amp;$G787)</f>
        <v>0</v>
      </c>
      <c r="AZ787" s="7">
        <f>SUMIFS('Inventory (old)'!$M:$M,'Inventory (old)'!$A:$A,"Air Speed",'Inventory (old)'!$B:$B,$A787,'Inventory (old)'!$E:$E,"&gt;="&amp;$F787,'Inventory (old)'!$E:$E,"&lt;"&amp;$G787)</f>
        <v>0</v>
      </c>
      <c r="BA787" s="7">
        <f>SUMIFS('Inventory (old)'!$M:$M,'Inventory (old)'!$A:$A,"Wrong Way",'Inventory (old)'!$B:$B,$A787,'Inventory (old)'!$E:$E,"&gt;="&amp;$F787,'Inventory (old)'!$E:$E,"&lt;"&amp;$G787)</f>
        <v>0</v>
      </c>
      <c r="BB787" s="7">
        <f>SUMIFS('Inventory (old)'!$M:$M,'Inventory (old)'!$A:$A,"Merge Arrow",'Inventory (old)'!$B:$B,$A787,'Inventory (old)'!$E:$E,"&gt;="&amp;$F787,'Inventory (old)'!$E:$E,"&lt;"&amp;$G787)</f>
        <v>0</v>
      </c>
      <c r="BC787" s="7">
        <f>SUMIFS('Inventory (old)'!$M:$M,'Inventory (old)'!$A:$A,"Bike",'Inventory (old)'!$B:$B,$A787,'Inventory (old)'!$E:$E,"&gt;="&amp;$F787,'Inventory (old)'!$E:$E,"&lt;"&amp;$G787)</f>
        <v>0</v>
      </c>
      <c r="BD787" s="7">
        <f>SUMIFS('Inventory (old)'!$M:$M,'Inventory (old)'!$A:$A,"Parking",'Inventory (old)'!$B:$B,$A787,'Inventory (old)'!$E:$E,"&gt;="&amp;$F787,'Inventory (old)'!$E:$E,"&lt;"&amp;$G787)</f>
        <v>0</v>
      </c>
      <c r="BE787" s="1">
        <f>SUMIFS('Inventory (old)'!$S:$S,'Inventory (old)'!$A:$A,"Parking",'Inventory (old)'!$B:$B,$A787,'Inventory (old)'!$E:$E,"&gt;="&amp;$F787,'Inventory (old)'!$E:$E,"&lt;"&amp;$G787)</f>
        <v>0</v>
      </c>
      <c r="BF787" s="13"/>
    </row>
    <row r="788" spans="1:58" x14ac:dyDescent="0.25">
      <c r="A788" s="6" t="s">
        <v>3092</v>
      </c>
      <c r="B788" s="7" t="s">
        <v>127</v>
      </c>
      <c r="C788" s="7" t="s">
        <v>2051</v>
      </c>
      <c r="D788" s="7">
        <v>98</v>
      </c>
      <c r="E788" s="7" t="s">
        <v>2176</v>
      </c>
      <c r="F788" s="8">
        <f>G787</f>
        <v>4.29</v>
      </c>
      <c r="G788" s="8">
        <v>4.74</v>
      </c>
      <c r="H788" s="7" t="s">
        <v>3223</v>
      </c>
      <c r="I788" s="7" t="s">
        <v>420</v>
      </c>
      <c r="J788" s="14">
        <f t="shared" si="152"/>
        <v>0.45000000000000018</v>
      </c>
      <c r="K788" s="15" t="s">
        <v>2062</v>
      </c>
      <c r="L788" s="7"/>
      <c r="M788" s="7" t="s">
        <v>2072</v>
      </c>
      <c r="N788" s="20">
        <v>2</v>
      </c>
      <c r="O788" s="20"/>
      <c r="P788" s="20"/>
      <c r="Q788" s="20"/>
      <c r="R788" s="8"/>
      <c r="S788" s="8"/>
      <c r="T788" s="14"/>
      <c r="U788" s="14"/>
      <c r="V788" s="21"/>
      <c r="W788" s="16" t="s">
        <v>2914</v>
      </c>
      <c r="Y788" s="1">
        <v>105560</v>
      </c>
      <c r="Z788" s="7">
        <v>2023</v>
      </c>
      <c r="AA788" s="7" t="s">
        <v>3185</v>
      </c>
      <c r="AB788" s="7">
        <v>2022</v>
      </c>
      <c r="AC788" s="16" t="s">
        <v>3185</v>
      </c>
      <c r="AD788" s="113">
        <v>2024</v>
      </c>
      <c r="AE788" s="31">
        <f t="shared" si="153"/>
        <v>642</v>
      </c>
      <c r="AF788" s="8">
        <f t="shared" si="148"/>
        <v>0.45000000000000018</v>
      </c>
      <c r="AG788" s="8">
        <f t="shared" si="149"/>
        <v>0.90000000000000036</v>
      </c>
      <c r="AH788" s="8">
        <f t="shared" si="150"/>
        <v>0</v>
      </c>
      <c r="AI788" s="8">
        <f t="shared" si="151"/>
        <v>0</v>
      </c>
      <c r="AJ788" s="7">
        <f>IF($P788="X",SUMIFS('Inventory (old)'!$M:$M,'Inventory (old)'!$A:$A,"Channel",'Inventory (old)'!$B:$B,$A788,'Inventory (old)'!$E:$E,"&gt;="&amp;$F788,'Inventory (old)'!$E:$E,"&lt;"&amp;$G788),0)</f>
        <v>0</v>
      </c>
      <c r="AK788" s="12">
        <f>IF($P788="X",SUMIFS('Inventory (old)'!$M:$M,'Inventory (old)'!$A:$A,"Dotted Line",'Inventory (old)'!$B:$B,$A788,'Inventory (old)'!$E:$E,"&gt;="&amp;$F788,'Inventory (old)'!$E:$E,"&lt;"&amp;$G788),0)</f>
        <v>0</v>
      </c>
      <c r="AL788" s="113">
        <v>2024</v>
      </c>
      <c r="AM788" s="31">
        <f t="shared" si="154"/>
        <v>643</v>
      </c>
      <c r="AN788" s="7">
        <f>IF($P788="X",0,SUMIFS('Inventory (old)'!$M:$M,'Inventory (old)'!$A:$A,"Channel",'Inventory (old)'!$B:$B,$A788,'Inventory (old)'!$E:$E,"&gt;="&amp;F788,'Inventory (old)'!$E:$E,"&lt;"&amp;$G788))</f>
        <v>0</v>
      </c>
      <c r="AO788" s="7">
        <f>IF($P788="X",0,SUMIFS('Inventory (old)'!$M:$M,'Inventory (old)'!$A:$A,"Dotted Line",'Inventory (old)'!$B:$B,$A788,'Inventory (old)'!$E:$E,"&gt;="&amp;$F788,'Inventory (old)'!$E:$E,"&lt;"&amp;$G788))</f>
        <v>0</v>
      </c>
      <c r="AP788" s="7">
        <f>SUMIFS('Inventory (old)'!$M:$M,'Inventory (old)'!$A:$A,"Stop Line",'Inventory (old)'!$B:$B,$A788,'Inventory (old)'!$E:$E,"&gt;="&amp;$F788,'Inventory (old)'!$E:$E,"&lt;"&amp;$G788)</f>
        <v>0</v>
      </c>
      <c r="AQ788" s="7">
        <f>SUMIFS('Inventory (old)'!$M:$M,'Inventory (old)'!$A:$A,"Arrows and Onlys",'Inventory (old)'!$B:$B,$A788,'Inventory (old)'!$E:$E,"&gt;="&amp;$F788,'Inventory (old)'!$E:$E,"&lt;"&amp;$G788)</f>
        <v>0</v>
      </c>
      <c r="AR788" s="7">
        <f>SUMIFS('Inventory (old)'!$N:$N,'Inventory (old)'!$A:$A,"Arrows and Onlys",'Inventory (old)'!$B:$B,$A788,'Inventory (old)'!$E:$E,"&gt;="&amp;$F788,'Inventory (old)'!$E:$E,"&lt;"&amp;$G788)</f>
        <v>0</v>
      </c>
      <c r="AS788" s="7">
        <f>SUMIFS('Inventory (old)'!$O:$O,'Inventory (old)'!$A:$A,"Transverse",'Inventory (old)'!$B:$B,$A788,'Inventory (old)'!$E:$E,"&gt;="&amp;$F788,'Inventory (old)'!$E:$E,"&lt;"&amp;$G788)</f>
        <v>0</v>
      </c>
      <c r="AT788" s="7">
        <f>SUMIFS('Inventory (old)'!$P:$P,'Inventory (old)'!$A:$A,"Transverse",'Inventory (old)'!$B:$B,$A788,'Inventory (old)'!$E:$E,"&gt;="&amp;$F788,'Inventory (old)'!$E:$E,"&lt;"&amp;$G788)</f>
        <v>0</v>
      </c>
      <c r="AU788" s="7">
        <f>SUMIFS('Inventory (old)'!$M:$M,'Inventory (old)'!$A:$A,"Crosswalk",'Inventory (old)'!$B:$B,$A788,'Inventory (old)'!$E:$E,"&gt;="&amp;$F788,'Inventory (old)'!$E:$E,"&lt;"&amp;$G788)</f>
        <v>0</v>
      </c>
      <c r="AV788" s="7">
        <f>SUMIFS('Inventory (old)'!$M:$M,'Inventory (old)'!$A:$A,"Yield Line",'Inventory (old)'!$B:$B,$A788,'Inventory (old)'!$E:$E,"&gt;="&amp;$F788,'Inventory (old)'!$E:$E,"&lt;"&amp;$G788)</f>
        <v>0</v>
      </c>
      <c r="AW788" s="7">
        <f>SUMIFS('Inventory (old)'!$M:$M,'Inventory (old)'!$A:$A,"Island",'Inventory (old)'!$B:$B,$A788,'Inventory (old)'!$E:$E,"&gt;="&amp;$F788,'Inventory (old)'!$E:$E,"&lt;"&amp;$G788)</f>
        <v>0</v>
      </c>
      <c r="AX788" s="7">
        <f>SUMIFS('Inventory (old)'!$M:$M,'Inventory (old)'!$A:$A,"Railroad",'Inventory (old)'!$B:$B,$A788,'Inventory (old)'!$E:$E,"&gt;="&amp;$F788,'Inventory (old)'!$E:$E,"&lt;"&amp;$G788)</f>
        <v>0</v>
      </c>
      <c r="AY788" s="7">
        <f>SUMIFS('Inventory (old)'!$M:$M,'Inventory (old)'!$A:$A,"School",'Inventory (old)'!$B:$B,$A788,'Inventory (old)'!$E:$E,"&gt;="&amp;$F788,'Inventory (old)'!$E:$E,"&lt;"&amp;$G788)</f>
        <v>0</v>
      </c>
      <c r="AZ788" s="7">
        <f>SUMIFS('Inventory (old)'!$M:$M,'Inventory (old)'!$A:$A,"Air Speed",'Inventory (old)'!$B:$B,$A788,'Inventory (old)'!$E:$E,"&gt;="&amp;$F788,'Inventory (old)'!$E:$E,"&lt;"&amp;$G788)</f>
        <v>0</v>
      </c>
      <c r="BA788" s="7">
        <f>SUMIFS('Inventory (old)'!$M:$M,'Inventory (old)'!$A:$A,"Wrong Way",'Inventory (old)'!$B:$B,$A788,'Inventory (old)'!$E:$E,"&gt;="&amp;$F788,'Inventory (old)'!$E:$E,"&lt;"&amp;$G788)</f>
        <v>0</v>
      </c>
      <c r="BB788" s="7">
        <f>SUMIFS('Inventory (old)'!$M:$M,'Inventory (old)'!$A:$A,"Merge Arrow",'Inventory (old)'!$B:$B,$A788,'Inventory (old)'!$E:$E,"&gt;="&amp;$F788,'Inventory (old)'!$E:$E,"&lt;"&amp;$G788)</f>
        <v>0</v>
      </c>
      <c r="BC788" s="7">
        <f>SUMIFS('Inventory (old)'!$M:$M,'Inventory (old)'!$A:$A,"Bike",'Inventory (old)'!$B:$B,$A788,'Inventory (old)'!$E:$E,"&gt;="&amp;$F788,'Inventory (old)'!$E:$E,"&lt;"&amp;$G788)</f>
        <v>0</v>
      </c>
      <c r="BD788" s="7">
        <f>SUMIFS('Inventory (old)'!$M:$M,'Inventory (old)'!$A:$A,"Parking",'Inventory (old)'!$B:$B,$A788,'Inventory (old)'!$E:$E,"&gt;="&amp;$F788,'Inventory (old)'!$E:$E,"&lt;"&amp;$G788)</f>
        <v>0</v>
      </c>
      <c r="BE788" s="1">
        <f>SUMIFS('Inventory (old)'!$S:$S,'Inventory (old)'!$A:$A,"Parking",'Inventory (old)'!$B:$B,$A788,'Inventory (old)'!$E:$E,"&gt;="&amp;$F788,'Inventory (old)'!$E:$E,"&lt;"&amp;$G788)</f>
        <v>0</v>
      </c>
      <c r="BF788" s="13"/>
    </row>
    <row r="789" spans="1:58" hidden="1" x14ac:dyDescent="0.25">
      <c r="A789" s="6" t="s">
        <v>3093</v>
      </c>
      <c r="B789" s="7" t="s">
        <v>127</v>
      </c>
      <c r="C789" s="7" t="s">
        <v>2051</v>
      </c>
      <c r="D789" s="7">
        <v>181</v>
      </c>
      <c r="E789" s="7" t="s">
        <v>2176</v>
      </c>
      <c r="F789" s="8">
        <v>9.9999999999999995E-8</v>
      </c>
      <c r="G789" s="8">
        <v>2.69</v>
      </c>
      <c r="H789" s="7" t="s">
        <v>2861</v>
      </c>
      <c r="I789" s="7" t="s">
        <v>837</v>
      </c>
      <c r="J789" s="14">
        <f t="shared" si="152"/>
        <v>2.6899999000000001</v>
      </c>
      <c r="K789" s="15" t="s">
        <v>2062</v>
      </c>
      <c r="L789" s="7"/>
      <c r="M789" s="7" t="s">
        <v>2072</v>
      </c>
      <c r="N789" s="20">
        <v>2</v>
      </c>
      <c r="O789" s="20"/>
      <c r="P789" s="20"/>
      <c r="Q789" s="20"/>
      <c r="R789" s="8"/>
      <c r="S789" s="8"/>
      <c r="T789" s="14"/>
      <c r="U789" s="14"/>
      <c r="V789" s="21"/>
      <c r="W789" s="16"/>
      <c r="X789" s="1">
        <v>119425</v>
      </c>
      <c r="Y789" s="1">
        <v>105560</v>
      </c>
      <c r="Z789" s="7">
        <v>2023</v>
      </c>
      <c r="AA789" s="7" t="s">
        <v>3185</v>
      </c>
      <c r="AB789" s="7">
        <v>2022</v>
      </c>
      <c r="AC789" s="16" t="s">
        <v>348</v>
      </c>
      <c r="AD789" s="113"/>
      <c r="AE789" s="31" t="str">
        <f t="shared" si="153"/>
        <v/>
      </c>
      <c r="AF789" s="8">
        <f t="shared" si="148"/>
        <v>2.6899999000000001</v>
      </c>
      <c r="AG789" s="8">
        <f t="shared" si="149"/>
        <v>5.3799998000000002</v>
      </c>
      <c r="AH789" s="8">
        <f t="shared" si="150"/>
        <v>0</v>
      </c>
      <c r="AI789" s="8">
        <f t="shared" si="151"/>
        <v>0</v>
      </c>
      <c r="AJ789" s="7">
        <f>IF($P789="X",SUMIFS('Inventory (old)'!$M:$M,'Inventory (old)'!$A:$A,"Channel",'Inventory (old)'!$B:$B,$A789,'Inventory (old)'!$E:$E,"&gt;="&amp;$F789,'Inventory (old)'!$E:$E,"&lt;"&amp;$G789),0)</f>
        <v>0</v>
      </c>
      <c r="AK789" s="12">
        <f>IF($P789="X",SUMIFS('Inventory (old)'!$M:$M,'Inventory (old)'!$A:$A,"Dotted Line",'Inventory (old)'!$B:$B,$A789,'Inventory (old)'!$E:$E,"&gt;="&amp;$F789,'Inventory (old)'!$E:$E,"&lt;"&amp;$G789),0)</f>
        <v>0</v>
      </c>
      <c r="AL789" s="113"/>
      <c r="AM789" s="31" t="str">
        <f t="shared" si="154"/>
        <v/>
      </c>
      <c r="AN789" s="7">
        <f>IF($P789="X",0,SUMIFS('Inventory (old)'!$M:$M,'Inventory (old)'!$A:$A,"Channel",'Inventory (old)'!$B:$B,$A789,'Inventory (old)'!$E:$E,"&gt;="&amp;F789,'Inventory (old)'!$E:$E,"&lt;"&amp;$G789))</f>
        <v>55</v>
      </c>
      <c r="AO789" s="7">
        <f>IF($P789="X",0,SUMIFS('Inventory (old)'!$M:$M,'Inventory (old)'!$A:$A,"Dotted Line",'Inventory (old)'!$B:$B,$A789,'Inventory (old)'!$E:$E,"&gt;="&amp;$F789,'Inventory (old)'!$E:$E,"&lt;"&amp;$G789))</f>
        <v>0</v>
      </c>
      <c r="AP789" s="7">
        <f>SUMIFS('Inventory (old)'!$M:$M,'Inventory (old)'!$A:$A,"Stop Line",'Inventory (old)'!$B:$B,$A789,'Inventory (old)'!$E:$E,"&gt;="&amp;$F789,'Inventory (old)'!$E:$E,"&lt;"&amp;$G789)</f>
        <v>35</v>
      </c>
      <c r="AQ789" s="7">
        <f>SUMIFS('Inventory (old)'!$M:$M,'Inventory (old)'!$A:$A,"Arrows and Onlys",'Inventory (old)'!$B:$B,$A789,'Inventory (old)'!$E:$E,"&gt;="&amp;$F789,'Inventory (old)'!$E:$E,"&lt;"&amp;$G789)</f>
        <v>2</v>
      </c>
      <c r="AR789" s="7">
        <f>SUMIFS('Inventory (old)'!$N:$N,'Inventory (old)'!$A:$A,"Arrows and Onlys",'Inventory (old)'!$B:$B,$A789,'Inventory (old)'!$E:$E,"&gt;="&amp;$F789,'Inventory (old)'!$E:$E,"&lt;"&amp;$G789)</f>
        <v>0</v>
      </c>
      <c r="AS789" s="7">
        <f>SUMIFS('Inventory (old)'!$O:$O,'Inventory (old)'!$A:$A,"Transverse",'Inventory (old)'!$B:$B,$A789,'Inventory (old)'!$E:$E,"&gt;="&amp;$F789,'Inventory (old)'!$E:$E,"&lt;"&amp;$G789)</f>
        <v>0</v>
      </c>
      <c r="AT789" s="7">
        <f>SUMIFS('Inventory (old)'!$P:$P,'Inventory (old)'!$A:$A,"Transverse",'Inventory (old)'!$B:$B,$A789,'Inventory (old)'!$E:$E,"&gt;="&amp;$F789,'Inventory (old)'!$E:$E,"&lt;"&amp;$G789)</f>
        <v>136</v>
      </c>
      <c r="AU789" s="7">
        <f>SUMIFS('Inventory (old)'!$M:$M,'Inventory (old)'!$A:$A,"Crosswalk",'Inventory (old)'!$B:$B,$A789,'Inventory (old)'!$E:$E,"&gt;="&amp;$F789,'Inventory (old)'!$E:$E,"&lt;"&amp;$G789)</f>
        <v>0</v>
      </c>
      <c r="AV789" s="7">
        <f>SUMIFS('Inventory (old)'!$M:$M,'Inventory (old)'!$A:$A,"Yield Line",'Inventory (old)'!$B:$B,$A789,'Inventory (old)'!$E:$E,"&gt;="&amp;$F789,'Inventory (old)'!$E:$E,"&lt;"&amp;$G789)</f>
        <v>0</v>
      </c>
      <c r="AW789" s="7">
        <f>SUMIFS('Inventory (old)'!$M:$M,'Inventory (old)'!$A:$A,"Island",'Inventory (old)'!$B:$B,$A789,'Inventory (old)'!$E:$E,"&gt;="&amp;$F789,'Inventory (old)'!$E:$E,"&lt;"&amp;$G789)</f>
        <v>0</v>
      </c>
      <c r="AX789" s="7">
        <f>SUMIFS('Inventory (old)'!$M:$M,'Inventory (old)'!$A:$A,"Railroad",'Inventory (old)'!$B:$B,$A789,'Inventory (old)'!$E:$E,"&gt;="&amp;$F789,'Inventory (old)'!$E:$E,"&lt;"&amp;$G789)</f>
        <v>0</v>
      </c>
      <c r="AY789" s="7">
        <f>SUMIFS('Inventory (old)'!$M:$M,'Inventory (old)'!$A:$A,"School",'Inventory (old)'!$B:$B,$A789,'Inventory (old)'!$E:$E,"&gt;="&amp;$F789,'Inventory (old)'!$E:$E,"&lt;"&amp;$G789)</f>
        <v>0</v>
      </c>
      <c r="AZ789" s="7">
        <f>SUMIFS('Inventory (old)'!$M:$M,'Inventory (old)'!$A:$A,"Air Speed",'Inventory (old)'!$B:$B,$A789,'Inventory (old)'!$E:$E,"&gt;="&amp;$F789,'Inventory (old)'!$E:$E,"&lt;"&amp;$G789)</f>
        <v>0</v>
      </c>
      <c r="BA789" s="7">
        <f>SUMIFS('Inventory (old)'!$M:$M,'Inventory (old)'!$A:$A,"Wrong Way",'Inventory (old)'!$B:$B,$A789,'Inventory (old)'!$E:$E,"&gt;="&amp;$F789,'Inventory (old)'!$E:$E,"&lt;"&amp;$G789)</f>
        <v>0</v>
      </c>
      <c r="BB789" s="7">
        <f>SUMIFS('Inventory (old)'!$M:$M,'Inventory (old)'!$A:$A,"Merge Arrow",'Inventory (old)'!$B:$B,$A789,'Inventory (old)'!$E:$E,"&gt;="&amp;$F789,'Inventory (old)'!$E:$E,"&lt;"&amp;$G789)</f>
        <v>0</v>
      </c>
      <c r="BC789" s="7">
        <f>SUMIFS('Inventory (old)'!$M:$M,'Inventory (old)'!$A:$A,"Bike",'Inventory (old)'!$B:$B,$A789,'Inventory (old)'!$E:$E,"&gt;="&amp;$F789,'Inventory (old)'!$E:$E,"&lt;"&amp;$G789)</f>
        <v>0</v>
      </c>
      <c r="BD789" s="7">
        <f>SUMIFS('Inventory (old)'!$M:$M,'Inventory (old)'!$A:$A,"Parking",'Inventory (old)'!$B:$B,$A789,'Inventory (old)'!$E:$E,"&gt;="&amp;$F789,'Inventory (old)'!$E:$E,"&lt;"&amp;$G789)</f>
        <v>0</v>
      </c>
      <c r="BE789" s="1">
        <f>SUMIFS('Inventory (old)'!$S:$S,'Inventory (old)'!$A:$A,"Parking",'Inventory (old)'!$B:$B,$A789,'Inventory (old)'!$E:$E,"&gt;="&amp;$F789,'Inventory (old)'!$E:$E,"&lt;"&amp;$G789)</f>
        <v>0</v>
      </c>
      <c r="BF789" s="13"/>
    </row>
    <row r="790" spans="1:58" x14ac:dyDescent="0.25">
      <c r="A790" s="6" t="s">
        <v>3094</v>
      </c>
      <c r="B790" s="7" t="s">
        <v>127</v>
      </c>
      <c r="C790" s="7" t="s">
        <v>2051</v>
      </c>
      <c r="D790" s="7">
        <v>309</v>
      </c>
      <c r="E790" s="7" t="s">
        <v>2176</v>
      </c>
      <c r="F790" s="8">
        <v>1.0000000000000001E-5</v>
      </c>
      <c r="G790" s="8">
        <v>3.911</v>
      </c>
      <c r="H790" s="7" t="s">
        <v>2861</v>
      </c>
      <c r="I790" s="7" t="s">
        <v>836</v>
      </c>
      <c r="J790" s="14">
        <f t="shared" si="152"/>
        <v>3.91099</v>
      </c>
      <c r="K790" s="15" t="s">
        <v>2062</v>
      </c>
      <c r="L790" s="7"/>
      <c r="M790" s="7" t="s">
        <v>2072</v>
      </c>
      <c r="N790" s="20">
        <v>2</v>
      </c>
      <c r="O790" s="20"/>
      <c r="P790" s="20"/>
      <c r="Q790" s="20"/>
      <c r="R790" s="8"/>
      <c r="S790" s="8"/>
      <c r="T790" s="14"/>
      <c r="U790" s="14"/>
      <c r="V790" s="21"/>
      <c r="W790" s="16"/>
      <c r="Y790" s="1">
        <v>105560</v>
      </c>
      <c r="Z790" s="7">
        <v>2023</v>
      </c>
      <c r="AA790" s="7" t="s">
        <v>3185</v>
      </c>
      <c r="AB790" s="7">
        <v>2022</v>
      </c>
      <c r="AC790" s="16" t="s">
        <v>348</v>
      </c>
      <c r="AD790" s="113">
        <v>2024</v>
      </c>
      <c r="AE790" s="31">
        <f t="shared" si="153"/>
        <v>642</v>
      </c>
      <c r="AF790" s="8">
        <f t="shared" si="148"/>
        <v>3.91099</v>
      </c>
      <c r="AG790" s="8">
        <f t="shared" si="149"/>
        <v>7.8219799999999999</v>
      </c>
      <c r="AH790" s="8">
        <f t="shared" si="150"/>
        <v>0</v>
      </c>
      <c r="AI790" s="8">
        <f t="shared" si="151"/>
        <v>0</v>
      </c>
      <c r="AJ790" s="7">
        <f>IF($P790="X",SUMIFS('Inventory (old)'!$M:$M,'Inventory (old)'!$A:$A,"Channel",'Inventory (old)'!$B:$B,$A790,'Inventory (old)'!$E:$E,"&gt;="&amp;$F790,'Inventory (old)'!$E:$E,"&lt;"&amp;$G790),0)</f>
        <v>0</v>
      </c>
      <c r="AK790" s="12">
        <f>IF($P790="X",SUMIFS('Inventory (old)'!$M:$M,'Inventory (old)'!$A:$A,"Dotted Line",'Inventory (old)'!$B:$B,$A790,'Inventory (old)'!$E:$E,"&gt;="&amp;$F790,'Inventory (old)'!$E:$E,"&lt;"&amp;$G790),0)</f>
        <v>0</v>
      </c>
      <c r="AL790" s="113">
        <v>2024</v>
      </c>
      <c r="AM790" s="31">
        <f t="shared" si="154"/>
        <v>643</v>
      </c>
      <c r="AN790" s="7">
        <f>IF($P790="X",0,SUMIFS('Inventory (old)'!$M:$M,'Inventory (old)'!$A:$A,"Channel",'Inventory (old)'!$B:$B,$A790,'Inventory (old)'!$E:$E,"&gt;="&amp;F790,'Inventory (old)'!$E:$E,"&lt;"&amp;$G790))</f>
        <v>231</v>
      </c>
      <c r="AO790" s="7">
        <f>IF($P790="X",0,SUMIFS('Inventory (old)'!$M:$M,'Inventory (old)'!$A:$A,"Dotted Line",'Inventory (old)'!$B:$B,$A790,'Inventory (old)'!$E:$E,"&gt;="&amp;$F790,'Inventory (old)'!$E:$E,"&lt;"&amp;$G790))</f>
        <v>0</v>
      </c>
      <c r="AP790" s="7">
        <f>SUMIFS('Inventory (old)'!$M:$M,'Inventory (old)'!$A:$A,"Stop Line",'Inventory (old)'!$B:$B,$A790,'Inventory (old)'!$E:$E,"&gt;="&amp;$F790,'Inventory (old)'!$E:$E,"&lt;"&amp;$G790)</f>
        <v>60</v>
      </c>
      <c r="AQ790" s="7">
        <f>SUMIFS('Inventory (old)'!$M:$M,'Inventory (old)'!$A:$A,"Arrows and Onlys",'Inventory (old)'!$B:$B,$A790,'Inventory (old)'!$E:$E,"&gt;="&amp;$F790,'Inventory (old)'!$E:$E,"&lt;"&amp;$G790)</f>
        <v>2</v>
      </c>
      <c r="AR790" s="7">
        <f>SUMIFS('Inventory (old)'!$N:$N,'Inventory (old)'!$A:$A,"Arrows and Onlys",'Inventory (old)'!$B:$B,$A790,'Inventory (old)'!$E:$E,"&gt;="&amp;$F790,'Inventory (old)'!$E:$E,"&lt;"&amp;$G790)</f>
        <v>0</v>
      </c>
      <c r="AS790" s="7">
        <f>SUMIFS('Inventory (old)'!$O:$O,'Inventory (old)'!$A:$A,"Transverse",'Inventory (old)'!$B:$B,$A790,'Inventory (old)'!$E:$E,"&gt;="&amp;$F790,'Inventory (old)'!$E:$E,"&lt;"&amp;$G790)</f>
        <v>0</v>
      </c>
      <c r="AT790" s="7">
        <f>SUMIFS('Inventory (old)'!$P:$P,'Inventory (old)'!$A:$A,"Transverse",'Inventory (old)'!$B:$B,$A790,'Inventory (old)'!$E:$E,"&gt;="&amp;$F790,'Inventory (old)'!$E:$E,"&lt;"&amp;$G790)</f>
        <v>254</v>
      </c>
      <c r="AU790" s="7">
        <f>SUMIFS('Inventory (old)'!$M:$M,'Inventory (old)'!$A:$A,"Crosswalk",'Inventory (old)'!$B:$B,$A790,'Inventory (old)'!$E:$E,"&gt;="&amp;$F790,'Inventory (old)'!$E:$E,"&lt;"&amp;$G790)</f>
        <v>0</v>
      </c>
      <c r="AV790" s="7">
        <f>SUMIFS('Inventory (old)'!$M:$M,'Inventory (old)'!$A:$A,"Yield Line",'Inventory (old)'!$B:$B,$A790,'Inventory (old)'!$E:$E,"&gt;="&amp;$F790,'Inventory (old)'!$E:$E,"&lt;"&amp;$G790)</f>
        <v>0</v>
      </c>
      <c r="AW790" s="7">
        <f>SUMIFS('Inventory (old)'!$M:$M,'Inventory (old)'!$A:$A,"Island",'Inventory (old)'!$B:$B,$A790,'Inventory (old)'!$E:$E,"&gt;="&amp;$F790,'Inventory (old)'!$E:$E,"&lt;"&amp;$G790)</f>
        <v>0</v>
      </c>
      <c r="AX790" s="7">
        <f>SUMIFS('Inventory (old)'!$M:$M,'Inventory (old)'!$A:$A,"Railroad",'Inventory (old)'!$B:$B,$A790,'Inventory (old)'!$E:$E,"&gt;="&amp;$F790,'Inventory (old)'!$E:$E,"&lt;"&amp;$G790)</f>
        <v>0</v>
      </c>
      <c r="AY790" s="7">
        <f>SUMIFS('Inventory (old)'!$M:$M,'Inventory (old)'!$A:$A,"School",'Inventory (old)'!$B:$B,$A790,'Inventory (old)'!$E:$E,"&gt;="&amp;$F790,'Inventory (old)'!$E:$E,"&lt;"&amp;$G790)</f>
        <v>0</v>
      </c>
      <c r="AZ790" s="7">
        <f>SUMIFS('Inventory (old)'!$M:$M,'Inventory (old)'!$A:$A,"Air Speed",'Inventory (old)'!$B:$B,$A790,'Inventory (old)'!$E:$E,"&gt;="&amp;$F790,'Inventory (old)'!$E:$E,"&lt;"&amp;$G790)</f>
        <v>0</v>
      </c>
      <c r="BA790" s="7">
        <f>SUMIFS('Inventory (old)'!$M:$M,'Inventory (old)'!$A:$A,"Wrong Way",'Inventory (old)'!$B:$B,$A790,'Inventory (old)'!$E:$E,"&gt;="&amp;$F790,'Inventory (old)'!$E:$E,"&lt;"&amp;$G790)</f>
        <v>0</v>
      </c>
      <c r="BB790" s="7">
        <f>SUMIFS('Inventory (old)'!$M:$M,'Inventory (old)'!$A:$A,"Merge Arrow",'Inventory (old)'!$B:$B,$A790,'Inventory (old)'!$E:$E,"&gt;="&amp;$F790,'Inventory (old)'!$E:$E,"&lt;"&amp;$G790)</f>
        <v>0</v>
      </c>
      <c r="BC790" s="7">
        <f>SUMIFS('Inventory (old)'!$M:$M,'Inventory (old)'!$A:$A,"Bike",'Inventory (old)'!$B:$B,$A790,'Inventory (old)'!$E:$E,"&gt;="&amp;$F790,'Inventory (old)'!$E:$E,"&lt;"&amp;$G790)</f>
        <v>0</v>
      </c>
      <c r="BD790" s="7">
        <f>SUMIFS('Inventory (old)'!$M:$M,'Inventory (old)'!$A:$A,"Parking",'Inventory (old)'!$B:$B,$A790,'Inventory (old)'!$E:$E,"&gt;="&amp;$F790,'Inventory (old)'!$E:$E,"&lt;"&amp;$G790)</f>
        <v>0</v>
      </c>
      <c r="BE790" s="1">
        <f>SUMIFS('Inventory (old)'!$S:$S,'Inventory (old)'!$A:$A,"Parking",'Inventory (old)'!$B:$B,$A790,'Inventory (old)'!$E:$E,"&gt;="&amp;$F790,'Inventory (old)'!$E:$E,"&lt;"&amp;$G790)</f>
        <v>0</v>
      </c>
      <c r="BF790" s="13"/>
    </row>
    <row r="791" spans="1:58" x14ac:dyDescent="0.25">
      <c r="A791" s="6" t="s">
        <v>3095</v>
      </c>
      <c r="B791" s="7" t="s">
        <v>127</v>
      </c>
      <c r="C791" s="7" t="s">
        <v>2051</v>
      </c>
      <c r="D791" s="7">
        <v>314</v>
      </c>
      <c r="E791" s="7" t="s">
        <v>2176</v>
      </c>
      <c r="F791" s="8">
        <v>9.9999999999999995E-7</v>
      </c>
      <c r="G791" s="8">
        <v>10.01</v>
      </c>
      <c r="H791" s="7" t="s">
        <v>2845</v>
      </c>
      <c r="I791" s="7" t="s">
        <v>420</v>
      </c>
      <c r="J791" s="14">
        <f t="shared" si="152"/>
        <v>10.009999000000001</v>
      </c>
      <c r="K791" s="15" t="s">
        <v>2062</v>
      </c>
      <c r="L791" s="7"/>
      <c r="M791" s="7" t="s">
        <v>2072</v>
      </c>
      <c r="N791" s="20">
        <v>2</v>
      </c>
      <c r="O791" s="20"/>
      <c r="P791" s="20"/>
      <c r="Q791" s="20"/>
      <c r="R791" s="8"/>
      <c r="S791" s="8"/>
      <c r="T791" s="14"/>
      <c r="U791" s="14"/>
      <c r="V791" s="21"/>
      <c r="W791" s="16"/>
      <c r="Y791" s="1">
        <v>105560</v>
      </c>
      <c r="Z791" s="7">
        <v>2023</v>
      </c>
      <c r="AA791" s="7" t="s">
        <v>3185</v>
      </c>
      <c r="AB791" s="7"/>
      <c r="AC791" s="16"/>
      <c r="AD791" s="113">
        <v>2024</v>
      </c>
      <c r="AE791" s="31">
        <f t="shared" si="153"/>
        <v>642</v>
      </c>
      <c r="AF791" s="8">
        <f t="shared" si="148"/>
        <v>10.009999000000001</v>
      </c>
      <c r="AG791" s="8">
        <f t="shared" si="149"/>
        <v>20.019998000000001</v>
      </c>
      <c r="AH791" s="8">
        <f t="shared" si="150"/>
        <v>0</v>
      </c>
      <c r="AI791" s="8">
        <f t="shared" si="151"/>
        <v>0</v>
      </c>
      <c r="AJ791" s="7">
        <f>IF($P791="X",SUMIFS('Inventory (old)'!$M:$M,'Inventory (old)'!$A:$A,"Channel",'Inventory (old)'!$B:$B,$A791,'Inventory (old)'!$E:$E,"&gt;="&amp;$F791,'Inventory (old)'!$E:$E,"&lt;"&amp;$G791),0)</f>
        <v>0</v>
      </c>
      <c r="AK791" s="12">
        <f>IF($P791="X",SUMIFS('Inventory (old)'!$M:$M,'Inventory (old)'!$A:$A,"Dotted Line",'Inventory (old)'!$B:$B,$A791,'Inventory (old)'!$E:$E,"&gt;="&amp;$F791,'Inventory (old)'!$E:$E,"&lt;"&amp;$G791),0)</f>
        <v>0</v>
      </c>
      <c r="AL791" s="113">
        <v>2024</v>
      </c>
      <c r="AM791" s="31">
        <f t="shared" si="154"/>
        <v>643</v>
      </c>
      <c r="AN791" s="7">
        <f>IF($P791="X",0,SUMIFS('Inventory (old)'!$M:$M,'Inventory (old)'!$A:$A,"Channel",'Inventory (old)'!$B:$B,$A791,'Inventory (old)'!$E:$E,"&gt;="&amp;F791,'Inventory (old)'!$E:$E,"&lt;"&amp;$G791))</f>
        <v>0</v>
      </c>
      <c r="AO791" s="7">
        <f>IF($P791="X",0,SUMIFS('Inventory (old)'!$M:$M,'Inventory (old)'!$A:$A,"Dotted Line",'Inventory (old)'!$B:$B,$A791,'Inventory (old)'!$E:$E,"&gt;="&amp;$F791,'Inventory (old)'!$E:$E,"&lt;"&amp;$G791))</f>
        <v>0</v>
      </c>
      <c r="AP791" s="7">
        <f>SUMIFS('Inventory (old)'!$M:$M,'Inventory (old)'!$A:$A,"Stop Line",'Inventory (old)'!$B:$B,$A791,'Inventory (old)'!$E:$E,"&gt;="&amp;$F791,'Inventory (old)'!$E:$E,"&lt;"&amp;$G791)</f>
        <v>90</v>
      </c>
      <c r="AQ791" s="7">
        <f>SUMIFS('Inventory (old)'!$M:$M,'Inventory (old)'!$A:$A,"Arrows and Onlys",'Inventory (old)'!$B:$B,$A791,'Inventory (old)'!$E:$E,"&gt;="&amp;$F791,'Inventory (old)'!$E:$E,"&lt;"&amp;$G791)</f>
        <v>0</v>
      </c>
      <c r="AR791" s="7">
        <f>SUMIFS('Inventory (old)'!$N:$N,'Inventory (old)'!$A:$A,"Arrows and Onlys",'Inventory (old)'!$B:$B,$A791,'Inventory (old)'!$E:$E,"&gt;="&amp;$F791,'Inventory (old)'!$E:$E,"&lt;"&amp;$G791)</f>
        <v>0</v>
      </c>
      <c r="AS791" s="7">
        <f>SUMIFS('Inventory (old)'!$O:$O,'Inventory (old)'!$A:$A,"Transverse",'Inventory (old)'!$B:$B,$A791,'Inventory (old)'!$E:$E,"&gt;="&amp;$F791,'Inventory (old)'!$E:$E,"&lt;"&amp;$G791)</f>
        <v>0</v>
      </c>
      <c r="AT791" s="7">
        <f>SUMIFS('Inventory (old)'!$P:$P,'Inventory (old)'!$A:$A,"Transverse",'Inventory (old)'!$B:$B,$A791,'Inventory (old)'!$E:$E,"&gt;="&amp;$F791,'Inventory (old)'!$E:$E,"&lt;"&amp;$G791)</f>
        <v>0</v>
      </c>
      <c r="AU791" s="7">
        <f>SUMIFS('Inventory (old)'!$M:$M,'Inventory (old)'!$A:$A,"Crosswalk",'Inventory (old)'!$B:$B,$A791,'Inventory (old)'!$E:$E,"&gt;="&amp;$F791,'Inventory (old)'!$E:$E,"&lt;"&amp;$G791)</f>
        <v>0</v>
      </c>
      <c r="AV791" s="7">
        <f>SUMIFS('Inventory (old)'!$M:$M,'Inventory (old)'!$A:$A,"Yield Line",'Inventory (old)'!$B:$B,$A791,'Inventory (old)'!$E:$E,"&gt;="&amp;$F791,'Inventory (old)'!$E:$E,"&lt;"&amp;$G791)</f>
        <v>0</v>
      </c>
      <c r="AW791" s="7">
        <f>SUMIFS('Inventory (old)'!$M:$M,'Inventory (old)'!$A:$A,"Island",'Inventory (old)'!$B:$B,$A791,'Inventory (old)'!$E:$E,"&gt;="&amp;$F791,'Inventory (old)'!$E:$E,"&lt;"&amp;$G791)</f>
        <v>0</v>
      </c>
      <c r="AX791" s="7">
        <f>SUMIFS('Inventory (old)'!$M:$M,'Inventory (old)'!$A:$A,"Railroad",'Inventory (old)'!$B:$B,$A791,'Inventory (old)'!$E:$E,"&gt;="&amp;$F791,'Inventory (old)'!$E:$E,"&lt;"&amp;$G791)</f>
        <v>2</v>
      </c>
      <c r="AY791" s="7">
        <f>SUMIFS('Inventory (old)'!$M:$M,'Inventory (old)'!$A:$A,"School",'Inventory (old)'!$B:$B,$A791,'Inventory (old)'!$E:$E,"&gt;="&amp;$F791,'Inventory (old)'!$E:$E,"&lt;"&amp;$G791)</f>
        <v>0</v>
      </c>
      <c r="AZ791" s="7">
        <f>SUMIFS('Inventory (old)'!$M:$M,'Inventory (old)'!$A:$A,"Air Speed",'Inventory (old)'!$B:$B,$A791,'Inventory (old)'!$E:$E,"&gt;="&amp;$F791,'Inventory (old)'!$E:$E,"&lt;"&amp;$G791)</f>
        <v>0</v>
      </c>
      <c r="BA791" s="7">
        <f>SUMIFS('Inventory (old)'!$M:$M,'Inventory (old)'!$A:$A,"Wrong Way",'Inventory (old)'!$B:$B,$A791,'Inventory (old)'!$E:$E,"&gt;="&amp;$F791,'Inventory (old)'!$E:$E,"&lt;"&amp;$G791)</f>
        <v>0</v>
      </c>
      <c r="BB791" s="7">
        <f>SUMIFS('Inventory (old)'!$M:$M,'Inventory (old)'!$A:$A,"Merge Arrow",'Inventory (old)'!$B:$B,$A791,'Inventory (old)'!$E:$E,"&gt;="&amp;$F791,'Inventory (old)'!$E:$E,"&lt;"&amp;$G791)</f>
        <v>0</v>
      </c>
      <c r="BC791" s="7">
        <f>SUMIFS('Inventory (old)'!$M:$M,'Inventory (old)'!$A:$A,"Bike",'Inventory (old)'!$B:$B,$A791,'Inventory (old)'!$E:$E,"&gt;="&amp;$F791,'Inventory (old)'!$E:$E,"&lt;"&amp;$G791)</f>
        <v>0</v>
      </c>
      <c r="BD791" s="7">
        <f>SUMIFS('Inventory (old)'!$M:$M,'Inventory (old)'!$A:$A,"Parking",'Inventory (old)'!$B:$B,$A791,'Inventory (old)'!$E:$E,"&gt;="&amp;$F791,'Inventory (old)'!$E:$E,"&lt;"&amp;$G791)</f>
        <v>0</v>
      </c>
      <c r="BE791" s="1">
        <f>SUMIFS('Inventory (old)'!$S:$S,'Inventory (old)'!$A:$A,"Parking",'Inventory (old)'!$B:$B,$A791,'Inventory (old)'!$E:$E,"&gt;="&amp;$F791,'Inventory (old)'!$E:$E,"&lt;"&amp;$G791)</f>
        <v>0</v>
      </c>
      <c r="BF791" s="13" t="s">
        <v>3096</v>
      </c>
    </row>
    <row r="792" spans="1:58" x14ac:dyDescent="0.25">
      <c r="A792" s="6" t="s">
        <v>3097</v>
      </c>
      <c r="B792" s="7" t="s">
        <v>127</v>
      </c>
      <c r="C792" s="7" t="s">
        <v>2051</v>
      </c>
      <c r="D792" s="7">
        <v>430</v>
      </c>
      <c r="E792" s="7" t="s">
        <v>2176</v>
      </c>
      <c r="F792" s="8">
        <v>7</v>
      </c>
      <c r="G792" s="8">
        <v>10.11</v>
      </c>
      <c r="H792" s="7" t="s">
        <v>272</v>
      </c>
      <c r="I792" s="7" t="s">
        <v>104</v>
      </c>
      <c r="J792" s="14">
        <f t="shared" si="152"/>
        <v>3.1099999999999994</v>
      </c>
      <c r="K792" s="15" t="s">
        <v>2062</v>
      </c>
      <c r="L792" s="7"/>
      <c r="M792" s="7" t="s">
        <v>2072</v>
      </c>
      <c r="N792" s="20">
        <v>2</v>
      </c>
      <c r="O792" s="20"/>
      <c r="P792" s="20"/>
      <c r="Q792" s="20"/>
      <c r="R792" s="8"/>
      <c r="S792" s="8"/>
      <c r="T792" s="14"/>
      <c r="U792" s="14"/>
      <c r="V792" s="21"/>
      <c r="W792" s="16"/>
      <c r="Y792" s="1">
        <v>105560</v>
      </c>
      <c r="Z792" s="7">
        <v>2023</v>
      </c>
      <c r="AA792" s="7" t="s">
        <v>3185</v>
      </c>
      <c r="AB792" s="7">
        <v>2022</v>
      </c>
      <c r="AC792" s="16" t="s">
        <v>348</v>
      </c>
      <c r="AD792" s="113">
        <v>2024</v>
      </c>
      <c r="AE792" s="31">
        <f t="shared" si="153"/>
        <v>642</v>
      </c>
      <c r="AF792" s="8">
        <f t="shared" si="148"/>
        <v>3.1099999999999994</v>
      </c>
      <c r="AG792" s="8">
        <f t="shared" si="149"/>
        <v>6.2199999999999989</v>
      </c>
      <c r="AH792" s="8">
        <f t="shared" si="150"/>
        <v>0</v>
      </c>
      <c r="AI792" s="8">
        <f t="shared" si="151"/>
        <v>0</v>
      </c>
      <c r="AJ792" s="7">
        <f>IF($P792="X",SUMIFS('Inventory (old)'!$M:$M,'Inventory (old)'!$A:$A,"Channel",'Inventory (old)'!$B:$B,$A792,'Inventory (old)'!$E:$E,"&gt;="&amp;$F792,'Inventory (old)'!$E:$E,"&lt;"&amp;$G792),0)</f>
        <v>0</v>
      </c>
      <c r="AK792" s="12">
        <f>IF($P792="X",SUMIFS('Inventory (old)'!$M:$M,'Inventory (old)'!$A:$A,"Dotted Line",'Inventory (old)'!$B:$B,$A792,'Inventory (old)'!$E:$E,"&gt;="&amp;$F792,'Inventory (old)'!$E:$E,"&lt;"&amp;$G792),0)</f>
        <v>0</v>
      </c>
      <c r="AL792" s="113">
        <v>2024</v>
      </c>
      <c r="AM792" s="31">
        <f t="shared" si="154"/>
        <v>643</v>
      </c>
      <c r="AN792" s="7">
        <f>IF($P792="X",0,SUMIFS('Inventory (old)'!$M:$M,'Inventory (old)'!$A:$A,"Channel",'Inventory (old)'!$B:$B,$A792,'Inventory (old)'!$E:$E,"&gt;="&amp;F792,'Inventory (old)'!$E:$E,"&lt;"&amp;$G792))</f>
        <v>0</v>
      </c>
      <c r="AO792" s="7">
        <f>IF($P792="X",0,SUMIFS('Inventory (old)'!$M:$M,'Inventory (old)'!$A:$A,"Dotted Line",'Inventory (old)'!$B:$B,$A792,'Inventory (old)'!$E:$E,"&gt;="&amp;$F792,'Inventory (old)'!$E:$E,"&lt;"&amp;$G792))</f>
        <v>0</v>
      </c>
      <c r="AP792" s="7">
        <f>SUMIFS('Inventory (old)'!$M:$M,'Inventory (old)'!$A:$A,"Stop Line",'Inventory (old)'!$B:$B,$A792,'Inventory (old)'!$E:$E,"&gt;="&amp;$F792,'Inventory (old)'!$E:$E,"&lt;"&amp;$G792)</f>
        <v>54</v>
      </c>
      <c r="AQ792" s="7">
        <f>SUMIFS('Inventory (old)'!$M:$M,'Inventory (old)'!$A:$A,"Arrows and Onlys",'Inventory (old)'!$B:$B,$A792,'Inventory (old)'!$E:$E,"&gt;="&amp;$F792,'Inventory (old)'!$E:$E,"&lt;"&amp;$G792)</f>
        <v>0</v>
      </c>
      <c r="AR792" s="7">
        <f>SUMIFS('Inventory (old)'!$N:$N,'Inventory (old)'!$A:$A,"Arrows and Onlys",'Inventory (old)'!$B:$B,$A792,'Inventory (old)'!$E:$E,"&gt;="&amp;$F792,'Inventory (old)'!$E:$E,"&lt;"&amp;$G792)</f>
        <v>0</v>
      </c>
      <c r="AS792" s="7">
        <f>SUMIFS('Inventory (old)'!$O:$O,'Inventory (old)'!$A:$A,"Transverse",'Inventory (old)'!$B:$B,$A792,'Inventory (old)'!$E:$E,"&gt;="&amp;$F792,'Inventory (old)'!$E:$E,"&lt;"&amp;$G792)</f>
        <v>0</v>
      </c>
      <c r="AT792" s="7">
        <f>SUMIFS('Inventory (old)'!$P:$P,'Inventory (old)'!$A:$A,"Transverse",'Inventory (old)'!$B:$B,$A792,'Inventory (old)'!$E:$E,"&gt;="&amp;$F792,'Inventory (old)'!$E:$E,"&lt;"&amp;$G792)</f>
        <v>0</v>
      </c>
      <c r="AU792" s="7">
        <f>SUMIFS('Inventory (old)'!$M:$M,'Inventory (old)'!$A:$A,"Crosswalk",'Inventory (old)'!$B:$B,$A792,'Inventory (old)'!$E:$E,"&gt;="&amp;$F792,'Inventory (old)'!$E:$E,"&lt;"&amp;$G792)</f>
        <v>0</v>
      </c>
      <c r="AV792" s="7">
        <f>SUMIFS('Inventory (old)'!$M:$M,'Inventory (old)'!$A:$A,"Yield Line",'Inventory (old)'!$B:$B,$A792,'Inventory (old)'!$E:$E,"&gt;="&amp;$F792,'Inventory (old)'!$E:$E,"&lt;"&amp;$G792)</f>
        <v>0</v>
      </c>
      <c r="AW792" s="7">
        <f>SUMIFS('Inventory (old)'!$M:$M,'Inventory (old)'!$A:$A,"Island",'Inventory (old)'!$B:$B,$A792,'Inventory (old)'!$E:$E,"&gt;="&amp;$F792,'Inventory (old)'!$E:$E,"&lt;"&amp;$G792)</f>
        <v>0</v>
      </c>
      <c r="AX792" s="7">
        <f>SUMIFS('Inventory (old)'!$M:$M,'Inventory (old)'!$A:$A,"Railroad",'Inventory (old)'!$B:$B,$A792,'Inventory (old)'!$E:$E,"&gt;="&amp;$F792,'Inventory (old)'!$E:$E,"&lt;"&amp;$G792)</f>
        <v>0</v>
      </c>
      <c r="AY792" s="7">
        <f>SUMIFS('Inventory (old)'!$M:$M,'Inventory (old)'!$A:$A,"School",'Inventory (old)'!$B:$B,$A792,'Inventory (old)'!$E:$E,"&gt;="&amp;$F792,'Inventory (old)'!$E:$E,"&lt;"&amp;$G792)</f>
        <v>2</v>
      </c>
      <c r="AZ792" s="7">
        <f>SUMIFS('Inventory (old)'!$M:$M,'Inventory (old)'!$A:$A,"Air Speed",'Inventory (old)'!$B:$B,$A792,'Inventory (old)'!$E:$E,"&gt;="&amp;$F792,'Inventory (old)'!$E:$E,"&lt;"&amp;$G792)</f>
        <v>0</v>
      </c>
      <c r="BA792" s="7">
        <f>SUMIFS('Inventory (old)'!$M:$M,'Inventory (old)'!$A:$A,"Wrong Way",'Inventory (old)'!$B:$B,$A792,'Inventory (old)'!$E:$E,"&gt;="&amp;$F792,'Inventory (old)'!$E:$E,"&lt;"&amp;$G792)</f>
        <v>0</v>
      </c>
      <c r="BB792" s="7">
        <f>SUMIFS('Inventory (old)'!$M:$M,'Inventory (old)'!$A:$A,"Merge Arrow",'Inventory (old)'!$B:$B,$A792,'Inventory (old)'!$E:$E,"&gt;="&amp;$F792,'Inventory (old)'!$E:$E,"&lt;"&amp;$G792)</f>
        <v>0</v>
      </c>
      <c r="BC792" s="7">
        <f>SUMIFS('Inventory (old)'!$M:$M,'Inventory (old)'!$A:$A,"Bike",'Inventory (old)'!$B:$B,$A792,'Inventory (old)'!$E:$E,"&gt;="&amp;$F792,'Inventory (old)'!$E:$E,"&lt;"&amp;$G792)</f>
        <v>0</v>
      </c>
      <c r="BD792" s="7">
        <f>SUMIFS('Inventory (old)'!$M:$M,'Inventory (old)'!$A:$A,"Parking",'Inventory (old)'!$B:$B,$A792,'Inventory (old)'!$E:$E,"&gt;="&amp;$F792,'Inventory (old)'!$E:$E,"&lt;"&amp;$G792)</f>
        <v>0</v>
      </c>
      <c r="BE792" s="1">
        <f>SUMIFS('Inventory (old)'!$S:$S,'Inventory (old)'!$A:$A,"Parking",'Inventory (old)'!$B:$B,$A792,'Inventory (old)'!$E:$E,"&gt;="&amp;$F792,'Inventory (old)'!$E:$E,"&lt;"&amp;$G792)</f>
        <v>0</v>
      </c>
      <c r="BF792" s="13"/>
    </row>
    <row r="793" spans="1:58" x14ac:dyDescent="0.25">
      <c r="A793" s="6" t="s">
        <v>3097</v>
      </c>
      <c r="B793" s="7" t="s">
        <v>127</v>
      </c>
      <c r="C793" s="7" t="s">
        <v>2051</v>
      </c>
      <c r="D793" s="7">
        <v>430</v>
      </c>
      <c r="E793" s="7" t="s">
        <v>2176</v>
      </c>
      <c r="F793" s="8">
        <f>G792</f>
        <v>10.11</v>
      </c>
      <c r="G793" s="8">
        <v>12.51</v>
      </c>
      <c r="H793" s="7" t="s">
        <v>104</v>
      </c>
      <c r="I793" s="7" t="s">
        <v>2258</v>
      </c>
      <c r="J793" s="14">
        <f t="shared" ref="J793" si="155">G793-F793</f>
        <v>2.4000000000000004</v>
      </c>
      <c r="K793" s="15" t="s">
        <v>2062</v>
      </c>
      <c r="L793" s="7"/>
      <c r="M793" s="7" t="s">
        <v>2072</v>
      </c>
      <c r="N793" s="20">
        <v>2</v>
      </c>
      <c r="O793" s="20"/>
      <c r="P793" s="20"/>
      <c r="Q793" s="20"/>
      <c r="R793" s="8"/>
      <c r="S793" s="8"/>
      <c r="T793" s="14"/>
      <c r="U793" s="14"/>
      <c r="V793" s="21"/>
      <c r="W793" s="16"/>
      <c r="X793" s="1">
        <v>115132</v>
      </c>
      <c r="Z793" s="7">
        <v>2023</v>
      </c>
      <c r="AA793" s="7" t="s">
        <v>3185</v>
      </c>
      <c r="AB793" s="7">
        <v>2023</v>
      </c>
      <c r="AC793" s="16" t="s">
        <v>3185</v>
      </c>
      <c r="AD793" s="113">
        <v>2024</v>
      </c>
      <c r="AE793" s="31">
        <f t="shared" si="153"/>
        <v>643</v>
      </c>
      <c r="AF793" s="8">
        <f t="shared" ref="AF793" si="156">IF(L793="",IF(ISODD(N793),J793*2,J793),0)</f>
        <v>2.4000000000000004</v>
      </c>
      <c r="AG793" s="8">
        <f t="shared" ref="AG793" si="157">IF(L793="",(J793-(S793-R793))*2,J793-(S793-R793))</f>
        <v>4.8000000000000007</v>
      </c>
      <c r="AH793" s="8">
        <f t="shared" ref="AH793" si="158">IF(L793="",0,J793)</f>
        <v>0</v>
      </c>
      <c r="AI793" s="8">
        <f t="shared" ref="AI793" si="159">IF(L793="",IF(OR(N793=4,N793=5),J793*2,IF(OR(N793=6,N793=7),J793*4,0)),(N793-1)*J793)+(U793-T793)*V793</f>
        <v>0</v>
      </c>
      <c r="AJ793" s="7">
        <f>IF($P793="X",SUMIFS('Inventory (old)'!$M:$M,'Inventory (old)'!$A:$A,"Channel",'Inventory (old)'!$B:$B,$A793,'Inventory (old)'!$E:$E,"&gt;="&amp;$F793,'Inventory (old)'!$E:$E,"&lt;"&amp;$G793),0)</f>
        <v>0</v>
      </c>
      <c r="AK793" s="12">
        <f>IF($P793="X",SUMIFS('Inventory (old)'!$M:$M,'Inventory (old)'!$A:$A,"Dotted Line",'Inventory (old)'!$B:$B,$A793,'Inventory (old)'!$E:$E,"&gt;="&amp;$F793,'Inventory (old)'!$E:$E,"&lt;"&amp;$G793),0)</f>
        <v>0</v>
      </c>
      <c r="AL793" s="113">
        <v>2024</v>
      </c>
      <c r="AM793" s="31">
        <f t="shared" si="154"/>
        <v>643</v>
      </c>
      <c r="AN793" s="7">
        <f>IF($P793="X",0,SUMIFS('Inventory (old)'!$M:$M,'Inventory (old)'!$A:$A,"Channel",'Inventory (old)'!$B:$B,$A793,'Inventory (old)'!$E:$E,"&gt;="&amp;F793,'Inventory (old)'!$E:$E,"&lt;"&amp;$G793))</f>
        <v>0</v>
      </c>
      <c r="AO793" s="7">
        <f>IF($P793="X",0,SUMIFS('Inventory (old)'!$M:$M,'Inventory (old)'!$A:$A,"Dotted Line",'Inventory (old)'!$B:$B,$A793,'Inventory (old)'!$E:$E,"&gt;="&amp;$F793,'Inventory (old)'!$E:$E,"&lt;"&amp;$G793))</f>
        <v>0</v>
      </c>
      <c r="AP793" s="7">
        <f>SUMIFS('Inventory (old)'!$M:$M,'Inventory (old)'!$A:$A,"Stop Line",'Inventory (old)'!$B:$B,$A793,'Inventory (old)'!$E:$E,"&gt;="&amp;$F793,'Inventory (old)'!$E:$E,"&lt;"&amp;$G793)</f>
        <v>0</v>
      </c>
      <c r="AQ793" s="7">
        <f>SUMIFS('Inventory (old)'!$M:$M,'Inventory (old)'!$A:$A,"Arrows and Onlys",'Inventory (old)'!$B:$B,$A793,'Inventory (old)'!$E:$E,"&gt;="&amp;$F793,'Inventory (old)'!$E:$E,"&lt;"&amp;$G793)</f>
        <v>0</v>
      </c>
      <c r="AR793" s="7">
        <f>SUMIFS('Inventory (old)'!$N:$N,'Inventory (old)'!$A:$A,"Arrows and Onlys",'Inventory (old)'!$B:$B,$A793,'Inventory (old)'!$E:$E,"&gt;="&amp;$F793,'Inventory (old)'!$E:$E,"&lt;"&amp;$G793)</f>
        <v>0</v>
      </c>
      <c r="AS793" s="7">
        <f>SUMIFS('Inventory (old)'!$O:$O,'Inventory (old)'!$A:$A,"Transverse",'Inventory (old)'!$B:$B,$A793,'Inventory (old)'!$E:$E,"&gt;="&amp;$F793,'Inventory (old)'!$E:$E,"&lt;"&amp;$G793)</f>
        <v>0</v>
      </c>
      <c r="AT793" s="7">
        <f>SUMIFS('Inventory (old)'!$P:$P,'Inventory (old)'!$A:$A,"Transverse",'Inventory (old)'!$B:$B,$A793,'Inventory (old)'!$E:$E,"&gt;="&amp;$F793,'Inventory (old)'!$E:$E,"&lt;"&amp;$G793)</f>
        <v>0</v>
      </c>
      <c r="AU793" s="7">
        <f>SUMIFS('Inventory (old)'!$M:$M,'Inventory (old)'!$A:$A,"Crosswalk",'Inventory (old)'!$B:$B,$A793,'Inventory (old)'!$E:$E,"&gt;="&amp;$F793,'Inventory (old)'!$E:$E,"&lt;"&amp;$G793)</f>
        <v>0</v>
      </c>
      <c r="AV793" s="7">
        <f>SUMIFS('Inventory (old)'!$M:$M,'Inventory (old)'!$A:$A,"Yield Line",'Inventory (old)'!$B:$B,$A793,'Inventory (old)'!$E:$E,"&gt;="&amp;$F793,'Inventory (old)'!$E:$E,"&lt;"&amp;$G793)</f>
        <v>0</v>
      </c>
      <c r="AW793" s="7">
        <f>SUMIFS('Inventory (old)'!$M:$M,'Inventory (old)'!$A:$A,"Island",'Inventory (old)'!$B:$B,$A793,'Inventory (old)'!$E:$E,"&gt;="&amp;$F793,'Inventory (old)'!$E:$E,"&lt;"&amp;$G793)</f>
        <v>0</v>
      </c>
      <c r="AX793" s="7">
        <f>SUMIFS('Inventory (old)'!$M:$M,'Inventory (old)'!$A:$A,"Railroad",'Inventory (old)'!$B:$B,$A793,'Inventory (old)'!$E:$E,"&gt;="&amp;$F793,'Inventory (old)'!$E:$E,"&lt;"&amp;$G793)</f>
        <v>0</v>
      </c>
      <c r="AY793" s="7">
        <f>SUMIFS('Inventory (old)'!$M:$M,'Inventory (old)'!$A:$A,"School",'Inventory (old)'!$B:$B,$A793,'Inventory (old)'!$E:$E,"&gt;="&amp;$F793,'Inventory (old)'!$E:$E,"&lt;"&amp;$G793)</f>
        <v>0</v>
      </c>
      <c r="AZ793" s="7">
        <f>SUMIFS('Inventory (old)'!$M:$M,'Inventory (old)'!$A:$A,"Air Speed",'Inventory (old)'!$B:$B,$A793,'Inventory (old)'!$E:$E,"&gt;="&amp;$F793,'Inventory (old)'!$E:$E,"&lt;"&amp;$G793)</f>
        <v>0</v>
      </c>
      <c r="BA793" s="7">
        <f>SUMIFS('Inventory (old)'!$M:$M,'Inventory (old)'!$A:$A,"Wrong Way",'Inventory (old)'!$B:$B,$A793,'Inventory (old)'!$E:$E,"&gt;="&amp;$F793,'Inventory (old)'!$E:$E,"&lt;"&amp;$G793)</f>
        <v>0</v>
      </c>
      <c r="BB793" s="7">
        <f>SUMIFS('Inventory (old)'!$M:$M,'Inventory (old)'!$A:$A,"Merge Arrow",'Inventory (old)'!$B:$B,$A793,'Inventory (old)'!$E:$E,"&gt;="&amp;$F793,'Inventory (old)'!$E:$E,"&lt;"&amp;$G793)</f>
        <v>0</v>
      </c>
      <c r="BC793" s="7">
        <f>SUMIFS('Inventory (old)'!$M:$M,'Inventory (old)'!$A:$A,"Bike",'Inventory (old)'!$B:$B,$A793,'Inventory (old)'!$E:$E,"&gt;="&amp;$F793,'Inventory (old)'!$E:$E,"&lt;"&amp;$G793)</f>
        <v>0</v>
      </c>
      <c r="BD793" s="7">
        <f>SUMIFS('Inventory (old)'!$M:$M,'Inventory (old)'!$A:$A,"Parking",'Inventory (old)'!$B:$B,$A793,'Inventory (old)'!$E:$E,"&gt;="&amp;$F793,'Inventory (old)'!$E:$E,"&lt;"&amp;$G793)</f>
        <v>0</v>
      </c>
      <c r="BE793" s="1">
        <f>SUMIFS('Inventory (old)'!$S:$S,'Inventory (old)'!$A:$A,"Parking",'Inventory (old)'!$B:$B,$A793,'Inventory (old)'!$E:$E,"&gt;="&amp;$F793,'Inventory (old)'!$E:$E,"&lt;"&amp;$G793)</f>
        <v>0</v>
      </c>
      <c r="BF793" s="13"/>
    </row>
    <row r="794" spans="1:58" x14ac:dyDescent="0.25">
      <c r="A794" s="6" t="s">
        <v>3098</v>
      </c>
      <c r="B794" s="7" t="s">
        <v>127</v>
      </c>
      <c r="C794" s="7" t="s">
        <v>2051</v>
      </c>
      <c r="D794" s="7">
        <v>545</v>
      </c>
      <c r="E794" s="7" t="s">
        <v>2176</v>
      </c>
      <c r="F794" s="8">
        <v>2.12</v>
      </c>
      <c r="G794" s="8">
        <v>5.73</v>
      </c>
      <c r="H794" s="7" t="s">
        <v>3042</v>
      </c>
      <c r="I794" s="7" t="s">
        <v>3317</v>
      </c>
      <c r="J794" s="14">
        <f t="shared" si="152"/>
        <v>3.6100000000000003</v>
      </c>
      <c r="K794" s="15" t="s">
        <v>2062</v>
      </c>
      <c r="L794" s="7"/>
      <c r="M794" s="7" t="s">
        <v>2072</v>
      </c>
      <c r="N794" s="20">
        <v>2</v>
      </c>
      <c r="O794" s="20"/>
      <c r="P794" s="20"/>
      <c r="Q794" s="20"/>
      <c r="R794" s="8"/>
      <c r="S794" s="8"/>
      <c r="T794" s="14"/>
      <c r="U794" s="14"/>
      <c r="V794" s="21"/>
      <c r="W794" s="16"/>
      <c r="Y794" s="1">
        <v>105560</v>
      </c>
      <c r="Z794" s="7">
        <v>2023</v>
      </c>
      <c r="AA794" s="7" t="s">
        <v>3185</v>
      </c>
      <c r="AB794" s="7">
        <v>2022</v>
      </c>
      <c r="AC794" s="16" t="s">
        <v>348</v>
      </c>
      <c r="AD794" s="113">
        <v>2024</v>
      </c>
      <c r="AE794" s="31">
        <f t="shared" si="153"/>
        <v>642</v>
      </c>
      <c r="AF794" s="8">
        <f t="shared" si="148"/>
        <v>3.6100000000000003</v>
      </c>
      <c r="AG794" s="8">
        <f t="shared" si="149"/>
        <v>7.2200000000000006</v>
      </c>
      <c r="AH794" s="8">
        <f t="shared" si="150"/>
        <v>0</v>
      </c>
      <c r="AI794" s="8">
        <f t="shared" si="151"/>
        <v>0</v>
      </c>
      <c r="AJ794" s="7">
        <f>IF($P794="X",SUMIFS('Inventory (old)'!$M:$M,'Inventory (old)'!$A:$A,"Channel",'Inventory (old)'!$B:$B,$A794,'Inventory (old)'!$E:$E,"&gt;="&amp;$F794,'Inventory (old)'!$E:$E,"&lt;"&amp;$G794),0)</f>
        <v>0</v>
      </c>
      <c r="AK794" s="12">
        <f>IF($P794="X",SUMIFS('Inventory (old)'!$M:$M,'Inventory (old)'!$A:$A,"Dotted Line",'Inventory (old)'!$B:$B,$A794,'Inventory (old)'!$E:$E,"&gt;="&amp;$F794,'Inventory (old)'!$E:$E,"&lt;"&amp;$G794),0)</f>
        <v>0</v>
      </c>
      <c r="AL794" s="113">
        <v>2024</v>
      </c>
      <c r="AM794" s="31">
        <f t="shared" si="154"/>
        <v>643</v>
      </c>
      <c r="AN794" s="7">
        <f>IF($P794="X",0,SUMIFS('Inventory (old)'!$M:$M,'Inventory (old)'!$A:$A,"Channel",'Inventory (old)'!$B:$B,$A794,'Inventory (old)'!$E:$E,"&gt;="&amp;F794,'Inventory (old)'!$E:$E,"&lt;"&amp;$G794))</f>
        <v>0</v>
      </c>
      <c r="AO794" s="7">
        <f>IF($P794="X",0,SUMIFS('Inventory (old)'!$M:$M,'Inventory (old)'!$A:$A,"Dotted Line",'Inventory (old)'!$B:$B,$A794,'Inventory (old)'!$E:$E,"&gt;="&amp;$F794,'Inventory (old)'!$E:$E,"&lt;"&amp;$G794))</f>
        <v>0</v>
      </c>
      <c r="AP794" s="7">
        <f>SUMIFS('Inventory (old)'!$M:$M,'Inventory (old)'!$A:$A,"Stop Line",'Inventory (old)'!$B:$B,$A794,'Inventory (old)'!$E:$E,"&gt;="&amp;$F794,'Inventory (old)'!$E:$E,"&lt;"&amp;$G794)</f>
        <v>0</v>
      </c>
      <c r="AQ794" s="7">
        <f>SUMIFS('Inventory (old)'!$M:$M,'Inventory (old)'!$A:$A,"Arrows and Onlys",'Inventory (old)'!$B:$B,$A794,'Inventory (old)'!$E:$E,"&gt;="&amp;$F794,'Inventory (old)'!$E:$E,"&lt;"&amp;$G794)</f>
        <v>0</v>
      </c>
      <c r="AR794" s="7">
        <f>SUMIFS('Inventory (old)'!$N:$N,'Inventory (old)'!$A:$A,"Arrows and Onlys",'Inventory (old)'!$B:$B,$A794,'Inventory (old)'!$E:$E,"&gt;="&amp;$F794,'Inventory (old)'!$E:$E,"&lt;"&amp;$G794)</f>
        <v>0</v>
      </c>
      <c r="AS794" s="7">
        <f>SUMIFS('Inventory (old)'!$O:$O,'Inventory (old)'!$A:$A,"Transverse",'Inventory (old)'!$B:$B,$A794,'Inventory (old)'!$E:$E,"&gt;="&amp;$F794,'Inventory (old)'!$E:$E,"&lt;"&amp;$G794)</f>
        <v>0</v>
      </c>
      <c r="AT794" s="7">
        <f>SUMIFS('Inventory (old)'!$P:$P,'Inventory (old)'!$A:$A,"Transverse",'Inventory (old)'!$B:$B,$A794,'Inventory (old)'!$E:$E,"&gt;="&amp;$F794,'Inventory (old)'!$E:$E,"&lt;"&amp;$G794)</f>
        <v>0</v>
      </c>
      <c r="AU794" s="7">
        <f>SUMIFS('Inventory (old)'!$M:$M,'Inventory (old)'!$A:$A,"Crosswalk",'Inventory (old)'!$B:$B,$A794,'Inventory (old)'!$E:$E,"&gt;="&amp;$F794,'Inventory (old)'!$E:$E,"&lt;"&amp;$G794)</f>
        <v>0</v>
      </c>
      <c r="AV794" s="7">
        <f>SUMIFS('Inventory (old)'!$M:$M,'Inventory (old)'!$A:$A,"Yield Line",'Inventory (old)'!$B:$B,$A794,'Inventory (old)'!$E:$E,"&gt;="&amp;$F794,'Inventory (old)'!$E:$E,"&lt;"&amp;$G794)</f>
        <v>0</v>
      </c>
      <c r="AW794" s="7">
        <f>SUMIFS('Inventory (old)'!$M:$M,'Inventory (old)'!$A:$A,"Island",'Inventory (old)'!$B:$B,$A794,'Inventory (old)'!$E:$E,"&gt;="&amp;$F794,'Inventory (old)'!$E:$E,"&lt;"&amp;$G794)</f>
        <v>0</v>
      </c>
      <c r="AX794" s="7">
        <f>SUMIFS('Inventory (old)'!$M:$M,'Inventory (old)'!$A:$A,"Railroad",'Inventory (old)'!$B:$B,$A794,'Inventory (old)'!$E:$E,"&gt;="&amp;$F794,'Inventory (old)'!$E:$E,"&lt;"&amp;$G794)</f>
        <v>2</v>
      </c>
      <c r="AY794" s="7">
        <f>SUMIFS('Inventory (old)'!$M:$M,'Inventory (old)'!$A:$A,"School",'Inventory (old)'!$B:$B,$A794,'Inventory (old)'!$E:$E,"&gt;="&amp;$F794,'Inventory (old)'!$E:$E,"&lt;"&amp;$G794)</f>
        <v>0</v>
      </c>
      <c r="AZ794" s="7">
        <f>SUMIFS('Inventory (old)'!$M:$M,'Inventory (old)'!$A:$A,"Air Speed",'Inventory (old)'!$B:$B,$A794,'Inventory (old)'!$E:$E,"&gt;="&amp;$F794,'Inventory (old)'!$E:$E,"&lt;"&amp;$G794)</f>
        <v>0</v>
      </c>
      <c r="BA794" s="7">
        <f>SUMIFS('Inventory (old)'!$M:$M,'Inventory (old)'!$A:$A,"Wrong Way",'Inventory (old)'!$B:$B,$A794,'Inventory (old)'!$E:$E,"&gt;="&amp;$F794,'Inventory (old)'!$E:$E,"&lt;"&amp;$G794)</f>
        <v>0</v>
      </c>
      <c r="BB794" s="7">
        <f>SUMIFS('Inventory (old)'!$M:$M,'Inventory (old)'!$A:$A,"Merge Arrow",'Inventory (old)'!$B:$B,$A794,'Inventory (old)'!$E:$E,"&gt;="&amp;$F794,'Inventory (old)'!$E:$E,"&lt;"&amp;$G794)</f>
        <v>0</v>
      </c>
      <c r="BC794" s="7">
        <f>SUMIFS('Inventory (old)'!$M:$M,'Inventory (old)'!$A:$A,"Bike",'Inventory (old)'!$B:$B,$A794,'Inventory (old)'!$E:$E,"&gt;="&amp;$F794,'Inventory (old)'!$E:$E,"&lt;"&amp;$G794)</f>
        <v>0</v>
      </c>
      <c r="BD794" s="7">
        <f>SUMIFS('Inventory (old)'!$M:$M,'Inventory (old)'!$A:$A,"Parking",'Inventory (old)'!$B:$B,$A794,'Inventory (old)'!$E:$E,"&gt;="&amp;$F794,'Inventory (old)'!$E:$E,"&lt;"&amp;$G794)</f>
        <v>0</v>
      </c>
      <c r="BE794" s="1">
        <f>SUMIFS('Inventory (old)'!$S:$S,'Inventory (old)'!$A:$A,"Parking",'Inventory (old)'!$B:$B,$A794,'Inventory (old)'!$E:$E,"&gt;="&amp;$F794,'Inventory (old)'!$E:$E,"&lt;"&amp;$G794)</f>
        <v>0</v>
      </c>
      <c r="BF794" s="13"/>
    </row>
    <row r="795" spans="1:58" x14ac:dyDescent="0.25">
      <c r="A795" s="6" t="s">
        <v>3098</v>
      </c>
      <c r="B795" s="7" t="s">
        <v>127</v>
      </c>
      <c r="C795" s="7" t="s">
        <v>2051</v>
      </c>
      <c r="D795" s="7">
        <v>545</v>
      </c>
      <c r="E795" s="7" t="s">
        <v>2176</v>
      </c>
      <c r="F795" s="8">
        <f>G794</f>
        <v>5.73</v>
      </c>
      <c r="G795" s="8">
        <v>11.48</v>
      </c>
      <c r="H795" s="7" t="s">
        <v>3317</v>
      </c>
      <c r="I795" s="7" t="s">
        <v>2258</v>
      </c>
      <c r="J795" s="14">
        <f t="shared" si="152"/>
        <v>5.75</v>
      </c>
      <c r="K795" s="15" t="s">
        <v>2062</v>
      </c>
      <c r="L795" s="7"/>
      <c r="M795" s="7" t="s">
        <v>2072</v>
      </c>
      <c r="N795" s="20">
        <v>2</v>
      </c>
      <c r="O795" s="20"/>
      <c r="P795" s="20"/>
      <c r="Q795" s="20"/>
      <c r="R795" s="8"/>
      <c r="S795" s="8"/>
      <c r="T795" s="14"/>
      <c r="U795" s="14"/>
      <c r="V795" s="21"/>
      <c r="W795" s="16"/>
      <c r="Y795" s="1">
        <v>105560</v>
      </c>
      <c r="Z795" s="7">
        <v>2023</v>
      </c>
      <c r="AA795" s="7" t="s">
        <v>3185</v>
      </c>
      <c r="AB795" s="7">
        <v>2022</v>
      </c>
      <c r="AC795" s="16" t="s">
        <v>348</v>
      </c>
      <c r="AD795" s="113">
        <v>2024</v>
      </c>
      <c r="AE795" s="31">
        <f t="shared" si="153"/>
        <v>642</v>
      </c>
      <c r="AF795" s="8">
        <f t="shared" si="148"/>
        <v>5.75</v>
      </c>
      <c r="AG795" s="8">
        <f t="shared" si="149"/>
        <v>11.5</v>
      </c>
      <c r="AH795" s="8">
        <f t="shared" si="150"/>
        <v>0</v>
      </c>
      <c r="AI795" s="8">
        <f t="shared" si="151"/>
        <v>0</v>
      </c>
      <c r="AJ795" s="7">
        <f>IF($P795="X",SUMIFS('Inventory (old)'!$M:$M,'Inventory (old)'!$A:$A,"Channel",'Inventory (old)'!$B:$B,$A795,'Inventory (old)'!$E:$E,"&gt;="&amp;$F795,'Inventory (old)'!$E:$E,"&lt;"&amp;$G795),0)</f>
        <v>0</v>
      </c>
      <c r="AK795" s="12">
        <f>IF($P795="X",SUMIFS('Inventory (old)'!$M:$M,'Inventory (old)'!$A:$A,"Dotted Line",'Inventory (old)'!$B:$B,$A795,'Inventory (old)'!$E:$E,"&gt;="&amp;$F795,'Inventory (old)'!$E:$E,"&lt;"&amp;$G795),0)</f>
        <v>0</v>
      </c>
      <c r="AL795" s="113">
        <v>2024</v>
      </c>
      <c r="AM795" s="31">
        <f t="shared" si="154"/>
        <v>643</v>
      </c>
      <c r="AN795" s="7">
        <f>IF($P795="X",0,SUMIFS('Inventory (old)'!$M:$M,'Inventory (old)'!$A:$A,"Channel",'Inventory (old)'!$B:$B,$A795,'Inventory (old)'!$E:$E,"&gt;="&amp;F795,'Inventory (old)'!$E:$E,"&lt;"&amp;$G795))</f>
        <v>0</v>
      </c>
      <c r="AO795" s="7">
        <f>IF($P795="X",0,SUMIFS('Inventory (old)'!$M:$M,'Inventory (old)'!$A:$A,"Dotted Line",'Inventory (old)'!$B:$B,$A795,'Inventory (old)'!$E:$E,"&gt;="&amp;$F795,'Inventory (old)'!$E:$E,"&lt;"&amp;$G795))</f>
        <v>0</v>
      </c>
      <c r="AP795" s="7">
        <f>SUMIFS('Inventory (old)'!$M:$M,'Inventory (old)'!$A:$A,"Stop Line",'Inventory (old)'!$B:$B,$A795,'Inventory (old)'!$E:$E,"&gt;="&amp;$F795,'Inventory (old)'!$E:$E,"&lt;"&amp;$G795)</f>
        <v>28</v>
      </c>
      <c r="AQ795" s="7">
        <f>SUMIFS('Inventory (old)'!$M:$M,'Inventory (old)'!$A:$A,"Arrows and Onlys",'Inventory (old)'!$B:$B,$A795,'Inventory (old)'!$E:$E,"&gt;="&amp;$F795,'Inventory (old)'!$E:$E,"&lt;"&amp;$G795)</f>
        <v>0</v>
      </c>
      <c r="AR795" s="7">
        <f>SUMIFS('Inventory (old)'!$N:$N,'Inventory (old)'!$A:$A,"Arrows and Onlys",'Inventory (old)'!$B:$B,$A795,'Inventory (old)'!$E:$E,"&gt;="&amp;$F795,'Inventory (old)'!$E:$E,"&lt;"&amp;$G795)</f>
        <v>0</v>
      </c>
      <c r="AS795" s="7">
        <f>SUMIFS('Inventory (old)'!$O:$O,'Inventory (old)'!$A:$A,"Transverse",'Inventory (old)'!$B:$B,$A795,'Inventory (old)'!$E:$E,"&gt;="&amp;$F795,'Inventory (old)'!$E:$E,"&lt;"&amp;$G795)</f>
        <v>0</v>
      </c>
      <c r="AT795" s="7">
        <f>SUMIFS('Inventory (old)'!$P:$P,'Inventory (old)'!$A:$A,"Transverse",'Inventory (old)'!$B:$B,$A795,'Inventory (old)'!$E:$E,"&gt;="&amp;$F795,'Inventory (old)'!$E:$E,"&lt;"&amp;$G795)</f>
        <v>0</v>
      </c>
      <c r="AU795" s="7">
        <f>SUMIFS('Inventory (old)'!$M:$M,'Inventory (old)'!$A:$A,"Crosswalk",'Inventory (old)'!$B:$B,$A795,'Inventory (old)'!$E:$E,"&gt;="&amp;$F795,'Inventory (old)'!$E:$E,"&lt;"&amp;$G795)</f>
        <v>0</v>
      </c>
      <c r="AV795" s="7">
        <f>SUMIFS('Inventory (old)'!$M:$M,'Inventory (old)'!$A:$A,"Yield Line",'Inventory (old)'!$B:$B,$A795,'Inventory (old)'!$E:$E,"&gt;="&amp;$F795,'Inventory (old)'!$E:$E,"&lt;"&amp;$G795)</f>
        <v>0</v>
      </c>
      <c r="AW795" s="7">
        <f>SUMIFS('Inventory (old)'!$M:$M,'Inventory (old)'!$A:$A,"Island",'Inventory (old)'!$B:$B,$A795,'Inventory (old)'!$E:$E,"&gt;="&amp;$F795,'Inventory (old)'!$E:$E,"&lt;"&amp;$G795)</f>
        <v>0</v>
      </c>
      <c r="AX795" s="7">
        <f>SUMIFS('Inventory (old)'!$M:$M,'Inventory (old)'!$A:$A,"Railroad",'Inventory (old)'!$B:$B,$A795,'Inventory (old)'!$E:$E,"&gt;="&amp;$F795,'Inventory (old)'!$E:$E,"&lt;"&amp;$G795)</f>
        <v>0</v>
      </c>
      <c r="AY795" s="7">
        <f>SUMIFS('Inventory (old)'!$M:$M,'Inventory (old)'!$A:$A,"School",'Inventory (old)'!$B:$B,$A795,'Inventory (old)'!$E:$E,"&gt;="&amp;$F795,'Inventory (old)'!$E:$E,"&lt;"&amp;$G795)</f>
        <v>0</v>
      </c>
      <c r="AZ795" s="7">
        <f>SUMIFS('Inventory (old)'!$M:$M,'Inventory (old)'!$A:$A,"Air Speed",'Inventory (old)'!$B:$B,$A795,'Inventory (old)'!$E:$E,"&gt;="&amp;$F795,'Inventory (old)'!$E:$E,"&lt;"&amp;$G795)</f>
        <v>0</v>
      </c>
      <c r="BA795" s="7">
        <f>SUMIFS('Inventory (old)'!$M:$M,'Inventory (old)'!$A:$A,"Wrong Way",'Inventory (old)'!$B:$B,$A795,'Inventory (old)'!$E:$E,"&gt;="&amp;$F795,'Inventory (old)'!$E:$E,"&lt;"&amp;$G795)</f>
        <v>0</v>
      </c>
      <c r="BB795" s="7">
        <f>SUMIFS('Inventory (old)'!$M:$M,'Inventory (old)'!$A:$A,"Merge Arrow",'Inventory (old)'!$B:$B,$A795,'Inventory (old)'!$E:$E,"&gt;="&amp;$F795,'Inventory (old)'!$E:$E,"&lt;"&amp;$G795)</f>
        <v>0</v>
      </c>
      <c r="BC795" s="7">
        <f>SUMIFS('Inventory (old)'!$M:$M,'Inventory (old)'!$A:$A,"Bike",'Inventory (old)'!$B:$B,$A795,'Inventory (old)'!$E:$E,"&gt;="&amp;$F795,'Inventory (old)'!$E:$E,"&lt;"&amp;$G795)</f>
        <v>0</v>
      </c>
      <c r="BD795" s="7">
        <f>SUMIFS('Inventory (old)'!$M:$M,'Inventory (old)'!$A:$A,"Parking",'Inventory (old)'!$B:$B,$A795,'Inventory (old)'!$E:$E,"&gt;="&amp;$F795,'Inventory (old)'!$E:$E,"&lt;"&amp;$G795)</f>
        <v>0</v>
      </c>
      <c r="BE795" s="1">
        <f>SUMIFS('Inventory (old)'!$S:$S,'Inventory (old)'!$A:$A,"Parking",'Inventory (old)'!$B:$B,$A795,'Inventory (old)'!$E:$E,"&gt;="&amp;$F795,'Inventory (old)'!$E:$E,"&lt;"&amp;$G795)</f>
        <v>0</v>
      </c>
      <c r="BF795" s="13"/>
    </row>
    <row r="796" spans="1:58" x14ac:dyDescent="0.25">
      <c r="A796" s="6" t="s">
        <v>3099</v>
      </c>
      <c r="B796" s="7" t="s">
        <v>127</v>
      </c>
      <c r="C796" s="7" t="s">
        <v>2051</v>
      </c>
      <c r="D796" s="7">
        <v>546</v>
      </c>
      <c r="E796" s="7" t="s">
        <v>2176</v>
      </c>
      <c r="F796" s="8">
        <v>9.9999999999999995E-8</v>
      </c>
      <c r="G796" s="8">
        <v>8.7799999999999994</v>
      </c>
      <c r="H796" s="7" t="s">
        <v>2055</v>
      </c>
      <c r="I796" s="7" t="s">
        <v>3237</v>
      </c>
      <c r="J796" s="14">
        <f t="shared" si="152"/>
        <v>8.7799999</v>
      </c>
      <c r="K796" s="15" t="s">
        <v>2062</v>
      </c>
      <c r="L796" s="7"/>
      <c r="M796" s="7" t="s">
        <v>2072</v>
      </c>
      <c r="N796" s="20">
        <v>2</v>
      </c>
      <c r="O796" s="20"/>
      <c r="P796" s="20"/>
      <c r="Q796" s="20" t="s">
        <v>201</v>
      </c>
      <c r="R796" s="8"/>
      <c r="S796" s="8"/>
      <c r="T796" s="14"/>
      <c r="U796" s="14"/>
      <c r="V796" s="21"/>
      <c r="W796" s="16"/>
      <c r="Y796" s="1">
        <v>105560</v>
      </c>
      <c r="Z796" s="7">
        <v>2023</v>
      </c>
      <c r="AA796" s="7" t="s">
        <v>3185</v>
      </c>
      <c r="AB796" s="7">
        <v>2022</v>
      </c>
      <c r="AC796" s="16" t="s">
        <v>348</v>
      </c>
      <c r="AD796" s="113">
        <v>2024</v>
      </c>
      <c r="AE796" s="31">
        <f t="shared" si="153"/>
        <v>642</v>
      </c>
      <c r="AF796" s="8">
        <f t="shared" si="148"/>
        <v>8.7799999</v>
      </c>
      <c r="AG796" s="8">
        <f t="shared" si="149"/>
        <v>17.5599998</v>
      </c>
      <c r="AH796" s="8">
        <f t="shared" si="150"/>
        <v>0</v>
      </c>
      <c r="AI796" s="8">
        <f t="shared" si="151"/>
        <v>0</v>
      </c>
      <c r="AJ796" s="7">
        <f>IF($P796="X",SUMIFS('Inventory (old)'!$M:$M,'Inventory (old)'!$A:$A,"Channel",'Inventory (old)'!$B:$B,$A796,'Inventory (old)'!$E:$E,"&gt;="&amp;$F796,'Inventory (old)'!$E:$E,"&lt;"&amp;$G796),0)</f>
        <v>0</v>
      </c>
      <c r="AK796" s="12">
        <f>IF($P796="X",SUMIFS('Inventory (old)'!$M:$M,'Inventory (old)'!$A:$A,"Dotted Line",'Inventory (old)'!$B:$B,$A796,'Inventory (old)'!$E:$E,"&gt;="&amp;$F796,'Inventory (old)'!$E:$E,"&lt;"&amp;$G796),0)</f>
        <v>0</v>
      </c>
      <c r="AL796" s="113">
        <v>2024</v>
      </c>
      <c r="AM796" s="31">
        <f t="shared" si="154"/>
        <v>643</v>
      </c>
      <c r="AN796" s="7">
        <f>IF($P796="X",0,SUMIFS('Inventory (old)'!$M:$M,'Inventory (old)'!$A:$A,"Channel",'Inventory (old)'!$B:$B,$A796,'Inventory (old)'!$E:$E,"&gt;="&amp;F796,'Inventory (old)'!$E:$E,"&lt;"&amp;$G796))</f>
        <v>0</v>
      </c>
      <c r="AO796" s="7">
        <f>IF($P796="X",0,SUMIFS('Inventory (old)'!$M:$M,'Inventory (old)'!$A:$A,"Dotted Line",'Inventory (old)'!$B:$B,$A796,'Inventory (old)'!$E:$E,"&gt;="&amp;$F796,'Inventory (old)'!$E:$E,"&lt;"&amp;$G796))</f>
        <v>0</v>
      </c>
      <c r="AP796" s="7">
        <f>SUMIFS('Inventory (old)'!$M:$M,'Inventory (old)'!$A:$A,"Stop Line",'Inventory (old)'!$B:$B,$A796,'Inventory (old)'!$E:$E,"&gt;="&amp;$F796,'Inventory (old)'!$E:$E,"&lt;"&amp;$G796)</f>
        <v>0</v>
      </c>
      <c r="AQ796" s="7">
        <f>SUMIFS('Inventory (old)'!$M:$M,'Inventory (old)'!$A:$A,"Arrows and Onlys",'Inventory (old)'!$B:$B,$A796,'Inventory (old)'!$E:$E,"&gt;="&amp;$F796,'Inventory (old)'!$E:$E,"&lt;"&amp;$G796)</f>
        <v>0</v>
      </c>
      <c r="AR796" s="7">
        <f>SUMIFS('Inventory (old)'!$N:$N,'Inventory (old)'!$A:$A,"Arrows and Onlys",'Inventory (old)'!$B:$B,$A796,'Inventory (old)'!$E:$E,"&gt;="&amp;$F796,'Inventory (old)'!$E:$E,"&lt;"&amp;$G796)</f>
        <v>0</v>
      </c>
      <c r="AS796" s="7">
        <f>SUMIFS('Inventory (old)'!$O:$O,'Inventory (old)'!$A:$A,"Transverse",'Inventory (old)'!$B:$B,$A796,'Inventory (old)'!$E:$E,"&gt;="&amp;$F796,'Inventory (old)'!$E:$E,"&lt;"&amp;$G796)</f>
        <v>0</v>
      </c>
      <c r="AT796" s="7">
        <f>SUMIFS('Inventory (old)'!$P:$P,'Inventory (old)'!$A:$A,"Transverse",'Inventory (old)'!$B:$B,$A796,'Inventory (old)'!$E:$E,"&gt;="&amp;$F796,'Inventory (old)'!$E:$E,"&lt;"&amp;$G796)</f>
        <v>0</v>
      </c>
      <c r="AU796" s="7">
        <f>SUMIFS('Inventory (old)'!$M:$M,'Inventory (old)'!$A:$A,"Crosswalk",'Inventory (old)'!$B:$B,$A796,'Inventory (old)'!$E:$E,"&gt;="&amp;$F796,'Inventory (old)'!$E:$E,"&lt;"&amp;$G796)</f>
        <v>0</v>
      </c>
      <c r="AV796" s="7">
        <f>SUMIFS('Inventory (old)'!$M:$M,'Inventory (old)'!$A:$A,"Yield Line",'Inventory (old)'!$B:$B,$A796,'Inventory (old)'!$E:$E,"&gt;="&amp;$F796,'Inventory (old)'!$E:$E,"&lt;"&amp;$G796)</f>
        <v>0</v>
      </c>
      <c r="AW796" s="7">
        <f>SUMIFS('Inventory (old)'!$M:$M,'Inventory (old)'!$A:$A,"Island",'Inventory (old)'!$B:$B,$A796,'Inventory (old)'!$E:$E,"&gt;="&amp;$F796,'Inventory (old)'!$E:$E,"&lt;"&amp;$G796)</f>
        <v>0</v>
      </c>
      <c r="AX796" s="7">
        <f>SUMIFS('Inventory (old)'!$M:$M,'Inventory (old)'!$A:$A,"Railroad",'Inventory (old)'!$B:$B,$A796,'Inventory (old)'!$E:$E,"&gt;="&amp;$F796,'Inventory (old)'!$E:$E,"&lt;"&amp;$G796)</f>
        <v>0</v>
      </c>
      <c r="AY796" s="7">
        <f>SUMIFS('Inventory (old)'!$M:$M,'Inventory (old)'!$A:$A,"School",'Inventory (old)'!$B:$B,$A796,'Inventory (old)'!$E:$E,"&gt;="&amp;$F796,'Inventory (old)'!$E:$E,"&lt;"&amp;$G796)</f>
        <v>0</v>
      </c>
      <c r="AZ796" s="7">
        <f>SUMIFS('Inventory (old)'!$M:$M,'Inventory (old)'!$A:$A,"Air Speed",'Inventory (old)'!$B:$B,$A796,'Inventory (old)'!$E:$E,"&gt;="&amp;$F796,'Inventory (old)'!$E:$E,"&lt;"&amp;$G796)</f>
        <v>0</v>
      </c>
      <c r="BA796" s="7">
        <f>SUMIFS('Inventory (old)'!$M:$M,'Inventory (old)'!$A:$A,"Wrong Way",'Inventory (old)'!$B:$B,$A796,'Inventory (old)'!$E:$E,"&gt;="&amp;$F796,'Inventory (old)'!$E:$E,"&lt;"&amp;$G796)</f>
        <v>0</v>
      </c>
      <c r="BB796" s="7">
        <f>SUMIFS('Inventory (old)'!$M:$M,'Inventory (old)'!$A:$A,"Merge Arrow",'Inventory (old)'!$B:$B,$A796,'Inventory (old)'!$E:$E,"&gt;="&amp;$F796,'Inventory (old)'!$E:$E,"&lt;"&amp;$G796)</f>
        <v>0</v>
      </c>
      <c r="BC796" s="7">
        <f>SUMIFS('Inventory (old)'!$M:$M,'Inventory (old)'!$A:$A,"Bike",'Inventory (old)'!$B:$B,$A796,'Inventory (old)'!$E:$E,"&gt;="&amp;$F796,'Inventory (old)'!$E:$E,"&lt;"&amp;$G796)</f>
        <v>0</v>
      </c>
      <c r="BD796" s="7">
        <f>SUMIFS('Inventory (old)'!$M:$M,'Inventory (old)'!$A:$A,"Parking",'Inventory (old)'!$B:$B,$A796,'Inventory (old)'!$E:$E,"&gt;="&amp;$F796,'Inventory (old)'!$E:$E,"&lt;"&amp;$G796)</f>
        <v>0</v>
      </c>
      <c r="BE796" s="1">
        <f>SUMIFS('Inventory (old)'!$S:$S,'Inventory (old)'!$A:$A,"Parking",'Inventory (old)'!$B:$B,$A796,'Inventory (old)'!$E:$E,"&gt;="&amp;$F796,'Inventory (old)'!$E:$E,"&lt;"&amp;$G796)</f>
        <v>0</v>
      </c>
      <c r="BF796" s="13"/>
    </row>
    <row r="797" spans="1:58" x14ac:dyDescent="0.25">
      <c r="A797" s="6" t="s">
        <v>3099</v>
      </c>
      <c r="B797" s="7" t="s">
        <v>127</v>
      </c>
      <c r="C797" s="7" t="s">
        <v>2051</v>
      </c>
      <c r="D797" s="7">
        <v>546</v>
      </c>
      <c r="E797" s="7" t="s">
        <v>2176</v>
      </c>
      <c r="F797" s="8">
        <f>G796</f>
        <v>8.7799999999999994</v>
      </c>
      <c r="G797" s="8">
        <v>9.2799999999999994</v>
      </c>
      <c r="H797" s="7" t="s">
        <v>3237</v>
      </c>
      <c r="I797" s="7" t="s">
        <v>374</v>
      </c>
      <c r="J797" s="14">
        <f t="shared" si="152"/>
        <v>0.5</v>
      </c>
      <c r="K797" s="15" t="s">
        <v>2062</v>
      </c>
      <c r="L797" s="7"/>
      <c r="M797" s="7" t="s">
        <v>2072</v>
      </c>
      <c r="N797" s="20">
        <v>2</v>
      </c>
      <c r="O797" s="20"/>
      <c r="P797" s="20"/>
      <c r="Q797" s="20" t="s">
        <v>201</v>
      </c>
      <c r="R797" s="8">
        <v>9.1199999999999992</v>
      </c>
      <c r="S797" s="8">
        <v>9.2799999999999994</v>
      </c>
      <c r="T797" s="14"/>
      <c r="U797" s="14"/>
      <c r="V797" s="21"/>
      <c r="W797" s="16" t="s">
        <v>3037</v>
      </c>
      <c r="Y797" s="1">
        <v>105560</v>
      </c>
      <c r="Z797" s="7">
        <v>2023</v>
      </c>
      <c r="AA797" s="7" t="s">
        <v>3185</v>
      </c>
      <c r="AB797" s="7">
        <v>2022</v>
      </c>
      <c r="AC797" s="16" t="s">
        <v>348</v>
      </c>
      <c r="AD797" s="113">
        <v>2024</v>
      </c>
      <c r="AE797" s="31">
        <f t="shared" si="153"/>
        <v>642</v>
      </c>
      <c r="AF797" s="8">
        <f t="shared" si="148"/>
        <v>0.5</v>
      </c>
      <c r="AG797" s="8">
        <f t="shared" si="149"/>
        <v>0.67999999999999972</v>
      </c>
      <c r="AH797" s="8">
        <f t="shared" si="150"/>
        <v>0</v>
      </c>
      <c r="AI797" s="8">
        <f t="shared" si="151"/>
        <v>0</v>
      </c>
      <c r="AJ797" s="7">
        <f>IF($P797="X",SUMIFS('Inventory (old)'!$M:$M,'Inventory (old)'!$A:$A,"Channel",'Inventory (old)'!$B:$B,$A797,'Inventory (old)'!$E:$E,"&gt;="&amp;$F797,'Inventory (old)'!$E:$E,"&lt;"&amp;$G797),0)</f>
        <v>0</v>
      </c>
      <c r="AK797" s="12">
        <f>IF($P797="X",SUMIFS('Inventory (old)'!$M:$M,'Inventory (old)'!$A:$A,"Dotted Line",'Inventory (old)'!$B:$B,$A797,'Inventory (old)'!$E:$E,"&gt;="&amp;$F797,'Inventory (old)'!$E:$E,"&lt;"&amp;$G797),0)</f>
        <v>0</v>
      </c>
      <c r="AL797" s="113">
        <v>2024</v>
      </c>
      <c r="AM797" s="31">
        <f t="shared" si="154"/>
        <v>643</v>
      </c>
      <c r="AN797" s="7">
        <f>IF($P797="X",0,SUMIFS('Inventory (old)'!$M:$M,'Inventory (old)'!$A:$A,"Channel",'Inventory (old)'!$B:$B,$A797,'Inventory (old)'!$E:$E,"&gt;="&amp;F797,'Inventory (old)'!$E:$E,"&lt;"&amp;$G797))</f>
        <v>0</v>
      </c>
      <c r="AO797" s="7">
        <f>IF($P797="X",0,SUMIFS('Inventory (old)'!$M:$M,'Inventory (old)'!$A:$A,"Dotted Line",'Inventory (old)'!$B:$B,$A797,'Inventory (old)'!$E:$E,"&gt;="&amp;$F797,'Inventory (old)'!$E:$E,"&lt;"&amp;$G797))</f>
        <v>0</v>
      </c>
      <c r="AP797" s="7">
        <f>SUMIFS('Inventory (old)'!$M:$M,'Inventory (old)'!$A:$A,"Stop Line",'Inventory (old)'!$B:$B,$A797,'Inventory (old)'!$E:$E,"&gt;="&amp;$F797,'Inventory (old)'!$E:$E,"&lt;"&amp;$G797)</f>
        <v>0</v>
      </c>
      <c r="AQ797" s="7">
        <f>SUMIFS('Inventory (old)'!$M:$M,'Inventory (old)'!$A:$A,"Arrows and Onlys",'Inventory (old)'!$B:$B,$A797,'Inventory (old)'!$E:$E,"&gt;="&amp;$F797,'Inventory (old)'!$E:$E,"&lt;"&amp;$G797)</f>
        <v>0</v>
      </c>
      <c r="AR797" s="7">
        <f>SUMIFS('Inventory (old)'!$N:$N,'Inventory (old)'!$A:$A,"Arrows and Onlys",'Inventory (old)'!$B:$B,$A797,'Inventory (old)'!$E:$E,"&gt;="&amp;$F797,'Inventory (old)'!$E:$E,"&lt;"&amp;$G797)</f>
        <v>0</v>
      </c>
      <c r="AS797" s="7">
        <f>SUMIFS('Inventory (old)'!$O:$O,'Inventory (old)'!$A:$A,"Transverse",'Inventory (old)'!$B:$B,$A797,'Inventory (old)'!$E:$E,"&gt;="&amp;$F797,'Inventory (old)'!$E:$E,"&lt;"&amp;$G797)</f>
        <v>0</v>
      </c>
      <c r="AT797" s="7">
        <f>SUMIFS('Inventory (old)'!$P:$P,'Inventory (old)'!$A:$A,"Transverse",'Inventory (old)'!$B:$B,$A797,'Inventory (old)'!$E:$E,"&gt;="&amp;$F797,'Inventory (old)'!$E:$E,"&lt;"&amp;$G797)</f>
        <v>0</v>
      </c>
      <c r="AU797" s="7">
        <f>SUMIFS('Inventory (old)'!$M:$M,'Inventory (old)'!$A:$A,"Crosswalk",'Inventory (old)'!$B:$B,$A797,'Inventory (old)'!$E:$E,"&gt;="&amp;$F797,'Inventory (old)'!$E:$E,"&lt;"&amp;$G797)</f>
        <v>0</v>
      </c>
      <c r="AV797" s="7">
        <f>SUMIFS('Inventory (old)'!$M:$M,'Inventory (old)'!$A:$A,"Yield Line",'Inventory (old)'!$B:$B,$A797,'Inventory (old)'!$E:$E,"&gt;="&amp;$F797,'Inventory (old)'!$E:$E,"&lt;"&amp;$G797)</f>
        <v>0</v>
      </c>
      <c r="AW797" s="7">
        <f>SUMIFS('Inventory (old)'!$M:$M,'Inventory (old)'!$A:$A,"Island",'Inventory (old)'!$B:$B,$A797,'Inventory (old)'!$E:$E,"&gt;="&amp;$F797,'Inventory (old)'!$E:$E,"&lt;"&amp;$G797)</f>
        <v>0</v>
      </c>
      <c r="AX797" s="7">
        <f>SUMIFS('Inventory (old)'!$M:$M,'Inventory (old)'!$A:$A,"Railroad",'Inventory (old)'!$B:$B,$A797,'Inventory (old)'!$E:$E,"&gt;="&amp;$F797,'Inventory (old)'!$E:$E,"&lt;"&amp;$G797)</f>
        <v>0</v>
      </c>
      <c r="AY797" s="7">
        <f>SUMIFS('Inventory (old)'!$M:$M,'Inventory (old)'!$A:$A,"School",'Inventory (old)'!$B:$B,$A797,'Inventory (old)'!$E:$E,"&gt;="&amp;$F797,'Inventory (old)'!$E:$E,"&lt;"&amp;$G797)</f>
        <v>0</v>
      </c>
      <c r="AZ797" s="7">
        <f>SUMIFS('Inventory (old)'!$M:$M,'Inventory (old)'!$A:$A,"Air Speed",'Inventory (old)'!$B:$B,$A797,'Inventory (old)'!$E:$E,"&gt;="&amp;$F797,'Inventory (old)'!$E:$E,"&lt;"&amp;$G797)</f>
        <v>0</v>
      </c>
      <c r="BA797" s="7">
        <f>SUMIFS('Inventory (old)'!$M:$M,'Inventory (old)'!$A:$A,"Wrong Way",'Inventory (old)'!$B:$B,$A797,'Inventory (old)'!$E:$E,"&gt;="&amp;$F797,'Inventory (old)'!$E:$E,"&lt;"&amp;$G797)</f>
        <v>0</v>
      </c>
      <c r="BB797" s="7">
        <f>SUMIFS('Inventory (old)'!$M:$M,'Inventory (old)'!$A:$A,"Merge Arrow",'Inventory (old)'!$B:$B,$A797,'Inventory (old)'!$E:$E,"&gt;="&amp;$F797,'Inventory (old)'!$E:$E,"&lt;"&amp;$G797)</f>
        <v>0</v>
      </c>
      <c r="BC797" s="7">
        <f>SUMIFS('Inventory (old)'!$M:$M,'Inventory (old)'!$A:$A,"Bike",'Inventory (old)'!$B:$B,$A797,'Inventory (old)'!$E:$E,"&gt;="&amp;$F797,'Inventory (old)'!$E:$E,"&lt;"&amp;$G797)</f>
        <v>0</v>
      </c>
      <c r="BD797" s="7">
        <f>SUMIFS('Inventory (old)'!$M:$M,'Inventory (old)'!$A:$A,"Parking",'Inventory (old)'!$B:$B,$A797,'Inventory (old)'!$E:$E,"&gt;="&amp;$F797,'Inventory (old)'!$E:$E,"&lt;"&amp;$G797)</f>
        <v>0</v>
      </c>
      <c r="BE797" s="1">
        <f>SUMIFS('Inventory (old)'!$S:$S,'Inventory (old)'!$A:$A,"Parking",'Inventory (old)'!$B:$B,$A797,'Inventory (old)'!$E:$E,"&gt;="&amp;$F797,'Inventory (old)'!$E:$E,"&lt;"&amp;$G797)</f>
        <v>0</v>
      </c>
      <c r="BF797" s="13"/>
    </row>
    <row r="798" spans="1:58" x14ac:dyDescent="0.25">
      <c r="A798" s="6" t="s">
        <v>3100</v>
      </c>
      <c r="B798" s="7" t="s">
        <v>127</v>
      </c>
      <c r="C798" s="7" t="s">
        <v>2051</v>
      </c>
      <c r="D798" s="7">
        <v>598</v>
      </c>
      <c r="E798" s="7" t="s">
        <v>2176</v>
      </c>
      <c r="F798" s="8">
        <v>9.9999999999999995E-8</v>
      </c>
      <c r="G798" s="8">
        <v>3.86</v>
      </c>
      <c r="H798" s="7" t="s">
        <v>2861</v>
      </c>
      <c r="I798" s="7" t="s">
        <v>2234</v>
      </c>
      <c r="J798" s="14">
        <f t="shared" si="152"/>
        <v>3.8599999</v>
      </c>
      <c r="K798" s="15" t="s">
        <v>2062</v>
      </c>
      <c r="L798" s="7"/>
      <c r="M798" s="7" t="s">
        <v>2072</v>
      </c>
      <c r="N798" s="20">
        <v>2</v>
      </c>
      <c r="O798" s="20"/>
      <c r="P798" s="20"/>
      <c r="Q798" s="20"/>
      <c r="R798" s="8"/>
      <c r="S798" s="8"/>
      <c r="T798" s="14"/>
      <c r="U798" s="14"/>
      <c r="V798" s="21"/>
      <c r="W798" s="16"/>
      <c r="Y798" s="1">
        <v>105560</v>
      </c>
      <c r="Z798" s="7">
        <v>2023</v>
      </c>
      <c r="AA798" s="7" t="s">
        <v>3185</v>
      </c>
      <c r="AB798" s="39">
        <v>2019</v>
      </c>
      <c r="AC798" s="45" t="s">
        <v>25</v>
      </c>
      <c r="AD798" s="113">
        <v>2024</v>
      </c>
      <c r="AE798" s="31">
        <f t="shared" si="153"/>
        <v>642</v>
      </c>
      <c r="AF798" s="8">
        <f t="shared" si="148"/>
        <v>3.8599999</v>
      </c>
      <c r="AG798" s="8">
        <f t="shared" si="149"/>
        <v>7.7199998000000001</v>
      </c>
      <c r="AH798" s="8">
        <f t="shared" si="150"/>
        <v>0</v>
      </c>
      <c r="AI798" s="8">
        <f t="shared" si="151"/>
        <v>0</v>
      </c>
      <c r="AJ798" s="7">
        <f>IF($P798="X",SUMIFS('Inventory (old)'!$M:$M,'Inventory (old)'!$A:$A,"Channel",'Inventory (old)'!$B:$B,$A798,'Inventory (old)'!$E:$E,"&gt;="&amp;$F798,'Inventory (old)'!$E:$E,"&lt;"&amp;$G798),0)</f>
        <v>0</v>
      </c>
      <c r="AK798" s="12">
        <f>IF($P798="X",SUMIFS('Inventory (old)'!$M:$M,'Inventory (old)'!$A:$A,"Dotted Line",'Inventory (old)'!$B:$B,$A798,'Inventory (old)'!$E:$E,"&gt;="&amp;$F798,'Inventory (old)'!$E:$E,"&lt;"&amp;$G798),0)</f>
        <v>0</v>
      </c>
      <c r="AL798" s="113">
        <v>2024</v>
      </c>
      <c r="AM798" s="31">
        <f t="shared" si="154"/>
        <v>643</v>
      </c>
      <c r="AN798" s="7">
        <f>IF($P798="X",0,SUMIFS('Inventory (old)'!$M:$M,'Inventory (old)'!$A:$A,"Channel",'Inventory (old)'!$B:$B,$A798,'Inventory (old)'!$E:$E,"&gt;="&amp;F798,'Inventory (old)'!$E:$E,"&lt;"&amp;$G798))</f>
        <v>0</v>
      </c>
      <c r="AO798" s="7">
        <f>IF($P798="X",0,SUMIFS('Inventory (old)'!$M:$M,'Inventory (old)'!$A:$A,"Dotted Line",'Inventory (old)'!$B:$B,$A798,'Inventory (old)'!$E:$E,"&gt;="&amp;$F798,'Inventory (old)'!$E:$E,"&lt;"&amp;$G798))</f>
        <v>0</v>
      </c>
      <c r="AP798" s="7">
        <f>SUMIFS('Inventory (old)'!$M:$M,'Inventory (old)'!$A:$A,"Stop Line",'Inventory (old)'!$B:$B,$A798,'Inventory (old)'!$E:$E,"&gt;="&amp;$F798,'Inventory (old)'!$E:$E,"&lt;"&amp;$G798)</f>
        <v>60</v>
      </c>
      <c r="AQ798" s="7">
        <f>SUMIFS('Inventory (old)'!$M:$M,'Inventory (old)'!$A:$A,"Arrows and Onlys",'Inventory (old)'!$B:$B,$A798,'Inventory (old)'!$E:$E,"&gt;="&amp;$F798,'Inventory (old)'!$E:$E,"&lt;"&amp;$G798)</f>
        <v>0</v>
      </c>
      <c r="AR798" s="7">
        <f>SUMIFS('Inventory (old)'!$N:$N,'Inventory (old)'!$A:$A,"Arrows and Onlys",'Inventory (old)'!$B:$B,$A798,'Inventory (old)'!$E:$E,"&gt;="&amp;$F798,'Inventory (old)'!$E:$E,"&lt;"&amp;$G798)</f>
        <v>0</v>
      </c>
      <c r="AS798" s="7">
        <f>SUMIFS('Inventory (old)'!$O:$O,'Inventory (old)'!$A:$A,"Transverse",'Inventory (old)'!$B:$B,$A798,'Inventory (old)'!$E:$E,"&gt;="&amp;$F798,'Inventory (old)'!$E:$E,"&lt;"&amp;$G798)</f>
        <v>0</v>
      </c>
      <c r="AT798" s="7">
        <f>SUMIFS('Inventory (old)'!$P:$P,'Inventory (old)'!$A:$A,"Transverse",'Inventory (old)'!$B:$B,$A798,'Inventory (old)'!$E:$E,"&gt;="&amp;$F798,'Inventory (old)'!$E:$E,"&lt;"&amp;$G798)</f>
        <v>0</v>
      </c>
      <c r="AU798" s="7">
        <f>SUMIFS('Inventory (old)'!$M:$M,'Inventory (old)'!$A:$A,"Crosswalk",'Inventory (old)'!$B:$B,$A798,'Inventory (old)'!$E:$E,"&gt;="&amp;$F798,'Inventory (old)'!$E:$E,"&lt;"&amp;$G798)</f>
        <v>0</v>
      </c>
      <c r="AV798" s="7">
        <f>SUMIFS('Inventory (old)'!$M:$M,'Inventory (old)'!$A:$A,"Yield Line",'Inventory (old)'!$B:$B,$A798,'Inventory (old)'!$E:$E,"&gt;="&amp;$F798,'Inventory (old)'!$E:$E,"&lt;"&amp;$G798)</f>
        <v>0</v>
      </c>
      <c r="AW798" s="7">
        <f>SUMIFS('Inventory (old)'!$M:$M,'Inventory (old)'!$A:$A,"Island",'Inventory (old)'!$B:$B,$A798,'Inventory (old)'!$E:$E,"&gt;="&amp;$F798,'Inventory (old)'!$E:$E,"&lt;"&amp;$G798)</f>
        <v>0</v>
      </c>
      <c r="AX798" s="7">
        <f>SUMIFS('Inventory (old)'!$M:$M,'Inventory (old)'!$A:$A,"Railroad",'Inventory (old)'!$B:$B,$A798,'Inventory (old)'!$E:$E,"&gt;="&amp;$F798,'Inventory (old)'!$E:$E,"&lt;"&amp;$G798)</f>
        <v>2</v>
      </c>
      <c r="AY798" s="7">
        <f>SUMIFS('Inventory (old)'!$M:$M,'Inventory (old)'!$A:$A,"School",'Inventory (old)'!$B:$B,$A798,'Inventory (old)'!$E:$E,"&gt;="&amp;$F798,'Inventory (old)'!$E:$E,"&lt;"&amp;$G798)</f>
        <v>0</v>
      </c>
      <c r="AZ798" s="7">
        <f>SUMIFS('Inventory (old)'!$M:$M,'Inventory (old)'!$A:$A,"Air Speed",'Inventory (old)'!$B:$B,$A798,'Inventory (old)'!$E:$E,"&gt;="&amp;$F798,'Inventory (old)'!$E:$E,"&lt;"&amp;$G798)</f>
        <v>0</v>
      </c>
      <c r="BA798" s="7">
        <f>SUMIFS('Inventory (old)'!$M:$M,'Inventory (old)'!$A:$A,"Wrong Way",'Inventory (old)'!$B:$B,$A798,'Inventory (old)'!$E:$E,"&gt;="&amp;$F798,'Inventory (old)'!$E:$E,"&lt;"&amp;$G798)</f>
        <v>0</v>
      </c>
      <c r="BB798" s="7">
        <f>SUMIFS('Inventory (old)'!$M:$M,'Inventory (old)'!$A:$A,"Merge Arrow",'Inventory (old)'!$B:$B,$A798,'Inventory (old)'!$E:$E,"&gt;="&amp;$F798,'Inventory (old)'!$E:$E,"&lt;"&amp;$G798)</f>
        <v>0</v>
      </c>
      <c r="BC798" s="7">
        <f>SUMIFS('Inventory (old)'!$M:$M,'Inventory (old)'!$A:$A,"Bike",'Inventory (old)'!$B:$B,$A798,'Inventory (old)'!$E:$E,"&gt;="&amp;$F798,'Inventory (old)'!$E:$E,"&lt;"&amp;$G798)</f>
        <v>0</v>
      </c>
      <c r="BD798" s="7">
        <f>SUMIFS('Inventory (old)'!$M:$M,'Inventory (old)'!$A:$A,"Parking",'Inventory (old)'!$B:$B,$A798,'Inventory (old)'!$E:$E,"&gt;="&amp;$F798,'Inventory (old)'!$E:$E,"&lt;"&amp;$G798)</f>
        <v>0</v>
      </c>
      <c r="BE798" s="1">
        <f>SUMIFS('Inventory (old)'!$S:$S,'Inventory (old)'!$A:$A,"Parking",'Inventory (old)'!$B:$B,$A798,'Inventory (old)'!$E:$E,"&gt;="&amp;$F798,'Inventory (old)'!$E:$E,"&lt;"&amp;$G798)</f>
        <v>0</v>
      </c>
      <c r="BF798" s="13"/>
    </row>
    <row r="799" spans="1:58" hidden="1" x14ac:dyDescent="0.25">
      <c r="A799" s="6" t="s">
        <v>3101</v>
      </c>
      <c r="B799" s="7" t="s">
        <v>127</v>
      </c>
      <c r="C799" s="7" t="s">
        <v>2051</v>
      </c>
      <c r="D799" s="7">
        <v>603</v>
      </c>
      <c r="E799" s="7" t="s">
        <v>2176</v>
      </c>
      <c r="F799" s="8">
        <v>9.9999999999999995E-8</v>
      </c>
      <c r="G799" s="8">
        <v>4.72</v>
      </c>
      <c r="H799" s="7" t="s">
        <v>146</v>
      </c>
      <c r="I799" s="7" t="s">
        <v>272</v>
      </c>
      <c r="J799" s="14">
        <f t="shared" si="152"/>
        <v>4.7199998999999995</v>
      </c>
      <c r="K799" s="15" t="s">
        <v>2062</v>
      </c>
      <c r="L799" s="7"/>
      <c r="M799" s="7" t="s">
        <v>2072</v>
      </c>
      <c r="N799" s="20">
        <v>2</v>
      </c>
      <c r="O799" s="20"/>
      <c r="P799" s="20"/>
      <c r="Q799" s="20"/>
      <c r="R799" s="8"/>
      <c r="S799" s="8"/>
      <c r="T799" s="14"/>
      <c r="U799" s="14"/>
      <c r="V799" s="21"/>
      <c r="W799" s="16"/>
      <c r="Y799" s="1">
        <v>105560</v>
      </c>
      <c r="Z799" s="7">
        <v>2023</v>
      </c>
      <c r="AA799" s="7" t="s">
        <v>348</v>
      </c>
      <c r="AB799" s="7">
        <v>2023</v>
      </c>
      <c r="AC799" s="16" t="s">
        <v>348</v>
      </c>
      <c r="AD799" s="113"/>
      <c r="AE799" s="31" t="str">
        <f t="shared" si="153"/>
        <v/>
      </c>
      <c r="AF799" s="8">
        <f t="shared" si="148"/>
        <v>4.7199998999999995</v>
      </c>
      <c r="AG799" s="8">
        <f t="shared" si="149"/>
        <v>9.4399997999999989</v>
      </c>
      <c r="AH799" s="8">
        <f t="shared" si="150"/>
        <v>0</v>
      </c>
      <c r="AI799" s="8">
        <f t="shared" si="151"/>
        <v>0</v>
      </c>
      <c r="AJ799" s="7">
        <f>IF($P799="X",SUMIFS('Inventory (old)'!$M:$M,'Inventory (old)'!$A:$A,"Channel",'Inventory (old)'!$B:$B,$A799,'Inventory (old)'!$E:$E,"&gt;="&amp;$F799,'Inventory (old)'!$E:$E,"&lt;"&amp;$G799),0)</f>
        <v>0</v>
      </c>
      <c r="AK799" s="12">
        <f>IF($P799="X",SUMIFS('Inventory (old)'!$M:$M,'Inventory (old)'!$A:$A,"Dotted Line",'Inventory (old)'!$B:$B,$A799,'Inventory (old)'!$E:$E,"&gt;="&amp;$F799,'Inventory (old)'!$E:$E,"&lt;"&amp;$G799),0)</f>
        <v>0</v>
      </c>
      <c r="AL799" s="113"/>
      <c r="AM799" s="31" t="str">
        <f t="shared" si="154"/>
        <v/>
      </c>
      <c r="AN799" s="7">
        <f>IF($P799="X",0,SUMIFS('Inventory (old)'!$M:$M,'Inventory (old)'!$A:$A,"Channel",'Inventory (old)'!$B:$B,$A799,'Inventory (old)'!$E:$E,"&gt;="&amp;F799,'Inventory (old)'!$E:$E,"&lt;"&amp;$G799))</f>
        <v>0</v>
      </c>
      <c r="AO799" s="7">
        <f>IF($P799="X",0,SUMIFS('Inventory (old)'!$M:$M,'Inventory (old)'!$A:$A,"Dotted Line",'Inventory (old)'!$B:$B,$A799,'Inventory (old)'!$E:$E,"&gt;="&amp;$F799,'Inventory (old)'!$E:$E,"&lt;"&amp;$G799))</f>
        <v>0</v>
      </c>
      <c r="AP799" s="7">
        <f>SUMIFS('Inventory (old)'!$M:$M,'Inventory (old)'!$A:$A,"Stop Line",'Inventory (old)'!$B:$B,$A799,'Inventory (old)'!$E:$E,"&gt;="&amp;$F799,'Inventory (old)'!$E:$E,"&lt;"&amp;$G799)</f>
        <v>0</v>
      </c>
      <c r="AQ799" s="7">
        <f>SUMIFS('Inventory (old)'!$M:$M,'Inventory (old)'!$A:$A,"Arrows and Onlys",'Inventory (old)'!$B:$B,$A799,'Inventory (old)'!$E:$E,"&gt;="&amp;$F799,'Inventory (old)'!$E:$E,"&lt;"&amp;$G799)</f>
        <v>0</v>
      </c>
      <c r="AR799" s="7">
        <f>SUMIFS('Inventory (old)'!$N:$N,'Inventory (old)'!$A:$A,"Arrows and Onlys",'Inventory (old)'!$B:$B,$A799,'Inventory (old)'!$E:$E,"&gt;="&amp;$F799,'Inventory (old)'!$E:$E,"&lt;"&amp;$G799)</f>
        <v>0</v>
      </c>
      <c r="AS799" s="7">
        <f>SUMIFS('Inventory (old)'!$O:$O,'Inventory (old)'!$A:$A,"Transverse",'Inventory (old)'!$B:$B,$A799,'Inventory (old)'!$E:$E,"&gt;="&amp;$F799,'Inventory (old)'!$E:$E,"&lt;"&amp;$G799)</f>
        <v>0</v>
      </c>
      <c r="AT799" s="7">
        <f>SUMIFS('Inventory (old)'!$P:$P,'Inventory (old)'!$A:$A,"Transverse",'Inventory (old)'!$B:$B,$A799,'Inventory (old)'!$E:$E,"&gt;="&amp;$F799,'Inventory (old)'!$E:$E,"&lt;"&amp;$G799)</f>
        <v>0</v>
      </c>
      <c r="AU799" s="7">
        <f>SUMIFS('Inventory (old)'!$M:$M,'Inventory (old)'!$A:$A,"Crosswalk",'Inventory (old)'!$B:$B,$A799,'Inventory (old)'!$E:$E,"&gt;="&amp;$F799,'Inventory (old)'!$E:$E,"&lt;"&amp;$G799)</f>
        <v>0</v>
      </c>
      <c r="AV799" s="7">
        <f>SUMIFS('Inventory (old)'!$M:$M,'Inventory (old)'!$A:$A,"Yield Line",'Inventory (old)'!$B:$B,$A799,'Inventory (old)'!$E:$E,"&gt;="&amp;$F799,'Inventory (old)'!$E:$E,"&lt;"&amp;$G799)</f>
        <v>0</v>
      </c>
      <c r="AW799" s="7">
        <f>SUMIFS('Inventory (old)'!$M:$M,'Inventory (old)'!$A:$A,"Island",'Inventory (old)'!$B:$B,$A799,'Inventory (old)'!$E:$E,"&gt;="&amp;$F799,'Inventory (old)'!$E:$E,"&lt;"&amp;$G799)</f>
        <v>0</v>
      </c>
      <c r="AX799" s="7">
        <f>SUMIFS('Inventory (old)'!$M:$M,'Inventory (old)'!$A:$A,"Railroad",'Inventory (old)'!$B:$B,$A799,'Inventory (old)'!$E:$E,"&gt;="&amp;$F799,'Inventory (old)'!$E:$E,"&lt;"&amp;$G799)</f>
        <v>0</v>
      </c>
      <c r="AY799" s="7">
        <f>SUMIFS('Inventory (old)'!$M:$M,'Inventory (old)'!$A:$A,"School",'Inventory (old)'!$B:$B,$A799,'Inventory (old)'!$E:$E,"&gt;="&amp;$F799,'Inventory (old)'!$E:$E,"&lt;"&amp;$G799)</f>
        <v>0</v>
      </c>
      <c r="AZ799" s="7">
        <f>SUMIFS('Inventory (old)'!$M:$M,'Inventory (old)'!$A:$A,"Air Speed",'Inventory (old)'!$B:$B,$A799,'Inventory (old)'!$E:$E,"&gt;="&amp;$F799,'Inventory (old)'!$E:$E,"&lt;"&amp;$G799)</f>
        <v>0</v>
      </c>
      <c r="BA799" s="7">
        <f>SUMIFS('Inventory (old)'!$M:$M,'Inventory (old)'!$A:$A,"Wrong Way",'Inventory (old)'!$B:$B,$A799,'Inventory (old)'!$E:$E,"&gt;="&amp;$F799,'Inventory (old)'!$E:$E,"&lt;"&amp;$G799)</f>
        <v>0</v>
      </c>
      <c r="BB799" s="7">
        <f>SUMIFS('Inventory (old)'!$M:$M,'Inventory (old)'!$A:$A,"Merge Arrow",'Inventory (old)'!$B:$B,$A799,'Inventory (old)'!$E:$E,"&gt;="&amp;$F799,'Inventory (old)'!$E:$E,"&lt;"&amp;$G799)</f>
        <v>0</v>
      </c>
      <c r="BC799" s="7">
        <f>SUMIFS('Inventory (old)'!$M:$M,'Inventory (old)'!$A:$A,"Bike",'Inventory (old)'!$B:$B,$A799,'Inventory (old)'!$E:$E,"&gt;="&amp;$F799,'Inventory (old)'!$E:$E,"&lt;"&amp;$G799)</f>
        <v>0</v>
      </c>
      <c r="BD799" s="7">
        <f>SUMIFS('Inventory (old)'!$M:$M,'Inventory (old)'!$A:$A,"Parking",'Inventory (old)'!$B:$B,$A799,'Inventory (old)'!$E:$E,"&gt;="&amp;$F799,'Inventory (old)'!$E:$E,"&lt;"&amp;$G799)</f>
        <v>0</v>
      </c>
      <c r="BE799" s="1">
        <f>SUMIFS('Inventory (old)'!$S:$S,'Inventory (old)'!$A:$A,"Parking",'Inventory (old)'!$B:$B,$A799,'Inventory (old)'!$E:$E,"&gt;="&amp;$F799,'Inventory (old)'!$E:$E,"&lt;"&amp;$G799)</f>
        <v>0</v>
      </c>
      <c r="BF799" s="13"/>
    </row>
    <row r="800" spans="1:58" hidden="1" x14ac:dyDescent="0.25">
      <c r="A800" s="6" t="s">
        <v>3101</v>
      </c>
      <c r="B800" s="7" t="s">
        <v>127</v>
      </c>
      <c r="C800" s="7" t="s">
        <v>2051</v>
      </c>
      <c r="D800" s="7">
        <v>603</v>
      </c>
      <c r="E800" s="7" t="s">
        <v>2176</v>
      </c>
      <c r="F800" s="8">
        <f>G799</f>
        <v>4.72</v>
      </c>
      <c r="G800" s="8">
        <v>5.85</v>
      </c>
      <c r="H800" s="7" t="s">
        <v>272</v>
      </c>
      <c r="I800" s="7" t="s">
        <v>2258</v>
      </c>
      <c r="J800" s="14">
        <f t="shared" si="152"/>
        <v>1.1299999999999999</v>
      </c>
      <c r="K800" s="15" t="s">
        <v>2062</v>
      </c>
      <c r="L800" s="7"/>
      <c r="M800" s="7" t="s">
        <v>2072</v>
      </c>
      <c r="N800" s="20">
        <v>2</v>
      </c>
      <c r="O800" s="20"/>
      <c r="P800" s="20"/>
      <c r="Q800" s="20"/>
      <c r="R800" s="8"/>
      <c r="S800" s="8"/>
      <c r="T800" s="14"/>
      <c r="U800" s="14"/>
      <c r="V800" s="21"/>
      <c r="W800" s="16"/>
      <c r="X800" s="1">
        <v>119429</v>
      </c>
      <c r="Y800" s="1">
        <v>105560</v>
      </c>
      <c r="Z800" s="7">
        <v>2023</v>
      </c>
      <c r="AA800" s="7" t="s">
        <v>3185</v>
      </c>
      <c r="AB800" s="7"/>
      <c r="AC800" s="16"/>
      <c r="AD800" s="113"/>
      <c r="AE800" s="31" t="str">
        <f t="shared" si="153"/>
        <v/>
      </c>
      <c r="AF800" s="8">
        <f t="shared" si="148"/>
        <v>1.1299999999999999</v>
      </c>
      <c r="AG800" s="8">
        <f t="shared" si="149"/>
        <v>2.2599999999999998</v>
      </c>
      <c r="AH800" s="8">
        <f t="shared" si="150"/>
        <v>0</v>
      </c>
      <c r="AI800" s="8">
        <f t="shared" si="151"/>
        <v>0</v>
      </c>
      <c r="AJ800" s="7">
        <f>IF($P800="X",SUMIFS('Inventory (old)'!$M:$M,'Inventory (old)'!$A:$A,"Channel",'Inventory (old)'!$B:$B,$A800,'Inventory (old)'!$E:$E,"&gt;="&amp;$F800,'Inventory (old)'!$E:$E,"&lt;"&amp;$G800),0)</f>
        <v>0</v>
      </c>
      <c r="AK800" s="12">
        <f>IF($P800="X",SUMIFS('Inventory (old)'!$M:$M,'Inventory (old)'!$A:$A,"Dotted Line",'Inventory (old)'!$B:$B,$A800,'Inventory (old)'!$E:$E,"&gt;="&amp;$F800,'Inventory (old)'!$E:$E,"&lt;"&amp;$G800),0)</f>
        <v>0</v>
      </c>
      <c r="AL800" s="113"/>
      <c r="AM800" s="31" t="str">
        <f t="shared" si="154"/>
        <v/>
      </c>
      <c r="AN800" s="7">
        <f>IF($P800="X",0,SUMIFS('Inventory (old)'!$M:$M,'Inventory (old)'!$A:$A,"Channel",'Inventory (old)'!$B:$B,$A800,'Inventory (old)'!$E:$E,"&gt;="&amp;F800,'Inventory (old)'!$E:$E,"&lt;"&amp;$G800))</f>
        <v>0</v>
      </c>
      <c r="AO800" s="7">
        <f>IF($P800="X",0,SUMIFS('Inventory (old)'!$M:$M,'Inventory (old)'!$A:$A,"Dotted Line",'Inventory (old)'!$B:$B,$A800,'Inventory (old)'!$E:$E,"&gt;="&amp;$F800,'Inventory (old)'!$E:$E,"&lt;"&amp;$G800))</f>
        <v>0</v>
      </c>
      <c r="AP800" s="7">
        <f>SUMIFS('Inventory (old)'!$M:$M,'Inventory (old)'!$A:$A,"Stop Line",'Inventory (old)'!$B:$B,$A800,'Inventory (old)'!$E:$E,"&gt;="&amp;$F800,'Inventory (old)'!$E:$E,"&lt;"&amp;$G800)</f>
        <v>0</v>
      </c>
      <c r="AQ800" s="7">
        <f>SUMIFS('Inventory (old)'!$M:$M,'Inventory (old)'!$A:$A,"Arrows and Onlys",'Inventory (old)'!$B:$B,$A800,'Inventory (old)'!$E:$E,"&gt;="&amp;$F800,'Inventory (old)'!$E:$E,"&lt;"&amp;$G800)</f>
        <v>0</v>
      </c>
      <c r="AR800" s="7">
        <f>SUMIFS('Inventory (old)'!$N:$N,'Inventory (old)'!$A:$A,"Arrows and Onlys",'Inventory (old)'!$B:$B,$A800,'Inventory (old)'!$E:$E,"&gt;="&amp;$F800,'Inventory (old)'!$E:$E,"&lt;"&amp;$G800)</f>
        <v>0</v>
      </c>
      <c r="AS800" s="7">
        <f>SUMIFS('Inventory (old)'!$O:$O,'Inventory (old)'!$A:$A,"Transverse",'Inventory (old)'!$B:$B,$A800,'Inventory (old)'!$E:$E,"&gt;="&amp;$F800,'Inventory (old)'!$E:$E,"&lt;"&amp;$G800)</f>
        <v>0</v>
      </c>
      <c r="AT800" s="7">
        <f>SUMIFS('Inventory (old)'!$P:$P,'Inventory (old)'!$A:$A,"Transverse",'Inventory (old)'!$B:$B,$A800,'Inventory (old)'!$E:$E,"&gt;="&amp;$F800,'Inventory (old)'!$E:$E,"&lt;"&amp;$G800)</f>
        <v>0</v>
      </c>
      <c r="AU800" s="7">
        <f>SUMIFS('Inventory (old)'!$M:$M,'Inventory (old)'!$A:$A,"Crosswalk",'Inventory (old)'!$B:$B,$A800,'Inventory (old)'!$E:$E,"&gt;="&amp;$F800,'Inventory (old)'!$E:$E,"&lt;"&amp;$G800)</f>
        <v>0</v>
      </c>
      <c r="AV800" s="7">
        <f>SUMIFS('Inventory (old)'!$M:$M,'Inventory (old)'!$A:$A,"Yield Line",'Inventory (old)'!$B:$B,$A800,'Inventory (old)'!$E:$E,"&gt;="&amp;$F800,'Inventory (old)'!$E:$E,"&lt;"&amp;$G800)</f>
        <v>0</v>
      </c>
      <c r="AW800" s="7">
        <f>SUMIFS('Inventory (old)'!$M:$M,'Inventory (old)'!$A:$A,"Island",'Inventory (old)'!$B:$B,$A800,'Inventory (old)'!$E:$E,"&gt;="&amp;$F800,'Inventory (old)'!$E:$E,"&lt;"&amp;$G800)</f>
        <v>0</v>
      </c>
      <c r="AX800" s="7">
        <f>SUMIFS('Inventory (old)'!$M:$M,'Inventory (old)'!$A:$A,"Railroad",'Inventory (old)'!$B:$B,$A800,'Inventory (old)'!$E:$E,"&gt;="&amp;$F800,'Inventory (old)'!$E:$E,"&lt;"&amp;$G800)</f>
        <v>0</v>
      </c>
      <c r="AY800" s="7">
        <f>SUMIFS('Inventory (old)'!$M:$M,'Inventory (old)'!$A:$A,"School",'Inventory (old)'!$B:$B,$A800,'Inventory (old)'!$E:$E,"&gt;="&amp;$F800,'Inventory (old)'!$E:$E,"&lt;"&amp;$G800)</f>
        <v>0</v>
      </c>
      <c r="AZ800" s="7">
        <f>SUMIFS('Inventory (old)'!$M:$M,'Inventory (old)'!$A:$A,"Air Speed",'Inventory (old)'!$B:$B,$A800,'Inventory (old)'!$E:$E,"&gt;="&amp;$F800,'Inventory (old)'!$E:$E,"&lt;"&amp;$G800)</f>
        <v>0</v>
      </c>
      <c r="BA800" s="7">
        <f>SUMIFS('Inventory (old)'!$M:$M,'Inventory (old)'!$A:$A,"Wrong Way",'Inventory (old)'!$B:$B,$A800,'Inventory (old)'!$E:$E,"&gt;="&amp;$F800,'Inventory (old)'!$E:$E,"&lt;"&amp;$G800)</f>
        <v>0</v>
      </c>
      <c r="BB800" s="7">
        <f>SUMIFS('Inventory (old)'!$M:$M,'Inventory (old)'!$A:$A,"Merge Arrow",'Inventory (old)'!$B:$B,$A800,'Inventory (old)'!$E:$E,"&gt;="&amp;$F800,'Inventory (old)'!$E:$E,"&lt;"&amp;$G800)</f>
        <v>0</v>
      </c>
      <c r="BC800" s="7">
        <f>SUMIFS('Inventory (old)'!$M:$M,'Inventory (old)'!$A:$A,"Bike",'Inventory (old)'!$B:$B,$A800,'Inventory (old)'!$E:$E,"&gt;="&amp;$F800,'Inventory (old)'!$E:$E,"&lt;"&amp;$G800)</f>
        <v>0</v>
      </c>
      <c r="BD800" s="7">
        <f>SUMIFS('Inventory (old)'!$M:$M,'Inventory (old)'!$A:$A,"Parking",'Inventory (old)'!$B:$B,$A800,'Inventory (old)'!$E:$E,"&gt;="&amp;$F800,'Inventory (old)'!$E:$E,"&lt;"&amp;$G800)</f>
        <v>0</v>
      </c>
      <c r="BE800" s="1">
        <f>SUMIFS('Inventory (old)'!$S:$S,'Inventory (old)'!$A:$A,"Parking",'Inventory (old)'!$B:$B,$A800,'Inventory (old)'!$E:$E,"&gt;="&amp;$F800,'Inventory (old)'!$E:$E,"&lt;"&amp;$G800)</f>
        <v>0</v>
      </c>
      <c r="BF800" s="13"/>
    </row>
    <row r="801" spans="1:58" hidden="1" x14ac:dyDescent="0.25">
      <c r="A801" s="6" t="s">
        <v>3101</v>
      </c>
      <c r="B801" s="7" t="s">
        <v>127</v>
      </c>
      <c r="C801" s="7" t="s">
        <v>2051</v>
      </c>
      <c r="D801" s="7">
        <v>603</v>
      </c>
      <c r="E801" s="7" t="s">
        <v>2176</v>
      </c>
      <c r="F801" s="8">
        <v>6.32</v>
      </c>
      <c r="G801" s="8">
        <v>9.36</v>
      </c>
      <c r="H801" s="7" t="s">
        <v>2258</v>
      </c>
      <c r="I801" s="7" t="s">
        <v>2191</v>
      </c>
      <c r="J801" s="14">
        <f t="shared" si="152"/>
        <v>3.0399999999999991</v>
      </c>
      <c r="K801" s="15" t="s">
        <v>2062</v>
      </c>
      <c r="L801" s="7"/>
      <c r="M801" s="7" t="s">
        <v>2072</v>
      </c>
      <c r="N801" s="20">
        <v>2</v>
      </c>
      <c r="O801" s="20"/>
      <c r="P801" s="20"/>
      <c r="Q801" s="20" t="s">
        <v>201</v>
      </c>
      <c r="R801" s="8"/>
      <c r="S801" s="8"/>
      <c r="T801" s="14"/>
      <c r="U801" s="14"/>
      <c r="V801" s="21"/>
      <c r="W801" s="16"/>
      <c r="X801" s="1">
        <v>119429</v>
      </c>
      <c r="Y801" s="1">
        <v>105560</v>
      </c>
      <c r="Z801" s="7">
        <v>2023</v>
      </c>
      <c r="AA801" s="7" t="s">
        <v>3185</v>
      </c>
      <c r="AB801" s="7"/>
      <c r="AC801" s="16"/>
      <c r="AD801" s="113"/>
      <c r="AE801" s="31" t="str">
        <f t="shared" si="153"/>
        <v/>
      </c>
      <c r="AF801" s="8">
        <f t="shared" si="148"/>
        <v>3.0399999999999991</v>
      </c>
      <c r="AG801" s="8">
        <f t="shared" si="149"/>
        <v>6.0799999999999983</v>
      </c>
      <c r="AH801" s="8">
        <f t="shared" si="150"/>
        <v>0</v>
      </c>
      <c r="AI801" s="8">
        <f t="shared" si="151"/>
        <v>0</v>
      </c>
      <c r="AJ801" s="7">
        <f>IF($P801="X",SUMIFS('Inventory (old)'!$M:$M,'Inventory (old)'!$A:$A,"Channel",'Inventory (old)'!$B:$B,$A801,'Inventory (old)'!$E:$E,"&gt;="&amp;$F801,'Inventory (old)'!$E:$E,"&lt;"&amp;$G801),0)</f>
        <v>0</v>
      </c>
      <c r="AK801" s="12">
        <f>IF($P801="X",SUMIFS('Inventory (old)'!$M:$M,'Inventory (old)'!$A:$A,"Dotted Line",'Inventory (old)'!$B:$B,$A801,'Inventory (old)'!$E:$E,"&gt;="&amp;$F801,'Inventory (old)'!$E:$E,"&lt;"&amp;$G801),0)</f>
        <v>0</v>
      </c>
      <c r="AL801" s="113"/>
      <c r="AM801" s="31" t="str">
        <f t="shared" si="154"/>
        <v/>
      </c>
      <c r="AN801" s="7">
        <f>IF($P801="X",0,SUMIFS('Inventory (old)'!$M:$M,'Inventory (old)'!$A:$A,"Channel",'Inventory (old)'!$B:$B,$A801,'Inventory (old)'!$E:$E,"&gt;="&amp;F801,'Inventory (old)'!$E:$E,"&lt;"&amp;$G801))</f>
        <v>0</v>
      </c>
      <c r="AO801" s="7">
        <f>IF($P801="X",0,SUMIFS('Inventory (old)'!$M:$M,'Inventory (old)'!$A:$A,"Dotted Line",'Inventory (old)'!$B:$B,$A801,'Inventory (old)'!$E:$E,"&gt;="&amp;$F801,'Inventory (old)'!$E:$E,"&lt;"&amp;$G801))</f>
        <v>0</v>
      </c>
      <c r="AP801" s="7">
        <f>SUMIFS('Inventory (old)'!$M:$M,'Inventory (old)'!$A:$A,"Stop Line",'Inventory (old)'!$B:$B,$A801,'Inventory (old)'!$E:$E,"&gt;="&amp;$F801,'Inventory (old)'!$E:$E,"&lt;"&amp;$G801)</f>
        <v>0</v>
      </c>
      <c r="AQ801" s="7">
        <f>SUMIFS('Inventory (old)'!$M:$M,'Inventory (old)'!$A:$A,"Arrows and Onlys",'Inventory (old)'!$B:$B,$A801,'Inventory (old)'!$E:$E,"&gt;="&amp;$F801,'Inventory (old)'!$E:$E,"&lt;"&amp;$G801)</f>
        <v>0</v>
      </c>
      <c r="AR801" s="7">
        <f>SUMIFS('Inventory (old)'!$N:$N,'Inventory (old)'!$A:$A,"Arrows and Onlys",'Inventory (old)'!$B:$B,$A801,'Inventory (old)'!$E:$E,"&gt;="&amp;$F801,'Inventory (old)'!$E:$E,"&lt;"&amp;$G801)</f>
        <v>0</v>
      </c>
      <c r="AS801" s="7">
        <f>SUMIFS('Inventory (old)'!$O:$O,'Inventory (old)'!$A:$A,"Transverse",'Inventory (old)'!$B:$B,$A801,'Inventory (old)'!$E:$E,"&gt;="&amp;$F801,'Inventory (old)'!$E:$E,"&lt;"&amp;$G801)</f>
        <v>0</v>
      </c>
      <c r="AT801" s="7">
        <f>SUMIFS('Inventory (old)'!$P:$P,'Inventory (old)'!$A:$A,"Transverse",'Inventory (old)'!$B:$B,$A801,'Inventory (old)'!$E:$E,"&gt;="&amp;$F801,'Inventory (old)'!$E:$E,"&lt;"&amp;$G801)</f>
        <v>0</v>
      </c>
      <c r="AU801" s="7">
        <f>SUMIFS('Inventory (old)'!$M:$M,'Inventory (old)'!$A:$A,"Crosswalk",'Inventory (old)'!$B:$B,$A801,'Inventory (old)'!$E:$E,"&gt;="&amp;$F801,'Inventory (old)'!$E:$E,"&lt;"&amp;$G801)</f>
        <v>0</v>
      </c>
      <c r="AV801" s="7">
        <f>SUMIFS('Inventory (old)'!$M:$M,'Inventory (old)'!$A:$A,"Yield Line",'Inventory (old)'!$B:$B,$A801,'Inventory (old)'!$E:$E,"&gt;="&amp;$F801,'Inventory (old)'!$E:$E,"&lt;"&amp;$G801)</f>
        <v>0</v>
      </c>
      <c r="AW801" s="7">
        <f>SUMIFS('Inventory (old)'!$M:$M,'Inventory (old)'!$A:$A,"Island",'Inventory (old)'!$B:$B,$A801,'Inventory (old)'!$E:$E,"&gt;="&amp;$F801,'Inventory (old)'!$E:$E,"&lt;"&amp;$G801)</f>
        <v>0</v>
      </c>
      <c r="AX801" s="7">
        <f>SUMIFS('Inventory (old)'!$M:$M,'Inventory (old)'!$A:$A,"Railroad",'Inventory (old)'!$B:$B,$A801,'Inventory (old)'!$E:$E,"&gt;="&amp;$F801,'Inventory (old)'!$E:$E,"&lt;"&amp;$G801)</f>
        <v>0</v>
      </c>
      <c r="AY801" s="7">
        <f>SUMIFS('Inventory (old)'!$M:$M,'Inventory (old)'!$A:$A,"School",'Inventory (old)'!$B:$B,$A801,'Inventory (old)'!$E:$E,"&gt;="&amp;$F801,'Inventory (old)'!$E:$E,"&lt;"&amp;$G801)</f>
        <v>0</v>
      </c>
      <c r="AZ801" s="7">
        <f>SUMIFS('Inventory (old)'!$M:$M,'Inventory (old)'!$A:$A,"Air Speed",'Inventory (old)'!$B:$B,$A801,'Inventory (old)'!$E:$E,"&gt;="&amp;$F801,'Inventory (old)'!$E:$E,"&lt;"&amp;$G801)</f>
        <v>0</v>
      </c>
      <c r="BA801" s="7">
        <f>SUMIFS('Inventory (old)'!$M:$M,'Inventory (old)'!$A:$A,"Wrong Way",'Inventory (old)'!$B:$B,$A801,'Inventory (old)'!$E:$E,"&gt;="&amp;$F801,'Inventory (old)'!$E:$E,"&lt;"&amp;$G801)</f>
        <v>0</v>
      </c>
      <c r="BB801" s="7">
        <f>SUMIFS('Inventory (old)'!$M:$M,'Inventory (old)'!$A:$A,"Merge Arrow",'Inventory (old)'!$B:$B,$A801,'Inventory (old)'!$E:$E,"&gt;="&amp;$F801,'Inventory (old)'!$E:$E,"&lt;"&amp;$G801)</f>
        <v>0</v>
      </c>
      <c r="BC801" s="7">
        <f>SUMIFS('Inventory (old)'!$M:$M,'Inventory (old)'!$A:$A,"Bike",'Inventory (old)'!$B:$B,$A801,'Inventory (old)'!$E:$E,"&gt;="&amp;$F801,'Inventory (old)'!$E:$E,"&lt;"&amp;$G801)</f>
        <v>0</v>
      </c>
      <c r="BD801" s="7">
        <f>SUMIFS('Inventory (old)'!$M:$M,'Inventory (old)'!$A:$A,"Parking",'Inventory (old)'!$B:$B,$A801,'Inventory (old)'!$E:$E,"&gt;="&amp;$F801,'Inventory (old)'!$E:$E,"&lt;"&amp;$G801)</f>
        <v>0</v>
      </c>
      <c r="BE801" s="1">
        <f>SUMIFS('Inventory (old)'!$S:$S,'Inventory (old)'!$A:$A,"Parking",'Inventory (old)'!$B:$B,$A801,'Inventory (old)'!$E:$E,"&gt;="&amp;$F801,'Inventory (old)'!$E:$E,"&lt;"&amp;$G801)</f>
        <v>0</v>
      </c>
      <c r="BF801" s="13"/>
    </row>
    <row r="802" spans="1:58" x14ac:dyDescent="0.25">
      <c r="A802" s="6" t="s">
        <v>3101</v>
      </c>
      <c r="B802" s="7" t="s">
        <v>127</v>
      </c>
      <c r="C802" s="7" t="s">
        <v>2051</v>
      </c>
      <c r="D802" s="7">
        <v>603</v>
      </c>
      <c r="E802" s="7" t="s">
        <v>2176</v>
      </c>
      <c r="F802" s="8">
        <f>G801</f>
        <v>9.36</v>
      </c>
      <c r="G802" s="8">
        <v>13.28</v>
      </c>
      <c r="H802" s="7" t="s">
        <v>2191</v>
      </c>
      <c r="I802" s="7" t="s">
        <v>3329</v>
      </c>
      <c r="J802" s="14">
        <f t="shared" si="152"/>
        <v>3.92</v>
      </c>
      <c r="K802" s="15" t="s">
        <v>2062</v>
      </c>
      <c r="L802" s="7"/>
      <c r="M802" s="7" t="s">
        <v>2072</v>
      </c>
      <c r="N802" s="20">
        <v>2</v>
      </c>
      <c r="O802" s="20"/>
      <c r="P802" s="20"/>
      <c r="Q802" s="20" t="s">
        <v>201</v>
      </c>
      <c r="R802" s="8"/>
      <c r="S802" s="8"/>
      <c r="T802" s="14"/>
      <c r="U802" s="14"/>
      <c r="V802" s="21"/>
      <c r="W802" s="16"/>
      <c r="X802" s="1">
        <v>105445</v>
      </c>
      <c r="Z802" s="7">
        <v>2023</v>
      </c>
      <c r="AA802" s="7" t="s">
        <v>3185</v>
      </c>
      <c r="AB802" s="7">
        <v>2023</v>
      </c>
      <c r="AC802" s="16" t="s">
        <v>3185</v>
      </c>
      <c r="AD802" s="113">
        <v>2024</v>
      </c>
      <c r="AE802" s="31">
        <f t="shared" si="153"/>
        <v>643</v>
      </c>
      <c r="AF802" s="8">
        <f t="shared" si="148"/>
        <v>3.92</v>
      </c>
      <c r="AG802" s="8">
        <f t="shared" si="149"/>
        <v>7.84</v>
      </c>
      <c r="AH802" s="8">
        <f t="shared" si="150"/>
        <v>0</v>
      </c>
      <c r="AI802" s="8">
        <f t="shared" si="151"/>
        <v>0</v>
      </c>
      <c r="AJ802" s="7">
        <f>IF($P802="X",SUMIFS('Inventory (old)'!$M:$M,'Inventory (old)'!$A:$A,"Channel",'Inventory (old)'!$B:$B,$A802,'Inventory (old)'!$E:$E,"&gt;="&amp;$F802,'Inventory (old)'!$E:$E,"&lt;"&amp;$G802),0)</f>
        <v>0</v>
      </c>
      <c r="AK802" s="12">
        <f>IF($P802="X",SUMIFS('Inventory (old)'!$M:$M,'Inventory (old)'!$A:$A,"Dotted Line",'Inventory (old)'!$B:$B,$A802,'Inventory (old)'!$E:$E,"&gt;="&amp;$F802,'Inventory (old)'!$E:$E,"&lt;"&amp;$G802),0)</f>
        <v>0</v>
      </c>
      <c r="AL802" s="113">
        <v>2024</v>
      </c>
      <c r="AM802" s="31">
        <f t="shared" si="154"/>
        <v>643</v>
      </c>
      <c r="AN802" s="7">
        <f>IF($P802="X",0,SUMIFS('Inventory (old)'!$M:$M,'Inventory (old)'!$A:$A,"Channel",'Inventory (old)'!$B:$B,$A802,'Inventory (old)'!$E:$E,"&gt;="&amp;F802,'Inventory (old)'!$E:$E,"&lt;"&amp;$G802))</f>
        <v>0</v>
      </c>
      <c r="AO802" s="7">
        <f>IF($P802="X",0,SUMIFS('Inventory (old)'!$M:$M,'Inventory (old)'!$A:$A,"Dotted Line",'Inventory (old)'!$B:$B,$A802,'Inventory (old)'!$E:$E,"&gt;="&amp;$F802,'Inventory (old)'!$E:$E,"&lt;"&amp;$G802))</f>
        <v>0</v>
      </c>
      <c r="AP802" s="7">
        <f>SUMIFS('Inventory (old)'!$M:$M,'Inventory (old)'!$A:$A,"Stop Line",'Inventory (old)'!$B:$B,$A802,'Inventory (old)'!$E:$E,"&gt;="&amp;$F802,'Inventory (old)'!$E:$E,"&lt;"&amp;$G802)</f>
        <v>0</v>
      </c>
      <c r="AQ802" s="7">
        <f>SUMIFS('Inventory (old)'!$M:$M,'Inventory (old)'!$A:$A,"Arrows and Onlys",'Inventory (old)'!$B:$B,$A802,'Inventory (old)'!$E:$E,"&gt;="&amp;$F802,'Inventory (old)'!$E:$E,"&lt;"&amp;$G802)</f>
        <v>0</v>
      </c>
      <c r="AR802" s="7">
        <f>SUMIFS('Inventory (old)'!$N:$N,'Inventory (old)'!$A:$A,"Arrows and Onlys",'Inventory (old)'!$B:$B,$A802,'Inventory (old)'!$E:$E,"&gt;="&amp;$F802,'Inventory (old)'!$E:$E,"&lt;"&amp;$G802)</f>
        <v>0</v>
      </c>
      <c r="AS802" s="7">
        <f>SUMIFS('Inventory (old)'!$O:$O,'Inventory (old)'!$A:$A,"Transverse",'Inventory (old)'!$B:$B,$A802,'Inventory (old)'!$E:$E,"&gt;="&amp;$F802,'Inventory (old)'!$E:$E,"&lt;"&amp;$G802)</f>
        <v>0</v>
      </c>
      <c r="AT802" s="7">
        <f>SUMIFS('Inventory (old)'!$P:$P,'Inventory (old)'!$A:$A,"Transverse",'Inventory (old)'!$B:$B,$A802,'Inventory (old)'!$E:$E,"&gt;="&amp;$F802,'Inventory (old)'!$E:$E,"&lt;"&amp;$G802)</f>
        <v>0</v>
      </c>
      <c r="AU802" s="7">
        <f>SUMIFS('Inventory (old)'!$M:$M,'Inventory (old)'!$A:$A,"Crosswalk",'Inventory (old)'!$B:$B,$A802,'Inventory (old)'!$E:$E,"&gt;="&amp;$F802,'Inventory (old)'!$E:$E,"&lt;"&amp;$G802)</f>
        <v>0</v>
      </c>
      <c r="AV802" s="7">
        <f>SUMIFS('Inventory (old)'!$M:$M,'Inventory (old)'!$A:$A,"Yield Line",'Inventory (old)'!$B:$B,$A802,'Inventory (old)'!$E:$E,"&gt;="&amp;$F802,'Inventory (old)'!$E:$E,"&lt;"&amp;$G802)</f>
        <v>0</v>
      </c>
      <c r="AW802" s="7">
        <f>SUMIFS('Inventory (old)'!$M:$M,'Inventory (old)'!$A:$A,"Island",'Inventory (old)'!$B:$B,$A802,'Inventory (old)'!$E:$E,"&gt;="&amp;$F802,'Inventory (old)'!$E:$E,"&lt;"&amp;$G802)</f>
        <v>0</v>
      </c>
      <c r="AX802" s="7">
        <f>SUMIFS('Inventory (old)'!$M:$M,'Inventory (old)'!$A:$A,"Railroad",'Inventory (old)'!$B:$B,$A802,'Inventory (old)'!$E:$E,"&gt;="&amp;$F802,'Inventory (old)'!$E:$E,"&lt;"&amp;$G802)</f>
        <v>0</v>
      </c>
      <c r="AY802" s="7">
        <f>SUMIFS('Inventory (old)'!$M:$M,'Inventory (old)'!$A:$A,"School",'Inventory (old)'!$B:$B,$A802,'Inventory (old)'!$E:$E,"&gt;="&amp;$F802,'Inventory (old)'!$E:$E,"&lt;"&amp;$G802)</f>
        <v>0</v>
      </c>
      <c r="AZ802" s="7">
        <f>SUMIFS('Inventory (old)'!$M:$M,'Inventory (old)'!$A:$A,"Air Speed",'Inventory (old)'!$B:$B,$A802,'Inventory (old)'!$E:$E,"&gt;="&amp;$F802,'Inventory (old)'!$E:$E,"&lt;"&amp;$G802)</f>
        <v>0</v>
      </c>
      <c r="BA802" s="7">
        <f>SUMIFS('Inventory (old)'!$M:$M,'Inventory (old)'!$A:$A,"Wrong Way",'Inventory (old)'!$B:$B,$A802,'Inventory (old)'!$E:$E,"&gt;="&amp;$F802,'Inventory (old)'!$E:$E,"&lt;"&amp;$G802)</f>
        <v>0</v>
      </c>
      <c r="BB802" s="7">
        <f>SUMIFS('Inventory (old)'!$M:$M,'Inventory (old)'!$A:$A,"Merge Arrow",'Inventory (old)'!$B:$B,$A802,'Inventory (old)'!$E:$E,"&gt;="&amp;$F802,'Inventory (old)'!$E:$E,"&lt;"&amp;$G802)</f>
        <v>0</v>
      </c>
      <c r="BC802" s="7">
        <f>SUMIFS('Inventory (old)'!$M:$M,'Inventory (old)'!$A:$A,"Bike",'Inventory (old)'!$B:$B,$A802,'Inventory (old)'!$E:$E,"&gt;="&amp;$F802,'Inventory (old)'!$E:$E,"&lt;"&amp;$G802)</f>
        <v>0</v>
      </c>
      <c r="BD802" s="7">
        <f>SUMIFS('Inventory (old)'!$M:$M,'Inventory (old)'!$A:$A,"Parking",'Inventory (old)'!$B:$B,$A802,'Inventory (old)'!$E:$E,"&gt;="&amp;$F802,'Inventory (old)'!$E:$E,"&lt;"&amp;$G802)</f>
        <v>0</v>
      </c>
      <c r="BE802" s="1">
        <f>SUMIFS('Inventory (old)'!$S:$S,'Inventory (old)'!$A:$A,"Parking",'Inventory (old)'!$B:$B,$A802,'Inventory (old)'!$E:$E,"&gt;="&amp;$F802,'Inventory (old)'!$E:$E,"&lt;"&amp;$G802)</f>
        <v>0</v>
      </c>
      <c r="BF802" s="13"/>
    </row>
    <row r="803" spans="1:58" hidden="1" x14ac:dyDescent="0.25">
      <c r="A803" s="6" t="s">
        <v>3101</v>
      </c>
      <c r="B803" s="7" t="s">
        <v>127</v>
      </c>
      <c r="C803" s="7" t="s">
        <v>2051</v>
      </c>
      <c r="D803" s="7">
        <v>603</v>
      </c>
      <c r="E803" s="7" t="s">
        <v>2176</v>
      </c>
      <c r="F803" s="8">
        <f>G802</f>
        <v>13.28</v>
      </c>
      <c r="G803" s="8">
        <v>17.489999999999998</v>
      </c>
      <c r="H803" s="7" t="s">
        <v>2191</v>
      </c>
      <c r="I803" s="7" t="s">
        <v>3239</v>
      </c>
      <c r="J803" s="14">
        <f t="shared" ref="J803" si="160">G803-F803</f>
        <v>4.2099999999999991</v>
      </c>
      <c r="K803" s="15" t="s">
        <v>2062</v>
      </c>
      <c r="L803" s="7"/>
      <c r="M803" s="7" t="s">
        <v>2072</v>
      </c>
      <c r="N803" s="20">
        <v>2</v>
      </c>
      <c r="O803" s="20"/>
      <c r="P803" s="20"/>
      <c r="Q803" s="20" t="s">
        <v>201</v>
      </c>
      <c r="R803" s="8"/>
      <c r="S803" s="8"/>
      <c r="T803" s="14"/>
      <c r="U803" s="14"/>
      <c r="V803" s="21"/>
      <c r="W803" s="16"/>
      <c r="X803" s="1">
        <v>110134</v>
      </c>
      <c r="Y803" s="1">
        <v>105560</v>
      </c>
      <c r="Z803" s="7">
        <v>2023</v>
      </c>
      <c r="AA803" s="7" t="s">
        <v>3185</v>
      </c>
      <c r="AB803" s="7">
        <v>2022</v>
      </c>
      <c r="AC803" s="16" t="s">
        <v>348</v>
      </c>
      <c r="AD803" s="113"/>
      <c r="AE803" s="31" t="str">
        <f t="shared" si="153"/>
        <v/>
      </c>
      <c r="AF803" s="8">
        <f t="shared" ref="AF803" si="161">IF(L803="",IF(ISODD(N803),J803*2,J803),0)</f>
        <v>4.2099999999999991</v>
      </c>
      <c r="AG803" s="8">
        <f t="shared" ref="AG803" si="162">IF(L803="",(J803-(S803-R803))*2,J803-(S803-R803))</f>
        <v>8.4199999999999982</v>
      </c>
      <c r="AH803" s="8">
        <f t="shared" ref="AH803" si="163">IF(L803="",0,J803)</f>
        <v>0</v>
      </c>
      <c r="AI803" s="8">
        <f t="shared" ref="AI803" si="164">IF(L803="",IF(OR(N803=4,N803=5),J803*2,IF(OR(N803=6,N803=7),J803*4,0)),(N803-1)*J803)+(U803-T803)*V803</f>
        <v>0</v>
      </c>
      <c r="AJ803" s="7">
        <f>IF($P803="X",SUMIFS('Inventory (old)'!$M:$M,'Inventory (old)'!$A:$A,"Channel",'Inventory (old)'!$B:$B,$A803,'Inventory (old)'!$E:$E,"&gt;="&amp;$F803,'Inventory (old)'!$E:$E,"&lt;"&amp;$G803),0)</f>
        <v>0</v>
      </c>
      <c r="AK803" s="12">
        <f>IF($P803="X",SUMIFS('Inventory (old)'!$M:$M,'Inventory (old)'!$A:$A,"Dotted Line",'Inventory (old)'!$B:$B,$A803,'Inventory (old)'!$E:$E,"&gt;="&amp;$F803,'Inventory (old)'!$E:$E,"&lt;"&amp;$G803),0)</f>
        <v>0</v>
      </c>
      <c r="AL803" s="113"/>
      <c r="AM803" s="31" t="str">
        <f t="shared" si="154"/>
        <v/>
      </c>
      <c r="AN803" s="7">
        <f>IF($P803="X",0,SUMIFS('Inventory (old)'!$M:$M,'Inventory (old)'!$A:$A,"Channel",'Inventory (old)'!$B:$B,$A803,'Inventory (old)'!$E:$E,"&gt;="&amp;F803,'Inventory (old)'!$E:$E,"&lt;"&amp;$G803))</f>
        <v>0</v>
      </c>
      <c r="AO803" s="7">
        <f>IF($P803="X",0,SUMIFS('Inventory (old)'!$M:$M,'Inventory (old)'!$A:$A,"Dotted Line",'Inventory (old)'!$B:$B,$A803,'Inventory (old)'!$E:$E,"&gt;="&amp;$F803,'Inventory (old)'!$E:$E,"&lt;"&amp;$G803))</f>
        <v>0</v>
      </c>
      <c r="AP803" s="7">
        <f>SUMIFS('Inventory (old)'!$M:$M,'Inventory (old)'!$A:$A,"Stop Line",'Inventory (old)'!$B:$B,$A803,'Inventory (old)'!$E:$E,"&gt;="&amp;$F803,'Inventory (old)'!$E:$E,"&lt;"&amp;$G803)</f>
        <v>0</v>
      </c>
      <c r="AQ803" s="7">
        <f>SUMIFS('Inventory (old)'!$M:$M,'Inventory (old)'!$A:$A,"Arrows and Onlys",'Inventory (old)'!$B:$B,$A803,'Inventory (old)'!$E:$E,"&gt;="&amp;$F803,'Inventory (old)'!$E:$E,"&lt;"&amp;$G803)</f>
        <v>0</v>
      </c>
      <c r="AR803" s="7">
        <f>SUMIFS('Inventory (old)'!$N:$N,'Inventory (old)'!$A:$A,"Arrows and Onlys",'Inventory (old)'!$B:$B,$A803,'Inventory (old)'!$E:$E,"&gt;="&amp;$F803,'Inventory (old)'!$E:$E,"&lt;"&amp;$G803)</f>
        <v>0</v>
      </c>
      <c r="AS803" s="7">
        <f>SUMIFS('Inventory (old)'!$O:$O,'Inventory (old)'!$A:$A,"Transverse",'Inventory (old)'!$B:$B,$A803,'Inventory (old)'!$E:$E,"&gt;="&amp;$F803,'Inventory (old)'!$E:$E,"&lt;"&amp;$G803)</f>
        <v>0</v>
      </c>
      <c r="AT803" s="7">
        <f>SUMIFS('Inventory (old)'!$P:$P,'Inventory (old)'!$A:$A,"Transverse",'Inventory (old)'!$B:$B,$A803,'Inventory (old)'!$E:$E,"&gt;="&amp;$F803,'Inventory (old)'!$E:$E,"&lt;"&amp;$G803)</f>
        <v>0</v>
      </c>
      <c r="AU803" s="7">
        <f>SUMIFS('Inventory (old)'!$M:$M,'Inventory (old)'!$A:$A,"Crosswalk",'Inventory (old)'!$B:$B,$A803,'Inventory (old)'!$E:$E,"&gt;="&amp;$F803,'Inventory (old)'!$E:$E,"&lt;"&amp;$G803)</f>
        <v>0</v>
      </c>
      <c r="AV803" s="7">
        <f>SUMIFS('Inventory (old)'!$M:$M,'Inventory (old)'!$A:$A,"Yield Line",'Inventory (old)'!$B:$B,$A803,'Inventory (old)'!$E:$E,"&gt;="&amp;$F803,'Inventory (old)'!$E:$E,"&lt;"&amp;$G803)</f>
        <v>0</v>
      </c>
      <c r="AW803" s="7">
        <f>SUMIFS('Inventory (old)'!$M:$M,'Inventory (old)'!$A:$A,"Island",'Inventory (old)'!$B:$B,$A803,'Inventory (old)'!$E:$E,"&gt;="&amp;$F803,'Inventory (old)'!$E:$E,"&lt;"&amp;$G803)</f>
        <v>0</v>
      </c>
      <c r="AX803" s="7">
        <f>SUMIFS('Inventory (old)'!$M:$M,'Inventory (old)'!$A:$A,"Railroad",'Inventory (old)'!$B:$B,$A803,'Inventory (old)'!$E:$E,"&gt;="&amp;$F803,'Inventory (old)'!$E:$E,"&lt;"&amp;$G803)</f>
        <v>0</v>
      </c>
      <c r="AY803" s="7">
        <f>SUMIFS('Inventory (old)'!$M:$M,'Inventory (old)'!$A:$A,"School",'Inventory (old)'!$B:$B,$A803,'Inventory (old)'!$E:$E,"&gt;="&amp;$F803,'Inventory (old)'!$E:$E,"&lt;"&amp;$G803)</f>
        <v>2</v>
      </c>
      <c r="AZ803" s="7">
        <f>SUMIFS('Inventory (old)'!$M:$M,'Inventory (old)'!$A:$A,"Air Speed",'Inventory (old)'!$B:$B,$A803,'Inventory (old)'!$E:$E,"&gt;="&amp;$F803,'Inventory (old)'!$E:$E,"&lt;"&amp;$G803)</f>
        <v>0</v>
      </c>
      <c r="BA803" s="7">
        <f>SUMIFS('Inventory (old)'!$M:$M,'Inventory (old)'!$A:$A,"Wrong Way",'Inventory (old)'!$B:$B,$A803,'Inventory (old)'!$E:$E,"&gt;="&amp;$F803,'Inventory (old)'!$E:$E,"&lt;"&amp;$G803)</f>
        <v>0</v>
      </c>
      <c r="BB803" s="7">
        <f>SUMIFS('Inventory (old)'!$M:$M,'Inventory (old)'!$A:$A,"Merge Arrow",'Inventory (old)'!$B:$B,$A803,'Inventory (old)'!$E:$E,"&gt;="&amp;$F803,'Inventory (old)'!$E:$E,"&lt;"&amp;$G803)</f>
        <v>0</v>
      </c>
      <c r="BC803" s="7">
        <f>SUMIFS('Inventory (old)'!$M:$M,'Inventory (old)'!$A:$A,"Bike",'Inventory (old)'!$B:$B,$A803,'Inventory (old)'!$E:$E,"&gt;="&amp;$F803,'Inventory (old)'!$E:$E,"&lt;"&amp;$G803)</f>
        <v>0</v>
      </c>
      <c r="BD803" s="7">
        <f>SUMIFS('Inventory (old)'!$M:$M,'Inventory (old)'!$A:$A,"Parking",'Inventory (old)'!$B:$B,$A803,'Inventory (old)'!$E:$E,"&gt;="&amp;$F803,'Inventory (old)'!$E:$E,"&lt;"&amp;$G803)</f>
        <v>0</v>
      </c>
      <c r="BE803" s="1">
        <f>SUMIFS('Inventory (old)'!$S:$S,'Inventory (old)'!$A:$A,"Parking",'Inventory (old)'!$B:$B,$A803,'Inventory (old)'!$E:$E,"&gt;="&amp;$F803,'Inventory (old)'!$E:$E,"&lt;"&amp;$G803)</f>
        <v>0</v>
      </c>
      <c r="BF803" s="13"/>
    </row>
    <row r="804" spans="1:58" x14ac:dyDescent="0.25">
      <c r="A804" s="6" t="s">
        <v>3101</v>
      </c>
      <c r="B804" s="7" t="s">
        <v>127</v>
      </c>
      <c r="C804" s="7" t="s">
        <v>2051</v>
      </c>
      <c r="D804" s="7">
        <v>603</v>
      </c>
      <c r="E804" s="7" t="s">
        <v>2176</v>
      </c>
      <c r="F804" s="8">
        <f>G803</f>
        <v>17.489999999999998</v>
      </c>
      <c r="G804" s="8">
        <v>18.54</v>
      </c>
      <c r="H804" s="7" t="s">
        <v>3239</v>
      </c>
      <c r="I804" s="7" t="s">
        <v>3239</v>
      </c>
      <c r="J804" s="14">
        <f t="shared" si="152"/>
        <v>1.0500000000000007</v>
      </c>
      <c r="K804" s="15" t="s">
        <v>2062</v>
      </c>
      <c r="L804" s="7"/>
      <c r="M804" s="7" t="s">
        <v>2072</v>
      </c>
      <c r="N804" s="20">
        <v>2</v>
      </c>
      <c r="O804" s="20"/>
      <c r="P804" s="20"/>
      <c r="Q804" s="20" t="s">
        <v>201</v>
      </c>
      <c r="R804" s="8">
        <v>17.899999999999999</v>
      </c>
      <c r="S804" s="8">
        <v>18.239999999999998</v>
      </c>
      <c r="T804" s="14"/>
      <c r="U804" s="14"/>
      <c r="V804" s="21"/>
      <c r="W804" s="16" t="s">
        <v>3102</v>
      </c>
      <c r="Y804" s="1">
        <v>105560</v>
      </c>
      <c r="Z804" s="7">
        <v>2023</v>
      </c>
      <c r="AA804" s="7" t="s">
        <v>3185</v>
      </c>
      <c r="AB804" s="7"/>
      <c r="AC804" s="16"/>
      <c r="AD804" s="113">
        <v>2024</v>
      </c>
      <c r="AE804" s="31">
        <f t="shared" si="153"/>
        <v>642</v>
      </c>
      <c r="AF804" s="8">
        <f t="shared" si="148"/>
        <v>1.0500000000000007</v>
      </c>
      <c r="AG804" s="8">
        <f t="shared" si="149"/>
        <v>1.4200000000000017</v>
      </c>
      <c r="AH804" s="8">
        <f t="shared" si="150"/>
        <v>0</v>
      </c>
      <c r="AI804" s="8">
        <f t="shared" si="151"/>
        <v>0</v>
      </c>
      <c r="AJ804" s="7">
        <f>IF($P804="X",SUMIFS('Inventory (old)'!$M:$M,'Inventory (old)'!$A:$A,"Channel",'Inventory (old)'!$B:$B,$A804,'Inventory (old)'!$E:$E,"&gt;="&amp;$F804,'Inventory (old)'!$E:$E,"&lt;"&amp;$G804),0)</f>
        <v>0</v>
      </c>
      <c r="AK804" s="12">
        <f>IF($P804="X",SUMIFS('Inventory (old)'!$M:$M,'Inventory (old)'!$A:$A,"Dotted Line",'Inventory (old)'!$B:$B,$A804,'Inventory (old)'!$E:$E,"&gt;="&amp;$F804,'Inventory (old)'!$E:$E,"&lt;"&amp;$G804),0)</f>
        <v>0</v>
      </c>
      <c r="AL804" s="113">
        <v>2024</v>
      </c>
      <c r="AM804" s="31">
        <f t="shared" si="154"/>
        <v>643</v>
      </c>
      <c r="AN804" s="7">
        <f>IF($P804="X",0,SUMIFS('Inventory (old)'!$M:$M,'Inventory (old)'!$A:$A,"Channel",'Inventory (old)'!$B:$B,$A804,'Inventory (old)'!$E:$E,"&gt;="&amp;F804,'Inventory (old)'!$E:$E,"&lt;"&amp;$G804))</f>
        <v>0</v>
      </c>
      <c r="AO804" s="7">
        <f>IF($P804="X",0,SUMIFS('Inventory (old)'!$M:$M,'Inventory (old)'!$A:$A,"Dotted Line",'Inventory (old)'!$B:$B,$A804,'Inventory (old)'!$E:$E,"&gt;="&amp;$F804,'Inventory (old)'!$E:$E,"&lt;"&amp;$G804))</f>
        <v>0</v>
      </c>
      <c r="AP804" s="7">
        <f>SUMIFS('Inventory (old)'!$M:$M,'Inventory (old)'!$A:$A,"Stop Line",'Inventory (old)'!$B:$B,$A804,'Inventory (old)'!$E:$E,"&gt;="&amp;$F804,'Inventory (old)'!$E:$E,"&lt;"&amp;$G804)</f>
        <v>0</v>
      </c>
      <c r="AQ804" s="7">
        <f>SUMIFS('Inventory (old)'!$M:$M,'Inventory (old)'!$A:$A,"Arrows and Onlys",'Inventory (old)'!$B:$B,$A804,'Inventory (old)'!$E:$E,"&gt;="&amp;$F804,'Inventory (old)'!$E:$E,"&lt;"&amp;$G804)</f>
        <v>2</v>
      </c>
      <c r="AR804" s="7">
        <f>SUMIFS('Inventory (old)'!$N:$N,'Inventory (old)'!$A:$A,"Arrows and Onlys",'Inventory (old)'!$B:$B,$A804,'Inventory (old)'!$E:$E,"&gt;="&amp;$F804,'Inventory (old)'!$E:$E,"&lt;"&amp;$G804)</f>
        <v>0</v>
      </c>
      <c r="AS804" s="7">
        <f>SUMIFS('Inventory (old)'!$O:$O,'Inventory (old)'!$A:$A,"Transverse",'Inventory (old)'!$B:$B,$A804,'Inventory (old)'!$E:$E,"&gt;="&amp;$F804,'Inventory (old)'!$E:$E,"&lt;"&amp;$G804)</f>
        <v>0</v>
      </c>
      <c r="AT804" s="7">
        <f>SUMIFS('Inventory (old)'!$P:$P,'Inventory (old)'!$A:$A,"Transverse",'Inventory (old)'!$B:$B,$A804,'Inventory (old)'!$E:$E,"&gt;="&amp;$F804,'Inventory (old)'!$E:$E,"&lt;"&amp;$G804)</f>
        <v>0</v>
      </c>
      <c r="AU804" s="7">
        <f>SUMIFS('Inventory (old)'!$M:$M,'Inventory (old)'!$A:$A,"Crosswalk",'Inventory (old)'!$B:$B,$A804,'Inventory (old)'!$E:$E,"&gt;="&amp;$F804,'Inventory (old)'!$E:$E,"&lt;"&amp;$G804)</f>
        <v>0</v>
      </c>
      <c r="AV804" s="7">
        <f>SUMIFS('Inventory (old)'!$M:$M,'Inventory (old)'!$A:$A,"Yield Line",'Inventory (old)'!$B:$B,$A804,'Inventory (old)'!$E:$E,"&gt;="&amp;$F804,'Inventory (old)'!$E:$E,"&lt;"&amp;$G804)</f>
        <v>0</v>
      </c>
      <c r="AW804" s="7">
        <f>SUMIFS('Inventory (old)'!$M:$M,'Inventory (old)'!$A:$A,"Island",'Inventory (old)'!$B:$B,$A804,'Inventory (old)'!$E:$E,"&gt;="&amp;$F804,'Inventory (old)'!$E:$E,"&lt;"&amp;$G804)</f>
        <v>0</v>
      </c>
      <c r="AX804" s="7">
        <f>SUMIFS('Inventory (old)'!$M:$M,'Inventory (old)'!$A:$A,"Railroad",'Inventory (old)'!$B:$B,$A804,'Inventory (old)'!$E:$E,"&gt;="&amp;$F804,'Inventory (old)'!$E:$E,"&lt;"&amp;$G804)</f>
        <v>0</v>
      </c>
      <c r="AY804" s="7">
        <f>SUMIFS('Inventory (old)'!$M:$M,'Inventory (old)'!$A:$A,"School",'Inventory (old)'!$B:$B,$A804,'Inventory (old)'!$E:$E,"&gt;="&amp;$F804,'Inventory (old)'!$E:$E,"&lt;"&amp;$G804)</f>
        <v>0</v>
      </c>
      <c r="AZ804" s="7">
        <f>SUMIFS('Inventory (old)'!$M:$M,'Inventory (old)'!$A:$A,"Air Speed",'Inventory (old)'!$B:$B,$A804,'Inventory (old)'!$E:$E,"&gt;="&amp;$F804,'Inventory (old)'!$E:$E,"&lt;"&amp;$G804)</f>
        <v>0</v>
      </c>
      <c r="BA804" s="7">
        <f>SUMIFS('Inventory (old)'!$M:$M,'Inventory (old)'!$A:$A,"Wrong Way",'Inventory (old)'!$B:$B,$A804,'Inventory (old)'!$E:$E,"&gt;="&amp;$F804,'Inventory (old)'!$E:$E,"&lt;"&amp;$G804)</f>
        <v>0</v>
      </c>
      <c r="BB804" s="7">
        <f>SUMIFS('Inventory (old)'!$M:$M,'Inventory (old)'!$A:$A,"Merge Arrow",'Inventory (old)'!$B:$B,$A804,'Inventory (old)'!$E:$E,"&gt;="&amp;$F804,'Inventory (old)'!$E:$E,"&lt;"&amp;$G804)</f>
        <v>0</v>
      </c>
      <c r="BC804" s="7">
        <f>SUMIFS('Inventory (old)'!$M:$M,'Inventory (old)'!$A:$A,"Bike",'Inventory (old)'!$B:$B,$A804,'Inventory (old)'!$E:$E,"&gt;="&amp;$F804,'Inventory (old)'!$E:$E,"&lt;"&amp;$G804)</f>
        <v>0</v>
      </c>
      <c r="BD804" s="7">
        <f>SUMIFS('Inventory (old)'!$M:$M,'Inventory (old)'!$A:$A,"Parking",'Inventory (old)'!$B:$B,$A804,'Inventory (old)'!$E:$E,"&gt;="&amp;$F804,'Inventory (old)'!$E:$E,"&lt;"&amp;$G804)</f>
        <v>0</v>
      </c>
      <c r="BE804" s="1">
        <f>SUMIFS('Inventory (old)'!$S:$S,'Inventory (old)'!$A:$A,"Parking",'Inventory (old)'!$B:$B,$A804,'Inventory (old)'!$E:$E,"&gt;="&amp;$F804,'Inventory (old)'!$E:$E,"&lt;"&amp;$G804)</f>
        <v>0</v>
      </c>
      <c r="BF804" s="13"/>
    </row>
    <row r="805" spans="1:58" x14ac:dyDescent="0.25">
      <c r="A805" s="6" t="s">
        <v>3101</v>
      </c>
      <c r="B805" s="7" t="s">
        <v>127</v>
      </c>
      <c r="C805" s="7" t="s">
        <v>2051</v>
      </c>
      <c r="D805" s="7">
        <v>603</v>
      </c>
      <c r="E805" s="7" t="s">
        <v>2176</v>
      </c>
      <c r="F805" s="8">
        <f>G804</f>
        <v>18.54</v>
      </c>
      <c r="G805" s="8">
        <v>21.37</v>
      </c>
      <c r="H805" s="7" t="s">
        <v>3239</v>
      </c>
      <c r="I805" s="7" t="s">
        <v>3223</v>
      </c>
      <c r="J805" s="14">
        <f t="shared" si="152"/>
        <v>2.8300000000000018</v>
      </c>
      <c r="K805" s="15" t="s">
        <v>2062</v>
      </c>
      <c r="L805" s="7"/>
      <c r="M805" s="7" t="s">
        <v>2072</v>
      </c>
      <c r="N805" s="20">
        <v>2</v>
      </c>
      <c r="O805" s="20"/>
      <c r="P805" s="20"/>
      <c r="Q805" s="20" t="s">
        <v>201</v>
      </c>
      <c r="R805" s="8"/>
      <c r="S805" s="8"/>
      <c r="T805" s="14"/>
      <c r="U805" s="14"/>
      <c r="V805" s="21"/>
      <c r="W805" s="16"/>
      <c r="X805" s="1">
        <v>105445</v>
      </c>
      <c r="Z805" s="7">
        <v>2023</v>
      </c>
      <c r="AA805" s="7" t="s">
        <v>3185</v>
      </c>
      <c r="AB805" s="7">
        <v>2023</v>
      </c>
      <c r="AC805" s="16" t="s">
        <v>3185</v>
      </c>
      <c r="AD805" s="113">
        <v>2024</v>
      </c>
      <c r="AE805" s="31">
        <f t="shared" si="153"/>
        <v>643</v>
      </c>
      <c r="AF805" s="8">
        <f t="shared" si="148"/>
        <v>2.8300000000000018</v>
      </c>
      <c r="AG805" s="8">
        <f t="shared" si="149"/>
        <v>5.6600000000000037</v>
      </c>
      <c r="AH805" s="8">
        <f t="shared" si="150"/>
        <v>0</v>
      </c>
      <c r="AI805" s="8">
        <f t="shared" si="151"/>
        <v>0</v>
      </c>
      <c r="AJ805" s="7">
        <f>IF($P805="X",SUMIFS('Inventory (old)'!$M:$M,'Inventory (old)'!$A:$A,"Channel",'Inventory (old)'!$B:$B,$A805,'Inventory (old)'!$E:$E,"&gt;="&amp;$F805,'Inventory (old)'!$E:$E,"&lt;"&amp;$G805),0)</f>
        <v>0</v>
      </c>
      <c r="AK805" s="12">
        <f>IF($P805="X",SUMIFS('Inventory (old)'!$M:$M,'Inventory (old)'!$A:$A,"Dotted Line",'Inventory (old)'!$B:$B,$A805,'Inventory (old)'!$E:$E,"&gt;="&amp;$F805,'Inventory (old)'!$E:$E,"&lt;"&amp;$G805),0)</f>
        <v>0</v>
      </c>
      <c r="AL805" s="113">
        <v>2024</v>
      </c>
      <c r="AM805" s="31">
        <f t="shared" si="154"/>
        <v>643</v>
      </c>
      <c r="AN805" s="7">
        <f>IF($P805="X",0,SUMIFS('Inventory (old)'!$M:$M,'Inventory (old)'!$A:$A,"Channel",'Inventory (old)'!$B:$B,$A805,'Inventory (old)'!$E:$E,"&gt;="&amp;F805,'Inventory (old)'!$E:$E,"&lt;"&amp;$G805))</f>
        <v>0</v>
      </c>
      <c r="AO805" s="7">
        <f>IF($P805="X",0,SUMIFS('Inventory (old)'!$M:$M,'Inventory (old)'!$A:$A,"Dotted Line",'Inventory (old)'!$B:$B,$A805,'Inventory (old)'!$E:$E,"&gt;="&amp;$F805,'Inventory (old)'!$E:$E,"&lt;"&amp;$G805))</f>
        <v>0</v>
      </c>
      <c r="AP805" s="7">
        <f>SUMIFS('Inventory (old)'!$M:$M,'Inventory (old)'!$A:$A,"Stop Line",'Inventory (old)'!$B:$B,$A805,'Inventory (old)'!$E:$E,"&gt;="&amp;$F805,'Inventory (old)'!$E:$E,"&lt;"&amp;$G805)</f>
        <v>0</v>
      </c>
      <c r="AQ805" s="7">
        <f>SUMIFS('Inventory (old)'!$M:$M,'Inventory (old)'!$A:$A,"Arrows and Onlys",'Inventory (old)'!$B:$B,$A805,'Inventory (old)'!$E:$E,"&gt;="&amp;$F805,'Inventory (old)'!$E:$E,"&lt;"&amp;$G805)</f>
        <v>0</v>
      </c>
      <c r="AR805" s="7">
        <f>SUMIFS('Inventory (old)'!$N:$N,'Inventory (old)'!$A:$A,"Arrows and Onlys",'Inventory (old)'!$B:$B,$A805,'Inventory (old)'!$E:$E,"&gt;="&amp;$F805,'Inventory (old)'!$E:$E,"&lt;"&amp;$G805)</f>
        <v>0</v>
      </c>
      <c r="AS805" s="7">
        <f>SUMIFS('Inventory (old)'!$O:$O,'Inventory (old)'!$A:$A,"Transverse",'Inventory (old)'!$B:$B,$A805,'Inventory (old)'!$E:$E,"&gt;="&amp;$F805,'Inventory (old)'!$E:$E,"&lt;"&amp;$G805)</f>
        <v>0</v>
      </c>
      <c r="AT805" s="7">
        <f>SUMIFS('Inventory (old)'!$P:$P,'Inventory (old)'!$A:$A,"Transverse",'Inventory (old)'!$B:$B,$A805,'Inventory (old)'!$E:$E,"&gt;="&amp;$F805,'Inventory (old)'!$E:$E,"&lt;"&amp;$G805)</f>
        <v>0</v>
      </c>
      <c r="AU805" s="7">
        <f>SUMIFS('Inventory (old)'!$M:$M,'Inventory (old)'!$A:$A,"Crosswalk",'Inventory (old)'!$B:$B,$A805,'Inventory (old)'!$E:$E,"&gt;="&amp;$F805,'Inventory (old)'!$E:$E,"&lt;"&amp;$G805)</f>
        <v>0</v>
      </c>
      <c r="AV805" s="7">
        <f>SUMIFS('Inventory (old)'!$M:$M,'Inventory (old)'!$A:$A,"Yield Line",'Inventory (old)'!$B:$B,$A805,'Inventory (old)'!$E:$E,"&gt;="&amp;$F805,'Inventory (old)'!$E:$E,"&lt;"&amp;$G805)</f>
        <v>0</v>
      </c>
      <c r="AW805" s="7">
        <f>SUMIFS('Inventory (old)'!$M:$M,'Inventory (old)'!$A:$A,"Island",'Inventory (old)'!$B:$B,$A805,'Inventory (old)'!$E:$E,"&gt;="&amp;$F805,'Inventory (old)'!$E:$E,"&lt;"&amp;$G805)</f>
        <v>0</v>
      </c>
      <c r="AX805" s="7">
        <f>SUMIFS('Inventory (old)'!$M:$M,'Inventory (old)'!$A:$A,"Railroad",'Inventory (old)'!$B:$B,$A805,'Inventory (old)'!$E:$E,"&gt;="&amp;$F805,'Inventory (old)'!$E:$E,"&lt;"&amp;$G805)</f>
        <v>0</v>
      </c>
      <c r="AY805" s="7">
        <f>SUMIFS('Inventory (old)'!$M:$M,'Inventory (old)'!$A:$A,"School",'Inventory (old)'!$B:$B,$A805,'Inventory (old)'!$E:$E,"&gt;="&amp;$F805,'Inventory (old)'!$E:$E,"&lt;"&amp;$G805)</f>
        <v>2</v>
      </c>
      <c r="AZ805" s="7">
        <f>SUMIFS('Inventory (old)'!$M:$M,'Inventory (old)'!$A:$A,"Air Speed",'Inventory (old)'!$B:$B,$A805,'Inventory (old)'!$E:$E,"&gt;="&amp;$F805,'Inventory (old)'!$E:$E,"&lt;"&amp;$G805)</f>
        <v>0</v>
      </c>
      <c r="BA805" s="7">
        <f>SUMIFS('Inventory (old)'!$M:$M,'Inventory (old)'!$A:$A,"Wrong Way",'Inventory (old)'!$B:$B,$A805,'Inventory (old)'!$E:$E,"&gt;="&amp;$F805,'Inventory (old)'!$E:$E,"&lt;"&amp;$G805)</f>
        <v>0</v>
      </c>
      <c r="BB805" s="7">
        <f>SUMIFS('Inventory (old)'!$M:$M,'Inventory (old)'!$A:$A,"Merge Arrow",'Inventory (old)'!$B:$B,$A805,'Inventory (old)'!$E:$E,"&gt;="&amp;$F805,'Inventory (old)'!$E:$E,"&lt;"&amp;$G805)</f>
        <v>0</v>
      </c>
      <c r="BC805" s="7">
        <f>SUMIFS('Inventory (old)'!$M:$M,'Inventory (old)'!$A:$A,"Bike",'Inventory (old)'!$B:$B,$A805,'Inventory (old)'!$E:$E,"&gt;="&amp;$F805,'Inventory (old)'!$E:$E,"&lt;"&amp;$G805)</f>
        <v>0</v>
      </c>
      <c r="BD805" s="7">
        <f>SUMIFS('Inventory (old)'!$M:$M,'Inventory (old)'!$A:$A,"Parking",'Inventory (old)'!$B:$B,$A805,'Inventory (old)'!$E:$E,"&gt;="&amp;$F805,'Inventory (old)'!$E:$E,"&lt;"&amp;$G805)</f>
        <v>0</v>
      </c>
      <c r="BE805" s="1">
        <f>SUMIFS('Inventory (old)'!$S:$S,'Inventory (old)'!$A:$A,"Parking",'Inventory (old)'!$B:$B,$A805,'Inventory (old)'!$E:$E,"&gt;="&amp;$F805,'Inventory (old)'!$E:$E,"&lt;"&amp;$G805)</f>
        <v>0</v>
      </c>
      <c r="BF805" s="13"/>
    </row>
    <row r="806" spans="1:58" x14ac:dyDescent="0.25">
      <c r="A806" s="6" t="s">
        <v>3101</v>
      </c>
      <c r="B806" s="7" t="s">
        <v>127</v>
      </c>
      <c r="C806" s="7" t="s">
        <v>2051</v>
      </c>
      <c r="D806" s="7">
        <v>603</v>
      </c>
      <c r="E806" s="7" t="s">
        <v>2176</v>
      </c>
      <c r="F806" s="8">
        <f>G805</f>
        <v>21.37</v>
      </c>
      <c r="G806" s="8">
        <v>22.01</v>
      </c>
      <c r="H806" s="7" t="s">
        <v>3223</v>
      </c>
      <c r="I806" s="7" t="s">
        <v>420</v>
      </c>
      <c r="J806" s="14">
        <f t="shared" si="152"/>
        <v>0.64000000000000057</v>
      </c>
      <c r="K806" s="15" t="s">
        <v>2062</v>
      </c>
      <c r="L806" s="7"/>
      <c r="M806" s="7" t="s">
        <v>2072</v>
      </c>
      <c r="N806" s="20">
        <v>2</v>
      </c>
      <c r="O806" s="20"/>
      <c r="P806" s="20"/>
      <c r="Q806" s="20" t="s">
        <v>201</v>
      </c>
      <c r="R806" s="8">
        <v>21.71</v>
      </c>
      <c r="S806" s="8">
        <f>G806</f>
        <v>22.01</v>
      </c>
      <c r="T806" s="14"/>
      <c r="U806" s="14"/>
      <c r="V806" s="21"/>
      <c r="W806" s="16" t="s">
        <v>2914</v>
      </c>
      <c r="Y806" s="1">
        <v>105560</v>
      </c>
      <c r="Z806" s="7">
        <v>2023</v>
      </c>
      <c r="AA806" s="7" t="s">
        <v>3185</v>
      </c>
      <c r="AB806" s="7"/>
      <c r="AC806" s="16"/>
      <c r="AD806" s="113">
        <v>2024</v>
      </c>
      <c r="AE806" s="31">
        <f t="shared" si="153"/>
        <v>642</v>
      </c>
      <c r="AF806" s="8">
        <f t="shared" si="148"/>
        <v>0.64000000000000057</v>
      </c>
      <c r="AG806" s="8">
        <f t="shared" si="149"/>
        <v>0.67999999999999972</v>
      </c>
      <c r="AH806" s="8">
        <f t="shared" si="150"/>
        <v>0</v>
      </c>
      <c r="AI806" s="8">
        <f t="shared" si="151"/>
        <v>0</v>
      </c>
      <c r="AJ806" s="7">
        <f>IF($P806="X",SUMIFS('Inventory (old)'!$M:$M,'Inventory (old)'!$A:$A,"Channel",'Inventory (old)'!$B:$B,$A806,'Inventory (old)'!$E:$E,"&gt;="&amp;$F806,'Inventory (old)'!$E:$E,"&lt;"&amp;$G806),0)</f>
        <v>0</v>
      </c>
      <c r="AK806" s="12">
        <f>IF($P806="X",SUMIFS('Inventory (old)'!$M:$M,'Inventory (old)'!$A:$A,"Dotted Line",'Inventory (old)'!$B:$B,$A806,'Inventory (old)'!$E:$E,"&gt;="&amp;$F806,'Inventory (old)'!$E:$E,"&lt;"&amp;$G806),0)</f>
        <v>0</v>
      </c>
      <c r="AL806" s="113">
        <v>2024</v>
      </c>
      <c r="AM806" s="31">
        <f t="shared" si="154"/>
        <v>643</v>
      </c>
      <c r="AN806" s="7">
        <f>IF($P806="X",0,SUMIFS('Inventory (old)'!$M:$M,'Inventory (old)'!$A:$A,"Channel",'Inventory (old)'!$B:$B,$A806,'Inventory (old)'!$E:$E,"&gt;="&amp;F806,'Inventory (old)'!$E:$E,"&lt;"&amp;$G806))</f>
        <v>0</v>
      </c>
      <c r="AO806" s="7">
        <f>IF($P806="X",0,SUMIFS('Inventory (old)'!$M:$M,'Inventory (old)'!$A:$A,"Dotted Line",'Inventory (old)'!$B:$B,$A806,'Inventory (old)'!$E:$E,"&gt;="&amp;$F806,'Inventory (old)'!$E:$E,"&lt;"&amp;$G806))</f>
        <v>0</v>
      </c>
      <c r="AP806" s="7">
        <f>SUMIFS('Inventory (old)'!$M:$M,'Inventory (old)'!$A:$A,"Stop Line",'Inventory (old)'!$B:$B,$A806,'Inventory (old)'!$E:$E,"&gt;="&amp;$F806,'Inventory (old)'!$E:$E,"&lt;"&amp;$G806)</f>
        <v>0</v>
      </c>
      <c r="AQ806" s="7">
        <f>SUMIFS('Inventory (old)'!$M:$M,'Inventory (old)'!$A:$A,"Arrows and Onlys",'Inventory (old)'!$B:$B,$A806,'Inventory (old)'!$E:$E,"&gt;="&amp;$F806,'Inventory (old)'!$E:$E,"&lt;"&amp;$G806)</f>
        <v>0</v>
      </c>
      <c r="AR806" s="7">
        <f>SUMIFS('Inventory (old)'!$N:$N,'Inventory (old)'!$A:$A,"Arrows and Onlys",'Inventory (old)'!$B:$B,$A806,'Inventory (old)'!$E:$E,"&gt;="&amp;$F806,'Inventory (old)'!$E:$E,"&lt;"&amp;$G806)</f>
        <v>0</v>
      </c>
      <c r="AS806" s="7">
        <f>SUMIFS('Inventory (old)'!$O:$O,'Inventory (old)'!$A:$A,"Transverse",'Inventory (old)'!$B:$B,$A806,'Inventory (old)'!$E:$E,"&gt;="&amp;$F806,'Inventory (old)'!$E:$E,"&lt;"&amp;$G806)</f>
        <v>0</v>
      </c>
      <c r="AT806" s="7">
        <f>SUMIFS('Inventory (old)'!$P:$P,'Inventory (old)'!$A:$A,"Transverse",'Inventory (old)'!$B:$B,$A806,'Inventory (old)'!$E:$E,"&gt;="&amp;$F806,'Inventory (old)'!$E:$E,"&lt;"&amp;$G806)</f>
        <v>0</v>
      </c>
      <c r="AU806" s="7">
        <f>SUMIFS('Inventory (old)'!$M:$M,'Inventory (old)'!$A:$A,"Crosswalk",'Inventory (old)'!$B:$B,$A806,'Inventory (old)'!$E:$E,"&gt;="&amp;$F806,'Inventory (old)'!$E:$E,"&lt;"&amp;$G806)</f>
        <v>0</v>
      </c>
      <c r="AV806" s="7">
        <f>SUMIFS('Inventory (old)'!$M:$M,'Inventory (old)'!$A:$A,"Yield Line",'Inventory (old)'!$B:$B,$A806,'Inventory (old)'!$E:$E,"&gt;="&amp;$F806,'Inventory (old)'!$E:$E,"&lt;"&amp;$G806)</f>
        <v>0</v>
      </c>
      <c r="AW806" s="7">
        <f>SUMIFS('Inventory (old)'!$M:$M,'Inventory (old)'!$A:$A,"Island",'Inventory (old)'!$B:$B,$A806,'Inventory (old)'!$E:$E,"&gt;="&amp;$F806,'Inventory (old)'!$E:$E,"&lt;"&amp;$G806)</f>
        <v>0</v>
      </c>
      <c r="AX806" s="7">
        <f>SUMIFS('Inventory (old)'!$M:$M,'Inventory (old)'!$A:$A,"Railroad",'Inventory (old)'!$B:$B,$A806,'Inventory (old)'!$E:$E,"&gt;="&amp;$F806,'Inventory (old)'!$E:$E,"&lt;"&amp;$G806)</f>
        <v>0</v>
      </c>
      <c r="AY806" s="7">
        <f>SUMIFS('Inventory (old)'!$M:$M,'Inventory (old)'!$A:$A,"School",'Inventory (old)'!$B:$B,$A806,'Inventory (old)'!$E:$E,"&gt;="&amp;$F806,'Inventory (old)'!$E:$E,"&lt;"&amp;$G806)</f>
        <v>0</v>
      </c>
      <c r="AZ806" s="7">
        <f>SUMIFS('Inventory (old)'!$M:$M,'Inventory (old)'!$A:$A,"Air Speed",'Inventory (old)'!$B:$B,$A806,'Inventory (old)'!$E:$E,"&gt;="&amp;$F806,'Inventory (old)'!$E:$E,"&lt;"&amp;$G806)</f>
        <v>0</v>
      </c>
      <c r="BA806" s="7">
        <f>SUMIFS('Inventory (old)'!$M:$M,'Inventory (old)'!$A:$A,"Wrong Way",'Inventory (old)'!$B:$B,$A806,'Inventory (old)'!$E:$E,"&gt;="&amp;$F806,'Inventory (old)'!$E:$E,"&lt;"&amp;$G806)</f>
        <v>0</v>
      </c>
      <c r="BB806" s="7">
        <f>SUMIFS('Inventory (old)'!$M:$M,'Inventory (old)'!$A:$A,"Merge Arrow",'Inventory (old)'!$B:$B,$A806,'Inventory (old)'!$E:$E,"&gt;="&amp;$F806,'Inventory (old)'!$E:$E,"&lt;"&amp;$G806)</f>
        <v>0</v>
      </c>
      <c r="BC806" s="7">
        <f>SUMIFS('Inventory (old)'!$M:$M,'Inventory (old)'!$A:$A,"Bike",'Inventory (old)'!$B:$B,$A806,'Inventory (old)'!$E:$E,"&gt;="&amp;$F806,'Inventory (old)'!$E:$E,"&lt;"&amp;$G806)</f>
        <v>0</v>
      </c>
      <c r="BD806" s="7">
        <f>SUMIFS('Inventory (old)'!$M:$M,'Inventory (old)'!$A:$A,"Parking",'Inventory (old)'!$B:$B,$A806,'Inventory (old)'!$E:$E,"&gt;="&amp;$F806,'Inventory (old)'!$E:$E,"&lt;"&amp;$G806)</f>
        <v>0</v>
      </c>
      <c r="BE806" s="1">
        <f>SUMIFS('Inventory (old)'!$S:$S,'Inventory (old)'!$A:$A,"Parking",'Inventory (old)'!$B:$B,$A806,'Inventory (old)'!$E:$E,"&gt;="&amp;$F806,'Inventory (old)'!$E:$E,"&lt;"&amp;$G806)</f>
        <v>0</v>
      </c>
      <c r="BF806" s="13"/>
    </row>
    <row r="807" spans="1:58" x14ac:dyDescent="0.25">
      <c r="A807" s="6" t="s">
        <v>2955</v>
      </c>
      <c r="B807" s="7" t="s">
        <v>102</v>
      </c>
      <c r="C807" s="7" t="s">
        <v>2051</v>
      </c>
      <c r="D807" s="7">
        <v>3</v>
      </c>
      <c r="E807" s="7" t="s">
        <v>2176</v>
      </c>
      <c r="F807" s="8">
        <v>1E-8</v>
      </c>
      <c r="G807" s="8">
        <v>10</v>
      </c>
      <c r="H807" s="7" t="s">
        <v>2258</v>
      </c>
      <c r="I807" s="7" t="s">
        <v>2221</v>
      </c>
      <c r="J807" s="14">
        <f t="shared" si="152"/>
        <v>9.9999999899999992</v>
      </c>
      <c r="K807" s="15" t="s">
        <v>2062</v>
      </c>
      <c r="L807" s="7"/>
      <c r="M807" s="7" t="s">
        <v>2072</v>
      </c>
      <c r="N807" s="20">
        <v>2</v>
      </c>
      <c r="O807" s="20"/>
      <c r="P807" s="20"/>
      <c r="Q807" s="20" t="s">
        <v>201</v>
      </c>
      <c r="R807" s="8"/>
      <c r="S807" s="8"/>
      <c r="T807" s="14"/>
      <c r="U807" s="14"/>
      <c r="V807" s="21"/>
      <c r="W807" s="16"/>
      <c r="Y807" s="1">
        <v>105560</v>
      </c>
      <c r="Z807" s="7">
        <v>2023</v>
      </c>
      <c r="AA807" s="7" t="s">
        <v>3185</v>
      </c>
      <c r="AB807" s="7">
        <v>2020</v>
      </c>
      <c r="AC807" s="16" t="s">
        <v>25</v>
      </c>
      <c r="AD807" s="113">
        <v>2024</v>
      </c>
      <c r="AE807" s="31">
        <f t="shared" si="153"/>
        <v>642</v>
      </c>
      <c r="AF807" s="8">
        <f t="shared" si="148"/>
        <v>9.9999999899999992</v>
      </c>
      <c r="AG807" s="8">
        <f t="shared" si="149"/>
        <v>19.999999979999998</v>
      </c>
      <c r="AH807" s="8">
        <f t="shared" si="150"/>
        <v>0</v>
      </c>
      <c r="AI807" s="8">
        <f t="shared" si="151"/>
        <v>0</v>
      </c>
      <c r="AJ807" s="7">
        <f>IF($P807="X",SUMIFS('Inventory (old)'!$M:$M,'Inventory (old)'!$A:$A,"Channel",'Inventory (old)'!$B:$B,$A807,'Inventory (old)'!$E:$E,"&gt;="&amp;$F807,'Inventory (old)'!$E:$E,"&lt;"&amp;$G807),0)</f>
        <v>0</v>
      </c>
      <c r="AK807" s="12">
        <f>IF($P807="X",SUMIFS('Inventory (old)'!$M:$M,'Inventory (old)'!$A:$A,"Dotted Line",'Inventory (old)'!$B:$B,$A807,'Inventory (old)'!$E:$E,"&gt;="&amp;$F807,'Inventory (old)'!$E:$E,"&lt;"&amp;$G807),0)</f>
        <v>0</v>
      </c>
      <c r="AL807" s="113">
        <v>2024</v>
      </c>
      <c r="AM807" s="31">
        <f t="shared" si="154"/>
        <v>643</v>
      </c>
      <c r="AN807" s="7">
        <f>IF($P807="X",0,SUMIFS('Inventory (old)'!$M:$M,'Inventory (old)'!$A:$A,"Channel",'Inventory (old)'!$B:$B,$A807,'Inventory (old)'!$E:$E,"&gt;="&amp;F807,'Inventory (old)'!$E:$E,"&lt;"&amp;$G807))</f>
        <v>0</v>
      </c>
      <c r="AO807" s="7">
        <f>IF($P807="X",0,SUMIFS('Inventory (old)'!$M:$M,'Inventory (old)'!$A:$A,"Dotted Line",'Inventory (old)'!$B:$B,$A807,'Inventory (old)'!$E:$E,"&gt;="&amp;$F807,'Inventory (old)'!$E:$E,"&lt;"&amp;$G807))</f>
        <v>0</v>
      </c>
      <c r="AP807" s="7">
        <f>SUMIFS('Inventory (old)'!$M:$M,'Inventory (old)'!$A:$A,"Stop Line",'Inventory (old)'!$B:$B,$A807,'Inventory (old)'!$E:$E,"&gt;="&amp;$F807,'Inventory (old)'!$E:$E,"&lt;"&amp;$G807)</f>
        <v>0</v>
      </c>
      <c r="AQ807" s="7">
        <f>SUMIFS('Inventory (old)'!$M:$M,'Inventory (old)'!$A:$A,"Arrows and Onlys",'Inventory (old)'!$B:$B,$A807,'Inventory (old)'!$E:$E,"&gt;="&amp;$F807,'Inventory (old)'!$E:$E,"&lt;"&amp;$G807)</f>
        <v>0</v>
      </c>
      <c r="AR807" s="7">
        <f>SUMIFS('Inventory (old)'!$N:$N,'Inventory (old)'!$A:$A,"Arrows and Onlys",'Inventory (old)'!$B:$B,$A807,'Inventory (old)'!$E:$E,"&gt;="&amp;$F807,'Inventory (old)'!$E:$E,"&lt;"&amp;$G807)</f>
        <v>0</v>
      </c>
      <c r="AS807" s="7">
        <f>SUMIFS('Inventory (old)'!$O:$O,'Inventory (old)'!$A:$A,"Transverse",'Inventory (old)'!$B:$B,$A807,'Inventory (old)'!$E:$E,"&gt;="&amp;$F807,'Inventory (old)'!$E:$E,"&lt;"&amp;$G807)</f>
        <v>0</v>
      </c>
      <c r="AT807" s="7">
        <f>SUMIFS('Inventory (old)'!$P:$P,'Inventory (old)'!$A:$A,"Transverse",'Inventory (old)'!$B:$B,$A807,'Inventory (old)'!$E:$E,"&gt;="&amp;$F807,'Inventory (old)'!$E:$E,"&lt;"&amp;$G807)</f>
        <v>157</v>
      </c>
      <c r="AU807" s="7">
        <f>SUMIFS('Inventory (old)'!$M:$M,'Inventory (old)'!$A:$A,"Crosswalk",'Inventory (old)'!$B:$B,$A807,'Inventory (old)'!$E:$E,"&gt;="&amp;$F807,'Inventory (old)'!$E:$E,"&lt;"&amp;$G807)</f>
        <v>0</v>
      </c>
      <c r="AV807" s="7">
        <f>SUMIFS('Inventory (old)'!$M:$M,'Inventory (old)'!$A:$A,"Yield Line",'Inventory (old)'!$B:$B,$A807,'Inventory (old)'!$E:$E,"&gt;="&amp;$F807,'Inventory (old)'!$E:$E,"&lt;"&amp;$G807)</f>
        <v>0</v>
      </c>
      <c r="AW807" s="7">
        <f>SUMIFS('Inventory (old)'!$M:$M,'Inventory (old)'!$A:$A,"Island",'Inventory (old)'!$B:$B,$A807,'Inventory (old)'!$E:$E,"&gt;="&amp;$F807,'Inventory (old)'!$E:$E,"&lt;"&amp;$G807)</f>
        <v>0</v>
      </c>
      <c r="AX807" s="7">
        <f>SUMIFS('Inventory (old)'!$M:$M,'Inventory (old)'!$A:$A,"Railroad",'Inventory (old)'!$B:$B,$A807,'Inventory (old)'!$E:$E,"&gt;="&amp;$F807,'Inventory (old)'!$E:$E,"&lt;"&amp;$G807)</f>
        <v>0</v>
      </c>
      <c r="AY807" s="7">
        <f>SUMIFS('Inventory (old)'!$M:$M,'Inventory (old)'!$A:$A,"School",'Inventory (old)'!$B:$B,$A807,'Inventory (old)'!$E:$E,"&gt;="&amp;$F807,'Inventory (old)'!$E:$E,"&lt;"&amp;$G807)</f>
        <v>0</v>
      </c>
      <c r="AZ807" s="7">
        <f>SUMIFS('Inventory (old)'!$M:$M,'Inventory (old)'!$A:$A,"Air Speed",'Inventory (old)'!$B:$B,$A807,'Inventory (old)'!$E:$E,"&gt;="&amp;$F807,'Inventory (old)'!$E:$E,"&lt;"&amp;$G807)</f>
        <v>0</v>
      </c>
      <c r="BA807" s="7">
        <f>SUMIFS('Inventory (old)'!$M:$M,'Inventory (old)'!$A:$A,"Wrong Way",'Inventory (old)'!$B:$B,$A807,'Inventory (old)'!$E:$E,"&gt;="&amp;$F807,'Inventory (old)'!$E:$E,"&lt;"&amp;$G807)</f>
        <v>0</v>
      </c>
      <c r="BB807" s="7">
        <f>SUMIFS('Inventory (old)'!$M:$M,'Inventory (old)'!$A:$A,"Merge Arrow",'Inventory (old)'!$B:$B,$A807,'Inventory (old)'!$E:$E,"&gt;="&amp;$F807,'Inventory (old)'!$E:$E,"&lt;"&amp;$G807)</f>
        <v>0</v>
      </c>
      <c r="BC807" s="7">
        <f>SUMIFS('Inventory (old)'!$M:$M,'Inventory (old)'!$A:$A,"Bike",'Inventory (old)'!$B:$B,$A807,'Inventory (old)'!$E:$E,"&gt;="&amp;$F807,'Inventory (old)'!$E:$E,"&lt;"&amp;$G807)</f>
        <v>0</v>
      </c>
      <c r="BD807" s="7">
        <f>SUMIFS('Inventory (old)'!$M:$M,'Inventory (old)'!$A:$A,"Parking",'Inventory (old)'!$B:$B,$A807,'Inventory (old)'!$E:$E,"&gt;="&amp;$F807,'Inventory (old)'!$E:$E,"&lt;"&amp;$G807)</f>
        <v>0</v>
      </c>
      <c r="BE807" s="1">
        <f>SUMIFS('Inventory (old)'!$S:$S,'Inventory (old)'!$A:$A,"Parking",'Inventory (old)'!$B:$B,$A807,'Inventory (old)'!$E:$E,"&gt;="&amp;$F807,'Inventory (old)'!$E:$E,"&lt;"&amp;$G807)</f>
        <v>0</v>
      </c>
      <c r="BF807" s="13"/>
    </row>
    <row r="808" spans="1:58" x14ac:dyDescent="0.25">
      <c r="A808" s="6" t="s">
        <v>2955</v>
      </c>
      <c r="B808" s="7" t="s">
        <v>102</v>
      </c>
      <c r="C808" s="7" t="s">
        <v>2051</v>
      </c>
      <c r="D808" s="7">
        <v>3</v>
      </c>
      <c r="E808" s="7" t="s">
        <v>186</v>
      </c>
      <c r="F808" s="8">
        <v>10</v>
      </c>
      <c r="G808" s="8">
        <v>11.936999999999999</v>
      </c>
      <c r="H808" s="7" t="s">
        <v>2221</v>
      </c>
      <c r="I808" s="7" t="s">
        <v>3103</v>
      </c>
      <c r="J808" s="14">
        <f t="shared" si="152"/>
        <v>1.9369999999999994</v>
      </c>
      <c r="K808" s="15" t="s">
        <v>2062</v>
      </c>
      <c r="L808" s="7" t="s">
        <v>2217</v>
      </c>
      <c r="M808" s="7" t="s">
        <v>2072</v>
      </c>
      <c r="N808" s="20">
        <v>2</v>
      </c>
      <c r="O808" s="20" t="s">
        <v>201</v>
      </c>
      <c r="P808" s="20" t="s">
        <v>201</v>
      </c>
      <c r="Q808" s="20"/>
      <c r="R808" s="8"/>
      <c r="S808" s="8"/>
      <c r="T808" s="14">
        <v>10</v>
      </c>
      <c r="U808" s="14">
        <v>10.3</v>
      </c>
      <c r="V808" s="21">
        <v>-1</v>
      </c>
      <c r="W808" s="16"/>
      <c r="Y808" s="1">
        <v>105560</v>
      </c>
      <c r="Z808" s="7">
        <v>2023</v>
      </c>
      <c r="AA808" s="7" t="s">
        <v>3185</v>
      </c>
      <c r="AB808" s="7">
        <v>2020</v>
      </c>
      <c r="AC808" s="16" t="s">
        <v>25</v>
      </c>
      <c r="AD808" s="113">
        <v>2024</v>
      </c>
      <c r="AE808" s="31">
        <f t="shared" si="153"/>
        <v>642</v>
      </c>
      <c r="AF808" s="8">
        <f t="shared" si="148"/>
        <v>0</v>
      </c>
      <c r="AG808" s="8">
        <f t="shared" si="149"/>
        <v>1.9369999999999994</v>
      </c>
      <c r="AH808" s="8">
        <f t="shared" si="150"/>
        <v>1.9369999999999994</v>
      </c>
      <c r="AI808" s="8">
        <f t="shared" si="151"/>
        <v>1.6369999999999987</v>
      </c>
      <c r="AJ808" s="7">
        <f>IF($P808="X",SUMIFS('Inventory (old)'!$M:$M,'Inventory (old)'!$A:$A,"Channel",'Inventory (old)'!$B:$B,$A808,'Inventory (old)'!$E:$E,"&gt;="&amp;$F808,'Inventory (old)'!$E:$E,"&lt;"&amp;$G808),0)</f>
        <v>907</v>
      </c>
      <c r="AK808" s="12">
        <f>IF($P808="X",SUMIFS('Inventory (old)'!$M:$M,'Inventory (old)'!$A:$A,"Dotted Line",'Inventory (old)'!$B:$B,$A808,'Inventory (old)'!$E:$E,"&gt;="&amp;$F808,'Inventory (old)'!$E:$E,"&lt;"&amp;$G808),0)</f>
        <v>0</v>
      </c>
      <c r="AL808" s="113">
        <v>2024</v>
      </c>
      <c r="AM808" s="31">
        <f t="shared" si="154"/>
        <v>643</v>
      </c>
      <c r="AN808" s="7">
        <f>IF($P808="X",0,SUMIFS('Inventory (old)'!$M:$M,'Inventory (old)'!$A:$A,"Channel",'Inventory (old)'!$B:$B,$A808,'Inventory (old)'!$E:$E,"&gt;="&amp;F808,'Inventory (old)'!$E:$E,"&lt;"&amp;$G808))</f>
        <v>0</v>
      </c>
      <c r="AO808" s="7">
        <f>IF($P808="X",0,SUMIFS('Inventory (old)'!$M:$M,'Inventory (old)'!$A:$A,"Dotted Line",'Inventory (old)'!$B:$B,$A808,'Inventory (old)'!$E:$E,"&gt;="&amp;$F808,'Inventory (old)'!$E:$E,"&lt;"&amp;$G808))</f>
        <v>0</v>
      </c>
      <c r="AP808" s="7">
        <f>SUMIFS('Inventory (old)'!$M:$M,'Inventory (old)'!$A:$A,"Stop Line",'Inventory (old)'!$B:$B,$A808,'Inventory (old)'!$E:$E,"&gt;="&amp;$F808,'Inventory (old)'!$E:$E,"&lt;"&amp;$G808)</f>
        <v>66</v>
      </c>
      <c r="AQ808" s="7">
        <f>SUMIFS('Inventory (old)'!$M:$M,'Inventory (old)'!$A:$A,"Arrows and Onlys",'Inventory (old)'!$B:$B,$A808,'Inventory (old)'!$E:$E,"&gt;="&amp;$F808,'Inventory (old)'!$E:$E,"&lt;"&amp;$G808)</f>
        <v>4</v>
      </c>
      <c r="AR808" s="7">
        <f>SUMIFS('Inventory (old)'!$N:$N,'Inventory (old)'!$A:$A,"Arrows and Onlys",'Inventory (old)'!$B:$B,$A808,'Inventory (old)'!$E:$E,"&gt;="&amp;$F808,'Inventory (old)'!$E:$E,"&lt;"&amp;$G808)</f>
        <v>0</v>
      </c>
      <c r="AS808" s="7">
        <f>SUMIFS('Inventory (old)'!$O:$O,'Inventory (old)'!$A:$A,"Transverse",'Inventory (old)'!$B:$B,$A808,'Inventory (old)'!$E:$E,"&gt;="&amp;$F808,'Inventory (old)'!$E:$E,"&lt;"&amp;$G808)</f>
        <v>154</v>
      </c>
      <c r="AT808" s="7">
        <f>SUMIFS('Inventory (old)'!$P:$P,'Inventory (old)'!$A:$A,"Transverse",'Inventory (old)'!$B:$B,$A808,'Inventory (old)'!$E:$E,"&gt;="&amp;$F808,'Inventory (old)'!$E:$E,"&lt;"&amp;$G808)</f>
        <v>0</v>
      </c>
      <c r="AU808" s="7">
        <f>SUMIFS('Inventory (old)'!$M:$M,'Inventory (old)'!$A:$A,"Crosswalk",'Inventory (old)'!$B:$B,$A808,'Inventory (old)'!$E:$E,"&gt;="&amp;$F808,'Inventory (old)'!$E:$E,"&lt;"&amp;$G808)</f>
        <v>0</v>
      </c>
      <c r="AV808" s="7">
        <f>SUMIFS('Inventory (old)'!$M:$M,'Inventory (old)'!$A:$A,"Yield Line",'Inventory (old)'!$B:$B,$A808,'Inventory (old)'!$E:$E,"&gt;="&amp;$F808,'Inventory (old)'!$E:$E,"&lt;"&amp;$G808)</f>
        <v>0</v>
      </c>
      <c r="AW808" s="7">
        <f>SUMIFS('Inventory (old)'!$M:$M,'Inventory (old)'!$A:$A,"Island",'Inventory (old)'!$B:$B,$A808,'Inventory (old)'!$E:$E,"&gt;="&amp;$F808,'Inventory (old)'!$E:$E,"&lt;"&amp;$G808)</f>
        <v>0</v>
      </c>
      <c r="AX808" s="7">
        <f>SUMIFS('Inventory (old)'!$M:$M,'Inventory (old)'!$A:$A,"Railroad",'Inventory (old)'!$B:$B,$A808,'Inventory (old)'!$E:$E,"&gt;="&amp;$F808,'Inventory (old)'!$E:$E,"&lt;"&amp;$G808)</f>
        <v>0</v>
      </c>
      <c r="AY808" s="7">
        <f>SUMIFS('Inventory (old)'!$M:$M,'Inventory (old)'!$A:$A,"School",'Inventory (old)'!$B:$B,$A808,'Inventory (old)'!$E:$E,"&gt;="&amp;$F808,'Inventory (old)'!$E:$E,"&lt;"&amp;$G808)</f>
        <v>0</v>
      </c>
      <c r="AZ808" s="7">
        <f>SUMIFS('Inventory (old)'!$M:$M,'Inventory (old)'!$A:$A,"Air Speed",'Inventory (old)'!$B:$B,$A808,'Inventory (old)'!$E:$E,"&gt;="&amp;$F808,'Inventory (old)'!$E:$E,"&lt;"&amp;$G808)</f>
        <v>0</v>
      </c>
      <c r="BA808" s="7">
        <f>SUMIFS('Inventory (old)'!$M:$M,'Inventory (old)'!$A:$A,"Wrong Way",'Inventory (old)'!$B:$B,$A808,'Inventory (old)'!$E:$E,"&gt;="&amp;$F808,'Inventory (old)'!$E:$E,"&lt;"&amp;$G808)</f>
        <v>0</v>
      </c>
      <c r="BB808" s="7">
        <f>SUMIFS('Inventory (old)'!$M:$M,'Inventory (old)'!$A:$A,"Merge Arrow",'Inventory (old)'!$B:$B,$A808,'Inventory (old)'!$E:$E,"&gt;="&amp;$F808,'Inventory (old)'!$E:$E,"&lt;"&amp;$G808)</f>
        <v>0</v>
      </c>
      <c r="BC808" s="7">
        <f>SUMIFS('Inventory (old)'!$M:$M,'Inventory (old)'!$A:$A,"Bike",'Inventory (old)'!$B:$B,$A808,'Inventory (old)'!$E:$E,"&gt;="&amp;$F808,'Inventory (old)'!$E:$E,"&lt;"&amp;$G808)</f>
        <v>0</v>
      </c>
      <c r="BD808" s="7">
        <f>SUMIFS('Inventory (old)'!$M:$M,'Inventory (old)'!$A:$A,"Parking",'Inventory (old)'!$B:$B,$A808,'Inventory (old)'!$E:$E,"&gt;="&amp;$F808,'Inventory (old)'!$E:$E,"&lt;"&amp;$G808)</f>
        <v>0</v>
      </c>
      <c r="BE808" s="1">
        <f>SUMIFS('Inventory (old)'!$S:$S,'Inventory (old)'!$A:$A,"Parking",'Inventory (old)'!$B:$B,$A808,'Inventory (old)'!$E:$E,"&gt;="&amp;$F808,'Inventory (old)'!$E:$E,"&lt;"&amp;$G808)</f>
        <v>0</v>
      </c>
      <c r="BF808" s="13"/>
    </row>
    <row r="809" spans="1:58" x14ac:dyDescent="0.25">
      <c r="A809" s="6" t="s">
        <v>2956</v>
      </c>
      <c r="B809" s="7" t="s">
        <v>102</v>
      </c>
      <c r="C809" s="7" t="s">
        <v>2051</v>
      </c>
      <c r="D809" s="7">
        <v>3</v>
      </c>
      <c r="E809" s="7" t="s">
        <v>213</v>
      </c>
      <c r="F809" s="8">
        <v>10</v>
      </c>
      <c r="G809" s="8">
        <v>11.936999999999999</v>
      </c>
      <c r="H809" s="7" t="s">
        <v>2221</v>
      </c>
      <c r="I809" s="7" t="s">
        <v>3103</v>
      </c>
      <c r="J809" s="14">
        <f t="shared" si="152"/>
        <v>1.9369999999999994</v>
      </c>
      <c r="K809" s="15" t="s">
        <v>2062</v>
      </c>
      <c r="L809" s="7" t="s">
        <v>2217</v>
      </c>
      <c r="M809" s="7" t="s">
        <v>2072</v>
      </c>
      <c r="N809" s="20">
        <v>2</v>
      </c>
      <c r="O809" s="20" t="s">
        <v>201</v>
      </c>
      <c r="P809" s="20" t="s">
        <v>201</v>
      </c>
      <c r="Q809" s="20"/>
      <c r="R809" s="8"/>
      <c r="S809" s="8"/>
      <c r="T809" s="14">
        <v>10</v>
      </c>
      <c r="U809" s="14">
        <v>10.14</v>
      </c>
      <c r="V809" s="21">
        <v>-1</v>
      </c>
      <c r="W809" s="16"/>
      <c r="Y809" s="1">
        <v>105560</v>
      </c>
      <c r="Z809" s="7">
        <v>2023</v>
      </c>
      <c r="AA809" s="7" t="s">
        <v>3185</v>
      </c>
      <c r="AB809" s="7">
        <v>2020</v>
      </c>
      <c r="AC809" s="16" t="s">
        <v>25</v>
      </c>
      <c r="AD809" s="113">
        <v>2024</v>
      </c>
      <c r="AE809" s="31">
        <f t="shared" si="153"/>
        <v>642</v>
      </c>
      <c r="AF809" s="8">
        <f t="shared" si="148"/>
        <v>0</v>
      </c>
      <c r="AG809" s="8">
        <f t="shared" si="149"/>
        <v>1.9369999999999994</v>
      </c>
      <c r="AH809" s="8">
        <f t="shared" si="150"/>
        <v>1.9369999999999994</v>
      </c>
      <c r="AI809" s="8">
        <f t="shared" si="151"/>
        <v>1.7969999999999988</v>
      </c>
      <c r="AJ809" s="7">
        <f>IF($P809="X",SUMIFS('Inventory (old)'!$M:$M,'Inventory (old)'!$A:$A,"Channel",'Inventory (old)'!$B:$B,$A809,'Inventory (old)'!$E:$E,"&gt;="&amp;$F809,'Inventory (old)'!$E:$E,"&lt;"&amp;$G809),0)</f>
        <v>514</v>
      </c>
      <c r="AK809" s="12">
        <f>IF($P809="X",SUMIFS('Inventory (old)'!$M:$M,'Inventory (old)'!$A:$A,"Dotted Line",'Inventory (old)'!$B:$B,$A809,'Inventory (old)'!$E:$E,"&gt;="&amp;$F809,'Inventory (old)'!$E:$E,"&lt;"&amp;$G809),0)</f>
        <v>0</v>
      </c>
      <c r="AL809" s="113">
        <v>2024</v>
      </c>
      <c r="AM809" s="31">
        <f t="shared" si="154"/>
        <v>643</v>
      </c>
      <c r="AN809" s="7">
        <f>IF($P809="X",0,SUMIFS('Inventory (old)'!$M:$M,'Inventory (old)'!$A:$A,"Channel",'Inventory (old)'!$B:$B,$A809,'Inventory (old)'!$E:$E,"&gt;="&amp;F809,'Inventory (old)'!$E:$E,"&lt;"&amp;$G809))</f>
        <v>0</v>
      </c>
      <c r="AO809" s="7">
        <f>IF($P809="X",0,SUMIFS('Inventory (old)'!$M:$M,'Inventory (old)'!$A:$A,"Dotted Line",'Inventory (old)'!$B:$B,$A809,'Inventory (old)'!$E:$E,"&gt;="&amp;$F809,'Inventory (old)'!$E:$E,"&lt;"&amp;$G809))</f>
        <v>0</v>
      </c>
      <c r="AP809" s="7">
        <f>SUMIFS('Inventory (old)'!$M:$M,'Inventory (old)'!$A:$A,"Stop Line",'Inventory (old)'!$B:$B,$A809,'Inventory (old)'!$E:$E,"&gt;="&amp;$F809,'Inventory (old)'!$E:$E,"&lt;"&amp;$G809)</f>
        <v>65</v>
      </c>
      <c r="AQ809" s="7">
        <f>SUMIFS('Inventory (old)'!$M:$M,'Inventory (old)'!$A:$A,"Arrows and Onlys",'Inventory (old)'!$B:$B,$A809,'Inventory (old)'!$E:$E,"&gt;="&amp;$F809,'Inventory (old)'!$E:$E,"&lt;"&amp;$G809)</f>
        <v>4</v>
      </c>
      <c r="AR809" s="7">
        <f>SUMIFS('Inventory (old)'!$N:$N,'Inventory (old)'!$A:$A,"Arrows and Onlys",'Inventory (old)'!$B:$B,$A809,'Inventory (old)'!$E:$E,"&gt;="&amp;$F809,'Inventory (old)'!$E:$E,"&lt;"&amp;$G809)</f>
        <v>0</v>
      </c>
      <c r="AS809" s="7">
        <f>SUMIFS('Inventory (old)'!$O:$O,'Inventory (old)'!$A:$A,"Transverse",'Inventory (old)'!$B:$B,$A809,'Inventory (old)'!$E:$E,"&gt;="&amp;$F809,'Inventory (old)'!$E:$E,"&lt;"&amp;$G809)</f>
        <v>78</v>
      </c>
      <c r="AT809" s="7">
        <f>SUMIFS('Inventory (old)'!$P:$P,'Inventory (old)'!$A:$A,"Transverse",'Inventory (old)'!$B:$B,$A809,'Inventory (old)'!$E:$E,"&gt;="&amp;$F809,'Inventory (old)'!$E:$E,"&lt;"&amp;$G809)</f>
        <v>0</v>
      </c>
      <c r="AU809" s="7">
        <f>SUMIFS('Inventory (old)'!$M:$M,'Inventory (old)'!$A:$A,"Crosswalk",'Inventory (old)'!$B:$B,$A809,'Inventory (old)'!$E:$E,"&gt;="&amp;$F809,'Inventory (old)'!$E:$E,"&lt;"&amp;$G809)</f>
        <v>0</v>
      </c>
      <c r="AV809" s="7">
        <f>SUMIFS('Inventory (old)'!$M:$M,'Inventory (old)'!$A:$A,"Yield Line",'Inventory (old)'!$B:$B,$A809,'Inventory (old)'!$E:$E,"&gt;="&amp;$F809,'Inventory (old)'!$E:$E,"&lt;"&amp;$G809)</f>
        <v>0</v>
      </c>
      <c r="AW809" s="7">
        <f>SUMIFS('Inventory (old)'!$M:$M,'Inventory (old)'!$A:$A,"Island",'Inventory (old)'!$B:$B,$A809,'Inventory (old)'!$E:$E,"&gt;="&amp;$F809,'Inventory (old)'!$E:$E,"&lt;"&amp;$G809)</f>
        <v>0</v>
      </c>
      <c r="AX809" s="7">
        <f>SUMIFS('Inventory (old)'!$M:$M,'Inventory (old)'!$A:$A,"Railroad",'Inventory (old)'!$B:$B,$A809,'Inventory (old)'!$E:$E,"&gt;="&amp;$F809,'Inventory (old)'!$E:$E,"&lt;"&amp;$G809)</f>
        <v>0</v>
      </c>
      <c r="AY809" s="7">
        <f>SUMIFS('Inventory (old)'!$M:$M,'Inventory (old)'!$A:$A,"School",'Inventory (old)'!$B:$B,$A809,'Inventory (old)'!$E:$E,"&gt;="&amp;$F809,'Inventory (old)'!$E:$E,"&lt;"&amp;$G809)</f>
        <v>0</v>
      </c>
      <c r="AZ809" s="7">
        <f>SUMIFS('Inventory (old)'!$M:$M,'Inventory (old)'!$A:$A,"Air Speed",'Inventory (old)'!$B:$B,$A809,'Inventory (old)'!$E:$E,"&gt;="&amp;$F809,'Inventory (old)'!$E:$E,"&lt;"&amp;$G809)</f>
        <v>0</v>
      </c>
      <c r="BA809" s="7">
        <f>SUMIFS('Inventory (old)'!$M:$M,'Inventory (old)'!$A:$A,"Wrong Way",'Inventory (old)'!$B:$B,$A809,'Inventory (old)'!$E:$E,"&gt;="&amp;$F809,'Inventory (old)'!$E:$E,"&lt;"&amp;$G809)</f>
        <v>0</v>
      </c>
      <c r="BB809" s="7">
        <f>SUMIFS('Inventory (old)'!$M:$M,'Inventory (old)'!$A:$A,"Merge Arrow",'Inventory (old)'!$B:$B,$A809,'Inventory (old)'!$E:$E,"&gt;="&amp;$F809,'Inventory (old)'!$E:$E,"&lt;"&amp;$G809)</f>
        <v>2</v>
      </c>
      <c r="BC809" s="7">
        <f>SUMIFS('Inventory (old)'!$M:$M,'Inventory (old)'!$A:$A,"Bike",'Inventory (old)'!$B:$B,$A809,'Inventory (old)'!$E:$E,"&gt;="&amp;$F809,'Inventory (old)'!$E:$E,"&lt;"&amp;$G809)</f>
        <v>0</v>
      </c>
      <c r="BD809" s="7">
        <f>SUMIFS('Inventory (old)'!$M:$M,'Inventory (old)'!$A:$A,"Parking",'Inventory (old)'!$B:$B,$A809,'Inventory (old)'!$E:$E,"&gt;="&amp;$F809,'Inventory (old)'!$E:$E,"&lt;"&amp;$G809)</f>
        <v>0</v>
      </c>
      <c r="BE809" s="1">
        <f>SUMIFS('Inventory (old)'!$S:$S,'Inventory (old)'!$A:$A,"Parking",'Inventory (old)'!$B:$B,$A809,'Inventory (old)'!$E:$E,"&gt;="&amp;$F809,'Inventory (old)'!$E:$E,"&lt;"&amp;$G809)</f>
        <v>0</v>
      </c>
      <c r="BF809" s="13"/>
    </row>
    <row r="810" spans="1:58" x14ac:dyDescent="0.25">
      <c r="A810" s="6" t="s">
        <v>3104</v>
      </c>
      <c r="B810" s="7" t="s">
        <v>102</v>
      </c>
      <c r="C810" s="7" t="s">
        <v>2051</v>
      </c>
      <c r="D810" s="7">
        <v>3</v>
      </c>
      <c r="E810" s="7" t="s">
        <v>186</v>
      </c>
      <c r="F810" s="8">
        <v>10.02</v>
      </c>
      <c r="G810" s="8">
        <v>10.28</v>
      </c>
      <c r="H810" s="7" t="s">
        <v>144</v>
      </c>
      <c r="I810" s="7" t="s">
        <v>2196</v>
      </c>
      <c r="J810" s="14">
        <v>0.09</v>
      </c>
      <c r="K810" s="15" t="s">
        <v>2062</v>
      </c>
      <c r="L810" s="7" t="s">
        <v>2217</v>
      </c>
      <c r="M810" s="7" t="s">
        <v>2072</v>
      </c>
      <c r="N810" s="20">
        <v>1</v>
      </c>
      <c r="O810" s="20"/>
      <c r="P810" s="20"/>
      <c r="Q810" s="20"/>
      <c r="R810" s="8"/>
      <c r="S810" s="8"/>
      <c r="T810" s="14"/>
      <c r="U810" s="14"/>
      <c r="V810" s="21"/>
      <c r="W810" s="16"/>
      <c r="Y810" s="1">
        <v>105560</v>
      </c>
      <c r="Z810" s="7">
        <v>2023</v>
      </c>
      <c r="AA810" s="7" t="s">
        <v>3185</v>
      </c>
      <c r="AB810" s="7">
        <v>2022</v>
      </c>
      <c r="AC810" s="16" t="s">
        <v>348</v>
      </c>
      <c r="AD810" s="113">
        <v>2024</v>
      </c>
      <c r="AE810" s="31">
        <f t="shared" si="153"/>
        <v>642</v>
      </c>
      <c r="AF810" s="8">
        <f t="shared" si="148"/>
        <v>0</v>
      </c>
      <c r="AG810" s="8">
        <f t="shared" si="149"/>
        <v>0.09</v>
      </c>
      <c r="AH810" s="8">
        <f t="shared" si="150"/>
        <v>0.09</v>
      </c>
      <c r="AI810" s="8">
        <f t="shared" si="151"/>
        <v>0</v>
      </c>
      <c r="AJ810" s="7">
        <f>IF($P810="X",SUMIFS('Inventory (old)'!$M:$M,'Inventory (old)'!$A:$A,"Channel",'Inventory (old)'!$B:$B,$A810,'Inventory (old)'!$E:$E,"&gt;="&amp;$F810,'Inventory (old)'!$E:$E,"&lt;"&amp;$G810),0)</f>
        <v>0</v>
      </c>
      <c r="AK810" s="12">
        <f>IF($P810="X",SUMIFS('Inventory (old)'!$M:$M,'Inventory (old)'!$A:$A,"Dotted Line",'Inventory (old)'!$B:$B,$A810,'Inventory (old)'!$E:$E,"&gt;="&amp;$F810,'Inventory (old)'!$E:$E,"&lt;"&amp;$G810),0)</f>
        <v>0</v>
      </c>
      <c r="AL810" s="113">
        <v>2024</v>
      </c>
      <c r="AM810" s="31">
        <f t="shared" si="154"/>
        <v>643</v>
      </c>
      <c r="AN810" s="7">
        <f>IF($P810="X",0,SUMIFS('Inventory (old)'!$M:$M,'Inventory (old)'!$A:$A,"Channel",'Inventory (old)'!$B:$B,$A810,'Inventory (old)'!$E:$E,"&gt;="&amp;F810,'Inventory (old)'!$E:$E,"&lt;"&amp;$G810))</f>
        <v>570</v>
      </c>
      <c r="AO810" s="7">
        <f>IF($P810="X",0,SUMIFS('Inventory (old)'!$M:$M,'Inventory (old)'!$A:$A,"Dotted Line",'Inventory (old)'!$B:$B,$A810,'Inventory (old)'!$E:$E,"&gt;="&amp;$F810,'Inventory (old)'!$E:$E,"&lt;"&amp;$G810))</f>
        <v>540</v>
      </c>
      <c r="AP810" s="7">
        <f>SUMIFS('Inventory (old)'!$M:$M,'Inventory (old)'!$A:$A,"Stop Line",'Inventory (old)'!$B:$B,$A810,'Inventory (old)'!$E:$E,"&gt;="&amp;$F810,'Inventory (old)'!$E:$E,"&lt;"&amp;$G810)</f>
        <v>0</v>
      </c>
      <c r="AQ810" s="7">
        <f>SUMIFS('Inventory (old)'!$M:$M,'Inventory (old)'!$A:$A,"Arrows and Onlys",'Inventory (old)'!$B:$B,$A810,'Inventory (old)'!$E:$E,"&gt;="&amp;$F810,'Inventory (old)'!$E:$E,"&lt;"&amp;$G810)</f>
        <v>0</v>
      </c>
      <c r="AR810" s="7">
        <f>SUMIFS('Inventory (old)'!$N:$N,'Inventory (old)'!$A:$A,"Arrows and Onlys",'Inventory (old)'!$B:$B,$A810,'Inventory (old)'!$E:$E,"&gt;="&amp;$F810,'Inventory (old)'!$E:$E,"&lt;"&amp;$G810)</f>
        <v>0</v>
      </c>
      <c r="AS810" s="7">
        <f>SUMIFS('Inventory (old)'!$O:$O,'Inventory (old)'!$A:$A,"Transverse",'Inventory (old)'!$B:$B,$A810,'Inventory (old)'!$E:$E,"&gt;="&amp;$F810,'Inventory (old)'!$E:$E,"&lt;"&amp;$G810)</f>
        <v>308</v>
      </c>
      <c r="AT810" s="7">
        <f>SUMIFS('Inventory (old)'!$P:$P,'Inventory (old)'!$A:$A,"Transverse",'Inventory (old)'!$B:$B,$A810,'Inventory (old)'!$E:$E,"&gt;="&amp;$F810,'Inventory (old)'!$E:$E,"&lt;"&amp;$G810)</f>
        <v>0</v>
      </c>
      <c r="AU810" s="7">
        <f>SUMIFS('Inventory (old)'!$M:$M,'Inventory (old)'!$A:$A,"Crosswalk",'Inventory (old)'!$B:$B,$A810,'Inventory (old)'!$E:$E,"&gt;="&amp;$F810,'Inventory (old)'!$E:$E,"&lt;"&amp;$G810)</f>
        <v>0</v>
      </c>
      <c r="AV810" s="7">
        <f>SUMIFS('Inventory (old)'!$M:$M,'Inventory (old)'!$A:$A,"Yield Line",'Inventory (old)'!$B:$B,$A810,'Inventory (old)'!$E:$E,"&gt;="&amp;$F810,'Inventory (old)'!$E:$E,"&lt;"&amp;$G810)</f>
        <v>0</v>
      </c>
      <c r="AW810" s="7">
        <f>SUMIFS('Inventory (old)'!$M:$M,'Inventory (old)'!$A:$A,"Island",'Inventory (old)'!$B:$B,$A810,'Inventory (old)'!$E:$E,"&gt;="&amp;$F810,'Inventory (old)'!$E:$E,"&lt;"&amp;$G810)</f>
        <v>0</v>
      </c>
      <c r="AX810" s="7">
        <f>SUMIFS('Inventory (old)'!$M:$M,'Inventory (old)'!$A:$A,"Railroad",'Inventory (old)'!$B:$B,$A810,'Inventory (old)'!$E:$E,"&gt;="&amp;$F810,'Inventory (old)'!$E:$E,"&lt;"&amp;$G810)</f>
        <v>0</v>
      </c>
      <c r="AY810" s="7">
        <f>SUMIFS('Inventory (old)'!$M:$M,'Inventory (old)'!$A:$A,"School",'Inventory (old)'!$B:$B,$A810,'Inventory (old)'!$E:$E,"&gt;="&amp;$F810,'Inventory (old)'!$E:$E,"&lt;"&amp;$G810)</f>
        <v>0</v>
      </c>
      <c r="AZ810" s="7">
        <f>SUMIFS('Inventory (old)'!$M:$M,'Inventory (old)'!$A:$A,"Air Speed",'Inventory (old)'!$B:$B,$A810,'Inventory (old)'!$E:$E,"&gt;="&amp;$F810,'Inventory (old)'!$E:$E,"&lt;"&amp;$G810)</f>
        <v>0</v>
      </c>
      <c r="BA810" s="7">
        <f>SUMIFS('Inventory (old)'!$M:$M,'Inventory (old)'!$A:$A,"Wrong Way",'Inventory (old)'!$B:$B,$A810,'Inventory (old)'!$E:$E,"&gt;="&amp;$F810,'Inventory (old)'!$E:$E,"&lt;"&amp;$G810)</f>
        <v>0</v>
      </c>
      <c r="BB810" s="7">
        <f>SUMIFS('Inventory (old)'!$M:$M,'Inventory (old)'!$A:$A,"Merge Arrow",'Inventory (old)'!$B:$B,$A810,'Inventory (old)'!$E:$E,"&gt;="&amp;$F810,'Inventory (old)'!$E:$E,"&lt;"&amp;$G810)</f>
        <v>0</v>
      </c>
      <c r="BC810" s="7">
        <f>SUMIFS('Inventory (old)'!$M:$M,'Inventory (old)'!$A:$A,"Bike",'Inventory (old)'!$B:$B,$A810,'Inventory (old)'!$E:$E,"&gt;="&amp;$F810,'Inventory (old)'!$E:$E,"&lt;"&amp;$G810)</f>
        <v>0</v>
      </c>
      <c r="BD810" s="7">
        <f>SUMIFS('Inventory (old)'!$M:$M,'Inventory (old)'!$A:$A,"Parking",'Inventory (old)'!$B:$B,$A810,'Inventory (old)'!$E:$E,"&gt;="&amp;$F810,'Inventory (old)'!$E:$E,"&lt;"&amp;$G810)</f>
        <v>0</v>
      </c>
      <c r="BE810" s="1">
        <f>SUMIFS('Inventory (old)'!$S:$S,'Inventory (old)'!$A:$A,"Parking",'Inventory (old)'!$B:$B,$A810,'Inventory (old)'!$E:$E,"&gt;="&amp;$F810,'Inventory (old)'!$E:$E,"&lt;"&amp;$G810)</f>
        <v>0</v>
      </c>
      <c r="BF810" s="13" t="s">
        <v>3107</v>
      </c>
    </row>
    <row r="811" spans="1:58" x14ac:dyDescent="0.25">
      <c r="A811" s="6" t="s">
        <v>3105</v>
      </c>
      <c r="B811" s="7" t="s">
        <v>102</v>
      </c>
      <c r="C811" s="7" t="s">
        <v>2051</v>
      </c>
      <c r="D811" s="7">
        <v>3</v>
      </c>
      <c r="E811" s="7" t="s">
        <v>213</v>
      </c>
      <c r="F811" s="8">
        <v>10.02</v>
      </c>
      <c r="G811" s="8">
        <v>10.28</v>
      </c>
      <c r="H811" s="7" t="s">
        <v>144</v>
      </c>
      <c r="I811" s="7" t="s">
        <v>2198</v>
      </c>
      <c r="J811" s="14">
        <v>7.0000000000000007E-2</v>
      </c>
      <c r="K811" s="15" t="s">
        <v>2062</v>
      </c>
      <c r="L811" s="7" t="s">
        <v>2217</v>
      </c>
      <c r="M811" s="7" t="s">
        <v>2072</v>
      </c>
      <c r="N811" s="20">
        <v>1</v>
      </c>
      <c r="O811" s="20"/>
      <c r="P811" s="20"/>
      <c r="Q811" s="20"/>
      <c r="R811" s="8"/>
      <c r="S811" s="8"/>
      <c r="T811" s="14"/>
      <c r="U811" s="14"/>
      <c r="V811" s="21"/>
      <c r="W811" s="16"/>
      <c r="Y811" s="1">
        <v>105560</v>
      </c>
      <c r="Z811" s="7">
        <v>2023</v>
      </c>
      <c r="AA811" s="7" t="s">
        <v>3185</v>
      </c>
      <c r="AB811" s="7">
        <v>2022</v>
      </c>
      <c r="AC811" s="16" t="s">
        <v>348</v>
      </c>
      <c r="AD811" s="113">
        <v>2024</v>
      </c>
      <c r="AE811" s="31">
        <f t="shared" si="153"/>
        <v>642</v>
      </c>
      <c r="AF811" s="8">
        <f t="shared" si="148"/>
        <v>0</v>
      </c>
      <c r="AG811" s="8">
        <f t="shared" si="149"/>
        <v>7.0000000000000007E-2</v>
      </c>
      <c r="AH811" s="8">
        <f t="shared" si="150"/>
        <v>7.0000000000000007E-2</v>
      </c>
      <c r="AI811" s="8">
        <f t="shared" si="151"/>
        <v>0</v>
      </c>
      <c r="AJ811" s="7">
        <f>IF($P811="X",SUMIFS('Inventory (old)'!$M:$M,'Inventory (old)'!$A:$A,"Channel",'Inventory (old)'!$B:$B,$A811,'Inventory (old)'!$E:$E,"&gt;="&amp;$F811,'Inventory (old)'!$E:$E,"&lt;"&amp;$G811),0)</f>
        <v>0</v>
      </c>
      <c r="AK811" s="12">
        <f>IF($P811="X",SUMIFS('Inventory (old)'!$M:$M,'Inventory (old)'!$A:$A,"Dotted Line",'Inventory (old)'!$B:$B,$A811,'Inventory (old)'!$E:$E,"&gt;="&amp;$F811,'Inventory (old)'!$E:$E,"&lt;"&amp;$G811),0)</f>
        <v>0</v>
      </c>
      <c r="AL811" s="113">
        <v>2024</v>
      </c>
      <c r="AM811" s="31">
        <f t="shared" si="154"/>
        <v>643</v>
      </c>
      <c r="AN811" s="7">
        <f>IF($P811="X",0,SUMIFS('Inventory (old)'!$M:$M,'Inventory (old)'!$A:$A,"Channel",'Inventory (old)'!$B:$B,$A811,'Inventory (old)'!$E:$E,"&gt;="&amp;F811,'Inventory (old)'!$E:$E,"&lt;"&amp;$G811))</f>
        <v>0</v>
      </c>
      <c r="AO811" s="7">
        <f>IF($P811="X",0,SUMIFS('Inventory (old)'!$M:$M,'Inventory (old)'!$A:$A,"Dotted Line",'Inventory (old)'!$B:$B,$A811,'Inventory (old)'!$E:$E,"&gt;="&amp;$F811,'Inventory (old)'!$E:$E,"&lt;"&amp;$G811))</f>
        <v>0</v>
      </c>
      <c r="AP811" s="7">
        <f>SUMIFS('Inventory (old)'!$M:$M,'Inventory (old)'!$A:$A,"Stop Line",'Inventory (old)'!$B:$B,$A811,'Inventory (old)'!$E:$E,"&gt;="&amp;$F811,'Inventory (old)'!$E:$E,"&lt;"&amp;$G811)</f>
        <v>96</v>
      </c>
      <c r="AQ811" s="7">
        <f>SUMIFS('Inventory (old)'!$M:$M,'Inventory (old)'!$A:$A,"Arrows and Onlys",'Inventory (old)'!$B:$B,$A811,'Inventory (old)'!$E:$E,"&gt;="&amp;$F811,'Inventory (old)'!$E:$E,"&lt;"&amp;$G811)</f>
        <v>0</v>
      </c>
      <c r="AR811" s="7">
        <f>SUMIFS('Inventory (old)'!$N:$N,'Inventory (old)'!$A:$A,"Arrows and Onlys",'Inventory (old)'!$B:$B,$A811,'Inventory (old)'!$E:$E,"&gt;="&amp;$F811,'Inventory (old)'!$E:$E,"&lt;"&amp;$G811)</f>
        <v>0</v>
      </c>
      <c r="AS811" s="7">
        <f>SUMIFS('Inventory (old)'!$O:$O,'Inventory (old)'!$A:$A,"Transverse",'Inventory (old)'!$B:$B,$A811,'Inventory (old)'!$E:$E,"&gt;="&amp;$F811,'Inventory (old)'!$E:$E,"&lt;"&amp;$G811)</f>
        <v>0</v>
      </c>
      <c r="AT811" s="7">
        <f>SUMIFS('Inventory (old)'!$P:$P,'Inventory (old)'!$A:$A,"Transverse",'Inventory (old)'!$B:$B,$A811,'Inventory (old)'!$E:$E,"&gt;="&amp;$F811,'Inventory (old)'!$E:$E,"&lt;"&amp;$G811)</f>
        <v>0</v>
      </c>
      <c r="AU811" s="7">
        <f>SUMIFS('Inventory (old)'!$M:$M,'Inventory (old)'!$A:$A,"Crosswalk",'Inventory (old)'!$B:$B,$A811,'Inventory (old)'!$E:$E,"&gt;="&amp;$F811,'Inventory (old)'!$E:$E,"&lt;"&amp;$G811)</f>
        <v>0</v>
      </c>
      <c r="AV811" s="7">
        <f>SUMIFS('Inventory (old)'!$M:$M,'Inventory (old)'!$A:$A,"Yield Line",'Inventory (old)'!$B:$B,$A811,'Inventory (old)'!$E:$E,"&gt;="&amp;$F811,'Inventory (old)'!$E:$E,"&lt;"&amp;$G811)</f>
        <v>0</v>
      </c>
      <c r="AW811" s="7">
        <f>SUMIFS('Inventory (old)'!$M:$M,'Inventory (old)'!$A:$A,"Island",'Inventory (old)'!$B:$B,$A811,'Inventory (old)'!$E:$E,"&gt;="&amp;$F811,'Inventory (old)'!$E:$E,"&lt;"&amp;$G811)</f>
        <v>0</v>
      </c>
      <c r="AX811" s="7">
        <f>SUMIFS('Inventory (old)'!$M:$M,'Inventory (old)'!$A:$A,"Railroad",'Inventory (old)'!$B:$B,$A811,'Inventory (old)'!$E:$E,"&gt;="&amp;$F811,'Inventory (old)'!$E:$E,"&lt;"&amp;$G811)</f>
        <v>0</v>
      </c>
      <c r="AY811" s="7">
        <f>SUMIFS('Inventory (old)'!$M:$M,'Inventory (old)'!$A:$A,"School",'Inventory (old)'!$B:$B,$A811,'Inventory (old)'!$E:$E,"&gt;="&amp;$F811,'Inventory (old)'!$E:$E,"&lt;"&amp;$G811)</f>
        <v>0</v>
      </c>
      <c r="AZ811" s="7">
        <f>SUMIFS('Inventory (old)'!$M:$M,'Inventory (old)'!$A:$A,"Air Speed",'Inventory (old)'!$B:$B,$A811,'Inventory (old)'!$E:$E,"&gt;="&amp;$F811,'Inventory (old)'!$E:$E,"&lt;"&amp;$G811)</f>
        <v>0</v>
      </c>
      <c r="BA811" s="7">
        <f>SUMIFS('Inventory (old)'!$M:$M,'Inventory (old)'!$A:$A,"Wrong Way",'Inventory (old)'!$B:$B,$A811,'Inventory (old)'!$E:$E,"&gt;="&amp;$F811,'Inventory (old)'!$E:$E,"&lt;"&amp;$G811)</f>
        <v>0</v>
      </c>
      <c r="BB811" s="7">
        <f>SUMIFS('Inventory (old)'!$M:$M,'Inventory (old)'!$A:$A,"Merge Arrow",'Inventory (old)'!$B:$B,$A811,'Inventory (old)'!$E:$E,"&gt;="&amp;$F811,'Inventory (old)'!$E:$E,"&lt;"&amp;$G811)</f>
        <v>0</v>
      </c>
      <c r="BC811" s="7">
        <f>SUMIFS('Inventory (old)'!$M:$M,'Inventory (old)'!$A:$A,"Bike",'Inventory (old)'!$B:$B,$A811,'Inventory (old)'!$E:$E,"&gt;="&amp;$F811,'Inventory (old)'!$E:$E,"&lt;"&amp;$G811)</f>
        <v>0</v>
      </c>
      <c r="BD811" s="7">
        <f>SUMIFS('Inventory (old)'!$M:$M,'Inventory (old)'!$A:$A,"Parking",'Inventory (old)'!$B:$B,$A811,'Inventory (old)'!$E:$E,"&gt;="&amp;$F811,'Inventory (old)'!$E:$E,"&lt;"&amp;$G811)</f>
        <v>0</v>
      </c>
      <c r="BE811" s="1">
        <f>SUMIFS('Inventory (old)'!$S:$S,'Inventory (old)'!$A:$A,"Parking",'Inventory (old)'!$B:$B,$A811,'Inventory (old)'!$E:$E,"&gt;="&amp;$F811,'Inventory (old)'!$E:$E,"&lt;"&amp;$G811)</f>
        <v>0</v>
      </c>
      <c r="BF811" s="13" t="s">
        <v>3108</v>
      </c>
    </row>
    <row r="812" spans="1:58" hidden="1" x14ac:dyDescent="0.25">
      <c r="A812" s="6" t="s">
        <v>2955</v>
      </c>
      <c r="B812" s="7" t="s">
        <v>102</v>
      </c>
      <c r="C812" s="7" t="s">
        <v>2051</v>
      </c>
      <c r="D812" s="7">
        <v>3</v>
      </c>
      <c r="E812" s="7" t="s">
        <v>186</v>
      </c>
      <c r="F812" s="8">
        <v>14.456</v>
      </c>
      <c r="G812" s="8">
        <v>15.35</v>
      </c>
      <c r="H812" s="7" t="s">
        <v>34</v>
      </c>
      <c r="I812" s="7" t="s">
        <v>3103</v>
      </c>
      <c r="J812" s="14">
        <f t="shared" ref="J812:J826" si="165">G812-F812</f>
        <v>0.89400000000000013</v>
      </c>
      <c r="K812" s="15" t="s">
        <v>2241</v>
      </c>
      <c r="L812" s="7" t="s">
        <v>2617</v>
      </c>
      <c r="M812" s="7" t="s">
        <v>2193</v>
      </c>
      <c r="N812" s="20">
        <v>2</v>
      </c>
      <c r="O812" s="20" t="s">
        <v>201</v>
      </c>
      <c r="P812" s="20" t="s">
        <v>201</v>
      </c>
      <c r="Q812" s="20"/>
      <c r="R812" s="8"/>
      <c r="S812" s="8"/>
      <c r="T812" s="14"/>
      <c r="U812" s="14"/>
      <c r="V812" s="21"/>
      <c r="W812" s="16"/>
      <c r="X812" s="1">
        <v>91095</v>
      </c>
      <c r="Z812" s="7">
        <v>2024</v>
      </c>
      <c r="AA812" s="7" t="s">
        <v>3321</v>
      </c>
      <c r="AB812" s="7">
        <v>2024</v>
      </c>
      <c r="AC812" s="16" t="s">
        <v>25</v>
      </c>
      <c r="AD812" s="113"/>
      <c r="AE812" s="31" t="str">
        <f t="shared" si="153"/>
        <v/>
      </c>
      <c r="AF812" s="8">
        <f t="shared" si="148"/>
        <v>0</v>
      </c>
      <c r="AG812" s="8">
        <f t="shared" si="149"/>
        <v>0.89400000000000013</v>
      </c>
      <c r="AH812" s="8">
        <f t="shared" si="150"/>
        <v>0.89400000000000013</v>
      </c>
      <c r="AI812" s="8">
        <f t="shared" si="151"/>
        <v>0.89400000000000013</v>
      </c>
      <c r="AJ812" s="7">
        <f>IF($P812="X",SUMIFS('Inventory (old)'!$M:$M,'Inventory (old)'!$A:$A,"Channel",'Inventory (old)'!$B:$B,$A812,'Inventory (old)'!$E:$E,"&gt;="&amp;$F812,'Inventory (old)'!$E:$E,"&lt;"&amp;$G812),0)</f>
        <v>615</v>
      </c>
      <c r="AK812" s="12">
        <f>IF($P812="X",SUMIFS('Inventory (old)'!$M:$M,'Inventory (old)'!$A:$A,"Dotted Line",'Inventory (old)'!$B:$B,$A812,'Inventory (old)'!$E:$E,"&gt;="&amp;$F812,'Inventory (old)'!$E:$E,"&lt;"&amp;$G812),0)</f>
        <v>0</v>
      </c>
      <c r="AL812" s="113"/>
      <c r="AM812" s="31" t="str">
        <f t="shared" si="154"/>
        <v/>
      </c>
      <c r="AN812" s="7">
        <f>IF($P812="X",0,SUMIFS('Inventory (old)'!$M:$M,'Inventory (old)'!$A:$A,"Channel",'Inventory (old)'!$B:$B,$A812,'Inventory (old)'!$E:$E,"&gt;="&amp;F812,'Inventory (old)'!$E:$E,"&lt;"&amp;$G812))</f>
        <v>0</v>
      </c>
      <c r="AO812" s="7">
        <f>IF($P812="X",0,SUMIFS('Inventory (old)'!$M:$M,'Inventory (old)'!$A:$A,"Dotted Line",'Inventory (old)'!$B:$B,$A812,'Inventory (old)'!$E:$E,"&gt;="&amp;$F812,'Inventory (old)'!$E:$E,"&lt;"&amp;$G812))</f>
        <v>0</v>
      </c>
      <c r="AP812" s="7">
        <f>SUMIFS('Inventory (old)'!$M:$M,'Inventory (old)'!$A:$A,"Stop Line",'Inventory (old)'!$B:$B,$A812,'Inventory (old)'!$E:$E,"&gt;="&amp;$F812,'Inventory (old)'!$E:$E,"&lt;"&amp;$G812)</f>
        <v>0</v>
      </c>
      <c r="AQ812" s="7">
        <f>SUMIFS('Inventory (old)'!$M:$M,'Inventory (old)'!$A:$A,"Arrows and Onlys",'Inventory (old)'!$B:$B,$A812,'Inventory (old)'!$E:$E,"&gt;="&amp;$F812,'Inventory (old)'!$E:$E,"&lt;"&amp;$G812)</f>
        <v>0</v>
      </c>
      <c r="AR812" s="7">
        <f>SUMIFS('Inventory (old)'!$N:$N,'Inventory (old)'!$A:$A,"Arrows and Onlys",'Inventory (old)'!$B:$B,$A812,'Inventory (old)'!$E:$E,"&gt;="&amp;$F812,'Inventory (old)'!$E:$E,"&lt;"&amp;$G812)</f>
        <v>0</v>
      </c>
      <c r="AS812" s="7">
        <f>SUMIFS('Inventory (old)'!$O:$O,'Inventory (old)'!$A:$A,"Transverse",'Inventory (old)'!$B:$B,$A812,'Inventory (old)'!$E:$E,"&gt;="&amp;$F812,'Inventory (old)'!$E:$E,"&lt;"&amp;$G812)</f>
        <v>127</v>
      </c>
      <c r="AT812" s="7">
        <f>SUMIFS('Inventory (old)'!$P:$P,'Inventory (old)'!$A:$A,"Transverse",'Inventory (old)'!$B:$B,$A812,'Inventory (old)'!$E:$E,"&gt;="&amp;$F812,'Inventory (old)'!$E:$E,"&lt;"&amp;$G812)</f>
        <v>0</v>
      </c>
      <c r="AU812" s="7">
        <f>SUMIFS('Inventory (old)'!$M:$M,'Inventory (old)'!$A:$A,"Crosswalk",'Inventory (old)'!$B:$B,$A812,'Inventory (old)'!$E:$E,"&gt;="&amp;$F812,'Inventory (old)'!$E:$E,"&lt;"&amp;$G812)</f>
        <v>0</v>
      </c>
      <c r="AV812" s="7">
        <f>SUMIFS('Inventory (old)'!$M:$M,'Inventory (old)'!$A:$A,"Yield Line",'Inventory (old)'!$B:$B,$A812,'Inventory (old)'!$E:$E,"&gt;="&amp;$F812,'Inventory (old)'!$E:$E,"&lt;"&amp;$G812)</f>
        <v>0</v>
      </c>
      <c r="AW812" s="7">
        <f>SUMIFS('Inventory (old)'!$M:$M,'Inventory (old)'!$A:$A,"Island",'Inventory (old)'!$B:$B,$A812,'Inventory (old)'!$E:$E,"&gt;="&amp;$F812,'Inventory (old)'!$E:$E,"&lt;"&amp;$G812)</f>
        <v>0</v>
      </c>
      <c r="AX812" s="7">
        <f>SUMIFS('Inventory (old)'!$M:$M,'Inventory (old)'!$A:$A,"Railroad",'Inventory (old)'!$B:$B,$A812,'Inventory (old)'!$E:$E,"&gt;="&amp;$F812,'Inventory (old)'!$E:$E,"&lt;"&amp;$G812)</f>
        <v>0</v>
      </c>
      <c r="AY812" s="7">
        <f>SUMIFS('Inventory (old)'!$M:$M,'Inventory (old)'!$A:$A,"School",'Inventory (old)'!$B:$B,$A812,'Inventory (old)'!$E:$E,"&gt;="&amp;$F812,'Inventory (old)'!$E:$E,"&lt;"&amp;$G812)</f>
        <v>0</v>
      </c>
      <c r="AZ812" s="7">
        <f>SUMIFS('Inventory (old)'!$M:$M,'Inventory (old)'!$A:$A,"Air Speed",'Inventory (old)'!$B:$B,$A812,'Inventory (old)'!$E:$E,"&gt;="&amp;$F812,'Inventory (old)'!$E:$E,"&lt;"&amp;$G812)</f>
        <v>1</v>
      </c>
      <c r="BA812" s="7">
        <f>SUMIFS('Inventory (old)'!$M:$M,'Inventory (old)'!$A:$A,"Wrong Way",'Inventory (old)'!$B:$B,$A812,'Inventory (old)'!$E:$E,"&gt;="&amp;$F812,'Inventory (old)'!$E:$E,"&lt;"&amp;$G812)</f>
        <v>0</v>
      </c>
      <c r="BB812" s="7">
        <f>SUMIFS('Inventory (old)'!$M:$M,'Inventory (old)'!$A:$A,"Merge Arrow",'Inventory (old)'!$B:$B,$A812,'Inventory (old)'!$E:$E,"&gt;="&amp;$F812,'Inventory (old)'!$E:$E,"&lt;"&amp;$G812)</f>
        <v>0</v>
      </c>
      <c r="BC812" s="7">
        <f>SUMIFS('Inventory (old)'!$M:$M,'Inventory (old)'!$A:$A,"Bike",'Inventory (old)'!$B:$B,$A812,'Inventory (old)'!$E:$E,"&gt;="&amp;$F812,'Inventory (old)'!$E:$E,"&lt;"&amp;$G812)</f>
        <v>0</v>
      </c>
      <c r="BD812" s="7">
        <f>SUMIFS('Inventory (old)'!$M:$M,'Inventory (old)'!$A:$A,"Parking",'Inventory (old)'!$B:$B,$A812,'Inventory (old)'!$E:$E,"&gt;="&amp;$F812,'Inventory (old)'!$E:$E,"&lt;"&amp;$G812)</f>
        <v>0</v>
      </c>
      <c r="BE812" s="1">
        <f>SUMIFS('Inventory (old)'!$S:$S,'Inventory (old)'!$A:$A,"Parking",'Inventory (old)'!$B:$B,$A812,'Inventory (old)'!$E:$E,"&gt;="&amp;$F812,'Inventory (old)'!$E:$E,"&lt;"&amp;$G812)</f>
        <v>0</v>
      </c>
      <c r="BF812" s="13"/>
    </row>
    <row r="813" spans="1:58" hidden="1" x14ac:dyDescent="0.25">
      <c r="A813" s="6" t="s">
        <v>2956</v>
      </c>
      <c r="B813" s="7" t="s">
        <v>102</v>
      </c>
      <c r="C813" s="7" t="s">
        <v>2051</v>
      </c>
      <c r="D813" s="7">
        <v>3</v>
      </c>
      <c r="E813" s="7" t="s">
        <v>213</v>
      </c>
      <c r="F813" s="8">
        <v>15</v>
      </c>
      <c r="G813" s="8">
        <v>15.35</v>
      </c>
      <c r="H813" s="7" t="s">
        <v>34</v>
      </c>
      <c r="I813" s="7" t="s">
        <v>3103</v>
      </c>
      <c r="J813" s="14">
        <f>G813-F813</f>
        <v>0.34999999999999964</v>
      </c>
      <c r="K813" s="15" t="s">
        <v>2241</v>
      </c>
      <c r="L813" s="7" t="s">
        <v>2617</v>
      </c>
      <c r="M813" s="7" t="s">
        <v>2193</v>
      </c>
      <c r="N813" s="20">
        <v>2</v>
      </c>
      <c r="O813" s="20" t="s">
        <v>201</v>
      </c>
      <c r="P813" s="20" t="s">
        <v>201</v>
      </c>
      <c r="Q813" s="20"/>
      <c r="R813" s="8"/>
      <c r="S813" s="8"/>
      <c r="T813" s="14"/>
      <c r="U813" s="14"/>
      <c r="V813" s="21"/>
      <c r="W813" s="16"/>
      <c r="X813" s="1">
        <v>91095</v>
      </c>
      <c r="Z813" s="7">
        <v>2024</v>
      </c>
      <c r="AA813" s="7" t="s">
        <v>3321</v>
      </c>
      <c r="AB813" s="7">
        <v>2024</v>
      </c>
      <c r="AC813" s="16" t="s">
        <v>25</v>
      </c>
      <c r="AD813" s="113"/>
      <c r="AE813" s="31" t="str">
        <f t="shared" si="153"/>
        <v/>
      </c>
      <c r="AF813" s="8">
        <f>IF(L813="",IF(ISODD(N813),J813*2,J813),0)</f>
        <v>0</v>
      </c>
      <c r="AG813" s="8">
        <f>IF(L813="",(J813-(S813-R813))*2,J813-(S813-R813))</f>
        <v>0.34999999999999964</v>
      </c>
      <c r="AH813" s="8">
        <f>IF(L813="",0,J813)</f>
        <v>0.34999999999999964</v>
      </c>
      <c r="AI813" s="8">
        <f>IF(L813="",IF(OR(N813=4,N813=5),J813*2,IF(OR(N813=6,N813=7),J813*4,0)),(N813-1)*J813)+(U813-T813)*V813</f>
        <v>0.34999999999999964</v>
      </c>
      <c r="AJ813" s="7">
        <f>IF($P813="X",SUMIFS('Inventory (old)'!$M:$M,'Inventory (old)'!$A:$A,"Channel",'Inventory (old)'!$B:$B,$A813,'Inventory (old)'!$E:$E,"&gt;="&amp;$F813,'Inventory (old)'!$E:$E,"&lt;"&amp;$G813),0)</f>
        <v>0</v>
      </c>
      <c r="AK813" s="12">
        <f>IF($P813="X",SUMIFS('Inventory (old)'!$M:$M,'Inventory (old)'!$A:$A,"Dotted Line",'Inventory (old)'!$B:$B,$A813,'Inventory (old)'!$E:$E,"&gt;="&amp;$F813,'Inventory (old)'!$E:$E,"&lt;"&amp;$G813),0)</f>
        <v>0</v>
      </c>
      <c r="AL813" s="113"/>
      <c r="AM813" s="31" t="str">
        <f t="shared" si="154"/>
        <v/>
      </c>
      <c r="AN813" s="7">
        <f>IF($P813="X",0,SUMIFS('Inventory (old)'!$M:$M,'Inventory (old)'!$A:$A,"Channel",'Inventory (old)'!$B:$B,$A813,'Inventory (old)'!$E:$E,"&gt;="&amp;F813,'Inventory (old)'!$E:$E,"&lt;"&amp;$G813))</f>
        <v>0</v>
      </c>
      <c r="AO813" s="7">
        <f>IF($P813="X",0,SUMIFS('Inventory (old)'!$M:$M,'Inventory (old)'!$A:$A,"Dotted Line",'Inventory (old)'!$B:$B,$A813,'Inventory (old)'!$E:$E,"&gt;="&amp;$F813,'Inventory (old)'!$E:$E,"&lt;"&amp;$G813))</f>
        <v>0</v>
      </c>
      <c r="AP813" s="7">
        <f>SUMIFS('Inventory (old)'!$M:$M,'Inventory (old)'!$A:$A,"Stop Line",'Inventory (old)'!$B:$B,$A813,'Inventory (old)'!$E:$E,"&gt;="&amp;$F813,'Inventory (old)'!$E:$E,"&lt;"&amp;$G813)</f>
        <v>0</v>
      </c>
      <c r="AQ813" s="7">
        <f>SUMIFS('Inventory (old)'!$M:$M,'Inventory (old)'!$A:$A,"Arrows and Onlys",'Inventory (old)'!$B:$B,$A813,'Inventory (old)'!$E:$E,"&gt;="&amp;$F813,'Inventory (old)'!$E:$E,"&lt;"&amp;$G813)</f>
        <v>0</v>
      </c>
      <c r="AR813" s="7">
        <f>SUMIFS('Inventory (old)'!$N:$N,'Inventory (old)'!$A:$A,"Arrows and Onlys",'Inventory (old)'!$B:$B,$A813,'Inventory (old)'!$E:$E,"&gt;="&amp;$F813,'Inventory (old)'!$E:$E,"&lt;"&amp;$G813)</f>
        <v>0</v>
      </c>
      <c r="AS813" s="7">
        <f>SUMIFS('Inventory (old)'!$O:$O,'Inventory (old)'!$A:$A,"Transverse",'Inventory (old)'!$B:$B,$A813,'Inventory (old)'!$E:$E,"&gt;="&amp;$F813,'Inventory (old)'!$E:$E,"&lt;"&amp;$G813)</f>
        <v>0</v>
      </c>
      <c r="AT813" s="7">
        <f>SUMIFS('Inventory (old)'!$P:$P,'Inventory (old)'!$A:$A,"Transverse",'Inventory (old)'!$B:$B,$A813,'Inventory (old)'!$E:$E,"&gt;="&amp;$F813,'Inventory (old)'!$E:$E,"&lt;"&amp;$G813)</f>
        <v>0</v>
      </c>
      <c r="AU813" s="7">
        <f>SUMIFS('Inventory (old)'!$M:$M,'Inventory (old)'!$A:$A,"Crosswalk",'Inventory (old)'!$B:$B,$A813,'Inventory (old)'!$E:$E,"&gt;="&amp;$F813,'Inventory (old)'!$E:$E,"&lt;"&amp;$G813)</f>
        <v>0</v>
      </c>
      <c r="AV813" s="7">
        <f>SUMIFS('Inventory (old)'!$M:$M,'Inventory (old)'!$A:$A,"Yield Line",'Inventory (old)'!$B:$B,$A813,'Inventory (old)'!$E:$E,"&gt;="&amp;$F813,'Inventory (old)'!$E:$E,"&lt;"&amp;$G813)</f>
        <v>0</v>
      </c>
      <c r="AW813" s="7">
        <f>SUMIFS('Inventory (old)'!$M:$M,'Inventory (old)'!$A:$A,"Island",'Inventory (old)'!$B:$B,$A813,'Inventory (old)'!$E:$E,"&gt;="&amp;$F813,'Inventory (old)'!$E:$E,"&lt;"&amp;$G813)</f>
        <v>0</v>
      </c>
      <c r="AX813" s="7">
        <f>SUMIFS('Inventory (old)'!$M:$M,'Inventory (old)'!$A:$A,"Railroad",'Inventory (old)'!$B:$B,$A813,'Inventory (old)'!$E:$E,"&gt;="&amp;$F813,'Inventory (old)'!$E:$E,"&lt;"&amp;$G813)</f>
        <v>0</v>
      </c>
      <c r="AY813" s="7">
        <f>SUMIFS('Inventory (old)'!$M:$M,'Inventory (old)'!$A:$A,"School",'Inventory (old)'!$B:$B,$A813,'Inventory (old)'!$E:$E,"&gt;="&amp;$F813,'Inventory (old)'!$E:$E,"&lt;"&amp;$G813)</f>
        <v>0</v>
      </c>
      <c r="AZ813" s="7">
        <f>SUMIFS('Inventory (old)'!$M:$M,'Inventory (old)'!$A:$A,"Air Speed",'Inventory (old)'!$B:$B,$A813,'Inventory (old)'!$E:$E,"&gt;="&amp;$F813,'Inventory (old)'!$E:$E,"&lt;"&amp;$G813)</f>
        <v>0</v>
      </c>
      <c r="BA813" s="7">
        <f>SUMIFS('Inventory (old)'!$M:$M,'Inventory (old)'!$A:$A,"Wrong Way",'Inventory (old)'!$B:$B,$A813,'Inventory (old)'!$E:$E,"&gt;="&amp;$F813,'Inventory (old)'!$E:$E,"&lt;"&amp;$G813)</f>
        <v>0</v>
      </c>
      <c r="BB813" s="7">
        <f>SUMIFS('Inventory (old)'!$M:$M,'Inventory (old)'!$A:$A,"Merge Arrow",'Inventory (old)'!$B:$B,$A813,'Inventory (old)'!$E:$E,"&gt;="&amp;$F813,'Inventory (old)'!$E:$E,"&lt;"&amp;$G813)</f>
        <v>0</v>
      </c>
      <c r="BC813" s="7">
        <f>SUMIFS('Inventory (old)'!$M:$M,'Inventory (old)'!$A:$A,"Bike",'Inventory (old)'!$B:$B,$A813,'Inventory (old)'!$E:$E,"&gt;="&amp;$F813,'Inventory (old)'!$E:$E,"&lt;"&amp;$G813)</f>
        <v>0</v>
      </c>
      <c r="BD813" s="7">
        <f>SUMIFS('Inventory (old)'!$M:$M,'Inventory (old)'!$A:$A,"Parking",'Inventory (old)'!$B:$B,$A813,'Inventory (old)'!$E:$E,"&gt;="&amp;$F813,'Inventory (old)'!$E:$E,"&lt;"&amp;$G813)</f>
        <v>0</v>
      </c>
      <c r="BE813" s="1">
        <f>SUMIFS('Inventory (old)'!$S:$S,'Inventory (old)'!$A:$A,"Parking",'Inventory (old)'!$B:$B,$A813,'Inventory (old)'!$E:$E,"&gt;="&amp;$F813,'Inventory (old)'!$E:$E,"&lt;"&amp;$G813)</f>
        <v>0</v>
      </c>
      <c r="BF813" s="13"/>
    </row>
    <row r="814" spans="1:58" hidden="1" x14ac:dyDescent="0.25">
      <c r="A814" s="6" t="s">
        <v>2955</v>
      </c>
      <c r="B814" s="7" t="s">
        <v>102</v>
      </c>
      <c r="C814" s="7" t="s">
        <v>2051</v>
      </c>
      <c r="D814" s="7">
        <v>3</v>
      </c>
      <c r="E814" s="7" t="s">
        <v>186</v>
      </c>
      <c r="F814" s="8">
        <v>14.49</v>
      </c>
      <c r="G814" s="8">
        <v>14.69</v>
      </c>
      <c r="H814" s="7" t="s">
        <v>3113</v>
      </c>
      <c r="I814" s="7" t="s">
        <v>2198</v>
      </c>
      <c r="J814" s="14">
        <f t="shared" si="165"/>
        <v>0.19999999999999929</v>
      </c>
      <c r="K814" s="15" t="s">
        <v>2241</v>
      </c>
      <c r="L814" s="7" t="s">
        <v>2617</v>
      </c>
      <c r="M814" s="7" t="s">
        <v>2193</v>
      </c>
      <c r="N814" s="20">
        <v>1</v>
      </c>
      <c r="O814" s="20" t="s">
        <v>201</v>
      </c>
      <c r="P814" s="20" t="s">
        <v>201</v>
      </c>
      <c r="Q814" s="20"/>
      <c r="R814" s="8"/>
      <c r="S814" s="8"/>
      <c r="T814" s="14"/>
      <c r="U814" s="14"/>
      <c r="V814" s="21"/>
      <c r="W814" s="16"/>
      <c r="X814" s="1">
        <v>91095</v>
      </c>
      <c r="Z814" s="7">
        <v>2024</v>
      </c>
      <c r="AA814" s="7" t="s">
        <v>3321</v>
      </c>
      <c r="AB814" s="7">
        <v>2024</v>
      </c>
      <c r="AC814" s="16" t="s">
        <v>25</v>
      </c>
      <c r="AD814" s="113"/>
      <c r="AE814" s="31" t="str">
        <f t="shared" si="153"/>
        <v/>
      </c>
      <c r="AF814" s="8">
        <f t="shared" si="148"/>
        <v>0</v>
      </c>
      <c r="AG814" s="8">
        <f t="shared" si="149"/>
        <v>0.19999999999999929</v>
      </c>
      <c r="AH814" s="8">
        <f t="shared" si="150"/>
        <v>0.19999999999999929</v>
      </c>
      <c r="AI814" s="8">
        <f t="shared" si="151"/>
        <v>0</v>
      </c>
      <c r="AJ814" s="7">
        <f>IF($P814="X",SUMIFS('Inventory (old)'!$M:$M,'Inventory (old)'!$A:$A,"Channel",'Inventory (old)'!$B:$B,$A814,'Inventory (old)'!$E:$E,"&gt;="&amp;$F814,'Inventory (old)'!$E:$E,"&lt;"&amp;$G814),0)</f>
        <v>615</v>
      </c>
      <c r="AK814" s="12">
        <f>IF($P814="X",SUMIFS('Inventory (old)'!$M:$M,'Inventory (old)'!$A:$A,"Dotted Line",'Inventory (old)'!$B:$B,$A814,'Inventory (old)'!$E:$E,"&gt;="&amp;$F814,'Inventory (old)'!$E:$E,"&lt;"&amp;$G814),0)</f>
        <v>0</v>
      </c>
      <c r="AL814" s="113"/>
      <c r="AM814" s="31" t="str">
        <f t="shared" si="154"/>
        <v/>
      </c>
      <c r="AN814" s="7">
        <f>IF($P814="X",0,SUMIFS('Inventory (old)'!$M:$M,'Inventory (old)'!$A:$A,"Channel",'Inventory (old)'!$B:$B,$A814,'Inventory (old)'!$E:$E,"&gt;="&amp;F814,'Inventory (old)'!$E:$E,"&lt;"&amp;$G814))</f>
        <v>0</v>
      </c>
      <c r="AO814" s="7">
        <f>IF($P814="X",0,SUMIFS('Inventory (old)'!$M:$M,'Inventory (old)'!$A:$A,"Dotted Line",'Inventory (old)'!$B:$B,$A814,'Inventory (old)'!$E:$E,"&gt;="&amp;$F814,'Inventory (old)'!$E:$E,"&lt;"&amp;$G814))</f>
        <v>0</v>
      </c>
      <c r="AP814" s="7">
        <f>SUMIFS('Inventory (old)'!$M:$M,'Inventory (old)'!$A:$A,"Stop Line",'Inventory (old)'!$B:$B,$A814,'Inventory (old)'!$E:$E,"&gt;="&amp;$F814,'Inventory (old)'!$E:$E,"&lt;"&amp;$G814)</f>
        <v>0</v>
      </c>
      <c r="AQ814" s="7">
        <f>SUMIFS('Inventory (old)'!$M:$M,'Inventory (old)'!$A:$A,"Arrows and Onlys",'Inventory (old)'!$B:$B,$A814,'Inventory (old)'!$E:$E,"&gt;="&amp;$F814,'Inventory (old)'!$E:$E,"&lt;"&amp;$G814)</f>
        <v>0</v>
      </c>
      <c r="AR814" s="7">
        <f>SUMIFS('Inventory (old)'!$N:$N,'Inventory (old)'!$A:$A,"Arrows and Onlys",'Inventory (old)'!$B:$B,$A814,'Inventory (old)'!$E:$E,"&gt;="&amp;$F814,'Inventory (old)'!$E:$E,"&lt;"&amp;$G814)</f>
        <v>0</v>
      </c>
      <c r="AS814" s="7">
        <f>SUMIFS('Inventory (old)'!$O:$O,'Inventory (old)'!$A:$A,"Transverse",'Inventory (old)'!$B:$B,$A814,'Inventory (old)'!$E:$E,"&gt;="&amp;$F814,'Inventory (old)'!$E:$E,"&lt;"&amp;$G814)</f>
        <v>127</v>
      </c>
      <c r="AT814" s="7">
        <f>SUMIFS('Inventory (old)'!$P:$P,'Inventory (old)'!$A:$A,"Transverse",'Inventory (old)'!$B:$B,$A814,'Inventory (old)'!$E:$E,"&gt;="&amp;$F814,'Inventory (old)'!$E:$E,"&lt;"&amp;$G814)</f>
        <v>0</v>
      </c>
      <c r="AU814" s="7">
        <f>SUMIFS('Inventory (old)'!$M:$M,'Inventory (old)'!$A:$A,"Crosswalk",'Inventory (old)'!$B:$B,$A814,'Inventory (old)'!$E:$E,"&gt;="&amp;$F814,'Inventory (old)'!$E:$E,"&lt;"&amp;$G814)</f>
        <v>0</v>
      </c>
      <c r="AV814" s="7">
        <f>SUMIFS('Inventory (old)'!$M:$M,'Inventory (old)'!$A:$A,"Yield Line",'Inventory (old)'!$B:$B,$A814,'Inventory (old)'!$E:$E,"&gt;="&amp;$F814,'Inventory (old)'!$E:$E,"&lt;"&amp;$G814)</f>
        <v>0</v>
      </c>
      <c r="AW814" s="7">
        <f>SUMIFS('Inventory (old)'!$M:$M,'Inventory (old)'!$A:$A,"Island",'Inventory (old)'!$B:$B,$A814,'Inventory (old)'!$E:$E,"&gt;="&amp;$F814,'Inventory (old)'!$E:$E,"&lt;"&amp;$G814)</f>
        <v>0</v>
      </c>
      <c r="AX814" s="7">
        <f>SUMIFS('Inventory (old)'!$M:$M,'Inventory (old)'!$A:$A,"Railroad",'Inventory (old)'!$B:$B,$A814,'Inventory (old)'!$E:$E,"&gt;="&amp;$F814,'Inventory (old)'!$E:$E,"&lt;"&amp;$G814)</f>
        <v>0</v>
      </c>
      <c r="AY814" s="7">
        <f>SUMIFS('Inventory (old)'!$M:$M,'Inventory (old)'!$A:$A,"School",'Inventory (old)'!$B:$B,$A814,'Inventory (old)'!$E:$E,"&gt;="&amp;$F814,'Inventory (old)'!$E:$E,"&lt;"&amp;$G814)</f>
        <v>0</v>
      </c>
      <c r="AZ814" s="7">
        <f>SUMIFS('Inventory (old)'!$M:$M,'Inventory (old)'!$A:$A,"Air Speed",'Inventory (old)'!$B:$B,$A814,'Inventory (old)'!$E:$E,"&gt;="&amp;$F814,'Inventory (old)'!$E:$E,"&lt;"&amp;$G814)</f>
        <v>0</v>
      </c>
      <c r="BA814" s="7">
        <f>SUMIFS('Inventory (old)'!$M:$M,'Inventory (old)'!$A:$A,"Wrong Way",'Inventory (old)'!$B:$B,$A814,'Inventory (old)'!$E:$E,"&gt;="&amp;$F814,'Inventory (old)'!$E:$E,"&lt;"&amp;$G814)</f>
        <v>0</v>
      </c>
      <c r="BB814" s="7">
        <f>SUMIFS('Inventory (old)'!$M:$M,'Inventory (old)'!$A:$A,"Merge Arrow",'Inventory (old)'!$B:$B,$A814,'Inventory (old)'!$E:$E,"&gt;="&amp;$F814,'Inventory (old)'!$E:$E,"&lt;"&amp;$G814)</f>
        <v>0</v>
      </c>
      <c r="BC814" s="7">
        <f>SUMIFS('Inventory (old)'!$M:$M,'Inventory (old)'!$A:$A,"Bike",'Inventory (old)'!$B:$B,$A814,'Inventory (old)'!$E:$E,"&gt;="&amp;$F814,'Inventory (old)'!$E:$E,"&lt;"&amp;$G814)</f>
        <v>0</v>
      </c>
      <c r="BD814" s="7">
        <f>SUMIFS('Inventory (old)'!$M:$M,'Inventory (old)'!$A:$A,"Parking",'Inventory (old)'!$B:$B,$A814,'Inventory (old)'!$E:$E,"&gt;="&amp;$F814,'Inventory (old)'!$E:$E,"&lt;"&amp;$G814)</f>
        <v>0</v>
      </c>
      <c r="BE814" s="1">
        <f>SUMIFS('Inventory (old)'!$S:$S,'Inventory (old)'!$A:$A,"Parking",'Inventory (old)'!$B:$B,$A814,'Inventory (old)'!$E:$E,"&gt;="&amp;$F814,'Inventory (old)'!$E:$E,"&lt;"&amp;$G814)</f>
        <v>0</v>
      </c>
      <c r="BF814" s="13" t="s">
        <v>3122</v>
      </c>
    </row>
    <row r="815" spans="1:58" hidden="1" x14ac:dyDescent="0.25">
      <c r="A815" s="6" t="s">
        <v>2956</v>
      </c>
      <c r="B815" s="7" t="s">
        <v>102</v>
      </c>
      <c r="C815" s="7" t="s">
        <v>2051</v>
      </c>
      <c r="D815" s="7">
        <v>3</v>
      </c>
      <c r="E815" s="7" t="s">
        <v>213</v>
      </c>
      <c r="F815" s="8">
        <v>14.61</v>
      </c>
      <c r="G815" s="8">
        <v>14.91</v>
      </c>
      <c r="H815" s="7" t="s">
        <v>3117</v>
      </c>
      <c r="I815" s="7" t="s">
        <v>2196</v>
      </c>
      <c r="J815" s="14">
        <f t="shared" si="165"/>
        <v>0.30000000000000071</v>
      </c>
      <c r="K815" s="15" t="s">
        <v>2241</v>
      </c>
      <c r="L815" s="7" t="s">
        <v>2217</v>
      </c>
      <c r="M815" s="7" t="s">
        <v>2193</v>
      </c>
      <c r="N815" s="20">
        <v>1</v>
      </c>
      <c r="O815" s="20" t="s">
        <v>201</v>
      </c>
      <c r="P815" s="20" t="s">
        <v>201</v>
      </c>
      <c r="Q815" s="20"/>
      <c r="R815" s="8"/>
      <c r="S815" s="8"/>
      <c r="T815" s="14">
        <v>9.9999999999999995E-8</v>
      </c>
      <c r="U815" s="14">
        <v>0.03</v>
      </c>
      <c r="V815" s="21">
        <v>1</v>
      </c>
      <c r="W815" s="16"/>
      <c r="X815" s="1">
        <v>91095</v>
      </c>
      <c r="Z815" s="7">
        <v>2024</v>
      </c>
      <c r="AA815" s="7" t="s">
        <v>3321</v>
      </c>
      <c r="AB815" s="7">
        <v>2024</v>
      </c>
      <c r="AC815" s="16" t="s">
        <v>25</v>
      </c>
      <c r="AD815" s="113"/>
      <c r="AE815" s="31" t="str">
        <f t="shared" si="153"/>
        <v/>
      </c>
      <c r="AF815" s="8">
        <f t="shared" si="148"/>
        <v>0</v>
      </c>
      <c r="AG815" s="8">
        <f t="shared" si="149"/>
        <v>0.30000000000000071</v>
      </c>
      <c r="AH815" s="8">
        <f t="shared" si="150"/>
        <v>0.30000000000000071</v>
      </c>
      <c r="AI815" s="8">
        <f t="shared" si="151"/>
        <v>2.9999899999999999E-2</v>
      </c>
      <c r="AJ815" s="7">
        <f>IF($P815="X",SUMIFS('Inventory (old)'!$M:$M,'Inventory (old)'!$A:$A,"Channel",'Inventory (old)'!$B:$B,$A815,'Inventory (old)'!$E:$E,"&gt;="&amp;$F815,'Inventory (old)'!$E:$E,"&lt;"&amp;$G815),0)</f>
        <v>588</v>
      </c>
      <c r="AK815" s="12">
        <f>IF($P815="X",SUMIFS('Inventory (old)'!$M:$M,'Inventory (old)'!$A:$A,"Dotted Line",'Inventory (old)'!$B:$B,$A815,'Inventory (old)'!$E:$E,"&gt;="&amp;$F815,'Inventory (old)'!$E:$E,"&lt;"&amp;$G815),0)</f>
        <v>0</v>
      </c>
      <c r="AL815" s="113"/>
      <c r="AM815" s="31" t="str">
        <f t="shared" si="154"/>
        <v/>
      </c>
      <c r="AN815" s="7">
        <f>IF($P815="X",0,SUMIFS('Inventory (old)'!$M:$M,'Inventory (old)'!$A:$A,"Channel",'Inventory (old)'!$B:$B,$A815,'Inventory (old)'!$E:$E,"&gt;="&amp;F815,'Inventory (old)'!$E:$E,"&lt;"&amp;$G815))</f>
        <v>0</v>
      </c>
      <c r="AO815" s="7">
        <f>IF($P815="X",0,SUMIFS('Inventory (old)'!$M:$M,'Inventory (old)'!$A:$A,"Dotted Line",'Inventory (old)'!$B:$B,$A815,'Inventory (old)'!$E:$E,"&gt;="&amp;$F815,'Inventory (old)'!$E:$E,"&lt;"&amp;$G815))</f>
        <v>0</v>
      </c>
      <c r="AP815" s="7">
        <f>SUMIFS('Inventory (old)'!$M:$M,'Inventory (old)'!$A:$A,"Stop Line",'Inventory (old)'!$B:$B,$A815,'Inventory (old)'!$E:$E,"&gt;="&amp;$F815,'Inventory (old)'!$E:$E,"&lt;"&amp;$G815)</f>
        <v>0</v>
      </c>
      <c r="AQ815" s="7">
        <f>SUMIFS('Inventory (old)'!$M:$M,'Inventory (old)'!$A:$A,"Arrows and Onlys",'Inventory (old)'!$B:$B,$A815,'Inventory (old)'!$E:$E,"&gt;="&amp;$F815,'Inventory (old)'!$E:$E,"&lt;"&amp;$G815)</f>
        <v>0</v>
      </c>
      <c r="AR815" s="7">
        <f>SUMIFS('Inventory (old)'!$N:$N,'Inventory (old)'!$A:$A,"Arrows and Onlys",'Inventory (old)'!$B:$B,$A815,'Inventory (old)'!$E:$E,"&gt;="&amp;$F815,'Inventory (old)'!$E:$E,"&lt;"&amp;$G815)</f>
        <v>0</v>
      </c>
      <c r="AS815" s="7">
        <f>SUMIFS('Inventory (old)'!$O:$O,'Inventory (old)'!$A:$A,"Transverse",'Inventory (old)'!$B:$B,$A815,'Inventory (old)'!$E:$E,"&gt;="&amp;$F815,'Inventory (old)'!$E:$E,"&lt;"&amp;$G815)</f>
        <v>125</v>
      </c>
      <c r="AT815" s="7">
        <f>SUMIFS('Inventory (old)'!$P:$P,'Inventory (old)'!$A:$A,"Transverse",'Inventory (old)'!$B:$B,$A815,'Inventory (old)'!$E:$E,"&gt;="&amp;$F815,'Inventory (old)'!$E:$E,"&lt;"&amp;$G815)</f>
        <v>0</v>
      </c>
      <c r="AU815" s="7">
        <f>SUMIFS('Inventory (old)'!$M:$M,'Inventory (old)'!$A:$A,"Crosswalk",'Inventory (old)'!$B:$B,$A815,'Inventory (old)'!$E:$E,"&gt;="&amp;$F815,'Inventory (old)'!$E:$E,"&lt;"&amp;$G815)</f>
        <v>0</v>
      </c>
      <c r="AV815" s="7">
        <f>SUMIFS('Inventory (old)'!$M:$M,'Inventory (old)'!$A:$A,"Yield Line",'Inventory (old)'!$B:$B,$A815,'Inventory (old)'!$E:$E,"&gt;="&amp;$F815,'Inventory (old)'!$E:$E,"&lt;"&amp;$G815)</f>
        <v>0</v>
      </c>
      <c r="AW815" s="7">
        <f>SUMIFS('Inventory (old)'!$M:$M,'Inventory (old)'!$A:$A,"Island",'Inventory (old)'!$B:$B,$A815,'Inventory (old)'!$E:$E,"&gt;="&amp;$F815,'Inventory (old)'!$E:$E,"&lt;"&amp;$G815)</f>
        <v>0</v>
      </c>
      <c r="AX815" s="7">
        <f>SUMIFS('Inventory (old)'!$M:$M,'Inventory (old)'!$A:$A,"Railroad",'Inventory (old)'!$B:$B,$A815,'Inventory (old)'!$E:$E,"&gt;="&amp;$F815,'Inventory (old)'!$E:$E,"&lt;"&amp;$G815)</f>
        <v>0</v>
      </c>
      <c r="AY815" s="7">
        <f>SUMIFS('Inventory (old)'!$M:$M,'Inventory (old)'!$A:$A,"School",'Inventory (old)'!$B:$B,$A815,'Inventory (old)'!$E:$E,"&gt;="&amp;$F815,'Inventory (old)'!$E:$E,"&lt;"&amp;$G815)</f>
        <v>0</v>
      </c>
      <c r="AZ815" s="7">
        <f>SUMIFS('Inventory (old)'!$M:$M,'Inventory (old)'!$A:$A,"Air Speed",'Inventory (old)'!$B:$B,$A815,'Inventory (old)'!$E:$E,"&gt;="&amp;$F815,'Inventory (old)'!$E:$E,"&lt;"&amp;$G815)</f>
        <v>0</v>
      </c>
      <c r="BA815" s="7">
        <f>SUMIFS('Inventory (old)'!$M:$M,'Inventory (old)'!$A:$A,"Wrong Way",'Inventory (old)'!$B:$B,$A815,'Inventory (old)'!$E:$E,"&gt;="&amp;$F815,'Inventory (old)'!$E:$E,"&lt;"&amp;$G815)</f>
        <v>0</v>
      </c>
      <c r="BB815" s="7">
        <f>SUMIFS('Inventory (old)'!$M:$M,'Inventory (old)'!$A:$A,"Merge Arrow",'Inventory (old)'!$B:$B,$A815,'Inventory (old)'!$E:$E,"&gt;="&amp;$F815,'Inventory (old)'!$E:$E,"&lt;"&amp;$G815)</f>
        <v>0</v>
      </c>
      <c r="BC815" s="7">
        <f>SUMIFS('Inventory (old)'!$M:$M,'Inventory (old)'!$A:$A,"Bike",'Inventory (old)'!$B:$B,$A815,'Inventory (old)'!$E:$E,"&gt;="&amp;$F815,'Inventory (old)'!$E:$E,"&lt;"&amp;$G815)</f>
        <v>0</v>
      </c>
      <c r="BD815" s="7">
        <f>SUMIFS('Inventory (old)'!$M:$M,'Inventory (old)'!$A:$A,"Parking",'Inventory (old)'!$B:$B,$A815,'Inventory (old)'!$E:$E,"&gt;="&amp;$F815,'Inventory (old)'!$E:$E,"&lt;"&amp;$G815)</f>
        <v>0</v>
      </c>
      <c r="BE815" s="1">
        <f>SUMIFS('Inventory (old)'!$S:$S,'Inventory (old)'!$A:$A,"Parking",'Inventory (old)'!$B:$B,$A815,'Inventory (old)'!$E:$E,"&gt;="&amp;$F815,'Inventory (old)'!$E:$E,"&lt;"&amp;$G815)</f>
        <v>0</v>
      </c>
      <c r="BF815" s="13" t="s">
        <v>3121</v>
      </c>
    </row>
    <row r="816" spans="1:58" x14ac:dyDescent="0.25">
      <c r="A816" s="6" t="s">
        <v>2955</v>
      </c>
      <c r="B816" s="7" t="s">
        <v>102</v>
      </c>
      <c r="C816" s="7" t="s">
        <v>2051</v>
      </c>
      <c r="D816" s="7">
        <v>3</v>
      </c>
      <c r="E816" s="7" t="s">
        <v>2176</v>
      </c>
      <c r="F816" s="8">
        <v>19.297999999999998</v>
      </c>
      <c r="G816" s="8">
        <v>25.2</v>
      </c>
      <c r="H816" s="7" t="s">
        <v>3103</v>
      </c>
      <c r="I816" s="7" t="s">
        <v>867</v>
      </c>
      <c r="J816" s="14">
        <f t="shared" si="165"/>
        <v>5.902000000000001</v>
      </c>
      <c r="K816" s="15" t="s">
        <v>2062</v>
      </c>
      <c r="L816" s="7"/>
      <c r="M816" s="7" t="s">
        <v>2072</v>
      </c>
      <c r="N816" s="20">
        <v>2</v>
      </c>
      <c r="O816" s="20"/>
      <c r="P816" s="20"/>
      <c r="Q816" s="20"/>
      <c r="R816" s="8"/>
      <c r="S816" s="8"/>
      <c r="T816" s="14"/>
      <c r="U816" s="14"/>
      <c r="V816" s="21"/>
      <c r="W816" s="16"/>
      <c r="Y816" s="1">
        <v>105560</v>
      </c>
      <c r="Z816" s="7">
        <v>2023</v>
      </c>
      <c r="AA816" s="7" t="s">
        <v>3185</v>
      </c>
      <c r="AB816" s="7">
        <v>2022</v>
      </c>
      <c r="AC816" s="16" t="s">
        <v>348</v>
      </c>
      <c r="AD816" s="113">
        <v>2024</v>
      </c>
      <c r="AE816" s="31">
        <f t="shared" si="153"/>
        <v>642</v>
      </c>
      <c r="AF816" s="8">
        <f t="shared" si="148"/>
        <v>5.902000000000001</v>
      </c>
      <c r="AG816" s="8">
        <f t="shared" si="149"/>
        <v>11.804000000000002</v>
      </c>
      <c r="AH816" s="8">
        <f t="shared" si="150"/>
        <v>0</v>
      </c>
      <c r="AI816" s="8">
        <f t="shared" si="151"/>
        <v>0</v>
      </c>
      <c r="AJ816" s="7">
        <f>IF($P816="X",SUMIFS('Inventory (old)'!$M:$M,'Inventory (old)'!$A:$A,"Channel",'Inventory (old)'!$B:$B,$A816,'Inventory (old)'!$E:$E,"&gt;="&amp;$F816,'Inventory (old)'!$E:$E,"&lt;"&amp;$G816),0)</f>
        <v>0</v>
      </c>
      <c r="AK816" s="12">
        <f>IF($P816="X",SUMIFS('Inventory (old)'!$M:$M,'Inventory (old)'!$A:$A,"Dotted Line",'Inventory (old)'!$B:$B,$A816,'Inventory (old)'!$E:$E,"&gt;="&amp;$F816,'Inventory (old)'!$E:$E,"&lt;"&amp;$G816),0)</f>
        <v>0</v>
      </c>
      <c r="AL816" s="113">
        <v>2024</v>
      </c>
      <c r="AM816" s="31">
        <f t="shared" si="154"/>
        <v>643</v>
      </c>
      <c r="AN816" s="7">
        <f>IF($P816="X",0,SUMIFS('Inventory (old)'!$M:$M,'Inventory (old)'!$A:$A,"Channel",'Inventory (old)'!$B:$B,$A816,'Inventory (old)'!$E:$E,"&gt;="&amp;F816,'Inventory (old)'!$E:$E,"&lt;"&amp;$G816))</f>
        <v>0</v>
      </c>
      <c r="AO816" s="7">
        <f>IF($P816="X",0,SUMIFS('Inventory (old)'!$M:$M,'Inventory (old)'!$A:$A,"Dotted Line",'Inventory (old)'!$B:$B,$A816,'Inventory (old)'!$E:$E,"&gt;="&amp;$F816,'Inventory (old)'!$E:$E,"&lt;"&amp;$G816))</f>
        <v>0</v>
      </c>
      <c r="AP816" s="7">
        <f>SUMIFS('Inventory (old)'!$M:$M,'Inventory (old)'!$A:$A,"Stop Line",'Inventory (old)'!$B:$B,$A816,'Inventory (old)'!$E:$E,"&gt;="&amp;$F816,'Inventory (old)'!$E:$E,"&lt;"&amp;$G816)</f>
        <v>0</v>
      </c>
      <c r="AQ816" s="7">
        <f>SUMIFS('Inventory (old)'!$M:$M,'Inventory (old)'!$A:$A,"Arrows and Onlys",'Inventory (old)'!$B:$B,$A816,'Inventory (old)'!$E:$E,"&gt;="&amp;$F816,'Inventory (old)'!$E:$E,"&lt;"&amp;$G816)</f>
        <v>0</v>
      </c>
      <c r="AR816" s="7">
        <f>SUMIFS('Inventory (old)'!$N:$N,'Inventory (old)'!$A:$A,"Arrows and Onlys",'Inventory (old)'!$B:$B,$A816,'Inventory (old)'!$E:$E,"&gt;="&amp;$F816,'Inventory (old)'!$E:$E,"&lt;"&amp;$G816)</f>
        <v>0</v>
      </c>
      <c r="AS816" s="7">
        <f>SUMIFS('Inventory (old)'!$O:$O,'Inventory (old)'!$A:$A,"Transverse",'Inventory (old)'!$B:$B,$A816,'Inventory (old)'!$E:$E,"&gt;="&amp;$F816,'Inventory (old)'!$E:$E,"&lt;"&amp;$G816)</f>
        <v>0</v>
      </c>
      <c r="AT816" s="7">
        <f>SUMIFS('Inventory (old)'!$P:$P,'Inventory (old)'!$A:$A,"Transverse",'Inventory (old)'!$B:$B,$A816,'Inventory (old)'!$E:$E,"&gt;="&amp;$F816,'Inventory (old)'!$E:$E,"&lt;"&amp;$G816)</f>
        <v>0</v>
      </c>
      <c r="AU816" s="7">
        <f>SUMIFS('Inventory (old)'!$M:$M,'Inventory (old)'!$A:$A,"Crosswalk",'Inventory (old)'!$B:$B,$A816,'Inventory (old)'!$E:$E,"&gt;="&amp;$F816,'Inventory (old)'!$E:$E,"&lt;"&amp;$G816)</f>
        <v>0</v>
      </c>
      <c r="AV816" s="7">
        <f>SUMIFS('Inventory (old)'!$M:$M,'Inventory (old)'!$A:$A,"Yield Line",'Inventory (old)'!$B:$B,$A816,'Inventory (old)'!$E:$E,"&gt;="&amp;$F816,'Inventory (old)'!$E:$E,"&lt;"&amp;$G816)</f>
        <v>0</v>
      </c>
      <c r="AW816" s="7">
        <f>SUMIFS('Inventory (old)'!$M:$M,'Inventory (old)'!$A:$A,"Island",'Inventory (old)'!$B:$B,$A816,'Inventory (old)'!$E:$E,"&gt;="&amp;$F816,'Inventory (old)'!$E:$E,"&lt;"&amp;$G816)</f>
        <v>0</v>
      </c>
      <c r="AX816" s="7">
        <f>SUMIFS('Inventory (old)'!$M:$M,'Inventory (old)'!$A:$A,"Railroad",'Inventory (old)'!$B:$B,$A816,'Inventory (old)'!$E:$E,"&gt;="&amp;$F816,'Inventory (old)'!$E:$E,"&lt;"&amp;$G816)</f>
        <v>0</v>
      </c>
      <c r="AY816" s="7">
        <f>SUMIFS('Inventory (old)'!$M:$M,'Inventory (old)'!$A:$A,"School",'Inventory (old)'!$B:$B,$A816,'Inventory (old)'!$E:$E,"&gt;="&amp;$F816,'Inventory (old)'!$E:$E,"&lt;"&amp;$G816)</f>
        <v>0</v>
      </c>
      <c r="AZ816" s="7">
        <f>SUMIFS('Inventory (old)'!$M:$M,'Inventory (old)'!$A:$A,"Air Speed",'Inventory (old)'!$B:$B,$A816,'Inventory (old)'!$E:$E,"&gt;="&amp;$F816,'Inventory (old)'!$E:$E,"&lt;"&amp;$G816)</f>
        <v>0</v>
      </c>
      <c r="BA816" s="7">
        <f>SUMIFS('Inventory (old)'!$M:$M,'Inventory (old)'!$A:$A,"Wrong Way",'Inventory (old)'!$B:$B,$A816,'Inventory (old)'!$E:$E,"&gt;="&amp;$F816,'Inventory (old)'!$E:$E,"&lt;"&amp;$G816)</f>
        <v>0</v>
      </c>
      <c r="BB816" s="7">
        <f>SUMIFS('Inventory (old)'!$M:$M,'Inventory (old)'!$A:$A,"Merge Arrow",'Inventory (old)'!$B:$B,$A816,'Inventory (old)'!$E:$E,"&gt;="&amp;$F816,'Inventory (old)'!$E:$E,"&lt;"&amp;$G816)</f>
        <v>0</v>
      </c>
      <c r="BC816" s="7">
        <f>SUMIFS('Inventory (old)'!$M:$M,'Inventory (old)'!$A:$A,"Bike",'Inventory (old)'!$B:$B,$A816,'Inventory (old)'!$E:$E,"&gt;="&amp;$F816,'Inventory (old)'!$E:$E,"&lt;"&amp;$G816)</f>
        <v>0</v>
      </c>
      <c r="BD816" s="7">
        <f>SUMIFS('Inventory (old)'!$M:$M,'Inventory (old)'!$A:$A,"Parking",'Inventory (old)'!$B:$B,$A816,'Inventory (old)'!$E:$E,"&gt;="&amp;$F816,'Inventory (old)'!$E:$E,"&lt;"&amp;$G816)</f>
        <v>0</v>
      </c>
      <c r="BE816" s="1">
        <f>SUMIFS('Inventory (old)'!$S:$S,'Inventory (old)'!$A:$A,"Parking",'Inventory (old)'!$B:$B,$A816,'Inventory (old)'!$E:$E,"&gt;="&amp;$F816,'Inventory (old)'!$E:$E,"&lt;"&amp;$G816)</f>
        <v>0</v>
      </c>
      <c r="BF816" s="13"/>
    </row>
    <row r="817" spans="1:58" x14ac:dyDescent="0.25">
      <c r="A817" s="6" t="s">
        <v>2955</v>
      </c>
      <c r="B817" s="7" t="s">
        <v>102</v>
      </c>
      <c r="C817" s="7" t="s">
        <v>2051</v>
      </c>
      <c r="D817" s="7">
        <v>3</v>
      </c>
      <c r="E817" s="7" t="s">
        <v>2176</v>
      </c>
      <c r="F817" s="8">
        <f>G816</f>
        <v>25.2</v>
      </c>
      <c r="G817" s="8">
        <v>27.14</v>
      </c>
      <c r="H817" s="7" t="s">
        <v>867</v>
      </c>
      <c r="I817" s="7" t="s">
        <v>3240</v>
      </c>
      <c r="J817" s="14">
        <f t="shared" si="165"/>
        <v>1.9400000000000013</v>
      </c>
      <c r="K817" s="15" t="s">
        <v>2062</v>
      </c>
      <c r="L817" s="7"/>
      <c r="M817" s="7" t="s">
        <v>2072</v>
      </c>
      <c r="N817" s="20">
        <v>2</v>
      </c>
      <c r="O817" s="20"/>
      <c r="P817" s="20"/>
      <c r="Q817" s="20" t="s">
        <v>201</v>
      </c>
      <c r="R817" s="8"/>
      <c r="S817" s="8"/>
      <c r="T817" s="14"/>
      <c r="U817" s="14"/>
      <c r="V817" s="21"/>
      <c r="W817" s="16"/>
      <c r="Y817" s="1">
        <v>105560</v>
      </c>
      <c r="Z817" s="7">
        <v>2023</v>
      </c>
      <c r="AA817" s="7" t="s">
        <v>3185</v>
      </c>
      <c r="AB817" s="7">
        <v>2022</v>
      </c>
      <c r="AC817" s="16" t="s">
        <v>348</v>
      </c>
      <c r="AD817" s="113">
        <v>2024</v>
      </c>
      <c r="AE817" s="31">
        <f t="shared" si="153"/>
        <v>642</v>
      </c>
      <c r="AF817" s="8">
        <f t="shared" si="148"/>
        <v>1.9400000000000013</v>
      </c>
      <c r="AG817" s="8">
        <f t="shared" si="149"/>
        <v>3.8800000000000026</v>
      </c>
      <c r="AH817" s="8">
        <f t="shared" si="150"/>
        <v>0</v>
      </c>
      <c r="AI817" s="8">
        <f t="shared" si="151"/>
        <v>0</v>
      </c>
      <c r="AJ817" s="7">
        <f>IF($P817="X",SUMIFS('Inventory (old)'!$M:$M,'Inventory (old)'!$A:$A,"Channel",'Inventory (old)'!$B:$B,$A817,'Inventory (old)'!$E:$E,"&gt;="&amp;$F817,'Inventory (old)'!$E:$E,"&lt;"&amp;$G817),0)</f>
        <v>0</v>
      </c>
      <c r="AK817" s="12">
        <f>IF($P817="X",SUMIFS('Inventory (old)'!$M:$M,'Inventory (old)'!$A:$A,"Dotted Line",'Inventory (old)'!$B:$B,$A817,'Inventory (old)'!$E:$E,"&gt;="&amp;$F817,'Inventory (old)'!$E:$E,"&lt;"&amp;$G817),0)</f>
        <v>0</v>
      </c>
      <c r="AL817" s="113">
        <v>2024</v>
      </c>
      <c r="AM817" s="31">
        <f t="shared" si="154"/>
        <v>643</v>
      </c>
      <c r="AN817" s="7">
        <f>IF($P817="X",0,SUMIFS('Inventory (old)'!$M:$M,'Inventory (old)'!$A:$A,"Channel",'Inventory (old)'!$B:$B,$A817,'Inventory (old)'!$E:$E,"&gt;="&amp;F817,'Inventory (old)'!$E:$E,"&lt;"&amp;$G817))</f>
        <v>0</v>
      </c>
      <c r="AO817" s="7">
        <f>IF($P817="X",0,SUMIFS('Inventory (old)'!$M:$M,'Inventory (old)'!$A:$A,"Dotted Line",'Inventory (old)'!$B:$B,$A817,'Inventory (old)'!$E:$E,"&gt;="&amp;$F817,'Inventory (old)'!$E:$E,"&lt;"&amp;$G817))</f>
        <v>0</v>
      </c>
      <c r="AP817" s="7">
        <f>SUMIFS('Inventory (old)'!$M:$M,'Inventory (old)'!$A:$A,"Stop Line",'Inventory (old)'!$B:$B,$A817,'Inventory (old)'!$E:$E,"&gt;="&amp;$F817,'Inventory (old)'!$E:$E,"&lt;"&amp;$G817)</f>
        <v>41</v>
      </c>
      <c r="AQ817" s="7">
        <f>SUMIFS('Inventory (old)'!$M:$M,'Inventory (old)'!$A:$A,"Arrows and Onlys",'Inventory (old)'!$B:$B,$A817,'Inventory (old)'!$E:$E,"&gt;="&amp;$F817,'Inventory (old)'!$E:$E,"&lt;"&amp;$G817)</f>
        <v>0</v>
      </c>
      <c r="AR817" s="7">
        <f>SUMIFS('Inventory (old)'!$N:$N,'Inventory (old)'!$A:$A,"Arrows and Onlys",'Inventory (old)'!$B:$B,$A817,'Inventory (old)'!$E:$E,"&gt;="&amp;$F817,'Inventory (old)'!$E:$E,"&lt;"&amp;$G817)</f>
        <v>0</v>
      </c>
      <c r="AS817" s="7">
        <f>SUMIFS('Inventory (old)'!$O:$O,'Inventory (old)'!$A:$A,"Transverse",'Inventory (old)'!$B:$B,$A817,'Inventory (old)'!$E:$E,"&gt;="&amp;$F817,'Inventory (old)'!$E:$E,"&lt;"&amp;$G817)</f>
        <v>0</v>
      </c>
      <c r="AT817" s="7">
        <f>SUMIFS('Inventory (old)'!$P:$P,'Inventory (old)'!$A:$A,"Transverse",'Inventory (old)'!$B:$B,$A817,'Inventory (old)'!$E:$E,"&gt;="&amp;$F817,'Inventory (old)'!$E:$E,"&lt;"&amp;$G817)</f>
        <v>0</v>
      </c>
      <c r="AU817" s="7">
        <f>SUMIFS('Inventory (old)'!$M:$M,'Inventory (old)'!$A:$A,"Crosswalk",'Inventory (old)'!$B:$B,$A817,'Inventory (old)'!$E:$E,"&gt;="&amp;$F817,'Inventory (old)'!$E:$E,"&lt;"&amp;$G817)</f>
        <v>0</v>
      </c>
      <c r="AV817" s="7">
        <f>SUMIFS('Inventory (old)'!$M:$M,'Inventory (old)'!$A:$A,"Yield Line",'Inventory (old)'!$B:$B,$A817,'Inventory (old)'!$E:$E,"&gt;="&amp;$F817,'Inventory (old)'!$E:$E,"&lt;"&amp;$G817)</f>
        <v>0</v>
      </c>
      <c r="AW817" s="7">
        <f>SUMIFS('Inventory (old)'!$M:$M,'Inventory (old)'!$A:$A,"Island",'Inventory (old)'!$B:$B,$A817,'Inventory (old)'!$E:$E,"&gt;="&amp;$F817,'Inventory (old)'!$E:$E,"&lt;"&amp;$G817)</f>
        <v>0</v>
      </c>
      <c r="AX817" s="7">
        <f>SUMIFS('Inventory (old)'!$M:$M,'Inventory (old)'!$A:$A,"Railroad",'Inventory (old)'!$B:$B,$A817,'Inventory (old)'!$E:$E,"&gt;="&amp;$F817,'Inventory (old)'!$E:$E,"&lt;"&amp;$G817)</f>
        <v>0</v>
      </c>
      <c r="AY817" s="7">
        <f>SUMIFS('Inventory (old)'!$M:$M,'Inventory (old)'!$A:$A,"School",'Inventory (old)'!$B:$B,$A817,'Inventory (old)'!$E:$E,"&gt;="&amp;$F817,'Inventory (old)'!$E:$E,"&lt;"&amp;$G817)</f>
        <v>2</v>
      </c>
      <c r="AZ817" s="7">
        <f>SUMIFS('Inventory (old)'!$M:$M,'Inventory (old)'!$A:$A,"Air Speed",'Inventory (old)'!$B:$B,$A817,'Inventory (old)'!$E:$E,"&gt;="&amp;$F817,'Inventory (old)'!$E:$E,"&lt;"&amp;$G817)</f>
        <v>0</v>
      </c>
      <c r="BA817" s="7">
        <f>SUMIFS('Inventory (old)'!$M:$M,'Inventory (old)'!$A:$A,"Wrong Way",'Inventory (old)'!$B:$B,$A817,'Inventory (old)'!$E:$E,"&gt;="&amp;$F817,'Inventory (old)'!$E:$E,"&lt;"&amp;$G817)</f>
        <v>0</v>
      </c>
      <c r="BB817" s="7">
        <f>SUMIFS('Inventory (old)'!$M:$M,'Inventory (old)'!$A:$A,"Merge Arrow",'Inventory (old)'!$B:$B,$A817,'Inventory (old)'!$E:$E,"&gt;="&amp;$F817,'Inventory (old)'!$E:$E,"&lt;"&amp;$G817)</f>
        <v>0</v>
      </c>
      <c r="BC817" s="7">
        <f>SUMIFS('Inventory (old)'!$M:$M,'Inventory (old)'!$A:$A,"Bike",'Inventory (old)'!$B:$B,$A817,'Inventory (old)'!$E:$E,"&gt;="&amp;$F817,'Inventory (old)'!$E:$E,"&lt;"&amp;$G817)</f>
        <v>0</v>
      </c>
      <c r="BD817" s="7">
        <f>SUMIFS('Inventory (old)'!$M:$M,'Inventory (old)'!$A:$A,"Parking",'Inventory (old)'!$B:$B,$A817,'Inventory (old)'!$E:$E,"&gt;="&amp;$F817,'Inventory (old)'!$E:$E,"&lt;"&amp;$G817)</f>
        <v>0</v>
      </c>
      <c r="BE817" s="1">
        <f>SUMIFS('Inventory (old)'!$S:$S,'Inventory (old)'!$A:$A,"Parking",'Inventory (old)'!$B:$B,$A817,'Inventory (old)'!$E:$E,"&gt;="&amp;$F817,'Inventory (old)'!$E:$E,"&lt;"&amp;$G817)</f>
        <v>0</v>
      </c>
      <c r="BF817" s="13"/>
    </row>
    <row r="818" spans="1:58" x14ac:dyDescent="0.25">
      <c r="A818" s="6" t="s">
        <v>2955</v>
      </c>
      <c r="B818" s="7" t="s">
        <v>102</v>
      </c>
      <c r="C818" s="7" t="s">
        <v>2051</v>
      </c>
      <c r="D818" s="7">
        <v>3</v>
      </c>
      <c r="E818" s="7" t="s">
        <v>2176</v>
      </c>
      <c r="F818" s="8">
        <f>G817</f>
        <v>27.14</v>
      </c>
      <c r="G818" s="8">
        <v>28.3491</v>
      </c>
      <c r="H818" s="7" t="s">
        <v>3240</v>
      </c>
      <c r="I818" s="7" t="s">
        <v>2259</v>
      </c>
      <c r="J818" s="14">
        <f t="shared" si="165"/>
        <v>1.2090999999999994</v>
      </c>
      <c r="K818" s="15" t="s">
        <v>2062</v>
      </c>
      <c r="L818" s="7"/>
      <c r="M818" s="7" t="s">
        <v>2072</v>
      </c>
      <c r="N818" s="20">
        <v>2</v>
      </c>
      <c r="O818" s="20"/>
      <c r="P818" s="20"/>
      <c r="Q818" s="20" t="s">
        <v>201</v>
      </c>
      <c r="R818" s="8">
        <v>27.25</v>
      </c>
      <c r="S818" s="8">
        <v>28.35</v>
      </c>
      <c r="T818" s="14"/>
      <c r="U818" s="14"/>
      <c r="V818" s="21"/>
      <c r="W818" s="16" t="s">
        <v>2957</v>
      </c>
      <c r="Y818" s="1">
        <v>105560</v>
      </c>
      <c r="Z818" s="7">
        <v>2023</v>
      </c>
      <c r="AA818" s="7" t="s">
        <v>3185</v>
      </c>
      <c r="AB818" s="7">
        <v>2022</v>
      </c>
      <c r="AC818" s="16" t="s">
        <v>348</v>
      </c>
      <c r="AD818" s="113">
        <v>2024</v>
      </c>
      <c r="AE818" s="31">
        <f t="shared" si="153"/>
        <v>642</v>
      </c>
      <c r="AF818" s="8">
        <f t="shared" si="148"/>
        <v>1.2090999999999994</v>
      </c>
      <c r="AG818" s="8">
        <f t="shared" si="149"/>
        <v>0.21819999999999595</v>
      </c>
      <c r="AH818" s="8">
        <f t="shared" si="150"/>
        <v>0</v>
      </c>
      <c r="AI818" s="8">
        <f t="shared" si="151"/>
        <v>0</v>
      </c>
      <c r="AJ818" s="7">
        <f>IF($P818="X",SUMIFS('Inventory (old)'!$M:$M,'Inventory (old)'!$A:$A,"Channel",'Inventory (old)'!$B:$B,$A818,'Inventory (old)'!$E:$E,"&gt;="&amp;$F818,'Inventory (old)'!$E:$E,"&lt;"&amp;$G818),0)</f>
        <v>0</v>
      </c>
      <c r="AK818" s="12">
        <f>IF($P818="X",SUMIFS('Inventory (old)'!$M:$M,'Inventory (old)'!$A:$A,"Dotted Line",'Inventory (old)'!$B:$B,$A818,'Inventory (old)'!$E:$E,"&gt;="&amp;$F818,'Inventory (old)'!$E:$E,"&lt;"&amp;$G818),0)</f>
        <v>0</v>
      </c>
      <c r="AL818" s="113">
        <v>2024</v>
      </c>
      <c r="AM818" s="31">
        <f t="shared" si="154"/>
        <v>643</v>
      </c>
      <c r="AN818" s="7">
        <f>IF($P818="X",0,SUMIFS('Inventory (old)'!$M:$M,'Inventory (old)'!$A:$A,"Channel",'Inventory (old)'!$B:$B,$A818,'Inventory (old)'!$E:$E,"&gt;="&amp;F818,'Inventory (old)'!$E:$E,"&lt;"&amp;$G818))</f>
        <v>0</v>
      </c>
      <c r="AO818" s="7">
        <f>IF($P818="X",0,SUMIFS('Inventory (old)'!$M:$M,'Inventory (old)'!$A:$A,"Dotted Line",'Inventory (old)'!$B:$B,$A818,'Inventory (old)'!$E:$E,"&gt;="&amp;$F818,'Inventory (old)'!$E:$E,"&lt;"&amp;$G818))</f>
        <v>0</v>
      </c>
      <c r="AP818" s="7">
        <f>SUMIFS('Inventory (old)'!$M:$M,'Inventory (old)'!$A:$A,"Stop Line",'Inventory (old)'!$B:$B,$A818,'Inventory (old)'!$E:$E,"&gt;="&amp;$F818,'Inventory (old)'!$E:$E,"&lt;"&amp;$G818)</f>
        <v>0</v>
      </c>
      <c r="AQ818" s="7">
        <f>SUMIFS('Inventory (old)'!$M:$M,'Inventory (old)'!$A:$A,"Arrows and Onlys",'Inventory (old)'!$B:$B,$A818,'Inventory (old)'!$E:$E,"&gt;="&amp;$F818,'Inventory (old)'!$E:$E,"&lt;"&amp;$G818)</f>
        <v>0</v>
      </c>
      <c r="AR818" s="7">
        <f>SUMIFS('Inventory (old)'!$N:$N,'Inventory (old)'!$A:$A,"Arrows and Onlys",'Inventory (old)'!$B:$B,$A818,'Inventory (old)'!$E:$E,"&gt;="&amp;$F818,'Inventory (old)'!$E:$E,"&lt;"&amp;$G818)</f>
        <v>0</v>
      </c>
      <c r="AS818" s="7">
        <f>SUMIFS('Inventory (old)'!$O:$O,'Inventory (old)'!$A:$A,"Transverse",'Inventory (old)'!$B:$B,$A818,'Inventory (old)'!$E:$E,"&gt;="&amp;$F818,'Inventory (old)'!$E:$E,"&lt;"&amp;$G818)</f>
        <v>0</v>
      </c>
      <c r="AT818" s="7">
        <f>SUMIFS('Inventory (old)'!$P:$P,'Inventory (old)'!$A:$A,"Transverse",'Inventory (old)'!$B:$B,$A818,'Inventory (old)'!$E:$E,"&gt;="&amp;$F818,'Inventory (old)'!$E:$E,"&lt;"&amp;$G818)</f>
        <v>0</v>
      </c>
      <c r="AU818" s="7">
        <f>SUMIFS('Inventory (old)'!$M:$M,'Inventory (old)'!$A:$A,"Crosswalk",'Inventory (old)'!$B:$B,$A818,'Inventory (old)'!$E:$E,"&gt;="&amp;$F818,'Inventory (old)'!$E:$E,"&lt;"&amp;$G818)</f>
        <v>0</v>
      </c>
      <c r="AV818" s="7">
        <f>SUMIFS('Inventory (old)'!$M:$M,'Inventory (old)'!$A:$A,"Yield Line",'Inventory (old)'!$B:$B,$A818,'Inventory (old)'!$E:$E,"&gt;="&amp;$F818,'Inventory (old)'!$E:$E,"&lt;"&amp;$G818)</f>
        <v>0</v>
      </c>
      <c r="AW818" s="7">
        <f>SUMIFS('Inventory (old)'!$M:$M,'Inventory (old)'!$A:$A,"Island",'Inventory (old)'!$B:$B,$A818,'Inventory (old)'!$E:$E,"&gt;="&amp;$F818,'Inventory (old)'!$E:$E,"&lt;"&amp;$G818)</f>
        <v>0</v>
      </c>
      <c r="AX818" s="7">
        <f>SUMIFS('Inventory (old)'!$M:$M,'Inventory (old)'!$A:$A,"Railroad",'Inventory (old)'!$B:$B,$A818,'Inventory (old)'!$E:$E,"&gt;="&amp;$F818,'Inventory (old)'!$E:$E,"&lt;"&amp;$G818)</f>
        <v>0</v>
      </c>
      <c r="AY818" s="7">
        <f>SUMIFS('Inventory (old)'!$M:$M,'Inventory (old)'!$A:$A,"School",'Inventory (old)'!$B:$B,$A818,'Inventory (old)'!$E:$E,"&gt;="&amp;$F818,'Inventory (old)'!$E:$E,"&lt;"&amp;$G818)</f>
        <v>0</v>
      </c>
      <c r="AZ818" s="7">
        <f>SUMIFS('Inventory (old)'!$M:$M,'Inventory (old)'!$A:$A,"Air Speed",'Inventory (old)'!$B:$B,$A818,'Inventory (old)'!$E:$E,"&gt;="&amp;$F818,'Inventory (old)'!$E:$E,"&lt;"&amp;$G818)</f>
        <v>0</v>
      </c>
      <c r="BA818" s="7">
        <f>SUMIFS('Inventory (old)'!$M:$M,'Inventory (old)'!$A:$A,"Wrong Way",'Inventory (old)'!$B:$B,$A818,'Inventory (old)'!$E:$E,"&gt;="&amp;$F818,'Inventory (old)'!$E:$E,"&lt;"&amp;$G818)</f>
        <v>0</v>
      </c>
      <c r="BB818" s="7">
        <f>SUMIFS('Inventory (old)'!$M:$M,'Inventory (old)'!$A:$A,"Merge Arrow",'Inventory (old)'!$B:$B,$A818,'Inventory (old)'!$E:$E,"&gt;="&amp;$F818,'Inventory (old)'!$E:$E,"&lt;"&amp;$G818)</f>
        <v>0</v>
      </c>
      <c r="BC818" s="7">
        <f>SUMIFS('Inventory (old)'!$M:$M,'Inventory (old)'!$A:$A,"Bike",'Inventory (old)'!$B:$B,$A818,'Inventory (old)'!$E:$E,"&gt;="&amp;$F818,'Inventory (old)'!$E:$E,"&lt;"&amp;$G818)</f>
        <v>0</v>
      </c>
      <c r="BD818" s="7">
        <f>SUMIFS('Inventory (old)'!$M:$M,'Inventory (old)'!$A:$A,"Parking",'Inventory (old)'!$B:$B,$A818,'Inventory (old)'!$E:$E,"&gt;="&amp;$F818,'Inventory (old)'!$E:$E,"&lt;"&amp;$G818)</f>
        <v>0</v>
      </c>
      <c r="BE818" s="1">
        <f>SUMIFS('Inventory (old)'!$S:$S,'Inventory (old)'!$A:$A,"Parking",'Inventory (old)'!$B:$B,$A818,'Inventory (old)'!$E:$E,"&gt;="&amp;$F818,'Inventory (old)'!$E:$E,"&lt;"&amp;$G818)</f>
        <v>0</v>
      </c>
      <c r="BF818" s="13"/>
    </row>
    <row r="819" spans="1:58" hidden="1" x14ac:dyDescent="0.25">
      <c r="A819" s="6" t="s">
        <v>2958</v>
      </c>
      <c r="B819" s="7" t="s">
        <v>102</v>
      </c>
      <c r="C819" s="7" t="s">
        <v>2051</v>
      </c>
      <c r="D819" s="7">
        <v>21</v>
      </c>
      <c r="E819" s="7" t="s">
        <v>186</v>
      </c>
      <c r="F819" s="8">
        <v>9.9999999999999995E-8</v>
      </c>
      <c r="G819" s="8">
        <v>1.8</v>
      </c>
      <c r="H819" s="7" t="s">
        <v>3158</v>
      </c>
      <c r="I819" s="7" t="s">
        <v>2191</v>
      </c>
      <c r="J819" s="14">
        <f t="shared" si="165"/>
        <v>1.7999999</v>
      </c>
      <c r="K819" s="15" t="s">
        <v>2241</v>
      </c>
      <c r="L819" s="7" t="s">
        <v>2217</v>
      </c>
      <c r="M819" s="7" t="s">
        <v>2072</v>
      </c>
      <c r="N819" s="20">
        <v>2</v>
      </c>
      <c r="O819" s="20" t="s">
        <v>201</v>
      </c>
      <c r="P819" s="20"/>
      <c r="Q819" s="20"/>
      <c r="R819" s="8"/>
      <c r="S819" s="8"/>
      <c r="T819" s="14"/>
      <c r="U819" s="14"/>
      <c r="V819" s="21"/>
      <c r="W819" s="16"/>
      <c r="X819" s="1">
        <v>101439</v>
      </c>
      <c r="Z819" s="7">
        <v>2026</v>
      </c>
      <c r="AA819" s="7" t="s">
        <v>25</v>
      </c>
      <c r="AB819" s="7">
        <v>2026</v>
      </c>
      <c r="AC819" s="7" t="s">
        <v>25</v>
      </c>
      <c r="AD819" s="113"/>
      <c r="AE819" s="31" t="str">
        <f t="shared" si="153"/>
        <v/>
      </c>
      <c r="AF819" s="8">
        <f t="shared" si="148"/>
        <v>0</v>
      </c>
      <c r="AG819" s="8">
        <f t="shared" si="149"/>
        <v>1.7999999</v>
      </c>
      <c r="AH819" s="8">
        <f t="shared" si="150"/>
        <v>1.7999999</v>
      </c>
      <c r="AI819" s="8">
        <f t="shared" si="151"/>
        <v>1.7999999</v>
      </c>
      <c r="AJ819" s="7">
        <f>IF($P819="X",SUMIFS('Inventory (old)'!$M:$M,'Inventory (old)'!$A:$A,"Channel",'Inventory (old)'!$B:$B,$A819,'Inventory (old)'!$E:$E,"&gt;="&amp;$F819,'Inventory (old)'!$E:$E,"&lt;"&amp;$G819),0)</f>
        <v>0</v>
      </c>
      <c r="AK819" s="12">
        <f>IF($P819="X",SUMIFS('Inventory (old)'!$M:$M,'Inventory (old)'!$A:$A,"Dotted Line",'Inventory (old)'!$B:$B,$A819,'Inventory (old)'!$E:$E,"&gt;="&amp;$F819,'Inventory (old)'!$E:$E,"&lt;"&amp;$G819),0)</f>
        <v>0</v>
      </c>
      <c r="AL819" s="113"/>
      <c r="AM819" s="31" t="str">
        <f t="shared" si="154"/>
        <v/>
      </c>
      <c r="AN819" s="7">
        <f>IF($P819="X",0,SUMIFS('Inventory (old)'!$M:$M,'Inventory (old)'!$A:$A,"Channel",'Inventory (old)'!$B:$B,$A819,'Inventory (old)'!$E:$E,"&gt;="&amp;F819,'Inventory (old)'!$E:$E,"&lt;"&amp;$G819))</f>
        <v>0</v>
      </c>
      <c r="AO819" s="7">
        <f>IF($P819="X",0,SUMIFS('Inventory (old)'!$M:$M,'Inventory (old)'!$A:$A,"Dotted Line",'Inventory (old)'!$B:$B,$A819,'Inventory (old)'!$E:$E,"&gt;="&amp;$F819,'Inventory (old)'!$E:$E,"&lt;"&amp;$G819))</f>
        <v>0</v>
      </c>
      <c r="AP819" s="7">
        <f>SUMIFS('Inventory (old)'!$M:$M,'Inventory (old)'!$A:$A,"Stop Line",'Inventory (old)'!$B:$B,$A819,'Inventory (old)'!$E:$E,"&gt;="&amp;$F819,'Inventory (old)'!$E:$E,"&lt;"&amp;$G819)</f>
        <v>0</v>
      </c>
      <c r="AQ819" s="7">
        <f>SUMIFS('Inventory (old)'!$M:$M,'Inventory (old)'!$A:$A,"Arrows and Onlys",'Inventory (old)'!$B:$B,$A819,'Inventory (old)'!$E:$E,"&gt;="&amp;$F819,'Inventory (old)'!$E:$E,"&lt;"&amp;$G819)</f>
        <v>0</v>
      </c>
      <c r="AR819" s="7">
        <f>SUMIFS('Inventory (old)'!$N:$N,'Inventory (old)'!$A:$A,"Arrows and Onlys",'Inventory (old)'!$B:$B,$A819,'Inventory (old)'!$E:$E,"&gt;="&amp;$F819,'Inventory (old)'!$E:$E,"&lt;"&amp;$G819)</f>
        <v>0</v>
      </c>
      <c r="AS819" s="7">
        <f>SUMIFS('Inventory (old)'!$O:$O,'Inventory (old)'!$A:$A,"Transverse",'Inventory (old)'!$B:$B,$A819,'Inventory (old)'!$E:$E,"&gt;="&amp;$F819,'Inventory (old)'!$E:$E,"&lt;"&amp;$G819)</f>
        <v>0</v>
      </c>
      <c r="AT819" s="7">
        <f>SUMIFS('Inventory (old)'!$P:$P,'Inventory (old)'!$A:$A,"Transverse",'Inventory (old)'!$B:$B,$A819,'Inventory (old)'!$E:$E,"&gt;="&amp;$F819,'Inventory (old)'!$E:$E,"&lt;"&amp;$G819)</f>
        <v>0</v>
      </c>
      <c r="AU819" s="7">
        <f>SUMIFS('Inventory (old)'!$M:$M,'Inventory (old)'!$A:$A,"Crosswalk",'Inventory (old)'!$B:$B,$A819,'Inventory (old)'!$E:$E,"&gt;="&amp;$F819,'Inventory (old)'!$E:$E,"&lt;"&amp;$G819)</f>
        <v>0</v>
      </c>
      <c r="AV819" s="7">
        <f>SUMIFS('Inventory (old)'!$M:$M,'Inventory (old)'!$A:$A,"Yield Line",'Inventory (old)'!$B:$B,$A819,'Inventory (old)'!$E:$E,"&gt;="&amp;$F819,'Inventory (old)'!$E:$E,"&lt;"&amp;$G819)</f>
        <v>0</v>
      </c>
      <c r="AW819" s="7">
        <f>SUMIFS('Inventory (old)'!$M:$M,'Inventory (old)'!$A:$A,"Island",'Inventory (old)'!$B:$B,$A819,'Inventory (old)'!$E:$E,"&gt;="&amp;$F819,'Inventory (old)'!$E:$E,"&lt;"&amp;$G819)</f>
        <v>0</v>
      </c>
      <c r="AX819" s="7">
        <f>SUMIFS('Inventory (old)'!$M:$M,'Inventory (old)'!$A:$A,"Railroad",'Inventory (old)'!$B:$B,$A819,'Inventory (old)'!$E:$E,"&gt;="&amp;$F819,'Inventory (old)'!$E:$E,"&lt;"&amp;$G819)</f>
        <v>0</v>
      </c>
      <c r="AY819" s="7">
        <f>SUMIFS('Inventory (old)'!$M:$M,'Inventory (old)'!$A:$A,"School",'Inventory (old)'!$B:$B,$A819,'Inventory (old)'!$E:$E,"&gt;="&amp;$F819,'Inventory (old)'!$E:$E,"&lt;"&amp;$G819)</f>
        <v>0</v>
      </c>
      <c r="AZ819" s="7">
        <f>SUMIFS('Inventory (old)'!$M:$M,'Inventory (old)'!$A:$A,"Air Speed",'Inventory (old)'!$B:$B,$A819,'Inventory (old)'!$E:$E,"&gt;="&amp;$F819,'Inventory (old)'!$E:$E,"&lt;"&amp;$G819)</f>
        <v>0</v>
      </c>
      <c r="BA819" s="7">
        <f>SUMIFS('Inventory (old)'!$M:$M,'Inventory (old)'!$A:$A,"Wrong Way",'Inventory (old)'!$B:$B,$A819,'Inventory (old)'!$E:$E,"&gt;="&amp;$F819,'Inventory (old)'!$E:$E,"&lt;"&amp;$G819)</f>
        <v>0</v>
      </c>
      <c r="BB819" s="7">
        <f>SUMIFS('Inventory (old)'!$M:$M,'Inventory (old)'!$A:$A,"Merge Arrow",'Inventory (old)'!$B:$B,$A819,'Inventory (old)'!$E:$E,"&gt;="&amp;$F819,'Inventory (old)'!$E:$E,"&lt;"&amp;$G819)</f>
        <v>0</v>
      </c>
      <c r="BC819" s="7">
        <f>SUMIFS('Inventory (old)'!$M:$M,'Inventory (old)'!$A:$A,"Bike",'Inventory (old)'!$B:$B,$A819,'Inventory (old)'!$E:$E,"&gt;="&amp;$F819,'Inventory (old)'!$E:$E,"&lt;"&amp;$G819)</f>
        <v>0</v>
      </c>
      <c r="BD819" s="7">
        <f>SUMIFS('Inventory (old)'!$M:$M,'Inventory (old)'!$A:$A,"Parking",'Inventory (old)'!$B:$B,$A819,'Inventory (old)'!$E:$E,"&gt;="&amp;$F819,'Inventory (old)'!$E:$E,"&lt;"&amp;$G819)</f>
        <v>0</v>
      </c>
      <c r="BE819" s="1">
        <f>SUMIFS('Inventory (old)'!$S:$S,'Inventory (old)'!$A:$A,"Parking",'Inventory (old)'!$B:$B,$A819,'Inventory (old)'!$E:$E,"&gt;="&amp;$F819,'Inventory (old)'!$E:$E,"&lt;"&amp;$G819)</f>
        <v>0</v>
      </c>
      <c r="BF819" s="13"/>
    </row>
    <row r="820" spans="1:58" hidden="1" x14ac:dyDescent="0.25">
      <c r="A820" s="6" t="s">
        <v>2953</v>
      </c>
      <c r="B820" s="7" t="s">
        <v>102</v>
      </c>
      <c r="C820" s="7" t="s">
        <v>2051</v>
      </c>
      <c r="D820" s="7">
        <v>21</v>
      </c>
      <c r="E820" s="7" t="s">
        <v>213</v>
      </c>
      <c r="F820" s="8">
        <v>9.9999999999999995E-8</v>
      </c>
      <c r="G820" s="8">
        <v>1.8</v>
      </c>
      <c r="H820" s="7" t="s">
        <v>3158</v>
      </c>
      <c r="I820" s="7" t="s">
        <v>2191</v>
      </c>
      <c r="J820" s="14">
        <f t="shared" si="165"/>
        <v>1.7999999</v>
      </c>
      <c r="K820" s="15" t="s">
        <v>2241</v>
      </c>
      <c r="L820" s="7" t="s">
        <v>2217</v>
      </c>
      <c r="M820" s="7" t="s">
        <v>2072</v>
      </c>
      <c r="N820" s="20">
        <v>2</v>
      </c>
      <c r="O820" s="20" t="s">
        <v>201</v>
      </c>
      <c r="P820" s="20"/>
      <c r="Q820" s="20"/>
      <c r="R820" s="8"/>
      <c r="S820" s="8"/>
      <c r="T820" s="14"/>
      <c r="U820" s="14"/>
      <c r="V820" s="21"/>
      <c r="W820" s="16"/>
      <c r="X820" s="1">
        <v>101439</v>
      </c>
      <c r="Z820" s="7">
        <v>2026</v>
      </c>
      <c r="AA820" s="7" t="s">
        <v>25</v>
      </c>
      <c r="AB820" s="7">
        <v>2026</v>
      </c>
      <c r="AC820" s="7" t="s">
        <v>25</v>
      </c>
      <c r="AD820" s="113"/>
      <c r="AE820" s="31" t="str">
        <f t="shared" si="153"/>
        <v/>
      </c>
      <c r="AF820" s="8">
        <f t="shared" si="148"/>
        <v>0</v>
      </c>
      <c r="AG820" s="8">
        <f t="shared" si="149"/>
        <v>1.7999999</v>
      </c>
      <c r="AH820" s="8">
        <f t="shared" si="150"/>
        <v>1.7999999</v>
      </c>
      <c r="AI820" s="8">
        <f t="shared" si="151"/>
        <v>1.7999999</v>
      </c>
      <c r="AJ820" s="7">
        <f>IF($P820="X",SUMIFS('Inventory (old)'!$M:$M,'Inventory (old)'!$A:$A,"Channel",'Inventory (old)'!$B:$B,$A820,'Inventory (old)'!$E:$E,"&gt;="&amp;$F820,'Inventory (old)'!$E:$E,"&lt;"&amp;$G820),0)</f>
        <v>0</v>
      </c>
      <c r="AK820" s="12">
        <f>IF($P820="X",SUMIFS('Inventory (old)'!$M:$M,'Inventory (old)'!$A:$A,"Dotted Line",'Inventory (old)'!$B:$B,$A820,'Inventory (old)'!$E:$E,"&gt;="&amp;$F820,'Inventory (old)'!$E:$E,"&lt;"&amp;$G820),0)</f>
        <v>0</v>
      </c>
      <c r="AL820" s="113"/>
      <c r="AM820" s="31" t="str">
        <f t="shared" si="154"/>
        <v/>
      </c>
      <c r="AN820" s="7">
        <f>IF($P820="X",0,SUMIFS('Inventory (old)'!$M:$M,'Inventory (old)'!$A:$A,"Channel",'Inventory (old)'!$B:$B,$A820,'Inventory (old)'!$E:$E,"&gt;="&amp;F820,'Inventory (old)'!$E:$E,"&lt;"&amp;$G820))</f>
        <v>0</v>
      </c>
      <c r="AO820" s="7">
        <f>IF($P820="X",0,SUMIFS('Inventory (old)'!$M:$M,'Inventory (old)'!$A:$A,"Dotted Line",'Inventory (old)'!$B:$B,$A820,'Inventory (old)'!$E:$E,"&gt;="&amp;$F820,'Inventory (old)'!$E:$E,"&lt;"&amp;$G820))</f>
        <v>0</v>
      </c>
      <c r="AP820" s="7">
        <f>SUMIFS('Inventory (old)'!$M:$M,'Inventory (old)'!$A:$A,"Stop Line",'Inventory (old)'!$B:$B,$A820,'Inventory (old)'!$E:$E,"&gt;="&amp;$F820,'Inventory (old)'!$E:$E,"&lt;"&amp;$G820)</f>
        <v>0</v>
      </c>
      <c r="AQ820" s="7">
        <f>SUMIFS('Inventory (old)'!$M:$M,'Inventory (old)'!$A:$A,"Arrows and Onlys",'Inventory (old)'!$B:$B,$A820,'Inventory (old)'!$E:$E,"&gt;="&amp;$F820,'Inventory (old)'!$E:$E,"&lt;"&amp;$G820)</f>
        <v>0</v>
      </c>
      <c r="AR820" s="7">
        <f>SUMIFS('Inventory (old)'!$N:$N,'Inventory (old)'!$A:$A,"Arrows and Onlys",'Inventory (old)'!$B:$B,$A820,'Inventory (old)'!$E:$E,"&gt;="&amp;$F820,'Inventory (old)'!$E:$E,"&lt;"&amp;$G820)</f>
        <v>0</v>
      </c>
      <c r="AS820" s="7">
        <f>SUMIFS('Inventory (old)'!$O:$O,'Inventory (old)'!$A:$A,"Transverse",'Inventory (old)'!$B:$B,$A820,'Inventory (old)'!$E:$E,"&gt;="&amp;$F820,'Inventory (old)'!$E:$E,"&lt;"&amp;$G820)</f>
        <v>0</v>
      </c>
      <c r="AT820" s="7">
        <f>SUMIFS('Inventory (old)'!$P:$P,'Inventory (old)'!$A:$A,"Transverse",'Inventory (old)'!$B:$B,$A820,'Inventory (old)'!$E:$E,"&gt;="&amp;$F820,'Inventory (old)'!$E:$E,"&lt;"&amp;$G820)</f>
        <v>0</v>
      </c>
      <c r="AU820" s="7">
        <f>SUMIFS('Inventory (old)'!$M:$M,'Inventory (old)'!$A:$A,"Crosswalk",'Inventory (old)'!$B:$B,$A820,'Inventory (old)'!$E:$E,"&gt;="&amp;$F820,'Inventory (old)'!$E:$E,"&lt;"&amp;$G820)</f>
        <v>0</v>
      </c>
      <c r="AV820" s="7">
        <f>SUMIFS('Inventory (old)'!$M:$M,'Inventory (old)'!$A:$A,"Yield Line",'Inventory (old)'!$B:$B,$A820,'Inventory (old)'!$E:$E,"&gt;="&amp;$F820,'Inventory (old)'!$E:$E,"&lt;"&amp;$G820)</f>
        <v>0</v>
      </c>
      <c r="AW820" s="7">
        <f>SUMIFS('Inventory (old)'!$M:$M,'Inventory (old)'!$A:$A,"Island",'Inventory (old)'!$B:$B,$A820,'Inventory (old)'!$E:$E,"&gt;="&amp;$F820,'Inventory (old)'!$E:$E,"&lt;"&amp;$G820)</f>
        <v>0</v>
      </c>
      <c r="AX820" s="7">
        <f>SUMIFS('Inventory (old)'!$M:$M,'Inventory (old)'!$A:$A,"Railroad",'Inventory (old)'!$B:$B,$A820,'Inventory (old)'!$E:$E,"&gt;="&amp;$F820,'Inventory (old)'!$E:$E,"&lt;"&amp;$G820)</f>
        <v>0</v>
      </c>
      <c r="AY820" s="7">
        <f>SUMIFS('Inventory (old)'!$M:$M,'Inventory (old)'!$A:$A,"School",'Inventory (old)'!$B:$B,$A820,'Inventory (old)'!$E:$E,"&gt;="&amp;$F820,'Inventory (old)'!$E:$E,"&lt;"&amp;$G820)</f>
        <v>0</v>
      </c>
      <c r="AZ820" s="7">
        <f>SUMIFS('Inventory (old)'!$M:$M,'Inventory (old)'!$A:$A,"Air Speed",'Inventory (old)'!$B:$B,$A820,'Inventory (old)'!$E:$E,"&gt;="&amp;$F820,'Inventory (old)'!$E:$E,"&lt;"&amp;$G820)</f>
        <v>2</v>
      </c>
      <c r="BA820" s="7">
        <f>SUMIFS('Inventory (old)'!$M:$M,'Inventory (old)'!$A:$A,"Wrong Way",'Inventory (old)'!$B:$B,$A820,'Inventory (old)'!$E:$E,"&gt;="&amp;$F820,'Inventory (old)'!$E:$E,"&lt;"&amp;$G820)</f>
        <v>0</v>
      </c>
      <c r="BB820" s="7">
        <f>SUMIFS('Inventory (old)'!$M:$M,'Inventory (old)'!$A:$A,"Merge Arrow",'Inventory (old)'!$B:$B,$A820,'Inventory (old)'!$E:$E,"&gt;="&amp;$F820,'Inventory (old)'!$E:$E,"&lt;"&amp;$G820)</f>
        <v>0</v>
      </c>
      <c r="BC820" s="7">
        <f>SUMIFS('Inventory (old)'!$M:$M,'Inventory (old)'!$A:$A,"Bike",'Inventory (old)'!$B:$B,$A820,'Inventory (old)'!$E:$E,"&gt;="&amp;$F820,'Inventory (old)'!$E:$E,"&lt;"&amp;$G820)</f>
        <v>0</v>
      </c>
      <c r="BD820" s="7">
        <f>SUMIFS('Inventory (old)'!$M:$M,'Inventory (old)'!$A:$A,"Parking",'Inventory (old)'!$B:$B,$A820,'Inventory (old)'!$E:$E,"&gt;="&amp;$F820,'Inventory (old)'!$E:$E,"&lt;"&amp;$G820)</f>
        <v>0</v>
      </c>
      <c r="BE820" s="1">
        <f>SUMIFS('Inventory (old)'!$S:$S,'Inventory (old)'!$A:$A,"Parking",'Inventory (old)'!$B:$B,$A820,'Inventory (old)'!$E:$E,"&gt;="&amp;$F820,'Inventory (old)'!$E:$E,"&lt;"&amp;$G820)</f>
        <v>0</v>
      </c>
      <c r="BF820" s="13"/>
    </row>
    <row r="821" spans="1:58" hidden="1" x14ac:dyDescent="0.25">
      <c r="A821" s="6" t="s">
        <v>2958</v>
      </c>
      <c r="B821" s="7" t="s">
        <v>102</v>
      </c>
      <c r="C821" s="7" t="s">
        <v>2051</v>
      </c>
      <c r="D821" s="7">
        <v>21</v>
      </c>
      <c r="E821" s="7" t="s">
        <v>186</v>
      </c>
      <c r="F821" s="8">
        <f>G819</f>
        <v>1.8</v>
      </c>
      <c r="G821" s="8">
        <v>5.8551000000000002</v>
      </c>
      <c r="H821" s="7" t="s">
        <v>2191</v>
      </c>
      <c r="I821" s="7" t="s">
        <v>2620</v>
      </c>
      <c r="J821" s="14">
        <f t="shared" si="165"/>
        <v>4.0551000000000004</v>
      </c>
      <c r="K821" s="15" t="s">
        <v>2241</v>
      </c>
      <c r="L821" s="7" t="s">
        <v>2217</v>
      </c>
      <c r="M821" s="7" t="s">
        <v>2072</v>
      </c>
      <c r="N821" s="20">
        <v>2</v>
      </c>
      <c r="O821" s="20" t="s">
        <v>201</v>
      </c>
      <c r="P821" s="20" t="s">
        <v>201</v>
      </c>
      <c r="Q821" s="20"/>
      <c r="R821" s="8"/>
      <c r="S821" s="8"/>
      <c r="T821" s="14"/>
      <c r="U821" s="14"/>
      <c r="V821" s="21"/>
      <c r="W821" s="16"/>
      <c r="X821" s="1">
        <v>101439</v>
      </c>
      <c r="Y821" s="1">
        <v>102628</v>
      </c>
      <c r="Z821" s="7">
        <v>2026</v>
      </c>
      <c r="AA821" s="7" t="s">
        <v>25</v>
      </c>
      <c r="AB821" s="7">
        <v>2026</v>
      </c>
      <c r="AC821" s="7" t="s">
        <v>25</v>
      </c>
      <c r="AD821" s="113"/>
      <c r="AE821" s="31" t="str">
        <f t="shared" si="153"/>
        <v/>
      </c>
      <c r="AF821" s="8">
        <f t="shared" si="148"/>
        <v>0</v>
      </c>
      <c r="AG821" s="8">
        <f t="shared" si="149"/>
        <v>4.0551000000000004</v>
      </c>
      <c r="AH821" s="8">
        <f t="shared" si="150"/>
        <v>4.0551000000000004</v>
      </c>
      <c r="AI821" s="8">
        <f t="shared" si="151"/>
        <v>4.0551000000000004</v>
      </c>
      <c r="AJ821" s="7">
        <f>IF($P821="X",SUMIFS('Inventory (old)'!$M:$M,'Inventory (old)'!$A:$A,"Channel",'Inventory (old)'!$B:$B,$A821,'Inventory (old)'!$E:$E,"&gt;="&amp;$F821,'Inventory (old)'!$E:$E,"&lt;"&amp;$G821),0)</f>
        <v>1693</v>
      </c>
      <c r="AK821" s="12">
        <f>IF($P821="X",SUMIFS('Inventory (old)'!$M:$M,'Inventory (old)'!$A:$A,"Dotted Line",'Inventory (old)'!$B:$B,$A821,'Inventory (old)'!$E:$E,"&gt;="&amp;$F821,'Inventory (old)'!$E:$E,"&lt;"&amp;$G821),0)</f>
        <v>0</v>
      </c>
      <c r="AL821" s="113"/>
      <c r="AM821" s="31" t="str">
        <f t="shared" si="154"/>
        <v/>
      </c>
      <c r="AN821" s="7">
        <f>IF($P821="X",0,SUMIFS('Inventory (old)'!$M:$M,'Inventory (old)'!$A:$A,"Channel",'Inventory (old)'!$B:$B,$A821,'Inventory (old)'!$E:$E,"&gt;="&amp;F821,'Inventory (old)'!$E:$E,"&lt;"&amp;$G821))</f>
        <v>0</v>
      </c>
      <c r="AO821" s="7">
        <f>IF($P821="X",0,SUMIFS('Inventory (old)'!$M:$M,'Inventory (old)'!$A:$A,"Dotted Line",'Inventory (old)'!$B:$B,$A821,'Inventory (old)'!$E:$E,"&gt;="&amp;$F821,'Inventory (old)'!$E:$E,"&lt;"&amp;$G821))</f>
        <v>0</v>
      </c>
      <c r="AP821" s="7">
        <f>SUMIFS('Inventory (old)'!$M:$M,'Inventory (old)'!$A:$A,"Stop Line",'Inventory (old)'!$B:$B,$A821,'Inventory (old)'!$E:$E,"&gt;="&amp;$F821,'Inventory (old)'!$E:$E,"&lt;"&amp;$G821)</f>
        <v>147</v>
      </c>
      <c r="AQ821" s="7">
        <f>SUMIFS('Inventory (old)'!$M:$M,'Inventory (old)'!$A:$A,"Arrows and Onlys",'Inventory (old)'!$B:$B,$A821,'Inventory (old)'!$E:$E,"&gt;="&amp;$F821,'Inventory (old)'!$E:$E,"&lt;"&amp;$G821)</f>
        <v>15</v>
      </c>
      <c r="AR821" s="7">
        <f>SUMIFS('Inventory (old)'!$N:$N,'Inventory (old)'!$A:$A,"Arrows and Onlys",'Inventory (old)'!$B:$B,$A821,'Inventory (old)'!$E:$E,"&gt;="&amp;$F821,'Inventory (old)'!$E:$E,"&lt;"&amp;$G821)</f>
        <v>0</v>
      </c>
      <c r="AS821" s="7">
        <f>SUMIFS('Inventory (old)'!$O:$O,'Inventory (old)'!$A:$A,"Transverse",'Inventory (old)'!$B:$B,$A821,'Inventory (old)'!$E:$E,"&gt;="&amp;$F821,'Inventory (old)'!$E:$E,"&lt;"&amp;$G821)</f>
        <v>325</v>
      </c>
      <c r="AT821" s="7">
        <f>SUMIFS('Inventory (old)'!$P:$P,'Inventory (old)'!$A:$A,"Transverse",'Inventory (old)'!$B:$B,$A821,'Inventory (old)'!$E:$E,"&gt;="&amp;$F821,'Inventory (old)'!$E:$E,"&lt;"&amp;$G821)</f>
        <v>0</v>
      </c>
      <c r="AU821" s="7">
        <f>SUMIFS('Inventory (old)'!$M:$M,'Inventory (old)'!$A:$A,"Crosswalk",'Inventory (old)'!$B:$B,$A821,'Inventory (old)'!$E:$E,"&gt;="&amp;$F821,'Inventory (old)'!$E:$E,"&lt;"&amp;$G821)</f>
        <v>0</v>
      </c>
      <c r="AV821" s="7">
        <f>SUMIFS('Inventory (old)'!$M:$M,'Inventory (old)'!$A:$A,"Yield Line",'Inventory (old)'!$B:$B,$A821,'Inventory (old)'!$E:$E,"&gt;="&amp;$F821,'Inventory (old)'!$E:$E,"&lt;"&amp;$G821)</f>
        <v>0</v>
      </c>
      <c r="AW821" s="7">
        <f>SUMIFS('Inventory (old)'!$M:$M,'Inventory (old)'!$A:$A,"Island",'Inventory (old)'!$B:$B,$A821,'Inventory (old)'!$E:$E,"&gt;="&amp;$F821,'Inventory (old)'!$E:$E,"&lt;"&amp;$G821)</f>
        <v>0</v>
      </c>
      <c r="AX821" s="7">
        <f>SUMIFS('Inventory (old)'!$M:$M,'Inventory (old)'!$A:$A,"Railroad",'Inventory (old)'!$B:$B,$A821,'Inventory (old)'!$E:$E,"&gt;="&amp;$F821,'Inventory (old)'!$E:$E,"&lt;"&amp;$G821)</f>
        <v>0</v>
      </c>
      <c r="AY821" s="7">
        <f>SUMIFS('Inventory (old)'!$M:$M,'Inventory (old)'!$A:$A,"School",'Inventory (old)'!$B:$B,$A821,'Inventory (old)'!$E:$E,"&gt;="&amp;$F821,'Inventory (old)'!$E:$E,"&lt;"&amp;$G821)</f>
        <v>0</v>
      </c>
      <c r="AZ821" s="7">
        <f>SUMIFS('Inventory (old)'!$M:$M,'Inventory (old)'!$A:$A,"Air Speed",'Inventory (old)'!$B:$B,$A821,'Inventory (old)'!$E:$E,"&gt;="&amp;$F821,'Inventory (old)'!$E:$E,"&lt;"&amp;$G821)</f>
        <v>0</v>
      </c>
      <c r="BA821" s="7">
        <f>SUMIFS('Inventory (old)'!$M:$M,'Inventory (old)'!$A:$A,"Wrong Way",'Inventory (old)'!$B:$B,$A821,'Inventory (old)'!$E:$E,"&gt;="&amp;$F821,'Inventory (old)'!$E:$E,"&lt;"&amp;$G821)</f>
        <v>0</v>
      </c>
      <c r="BB821" s="7">
        <f>SUMIFS('Inventory (old)'!$M:$M,'Inventory (old)'!$A:$A,"Merge Arrow",'Inventory (old)'!$B:$B,$A821,'Inventory (old)'!$E:$E,"&gt;="&amp;$F821,'Inventory (old)'!$E:$E,"&lt;"&amp;$G821)</f>
        <v>0</v>
      </c>
      <c r="BC821" s="7">
        <f>SUMIFS('Inventory (old)'!$M:$M,'Inventory (old)'!$A:$A,"Bike",'Inventory (old)'!$B:$B,$A821,'Inventory (old)'!$E:$E,"&gt;="&amp;$F821,'Inventory (old)'!$E:$E,"&lt;"&amp;$G821)</f>
        <v>0</v>
      </c>
      <c r="BD821" s="7">
        <f>SUMIFS('Inventory (old)'!$M:$M,'Inventory (old)'!$A:$A,"Parking",'Inventory (old)'!$B:$B,$A821,'Inventory (old)'!$E:$E,"&gt;="&amp;$F821,'Inventory (old)'!$E:$E,"&lt;"&amp;$G821)</f>
        <v>0</v>
      </c>
      <c r="BE821" s="1">
        <f>SUMIFS('Inventory (old)'!$S:$S,'Inventory (old)'!$A:$A,"Parking",'Inventory (old)'!$B:$B,$A821,'Inventory (old)'!$E:$E,"&gt;="&amp;$F821,'Inventory (old)'!$E:$E,"&lt;"&amp;$G821)</f>
        <v>0</v>
      </c>
      <c r="BF821" s="13"/>
    </row>
    <row r="822" spans="1:58" hidden="1" x14ac:dyDescent="0.25">
      <c r="A822" s="6" t="s">
        <v>2953</v>
      </c>
      <c r="B822" s="7" t="s">
        <v>102</v>
      </c>
      <c r="C822" s="7" t="s">
        <v>2051</v>
      </c>
      <c r="D822" s="7">
        <v>21</v>
      </c>
      <c r="E822" s="7" t="s">
        <v>213</v>
      </c>
      <c r="F822" s="8">
        <f>G820</f>
        <v>1.8</v>
      </c>
      <c r="G822" s="8">
        <v>5.8551000000000002</v>
      </c>
      <c r="H822" s="7" t="s">
        <v>2191</v>
      </c>
      <c r="I822" s="7" t="s">
        <v>2620</v>
      </c>
      <c r="J822" s="14">
        <f t="shared" si="165"/>
        <v>4.0551000000000004</v>
      </c>
      <c r="K822" s="15" t="s">
        <v>2241</v>
      </c>
      <c r="L822" s="7" t="s">
        <v>2217</v>
      </c>
      <c r="M822" s="7" t="s">
        <v>2072</v>
      </c>
      <c r="N822" s="20">
        <v>2</v>
      </c>
      <c r="O822" s="20" t="s">
        <v>201</v>
      </c>
      <c r="P822" s="20" t="s">
        <v>201</v>
      </c>
      <c r="Q822" s="20"/>
      <c r="R822" s="8"/>
      <c r="S822" s="8"/>
      <c r="T822" s="14"/>
      <c r="U822" s="14"/>
      <c r="V822" s="21"/>
      <c r="W822" s="16"/>
      <c r="X822" s="1">
        <v>101439</v>
      </c>
      <c r="Y822" s="1">
        <v>102628</v>
      </c>
      <c r="Z822" s="7">
        <v>2026</v>
      </c>
      <c r="AA822" s="7" t="s">
        <v>25</v>
      </c>
      <c r="AB822" s="7">
        <v>2026</v>
      </c>
      <c r="AC822" s="7" t="s">
        <v>25</v>
      </c>
      <c r="AD822" s="113"/>
      <c r="AE822" s="31" t="str">
        <f t="shared" si="153"/>
        <v/>
      </c>
      <c r="AF822" s="8">
        <f t="shared" ref="AF822:AF889" si="166">IF(L822="",IF(ISODD(N822),J822*2,J822),0)</f>
        <v>0</v>
      </c>
      <c r="AG822" s="8">
        <f t="shared" ref="AG822:AG889" si="167">IF(L822="",(J822-(S822-R822))*2,J822-(S822-R822))</f>
        <v>4.0551000000000004</v>
      </c>
      <c r="AH822" s="8">
        <f t="shared" ref="AH822:AH889" si="168">IF(L822="",0,J822)</f>
        <v>4.0551000000000004</v>
      </c>
      <c r="AI822" s="8">
        <f t="shared" ref="AI822:AI889" si="169">IF(L822="",IF(OR(N822=4,N822=5),J822*2,IF(OR(N822=6,N822=7),J822*4,0)),(N822-1)*J822)+(U822-T822)*V822</f>
        <v>4.0551000000000004</v>
      </c>
      <c r="AJ822" s="7">
        <f>IF($P822="X",SUMIFS('Inventory (old)'!$M:$M,'Inventory (old)'!$A:$A,"Channel",'Inventory (old)'!$B:$B,$A822,'Inventory (old)'!$E:$E,"&gt;="&amp;$F822,'Inventory (old)'!$E:$E,"&lt;"&amp;$G822),0)</f>
        <v>1653</v>
      </c>
      <c r="AK822" s="12">
        <f>IF($P822="X",SUMIFS('Inventory (old)'!$M:$M,'Inventory (old)'!$A:$A,"Dotted Line",'Inventory (old)'!$B:$B,$A822,'Inventory (old)'!$E:$E,"&gt;="&amp;$F822,'Inventory (old)'!$E:$E,"&lt;"&amp;$G822),0)</f>
        <v>0</v>
      </c>
      <c r="AL822" s="113"/>
      <c r="AM822" s="31" t="str">
        <f t="shared" si="154"/>
        <v/>
      </c>
      <c r="AN822" s="7">
        <f>IF($P822="X",0,SUMIFS('Inventory (old)'!$M:$M,'Inventory (old)'!$A:$A,"Channel",'Inventory (old)'!$B:$B,$A822,'Inventory (old)'!$E:$E,"&gt;="&amp;F822,'Inventory (old)'!$E:$E,"&lt;"&amp;$G822))</f>
        <v>0</v>
      </c>
      <c r="AO822" s="7">
        <f>IF($P822="X",0,SUMIFS('Inventory (old)'!$M:$M,'Inventory (old)'!$A:$A,"Dotted Line",'Inventory (old)'!$B:$B,$A822,'Inventory (old)'!$E:$E,"&gt;="&amp;$F822,'Inventory (old)'!$E:$E,"&lt;"&amp;$G822))</f>
        <v>0</v>
      </c>
      <c r="AP822" s="7">
        <f>SUMIFS('Inventory (old)'!$M:$M,'Inventory (old)'!$A:$A,"Stop Line",'Inventory (old)'!$B:$B,$A822,'Inventory (old)'!$E:$E,"&gt;="&amp;$F822,'Inventory (old)'!$E:$E,"&lt;"&amp;$G822)</f>
        <v>148</v>
      </c>
      <c r="AQ822" s="7">
        <f>SUMIFS('Inventory (old)'!$M:$M,'Inventory (old)'!$A:$A,"Arrows and Onlys",'Inventory (old)'!$B:$B,$A822,'Inventory (old)'!$E:$E,"&gt;="&amp;$F822,'Inventory (old)'!$E:$E,"&lt;"&amp;$G822)</f>
        <v>19</v>
      </c>
      <c r="AR822" s="7">
        <f>SUMIFS('Inventory (old)'!$N:$N,'Inventory (old)'!$A:$A,"Arrows and Onlys",'Inventory (old)'!$B:$B,$A822,'Inventory (old)'!$E:$E,"&gt;="&amp;$F822,'Inventory (old)'!$E:$E,"&lt;"&amp;$G822)</f>
        <v>0</v>
      </c>
      <c r="AS822" s="7">
        <f>SUMIFS('Inventory (old)'!$O:$O,'Inventory (old)'!$A:$A,"Transverse",'Inventory (old)'!$B:$B,$A822,'Inventory (old)'!$E:$E,"&gt;="&amp;$F822,'Inventory (old)'!$E:$E,"&lt;"&amp;$G822)</f>
        <v>325</v>
      </c>
      <c r="AT822" s="7">
        <f>SUMIFS('Inventory (old)'!$P:$P,'Inventory (old)'!$A:$A,"Transverse",'Inventory (old)'!$B:$B,$A822,'Inventory (old)'!$E:$E,"&gt;="&amp;$F822,'Inventory (old)'!$E:$E,"&lt;"&amp;$G822)</f>
        <v>0</v>
      </c>
      <c r="AU822" s="7">
        <f>SUMIFS('Inventory (old)'!$M:$M,'Inventory (old)'!$A:$A,"Crosswalk",'Inventory (old)'!$B:$B,$A822,'Inventory (old)'!$E:$E,"&gt;="&amp;$F822,'Inventory (old)'!$E:$E,"&lt;"&amp;$G822)</f>
        <v>0</v>
      </c>
      <c r="AV822" s="7">
        <f>SUMIFS('Inventory (old)'!$M:$M,'Inventory (old)'!$A:$A,"Yield Line",'Inventory (old)'!$B:$B,$A822,'Inventory (old)'!$E:$E,"&gt;="&amp;$F822,'Inventory (old)'!$E:$E,"&lt;"&amp;$G822)</f>
        <v>0</v>
      </c>
      <c r="AW822" s="7">
        <f>SUMIFS('Inventory (old)'!$M:$M,'Inventory (old)'!$A:$A,"Island",'Inventory (old)'!$B:$B,$A822,'Inventory (old)'!$E:$E,"&gt;="&amp;$F822,'Inventory (old)'!$E:$E,"&lt;"&amp;$G822)</f>
        <v>0</v>
      </c>
      <c r="AX822" s="7">
        <f>SUMIFS('Inventory (old)'!$M:$M,'Inventory (old)'!$A:$A,"Railroad",'Inventory (old)'!$B:$B,$A822,'Inventory (old)'!$E:$E,"&gt;="&amp;$F822,'Inventory (old)'!$E:$E,"&lt;"&amp;$G822)</f>
        <v>0</v>
      </c>
      <c r="AY822" s="7">
        <f>SUMIFS('Inventory (old)'!$M:$M,'Inventory (old)'!$A:$A,"School",'Inventory (old)'!$B:$B,$A822,'Inventory (old)'!$E:$E,"&gt;="&amp;$F822,'Inventory (old)'!$E:$E,"&lt;"&amp;$G822)</f>
        <v>0</v>
      </c>
      <c r="AZ822" s="7">
        <f>SUMIFS('Inventory (old)'!$M:$M,'Inventory (old)'!$A:$A,"Air Speed",'Inventory (old)'!$B:$B,$A822,'Inventory (old)'!$E:$E,"&gt;="&amp;$F822,'Inventory (old)'!$E:$E,"&lt;"&amp;$G822)</f>
        <v>0</v>
      </c>
      <c r="BA822" s="7">
        <f>SUMIFS('Inventory (old)'!$M:$M,'Inventory (old)'!$A:$A,"Wrong Way",'Inventory (old)'!$B:$B,$A822,'Inventory (old)'!$E:$E,"&gt;="&amp;$F822,'Inventory (old)'!$E:$E,"&lt;"&amp;$G822)</f>
        <v>0</v>
      </c>
      <c r="BB822" s="7">
        <f>SUMIFS('Inventory (old)'!$M:$M,'Inventory (old)'!$A:$A,"Merge Arrow",'Inventory (old)'!$B:$B,$A822,'Inventory (old)'!$E:$E,"&gt;="&amp;$F822,'Inventory (old)'!$E:$E,"&lt;"&amp;$G822)</f>
        <v>0</v>
      </c>
      <c r="BC822" s="7">
        <f>SUMIFS('Inventory (old)'!$M:$M,'Inventory (old)'!$A:$A,"Bike",'Inventory (old)'!$B:$B,$A822,'Inventory (old)'!$E:$E,"&gt;="&amp;$F822,'Inventory (old)'!$E:$E,"&lt;"&amp;$G822)</f>
        <v>0</v>
      </c>
      <c r="BD822" s="7">
        <f>SUMIFS('Inventory (old)'!$M:$M,'Inventory (old)'!$A:$A,"Parking",'Inventory (old)'!$B:$B,$A822,'Inventory (old)'!$E:$E,"&gt;="&amp;$F822,'Inventory (old)'!$E:$E,"&lt;"&amp;$G822)</f>
        <v>0</v>
      </c>
      <c r="BE822" s="1">
        <f>SUMIFS('Inventory (old)'!$S:$S,'Inventory (old)'!$A:$A,"Parking",'Inventory (old)'!$B:$B,$A822,'Inventory (old)'!$E:$E,"&gt;="&amp;$F822,'Inventory (old)'!$E:$E,"&lt;"&amp;$G822)</f>
        <v>0</v>
      </c>
      <c r="BF822" s="13"/>
    </row>
    <row r="823" spans="1:58" hidden="1" x14ac:dyDescent="0.25">
      <c r="A823" s="6" t="s">
        <v>2961</v>
      </c>
      <c r="B823" s="7" t="s">
        <v>102</v>
      </c>
      <c r="C823" s="7" t="s">
        <v>2189</v>
      </c>
      <c r="D823" s="7">
        <v>30</v>
      </c>
      <c r="E823" s="7" t="s">
        <v>58</v>
      </c>
      <c r="F823" s="8">
        <v>1E-8</v>
      </c>
      <c r="G823" s="8">
        <v>9.3469999999999995</v>
      </c>
      <c r="H823" s="7" t="s">
        <v>2258</v>
      </c>
      <c r="I823" s="7" t="s">
        <v>3103</v>
      </c>
      <c r="J823" s="14">
        <f t="shared" si="165"/>
        <v>9.3469999899999987</v>
      </c>
      <c r="K823" s="15" t="s">
        <v>2241</v>
      </c>
      <c r="L823" s="7" t="s">
        <v>2217</v>
      </c>
      <c r="M823" s="7" t="s">
        <v>2072</v>
      </c>
      <c r="N823" s="20">
        <v>2</v>
      </c>
      <c r="O823" s="20" t="s">
        <v>201</v>
      </c>
      <c r="P823" s="20"/>
      <c r="Q823" s="20"/>
      <c r="R823" s="8"/>
      <c r="S823" s="8"/>
      <c r="T823" s="14"/>
      <c r="U823" s="14"/>
      <c r="V823" s="21"/>
      <c r="W823" s="16"/>
      <c r="X823" s="1">
        <v>119992</v>
      </c>
      <c r="Y823" s="1">
        <v>105560</v>
      </c>
      <c r="Z823" s="7">
        <v>2023</v>
      </c>
      <c r="AA823" s="7" t="s">
        <v>3185</v>
      </c>
      <c r="AB823" s="7">
        <v>2023</v>
      </c>
      <c r="AC823" s="16" t="s">
        <v>348</v>
      </c>
      <c r="AD823" s="113"/>
      <c r="AE823" s="31" t="str">
        <f t="shared" si="153"/>
        <v/>
      </c>
      <c r="AF823" s="8">
        <f t="shared" si="166"/>
        <v>0</v>
      </c>
      <c r="AG823" s="8">
        <f t="shared" si="167"/>
        <v>9.3469999899999987</v>
      </c>
      <c r="AH823" s="8">
        <f t="shared" si="168"/>
        <v>9.3469999899999987</v>
      </c>
      <c r="AI823" s="8">
        <f t="shared" si="169"/>
        <v>9.3469999899999987</v>
      </c>
      <c r="AJ823" s="7">
        <f>IF($P823="X",SUMIFS('Inventory (old)'!$M:$M,'Inventory (old)'!$A:$A,"Channel",'Inventory (old)'!$B:$B,$A823,'Inventory (old)'!$E:$E,"&gt;="&amp;$F823,'Inventory (old)'!$E:$E,"&lt;"&amp;$G823),0)</f>
        <v>0</v>
      </c>
      <c r="AK823" s="12">
        <f>IF($P823="X",SUMIFS('Inventory (old)'!$M:$M,'Inventory (old)'!$A:$A,"Dotted Line",'Inventory (old)'!$B:$B,$A823,'Inventory (old)'!$E:$E,"&gt;="&amp;$F823,'Inventory (old)'!$E:$E,"&lt;"&amp;$G823),0)</f>
        <v>0</v>
      </c>
      <c r="AL823" s="113"/>
      <c r="AM823" s="31" t="str">
        <f t="shared" si="154"/>
        <v/>
      </c>
      <c r="AN823" s="7">
        <f>IF($P823="X",0,SUMIFS('Inventory (old)'!$M:$M,'Inventory (old)'!$A:$A,"Channel",'Inventory (old)'!$B:$B,$A823,'Inventory (old)'!$E:$E,"&gt;="&amp;F823,'Inventory (old)'!$E:$E,"&lt;"&amp;$G823))</f>
        <v>418</v>
      </c>
      <c r="AO823" s="7">
        <f>IF($P823="X",0,SUMIFS('Inventory (old)'!$M:$M,'Inventory (old)'!$A:$A,"Dotted Line",'Inventory (old)'!$B:$B,$A823,'Inventory (old)'!$E:$E,"&gt;="&amp;$F823,'Inventory (old)'!$E:$E,"&lt;"&amp;$G823))</f>
        <v>0</v>
      </c>
      <c r="AP823" s="7">
        <f>SUMIFS('Inventory (old)'!$M:$M,'Inventory (old)'!$A:$A,"Stop Line",'Inventory (old)'!$B:$B,$A823,'Inventory (old)'!$E:$E,"&gt;="&amp;$F823,'Inventory (old)'!$E:$E,"&lt;"&amp;$G823)</f>
        <v>43</v>
      </c>
      <c r="AQ823" s="7">
        <f>SUMIFS('Inventory (old)'!$M:$M,'Inventory (old)'!$A:$A,"Arrows and Onlys",'Inventory (old)'!$B:$B,$A823,'Inventory (old)'!$E:$E,"&gt;="&amp;$F823,'Inventory (old)'!$E:$E,"&lt;"&amp;$G823)</f>
        <v>12</v>
      </c>
      <c r="AR823" s="7">
        <f>SUMIFS('Inventory (old)'!$N:$N,'Inventory (old)'!$A:$A,"Arrows and Onlys",'Inventory (old)'!$B:$B,$A823,'Inventory (old)'!$E:$E,"&gt;="&amp;$F823,'Inventory (old)'!$E:$E,"&lt;"&amp;$G823)</f>
        <v>0</v>
      </c>
      <c r="AS823" s="7">
        <f>SUMIFS('Inventory (old)'!$O:$O,'Inventory (old)'!$A:$A,"Transverse",'Inventory (old)'!$B:$B,$A823,'Inventory (old)'!$E:$E,"&gt;="&amp;$F823,'Inventory (old)'!$E:$E,"&lt;"&amp;$G823)</f>
        <v>0</v>
      </c>
      <c r="AT823" s="7">
        <f>SUMIFS('Inventory (old)'!$P:$P,'Inventory (old)'!$A:$A,"Transverse",'Inventory (old)'!$B:$B,$A823,'Inventory (old)'!$E:$E,"&gt;="&amp;$F823,'Inventory (old)'!$E:$E,"&lt;"&amp;$G823)</f>
        <v>0</v>
      </c>
      <c r="AU823" s="7">
        <f>SUMIFS('Inventory (old)'!$M:$M,'Inventory (old)'!$A:$A,"Crosswalk",'Inventory (old)'!$B:$B,$A823,'Inventory (old)'!$E:$E,"&gt;="&amp;$F823,'Inventory (old)'!$E:$E,"&lt;"&amp;$G823)</f>
        <v>0</v>
      </c>
      <c r="AV823" s="7">
        <f>SUMIFS('Inventory (old)'!$M:$M,'Inventory (old)'!$A:$A,"Yield Line",'Inventory (old)'!$B:$B,$A823,'Inventory (old)'!$E:$E,"&gt;="&amp;$F823,'Inventory (old)'!$E:$E,"&lt;"&amp;$G823)</f>
        <v>0</v>
      </c>
      <c r="AW823" s="7">
        <f>SUMIFS('Inventory (old)'!$M:$M,'Inventory (old)'!$A:$A,"Island",'Inventory (old)'!$B:$B,$A823,'Inventory (old)'!$E:$E,"&gt;="&amp;$F823,'Inventory (old)'!$E:$E,"&lt;"&amp;$G823)</f>
        <v>0</v>
      </c>
      <c r="AX823" s="7">
        <f>SUMIFS('Inventory (old)'!$M:$M,'Inventory (old)'!$A:$A,"Railroad",'Inventory (old)'!$B:$B,$A823,'Inventory (old)'!$E:$E,"&gt;="&amp;$F823,'Inventory (old)'!$E:$E,"&lt;"&amp;$G823)</f>
        <v>0</v>
      </c>
      <c r="AY823" s="7">
        <f>SUMIFS('Inventory (old)'!$M:$M,'Inventory (old)'!$A:$A,"School",'Inventory (old)'!$B:$B,$A823,'Inventory (old)'!$E:$E,"&gt;="&amp;$F823,'Inventory (old)'!$E:$E,"&lt;"&amp;$G823)</f>
        <v>0</v>
      </c>
      <c r="AZ823" s="7">
        <f>SUMIFS('Inventory (old)'!$M:$M,'Inventory (old)'!$A:$A,"Air Speed",'Inventory (old)'!$B:$B,$A823,'Inventory (old)'!$E:$E,"&gt;="&amp;$F823,'Inventory (old)'!$E:$E,"&lt;"&amp;$G823)</f>
        <v>1</v>
      </c>
      <c r="BA823" s="7">
        <f>SUMIFS('Inventory (old)'!$M:$M,'Inventory (old)'!$A:$A,"Wrong Way",'Inventory (old)'!$B:$B,$A823,'Inventory (old)'!$E:$E,"&gt;="&amp;$F823,'Inventory (old)'!$E:$E,"&lt;"&amp;$G823)</f>
        <v>0</v>
      </c>
      <c r="BB823" s="7">
        <f>SUMIFS('Inventory (old)'!$M:$M,'Inventory (old)'!$A:$A,"Merge Arrow",'Inventory (old)'!$B:$B,$A823,'Inventory (old)'!$E:$E,"&gt;="&amp;$F823,'Inventory (old)'!$E:$E,"&lt;"&amp;$G823)</f>
        <v>0</v>
      </c>
      <c r="BC823" s="7">
        <f>SUMIFS('Inventory (old)'!$M:$M,'Inventory (old)'!$A:$A,"Bike",'Inventory (old)'!$B:$B,$A823,'Inventory (old)'!$E:$E,"&gt;="&amp;$F823,'Inventory (old)'!$E:$E,"&lt;"&amp;$G823)</f>
        <v>0</v>
      </c>
      <c r="BD823" s="7">
        <f>SUMIFS('Inventory (old)'!$M:$M,'Inventory (old)'!$A:$A,"Parking",'Inventory (old)'!$B:$B,$A823,'Inventory (old)'!$E:$E,"&gt;="&amp;$F823,'Inventory (old)'!$E:$E,"&lt;"&amp;$G823)</f>
        <v>0</v>
      </c>
      <c r="BE823" s="1">
        <f>SUMIFS('Inventory (old)'!$S:$S,'Inventory (old)'!$A:$A,"Parking",'Inventory (old)'!$B:$B,$A823,'Inventory (old)'!$E:$E,"&gt;="&amp;$F823,'Inventory (old)'!$E:$E,"&lt;"&amp;$G823)</f>
        <v>0</v>
      </c>
      <c r="BF823" s="13"/>
    </row>
    <row r="824" spans="1:58" hidden="1" x14ac:dyDescent="0.25">
      <c r="A824" s="6" t="s">
        <v>2954</v>
      </c>
      <c r="B824" s="7" t="s">
        <v>102</v>
      </c>
      <c r="C824" s="7" t="s">
        <v>2189</v>
      </c>
      <c r="D824" s="7">
        <v>30</v>
      </c>
      <c r="E824" s="7" t="s">
        <v>59</v>
      </c>
      <c r="F824" s="8">
        <v>9.9999999999999995E-8</v>
      </c>
      <c r="G824" s="8">
        <v>9.3469999999999995</v>
      </c>
      <c r="H824" s="7" t="s">
        <v>2258</v>
      </c>
      <c r="I824" s="7" t="s">
        <v>3103</v>
      </c>
      <c r="J824" s="14">
        <f t="shared" si="165"/>
        <v>9.3469999000000001</v>
      </c>
      <c r="K824" s="15" t="s">
        <v>2241</v>
      </c>
      <c r="L824" s="7" t="s">
        <v>2217</v>
      </c>
      <c r="M824" s="7" t="s">
        <v>2072</v>
      </c>
      <c r="N824" s="20">
        <v>2</v>
      </c>
      <c r="O824" s="20" t="s">
        <v>201</v>
      </c>
      <c r="P824" s="20"/>
      <c r="Q824" s="20"/>
      <c r="R824" s="8"/>
      <c r="S824" s="8"/>
      <c r="T824" s="14"/>
      <c r="U824" s="14"/>
      <c r="V824" s="21"/>
      <c r="W824" s="16"/>
      <c r="X824" s="1">
        <v>119992</v>
      </c>
      <c r="Y824" s="1">
        <v>105560</v>
      </c>
      <c r="Z824" s="7">
        <v>2023</v>
      </c>
      <c r="AA824" s="7" t="s">
        <v>3185</v>
      </c>
      <c r="AB824" s="7">
        <v>2023</v>
      </c>
      <c r="AC824" s="16" t="s">
        <v>348</v>
      </c>
      <c r="AD824" s="113"/>
      <c r="AE824" s="31" t="str">
        <f t="shared" si="153"/>
        <v/>
      </c>
      <c r="AF824" s="8">
        <f t="shared" si="166"/>
        <v>0</v>
      </c>
      <c r="AG824" s="8">
        <f t="shared" si="167"/>
        <v>9.3469999000000001</v>
      </c>
      <c r="AH824" s="8">
        <f t="shared" si="168"/>
        <v>9.3469999000000001</v>
      </c>
      <c r="AI824" s="8">
        <f t="shared" si="169"/>
        <v>9.3469999000000001</v>
      </c>
      <c r="AJ824" s="7">
        <f>IF($P824="X",SUMIFS('Inventory (old)'!$M:$M,'Inventory (old)'!$A:$A,"Channel",'Inventory (old)'!$B:$B,$A824,'Inventory (old)'!$E:$E,"&gt;="&amp;$F824,'Inventory (old)'!$E:$E,"&lt;"&amp;$G824),0)</f>
        <v>0</v>
      </c>
      <c r="AK824" s="12">
        <f>IF($P824="X",SUMIFS('Inventory (old)'!$M:$M,'Inventory (old)'!$A:$A,"Dotted Line",'Inventory (old)'!$B:$B,$A824,'Inventory (old)'!$E:$E,"&gt;="&amp;$F824,'Inventory (old)'!$E:$E,"&lt;"&amp;$G824),0)</f>
        <v>0</v>
      </c>
      <c r="AL824" s="113"/>
      <c r="AM824" s="31" t="str">
        <f t="shared" si="154"/>
        <v/>
      </c>
      <c r="AN824" s="7">
        <f>IF($P824="X",0,SUMIFS('Inventory (old)'!$M:$M,'Inventory (old)'!$A:$A,"Channel",'Inventory (old)'!$B:$B,$A824,'Inventory (old)'!$E:$E,"&gt;="&amp;F824,'Inventory (old)'!$E:$E,"&lt;"&amp;$G824))</f>
        <v>419</v>
      </c>
      <c r="AO824" s="7">
        <f>IF($P824="X",0,SUMIFS('Inventory (old)'!$M:$M,'Inventory (old)'!$A:$A,"Dotted Line",'Inventory (old)'!$B:$B,$A824,'Inventory (old)'!$E:$E,"&gt;="&amp;$F824,'Inventory (old)'!$E:$E,"&lt;"&amp;$G824))</f>
        <v>0</v>
      </c>
      <c r="AP824" s="7">
        <f>SUMIFS('Inventory (old)'!$M:$M,'Inventory (old)'!$A:$A,"Stop Line",'Inventory (old)'!$B:$B,$A824,'Inventory (old)'!$E:$E,"&gt;="&amp;$F824,'Inventory (old)'!$E:$E,"&lt;"&amp;$G824)</f>
        <v>0</v>
      </c>
      <c r="AQ824" s="7">
        <f>SUMIFS('Inventory (old)'!$M:$M,'Inventory (old)'!$A:$A,"Arrows and Onlys",'Inventory (old)'!$B:$B,$A824,'Inventory (old)'!$E:$E,"&gt;="&amp;$F824,'Inventory (old)'!$E:$E,"&lt;"&amp;$G824)</f>
        <v>10</v>
      </c>
      <c r="AR824" s="7">
        <f>SUMIFS('Inventory (old)'!$N:$N,'Inventory (old)'!$A:$A,"Arrows and Onlys",'Inventory (old)'!$B:$B,$A824,'Inventory (old)'!$E:$E,"&gt;="&amp;$F824,'Inventory (old)'!$E:$E,"&lt;"&amp;$G824)</f>
        <v>0</v>
      </c>
      <c r="AS824" s="7">
        <f>SUMIFS('Inventory (old)'!$O:$O,'Inventory (old)'!$A:$A,"Transverse",'Inventory (old)'!$B:$B,$A824,'Inventory (old)'!$E:$E,"&gt;="&amp;$F824,'Inventory (old)'!$E:$E,"&lt;"&amp;$G824)</f>
        <v>0</v>
      </c>
      <c r="AT824" s="7">
        <f>SUMIFS('Inventory (old)'!$P:$P,'Inventory (old)'!$A:$A,"Transverse",'Inventory (old)'!$B:$B,$A824,'Inventory (old)'!$E:$E,"&gt;="&amp;$F824,'Inventory (old)'!$E:$E,"&lt;"&amp;$G824)</f>
        <v>0</v>
      </c>
      <c r="AU824" s="7">
        <f>SUMIFS('Inventory (old)'!$M:$M,'Inventory (old)'!$A:$A,"Crosswalk",'Inventory (old)'!$B:$B,$A824,'Inventory (old)'!$E:$E,"&gt;="&amp;$F824,'Inventory (old)'!$E:$E,"&lt;"&amp;$G824)</f>
        <v>0</v>
      </c>
      <c r="AV824" s="7">
        <f>SUMIFS('Inventory (old)'!$M:$M,'Inventory (old)'!$A:$A,"Yield Line",'Inventory (old)'!$B:$B,$A824,'Inventory (old)'!$E:$E,"&gt;="&amp;$F824,'Inventory (old)'!$E:$E,"&lt;"&amp;$G824)</f>
        <v>0</v>
      </c>
      <c r="AW824" s="7">
        <f>SUMIFS('Inventory (old)'!$M:$M,'Inventory (old)'!$A:$A,"Island",'Inventory (old)'!$B:$B,$A824,'Inventory (old)'!$E:$E,"&gt;="&amp;$F824,'Inventory (old)'!$E:$E,"&lt;"&amp;$G824)</f>
        <v>0</v>
      </c>
      <c r="AX824" s="7">
        <f>SUMIFS('Inventory (old)'!$M:$M,'Inventory (old)'!$A:$A,"Railroad",'Inventory (old)'!$B:$B,$A824,'Inventory (old)'!$E:$E,"&gt;="&amp;$F824,'Inventory (old)'!$E:$E,"&lt;"&amp;$G824)</f>
        <v>0</v>
      </c>
      <c r="AY824" s="7">
        <f>SUMIFS('Inventory (old)'!$M:$M,'Inventory (old)'!$A:$A,"School",'Inventory (old)'!$B:$B,$A824,'Inventory (old)'!$E:$E,"&gt;="&amp;$F824,'Inventory (old)'!$E:$E,"&lt;"&amp;$G824)</f>
        <v>0</v>
      </c>
      <c r="AZ824" s="7">
        <f>SUMIFS('Inventory (old)'!$M:$M,'Inventory (old)'!$A:$A,"Air Speed",'Inventory (old)'!$B:$B,$A824,'Inventory (old)'!$E:$E,"&gt;="&amp;$F824,'Inventory (old)'!$E:$E,"&lt;"&amp;$G824)</f>
        <v>1</v>
      </c>
      <c r="BA824" s="7">
        <f>SUMIFS('Inventory (old)'!$M:$M,'Inventory (old)'!$A:$A,"Wrong Way",'Inventory (old)'!$B:$B,$A824,'Inventory (old)'!$E:$E,"&gt;="&amp;$F824,'Inventory (old)'!$E:$E,"&lt;"&amp;$G824)</f>
        <v>0</v>
      </c>
      <c r="BB824" s="7">
        <f>SUMIFS('Inventory (old)'!$M:$M,'Inventory (old)'!$A:$A,"Merge Arrow",'Inventory (old)'!$B:$B,$A824,'Inventory (old)'!$E:$E,"&gt;="&amp;$F824,'Inventory (old)'!$E:$E,"&lt;"&amp;$G824)</f>
        <v>0</v>
      </c>
      <c r="BC824" s="7">
        <f>SUMIFS('Inventory (old)'!$M:$M,'Inventory (old)'!$A:$A,"Bike",'Inventory (old)'!$B:$B,$A824,'Inventory (old)'!$E:$E,"&gt;="&amp;$F824,'Inventory (old)'!$E:$E,"&lt;"&amp;$G824)</f>
        <v>0</v>
      </c>
      <c r="BD824" s="7">
        <f>SUMIFS('Inventory (old)'!$M:$M,'Inventory (old)'!$A:$A,"Parking",'Inventory (old)'!$B:$B,$A824,'Inventory (old)'!$E:$E,"&gt;="&amp;$F824,'Inventory (old)'!$E:$E,"&lt;"&amp;$G824)</f>
        <v>0</v>
      </c>
      <c r="BE824" s="1">
        <f>SUMIFS('Inventory (old)'!$S:$S,'Inventory (old)'!$A:$A,"Parking",'Inventory (old)'!$B:$B,$A824,'Inventory (old)'!$E:$E,"&gt;="&amp;$F824,'Inventory (old)'!$E:$E,"&lt;"&amp;$G824)</f>
        <v>0</v>
      </c>
      <c r="BF824" s="13"/>
    </row>
    <row r="825" spans="1:58" hidden="1" x14ac:dyDescent="0.25">
      <c r="A825" s="6" t="s">
        <v>2961</v>
      </c>
      <c r="B825" s="7" t="s">
        <v>102</v>
      </c>
      <c r="C825" s="7" t="s">
        <v>2189</v>
      </c>
      <c r="D825" s="7">
        <v>30</v>
      </c>
      <c r="E825" s="7" t="s">
        <v>58</v>
      </c>
      <c r="F825" s="8">
        <v>10.923999999999999</v>
      </c>
      <c r="G825" s="8">
        <v>11.61</v>
      </c>
      <c r="H825" s="7" t="s">
        <v>3103</v>
      </c>
      <c r="I825" s="7" t="s">
        <v>2191</v>
      </c>
      <c r="J825" s="14">
        <f t="shared" si="165"/>
        <v>0.68599999999999994</v>
      </c>
      <c r="K825" s="15" t="s">
        <v>2241</v>
      </c>
      <c r="L825" s="7" t="s">
        <v>2217</v>
      </c>
      <c r="M825" s="7" t="s">
        <v>2072</v>
      </c>
      <c r="N825" s="20">
        <v>2</v>
      </c>
      <c r="O825" s="20" t="s">
        <v>201</v>
      </c>
      <c r="P825" s="20" t="s">
        <v>201</v>
      </c>
      <c r="Q825" s="20"/>
      <c r="R825" s="8"/>
      <c r="S825" s="8"/>
      <c r="T825" s="14"/>
      <c r="U825" s="14"/>
      <c r="V825" s="21"/>
      <c r="W825" s="16"/>
      <c r="X825" s="1">
        <v>118792</v>
      </c>
      <c r="Y825" s="1">
        <v>105560</v>
      </c>
      <c r="Z825" s="7">
        <v>2023</v>
      </c>
      <c r="AA825" s="7" t="s">
        <v>3185</v>
      </c>
      <c r="AB825" s="7">
        <v>2023</v>
      </c>
      <c r="AC825" s="16" t="s">
        <v>348</v>
      </c>
      <c r="AD825" s="113"/>
      <c r="AE825" s="31" t="str">
        <f t="shared" si="153"/>
        <v/>
      </c>
      <c r="AF825" s="8">
        <f t="shared" si="166"/>
        <v>0</v>
      </c>
      <c r="AG825" s="8">
        <f t="shared" si="167"/>
        <v>0.68599999999999994</v>
      </c>
      <c r="AH825" s="8">
        <f t="shared" si="168"/>
        <v>0.68599999999999994</v>
      </c>
      <c r="AI825" s="8">
        <f t="shared" si="169"/>
        <v>0.68599999999999994</v>
      </c>
      <c r="AJ825" s="7">
        <f>IF($P825="X",SUMIFS('Inventory (old)'!$M:$M,'Inventory (old)'!$A:$A,"Channel",'Inventory (old)'!$B:$B,$A825,'Inventory (old)'!$E:$E,"&gt;="&amp;$F825,'Inventory (old)'!$E:$E,"&lt;"&amp;$G825),0)</f>
        <v>0</v>
      </c>
      <c r="AK825" s="12">
        <f>IF($P825="X",SUMIFS('Inventory (old)'!$M:$M,'Inventory (old)'!$A:$A,"Dotted Line",'Inventory (old)'!$B:$B,$A825,'Inventory (old)'!$E:$E,"&gt;="&amp;$F825,'Inventory (old)'!$E:$E,"&lt;"&amp;$G825),0)</f>
        <v>0</v>
      </c>
      <c r="AL825" s="113"/>
      <c r="AM825" s="31" t="str">
        <f t="shared" si="154"/>
        <v/>
      </c>
      <c r="AN825" s="7">
        <f>IF($P825="X",0,SUMIFS('Inventory (old)'!$M:$M,'Inventory (old)'!$A:$A,"Channel",'Inventory (old)'!$B:$B,$A825,'Inventory (old)'!$E:$E,"&gt;="&amp;F825,'Inventory (old)'!$E:$E,"&lt;"&amp;$G825))</f>
        <v>0</v>
      </c>
      <c r="AO825" s="7">
        <f>IF($P825="X",0,SUMIFS('Inventory (old)'!$M:$M,'Inventory (old)'!$A:$A,"Dotted Line",'Inventory (old)'!$B:$B,$A825,'Inventory (old)'!$E:$E,"&gt;="&amp;$F825,'Inventory (old)'!$E:$E,"&lt;"&amp;$G825))</f>
        <v>0</v>
      </c>
      <c r="AP825" s="7">
        <f>SUMIFS('Inventory (old)'!$M:$M,'Inventory (old)'!$A:$A,"Stop Line",'Inventory (old)'!$B:$B,$A825,'Inventory (old)'!$E:$E,"&gt;="&amp;$F825,'Inventory (old)'!$E:$E,"&lt;"&amp;$G825)</f>
        <v>0</v>
      </c>
      <c r="AQ825" s="7">
        <f>SUMIFS('Inventory (old)'!$M:$M,'Inventory (old)'!$A:$A,"Arrows and Onlys",'Inventory (old)'!$B:$B,$A825,'Inventory (old)'!$E:$E,"&gt;="&amp;$F825,'Inventory (old)'!$E:$E,"&lt;"&amp;$G825)</f>
        <v>0</v>
      </c>
      <c r="AR825" s="7">
        <f>SUMIFS('Inventory (old)'!$N:$N,'Inventory (old)'!$A:$A,"Arrows and Onlys",'Inventory (old)'!$B:$B,$A825,'Inventory (old)'!$E:$E,"&gt;="&amp;$F825,'Inventory (old)'!$E:$E,"&lt;"&amp;$G825)</f>
        <v>0</v>
      </c>
      <c r="AS825" s="7">
        <f>SUMIFS('Inventory (old)'!$O:$O,'Inventory (old)'!$A:$A,"Transverse",'Inventory (old)'!$B:$B,$A825,'Inventory (old)'!$E:$E,"&gt;="&amp;$F825,'Inventory (old)'!$E:$E,"&lt;"&amp;$G825)</f>
        <v>0</v>
      </c>
      <c r="AT825" s="7">
        <f>SUMIFS('Inventory (old)'!$P:$P,'Inventory (old)'!$A:$A,"Transverse",'Inventory (old)'!$B:$B,$A825,'Inventory (old)'!$E:$E,"&gt;="&amp;$F825,'Inventory (old)'!$E:$E,"&lt;"&amp;$G825)</f>
        <v>0</v>
      </c>
      <c r="AU825" s="7">
        <f>SUMIFS('Inventory (old)'!$M:$M,'Inventory (old)'!$A:$A,"Crosswalk",'Inventory (old)'!$B:$B,$A825,'Inventory (old)'!$E:$E,"&gt;="&amp;$F825,'Inventory (old)'!$E:$E,"&lt;"&amp;$G825)</f>
        <v>0</v>
      </c>
      <c r="AV825" s="7">
        <f>SUMIFS('Inventory (old)'!$M:$M,'Inventory (old)'!$A:$A,"Yield Line",'Inventory (old)'!$B:$B,$A825,'Inventory (old)'!$E:$E,"&gt;="&amp;$F825,'Inventory (old)'!$E:$E,"&lt;"&amp;$G825)</f>
        <v>0</v>
      </c>
      <c r="AW825" s="7">
        <f>SUMIFS('Inventory (old)'!$M:$M,'Inventory (old)'!$A:$A,"Island",'Inventory (old)'!$B:$B,$A825,'Inventory (old)'!$E:$E,"&gt;="&amp;$F825,'Inventory (old)'!$E:$E,"&lt;"&amp;$G825)</f>
        <v>0</v>
      </c>
      <c r="AX825" s="7">
        <f>SUMIFS('Inventory (old)'!$M:$M,'Inventory (old)'!$A:$A,"Railroad",'Inventory (old)'!$B:$B,$A825,'Inventory (old)'!$E:$E,"&gt;="&amp;$F825,'Inventory (old)'!$E:$E,"&lt;"&amp;$G825)</f>
        <v>0</v>
      </c>
      <c r="AY825" s="7">
        <f>SUMIFS('Inventory (old)'!$M:$M,'Inventory (old)'!$A:$A,"School",'Inventory (old)'!$B:$B,$A825,'Inventory (old)'!$E:$E,"&gt;="&amp;$F825,'Inventory (old)'!$E:$E,"&lt;"&amp;$G825)</f>
        <v>0</v>
      </c>
      <c r="AZ825" s="7">
        <f>SUMIFS('Inventory (old)'!$M:$M,'Inventory (old)'!$A:$A,"Air Speed",'Inventory (old)'!$B:$B,$A825,'Inventory (old)'!$E:$E,"&gt;="&amp;$F825,'Inventory (old)'!$E:$E,"&lt;"&amp;$G825)</f>
        <v>0</v>
      </c>
      <c r="BA825" s="7">
        <f>SUMIFS('Inventory (old)'!$M:$M,'Inventory (old)'!$A:$A,"Wrong Way",'Inventory (old)'!$B:$B,$A825,'Inventory (old)'!$E:$E,"&gt;="&amp;$F825,'Inventory (old)'!$E:$E,"&lt;"&amp;$G825)</f>
        <v>0</v>
      </c>
      <c r="BB825" s="7">
        <f>SUMIFS('Inventory (old)'!$M:$M,'Inventory (old)'!$A:$A,"Merge Arrow",'Inventory (old)'!$B:$B,$A825,'Inventory (old)'!$E:$E,"&gt;="&amp;$F825,'Inventory (old)'!$E:$E,"&lt;"&amp;$G825)</f>
        <v>0</v>
      </c>
      <c r="BC825" s="7">
        <f>SUMIFS('Inventory (old)'!$M:$M,'Inventory (old)'!$A:$A,"Bike",'Inventory (old)'!$B:$B,$A825,'Inventory (old)'!$E:$E,"&gt;="&amp;$F825,'Inventory (old)'!$E:$E,"&lt;"&amp;$G825)</f>
        <v>0</v>
      </c>
      <c r="BD825" s="7">
        <f>SUMIFS('Inventory (old)'!$M:$M,'Inventory (old)'!$A:$A,"Parking",'Inventory (old)'!$B:$B,$A825,'Inventory (old)'!$E:$E,"&gt;="&amp;$F825,'Inventory (old)'!$E:$E,"&lt;"&amp;$G825)</f>
        <v>0</v>
      </c>
      <c r="BE825" s="1">
        <f>SUMIFS('Inventory (old)'!$S:$S,'Inventory (old)'!$A:$A,"Parking",'Inventory (old)'!$B:$B,$A825,'Inventory (old)'!$E:$E,"&gt;="&amp;$F825,'Inventory (old)'!$E:$E,"&lt;"&amp;$G825)</f>
        <v>0</v>
      </c>
      <c r="BF825" s="13"/>
    </row>
    <row r="826" spans="1:58" hidden="1" x14ac:dyDescent="0.25">
      <c r="A826" s="6" t="s">
        <v>2954</v>
      </c>
      <c r="B826" s="7" t="s">
        <v>102</v>
      </c>
      <c r="C826" s="7" t="s">
        <v>2189</v>
      </c>
      <c r="D826" s="7">
        <v>30</v>
      </c>
      <c r="E826" s="7" t="s">
        <v>59</v>
      </c>
      <c r="F826" s="8">
        <v>10.923999999999999</v>
      </c>
      <c r="G826" s="8">
        <v>19.47</v>
      </c>
      <c r="H826" s="7" t="s">
        <v>3103</v>
      </c>
      <c r="I826" s="7" t="s">
        <v>2191</v>
      </c>
      <c r="J826" s="14">
        <f t="shared" si="165"/>
        <v>8.5459999999999994</v>
      </c>
      <c r="K826" s="15" t="s">
        <v>2241</v>
      </c>
      <c r="L826" s="7" t="s">
        <v>2217</v>
      </c>
      <c r="M826" s="7" t="s">
        <v>2072</v>
      </c>
      <c r="N826" s="20">
        <v>2</v>
      </c>
      <c r="O826" s="20" t="s">
        <v>201</v>
      </c>
      <c r="P826" s="20" t="s">
        <v>201</v>
      </c>
      <c r="Q826" s="20"/>
      <c r="R826" s="8"/>
      <c r="S826" s="8"/>
      <c r="T826" s="14"/>
      <c r="U826" s="14"/>
      <c r="V826" s="21"/>
      <c r="W826" s="16"/>
      <c r="X826" s="1">
        <v>118792</v>
      </c>
      <c r="Y826" s="1">
        <v>105560</v>
      </c>
      <c r="Z826" s="7">
        <v>2023</v>
      </c>
      <c r="AA826" s="7" t="s">
        <v>3185</v>
      </c>
      <c r="AB826" s="7">
        <v>2023</v>
      </c>
      <c r="AC826" s="16" t="s">
        <v>348</v>
      </c>
      <c r="AD826" s="113"/>
      <c r="AE826" s="31" t="str">
        <f t="shared" si="153"/>
        <v/>
      </c>
      <c r="AF826" s="8">
        <f t="shared" si="166"/>
        <v>0</v>
      </c>
      <c r="AG826" s="8">
        <f t="shared" si="167"/>
        <v>8.5459999999999994</v>
      </c>
      <c r="AH826" s="8">
        <f t="shared" si="168"/>
        <v>8.5459999999999994</v>
      </c>
      <c r="AI826" s="8">
        <f t="shared" si="169"/>
        <v>8.5459999999999994</v>
      </c>
      <c r="AJ826" s="7">
        <f>IF($P826="X",SUMIFS('Inventory (old)'!$M:$M,'Inventory (old)'!$A:$A,"Channel",'Inventory (old)'!$B:$B,$A826,'Inventory (old)'!$E:$E,"&gt;="&amp;$F826,'Inventory (old)'!$E:$E,"&lt;"&amp;$G826),0)</f>
        <v>0</v>
      </c>
      <c r="AK826" s="12">
        <f>IF($P826="X",SUMIFS('Inventory (old)'!$M:$M,'Inventory (old)'!$A:$A,"Dotted Line",'Inventory (old)'!$B:$B,$A826,'Inventory (old)'!$E:$E,"&gt;="&amp;$F826,'Inventory (old)'!$E:$E,"&lt;"&amp;$G826),0)</f>
        <v>0</v>
      </c>
      <c r="AL826" s="113"/>
      <c r="AM826" s="31" t="str">
        <f t="shared" si="154"/>
        <v/>
      </c>
      <c r="AN826" s="7">
        <f>IF($P826="X",0,SUMIFS('Inventory (old)'!$M:$M,'Inventory (old)'!$A:$A,"Channel",'Inventory (old)'!$B:$B,$A826,'Inventory (old)'!$E:$E,"&gt;="&amp;F826,'Inventory (old)'!$E:$E,"&lt;"&amp;$G826))</f>
        <v>0</v>
      </c>
      <c r="AO826" s="7">
        <f>IF($P826="X",0,SUMIFS('Inventory (old)'!$M:$M,'Inventory (old)'!$A:$A,"Dotted Line",'Inventory (old)'!$B:$B,$A826,'Inventory (old)'!$E:$E,"&gt;="&amp;$F826,'Inventory (old)'!$E:$E,"&lt;"&amp;$G826))</f>
        <v>0</v>
      </c>
      <c r="AP826" s="7">
        <f>SUMIFS('Inventory (old)'!$M:$M,'Inventory (old)'!$A:$A,"Stop Line",'Inventory (old)'!$B:$B,$A826,'Inventory (old)'!$E:$E,"&gt;="&amp;$F826,'Inventory (old)'!$E:$E,"&lt;"&amp;$G826)</f>
        <v>0</v>
      </c>
      <c r="AQ826" s="7">
        <f>SUMIFS('Inventory (old)'!$M:$M,'Inventory (old)'!$A:$A,"Arrows and Onlys",'Inventory (old)'!$B:$B,$A826,'Inventory (old)'!$E:$E,"&gt;="&amp;$F826,'Inventory (old)'!$E:$E,"&lt;"&amp;$G826)</f>
        <v>0</v>
      </c>
      <c r="AR826" s="7">
        <f>SUMIFS('Inventory (old)'!$N:$N,'Inventory (old)'!$A:$A,"Arrows and Onlys",'Inventory (old)'!$B:$B,$A826,'Inventory (old)'!$E:$E,"&gt;="&amp;$F826,'Inventory (old)'!$E:$E,"&lt;"&amp;$G826)</f>
        <v>0</v>
      </c>
      <c r="AS826" s="7">
        <f>SUMIFS('Inventory (old)'!$O:$O,'Inventory (old)'!$A:$A,"Transverse",'Inventory (old)'!$B:$B,$A826,'Inventory (old)'!$E:$E,"&gt;="&amp;$F826,'Inventory (old)'!$E:$E,"&lt;"&amp;$G826)</f>
        <v>0</v>
      </c>
      <c r="AT826" s="7">
        <f>SUMIFS('Inventory (old)'!$P:$P,'Inventory (old)'!$A:$A,"Transverse",'Inventory (old)'!$B:$B,$A826,'Inventory (old)'!$E:$E,"&gt;="&amp;$F826,'Inventory (old)'!$E:$E,"&lt;"&amp;$G826)</f>
        <v>0</v>
      </c>
      <c r="AU826" s="7">
        <f>SUMIFS('Inventory (old)'!$M:$M,'Inventory (old)'!$A:$A,"Crosswalk",'Inventory (old)'!$B:$B,$A826,'Inventory (old)'!$E:$E,"&gt;="&amp;$F826,'Inventory (old)'!$E:$E,"&lt;"&amp;$G826)</f>
        <v>0</v>
      </c>
      <c r="AV826" s="7">
        <f>SUMIFS('Inventory (old)'!$M:$M,'Inventory (old)'!$A:$A,"Yield Line",'Inventory (old)'!$B:$B,$A826,'Inventory (old)'!$E:$E,"&gt;="&amp;$F826,'Inventory (old)'!$E:$E,"&lt;"&amp;$G826)</f>
        <v>0</v>
      </c>
      <c r="AW826" s="7">
        <f>SUMIFS('Inventory (old)'!$M:$M,'Inventory (old)'!$A:$A,"Island",'Inventory (old)'!$B:$B,$A826,'Inventory (old)'!$E:$E,"&gt;="&amp;$F826,'Inventory (old)'!$E:$E,"&lt;"&amp;$G826)</f>
        <v>0</v>
      </c>
      <c r="AX826" s="7">
        <f>SUMIFS('Inventory (old)'!$M:$M,'Inventory (old)'!$A:$A,"Railroad",'Inventory (old)'!$B:$B,$A826,'Inventory (old)'!$E:$E,"&gt;="&amp;$F826,'Inventory (old)'!$E:$E,"&lt;"&amp;$G826)</f>
        <v>0</v>
      </c>
      <c r="AY826" s="7">
        <f>SUMIFS('Inventory (old)'!$M:$M,'Inventory (old)'!$A:$A,"School",'Inventory (old)'!$B:$B,$A826,'Inventory (old)'!$E:$E,"&gt;="&amp;$F826,'Inventory (old)'!$E:$E,"&lt;"&amp;$G826)</f>
        <v>0</v>
      </c>
      <c r="AZ826" s="7">
        <f>SUMIFS('Inventory (old)'!$M:$M,'Inventory (old)'!$A:$A,"Air Speed",'Inventory (old)'!$B:$B,$A826,'Inventory (old)'!$E:$E,"&gt;="&amp;$F826,'Inventory (old)'!$E:$E,"&lt;"&amp;$G826)</f>
        <v>2</v>
      </c>
      <c r="BA826" s="7">
        <f>SUMIFS('Inventory (old)'!$M:$M,'Inventory (old)'!$A:$A,"Wrong Way",'Inventory (old)'!$B:$B,$A826,'Inventory (old)'!$E:$E,"&gt;="&amp;$F826,'Inventory (old)'!$E:$E,"&lt;"&amp;$G826)</f>
        <v>0</v>
      </c>
      <c r="BB826" s="7">
        <f>SUMIFS('Inventory (old)'!$M:$M,'Inventory (old)'!$A:$A,"Merge Arrow",'Inventory (old)'!$B:$B,$A826,'Inventory (old)'!$E:$E,"&gt;="&amp;$F826,'Inventory (old)'!$E:$E,"&lt;"&amp;$G826)</f>
        <v>0</v>
      </c>
      <c r="BC826" s="7">
        <f>SUMIFS('Inventory (old)'!$M:$M,'Inventory (old)'!$A:$A,"Bike",'Inventory (old)'!$B:$B,$A826,'Inventory (old)'!$E:$E,"&gt;="&amp;$F826,'Inventory (old)'!$E:$E,"&lt;"&amp;$G826)</f>
        <v>0</v>
      </c>
      <c r="BD826" s="7">
        <f>SUMIFS('Inventory (old)'!$M:$M,'Inventory (old)'!$A:$A,"Parking",'Inventory (old)'!$B:$B,$A826,'Inventory (old)'!$E:$E,"&gt;="&amp;$F826,'Inventory (old)'!$E:$E,"&lt;"&amp;$G826)</f>
        <v>0</v>
      </c>
      <c r="BE826" s="1">
        <f>SUMIFS('Inventory (old)'!$S:$S,'Inventory (old)'!$A:$A,"Parking",'Inventory (old)'!$B:$B,$A826,'Inventory (old)'!$E:$E,"&gt;="&amp;$F826,'Inventory (old)'!$E:$E,"&lt;"&amp;$G826)</f>
        <v>0</v>
      </c>
      <c r="BF826" s="13" t="s">
        <v>3109</v>
      </c>
    </row>
    <row r="827" spans="1:58" x14ac:dyDescent="0.25">
      <c r="A827" s="6" t="s">
        <v>3112</v>
      </c>
      <c r="B827" s="7" t="s">
        <v>102</v>
      </c>
      <c r="C827" s="7" t="s">
        <v>2189</v>
      </c>
      <c r="D827" s="7">
        <v>30</v>
      </c>
      <c r="E827" s="7" t="s">
        <v>58</v>
      </c>
      <c r="F827" s="8">
        <v>11.17</v>
      </c>
      <c r="G827" s="8">
        <v>11.64</v>
      </c>
      <c r="H827" s="7" t="s">
        <v>3110</v>
      </c>
      <c r="I827" s="7" t="s">
        <v>2196</v>
      </c>
      <c r="J827" s="14">
        <v>0.1</v>
      </c>
      <c r="K827" s="15" t="s">
        <v>2241</v>
      </c>
      <c r="L827" s="7" t="s">
        <v>2217</v>
      </c>
      <c r="M827" s="7" t="s">
        <v>2193</v>
      </c>
      <c r="N827" s="20">
        <v>1</v>
      </c>
      <c r="O827" s="20" t="s">
        <v>201</v>
      </c>
      <c r="P827" s="20" t="s">
        <v>201</v>
      </c>
      <c r="Q827" s="20"/>
      <c r="R827" s="8"/>
      <c r="S827" s="8"/>
      <c r="T827" s="14"/>
      <c r="U827" s="14"/>
      <c r="V827" s="21"/>
      <c r="W827" s="16"/>
      <c r="Y827" s="1">
        <v>105560</v>
      </c>
      <c r="Z827" s="7">
        <v>2023</v>
      </c>
      <c r="AA827" s="7" t="s">
        <v>3185</v>
      </c>
      <c r="AB827" s="7">
        <v>2023</v>
      </c>
      <c r="AC827" s="16" t="s">
        <v>348</v>
      </c>
      <c r="AD827" s="113">
        <v>2024</v>
      </c>
      <c r="AE827" s="31">
        <f t="shared" si="153"/>
        <v>642</v>
      </c>
      <c r="AF827" s="8">
        <f t="shared" si="166"/>
        <v>0</v>
      </c>
      <c r="AG827" s="8">
        <f t="shared" si="167"/>
        <v>0.1</v>
      </c>
      <c r="AH827" s="8">
        <f t="shared" si="168"/>
        <v>0.1</v>
      </c>
      <c r="AI827" s="8">
        <f t="shared" si="169"/>
        <v>0</v>
      </c>
      <c r="AJ827" s="7">
        <f>IF($P827="X",SUMIFS('Inventory (old)'!$M:$M,'Inventory (old)'!$A:$A,"Channel",'Inventory (old)'!$B:$B,$A827,'Inventory (old)'!$E:$E,"&gt;="&amp;$F827,'Inventory (old)'!$E:$E,"&lt;"&amp;$G827),0)</f>
        <v>148</v>
      </c>
      <c r="AK827" s="12">
        <f>IF($P827="X",SUMIFS('Inventory (old)'!$M:$M,'Inventory (old)'!$A:$A,"Dotted Line",'Inventory (old)'!$B:$B,$A827,'Inventory (old)'!$E:$E,"&gt;="&amp;$F827,'Inventory (old)'!$E:$E,"&lt;"&amp;$G827),0)</f>
        <v>0</v>
      </c>
      <c r="AL827" s="113"/>
      <c r="AM827" s="31" t="str">
        <f t="shared" si="154"/>
        <v/>
      </c>
      <c r="AN827" s="7">
        <f>IF($P827="X",0,SUMIFS('Inventory (old)'!$M:$M,'Inventory (old)'!$A:$A,"Channel",'Inventory (old)'!$B:$B,$A827,'Inventory (old)'!$E:$E,"&gt;="&amp;F827,'Inventory (old)'!$E:$E,"&lt;"&amp;$G827))</f>
        <v>0</v>
      </c>
      <c r="AO827" s="7">
        <f>IF($P827="X",0,SUMIFS('Inventory (old)'!$M:$M,'Inventory (old)'!$A:$A,"Dotted Line",'Inventory (old)'!$B:$B,$A827,'Inventory (old)'!$E:$E,"&gt;="&amp;$F827,'Inventory (old)'!$E:$E,"&lt;"&amp;$G827))</f>
        <v>0</v>
      </c>
      <c r="AP827" s="7">
        <f>SUMIFS('Inventory (old)'!$M:$M,'Inventory (old)'!$A:$A,"Stop Line",'Inventory (old)'!$B:$B,$A827,'Inventory (old)'!$E:$E,"&gt;="&amp;$F827,'Inventory (old)'!$E:$E,"&lt;"&amp;$G827)</f>
        <v>40</v>
      </c>
      <c r="AQ827" s="7">
        <f>SUMIFS('Inventory (old)'!$M:$M,'Inventory (old)'!$A:$A,"Arrows and Onlys",'Inventory (old)'!$B:$B,$A827,'Inventory (old)'!$E:$E,"&gt;="&amp;$F827,'Inventory (old)'!$E:$E,"&lt;"&amp;$G827)</f>
        <v>0</v>
      </c>
      <c r="AR827" s="7">
        <f>SUMIFS('Inventory (old)'!$N:$N,'Inventory (old)'!$A:$A,"Arrows and Onlys",'Inventory (old)'!$B:$B,$A827,'Inventory (old)'!$E:$E,"&gt;="&amp;$F827,'Inventory (old)'!$E:$E,"&lt;"&amp;$G827)</f>
        <v>0</v>
      </c>
      <c r="AS827" s="7">
        <f>SUMIFS('Inventory (old)'!$O:$O,'Inventory (old)'!$A:$A,"Transverse",'Inventory (old)'!$B:$B,$A827,'Inventory (old)'!$E:$E,"&gt;="&amp;$F827,'Inventory (old)'!$E:$E,"&lt;"&amp;$G827)</f>
        <v>92</v>
      </c>
      <c r="AT827" s="7">
        <f>SUMIFS('Inventory (old)'!$P:$P,'Inventory (old)'!$A:$A,"Transverse",'Inventory (old)'!$B:$B,$A827,'Inventory (old)'!$E:$E,"&gt;="&amp;$F827,'Inventory (old)'!$E:$E,"&lt;"&amp;$G827)</f>
        <v>0</v>
      </c>
      <c r="AU827" s="7">
        <f>SUMIFS('Inventory (old)'!$M:$M,'Inventory (old)'!$A:$A,"Crosswalk",'Inventory (old)'!$B:$B,$A827,'Inventory (old)'!$E:$E,"&gt;="&amp;$F827,'Inventory (old)'!$E:$E,"&lt;"&amp;$G827)</f>
        <v>0</v>
      </c>
      <c r="AV827" s="7">
        <f>SUMIFS('Inventory (old)'!$M:$M,'Inventory (old)'!$A:$A,"Yield Line",'Inventory (old)'!$B:$B,$A827,'Inventory (old)'!$E:$E,"&gt;="&amp;$F827,'Inventory (old)'!$E:$E,"&lt;"&amp;$G827)</f>
        <v>0</v>
      </c>
      <c r="AW827" s="7">
        <f>SUMIFS('Inventory (old)'!$M:$M,'Inventory (old)'!$A:$A,"Island",'Inventory (old)'!$B:$B,$A827,'Inventory (old)'!$E:$E,"&gt;="&amp;$F827,'Inventory (old)'!$E:$E,"&lt;"&amp;$G827)</f>
        <v>0</v>
      </c>
      <c r="AX827" s="7">
        <f>SUMIFS('Inventory (old)'!$M:$M,'Inventory (old)'!$A:$A,"Railroad",'Inventory (old)'!$B:$B,$A827,'Inventory (old)'!$E:$E,"&gt;="&amp;$F827,'Inventory (old)'!$E:$E,"&lt;"&amp;$G827)</f>
        <v>0</v>
      </c>
      <c r="AY827" s="7">
        <f>SUMIFS('Inventory (old)'!$M:$M,'Inventory (old)'!$A:$A,"School",'Inventory (old)'!$B:$B,$A827,'Inventory (old)'!$E:$E,"&gt;="&amp;$F827,'Inventory (old)'!$E:$E,"&lt;"&amp;$G827)</f>
        <v>0</v>
      </c>
      <c r="AZ827" s="7">
        <f>SUMIFS('Inventory (old)'!$M:$M,'Inventory (old)'!$A:$A,"Air Speed",'Inventory (old)'!$B:$B,$A827,'Inventory (old)'!$E:$E,"&gt;="&amp;$F827,'Inventory (old)'!$E:$E,"&lt;"&amp;$G827)</f>
        <v>0</v>
      </c>
      <c r="BA827" s="7">
        <f>SUMIFS('Inventory (old)'!$M:$M,'Inventory (old)'!$A:$A,"Wrong Way",'Inventory (old)'!$B:$B,$A827,'Inventory (old)'!$E:$E,"&gt;="&amp;$F827,'Inventory (old)'!$E:$E,"&lt;"&amp;$G827)</f>
        <v>0</v>
      </c>
      <c r="BB827" s="7">
        <f>SUMIFS('Inventory (old)'!$M:$M,'Inventory (old)'!$A:$A,"Merge Arrow",'Inventory (old)'!$B:$B,$A827,'Inventory (old)'!$E:$E,"&gt;="&amp;$F827,'Inventory (old)'!$E:$E,"&lt;"&amp;$G827)</f>
        <v>0</v>
      </c>
      <c r="BC827" s="7">
        <f>SUMIFS('Inventory (old)'!$M:$M,'Inventory (old)'!$A:$A,"Bike",'Inventory (old)'!$B:$B,$A827,'Inventory (old)'!$E:$E,"&gt;="&amp;$F827,'Inventory (old)'!$E:$E,"&lt;"&amp;$G827)</f>
        <v>0</v>
      </c>
      <c r="BD827" s="7">
        <f>SUMIFS('Inventory (old)'!$M:$M,'Inventory (old)'!$A:$A,"Parking",'Inventory (old)'!$B:$B,$A827,'Inventory (old)'!$E:$E,"&gt;="&amp;$F827,'Inventory (old)'!$E:$E,"&lt;"&amp;$G827)</f>
        <v>0</v>
      </c>
      <c r="BE827" s="1">
        <f>SUMIFS('Inventory (old)'!$S:$S,'Inventory (old)'!$A:$A,"Parking",'Inventory (old)'!$B:$B,$A827,'Inventory (old)'!$E:$E,"&gt;="&amp;$F827,'Inventory (old)'!$E:$E,"&lt;"&amp;$G827)</f>
        <v>0</v>
      </c>
      <c r="BF827" s="13" t="s">
        <v>3114</v>
      </c>
    </row>
    <row r="828" spans="1:58" x14ac:dyDescent="0.25">
      <c r="A828" s="6" t="s">
        <v>879</v>
      </c>
      <c r="B828" s="7" t="s">
        <v>102</v>
      </c>
      <c r="C828" s="7" t="s">
        <v>2189</v>
      </c>
      <c r="D828" s="7">
        <v>30</v>
      </c>
      <c r="E828" s="7" t="s">
        <v>58</v>
      </c>
      <c r="F828" s="8">
        <v>11.17</v>
      </c>
      <c r="G828" s="8">
        <v>11.64</v>
      </c>
      <c r="H828" s="7" t="s">
        <v>3110</v>
      </c>
      <c r="I828" s="7" t="s">
        <v>2198</v>
      </c>
      <c r="J828" s="14">
        <v>0.13</v>
      </c>
      <c r="K828" s="15" t="s">
        <v>2241</v>
      </c>
      <c r="L828" s="7" t="s">
        <v>2217</v>
      </c>
      <c r="M828" s="7" t="s">
        <v>2193</v>
      </c>
      <c r="N828" s="20">
        <v>1</v>
      </c>
      <c r="O828" s="20" t="s">
        <v>201</v>
      </c>
      <c r="P828" s="20" t="s">
        <v>201</v>
      </c>
      <c r="Q828" s="20"/>
      <c r="R828" s="8"/>
      <c r="S828" s="8"/>
      <c r="T828" s="14"/>
      <c r="U828" s="14"/>
      <c r="V828" s="21"/>
      <c r="W828" s="16"/>
      <c r="Y828" s="1">
        <v>105560</v>
      </c>
      <c r="Z828" s="7">
        <v>2023</v>
      </c>
      <c r="AA828" s="7" t="s">
        <v>3185</v>
      </c>
      <c r="AB828" s="7">
        <v>2023</v>
      </c>
      <c r="AC828" s="16" t="s">
        <v>348</v>
      </c>
      <c r="AD828" s="113">
        <v>2024</v>
      </c>
      <c r="AE828" s="31">
        <f t="shared" si="153"/>
        <v>642</v>
      </c>
      <c r="AF828" s="8">
        <f t="shared" si="166"/>
        <v>0</v>
      </c>
      <c r="AG828" s="8">
        <f t="shared" si="167"/>
        <v>0.13</v>
      </c>
      <c r="AH828" s="8">
        <f t="shared" si="168"/>
        <v>0.13</v>
      </c>
      <c r="AI828" s="8">
        <f t="shared" si="169"/>
        <v>0</v>
      </c>
      <c r="AJ828" s="7">
        <f>IF($P828="X",SUMIFS('Inventory (old)'!$M:$M,'Inventory (old)'!$A:$A,"Channel",'Inventory (old)'!$B:$B,$A828,'Inventory (old)'!$E:$E,"&gt;="&amp;$F828,'Inventory (old)'!$E:$E,"&lt;"&amp;$G828),0)</f>
        <v>257</v>
      </c>
      <c r="AK828" s="12">
        <f>IF($P828="X",SUMIFS('Inventory (old)'!$M:$M,'Inventory (old)'!$A:$A,"Dotted Line",'Inventory (old)'!$B:$B,$A828,'Inventory (old)'!$E:$E,"&gt;="&amp;$F828,'Inventory (old)'!$E:$E,"&lt;"&amp;$G828),0)</f>
        <v>0</v>
      </c>
      <c r="AL828" s="113"/>
      <c r="AM828" s="31" t="str">
        <f t="shared" si="154"/>
        <v/>
      </c>
      <c r="AN828" s="7">
        <f>IF($P828="X",0,SUMIFS('Inventory (old)'!$M:$M,'Inventory (old)'!$A:$A,"Channel",'Inventory (old)'!$B:$B,$A828,'Inventory (old)'!$E:$E,"&gt;="&amp;F828,'Inventory (old)'!$E:$E,"&lt;"&amp;$G828))</f>
        <v>0</v>
      </c>
      <c r="AO828" s="7">
        <f>IF($P828="X",0,SUMIFS('Inventory (old)'!$M:$M,'Inventory (old)'!$A:$A,"Dotted Line",'Inventory (old)'!$B:$B,$A828,'Inventory (old)'!$E:$E,"&gt;="&amp;$F828,'Inventory (old)'!$E:$E,"&lt;"&amp;$G828))</f>
        <v>0</v>
      </c>
      <c r="AP828" s="7">
        <f>SUMIFS('Inventory (old)'!$M:$M,'Inventory (old)'!$A:$A,"Stop Line",'Inventory (old)'!$B:$B,$A828,'Inventory (old)'!$E:$E,"&gt;="&amp;$F828,'Inventory (old)'!$E:$E,"&lt;"&amp;$G828)</f>
        <v>0</v>
      </c>
      <c r="AQ828" s="7">
        <f>SUMIFS('Inventory (old)'!$M:$M,'Inventory (old)'!$A:$A,"Arrows and Onlys",'Inventory (old)'!$B:$B,$A828,'Inventory (old)'!$E:$E,"&gt;="&amp;$F828,'Inventory (old)'!$E:$E,"&lt;"&amp;$G828)</f>
        <v>0</v>
      </c>
      <c r="AR828" s="7">
        <f>SUMIFS('Inventory (old)'!$N:$N,'Inventory (old)'!$A:$A,"Arrows and Onlys",'Inventory (old)'!$B:$B,$A828,'Inventory (old)'!$E:$E,"&gt;="&amp;$F828,'Inventory (old)'!$E:$E,"&lt;"&amp;$G828)</f>
        <v>0</v>
      </c>
      <c r="AS828" s="7">
        <f>SUMIFS('Inventory (old)'!$O:$O,'Inventory (old)'!$A:$A,"Transverse",'Inventory (old)'!$B:$B,$A828,'Inventory (old)'!$E:$E,"&gt;="&amp;$F828,'Inventory (old)'!$E:$E,"&lt;"&amp;$G828)</f>
        <v>0</v>
      </c>
      <c r="AT828" s="7">
        <f>SUMIFS('Inventory (old)'!$P:$P,'Inventory (old)'!$A:$A,"Transverse",'Inventory (old)'!$B:$B,$A828,'Inventory (old)'!$E:$E,"&gt;="&amp;$F828,'Inventory (old)'!$E:$E,"&lt;"&amp;$G828)</f>
        <v>0</v>
      </c>
      <c r="AU828" s="7">
        <f>SUMIFS('Inventory (old)'!$M:$M,'Inventory (old)'!$A:$A,"Crosswalk",'Inventory (old)'!$B:$B,$A828,'Inventory (old)'!$E:$E,"&gt;="&amp;$F828,'Inventory (old)'!$E:$E,"&lt;"&amp;$G828)</f>
        <v>0</v>
      </c>
      <c r="AV828" s="7">
        <f>SUMIFS('Inventory (old)'!$M:$M,'Inventory (old)'!$A:$A,"Yield Line",'Inventory (old)'!$B:$B,$A828,'Inventory (old)'!$E:$E,"&gt;="&amp;$F828,'Inventory (old)'!$E:$E,"&lt;"&amp;$G828)</f>
        <v>0</v>
      </c>
      <c r="AW828" s="7">
        <f>SUMIFS('Inventory (old)'!$M:$M,'Inventory (old)'!$A:$A,"Island",'Inventory (old)'!$B:$B,$A828,'Inventory (old)'!$E:$E,"&gt;="&amp;$F828,'Inventory (old)'!$E:$E,"&lt;"&amp;$G828)</f>
        <v>0</v>
      </c>
      <c r="AX828" s="7">
        <f>SUMIFS('Inventory (old)'!$M:$M,'Inventory (old)'!$A:$A,"Railroad",'Inventory (old)'!$B:$B,$A828,'Inventory (old)'!$E:$E,"&gt;="&amp;$F828,'Inventory (old)'!$E:$E,"&lt;"&amp;$G828)</f>
        <v>0</v>
      </c>
      <c r="AY828" s="7">
        <f>SUMIFS('Inventory (old)'!$M:$M,'Inventory (old)'!$A:$A,"School",'Inventory (old)'!$B:$B,$A828,'Inventory (old)'!$E:$E,"&gt;="&amp;$F828,'Inventory (old)'!$E:$E,"&lt;"&amp;$G828)</f>
        <v>0</v>
      </c>
      <c r="AZ828" s="7">
        <f>SUMIFS('Inventory (old)'!$M:$M,'Inventory (old)'!$A:$A,"Air Speed",'Inventory (old)'!$B:$B,$A828,'Inventory (old)'!$E:$E,"&gt;="&amp;$F828,'Inventory (old)'!$E:$E,"&lt;"&amp;$G828)</f>
        <v>0</v>
      </c>
      <c r="BA828" s="7">
        <f>SUMIFS('Inventory (old)'!$M:$M,'Inventory (old)'!$A:$A,"Wrong Way",'Inventory (old)'!$B:$B,$A828,'Inventory (old)'!$E:$E,"&gt;="&amp;$F828,'Inventory (old)'!$E:$E,"&lt;"&amp;$G828)</f>
        <v>0</v>
      </c>
      <c r="BB828" s="7">
        <f>SUMIFS('Inventory (old)'!$M:$M,'Inventory (old)'!$A:$A,"Merge Arrow",'Inventory (old)'!$B:$B,$A828,'Inventory (old)'!$E:$E,"&gt;="&amp;$F828,'Inventory (old)'!$E:$E,"&lt;"&amp;$G828)</f>
        <v>0</v>
      </c>
      <c r="BC828" s="7">
        <f>SUMIFS('Inventory (old)'!$M:$M,'Inventory (old)'!$A:$A,"Bike",'Inventory (old)'!$B:$B,$A828,'Inventory (old)'!$E:$E,"&gt;="&amp;$F828,'Inventory (old)'!$E:$E,"&lt;"&amp;$G828)</f>
        <v>0</v>
      </c>
      <c r="BD828" s="7">
        <f>SUMIFS('Inventory (old)'!$M:$M,'Inventory (old)'!$A:$A,"Parking",'Inventory (old)'!$B:$B,$A828,'Inventory (old)'!$E:$E,"&gt;="&amp;$F828,'Inventory (old)'!$E:$E,"&lt;"&amp;$G828)</f>
        <v>0</v>
      </c>
      <c r="BE828" s="1">
        <f>SUMIFS('Inventory (old)'!$S:$S,'Inventory (old)'!$A:$A,"Parking",'Inventory (old)'!$B:$B,$A828,'Inventory (old)'!$E:$E,"&gt;="&amp;$F828,'Inventory (old)'!$E:$E,"&lt;"&amp;$G828)</f>
        <v>0</v>
      </c>
      <c r="BF828" s="13" t="s">
        <v>3115</v>
      </c>
    </row>
    <row r="829" spans="1:58" x14ac:dyDescent="0.25">
      <c r="A829" s="6" t="s">
        <v>897</v>
      </c>
      <c r="B829" s="7" t="s">
        <v>102</v>
      </c>
      <c r="C829" s="7" t="s">
        <v>2189</v>
      </c>
      <c r="D829" s="7">
        <v>30</v>
      </c>
      <c r="E829" s="7" t="s">
        <v>59</v>
      </c>
      <c r="F829" s="8">
        <v>11.17</v>
      </c>
      <c r="G829" s="8">
        <v>11.64</v>
      </c>
      <c r="H829" s="7" t="s">
        <v>3110</v>
      </c>
      <c r="I829" s="7" t="s">
        <v>2198</v>
      </c>
      <c r="J829" s="14">
        <v>0.13</v>
      </c>
      <c r="K829" s="15" t="s">
        <v>2241</v>
      </c>
      <c r="L829" s="7" t="s">
        <v>2217</v>
      </c>
      <c r="M829" s="7" t="s">
        <v>2072</v>
      </c>
      <c r="N829" s="20">
        <v>1</v>
      </c>
      <c r="O829" s="20" t="s">
        <v>201</v>
      </c>
      <c r="P829" s="20" t="s">
        <v>201</v>
      </c>
      <c r="Q829" s="20"/>
      <c r="R829" s="8"/>
      <c r="S829" s="8"/>
      <c r="T829" s="14">
        <v>9.9999999999999995E-7</v>
      </c>
      <c r="U829" s="14">
        <v>0.02</v>
      </c>
      <c r="V829" s="21">
        <v>1</v>
      </c>
      <c r="W829" s="16"/>
      <c r="Y829" s="1">
        <v>105560</v>
      </c>
      <c r="Z829" s="7">
        <v>2023</v>
      </c>
      <c r="AA829" s="7" t="s">
        <v>3185</v>
      </c>
      <c r="AB829" s="7">
        <v>2023</v>
      </c>
      <c r="AC829" s="16" t="s">
        <v>348</v>
      </c>
      <c r="AD829" s="113">
        <v>2024</v>
      </c>
      <c r="AE829" s="31">
        <f t="shared" si="153"/>
        <v>642</v>
      </c>
      <c r="AF829" s="8">
        <f t="shared" si="166"/>
        <v>0</v>
      </c>
      <c r="AG829" s="8">
        <f t="shared" si="167"/>
        <v>0.13</v>
      </c>
      <c r="AH829" s="8">
        <f t="shared" si="168"/>
        <v>0.13</v>
      </c>
      <c r="AI829" s="8">
        <f t="shared" si="169"/>
        <v>1.9998999999999999E-2</v>
      </c>
      <c r="AJ829" s="7">
        <f>IF($P829="X",SUMIFS('Inventory (old)'!$M:$M,'Inventory (old)'!$A:$A,"Channel",'Inventory (old)'!$B:$B,$A829,'Inventory (old)'!$E:$E,"&gt;="&amp;$F829,'Inventory (old)'!$E:$E,"&lt;"&amp;$G829),0)</f>
        <v>98</v>
      </c>
      <c r="AK829" s="12">
        <f>IF($P829="X",SUMIFS('Inventory (old)'!$M:$M,'Inventory (old)'!$A:$A,"Dotted Line",'Inventory (old)'!$B:$B,$A829,'Inventory (old)'!$E:$E,"&gt;="&amp;$F829,'Inventory (old)'!$E:$E,"&lt;"&amp;$G829),0)</f>
        <v>0</v>
      </c>
      <c r="AL829" s="113"/>
      <c r="AM829" s="31" t="str">
        <f t="shared" si="154"/>
        <v/>
      </c>
      <c r="AN829" s="7">
        <f>IF($P829="X",0,SUMIFS('Inventory (old)'!$M:$M,'Inventory (old)'!$A:$A,"Channel",'Inventory (old)'!$B:$B,$A829,'Inventory (old)'!$E:$E,"&gt;="&amp;F829,'Inventory (old)'!$E:$E,"&lt;"&amp;$G829))</f>
        <v>0</v>
      </c>
      <c r="AO829" s="7">
        <f>IF($P829="X",0,SUMIFS('Inventory (old)'!$M:$M,'Inventory (old)'!$A:$A,"Dotted Line",'Inventory (old)'!$B:$B,$A829,'Inventory (old)'!$E:$E,"&gt;="&amp;$F829,'Inventory (old)'!$E:$E,"&lt;"&amp;$G829))</f>
        <v>0</v>
      </c>
      <c r="AP829" s="7">
        <f>SUMIFS('Inventory (old)'!$M:$M,'Inventory (old)'!$A:$A,"Stop Line",'Inventory (old)'!$B:$B,$A829,'Inventory (old)'!$E:$E,"&gt;="&amp;$F829,'Inventory (old)'!$E:$E,"&lt;"&amp;$G829)</f>
        <v>0</v>
      </c>
      <c r="AQ829" s="7">
        <f>SUMIFS('Inventory (old)'!$M:$M,'Inventory (old)'!$A:$A,"Arrows and Onlys",'Inventory (old)'!$B:$B,$A829,'Inventory (old)'!$E:$E,"&gt;="&amp;$F829,'Inventory (old)'!$E:$E,"&lt;"&amp;$G829)</f>
        <v>0</v>
      </c>
      <c r="AR829" s="7">
        <f>SUMIFS('Inventory (old)'!$N:$N,'Inventory (old)'!$A:$A,"Arrows and Onlys",'Inventory (old)'!$B:$B,$A829,'Inventory (old)'!$E:$E,"&gt;="&amp;$F829,'Inventory (old)'!$E:$E,"&lt;"&amp;$G829)</f>
        <v>0</v>
      </c>
      <c r="AS829" s="7">
        <f>SUMIFS('Inventory (old)'!$O:$O,'Inventory (old)'!$A:$A,"Transverse",'Inventory (old)'!$B:$B,$A829,'Inventory (old)'!$E:$E,"&gt;="&amp;$F829,'Inventory (old)'!$E:$E,"&lt;"&amp;$G829)</f>
        <v>0</v>
      </c>
      <c r="AT829" s="7">
        <f>SUMIFS('Inventory (old)'!$P:$P,'Inventory (old)'!$A:$A,"Transverse",'Inventory (old)'!$B:$B,$A829,'Inventory (old)'!$E:$E,"&gt;="&amp;$F829,'Inventory (old)'!$E:$E,"&lt;"&amp;$G829)</f>
        <v>0</v>
      </c>
      <c r="AU829" s="7">
        <f>SUMIFS('Inventory (old)'!$M:$M,'Inventory (old)'!$A:$A,"Crosswalk",'Inventory (old)'!$B:$B,$A829,'Inventory (old)'!$E:$E,"&gt;="&amp;$F829,'Inventory (old)'!$E:$E,"&lt;"&amp;$G829)</f>
        <v>0</v>
      </c>
      <c r="AV829" s="7">
        <f>SUMIFS('Inventory (old)'!$M:$M,'Inventory (old)'!$A:$A,"Yield Line",'Inventory (old)'!$B:$B,$A829,'Inventory (old)'!$E:$E,"&gt;="&amp;$F829,'Inventory (old)'!$E:$E,"&lt;"&amp;$G829)</f>
        <v>0</v>
      </c>
      <c r="AW829" s="7">
        <f>SUMIFS('Inventory (old)'!$M:$M,'Inventory (old)'!$A:$A,"Island",'Inventory (old)'!$B:$B,$A829,'Inventory (old)'!$E:$E,"&gt;="&amp;$F829,'Inventory (old)'!$E:$E,"&lt;"&amp;$G829)</f>
        <v>0</v>
      </c>
      <c r="AX829" s="7">
        <f>SUMIFS('Inventory (old)'!$M:$M,'Inventory (old)'!$A:$A,"Railroad",'Inventory (old)'!$B:$B,$A829,'Inventory (old)'!$E:$E,"&gt;="&amp;$F829,'Inventory (old)'!$E:$E,"&lt;"&amp;$G829)</f>
        <v>0</v>
      </c>
      <c r="AY829" s="7">
        <f>SUMIFS('Inventory (old)'!$M:$M,'Inventory (old)'!$A:$A,"School",'Inventory (old)'!$B:$B,$A829,'Inventory (old)'!$E:$E,"&gt;="&amp;$F829,'Inventory (old)'!$E:$E,"&lt;"&amp;$G829)</f>
        <v>0</v>
      </c>
      <c r="AZ829" s="7">
        <f>SUMIFS('Inventory (old)'!$M:$M,'Inventory (old)'!$A:$A,"Air Speed",'Inventory (old)'!$B:$B,$A829,'Inventory (old)'!$E:$E,"&gt;="&amp;$F829,'Inventory (old)'!$E:$E,"&lt;"&amp;$G829)</f>
        <v>0</v>
      </c>
      <c r="BA829" s="7">
        <f>SUMIFS('Inventory (old)'!$M:$M,'Inventory (old)'!$A:$A,"Wrong Way",'Inventory (old)'!$B:$B,$A829,'Inventory (old)'!$E:$E,"&gt;="&amp;$F829,'Inventory (old)'!$E:$E,"&lt;"&amp;$G829)</f>
        <v>0</v>
      </c>
      <c r="BB829" s="7">
        <f>SUMIFS('Inventory (old)'!$M:$M,'Inventory (old)'!$A:$A,"Merge Arrow",'Inventory (old)'!$B:$B,$A829,'Inventory (old)'!$E:$E,"&gt;="&amp;$F829,'Inventory (old)'!$E:$E,"&lt;"&amp;$G829)</f>
        <v>0</v>
      </c>
      <c r="BC829" s="7">
        <f>SUMIFS('Inventory (old)'!$M:$M,'Inventory (old)'!$A:$A,"Bike",'Inventory (old)'!$B:$B,$A829,'Inventory (old)'!$E:$E,"&gt;="&amp;$F829,'Inventory (old)'!$E:$E,"&lt;"&amp;$G829)</f>
        <v>0</v>
      </c>
      <c r="BD829" s="7">
        <f>SUMIFS('Inventory (old)'!$M:$M,'Inventory (old)'!$A:$A,"Parking",'Inventory (old)'!$B:$B,$A829,'Inventory (old)'!$E:$E,"&gt;="&amp;$F829,'Inventory (old)'!$E:$E,"&lt;"&amp;$G829)</f>
        <v>0</v>
      </c>
      <c r="BE829" s="1">
        <f>SUMIFS('Inventory (old)'!$S:$S,'Inventory (old)'!$A:$A,"Parking",'Inventory (old)'!$B:$B,$A829,'Inventory (old)'!$E:$E,"&gt;="&amp;$F829,'Inventory (old)'!$E:$E,"&lt;"&amp;$G829)</f>
        <v>0</v>
      </c>
      <c r="BF829" s="13" t="s">
        <v>3116</v>
      </c>
    </row>
    <row r="830" spans="1:58" x14ac:dyDescent="0.25">
      <c r="A830" s="6" t="s">
        <v>2961</v>
      </c>
      <c r="B830" s="7" t="s">
        <v>102</v>
      </c>
      <c r="C830" s="7" t="s">
        <v>2189</v>
      </c>
      <c r="D830" s="7">
        <v>30</v>
      </c>
      <c r="E830" s="7" t="s">
        <v>58</v>
      </c>
      <c r="F830" s="8">
        <f>G829</f>
        <v>11.64</v>
      </c>
      <c r="G830" s="8">
        <v>19.47</v>
      </c>
      <c r="H830" s="7" t="s">
        <v>2191</v>
      </c>
      <c r="I830" s="7" t="s">
        <v>2191</v>
      </c>
      <c r="J830" s="14">
        <f>G830-F830</f>
        <v>7.8299999999999983</v>
      </c>
      <c r="K830" s="15" t="s">
        <v>2241</v>
      </c>
      <c r="L830" s="7" t="s">
        <v>2217</v>
      </c>
      <c r="M830" s="7" t="s">
        <v>2193</v>
      </c>
      <c r="N830" s="20">
        <v>2</v>
      </c>
      <c r="O830" s="20" t="s">
        <v>201</v>
      </c>
      <c r="P830" s="20" t="s">
        <v>201</v>
      </c>
      <c r="Q830" s="20"/>
      <c r="R830" s="8"/>
      <c r="S830" s="8"/>
      <c r="T830" s="14">
        <v>11.66</v>
      </c>
      <c r="U830" s="14">
        <v>11.79</v>
      </c>
      <c r="V830" s="21">
        <v>1</v>
      </c>
      <c r="W830" s="16"/>
      <c r="X830" s="1">
        <v>105750</v>
      </c>
      <c r="Y830" s="1">
        <v>105560</v>
      </c>
      <c r="Z830" s="7">
        <v>2023</v>
      </c>
      <c r="AA830" s="7" t="s">
        <v>3185</v>
      </c>
      <c r="AB830" s="7">
        <v>2023</v>
      </c>
      <c r="AC830" s="16" t="s">
        <v>348</v>
      </c>
      <c r="AD830" s="113">
        <v>2024</v>
      </c>
      <c r="AE830" s="31">
        <f t="shared" si="153"/>
        <v>642</v>
      </c>
      <c r="AF830" s="8">
        <f t="shared" si="166"/>
        <v>0</v>
      </c>
      <c r="AG830" s="8">
        <f t="shared" si="167"/>
        <v>7.8299999999999983</v>
      </c>
      <c r="AH830" s="8">
        <f t="shared" si="168"/>
        <v>7.8299999999999983</v>
      </c>
      <c r="AI830" s="8">
        <f t="shared" si="169"/>
        <v>7.9599999999999973</v>
      </c>
      <c r="AJ830" s="7">
        <f>IF($P830="X",SUMIFS('Inventory (old)'!$M:$M,'Inventory (old)'!$A:$A,"Channel",'Inventory (old)'!$B:$B,$A830,'Inventory (old)'!$E:$E,"&gt;="&amp;$F830,'Inventory (old)'!$E:$E,"&lt;"&amp;$G830),0)</f>
        <v>0</v>
      </c>
      <c r="AK830" s="12">
        <f>IF($P830="X",SUMIFS('Inventory (old)'!$M:$M,'Inventory (old)'!$A:$A,"Dotted Line",'Inventory (old)'!$B:$B,$A830,'Inventory (old)'!$E:$E,"&gt;="&amp;$F830,'Inventory (old)'!$E:$E,"&lt;"&amp;$G830),0)</f>
        <v>0</v>
      </c>
      <c r="AL830" s="113"/>
      <c r="AM830" s="31" t="str">
        <f t="shared" si="154"/>
        <v/>
      </c>
      <c r="AN830" s="7">
        <f>IF($P830="X",0,SUMIFS('Inventory (old)'!$M:$M,'Inventory (old)'!$A:$A,"Channel",'Inventory (old)'!$B:$B,$A830,'Inventory (old)'!$E:$E,"&gt;="&amp;F830,'Inventory (old)'!$E:$E,"&lt;"&amp;$G830))</f>
        <v>0</v>
      </c>
      <c r="AO830" s="7">
        <f>IF($P830="X",0,SUMIFS('Inventory (old)'!$M:$M,'Inventory (old)'!$A:$A,"Dotted Line",'Inventory (old)'!$B:$B,$A830,'Inventory (old)'!$E:$E,"&gt;="&amp;$F830,'Inventory (old)'!$E:$E,"&lt;"&amp;$G830))</f>
        <v>0</v>
      </c>
      <c r="AP830" s="7">
        <f>SUMIFS('Inventory (old)'!$M:$M,'Inventory (old)'!$A:$A,"Stop Line",'Inventory (old)'!$B:$B,$A830,'Inventory (old)'!$E:$E,"&gt;="&amp;$F830,'Inventory (old)'!$E:$E,"&lt;"&amp;$G830)</f>
        <v>0</v>
      </c>
      <c r="AQ830" s="7">
        <f>SUMIFS('Inventory (old)'!$M:$M,'Inventory (old)'!$A:$A,"Arrows and Onlys",'Inventory (old)'!$B:$B,$A830,'Inventory (old)'!$E:$E,"&gt;="&amp;$F830,'Inventory (old)'!$E:$E,"&lt;"&amp;$G830)</f>
        <v>0</v>
      </c>
      <c r="AR830" s="7">
        <f>SUMIFS('Inventory (old)'!$N:$N,'Inventory (old)'!$A:$A,"Arrows and Onlys",'Inventory (old)'!$B:$B,$A830,'Inventory (old)'!$E:$E,"&gt;="&amp;$F830,'Inventory (old)'!$E:$E,"&lt;"&amp;$G830)</f>
        <v>0</v>
      </c>
      <c r="AS830" s="7">
        <f>SUMIFS('Inventory (old)'!$O:$O,'Inventory (old)'!$A:$A,"Transverse",'Inventory (old)'!$B:$B,$A830,'Inventory (old)'!$E:$E,"&gt;="&amp;$F830,'Inventory (old)'!$E:$E,"&lt;"&amp;$G830)</f>
        <v>0</v>
      </c>
      <c r="AT830" s="7">
        <f>SUMIFS('Inventory (old)'!$P:$P,'Inventory (old)'!$A:$A,"Transverse",'Inventory (old)'!$B:$B,$A830,'Inventory (old)'!$E:$E,"&gt;="&amp;$F830,'Inventory (old)'!$E:$E,"&lt;"&amp;$G830)</f>
        <v>0</v>
      </c>
      <c r="AU830" s="7">
        <f>SUMIFS('Inventory (old)'!$M:$M,'Inventory (old)'!$A:$A,"Crosswalk",'Inventory (old)'!$B:$B,$A830,'Inventory (old)'!$E:$E,"&gt;="&amp;$F830,'Inventory (old)'!$E:$E,"&lt;"&amp;$G830)</f>
        <v>0</v>
      </c>
      <c r="AV830" s="7">
        <f>SUMIFS('Inventory (old)'!$M:$M,'Inventory (old)'!$A:$A,"Yield Line",'Inventory (old)'!$B:$B,$A830,'Inventory (old)'!$E:$E,"&gt;="&amp;$F830,'Inventory (old)'!$E:$E,"&lt;"&amp;$G830)</f>
        <v>0</v>
      </c>
      <c r="AW830" s="7">
        <f>SUMIFS('Inventory (old)'!$M:$M,'Inventory (old)'!$A:$A,"Island",'Inventory (old)'!$B:$B,$A830,'Inventory (old)'!$E:$E,"&gt;="&amp;$F830,'Inventory (old)'!$E:$E,"&lt;"&amp;$G830)</f>
        <v>0</v>
      </c>
      <c r="AX830" s="7">
        <f>SUMIFS('Inventory (old)'!$M:$M,'Inventory (old)'!$A:$A,"Railroad",'Inventory (old)'!$B:$B,$A830,'Inventory (old)'!$E:$E,"&gt;="&amp;$F830,'Inventory (old)'!$E:$E,"&lt;"&amp;$G830)</f>
        <v>0</v>
      </c>
      <c r="AY830" s="7">
        <f>SUMIFS('Inventory (old)'!$M:$M,'Inventory (old)'!$A:$A,"School",'Inventory (old)'!$B:$B,$A830,'Inventory (old)'!$E:$E,"&gt;="&amp;$F830,'Inventory (old)'!$E:$E,"&lt;"&amp;$G830)</f>
        <v>0</v>
      </c>
      <c r="AZ830" s="7">
        <f>SUMIFS('Inventory (old)'!$M:$M,'Inventory (old)'!$A:$A,"Air Speed",'Inventory (old)'!$B:$B,$A830,'Inventory (old)'!$E:$E,"&gt;="&amp;$F830,'Inventory (old)'!$E:$E,"&lt;"&amp;$G830)</f>
        <v>0</v>
      </c>
      <c r="BA830" s="7">
        <f>SUMIFS('Inventory (old)'!$M:$M,'Inventory (old)'!$A:$A,"Wrong Way",'Inventory (old)'!$B:$B,$A830,'Inventory (old)'!$E:$E,"&gt;="&amp;$F830,'Inventory (old)'!$E:$E,"&lt;"&amp;$G830)</f>
        <v>0</v>
      </c>
      <c r="BB830" s="7">
        <f>SUMIFS('Inventory (old)'!$M:$M,'Inventory (old)'!$A:$A,"Merge Arrow",'Inventory (old)'!$B:$B,$A830,'Inventory (old)'!$E:$E,"&gt;="&amp;$F830,'Inventory (old)'!$E:$E,"&lt;"&amp;$G830)</f>
        <v>0</v>
      </c>
      <c r="BC830" s="7">
        <f>SUMIFS('Inventory (old)'!$M:$M,'Inventory (old)'!$A:$A,"Bike",'Inventory (old)'!$B:$B,$A830,'Inventory (old)'!$E:$E,"&gt;="&amp;$F830,'Inventory (old)'!$E:$E,"&lt;"&amp;$G830)</f>
        <v>0</v>
      </c>
      <c r="BD830" s="7">
        <f>SUMIFS('Inventory (old)'!$M:$M,'Inventory (old)'!$A:$A,"Parking",'Inventory (old)'!$B:$B,$A830,'Inventory (old)'!$E:$E,"&gt;="&amp;$F830,'Inventory (old)'!$E:$E,"&lt;"&amp;$G830)</f>
        <v>0</v>
      </c>
      <c r="BE830" s="1">
        <f>SUMIFS('Inventory (old)'!$S:$S,'Inventory (old)'!$A:$A,"Parking",'Inventory (old)'!$B:$B,$A830,'Inventory (old)'!$E:$E,"&gt;="&amp;$F830,'Inventory (old)'!$E:$E,"&lt;"&amp;$G830)</f>
        <v>0</v>
      </c>
      <c r="BF830" s="13"/>
    </row>
    <row r="831" spans="1:58" x14ac:dyDescent="0.25">
      <c r="A831" s="6" t="s">
        <v>888</v>
      </c>
      <c r="B831" s="7" t="s">
        <v>102</v>
      </c>
      <c r="C831" s="7" t="s">
        <v>2189</v>
      </c>
      <c r="D831" s="7">
        <v>30</v>
      </c>
      <c r="E831" s="7" t="s">
        <v>58</v>
      </c>
      <c r="F831" s="8">
        <v>11.65</v>
      </c>
      <c r="G831" s="8">
        <v>12.14</v>
      </c>
      <c r="H831" s="7" t="s">
        <v>215</v>
      </c>
      <c r="I831" s="7" t="s">
        <v>2198</v>
      </c>
      <c r="J831" s="14">
        <v>0.41</v>
      </c>
      <c r="K831" s="15" t="s">
        <v>2241</v>
      </c>
      <c r="L831" s="7" t="s">
        <v>2217</v>
      </c>
      <c r="M831" s="7" t="s">
        <v>2193</v>
      </c>
      <c r="N831" s="20">
        <v>1</v>
      </c>
      <c r="O831" s="20" t="s">
        <v>201</v>
      </c>
      <c r="P831" s="20" t="s">
        <v>201</v>
      </c>
      <c r="Q831" s="20"/>
      <c r="R831" s="8"/>
      <c r="S831" s="8"/>
      <c r="T831" s="14">
        <v>9.9999999999999995E-7</v>
      </c>
      <c r="U831" s="14">
        <v>0.1</v>
      </c>
      <c r="V831" s="21">
        <v>1</v>
      </c>
      <c r="W831" s="16"/>
      <c r="Y831" s="1">
        <v>105560</v>
      </c>
      <c r="Z831" s="7">
        <v>2023</v>
      </c>
      <c r="AA831" s="7" t="s">
        <v>3185</v>
      </c>
      <c r="AB831" s="7">
        <v>2023</v>
      </c>
      <c r="AC831" s="16" t="s">
        <v>348</v>
      </c>
      <c r="AD831" s="113">
        <v>2024</v>
      </c>
      <c r="AE831" s="31">
        <f t="shared" si="153"/>
        <v>642</v>
      </c>
      <c r="AF831" s="8">
        <f t="shared" si="166"/>
        <v>0</v>
      </c>
      <c r="AG831" s="8">
        <f t="shared" si="167"/>
        <v>0.41</v>
      </c>
      <c r="AH831" s="8">
        <f t="shared" si="168"/>
        <v>0.41</v>
      </c>
      <c r="AI831" s="8">
        <f t="shared" si="169"/>
        <v>9.9999000000000005E-2</v>
      </c>
      <c r="AJ831" s="7">
        <f>IF($P831="X",SUMIFS('Inventory (old)'!$M:$M,'Inventory (old)'!$A:$A,"Channel",'Inventory (old)'!$B:$B,$A831,'Inventory (old)'!$E:$E,"&gt;="&amp;$F831,'Inventory (old)'!$E:$E,"&lt;"&amp;$G831),0)</f>
        <v>507</v>
      </c>
      <c r="AK831" s="12">
        <f>IF($P831="X",SUMIFS('Inventory (old)'!$M:$M,'Inventory (old)'!$A:$A,"Dotted Line",'Inventory (old)'!$B:$B,$A831,'Inventory (old)'!$E:$E,"&gt;="&amp;$F831,'Inventory (old)'!$E:$E,"&lt;"&amp;$G831),0)</f>
        <v>0</v>
      </c>
      <c r="AL831" s="113"/>
      <c r="AM831" s="31" t="str">
        <f t="shared" si="154"/>
        <v/>
      </c>
      <c r="AN831" s="7">
        <f>IF($P831="X",0,SUMIFS('Inventory (old)'!$M:$M,'Inventory (old)'!$A:$A,"Channel",'Inventory (old)'!$B:$B,$A831,'Inventory (old)'!$E:$E,"&gt;="&amp;F831,'Inventory (old)'!$E:$E,"&lt;"&amp;$G831))</f>
        <v>0</v>
      </c>
      <c r="AO831" s="7">
        <f>IF($P831="X",0,SUMIFS('Inventory (old)'!$M:$M,'Inventory (old)'!$A:$A,"Dotted Line",'Inventory (old)'!$B:$B,$A831,'Inventory (old)'!$E:$E,"&gt;="&amp;$F831,'Inventory (old)'!$E:$E,"&lt;"&amp;$G831))</f>
        <v>0</v>
      </c>
      <c r="AP831" s="7">
        <f>SUMIFS('Inventory (old)'!$M:$M,'Inventory (old)'!$A:$A,"Stop Line",'Inventory (old)'!$B:$B,$A831,'Inventory (old)'!$E:$E,"&gt;="&amp;$F831,'Inventory (old)'!$E:$E,"&lt;"&amp;$G831)</f>
        <v>0</v>
      </c>
      <c r="AQ831" s="7">
        <f>SUMIFS('Inventory (old)'!$M:$M,'Inventory (old)'!$A:$A,"Arrows and Onlys",'Inventory (old)'!$B:$B,$A831,'Inventory (old)'!$E:$E,"&gt;="&amp;$F831,'Inventory (old)'!$E:$E,"&lt;"&amp;$G831)</f>
        <v>0</v>
      </c>
      <c r="AR831" s="7">
        <f>SUMIFS('Inventory (old)'!$N:$N,'Inventory (old)'!$A:$A,"Arrows and Onlys",'Inventory (old)'!$B:$B,$A831,'Inventory (old)'!$E:$E,"&gt;="&amp;$F831,'Inventory (old)'!$E:$E,"&lt;"&amp;$G831)</f>
        <v>0</v>
      </c>
      <c r="AS831" s="7">
        <f>SUMIFS('Inventory (old)'!$O:$O,'Inventory (old)'!$A:$A,"Transverse",'Inventory (old)'!$B:$B,$A831,'Inventory (old)'!$E:$E,"&gt;="&amp;$F831,'Inventory (old)'!$E:$E,"&lt;"&amp;$G831)</f>
        <v>0</v>
      </c>
      <c r="AT831" s="7">
        <f>SUMIFS('Inventory (old)'!$P:$P,'Inventory (old)'!$A:$A,"Transverse",'Inventory (old)'!$B:$B,$A831,'Inventory (old)'!$E:$E,"&gt;="&amp;$F831,'Inventory (old)'!$E:$E,"&lt;"&amp;$G831)</f>
        <v>0</v>
      </c>
      <c r="AU831" s="7">
        <f>SUMIFS('Inventory (old)'!$M:$M,'Inventory (old)'!$A:$A,"Crosswalk",'Inventory (old)'!$B:$B,$A831,'Inventory (old)'!$E:$E,"&gt;="&amp;$F831,'Inventory (old)'!$E:$E,"&lt;"&amp;$G831)</f>
        <v>0</v>
      </c>
      <c r="AV831" s="7">
        <f>SUMIFS('Inventory (old)'!$M:$M,'Inventory (old)'!$A:$A,"Yield Line",'Inventory (old)'!$B:$B,$A831,'Inventory (old)'!$E:$E,"&gt;="&amp;$F831,'Inventory (old)'!$E:$E,"&lt;"&amp;$G831)</f>
        <v>0</v>
      </c>
      <c r="AW831" s="7">
        <f>SUMIFS('Inventory (old)'!$M:$M,'Inventory (old)'!$A:$A,"Island",'Inventory (old)'!$B:$B,$A831,'Inventory (old)'!$E:$E,"&gt;="&amp;$F831,'Inventory (old)'!$E:$E,"&lt;"&amp;$G831)</f>
        <v>0</v>
      </c>
      <c r="AX831" s="7">
        <f>SUMIFS('Inventory (old)'!$M:$M,'Inventory (old)'!$A:$A,"Railroad",'Inventory (old)'!$B:$B,$A831,'Inventory (old)'!$E:$E,"&gt;="&amp;$F831,'Inventory (old)'!$E:$E,"&lt;"&amp;$G831)</f>
        <v>0</v>
      </c>
      <c r="AY831" s="7">
        <f>SUMIFS('Inventory (old)'!$M:$M,'Inventory (old)'!$A:$A,"School",'Inventory (old)'!$B:$B,$A831,'Inventory (old)'!$E:$E,"&gt;="&amp;$F831,'Inventory (old)'!$E:$E,"&lt;"&amp;$G831)</f>
        <v>0</v>
      </c>
      <c r="AZ831" s="7">
        <f>SUMIFS('Inventory (old)'!$M:$M,'Inventory (old)'!$A:$A,"Air Speed",'Inventory (old)'!$B:$B,$A831,'Inventory (old)'!$E:$E,"&gt;="&amp;$F831,'Inventory (old)'!$E:$E,"&lt;"&amp;$G831)</f>
        <v>0</v>
      </c>
      <c r="BA831" s="7">
        <f>SUMIFS('Inventory (old)'!$M:$M,'Inventory (old)'!$A:$A,"Wrong Way",'Inventory (old)'!$B:$B,$A831,'Inventory (old)'!$E:$E,"&gt;="&amp;$F831,'Inventory (old)'!$E:$E,"&lt;"&amp;$G831)</f>
        <v>0</v>
      </c>
      <c r="BB831" s="7">
        <f>SUMIFS('Inventory (old)'!$M:$M,'Inventory (old)'!$A:$A,"Merge Arrow",'Inventory (old)'!$B:$B,$A831,'Inventory (old)'!$E:$E,"&gt;="&amp;$F831,'Inventory (old)'!$E:$E,"&lt;"&amp;$G831)</f>
        <v>0</v>
      </c>
      <c r="BC831" s="7">
        <f>SUMIFS('Inventory (old)'!$M:$M,'Inventory (old)'!$A:$A,"Bike",'Inventory (old)'!$B:$B,$A831,'Inventory (old)'!$E:$E,"&gt;="&amp;$F831,'Inventory (old)'!$E:$E,"&lt;"&amp;$G831)</f>
        <v>0</v>
      </c>
      <c r="BD831" s="7">
        <f>SUMIFS('Inventory (old)'!$M:$M,'Inventory (old)'!$A:$A,"Parking",'Inventory (old)'!$B:$B,$A831,'Inventory (old)'!$E:$E,"&gt;="&amp;$F831,'Inventory (old)'!$E:$E,"&lt;"&amp;$G831)</f>
        <v>0</v>
      </c>
      <c r="BE831" s="1">
        <f>SUMIFS('Inventory (old)'!$S:$S,'Inventory (old)'!$A:$A,"Parking",'Inventory (old)'!$B:$B,$A831,'Inventory (old)'!$E:$E,"&gt;="&amp;$F831,'Inventory (old)'!$E:$E,"&lt;"&amp;$G831)</f>
        <v>0</v>
      </c>
      <c r="BF831" s="13" t="s">
        <v>3118</v>
      </c>
    </row>
    <row r="832" spans="1:58" x14ac:dyDescent="0.25">
      <c r="A832" s="6" t="s">
        <v>885</v>
      </c>
      <c r="B832" s="7" t="s">
        <v>102</v>
      </c>
      <c r="C832" s="7" t="s">
        <v>2189</v>
      </c>
      <c r="D832" s="7">
        <v>30</v>
      </c>
      <c r="E832" s="7" t="s">
        <v>59</v>
      </c>
      <c r="F832" s="8">
        <v>11.65</v>
      </c>
      <c r="G832" s="8">
        <v>12.14</v>
      </c>
      <c r="H832" s="7" t="s">
        <v>596</v>
      </c>
      <c r="I832" s="7" t="s">
        <v>2196</v>
      </c>
      <c r="J832" s="14">
        <v>0.4</v>
      </c>
      <c r="K832" s="15" t="s">
        <v>2241</v>
      </c>
      <c r="L832" s="7" t="s">
        <v>2217</v>
      </c>
      <c r="M832" s="7" t="s">
        <v>2193</v>
      </c>
      <c r="N832" s="20">
        <v>1</v>
      </c>
      <c r="O832" s="20" t="s">
        <v>201</v>
      </c>
      <c r="P832" s="20" t="s">
        <v>201</v>
      </c>
      <c r="Q832" s="20"/>
      <c r="R832" s="8"/>
      <c r="S832" s="8"/>
      <c r="T832" s="14"/>
      <c r="U832" s="14"/>
      <c r="V832" s="21"/>
      <c r="W832" s="16"/>
      <c r="Y832" s="1">
        <v>105560</v>
      </c>
      <c r="Z832" s="7">
        <v>2023</v>
      </c>
      <c r="AA832" s="7" t="s">
        <v>3185</v>
      </c>
      <c r="AB832" s="7">
        <v>2023</v>
      </c>
      <c r="AC832" s="16" t="s">
        <v>348</v>
      </c>
      <c r="AD832" s="113">
        <v>2024</v>
      </c>
      <c r="AE832" s="31">
        <f t="shared" si="153"/>
        <v>642</v>
      </c>
      <c r="AF832" s="8">
        <f t="shared" si="166"/>
        <v>0</v>
      </c>
      <c r="AG832" s="8">
        <f t="shared" si="167"/>
        <v>0.4</v>
      </c>
      <c r="AH832" s="8">
        <f t="shared" si="168"/>
        <v>0.4</v>
      </c>
      <c r="AI832" s="8">
        <f t="shared" si="169"/>
        <v>0</v>
      </c>
      <c r="AJ832" s="7">
        <f>IF($P832="X",SUMIFS('Inventory (old)'!$M:$M,'Inventory (old)'!$A:$A,"Channel",'Inventory (old)'!$B:$B,$A832,'Inventory (old)'!$E:$E,"&gt;="&amp;$F832,'Inventory (old)'!$E:$E,"&lt;"&amp;$G832),0)</f>
        <v>408</v>
      </c>
      <c r="AK832" s="12">
        <f>IF($P832="X",SUMIFS('Inventory (old)'!$M:$M,'Inventory (old)'!$A:$A,"Dotted Line",'Inventory (old)'!$B:$B,$A832,'Inventory (old)'!$E:$E,"&gt;="&amp;$F832,'Inventory (old)'!$E:$E,"&lt;"&amp;$G832),0)</f>
        <v>0</v>
      </c>
      <c r="AL832" s="113"/>
      <c r="AM832" s="31" t="str">
        <f t="shared" si="154"/>
        <v/>
      </c>
      <c r="AN832" s="7">
        <f>IF($P832="X",0,SUMIFS('Inventory (old)'!$M:$M,'Inventory (old)'!$A:$A,"Channel",'Inventory (old)'!$B:$B,$A832,'Inventory (old)'!$E:$E,"&gt;="&amp;F832,'Inventory (old)'!$E:$E,"&lt;"&amp;$G832))</f>
        <v>0</v>
      </c>
      <c r="AO832" s="7">
        <f>IF($P832="X",0,SUMIFS('Inventory (old)'!$M:$M,'Inventory (old)'!$A:$A,"Dotted Line",'Inventory (old)'!$B:$B,$A832,'Inventory (old)'!$E:$E,"&gt;="&amp;$F832,'Inventory (old)'!$E:$E,"&lt;"&amp;$G832))</f>
        <v>0</v>
      </c>
      <c r="AP832" s="7">
        <f>SUMIFS('Inventory (old)'!$M:$M,'Inventory (old)'!$A:$A,"Stop Line",'Inventory (old)'!$B:$B,$A832,'Inventory (old)'!$E:$E,"&gt;="&amp;$F832,'Inventory (old)'!$E:$E,"&lt;"&amp;$G832)</f>
        <v>0</v>
      </c>
      <c r="AQ832" s="7">
        <f>SUMIFS('Inventory (old)'!$M:$M,'Inventory (old)'!$A:$A,"Arrows and Onlys",'Inventory (old)'!$B:$B,$A832,'Inventory (old)'!$E:$E,"&gt;="&amp;$F832,'Inventory (old)'!$E:$E,"&lt;"&amp;$G832)</f>
        <v>0</v>
      </c>
      <c r="AR832" s="7">
        <f>SUMIFS('Inventory (old)'!$N:$N,'Inventory (old)'!$A:$A,"Arrows and Onlys",'Inventory (old)'!$B:$B,$A832,'Inventory (old)'!$E:$E,"&gt;="&amp;$F832,'Inventory (old)'!$E:$E,"&lt;"&amp;$G832)</f>
        <v>0</v>
      </c>
      <c r="AS832" s="7">
        <f>SUMIFS('Inventory (old)'!$O:$O,'Inventory (old)'!$A:$A,"Transverse",'Inventory (old)'!$B:$B,$A832,'Inventory (old)'!$E:$E,"&gt;="&amp;$F832,'Inventory (old)'!$E:$E,"&lt;"&amp;$G832)</f>
        <v>354</v>
      </c>
      <c r="AT832" s="7">
        <f>SUMIFS('Inventory (old)'!$P:$P,'Inventory (old)'!$A:$A,"Transverse",'Inventory (old)'!$B:$B,$A832,'Inventory (old)'!$E:$E,"&gt;="&amp;$F832,'Inventory (old)'!$E:$E,"&lt;"&amp;$G832)</f>
        <v>0</v>
      </c>
      <c r="AU832" s="7">
        <f>SUMIFS('Inventory (old)'!$M:$M,'Inventory (old)'!$A:$A,"Crosswalk",'Inventory (old)'!$B:$B,$A832,'Inventory (old)'!$E:$E,"&gt;="&amp;$F832,'Inventory (old)'!$E:$E,"&lt;"&amp;$G832)</f>
        <v>0</v>
      </c>
      <c r="AV832" s="7">
        <f>SUMIFS('Inventory (old)'!$M:$M,'Inventory (old)'!$A:$A,"Yield Line",'Inventory (old)'!$B:$B,$A832,'Inventory (old)'!$E:$E,"&gt;="&amp;$F832,'Inventory (old)'!$E:$E,"&lt;"&amp;$G832)</f>
        <v>0</v>
      </c>
      <c r="AW832" s="7">
        <f>SUMIFS('Inventory (old)'!$M:$M,'Inventory (old)'!$A:$A,"Island",'Inventory (old)'!$B:$B,$A832,'Inventory (old)'!$E:$E,"&gt;="&amp;$F832,'Inventory (old)'!$E:$E,"&lt;"&amp;$G832)</f>
        <v>0</v>
      </c>
      <c r="AX832" s="7">
        <f>SUMIFS('Inventory (old)'!$M:$M,'Inventory (old)'!$A:$A,"Railroad",'Inventory (old)'!$B:$B,$A832,'Inventory (old)'!$E:$E,"&gt;="&amp;$F832,'Inventory (old)'!$E:$E,"&lt;"&amp;$G832)</f>
        <v>0</v>
      </c>
      <c r="AY832" s="7">
        <f>SUMIFS('Inventory (old)'!$M:$M,'Inventory (old)'!$A:$A,"School",'Inventory (old)'!$B:$B,$A832,'Inventory (old)'!$E:$E,"&gt;="&amp;$F832,'Inventory (old)'!$E:$E,"&lt;"&amp;$G832)</f>
        <v>0</v>
      </c>
      <c r="AZ832" s="7">
        <f>SUMIFS('Inventory (old)'!$M:$M,'Inventory (old)'!$A:$A,"Air Speed",'Inventory (old)'!$B:$B,$A832,'Inventory (old)'!$E:$E,"&gt;="&amp;$F832,'Inventory (old)'!$E:$E,"&lt;"&amp;$G832)</f>
        <v>0</v>
      </c>
      <c r="BA832" s="7">
        <f>SUMIFS('Inventory (old)'!$M:$M,'Inventory (old)'!$A:$A,"Wrong Way",'Inventory (old)'!$B:$B,$A832,'Inventory (old)'!$E:$E,"&gt;="&amp;$F832,'Inventory (old)'!$E:$E,"&lt;"&amp;$G832)</f>
        <v>0</v>
      </c>
      <c r="BB832" s="7">
        <f>SUMIFS('Inventory (old)'!$M:$M,'Inventory (old)'!$A:$A,"Merge Arrow",'Inventory (old)'!$B:$B,$A832,'Inventory (old)'!$E:$E,"&gt;="&amp;$F832,'Inventory (old)'!$E:$E,"&lt;"&amp;$G832)</f>
        <v>0</v>
      </c>
      <c r="BC832" s="7">
        <f>SUMIFS('Inventory (old)'!$M:$M,'Inventory (old)'!$A:$A,"Bike",'Inventory (old)'!$B:$B,$A832,'Inventory (old)'!$E:$E,"&gt;="&amp;$F832,'Inventory (old)'!$E:$E,"&lt;"&amp;$G832)</f>
        <v>0</v>
      </c>
      <c r="BD832" s="7">
        <f>SUMIFS('Inventory (old)'!$M:$M,'Inventory (old)'!$A:$A,"Parking",'Inventory (old)'!$B:$B,$A832,'Inventory (old)'!$E:$E,"&gt;="&amp;$F832,'Inventory (old)'!$E:$E,"&lt;"&amp;$G832)</f>
        <v>0</v>
      </c>
      <c r="BE832" s="1">
        <f>SUMIFS('Inventory (old)'!$S:$S,'Inventory (old)'!$A:$A,"Parking",'Inventory (old)'!$B:$B,$A832,'Inventory (old)'!$E:$E,"&gt;="&amp;$F832,'Inventory (old)'!$E:$E,"&lt;"&amp;$G832)</f>
        <v>0</v>
      </c>
      <c r="BF832" s="13" t="s">
        <v>3119</v>
      </c>
    </row>
    <row r="833" spans="1:58" x14ac:dyDescent="0.25">
      <c r="A833" s="6" t="s">
        <v>882</v>
      </c>
      <c r="B833" s="7" t="s">
        <v>102</v>
      </c>
      <c r="C833" s="7" t="s">
        <v>2189</v>
      </c>
      <c r="D833" s="7">
        <v>30</v>
      </c>
      <c r="E833" s="7" t="s">
        <v>59</v>
      </c>
      <c r="F833" s="8">
        <v>11.65</v>
      </c>
      <c r="G833" s="8">
        <v>12.14</v>
      </c>
      <c r="H833" s="7" t="s">
        <v>391</v>
      </c>
      <c r="I833" s="7" t="s">
        <v>2196</v>
      </c>
      <c r="J833" s="14">
        <v>0.23</v>
      </c>
      <c r="K833" s="15" t="s">
        <v>2241</v>
      </c>
      <c r="L833" s="7" t="s">
        <v>2217</v>
      </c>
      <c r="M833" s="7" t="s">
        <v>2193</v>
      </c>
      <c r="N833" s="20">
        <v>1</v>
      </c>
      <c r="O833" s="20" t="s">
        <v>201</v>
      </c>
      <c r="P833" s="20" t="s">
        <v>201</v>
      </c>
      <c r="Q833" s="20"/>
      <c r="R833" s="8"/>
      <c r="S833" s="8"/>
      <c r="T833" s="14"/>
      <c r="U833" s="14"/>
      <c r="V833" s="21"/>
      <c r="W833" s="16"/>
      <c r="Y833" s="1">
        <v>105560</v>
      </c>
      <c r="Z833" s="7">
        <v>2023</v>
      </c>
      <c r="AA833" s="7" t="s">
        <v>3185</v>
      </c>
      <c r="AB833" s="7">
        <v>2023</v>
      </c>
      <c r="AC833" s="16" t="s">
        <v>348</v>
      </c>
      <c r="AD833" s="113">
        <v>2024</v>
      </c>
      <c r="AE833" s="31">
        <f t="shared" si="153"/>
        <v>642</v>
      </c>
      <c r="AF833" s="8">
        <f t="shared" si="166"/>
        <v>0</v>
      </c>
      <c r="AG833" s="8">
        <f t="shared" si="167"/>
        <v>0.23</v>
      </c>
      <c r="AH833" s="8">
        <f t="shared" si="168"/>
        <v>0.23</v>
      </c>
      <c r="AI833" s="8">
        <f t="shared" si="169"/>
        <v>0</v>
      </c>
      <c r="AJ833" s="7">
        <f>IF($P833="X",SUMIFS('Inventory (old)'!$M:$M,'Inventory (old)'!$A:$A,"Channel",'Inventory (old)'!$B:$B,$A833,'Inventory (old)'!$E:$E,"&gt;="&amp;$F833,'Inventory (old)'!$E:$E,"&lt;"&amp;$G833),0)</f>
        <v>444</v>
      </c>
      <c r="AK833" s="12">
        <f>IF($P833="X",SUMIFS('Inventory (old)'!$M:$M,'Inventory (old)'!$A:$A,"Dotted Line",'Inventory (old)'!$B:$B,$A833,'Inventory (old)'!$E:$E,"&gt;="&amp;$F833,'Inventory (old)'!$E:$E,"&lt;"&amp;$G833),0)</f>
        <v>0</v>
      </c>
      <c r="AL833" s="113"/>
      <c r="AM833" s="31" t="str">
        <f t="shared" si="154"/>
        <v/>
      </c>
      <c r="AN833" s="7">
        <f>IF($P833="X",0,SUMIFS('Inventory (old)'!$M:$M,'Inventory (old)'!$A:$A,"Channel",'Inventory (old)'!$B:$B,$A833,'Inventory (old)'!$E:$E,"&gt;="&amp;F833,'Inventory (old)'!$E:$E,"&lt;"&amp;$G833))</f>
        <v>0</v>
      </c>
      <c r="AO833" s="7">
        <f>IF($P833="X",0,SUMIFS('Inventory (old)'!$M:$M,'Inventory (old)'!$A:$A,"Dotted Line",'Inventory (old)'!$B:$B,$A833,'Inventory (old)'!$E:$E,"&gt;="&amp;$F833,'Inventory (old)'!$E:$E,"&lt;"&amp;$G833))</f>
        <v>0</v>
      </c>
      <c r="AP833" s="7">
        <f>SUMIFS('Inventory (old)'!$M:$M,'Inventory (old)'!$A:$A,"Stop Line",'Inventory (old)'!$B:$B,$A833,'Inventory (old)'!$E:$E,"&gt;="&amp;$F833,'Inventory (old)'!$E:$E,"&lt;"&amp;$G833)</f>
        <v>0</v>
      </c>
      <c r="AQ833" s="7">
        <f>SUMIFS('Inventory (old)'!$M:$M,'Inventory (old)'!$A:$A,"Arrows and Onlys",'Inventory (old)'!$B:$B,$A833,'Inventory (old)'!$E:$E,"&gt;="&amp;$F833,'Inventory (old)'!$E:$E,"&lt;"&amp;$G833)</f>
        <v>0</v>
      </c>
      <c r="AR833" s="7">
        <f>SUMIFS('Inventory (old)'!$N:$N,'Inventory (old)'!$A:$A,"Arrows and Onlys",'Inventory (old)'!$B:$B,$A833,'Inventory (old)'!$E:$E,"&gt;="&amp;$F833,'Inventory (old)'!$E:$E,"&lt;"&amp;$G833)</f>
        <v>0</v>
      </c>
      <c r="AS833" s="7">
        <f>SUMIFS('Inventory (old)'!$O:$O,'Inventory (old)'!$A:$A,"Transverse",'Inventory (old)'!$B:$B,$A833,'Inventory (old)'!$E:$E,"&gt;="&amp;$F833,'Inventory (old)'!$E:$E,"&lt;"&amp;$G833)</f>
        <v>175</v>
      </c>
      <c r="AT833" s="7">
        <f>SUMIFS('Inventory (old)'!$P:$P,'Inventory (old)'!$A:$A,"Transverse",'Inventory (old)'!$B:$B,$A833,'Inventory (old)'!$E:$E,"&gt;="&amp;$F833,'Inventory (old)'!$E:$E,"&lt;"&amp;$G833)</f>
        <v>0</v>
      </c>
      <c r="AU833" s="7">
        <f>SUMIFS('Inventory (old)'!$M:$M,'Inventory (old)'!$A:$A,"Crosswalk",'Inventory (old)'!$B:$B,$A833,'Inventory (old)'!$E:$E,"&gt;="&amp;$F833,'Inventory (old)'!$E:$E,"&lt;"&amp;$G833)</f>
        <v>0</v>
      </c>
      <c r="AV833" s="7">
        <f>SUMIFS('Inventory (old)'!$M:$M,'Inventory (old)'!$A:$A,"Yield Line",'Inventory (old)'!$B:$B,$A833,'Inventory (old)'!$E:$E,"&gt;="&amp;$F833,'Inventory (old)'!$E:$E,"&lt;"&amp;$G833)</f>
        <v>0</v>
      </c>
      <c r="AW833" s="7">
        <f>SUMIFS('Inventory (old)'!$M:$M,'Inventory (old)'!$A:$A,"Island",'Inventory (old)'!$B:$B,$A833,'Inventory (old)'!$E:$E,"&gt;="&amp;$F833,'Inventory (old)'!$E:$E,"&lt;"&amp;$G833)</f>
        <v>0</v>
      </c>
      <c r="AX833" s="7">
        <f>SUMIFS('Inventory (old)'!$M:$M,'Inventory (old)'!$A:$A,"Railroad",'Inventory (old)'!$B:$B,$A833,'Inventory (old)'!$E:$E,"&gt;="&amp;$F833,'Inventory (old)'!$E:$E,"&lt;"&amp;$G833)</f>
        <v>0</v>
      </c>
      <c r="AY833" s="7">
        <f>SUMIFS('Inventory (old)'!$M:$M,'Inventory (old)'!$A:$A,"School",'Inventory (old)'!$B:$B,$A833,'Inventory (old)'!$E:$E,"&gt;="&amp;$F833,'Inventory (old)'!$E:$E,"&lt;"&amp;$G833)</f>
        <v>0</v>
      </c>
      <c r="AZ833" s="7">
        <f>SUMIFS('Inventory (old)'!$M:$M,'Inventory (old)'!$A:$A,"Air Speed",'Inventory (old)'!$B:$B,$A833,'Inventory (old)'!$E:$E,"&gt;="&amp;$F833,'Inventory (old)'!$E:$E,"&lt;"&amp;$G833)</f>
        <v>0</v>
      </c>
      <c r="BA833" s="7">
        <f>SUMIFS('Inventory (old)'!$M:$M,'Inventory (old)'!$A:$A,"Wrong Way",'Inventory (old)'!$B:$B,$A833,'Inventory (old)'!$E:$E,"&gt;="&amp;$F833,'Inventory (old)'!$E:$E,"&lt;"&amp;$G833)</f>
        <v>0</v>
      </c>
      <c r="BB833" s="7">
        <f>SUMIFS('Inventory (old)'!$M:$M,'Inventory (old)'!$A:$A,"Merge Arrow",'Inventory (old)'!$B:$B,$A833,'Inventory (old)'!$E:$E,"&gt;="&amp;$F833,'Inventory (old)'!$E:$E,"&lt;"&amp;$G833)</f>
        <v>0</v>
      </c>
      <c r="BC833" s="7">
        <f>SUMIFS('Inventory (old)'!$M:$M,'Inventory (old)'!$A:$A,"Bike",'Inventory (old)'!$B:$B,$A833,'Inventory (old)'!$E:$E,"&gt;="&amp;$F833,'Inventory (old)'!$E:$E,"&lt;"&amp;$G833)</f>
        <v>0</v>
      </c>
      <c r="BD833" s="7">
        <f>SUMIFS('Inventory (old)'!$M:$M,'Inventory (old)'!$A:$A,"Parking",'Inventory (old)'!$B:$B,$A833,'Inventory (old)'!$E:$E,"&gt;="&amp;$F833,'Inventory (old)'!$E:$E,"&lt;"&amp;$G833)</f>
        <v>0</v>
      </c>
      <c r="BE833" s="1">
        <f>SUMIFS('Inventory (old)'!$S:$S,'Inventory (old)'!$A:$A,"Parking",'Inventory (old)'!$B:$B,$A833,'Inventory (old)'!$E:$E,"&gt;="&amp;$F833,'Inventory (old)'!$E:$E,"&lt;"&amp;$G833)</f>
        <v>0</v>
      </c>
      <c r="BF833" s="13" t="s">
        <v>3120</v>
      </c>
    </row>
    <row r="834" spans="1:58" x14ac:dyDescent="0.25">
      <c r="A834" s="6" t="s">
        <v>3129</v>
      </c>
      <c r="B834" s="7" t="s">
        <v>102</v>
      </c>
      <c r="C834" s="7" t="s">
        <v>2189</v>
      </c>
      <c r="D834" s="7">
        <v>30</v>
      </c>
      <c r="E834" s="7" t="s">
        <v>58</v>
      </c>
      <c r="F834" s="8">
        <v>15.01</v>
      </c>
      <c r="G834" s="8">
        <v>15.94</v>
      </c>
      <c r="H834" s="7" t="s">
        <v>3124</v>
      </c>
      <c r="I834" s="7" t="s">
        <v>2196</v>
      </c>
      <c r="J834" s="14">
        <v>0.34</v>
      </c>
      <c r="K834" s="15" t="s">
        <v>2241</v>
      </c>
      <c r="L834" s="7" t="s">
        <v>2217</v>
      </c>
      <c r="M834" s="7" t="s">
        <v>2193</v>
      </c>
      <c r="N834" s="20">
        <v>1</v>
      </c>
      <c r="O834" s="20" t="s">
        <v>201</v>
      </c>
      <c r="P834" s="20" t="s">
        <v>201</v>
      </c>
      <c r="Q834" s="20"/>
      <c r="R834" s="8"/>
      <c r="S834" s="8"/>
      <c r="T834" s="14">
        <v>9.9999999999999995E-8</v>
      </c>
      <c r="U834" s="14">
        <v>0.05</v>
      </c>
      <c r="V834" s="21">
        <v>1</v>
      </c>
      <c r="W834" s="16"/>
      <c r="Y834" s="1">
        <v>105560</v>
      </c>
      <c r="Z834" s="7">
        <v>2023</v>
      </c>
      <c r="AA834" s="7" t="s">
        <v>3185</v>
      </c>
      <c r="AB834" s="7">
        <v>2023</v>
      </c>
      <c r="AC834" s="16" t="s">
        <v>348</v>
      </c>
      <c r="AD834" s="113">
        <v>2024</v>
      </c>
      <c r="AE834" s="31">
        <f t="shared" si="153"/>
        <v>642</v>
      </c>
      <c r="AF834" s="8">
        <f t="shared" si="166"/>
        <v>0</v>
      </c>
      <c r="AG834" s="8">
        <f t="shared" si="167"/>
        <v>0.34</v>
      </c>
      <c r="AH834" s="8">
        <f t="shared" si="168"/>
        <v>0.34</v>
      </c>
      <c r="AI834" s="8">
        <f t="shared" si="169"/>
        <v>4.99999E-2</v>
      </c>
      <c r="AJ834" s="7">
        <f>IF($P834="X",SUMIFS('Inventory (old)'!$M:$M,'Inventory (old)'!$A:$A,"Channel",'Inventory (old)'!$B:$B,$A834,'Inventory (old)'!$E:$E,"&gt;="&amp;$F834,'Inventory (old)'!$E:$E,"&lt;"&amp;$G834),0)</f>
        <v>587</v>
      </c>
      <c r="AK834" s="12">
        <f>IF($P834="X",SUMIFS('Inventory (old)'!$M:$M,'Inventory (old)'!$A:$A,"Dotted Line",'Inventory (old)'!$B:$B,$A834,'Inventory (old)'!$E:$E,"&gt;="&amp;$F834,'Inventory (old)'!$E:$E,"&lt;"&amp;$G834),0)</f>
        <v>0</v>
      </c>
      <c r="AL834" s="113"/>
      <c r="AM834" s="31" t="str">
        <f t="shared" si="154"/>
        <v/>
      </c>
      <c r="AN834" s="7">
        <f>IF($P834="X",0,SUMIFS('Inventory (old)'!$M:$M,'Inventory (old)'!$A:$A,"Channel",'Inventory (old)'!$B:$B,$A834,'Inventory (old)'!$E:$E,"&gt;="&amp;F834,'Inventory (old)'!$E:$E,"&lt;"&amp;$G834))</f>
        <v>0</v>
      </c>
      <c r="AO834" s="7">
        <f>IF($P834="X",0,SUMIFS('Inventory (old)'!$M:$M,'Inventory (old)'!$A:$A,"Dotted Line",'Inventory (old)'!$B:$B,$A834,'Inventory (old)'!$E:$E,"&gt;="&amp;$F834,'Inventory (old)'!$E:$E,"&lt;"&amp;$G834))</f>
        <v>0</v>
      </c>
      <c r="AP834" s="7">
        <f>SUMIFS('Inventory (old)'!$M:$M,'Inventory (old)'!$A:$A,"Stop Line",'Inventory (old)'!$B:$B,$A834,'Inventory (old)'!$E:$E,"&gt;="&amp;$F834,'Inventory (old)'!$E:$E,"&lt;"&amp;$G834)</f>
        <v>0</v>
      </c>
      <c r="AQ834" s="7">
        <f>SUMIFS('Inventory (old)'!$M:$M,'Inventory (old)'!$A:$A,"Arrows and Onlys",'Inventory (old)'!$B:$B,$A834,'Inventory (old)'!$E:$E,"&gt;="&amp;$F834,'Inventory (old)'!$E:$E,"&lt;"&amp;$G834)</f>
        <v>0</v>
      </c>
      <c r="AR834" s="7">
        <f>SUMIFS('Inventory (old)'!$N:$N,'Inventory (old)'!$A:$A,"Arrows and Onlys",'Inventory (old)'!$B:$B,$A834,'Inventory (old)'!$E:$E,"&gt;="&amp;$F834,'Inventory (old)'!$E:$E,"&lt;"&amp;$G834)</f>
        <v>0</v>
      </c>
      <c r="AS834" s="7">
        <f>SUMIFS('Inventory (old)'!$O:$O,'Inventory (old)'!$A:$A,"Transverse",'Inventory (old)'!$B:$B,$A834,'Inventory (old)'!$E:$E,"&gt;="&amp;$F834,'Inventory (old)'!$E:$E,"&lt;"&amp;$G834)</f>
        <v>303</v>
      </c>
      <c r="AT834" s="7">
        <f>SUMIFS('Inventory (old)'!$P:$P,'Inventory (old)'!$A:$A,"Transverse",'Inventory (old)'!$B:$B,$A834,'Inventory (old)'!$E:$E,"&gt;="&amp;$F834,'Inventory (old)'!$E:$E,"&lt;"&amp;$G834)</f>
        <v>0</v>
      </c>
      <c r="AU834" s="7">
        <f>SUMIFS('Inventory (old)'!$M:$M,'Inventory (old)'!$A:$A,"Crosswalk",'Inventory (old)'!$B:$B,$A834,'Inventory (old)'!$E:$E,"&gt;="&amp;$F834,'Inventory (old)'!$E:$E,"&lt;"&amp;$G834)</f>
        <v>0</v>
      </c>
      <c r="AV834" s="7">
        <f>SUMIFS('Inventory (old)'!$M:$M,'Inventory (old)'!$A:$A,"Yield Line",'Inventory (old)'!$B:$B,$A834,'Inventory (old)'!$E:$E,"&gt;="&amp;$F834,'Inventory (old)'!$E:$E,"&lt;"&amp;$G834)</f>
        <v>0</v>
      </c>
      <c r="AW834" s="7">
        <f>SUMIFS('Inventory (old)'!$M:$M,'Inventory (old)'!$A:$A,"Island",'Inventory (old)'!$B:$B,$A834,'Inventory (old)'!$E:$E,"&gt;="&amp;$F834,'Inventory (old)'!$E:$E,"&lt;"&amp;$G834)</f>
        <v>0</v>
      </c>
      <c r="AX834" s="7">
        <f>SUMIFS('Inventory (old)'!$M:$M,'Inventory (old)'!$A:$A,"Railroad",'Inventory (old)'!$B:$B,$A834,'Inventory (old)'!$E:$E,"&gt;="&amp;$F834,'Inventory (old)'!$E:$E,"&lt;"&amp;$G834)</f>
        <v>0</v>
      </c>
      <c r="AY834" s="7">
        <f>SUMIFS('Inventory (old)'!$M:$M,'Inventory (old)'!$A:$A,"School",'Inventory (old)'!$B:$B,$A834,'Inventory (old)'!$E:$E,"&gt;="&amp;$F834,'Inventory (old)'!$E:$E,"&lt;"&amp;$G834)</f>
        <v>0</v>
      </c>
      <c r="AZ834" s="7">
        <f>SUMIFS('Inventory (old)'!$M:$M,'Inventory (old)'!$A:$A,"Air Speed",'Inventory (old)'!$B:$B,$A834,'Inventory (old)'!$E:$E,"&gt;="&amp;$F834,'Inventory (old)'!$E:$E,"&lt;"&amp;$G834)</f>
        <v>0</v>
      </c>
      <c r="BA834" s="7">
        <f>SUMIFS('Inventory (old)'!$M:$M,'Inventory (old)'!$A:$A,"Wrong Way",'Inventory (old)'!$B:$B,$A834,'Inventory (old)'!$E:$E,"&gt;="&amp;$F834,'Inventory (old)'!$E:$E,"&lt;"&amp;$G834)</f>
        <v>0</v>
      </c>
      <c r="BB834" s="7">
        <f>SUMIFS('Inventory (old)'!$M:$M,'Inventory (old)'!$A:$A,"Merge Arrow",'Inventory (old)'!$B:$B,$A834,'Inventory (old)'!$E:$E,"&gt;="&amp;$F834,'Inventory (old)'!$E:$E,"&lt;"&amp;$G834)</f>
        <v>0</v>
      </c>
      <c r="BC834" s="7">
        <f>SUMIFS('Inventory (old)'!$M:$M,'Inventory (old)'!$A:$A,"Bike",'Inventory (old)'!$B:$B,$A834,'Inventory (old)'!$E:$E,"&gt;="&amp;$F834,'Inventory (old)'!$E:$E,"&lt;"&amp;$G834)</f>
        <v>0</v>
      </c>
      <c r="BD834" s="7">
        <f>SUMIFS('Inventory (old)'!$M:$M,'Inventory (old)'!$A:$A,"Parking",'Inventory (old)'!$B:$B,$A834,'Inventory (old)'!$E:$E,"&gt;="&amp;$F834,'Inventory (old)'!$E:$E,"&lt;"&amp;$G834)</f>
        <v>0</v>
      </c>
      <c r="BE834" s="1">
        <f>SUMIFS('Inventory (old)'!$S:$S,'Inventory (old)'!$A:$A,"Parking",'Inventory (old)'!$B:$B,$A834,'Inventory (old)'!$E:$E,"&gt;="&amp;$F834,'Inventory (old)'!$E:$E,"&lt;"&amp;$G834)</f>
        <v>0</v>
      </c>
      <c r="BF834" s="13" t="s">
        <v>3125</v>
      </c>
    </row>
    <row r="835" spans="1:58" x14ac:dyDescent="0.25">
      <c r="A835" s="6" t="s">
        <v>3130</v>
      </c>
      <c r="B835" s="7" t="s">
        <v>102</v>
      </c>
      <c r="C835" s="7" t="s">
        <v>2189</v>
      </c>
      <c r="D835" s="7">
        <v>30</v>
      </c>
      <c r="E835" s="7" t="s">
        <v>58</v>
      </c>
      <c r="F835" s="8">
        <v>15.01</v>
      </c>
      <c r="G835" s="8">
        <v>15.94</v>
      </c>
      <c r="H835" s="7" t="s">
        <v>3124</v>
      </c>
      <c r="I835" s="7" t="s">
        <v>2198</v>
      </c>
      <c r="J835" s="14">
        <v>0.4</v>
      </c>
      <c r="K835" s="15" t="s">
        <v>2241</v>
      </c>
      <c r="L835" s="7" t="s">
        <v>2217</v>
      </c>
      <c r="M835" s="7" t="s">
        <v>2193</v>
      </c>
      <c r="N835" s="20">
        <v>1</v>
      </c>
      <c r="O835" s="20" t="s">
        <v>201</v>
      </c>
      <c r="P835" s="20" t="s">
        <v>201</v>
      </c>
      <c r="Q835" s="20"/>
      <c r="R835" s="8"/>
      <c r="S835" s="8"/>
      <c r="T835" s="14">
        <v>9.9999999999999995E-8</v>
      </c>
      <c r="U835" s="14">
        <v>7.0000000000000007E-2</v>
      </c>
      <c r="V835" s="21">
        <v>1</v>
      </c>
      <c r="W835" s="16"/>
      <c r="Y835" s="1">
        <v>105560</v>
      </c>
      <c r="Z835" s="7">
        <v>2023</v>
      </c>
      <c r="AA835" s="7" t="s">
        <v>3185</v>
      </c>
      <c r="AB835" s="7">
        <v>2023</v>
      </c>
      <c r="AC835" s="16" t="s">
        <v>348</v>
      </c>
      <c r="AD835" s="113">
        <v>2024</v>
      </c>
      <c r="AE835" s="31">
        <f t="shared" si="153"/>
        <v>642</v>
      </c>
      <c r="AF835" s="8">
        <f t="shared" si="166"/>
        <v>0</v>
      </c>
      <c r="AG835" s="8">
        <f t="shared" si="167"/>
        <v>0.4</v>
      </c>
      <c r="AH835" s="8">
        <f t="shared" si="168"/>
        <v>0.4</v>
      </c>
      <c r="AI835" s="8">
        <f t="shared" si="169"/>
        <v>6.9999900000000004E-2</v>
      </c>
      <c r="AJ835" s="7">
        <f>IF($P835="X",SUMIFS('Inventory (old)'!$M:$M,'Inventory (old)'!$A:$A,"Channel",'Inventory (old)'!$B:$B,$A835,'Inventory (old)'!$E:$E,"&gt;="&amp;$F835,'Inventory (old)'!$E:$E,"&lt;"&amp;$G835),0)</f>
        <v>0</v>
      </c>
      <c r="AK835" s="12">
        <f>IF($P835="X",SUMIFS('Inventory (old)'!$M:$M,'Inventory (old)'!$A:$A,"Dotted Line",'Inventory (old)'!$B:$B,$A835,'Inventory (old)'!$E:$E,"&gt;="&amp;$F835,'Inventory (old)'!$E:$E,"&lt;"&amp;$G835),0)</f>
        <v>0</v>
      </c>
      <c r="AL835" s="113"/>
      <c r="AM835" s="31" t="str">
        <f t="shared" si="154"/>
        <v/>
      </c>
      <c r="AN835" s="7">
        <f>IF($P835="X",0,SUMIFS('Inventory (old)'!$M:$M,'Inventory (old)'!$A:$A,"Channel",'Inventory (old)'!$B:$B,$A835,'Inventory (old)'!$E:$E,"&gt;="&amp;F835,'Inventory (old)'!$E:$E,"&lt;"&amp;$G835))</f>
        <v>0</v>
      </c>
      <c r="AO835" s="7">
        <f>IF($P835="X",0,SUMIFS('Inventory (old)'!$M:$M,'Inventory (old)'!$A:$A,"Dotted Line",'Inventory (old)'!$B:$B,$A835,'Inventory (old)'!$E:$E,"&gt;="&amp;$F835,'Inventory (old)'!$E:$E,"&lt;"&amp;$G835))</f>
        <v>0</v>
      </c>
      <c r="AP835" s="7">
        <f>SUMIFS('Inventory (old)'!$M:$M,'Inventory (old)'!$A:$A,"Stop Line",'Inventory (old)'!$B:$B,$A835,'Inventory (old)'!$E:$E,"&gt;="&amp;$F835,'Inventory (old)'!$E:$E,"&lt;"&amp;$G835)</f>
        <v>0</v>
      </c>
      <c r="AQ835" s="7">
        <f>SUMIFS('Inventory (old)'!$M:$M,'Inventory (old)'!$A:$A,"Arrows and Onlys",'Inventory (old)'!$B:$B,$A835,'Inventory (old)'!$E:$E,"&gt;="&amp;$F835,'Inventory (old)'!$E:$E,"&lt;"&amp;$G835)</f>
        <v>0</v>
      </c>
      <c r="AR835" s="7">
        <f>SUMIFS('Inventory (old)'!$N:$N,'Inventory (old)'!$A:$A,"Arrows and Onlys",'Inventory (old)'!$B:$B,$A835,'Inventory (old)'!$E:$E,"&gt;="&amp;$F835,'Inventory (old)'!$E:$E,"&lt;"&amp;$G835)</f>
        <v>0</v>
      </c>
      <c r="AS835" s="7">
        <f>SUMIFS('Inventory (old)'!$O:$O,'Inventory (old)'!$A:$A,"Transverse",'Inventory (old)'!$B:$B,$A835,'Inventory (old)'!$E:$E,"&gt;="&amp;$F835,'Inventory (old)'!$E:$E,"&lt;"&amp;$G835)</f>
        <v>0</v>
      </c>
      <c r="AT835" s="7">
        <f>SUMIFS('Inventory (old)'!$P:$P,'Inventory (old)'!$A:$A,"Transverse",'Inventory (old)'!$B:$B,$A835,'Inventory (old)'!$E:$E,"&gt;="&amp;$F835,'Inventory (old)'!$E:$E,"&lt;"&amp;$G835)</f>
        <v>0</v>
      </c>
      <c r="AU835" s="7">
        <f>SUMIFS('Inventory (old)'!$M:$M,'Inventory (old)'!$A:$A,"Crosswalk",'Inventory (old)'!$B:$B,$A835,'Inventory (old)'!$E:$E,"&gt;="&amp;$F835,'Inventory (old)'!$E:$E,"&lt;"&amp;$G835)</f>
        <v>0</v>
      </c>
      <c r="AV835" s="7">
        <f>SUMIFS('Inventory (old)'!$M:$M,'Inventory (old)'!$A:$A,"Yield Line",'Inventory (old)'!$B:$B,$A835,'Inventory (old)'!$E:$E,"&gt;="&amp;$F835,'Inventory (old)'!$E:$E,"&lt;"&amp;$G835)</f>
        <v>0</v>
      </c>
      <c r="AW835" s="7">
        <f>SUMIFS('Inventory (old)'!$M:$M,'Inventory (old)'!$A:$A,"Island",'Inventory (old)'!$B:$B,$A835,'Inventory (old)'!$E:$E,"&gt;="&amp;$F835,'Inventory (old)'!$E:$E,"&lt;"&amp;$G835)</f>
        <v>0</v>
      </c>
      <c r="AX835" s="7">
        <f>SUMIFS('Inventory (old)'!$M:$M,'Inventory (old)'!$A:$A,"Railroad",'Inventory (old)'!$B:$B,$A835,'Inventory (old)'!$E:$E,"&gt;="&amp;$F835,'Inventory (old)'!$E:$E,"&lt;"&amp;$G835)</f>
        <v>0</v>
      </c>
      <c r="AY835" s="7">
        <f>SUMIFS('Inventory (old)'!$M:$M,'Inventory (old)'!$A:$A,"School",'Inventory (old)'!$B:$B,$A835,'Inventory (old)'!$E:$E,"&gt;="&amp;$F835,'Inventory (old)'!$E:$E,"&lt;"&amp;$G835)</f>
        <v>0</v>
      </c>
      <c r="AZ835" s="7">
        <f>SUMIFS('Inventory (old)'!$M:$M,'Inventory (old)'!$A:$A,"Air Speed",'Inventory (old)'!$B:$B,$A835,'Inventory (old)'!$E:$E,"&gt;="&amp;$F835,'Inventory (old)'!$E:$E,"&lt;"&amp;$G835)</f>
        <v>0</v>
      </c>
      <c r="BA835" s="7">
        <f>SUMIFS('Inventory (old)'!$M:$M,'Inventory (old)'!$A:$A,"Wrong Way",'Inventory (old)'!$B:$B,$A835,'Inventory (old)'!$E:$E,"&gt;="&amp;$F835,'Inventory (old)'!$E:$E,"&lt;"&amp;$G835)</f>
        <v>0</v>
      </c>
      <c r="BB835" s="7">
        <f>SUMIFS('Inventory (old)'!$M:$M,'Inventory (old)'!$A:$A,"Merge Arrow",'Inventory (old)'!$B:$B,$A835,'Inventory (old)'!$E:$E,"&gt;="&amp;$F835,'Inventory (old)'!$E:$E,"&lt;"&amp;$G835)</f>
        <v>0</v>
      </c>
      <c r="BC835" s="7">
        <f>SUMIFS('Inventory (old)'!$M:$M,'Inventory (old)'!$A:$A,"Bike",'Inventory (old)'!$B:$B,$A835,'Inventory (old)'!$E:$E,"&gt;="&amp;$F835,'Inventory (old)'!$E:$E,"&lt;"&amp;$G835)</f>
        <v>0</v>
      </c>
      <c r="BD835" s="7">
        <f>SUMIFS('Inventory (old)'!$M:$M,'Inventory (old)'!$A:$A,"Parking",'Inventory (old)'!$B:$B,$A835,'Inventory (old)'!$E:$E,"&gt;="&amp;$F835,'Inventory (old)'!$E:$E,"&lt;"&amp;$G835)</f>
        <v>0</v>
      </c>
      <c r="BE835" s="1">
        <f>SUMIFS('Inventory (old)'!$S:$S,'Inventory (old)'!$A:$A,"Parking",'Inventory (old)'!$B:$B,$A835,'Inventory (old)'!$E:$E,"&gt;="&amp;$F835,'Inventory (old)'!$E:$E,"&lt;"&amp;$G835)</f>
        <v>0</v>
      </c>
      <c r="BF835" s="13" t="s">
        <v>3126</v>
      </c>
    </row>
    <row r="836" spans="1:58" x14ac:dyDescent="0.25">
      <c r="A836" s="6" t="s">
        <v>3132</v>
      </c>
      <c r="B836" s="7" t="s">
        <v>102</v>
      </c>
      <c r="C836" s="7" t="s">
        <v>2189</v>
      </c>
      <c r="D836" s="7">
        <v>30</v>
      </c>
      <c r="E836" s="7" t="s">
        <v>59</v>
      </c>
      <c r="F836" s="8">
        <v>15.01</v>
      </c>
      <c r="G836" s="8">
        <v>15.94</v>
      </c>
      <c r="H836" s="7" t="s">
        <v>3124</v>
      </c>
      <c r="I836" s="7" t="s">
        <v>2196</v>
      </c>
      <c r="J836" s="14">
        <v>0.19</v>
      </c>
      <c r="K836" s="15" t="s">
        <v>2241</v>
      </c>
      <c r="L836" s="7" t="s">
        <v>2217</v>
      </c>
      <c r="M836" s="7" t="s">
        <v>2193</v>
      </c>
      <c r="N836" s="20">
        <v>1</v>
      </c>
      <c r="O836" s="20" t="s">
        <v>201</v>
      </c>
      <c r="P836" s="20" t="s">
        <v>201</v>
      </c>
      <c r="Q836" s="20"/>
      <c r="R836" s="8"/>
      <c r="S836" s="8"/>
      <c r="T836" s="14"/>
      <c r="U836" s="14"/>
      <c r="V836" s="21"/>
      <c r="W836" s="16"/>
      <c r="Y836" s="1">
        <v>105560</v>
      </c>
      <c r="Z836" s="7">
        <v>2023</v>
      </c>
      <c r="AA836" s="7" t="s">
        <v>3185</v>
      </c>
      <c r="AB836" s="7">
        <v>2023</v>
      </c>
      <c r="AC836" s="16" t="s">
        <v>348</v>
      </c>
      <c r="AD836" s="113">
        <v>2024</v>
      </c>
      <c r="AE836" s="31">
        <f t="shared" si="153"/>
        <v>642</v>
      </c>
      <c r="AF836" s="8">
        <f t="shared" si="166"/>
        <v>0</v>
      </c>
      <c r="AG836" s="8">
        <f t="shared" si="167"/>
        <v>0.19</v>
      </c>
      <c r="AH836" s="8">
        <f t="shared" si="168"/>
        <v>0.19</v>
      </c>
      <c r="AI836" s="8">
        <f t="shared" si="169"/>
        <v>0</v>
      </c>
      <c r="AJ836" s="7">
        <f>IF($P836="X",SUMIFS('Inventory (old)'!$M:$M,'Inventory (old)'!$A:$A,"Channel",'Inventory (old)'!$B:$B,$A836,'Inventory (old)'!$E:$E,"&gt;="&amp;$F836,'Inventory (old)'!$E:$E,"&lt;"&amp;$G836),0)</f>
        <v>694</v>
      </c>
      <c r="AK836" s="12">
        <f>IF($P836="X",SUMIFS('Inventory (old)'!$M:$M,'Inventory (old)'!$A:$A,"Dotted Line",'Inventory (old)'!$B:$B,$A836,'Inventory (old)'!$E:$E,"&gt;="&amp;$F836,'Inventory (old)'!$E:$E,"&lt;"&amp;$G836),0)</f>
        <v>0</v>
      </c>
      <c r="AL836" s="113"/>
      <c r="AM836" s="31" t="str">
        <f t="shared" si="154"/>
        <v/>
      </c>
      <c r="AN836" s="7">
        <f>IF($P836="X",0,SUMIFS('Inventory (old)'!$M:$M,'Inventory (old)'!$A:$A,"Channel",'Inventory (old)'!$B:$B,$A836,'Inventory (old)'!$E:$E,"&gt;="&amp;F836,'Inventory (old)'!$E:$E,"&lt;"&amp;$G836))</f>
        <v>0</v>
      </c>
      <c r="AO836" s="7">
        <f>IF($P836="X",0,SUMIFS('Inventory (old)'!$M:$M,'Inventory (old)'!$A:$A,"Dotted Line",'Inventory (old)'!$B:$B,$A836,'Inventory (old)'!$E:$E,"&gt;="&amp;$F836,'Inventory (old)'!$E:$E,"&lt;"&amp;$G836))</f>
        <v>0</v>
      </c>
      <c r="AP836" s="7">
        <f>SUMIFS('Inventory (old)'!$M:$M,'Inventory (old)'!$A:$A,"Stop Line",'Inventory (old)'!$B:$B,$A836,'Inventory (old)'!$E:$E,"&gt;="&amp;$F836,'Inventory (old)'!$E:$E,"&lt;"&amp;$G836)</f>
        <v>0</v>
      </c>
      <c r="AQ836" s="7">
        <f>SUMIFS('Inventory (old)'!$M:$M,'Inventory (old)'!$A:$A,"Arrows and Onlys",'Inventory (old)'!$B:$B,$A836,'Inventory (old)'!$E:$E,"&gt;="&amp;$F836,'Inventory (old)'!$E:$E,"&lt;"&amp;$G836)</f>
        <v>0</v>
      </c>
      <c r="AR836" s="7">
        <f>SUMIFS('Inventory (old)'!$N:$N,'Inventory (old)'!$A:$A,"Arrows and Onlys",'Inventory (old)'!$B:$B,$A836,'Inventory (old)'!$E:$E,"&gt;="&amp;$F836,'Inventory (old)'!$E:$E,"&lt;"&amp;$G836)</f>
        <v>0</v>
      </c>
      <c r="AS836" s="7">
        <f>SUMIFS('Inventory (old)'!$O:$O,'Inventory (old)'!$A:$A,"Transverse",'Inventory (old)'!$B:$B,$A836,'Inventory (old)'!$E:$E,"&gt;="&amp;$F836,'Inventory (old)'!$E:$E,"&lt;"&amp;$G836)</f>
        <v>300</v>
      </c>
      <c r="AT836" s="7">
        <f>SUMIFS('Inventory (old)'!$P:$P,'Inventory (old)'!$A:$A,"Transverse",'Inventory (old)'!$B:$B,$A836,'Inventory (old)'!$E:$E,"&gt;="&amp;$F836,'Inventory (old)'!$E:$E,"&lt;"&amp;$G836)</f>
        <v>0</v>
      </c>
      <c r="AU836" s="7">
        <f>SUMIFS('Inventory (old)'!$M:$M,'Inventory (old)'!$A:$A,"Crosswalk",'Inventory (old)'!$B:$B,$A836,'Inventory (old)'!$E:$E,"&gt;="&amp;$F836,'Inventory (old)'!$E:$E,"&lt;"&amp;$G836)</f>
        <v>0</v>
      </c>
      <c r="AV836" s="7">
        <f>SUMIFS('Inventory (old)'!$M:$M,'Inventory (old)'!$A:$A,"Yield Line",'Inventory (old)'!$B:$B,$A836,'Inventory (old)'!$E:$E,"&gt;="&amp;$F836,'Inventory (old)'!$E:$E,"&lt;"&amp;$G836)</f>
        <v>0</v>
      </c>
      <c r="AW836" s="7">
        <f>SUMIFS('Inventory (old)'!$M:$M,'Inventory (old)'!$A:$A,"Island",'Inventory (old)'!$B:$B,$A836,'Inventory (old)'!$E:$E,"&gt;="&amp;$F836,'Inventory (old)'!$E:$E,"&lt;"&amp;$G836)</f>
        <v>0</v>
      </c>
      <c r="AX836" s="7">
        <f>SUMIFS('Inventory (old)'!$M:$M,'Inventory (old)'!$A:$A,"Railroad",'Inventory (old)'!$B:$B,$A836,'Inventory (old)'!$E:$E,"&gt;="&amp;$F836,'Inventory (old)'!$E:$E,"&lt;"&amp;$G836)</f>
        <v>0</v>
      </c>
      <c r="AY836" s="7">
        <f>SUMIFS('Inventory (old)'!$M:$M,'Inventory (old)'!$A:$A,"School",'Inventory (old)'!$B:$B,$A836,'Inventory (old)'!$E:$E,"&gt;="&amp;$F836,'Inventory (old)'!$E:$E,"&lt;"&amp;$G836)</f>
        <v>0</v>
      </c>
      <c r="AZ836" s="7">
        <f>SUMIFS('Inventory (old)'!$M:$M,'Inventory (old)'!$A:$A,"Air Speed",'Inventory (old)'!$B:$B,$A836,'Inventory (old)'!$E:$E,"&gt;="&amp;$F836,'Inventory (old)'!$E:$E,"&lt;"&amp;$G836)</f>
        <v>0</v>
      </c>
      <c r="BA836" s="7">
        <f>SUMIFS('Inventory (old)'!$M:$M,'Inventory (old)'!$A:$A,"Wrong Way",'Inventory (old)'!$B:$B,$A836,'Inventory (old)'!$E:$E,"&gt;="&amp;$F836,'Inventory (old)'!$E:$E,"&lt;"&amp;$G836)</f>
        <v>0</v>
      </c>
      <c r="BB836" s="7">
        <f>SUMIFS('Inventory (old)'!$M:$M,'Inventory (old)'!$A:$A,"Merge Arrow",'Inventory (old)'!$B:$B,$A836,'Inventory (old)'!$E:$E,"&gt;="&amp;$F836,'Inventory (old)'!$E:$E,"&lt;"&amp;$G836)</f>
        <v>0</v>
      </c>
      <c r="BC836" s="7">
        <f>SUMIFS('Inventory (old)'!$M:$M,'Inventory (old)'!$A:$A,"Bike",'Inventory (old)'!$B:$B,$A836,'Inventory (old)'!$E:$E,"&gt;="&amp;$F836,'Inventory (old)'!$E:$E,"&lt;"&amp;$G836)</f>
        <v>0</v>
      </c>
      <c r="BD836" s="7">
        <f>SUMIFS('Inventory (old)'!$M:$M,'Inventory (old)'!$A:$A,"Parking",'Inventory (old)'!$B:$B,$A836,'Inventory (old)'!$E:$E,"&gt;="&amp;$F836,'Inventory (old)'!$E:$E,"&lt;"&amp;$G836)</f>
        <v>0</v>
      </c>
      <c r="BE836" s="1">
        <f>SUMIFS('Inventory (old)'!$S:$S,'Inventory (old)'!$A:$A,"Parking",'Inventory (old)'!$B:$B,$A836,'Inventory (old)'!$E:$E,"&gt;="&amp;$F836,'Inventory (old)'!$E:$E,"&lt;"&amp;$G836)</f>
        <v>0</v>
      </c>
      <c r="BF836" s="13" t="s">
        <v>3127</v>
      </c>
    </row>
    <row r="837" spans="1:58" x14ac:dyDescent="0.25">
      <c r="A837" s="6" t="s">
        <v>3131</v>
      </c>
      <c r="B837" s="7" t="s">
        <v>102</v>
      </c>
      <c r="C837" s="7" t="s">
        <v>2189</v>
      </c>
      <c r="D837" s="7">
        <v>30</v>
      </c>
      <c r="E837" s="7" t="s">
        <v>59</v>
      </c>
      <c r="F837" s="8">
        <v>15.01</v>
      </c>
      <c r="G837" s="8">
        <v>15.94</v>
      </c>
      <c r="H837" s="7" t="s">
        <v>3124</v>
      </c>
      <c r="I837" s="7" t="s">
        <v>2198</v>
      </c>
      <c r="J837" s="14">
        <v>0.35</v>
      </c>
      <c r="K837" s="15" t="s">
        <v>2241</v>
      </c>
      <c r="L837" s="7" t="s">
        <v>2217</v>
      </c>
      <c r="M837" s="7" t="s">
        <v>2193</v>
      </c>
      <c r="N837" s="20">
        <v>1</v>
      </c>
      <c r="O837" s="20" t="s">
        <v>201</v>
      </c>
      <c r="P837" s="20" t="s">
        <v>201</v>
      </c>
      <c r="Q837" s="20"/>
      <c r="R837" s="8"/>
      <c r="S837" s="8"/>
      <c r="T837" s="14"/>
      <c r="U837" s="14"/>
      <c r="V837" s="21"/>
      <c r="W837" s="16"/>
      <c r="Y837" s="1">
        <v>105560</v>
      </c>
      <c r="Z837" s="7">
        <v>2023</v>
      </c>
      <c r="AA837" s="7" t="s">
        <v>3185</v>
      </c>
      <c r="AB837" s="7">
        <v>2023</v>
      </c>
      <c r="AC837" s="16" t="s">
        <v>348</v>
      </c>
      <c r="AD837" s="113">
        <v>2024</v>
      </c>
      <c r="AE837" s="31">
        <f t="shared" si="153"/>
        <v>642</v>
      </c>
      <c r="AF837" s="8">
        <f t="shared" si="166"/>
        <v>0</v>
      </c>
      <c r="AG837" s="8">
        <f t="shared" si="167"/>
        <v>0.35</v>
      </c>
      <c r="AH837" s="8">
        <f t="shared" si="168"/>
        <v>0.35</v>
      </c>
      <c r="AI837" s="8">
        <f t="shared" si="169"/>
        <v>0</v>
      </c>
      <c r="AJ837" s="7">
        <f>IF($P837="X",SUMIFS('Inventory (old)'!$M:$M,'Inventory (old)'!$A:$A,"Channel",'Inventory (old)'!$B:$B,$A837,'Inventory (old)'!$E:$E,"&gt;="&amp;$F837,'Inventory (old)'!$E:$E,"&lt;"&amp;$G837),0)</f>
        <v>0</v>
      </c>
      <c r="AK837" s="12">
        <f>IF($P837="X",SUMIFS('Inventory (old)'!$M:$M,'Inventory (old)'!$A:$A,"Dotted Line",'Inventory (old)'!$B:$B,$A837,'Inventory (old)'!$E:$E,"&gt;="&amp;$F837,'Inventory (old)'!$E:$E,"&lt;"&amp;$G837),0)</f>
        <v>0</v>
      </c>
      <c r="AL837" s="113"/>
      <c r="AM837" s="31" t="str">
        <f t="shared" si="154"/>
        <v/>
      </c>
      <c r="AN837" s="7">
        <f>IF($P837="X",0,SUMIFS('Inventory (old)'!$M:$M,'Inventory (old)'!$A:$A,"Channel",'Inventory (old)'!$B:$B,$A837,'Inventory (old)'!$E:$E,"&gt;="&amp;F837,'Inventory (old)'!$E:$E,"&lt;"&amp;$G837))</f>
        <v>0</v>
      </c>
      <c r="AO837" s="7">
        <f>IF($P837="X",0,SUMIFS('Inventory (old)'!$M:$M,'Inventory (old)'!$A:$A,"Dotted Line",'Inventory (old)'!$B:$B,$A837,'Inventory (old)'!$E:$E,"&gt;="&amp;$F837,'Inventory (old)'!$E:$E,"&lt;"&amp;$G837))</f>
        <v>0</v>
      </c>
      <c r="AP837" s="7">
        <f>SUMIFS('Inventory (old)'!$M:$M,'Inventory (old)'!$A:$A,"Stop Line",'Inventory (old)'!$B:$B,$A837,'Inventory (old)'!$E:$E,"&gt;="&amp;$F837,'Inventory (old)'!$E:$E,"&lt;"&amp;$G837)</f>
        <v>0</v>
      </c>
      <c r="AQ837" s="7">
        <f>SUMIFS('Inventory (old)'!$M:$M,'Inventory (old)'!$A:$A,"Arrows and Onlys",'Inventory (old)'!$B:$B,$A837,'Inventory (old)'!$E:$E,"&gt;="&amp;$F837,'Inventory (old)'!$E:$E,"&lt;"&amp;$G837)</f>
        <v>0</v>
      </c>
      <c r="AR837" s="7">
        <f>SUMIFS('Inventory (old)'!$N:$N,'Inventory (old)'!$A:$A,"Arrows and Onlys",'Inventory (old)'!$B:$B,$A837,'Inventory (old)'!$E:$E,"&gt;="&amp;$F837,'Inventory (old)'!$E:$E,"&lt;"&amp;$G837)</f>
        <v>0</v>
      </c>
      <c r="AS837" s="7">
        <f>SUMIFS('Inventory (old)'!$O:$O,'Inventory (old)'!$A:$A,"Transverse",'Inventory (old)'!$B:$B,$A837,'Inventory (old)'!$E:$E,"&gt;="&amp;$F837,'Inventory (old)'!$E:$E,"&lt;"&amp;$G837)</f>
        <v>0</v>
      </c>
      <c r="AT837" s="7">
        <f>SUMIFS('Inventory (old)'!$P:$P,'Inventory (old)'!$A:$A,"Transverse",'Inventory (old)'!$B:$B,$A837,'Inventory (old)'!$E:$E,"&gt;="&amp;$F837,'Inventory (old)'!$E:$E,"&lt;"&amp;$G837)</f>
        <v>0</v>
      </c>
      <c r="AU837" s="7">
        <f>SUMIFS('Inventory (old)'!$M:$M,'Inventory (old)'!$A:$A,"Crosswalk",'Inventory (old)'!$B:$B,$A837,'Inventory (old)'!$E:$E,"&gt;="&amp;$F837,'Inventory (old)'!$E:$E,"&lt;"&amp;$G837)</f>
        <v>0</v>
      </c>
      <c r="AV837" s="7">
        <f>SUMIFS('Inventory (old)'!$M:$M,'Inventory (old)'!$A:$A,"Yield Line",'Inventory (old)'!$B:$B,$A837,'Inventory (old)'!$E:$E,"&gt;="&amp;$F837,'Inventory (old)'!$E:$E,"&lt;"&amp;$G837)</f>
        <v>0</v>
      </c>
      <c r="AW837" s="7">
        <f>SUMIFS('Inventory (old)'!$M:$M,'Inventory (old)'!$A:$A,"Island",'Inventory (old)'!$B:$B,$A837,'Inventory (old)'!$E:$E,"&gt;="&amp;$F837,'Inventory (old)'!$E:$E,"&lt;"&amp;$G837)</f>
        <v>0</v>
      </c>
      <c r="AX837" s="7">
        <f>SUMIFS('Inventory (old)'!$M:$M,'Inventory (old)'!$A:$A,"Railroad",'Inventory (old)'!$B:$B,$A837,'Inventory (old)'!$E:$E,"&gt;="&amp;$F837,'Inventory (old)'!$E:$E,"&lt;"&amp;$G837)</f>
        <v>0</v>
      </c>
      <c r="AY837" s="7">
        <f>SUMIFS('Inventory (old)'!$M:$M,'Inventory (old)'!$A:$A,"School",'Inventory (old)'!$B:$B,$A837,'Inventory (old)'!$E:$E,"&gt;="&amp;$F837,'Inventory (old)'!$E:$E,"&lt;"&amp;$G837)</f>
        <v>0</v>
      </c>
      <c r="AZ837" s="7">
        <f>SUMIFS('Inventory (old)'!$M:$M,'Inventory (old)'!$A:$A,"Air Speed",'Inventory (old)'!$B:$B,$A837,'Inventory (old)'!$E:$E,"&gt;="&amp;$F837,'Inventory (old)'!$E:$E,"&lt;"&amp;$G837)</f>
        <v>0</v>
      </c>
      <c r="BA837" s="7">
        <f>SUMIFS('Inventory (old)'!$M:$M,'Inventory (old)'!$A:$A,"Wrong Way",'Inventory (old)'!$B:$B,$A837,'Inventory (old)'!$E:$E,"&gt;="&amp;$F837,'Inventory (old)'!$E:$E,"&lt;"&amp;$G837)</f>
        <v>0</v>
      </c>
      <c r="BB837" s="7">
        <f>SUMIFS('Inventory (old)'!$M:$M,'Inventory (old)'!$A:$A,"Merge Arrow",'Inventory (old)'!$B:$B,$A837,'Inventory (old)'!$E:$E,"&gt;="&amp;$F837,'Inventory (old)'!$E:$E,"&lt;"&amp;$G837)</f>
        <v>0</v>
      </c>
      <c r="BC837" s="7">
        <f>SUMIFS('Inventory (old)'!$M:$M,'Inventory (old)'!$A:$A,"Bike",'Inventory (old)'!$B:$B,$A837,'Inventory (old)'!$E:$E,"&gt;="&amp;$F837,'Inventory (old)'!$E:$E,"&lt;"&amp;$G837)</f>
        <v>0</v>
      </c>
      <c r="BD837" s="7">
        <f>SUMIFS('Inventory (old)'!$M:$M,'Inventory (old)'!$A:$A,"Parking",'Inventory (old)'!$B:$B,$A837,'Inventory (old)'!$E:$E,"&gt;="&amp;$F837,'Inventory (old)'!$E:$E,"&lt;"&amp;$G837)</f>
        <v>0</v>
      </c>
      <c r="BE837" s="1">
        <f>SUMIFS('Inventory (old)'!$S:$S,'Inventory (old)'!$A:$A,"Parking",'Inventory (old)'!$B:$B,$A837,'Inventory (old)'!$E:$E,"&gt;="&amp;$F837,'Inventory (old)'!$E:$E,"&lt;"&amp;$G837)</f>
        <v>0</v>
      </c>
      <c r="BF837" s="13" t="s">
        <v>3128</v>
      </c>
    </row>
    <row r="838" spans="1:58" x14ac:dyDescent="0.25">
      <c r="A838" s="6" t="s">
        <v>3138</v>
      </c>
      <c r="B838" s="7" t="s">
        <v>102</v>
      </c>
      <c r="C838" s="7" t="s">
        <v>2189</v>
      </c>
      <c r="D838" s="7">
        <v>30</v>
      </c>
      <c r="E838" s="7" t="s">
        <v>58</v>
      </c>
      <c r="F838" s="8">
        <v>18.73</v>
      </c>
      <c r="G838" s="8">
        <v>19.260000000000002</v>
      </c>
      <c r="H838" s="7" t="s">
        <v>3133</v>
      </c>
      <c r="I838" s="7" t="s">
        <v>2196</v>
      </c>
      <c r="J838" s="14">
        <v>0.22</v>
      </c>
      <c r="K838" s="15" t="s">
        <v>2241</v>
      </c>
      <c r="L838" s="7" t="s">
        <v>2217</v>
      </c>
      <c r="M838" s="7" t="s">
        <v>2193</v>
      </c>
      <c r="N838" s="20">
        <v>1</v>
      </c>
      <c r="O838" s="20" t="s">
        <v>201</v>
      </c>
      <c r="P838" s="20" t="s">
        <v>201</v>
      </c>
      <c r="Q838" s="20"/>
      <c r="R838" s="8"/>
      <c r="S838" s="8"/>
      <c r="T838" s="14">
        <v>9.9999999999999995E-8</v>
      </c>
      <c r="U838" s="14">
        <v>0.04</v>
      </c>
      <c r="V838" s="21">
        <v>1</v>
      </c>
      <c r="W838" s="16"/>
      <c r="Y838" s="1">
        <v>105560</v>
      </c>
      <c r="Z838" s="7">
        <v>2023</v>
      </c>
      <c r="AA838" s="7" t="s">
        <v>3185</v>
      </c>
      <c r="AB838" s="7">
        <v>2023</v>
      </c>
      <c r="AC838" s="16" t="s">
        <v>348</v>
      </c>
      <c r="AD838" s="113">
        <v>2024</v>
      </c>
      <c r="AE838" s="31">
        <f t="shared" ref="AE838:AE901" si="170">IF(AD838="","",IF(P838="X",IF(Z838&lt;=2023,642,""),IF(AND(Y838="",Z838&lt;2023),642,IF(P838="",IF(AND(Z838=2023,Y838=105560),642,643)))))</f>
        <v>642</v>
      </c>
      <c r="AF838" s="8">
        <f t="shared" si="166"/>
        <v>0</v>
      </c>
      <c r="AG838" s="8">
        <f t="shared" si="167"/>
        <v>0.22</v>
      </c>
      <c r="AH838" s="8">
        <f t="shared" si="168"/>
        <v>0.22</v>
      </c>
      <c r="AI838" s="8">
        <f t="shared" si="169"/>
        <v>3.9999899999999998E-2</v>
      </c>
      <c r="AJ838" s="7">
        <f>IF($P838="X",SUMIFS('Inventory (old)'!$M:$M,'Inventory (old)'!$A:$A,"Channel",'Inventory (old)'!$B:$B,$A838,'Inventory (old)'!$E:$E,"&gt;="&amp;$F838,'Inventory (old)'!$E:$E,"&lt;"&amp;$G838),0)</f>
        <v>0</v>
      </c>
      <c r="AK838" s="12">
        <f>IF($P838="X",SUMIFS('Inventory (old)'!$M:$M,'Inventory (old)'!$A:$A,"Dotted Line",'Inventory (old)'!$B:$B,$A838,'Inventory (old)'!$E:$E,"&gt;="&amp;$F838,'Inventory (old)'!$E:$E,"&lt;"&amp;$G838),0)</f>
        <v>0</v>
      </c>
      <c r="AL838" s="113"/>
      <c r="AM838" s="31" t="str">
        <f t="shared" ref="AM838:AM901" si="171">IF(AL838=2024,643,"")</f>
        <v/>
      </c>
      <c r="AN838" s="7">
        <f>IF($P838="X",0,SUMIFS('Inventory (old)'!$M:$M,'Inventory (old)'!$A:$A,"Channel",'Inventory (old)'!$B:$B,$A838,'Inventory (old)'!$E:$E,"&gt;="&amp;F838,'Inventory (old)'!$E:$E,"&lt;"&amp;$G838))</f>
        <v>0</v>
      </c>
      <c r="AO838" s="7">
        <f>IF($P838="X",0,SUMIFS('Inventory (old)'!$M:$M,'Inventory (old)'!$A:$A,"Dotted Line",'Inventory (old)'!$B:$B,$A838,'Inventory (old)'!$E:$E,"&gt;="&amp;$F838,'Inventory (old)'!$E:$E,"&lt;"&amp;$G838))</f>
        <v>0</v>
      </c>
      <c r="AP838" s="7">
        <f>SUMIFS('Inventory (old)'!$M:$M,'Inventory (old)'!$A:$A,"Stop Line",'Inventory (old)'!$B:$B,$A838,'Inventory (old)'!$E:$E,"&gt;="&amp;$F838,'Inventory (old)'!$E:$E,"&lt;"&amp;$G838)</f>
        <v>0</v>
      </c>
      <c r="AQ838" s="7">
        <f>SUMIFS('Inventory (old)'!$M:$M,'Inventory (old)'!$A:$A,"Arrows and Onlys",'Inventory (old)'!$B:$B,$A838,'Inventory (old)'!$E:$E,"&gt;="&amp;$F838,'Inventory (old)'!$E:$E,"&lt;"&amp;$G838)</f>
        <v>0</v>
      </c>
      <c r="AR838" s="7">
        <f>SUMIFS('Inventory (old)'!$N:$N,'Inventory (old)'!$A:$A,"Arrows and Onlys",'Inventory (old)'!$B:$B,$A838,'Inventory (old)'!$E:$E,"&gt;="&amp;$F838,'Inventory (old)'!$E:$E,"&lt;"&amp;$G838)</f>
        <v>0</v>
      </c>
      <c r="AS838" s="7">
        <f>SUMIFS('Inventory (old)'!$O:$O,'Inventory (old)'!$A:$A,"Transverse",'Inventory (old)'!$B:$B,$A838,'Inventory (old)'!$E:$E,"&gt;="&amp;$F838,'Inventory (old)'!$E:$E,"&lt;"&amp;$G838)</f>
        <v>263</v>
      </c>
      <c r="AT838" s="7">
        <f>SUMIFS('Inventory (old)'!$P:$P,'Inventory (old)'!$A:$A,"Transverse",'Inventory (old)'!$B:$B,$A838,'Inventory (old)'!$E:$E,"&gt;="&amp;$F838,'Inventory (old)'!$E:$E,"&lt;"&amp;$G838)</f>
        <v>0</v>
      </c>
      <c r="AU838" s="7">
        <f>SUMIFS('Inventory (old)'!$M:$M,'Inventory (old)'!$A:$A,"Crosswalk",'Inventory (old)'!$B:$B,$A838,'Inventory (old)'!$E:$E,"&gt;="&amp;$F838,'Inventory (old)'!$E:$E,"&lt;"&amp;$G838)</f>
        <v>0</v>
      </c>
      <c r="AV838" s="7">
        <f>SUMIFS('Inventory (old)'!$M:$M,'Inventory (old)'!$A:$A,"Yield Line",'Inventory (old)'!$B:$B,$A838,'Inventory (old)'!$E:$E,"&gt;="&amp;$F838,'Inventory (old)'!$E:$E,"&lt;"&amp;$G838)</f>
        <v>0</v>
      </c>
      <c r="AW838" s="7">
        <f>SUMIFS('Inventory (old)'!$M:$M,'Inventory (old)'!$A:$A,"Island",'Inventory (old)'!$B:$B,$A838,'Inventory (old)'!$E:$E,"&gt;="&amp;$F838,'Inventory (old)'!$E:$E,"&lt;"&amp;$G838)</f>
        <v>0</v>
      </c>
      <c r="AX838" s="7">
        <f>SUMIFS('Inventory (old)'!$M:$M,'Inventory (old)'!$A:$A,"Railroad",'Inventory (old)'!$B:$B,$A838,'Inventory (old)'!$E:$E,"&gt;="&amp;$F838,'Inventory (old)'!$E:$E,"&lt;"&amp;$G838)</f>
        <v>0</v>
      </c>
      <c r="AY838" s="7">
        <f>SUMIFS('Inventory (old)'!$M:$M,'Inventory (old)'!$A:$A,"School",'Inventory (old)'!$B:$B,$A838,'Inventory (old)'!$E:$E,"&gt;="&amp;$F838,'Inventory (old)'!$E:$E,"&lt;"&amp;$G838)</f>
        <v>0</v>
      </c>
      <c r="AZ838" s="7">
        <f>SUMIFS('Inventory (old)'!$M:$M,'Inventory (old)'!$A:$A,"Air Speed",'Inventory (old)'!$B:$B,$A838,'Inventory (old)'!$E:$E,"&gt;="&amp;$F838,'Inventory (old)'!$E:$E,"&lt;"&amp;$G838)</f>
        <v>0</v>
      </c>
      <c r="BA838" s="7">
        <f>SUMIFS('Inventory (old)'!$M:$M,'Inventory (old)'!$A:$A,"Wrong Way",'Inventory (old)'!$B:$B,$A838,'Inventory (old)'!$E:$E,"&gt;="&amp;$F838,'Inventory (old)'!$E:$E,"&lt;"&amp;$G838)</f>
        <v>0</v>
      </c>
      <c r="BB838" s="7">
        <f>SUMIFS('Inventory (old)'!$M:$M,'Inventory (old)'!$A:$A,"Merge Arrow",'Inventory (old)'!$B:$B,$A838,'Inventory (old)'!$E:$E,"&gt;="&amp;$F838,'Inventory (old)'!$E:$E,"&lt;"&amp;$G838)</f>
        <v>0</v>
      </c>
      <c r="BC838" s="7">
        <f>SUMIFS('Inventory (old)'!$M:$M,'Inventory (old)'!$A:$A,"Bike",'Inventory (old)'!$B:$B,$A838,'Inventory (old)'!$E:$E,"&gt;="&amp;$F838,'Inventory (old)'!$E:$E,"&lt;"&amp;$G838)</f>
        <v>0</v>
      </c>
      <c r="BD838" s="7">
        <f>SUMIFS('Inventory (old)'!$M:$M,'Inventory (old)'!$A:$A,"Parking",'Inventory (old)'!$B:$B,$A838,'Inventory (old)'!$E:$E,"&gt;="&amp;$F838,'Inventory (old)'!$E:$E,"&lt;"&amp;$G838)</f>
        <v>0</v>
      </c>
      <c r="BE838" s="1">
        <f>SUMIFS('Inventory (old)'!$S:$S,'Inventory (old)'!$A:$A,"Parking",'Inventory (old)'!$B:$B,$A838,'Inventory (old)'!$E:$E,"&gt;="&amp;$F838,'Inventory (old)'!$E:$E,"&lt;"&amp;$G838)</f>
        <v>0</v>
      </c>
      <c r="BF838" s="13" t="s">
        <v>3134</v>
      </c>
    </row>
    <row r="839" spans="1:58" x14ac:dyDescent="0.25">
      <c r="A839" s="6" t="s">
        <v>3139</v>
      </c>
      <c r="B839" s="7" t="s">
        <v>102</v>
      </c>
      <c r="C839" s="7" t="s">
        <v>2189</v>
      </c>
      <c r="D839" s="7">
        <v>30</v>
      </c>
      <c r="E839" s="7" t="s">
        <v>58</v>
      </c>
      <c r="F839" s="8">
        <v>18.73</v>
      </c>
      <c r="G839" s="8">
        <v>19.260000000000002</v>
      </c>
      <c r="H839" s="7" t="s">
        <v>3133</v>
      </c>
      <c r="I839" s="7" t="s">
        <v>2198</v>
      </c>
      <c r="J839" s="14">
        <v>0.2</v>
      </c>
      <c r="K839" s="15" t="s">
        <v>2241</v>
      </c>
      <c r="L839" s="7" t="s">
        <v>2217</v>
      </c>
      <c r="M839" s="7" t="s">
        <v>2193</v>
      </c>
      <c r="N839" s="20">
        <v>1</v>
      </c>
      <c r="O839" s="20" t="s">
        <v>201</v>
      </c>
      <c r="P839" s="20" t="s">
        <v>201</v>
      </c>
      <c r="Q839" s="20"/>
      <c r="R839" s="8"/>
      <c r="S839" s="8"/>
      <c r="T839" s="14">
        <v>9.9999999999999995E-8</v>
      </c>
      <c r="U839" s="14">
        <v>0.06</v>
      </c>
      <c r="V839" s="21">
        <v>1</v>
      </c>
      <c r="W839" s="16"/>
      <c r="Y839" s="1">
        <v>105560</v>
      </c>
      <c r="Z839" s="7">
        <v>2023</v>
      </c>
      <c r="AA839" s="7" t="s">
        <v>3185</v>
      </c>
      <c r="AB839" s="7">
        <v>2023</v>
      </c>
      <c r="AC839" s="16" t="s">
        <v>348</v>
      </c>
      <c r="AD839" s="113">
        <v>2024</v>
      </c>
      <c r="AE839" s="31">
        <f t="shared" si="170"/>
        <v>642</v>
      </c>
      <c r="AF839" s="8">
        <f t="shared" si="166"/>
        <v>0</v>
      </c>
      <c r="AG839" s="8">
        <f t="shared" si="167"/>
        <v>0.2</v>
      </c>
      <c r="AH839" s="8">
        <f t="shared" si="168"/>
        <v>0.2</v>
      </c>
      <c r="AI839" s="8">
        <f t="shared" si="169"/>
        <v>5.9999899999999995E-2</v>
      </c>
      <c r="AJ839" s="7">
        <f>IF($P839="X",SUMIFS('Inventory (old)'!$M:$M,'Inventory (old)'!$A:$A,"Channel",'Inventory (old)'!$B:$B,$A839,'Inventory (old)'!$E:$E,"&gt;="&amp;$F839,'Inventory (old)'!$E:$E,"&lt;"&amp;$G839),0)</f>
        <v>0</v>
      </c>
      <c r="AK839" s="12">
        <f>IF($P839="X",SUMIFS('Inventory (old)'!$M:$M,'Inventory (old)'!$A:$A,"Dotted Line",'Inventory (old)'!$B:$B,$A839,'Inventory (old)'!$E:$E,"&gt;="&amp;$F839,'Inventory (old)'!$E:$E,"&lt;"&amp;$G839),0)</f>
        <v>0</v>
      </c>
      <c r="AL839" s="113"/>
      <c r="AM839" s="31" t="str">
        <f t="shared" si="171"/>
        <v/>
      </c>
      <c r="AN839" s="7">
        <f>IF($P839="X",0,SUMIFS('Inventory (old)'!$M:$M,'Inventory (old)'!$A:$A,"Channel",'Inventory (old)'!$B:$B,$A839,'Inventory (old)'!$E:$E,"&gt;="&amp;F839,'Inventory (old)'!$E:$E,"&lt;"&amp;$G839))</f>
        <v>0</v>
      </c>
      <c r="AO839" s="7">
        <f>IF($P839="X",0,SUMIFS('Inventory (old)'!$M:$M,'Inventory (old)'!$A:$A,"Dotted Line",'Inventory (old)'!$B:$B,$A839,'Inventory (old)'!$E:$E,"&gt;="&amp;$F839,'Inventory (old)'!$E:$E,"&lt;"&amp;$G839))</f>
        <v>0</v>
      </c>
      <c r="AP839" s="7">
        <f>SUMIFS('Inventory (old)'!$M:$M,'Inventory (old)'!$A:$A,"Stop Line",'Inventory (old)'!$B:$B,$A839,'Inventory (old)'!$E:$E,"&gt;="&amp;$F839,'Inventory (old)'!$E:$E,"&lt;"&amp;$G839)</f>
        <v>0</v>
      </c>
      <c r="AQ839" s="7">
        <f>SUMIFS('Inventory (old)'!$M:$M,'Inventory (old)'!$A:$A,"Arrows and Onlys",'Inventory (old)'!$B:$B,$A839,'Inventory (old)'!$E:$E,"&gt;="&amp;$F839,'Inventory (old)'!$E:$E,"&lt;"&amp;$G839)</f>
        <v>0</v>
      </c>
      <c r="AR839" s="7">
        <f>SUMIFS('Inventory (old)'!$N:$N,'Inventory (old)'!$A:$A,"Arrows and Onlys",'Inventory (old)'!$B:$B,$A839,'Inventory (old)'!$E:$E,"&gt;="&amp;$F839,'Inventory (old)'!$E:$E,"&lt;"&amp;$G839)</f>
        <v>0</v>
      </c>
      <c r="AS839" s="7">
        <f>SUMIFS('Inventory (old)'!$O:$O,'Inventory (old)'!$A:$A,"Transverse",'Inventory (old)'!$B:$B,$A839,'Inventory (old)'!$E:$E,"&gt;="&amp;$F839,'Inventory (old)'!$E:$E,"&lt;"&amp;$G839)</f>
        <v>0</v>
      </c>
      <c r="AT839" s="7">
        <f>SUMIFS('Inventory (old)'!$P:$P,'Inventory (old)'!$A:$A,"Transverse",'Inventory (old)'!$B:$B,$A839,'Inventory (old)'!$E:$E,"&gt;="&amp;$F839,'Inventory (old)'!$E:$E,"&lt;"&amp;$G839)</f>
        <v>0</v>
      </c>
      <c r="AU839" s="7">
        <f>SUMIFS('Inventory (old)'!$M:$M,'Inventory (old)'!$A:$A,"Crosswalk",'Inventory (old)'!$B:$B,$A839,'Inventory (old)'!$E:$E,"&gt;="&amp;$F839,'Inventory (old)'!$E:$E,"&lt;"&amp;$G839)</f>
        <v>0</v>
      </c>
      <c r="AV839" s="7">
        <f>SUMIFS('Inventory (old)'!$M:$M,'Inventory (old)'!$A:$A,"Yield Line",'Inventory (old)'!$B:$B,$A839,'Inventory (old)'!$E:$E,"&gt;="&amp;$F839,'Inventory (old)'!$E:$E,"&lt;"&amp;$G839)</f>
        <v>0</v>
      </c>
      <c r="AW839" s="7">
        <f>SUMIFS('Inventory (old)'!$M:$M,'Inventory (old)'!$A:$A,"Island",'Inventory (old)'!$B:$B,$A839,'Inventory (old)'!$E:$E,"&gt;="&amp;$F839,'Inventory (old)'!$E:$E,"&lt;"&amp;$G839)</f>
        <v>0</v>
      </c>
      <c r="AX839" s="7">
        <f>SUMIFS('Inventory (old)'!$M:$M,'Inventory (old)'!$A:$A,"Railroad",'Inventory (old)'!$B:$B,$A839,'Inventory (old)'!$E:$E,"&gt;="&amp;$F839,'Inventory (old)'!$E:$E,"&lt;"&amp;$G839)</f>
        <v>0</v>
      </c>
      <c r="AY839" s="7">
        <f>SUMIFS('Inventory (old)'!$M:$M,'Inventory (old)'!$A:$A,"School",'Inventory (old)'!$B:$B,$A839,'Inventory (old)'!$E:$E,"&gt;="&amp;$F839,'Inventory (old)'!$E:$E,"&lt;"&amp;$G839)</f>
        <v>0</v>
      </c>
      <c r="AZ839" s="7">
        <f>SUMIFS('Inventory (old)'!$M:$M,'Inventory (old)'!$A:$A,"Air Speed",'Inventory (old)'!$B:$B,$A839,'Inventory (old)'!$E:$E,"&gt;="&amp;$F839,'Inventory (old)'!$E:$E,"&lt;"&amp;$G839)</f>
        <v>0</v>
      </c>
      <c r="BA839" s="7">
        <f>SUMIFS('Inventory (old)'!$M:$M,'Inventory (old)'!$A:$A,"Wrong Way",'Inventory (old)'!$B:$B,$A839,'Inventory (old)'!$E:$E,"&gt;="&amp;$F839,'Inventory (old)'!$E:$E,"&lt;"&amp;$G839)</f>
        <v>0</v>
      </c>
      <c r="BB839" s="7">
        <f>SUMIFS('Inventory (old)'!$M:$M,'Inventory (old)'!$A:$A,"Merge Arrow",'Inventory (old)'!$B:$B,$A839,'Inventory (old)'!$E:$E,"&gt;="&amp;$F839,'Inventory (old)'!$E:$E,"&lt;"&amp;$G839)</f>
        <v>0</v>
      </c>
      <c r="BC839" s="7">
        <f>SUMIFS('Inventory (old)'!$M:$M,'Inventory (old)'!$A:$A,"Bike",'Inventory (old)'!$B:$B,$A839,'Inventory (old)'!$E:$E,"&gt;="&amp;$F839,'Inventory (old)'!$E:$E,"&lt;"&amp;$G839)</f>
        <v>0</v>
      </c>
      <c r="BD839" s="7">
        <f>SUMIFS('Inventory (old)'!$M:$M,'Inventory (old)'!$A:$A,"Parking",'Inventory (old)'!$B:$B,$A839,'Inventory (old)'!$E:$E,"&gt;="&amp;$F839,'Inventory (old)'!$E:$E,"&lt;"&amp;$G839)</f>
        <v>0</v>
      </c>
      <c r="BE839" s="1">
        <f>SUMIFS('Inventory (old)'!$S:$S,'Inventory (old)'!$A:$A,"Parking",'Inventory (old)'!$B:$B,$A839,'Inventory (old)'!$E:$E,"&gt;="&amp;$F839,'Inventory (old)'!$E:$E,"&lt;"&amp;$G839)</f>
        <v>0</v>
      </c>
      <c r="BF839" s="13" t="s">
        <v>3135</v>
      </c>
    </row>
    <row r="840" spans="1:58" x14ac:dyDescent="0.25">
      <c r="A840" s="6" t="s">
        <v>3140</v>
      </c>
      <c r="B840" s="7" t="s">
        <v>102</v>
      </c>
      <c r="C840" s="7" t="s">
        <v>2189</v>
      </c>
      <c r="D840" s="7">
        <v>30</v>
      </c>
      <c r="E840" s="7" t="s">
        <v>59</v>
      </c>
      <c r="F840" s="8">
        <v>18.73</v>
      </c>
      <c r="G840" s="8">
        <v>19.260000000000002</v>
      </c>
      <c r="H840" s="7" t="s">
        <v>3133</v>
      </c>
      <c r="I840" s="7" t="s">
        <v>2196</v>
      </c>
      <c r="J840" s="14">
        <v>0.18</v>
      </c>
      <c r="K840" s="15" t="s">
        <v>2241</v>
      </c>
      <c r="L840" s="7" t="s">
        <v>2217</v>
      </c>
      <c r="M840" s="7" t="s">
        <v>2193</v>
      </c>
      <c r="N840" s="20">
        <v>1</v>
      </c>
      <c r="O840" s="20" t="s">
        <v>201</v>
      </c>
      <c r="P840" s="20" t="s">
        <v>201</v>
      </c>
      <c r="Q840" s="20"/>
      <c r="R840" s="8"/>
      <c r="S840" s="8"/>
      <c r="T840" s="14"/>
      <c r="U840" s="14"/>
      <c r="V840" s="21"/>
      <c r="W840" s="16"/>
      <c r="Y840" s="1">
        <v>105560</v>
      </c>
      <c r="Z840" s="7">
        <v>2023</v>
      </c>
      <c r="AA840" s="7" t="s">
        <v>3185</v>
      </c>
      <c r="AB840" s="7">
        <v>2023</v>
      </c>
      <c r="AC840" s="16" t="s">
        <v>348</v>
      </c>
      <c r="AD840" s="113">
        <v>2024</v>
      </c>
      <c r="AE840" s="31">
        <f t="shared" si="170"/>
        <v>642</v>
      </c>
      <c r="AF840" s="8">
        <f t="shared" si="166"/>
        <v>0</v>
      </c>
      <c r="AG840" s="8">
        <f t="shared" si="167"/>
        <v>0.18</v>
      </c>
      <c r="AH840" s="8">
        <f t="shared" si="168"/>
        <v>0.18</v>
      </c>
      <c r="AI840" s="8">
        <f t="shared" si="169"/>
        <v>0</v>
      </c>
      <c r="AJ840" s="7">
        <f>IF($P840="X",SUMIFS('Inventory (old)'!$M:$M,'Inventory (old)'!$A:$A,"Channel",'Inventory (old)'!$B:$B,$A840,'Inventory (old)'!$E:$E,"&gt;="&amp;$F840,'Inventory (old)'!$E:$E,"&lt;"&amp;$G840),0)</f>
        <v>75</v>
      </c>
      <c r="AK840" s="12">
        <f>IF($P840="X",SUMIFS('Inventory (old)'!$M:$M,'Inventory (old)'!$A:$A,"Dotted Line",'Inventory (old)'!$B:$B,$A840,'Inventory (old)'!$E:$E,"&gt;="&amp;$F840,'Inventory (old)'!$E:$E,"&lt;"&amp;$G840),0)</f>
        <v>0</v>
      </c>
      <c r="AL840" s="113"/>
      <c r="AM840" s="31" t="str">
        <f t="shared" si="171"/>
        <v/>
      </c>
      <c r="AN840" s="7">
        <f>IF($P840="X",0,SUMIFS('Inventory (old)'!$M:$M,'Inventory (old)'!$A:$A,"Channel",'Inventory (old)'!$B:$B,$A840,'Inventory (old)'!$E:$E,"&gt;="&amp;F840,'Inventory (old)'!$E:$E,"&lt;"&amp;$G840))</f>
        <v>0</v>
      </c>
      <c r="AO840" s="7">
        <f>IF($P840="X",0,SUMIFS('Inventory (old)'!$M:$M,'Inventory (old)'!$A:$A,"Dotted Line",'Inventory (old)'!$B:$B,$A840,'Inventory (old)'!$E:$E,"&gt;="&amp;$F840,'Inventory (old)'!$E:$E,"&lt;"&amp;$G840))</f>
        <v>0</v>
      </c>
      <c r="AP840" s="7">
        <f>SUMIFS('Inventory (old)'!$M:$M,'Inventory (old)'!$A:$A,"Stop Line",'Inventory (old)'!$B:$B,$A840,'Inventory (old)'!$E:$E,"&gt;="&amp;$F840,'Inventory (old)'!$E:$E,"&lt;"&amp;$G840)</f>
        <v>0</v>
      </c>
      <c r="AQ840" s="7">
        <f>SUMIFS('Inventory (old)'!$M:$M,'Inventory (old)'!$A:$A,"Arrows and Onlys",'Inventory (old)'!$B:$B,$A840,'Inventory (old)'!$E:$E,"&gt;="&amp;$F840,'Inventory (old)'!$E:$E,"&lt;"&amp;$G840)</f>
        <v>0</v>
      </c>
      <c r="AR840" s="7">
        <f>SUMIFS('Inventory (old)'!$N:$N,'Inventory (old)'!$A:$A,"Arrows and Onlys",'Inventory (old)'!$B:$B,$A840,'Inventory (old)'!$E:$E,"&gt;="&amp;$F840,'Inventory (old)'!$E:$E,"&lt;"&amp;$G840)</f>
        <v>0</v>
      </c>
      <c r="AS840" s="7">
        <f>SUMIFS('Inventory (old)'!$O:$O,'Inventory (old)'!$A:$A,"Transverse",'Inventory (old)'!$B:$B,$A840,'Inventory (old)'!$E:$E,"&gt;="&amp;$F840,'Inventory (old)'!$E:$E,"&lt;"&amp;$G840)</f>
        <v>240</v>
      </c>
      <c r="AT840" s="7">
        <f>SUMIFS('Inventory (old)'!$P:$P,'Inventory (old)'!$A:$A,"Transverse",'Inventory (old)'!$B:$B,$A840,'Inventory (old)'!$E:$E,"&gt;="&amp;$F840,'Inventory (old)'!$E:$E,"&lt;"&amp;$G840)</f>
        <v>0</v>
      </c>
      <c r="AU840" s="7">
        <f>SUMIFS('Inventory (old)'!$M:$M,'Inventory (old)'!$A:$A,"Crosswalk",'Inventory (old)'!$B:$B,$A840,'Inventory (old)'!$E:$E,"&gt;="&amp;$F840,'Inventory (old)'!$E:$E,"&lt;"&amp;$G840)</f>
        <v>0</v>
      </c>
      <c r="AV840" s="7">
        <f>SUMIFS('Inventory (old)'!$M:$M,'Inventory (old)'!$A:$A,"Yield Line",'Inventory (old)'!$B:$B,$A840,'Inventory (old)'!$E:$E,"&gt;="&amp;$F840,'Inventory (old)'!$E:$E,"&lt;"&amp;$G840)</f>
        <v>0</v>
      </c>
      <c r="AW840" s="7">
        <f>SUMIFS('Inventory (old)'!$M:$M,'Inventory (old)'!$A:$A,"Island",'Inventory (old)'!$B:$B,$A840,'Inventory (old)'!$E:$E,"&gt;="&amp;$F840,'Inventory (old)'!$E:$E,"&lt;"&amp;$G840)</f>
        <v>0</v>
      </c>
      <c r="AX840" s="7">
        <f>SUMIFS('Inventory (old)'!$M:$M,'Inventory (old)'!$A:$A,"Railroad",'Inventory (old)'!$B:$B,$A840,'Inventory (old)'!$E:$E,"&gt;="&amp;$F840,'Inventory (old)'!$E:$E,"&lt;"&amp;$G840)</f>
        <v>0</v>
      </c>
      <c r="AY840" s="7">
        <f>SUMIFS('Inventory (old)'!$M:$M,'Inventory (old)'!$A:$A,"School",'Inventory (old)'!$B:$B,$A840,'Inventory (old)'!$E:$E,"&gt;="&amp;$F840,'Inventory (old)'!$E:$E,"&lt;"&amp;$G840)</f>
        <v>0</v>
      </c>
      <c r="AZ840" s="7">
        <f>SUMIFS('Inventory (old)'!$M:$M,'Inventory (old)'!$A:$A,"Air Speed",'Inventory (old)'!$B:$B,$A840,'Inventory (old)'!$E:$E,"&gt;="&amp;$F840,'Inventory (old)'!$E:$E,"&lt;"&amp;$G840)</f>
        <v>0</v>
      </c>
      <c r="BA840" s="7">
        <f>SUMIFS('Inventory (old)'!$M:$M,'Inventory (old)'!$A:$A,"Wrong Way",'Inventory (old)'!$B:$B,$A840,'Inventory (old)'!$E:$E,"&gt;="&amp;$F840,'Inventory (old)'!$E:$E,"&lt;"&amp;$G840)</f>
        <v>0</v>
      </c>
      <c r="BB840" s="7">
        <f>SUMIFS('Inventory (old)'!$M:$M,'Inventory (old)'!$A:$A,"Merge Arrow",'Inventory (old)'!$B:$B,$A840,'Inventory (old)'!$E:$E,"&gt;="&amp;$F840,'Inventory (old)'!$E:$E,"&lt;"&amp;$G840)</f>
        <v>0</v>
      </c>
      <c r="BC840" s="7">
        <f>SUMIFS('Inventory (old)'!$M:$M,'Inventory (old)'!$A:$A,"Bike",'Inventory (old)'!$B:$B,$A840,'Inventory (old)'!$E:$E,"&gt;="&amp;$F840,'Inventory (old)'!$E:$E,"&lt;"&amp;$G840)</f>
        <v>0</v>
      </c>
      <c r="BD840" s="7">
        <f>SUMIFS('Inventory (old)'!$M:$M,'Inventory (old)'!$A:$A,"Parking",'Inventory (old)'!$B:$B,$A840,'Inventory (old)'!$E:$E,"&gt;="&amp;$F840,'Inventory (old)'!$E:$E,"&lt;"&amp;$G840)</f>
        <v>0</v>
      </c>
      <c r="BE840" s="1">
        <f>SUMIFS('Inventory (old)'!$S:$S,'Inventory (old)'!$A:$A,"Parking",'Inventory (old)'!$B:$B,$A840,'Inventory (old)'!$E:$E,"&gt;="&amp;$F840,'Inventory (old)'!$E:$E,"&lt;"&amp;$G840)</f>
        <v>0</v>
      </c>
      <c r="BF840" s="13" t="s">
        <v>3136</v>
      </c>
    </row>
    <row r="841" spans="1:58" x14ac:dyDescent="0.25">
      <c r="A841" s="6" t="s">
        <v>3141</v>
      </c>
      <c r="B841" s="7" t="s">
        <v>102</v>
      </c>
      <c r="C841" s="7" t="s">
        <v>2189</v>
      </c>
      <c r="D841" s="7">
        <v>30</v>
      </c>
      <c r="E841" s="7" t="s">
        <v>59</v>
      </c>
      <c r="F841" s="8">
        <v>18.73</v>
      </c>
      <c r="G841" s="8">
        <v>19.260000000000002</v>
      </c>
      <c r="H841" s="7" t="s">
        <v>3133</v>
      </c>
      <c r="I841" s="7" t="s">
        <v>2198</v>
      </c>
      <c r="J841" s="14">
        <v>0.32</v>
      </c>
      <c r="K841" s="15" t="s">
        <v>2241</v>
      </c>
      <c r="L841" s="7" t="s">
        <v>2217</v>
      </c>
      <c r="M841" s="7" t="s">
        <v>2193</v>
      </c>
      <c r="N841" s="20">
        <v>1</v>
      </c>
      <c r="O841" s="20" t="s">
        <v>201</v>
      </c>
      <c r="P841" s="20" t="s">
        <v>201</v>
      </c>
      <c r="Q841" s="20"/>
      <c r="R841" s="8"/>
      <c r="S841" s="8"/>
      <c r="T841" s="14"/>
      <c r="U841" s="14"/>
      <c r="V841" s="21"/>
      <c r="W841" s="16"/>
      <c r="Y841" s="1">
        <v>105560</v>
      </c>
      <c r="Z841" s="7">
        <v>2023</v>
      </c>
      <c r="AA841" s="7" t="s">
        <v>3185</v>
      </c>
      <c r="AB841" s="7">
        <v>2023</v>
      </c>
      <c r="AC841" s="16" t="s">
        <v>348</v>
      </c>
      <c r="AD841" s="113">
        <v>2024</v>
      </c>
      <c r="AE841" s="31">
        <f t="shared" si="170"/>
        <v>642</v>
      </c>
      <c r="AF841" s="8">
        <f t="shared" si="166"/>
        <v>0</v>
      </c>
      <c r="AG841" s="8">
        <f t="shared" si="167"/>
        <v>0.32</v>
      </c>
      <c r="AH841" s="8">
        <f t="shared" si="168"/>
        <v>0.32</v>
      </c>
      <c r="AI841" s="8">
        <f t="shared" si="169"/>
        <v>0</v>
      </c>
      <c r="AJ841" s="7">
        <f>IF($P841="X",SUMIFS('Inventory (old)'!$M:$M,'Inventory (old)'!$A:$A,"Channel",'Inventory (old)'!$B:$B,$A841,'Inventory (old)'!$E:$E,"&gt;="&amp;$F841,'Inventory (old)'!$E:$E,"&lt;"&amp;$G841),0)</f>
        <v>0</v>
      </c>
      <c r="AK841" s="12">
        <f>IF($P841="X",SUMIFS('Inventory (old)'!$M:$M,'Inventory (old)'!$A:$A,"Dotted Line",'Inventory (old)'!$B:$B,$A841,'Inventory (old)'!$E:$E,"&gt;="&amp;$F841,'Inventory (old)'!$E:$E,"&lt;"&amp;$G841),0)</f>
        <v>0</v>
      </c>
      <c r="AL841" s="113"/>
      <c r="AM841" s="31" t="str">
        <f t="shared" si="171"/>
        <v/>
      </c>
      <c r="AN841" s="7">
        <f>IF($P841="X",0,SUMIFS('Inventory (old)'!$M:$M,'Inventory (old)'!$A:$A,"Channel",'Inventory (old)'!$B:$B,$A841,'Inventory (old)'!$E:$E,"&gt;="&amp;F841,'Inventory (old)'!$E:$E,"&lt;"&amp;$G841))</f>
        <v>0</v>
      </c>
      <c r="AO841" s="7">
        <f>IF($P841="X",0,SUMIFS('Inventory (old)'!$M:$M,'Inventory (old)'!$A:$A,"Dotted Line",'Inventory (old)'!$B:$B,$A841,'Inventory (old)'!$E:$E,"&gt;="&amp;$F841,'Inventory (old)'!$E:$E,"&lt;"&amp;$G841))</f>
        <v>0</v>
      </c>
      <c r="AP841" s="7">
        <f>SUMIFS('Inventory (old)'!$M:$M,'Inventory (old)'!$A:$A,"Stop Line",'Inventory (old)'!$B:$B,$A841,'Inventory (old)'!$E:$E,"&gt;="&amp;$F841,'Inventory (old)'!$E:$E,"&lt;"&amp;$G841)</f>
        <v>0</v>
      </c>
      <c r="AQ841" s="7">
        <f>SUMIFS('Inventory (old)'!$M:$M,'Inventory (old)'!$A:$A,"Arrows and Onlys",'Inventory (old)'!$B:$B,$A841,'Inventory (old)'!$E:$E,"&gt;="&amp;$F841,'Inventory (old)'!$E:$E,"&lt;"&amp;$G841)</f>
        <v>0</v>
      </c>
      <c r="AR841" s="7">
        <f>SUMIFS('Inventory (old)'!$N:$N,'Inventory (old)'!$A:$A,"Arrows and Onlys",'Inventory (old)'!$B:$B,$A841,'Inventory (old)'!$E:$E,"&gt;="&amp;$F841,'Inventory (old)'!$E:$E,"&lt;"&amp;$G841)</f>
        <v>0</v>
      </c>
      <c r="AS841" s="7">
        <f>SUMIFS('Inventory (old)'!$O:$O,'Inventory (old)'!$A:$A,"Transverse",'Inventory (old)'!$B:$B,$A841,'Inventory (old)'!$E:$E,"&gt;="&amp;$F841,'Inventory (old)'!$E:$E,"&lt;"&amp;$G841)</f>
        <v>0</v>
      </c>
      <c r="AT841" s="7">
        <f>SUMIFS('Inventory (old)'!$P:$P,'Inventory (old)'!$A:$A,"Transverse",'Inventory (old)'!$B:$B,$A841,'Inventory (old)'!$E:$E,"&gt;="&amp;$F841,'Inventory (old)'!$E:$E,"&lt;"&amp;$G841)</f>
        <v>0</v>
      </c>
      <c r="AU841" s="7">
        <f>SUMIFS('Inventory (old)'!$M:$M,'Inventory (old)'!$A:$A,"Crosswalk",'Inventory (old)'!$B:$B,$A841,'Inventory (old)'!$E:$E,"&gt;="&amp;$F841,'Inventory (old)'!$E:$E,"&lt;"&amp;$G841)</f>
        <v>0</v>
      </c>
      <c r="AV841" s="7">
        <f>SUMIFS('Inventory (old)'!$M:$M,'Inventory (old)'!$A:$A,"Yield Line",'Inventory (old)'!$B:$B,$A841,'Inventory (old)'!$E:$E,"&gt;="&amp;$F841,'Inventory (old)'!$E:$E,"&lt;"&amp;$G841)</f>
        <v>0</v>
      </c>
      <c r="AW841" s="7">
        <f>SUMIFS('Inventory (old)'!$M:$M,'Inventory (old)'!$A:$A,"Island",'Inventory (old)'!$B:$B,$A841,'Inventory (old)'!$E:$E,"&gt;="&amp;$F841,'Inventory (old)'!$E:$E,"&lt;"&amp;$G841)</f>
        <v>0</v>
      </c>
      <c r="AX841" s="7">
        <f>SUMIFS('Inventory (old)'!$M:$M,'Inventory (old)'!$A:$A,"Railroad",'Inventory (old)'!$B:$B,$A841,'Inventory (old)'!$E:$E,"&gt;="&amp;$F841,'Inventory (old)'!$E:$E,"&lt;"&amp;$G841)</f>
        <v>0</v>
      </c>
      <c r="AY841" s="7">
        <f>SUMIFS('Inventory (old)'!$M:$M,'Inventory (old)'!$A:$A,"School",'Inventory (old)'!$B:$B,$A841,'Inventory (old)'!$E:$E,"&gt;="&amp;$F841,'Inventory (old)'!$E:$E,"&lt;"&amp;$G841)</f>
        <v>0</v>
      </c>
      <c r="AZ841" s="7">
        <f>SUMIFS('Inventory (old)'!$M:$M,'Inventory (old)'!$A:$A,"Air Speed",'Inventory (old)'!$B:$B,$A841,'Inventory (old)'!$E:$E,"&gt;="&amp;$F841,'Inventory (old)'!$E:$E,"&lt;"&amp;$G841)</f>
        <v>0</v>
      </c>
      <c r="BA841" s="7">
        <f>SUMIFS('Inventory (old)'!$M:$M,'Inventory (old)'!$A:$A,"Wrong Way",'Inventory (old)'!$B:$B,$A841,'Inventory (old)'!$E:$E,"&gt;="&amp;$F841,'Inventory (old)'!$E:$E,"&lt;"&amp;$G841)</f>
        <v>0</v>
      </c>
      <c r="BB841" s="7">
        <f>SUMIFS('Inventory (old)'!$M:$M,'Inventory (old)'!$A:$A,"Merge Arrow",'Inventory (old)'!$B:$B,$A841,'Inventory (old)'!$E:$E,"&gt;="&amp;$F841,'Inventory (old)'!$E:$E,"&lt;"&amp;$G841)</f>
        <v>0</v>
      </c>
      <c r="BC841" s="7">
        <f>SUMIFS('Inventory (old)'!$M:$M,'Inventory (old)'!$A:$A,"Bike",'Inventory (old)'!$B:$B,$A841,'Inventory (old)'!$E:$E,"&gt;="&amp;$F841,'Inventory (old)'!$E:$E,"&lt;"&amp;$G841)</f>
        <v>0</v>
      </c>
      <c r="BD841" s="7">
        <f>SUMIFS('Inventory (old)'!$M:$M,'Inventory (old)'!$A:$A,"Parking",'Inventory (old)'!$B:$B,$A841,'Inventory (old)'!$E:$E,"&gt;="&amp;$F841,'Inventory (old)'!$E:$E,"&lt;"&amp;$G841)</f>
        <v>0</v>
      </c>
      <c r="BE841" s="1">
        <f>SUMIFS('Inventory (old)'!$S:$S,'Inventory (old)'!$A:$A,"Parking",'Inventory (old)'!$B:$B,$A841,'Inventory (old)'!$E:$E,"&gt;="&amp;$F841,'Inventory (old)'!$E:$E,"&lt;"&amp;$G841)</f>
        <v>0</v>
      </c>
      <c r="BF841" s="13" t="s">
        <v>3137</v>
      </c>
    </row>
    <row r="842" spans="1:58" hidden="1" x14ac:dyDescent="0.25">
      <c r="A842" s="6" t="s">
        <v>2961</v>
      </c>
      <c r="B842" s="7" t="s">
        <v>102</v>
      </c>
      <c r="C842" s="7" t="s">
        <v>2189</v>
      </c>
      <c r="D842" s="7">
        <v>30</v>
      </c>
      <c r="E842" s="7" t="s">
        <v>58</v>
      </c>
      <c r="F842" s="8">
        <v>19.47</v>
      </c>
      <c r="G842" s="8">
        <v>24.02</v>
      </c>
      <c r="H842" s="7" t="s">
        <v>2191</v>
      </c>
      <c r="I842" s="7" t="s">
        <v>112</v>
      </c>
      <c r="J842" s="14">
        <f t="shared" ref="J842:J854" si="172">G842-F842</f>
        <v>4.5500000000000007</v>
      </c>
      <c r="K842" s="15" t="s">
        <v>2241</v>
      </c>
      <c r="L842" s="7" t="s">
        <v>2217</v>
      </c>
      <c r="M842" s="7" t="s">
        <v>2072</v>
      </c>
      <c r="N842" s="20">
        <v>2</v>
      </c>
      <c r="O842" s="20" t="s">
        <v>201</v>
      </c>
      <c r="P842" s="20" t="s">
        <v>201</v>
      </c>
      <c r="Q842" s="20"/>
      <c r="R842" s="8"/>
      <c r="S842" s="8"/>
      <c r="T842" s="14"/>
      <c r="U842" s="14"/>
      <c r="V842" s="21"/>
      <c r="W842" s="16"/>
      <c r="X842" s="1">
        <v>119994</v>
      </c>
      <c r="Z842" s="7">
        <v>2024</v>
      </c>
      <c r="AA842" s="7" t="s">
        <v>3321</v>
      </c>
      <c r="AB842" s="7">
        <v>2024</v>
      </c>
      <c r="AC842" s="16" t="s">
        <v>25</v>
      </c>
      <c r="AD842" s="113"/>
      <c r="AE842" s="31" t="str">
        <f t="shared" si="170"/>
        <v/>
      </c>
      <c r="AF842" s="8">
        <f t="shared" si="166"/>
        <v>0</v>
      </c>
      <c r="AG842" s="8">
        <f t="shared" si="167"/>
        <v>4.5500000000000007</v>
      </c>
      <c r="AH842" s="8">
        <f t="shared" si="168"/>
        <v>4.5500000000000007</v>
      </c>
      <c r="AI842" s="8">
        <f t="shared" si="169"/>
        <v>4.5500000000000007</v>
      </c>
      <c r="AJ842" s="7">
        <f>IF($P842="X",SUMIFS('Inventory (old)'!$M:$M,'Inventory (old)'!$A:$A,"Channel",'Inventory (old)'!$B:$B,$A842,'Inventory (old)'!$E:$E,"&gt;="&amp;$F842,'Inventory (old)'!$E:$E,"&lt;"&amp;$G842),0)</f>
        <v>1722</v>
      </c>
      <c r="AK842" s="12">
        <f>IF($P842="X",SUMIFS('Inventory (old)'!$M:$M,'Inventory (old)'!$A:$A,"Dotted Line",'Inventory (old)'!$B:$B,$A842,'Inventory (old)'!$E:$E,"&gt;="&amp;$F842,'Inventory (old)'!$E:$E,"&lt;"&amp;$G842),0)</f>
        <v>0</v>
      </c>
      <c r="AL842" s="113"/>
      <c r="AM842" s="31" t="str">
        <f t="shared" si="171"/>
        <v/>
      </c>
      <c r="AN842" s="7">
        <f>IF($P842="X",0,SUMIFS('Inventory (old)'!$M:$M,'Inventory (old)'!$A:$A,"Channel",'Inventory (old)'!$B:$B,$A842,'Inventory (old)'!$E:$E,"&gt;="&amp;F842,'Inventory (old)'!$E:$E,"&lt;"&amp;$G842))</f>
        <v>0</v>
      </c>
      <c r="AO842" s="7">
        <f>IF($P842="X",0,SUMIFS('Inventory (old)'!$M:$M,'Inventory (old)'!$A:$A,"Dotted Line",'Inventory (old)'!$B:$B,$A842,'Inventory (old)'!$E:$E,"&gt;="&amp;$F842,'Inventory (old)'!$E:$E,"&lt;"&amp;$G842))</f>
        <v>0</v>
      </c>
      <c r="AP842" s="7">
        <f>SUMIFS('Inventory (old)'!$M:$M,'Inventory (old)'!$A:$A,"Stop Line",'Inventory (old)'!$B:$B,$A842,'Inventory (old)'!$E:$E,"&gt;="&amp;$F842,'Inventory (old)'!$E:$E,"&lt;"&amp;$G842)</f>
        <v>155</v>
      </c>
      <c r="AQ842" s="7">
        <f>SUMIFS('Inventory (old)'!$M:$M,'Inventory (old)'!$A:$A,"Arrows and Onlys",'Inventory (old)'!$B:$B,$A842,'Inventory (old)'!$E:$E,"&gt;="&amp;$F842,'Inventory (old)'!$E:$E,"&lt;"&amp;$G842)</f>
        <v>17</v>
      </c>
      <c r="AR842" s="7">
        <f>SUMIFS('Inventory (old)'!$N:$N,'Inventory (old)'!$A:$A,"Arrows and Onlys",'Inventory (old)'!$B:$B,$A842,'Inventory (old)'!$E:$E,"&gt;="&amp;$F842,'Inventory (old)'!$E:$E,"&lt;"&amp;$G842)</f>
        <v>0</v>
      </c>
      <c r="AS842" s="7">
        <f>SUMIFS('Inventory (old)'!$O:$O,'Inventory (old)'!$A:$A,"Transverse",'Inventory (old)'!$B:$B,$A842,'Inventory (old)'!$E:$E,"&gt;="&amp;$F842,'Inventory (old)'!$E:$E,"&lt;"&amp;$G842)</f>
        <v>0</v>
      </c>
      <c r="AT842" s="7">
        <f>SUMIFS('Inventory (old)'!$P:$P,'Inventory (old)'!$A:$A,"Transverse",'Inventory (old)'!$B:$B,$A842,'Inventory (old)'!$E:$E,"&gt;="&amp;$F842,'Inventory (old)'!$E:$E,"&lt;"&amp;$G842)</f>
        <v>0</v>
      </c>
      <c r="AU842" s="7">
        <f>SUMIFS('Inventory (old)'!$M:$M,'Inventory (old)'!$A:$A,"Crosswalk",'Inventory (old)'!$B:$B,$A842,'Inventory (old)'!$E:$E,"&gt;="&amp;$F842,'Inventory (old)'!$E:$E,"&lt;"&amp;$G842)</f>
        <v>0</v>
      </c>
      <c r="AV842" s="7">
        <f>SUMIFS('Inventory (old)'!$M:$M,'Inventory (old)'!$A:$A,"Yield Line",'Inventory (old)'!$B:$B,$A842,'Inventory (old)'!$E:$E,"&gt;="&amp;$F842,'Inventory (old)'!$E:$E,"&lt;"&amp;$G842)</f>
        <v>0</v>
      </c>
      <c r="AW842" s="7">
        <f>SUMIFS('Inventory (old)'!$M:$M,'Inventory (old)'!$A:$A,"Island",'Inventory (old)'!$B:$B,$A842,'Inventory (old)'!$E:$E,"&gt;="&amp;$F842,'Inventory (old)'!$E:$E,"&lt;"&amp;$G842)</f>
        <v>0</v>
      </c>
      <c r="AX842" s="7">
        <f>SUMIFS('Inventory (old)'!$M:$M,'Inventory (old)'!$A:$A,"Railroad",'Inventory (old)'!$B:$B,$A842,'Inventory (old)'!$E:$E,"&gt;="&amp;$F842,'Inventory (old)'!$E:$E,"&lt;"&amp;$G842)</f>
        <v>0</v>
      </c>
      <c r="AY842" s="7">
        <f>SUMIFS('Inventory (old)'!$M:$M,'Inventory (old)'!$A:$A,"School",'Inventory (old)'!$B:$B,$A842,'Inventory (old)'!$E:$E,"&gt;="&amp;$F842,'Inventory (old)'!$E:$E,"&lt;"&amp;$G842)</f>
        <v>0</v>
      </c>
      <c r="AZ842" s="7">
        <f>SUMIFS('Inventory (old)'!$M:$M,'Inventory (old)'!$A:$A,"Air Speed",'Inventory (old)'!$B:$B,$A842,'Inventory (old)'!$E:$E,"&gt;="&amp;$F842,'Inventory (old)'!$E:$E,"&lt;"&amp;$G842)</f>
        <v>0</v>
      </c>
      <c r="BA842" s="7">
        <f>SUMIFS('Inventory (old)'!$M:$M,'Inventory (old)'!$A:$A,"Wrong Way",'Inventory (old)'!$B:$B,$A842,'Inventory (old)'!$E:$E,"&gt;="&amp;$F842,'Inventory (old)'!$E:$E,"&lt;"&amp;$G842)</f>
        <v>0</v>
      </c>
      <c r="BB842" s="7">
        <f>SUMIFS('Inventory (old)'!$M:$M,'Inventory (old)'!$A:$A,"Merge Arrow",'Inventory (old)'!$B:$B,$A842,'Inventory (old)'!$E:$E,"&gt;="&amp;$F842,'Inventory (old)'!$E:$E,"&lt;"&amp;$G842)</f>
        <v>0</v>
      </c>
      <c r="BC842" s="7">
        <f>SUMIFS('Inventory (old)'!$M:$M,'Inventory (old)'!$A:$A,"Bike",'Inventory (old)'!$B:$B,$A842,'Inventory (old)'!$E:$E,"&gt;="&amp;$F842,'Inventory (old)'!$E:$E,"&lt;"&amp;$G842)</f>
        <v>0</v>
      </c>
      <c r="BD842" s="7">
        <f>SUMIFS('Inventory (old)'!$M:$M,'Inventory (old)'!$A:$A,"Parking",'Inventory (old)'!$B:$B,$A842,'Inventory (old)'!$E:$E,"&gt;="&amp;$F842,'Inventory (old)'!$E:$E,"&lt;"&amp;$G842)</f>
        <v>0</v>
      </c>
      <c r="BE842" s="1">
        <f>SUMIFS('Inventory (old)'!$S:$S,'Inventory (old)'!$A:$A,"Parking",'Inventory (old)'!$B:$B,$A842,'Inventory (old)'!$E:$E,"&gt;="&amp;$F842,'Inventory (old)'!$E:$E,"&lt;"&amp;$G842)</f>
        <v>0</v>
      </c>
      <c r="BF842" s="13" t="s">
        <v>3109</v>
      </c>
    </row>
    <row r="843" spans="1:58" hidden="1" x14ac:dyDescent="0.25">
      <c r="A843" s="6" t="s">
        <v>2954</v>
      </c>
      <c r="B843" s="7" t="s">
        <v>102</v>
      </c>
      <c r="C843" s="7" t="s">
        <v>2189</v>
      </c>
      <c r="D843" s="7">
        <v>30</v>
      </c>
      <c r="E843" s="7" t="s">
        <v>59</v>
      </c>
      <c r="F843" s="8">
        <f>G826</f>
        <v>19.47</v>
      </c>
      <c r="G843" s="8">
        <v>24.02</v>
      </c>
      <c r="H843" s="7" t="s">
        <v>2191</v>
      </c>
      <c r="I843" s="7" t="s">
        <v>112</v>
      </c>
      <c r="J843" s="14">
        <f t="shared" si="172"/>
        <v>4.5500000000000007</v>
      </c>
      <c r="K843" s="15" t="s">
        <v>2241</v>
      </c>
      <c r="L843" s="7" t="s">
        <v>2217</v>
      </c>
      <c r="M843" s="7" t="s">
        <v>2072</v>
      </c>
      <c r="N843" s="20">
        <v>2</v>
      </c>
      <c r="O843" s="20" t="s">
        <v>201</v>
      </c>
      <c r="P843" s="20" t="s">
        <v>201</v>
      </c>
      <c r="Q843" s="20"/>
      <c r="R843" s="8"/>
      <c r="S843" s="8"/>
      <c r="T843" s="14"/>
      <c r="U843" s="14"/>
      <c r="V843" s="21"/>
      <c r="W843" s="16"/>
      <c r="X843" s="1">
        <v>119994</v>
      </c>
      <c r="Z843" s="7">
        <v>2024</v>
      </c>
      <c r="AA843" s="7" t="s">
        <v>3321</v>
      </c>
      <c r="AB843" s="7">
        <v>2024</v>
      </c>
      <c r="AC843" s="16" t="s">
        <v>25</v>
      </c>
      <c r="AD843" s="113"/>
      <c r="AE843" s="31" t="str">
        <f t="shared" si="170"/>
        <v/>
      </c>
      <c r="AF843" s="8">
        <f t="shared" si="166"/>
        <v>0</v>
      </c>
      <c r="AG843" s="8">
        <f t="shared" si="167"/>
        <v>4.5500000000000007</v>
      </c>
      <c r="AH843" s="8">
        <f t="shared" si="168"/>
        <v>4.5500000000000007</v>
      </c>
      <c r="AI843" s="8">
        <f t="shared" si="169"/>
        <v>4.5500000000000007</v>
      </c>
      <c r="AJ843" s="7">
        <f>IF($P843="X",SUMIFS('Inventory (old)'!$M:$M,'Inventory (old)'!$A:$A,"Channel",'Inventory (old)'!$B:$B,$A843,'Inventory (old)'!$E:$E,"&gt;="&amp;$F843,'Inventory (old)'!$E:$E,"&lt;"&amp;$G843),0)</f>
        <v>911</v>
      </c>
      <c r="AK843" s="12">
        <f>IF($P843="X",SUMIFS('Inventory (old)'!$M:$M,'Inventory (old)'!$A:$A,"Dotted Line",'Inventory (old)'!$B:$B,$A843,'Inventory (old)'!$E:$E,"&gt;="&amp;$F843,'Inventory (old)'!$E:$E,"&lt;"&amp;$G843),0)</f>
        <v>0</v>
      </c>
      <c r="AL843" s="113"/>
      <c r="AM843" s="31" t="str">
        <f t="shared" si="171"/>
        <v/>
      </c>
      <c r="AN843" s="7">
        <f>IF($P843="X",0,SUMIFS('Inventory (old)'!$M:$M,'Inventory (old)'!$A:$A,"Channel",'Inventory (old)'!$B:$B,$A843,'Inventory (old)'!$E:$E,"&gt;="&amp;F843,'Inventory (old)'!$E:$E,"&lt;"&amp;$G843))</f>
        <v>0</v>
      </c>
      <c r="AO843" s="7">
        <f>IF($P843="X",0,SUMIFS('Inventory (old)'!$M:$M,'Inventory (old)'!$A:$A,"Dotted Line",'Inventory (old)'!$B:$B,$A843,'Inventory (old)'!$E:$E,"&gt;="&amp;$F843,'Inventory (old)'!$E:$E,"&lt;"&amp;$G843))</f>
        <v>0</v>
      </c>
      <c r="AP843" s="7">
        <f>SUMIFS('Inventory (old)'!$M:$M,'Inventory (old)'!$A:$A,"Stop Line",'Inventory (old)'!$B:$B,$A843,'Inventory (old)'!$E:$E,"&gt;="&amp;$F843,'Inventory (old)'!$E:$E,"&lt;"&amp;$G843)</f>
        <v>132</v>
      </c>
      <c r="AQ843" s="7">
        <f>SUMIFS('Inventory (old)'!$M:$M,'Inventory (old)'!$A:$A,"Arrows and Onlys",'Inventory (old)'!$B:$B,$A843,'Inventory (old)'!$E:$E,"&gt;="&amp;$F843,'Inventory (old)'!$E:$E,"&lt;"&amp;$G843)</f>
        <v>4</v>
      </c>
      <c r="AR843" s="7">
        <f>SUMIFS('Inventory (old)'!$N:$N,'Inventory (old)'!$A:$A,"Arrows and Onlys",'Inventory (old)'!$B:$B,$A843,'Inventory (old)'!$E:$E,"&gt;="&amp;$F843,'Inventory (old)'!$E:$E,"&lt;"&amp;$G843)</f>
        <v>0</v>
      </c>
      <c r="AS843" s="7">
        <f>SUMIFS('Inventory (old)'!$O:$O,'Inventory (old)'!$A:$A,"Transverse",'Inventory (old)'!$B:$B,$A843,'Inventory (old)'!$E:$E,"&gt;="&amp;$F843,'Inventory (old)'!$E:$E,"&lt;"&amp;$G843)</f>
        <v>119</v>
      </c>
      <c r="AT843" s="7">
        <f>SUMIFS('Inventory (old)'!$P:$P,'Inventory (old)'!$A:$A,"Transverse",'Inventory (old)'!$B:$B,$A843,'Inventory (old)'!$E:$E,"&gt;="&amp;$F843,'Inventory (old)'!$E:$E,"&lt;"&amp;$G843)</f>
        <v>115</v>
      </c>
      <c r="AU843" s="7">
        <f>SUMIFS('Inventory (old)'!$M:$M,'Inventory (old)'!$A:$A,"Crosswalk",'Inventory (old)'!$B:$B,$A843,'Inventory (old)'!$E:$E,"&gt;="&amp;$F843,'Inventory (old)'!$E:$E,"&lt;"&amp;$G843)</f>
        <v>0</v>
      </c>
      <c r="AV843" s="7">
        <f>SUMIFS('Inventory (old)'!$M:$M,'Inventory (old)'!$A:$A,"Yield Line",'Inventory (old)'!$B:$B,$A843,'Inventory (old)'!$E:$E,"&gt;="&amp;$F843,'Inventory (old)'!$E:$E,"&lt;"&amp;$G843)</f>
        <v>0</v>
      </c>
      <c r="AW843" s="7">
        <f>SUMIFS('Inventory (old)'!$M:$M,'Inventory (old)'!$A:$A,"Island",'Inventory (old)'!$B:$B,$A843,'Inventory (old)'!$E:$E,"&gt;="&amp;$F843,'Inventory (old)'!$E:$E,"&lt;"&amp;$G843)</f>
        <v>0</v>
      </c>
      <c r="AX843" s="7">
        <f>SUMIFS('Inventory (old)'!$M:$M,'Inventory (old)'!$A:$A,"Railroad",'Inventory (old)'!$B:$B,$A843,'Inventory (old)'!$E:$E,"&gt;="&amp;$F843,'Inventory (old)'!$E:$E,"&lt;"&amp;$G843)</f>
        <v>0</v>
      </c>
      <c r="AY843" s="7">
        <f>SUMIFS('Inventory (old)'!$M:$M,'Inventory (old)'!$A:$A,"School",'Inventory (old)'!$B:$B,$A843,'Inventory (old)'!$E:$E,"&gt;="&amp;$F843,'Inventory (old)'!$E:$E,"&lt;"&amp;$G843)</f>
        <v>0</v>
      </c>
      <c r="AZ843" s="7">
        <f>SUMIFS('Inventory (old)'!$M:$M,'Inventory (old)'!$A:$A,"Air Speed",'Inventory (old)'!$B:$B,$A843,'Inventory (old)'!$E:$E,"&gt;="&amp;$F843,'Inventory (old)'!$E:$E,"&lt;"&amp;$G843)</f>
        <v>1</v>
      </c>
      <c r="BA843" s="7">
        <f>SUMIFS('Inventory (old)'!$M:$M,'Inventory (old)'!$A:$A,"Wrong Way",'Inventory (old)'!$B:$B,$A843,'Inventory (old)'!$E:$E,"&gt;="&amp;$F843,'Inventory (old)'!$E:$E,"&lt;"&amp;$G843)</f>
        <v>0</v>
      </c>
      <c r="BB843" s="7">
        <f>SUMIFS('Inventory (old)'!$M:$M,'Inventory (old)'!$A:$A,"Merge Arrow",'Inventory (old)'!$B:$B,$A843,'Inventory (old)'!$E:$E,"&gt;="&amp;$F843,'Inventory (old)'!$E:$E,"&lt;"&amp;$G843)</f>
        <v>0</v>
      </c>
      <c r="BC843" s="7">
        <f>SUMIFS('Inventory (old)'!$M:$M,'Inventory (old)'!$A:$A,"Bike",'Inventory (old)'!$B:$B,$A843,'Inventory (old)'!$E:$E,"&gt;="&amp;$F843,'Inventory (old)'!$E:$E,"&lt;"&amp;$G843)</f>
        <v>0</v>
      </c>
      <c r="BD843" s="7">
        <f>SUMIFS('Inventory (old)'!$M:$M,'Inventory (old)'!$A:$A,"Parking",'Inventory (old)'!$B:$B,$A843,'Inventory (old)'!$E:$E,"&gt;="&amp;$F843,'Inventory (old)'!$E:$E,"&lt;"&amp;$G843)</f>
        <v>0</v>
      </c>
      <c r="BE843" s="1">
        <f>SUMIFS('Inventory (old)'!$S:$S,'Inventory (old)'!$A:$A,"Parking",'Inventory (old)'!$B:$B,$A843,'Inventory (old)'!$E:$E,"&gt;="&amp;$F843,'Inventory (old)'!$E:$E,"&lt;"&amp;$G843)</f>
        <v>0</v>
      </c>
      <c r="BF843" s="13" t="s">
        <v>3109</v>
      </c>
    </row>
    <row r="844" spans="1:58" hidden="1" x14ac:dyDescent="0.25">
      <c r="A844" s="6" t="s">
        <v>2961</v>
      </c>
      <c r="B844" s="7" t="s">
        <v>102</v>
      </c>
      <c r="C844" s="7" t="s">
        <v>2189</v>
      </c>
      <c r="D844" s="7">
        <v>30</v>
      </c>
      <c r="E844" s="7" t="s">
        <v>58</v>
      </c>
      <c r="F844" s="8">
        <f>G842</f>
        <v>24.02</v>
      </c>
      <c r="G844" s="8">
        <v>26.47</v>
      </c>
      <c r="H844" s="7" t="s">
        <v>112</v>
      </c>
      <c r="I844" s="7" t="s">
        <v>3158</v>
      </c>
      <c r="J844" s="14">
        <f t="shared" si="172"/>
        <v>2.4499999999999993</v>
      </c>
      <c r="K844" s="15" t="s">
        <v>2241</v>
      </c>
      <c r="L844" s="7" t="s">
        <v>2217</v>
      </c>
      <c r="M844" s="7" t="s">
        <v>2072</v>
      </c>
      <c r="N844" s="20">
        <v>2</v>
      </c>
      <c r="O844" s="20" t="s">
        <v>201</v>
      </c>
      <c r="P844" s="20" t="s">
        <v>201</v>
      </c>
      <c r="Q844" s="20" t="s">
        <v>201</v>
      </c>
      <c r="R844" s="8"/>
      <c r="S844" s="8"/>
      <c r="T844" s="14"/>
      <c r="U844" s="14"/>
      <c r="V844" s="21"/>
      <c r="W844" s="16"/>
      <c r="X844" s="1">
        <v>119994</v>
      </c>
      <c r="Z844" s="7">
        <v>2024</v>
      </c>
      <c r="AA844" s="7" t="s">
        <v>3321</v>
      </c>
      <c r="AB844" s="7">
        <v>2024</v>
      </c>
      <c r="AC844" s="16" t="s">
        <v>25</v>
      </c>
      <c r="AD844" s="113"/>
      <c r="AE844" s="31" t="str">
        <f t="shared" si="170"/>
        <v/>
      </c>
      <c r="AF844" s="8">
        <f t="shared" si="166"/>
        <v>0</v>
      </c>
      <c r="AG844" s="8">
        <f t="shared" si="167"/>
        <v>2.4499999999999993</v>
      </c>
      <c r="AH844" s="8">
        <f t="shared" si="168"/>
        <v>2.4499999999999993</v>
      </c>
      <c r="AI844" s="8">
        <f t="shared" si="169"/>
        <v>2.4499999999999993</v>
      </c>
      <c r="AJ844" s="7">
        <f>IF($P844="X",SUMIFS('Inventory (old)'!$M:$M,'Inventory (old)'!$A:$A,"Channel",'Inventory (old)'!$B:$B,$A844,'Inventory (old)'!$E:$E,"&gt;="&amp;$F844,'Inventory (old)'!$E:$E,"&lt;"&amp;$G844),0)</f>
        <v>24</v>
      </c>
      <c r="AK844" s="12">
        <f>IF($P844="X",SUMIFS('Inventory (old)'!$M:$M,'Inventory (old)'!$A:$A,"Dotted Line",'Inventory (old)'!$B:$B,$A844,'Inventory (old)'!$E:$E,"&gt;="&amp;$F844,'Inventory (old)'!$E:$E,"&lt;"&amp;$G844),0)</f>
        <v>455</v>
      </c>
      <c r="AL844" s="113"/>
      <c r="AM844" s="31" t="str">
        <f t="shared" si="171"/>
        <v/>
      </c>
      <c r="AN844" s="7">
        <f>IF($P844="X",0,SUMIFS('Inventory (old)'!$M:$M,'Inventory (old)'!$A:$A,"Channel",'Inventory (old)'!$B:$B,$A844,'Inventory (old)'!$E:$E,"&gt;="&amp;F844,'Inventory (old)'!$E:$E,"&lt;"&amp;$G844))</f>
        <v>0</v>
      </c>
      <c r="AO844" s="7">
        <f>IF($P844="X",0,SUMIFS('Inventory (old)'!$M:$M,'Inventory (old)'!$A:$A,"Dotted Line",'Inventory (old)'!$B:$B,$A844,'Inventory (old)'!$E:$E,"&gt;="&amp;$F844,'Inventory (old)'!$E:$E,"&lt;"&amp;$G844))</f>
        <v>0</v>
      </c>
      <c r="AP844" s="7">
        <f>SUMIFS('Inventory (old)'!$M:$M,'Inventory (old)'!$A:$A,"Stop Line",'Inventory (old)'!$B:$B,$A844,'Inventory (old)'!$E:$E,"&gt;="&amp;$F844,'Inventory (old)'!$E:$E,"&lt;"&amp;$G844)</f>
        <v>0</v>
      </c>
      <c r="AQ844" s="7">
        <f>SUMIFS('Inventory (old)'!$M:$M,'Inventory (old)'!$A:$A,"Arrows and Onlys",'Inventory (old)'!$B:$B,$A844,'Inventory (old)'!$E:$E,"&gt;="&amp;$F844,'Inventory (old)'!$E:$E,"&lt;"&amp;$G844)</f>
        <v>8</v>
      </c>
      <c r="AR844" s="7">
        <f>SUMIFS('Inventory (old)'!$N:$N,'Inventory (old)'!$A:$A,"Arrows and Onlys",'Inventory (old)'!$B:$B,$A844,'Inventory (old)'!$E:$E,"&gt;="&amp;$F844,'Inventory (old)'!$E:$E,"&lt;"&amp;$G844)</f>
        <v>0</v>
      </c>
      <c r="AS844" s="7">
        <f>SUMIFS('Inventory (old)'!$O:$O,'Inventory (old)'!$A:$A,"Transverse",'Inventory (old)'!$B:$B,$A844,'Inventory (old)'!$E:$E,"&gt;="&amp;$F844,'Inventory (old)'!$E:$E,"&lt;"&amp;$G844)</f>
        <v>0</v>
      </c>
      <c r="AT844" s="7">
        <f>SUMIFS('Inventory (old)'!$P:$P,'Inventory (old)'!$A:$A,"Transverse",'Inventory (old)'!$B:$B,$A844,'Inventory (old)'!$E:$E,"&gt;="&amp;$F844,'Inventory (old)'!$E:$E,"&lt;"&amp;$G844)</f>
        <v>0</v>
      </c>
      <c r="AU844" s="7">
        <f>SUMIFS('Inventory (old)'!$M:$M,'Inventory (old)'!$A:$A,"Crosswalk",'Inventory (old)'!$B:$B,$A844,'Inventory (old)'!$E:$E,"&gt;="&amp;$F844,'Inventory (old)'!$E:$E,"&lt;"&amp;$G844)</f>
        <v>0</v>
      </c>
      <c r="AV844" s="7">
        <f>SUMIFS('Inventory (old)'!$M:$M,'Inventory (old)'!$A:$A,"Yield Line",'Inventory (old)'!$B:$B,$A844,'Inventory (old)'!$E:$E,"&gt;="&amp;$F844,'Inventory (old)'!$E:$E,"&lt;"&amp;$G844)</f>
        <v>0</v>
      </c>
      <c r="AW844" s="7">
        <f>SUMIFS('Inventory (old)'!$M:$M,'Inventory (old)'!$A:$A,"Island",'Inventory (old)'!$B:$B,$A844,'Inventory (old)'!$E:$E,"&gt;="&amp;$F844,'Inventory (old)'!$E:$E,"&lt;"&amp;$G844)</f>
        <v>0</v>
      </c>
      <c r="AX844" s="7">
        <f>SUMIFS('Inventory (old)'!$M:$M,'Inventory (old)'!$A:$A,"Railroad",'Inventory (old)'!$B:$B,$A844,'Inventory (old)'!$E:$E,"&gt;="&amp;$F844,'Inventory (old)'!$E:$E,"&lt;"&amp;$G844)</f>
        <v>0</v>
      </c>
      <c r="AY844" s="7">
        <f>SUMIFS('Inventory (old)'!$M:$M,'Inventory (old)'!$A:$A,"School",'Inventory (old)'!$B:$B,$A844,'Inventory (old)'!$E:$E,"&gt;="&amp;$F844,'Inventory (old)'!$E:$E,"&lt;"&amp;$G844)</f>
        <v>0</v>
      </c>
      <c r="AZ844" s="7">
        <f>SUMIFS('Inventory (old)'!$M:$M,'Inventory (old)'!$A:$A,"Air Speed",'Inventory (old)'!$B:$B,$A844,'Inventory (old)'!$E:$E,"&gt;="&amp;$F844,'Inventory (old)'!$E:$E,"&lt;"&amp;$G844)</f>
        <v>0</v>
      </c>
      <c r="BA844" s="7">
        <f>SUMIFS('Inventory (old)'!$M:$M,'Inventory (old)'!$A:$A,"Wrong Way",'Inventory (old)'!$B:$B,$A844,'Inventory (old)'!$E:$E,"&gt;="&amp;$F844,'Inventory (old)'!$E:$E,"&lt;"&amp;$G844)</f>
        <v>0</v>
      </c>
      <c r="BB844" s="7">
        <f>SUMIFS('Inventory (old)'!$M:$M,'Inventory (old)'!$A:$A,"Merge Arrow",'Inventory (old)'!$B:$B,$A844,'Inventory (old)'!$E:$E,"&gt;="&amp;$F844,'Inventory (old)'!$E:$E,"&lt;"&amp;$G844)</f>
        <v>0</v>
      </c>
      <c r="BC844" s="7">
        <f>SUMIFS('Inventory (old)'!$M:$M,'Inventory (old)'!$A:$A,"Bike",'Inventory (old)'!$B:$B,$A844,'Inventory (old)'!$E:$E,"&gt;="&amp;$F844,'Inventory (old)'!$E:$E,"&lt;"&amp;$G844)</f>
        <v>0</v>
      </c>
      <c r="BD844" s="7">
        <f>SUMIFS('Inventory (old)'!$M:$M,'Inventory (old)'!$A:$A,"Parking",'Inventory (old)'!$B:$B,$A844,'Inventory (old)'!$E:$E,"&gt;="&amp;$F844,'Inventory (old)'!$E:$E,"&lt;"&amp;$G844)</f>
        <v>0</v>
      </c>
      <c r="BE844" s="1">
        <f>SUMIFS('Inventory (old)'!$S:$S,'Inventory (old)'!$A:$A,"Parking",'Inventory (old)'!$B:$B,$A844,'Inventory (old)'!$E:$E,"&gt;="&amp;$F844,'Inventory (old)'!$E:$E,"&lt;"&amp;$G844)</f>
        <v>0</v>
      </c>
      <c r="BF844" s="13" t="s">
        <v>3109</v>
      </c>
    </row>
    <row r="845" spans="1:58" hidden="1" x14ac:dyDescent="0.25">
      <c r="A845" s="6" t="s">
        <v>2954</v>
      </c>
      <c r="B845" s="7" t="s">
        <v>102</v>
      </c>
      <c r="C845" s="7" t="s">
        <v>2189</v>
      </c>
      <c r="D845" s="7">
        <v>30</v>
      </c>
      <c r="E845" s="7" t="s">
        <v>59</v>
      </c>
      <c r="F845" s="8">
        <f>G843</f>
        <v>24.02</v>
      </c>
      <c r="G845" s="8">
        <v>26.47</v>
      </c>
      <c r="H845" s="7" t="s">
        <v>112</v>
      </c>
      <c r="I845" s="7" t="s">
        <v>3158</v>
      </c>
      <c r="J845" s="14">
        <f t="shared" si="172"/>
        <v>2.4499999999999993</v>
      </c>
      <c r="K845" s="15" t="s">
        <v>2241</v>
      </c>
      <c r="L845" s="7" t="s">
        <v>2217</v>
      </c>
      <c r="M845" s="7" t="s">
        <v>2072</v>
      </c>
      <c r="N845" s="20">
        <v>2</v>
      </c>
      <c r="O845" s="20" t="s">
        <v>201</v>
      </c>
      <c r="P845" s="20" t="s">
        <v>201</v>
      </c>
      <c r="Q845" s="20" t="s">
        <v>201</v>
      </c>
      <c r="R845" s="8"/>
      <c r="S845" s="8"/>
      <c r="T845" s="14"/>
      <c r="U845" s="14"/>
      <c r="V845" s="21"/>
      <c r="W845" s="16"/>
      <c r="X845" s="1">
        <v>119994</v>
      </c>
      <c r="Z845" s="7">
        <v>2024</v>
      </c>
      <c r="AA845" s="7" t="s">
        <v>3321</v>
      </c>
      <c r="AB845" s="7">
        <v>2024</v>
      </c>
      <c r="AC845" s="16" t="s">
        <v>25</v>
      </c>
      <c r="AD845" s="113"/>
      <c r="AE845" s="31" t="str">
        <f t="shared" si="170"/>
        <v/>
      </c>
      <c r="AF845" s="8">
        <f t="shared" si="166"/>
        <v>0</v>
      </c>
      <c r="AG845" s="8">
        <f t="shared" si="167"/>
        <v>2.4499999999999993</v>
      </c>
      <c r="AH845" s="8">
        <f t="shared" si="168"/>
        <v>2.4499999999999993</v>
      </c>
      <c r="AI845" s="8">
        <f t="shared" si="169"/>
        <v>2.4499999999999993</v>
      </c>
      <c r="AJ845" s="7">
        <f>IF($P845="X",SUMIFS('Inventory (old)'!$M:$M,'Inventory (old)'!$A:$A,"Channel",'Inventory (old)'!$B:$B,$A845,'Inventory (old)'!$E:$E,"&gt;="&amp;$F845,'Inventory (old)'!$E:$E,"&lt;"&amp;$G845),0)</f>
        <v>0</v>
      </c>
      <c r="AK845" s="12">
        <f>IF($P845="X",SUMIFS('Inventory (old)'!$M:$M,'Inventory (old)'!$A:$A,"Dotted Line",'Inventory (old)'!$B:$B,$A845,'Inventory (old)'!$E:$E,"&gt;="&amp;$F845,'Inventory (old)'!$E:$E,"&lt;"&amp;$G845),0)</f>
        <v>0</v>
      </c>
      <c r="AL845" s="113"/>
      <c r="AM845" s="31" t="str">
        <f t="shared" si="171"/>
        <v/>
      </c>
      <c r="AN845" s="7">
        <f>IF($P845="X",0,SUMIFS('Inventory (old)'!$M:$M,'Inventory (old)'!$A:$A,"Channel",'Inventory (old)'!$B:$B,$A845,'Inventory (old)'!$E:$E,"&gt;="&amp;F845,'Inventory (old)'!$E:$E,"&lt;"&amp;$G845))</f>
        <v>0</v>
      </c>
      <c r="AO845" s="7">
        <f>IF($P845="X",0,SUMIFS('Inventory (old)'!$M:$M,'Inventory (old)'!$A:$A,"Dotted Line",'Inventory (old)'!$B:$B,$A845,'Inventory (old)'!$E:$E,"&gt;="&amp;$F845,'Inventory (old)'!$E:$E,"&lt;"&amp;$G845))</f>
        <v>0</v>
      </c>
      <c r="AP845" s="7">
        <f>SUMIFS('Inventory (old)'!$M:$M,'Inventory (old)'!$A:$A,"Stop Line",'Inventory (old)'!$B:$B,$A845,'Inventory (old)'!$E:$E,"&gt;="&amp;$F845,'Inventory (old)'!$E:$E,"&lt;"&amp;$G845)</f>
        <v>0</v>
      </c>
      <c r="AQ845" s="7">
        <f>SUMIFS('Inventory (old)'!$M:$M,'Inventory (old)'!$A:$A,"Arrows and Onlys",'Inventory (old)'!$B:$B,$A845,'Inventory (old)'!$E:$E,"&gt;="&amp;$F845,'Inventory (old)'!$E:$E,"&lt;"&amp;$G845)</f>
        <v>0</v>
      </c>
      <c r="AR845" s="7">
        <f>SUMIFS('Inventory (old)'!$N:$N,'Inventory (old)'!$A:$A,"Arrows and Onlys",'Inventory (old)'!$B:$B,$A845,'Inventory (old)'!$E:$E,"&gt;="&amp;$F845,'Inventory (old)'!$E:$E,"&lt;"&amp;$G845)</f>
        <v>0</v>
      </c>
      <c r="AS845" s="7">
        <f>SUMIFS('Inventory (old)'!$O:$O,'Inventory (old)'!$A:$A,"Transverse",'Inventory (old)'!$B:$B,$A845,'Inventory (old)'!$E:$E,"&gt;="&amp;$F845,'Inventory (old)'!$E:$E,"&lt;"&amp;$G845)</f>
        <v>0</v>
      </c>
      <c r="AT845" s="7">
        <f>SUMIFS('Inventory (old)'!$P:$P,'Inventory (old)'!$A:$A,"Transverse",'Inventory (old)'!$B:$B,$A845,'Inventory (old)'!$E:$E,"&gt;="&amp;$F845,'Inventory (old)'!$E:$E,"&lt;"&amp;$G845)</f>
        <v>0</v>
      </c>
      <c r="AU845" s="7">
        <f>SUMIFS('Inventory (old)'!$M:$M,'Inventory (old)'!$A:$A,"Crosswalk",'Inventory (old)'!$B:$B,$A845,'Inventory (old)'!$E:$E,"&gt;="&amp;$F845,'Inventory (old)'!$E:$E,"&lt;"&amp;$G845)</f>
        <v>0</v>
      </c>
      <c r="AV845" s="7">
        <f>SUMIFS('Inventory (old)'!$M:$M,'Inventory (old)'!$A:$A,"Yield Line",'Inventory (old)'!$B:$B,$A845,'Inventory (old)'!$E:$E,"&gt;="&amp;$F845,'Inventory (old)'!$E:$E,"&lt;"&amp;$G845)</f>
        <v>0</v>
      </c>
      <c r="AW845" s="7">
        <f>SUMIFS('Inventory (old)'!$M:$M,'Inventory (old)'!$A:$A,"Island",'Inventory (old)'!$B:$B,$A845,'Inventory (old)'!$E:$E,"&gt;="&amp;$F845,'Inventory (old)'!$E:$E,"&lt;"&amp;$G845)</f>
        <v>0</v>
      </c>
      <c r="AX845" s="7">
        <f>SUMIFS('Inventory (old)'!$M:$M,'Inventory (old)'!$A:$A,"Railroad",'Inventory (old)'!$B:$B,$A845,'Inventory (old)'!$E:$E,"&gt;="&amp;$F845,'Inventory (old)'!$E:$E,"&lt;"&amp;$G845)</f>
        <v>0</v>
      </c>
      <c r="AY845" s="7">
        <f>SUMIFS('Inventory (old)'!$M:$M,'Inventory (old)'!$A:$A,"School",'Inventory (old)'!$B:$B,$A845,'Inventory (old)'!$E:$E,"&gt;="&amp;$F845,'Inventory (old)'!$E:$E,"&lt;"&amp;$G845)</f>
        <v>0</v>
      </c>
      <c r="AZ845" s="7">
        <f>SUMIFS('Inventory (old)'!$M:$M,'Inventory (old)'!$A:$A,"Air Speed",'Inventory (old)'!$B:$B,$A845,'Inventory (old)'!$E:$E,"&gt;="&amp;$F845,'Inventory (old)'!$E:$E,"&lt;"&amp;$G845)</f>
        <v>0</v>
      </c>
      <c r="BA845" s="7">
        <f>SUMIFS('Inventory (old)'!$M:$M,'Inventory (old)'!$A:$A,"Wrong Way",'Inventory (old)'!$B:$B,$A845,'Inventory (old)'!$E:$E,"&gt;="&amp;$F845,'Inventory (old)'!$E:$E,"&lt;"&amp;$G845)</f>
        <v>0</v>
      </c>
      <c r="BB845" s="7">
        <f>SUMIFS('Inventory (old)'!$M:$M,'Inventory (old)'!$A:$A,"Merge Arrow",'Inventory (old)'!$B:$B,$A845,'Inventory (old)'!$E:$E,"&gt;="&amp;$F845,'Inventory (old)'!$E:$E,"&lt;"&amp;$G845)</f>
        <v>0</v>
      </c>
      <c r="BC845" s="7">
        <f>SUMIFS('Inventory (old)'!$M:$M,'Inventory (old)'!$A:$A,"Bike",'Inventory (old)'!$B:$B,$A845,'Inventory (old)'!$E:$E,"&gt;="&amp;$F845,'Inventory (old)'!$E:$E,"&lt;"&amp;$G845)</f>
        <v>0</v>
      </c>
      <c r="BD845" s="7">
        <f>SUMIFS('Inventory (old)'!$M:$M,'Inventory (old)'!$A:$A,"Parking",'Inventory (old)'!$B:$B,$A845,'Inventory (old)'!$E:$E,"&gt;="&amp;$F845,'Inventory (old)'!$E:$E,"&lt;"&amp;$G845)</f>
        <v>0</v>
      </c>
      <c r="BE845" s="1">
        <f>SUMIFS('Inventory (old)'!$S:$S,'Inventory (old)'!$A:$A,"Parking",'Inventory (old)'!$B:$B,$A845,'Inventory (old)'!$E:$E,"&gt;="&amp;$F845,'Inventory (old)'!$E:$E,"&lt;"&amp;$G845)</f>
        <v>0</v>
      </c>
      <c r="BF845" s="13" t="s">
        <v>3109</v>
      </c>
    </row>
    <row r="846" spans="1:58" x14ac:dyDescent="0.25">
      <c r="A846" s="6" t="s">
        <v>2963</v>
      </c>
      <c r="B846" s="7" t="s">
        <v>102</v>
      </c>
      <c r="C846" s="7" t="s">
        <v>2189</v>
      </c>
      <c r="D846" s="7">
        <v>42</v>
      </c>
      <c r="E846" s="7" t="s">
        <v>213</v>
      </c>
      <c r="F846" s="8">
        <v>1.0000000000000001E-9</v>
      </c>
      <c r="G846" s="8">
        <v>0.41299999999999998</v>
      </c>
      <c r="H846" s="7" t="s">
        <v>2258</v>
      </c>
      <c r="I846" s="7" t="s">
        <v>2611</v>
      </c>
      <c r="J846" s="14">
        <f t="shared" si="172"/>
        <v>0.41299999899999995</v>
      </c>
      <c r="K846" s="15" t="s">
        <v>2062</v>
      </c>
      <c r="L846" s="7" t="s">
        <v>2217</v>
      </c>
      <c r="M846" s="7" t="s">
        <v>2072</v>
      </c>
      <c r="N846" s="20">
        <v>2</v>
      </c>
      <c r="O846" s="20" t="s">
        <v>201</v>
      </c>
      <c r="P846" s="20" t="s">
        <v>201</v>
      </c>
      <c r="Q846" s="20" t="s">
        <v>201</v>
      </c>
      <c r="R846" s="8"/>
      <c r="S846" s="8"/>
      <c r="T846" s="14"/>
      <c r="U846" s="14"/>
      <c r="V846" s="21"/>
      <c r="W846" s="16"/>
      <c r="Y846" s="1">
        <v>105560</v>
      </c>
      <c r="Z846" s="7">
        <v>2023</v>
      </c>
      <c r="AA846" s="7" t="s">
        <v>3185</v>
      </c>
      <c r="AB846" s="7">
        <v>2022</v>
      </c>
      <c r="AC846" s="16" t="s">
        <v>348</v>
      </c>
      <c r="AD846" s="113">
        <v>2024</v>
      </c>
      <c r="AE846" s="31">
        <f t="shared" si="170"/>
        <v>642</v>
      </c>
      <c r="AF846" s="8">
        <f t="shared" si="166"/>
        <v>0</v>
      </c>
      <c r="AG846" s="8">
        <f t="shared" si="167"/>
        <v>0.41299999899999995</v>
      </c>
      <c r="AH846" s="8">
        <f t="shared" si="168"/>
        <v>0.41299999899999995</v>
      </c>
      <c r="AI846" s="8">
        <f t="shared" si="169"/>
        <v>0.41299999899999995</v>
      </c>
      <c r="AJ846" s="7">
        <f>IF($P846="X",SUMIFS('Inventory (old)'!$M:$M,'Inventory (old)'!$A:$A,"Channel",'Inventory (old)'!$B:$B,$A846,'Inventory (old)'!$E:$E,"&gt;="&amp;$F846,'Inventory (old)'!$E:$E,"&lt;"&amp;$G846),0)</f>
        <v>0</v>
      </c>
      <c r="AK846" s="12">
        <f>IF($P846="X",SUMIFS('Inventory (old)'!$M:$M,'Inventory (old)'!$A:$A,"Dotted Line",'Inventory (old)'!$B:$B,$A846,'Inventory (old)'!$E:$E,"&gt;="&amp;$F846,'Inventory (old)'!$E:$E,"&lt;"&amp;$G846),0)</f>
        <v>0</v>
      </c>
      <c r="AL846" s="113">
        <v>2024</v>
      </c>
      <c r="AM846" s="31">
        <f t="shared" si="171"/>
        <v>643</v>
      </c>
      <c r="AN846" s="7">
        <f>IF($P846="X",0,SUMIFS('Inventory (old)'!$M:$M,'Inventory (old)'!$A:$A,"Channel",'Inventory (old)'!$B:$B,$A846,'Inventory (old)'!$E:$E,"&gt;="&amp;F846,'Inventory (old)'!$E:$E,"&lt;"&amp;$G846))</f>
        <v>0</v>
      </c>
      <c r="AO846" s="7">
        <f>IF($P846="X",0,SUMIFS('Inventory (old)'!$M:$M,'Inventory (old)'!$A:$A,"Dotted Line",'Inventory (old)'!$B:$B,$A846,'Inventory (old)'!$E:$E,"&gt;="&amp;$F846,'Inventory (old)'!$E:$E,"&lt;"&amp;$G846))</f>
        <v>0</v>
      </c>
      <c r="AP846" s="7">
        <f>SUMIFS('Inventory (old)'!$M:$M,'Inventory (old)'!$A:$A,"Stop Line",'Inventory (old)'!$B:$B,$A846,'Inventory (old)'!$E:$E,"&gt;="&amp;$F846,'Inventory (old)'!$E:$E,"&lt;"&amp;$G846)</f>
        <v>0</v>
      </c>
      <c r="AQ846" s="7">
        <f>SUMIFS('Inventory (old)'!$M:$M,'Inventory (old)'!$A:$A,"Arrows and Onlys",'Inventory (old)'!$B:$B,$A846,'Inventory (old)'!$E:$E,"&gt;="&amp;$F846,'Inventory (old)'!$E:$E,"&lt;"&amp;$G846)</f>
        <v>0</v>
      </c>
      <c r="AR846" s="7">
        <f>SUMIFS('Inventory (old)'!$N:$N,'Inventory (old)'!$A:$A,"Arrows and Onlys",'Inventory (old)'!$B:$B,$A846,'Inventory (old)'!$E:$E,"&gt;="&amp;$F846,'Inventory (old)'!$E:$E,"&lt;"&amp;$G846)</f>
        <v>0</v>
      </c>
      <c r="AS846" s="7">
        <f>SUMIFS('Inventory (old)'!$O:$O,'Inventory (old)'!$A:$A,"Transverse",'Inventory (old)'!$B:$B,$A846,'Inventory (old)'!$E:$E,"&gt;="&amp;$F846,'Inventory (old)'!$E:$E,"&lt;"&amp;$G846)</f>
        <v>0</v>
      </c>
      <c r="AT846" s="7">
        <f>SUMIFS('Inventory (old)'!$P:$P,'Inventory (old)'!$A:$A,"Transverse",'Inventory (old)'!$B:$B,$A846,'Inventory (old)'!$E:$E,"&gt;="&amp;$F846,'Inventory (old)'!$E:$E,"&lt;"&amp;$G846)</f>
        <v>0</v>
      </c>
      <c r="AU846" s="7">
        <f>SUMIFS('Inventory (old)'!$M:$M,'Inventory (old)'!$A:$A,"Crosswalk",'Inventory (old)'!$B:$B,$A846,'Inventory (old)'!$E:$E,"&gt;="&amp;$F846,'Inventory (old)'!$E:$E,"&lt;"&amp;$G846)</f>
        <v>0</v>
      </c>
      <c r="AV846" s="7">
        <f>SUMIFS('Inventory (old)'!$M:$M,'Inventory (old)'!$A:$A,"Yield Line",'Inventory (old)'!$B:$B,$A846,'Inventory (old)'!$E:$E,"&gt;="&amp;$F846,'Inventory (old)'!$E:$E,"&lt;"&amp;$G846)</f>
        <v>0</v>
      </c>
      <c r="AW846" s="7">
        <f>SUMIFS('Inventory (old)'!$M:$M,'Inventory (old)'!$A:$A,"Island",'Inventory (old)'!$B:$B,$A846,'Inventory (old)'!$E:$E,"&gt;="&amp;$F846,'Inventory (old)'!$E:$E,"&lt;"&amp;$G846)</f>
        <v>0</v>
      </c>
      <c r="AX846" s="7">
        <f>SUMIFS('Inventory (old)'!$M:$M,'Inventory (old)'!$A:$A,"Railroad",'Inventory (old)'!$B:$B,$A846,'Inventory (old)'!$E:$E,"&gt;="&amp;$F846,'Inventory (old)'!$E:$E,"&lt;"&amp;$G846)</f>
        <v>0</v>
      </c>
      <c r="AY846" s="7">
        <f>SUMIFS('Inventory (old)'!$M:$M,'Inventory (old)'!$A:$A,"School",'Inventory (old)'!$B:$B,$A846,'Inventory (old)'!$E:$E,"&gt;="&amp;$F846,'Inventory (old)'!$E:$E,"&lt;"&amp;$G846)</f>
        <v>0</v>
      </c>
      <c r="AZ846" s="7">
        <f>SUMIFS('Inventory (old)'!$M:$M,'Inventory (old)'!$A:$A,"Air Speed",'Inventory (old)'!$B:$B,$A846,'Inventory (old)'!$E:$E,"&gt;="&amp;$F846,'Inventory (old)'!$E:$E,"&lt;"&amp;$G846)</f>
        <v>0</v>
      </c>
      <c r="BA846" s="7">
        <f>SUMIFS('Inventory (old)'!$M:$M,'Inventory (old)'!$A:$A,"Wrong Way",'Inventory (old)'!$B:$B,$A846,'Inventory (old)'!$E:$E,"&gt;="&amp;$F846,'Inventory (old)'!$E:$E,"&lt;"&amp;$G846)</f>
        <v>0</v>
      </c>
      <c r="BB846" s="7">
        <f>SUMIFS('Inventory (old)'!$M:$M,'Inventory (old)'!$A:$A,"Merge Arrow",'Inventory (old)'!$B:$B,$A846,'Inventory (old)'!$E:$E,"&gt;="&amp;$F846,'Inventory (old)'!$E:$E,"&lt;"&amp;$G846)</f>
        <v>0</v>
      </c>
      <c r="BC846" s="7">
        <f>SUMIFS('Inventory (old)'!$M:$M,'Inventory (old)'!$A:$A,"Bike",'Inventory (old)'!$B:$B,$A846,'Inventory (old)'!$E:$E,"&gt;="&amp;$F846,'Inventory (old)'!$E:$E,"&lt;"&amp;$G846)</f>
        <v>0</v>
      </c>
      <c r="BD846" s="7">
        <f>SUMIFS('Inventory (old)'!$M:$M,'Inventory (old)'!$A:$A,"Parking",'Inventory (old)'!$B:$B,$A846,'Inventory (old)'!$E:$E,"&gt;="&amp;$F846,'Inventory (old)'!$E:$E,"&lt;"&amp;$G846)</f>
        <v>0</v>
      </c>
      <c r="BE846" s="1">
        <f>SUMIFS('Inventory (old)'!$S:$S,'Inventory (old)'!$A:$A,"Parking",'Inventory (old)'!$B:$B,$A846,'Inventory (old)'!$E:$E,"&gt;="&amp;$F846,'Inventory (old)'!$E:$E,"&lt;"&amp;$G846)</f>
        <v>0</v>
      </c>
      <c r="BF846" s="13"/>
    </row>
    <row r="847" spans="1:58" x14ac:dyDescent="0.25">
      <c r="A847" s="6" t="s">
        <v>2962</v>
      </c>
      <c r="B847" s="7" t="s">
        <v>102</v>
      </c>
      <c r="C847" s="7" t="s">
        <v>2189</v>
      </c>
      <c r="D847" s="7">
        <v>42</v>
      </c>
      <c r="E847" s="7" t="s">
        <v>186</v>
      </c>
      <c r="F847" s="8">
        <v>1E-8</v>
      </c>
      <c r="G847" s="8">
        <v>0.41299999999999998</v>
      </c>
      <c r="H847" s="7" t="s">
        <v>2258</v>
      </c>
      <c r="I847" s="7" t="s">
        <v>2611</v>
      </c>
      <c r="J847" s="14">
        <f t="shared" si="172"/>
        <v>0.41299998999999998</v>
      </c>
      <c r="K847" s="15" t="s">
        <v>2062</v>
      </c>
      <c r="L847" s="7" t="s">
        <v>2217</v>
      </c>
      <c r="M847" s="7" t="s">
        <v>2072</v>
      </c>
      <c r="N847" s="20">
        <v>2</v>
      </c>
      <c r="O847" s="20" t="s">
        <v>201</v>
      </c>
      <c r="P847" s="20" t="s">
        <v>201</v>
      </c>
      <c r="Q847" s="20" t="s">
        <v>201</v>
      </c>
      <c r="R847" s="8"/>
      <c r="S847" s="8"/>
      <c r="T847" s="14"/>
      <c r="U847" s="14"/>
      <c r="V847" s="21"/>
      <c r="W847" s="16"/>
      <c r="Y847" s="1">
        <v>105560</v>
      </c>
      <c r="Z847" s="7">
        <v>2023</v>
      </c>
      <c r="AA847" s="7" t="s">
        <v>3185</v>
      </c>
      <c r="AB847" s="7">
        <v>2022</v>
      </c>
      <c r="AC847" s="16" t="s">
        <v>348</v>
      </c>
      <c r="AD847" s="113">
        <v>2024</v>
      </c>
      <c r="AE847" s="31">
        <f t="shared" si="170"/>
        <v>642</v>
      </c>
      <c r="AF847" s="8">
        <f t="shared" si="166"/>
        <v>0</v>
      </c>
      <c r="AG847" s="8">
        <f t="shared" si="167"/>
        <v>0.41299998999999998</v>
      </c>
      <c r="AH847" s="8">
        <f t="shared" si="168"/>
        <v>0.41299998999999998</v>
      </c>
      <c r="AI847" s="8">
        <f t="shared" si="169"/>
        <v>0.41299998999999998</v>
      </c>
      <c r="AJ847" s="7">
        <f>IF($P847="X",SUMIFS('Inventory (old)'!$M:$M,'Inventory (old)'!$A:$A,"Channel",'Inventory (old)'!$B:$B,$A847,'Inventory (old)'!$E:$E,"&gt;="&amp;$F847,'Inventory (old)'!$E:$E,"&lt;"&amp;$G847),0)</f>
        <v>0</v>
      </c>
      <c r="AK847" s="12">
        <f>IF($P847="X",SUMIFS('Inventory (old)'!$M:$M,'Inventory (old)'!$A:$A,"Dotted Line",'Inventory (old)'!$B:$B,$A847,'Inventory (old)'!$E:$E,"&gt;="&amp;$F847,'Inventory (old)'!$E:$E,"&lt;"&amp;$G847),0)</f>
        <v>0</v>
      </c>
      <c r="AL847" s="113">
        <v>2024</v>
      </c>
      <c r="AM847" s="31">
        <f t="shared" si="171"/>
        <v>643</v>
      </c>
      <c r="AN847" s="7">
        <f>IF($P847="X",0,SUMIFS('Inventory (old)'!$M:$M,'Inventory (old)'!$A:$A,"Channel",'Inventory (old)'!$B:$B,$A847,'Inventory (old)'!$E:$E,"&gt;="&amp;F847,'Inventory (old)'!$E:$E,"&lt;"&amp;$G847))</f>
        <v>0</v>
      </c>
      <c r="AO847" s="7">
        <f>IF($P847="X",0,SUMIFS('Inventory (old)'!$M:$M,'Inventory (old)'!$A:$A,"Dotted Line",'Inventory (old)'!$B:$B,$A847,'Inventory (old)'!$E:$E,"&gt;="&amp;$F847,'Inventory (old)'!$E:$E,"&lt;"&amp;$G847))</f>
        <v>0</v>
      </c>
      <c r="AP847" s="7">
        <f>SUMIFS('Inventory (old)'!$M:$M,'Inventory (old)'!$A:$A,"Stop Line",'Inventory (old)'!$B:$B,$A847,'Inventory (old)'!$E:$E,"&gt;="&amp;$F847,'Inventory (old)'!$E:$E,"&lt;"&amp;$G847)</f>
        <v>0</v>
      </c>
      <c r="AQ847" s="7">
        <f>SUMIFS('Inventory (old)'!$M:$M,'Inventory (old)'!$A:$A,"Arrows and Onlys",'Inventory (old)'!$B:$B,$A847,'Inventory (old)'!$E:$E,"&gt;="&amp;$F847,'Inventory (old)'!$E:$E,"&lt;"&amp;$G847)</f>
        <v>0</v>
      </c>
      <c r="AR847" s="7">
        <f>SUMIFS('Inventory (old)'!$N:$N,'Inventory (old)'!$A:$A,"Arrows and Onlys",'Inventory (old)'!$B:$B,$A847,'Inventory (old)'!$E:$E,"&gt;="&amp;$F847,'Inventory (old)'!$E:$E,"&lt;"&amp;$G847)</f>
        <v>0</v>
      </c>
      <c r="AS847" s="7">
        <f>SUMIFS('Inventory (old)'!$O:$O,'Inventory (old)'!$A:$A,"Transverse",'Inventory (old)'!$B:$B,$A847,'Inventory (old)'!$E:$E,"&gt;="&amp;$F847,'Inventory (old)'!$E:$E,"&lt;"&amp;$G847)</f>
        <v>0</v>
      </c>
      <c r="AT847" s="7">
        <f>SUMIFS('Inventory (old)'!$P:$P,'Inventory (old)'!$A:$A,"Transverse",'Inventory (old)'!$B:$B,$A847,'Inventory (old)'!$E:$E,"&gt;="&amp;$F847,'Inventory (old)'!$E:$E,"&lt;"&amp;$G847)</f>
        <v>0</v>
      </c>
      <c r="AU847" s="7">
        <f>SUMIFS('Inventory (old)'!$M:$M,'Inventory (old)'!$A:$A,"Crosswalk",'Inventory (old)'!$B:$B,$A847,'Inventory (old)'!$E:$E,"&gt;="&amp;$F847,'Inventory (old)'!$E:$E,"&lt;"&amp;$G847)</f>
        <v>0</v>
      </c>
      <c r="AV847" s="7">
        <f>SUMIFS('Inventory (old)'!$M:$M,'Inventory (old)'!$A:$A,"Yield Line",'Inventory (old)'!$B:$B,$A847,'Inventory (old)'!$E:$E,"&gt;="&amp;$F847,'Inventory (old)'!$E:$E,"&lt;"&amp;$G847)</f>
        <v>0</v>
      </c>
      <c r="AW847" s="7">
        <f>SUMIFS('Inventory (old)'!$M:$M,'Inventory (old)'!$A:$A,"Island",'Inventory (old)'!$B:$B,$A847,'Inventory (old)'!$E:$E,"&gt;="&amp;$F847,'Inventory (old)'!$E:$E,"&lt;"&amp;$G847)</f>
        <v>0</v>
      </c>
      <c r="AX847" s="7">
        <f>SUMIFS('Inventory (old)'!$M:$M,'Inventory (old)'!$A:$A,"Railroad",'Inventory (old)'!$B:$B,$A847,'Inventory (old)'!$E:$E,"&gt;="&amp;$F847,'Inventory (old)'!$E:$E,"&lt;"&amp;$G847)</f>
        <v>0</v>
      </c>
      <c r="AY847" s="7">
        <f>SUMIFS('Inventory (old)'!$M:$M,'Inventory (old)'!$A:$A,"School",'Inventory (old)'!$B:$B,$A847,'Inventory (old)'!$E:$E,"&gt;="&amp;$F847,'Inventory (old)'!$E:$E,"&lt;"&amp;$G847)</f>
        <v>0</v>
      </c>
      <c r="AZ847" s="7">
        <f>SUMIFS('Inventory (old)'!$M:$M,'Inventory (old)'!$A:$A,"Air Speed",'Inventory (old)'!$B:$B,$A847,'Inventory (old)'!$E:$E,"&gt;="&amp;$F847,'Inventory (old)'!$E:$E,"&lt;"&amp;$G847)</f>
        <v>0</v>
      </c>
      <c r="BA847" s="7">
        <f>SUMIFS('Inventory (old)'!$M:$M,'Inventory (old)'!$A:$A,"Wrong Way",'Inventory (old)'!$B:$B,$A847,'Inventory (old)'!$E:$E,"&gt;="&amp;$F847,'Inventory (old)'!$E:$E,"&lt;"&amp;$G847)</f>
        <v>0</v>
      </c>
      <c r="BB847" s="7">
        <f>SUMIFS('Inventory (old)'!$M:$M,'Inventory (old)'!$A:$A,"Merge Arrow",'Inventory (old)'!$B:$B,$A847,'Inventory (old)'!$E:$E,"&gt;="&amp;$F847,'Inventory (old)'!$E:$E,"&lt;"&amp;$G847)</f>
        <v>2</v>
      </c>
      <c r="BC847" s="7">
        <f>SUMIFS('Inventory (old)'!$M:$M,'Inventory (old)'!$A:$A,"Bike",'Inventory (old)'!$B:$B,$A847,'Inventory (old)'!$E:$E,"&gt;="&amp;$F847,'Inventory (old)'!$E:$E,"&lt;"&amp;$G847)</f>
        <v>0</v>
      </c>
      <c r="BD847" s="7">
        <f>SUMIFS('Inventory (old)'!$M:$M,'Inventory (old)'!$A:$A,"Parking",'Inventory (old)'!$B:$B,$A847,'Inventory (old)'!$E:$E,"&gt;="&amp;$F847,'Inventory (old)'!$E:$E,"&lt;"&amp;$G847)</f>
        <v>0</v>
      </c>
      <c r="BE847" s="1">
        <f>SUMIFS('Inventory (old)'!$S:$S,'Inventory (old)'!$A:$A,"Parking",'Inventory (old)'!$B:$B,$A847,'Inventory (old)'!$E:$E,"&gt;="&amp;$F847,'Inventory (old)'!$E:$E,"&lt;"&amp;$G847)</f>
        <v>0</v>
      </c>
      <c r="BF847" s="13"/>
    </row>
    <row r="848" spans="1:58" x14ac:dyDescent="0.25">
      <c r="A848" s="6" t="s">
        <v>2962</v>
      </c>
      <c r="B848" s="7" t="s">
        <v>102</v>
      </c>
      <c r="C848" s="7" t="s">
        <v>2189</v>
      </c>
      <c r="D848" s="7">
        <v>42</v>
      </c>
      <c r="E848" s="7" t="s">
        <v>2176</v>
      </c>
      <c r="F848" s="8">
        <v>0.41</v>
      </c>
      <c r="G848" s="8">
        <v>0.83</v>
      </c>
      <c r="H848" s="7" t="s">
        <v>2611</v>
      </c>
      <c r="I848" s="7" t="s">
        <v>3241</v>
      </c>
      <c r="J848" s="14">
        <f t="shared" si="172"/>
        <v>0.42</v>
      </c>
      <c r="K848" s="15" t="s">
        <v>2062</v>
      </c>
      <c r="L848" s="7"/>
      <c r="M848" s="7" t="s">
        <v>2072</v>
      </c>
      <c r="N848" s="20">
        <v>2</v>
      </c>
      <c r="O848" s="20"/>
      <c r="P848" s="20"/>
      <c r="Q848" s="20" t="s">
        <v>201</v>
      </c>
      <c r="R848" s="8"/>
      <c r="S848" s="8"/>
      <c r="T848" s="14"/>
      <c r="U848" s="14"/>
      <c r="V848" s="21"/>
      <c r="W848" s="16"/>
      <c r="X848"/>
      <c r="Y848" s="1">
        <v>105560</v>
      </c>
      <c r="Z848" s="7">
        <v>2023</v>
      </c>
      <c r="AA848" s="7" t="s">
        <v>3185</v>
      </c>
      <c r="AB848" s="7">
        <v>2022</v>
      </c>
      <c r="AC848" s="16" t="s">
        <v>348</v>
      </c>
      <c r="AD848" s="113">
        <v>2024</v>
      </c>
      <c r="AE848" s="31">
        <f t="shared" si="170"/>
        <v>642</v>
      </c>
      <c r="AF848" s="8">
        <f t="shared" si="166"/>
        <v>0.42</v>
      </c>
      <c r="AG848" s="8">
        <f t="shared" si="167"/>
        <v>0.84</v>
      </c>
      <c r="AH848" s="8">
        <f t="shared" si="168"/>
        <v>0</v>
      </c>
      <c r="AI848" s="8">
        <f t="shared" si="169"/>
        <v>0</v>
      </c>
      <c r="AJ848" s="7">
        <f>IF($P848="X",SUMIFS('Inventory (old)'!$M:$M,'Inventory (old)'!$A:$A,"Channel",'Inventory (old)'!$B:$B,$A848,'Inventory (old)'!$E:$E,"&gt;="&amp;$F848,'Inventory (old)'!$E:$E,"&lt;"&amp;$G848),0)</f>
        <v>0</v>
      </c>
      <c r="AK848" s="12">
        <f>IF($P848="X",SUMIFS('Inventory (old)'!$M:$M,'Inventory (old)'!$A:$A,"Dotted Line",'Inventory (old)'!$B:$B,$A848,'Inventory (old)'!$E:$E,"&gt;="&amp;$F848,'Inventory (old)'!$E:$E,"&lt;"&amp;$G848),0)</f>
        <v>0</v>
      </c>
      <c r="AL848" s="113">
        <v>2024</v>
      </c>
      <c r="AM848" s="31">
        <f t="shared" si="171"/>
        <v>643</v>
      </c>
      <c r="AN848" s="7">
        <f>IF($P848="X",0,SUMIFS('Inventory (old)'!$M:$M,'Inventory (old)'!$A:$A,"Channel",'Inventory (old)'!$B:$B,$A848,'Inventory (old)'!$E:$E,"&gt;="&amp;F848,'Inventory (old)'!$E:$E,"&lt;"&amp;$G848))</f>
        <v>0</v>
      </c>
      <c r="AO848" s="7">
        <f>IF($P848="X",0,SUMIFS('Inventory (old)'!$M:$M,'Inventory (old)'!$A:$A,"Dotted Line",'Inventory (old)'!$B:$B,$A848,'Inventory (old)'!$E:$E,"&gt;="&amp;$F848,'Inventory (old)'!$E:$E,"&lt;"&amp;$G848))</f>
        <v>0</v>
      </c>
      <c r="AP848" s="7">
        <f>SUMIFS('Inventory (old)'!$M:$M,'Inventory (old)'!$A:$A,"Stop Line",'Inventory (old)'!$B:$B,$A848,'Inventory (old)'!$E:$E,"&gt;="&amp;$F848,'Inventory (old)'!$E:$E,"&lt;"&amp;$G848)</f>
        <v>0</v>
      </c>
      <c r="AQ848" s="7">
        <f>SUMIFS('Inventory (old)'!$M:$M,'Inventory (old)'!$A:$A,"Arrows and Onlys",'Inventory (old)'!$B:$B,$A848,'Inventory (old)'!$E:$E,"&gt;="&amp;$F848,'Inventory (old)'!$E:$E,"&lt;"&amp;$G848)</f>
        <v>0</v>
      </c>
      <c r="AR848" s="7">
        <f>SUMIFS('Inventory (old)'!$N:$N,'Inventory (old)'!$A:$A,"Arrows and Onlys",'Inventory (old)'!$B:$B,$A848,'Inventory (old)'!$E:$E,"&gt;="&amp;$F848,'Inventory (old)'!$E:$E,"&lt;"&amp;$G848)</f>
        <v>0</v>
      </c>
      <c r="AS848" s="7">
        <f>SUMIFS('Inventory (old)'!$O:$O,'Inventory (old)'!$A:$A,"Transverse",'Inventory (old)'!$B:$B,$A848,'Inventory (old)'!$E:$E,"&gt;="&amp;$F848,'Inventory (old)'!$E:$E,"&lt;"&amp;$G848)</f>
        <v>0</v>
      </c>
      <c r="AT848" s="7">
        <f>SUMIFS('Inventory (old)'!$P:$P,'Inventory (old)'!$A:$A,"Transverse",'Inventory (old)'!$B:$B,$A848,'Inventory (old)'!$E:$E,"&gt;="&amp;$F848,'Inventory (old)'!$E:$E,"&lt;"&amp;$G848)</f>
        <v>0</v>
      </c>
      <c r="AU848" s="7">
        <f>SUMIFS('Inventory (old)'!$M:$M,'Inventory (old)'!$A:$A,"Crosswalk",'Inventory (old)'!$B:$B,$A848,'Inventory (old)'!$E:$E,"&gt;="&amp;$F848,'Inventory (old)'!$E:$E,"&lt;"&amp;$G848)</f>
        <v>0</v>
      </c>
      <c r="AV848" s="7">
        <f>SUMIFS('Inventory (old)'!$M:$M,'Inventory (old)'!$A:$A,"Yield Line",'Inventory (old)'!$B:$B,$A848,'Inventory (old)'!$E:$E,"&gt;="&amp;$F848,'Inventory (old)'!$E:$E,"&lt;"&amp;$G848)</f>
        <v>0</v>
      </c>
      <c r="AW848" s="7">
        <f>SUMIFS('Inventory (old)'!$M:$M,'Inventory (old)'!$A:$A,"Island",'Inventory (old)'!$B:$B,$A848,'Inventory (old)'!$E:$E,"&gt;="&amp;$F848,'Inventory (old)'!$E:$E,"&lt;"&amp;$G848)</f>
        <v>0</v>
      </c>
      <c r="AX848" s="7">
        <f>SUMIFS('Inventory (old)'!$M:$M,'Inventory (old)'!$A:$A,"Railroad",'Inventory (old)'!$B:$B,$A848,'Inventory (old)'!$E:$E,"&gt;="&amp;$F848,'Inventory (old)'!$E:$E,"&lt;"&amp;$G848)</f>
        <v>1</v>
      </c>
      <c r="AY848" s="7">
        <f>SUMIFS('Inventory (old)'!$M:$M,'Inventory (old)'!$A:$A,"School",'Inventory (old)'!$B:$B,$A848,'Inventory (old)'!$E:$E,"&gt;="&amp;$F848,'Inventory (old)'!$E:$E,"&lt;"&amp;$G848)</f>
        <v>0</v>
      </c>
      <c r="AZ848" s="7">
        <f>SUMIFS('Inventory (old)'!$M:$M,'Inventory (old)'!$A:$A,"Air Speed",'Inventory (old)'!$B:$B,$A848,'Inventory (old)'!$E:$E,"&gt;="&amp;$F848,'Inventory (old)'!$E:$E,"&lt;"&amp;$G848)</f>
        <v>0</v>
      </c>
      <c r="BA848" s="7">
        <f>SUMIFS('Inventory (old)'!$M:$M,'Inventory (old)'!$A:$A,"Wrong Way",'Inventory (old)'!$B:$B,$A848,'Inventory (old)'!$E:$E,"&gt;="&amp;$F848,'Inventory (old)'!$E:$E,"&lt;"&amp;$G848)</f>
        <v>0</v>
      </c>
      <c r="BB848" s="7">
        <f>SUMIFS('Inventory (old)'!$M:$M,'Inventory (old)'!$A:$A,"Merge Arrow",'Inventory (old)'!$B:$B,$A848,'Inventory (old)'!$E:$E,"&gt;="&amp;$F848,'Inventory (old)'!$E:$E,"&lt;"&amp;$G848)</f>
        <v>0</v>
      </c>
      <c r="BC848" s="7">
        <f>SUMIFS('Inventory (old)'!$M:$M,'Inventory (old)'!$A:$A,"Bike",'Inventory (old)'!$B:$B,$A848,'Inventory (old)'!$E:$E,"&gt;="&amp;$F848,'Inventory (old)'!$E:$E,"&lt;"&amp;$G848)</f>
        <v>0</v>
      </c>
      <c r="BD848" s="7">
        <f>SUMIFS('Inventory (old)'!$M:$M,'Inventory (old)'!$A:$A,"Parking",'Inventory (old)'!$B:$B,$A848,'Inventory (old)'!$E:$E,"&gt;="&amp;$F848,'Inventory (old)'!$E:$E,"&lt;"&amp;$G848)</f>
        <v>0</v>
      </c>
      <c r="BE848" s="1">
        <f>SUMIFS('Inventory (old)'!$S:$S,'Inventory (old)'!$A:$A,"Parking",'Inventory (old)'!$B:$B,$A848,'Inventory (old)'!$E:$E,"&gt;="&amp;$F848,'Inventory (old)'!$E:$E,"&lt;"&amp;$G848)</f>
        <v>0</v>
      </c>
      <c r="BF848" s="13"/>
    </row>
    <row r="849" spans="1:58" x14ac:dyDescent="0.25">
      <c r="A849" s="6" t="s">
        <v>2962</v>
      </c>
      <c r="B849" s="7" t="s">
        <v>102</v>
      </c>
      <c r="C849" s="7" t="s">
        <v>2189</v>
      </c>
      <c r="D849" s="7">
        <v>42</v>
      </c>
      <c r="E849" s="7" t="s">
        <v>2176</v>
      </c>
      <c r="F849" s="8">
        <f>G848</f>
        <v>0.83</v>
      </c>
      <c r="G849" s="8">
        <v>1.91</v>
      </c>
      <c r="H849" s="7" t="s">
        <v>3241</v>
      </c>
      <c r="I849" s="7" t="s">
        <v>3241</v>
      </c>
      <c r="J849" s="14">
        <f t="shared" si="172"/>
        <v>1.08</v>
      </c>
      <c r="K849" s="15" t="s">
        <v>2062</v>
      </c>
      <c r="L849" s="7"/>
      <c r="M849" s="7" t="s">
        <v>2072</v>
      </c>
      <c r="N849" s="20">
        <v>2</v>
      </c>
      <c r="O849" s="20"/>
      <c r="P849" s="20"/>
      <c r="Q849" s="20" t="s">
        <v>201</v>
      </c>
      <c r="R849" s="8">
        <v>1.07</v>
      </c>
      <c r="S849" s="8">
        <v>1.44</v>
      </c>
      <c r="T849" s="14"/>
      <c r="U849" s="14"/>
      <c r="V849" s="21"/>
      <c r="W849" s="16" t="s">
        <v>3143</v>
      </c>
      <c r="X849"/>
      <c r="Y849" s="1">
        <v>105560</v>
      </c>
      <c r="Z849" s="7">
        <v>2023</v>
      </c>
      <c r="AA849" s="7" t="s">
        <v>3185</v>
      </c>
      <c r="AB849" s="7"/>
      <c r="AC849" s="16"/>
      <c r="AD849" s="113">
        <v>2024</v>
      </c>
      <c r="AE849" s="31">
        <f t="shared" si="170"/>
        <v>642</v>
      </c>
      <c r="AF849" s="8">
        <f t="shared" si="166"/>
        <v>1.08</v>
      </c>
      <c r="AG849" s="8">
        <f t="shared" si="167"/>
        <v>1.4200000000000004</v>
      </c>
      <c r="AH849" s="8">
        <f t="shared" si="168"/>
        <v>0</v>
      </c>
      <c r="AI849" s="8">
        <f t="shared" si="169"/>
        <v>0</v>
      </c>
      <c r="AJ849" s="7">
        <f>IF($P849="X",SUMIFS('Inventory (old)'!$M:$M,'Inventory (old)'!$A:$A,"Channel",'Inventory (old)'!$B:$B,$A849,'Inventory (old)'!$E:$E,"&gt;="&amp;$F849,'Inventory (old)'!$E:$E,"&lt;"&amp;$G849),0)</f>
        <v>0</v>
      </c>
      <c r="AK849" s="12">
        <f>IF($P849="X",SUMIFS('Inventory (old)'!$M:$M,'Inventory (old)'!$A:$A,"Dotted Line",'Inventory (old)'!$B:$B,$A849,'Inventory (old)'!$E:$E,"&gt;="&amp;$F849,'Inventory (old)'!$E:$E,"&lt;"&amp;$G849),0)</f>
        <v>0</v>
      </c>
      <c r="AL849" s="113">
        <v>2024</v>
      </c>
      <c r="AM849" s="31">
        <f t="shared" si="171"/>
        <v>643</v>
      </c>
      <c r="AN849" s="7">
        <f>IF($P849="X",0,SUMIFS('Inventory (old)'!$M:$M,'Inventory (old)'!$A:$A,"Channel",'Inventory (old)'!$B:$B,$A849,'Inventory (old)'!$E:$E,"&gt;="&amp;F849,'Inventory (old)'!$E:$E,"&lt;"&amp;$G849))</f>
        <v>0</v>
      </c>
      <c r="AO849" s="7">
        <f>IF($P849="X",0,SUMIFS('Inventory (old)'!$M:$M,'Inventory (old)'!$A:$A,"Dotted Line",'Inventory (old)'!$B:$B,$A849,'Inventory (old)'!$E:$E,"&gt;="&amp;$F849,'Inventory (old)'!$E:$E,"&lt;"&amp;$G849))</f>
        <v>0</v>
      </c>
      <c r="AP849" s="7">
        <f>SUMIFS('Inventory (old)'!$M:$M,'Inventory (old)'!$A:$A,"Stop Line",'Inventory (old)'!$B:$B,$A849,'Inventory (old)'!$E:$E,"&gt;="&amp;$F849,'Inventory (old)'!$E:$E,"&lt;"&amp;$G849)</f>
        <v>0</v>
      </c>
      <c r="AQ849" s="7">
        <f>SUMIFS('Inventory (old)'!$M:$M,'Inventory (old)'!$A:$A,"Arrows and Onlys",'Inventory (old)'!$B:$B,$A849,'Inventory (old)'!$E:$E,"&gt;="&amp;$F849,'Inventory (old)'!$E:$E,"&lt;"&amp;$G849)</f>
        <v>0</v>
      </c>
      <c r="AR849" s="7">
        <f>SUMIFS('Inventory (old)'!$N:$N,'Inventory (old)'!$A:$A,"Arrows and Onlys",'Inventory (old)'!$B:$B,$A849,'Inventory (old)'!$E:$E,"&gt;="&amp;$F849,'Inventory (old)'!$E:$E,"&lt;"&amp;$G849)</f>
        <v>0</v>
      </c>
      <c r="AS849" s="7">
        <f>SUMIFS('Inventory (old)'!$O:$O,'Inventory (old)'!$A:$A,"Transverse",'Inventory (old)'!$B:$B,$A849,'Inventory (old)'!$E:$E,"&gt;="&amp;$F849,'Inventory (old)'!$E:$E,"&lt;"&amp;$G849)</f>
        <v>0</v>
      </c>
      <c r="AT849" s="7">
        <f>SUMIFS('Inventory (old)'!$P:$P,'Inventory (old)'!$A:$A,"Transverse",'Inventory (old)'!$B:$B,$A849,'Inventory (old)'!$E:$E,"&gt;="&amp;$F849,'Inventory (old)'!$E:$E,"&lt;"&amp;$G849)</f>
        <v>0</v>
      </c>
      <c r="AU849" s="7">
        <f>SUMIFS('Inventory (old)'!$M:$M,'Inventory (old)'!$A:$A,"Crosswalk",'Inventory (old)'!$B:$B,$A849,'Inventory (old)'!$E:$E,"&gt;="&amp;$F849,'Inventory (old)'!$E:$E,"&lt;"&amp;$G849)</f>
        <v>0</v>
      </c>
      <c r="AV849" s="7">
        <f>SUMIFS('Inventory (old)'!$M:$M,'Inventory (old)'!$A:$A,"Yield Line",'Inventory (old)'!$B:$B,$A849,'Inventory (old)'!$E:$E,"&gt;="&amp;$F849,'Inventory (old)'!$E:$E,"&lt;"&amp;$G849)</f>
        <v>0</v>
      </c>
      <c r="AW849" s="7">
        <f>SUMIFS('Inventory (old)'!$M:$M,'Inventory (old)'!$A:$A,"Island",'Inventory (old)'!$B:$B,$A849,'Inventory (old)'!$E:$E,"&gt;="&amp;$F849,'Inventory (old)'!$E:$E,"&lt;"&amp;$G849)</f>
        <v>0</v>
      </c>
      <c r="AX849" s="7">
        <f>SUMIFS('Inventory (old)'!$M:$M,'Inventory (old)'!$A:$A,"Railroad",'Inventory (old)'!$B:$B,$A849,'Inventory (old)'!$E:$E,"&gt;="&amp;$F849,'Inventory (old)'!$E:$E,"&lt;"&amp;$G849)</f>
        <v>0</v>
      </c>
      <c r="AY849" s="7">
        <f>SUMIFS('Inventory (old)'!$M:$M,'Inventory (old)'!$A:$A,"School",'Inventory (old)'!$B:$B,$A849,'Inventory (old)'!$E:$E,"&gt;="&amp;$F849,'Inventory (old)'!$E:$E,"&lt;"&amp;$G849)</f>
        <v>0</v>
      </c>
      <c r="AZ849" s="7">
        <f>SUMIFS('Inventory (old)'!$M:$M,'Inventory (old)'!$A:$A,"Air Speed",'Inventory (old)'!$B:$B,$A849,'Inventory (old)'!$E:$E,"&gt;="&amp;$F849,'Inventory (old)'!$E:$E,"&lt;"&amp;$G849)</f>
        <v>0</v>
      </c>
      <c r="BA849" s="7">
        <f>SUMIFS('Inventory (old)'!$M:$M,'Inventory (old)'!$A:$A,"Wrong Way",'Inventory (old)'!$B:$B,$A849,'Inventory (old)'!$E:$E,"&gt;="&amp;$F849,'Inventory (old)'!$E:$E,"&lt;"&amp;$G849)</f>
        <v>0</v>
      </c>
      <c r="BB849" s="7">
        <f>SUMIFS('Inventory (old)'!$M:$M,'Inventory (old)'!$A:$A,"Merge Arrow",'Inventory (old)'!$B:$B,$A849,'Inventory (old)'!$E:$E,"&gt;="&amp;$F849,'Inventory (old)'!$E:$E,"&lt;"&amp;$G849)</f>
        <v>0</v>
      </c>
      <c r="BC849" s="7">
        <f>SUMIFS('Inventory (old)'!$M:$M,'Inventory (old)'!$A:$A,"Bike",'Inventory (old)'!$B:$B,$A849,'Inventory (old)'!$E:$E,"&gt;="&amp;$F849,'Inventory (old)'!$E:$E,"&lt;"&amp;$G849)</f>
        <v>0</v>
      </c>
      <c r="BD849" s="7">
        <f>SUMIFS('Inventory (old)'!$M:$M,'Inventory (old)'!$A:$A,"Parking",'Inventory (old)'!$B:$B,$A849,'Inventory (old)'!$E:$E,"&gt;="&amp;$F849,'Inventory (old)'!$E:$E,"&lt;"&amp;$G849)</f>
        <v>0</v>
      </c>
      <c r="BE849" s="1">
        <f>SUMIFS('Inventory (old)'!$S:$S,'Inventory (old)'!$A:$A,"Parking",'Inventory (old)'!$B:$B,$A849,'Inventory (old)'!$E:$E,"&gt;="&amp;$F849,'Inventory (old)'!$E:$E,"&lt;"&amp;$G849)</f>
        <v>0</v>
      </c>
      <c r="BF849" s="13"/>
    </row>
    <row r="850" spans="1:58" x14ac:dyDescent="0.25">
      <c r="A850" s="6" t="s">
        <v>2962</v>
      </c>
      <c r="B850" s="7" t="s">
        <v>102</v>
      </c>
      <c r="C850" s="7" t="s">
        <v>2189</v>
      </c>
      <c r="D850" s="7">
        <v>42</v>
      </c>
      <c r="E850" s="7" t="s">
        <v>2176</v>
      </c>
      <c r="F850" s="8">
        <f>G849</f>
        <v>1.91</v>
      </c>
      <c r="G850" s="8">
        <v>3.31</v>
      </c>
      <c r="H850" s="7" t="s">
        <v>3241</v>
      </c>
      <c r="I850" s="7" t="s">
        <v>2259</v>
      </c>
      <c r="J850" s="14">
        <f t="shared" si="172"/>
        <v>1.4000000000000001</v>
      </c>
      <c r="K850" s="15" t="s">
        <v>2062</v>
      </c>
      <c r="L850" s="7"/>
      <c r="M850" s="7" t="s">
        <v>2072</v>
      </c>
      <c r="N850" s="20">
        <v>2</v>
      </c>
      <c r="O850" s="20"/>
      <c r="P850" s="20"/>
      <c r="Q850" s="20" t="s">
        <v>201</v>
      </c>
      <c r="R850" s="8"/>
      <c r="S850" s="8"/>
      <c r="T850" s="14"/>
      <c r="U850" s="14"/>
      <c r="V850" s="21"/>
      <c r="W850" s="16"/>
      <c r="X850"/>
      <c r="Y850" s="1">
        <v>105560</v>
      </c>
      <c r="Z850" s="7">
        <v>2023</v>
      </c>
      <c r="AA850" s="7" t="s">
        <v>3185</v>
      </c>
      <c r="AB850" s="7"/>
      <c r="AC850" s="16"/>
      <c r="AD850" s="113">
        <v>2024</v>
      </c>
      <c r="AE850" s="31">
        <f t="shared" si="170"/>
        <v>642</v>
      </c>
      <c r="AF850" s="8">
        <f t="shared" si="166"/>
        <v>1.4000000000000001</v>
      </c>
      <c r="AG850" s="8">
        <f t="shared" si="167"/>
        <v>2.8000000000000003</v>
      </c>
      <c r="AH850" s="8">
        <f t="shared" si="168"/>
        <v>0</v>
      </c>
      <c r="AI850" s="8">
        <f t="shared" si="169"/>
        <v>0</v>
      </c>
      <c r="AJ850" s="7">
        <f>IF($P850="X",SUMIFS('Inventory (old)'!$M:$M,'Inventory (old)'!$A:$A,"Channel",'Inventory (old)'!$B:$B,$A850,'Inventory (old)'!$E:$E,"&gt;="&amp;$F850,'Inventory (old)'!$E:$E,"&lt;"&amp;$G850),0)</f>
        <v>0</v>
      </c>
      <c r="AK850" s="12">
        <f>IF($P850="X",SUMIFS('Inventory (old)'!$M:$M,'Inventory (old)'!$A:$A,"Dotted Line",'Inventory (old)'!$B:$B,$A850,'Inventory (old)'!$E:$E,"&gt;="&amp;$F850,'Inventory (old)'!$E:$E,"&lt;"&amp;$G850),0)</f>
        <v>0</v>
      </c>
      <c r="AL850" s="113">
        <v>2024</v>
      </c>
      <c r="AM850" s="31">
        <f t="shared" si="171"/>
        <v>643</v>
      </c>
      <c r="AN850" s="7">
        <f>IF($P850="X",0,SUMIFS('Inventory (old)'!$M:$M,'Inventory (old)'!$A:$A,"Channel",'Inventory (old)'!$B:$B,$A850,'Inventory (old)'!$E:$E,"&gt;="&amp;F850,'Inventory (old)'!$E:$E,"&lt;"&amp;$G850))</f>
        <v>0</v>
      </c>
      <c r="AO850" s="7">
        <f>IF($P850="X",0,SUMIFS('Inventory (old)'!$M:$M,'Inventory (old)'!$A:$A,"Dotted Line",'Inventory (old)'!$B:$B,$A850,'Inventory (old)'!$E:$E,"&gt;="&amp;$F850,'Inventory (old)'!$E:$E,"&lt;"&amp;$G850))</f>
        <v>0</v>
      </c>
      <c r="AP850" s="7">
        <f>SUMIFS('Inventory (old)'!$M:$M,'Inventory (old)'!$A:$A,"Stop Line",'Inventory (old)'!$B:$B,$A850,'Inventory (old)'!$E:$E,"&gt;="&amp;$F850,'Inventory (old)'!$E:$E,"&lt;"&amp;$G850)</f>
        <v>0</v>
      </c>
      <c r="AQ850" s="7">
        <f>SUMIFS('Inventory (old)'!$M:$M,'Inventory (old)'!$A:$A,"Arrows and Onlys",'Inventory (old)'!$B:$B,$A850,'Inventory (old)'!$E:$E,"&gt;="&amp;$F850,'Inventory (old)'!$E:$E,"&lt;"&amp;$G850)</f>
        <v>0</v>
      </c>
      <c r="AR850" s="7">
        <f>SUMIFS('Inventory (old)'!$N:$N,'Inventory (old)'!$A:$A,"Arrows and Onlys",'Inventory (old)'!$B:$B,$A850,'Inventory (old)'!$E:$E,"&gt;="&amp;$F850,'Inventory (old)'!$E:$E,"&lt;"&amp;$G850)</f>
        <v>0</v>
      </c>
      <c r="AS850" s="7">
        <f>SUMIFS('Inventory (old)'!$O:$O,'Inventory (old)'!$A:$A,"Transverse",'Inventory (old)'!$B:$B,$A850,'Inventory (old)'!$E:$E,"&gt;="&amp;$F850,'Inventory (old)'!$E:$E,"&lt;"&amp;$G850)</f>
        <v>0</v>
      </c>
      <c r="AT850" s="7">
        <f>SUMIFS('Inventory (old)'!$P:$P,'Inventory (old)'!$A:$A,"Transverse",'Inventory (old)'!$B:$B,$A850,'Inventory (old)'!$E:$E,"&gt;="&amp;$F850,'Inventory (old)'!$E:$E,"&lt;"&amp;$G850)</f>
        <v>0</v>
      </c>
      <c r="AU850" s="7">
        <f>SUMIFS('Inventory (old)'!$M:$M,'Inventory (old)'!$A:$A,"Crosswalk",'Inventory (old)'!$B:$B,$A850,'Inventory (old)'!$E:$E,"&gt;="&amp;$F850,'Inventory (old)'!$E:$E,"&lt;"&amp;$G850)</f>
        <v>0</v>
      </c>
      <c r="AV850" s="7">
        <f>SUMIFS('Inventory (old)'!$M:$M,'Inventory (old)'!$A:$A,"Yield Line",'Inventory (old)'!$B:$B,$A850,'Inventory (old)'!$E:$E,"&gt;="&amp;$F850,'Inventory (old)'!$E:$E,"&lt;"&amp;$G850)</f>
        <v>0</v>
      </c>
      <c r="AW850" s="7">
        <f>SUMIFS('Inventory (old)'!$M:$M,'Inventory (old)'!$A:$A,"Island",'Inventory (old)'!$B:$B,$A850,'Inventory (old)'!$E:$E,"&gt;="&amp;$F850,'Inventory (old)'!$E:$E,"&lt;"&amp;$G850)</f>
        <v>0</v>
      </c>
      <c r="AX850" s="7">
        <f>SUMIFS('Inventory (old)'!$M:$M,'Inventory (old)'!$A:$A,"Railroad",'Inventory (old)'!$B:$B,$A850,'Inventory (old)'!$E:$E,"&gt;="&amp;$F850,'Inventory (old)'!$E:$E,"&lt;"&amp;$G850)</f>
        <v>0</v>
      </c>
      <c r="AY850" s="7">
        <f>SUMIFS('Inventory (old)'!$M:$M,'Inventory (old)'!$A:$A,"School",'Inventory (old)'!$B:$B,$A850,'Inventory (old)'!$E:$E,"&gt;="&amp;$F850,'Inventory (old)'!$E:$E,"&lt;"&amp;$G850)</f>
        <v>0</v>
      </c>
      <c r="AZ850" s="7">
        <f>SUMIFS('Inventory (old)'!$M:$M,'Inventory (old)'!$A:$A,"Air Speed",'Inventory (old)'!$B:$B,$A850,'Inventory (old)'!$E:$E,"&gt;="&amp;$F850,'Inventory (old)'!$E:$E,"&lt;"&amp;$G850)</f>
        <v>0</v>
      </c>
      <c r="BA850" s="7">
        <f>SUMIFS('Inventory (old)'!$M:$M,'Inventory (old)'!$A:$A,"Wrong Way",'Inventory (old)'!$B:$B,$A850,'Inventory (old)'!$E:$E,"&gt;="&amp;$F850,'Inventory (old)'!$E:$E,"&lt;"&amp;$G850)</f>
        <v>0</v>
      </c>
      <c r="BB850" s="7">
        <f>SUMIFS('Inventory (old)'!$M:$M,'Inventory (old)'!$A:$A,"Merge Arrow",'Inventory (old)'!$B:$B,$A850,'Inventory (old)'!$E:$E,"&gt;="&amp;$F850,'Inventory (old)'!$E:$E,"&lt;"&amp;$G850)</f>
        <v>0</v>
      </c>
      <c r="BC850" s="7">
        <f>SUMIFS('Inventory (old)'!$M:$M,'Inventory (old)'!$A:$A,"Bike",'Inventory (old)'!$B:$B,$A850,'Inventory (old)'!$E:$E,"&gt;="&amp;$F850,'Inventory (old)'!$E:$E,"&lt;"&amp;$G850)</f>
        <v>0</v>
      </c>
      <c r="BD850" s="7">
        <f>SUMIFS('Inventory (old)'!$M:$M,'Inventory (old)'!$A:$A,"Parking",'Inventory (old)'!$B:$B,$A850,'Inventory (old)'!$E:$E,"&gt;="&amp;$F850,'Inventory (old)'!$E:$E,"&lt;"&amp;$G850)</f>
        <v>0</v>
      </c>
      <c r="BE850" s="1">
        <f>SUMIFS('Inventory (old)'!$S:$S,'Inventory (old)'!$A:$A,"Parking",'Inventory (old)'!$B:$B,$A850,'Inventory (old)'!$E:$E,"&gt;="&amp;$F850,'Inventory (old)'!$E:$E,"&lt;"&amp;$G850)</f>
        <v>0</v>
      </c>
      <c r="BF850" s="13"/>
    </row>
    <row r="851" spans="1:58" x14ac:dyDescent="0.25">
      <c r="A851" s="6" t="s">
        <v>2964</v>
      </c>
      <c r="B851" s="7" t="s">
        <v>102</v>
      </c>
      <c r="C851" s="7" t="s">
        <v>2051</v>
      </c>
      <c r="D851" s="7">
        <v>57</v>
      </c>
      <c r="E851" s="7" t="s">
        <v>2176</v>
      </c>
      <c r="F851" s="8">
        <v>1.0000000000000001E-9</v>
      </c>
      <c r="G851" s="8">
        <v>2.1949999999999998</v>
      </c>
      <c r="H851" s="7" t="s">
        <v>34</v>
      </c>
      <c r="I851" s="7" t="s">
        <v>3144</v>
      </c>
      <c r="J851" s="14">
        <f t="shared" si="172"/>
        <v>2.1949999989999998</v>
      </c>
      <c r="K851" s="15" t="s">
        <v>2062</v>
      </c>
      <c r="L851" s="7"/>
      <c r="M851" s="7" t="s">
        <v>2072</v>
      </c>
      <c r="N851" s="20">
        <v>2</v>
      </c>
      <c r="O851" s="20"/>
      <c r="P851" s="20"/>
      <c r="Q851" s="20" t="s">
        <v>201</v>
      </c>
      <c r="R851" s="8"/>
      <c r="S851" s="8"/>
      <c r="T851" s="14"/>
      <c r="U851" s="14"/>
      <c r="V851" s="21"/>
      <c r="W851" s="16"/>
      <c r="X851">
        <v>110138</v>
      </c>
      <c r="Y851" s="1">
        <v>105560</v>
      </c>
      <c r="Z851" s="7">
        <v>2023</v>
      </c>
      <c r="AA851" s="7" t="s">
        <v>3185</v>
      </c>
      <c r="AB851" s="7">
        <v>2022</v>
      </c>
      <c r="AC851" s="16" t="s">
        <v>348</v>
      </c>
      <c r="AD851" s="113">
        <v>2024</v>
      </c>
      <c r="AE851" s="31">
        <f t="shared" si="170"/>
        <v>642</v>
      </c>
      <c r="AF851" s="8">
        <f t="shared" si="166"/>
        <v>2.1949999989999998</v>
      </c>
      <c r="AG851" s="8">
        <f t="shared" si="167"/>
        <v>4.3899999979999995</v>
      </c>
      <c r="AH851" s="8">
        <f t="shared" si="168"/>
        <v>0</v>
      </c>
      <c r="AI851" s="8">
        <f t="shared" si="169"/>
        <v>0</v>
      </c>
      <c r="AJ851" s="7">
        <f>IF($P851="X",SUMIFS('Inventory (old)'!$M:$M,'Inventory (old)'!$A:$A,"Channel",'Inventory (old)'!$B:$B,$A851,'Inventory (old)'!$E:$E,"&gt;="&amp;$F851,'Inventory (old)'!$E:$E,"&lt;"&amp;$G851),0)</f>
        <v>0</v>
      </c>
      <c r="AK851" s="12">
        <f>IF($P851="X",SUMIFS('Inventory (old)'!$M:$M,'Inventory (old)'!$A:$A,"Dotted Line",'Inventory (old)'!$B:$B,$A851,'Inventory (old)'!$E:$E,"&gt;="&amp;$F851,'Inventory (old)'!$E:$E,"&lt;"&amp;$G851),0)</f>
        <v>0</v>
      </c>
      <c r="AL851" s="113"/>
      <c r="AM851" s="31" t="str">
        <f t="shared" si="171"/>
        <v/>
      </c>
      <c r="AN851" s="7">
        <f>IF($P851="X",0,SUMIFS('Inventory (old)'!$M:$M,'Inventory (old)'!$A:$A,"Channel",'Inventory (old)'!$B:$B,$A851,'Inventory (old)'!$E:$E,"&gt;="&amp;F851,'Inventory (old)'!$E:$E,"&lt;"&amp;$G851))</f>
        <v>0</v>
      </c>
      <c r="AO851" s="7">
        <f>IF($P851="X",0,SUMIFS('Inventory (old)'!$M:$M,'Inventory (old)'!$A:$A,"Dotted Line",'Inventory (old)'!$B:$B,$A851,'Inventory (old)'!$E:$E,"&gt;="&amp;$F851,'Inventory (old)'!$E:$E,"&lt;"&amp;$G851))</f>
        <v>0</v>
      </c>
      <c r="AP851" s="7">
        <f>SUMIFS('Inventory (old)'!$M:$M,'Inventory (old)'!$A:$A,"Stop Line",'Inventory (old)'!$B:$B,$A851,'Inventory (old)'!$E:$E,"&gt;="&amp;$F851,'Inventory (old)'!$E:$E,"&lt;"&amp;$G851)</f>
        <v>0</v>
      </c>
      <c r="AQ851" s="7">
        <f>SUMIFS('Inventory (old)'!$M:$M,'Inventory (old)'!$A:$A,"Arrows and Onlys",'Inventory (old)'!$B:$B,$A851,'Inventory (old)'!$E:$E,"&gt;="&amp;$F851,'Inventory (old)'!$E:$E,"&lt;"&amp;$G851)</f>
        <v>0</v>
      </c>
      <c r="AR851" s="7">
        <f>SUMIFS('Inventory (old)'!$N:$N,'Inventory (old)'!$A:$A,"Arrows and Onlys",'Inventory (old)'!$B:$B,$A851,'Inventory (old)'!$E:$E,"&gt;="&amp;$F851,'Inventory (old)'!$E:$E,"&lt;"&amp;$G851)</f>
        <v>0</v>
      </c>
      <c r="AS851" s="7">
        <f>SUMIFS('Inventory (old)'!$O:$O,'Inventory (old)'!$A:$A,"Transverse",'Inventory (old)'!$B:$B,$A851,'Inventory (old)'!$E:$E,"&gt;="&amp;$F851,'Inventory (old)'!$E:$E,"&lt;"&amp;$G851)</f>
        <v>0</v>
      </c>
      <c r="AT851" s="7">
        <f>SUMIFS('Inventory (old)'!$P:$P,'Inventory (old)'!$A:$A,"Transverse",'Inventory (old)'!$B:$B,$A851,'Inventory (old)'!$E:$E,"&gt;="&amp;$F851,'Inventory (old)'!$E:$E,"&lt;"&amp;$G851)</f>
        <v>0</v>
      </c>
      <c r="AU851" s="7">
        <f>SUMIFS('Inventory (old)'!$M:$M,'Inventory (old)'!$A:$A,"Crosswalk",'Inventory (old)'!$B:$B,$A851,'Inventory (old)'!$E:$E,"&gt;="&amp;$F851,'Inventory (old)'!$E:$E,"&lt;"&amp;$G851)</f>
        <v>0</v>
      </c>
      <c r="AV851" s="7">
        <f>SUMIFS('Inventory (old)'!$M:$M,'Inventory (old)'!$A:$A,"Yield Line",'Inventory (old)'!$B:$B,$A851,'Inventory (old)'!$E:$E,"&gt;="&amp;$F851,'Inventory (old)'!$E:$E,"&lt;"&amp;$G851)</f>
        <v>0</v>
      </c>
      <c r="AW851" s="7">
        <f>SUMIFS('Inventory (old)'!$M:$M,'Inventory (old)'!$A:$A,"Island",'Inventory (old)'!$B:$B,$A851,'Inventory (old)'!$E:$E,"&gt;="&amp;$F851,'Inventory (old)'!$E:$E,"&lt;"&amp;$G851)</f>
        <v>0</v>
      </c>
      <c r="AX851" s="7">
        <f>SUMIFS('Inventory (old)'!$M:$M,'Inventory (old)'!$A:$A,"Railroad",'Inventory (old)'!$B:$B,$A851,'Inventory (old)'!$E:$E,"&gt;="&amp;$F851,'Inventory (old)'!$E:$E,"&lt;"&amp;$G851)</f>
        <v>2</v>
      </c>
      <c r="AY851" s="7">
        <f>SUMIFS('Inventory (old)'!$M:$M,'Inventory (old)'!$A:$A,"School",'Inventory (old)'!$B:$B,$A851,'Inventory (old)'!$E:$E,"&gt;="&amp;$F851,'Inventory (old)'!$E:$E,"&lt;"&amp;$G851)</f>
        <v>0</v>
      </c>
      <c r="AZ851" s="7">
        <f>SUMIFS('Inventory (old)'!$M:$M,'Inventory (old)'!$A:$A,"Air Speed",'Inventory (old)'!$B:$B,$A851,'Inventory (old)'!$E:$E,"&gt;="&amp;$F851,'Inventory (old)'!$E:$E,"&lt;"&amp;$G851)</f>
        <v>0</v>
      </c>
      <c r="BA851" s="7">
        <f>SUMIFS('Inventory (old)'!$M:$M,'Inventory (old)'!$A:$A,"Wrong Way",'Inventory (old)'!$B:$B,$A851,'Inventory (old)'!$E:$E,"&gt;="&amp;$F851,'Inventory (old)'!$E:$E,"&lt;"&amp;$G851)</f>
        <v>0</v>
      </c>
      <c r="BB851" s="7">
        <f>SUMIFS('Inventory (old)'!$M:$M,'Inventory (old)'!$A:$A,"Merge Arrow",'Inventory (old)'!$B:$B,$A851,'Inventory (old)'!$E:$E,"&gt;="&amp;$F851,'Inventory (old)'!$E:$E,"&lt;"&amp;$G851)</f>
        <v>0</v>
      </c>
      <c r="BC851" s="7">
        <f>SUMIFS('Inventory (old)'!$M:$M,'Inventory (old)'!$A:$A,"Bike",'Inventory (old)'!$B:$B,$A851,'Inventory (old)'!$E:$E,"&gt;="&amp;$F851,'Inventory (old)'!$E:$E,"&lt;"&amp;$G851)</f>
        <v>0</v>
      </c>
      <c r="BD851" s="7">
        <f>SUMIFS('Inventory (old)'!$M:$M,'Inventory (old)'!$A:$A,"Parking",'Inventory (old)'!$B:$B,$A851,'Inventory (old)'!$E:$E,"&gt;="&amp;$F851,'Inventory (old)'!$E:$E,"&lt;"&amp;$G851)</f>
        <v>0</v>
      </c>
      <c r="BE851" s="1">
        <f>SUMIFS('Inventory (old)'!$S:$S,'Inventory (old)'!$A:$A,"Parking",'Inventory (old)'!$B:$B,$A851,'Inventory (old)'!$E:$E,"&gt;="&amp;$F851,'Inventory (old)'!$E:$E,"&lt;"&amp;$G851)</f>
        <v>0</v>
      </c>
      <c r="BF851" s="13"/>
    </row>
    <row r="852" spans="1:58" x14ac:dyDescent="0.25">
      <c r="A852" s="6" t="s">
        <v>2964</v>
      </c>
      <c r="B852" s="7" t="s">
        <v>102</v>
      </c>
      <c r="C852" s="7" t="s">
        <v>2051</v>
      </c>
      <c r="D852" s="7">
        <v>57</v>
      </c>
      <c r="E852" s="7" t="s">
        <v>2176</v>
      </c>
      <c r="F852" s="8">
        <v>4.8099999999999996</v>
      </c>
      <c r="G852" s="8">
        <v>10.85</v>
      </c>
      <c r="H852" s="7" t="s">
        <v>3144</v>
      </c>
      <c r="I852" s="7" t="s">
        <v>3145</v>
      </c>
      <c r="J852" s="14">
        <f t="shared" si="172"/>
        <v>6.04</v>
      </c>
      <c r="K852" s="15" t="s">
        <v>2062</v>
      </c>
      <c r="L852" s="7"/>
      <c r="M852" s="7" t="s">
        <v>2072</v>
      </c>
      <c r="N852" s="20">
        <v>2</v>
      </c>
      <c r="O852" s="20"/>
      <c r="P852" s="20"/>
      <c r="Q852" s="20"/>
      <c r="R852" s="8"/>
      <c r="S852" s="8"/>
      <c r="T852" s="14"/>
      <c r="U852" s="14"/>
      <c r="V852" s="21"/>
      <c r="W852" s="16"/>
      <c r="X852"/>
      <c r="Y852" s="1">
        <v>105560</v>
      </c>
      <c r="Z852" s="7">
        <v>2023</v>
      </c>
      <c r="AA852" s="7" t="s">
        <v>3185</v>
      </c>
      <c r="AB852" s="7">
        <v>2022</v>
      </c>
      <c r="AC852" s="16" t="s">
        <v>348</v>
      </c>
      <c r="AD852" s="113">
        <v>2024</v>
      </c>
      <c r="AE852" s="31">
        <f t="shared" si="170"/>
        <v>642</v>
      </c>
      <c r="AF852" s="8">
        <f t="shared" si="166"/>
        <v>6.04</v>
      </c>
      <c r="AG852" s="8">
        <f t="shared" si="167"/>
        <v>12.08</v>
      </c>
      <c r="AH852" s="8">
        <f t="shared" si="168"/>
        <v>0</v>
      </c>
      <c r="AI852" s="8">
        <f t="shared" si="169"/>
        <v>0</v>
      </c>
      <c r="AJ852" s="7">
        <f>IF($P852="X",SUMIFS('Inventory (old)'!$M:$M,'Inventory (old)'!$A:$A,"Channel",'Inventory (old)'!$B:$B,$A852,'Inventory (old)'!$E:$E,"&gt;="&amp;$F852,'Inventory (old)'!$E:$E,"&lt;"&amp;$G852),0)</f>
        <v>0</v>
      </c>
      <c r="AK852" s="12">
        <f>IF($P852="X",SUMIFS('Inventory (old)'!$M:$M,'Inventory (old)'!$A:$A,"Dotted Line",'Inventory (old)'!$B:$B,$A852,'Inventory (old)'!$E:$E,"&gt;="&amp;$F852,'Inventory (old)'!$E:$E,"&lt;"&amp;$G852),0)</f>
        <v>0</v>
      </c>
      <c r="AL852" s="113">
        <v>2024</v>
      </c>
      <c r="AM852" s="31">
        <f t="shared" si="171"/>
        <v>643</v>
      </c>
      <c r="AN852" s="7">
        <f>IF($P852="X",0,SUMIFS('Inventory (old)'!$M:$M,'Inventory (old)'!$A:$A,"Channel",'Inventory (old)'!$B:$B,$A852,'Inventory (old)'!$E:$E,"&gt;="&amp;F852,'Inventory (old)'!$E:$E,"&lt;"&amp;$G852))</f>
        <v>0</v>
      </c>
      <c r="AO852" s="7">
        <f>IF($P852="X",0,SUMIFS('Inventory (old)'!$M:$M,'Inventory (old)'!$A:$A,"Dotted Line",'Inventory (old)'!$B:$B,$A852,'Inventory (old)'!$E:$E,"&gt;="&amp;$F852,'Inventory (old)'!$E:$E,"&lt;"&amp;$G852))</f>
        <v>0</v>
      </c>
      <c r="AP852" s="7">
        <f>SUMIFS('Inventory (old)'!$M:$M,'Inventory (old)'!$A:$A,"Stop Line",'Inventory (old)'!$B:$B,$A852,'Inventory (old)'!$E:$E,"&gt;="&amp;$F852,'Inventory (old)'!$E:$E,"&lt;"&amp;$G852)</f>
        <v>178</v>
      </c>
      <c r="AQ852" s="7">
        <f>SUMIFS('Inventory (old)'!$M:$M,'Inventory (old)'!$A:$A,"Arrows and Onlys",'Inventory (old)'!$B:$B,$A852,'Inventory (old)'!$E:$E,"&gt;="&amp;$F852,'Inventory (old)'!$E:$E,"&lt;"&amp;$G852)</f>
        <v>0</v>
      </c>
      <c r="AR852" s="7">
        <f>SUMIFS('Inventory (old)'!$N:$N,'Inventory (old)'!$A:$A,"Arrows and Onlys",'Inventory (old)'!$B:$B,$A852,'Inventory (old)'!$E:$E,"&gt;="&amp;$F852,'Inventory (old)'!$E:$E,"&lt;"&amp;$G852)</f>
        <v>0</v>
      </c>
      <c r="AS852" s="7">
        <f>SUMIFS('Inventory (old)'!$O:$O,'Inventory (old)'!$A:$A,"Transverse",'Inventory (old)'!$B:$B,$A852,'Inventory (old)'!$E:$E,"&gt;="&amp;$F852,'Inventory (old)'!$E:$E,"&lt;"&amp;$G852)</f>
        <v>0</v>
      </c>
      <c r="AT852" s="7">
        <f>SUMIFS('Inventory (old)'!$P:$P,'Inventory (old)'!$A:$A,"Transverse",'Inventory (old)'!$B:$B,$A852,'Inventory (old)'!$E:$E,"&gt;="&amp;$F852,'Inventory (old)'!$E:$E,"&lt;"&amp;$G852)</f>
        <v>0</v>
      </c>
      <c r="AU852" s="7">
        <f>SUMIFS('Inventory (old)'!$M:$M,'Inventory (old)'!$A:$A,"Crosswalk",'Inventory (old)'!$B:$B,$A852,'Inventory (old)'!$E:$E,"&gt;="&amp;$F852,'Inventory (old)'!$E:$E,"&lt;"&amp;$G852)</f>
        <v>0</v>
      </c>
      <c r="AV852" s="7">
        <f>SUMIFS('Inventory (old)'!$M:$M,'Inventory (old)'!$A:$A,"Yield Line",'Inventory (old)'!$B:$B,$A852,'Inventory (old)'!$E:$E,"&gt;="&amp;$F852,'Inventory (old)'!$E:$E,"&lt;"&amp;$G852)</f>
        <v>0</v>
      </c>
      <c r="AW852" s="7">
        <f>SUMIFS('Inventory (old)'!$M:$M,'Inventory (old)'!$A:$A,"Island",'Inventory (old)'!$B:$B,$A852,'Inventory (old)'!$E:$E,"&gt;="&amp;$F852,'Inventory (old)'!$E:$E,"&lt;"&amp;$G852)</f>
        <v>0</v>
      </c>
      <c r="AX852" s="7">
        <f>SUMIFS('Inventory (old)'!$M:$M,'Inventory (old)'!$A:$A,"Railroad",'Inventory (old)'!$B:$B,$A852,'Inventory (old)'!$E:$E,"&gt;="&amp;$F852,'Inventory (old)'!$E:$E,"&lt;"&amp;$G852)</f>
        <v>0</v>
      </c>
      <c r="AY852" s="7">
        <f>SUMIFS('Inventory (old)'!$M:$M,'Inventory (old)'!$A:$A,"School",'Inventory (old)'!$B:$B,$A852,'Inventory (old)'!$E:$E,"&gt;="&amp;$F852,'Inventory (old)'!$E:$E,"&lt;"&amp;$G852)</f>
        <v>0</v>
      </c>
      <c r="AZ852" s="7">
        <f>SUMIFS('Inventory (old)'!$M:$M,'Inventory (old)'!$A:$A,"Air Speed",'Inventory (old)'!$B:$B,$A852,'Inventory (old)'!$E:$E,"&gt;="&amp;$F852,'Inventory (old)'!$E:$E,"&lt;"&amp;$G852)</f>
        <v>1</v>
      </c>
      <c r="BA852" s="7">
        <f>SUMIFS('Inventory (old)'!$M:$M,'Inventory (old)'!$A:$A,"Wrong Way",'Inventory (old)'!$B:$B,$A852,'Inventory (old)'!$E:$E,"&gt;="&amp;$F852,'Inventory (old)'!$E:$E,"&lt;"&amp;$G852)</f>
        <v>0</v>
      </c>
      <c r="BB852" s="7">
        <f>SUMIFS('Inventory (old)'!$M:$M,'Inventory (old)'!$A:$A,"Merge Arrow",'Inventory (old)'!$B:$B,$A852,'Inventory (old)'!$E:$E,"&gt;="&amp;$F852,'Inventory (old)'!$E:$E,"&lt;"&amp;$G852)</f>
        <v>0</v>
      </c>
      <c r="BC852" s="7">
        <f>SUMIFS('Inventory (old)'!$M:$M,'Inventory (old)'!$A:$A,"Bike",'Inventory (old)'!$B:$B,$A852,'Inventory (old)'!$E:$E,"&gt;="&amp;$F852,'Inventory (old)'!$E:$E,"&lt;"&amp;$G852)</f>
        <v>0</v>
      </c>
      <c r="BD852" s="7">
        <f>SUMIFS('Inventory (old)'!$M:$M,'Inventory (old)'!$A:$A,"Parking",'Inventory (old)'!$B:$B,$A852,'Inventory (old)'!$E:$E,"&gt;="&amp;$F852,'Inventory (old)'!$E:$E,"&lt;"&amp;$G852)</f>
        <v>0</v>
      </c>
      <c r="BE852" s="1">
        <f>SUMIFS('Inventory (old)'!$S:$S,'Inventory (old)'!$A:$A,"Parking",'Inventory (old)'!$B:$B,$A852,'Inventory (old)'!$E:$E,"&gt;="&amp;$F852,'Inventory (old)'!$E:$E,"&lt;"&amp;$G852)</f>
        <v>0</v>
      </c>
      <c r="BF852" s="13"/>
    </row>
    <row r="853" spans="1:58" x14ac:dyDescent="0.25">
      <c r="A853" s="6" t="s">
        <v>2964</v>
      </c>
      <c r="B853" s="7" t="s">
        <v>102</v>
      </c>
      <c r="C853" s="7" t="s">
        <v>2051</v>
      </c>
      <c r="D853" s="7">
        <v>57</v>
      </c>
      <c r="E853" s="7" t="s">
        <v>2176</v>
      </c>
      <c r="F853" s="8">
        <f>G852</f>
        <v>10.85</v>
      </c>
      <c r="G853" s="8">
        <v>12.33</v>
      </c>
      <c r="H853" s="7" t="s">
        <v>3145</v>
      </c>
      <c r="I853" s="7" t="s">
        <v>3145</v>
      </c>
      <c r="J853" s="14">
        <f t="shared" si="172"/>
        <v>1.4800000000000004</v>
      </c>
      <c r="K853" s="15" t="s">
        <v>2062</v>
      </c>
      <c r="L853" s="7"/>
      <c r="M853" s="7" t="s">
        <v>2072</v>
      </c>
      <c r="N853" s="20">
        <v>2</v>
      </c>
      <c r="O853" s="20"/>
      <c r="P853" s="20"/>
      <c r="Q853" s="20"/>
      <c r="R853" s="8"/>
      <c r="S853" s="8"/>
      <c r="T853" s="14"/>
      <c r="U853" s="14"/>
      <c r="V853" s="21"/>
      <c r="W853" s="16"/>
      <c r="Y853" s="1">
        <v>105560</v>
      </c>
      <c r="Z853" s="7">
        <v>2023</v>
      </c>
      <c r="AA853" s="7" t="s">
        <v>3185</v>
      </c>
      <c r="AB853" s="7">
        <v>2022</v>
      </c>
      <c r="AC853" s="16" t="s">
        <v>348</v>
      </c>
      <c r="AD853" s="113">
        <v>2024</v>
      </c>
      <c r="AE853" s="31">
        <f t="shared" si="170"/>
        <v>642</v>
      </c>
      <c r="AF853" s="8">
        <f t="shared" si="166"/>
        <v>1.4800000000000004</v>
      </c>
      <c r="AG853" s="8">
        <f t="shared" si="167"/>
        <v>2.9600000000000009</v>
      </c>
      <c r="AH853" s="8">
        <f t="shared" si="168"/>
        <v>0</v>
      </c>
      <c r="AI853" s="8">
        <f t="shared" si="169"/>
        <v>0</v>
      </c>
      <c r="AJ853" s="7">
        <f>IF($P853="X",SUMIFS('Inventory (old)'!$M:$M,'Inventory (old)'!$A:$A,"Channel",'Inventory (old)'!$B:$B,$A853,'Inventory (old)'!$E:$E,"&gt;="&amp;$F853,'Inventory (old)'!$E:$E,"&lt;"&amp;$G853),0)</f>
        <v>0</v>
      </c>
      <c r="AK853" s="12">
        <f>IF($P853="X",SUMIFS('Inventory (old)'!$M:$M,'Inventory (old)'!$A:$A,"Dotted Line",'Inventory (old)'!$B:$B,$A853,'Inventory (old)'!$E:$E,"&gt;="&amp;$F853,'Inventory (old)'!$E:$E,"&lt;"&amp;$G853),0)</f>
        <v>0</v>
      </c>
      <c r="AL853" s="113">
        <v>2024</v>
      </c>
      <c r="AM853" s="31">
        <f t="shared" si="171"/>
        <v>643</v>
      </c>
      <c r="AN853" s="7">
        <f>IF($P853="X",0,SUMIFS('Inventory (old)'!$M:$M,'Inventory (old)'!$A:$A,"Channel",'Inventory (old)'!$B:$B,$A853,'Inventory (old)'!$E:$E,"&gt;="&amp;F853,'Inventory (old)'!$E:$E,"&lt;"&amp;$G853))</f>
        <v>230</v>
      </c>
      <c r="AO853" s="7">
        <f>IF($P853="X",0,SUMIFS('Inventory (old)'!$M:$M,'Inventory (old)'!$A:$A,"Dotted Line",'Inventory (old)'!$B:$B,$A853,'Inventory (old)'!$E:$E,"&gt;="&amp;$F853,'Inventory (old)'!$E:$E,"&lt;"&amp;$G853))</f>
        <v>0</v>
      </c>
      <c r="AP853" s="7">
        <f>SUMIFS('Inventory (old)'!$M:$M,'Inventory (old)'!$A:$A,"Stop Line",'Inventory (old)'!$B:$B,$A853,'Inventory (old)'!$E:$E,"&gt;="&amp;$F853,'Inventory (old)'!$E:$E,"&lt;"&amp;$G853)</f>
        <v>0</v>
      </c>
      <c r="AQ853" s="7">
        <f>SUMIFS('Inventory (old)'!$M:$M,'Inventory (old)'!$A:$A,"Arrows and Onlys",'Inventory (old)'!$B:$B,$A853,'Inventory (old)'!$E:$E,"&gt;="&amp;$F853,'Inventory (old)'!$E:$E,"&lt;"&amp;$G853)</f>
        <v>2</v>
      </c>
      <c r="AR853" s="7">
        <f>SUMIFS('Inventory (old)'!$N:$N,'Inventory (old)'!$A:$A,"Arrows and Onlys",'Inventory (old)'!$B:$B,$A853,'Inventory (old)'!$E:$E,"&gt;="&amp;$F853,'Inventory (old)'!$E:$E,"&lt;"&amp;$G853)</f>
        <v>0</v>
      </c>
      <c r="AS853" s="7">
        <f>SUMIFS('Inventory (old)'!$O:$O,'Inventory (old)'!$A:$A,"Transverse",'Inventory (old)'!$B:$B,$A853,'Inventory (old)'!$E:$E,"&gt;="&amp;$F853,'Inventory (old)'!$E:$E,"&lt;"&amp;$G853)</f>
        <v>0</v>
      </c>
      <c r="AT853" s="7">
        <f>SUMIFS('Inventory (old)'!$P:$P,'Inventory (old)'!$A:$A,"Transverse",'Inventory (old)'!$B:$B,$A853,'Inventory (old)'!$E:$E,"&gt;="&amp;$F853,'Inventory (old)'!$E:$E,"&lt;"&amp;$G853)</f>
        <v>0</v>
      </c>
      <c r="AU853" s="7">
        <f>SUMIFS('Inventory (old)'!$M:$M,'Inventory (old)'!$A:$A,"Crosswalk",'Inventory (old)'!$B:$B,$A853,'Inventory (old)'!$E:$E,"&gt;="&amp;$F853,'Inventory (old)'!$E:$E,"&lt;"&amp;$G853)</f>
        <v>0</v>
      </c>
      <c r="AV853" s="7">
        <f>SUMIFS('Inventory (old)'!$M:$M,'Inventory (old)'!$A:$A,"Yield Line",'Inventory (old)'!$B:$B,$A853,'Inventory (old)'!$E:$E,"&gt;="&amp;$F853,'Inventory (old)'!$E:$E,"&lt;"&amp;$G853)</f>
        <v>0</v>
      </c>
      <c r="AW853" s="7">
        <f>SUMIFS('Inventory (old)'!$M:$M,'Inventory (old)'!$A:$A,"Island",'Inventory (old)'!$B:$B,$A853,'Inventory (old)'!$E:$E,"&gt;="&amp;$F853,'Inventory (old)'!$E:$E,"&lt;"&amp;$G853)</f>
        <v>0</v>
      </c>
      <c r="AX853" s="7">
        <f>SUMIFS('Inventory (old)'!$M:$M,'Inventory (old)'!$A:$A,"Railroad",'Inventory (old)'!$B:$B,$A853,'Inventory (old)'!$E:$E,"&gt;="&amp;$F853,'Inventory (old)'!$E:$E,"&lt;"&amp;$G853)</f>
        <v>0</v>
      </c>
      <c r="AY853" s="7">
        <f>SUMIFS('Inventory (old)'!$M:$M,'Inventory (old)'!$A:$A,"School",'Inventory (old)'!$B:$B,$A853,'Inventory (old)'!$E:$E,"&gt;="&amp;$F853,'Inventory (old)'!$E:$E,"&lt;"&amp;$G853)</f>
        <v>0</v>
      </c>
      <c r="AZ853" s="7">
        <f>SUMIFS('Inventory (old)'!$M:$M,'Inventory (old)'!$A:$A,"Air Speed",'Inventory (old)'!$B:$B,$A853,'Inventory (old)'!$E:$E,"&gt;="&amp;$F853,'Inventory (old)'!$E:$E,"&lt;"&amp;$G853)</f>
        <v>0</v>
      </c>
      <c r="BA853" s="7">
        <f>SUMIFS('Inventory (old)'!$M:$M,'Inventory (old)'!$A:$A,"Wrong Way",'Inventory (old)'!$B:$B,$A853,'Inventory (old)'!$E:$E,"&gt;="&amp;$F853,'Inventory (old)'!$E:$E,"&lt;"&amp;$G853)</f>
        <v>0</v>
      </c>
      <c r="BB853" s="7">
        <f>SUMIFS('Inventory (old)'!$M:$M,'Inventory (old)'!$A:$A,"Merge Arrow",'Inventory (old)'!$B:$B,$A853,'Inventory (old)'!$E:$E,"&gt;="&amp;$F853,'Inventory (old)'!$E:$E,"&lt;"&amp;$G853)</f>
        <v>0</v>
      </c>
      <c r="BC853" s="7">
        <f>SUMIFS('Inventory (old)'!$M:$M,'Inventory (old)'!$A:$A,"Bike",'Inventory (old)'!$B:$B,$A853,'Inventory (old)'!$E:$E,"&gt;="&amp;$F853,'Inventory (old)'!$E:$E,"&lt;"&amp;$G853)</f>
        <v>0</v>
      </c>
      <c r="BD853" s="7">
        <f>SUMIFS('Inventory (old)'!$M:$M,'Inventory (old)'!$A:$A,"Parking",'Inventory (old)'!$B:$B,$A853,'Inventory (old)'!$E:$E,"&gt;="&amp;$F853,'Inventory (old)'!$E:$E,"&lt;"&amp;$G853)</f>
        <v>0</v>
      </c>
      <c r="BE853" s="1">
        <f>SUMIFS('Inventory (old)'!$S:$S,'Inventory (old)'!$A:$A,"Parking",'Inventory (old)'!$B:$B,$A853,'Inventory (old)'!$E:$E,"&gt;="&amp;$F853,'Inventory (old)'!$E:$E,"&lt;"&amp;$G853)</f>
        <v>0</v>
      </c>
      <c r="BF853" s="13" t="s">
        <v>3146</v>
      </c>
    </row>
    <row r="854" spans="1:58" x14ac:dyDescent="0.25">
      <c r="A854" s="6" t="s">
        <v>2964</v>
      </c>
      <c r="B854" s="7" t="s">
        <v>102</v>
      </c>
      <c r="C854" s="7" t="s">
        <v>2051</v>
      </c>
      <c r="D854" s="7">
        <v>57</v>
      </c>
      <c r="E854" s="7" t="s">
        <v>2176</v>
      </c>
      <c r="F854" s="8">
        <f>G853</f>
        <v>12.33</v>
      </c>
      <c r="G854" s="8">
        <v>13.244</v>
      </c>
      <c r="H854" s="7" t="s">
        <v>3145</v>
      </c>
      <c r="I854" s="7" t="s">
        <v>2259</v>
      </c>
      <c r="J854" s="14">
        <f t="shared" si="172"/>
        <v>0.9139999999999997</v>
      </c>
      <c r="K854" s="15" t="s">
        <v>2062</v>
      </c>
      <c r="L854" s="7"/>
      <c r="M854" s="7" t="s">
        <v>2072</v>
      </c>
      <c r="N854" s="20">
        <v>2</v>
      </c>
      <c r="O854" s="20"/>
      <c r="P854" s="20"/>
      <c r="Q854" s="20"/>
      <c r="R854" s="8"/>
      <c r="S854" s="8"/>
      <c r="T854" s="14"/>
      <c r="U854" s="14"/>
      <c r="V854" s="21"/>
      <c r="W854" s="16"/>
      <c r="Y854" s="1">
        <v>105560</v>
      </c>
      <c r="Z854" s="7">
        <v>2023</v>
      </c>
      <c r="AA854" s="7" t="s">
        <v>3185</v>
      </c>
      <c r="AB854" s="7">
        <v>2022</v>
      </c>
      <c r="AC854" s="16" t="s">
        <v>348</v>
      </c>
      <c r="AD854" s="113">
        <v>2024</v>
      </c>
      <c r="AE854" s="31">
        <f t="shared" si="170"/>
        <v>642</v>
      </c>
      <c r="AF854" s="8">
        <f t="shared" si="166"/>
        <v>0.9139999999999997</v>
      </c>
      <c r="AG854" s="8">
        <f t="shared" si="167"/>
        <v>1.8279999999999994</v>
      </c>
      <c r="AH854" s="8">
        <f t="shared" si="168"/>
        <v>0</v>
      </c>
      <c r="AI854" s="8">
        <f t="shared" si="169"/>
        <v>0</v>
      </c>
      <c r="AJ854" s="7">
        <f>IF($P854="X",SUMIFS('Inventory (old)'!$M:$M,'Inventory (old)'!$A:$A,"Channel",'Inventory (old)'!$B:$B,$A854,'Inventory (old)'!$E:$E,"&gt;="&amp;$F854,'Inventory (old)'!$E:$E,"&lt;"&amp;$G854),0)</f>
        <v>0</v>
      </c>
      <c r="AK854" s="12">
        <f>IF($P854="X",SUMIFS('Inventory (old)'!$M:$M,'Inventory (old)'!$A:$A,"Dotted Line",'Inventory (old)'!$B:$B,$A854,'Inventory (old)'!$E:$E,"&gt;="&amp;$F854,'Inventory (old)'!$E:$E,"&lt;"&amp;$G854),0)</f>
        <v>0</v>
      </c>
      <c r="AL854" s="113">
        <v>2024</v>
      </c>
      <c r="AM854" s="31">
        <f t="shared" si="171"/>
        <v>643</v>
      </c>
      <c r="AN854" s="7">
        <f>IF($P854="X",0,SUMIFS('Inventory (old)'!$M:$M,'Inventory (old)'!$A:$A,"Channel",'Inventory (old)'!$B:$B,$A854,'Inventory (old)'!$E:$E,"&gt;="&amp;F854,'Inventory (old)'!$E:$E,"&lt;"&amp;$G854))</f>
        <v>350</v>
      </c>
      <c r="AO854" s="7">
        <f>IF($P854="X",0,SUMIFS('Inventory (old)'!$M:$M,'Inventory (old)'!$A:$A,"Dotted Line",'Inventory (old)'!$B:$B,$A854,'Inventory (old)'!$E:$E,"&gt;="&amp;$F854,'Inventory (old)'!$E:$E,"&lt;"&amp;$G854))</f>
        <v>0</v>
      </c>
      <c r="AP854" s="7">
        <f>SUMIFS('Inventory (old)'!$M:$M,'Inventory (old)'!$A:$A,"Stop Line",'Inventory (old)'!$B:$B,$A854,'Inventory (old)'!$E:$E,"&gt;="&amp;$F854,'Inventory (old)'!$E:$E,"&lt;"&amp;$G854)</f>
        <v>0</v>
      </c>
      <c r="AQ854" s="7">
        <f>SUMIFS('Inventory (old)'!$M:$M,'Inventory (old)'!$A:$A,"Arrows and Onlys",'Inventory (old)'!$B:$B,$A854,'Inventory (old)'!$E:$E,"&gt;="&amp;$F854,'Inventory (old)'!$E:$E,"&lt;"&amp;$G854)</f>
        <v>3</v>
      </c>
      <c r="AR854" s="7">
        <f>SUMIFS('Inventory (old)'!$N:$N,'Inventory (old)'!$A:$A,"Arrows and Onlys",'Inventory (old)'!$B:$B,$A854,'Inventory (old)'!$E:$E,"&gt;="&amp;$F854,'Inventory (old)'!$E:$E,"&lt;"&amp;$G854)</f>
        <v>0</v>
      </c>
      <c r="AS854" s="7">
        <f>SUMIFS('Inventory (old)'!$O:$O,'Inventory (old)'!$A:$A,"Transverse",'Inventory (old)'!$B:$B,$A854,'Inventory (old)'!$E:$E,"&gt;="&amp;$F854,'Inventory (old)'!$E:$E,"&lt;"&amp;$G854)</f>
        <v>130</v>
      </c>
      <c r="AT854" s="7">
        <f>SUMIFS('Inventory (old)'!$P:$P,'Inventory (old)'!$A:$A,"Transverse",'Inventory (old)'!$B:$B,$A854,'Inventory (old)'!$E:$E,"&gt;="&amp;$F854,'Inventory (old)'!$E:$E,"&lt;"&amp;$G854)</f>
        <v>75</v>
      </c>
      <c r="AU854" s="7">
        <f>SUMIFS('Inventory (old)'!$M:$M,'Inventory (old)'!$A:$A,"Crosswalk",'Inventory (old)'!$B:$B,$A854,'Inventory (old)'!$E:$E,"&gt;="&amp;$F854,'Inventory (old)'!$E:$E,"&lt;"&amp;$G854)</f>
        <v>0</v>
      </c>
      <c r="AV854" s="7">
        <f>SUMIFS('Inventory (old)'!$M:$M,'Inventory (old)'!$A:$A,"Yield Line",'Inventory (old)'!$B:$B,$A854,'Inventory (old)'!$E:$E,"&gt;="&amp;$F854,'Inventory (old)'!$E:$E,"&lt;"&amp;$G854)</f>
        <v>0</v>
      </c>
      <c r="AW854" s="7">
        <f>SUMIFS('Inventory (old)'!$M:$M,'Inventory (old)'!$A:$A,"Island",'Inventory (old)'!$B:$B,$A854,'Inventory (old)'!$E:$E,"&gt;="&amp;$F854,'Inventory (old)'!$E:$E,"&lt;"&amp;$G854)</f>
        <v>0</v>
      </c>
      <c r="AX854" s="7">
        <f>SUMIFS('Inventory (old)'!$M:$M,'Inventory (old)'!$A:$A,"Railroad",'Inventory (old)'!$B:$B,$A854,'Inventory (old)'!$E:$E,"&gt;="&amp;$F854,'Inventory (old)'!$E:$E,"&lt;"&amp;$G854)</f>
        <v>0</v>
      </c>
      <c r="AY854" s="7">
        <f>SUMIFS('Inventory (old)'!$M:$M,'Inventory (old)'!$A:$A,"School",'Inventory (old)'!$B:$B,$A854,'Inventory (old)'!$E:$E,"&gt;="&amp;$F854,'Inventory (old)'!$E:$E,"&lt;"&amp;$G854)</f>
        <v>0</v>
      </c>
      <c r="AZ854" s="7">
        <f>SUMIFS('Inventory (old)'!$M:$M,'Inventory (old)'!$A:$A,"Air Speed",'Inventory (old)'!$B:$B,$A854,'Inventory (old)'!$E:$E,"&gt;="&amp;$F854,'Inventory (old)'!$E:$E,"&lt;"&amp;$G854)</f>
        <v>0</v>
      </c>
      <c r="BA854" s="7">
        <f>SUMIFS('Inventory (old)'!$M:$M,'Inventory (old)'!$A:$A,"Wrong Way",'Inventory (old)'!$B:$B,$A854,'Inventory (old)'!$E:$E,"&gt;="&amp;$F854,'Inventory (old)'!$E:$E,"&lt;"&amp;$G854)</f>
        <v>0</v>
      </c>
      <c r="BB854" s="7">
        <f>SUMIFS('Inventory (old)'!$M:$M,'Inventory (old)'!$A:$A,"Merge Arrow",'Inventory (old)'!$B:$B,$A854,'Inventory (old)'!$E:$E,"&gt;="&amp;$F854,'Inventory (old)'!$E:$E,"&lt;"&amp;$G854)</f>
        <v>0</v>
      </c>
      <c r="BC854" s="7">
        <f>SUMIFS('Inventory (old)'!$M:$M,'Inventory (old)'!$A:$A,"Bike",'Inventory (old)'!$B:$B,$A854,'Inventory (old)'!$E:$E,"&gt;="&amp;$F854,'Inventory (old)'!$E:$E,"&lt;"&amp;$G854)</f>
        <v>0</v>
      </c>
      <c r="BD854" s="7">
        <f>SUMIFS('Inventory (old)'!$M:$M,'Inventory (old)'!$A:$A,"Parking",'Inventory (old)'!$B:$B,$A854,'Inventory (old)'!$E:$E,"&gt;="&amp;$F854,'Inventory (old)'!$E:$E,"&lt;"&amp;$G854)</f>
        <v>0</v>
      </c>
      <c r="BE854" s="1">
        <f>SUMIFS('Inventory (old)'!$S:$S,'Inventory (old)'!$A:$A,"Parking",'Inventory (old)'!$B:$B,$A854,'Inventory (old)'!$E:$E,"&gt;="&amp;$F854,'Inventory (old)'!$E:$E,"&lt;"&amp;$G854)</f>
        <v>0</v>
      </c>
      <c r="BF854" s="13"/>
    </row>
    <row r="855" spans="1:58" x14ac:dyDescent="0.25">
      <c r="A855" s="6" t="s">
        <v>3147</v>
      </c>
      <c r="B855" s="7" t="s">
        <v>102</v>
      </c>
      <c r="C855" s="7" t="s">
        <v>2051</v>
      </c>
      <c r="D855" s="7">
        <v>57</v>
      </c>
      <c r="E855" s="7" t="s">
        <v>2176</v>
      </c>
      <c r="F855" s="8">
        <v>12.95</v>
      </c>
      <c r="G855" s="8">
        <v>13.02</v>
      </c>
      <c r="H855" s="7" t="s">
        <v>3148</v>
      </c>
      <c r="I855" s="7" t="s">
        <v>3150</v>
      </c>
      <c r="J855" s="14">
        <v>0.08</v>
      </c>
      <c r="K855" s="15" t="s">
        <v>2062</v>
      </c>
      <c r="L855" s="7" t="s">
        <v>2193</v>
      </c>
      <c r="M855" s="7" t="s">
        <v>2072</v>
      </c>
      <c r="N855" s="20">
        <v>1</v>
      </c>
      <c r="O855" s="20"/>
      <c r="P855" s="20"/>
      <c r="Q855" s="20"/>
      <c r="R855" s="8"/>
      <c r="S855" s="8"/>
      <c r="T855" s="14"/>
      <c r="U855" s="14"/>
      <c r="V855" s="21"/>
      <c r="W855" s="16"/>
      <c r="Y855" s="1">
        <v>105560</v>
      </c>
      <c r="Z855" s="7">
        <v>2023</v>
      </c>
      <c r="AA855" s="7" t="s">
        <v>3185</v>
      </c>
      <c r="AB855" s="7">
        <v>2022</v>
      </c>
      <c r="AC855" s="16" t="s">
        <v>348</v>
      </c>
      <c r="AD855" s="113">
        <v>2024</v>
      </c>
      <c r="AE855" s="31">
        <f t="shared" si="170"/>
        <v>642</v>
      </c>
      <c r="AF855" s="8">
        <f t="shared" si="166"/>
        <v>0</v>
      </c>
      <c r="AG855" s="8">
        <f t="shared" si="167"/>
        <v>0.08</v>
      </c>
      <c r="AH855" s="8">
        <f t="shared" si="168"/>
        <v>0.08</v>
      </c>
      <c r="AI855" s="8">
        <f t="shared" si="169"/>
        <v>0</v>
      </c>
      <c r="AJ855" s="7">
        <f>IF($P855="X",SUMIFS('Inventory (old)'!$M:$M,'Inventory (old)'!$A:$A,"Channel",'Inventory (old)'!$B:$B,$A855,'Inventory (old)'!$E:$E,"&gt;="&amp;$F855,'Inventory (old)'!$E:$E,"&lt;"&amp;$G855),0)</f>
        <v>0</v>
      </c>
      <c r="AK855" s="12">
        <f>IF($P855="X",SUMIFS('Inventory (old)'!$M:$M,'Inventory (old)'!$A:$A,"Dotted Line",'Inventory (old)'!$B:$B,$A855,'Inventory (old)'!$E:$E,"&gt;="&amp;$F855,'Inventory (old)'!$E:$E,"&lt;"&amp;$G855),0)</f>
        <v>0</v>
      </c>
      <c r="AL855" s="113">
        <v>2024</v>
      </c>
      <c r="AM855" s="31">
        <f t="shared" si="171"/>
        <v>643</v>
      </c>
      <c r="AN855" s="7">
        <f>IF($P855="X",0,SUMIFS('Inventory (old)'!$M:$M,'Inventory (old)'!$A:$A,"Channel",'Inventory (old)'!$B:$B,$A855,'Inventory (old)'!$E:$E,"&gt;="&amp;F855,'Inventory (old)'!$E:$E,"&lt;"&amp;$G855))</f>
        <v>0</v>
      </c>
      <c r="AO855" s="7">
        <f>IF($P855="X",0,SUMIFS('Inventory (old)'!$M:$M,'Inventory (old)'!$A:$A,"Dotted Line",'Inventory (old)'!$B:$B,$A855,'Inventory (old)'!$E:$E,"&gt;="&amp;$F855,'Inventory (old)'!$E:$E,"&lt;"&amp;$G855))</f>
        <v>0</v>
      </c>
      <c r="AP855" s="7">
        <f>SUMIFS('Inventory (old)'!$M:$M,'Inventory (old)'!$A:$A,"Stop Line",'Inventory (old)'!$B:$B,$A855,'Inventory (old)'!$E:$E,"&gt;="&amp;$F855,'Inventory (old)'!$E:$E,"&lt;"&amp;$G855)</f>
        <v>45</v>
      </c>
      <c r="AQ855" s="7">
        <f>SUMIFS('Inventory (old)'!$M:$M,'Inventory (old)'!$A:$A,"Arrows and Onlys",'Inventory (old)'!$B:$B,$A855,'Inventory (old)'!$E:$E,"&gt;="&amp;$F855,'Inventory (old)'!$E:$E,"&lt;"&amp;$G855)</f>
        <v>0</v>
      </c>
      <c r="AR855" s="7">
        <f>SUMIFS('Inventory (old)'!$N:$N,'Inventory (old)'!$A:$A,"Arrows and Onlys",'Inventory (old)'!$B:$B,$A855,'Inventory (old)'!$E:$E,"&gt;="&amp;$F855,'Inventory (old)'!$E:$E,"&lt;"&amp;$G855)</f>
        <v>0</v>
      </c>
      <c r="AS855" s="7">
        <f>SUMIFS('Inventory (old)'!$O:$O,'Inventory (old)'!$A:$A,"Transverse",'Inventory (old)'!$B:$B,$A855,'Inventory (old)'!$E:$E,"&gt;="&amp;$F855,'Inventory (old)'!$E:$E,"&lt;"&amp;$G855)</f>
        <v>0</v>
      </c>
      <c r="AT855" s="7">
        <f>SUMIFS('Inventory (old)'!$P:$P,'Inventory (old)'!$A:$A,"Transverse",'Inventory (old)'!$B:$B,$A855,'Inventory (old)'!$E:$E,"&gt;="&amp;$F855,'Inventory (old)'!$E:$E,"&lt;"&amp;$G855)</f>
        <v>0</v>
      </c>
      <c r="AU855" s="7">
        <f>SUMIFS('Inventory (old)'!$M:$M,'Inventory (old)'!$A:$A,"Crosswalk",'Inventory (old)'!$B:$B,$A855,'Inventory (old)'!$E:$E,"&gt;="&amp;$F855,'Inventory (old)'!$E:$E,"&lt;"&amp;$G855)</f>
        <v>0</v>
      </c>
      <c r="AV855" s="7">
        <f>SUMIFS('Inventory (old)'!$M:$M,'Inventory (old)'!$A:$A,"Yield Line",'Inventory (old)'!$B:$B,$A855,'Inventory (old)'!$E:$E,"&gt;="&amp;$F855,'Inventory (old)'!$E:$E,"&lt;"&amp;$G855)</f>
        <v>0</v>
      </c>
      <c r="AW855" s="7">
        <f>SUMIFS('Inventory (old)'!$M:$M,'Inventory (old)'!$A:$A,"Island",'Inventory (old)'!$B:$B,$A855,'Inventory (old)'!$E:$E,"&gt;="&amp;$F855,'Inventory (old)'!$E:$E,"&lt;"&amp;$G855)</f>
        <v>0</v>
      </c>
      <c r="AX855" s="7">
        <f>SUMIFS('Inventory (old)'!$M:$M,'Inventory (old)'!$A:$A,"Railroad",'Inventory (old)'!$B:$B,$A855,'Inventory (old)'!$E:$E,"&gt;="&amp;$F855,'Inventory (old)'!$E:$E,"&lt;"&amp;$G855)</f>
        <v>0</v>
      </c>
      <c r="AY855" s="7">
        <f>SUMIFS('Inventory (old)'!$M:$M,'Inventory (old)'!$A:$A,"School",'Inventory (old)'!$B:$B,$A855,'Inventory (old)'!$E:$E,"&gt;="&amp;$F855,'Inventory (old)'!$E:$E,"&lt;"&amp;$G855)</f>
        <v>0</v>
      </c>
      <c r="AZ855" s="7">
        <f>SUMIFS('Inventory (old)'!$M:$M,'Inventory (old)'!$A:$A,"Air Speed",'Inventory (old)'!$B:$B,$A855,'Inventory (old)'!$E:$E,"&gt;="&amp;$F855,'Inventory (old)'!$E:$E,"&lt;"&amp;$G855)</f>
        <v>0</v>
      </c>
      <c r="BA855" s="7">
        <f>SUMIFS('Inventory (old)'!$M:$M,'Inventory (old)'!$A:$A,"Wrong Way",'Inventory (old)'!$B:$B,$A855,'Inventory (old)'!$E:$E,"&gt;="&amp;$F855,'Inventory (old)'!$E:$E,"&lt;"&amp;$G855)</f>
        <v>0</v>
      </c>
      <c r="BB855" s="7">
        <f>SUMIFS('Inventory (old)'!$M:$M,'Inventory (old)'!$A:$A,"Merge Arrow",'Inventory (old)'!$B:$B,$A855,'Inventory (old)'!$E:$E,"&gt;="&amp;$F855,'Inventory (old)'!$E:$E,"&lt;"&amp;$G855)</f>
        <v>0</v>
      </c>
      <c r="BC855" s="7">
        <f>SUMIFS('Inventory (old)'!$M:$M,'Inventory (old)'!$A:$A,"Bike",'Inventory (old)'!$B:$B,$A855,'Inventory (old)'!$E:$E,"&gt;="&amp;$F855,'Inventory (old)'!$E:$E,"&lt;"&amp;$G855)</f>
        <v>0</v>
      </c>
      <c r="BD855" s="7">
        <f>SUMIFS('Inventory (old)'!$M:$M,'Inventory (old)'!$A:$A,"Parking",'Inventory (old)'!$B:$B,$A855,'Inventory (old)'!$E:$E,"&gt;="&amp;$F855,'Inventory (old)'!$E:$E,"&lt;"&amp;$G855)</f>
        <v>0</v>
      </c>
      <c r="BE855" s="1">
        <f>SUMIFS('Inventory (old)'!$S:$S,'Inventory (old)'!$A:$A,"Parking",'Inventory (old)'!$B:$B,$A855,'Inventory (old)'!$E:$E,"&gt;="&amp;$F855,'Inventory (old)'!$E:$E,"&lt;"&amp;$G855)</f>
        <v>0</v>
      </c>
      <c r="BF855" s="13"/>
    </row>
    <row r="856" spans="1:58" x14ac:dyDescent="0.25">
      <c r="A856" s="6" t="s">
        <v>3149</v>
      </c>
      <c r="B856" s="7" t="s">
        <v>102</v>
      </c>
      <c r="C856" s="7" t="s">
        <v>2051</v>
      </c>
      <c r="D856" s="7">
        <v>57</v>
      </c>
      <c r="E856" s="7" t="s">
        <v>2176</v>
      </c>
      <c r="F856" s="8">
        <v>12.95</v>
      </c>
      <c r="G856" s="8">
        <v>13.02</v>
      </c>
      <c r="H856" s="7" t="s">
        <v>3148</v>
      </c>
      <c r="I856" s="7" t="s">
        <v>3151</v>
      </c>
      <c r="J856" s="14">
        <v>0.08</v>
      </c>
      <c r="K856" s="15" t="s">
        <v>2062</v>
      </c>
      <c r="L856" s="7" t="s">
        <v>2193</v>
      </c>
      <c r="M856" s="7" t="s">
        <v>2072</v>
      </c>
      <c r="N856" s="20">
        <v>1</v>
      </c>
      <c r="O856" s="20"/>
      <c r="P856" s="20"/>
      <c r="Q856" s="20"/>
      <c r="R856" s="8"/>
      <c r="S856" s="8"/>
      <c r="T856" s="14"/>
      <c r="U856" s="14"/>
      <c r="V856" s="21"/>
      <c r="W856" s="16"/>
      <c r="Y856" s="1">
        <v>105560</v>
      </c>
      <c r="Z856" s="7">
        <v>2023</v>
      </c>
      <c r="AA856" s="7" t="s">
        <v>3185</v>
      </c>
      <c r="AB856" s="7">
        <v>2022</v>
      </c>
      <c r="AC856" s="16" t="s">
        <v>348</v>
      </c>
      <c r="AD856" s="113">
        <v>2024</v>
      </c>
      <c r="AE856" s="31">
        <f t="shared" si="170"/>
        <v>642</v>
      </c>
      <c r="AF856" s="8">
        <f t="shared" si="166"/>
        <v>0</v>
      </c>
      <c r="AG856" s="8">
        <f t="shared" si="167"/>
        <v>0.08</v>
      </c>
      <c r="AH856" s="8">
        <f t="shared" si="168"/>
        <v>0.08</v>
      </c>
      <c r="AI856" s="8">
        <f t="shared" si="169"/>
        <v>0</v>
      </c>
      <c r="AJ856" s="7">
        <f>IF($P856="X",SUMIFS('Inventory (old)'!$M:$M,'Inventory (old)'!$A:$A,"Channel",'Inventory (old)'!$B:$B,$A856,'Inventory (old)'!$E:$E,"&gt;="&amp;$F856,'Inventory (old)'!$E:$E,"&lt;"&amp;$G856),0)</f>
        <v>0</v>
      </c>
      <c r="AK856" s="12">
        <f>IF($P856="X",SUMIFS('Inventory (old)'!$M:$M,'Inventory (old)'!$A:$A,"Dotted Line",'Inventory (old)'!$B:$B,$A856,'Inventory (old)'!$E:$E,"&gt;="&amp;$F856,'Inventory (old)'!$E:$E,"&lt;"&amp;$G856),0)</f>
        <v>0</v>
      </c>
      <c r="AL856" s="113">
        <v>2024</v>
      </c>
      <c r="AM856" s="31">
        <f t="shared" si="171"/>
        <v>643</v>
      </c>
      <c r="AN856" s="7">
        <f>IF($P856="X",0,SUMIFS('Inventory (old)'!$M:$M,'Inventory (old)'!$A:$A,"Channel",'Inventory (old)'!$B:$B,$A856,'Inventory (old)'!$E:$E,"&gt;="&amp;F856,'Inventory (old)'!$E:$E,"&lt;"&amp;$G856))</f>
        <v>0</v>
      </c>
      <c r="AO856" s="7">
        <f>IF($P856="X",0,SUMIFS('Inventory (old)'!$M:$M,'Inventory (old)'!$A:$A,"Dotted Line",'Inventory (old)'!$B:$B,$A856,'Inventory (old)'!$E:$E,"&gt;="&amp;$F856,'Inventory (old)'!$E:$E,"&lt;"&amp;$G856))</f>
        <v>0</v>
      </c>
      <c r="AP856" s="7">
        <f>SUMIFS('Inventory (old)'!$M:$M,'Inventory (old)'!$A:$A,"Stop Line",'Inventory (old)'!$B:$B,$A856,'Inventory (old)'!$E:$E,"&gt;="&amp;$F856,'Inventory (old)'!$E:$E,"&lt;"&amp;$G856)</f>
        <v>60</v>
      </c>
      <c r="AQ856" s="7">
        <f>SUMIFS('Inventory (old)'!$M:$M,'Inventory (old)'!$A:$A,"Arrows and Onlys",'Inventory (old)'!$B:$B,$A856,'Inventory (old)'!$E:$E,"&gt;="&amp;$F856,'Inventory (old)'!$E:$E,"&lt;"&amp;$G856)</f>
        <v>0</v>
      </c>
      <c r="AR856" s="7">
        <f>SUMIFS('Inventory (old)'!$N:$N,'Inventory (old)'!$A:$A,"Arrows and Onlys",'Inventory (old)'!$B:$B,$A856,'Inventory (old)'!$E:$E,"&gt;="&amp;$F856,'Inventory (old)'!$E:$E,"&lt;"&amp;$G856)</f>
        <v>0</v>
      </c>
      <c r="AS856" s="7">
        <f>SUMIFS('Inventory (old)'!$O:$O,'Inventory (old)'!$A:$A,"Transverse",'Inventory (old)'!$B:$B,$A856,'Inventory (old)'!$E:$E,"&gt;="&amp;$F856,'Inventory (old)'!$E:$E,"&lt;"&amp;$G856)</f>
        <v>0</v>
      </c>
      <c r="AT856" s="7">
        <f>SUMIFS('Inventory (old)'!$P:$P,'Inventory (old)'!$A:$A,"Transverse",'Inventory (old)'!$B:$B,$A856,'Inventory (old)'!$E:$E,"&gt;="&amp;$F856,'Inventory (old)'!$E:$E,"&lt;"&amp;$G856)</f>
        <v>0</v>
      </c>
      <c r="AU856" s="7">
        <f>SUMIFS('Inventory (old)'!$M:$M,'Inventory (old)'!$A:$A,"Crosswalk",'Inventory (old)'!$B:$B,$A856,'Inventory (old)'!$E:$E,"&gt;="&amp;$F856,'Inventory (old)'!$E:$E,"&lt;"&amp;$G856)</f>
        <v>0</v>
      </c>
      <c r="AV856" s="7">
        <f>SUMIFS('Inventory (old)'!$M:$M,'Inventory (old)'!$A:$A,"Yield Line",'Inventory (old)'!$B:$B,$A856,'Inventory (old)'!$E:$E,"&gt;="&amp;$F856,'Inventory (old)'!$E:$E,"&lt;"&amp;$G856)</f>
        <v>0</v>
      </c>
      <c r="AW856" s="7">
        <f>SUMIFS('Inventory (old)'!$M:$M,'Inventory (old)'!$A:$A,"Island",'Inventory (old)'!$B:$B,$A856,'Inventory (old)'!$E:$E,"&gt;="&amp;$F856,'Inventory (old)'!$E:$E,"&lt;"&amp;$G856)</f>
        <v>0</v>
      </c>
      <c r="AX856" s="7">
        <f>SUMIFS('Inventory (old)'!$M:$M,'Inventory (old)'!$A:$A,"Railroad",'Inventory (old)'!$B:$B,$A856,'Inventory (old)'!$E:$E,"&gt;="&amp;$F856,'Inventory (old)'!$E:$E,"&lt;"&amp;$G856)</f>
        <v>0</v>
      </c>
      <c r="AY856" s="7">
        <f>SUMIFS('Inventory (old)'!$M:$M,'Inventory (old)'!$A:$A,"School",'Inventory (old)'!$B:$B,$A856,'Inventory (old)'!$E:$E,"&gt;="&amp;$F856,'Inventory (old)'!$E:$E,"&lt;"&amp;$G856)</f>
        <v>0</v>
      </c>
      <c r="AZ856" s="7">
        <f>SUMIFS('Inventory (old)'!$M:$M,'Inventory (old)'!$A:$A,"Air Speed",'Inventory (old)'!$B:$B,$A856,'Inventory (old)'!$E:$E,"&gt;="&amp;$F856,'Inventory (old)'!$E:$E,"&lt;"&amp;$G856)</f>
        <v>0</v>
      </c>
      <c r="BA856" s="7">
        <f>SUMIFS('Inventory (old)'!$M:$M,'Inventory (old)'!$A:$A,"Wrong Way",'Inventory (old)'!$B:$B,$A856,'Inventory (old)'!$E:$E,"&gt;="&amp;$F856,'Inventory (old)'!$E:$E,"&lt;"&amp;$G856)</f>
        <v>0</v>
      </c>
      <c r="BB856" s="7">
        <f>SUMIFS('Inventory (old)'!$M:$M,'Inventory (old)'!$A:$A,"Merge Arrow",'Inventory (old)'!$B:$B,$A856,'Inventory (old)'!$E:$E,"&gt;="&amp;$F856,'Inventory (old)'!$E:$E,"&lt;"&amp;$G856)</f>
        <v>0</v>
      </c>
      <c r="BC856" s="7">
        <f>SUMIFS('Inventory (old)'!$M:$M,'Inventory (old)'!$A:$A,"Bike",'Inventory (old)'!$B:$B,$A856,'Inventory (old)'!$E:$E,"&gt;="&amp;$F856,'Inventory (old)'!$E:$E,"&lt;"&amp;$G856)</f>
        <v>0</v>
      </c>
      <c r="BD856" s="7">
        <f>SUMIFS('Inventory (old)'!$M:$M,'Inventory (old)'!$A:$A,"Parking",'Inventory (old)'!$B:$B,$A856,'Inventory (old)'!$E:$E,"&gt;="&amp;$F856,'Inventory (old)'!$E:$E,"&lt;"&amp;$G856)</f>
        <v>0</v>
      </c>
      <c r="BE856" s="1">
        <f>SUMIFS('Inventory (old)'!$S:$S,'Inventory (old)'!$A:$A,"Parking",'Inventory (old)'!$B:$B,$A856,'Inventory (old)'!$E:$E,"&gt;="&amp;$F856,'Inventory (old)'!$E:$E,"&lt;"&amp;$G856)</f>
        <v>0</v>
      </c>
      <c r="BF856" s="13"/>
    </row>
    <row r="857" spans="1:58" x14ac:dyDescent="0.25">
      <c r="A857" s="6" t="s">
        <v>3279</v>
      </c>
      <c r="B857" s="7" t="s">
        <v>102</v>
      </c>
      <c r="C857" s="7" t="s">
        <v>2051</v>
      </c>
      <c r="D857" s="7">
        <v>57</v>
      </c>
      <c r="E857" s="7" t="s">
        <v>2176</v>
      </c>
      <c r="F857" s="8">
        <v>12.95</v>
      </c>
      <c r="G857" s="8">
        <v>13.02</v>
      </c>
      <c r="H857" s="7" t="s">
        <v>3148</v>
      </c>
      <c r="I857" s="7" t="s">
        <v>3152</v>
      </c>
      <c r="J857" s="14">
        <v>0.16</v>
      </c>
      <c r="K857" s="15" t="s">
        <v>2062</v>
      </c>
      <c r="L857" s="7" t="s">
        <v>2193</v>
      </c>
      <c r="M857" s="7" t="s">
        <v>2072</v>
      </c>
      <c r="N857" s="20">
        <v>1</v>
      </c>
      <c r="O857" s="20"/>
      <c r="P857" s="20"/>
      <c r="Q857" s="20"/>
      <c r="R857" s="8"/>
      <c r="S857" s="8"/>
      <c r="T857" s="14"/>
      <c r="U857" s="14"/>
      <c r="V857" s="21"/>
      <c r="W857" s="16"/>
      <c r="Y857" s="1">
        <v>105560</v>
      </c>
      <c r="Z857" s="7">
        <v>2023</v>
      </c>
      <c r="AA857" s="7" t="s">
        <v>3185</v>
      </c>
      <c r="AB857" s="7">
        <v>2022</v>
      </c>
      <c r="AC857" s="16" t="s">
        <v>348</v>
      </c>
      <c r="AD857" s="113">
        <v>2024</v>
      </c>
      <c r="AE857" s="31">
        <f t="shared" si="170"/>
        <v>642</v>
      </c>
      <c r="AF857" s="8">
        <f t="shared" si="166"/>
        <v>0</v>
      </c>
      <c r="AG857" s="8">
        <f t="shared" si="167"/>
        <v>0.16</v>
      </c>
      <c r="AH857" s="8">
        <f t="shared" si="168"/>
        <v>0.16</v>
      </c>
      <c r="AI857" s="8">
        <f t="shared" si="169"/>
        <v>0</v>
      </c>
      <c r="AJ857" s="7">
        <f>IF($P857="X",SUMIFS('Inventory (old)'!$M:$M,'Inventory (old)'!$A:$A,"Channel",'Inventory (old)'!$B:$B,$A857,'Inventory (old)'!$E:$E,"&gt;="&amp;$F857,'Inventory (old)'!$E:$E,"&lt;"&amp;$G857),0)</f>
        <v>0</v>
      </c>
      <c r="AK857" s="12">
        <f>IF($P857="X",SUMIFS('Inventory (old)'!$M:$M,'Inventory (old)'!$A:$A,"Dotted Line",'Inventory (old)'!$B:$B,$A857,'Inventory (old)'!$E:$E,"&gt;="&amp;$F857,'Inventory (old)'!$E:$E,"&lt;"&amp;$G857),0)</f>
        <v>0</v>
      </c>
      <c r="AL857" s="113">
        <v>2024</v>
      </c>
      <c r="AM857" s="31">
        <f t="shared" si="171"/>
        <v>643</v>
      </c>
      <c r="AN857" s="7">
        <f>IF($P857="X",0,SUMIFS('Inventory (old)'!$M:$M,'Inventory (old)'!$A:$A,"Channel",'Inventory (old)'!$B:$B,$A857,'Inventory (old)'!$E:$E,"&gt;="&amp;F857,'Inventory (old)'!$E:$E,"&lt;"&amp;$G857))</f>
        <v>0</v>
      </c>
      <c r="AO857" s="7">
        <f>IF($P857="X",0,SUMIFS('Inventory (old)'!$M:$M,'Inventory (old)'!$A:$A,"Dotted Line",'Inventory (old)'!$B:$B,$A857,'Inventory (old)'!$E:$E,"&gt;="&amp;$F857,'Inventory (old)'!$E:$E,"&lt;"&amp;$G857))</f>
        <v>0</v>
      </c>
      <c r="AP857" s="7">
        <f>SUMIFS('Inventory (old)'!$M:$M,'Inventory (old)'!$A:$A,"Stop Line",'Inventory (old)'!$B:$B,$A857,'Inventory (old)'!$E:$E,"&gt;="&amp;$F857,'Inventory (old)'!$E:$E,"&lt;"&amp;$G857)</f>
        <v>55</v>
      </c>
      <c r="AQ857" s="7">
        <f>SUMIFS('Inventory (old)'!$M:$M,'Inventory (old)'!$A:$A,"Arrows and Onlys",'Inventory (old)'!$B:$B,$A857,'Inventory (old)'!$E:$E,"&gt;="&amp;$F857,'Inventory (old)'!$E:$E,"&lt;"&amp;$G857)</f>
        <v>0</v>
      </c>
      <c r="AR857" s="7">
        <f>SUMIFS('Inventory (old)'!$N:$N,'Inventory (old)'!$A:$A,"Arrows and Onlys",'Inventory (old)'!$B:$B,$A857,'Inventory (old)'!$E:$E,"&gt;="&amp;$F857,'Inventory (old)'!$E:$E,"&lt;"&amp;$G857)</f>
        <v>0</v>
      </c>
      <c r="AS857" s="7">
        <f>SUMIFS('Inventory (old)'!$O:$O,'Inventory (old)'!$A:$A,"Transverse",'Inventory (old)'!$B:$B,$A857,'Inventory (old)'!$E:$E,"&gt;="&amp;$F857,'Inventory (old)'!$E:$E,"&lt;"&amp;$G857)</f>
        <v>0</v>
      </c>
      <c r="AT857" s="7">
        <f>SUMIFS('Inventory (old)'!$P:$P,'Inventory (old)'!$A:$A,"Transverse",'Inventory (old)'!$B:$B,$A857,'Inventory (old)'!$E:$E,"&gt;="&amp;$F857,'Inventory (old)'!$E:$E,"&lt;"&amp;$G857)</f>
        <v>0</v>
      </c>
      <c r="AU857" s="7">
        <f>SUMIFS('Inventory (old)'!$M:$M,'Inventory (old)'!$A:$A,"Crosswalk",'Inventory (old)'!$B:$B,$A857,'Inventory (old)'!$E:$E,"&gt;="&amp;$F857,'Inventory (old)'!$E:$E,"&lt;"&amp;$G857)</f>
        <v>0</v>
      </c>
      <c r="AV857" s="7">
        <f>SUMIFS('Inventory (old)'!$M:$M,'Inventory (old)'!$A:$A,"Yield Line",'Inventory (old)'!$B:$B,$A857,'Inventory (old)'!$E:$E,"&gt;="&amp;$F857,'Inventory (old)'!$E:$E,"&lt;"&amp;$G857)</f>
        <v>0</v>
      </c>
      <c r="AW857" s="7">
        <f>SUMIFS('Inventory (old)'!$M:$M,'Inventory (old)'!$A:$A,"Island",'Inventory (old)'!$B:$B,$A857,'Inventory (old)'!$E:$E,"&gt;="&amp;$F857,'Inventory (old)'!$E:$E,"&lt;"&amp;$G857)</f>
        <v>0</v>
      </c>
      <c r="AX857" s="7">
        <f>SUMIFS('Inventory (old)'!$M:$M,'Inventory (old)'!$A:$A,"Railroad",'Inventory (old)'!$B:$B,$A857,'Inventory (old)'!$E:$E,"&gt;="&amp;$F857,'Inventory (old)'!$E:$E,"&lt;"&amp;$G857)</f>
        <v>0</v>
      </c>
      <c r="AY857" s="7">
        <f>SUMIFS('Inventory (old)'!$M:$M,'Inventory (old)'!$A:$A,"School",'Inventory (old)'!$B:$B,$A857,'Inventory (old)'!$E:$E,"&gt;="&amp;$F857,'Inventory (old)'!$E:$E,"&lt;"&amp;$G857)</f>
        <v>0</v>
      </c>
      <c r="AZ857" s="7">
        <f>SUMIFS('Inventory (old)'!$M:$M,'Inventory (old)'!$A:$A,"Air Speed",'Inventory (old)'!$B:$B,$A857,'Inventory (old)'!$E:$E,"&gt;="&amp;$F857,'Inventory (old)'!$E:$E,"&lt;"&amp;$G857)</f>
        <v>0</v>
      </c>
      <c r="BA857" s="7">
        <f>SUMIFS('Inventory (old)'!$M:$M,'Inventory (old)'!$A:$A,"Wrong Way",'Inventory (old)'!$B:$B,$A857,'Inventory (old)'!$E:$E,"&gt;="&amp;$F857,'Inventory (old)'!$E:$E,"&lt;"&amp;$G857)</f>
        <v>0</v>
      </c>
      <c r="BB857" s="7">
        <f>SUMIFS('Inventory (old)'!$M:$M,'Inventory (old)'!$A:$A,"Merge Arrow",'Inventory (old)'!$B:$B,$A857,'Inventory (old)'!$E:$E,"&gt;="&amp;$F857,'Inventory (old)'!$E:$E,"&lt;"&amp;$G857)</f>
        <v>0</v>
      </c>
      <c r="BC857" s="7">
        <f>SUMIFS('Inventory (old)'!$M:$M,'Inventory (old)'!$A:$A,"Bike",'Inventory (old)'!$B:$B,$A857,'Inventory (old)'!$E:$E,"&gt;="&amp;$F857,'Inventory (old)'!$E:$E,"&lt;"&amp;$G857)</f>
        <v>0</v>
      </c>
      <c r="BD857" s="7">
        <f>SUMIFS('Inventory (old)'!$M:$M,'Inventory (old)'!$A:$A,"Parking",'Inventory (old)'!$B:$B,$A857,'Inventory (old)'!$E:$E,"&gt;="&amp;$F857,'Inventory (old)'!$E:$E,"&lt;"&amp;$G857)</f>
        <v>0</v>
      </c>
      <c r="BE857" s="1">
        <f>SUMIFS('Inventory (old)'!$S:$S,'Inventory (old)'!$A:$A,"Parking",'Inventory (old)'!$B:$B,$A857,'Inventory (old)'!$E:$E,"&gt;="&amp;$F857,'Inventory (old)'!$E:$E,"&lt;"&amp;$G857)</f>
        <v>0</v>
      </c>
      <c r="BF857" s="13"/>
    </row>
    <row r="858" spans="1:58" x14ac:dyDescent="0.25">
      <c r="A858" s="6" t="s">
        <v>863</v>
      </c>
      <c r="B858" s="7" t="s">
        <v>102</v>
      </c>
      <c r="C858" s="7" t="s">
        <v>2051</v>
      </c>
      <c r="D858" s="7">
        <v>57</v>
      </c>
      <c r="E858" s="7" t="s">
        <v>2176</v>
      </c>
      <c r="F858" s="8">
        <v>12.95</v>
      </c>
      <c r="G858" s="8">
        <v>13.02</v>
      </c>
      <c r="H858" s="7" t="s">
        <v>3148</v>
      </c>
      <c r="I858" s="7" t="s">
        <v>3153</v>
      </c>
      <c r="J858" s="14">
        <v>0.16</v>
      </c>
      <c r="K858" s="15" t="s">
        <v>2062</v>
      </c>
      <c r="L858" s="7" t="s">
        <v>2193</v>
      </c>
      <c r="M858" s="7" t="s">
        <v>2072</v>
      </c>
      <c r="N858" s="20">
        <v>1</v>
      </c>
      <c r="O858" s="20"/>
      <c r="P858" s="20"/>
      <c r="Q858" s="20"/>
      <c r="R858" s="8"/>
      <c r="S858" s="8"/>
      <c r="T858" s="14"/>
      <c r="U858" s="14"/>
      <c r="V858" s="21"/>
      <c r="W858" s="16"/>
      <c r="Y858" s="1">
        <v>105560</v>
      </c>
      <c r="Z858" s="7">
        <v>2023</v>
      </c>
      <c r="AA858" s="7" t="s">
        <v>3185</v>
      </c>
      <c r="AB858" s="7">
        <v>2022</v>
      </c>
      <c r="AC858" s="16" t="s">
        <v>348</v>
      </c>
      <c r="AD858" s="113">
        <v>2024</v>
      </c>
      <c r="AE858" s="31">
        <f t="shared" si="170"/>
        <v>642</v>
      </c>
      <c r="AF858" s="8">
        <f t="shared" si="166"/>
        <v>0</v>
      </c>
      <c r="AG858" s="8">
        <f t="shared" si="167"/>
        <v>0.16</v>
      </c>
      <c r="AH858" s="8">
        <f t="shared" si="168"/>
        <v>0.16</v>
      </c>
      <c r="AI858" s="8">
        <f t="shared" si="169"/>
        <v>0</v>
      </c>
      <c r="AJ858" s="7">
        <f>IF($P858="X",SUMIFS('Inventory (old)'!$M:$M,'Inventory (old)'!$A:$A,"Channel",'Inventory (old)'!$B:$B,$A858,'Inventory (old)'!$E:$E,"&gt;="&amp;$F858,'Inventory (old)'!$E:$E,"&lt;"&amp;$G858),0)</f>
        <v>0</v>
      </c>
      <c r="AK858" s="12">
        <f>IF($P858="X",SUMIFS('Inventory (old)'!$M:$M,'Inventory (old)'!$A:$A,"Dotted Line",'Inventory (old)'!$B:$B,$A858,'Inventory (old)'!$E:$E,"&gt;="&amp;$F858,'Inventory (old)'!$E:$E,"&lt;"&amp;$G858),0)</f>
        <v>0</v>
      </c>
      <c r="AL858" s="113">
        <v>2024</v>
      </c>
      <c r="AM858" s="31">
        <f t="shared" si="171"/>
        <v>643</v>
      </c>
      <c r="AN858" s="7">
        <f>IF($P858="X",0,SUMIFS('Inventory (old)'!$M:$M,'Inventory (old)'!$A:$A,"Channel",'Inventory (old)'!$B:$B,$A858,'Inventory (old)'!$E:$E,"&gt;="&amp;F858,'Inventory (old)'!$E:$E,"&lt;"&amp;$G858))</f>
        <v>0</v>
      </c>
      <c r="AO858" s="7">
        <f>IF($P858="X",0,SUMIFS('Inventory (old)'!$M:$M,'Inventory (old)'!$A:$A,"Dotted Line",'Inventory (old)'!$B:$B,$A858,'Inventory (old)'!$E:$E,"&gt;="&amp;$F858,'Inventory (old)'!$E:$E,"&lt;"&amp;$G858))</f>
        <v>0</v>
      </c>
      <c r="AP858" s="7">
        <f>SUMIFS('Inventory (old)'!$M:$M,'Inventory (old)'!$A:$A,"Stop Line",'Inventory (old)'!$B:$B,$A858,'Inventory (old)'!$E:$E,"&gt;="&amp;$F858,'Inventory (old)'!$E:$E,"&lt;"&amp;$G858)</f>
        <v>45</v>
      </c>
      <c r="AQ858" s="7">
        <f>SUMIFS('Inventory (old)'!$M:$M,'Inventory (old)'!$A:$A,"Arrows and Onlys",'Inventory (old)'!$B:$B,$A858,'Inventory (old)'!$E:$E,"&gt;="&amp;$F858,'Inventory (old)'!$E:$E,"&lt;"&amp;$G858)</f>
        <v>0</v>
      </c>
      <c r="AR858" s="7">
        <f>SUMIFS('Inventory (old)'!$N:$N,'Inventory (old)'!$A:$A,"Arrows and Onlys",'Inventory (old)'!$B:$B,$A858,'Inventory (old)'!$E:$E,"&gt;="&amp;$F858,'Inventory (old)'!$E:$E,"&lt;"&amp;$G858)</f>
        <v>0</v>
      </c>
      <c r="AS858" s="7">
        <f>SUMIFS('Inventory (old)'!$O:$O,'Inventory (old)'!$A:$A,"Transverse",'Inventory (old)'!$B:$B,$A858,'Inventory (old)'!$E:$E,"&gt;="&amp;$F858,'Inventory (old)'!$E:$E,"&lt;"&amp;$G858)</f>
        <v>0</v>
      </c>
      <c r="AT858" s="7">
        <f>SUMIFS('Inventory (old)'!$P:$P,'Inventory (old)'!$A:$A,"Transverse",'Inventory (old)'!$B:$B,$A858,'Inventory (old)'!$E:$E,"&gt;="&amp;$F858,'Inventory (old)'!$E:$E,"&lt;"&amp;$G858)</f>
        <v>0</v>
      </c>
      <c r="AU858" s="7">
        <f>SUMIFS('Inventory (old)'!$M:$M,'Inventory (old)'!$A:$A,"Crosswalk",'Inventory (old)'!$B:$B,$A858,'Inventory (old)'!$E:$E,"&gt;="&amp;$F858,'Inventory (old)'!$E:$E,"&lt;"&amp;$G858)</f>
        <v>0</v>
      </c>
      <c r="AV858" s="7">
        <f>SUMIFS('Inventory (old)'!$M:$M,'Inventory (old)'!$A:$A,"Yield Line",'Inventory (old)'!$B:$B,$A858,'Inventory (old)'!$E:$E,"&gt;="&amp;$F858,'Inventory (old)'!$E:$E,"&lt;"&amp;$G858)</f>
        <v>0</v>
      </c>
      <c r="AW858" s="7">
        <f>SUMIFS('Inventory (old)'!$M:$M,'Inventory (old)'!$A:$A,"Island",'Inventory (old)'!$B:$B,$A858,'Inventory (old)'!$E:$E,"&gt;="&amp;$F858,'Inventory (old)'!$E:$E,"&lt;"&amp;$G858)</f>
        <v>0</v>
      </c>
      <c r="AX858" s="7">
        <f>SUMIFS('Inventory (old)'!$M:$M,'Inventory (old)'!$A:$A,"Railroad",'Inventory (old)'!$B:$B,$A858,'Inventory (old)'!$E:$E,"&gt;="&amp;$F858,'Inventory (old)'!$E:$E,"&lt;"&amp;$G858)</f>
        <v>0</v>
      </c>
      <c r="AY858" s="7">
        <f>SUMIFS('Inventory (old)'!$M:$M,'Inventory (old)'!$A:$A,"School",'Inventory (old)'!$B:$B,$A858,'Inventory (old)'!$E:$E,"&gt;="&amp;$F858,'Inventory (old)'!$E:$E,"&lt;"&amp;$G858)</f>
        <v>0</v>
      </c>
      <c r="AZ858" s="7">
        <f>SUMIFS('Inventory (old)'!$M:$M,'Inventory (old)'!$A:$A,"Air Speed",'Inventory (old)'!$B:$B,$A858,'Inventory (old)'!$E:$E,"&gt;="&amp;$F858,'Inventory (old)'!$E:$E,"&lt;"&amp;$G858)</f>
        <v>0</v>
      </c>
      <c r="BA858" s="7">
        <f>SUMIFS('Inventory (old)'!$M:$M,'Inventory (old)'!$A:$A,"Wrong Way",'Inventory (old)'!$B:$B,$A858,'Inventory (old)'!$E:$E,"&gt;="&amp;$F858,'Inventory (old)'!$E:$E,"&lt;"&amp;$G858)</f>
        <v>0</v>
      </c>
      <c r="BB858" s="7">
        <f>SUMIFS('Inventory (old)'!$M:$M,'Inventory (old)'!$A:$A,"Merge Arrow",'Inventory (old)'!$B:$B,$A858,'Inventory (old)'!$E:$E,"&gt;="&amp;$F858,'Inventory (old)'!$E:$E,"&lt;"&amp;$G858)</f>
        <v>0</v>
      </c>
      <c r="BC858" s="7">
        <f>SUMIFS('Inventory (old)'!$M:$M,'Inventory (old)'!$A:$A,"Bike",'Inventory (old)'!$B:$B,$A858,'Inventory (old)'!$E:$E,"&gt;="&amp;$F858,'Inventory (old)'!$E:$E,"&lt;"&amp;$G858)</f>
        <v>0</v>
      </c>
      <c r="BD858" s="7">
        <f>SUMIFS('Inventory (old)'!$M:$M,'Inventory (old)'!$A:$A,"Parking",'Inventory (old)'!$B:$B,$A858,'Inventory (old)'!$E:$E,"&gt;="&amp;$F858,'Inventory (old)'!$E:$E,"&lt;"&amp;$G858)</f>
        <v>0</v>
      </c>
      <c r="BE858" s="1">
        <f>SUMIFS('Inventory (old)'!$S:$S,'Inventory (old)'!$A:$A,"Parking",'Inventory (old)'!$B:$B,$A858,'Inventory (old)'!$E:$E,"&gt;="&amp;$F858,'Inventory (old)'!$E:$E,"&lt;"&amp;$G858)</f>
        <v>0</v>
      </c>
      <c r="BF858" s="13"/>
    </row>
    <row r="859" spans="1:58" x14ac:dyDescent="0.25">
      <c r="A859" s="6" t="s">
        <v>2257</v>
      </c>
      <c r="B859" s="7" t="s">
        <v>102</v>
      </c>
      <c r="C859" s="7" t="s">
        <v>2240</v>
      </c>
      <c r="D859" s="7">
        <v>71</v>
      </c>
      <c r="E859" s="7" t="s">
        <v>186</v>
      </c>
      <c r="F859" s="8">
        <v>1E-8</v>
      </c>
      <c r="G859" s="8">
        <v>7.12</v>
      </c>
      <c r="H859" s="7" t="s">
        <v>2258</v>
      </c>
      <c r="I859" s="7" t="s">
        <v>2259</v>
      </c>
      <c r="J859" s="14">
        <f>G859-F859</f>
        <v>7.1199999900000002</v>
      </c>
      <c r="K859" s="15" t="s">
        <v>2241</v>
      </c>
      <c r="L859" s="7" t="s">
        <v>2217</v>
      </c>
      <c r="M859" s="7" t="s">
        <v>2072</v>
      </c>
      <c r="N859" s="20">
        <v>3</v>
      </c>
      <c r="O859" s="20" t="s">
        <v>201</v>
      </c>
      <c r="P859" s="20"/>
      <c r="Q859" s="20"/>
      <c r="R859" s="8"/>
      <c r="S859" s="8"/>
      <c r="T859" s="14"/>
      <c r="U859" s="14"/>
      <c r="V859" s="21"/>
      <c r="W859" s="16"/>
      <c r="Y859" s="1">
        <v>105560</v>
      </c>
      <c r="Z859" s="7">
        <v>2023</v>
      </c>
      <c r="AA859" s="7" t="s">
        <v>3185</v>
      </c>
      <c r="AB859" s="7">
        <v>2022</v>
      </c>
      <c r="AC859" s="16" t="s">
        <v>348</v>
      </c>
      <c r="AD859" s="113">
        <v>2024</v>
      </c>
      <c r="AE859" s="31">
        <f t="shared" si="170"/>
        <v>642</v>
      </c>
      <c r="AF859" s="8">
        <f t="shared" si="166"/>
        <v>0</v>
      </c>
      <c r="AG859" s="8">
        <f t="shared" si="167"/>
        <v>7.1199999900000002</v>
      </c>
      <c r="AH859" s="8">
        <f t="shared" si="168"/>
        <v>7.1199999900000002</v>
      </c>
      <c r="AI859" s="8">
        <f t="shared" si="169"/>
        <v>14.23999998</v>
      </c>
      <c r="AJ859" s="7">
        <f>IF($P859="X",SUMIFS('Inventory (old)'!$M:$M,'Inventory (old)'!$A:$A,"Channel",'Inventory (old)'!$B:$B,$A859,'Inventory (old)'!$E:$E,"&gt;="&amp;$F859,'Inventory (old)'!$E:$E,"&lt;"&amp;$G859),0)</f>
        <v>0</v>
      </c>
      <c r="AK859" s="12">
        <f>IF($P859="X",SUMIFS('Inventory (old)'!$M:$M,'Inventory (old)'!$A:$A,"Dotted Line",'Inventory (old)'!$B:$B,$A859,'Inventory (old)'!$E:$E,"&gt;="&amp;$F859,'Inventory (old)'!$E:$E,"&lt;"&amp;$G859),0)</f>
        <v>0</v>
      </c>
      <c r="AL859" s="113"/>
      <c r="AM859" s="31" t="str">
        <f t="shared" si="171"/>
        <v/>
      </c>
      <c r="AN859" s="7">
        <f>IF($P859="X",0,SUMIFS('Inventory (old)'!$M:$M,'Inventory (old)'!$A:$A,"Channel",'Inventory (old)'!$B:$B,$A859,'Inventory (old)'!$E:$E,"&gt;="&amp;F859,'Inventory (old)'!$E:$E,"&lt;"&amp;$G859))</f>
        <v>0</v>
      </c>
      <c r="AO859" s="7">
        <f>IF($P859="X",0,SUMIFS('Inventory (old)'!$M:$M,'Inventory (old)'!$A:$A,"Dotted Line",'Inventory (old)'!$B:$B,$A859,'Inventory (old)'!$E:$E,"&gt;="&amp;$F859,'Inventory (old)'!$E:$E,"&lt;"&amp;$G859))</f>
        <v>0</v>
      </c>
      <c r="AP859" s="7">
        <f>SUMIFS('Inventory (old)'!$M:$M,'Inventory (old)'!$A:$A,"Stop Line",'Inventory (old)'!$B:$B,$A859,'Inventory (old)'!$E:$E,"&gt;="&amp;$F859,'Inventory (old)'!$E:$E,"&lt;"&amp;$G859)</f>
        <v>0</v>
      </c>
      <c r="AQ859" s="7">
        <f>SUMIFS('Inventory (old)'!$M:$M,'Inventory (old)'!$A:$A,"Arrows and Onlys",'Inventory (old)'!$B:$B,$A859,'Inventory (old)'!$E:$E,"&gt;="&amp;$F859,'Inventory (old)'!$E:$E,"&lt;"&amp;$G859)</f>
        <v>0</v>
      </c>
      <c r="AR859" s="7">
        <f>SUMIFS('Inventory (old)'!$N:$N,'Inventory (old)'!$A:$A,"Arrows and Onlys",'Inventory (old)'!$B:$B,$A859,'Inventory (old)'!$E:$E,"&gt;="&amp;$F859,'Inventory (old)'!$E:$E,"&lt;"&amp;$G859)</f>
        <v>0</v>
      </c>
      <c r="AS859" s="7">
        <f>SUMIFS('Inventory (old)'!$O:$O,'Inventory (old)'!$A:$A,"Transverse",'Inventory (old)'!$B:$B,$A859,'Inventory (old)'!$E:$E,"&gt;="&amp;$F859,'Inventory (old)'!$E:$E,"&lt;"&amp;$G859)</f>
        <v>0</v>
      </c>
      <c r="AT859" s="7">
        <f>SUMIFS('Inventory (old)'!$P:$P,'Inventory (old)'!$A:$A,"Transverse",'Inventory (old)'!$B:$B,$A859,'Inventory (old)'!$E:$E,"&gt;="&amp;$F859,'Inventory (old)'!$E:$E,"&lt;"&amp;$G859)</f>
        <v>0</v>
      </c>
      <c r="AU859" s="7">
        <f>SUMIFS('Inventory (old)'!$M:$M,'Inventory (old)'!$A:$A,"Crosswalk",'Inventory (old)'!$B:$B,$A859,'Inventory (old)'!$E:$E,"&gt;="&amp;$F859,'Inventory (old)'!$E:$E,"&lt;"&amp;$G859)</f>
        <v>0</v>
      </c>
      <c r="AV859" s="7">
        <f>SUMIFS('Inventory (old)'!$M:$M,'Inventory (old)'!$A:$A,"Yield Line",'Inventory (old)'!$B:$B,$A859,'Inventory (old)'!$E:$E,"&gt;="&amp;$F859,'Inventory (old)'!$E:$E,"&lt;"&amp;$G859)</f>
        <v>0</v>
      </c>
      <c r="AW859" s="7">
        <f>SUMIFS('Inventory (old)'!$M:$M,'Inventory (old)'!$A:$A,"Island",'Inventory (old)'!$B:$B,$A859,'Inventory (old)'!$E:$E,"&gt;="&amp;$F859,'Inventory (old)'!$E:$E,"&lt;"&amp;$G859)</f>
        <v>0</v>
      </c>
      <c r="AX859" s="7">
        <f>SUMIFS('Inventory (old)'!$M:$M,'Inventory (old)'!$A:$A,"Railroad",'Inventory (old)'!$B:$B,$A859,'Inventory (old)'!$E:$E,"&gt;="&amp;$F859,'Inventory (old)'!$E:$E,"&lt;"&amp;$G859)</f>
        <v>0</v>
      </c>
      <c r="AY859" s="7">
        <f>SUMIFS('Inventory (old)'!$M:$M,'Inventory (old)'!$A:$A,"School",'Inventory (old)'!$B:$B,$A859,'Inventory (old)'!$E:$E,"&gt;="&amp;$F859,'Inventory (old)'!$E:$E,"&lt;"&amp;$G859)</f>
        <v>0</v>
      </c>
      <c r="AZ859" s="7">
        <f>SUMIFS('Inventory (old)'!$M:$M,'Inventory (old)'!$A:$A,"Air Speed",'Inventory (old)'!$B:$B,$A859,'Inventory (old)'!$E:$E,"&gt;="&amp;$F859,'Inventory (old)'!$E:$E,"&lt;"&amp;$G859)</f>
        <v>0</v>
      </c>
      <c r="BA859" s="7">
        <f>SUMIFS('Inventory (old)'!$M:$M,'Inventory (old)'!$A:$A,"Wrong Way",'Inventory (old)'!$B:$B,$A859,'Inventory (old)'!$E:$E,"&gt;="&amp;$F859,'Inventory (old)'!$E:$E,"&lt;"&amp;$G859)</f>
        <v>0</v>
      </c>
      <c r="BB859" s="7">
        <f>SUMIFS('Inventory (old)'!$M:$M,'Inventory (old)'!$A:$A,"Merge Arrow",'Inventory (old)'!$B:$B,$A859,'Inventory (old)'!$E:$E,"&gt;="&amp;$F859,'Inventory (old)'!$E:$E,"&lt;"&amp;$G859)</f>
        <v>0</v>
      </c>
      <c r="BC859" s="7">
        <f>SUMIFS('Inventory (old)'!$M:$M,'Inventory (old)'!$A:$A,"Bike",'Inventory (old)'!$B:$B,$A859,'Inventory (old)'!$E:$E,"&gt;="&amp;$F859,'Inventory (old)'!$E:$E,"&lt;"&amp;$G859)</f>
        <v>0</v>
      </c>
      <c r="BD859" s="7">
        <f>SUMIFS('Inventory (old)'!$M:$M,'Inventory (old)'!$A:$A,"Parking",'Inventory (old)'!$B:$B,$A859,'Inventory (old)'!$E:$E,"&gt;="&amp;$F859,'Inventory (old)'!$E:$E,"&lt;"&amp;$G859)</f>
        <v>0</v>
      </c>
      <c r="BE859" s="1">
        <f>SUMIFS('Inventory (old)'!$S:$S,'Inventory (old)'!$A:$A,"Parking",'Inventory (old)'!$B:$B,$A859,'Inventory (old)'!$E:$E,"&gt;="&amp;$F859,'Inventory (old)'!$E:$E,"&lt;"&amp;$G859)</f>
        <v>0</v>
      </c>
      <c r="BF859" s="13"/>
    </row>
    <row r="860" spans="1:58" x14ac:dyDescent="0.25">
      <c r="A860" s="6" t="s">
        <v>2260</v>
      </c>
      <c r="B860" s="7" t="s">
        <v>102</v>
      </c>
      <c r="C860" s="7" t="s">
        <v>2240</v>
      </c>
      <c r="D860" s="7">
        <v>71</v>
      </c>
      <c r="E860" s="7" t="s">
        <v>213</v>
      </c>
      <c r="F860" s="8">
        <v>1E-8</v>
      </c>
      <c r="G860" s="8">
        <v>7.12</v>
      </c>
      <c r="H860" s="7" t="s">
        <v>2258</v>
      </c>
      <c r="I860" s="7" t="s">
        <v>2259</v>
      </c>
      <c r="J860" s="14">
        <f>G860-F860</f>
        <v>7.1199999900000002</v>
      </c>
      <c r="K860" s="15" t="s">
        <v>2241</v>
      </c>
      <c r="L860" s="7" t="s">
        <v>2217</v>
      </c>
      <c r="M860" s="7" t="s">
        <v>2072</v>
      </c>
      <c r="N860" s="20">
        <v>3</v>
      </c>
      <c r="O860" s="20" t="s">
        <v>201</v>
      </c>
      <c r="P860" s="20"/>
      <c r="Q860" s="20"/>
      <c r="R860" s="8"/>
      <c r="S860" s="8"/>
      <c r="T860" s="14"/>
      <c r="U860" s="14"/>
      <c r="V860" s="21"/>
      <c r="W860" s="16"/>
      <c r="Y860" s="1">
        <v>105560</v>
      </c>
      <c r="Z860" s="7">
        <v>2023</v>
      </c>
      <c r="AA860" s="7" t="s">
        <v>3185</v>
      </c>
      <c r="AB860" s="7">
        <v>2022</v>
      </c>
      <c r="AC860" s="16" t="s">
        <v>348</v>
      </c>
      <c r="AD860" s="113">
        <v>2024</v>
      </c>
      <c r="AE860" s="31">
        <f t="shared" si="170"/>
        <v>642</v>
      </c>
      <c r="AF860" s="8">
        <f t="shared" si="166"/>
        <v>0</v>
      </c>
      <c r="AG860" s="8">
        <f t="shared" si="167"/>
        <v>7.1199999900000002</v>
      </c>
      <c r="AH860" s="8">
        <f t="shared" si="168"/>
        <v>7.1199999900000002</v>
      </c>
      <c r="AI860" s="8">
        <f t="shared" si="169"/>
        <v>14.23999998</v>
      </c>
      <c r="AJ860" s="7">
        <f>IF($P860="X",SUMIFS('Inventory (old)'!$M:$M,'Inventory (old)'!$A:$A,"Channel",'Inventory (old)'!$B:$B,$A860,'Inventory (old)'!$E:$E,"&gt;="&amp;$F860,'Inventory (old)'!$E:$E,"&lt;"&amp;$G860),0)</f>
        <v>0</v>
      </c>
      <c r="AK860" s="12">
        <f>IF($P860="X",SUMIFS('Inventory (old)'!$M:$M,'Inventory (old)'!$A:$A,"Dotted Line",'Inventory (old)'!$B:$B,$A860,'Inventory (old)'!$E:$E,"&gt;="&amp;$F860,'Inventory (old)'!$E:$E,"&lt;"&amp;$G860),0)</f>
        <v>0</v>
      </c>
      <c r="AL860" s="113"/>
      <c r="AM860" s="31" t="str">
        <f t="shared" si="171"/>
        <v/>
      </c>
      <c r="AN860" s="7">
        <f>IF($P860="X",0,SUMIFS('Inventory (old)'!$M:$M,'Inventory (old)'!$A:$A,"Channel",'Inventory (old)'!$B:$B,$A860,'Inventory (old)'!$E:$E,"&gt;="&amp;F860,'Inventory (old)'!$E:$E,"&lt;"&amp;$G860))</f>
        <v>0</v>
      </c>
      <c r="AO860" s="7">
        <f>IF($P860="X",0,SUMIFS('Inventory (old)'!$M:$M,'Inventory (old)'!$A:$A,"Dotted Line",'Inventory (old)'!$B:$B,$A860,'Inventory (old)'!$E:$E,"&gt;="&amp;$F860,'Inventory (old)'!$E:$E,"&lt;"&amp;$G860))</f>
        <v>0</v>
      </c>
      <c r="AP860" s="7">
        <f>SUMIFS('Inventory (old)'!$M:$M,'Inventory (old)'!$A:$A,"Stop Line",'Inventory (old)'!$B:$B,$A860,'Inventory (old)'!$E:$E,"&gt;="&amp;$F860,'Inventory (old)'!$E:$E,"&lt;"&amp;$G860)</f>
        <v>0</v>
      </c>
      <c r="AQ860" s="7">
        <f>SUMIFS('Inventory (old)'!$M:$M,'Inventory (old)'!$A:$A,"Arrows and Onlys",'Inventory (old)'!$B:$B,$A860,'Inventory (old)'!$E:$E,"&gt;="&amp;$F860,'Inventory (old)'!$E:$E,"&lt;"&amp;$G860)</f>
        <v>0</v>
      </c>
      <c r="AR860" s="7">
        <f>SUMIFS('Inventory (old)'!$N:$N,'Inventory (old)'!$A:$A,"Arrows and Onlys",'Inventory (old)'!$B:$B,$A860,'Inventory (old)'!$E:$E,"&gt;="&amp;$F860,'Inventory (old)'!$E:$E,"&lt;"&amp;$G860)</f>
        <v>0</v>
      </c>
      <c r="AS860" s="7">
        <f>SUMIFS('Inventory (old)'!$O:$O,'Inventory (old)'!$A:$A,"Transverse",'Inventory (old)'!$B:$B,$A860,'Inventory (old)'!$E:$E,"&gt;="&amp;$F860,'Inventory (old)'!$E:$E,"&lt;"&amp;$G860)</f>
        <v>0</v>
      </c>
      <c r="AT860" s="7">
        <f>SUMIFS('Inventory (old)'!$P:$P,'Inventory (old)'!$A:$A,"Transverse",'Inventory (old)'!$B:$B,$A860,'Inventory (old)'!$E:$E,"&gt;="&amp;$F860,'Inventory (old)'!$E:$E,"&lt;"&amp;$G860)</f>
        <v>0</v>
      </c>
      <c r="AU860" s="7">
        <f>SUMIFS('Inventory (old)'!$M:$M,'Inventory (old)'!$A:$A,"Crosswalk",'Inventory (old)'!$B:$B,$A860,'Inventory (old)'!$E:$E,"&gt;="&amp;$F860,'Inventory (old)'!$E:$E,"&lt;"&amp;$G860)</f>
        <v>0</v>
      </c>
      <c r="AV860" s="7">
        <f>SUMIFS('Inventory (old)'!$M:$M,'Inventory (old)'!$A:$A,"Yield Line",'Inventory (old)'!$B:$B,$A860,'Inventory (old)'!$E:$E,"&gt;="&amp;$F860,'Inventory (old)'!$E:$E,"&lt;"&amp;$G860)</f>
        <v>0</v>
      </c>
      <c r="AW860" s="7">
        <f>SUMIFS('Inventory (old)'!$M:$M,'Inventory (old)'!$A:$A,"Island",'Inventory (old)'!$B:$B,$A860,'Inventory (old)'!$E:$E,"&gt;="&amp;$F860,'Inventory (old)'!$E:$E,"&lt;"&amp;$G860)</f>
        <v>0</v>
      </c>
      <c r="AX860" s="7">
        <f>SUMIFS('Inventory (old)'!$M:$M,'Inventory (old)'!$A:$A,"Railroad",'Inventory (old)'!$B:$B,$A860,'Inventory (old)'!$E:$E,"&gt;="&amp;$F860,'Inventory (old)'!$E:$E,"&lt;"&amp;$G860)</f>
        <v>0</v>
      </c>
      <c r="AY860" s="7">
        <f>SUMIFS('Inventory (old)'!$M:$M,'Inventory (old)'!$A:$A,"School",'Inventory (old)'!$B:$B,$A860,'Inventory (old)'!$E:$E,"&gt;="&amp;$F860,'Inventory (old)'!$E:$E,"&lt;"&amp;$G860)</f>
        <v>0</v>
      </c>
      <c r="AZ860" s="7">
        <f>SUMIFS('Inventory (old)'!$M:$M,'Inventory (old)'!$A:$A,"Air Speed",'Inventory (old)'!$B:$B,$A860,'Inventory (old)'!$E:$E,"&gt;="&amp;$F860,'Inventory (old)'!$E:$E,"&lt;"&amp;$G860)</f>
        <v>0</v>
      </c>
      <c r="BA860" s="7">
        <f>SUMIFS('Inventory (old)'!$M:$M,'Inventory (old)'!$A:$A,"Wrong Way",'Inventory (old)'!$B:$B,$A860,'Inventory (old)'!$E:$E,"&gt;="&amp;$F860,'Inventory (old)'!$E:$E,"&lt;"&amp;$G860)</f>
        <v>0</v>
      </c>
      <c r="BB860" s="7">
        <f>SUMIFS('Inventory (old)'!$M:$M,'Inventory (old)'!$A:$A,"Merge Arrow",'Inventory (old)'!$B:$B,$A860,'Inventory (old)'!$E:$E,"&gt;="&amp;$F860,'Inventory (old)'!$E:$E,"&lt;"&amp;$G860)</f>
        <v>0</v>
      </c>
      <c r="BC860" s="7">
        <f>SUMIFS('Inventory (old)'!$M:$M,'Inventory (old)'!$A:$A,"Bike",'Inventory (old)'!$B:$B,$A860,'Inventory (old)'!$E:$E,"&gt;="&amp;$F860,'Inventory (old)'!$E:$E,"&lt;"&amp;$G860)</f>
        <v>0</v>
      </c>
      <c r="BD860" s="7">
        <f>SUMIFS('Inventory (old)'!$M:$M,'Inventory (old)'!$A:$A,"Parking",'Inventory (old)'!$B:$B,$A860,'Inventory (old)'!$E:$E,"&gt;="&amp;$F860,'Inventory (old)'!$E:$E,"&lt;"&amp;$G860)</f>
        <v>0</v>
      </c>
      <c r="BE860" s="1">
        <f>SUMIFS('Inventory (old)'!$S:$S,'Inventory (old)'!$A:$A,"Parking",'Inventory (old)'!$B:$B,$A860,'Inventory (old)'!$E:$E,"&gt;="&amp;$F860,'Inventory (old)'!$E:$E,"&lt;"&amp;$G860)</f>
        <v>0</v>
      </c>
      <c r="BF860" s="13"/>
    </row>
    <row r="861" spans="1:58" x14ac:dyDescent="0.25">
      <c r="A861" s="6" t="s">
        <v>2261</v>
      </c>
      <c r="B861" s="7" t="s">
        <v>102</v>
      </c>
      <c r="C861" s="7" t="s">
        <v>2240</v>
      </c>
      <c r="D861" s="7">
        <v>71</v>
      </c>
      <c r="E861" s="7" t="s">
        <v>186</v>
      </c>
      <c r="F861" s="8">
        <v>0.95</v>
      </c>
      <c r="G861" s="8">
        <v>1.41</v>
      </c>
      <c r="H861" s="7" t="s">
        <v>87</v>
      </c>
      <c r="I861" s="7" t="s">
        <v>2196</v>
      </c>
      <c r="J861" s="14">
        <v>0.2</v>
      </c>
      <c r="K861" s="15" t="s">
        <v>2241</v>
      </c>
      <c r="L861" s="7" t="s">
        <v>2217</v>
      </c>
      <c r="M861" s="7" t="s">
        <v>2072</v>
      </c>
      <c r="N861" s="20">
        <v>1</v>
      </c>
      <c r="O861" s="20" t="s">
        <v>201</v>
      </c>
      <c r="P861" s="20"/>
      <c r="Q861" s="20"/>
      <c r="R861" s="8"/>
      <c r="S861" s="8"/>
      <c r="T861" s="14"/>
      <c r="U861" s="14"/>
      <c r="V861" s="21"/>
      <c r="W861" s="16"/>
      <c r="Y861" s="1">
        <v>105560</v>
      </c>
      <c r="Z861" s="7">
        <v>2023</v>
      </c>
      <c r="AA861" s="7" t="s">
        <v>3185</v>
      </c>
      <c r="AB861" s="7">
        <v>2022</v>
      </c>
      <c r="AC861" s="16" t="s">
        <v>348</v>
      </c>
      <c r="AD861" s="113">
        <v>2024</v>
      </c>
      <c r="AE861" s="31">
        <f t="shared" si="170"/>
        <v>642</v>
      </c>
      <c r="AF861" s="8">
        <f t="shared" si="166"/>
        <v>0</v>
      </c>
      <c r="AG861" s="8">
        <f t="shared" si="167"/>
        <v>0.2</v>
      </c>
      <c r="AH861" s="8">
        <f t="shared" si="168"/>
        <v>0.2</v>
      </c>
      <c r="AI861" s="8">
        <f t="shared" si="169"/>
        <v>0</v>
      </c>
      <c r="AJ861" s="7">
        <f>IF($P861="X",SUMIFS('Inventory (old)'!$M:$M,'Inventory (old)'!$A:$A,"Channel",'Inventory (old)'!$B:$B,$A861,'Inventory (old)'!$E:$E,"&gt;="&amp;$F861,'Inventory (old)'!$E:$E,"&lt;"&amp;$G861),0)</f>
        <v>0</v>
      </c>
      <c r="AK861" s="12">
        <f>IF($P861="X",SUMIFS('Inventory (old)'!$M:$M,'Inventory (old)'!$A:$A,"Dotted Line",'Inventory (old)'!$B:$B,$A861,'Inventory (old)'!$E:$E,"&gt;="&amp;$F861,'Inventory (old)'!$E:$E,"&lt;"&amp;$G861),0)</f>
        <v>0</v>
      </c>
      <c r="AL861" s="113"/>
      <c r="AM861" s="31" t="str">
        <f t="shared" si="171"/>
        <v/>
      </c>
      <c r="AN861" s="7">
        <f>IF($P861="X",0,SUMIFS('Inventory (old)'!$M:$M,'Inventory (old)'!$A:$A,"Channel",'Inventory (old)'!$B:$B,$A861,'Inventory (old)'!$E:$E,"&gt;="&amp;F861,'Inventory (old)'!$E:$E,"&lt;"&amp;$G861))</f>
        <v>622</v>
      </c>
      <c r="AO861" s="7">
        <f>IF($P861="X",0,SUMIFS('Inventory (old)'!$M:$M,'Inventory (old)'!$A:$A,"Dotted Line",'Inventory (old)'!$B:$B,$A861,'Inventory (old)'!$E:$E,"&gt;="&amp;$F861,'Inventory (old)'!$E:$E,"&lt;"&amp;$G861))</f>
        <v>850</v>
      </c>
      <c r="AP861" s="7">
        <f>SUMIFS('Inventory (old)'!$M:$M,'Inventory (old)'!$A:$A,"Stop Line",'Inventory (old)'!$B:$B,$A861,'Inventory (old)'!$E:$E,"&gt;="&amp;$F861,'Inventory (old)'!$E:$E,"&lt;"&amp;$G861)</f>
        <v>32</v>
      </c>
      <c r="AQ861" s="7">
        <f>SUMIFS('Inventory (old)'!$M:$M,'Inventory (old)'!$A:$A,"Arrows and Onlys",'Inventory (old)'!$B:$B,$A861,'Inventory (old)'!$E:$E,"&gt;="&amp;$F861,'Inventory (old)'!$E:$E,"&lt;"&amp;$G861)</f>
        <v>0</v>
      </c>
      <c r="AR861" s="7">
        <f>SUMIFS('Inventory (old)'!$N:$N,'Inventory (old)'!$A:$A,"Arrows and Onlys",'Inventory (old)'!$B:$B,$A861,'Inventory (old)'!$E:$E,"&gt;="&amp;$F861,'Inventory (old)'!$E:$E,"&lt;"&amp;$G861)</f>
        <v>0</v>
      </c>
      <c r="AS861" s="7">
        <f>SUMIFS('Inventory (old)'!$O:$O,'Inventory (old)'!$A:$A,"Transverse",'Inventory (old)'!$B:$B,$A861,'Inventory (old)'!$E:$E,"&gt;="&amp;$F861,'Inventory (old)'!$E:$E,"&lt;"&amp;$G861)</f>
        <v>164</v>
      </c>
      <c r="AT861" s="7">
        <f>SUMIFS('Inventory (old)'!$P:$P,'Inventory (old)'!$A:$A,"Transverse",'Inventory (old)'!$B:$B,$A861,'Inventory (old)'!$E:$E,"&gt;="&amp;$F861,'Inventory (old)'!$E:$E,"&lt;"&amp;$G861)</f>
        <v>0</v>
      </c>
      <c r="AU861" s="7">
        <f>SUMIFS('Inventory (old)'!$M:$M,'Inventory (old)'!$A:$A,"Crosswalk",'Inventory (old)'!$B:$B,$A861,'Inventory (old)'!$E:$E,"&gt;="&amp;$F861,'Inventory (old)'!$E:$E,"&lt;"&amp;$G861)</f>
        <v>0</v>
      </c>
      <c r="AV861" s="7">
        <f>SUMIFS('Inventory (old)'!$M:$M,'Inventory (old)'!$A:$A,"Yield Line",'Inventory (old)'!$B:$B,$A861,'Inventory (old)'!$E:$E,"&gt;="&amp;$F861,'Inventory (old)'!$E:$E,"&lt;"&amp;$G861)</f>
        <v>0</v>
      </c>
      <c r="AW861" s="7">
        <f>SUMIFS('Inventory (old)'!$M:$M,'Inventory (old)'!$A:$A,"Island",'Inventory (old)'!$B:$B,$A861,'Inventory (old)'!$E:$E,"&gt;="&amp;$F861,'Inventory (old)'!$E:$E,"&lt;"&amp;$G861)</f>
        <v>0</v>
      </c>
      <c r="AX861" s="7">
        <f>SUMIFS('Inventory (old)'!$M:$M,'Inventory (old)'!$A:$A,"Railroad",'Inventory (old)'!$B:$B,$A861,'Inventory (old)'!$E:$E,"&gt;="&amp;$F861,'Inventory (old)'!$E:$E,"&lt;"&amp;$G861)</f>
        <v>0</v>
      </c>
      <c r="AY861" s="7">
        <f>SUMIFS('Inventory (old)'!$M:$M,'Inventory (old)'!$A:$A,"School",'Inventory (old)'!$B:$B,$A861,'Inventory (old)'!$E:$E,"&gt;="&amp;$F861,'Inventory (old)'!$E:$E,"&lt;"&amp;$G861)</f>
        <v>0</v>
      </c>
      <c r="AZ861" s="7">
        <f>SUMIFS('Inventory (old)'!$M:$M,'Inventory (old)'!$A:$A,"Air Speed",'Inventory (old)'!$B:$B,$A861,'Inventory (old)'!$E:$E,"&gt;="&amp;$F861,'Inventory (old)'!$E:$E,"&lt;"&amp;$G861)</f>
        <v>0</v>
      </c>
      <c r="BA861" s="7">
        <f>SUMIFS('Inventory (old)'!$M:$M,'Inventory (old)'!$A:$A,"Wrong Way",'Inventory (old)'!$B:$B,$A861,'Inventory (old)'!$E:$E,"&gt;="&amp;$F861,'Inventory (old)'!$E:$E,"&lt;"&amp;$G861)</f>
        <v>0</v>
      </c>
      <c r="BB861" s="7">
        <f>SUMIFS('Inventory (old)'!$M:$M,'Inventory (old)'!$A:$A,"Merge Arrow",'Inventory (old)'!$B:$B,$A861,'Inventory (old)'!$E:$E,"&gt;="&amp;$F861,'Inventory (old)'!$E:$E,"&lt;"&amp;$G861)</f>
        <v>0</v>
      </c>
      <c r="BC861" s="7">
        <f>SUMIFS('Inventory (old)'!$M:$M,'Inventory (old)'!$A:$A,"Bike",'Inventory (old)'!$B:$B,$A861,'Inventory (old)'!$E:$E,"&gt;="&amp;$F861,'Inventory (old)'!$E:$E,"&lt;"&amp;$G861)</f>
        <v>0</v>
      </c>
      <c r="BD861" s="7">
        <f>SUMIFS('Inventory (old)'!$M:$M,'Inventory (old)'!$A:$A,"Parking",'Inventory (old)'!$B:$B,$A861,'Inventory (old)'!$E:$E,"&gt;="&amp;$F861,'Inventory (old)'!$E:$E,"&lt;"&amp;$G861)</f>
        <v>0</v>
      </c>
      <c r="BE861" s="1">
        <f>SUMIFS('Inventory (old)'!$S:$S,'Inventory (old)'!$A:$A,"Parking",'Inventory (old)'!$B:$B,$A861,'Inventory (old)'!$E:$E,"&gt;="&amp;$F861,'Inventory (old)'!$E:$E,"&lt;"&amp;$G861)</f>
        <v>0</v>
      </c>
      <c r="BF861" s="13"/>
    </row>
    <row r="862" spans="1:58" x14ac:dyDescent="0.25">
      <c r="A862" s="6" t="s">
        <v>2266</v>
      </c>
      <c r="B862" s="7" t="s">
        <v>102</v>
      </c>
      <c r="C862" s="7" t="s">
        <v>2240</v>
      </c>
      <c r="D862" s="7">
        <v>71</v>
      </c>
      <c r="E862" s="7" t="s">
        <v>213</v>
      </c>
      <c r="F862" s="8">
        <v>0.95</v>
      </c>
      <c r="G862" s="8">
        <v>1.41</v>
      </c>
      <c r="H862" s="7" t="s">
        <v>87</v>
      </c>
      <c r="I862" s="7" t="s">
        <v>2198</v>
      </c>
      <c r="J862" s="14">
        <v>0.15</v>
      </c>
      <c r="K862" s="15" t="s">
        <v>2241</v>
      </c>
      <c r="L862" s="7" t="s">
        <v>2217</v>
      </c>
      <c r="M862" s="7" t="s">
        <v>2072</v>
      </c>
      <c r="N862" s="20">
        <v>1</v>
      </c>
      <c r="O862" s="20" t="s">
        <v>201</v>
      </c>
      <c r="P862" s="20"/>
      <c r="Q862" s="20"/>
      <c r="R862" s="8"/>
      <c r="S862" s="8"/>
      <c r="T862" s="14"/>
      <c r="U862" s="14"/>
      <c r="V862" s="21"/>
      <c r="W862" s="16"/>
      <c r="Y862" s="1">
        <v>105560</v>
      </c>
      <c r="Z862" s="7">
        <v>2023</v>
      </c>
      <c r="AA862" s="7" t="s">
        <v>3185</v>
      </c>
      <c r="AB862" s="7">
        <v>2022</v>
      </c>
      <c r="AC862" s="16" t="s">
        <v>348</v>
      </c>
      <c r="AD862" s="113">
        <v>2024</v>
      </c>
      <c r="AE862" s="31">
        <f t="shared" si="170"/>
        <v>642</v>
      </c>
      <c r="AF862" s="8">
        <f t="shared" si="166"/>
        <v>0</v>
      </c>
      <c r="AG862" s="8">
        <f t="shared" si="167"/>
        <v>0.15</v>
      </c>
      <c r="AH862" s="8">
        <f t="shared" si="168"/>
        <v>0.15</v>
      </c>
      <c r="AI862" s="8">
        <f t="shared" si="169"/>
        <v>0</v>
      </c>
      <c r="AJ862" s="7">
        <f>IF($P862="X",SUMIFS('Inventory (old)'!$M:$M,'Inventory (old)'!$A:$A,"Channel",'Inventory (old)'!$B:$B,$A862,'Inventory (old)'!$E:$E,"&gt;="&amp;$F862,'Inventory (old)'!$E:$E,"&lt;"&amp;$G862),0)</f>
        <v>0</v>
      </c>
      <c r="AK862" s="12">
        <f>IF($P862="X",SUMIFS('Inventory (old)'!$M:$M,'Inventory (old)'!$A:$A,"Dotted Line",'Inventory (old)'!$B:$B,$A862,'Inventory (old)'!$E:$E,"&gt;="&amp;$F862,'Inventory (old)'!$E:$E,"&lt;"&amp;$G862),0)</f>
        <v>0</v>
      </c>
      <c r="AL862" s="113"/>
      <c r="AM862" s="31" t="str">
        <f t="shared" si="171"/>
        <v/>
      </c>
      <c r="AN862" s="7">
        <f>IF($P862="X",0,SUMIFS('Inventory (old)'!$M:$M,'Inventory (old)'!$A:$A,"Channel",'Inventory (old)'!$B:$B,$A862,'Inventory (old)'!$E:$E,"&gt;="&amp;F862,'Inventory (old)'!$E:$E,"&lt;"&amp;$G862))</f>
        <v>213</v>
      </c>
      <c r="AO862" s="7">
        <f>IF($P862="X",0,SUMIFS('Inventory (old)'!$M:$M,'Inventory (old)'!$A:$A,"Dotted Line",'Inventory (old)'!$B:$B,$A862,'Inventory (old)'!$E:$E,"&gt;="&amp;$F862,'Inventory (old)'!$E:$E,"&lt;"&amp;$G862))</f>
        <v>790</v>
      </c>
      <c r="AP862" s="7">
        <f>SUMIFS('Inventory (old)'!$M:$M,'Inventory (old)'!$A:$A,"Stop Line",'Inventory (old)'!$B:$B,$A862,'Inventory (old)'!$E:$E,"&gt;="&amp;$F862,'Inventory (old)'!$E:$E,"&lt;"&amp;$G862)</f>
        <v>0</v>
      </c>
      <c r="AQ862" s="7">
        <f>SUMIFS('Inventory (old)'!$M:$M,'Inventory (old)'!$A:$A,"Arrows and Onlys",'Inventory (old)'!$B:$B,$A862,'Inventory (old)'!$E:$E,"&gt;="&amp;$F862,'Inventory (old)'!$E:$E,"&lt;"&amp;$G862)</f>
        <v>0</v>
      </c>
      <c r="AR862" s="7">
        <f>SUMIFS('Inventory (old)'!$N:$N,'Inventory (old)'!$A:$A,"Arrows and Onlys",'Inventory (old)'!$B:$B,$A862,'Inventory (old)'!$E:$E,"&gt;="&amp;$F862,'Inventory (old)'!$E:$E,"&lt;"&amp;$G862)</f>
        <v>0</v>
      </c>
      <c r="AS862" s="7">
        <f>SUMIFS('Inventory (old)'!$O:$O,'Inventory (old)'!$A:$A,"Transverse",'Inventory (old)'!$B:$B,$A862,'Inventory (old)'!$E:$E,"&gt;="&amp;$F862,'Inventory (old)'!$E:$E,"&lt;"&amp;$G862)</f>
        <v>0</v>
      </c>
      <c r="AT862" s="7">
        <f>SUMIFS('Inventory (old)'!$P:$P,'Inventory (old)'!$A:$A,"Transverse",'Inventory (old)'!$B:$B,$A862,'Inventory (old)'!$E:$E,"&gt;="&amp;$F862,'Inventory (old)'!$E:$E,"&lt;"&amp;$G862)</f>
        <v>0</v>
      </c>
      <c r="AU862" s="7">
        <f>SUMIFS('Inventory (old)'!$M:$M,'Inventory (old)'!$A:$A,"Crosswalk",'Inventory (old)'!$B:$B,$A862,'Inventory (old)'!$E:$E,"&gt;="&amp;$F862,'Inventory (old)'!$E:$E,"&lt;"&amp;$G862)</f>
        <v>0</v>
      </c>
      <c r="AV862" s="7">
        <f>SUMIFS('Inventory (old)'!$M:$M,'Inventory (old)'!$A:$A,"Yield Line",'Inventory (old)'!$B:$B,$A862,'Inventory (old)'!$E:$E,"&gt;="&amp;$F862,'Inventory (old)'!$E:$E,"&lt;"&amp;$G862)</f>
        <v>0</v>
      </c>
      <c r="AW862" s="7">
        <f>SUMIFS('Inventory (old)'!$M:$M,'Inventory (old)'!$A:$A,"Island",'Inventory (old)'!$B:$B,$A862,'Inventory (old)'!$E:$E,"&gt;="&amp;$F862,'Inventory (old)'!$E:$E,"&lt;"&amp;$G862)</f>
        <v>0</v>
      </c>
      <c r="AX862" s="7">
        <f>SUMIFS('Inventory (old)'!$M:$M,'Inventory (old)'!$A:$A,"Railroad",'Inventory (old)'!$B:$B,$A862,'Inventory (old)'!$E:$E,"&gt;="&amp;$F862,'Inventory (old)'!$E:$E,"&lt;"&amp;$G862)</f>
        <v>0</v>
      </c>
      <c r="AY862" s="7">
        <f>SUMIFS('Inventory (old)'!$M:$M,'Inventory (old)'!$A:$A,"School",'Inventory (old)'!$B:$B,$A862,'Inventory (old)'!$E:$E,"&gt;="&amp;$F862,'Inventory (old)'!$E:$E,"&lt;"&amp;$G862)</f>
        <v>0</v>
      </c>
      <c r="AZ862" s="7">
        <f>SUMIFS('Inventory (old)'!$M:$M,'Inventory (old)'!$A:$A,"Air Speed",'Inventory (old)'!$B:$B,$A862,'Inventory (old)'!$E:$E,"&gt;="&amp;$F862,'Inventory (old)'!$E:$E,"&lt;"&amp;$G862)</f>
        <v>0</v>
      </c>
      <c r="BA862" s="7">
        <f>SUMIFS('Inventory (old)'!$M:$M,'Inventory (old)'!$A:$A,"Wrong Way",'Inventory (old)'!$B:$B,$A862,'Inventory (old)'!$E:$E,"&gt;="&amp;$F862,'Inventory (old)'!$E:$E,"&lt;"&amp;$G862)</f>
        <v>0</v>
      </c>
      <c r="BB862" s="7">
        <f>SUMIFS('Inventory (old)'!$M:$M,'Inventory (old)'!$A:$A,"Merge Arrow",'Inventory (old)'!$B:$B,$A862,'Inventory (old)'!$E:$E,"&gt;="&amp;$F862,'Inventory (old)'!$E:$E,"&lt;"&amp;$G862)</f>
        <v>0</v>
      </c>
      <c r="BC862" s="7">
        <f>SUMIFS('Inventory (old)'!$M:$M,'Inventory (old)'!$A:$A,"Bike",'Inventory (old)'!$B:$B,$A862,'Inventory (old)'!$E:$E,"&gt;="&amp;$F862,'Inventory (old)'!$E:$E,"&lt;"&amp;$G862)</f>
        <v>0</v>
      </c>
      <c r="BD862" s="7">
        <f>SUMIFS('Inventory (old)'!$M:$M,'Inventory (old)'!$A:$A,"Parking",'Inventory (old)'!$B:$B,$A862,'Inventory (old)'!$E:$E,"&gt;="&amp;$F862,'Inventory (old)'!$E:$E,"&lt;"&amp;$G862)</f>
        <v>0</v>
      </c>
      <c r="BE862" s="1">
        <f>SUMIFS('Inventory (old)'!$S:$S,'Inventory (old)'!$A:$A,"Parking",'Inventory (old)'!$B:$B,$A862,'Inventory (old)'!$E:$E,"&gt;="&amp;$F862,'Inventory (old)'!$E:$E,"&lt;"&amp;$G862)</f>
        <v>0</v>
      </c>
      <c r="BF862" s="13"/>
    </row>
    <row r="863" spans="1:58" x14ac:dyDescent="0.25">
      <c r="A863" s="6" t="s">
        <v>2267</v>
      </c>
      <c r="B863" s="7" t="s">
        <v>102</v>
      </c>
      <c r="C863" s="7" t="s">
        <v>2240</v>
      </c>
      <c r="D863" s="7">
        <v>71</v>
      </c>
      <c r="E863" s="7" t="s">
        <v>186</v>
      </c>
      <c r="F863" s="8">
        <v>1.46</v>
      </c>
      <c r="G863" s="8">
        <v>2.0699999999999998</v>
      </c>
      <c r="H863" s="7" t="s">
        <v>2268</v>
      </c>
      <c r="I863" s="7"/>
      <c r="J863" s="14">
        <v>0.24</v>
      </c>
      <c r="K863" s="15" t="s">
        <v>2241</v>
      </c>
      <c r="L863" s="7" t="s">
        <v>2217</v>
      </c>
      <c r="M863" s="7" t="s">
        <v>2072</v>
      </c>
      <c r="N863" s="20">
        <v>1</v>
      </c>
      <c r="O863" s="20" t="s">
        <v>201</v>
      </c>
      <c r="P863" s="20"/>
      <c r="Q863" s="20"/>
      <c r="R863" s="8"/>
      <c r="S863" s="8"/>
      <c r="T863" s="14"/>
      <c r="U863" s="14"/>
      <c r="V863" s="21"/>
      <c r="W863" s="16"/>
      <c r="Y863" s="1">
        <v>105560</v>
      </c>
      <c r="Z863" s="7">
        <v>2023</v>
      </c>
      <c r="AA863" s="7" t="s">
        <v>3185</v>
      </c>
      <c r="AB863" s="7">
        <v>2022</v>
      </c>
      <c r="AC863" s="16" t="s">
        <v>348</v>
      </c>
      <c r="AD863" s="113">
        <v>2024</v>
      </c>
      <c r="AE863" s="31">
        <f t="shared" si="170"/>
        <v>642</v>
      </c>
      <c r="AF863" s="8">
        <f t="shared" si="166"/>
        <v>0</v>
      </c>
      <c r="AG863" s="8">
        <f t="shared" si="167"/>
        <v>0.24</v>
      </c>
      <c r="AH863" s="8">
        <f t="shared" si="168"/>
        <v>0.24</v>
      </c>
      <c r="AI863" s="8">
        <f t="shared" si="169"/>
        <v>0</v>
      </c>
      <c r="AJ863" s="7">
        <f>IF($P863="X",SUMIFS('Inventory (old)'!$M:$M,'Inventory (old)'!$A:$A,"Channel",'Inventory (old)'!$B:$B,$A863,'Inventory (old)'!$E:$E,"&gt;="&amp;$F863,'Inventory (old)'!$E:$E,"&lt;"&amp;$G863),0)</f>
        <v>0</v>
      </c>
      <c r="AK863" s="12">
        <f>IF($P863="X",SUMIFS('Inventory (old)'!$M:$M,'Inventory (old)'!$A:$A,"Dotted Line",'Inventory (old)'!$B:$B,$A863,'Inventory (old)'!$E:$E,"&gt;="&amp;$F863,'Inventory (old)'!$E:$E,"&lt;"&amp;$G863),0)</f>
        <v>0</v>
      </c>
      <c r="AL863" s="113"/>
      <c r="AM863" s="31" t="str">
        <f t="shared" si="171"/>
        <v/>
      </c>
      <c r="AN863" s="7">
        <f>IF($P863="X",0,SUMIFS('Inventory (old)'!$M:$M,'Inventory (old)'!$A:$A,"Channel",'Inventory (old)'!$B:$B,$A863,'Inventory (old)'!$E:$E,"&gt;="&amp;F863,'Inventory (old)'!$E:$E,"&lt;"&amp;$G863))</f>
        <v>694</v>
      </c>
      <c r="AO863" s="7">
        <f>IF($P863="X",0,SUMIFS('Inventory (old)'!$M:$M,'Inventory (old)'!$A:$A,"Dotted Line",'Inventory (old)'!$B:$B,$A863,'Inventory (old)'!$E:$E,"&gt;="&amp;$F863,'Inventory (old)'!$E:$E,"&lt;"&amp;$G863))</f>
        <v>1730</v>
      </c>
      <c r="AP863" s="7">
        <f>SUMIFS('Inventory (old)'!$M:$M,'Inventory (old)'!$A:$A,"Stop Line",'Inventory (old)'!$B:$B,$A863,'Inventory (old)'!$E:$E,"&gt;="&amp;$F863,'Inventory (old)'!$E:$E,"&lt;"&amp;$G863)</f>
        <v>0</v>
      </c>
      <c r="AQ863" s="7">
        <f>SUMIFS('Inventory (old)'!$M:$M,'Inventory (old)'!$A:$A,"Arrows and Onlys",'Inventory (old)'!$B:$B,$A863,'Inventory (old)'!$E:$E,"&gt;="&amp;$F863,'Inventory (old)'!$E:$E,"&lt;"&amp;$G863)</f>
        <v>0</v>
      </c>
      <c r="AR863" s="7">
        <f>SUMIFS('Inventory (old)'!$N:$N,'Inventory (old)'!$A:$A,"Arrows and Onlys",'Inventory (old)'!$B:$B,$A863,'Inventory (old)'!$E:$E,"&gt;="&amp;$F863,'Inventory (old)'!$E:$E,"&lt;"&amp;$G863)</f>
        <v>0</v>
      </c>
      <c r="AS863" s="7">
        <f>SUMIFS('Inventory (old)'!$O:$O,'Inventory (old)'!$A:$A,"Transverse",'Inventory (old)'!$B:$B,$A863,'Inventory (old)'!$E:$E,"&gt;="&amp;$F863,'Inventory (old)'!$E:$E,"&lt;"&amp;$G863)</f>
        <v>150</v>
      </c>
      <c r="AT863" s="7">
        <f>SUMIFS('Inventory (old)'!$P:$P,'Inventory (old)'!$A:$A,"Transverse",'Inventory (old)'!$B:$B,$A863,'Inventory (old)'!$E:$E,"&gt;="&amp;$F863,'Inventory (old)'!$E:$E,"&lt;"&amp;$G863)</f>
        <v>0</v>
      </c>
      <c r="AU863" s="7">
        <f>SUMIFS('Inventory (old)'!$M:$M,'Inventory (old)'!$A:$A,"Crosswalk",'Inventory (old)'!$B:$B,$A863,'Inventory (old)'!$E:$E,"&gt;="&amp;$F863,'Inventory (old)'!$E:$E,"&lt;"&amp;$G863)</f>
        <v>0</v>
      </c>
      <c r="AV863" s="7">
        <f>SUMIFS('Inventory (old)'!$M:$M,'Inventory (old)'!$A:$A,"Yield Line",'Inventory (old)'!$B:$B,$A863,'Inventory (old)'!$E:$E,"&gt;="&amp;$F863,'Inventory (old)'!$E:$E,"&lt;"&amp;$G863)</f>
        <v>0</v>
      </c>
      <c r="AW863" s="7">
        <f>SUMIFS('Inventory (old)'!$M:$M,'Inventory (old)'!$A:$A,"Island",'Inventory (old)'!$B:$B,$A863,'Inventory (old)'!$E:$E,"&gt;="&amp;$F863,'Inventory (old)'!$E:$E,"&lt;"&amp;$G863)</f>
        <v>0</v>
      </c>
      <c r="AX863" s="7">
        <f>SUMIFS('Inventory (old)'!$M:$M,'Inventory (old)'!$A:$A,"Railroad",'Inventory (old)'!$B:$B,$A863,'Inventory (old)'!$E:$E,"&gt;="&amp;$F863,'Inventory (old)'!$E:$E,"&lt;"&amp;$G863)</f>
        <v>0</v>
      </c>
      <c r="AY863" s="7">
        <f>SUMIFS('Inventory (old)'!$M:$M,'Inventory (old)'!$A:$A,"School",'Inventory (old)'!$B:$B,$A863,'Inventory (old)'!$E:$E,"&gt;="&amp;$F863,'Inventory (old)'!$E:$E,"&lt;"&amp;$G863)</f>
        <v>0</v>
      </c>
      <c r="AZ863" s="7">
        <f>SUMIFS('Inventory (old)'!$M:$M,'Inventory (old)'!$A:$A,"Air Speed",'Inventory (old)'!$B:$B,$A863,'Inventory (old)'!$E:$E,"&gt;="&amp;$F863,'Inventory (old)'!$E:$E,"&lt;"&amp;$G863)</f>
        <v>0</v>
      </c>
      <c r="BA863" s="7">
        <f>SUMIFS('Inventory (old)'!$M:$M,'Inventory (old)'!$A:$A,"Wrong Way",'Inventory (old)'!$B:$B,$A863,'Inventory (old)'!$E:$E,"&gt;="&amp;$F863,'Inventory (old)'!$E:$E,"&lt;"&amp;$G863)</f>
        <v>0</v>
      </c>
      <c r="BB863" s="7">
        <f>SUMIFS('Inventory (old)'!$M:$M,'Inventory (old)'!$A:$A,"Merge Arrow",'Inventory (old)'!$B:$B,$A863,'Inventory (old)'!$E:$E,"&gt;="&amp;$F863,'Inventory (old)'!$E:$E,"&lt;"&amp;$G863)</f>
        <v>0</v>
      </c>
      <c r="BC863" s="7">
        <f>SUMIFS('Inventory (old)'!$M:$M,'Inventory (old)'!$A:$A,"Bike",'Inventory (old)'!$B:$B,$A863,'Inventory (old)'!$E:$E,"&gt;="&amp;$F863,'Inventory (old)'!$E:$E,"&lt;"&amp;$G863)</f>
        <v>0</v>
      </c>
      <c r="BD863" s="7">
        <f>SUMIFS('Inventory (old)'!$M:$M,'Inventory (old)'!$A:$A,"Parking",'Inventory (old)'!$B:$B,$A863,'Inventory (old)'!$E:$E,"&gt;="&amp;$F863,'Inventory (old)'!$E:$E,"&lt;"&amp;$G863)</f>
        <v>3408</v>
      </c>
      <c r="BE863" s="1">
        <f>SUMIFS('Inventory (old)'!$S:$S,'Inventory (old)'!$A:$A,"Parking",'Inventory (old)'!$B:$B,$A863,'Inventory (old)'!$E:$E,"&gt;="&amp;$F863,'Inventory (old)'!$E:$E,"&lt;"&amp;$G863)</f>
        <v>4</v>
      </c>
      <c r="BF863" s="13" t="s">
        <v>2699</v>
      </c>
    </row>
    <row r="864" spans="1:58" x14ac:dyDescent="0.25">
      <c r="A864" s="6" t="s">
        <v>2269</v>
      </c>
      <c r="B864" s="7" t="s">
        <v>102</v>
      </c>
      <c r="C864" s="7" t="s">
        <v>2240</v>
      </c>
      <c r="D864" s="7">
        <v>71</v>
      </c>
      <c r="E864" s="7" t="s">
        <v>213</v>
      </c>
      <c r="F864" s="8">
        <v>1.55</v>
      </c>
      <c r="G864" s="8">
        <v>2.21</v>
      </c>
      <c r="H864" s="7" t="s">
        <v>2268</v>
      </c>
      <c r="I864" s="7"/>
      <c r="J864" s="14">
        <v>0.24</v>
      </c>
      <c r="K864" s="15" t="s">
        <v>2241</v>
      </c>
      <c r="L864" s="7" t="s">
        <v>2217</v>
      </c>
      <c r="M864" s="7" t="s">
        <v>2072</v>
      </c>
      <c r="N864" s="20">
        <v>1</v>
      </c>
      <c r="O864" s="20" t="s">
        <v>201</v>
      </c>
      <c r="P864" s="20"/>
      <c r="Q864" s="20"/>
      <c r="R864" s="8"/>
      <c r="S864" s="8"/>
      <c r="T864" s="14"/>
      <c r="U864" s="14"/>
      <c r="V864" s="21"/>
      <c r="W864" s="16"/>
      <c r="Y864" s="1">
        <v>105560</v>
      </c>
      <c r="Z864" s="7">
        <v>2023</v>
      </c>
      <c r="AA864" s="7" t="s">
        <v>3185</v>
      </c>
      <c r="AB864" s="7">
        <v>2022</v>
      </c>
      <c r="AC864" s="16" t="s">
        <v>348</v>
      </c>
      <c r="AD864" s="113">
        <v>2024</v>
      </c>
      <c r="AE864" s="31">
        <f t="shared" si="170"/>
        <v>642</v>
      </c>
      <c r="AF864" s="8">
        <f t="shared" si="166"/>
        <v>0</v>
      </c>
      <c r="AG864" s="8">
        <f t="shared" si="167"/>
        <v>0.24</v>
      </c>
      <c r="AH864" s="8">
        <f t="shared" si="168"/>
        <v>0.24</v>
      </c>
      <c r="AI864" s="8">
        <f t="shared" si="169"/>
        <v>0</v>
      </c>
      <c r="AJ864" s="7">
        <f>IF($P864="X",SUMIFS('Inventory (old)'!$M:$M,'Inventory (old)'!$A:$A,"Channel",'Inventory (old)'!$B:$B,$A864,'Inventory (old)'!$E:$E,"&gt;="&amp;$F864,'Inventory (old)'!$E:$E,"&lt;"&amp;$G864),0)</f>
        <v>0</v>
      </c>
      <c r="AK864" s="12">
        <f>IF($P864="X",SUMIFS('Inventory (old)'!$M:$M,'Inventory (old)'!$A:$A,"Dotted Line",'Inventory (old)'!$B:$B,$A864,'Inventory (old)'!$E:$E,"&gt;="&amp;$F864,'Inventory (old)'!$E:$E,"&lt;"&amp;$G864),0)</f>
        <v>0</v>
      </c>
      <c r="AL864" s="113"/>
      <c r="AM864" s="31" t="str">
        <f t="shared" si="171"/>
        <v/>
      </c>
      <c r="AN864" s="7">
        <f>IF($P864="X",0,SUMIFS('Inventory (old)'!$M:$M,'Inventory (old)'!$A:$A,"Channel",'Inventory (old)'!$B:$B,$A864,'Inventory (old)'!$E:$E,"&gt;="&amp;F864,'Inventory (old)'!$E:$E,"&lt;"&amp;$G864))</f>
        <v>757</v>
      </c>
      <c r="AO864" s="7">
        <f>IF($P864="X",0,SUMIFS('Inventory (old)'!$M:$M,'Inventory (old)'!$A:$A,"Dotted Line",'Inventory (old)'!$B:$B,$A864,'Inventory (old)'!$E:$E,"&gt;="&amp;$F864,'Inventory (old)'!$E:$E,"&lt;"&amp;$G864))</f>
        <v>1270</v>
      </c>
      <c r="AP864" s="7">
        <f>SUMIFS('Inventory (old)'!$M:$M,'Inventory (old)'!$A:$A,"Stop Line",'Inventory (old)'!$B:$B,$A864,'Inventory (old)'!$E:$E,"&gt;="&amp;$F864,'Inventory (old)'!$E:$E,"&lt;"&amp;$G864)</f>
        <v>0</v>
      </c>
      <c r="AQ864" s="7">
        <f>SUMIFS('Inventory (old)'!$M:$M,'Inventory (old)'!$A:$A,"Arrows and Onlys",'Inventory (old)'!$B:$B,$A864,'Inventory (old)'!$E:$E,"&gt;="&amp;$F864,'Inventory (old)'!$E:$E,"&lt;"&amp;$G864)</f>
        <v>0</v>
      </c>
      <c r="AR864" s="7">
        <f>SUMIFS('Inventory (old)'!$N:$N,'Inventory (old)'!$A:$A,"Arrows and Onlys",'Inventory (old)'!$B:$B,$A864,'Inventory (old)'!$E:$E,"&gt;="&amp;$F864,'Inventory (old)'!$E:$E,"&lt;"&amp;$G864)</f>
        <v>0</v>
      </c>
      <c r="AS864" s="7">
        <f>SUMIFS('Inventory (old)'!$O:$O,'Inventory (old)'!$A:$A,"Transverse",'Inventory (old)'!$B:$B,$A864,'Inventory (old)'!$E:$E,"&gt;="&amp;$F864,'Inventory (old)'!$E:$E,"&lt;"&amp;$G864)</f>
        <v>150</v>
      </c>
      <c r="AT864" s="7">
        <f>SUMIFS('Inventory (old)'!$P:$P,'Inventory (old)'!$A:$A,"Transverse",'Inventory (old)'!$B:$B,$A864,'Inventory (old)'!$E:$E,"&gt;="&amp;$F864,'Inventory (old)'!$E:$E,"&lt;"&amp;$G864)</f>
        <v>0</v>
      </c>
      <c r="AU864" s="7">
        <f>SUMIFS('Inventory (old)'!$M:$M,'Inventory (old)'!$A:$A,"Crosswalk",'Inventory (old)'!$B:$B,$A864,'Inventory (old)'!$E:$E,"&gt;="&amp;$F864,'Inventory (old)'!$E:$E,"&lt;"&amp;$G864)</f>
        <v>0</v>
      </c>
      <c r="AV864" s="7">
        <f>SUMIFS('Inventory (old)'!$M:$M,'Inventory (old)'!$A:$A,"Yield Line",'Inventory (old)'!$B:$B,$A864,'Inventory (old)'!$E:$E,"&gt;="&amp;$F864,'Inventory (old)'!$E:$E,"&lt;"&amp;$G864)</f>
        <v>0</v>
      </c>
      <c r="AW864" s="7">
        <f>SUMIFS('Inventory (old)'!$M:$M,'Inventory (old)'!$A:$A,"Island",'Inventory (old)'!$B:$B,$A864,'Inventory (old)'!$E:$E,"&gt;="&amp;$F864,'Inventory (old)'!$E:$E,"&lt;"&amp;$G864)</f>
        <v>0</v>
      </c>
      <c r="AX864" s="7">
        <f>SUMIFS('Inventory (old)'!$M:$M,'Inventory (old)'!$A:$A,"Railroad",'Inventory (old)'!$B:$B,$A864,'Inventory (old)'!$E:$E,"&gt;="&amp;$F864,'Inventory (old)'!$E:$E,"&lt;"&amp;$G864)</f>
        <v>0</v>
      </c>
      <c r="AY864" s="7">
        <f>SUMIFS('Inventory (old)'!$M:$M,'Inventory (old)'!$A:$A,"School",'Inventory (old)'!$B:$B,$A864,'Inventory (old)'!$E:$E,"&gt;="&amp;$F864,'Inventory (old)'!$E:$E,"&lt;"&amp;$G864)</f>
        <v>0</v>
      </c>
      <c r="AZ864" s="7">
        <f>SUMIFS('Inventory (old)'!$M:$M,'Inventory (old)'!$A:$A,"Air Speed",'Inventory (old)'!$B:$B,$A864,'Inventory (old)'!$E:$E,"&gt;="&amp;$F864,'Inventory (old)'!$E:$E,"&lt;"&amp;$G864)</f>
        <v>0</v>
      </c>
      <c r="BA864" s="7">
        <f>SUMIFS('Inventory (old)'!$M:$M,'Inventory (old)'!$A:$A,"Wrong Way",'Inventory (old)'!$B:$B,$A864,'Inventory (old)'!$E:$E,"&gt;="&amp;$F864,'Inventory (old)'!$E:$E,"&lt;"&amp;$G864)</f>
        <v>0</v>
      </c>
      <c r="BB864" s="7">
        <f>SUMIFS('Inventory (old)'!$M:$M,'Inventory (old)'!$A:$A,"Merge Arrow",'Inventory (old)'!$B:$B,$A864,'Inventory (old)'!$E:$E,"&gt;="&amp;$F864,'Inventory (old)'!$E:$E,"&lt;"&amp;$G864)</f>
        <v>0</v>
      </c>
      <c r="BC864" s="7">
        <f>SUMIFS('Inventory (old)'!$M:$M,'Inventory (old)'!$A:$A,"Bike",'Inventory (old)'!$B:$B,$A864,'Inventory (old)'!$E:$E,"&gt;="&amp;$F864,'Inventory (old)'!$E:$E,"&lt;"&amp;$G864)</f>
        <v>0</v>
      </c>
      <c r="BD864" s="7">
        <f>SUMIFS('Inventory (old)'!$M:$M,'Inventory (old)'!$A:$A,"Parking",'Inventory (old)'!$B:$B,$A864,'Inventory (old)'!$E:$E,"&gt;="&amp;$F864,'Inventory (old)'!$E:$E,"&lt;"&amp;$G864)</f>
        <v>3701</v>
      </c>
      <c r="BE864" s="1">
        <f>SUMIFS('Inventory (old)'!$S:$S,'Inventory (old)'!$A:$A,"Parking",'Inventory (old)'!$B:$B,$A864,'Inventory (old)'!$E:$E,"&gt;="&amp;$F864,'Inventory (old)'!$E:$E,"&lt;"&amp;$G864)</f>
        <v>4</v>
      </c>
      <c r="BF864" s="13" t="s">
        <v>2700</v>
      </c>
    </row>
    <row r="865" spans="1:58" x14ac:dyDescent="0.25">
      <c r="A865" s="6" t="s">
        <v>2270</v>
      </c>
      <c r="B865" s="7" t="s">
        <v>102</v>
      </c>
      <c r="C865" s="7" t="s">
        <v>2240</v>
      </c>
      <c r="D865" s="7">
        <v>71</v>
      </c>
      <c r="E865" s="7" t="s">
        <v>186</v>
      </c>
      <c r="F865" s="8">
        <v>2.69</v>
      </c>
      <c r="G865" s="8">
        <v>3.31</v>
      </c>
      <c r="H865" s="7" t="s">
        <v>320</v>
      </c>
      <c r="I865" s="7" t="s">
        <v>2196</v>
      </c>
      <c r="J865" s="14">
        <v>0.18</v>
      </c>
      <c r="K865" s="15" t="s">
        <v>2241</v>
      </c>
      <c r="L865" s="7" t="s">
        <v>2217</v>
      </c>
      <c r="M865" s="7" t="s">
        <v>2072</v>
      </c>
      <c r="N865" s="20">
        <v>1</v>
      </c>
      <c r="O865" s="20" t="s">
        <v>201</v>
      </c>
      <c r="P865" s="20"/>
      <c r="Q865" s="20"/>
      <c r="R865" s="8"/>
      <c r="S865" s="8"/>
      <c r="T865" s="14"/>
      <c r="U865" s="14"/>
      <c r="V865" s="21"/>
      <c r="W865" s="16"/>
      <c r="Y865" s="1">
        <v>105560</v>
      </c>
      <c r="Z865" s="7">
        <v>2023</v>
      </c>
      <c r="AA865" s="7" t="s">
        <v>3185</v>
      </c>
      <c r="AB865" s="7">
        <v>2022</v>
      </c>
      <c r="AC865" s="16" t="s">
        <v>348</v>
      </c>
      <c r="AD865" s="113">
        <v>2024</v>
      </c>
      <c r="AE865" s="31">
        <f t="shared" si="170"/>
        <v>642</v>
      </c>
      <c r="AF865" s="8">
        <f t="shared" si="166"/>
        <v>0</v>
      </c>
      <c r="AG865" s="8">
        <f t="shared" si="167"/>
        <v>0.18</v>
      </c>
      <c r="AH865" s="8">
        <f t="shared" si="168"/>
        <v>0.18</v>
      </c>
      <c r="AI865" s="8">
        <f t="shared" si="169"/>
        <v>0</v>
      </c>
      <c r="AJ865" s="7">
        <f>IF($P865="X",SUMIFS('Inventory (old)'!$M:$M,'Inventory (old)'!$A:$A,"Channel",'Inventory (old)'!$B:$B,$A865,'Inventory (old)'!$E:$E,"&gt;="&amp;$F865,'Inventory (old)'!$E:$E,"&lt;"&amp;$G865),0)</f>
        <v>0</v>
      </c>
      <c r="AK865" s="12">
        <f>IF($P865="X",SUMIFS('Inventory (old)'!$M:$M,'Inventory (old)'!$A:$A,"Dotted Line",'Inventory (old)'!$B:$B,$A865,'Inventory (old)'!$E:$E,"&gt;="&amp;$F865,'Inventory (old)'!$E:$E,"&lt;"&amp;$G865),0)</f>
        <v>0</v>
      </c>
      <c r="AL865" s="113"/>
      <c r="AM865" s="31" t="str">
        <f t="shared" si="171"/>
        <v/>
      </c>
      <c r="AN865" s="7">
        <f>IF($P865="X",0,SUMIFS('Inventory (old)'!$M:$M,'Inventory (old)'!$A:$A,"Channel",'Inventory (old)'!$B:$B,$A865,'Inventory (old)'!$E:$E,"&gt;="&amp;F865,'Inventory (old)'!$E:$E,"&lt;"&amp;$G865))</f>
        <v>580</v>
      </c>
      <c r="AO865" s="7">
        <f>IF($P865="X",0,SUMIFS('Inventory (old)'!$M:$M,'Inventory (old)'!$A:$A,"Dotted Line",'Inventory (old)'!$B:$B,$A865,'Inventory (old)'!$E:$E,"&gt;="&amp;$F865,'Inventory (old)'!$E:$E,"&lt;"&amp;$G865))</f>
        <v>485</v>
      </c>
      <c r="AP865" s="7">
        <f>SUMIFS('Inventory (old)'!$M:$M,'Inventory (old)'!$A:$A,"Stop Line",'Inventory (old)'!$B:$B,$A865,'Inventory (old)'!$E:$E,"&gt;="&amp;$F865,'Inventory (old)'!$E:$E,"&lt;"&amp;$G865)</f>
        <v>72</v>
      </c>
      <c r="AQ865" s="7">
        <f>SUMIFS('Inventory (old)'!$M:$M,'Inventory (old)'!$A:$A,"Arrows and Onlys",'Inventory (old)'!$B:$B,$A865,'Inventory (old)'!$E:$E,"&gt;="&amp;$F865,'Inventory (old)'!$E:$E,"&lt;"&amp;$G865)</f>
        <v>0</v>
      </c>
      <c r="AR865" s="7">
        <f>SUMIFS('Inventory (old)'!$N:$N,'Inventory (old)'!$A:$A,"Arrows and Onlys",'Inventory (old)'!$B:$B,$A865,'Inventory (old)'!$E:$E,"&gt;="&amp;$F865,'Inventory (old)'!$E:$E,"&lt;"&amp;$G865)</f>
        <v>0</v>
      </c>
      <c r="AS865" s="7">
        <f>SUMIFS('Inventory (old)'!$O:$O,'Inventory (old)'!$A:$A,"Transverse",'Inventory (old)'!$B:$B,$A865,'Inventory (old)'!$E:$E,"&gt;="&amp;$F865,'Inventory (old)'!$E:$E,"&lt;"&amp;$G865)</f>
        <v>150</v>
      </c>
      <c r="AT865" s="7">
        <f>SUMIFS('Inventory (old)'!$P:$P,'Inventory (old)'!$A:$A,"Transverse",'Inventory (old)'!$B:$B,$A865,'Inventory (old)'!$E:$E,"&gt;="&amp;$F865,'Inventory (old)'!$E:$E,"&lt;"&amp;$G865)</f>
        <v>0</v>
      </c>
      <c r="AU865" s="7">
        <f>SUMIFS('Inventory (old)'!$M:$M,'Inventory (old)'!$A:$A,"Crosswalk",'Inventory (old)'!$B:$B,$A865,'Inventory (old)'!$E:$E,"&gt;="&amp;$F865,'Inventory (old)'!$E:$E,"&lt;"&amp;$G865)</f>
        <v>0</v>
      </c>
      <c r="AV865" s="7">
        <f>SUMIFS('Inventory (old)'!$M:$M,'Inventory (old)'!$A:$A,"Yield Line",'Inventory (old)'!$B:$B,$A865,'Inventory (old)'!$E:$E,"&gt;="&amp;$F865,'Inventory (old)'!$E:$E,"&lt;"&amp;$G865)</f>
        <v>0</v>
      </c>
      <c r="AW865" s="7">
        <f>SUMIFS('Inventory (old)'!$M:$M,'Inventory (old)'!$A:$A,"Island",'Inventory (old)'!$B:$B,$A865,'Inventory (old)'!$E:$E,"&gt;="&amp;$F865,'Inventory (old)'!$E:$E,"&lt;"&amp;$G865)</f>
        <v>0</v>
      </c>
      <c r="AX865" s="7">
        <f>SUMIFS('Inventory (old)'!$M:$M,'Inventory (old)'!$A:$A,"Railroad",'Inventory (old)'!$B:$B,$A865,'Inventory (old)'!$E:$E,"&gt;="&amp;$F865,'Inventory (old)'!$E:$E,"&lt;"&amp;$G865)</f>
        <v>0</v>
      </c>
      <c r="AY865" s="7">
        <f>SUMIFS('Inventory (old)'!$M:$M,'Inventory (old)'!$A:$A,"School",'Inventory (old)'!$B:$B,$A865,'Inventory (old)'!$E:$E,"&gt;="&amp;$F865,'Inventory (old)'!$E:$E,"&lt;"&amp;$G865)</f>
        <v>0</v>
      </c>
      <c r="AZ865" s="7">
        <f>SUMIFS('Inventory (old)'!$M:$M,'Inventory (old)'!$A:$A,"Air Speed",'Inventory (old)'!$B:$B,$A865,'Inventory (old)'!$E:$E,"&gt;="&amp;$F865,'Inventory (old)'!$E:$E,"&lt;"&amp;$G865)</f>
        <v>0</v>
      </c>
      <c r="BA865" s="7">
        <f>SUMIFS('Inventory (old)'!$M:$M,'Inventory (old)'!$A:$A,"Wrong Way",'Inventory (old)'!$B:$B,$A865,'Inventory (old)'!$E:$E,"&gt;="&amp;$F865,'Inventory (old)'!$E:$E,"&lt;"&amp;$G865)</f>
        <v>0</v>
      </c>
      <c r="BB865" s="7">
        <f>SUMIFS('Inventory (old)'!$M:$M,'Inventory (old)'!$A:$A,"Merge Arrow",'Inventory (old)'!$B:$B,$A865,'Inventory (old)'!$E:$E,"&gt;="&amp;$F865,'Inventory (old)'!$E:$E,"&lt;"&amp;$G865)</f>
        <v>0</v>
      </c>
      <c r="BC865" s="7">
        <f>SUMIFS('Inventory (old)'!$M:$M,'Inventory (old)'!$A:$A,"Bike",'Inventory (old)'!$B:$B,$A865,'Inventory (old)'!$E:$E,"&gt;="&amp;$F865,'Inventory (old)'!$E:$E,"&lt;"&amp;$G865)</f>
        <v>0</v>
      </c>
      <c r="BD865" s="7">
        <f>SUMIFS('Inventory (old)'!$M:$M,'Inventory (old)'!$A:$A,"Parking",'Inventory (old)'!$B:$B,$A865,'Inventory (old)'!$E:$E,"&gt;="&amp;$F865,'Inventory (old)'!$E:$E,"&lt;"&amp;$G865)</f>
        <v>0</v>
      </c>
      <c r="BE865" s="1">
        <f>SUMIFS('Inventory (old)'!$S:$S,'Inventory (old)'!$A:$A,"Parking",'Inventory (old)'!$B:$B,$A865,'Inventory (old)'!$E:$E,"&gt;="&amp;$F865,'Inventory (old)'!$E:$E,"&lt;"&amp;$G865)</f>
        <v>0</v>
      </c>
      <c r="BF865" s="13"/>
    </row>
    <row r="866" spans="1:58" x14ac:dyDescent="0.25">
      <c r="A866" s="6" t="s">
        <v>2273</v>
      </c>
      <c r="B866" s="7" t="s">
        <v>102</v>
      </c>
      <c r="C866" s="7" t="s">
        <v>2240</v>
      </c>
      <c r="D866" s="7">
        <v>71</v>
      </c>
      <c r="E866" s="7" t="s">
        <v>186</v>
      </c>
      <c r="F866" s="8">
        <v>2.69</v>
      </c>
      <c r="G866" s="8">
        <v>3.31</v>
      </c>
      <c r="H866" s="7" t="s">
        <v>320</v>
      </c>
      <c r="I866" s="7" t="s">
        <v>2198</v>
      </c>
      <c r="J866" s="14">
        <v>0.14000000000000001</v>
      </c>
      <c r="K866" s="15" t="s">
        <v>2241</v>
      </c>
      <c r="L866" s="7" t="s">
        <v>2217</v>
      </c>
      <c r="M866" s="7" t="s">
        <v>2072</v>
      </c>
      <c r="N866" s="20">
        <v>1</v>
      </c>
      <c r="O866" s="20" t="s">
        <v>201</v>
      </c>
      <c r="P866" s="20"/>
      <c r="Q866" s="20"/>
      <c r="R866" s="8"/>
      <c r="S866" s="8"/>
      <c r="T866" s="14"/>
      <c r="U866" s="14"/>
      <c r="V866" s="21"/>
      <c r="W866" s="16"/>
      <c r="Y866" s="1">
        <v>105560</v>
      </c>
      <c r="Z866" s="7">
        <v>2023</v>
      </c>
      <c r="AA866" s="7" t="s">
        <v>3185</v>
      </c>
      <c r="AB866" s="7">
        <v>2022</v>
      </c>
      <c r="AC866" s="16" t="s">
        <v>348</v>
      </c>
      <c r="AD866" s="113">
        <v>2024</v>
      </c>
      <c r="AE866" s="31">
        <f t="shared" si="170"/>
        <v>642</v>
      </c>
      <c r="AF866" s="8">
        <f t="shared" si="166"/>
        <v>0</v>
      </c>
      <c r="AG866" s="8">
        <f t="shared" si="167"/>
        <v>0.14000000000000001</v>
      </c>
      <c r="AH866" s="8">
        <f t="shared" si="168"/>
        <v>0.14000000000000001</v>
      </c>
      <c r="AI866" s="8">
        <f t="shared" si="169"/>
        <v>0</v>
      </c>
      <c r="AJ866" s="7">
        <f>IF($P866="X",SUMIFS('Inventory (old)'!$M:$M,'Inventory (old)'!$A:$A,"Channel",'Inventory (old)'!$B:$B,$A866,'Inventory (old)'!$E:$E,"&gt;="&amp;$F866,'Inventory (old)'!$E:$E,"&lt;"&amp;$G866),0)</f>
        <v>0</v>
      </c>
      <c r="AK866" s="12">
        <f>IF($P866="X",SUMIFS('Inventory (old)'!$M:$M,'Inventory (old)'!$A:$A,"Dotted Line",'Inventory (old)'!$B:$B,$A866,'Inventory (old)'!$E:$E,"&gt;="&amp;$F866,'Inventory (old)'!$E:$E,"&lt;"&amp;$G866),0)</f>
        <v>0</v>
      </c>
      <c r="AL866" s="113"/>
      <c r="AM866" s="31" t="str">
        <f t="shared" si="171"/>
        <v/>
      </c>
      <c r="AN866" s="7">
        <f>IF($P866="X",0,SUMIFS('Inventory (old)'!$M:$M,'Inventory (old)'!$A:$A,"Channel",'Inventory (old)'!$B:$B,$A866,'Inventory (old)'!$E:$E,"&gt;="&amp;F866,'Inventory (old)'!$E:$E,"&lt;"&amp;$G866))</f>
        <v>1100</v>
      </c>
      <c r="AO866" s="7">
        <f>IF($P866="X",0,SUMIFS('Inventory (old)'!$M:$M,'Inventory (old)'!$A:$A,"Dotted Line",'Inventory (old)'!$B:$B,$A866,'Inventory (old)'!$E:$E,"&gt;="&amp;$F866,'Inventory (old)'!$E:$E,"&lt;"&amp;$G866))</f>
        <v>870</v>
      </c>
      <c r="AP866" s="7">
        <f>SUMIFS('Inventory (old)'!$M:$M,'Inventory (old)'!$A:$A,"Stop Line",'Inventory (old)'!$B:$B,$A866,'Inventory (old)'!$E:$E,"&gt;="&amp;$F866,'Inventory (old)'!$E:$E,"&lt;"&amp;$G866)</f>
        <v>0</v>
      </c>
      <c r="AQ866" s="7">
        <f>SUMIFS('Inventory (old)'!$M:$M,'Inventory (old)'!$A:$A,"Arrows and Onlys",'Inventory (old)'!$B:$B,$A866,'Inventory (old)'!$E:$E,"&gt;="&amp;$F866,'Inventory (old)'!$E:$E,"&lt;"&amp;$G866)</f>
        <v>0</v>
      </c>
      <c r="AR866" s="7">
        <f>SUMIFS('Inventory (old)'!$N:$N,'Inventory (old)'!$A:$A,"Arrows and Onlys",'Inventory (old)'!$B:$B,$A866,'Inventory (old)'!$E:$E,"&gt;="&amp;$F866,'Inventory (old)'!$E:$E,"&lt;"&amp;$G866)</f>
        <v>0</v>
      </c>
      <c r="AS866" s="7">
        <f>SUMIFS('Inventory (old)'!$O:$O,'Inventory (old)'!$A:$A,"Transverse",'Inventory (old)'!$B:$B,$A866,'Inventory (old)'!$E:$E,"&gt;="&amp;$F866,'Inventory (old)'!$E:$E,"&lt;"&amp;$G866)</f>
        <v>0</v>
      </c>
      <c r="AT866" s="7">
        <f>SUMIFS('Inventory (old)'!$P:$P,'Inventory (old)'!$A:$A,"Transverse",'Inventory (old)'!$B:$B,$A866,'Inventory (old)'!$E:$E,"&gt;="&amp;$F866,'Inventory (old)'!$E:$E,"&lt;"&amp;$G866)</f>
        <v>0</v>
      </c>
      <c r="AU866" s="7">
        <f>SUMIFS('Inventory (old)'!$M:$M,'Inventory (old)'!$A:$A,"Crosswalk",'Inventory (old)'!$B:$B,$A866,'Inventory (old)'!$E:$E,"&gt;="&amp;$F866,'Inventory (old)'!$E:$E,"&lt;"&amp;$G866)</f>
        <v>0</v>
      </c>
      <c r="AV866" s="7">
        <f>SUMIFS('Inventory (old)'!$M:$M,'Inventory (old)'!$A:$A,"Yield Line",'Inventory (old)'!$B:$B,$A866,'Inventory (old)'!$E:$E,"&gt;="&amp;$F866,'Inventory (old)'!$E:$E,"&lt;"&amp;$G866)</f>
        <v>0</v>
      </c>
      <c r="AW866" s="7">
        <f>SUMIFS('Inventory (old)'!$M:$M,'Inventory (old)'!$A:$A,"Island",'Inventory (old)'!$B:$B,$A866,'Inventory (old)'!$E:$E,"&gt;="&amp;$F866,'Inventory (old)'!$E:$E,"&lt;"&amp;$G866)</f>
        <v>0</v>
      </c>
      <c r="AX866" s="7">
        <f>SUMIFS('Inventory (old)'!$M:$M,'Inventory (old)'!$A:$A,"Railroad",'Inventory (old)'!$B:$B,$A866,'Inventory (old)'!$E:$E,"&gt;="&amp;$F866,'Inventory (old)'!$E:$E,"&lt;"&amp;$G866)</f>
        <v>0</v>
      </c>
      <c r="AY866" s="7">
        <f>SUMIFS('Inventory (old)'!$M:$M,'Inventory (old)'!$A:$A,"School",'Inventory (old)'!$B:$B,$A866,'Inventory (old)'!$E:$E,"&gt;="&amp;$F866,'Inventory (old)'!$E:$E,"&lt;"&amp;$G866)</f>
        <v>0</v>
      </c>
      <c r="AZ866" s="7">
        <f>SUMIFS('Inventory (old)'!$M:$M,'Inventory (old)'!$A:$A,"Air Speed",'Inventory (old)'!$B:$B,$A866,'Inventory (old)'!$E:$E,"&gt;="&amp;$F866,'Inventory (old)'!$E:$E,"&lt;"&amp;$G866)</f>
        <v>0</v>
      </c>
      <c r="BA866" s="7">
        <f>SUMIFS('Inventory (old)'!$M:$M,'Inventory (old)'!$A:$A,"Wrong Way",'Inventory (old)'!$B:$B,$A866,'Inventory (old)'!$E:$E,"&gt;="&amp;$F866,'Inventory (old)'!$E:$E,"&lt;"&amp;$G866)</f>
        <v>0</v>
      </c>
      <c r="BB866" s="7">
        <f>SUMIFS('Inventory (old)'!$M:$M,'Inventory (old)'!$A:$A,"Merge Arrow",'Inventory (old)'!$B:$B,$A866,'Inventory (old)'!$E:$E,"&gt;="&amp;$F866,'Inventory (old)'!$E:$E,"&lt;"&amp;$G866)</f>
        <v>0</v>
      </c>
      <c r="BC866" s="7">
        <f>SUMIFS('Inventory (old)'!$M:$M,'Inventory (old)'!$A:$A,"Bike",'Inventory (old)'!$B:$B,$A866,'Inventory (old)'!$E:$E,"&gt;="&amp;$F866,'Inventory (old)'!$E:$E,"&lt;"&amp;$G866)</f>
        <v>0</v>
      </c>
      <c r="BD866" s="7">
        <f>SUMIFS('Inventory (old)'!$M:$M,'Inventory (old)'!$A:$A,"Parking",'Inventory (old)'!$B:$B,$A866,'Inventory (old)'!$E:$E,"&gt;="&amp;$F866,'Inventory (old)'!$E:$E,"&lt;"&amp;$G866)</f>
        <v>0</v>
      </c>
      <c r="BE866" s="1">
        <f>SUMIFS('Inventory (old)'!$S:$S,'Inventory (old)'!$A:$A,"Parking",'Inventory (old)'!$B:$B,$A866,'Inventory (old)'!$E:$E,"&gt;="&amp;$F866,'Inventory (old)'!$E:$E,"&lt;"&amp;$G866)</f>
        <v>0</v>
      </c>
      <c r="BF866" s="13"/>
    </row>
    <row r="867" spans="1:58" x14ac:dyDescent="0.25">
      <c r="A867" s="6" t="s">
        <v>2274</v>
      </c>
      <c r="B867" s="7" t="s">
        <v>102</v>
      </c>
      <c r="C867" s="7" t="s">
        <v>2240</v>
      </c>
      <c r="D867" s="7">
        <v>71</v>
      </c>
      <c r="E867" s="7" t="s">
        <v>213</v>
      </c>
      <c r="F867" s="8">
        <v>2.69</v>
      </c>
      <c r="G867" s="8">
        <v>3.31</v>
      </c>
      <c r="H867" s="7" t="s">
        <v>320</v>
      </c>
      <c r="I867" s="7" t="s">
        <v>2196</v>
      </c>
      <c r="J867" s="14">
        <v>0.14000000000000001</v>
      </c>
      <c r="K867" s="15" t="s">
        <v>2241</v>
      </c>
      <c r="L867" s="7" t="s">
        <v>2217</v>
      </c>
      <c r="M867" s="7" t="s">
        <v>2072</v>
      </c>
      <c r="N867" s="20">
        <v>1</v>
      </c>
      <c r="O867" s="20" t="s">
        <v>201</v>
      </c>
      <c r="P867" s="20"/>
      <c r="Q867" s="20"/>
      <c r="R867" s="8"/>
      <c r="S867" s="8"/>
      <c r="T867" s="14"/>
      <c r="U867" s="14"/>
      <c r="V867" s="21"/>
      <c r="W867" s="16"/>
      <c r="Y867" s="1">
        <v>105560</v>
      </c>
      <c r="Z867" s="7">
        <v>2023</v>
      </c>
      <c r="AA867" s="7" t="s">
        <v>3185</v>
      </c>
      <c r="AB867" s="7">
        <v>2022</v>
      </c>
      <c r="AC867" s="16" t="s">
        <v>348</v>
      </c>
      <c r="AD867" s="113">
        <v>2024</v>
      </c>
      <c r="AE867" s="31">
        <f t="shared" si="170"/>
        <v>642</v>
      </c>
      <c r="AF867" s="8">
        <f t="shared" si="166"/>
        <v>0</v>
      </c>
      <c r="AG867" s="8">
        <f t="shared" si="167"/>
        <v>0.14000000000000001</v>
      </c>
      <c r="AH867" s="8">
        <f t="shared" si="168"/>
        <v>0.14000000000000001</v>
      </c>
      <c r="AI867" s="8">
        <f t="shared" si="169"/>
        <v>0</v>
      </c>
      <c r="AJ867" s="7">
        <f>IF($P867="X",SUMIFS('Inventory (old)'!$M:$M,'Inventory (old)'!$A:$A,"Channel",'Inventory (old)'!$B:$B,$A867,'Inventory (old)'!$E:$E,"&gt;="&amp;$F867,'Inventory (old)'!$E:$E,"&lt;"&amp;$G867),0)</f>
        <v>0</v>
      </c>
      <c r="AK867" s="12">
        <f>IF($P867="X",SUMIFS('Inventory (old)'!$M:$M,'Inventory (old)'!$A:$A,"Dotted Line",'Inventory (old)'!$B:$B,$A867,'Inventory (old)'!$E:$E,"&gt;="&amp;$F867,'Inventory (old)'!$E:$E,"&lt;"&amp;$G867),0)</f>
        <v>0</v>
      </c>
      <c r="AL867" s="113"/>
      <c r="AM867" s="31" t="str">
        <f t="shared" si="171"/>
        <v/>
      </c>
      <c r="AN867" s="7">
        <f>IF($P867="X",0,SUMIFS('Inventory (old)'!$M:$M,'Inventory (old)'!$A:$A,"Channel",'Inventory (old)'!$B:$B,$A867,'Inventory (old)'!$E:$E,"&gt;="&amp;F867,'Inventory (old)'!$E:$E,"&lt;"&amp;$G867))</f>
        <v>680</v>
      </c>
      <c r="AO867" s="7">
        <f>IF($P867="X",0,SUMIFS('Inventory (old)'!$M:$M,'Inventory (old)'!$A:$A,"Dotted Line",'Inventory (old)'!$B:$B,$A867,'Inventory (old)'!$E:$E,"&gt;="&amp;$F867,'Inventory (old)'!$E:$E,"&lt;"&amp;$G867))</f>
        <v>880</v>
      </c>
      <c r="AP867" s="7">
        <f>SUMIFS('Inventory (old)'!$M:$M,'Inventory (old)'!$A:$A,"Stop Line",'Inventory (old)'!$B:$B,$A867,'Inventory (old)'!$E:$E,"&gt;="&amp;$F867,'Inventory (old)'!$E:$E,"&lt;"&amp;$G867)</f>
        <v>50</v>
      </c>
      <c r="AQ867" s="7">
        <f>SUMIFS('Inventory (old)'!$M:$M,'Inventory (old)'!$A:$A,"Arrows and Onlys",'Inventory (old)'!$B:$B,$A867,'Inventory (old)'!$E:$E,"&gt;="&amp;$F867,'Inventory (old)'!$E:$E,"&lt;"&amp;$G867)</f>
        <v>0</v>
      </c>
      <c r="AR867" s="7">
        <f>SUMIFS('Inventory (old)'!$N:$N,'Inventory (old)'!$A:$A,"Arrows and Onlys",'Inventory (old)'!$B:$B,$A867,'Inventory (old)'!$E:$E,"&gt;="&amp;$F867,'Inventory (old)'!$E:$E,"&lt;"&amp;$G867)</f>
        <v>0</v>
      </c>
      <c r="AS867" s="7">
        <f>SUMIFS('Inventory (old)'!$O:$O,'Inventory (old)'!$A:$A,"Transverse",'Inventory (old)'!$B:$B,$A867,'Inventory (old)'!$E:$E,"&gt;="&amp;$F867,'Inventory (old)'!$E:$E,"&lt;"&amp;$G867)</f>
        <v>150</v>
      </c>
      <c r="AT867" s="7">
        <f>SUMIFS('Inventory (old)'!$P:$P,'Inventory (old)'!$A:$A,"Transverse",'Inventory (old)'!$B:$B,$A867,'Inventory (old)'!$E:$E,"&gt;="&amp;$F867,'Inventory (old)'!$E:$E,"&lt;"&amp;$G867)</f>
        <v>0</v>
      </c>
      <c r="AU867" s="7">
        <f>SUMIFS('Inventory (old)'!$M:$M,'Inventory (old)'!$A:$A,"Crosswalk",'Inventory (old)'!$B:$B,$A867,'Inventory (old)'!$E:$E,"&gt;="&amp;$F867,'Inventory (old)'!$E:$E,"&lt;"&amp;$G867)</f>
        <v>0</v>
      </c>
      <c r="AV867" s="7">
        <f>SUMIFS('Inventory (old)'!$M:$M,'Inventory (old)'!$A:$A,"Yield Line",'Inventory (old)'!$B:$B,$A867,'Inventory (old)'!$E:$E,"&gt;="&amp;$F867,'Inventory (old)'!$E:$E,"&lt;"&amp;$G867)</f>
        <v>0</v>
      </c>
      <c r="AW867" s="7">
        <f>SUMIFS('Inventory (old)'!$M:$M,'Inventory (old)'!$A:$A,"Island",'Inventory (old)'!$B:$B,$A867,'Inventory (old)'!$E:$E,"&gt;="&amp;$F867,'Inventory (old)'!$E:$E,"&lt;"&amp;$G867)</f>
        <v>0</v>
      </c>
      <c r="AX867" s="7">
        <f>SUMIFS('Inventory (old)'!$M:$M,'Inventory (old)'!$A:$A,"Railroad",'Inventory (old)'!$B:$B,$A867,'Inventory (old)'!$E:$E,"&gt;="&amp;$F867,'Inventory (old)'!$E:$E,"&lt;"&amp;$G867)</f>
        <v>0</v>
      </c>
      <c r="AY867" s="7">
        <f>SUMIFS('Inventory (old)'!$M:$M,'Inventory (old)'!$A:$A,"School",'Inventory (old)'!$B:$B,$A867,'Inventory (old)'!$E:$E,"&gt;="&amp;$F867,'Inventory (old)'!$E:$E,"&lt;"&amp;$G867)</f>
        <v>0</v>
      </c>
      <c r="AZ867" s="7">
        <f>SUMIFS('Inventory (old)'!$M:$M,'Inventory (old)'!$A:$A,"Air Speed",'Inventory (old)'!$B:$B,$A867,'Inventory (old)'!$E:$E,"&gt;="&amp;$F867,'Inventory (old)'!$E:$E,"&lt;"&amp;$G867)</f>
        <v>0</v>
      </c>
      <c r="BA867" s="7">
        <f>SUMIFS('Inventory (old)'!$M:$M,'Inventory (old)'!$A:$A,"Wrong Way",'Inventory (old)'!$B:$B,$A867,'Inventory (old)'!$E:$E,"&gt;="&amp;$F867,'Inventory (old)'!$E:$E,"&lt;"&amp;$G867)</f>
        <v>0</v>
      </c>
      <c r="BB867" s="7">
        <f>SUMIFS('Inventory (old)'!$M:$M,'Inventory (old)'!$A:$A,"Merge Arrow",'Inventory (old)'!$B:$B,$A867,'Inventory (old)'!$E:$E,"&gt;="&amp;$F867,'Inventory (old)'!$E:$E,"&lt;"&amp;$G867)</f>
        <v>0</v>
      </c>
      <c r="BC867" s="7">
        <f>SUMIFS('Inventory (old)'!$M:$M,'Inventory (old)'!$A:$A,"Bike",'Inventory (old)'!$B:$B,$A867,'Inventory (old)'!$E:$E,"&gt;="&amp;$F867,'Inventory (old)'!$E:$E,"&lt;"&amp;$G867)</f>
        <v>0</v>
      </c>
      <c r="BD867" s="7">
        <f>SUMIFS('Inventory (old)'!$M:$M,'Inventory (old)'!$A:$A,"Parking",'Inventory (old)'!$B:$B,$A867,'Inventory (old)'!$E:$E,"&gt;="&amp;$F867,'Inventory (old)'!$E:$E,"&lt;"&amp;$G867)</f>
        <v>0</v>
      </c>
      <c r="BE867" s="1">
        <f>SUMIFS('Inventory (old)'!$S:$S,'Inventory (old)'!$A:$A,"Parking",'Inventory (old)'!$B:$B,$A867,'Inventory (old)'!$E:$E,"&gt;="&amp;$F867,'Inventory (old)'!$E:$E,"&lt;"&amp;$G867)</f>
        <v>0</v>
      </c>
      <c r="BF867" s="13"/>
    </row>
    <row r="868" spans="1:58" x14ac:dyDescent="0.25">
      <c r="A868" s="6" t="s">
        <v>2277</v>
      </c>
      <c r="B868" s="7" t="s">
        <v>102</v>
      </c>
      <c r="C868" s="7" t="s">
        <v>2240</v>
      </c>
      <c r="D868" s="7">
        <v>71</v>
      </c>
      <c r="E868" s="7" t="s">
        <v>213</v>
      </c>
      <c r="F868" s="8">
        <v>2.69</v>
      </c>
      <c r="G868" s="8">
        <v>3.31</v>
      </c>
      <c r="H868" s="7" t="s">
        <v>320</v>
      </c>
      <c r="I868" s="7" t="s">
        <v>2198</v>
      </c>
      <c r="J868" s="14">
        <v>0.23</v>
      </c>
      <c r="K868" s="15" t="s">
        <v>2241</v>
      </c>
      <c r="L868" s="7" t="s">
        <v>2217</v>
      </c>
      <c r="M868" s="7" t="s">
        <v>2072</v>
      </c>
      <c r="N868" s="20">
        <v>1</v>
      </c>
      <c r="O868" s="20" t="s">
        <v>201</v>
      </c>
      <c r="P868" s="20"/>
      <c r="Q868" s="20"/>
      <c r="R868" s="8"/>
      <c r="S868" s="8"/>
      <c r="T868" s="14"/>
      <c r="U868" s="14"/>
      <c r="V868" s="21"/>
      <c r="W868" s="16"/>
      <c r="Y868" s="1">
        <v>105560</v>
      </c>
      <c r="Z868" s="7">
        <v>2023</v>
      </c>
      <c r="AA868" s="7" t="s">
        <v>3185</v>
      </c>
      <c r="AB868" s="7">
        <v>2022</v>
      </c>
      <c r="AC868" s="16" t="s">
        <v>348</v>
      </c>
      <c r="AD868" s="113">
        <v>2024</v>
      </c>
      <c r="AE868" s="31">
        <f t="shared" si="170"/>
        <v>642</v>
      </c>
      <c r="AF868" s="8">
        <f t="shared" si="166"/>
        <v>0</v>
      </c>
      <c r="AG868" s="8">
        <f t="shared" si="167"/>
        <v>0.23</v>
      </c>
      <c r="AH868" s="8">
        <f t="shared" si="168"/>
        <v>0.23</v>
      </c>
      <c r="AI868" s="8">
        <f t="shared" si="169"/>
        <v>0</v>
      </c>
      <c r="AJ868" s="7">
        <f>IF($P868="X",SUMIFS('Inventory (old)'!$M:$M,'Inventory (old)'!$A:$A,"Channel",'Inventory (old)'!$B:$B,$A868,'Inventory (old)'!$E:$E,"&gt;="&amp;$F868,'Inventory (old)'!$E:$E,"&lt;"&amp;$G868),0)</f>
        <v>0</v>
      </c>
      <c r="AK868" s="12">
        <f>IF($P868="X",SUMIFS('Inventory (old)'!$M:$M,'Inventory (old)'!$A:$A,"Dotted Line",'Inventory (old)'!$B:$B,$A868,'Inventory (old)'!$E:$E,"&gt;="&amp;$F868,'Inventory (old)'!$E:$E,"&lt;"&amp;$G868),0)</f>
        <v>0</v>
      </c>
      <c r="AL868" s="113"/>
      <c r="AM868" s="31" t="str">
        <f t="shared" si="171"/>
        <v/>
      </c>
      <c r="AN868" s="7">
        <f>IF($P868="X",0,SUMIFS('Inventory (old)'!$M:$M,'Inventory (old)'!$A:$A,"Channel",'Inventory (old)'!$B:$B,$A868,'Inventory (old)'!$E:$E,"&gt;="&amp;F868,'Inventory (old)'!$E:$E,"&lt;"&amp;$G868))</f>
        <v>1100</v>
      </c>
      <c r="AO868" s="7">
        <f>IF($P868="X",0,SUMIFS('Inventory (old)'!$M:$M,'Inventory (old)'!$A:$A,"Dotted Line",'Inventory (old)'!$B:$B,$A868,'Inventory (old)'!$E:$E,"&gt;="&amp;$F868,'Inventory (old)'!$E:$E,"&lt;"&amp;$G868))</f>
        <v>910</v>
      </c>
      <c r="AP868" s="7">
        <f>SUMIFS('Inventory (old)'!$M:$M,'Inventory (old)'!$A:$A,"Stop Line",'Inventory (old)'!$B:$B,$A868,'Inventory (old)'!$E:$E,"&gt;="&amp;$F868,'Inventory (old)'!$E:$E,"&lt;"&amp;$G868)</f>
        <v>0</v>
      </c>
      <c r="AQ868" s="7">
        <f>SUMIFS('Inventory (old)'!$M:$M,'Inventory (old)'!$A:$A,"Arrows and Onlys",'Inventory (old)'!$B:$B,$A868,'Inventory (old)'!$E:$E,"&gt;="&amp;$F868,'Inventory (old)'!$E:$E,"&lt;"&amp;$G868)</f>
        <v>0</v>
      </c>
      <c r="AR868" s="7">
        <f>SUMIFS('Inventory (old)'!$N:$N,'Inventory (old)'!$A:$A,"Arrows and Onlys",'Inventory (old)'!$B:$B,$A868,'Inventory (old)'!$E:$E,"&gt;="&amp;$F868,'Inventory (old)'!$E:$E,"&lt;"&amp;$G868)</f>
        <v>0</v>
      </c>
      <c r="AS868" s="7">
        <f>SUMIFS('Inventory (old)'!$O:$O,'Inventory (old)'!$A:$A,"Transverse",'Inventory (old)'!$B:$B,$A868,'Inventory (old)'!$E:$E,"&gt;="&amp;$F868,'Inventory (old)'!$E:$E,"&lt;"&amp;$G868)</f>
        <v>0</v>
      </c>
      <c r="AT868" s="7">
        <f>SUMIFS('Inventory (old)'!$P:$P,'Inventory (old)'!$A:$A,"Transverse",'Inventory (old)'!$B:$B,$A868,'Inventory (old)'!$E:$E,"&gt;="&amp;$F868,'Inventory (old)'!$E:$E,"&lt;"&amp;$G868)</f>
        <v>0</v>
      </c>
      <c r="AU868" s="7">
        <f>SUMIFS('Inventory (old)'!$M:$M,'Inventory (old)'!$A:$A,"Crosswalk",'Inventory (old)'!$B:$B,$A868,'Inventory (old)'!$E:$E,"&gt;="&amp;$F868,'Inventory (old)'!$E:$E,"&lt;"&amp;$G868)</f>
        <v>0</v>
      </c>
      <c r="AV868" s="7">
        <f>SUMIFS('Inventory (old)'!$M:$M,'Inventory (old)'!$A:$A,"Yield Line",'Inventory (old)'!$B:$B,$A868,'Inventory (old)'!$E:$E,"&gt;="&amp;$F868,'Inventory (old)'!$E:$E,"&lt;"&amp;$G868)</f>
        <v>0</v>
      </c>
      <c r="AW868" s="7">
        <f>SUMIFS('Inventory (old)'!$M:$M,'Inventory (old)'!$A:$A,"Island",'Inventory (old)'!$B:$B,$A868,'Inventory (old)'!$E:$E,"&gt;="&amp;$F868,'Inventory (old)'!$E:$E,"&lt;"&amp;$G868)</f>
        <v>0</v>
      </c>
      <c r="AX868" s="7">
        <f>SUMIFS('Inventory (old)'!$M:$M,'Inventory (old)'!$A:$A,"Railroad",'Inventory (old)'!$B:$B,$A868,'Inventory (old)'!$E:$E,"&gt;="&amp;$F868,'Inventory (old)'!$E:$E,"&lt;"&amp;$G868)</f>
        <v>0</v>
      </c>
      <c r="AY868" s="7">
        <f>SUMIFS('Inventory (old)'!$M:$M,'Inventory (old)'!$A:$A,"School",'Inventory (old)'!$B:$B,$A868,'Inventory (old)'!$E:$E,"&gt;="&amp;$F868,'Inventory (old)'!$E:$E,"&lt;"&amp;$G868)</f>
        <v>0</v>
      </c>
      <c r="AZ868" s="7">
        <f>SUMIFS('Inventory (old)'!$M:$M,'Inventory (old)'!$A:$A,"Air Speed",'Inventory (old)'!$B:$B,$A868,'Inventory (old)'!$E:$E,"&gt;="&amp;$F868,'Inventory (old)'!$E:$E,"&lt;"&amp;$G868)</f>
        <v>0</v>
      </c>
      <c r="BA868" s="7">
        <f>SUMIFS('Inventory (old)'!$M:$M,'Inventory (old)'!$A:$A,"Wrong Way",'Inventory (old)'!$B:$B,$A868,'Inventory (old)'!$E:$E,"&gt;="&amp;$F868,'Inventory (old)'!$E:$E,"&lt;"&amp;$G868)</f>
        <v>0</v>
      </c>
      <c r="BB868" s="7">
        <f>SUMIFS('Inventory (old)'!$M:$M,'Inventory (old)'!$A:$A,"Merge Arrow",'Inventory (old)'!$B:$B,$A868,'Inventory (old)'!$E:$E,"&gt;="&amp;$F868,'Inventory (old)'!$E:$E,"&lt;"&amp;$G868)</f>
        <v>0</v>
      </c>
      <c r="BC868" s="7">
        <f>SUMIFS('Inventory (old)'!$M:$M,'Inventory (old)'!$A:$A,"Bike",'Inventory (old)'!$B:$B,$A868,'Inventory (old)'!$E:$E,"&gt;="&amp;$F868,'Inventory (old)'!$E:$E,"&lt;"&amp;$G868)</f>
        <v>0</v>
      </c>
      <c r="BD868" s="7">
        <f>SUMIFS('Inventory (old)'!$M:$M,'Inventory (old)'!$A:$A,"Parking",'Inventory (old)'!$B:$B,$A868,'Inventory (old)'!$E:$E,"&gt;="&amp;$F868,'Inventory (old)'!$E:$E,"&lt;"&amp;$G868)</f>
        <v>0</v>
      </c>
      <c r="BE868" s="1">
        <f>SUMIFS('Inventory (old)'!$S:$S,'Inventory (old)'!$A:$A,"Parking",'Inventory (old)'!$B:$B,$A868,'Inventory (old)'!$E:$E,"&gt;="&amp;$F868,'Inventory (old)'!$E:$E,"&lt;"&amp;$G868)</f>
        <v>0</v>
      </c>
      <c r="BF868" s="13"/>
    </row>
    <row r="869" spans="1:58" x14ac:dyDescent="0.25">
      <c r="A869" s="6" t="s">
        <v>2965</v>
      </c>
      <c r="B869" s="7" t="s">
        <v>102</v>
      </c>
      <c r="C869" s="7" t="s">
        <v>2051</v>
      </c>
      <c r="D869" s="7">
        <v>83</v>
      </c>
      <c r="E869" s="7" t="s">
        <v>2176</v>
      </c>
      <c r="F869" s="8">
        <v>9.9999999999999995E-8</v>
      </c>
      <c r="G869" s="8">
        <v>8.8699999999999992</v>
      </c>
      <c r="H869" s="7" t="s">
        <v>2177</v>
      </c>
      <c r="I869" s="7" t="s">
        <v>2221</v>
      </c>
      <c r="J869" s="14">
        <f>G869-F869</f>
        <v>8.8699998999999998</v>
      </c>
      <c r="K869" s="15" t="s">
        <v>2062</v>
      </c>
      <c r="L869" s="7"/>
      <c r="M869" s="7" t="s">
        <v>2072</v>
      </c>
      <c r="N869" s="20">
        <v>2</v>
      </c>
      <c r="O869" s="20"/>
      <c r="P869" s="20"/>
      <c r="Q869" s="20" t="s">
        <v>201</v>
      </c>
      <c r="R869" s="8"/>
      <c r="S869" s="8"/>
      <c r="T869" s="14"/>
      <c r="U869" s="14"/>
      <c r="V869" s="21"/>
      <c r="W869" s="16"/>
      <c r="Y869" s="1">
        <v>105560</v>
      </c>
      <c r="Z869" s="7">
        <v>2023</v>
      </c>
      <c r="AA869" s="7" t="s">
        <v>3185</v>
      </c>
      <c r="AB869" s="7">
        <v>2019</v>
      </c>
      <c r="AC869" s="16" t="s">
        <v>25</v>
      </c>
      <c r="AD869" s="113">
        <v>2024</v>
      </c>
      <c r="AE869" s="31">
        <f t="shared" si="170"/>
        <v>642</v>
      </c>
      <c r="AF869" s="8">
        <f t="shared" si="166"/>
        <v>8.8699998999999998</v>
      </c>
      <c r="AG869" s="8">
        <f t="shared" si="167"/>
        <v>17.7399998</v>
      </c>
      <c r="AH869" s="8">
        <f t="shared" si="168"/>
        <v>0</v>
      </c>
      <c r="AI869" s="8">
        <f t="shared" si="169"/>
        <v>0</v>
      </c>
      <c r="AJ869" s="7">
        <f>IF($P869="X",SUMIFS('Inventory (old)'!$M:$M,'Inventory (old)'!$A:$A,"Channel",'Inventory (old)'!$B:$B,$A869,'Inventory (old)'!$E:$E,"&gt;="&amp;$F869,'Inventory (old)'!$E:$E,"&lt;"&amp;$G869),0)</f>
        <v>0</v>
      </c>
      <c r="AK869" s="12">
        <f>IF($P869="X",SUMIFS('Inventory (old)'!$M:$M,'Inventory (old)'!$A:$A,"Dotted Line",'Inventory (old)'!$B:$B,$A869,'Inventory (old)'!$E:$E,"&gt;="&amp;$F869,'Inventory (old)'!$E:$E,"&lt;"&amp;$G869),0)</f>
        <v>0</v>
      </c>
      <c r="AL869" s="113">
        <v>2024</v>
      </c>
      <c r="AM869" s="31">
        <f t="shared" si="171"/>
        <v>643</v>
      </c>
      <c r="AN869" s="7">
        <f>IF($P869="X",0,SUMIFS('Inventory (old)'!$M:$M,'Inventory (old)'!$A:$A,"Channel",'Inventory (old)'!$B:$B,$A869,'Inventory (old)'!$E:$E,"&gt;="&amp;F869,'Inventory (old)'!$E:$E,"&lt;"&amp;$G869))</f>
        <v>1513</v>
      </c>
      <c r="AO869" s="7">
        <f>IF($P869="X",0,SUMIFS('Inventory (old)'!$M:$M,'Inventory (old)'!$A:$A,"Dotted Line",'Inventory (old)'!$B:$B,$A869,'Inventory (old)'!$E:$E,"&gt;="&amp;$F869,'Inventory (old)'!$E:$E,"&lt;"&amp;$G869))</f>
        <v>0</v>
      </c>
      <c r="AP869" s="7">
        <f>SUMIFS('Inventory (old)'!$M:$M,'Inventory (old)'!$A:$A,"Stop Line",'Inventory (old)'!$B:$B,$A869,'Inventory (old)'!$E:$E,"&gt;="&amp;$F869,'Inventory (old)'!$E:$E,"&lt;"&amp;$G869)</f>
        <v>83</v>
      </c>
      <c r="AQ869" s="7">
        <f>SUMIFS('Inventory (old)'!$M:$M,'Inventory (old)'!$A:$A,"Arrows and Onlys",'Inventory (old)'!$B:$B,$A869,'Inventory (old)'!$E:$E,"&gt;="&amp;$F869,'Inventory (old)'!$E:$E,"&lt;"&amp;$G869)</f>
        <v>19</v>
      </c>
      <c r="AR869" s="7">
        <f>SUMIFS('Inventory (old)'!$N:$N,'Inventory (old)'!$A:$A,"Arrows and Onlys",'Inventory (old)'!$B:$B,$A869,'Inventory (old)'!$E:$E,"&gt;="&amp;$F869,'Inventory (old)'!$E:$E,"&lt;"&amp;$G869)</f>
        <v>8</v>
      </c>
      <c r="AS869" s="7">
        <f>SUMIFS('Inventory (old)'!$O:$O,'Inventory (old)'!$A:$A,"Transverse",'Inventory (old)'!$B:$B,$A869,'Inventory (old)'!$E:$E,"&gt;="&amp;$F869,'Inventory (old)'!$E:$E,"&lt;"&amp;$G869)</f>
        <v>285</v>
      </c>
      <c r="AT869" s="7">
        <f>SUMIFS('Inventory (old)'!$P:$P,'Inventory (old)'!$A:$A,"Transverse",'Inventory (old)'!$B:$B,$A869,'Inventory (old)'!$E:$E,"&gt;="&amp;$F869,'Inventory (old)'!$E:$E,"&lt;"&amp;$G869)</f>
        <v>827</v>
      </c>
      <c r="AU869" s="7">
        <f>SUMIFS('Inventory (old)'!$M:$M,'Inventory (old)'!$A:$A,"Crosswalk",'Inventory (old)'!$B:$B,$A869,'Inventory (old)'!$E:$E,"&gt;="&amp;$F869,'Inventory (old)'!$E:$E,"&lt;"&amp;$G869)</f>
        <v>75</v>
      </c>
      <c r="AV869" s="7">
        <f>SUMIFS('Inventory (old)'!$M:$M,'Inventory (old)'!$A:$A,"Yield Line",'Inventory (old)'!$B:$B,$A869,'Inventory (old)'!$E:$E,"&gt;="&amp;$F869,'Inventory (old)'!$E:$E,"&lt;"&amp;$G869)</f>
        <v>0</v>
      </c>
      <c r="AW869" s="7">
        <f>SUMIFS('Inventory (old)'!$M:$M,'Inventory (old)'!$A:$A,"Island",'Inventory (old)'!$B:$B,$A869,'Inventory (old)'!$E:$E,"&gt;="&amp;$F869,'Inventory (old)'!$E:$E,"&lt;"&amp;$G869)</f>
        <v>0</v>
      </c>
      <c r="AX869" s="7">
        <f>SUMIFS('Inventory (old)'!$M:$M,'Inventory (old)'!$A:$A,"Railroad",'Inventory (old)'!$B:$B,$A869,'Inventory (old)'!$E:$E,"&gt;="&amp;$F869,'Inventory (old)'!$E:$E,"&lt;"&amp;$G869)</f>
        <v>0</v>
      </c>
      <c r="AY869" s="7">
        <f>SUMIFS('Inventory (old)'!$M:$M,'Inventory (old)'!$A:$A,"School",'Inventory (old)'!$B:$B,$A869,'Inventory (old)'!$E:$E,"&gt;="&amp;$F869,'Inventory (old)'!$E:$E,"&lt;"&amp;$G869)</f>
        <v>2</v>
      </c>
      <c r="AZ869" s="7">
        <f>SUMIFS('Inventory (old)'!$M:$M,'Inventory (old)'!$A:$A,"Air Speed",'Inventory (old)'!$B:$B,$A869,'Inventory (old)'!$E:$E,"&gt;="&amp;$F869,'Inventory (old)'!$E:$E,"&lt;"&amp;$G869)</f>
        <v>0</v>
      </c>
      <c r="BA869" s="7">
        <f>SUMIFS('Inventory (old)'!$M:$M,'Inventory (old)'!$A:$A,"Wrong Way",'Inventory (old)'!$B:$B,$A869,'Inventory (old)'!$E:$E,"&gt;="&amp;$F869,'Inventory (old)'!$E:$E,"&lt;"&amp;$G869)</f>
        <v>0</v>
      </c>
      <c r="BB869" s="7">
        <f>SUMIFS('Inventory (old)'!$M:$M,'Inventory (old)'!$A:$A,"Merge Arrow",'Inventory (old)'!$B:$B,$A869,'Inventory (old)'!$E:$E,"&gt;="&amp;$F869,'Inventory (old)'!$E:$E,"&lt;"&amp;$G869)</f>
        <v>0</v>
      </c>
      <c r="BC869" s="7">
        <f>SUMIFS('Inventory (old)'!$M:$M,'Inventory (old)'!$A:$A,"Bike",'Inventory (old)'!$B:$B,$A869,'Inventory (old)'!$E:$E,"&gt;="&amp;$F869,'Inventory (old)'!$E:$E,"&lt;"&amp;$G869)</f>
        <v>0</v>
      </c>
      <c r="BD869" s="7">
        <f>SUMIFS('Inventory (old)'!$M:$M,'Inventory (old)'!$A:$A,"Parking",'Inventory (old)'!$B:$B,$A869,'Inventory (old)'!$E:$E,"&gt;="&amp;$F869,'Inventory (old)'!$E:$E,"&lt;"&amp;$G869)</f>
        <v>0</v>
      </c>
      <c r="BE869" s="1">
        <f>SUMIFS('Inventory (old)'!$S:$S,'Inventory (old)'!$A:$A,"Parking",'Inventory (old)'!$B:$B,$A869,'Inventory (old)'!$E:$E,"&gt;="&amp;$F869,'Inventory (old)'!$E:$E,"&lt;"&amp;$G869)</f>
        <v>0</v>
      </c>
      <c r="BF869" s="13"/>
    </row>
    <row r="870" spans="1:58" x14ac:dyDescent="0.25">
      <c r="A870" s="6" t="s">
        <v>2965</v>
      </c>
      <c r="B870" s="7" t="s">
        <v>102</v>
      </c>
      <c r="C870" s="7" t="s">
        <v>2051</v>
      </c>
      <c r="D870" s="7">
        <v>83</v>
      </c>
      <c r="E870" s="7" t="s">
        <v>186</v>
      </c>
      <c r="F870" s="8">
        <v>8.8699999999999992</v>
      </c>
      <c r="G870" s="8">
        <v>9.1</v>
      </c>
      <c r="H870" s="7" t="s">
        <v>2221</v>
      </c>
      <c r="I870" s="7" t="s">
        <v>215</v>
      </c>
      <c r="J870" s="14">
        <f>G870-F870</f>
        <v>0.23000000000000043</v>
      </c>
      <c r="K870" s="15" t="s">
        <v>2062</v>
      </c>
      <c r="L870" s="7" t="s">
        <v>2193</v>
      </c>
      <c r="M870" s="7" t="s">
        <v>2072</v>
      </c>
      <c r="N870" s="20">
        <v>2</v>
      </c>
      <c r="O870" s="20"/>
      <c r="P870" s="20"/>
      <c r="Q870" s="20" t="s">
        <v>201</v>
      </c>
      <c r="R870" s="8"/>
      <c r="S870" s="8"/>
      <c r="T870" s="14"/>
      <c r="U870" s="14"/>
      <c r="V870" s="21"/>
      <c r="W870" s="16"/>
      <c r="Y870" s="1">
        <v>105560</v>
      </c>
      <c r="Z870" s="7">
        <v>2023</v>
      </c>
      <c r="AA870" s="7" t="s">
        <v>3185</v>
      </c>
      <c r="AB870" s="7">
        <v>2022</v>
      </c>
      <c r="AC870" s="16" t="s">
        <v>348</v>
      </c>
      <c r="AD870" s="113">
        <v>2024</v>
      </c>
      <c r="AE870" s="31">
        <f t="shared" si="170"/>
        <v>642</v>
      </c>
      <c r="AF870" s="8">
        <f t="shared" si="166"/>
        <v>0</v>
      </c>
      <c r="AG870" s="8">
        <f t="shared" si="167"/>
        <v>0.23000000000000043</v>
      </c>
      <c r="AH870" s="8">
        <f t="shared" si="168"/>
        <v>0.23000000000000043</v>
      </c>
      <c r="AI870" s="8">
        <f t="shared" si="169"/>
        <v>0.23000000000000043</v>
      </c>
      <c r="AJ870" s="7">
        <f>IF($P870="X",SUMIFS('Inventory (old)'!$M:$M,'Inventory (old)'!$A:$A,"Channel",'Inventory (old)'!$B:$B,$A870,'Inventory (old)'!$E:$E,"&gt;="&amp;$F870,'Inventory (old)'!$E:$E,"&lt;"&amp;$G870),0)</f>
        <v>0</v>
      </c>
      <c r="AK870" s="12">
        <f>IF($P870="X",SUMIFS('Inventory (old)'!$M:$M,'Inventory (old)'!$A:$A,"Dotted Line",'Inventory (old)'!$B:$B,$A870,'Inventory (old)'!$E:$E,"&gt;="&amp;$F870,'Inventory (old)'!$E:$E,"&lt;"&amp;$G870),0)</f>
        <v>0</v>
      </c>
      <c r="AL870" s="113">
        <v>2024</v>
      </c>
      <c r="AM870" s="31">
        <f t="shared" si="171"/>
        <v>643</v>
      </c>
      <c r="AN870" s="7">
        <f>IF($P870="X",0,SUMIFS('Inventory (old)'!$M:$M,'Inventory (old)'!$A:$A,"Channel",'Inventory (old)'!$B:$B,$A870,'Inventory (old)'!$E:$E,"&gt;="&amp;F870,'Inventory (old)'!$E:$E,"&lt;"&amp;$G870))</f>
        <v>63</v>
      </c>
      <c r="AO870" s="7">
        <f>IF($P870="X",0,SUMIFS('Inventory (old)'!$M:$M,'Inventory (old)'!$A:$A,"Dotted Line",'Inventory (old)'!$B:$B,$A870,'Inventory (old)'!$E:$E,"&gt;="&amp;$F870,'Inventory (old)'!$E:$E,"&lt;"&amp;$G870))</f>
        <v>0</v>
      </c>
      <c r="AP870" s="7">
        <f>SUMIFS('Inventory (old)'!$M:$M,'Inventory (old)'!$A:$A,"Stop Line",'Inventory (old)'!$B:$B,$A870,'Inventory (old)'!$E:$E,"&gt;="&amp;$F870,'Inventory (old)'!$E:$E,"&lt;"&amp;$G870)</f>
        <v>0</v>
      </c>
      <c r="AQ870" s="7">
        <f>SUMIFS('Inventory (old)'!$M:$M,'Inventory (old)'!$A:$A,"Arrows and Onlys",'Inventory (old)'!$B:$B,$A870,'Inventory (old)'!$E:$E,"&gt;="&amp;$F870,'Inventory (old)'!$E:$E,"&lt;"&amp;$G870)</f>
        <v>1</v>
      </c>
      <c r="AR870" s="7">
        <f>SUMIFS('Inventory (old)'!$N:$N,'Inventory (old)'!$A:$A,"Arrows and Onlys",'Inventory (old)'!$B:$B,$A870,'Inventory (old)'!$E:$E,"&gt;="&amp;$F870,'Inventory (old)'!$E:$E,"&lt;"&amp;$G870)</f>
        <v>0</v>
      </c>
      <c r="AS870" s="7">
        <f>SUMIFS('Inventory (old)'!$O:$O,'Inventory (old)'!$A:$A,"Transverse",'Inventory (old)'!$B:$B,$A870,'Inventory (old)'!$E:$E,"&gt;="&amp;$F870,'Inventory (old)'!$E:$E,"&lt;"&amp;$G870)</f>
        <v>0</v>
      </c>
      <c r="AT870" s="7">
        <f>SUMIFS('Inventory (old)'!$P:$P,'Inventory (old)'!$A:$A,"Transverse",'Inventory (old)'!$B:$B,$A870,'Inventory (old)'!$E:$E,"&gt;="&amp;$F870,'Inventory (old)'!$E:$E,"&lt;"&amp;$G870)</f>
        <v>0</v>
      </c>
      <c r="AU870" s="7">
        <f>SUMIFS('Inventory (old)'!$M:$M,'Inventory (old)'!$A:$A,"Crosswalk",'Inventory (old)'!$B:$B,$A870,'Inventory (old)'!$E:$E,"&gt;="&amp;$F870,'Inventory (old)'!$E:$E,"&lt;"&amp;$G870)</f>
        <v>0</v>
      </c>
      <c r="AV870" s="7">
        <f>SUMIFS('Inventory (old)'!$M:$M,'Inventory (old)'!$A:$A,"Yield Line",'Inventory (old)'!$B:$B,$A870,'Inventory (old)'!$E:$E,"&gt;="&amp;$F870,'Inventory (old)'!$E:$E,"&lt;"&amp;$G870)</f>
        <v>0</v>
      </c>
      <c r="AW870" s="7">
        <f>SUMIFS('Inventory (old)'!$M:$M,'Inventory (old)'!$A:$A,"Island",'Inventory (old)'!$B:$B,$A870,'Inventory (old)'!$E:$E,"&gt;="&amp;$F870,'Inventory (old)'!$E:$E,"&lt;"&amp;$G870)</f>
        <v>171</v>
      </c>
      <c r="AX870" s="7">
        <f>SUMIFS('Inventory (old)'!$M:$M,'Inventory (old)'!$A:$A,"Railroad",'Inventory (old)'!$B:$B,$A870,'Inventory (old)'!$E:$E,"&gt;="&amp;$F870,'Inventory (old)'!$E:$E,"&lt;"&amp;$G870)</f>
        <v>0</v>
      </c>
      <c r="AY870" s="7">
        <f>SUMIFS('Inventory (old)'!$M:$M,'Inventory (old)'!$A:$A,"School",'Inventory (old)'!$B:$B,$A870,'Inventory (old)'!$E:$E,"&gt;="&amp;$F870,'Inventory (old)'!$E:$E,"&lt;"&amp;$G870)</f>
        <v>0</v>
      </c>
      <c r="AZ870" s="7">
        <f>SUMIFS('Inventory (old)'!$M:$M,'Inventory (old)'!$A:$A,"Air Speed",'Inventory (old)'!$B:$B,$A870,'Inventory (old)'!$E:$E,"&gt;="&amp;$F870,'Inventory (old)'!$E:$E,"&lt;"&amp;$G870)</f>
        <v>0</v>
      </c>
      <c r="BA870" s="7">
        <f>SUMIFS('Inventory (old)'!$M:$M,'Inventory (old)'!$A:$A,"Wrong Way",'Inventory (old)'!$B:$B,$A870,'Inventory (old)'!$E:$E,"&gt;="&amp;$F870,'Inventory (old)'!$E:$E,"&lt;"&amp;$G870)</f>
        <v>0</v>
      </c>
      <c r="BB870" s="7">
        <f>SUMIFS('Inventory (old)'!$M:$M,'Inventory (old)'!$A:$A,"Merge Arrow",'Inventory (old)'!$B:$B,$A870,'Inventory (old)'!$E:$E,"&gt;="&amp;$F870,'Inventory (old)'!$E:$E,"&lt;"&amp;$G870)</f>
        <v>0</v>
      </c>
      <c r="BC870" s="7">
        <f>SUMIFS('Inventory (old)'!$M:$M,'Inventory (old)'!$A:$A,"Bike",'Inventory (old)'!$B:$B,$A870,'Inventory (old)'!$E:$E,"&gt;="&amp;$F870,'Inventory (old)'!$E:$E,"&lt;"&amp;$G870)</f>
        <v>0</v>
      </c>
      <c r="BD870" s="7">
        <f>SUMIFS('Inventory (old)'!$M:$M,'Inventory (old)'!$A:$A,"Parking",'Inventory (old)'!$B:$B,$A870,'Inventory (old)'!$E:$E,"&gt;="&amp;$F870,'Inventory (old)'!$E:$E,"&lt;"&amp;$G870)</f>
        <v>0</v>
      </c>
      <c r="BE870" s="1">
        <f>SUMIFS('Inventory (old)'!$S:$S,'Inventory (old)'!$A:$A,"Parking",'Inventory (old)'!$B:$B,$A870,'Inventory (old)'!$E:$E,"&gt;="&amp;$F870,'Inventory (old)'!$E:$E,"&lt;"&amp;$G870)</f>
        <v>0</v>
      </c>
      <c r="BF870" s="13"/>
    </row>
    <row r="871" spans="1:58" x14ac:dyDescent="0.25">
      <c r="A871" s="6" t="s">
        <v>3154</v>
      </c>
      <c r="B871" s="7" t="s">
        <v>102</v>
      </c>
      <c r="C871" s="7" t="s">
        <v>2051</v>
      </c>
      <c r="D871" s="7">
        <v>83</v>
      </c>
      <c r="E871" s="7" t="s">
        <v>213</v>
      </c>
      <c r="F871" s="8">
        <v>8.8699999999999992</v>
      </c>
      <c r="G871" s="8">
        <v>9.1</v>
      </c>
      <c r="H871" s="7" t="s">
        <v>2221</v>
      </c>
      <c r="I871" s="7" t="s">
        <v>215</v>
      </c>
      <c r="J871" s="14">
        <f>G871-F871</f>
        <v>0.23000000000000043</v>
      </c>
      <c r="K871" s="15" t="s">
        <v>2062</v>
      </c>
      <c r="L871" s="7" t="s">
        <v>2193</v>
      </c>
      <c r="M871" s="7" t="s">
        <v>2072</v>
      </c>
      <c r="N871" s="20">
        <v>2</v>
      </c>
      <c r="O871" s="20"/>
      <c r="P871" s="20"/>
      <c r="Q871" s="20" t="s">
        <v>201</v>
      </c>
      <c r="R871" s="8"/>
      <c r="S871" s="8"/>
      <c r="T871" s="14"/>
      <c r="U871" s="14"/>
      <c r="V871" s="21"/>
      <c r="W871" s="16"/>
      <c r="Y871" s="1">
        <v>105560</v>
      </c>
      <c r="Z871" s="7">
        <v>2023</v>
      </c>
      <c r="AA871" s="7" t="s">
        <v>3185</v>
      </c>
      <c r="AB871" s="7">
        <v>2022</v>
      </c>
      <c r="AC871" s="16" t="s">
        <v>348</v>
      </c>
      <c r="AD871" s="113">
        <v>2024</v>
      </c>
      <c r="AE871" s="31">
        <f t="shared" si="170"/>
        <v>642</v>
      </c>
      <c r="AF871" s="8">
        <f t="shared" si="166"/>
        <v>0</v>
      </c>
      <c r="AG871" s="8">
        <f t="shared" si="167"/>
        <v>0.23000000000000043</v>
      </c>
      <c r="AH871" s="8">
        <f t="shared" si="168"/>
        <v>0.23000000000000043</v>
      </c>
      <c r="AI871" s="8">
        <f t="shared" si="169"/>
        <v>0.23000000000000043</v>
      </c>
      <c r="AJ871" s="7">
        <f>IF($P871="X",SUMIFS('Inventory (old)'!$M:$M,'Inventory (old)'!$A:$A,"Channel",'Inventory (old)'!$B:$B,$A871,'Inventory (old)'!$E:$E,"&gt;="&amp;$F871,'Inventory (old)'!$E:$E,"&lt;"&amp;$G871),0)</f>
        <v>0</v>
      </c>
      <c r="AK871" s="12">
        <f>IF($P871="X",SUMIFS('Inventory (old)'!$M:$M,'Inventory (old)'!$A:$A,"Dotted Line",'Inventory (old)'!$B:$B,$A871,'Inventory (old)'!$E:$E,"&gt;="&amp;$F871,'Inventory (old)'!$E:$E,"&lt;"&amp;$G871),0)</f>
        <v>0</v>
      </c>
      <c r="AL871" s="113">
        <v>2024</v>
      </c>
      <c r="AM871" s="31">
        <f t="shared" si="171"/>
        <v>643</v>
      </c>
      <c r="AN871" s="7">
        <f>IF($P871="X",0,SUMIFS('Inventory (old)'!$M:$M,'Inventory (old)'!$A:$A,"Channel",'Inventory (old)'!$B:$B,$A871,'Inventory (old)'!$E:$E,"&gt;="&amp;F871,'Inventory (old)'!$E:$E,"&lt;"&amp;$G871))</f>
        <v>0</v>
      </c>
      <c r="AO871" s="7">
        <f>IF($P871="X",0,SUMIFS('Inventory (old)'!$M:$M,'Inventory (old)'!$A:$A,"Dotted Line",'Inventory (old)'!$B:$B,$A871,'Inventory (old)'!$E:$E,"&gt;="&amp;$F871,'Inventory (old)'!$E:$E,"&lt;"&amp;$G871))</f>
        <v>0</v>
      </c>
      <c r="AP871" s="7">
        <f>SUMIFS('Inventory (old)'!$M:$M,'Inventory (old)'!$A:$A,"Stop Line",'Inventory (old)'!$B:$B,$A871,'Inventory (old)'!$E:$E,"&gt;="&amp;$F871,'Inventory (old)'!$E:$E,"&lt;"&amp;$G871)</f>
        <v>0</v>
      </c>
      <c r="AQ871" s="7">
        <f>SUMIFS('Inventory (old)'!$M:$M,'Inventory (old)'!$A:$A,"Arrows and Onlys",'Inventory (old)'!$B:$B,$A871,'Inventory (old)'!$E:$E,"&gt;="&amp;$F871,'Inventory (old)'!$E:$E,"&lt;"&amp;$G871)</f>
        <v>0</v>
      </c>
      <c r="AR871" s="7">
        <f>SUMIFS('Inventory (old)'!$N:$N,'Inventory (old)'!$A:$A,"Arrows and Onlys",'Inventory (old)'!$B:$B,$A871,'Inventory (old)'!$E:$E,"&gt;="&amp;$F871,'Inventory (old)'!$E:$E,"&lt;"&amp;$G871)</f>
        <v>0</v>
      </c>
      <c r="AS871" s="7">
        <f>SUMIFS('Inventory (old)'!$O:$O,'Inventory (old)'!$A:$A,"Transverse",'Inventory (old)'!$B:$B,$A871,'Inventory (old)'!$E:$E,"&gt;="&amp;$F871,'Inventory (old)'!$E:$E,"&lt;"&amp;$G871)</f>
        <v>0</v>
      </c>
      <c r="AT871" s="7">
        <f>SUMIFS('Inventory (old)'!$P:$P,'Inventory (old)'!$A:$A,"Transverse",'Inventory (old)'!$B:$B,$A871,'Inventory (old)'!$E:$E,"&gt;="&amp;$F871,'Inventory (old)'!$E:$E,"&lt;"&amp;$G871)</f>
        <v>0</v>
      </c>
      <c r="AU871" s="7">
        <f>SUMIFS('Inventory (old)'!$M:$M,'Inventory (old)'!$A:$A,"Crosswalk",'Inventory (old)'!$B:$B,$A871,'Inventory (old)'!$E:$E,"&gt;="&amp;$F871,'Inventory (old)'!$E:$E,"&lt;"&amp;$G871)</f>
        <v>0</v>
      </c>
      <c r="AV871" s="7">
        <f>SUMIFS('Inventory (old)'!$M:$M,'Inventory (old)'!$A:$A,"Yield Line",'Inventory (old)'!$B:$B,$A871,'Inventory (old)'!$E:$E,"&gt;="&amp;$F871,'Inventory (old)'!$E:$E,"&lt;"&amp;$G871)</f>
        <v>0</v>
      </c>
      <c r="AW871" s="7">
        <f>SUMIFS('Inventory (old)'!$M:$M,'Inventory (old)'!$A:$A,"Island",'Inventory (old)'!$B:$B,$A871,'Inventory (old)'!$E:$E,"&gt;="&amp;$F871,'Inventory (old)'!$E:$E,"&lt;"&amp;$G871)</f>
        <v>0</v>
      </c>
      <c r="AX871" s="7">
        <f>SUMIFS('Inventory (old)'!$M:$M,'Inventory (old)'!$A:$A,"Railroad",'Inventory (old)'!$B:$B,$A871,'Inventory (old)'!$E:$E,"&gt;="&amp;$F871,'Inventory (old)'!$E:$E,"&lt;"&amp;$G871)</f>
        <v>0</v>
      </c>
      <c r="AY871" s="7">
        <f>SUMIFS('Inventory (old)'!$M:$M,'Inventory (old)'!$A:$A,"School",'Inventory (old)'!$B:$B,$A871,'Inventory (old)'!$E:$E,"&gt;="&amp;$F871,'Inventory (old)'!$E:$E,"&lt;"&amp;$G871)</f>
        <v>0</v>
      </c>
      <c r="AZ871" s="7">
        <f>SUMIFS('Inventory (old)'!$M:$M,'Inventory (old)'!$A:$A,"Air Speed",'Inventory (old)'!$B:$B,$A871,'Inventory (old)'!$E:$E,"&gt;="&amp;$F871,'Inventory (old)'!$E:$E,"&lt;"&amp;$G871)</f>
        <v>0</v>
      </c>
      <c r="BA871" s="7">
        <f>SUMIFS('Inventory (old)'!$M:$M,'Inventory (old)'!$A:$A,"Wrong Way",'Inventory (old)'!$B:$B,$A871,'Inventory (old)'!$E:$E,"&gt;="&amp;$F871,'Inventory (old)'!$E:$E,"&lt;"&amp;$G871)</f>
        <v>0</v>
      </c>
      <c r="BB871" s="7">
        <f>SUMIFS('Inventory (old)'!$M:$M,'Inventory (old)'!$A:$A,"Merge Arrow",'Inventory (old)'!$B:$B,$A871,'Inventory (old)'!$E:$E,"&gt;="&amp;$F871,'Inventory (old)'!$E:$E,"&lt;"&amp;$G871)</f>
        <v>0</v>
      </c>
      <c r="BC871" s="7">
        <f>SUMIFS('Inventory (old)'!$M:$M,'Inventory (old)'!$A:$A,"Bike",'Inventory (old)'!$B:$B,$A871,'Inventory (old)'!$E:$E,"&gt;="&amp;$F871,'Inventory (old)'!$E:$E,"&lt;"&amp;$G871)</f>
        <v>0</v>
      </c>
      <c r="BD871" s="7">
        <f>SUMIFS('Inventory (old)'!$M:$M,'Inventory (old)'!$A:$A,"Parking",'Inventory (old)'!$B:$B,$A871,'Inventory (old)'!$E:$E,"&gt;="&amp;$F871,'Inventory (old)'!$E:$E,"&lt;"&amp;$G871)</f>
        <v>0</v>
      </c>
      <c r="BE871" s="1">
        <f>SUMIFS('Inventory (old)'!$S:$S,'Inventory (old)'!$A:$A,"Parking",'Inventory (old)'!$B:$B,$A871,'Inventory (old)'!$E:$E,"&gt;="&amp;$F871,'Inventory (old)'!$E:$E,"&lt;"&amp;$G871)</f>
        <v>0</v>
      </c>
      <c r="BF871" s="13"/>
    </row>
    <row r="872" spans="1:58" hidden="1" x14ac:dyDescent="0.25">
      <c r="A872" s="6" t="s">
        <v>3154</v>
      </c>
      <c r="B872" s="7" t="s">
        <v>102</v>
      </c>
      <c r="C872" s="7" t="s">
        <v>2051</v>
      </c>
      <c r="D872" s="7">
        <v>83</v>
      </c>
      <c r="E872" s="7" t="s">
        <v>213</v>
      </c>
      <c r="F872" s="8">
        <v>10.58</v>
      </c>
      <c r="G872" s="8">
        <v>11.37</v>
      </c>
      <c r="H872" s="7" t="s">
        <v>596</v>
      </c>
      <c r="I872" s="7" t="s">
        <v>215</v>
      </c>
      <c r="J872" s="14">
        <f>G872-F872</f>
        <v>0.78999999999999915</v>
      </c>
      <c r="K872" s="15" t="s">
        <v>2241</v>
      </c>
      <c r="L872" s="7" t="s">
        <v>2617</v>
      </c>
      <c r="M872" s="7" t="s">
        <v>2072</v>
      </c>
      <c r="N872" s="20">
        <v>2</v>
      </c>
      <c r="O872" s="20" t="s">
        <v>201</v>
      </c>
      <c r="P872" s="20"/>
      <c r="Q872" s="20"/>
      <c r="R872" s="8"/>
      <c r="S872" s="8"/>
      <c r="T872" s="14"/>
      <c r="U872" s="14"/>
      <c r="V872" s="21"/>
      <c r="W872" s="16"/>
      <c r="X872" s="1">
        <v>91095</v>
      </c>
      <c r="Z872" s="7">
        <v>2024</v>
      </c>
      <c r="AA872" s="7" t="s">
        <v>3321</v>
      </c>
      <c r="AB872" s="7">
        <v>2024</v>
      </c>
      <c r="AC872" s="16" t="s">
        <v>25</v>
      </c>
      <c r="AD872" s="113"/>
      <c r="AE872" s="31" t="str">
        <f t="shared" si="170"/>
        <v/>
      </c>
      <c r="AF872" s="8">
        <f t="shared" si="166"/>
        <v>0</v>
      </c>
      <c r="AG872" s="8">
        <f t="shared" si="167"/>
        <v>0.78999999999999915</v>
      </c>
      <c r="AH872" s="8">
        <f t="shared" si="168"/>
        <v>0.78999999999999915</v>
      </c>
      <c r="AI872" s="8">
        <f t="shared" si="169"/>
        <v>0.78999999999999915</v>
      </c>
      <c r="AJ872" s="7">
        <f>IF($P872="X",SUMIFS('Inventory (old)'!$M:$M,'Inventory (old)'!$A:$A,"Channel",'Inventory (old)'!$B:$B,$A872,'Inventory (old)'!$E:$E,"&gt;="&amp;$F872,'Inventory (old)'!$E:$E,"&lt;"&amp;$G872),0)</f>
        <v>0</v>
      </c>
      <c r="AK872" s="12">
        <f>IF($P872="X",SUMIFS('Inventory (old)'!$M:$M,'Inventory (old)'!$A:$A,"Dotted Line",'Inventory (old)'!$B:$B,$A872,'Inventory (old)'!$E:$E,"&gt;="&amp;$F872,'Inventory (old)'!$E:$E,"&lt;"&amp;$G872),0)</f>
        <v>0</v>
      </c>
      <c r="AL872" s="113"/>
      <c r="AM872" s="31" t="str">
        <f t="shared" si="171"/>
        <v/>
      </c>
      <c r="AN872" s="7">
        <f>IF($P872="X",0,SUMIFS('Inventory (old)'!$M:$M,'Inventory (old)'!$A:$A,"Channel",'Inventory (old)'!$B:$B,$A872,'Inventory (old)'!$E:$E,"&gt;="&amp;F872,'Inventory (old)'!$E:$E,"&lt;"&amp;$G872))</f>
        <v>0</v>
      </c>
      <c r="AO872" s="7">
        <f>IF($P872="X",0,SUMIFS('Inventory (old)'!$M:$M,'Inventory (old)'!$A:$A,"Dotted Line",'Inventory (old)'!$B:$B,$A872,'Inventory (old)'!$E:$E,"&gt;="&amp;$F872,'Inventory (old)'!$E:$E,"&lt;"&amp;$G872))</f>
        <v>0</v>
      </c>
      <c r="AP872" s="7">
        <f>SUMIFS('Inventory (old)'!$M:$M,'Inventory (old)'!$A:$A,"Stop Line",'Inventory (old)'!$B:$B,$A872,'Inventory (old)'!$E:$E,"&gt;="&amp;$F872,'Inventory (old)'!$E:$E,"&lt;"&amp;$G872)</f>
        <v>0</v>
      </c>
      <c r="AQ872" s="7">
        <f>SUMIFS('Inventory (old)'!$M:$M,'Inventory (old)'!$A:$A,"Arrows and Onlys",'Inventory (old)'!$B:$B,$A872,'Inventory (old)'!$E:$E,"&gt;="&amp;$F872,'Inventory (old)'!$E:$E,"&lt;"&amp;$G872)</f>
        <v>0</v>
      </c>
      <c r="AR872" s="7">
        <f>SUMIFS('Inventory (old)'!$N:$N,'Inventory (old)'!$A:$A,"Arrows and Onlys",'Inventory (old)'!$B:$B,$A872,'Inventory (old)'!$E:$E,"&gt;="&amp;$F872,'Inventory (old)'!$E:$E,"&lt;"&amp;$G872)</f>
        <v>0</v>
      </c>
      <c r="AS872" s="7">
        <f>SUMIFS('Inventory (old)'!$O:$O,'Inventory (old)'!$A:$A,"Transverse",'Inventory (old)'!$B:$B,$A872,'Inventory (old)'!$E:$E,"&gt;="&amp;$F872,'Inventory (old)'!$E:$E,"&lt;"&amp;$G872)</f>
        <v>0</v>
      </c>
      <c r="AT872" s="7">
        <f>SUMIFS('Inventory (old)'!$P:$P,'Inventory (old)'!$A:$A,"Transverse",'Inventory (old)'!$B:$B,$A872,'Inventory (old)'!$E:$E,"&gt;="&amp;$F872,'Inventory (old)'!$E:$E,"&lt;"&amp;$G872)</f>
        <v>0</v>
      </c>
      <c r="AU872" s="7">
        <f>SUMIFS('Inventory (old)'!$M:$M,'Inventory (old)'!$A:$A,"Crosswalk",'Inventory (old)'!$B:$B,$A872,'Inventory (old)'!$E:$E,"&gt;="&amp;$F872,'Inventory (old)'!$E:$E,"&lt;"&amp;$G872)</f>
        <v>0</v>
      </c>
      <c r="AV872" s="7">
        <f>SUMIFS('Inventory (old)'!$M:$M,'Inventory (old)'!$A:$A,"Yield Line",'Inventory (old)'!$B:$B,$A872,'Inventory (old)'!$E:$E,"&gt;="&amp;$F872,'Inventory (old)'!$E:$E,"&lt;"&amp;$G872)</f>
        <v>0</v>
      </c>
      <c r="AW872" s="7">
        <f>SUMIFS('Inventory (old)'!$M:$M,'Inventory (old)'!$A:$A,"Island",'Inventory (old)'!$B:$B,$A872,'Inventory (old)'!$E:$E,"&gt;="&amp;$F872,'Inventory (old)'!$E:$E,"&lt;"&amp;$G872)</f>
        <v>0</v>
      </c>
      <c r="AX872" s="7">
        <f>SUMIFS('Inventory (old)'!$M:$M,'Inventory (old)'!$A:$A,"Railroad",'Inventory (old)'!$B:$B,$A872,'Inventory (old)'!$E:$E,"&gt;="&amp;$F872,'Inventory (old)'!$E:$E,"&lt;"&amp;$G872)</f>
        <v>0</v>
      </c>
      <c r="AY872" s="7">
        <f>SUMIFS('Inventory (old)'!$M:$M,'Inventory (old)'!$A:$A,"School",'Inventory (old)'!$B:$B,$A872,'Inventory (old)'!$E:$E,"&gt;="&amp;$F872,'Inventory (old)'!$E:$E,"&lt;"&amp;$G872)</f>
        <v>0</v>
      </c>
      <c r="AZ872" s="7">
        <f>SUMIFS('Inventory (old)'!$M:$M,'Inventory (old)'!$A:$A,"Air Speed",'Inventory (old)'!$B:$B,$A872,'Inventory (old)'!$E:$E,"&gt;="&amp;$F872,'Inventory (old)'!$E:$E,"&lt;"&amp;$G872)</f>
        <v>0</v>
      </c>
      <c r="BA872" s="7">
        <f>SUMIFS('Inventory (old)'!$M:$M,'Inventory (old)'!$A:$A,"Wrong Way",'Inventory (old)'!$B:$B,$A872,'Inventory (old)'!$E:$E,"&gt;="&amp;$F872,'Inventory (old)'!$E:$E,"&lt;"&amp;$G872)</f>
        <v>0</v>
      </c>
      <c r="BB872" s="7">
        <f>SUMIFS('Inventory (old)'!$M:$M,'Inventory (old)'!$A:$A,"Merge Arrow",'Inventory (old)'!$B:$B,$A872,'Inventory (old)'!$E:$E,"&gt;="&amp;$F872,'Inventory (old)'!$E:$E,"&lt;"&amp;$G872)</f>
        <v>0</v>
      </c>
      <c r="BC872" s="7">
        <f>SUMIFS('Inventory (old)'!$M:$M,'Inventory (old)'!$A:$A,"Bike",'Inventory (old)'!$B:$B,$A872,'Inventory (old)'!$E:$E,"&gt;="&amp;$F872,'Inventory (old)'!$E:$E,"&lt;"&amp;$G872)</f>
        <v>0</v>
      </c>
      <c r="BD872" s="7">
        <f>SUMIFS('Inventory (old)'!$M:$M,'Inventory (old)'!$A:$A,"Parking",'Inventory (old)'!$B:$B,$A872,'Inventory (old)'!$E:$E,"&gt;="&amp;$F872,'Inventory (old)'!$E:$E,"&lt;"&amp;$G872)</f>
        <v>0</v>
      </c>
      <c r="BE872" s="1">
        <f>SUMIFS('Inventory (old)'!$S:$S,'Inventory (old)'!$A:$A,"Parking",'Inventory (old)'!$B:$B,$A872,'Inventory (old)'!$E:$E,"&gt;="&amp;$F872,'Inventory (old)'!$E:$E,"&lt;"&amp;$G872)</f>
        <v>0</v>
      </c>
      <c r="BF872" s="13"/>
    </row>
    <row r="873" spans="1:58" hidden="1" x14ac:dyDescent="0.25">
      <c r="A873" s="6" t="s">
        <v>3155</v>
      </c>
      <c r="B873" s="7" t="s">
        <v>102</v>
      </c>
      <c r="C873" s="7" t="s">
        <v>2051</v>
      </c>
      <c r="D873" s="7">
        <v>83</v>
      </c>
      <c r="E873" s="7" t="s">
        <v>213</v>
      </c>
      <c r="F873" s="8">
        <v>10.8</v>
      </c>
      <c r="G873" s="8">
        <v>11</v>
      </c>
      <c r="H873" s="7" t="s">
        <v>2967</v>
      </c>
      <c r="I873" s="7" t="s">
        <v>2196</v>
      </c>
      <c r="J873" s="14">
        <v>0.11</v>
      </c>
      <c r="K873" s="15" t="s">
        <v>2241</v>
      </c>
      <c r="L873" s="7" t="s">
        <v>2617</v>
      </c>
      <c r="M873" s="7" t="s">
        <v>2193</v>
      </c>
      <c r="N873" s="20">
        <v>1</v>
      </c>
      <c r="O873" s="20" t="s">
        <v>201</v>
      </c>
      <c r="P873" s="20"/>
      <c r="Q873" s="20"/>
      <c r="R873" s="8"/>
      <c r="S873" s="8"/>
      <c r="T873" s="14"/>
      <c r="U873" s="14"/>
      <c r="V873" s="21"/>
      <c r="W873" s="16"/>
      <c r="X873" s="1">
        <v>91095</v>
      </c>
      <c r="Z873" s="7">
        <v>2024</v>
      </c>
      <c r="AA873" s="7" t="s">
        <v>3321</v>
      </c>
      <c r="AB873" s="7">
        <v>2024</v>
      </c>
      <c r="AC873" s="16" t="s">
        <v>25</v>
      </c>
      <c r="AD873" s="113"/>
      <c r="AE873" s="31" t="str">
        <f t="shared" si="170"/>
        <v/>
      </c>
      <c r="AF873" s="8">
        <f t="shared" si="166"/>
        <v>0</v>
      </c>
      <c r="AG873" s="8">
        <f t="shared" si="167"/>
        <v>0.11</v>
      </c>
      <c r="AH873" s="8">
        <f t="shared" si="168"/>
        <v>0.11</v>
      </c>
      <c r="AI873" s="8">
        <f t="shared" si="169"/>
        <v>0</v>
      </c>
      <c r="AJ873" s="7">
        <f>IF($P873="X",SUMIFS('Inventory (old)'!$M:$M,'Inventory (old)'!$A:$A,"Channel",'Inventory (old)'!$B:$B,$A873,'Inventory (old)'!$E:$E,"&gt;="&amp;$F873,'Inventory (old)'!$E:$E,"&lt;"&amp;$G873),0)</f>
        <v>0</v>
      </c>
      <c r="AK873" s="12">
        <f>IF($P873="X",SUMIFS('Inventory (old)'!$M:$M,'Inventory (old)'!$A:$A,"Dotted Line",'Inventory (old)'!$B:$B,$A873,'Inventory (old)'!$E:$E,"&gt;="&amp;$F873,'Inventory (old)'!$E:$E,"&lt;"&amp;$G873),0)</f>
        <v>0</v>
      </c>
      <c r="AL873" s="113"/>
      <c r="AM873" s="31" t="str">
        <f t="shared" si="171"/>
        <v/>
      </c>
      <c r="AN873" s="7">
        <f>IF($P873="X",0,SUMIFS('Inventory (old)'!$M:$M,'Inventory (old)'!$A:$A,"Channel",'Inventory (old)'!$B:$B,$A873,'Inventory (old)'!$E:$E,"&gt;="&amp;F873,'Inventory (old)'!$E:$E,"&lt;"&amp;$G873))</f>
        <v>755</v>
      </c>
      <c r="AO873" s="7">
        <f>IF($P873="X",0,SUMIFS('Inventory (old)'!$M:$M,'Inventory (old)'!$A:$A,"Dotted Line",'Inventory (old)'!$B:$B,$A873,'Inventory (old)'!$E:$E,"&gt;="&amp;$F873,'Inventory (old)'!$E:$E,"&lt;"&amp;$G873))</f>
        <v>0</v>
      </c>
      <c r="AP873" s="7">
        <f>SUMIFS('Inventory (old)'!$M:$M,'Inventory (old)'!$A:$A,"Stop Line",'Inventory (old)'!$B:$B,$A873,'Inventory (old)'!$E:$E,"&gt;="&amp;$F873,'Inventory (old)'!$E:$E,"&lt;"&amp;$G873)</f>
        <v>45</v>
      </c>
      <c r="AQ873" s="7">
        <f>SUMIFS('Inventory (old)'!$M:$M,'Inventory (old)'!$A:$A,"Arrows and Onlys",'Inventory (old)'!$B:$B,$A873,'Inventory (old)'!$E:$E,"&gt;="&amp;$F873,'Inventory (old)'!$E:$E,"&lt;"&amp;$G873)</f>
        <v>6</v>
      </c>
      <c r="AR873" s="7">
        <f>SUMIFS('Inventory (old)'!$N:$N,'Inventory (old)'!$A:$A,"Arrows and Onlys",'Inventory (old)'!$B:$B,$A873,'Inventory (old)'!$E:$E,"&gt;="&amp;$F873,'Inventory (old)'!$E:$E,"&lt;"&amp;$G873)</f>
        <v>2</v>
      </c>
      <c r="AS873" s="7">
        <f>SUMIFS('Inventory (old)'!$O:$O,'Inventory (old)'!$A:$A,"Transverse",'Inventory (old)'!$B:$B,$A873,'Inventory (old)'!$E:$E,"&gt;="&amp;$F873,'Inventory (old)'!$E:$E,"&lt;"&amp;$G873)</f>
        <v>464</v>
      </c>
      <c r="AT873" s="7">
        <f>SUMIFS('Inventory (old)'!$P:$P,'Inventory (old)'!$A:$A,"Transverse",'Inventory (old)'!$B:$B,$A873,'Inventory (old)'!$E:$E,"&gt;="&amp;$F873,'Inventory (old)'!$E:$E,"&lt;"&amp;$G873)</f>
        <v>0</v>
      </c>
      <c r="AU873" s="7">
        <f>SUMIFS('Inventory (old)'!$M:$M,'Inventory (old)'!$A:$A,"Crosswalk",'Inventory (old)'!$B:$B,$A873,'Inventory (old)'!$E:$E,"&gt;="&amp;$F873,'Inventory (old)'!$E:$E,"&lt;"&amp;$G873)</f>
        <v>0</v>
      </c>
      <c r="AV873" s="7">
        <f>SUMIFS('Inventory (old)'!$M:$M,'Inventory (old)'!$A:$A,"Yield Line",'Inventory (old)'!$B:$B,$A873,'Inventory (old)'!$E:$E,"&gt;="&amp;$F873,'Inventory (old)'!$E:$E,"&lt;"&amp;$G873)</f>
        <v>0</v>
      </c>
      <c r="AW873" s="7">
        <f>SUMIFS('Inventory (old)'!$M:$M,'Inventory (old)'!$A:$A,"Island",'Inventory (old)'!$B:$B,$A873,'Inventory (old)'!$E:$E,"&gt;="&amp;$F873,'Inventory (old)'!$E:$E,"&lt;"&amp;$G873)</f>
        <v>0</v>
      </c>
      <c r="AX873" s="7">
        <f>SUMIFS('Inventory (old)'!$M:$M,'Inventory (old)'!$A:$A,"Railroad",'Inventory (old)'!$B:$B,$A873,'Inventory (old)'!$E:$E,"&gt;="&amp;$F873,'Inventory (old)'!$E:$E,"&lt;"&amp;$G873)</f>
        <v>0</v>
      </c>
      <c r="AY873" s="7">
        <f>SUMIFS('Inventory (old)'!$M:$M,'Inventory (old)'!$A:$A,"School",'Inventory (old)'!$B:$B,$A873,'Inventory (old)'!$E:$E,"&gt;="&amp;$F873,'Inventory (old)'!$E:$E,"&lt;"&amp;$G873)</f>
        <v>0</v>
      </c>
      <c r="AZ873" s="7">
        <f>SUMIFS('Inventory (old)'!$M:$M,'Inventory (old)'!$A:$A,"Air Speed",'Inventory (old)'!$B:$B,$A873,'Inventory (old)'!$E:$E,"&gt;="&amp;$F873,'Inventory (old)'!$E:$E,"&lt;"&amp;$G873)</f>
        <v>0</v>
      </c>
      <c r="BA873" s="7">
        <f>SUMIFS('Inventory (old)'!$M:$M,'Inventory (old)'!$A:$A,"Wrong Way",'Inventory (old)'!$B:$B,$A873,'Inventory (old)'!$E:$E,"&gt;="&amp;$F873,'Inventory (old)'!$E:$E,"&lt;"&amp;$G873)</f>
        <v>0</v>
      </c>
      <c r="BB873" s="7">
        <f>SUMIFS('Inventory (old)'!$M:$M,'Inventory (old)'!$A:$A,"Merge Arrow",'Inventory (old)'!$B:$B,$A873,'Inventory (old)'!$E:$E,"&gt;="&amp;$F873,'Inventory (old)'!$E:$E,"&lt;"&amp;$G873)</f>
        <v>0</v>
      </c>
      <c r="BC873" s="7">
        <f>SUMIFS('Inventory (old)'!$M:$M,'Inventory (old)'!$A:$A,"Bike",'Inventory (old)'!$B:$B,$A873,'Inventory (old)'!$E:$E,"&gt;="&amp;$F873,'Inventory (old)'!$E:$E,"&lt;"&amp;$G873)</f>
        <v>0</v>
      </c>
      <c r="BD873" s="7">
        <f>SUMIFS('Inventory (old)'!$M:$M,'Inventory (old)'!$A:$A,"Parking",'Inventory (old)'!$B:$B,$A873,'Inventory (old)'!$E:$E,"&gt;="&amp;$F873,'Inventory (old)'!$E:$E,"&lt;"&amp;$G873)</f>
        <v>0</v>
      </c>
      <c r="BE873" s="1">
        <f>SUMIFS('Inventory (old)'!$S:$S,'Inventory (old)'!$A:$A,"Parking",'Inventory (old)'!$B:$B,$A873,'Inventory (old)'!$E:$E,"&gt;="&amp;$F873,'Inventory (old)'!$E:$E,"&lt;"&amp;$G873)</f>
        <v>0</v>
      </c>
      <c r="BF873" s="13" t="s">
        <v>3163</v>
      </c>
    </row>
    <row r="874" spans="1:58" x14ac:dyDescent="0.25">
      <c r="A874" s="6" t="s">
        <v>2965</v>
      </c>
      <c r="B874" s="7" t="s">
        <v>102</v>
      </c>
      <c r="C874" s="7" t="s">
        <v>2051</v>
      </c>
      <c r="D874" s="7">
        <v>83</v>
      </c>
      <c r="E874" s="7" t="s">
        <v>2176</v>
      </c>
      <c r="F874" s="8">
        <v>15.95</v>
      </c>
      <c r="G874" s="8">
        <v>25.02</v>
      </c>
      <c r="H874" s="7" t="s">
        <v>3103</v>
      </c>
      <c r="I874" s="7" t="s">
        <v>3242</v>
      </c>
      <c r="J874" s="14">
        <f>G874-F874</f>
        <v>9.07</v>
      </c>
      <c r="K874" s="15" t="s">
        <v>2062</v>
      </c>
      <c r="L874" s="7"/>
      <c r="M874" s="7" t="s">
        <v>2072</v>
      </c>
      <c r="N874" s="20">
        <v>2</v>
      </c>
      <c r="O874" s="20"/>
      <c r="P874" s="20"/>
      <c r="Q874" s="20"/>
      <c r="R874" s="8"/>
      <c r="S874" s="8"/>
      <c r="T874" s="14"/>
      <c r="U874" s="14"/>
      <c r="V874" s="21"/>
      <c r="W874" s="16"/>
      <c r="Y874" s="1">
        <v>105560</v>
      </c>
      <c r="Z874" s="7">
        <v>2023</v>
      </c>
      <c r="AA874" s="7" t="s">
        <v>3185</v>
      </c>
      <c r="AB874" s="7">
        <v>2020</v>
      </c>
      <c r="AC874" s="16" t="s">
        <v>25</v>
      </c>
      <c r="AD874" s="113">
        <v>2024</v>
      </c>
      <c r="AE874" s="31">
        <f t="shared" si="170"/>
        <v>642</v>
      </c>
      <c r="AF874" s="8">
        <f t="shared" si="166"/>
        <v>9.07</v>
      </c>
      <c r="AG874" s="8">
        <f t="shared" si="167"/>
        <v>18.14</v>
      </c>
      <c r="AH874" s="8">
        <f t="shared" si="168"/>
        <v>0</v>
      </c>
      <c r="AI874" s="8">
        <f t="shared" si="169"/>
        <v>0</v>
      </c>
      <c r="AJ874" s="7">
        <f>IF($P874="X",SUMIFS('Inventory (old)'!$M:$M,'Inventory (old)'!$A:$A,"Channel",'Inventory (old)'!$B:$B,$A874,'Inventory (old)'!$E:$E,"&gt;="&amp;$F874,'Inventory (old)'!$E:$E,"&lt;"&amp;$G874),0)</f>
        <v>0</v>
      </c>
      <c r="AK874" s="12">
        <f>IF($P874="X",SUMIFS('Inventory (old)'!$M:$M,'Inventory (old)'!$A:$A,"Dotted Line",'Inventory (old)'!$B:$B,$A874,'Inventory (old)'!$E:$E,"&gt;="&amp;$F874,'Inventory (old)'!$E:$E,"&lt;"&amp;$G874),0)</f>
        <v>0</v>
      </c>
      <c r="AL874" s="113">
        <v>2024</v>
      </c>
      <c r="AM874" s="31">
        <f t="shared" si="171"/>
        <v>643</v>
      </c>
      <c r="AN874" s="7">
        <f>IF($P874="X",0,SUMIFS('Inventory (old)'!$M:$M,'Inventory (old)'!$A:$A,"Channel",'Inventory (old)'!$B:$B,$A874,'Inventory (old)'!$E:$E,"&gt;="&amp;F874,'Inventory (old)'!$E:$E,"&lt;"&amp;$G874))</f>
        <v>580</v>
      </c>
      <c r="AO874" s="7">
        <f>IF($P874="X",0,SUMIFS('Inventory (old)'!$M:$M,'Inventory (old)'!$A:$A,"Dotted Line",'Inventory (old)'!$B:$B,$A874,'Inventory (old)'!$E:$E,"&gt;="&amp;$F874,'Inventory (old)'!$E:$E,"&lt;"&amp;$G874))</f>
        <v>123</v>
      </c>
      <c r="AP874" s="7">
        <f>SUMIFS('Inventory (old)'!$M:$M,'Inventory (old)'!$A:$A,"Stop Line",'Inventory (old)'!$B:$B,$A874,'Inventory (old)'!$E:$E,"&gt;="&amp;$F874,'Inventory (old)'!$E:$E,"&lt;"&amp;$G874)</f>
        <v>54</v>
      </c>
      <c r="AQ874" s="7">
        <f>SUMIFS('Inventory (old)'!$M:$M,'Inventory (old)'!$A:$A,"Arrows and Onlys",'Inventory (old)'!$B:$B,$A874,'Inventory (old)'!$E:$E,"&gt;="&amp;$F874,'Inventory (old)'!$E:$E,"&lt;"&amp;$G874)</f>
        <v>0</v>
      </c>
      <c r="AR874" s="7">
        <f>SUMIFS('Inventory (old)'!$N:$N,'Inventory (old)'!$A:$A,"Arrows and Onlys",'Inventory (old)'!$B:$B,$A874,'Inventory (old)'!$E:$E,"&gt;="&amp;$F874,'Inventory (old)'!$E:$E,"&lt;"&amp;$G874)</f>
        <v>0</v>
      </c>
      <c r="AS874" s="7">
        <f>SUMIFS('Inventory (old)'!$O:$O,'Inventory (old)'!$A:$A,"Transverse",'Inventory (old)'!$B:$B,$A874,'Inventory (old)'!$E:$E,"&gt;="&amp;$F874,'Inventory (old)'!$E:$E,"&lt;"&amp;$G874)</f>
        <v>0</v>
      </c>
      <c r="AT874" s="7">
        <f>SUMIFS('Inventory (old)'!$P:$P,'Inventory (old)'!$A:$A,"Transverse",'Inventory (old)'!$B:$B,$A874,'Inventory (old)'!$E:$E,"&gt;="&amp;$F874,'Inventory (old)'!$E:$E,"&lt;"&amp;$G874)</f>
        <v>0</v>
      </c>
      <c r="AU874" s="7">
        <f>SUMIFS('Inventory (old)'!$M:$M,'Inventory (old)'!$A:$A,"Crosswalk",'Inventory (old)'!$B:$B,$A874,'Inventory (old)'!$E:$E,"&gt;="&amp;$F874,'Inventory (old)'!$E:$E,"&lt;"&amp;$G874)</f>
        <v>0</v>
      </c>
      <c r="AV874" s="7">
        <f>SUMIFS('Inventory (old)'!$M:$M,'Inventory (old)'!$A:$A,"Yield Line",'Inventory (old)'!$B:$B,$A874,'Inventory (old)'!$E:$E,"&gt;="&amp;$F874,'Inventory (old)'!$E:$E,"&lt;"&amp;$G874)</f>
        <v>113</v>
      </c>
      <c r="AW874" s="7">
        <f>SUMIFS('Inventory (old)'!$M:$M,'Inventory (old)'!$A:$A,"Island",'Inventory (old)'!$B:$B,$A874,'Inventory (old)'!$E:$E,"&gt;="&amp;$F874,'Inventory (old)'!$E:$E,"&lt;"&amp;$G874)</f>
        <v>0</v>
      </c>
      <c r="AX874" s="7">
        <f>SUMIFS('Inventory (old)'!$M:$M,'Inventory (old)'!$A:$A,"Railroad",'Inventory (old)'!$B:$B,$A874,'Inventory (old)'!$E:$E,"&gt;="&amp;$F874,'Inventory (old)'!$E:$E,"&lt;"&amp;$G874)</f>
        <v>0</v>
      </c>
      <c r="AY874" s="7">
        <f>SUMIFS('Inventory (old)'!$M:$M,'Inventory (old)'!$A:$A,"School",'Inventory (old)'!$B:$B,$A874,'Inventory (old)'!$E:$E,"&gt;="&amp;$F874,'Inventory (old)'!$E:$E,"&lt;"&amp;$G874)</f>
        <v>1</v>
      </c>
      <c r="AZ874" s="7">
        <f>SUMIFS('Inventory (old)'!$M:$M,'Inventory (old)'!$A:$A,"Air Speed",'Inventory (old)'!$B:$B,$A874,'Inventory (old)'!$E:$E,"&gt;="&amp;$F874,'Inventory (old)'!$E:$E,"&lt;"&amp;$G874)</f>
        <v>0</v>
      </c>
      <c r="BA874" s="7">
        <f>SUMIFS('Inventory (old)'!$M:$M,'Inventory (old)'!$A:$A,"Wrong Way",'Inventory (old)'!$B:$B,$A874,'Inventory (old)'!$E:$E,"&gt;="&amp;$F874,'Inventory (old)'!$E:$E,"&lt;"&amp;$G874)</f>
        <v>0</v>
      </c>
      <c r="BB874" s="7">
        <f>SUMIFS('Inventory (old)'!$M:$M,'Inventory (old)'!$A:$A,"Merge Arrow",'Inventory (old)'!$B:$B,$A874,'Inventory (old)'!$E:$E,"&gt;="&amp;$F874,'Inventory (old)'!$E:$E,"&lt;"&amp;$G874)</f>
        <v>0</v>
      </c>
      <c r="BC874" s="7">
        <f>SUMIFS('Inventory (old)'!$M:$M,'Inventory (old)'!$A:$A,"Bike",'Inventory (old)'!$B:$B,$A874,'Inventory (old)'!$E:$E,"&gt;="&amp;$F874,'Inventory (old)'!$E:$E,"&lt;"&amp;$G874)</f>
        <v>0</v>
      </c>
      <c r="BD874" s="7">
        <f>SUMIFS('Inventory (old)'!$M:$M,'Inventory (old)'!$A:$A,"Parking",'Inventory (old)'!$B:$B,$A874,'Inventory (old)'!$E:$E,"&gt;="&amp;$F874,'Inventory (old)'!$E:$E,"&lt;"&amp;$G874)</f>
        <v>0</v>
      </c>
      <c r="BE874" s="1">
        <f>SUMIFS('Inventory (old)'!$S:$S,'Inventory (old)'!$A:$A,"Parking",'Inventory (old)'!$B:$B,$A874,'Inventory (old)'!$E:$E,"&gt;="&amp;$F874,'Inventory (old)'!$E:$E,"&lt;"&amp;$G874)</f>
        <v>0</v>
      </c>
      <c r="BF874" s="13"/>
    </row>
    <row r="875" spans="1:58" x14ac:dyDescent="0.25">
      <c r="A875" s="6" t="s">
        <v>2965</v>
      </c>
      <c r="B875" s="7" t="s">
        <v>102</v>
      </c>
      <c r="C875" s="7" t="s">
        <v>2051</v>
      </c>
      <c r="D875" s="7">
        <v>83</v>
      </c>
      <c r="E875" s="7" t="s">
        <v>2176</v>
      </c>
      <c r="F875" s="8">
        <v>25.02</v>
      </c>
      <c r="G875" s="8">
        <v>25.43</v>
      </c>
      <c r="H875" s="7" t="s">
        <v>3242</v>
      </c>
      <c r="I875" s="7" t="s">
        <v>2259</v>
      </c>
      <c r="J875" s="14">
        <f>G875-F875</f>
        <v>0.41000000000000014</v>
      </c>
      <c r="K875" s="15" t="s">
        <v>2062</v>
      </c>
      <c r="L875" s="7"/>
      <c r="M875" s="7" t="s">
        <v>2072</v>
      </c>
      <c r="N875" s="20">
        <v>2</v>
      </c>
      <c r="O875" s="20"/>
      <c r="P875" s="20"/>
      <c r="Q875" s="20"/>
      <c r="R875" s="8">
        <v>25.15</v>
      </c>
      <c r="S875" s="8">
        <f>G875</f>
        <v>25.43</v>
      </c>
      <c r="T875" s="14"/>
      <c r="U875" s="14"/>
      <c r="V875" s="21"/>
      <c r="W875" s="16" t="s">
        <v>3156</v>
      </c>
      <c r="Y875" s="1">
        <v>105560</v>
      </c>
      <c r="Z875" s="7">
        <v>2023</v>
      </c>
      <c r="AA875" s="7" t="s">
        <v>3185</v>
      </c>
      <c r="AB875" s="7">
        <v>2020</v>
      </c>
      <c r="AC875" s="16" t="s">
        <v>25</v>
      </c>
      <c r="AD875" s="113">
        <v>2024</v>
      </c>
      <c r="AE875" s="31">
        <f t="shared" si="170"/>
        <v>642</v>
      </c>
      <c r="AF875" s="8">
        <f t="shared" si="166"/>
        <v>0.41000000000000014</v>
      </c>
      <c r="AG875" s="8">
        <f t="shared" si="167"/>
        <v>0.25999999999999801</v>
      </c>
      <c r="AH875" s="8">
        <f t="shared" si="168"/>
        <v>0</v>
      </c>
      <c r="AI875" s="8">
        <f t="shared" si="169"/>
        <v>0</v>
      </c>
      <c r="AJ875" s="7">
        <f>IF($P875="X",SUMIFS('Inventory (old)'!$M:$M,'Inventory (old)'!$A:$A,"Channel",'Inventory (old)'!$B:$B,$A875,'Inventory (old)'!$E:$E,"&gt;="&amp;$F875,'Inventory (old)'!$E:$E,"&lt;"&amp;$G875),0)</f>
        <v>0</v>
      </c>
      <c r="AK875" s="12">
        <f>IF($P875="X",SUMIFS('Inventory (old)'!$M:$M,'Inventory (old)'!$A:$A,"Dotted Line",'Inventory (old)'!$B:$B,$A875,'Inventory (old)'!$E:$E,"&gt;="&amp;$F875,'Inventory (old)'!$E:$E,"&lt;"&amp;$G875),0)</f>
        <v>0</v>
      </c>
      <c r="AL875" s="113">
        <v>2024</v>
      </c>
      <c r="AM875" s="31">
        <f t="shared" si="171"/>
        <v>643</v>
      </c>
      <c r="AN875" s="7">
        <f>IF($P875="X",0,SUMIFS('Inventory (old)'!$M:$M,'Inventory (old)'!$A:$A,"Channel",'Inventory (old)'!$B:$B,$A875,'Inventory (old)'!$E:$E,"&gt;="&amp;F875,'Inventory (old)'!$E:$E,"&lt;"&amp;$G875))</f>
        <v>0</v>
      </c>
      <c r="AO875" s="7">
        <f>IF($P875="X",0,SUMIFS('Inventory (old)'!$M:$M,'Inventory (old)'!$A:$A,"Dotted Line",'Inventory (old)'!$B:$B,$A875,'Inventory (old)'!$E:$E,"&gt;="&amp;$F875,'Inventory (old)'!$E:$E,"&lt;"&amp;$G875))</f>
        <v>0</v>
      </c>
      <c r="AP875" s="7">
        <f>SUMIFS('Inventory (old)'!$M:$M,'Inventory (old)'!$A:$A,"Stop Line",'Inventory (old)'!$B:$B,$A875,'Inventory (old)'!$E:$E,"&gt;="&amp;$F875,'Inventory (old)'!$E:$E,"&lt;"&amp;$G875)</f>
        <v>0</v>
      </c>
      <c r="AQ875" s="7">
        <f>SUMIFS('Inventory (old)'!$M:$M,'Inventory (old)'!$A:$A,"Arrows and Onlys",'Inventory (old)'!$B:$B,$A875,'Inventory (old)'!$E:$E,"&gt;="&amp;$F875,'Inventory (old)'!$E:$E,"&lt;"&amp;$G875)</f>
        <v>0</v>
      </c>
      <c r="AR875" s="7">
        <f>SUMIFS('Inventory (old)'!$N:$N,'Inventory (old)'!$A:$A,"Arrows and Onlys",'Inventory (old)'!$B:$B,$A875,'Inventory (old)'!$E:$E,"&gt;="&amp;$F875,'Inventory (old)'!$E:$E,"&lt;"&amp;$G875)</f>
        <v>0</v>
      </c>
      <c r="AS875" s="7">
        <f>SUMIFS('Inventory (old)'!$O:$O,'Inventory (old)'!$A:$A,"Transverse",'Inventory (old)'!$B:$B,$A875,'Inventory (old)'!$E:$E,"&gt;="&amp;$F875,'Inventory (old)'!$E:$E,"&lt;"&amp;$G875)</f>
        <v>0</v>
      </c>
      <c r="AT875" s="7">
        <f>SUMIFS('Inventory (old)'!$P:$P,'Inventory (old)'!$A:$A,"Transverse",'Inventory (old)'!$B:$B,$A875,'Inventory (old)'!$E:$E,"&gt;="&amp;$F875,'Inventory (old)'!$E:$E,"&lt;"&amp;$G875)</f>
        <v>0</v>
      </c>
      <c r="AU875" s="7">
        <f>SUMIFS('Inventory (old)'!$M:$M,'Inventory (old)'!$A:$A,"Crosswalk",'Inventory (old)'!$B:$B,$A875,'Inventory (old)'!$E:$E,"&gt;="&amp;$F875,'Inventory (old)'!$E:$E,"&lt;"&amp;$G875)</f>
        <v>0</v>
      </c>
      <c r="AV875" s="7">
        <f>SUMIFS('Inventory (old)'!$M:$M,'Inventory (old)'!$A:$A,"Yield Line",'Inventory (old)'!$B:$B,$A875,'Inventory (old)'!$E:$E,"&gt;="&amp;$F875,'Inventory (old)'!$E:$E,"&lt;"&amp;$G875)</f>
        <v>0</v>
      </c>
      <c r="AW875" s="7">
        <f>SUMIFS('Inventory (old)'!$M:$M,'Inventory (old)'!$A:$A,"Island",'Inventory (old)'!$B:$B,$A875,'Inventory (old)'!$E:$E,"&gt;="&amp;$F875,'Inventory (old)'!$E:$E,"&lt;"&amp;$G875)</f>
        <v>0</v>
      </c>
      <c r="AX875" s="7">
        <f>SUMIFS('Inventory (old)'!$M:$M,'Inventory (old)'!$A:$A,"Railroad",'Inventory (old)'!$B:$B,$A875,'Inventory (old)'!$E:$E,"&gt;="&amp;$F875,'Inventory (old)'!$E:$E,"&lt;"&amp;$G875)</f>
        <v>0</v>
      </c>
      <c r="AY875" s="7">
        <f>SUMIFS('Inventory (old)'!$M:$M,'Inventory (old)'!$A:$A,"School",'Inventory (old)'!$B:$B,$A875,'Inventory (old)'!$E:$E,"&gt;="&amp;$F875,'Inventory (old)'!$E:$E,"&lt;"&amp;$G875)</f>
        <v>0</v>
      </c>
      <c r="AZ875" s="7">
        <f>SUMIFS('Inventory (old)'!$M:$M,'Inventory (old)'!$A:$A,"Air Speed",'Inventory (old)'!$B:$B,$A875,'Inventory (old)'!$E:$E,"&gt;="&amp;$F875,'Inventory (old)'!$E:$E,"&lt;"&amp;$G875)</f>
        <v>0</v>
      </c>
      <c r="BA875" s="7">
        <f>SUMIFS('Inventory (old)'!$M:$M,'Inventory (old)'!$A:$A,"Wrong Way",'Inventory (old)'!$B:$B,$A875,'Inventory (old)'!$E:$E,"&gt;="&amp;$F875,'Inventory (old)'!$E:$E,"&lt;"&amp;$G875)</f>
        <v>0</v>
      </c>
      <c r="BB875" s="7">
        <f>SUMIFS('Inventory (old)'!$M:$M,'Inventory (old)'!$A:$A,"Merge Arrow",'Inventory (old)'!$B:$B,$A875,'Inventory (old)'!$E:$E,"&gt;="&amp;$F875,'Inventory (old)'!$E:$E,"&lt;"&amp;$G875)</f>
        <v>0</v>
      </c>
      <c r="BC875" s="7">
        <f>SUMIFS('Inventory (old)'!$M:$M,'Inventory (old)'!$A:$A,"Bike",'Inventory (old)'!$B:$B,$A875,'Inventory (old)'!$E:$E,"&gt;="&amp;$F875,'Inventory (old)'!$E:$E,"&lt;"&amp;$G875)</f>
        <v>0</v>
      </c>
      <c r="BD875" s="7">
        <f>SUMIFS('Inventory (old)'!$M:$M,'Inventory (old)'!$A:$A,"Parking",'Inventory (old)'!$B:$B,$A875,'Inventory (old)'!$E:$E,"&gt;="&amp;$F875,'Inventory (old)'!$E:$E,"&lt;"&amp;$G875)</f>
        <v>0</v>
      </c>
      <c r="BE875" s="1">
        <f>SUMIFS('Inventory (old)'!$S:$S,'Inventory (old)'!$A:$A,"Parking",'Inventory (old)'!$B:$B,$A875,'Inventory (old)'!$E:$E,"&gt;="&amp;$F875,'Inventory (old)'!$E:$E,"&lt;"&amp;$G875)</f>
        <v>0</v>
      </c>
      <c r="BF875" s="13"/>
    </row>
    <row r="876" spans="1:58" x14ac:dyDescent="0.25">
      <c r="A876" s="6" t="s">
        <v>2968</v>
      </c>
      <c r="B876" s="7" t="s">
        <v>102</v>
      </c>
      <c r="C876" s="7" t="s">
        <v>2051</v>
      </c>
      <c r="D876" s="7">
        <v>94</v>
      </c>
      <c r="E876" s="7" t="s">
        <v>2176</v>
      </c>
      <c r="F876" s="8">
        <v>1E-8</v>
      </c>
      <c r="G876" s="8">
        <v>0.25</v>
      </c>
      <c r="H876" s="7" t="s">
        <v>215</v>
      </c>
      <c r="I876" s="7" t="s">
        <v>3243</v>
      </c>
      <c r="J876" s="14">
        <f>G876-F876</f>
        <v>0.24999999000000001</v>
      </c>
      <c r="K876" s="15" t="s">
        <v>2062</v>
      </c>
      <c r="L876" s="7"/>
      <c r="M876" s="7" t="s">
        <v>2072</v>
      </c>
      <c r="N876" s="20">
        <v>2</v>
      </c>
      <c r="O876" s="20"/>
      <c r="P876" s="20"/>
      <c r="Q876" s="20" t="s">
        <v>201</v>
      </c>
      <c r="R876" s="8"/>
      <c r="S876" s="8"/>
      <c r="T876" s="14"/>
      <c r="U876" s="14"/>
      <c r="V876" s="21"/>
      <c r="W876" s="16" t="s">
        <v>2975</v>
      </c>
      <c r="Y876" s="1">
        <v>105560</v>
      </c>
      <c r="Z876" s="7">
        <v>2023</v>
      </c>
      <c r="AA876" s="7" t="s">
        <v>3185</v>
      </c>
      <c r="AB876" s="7">
        <v>2022</v>
      </c>
      <c r="AC876" s="16" t="s">
        <v>348</v>
      </c>
      <c r="AD876" s="113">
        <v>2024</v>
      </c>
      <c r="AE876" s="31">
        <f t="shared" si="170"/>
        <v>642</v>
      </c>
      <c r="AF876" s="8">
        <f t="shared" si="166"/>
        <v>0.24999999000000001</v>
      </c>
      <c r="AG876" s="8">
        <f t="shared" si="167"/>
        <v>0.49999998000000001</v>
      </c>
      <c r="AH876" s="8">
        <f t="shared" si="168"/>
        <v>0</v>
      </c>
      <c r="AI876" s="8">
        <f t="shared" si="169"/>
        <v>0</v>
      </c>
      <c r="AJ876" s="7">
        <f>IF($P876="X",SUMIFS('Inventory (old)'!$M:$M,'Inventory (old)'!$A:$A,"Channel",'Inventory (old)'!$B:$B,$A876,'Inventory (old)'!$E:$E,"&gt;="&amp;$F876,'Inventory (old)'!$E:$E,"&lt;"&amp;$G876),0)</f>
        <v>0</v>
      </c>
      <c r="AK876" s="12">
        <f>IF($P876="X",SUMIFS('Inventory (old)'!$M:$M,'Inventory (old)'!$A:$A,"Dotted Line",'Inventory (old)'!$B:$B,$A876,'Inventory (old)'!$E:$E,"&gt;="&amp;$F876,'Inventory (old)'!$E:$E,"&lt;"&amp;$G876),0)</f>
        <v>0</v>
      </c>
      <c r="AL876" s="113">
        <v>2024</v>
      </c>
      <c r="AM876" s="31">
        <f t="shared" si="171"/>
        <v>643</v>
      </c>
      <c r="AN876" s="7">
        <f>IF($P876="X",0,SUMIFS('Inventory (old)'!$M:$M,'Inventory (old)'!$A:$A,"Channel",'Inventory (old)'!$B:$B,$A876,'Inventory (old)'!$E:$E,"&gt;="&amp;F876,'Inventory (old)'!$E:$E,"&lt;"&amp;$G876))</f>
        <v>0</v>
      </c>
      <c r="AO876" s="7">
        <f>IF($P876="X",0,SUMIFS('Inventory (old)'!$M:$M,'Inventory (old)'!$A:$A,"Dotted Line",'Inventory (old)'!$B:$B,$A876,'Inventory (old)'!$E:$E,"&gt;="&amp;$F876,'Inventory (old)'!$E:$E,"&lt;"&amp;$G876))</f>
        <v>0</v>
      </c>
      <c r="AP876" s="7">
        <f>SUMIFS('Inventory (old)'!$M:$M,'Inventory (old)'!$A:$A,"Stop Line",'Inventory (old)'!$B:$B,$A876,'Inventory (old)'!$E:$E,"&gt;="&amp;$F876,'Inventory (old)'!$E:$E,"&lt;"&amp;$G876)</f>
        <v>0</v>
      </c>
      <c r="AQ876" s="7">
        <f>SUMIFS('Inventory (old)'!$M:$M,'Inventory (old)'!$A:$A,"Arrows and Onlys",'Inventory (old)'!$B:$B,$A876,'Inventory (old)'!$E:$E,"&gt;="&amp;$F876,'Inventory (old)'!$E:$E,"&lt;"&amp;$G876)</f>
        <v>0</v>
      </c>
      <c r="AR876" s="7">
        <f>SUMIFS('Inventory (old)'!$N:$N,'Inventory (old)'!$A:$A,"Arrows and Onlys",'Inventory (old)'!$B:$B,$A876,'Inventory (old)'!$E:$E,"&gt;="&amp;$F876,'Inventory (old)'!$E:$E,"&lt;"&amp;$G876)</f>
        <v>0</v>
      </c>
      <c r="AS876" s="7">
        <f>SUMIFS('Inventory (old)'!$O:$O,'Inventory (old)'!$A:$A,"Transverse",'Inventory (old)'!$B:$B,$A876,'Inventory (old)'!$E:$E,"&gt;="&amp;$F876,'Inventory (old)'!$E:$E,"&lt;"&amp;$G876)</f>
        <v>0</v>
      </c>
      <c r="AT876" s="7">
        <f>SUMIFS('Inventory (old)'!$P:$P,'Inventory (old)'!$A:$A,"Transverse",'Inventory (old)'!$B:$B,$A876,'Inventory (old)'!$E:$E,"&gt;="&amp;$F876,'Inventory (old)'!$E:$E,"&lt;"&amp;$G876)</f>
        <v>0</v>
      </c>
      <c r="AU876" s="7">
        <f>SUMIFS('Inventory (old)'!$M:$M,'Inventory (old)'!$A:$A,"Crosswalk",'Inventory (old)'!$B:$B,$A876,'Inventory (old)'!$E:$E,"&gt;="&amp;$F876,'Inventory (old)'!$E:$E,"&lt;"&amp;$G876)</f>
        <v>0</v>
      </c>
      <c r="AV876" s="7">
        <f>SUMIFS('Inventory (old)'!$M:$M,'Inventory (old)'!$A:$A,"Yield Line",'Inventory (old)'!$B:$B,$A876,'Inventory (old)'!$E:$E,"&gt;="&amp;$F876,'Inventory (old)'!$E:$E,"&lt;"&amp;$G876)</f>
        <v>0</v>
      </c>
      <c r="AW876" s="7">
        <f>SUMIFS('Inventory (old)'!$M:$M,'Inventory (old)'!$A:$A,"Island",'Inventory (old)'!$B:$B,$A876,'Inventory (old)'!$E:$E,"&gt;="&amp;$F876,'Inventory (old)'!$E:$E,"&lt;"&amp;$G876)</f>
        <v>0</v>
      </c>
      <c r="AX876" s="7">
        <f>SUMIFS('Inventory (old)'!$M:$M,'Inventory (old)'!$A:$A,"Railroad",'Inventory (old)'!$B:$B,$A876,'Inventory (old)'!$E:$E,"&gt;="&amp;$F876,'Inventory (old)'!$E:$E,"&lt;"&amp;$G876)</f>
        <v>0</v>
      </c>
      <c r="AY876" s="7">
        <f>SUMIFS('Inventory (old)'!$M:$M,'Inventory (old)'!$A:$A,"School",'Inventory (old)'!$B:$B,$A876,'Inventory (old)'!$E:$E,"&gt;="&amp;$F876,'Inventory (old)'!$E:$E,"&lt;"&amp;$G876)</f>
        <v>0</v>
      </c>
      <c r="AZ876" s="7">
        <f>SUMIFS('Inventory (old)'!$M:$M,'Inventory (old)'!$A:$A,"Air Speed",'Inventory (old)'!$B:$B,$A876,'Inventory (old)'!$E:$E,"&gt;="&amp;$F876,'Inventory (old)'!$E:$E,"&lt;"&amp;$G876)</f>
        <v>0</v>
      </c>
      <c r="BA876" s="7">
        <f>SUMIFS('Inventory (old)'!$M:$M,'Inventory (old)'!$A:$A,"Wrong Way",'Inventory (old)'!$B:$B,$A876,'Inventory (old)'!$E:$E,"&gt;="&amp;$F876,'Inventory (old)'!$E:$E,"&lt;"&amp;$G876)</f>
        <v>0</v>
      </c>
      <c r="BB876" s="7">
        <f>SUMIFS('Inventory (old)'!$M:$M,'Inventory (old)'!$A:$A,"Merge Arrow",'Inventory (old)'!$B:$B,$A876,'Inventory (old)'!$E:$E,"&gt;="&amp;$F876,'Inventory (old)'!$E:$E,"&lt;"&amp;$G876)</f>
        <v>0</v>
      </c>
      <c r="BC876" s="7">
        <f>SUMIFS('Inventory (old)'!$M:$M,'Inventory (old)'!$A:$A,"Bike",'Inventory (old)'!$B:$B,$A876,'Inventory (old)'!$E:$E,"&gt;="&amp;$F876,'Inventory (old)'!$E:$E,"&lt;"&amp;$G876)</f>
        <v>0</v>
      </c>
      <c r="BD876" s="7">
        <f>SUMIFS('Inventory (old)'!$M:$M,'Inventory (old)'!$A:$A,"Parking",'Inventory (old)'!$B:$B,$A876,'Inventory (old)'!$E:$E,"&gt;="&amp;$F876,'Inventory (old)'!$E:$E,"&lt;"&amp;$G876)</f>
        <v>0</v>
      </c>
      <c r="BE876" s="1">
        <f>SUMIFS('Inventory (old)'!$S:$S,'Inventory (old)'!$A:$A,"Parking",'Inventory (old)'!$B:$B,$A876,'Inventory (old)'!$E:$E,"&gt;="&amp;$F876,'Inventory (old)'!$E:$E,"&lt;"&amp;$G876)</f>
        <v>0</v>
      </c>
      <c r="BF876" s="13"/>
    </row>
    <row r="877" spans="1:58" hidden="1" x14ac:dyDescent="0.25">
      <c r="A877" s="6" t="s">
        <v>2968</v>
      </c>
      <c r="B877" s="7" t="s">
        <v>102</v>
      </c>
      <c r="C877" s="7" t="s">
        <v>2051</v>
      </c>
      <c r="D877" s="7">
        <v>94</v>
      </c>
      <c r="E877" s="7" t="s">
        <v>2176</v>
      </c>
      <c r="F877" s="8">
        <f>G876</f>
        <v>0.25</v>
      </c>
      <c r="G877" s="8">
        <v>6.69</v>
      </c>
      <c r="H877" s="7" t="s">
        <v>3243</v>
      </c>
      <c r="I877" s="7" t="s">
        <v>3244</v>
      </c>
      <c r="J877" s="14">
        <f>G877-F877</f>
        <v>6.44</v>
      </c>
      <c r="K877" s="15" t="s">
        <v>2062</v>
      </c>
      <c r="L877" s="7"/>
      <c r="M877" s="7" t="s">
        <v>2072</v>
      </c>
      <c r="N877" s="20">
        <v>2</v>
      </c>
      <c r="O877" s="20"/>
      <c r="P877" s="20"/>
      <c r="Q877" s="20" t="s">
        <v>201</v>
      </c>
      <c r="R877" s="8"/>
      <c r="S877" s="8"/>
      <c r="T877" s="14"/>
      <c r="U877" s="14"/>
      <c r="V877" s="21"/>
      <c r="W877" s="16"/>
      <c r="X877" s="1">
        <v>110134</v>
      </c>
      <c r="Y877" s="1">
        <v>105560</v>
      </c>
      <c r="Z877" s="7">
        <v>2023</v>
      </c>
      <c r="AA877" s="7" t="s">
        <v>3185</v>
      </c>
      <c r="AB877" s="7">
        <v>2023</v>
      </c>
      <c r="AC877" s="16" t="s">
        <v>348</v>
      </c>
      <c r="AD877" s="113"/>
      <c r="AE877" s="31" t="str">
        <f t="shared" si="170"/>
        <v/>
      </c>
      <c r="AF877" s="8">
        <f t="shared" si="166"/>
        <v>6.44</v>
      </c>
      <c r="AG877" s="8">
        <f t="shared" si="167"/>
        <v>12.88</v>
      </c>
      <c r="AH877" s="8">
        <f t="shared" si="168"/>
        <v>0</v>
      </c>
      <c r="AI877" s="8">
        <f t="shared" si="169"/>
        <v>0</v>
      </c>
      <c r="AJ877" s="7">
        <f>IF($P877="X",SUMIFS('Inventory (old)'!$M:$M,'Inventory (old)'!$A:$A,"Channel",'Inventory (old)'!$B:$B,$A877,'Inventory (old)'!$E:$E,"&gt;="&amp;$F877,'Inventory (old)'!$E:$E,"&lt;"&amp;$G877),0)</f>
        <v>0</v>
      </c>
      <c r="AK877" s="12">
        <f>IF($P877="X",SUMIFS('Inventory (old)'!$M:$M,'Inventory (old)'!$A:$A,"Dotted Line",'Inventory (old)'!$B:$B,$A877,'Inventory (old)'!$E:$E,"&gt;="&amp;$F877,'Inventory (old)'!$E:$E,"&lt;"&amp;$G877),0)</f>
        <v>0</v>
      </c>
      <c r="AL877" s="113"/>
      <c r="AM877" s="31" t="str">
        <f t="shared" si="171"/>
        <v/>
      </c>
      <c r="AN877" s="7">
        <f>IF($P877="X",0,SUMIFS('Inventory (old)'!$M:$M,'Inventory (old)'!$A:$A,"Channel",'Inventory (old)'!$B:$B,$A877,'Inventory (old)'!$E:$E,"&gt;="&amp;F877,'Inventory (old)'!$E:$E,"&lt;"&amp;$G877))</f>
        <v>0</v>
      </c>
      <c r="AO877" s="7">
        <f>IF($P877="X",0,SUMIFS('Inventory (old)'!$M:$M,'Inventory (old)'!$A:$A,"Dotted Line",'Inventory (old)'!$B:$B,$A877,'Inventory (old)'!$E:$E,"&gt;="&amp;$F877,'Inventory (old)'!$E:$E,"&lt;"&amp;$G877))</f>
        <v>0</v>
      </c>
      <c r="AP877" s="7">
        <f>SUMIFS('Inventory (old)'!$M:$M,'Inventory (old)'!$A:$A,"Stop Line",'Inventory (old)'!$B:$B,$A877,'Inventory (old)'!$E:$E,"&gt;="&amp;$F877,'Inventory (old)'!$E:$E,"&lt;"&amp;$G877)</f>
        <v>0</v>
      </c>
      <c r="AQ877" s="7">
        <f>SUMIFS('Inventory (old)'!$M:$M,'Inventory (old)'!$A:$A,"Arrows and Onlys",'Inventory (old)'!$B:$B,$A877,'Inventory (old)'!$E:$E,"&gt;="&amp;$F877,'Inventory (old)'!$E:$E,"&lt;"&amp;$G877)</f>
        <v>0</v>
      </c>
      <c r="AR877" s="7">
        <f>SUMIFS('Inventory (old)'!$N:$N,'Inventory (old)'!$A:$A,"Arrows and Onlys",'Inventory (old)'!$B:$B,$A877,'Inventory (old)'!$E:$E,"&gt;="&amp;$F877,'Inventory (old)'!$E:$E,"&lt;"&amp;$G877)</f>
        <v>0</v>
      </c>
      <c r="AS877" s="7">
        <f>SUMIFS('Inventory (old)'!$O:$O,'Inventory (old)'!$A:$A,"Transverse",'Inventory (old)'!$B:$B,$A877,'Inventory (old)'!$E:$E,"&gt;="&amp;$F877,'Inventory (old)'!$E:$E,"&lt;"&amp;$G877)</f>
        <v>0</v>
      </c>
      <c r="AT877" s="7">
        <f>SUMIFS('Inventory (old)'!$P:$P,'Inventory (old)'!$A:$A,"Transverse",'Inventory (old)'!$B:$B,$A877,'Inventory (old)'!$E:$E,"&gt;="&amp;$F877,'Inventory (old)'!$E:$E,"&lt;"&amp;$G877)</f>
        <v>0</v>
      </c>
      <c r="AU877" s="7">
        <f>SUMIFS('Inventory (old)'!$M:$M,'Inventory (old)'!$A:$A,"Crosswalk",'Inventory (old)'!$B:$B,$A877,'Inventory (old)'!$E:$E,"&gt;="&amp;$F877,'Inventory (old)'!$E:$E,"&lt;"&amp;$G877)</f>
        <v>0</v>
      </c>
      <c r="AV877" s="7">
        <f>SUMIFS('Inventory (old)'!$M:$M,'Inventory (old)'!$A:$A,"Yield Line",'Inventory (old)'!$B:$B,$A877,'Inventory (old)'!$E:$E,"&gt;="&amp;$F877,'Inventory (old)'!$E:$E,"&lt;"&amp;$G877)</f>
        <v>0</v>
      </c>
      <c r="AW877" s="7">
        <f>SUMIFS('Inventory (old)'!$M:$M,'Inventory (old)'!$A:$A,"Island",'Inventory (old)'!$B:$B,$A877,'Inventory (old)'!$E:$E,"&gt;="&amp;$F877,'Inventory (old)'!$E:$E,"&lt;"&amp;$G877)</f>
        <v>0</v>
      </c>
      <c r="AX877" s="7">
        <f>SUMIFS('Inventory (old)'!$M:$M,'Inventory (old)'!$A:$A,"Railroad",'Inventory (old)'!$B:$B,$A877,'Inventory (old)'!$E:$E,"&gt;="&amp;$F877,'Inventory (old)'!$E:$E,"&lt;"&amp;$G877)</f>
        <v>2</v>
      </c>
      <c r="AY877" s="7">
        <f>SUMIFS('Inventory (old)'!$M:$M,'Inventory (old)'!$A:$A,"School",'Inventory (old)'!$B:$B,$A877,'Inventory (old)'!$E:$E,"&gt;="&amp;$F877,'Inventory (old)'!$E:$E,"&lt;"&amp;$G877)</f>
        <v>4</v>
      </c>
      <c r="AZ877" s="7">
        <f>SUMIFS('Inventory (old)'!$M:$M,'Inventory (old)'!$A:$A,"Air Speed",'Inventory (old)'!$B:$B,$A877,'Inventory (old)'!$E:$E,"&gt;="&amp;$F877,'Inventory (old)'!$E:$E,"&lt;"&amp;$G877)</f>
        <v>0</v>
      </c>
      <c r="BA877" s="7">
        <f>SUMIFS('Inventory (old)'!$M:$M,'Inventory (old)'!$A:$A,"Wrong Way",'Inventory (old)'!$B:$B,$A877,'Inventory (old)'!$E:$E,"&gt;="&amp;$F877,'Inventory (old)'!$E:$E,"&lt;"&amp;$G877)</f>
        <v>0</v>
      </c>
      <c r="BB877" s="7">
        <f>SUMIFS('Inventory (old)'!$M:$M,'Inventory (old)'!$A:$A,"Merge Arrow",'Inventory (old)'!$B:$B,$A877,'Inventory (old)'!$E:$E,"&gt;="&amp;$F877,'Inventory (old)'!$E:$E,"&lt;"&amp;$G877)</f>
        <v>0</v>
      </c>
      <c r="BC877" s="7">
        <f>SUMIFS('Inventory (old)'!$M:$M,'Inventory (old)'!$A:$A,"Bike",'Inventory (old)'!$B:$B,$A877,'Inventory (old)'!$E:$E,"&gt;="&amp;$F877,'Inventory (old)'!$E:$E,"&lt;"&amp;$G877)</f>
        <v>0</v>
      </c>
      <c r="BD877" s="7">
        <f>SUMIFS('Inventory (old)'!$M:$M,'Inventory (old)'!$A:$A,"Parking",'Inventory (old)'!$B:$B,$A877,'Inventory (old)'!$E:$E,"&gt;="&amp;$F877,'Inventory (old)'!$E:$E,"&lt;"&amp;$G877)</f>
        <v>0</v>
      </c>
      <c r="BE877" s="1">
        <f>SUMIFS('Inventory (old)'!$S:$S,'Inventory (old)'!$A:$A,"Parking",'Inventory (old)'!$B:$B,$A877,'Inventory (old)'!$E:$E,"&gt;="&amp;$F877,'Inventory (old)'!$E:$E,"&lt;"&amp;$G877)</f>
        <v>0</v>
      </c>
      <c r="BF877" s="13"/>
    </row>
    <row r="878" spans="1:58" hidden="1" x14ac:dyDescent="0.25">
      <c r="A878" s="6" t="s">
        <v>2968</v>
      </c>
      <c r="B878" s="7" t="s">
        <v>102</v>
      </c>
      <c r="C878" s="7" t="s">
        <v>2051</v>
      </c>
      <c r="D878" s="7">
        <v>94</v>
      </c>
      <c r="E878" s="7" t="s">
        <v>2176</v>
      </c>
      <c r="F878" s="8">
        <f>G877</f>
        <v>6.69</v>
      </c>
      <c r="G878" s="8">
        <v>7.39</v>
      </c>
      <c r="H878" s="7" t="s">
        <v>3244</v>
      </c>
      <c r="I878" s="7" t="s">
        <v>1265</v>
      </c>
      <c r="J878" s="14">
        <f t="shared" ref="J878:J903" si="173">G878-F878</f>
        <v>0.69999999999999929</v>
      </c>
      <c r="K878" s="15" t="s">
        <v>2062</v>
      </c>
      <c r="L878" s="7"/>
      <c r="M878" s="7" t="s">
        <v>2072</v>
      </c>
      <c r="N878" s="20">
        <v>2</v>
      </c>
      <c r="O878" s="20"/>
      <c r="P878" s="20"/>
      <c r="Q878" s="20" t="s">
        <v>201</v>
      </c>
      <c r="R878" s="8"/>
      <c r="S878" s="8"/>
      <c r="T878" s="14"/>
      <c r="U878" s="14"/>
      <c r="V878" s="21"/>
      <c r="W878" s="16" t="s">
        <v>2960</v>
      </c>
      <c r="X878" s="1">
        <v>110140</v>
      </c>
      <c r="Y878" s="1">
        <v>105560</v>
      </c>
      <c r="Z878" s="7">
        <v>2023</v>
      </c>
      <c r="AA878" s="7" t="s">
        <v>3185</v>
      </c>
      <c r="AB878" s="7">
        <v>2023</v>
      </c>
      <c r="AC878" s="16" t="s">
        <v>348</v>
      </c>
      <c r="AD878" s="113"/>
      <c r="AE878" s="31" t="str">
        <f t="shared" si="170"/>
        <v/>
      </c>
      <c r="AF878" s="8">
        <f t="shared" si="166"/>
        <v>0.69999999999999929</v>
      </c>
      <c r="AG878" s="8">
        <f t="shared" si="167"/>
        <v>1.3999999999999986</v>
      </c>
      <c r="AH878" s="8">
        <f t="shared" si="168"/>
        <v>0</v>
      </c>
      <c r="AI878" s="8">
        <f t="shared" si="169"/>
        <v>0</v>
      </c>
      <c r="AJ878" s="7">
        <f>IF($P878="X",SUMIFS('Inventory (old)'!$M:$M,'Inventory (old)'!$A:$A,"Channel",'Inventory (old)'!$B:$B,$A878,'Inventory (old)'!$E:$E,"&gt;="&amp;$F878,'Inventory (old)'!$E:$E,"&lt;"&amp;$G878),0)</f>
        <v>0</v>
      </c>
      <c r="AK878" s="12">
        <f>IF($P878="X",SUMIFS('Inventory (old)'!$M:$M,'Inventory (old)'!$A:$A,"Dotted Line",'Inventory (old)'!$B:$B,$A878,'Inventory (old)'!$E:$E,"&gt;="&amp;$F878,'Inventory (old)'!$E:$E,"&lt;"&amp;$G878),0)</f>
        <v>0</v>
      </c>
      <c r="AL878" s="113"/>
      <c r="AM878" s="31" t="str">
        <f t="shared" si="171"/>
        <v/>
      </c>
      <c r="AN878" s="7">
        <f>IF($P878="X",0,SUMIFS('Inventory (old)'!$M:$M,'Inventory (old)'!$A:$A,"Channel",'Inventory (old)'!$B:$B,$A878,'Inventory (old)'!$E:$E,"&gt;="&amp;F878,'Inventory (old)'!$E:$E,"&lt;"&amp;$G878))</f>
        <v>0</v>
      </c>
      <c r="AO878" s="7">
        <f>IF($P878="X",0,SUMIFS('Inventory (old)'!$M:$M,'Inventory (old)'!$A:$A,"Dotted Line",'Inventory (old)'!$B:$B,$A878,'Inventory (old)'!$E:$E,"&gt;="&amp;$F878,'Inventory (old)'!$E:$E,"&lt;"&amp;$G878))</f>
        <v>0</v>
      </c>
      <c r="AP878" s="7">
        <f>SUMIFS('Inventory (old)'!$M:$M,'Inventory (old)'!$A:$A,"Stop Line",'Inventory (old)'!$B:$B,$A878,'Inventory (old)'!$E:$E,"&gt;="&amp;$F878,'Inventory (old)'!$E:$E,"&lt;"&amp;$G878)</f>
        <v>0</v>
      </c>
      <c r="AQ878" s="7">
        <f>SUMIFS('Inventory (old)'!$M:$M,'Inventory (old)'!$A:$A,"Arrows and Onlys",'Inventory (old)'!$B:$B,$A878,'Inventory (old)'!$E:$E,"&gt;="&amp;$F878,'Inventory (old)'!$E:$E,"&lt;"&amp;$G878)</f>
        <v>0</v>
      </c>
      <c r="AR878" s="7">
        <f>SUMIFS('Inventory (old)'!$N:$N,'Inventory (old)'!$A:$A,"Arrows and Onlys",'Inventory (old)'!$B:$B,$A878,'Inventory (old)'!$E:$E,"&gt;="&amp;$F878,'Inventory (old)'!$E:$E,"&lt;"&amp;$G878)</f>
        <v>0</v>
      </c>
      <c r="AS878" s="7">
        <f>SUMIFS('Inventory (old)'!$O:$O,'Inventory (old)'!$A:$A,"Transverse",'Inventory (old)'!$B:$B,$A878,'Inventory (old)'!$E:$E,"&gt;="&amp;$F878,'Inventory (old)'!$E:$E,"&lt;"&amp;$G878)</f>
        <v>0</v>
      </c>
      <c r="AT878" s="7">
        <f>SUMIFS('Inventory (old)'!$P:$P,'Inventory (old)'!$A:$A,"Transverse",'Inventory (old)'!$B:$B,$A878,'Inventory (old)'!$E:$E,"&gt;="&amp;$F878,'Inventory (old)'!$E:$E,"&lt;"&amp;$G878)</f>
        <v>0</v>
      </c>
      <c r="AU878" s="7">
        <f>SUMIFS('Inventory (old)'!$M:$M,'Inventory (old)'!$A:$A,"Crosswalk",'Inventory (old)'!$B:$B,$A878,'Inventory (old)'!$E:$E,"&gt;="&amp;$F878,'Inventory (old)'!$E:$E,"&lt;"&amp;$G878)</f>
        <v>0</v>
      </c>
      <c r="AV878" s="7">
        <f>SUMIFS('Inventory (old)'!$M:$M,'Inventory (old)'!$A:$A,"Yield Line",'Inventory (old)'!$B:$B,$A878,'Inventory (old)'!$E:$E,"&gt;="&amp;$F878,'Inventory (old)'!$E:$E,"&lt;"&amp;$G878)</f>
        <v>0</v>
      </c>
      <c r="AW878" s="7">
        <f>SUMIFS('Inventory (old)'!$M:$M,'Inventory (old)'!$A:$A,"Island",'Inventory (old)'!$B:$B,$A878,'Inventory (old)'!$E:$E,"&gt;="&amp;$F878,'Inventory (old)'!$E:$E,"&lt;"&amp;$G878)</f>
        <v>0</v>
      </c>
      <c r="AX878" s="7">
        <f>SUMIFS('Inventory (old)'!$M:$M,'Inventory (old)'!$A:$A,"Railroad",'Inventory (old)'!$B:$B,$A878,'Inventory (old)'!$E:$E,"&gt;="&amp;$F878,'Inventory (old)'!$E:$E,"&lt;"&amp;$G878)</f>
        <v>0</v>
      </c>
      <c r="AY878" s="7">
        <f>SUMIFS('Inventory (old)'!$M:$M,'Inventory (old)'!$A:$A,"School",'Inventory (old)'!$B:$B,$A878,'Inventory (old)'!$E:$E,"&gt;="&amp;$F878,'Inventory (old)'!$E:$E,"&lt;"&amp;$G878)</f>
        <v>0</v>
      </c>
      <c r="AZ878" s="7">
        <f>SUMIFS('Inventory (old)'!$M:$M,'Inventory (old)'!$A:$A,"Air Speed",'Inventory (old)'!$B:$B,$A878,'Inventory (old)'!$E:$E,"&gt;="&amp;$F878,'Inventory (old)'!$E:$E,"&lt;"&amp;$G878)</f>
        <v>0</v>
      </c>
      <c r="BA878" s="7">
        <f>SUMIFS('Inventory (old)'!$M:$M,'Inventory (old)'!$A:$A,"Wrong Way",'Inventory (old)'!$B:$B,$A878,'Inventory (old)'!$E:$E,"&gt;="&amp;$F878,'Inventory (old)'!$E:$E,"&lt;"&amp;$G878)</f>
        <v>0</v>
      </c>
      <c r="BB878" s="7">
        <f>SUMIFS('Inventory (old)'!$M:$M,'Inventory (old)'!$A:$A,"Merge Arrow",'Inventory (old)'!$B:$B,$A878,'Inventory (old)'!$E:$E,"&gt;="&amp;$F878,'Inventory (old)'!$E:$E,"&lt;"&amp;$G878)</f>
        <v>0</v>
      </c>
      <c r="BC878" s="7">
        <f>SUMIFS('Inventory (old)'!$M:$M,'Inventory (old)'!$A:$A,"Bike",'Inventory (old)'!$B:$B,$A878,'Inventory (old)'!$E:$E,"&gt;="&amp;$F878,'Inventory (old)'!$E:$E,"&lt;"&amp;$G878)</f>
        <v>0</v>
      </c>
      <c r="BD878" s="7">
        <f>SUMIFS('Inventory (old)'!$M:$M,'Inventory (old)'!$A:$A,"Parking",'Inventory (old)'!$B:$B,$A878,'Inventory (old)'!$E:$E,"&gt;="&amp;$F878,'Inventory (old)'!$E:$E,"&lt;"&amp;$G878)</f>
        <v>0</v>
      </c>
      <c r="BE878" s="1">
        <f>SUMIFS('Inventory (old)'!$S:$S,'Inventory (old)'!$A:$A,"Parking",'Inventory (old)'!$B:$B,$A878,'Inventory (old)'!$E:$E,"&gt;="&amp;$F878,'Inventory (old)'!$E:$E,"&lt;"&amp;$G878)</f>
        <v>0</v>
      </c>
      <c r="BF878" s="13"/>
    </row>
    <row r="879" spans="1:58" hidden="1" x14ac:dyDescent="0.25">
      <c r="A879" s="6" t="s">
        <v>2968</v>
      </c>
      <c r="B879" s="7" t="s">
        <v>102</v>
      </c>
      <c r="C879" s="7" t="s">
        <v>2051</v>
      </c>
      <c r="D879" s="7">
        <v>94</v>
      </c>
      <c r="E879" s="7" t="s">
        <v>2176</v>
      </c>
      <c r="F879" s="8">
        <v>7.59</v>
      </c>
      <c r="G879" s="8">
        <v>8.1679999999999993</v>
      </c>
      <c r="H879" s="7" t="s">
        <v>1265</v>
      </c>
      <c r="I879" s="7" t="s">
        <v>3244</v>
      </c>
      <c r="J879" s="14">
        <f t="shared" si="173"/>
        <v>0.5779999999999994</v>
      </c>
      <c r="K879" s="15" t="s">
        <v>2062</v>
      </c>
      <c r="L879" s="7"/>
      <c r="M879" s="7" t="s">
        <v>2072</v>
      </c>
      <c r="N879" s="20">
        <v>2</v>
      </c>
      <c r="O879" s="20"/>
      <c r="P879" s="20"/>
      <c r="Q879" s="20" t="s">
        <v>201</v>
      </c>
      <c r="R879" s="8"/>
      <c r="S879" s="8"/>
      <c r="T879" s="14"/>
      <c r="U879" s="14"/>
      <c r="V879" s="21"/>
      <c r="W879" s="16" t="s">
        <v>2960</v>
      </c>
      <c r="X879" s="1">
        <v>110140</v>
      </c>
      <c r="Y879" s="1">
        <v>105560</v>
      </c>
      <c r="Z879" s="7">
        <v>2023</v>
      </c>
      <c r="AA879" s="7" t="s">
        <v>3185</v>
      </c>
      <c r="AB879" s="7">
        <v>2022</v>
      </c>
      <c r="AC879" s="16" t="s">
        <v>348</v>
      </c>
      <c r="AD879" s="113"/>
      <c r="AE879" s="31" t="str">
        <f t="shared" si="170"/>
        <v/>
      </c>
      <c r="AF879" s="8">
        <f t="shared" si="166"/>
        <v>0.5779999999999994</v>
      </c>
      <c r="AG879" s="8">
        <f t="shared" si="167"/>
        <v>1.1559999999999988</v>
      </c>
      <c r="AH879" s="8">
        <f t="shared" si="168"/>
        <v>0</v>
      </c>
      <c r="AI879" s="8">
        <f t="shared" si="169"/>
        <v>0</v>
      </c>
      <c r="AJ879" s="7">
        <f>IF($P879="X",SUMIFS('Inventory (old)'!$M:$M,'Inventory (old)'!$A:$A,"Channel",'Inventory (old)'!$B:$B,$A879,'Inventory (old)'!$E:$E,"&gt;="&amp;$F879,'Inventory (old)'!$E:$E,"&lt;"&amp;$G879),0)</f>
        <v>0</v>
      </c>
      <c r="AK879" s="12">
        <f>IF($P879="X",SUMIFS('Inventory (old)'!$M:$M,'Inventory (old)'!$A:$A,"Dotted Line",'Inventory (old)'!$B:$B,$A879,'Inventory (old)'!$E:$E,"&gt;="&amp;$F879,'Inventory (old)'!$E:$E,"&lt;"&amp;$G879),0)</f>
        <v>0</v>
      </c>
      <c r="AL879" s="113"/>
      <c r="AM879" s="31" t="str">
        <f t="shared" si="171"/>
        <v/>
      </c>
      <c r="AN879" s="7">
        <f>IF($P879="X",0,SUMIFS('Inventory (old)'!$M:$M,'Inventory (old)'!$A:$A,"Channel",'Inventory (old)'!$B:$B,$A879,'Inventory (old)'!$E:$E,"&gt;="&amp;F879,'Inventory (old)'!$E:$E,"&lt;"&amp;$G879))</f>
        <v>0</v>
      </c>
      <c r="AO879" s="7">
        <f>IF($P879="X",0,SUMIFS('Inventory (old)'!$M:$M,'Inventory (old)'!$A:$A,"Dotted Line",'Inventory (old)'!$B:$B,$A879,'Inventory (old)'!$E:$E,"&gt;="&amp;$F879,'Inventory (old)'!$E:$E,"&lt;"&amp;$G879))</f>
        <v>0</v>
      </c>
      <c r="AP879" s="7">
        <f>SUMIFS('Inventory (old)'!$M:$M,'Inventory (old)'!$A:$A,"Stop Line",'Inventory (old)'!$B:$B,$A879,'Inventory (old)'!$E:$E,"&gt;="&amp;$F879,'Inventory (old)'!$E:$E,"&lt;"&amp;$G879)</f>
        <v>0</v>
      </c>
      <c r="AQ879" s="7">
        <f>SUMIFS('Inventory (old)'!$M:$M,'Inventory (old)'!$A:$A,"Arrows and Onlys",'Inventory (old)'!$B:$B,$A879,'Inventory (old)'!$E:$E,"&gt;="&amp;$F879,'Inventory (old)'!$E:$E,"&lt;"&amp;$G879)</f>
        <v>0</v>
      </c>
      <c r="AR879" s="7">
        <f>SUMIFS('Inventory (old)'!$N:$N,'Inventory (old)'!$A:$A,"Arrows and Onlys",'Inventory (old)'!$B:$B,$A879,'Inventory (old)'!$E:$E,"&gt;="&amp;$F879,'Inventory (old)'!$E:$E,"&lt;"&amp;$G879)</f>
        <v>0</v>
      </c>
      <c r="AS879" s="7">
        <f>SUMIFS('Inventory (old)'!$O:$O,'Inventory (old)'!$A:$A,"Transverse",'Inventory (old)'!$B:$B,$A879,'Inventory (old)'!$E:$E,"&gt;="&amp;$F879,'Inventory (old)'!$E:$E,"&lt;"&amp;$G879)</f>
        <v>0</v>
      </c>
      <c r="AT879" s="7">
        <f>SUMIFS('Inventory (old)'!$P:$P,'Inventory (old)'!$A:$A,"Transverse",'Inventory (old)'!$B:$B,$A879,'Inventory (old)'!$E:$E,"&gt;="&amp;$F879,'Inventory (old)'!$E:$E,"&lt;"&amp;$G879)</f>
        <v>0</v>
      </c>
      <c r="AU879" s="7">
        <f>SUMIFS('Inventory (old)'!$M:$M,'Inventory (old)'!$A:$A,"Crosswalk",'Inventory (old)'!$B:$B,$A879,'Inventory (old)'!$E:$E,"&gt;="&amp;$F879,'Inventory (old)'!$E:$E,"&lt;"&amp;$G879)</f>
        <v>0</v>
      </c>
      <c r="AV879" s="7">
        <f>SUMIFS('Inventory (old)'!$M:$M,'Inventory (old)'!$A:$A,"Yield Line",'Inventory (old)'!$B:$B,$A879,'Inventory (old)'!$E:$E,"&gt;="&amp;$F879,'Inventory (old)'!$E:$E,"&lt;"&amp;$G879)</f>
        <v>0</v>
      </c>
      <c r="AW879" s="7">
        <f>SUMIFS('Inventory (old)'!$M:$M,'Inventory (old)'!$A:$A,"Island",'Inventory (old)'!$B:$B,$A879,'Inventory (old)'!$E:$E,"&gt;="&amp;$F879,'Inventory (old)'!$E:$E,"&lt;"&amp;$G879)</f>
        <v>0</v>
      </c>
      <c r="AX879" s="7">
        <f>SUMIFS('Inventory (old)'!$M:$M,'Inventory (old)'!$A:$A,"Railroad",'Inventory (old)'!$B:$B,$A879,'Inventory (old)'!$E:$E,"&gt;="&amp;$F879,'Inventory (old)'!$E:$E,"&lt;"&amp;$G879)</f>
        <v>0</v>
      </c>
      <c r="AY879" s="7">
        <f>SUMIFS('Inventory (old)'!$M:$M,'Inventory (old)'!$A:$A,"School",'Inventory (old)'!$B:$B,$A879,'Inventory (old)'!$E:$E,"&gt;="&amp;$F879,'Inventory (old)'!$E:$E,"&lt;"&amp;$G879)</f>
        <v>0</v>
      </c>
      <c r="AZ879" s="7">
        <f>SUMIFS('Inventory (old)'!$M:$M,'Inventory (old)'!$A:$A,"Air Speed",'Inventory (old)'!$B:$B,$A879,'Inventory (old)'!$E:$E,"&gt;="&amp;$F879,'Inventory (old)'!$E:$E,"&lt;"&amp;$G879)</f>
        <v>0</v>
      </c>
      <c r="BA879" s="7">
        <f>SUMIFS('Inventory (old)'!$M:$M,'Inventory (old)'!$A:$A,"Wrong Way",'Inventory (old)'!$B:$B,$A879,'Inventory (old)'!$E:$E,"&gt;="&amp;$F879,'Inventory (old)'!$E:$E,"&lt;"&amp;$G879)</f>
        <v>0</v>
      </c>
      <c r="BB879" s="7">
        <f>SUMIFS('Inventory (old)'!$M:$M,'Inventory (old)'!$A:$A,"Merge Arrow",'Inventory (old)'!$B:$B,$A879,'Inventory (old)'!$E:$E,"&gt;="&amp;$F879,'Inventory (old)'!$E:$E,"&lt;"&amp;$G879)</f>
        <v>0</v>
      </c>
      <c r="BC879" s="7">
        <f>SUMIFS('Inventory (old)'!$M:$M,'Inventory (old)'!$A:$A,"Bike",'Inventory (old)'!$B:$B,$A879,'Inventory (old)'!$E:$E,"&gt;="&amp;$F879,'Inventory (old)'!$E:$E,"&lt;"&amp;$G879)</f>
        <v>0</v>
      </c>
      <c r="BD879" s="7">
        <f>SUMIFS('Inventory (old)'!$M:$M,'Inventory (old)'!$A:$A,"Parking",'Inventory (old)'!$B:$B,$A879,'Inventory (old)'!$E:$E,"&gt;="&amp;$F879,'Inventory (old)'!$E:$E,"&lt;"&amp;$G879)</f>
        <v>0</v>
      </c>
      <c r="BE879" s="1">
        <f>SUMIFS('Inventory (old)'!$S:$S,'Inventory (old)'!$A:$A,"Parking",'Inventory (old)'!$B:$B,$A879,'Inventory (old)'!$E:$E,"&gt;="&amp;$F879,'Inventory (old)'!$E:$E,"&lt;"&amp;$G879)</f>
        <v>0</v>
      </c>
      <c r="BF879" s="13"/>
    </row>
    <row r="880" spans="1:58" x14ac:dyDescent="0.25">
      <c r="A880" s="6" t="s">
        <v>2968</v>
      </c>
      <c r="B880" s="7" t="s">
        <v>102</v>
      </c>
      <c r="C880" s="7" t="s">
        <v>2051</v>
      </c>
      <c r="D880" s="7">
        <v>94</v>
      </c>
      <c r="E880" s="7" t="s">
        <v>2176</v>
      </c>
      <c r="F880" s="8">
        <f>G879</f>
        <v>8.1679999999999993</v>
      </c>
      <c r="G880" s="8">
        <v>10.72</v>
      </c>
      <c r="H880" s="7" t="s">
        <v>3244</v>
      </c>
      <c r="I880" s="7" t="s">
        <v>3318</v>
      </c>
      <c r="J880" s="14">
        <f t="shared" si="173"/>
        <v>2.5520000000000014</v>
      </c>
      <c r="K880" s="15" t="s">
        <v>2062</v>
      </c>
      <c r="L880" s="7"/>
      <c r="M880" s="7" t="s">
        <v>2072</v>
      </c>
      <c r="N880" s="20">
        <v>2</v>
      </c>
      <c r="O880" s="20"/>
      <c r="P880" s="20"/>
      <c r="Q880" s="20" t="s">
        <v>201</v>
      </c>
      <c r="R880" s="8"/>
      <c r="S880" s="8"/>
      <c r="T880" s="14"/>
      <c r="U880" s="14"/>
      <c r="V880" s="21"/>
      <c r="W880" s="16"/>
      <c r="X880" s="1">
        <v>101413</v>
      </c>
      <c r="Z880" s="7">
        <v>2023</v>
      </c>
      <c r="AA880" s="7" t="s">
        <v>3185</v>
      </c>
      <c r="AB880" s="7">
        <v>2023</v>
      </c>
      <c r="AC880" s="16" t="s">
        <v>25</v>
      </c>
      <c r="AD880" s="113">
        <v>2024</v>
      </c>
      <c r="AE880" s="31">
        <f t="shared" si="170"/>
        <v>643</v>
      </c>
      <c r="AF880" s="8">
        <f t="shared" si="166"/>
        <v>2.5520000000000014</v>
      </c>
      <c r="AG880" s="8">
        <f t="shared" si="167"/>
        <v>5.1040000000000028</v>
      </c>
      <c r="AH880" s="8">
        <f t="shared" si="168"/>
        <v>0</v>
      </c>
      <c r="AI880" s="8">
        <f t="shared" si="169"/>
        <v>0</v>
      </c>
      <c r="AJ880" s="7">
        <f>IF($P880="X",SUMIFS('Inventory (old)'!$M:$M,'Inventory (old)'!$A:$A,"Channel",'Inventory (old)'!$B:$B,$A880,'Inventory (old)'!$E:$E,"&gt;="&amp;$F880,'Inventory (old)'!$E:$E,"&lt;"&amp;$G880),0)</f>
        <v>0</v>
      </c>
      <c r="AK880" s="12">
        <f>IF($P880="X",SUMIFS('Inventory (old)'!$M:$M,'Inventory (old)'!$A:$A,"Dotted Line",'Inventory (old)'!$B:$B,$A880,'Inventory (old)'!$E:$E,"&gt;="&amp;$F880,'Inventory (old)'!$E:$E,"&lt;"&amp;$G880),0)</f>
        <v>0</v>
      </c>
      <c r="AL880" s="113"/>
      <c r="AM880" s="31" t="str">
        <f t="shared" si="171"/>
        <v/>
      </c>
      <c r="AN880" s="7">
        <f>IF($P880="X",0,SUMIFS('Inventory (old)'!$M:$M,'Inventory (old)'!$A:$A,"Channel",'Inventory (old)'!$B:$B,$A880,'Inventory (old)'!$E:$E,"&gt;="&amp;F880,'Inventory (old)'!$E:$E,"&lt;"&amp;$G880))</f>
        <v>0</v>
      </c>
      <c r="AO880" s="7">
        <f>IF($P880="X",0,SUMIFS('Inventory (old)'!$M:$M,'Inventory (old)'!$A:$A,"Dotted Line",'Inventory (old)'!$B:$B,$A880,'Inventory (old)'!$E:$E,"&gt;="&amp;$F880,'Inventory (old)'!$E:$E,"&lt;"&amp;$G880))</f>
        <v>0</v>
      </c>
      <c r="AP880" s="7">
        <f>SUMIFS('Inventory (old)'!$M:$M,'Inventory (old)'!$A:$A,"Stop Line",'Inventory (old)'!$B:$B,$A880,'Inventory (old)'!$E:$E,"&gt;="&amp;$F880,'Inventory (old)'!$E:$E,"&lt;"&amp;$G880)</f>
        <v>0</v>
      </c>
      <c r="AQ880" s="7">
        <f>SUMIFS('Inventory (old)'!$M:$M,'Inventory (old)'!$A:$A,"Arrows and Onlys",'Inventory (old)'!$B:$B,$A880,'Inventory (old)'!$E:$E,"&gt;="&amp;$F880,'Inventory (old)'!$E:$E,"&lt;"&amp;$G880)</f>
        <v>0</v>
      </c>
      <c r="AR880" s="7">
        <f>SUMIFS('Inventory (old)'!$N:$N,'Inventory (old)'!$A:$A,"Arrows and Onlys",'Inventory (old)'!$B:$B,$A880,'Inventory (old)'!$E:$E,"&gt;="&amp;$F880,'Inventory (old)'!$E:$E,"&lt;"&amp;$G880)</f>
        <v>0</v>
      </c>
      <c r="AS880" s="7">
        <f>SUMIFS('Inventory (old)'!$O:$O,'Inventory (old)'!$A:$A,"Transverse",'Inventory (old)'!$B:$B,$A880,'Inventory (old)'!$E:$E,"&gt;="&amp;$F880,'Inventory (old)'!$E:$E,"&lt;"&amp;$G880)</f>
        <v>0</v>
      </c>
      <c r="AT880" s="7">
        <f>SUMIFS('Inventory (old)'!$P:$P,'Inventory (old)'!$A:$A,"Transverse",'Inventory (old)'!$B:$B,$A880,'Inventory (old)'!$E:$E,"&gt;="&amp;$F880,'Inventory (old)'!$E:$E,"&lt;"&amp;$G880)</f>
        <v>0</v>
      </c>
      <c r="AU880" s="7">
        <f>SUMIFS('Inventory (old)'!$M:$M,'Inventory (old)'!$A:$A,"Crosswalk",'Inventory (old)'!$B:$B,$A880,'Inventory (old)'!$E:$E,"&gt;="&amp;$F880,'Inventory (old)'!$E:$E,"&lt;"&amp;$G880)</f>
        <v>0</v>
      </c>
      <c r="AV880" s="7">
        <f>SUMIFS('Inventory (old)'!$M:$M,'Inventory (old)'!$A:$A,"Yield Line",'Inventory (old)'!$B:$B,$A880,'Inventory (old)'!$E:$E,"&gt;="&amp;$F880,'Inventory (old)'!$E:$E,"&lt;"&amp;$G880)</f>
        <v>0</v>
      </c>
      <c r="AW880" s="7">
        <f>SUMIFS('Inventory (old)'!$M:$M,'Inventory (old)'!$A:$A,"Island",'Inventory (old)'!$B:$B,$A880,'Inventory (old)'!$E:$E,"&gt;="&amp;$F880,'Inventory (old)'!$E:$E,"&lt;"&amp;$G880)</f>
        <v>0</v>
      </c>
      <c r="AX880" s="7">
        <f>SUMIFS('Inventory (old)'!$M:$M,'Inventory (old)'!$A:$A,"Railroad",'Inventory (old)'!$B:$B,$A880,'Inventory (old)'!$E:$E,"&gt;="&amp;$F880,'Inventory (old)'!$E:$E,"&lt;"&amp;$G880)</f>
        <v>0</v>
      </c>
      <c r="AY880" s="7">
        <f>SUMIFS('Inventory (old)'!$M:$M,'Inventory (old)'!$A:$A,"School",'Inventory (old)'!$B:$B,$A880,'Inventory (old)'!$E:$E,"&gt;="&amp;$F880,'Inventory (old)'!$E:$E,"&lt;"&amp;$G880)</f>
        <v>0</v>
      </c>
      <c r="AZ880" s="7">
        <f>SUMIFS('Inventory (old)'!$M:$M,'Inventory (old)'!$A:$A,"Air Speed",'Inventory (old)'!$B:$B,$A880,'Inventory (old)'!$E:$E,"&gt;="&amp;$F880,'Inventory (old)'!$E:$E,"&lt;"&amp;$G880)</f>
        <v>0</v>
      </c>
      <c r="BA880" s="7">
        <f>SUMIFS('Inventory (old)'!$M:$M,'Inventory (old)'!$A:$A,"Wrong Way",'Inventory (old)'!$B:$B,$A880,'Inventory (old)'!$E:$E,"&gt;="&amp;$F880,'Inventory (old)'!$E:$E,"&lt;"&amp;$G880)</f>
        <v>0</v>
      </c>
      <c r="BB880" s="7">
        <f>SUMIFS('Inventory (old)'!$M:$M,'Inventory (old)'!$A:$A,"Merge Arrow",'Inventory (old)'!$B:$B,$A880,'Inventory (old)'!$E:$E,"&gt;="&amp;$F880,'Inventory (old)'!$E:$E,"&lt;"&amp;$G880)</f>
        <v>0</v>
      </c>
      <c r="BC880" s="7">
        <f>SUMIFS('Inventory (old)'!$M:$M,'Inventory (old)'!$A:$A,"Bike",'Inventory (old)'!$B:$B,$A880,'Inventory (old)'!$E:$E,"&gt;="&amp;$F880,'Inventory (old)'!$E:$E,"&lt;"&amp;$G880)</f>
        <v>0</v>
      </c>
      <c r="BD880" s="7">
        <f>SUMIFS('Inventory (old)'!$M:$M,'Inventory (old)'!$A:$A,"Parking",'Inventory (old)'!$B:$B,$A880,'Inventory (old)'!$E:$E,"&gt;="&amp;$F880,'Inventory (old)'!$E:$E,"&lt;"&amp;$G880)</f>
        <v>0</v>
      </c>
      <c r="BE880" s="1">
        <f>SUMIFS('Inventory (old)'!$S:$S,'Inventory (old)'!$A:$A,"Parking",'Inventory (old)'!$B:$B,$A880,'Inventory (old)'!$E:$E,"&gt;="&amp;$F880,'Inventory (old)'!$E:$E,"&lt;"&amp;$G880)</f>
        <v>0</v>
      </c>
      <c r="BF880" s="13"/>
    </row>
    <row r="881" spans="1:58" x14ac:dyDescent="0.25">
      <c r="A881" s="6" t="s">
        <v>2968</v>
      </c>
      <c r="B881" s="7" t="s">
        <v>102</v>
      </c>
      <c r="C881" s="7" t="s">
        <v>2051</v>
      </c>
      <c r="D881" s="7">
        <v>94</v>
      </c>
      <c r="E881" s="7" t="s">
        <v>2176</v>
      </c>
      <c r="F881" s="8">
        <f>G880</f>
        <v>10.72</v>
      </c>
      <c r="G881" s="8">
        <v>14.59</v>
      </c>
      <c r="H881" s="7" t="s">
        <v>3318</v>
      </c>
      <c r="I881" s="7" t="s">
        <v>3245</v>
      </c>
      <c r="J881" s="14">
        <f t="shared" si="173"/>
        <v>3.8699999999999992</v>
      </c>
      <c r="K881" s="15" t="s">
        <v>2062</v>
      </c>
      <c r="L881" s="7"/>
      <c r="M881" s="7" t="s">
        <v>2072</v>
      </c>
      <c r="N881" s="20">
        <v>2</v>
      </c>
      <c r="O881" s="20"/>
      <c r="P881" s="20"/>
      <c r="Q881" s="20"/>
      <c r="R881" s="8"/>
      <c r="S881" s="8"/>
      <c r="T881" s="14"/>
      <c r="U881" s="14"/>
      <c r="V881" s="21"/>
      <c r="W881" s="16"/>
      <c r="X881" s="1">
        <v>101413</v>
      </c>
      <c r="Z881" s="7">
        <v>2023</v>
      </c>
      <c r="AA881" s="7" t="s">
        <v>3185</v>
      </c>
      <c r="AB881" s="7">
        <v>2023</v>
      </c>
      <c r="AC881" s="16" t="s">
        <v>25</v>
      </c>
      <c r="AD881" s="113">
        <v>2024</v>
      </c>
      <c r="AE881" s="31">
        <f t="shared" si="170"/>
        <v>643</v>
      </c>
      <c r="AF881" s="8">
        <f t="shared" si="166"/>
        <v>3.8699999999999992</v>
      </c>
      <c r="AG881" s="8">
        <f t="shared" si="167"/>
        <v>7.7399999999999984</v>
      </c>
      <c r="AH881" s="8">
        <f t="shared" si="168"/>
        <v>0</v>
      </c>
      <c r="AI881" s="8">
        <f t="shared" si="169"/>
        <v>0</v>
      </c>
      <c r="AJ881" s="7">
        <f>IF($P881="X",SUMIFS('Inventory (old)'!$M:$M,'Inventory (old)'!$A:$A,"Channel",'Inventory (old)'!$B:$B,$A881,'Inventory (old)'!$E:$E,"&gt;="&amp;$F881,'Inventory (old)'!$E:$E,"&lt;"&amp;$G881),0)</f>
        <v>0</v>
      </c>
      <c r="AK881" s="12">
        <f>IF($P881="X",SUMIFS('Inventory (old)'!$M:$M,'Inventory (old)'!$A:$A,"Dotted Line",'Inventory (old)'!$B:$B,$A881,'Inventory (old)'!$E:$E,"&gt;="&amp;$F881,'Inventory (old)'!$E:$E,"&lt;"&amp;$G881),0)</f>
        <v>0</v>
      </c>
      <c r="AL881" s="113"/>
      <c r="AM881" s="31" t="str">
        <f t="shared" si="171"/>
        <v/>
      </c>
      <c r="AN881" s="7">
        <f>IF($P881="X",0,SUMIFS('Inventory (old)'!$M:$M,'Inventory (old)'!$A:$A,"Channel",'Inventory (old)'!$B:$B,$A881,'Inventory (old)'!$E:$E,"&gt;="&amp;F881,'Inventory (old)'!$E:$E,"&lt;"&amp;$G881))</f>
        <v>0</v>
      </c>
      <c r="AO881" s="7">
        <f>IF($P881="X",0,SUMIFS('Inventory (old)'!$M:$M,'Inventory (old)'!$A:$A,"Dotted Line",'Inventory (old)'!$B:$B,$A881,'Inventory (old)'!$E:$E,"&gt;="&amp;$F881,'Inventory (old)'!$E:$E,"&lt;"&amp;$G881))</f>
        <v>0</v>
      </c>
      <c r="AP881" s="7">
        <f>SUMIFS('Inventory (old)'!$M:$M,'Inventory (old)'!$A:$A,"Stop Line",'Inventory (old)'!$B:$B,$A881,'Inventory (old)'!$E:$E,"&gt;="&amp;$F881,'Inventory (old)'!$E:$E,"&lt;"&amp;$G881)</f>
        <v>58</v>
      </c>
      <c r="AQ881" s="7">
        <f>SUMIFS('Inventory (old)'!$M:$M,'Inventory (old)'!$A:$A,"Arrows and Onlys",'Inventory (old)'!$B:$B,$A881,'Inventory (old)'!$E:$E,"&gt;="&amp;$F881,'Inventory (old)'!$E:$E,"&lt;"&amp;$G881)</f>
        <v>0</v>
      </c>
      <c r="AR881" s="7">
        <f>SUMIFS('Inventory (old)'!$N:$N,'Inventory (old)'!$A:$A,"Arrows and Onlys",'Inventory (old)'!$B:$B,$A881,'Inventory (old)'!$E:$E,"&gt;="&amp;$F881,'Inventory (old)'!$E:$E,"&lt;"&amp;$G881)</f>
        <v>0</v>
      </c>
      <c r="AS881" s="7">
        <f>SUMIFS('Inventory (old)'!$O:$O,'Inventory (old)'!$A:$A,"Transverse",'Inventory (old)'!$B:$B,$A881,'Inventory (old)'!$E:$E,"&gt;="&amp;$F881,'Inventory (old)'!$E:$E,"&lt;"&amp;$G881)</f>
        <v>0</v>
      </c>
      <c r="AT881" s="7">
        <f>SUMIFS('Inventory (old)'!$P:$P,'Inventory (old)'!$A:$A,"Transverse",'Inventory (old)'!$B:$B,$A881,'Inventory (old)'!$E:$E,"&gt;="&amp;$F881,'Inventory (old)'!$E:$E,"&lt;"&amp;$G881)</f>
        <v>0</v>
      </c>
      <c r="AU881" s="7">
        <f>SUMIFS('Inventory (old)'!$M:$M,'Inventory (old)'!$A:$A,"Crosswalk",'Inventory (old)'!$B:$B,$A881,'Inventory (old)'!$E:$E,"&gt;="&amp;$F881,'Inventory (old)'!$E:$E,"&lt;"&amp;$G881)</f>
        <v>0</v>
      </c>
      <c r="AV881" s="7">
        <f>SUMIFS('Inventory (old)'!$M:$M,'Inventory (old)'!$A:$A,"Yield Line",'Inventory (old)'!$B:$B,$A881,'Inventory (old)'!$E:$E,"&gt;="&amp;$F881,'Inventory (old)'!$E:$E,"&lt;"&amp;$G881)</f>
        <v>0</v>
      </c>
      <c r="AW881" s="7">
        <f>SUMIFS('Inventory (old)'!$M:$M,'Inventory (old)'!$A:$A,"Island",'Inventory (old)'!$B:$B,$A881,'Inventory (old)'!$E:$E,"&gt;="&amp;$F881,'Inventory (old)'!$E:$E,"&lt;"&amp;$G881)</f>
        <v>0</v>
      </c>
      <c r="AX881" s="7">
        <f>SUMIFS('Inventory (old)'!$M:$M,'Inventory (old)'!$A:$A,"Railroad",'Inventory (old)'!$B:$B,$A881,'Inventory (old)'!$E:$E,"&gt;="&amp;$F881,'Inventory (old)'!$E:$E,"&lt;"&amp;$G881)</f>
        <v>2</v>
      </c>
      <c r="AY881" s="7">
        <f>SUMIFS('Inventory (old)'!$M:$M,'Inventory (old)'!$A:$A,"School",'Inventory (old)'!$B:$B,$A881,'Inventory (old)'!$E:$E,"&gt;="&amp;$F881,'Inventory (old)'!$E:$E,"&lt;"&amp;$G881)</f>
        <v>0</v>
      </c>
      <c r="AZ881" s="7">
        <f>SUMIFS('Inventory (old)'!$M:$M,'Inventory (old)'!$A:$A,"Air Speed",'Inventory (old)'!$B:$B,$A881,'Inventory (old)'!$E:$E,"&gt;="&amp;$F881,'Inventory (old)'!$E:$E,"&lt;"&amp;$G881)</f>
        <v>0</v>
      </c>
      <c r="BA881" s="7">
        <f>SUMIFS('Inventory (old)'!$M:$M,'Inventory (old)'!$A:$A,"Wrong Way",'Inventory (old)'!$B:$B,$A881,'Inventory (old)'!$E:$E,"&gt;="&amp;$F881,'Inventory (old)'!$E:$E,"&lt;"&amp;$G881)</f>
        <v>0</v>
      </c>
      <c r="BB881" s="7">
        <f>SUMIFS('Inventory (old)'!$M:$M,'Inventory (old)'!$A:$A,"Merge Arrow",'Inventory (old)'!$B:$B,$A881,'Inventory (old)'!$E:$E,"&gt;="&amp;$F881,'Inventory (old)'!$E:$E,"&lt;"&amp;$G881)</f>
        <v>0</v>
      </c>
      <c r="BC881" s="7">
        <f>SUMIFS('Inventory (old)'!$M:$M,'Inventory (old)'!$A:$A,"Bike",'Inventory (old)'!$B:$B,$A881,'Inventory (old)'!$E:$E,"&gt;="&amp;$F881,'Inventory (old)'!$E:$E,"&lt;"&amp;$G881)</f>
        <v>0</v>
      </c>
      <c r="BD881" s="7">
        <f>SUMIFS('Inventory (old)'!$M:$M,'Inventory (old)'!$A:$A,"Parking",'Inventory (old)'!$B:$B,$A881,'Inventory (old)'!$E:$E,"&gt;="&amp;$F881,'Inventory (old)'!$E:$E,"&lt;"&amp;$G881)</f>
        <v>0</v>
      </c>
      <c r="BE881" s="1">
        <f>SUMIFS('Inventory (old)'!$S:$S,'Inventory (old)'!$A:$A,"Parking",'Inventory (old)'!$B:$B,$A881,'Inventory (old)'!$E:$E,"&gt;="&amp;$F881,'Inventory (old)'!$E:$E,"&lt;"&amp;$G881)</f>
        <v>0</v>
      </c>
      <c r="BF881" s="13"/>
    </row>
    <row r="882" spans="1:58" x14ac:dyDescent="0.25">
      <c r="A882" s="6" t="s">
        <v>2968</v>
      </c>
      <c r="B882" s="7" t="s">
        <v>102</v>
      </c>
      <c r="C882" s="7" t="s">
        <v>2051</v>
      </c>
      <c r="D882" s="7">
        <v>94</v>
      </c>
      <c r="E882" s="7" t="s">
        <v>2176</v>
      </c>
      <c r="F882" s="8">
        <f>G881</f>
        <v>14.59</v>
      </c>
      <c r="G882" s="8">
        <v>15.39</v>
      </c>
      <c r="H882" s="7" t="s">
        <v>3245</v>
      </c>
      <c r="I882" s="7" t="s">
        <v>3245</v>
      </c>
      <c r="J882" s="14">
        <f t="shared" si="173"/>
        <v>0.80000000000000071</v>
      </c>
      <c r="K882" s="15" t="s">
        <v>2062</v>
      </c>
      <c r="L882" s="7"/>
      <c r="M882" s="7" t="s">
        <v>2072</v>
      </c>
      <c r="N882" s="20">
        <v>2</v>
      </c>
      <c r="O882" s="20"/>
      <c r="P882" s="20"/>
      <c r="Q882" s="20"/>
      <c r="R882" s="8"/>
      <c r="S882" s="8"/>
      <c r="T882" s="14"/>
      <c r="U882" s="14"/>
      <c r="V882" s="21"/>
      <c r="W882" s="16" t="s">
        <v>2969</v>
      </c>
      <c r="Y882" s="1">
        <v>105560</v>
      </c>
      <c r="Z882" s="7">
        <v>2023</v>
      </c>
      <c r="AA882" s="7" t="s">
        <v>3185</v>
      </c>
      <c r="AB882" s="7">
        <v>2022</v>
      </c>
      <c r="AC882" s="16" t="s">
        <v>348</v>
      </c>
      <c r="AD882" s="113">
        <v>2024</v>
      </c>
      <c r="AE882" s="31">
        <f t="shared" si="170"/>
        <v>642</v>
      </c>
      <c r="AF882" s="8">
        <f t="shared" si="166"/>
        <v>0.80000000000000071</v>
      </c>
      <c r="AG882" s="8">
        <f t="shared" si="167"/>
        <v>1.6000000000000014</v>
      </c>
      <c r="AH882" s="8">
        <f t="shared" si="168"/>
        <v>0</v>
      </c>
      <c r="AI882" s="8">
        <f t="shared" si="169"/>
        <v>0</v>
      </c>
      <c r="AJ882" s="7">
        <f>IF($P882="X",SUMIFS('Inventory (old)'!$M:$M,'Inventory (old)'!$A:$A,"Channel",'Inventory (old)'!$B:$B,$A882,'Inventory (old)'!$E:$E,"&gt;="&amp;$F882,'Inventory (old)'!$E:$E,"&lt;"&amp;$G882),0)</f>
        <v>0</v>
      </c>
      <c r="AK882" s="12">
        <f>IF($P882="X",SUMIFS('Inventory (old)'!$M:$M,'Inventory (old)'!$A:$A,"Dotted Line",'Inventory (old)'!$B:$B,$A882,'Inventory (old)'!$E:$E,"&gt;="&amp;$F882,'Inventory (old)'!$E:$E,"&lt;"&amp;$G882),0)</f>
        <v>0</v>
      </c>
      <c r="AL882" s="113">
        <v>2024</v>
      </c>
      <c r="AM882" s="31">
        <f t="shared" si="171"/>
        <v>643</v>
      </c>
      <c r="AN882" s="7">
        <f>IF($P882="X",0,SUMIFS('Inventory (old)'!$M:$M,'Inventory (old)'!$A:$A,"Channel",'Inventory (old)'!$B:$B,$A882,'Inventory (old)'!$E:$E,"&gt;="&amp;F882,'Inventory (old)'!$E:$E,"&lt;"&amp;$G882))</f>
        <v>0</v>
      </c>
      <c r="AO882" s="7">
        <f>IF($P882="X",0,SUMIFS('Inventory (old)'!$M:$M,'Inventory (old)'!$A:$A,"Dotted Line",'Inventory (old)'!$B:$B,$A882,'Inventory (old)'!$E:$E,"&gt;="&amp;$F882,'Inventory (old)'!$E:$E,"&lt;"&amp;$G882))</f>
        <v>0</v>
      </c>
      <c r="AP882" s="7">
        <f>SUMIFS('Inventory (old)'!$M:$M,'Inventory (old)'!$A:$A,"Stop Line",'Inventory (old)'!$B:$B,$A882,'Inventory (old)'!$E:$E,"&gt;="&amp;$F882,'Inventory (old)'!$E:$E,"&lt;"&amp;$G882)</f>
        <v>0</v>
      </c>
      <c r="AQ882" s="7">
        <f>SUMIFS('Inventory (old)'!$M:$M,'Inventory (old)'!$A:$A,"Arrows and Onlys",'Inventory (old)'!$B:$B,$A882,'Inventory (old)'!$E:$E,"&gt;="&amp;$F882,'Inventory (old)'!$E:$E,"&lt;"&amp;$G882)</f>
        <v>0</v>
      </c>
      <c r="AR882" s="7">
        <f>SUMIFS('Inventory (old)'!$N:$N,'Inventory (old)'!$A:$A,"Arrows and Onlys",'Inventory (old)'!$B:$B,$A882,'Inventory (old)'!$E:$E,"&gt;="&amp;$F882,'Inventory (old)'!$E:$E,"&lt;"&amp;$G882)</f>
        <v>0</v>
      </c>
      <c r="AS882" s="7">
        <f>SUMIFS('Inventory (old)'!$O:$O,'Inventory (old)'!$A:$A,"Transverse",'Inventory (old)'!$B:$B,$A882,'Inventory (old)'!$E:$E,"&gt;="&amp;$F882,'Inventory (old)'!$E:$E,"&lt;"&amp;$G882)</f>
        <v>0</v>
      </c>
      <c r="AT882" s="7">
        <f>SUMIFS('Inventory (old)'!$P:$P,'Inventory (old)'!$A:$A,"Transverse",'Inventory (old)'!$B:$B,$A882,'Inventory (old)'!$E:$E,"&gt;="&amp;$F882,'Inventory (old)'!$E:$E,"&lt;"&amp;$G882)</f>
        <v>0</v>
      </c>
      <c r="AU882" s="7">
        <f>SUMIFS('Inventory (old)'!$M:$M,'Inventory (old)'!$A:$A,"Crosswalk",'Inventory (old)'!$B:$B,$A882,'Inventory (old)'!$E:$E,"&gt;="&amp;$F882,'Inventory (old)'!$E:$E,"&lt;"&amp;$G882)</f>
        <v>0</v>
      </c>
      <c r="AV882" s="7">
        <f>SUMIFS('Inventory (old)'!$M:$M,'Inventory (old)'!$A:$A,"Yield Line",'Inventory (old)'!$B:$B,$A882,'Inventory (old)'!$E:$E,"&gt;="&amp;$F882,'Inventory (old)'!$E:$E,"&lt;"&amp;$G882)</f>
        <v>0</v>
      </c>
      <c r="AW882" s="7">
        <f>SUMIFS('Inventory (old)'!$M:$M,'Inventory (old)'!$A:$A,"Island",'Inventory (old)'!$B:$B,$A882,'Inventory (old)'!$E:$E,"&gt;="&amp;$F882,'Inventory (old)'!$E:$E,"&lt;"&amp;$G882)</f>
        <v>0</v>
      </c>
      <c r="AX882" s="7">
        <f>SUMIFS('Inventory (old)'!$M:$M,'Inventory (old)'!$A:$A,"Railroad",'Inventory (old)'!$B:$B,$A882,'Inventory (old)'!$E:$E,"&gt;="&amp;$F882,'Inventory (old)'!$E:$E,"&lt;"&amp;$G882)</f>
        <v>0</v>
      </c>
      <c r="AY882" s="7">
        <f>SUMIFS('Inventory (old)'!$M:$M,'Inventory (old)'!$A:$A,"School",'Inventory (old)'!$B:$B,$A882,'Inventory (old)'!$E:$E,"&gt;="&amp;$F882,'Inventory (old)'!$E:$E,"&lt;"&amp;$G882)</f>
        <v>0</v>
      </c>
      <c r="AZ882" s="7">
        <f>SUMIFS('Inventory (old)'!$M:$M,'Inventory (old)'!$A:$A,"Air Speed",'Inventory (old)'!$B:$B,$A882,'Inventory (old)'!$E:$E,"&gt;="&amp;$F882,'Inventory (old)'!$E:$E,"&lt;"&amp;$G882)</f>
        <v>0</v>
      </c>
      <c r="BA882" s="7">
        <f>SUMIFS('Inventory (old)'!$M:$M,'Inventory (old)'!$A:$A,"Wrong Way",'Inventory (old)'!$B:$B,$A882,'Inventory (old)'!$E:$E,"&gt;="&amp;$F882,'Inventory (old)'!$E:$E,"&lt;"&amp;$G882)</f>
        <v>0</v>
      </c>
      <c r="BB882" s="7">
        <f>SUMIFS('Inventory (old)'!$M:$M,'Inventory (old)'!$A:$A,"Merge Arrow",'Inventory (old)'!$B:$B,$A882,'Inventory (old)'!$E:$E,"&gt;="&amp;$F882,'Inventory (old)'!$E:$E,"&lt;"&amp;$G882)</f>
        <v>0</v>
      </c>
      <c r="BC882" s="7">
        <f>SUMIFS('Inventory (old)'!$M:$M,'Inventory (old)'!$A:$A,"Bike",'Inventory (old)'!$B:$B,$A882,'Inventory (old)'!$E:$E,"&gt;="&amp;$F882,'Inventory (old)'!$E:$E,"&lt;"&amp;$G882)</f>
        <v>0</v>
      </c>
      <c r="BD882" s="7">
        <f>SUMIFS('Inventory (old)'!$M:$M,'Inventory (old)'!$A:$A,"Parking",'Inventory (old)'!$B:$B,$A882,'Inventory (old)'!$E:$E,"&gt;="&amp;$F882,'Inventory (old)'!$E:$E,"&lt;"&amp;$G882)</f>
        <v>0</v>
      </c>
      <c r="BE882" s="1">
        <f>SUMIFS('Inventory (old)'!$S:$S,'Inventory (old)'!$A:$A,"Parking",'Inventory (old)'!$B:$B,$A882,'Inventory (old)'!$E:$E,"&gt;="&amp;$F882,'Inventory (old)'!$E:$E,"&lt;"&amp;$G882)</f>
        <v>0</v>
      </c>
      <c r="BF882" s="13"/>
    </row>
    <row r="883" spans="1:58" x14ac:dyDescent="0.25">
      <c r="A883" s="6" t="s">
        <v>2968</v>
      </c>
      <c r="B883" s="7" t="s">
        <v>102</v>
      </c>
      <c r="C883" s="7" t="s">
        <v>2051</v>
      </c>
      <c r="D883" s="7">
        <v>94</v>
      </c>
      <c r="E883" s="7" t="s">
        <v>2176</v>
      </c>
      <c r="F883" s="8">
        <f>G882</f>
        <v>15.39</v>
      </c>
      <c r="G883" s="8">
        <v>21.481999999999999</v>
      </c>
      <c r="H883" s="7" t="s">
        <v>3245</v>
      </c>
      <c r="I883" s="7" t="s">
        <v>2259</v>
      </c>
      <c r="J883" s="14">
        <f t="shared" si="173"/>
        <v>6.0919999999999987</v>
      </c>
      <c r="K883" s="15" t="s">
        <v>2062</v>
      </c>
      <c r="L883" s="7"/>
      <c r="M883" s="7" t="s">
        <v>2072</v>
      </c>
      <c r="N883" s="20">
        <v>2</v>
      </c>
      <c r="O883" s="20"/>
      <c r="P883" s="20"/>
      <c r="Q883" s="20"/>
      <c r="R883" s="8"/>
      <c r="S883" s="8"/>
      <c r="T883" s="14"/>
      <c r="U883" s="14"/>
      <c r="V883" s="21"/>
      <c r="W883" s="16"/>
      <c r="Y883" s="1">
        <v>105560</v>
      </c>
      <c r="Z883" s="7">
        <v>2023</v>
      </c>
      <c r="AA883" s="7" t="s">
        <v>3185</v>
      </c>
      <c r="AB883" s="7">
        <v>2022</v>
      </c>
      <c r="AC883" s="16" t="s">
        <v>348</v>
      </c>
      <c r="AD883" s="113">
        <v>2024</v>
      </c>
      <c r="AE883" s="31">
        <f t="shared" si="170"/>
        <v>642</v>
      </c>
      <c r="AF883" s="8">
        <f t="shared" si="166"/>
        <v>6.0919999999999987</v>
      </c>
      <c r="AG883" s="8">
        <f t="shared" si="167"/>
        <v>12.183999999999997</v>
      </c>
      <c r="AH883" s="8">
        <f t="shared" si="168"/>
        <v>0</v>
      </c>
      <c r="AI883" s="8">
        <f t="shared" si="169"/>
        <v>0</v>
      </c>
      <c r="AJ883" s="7">
        <f>IF($P883="X",SUMIFS('Inventory (old)'!$M:$M,'Inventory (old)'!$A:$A,"Channel",'Inventory (old)'!$B:$B,$A883,'Inventory (old)'!$E:$E,"&gt;="&amp;$F883,'Inventory (old)'!$E:$E,"&lt;"&amp;$G883),0)</f>
        <v>0</v>
      </c>
      <c r="AK883" s="12">
        <f>IF($P883="X",SUMIFS('Inventory (old)'!$M:$M,'Inventory (old)'!$A:$A,"Dotted Line",'Inventory (old)'!$B:$B,$A883,'Inventory (old)'!$E:$E,"&gt;="&amp;$F883,'Inventory (old)'!$E:$E,"&lt;"&amp;$G883),0)</f>
        <v>0</v>
      </c>
      <c r="AL883" s="113">
        <v>2024</v>
      </c>
      <c r="AM883" s="31">
        <f t="shared" si="171"/>
        <v>643</v>
      </c>
      <c r="AN883" s="7">
        <f>IF($P883="X",0,SUMIFS('Inventory (old)'!$M:$M,'Inventory (old)'!$A:$A,"Channel",'Inventory (old)'!$B:$B,$A883,'Inventory (old)'!$E:$E,"&gt;="&amp;F883,'Inventory (old)'!$E:$E,"&lt;"&amp;$G883))</f>
        <v>150</v>
      </c>
      <c r="AO883" s="7">
        <f>IF($P883="X",0,SUMIFS('Inventory (old)'!$M:$M,'Inventory (old)'!$A:$A,"Dotted Line",'Inventory (old)'!$B:$B,$A883,'Inventory (old)'!$E:$E,"&gt;="&amp;$F883,'Inventory (old)'!$E:$E,"&lt;"&amp;$G883))</f>
        <v>0</v>
      </c>
      <c r="AP883" s="7">
        <f>SUMIFS('Inventory (old)'!$M:$M,'Inventory (old)'!$A:$A,"Stop Line",'Inventory (old)'!$B:$B,$A883,'Inventory (old)'!$E:$E,"&gt;="&amp;$F883,'Inventory (old)'!$E:$E,"&lt;"&amp;$G883)</f>
        <v>52</v>
      </c>
      <c r="AQ883" s="7">
        <f>SUMIFS('Inventory (old)'!$M:$M,'Inventory (old)'!$A:$A,"Arrows and Onlys",'Inventory (old)'!$B:$B,$A883,'Inventory (old)'!$E:$E,"&gt;="&amp;$F883,'Inventory (old)'!$E:$E,"&lt;"&amp;$G883)</f>
        <v>4</v>
      </c>
      <c r="AR883" s="7">
        <f>SUMIFS('Inventory (old)'!$N:$N,'Inventory (old)'!$A:$A,"Arrows and Onlys",'Inventory (old)'!$B:$B,$A883,'Inventory (old)'!$E:$E,"&gt;="&amp;$F883,'Inventory (old)'!$E:$E,"&lt;"&amp;$G883)</f>
        <v>0</v>
      </c>
      <c r="AS883" s="7">
        <f>SUMIFS('Inventory (old)'!$O:$O,'Inventory (old)'!$A:$A,"Transverse",'Inventory (old)'!$B:$B,$A883,'Inventory (old)'!$E:$E,"&gt;="&amp;$F883,'Inventory (old)'!$E:$E,"&lt;"&amp;$G883)</f>
        <v>0</v>
      </c>
      <c r="AT883" s="7">
        <f>SUMIFS('Inventory (old)'!$P:$P,'Inventory (old)'!$A:$A,"Transverse",'Inventory (old)'!$B:$B,$A883,'Inventory (old)'!$E:$E,"&gt;="&amp;$F883,'Inventory (old)'!$E:$E,"&lt;"&amp;$G883)</f>
        <v>160</v>
      </c>
      <c r="AU883" s="7">
        <f>SUMIFS('Inventory (old)'!$M:$M,'Inventory (old)'!$A:$A,"Crosswalk",'Inventory (old)'!$B:$B,$A883,'Inventory (old)'!$E:$E,"&gt;="&amp;$F883,'Inventory (old)'!$E:$E,"&lt;"&amp;$G883)</f>
        <v>0</v>
      </c>
      <c r="AV883" s="7">
        <f>SUMIFS('Inventory (old)'!$M:$M,'Inventory (old)'!$A:$A,"Yield Line",'Inventory (old)'!$B:$B,$A883,'Inventory (old)'!$E:$E,"&gt;="&amp;$F883,'Inventory (old)'!$E:$E,"&lt;"&amp;$G883)</f>
        <v>0</v>
      </c>
      <c r="AW883" s="7">
        <f>SUMIFS('Inventory (old)'!$M:$M,'Inventory (old)'!$A:$A,"Island",'Inventory (old)'!$B:$B,$A883,'Inventory (old)'!$E:$E,"&gt;="&amp;$F883,'Inventory (old)'!$E:$E,"&lt;"&amp;$G883)</f>
        <v>0</v>
      </c>
      <c r="AX883" s="7">
        <f>SUMIFS('Inventory (old)'!$M:$M,'Inventory (old)'!$A:$A,"Railroad",'Inventory (old)'!$B:$B,$A883,'Inventory (old)'!$E:$E,"&gt;="&amp;$F883,'Inventory (old)'!$E:$E,"&lt;"&amp;$G883)</f>
        <v>0</v>
      </c>
      <c r="AY883" s="7">
        <f>SUMIFS('Inventory (old)'!$M:$M,'Inventory (old)'!$A:$A,"School",'Inventory (old)'!$B:$B,$A883,'Inventory (old)'!$E:$E,"&gt;="&amp;$F883,'Inventory (old)'!$E:$E,"&lt;"&amp;$G883)</f>
        <v>0</v>
      </c>
      <c r="AZ883" s="7">
        <f>SUMIFS('Inventory (old)'!$M:$M,'Inventory (old)'!$A:$A,"Air Speed",'Inventory (old)'!$B:$B,$A883,'Inventory (old)'!$E:$E,"&gt;="&amp;$F883,'Inventory (old)'!$E:$E,"&lt;"&amp;$G883)</f>
        <v>0</v>
      </c>
      <c r="BA883" s="7">
        <f>SUMIFS('Inventory (old)'!$M:$M,'Inventory (old)'!$A:$A,"Wrong Way",'Inventory (old)'!$B:$B,$A883,'Inventory (old)'!$E:$E,"&gt;="&amp;$F883,'Inventory (old)'!$E:$E,"&lt;"&amp;$G883)</f>
        <v>0</v>
      </c>
      <c r="BB883" s="7">
        <f>SUMIFS('Inventory (old)'!$M:$M,'Inventory (old)'!$A:$A,"Merge Arrow",'Inventory (old)'!$B:$B,$A883,'Inventory (old)'!$E:$E,"&gt;="&amp;$F883,'Inventory (old)'!$E:$E,"&lt;"&amp;$G883)</f>
        <v>0</v>
      </c>
      <c r="BC883" s="7">
        <f>SUMIFS('Inventory (old)'!$M:$M,'Inventory (old)'!$A:$A,"Bike",'Inventory (old)'!$B:$B,$A883,'Inventory (old)'!$E:$E,"&gt;="&amp;$F883,'Inventory (old)'!$E:$E,"&lt;"&amp;$G883)</f>
        <v>0</v>
      </c>
      <c r="BD883" s="7">
        <f>SUMIFS('Inventory (old)'!$M:$M,'Inventory (old)'!$A:$A,"Parking",'Inventory (old)'!$B:$B,$A883,'Inventory (old)'!$E:$E,"&gt;="&amp;$F883,'Inventory (old)'!$E:$E,"&lt;"&amp;$G883)</f>
        <v>0</v>
      </c>
      <c r="BE883" s="1">
        <f>SUMIFS('Inventory (old)'!$S:$S,'Inventory (old)'!$A:$A,"Parking",'Inventory (old)'!$B:$B,$A883,'Inventory (old)'!$E:$E,"&gt;="&amp;$F883,'Inventory (old)'!$E:$E,"&lt;"&amp;$G883)</f>
        <v>0</v>
      </c>
      <c r="BF883" s="13"/>
    </row>
    <row r="884" spans="1:58" x14ac:dyDescent="0.25">
      <c r="A884" s="6" t="s">
        <v>2970</v>
      </c>
      <c r="B884" s="7" t="s">
        <v>102</v>
      </c>
      <c r="C884" s="7" t="s">
        <v>2051</v>
      </c>
      <c r="D884" s="7">
        <v>95</v>
      </c>
      <c r="E884" s="7" t="s">
        <v>2176</v>
      </c>
      <c r="F884" s="8">
        <v>9.9999999999999995E-8</v>
      </c>
      <c r="G884" s="8">
        <v>8.7439999999999998</v>
      </c>
      <c r="H884" s="7" t="s">
        <v>2258</v>
      </c>
      <c r="I884" s="7" t="s">
        <v>596</v>
      </c>
      <c r="J884" s="14">
        <f t="shared" si="173"/>
        <v>8.7439999000000004</v>
      </c>
      <c r="K884" s="15" t="s">
        <v>2062</v>
      </c>
      <c r="L884" s="7"/>
      <c r="M884" s="7" t="s">
        <v>2072</v>
      </c>
      <c r="N884" s="20">
        <v>2</v>
      </c>
      <c r="O884" s="20"/>
      <c r="P884" s="20"/>
      <c r="Q884" s="20" t="s">
        <v>201</v>
      </c>
      <c r="R884" s="8"/>
      <c r="S884" s="8"/>
      <c r="T884" s="14"/>
      <c r="U884" s="14"/>
      <c r="V884" s="21"/>
      <c r="W884" s="16"/>
      <c r="Y884" s="1">
        <v>105560</v>
      </c>
      <c r="Z884" s="7">
        <v>2023</v>
      </c>
      <c r="AA884" s="7" t="s">
        <v>3185</v>
      </c>
      <c r="AB884" s="7">
        <v>2022</v>
      </c>
      <c r="AC884" s="16" t="s">
        <v>348</v>
      </c>
      <c r="AD884" s="113">
        <v>2024</v>
      </c>
      <c r="AE884" s="31">
        <f t="shared" si="170"/>
        <v>642</v>
      </c>
      <c r="AF884" s="8">
        <f t="shared" si="166"/>
        <v>8.7439999000000004</v>
      </c>
      <c r="AG884" s="8">
        <f t="shared" si="167"/>
        <v>17.487999800000001</v>
      </c>
      <c r="AH884" s="8">
        <f t="shared" si="168"/>
        <v>0</v>
      </c>
      <c r="AI884" s="8">
        <f t="shared" si="169"/>
        <v>0</v>
      </c>
      <c r="AJ884" s="7">
        <f>IF($P884="X",SUMIFS('Inventory (old)'!$M:$M,'Inventory (old)'!$A:$A,"Channel",'Inventory (old)'!$B:$B,$A884,'Inventory (old)'!$E:$E,"&gt;="&amp;$F884,'Inventory (old)'!$E:$E,"&lt;"&amp;$G884),0)</f>
        <v>0</v>
      </c>
      <c r="AK884" s="12">
        <f>IF($P884="X",SUMIFS('Inventory (old)'!$M:$M,'Inventory (old)'!$A:$A,"Dotted Line",'Inventory (old)'!$B:$B,$A884,'Inventory (old)'!$E:$E,"&gt;="&amp;$F884,'Inventory (old)'!$E:$E,"&lt;"&amp;$G884),0)</f>
        <v>0</v>
      </c>
      <c r="AL884" s="113">
        <v>2024</v>
      </c>
      <c r="AM884" s="31">
        <f t="shared" si="171"/>
        <v>643</v>
      </c>
      <c r="AN884" s="7">
        <f>IF($P884="X",0,SUMIFS('Inventory (old)'!$M:$M,'Inventory (old)'!$A:$A,"Channel",'Inventory (old)'!$B:$B,$A884,'Inventory (old)'!$E:$E,"&gt;="&amp;F884,'Inventory (old)'!$E:$E,"&lt;"&amp;$G884))</f>
        <v>0</v>
      </c>
      <c r="AO884" s="7">
        <f>IF($P884="X",0,SUMIFS('Inventory (old)'!$M:$M,'Inventory (old)'!$A:$A,"Dotted Line",'Inventory (old)'!$B:$B,$A884,'Inventory (old)'!$E:$E,"&gt;="&amp;$F884,'Inventory (old)'!$E:$E,"&lt;"&amp;$G884))</f>
        <v>0</v>
      </c>
      <c r="AP884" s="7">
        <f>SUMIFS('Inventory (old)'!$M:$M,'Inventory (old)'!$A:$A,"Stop Line",'Inventory (old)'!$B:$B,$A884,'Inventory (old)'!$E:$E,"&gt;="&amp;$F884,'Inventory (old)'!$E:$E,"&lt;"&amp;$G884)</f>
        <v>0</v>
      </c>
      <c r="AQ884" s="7">
        <f>SUMIFS('Inventory (old)'!$M:$M,'Inventory (old)'!$A:$A,"Arrows and Onlys",'Inventory (old)'!$B:$B,$A884,'Inventory (old)'!$E:$E,"&gt;="&amp;$F884,'Inventory (old)'!$E:$E,"&lt;"&amp;$G884)</f>
        <v>0</v>
      </c>
      <c r="AR884" s="7">
        <f>SUMIFS('Inventory (old)'!$N:$N,'Inventory (old)'!$A:$A,"Arrows and Onlys",'Inventory (old)'!$B:$B,$A884,'Inventory (old)'!$E:$E,"&gt;="&amp;$F884,'Inventory (old)'!$E:$E,"&lt;"&amp;$G884)</f>
        <v>0</v>
      </c>
      <c r="AS884" s="7">
        <f>SUMIFS('Inventory (old)'!$O:$O,'Inventory (old)'!$A:$A,"Transverse",'Inventory (old)'!$B:$B,$A884,'Inventory (old)'!$E:$E,"&gt;="&amp;$F884,'Inventory (old)'!$E:$E,"&lt;"&amp;$G884)</f>
        <v>0</v>
      </c>
      <c r="AT884" s="7">
        <f>SUMIFS('Inventory (old)'!$P:$P,'Inventory (old)'!$A:$A,"Transverse",'Inventory (old)'!$B:$B,$A884,'Inventory (old)'!$E:$E,"&gt;="&amp;$F884,'Inventory (old)'!$E:$E,"&lt;"&amp;$G884)</f>
        <v>0</v>
      </c>
      <c r="AU884" s="7">
        <f>SUMIFS('Inventory (old)'!$M:$M,'Inventory (old)'!$A:$A,"Crosswalk",'Inventory (old)'!$B:$B,$A884,'Inventory (old)'!$E:$E,"&gt;="&amp;$F884,'Inventory (old)'!$E:$E,"&lt;"&amp;$G884)</f>
        <v>0</v>
      </c>
      <c r="AV884" s="7">
        <f>SUMIFS('Inventory (old)'!$M:$M,'Inventory (old)'!$A:$A,"Yield Line",'Inventory (old)'!$B:$B,$A884,'Inventory (old)'!$E:$E,"&gt;="&amp;$F884,'Inventory (old)'!$E:$E,"&lt;"&amp;$G884)</f>
        <v>0</v>
      </c>
      <c r="AW884" s="7">
        <f>SUMIFS('Inventory (old)'!$M:$M,'Inventory (old)'!$A:$A,"Island",'Inventory (old)'!$B:$B,$A884,'Inventory (old)'!$E:$E,"&gt;="&amp;$F884,'Inventory (old)'!$E:$E,"&lt;"&amp;$G884)</f>
        <v>0</v>
      </c>
      <c r="AX884" s="7">
        <f>SUMIFS('Inventory (old)'!$M:$M,'Inventory (old)'!$A:$A,"Railroad",'Inventory (old)'!$B:$B,$A884,'Inventory (old)'!$E:$E,"&gt;="&amp;$F884,'Inventory (old)'!$E:$E,"&lt;"&amp;$G884)</f>
        <v>0</v>
      </c>
      <c r="AY884" s="7">
        <f>SUMIFS('Inventory (old)'!$M:$M,'Inventory (old)'!$A:$A,"School",'Inventory (old)'!$B:$B,$A884,'Inventory (old)'!$E:$E,"&gt;="&amp;$F884,'Inventory (old)'!$E:$E,"&lt;"&amp;$G884)</f>
        <v>0</v>
      </c>
      <c r="AZ884" s="7">
        <f>SUMIFS('Inventory (old)'!$M:$M,'Inventory (old)'!$A:$A,"Air Speed",'Inventory (old)'!$B:$B,$A884,'Inventory (old)'!$E:$E,"&gt;="&amp;$F884,'Inventory (old)'!$E:$E,"&lt;"&amp;$G884)</f>
        <v>0</v>
      </c>
      <c r="BA884" s="7">
        <f>SUMIFS('Inventory (old)'!$M:$M,'Inventory (old)'!$A:$A,"Wrong Way",'Inventory (old)'!$B:$B,$A884,'Inventory (old)'!$E:$E,"&gt;="&amp;$F884,'Inventory (old)'!$E:$E,"&lt;"&amp;$G884)</f>
        <v>0</v>
      </c>
      <c r="BB884" s="7">
        <f>SUMIFS('Inventory (old)'!$M:$M,'Inventory (old)'!$A:$A,"Merge Arrow",'Inventory (old)'!$B:$B,$A884,'Inventory (old)'!$E:$E,"&gt;="&amp;$F884,'Inventory (old)'!$E:$E,"&lt;"&amp;$G884)</f>
        <v>0</v>
      </c>
      <c r="BC884" s="7">
        <f>SUMIFS('Inventory (old)'!$M:$M,'Inventory (old)'!$A:$A,"Bike",'Inventory (old)'!$B:$B,$A884,'Inventory (old)'!$E:$E,"&gt;="&amp;$F884,'Inventory (old)'!$E:$E,"&lt;"&amp;$G884)</f>
        <v>0</v>
      </c>
      <c r="BD884" s="7">
        <f>SUMIFS('Inventory (old)'!$M:$M,'Inventory (old)'!$A:$A,"Parking",'Inventory (old)'!$B:$B,$A884,'Inventory (old)'!$E:$E,"&gt;="&amp;$F884,'Inventory (old)'!$E:$E,"&lt;"&amp;$G884)</f>
        <v>0</v>
      </c>
      <c r="BE884" s="1">
        <f>SUMIFS('Inventory (old)'!$S:$S,'Inventory (old)'!$A:$A,"Parking",'Inventory (old)'!$B:$B,$A884,'Inventory (old)'!$E:$E,"&gt;="&amp;$F884,'Inventory (old)'!$E:$E,"&lt;"&amp;$G884)</f>
        <v>0</v>
      </c>
      <c r="BF884" s="13"/>
    </row>
    <row r="885" spans="1:58" x14ac:dyDescent="0.25">
      <c r="A885" s="6" t="s">
        <v>3157</v>
      </c>
      <c r="B885" s="7" t="s">
        <v>102</v>
      </c>
      <c r="C885" s="7" t="s">
        <v>2051</v>
      </c>
      <c r="D885" s="7">
        <v>172</v>
      </c>
      <c r="E885" s="7" t="s">
        <v>59</v>
      </c>
      <c r="F885" s="8">
        <v>0.08</v>
      </c>
      <c r="G885" s="8">
        <v>0.43</v>
      </c>
      <c r="H885" s="7" t="s">
        <v>34</v>
      </c>
      <c r="I885" s="7" t="s">
        <v>3158</v>
      </c>
      <c r="J885" s="14">
        <f t="shared" si="173"/>
        <v>0.35</v>
      </c>
      <c r="K885" s="15" t="s">
        <v>2062</v>
      </c>
      <c r="L885" s="7" t="s">
        <v>2217</v>
      </c>
      <c r="M885" s="7" t="s">
        <v>2072</v>
      </c>
      <c r="N885" s="20">
        <v>1</v>
      </c>
      <c r="O885" s="20" t="s">
        <v>201</v>
      </c>
      <c r="P885" s="20"/>
      <c r="Q885" s="20"/>
      <c r="R885" s="8"/>
      <c r="S885" s="8"/>
      <c r="T885" s="14">
        <v>9.9999999999999995E-7</v>
      </c>
      <c r="U885" s="14">
        <v>0.04</v>
      </c>
      <c r="V885" s="21">
        <v>1</v>
      </c>
      <c r="W885" s="16"/>
      <c r="Z885" s="7"/>
      <c r="AA885" s="7"/>
      <c r="AB885" s="7"/>
      <c r="AC885" s="16"/>
      <c r="AD885" s="113">
        <v>2024</v>
      </c>
      <c r="AE885" s="31">
        <f t="shared" si="170"/>
        <v>642</v>
      </c>
      <c r="AF885" s="8">
        <f t="shared" si="166"/>
        <v>0</v>
      </c>
      <c r="AG885" s="8">
        <f t="shared" si="167"/>
        <v>0.35</v>
      </c>
      <c r="AH885" s="8">
        <f t="shared" si="168"/>
        <v>0.35</v>
      </c>
      <c r="AI885" s="8">
        <f t="shared" si="169"/>
        <v>3.9999E-2</v>
      </c>
      <c r="AJ885" s="7">
        <f>IF($P885="X",SUMIFS('Inventory (old)'!$M:$M,'Inventory (old)'!$A:$A,"Channel",'Inventory (old)'!$B:$B,$A885,'Inventory (old)'!$E:$E,"&gt;="&amp;$F885,'Inventory (old)'!$E:$E,"&lt;"&amp;$G885),0)</f>
        <v>0</v>
      </c>
      <c r="AK885" s="12">
        <f>IF($P885="X",SUMIFS('Inventory (old)'!$M:$M,'Inventory (old)'!$A:$A,"Dotted Line",'Inventory (old)'!$B:$B,$A885,'Inventory (old)'!$E:$E,"&gt;="&amp;$F885,'Inventory (old)'!$E:$E,"&lt;"&amp;$G885),0)</f>
        <v>0</v>
      </c>
      <c r="AL885" s="113">
        <v>2024</v>
      </c>
      <c r="AM885" s="31">
        <f t="shared" si="171"/>
        <v>643</v>
      </c>
      <c r="AN885" s="7">
        <f>IF($P885="X",0,SUMIFS('Inventory (old)'!$M:$M,'Inventory (old)'!$A:$A,"Channel",'Inventory (old)'!$B:$B,$A885,'Inventory (old)'!$E:$E,"&gt;="&amp;F885,'Inventory (old)'!$E:$E,"&lt;"&amp;$G885))</f>
        <v>200</v>
      </c>
      <c r="AO885" s="7">
        <f>IF($P885="X",0,SUMIFS('Inventory (old)'!$M:$M,'Inventory (old)'!$A:$A,"Dotted Line",'Inventory (old)'!$B:$B,$A885,'Inventory (old)'!$E:$E,"&gt;="&amp;$F885,'Inventory (old)'!$E:$E,"&lt;"&amp;$G885))</f>
        <v>0</v>
      </c>
      <c r="AP885" s="7">
        <f>SUMIFS('Inventory (old)'!$M:$M,'Inventory (old)'!$A:$A,"Stop Line",'Inventory (old)'!$B:$B,$A885,'Inventory (old)'!$E:$E,"&gt;="&amp;$F885,'Inventory (old)'!$E:$E,"&lt;"&amp;$G885)</f>
        <v>0</v>
      </c>
      <c r="AQ885" s="7">
        <f>SUMIFS('Inventory (old)'!$M:$M,'Inventory (old)'!$A:$A,"Arrows and Onlys",'Inventory (old)'!$B:$B,$A885,'Inventory (old)'!$E:$E,"&gt;="&amp;$F885,'Inventory (old)'!$E:$E,"&lt;"&amp;$G885)</f>
        <v>0</v>
      </c>
      <c r="AR885" s="7">
        <f>SUMIFS('Inventory (old)'!$N:$N,'Inventory (old)'!$A:$A,"Arrows and Onlys",'Inventory (old)'!$B:$B,$A885,'Inventory (old)'!$E:$E,"&gt;="&amp;$F885,'Inventory (old)'!$E:$E,"&lt;"&amp;$G885)</f>
        <v>0</v>
      </c>
      <c r="AS885" s="7">
        <f>SUMIFS('Inventory (old)'!$O:$O,'Inventory (old)'!$A:$A,"Transverse",'Inventory (old)'!$B:$B,$A885,'Inventory (old)'!$E:$E,"&gt;="&amp;$F885,'Inventory (old)'!$E:$E,"&lt;"&amp;$G885)</f>
        <v>0</v>
      </c>
      <c r="AT885" s="7">
        <f>SUMIFS('Inventory (old)'!$P:$P,'Inventory (old)'!$A:$A,"Transverse",'Inventory (old)'!$B:$B,$A885,'Inventory (old)'!$E:$E,"&gt;="&amp;$F885,'Inventory (old)'!$E:$E,"&lt;"&amp;$G885)</f>
        <v>0</v>
      </c>
      <c r="AU885" s="7">
        <f>SUMIFS('Inventory (old)'!$M:$M,'Inventory (old)'!$A:$A,"Crosswalk",'Inventory (old)'!$B:$B,$A885,'Inventory (old)'!$E:$E,"&gt;="&amp;$F885,'Inventory (old)'!$E:$E,"&lt;"&amp;$G885)</f>
        <v>0</v>
      </c>
      <c r="AV885" s="7">
        <f>SUMIFS('Inventory (old)'!$M:$M,'Inventory (old)'!$A:$A,"Yield Line",'Inventory (old)'!$B:$B,$A885,'Inventory (old)'!$E:$E,"&gt;="&amp;$F885,'Inventory (old)'!$E:$E,"&lt;"&amp;$G885)</f>
        <v>0</v>
      </c>
      <c r="AW885" s="7">
        <f>SUMIFS('Inventory (old)'!$M:$M,'Inventory (old)'!$A:$A,"Island",'Inventory (old)'!$B:$B,$A885,'Inventory (old)'!$E:$E,"&gt;="&amp;$F885,'Inventory (old)'!$E:$E,"&lt;"&amp;$G885)</f>
        <v>0</v>
      </c>
      <c r="AX885" s="7">
        <f>SUMIFS('Inventory (old)'!$M:$M,'Inventory (old)'!$A:$A,"Railroad",'Inventory (old)'!$B:$B,$A885,'Inventory (old)'!$E:$E,"&gt;="&amp;$F885,'Inventory (old)'!$E:$E,"&lt;"&amp;$G885)</f>
        <v>0</v>
      </c>
      <c r="AY885" s="7">
        <f>SUMIFS('Inventory (old)'!$M:$M,'Inventory (old)'!$A:$A,"School",'Inventory (old)'!$B:$B,$A885,'Inventory (old)'!$E:$E,"&gt;="&amp;$F885,'Inventory (old)'!$E:$E,"&lt;"&amp;$G885)</f>
        <v>0</v>
      </c>
      <c r="AZ885" s="7">
        <f>SUMIFS('Inventory (old)'!$M:$M,'Inventory (old)'!$A:$A,"Air Speed",'Inventory (old)'!$B:$B,$A885,'Inventory (old)'!$E:$E,"&gt;="&amp;$F885,'Inventory (old)'!$E:$E,"&lt;"&amp;$G885)</f>
        <v>0</v>
      </c>
      <c r="BA885" s="7">
        <f>SUMIFS('Inventory (old)'!$M:$M,'Inventory (old)'!$A:$A,"Wrong Way",'Inventory (old)'!$B:$B,$A885,'Inventory (old)'!$E:$E,"&gt;="&amp;$F885,'Inventory (old)'!$E:$E,"&lt;"&amp;$G885)</f>
        <v>0</v>
      </c>
      <c r="BB885" s="7">
        <f>SUMIFS('Inventory (old)'!$M:$M,'Inventory (old)'!$A:$A,"Merge Arrow",'Inventory (old)'!$B:$B,$A885,'Inventory (old)'!$E:$E,"&gt;="&amp;$F885,'Inventory (old)'!$E:$E,"&lt;"&amp;$G885)</f>
        <v>0</v>
      </c>
      <c r="BC885" s="7">
        <f>SUMIFS('Inventory (old)'!$M:$M,'Inventory (old)'!$A:$A,"Bike",'Inventory (old)'!$B:$B,$A885,'Inventory (old)'!$E:$E,"&gt;="&amp;$F885,'Inventory (old)'!$E:$E,"&lt;"&amp;$G885)</f>
        <v>0</v>
      </c>
      <c r="BD885" s="7">
        <f>SUMIFS('Inventory (old)'!$M:$M,'Inventory (old)'!$A:$A,"Parking",'Inventory (old)'!$B:$B,$A885,'Inventory (old)'!$E:$E,"&gt;="&amp;$F885,'Inventory (old)'!$E:$E,"&lt;"&amp;$G885)</f>
        <v>0</v>
      </c>
      <c r="BE885" s="1">
        <f>SUMIFS('Inventory (old)'!$S:$S,'Inventory (old)'!$A:$A,"Parking",'Inventory (old)'!$B:$B,$A885,'Inventory (old)'!$E:$E,"&gt;="&amp;$F885,'Inventory (old)'!$E:$E,"&lt;"&amp;$G885)</f>
        <v>0</v>
      </c>
      <c r="BF885" s="13"/>
    </row>
    <row r="886" spans="1:58" x14ac:dyDescent="0.25">
      <c r="A886" s="6" t="s">
        <v>2971</v>
      </c>
      <c r="B886" s="7" t="s">
        <v>102</v>
      </c>
      <c r="C886" s="7" t="s">
        <v>2051</v>
      </c>
      <c r="D886" s="7">
        <v>172</v>
      </c>
      <c r="E886" s="7" t="s">
        <v>58</v>
      </c>
      <c r="F886" s="8">
        <v>0.13</v>
      </c>
      <c r="G886" s="8">
        <v>0.56999999999999995</v>
      </c>
      <c r="H886" s="7" t="s">
        <v>34</v>
      </c>
      <c r="I886" s="7" t="s">
        <v>3158</v>
      </c>
      <c r="J886" s="14">
        <f t="shared" si="173"/>
        <v>0.43999999999999995</v>
      </c>
      <c r="K886" s="15" t="s">
        <v>2062</v>
      </c>
      <c r="L886" s="7" t="s">
        <v>2217</v>
      </c>
      <c r="M886" s="7" t="s">
        <v>2072</v>
      </c>
      <c r="N886" s="20">
        <v>1</v>
      </c>
      <c r="O886" s="20" t="s">
        <v>201</v>
      </c>
      <c r="P886" s="20"/>
      <c r="Q886" s="20"/>
      <c r="R886" s="8"/>
      <c r="S886" s="8"/>
      <c r="T886" s="14">
        <v>9.9999999999999995E-7</v>
      </c>
      <c r="U886" s="14">
        <v>0.05</v>
      </c>
      <c r="V886" s="21">
        <v>1</v>
      </c>
      <c r="W886" s="16"/>
      <c r="Z886" s="7"/>
      <c r="AA886" s="7"/>
      <c r="AB886" s="7"/>
      <c r="AC886" s="16"/>
      <c r="AD886" s="113">
        <v>2024</v>
      </c>
      <c r="AE886" s="31">
        <f t="shared" si="170"/>
        <v>642</v>
      </c>
      <c r="AF886" s="8">
        <f t="shared" si="166"/>
        <v>0</v>
      </c>
      <c r="AG886" s="8">
        <f t="shared" si="167"/>
        <v>0.43999999999999995</v>
      </c>
      <c r="AH886" s="8">
        <f t="shared" si="168"/>
        <v>0.43999999999999995</v>
      </c>
      <c r="AI886" s="8">
        <f t="shared" si="169"/>
        <v>4.9999000000000002E-2</v>
      </c>
      <c r="AJ886" s="7">
        <f>IF($P886="X",SUMIFS('Inventory (old)'!$M:$M,'Inventory (old)'!$A:$A,"Channel",'Inventory (old)'!$B:$B,$A886,'Inventory (old)'!$E:$E,"&gt;="&amp;$F886,'Inventory (old)'!$E:$E,"&lt;"&amp;$G886),0)</f>
        <v>0</v>
      </c>
      <c r="AK886" s="12">
        <f>IF($P886="X",SUMIFS('Inventory (old)'!$M:$M,'Inventory (old)'!$A:$A,"Dotted Line",'Inventory (old)'!$B:$B,$A886,'Inventory (old)'!$E:$E,"&gt;="&amp;$F886,'Inventory (old)'!$E:$E,"&lt;"&amp;$G886),0)</f>
        <v>0</v>
      </c>
      <c r="AL886" s="113">
        <v>2024</v>
      </c>
      <c r="AM886" s="31">
        <f t="shared" si="171"/>
        <v>643</v>
      </c>
      <c r="AN886" s="7">
        <f>IF($P886="X",0,SUMIFS('Inventory (old)'!$M:$M,'Inventory (old)'!$A:$A,"Channel",'Inventory (old)'!$B:$B,$A886,'Inventory (old)'!$E:$E,"&gt;="&amp;F886,'Inventory (old)'!$E:$E,"&lt;"&amp;$G886))</f>
        <v>200</v>
      </c>
      <c r="AO886" s="7">
        <f>IF($P886="X",0,SUMIFS('Inventory (old)'!$M:$M,'Inventory (old)'!$A:$A,"Dotted Line",'Inventory (old)'!$B:$B,$A886,'Inventory (old)'!$E:$E,"&gt;="&amp;$F886,'Inventory (old)'!$E:$E,"&lt;"&amp;$G886))</f>
        <v>0</v>
      </c>
      <c r="AP886" s="7">
        <f>SUMIFS('Inventory (old)'!$M:$M,'Inventory (old)'!$A:$A,"Stop Line",'Inventory (old)'!$B:$B,$A886,'Inventory (old)'!$E:$E,"&gt;="&amp;$F886,'Inventory (old)'!$E:$E,"&lt;"&amp;$G886)</f>
        <v>0</v>
      </c>
      <c r="AQ886" s="7">
        <f>SUMIFS('Inventory (old)'!$M:$M,'Inventory (old)'!$A:$A,"Arrows and Onlys",'Inventory (old)'!$B:$B,$A886,'Inventory (old)'!$E:$E,"&gt;="&amp;$F886,'Inventory (old)'!$E:$E,"&lt;"&amp;$G886)</f>
        <v>0</v>
      </c>
      <c r="AR886" s="7">
        <f>SUMIFS('Inventory (old)'!$N:$N,'Inventory (old)'!$A:$A,"Arrows and Onlys",'Inventory (old)'!$B:$B,$A886,'Inventory (old)'!$E:$E,"&gt;="&amp;$F886,'Inventory (old)'!$E:$E,"&lt;"&amp;$G886)</f>
        <v>0</v>
      </c>
      <c r="AS886" s="7">
        <f>SUMIFS('Inventory (old)'!$O:$O,'Inventory (old)'!$A:$A,"Transverse",'Inventory (old)'!$B:$B,$A886,'Inventory (old)'!$E:$E,"&gt;="&amp;$F886,'Inventory (old)'!$E:$E,"&lt;"&amp;$G886)</f>
        <v>73</v>
      </c>
      <c r="AT886" s="7">
        <f>SUMIFS('Inventory (old)'!$P:$P,'Inventory (old)'!$A:$A,"Transverse",'Inventory (old)'!$B:$B,$A886,'Inventory (old)'!$E:$E,"&gt;="&amp;$F886,'Inventory (old)'!$E:$E,"&lt;"&amp;$G886)</f>
        <v>0</v>
      </c>
      <c r="AU886" s="7">
        <f>SUMIFS('Inventory (old)'!$M:$M,'Inventory (old)'!$A:$A,"Crosswalk",'Inventory (old)'!$B:$B,$A886,'Inventory (old)'!$E:$E,"&gt;="&amp;$F886,'Inventory (old)'!$E:$E,"&lt;"&amp;$G886)</f>
        <v>0</v>
      </c>
      <c r="AV886" s="7">
        <f>SUMIFS('Inventory (old)'!$M:$M,'Inventory (old)'!$A:$A,"Yield Line",'Inventory (old)'!$B:$B,$A886,'Inventory (old)'!$E:$E,"&gt;="&amp;$F886,'Inventory (old)'!$E:$E,"&lt;"&amp;$G886)</f>
        <v>0</v>
      </c>
      <c r="AW886" s="7">
        <f>SUMIFS('Inventory (old)'!$M:$M,'Inventory (old)'!$A:$A,"Island",'Inventory (old)'!$B:$B,$A886,'Inventory (old)'!$E:$E,"&gt;="&amp;$F886,'Inventory (old)'!$E:$E,"&lt;"&amp;$G886)</f>
        <v>0</v>
      </c>
      <c r="AX886" s="7">
        <f>SUMIFS('Inventory (old)'!$M:$M,'Inventory (old)'!$A:$A,"Railroad",'Inventory (old)'!$B:$B,$A886,'Inventory (old)'!$E:$E,"&gt;="&amp;$F886,'Inventory (old)'!$E:$E,"&lt;"&amp;$G886)</f>
        <v>0</v>
      </c>
      <c r="AY886" s="7">
        <f>SUMIFS('Inventory (old)'!$M:$M,'Inventory (old)'!$A:$A,"School",'Inventory (old)'!$B:$B,$A886,'Inventory (old)'!$E:$E,"&gt;="&amp;$F886,'Inventory (old)'!$E:$E,"&lt;"&amp;$G886)</f>
        <v>0</v>
      </c>
      <c r="AZ886" s="7">
        <f>SUMIFS('Inventory (old)'!$M:$M,'Inventory (old)'!$A:$A,"Air Speed",'Inventory (old)'!$B:$B,$A886,'Inventory (old)'!$E:$E,"&gt;="&amp;$F886,'Inventory (old)'!$E:$E,"&lt;"&amp;$G886)</f>
        <v>0</v>
      </c>
      <c r="BA886" s="7">
        <f>SUMIFS('Inventory (old)'!$M:$M,'Inventory (old)'!$A:$A,"Wrong Way",'Inventory (old)'!$B:$B,$A886,'Inventory (old)'!$E:$E,"&gt;="&amp;$F886,'Inventory (old)'!$E:$E,"&lt;"&amp;$G886)</f>
        <v>0</v>
      </c>
      <c r="BB886" s="7">
        <f>SUMIFS('Inventory (old)'!$M:$M,'Inventory (old)'!$A:$A,"Merge Arrow",'Inventory (old)'!$B:$B,$A886,'Inventory (old)'!$E:$E,"&gt;="&amp;$F886,'Inventory (old)'!$E:$E,"&lt;"&amp;$G886)</f>
        <v>0</v>
      </c>
      <c r="BC886" s="7">
        <f>SUMIFS('Inventory (old)'!$M:$M,'Inventory (old)'!$A:$A,"Bike",'Inventory (old)'!$B:$B,$A886,'Inventory (old)'!$E:$E,"&gt;="&amp;$F886,'Inventory (old)'!$E:$E,"&lt;"&amp;$G886)</f>
        <v>0</v>
      </c>
      <c r="BD886" s="7">
        <f>SUMIFS('Inventory (old)'!$M:$M,'Inventory (old)'!$A:$A,"Parking",'Inventory (old)'!$B:$B,$A886,'Inventory (old)'!$E:$E,"&gt;="&amp;$F886,'Inventory (old)'!$E:$E,"&lt;"&amp;$G886)</f>
        <v>0</v>
      </c>
      <c r="BE886" s="1">
        <f>SUMIFS('Inventory (old)'!$S:$S,'Inventory (old)'!$A:$A,"Parking",'Inventory (old)'!$B:$B,$A886,'Inventory (old)'!$E:$E,"&gt;="&amp;$F886,'Inventory (old)'!$E:$E,"&lt;"&amp;$G886)</f>
        <v>0</v>
      </c>
      <c r="BF886" s="13"/>
    </row>
    <row r="887" spans="1:58" x14ac:dyDescent="0.25">
      <c r="A887" s="6" t="s">
        <v>2972</v>
      </c>
      <c r="B887" s="7" t="s">
        <v>102</v>
      </c>
      <c r="C887" s="7" t="s">
        <v>2051</v>
      </c>
      <c r="D887" s="7">
        <v>226</v>
      </c>
      <c r="E887" s="7" t="s">
        <v>2176</v>
      </c>
      <c r="F887" s="8">
        <v>0.91</v>
      </c>
      <c r="G887" s="8">
        <v>1.81</v>
      </c>
      <c r="H887" s="7" t="s">
        <v>2177</v>
      </c>
      <c r="I887" s="7" t="s">
        <v>3246</v>
      </c>
      <c r="J887" s="14">
        <f t="shared" si="173"/>
        <v>0.9</v>
      </c>
      <c r="K887" s="15" t="s">
        <v>2062</v>
      </c>
      <c r="L887" s="7"/>
      <c r="M887" s="7" t="s">
        <v>2072</v>
      </c>
      <c r="N887" s="20">
        <v>2</v>
      </c>
      <c r="O887" s="20"/>
      <c r="P887" s="20"/>
      <c r="Q887" s="20" t="s">
        <v>201</v>
      </c>
      <c r="R887" s="8"/>
      <c r="S887" s="8"/>
      <c r="T887" s="14"/>
      <c r="U887" s="14"/>
      <c r="V887" s="21"/>
      <c r="W887" s="16"/>
      <c r="Y887" s="1">
        <v>105560</v>
      </c>
      <c r="Z887" s="7">
        <v>2023</v>
      </c>
      <c r="AA887" s="7" t="s">
        <v>3185</v>
      </c>
      <c r="AB887" s="7">
        <v>2022</v>
      </c>
      <c r="AC887" s="16" t="s">
        <v>348</v>
      </c>
      <c r="AD887" s="113">
        <v>2024</v>
      </c>
      <c r="AE887" s="31">
        <f t="shared" si="170"/>
        <v>642</v>
      </c>
      <c r="AF887" s="8">
        <f t="shared" si="166"/>
        <v>0.9</v>
      </c>
      <c r="AG887" s="8">
        <f t="shared" si="167"/>
        <v>1.8</v>
      </c>
      <c r="AH887" s="8">
        <f t="shared" si="168"/>
        <v>0</v>
      </c>
      <c r="AI887" s="8">
        <f t="shared" si="169"/>
        <v>0</v>
      </c>
      <c r="AJ887" s="7">
        <f>IF($P887="X",SUMIFS('Inventory (old)'!$M:$M,'Inventory (old)'!$A:$A,"Channel",'Inventory (old)'!$B:$B,$A887,'Inventory (old)'!$E:$E,"&gt;="&amp;$F887,'Inventory (old)'!$E:$E,"&lt;"&amp;$G887),0)</f>
        <v>0</v>
      </c>
      <c r="AK887" s="12">
        <f>IF($P887="X",SUMIFS('Inventory (old)'!$M:$M,'Inventory (old)'!$A:$A,"Dotted Line",'Inventory (old)'!$B:$B,$A887,'Inventory (old)'!$E:$E,"&gt;="&amp;$F887,'Inventory (old)'!$E:$E,"&lt;"&amp;$G887),0)</f>
        <v>0</v>
      </c>
      <c r="AL887" s="113">
        <v>2024</v>
      </c>
      <c r="AM887" s="31">
        <f t="shared" si="171"/>
        <v>643</v>
      </c>
      <c r="AN887" s="7">
        <f>IF($P887="X",0,SUMIFS('Inventory (old)'!$M:$M,'Inventory (old)'!$A:$A,"Channel",'Inventory (old)'!$B:$B,$A887,'Inventory (old)'!$E:$E,"&gt;="&amp;F887,'Inventory (old)'!$E:$E,"&lt;"&amp;$G887))</f>
        <v>0</v>
      </c>
      <c r="AO887" s="7">
        <f>IF($P887="X",0,SUMIFS('Inventory (old)'!$M:$M,'Inventory (old)'!$A:$A,"Dotted Line",'Inventory (old)'!$B:$B,$A887,'Inventory (old)'!$E:$E,"&gt;="&amp;$F887,'Inventory (old)'!$E:$E,"&lt;"&amp;$G887))</f>
        <v>0</v>
      </c>
      <c r="AP887" s="7">
        <f>SUMIFS('Inventory (old)'!$M:$M,'Inventory (old)'!$A:$A,"Stop Line",'Inventory (old)'!$B:$B,$A887,'Inventory (old)'!$E:$E,"&gt;="&amp;$F887,'Inventory (old)'!$E:$E,"&lt;"&amp;$G887)</f>
        <v>58</v>
      </c>
      <c r="AQ887" s="7">
        <f>SUMIFS('Inventory (old)'!$M:$M,'Inventory (old)'!$A:$A,"Arrows and Onlys",'Inventory (old)'!$B:$B,$A887,'Inventory (old)'!$E:$E,"&gt;="&amp;$F887,'Inventory (old)'!$E:$E,"&lt;"&amp;$G887)</f>
        <v>0</v>
      </c>
      <c r="AR887" s="7">
        <f>SUMIFS('Inventory (old)'!$N:$N,'Inventory (old)'!$A:$A,"Arrows and Onlys",'Inventory (old)'!$B:$B,$A887,'Inventory (old)'!$E:$E,"&gt;="&amp;$F887,'Inventory (old)'!$E:$E,"&lt;"&amp;$G887)</f>
        <v>0</v>
      </c>
      <c r="AS887" s="7">
        <f>SUMIFS('Inventory (old)'!$O:$O,'Inventory (old)'!$A:$A,"Transverse",'Inventory (old)'!$B:$B,$A887,'Inventory (old)'!$E:$E,"&gt;="&amp;$F887,'Inventory (old)'!$E:$E,"&lt;"&amp;$G887)</f>
        <v>0</v>
      </c>
      <c r="AT887" s="7">
        <f>SUMIFS('Inventory (old)'!$P:$P,'Inventory (old)'!$A:$A,"Transverse",'Inventory (old)'!$B:$B,$A887,'Inventory (old)'!$E:$E,"&gt;="&amp;$F887,'Inventory (old)'!$E:$E,"&lt;"&amp;$G887)</f>
        <v>0</v>
      </c>
      <c r="AU887" s="7">
        <f>SUMIFS('Inventory (old)'!$M:$M,'Inventory (old)'!$A:$A,"Crosswalk",'Inventory (old)'!$B:$B,$A887,'Inventory (old)'!$E:$E,"&gt;="&amp;$F887,'Inventory (old)'!$E:$E,"&lt;"&amp;$G887)</f>
        <v>0</v>
      </c>
      <c r="AV887" s="7">
        <f>SUMIFS('Inventory (old)'!$M:$M,'Inventory (old)'!$A:$A,"Yield Line",'Inventory (old)'!$B:$B,$A887,'Inventory (old)'!$E:$E,"&gt;="&amp;$F887,'Inventory (old)'!$E:$E,"&lt;"&amp;$G887)</f>
        <v>0</v>
      </c>
      <c r="AW887" s="7">
        <f>SUMIFS('Inventory (old)'!$M:$M,'Inventory (old)'!$A:$A,"Island",'Inventory (old)'!$B:$B,$A887,'Inventory (old)'!$E:$E,"&gt;="&amp;$F887,'Inventory (old)'!$E:$E,"&lt;"&amp;$G887)</f>
        <v>0</v>
      </c>
      <c r="AX887" s="7">
        <f>SUMIFS('Inventory (old)'!$M:$M,'Inventory (old)'!$A:$A,"Railroad",'Inventory (old)'!$B:$B,$A887,'Inventory (old)'!$E:$E,"&gt;="&amp;$F887,'Inventory (old)'!$E:$E,"&lt;"&amp;$G887)</f>
        <v>0</v>
      </c>
      <c r="AY887" s="7">
        <f>SUMIFS('Inventory (old)'!$M:$M,'Inventory (old)'!$A:$A,"School",'Inventory (old)'!$B:$B,$A887,'Inventory (old)'!$E:$E,"&gt;="&amp;$F887,'Inventory (old)'!$E:$E,"&lt;"&amp;$G887)</f>
        <v>0</v>
      </c>
      <c r="AZ887" s="7">
        <f>SUMIFS('Inventory (old)'!$M:$M,'Inventory (old)'!$A:$A,"Air Speed",'Inventory (old)'!$B:$B,$A887,'Inventory (old)'!$E:$E,"&gt;="&amp;$F887,'Inventory (old)'!$E:$E,"&lt;"&amp;$G887)</f>
        <v>0</v>
      </c>
      <c r="BA887" s="7">
        <f>SUMIFS('Inventory (old)'!$M:$M,'Inventory (old)'!$A:$A,"Wrong Way",'Inventory (old)'!$B:$B,$A887,'Inventory (old)'!$E:$E,"&gt;="&amp;$F887,'Inventory (old)'!$E:$E,"&lt;"&amp;$G887)</f>
        <v>0</v>
      </c>
      <c r="BB887" s="7">
        <f>SUMIFS('Inventory (old)'!$M:$M,'Inventory (old)'!$A:$A,"Merge Arrow",'Inventory (old)'!$B:$B,$A887,'Inventory (old)'!$E:$E,"&gt;="&amp;$F887,'Inventory (old)'!$E:$E,"&lt;"&amp;$G887)</f>
        <v>0</v>
      </c>
      <c r="BC887" s="7">
        <f>SUMIFS('Inventory (old)'!$M:$M,'Inventory (old)'!$A:$A,"Bike",'Inventory (old)'!$B:$B,$A887,'Inventory (old)'!$E:$E,"&gt;="&amp;$F887,'Inventory (old)'!$E:$E,"&lt;"&amp;$G887)</f>
        <v>0</v>
      </c>
      <c r="BD887" s="7">
        <f>SUMIFS('Inventory (old)'!$M:$M,'Inventory (old)'!$A:$A,"Parking",'Inventory (old)'!$B:$B,$A887,'Inventory (old)'!$E:$E,"&gt;="&amp;$F887,'Inventory (old)'!$E:$E,"&lt;"&amp;$G887)</f>
        <v>0</v>
      </c>
      <c r="BE887" s="1">
        <f>SUMIFS('Inventory (old)'!$S:$S,'Inventory (old)'!$A:$A,"Parking",'Inventory (old)'!$B:$B,$A887,'Inventory (old)'!$E:$E,"&gt;="&amp;$F887,'Inventory (old)'!$E:$E,"&lt;"&amp;$G887)</f>
        <v>0</v>
      </c>
      <c r="BF887" s="13"/>
    </row>
    <row r="888" spans="1:58" x14ac:dyDescent="0.25">
      <c r="A888" s="6" t="s">
        <v>2972</v>
      </c>
      <c r="B888" s="7" t="s">
        <v>102</v>
      </c>
      <c r="C888" s="7" t="s">
        <v>2051</v>
      </c>
      <c r="D888" s="7">
        <v>226</v>
      </c>
      <c r="E888" s="7" t="s">
        <v>2176</v>
      </c>
      <c r="F888" s="8">
        <v>1.81</v>
      </c>
      <c r="G888" s="8">
        <v>2.97</v>
      </c>
      <c r="H888" s="7" t="s">
        <v>3246</v>
      </c>
      <c r="I888" s="7" t="s">
        <v>3246</v>
      </c>
      <c r="J888" s="14">
        <f t="shared" si="173"/>
        <v>1.1600000000000001</v>
      </c>
      <c r="K888" s="15" t="s">
        <v>2062</v>
      </c>
      <c r="L888" s="7"/>
      <c r="M888" s="7" t="s">
        <v>2072</v>
      </c>
      <c r="N888" s="20">
        <v>2</v>
      </c>
      <c r="O888" s="20"/>
      <c r="P888" s="20"/>
      <c r="Q888" s="20" t="s">
        <v>201</v>
      </c>
      <c r="R888" s="8">
        <v>2.08</v>
      </c>
      <c r="S888" s="8">
        <v>2.97</v>
      </c>
      <c r="T888" s="14"/>
      <c r="U888" s="14"/>
      <c r="V888" s="21"/>
      <c r="W888" s="16" t="s">
        <v>2973</v>
      </c>
      <c r="Y888" s="1">
        <v>105560</v>
      </c>
      <c r="Z888" s="7">
        <v>2023</v>
      </c>
      <c r="AA888" s="7" t="s">
        <v>3185</v>
      </c>
      <c r="AB888" s="7">
        <v>2022</v>
      </c>
      <c r="AC888" s="16" t="s">
        <v>348</v>
      </c>
      <c r="AD888" s="113">
        <v>2024</v>
      </c>
      <c r="AE888" s="31">
        <f t="shared" si="170"/>
        <v>642</v>
      </c>
      <c r="AF888" s="8">
        <f t="shared" si="166"/>
        <v>1.1600000000000001</v>
      </c>
      <c r="AG888" s="8">
        <f t="shared" si="167"/>
        <v>0.54</v>
      </c>
      <c r="AH888" s="8">
        <f t="shared" si="168"/>
        <v>0</v>
      </c>
      <c r="AI888" s="8">
        <f t="shared" si="169"/>
        <v>0</v>
      </c>
      <c r="AJ888" s="7">
        <f>IF($P888="X",SUMIFS('Inventory (old)'!$M:$M,'Inventory (old)'!$A:$A,"Channel",'Inventory (old)'!$B:$B,$A888,'Inventory (old)'!$E:$E,"&gt;="&amp;$F888,'Inventory (old)'!$E:$E,"&lt;"&amp;$G888),0)</f>
        <v>0</v>
      </c>
      <c r="AK888" s="12">
        <f>IF($P888="X",SUMIFS('Inventory (old)'!$M:$M,'Inventory (old)'!$A:$A,"Dotted Line",'Inventory (old)'!$B:$B,$A888,'Inventory (old)'!$E:$E,"&gt;="&amp;$F888,'Inventory (old)'!$E:$E,"&lt;"&amp;$G888),0)</f>
        <v>0</v>
      </c>
      <c r="AL888" s="113">
        <v>2024</v>
      </c>
      <c r="AM888" s="31">
        <f t="shared" si="171"/>
        <v>643</v>
      </c>
      <c r="AN888" s="7">
        <f>IF($P888="X",0,SUMIFS('Inventory (old)'!$M:$M,'Inventory (old)'!$A:$A,"Channel",'Inventory (old)'!$B:$B,$A888,'Inventory (old)'!$E:$E,"&gt;="&amp;F888,'Inventory (old)'!$E:$E,"&lt;"&amp;$G888))</f>
        <v>0</v>
      </c>
      <c r="AO888" s="7">
        <f>IF($P888="X",0,SUMIFS('Inventory (old)'!$M:$M,'Inventory (old)'!$A:$A,"Dotted Line",'Inventory (old)'!$B:$B,$A888,'Inventory (old)'!$E:$E,"&gt;="&amp;$F888,'Inventory (old)'!$E:$E,"&lt;"&amp;$G888))</f>
        <v>0</v>
      </c>
      <c r="AP888" s="7">
        <f>SUMIFS('Inventory (old)'!$M:$M,'Inventory (old)'!$A:$A,"Stop Line",'Inventory (old)'!$B:$B,$A888,'Inventory (old)'!$E:$E,"&gt;="&amp;$F888,'Inventory (old)'!$E:$E,"&lt;"&amp;$G888)</f>
        <v>0</v>
      </c>
      <c r="AQ888" s="7">
        <f>SUMIFS('Inventory (old)'!$M:$M,'Inventory (old)'!$A:$A,"Arrows and Onlys",'Inventory (old)'!$B:$B,$A888,'Inventory (old)'!$E:$E,"&gt;="&amp;$F888,'Inventory (old)'!$E:$E,"&lt;"&amp;$G888)</f>
        <v>0</v>
      </c>
      <c r="AR888" s="7">
        <f>SUMIFS('Inventory (old)'!$N:$N,'Inventory (old)'!$A:$A,"Arrows and Onlys",'Inventory (old)'!$B:$B,$A888,'Inventory (old)'!$E:$E,"&gt;="&amp;$F888,'Inventory (old)'!$E:$E,"&lt;"&amp;$G888)</f>
        <v>0</v>
      </c>
      <c r="AS888" s="7">
        <f>SUMIFS('Inventory (old)'!$O:$O,'Inventory (old)'!$A:$A,"Transverse",'Inventory (old)'!$B:$B,$A888,'Inventory (old)'!$E:$E,"&gt;="&amp;$F888,'Inventory (old)'!$E:$E,"&lt;"&amp;$G888)</f>
        <v>0</v>
      </c>
      <c r="AT888" s="7">
        <f>SUMIFS('Inventory (old)'!$P:$P,'Inventory (old)'!$A:$A,"Transverse",'Inventory (old)'!$B:$B,$A888,'Inventory (old)'!$E:$E,"&gt;="&amp;$F888,'Inventory (old)'!$E:$E,"&lt;"&amp;$G888)</f>
        <v>0</v>
      </c>
      <c r="AU888" s="7">
        <f>SUMIFS('Inventory (old)'!$M:$M,'Inventory (old)'!$A:$A,"Crosswalk",'Inventory (old)'!$B:$B,$A888,'Inventory (old)'!$E:$E,"&gt;="&amp;$F888,'Inventory (old)'!$E:$E,"&lt;"&amp;$G888)</f>
        <v>0</v>
      </c>
      <c r="AV888" s="7">
        <f>SUMIFS('Inventory (old)'!$M:$M,'Inventory (old)'!$A:$A,"Yield Line",'Inventory (old)'!$B:$B,$A888,'Inventory (old)'!$E:$E,"&gt;="&amp;$F888,'Inventory (old)'!$E:$E,"&lt;"&amp;$G888)</f>
        <v>0</v>
      </c>
      <c r="AW888" s="7">
        <f>SUMIFS('Inventory (old)'!$M:$M,'Inventory (old)'!$A:$A,"Island",'Inventory (old)'!$B:$B,$A888,'Inventory (old)'!$E:$E,"&gt;="&amp;$F888,'Inventory (old)'!$E:$E,"&lt;"&amp;$G888)</f>
        <v>0</v>
      </c>
      <c r="AX888" s="7">
        <f>SUMIFS('Inventory (old)'!$M:$M,'Inventory (old)'!$A:$A,"Railroad",'Inventory (old)'!$B:$B,$A888,'Inventory (old)'!$E:$E,"&gt;="&amp;$F888,'Inventory (old)'!$E:$E,"&lt;"&amp;$G888)</f>
        <v>0</v>
      </c>
      <c r="AY888" s="7">
        <f>SUMIFS('Inventory (old)'!$M:$M,'Inventory (old)'!$A:$A,"School",'Inventory (old)'!$B:$B,$A888,'Inventory (old)'!$E:$E,"&gt;="&amp;$F888,'Inventory (old)'!$E:$E,"&lt;"&amp;$G888)</f>
        <v>0</v>
      </c>
      <c r="AZ888" s="7">
        <f>SUMIFS('Inventory (old)'!$M:$M,'Inventory (old)'!$A:$A,"Air Speed",'Inventory (old)'!$B:$B,$A888,'Inventory (old)'!$E:$E,"&gt;="&amp;$F888,'Inventory (old)'!$E:$E,"&lt;"&amp;$G888)</f>
        <v>0</v>
      </c>
      <c r="BA888" s="7">
        <f>SUMIFS('Inventory (old)'!$M:$M,'Inventory (old)'!$A:$A,"Wrong Way",'Inventory (old)'!$B:$B,$A888,'Inventory (old)'!$E:$E,"&gt;="&amp;$F888,'Inventory (old)'!$E:$E,"&lt;"&amp;$G888)</f>
        <v>0</v>
      </c>
      <c r="BB888" s="7">
        <f>SUMIFS('Inventory (old)'!$M:$M,'Inventory (old)'!$A:$A,"Merge Arrow",'Inventory (old)'!$B:$B,$A888,'Inventory (old)'!$E:$E,"&gt;="&amp;$F888,'Inventory (old)'!$E:$E,"&lt;"&amp;$G888)</f>
        <v>0</v>
      </c>
      <c r="BC888" s="7">
        <f>SUMIFS('Inventory (old)'!$M:$M,'Inventory (old)'!$A:$A,"Bike",'Inventory (old)'!$B:$B,$A888,'Inventory (old)'!$E:$E,"&gt;="&amp;$F888,'Inventory (old)'!$E:$E,"&lt;"&amp;$G888)</f>
        <v>0</v>
      </c>
      <c r="BD888" s="7">
        <f>SUMIFS('Inventory (old)'!$M:$M,'Inventory (old)'!$A:$A,"Parking",'Inventory (old)'!$B:$B,$A888,'Inventory (old)'!$E:$E,"&gt;="&amp;$F888,'Inventory (old)'!$E:$E,"&lt;"&amp;$G888)</f>
        <v>0</v>
      </c>
      <c r="BE888" s="1">
        <f>SUMIFS('Inventory (old)'!$S:$S,'Inventory (old)'!$A:$A,"Parking",'Inventory (old)'!$B:$B,$A888,'Inventory (old)'!$E:$E,"&gt;="&amp;$F888,'Inventory (old)'!$E:$E,"&lt;"&amp;$G888)</f>
        <v>0</v>
      </c>
      <c r="BF888" s="13"/>
    </row>
    <row r="889" spans="1:58" x14ac:dyDescent="0.25">
      <c r="A889" s="6" t="s">
        <v>2972</v>
      </c>
      <c r="B889" s="7" t="s">
        <v>102</v>
      </c>
      <c r="C889" s="7" t="s">
        <v>2051</v>
      </c>
      <c r="D889" s="7">
        <v>226</v>
      </c>
      <c r="E889" s="7" t="s">
        <v>2176</v>
      </c>
      <c r="F889" s="8">
        <f>G888</f>
        <v>2.97</v>
      </c>
      <c r="G889" s="8">
        <v>9.2100000000000009</v>
      </c>
      <c r="H889" s="7" t="s">
        <v>3246</v>
      </c>
      <c r="I889" s="7" t="s">
        <v>3159</v>
      </c>
      <c r="J889" s="14">
        <f t="shared" si="173"/>
        <v>6.24</v>
      </c>
      <c r="K889" s="15" t="s">
        <v>2062</v>
      </c>
      <c r="L889" s="7"/>
      <c r="M889" s="7" t="s">
        <v>2072</v>
      </c>
      <c r="N889" s="20">
        <v>2</v>
      </c>
      <c r="O889" s="20"/>
      <c r="P889" s="20"/>
      <c r="Q889" s="20" t="s">
        <v>201</v>
      </c>
      <c r="R889" s="8"/>
      <c r="S889" s="8"/>
      <c r="T889" s="14"/>
      <c r="U889" s="14"/>
      <c r="V889" s="21"/>
      <c r="W889" s="16"/>
      <c r="Y889" s="1">
        <v>105560</v>
      </c>
      <c r="Z889" s="7">
        <v>2023</v>
      </c>
      <c r="AA889" s="7" t="s">
        <v>3185</v>
      </c>
      <c r="AB889" s="7">
        <v>2022</v>
      </c>
      <c r="AC889" s="16" t="s">
        <v>348</v>
      </c>
      <c r="AD889" s="113">
        <v>2024</v>
      </c>
      <c r="AE889" s="31">
        <f t="shared" si="170"/>
        <v>642</v>
      </c>
      <c r="AF889" s="8">
        <f t="shared" si="166"/>
        <v>6.24</v>
      </c>
      <c r="AG889" s="8">
        <f t="shared" si="167"/>
        <v>12.48</v>
      </c>
      <c r="AH889" s="8">
        <f t="shared" si="168"/>
        <v>0</v>
      </c>
      <c r="AI889" s="8">
        <f t="shared" si="169"/>
        <v>0</v>
      </c>
      <c r="AJ889" s="7">
        <f>IF($P889="X",SUMIFS('Inventory (old)'!$M:$M,'Inventory (old)'!$A:$A,"Channel",'Inventory (old)'!$B:$B,$A889,'Inventory (old)'!$E:$E,"&gt;="&amp;$F889,'Inventory (old)'!$E:$E,"&lt;"&amp;$G889),0)</f>
        <v>0</v>
      </c>
      <c r="AK889" s="12">
        <f>IF($P889="X",SUMIFS('Inventory (old)'!$M:$M,'Inventory (old)'!$A:$A,"Dotted Line",'Inventory (old)'!$B:$B,$A889,'Inventory (old)'!$E:$E,"&gt;="&amp;$F889,'Inventory (old)'!$E:$E,"&lt;"&amp;$G889),0)</f>
        <v>0</v>
      </c>
      <c r="AL889" s="113">
        <v>2024</v>
      </c>
      <c r="AM889" s="31">
        <f t="shared" si="171"/>
        <v>643</v>
      </c>
      <c r="AN889" s="7">
        <f>IF($P889="X",0,SUMIFS('Inventory (old)'!$M:$M,'Inventory (old)'!$A:$A,"Channel",'Inventory (old)'!$B:$B,$A889,'Inventory (old)'!$E:$E,"&gt;="&amp;F889,'Inventory (old)'!$E:$E,"&lt;"&amp;$G889))</f>
        <v>325</v>
      </c>
      <c r="AO889" s="7">
        <f>IF($P889="X",0,SUMIFS('Inventory (old)'!$M:$M,'Inventory (old)'!$A:$A,"Dotted Line",'Inventory (old)'!$B:$B,$A889,'Inventory (old)'!$E:$E,"&gt;="&amp;$F889,'Inventory (old)'!$E:$E,"&lt;"&amp;$G889))</f>
        <v>0</v>
      </c>
      <c r="AP889" s="7">
        <f>SUMIFS('Inventory (old)'!$M:$M,'Inventory (old)'!$A:$A,"Stop Line",'Inventory (old)'!$B:$B,$A889,'Inventory (old)'!$E:$E,"&gt;="&amp;$F889,'Inventory (old)'!$E:$E,"&lt;"&amp;$G889)</f>
        <v>0</v>
      </c>
      <c r="AQ889" s="7">
        <f>SUMIFS('Inventory (old)'!$M:$M,'Inventory (old)'!$A:$A,"Arrows and Onlys",'Inventory (old)'!$B:$B,$A889,'Inventory (old)'!$E:$E,"&gt;="&amp;$F889,'Inventory (old)'!$E:$E,"&lt;"&amp;$G889)</f>
        <v>0</v>
      </c>
      <c r="AR889" s="7">
        <f>SUMIFS('Inventory (old)'!$N:$N,'Inventory (old)'!$A:$A,"Arrows and Onlys",'Inventory (old)'!$B:$B,$A889,'Inventory (old)'!$E:$E,"&gt;="&amp;$F889,'Inventory (old)'!$E:$E,"&lt;"&amp;$G889)</f>
        <v>0</v>
      </c>
      <c r="AS889" s="7">
        <f>SUMIFS('Inventory (old)'!$O:$O,'Inventory (old)'!$A:$A,"Transverse",'Inventory (old)'!$B:$B,$A889,'Inventory (old)'!$E:$E,"&gt;="&amp;$F889,'Inventory (old)'!$E:$E,"&lt;"&amp;$G889)</f>
        <v>0</v>
      </c>
      <c r="AT889" s="7">
        <f>SUMIFS('Inventory (old)'!$P:$P,'Inventory (old)'!$A:$A,"Transverse",'Inventory (old)'!$B:$B,$A889,'Inventory (old)'!$E:$E,"&gt;="&amp;$F889,'Inventory (old)'!$E:$E,"&lt;"&amp;$G889)</f>
        <v>0</v>
      </c>
      <c r="AU889" s="7">
        <f>SUMIFS('Inventory (old)'!$M:$M,'Inventory (old)'!$A:$A,"Crosswalk",'Inventory (old)'!$B:$B,$A889,'Inventory (old)'!$E:$E,"&gt;="&amp;$F889,'Inventory (old)'!$E:$E,"&lt;"&amp;$G889)</f>
        <v>0</v>
      </c>
      <c r="AV889" s="7">
        <f>SUMIFS('Inventory (old)'!$M:$M,'Inventory (old)'!$A:$A,"Yield Line",'Inventory (old)'!$B:$B,$A889,'Inventory (old)'!$E:$E,"&gt;="&amp;$F889,'Inventory (old)'!$E:$E,"&lt;"&amp;$G889)</f>
        <v>0</v>
      </c>
      <c r="AW889" s="7">
        <f>SUMIFS('Inventory (old)'!$M:$M,'Inventory (old)'!$A:$A,"Island",'Inventory (old)'!$B:$B,$A889,'Inventory (old)'!$E:$E,"&gt;="&amp;$F889,'Inventory (old)'!$E:$E,"&lt;"&amp;$G889)</f>
        <v>0</v>
      </c>
      <c r="AX889" s="7">
        <f>SUMIFS('Inventory (old)'!$M:$M,'Inventory (old)'!$A:$A,"Railroad",'Inventory (old)'!$B:$B,$A889,'Inventory (old)'!$E:$E,"&gt;="&amp;$F889,'Inventory (old)'!$E:$E,"&lt;"&amp;$G889)</f>
        <v>0</v>
      </c>
      <c r="AY889" s="7">
        <f>SUMIFS('Inventory (old)'!$M:$M,'Inventory (old)'!$A:$A,"School",'Inventory (old)'!$B:$B,$A889,'Inventory (old)'!$E:$E,"&gt;="&amp;$F889,'Inventory (old)'!$E:$E,"&lt;"&amp;$G889)</f>
        <v>2</v>
      </c>
      <c r="AZ889" s="7">
        <f>SUMIFS('Inventory (old)'!$M:$M,'Inventory (old)'!$A:$A,"Air Speed",'Inventory (old)'!$B:$B,$A889,'Inventory (old)'!$E:$E,"&gt;="&amp;$F889,'Inventory (old)'!$E:$E,"&lt;"&amp;$G889)</f>
        <v>1</v>
      </c>
      <c r="BA889" s="7">
        <f>SUMIFS('Inventory (old)'!$M:$M,'Inventory (old)'!$A:$A,"Wrong Way",'Inventory (old)'!$B:$B,$A889,'Inventory (old)'!$E:$E,"&gt;="&amp;$F889,'Inventory (old)'!$E:$E,"&lt;"&amp;$G889)</f>
        <v>0</v>
      </c>
      <c r="BB889" s="7">
        <f>SUMIFS('Inventory (old)'!$M:$M,'Inventory (old)'!$A:$A,"Merge Arrow",'Inventory (old)'!$B:$B,$A889,'Inventory (old)'!$E:$E,"&gt;="&amp;$F889,'Inventory (old)'!$E:$E,"&lt;"&amp;$G889)</f>
        <v>0</v>
      </c>
      <c r="BC889" s="7">
        <f>SUMIFS('Inventory (old)'!$M:$M,'Inventory (old)'!$A:$A,"Bike",'Inventory (old)'!$B:$B,$A889,'Inventory (old)'!$E:$E,"&gt;="&amp;$F889,'Inventory (old)'!$E:$E,"&lt;"&amp;$G889)</f>
        <v>0</v>
      </c>
      <c r="BD889" s="7">
        <f>SUMIFS('Inventory (old)'!$M:$M,'Inventory (old)'!$A:$A,"Parking",'Inventory (old)'!$B:$B,$A889,'Inventory (old)'!$E:$E,"&gt;="&amp;$F889,'Inventory (old)'!$E:$E,"&lt;"&amp;$G889)</f>
        <v>0</v>
      </c>
      <c r="BE889" s="1">
        <f>SUMIFS('Inventory (old)'!$S:$S,'Inventory (old)'!$A:$A,"Parking",'Inventory (old)'!$B:$B,$A889,'Inventory (old)'!$E:$E,"&gt;="&amp;$F889,'Inventory (old)'!$E:$E,"&lt;"&amp;$G889)</f>
        <v>0</v>
      </c>
      <c r="BF889" s="13"/>
    </row>
    <row r="890" spans="1:58" x14ac:dyDescent="0.25">
      <c r="A890" s="6" t="s">
        <v>2972</v>
      </c>
      <c r="B890" s="7" t="s">
        <v>102</v>
      </c>
      <c r="C890" s="7" t="s">
        <v>2051</v>
      </c>
      <c r="D890" s="7">
        <v>226</v>
      </c>
      <c r="E890" s="7" t="s">
        <v>58</v>
      </c>
      <c r="F890" s="8">
        <v>9.2100000000000009</v>
      </c>
      <c r="G890" s="8">
        <v>9.26</v>
      </c>
      <c r="H890" s="7" t="s">
        <v>596</v>
      </c>
      <c r="I890" s="7" t="s">
        <v>2198</v>
      </c>
      <c r="J890" s="14">
        <f t="shared" si="173"/>
        <v>4.9999999999998934E-2</v>
      </c>
      <c r="K890" s="15" t="s">
        <v>2062</v>
      </c>
      <c r="L890" s="7" t="s">
        <v>2217</v>
      </c>
      <c r="M890" s="7" t="s">
        <v>2072</v>
      </c>
      <c r="N890" s="20">
        <v>1</v>
      </c>
      <c r="O890" s="20" t="s">
        <v>201</v>
      </c>
      <c r="P890" s="20" t="s">
        <v>201</v>
      </c>
      <c r="Q890" s="20" t="s">
        <v>201</v>
      </c>
      <c r="R890" s="8"/>
      <c r="S890" s="8"/>
      <c r="T890" s="14"/>
      <c r="U890" s="14"/>
      <c r="V890" s="21"/>
      <c r="W890" s="16"/>
      <c r="Y890" s="1">
        <v>105560</v>
      </c>
      <c r="Z890" s="7">
        <v>2023</v>
      </c>
      <c r="AA890" s="7" t="s">
        <v>3185</v>
      </c>
      <c r="AB890" s="7">
        <v>2022</v>
      </c>
      <c r="AC890" s="16" t="s">
        <v>348</v>
      </c>
      <c r="AD890" s="113">
        <v>2024</v>
      </c>
      <c r="AE890" s="31">
        <f t="shared" si="170"/>
        <v>642</v>
      </c>
      <c r="AF890" s="8">
        <f t="shared" ref="AF890:AF940" si="174">IF(L890="",IF(ISODD(N890),J890*2,J890),0)</f>
        <v>0</v>
      </c>
      <c r="AG890" s="8">
        <f t="shared" ref="AG890:AG940" si="175">IF(L890="",(J890-(S890-R890))*2,J890-(S890-R890))</f>
        <v>4.9999999999998934E-2</v>
      </c>
      <c r="AH890" s="8">
        <f t="shared" ref="AH890:AH940" si="176">IF(L890="",0,J890)</f>
        <v>4.9999999999998934E-2</v>
      </c>
      <c r="AI890" s="8">
        <f t="shared" ref="AI890:AI940" si="177">IF(L890="",IF(OR(N890=4,N890=5),J890*2,IF(OR(N890=6,N890=7),J890*4,0)),(N890-1)*J890)+(U890-T890)*V890</f>
        <v>0</v>
      </c>
      <c r="AJ890" s="7">
        <f>IF($P890="X",SUMIFS('Inventory (old)'!$M:$M,'Inventory (old)'!$A:$A,"Channel",'Inventory (old)'!$B:$B,$A890,'Inventory (old)'!$E:$E,"&gt;="&amp;$F890,'Inventory (old)'!$E:$E,"&lt;"&amp;$G890),0)</f>
        <v>0</v>
      </c>
      <c r="AK890" s="12">
        <f>IF($P890="X",SUMIFS('Inventory (old)'!$M:$M,'Inventory (old)'!$A:$A,"Dotted Line",'Inventory (old)'!$B:$B,$A890,'Inventory (old)'!$E:$E,"&gt;="&amp;$F890,'Inventory (old)'!$E:$E,"&lt;"&amp;$G890),0)</f>
        <v>0</v>
      </c>
      <c r="AL890" s="113">
        <v>2024</v>
      </c>
      <c r="AM890" s="31">
        <f t="shared" si="171"/>
        <v>643</v>
      </c>
      <c r="AN890" s="7">
        <f>IF($P890="X",0,SUMIFS('Inventory (old)'!$M:$M,'Inventory (old)'!$A:$A,"Channel",'Inventory (old)'!$B:$B,$A890,'Inventory (old)'!$E:$E,"&gt;="&amp;F890,'Inventory (old)'!$E:$E,"&lt;"&amp;$G890))</f>
        <v>0</v>
      </c>
      <c r="AO890" s="7">
        <f>IF($P890="X",0,SUMIFS('Inventory (old)'!$M:$M,'Inventory (old)'!$A:$A,"Dotted Line",'Inventory (old)'!$B:$B,$A890,'Inventory (old)'!$E:$E,"&gt;="&amp;$F890,'Inventory (old)'!$E:$E,"&lt;"&amp;$G890))</f>
        <v>0</v>
      </c>
      <c r="AP890" s="7">
        <f>SUMIFS('Inventory (old)'!$M:$M,'Inventory (old)'!$A:$A,"Stop Line",'Inventory (old)'!$B:$B,$A890,'Inventory (old)'!$E:$E,"&gt;="&amp;$F890,'Inventory (old)'!$E:$E,"&lt;"&amp;$G890)</f>
        <v>0</v>
      </c>
      <c r="AQ890" s="7">
        <f>SUMIFS('Inventory (old)'!$M:$M,'Inventory (old)'!$A:$A,"Arrows and Onlys",'Inventory (old)'!$B:$B,$A890,'Inventory (old)'!$E:$E,"&gt;="&amp;$F890,'Inventory (old)'!$E:$E,"&lt;"&amp;$G890)</f>
        <v>0</v>
      </c>
      <c r="AR890" s="7">
        <f>SUMIFS('Inventory (old)'!$N:$N,'Inventory (old)'!$A:$A,"Arrows and Onlys",'Inventory (old)'!$B:$B,$A890,'Inventory (old)'!$E:$E,"&gt;="&amp;$F890,'Inventory (old)'!$E:$E,"&lt;"&amp;$G890)</f>
        <v>0</v>
      </c>
      <c r="AS890" s="7">
        <f>SUMIFS('Inventory (old)'!$O:$O,'Inventory (old)'!$A:$A,"Transverse",'Inventory (old)'!$B:$B,$A890,'Inventory (old)'!$E:$E,"&gt;="&amp;$F890,'Inventory (old)'!$E:$E,"&lt;"&amp;$G890)</f>
        <v>0</v>
      </c>
      <c r="AT890" s="7">
        <f>SUMIFS('Inventory (old)'!$P:$P,'Inventory (old)'!$A:$A,"Transverse",'Inventory (old)'!$B:$B,$A890,'Inventory (old)'!$E:$E,"&gt;="&amp;$F890,'Inventory (old)'!$E:$E,"&lt;"&amp;$G890)</f>
        <v>0</v>
      </c>
      <c r="AU890" s="7">
        <f>SUMIFS('Inventory (old)'!$M:$M,'Inventory (old)'!$A:$A,"Crosswalk",'Inventory (old)'!$B:$B,$A890,'Inventory (old)'!$E:$E,"&gt;="&amp;$F890,'Inventory (old)'!$E:$E,"&lt;"&amp;$G890)</f>
        <v>0</v>
      </c>
      <c r="AV890" s="7">
        <f>SUMIFS('Inventory (old)'!$M:$M,'Inventory (old)'!$A:$A,"Yield Line",'Inventory (old)'!$B:$B,$A890,'Inventory (old)'!$E:$E,"&gt;="&amp;$F890,'Inventory (old)'!$E:$E,"&lt;"&amp;$G890)</f>
        <v>0</v>
      </c>
      <c r="AW890" s="7">
        <f>SUMIFS('Inventory (old)'!$M:$M,'Inventory (old)'!$A:$A,"Island",'Inventory (old)'!$B:$B,$A890,'Inventory (old)'!$E:$E,"&gt;="&amp;$F890,'Inventory (old)'!$E:$E,"&lt;"&amp;$G890)</f>
        <v>0</v>
      </c>
      <c r="AX890" s="7">
        <f>SUMIFS('Inventory (old)'!$M:$M,'Inventory (old)'!$A:$A,"Railroad",'Inventory (old)'!$B:$B,$A890,'Inventory (old)'!$E:$E,"&gt;="&amp;$F890,'Inventory (old)'!$E:$E,"&lt;"&amp;$G890)</f>
        <v>0</v>
      </c>
      <c r="AY890" s="7">
        <f>SUMIFS('Inventory (old)'!$M:$M,'Inventory (old)'!$A:$A,"School",'Inventory (old)'!$B:$B,$A890,'Inventory (old)'!$E:$E,"&gt;="&amp;$F890,'Inventory (old)'!$E:$E,"&lt;"&amp;$G890)</f>
        <v>0</v>
      </c>
      <c r="AZ890" s="7">
        <f>SUMIFS('Inventory (old)'!$M:$M,'Inventory (old)'!$A:$A,"Air Speed",'Inventory (old)'!$B:$B,$A890,'Inventory (old)'!$E:$E,"&gt;="&amp;$F890,'Inventory (old)'!$E:$E,"&lt;"&amp;$G890)</f>
        <v>0</v>
      </c>
      <c r="BA890" s="7">
        <f>SUMIFS('Inventory (old)'!$M:$M,'Inventory (old)'!$A:$A,"Wrong Way",'Inventory (old)'!$B:$B,$A890,'Inventory (old)'!$E:$E,"&gt;="&amp;$F890,'Inventory (old)'!$E:$E,"&lt;"&amp;$G890)</f>
        <v>0</v>
      </c>
      <c r="BB890" s="7">
        <f>SUMIFS('Inventory (old)'!$M:$M,'Inventory (old)'!$A:$A,"Merge Arrow",'Inventory (old)'!$B:$B,$A890,'Inventory (old)'!$E:$E,"&gt;="&amp;$F890,'Inventory (old)'!$E:$E,"&lt;"&amp;$G890)</f>
        <v>0</v>
      </c>
      <c r="BC890" s="7">
        <f>SUMIFS('Inventory (old)'!$M:$M,'Inventory (old)'!$A:$A,"Bike",'Inventory (old)'!$B:$B,$A890,'Inventory (old)'!$E:$E,"&gt;="&amp;$F890,'Inventory (old)'!$E:$E,"&lt;"&amp;$G890)</f>
        <v>0</v>
      </c>
      <c r="BD890" s="7">
        <f>SUMIFS('Inventory (old)'!$M:$M,'Inventory (old)'!$A:$A,"Parking",'Inventory (old)'!$B:$B,$A890,'Inventory (old)'!$E:$E,"&gt;="&amp;$F890,'Inventory (old)'!$E:$E,"&lt;"&amp;$G890)</f>
        <v>0</v>
      </c>
      <c r="BE890" s="1">
        <f>SUMIFS('Inventory (old)'!$S:$S,'Inventory (old)'!$A:$A,"Parking",'Inventory (old)'!$B:$B,$A890,'Inventory (old)'!$E:$E,"&gt;="&amp;$F890,'Inventory (old)'!$E:$E,"&lt;"&amp;$G890)</f>
        <v>0</v>
      </c>
      <c r="BF890" s="13"/>
    </row>
    <row r="891" spans="1:58" x14ac:dyDescent="0.25">
      <c r="A891" s="6" t="s">
        <v>3160</v>
      </c>
      <c r="B891" s="7" t="s">
        <v>102</v>
      </c>
      <c r="C891" s="7" t="s">
        <v>2051</v>
      </c>
      <c r="D891" s="7">
        <v>226</v>
      </c>
      <c r="E891" s="7" t="s">
        <v>59</v>
      </c>
      <c r="F891" s="8">
        <v>9.2100000000000009</v>
      </c>
      <c r="G891" s="8">
        <v>9.27</v>
      </c>
      <c r="H891" s="7" t="s">
        <v>596</v>
      </c>
      <c r="I891" s="7" t="s">
        <v>2196</v>
      </c>
      <c r="J891" s="14">
        <f t="shared" si="173"/>
        <v>5.9999999999998721E-2</v>
      </c>
      <c r="K891" s="15" t="s">
        <v>2062</v>
      </c>
      <c r="L891" s="7" t="s">
        <v>2217</v>
      </c>
      <c r="M891" s="7" t="s">
        <v>2072</v>
      </c>
      <c r="N891" s="20">
        <v>1</v>
      </c>
      <c r="O891" s="20" t="s">
        <v>201</v>
      </c>
      <c r="P891" s="20" t="s">
        <v>201</v>
      </c>
      <c r="Q891" s="20" t="s">
        <v>201</v>
      </c>
      <c r="R891" s="8"/>
      <c r="S891" s="8"/>
      <c r="T891" s="14"/>
      <c r="U891" s="14"/>
      <c r="V891" s="21"/>
      <c r="W891" s="16"/>
      <c r="Y891" s="1">
        <v>105560</v>
      </c>
      <c r="Z891" s="7">
        <v>2023</v>
      </c>
      <c r="AA891" s="7" t="s">
        <v>3185</v>
      </c>
      <c r="AB891" s="7">
        <v>2022</v>
      </c>
      <c r="AC891" s="16" t="s">
        <v>348</v>
      </c>
      <c r="AD891" s="113">
        <v>2024</v>
      </c>
      <c r="AE891" s="31">
        <f t="shared" si="170"/>
        <v>642</v>
      </c>
      <c r="AF891" s="8">
        <f t="shared" si="174"/>
        <v>0</v>
      </c>
      <c r="AG891" s="8">
        <f t="shared" si="175"/>
        <v>5.9999999999998721E-2</v>
      </c>
      <c r="AH891" s="8">
        <f t="shared" si="176"/>
        <v>5.9999999999998721E-2</v>
      </c>
      <c r="AI891" s="8">
        <f t="shared" si="177"/>
        <v>0</v>
      </c>
      <c r="AJ891" s="7">
        <f>IF($P891="X",SUMIFS('Inventory (old)'!$M:$M,'Inventory (old)'!$A:$A,"Channel",'Inventory (old)'!$B:$B,$A891,'Inventory (old)'!$E:$E,"&gt;="&amp;$F891,'Inventory (old)'!$E:$E,"&lt;"&amp;$G891),0)</f>
        <v>0</v>
      </c>
      <c r="AK891" s="12">
        <f>IF($P891="X",SUMIFS('Inventory (old)'!$M:$M,'Inventory (old)'!$A:$A,"Dotted Line",'Inventory (old)'!$B:$B,$A891,'Inventory (old)'!$E:$E,"&gt;="&amp;$F891,'Inventory (old)'!$E:$E,"&lt;"&amp;$G891),0)</f>
        <v>0</v>
      </c>
      <c r="AL891" s="113">
        <v>2024</v>
      </c>
      <c r="AM891" s="31">
        <f t="shared" si="171"/>
        <v>643</v>
      </c>
      <c r="AN891" s="7">
        <f>IF($P891="X",0,SUMIFS('Inventory (old)'!$M:$M,'Inventory (old)'!$A:$A,"Channel",'Inventory (old)'!$B:$B,$A891,'Inventory (old)'!$E:$E,"&gt;="&amp;F891,'Inventory (old)'!$E:$E,"&lt;"&amp;$G891))</f>
        <v>0</v>
      </c>
      <c r="AO891" s="7">
        <f>IF($P891="X",0,SUMIFS('Inventory (old)'!$M:$M,'Inventory (old)'!$A:$A,"Dotted Line",'Inventory (old)'!$B:$B,$A891,'Inventory (old)'!$E:$E,"&gt;="&amp;$F891,'Inventory (old)'!$E:$E,"&lt;"&amp;$G891))</f>
        <v>0</v>
      </c>
      <c r="AP891" s="7">
        <f>SUMIFS('Inventory (old)'!$M:$M,'Inventory (old)'!$A:$A,"Stop Line",'Inventory (old)'!$B:$B,$A891,'Inventory (old)'!$E:$E,"&gt;="&amp;$F891,'Inventory (old)'!$E:$E,"&lt;"&amp;$G891)</f>
        <v>0</v>
      </c>
      <c r="AQ891" s="7">
        <f>SUMIFS('Inventory (old)'!$M:$M,'Inventory (old)'!$A:$A,"Arrows and Onlys",'Inventory (old)'!$B:$B,$A891,'Inventory (old)'!$E:$E,"&gt;="&amp;$F891,'Inventory (old)'!$E:$E,"&lt;"&amp;$G891)</f>
        <v>0</v>
      </c>
      <c r="AR891" s="7">
        <f>SUMIFS('Inventory (old)'!$N:$N,'Inventory (old)'!$A:$A,"Arrows and Onlys",'Inventory (old)'!$B:$B,$A891,'Inventory (old)'!$E:$E,"&gt;="&amp;$F891,'Inventory (old)'!$E:$E,"&lt;"&amp;$G891)</f>
        <v>0</v>
      </c>
      <c r="AS891" s="7">
        <f>SUMIFS('Inventory (old)'!$O:$O,'Inventory (old)'!$A:$A,"Transverse",'Inventory (old)'!$B:$B,$A891,'Inventory (old)'!$E:$E,"&gt;="&amp;$F891,'Inventory (old)'!$E:$E,"&lt;"&amp;$G891)</f>
        <v>0</v>
      </c>
      <c r="AT891" s="7">
        <f>SUMIFS('Inventory (old)'!$P:$P,'Inventory (old)'!$A:$A,"Transverse",'Inventory (old)'!$B:$B,$A891,'Inventory (old)'!$E:$E,"&gt;="&amp;$F891,'Inventory (old)'!$E:$E,"&lt;"&amp;$G891)</f>
        <v>0</v>
      </c>
      <c r="AU891" s="7">
        <f>SUMIFS('Inventory (old)'!$M:$M,'Inventory (old)'!$A:$A,"Crosswalk",'Inventory (old)'!$B:$B,$A891,'Inventory (old)'!$E:$E,"&gt;="&amp;$F891,'Inventory (old)'!$E:$E,"&lt;"&amp;$G891)</f>
        <v>0</v>
      </c>
      <c r="AV891" s="7">
        <f>SUMIFS('Inventory (old)'!$M:$M,'Inventory (old)'!$A:$A,"Yield Line",'Inventory (old)'!$B:$B,$A891,'Inventory (old)'!$E:$E,"&gt;="&amp;$F891,'Inventory (old)'!$E:$E,"&lt;"&amp;$G891)</f>
        <v>0</v>
      </c>
      <c r="AW891" s="7">
        <f>SUMIFS('Inventory (old)'!$M:$M,'Inventory (old)'!$A:$A,"Island",'Inventory (old)'!$B:$B,$A891,'Inventory (old)'!$E:$E,"&gt;="&amp;$F891,'Inventory (old)'!$E:$E,"&lt;"&amp;$G891)</f>
        <v>0</v>
      </c>
      <c r="AX891" s="7">
        <f>SUMIFS('Inventory (old)'!$M:$M,'Inventory (old)'!$A:$A,"Railroad",'Inventory (old)'!$B:$B,$A891,'Inventory (old)'!$E:$E,"&gt;="&amp;$F891,'Inventory (old)'!$E:$E,"&lt;"&amp;$G891)</f>
        <v>0</v>
      </c>
      <c r="AY891" s="7">
        <f>SUMIFS('Inventory (old)'!$M:$M,'Inventory (old)'!$A:$A,"School",'Inventory (old)'!$B:$B,$A891,'Inventory (old)'!$E:$E,"&gt;="&amp;$F891,'Inventory (old)'!$E:$E,"&lt;"&amp;$G891)</f>
        <v>0</v>
      </c>
      <c r="AZ891" s="7">
        <f>SUMIFS('Inventory (old)'!$M:$M,'Inventory (old)'!$A:$A,"Air Speed",'Inventory (old)'!$B:$B,$A891,'Inventory (old)'!$E:$E,"&gt;="&amp;$F891,'Inventory (old)'!$E:$E,"&lt;"&amp;$G891)</f>
        <v>0</v>
      </c>
      <c r="BA891" s="7">
        <f>SUMIFS('Inventory (old)'!$M:$M,'Inventory (old)'!$A:$A,"Wrong Way",'Inventory (old)'!$B:$B,$A891,'Inventory (old)'!$E:$E,"&gt;="&amp;$F891,'Inventory (old)'!$E:$E,"&lt;"&amp;$G891)</f>
        <v>0</v>
      </c>
      <c r="BB891" s="7">
        <f>SUMIFS('Inventory (old)'!$M:$M,'Inventory (old)'!$A:$A,"Merge Arrow",'Inventory (old)'!$B:$B,$A891,'Inventory (old)'!$E:$E,"&gt;="&amp;$F891,'Inventory (old)'!$E:$E,"&lt;"&amp;$G891)</f>
        <v>0</v>
      </c>
      <c r="BC891" s="7">
        <f>SUMIFS('Inventory (old)'!$M:$M,'Inventory (old)'!$A:$A,"Bike",'Inventory (old)'!$B:$B,$A891,'Inventory (old)'!$E:$E,"&gt;="&amp;$F891,'Inventory (old)'!$E:$E,"&lt;"&amp;$G891)</f>
        <v>0</v>
      </c>
      <c r="BD891" s="7">
        <f>SUMIFS('Inventory (old)'!$M:$M,'Inventory (old)'!$A:$A,"Parking",'Inventory (old)'!$B:$B,$A891,'Inventory (old)'!$E:$E,"&gt;="&amp;$F891,'Inventory (old)'!$E:$E,"&lt;"&amp;$G891)</f>
        <v>0</v>
      </c>
      <c r="BE891" s="1">
        <f>SUMIFS('Inventory (old)'!$S:$S,'Inventory (old)'!$A:$A,"Parking",'Inventory (old)'!$B:$B,$A891,'Inventory (old)'!$E:$E,"&gt;="&amp;$F891,'Inventory (old)'!$E:$E,"&lt;"&amp;$G891)</f>
        <v>0</v>
      </c>
      <c r="BF891" s="13"/>
    </row>
    <row r="892" spans="1:58" x14ac:dyDescent="0.25">
      <c r="A892" s="6" t="s">
        <v>2974</v>
      </c>
      <c r="B892" s="7" t="s">
        <v>102</v>
      </c>
      <c r="C892" s="7" t="s">
        <v>2051</v>
      </c>
      <c r="D892" s="7">
        <v>241</v>
      </c>
      <c r="E892" s="7" t="s">
        <v>2176</v>
      </c>
      <c r="F892" s="8">
        <v>9.9999999999999995E-8</v>
      </c>
      <c r="G892" s="8">
        <v>2.57</v>
      </c>
      <c r="H892" s="7" t="s">
        <v>2177</v>
      </c>
      <c r="I892" s="7" t="s">
        <v>3243</v>
      </c>
      <c r="J892" s="14">
        <f t="shared" si="173"/>
        <v>2.5699999</v>
      </c>
      <c r="K892" s="15" t="s">
        <v>2062</v>
      </c>
      <c r="L892" s="7"/>
      <c r="M892" s="7" t="s">
        <v>2072</v>
      </c>
      <c r="N892" s="20">
        <v>2</v>
      </c>
      <c r="O892" s="20"/>
      <c r="P892" s="20"/>
      <c r="Q892" s="20" t="s">
        <v>201</v>
      </c>
      <c r="R892" s="8"/>
      <c r="S892" s="8"/>
      <c r="T892" s="14"/>
      <c r="U892" s="14"/>
      <c r="V892" s="21"/>
      <c r="W892" s="16"/>
      <c r="Y892" s="1">
        <v>105560</v>
      </c>
      <c r="Z892" s="7">
        <v>2023</v>
      </c>
      <c r="AA892" s="7" t="s">
        <v>3185</v>
      </c>
      <c r="AB892" s="7">
        <v>2022</v>
      </c>
      <c r="AC892" s="16" t="s">
        <v>348</v>
      </c>
      <c r="AD892" s="113">
        <v>2024</v>
      </c>
      <c r="AE892" s="31">
        <f t="shared" si="170"/>
        <v>642</v>
      </c>
      <c r="AF892" s="8">
        <f t="shared" si="174"/>
        <v>2.5699999</v>
      </c>
      <c r="AG892" s="8">
        <f t="shared" si="175"/>
        <v>5.1399998</v>
      </c>
      <c r="AH892" s="8">
        <f t="shared" si="176"/>
        <v>0</v>
      </c>
      <c r="AI892" s="8">
        <f t="shared" si="177"/>
        <v>0</v>
      </c>
      <c r="AJ892" s="7">
        <f>IF($P892="X",SUMIFS('Inventory (old)'!$M:$M,'Inventory (old)'!$A:$A,"Channel",'Inventory (old)'!$B:$B,$A892,'Inventory (old)'!$E:$E,"&gt;="&amp;$F892,'Inventory (old)'!$E:$E,"&lt;"&amp;$G892),0)</f>
        <v>0</v>
      </c>
      <c r="AK892" s="12">
        <f>IF($P892="X",SUMIFS('Inventory (old)'!$M:$M,'Inventory (old)'!$A:$A,"Dotted Line",'Inventory (old)'!$B:$B,$A892,'Inventory (old)'!$E:$E,"&gt;="&amp;$F892,'Inventory (old)'!$E:$E,"&lt;"&amp;$G892),0)</f>
        <v>0</v>
      </c>
      <c r="AL892" s="113">
        <v>2024</v>
      </c>
      <c r="AM892" s="31">
        <f t="shared" si="171"/>
        <v>643</v>
      </c>
      <c r="AN892" s="7">
        <f>IF($P892="X",0,SUMIFS('Inventory (old)'!$M:$M,'Inventory (old)'!$A:$A,"Channel",'Inventory (old)'!$B:$B,$A892,'Inventory (old)'!$E:$E,"&gt;="&amp;F892,'Inventory (old)'!$E:$E,"&lt;"&amp;$G892))</f>
        <v>0</v>
      </c>
      <c r="AO892" s="7">
        <f>IF($P892="X",0,SUMIFS('Inventory (old)'!$M:$M,'Inventory (old)'!$A:$A,"Dotted Line",'Inventory (old)'!$B:$B,$A892,'Inventory (old)'!$E:$E,"&gt;="&amp;$F892,'Inventory (old)'!$E:$E,"&lt;"&amp;$G892))</f>
        <v>0</v>
      </c>
      <c r="AP892" s="7">
        <f>SUMIFS('Inventory (old)'!$M:$M,'Inventory (old)'!$A:$A,"Stop Line",'Inventory (old)'!$B:$B,$A892,'Inventory (old)'!$E:$E,"&gt;="&amp;$F892,'Inventory (old)'!$E:$E,"&lt;"&amp;$G892)</f>
        <v>0</v>
      </c>
      <c r="AQ892" s="7">
        <f>SUMIFS('Inventory (old)'!$M:$M,'Inventory (old)'!$A:$A,"Arrows and Onlys",'Inventory (old)'!$B:$B,$A892,'Inventory (old)'!$E:$E,"&gt;="&amp;$F892,'Inventory (old)'!$E:$E,"&lt;"&amp;$G892)</f>
        <v>0</v>
      </c>
      <c r="AR892" s="7">
        <f>SUMIFS('Inventory (old)'!$N:$N,'Inventory (old)'!$A:$A,"Arrows and Onlys",'Inventory (old)'!$B:$B,$A892,'Inventory (old)'!$E:$E,"&gt;="&amp;$F892,'Inventory (old)'!$E:$E,"&lt;"&amp;$G892)</f>
        <v>0</v>
      </c>
      <c r="AS892" s="7">
        <f>SUMIFS('Inventory (old)'!$O:$O,'Inventory (old)'!$A:$A,"Transverse",'Inventory (old)'!$B:$B,$A892,'Inventory (old)'!$E:$E,"&gt;="&amp;$F892,'Inventory (old)'!$E:$E,"&lt;"&amp;$G892)</f>
        <v>0</v>
      </c>
      <c r="AT892" s="7">
        <f>SUMIFS('Inventory (old)'!$P:$P,'Inventory (old)'!$A:$A,"Transverse",'Inventory (old)'!$B:$B,$A892,'Inventory (old)'!$E:$E,"&gt;="&amp;$F892,'Inventory (old)'!$E:$E,"&lt;"&amp;$G892)</f>
        <v>0</v>
      </c>
      <c r="AU892" s="7">
        <f>SUMIFS('Inventory (old)'!$M:$M,'Inventory (old)'!$A:$A,"Crosswalk",'Inventory (old)'!$B:$B,$A892,'Inventory (old)'!$E:$E,"&gt;="&amp;$F892,'Inventory (old)'!$E:$E,"&lt;"&amp;$G892)</f>
        <v>0</v>
      </c>
      <c r="AV892" s="7">
        <f>SUMIFS('Inventory (old)'!$M:$M,'Inventory (old)'!$A:$A,"Yield Line",'Inventory (old)'!$B:$B,$A892,'Inventory (old)'!$E:$E,"&gt;="&amp;$F892,'Inventory (old)'!$E:$E,"&lt;"&amp;$G892)</f>
        <v>0</v>
      </c>
      <c r="AW892" s="7">
        <f>SUMIFS('Inventory (old)'!$M:$M,'Inventory (old)'!$A:$A,"Island",'Inventory (old)'!$B:$B,$A892,'Inventory (old)'!$E:$E,"&gt;="&amp;$F892,'Inventory (old)'!$E:$E,"&lt;"&amp;$G892)</f>
        <v>0</v>
      </c>
      <c r="AX892" s="7">
        <f>SUMIFS('Inventory (old)'!$M:$M,'Inventory (old)'!$A:$A,"Railroad",'Inventory (old)'!$B:$B,$A892,'Inventory (old)'!$E:$E,"&gt;="&amp;$F892,'Inventory (old)'!$E:$E,"&lt;"&amp;$G892)</f>
        <v>0</v>
      </c>
      <c r="AY892" s="7">
        <f>SUMIFS('Inventory (old)'!$M:$M,'Inventory (old)'!$A:$A,"School",'Inventory (old)'!$B:$B,$A892,'Inventory (old)'!$E:$E,"&gt;="&amp;$F892,'Inventory (old)'!$E:$E,"&lt;"&amp;$G892)</f>
        <v>2</v>
      </c>
      <c r="AZ892" s="7">
        <f>SUMIFS('Inventory (old)'!$M:$M,'Inventory (old)'!$A:$A,"Air Speed",'Inventory (old)'!$B:$B,$A892,'Inventory (old)'!$E:$E,"&gt;="&amp;$F892,'Inventory (old)'!$E:$E,"&lt;"&amp;$G892)</f>
        <v>0</v>
      </c>
      <c r="BA892" s="7">
        <f>SUMIFS('Inventory (old)'!$M:$M,'Inventory (old)'!$A:$A,"Wrong Way",'Inventory (old)'!$B:$B,$A892,'Inventory (old)'!$E:$E,"&gt;="&amp;$F892,'Inventory (old)'!$E:$E,"&lt;"&amp;$G892)</f>
        <v>0</v>
      </c>
      <c r="BB892" s="7">
        <f>SUMIFS('Inventory (old)'!$M:$M,'Inventory (old)'!$A:$A,"Merge Arrow",'Inventory (old)'!$B:$B,$A892,'Inventory (old)'!$E:$E,"&gt;="&amp;$F892,'Inventory (old)'!$E:$E,"&lt;"&amp;$G892)</f>
        <v>0</v>
      </c>
      <c r="BC892" s="7">
        <f>SUMIFS('Inventory (old)'!$M:$M,'Inventory (old)'!$A:$A,"Bike",'Inventory (old)'!$B:$B,$A892,'Inventory (old)'!$E:$E,"&gt;="&amp;$F892,'Inventory (old)'!$E:$E,"&lt;"&amp;$G892)</f>
        <v>0</v>
      </c>
      <c r="BD892" s="7">
        <f>SUMIFS('Inventory (old)'!$M:$M,'Inventory (old)'!$A:$A,"Parking",'Inventory (old)'!$B:$B,$A892,'Inventory (old)'!$E:$E,"&gt;="&amp;$F892,'Inventory (old)'!$E:$E,"&lt;"&amp;$G892)</f>
        <v>0</v>
      </c>
      <c r="BE892" s="1">
        <f>SUMIFS('Inventory (old)'!$S:$S,'Inventory (old)'!$A:$A,"Parking",'Inventory (old)'!$B:$B,$A892,'Inventory (old)'!$E:$E,"&gt;="&amp;$F892,'Inventory (old)'!$E:$E,"&lt;"&amp;$G892)</f>
        <v>0</v>
      </c>
      <c r="BF892" s="13"/>
    </row>
    <row r="893" spans="1:58" x14ac:dyDescent="0.25">
      <c r="A893" s="6" t="s">
        <v>2974</v>
      </c>
      <c r="B893" s="7" t="s">
        <v>102</v>
      </c>
      <c r="C893" s="7" t="s">
        <v>2051</v>
      </c>
      <c r="D893" s="7">
        <v>241</v>
      </c>
      <c r="E893" s="7" t="s">
        <v>2176</v>
      </c>
      <c r="F893" s="8">
        <f>G892</f>
        <v>2.57</v>
      </c>
      <c r="G893" s="8">
        <v>2.7210000000000001</v>
      </c>
      <c r="H893" s="7" t="s">
        <v>3243</v>
      </c>
      <c r="I893" s="7" t="s">
        <v>215</v>
      </c>
      <c r="J893" s="14">
        <f t="shared" si="173"/>
        <v>0.15100000000000025</v>
      </c>
      <c r="K893" s="15" t="s">
        <v>2062</v>
      </c>
      <c r="L893" s="7"/>
      <c r="M893" s="7" t="s">
        <v>2072</v>
      </c>
      <c r="N893" s="20">
        <v>2</v>
      </c>
      <c r="O893" s="20"/>
      <c r="P893" s="20"/>
      <c r="Q893" s="20" t="s">
        <v>201</v>
      </c>
      <c r="R893" s="8"/>
      <c r="S893" s="8"/>
      <c r="T893" s="14"/>
      <c r="U893" s="14"/>
      <c r="V893" s="21"/>
      <c r="W893" s="16" t="s">
        <v>2975</v>
      </c>
      <c r="Y893" s="1">
        <v>105560</v>
      </c>
      <c r="Z893" s="7">
        <v>2023</v>
      </c>
      <c r="AA893" s="7" t="s">
        <v>3185</v>
      </c>
      <c r="AB893" s="7">
        <v>2022</v>
      </c>
      <c r="AC893" s="16" t="s">
        <v>348</v>
      </c>
      <c r="AD893" s="113">
        <v>2024</v>
      </c>
      <c r="AE893" s="31">
        <f t="shared" si="170"/>
        <v>642</v>
      </c>
      <c r="AF893" s="8">
        <f t="shared" si="174"/>
        <v>0.15100000000000025</v>
      </c>
      <c r="AG893" s="8">
        <f t="shared" si="175"/>
        <v>0.30200000000000049</v>
      </c>
      <c r="AH893" s="8">
        <f t="shared" si="176"/>
        <v>0</v>
      </c>
      <c r="AI893" s="8">
        <f t="shared" si="177"/>
        <v>0</v>
      </c>
      <c r="AJ893" s="7">
        <f>IF($P893="X",SUMIFS('Inventory (old)'!$M:$M,'Inventory (old)'!$A:$A,"Channel",'Inventory (old)'!$B:$B,$A893,'Inventory (old)'!$E:$E,"&gt;="&amp;$F893,'Inventory (old)'!$E:$E,"&lt;"&amp;$G893),0)</f>
        <v>0</v>
      </c>
      <c r="AK893" s="12">
        <f>IF($P893="X",SUMIFS('Inventory (old)'!$M:$M,'Inventory (old)'!$A:$A,"Dotted Line",'Inventory (old)'!$B:$B,$A893,'Inventory (old)'!$E:$E,"&gt;="&amp;$F893,'Inventory (old)'!$E:$E,"&lt;"&amp;$G893),0)</f>
        <v>0</v>
      </c>
      <c r="AL893" s="113">
        <v>2024</v>
      </c>
      <c r="AM893" s="31">
        <f t="shared" si="171"/>
        <v>643</v>
      </c>
      <c r="AN893" s="7">
        <f>IF($P893="X",0,SUMIFS('Inventory (old)'!$M:$M,'Inventory (old)'!$A:$A,"Channel",'Inventory (old)'!$B:$B,$A893,'Inventory (old)'!$E:$E,"&gt;="&amp;F893,'Inventory (old)'!$E:$E,"&lt;"&amp;$G893))</f>
        <v>0</v>
      </c>
      <c r="AO893" s="7">
        <f>IF($P893="X",0,SUMIFS('Inventory (old)'!$M:$M,'Inventory (old)'!$A:$A,"Dotted Line",'Inventory (old)'!$B:$B,$A893,'Inventory (old)'!$E:$E,"&gt;="&amp;$F893,'Inventory (old)'!$E:$E,"&lt;"&amp;$G893))</f>
        <v>0</v>
      </c>
      <c r="AP893" s="7">
        <f>SUMIFS('Inventory (old)'!$M:$M,'Inventory (old)'!$A:$A,"Stop Line",'Inventory (old)'!$B:$B,$A893,'Inventory (old)'!$E:$E,"&gt;="&amp;$F893,'Inventory (old)'!$E:$E,"&lt;"&amp;$G893)</f>
        <v>0</v>
      </c>
      <c r="AQ893" s="7">
        <f>SUMIFS('Inventory (old)'!$M:$M,'Inventory (old)'!$A:$A,"Arrows and Onlys",'Inventory (old)'!$B:$B,$A893,'Inventory (old)'!$E:$E,"&gt;="&amp;$F893,'Inventory (old)'!$E:$E,"&lt;"&amp;$G893)</f>
        <v>0</v>
      </c>
      <c r="AR893" s="7">
        <f>SUMIFS('Inventory (old)'!$N:$N,'Inventory (old)'!$A:$A,"Arrows and Onlys",'Inventory (old)'!$B:$B,$A893,'Inventory (old)'!$E:$E,"&gt;="&amp;$F893,'Inventory (old)'!$E:$E,"&lt;"&amp;$G893)</f>
        <v>0</v>
      </c>
      <c r="AS893" s="7">
        <f>SUMIFS('Inventory (old)'!$O:$O,'Inventory (old)'!$A:$A,"Transverse",'Inventory (old)'!$B:$B,$A893,'Inventory (old)'!$E:$E,"&gt;="&amp;$F893,'Inventory (old)'!$E:$E,"&lt;"&amp;$G893)</f>
        <v>0</v>
      </c>
      <c r="AT893" s="7">
        <f>SUMIFS('Inventory (old)'!$P:$P,'Inventory (old)'!$A:$A,"Transverse",'Inventory (old)'!$B:$B,$A893,'Inventory (old)'!$E:$E,"&gt;="&amp;$F893,'Inventory (old)'!$E:$E,"&lt;"&amp;$G893)</f>
        <v>0</v>
      </c>
      <c r="AU893" s="7">
        <f>SUMIFS('Inventory (old)'!$M:$M,'Inventory (old)'!$A:$A,"Crosswalk",'Inventory (old)'!$B:$B,$A893,'Inventory (old)'!$E:$E,"&gt;="&amp;$F893,'Inventory (old)'!$E:$E,"&lt;"&amp;$G893)</f>
        <v>0</v>
      </c>
      <c r="AV893" s="7">
        <f>SUMIFS('Inventory (old)'!$M:$M,'Inventory (old)'!$A:$A,"Yield Line",'Inventory (old)'!$B:$B,$A893,'Inventory (old)'!$E:$E,"&gt;="&amp;$F893,'Inventory (old)'!$E:$E,"&lt;"&amp;$G893)</f>
        <v>0</v>
      </c>
      <c r="AW893" s="7">
        <f>SUMIFS('Inventory (old)'!$M:$M,'Inventory (old)'!$A:$A,"Island",'Inventory (old)'!$B:$B,$A893,'Inventory (old)'!$E:$E,"&gt;="&amp;$F893,'Inventory (old)'!$E:$E,"&lt;"&amp;$G893)</f>
        <v>0</v>
      </c>
      <c r="AX893" s="7">
        <f>SUMIFS('Inventory (old)'!$M:$M,'Inventory (old)'!$A:$A,"Railroad",'Inventory (old)'!$B:$B,$A893,'Inventory (old)'!$E:$E,"&gt;="&amp;$F893,'Inventory (old)'!$E:$E,"&lt;"&amp;$G893)</f>
        <v>0</v>
      </c>
      <c r="AY893" s="7">
        <f>SUMIFS('Inventory (old)'!$M:$M,'Inventory (old)'!$A:$A,"School",'Inventory (old)'!$B:$B,$A893,'Inventory (old)'!$E:$E,"&gt;="&amp;$F893,'Inventory (old)'!$E:$E,"&lt;"&amp;$G893)</f>
        <v>1</v>
      </c>
      <c r="AZ893" s="7">
        <f>SUMIFS('Inventory (old)'!$M:$M,'Inventory (old)'!$A:$A,"Air Speed",'Inventory (old)'!$B:$B,$A893,'Inventory (old)'!$E:$E,"&gt;="&amp;$F893,'Inventory (old)'!$E:$E,"&lt;"&amp;$G893)</f>
        <v>0</v>
      </c>
      <c r="BA893" s="7">
        <f>SUMIFS('Inventory (old)'!$M:$M,'Inventory (old)'!$A:$A,"Wrong Way",'Inventory (old)'!$B:$B,$A893,'Inventory (old)'!$E:$E,"&gt;="&amp;$F893,'Inventory (old)'!$E:$E,"&lt;"&amp;$G893)</f>
        <v>0</v>
      </c>
      <c r="BB893" s="7">
        <f>SUMIFS('Inventory (old)'!$M:$M,'Inventory (old)'!$A:$A,"Merge Arrow",'Inventory (old)'!$B:$B,$A893,'Inventory (old)'!$E:$E,"&gt;="&amp;$F893,'Inventory (old)'!$E:$E,"&lt;"&amp;$G893)</f>
        <v>0</v>
      </c>
      <c r="BC893" s="7">
        <f>SUMIFS('Inventory (old)'!$M:$M,'Inventory (old)'!$A:$A,"Bike",'Inventory (old)'!$B:$B,$A893,'Inventory (old)'!$E:$E,"&gt;="&amp;$F893,'Inventory (old)'!$E:$E,"&lt;"&amp;$G893)</f>
        <v>0</v>
      </c>
      <c r="BD893" s="7">
        <f>SUMIFS('Inventory (old)'!$M:$M,'Inventory (old)'!$A:$A,"Parking",'Inventory (old)'!$B:$B,$A893,'Inventory (old)'!$E:$E,"&gt;="&amp;$F893,'Inventory (old)'!$E:$E,"&lt;"&amp;$G893)</f>
        <v>0</v>
      </c>
      <c r="BE893" s="1">
        <f>SUMIFS('Inventory (old)'!$S:$S,'Inventory (old)'!$A:$A,"Parking",'Inventory (old)'!$B:$B,$A893,'Inventory (old)'!$E:$E,"&gt;="&amp;$F893,'Inventory (old)'!$E:$E,"&lt;"&amp;$G893)</f>
        <v>0</v>
      </c>
      <c r="BF893" s="13"/>
    </row>
    <row r="894" spans="1:58" x14ac:dyDescent="0.25">
      <c r="A894" s="6" t="s">
        <v>2974</v>
      </c>
      <c r="B894" s="7" t="s">
        <v>102</v>
      </c>
      <c r="C894" s="7" t="s">
        <v>2051</v>
      </c>
      <c r="D894" s="7">
        <v>241</v>
      </c>
      <c r="E894" s="7" t="s">
        <v>2176</v>
      </c>
      <c r="F894" s="8">
        <v>2.85</v>
      </c>
      <c r="G894" s="8">
        <v>3.052</v>
      </c>
      <c r="H894" s="7" t="s">
        <v>215</v>
      </c>
      <c r="I894" s="7" t="s">
        <v>3243</v>
      </c>
      <c r="J894" s="14">
        <f t="shared" si="173"/>
        <v>0.20199999999999996</v>
      </c>
      <c r="K894" s="15" t="s">
        <v>2062</v>
      </c>
      <c r="L894" s="7"/>
      <c r="M894" s="7" t="s">
        <v>2072</v>
      </c>
      <c r="N894" s="20">
        <v>2</v>
      </c>
      <c r="O894" s="20"/>
      <c r="P894" s="20"/>
      <c r="Q894" s="20" t="s">
        <v>201</v>
      </c>
      <c r="R894" s="8"/>
      <c r="S894" s="8"/>
      <c r="T894" s="14"/>
      <c r="U894" s="14"/>
      <c r="V894" s="21"/>
      <c r="W894" s="16" t="s">
        <v>2975</v>
      </c>
      <c r="Y894" s="1">
        <v>105560</v>
      </c>
      <c r="Z894" s="7">
        <v>2023</v>
      </c>
      <c r="AA894" s="7" t="s">
        <v>3185</v>
      </c>
      <c r="AB894" s="7">
        <v>2022</v>
      </c>
      <c r="AC894" s="16" t="s">
        <v>348</v>
      </c>
      <c r="AD894" s="113">
        <v>2024</v>
      </c>
      <c r="AE894" s="31">
        <f t="shared" si="170"/>
        <v>642</v>
      </c>
      <c r="AF894" s="8">
        <f t="shared" si="174"/>
        <v>0.20199999999999996</v>
      </c>
      <c r="AG894" s="8">
        <f t="shared" si="175"/>
        <v>0.40399999999999991</v>
      </c>
      <c r="AH894" s="8">
        <f t="shared" si="176"/>
        <v>0</v>
      </c>
      <c r="AI894" s="8">
        <f t="shared" si="177"/>
        <v>0</v>
      </c>
      <c r="AJ894" s="7">
        <f>IF($P894="X",SUMIFS('Inventory (old)'!$M:$M,'Inventory (old)'!$A:$A,"Channel",'Inventory (old)'!$B:$B,$A894,'Inventory (old)'!$E:$E,"&gt;="&amp;$F894,'Inventory (old)'!$E:$E,"&lt;"&amp;$G894),0)</f>
        <v>0</v>
      </c>
      <c r="AK894" s="12">
        <f>IF($P894="X",SUMIFS('Inventory (old)'!$M:$M,'Inventory (old)'!$A:$A,"Dotted Line",'Inventory (old)'!$B:$B,$A894,'Inventory (old)'!$E:$E,"&gt;="&amp;$F894,'Inventory (old)'!$E:$E,"&lt;"&amp;$G894),0)</f>
        <v>0</v>
      </c>
      <c r="AL894" s="113">
        <v>2024</v>
      </c>
      <c r="AM894" s="31">
        <f t="shared" si="171"/>
        <v>643</v>
      </c>
      <c r="AN894" s="7">
        <f>IF($P894="X",0,SUMIFS('Inventory (old)'!$M:$M,'Inventory (old)'!$A:$A,"Channel",'Inventory (old)'!$B:$B,$A894,'Inventory (old)'!$E:$E,"&gt;="&amp;F894,'Inventory (old)'!$E:$E,"&lt;"&amp;$G894))</f>
        <v>0</v>
      </c>
      <c r="AO894" s="7">
        <f>IF($P894="X",0,SUMIFS('Inventory (old)'!$M:$M,'Inventory (old)'!$A:$A,"Dotted Line",'Inventory (old)'!$B:$B,$A894,'Inventory (old)'!$E:$E,"&gt;="&amp;$F894,'Inventory (old)'!$E:$E,"&lt;"&amp;$G894))</f>
        <v>0</v>
      </c>
      <c r="AP894" s="7">
        <f>SUMIFS('Inventory (old)'!$M:$M,'Inventory (old)'!$A:$A,"Stop Line",'Inventory (old)'!$B:$B,$A894,'Inventory (old)'!$E:$E,"&gt;="&amp;$F894,'Inventory (old)'!$E:$E,"&lt;"&amp;$G894)</f>
        <v>0</v>
      </c>
      <c r="AQ894" s="7">
        <f>SUMIFS('Inventory (old)'!$M:$M,'Inventory (old)'!$A:$A,"Arrows and Onlys",'Inventory (old)'!$B:$B,$A894,'Inventory (old)'!$E:$E,"&gt;="&amp;$F894,'Inventory (old)'!$E:$E,"&lt;"&amp;$G894)</f>
        <v>0</v>
      </c>
      <c r="AR894" s="7">
        <f>SUMIFS('Inventory (old)'!$N:$N,'Inventory (old)'!$A:$A,"Arrows and Onlys",'Inventory (old)'!$B:$B,$A894,'Inventory (old)'!$E:$E,"&gt;="&amp;$F894,'Inventory (old)'!$E:$E,"&lt;"&amp;$G894)</f>
        <v>0</v>
      </c>
      <c r="AS894" s="7">
        <f>SUMIFS('Inventory (old)'!$O:$O,'Inventory (old)'!$A:$A,"Transverse",'Inventory (old)'!$B:$B,$A894,'Inventory (old)'!$E:$E,"&gt;="&amp;$F894,'Inventory (old)'!$E:$E,"&lt;"&amp;$G894)</f>
        <v>0</v>
      </c>
      <c r="AT894" s="7">
        <f>SUMIFS('Inventory (old)'!$P:$P,'Inventory (old)'!$A:$A,"Transverse",'Inventory (old)'!$B:$B,$A894,'Inventory (old)'!$E:$E,"&gt;="&amp;$F894,'Inventory (old)'!$E:$E,"&lt;"&amp;$G894)</f>
        <v>0</v>
      </c>
      <c r="AU894" s="7">
        <f>SUMIFS('Inventory (old)'!$M:$M,'Inventory (old)'!$A:$A,"Crosswalk",'Inventory (old)'!$B:$B,$A894,'Inventory (old)'!$E:$E,"&gt;="&amp;$F894,'Inventory (old)'!$E:$E,"&lt;"&amp;$G894)</f>
        <v>0</v>
      </c>
      <c r="AV894" s="7">
        <f>SUMIFS('Inventory (old)'!$M:$M,'Inventory (old)'!$A:$A,"Yield Line",'Inventory (old)'!$B:$B,$A894,'Inventory (old)'!$E:$E,"&gt;="&amp;$F894,'Inventory (old)'!$E:$E,"&lt;"&amp;$G894)</f>
        <v>0</v>
      </c>
      <c r="AW894" s="7">
        <f>SUMIFS('Inventory (old)'!$M:$M,'Inventory (old)'!$A:$A,"Island",'Inventory (old)'!$B:$B,$A894,'Inventory (old)'!$E:$E,"&gt;="&amp;$F894,'Inventory (old)'!$E:$E,"&lt;"&amp;$G894)</f>
        <v>0</v>
      </c>
      <c r="AX894" s="7">
        <f>SUMIFS('Inventory (old)'!$M:$M,'Inventory (old)'!$A:$A,"Railroad",'Inventory (old)'!$B:$B,$A894,'Inventory (old)'!$E:$E,"&gt;="&amp;$F894,'Inventory (old)'!$E:$E,"&lt;"&amp;$G894)</f>
        <v>0</v>
      </c>
      <c r="AY894" s="7">
        <f>SUMIFS('Inventory (old)'!$M:$M,'Inventory (old)'!$A:$A,"School",'Inventory (old)'!$B:$B,$A894,'Inventory (old)'!$E:$E,"&gt;="&amp;$F894,'Inventory (old)'!$E:$E,"&lt;"&amp;$G894)</f>
        <v>0</v>
      </c>
      <c r="AZ894" s="7">
        <f>SUMIFS('Inventory (old)'!$M:$M,'Inventory (old)'!$A:$A,"Air Speed",'Inventory (old)'!$B:$B,$A894,'Inventory (old)'!$E:$E,"&gt;="&amp;$F894,'Inventory (old)'!$E:$E,"&lt;"&amp;$G894)</f>
        <v>0</v>
      </c>
      <c r="BA894" s="7">
        <f>SUMIFS('Inventory (old)'!$M:$M,'Inventory (old)'!$A:$A,"Wrong Way",'Inventory (old)'!$B:$B,$A894,'Inventory (old)'!$E:$E,"&gt;="&amp;$F894,'Inventory (old)'!$E:$E,"&lt;"&amp;$G894)</f>
        <v>0</v>
      </c>
      <c r="BB894" s="7">
        <f>SUMIFS('Inventory (old)'!$M:$M,'Inventory (old)'!$A:$A,"Merge Arrow",'Inventory (old)'!$B:$B,$A894,'Inventory (old)'!$E:$E,"&gt;="&amp;$F894,'Inventory (old)'!$E:$E,"&lt;"&amp;$G894)</f>
        <v>0</v>
      </c>
      <c r="BC894" s="7">
        <f>SUMIFS('Inventory (old)'!$M:$M,'Inventory (old)'!$A:$A,"Bike",'Inventory (old)'!$B:$B,$A894,'Inventory (old)'!$E:$E,"&gt;="&amp;$F894,'Inventory (old)'!$E:$E,"&lt;"&amp;$G894)</f>
        <v>0</v>
      </c>
      <c r="BD894" s="7">
        <f>SUMIFS('Inventory (old)'!$M:$M,'Inventory (old)'!$A:$A,"Parking",'Inventory (old)'!$B:$B,$A894,'Inventory (old)'!$E:$E,"&gt;="&amp;$F894,'Inventory (old)'!$E:$E,"&lt;"&amp;$G894)</f>
        <v>0</v>
      </c>
      <c r="BE894" s="1">
        <f>SUMIFS('Inventory (old)'!$S:$S,'Inventory (old)'!$A:$A,"Parking",'Inventory (old)'!$B:$B,$A894,'Inventory (old)'!$E:$E,"&gt;="&amp;$F894,'Inventory (old)'!$E:$E,"&lt;"&amp;$G894)</f>
        <v>0</v>
      </c>
      <c r="BF894" s="13"/>
    </row>
    <row r="895" spans="1:58" x14ac:dyDescent="0.25">
      <c r="A895" s="6" t="s">
        <v>2974</v>
      </c>
      <c r="B895" s="7" t="s">
        <v>102</v>
      </c>
      <c r="C895" s="7" t="s">
        <v>2051</v>
      </c>
      <c r="D895" s="7">
        <v>241</v>
      </c>
      <c r="E895" s="7" t="s">
        <v>2176</v>
      </c>
      <c r="F895" s="8">
        <f>G894</f>
        <v>3.052</v>
      </c>
      <c r="G895" s="8">
        <v>7.13</v>
      </c>
      <c r="H895" s="7" t="s">
        <v>3243</v>
      </c>
      <c r="I895" s="7" t="s">
        <v>3158</v>
      </c>
      <c r="J895" s="14">
        <f t="shared" si="173"/>
        <v>4.0779999999999994</v>
      </c>
      <c r="K895" s="15" t="s">
        <v>2062</v>
      </c>
      <c r="L895" s="7"/>
      <c r="M895" s="7" t="s">
        <v>2072</v>
      </c>
      <c r="N895" s="20">
        <v>2</v>
      </c>
      <c r="O895" s="20"/>
      <c r="P895" s="20"/>
      <c r="Q895" s="20" t="s">
        <v>201</v>
      </c>
      <c r="R895" s="8"/>
      <c r="S895" s="8"/>
      <c r="T895" s="14"/>
      <c r="U895" s="14"/>
      <c r="V895" s="21"/>
      <c r="W895" s="16"/>
      <c r="Y895" s="1">
        <v>105560</v>
      </c>
      <c r="Z895" s="7">
        <v>2023</v>
      </c>
      <c r="AA895" s="7" t="s">
        <v>3185</v>
      </c>
      <c r="AB895" s="7">
        <v>2022</v>
      </c>
      <c r="AC895" s="16" t="s">
        <v>348</v>
      </c>
      <c r="AD895" s="113">
        <v>2024</v>
      </c>
      <c r="AE895" s="31">
        <f t="shared" si="170"/>
        <v>642</v>
      </c>
      <c r="AF895" s="8">
        <f t="shared" si="174"/>
        <v>4.0779999999999994</v>
      </c>
      <c r="AG895" s="8">
        <f t="shared" si="175"/>
        <v>8.1559999999999988</v>
      </c>
      <c r="AH895" s="8">
        <f t="shared" si="176"/>
        <v>0</v>
      </c>
      <c r="AI895" s="8">
        <f t="shared" si="177"/>
        <v>0</v>
      </c>
      <c r="AJ895" s="7">
        <f>IF($P895="X",SUMIFS('Inventory (old)'!$M:$M,'Inventory (old)'!$A:$A,"Channel",'Inventory (old)'!$B:$B,$A895,'Inventory (old)'!$E:$E,"&gt;="&amp;$F895,'Inventory (old)'!$E:$E,"&lt;"&amp;$G895),0)</f>
        <v>0</v>
      </c>
      <c r="AK895" s="12">
        <f>IF($P895="X",SUMIFS('Inventory (old)'!$M:$M,'Inventory (old)'!$A:$A,"Dotted Line",'Inventory (old)'!$B:$B,$A895,'Inventory (old)'!$E:$E,"&gt;="&amp;$F895,'Inventory (old)'!$E:$E,"&lt;"&amp;$G895),0)</f>
        <v>0</v>
      </c>
      <c r="AL895" s="113">
        <v>2024</v>
      </c>
      <c r="AM895" s="31">
        <f t="shared" si="171"/>
        <v>643</v>
      </c>
      <c r="AN895" s="7">
        <f>IF($P895="X",0,SUMIFS('Inventory (old)'!$M:$M,'Inventory (old)'!$A:$A,"Channel",'Inventory (old)'!$B:$B,$A895,'Inventory (old)'!$E:$E,"&gt;="&amp;F895,'Inventory (old)'!$E:$E,"&lt;"&amp;$G895))</f>
        <v>0</v>
      </c>
      <c r="AO895" s="7">
        <f>IF($P895="X",0,SUMIFS('Inventory (old)'!$M:$M,'Inventory (old)'!$A:$A,"Dotted Line",'Inventory (old)'!$B:$B,$A895,'Inventory (old)'!$E:$E,"&gt;="&amp;$F895,'Inventory (old)'!$E:$E,"&lt;"&amp;$G895))</f>
        <v>0</v>
      </c>
      <c r="AP895" s="7">
        <f>SUMIFS('Inventory (old)'!$M:$M,'Inventory (old)'!$A:$A,"Stop Line",'Inventory (old)'!$B:$B,$A895,'Inventory (old)'!$E:$E,"&gt;="&amp;$F895,'Inventory (old)'!$E:$E,"&lt;"&amp;$G895)</f>
        <v>0</v>
      </c>
      <c r="AQ895" s="7">
        <f>SUMIFS('Inventory (old)'!$M:$M,'Inventory (old)'!$A:$A,"Arrows and Onlys",'Inventory (old)'!$B:$B,$A895,'Inventory (old)'!$E:$E,"&gt;="&amp;$F895,'Inventory (old)'!$E:$E,"&lt;"&amp;$G895)</f>
        <v>0</v>
      </c>
      <c r="AR895" s="7">
        <f>SUMIFS('Inventory (old)'!$N:$N,'Inventory (old)'!$A:$A,"Arrows and Onlys",'Inventory (old)'!$B:$B,$A895,'Inventory (old)'!$E:$E,"&gt;="&amp;$F895,'Inventory (old)'!$E:$E,"&lt;"&amp;$G895)</f>
        <v>0</v>
      </c>
      <c r="AS895" s="7">
        <f>SUMIFS('Inventory (old)'!$O:$O,'Inventory (old)'!$A:$A,"Transverse",'Inventory (old)'!$B:$B,$A895,'Inventory (old)'!$E:$E,"&gt;="&amp;$F895,'Inventory (old)'!$E:$E,"&lt;"&amp;$G895)</f>
        <v>0</v>
      </c>
      <c r="AT895" s="7">
        <f>SUMIFS('Inventory (old)'!$P:$P,'Inventory (old)'!$A:$A,"Transverse",'Inventory (old)'!$B:$B,$A895,'Inventory (old)'!$E:$E,"&gt;="&amp;$F895,'Inventory (old)'!$E:$E,"&lt;"&amp;$G895)</f>
        <v>0</v>
      </c>
      <c r="AU895" s="7">
        <f>SUMIFS('Inventory (old)'!$M:$M,'Inventory (old)'!$A:$A,"Crosswalk",'Inventory (old)'!$B:$B,$A895,'Inventory (old)'!$E:$E,"&gt;="&amp;$F895,'Inventory (old)'!$E:$E,"&lt;"&amp;$G895)</f>
        <v>0</v>
      </c>
      <c r="AV895" s="7">
        <f>SUMIFS('Inventory (old)'!$M:$M,'Inventory (old)'!$A:$A,"Yield Line",'Inventory (old)'!$B:$B,$A895,'Inventory (old)'!$E:$E,"&gt;="&amp;$F895,'Inventory (old)'!$E:$E,"&lt;"&amp;$G895)</f>
        <v>0</v>
      </c>
      <c r="AW895" s="7">
        <f>SUMIFS('Inventory (old)'!$M:$M,'Inventory (old)'!$A:$A,"Island",'Inventory (old)'!$B:$B,$A895,'Inventory (old)'!$E:$E,"&gt;="&amp;$F895,'Inventory (old)'!$E:$E,"&lt;"&amp;$G895)</f>
        <v>0</v>
      </c>
      <c r="AX895" s="7">
        <f>SUMIFS('Inventory (old)'!$M:$M,'Inventory (old)'!$A:$A,"Railroad",'Inventory (old)'!$B:$B,$A895,'Inventory (old)'!$E:$E,"&gt;="&amp;$F895,'Inventory (old)'!$E:$E,"&lt;"&amp;$G895)</f>
        <v>0</v>
      </c>
      <c r="AY895" s="7">
        <f>SUMIFS('Inventory (old)'!$M:$M,'Inventory (old)'!$A:$A,"School",'Inventory (old)'!$B:$B,$A895,'Inventory (old)'!$E:$E,"&gt;="&amp;$F895,'Inventory (old)'!$E:$E,"&lt;"&amp;$G895)</f>
        <v>0</v>
      </c>
      <c r="AZ895" s="7">
        <f>SUMIFS('Inventory (old)'!$M:$M,'Inventory (old)'!$A:$A,"Air Speed",'Inventory (old)'!$B:$B,$A895,'Inventory (old)'!$E:$E,"&gt;="&amp;$F895,'Inventory (old)'!$E:$E,"&lt;"&amp;$G895)</f>
        <v>0</v>
      </c>
      <c r="BA895" s="7">
        <f>SUMIFS('Inventory (old)'!$M:$M,'Inventory (old)'!$A:$A,"Wrong Way",'Inventory (old)'!$B:$B,$A895,'Inventory (old)'!$E:$E,"&gt;="&amp;$F895,'Inventory (old)'!$E:$E,"&lt;"&amp;$G895)</f>
        <v>0</v>
      </c>
      <c r="BB895" s="7">
        <f>SUMIFS('Inventory (old)'!$M:$M,'Inventory (old)'!$A:$A,"Merge Arrow",'Inventory (old)'!$B:$B,$A895,'Inventory (old)'!$E:$E,"&gt;="&amp;$F895,'Inventory (old)'!$E:$E,"&lt;"&amp;$G895)</f>
        <v>0</v>
      </c>
      <c r="BC895" s="7">
        <f>SUMIFS('Inventory (old)'!$M:$M,'Inventory (old)'!$A:$A,"Bike",'Inventory (old)'!$B:$B,$A895,'Inventory (old)'!$E:$E,"&gt;="&amp;$F895,'Inventory (old)'!$E:$E,"&lt;"&amp;$G895)</f>
        <v>0</v>
      </c>
      <c r="BD895" s="7">
        <f>SUMIFS('Inventory (old)'!$M:$M,'Inventory (old)'!$A:$A,"Parking",'Inventory (old)'!$B:$B,$A895,'Inventory (old)'!$E:$E,"&gt;="&amp;$F895,'Inventory (old)'!$E:$E,"&lt;"&amp;$G895)</f>
        <v>0</v>
      </c>
      <c r="BE895" s="1">
        <f>SUMIFS('Inventory (old)'!$S:$S,'Inventory (old)'!$A:$A,"Parking",'Inventory (old)'!$B:$B,$A895,'Inventory (old)'!$E:$E,"&gt;="&amp;$F895,'Inventory (old)'!$E:$E,"&lt;"&amp;$G895)</f>
        <v>0</v>
      </c>
      <c r="BF895" s="13"/>
    </row>
    <row r="896" spans="1:58" x14ac:dyDescent="0.25">
      <c r="A896" s="6" t="s">
        <v>2976</v>
      </c>
      <c r="B896" s="7" t="s">
        <v>102</v>
      </c>
      <c r="C896" s="7" t="s">
        <v>2189</v>
      </c>
      <c r="D896" s="7">
        <v>250</v>
      </c>
      <c r="E896" s="7" t="s">
        <v>2176</v>
      </c>
      <c r="F896" s="8">
        <v>9.9999999999999995E-8</v>
      </c>
      <c r="G896" s="8">
        <v>6.67</v>
      </c>
      <c r="H896" s="7" t="s">
        <v>2258</v>
      </c>
      <c r="I896" s="7" t="s">
        <v>3161</v>
      </c>
      <c r="J896" s="14">
        <f t="shared" si="173"/>
        <v>6.6699998999999996</v>
      </c>
      <c r="K896" s="15" t="s">
        <v>2062</v>
      </c>
      <c r="L896" s="7"/>
      <c r="M896" s="7" t="s">
        <v>2072</v>
      </c>
      <c r="N896" s="20">
        <v>2</v>
      </c>
      <c r="O896" s="20"/>
      <c r="P896" s="20"/>
      <c r="Q896" s="20" t="s">
        <v>201</v>
      </c>
      <c r="R896" s="8"/>
      <c r="S896" s="8"/>
      <c r="T896" s="14"/>
      <c r="U896" s="14"/>
      <c r="V896" s="21"/>
      <c r="W896" s="16"/>
      <c r="Y896" s="1">
        <v>105560</v>
      </c>
      <c r="Z896" s="7">
        <v>2023</v>
      </c>
      <c r="AA896" s="7" t="s">
        <v>3185</v>
      </c>
      <c r="AB896" s="7">
        <v>2023</v>
      </c>
      <c r="AC896" s="16" t="s">
        <v>348</v>
      </c>
      <c r="AD896" s="113">
        <v>2024</v>
      </c>
      <c r="AE896" s="31">
        <f t="shared" si="170"/>
        <v>642</v>
      </c>
      <c r="AF896" s="8">
        <f t="shared" si="174"/>
        <v>6.6699998999999996</v>
      </c>
      <c r="AG896" s="8">
        <f t="shared" si="175"/>
        <v>13.339999799999999</v>
      </c>
      <c r="AH896" s="8">
        <f t="shared" si="176"/>
        <v>0</v>
      </c>
      <c r="AI896" s="8">
        <f t="shared" si="177"/>
        <v>0</v>
      </c>
      <c r="AJ896" s="7">
        <f>IF($P896="X",SUMIFS('Inventory (old)'!$M:$M,'Inventory (old)'!$A:$A,"Channel",'Inventory (old)'!$B:$B,$A896,'Inventory (old)'!$E:$E,"&gt;="&amp;$F896,'Inventory (old)'!$E:$E,"&lt;"&amp;$G896),0)</f>
        <v>0</v>
      </c>
      <c r="AK896" s="12">
        <f>IF($P896="X",SUMIFS('Inventory (old)'!$M:$M,'Inventory (old)'!$A:$A,"Dotted Line",'Inventory (old)'!$B:$B,$A896,'Inventory (old)'!$E:$E,"&gt;="&amp;$F896,'Inventory (old)'!$E:$E,"&lt;"&amp;$G896),0)</f>
        <v>0</v>
      </c>
      <c r="AL896" s="113"/>
      <c r="AM896" s="31" t="str">
        <f t="shared" si="171"/>
        <v/>
      </c>
      <c r="AN896" s="7">
        <f>IF($P896="X",0,SUMIFS('Inventory (old)'!$M:$M,'Inventory (old)'!$A:$A,"Channel",'Inventory (old)'!$B:$B,$A896,'Inventory (old)'!$E:$E,"&gt;="&amp;F896,'Inventory (old)'!$E:$E,"&lt;"&amp;$G896))</f>
        <v>68</v>
      </c>
      <c r="AO896" s="7">
        <f>IF($P896="X",0,SUMIFS('Inventory (old)'!$M:$M,'Inventory (old)'!$A:$A,"Dotted Line",'Inventory (old)'!$B:$B,$A896,'Inventory (old)'!$E:$E,"&gt;="&amp;$F896,'Inventory (old)'!$E:$E,"&lt;"&amp;$G896))</f>
        <v>0</v>
      </c>
      <c r="AP896" s="7">
        <f>SUMIFS('Inventory (old)'!$M:$M,'Inventory (old)'!$A:$A,"Stop Line",'Inventory (old)'!$B:$B,$A896,'Inventory (old)'!$E:$E,"&gt;="&amp;$F896,'Inventory (old)'!$E:$E,"&lt;"&amp;$G896)</f>
        <v>0</v>
      </c>
      <c r="AQ896" s="7">
        <f>SUMIFS('Inventory (old)'!$M:$M,'Inventory (old)'!$A:$A,"Arrows and Onlys",'Inventory (old)'!$B:$B,$A896,'Inventory (old)'!$E:$E,"&gt;="&amp;$F896,'Inventory (old)'!$E:$E,"&lt;"&amp;$G896)</f>
        <v>2</v>
      </c>
      <c r="AR896" s="7">
        <f>SUMIFS('Inventory (old)'!$N:$N,'Inventory (old)'!$A:$A,"Arrows and Onlys",'Inventory (old)'!$B:$B,$A896,'Inventory (old)'!$E:$E,"&gt;="&amp;$F896,'Inventory (old)'!$E:$E,"&lt;"&amp;$G896)</f>
        <v>0</v>
      </c>
      <c r="AS896" s="7">
        <f>SUMIFS('Inventory (old)'!$O:$O,'Inventory (old)'!$A:$A,"Transverse",'Inventory (old)'!$B:$B,$A896,'Inventory (old)'!$E:$E,"&gt;="&amp;$F896,'Inventory (old)'!$E:$E,"&lt;"&amp;$G896)</f>
        <v>0</v>
      </c>
      <c r="AT896" s="7">
        <f>SUMIFS('Inventory (old)'!$P:$P,'Inventory (old)'!$A:$A,"Transverse",'Inventory (old)'!$B:$B,$A896,'Inventory (old)'!$E:$E,"&gt;="&amp;$F896,'Inventory (old)'!$E:$E,"&lt;"&amp;$G896)</f>
        <v>0</v>
      </c>
      <c r="AU896" s="7">
        <f>SUMIFS('Inventory (old)'!$M:$M,'Inventory (old)'!$A:$A,"Crosswalk",'Inventory (old)'!$B:$B,$A896,'Inventory (old)'!$E:$E,"&gt;="&amp;$F896,'Inventory (old)'!$E:$E,"&lt;"&amp;$G896)</f>
        <v>0</v>
      </c>
      <c r="AV896" s="7">
        <f>SUMIFS('Inventory (old)'!$M:$M,'Inventory (old)'!$A:$A,"Yield Line",'Inventory (old)'!$B:$B,$A896,'Inventory (old)'!$E:$E,"&gt;="&amp;$F896,'Inventory (old)'!$E:$E,"&lt;"&amp;$G896)</f>
        <v>0</v>
      </c>
      <c r="AW896" s="7">
        <f>SUMIFS('Inventory (old)'!$M:$M,'Inventory (old)'!$A:$A,"Island",'Inventory (old)'!$B:$B,$A896,'Inventory (old)'!$E:$E,"&gt;="&amp;$F896,'Inventory (old)'!$E:$E,"&lt;"&amp;$G896)</f>
        <v>0</v>
      </c>
      <c r="AX896" s="7">
        <f>SUMIFS('Inventory (old)'!$M:$M,'Inventory (old)'!$A:$A,"Railroad",'Inventory (old)'!$B:$B,$A896,'Inventory (old)'!$E:$E,"&gt;="&amp;$F896,'Inventory (old)'!$E:$E,"&lt;"&amp;$G896)</f>
        <v>0</v>
      </c>
      <c r="AY896" s="7">
        <f>SUMIFS('Inventory (old)'!$M:$M,'Inventory (old)'!$A:$A,"School",'Inventory (old)'!$B:$B,$A896,'Inventory (old)'!$E:$E,"&gt;="&amp;$F896,'Inventory (old)'!$E:$E,"&lt;"&amp;$G896)</f>
        <v>0</v>
      </c>
      <c r="AZ896" s="7">
        <f>SUMIFS('Inventory (old)'!$M:$M,'Inventory (old)'!$A:$A,"Air Speed",'Inventory (old)'!$B:$B,$A896,'Inventory (old)'!$E:$E,"&gt;="&amp;$F896,'Inventory (old)'!$E:$E,"&lt;"&amp;$G896)</f>
        <v>0</v>
      </c>
      <c r="BA896" s="7">
        <f>SUMIFS('Inventory (old)'!$M:$M,'Inventory (old)'!$A:$A,"Wrong Way",'Inventory (old)'!$B:$B,$A896,'Inventory (old)'!$E:$E,"&gt;="&amp;$F896,'Inventory (old)'!$E:$E,"&lt;"&amp;$G896)</f>
        <v>0</v>
      </c>
      <c r="BB896" s="7">
        <f>SUMIFS('Inventory (old)'!$M:$M,'Inventory (old)'!$A:$A,"Merge Arrow",'Inventory (old)'!$B:$B,$A896,'Inventory (old)'!$E:$E,"&gt;="&amp;$F896,'Inventory (old)'!$E:$E,"&lt;"&amp;$G896)</f>
        <v>0</v>
      </c>
      <c r="BC896" s="7">
        <f>SUMIFS('Inventory (old)'!$M:$M,'Inventory (old)'!$A:$A,"Bike",'Inventory (old)'!$B:$B,$A896,'Inventory (old)'!$E:$E,"&gt;="&amp;$F896,'Inventory (old)'!$E:$E,"&lt;"&amp;$G896)</f>
        <v>0</v>
      </c>
      <c r="BD896" s="7">
        <f>SUMIFS('Inventory (old)'!$M:$M,'Inventory (old)'!$A:$A,"Parking",'Inventory (old)'!$B:$B,$A896,'Inventory (old)'!$E:$E,"&gt;="&amp;$F896,'Inventory (old)'!$E:$E,"&lt;"&amp;$G896)</f>
        <v>0</v>
      </c>
      <c r="BE896" s="1">
        <f>SUMIFS('Inventory (old)'!$S:$S,'Inventory (old)'!$A:$A,"Parking",'Inventory (old)'!$B:$B,$A896,'Inventory (old)'!$E:$E,"&gt;="&amp;$F896,'Inventory (old)'!$E:$E,"&lt;"&amp;$G896)</f>
        <v>0</v>
      </c>
      <c r="BF896" s="13"/>
    </row>
    <row r="897" spans="1:58" x14ac:dyDescent="0.25">
      <c r="A897" s="6" t="s">
        <v>2976</v>
      </c>
      <c r="B897" s="7" t="s">
        <v>102</v>
      </c>
      <c r="C897" s="7" t="s">
        <v>2189</v>
      </c>
      <c r="D897" s="7">
        <v>250</v>
      </c>
      <c r="E897" s="7" t="s">
        <v>58</v>
      </c>
      <c r="F897" s="8">
        <v>6.67</v>
      </c>
      <c r="G897" s="8">
        <v>7.76</v>
      </c>
      <c r="H897" s="7" t="s">
        <v>3161</v>
      </c>
      <c r="I897" s="7" t="s">
        <v>3162</v>
      </c>
      <c r="J897" s="14">
        <f t="shared" si="173"/>
        <v>1.0899999999999999</v>
      </c>
      <c r="K897" s="15" t="s">
        <v>2241</v>
      </c>
      <c r="L897" s="7" t="s">
        <v>2217</v>
      </c>
      <c r="M897" s="7" t="s">
        <v>2072</v>
      </c>
      <c r="N897" s="20">
        <v>2</v>
      </c>
      <c r="O897" s="20" t="s">
        <v>201</v>
      </c>
      <c r="P897" s="20"/>
      <c r="Q897" s="20"/>
      <c r="R897" s="8"/>
      <c r="S897" s="8"/>
      <c r="T897" s="14"/>
      <c r="U897" s="14"/>
      <c r="V897" s="21"/>
      <c r="W897" s="16"/>
      <c r="Y897" s="1">
        <v>105560</v>
      </c>
      <c r="Z897" s="7">
        <v>2023</v>
      </c>
      <c r="AA897" s="7" t="s">
        <v>3185</v>
      </c>
      <c r="AB897" s="7">
        <v>2023</v>
      </c>
      <c r="AC897" s="16" t="s">
        <v>348</v>
      </c>
      <c r="AD897" s="113">
        <v>2024</v>
      </c>
      <c r="AE897" s="31">
        <f t="shared" si="170"/>
        <v>642</v>
      </c>
      <c r="AF897" s="8">
        <f t="shared" si="174"/>
        <v>0</v>
      </c>
      <c r="AG897" s="8">
        <f t="shared" si="175"/>
        <v>1.0899999999999999</v>
      </c>
      <c r="AH897" s="8">
        <f t="shared" si="176"/>
        <v>1.0899999999999999</v>
      </c>
      <c r="AI897" s="8">
        <f t="shared" si="177"/>
        <v>1.0899999999999999</v>
      </c>
      <c r="AJ897" s="7">
        <f>IF($P897="X",SUMIFS('Inventory (old)'!$M:$M,'Inventory (old)'!$A:$A,"Channel",'Inventory (old)'!$B:$B,$A897,'Inventory (old)'!$E:$E,"&gt;="&amp;$F897,'Inventory (old)'!$E:$E,"&lt;"&amp;$G897),0)</f>
        <v>0</v>
      </c>
      <c r="AK897" s="12">
        <f>IF($P897="X",SUMIFS('Inventory (old)'!$M:$M,'Inventory (old)'!$A:$A,"Dotted Line",'Inventory (old)'!$B:$B,$A897,'Inventory (old)'!$E:$E,"&gt;="&amp;$F897,'Inventory (old)'!$E:$E,"&lt;"&amp;$G897),0)</f>
        <v>0</v>
      </c>
      <c r="AL897" s="113"/>
      <c r="AM897" s="31" t="str">
        <f t="shared" si="171"/>
        <v/>
      </c>
      <c r="AN897" s="7">
        <f>IF($P897="X",0,SUMIFS('Inventory (old)'!$M:$M,'Inventory (old)'!$A:$A,"Channel",'Inventory (old)'!$B:$B,$A897,'Inventory (old)'!$E:$E,"&gt;="&amp;F897,'Inventory (old)'!$E:$E,"&lt;"&amp;$G897))</f>
        <v>100</v>
      </c>
      <c r="AO897" s="7">
        <f>IF($P897="X",0,SUMIFS('Inventory (old)'!$M:$M,'Inventory (old)'!$A:$A,"Dotted Line",'Inventory (old)'!$B:$B,$A897,'Inventory (old)'!$E:$E,"&gt;="&amp;$F897,'Inventory (old)'!$E:$E,"&lt;"&amp;$G897))</f>
        <v>0</v>
      </c>
      <c r="AP897" s="7">
        <f>SUMIFS('Inventory (old)'!$M:$M,'Inventory (old)'!$A:$A,"Stop Line",'Inventory (old)'!$B:$B,$A897,'Inventory (old)'!$E:$E,"&gt;="&amp;$F897,'Inventory (old)'!$E:$E,"&lt;"&amp;$G897)</f>
        <v>0</v>
      </c>
      <c r="AQ897" s="7">
        <f>SUMIFS('Inventory (old)'!$M:$M,'Inventory (old)'!$A:$A,"Arrows and Onlys",'Inventory (old)'!$B:$B,$A897,'Inventory (old)'!$E:$E,"&gt;="&amp;$F897,'Inventory (old)'!$E:$E,"&lt;"&amp;$G897)</f>
        <v>2</v>
      </c>
      <c r="AR897" s="7">
        <f>SUMIFS('Inventory (old)'!$N:$N,'Inventory (old)'!$A:$A,"Arrows and Onlys",'Inventory (old)'!$B:$B,$A897,'Inventory (old)'!$E:$E,"&gt;="&amp;$F897,'Inventory (old)'!$E:$E,"&lt;"&amp;$G897)</f>
        <v>0</v>
      </c>
      <c r="AS897" s="7">
        <f>SUMIFS('Inventory (old)'!$O:$O,'Inventory (old)'!$A:$A,"Transverse",'Inventory (old)'!$B:$B,$A897,'Inventory (old)'!$E:$E,"&gt;="&amp;$F897,'Inventory (old)'!$E:$E,"&lt;"&amp;$G897)</f>
        <v>0</v>
      </c>
      <c r="AT897" s="7">
        <f>SUMIFS('Inventory (old)'!$P:$P,'Inventory (old)'!$A:$A,"Transverse",'Inventory (old)'!$B:$B,$A897,'Inventory (old)'!$E:$E,"&gt;="&amp;$F897,'Inventory (old)'!$E:$E,"&lt;"&amp;$G897)</f>
        <v>0</v>
      </c>
      <c r="AU897" s="7">
        <f>SUMIFS('Inventory (old)'!$M:$M,'Inventory (old)'!$A:$A,"Crosswalk",'Inventory (old)'!$B:$B,$A897,'Inventory (old)'!$E:$E,"&gt;="&amp;$F897,'Inventory (old)'!$E:$E,"&lt;"&amp;$G897)</f>
        <v>0</v>
      </c>
      <c r="AV897" s="7">
        <f>SUMIFS('Inventory (old)'!$M:$M,'Inventory (old)'!$A:$A,"Yield Line",'Inventory (old)'!$B:$B,$A897,'Inventory (old)'!$E:$E,"&gt;="&amp;$F897,'Inventory (old)'!$E:$E,"&lt;"&amp;$G897)</f>
        <v>0</v>
      </c>
      <c r="AW897" s="7">
        <f>SUMIFS('Inventory (old)'!$M:$M,'Inventory (old)'!$A:$A,"Island",'Inventory (old)'!$B:$B,$A897,'Inventory (old)'!$E:$E,"&gt;="&amp;$F897,'Inventory (old)'!$E:$E,"&lt;"&amp;$G897)</f>
        <v>0</v>
      </c>
      <c r="AX897" s="7">
        <f>SUMIFS('Inventory (old)'!$M:$M,'Inventory (old)'!$A:$A,"Railroad",'Inventory (old)'!$B:$B,$A897,'Inventory (old)'!$E:$E,"&gt;="&amp;$F897,'Inventory (old)'!$E:$E,"&lt;"&amp;$G897)</f>
        <v>0</v>
      </c>
      <c r="AY897" s="7">
        <f>SUMIFS('Inventory (old)'!$M:$M,'Inventory (old)'!$A:$A,"School",'Inventory (old)'!$B:$B,$A897,'Inventory (old)'!$E:$E,"&gt;="&amp;$F897,'Inventory (old)'!$E:$E,"&lt;"&amp;$G897)</f>
        <v>0</v>
      </c>
      <c r="AZ897" s="7">
        <f>SUMIFS('Inventory (old)'!$M:$M,'Inventory (old)'!$A:$A,"Air Speed",'Inventory (old)'!$B:$B,$A897,'Inventory (old)'!$E:$E,"&gt;="&amp;$F897,'Inventory (old)'!$E:$E,"&lt;"&amp;$G897)</f>
        <v>0</v>
      </c>
      <c r="BA897" s="7">
        <f>SUMIFS('Inventory (old)'!$M:$M,'Inventory (old)'!$A:$A,"Wrong Way",'Inventory (old)'!$B:$B,$A897,'Inventory (old)'!$E:$E,"&gt;="&amp;$F897,'Inventory (old)'!$E:$E,"&lt;"&amp;$G897)</f>
        <v>0</v>
      </c>
      <c r="BB897" s="7">
        <f>SUMIFS('Inventory (old)'!$M:$M,'Inventory (old)'!$A:$A,"Merge Arrow",'Inventory (old)'!$B:$B,$A897,'Inventory (old)'!$E:$E,"&gt;="&amp;$F897,'Inventory (old)'!$E:$E,"&lt;"&amp;$G897)</f>
        <v>0</v>
      </c>
      <c r="BC897" s="7">
        <f>SUMIFS('Inventory (old)'!$M:$M,'Inventory (old)'!$A:$A,"Bike",'Inventory (old)'!$B:$B,$A897,'Inventory (old)'!$E:$E,"&gt;="&amp;$F897,'Inventory (old)'!$E:$E,"&lt;"&amp;$G897)</f>
        <v>0</v>
      </c>
      <c r="BD897" s="7">
        <f>SUMIFS('Inventory (old)'!$M:$M,'Inventory (old)'!$A:$A,"Parking",'Inventory (old)'!$B:$B,$A897,'Inventory (old)'!$E:$E,"&gt;="&amp;$F897,'Inventory (old)'!$E:$E,"&lt;"&amp;$G897)</f>
        <v>0</v>
      </c>
      <c r="BE897" s="1">
        <f>SUMIFS('Inventory (old)'!$S:$S,'Inventory (old)'!$A:$A,"Parking",'Inventory (old)'!$B:$B,$A897,'Inventory (old)'!$E:$E,"&gt;="&amp;$F897,'Inventory (old)'!$E:$E,"&lt;"&amp;$G897)</f>
        <v>0</v>
      </c>
      <c r="BF897" s="13"/>
    </row>
    <row r="898" spans="1:58" x14ac:dyDescent="0.25">
      <c r="A898" s="6" t="s">
        <v>2978</v>
      </c>
      <c r="B898" s="7" t="s">
        <v>102</v>
      </c>
      <c r="C898" s="7" t="s">
        <v>2189</v>
      </c>
      <c r="D898" s="7">
        <v>250</v>
      </c>
      <c r="E898" s="7" t="s">
        <v>59</v>
      </c>
      <c r="F898" s="8">
        <v>6.67</v>
      </c>
      <c r="G898" s="8">
        <v>7.41</v>
      </c>
      <c r="H898" s="7" t="s">
        <v>3161</v>
      </c>
      <c r="I898" s="7" t="s">
        <v>3162</v>
      </c>
      <c r="J898" s="14">
        <f t="shared" si="173"/>
        <v>0.74000000000000021</v>
      </c>
      <c r="K898" s="15" t="s">
        <v>2241</v>
      </c>
      <c r="L898" s="7" t="s">
        <v>2217</v>
      </c>
      <c r="M898" s="7" t="s">
        <v>2072</v>
      </c>
      <c r="N898" s="20">
        <v>2</v>
      </c>
      <c r="O898" s="20" t="s">
        <v>201</v>
      </c>
      <c r="P898" s="20"/>
      <c r="Q898" s="20"/>
      <c r="R898" s="8"/>
      <c r="S898" s="8"/>
      <c r="T898" s="14"/>
      <c r="U898" s="14"/>
      <c r="V898" s="21"/>
      <c r="W898" s="16"/>
      <c r="Y898" s="1">
        <v>105560</v>
      </c>
      <c r="Z898" s="7">
        <v>2023</v>
      </c>
      <c r="AA898" s="7" t="s">
        <v>3185</v>
      </c>
      <c r="AB898" s="7">
        <v>2023</v>
      </c>
      <c r="AC898" s="16" t="s">
        <v>348</v>
      </c>
      <c r="AD898" s="113">
        <v>2024</v>
      </c>
      <c r="AE898" s="31">
        <f t="shared" si="170"/>
        <v>642</v>
      </c>
      <c r="AF898" s="8">
        <f t="shared" si="174"/>
        <v>0</v>
      </c>
      <c r="AG898" s="8">
        <f t="shared" si="175"/>
        <v>0.74000000000000021</v>
      </c>
      <c r="AH898" s="8">
        <f t="shared" si="176"/>
        <v>0.74000000000000021</v>
      </c>
      <c r="AI898" s="8">
        <f t="shared" si="177"/>
        <v>0.74000000000000021</v>
      </c>
      <c r="AJ898" s="7">
        <f>IF($P898="X",SUMIFS('Inventory (old)'!$M:$M,'Inventory (old)'!$A:$A,"Channel",'Inventory (old)'!$B:$B,$A898,'Inventory (old)'!$E:$E,"&gt;="&amp;$F898,'Inventory (old)'!$E:$E,"&lt;"&amp;$G898),0)</f>
        <v>0</v>
      </c>
      <c r="AK898" s="12">
        <f>IF($P898="X",SUMIFS('Inventory (old)'!$M:$M,'Inventory (old)'!$A:$A,"Dotted Line",'Inventory (old)'!$B:$B,$A898,'Inventory (old)'!$E:$E,"&gt;="&amp;$F898,'Inventory (old)'!$E:$E,"&lt;"&amp;$G898),0)</f>
        <v>0</v>
      </c>
      <c r="AL898" s="113"/>
      <c r="AM898" s="31" t="str">
        <f t="shared" si="171"/>
        <v/>
      </c>
      <c r="AN898" s="7">
        <f>IF($P898="X",0,SUMIFS('Inventory (old)'!$M:$M,'Inventory (old)'!$A:$A,"Channel",'Inventory (old)'!$B:$B,$A898,'Inventory (old)'!$E:$E,"&gt;="&amp;F898,'Inventory (old)'!$E:$E,"&lt;"&amp;$G898))</f>
        <v>376</v>
      </c>
      <c r="AO898" s="7">
        <f>IF($P898="X",0,SUMIFS('Inventory (old)'!$M:$M,'Inventory (old)'!$A:$A,"Dotted Line",'Inventory (old)'!$B:$B,$A898,'Inventory (old)'!$E:$E,"&gt;="&amp;$F898,'Inventory (old)'!$E:$E,"&lt;"&amp;$G898))</f>
        <v>0</v>
      </c>
      <c r="AP898" s="7">
        <f>SUMIFS('Inventory (old)'!$M:$M,'Inventory (old)'!$A:$A,"Stop Line",'Inventory (old)'!$B:$B,$A898,'Inventory (old)'!$E:$E,"&gt;="&amp;$F898,'Inventory (old)'!$E:$E,"&lt;"&amp;$G898)</f>
        <v>0</v>
      </c>
      <c r="AQ898" s="7">
        <f>SUMIFS('Inventory (old)'!$M:$M,'Inventory (old)'!$A:$A,"Arrows and Onlys",'Inventory (old)'!$B:$B,$A898,'Inventory (old)'!$E:$E,"&gt;="&amp;$F898,'Inventory (old)'!$E:$E,"&lt;"&amp;$G898)</f>
        <v>6</v>
      </c>
      <c r="AR898" s="7">
        <f>SUMIFS('Inventory (old)'!$N:$N,'Inventory (old)'!$A:$A,"Arrows and Onlys",'Inventory (old)'!$B:$B,$A898,'Inventory (old)'!$E:$E,"&gt;="&amp;$F898,'Inventory (old)'!$E:$E,"&lt;"&amp;$G898)</f>
        <v>0</v>
      </c>
      <c r="AS898" s="7">
        <f>SUMIFS('Inventory (old)'!$O:$O,'Inventory (old)'!$A:$A,"Transverse",'Inventory (old)'!$B:$B,$A898,'Inventory (old)'!$E:$E,"&gt;="&amp;$F898,'Inventory (old)'!$E:$E,"&lt;"&amp;$G898)</f>
        <v>0</v>
      </c>
      <c r="AT898" s="7">
        <f>SUMIFS('Inventory (old)'!$P:$P,'Inventory (old)'!$A:$A,"Transverse",'Inventory (old)'!$B:$B,$A898,'Inventory (old)'!$E:$E,"&gt;="&amp;$F898,'Inventory (old)'!$E:$E,"&lt;"&amp;$G898)</f>
        <v>60</v>
      </c>
      <c r="AU898" s="7">
        <f>SUMIFS('Inventory (old)'!$M:$M,'Inventory (old)'!$A:$A,"Crosswalk",'Inventory (old)'!$B:$B,$A898,'Inventory (old)'!$E:$E,"&gt;="&amp;$F898,'Inventory (old)'!$E:$E,"&lt;"&amp;$G898)</f>
        <v>0</v>
      </c>
      <c r="AV898" s="7">
        <f>SUMIFS('Inventory (old)'!$M:$M,'Inventory (old)'!$A:$A,"Yield Line",'Inventory (old)'!$B:$B,$A898,'Inventory (old)'!$E:$E,"&gt;="&amp;$F898,'Inventory (old)'!$E:$E,"&lt;"&amp;$G898)</f>
        <v>0</v>
      </c>
      <c r="AW898" s="7">
        <f>SUMIFS('Inventory (old)'!$M:$M,'Inventory (old)'!$A:$A,"Island",'Inventory (old)'!$B:$B,$A898,'Inventory (old)'!$E:$E,"&gt;="&amp;$F898,'Inventory (old)'!$E:$E,"&lt;"&amp;$G898)</f>
        <v>0</v>
      </c>
      <c r="AX898" s="7">
        <f>SUMIFS('Inventory (old)'!$M:$M,'Inventory (old)'!$A:$A,"Railroad",'Inventory (old)'!$B:$B,$A898,'Inventory (old)'!$E:$E,"&gt;="&amp;$F898,'Inventory (old)'!$E:$E,"&lt;"&amp;$G898)</f>
        <v>0</v>
      </c>
      <c r="AY898" s="7">
        <f>SUMIFS('Inventory (old)'!$M:$M,'Inventory (old)'!$A:$A,"School",'Inventory (old)'!$B:$B,$A898,'Inventory (old)'!$E:$E,"&gt;="&amp;$F898,'Inventory (old)'!$E:$E,"&lt;"&amp;$G898)</f>
        <v>0</v>
      </c>
      <c r="AZ898" s="7">
        <f>SUMIFS('Inventory (old)'!$M:$M,'Inventory (old)'!$A:$A,"Air Speed",'Inventory (old)'!$B:$B,$A898,'Inventory (old)'!$E:$E,"&gt;="&amp;$F898,'Inventory (old)'!$E:$E,"&lt;"&amp;$G898)</f>
        <v>0</v>
      </c>
      <c r="BA898" s="7">
        <f>SUMIFS('Inventory (old)'!$M:$M,'Inventory (old)'!$A:$A,"Wrong Way",'Inventory (old)'!$B:$B,$A898,'Inventory (old)'!$E:$E,"&gt;="&amp;$F898,'Inventory (old)'!$E:$E,"&lt;"&amp;$G898)</f>
        <v>0</v>
      </c>
      <c r="BB898" s="7">
        <f>SUMIFS('Inventory (old)'!$M:$M,'Inventory (old)'!$A:$A,"Merge Arrow",'Inventory (old)'!$B:$B,$A898,'Inventory (old)'!$E:$E,"&gt;="&amp;$F898,'Inventory (old)'!$E:$E,"&lt;"&amp;$G898)</f>
        <v>2</v>
      </c>
      <c r="BC898" s="7">
        <f>SUMIFS('Inventory (old)'!$M:$M,'Inventory (old)'!$A:$A,"Bike",'Inventory (old)'!$B:$B,$A898,'Inventory (old)'!$E:$E,"&gt;="&amp;$F898,'Inventory (old)'!$E:$E,"&lt;"&amp;$G898)</f>
        <v>0</v>
      </c>
      <c r="BD898" s="7">
        <f>SUMIFS('Inventory (old)'!$M:$M,'Inventory (old)'!$A:$A,"Parking",'Inventory (old)'!$B:$B,$A898,'Inventory (old)'!$E:$E,"&gt;="&amp;$F898,'Inventory (old)'!$E:$E,"&lt;"&amp;$G898)</f>
        <v>0</v>
      </c>
      <c r="BE898" s="1">
        <f>SUMIFS('Inventory (old)'!$S:$S,'Inventory (old)'!$A:$A,"Parking",'Inventory (old)'!$B:$B,$A898,'Inventory (old)'!$E:$E,"&gt;="&amp;$F898,'Inventory (old)'!$E:$E,"&lt;"&amp;$G898)</f>
        <v>0</v>
      </c>
      <c r="BF898" s="13"/>
    </row>
    <row r="899" spans="1:58" x14ac:dyDescent="0.25">
      <c r="A899" s="6" t="s">
        <v>2978</v>
      </c>
      <c r="B899" s="7" t="s">
        <v>102</v>
      </c>
      <c r="C899" s="7" t="s">
        <v>2189</v>
      </c>
      <c r="D899" s="7">
        <v>250</v>
      </c>
      <c r="E899" s="7" t="s">
        <v>59</v>
      </c>
      <c r="F899" s="8">
        <v>7.41</v>
      </c>
      <c r="G899" s="8">
        <v>7.49</v>
      </c>
      <c r="H899" s="7" t="s">
        <v>34</v>
      </c>
      <c r="I899" s="7" t="s">
        <v>2198</v>
      </c>
      <c r="J899" s="14">
        <f t="shared" si="173"/>
        <v>8.0000000000000071E-2</v>
      </c>
      <c r="K899" s="15" t="s">
        <v>2241</v>
      </c>
      <c r="L899" s="7" t="s">
        <v>2217</v>
      </c>
      <c r="M899" s="7" t="s">
        <v>2072</v>
      </c>
      <c r="N899" s="20">
        <v>2</v>
      </c>
      <c r="O899" s="20" t="s">
        <v>201</v>
      </c>
      <c r="P899" s="20"/>
      <c r="Q899" s="20"/>
      <c r="R899" s="8"/>
      <c r="S899" s="8"/>
      <c r="T899" s="14"/>
      <c r="U899" s="14"/>
      <c r="V899" s="21"/>
      <c r="W899" s="16"/>
      <c r="Y899" s="1">
        <v>105560</v>
      </c>
      <c r="Z899" s="7">
        <v>2023</v>
      </c>
      <c r="AA899" s="7" t="s">
        <v>3185</v>
      </c>
      <c r="AB899" s="7">
        <v>2023</v>
      </c>
      <c r="AC899" s="16" t="s">
        <v>348</v>
      </c>
      <c r="AD899" s="113">
        <v>2024</v>
      </c>
      <c r="AE899" s="31">
        <f t="shared" si="170"/>
        <v>642</v>
      </c>
      <c r="AF899" s="8">
        <f t="shared" si="174"/>
        <v>0</v>
      </c>
      <c r="AG899" s="8">
        <f t="shared" si="175"/>
        <v>8.0000000000000071E-2</v>
      </c>
      <c r="AH899" s="8">
        <f t="shared" si="176"/>
        <v>8.0000000000000071E-2</v>
      </c>
      <c r="AI899" s="8">
        <f t="shared" si="177"/>
        <v>8.0000000000000071E-2</v>
      </c>
      <c r="AJ899" s="7">
        <f>IF($P899="X",SUMIFS('Inventory (old)'!$M:$M,'Inventory (old)'!$A:$A,"Channel",'Inventory (old)'!$B:$B,$A899,'Inventory (old)'!$E:$E,"&gt;="&amp;$F899,'Inventory (old)'!$E:$E,"&lt;"&amp;$G899),0)</f>
        <v>0</v>
      </c>
      <c r="AK899" s="12">
        <f>IF($P899="X",SUMIFS('Inventory (old)'!$M:$M,'Inventory (old)'!$A:$A,"Dotted Line",'Inventory (old)'!$B:$B,$A899,'Inventory (old)'!$E:$E,"&gt;="&amp;$F899,'Inventory (old)'!$E:$E,"&lt;"&amp;$G899),0)</f>
        <v>0</v>
      </c>
      <c r="AL899" s="113"/>
      <c r="AM899" s="31" t="str">
        <f t="shared" si="171"/>
        <v/>
      </c>
      <c r="AN899" s="7">
        <f>IF($P899="X",0,SUMIFS('Inventory (old)'!$M:$M,'Inventory (old)'!$A:$A,"Channel",'Inventory (old)'!$B:$B,$A899,'Inventory (old)'!$E:$E,"&gt;="&amp;F899,'Inventory (old)'!$E:$E,"&lt;"&amp;$G899))</f>
        <v>748</v>
      </c>
      <c r="AO899" s="7">
        <f>IF($P899="X",0,SUMIFS('Inventory (old)'!$M:$M,'Inventory (old)'!$A:$A,"Dotted Line",'Inventory (old)'!$B:$B,$A899,'Inventory (old)'!$E:$E,"&gt;="&amp;$F899,'Inventory (old)'!$E:$E,"&lt;"&amp;$G899))</f>
        <v>0</v>
      </c>
      <c r="AP899" s="7">
        <f>SUMIFS('Inventory (old)'!$M:$M,'Inventory (old)'!$A:$A,"Stop Line",'Inventory (old)'!$B:$B,$A899,'Inventory (old)'!$E:$E,"&gt;="&amp;$F899,'Inventory (old)'!$E:$E,"&lt;"&amp;$G899)</f>
        <v>0</v>
      </c>
      <c r="AQ899" s="7">
        <f>SUMIFS('Inventory (old)'!$M:$M,'Inventory (old)'!$A:$A,"Arrows and Onlys",'Inventory (old)'!$B:$B,$A899,'Inventory (old)'!$E:$E,"&gt;="&amp;$F899,'Inventory (old)'!$E:$E,"&lt;"&amp;$G899)</f>
        <v>0</v>
      </c>
      <c r="AR899" s="7">
        <f>SUMIFS('Inventory (old)'!$N:$N,'Inventory (old)'!$A:$A,"Arrows and Onlys",'Inventory (old)'!$B:$B,$A899,'Inventory (old)'!$E:$E,"&gt;="&amp;$F899,'Inventory (old)'!$E:$E,"&lt;"&amp;$G899)</f>
        <v>0</v>
      </c>
      <c r="AS899" s="7">
        <f>SUMIFS('Inventory (old)'!$O:$O,'Inventory (old)'!$A:$A,"Transverse",'Inventory (old)'!$B:$B,$A899,'Inventory (old)'!$E:$E,"&gt;="&amp;$F899,'Inventory (old)'!$E:$E,"&lt;"&amp;$G899)</f>
        <v>207</v>
      </c>
      <c r="AT899" s="7">
        <f>SUMIFS('Inventory (old)'!$P:$P,'Inventory (old)'!$A:$A,"Transverse",'Inventory (old)'!$B:$B,$A899,'Inventory (old)'!$E:$E,"&gt;="&amp;$F899,'Inventory (old)'!$E:$E,"&lt;"&amp;$G899)</f>
        <v>0</v>
      </c>
      <c r="AU899" s="7">
        <f>SUMIFS('Inventory (old)'!$M:$M,'Inventory (old)'!$A:$A,"Crosswalk",'Inventory (old)'!$B:$B,$A899,'Inventory (old)'!$E:$E,"&gt;="&amp;$F899,'Inventory (old)'!$E:$E,"&lt;"&amp;$G899)</f>
        <v>0</v>
      </c>
      <c r="AV899" s="7">
        <f>SUMIFS('Inventory (old)'!$M:$M,'Inventory (old)'!$A:$A,"Yield Line",'Inventory (old)'!$B:$B,$A899,'Inventory (old)'!$E:$E,"&gt;="&amp;$F899,'Inventory (old)'!$E:$E,"&lt;"&amp;$G899)</f>
        <v>0</v>
      </c>
      <c r="AW899" s="7">
        <f>SUMIFS('Inventory (old)'!$M:$M,'Inventory (old)'!$A:$A,"Island",'Inventory (old)'!$B:$B,$A899,'Inventory (old)'!$E:$E,"&gt;="&amp;$F899,'Inventory (old)'!$E:$E,"&lt;"&amp;$G899)</f>
        <v>0</v>
      </c>
      <c r="AX899" s="7">
        <f>SUMIFS('Inventory (old)'!$M:$M,'Inventory (old)'!$A:$A,"Railroad",'Inventory (old)'!$B:$B,$A899,'Inventory (old)'!$E:$E,"&gt;="&amp;$F899,'Inventory (old)'!$E:$E,"&lt;"&amp;$G899)</f>
        <v>0</v>
      </c>
      <c r="AY899" s="7">
        <f>SUMIFS('Inventory (old)'!$M:$M,'Inventory (old)'!$A:$A,"School",'Inventory (old)'!$B:$B,$A899,'Inventory (old)'!$E:$E,"&gt;="&amp;$F899,'Inventory (old)'!$E:$E,"&lt;"&amp;$G899)</f>
        <v>0</v>
      </c>
      <c r="AZ899" s="7">
        <f>SUMIFS('Inventory (old)'!$M:$M,'Inventory (old)'!$A:$A,"Air Speed",'Inventory (old)'!$B:$B,$A899,'Inventory (old)'!$E:$E,"&gt;="&amp;$F899,'Inventory (old)'!$E:$E,"&lt;"&amp;$G899)</f>
        <v>0</v>
      </c>
      <c r="BA899" s="7">
        <f>SUMIFS('Inventory (old)'!$M:$M,'Inventory (old)'!$A:$A,"Wrong Way",'Inventory (old)'!$B:$B,$A899,'Inventory (old)'!$E:$E,"&gt;="&amp;$F899,'Inventory (old)'!$E:$E,"&lt;"&amp;$G899)</f>
        <v>0</v>
      </c>
      <c r="BB899" s="7">
        <f>SUMIFS('Inventory (old)'!$M:$M,'Inventory (old)'!$A:$A,"Merge Arrow",'Inventory (old)'!$B:$B,$A899,'Inventory (old)'!$E:$E,"&gt;="&amp;$F899,'Inventory (old)'!$E:$E,"&lt;"&amp;$G899)</f>
        <v>0</v>
      </c>
      <c r="BC899" s="7">
        <f>SUMIFS('Inventory (old)'!$M:$M,'Inventory (old)'!$A:$A,"Bike",'Inventory (old)'!$B:$B,$A899,'Inventory (old)'!$E:$E,"&gt;="&amp;$F899,'Inventory (old)'!$E:$E,"&lt;"&amp;$G899)</f>
        <v>0</v>
      </c>
      <c r="BD899" s="7">
        <f>SUMIFS('Inventory (old)'!$M:$M,'Inventory (old)'!$A:$A,"Parking",'Inventory (old)'!$B:$B,$A899,'Inventory (old)'!$E:$E,"&gt;="&amp;$F899,'Inventory (old)'!$E:$E,"&lt;"&amp;$G899)</f>
        <v>0</v>
      </c>
      <c r="BE899" s="1">
        <f>SUMIFS('Inventory (old)'!$S:$S,'Inventory (old)'!$A:$A,"Parking",'Inventory (old)'!$B:$B,$A899,'Inventory (old)'!$E:$E,"&gt;="&amp;$F899,'Inventory (old)'!$E:$E,"&lt;"&amp;$G899)</f>
        <v>0</v>
      </c>
      <c r="BF899" s="13" t="s">
        <v>3167</v>
      </c>
    </row>
    <row r="900" spans="1:58" x14ac:dyDescent="0.25">
      <c r="A900" s="6" t="s">
        <v>2976</v>
      </c>
      <c r="B900" s="7" t="s">
        <v>102</v>
      </c>
      <c r="C900" s="7" t="s">
        <v>2189</v>
      </c>
      <c r="D900" s="7">
        <v>250</v>
      </c>
      <c r="E900" s="7" t="s">
        <v>58</v>
      </c>
      <c r="F900" s="8">
        <v>7.76</v>
      </c>
      <c r="G900" s="8">
        <v>8.07</v>
      </c>
      <c r="H900" s="7" t="s">
        <v>34</v>
      </c>
      <c r="I900" s="7" t="s">
        <v>2196</v>
      </c>
      <c r="J900" s="14">
        <f t="shared" si="173"/>
        <v>0.3100000000000005</v>
      </c>
      <c r="K900" s="15" t="s">
        <v>2241</v>
      </c>
      <c r="L900" s="7" t="s">
        <v>2217</v>
      </c>
      <c r="M900" s="7" t="s">
        <v>2072</v>
      </c>
      <c r="N900" s="20">
        <v>1</v>
      </c>
      <c r="O900" s="20" t="s">
        <v>201</v>
      </c>
      <c r="P900" s="20"/>
      <c r="Q900" s="20"/>
      <c r="R900" s="8"/>
      <c r="S900" s="8"/>
      <c r="T900" s="14">
        <v>9.9999999999999995E-7</v>
      </c>
      <c r="U900" s="14">
        <v>0.04</v>
      </c>
      <c r="V900" s="21">
        <v>1</v>
      </c>
      <c r="W900" s="16"/>
      <c r="Y900" s="1">
        <v>105560</v>
      </c>
      <c r="Z900" s="7">
        <v>2023</v>
      </c>
      <c r="AA900" s="7" t="s">
        <v>3185</v>
      </c>
      <c r="AB900" s="7">
        <v>2023</v>
      </c>
      <c r="AC900" s="16" t="s">
        <v>348</v>
      </c>
      <c r="AD900" s="113">
        <v>2024</v>
      </c>
      <c r="AE900" s="31">
        <f t="shared" si="170"/>
        <v>642</v>
      </c>
      <c r="AF900" s="8">
        <f t="shared" si="174"/>
        <v>0</v>
      </c>
      <c r="AG900" s="8">
        <f t="shared" si="175"/>
        <v>0.3100000000000005</v>
      </c>
      <c r="AH900" s="8">
        <f t="shared" si="176"/>
        <v>0.3100000000000005</v>
      </c>
      <c r="AI900" s="8">
        <f t="shared" si="177"/>
        <v>3.9999E-2</v>
      </c>
      <c r="AJ900" s="7">
        <f>IF($P900="X",SUMIFS('Inventory (old)'!$M:$M,'Inventory (old)'!$A:$A,"Channel",'Inventory (old)'!$B:$B,$A900,'Inventory (old)'!$E:$E,"&gt;="&amp;$F900,'Inventory (old)'!$E:$E,"&lt;"&amp;$G900),0)</f>
        <v>0</v>
      </c>
      <c r="AK900" s="12">
        <f>IF($P900="X",SUMIFS('Inventory (old)'!$M:$M,'Inventory (old)'!$A:$A,"Dotted Line",'Inventory (old)'!$B:$B,$A900,'Inventory (old)'!$E:$E,"&gt;="&amp;$F900,'Inventory (old)'!$E:$E,"&lt;"&amp;$G900),0)</f>
        <v>0</v>
      </c>
      <c r="AL900" s="113"/>
      <c r="AM900" s="31" t="str">
        <f t="shared" si="171"/>
        <v/>
      </c>
      <c r="AN900" s="7">
        <f>IF($P900="X",0,SUMIFS('Inventory (old)'!$M:$M,'Inventory (old)'!$A:$A,"Channel",'Inventory (old)'!$B:$B,$A900,'Inventory (old)'!$E:$E,"&gt;="&amp;F900,'Inventory (old)'!$E:$E,"&lt;"&amp;$G900))</f>
        <v>0</v>
      </c>
      <c r="AO900" s="7">
        <f>IF($P900="X",0,SUMIFS('Inventory (old)'!$M:$M,'Inventory (old)'!$A:$A,"Dotted Line",'Inventory (old)'!$B:$B,$A900,'Inventory (old)'!$E:$E,"&gt;="&amp;$F900,'Inventory (old)'!$E:$E,"&lt;"&amp;$G900))</f>
        <v>0</v>
      </c>
      <c r="AP900" s="7">
        <f>SUMIFS('Inventory (old)'!$M:$M,'Inventory (old)'!$A:$A,"Stop Line",'Inventory (old)'!$B:$B,$A900,'Inventory (old)'!$E:$E,"&gt;="&amp;$F900,'Inventory (old)'!$E:$E,"&lt;"&amp;$G900)</f>
        <v>0</v>
      </c>
      <c r="AQ900" s="7">
        <f>SUMIFS('Inventory (old)'!$M:$M,'Inventory (old)'!$A:$A,"Arrows and Onlys",'Inventory (old)'!$B:$B,$A900,'Inventory (old)'!$E:$E,"&gt;="&amp;$F900,'Inventory (old)'!$E:$E,"&lt;"&amp;$G900)</f>
        <v>0</v>
      </c>
      <c r="AR900" s="7">
        <f>SUMIFS('Inventory (old)'!$N:$N,'Inventory (old)'!$A:$A,"Arrows and Onlys",'Inventory (old)'!$B:$B,$A900,'Inventory (old)'!$E:$E,"&gt;="&amp;$F900,'Inventory (old)'!$E:$E,"&lt;"&amp;$G900)</f>
        <v>0</v>
      </c>
      <c r="AS900" s="7">
        <f>SUMIFS('Inventory (old)'!$O:$O,'Inventory (old)'!$A:$A,"Transverse",'Inventory (old)'!$B:$B,$A900,'Inventory (old)'!$E:$E,"&gt;="&amp;$F900,'Inventory (old)'!$E:$E,"&lt;"&amp;$G900)</f>
        <v>0</v>
      </c>
      <c r="AT900" s="7">
        <f>SUMIFS('Inventory (old)'!$P:$P,'Inventory (old)'!$A:$A,"Transverse",'Inventory (old)'!$B:$B,$A900,'Inventory (old)'!$E:$E,"&gt;="&amp;$F900,'Inventory (old)'!$E:$E,"&lt;"&amp;$G900)</f>
        <v>0</v>
      </c>
      <c r="AU900" s="7">
        <f>SUMIFS('Inventory (old)'!$M:$M,'Inventory (old)'!$A:$A,"Crosswalk",'Inventory (old)'!$B:$B,$A900,'Inventory (old)'!$E:$E,"&gt;="&amp;$F900,'Inventory (old)'!$E:$E,"&lt;"&amp;$G900)</f>
        <v>0</v>
      </c>
      <c r="AV900" s="7">
        <f>SUMIFS('Inventory (old)'!$M:$M,'Inventory (old)'!$A:$A,"Yield Line",'Inventory (old)'!$B:$B,$A900,'Inventory (old)'!$E:$E,"&gt;="&amp;$F900,'Inventory (old)'!$E:$E,"&lt;"&amp;$G900)</f>
        <v>0</v>
      </c>
      <c r="AW900" s="7">
        <f>SUMIFS('Inventory (old)'!$M:$M,'Inventory (old)'!$A:$A,"Island",'Inventory (old)'!$B:$B,$A900,'Inventory (old)'!$E:$E,"&gt;="&amp;$F900,'Inventory (old)'!$E:$E,"&lt;"&amp;$G900)</f>
        <v>0</v>
      </c>
      <c r="AX900" s="7">
        <f>SUMIFS('Inventory (old)'!$M:$M,'Inventory (old)'!$A:$A,"Railroad",'Inventory (old)'!$B:$B,$A900,'Inventory (old)'!$E:$E,"&gt;="&amp;$F900,'Inventory (old)'!$E:$E,"&lt;"&amp;$G900)</f>
        <v>0</v>
      </c>
      <c r="AY900" s="7">
        <f>SUMIFS('Inventory (old)'!$M:$M,'Inventory (old)'!$A:$A,"School",'Inventory (old)'!$B:$B,$A900,'Inventory (old)'!$E:$E,"&gt;="&amp;$F900,'Inventory (old)'!$E:$E,"&lt;"&amp;$G900)</f>
        <v>0</v>
      </c>
      <c r="AZ900" s="7">
        <f>SUMIFS('Inventory (old)'!$M:$M,'Inventory (old)'!$A:$A,"Air Speed",'Inventory (old)'!$B:$B,$A900,'Inventory (old)'!$E:$E,"&gt;="&amp;$F900,'Inventory (old)'!$E:$E,"&lt;"&amp;$G900)</f>
        <v>0</v>
      </c>
      <c r="BA900" s="7">
        <f>SUMIFS('Inventory (old)'!$M:$M,'Inventory (old)'!$A:$A,"Wrong Way",'Inventory (old)'!$B:$B,$A900,'Inventory (old)'!$E:$E,"&gt;="&amp;$F900,'Inventory (old)'!$E:$E,"&lt;"&amp;$G900)</f>
        <v>0</v>
      </c>
      <c r="BB900" s="7">
        <f>SUMIFS('Inventory (old)'!$M:$M,'Inventory (old)'!$A:$A,"Merge Arrow",'Inventory (old)'!$B:$B,$A900,'Inventory (old)'!$E:$E,"&gt;="&amp;$F900,'Inventory (old)'!$E:$E,"&lt;"&amp;$G900)</f>
        <v>2</v>
      </c>
      <c r="BC900" s="7">
        <f>SUMIFS('Inventory (old)'!$M:$M,'Inventory (old)'!$A:$A,"Bike",'Inventory (old)'!$B:$B,$A900,'Inventory (old)'!$E:$E,"&gt;="&amp;$F900,'Inventory (old)'!$E:$E,"&lt;"&amp;$G900)</f>
        <v>0</v>
      </c>
      <c r="BD900" s="7">
        <f>SUMIFS('Inventory (old)'!$M:$M,'Inventory (old)'!$A:$A,"Parking",'Inventory (old)'!$B:$B,$A900,'Inventory (old)'!$E:$E,"&gt;="&amp;$F900,'Inventory (old)'!$E:$E,"&lt;"&amp;$G900)</f>
        <v>0</v>
      </c>
      <c r="BE900" s="1">
        <f>SUMIFS('Inventory (old)'!$S:$S,'Inventory (old)'!$A:$A,"Parking",'Inventory (old)'!$B:$B,$A900,'Inventory (old)'!$E:$E,"&gt;="&amp;$F900,'Inventory (old)'!$E:$E,"&lt;"&amp;$G900)</f>
        <v>0</v>
      </c>
      <c r="BF900" s="13" t="s">
        <v>3170</v>
      </c>
    </row>
    <row r="901" spans="1:58" x14ac:dyDescent="0.25">
      <c r="A901" s="6" t="s">
        <v>2978</v>
      </c>
      <c r="B901" s="7" t="s">
        <v>102</v>
      </c>
      <c r="C901" s="7" t="s">
        <v>2189</v>
      </c>
      <c r="D901" s="7">
        <v>250</v>
      </c>
      <c r="E901" s="7" t="s">
        <v>59</v>
      </c>
      <c r="F901" s="8">
        <v>11.94</v>
      </c>
      <c r="G901" s="8">
        <v>13.82</v>
      </c>
      <c r="H901" s="7" t="s">
        <v>34</v>
      </c>
      <c r="I901" s="7" t="s">
        <v>3164</v>
      </c>
      <c r="J901" s="14">
        <f t="shared" si="173"/>
        <v>1.8800000000000008</v>
      </c>
      <c r="K901" s="15" t="s">
        <v>2241</v>
      </c>
      <c r="L901" s="7" t="s">
        <v>2217</v>
      </c>
      <c r="M901" s="7" t="s">
        <v>2072</v>
      </c>
      <c r="N901" s="20">
        <v>2</v>
      </c>
      <c r="O901" s="20" t="s">
        <v>201</v>
      </c>
      <c r="P901" s="20"/>
      <c r="Q901" s="20"/>
      <c r="R901" s="8"/>
      <c r="S901" s="8"/>
      <c r="T901" s="14"/>
      <c r="U901" s="14"/>
      <c r="V901" s="21"/>
      <c r="W901" s="16"/>
      <c r="Y901" s="1">
        <v>105560</v>
      </c>
      <c r="Z901" s="7">
        <v>2023</v>
      </c>
      <c r="AA901" s="7" t="s">
        <v>3185</v>
      </c>
      <c r="AB901" s="7">
        <v>2023</v>
      </c>
      <c r="AC901" s="16" t="s">
        <v>348</v>
      </c>
      <c r="AD901" s="113">
        <v>2024</v>
      </c>
      <c r="AE901" s="31">
        <f t="shared" si="170"/>
        <v>642</v>
      </c>
      <c r="AF901" s="8">
        <f t="shared" si="174"/>
        <v>0</v>
      </c>
      <c r="AG901" s="8">
        <f t="shared" si="175"/>
        <v>1.8800000000000008</v>
      </c>
      <c r="AH901" s="8">
        <f t="shared" si="176"/>
        <v>1.8800000000000008</v>
      </c>
      <c r="AI901" s="8">
        <f t="shared" si="177"/>
        <v>1.8800000000000008</v>
      </c>
      <c r="AJ901" s="7">
        <f>IF($P901="X",SUMIFS('Inventory (old)'!$M:$M,'Inventory (old)'!$A:$A,"Channel",'Inventory (old)'!$B:$B,$A901,'Inventory (old)'!$E:$E,"&gt;="&amp;$F901,'Inventory (old)'!$E:$E,"&lt;"&amp;$G901),0)</f>
        <v>0</v>
      </c>
      <c r="AK901" s="12">
        <f>IF($P901="X",SUMIFS('Inventory (old)'!$M:$M,'Inventory (old)'!$A:$A,"Dotted Line",'Inventory (old)'!$B:$B,$A901,'Inventory (old)'!$E:$E,"&gt;="&amp;$F901,'Inventory (old)'!$E:$E,"&lt;"&amp;$G901),0)</f>
        <v>0</v>
      </c>
      <c r="AL901" s="113"/>
      <c r="AM901" s="31" t="str">
        <f t="shared" si="171"/>
        <v/>
      </c>
      <c r="AN901" s="7">
        <f>IF($P901="X",0,SUMIFS('Inventory (old)'!$M:$M,'Inventory (old)'!$A:$A,"Channel",'Inventory (old)'!$B:$B,$A901,'Inventory (old)'!$E:$E,"&gt;="&amp;F901,'Inventory (old)'!$E:$E,"&lt;"&amp;$G901))</f>
        <v>0</v>
      </c>
      <c r="AO901" s="7">
        <f>IF($P901="X",0,SUMIFS('Inventory (old)'!$M:$M,'Inventory (old)'!$A:$A,"Dotted Line",'Inventory (old)'!$B:$B,$A901,'Inventory (old)'!$E:$E,"&gt;="&amp;$F901,'Inventory (old)'!$E:$E,"&lt;"&amp;$G901))</f>
        <v>0</v>
      </c>
      <c r="AP901" s="7">
        <f>SUMIFS('Inventory (old)'!$M:$M,'Inventory (old)'!$A:$A,"Stop Line",'Inventory (old)'!$B:$B,$A901,'Inventory (old)'!$E:$E,"&gt;="&amp;$F901,'Inventory (old)'!$E:$E,"&lt;"&amp;$G901)</f>
        <v>0</v>
      </c>
      <c r="AQ901" s="7">
        <f>SUMIFS('Inventory (old)'!$M:$M,'Inventory (old)'!$A:$A,"Arrows and Onlys",'Inventory (old)'!$B:$B,$A901,'Inventory (old)'!$E:$E,"&gt;="&amp;$F901,'Inventory (old)'!$E:$E,"&lt;"&amp;$G901)</f>
        <v>0</v>
      </c>
      <c r="AR901" s="7">
        <f>SUMIFS('Inventory (old)'!$N:$N,'Inventory (old)'!$A:$A,"Arrows and Onlys",'Inventory (old)'!$B:$B,$A901,'Inventory (old)'!$E:$E,"&gt;="&amp;$F901,'Inventory (old)'!$E:$E,"&lt;"&amp;$G901)</f>
        <v>0</v>
      </c>
      <c r="AS901" s="7">
        <f>SUMIFS('Inventory (old)'!$O:$O,'Inventory (old)'!$A:$A,"Transverse",'Inventory (old)'!$B:$B,$A901,'Inventory (old)'!$E:$E,"&gt;="&amp;$F901,'Inventory (old)'!$E:$E,"&lt;"&amp;$G901)</f>
        <v>0</v>
      </c>
      <c r="AT901" s="7">
        <f>SUMIFS('Inventory (old)'!$P:$P,'Inventory (old)'!$A:$A,"Transverse",'Inventory (old)'!$B:$B,$A901,'Inventory (old)'!$E:$E,"&gt;="&amp;$F901,'Inventory (old)'!$E:$E,"&lt;"&amp;$G901)</f>
        <v>0</v>
      </c>
      <c r="AU901" s="7">
        <f>SUMIFS('Inventory (old)'!$M:$M,'Inventory (old)'!$A:$A,"Crosswalk",'Inventory (old)'!$B:$B,$A901,'Inventory (old)'!$E:$E,"&gt;="&amp;$F901,'Inventory (old)'!$E:$E,"&lt;"&amp;$G901)</f>
        <v>0</v>
      </c>
      <c r="AV901" s="7">
        <f>SUMIFS('Inventory (old)'!$M:$M,'Inventory (old)'!$A:$A,"Yield Line",'Inventory (old)'!$B:$B,$A901,'Inventory (old)'!$E:$E,"&gt;="&amp;$F901,'Inventory (old)'!$E:$E,"&lt;"&amp;$G901)</f>
        <v>0</v>
      </c>
      <c r="AW901" s="7">
        <f>SUMIFS('Inventory (old)'!$M:$M,'Inventory (old)'!$A:$A,"Island",'Inventory (old)'!$B:$B,$A901,'Inventory (old)'!$E:$E,"&gt;="&amp;$F901,'Inventory (old)'!$E:$E,"&lt;"&amp;$G901)</f>
        <v>0</v>
      </c>
      <c r="AX901" s="7">
        <f>SUMIFS('Inventory (old)'!$M:$M,'Inventory (old)'!$A:$A,"Railroad",'Inventory (old)'!$B:$B,$A901,'Inventory (old)'!$E:$E,"&gt;="&amp;$F901,'Inventory (old)'!$E:$E,"&lt;"&amp;$G901)</f>
        <v>0</v>
      </c>
      <c r="AY901" s="7">
        <f>SUMIFS('Inventory (old)'!$M:$M,'Inventory (old)'!$A:$A,"School",'Inventory (old)'!$B:$B,$A901,'Inventory (old)'!$E:$E,"&gt;="&amp;$F901,'Inventory (old)'!$E:$E,"&lt;"&amp;$G901)</f>
        <v>0</v>
      </c>
      <c r="AZ901" s="7">
        <f>SUMIFS('Inventory (old)'!$M:$M,'Inventory (old)'!$A:$A,"Air Speed",'Inventory (old)'!$B:$B,$A901,'Inventory (old)'!$E:$E,"&gt;="&amp;$F901,'Inventory (old)'!$E:$E,"&lt;"&amp;$G901)</f>
        <v>0</v>
      </c>
      <c r="BA901" s="7">
        <f>SUMIFS('Inventory (old)'!$M:$M,'Inventory (old)'!$A:$A,"Wrong Way",'Inventory (old)'!$B:$B,$A901,'Inventory (old)'!$E:$E,"&gt;="&amp;$F901,'Inventory (old)'!$E:$E,"&lt;"&amp;$G901)</f>
        <v>0</v>
      </c>
      <c r="BB901" s="7">
        <f>SUMIFS('Inventory (old)'!$M:$M,'Inventory (old)'!$A:$A,"Merge Arrow",'Inventory (old)'!$B:$B,$A901,'Inventory (old)'!$E:$E,"&gt;="&amp;$F901,'Inventory (old)'!$E:$E,"&lt;"&amp;$G901)</f>
        <v>0</v>
      </c>
      <c r="BC901" s="7">
        <f>SUMIFS('Inventory (old)'!$M:$M,'Inventory (old)'!$A:$A,"Bike",'Inventory (old)'!$B:$B,$A901,'Inventory (old)'!$E:$E,"&gt;="&amp;$F901,'Inventory (old)'!$E:$E,"&lt;"&amp;$G901)</f>
        <v>0</v>
      </c>
      <c r="BD901" s="7">
        <f>SUMIFS('Inventory (old)'!$M:$M,'Inventory (old)'!$A:$A,"Parking",'Inventory (old)'!$B:$B,$A901,'Inventory (old)'!$E:$E,"&gt;="&amp;$F901,'Inventory (old)'!$E:$E,"&lt;"&amp;$G901)</f>
        <v>0</v>
      </c>
      <c r="BE901" s="1">
        <f>SUMIFS('Inventory (old)'!$S:$S,'Inventory (old)'!$A:$A,"Parking",'Inventory (old)'!$B:$B,$A901,'Inventory (old)'!$E:$E,"&gt;="&amp;$F901,'Inventory (old)'!$E:$E,"&lt;"&amp;$G901)</f>
        <v>0</v>
      </c>
      <c r="BF901" s="13"/>
    </row>
    <row r="902" spans="1:58" x14ac:dyDescent="0.25">
      <c r="A902" s="6" t="s">
        <v>2976</v>
      </c>
      <c r="B902" s="7" t="s">
        <v>102</v>
      </c>
      <c r="C902" s="7" t="s">
        <v>2189</v>
      </c>
      <c r="D902" s="7">
        <v>250</v>
      </c>
      <c r="E902" s="7" t="s">
        <v>58</v>
      </c>
      <c r="F902" s="8">
        <v>12.08</v>
      </c>
      <c r="G902" s="8">
        <v>12.5</v>
      </c>
      <c r="H902" s="7" t="s">
        <v>34</v>
      </c>
      <c r="I902" s="7" t="s">
        <v>2198</v>
      </c>
      <c r="J902" s="14">
        <f t="shared" si="173"/>
        <v>0.41999999999999993</v>
      </c>
      <c r="K902" s="15" t="s">
        <v>2241</v>
      </c>
      <c r="L902" s="7" t="s">
        <v>2217</v>
      </c>
      <c r="M902" s="7" t="s">
        <v>2072</v>
      </c>
      <c r="N902" s="20">
        <v>1</v>
      </c>
      <c r="O902" s="20" t="s">
        <v>201</v>
      </c>
      <c r="P902" s="20"/>
      <c r="Q902" s="20"/>
      <c r="R902" s="8"/>
      <c r="S902" s="8"/>
      <c r="T902" s="14">
        <v>9.9999999999999995E-7</v>
      </c>
      <c r="U902" s="14">
        <v>0.09</v>
      </c>
      <c r="V902" s="21">
        <v>1</v>
      </c>
      <c r="W902" s="16"/>
      <c r="Y902" s="1">
        <v>105560</v>
      </c>
      <c r="Z902" s="7">
        <v>2023</v>
      </c>
      <c r="AA902" s="7" t="s">
        <v>3185</v>
      </c>
      <c r="AB902" s="7">
        <v>2023</v>
      </c>
      <c r="AC902" s="16" t="s">
        <v>348</v>
      </c>
      <c r="AD902" s="113">
        <v>2024</v>
      </c>
      <c r="AE902" s="31">
        <f t="shared" ref="AE902:AE939" si="178">IF(AD902="","",IF(P902="X",IF(Z902&lt;=2023,642,""),IF(AND(Y902="",Z902&lt;2023),642,IF(P902="",IF(AND(Z902=2023,Y902=105560),642,643)))))</f>
        <v>642</v>
      </c>
      <c r="AF902" s="8">
        <f t="shared" si="174"/>
        <v>0</v>
      </c>
      <c r="AG902" s="8">
        <f t="shared" si="175"/>
        <v>0.41999999999999993</v>
      </c>
      <c r="AH902" s="8">
        <f t="shared" si="176"/>
        <v>0.41999999999999993</v>
      </c>
      <c r="AI902" s="8">
        <f t="shared" si="177"/>
        <v>8.9998999999999996E-2</v>
      </c>
      <c r="AJ902" s="7">
        <f>IF($P902="X",SUMIFS('Inventory (old)'!$M:$M,'Inventory (old)'!$A:$A,"Channel",'Inventory (old)'!$B:$B,$A902,'Inventory (old)'!$E:$E,"&gt;="&amp;$F902,'Inventory (old)'!$E:$E,"&lt;"&amp;$G902),0)</f>
        <v>0</v>
      </c>
      <c r="AK902" s="12">
        <f>IF($P902="X",SUMIFS('Inventory (old)'!$M:$M,'Inventory (old)'!$A:$A,"Dotted Line",'Inventory (old)'!$B:$B,$A902,'Inventory (old)'!$E:$E,"&gt;="&amp;$F902,'Inventory (old)'!$E:$E,"&lt;"&amp;$G902),0)</f>
        <v>0</v>
      </c>
      <c r="AL902" s="113"/>
      <c r="AM902" s="31" t="str">
        <f t="shared" ref="AM902:AM939" si="179">IF(AL902=2024,643,"")</f>
        <v/>
      </c>
      <c r="AN902" s="7">
        <f>IF($P902="X",0,SUMIFS('Inventory (old)'!$M:$M,'Inventory (old)'!$A:$A,"Channel",'Inventory (old)'!$B:$B,$A902,'Inventory (old)'!$E:$E,"&gt;="&amp;F902,'Inventory (old)'!$E:$E,"&lt;"&amp;$G902))</f>
        <v>807</v>
      </c>
      <c r="AO902" s="7">
        <f>IF($P902="X",0,SUMIFS('Inventory (old)'!$M:$M,'Inventory (old)'!$A:$A,"Dotted Line",'Inventory (old)'!$B:$B,$A902,'Inventory (old)'!$E:$E,"&gt;="&amp;$F902,'Inventory (old)'!$E:$E,"&lt;"&amp;$G902))</f>
        <v>0</v>
      </c>
      <c r="AP902" s="7">
        <f>SUMIFS('Inventory (old)'!$M:$M,'Inventory (old)'!$A:$A,"Stop Line",'Inventory (old)'!$B:$B,$A902,'Inventory (old)'!$E:$E,"&gt;="&amp;$F902,'Inventory (old)'!$E:$E,"&lt;"&amp;$G902)</f>
        <v>0</v>
      </c>
      <c r="AQ902" s="7">
        <f>SUMIFS('Inventory (old)'!$M:$M,'Inventory (old)'!$A:$A,"Arrows and Onlys",'Inventory (old)'!$B:$B,$A902,'Inventory (old)'!$E:$E,"&gt;="&amp;$F902,'Inventory (old)'!$E:$E,"&lt;"&amp;$G902)</f>
        <v>0</v>
      </c>
      <c r="AR902" s="7">
        <f>SUMIFS('Inventory (old)'!$N:$N,'Inventory (old)'!$A:$A,"Arrows and Onlys",'Inventory (old)'!$B:$B,$A902,'Inventory (old)'!$E:$E,"&gt;="&amp;$F902,'Inventory (old)'!$E:$E,"&lt;"&amp;$G902)</f>
        <v>0</v>
      </c>
      <c r="AS902" s="7">
        <f>SUMIFS('Inventory (old)'!$O:$O,'Inventory (old)'!$A:$A,"Transverse",'Inventory (old)'!$B:$B,$A902,'Inventory (old)'!$E:$E,"&gt;="&amp;$F902,'Inventory (old)'!$E:$E,"&lt;"&amp;$G902)</f>
        <v>68</v>
      </c>
      <c r="AT902" s="7">
        <f>SUMIFS('Inventory (old)'!$P:$P,'Inventory (old)'!$A:$A,"Transverse",'Inventory (old)'!$B:$B,$A902,'Inventory (old)'!$E:$E,"&gt;="&amp;$F902,'Inventory (old)'!$E:$E,"&lt;"&amp;$G902)</f>
        <v>0</v>
      </c>
      <c r="AU902" s="7">
        <f>SUMIFS('Inventory (old)'!$M:$M,'Inventory (old)'!$A:$A,"Crosswalk",'Inventory (old)'!$B:$B,$A902,'Inventory (old)'!$E:$E,"&gt;="&amp;$F902,'Inventory (old)'!$E:$E,"&lt;"&amp;$G902)</f>
        <v>0</v>
      </c>
      <c r="AV902" s="7">
        <f>SUMIFS('Inventory (old)'!$M:$M,'Inventory (old)'!$A:$A,"Yield Line",'Inventory (old)'!$B:$B,$A902,'Inventory (old)'!$E:$E,"&gt;="&amp;$F902,'Inventory (old)'!$E:$E,"&lt;"&amp;$G902)</f>
        <v>0</v>
      </c>
      <c r="AW902" s="7">
        <f>SUMIFS('Inventory (old)'!$M:$M,'Inventory (old)'!$A:$A,"Island",'Inventory (old)'!$B:$B,$A902,'Inventory (old)'!$E:$E,"&gt;="&amp;$F902,'Inventory (old)'!$E:$E,"&lt;"&amp;$G902)</f>
        <v>0</v>
      </c>
      <c r="AX902" s="7">
        <f>SUMIFS('Inventory (old)'!$M:$M,'Inventory (old)'!$A:$A,"Railroad",'Inventory (old)'!$B:$B,$A902,'Inventory (old)'!$E:$E,"&gt;="&amp;$F902,'Inventory (old)'!$E:$E,"&lt;"&amp;$G902)</f>
        <v>0</v>
      </c>
      <c r="AY902" s="7">
        <f>SUMIFS('Inventory (old)'!$M:$M,'Inventory (old)'!$A:$A,"School",'Inventory (old)'!$B:$B,$A902,'Inventory (old)'!$E:$E,"&gt;="&amp;$F902,'Inventory (old)'!$E:$E,"&lt;"&amp;$G902)</f>
        <v>0</v>
      </c>
      <c r="AZ902" s="7">
        <f>SUMIFS('Inventory (old)'!$M:$M,'Inventory (old)'!$A:$A,"Air Speed",'Inventory (old)'!$B:$B,$A902,'Inventory (old)'!$E:$E,"&gt;="&amp;$F902,'Inventory (old)'!$E:$E,"&lt;"&amp;$G902)</f>
        <v>0</v>
      </c>
      <c r="BA902" s="7">
        <f>SUMIFS('Inventory (old)'!$M:$M,'Inventory (old)'!$A:$A,"Wrong Way",'Inventory (old)'!$B:$B,$A902,'Inventory (old)'!$E:$E,"&gt;="&amp;$F902,'Inventory (old)'!$E:$E,"&lt;"&amp;$G902)</f>
        <v>0</v>
      </c>
      <c r="BB902" s="7">
        <f>SUMIFS('Inventory (old)'!$M:$M,'Inventory (old)'!$A:$A,"Merge Arrow",'Inventory (old)'!$B:$B,$A902,'Inventory (old)'!$E:$E,"&gt;="&amp;$F902,'Inventory (old)'!$E:$E,"&lt;"&amp;$G902)</f>
        <v>0</v>
      </c>
      <c r="BC902" s="7">
        <f>SUMIFS('Inventory (old)'!$M:$M,'Inventory (old)'!$A:$A,"Bike",'Inventory (old)'!$B:$B,$A902,'Inventory (old)'!$E:$E,"&gt;="&amp;$F902,'Inventory (old)'!$E:$E,"&lt;"&amp;$G902)</f>
        <v>0</v>
      </c>
      <c r="BD902" s="7">
        <f>SUMIFS('Inventory (old)'!$M:$M,'Inventory (old)'!$A:$A,"Parking",'Inventory (old)'!$B:$B,$A902,'Inventory (old)'!$E:$E,"&gt;="&amp;$F902,'Inventory (old)'!$E:$E,"&lt;"&amp;$G902)</f>
        <v>0</v>
      </c>
      <c r="BE902" s="1">
        <f>SUMIFS('Inventory (old)'!$S:$S,'Inventory (old)'!$A:$A,"Parking",'Inventory (old)'!$B:$B,$A902,'Inventory (old)'!$E:$E,"&gt;="&amp;$F902,'Inventory (old)'!$E:$E,"&lt;"&amp;$G902)</f>
        <v>0</v>
      </c>
      <c r="BF902" s="13" t="s">
        <v>3168</v>
      </c>
    </row>
    <row r="903" spans="1:58" x14ac:dyDescent="0.25">
      <c r="A903" s="6" t="s">
        <v>2978</v>
      </c>
      <c r="B903" s="7" t="s">
        <v>102</v>
      </c>
      <c r="C903" s="7" t="s">
        <v>2189</v>
      </c>
      <c r="D903" s="7">
        <v>250</v>
      </c>
      <c r="E903" s="7" t="s">
        <v>59</v>
      </c>
      <c r="F903" s="8">
        <v>12.11</v>
      </c>
      <c r="G903" s="8">
        <v>12.32</v>
      </c>
      <c r="H903" s="7" t="s">
        <v>34</v>
      </c>
      <c r="I903" s="7" t="s">
        <v>2196</v>
      </c>
      <c r="J903" s="14">
        <f t="shared" si="173"/>
        <v>0.21000000000000085</v>
      </c>
      <c r="K903" s="15" t="s">
        <v>2241</v>
      </c>
      <c r="L903" s="7" t="s">
        <v>2217</v>
      </c>
      <c r="M903" s="7" t="s">
        <v>2072</v>
      </c>
      <c r="N903" s="20">
        <v>1</v>
      </c>
      <c r="O903" s="20" t="s">
        <v>201</v>
      </c>
      <c r="P903" s="20"/>
      <c r="Q903" s="20"/>
      <c r="R903" s="8"/>
      <c r="S903" s="8"/>
      <c r="T903" s="14"/>
      <c r="U903" s="14"/>
      <c r="V903" s="21"/>
      <c r="W903" s="16"/>
      <c r="Y903" s="1">
        <v>105560</v>
      </c>
      <c r="Z903" s="7">
        <v>2023</v>
      </c>
      <c r="AA903" s="7" t="s">
        <v>3185</v>
      </c>
      <c r="AB903" s="7">
        <v>2023</v>
      </c>
      <c r="AC903" s="16" t="s">
        <v>348</v>
      </c>
      <c r="AD903" s="113">
        <v>2024</v>
      </c>
      <c r="AE903" s="31">
        <f t="shared" si="178"/>
        <v>642</v>
      </c>
      <c r="AF903" s="8">
        <f t="shared" si="174"/>
        <v>0</v>
      </c>
      <c r="AG903" s="8">
        <f t="shared" si="175"/>
        <v>0.21000000000000085</v>
      </c>
      <c r="AH903" s="8">
        <f t="shared" si="176"/>
        <v>0.21000000000000085</v>
      </c>
      <c r="AI903" s="8">
        <f t="shared" si="177"/>
        <v>0</v>
      </c>
      <c r="AJ903" s="7">
        <f>IF($P903="X",SUMIFS('Inventory (old)'!$M:$M,'Inventory (old)'!$A:$A,"Channel",'Inventory (old)'!$B:$B,$A903,'Inventory (old)'!$E:$E,"&gt;="&amp;$F903,'Inventory (old)'!$E:$E,"&lt;"&amp;$G903),0)</f>
        <v>0</v>
      </c>
      <c r="AK903" s="12">
        <f>IF($P903="X",SUMIFS('Inventory (old)'!$M:$M,'Inventory (old)'!$A:$A,"Dotted Line",'Inventory (old)'!$B:$B,$A903,'Inventory (old)'!$E:$E,"&gt;="&amp;$F903,'Inventory (old)'!$E:$E,"&lt;"&amp;$G903),0)</f>
        <v>0</v>
      </c>
      <c r="AL903" s="113"/>
      <c r="AM903" s="31" t="str">
        <f t="shared" si="179"/>
        <v/>
      </c>
      <c r="AN903" s="7">
        <f>IF($P903="X",0,SUMIFS('Inventory (old)'!$M:$M,'Inventory (old)'!$A:$A,"Channel",'Inventory (old)'!$B:$B,$A903,'Inventory (old)'!$E:$E,"&gt;="&amp;F903,'Inventory (old)'!$E:$E,"&lt;"&amp;$G903))</f>
        <v>0</v>
      </c>
      <c r="AO903" s="7">
        <f>IF($P903="X",0,SUMIFS('Inventory (old)'!$M:$M,'Inventory (old)'!$A:$A,"Dotted Line",'Inventory (old)'!$B:$B,$A903,'Inventory (old)'!$E:$E,"&gt;="&amp;$F903,'Inventory (old)'!$E:$E,"&lt;"&amp;$G903))</f>
        <v>0</v>
      </c>
      <c r="AP903" s="7">
        <f>SUMIFS('Inventory (old)'!$M:$M,'Inventory (old)'!$A:$A,"Stop Line",'Inventory (old)'!$B:$B,$A903,'Inventory (old)'!$E:$E,"&gt;="&amp;$F903,'Inventory (old)'!$E:$E,"&lt;"&amp;$G903)</f>
        <v>0</v>
      </c>
      <c r="AQ903" s="7">
        <f>SUMIFS('Inventory (old)'!$M:$M,'Inventory (old)'!$A:$A,"Arrows and Onlys",'Inventory (old)'!$B:$B,$A903,'Inventory (old)'!$E:$E,"&gt;="&amp;$F903,'Inventory (old)'!$E:$E,"&lt;"&amp;$G903)</f>
        <v>0</v>
      </c>
      <c r="AR903" s="7">
        <f>SUMIFS('Inventory (old)'!$N:$N,'Inventory (old)'!$A:$A,"Arrows and Onlys",'Inventory (old)'!$B:$B,$A903,'Inventory (old)'!$E:$E,"&gt;="&amp;$F903,'Inventory (old)'!$E:$E,"&lt;"&amp;$G903)</f>
        <v>0</v>
      </c>
      <c r="AS903" s="7">
        <f>SUMIFS('Inventory (old)'!$O:$O,'Inventory (old)'!$A:$A,"Transverse",'Inventory (old)'!$B:$B,$A903,'Inventory (old)'!$E:$E,"&gt;="&amp;$F903,'Inventory (old)'!$E:$E,"&lt;"&amp;$G903)</f>
        <v>0</v>
      </c>
      <c r="AT903" s="7">
        <f>SUMIFS('Inventory (old)'!$P:$P,'Inventory (old)'!$A:$A,"Transverse",'Inventory (old)'!$B:$B,$A903,'Inventory (old)'!$E:$E,"&gt;="&amp;$F903,'Inventory (old)'!$E:$E,"&lt;"&amp;$G903)</f>
        <v>0</v>
      </c>
      <c r="AU903" s="7">
        <f>SUMIFS('Inventory (old)'!$M:$M,'Inventory (old)'!$A:$A,"Crosswalk",'Inventory (old)'!$B:$B,$A903,'Inventory (old)'!$E:$E,"&gt;="&amp;$F903,'Inventory (old)'!$E:$E,"&lt;"&amp;$G903)</f>
        <v>0</v>
      </c>
      <c r="AV903" s="7">
        <f>SUMIFS('Inventory (old)'!$M:$M,'Inventory (old)'!$A:$A,"Yield Line",'Inventory (old)'!$B:$B,$A903,'Inventory (old)'!$E:$E,"&gt;="&amp;$F903,'Inventory (old)'!$E:$E,"&lt;"&amp;$G903)</f>
        <v>0</v>
      </c>
      <c r="AW903" s="7">
        <f>SUMIFS('Inventory (old)'!$M:$M,'Inventory (old)'!$A:$A,"Island",'Inventory (old)'!$B:$B,$A903,'Inventory (old)'!$E:$E,"&gt;="&amp;$F903,'Inventory (old)'!$E:$E,"&lt;"&amp;$G903)</f>
        <v>0</v>
      </c>
      <c r="AX903" s="7">
        <f>SUMIFS('Inventory (old)'!$M:$M,'Inventory (old)'!$A:$A,"Railroad",'Inventory (old)'!$B:$B,$A903,'Inventory (old)'!$E:$E,"&gt;="&amp;$F903,'Inventory (old)'!$E:$E,"&lt;"&amp;$G903)</f>
        <v>0</v>
      </c>
      <c r="AY903" s="7">
        <f>SUMIFS('Inventory (old)'!$M:$M,'Inventory (old)'!$A:$A,"School",'Inventory (old)'!$B:$B,$A903,'Inventory (old)'!$E:$E,"&gt;="&amp;$F903,'Inventory (old)'!$E:$E,"&lt;"&amp;$G903)</f>
        <v>0</v>
      </c>
      <c r="AZ903" s="7">
        <f>SUMIFS('Inventory (old)'!$M:$M,'Inventory (old)'!$A:$A,"Air Speed",'Inventory (old)'!$B:$B,$A903,'Inventory (old)'!$E:$E,"&gt;="&amp;$F903,'Inventory (old)'!$E:$E,"&lt;"&amp;$G903)</f>
        <v>0</v>
      </c>
      <c r="BA903" s="7">
        <f>SUMIFS('Inventory (old)'!$M:$M,'Inventory (old)'!$A:$A,"Wrong Way",'Inventory (old)'!$B:$B,$A903,'Inventory (old)'!$E:$E,"&gt;="&amp;$F903,'Inventory (old)'!$E:$E,"&lt;"&amp;$G903)</f>
        <v>0</v>
      </c>
      <c r="BB903" s="7">
        <f>SUMIFS('Inventory (old)'!$M:$M,'Inventory (old)'!$A:$A,"Merge Arrow",'Inventory (old)'!$B:$B,$A903,'Inventory (old)'!$E:$E,"&gt;="&amp;$F903,'Inventory (old)'!$E:$E,"&lt;"&amp;$G903)</f>
        <v>0</v>
      </c>
      <c r="BC903" s="7">
        <f>SUMIFS('Inventory (old)'!$M:$M,'Inventory (old)'!$A:$A,"Bike",'Inventory (old)'!$B:$B,$A903,'Inventory (old)'!$E:$E,"&gt;="&amp;$F903,'Inventory (old)'!$E:$E,"&lt;"&amp;$G903)</f>
        <v>0</v>
      </c>
      <c r="BD903" s="7">
        <f>SUMIFS('Inventory (old)'!$M:$M,'Inventory (old)'!$A:$A,"Parking",'Inventory (old)'!$B:$B,$A903,'Inventory (old)'!$E:$E,"&gt;="&amp;$F903,'Inventory (old)'!$E:$E,"&lt;"&amp;$G903)</f>
        <v>0</v>
      </c>
      <c r="BE903" s="1">
        <f>SUMIFS('Inventory (old)'!$S:$S,'Inventory (old)'!$A:$A,"Parking",'Inventory (old)'!$B:$B,$A903,'Inventory (old)'!$E:$E,"&gt;="&amp;$F903,'Inventory (old)'!$E:$E,"&lt;"&amp;$G903)</f>
        <v>0</v>
      </c>
      <c r="BF903" s="13" t="s">
        <v>3169</v>
      </c>
    </row>
    <row r="904" spans="1:58" x14ac:dyDescent="0.25">
      <c r="A904" s="6" t="s">
        <v>903</v>
      </c>
      <c r="B904" s="7" t="s">
        <v>102</v>
      </c>
      <c r="C904" s="7" t="s">
        <v>2189</v>
      </c>
      <c r="D904" s="7">
        <v>250</v>
      </c>
      <c r="E904" s="7" t="s">
        <v>58</v>
      </c>
      <c r="F904" s="8">
        <v>12.5</v>
      </c>
      <c r="G904" s="8">
        <v>12.8</v>
      </c>
      <c r="H904" s="7" t="s">
        <v>3165</v>
      </c>
      <c r="I904" s="7" t="s">
        <v>2198</v>
      </c>
      <c r="J904" s="14">
        <v>0.17</v>
      </c>
      <c r="K904" s="15" t="s">
        <v>2241</v>
      </c>
      <c r="L904" s="7" t="s">
        <v>2217</v>
      </c>
      <c r="M904" s="7" t="s">
        <v>2072</v>
      </c>
      <c r="N904" s="20">
        <v>1</v>
      </c>
      <c r="O904" s="20" t="s">
        <v>201</v>
      </c>
      <c r="P904" s="20"/>
      <c r="Q904" s="20"/>
      <c r="R904" s="8"/>
      <c r="S904" s="8"/>
      <c r="T904" s="14"/>
      <c r="U904" s="14"/>
      <c r="V904" s="21"/>
      <c r="W904" s="16"/>
      <c r="Y904" s="1">
        <v>105560</v>
      </c>
      <c r="Z904" s="7">
        <v>2023</v>
      </c>
      <c r="AA904" s="7" t="s">
        <v>3185</v>
      </c>
      <c r="AB904" s="7">
        <v>2023</v>
      </c>
      <c r="AC904" s="16" t="s">
        <v>348</v>
      </c>
      <c r="AD904" s="113">
        <v>2024</v>
      </c>
      <c r="AE904" s="31">
        <f t="shared" si="178"/>
        <v>642</v>
      </c>
      <c r="AF904" s="8">
        <f t="shared" si="174"/>
        <v>0</v>
      </c>
      <c r="AG904" s="8">
        <f t="shared" si="175"/>
        <v>0.17</v>
      </c>
      <c r="AH904" s="8">
        <f t="shared" si="176"/>
        <v>0.17</v>
      </c>
      <c r="AI904" s="8">
        <f t="shared" si="177"/>
        <v>0</v>
      </c>
      <c r="AJ904" s="7">
        <f>IF($P904="X",SUMIFS('Inventory (old)'!$M:$M,'Inventory (old)'!$A:$A,"Channel",'Inventory (old)'!$B:$B,$A904,'Inventory (old)'!$E:$E,"&gt;="&amp;$F904,'Inventory (old)'!$E:$E,"&lt;"&amp;$G904),0)</f>
        <v>0</v>
      </c>
      <c r="AK904" s="12">
        <f>IF($P904="X",SUMIFS('Inventory (old)'!$M:$M,'Inventory (old)'!$A:$A,"Dotted Line",'Inventory (old)'!$B:$B,$A904,'Inventory (old)'!$E:$E,"&gt;="&amp;$F904,'Inventory (old)'!$E:$E,"&lt;"&amp;$G904),0)</f>
        <v>0</v>
      </c>
      <c r="AL904" s="113"/>
      <c r="AM904" s="31" t="str">
        <f t="shared" si="179"/>
        <v/>
      </c>
      <c r="AN904" s="7">
        <f>IF($P904="X",0,SUMIFS('Inventory (old)'!$M:$M,'Inventory (old)'!$A:$A,"Channel",'Inventory (old)'!$B:$B,$A904,'Inventory (old)'!$E:$E,"&gt;="&amp;F904,'Inventory (old)'!$E:$E,"&lt;"&amp;$G904))</f>
        <v>97</v>
      </c>
      <c r="AO904" s="7">
        <f>IF($P904="X",0,SUMIFS('Inventory (old)'!$M:$M,'Inventory (old)'!$A:$A,"Dotted Line",'Inventory (old)'!$B:$B,$A904,'Inventory (old)'!$E:$E,"&gt;="&amp;$F904,'Inventory (old)'!$E:$E,"&lt;"&amp;$G904))</f>
        <v>0</v>
      </c>
      <c r="AP904" s="7">
        <f>SUMIFS('Inventory (old)'!$M:$M,'Inventory (old)'!$A:$A,"Stop Line",'Inventory (old)'!$B:$B,$A904,'Inventory (old)'!$E:$E,"&gt;="&amp;$F904,'Inventory (old)'!$E:$E,"&lt;"&amp;$G904)</f>
        <v>0</v>
      </c>
      <c r="AQ904" s="7">
        <f>SUMIFS('Inventory (old)'!$M:$M,'Inventory (old)'!$A:$A,"Arrows and Onlys",'Inventory (old)'!$B:$B,$A904,'Inventory (old)'!$E:$E,"&gt;="&amp;$F904,'Inventory (old)'!$E:$E,"&lt;"&amp;$G904)</f>
        <v>0</v>
      </c>
      <c r="AR904" s="7">
        <f>SUMIFS('Inventory (old)'!$N:$N,'Inventory (old)'!$A:$A,"Arrows and Onlys",'Inventory (old)'!$B:$B,$A904,'Inventory (old)'!$E:$E,"&gt;="&amp;$F904,'Inventory (old)'!$E:$E,"&lt;"&amp;$G904)</f>
        <v>0</v>
      </c>
      <c r="AS904" s="7">
        <f>SUMIFS('Inventory (old)'!$O:$O,'Inventory (old)'!$A:$A,"Transverse",'Inventory (old)'!$B:$B,$A904,'Inventory (old)'!$E:$E,"&gt;="&amp;$F904,'Inventory (old)'!$E:$E,"&lt;"&amp;$G904)</f>
        <v>0</v>
      </c>
      <c r="AT904" s="7">
        <f>SUMIFS('Inventory (old)'!$P:$P,'Inventory (old)'!$A:$A,"Transverse",'Inventory (old)'!$B:$B,$A904,'Inventory (old)'!$E:$E,"&gt;="&amp;$F904,'Inventory (old)'!$E:$E,"&lt;"&amp;$G904)</f>
        <v>0</v>
      </c>
      <c r="AU904" s="7">
        <f>SUMIFS('Inventory (old)'!$M:$M,'Inventory (old)'!$A:$A,"Crosswalk",'Inventory (old)'!$B:$B,$A904,'Inventory (old)'!$E:$E,"&gt;="&amp;$F904,'Inventory (old)'!$E:$E,"&lt;"&amp;$G904)</f>
        <v>0</v>
      </c>
      <c r="AV904" s="7">
        <f>SUMIFS('Inventory (old)'!$M:$M,'Inventory (old)'!$A:$A,"Yield Line",'Inventory (old)'!$B:$B,$A904,'Inventory (old)'!$E:$E,"&gt;="&amp;$F904,'Inventory (old)'!$E:$E,"&lt;"&amp;$G904)</f>
        <v>0</v>
      </c>
      <c r="AW904" s="7">
        <f>SUMIFS('Inventory (old)'!$M:$M,'Inventory (old)'!$A:$A,"Island",'Inventory (old)'!$B:$B,$A904,'Inventory (old)'!$E:$E,"&gt;="&amp;$F904,'Inventory (old)'!$E:$E,"&lt;"&amp;$G904)</f>
        <v>0</v>
      </c>
      <c r="AX904" s="7">
        <f>SUMIFS('Inventory (old)'!$M:$M,'Inventory (old)'!$A:$A,"Railroad",'Inventory (old)'!$B:$B,$A904,'Inventory (old)'!$E:$E,"&gt;="&amp;$F904,'Inventory (old)'!$E:$E,"&lt;"&amp;$G904)</f>
        <v>0</v>
      </c>
      <c r="AY904" s="7">
        <f>SUMIFS('Inventory (old)'!$M:$M,'Inventory (old)'!$A:$A,"School",'Inventory (old)'!$B:$B,$A904,'Inventory (old)'!$E:$E,"&gt;="&amp;$F904,'Inventory (old)'!$E:$E,"&lt;"&amp;$G904)</f>
        <v>0</v>
      </c>
      <c r="AZ904" s="7">
        <f>SUMIFS('Inventory (old)'!$M:$M,'Inventory (old)'!$A:$A,"Air Speed",'Inventory (old)'!$B:$B,$A904,'Inventory (old)'!$E:$E,"&gt;="&amp;$F904,'Inventory (old)'!$E:$E,"&lt;"&amp;$G904)</f>
        <v>0</v>
      </c>
      <c r="BA904" s="7">
        <f>SUMIFS('Inventory (old)'!$M:$M,'Inventory (old)'!$A:$A,"Wrong Way",'Inventory (old)'!$B:$B,$A904,'Inventory (old)'!$E:$E,"&gt;="&amp;$F904,'Inventory (old)'!$E:$E,"&lt;"&amp;$G904)</f>
        <v>0</v>
      </c>
      <c r="BB904" s="7">
        <f>SUMIFS('Inventory (old)'!$M:$M,'Inventory (old)'!$A:$A,"Merge Arrow",'Inventory (old)'!$B:$B,$A904,'Inventory (old)'!$E:$E,"&gt;="&amp;$F904,'Inventory (old)'!$E:$E,"&lt;"&amp;$G904)</f>
        <v>0</v>
      </c>
      <c r="BC904" s="7">
        <f>SUMIFS('Inventory (old)'!$M:$M,'Inventory (old)'!$A:$A,"Bike",'Inventory (old)'!$B:$B,$A904,'Inventory (old)'!$E:$E,"&gt;="&amp;$F904,'Inventory (old)'!$E:$E,"&lt;"&amp;$G904)</f>
        <v>0</v>
      </c>
      <c r="BD904" s="7">
        <f>SUMIFS('Inventory (old)'!$M:$M,'Inventory (old)'!$A:$A,"Parking",'Inventory (old)'!$B:$B,$A904,'Inventory (old)'!$E:$E,"&gt;="&amp;$F904,'Inventory (old)'!$E:$E,"&lt;"&amp;$G904)</f>
        <v>0</v>
      </c>
      <c r="BE904" s="1">
        <f>SUMIFS('Inventory (old)'!$S:$S,'Inventory (old)'!$A:$A,"Parking",'Inventory (old)'!$B:$B,$A904,'Inventory (old)'!$E:$E,"&gt;="&amp;$F904,'Inventory (old)'!$E:$E,"&lt;"&amp;$G904)</f>
        <v>0</v>
      </c>
      <c r="BF904" s="13" t="s">
        <v>3166</v>
      </c>
    </row>
    <row r="905" spans="1:58" x14ac:dyDescent="0.25">
      <c r="A905" s="6" t="s">
        <v>900</v>
      </c>
      <c r="B905" s="7" t="s">
        <v>102</v>
      </c>
      <c r="C905" s="7" t="s">
        <v>2189</v>
      </c>
      <c r="D905" s="7">
        <v>250</v>
      </c>
      <c r="E905" s="7" t="s">
        <v>59</v>
      </c>
      <c r="F905" s="8">
        <v>12.5</v>
      </c>
      <c r="G905" s="8">
        <v>12.8</v>
      </c>
      <c r="H905" s="7" t="s">
        <v>3165</v>
      </c>
      <c r="I905" s="7" t="s">
        <v>2196</v>
      </c>
      <c r="J905" s="14">
        <v>0.19</v>
      </c>
      <c r="K905" s="15" t="s">
        <v>2241</v>
      </c>
      <c r="L905" s="7" t="s">
        <v>2217</v>
      </c>
      <c r="M905" s="7" t="s">
        <v>2072</v>
      </c>
      <c r="N905" s="20">
        <v>1</v>
      </c>
      <c r="O905" s="20" t="s">
        <v>201</v>
      </c>
      <c r="P905" s="20"/>
      <c r="Q905" s="20"/>
      <c r="R905" s="8"/>
      <c r="S905" s="8"/>
      <c r="T905" s="14">
        <v>9.9999999999999995E-7</v>
      </c>
      <c r="U905" s="14">
        <v>0.04</v>
      </c>
      <c r="V905" s="21">
        <v>1</v>
      </c>
      <c r="W905" s="16"/>
      <c r="Y905" s="1">
        <v>105560</v>
      </c>
      <c r="Z905" s="7">
        <v>2023</v>
      </c>
      <c r="AA905" s="7" t="s">
        <v>3185</v>
      </c>
      <c r="AB905" s="7">
        <v>2023</v>
      </c>
      <c r="AC905" s="16" t="s">
        <v>348</v>
      </c>
      <c r="AD905" s="113">
        <v>2024</v>
      </c>
      <c r="AE905" s="31">
        <f t="shared" si="178"/>
        <v>642</v>
      </c>
      <c r="AF905" s="8">
        <f t="shared" si="174"/>
        <v>0</v>
      </c>
      <c r="AG905" s="8">
        <f t="shared" si="175"/>
        <v>0.19</v>
      </c>
      <c r="AH905" s="8">
        <f t="shared" si="176"/>
        <v>0.19</v>
      </c>
      <c r="AI905" s="8">
        <f t="shared" si="177"/>
        <v>3.9999E-2</v>
      </c>
      <c r="AJ905" s="7">
        <f>IF($P905="X",SUMIFS('Inventory (old)'!$M:$M,'Inventory (old)'!$A:$A,"Channel",'Inventory (old)'!$B:$B,$A905,'Inventory (old)'!$E:$E,"&gt;="&amp;$F905,'Inventory (old)'!$E:$E,"&lt;"&amp;$G905),0)</f>
        <v>0</v>
      </c>
      <c r="AK905" s="12">
        <f>IF($P905="X",SUMIFS('Inventory (old)'!$M:$M,'Inventory (old)'!$A:$A,"Dotted Line",'Inventory (old)'!$B:$B,$A905,'Inventory (old)'!$E:$E,"&gt;="&amp;$F905,'Inventory (old)'!$E:$E,"&lt;"&amp;$G905),0)</f>
        <v>0</v>
      </c>
      <c r="AL905" s="113"/>
      <c r="AM905" s="31" t="str">
        <f t="shared" si="179"/>
        <v/>
      </c>
      <c r="AN905" s="7">
        <f>IF($P905="X",0,SUMIFS('Inventory (old)'!$M:$M,'Inventory (old)'!$A:$A,"Channel",'Inventory (old)'!$B:$B,$A905,'Inventory (old)'!$E:$E,"&gt;="&amp;F905,'Inventory (old)'!$E:$E,"&lt;"&amp;$G905))</f>
        <v>0</v>
      </c>
      <c r="AO905" s="7">
        <f>IF($P905="X",0,SUMIFS('Inventory (old)'!$M:$M,'Inventory (old)'!$A:$A,"Dotted Line",'Inventory (old)'!$B:$B,$A905,'Inventory (old)'!$E:$E,"&gt;="&amp;$F905,'Inventory (old)'!$E:$E,"&lt;"&amp;$G905))</f>
        <v>0</v>
      </c>
      <c r="AP905" s="7">
        <f>SUMIFS('Inventory (old)'!$M:$M,'Inventory (old)'!$A:$A,"Stop Line",'Inventory (old)'!$B:$B,$A905,'Inventory (old)'!$E:$E,"&gt;="&amp;$F905,'Inventory (old)'!$E:$E,"&lt;"&amp;$G905)</f>
        <v>0</v>
      </c>
      <c r="AQ905" s="7">
        <f>SUMIFS('Inventory (old)'!$M:$M,'Inventory (old)'!$A:$A,"Arrows and Onlys",'Inventory (old)'!$B:$B,$A905,'Inventory (old)'!$E:$E,"&gt;="&amp;$F905,'Inventory (old)'!$E:$E,"&lt;"&amp;$G905)</f>
        <v>0</v>
      </c>
      <c r="AR905" s="7">
        <f>SUMIFS('Inventory (old)'!$N:$N,'Inventory (old)'!$A:$A,"Arrows and Onlys",'Inventory (old)'!$B:$B,$A905,'Inventory (old)'!$E:$E,"&gt;="&amp;$F905,'Inventory (old)'!$E:$E,"&lt;"&amp;$G905)</f>
        <v>0</v>
      </c>
      <c r="AS905" s="7">
        <f>SUMIFS('Inventory (old)'!$O:$O,'Inventory (old)'!$A:$A,"Transverse",'Inventory (old)'!$B:$B,$A905,'Inventory (old)'!$E:$E,"&gt;="&amp;$F905,'Inventory (old)'!$E:$E,"&lt;"&amp;$G905)</f>
        <v>389</v>
      </c>
      <c r="AT905" s="7">
        <f>SUMIFS('Inventory (old)'!$P:$P,'Inventory (old)'!$A:$A,"Transverse",'Inventory (old)'!$B:$B,$A905,'Inventory (old)'!$E:$E,"&gt;="&amp;$F905,'Inventory (old)'!$E:$E,"&lt;"&amp;$G905)</f>
        <v>0</v>
      </c>
      <c r="AU905" s="7">
        <f>SUMIFS('Inventory (old)'!$M:$M,'Inventory (old)'!$A:$A,"Crosswalk",'Inventory (old)'!$B:$B,$A905,'Inventory (old)'!$E:$E,"&gt;="&amp;$F905,'Inventory (old)'!$E:$E,"&lt;"&amp;$G905)</f>
        <v>0</v>
      </c>
      <c r="AV905" s="7">
        <f>SUMIFS('Inventory (old)'!$M:$M,'Inventory (old)'!$A:$A,"Yield Line",'Inventory (old)'!$B:$B,$A905,'Inventory (old)'!$E:$E,"&gt;="&amp;$F905,'Inventory (old)'!$E:$E,"&lt;"&amp;$G905)</f>
        <v>0</v>
      </c>
      <c r="AW905" s="7">
        <f>SUMIFS('Inventory (old)'!$M:$M,'Inventory (old)'!$A:$A,"Island",'Inventory (old)'!$B:$B,$A905,'Inventory (old)'!$E:$E,"&gt;="&amp;$F905,'Inventory (old)'!$E:$E,"&lt;"&amp;$G905)</f>
        <v>0</v>
      </c>
      <c r="AX905" s="7">
        <f>SUMIFS('Inventory (old)'!$M:$M,'Inventory (old)'!$A:$A,"Railroad",'Inventory (old)'!$B:$B,$A905,'Inventory (old)'!$E:$E,"&gt;="&amp;$F905,'Inventory (old)'!$E:$E,"&lt;"&amp;$G905)</f>
        <v>0</v>
      </c>
      <c r="AY905" s="7">
        <f>SUMIFS('Inventory (old)'!$M:$M,'Inventory (old)'!$A:$A,"School",'Inventory (old)'!$B:$B,$A905,'Inventory (old)'!$E:$E,"&gt;="&amp;$F905,'Inventory (old)'!$E:$E,"&lt;"&amp;$G905)</f>
        <v>0</v>
      </c>
      <c r="AZ905" s="7">
        <f>SUMIFS('Inventory (old)'!$M:$M,'Inventory (old)'!$A:$A,"Air Speed",'Inventory (old)'!$B:$B,$A905,'Inventory (old)'!$E:$E,"&gt;="&amp;$F905,'Inventory (old)'!$E:$E,"&lt;"&amp;$G905)</f>
        <v>0</v>
      </c>
      <c r="BA905" s="7">
        <f>SUMIFS('Inventory (old)'!$M:$M,'Inventory (old)'!$A:$A,"Wrong Way",'Inventory (old)'!$B:$B,$A905,'Inventory (old)'!$E:$E,"&gt;="&amp;$F905,'Inventory (old)'!$E:$E,"&lt;"&amp;$G905)</f>
        <v>0</v>
      </c>
      <c r="BB905" s="7">
        <f>SUMIFS('Inventory (old)'!$M:$M,'Inventory (old)'!$A:$A,"Merge Arrow",'Inventory (old)'!$B:$B,$A905,'Inventory (old)'!$E:$E,"&gt;="&amp;$F905,'Inventory (old)'!$E:$E,"&lt;"&amp;$G905)</f>
        <v>0</v>
      </c>
      <c r="BC905" s="7">
        <f>SUMIFS('Inventory (old)'!$M:$M,'Inventory (old)'!$A:$A,"Bike",'Inventory (old)'!$B:$B,$A905,'Inventory (old)'!$E:$E,"&gt;="&amp;$F905,'Inventory (old)'!$E:$E,"&lt;"&amp;$G905)</f>
        <v>0</v>
      </c>
      <c r="BD905" s="7">
        <f>SUMIFS('Inventory (old)'!$M:$M,'Inventory (old)'!$A:$A,"Parking",'Inventory (old)'!$B:$B,$A905,'Inventory (old)'!$E:$E,"&gt;="&amp;$F905,'Inventory (old)'!$E:$E,"&lt;"&amp;$G905)</f>
        <v>0</v>
      </c>
      <c r="BE905" s="1">
        <f>SUMIFS('Inventory (old)'!$S:$S,'Inventory (old)'!$A:$A,"Parking",'Inventory (old)'!$B:$B,$A905,'Inventory (old)'!$E:$E,"&gt;="&amp;$F905,'Inventory (old)'!$E:$E,"&lt;"&amp;$G905)</f>
        <v>0</v>
      </c>
      <c r="BF905" s="13" t="s">
        <v>3171</v>
      </c>
    </row>
    <row r="906" spans="1:58" x14ac:dyDescent="0.25">
      <c r="A906" s="6" t="s">
        <v>2976</v>
      </c>
      <c r="B906" s="7" t="s">
        <v>102</v>
      </c>
      <c r="C906" s="7" t="s">
        <v>2189</v>
      </c>
      <c r="D906" s="7">
        <v>250</v>
      </c>
      <c r="E906" s="7" t="s">
        <v>58</v>
      </c>
      <c r="F906" s="8">
        <v>12.59</v>
      </c>
      <c r="G906" s="8">
        <v>13.81</v>
      </c>
      <c r="H906" s="7" t="s">
        <v>34</v>
      </c>
      <c r="I906" s="7" t="s">
        <v>3164</v>
      </c>
      <c r="J906" s="14">
        <f t="shared" ref="J906:J940" si="180">G906-F906</f>
        <v>1.2200000000000006</v>
      </c>
      <c r="K906" s="15" t="s">
        <v>2241</v>
      </c>
      <c r="L906" s="7" t="s">
        <v>2217</v>
      </c>
      <c r="M906" s="7" t="s">
        <v>2072</v>
      </c>
      <c r="N906" s="20">
        <v>2</v>
      </c>
      <c r="O906" s="20" t="s">
        <v>201</v>
      </c>
      <c r="P906" s="20"/>
      <c r="Q906" s="20"/>
      <c r="R906" s="8"/>
      <c r="S906" s="8"/>
      <c r="T906" s="14"/>
      <c r="U906" s="14"/>
      <c r="V906" s="21"/>
      <c r="W906" s="16"/>
      <c r="Y906" s="1">
        <v>105560</v>
      </c>
      <c r="Z906" s="7">
        <v>2023</v>
      </c>
      <c r="AA906" s="7" t="s">
        <v>3185</v>
      </c>
      <c r="AB906" s="7">
        <v>2023</v>
      </c>
      <c r="AC906" s="16" t="s">
        <v>348</v>
      </c>
      <c r="AD906" s="113">
        <v>2024</v>
      </c>
      <c r="AE906" s="31">
        <f t="shared" si="178"/>
        <v>642</v>
      </c>
      <c r="AF906" s="8">
        <f t="shared" si="174"/>
        <v>0</v>
      </c>
      <c r="AG906" s="8">
        <f t="shared" si="175"/>
        <v>1.2200000000000006</v>
      </c>
      <c r="AH906" s="8">
        <f t="shared" si="176"/>
        <v>1.2200000000000006</v>
      </c>
      <c r="AI906" s="8">
        <f t="shared" si="177"/>
        <v>1.2200000000000006</v>
      </c>
      <c r="AJ906" s="7">
        <f>IF($P906="X",SUMIFS('Inventory (old)'!$M:$M,'Inventory (old)'!$A:$A,"Channel",'Inventory (old)'!$B:$B,$A906,'Inventory (old)'!$E:$E,"&gt;="&amp;$F906,'Inventory (old)'!$E:$E,"&lt;"&amp;$G906),0)</f>
        <v>0</v>
      </c>
      <c r="AK906" s="12">
        <f>IF($P906="X",SUMIFS('Inventory (old)'!$M:$M,'Inventory (old)'!$A:$A,"Dotted Line",'Inventory (old)'!$B:$B,$A906,'Inventory (old)'!$E:$E,"&gt;="&amp;$F906,'Inventory (old)'!$E:$E,"&lt;"&amp;$G906),0)</f>
        <v>0</v>
      </c>
      <c r="AL906" s="113"/>
      <c r="AM906" s="31" t="str">
        <f t="shared" si="179"/>
        <v/>
      </c>
      <c r="AN906" s="7">
        <f>IF($P906="X",0,SUMIFS('Inventory (old)'!$M:$M,'Inventory (old)'!$A:$A,"Channel",'Inventory (old)'!$B:$B,$A906,'Inventory (old)'!$E:$E,"&gt;="&amp;F906,'Inventory (old)'!$E:$E,"&lt;"&amp;$G906))</f>
        <v>548</v>
      </c>
      <c r="AO906" s="7">
        <f>IF($P906="X",0,SUMIFS('Inventory (old)'!$M:$M,'Inventory (old)'!$A:$A,"Dotted Line",'Inventory (old)'!$B:$B,$A906,'Inventory (old)'!$E:$E,"&gt;="&amp;$F906,'Inventory (old)'!$E:$E,"&lt;"&amp;$G906))</f>
        <v>0</v>
      </c>
      <c r="AP906" s="7">
        <f>SUMIFS('Inventory (old)'!$M:$M,'Inventory (old)'!$A:$A,"Stop Line",'Inventory (old)'!$B:$B,$A906,'Inventory (old)'!$E:$E,"&gt;="&amp;$F906,'Inventory (old)'!$E:$E,"&lt;"&amp;$G906)</f>
        <v>0</v>
      </c>
      <c r="AQ906" s="7">
        <f>SUMIFS('Inventory (old)'!$M:$M,'Inventory (old)'!$A:$A,"Arrows and Onlys",'Inventory (old)'!$B:$B,$A906,'Inventory (old)'!$E:$E,"&gt;="&amp;$F906,'Inventory (old)'!$E:$E,"&lt;"&amp;$G906)</f>
        <v>0</v>
      </c>
      <c r="AR906" s="7">
        <f>SUMIFS('Inventory (old)'!$N:$N,'Inventory (old)'!$A:$A,"Arrows and Onlys",'Inventory (old)'!$B:$B,$A906,'Inventory (old)'!$E:$E,"&gt;="&amp;$F906,'Inventory (old)'!$E:$E,"&lt;"&amp;$G906)</f>
        <v>0</v>
      </c>
      <c r="AS906" s="7">
        <f>SUMIFS('Inventory (old)'!$O:$O,'Inventory (old)'!$A:$A,"Transverse",'Inventory (old)'!$B:$B,$A906,'Inventory (old)'!$E:$E,"&gt;="&amp;$F906,'Inventory (old)'!$E:$E,"&lt;"&amp;$G906)</f>
        <v>0</v>
      </c>
      <c r="AT906" s="7">
        <f>SUMIFS('Inventory (old)'!$P:$P,'Inventory (old)'!$A:$A,"Transverse",'Inventory (old)'!$B:$B,$A906,'Inventory (old)'!$E:$E,"&gt;="&amp;$F906,'Inventory (old)'!$E:$E,"&lt;"&amp;$G906)</f>
        <v>0</v>
      </c>
      <c r="AU906" s="7">
        <f>SUMIFS('Inventory (old)'!$M:$M,'Inventory (old)'!$A:$A,"Crosswalk",'Inventory (old)'!$B:$B,$A906,'Inventory (old)'!$E:$E,"&gt;="&amp;$F906,'Inventory (old)'!$E:$E,"&lt;"&amp;$G906)</f>
        <v>0</v>
      </c>
      <c r="AV906" s="7">
        <f>SUMIFS('Inventory (old)'!$M:$M,'Inventory (old)'!$A:$A,"Yield Line",'Inventory (old)'!$B:$B,$A906,'Inventory (old)'!$E:$E,"&gt;="&amp;$F906,'Inventory (old)'!$E:$E,"&lt;"&amp;$G906)</f>
        <v>0</v>
      </c>
      <c r="AW906" s="7">
        <f>SUMIFS('Inventory (old)'!$M:$M,'Inventory (old)'!$A:$A,"Island",'Inventory (old)'!$B:$B,$A906,'Inventory (old)'!$E:$E,"&gt;="&amp;$F906,'Inventory (old)'!$E:$E,"&lt;"&amp;$G906)</f>
        <v>0</v>
      </c>
      <c r="AX906" s="7">
        <f>SUMIFS('Inventory (old)'!$M:$M,'Inventory (old)'!$A:$A,"Railroad",'Inventory (old)'!$B:$B,$A906,'Inventory (old)'!$E:$E,"&gt;="&amp;$F906,'Inventory (old)'!$E:$E,"&lt;"&amp;$G906)</f>
        <v>0</v>
      </c>
      <c r="AY906" s="7">
        <f>SUMIFS('Inventory (old)'!$M:$M,'Inventory (old)'!$A:$A,"School",'Inventory (old)'!$B:$B,$A906,'Inventory (old)'!$E:$E,"&gt;="&amp;$F906,'Inventory (old)'!$E:$E,"&lt;"&amp;$G906)</f>
        <v>0</v>
      </c>
      <c r="AZ906" s="7">
        <f>SUMIFS('Inventory (old)'!$M:$M,'Inventory (old)'!$A:$A,"Air Speed",'Inventory (old)'!$B:$B,$A906,'Inventory (old)'!$E:$E,"&gt;="&amp;$F906,'Inventory (old)'!$E:$E,"&lt;"&amp;$G906)</f>
        <v>0</v>
      </c>
      <c r="BA906" s="7">
        <f>SUMIFS('Inventory (old)'!$M:$M,'Inventory (old)'!$A:$A,"Wrong Way",'Inventory (old)'!$B:$B,$A906,'Inventory (old)'!$E:$E,"&gt;="&amp;$F906,'Inventory (old)'!$E:$E,"&lt;"&amp;$G906)</f>
        <v>0</v>
      </c>
      <c r="BB906" s="7">
        <f>SUMIFS('Inventory (old)'!$M:$M,'Inventory (old)'!$A:$A,"Merge Arrow",'Inventory (old)'!$B:$B,$A906,'Inventory (old)'!$E:$E,"&gt;="&amp;$F906,'Inventory (old)'!$E:$E,"&lt;"&amp;$G906)</f>
        <v>2</v>
      </c>
      <c r="BC906" s="7">
        <f>SUMIFS('Inventory (old)'!$M:$M,'Inventory (old)'!$A:$A,"Bike",'Inventory (old)'!$B:$B,$A906,'Inventory (old)'!$E:$E,"&gt;="&amp;$F906,'Inventory (old)'!$E:$E,"&lt;"&amp;$G906)</f>
        <v>0</v>
      </c>
      <c r="BD906" s="7">
        <f>SUMIFS('Inventory (old)'!$M:$M,'Inventory (old)'!$A:$A,"Parking",'Inventory (old)'!$B:$B,$A906,'Inventory (old)'!$E:$E,"&gt;="&amp;$F906,'Inventory (old)'!$E:$E,"&lt;"&amp;$G906)</f>
        <v>0</v>
      </c>
      <c r="BE906" s="1">
        <f>SUMIFS('Inventory (old)'!$S:$S,'Inventory (old)'!$A:$A,"Parking",'Inventory (old)'!$B:$B,$A906,'Inventory (old)'!$E:$E,"&gt;="&amp;$F906,'Inventory (old)'!$E:$E,"&lt;"&amp;$G906)</f>
        <v>0</v>
      </c>
      <c r="BF906" s="13"/>
    </row>
    <row r="907" spans="1:58" x14ac:dyDescent="0.25">
      <c r="A907" s="6" t="s">
        <v>2976</v>
      </c>
      <c r="B907" s="7" t="s">
        <v>102</v>
      </c>
      <c r="C907" s="7" t="s">
        <v>2189</v>
      </c>
      <c r="D907" s="7">
        <v>250</v>
      </c>
      <c r="E907" s="7" t="s">
        <v>58</v>
      </c>
      <c r="F907" s="8">
        <v>13.81</v>
      </c>
      <c r="G907" s="8">
        <v>14.33</v>
      </c>
      <c r="H907" s="7" t="s">
        <v>391</v>
      </c>
      <c r="I907" s="7" t="s">
        <v>2196</v>
      </c>
      <c r="J907" s="14">
        <f t="shared" si="180"/>
        <v>0.51999999999999957</v>
      </c>
      <c r="K907" s="15" t="s">
        <v>2062</v>
      </c>
      <c r="L907" s="7" t="s">
        <v>2217</v>
      </c>
      <c r="M907" s="7" t="s">
        <v>2072</v>
      </c>
      <c r="N907" s="20">
        <v>1</v>
      </c>
      <c r="O907" s="20" t="s">
        <v>201</v>
      </c>
      <c r="P907" s="20" t="s">
        <v>201</v>
      </c>
      <c r="Q907" s="20"/>
      <c r="R907" s="8"/>
      <c r="S907" s="8"/>
      <c r="T907" s="14"/>
      <c r="U907" s="14"/>
      <c r="V907" s="21"/>
      <c r="W907" s="16"/>
      <c r="Y907" s="1">
        <v>105560</v>
      </c>
      <c r="Z907" s="7">
        <v>2023</v>
      </c>
      <c r="AA907" s="7" t="s">
        <v>3185</v>
      </c>
      <c r="AB907" s="7">
        <v>2022</v>
      </c>
      <c r="AC907" s="16" t="s">
        <v>348</v>
      </c>
      <c r="AD907" s="113">
        <v>2024</v>
      </c>
      <c r="AE907" s="31">
        <f t="shared" si="178"/>
        <v>642</v>
      </c>
      <c r="AF907" s="8">
        <f t="shared" si="174"/>
        <v>0</v>
      </c>
      <c r="AG907" s="8">
        <f t="shared" si="175"/>
        <v>0.51999999999999957</v>
      </c>
      <c r="AH907" s="8">
        <f t="shared" si="176"/>
        <v>0.51999999999999957</v>
      </c>
      <c r="AI907" s="8">
        <f t="shared" si="177"/>
        <v>0</v>
      </c>
      <c r="AJ907" s="7">
        <f>IF($P907="X",SUMIFS('Inventory (old)'!$M:$M,'Inventory (old)'!$A:$A,"Channel",'Inventory (old)'!$B:$B,$A907,'Inventory (old)'!$E:$E,"&gt;="&amp;$F907,'Inventory (old)'!$E:$E,"&lt;"&amp;$G907),0)</f>
        <v>202</v>
      </c>
      <c r="AK907" s="12">
        <f>IF($P907="X",SUMIFS('Inventory (old)'!$M:$M,'Inventory (old)'!$A:$A,"Dotted Line",'Inventory (old)'!$B:$B,$A907,'Inventory (old)'!$E:$E,"&gt;="&amp;$F907,'Inventory (old)'!$E:$E,"&lt;"&amp;$G907),0)</f>
        <v>0</v>
      </c>
      <c r="AL907" s="113">
        <v>2024</v>
      </c>
      <c r="AM907" s="31">
        <f t="shared" si="179"/>
        <v>643</v>
      </c>
      <c r="AN907" s="7">
        <f>IF($P907="X",0,SUMIFS('Inventory (old)'!$M:$M,'Inventory (old)'!$A:$A,"Channel",'Inventory (old)'!$B:$B,$A907,'Inventory (old)'!$E:$E,"&gt;="&amp;F907,'Inventory (old)'!$E:$E,"&lt;"&amp;$G907))</f>
        <v>0</v>
      </c>
      <c r="AO907" s="7">
        <f>IF($P907="X",0,SUMIFS('Inventory (old)'!$M:$M,'Inventory (old)'!$A:$A,"Dotted Line",'Inventory (old)'!$B:$B,$A907,'Inventory (old)'!$E:$E,"&gt;="&amp;$F907,'Inventory (old)'!$E:$E,"&lt;"&amp;$G907))</f>
        <v>0</v>
      </c>
      <c r="AP907" s="7">
        <f>SUMIFS('Inventory (old)'!$M:$M,'Inventory (old)'!$A:$A,"Stop Line",'Inventory (old)'!$B:$B,$A907,'Inventory (old)'!$E:$E,"&gt;="&amp;$F907,'Inventory (old)'!$E:$E,"&lt;"&amp;$G907)</f>
        <v>18</v>
      </c>
      <c r="AQ907" s="7">
        <f>SUMIFS('Inventory (old)'!$M:$M,'Inventory (old)'!$A:$A,"Arrows and Onlys",'Inventory (old)'!$B:$B,$A907,'Inventory (old)'!$E:$E,"&gt;="&amp;$F907,'Inventory (old)'!$E:$E,"&lt;"&amp;$G907)</f>
        <v>0</v>
      </c>
      <c r="AR907" s="7">
        <f>SUMIFS('Inventory (old)'!$N:$N,'Inventory (old)'!$A:$A,"Arrows and Onlys",'Inventory (old)'!$B:$B,$A907,'Inventory (old)'!$E:$E,"&gt;="&amp;$F907,'Inventory (old)'!$E:$E,"&lt;"&amp;$G907)</f>
        <v>0</v>
      </c>
      <c r="AS907" s="7">
        <f>SUMIFS('Inventory (old)'!$O:$O,'Inventory (old)'!$A:$A,"Transverse",'Inventory (old)'!$B:$B,$A907,'Inventory (old)'!$E:$E,"&gt;="&amp;$F907,'Inventory (old)'!$E:$E,"&lt;"&amp;$G907)</f>
        <v>0</v>
      </c>
      <c r="AT907" s="7">
        <f>SUMIFS('Inventory (old)'!$P:$P,'Inventory (old)'!$A:$A,"Transverse",'Inventory (old)'!$B:$B,$A907,'Inventory (old)'!$E:$E,"&gt;="&amp;$F907,'Inventory (old)'!$E:$E,"&lt;"&amp;$G907)</f>
        <v>0</v>
      </c>
      <c r="AU907" s="7">
        <f>SUMIFS('Inventory (old)'!$M:$M,'Inventory (old)'!$A:$A,"Crosswalk",'Inventory (old)'!$B:$B,$A907,'Inventory (old)'!$E:$E,"&gt;="&amp;$F907,'Inventory (old)'!$E:$E,"&lt;"&amp;$G907)</f>
        <v>0</v>
      </c>
      <c r="AV907" s="7">
        <f>SUMIFS('Inventory (old)'!$M:$M,'Inventory (old)'!$A:$A,"Yield Line",'Inventory (old)'!$B:$B,$A907,'Inventory (old)'!$E:$E,"&gt;="&amp;$F907,'Inventory (old)'!$E:$E,"&lt;"&amp;$G907)</f>
        <v>0</v>
      </c>
      <c r="AW907" s="7">
        <f>SUMIFS('Inventory (old)'!$M:$M,'Inventory (old)'!$A:$A,"Island",'Inventory (old)'!$B:$B,$A907,'Inventory (old)'!$E:$E,"&gt;="&amp;$F907,'Inventory (old)'!$E:$E,"&lt;"&amp;$G907)</f>
        <v>0</v>
      </c>
      <c r="AX907" s="7">
        <f>SUMIFS('Inventory (old)'!$M:$M,'Inventory (old)'!$A:$A,"Railroad",'Inventory (old)'!$B:$B,$A907,'Inventory (old)'!$E:$E,"&gt;="&amp;$F907,'Inventory (old)'!$E:$E,"&lt;"&amp;$G907)</f>
        <v>0</v>
      </c>
      <c r="AY907" s="7">
        <f>SUMIFS('Inventory (old)'!$M:$M,'Inventory (old)'!$A:$A,"School",'Inventory (old)'!$B:$B,$A907,'Inventory (old)'!$E:$E,"&gt;="&amp;$F907,'Inventory (old)'!$E:$E,"&lt;"&amp;$G907)</f>
        <v>0</v>
      </c>
      <c r="AZ907" s="7">
        <f>SUMIFS('Inventory (old)'!$M:$M,'Inventory (old)'!$A:$A,"Air Speed",'Inventory (old)'!$B:$B,$A907,'Inventory (old)'!$E:$E,"&gt;="&amp;$F907,'Inventory (old)'!$E:$E,"&lt;"&amp;$G907)</f>
        <v>0</v>
      </c>
      <c r="BA907" s="7">
        <f>SUMIFS('Inventory (old)'!$M:$M,'Inventory (old)'!$A:$A,"Wrong Way",'Inventory (old)'!$B:$B,$A907,'Inventory (old)'!$E:$E,"&gt;="&amp;$F907,'Inventory (old)'!$E:$E,"&lt;"&amp;$G907)</f>
        <v>0</v>
      </c>
      <c r="BB907" s="7">
        <f>SUMIFS('Inventory (old)'!$M:$M,'Inventory (old)'!$A:$A,"Merge Arrow",'Inventory (old)'!$B:$B,$A907,'Inventory (old)'!$E:$E,"&gt;="&amp;$F907,'Inventory (old)'!$E:$E,"&lt;"&amp;$G907)</f>
        <v>0</v>
      </c>
      <c r="BC907" s="7">
        <f>SUMIFS('Inventory (old)'!$M:$M,'Inventory (old)'!$A:$A,"Bike",'Inventory (old)'!$B:$B,$A907,'Inventory (old)'!$E:$E,"&gt;="&amp;$F907,'Inventory (old)'!$E:$E,"&lt;"&amp;$G907)</f>
        <v>0</v>
      </c>
      <c r="BD907" s="7">
        <f>SUMIFS('Inventory (old)'!$M:$M,'Inventory (old)'!$A:$A,"Parking",'Inventory (old)'!$B:$B,$A907,'Inventory (old)'!$E:$E,"&gt;="&amp;$F907,'Inventory (old)'!$E:$E,"&lt;"&amp;$G907)</f>
        <v>0</v>
      </c>
      <c r="BE907" s="1">
        <f>SUMIFS('Inventory (old)'!$S:$S,'Inventory (old)'!$A:$A,"Parking",'Inventory (old)'!$B:$B,$A907,'Inventory (old)'!$E:$E,"&gt;="&amp;$F907,'Inventory (old)'!$E:$E,"&lt;"&amp;$G907)</f>
        <v>0</v>
      </c>
      <c r="BF907" s="13"/>
    </row>
    <row r="908" spans="1:58" x14ac:dyDescent="0.25">
      <c r="A908" s="6" t="s">
        <v>2978</v>
      </c>
      <c r="B908" s="7" t="s">
        <v>102</v>
      </c>
      <c r="C908" s="7" t="s">
        <v>2189</v>
      </c>
      <c r="D908" s="7">
        <v>250</v>
      </c>
      <c r="E908" s="7" t="s">
        <v>59</v>
      </c>
      <c r="F908" s="8">
        <v>13.82</v>
      </c>
      <c r="G908" s="8">
        <v>14.16</v>
      </c>
      <c r="H908" s="7" t="s">
        <v>391</v>
      </c>
      <c r="I908" s="7" t="s">
        <v>2198</v>
      </c>
      <c r="J908" s="14">
        <f t="shared" si="180"/>
        <v>0.33999999999999986</v>
      </c>
      <c r="K908" s="15" t="s">
        <v>2062</v>
      </c>
      <c r="L908" s="7" t="s">
        <v>2217</v>
      </c>
      <c r="M908" s="7" t="s">
        <v>2072</v>
      </c>
      <c r="N908" s="20">
        <v>1</v>
      </c>
      <c r="O908" s="20" t="s">
        <v>201</v>
      </c>
      <c r="P908" s="20" t="s">
        <v>201</v>
      </c>
      <c r="Q908" s="20"/>
      <c r="R908" s="8"/>
      <c r="S908" s="8"/>
      <c r="T908" s="14"/>
      <c r="U908" s="14"/>
      <c r="V908" s="21"/>
      <c r="W908" s="16"/>
      <c r="Y908" s="1">
        <v>105560</v>
      </c>
      <c r="Z908" s="7">
        <v>2023</v>
      </c>
      <c r="AA908" s="7" t="s">
        <v>3185</v>
      </c>
      <c r="AB908" s="7">
        <v>2022</v>
      </c>
      <c r="AC908" s="16" t="s">
        <v>348</v>
      </c>
      <c r="AD908" s="113">
        <v>2024</v>
      </c>
      <c r="AE908" s="31">
        <f t="shared" si="178"/>
        <v>642</v>
      </c>
      <c r="AF908" s="8">
        <f t="shared" si="174"/>
        <v>0</v>
      </c>
      <c r="AG908" s="8">
        <f t="shared" si="175"/>
        <v>0.33999999999999986</v>
      </c>
      <c r="AH908" s="8">
        <f t="shared" si="176"/>
        <v>0.33999999999999986</v>
      </c>
      <c r="AI908" s="8">
        <f t="shared" si="177"/>
        <v>0</v>
      </c>
      <c r="AJ908" s="7">
        <f>IF($P908="X",SUMIFS('Inventory (old)'!$M:$M,'Inventory (old)'!$A:$A,"Channel",'Inventory (old)'!$B:$B,$A908,'Inventory (old)'!$E:$E,"&gt;="&amp;$F908,'Inventory (old)'!$E:$E,"&lt;"&amp;$G908),0)</f>
        <v>318</v>
      </c>
      <c r="AK908" s="12">
        <f>IF($P908="X",SUMIFS('Inventory (old)'!$M:$M,'Inventory (old)'!$A:$A,"Dotted Line",'Inventory (old)'!$B:$B,$A908,'Inventory (old)'!$E:$E,"&gt;="&amp;$F908,'Inventory (old)'!$E:$E,"&lt;"&amp;$G908),0)</f>
        <v>0</v>
      </c>
      <c r="AL908" s="113">
        <v>2024</v>
      </c>
      <c r="AM908" s="31">
        <f t="shared" si="179"/>
        <v>643</v>
      </c>
      <c r="AN908" s="7">
        <f>IF($P908="X",0,SUMIFS('Inventory (old)'!$M:$M,'Inventory (old)'!$A:$A,"Channel",'Inventory (old)'!$B:$B,$A908,'Inventory (old)'!$E:$E,"&gt;="&amp;F908,'Inventory (old)'!$E:$E,"&lt;"&amp;$G908))</f>
        <v>0</v>
      </c>
      <c r="AO908" s="7">
        <f>IF($P908="X",0,SUMIFS('Inventory (old)'!$M:$M,'Inventory (old)'!$A:$A,"Dotted Line",'Inventory (old)'!$B:$B,$A908,'Inventory (old)'!$E:$E,"&gt;="&amp;$F908,'Inventory (old)'!$E:$E,"&lt;"&amp;$G908))</f>
        <v>0</v>
      </c>
      <c r="AP908" s="7">
        <f>SUMIFS('Inventory (old)'!$M:$M,'Inventory (old)'!$A:$A,"Stop Line",'Inventory (old)'!$B:$B,$A908,'Inventory (old)'!$E:$E,"&gt;="&amp;$F908,'Inventory (old)'!$E:$E,"&lt;"&amp;$G908)</f>
        <v>0</v>
      </c>
      <c r="AQ908" s="7">
        <f>SUMIFS('Inventory (old)'!$M:$M,'Inventory (old)'!$A:$A,"Arrows and Onlys",'Inventory (old)'!$B:$B,$A908,'Inventory (old)'!$E:$E,"&gt;="&amp;$F908,'Inventory (old)'!$E:$E,"&lt;"&amp;$G908)</f>
        <v>0</v>
      </c>
      <c r="AR908" s="7">
        <f>SUMIFS('Inventory (old)'!$N:$N,'Inventory (old)'!$A:$A,"Arrows and Onlys",'Inventory (old)'!$B:$B,$A908,'Inventory (old)'!$E:$E,"&gt;="&amp;$F908,'Inventory (old)'!$E:$E,"&lt;"&amp;$G908)</f>
        <v>0</v>
      </c>
      <c r="AS908" s="7">
        <f>SUMIFS('Inventory (old)'!$O:$O,'Inventory (old)'!$A:$A,"Transverse",'Inventory (old)'!$B:$B,$A908,'Inventory (old)'!$E:$E,"&gt;="&amp;$F908,'Inventory (old)'!$E:$E,"&lt;"&amp;$G908)</f>
        <v>0</v>
      </c>
      <c r="AT908" s="7">
        <f>SUMIFS('Inventory (old)'!$P:$P,'Inventory (old)'!$A:$A,"Transverse",'Inventory (old)'!$B:$B,$A908,'Inventory (old)'!$E:$E,"&gt;="&amp;$F908,'Inventory (old)'!$E:$E,"&lt;"&amp;$G908)</f>
        <v>300</v>
      </c>
      <c r="AU908" s="7">
        <f>SUMIFS('Inventory (old)'!$M:$M,'Inventory (old)'!$A:$A,"Crosswalk",'Inventory (old)'!$B:$B,$A908,'Inventory (old)'!$E:$E,"&gt;="&amp;$F908,'Inventory (old)'!$E:$E,"&lt;"&amp;$G908)</f>
        <v>0</v>
      </c>
      <c r="AV908" s="7">
        <f>SUMIFS('Inventory (old)'!$M:$M,'Inventory (old)'!$A:$A,"Yield Line",'Inventory (old)'!$B:$B,$A908,'Inventory (old)'!$E:$E,"&gt;="&amp;$F908,'Inventory (old)'!$E:$E,"&lt;"&amp;$G908)</f>
        <v>0</v>
      </c>
      <c r="AW908" s="7">
        <f>SUMIFS('Inventory (old)'!$M:$M,'Inventory (old)'!$A:$A,"Island",'Inventory (old)'!$B:$B,$A908,'Inventory (old)'!$E:$E,"&gt;="&amp;$F908,'Inventory (old)'!$E:$E,"&lt;"&amp;$G908)</f>
        <v>0</v>
      </c>
      <c r="AX908" s="7">
        <f>SUMIFS('Inventory (old)'!$M:$M,'Inventory (old)'!$A:$A,"Railroad",'Inventory (old)'!$B:$B,$A908,'Inventory (old)'!$E:$E,"&gt;="&amp;$F908,'Inventory (old)'!$E:$E,"&lt;"&amp;$G908)</f>
        <v>0</v>
      </c>
      <c r="AY908" s="7">
        <f>SUMIFS('Inventory (old)'!$M:$M,'Inventory (old)'!$A:$A,"School",'Inventory (old)'!$B:$B,$A908,'Inventory (old)'!$E:$E,"&gt;="&amp;$F908,'Inventory (old)'!$E:$E,"&lt;"&amp;$G908)</f>
        <v>0</v>
      </c>
      <c r="AZ908" s="7">
        <f>SUMIFS('Inventory (old)'!$M:$M,'Inventory (old)'!$A:$A,"Air Speed",'Inventory (old)'!$B:$B,$A908,'Inventory (old)'!$E:$E,"&gt;="&amp;$F908,'Inventory (old)'!$E:$E,"&lt;"&amp;$G908)</f>
        <v>0</v>
      </c>
      <c r="BA908" s="7">
        <f>SUMIFS('Inventory (old)'!$M:$M,'Inventory (old)'!$A:$A,"Wrong Way",'Inventory (old)'!$B:$B,$A908,'Inventory (old)'!$E:$E,"&gt;="&amp;$F908,'Inventory (old)'!$E:$E,"&lt;"&amp;$G908)</f>
        <v>0</v>
      </c>
      <c r="BB908" s="7">
        <f>SUMIFS('Inventory (old)'!$M:$M,'Inventory (old)'!$A:$A,"Merge Arrow",'Inventory (old)'!$B:$B,$A908,'Inventory (old)'!$E:$E,"&gt;="&amp;$F908,'Inventory (old)'!$E:$E,"&lt;"&amp;$G908)</f>
        <v>0</v>
      </c>
      <c r="BC908" s="7">
        <f>SUMIFS('Inventory (old)'!$M:$M,'Inventory (old)'!$A:$A,"Bike",'Inventory (old)'!$B:$B,$A908,'Inventory (old)'!$E:$E,"&gt;="&amp;$F908,'Inventory (old)'!$E:$E,"&lt;"&amp;$G908)</f>
        <v>0</v>
      </c>
      <c r="BD908" s="7">
        <f>SUMIFS('Inventory (old)'!$M:$M,'Inventory (old)'!$A:$A,"Parking",'Inventory (old)'!$B:$B,$A908,'Inventory (old)'!$E:$E,"&gt;="&amp;$F908,'Inventory (old)'!$E:$E,"&lt;"&amp;$G908)</f>
        <v>0</v>
      </c>
      <c r="BE908" s="1">
        <f>SUMIFS('Inventory (old)'!$S:$S,'Inventory (old)'!$A:$A,"Parking",'Inventory (old)'!$B:$B,$A908,'Inventory (old)'!$E:$E,"&gt;="&amp;$F908,'Inventory (old)'!$E:$E,"&lt;"&amp;$G908)</f>
        <v>0</v>
      </c>
      <c r="BF908" s="13"/>
    </row>
    <row r="909" spans="1:58" x14ac:dyDescent="0.25">
      <c r="A909" s="6" t="s">
        <v>2976</v>
      </c>
      <c r="B909" s="7" t="s">
        <v>102</v>
      </c>
      <c r="C909" s="7" t="s">
        <v>2189</v>
      </c>
      <c r="D909" s="7">
        <v>250</v>
      </c>
      <c r="E909" s="7" t="s">
        <v>58</v>
      </c>
      <c r="F909" s="8">
        <v>14.44</v>
      </c>
      <c r="G909" s="8">
        <v>14.61</v>
      </c>
      <c r="H909" s="7" t="s">
        <v>391</v>
      </c>
      <c r="I909" s="7" t="s">
        <v>3172</v>
      </c>
      <c r="J909" s="14">
        <f t="shared" si="180"/>
        <v>0.16999999999999993</v>
      </c>
      <c r="K909" s="15" t="s">
        <v>2062</v>
      </c>
      <c r="L909" s="7" t="s">
        <v>2193</v>
      </c>
      <c r="M909" s="7" t="s">
        <v>2072</v>
      </c>
      <c r="N909" s="20">
        <v>1</v>
      </c>
      <c r="O909" s="20"/>
      <c r="P909" s="20"/>
      <c r="Q909" s="20" t="s">
        <v>201</v>
      </c>
      <c r="R909" s="8"/>
      <c r="S909" s="8"/>
      <c r="T909" s="14"/>
      <c r="U909" s="14"/>
      <c r="V909" s="21"/>
      <c r="W909" s="16"/>
      <c r="Y909" s="1">
        <v>105560</v>
      </c>
      <c r="Z909" s="7">
        <v>2023</v>
      </c>
      <c r="AA909" s="7" t="s">
        <v>3185</v>
      </c>
      <c r="AB909" s="7">
        <v>2022</v>
      </c>
      <c r="AC909" s="16" t="s">
        <v>348</v>
      </c>
      <c r="AD909" s="113">
        <v>2024</v>
      </c>
      <c r="AE909" s="31">
        <f t="shared" si="178"/>
        <v>642</v>
      </c>
      <c r="AF909" s="8">
        <f t="shared" si="174"/>
        <v>0</v>
      </c>
      <c r="AG909" s="8">
        <f t="shared" si="175"/>
        <v>0.16999999999999993</v>
      </c>
      <c r="AH909" s="8">
        <f t="shared" si="176"/>
        <v>0.16999999999999993</v>
      </c>
      <c r="AI909" s="8">
        <f t="shared" si="177"/>
        <v>0</v>
      </c>
      <c r="AJ909" s="7">
        <f>IF($P909="X",SUMIFS('Inventory (old)'!$M:$M,'Inventory (old)'!$A:$A,"Channel",'Inventory (old)'!$B:$B,$A909,'Inventory (old)'!$E:$E,"&gt;="&amp;$F909,'Inventory (old)'!$E:$E,"&lt;"&amp;$G909),0)</f>
        <v>0</v>
      </c>
      <c r="AK909" s="12">
        <f>IF($P909="X",SUMIFS('Inventory (old)'!$M:$M,'Inventory (old)'!$A:$A,"Dotted Line",'Inventory (old)'!$B:$B,$A909,'Inventory (old)'!$E:$E,"&gt;="&amp;$F909,'Inventory (old)'!$E:$E,"&lt;"&amp;$G909),0)</f>
        <v>0</v>
      </c>
      <c r="AL909" s="113">
        <v>2024</v>
      </c>
      <c r="AM909" s="31">
        <f t="shared" si="179"/>
        <v>643</v>
      </c>
      <c r="AN909" s="7">
        <f>IF($P909="X",0,SUMIFS('Inventory (old)'!$M:$M,'Inventory (old)'!$A:$A,"Channel",'Inventory (old)'!$B:$B,$A909,'Inventory (old)'!$E:$E,"&gt;="&amp;F909,'Inventory (old)'!$E:$E,"&lt;"&amp;$G909))</f>
        <v>0</v>
      </c>
      <c r="AO909" s="7">
        <f>IF($P909="X",0,SUMIFS('Inventory (old)'!$M:$M,'Inventory (old)'!$A:$A,"Dotted Line",'Inventory (old)'!$B:$B,$A909,'Inventory (old)'!$E:$E,"&gt;="&amp;$F909,'Inventory (old)'!$E:$E,"&lt;"&amp;$G909))</f>
        <v>0</v>
      </c>
      <c r="AP909" s="7">
        <f>SUMIFS('Inventory (old)'!$M:$M,'Inventory (old)'!$A:$A,"Stop Line",'Inventory (old)'!$B:$B,$A909,'Inventory (old)'!$E:$E,"&gt;="&amp;$F909,'Inventory (old)'!$E:$E,"&lt;"&amp;$G909)</f>
        <v>0</v>
      </c>
      <c r="AQ909" s="7">
        <f>SUMIFS('Inventory (old)'!$M:$M,'Inventory (old)'!$A:$A,"Arrows and Onlys",'Inventory (old)'!$B:$B,$A909,'Inventory (old)'!$E:$E,"&gt;="&amp;$F909,'Inventory (old)'!$E:$E,"&lt;"&amp;$G909)</f>
        <v>0</v>
      </c>
      <c r="AR909" s="7">
        <f>SUMIFS('Inventory (old)'!$N:$N,'Inventory (old)'!$A:$A,"Arrows and Onlys",'Inventory (old)'!$B:$B,$A909,'Inventory (old)'!$E:$E,"&gt;="&amp;$F909,'Inventory (old)'!$E:$E,"&lt;"&amp;$G909)</f>
        <v>0</v>
      </c>
      <c r="AS909" s="7">
        <f>SUMIFS('Inventory (old)'!$O:$O,'Inventory (old)'!$A:$A,"Transverse",'Inventory (old)'!$B:$B,$A909,'Inventory (old)'!$E:$E,"&gt;="&amp;$F909,'Inventory (old)'!$E:$E,"&lt;"&amp;$G909)</f>
        <v>0</v>
      </c>
      <c r="AT909" s="7">
        <f>SUMIFS('Inventory (old)'!$P:$P,'Inventory (old)'!$A:$A,"Transverse",'Inventory (old)'!$B:$B,$A909,'Inventory (old)'!$E:$E,"&gt;="&amp;$F909,'Inventory (old)'!$E:$E,"&lt;"&amp;$G909)</f>
        <v>0</v>
      </c>
      <c r="AU909" s="7">
        <f>SUMIFS('Inventory (old)'!$M:$M,'Inventory (old)'!$A:$A,"Crosswalk",'Inventory (old)'!$B:$B,$A909,'Inventory (old)'!$E:$E,"&gt;="&amp;$F909,'Inventory (old)'!$E:$E,"&lt;"&amp;$G909)</f>
        <v>0</v>
      </c>
      <c r="AV909" s="7">
        <f>SUMIFS('Inventory (old)'!$M:$M,'Inventory (old)'!$A:$A,"Yield Line",'Inventory (old)'!$B:$B,$A909,'Inventory (old)'!$E:$E,"&gt;="&amp;$F909,'Inventory (old)'!$E:$E,"&lt;"&amp;$G909)</f>
        <v>0</v>
      </c>
      <c r="AW909" s="7">
        <f>SUMIFS('Inventory (old)'!$M:$M,'Inventory (old)'!$A:$A,"Island",'Inventory (old)'!$B:$B,$A909,'Inventory (old)'!$E:$E,"&gt;="&amp;$F909,'Inventory (old)'!$E:$E,"&lt;"&amp;$G909)</f>
        <v>0</v>
      </c>
      <c r="AX909" s="7">
        <f>SUMIFS('Inventory (old)'!$M:$M,'Inventory (old)'!$A:$A,"Railroad",'Inventory (old)'!$B:$B,$A909,'Inventory (old)'!$E:$E,"&gt;="&amp;$F909,'Inventory (old)'!$E:$E,"&lt;"&amp;$G909)</f>
        <v>0</v>
      </c>
      <c r="AY909" s="7">
        <f>SUMIFS('Inventory (old)'!$M:$M,'Inventory (old)'!$A:$A,"School",'Inventory (old)'!$B:$B,$A909,'Inventory (old)'!$E:$E,"&gt;="&amp;$F909,'Inventory (old)'!$E:$E,"&lt;"&amp;$G909)</f>
        <v>0</v>
      </c>
      <c r="AZ909" s="7">
        <f>SUMIFS('Inventory (old)'!$M:$M,'Inventory (old)'!$A:$A,"Air Speed",'Inventory (old)'!$B:$B,$A909,'Inventory (old)'!$E:$E,"&gt;="&amp;$F909,'Inventory (old)'!$E:$E,"&lt;"&amp;$G909)</f>
        <v>0</v>
      </c>
      <c r="BA909" s="7">
        <f>SUMIFS('Inventory (old)'!$M:$M,'Inventory (old)'!$A:$A,"Wrong Way",'Inventory (old)'!$B:$B,$A909,'Inventory (old)'!$E:$E,"&gt;="&amp;$F909,'Inventory (old)'!$E:$E,"&lt;"&amp;$G909)</f>
        <v>0</v>
      </c>
      <c r="BB909" s="7">
        <f>SUMIFS('Inventory (old)'!$M:$M,'Inventory (old)'!$A:$A,"Merge Arrow",'Inventory (old)'!$B:$B,$A909,'Inventory (old)'!$E:$E,"&gt;="&amp;$F909,'Inventory (old)'!$E:$E,"&lt;"&amp;$G909)</f>
        <v>0</v>
      </c>
      <c r="BC909" s="7">
        <f>SUMIFS('Inventory (old)'!$M:$M,'Inventory (old)'!$A:$A,"Bike",'Inventory (old)'!$B:$B,$A909,'Inventory (old)'!$E:$E,"&gt;="&amp;$F909,'Inventory (old)'!$E:$E,"&lt;"&amp;$G909)</f>
        <v>0</v>
      </c>
      <c r="BD909" s="7">
        <f>SUMIFS('Inventory (old)'!$M:$M,'Inventory (old)'!$A:$A,"Parking",'Inventory (old)'!$B:$B,$A909,'Inventory (old)'!$E:$E,"&gt;="&amp;$F909,'Inventory (old)'!$E:$E,"&lt;"&amp;$G909)</f>
        <v>0</v>
      </c>
      <c r="BE909" s="1">
        <f>SUMIFS('Inventory (old)'!$S:$S,'Inventory (old)'!$A:$A,"Parking",'Inventory (old)'!$B:$B,$A909,'Inventory (old)'!$E:$E,"&gt;="&amp;$F909,'Inventory (old)'!$E:$E,"&lt;"&amp;$G909)</f>
        <v>0</v>
      </c>
      <c r="BF909" s="13"/>
    </row>
    <row r="910" spans="1:58" x14ac:dyDescent="0.25">
      <c r="A910" s="6" t="s">
        <v>2978</v>
      </c>
      <c r="B910" s="7" t="s">
        <v>102</v>
      </c>
      <c r="C910" s="7" t="s">
        <v>2189</v>
      </c>
      <c r="D910" s="7">
        <v>250</v>
      </c>
      <c r="E910" s="7" t="s">
        <v>59</v>
      </c>
      <c r="F910" s="8">
        <v>14.44</v>
      </c>
      <c r="G910" s="8">
        <v>14.61</v>
      </c>
      <c r="H910" s="7" t="s">
        <v>391</v>
      </c>
      <c r="I910" s="7" t="s">
        <v>3172</v>
      </c>
      <c r="J910" s="14">
        <f t="shared" si="180"/>
        <v>0.16999999999999993</v>
      </c>
      <c r="K910" s="15" t="s">
        <v>2062</v>
      </c>
      <c r="L910" s="7" t="s">
        <v>2193</v>
      </c>
      <c r="M910" s="7" t="s">
        <v>2072</v>
      </c>
      <c r="N910" s="20">
        <v>1</v>
      </c>
      <c r="O910" s="20"/>
      <c r="P910" s="20"/>
      <c r="Q910" s="20" t="s">
        <v>201</v>
      </c>
      <c r="R910" s="8"/>
      <c r="S910" s="8"/>
      <c r="T910" s="14"/>
      <c r="U910" s="14"/>
      <c r="V910" s="21"/>
      <c r="W910" s="16"/>
      <c r="Y910" s="1">
        <v>105560</v>
      </c>
      <c r="Z910" s="7">
        <v>2023</v>
      </c>
      <c r="AA910" s="7" t="s">
        <v>3185</v>
      </c>
      <c r="AB910" s="7">
        <v>2022</v>
      </c>
      <c r="AC910" s="16" t="s">
        <v>348</v>
      </c>
      <c r="AD910" s="113">
        <v>2024</v>
      </c>
      <c r="AE910" s="31">
        <f t="shared" si="178"/>
        <v>642</v>
      </c>
      <c r="AF910" s="8">
        <f t="shared" si="174"/>
        <v>0</v>
      </c>
      <c r="AG910" s="8">
        <f t="shared" si="175"/>
        <v>0.16999999999999993</v>
      </c>
      <c r="AH910" s="8">
        <f t="shared" si="176"/>
        <v>0.16999999999999993</v>
      </c>
      <c r="AI910" s="8">
        <f t="shared" si="177"/>
        <v>0</v>
      </c>
      <c r="AJ910" s="7">
        <f>IF($P910="X",SUMIFS('Inventory (old)'!$M:$M,'Inventory (old)'!$A:$A,"Channel",'Inventory (old)'!$B:$B,$A910,'Inventory (old)'!$E:$E,"&gt;="&amp;$F910,'Inventory (old)'!$E:$E,"&lt;"&amp;$G910),0)</f>
        <v>0</v>
      </c>
      <c r="AK910" s="12">
        <f>IF($P910="X",SUMIFS('Inventory (old)'!$M:$M,'Inventory (old)'!$A:$A,"Dotted Line",'Inventory (old)'!$B:$B,$A910,'Inventory (old)'!$E:$E,"&gt;="&amp;$F910,'Inventory (old)'!$E:$E,"&lt;"&amp;$G910),0)</f>
        <v>0</v>
      </c>
      <c r="AL910" s="113">
        <v>2024</v>
      </c>
      <c r="AM910" s="31">
        <f t="shared" si="179"/>
        <v>643</v>
      </c>
      <c r="AN910" s="7">
        <f>IF($P910="X",0,SUMIFS('Inventory (old)'!$M:$M,'Inventory (old)'!$A:$A,"Channel",'Inventory (old)'!$B:$B,$A910,'Inventory (old)'!$E:$E,"&gt;="&amp;F910,'Inventory (old)'!$E:$E,"&lt;"&amp;$G910))</f>
        <v>0</v>
      </c>
      <c r="AO910" s="7">
        <f>IF($P910="X",0,SUMIFS('Inventory (old)'!$M:$M,'Inventory (old)'!$A:$A,"Dotted Line",'Inventory (old)'!$B:$B,$A910,'Inventory (old)'!$E:$E,"&gt;="&amp;$F910,'Inventory (old)'!$E:$E,"&lt;"&amp;$G910))</f>
        <v>0</v>
      </c>
      <c r="AP910" s="7">
        <f>SUMIFS('Inventory (old)'!$M:$M,'Inventory (old)'!$A:$A,"Stop Line",'Inventory (old)'!$B:$B,$A910,'Inventory (old)'!$E:$E,"&gt;="&amp;$F910,'Inventory (old)'!$E:$E,"&lt;"&amp;$G910)</f>
        <v>0</v>
      </c>
      <c r="AQ910" s="7">
        <f>SUMIFS('Inventory (old)'!$M:$M,'Inventory (old)'!$A:$A,"Arrows and Onlys",'Inventory (old)'!$B:$B,$A910,'Inventory (old)'!$E:$E,"&gt;="&amp;$F910,'Inventory (old)'!$E:$E,"&lt;"&amp;$G910)</f>
        <v>0</v>
      </c>
      <c r="AR910" s="7">
        <f>SUMIFS('Inventory (old)'!$N:$N,'Inventory (old)'!$A:$A,"Arrows and Onlys",'Inventory (old)'!$B:$B,$A910,'Inventory (old)'!$E:$E,"&gt;="&amp;$F910,'Inventory (old)'!$E:$E,"&lt;"&amp;$G910)</f>
        <v>0</v>
      </c>
      <c r="AS910" s="7">
        <f>SUMIFS('Inventory (old)'!$O:$O,'Inventory (old)'!$A:$A,"Transverse",'Inventory (old)'!$B:$B,$A910,'Inventory (old)'!$E:$E,"&gt;="&amp;$F910,'Inventory (old)'!$E:$E,"&lt;"&amp;$G910)</f>
        <v>0</v>
      </c>
      <c r="AT910" s="7">
        <f>SUMIFS('Inventory (old)'!$P:$P,'Inventory (old)'!$A:$A,"Transverse",'Inventory (old)'!$B:$B,$A910,'Inventory (old)'!$E:$E,"&gt;="&amp;$F910,'Inventory (old)'!$E:$E,"&lt;"&amp;$G910)</f>
        <v>0</v>
      </c>
      <c r="AU910" s="7">
        <f>SUMIFS('Inventory (old)'!$M:$M,'Inventory (old)'!$A:$A,"Crosswalk",'Inventory (old)'!$B:$B,$A910,'Inventory (old)'!$E:$E,"&gt;="&amp;$F910,'Inventory (old)'!$E:$E,"&lt;"&amp;$G910)</f>
        <v>0</v>
      </c>
      <c r="AV910" s="7">
        <f>SUMIFS('Inventory (old)'!$M:$M,'Inventory (old)'!$A:$A,"Yield Line",'Inventory (old)'!$B:$B,$A910,'Inventory (old)'!$E:$E,"&gt;="&amp;$F910,'Inventory (old)'!$E:$E,"&lt;"&amp;$G910)</f>
        <v>0</v>
      </c>
      <c r="AW910" s="7">
        <f>SUMIFS('Inventory (old)'!$M:$M,'Inventory (old)'!$A:$A,"Island",'Inventory (old)'!$B:$B,$A910,'Inventory (old)'!$E:$E,"&gt;="&amp;$F910,'Inventory (old)'!$E:$E,"&lt;"&amp;$G910)</f>
        <v>0</v>
      </c>
      <c r="AX910" s="7">
        <f>SUMIFS('Inventory (old)'!$M:$M,'Inventory (old)'!$A:$A,"Railroad",'Inventory (old)'!$B:$B,$A910,'Inventory (old)'!$E:$E,"&gt;="&amp;$F910,'Inventory (old)'!$E:$E,"&lt;"&amp;$G910)</f>
        <v>0</v>
      </c>
      <c r="AY910" s="7">
        <f>SUMIFS('Inventory (old)'!$M:$M,'Inventory (old)'!$A:$A,"School",'Inventory (old)'!$B:$B,$A910,'Inventory (old)'!$E:$E,"&gt;="&amp;$F910,'Inventory (old)'!$E:$E,"&lt;"&amp;$G910)</f>
        <v>0</v>
      </c>
      <c r="AZ910" s="7">
        <f>SUMIFS('Inventory (old)'!$M:$M,'Inventory (old)'!$A:$A,"Air Speed",'Inventory (old)'!$B:$B,$A910,'Inventory (old)'!$E:$E,"&gt;="&amp;$F910,'Inventory (old)'!$E:$E,"&lt;"&amp;$G910)</f>
        <v>0</v>
      </c>
      <c r="BA910" s="7">
        <f>SUMIFS('Inventory (old)'!$M:$M,'Inventory (old)'!$A:$A,"Wrong Way",'Inventory (old)'!$B:$B,$A910,'Inventory (old)'!$E:$E,"&gt;="&amp;$F910,'Inventory (old)'!$E:$E,"&lt;"&amp;$G910)</f>
        <v>0</v>
      </c>
      <c r="BB910" s="7">
        <f>SUMIFS('Inventory (old)'!$M:$M,'Inventory (old)'!$A:$A,"Merge Arrow",'Inventory (old)'!$B:$B,$A910,'Inventory (old)'!$E:$E,"&gt;="&amp;$F910,'Inventory (old)'!$E:$E,"&lt;"&amp;$G910)</f>
        <v>0</v>
      </c>
      <c r="BC910" s="7">
        <f>SUMIFS('Inventory (old)'!$M:$M,'Inventory (old)'!$A:$A,"Bike",'Inventory (old)'!$B:$B,$A910,'Inventory (old)'!$E:$E,"&gt;="&amp;$F910,'Inventory (old)'!$E:$E,"&lt;"&amp;$G910)</f>
        <v>0</v>
      </c>
      <c r="BD910" s="7">
        <f>SUMIFS('Inventory (old)'!$M:$M,'Inventory (old)'!$A:$A,"Parking",'Inventory (old)'!$B:$B,$A910,'Inventory (old)'!$E:$E,"&gt;="&amp;$F910,'Inventory (old)'!$E:$E,"&lt;"&amp;$G910)</f>
        <v>0</v>
      </c>
      <c r="BE910" s="1">
        <f>SUMIFS('Inventory (old)'!$S:$S,'Inventory (old)'!$A:$A,"Parking",'Inventory (old)'!$B:$B,$A910,'Inventory (old)'!$E:$E,"&gt;="&amp;$F910,'Inventory (old)'!$E:$E,"&lt;"&amp;$G910)</f>
        <v>0</v>
      </c>
      <c r="BF910" s="13"/>
    </row>
    <row r="911" spans="1:58" x14ac:dyDescent="0.25">
      <c r="A911" s="6" t="s">
        <v>2976</v>
      </c>
      <c r="B911" s="7" t="s">
        <v>102</v>
      </c>
      <c r="C911" s="7" t="s">
        <v>2189</v>
      </c>
      <c r="D911" s="7">
        <v>250</v>
      </c>
      <c r="E911" s="7" t="s">
        <v>2176</v>
      </c>
      <c r="F911" s="8">
        <f>G910</f>
        <v>14.61</v>
      </c>
      <c r="G911" s="8">
        <v>18.13</v>
      </c>
      <c r="H911" s="7" t="s">
        <v>3172</v>
      </c>
      <c r="I911" s="7" t="s">
        <v>3247</v>
      </c>
      <c r="J911" s="14">
        <f t="shared" si="180"/>
        <v>3.5199999999999996</v>
      </c>
      <c r="K911" s="15" t="s">
        <v>2062</v>
      </c>
      <c r="L911" s="7"/>
      <c r="M911" s="7" t="s">
        <v>2072</v>
      </c>
      <c r="N911" s="20">
        <v>2</v>
      </c>
      <c r="O911" s="20"/>
      <c r="P911" s="20"/>
      <c r="Q911" s="20" t="s">
        <v>201</v>
      </c>
      <c r="R911" s="8"/>
      <c r="S911" s="8"/>
      <c r="T911" s="14"/>
      <c r="U911" s="14"/>
      <c r="V911" s="21"/>
      <c r="W911" s="16"/>
      <c r="Y911" s="1">
        <v>105560</v>
      </c>
      <c r="Z911" s="7">
        <v>2023</v>
      </c>
      <c r="AA911" s="7" t="s">
        <v>3185</v>
      </c>
      <c r="AB911" s="7">
        <v>2022</v>
      </c>
      <c r="AC911" s="16" t="s">
        <v>348</v>
      </c>
      <c r="AD911" s="113">
        <v>2024</v>
      </c>
      <c r="AE911" s="31">
        <f t="shared" si="178"/>
        <v>642</v>
      </c>
      <c r="AF911" s="8">
        <f t="shared" si="174"/>
        <v>3.5199999999999996</v>
      </c>
      <c r="AG911" s="8">
        <f t="shared" si="175"/>
        <v>7.0399999999999991</v>
      </c>
      <c r="AH911" s="8">
        <f t="shared" si="176"/>
        <v>0</v>
      </c>
      <c r="AI911" s="8">
        <f t="shared" si="177"/>
        <v>0</v>
      </c>
      <c r="AJ911" s="7">
        <f>IF($P911="X",SUMIFS('Inventory (old)'!$M:$M,'Inventory (old)'!$A:$A,"Channel",'Inventory (old)'!$B:$B,$A911,'Inventory (old)'!$E:$E,"&gt;="&amp;$F911,'Inventory (old)'!$E:$E,"&lt;"&amp;$G911),0)</f>
        <v>0</v>
      </c>
      <c r="AK911" s="12">
        <f>IF($P911="X",SUMIFS('Inventory (old)'!$M:$M,'Inventory (old)'!$A:$A,"Dotted Line",'Inventory (old)'!$B:$B,$A911,'Inventory (old)'!$E:$E,"&gt;="&amp;$F911,'Inventory (old)'!$E:$E,"&lt;"&amp;$G911),0)</f>
        <v>0</v>
      </c>
      <c r="AL911" s="113">
        <v>2024</v>
      </c>
      <c r="AM911" s="31">
        <f t="shared" si="179"/>
        <v>643</v>
      </c>
      <c r="AN911" s="7">
        <f>IF($P911="X",0,SUMIFS('Inventory (old)'!$M:$M,'Inventory (old)'!$A:$A,"Channel",'Inventory (old)'!$B:$B,$A911,'Inventory (old)'!$E:$E,"&gt;="&amp;F911,'Inventory (old)'!$E:$E,"&lt;"&amp;$G911))</f>
        <v>0</v>
      </c>
      <c r="AO911" s="7">
        <f>IF($P911="X",0,SUMIFS('Inventory (old)'!$M:$M,'Inventory (old)'!$A:$A,"Dotted Line",'Inventory (old)'!$B:$B,$A911,'Inventory (old)'!$E:$E,"&gt;="&amp;$F911,'Inventory (old)'!$E:$E,"&lt;"&amp;$G911))</f>
        <v>0</v>
      </c>
      <c r="AP911" s="7">
        <f>SUMIFS('Inventory (old)'!$M:$M,'Inventory (old)'!$A:$A,"Stop Line",'Inventory (old)'!$B:$B,$A911,'Inventory (old)'!$E:$E,"&gt;="&amp;$F911,'Inventory (old)'!$E:$E,"&lt;"&amp;$G911)</f>
        <v>0</v>
      </c>
      <c r="AQ911" s="7">
        <f>SUMIFS('Inventory (old)'!$M:$M,'Inventory (old)'!$A:$A,"Arrows and Onlys",'Inventory (old)'!$B:$B,$A911,'Inventory (old)'!$E:$E,"&gt;="&amp;$F911,'Inventory (old)'!$E:$E,"&lt;"&amp;$G911)</f>
        <v>0</v>
      </c>
      <c r="AR911" s="7">
        <f>SUMIFS('Inventory (old)'!$N:$N,'Inventory (old)'!$A:$A,"Arrows and Onlys",'Inventory (old)'!$B:$B,$A911,'Inventory (old)'!$E:$E,"&gt;="&amp;$F911,'Inventory (old)'!$E:$E,"&lt;"&amp;$G911)</f>
        <v>0</v>
      </c>
      <c r="AS911" s="7">
        <f>SUMIFS('Inventory (old)'!$O:$O,'Inventory (old)'!$A:$A,"Transverse",'Inventory (old)'!$B:$B,$A911,'Inventory (old)'!$E:$E,"&gt;="&amp;$F911,'Inventory (old)'!$E:$E,"&lt;"&amp;$G911)</f>
        <v>0</v>
      </c>
      <c r="AT911" s="7">
        <f>SUMIFS('Inventory (old)'!$P:$P,'Inventory (old)'!$A:$A,"Transverse",'Inventory (old)'!$B:$B,$A911,'Inventory (old)'!$E:$E,"&gt;="&amp;$F911,'Inventory (old)'!$E:$E,"&lt;"&amp;$G911)</f>
        <v>0</v>
      </c>
      <c r="AU911" s="7">
        <f>SUMIFS('Inventory (old)'!$M:$M,'Inventory (old)'!$A:$A,"Crosswalk",'Inventory (old)'!$B:$B,$A911,'Inventory (old)'!$E:$E,"&gt;="&amp;$F911,'Inventory (old)'!$E:$E,"&lt;"&amp;$G911)</f>
        <v>0</v>
      </c>
      <c r="AV911" s="7">
        <f>SUMIFS('Inventory (old)'!$M:$M,'Inventory (old)'!$A:$A,"Yield Line",'Inventory (old)'!$B:$B,$A911,'Inventory (old)'!$E:$E,"&gt;="&amp;$F911,'Inventory (old)'!$E:$E,"&lt;"&amp;$G911)</f>
        <v>0</v>
      </c>
      <c r="AW911" s="7">
        <f>SUMIFS('Inventory (old)'!$M:$M,'Inventory (old)'!$A:$A,"Island",'Inventory (old)'!$B:$B,$A911,'Inventory (old)'!$E:$E,"&gt;="&amp;$F911,'Inventory (old)'!$E:$E,"&lt;"&amp;$G911)</f>
        <v>0</v>
      </c>
      <c r="AX911" s="7">
        <f>SUMIFS('Inventory (old)'!$M:$M,'Inventory (old)'!$A:$A,"Railroad",'Inventory (old)'!$B:$B,$A911,'Inventory (old)'!$E:$E,"&gt;="&amp;$F911,'Inventory (old)'!$E:$E,"&lt;"&amp;$G911)</f>
        <v>0</v>
      </c>
      <c r="AY911" s="7">
        <f>SUMIFS('Inventory (old)'!$M:$M,'Inventory (old)'!$A:$A,"School",'Inventory (old)'!$B:$B,$A911,'Inventory (old)'!$E:$E,"&gt;="&amp;$F911,'Inventory (old)'!$E:$E,"&lt;"&amp;$G911)</f>
        <v>0</v>
      </c>
      <c r="AZ911" s="7">
        <f>SUMIFS('Inventory (old)'!$M:$M,'Inventory (old)'!$A:$A,"Air Speed",'Inventory (old)'!$B:$B,$A911,'Inventory (old)'!$E:$E,"&gt;="&amp;$F911,'Inventory (old)'!$E:$E,"&lt;"&amp;$G911)</f>
        <v>0</v>
      </c>
      <c r="BA911" s="7">
        <f>SUMIFS('Inventory (old)'!$M:$M,'Inventory (old)'!$A:$A,"Wrong Way",'Inventory (old)'!$B:$B,$A911,'Inventory (old)'!$E:$E,"&gt;="&amp;$F911,'Inventory (old)'!$E:$E,"&lt;"&amp;$G911)</f>
        <v>0</v>
      </c>
      <c r="BB911" s="7">
        <f>SUMIFS('Inventory (old)'!$M:$M,'Inventory (old)'!$A:$A,"Merge Arrow",'Inventory (old)'!$B:$B,$A911,'Inventory (old)'!$E:$E,"&gt;="&amp;$F911,'Inventory (old)'!$E:$E,"&lt;"&amp;$G911)</f>
        <v>0</v>
      </c>
      <c r="BC911" s="7">
        <f>SUMIFS('Inventory (old)'!$M:$M,'Inventory (old)'!$A:$A,"Bike",'Inventory (old)'!$B:$B,$A911,'Inventory (old)'!$E:$E,"&gt;="&amp;$F911,'Inventory (old)'!$E:$E,"&lt;"&amp;$G911)</f>
        <v>0</v>
      </c>
      <c r="BD911" s="7">
        <f>SUMIFS('Inventory (old)'!$M:$M,'Inventory (old)'!$A:$A,"Parking",'Inventory (old)'!$B:$B,$A911,'Inventory (old)'!$E:$E,"&gt;="&amp;$F911,'Inventory (old)'!$E:$E,"&lt;"&amp;$G911)</f>
        <v>0</v>
      </c>
      <c r="BE911" s="1">
        <f>SUMIFS('Inventory (old)'!$S:$S,'Inventory (old)'!$A:$A,"Parking",'Inventory (old)'!$B:$B,$A911,'Inventory (old)'!$E:$E,"&gt;="&amp;$F911,'Inventory (old)'!$E:$E,"&lt;"&amp;$G911)</f>
        <v>0</v>
      </c>
      <c r="BF911" s="13"/>
    </row>
    <row r="912" spans="1:58" x14ac:dyDescent="0.25">
      <c r="A912" s="6" t="s">
        <v>2976</v>
      </c>
      <c r="B912" s="7" t="s">
        <v>102</v>
      </c>
      <c r="C912" s="7" t="s">
        <v>2189</v>
      </c>
      <c r="D912" s="7">
        <v>250</v>
      </c>
      <c r="E912" s="7" t="s">
        <v>2176</v>
      </c>
      <c r="F912" s="8">
        <f>G911</f>
        <v>18.13</v>
      </c>
      <c r="G912" s="8">
        <v>19.66</v>
      </c>
      <c r="H912" s="7" t="s">
        <v>3247</v>
      </c>
      <c r="I912" s="7" t="s">
        <v>3247</v>
      </c>
      <c r="J912" s="14">
        <f t="shared" si="180"/>
        <v>1.5300000000000011</v>
      </c>
      <c r="K912" s="15" t="s">
        <v>2062</v>
      </c>
      <c r="L912" s="7"/>
      <c r="M912" s="7" t="s">
        <v>2072</v>
      </c>
      <c r="N912" s="20">
        <v>2</v>
      </c>
      <c r="O912" s="20"/>
      <c r="P912" s="20"/>
      <c r="Q912" s="20" t="s">
        <v>201</v>
      </c>
      <c r="R912" s="8">
        <v>18.32</v>
      </c>
      <c r="S912" s="8">
        <v>19.190000000000001</v>
      </c>
      <c r="T912" s="14"/>
      <c r="U912" s="14"/>
      <c r="V912" s="21"/>
      <c r="W912" s="16" t="s">
        <v>3173</v>
      </c>
      <c r="Y912" s="1">
        <v>105560</v>
      </c>
      <c r="Z912" s="7">
        <v>2023</v>
      </c>
      <c r="AA912" s="7" t="s">
        <v>3185</v>
      </c>
      <c r="AB912" s="7">
        <v>2022</v>
      </c>
      <c r="AC912" s="16" t="s">
        <v>348</v>
      </c>
      <c r="AD912" s="113">
        <v>2024</v>
      </c>
      <c r="AE912" s="31">
        <f t="shared" si="178"/>
        <v>642</v>
      </c>
      <c r="AF912" s="8">
        <f t="shared" si="174"/>
        <v>1.5300000000000011</v>
      </c>
      <c r="AG912" s="8">
        <f t="shared" si="175"/>
        <v>1.3200000000000003</v>
      </c>
      <c r="AH912" s="8">
        <f t="shared" si="176"/>
        <v>0</v>
      </c>
      <c r="AI912" s="8">
        <f t="shared" si="177"/>
        <v>0</v>
      </c>
      <c r="AJ912" s="7">
        <f>IF($P912="X",SUMIFS('Inventory (old)'!$M:$M,'Inventory (old)'!$A:$A,"Channel",'Inventory (old)'!$B:$B,$A912,'Inventory (old)'!$E:$E,"&gt;="&amp;$F912,'Inventory (old)'!$E:$E,"&lt;"&amp;$G912),0)</f>
        <v>0</v>
      </c>
      <c r="AK912" s="12">
        <f>IF($P912="X",SUMIFS('Inventory (old)'!$M:$M,'Inventory (old)'!$A:$A,"Dotted Line",'Inventory (old)'!$B:$B,$A912,'Inventory (old)'!$E:$E,"&gt;="&amp;$F912,'Inventory (old)'!$E:$E,"&lt;"&amp;$G912),0)</f>
        <v>0</v>
      </c>
      <c r="AL912" s="113">
        <v>2024</v>
      </c>
      <c r="AM912" s="31">
        <f t="shared" si="179"/>
        <v>643</v>
      </c>
      <c r="AN912" s="7">
        <f>IF($P912="X",0,SUMIFS('Inventory (old)'!$M:$M,'Inventory (old)'!$A:$A,"Channel",'Inventory (old)'!$B:$B,$A912,'Inventory (old)'!$E:$E,"&gt;="&amp;F912,'Inventory (old)'!$E:$E,"&lt;"&amp;$G912))</f>
        <v>0</v>
      </c>
      <c r="AO912" s="7">
        <f>IF($P912="X",0,SUMIFS('Inventory (old)'!$M:$M,'Inventory (old)'!$A:$A,"Dotted Line",'Inventory (old)'!$B:$B,$A912,'Inventory (old)'!$E:$E,"&gt;="&amp;$F912,'Inventory (old)'!$E:$E,"&lt;"&amp;$G912))</f>
        <v>0</v>
      </c>
      <c r="AP912" s="7">
        <f>SUMIFS('Inventory (old)'!$M:$M,'Inventory (old)'!$A:$A,"Stop Line",'Inventory (old)'!$B:$B,$A912,'Inventory (old)'!$E:$E,"&gt;="&amp;$F912,'Inventory (old)'!$E:$E,"&lt;"&amp;$G912)</f>
        <v>0</v>
      </c>
      <c r="AQ912" s="7">
        <f>SUMIFS('Inventory (old)'!$M:$M,'Inventory (old)'!$A:$A,"Arrows and Onlys",'Inventory (old)'!$B:$B,$A912,'Inventory (old)'!$E:$E,"&gt;="&amp;$F912,'Inventory (old)'!$E:$E,"&lt;"&amp;$G912)</f>
        <v>0</v>
      </c>
      <c r="AR912" s="7">
        <f>SUMIFS('Inventory (old)'!$N:$N,'Inventory (old)'!$A:$A,"Arrows and Onlys",'Inventory (old)'!$B:$B,$A912,'Inventory (old)'!$E:$E,"&gt;="&amp;$F912,'Inventory (old)'!$E:$E,"&lt;"&amp;$G912)</f>
        <v>0</v>
      </c>
      <c r="AS912" s="7">
        <f>SUMIFS('Inventory (old)'!$O:$O,'Inventory (old)'!$A:$A,"Transverse",'Inventory (old)'!$B:$B,$A912,'Inventory (old)'!$E:$E,"&gt;="&amp;$F912,'Inventory (old)'!$E:$E,"&lt;"&amp;$G912)</f>
        <v>0</v>
      </c>
      <c r="AT912" s="7">
        <f>SUMIFS('Inventory (old)'!$P:$P,'Inventory (old)'!$A:$A,"Transverse",'Inventory (old)'!$B:$B,$A912,'Inventory (old)'!$E:$E,"&gt;="&amp;$F912,'Inventory (old)'!$E:$E,"&lt;"&amp;$G912)</f>
        <v>0</v>
      </c>
      <c r="AU912" s="7">
        <f>SUMIFS('Inventory (old)'!$M:$M,'Inventory (old)'!$A:$A,"Crosswalk",'Inventory (old)'!$B:$B,$A912,'Inventory (old)'!$E:$E,"&gt;="&amp;$F912,'Inventory (old)'!$E:$E,"&lt;"&amp;$G912)</f>
        <v>0</v>
      </c>
      <c r="AV912" s="7">
        <f>SUMIFS('Inventory (old)'!$M:$M,'Inventory (old)'!$A:$A,"Yield Line",'Inventory (old)'!$B:$B,$A912,'Inventory (old)'!$E:$E,"&gt;="&amp;$F912,'Inventory (old)'!$E:$E,"&lt;"&amp;$G912)</f>
        <v>0</v>
      </c>
      <c r="AW912" s="7">
        <f>SUMIFS('Inventory (old)'!$M:$M,'Inventory (old)'!$A:$A,"Island",'Inventory (old)'!$B:$B,$A912,'Inventory (old)'!$E:$E,"&gt;="&amp;$F912,'Inventory (old)'!$E:$E,"&lt;"&amp;$G912)</f>
        <v>0</v>
      </c>
      <c r="AX912" s="7">
        <f>SUMIFS('Inventory (old)'!$M:$M,'Inventory (old)'!$A:$A,"Railroad",'Inventory (old)'!$B:$B,$A912,'Inventory (old)'!$E:$E,"&gt;="&amp;$F912,'Inventory (old)'!$E:$E,"&lt;"&amp;$G912)</f>
        <v>0</v>
      </c>
      <c r="AY912" s="7">
        <f>SUMIFS('Inventory (old)'!$M:$M,'Inventory (old)'!$A:$A,"School",'Inventory (old)'!$B:$B,$A912,'Inventory (old)'!$E:$E,"&gt;="&amp;$F912,'Inventory (old)'!$E:$E,"&lt;"&amp;$G912)</f>
        <v>0</v>
      </c>
      <c r="AZ912" s="7">
        <f>SUMIFS('Inventory (old)'!$M:$M,'Inventory (old)'!$A:$A,"Air Speed",'Inventory (old)'!$B:$B,$A912,'Inventory (old)'!$E:$E,"&gt;="&amp;$F912,'Inventory (old)'!$E:$E,"&lt;"&amp;$G912)</f>
        <v>0</v>
      </c>
      <c r="BA912" s="7">
        <f>SUMIFS('Inventory (old)'!$M:$M,'Inventory (old)'!$A:$A,"Wrong Way",'Inventory (old)'!$B:$B,$A912,'Inventory (old)'!$E:$E,"&gt;="&amp;$F912,'Inventory (old)'!$E:$E,"&lt;"&amp;$G912)</f>
        <v>0</v>
      </c>
      <c r="BB912" s="7">
        <f>SUMIFS('Inventory (old)'!$M:$M,'Inventory (old)'!$A:$A,"Merge Arrow",'Inventory (old)'!$B:$B,$A912,'Inventory (old)'!$E:$E,"&gt;="&amp;$F912,'Inventory (old)'!$E:$E,"&lt;"&amp;$G912)</f>
        <v>0</v>
      </c>
      <c r="BC912" s="7">
        <f>SUMIFS('Inventory (old)'!$M:$M,'Inventory (old)'!$A:$A,"Bike",'Inventory (old)'!$B:$B,$A912,'Inventory (old)'!$E:$E,"&gt;="&amp;$F912,'Inventory (old)'!$E:$E,"&lt;"&amp;$G912)</f>
        <v>0</v>
      </c>
      <c r="BD912" s="7">
        <f>SUMIFS('Inventory (old)'!$M:$M,'Inventory (old)'!$A:$A,"Parking",'Inventory (old)'!$B:$B,$A912,'Inventory (old)'!$E:$E,"&gt;="&amp;$F912,'Inventory (old)'!$E:$E,"&lt;"&amp;$G912)</f>
        <v>0</v>
      </c>
      <c r="BE912" s="1">
        <f>SUMIFS('Inventory (old)'!$S:$S,'Inventory (old)'!$A:$A,"Parking",'Inventory (old)'!$B:$B,$A912,'Inventory (old)'!$E:$E,"&gt;="&amp;$F912,'Inventory (old)'!$E:$E,"&lt;"&amp;$G912)</f>
        <v>0</v>
      </c>
      <c r="BF912" s="13"/>
    </row>
    <row r="913" spans="1:58" x14ac:dyDescent="0.25">
      <c r="A913" s="6" t="s">
        <v>2976</v>
      </c>
      <c r="B913" s="7" t="s">
        <v>102</v>
      </c>
      <c r="C913" s="7" t="s">
        <v>2189</v>
      </c>
      <c r="D913" s="7">
        <v>250</v>
      </c>
      <c r="E913" s="7" t="s">
        <v>2176</v>
      </c>
      <c r="F913" s="8">
        <f>G912</f>
        <v>19.66</v>
      </c>
      <c r="G913" s="8">
        <v>26.63</v>
      </c>
      <c r="H913" s="7" t="s">
        <v>3247</v>
      </c>
      <c r="I913" s="7" t="s">
        <v>3243</v>
      </c>
      <c r="J913" s="14">
        <f t="shared" si="180"/>
        <v>6.9699999999999989</v>
      </c>
      <c r="K913" s="15" t="s">
        <v>2062</v>
      </c>
      <c r="L913" s="7"/>
      <c r="M913" s="7" t="s">
        <v>2072</v>
      </c>
      <c r="N913" s="20">
        <v>2</v>
      </c>
      <c r="O913" s="20"/>
      <c r="P913" s="20"/>
      <c r="Q913" s="20" t="s">
        <v>201</v>
      </c>
      <c r="R913" s="8"/>
      <c r="S913" s="8"/>
      <c r="T913" s="14"/>
      <c r="U913" s="14"/>
      <c r="V913" s="21"/>
      <c r="W913" s="16"/>
      <c r="Y913" s="1">
        <v>105560</v>
      </c>
      <c r="Z913" s="7">
        <v>2023</v>
      </c>
      <c r="AA913" s="7" t="s">
        <v>3185</v>
      </c>
      <c r="AB913" s="7">
        <v>2022</v>
      </c>
      <c r="AC913" s="16" t="s">
        <v>348</v>
      </c>
      <c r="AD913" s="113">
        <v>2024</v>
      </c>
      <c r="AE913" s="31">
        <f t="shared" si="178"/>
        <v>642</v>
      </c>
      <c r="AF913" s="8">
        <f t="shared" si="174"/>
        <v>6.9699999999999989</v>
      </c>
      <c r="AG913" s="8">
        <f t="shared" si="175"/>
        <v>13.939999999999998</v>
      </c>
      <c r="AH913" s="8">
        <f t="shared" si="176"/>
        <v>0</v>
      </c>
      <c r="AI913" s="8">
        <f t="shared" si="177"/>
        <v>0</v>
      </c>
      <c r="AJ913" s="7">
        <f>IF($P913="X",SUMIFS('Inventory (old)'!$M:$M,'Inventory (old)'!$A:$A,"Channel",'Inventory (old)'!$B:$B,$A913,'Inventory (old)'!$E:$E,"&gt;="&amp;$F913,'Inventory (old)'!$E:$E,"&lt;"&amp;$G913),0)</f>
        <v>0</v>
      </c>
      <c r="AK913" s="12">
        <f>IF($P913="X",SUMIFS('Inventory (old)'!$M:$M,'Inventory (old)'!$A:$A,"Dotted Line",'Inventory (old)'!$B:$B,$A913,'Inventory (old)'!$E:$E,"&gt;="&amp;$F913,'Inventory (old)'!$E:$E,"&lt;"&amp;$G913),0)</f>
        <v>0</v>
      </c>
      <c r="AL913" s="113">
        <v>2024</v>
      </c>
      <c r="AM913" s="31">
        <f t="shared" si="179"/>
        <v>643</v>
      </c>
      <c r="AN913" s="7">
        <f>IF($P913="X",0,SUMIFS('Inventory (old)'!$M:$M,'Inventory (old)'!$A:$A,"Channel",'Inventory (old)'!$B:$B,$A913,'Inventory (old)'!$E:$E,"&gt;="&amp;F913,'Inventory (old)'!$E:$E,"&lt;"&amp;$G913))</f>
        <v>0</v>
      </c>
      <c r="AO913" s="7">
        <f>IF($P913="X",0,SUMIFS('Inventory (old)'!$M:$M,'Inventory (old)'!$A:$A,"Dotted Line",'Inventory (old)'!$B:$B,$A913,'Inventory (old)'!$E:$E,"&gt;="&amp;$F913,'Inventory (old)'!$E:$E,"&lt;"&amp;$G913))</f>
        <v>0</v>
      </c>
      <c r="AP913" s="7">
        <f>SUMIFS('Inventory (old)'!$M:$M,'Inventory (old)'!$A:$A,"Stop Line",'Inventory (old)'!$B:$B,$A913,'Inventory (old)'!$E:$E,"&gt;="&amp;$F913,'Inventory (old)'!$E:$E,"&lt;"&amp;$G913)</f>
        <v>40</v>
      </c>
      <c r="AQ913" s="7">
        <f>SUMIFS('Inventory (old)'!$M:$M,'Inventory (old)'!$A:$A,"Arrows and Onlys",'Inventory (old)'!$B:$B,$A913,'Inventory (old)'!$E:$E,"&gt;="&amp;$F913,'Inventory (old)'!$E:$E,"&lt;"&amp;$G913)</f>
        <v>0</v>
      </c>
      <c r="AR913" s="7">
        <f>SUMIFS('Inventory (old)'!$N:$N,'Inventory (old)'!$A:$A,"Arrows and Onlys",'Inventory (old)'!$B:$B,$A913,'Inventory (old)'!$E:$E,"&gt;="&amp;$F913,'Inventory (old)'!$E:$E,"&lt;"&amp;$G913)</f>
        <v>0</v>
      </c>
      <c r="AS913" s="7">
        <f>SUMIFS('Inventory (old)'!$O:$O,'Inventory (old)'!$A:$A,"Transverse",'Inventory (old)'!$B:$B,$A913,'Inventory (old)'!$E:$E,"&gt;="&amp;$F913,'Inventory (old)'!$E:$E,"&lt;"&amp;$G913)</f>
        <v>0</v>
      </c>
      <c r="AT913" s="7">
        <f>SUMIFS('Inventory (old)'!$P:$P,'Inventory (old)'!$A:$A,"Transverse",'Inventory (old)'!$B:$B,$A913,'Inventory (old)'!$E:$E,"&gt;="&amp;$F913,'Inventory (old)'!$E:$E,"&lt;"&amp;$G913)</f>
        <v>0</v>
      </c>
      <c r="AU913" s="7">
        <f>SUMIFS('Inventory (old)'!$M:$M,'Inventory (old)'!$A:$A,"Crosswalk",'Inventory (old)'!$B:$B,$A913,'Inventory (old)'!$E:$E,"&gt;="&amp;$F913,'Inventory (old)'!$E:$E,"&lt;"&amp;$G913)</f>
        <v>126</v>
      </c>
      <c r="AV913" s="7">
        <f>SUMIFS('Inventory (old)'!$M:$M,'Inventory (old)'!$A:$A,"Yield Line",'Inventory (old)'!$B:$B,$A913,'Inventory (old)'!$E:$E,"&gt;="&amp;$F913,'Inventory (old)'!$E:$E,"&lt;"&amp;$G913)</f>
        <v>0</v>
      </c>
      <c r="AW913" s="7">
        <f>SUMIFS('Inventory (old)'!$M:$M,'Inventory (old)'!$A:$A,"Island",'Inventory (old)'!$B:$B,$A913,'Inventory (old)'!$E:$E,"&gt;="&amp;$F913,'Inventory (old)'!$E:$E,"&lt;"&amp;$G913)</f>
        <v>0</v>
      </c>
      <c r="AX913" s="7">
        <f>SUMIFS('Inventory (old)'!$M:$M,'Inventory (old)'!$A:$A,"Railroad",'Inventory (old)'!$B:$B,$A913,'Inventory (old)'!$E:$E,"&gt;="&amp;$F913,'Inventory (old)'!$E:$E,"&lt;"&amp;$G913)</f>
        <v>0</v>
      </c>
      <c r="AY913" s="7">
        <f>SUMIFS('Inventory (old)'!$M:$M,'Inventory (old)'!$A:$A,"School",'Inventory (old)'!$B:$B,$A913,'Inventory (old)'!$E:$E,"&gt;="&amp;$F913,'Inventory (old)'!$E:$E,"&lt;"&amp;$G913)</f>
        <v>2</v>
      </c>
      <c r="AZ913" s="7">
        <f>SUMIFS('Inventory (old)'!$M:$M,'Inventory (old)'!$A:$A,"Air Speed",'Inventory (old)'!$B:$B,$A913,'Inventory (old)'!$E:$E,"&gt;="&amp;$F913,'Inventory (old)'!$E:$E,"&lt;"&amp;$G913)</f>
        <v>0</v>
      </c>
      <c r="BA913" s="7">
        <f>SUMIFS('Inventory (old)'!$M:$M,'Inventory (old)'!$A:$A,"Wrong Way",'Inventory (old)'!$B:$B,$A913,'Inventory (old)'!$E:$E,"&gt;="&amp;$F913,'Inventory (old)'!$E:$E,"&lt;"&amp;$G913)</f>
        <v>0</v>
      </c>
      <c r="BB913" s="7">
        <f>SUMIFS('Inventory (old)'!$M:$M,'Inventory (old)'!$A:$A,"Merge Arrow",'Inventory (old)'!$B:$B,$A913,'Inventory (old)'!$E:$E,"&gt;="&amp;$F913,'Inventory (old)'!$E:$E,"&lt;"&amp;$G913)</f>
        <v>0</v>
      </c>
      <c r="BC913" s="7">
        <f>SUMIFS('Inventory (old)'!$M:$M,'Inventory (old)'!$A:$A,"Bike",'Inventory (old)'!$B:$B,$A913,'Inventory (old)'!$E:$E,"&gt;="&amp;$F913,'Inventory (old)'!$E:$E,"&lt;"&amp;$G913)</f>
        <v>0</v>
      </c>
      <c r="BD913" s="7">
        <f>SUMIFS('Inventory (old)'!$M:$M,'Inventory (old)'!$A:$A,"Parking",'Inventory (old)'!$B:$B,$A913,'Inventory (old)'!$E:$E,"&gt;="&amp;$F913,'Inventory (old)'!$E:$E,"&lt;"&amp;$G913)</f>
        <v>0</v>
      </c>
      <c r="BE913" s="1">
        <f>SUMIFS('Inventory (old)'!$S:$S,'Inventory (old)'!$A:$A,"Parking",'Inventory (old)'!$B:$B,$A913,'Inventory (old)'!$E:$E,"&gt;="&amp;$F913,'Inventory (old)'!$E:$E,"&lt;"&amp;$G913)</f>
        <v>0</v>
      </c>
      <c r="BF913" s="13"/>
    </row>
    <row r="914" spans="1:58" x14ac:dyDescent="0.25">
      <c r="A914" s="6" t="s">
        <v>2976</v>
      </c>
      <c r="B914" s="7" t="s">
        <v>102</v>
      </c>
      <c r="C914" s="7" t="s">
        <v>2189</v>
      </c>
      <c r="D914" s="7">
        <v>250</v>
      </c>
      <c r="E914" s="7" t="s">
        <v>2176</v>
      </c>
      <c r="F914" s="8">
        <f>G913</f>
        <v>26.63</v>
      </c>
      <c r="G914" s="8">
        <v>27.23</v>
      </c>
      <c r="H914" s="7" t="s">
        <v>3243</v>
      </c>
      <c r="I914" s="7" t="s">
        <v>3243</v>
      </c>
      <c r="J914" s="14">
        <f t="shared" si="180"/>
        <v>0.60000000000000142</v>
      </c>
      <c r="K914" s="15" t="s">
        <v>2062</v>
      </c>
      <c r="L914" s="7"/>
      <c r="M914" s="7" t="s">
        <v>2072</v>
      </c>
      <c r="N914" s="20">
        <v>2</v>
      </c>
      <c r="O914" s="20"/>
      <c r="P914" s="20"/>
      <c r="Q914" s="20" t="s">
        <v>201</v>
      </c>
      <c r="R914" s="8">
        <v>26.69</v>
      </c>
      <c r="S914" s="8">
        <v>27.22</v>
      </c>
      <c r="T914" s="14"/>
      <c r="U914" s="14"/>
      <c r="V914" s="21"/>
      <c r="W914" s="16" t="s">
        <v>2975</v>
      </c>
      <c r="Y914" s="1">
        <v>105560</v>
      </c>
      <c r="Z914" s="7">
        <v>2023</v>
      </c>
      <c r="AA914" s="7" t="s">
        <v>3185</v>
      </c>
      <c r="AB914" s="7">
        <v>2022</v>
      </c>
      <c r="AC914" s="16" t="s">
        <v>348</v>
      </c>
      <c r="AD914" s="113">
        <v>2024</v>
      </c>
      <c r="AE914" s="31">
        <f t="shared" si="178"/>
        <v>642</v>
      </c>
      <c r="AF914" s="8">
        <f t="shared" si="174"/>
        <v>0.60000000000000142</v>
      </c>
      <c r="AG914" s="8">
        <f t="shared" si="175"/>
        <v>0.14000000000000767</v>
      </c>
      <c r="AH914" s="8">
        <f t="shared" si="176"/>
        <v>0</v>
      </c>
      <c r="AI914" s="8">
        <f t="shared" si="177"/>
        <v>0</v>
      </c>
      <c r="AJ914" s="7">
        <f>IF($P914="X",SUMIFS('Inventory (old)'!$M:$M,'Inventory (old)'!$A:$A,"Channel",'Inventory (old)'!$B:$B,$A914,'Inventory (old)'!$E:$E,"&gt;="&amp;$F914,'Inventory (old)'!$E:$E,"&lt;"&amp;$G914),0)</f>
        <v>0</v>
      </c>
      <c r="AK914" s="12">
        <f>IF($P914="X",SUMIFS('Inventory (old)'!$M:$M,'Inventory (old)'!$A:$A,"Dotted Line",'Inventory (old)'!$B:$B,$A914,'Inventory (old)'!$E:$E,"&gt;="&amp;$F914,'Inventory (old)'!$E:$E,"&lt;"&amp;$G914),0)</f>
        <v>0</v>
      </c>
      <c r="AL914" s="113">
        <v>2024</v>
      </c>
      <c r="AM914" s="31">
        <f t="shared" si="179"/>
        <v>643</v>
      </c>
      <c r="AN914" s="7">
        <f>IF($P914="X",0,SUMIFS('Inventory (old)'!$M:$M,'Inventory (old)'!$A:$A,"Channel",'Inventory (old)'!$B:$B,$A914,'Inventory (old)'!$E:$E,"&gt;="&amp;F914,'Inventory (old)'!$E:$E,"&lt;"&amp;$G914))</f>
        <v>0</v>
      </c>
      <c r="AO914" s="7">
        <f>IF($P914="X",0,SUMIFS('Inventory (old)'!$M:$M,'Inventory (old)'!$A:$A,"Dotted Line",'Inventory (old)'!$B:$B,$A914,'Inventory (old)'!$E:$E,"&gt;="&amp;$F914,'Inventory (old)'!$E:$E,"&lt;"&amp;$G914))</f>
        <v>0</v>
      </c>
      <c r="AP914" s="7">
        <f>SUMIFS('Inventory (old)'!$M:$M,'Inventory (old)'!$A:$A,"Stop Line",'Inventory (old)'!$B:$B,$A914,'Inventory (old)'!$E:$E,"&gt;="&amp;$F914,'Inventory (old)'!$E:$E,"&lt;"&amp;$G914)</f>
        <v>0</v>
      </c>
      <c r="AQ914" s="7">
        <f>SUMIFS('Inventory (old)'!$M:$M,'Inventory (old)'!$A:$A,"Arrows and Onlys",'Inventory (old)'!$B:$B,$A914,'Inventory (old)'!$E:$E,"&gt;="&amp;$F914,'Inventory (old)'!$E:$E,"&lt;"&amp;$G914)</f>
        <v>0</v>
      </c>
      <c r="AR914" s="7">
        <f>SUMIFS('Inventory (old)'!$N:$N,'Inventory (old)'!$A:$A,"Arrows and Onlys",'Inventory (old)'!$B:$B,$A914,'Inventory (old)'!$E:$E,"&gt;="&amp;$F914,'Inventory (old)'!$E:$E,"&lt;"&amp;$G914)</f>
        <v>0</v>
      </c>
      <c r="AS914" s="7">
        <f>SUMIFS('Inventory (old)'!$O:$O,'Inventory (old)'!$A:$A,"Transverse",'Inventory (old)'!$B:$B,$A914,'Inventory (old)'!$E:$E,"&gt;="&amp;$F914,'Inventory (old)'!$E:$E,"&lt;"&amp;$G914)</f>
        <v>0</v>
      </c>
      <c r="AT914" s="7">
        <f>SUMIFS('Inventory (old)'!$P:$P,'Inventory (old)'!$A:$A,"Transverse",'Inventory (old)'!$B:$B,$A914,'Inventory (old)'!$E:$E,"&gt;="&amp;$F914,'Inventory (old)'!$E:$E,"&lt;"&amp;$G914)</f>
        <v>0</v>
      </c>
      <c r="AU914" s="7">
        <f>SUMIFS('Inventory (old)'!$M:$M,'Inventory (old)'!$A:$A,"Crosswalk",'Inventory (old)'!$B:$B,$A914,'Inventory (old)'!$E:$E,"&gt;="&amp;$F914,'Inventory (old)'!$E:$E,"&lt;"&amp;$G914)</f>
        <v>0</v>
      </c>
      <c r="AV914" s="7">
        <f>SUMIFS('Inventory (old)'!$M:$M,'Inventory (old)'!$A:$A,"Yield Line",'Inventory (old)'!$B:$B,$A914,'Inventory (old)'!$E:$E,"&gt;="&amp;$F914,'Inventory (old)'!$E:$E,"&lt;"&amp;$G914)</f>
        <v>0</v>
      </c>
      <c r="AW914" s="7">
        <f>SUMIFS('Inventory (old)'!$M:$M,'Inventory (old)'!$A:$A,"Island",'Inventory (old)'!$B:$B,$A914,'Inventory (old)'!$E:$E,"&gt;="&amp;$F914,'Inventory (old)'!$E:$E,"&lt;"&amp;$G914)</f>
        <v>0</v>
      </c>
      <c r="AX914" s="7">
        <f>SUMIFS('Inventory (old)'!$M:$M,'Inventory (old)'!$A:$A,"Railroad",'Inventory (old)'!$B:$B,$A914,'Inventory (old)'!$E:$E,"&gt;="&amp;$F914,'Inventory (old)'!$E:$E,"&lt;"&amp;$G914)</f>
        <v>0</v>
      </c>
      <c r="AY914" s="7">
        <f>SUMIFS('Inventory (old)'!$M:$M,'Inventory (old)'!$A:$A,"School",'Inventory (old)'!$B:$B,$A914,'Inventory (old)'!$E:$E,"&gt;="&amp;$F914,'Inventory (old)'!$E:$E,"&lt;"&amp;$G914)</f>
        <v>0</v>
      </c>
      <c r="AZ914" s="7">
        <f>SUMIFS('Inventory (old)'!$M:$M,'Inventory (old)'!$A:$A,"Air Speed",'Inventory (old)'!$B:$B,$A914,'Inventory (old)'!$E:$E,"&gt;="&amp;$F914,'Inventory (old)'!$E:$E,"&lt;"&amp;$G914)</f>
        <v>0</v>
      </c>
      <c r="BA914" s="7">
        <f>SUMIFS('Inventory (old)'!$M:$M,'Inventory (old)'!$A:$A,"Wrong Way",'Inventory (old)'!$B:$B,$A914,'Inventory (old)'!$E:$E,"&gt;="&amp;$F914,'Inventory (old)'!$E:$E,"&lt;"&amp;$G914)</f>
        <v>0</v>
      </c>
      <c r="BB914" s="7">
        <f>SUMIFS('Inventory (old)'!$M:$M,'Inventory (old)'!$A:$A,"Merge Arrow",'Inventory (old)'!$B:$B,$A914,'Inventory (old)'!$E:$E,"&gt;="&amp;$F914,'Inventory (old)'!$E:$E,"&lt;"&amp;$G914)</f>
        <v>0</v>
      </c>
      <c r="BC914" s="7">
        <f>SUMIFS('Inventory (old)'!$M:$M,'Inventory (old)'!$A:$A,"Bike",'Inventory (old)'!$B:$B,$A914,'Inventory (old)'!$E:$E,"&gt;="&amp;$F914,'Inventory (old)'!$E:$E,"&lt;"&amp;$G914)</f>
        <v>0</v>
      </c>
      <c r="BD914" s="7">
        <f>SUMIFS('Inventory (old)'!$M:$M,'Inventory (old)'!$A:$A,"Parking",'Inventory (old)'!$B:$B,$A914,'Inventory (old)'!$E:$E,"&gt;="&amp;$F914,'Inventory (old)'!$E:$E,"&lt;"&amp;$G914)</f>
        <v>0</v>
      </c>
      <c r="BE914" s="1">
        <f>SUMIFS('Inventory (old)'!$S:$S,'Inventory (old)'!$A:$A,"Parking",'Inventory (old)'!$B:$B,$A914,'Inventory (old)'!$E:$E,"&gt;="&amp;$F914,'Inventory (old)'!$E:$E,"&lt;"&amp;$G914)</f>
        <v>0</v>
      </c>
      <c r="BF914" s="13"/>
    </row>
    <row r="915" spans="1:58" x14ac:dyDescent="0.25">
      <c r="A915" s="6" t="s">
        <v>2976</v>
      </c>
      <c r="B915" s="7" t="s">
        <v>102</v>
      </c>
      <c r="C915" s="7" t="s">
        <v>2189</v>
      </c>
      <c r="D915" s="7">
        <v>250</v>
      </c>
      <c r="E915" s="7" t="s">
        <v>2176</v>
      </c>
      <c r="F915" s="8">
        <f>G914</f>
        <v>27.23</v>
      </c>
      <c r="G915" s="8">
        <v>30.323</v>
      </c>
      <c r="H915" s="7" t="s">
        <v>3243</v>
      </c>
      <c r="I915" s="7" t="s">
        <v>3158</v>
      </c>
      <c r="J915" s="14">
        <f t="shared" si="180"/>
        <v>3.093</v>
      </c>
      <c r="K915" s="15" t="s">
        <v>2062</v>
      </c>
      <c r="L915" s="7"/>
      <c r="M915" s="7" t="s">
        <v>2072</v>
      </c>
      <c r="N915" s="20">
        <v>2</v>
      </c>
      <c r="O915" s="20"/>
      <c r="P915" s="20"/>
      <c r="Q915" s="20" t="s">
        <v>201</v>
      </c>
      <c r="R915" s="8"/>
      <c r="S915" s="8"/>
      <c r="T915" s="14"/>
      <c r="U915" s="14"/>
      <c r="V915" s="21"/>
      <c r="W915" s="16"/>
      <c r="Y915" s="1">
        <v>105560</v>
      </c>
      <c r="Z915" s="7">
        <v>2023</v>
      </c>
      <c r="AA915" s="7" t="s">
        <v>3185</v>
      </c>
      <c r="AB915" s="7">
        <v>2022</v>
      </c>
      <c r="AC915" s="16" t="s">
        <v>348</v>
      </c>
      <c r="AD915" s="113">
        <v>2024</v>
      </c>
      <c r="AE915" s="31">
        <f t="shared" si="178"/>
        <v>642</v>
      </c>
      <c r="AF915" s="8">
        <f t="shared" si="174"/>
        <v>3.093</v>
      </c>
      <c r="AG915" s="8">
        <f t="shared" si="175"/>
        <v>6.1859999999999999</v>
      </c>
      <c r="AH915" s="8">
        <f t="shared" si="176"/>
        <v>0</v>
      </c>
      <c r="AI915" s="8">
        <f t="shared" si="177"/>
        <v>0</v>
      </c>
      <c r="AJ915" s="7">
        <f>IF($P915="X",SUMIFS('Inventory (old)'!$M:$M,'Inventory (old)'!$A:$A,"Channel",'Inventory (old)'!$B:$B,$A915,'Inventory (old)'!$E:$E,"&gt;="&amp;$F915,'Inventory (old)'!$E:$E,"&lt;"&amp;$G915),0)</f>
        <v>0</v>
      </c>
      <c r="AK915" s="12">
        <f>IF($P915="X",SUMIFS('Inventory (old)'!$M:$M,'Inventory (old)'!$A:$A,"Dotted Line",'Inventory (old)'!$B:$B,$A915,'Inventory (old)'!$E:$E,"&gt;="&amp;$F915,'Inventory (old)'!$E:$E,"&lt;"&amp;$G915),0)</f>
        <v>0</v>
      </c>
      <c r="AL915" s="113">
        <v>2024</v>
      </c>
      <c r="AM915" s="31">
        <f t="shared" si="179"/>
        <v>643</v>
      </c>
      <c r="AN915" s="7">
        <f>IF($P915="X",0,SUMIFS('Inventory (old)'!$M:$M,'Inventory (old)'!$A:$A,"Channel",'Inventory (old)'!$B:$B,$A915,'Inventory (old)'!$E:$E,"&gt;="&amp;F915,'Inventory (old)'!$E:$E,"&lt;"&amp;$G915))</f>
        <v>0</v>
      </c>
      <c r="AO915" s="7">
        <f>IF($P915="X",0,SUMIFS('Inventory (old)'!$M:$M,'Inventory (old)'!$A:$A,"Dotted Line",'Inventory (old)'!$B:$B,$A915,'Inventory (old)'!$E:$E,"&gt;="&amp;$F915,'Inventory (old)'!$E:$E,"&lt;"&amp;$G915))</f>
        <v>0</v>
      </c>
      <c r="AP915" s="7">
        <f>SUMIFS('Inventory (old)'!$M:$M,'Inventory (old)'!$A:$A,"Stop Line",'Inventory (old)'!$B:$B,$A915,'Inventory (old)'!$E:$E,"&gt;="&amp;$F915,'Inventory (old)'!$E:$E,"&lt;"&amp;$G915)</f>
        <v>0</v>
      </c>
      <c r="AQ915" s="7">
        <f>SUMIFS('Inventory (old)'!$M:$M,'Inventory (old)'!$A:$A,"Arrows and Onlys",'Inventory (old)'!$B:$B,$A915,'Inventory (old)'!$E:$E,"&gt;="&amp;$F915,'Inventory (old)'!$E:$E,"&lt;"&amp;$G915)</f>
        <v>0</v>
      </c>
      <c r="AR915" s="7">
        <f>SUMIFS('Inventory (old)'!$N:$N,'Inventory (old)'!$A:$A,"Arrows and Onlys",'Inventory (old)'!$B:$B,$A915,'Inventory (old)'!$E:$E,"&gt;="&amp;$F915,'Inventory (old)'!$E:$E,"&lt;"&amp;$G915)</f>
        <v>0</v>
      </c>
      <c r="AS915" s="7">
        <f>SUMIFS('Inventory (old)'!$O:$O,'Inventory (old)'!$A:$A,"Transverse",'Inventory (old)'!$B:$B,$A915,'Inventory (old)'!$E:$E,"&gt;="&amp;$F915,'Inventory (old)'!$E:$E,"&lt;"&amp;$G915)</f>
        <v>0</v>
      </c>
      <c r="AT915" s="7">
        <f>SUMIFS('Inventory (old)'!$P:$P,'Inventory (old)'!$A:$A,"Transverse",'Inventory (old)'!$B:$B,$A915,'Inventory (old)'!$E:$E,"&gt;="&amp;$F915,'Inventory (old)'!$E:$E,"&lt;"&amp;$G915)</f>
        <v>0</v>
      </c>
      <c r="AU915" s="7">
        <f>SUMIFS('Inventory (old)'!$M:$M,'Inventory (old)'!$A:$A,"Crosswalk",'Inventory (old)'!$B:$B,$A915,'Inventory (old)'!$E:$E,"&gt;="&amp;$F915,'Inventory (old)'!$E:$E,"&lt;"&amp;$G915)</f>
        <v>0</v>
      </c>
      <c r="AV915" s="7">
        <f>SUMIFS('Inventory (old)'!$M:$M,'Inventory (old)'!$A:$A,"Yield Line",'Inventory (old)'!$B:$B,$A915,'Inventory (old)'!$E:$E,"&gt;="&amp;$F915,'Inventory (old)'!$E:$E,"&lt;"&amp;$G915)</f>
        <v>0</v>
      </c>
      <c r="AW915" s="7">
        <f>SUMIFS('Inventory (old)'!$M:$M,'Inventory (old)'!$A:$A,"Island",'Inventory (old)'!$B:$B,$A915,'Inventory (old)'!$E:$E,"&gt;="&amp;$F915,'Inventory (old)'!$E:$E,"&lt;"&amp;$G915)</f>
        <v>0</v>
      </c>
      <c r="AX915" s="7">
        <f>SUMIFS('Inventory (old)'!$M:$M,'Inventory (old)'!$A:$A,"Railroad",'Inventory (old)'!$B:$B,$A915,'Inventory (old)'!$E:$E,"&gt;="&amp;$F915,'Inventory (old)'!$E:$E,"&lt;"&amp;$G915)</f>
        <v>0</v>
      </c>
      <c r="AY915" s="7">
        <f>SUMIFS('Inventory (old)'!$M:$M,'Inventory (old)'!$A:$A,"School",'Inventory (old)'!$B:$B,$A915,'Inventory (old)'!$E:$E,"&gt;="&amp;$F915,'Inventory (old)'!$E:$E,"&lt;"&amp;$G915)</f>
        <v>0</v>
      </c>
      <c r="AZ915" s="7">
        <f>SUMIFS('Inventory (old)'!$M:$M,'Inventory (old)'!$A:$A,"Air Speed",'Inventory (old)'!$B:$B,$A915,'Inventory (old)'!$E:$E,"&gt;="&amp;$F915,'Inventory (old)'!$E:$E,"&lt;"&amp;$G915)</f>
        <v>0</v>
      </c>
      <c r="BA915" s="7">
        <f>SUMIFS('Inventory (old)'!$M:$M,'Inventory (old)'!$A:$A,"Wrong Way",'Inventory (old)'!$B:$B,$A915,'Inventory (old)'!$E:$E,"&gt;="&amp;$F915,'Inventory (old)'!$E:$E,"&lt;"&amp;$G915)</f>
        <v>0</v>
      </c>
      <c r="BB915" s="7">
        <f>SUMIFS('Inventory (old)'!$M:$M,'Inventory (old)'!$A:$A,"Merge Arrow",'Inventory (old)'!$B:$B,$A915,'Inventory (old)'!$E:$E,"&gt;="&amp;$F915,'Inventory (old)'!$E:$E,"&lt;"&amp;$G915)</f>
        <v>0</v>
      </c>
      <c r="BC915" s="7">
        <f>SUMIFS('Inventory (old)'!$M:$M,'Inventory (old)'!$A:$A,"Bike",'Inventory (old)'!$B:$B,$A915,'Inventory (old)'!$E:$E,"&gt;="&amp;$F915,'Inventory (old)'!$E:$E,"&lt;"&amp;$G915)</f>
        <v>0</v>
      </c>
      <c r="BD915" s="7">
        <f>SUMIFS('Inventory (old)'!$M:$M,'Inventory (old)'!$A:$A,"Parking",'Inventory (old)'!$B:$B,$A915,'Inventory (old)'!$E:$E,"&gt;="&amp;$F915,'Inventory (old)'!$E:$E,"&lt;"&amp;$G915)</f>
        <v>0</v>
      </c>
      <c r="BE915" s="1">
        <f>SUMIFS('Inventory (old)'!$S:$S,'Inventory (old)'!$A:$A,"Parking",'Inventory (old)'!$B:$B,$A915,'Inventory (old)'!$E:$E,"&gt;="&amp;$F915,'Inventory (old)'!$E:$E,"&lt;"&amp;$G915)</f>
        <v>0</v>
      </c>
      <c r="BF915" s="13"/>
    </row>
    <row r="916" spans="1:58" x14ac:dyDescent="0.25">
      <c r="A916" s="6" t="s">
        <v>3174</v>
      </c>
      <c r="B916" s="7" t="s">
        <v>102</v>
      </c>
      <c r="C916" s="7" t="s">
        <v>2051</v>
      </c>
      <c r="D916" s="7">
        <v>301</v>
      </c>
      <c r="E916" s="7" t="s">
        <v>2176</v>
      </c>
      <c r="F916" s="8">
        <v>9.9999999999999995E-8</v>
      </c>
      <c r="G916" s="8">
        <v>5.57</v>
      </c>
      <c r="H916" s="7" t="s">
        <v>872</v>
      </c>
      <c r="I916" s="7" t="s">
        <v>3241</v>
      </c>
      <c r="J916" s="14">
        <f t="shared" si="180"/>
        <v>5.5699999</v>
      </c>
      <c r="K916" s="15" t="s">
        <v>2062</v>
      </c>
      <c r="L916" s="7"/>
      <c r="M916" s="7" t="s">
        <v>2072</v>
      </c>
      <c r="N916" s="20">
        <v>2</v>
      </c>
      <c r="O916" s="20"/>
      <c r="P916" s="20"/>
      <c r="Q916" s="20" t="s">
        <v>201</v>
      </c>
      <c r="R916" s="8"/>
      <c r="S916" s="8"/>
      <c r="T916" s="14"/>
      <c r="U916" s="14"/>
      <c r="V916" s="21"/>
      <c r="W916" s="16"/>
      <c r="Y916" s="1">
        <v>105560</v>
      </c>
      <c r="Z916" s="7">
        <v>2023</v>
      </c>
      <c r="AA916" s="7" t="s">
        <v>3185</v>
      </c>
      <c r="AB916" s="7">
        <v>2022</v>
      </c>
      <c r="AC916" s="16" t="s">
        <v>348</v>
      </c>
      <c r="AD916" s="113">
        <v>2024</v>
      </c>
      <c r="AE916" s="31">
        <f t="shared" si="178"/>
        <v>642</v>
      </c>
      <c r="AF916" s="8">
        <f t="shared" si="174"/>
        <v>5.5699999</v>
      </c>
      <c r="AG916" s="8">
        <f t="shared" si="175"/>
        <v>11.1399998</v>
      </c>
      <c r="AH916" s="8">
        <f t="shared" si="176"/>
        <v>0</v>
      </c>
      <c r="AI916" s="8">
        <f t="shared" si="177"/>
        <v>0</v>
      </c>
      <c r="AJ916" s="7">
        <f>IF($P916="X",SUMIFS('Inventory (old)'!$M:$M,'Inventory (old)'!$A:$A,"Channel",'Inventory (old)'!$B:$B,$A916,'Inventory (old)'!$E:$E,"&gt;="&amp;$F916,'Inventory (old)'!$E:$E,"&lt;"&amp;$G916),0)</f>
        <v>0</v>
      </c>
      <c r="AK916" s="12">
        <f>IF($P916="X",SUMIFS('Inventory (old)'!$M:$M,'Inventory (old)'!$A:$A,"Dotted Line",'Inventory (old)'!$B:$B,$A916,'Inventory (old)'!$E:$E,"&gt;="&amp;$F916,'Inventory (old)'!$E:$E,"&lt;"&amp;$G916),0)</f>
        <v>0</v>
      </c>
      <c r="AL916" s="113">
        <v>2024</v>
      </c>
      <c r="AM916" s="31">
        <f t="shared" si="179"/>
        <v>643</v>
      </c>
      <c r="AN916" s="7">
        <f>IF($P916="X",0,SUMIFS('Inventory (old)'!$M:$M,'Inventory (old)'!$A:$A,"Channel",'Inventory (old)'!$B:$B,$A916,'Inventory (old)'!$E:$E,"&gt;="&amp;F916,'Inventory (old)'!$E:$E,"&lt;"&amp;$G916))</f>
        <v>0</v>
      </c>
      <c r="AO916" s="7">
        <f>IF($P916="X",0,SUMIFS('Inventory (old)'!$M:$M,'Inventory (old)'!$A:$A,"Dotted Line",'Inventory (old)'!$B:$B,$A916,'Inventory (old)'!$E:$E,"&gt;="&amp;$F916,'Inventory (old)'!$E:$E,"&lt;"&amp;$G916))</f>
        <v>0</v>
      </c>
      <c r="AP916" s="7">
        <f>SUMIFS('Inventory (old)'!$M:$M,'Inventory (old)'!$A:$A,"Stop Line",'Inventory (old)'!$B:$B,$A916,'Inventory (old)'!$E:$E,"&gt;="&amp;$F916,'Inventory (old)'!$E:$E,"&lt;"&amp;$G916)</f>
        <v>0</v>
      </c>
      <c r="AQ916" s="7">
        <f>SUMIFS('Inventory (old)'!$M:$M,'Inventory (old)'!$A:$A,"Arrows and Onlys",'Inventory (old)'!$B:$B,$A916,'Inventory (old)'!$E:$E,"&gt;="&amp;$F916,'Inventory (old)'!$E:$E,"&lt;"&amp;$G916)</f>
        <v>0</v>
      </c>
      <c r="AR916" s="7">
        <f>SUMIFS('Inventory (old)'!$N:$N,'Inventory (old)'!$A:$A,"Arrows and Onlys",'Inventory (old)'!$B:$B,$A916,'Inventory (old)'!$E:$E,"&gt;="&amp;$F916,'Inventory (old)'!$E:$E,"&lt;"&amp;$G916)</f>
        <v>0</v>
      </c>
      <c r="AS916" s="7">
        <f>SUMIFS('Inventory (old)'!$O:$O,'Inventory (old)'!$A:$A,"Transverse",'Inventory (old)'!$B:$B,$A916,'Inventory (old)'!$E:$E,"&gt;="&amp;$F916,'Inventory (old)'!$E:$E,"&lt;"&amp;$G916)</f>
        <v>0</v>
      </c>
      <c r="AT916" s="7">
        <f>SUMIFS('Inventory (old)'!$P:$P,'Inventory (old)'!$A:$A,"Transverse",'Inventory (old)'!$B:$B,$A916,'Inventory (old)'!$E:$E,"&gt;="&amp;$F916,'Inventory (old)'!$E:$E,"&lt;"&amp;$G916)</f>
        <v>0</v>
      </c>
      <c r="AU916" s="7">
        <f>SUMIFS('Inventory (old)'!$M:$M,'Inventory (old)'!$A:$A,"Crosswalk",'Inventory (old)'!$B:$B,$A916,'Inventory (old)'!$E:$E,"&gt;="&amp;$F916,'Inventory (old)'!$E:$E,"&lt;"&amp;$G916)</f>
        <v>80</v>
      </c>
      <c r="AV916" s="7">
        <f>SUMIFS('Inventory (old)'!$M:$M,'Inventory (old)'!$A:$A,"Yield Line",'Inventory (old)'!$B:$B,$A916,'Inventory (old)'!$E:$E,"&gt;="&amp;$F916,'Inventory (old)'!$E:$E,"&lt;"&amp;$G916)</f>
        <v>0</v>
      </c>
      <c r="AW916" s="7">
        <f>SUMIFS('Inventory (old)'!$M:$M,'Inventory (old)'!$A:$A,"Island",'Inventory (old)'!$B:$B,$A916,'Inventory (old)'!$E:$E,"&gt;="&amp;$F916,'Inventory (old)'!$E:$E,"&lt;"&amp;$G916)</f>
        <v>0</v>
      </c>
      <c r="AX916" s="7">
        <f>SUMIFS('Inventory (old)'!$M:$M,'Inventory (old)'!$A:$A,"Railroad",'Inventory (old)'!$B:$B,$A916,'Inventory (old)'!$E:$E,"&gt;="&amp;$F916,'Inventory (old)'!$E:$E,"&lt;"&amp;$G916)</f>
        <v>0</v>
      </c>
      <c r="AY916" s="7">
        <f>SUMIFS('Inventory (old)'!$M:$M,'Inventory (old)'!$A:$A,"School",'Inventory (old)'!$B:$B,$A916,'Inventory (old)'!$E:$E,"&gt;="&amp;$F916,'Inventory (old)'!$E:$E,"&lt;"&amp;$G916)</f>
        <v>2</v>
      </c>
      <c r="AZ916" s="7">
        <f>SUMIFS('Inventory (old)'!$M:$M,'Inventory (old)'!$A:$A,"Air Speed",'Inventory (old)'!$B:$B,$A916,'Inventory (old)'!$E:$E,"&gt;="&amp;$F916,'Inventory (old)'!$E:$E,"&lt;"&amp;$G916)</f>
        <v>0</v>
      </c>
      <c r="BA916" s="7">
        <f>SUMIFS('Inventory (old)'!$M:$M,'Inventory (old)'!$A:$A,"Wrong Way",'Inventory (old)'!$B:$B,$A916,'Inventory (old)'!$E:$E,"&gt;="&amp;$F916,'Inventory (old)'!$E:$E,"&lt;"&amp;$G916)</f>
        <v>0</v>
      </c>
      <c r="BB916" s="7">
        <f>SUMIFS('Inventory (old)'!$M:$M,'Inventory (old)'!$A:$A,"Merge Arrow",'Inventory (old)'!$B:$B,$A916,'Inventory (old)'!$E:$E,"&gt;="&amp;$F916,'Inventory (old)'!$E:$E,"&lt;"&amp;$G916)</f>
        <v>0</v>
      </c>
      <c r="BC916" s="7">
        <f>SUMIFS('Inventory (old)'!$M:$M,'Inventory (old)'!$A:$A,"Bike",'Inventory (old)'!$B:$B,$A916,'Inventory (old)'!$E:$E,"&gt;="&amp;$F916,'Inventory (old)'!$E:$E,"&lt;"&amp;$G916)</f>
        <v>0</v>
      </c>
      <c r="BD916" s="7">
        <f>SUMIFS('Inventory (old)'!$M:$M,'Inventory (old)'!$A:$A,"Parking",'Inventory (old)'!$B:$B,$A916,'Inventory (old)'!$E:$E,"&gt;="&amp;$F916,'Inventory (old)'!$E:$E,"&lt;"&amp;$G916)</f>
        <v>0</v>
      </c>
      <c r="BE916" s="1">
        <f>SUMIFS('Inventory (old)'!$S:$S,'Inventory (old)'!$A:$A,"Parking",'Inventory (old)'!$B:$B,$A916,'Inventory (old)'!$E:$E,"&gt;="&amp;$F916,'Inventory (old)'!$E:$E,"&lt;"&amp;$G916)</f>
        <v>0</v>
      </c>
      <c r="BF916" s="13"/>
    </row>
    <row r="917" spans="1:58" x14ac:dyDescent="0.25">
      <c r="A917" s="6" t="s">
        <v>3174</v>
      </c>
      <c r="B917" s="7" t="s">
        <v>102</v>
      </c>
      <c r="C917" s="7" t="s">
        <v>2051</v>
      </c>
      <c r="D917" s="7">
        <v>301</v>
      </c>
      <c r="E917" s="7" t="s">
        <v>2176</v>
      </c>
      <c r="F917" s="8">
        <f>G916</f>
        <v>5.57</v>
      </c>
      <c r="G917" s="8">
        <v>6.99</v>
      </c>
      <c r="H917" s="7" t="s">
        <v>3241</v>
      </c>
      <c r="I917" s="7" t="s">
        <v>3241</v>
      </c>
      <c r="J917" s="14">
        <f t="shared" si="180"/>
        <v>1.42</v>
      </c>
      <c r="K917" s="15" t="s">
        <v>2062</v>
      </c>
      <c r="L917" s="7"/>
      <c r="M917" s="7" t="s">
        <v>2072</v>
      </c>
      <c r="N917" s="20">
        <v>2</v>
      </c>
      <c r="O917" s="20"/>
      <c r="P917" s="20"/>
      <c r="Q917" s="20" t="s">
        <v>201</v>
      </c>
      <c r="R917" s="8">
        <v>6.19</v>
      </c>
      <c r="S917" s="8">
        <v>6.8</v>
      </c>
      <c r="T917" s="14"/>
      <c r="U917" s="14"/>
      <c r="V917" s="21"/>
      <c r="W917" s="16" t="s">
        <v>3143</v>
      </c>
      <c r="Y917" s="1">
        <v>105560</v>
      </c>
      <c r="Z917" s="7">
        <v>2023</v>
      </c>
      <c r="AA917" s="7" t="s">
        <v>3185</v>
      </c>
      <c r="AB917" s="7">
        <v>2022</v>
      </c>
      <c r="AC917" s="16" t="s">
        <v>348</v>
      </c>
      <c r="AD917" s="113">
        <v>2024</v>
      </c>
      <c r="AE917" s="31">
        <f t="shared" si="178"/>
        <v>642</v>
      </c>
      <c r="AF917" s="8">
        <f t="shared" si="174"/>
        <v>1.42</v>
      </c>
      <c r="AG917" s="8">
        <f t="shared" si="175"/>
        <v>1.620000000000001</v>
      </c>
      <c r="AH917" s="8">
        <f t="shared" si="176"/>
        <v>0</v>
      </c>
      <c r="AI917" s="8">
        <f t="shared" si="177"/>
        <v>0</v>
      </c>
      <c r="AJ917" s="7">
        <f>IF($P917="X",SUMIFS('Inventory (old)'!$M:$M,'Inventory (old)'!$A:$A,"Channel",'Inventory (old)'!$B:$B,$A917,'Inventory (old)'!$E:$E,"&gt;="&amp;$F917,'Inventory (old)'!$E:$E,"&lt;"&amp;$G917),0)</f>
        <v>0</v>
      </c>
      <c r="AK917" s="12">
        <f>IF($P917="X",SUMIFS('Inventory (old)'!$M:$M,'Inventory (old)'!$A:$A,"Dotted Line",'Inventory (old)'!$B:$B,$A917,'Inventory (old)'!$E:$E,"&gt;="&amp;$F917,'Inventory (old)'!$E:$E,"&lt;"&amp;$G917),0)</f>
        <v>0</v>
      </c>
      <c r="AL917" s="113">
        <v>2024</v>
      </c>
      <c r="AM917" s="31">
        <f t="shared" si="179"/>
        <v>643</v>
      </c>
      <c r="AN917" s="7">
        <f>IF($P917="X",0,SUMIFS('Inventory (old)'!$M:$M,'Inventory (old)'!$A:$A,"Channel",'Inventory (old)'!$B:$B,$A917,'Inventory (old)'!$E:$E,"&gt;="&amp;F917,'Inventory (old)'!$E:$E,"&lt;"&amp;$G917))</f>
        <v>0</v>
      </c>
      <c r="AO917" s="7">
        <f>IF($P917="X",0,SUMIFS('Inventory (old)'!$M:$M,'Inventory (old)'!$A:$A,"Dotted Line",'Inventory (old)'!$B:$B,$A917,'Inventory (old)'!$E:$E,"&gt;="&amp;$F917,'Inventory (old)'!$E:$E,"&lt;"&amp;$G917))</f>
        <v>0</v>
      </c>
      <c r="AP917" s="7">
        <f>SUMIFS('Inventory (old)'!$M:$M,'Inventory (old)'!$A:$A,"Stop Line",'Inventory (old)'!$B:$B,$A917,'Inventory (old)'!$E:$E,"&gt;="&amp;$F917,'Inventory (old)'!$E:$E,"&lt;"&amp;$G917)</f>
        <v>0</v>
      </c>
      <c r="AQ917" s="7">
        <f>SUMIFS('Inventory (old)'!$M:$M,'Inventory (old)'!$A:$A,"Arrows and Onlys",'Inventory (old)'!$B:$B,$A917,'Inventory (old)'!$E:$E,"&gt;="&amp;$F917,'Inventory (old)'!$E:$E,"&lt;"&amp;$G917)</f>
        <v>0</v>
      </c>
      <c r="AR917" s="7">
        <f>SUMIFS('Inventory (old)'!$N:$N,'Inventory (old)'!$A:$A,"Arrows and Onlys",'Inventory (old)'!$B:$B,$A917,'Inventory (old)'!$E:$E,"&gt;="&amp;$F917,'Inventory (old)'!$E:$E,"&lt;"&amp;$G917)</f>
        <v>0</v>
      </c>
      <c r="AS917" s="7">
        <f>SUMIFS('Inventory (old)'!$O:$O,'Inventory (old)'!$A:$A,"Transverse",'Inventory (old)'!$B:$B,$A917,'Inventory (old)'!$E:$E,"&gt;="&amp;$F917,'Inventory (old)'!$E:$E,"&lt;"&amp;$G917)</f>
        <v>0</v>
      </c>
      <c r="AT917" s="7">
        <f>SUMIFS('Inventory (old)'!$P:$P,'Inventory (old)'!$A:$A,"Transverse",'Inventory (old)'!$B:$B,$A917,'Inventory (old)'!$E:$E,"&gt;="&amp;$F917,'Inventory (old)'!$E:$E,"&lt;"&amp;$G917)</f>
        <v>0</v>
      </c>
      <c r="AU917" s="7">
        <f>SUMIFS('Inventory (old)'!$M:$M,'Inventory (old)'!$A:$A,"Crosswalk",'Inventory (old)'!$B:$B,$A917,'Inventory (old)'!$E:$E,"&gt;="&amp;$F917,'Inventory (old)'!$E:$E,"&lt;"&amp;$G917)</f>
        <v>0</v>
      </c>
      <c r="AV917" s="7">
        <f>SUMIFS('Inventory (old)'!$M:$M,'Inventory (old)'!$A:$A,"Yield Line",'Inventory (old)'!$B:$B,$A917,'Inventory (old)'!$E:$E,"&gt;="&amp;$F917,'Inventory (old)'!$E:$E,"&lt;"&amp;$G917)</f>
        <v>0</v>
      </c>
      <c r="AW917" s="7">
        <f>SUMIFS('Inventory (old)'!$M:$M,'Inventory (old)'!$A:$A,"Island",'Inventory (old)'!$B:$B,$A917,'Inventory (old)'!$E:$E,"&gt;="&amp;$F917,'Inventory (old)'!$E:$E,"&lt;"&amp;$G917)</f>
        <v>0</v>
      </c>
      <c r="AX917" s="7">
        <f>SUMIFS('Inventory (old)'!$M:$M,'Inventory (old)'!$A:$A,"Railroad",'Inventory (old)'!$B:$B,$A917,'Inventory (old)'!$E:$E,"&gt;="&amp;$F917,'Inventory (old)'!$E:$E,"&lt;"&amp;$G917)</f>
        <v>0</v>
      </c>
      <c r="AY917" s="7">
        <f>SUMIFS('Inventory (old)'!$M:$M,'Inventory (old)'!$A:$A,"School",'Inventory (old)'!$B:$B,$A917,'Inventory (old)'!$E:$E,"&gt;="&amp;$F917,'Inventory (old)'!$E:$E,"&lt;"&amp;$G917)</f>
        <v>0</v>
      </c>
      <c r="AZ917" s="7">
        <f>SUMIFS('Inventory (old)'!$M:$M,'Inventory (old)'!$A:$A,"Air Speed",'Inventory (old)'!$B:$B,$A917,'Inventory (old)'!$E:$E,"&gt;="&amp;$F917,'Inventory (old)'!$E:$E,"&lt;"&amp;$G917)</f>
        <v>0</v>
      </c>
      <c r="BA917" s="7">
        <f>SUMIFS('Inventory (old)'!$M:$M,'Inventory (old)'!$A:$A,"Wrong Way",'Inventory (old)'!$B:$B,$A917,'Inventory (old)'!$E:$E,"&gt;="&amp;$F917,'Inventory (old)'!$E:$E,"&lt;"&amp;$G917)</f>
        <v>0</v>
      </c>
      <c r="BB917" s="7">
        <f>SUMIFS('Inventory (old)'!$M:$M,'Inventory (old)'!$A:$A,"Merge Arrow",'Inventory (old)'!$B:$B,$A917,'Inventory (old)'!$E:$E,"&gt;="&amp;$F917,'Inventory (old)'!$E:$E,"&lt;"&amp;$G917)</f>
        <v>0</v>
      </c>
      <c r="BC917" s="7">
        <f>SUMIFS('Inventory (old)'!$M:$M,'Inventory (old)'!$A:$A,"Bike",'Inventory (old)'!$B:$B,$A917,'Inventory (old)'!$E:$E,"&gt;="&amp;$F917,'Inventory (old)'!$E:$E,"&lt;"&amp;$G917)</f>
        <v>0</v>
      </c>
      <c r="BD917" s="7">
        <f>SUMIFS('Inventory (old)'!$M:$M,'Inventory (old)'!$A:$A,"Parking",'Inventory (old)'!$B:$B,$A917,'Inventory (old)'!$E:$E,"&gt;="&amp;$F917,'Inventory (old)'!$E:$E,"&lt;"&amp;$G917)</f>
        <v>0</v>
      </c>
      <c r="BE917" s="1">
        <f>SUMIFS('Inventory (old)'!$S:$S,'Inventory (old)'!$A:$A,"Parking",'Inventory (old)'!$B:$B,$A917,'Inventory (old)'!$E:$E,"&gt;="&amp;$F917,'Inventory (old)'!$E:$E,"&lt;"&amp;$G917)</f>
        <v>0</v>
      </c>
      <c r="BF917" s="13"/>
    </row>
    <row r="918" spans="1:58" x14ac:dyDescent="0.25">
      <c r="A918" s="6" t="s">
        <v>3174</v>
      </c>
      <c r="B918" s="7" t="s">
        <v>102</v>
      </c>
      <c r="C918" s="7" t="s">
        <v>2051</v>
      </c>
      <c r="D918" s="7">
        <v>301</v>
      </c>
      <c r="E918" s="7" t="s">
        <v>2176</v>
      </c>
      <c r="F918" s="8">
        <f>G917</f>
        <v>6.99</v>
      </c>
      <c r="G918" s="8">
        <v>7.79</v>
      </c>
      <c r="H918" s="7" t="s">
        <v>3241</v>
      </c>
      <c r="I918" s="7" t="s">
        <v>2259</v>
      </c>
      <c r="J918" s="14">
        <f t="shared" si="180"/>
        <v>0.79999999999999982</v>
      </c>
      <c r="K918" s="15" t="s">
        <v>2062</v>
      </c>
      <c r="L918" s="7"/>
      <c r="M918" s="7" t="s">
        <v>2072</v>
      </c>
      <c r="N918" s="20">
        <v>2</v>
      </c>
      <c r="O918" s="20"/>
      <c r="P918" s="20"/>
      <c r="Q918" s="20" t="s">
        <v>201</v>
      </c>
      <c r="R918" s="8"/>
      <c r="S918" s="8"/>
      <c r="T918" s="14"/>
      <c r="U918" s="14"/>
      <c r="V918" s="21"/>
      <c r="W918" s="16"/>
      <c r="Y918" s="1">
        <v>105560</v>
      </c>
      <c r="Z918" s="7">
        <v>2023</v>
      </c>
      <c r="AA918" s="7" t="s">
        <v>3185</v>
      </c>
      <c r="AB918" s="7">
        <v>2022</v>
      </c>
      <c r="AC918" s="16" t="s">
        <v>348</v>
      </c>
      <c r="AD918" s="113">
        <v>2024</v>
      </c>
      <c r="AE918" s="31">
        <f t="shared" si="178"/>
        <v>642</v>
      </c>
      <c r="AF918" s="8">
        <f t="shared" si="174"/>
        <v>0.79999999999999982</v>
      </c>
      <c r="AG918" s="8">
        <f t="shared" si="175"/>
        <v>1.5999999999999996</v>
      </c>
      <c r="AH918" s="8">
        <f t="shared" si="176"/>
        <v>0</v>
      </c>
      <c r="AI918" s="8">
        <f t="shared" si="177"/>
        <v>0</v>
      </c>
      <c r="AJ918" s="7">
        <f>IF($P918="X",SUMIFS('Inventory (old)'!$M:$M,'Inventory (old)'!$A:$A,"Channel",'Inventory (old)'!$B:$B,$A918,'Inventory (old)'!$E:$E,"&gt;="&amp;$F918,'Inventory (old)'!$E:$E,"&lt;"&amp;$G918),0)</f>
        <v>0</v>
      </c>
      <c r="AK918" s="12">
        <f>IF($P918="X",SUMIFS('Inventory (old)'!$M:$M,'Inventory (old)'!$A:$A,"Dotted Line",'Inventory (old)'!$B:$B,$A918,'Inventory (old)'!$E:$E,"&gt;="&amp;$F918,'Inventory (old)'!$E:$E,"&lt;"&amp;$G918),0)</f>
        <v>0</v>
      </c>
      <c r="AL918" s="113">
        <v>2024</v>
      </c>
      <c r="AM918" s="31">
        <f t="shared" si="179"/>
        <v>643</v>
      </c>
      <c r="AN918" s="7">
        <f>IF($P918="X",0,SUMIFS('Inventory (old)'!$M:$M,'Inventory (old)'!$A:$A,"Channel",'Inventory (old)'!$B:$B,$A918,'Inventory (old)'!$E:$E,"&gt;="&amp;F918,'Inventory (old)'!$E:$E,"&lt;"&amp;$G918))</f>
        <v>0</v>
      </c>
      <c r="AO918" s="7">
        <f>IF($P918="X",0,SUMIFS('Inventory (old)'!$M:$M,'Inventory (old)'!$A:$A,"Dotted Line",'Inventory (old)'!$B:$B,$A918,'Inventory (old)'!$E:$E,"&gt;="&amp;$F918,'Inventory (old)'!$E:$E,"&lt;"&amp;$G918))</f>
        <v>0</v>
      </c>
      <c r="AP918" s="7">
        <f>SUMIFS('Inventory (old)'!$M:$M,'Inventory (old)'!$A:$A,"Stop Line",'Inventory (old)'!$B:$B,$A918,'Inventory (old)'!$E:$E,"&gt;="&amp;$F918,'Inventory (old)'!$E:$E,"&lt;"&amp;$G918)</f>
        <v>0</v>
      </c>
      <c r="AQ918" s="7">
        <f>SUMIFS('Inventory (old)'!$M:$M,'Inventory (old)'!$A:$A,"Arrows and Onlys",'Inventory (old)'!$B:$B,$A918,'Inventory (old)'!$E:$E,"&gt;="&amp;$F918,'Inventory (old)'!$E:$E,"&lt;"&amp;$G918)</f>
        <v>0</v>
      </c>
      <c r="AR918" s="7">
        <f>SUMIFS('Inventory (old)'!$N:$N,'Inventory (old)'!$A:$A,"Arrows and Onlys",'Inventory (old)'!$B:$B,$A918,'Inventory (old)'!$E:$E,"&gt;="&amp;$F918,'Inventory (old)'!$E:$E,"&lt;"&amp;$G918)</f>
        <v>0</v>
      </c>
      <c r="AS918" s="7">
        <f>SUMIFS('Inventory (old)'!$O:$O,'Inventory (old)'!$A:$A,"Transverse",'Inventory (old)'!$B:$B,$A918,'Inventory (old)'!$E:$E,"&gt;="&amp;$F918,'Inventory (old)'!$E:$E,"&lt;"&amp;$G918)</f>
        <v>0</v>
      </c>
      <c r="AT918" s="7">
        <f>SUMIFS('Inventory (old)'!$P:$P,'Inventory (old)'!$A:$A,"Transverse",'Inventory (old)'!$B:$B,$A918,'Inventory (old)'!$E:$E,"&gt;="&amp;$F918,'Inventory (old)'!$E:$E,"&lt;"&amp;$G918)</f>
        <v>0</v>
      </c>
      <c r="AU918" s="7">
        <f>SUMIFS('Inventory (old)'!$M:$M,'Inventory (old)'!$A:$A,"Crosswalk",'Inventory (old)'!$B:$B,$A918,'Inventory (old)'!$E:$E,"&gt;="&amp;$F918,'Inventory (old)'!$E:$E,"&lt;"&amp;$G918)</f>
        <v>0</v>
      </c>
      <c r="AV918" s="7">
        <f>SUMIFS('Inventory (old)'!$M:$M,'Inventory (old)'!$A:$A,"Yield Line",'Inventory (old)'!$B:$B,$A918,'Inventory (old)'!$E:$E,"&gt;="&amp;$F918,'Inventory (old)'!$E:$E,"&lt;"&amp;$G918)</f>
        <v>0</v>
      </c>
      <c r="AW918" s="7">
        <f>SUMIFS('Inventory (old)'!$M:$M,'Inventory (old)'!$A:$A,"Island",'Inventory (old)'!$B:$B,$A918,'Inventory (old)'!$E:$E,"&gt;="&amp;$F918,'Inventory (old)'!$E:$E,"&lt;"&amp;$G918)</f>
        <v>0</v>
      </c>
      <c r="AX918" s="7">
        <f>SUMIFS('Inventory (old)'!$M:$M,'Inventory (old)'!$A:$A,"Railroad",'Inventory (old)'!$B:$B,$A918,'Inventory (old)'!$E:$E,"&gt;="&amp;$F918,'Inventory (old)'!$E:$E,"&lt;"&amp;$G918)</f>
        <v>0</v>
      </c>
      <c r="AY918" s="7">
        <f>SUMIFS('Inventory (old)'!$M:$M,'Inventory (old)'!$A:$A,"School",'Inventory (old)'!$B:$B,$A918,'Inventory (old)'!$E:$E,"&gt;="&amp;$F918,'Inventory (old)'!$E:$E,"&lt;"&amp;$G918)</f>
        <v>0</v>
      </c>
      <c r="AZ918" s="7">
        <f>SUMIFS('Inventory (old)'!$M:$M,'Inventory (old)'!$A:$A,"Air Speed",'Inventory (old)'!$B:$B,$A918,'Inventory (old)'!$E:$E,"&gt;="&amp;$F918,'Inventory (old)'!$E:$E,"&lt;"&amp;$G918)</f>
        <v>0</v>
      </c>
      <c r="BA918" s="7">
        <f>SUMIFS('Inventory (old)'!$M:$M,'Inventory (old)'!$A:$A,"Wrong Way",'Inventory (old)'!$B:$B,$A918,'Inventory (old)'!$E:$E,"&gt;="&amp;$F918,'Inventory (old)'!$E:$E,"&lt;"&amp;$G918)</f>
        <v>0</v>
      </c>
      <c r="BB918" s="7">
        <f>SUMIFS('Inventory (old)'!$M:$M,'Inventory (old)'!$A:$A,"Merge Arrow",'Inventory (old)'!$B:$B,$A918,'Inventory (old)'!$E:$E,"&gt;="&amp;$F918,'Inventory (old)'!$E:$E,"&lt;"&amp;$G918)</f>
        <v>0</v>
      </c>
      <c r="BC918" s="7">
        <f>SUMIFS('Inventory (old)'!$M:$M,'Inventory (old)'!$A:$A,"Bike",'Inventory (old)'!$B:$B,$A918,'Inventory (old)'!$E:$E,"&gt;="&amp;$F918,'Inventory (old)'!$E:$E,"&lt;"&amp;$G918)</f>
        <v>0</v>
      </c>
      <c r="BD918" s="7">
        <f>SUMIFS('Inventory (old)'!$M:$M,'Inventory (old)'!$A:$A,"Parking",'Inventory (old)'!$B:$B,$A918,'Inventory (old)'!$E:$E,"&gt;="&amp;$F918,'Inventory (old)'!$E:$E,"&lt;"&amp;$G918)</f>
        <v>0</v>
      </c>
      <c r="BE918" s="1">
        <f>SUMIFS('Inventory (old)'!$S:$S,'Inventory (old)'!$A:$A,"Parking",'Inventory (old)'!$B:$B,$A918,'Inventory (old)'!$E:$E,"&gt;="&amp;$F918,'Inventory (old)'!$E:$E,"&lt;"&amp;$G918)</f>
        <v>0</v>
      </c>
      <c r="BF918" s="13"/>
    </row>
    <row r="919" spans="1:58" x14ac:dyDescent="0.25">
      <c r="A919" s="6" t="s">
        <v>3175</v>
      </c>
      <c r="B919" s="7" t="s">
        <v>102</v>
      </c>
      <c r="C919" s="7" t="s">
        <v>2051</v>
      </c>
      <c r="D919" s="7">
        <v>302</v>
      </c>
      <c r="E919" s="7" t="s">
        <v>2176</v>
      </c>
      <c r="F919" s="8">
        <v>9.9999999999999995E-7</v>
      </c>
      <c r="G919" s="8">
        <v>0.48</v>
      </c>
      <c r="H919" s="7" t="s">
        <v>391</v>
      </c>
      <c r="I919" s="7" t="s">
        <v>3103</v>
      </c>
      <c r="J919" s="14">
        <f t="shared" si="180"/>
        <v>0.47999900000000001</v>
      </c>
      <c r="K919" s="15" t="s">
        <v>2062</v>
      </c>
      <c r="L919" s="7"/>
      <c r="M919" s="7" t="s">
        <v>2072</v>
      </c>
      <c r="N919" s="20">
        <v>2</v>
      </c>
      <c r="O919" s="20"/>
      <c r="P919" s="20"/>
      <c r="Q919" s="20"/>
      <c r="R919" s="8"/>
      <c r="S919" s="8"/>
      <c r="T919" s="14"/>
      <c r="U919" s="14"/>
      <c r="V919" s="21"/>
      <c r="W919" s="16"/>
      <c r="Y919" s="1">
        <v>105560</v>
      </c>
      <c r="Z919" s="7">
        <v>2023</v>
      </c>
      <c r="AA919" s="7" t="s">
        <v>3185</v>
      </c>
      <c r="AB919" s="7">
        <v>2022</v>
      </c>
      <c r="AC919" s="16" t="s">
        <v>348</v>
      </c>
      <c r="AD919" s="113">
        <v>2024</v>
      </c>
      <c r="AE919" s="31">
        <f t="shared" si="178"/>
        <v>642</v>
      </c>
      <c r="AF919" s="8">
        <f t="shared" si="174"/>
        <v>0.47999900000000001</v>
      </c>
      <c r="AG919" s="8">
        <f t="shared" si="175"/>
        <v>0.95999800000000002</v>
      </c>
      <c r="AH919" s="8">
        <f t="shared" si="176"/>
        <v>0</v>
      </c>
      <c r="AI919" s="8">
        <f t="shared" si="177"/>
        <v>0</v>
      </c>
      <c r="AJ919" s="7">
        <f>IF($P919="X",SUMIFS('Inventory (old)'!$M:$M,'Inventory (old)'!$A:$A,"Channel",'Inventory (old)'!$B:$B,$A919,'Inventory (old)'!$E:$E,"&gt;="&amp;$F919,'Inventory (old)'!$E:$E,"&lt;"&amp;$G919),0)</f>
        <v>0</v>
      </c>
      <c r="AK919" s="12">
        <f>IF($P919="X",SUMIFS('Inventory (old)'!$M:$M,'Inventory (old)'!$A:$A,"Dotted Line",'Inventory (old)'!$B:$B,$A919,'Inventory (old)'!$E:$E,"&gt;="&amp;$F919,'Inventory (old)'!$E:$E,"&lt;"&amp;$G919),0)</f>
        <v>0</v>
      </c>
      <c r="AL919" s="113">
        <v>2024</v>
      </c>
      <c r="AM919" s="31">
        <f t="shared" si="179"/>
        <v>643</v>
      </c>
      <c r="AN919" s="7">
        <f>IF($P919="X",0,SUMIFS('Inventory (old)'!$M:$M,'Inventory (old)'!$A:$A,"Channel",'Inventory (old)'!$B:$B,$A919,'Inventory (old)'!$E:$E,"&gt;="&amp;F919,'Inventory (old)'!$E:$E,"&lt;"&amp;$G919))</f>
        <v>411</v>
      </c>
      <c r="AO919" s="7">
        <f>IF($P919="X",0,SUMIFS('Inventory (old)'!$M:$M,'Inventory (old)'!$A:$A,"Dotted Line",'Inventory (old)'!$B:$B,$A919,'Inventory (old)'!$E:$E,"&gt;="&amp;$F919,'Inventory (old)'!$E:$E,"&lt;"&amp;$G919))</f>
        <v>0</v>
      </c>
      <c r="AP919" s="7">
        <f>SUMIFS('Inventory (old)'!$M:$M,'Inventory (old)'!$A:$A,"Stop Line",'Inventory (old)'!$B:$B,$A919,'Inventory (old)'!$E:$E,"&gt;="&amp;$F919,'Inventory (old)'!$E:$E,"&lt;"&amp;$G919)</f>
        <v>0</v>
      </c>
      <c r="AQ919" s="7">
        <f>SUMIFS('Inventory (old)'!$M:$M,'Inventory (old)'!$A:$A,"Arrows and Onlys",'Inventory (old)'!$B:$B,$A919,'Inventory (old)'!$E:$E,"&gt;="&amp;$F919,'Inventory (old)'!$E:$E,"&lt;"&amp;$G919)</f>
        <v>6</v>
      </c>
      <c r="AR919" s="7">
        <f>SUMIFS('Inventory (old)'!$N:$N,'Inventory (old)'!$A:$A,"Arrows and Onlys",'Inventory (old)'!$B:$B,$A919,'Inventory (old)'!$E:$E,"&gt;="&amp;$F919,'Inventory (old)'!$E:$E,"&lt;"&amp;$G919)</f>
        <v>3</v>
      </c>
      <c r="AS919" s="7">
        <f>SUMIFS('Inventory (old)'!$O:$O,'Inventory (old)'!$A:$A,"Transverse",'Inventory (old)'!$B:$B,$A919,'Inventory (old)'!$E:$E,"&gt;="&amp;$F919,'Inventory (old)'!$E:$E,"&lt;"&amp;$G919)</f>
        <v>0</v>
      </c>
      <c r="AT919" s="7">
        <f>SUMIFS('Inventory (old)'!$P:$P,'Inventory (old)'!$A:$A,"Transverse",'Inventory (old)'!$B:$B,$A919,'Inventory (old)'!$E:$E,"&gt;="&amp;$F919,'Inventory (old)'!$E:$E,"&lt;"&amp;$G919)</f>
        <v>364</v>
      </c>
      <c r="AU919" s="7">
        <f>SUMIFS('Inventory (old)'!$M:$M,'Inventory (old)'!$A:$A,"Crosswalk",'Inventory (old)'!$B:$B,$A919,'Inventory (old)'!$E:$E,"&gt;="&amp;$F919,'Inventory (old)'!$E:$E,"&lt;"&amp;$G919)</f>
        <v>0</v>
      </c>
      <c r="AV919" s="7">
        <f>SUMIFS('Inventory (old)'!$M:$M,'Inventory (old)'!$A:$A,"Yield Line",'Inventory (old)'!$B:$B,$A919,'Inventory (old)'!$E:$E,"&gt;="&amp;$F919,'Inventory (old)'!$E:$E,"&lt;"&amp;$G919)</f>
        <v>0</v>
      </c>
      <c r="AW919" s="7">
        <f>SUMIFS('Inventory (old)'!$M:$M,'Inventory (old)'!$A:$A,"Island",'Inventory (old)'!$B:$B,$A919,'Inventory (old)'!$E:$E,"&gt;="&amp;$F919,'Inventory (old)'!$E:$E,"&lt;"&amp;$G919)</f>
        <v>0</v>
      </c>
      <c r="AX919" s="7">
        <f>SUMIFS('Inventory (old)'!$M:$M,'Inventory (old)'!$A:$A,"Railroad",'Inventory (old)'!$B:$B,$A919,'Inventory (old)'!$E:$E,"&gt;="&amp;$F919,'Inventory (old)'!$E:$E,"&lt;"&amp;$G919)</f>
        <v>0</v>
      </c>
      <c r="AY919" s="7">
        <f>SUMIFS('Inventory (old)'!$M:$M,'Inventory (old)'!$A:$A,"School",'Inventory (old)'!$B:$B,$A919,'Inventory (old)'!$E:$E,"&gt;="&amp;$F919,'Inventory (old)'!$E:$E,"&lt;"&amp;$G919)</f>
        <v>0</v>
      </c>
      <c r="AZ919" s="7">
        <f>SUMIFS('Inventory (old)'!$M:$M,'Inventory (old)'!$A:$A,"Air Speed",'Inventory (old)'!$B:$B,$A919,'Inventory (old)'!$E:$E,"&gt;="&amp;$F919,'Inventory (old)'!$E:$E,"&lt;"&amp;$G919)</f>
        <v>0</v>
      </c>
      <c r="BA919" s="7">
        <f>SUMIFS('Inventory (old)'!$M:$M,'Inventory (old)'!$A:$A,"Wrong Way",'Inventory (old)'!$B:$B,$A919,'Inventory (old)'!$E:$E,"&gt;="&amp;$F919,'Inventory (old)'!$E:$E,"&lt;"&amp;$G919)</f>
        <v>0</v>
      </c>
      <c r="BB919" s="7">
        <f>SUMIFS('Inventory (old)'!$M:$M,'Inventory (old)'!$A:$A,"Merge Arrow",'Inventory (old)'!$B:$B,$A919,'Inventory (old)'!$E:$E,"&gt;="&amp;$F919,'Inventory (old)'!$E:$E,"&lt;"&amp;$G919)</f>
        <v>0</v>
      </c>
      <c r="BC919" s="7">
        <f>SUMIFS('Inventory (old)'!$M:$M,'Inventory (old)'!$A:$A,"Bike",'Inventory (old)'!$B:$B,$A919,'Inventory (old)'!$E:$E,"&gt;="&amp;$F919,'Inventory (old)'!$E:$E,"&lt;"&amp;$G919)</f>
        <v>0</v>
      </c>
      <c r="BD919" s="7">
        <f>SUMIFS('Inventory (old)'!$M:$M,'Inventory (old)'!$A:$A,"Parking",'Inventory (old)'!$B:$B,$A919,'Inventory (old)'!$E:$E,"&gt;="&amp;$F919,'Inventory (old)'!$E:$E,"&lt;"&amp;$G919)</f>
        <v>0</v>
      </c>
      <c r="BE919" s="1">
        <f>SUMIFS('Inventory (old)'!$S:$S,'Inventory (old)'!$A:$A,"Parking",'Inventory (old)'!$B:$B,$A919,'Inventory (old)'!$E:$E,"&gt;="&amp;$F919,'Inventory (old)'!$E:$E,"&lt;"&amp;$G919)</f>
        <v>0</v>
      </c>
      <c r="BF919" s="13"/>
    </row>
    <row r="920" spans="1:58" hidden="1" x14ac:dyDescent="0.25">
      <c r="A920" s="6" t="s">
        <v>3175</v>
      </c>
      <c r="B920" s="7" t="s">
        <v>102</v>
      </c>
      <c r="C920" s="7" t="s">
        <v>2051</v>
      </c>
      <c r="D920" s="7">
        <v>302</v>
      </c>
      <c r="E920" s="7" t="s">
        <v>2176</v>
      </c>
      <c r="F920" s="8">
        <v>3.82</v>
      </c>
      <c r="G920" s="8">
        <v>10</v>
      </c>
      <c r="H920" s="7" t="s">
        <v>2782</v>
      </c>
      <c r="I920" s="7" t="s">
        <v>3319</v>
      </c>
      <c r="J920" s="14">
        <f t="shared" si="180"/>
        <v>6.18</v>
      </c>
      <c r="K920" s="15" t="s">
        <v>2062</v>
      </c>
      <c r="L920" s="7"/>
      <c r="M920" s="7" t="s">
        <v>2072</v>
      </c>
      <c r="N920" s="20">
        <v>2</v>
      </c>
      <c r="O920" s="20"/>
      <c r="P920" s="20"/>
      <c r="Q920" s="20"/>
      <c r="R920" s="8"/>
      <c r="S920" s="8"/>
      <c r="T920" s="14"/>
      <c r="U920" s="14"/>
      <c r="V920" s="21"/>
      <c r="W920" s="16"/>
      <c r="X920" s="1">
        <v>119435</v>
      </c>
      <c r="Y920" s="1">
        <v>105560</v>
      </c>
      <c r="Z920" s="7">
        <v>2023</v>
      </c>
      <c r="AA920" s="7" t="s">
        <v>3185</v>
      </c>
      <c r="AB920" s="7">
        <v>2022</v>
      </c>
      <c r="AC920" s="16" t="s">
        <v>348</v>
      </c>
      <c r="AD920" s="113"/>
      <c r="AE920" s="31" t="str">
        <f t="shared" si="178"/>
        <v/>
      </c>
      <c r="AF920" s="8">
        <f t="shared" si="174"/>
        <v>6.18</v>
      </c>
      <c r="AG920" s="8">
        <f t="shared" si="175"/>
        <v>12.36</v>
      </c>
      <c r="AH920" s="8">
        <f t="shared" si="176"/>
        <v>0</v>
      </c>
      <c r="AI920" s="8">
        <f t="shared" si="177"/>
        <v>0</v>
      </c>
      <c r="AJ920" s="7">
        <f>IF($P920="X",SUMIFS('Inventory (old)'!$M:$M,'Inventory (old)'!$A:$A,"Channel",'Inventory (old)'!$B:$B,$A920,'Inventory (old)'!$E:$E,"&gt;="&amp;$F920,'Inventory (old)'!$E:$E,"&lt;"&amp;$G920),0)</f>
        <v>0</v>
      </c>
      <c r="AK920" s="12">
        <f>IF($P920="X",SUMIFS('Inventory (old)'!$M:$M,'Inventory (old)'!$A:$A,"Dotted Line",'Inventory (old)'!$B:$B,$A920,'Inventory (old)'!$E:$E,"&gt;="&amp;$F920,'Inventory (old)'!$E:$E,"&lt;"&amp;$G920),0)</f>
        <v>0</v>
      </c>
      <c r="AL920" s="113"/>
      <c r="AM920" s="31" t="str">
        <f t="shared" si="179"/>
        <v/>
      </c>
      <c r="AN920" s="7">
        <f>IF($P920="X",0,SUMIFS('Inventory (old)'!$M:$M,'Inventory (old)'!$A:$A,"Channel",'Inventory (old)'!$B:$B,$A920,'Inventory (old)'!$E:$E,"&gt;="&amp;F920,'Inventory (old)'!$E:$E,"&lt;"&amp;$G920))</f>
        <v>0</v>
      </c>
      <c r="AO920" s="7">
        <f>IF($P920="X",0,SUMIFS('Inventory (old)'!$M:$M,'Inventory (old)'!$A:$A,"Dotted Line",'Inventory (old)'!$B:$B,$A920,'Inventory (old)'!$E:$E,"&gt;="&amp;$F920,'Inventory (old)'!$E:$E,"&lt;"&amp;$G920))</f>
        <v>0</v>
      </c>
      <c r="AP920" s="7">
        <f>SUMIFS('Inventory (old)'!$M:$M,'Inventory (old)'!$A:$A,"Stop Line",'Inventory (old)'!$B:$B,$A920,'Inventory (old)'!$E:$E,"&gt;="&amp;$F920,'Inventory (old)'!$E:$E,"&lt;"&amp;$G920)</f>
        <v>59</v>
      </c>
      <c r="AQ920" s="7">
        <f>SUMIFS('Inventory (old)'!$M:$M,'Inventory (old)'!$A:$A,"Arrows and Onlys",'Inventory (old)'!$B:$B,$A920,'Inventory (old)'!$E:$E,"&gt;="&amp;$F920,'Inventory (old)'!$E:$E,"&lt;"&amp;$G920)</f>
        <v>0</v>
      </c>
      <c r="AR920" s="7">
        <f>SUMIFS('Inventory (old)'!$N:$N,'Inventory (old)'!$A:$A,"Arrows and Onlys",'Inventory (old)'!$B:$B,$A920,'Inventory (old)'!$E:$E,"&gt;="&amp;$F920,'Inventory (old)'!$E:$E,"&lt;"&amp;$G920)</f>
        <v>0</v>
      </c>
      <c r="AS920" s="7">
        <f>SUMIFS('Inventory (old)'!$O:$O,'Inventory (old)'!$A:$A,"Transverse",'Inventory (old)'!$B:$B,$A920,'Inventory (old)'!$E:$E,"&gt;="&amp;$F920,'Inventory (old)'!$E:$E,"&lt;"&amp;$G920)</f>
        <v>0</v>
      </c>
      <c r="AT920" s="7">
        <f>SUMIFS('Inventory (old)'!$P:$P,'Inventory (old)'!$A:$A,"Transverse",'Inventory (old)'!$B:$B,$A920,'Inventory (old)'!$E:$E,"&gt;="&amp;$F920,'Inventory (old)'!$E:$E,"&lt;"&amp;$G920)</f>
        <v>0</v>
      </c>
      <c r="AU920" s="7">
        <f>SUMIFS('Inventory (old)'!$M:$M,'Inventory (old)'!$A:$A,"Crosswalk",'Inventory (old)'!$B:$B,$A920,'Inventory (old)'!$E:$E,"&gt;="&amp;$F920,'Inventory (old)'!$E:$E,"&lt;"&amp;$G920)</f>
        <v>0</v>
      </c>
      <c r="AV920" s="7">
        <f>SUMIFS('Inventory (old)'!$M:$M,'Inventory (old)'!$A:$A,"Yield Line",'Inventory (old)'!$B:$B,$A920,'Inventory (old)'!$E:$E,"&gt;="&amp;$F920,'Inventory (old)'!$E:$E,"&lt;"&amp;$G920)</f>
        <v>0</v>
      </c>
      <c r="AW920" s="7">
        <f>SUMIFS('Inventory (old)'!$M:$M,'Inventory (old)'!$A:$A,"Island",'Inventory (old)'!$B:$B,$A920,'Inventory (old)'!$E:$E,"&gt;="&amp;$F920,'Inventory (old)'!$E:$E,"&lt;"&amp;$G920)</f>
        <v>0</v>
      </c>
      <c r="AX920" s="7">
        <f>SUMIFS('Inventory (old)'!$M:$M,'Inventory (old)'!$A:$A,"Railroad",'Inventory (old)'!$B:$B,$A920,'Inventory (old)'!$E:$E,"&gt;="&amp;$F920,'Inventory (old)'!$E:$E,"&lt;"&amp;$G920)</f>
        <v>0</v>
      </c>
      <c r="AY920" s="7">
        <f>SUMIFS('Inventory (old)'!$M:$M,'Inventory (old)'!$A:$A,"School",'Inventory (old)'!$B:$B,$A920,'Inventory (old)'!$E:$E,"&gt;="&amp;$F920,'Inventory (old)'!$E:$E,"&lt;"&amp;$G920)</f>
        <v>0</v>
      </c>
      <c r="AZ920" s="7">
        <f>SUMIFS('Inventory (old)'!$M:$M,'Inventory (old)'!$A:$A,"Air Speed",'Inventory (old)'!$B:$B,$A920,'Inventory (old)'!$E:$E,"&gt;="&amp;$F920,'Inventory (old)'!$E:$E,"&lt;"&amp;$G920)</f>
        <v>0</v>
      </c>
      <c r="BA920" s="7">
        <f>SUMIFS('Inventory (old)'!$M:$M,'Inventory (old)'!$A:$A,"Wrong Way",'Inventory (old)'!$B:$B,$A920,'Inventory (old)'!$E:$E,"&gt;="&amp;$F920,'Inventory (old)'!$E:$E,"&lt;"&amp;$G920)</f>
        <v>0</v>
      </c>
      <c r="BB920" s="7">
        <f>SUMIFS('Inventory (old)'!$M:$M,'Inventory (old)'!$A:$A,"Merge Arrow",'Inventory (old)'!$B:$B,$A920,'Inventory (old)'!$E:$E,"&gt;="&amp;$F920,'Inventory (old)'!$E:$E,"&lt;"&amp;$G920)</f>
        <v>0</v>
      </c>
      <c r="BC920" s="7">
        <f>SUMIFS('Inventory (old)'!$M:$M,'Inventory (old)'!$A:$A,"Bike",'Inventory (old)'!$B:$B,$A920,'Inventory (old)'!$E:$E,"&gt;="&amp;$F920,'Inventory (old)'!$E:$E,"&lt;"&amp;$G920)</f>
        <v>0</v>
      </c>
      <c r="BD920" s="7">
        <f>SUMIFS('Inventory (old)'!$M:$M,'Inventory (old)'!$A:$A,"Parking",'Inventory (old)'!$B:$B,$A920,'Inventory (old)'!$E:$E,"&gt;="&amp;$F920,'Inventory (old)'!$E:$E,"&lt;"&amp;$G920)</f>
        <v>0</v>
      </c>
      <c r="BE920" s="1">
        <f>SUMIFS('Inventory (old)'!$S:$S,'Inventory (old)'!$A:$A,"Parking",'Inventory (old)'!$B:$B,$A920,'Inventory (old)'!$E:$E,"&gt;="&amp;$F920,'Inventory (old)'!$E:$E,"&lt;"&amp;$G920)</f>
        <v>0</v>
      </c>
      <c r="BF920" s="13"/>
    </row>
    <row r="921" spans="1:58" hidden="1" x14ac:dyDescent="0.25">
      <c r="A921" s="6" t="s">
        <v>3175</v>
      </c>
      <c r="B921" s="7" t="s">
        <v>102</v>
      </c>
      <c r="C921" s="7" t="s">
        <v>2051</v>
      </c>
      <c r="D921" s="7">
        <v>302</v>
      </c>
      <c r="E921" s="7" t="s">
        <v>2176</v>
      </c>
      <c r="F921" s="8">
        <f>G920</f>
        <v>10</v>
      </c>
      <c r="G921" s="8">
        <v>13.93</v>
      </c>
      <c r="H921" s="7" t="s">
        <v>3319</v>
      </c>
      <c r="I921" s="7" t="s">
        <v>2258</v>
      </c>
      <c r="J921" s="14">
        <f t="shared" si="180"/>
        <v>3.9299999999999997</v>
      </c>
      <c r="K921" s="15" t="s">
        <v>2062</v>
      </c>
      <c r="L921" s="7"/>
      <c r="M921" s="7" t="s">
        <v>2072</v>
      </c>
      <c r="N921" s="20">
        <v>2</v>
      </c>
      <c r="O921" s="20"/>
      <c r="P921" s="20"/>
      <c r="Q921" s="20" t="s">
        <v>201</v>
      </c>
      <c r="R921" s="8"/>
      <c r="S921" s="8"/>
      <c r="T921" s="14"/>
      <c r="U921" s="14"/>
      <c r="V921" s="21"/>
      <c r="W921" s="16"/>
      <c r="X921" s="1">
        <v>119435</v>
      </c>
      <c r="Y921" s="1">
        <v>105560</v>
      </c>
      <c r="Z921" s="7">
        <v>2023</v>
      </c>
      <c r="AA921" s="7" t="s">
        <v>3185</v>
      </c>
      <c r="AB921" s="7">
        <v>2022</v>
      </c>
      <c r="AC921" s="16" t="s">
        <v>348</v>
      </c>
      <c r="AD921" s="113"/>
      <c r="AE921" s="31" t="str">
        <f t="shared" si="178"/>
        <v/>
      </c>
      <c r="AF921" s="8">
        <f t="shared" si="174"/>
        <v>3.9299999999999997</v>
      </c>
      <c r="AG921" s="8">
        <f t="shared" si="175"/>
        <v>7.8599999999999994</v>
      </c>
      <c r="AH921" s="8">
        <f t="shared" si="176"/>
        <v>0</v>
      </c>
      <c r="AI921" s="8">
        <f t="shared" si="177"/>
        <v>0</v>
      </c>
      <c r="AJ921" s="7">
        <f>IF($P921="X",SUMIFS('Inventory (old)'!$M:$M,'Inventory (old)'!$A:$A,"Channel",'Inventory (old)'!$B:$B,$A921,'Inventory (old)'!$E:$E,"&gt;="&amp;$F921,'Inventory (old)'!$E:$E,"&lt;"&amp;$G921),0)</f>
        <v>0</v>
      </c>
      <c r="AK921" s="12">
        <f>IF($P921="X",SUMIFS('Inventory (old)'!$M:$M,'Inventory (old)'!$A:$A,"Dotted Line",'Inventory (old)'!$B:$B,$A921,'Inventory (old)'!$E:$E,"&gt;="&amp;$F921,'Inventory (old)'!$E:$E,"&lt;"&amp;$G921),0)</f>
        <v>0</v>
      </c>
      <c r="AL921" s="113"/>
      <c r="AM921" s="31" t="str">
        <f t="shared" si="179"/>
        <v/>
      </c>
      <c r="AN921" s="7">
        <f>IF($P921="X",0,SUMIFS('Inventory (old)'!$M:$M,'Inventory (old)'!$A:$A,"Channel",'Inventory (old)'!$B:$B,$A921,'Inventory (old)'!$E:$E,"&gt;="&amp;F921,'Inventory (old)'!$E:$E,"&lt;"&amp;$G921))</f>
        <v>0</v>
      </c>
      <c r="AO921" s="7">
        <f>IF($P921="X",0,SUMIFS('Inventory (old)'!$M:$M,'Inventory (old)'!$A:$A,"Dotted Line",'Inventory (old)'!$B:$B,$A921,'Inventory (old)'!$E:$E,"&gt;="&amp;$F921,'Inventory (old)'!$E:$E,"&lt;"&amp;$G921))</f>
        <v>0</v>
      </c>
      <c r="AP921" s="7">
        <f>SUMIFS('Inventory (old)'!$M:$M,'Inventory (old)'!$A:$A,"Stop Line",'Inventory (old)'!$B:$B,$A921,'Inventory (old)'!$E:$E,"&gt;="&amp;$F921,'Inventory (old)'!$E:$E,"&lt;"&amp;$G921)</f>
        <v>0</v>
      </c>
      <c r="AQ921" s="7">
        <f>SUMIFS('Inventory (old)'!$M:$M,'Inventory (old)'!$A:$A,"Arrows and Onlys",'Inventory (old)'!$B:$B,$A921,'Inventory (old)'!$E:$E,"&gt;="&amp;$F921,'Inventory (old)'!$E:$E,"&lt;"&amp;$G921)</f>
        <v>0</v>
      </c>
      <c r="AR921" s="7">
        <f>SUMIFS('Inventory (old)'!$N:$N,'Inventory (old)'!$A:$A,"Arrows and Onlys",'Inventory (old)'!$B:$B,$A921,'Inventory (old)'!$E:$E,"&gt;="&amp;$F921,'Inventory (old)'!$E:$E,"&lt;"&amp;$G921)</f>
        <v>0</v>
      </c>
      <c r="AS921" s="7">
        <f>SUMIFS('Inventory (old)'!$O:$O,'Inventory (old)'!$A:$A,"Transverse",'Inventory (old)'!$B:$B,$A921,'Inventory (old)'!$E:$E,"&gt;="&amp;$F921,'Inventory (old)'!$E:$E,"&lt;"&amp;$G921)</f>
        <v>0</v>
      </c>
      <c r="AT921" s="7">
        <f>SUMIFS('Inventory (old)'!$P:$P,'Inventory (old)'!$A:$A,"Transverse",'Inventory (old)'!$B:$B,$A921,'Inventory (old)'!$E:$E,"&gt;="&amp;$F921,'Inventory (old)'!$E:$E,"&lt;"&amp;$G921)</f>
        <v>0</v>
      </c>
      <c r="AU921" s="7">
        <f>SUMIFS('Inventory (old)'!$M:$M,'Inventory (old)'!$A:$A,"Crosswalk",'Inventory (old)'!$B:$B,$A921,'Inventory (old)'!$E:$E,"&gt;="&amp;$F921,'Inventory (old)'!$E:$E,"&lt;"&amp;$G921)</f>
        <v>0</v>
      </c>
      <c r="AV921" s="7">
        <f>SUMIFS('Inventory (old)'!$M:$M,'Inventory (old)'!$A:$A,"Yield Line",'Inventory (old)'!$B:$B,$A921,'Inventory (old)'!$E:$E,"&gt;="&amp;$F921,'Inventory (old)'!$E:$E,"&lt;"&amp;$G921)</f>
        <v>0</v>
      </c>
      <c r="AW921" s="7">
        <f>SUMIFS('Inventory (old)'!$M:$M,'Inventory (old)'!$A:$A,"Island",'Inventory (old)'!$B:$B,$A921,'Inventory (old)'!$E:$E,"&gt;="&amp;$F921,'Inventory (old)'!$E:$E,"&lt;"&amp;$G921)</f>
        <v>0</v>
      </c>
      <c r="AX921" s="7">
        <f>SUMIFS('Inventory (old)'!$M:$M,'Inventory (old)'!$A:$A,"Railroad",'Inventory (old)'!$B:$B,$A921,'Inventory (old)'!$E:$E,"&gt;="&amp;$F921,'Inventory (old)'!$E:$E,"&lt;"&amp;$G921)</f>
        <v>0</v>
      </c>
      <c r="AY921" s="7">
        <f>SUMIFS('Inventory (old)'!$M:$M,'Inventory (old)'!$A:$A,"School",'Inventory (old)'!$B:$B,$A921,'Inventory (old)'!$E:$E,"&gt;="&amp;$F921,'Inventory (old)'!$E:$E,"&lt;"&amp;$G921)</f>
        <v>0</v>
      </c>
      <c r="AZ921" s="7">
        <f>SUMIFS('Inventory (old)'!$M:$M,'Inventory (old)'!$A:$A,"Air Speed",'Inventory (old)'!$B:$B,$A921,'Inventory (old)'!$E:$E,"&gt;="&amp;$F921,'Inventory (old)'!$E:$E,"&lt;"&amp;$G921)</f>
        <v>0</v>
      </c>
      <c r="BA921" s="7">
        <f>SUMIFS('Inventory (old)'!$M:$M,'Inventory (old)'!$A:$A,"Wrong Way",'Inventory (old)'!$B:$B,$A921,'Inventory (old)'!$E:$E,"&gt;="&amp;$F921,'Inventory (old)'!$E:$E,"&lt;"&amp;$G921)</f>
        <v>0</v>
      </c>
      <c r="BB921" s="7">
        <f>SUMIFS('Inventory (old)'!$M:$M,'Inventory (old)'!$A:$A,"Merge Arrow",'Inventory (old)'!$B:$B,$A921,'Inventory (old)'!$E:$E,"&gt;="&amp;$F921,'Inventory (old)'!$E:$E,"&lt;"&amp;$G921)</f>
        <v>0</v>
      </c>
      <c r="BC921" s="7">
        <f>SUMIFS('Inventory (old)'!$M:$M,'Inventory (old)'!$A:$A,"Bike",'Inventory (old)'!$B:$B,$A921,'Inventory (old)'!$E:$E,"&gt;="&amp;$F921,'Inventory (old)'!$E:$E,"&lt;"&amp;$G921)</f>
        <v>0</v>
      </c>
      <c r="BD921" s="7">
        <f>SUMIFS('Inventory (old)'!$M:$M,'Inventory (old)'!$A:$A,"Parking",'Inventory (old)'!$B:$B,$A921,'Inventory (old)'!$E:$E,"&gt;="&amp;$F921,'Inventory (old)'!$E:$E,"&lt;"&amp;$G921)</f>
        <v>0</v>
      </c>
      <c r="BE921" s="1">
        <f>SUMIFS('Inventory (old)'!$S:$S,'Inventory (old)'!$A:$A,"Parking",'Inventory (old)'!$B:$B,$A921,'Inventory (old)'!$E:$E,"&gt;="&amp;$F921,'Inventory (old)'!$E:$E,"&lt;"&amp;$G921)</f>
        <v>0</v>
      </c>
      <c r="BF921" s="13"/>
    </row>
    <row r="922" spans="1:58" x14ac:dyDescent="0.25">
      <c r="A922" s="6" t="s">
        <v>3176</v>
      </c>
      <c r="B922" s="7" t="s">
        <v>102</v>
      </c>
      <c r="C922" s="7" t="s">
        <v>2051</v>
      </c>
      <c r="D922" s="7">
        <v>539</v>
      </c>
      <c r="E922" s="7" t="s">
        <v>2176</v>
      </c>
      <c r="F922" s="8">
        <v>1.0000000000000001E-5</v>
      </c>
      <c r="G922" s="8">
        <v>3.33</v>
      </c>
      <c r="H922" s="7" t="s">
        <v>872</v>
      </c>
      <c r="I922" s="7" t="s">
        <v>3320</v>
      </c>
      <c r="J922" s="14">
        <f t="shared" si="180"/>
        <v>3.32999</v>
      </c>
      <c r="K922" s="15" t="s">
        <v>2062</v>
      </c>
      <c r="L922" s="7"/>
      <c r="M922" s="7" t="s">
        <v>2072</v>
      </c>
      <c r="N922" s="20">
        <v>2</v>
      </c>
      <c r="O922" s="20"/>
      <c r="P922" s="20"/>
      <c r="Q922" s="20"/>
      <c r="R922" s="8"/>
      <c r="S922" s="8"/>
      <c r="T922" s="14"/>
      <c r="U922" s="14"/>
      <c r="V922" s="21"/>
      <c r="W922" s="16"/>
      <c r="Y922" s="1">
        <v>105560</v>
      </c>
      <c r="Z922" s="7">
        <v>2023</v>
      </c>
      <c r="AA922" s="7" t="s">
        <v>3185</v>
      </c>
      <c r="AB922" s="7">
        <v>2022</v>
      </c>
      <c r="AC922" s="16" t="s">
        <v>348</v>
      </c>
      <c r="AD922" s="113">
        <v>2024</v>
      </c>
      <c r="AE922" s="31">
        <f t="shared" si="178"/>
        <v>642</v>
      </c>
      <c r="AF922" s="8">
        <f t="shared" si="174"/>
        <v>3.32999</v>
      </c>
      <c r="AG922" s="8">
        <f t="shared" si="175"/>
        <v>6.65998</v>
      </c>
      <c r="AH922" s="8">
        <f t="shared" si="176"/>
        <v>0</v>
      </c>
      <c r="AI922" s="8">
        <f t="shared" si="177"/>
        <v>0</v>
      </c>
      <c r="AJ922" s="7">
        <f>IF($P922="X",SUMIFS('Inventory (old)'!$M:$M,'Inventory (old)'!$A:$A,"Channel",'Inventory (old)'!$B:$B,$A922,'Inventory (old)'!$E:$E,"&gt;="&amp;$F922,'Inventory (old)'!$E:$E,"&lt;"&amp;$G922),0)</f>
        <v>0</v>
      </c>
      <c r="AK922" s="12">
        <f>IF($P922="X",SUMIFS('Inventory (old)'!$M:$M,'Inventory (old)'!$A:$A,"Dotted Line",'Inventory (old)'!$B:$B,$A922,'Inventory (old)'!$E:$E,"&gt;="&amp;$F922,'Inventory (old)'!$E:$E,"&lt;"&amp;$G922),0)</f>
        <v>0</v>
      </c>
      <c r="AL922" s="113">
        <v>2024</v>
      </c>
      <c r="AM922" s="31">
        <f t="shared" si="179"/>
        <v>643</v>
      </c>
      <c r="AN922" s="7">
        <f>IF($P922="X",0,SUMIFS('Inventory (old)'!$M:$M,'Inventory (old)'!$A:$A,"Channel",'Inventory (old)'!$B:$B,$A922,'Inventory (old)'!$E:$E,"&gt;="&amp;F922,'Inventory (old)'!$E:$E,"&lt;"&amp;$G922))</f>
        <v>0</v>
      </c>
      <c r="AO922" s="7">
        <f>IF($P922="X",0,SUMIFS('Inventory (old)'!$M:$M,'Inventory (old)'!$A:$A,"Dotted Line",'Inventory (old)'!$B:$B,$A922,'Inventory (old)'!$E:$E,"&gt;="&amp;$F922,'Inventory (old)'!$E:$E,"&lt;"&amp;$G922))</f>
        <v>0</v>
      </c>
      <c r="AP922" s="7">
        <f>SUMIFS('Inventory (old)'!$M:$M,'Inventory (old)'!$A:$A,"Stop Line",'Inventory (old)'!$B:$B,$A922,'Inventory (old)'!$E:$E,"&gt;="&amp;$F922,'Inventory (old)'!$E:$E,"&lt;"&amp;$G922)</f>
        <v>0</v>
      </c>
      <c r="AQ922" s="7">
        <f>SUMIFS('Inventory (old)'!$M:$M,'Inventory (old)'!$A:$A,"Arrows and Onlys",'Inventory (old)'!$B:$B,$A922,'Inventory (old)'!$E:$E,"&gt;="&amp;$F922,'Inventory (old)'!$E:$E,"&lt;"&amp;$G922)</f>
        <v>0</v>
      </c>
      <c r="AR922" s="7">
        <f>SUMIFS('Inventory (old)'!$N:$N,'Inventory (old)'!$A:$A,"Arrows and Onlys",'Inventory (old)'!$B:$B,$A922,'Inventory (old)'!$E:$E,"&gt;="&amp;$F922,'Inventory (old)'!$E:$E,"&lt;"&amp;$G922)</f>
        <v>0</v>
      </c>
      <c r="AS922" s="7">
        <f>SUMIFS('Inventory (old)'!$O:$O,'Inventory (old)'!$A:$A,"Transverse",'Inventory (old)'!$B:$B,$A922,'Inventory (old)'!$E:$E,"&gt;="&amp;$F922,'Inventory (old)'!$E:$E,"&lt;"&amp;$G922)</f>
        <v>0</v>
      </c>
      <c r="AT922" s="7">
        <f>SUMIFS('Inventory (old)'!$P:$P,'Inventory (old)'!$A:$A,"Transverse",'Inventory (old)'!$B:$B,$A922,'Inventory (old)'!$E:$E,"&gt;="&amp;$F922,'Inventory (old)'!$E:$E,"&lt;"&amp;$G922)</f>
        <v>0</v>
      </c>
      <c r="AU922" s="7">
        <f>SUMIFS('Inventory (old)'!$M:$M,'Inventory (old)'!$A:$A,"Crosswalk",'Inventory (old)'!$B:$B,$A922,'Inventory (old)'!$E:$E,"&gt;="&amp;$F922,'Inventory (old)'!$E:$E,"&lt;"&amp;$G922)</f>
        <v>0</v>
      </c>
      <c r="AV922" s="7">
        <f>SUMIFS('Inventory (old)'!$M:$M,'Inventory (old)'!$A:$A,"Yield Line",'Inventory (old)'!$B:$B,$A922,'Inventory (old)'!$E:$E,"&gt;="&amp;$F922,'Inventory (old)'!$E:$E,"&lt;"&amp;$G922)</f>
        <v>0</v>
      </c>
      <c r="AW922" s="7">
        <f>SUMIFS('Inventory (old)'!$M:$M,'Inventory (old)'!$A:$A,"Island",'Inventory (old)'!$B:$B,$A922,'Inventory (old)'!$E:$E,"&gt;="&amp;$F922,'Inventory (old)'!$E:$E,"&lt;"&amp;$G922)</f>
        <v>0</v>
      </c>
      <c r="AX922" s="7">
        <f>SUMIFS('Inventory (old)'!$M:$M,'Inventory (old)'!$A:$A,"Railroad",'Inventory (old)'!$B:$B,$A922,'Inventory (old)'!$E:$E,"&gt;="&amp;$F922,'Inventory (old)'!$E:$E,"&lt;"&amp;$G922)</f>
        <v>0</v>
      </c>
      <c r="AY922" s="7">
        <f>SUMIFS('Inventory (old)'!$M:$M,'Inventory (old)'!$A:$A,"School",'Inventory (old)'!$B:$B,$A922,'Inventory (old)'!$E:$E,"&gt;="&amp;$F922,'Inventory (old)'!$E:$E,"&lt;"&amp;$G922)</f>
        <v>0</v>
      </c>
      <c r="AZ922" s="7">
        <f>SUMIFS('Inventory (old)'!$M:$M,'Inventory (old)'!$A:$A,"Air Speed",'Inventory (old)'!$B:$B,$A922,'Inventory (old)'!$E:$E,"&gt;="&amp;$F922,'Inventory (old)'!$E:$E,"&lt;"&amp;$G922)</f>
        <v>0</v>
      </c>
      <c r="BA922" s="7">
        <f>SUMIFS('Inventory (old)'!$M:$M,'Inventory (old)'!$A:$A,"Wrong Way",'Inventory (old)'!$B:$B,$A922,'Inventory (old)'!$E:$E,"&gt;="&amp;$F922,'Inventory (old)'!$E:$E,"&lt;"&amp;$G922)</f>
        <v>0</v>
      </c>
      <c r="BB922" s="7">
        <f>SUMIFS('Inventory (old)'!$M:$M,'Inventory (old)'!$A:$A,"Merge Arrow",'Inventory (old)'!$B:$B,$A922,'Inventory (old)'!$E:$E,"&gt;="&amp;$F922,'Inventory (old)'!$E:$E,"&lt;"&amp;$G922)</f>
        <v>0</v>
      </c>
      <c r="BC922" s="7">
        <f>SUMIFS('Inventory (old)'!$M:$M,'Inventory (old)'!$A:$A,"Bike",'Inventory (old)'!$B:$B,$A922,'Inventory (old)'!$E:$E,"&gt;="&amp;$F922,'Inventory (old)'!$E:$E,"&lt;"&amp;$G922)</f>
        <v>0</v>
      </c>
      <c r="BD922" s="7">
        <f>SUMIFS('Inventory (old)'!$M:$M,'Inventory (old)'!$A:$A,"Parking",'Inventory (old)'!$B:$B,$A922,'Inventory (old)'!$E:$E,"&gt;="&amp;$F922,'Inventory (old)'!$E:$E,"&lt;"&amp;$G922)</f>
        <v>0</v>
      </c>
      <c r="BE922" s="1">
        <f>SUMIFS('Inventory (old)'!$S:$S,'Inventory (old)'!$A:$A,"Parking",'Inventory (old)'!$B:$B,$A922,'Inventory (old)'!$E:$E,"&gt;="&amp;$F922,'Inventory (old)'!$E:$E,"&lt;"&amp;$G922)</f>
        <v>0</v>
      </c>
      <c r="BF922" s="13"/>
    </row>
    <row r="923" spans="1:58" x14ac:dyDescent="0.25">
      <c r="A923" s="6" t="s">
        <v>3176</v>
      </c>
      <c r="B923" s="7" t="s">
        <v>102</v>
      </c>
      <c r="C923" s="7" t="s">
        <v>2051</v>
      </c>
      <c r="D923" s="7">
        <v>539</v>
      </c>
      <c r="E923" s="7" t="s">
        <v>2176</v>
      </c>
      <c r="F923" s="8">
        <f>G922</f>
        <v>3.33</v>
      </c>
      <c r="G923" s="8">
        <v>7.95</v>
      </c>
      <c r="H923" s="7" t="s">
        <v>3320</v>
      </c>
      <c r="I923" s="7" t="s">
        <v>3248</v>
      </c>
      <c r="J923" s="14">
        <f t="shared" si="180"/>
        <v>4.62</v>
      </c>
      <c r="K923" s="15" t="s">
        <v>2062</v>
      </c>
      <c r="L923" s="7"/>
      <c r="M923" s="7" t="s">
        <v>2072</v>
      </c>
      <c r="N923" s="20">
        <v>2</v>
      </c>
      <c r="O923" s="20"/>
      <c r="P923" s="20"/>
      <c r="Q923" s="20" t="s">
        <v>201</v>
      </c>
      <c r="R923" s="8"/>
      <c r="S923" s="8"/>
      <c r="T923" s="14"/>
      <c r="U923" s="14"/>
      <c r="V923" s="21"/>
      <c r="W923" s="16"/>
      <c r="Y923" s="1">
        <v>105560</v>
      </c>
      <c r="Z923" s="7">
        <v>2023</v>
      </c>
      <c r="AA923" s="7" t="s">
        <v>3185</v>
      </c>
      <c r="AB923" s="7">
        <v>2022</v>
      </c>
      <c r="AC923" s="16" t="s">
        <v>348</v>
      </c>
      <c r="AD923" s="113">
        <v>2024</v>
      </c>
      <c r="AE923" s="31">
        <f t="shared" si="178"/>
        <v>642</v>
      </c>
      <c r="AF923" s="8">
        <f t="shared" si="174"/>
        <v>4.62</v>
      </c>
      <c r="AG923" s="8">
        <f t="shared" si="175"/>
        <v>9.24</v>
      </c>
      <c r="AH923" s="8">
        <f t="shared" si="176"/>
        <v>0</v>
      </c>
      <c r="AI923" s="8">
        <f t="shared" si="177"/>
        <v>0</v>
      </c>
      <c r="AJ923" s="7">
        <f>IF($P923="X",SUMIFS('Inventory (old)'!$M:$M,'Inventory (old)'!$A:$A,"Channel",'Inventory (old)'!$B:$B,$A923,'Inventory (old)'!$E:$E,"&gt;="&amp;$F923,'Inventory (old)'!$E:$E,"&lt;"&amp;$G923),0)</f>
        <v>0</v>
      </c>
      <c r="AK923" s="12">
        <f>IF($P923="X",SUMIFS('Inventory (old)'!$M:$M,'Inventory (old)'!$A:$A,"Dotted Line",'Inventory (old)'!$B:$B,$A923,'Inventory (old)'!$E:$E,"&gt;="&amp;$F923,'Inventory (old)'!$E:$E,"&lt;"&amp;$G923),0)</f>
        <v>0</v>
      </c>
      <c r="AL923" s="113">
        <v>2024</v>
      </c>
      <c r="AM923" s="31">
        <f t="shared" si="179"/>
        <v>643</v>
      </c>
      <c r="AN923" s="7">
        <f>IF($P923="X",0,SUMIFS('Inventory (old)'!$M:$M,'Inventory (old)'!$A:$A,"Channel",'Inventory (old)'!$B:$B,$A923,'Inventory (old)'!$E:$E,"&gt;="&amp;F923,'Inventory (old)'!$E:$E,"&lt;"&amp;$G923))</f>
        <v>0</v>
      </c>
      <c r="AO923" s="7">
        <f>IF($P923="X",0,SUMIFS('Inventory (old)'!$M:$M,'Inventory (old)'!$A:$A,"Dotted Line",'Inventory (old)'!$B:$B,$A923,'Inventory (old)'!$E:$E,"&gt;="&amp;$F923,'Inventory (old)'!$E:$E,"&lt;"&amp;$G923))</f>
        <v>0</v>
      </c>
      <c r="AP923" s="7">
        <f>SUMIFS('Inventory (old)'!$M:$M,'Inventory (old)'!$A:$A,"Stop Line",'Inventory (old)'!$B:$B,$A923,'Inventory (old)'!$E:$E,"&gt;="&amp;$F923,'Inventory (old)'!$E:$E,"&lt;"&amp;$G923)</f>
        <v>0</v>
      </c>
      <c r="AQ923" s="7">
        <f>SUMIFS('Inventory (old)'!$M:$M,'Inventory (old)'!$A:$A,"Arrows and Onlys",'Inventory (old)'!$B:$B,$A923,'Inventory (old)'!$E:$E,"&gt;="&amp;$F923,'Inventory (old)'!$E:$E,"&lt;"&amp;$G923)</f>
        <v>0</v>
      </c>
      <c r="AR923" s="7">
        <f>SUMIFS('Inventory (old)'!$N:$N,'Inventory (old)'!$A:$A,"Arrows and Onlys",'Inventory (old)'!$B:$B,$A923,'Inventory (old)'!$E:$E,"&gt;="&amp;$F923,'Inventory (old)'!$E:$E,"&lt;"&amp;$G923)</f>
        <v>0</v>
      </c>
      <c r="AS923" s="7">
        <f>SUMIFS('Inventory (old)'!$O:$O,'Inventory (old)'!$A:$A,"Transverse",'Inventory (old)'!$B:$B,$A923,'Inventory (old)'!$E:$E,"&gt;="&amp;$F923,'Inventory (old)'!$E:$E,"&lt;"&amp;$G923)</f>
        <v>0</v>
      </c>
      <c r="AT923" s="7">
        <f>SUMIFS('Inventory (old)'!$P:$P,'Inventory (old)'!$A:$A,"Transverse",'Inventory (old)'!$B:$B,$A923,'Inventory (old)'!$E:$E,"&gt;="&amp;$F923,'Inventory (old)'!$E:$E,"&lt;"&amp;$G923)</f>
        <v>0</v>
      </c>
      <c r="AU923" s="7">
        <f>SUMIFS('Inventory (old)'!$M:$M,'Inventory (old)'!$A:$A,"Crosswalk",'Inventory (old)'!$B:$B,$A923,'Inventory (old)'!$E:$E,"&gt;="&amp;$F923,'Inventory (old)'!$E:$E,"&lt;"&amp;$G923)</f>
        <v>0</v>
      </c>
      <c r="AV923" s="7">
        <f>SUMIFS('Inventory (old)'!$M:$M,'Inventory (old)'!$A:$A,"Yield Line",'Inventory (old)'!$B:$B,$A923,'Inventory (old)'!$E:$E,"&gt;="&amp;$F923,'Inventory (old)'!$E:$E,"&lt;"&amp;$G923)</f>
        <v>0</v>
      </c>
      <c r="AW923" s="7">
        <f>SUMIFS('Inventory (old)'!$M:$M,'Inventory (old)'!$A:$A,"Island",'Inventory (old)'!$B:$B,$A923,'Inventory (old)'!$E:$E,"&gt;="&amp;$F923,'Inventory (old)'!$E:$E,"&lt;"&amp;$G923)</f>
        <v>0</v>
      </c>
      <c r="AX923" s="7">
        <f>SUMIFS('Inventory (old)'!$M:$M,'Inventory (old)'!$A:$A,"Railroad",'Inventory (old)'!$B:$B,$A923,'Inventory (old)'!$E:$E,"&gt;="&amp;$F923,'Inventory (old)'!$E:$E,"&lt;"&amp;$G923)</f>
        <v>0</v>
      </c>
      <c r="AY923" s="7">
        <f>SUMIFS('Inventory (old)'!$M:$M,'Inventory (old)'!$A:$A,"School",'Inventory (old)'!$B:$B,$A923,'Inventory (old)'!$E:$E,"&gt;="&amp;$F923,'Inventory (old)'!$E:$E,"&lt;"&amp;$G923)</f>
        <v>0</v>
      </c>
      <c r="AZ923" s="7">
        <f>SUMIFS('Inventory (old)'!$M:$M,'Inventory (old)'!$A:$A,"Air Speed",'Inventory (old)'!$B:$B,$A923,'Inventory (old)'!$E:$E,"&gt;="&amp;$F923,'Inventory (old)'!$E:$E,"&lt;"&amp;$G923)</f>
        <v>0</v>
      </c>
      <c r="BA923" s="7">
        <f>SUMIFS('Inventory (old)'!$M:$M,'Inventory (old)'!$A:$A,"Wrong Way",'Inventory (old)'!$B:$B,$A923,'Inventory (old)'!$E:$E,"&gt;="&amp;$F923,'Inventory (old)'!$E:$E,"&lt;"&amp;$G923)</f>
        <v>0</v>
      </c>
      <c r="BB923" s="7">
        <f>SUMIFS('Inventory (old)'!$M:$M,'Inventory (old)'!$A:$A,"Merge Arrow",'Inventory (old)'!$B:$B,$A923,'Inventory (old)'!$E:$E,"&gt;="&amp;$F923,'Inventory (old)'!$E:$E,"&lt;"&amp;$G923)</f>
        <v>0</v>
      </c>
      <c r="BC923" s="7">
        <f>SUMIFS('Inventory (old)'!$M:$M,'Inventory (old)'!$A:$A,"Bike",'Inventory (old)'!$B:$B,$A923,'Inventory (old)'!$E:$E,"&gt;="&amp;$F923,'Inventory (old)'!$E:$E,"&lt;"&amp;$G923)</f>
        <v>0</v>
      </c>
      <c r="BD923" s="7">
        <f>SUMIFS('Inventory (old)'!$M:$M,'Inventory (old)'!$A:$A,"Parking",'Inventory (old)'!$B:$B,$A923,'Inventory (old)'!$E:$E,"&gt;="&amp;$F923,'Inventory (old)'!$E:$E,"&lt;"&amp;$G923)</f>
        <v>0</v>
      </c>
      <c r="BE923" s="1">
        <f>SUMIFS('Inventory (old)'!$S:$S,'Inventory (old)'!$A:$A,"Parking",'Inventory (old)'!$B:$B,$A923,'Inventory (old)'!$E:$E,"&gt;="&amp;$F923,'Inventory (old)'!$E:$E,"&lt;"&amp;$G923)</f>
        <v>0</v>
      </c>
      <c r="BF923" s="13"/>
    </row>
    <row r="924" spans="1:58" x14ac:dyDescent="0.25">
      <c r="A924" s="6" t="s">
        <v>3176</v>
      </c>
      <c r="B924" s="7" t="s">
        <v>102</v>
      </c>
      <c r="C924" s="7" t="s">
        <v>2051</v>
      </c>
      <c r="D924" s="7">
        <v>539</v>
      </c>
      <c r="E924" s="7" t="s">
        <v>2176</v>
      </c>
      <c r="F924" s="8">
        <f>G923</f>
        <v>7.95</v>
      </c>
      <c r="G924" s="8">
        <v>8.74</v>
      </c>
      <c r="H924" s="7" t="s">
        <v>3248</v>
      </c>
      <c r="I924" s="7" t="s">
        <v>3248</v>
      </c>
      <c r="J924" s="14">
        <f t="shared" si="180"/>
        <v>0.79</v>
      </c>
      <c r="K924" s="15" t="s">
        <v>2062</v>
      </c>
      <c r="L924" s="7"/>
      <c r="M924" s="7" t="s">
        <v>2072</v>
      </c>
      <c r="N924" s="20">
        <v>2</v>
      </c>
      <c r="O924" s="20"/>
      <c r="P924" s="20"/>
      <c r="Q924" s="20" t="s">
        <v>201</v>
      </c>
      <c r="R924" s="8"/>
      <c r="S924" s="8"/>
      <c r="T924" s="14"/>
      <c r="U924" s="14"/>
      <c r="V924" s="21"/>
      <c r="W924" s="16" t="s">
        <v>3177</v>
      </c>
      <c r="Y924" s="1">
        <v>105560</v>
      </c>
      <c r="Z924" s="7">
        <v>2023</v>
      </c>
      <c r="AA924" s="7" t="s">
        <v>3185</v>
      </c>
      <c r="AB924" s="7">
        <v>2022</v>
      </c>
      <c r="AC924" s="16" t="s">
        <v>348</v>
      </c>
      <c r="AD924" s="113">
        <v>2024</v>
      </c>
      <c r="AE924" s="31">
        <f t="shared" si="178"/>
        <v>642</v>
      </c>
      <c r="AF924" s="8">
        <f t="shared" si="174"/>
        <v>0.79</v>
      </c>
      <c r="AG924" s="8">
        <f t="shared" si="175"/>
        <v>1.58</v>
      </c>
      <c r="AH924" s="8">
        <f t="shared" si="176"/>
        <v>0</v>
      </c>
      <c r="AI924" s="8">
        <f t="shared" si="177"/>
        <v>0</v>
      </c>
      <c r="AJ924" s="7">
        <f>IF($P924="X",SUMIFS('Inventory (old)'!$M:$M,'Inventory (old)'!$A:$A,"Channel",'Inventory (old)'!$B:$B,$A924,'Inventory (old)'!$E:$E,"&gt;="&amp;$F924,'Inventory (old)'!$E:$E,"&lt;"&amp;$G924),0)</f>
        <v>0</v>
      </c>
      <c r="AK924" s="12">
        <f>IF($P924="X",SUMIFS('Inventory (old)'!$M:$M,'Inventory (old)'!$A:$A,"Dotted Line",'Inventory (old)'!$B:$B,$A924,'Inventory (old)'!$E:$E,"&gt;="&amp;$F924,'Inventory (old)'!$E:$E,"&lt;"&amp;$G924),0)</f>
        <v>0</v>
      </c>
      <c r="AL924" s="113">
        <v>2024</v>
      </c>
      <c r="AM924" s="31">
        <f t="shared" si="179"/>
        <v>643</v>
      </c>
      <c r="AN924" s="7">
        <f>IF($P924="X",0,SUMIFS('Inventory (old)'!$M:$M,'Inventory (old)'!$A:$A,"Channel",'Inventory (old)'!$B:$B,$A924,'Inventory (old)'!$E:$E,"&gt;="&amp;F924,'Inventory (old)'!$E:$E,"&lt;"&amp;$G924))</f>
        <v>0</v>
      </c>
      <c r="AO924" s="7">
        <f>IF($P924="X",0,SUMIFS('Inventory (old)'!$M:$M,'Inventory (old)'!$A:$A,"Dotted Line",'Inventory (old)'!$B:$B,$A924,'Inventory (old)'!$E:$E,"&gt;="&amp;$F924,'Inventory (old)'!$E:$E,"&lt;"&amp;$G924))</f>
        <v>0</v>
      </c>
      <c r="AP924" s="7">
        <f>SUMIFS('Inventory (old)'!$M:$M,'Inventory (old)'!$A:$A,"Stop Line",'Inventory (old)'!$B:$B,$A924,'Inventory (old)'!$E:$E,"&gt;="&amp;$F924,'Inventory (old)'!$E:$E,"&lt;"&amp;$G924)</f>
        <v>30</v>
      </c>
      <c r="AQ924" s="7">
        <f>SUMIFS('Inventory (old)'!$M:$M,'Inventory (old)'!$A:$A,"Arrows and Onlys",'Inventory (old)'!$B:$B,$A924,'Inventory (old)'!$E:$E,"&gt;="&amp;$F924,'Inventory (old)'!$E:$E,"&lt;"&amp;$G924)</f>
        <v>0</v>
      </c>
      <c r="AR924" s="7">
        <f>SUMIFS('Inventory (old)'!$N:$N,'Inventory (old)'!$A:$A,"Arrows and Onlys",'Inventory (old)'!$B:$B,$A924,'Inventory (old)'!$E:$E,"&gt;="&amp;$F924,'Inventory (old)'!$E:$E,"&lt;"&amp;$G924)</f>
        <v>0</v>
      </c>
      <c r="AS924" s="7">
        <f>SUMIFS('Inventory (old)'!$O:$O,'Inventory (old)'!$A:$A,"Transverse",'Inventory (old)'!$B:$B,$A924,'Inventory (old)'!$E:$E,"&gt;="&amp;$F924,'Inventory (old)'!$E:$E,"&lt;"&amp;$G924)</f>
        <v>0</v>
      </c>
      <c r="AT924" s="7">
        <f>SUMIFS('Inventory (old)'!$P:$P,'Inventory (old)'!$A:$A,"Transverse",'Inventory (old)'!$B:$B,$A924,'Inventory (old)'!$E:$E,"&gt;="&amp;$F924,'Inventory (old)'!$E:$E,"&lt;"&amp;$G924)</f>
        <v>0</v>
      </c>
      <c r="AU924" s="7">
        <f>SUMIFS('Inventory (old)'!$M:$M,'Inventory (old)'!$A:$A,"Crosswalk",'Inventory (old)'!$B:$B,$A924,'Inventory (old)'!$E:$E,"&gt;="&amp;$F924,'Inventory (old)'!$E:$E,"&lt;"&amp;$G924)</f>
        <v>0</v>
      </c>
      <c r="AV924" s="7">
        <f>SUMIFS('Inventory (old)'!$M:$M,'Inventory (old)'!$A:$A,"Yield Line",'Inventory (old)'!$B:$B,$A924,'Inventory (old)'!$E:$E,"&gt;="&amp;$F924,'Inventory (old)'!$E:$E,"&lt;"&amp;$G924)</f>
        <v>0</v>
      </c>
      <c r="AW924" s="7">
        <f>SUMIFS('Inventory (old)'!$M:$M,'Inventory (old)'!$A:$A,"Island",'Inventory (old)'!$B:$B,$A924,'Inventory (old)'!$E:$E,"&gt;="&amp;$F924,'Inventory (old)'!$E:$E,"&lt;"&amp;$G924)</f>
        <v>0</v>
      </c>
      <c r="AX924" s="7">
        <f>SUMIFS('Inventory (old)'!$M:$M,'Inventory (old)'!$A:$A,"Railroad",'Inventory (old)'!$B:$B,$A924,'Inventory (old)'!$E:$E,"&gt;="&amp;$F924,'Inventory (old)'!$E:$E,"&lt;"&amp;$G924)</f>
        <v>0</v>
      </c>
      <c r="AY924" s="7">
        <f>SUMIFS('Inventory (old)'!$M:$M,'Inventory (old)'!$A:$A,"School",'Inventory (old)'!$B:$B,$A924,'Inventory (old)'!$E:$E,"&gt;="&amp;$F924,'Inventory (old)'!$E:$E,"&lt;"&amp;$G924)</f>
        <v>0</v>
      </c>
      <c r="AZ924" s="7">
        <f>SUMIFS('Inventory (old)'!$M:$M,'Inventory (old)'!$A:$A,"Air Speed",'Inventory (old)'!$B:$B,$A924,'Inventory (old)'!$E:$E,"&gt;="&amp;$F924,'Inventory (old)'!$E:$E,"&lt;"&amp;$G924)</f>
        <v>0</v>
      </c>
      <c r="BA924" s="7">
        <f>SUMIFS('Inventory (old)'!$M:$M,'Inventory (old)'!$A:$A,"Wrong Way",'Inventory (old)'!$B:$B,$A924,'Inventory (old)'!$E:$E,"&gt;="&amp;$F924,'Inventory (old)'!$E:$E,"&lt;"&amp;$G924)</f>
        <v>0</v>
      </c>
      <c r="BB924" s="7">
        <f>SUMIFS('Inventory (old)'!$M:$M,'Inventory (old)'!$A:$A,"Merge Arrow",'Inventory (old)'!$B:$B,$A924,'Inventory (old)'!$E:$E,"&gt;="&amp;$F924,'Inventory (old)'!$E:$E,"&lt;"&amp;$G924)</f>
        <v>0</v>
      </c>
      <c r="BC924" s="7">
        <f>SUMIFS('Inventory (old)'!$M:$M,'Inventory (old)'!$A:$A,"Bike",'Inventory (old)'!$B:$B,$A924,'Inventory (old)'!$E:$E,"&gt;="&amp;$F924,'Inventory (old)'!$E:$E,"&lt;"&amp;$G924)</f>
        <v>0</v>
      </c>
      <c r="BD924" s="7">
        <f>SUMIFS('Inventory (old)'!$M:$M,'Inventory (old)'!$A:$A,"Parking",'Inventory (old)'!$B:$B,$A924,'Inventory (old)'!$E:$E,"&gt;="&amp;$F924,'Inventory (old)'!$E:$E,"&lt;"&amp;$G924)</f>
        <v>0</v>
      </c>
      <c r="BE924" s="1">
        <f>SUMIFS('Inventory (old)'!$S:$S,'Inventory (old)'!$A:$A,"Parking",'Inventory (old)'!$B:$B,$A924,'Inventory (old)'!$E:$E,"&gt;="&amp;$F924,'Inventory (old)'!$E:$E,"&lt;"&amp;$G924)</f>
        <v>0</v>
      </c>
      <c r="BF924" s="13"/>
    </row>
    <row r="925" spans="1:58" hidden="1" x14ac:dyDescent="0.25">
      <c r="A925" s="6" t="s">
        <v>3176</v>
      </c>
      <c r="B925" s="7" t="s">
        <v>102</v>
      </c>
      <c r="C925" s="7" t="s">
        <v>2051</v>
      </c>
      <c r="D925" s="7">
        <v>539</v>
      </c>
      <c r="E925" s="7" t="s">
        <v>2176</v>
      </c>
      <c r="F925" s="8">
        <f>G924</f>
        <v>8.74</v>
      </c>
      <c r="G925" s="8">
        <v>12.74</v>
      </c>
      <c r="H925" s="7" t="s">
        <v>3248</v>
      </c>
      <c r="I925" s="7" t="s">
        <v>3241</v>
      </c>
      <c r="J925" s="14">
        <f t="shared" si="180"/>
        <v>4</v>
      </c>
      <c r="K925" s="15" t="s">
        <v>2062</v>
      </c>
      <c r="L925" s="7"/>
      <c r="M925" s="7" t="s">
        <v>2072</v>
      </c>
      <c r="N925" s="20">
        <v>2</v>
      </c>
      <c r="O925" s="20"/>
      <c r="P925" s="20"/>
      <c r="Q925" s="20" t="s">
        <v>201</v>
      </c>
      <c r="R925" s="8"/>
      <c r="S925" s="8"/>
      <c r="T925" s="14"/>
      <c r="U925" s="14"/>
      <c r="V925" s="21"/>
      <c r="W925" s="16"/>
      <c r="X925" s="1">
        <v>110134</v>
      </c>
      <c r="Y925" s="1">
        <v>105560</v>
      </c>
      <c r="Z925" s="7">
        <v>2023</v>
      </c>
      <c r="AA925" s="7" t="s">
        <v>3185</v>
      </c>
      <c r="AB925" s="7">
        <v>2022</v>
      </c>
      <c r="AC925" s="16" t="s">
        <v>348</v>
      </c>
      <c r="AD925" s="113"/>
      <c r="AE925" s="31" t="str">
        <f t="shared" si="178"/>
        <v/>
      </c>
      <c r="AF925" s="8">
        <f t="shared" si="174"/>
        <v>4</v>
      </c>
      <c r="AG925" s="8">
        <f t="shared" si="175"/>
        <v>8</v>
      </c>
      <c r="AH925" s="8">
        <f t="shared" si="176"/>
        <v>0</v>
      </c>
      <c r="AI925" s="8">
        <f t="shared" si="177"/>
        <v>0</v>
      </c>
      <c r="AJ925" s="7">
        <f>IF($P925="X",SUMIFS('Inventory (old)'!$M:$M,'Inventory (old)'!$A:$A,"Channel",'Inventory (old)'!$B:$B,$A925,'Inventory (old)'!$E:$E,"&gt;="&amp;$F925,'Inventory (old)'!$E:$E,"&lt;"&amp;$G925),0)</f>
        <v>0</v>
      </c>
      <c r="AK925" s="12">
        <f>IF($P925="X",SUMIFS('Inventory (old)'!$M:$M,'Inventory (old)'!$A:$A,"Dotted Line",'Inventory (old)'!$B:$B,$A925,'Inventory (old)'!$E:$E,"&gt;="&amp;$F925,'Inventory (old)'!$E:$E,"&lt;"&amp;$G925),0)</f>
        <v>0</v>
      </c>
      <c r="AL925" s="113"/>
      <c r="AM925" s="31" t="str">
        <f t="shared" si="179"/>
        <v/>
      </c>
      <c r="AN925" s="7">
        <f>IF($P925="X",0,SUMIFS('Inventory (old)'!$M:$M,'Inventory (old)'!$A:$A,"Channel",'Inventory (old)'!$B:$B,$A925,'Inventory (old)'!$E:$E,"&gt;="&amp;F925,'Inventory (old)'!$E:$E,"&lt;"&amp;$G925))</f>
        <v>0</v>
      </c>
      <c r="AO925" s="7">
        <f>IF($P925="X",0,SUMIFS('Inventory (old)'!$M:$M,'Inventory (old)'!$A:$A,"Dotted Line",'Inventory (old)'!$B:$B,$A925,'Inventory (old)'!$E:$E,"&gt;="&amp;$F925,'Inventory (old)'!$E:$E,"&lt;"&amp;$G925))</f>
        <v>0</v>
      </c>
      <c r="AP925" s="7">
        <f>SUMIFS('Inventory (old)'!$M:$M,'Inventory (old)'!$A:$A,"Stop Line",'Inventory (old)'!$B:$B,$A925,'Inventory (old)'!$E:$E,"&gt;="&amp;$F925,'Inventory (old)'!$E:$E,"&lt;"&amp;$G925)</f>
        <v>32</v>
      </c>
      <c r="AQ925" s="7">
        <f>SUMIFS('Inventory (old)'!$M:$M,'Inventory (old)'!$A:$A,"Arrows and Onlys",'Inventory (old)'!$B:$B,$A925,'Inventory (old)'!$E:$E,"&gt;="&amp;$F925,'Inventory (old)'!$E:$E,"&lt;"&amp;$G925)</f>
        <v>0</v>
      </c>
      <c r="AR925" s="7">
        <f>SUMIFS('Inventory (old)'!$N:$N,'Inventory (old)'!$A:$A,"Arrows and Onlys",'Inventory (old)'!$B:$B,$A925,'Inventory (old)'!$E:$E,"&gt;="&amp;$F925,'Inventory (old)'!$E:$E,"&lt;"&amp;$G925)</f>
        <v>0</v>
      </c>
      <c r="AS925" s="7">
        <f>SUMIFS('Inventory (old)'!$O:$O,'Inventory (old)'!$A:$A,"Transverse",'Inventory (old)'!$B:$B,$A925,'Inventory (old)'!$E:$E,"&gt;="&amp;$F925,'Inventory (old)'!$E:$E,"&lt;"&amp;$G925)</f>
        <v>0</v>
      </c>
      <c r="AT925" s="7">
        <f>SUMIFS('Inventory (old)'!$P:$P,'Inventory (old)'!$A:$A,"Transverse",'Inventory (old)'!$B:$B,$A925,'Inventory (old)'!$E:$E,"&gt;="&amp;$F925,'Inventory (old)'!$E:$E,"&lt;"&amp;$G925)</f>
        <v>0</v>
      </c>
      <c r="AU925" s="7">
        <f>SUMIFS('Inventory (old)'!$M:$M,'Inventory (old)'!$A:$A,"Crosswalk",'Inventory (old)'!$B:$B,$A925,'Inventory (old)'!$E:$E,"&gt;="&amp;$F925,'Inventory (old)'!$E:$E,"&lt;"&amp;$G925)</f>
        <v>0</v>
      </c>
      <c r="AV925" s="7">
        <f>SUMIFS('Inventory (old)'!$M:$M,'Inventory (old)'!$A:$A,"Yield Line",'Inventory (old)'!$B:$B,$A925,'Inventory (old)'!$E:$E,"&gt;="&amp;$F925,'Inventory (old)'!$E:$E,"&lt;"&amp;$G925)</f>
        <v>0</v>
      </c>
      <c r="AW925" s="7">
        <f>SUMIFS('Inventory (old)'!$M:$M,'Inventory (old)'!$A:$A,"Island",'Inventory (old)'!$B:$B,$A925,'Inventory (old)'!$E:$E,"&gt;="&amp;$F925,'Inventory (old)'!$E:$E,"&lt;"&amp;$G925)</f>
        <v>0</v>
      </c>
      <c r="AX925" s="7">
        <f>SUMIFS('Inventory (old)'!$M:$M,'Inventory (old)'!$A:$A,"Railroad",'Inventory (old)'!$B:$B,$A925,'Inventory (old)'!$E:$E,"&gt;="&amp;$F925,'Inventory (old)'!$E:$E,"&lt;"&amp;$G925)</f>
        <v>0</v>
      </c>
      <c r="AY925" s="7">
        <f>SUMIFS('Inventory (old)'!$M:$M,'Inventory (old)'!$A:$A,"School",'Inventory (old)'!$B:$B,$A925,'Inventory (old)'!$E:$E,"&gt;="&amp;$F925,'Inventory (old)'!$E:$E,"&lt;"&amp;$G925)</f>
        <v>2</v>
      </c>
      <c r="AZ925" s="7">
        <f>SUMIFS('Inventory (old)'!$M:$M,'Inventory (old)'!$A:$A,"Air Speed",'Inventory (old)'!$B:$B,$A925,'Inventory (old)'!$E:$E,"&gt;="&amp;$F925,'Inventory (old)'!$E:$E,"&lt;"&amp;$G925)</f>
        <v>0</v>
      </c>
      <c r="BA925" s="7">
        <f>SUMIFS('Inventory (old)'!$M:$M,'Inventory (old)'!$A:$A,"Wrong Way",'Inventory (old)'!$B:$B,$A925,'Inventory (old)'!$E:$E,"&gt;="&amp;$F925,'Inventory (old)'!$E:$E,"&lt;"&amp;$G925)</f>
        <v>0</v>
      </c>
      <c r="BB925" s="7">
        <f>SUMIFS('Inventory (old)'!$M:$M,'Inventory (old)'!$A:$A,"Merge Arrow",'Inventory (old)'!$B:$B,$A925,'Inventory (old)'!$E:$E,"&gt;="&amp;$F925,'Inventory (old)'!$E:$E,"&lt;"&amp;$G925)</f>
        <v>0</v>
      </c>
      <c r="BC925" s="7">
        <f>SUMIFS('Inventory (old)'!$M:$M,'Inventory (old)'!$A:$A,"Bike",'Inventory (old)'!$B:$B,$A925,'Inventory (old)'!$E:$E,"&gt;="&amp;$F925,'Inventory (old)'!$E:$E,"&lt;"&amp;$G925)</f>
        <v>0</v>
      </c>
      <c r="BD925" s="7">
        <f>SUMIFS('Inventory (old)'!$M:$M,'Inventory (old)'!$A:$A,"Parking",'Inventory (old)'!$B:$B,$A925,'Inventory (old)'!$E:$E,"&gt;="&amp;$F925,'Inventory (old)'!$E:$E,"&lt;"&amp;$G925)</f>
        <v>0</v>
      </c>
      <c r="BE925" s="1">
        <f>SUMIFS('Inventory (old)'!$S:$S,'Inventory (old)'!$A:$A,"Parking",'Inventory (old)'!$B:$B,$A925,'Inventory (old)'!$E:$E,"&gt;="&amp;$F925,'Inventory (old)'!$E:$E,"&lt;"&amp;$G925)</f>
        <v>0</v>
      </c>
      <c r="BF925" s="13"/>
    </row>
    <row r="926" spans="1:58" x14ac:dyDescent="0.25">
      <c r="A926" s="6" t="s">
        <v>3176</v>
      </c>
      <c r="B926" s="7" t="s">
        <v>102</v>
      </c>
      <c r="C926" s="7" t="s">
        <v>2051</v>
      </c>
      <c r="D926" s="7">
        <v>539</v>
      </c>
      <c r="E926" s="7" t="s">
        <v>2176</v>
      </c>
      <c r="F926" s="8">
        <f>G925</f>
        <v>12.74</v>
      </c>
      <c r="G926" s="8">
        <v>13.43</v>
      </c>
      <c r="H926" s="7" t="s">
        <v>3241</v>
      </c>
      <c r="I926" s="7" t="s">
        <v>87</v>
      </c>
      <c r="J926" s="14">
        <f t="shared" si="180"/>
        <v>0.6899999999999995</v>
      </c>
      <c r="K926" s="15" t="s">
        <v>2062</v>
      </c>
      <c r="L926" s="7"/>
      <c r="M926" s="7" t="s">
        <v>2072</v>
      </c>
      <c r="N926" s="20">
        <v>2</v>
      </c>
      <c r="O926" s="20"/>
      <c r="P926" s="20"/>
      <c r="Q926" s="20" t="s">
        <v>201</v>
      </c>
      <c r="R926" s="8">
        <v>13.28</v>
      </c>
      <c r="S926" s="8">
        <f>G926</f>
        <v>13.43</v>
      </c>
      <c r="T926" s="14"/>
      <c r="U926" s="14"/>
      <c r="V926" s="21"/>
      <c r="W926" s="16" t="s">
        <v>3143</v>
      </c>
      <c r="Y926" s="1">
        <v>105560</v>
      </c>
      <c r="Z926" s="7">
        <v>2023</v>
      </c>
      <c r="AA926" s="7" t="s">
        <v>3185</v>
      </c>
      <c r="AB926" s="7">
        <v>2019</v>
      </c>
      <c r="AC926" s="16" t="s">
        <v>25</v>
      </c>
      <c r="AD926" s="113">
        <v>2024</v>
      </c>
      <c r="AE926" s="31">
        <f t="shared" si="178"/>
        <v>642</v>
      </c>
      <c r="AF926" s="8">
        <f t="shared" si="174"/>
        <v>0.6899999999999995</v>
      </c>
      <c r="AG926" s="8">
        <f t="shared" si="175"/>
        <v>1.0799999999999983</v>
      </c>
      <c r="AH926" s="8">
        <f t="shared" si="176"/>
        <v>0</v>
      </c>
      <c r="AI926" s="8">
        <f t="shared" si="177"/>
        <v>0</v>
      </c>
      <c r="AJ926" s="7">
        <f>IF($P926="X",SUMIFS('Inventory (old)'!$M:$M,'Inventory (old)'!$A:$A,"Channel",'Inventory (old)'!$B:$B,$A926,'Inventory (old)'!$E:$E,"&gt;="&amp;$F926,'Inventory (old)'!$E:$E,"&lt;"&amp;$G926),0)</f>
        <v>0</v>
      </c>
      <c r="AK926" s="12">
        <f>IF($P926="X",SUMIFS('Inventory (old)'!$M:$M,'Inventory (old)'!$A:$A,"Dotted Line",'Inventory (old)'!$B:$B,$A926,'Inventory (old)'!$E:$E,"&gt;="&amp;$F926,'Inventory (old)'!$E:$E,"&lt;"&amp;$G926),0)</f>
        <v>0</v>
      </c>
      <c r="AL926" s="113">
        <v>2024</v>
      </c>
      <c r="AM926" s="31">
        <f t="shared" si="179"/>
        <v>643</v>
      </c>
      <c r="AN926" s="7">
        <f>IF($P926="X",0,SUMIFS('Inventory (old)'!$M:$M,'Inventory (old)'!$A:$A,"Channel",'Inventory (old)'!$B:$B,$A926,'Inventory (old)'!$E:$E,"&gt;="&amp;F926,'Inventory (old)'!$E:$E,"&lt;"&amp;$G926))</f>
        <v>0</v>
      </c>
      <c r="AO926" s="7">
        <f>IF($P926="X",0,SUMIFS('Inventory (old)'!$M:$M,'Inventory (old)'!$A:$A,"Dotted Line",'Inventory (old)'!$B:$B,$A926,'Inventory (old)'!$E:$E,"&gt;="&amp;$F926,'Inventory (old)'!$E:$E,"&lt;"&amp;$G926))</f>
        <v>0</v>
      </c>
      <c r="AP926" s="7">
        <f>SUMIFS('Inventory (old)'!$M:$M,'Inventory (old)'!$A:$A,"Stop Line",'Inventory (old)'!$B:$B,$A926,'Inventory (old)'!$E:$E,"&gt;="&amp;$F926,'Inventory (old)'!$E:$E,"&lt;"&amp;$G926)</f>
        <v>0</v>
      </c>
      <c r="AQ926" s="7">
        <f>SUMIFS('Inventory (old)'!$M:$M,'Inventory (old)'!$A:$A,"Arrows and Onlys",'Inventory (old)'!$B:$B,$A926,'Inventory (old)'!$E:$E,"&gt;="&amp;$F926,'Inventory (old)'!$E:$E,"&lt;"&amp;$G926)</f>
        <v>0</v>
      </c>
      <c r="AR926" s="7">
        <f>SUMIFS('Inventory (old)'!$N:$N,'Inventory (old)'!$A:$A,"Arrows and Onlys",'Inventory (old)'!$B:$B,$A926,'Inventory (old)'!$E:$E,"&gt;="&amp;$F926,'Inventory (old)'!$E:$E,"&lt;"&amp;$G926)</f>
        <v>0</v>
      </c>
      <c r="AS926" s="7">
        <f>SUMIFS('Inventory (old)'!$O:$O,'Inventory (old)'!$A:$A,"Transverse",'Inventory (old)'!$B:$B,$A926,'Inventory (old)'!$E:$E,"&gt;="&amp;$F926,'Inventory (old)'!$E:$E,"&lt;"&amp;$G926)</f>
        <v>0</v>
      </c>
      <c r="AT926" s="7">
        <f>SUMIFS('Inventory (old)'!$P:$P,'Inventory (old)'!$A:$A,"Transverse",'Inventory (old)'!$B:$B,$A926,'Inventory (old)'!$E:$E,"&gt;="&amp;$F926,'Inventory (old)'!$E:$E,"&lt;"&amp;$G926)</f>
        <v>0</v>
      </c>
      <c r="AU926" s="7">
        <f>SUMIFS('Inventory (old)'!$M:$M,'Inventory (old)'!$A:$A,"Crosswalk",'Inventory (old)'!$B:$B,$A926,'Inventory (old)'!$E:$E,"&gt;="&amp;$F926,'Inventory (old)'!$E:$E,"&lt;"&amp;$G926)</f>
        <v>0</v>
      </c>
      <c r="AV926" s="7">
        <f>SUMIFS('Inventory (old)'!$M:$M,'Inventory (old)'!$A:$A,"Yield Line",'Inventory (old)'!$B:$B,$A926,'Inventory (old)'!$E:$E,"&gt;="&amp;$F926,'Inventory (old)'!$E:$E,"&lt;"&amp;$G926)</f>
        <v>0</v>
      </c>
      <c r="AW926" s="7">
        <f>SUMIFS('Inventory (old)'!$M:$M,'Inventory (old)'!$A:$A,"Island",'Inventory (old)'!$B:$B,$A926,'Inventory (old)'!$E:$E,"&gt;="&amp;$F926,'Inventory (old)'!$E:$E,"&lt;"&amp;$G926)</f>
        <v>0</v>
      </c>
      <c r="AX926" s="7">
        <f>SUMIFS('Inventory (old)'!$M:$M,'Inventory (old)'!$A:$A,"Railroad",'Inventory (old)'!$B:$B,$A926,'Inventory (old)'!$E:$E,"&gt;="&amp;$F926,'Inventory (old)'!$E:$E,"&lt;"&amp;$G926)</f>
        <v>0</v>
      </c>
      <c r="AY926" s="7">
        <f>SUMIFS('Inventory (old)'!$M:$M,'Inventory (old)'!$A:$A,"School",'Inventory (old)'!$B:$B,$A926,'Inventory (old)'!$E:$E,"&gt;="&amp;$F926,'Inventory (old)'!$E:$E,"&lt;"&amp;$G926)</f>
        <v>0</v>
      </c>
      <c r="AZ926" s="7">
        <f>SUMIFS('Inventory (old)'!$M:$M,'Inventory (old)'!$A:$A,"Air Speed",'Inventory (old)'!$B:$B,$A926,'Inventory (old)'!$E:$E,"&gt;="&amp;$F926,'Inventory (old)'!$E:$E,"&lt;"&amp;$G926)</f>
        <v>0</v>
      </c>
      <c r="BA926" s="7">
        <f>SUMIFS('Inventory (old)'!$M:$M,'Inventory (old)'!$A:$A,"Wrong Way",'Inventory (old)'!$B:$B,$A926,'Inventory (old)'!$E:$E,"&gt;="&amp;$F926,'Inventory (old)'!$E:$E,"&lt;"&amp;$G926)</f>
        <v>0</v>
      </c>
      <c r="BB926" s="7">
        <f>SUMIFS('Inventory (old)'!$M:$M,'Inventory (old)'!$A:$A,"Merge Arrow",'Inventory (old)'!$B:$B,$A926,'Inventory (old)'!$E:$E,"&gt;="&amp;$F926,'Inventory (old)'!$E:$E,"&lt;"&amp;$G926)</f>
        <v>0</v>
      </c>
      <c r="BC926" s="7">
        <f>SUMIFS('Inventory (old)'!$M:$M,'Inventory (old)'!$A:$A,"Bike",'Inventory (old)'!$B:$B,$A926,'Inventory (old)'!$E:$E,"&gt;="&amp;$F926,'Inventory (old)'!$E:$E,"&lt;"&amp;$G926)</f>
        <v>0</v>
      </c>
      <c r="BD926" s="7">
        <f>SUMIFS('Inventory (old)'!$M:$M,'Inventory (old)'!$A:$A,"Parking",'Inventory (old)'!$B:$B,$A926,'Inventory (old)'!$E:$E,"&gt;="&amp;$F926,'Inventory (old)'!$E:$E,"&lt;"&amp;$G926)</f>
        <v>0</v>
      </c>
      <c r="BE926" s="1">
        <f>SUMIFS('Inventory (old)'!$S:$S,'Inventory (old)'!$A:$A,"Parking",'Inventory (old)'!$B:$B,$A926,'Inventory (old)'!$E:$E,"&gt;="&amp;$F926,'Inventory (old)'!$E:$E,"&lt;"&amp;$G926)</f>
        <v>0</v>
      </c>
      <c r="BF926" s="13"/>
    </row>
    <row r="927" spans="1:58" hidden="1" x14ac:dyDescent="0.25">
      <c r="A927" s="6" t="s">
        <v>3180</v>
      </c>
      <c r="B927" s="7" t="s">
        <v>102</v>
      </c>
      <c r="C927" s="7" t="s">
        <v>2051</v>
      </c>
      <c r="D927" s="7">
        <v>585</v>
      </c>
      <c r="E927" s="7" t="s">
        <v>2176</v>
      </c>
      <c r="F927" s="8">
        <v>1.0000000000000001E-5</v>
      </c>
      <c r="G927" s="8">
        <v>0.18</v>
      </c>
      <c r="H927" s="7" t="s">
        <v>3181</v>
      </c>
      <c r="I927" s="7" t="s">
        <v>2966</v>
      </c>
      <c r="J927" s="14">
        <f t="shared" si="180"/>
        <v>0.17998999999999998</v>
      </c>
      <c r="K927" s="15" t="s">
        <v>2062</v>
      </c>
      <c r="L927" s="7"/>
      <c r="M927" s="7" t="s">
        <v>2072</v>
      </c>
      <c r="N927" s="20">
        <v>2</v>
      </c>
      <c r="O927" s="20"/>
      <c r="P927" s="20"/>
      <c r="Q927" s="20"/>
      <c r="R927" s="8"/>
      <c r="S927" s="8"/>
      <c r="T927" s="14"/>
      <c r="U927" s="14"/>
      <c r="V927" s="21"/>
      <c r="W927" s="16"/>
      <c r="X927" s="1">
        <v>91095</v>
      </c>
      <c r="Z927" s="7">
        <v>2024</v>
      </c>
      <c r="AA927" s="7" t="s">
        <v>3185</v>
      </c>
      <c r="AB927" s="7">
        <v>2024</v>
      </c>
      <c r="AC927" s="16" t="s">
        <v>25</v>
      </c>
      <c r="AD927" s="113"/>
      <c r="AE927" s="31" t="str">
        <f t="shared" si="178"/>
        <v/>
      </c>
      <c r="AF927" s="8">
        <f t="shared" si="174"/>
        <v>0.17998999999999998</v>
      </c>
      <c r="AG927" s="8">
        <f t="shared" si="175"/>
        <v>0.35997999999999997</v>
      </c>
      <c r="AH927" s="8">
        <f t="shared" si="176"/>
        <v>0</v>
      </c>
      <c r="AI927" s="8">
        <f t="shared" si="177"/>
        <v>0</v>
      </c>
      <c r="AJ927" s="7">
        <f>IF($P927="X",SUMIFS('Inventory (old)'!$M:$M,'Inventory (old)'!$A:$A,"Channel",'Inventory (old)'!$B:$B,$A927,'Inventory (old)'!$E:$E,"&gt;="&amp;$F927,'Inventory (old)'!$E:$E,"&lt;"&amp;$G927),0)</f>
        <v>0</v>
      </c>
      <c r="AK927" s="12">
        <f>IF($P927="X",SUMIFS('Inventory (old)'!$M:$M,'Inventory (old)'!$A:$A,"Dotted Line",'Inventory (old)'!$B:$B,$A927,'Inventory (old)'!$E:$E,"&gt;="&amp;$F927,'Inventory (old)'!$E:$E,"&lt;"&amp;$G927),0)</f>
        <v>0</v>
      </c>
      <c r="AL927" s="113"/>
      <c r="AM927" s="31" t="str">
        <f t="shared" si="179"/>
        <v/>
      </c>
      <c r="AN927" s="7">
        <f>IF($P927="X",0,SUMIFS('Inventory (old)'!$M:$M,'Inventory (old)'!$A:$A,"Channel",'Inventory (old)'!$B:$B,$A927,'Inventory (old)'!$E:$E,"&gt;="&amp;F927,'Inventory (old)'!$E:$E,"&lt;"&amp;$G927))</f>
        <v>0</v>
      </c>
      <c r="AO927" s="7">
        <f>IF($P927="X",0,SUMIFS('Inventory (old)'!$M:$M,'Inventory (old)'!$A:$A,"Dotted Line",'Inventory (old)'!$B:$B,$A927,'Inventory (old)'!$E:$E,"&gt;="&amp;$F927,'Inventory (old)'!$E:$E,"&lt;"&amp;$G927))</f>
        <v>0</v>
      </c>
      <c r="AP927" s="7">
        <f>SUMIFS('Inventory (old)'!$M:$M,'Inventory (old)'!$A:$A,"Stop Line",'Inventory (old)'!$B:$B,$A927,'Inventory (old)'!$E:$E,"&gt;="&amp;$F927,'Inventory (old)'!$E:$E,"&lt;"&amp;$G927)</f>
        <v>0</v>
      </c>
      <c r="AQ927" s="7">
        <f>SUMIFS('Inventory (old)'!$M:$M,'Inventory (old)'!$A:$A,"Arrows and Onlys",'Inventory (old)'!$B:$B,$A927,'Inventory (old)'!$E:$E,"&gt;="&amp;$F927,'Inventory (old)'!$E:$E,"&lt;"&amp;$G927)</f>
        <v>0</v>
      </c>
      <c r="AR927" s="7">
        <f>SUMIFS('Inventory (old)'!$N:$N,'Inventory (old)'!$A:$A,"Arrows and Onlys",'Inventory (old)'!$B:$B,$A927,'Inventory (old)'!$E:$E,"&gt;="&amp;$F927,'Inventory (old)'!$E:$E,"&lt;"&amp;$G927)</f>
        <v>0</v>
      </c>
      <c r="AS927" s="7">
        <f>SUMIFS('Inventory (old)'!$O:$O,'Inventory (old)'!$A:$A,"Transverse",'Inventory (old)'!$B:$B,$A927,'Inventory (old)'!$E:$E,"&gt;="&amp;$F927,'Inventory (old)'!$E:$E,"&lt;"&amp;$G927)</f>
        <v>0</v>
      </c>
      <c r="AT927" s="7">
        <f>SUMIFS('Inventory (old)'!$P:$P,'Inventory (old)'!$A:$A,"Transverse",'Inventory (old)'!$B:$B,$A927,'Inventory (old)'!$E:$E,"&gt;="&amp;$F927,'Inventory (old)'!$E:$E,"&lt;"&amp;$G927)</f>
        <v>0</v>
      </c>
      <c r="AU927" s="7">
        <f>SUMIFS('Inventory (old)'!$M:$M,'Inventory (old)'!$A:$A,"Crosswalk",'Inventory (old)'!$B:$B,$A927,'Inventory (old)'!$E:$E,"&gt;="&amp;$F927,'Inventory (old)'!$E:$E,"&lt;"&amp;$G927)</f>
        <v>0</v>
      </c>
      <c r="AV927" s="7">
        <f>SUMIFS('Inventory (old)'!$M:$M,'Inventory (old)'!$A:$A,"Yield Line",'Inventory (old)'!$B:$B,$A927,'Inventory (old)'!$E:$E,"&gt;="&amp;$F927,'Inventory (old)'!$E:$E,"&lt;"&amp;$G927)</f>
        <v>0</v>
      </c>
      <c r="AW927" s="7">
        <f>SUMIFS('Inventory (old)'!$M:$M,'Inventory (old)'!$A:$A,"Island",'Inventory (old)'!$B:$B,$A927,'Inventory (old)'!$E:$E,"&gt;="&amp;$F927,'Inventory (old)'!$E:$E,"&lt;"&amp;$G927)</f>
        <v>0</v>
      </c>
      <c r="AX927" s="7">
        <f>SUMIFS('Inventory (old)'!$M:$M,'Inventory (old)'!$A:$A,"Railroad",'Inventory (old)'!$B:$B,$A927,'Inventory (old)'!$E:$E,"&gt;="&amp;$F927,'Inventory (old)'!$E:$E,"&lt;"&amp;$G927)</f>
        <v>0</v>
      </c>
      <c r="AY927" s="7">
        <f>SUMIFS('Inventory (old)'!$M:$M,'Inventory (old)'!$A:$A,"School",'Inventory (old)'!$B:$B,$A927,'Inventory (old)'!$E:$E,"&gt;="&amp;$F927,'Inventory (old)'!$E:$E,"&lt;"&amp;$G927)</f>
        <v>0</v>
      </c>
      <c r="AZ927" s="7">
        <f>SUMIFS('Inventory (old)'!$M:$M,'Inventory (old)'!$A:$A,"Air Speed",'Inventory (old)'!$B:$B,$A927,'Inventory (old)'!$E:$E,"&gt;="&amp;$F927,'Inventory (old)'!$E:$E,"&lt;"&amp;$G927)</f>
        <v>0</v>
      </c>
      <c r="BA927" s="7">
        <f>SUMIFS('Inventory (old)'!$M:$M,'Inventory (old)'!$A:$A,"Wrong Way",'Inventory (old)'!$B:$B,$A927,'Inventory (old)'!$E:$E,"&gt;="&amp;$F927,'Inventory (old)'!$E:$E,"&lt;"&amp;$G927)</f>
        <v>0</v>
      </c>
      <c r="BB927" s="7">
        <f>SUMIFS('Inventory (old)'!$M:$M,'Inventory (old)'!$A:$A,"Merge Arrow",'Inventory (old)'!$B:$B,$A927,'Inventory (old)'!$E:$E,"&gt;="&amp;$F927,'Inventory (old)'!$E:$E,"&lt;"&amp;$G927)</f>
        <v>0</v>
      </c>
      <c r="BC927" s="7">
        <f>SUMIFS('Inventory (old)'!$M:$M,'Inventory (old)'!$A:$A,"Bike",'Inventory (old)'!$B:$B,$A927,'Inventory (old)'!$E:$E,"&gt;="&amp;$F927,'Inventory (old)'!$E:$E,"&lt;"&amp;$G927)</f>
        <v>0</v>
      </c>
      <c r="BD927" s="7">
        <f>SUMIFS('Inventory (old)'!$M:$M,'Inventory (old)'!$A:$A,"Parking",'Inventory (old)'!$B:$B,$A927,'Inventory (old)'!$E:$E,"&gt;="&amp;$F927,'Inventory (old)'!$E:$E,"&lt;"&amp;$G927)</f>
        <v>0</v>
      </c>
      <c r="BE927" s="1">
        <f>SUMIFS('Inventory (old)'!$S:$S,'Inventory (old)'!$A:$A,"Parking",'Inventory (old)'!$B:$B,$A927,'Inventory (old)'!$E:$E,"&gt;="&amp;$F927,'Inventory (old)'!$E:$E,"&lt;"&amp;$G927)</f>
        <v>0</v>
      </c>
      <c r="BF927" s="13"/>
    </row>
    <row r="928" spans="1:58" x14ac:dyDescent="0.25">
      <c r="A928" s="6" t="s">
        <v>3178</v>
      </c>
      <c r="B928" s="7" t="s">
        <v>102</v>
      </c>
      <c r="C928" s="7" t="s">
        <v>2051</v>
      </c>
      <c r="D928" s="7">
        <v>585</v>
      </c>
      <c r="E928" s="7" t="s">
        <v>2176</v>
      </c>
      <c r="F928" s="8">
        <v>2.74</v>
      </c>
      <c r="G928" s="8">
        <v>4.7300000000000004</v>
      </c>
      <c r="H928" s="7" t="s">
        <v>3103</v>
      </c>
      <c r="I928" s="7" t="s">
        <v>3249</v>
      </c>
      <c r="J928" s="14">
        <f t="shared" si="180"/>
        <v>1.9900000000000002</v>
      </c>
      <c r="K928" s="15" t="s">
        <v>2062</v>
      </c>
      <c r="L928" s="7"/>
      <c r="M928" s="7" t="s">
        <v>2072</v>
      </c>
      <c r="N928" s="20">
        <v>2</v>
      </c>
      <c r="O928" s="20"/>
      <c r="P928" s="20"/>
      <c r="Q928" s="20"/>
      <c r="R928" s="8"/>
      <c r="S928" s="8"/>
      <c r="T928" s="14"/>
      <c r="U928" s="14"/>
      <c r="V928" s="21"/>
      <c r="W928" s="16"/>
      <c r="Y928" s="1">
        <v>105560</v>
      </c>
      <c r="Z928" s="7">
        <v>2023</v>
      </c>
      <c r="AA928" s="7" t="s">
        <v>3185</v>
      </c>
      <c r="AB928" s="7">
        <v>2022</v>
      </c>
      <c r="AC928" s="16" t="s">
        <v>348</v>
      </c>
      <c r="AD928" s="113">
        <v>2024</v>
      </c>
      <c r="AE928" s="31">
        <f t="shared" si="178"/>
        <v>642</v>
      </c>
      <c r="AF928" s="8">
        <f t="shared" si="174"/>
        <v>1.9900000000000002</v>
      </c>
      <c r="AG928" s="8">
        <f t="shared" si="175"/>
        <v>3.9800000000000004</v>
      </c>
      <c r="AH928" s="8">
        <f t="shared" si="176"/>
        <v>0</v>
      </c>
      <c r="AI928" s="8">
        <f t="shared" si="177"/>
        <v>0</v>
      </c>
      <c r="AJ928" s="7">
        <f>IF($P928="X",SUMIFS('Inventory (old)'!$M:$M,'Inventory (old)'!$A:$A,"Channel",'Inventory (old)'!$B:$B,$A928,'Inventory (old)'!$E:$E,"&gt;="&amp;$F928,'Inventory (old)'!$E:$E,"&lt;"&amp;$G928),0)</f>
        <v>0</v>
      </c>
      <c r="AK928" s="12">
        <f>IF($P928="X",SUMIFS('Inventory (old)'!$M:$M,'Inventory (old)'!$A:$A,"Dotted Line",'Inventory (old)'!$B:$B,$A928,'Inventory (old)'!$E:$E,"&gt;="&amp;$F928,'Inventory (old)'!$E:$E,"&lt;"&amp;$G928),0)</f>
        <v>0</v>
      </c>
      <c r="AL928" s="113">
        <v>2024</v>
      </c>
      <c r="AM928" s="31">
        <f t="shared" si="179"/>
        <v>643</v>
      </c>
      <c r="AN928" s="7">
        <f>IF($P928="X",0,SUMIFS('Inventory (old)'!$M:$M,'Inventory (old)'!$A:$A,"Channel",'Inventory (old)'!$B:$B,$A928,'Inventory (old)'!$E:$E,"&gt;="&amp;F928,'Inventory (old)'!$E:$E,"&lt;"&amp;$G928))</f>
        <v>0</v>
      </c>
      <c r="AO928" s="7">
        <f>IF($P928="X",0,SUMIFS('Inventory (old)'!$M:$M,'Inventory (old)'!$A:$A,"Dotted Line",'Inventory (old)'!$B:$B,$A928,'Inventory (old)'!$E:$E,"&gt;="&amp;$F928,'Inventory (old)'!$E:$E,"&lt;"&amp;$G928))</f>
        <v>0</v>
      </c>
      <c r="AP928" s="7">
        <f>SUMIFS('Inventory (old)'!$M:$M,'Inventory (old)'!$A:$A,"Stop Line",'Inventory (old)'!$B:$B,$A928,'Inventory (old)'!$E:$E,"&gt;="&amp;$F928,'Inventory (old)'!$E:$E,"&lt;"&amp;$G928)</f>
        <v>0</v>
      </c>
      <c r="AQ928" s="7">
        <f>SUMIFS('Inventory (old)'!$M:$M,'Inventory (old)'!$A:$A,"Arrows and Onlys",'Inventory (old)'!$B:$B,$A928,'Inventory (old)'!$E:$E,"&gt;="&amp;$F928,'Inventory (old)'!$E:$E,"&lt;"&amp;$G928)</f>
        <v>0</v>
      </c>
      <c r="AR928" s="7">
        <f>SUMIFS('Inventory (old)'!$N:$N,'Inventory (old)'!$A:$A,"Arrows and Onlys",'Inventory (old)'!$B:$B,$A928,'Inventory (old)'!$E:$E,"&gt;="&amp;$F928,'Inventory (old)'!$E:$E,"&lt;"&amp;$G928)</f>
        <v>0</v>
      </c>
      <c r="AS928" s="7">
        <f>SUMIFS('Inventory (old)'!$O:$O,'Inventory (old)'!$A:$A,"Transverse",'Inventory (old)'!$B:$B,$A928,'Inventory (old)'!$E:$E,"&gt;="&amp;$F928,'Inventory (old)'!$E:$E,"&lt;"&amp;$G928)</f>
        <v>0</v>
      </c>
      <c r="AT928" s="7">
        <f>SUMIFS('Inventory (old)'!$P:$P,'Inventory (old)'!$A:$A,"Transverse",'Inventory (old)'!$B:$B,$A928,'Inventory (old)'!$E:$E,"&gt;="&amp;$F928,'Inventory (old)'!$E:$E,"&lt;"&amp;$G928)</f>
        <v>0</v>
      </c>
      <c r="AU928" s="7">
        <f>SUMIFS('Inventory (old)'!$M:$M,'Inventory (old)'!$A:$A,"Crosswalk",'Inventory (old)'!$B:$B,$A928,'Inventory (old)'!$E:$E,"&gt;="&amp;$F928,'Inventory (old)'!$E:$E,"&lt;"&amp;$G928)</f>
        <v>0</v>
      </c>
      <c r="AV928" s="7">
        <f>SUMIFS('Inventory (old)'!$M:$M,'Inventory (old)'!$A:$A,"Yield Line",'Inventory (old)'!$B:$B,$A928,'Inventory (old)'!$E:$E,"&gt;="&amp;$F928,'Inventory (old)'!$E:$E,"&lt;"&amp;$G928)</f>
        <v>0</v>
      </c>
      <c r="AW928" s="7">
        <f>SUMIFS('Inventory (old)'!$M:$M,'Inventory (old)'!$A:$A,"Island",'Inventory (old)'!$B:$B,$A928,'Inventory (old)'!$E:$E,"&gt;="&amp;$F928,'Inventory (old)'!$E:$E,"&lt;"&amp;$G928)</f>
        <v>0</v>
      </c>
      <c r="AX928" s="7">
        <f>SUMIFS('Inventory (old)'!$M:$M,'Inventory (old)'!$A:$A,"Railroad",'Inventory (old)'!$B:$B,$A928,'Inventory (old)'!$E:$E,"&gt;="&amp;$F928,'Inventory (old)'!$E:$E,"&lt;"&amp;$G928)</f>
        <v>0</v>
      </c>
      <c r="AY928" s="7">
        <f>SUMIFS('Inventory (old)'!$M:$M,'Inventory (old)'!$A:$A,"School",'Inventory (old)'!$B:$B,$A928,'Inventory (old)'!$E:$E,"&gt;="&amp;$F928,'Inventory (old)'!$E:$E,"&lt;"&amp;$G928)</f>
        <v>0</v>
      </c>
      <c r="AZ928" s="7">
        <f>SUMIFS('Inventory (old)'!$M:$M,'Inventory (old)'!$A:$A,"Air Speed",'Inventory (old)'!$B:$B,$A928,'Inventory (old)'!$E:$E,"&gt;="&amp;$F928,'Inventory (old)'!$E:$E,"&lt;"&amp;$G928)</f>
        <v>0</v>
      </c>
      <c r="BA928" s="7">
        <f>SUMIFS('Inventory (old)'!$M:$M,'Inventory (old)'!$A:$A,"Wrong Way",'Inventory (old)'!$B:$B,$A928,'Inventory (old)'!$E:$E,"&gt;="&amp;$F928,'Inventory (old)'!$E:$E,"&lt;"&amp;$G928)</f>
        <v>0</v>
      </c>
      <c r="BB928" s="7">
        <f>SUMIFS('Inventory (old)'!$M:$M,'Inventory (old)'!$A:$A,"Merge Arrow",'Inventory (old)'!$B:$B,$A928,'Inventory (old)'!$E:$E,"&gt;="&amp;$F928,'Inventory (old)'!$E:$E,"&lt;"&amp;$G928)</f>
        <v>0</v>
      </c>
      <c r="BC928" s="7">
        <f>SUMIFS('Inventory (old)'!$M:$M,'Inventory (old)'!$A:$A,"Bike",'Inventory (old)'!$B:$B,$A928,'Inventory (old)'!$E:$E,"&gt;="&amp;$F928,'Inventory (old)'!$E:$E,"&lt;"&amp;$G928)</f>
        <v>0</v>
      </c>
      <c r="BD928" s="7">
        <f>SUMIFS('Inventory (old)'!$M:$M,'Inventory (old)'!$A:$A,"Parking",'Inventory (old)'!$B:$B,$A928,'Inventory (old)'!$E:$E,"&gt;="&amp;$F928,'Inventory (old)'!$E:$E,"&lt;"&amp;$G928)</f>
        <v>0</v>
      </c>
      <c r="BE928" s="1">
        <f>SUMIFS('Inventory (old)'!$S:$S,'Inventory (old)'!$A:$A,"Parking",'Inventory (old)'!$B:$B,$A928,'Inventory (old)'!$E:$E,"&gt;="&amp;$F928,'Inventory (old)'!$E:$E,"&lt;"&amp;$G928)</f>
        <v>0</v>
      </c>
      <c r="BF928" s="13"/>
    </row>
    <row r="929" spans="1:58" x14ac:dyDescent="0.25">
      <c r="A929" s="6" t="s">
        <v>3178</v>
      </c>
      <c r="B929" s="7" t="s">
        <v>102</v>
      </c>
      <c r="C929" s="7" t="s">
        <v>2051</v>
      </c>
      <c r="D929" s="7">
        <v>585</v>
      </c>
      <c r="E929" s="7" t="s">
        <v>2176</v>
      </c>
      <c r="F929" s="8">
        <f>G928</f>
        <v>4.7300000000000004</v>
      </c>
      <c r="G929" s="8">
        <v>6.03</v>
      </c>
      <c r="H929" s="7" t="s">
        <v>3249</v>
      </c>
      <c r="I929" s="7" t="s">
        <v>3249</v>
      </c>
      <c r="J929" s="14">
        <f t="shared" si="180"/>
        <v>1.2999999999999998</v>
      </c>
      <c r="K929" s="15" t="s">
        <v>2062</v>
      </c>
      <c r="L929" s="7"/>
      <c r="M929" s="7" t="s">
        <v>2072</v>
      </c>
      <c r="N929" s="20">
        <v>2</v>
      </c>
      <c r="O929" s="20"/>
      <c r="P929" s="20"/>
      <c r="Q929" s="20"/>
      <c r="R929" s="8"/>
      <c r="S929" s="8"/>
      <c r="T929" s="14"/>
      <c r="U929" s="14"/>
      <c r="V929" s="21"/>
      <c r="W929" s="16" t="s">
        <v>3182</v>
      </c>
      <c r="Y929" s="1">
        <v>105560</v>
      </c>
      <c r="Z929" s="7">
        <v>2023</v>
      </c>
      <c r="AA929" s="7" t="s">
        <v>3185</v>
      </c>
      <c r="AB929" s="7">
        <v>2022</v>
      </c>
      <c r="AC929" s="16" t="s">
        <v>348</v>
      </c>
      <c r="AD929" s="113">
        <v>2024</v>
      </c>
      <c r="AE929" s="31">
        <f t="shared" si="178"/>
        <v>642</v>
      </c>
      <c r="AF929" s="8">
        <f t="shared" si="174"/>
        <v>1.2999999999999998</v>
      </c>
      <c r="AG929" s="8">
        <f t="shared" si="175"/>
        <v>2.5999999999999996</v>
      </c>
      <c r="AH929" s="8">
        <f t="shared" si="176"/>
        <v>0</v>
      </c>
      <c r="AI929" s="8">
        <f t="shared" si="177"/>
        <v>0</v>
      </c>
      <c r="AJ929" s="7">
        <f>IF($P929="X",SUMIFS('Inventory (old)'!$M:$M,'Inventory (old)'!$A:$A,"Channel",'Inventory (old)'!$B:$B,$A929,'Inventory (old)'!$E:$E,"&gt;="&amp;$F929,'Inventory (old)'!$E:$E,"&lt;"&amp;$G929),0)</f>
        <v>0</v>
      </c>
      <c r="AK929" s="12">
        <f>IF($P929="X",SUMIFS('Inventory (old)'!$M:$M,'Inventory (old)'!$A:$A,"Dotted Line",'Inventory (old)'!$B:$B,$A929,'Inventory (old)'!$E:$E,"&gt;="&amp;$F929,'Inventory (old)'!$E:$E,"&lt;"&amp;$G929),0)</f>
        <v>0</v>
      </c>
      <c r="AL929" s="113">
        <v>2024</v>
      </c>
      <c r="AM929" s="31">
        <f t="shared" si="179"/>
        <v>643</v>
      </c>
      <c r="AN929" s="7">
        <f>IF($P929="X",0,SUMIFS('Inventory (old)'!$M:$M,'Inventory (old)'!$A:$A,"Channel",'Inventory (old)'!$B:$B,$A929,'Inventory (old)'!$E:$E,"&gt;="&amp;F929,'Inventory (old)'!$E:$E,"&lt;"&amp;$G929))</f>
        <v>0</v>
      </c>
      <c r="AO929" s="7">
        <f>IF($P929="X",0,SUMIFS('Inventory (old)'!$M:$M,'Inventory (old)'!$A:$A,"Dotted Line",'Inventory (old)'!$B:$B,$A929,'Inventory (old)'!$E:$E,"&gt;="&amp;$F929,'Inventory (old)'!$E:$E,"&lt;"&amp;$G929))</f>
        <v>0</v>
      </c>
      <c r="AP929" s="7">
        <f>SUMIFS('Inventory (old)'!$M:$M,'Inventory (old)'!$A:$A,"Stop Line",'Inventory (old)'!$B:$B,$A929,'Inventory (old)'!$E:$E,"&gt;="&amp;$F929,'Inventory (old)'!$E:$E,"&lt;"&amp;$G929)</f>
        <v>0</v>
      </c>
      <c r="AQ929" s="7">
        <f>SUMIFS('Inventory (old)'!$M:$M,'Inventory (old)'!$A:$A,"Arrows and Onlys",'Inventory (old)'!$B:$B,$A929,'Inventory (old)'!$E:$E,"&gt;="&amp;$F929,'Inventory (old)'!$E:$E,"&lt;"&amp;$G929)</f>
        <v>0</v>
      </c>
      <c r="AR929" s="7">
        <f>SUMIFS('Inventory (old)'!$N:$N,'Inventory (old)'!$A:$A,"Arrows and Onlys",'Inventory (old)'!$B:$B,$A929,'Inventory (old)'!$E:$E,"&gt;="&amp;$F929,'Inventory (old)'!$E:$E,"&lt;"&amp;$G929)</f>
        <v>0</v>
      </c>
      <c r="AS929" s="7">
        <f>SUMIFS('Inventory (old)'!$O:$O,'Inventory (old)'!$A:$A,"Transverse",'Inventory (old)'!$B:$B,$A929,'Inventory (old)'!$E:$E,"&gt;="&amp;$F929,'Inventory (old)'!$E:$E,"&lt;"&amp;$G929)</f>
        <v>0</v>
      </c>
      <c r="AT929" s="7">
        <f>SUMIFS('Inventory (old)'!$P:$P,'Inventory (old)'!$A:$A,"Transverse",'Inventory (old)'!$B:$B,$A929,'Inventory (old)'!$E:$E,"&gt;="&amp;$F929,'Inventory (old)'!$E:$E,"&lt;"&amp;$G929)</f>
        <v>0</v>
      </c>
      <c r="AU929" s="7">
        <f>SUMIFS('Inventory (old)'!$M:$M,'Inventory (old)'!$A:$A,"Crosswalk",'Inventory (old)'!$B:$B,$A929,'Inventory (old)'!$E:$E,"&gt;="&amp;$F929,'Inventory (old)'!$E:$E,"&lt;"&amp;$G929)</f>
        <v>0</v>
      </c>
      <c r="AV929" s="7">
        <f>SUMIFS('Inventory (old)'!$M:$M,'Inventory (old)'!$A:$A,"Yield Line",'Inventory (old)'!$B:$B,$A929,'Inventory (old)'!$E:$E,"&gt;="&amp;$F929,'Inventory (old)'!$E:$E,"&lt;"&amp;$G929)</f>
        <v>0</v>
      </c>
      <c r="AW929" s="7">
        <f>SUMIFS('Inventory (old)'!$M:$M,'Inventory (old)'!$A:$A,"Island",'Inventory (old)'!$B:$B,$A929,'Inventory (old)'!$E:$E,"&gt;="&amp;$F929,'Inventory (old)'!$E:$E,"&lt;"&amp;$G929)</f>
        <v>0</v>
      </c>
      <c r="AX929" s="7">
        <f>SUMIFS('Inventory (old)'!$M:$M,'Inventory (old)'!$A:$A,"Railroad",'Inventory (old)'!$B:$B,$A929,'Inventory (old)'!$E:$E,"&gt;="&amp;$F929,'Inventory (old)'!$E:$E,"&lt;"&amp;$G929)</f>
        <v>0</v>
      </c>
      <c r="AY929" s="7">
        <f>SUMIFS('Inventory (old)'!$M:$M,'Inventory (old)'!$A:$A,"School",'Inventory (old)'!$B:$B,$A929,'Inventory (old)'!$E:$E,"&gt;="&amp;$F929,'Inventory (old)'!$E:$E,"&lt;"&amp;$G929)</f>
        <v>0</v>
      </c>
      <c r="AZ929" s="7">
        <f>SUMIFS('Inventory (old)'!$M:$M,'Inventory (old)'!$A:$A,"Air Speed",'Inventory (old)'!$B:$B,$A929,'Inventory (old)'!$E:$E,"&gt;="&amp;$F929,'Inventory (old)'!$E:$E,"&lt;"&amp;$G929)</f>
        <v>0</v>
      </c>
      <c r="BA929" s="7">
        <f>SUMIFS('Inventory (old)'!$M:$M,'Inventory (old)'!$A:$A,"Wrong Way",'Inventory (old)'!$B:$B,$A929,'Inventory (old)'!$E:$E,"&gt;="&amp;$F929,'Inventory (old)'!$E:$E,"&lt;"&amp;$G929)</f>
        <v>0</v>
      </c>
      <c r="BB929" s="7">
        <f>SUMIFS('Inventory (old)'!$M:$M,'Inventory (old)'!$A:$A,"Merge Arrow",'Inventory (old)'!$B:$B,$A929,'Inventory (old)'!$E:$E,"&gt;="&amp;$F929,'Inventory (old)'!$E:$E,"&lt;"&amp;$G929)</f>
        <v>0</v>
      </c>
      <c r="BC929" s="7">
        <f>SUMIFS('Inventory (old)'!$M:$M,'Inventory (old)'!$A:$A,"Bike",'Inventory (old)'!$B:$B,$A929,'Inventory (old)'!$E:$E,"&gt;="&amp;$F929,'Inventory (old)'!$E:$E,"&lt;"&amp;$G929)</f>
        <v>0</v>
      </c>
      <c r="BD929" s="7">
        <f>SUMIFS('Inventory (old)'!$M:$M,'Inventory (old)'!$A:$A,"Parking",'Inventory (old)'!$B:$B,$A929,'Inventory (old)'!$E:$E,"&gt;="&amp;$F929,'Inventory (old)'!$E:$E,"&lt;"&amp;$G929)</f>
        <v>0</v>
      </c>
      <c r="BE929" s="1">
        <f>SUMIFS('Inventory (old)'!$S:$S,'Inventory (old)'!$A:$A,"Parking",'Inventory (old)'!$B:$B,$A929,'Inventory (old)'!$E:$E,"&gt;="&amp;$F929,'Inventory (old)'!$E:$E,"&lt;"&amp;$G929)</f>
        <v>0</v>
      </c>
      <c r="BF929" s="13"/>
    </row>
    <row r="930" spans="1:58" x14ac:dyDescent="0.25">
      <c r="A930" s="6" t="s">
        <v>3178</v>
      </c>
      <c r="B930" s="7" t="s">
        <v>102</v>
      </c>
      <c r="C930" s="7" t="s">
        <v>2051</v>
      </c>
      <c r="D930" s="7">
        <v>585</v>
      </c>
      <c r="E930" s="7" t="s">
        <v>2176</v>
      </c>
      <c r="F930" s="8">
        <f>G929</f>
        <v>6.03</v>
      </c>
      <c r="G930" s="8">
        <v>8.4700000000000006</v>
      </c>
      <c r="H930" s="7" t="s">
        <v>3249</v>
      </c>
      <c r="I930" s="7" t="s">
        <v>2191</v>
      </c>
      <c r="J930" s="14">
        <f t="shared" si="180"/>
        <v>2.4400000000000004</v>
      </c>
      <c r="K930" s="15" t="s">
        <v>2062</v>
      </c>
      <c r="L930" s="7"/>
      <c r="M930" s="7" t="s">
        <v>2072</v>
      </c>
      <c r="N930" s="20">
        <v>2</v>
      </c>
      <c r="O930" s="20"/>
      <c r="P930" s="20"/>
      <c r="Q930" s="20"/>
      <c r="R930" s="8"/>
      <c r="S930" s="8"/>
      <c r="T930" s="14"/>
      <c r="U930" s="14"/>
      <c r="V930" s="21"/>
      <c r="W930" s="16"/>
      <c r="Y930" s="1">
        <v>105560</v>
      </c>
      <c r="Z930" s="7">
        <v>2023</v>
      </c>
      <c r="AA930" s="7" t="s">
        <v>3185</v>
      </c>
      <c r="AB930" s="7">
        <v>2022</v>
      </c>
      <c r="AC930" s="16" t="s">
        <v>348</v>
      </c>
      <c r="AD930" s="113">
        <v>2024</v>
      </c>
      <c r="AE930" s="31">
        <f t="shared" si="178"/>
        <v>642</v>
      </c>
      <c r="AF930" s="8">
        <f t="shared" si="174"/>
        <v>2.4400000000000004</v>
      </c>
      <c r="AG930" s="8">
        <f t="shared" si="175"/>
        <v>4.8800000000000008</v>
      </c>
      <c r="AH930" s="8">
        <f t="shared" si="176"/>
        <v>0</v>
      </c>
      <c r="AI930" s="8">
        <f t="shared" si="177"/>
        <v>0</v>
      </c>
      <c r="AJ930" s="7">
        <f>IF($P930="X",SUMIFS('Inventory (old)'!$M:$M,'Inventory (old)'!$A:$A,"Channel",'Inventory (old)'!$B:$B,$A930,'Inventory (old)'!$E:$E,"&gt;="&amp;$F930,'Inventory (old)'!$E:$E,"&lt;"&amp;$G930),0)</f>
        <v>0</v>
      </c>
      <c r="AK930" s="12">
        <f>IF($P930="X",SUMIFS('Inventory (old)'!$M:$M,'Inventory (old)'!$A:$A,"Dotted Line",'Inventory (old)'!$B:$B,$A930,'Inventory (old)'!$E:$E,"&gt;="&amp;$F930,'Inventory (old)'!$E:$E,"&lt;"&amp;$G930),0)</f>
        <v>0</v>
      </c>
      <c r="AL930" s="113">
        <v>2024</v>
      </c>
      <c r="AM930" s="31">
        <f t="shared" si="179"/>
        <v>643</v>
      </c>
      <c r="AN930" s="7">
        <f>IF($P930="X",0,SUMIFS('Inventory (old)'!$M:$M,'Inventory (old)'!$A:$A,"Channel",'Inventory (old)'!$B:$B,$A930,'Inventory (old)'!$E:$E,"&gt;="&amp;F930,'Inventory (old)'!$E:$E,"&lt;"&amp;$G930))</f>
        <v>0</v>
      </c>
      <c r="AO930" s="7">
        <f>IF($P930="X",0,SUMIFS('Inventory (old)'!$M:$M,'Inventory (old)'!$A:$A,"Dotted Line",'Inventory (old)'!$B:$B,$A930,'Inventory (old)'!$E:$E,"&gt;="&amp;$F930,'Inventory (old)'!$E:$E,"&lt;"&amp;$G930))</f>
        <v>0</v>
      </c>
      <c r="AP930" s="7">
        <f>SUMIFS('Inventory (old)'!$M:$M,'Inventory (old)'!$A:$A,"Stop Line",'Inventory (old)'!$B:$B,$A930,'Inventory (old)'!$E:$E,"&gt;="&amp;$F930,'Inventory (old)'!$E:$E,"&lt;"&amp;$G930)</f>
        <v>0</v>
      </c>
      <c r="AQ930" s="7">
        <f>SUMIFS('Inventory (old)'!$M:$M,'Inventory (old)'!$A:$A,"Arrows and Onlys",'Inventory (old)'!$B:$B,$A930,'Inventory (old)'!$E:$E,"&gt;="&amp;$F930,'Inventory (old)'!$E:$E,"&lt;"&amp;$G930)</f>
        <v>0</v>
      </c>
      <c r="AR930" s="7">
        <f>SUMIFS('Inventory (old)'!$N:$N,'Inventory (old)'!$A:$A,"Arrows and Onlys",'Inventory (old)'!$B:$B,$A930,'Inventory (old)'!$E:$E,"&gt;="&amp;$F930,'Inventory (old)'!$E:$E,"&lt;"&amp;$G930)</f>
        <v>0</v>
      </c>
      <c r="AS930" s="7">
        <f>SUMIFS('Inventory (old)'!$O:$O,'Inventory (old)'!$A:$A,"Transverse",'Inventory (old)'!$B:$B,$A930,'Inventory (old)'!$E:$E,"&gt;="&amp;$F930,'Inventory (old)'!$E:$E,"&lt;"&amp;$G930)</f>
        <v>0</v>
      </c>
      <c r="AT930" s="7">
        <f>SUMIFS('Inventory (old)'!$P:$P,'Inventory (old)'!$A:$A,"Transverse",'Inventory (old)'!$B:$B,$A930,'Inventory (old)'!$E:$E,"&gt;="&amp;$F930,'Inventory (old)'!$E:$E,"&lt;"&amp;$G930)</f>
        <v>0</v>
      </c>
      <c r="AU930" s="7">
        <f>SUMIFS('Inventory (old)'!$M:$M,'Inventory (old)'!$A:$A,"Crosswalk",'Inventory (old)'!$B:$B,$A930,'Inventory (old)'!$E:$E,"&gt;="&amp;$F930,'Inventory (old)'!$E:$E,"&lt;"&amp;$G930)</f>
        <v>0</v>
      </c>
      <c r="AV930" s="7">
        <f>SUMIFS('Inventory (old)'!$M:$M,'Inventory (old)'!$A:$A,"Yield Line",'Inventory (old)'!$B:$B,$A930,'Inventory (old)'!$E:$E,"&gt;="&amp;$F930,'Inventory (old)'!$E:$E,"&lt;"&amp;$G930)</f>
        <v>0</v>
      </c>
      <c r="AW930" s="7">
        <f>SUMIFS('Inventory (old)'!$M:$M,'Inventory (old)'!$A:$A,"Island",'Inventory (old)'!$B:$B,$A930,'Inventory (old)'!$E:$E,"&gt;="&amp;$F930,'Inventory (old)'!$E:$E,"&lt;"&amp;$G930)</f>
        <v>0</v>
      </c>
      <c r="AX930" s="7">
        <f>SUMIFS('Inventory (old)'!$M:$M,'Inventory (old)'!$A:$A,"Railroad",'Inventory (old)'!$B:$B,$A930,'Inventory (old)'!$E:$E,"&gt;="&amp;$F930,'Inventory (old)'!$E:$E,"&lt;"&amp;$G930)</f>
        <v>0</v>
      </c>
      <c r="AY930" s="7">
        <f>SUMIFS('Inventory (old)'!$M:$M,'Inventory (old)'!$A:$A,"School",'Inventory (old)'!$B:$B,$A930,'Inventory (old)'!$E:$E,"&gt;="&amp;$F930,'Inventory (old)'!$E:$E,"&lt;"&amp;$G930)</f>
        <v>0</v>
      </c>
      <c r="AZ930" s="7">
        <f>SUMIFS('Inventory (old)'!$M:$M,'Inventory (old)'!$A:$A,"Air Speed",'Inventory (old)'!$B:$B,$A930,'Inventory (old)'!$E:$E,"&gt;="&amp;$F930,'Inventory (old)'!$E:$E,"&lt;"&amp;$G930)</f>
        <v>0</v>
      </c>
      <c r="BA930" s="7">
        <f>SUMIFS('Inventory (old)'!$M:$M,'Inventory (old)'!$A:$A,"Wrong Way",'Inventory (old)'!$B:$B,$A930,'Inventory (old)'!$E:$E,"&gt;="&amp;$F930,'Inventory (old)'!$E:$E,"&lt;"&amp;$G930)</f>
        <v>0</v>
      </c>
      <c r="BB930" s="7">
        <f>SUMIFS('Inventory (old)'!$M:$M,'Inventory (old)'!$A:$A,"Merge Arrow",'Inventory (old)'!$B:$B,$A930,'Inventory (old)'!$E:$E,"&gt;="&amp;$F930,'Inventory (old)'!$E:$E,"&lt;"&amp;$G930)</f>
        <v>0</v>
      </c>
      <c r="BC930" s="7">
        <f>SUMIFS('Inventory (old)'!$M:$M,'Inventory (old)'!$A:$A,"Bike",'Inventory (old)'!$B:$B,$A930,'Inventory (old)'!$E:$E,"&gt;="&amp;$F930,'Inventory (old)'!$E:$E,"&lt;"&amp;$G930)</f>
        <v>0</v>
      </c>
      <c r="BD930" s="7">
        <f>SUMIFS('Inventory (old)'!$M:$M,'Inventory (old)'!$A:$A,"Parking",'Inventory (old)'!$B:$B,$A930,'Inventory (old)'!$E:$E,"&gt;="&amp;$F930,'Inventory (old)'!$E:$E,"&lt;"&amp;$G930)</f>
        <v>0</v>
      </c>
      <c r="BE930" s="1">
        <f>SUMIFS('Inventory (old)'!$S:$S,'Inventory (old)'!$A:$A,"Parking",'Inventory (old)'!$B:$B,$A930,'Inventory (old)'!$E:$E,"&gt;="&amp;$F930,'Inventory (old)'!$E:$E,"&lt;"&amp;$G930)</f>
        <v>0</v>
      </c>
      <c r="BF930" s="13"/>
    </row>
    <row r="931" spans="1:58" hidden="1" x14ac:dyDescent="0.25">
      <c r="A931" s="6" t="s">
        <v>3178</v>
      </c>
      <c r="B931" s="7" t="s">
        <v>102</v>
      </c>
      <c r="C931" s="7" t="s">
        <v>2051</v>
      </c>
      <c r="D931" s="7">
        <v>585</v>
      </c>
      <c r="E931" s="7" t="s">
        <v>2176</v>
      </c>
      <c r="F931" s="8">
        <f>G930</f>
        <v>8.4700000000000006</v>
      </c>
      <c r="G931" s="8">
        <v>11.98</v>
      </c>
      <c r="H931" s="7" t="s">
        <v>3249</v>
      </c>
      <c r="I931" s="7" t="s">
        <v>2191</v>
      </c>
      <c r="J931" s="14">
        <f t="shared" ref="J931" si="181">G931-F931</f>
        <v>3.51</v>
      </c>
      <c r="K931" s="15" t="s">
        <v>2062</v>
      </c>
      <c r="L931" s="7"/>
      <c r="M931" s="7" t="s">
        <v>2072</v>
      </c>
      <c r="N931" s="20">
        <v>2</v>
      </c>
      <c r="O931" s="20"/>
      <c r="P931" s="20"/>
      <c r="Q931" s="20"/>
      <c r="R931" s="8"/>
      <c r="S931" s="8"/>
      <c r="T931" s="14"/>
      <c r="U931" s="14"/>
      <c r="V931" s="21"/>
      <c r="W931" s="16"/>
      <c r="X931" s="1">
        <v>110138</v>
      </c>
      <c r="Y931" s="1">
        <v>105560</v>
      </c>
      <c r="Z931" s="7">
        <v>2023</v>
      </c>
      <c r="AA931" s="7" t="s">
        <v>3185</v>
      </c>
      <c r="AB931" s="7">
        <v>2022</v>
      </c>
      <c r="AC931" s="16" t="s">
        <v>348</v>
      </c>
      <c r="AD931" s="113"/>
      <c r="AE931" s="31" t="str">
        <f t="shared" ref="AE931" si="182">IF(AD931="","",IF(P931="X",IF(Z931&lt;=2023,642,""),IF(AND(Y931="",Z931&lt;2023),642,IF(P931="",IF(AND(Z931=2023,Y931=105560),642,643)))))</f>
        <v/>
      </c>
      <c r="AF931" s="8">
        <f t="shared" ref="AF931" si="183">IF(L931="",IF(ISODD(N931),J931*2,J931),0)</f>
        <v>3.51</v>
      </c>
      <c r="AG931" s="8">
        <f t="shared" ref="AG931" si="184">IF(L931="",(J931-(S931-R931))*2,J931-(S931-R931))</f>
        <v>7.02</v>
      </c>
      <c r="AH931" s="8">
        <f t="shared" ref="AH931" si="185">IF(L931="",0,J931)</f>
        <v>0</v>
      </c>
      <c r="AI931" s="8">
        <f t="shared" ref="AI931" si="186">IF(L931="",IF(OR(N931=4,N931=5),J931*2,IF(OR(N931=6,N931=7),J931*4,0)),(N931-1)*J931)+(U931-T931)*V931</f>
        <v>0</v>
      </c>
      <c r="AJ931" s="7">
        <f>IF($P931="X",SUMIFS('Inventory (old)'!$M:$M,'Inventory (old)'!$A:$A,"Channel",'Inventory (old)'!$B:$B,$A931,'Inventory (old)'!$E:$E,"&gt;="&amp;$F931,'Inventory (old)'!$E:$E,"&lt;"&amp;$G931),0)</f>
        <v>0</v>
      </c>
      <c r="AK931" s="12">
        <f>IF($P931="X",SUMIFS('Inventory (old)'!$M:$M,'Inventory (old)'!$A:$A,"Dotted Line",'Inventory (old)'!$B:$B,$A931,'Inventory (old)'!$E:$E,"&gt;="&amp;$F931,'Inventory (old)'!$E:$E,"&lt;"&amp;$G931),0)</f>
        <v>0</v>
      </c>
      <c r="AL931" s="113"/>
      <c r="AM931" s="31" t="str">
        <f t="shared" ref="AM931" si="187">IF(AL931=2024,643,"")</f>
        <v/>
      </c>
      <c r="AN931" s="7">
        <f>IF($P931="X",0,SUMIFS('Inventory (old)'!$M:$M,'Inventory (old)'!$A:$A,"Channel",'Inventory (old)'!$B:$B,$A931,'Inventory (old)'!$E:$E,"&gt;="&amp;F931,'Inventory (old)'!$E:$E,"&lt;"&amp;$G931))</f>
        <v>0</v>
      </c>
      <c r="AO931" s="7">
        <f>IF($P931="X",0,SUMIFS('Inventory (old)'!$M:$M,'Inventory (old)'!$A:$A,"Dotted Line",'Inventory (old)'!$B:$B,$A931,'Inventory (old)'!$E:$E,"&gt;="&amp;$F931,'Inventory (old)'!$E:$E,"&lt;"&amp;$G931))</f>
        <v>0</v>
      </c>
      <c r="AP931" s="7">
        <f>SUMIFS('Inventory (old)'!$M:$M,'Inventory (old)'!$A:$A,"Stop Line",'Inventory (old)'!$B:$B,$A931,'Inventory (old)'!$E:$E,"&gt;="&amp;$F931,'Inventory (old)'!$E:$E,"&lt;"&amp;$G931)</f>
        <v>0</v>
      </c>
      <c r="AQ931" s="7">
        <f>SUMIFS('Inventory (old)'!$M:$M,'Inventory (old)'!$A:$A,"Arrows and Onlys",'Inventory (old)'!$B:$B,$A931,'Inventory (old)'!$E:$E,"&gt;="&amp;$F931,'Inventory (old)'!$E:$E,"&lt;"&amp;$G931)</f>
        <v>0</v>
      </c>
      <c r="AR931" s="7">
        <f>SUMIFS('Inventory (old)'!$N:$N,'Inventory (old)'!$A:$A,"Arrows and Onlys",'Inventory (old)'!$B:$B,$A931,'Inventory (old)'!$E:$E,"&gt;="&amp;$F931,'Inventory (old)'!$E:$E,"&lt;"&amp;$G931)</f>
        <v>0</v>
      </c>
      <c r="AS931" s="7">
        <f>SUMIFS('Inventory (old)'!$O:$O,'Inventory (old)'!$A:$A,"Transverse",'Inventory (old)'!$B:$B,$A931,'Inventory (old)'!$E:$E,"&gt;="&amp;$F931,'Inventory (old)'!$E:$E,"&lt;"&amp;$G931)</f>
        <v>0</v>
      </c>
      <c r="AT931" s="7">
        <f>SUMIFS('Inventory (old)'!$P:$P,'Inventory (old)'!$A:$A,"Transverse",'Inventory (old)'!$B:$B,$A931,'Inventory (old)'!$E:$E,"&gt;="&amp;$F931,'Inventory (old)'!$E:$E,"&lt;"&amp;$G931)</f>
        <v>0</v>
      </c>
      <c r="AU931" s="7">
        <f>SUMIFS('Inventory (old)'!$M:$M,'Inventory (old)'!$A:$A,"Crosswalk",'Inventory (old)'!$B:$B,$A931,'Inventory (old)'!$E:$E,"&gt;="&amp;$F931,'Inventory (old)'!$E:$E,"&lt;"&amp;$G931)</f>
        <v>0</v>
      </c>
      <c r="AV931" s="7">
        <f>SUMIFS('Inventory (old)'!$M:$M,'Inventory (old)'!$A:$A,"Yield Line",'Inventory (old)'!$B:$B,$A931,'Inventory (old)'!$E:$E,"&gt;="&amp;$F931,'Inventory (old)'!$E:$E,"&lt;"&amp;$G931)</f>
        <v>0</v>
      </c>
      <c r="AW931" s="7">
        <f>SUMIFS('Inventory (old)'!$M:$M,'Inventory (old)'!$A:$A,"Island",'Inventory (old)'!$B:$B,$A931,'Inventory (old)'!$E:$E,"&gt;="&amp;$F931,'Inventory (old)'!$E:$E,"&lt;"&amp;$G931)</f>
        <v>0</v>
      </c>
      <c r="AX931" s="7">
        <f>SUMIFS('Inventory (old)'!$M:$M,'Inventory (old)'!$A:$A,"Railroad",'Inventory (old)'!$B:$B,$A931,'Inventory (old)'!$E:$E,"&gt;="&amp;$F931,'Inventory (old)'!$E:$E,"&lt;"&amp;$G931)</f>
        <v>0</v>
      </c>
      <c r="AY931" s="7">
        <f>SUMIFS('Inventory (old)'!$M:$M,'Inventory (old)'!$A:$A,"School",'Inventory (old)'!$B:$B,$A931,'Inventory (old)'!$E:$E,"&gt;="&amp;$F931,'Inventory (old)'!$E:$E,"&lt;"&amp;$G931)</f>
        <v>0</v>
      </c>
      <c r="AZ931" s="7">
        <f>SUMIFS('Inventory (old)'!$M:$M,'Inventory (old)'!$A:$A,"Air Speed",'Inventory (old)'!$B:$B,$A931,'Inventory (old)'!$E:$E,"&gt;="&amp;$F931,'Inventory (old)'!$E:$E,"&lt;"&amp;$G931)</f>
        <v>0</v>
      </c>
      <c r="BA931" s="7">
        <f>SUMIFS('Inventory (old)'!$M:$M,'Inventory (old)'!$A:$A,"Wrong Way",'Inventory (old)'!$B:$B,$A931,'Inventory (old)'!$E:$E,"&gt;="&amp;$F931,'Inventory (old)'!$E:$E,"&lt;"&amp;$G931)</f>
        <v>0</v>
      </c>
      <c r="BB931" s="7">
        <f>SUMIFS('Inventory (old)'!$M:$M,'Inventory (old)'!$A:$A,"Merge Arrow",'Inventory (old)'!$B:$B,$A931,'Inventory (old)'!$E:$E,"&gt;="&amp;$F931,'Inventory (old)'!$E:$E,"&lt;"&amp;$G931)</f>
        <v>0</v>
      </c>
      <c r="BC931" s="7">
        <f>SUMIFS('Inventory (old)'!$M:$M,'Inventory (old)'!$A:$A,"Bike",'Inventory (old)'!$B:$B,$A931,'Inventory (old)'!$E:$E,"&gt;="&amp;$F931,'Inventory (old)'!$E:$E,"&lt;"&amp;$G931)</f>
        <v>0</v>
      </c>
      <c r="BD931" s="7">
        <f>SUMIFS('Inventory (old)'!$M:$M,'Inventory (old)'!$A:$A,"Parking",'Inventory (old)'!$B:$B,$A931,'Inventory (old)'!$E:$E,"&gt;="&amp;$F931,'Inventory (old)'!$E:$E,"&lt;"&amp;$G931)</f>
        <v>0</v>
      </c>
      <c r="BE931" s="1">
        <f>SUMIFS('Inventory (old)'!$S:$S,'Inventory (old)'!$A:$A,"Parking",'Inventory (old)'!$B:$B,$A931,'Inventory (old)'!$E:$E,"&gt;="&amp;$F931,'Inventory (old)'!$E:$E,"&lt;"&amp;$G931)</f>
        <v>0</v>
      </c>
      <c r="BF931" s="13"/>
    </row>
    <row r="932" spans="1:58" hidden="1" x14ac:dyDescent="0.25">
      <c r="A932" s="6" t="s">
        <v>3178</v>
      </c>
      <c r="B932" s="7" t="s">
        <v>102</v>
      </c>
      <c r="C932" s="7" t="s">
        <v>2051</v>
      </c>
      <c r="D932" s="7">
        <v>585</v>
      </c>
      <c r="E932" s="7" t="s">
        <v>2176</v>
      </c>
      <c r="F932" s="8">
        <f>G931</f>
        <v>11.98</v>
      </c>
      <c r="G932" s="8">
        <v>13.853999999999999</v>
      </c>
      <c r="H932" s="7" t="s">
        <v>2191</v>
      </c>
      <c r="I932" s="7" t="s">
        <v>600</v>
      </c>
      <c r="J932" s="14">
        <f t="shared" si="180"/>
        <v>1.8739999999999988</v>
      </c>
      <c r="K932" s="15" t="s">
        <v>2062</v>
      </c>
      <c r="L932" s="7"/>
      <c r="M932" s="7" t="s">
        <v>2072</v>
      </c>
      <c r="N932" s="20">
        <v>2</v>
      </c>
      <c r="O932" s="20"/>
      <c r="P932" s="20"/>
      <c r="Q932" s="20"/>
      <c r="R932" s="8"/>
      <c r="S932" s="8"/>
      <c r="T932" s="14"/>
      <c r="U932" s="14"/>
      <c r="V932" s="21"/>
      <c r="W932" s="16"/>
      <c r="X932" s="1">
        <v>116947</v>
      </c>
      <c r="Z932" s="7">
        <v>2024</v>
      </c>
      <c r="AA932" s="7" t="s">
        <v>3185</v>
      </c>
      <c r="AB932" s="7">
        <v>2024</v>
      </c>
      <c r="AC932" s="16" t="s">
        <v>25</v>
      </c>
      <c r="AD932" s="113"/>
      <c r="AE932" s="31" t="str">
        <f t="shared" si="178"/>
        <v/>
      </c>
      <c r="AF932" s="8">
        <f t="shared" si="174"/>
        <v>1.8739999999999988</v>
      </c>
      <c r="AG932" s="8">
        <f t="shared" si="175"/>
        <v>3.7479999999999976</v>
      </c>
      <c r="AH932" s="8">
        <f t="shared" si="176"/>
        <v>0</v>
      </c>
      <c r="AI932" s="8">
        <f t="shared" si="177"/>
        <v>0</v>
      </c>
      <c r="AJ932" s="7">
        <f>IF($P932="X",SUMIFS('Inventory (old)'!$M:$M,'Inventory (old)'!$A:$A,"Channel",'Inventory (old)'!$B:$B,$A932,'Inventory (old)'!$E:$E,"&gt;="&amp;$F932,'Inventory (old)'!$E:$E,"&lt;"&amp;$G932),0)</f>
        <v>0</v>
      </c>
      <c r="AK932" s="12">
        <f>IF($P932="X",SUMIFS('Inventory (old)'!$M:$M,'Inventory (old)'!$A:$A,"Dotted Line",'Inventory (old)'!$B:$B,$A932,'Inventory (old)'!$E:$E,"&gt;="&amp;$F932,'Inventory (old)'!$E:$E,"&lt;"&amp;$G932),0)</f>
        <v>0</v>
      </c>
      <c r="AL932" s="113"/>
      <c r="AM932" s="31" t="str">
        <f t="shared" si="179"/>
        <v/>
      </c>
      <c r="AN932" s="7">
        <f>IF($P932="X",0,SUMIFS('Inventory (old)'!$M:$M,'Inventory (old)'!$A:$A,"Channel",'Inventory (old)'!$B:$B,$A932,'Inventory (old)'!$E:$E,"&gt;="&amp;F932,'Inventory (old)'!$E:$E,"&lt;"&amp;$G932))</f>
        <v>0</v>
      </c>
      <c r="AO932" s="7">
        <f>IF($P932="X",0,SUMIFS('Inventory (old)'!$M:$M,'Inventory (old)'!$A:$A,"Dotted Line",'Inventory (old)'!$B:$B,$A932,'Inventory (old)'!$E:$E,"&gt;="&amp;$F932,'Inventory (old)'!$E:$E,"&lt;"&amp;$G932))</f>
        <v>0</v>
      </c>
      <c r="AP932" s="7">
        <f>SUMIFS('Inventory (old)'!$M:$M,'Inventory (old)'!$A:$A,"Stop Line",'Inventory (old)'!$B:$B,$A932,'Inventory (old)'!$E:$E,"&gt;="&amp;$F932,'Inventory (old)'!$E:$E,"&lt;"&amp;$G932)</f>
        <v>0</v>
      </c>
      <c r="AQ932" s="7">
        <f>SUMIFS('Inventory (old)'!$M:$M,'Inventory (old)'!$A:$A,"Arrows and Onlys",'Inventory (old)'!$B:$B,$A932,'Inventory (old)'!$E:$E,"&gt;="&amp;$F932,'Inventory (old)'!$E:$E,"&lt;"&amp;$G932)</f>
        <v>0</v>
      </c>
      <c r="AR932" s="7">
        <f>SUMIFS('Inventory (old)'!$N:$N,'Inventory (old)'!$A:$A,"Arrows and Onlys",'Inventory (old)'!$B:$B,$A932,'Inventory (old)'!$E:$E,"&gt;="&amp;$F932,'Inventory (old)'!$E:$E,"&lt;"&amp;$G932)</f>
        <v>0</v>
      </c>
      <c r="AS932" s="7">
        <f>SUMIFS('Inventory (old)'!$O:$O,'Inventory (old)'!$A:$A,"Transverse",'Inventory (old)'!$B:$B,$A932,'Inventory (old)'!$E:$E,"&gt;="&amp;$F932,'Inventory (old)'!$E:$E,"&lt;"&amp;$G932)</f>
        <v>0</v>
      </c>
      <c r="AT932" s="7">
        <f>SUMIFS('Inventory (old)'!$P:$P,'Inventory (old)'!$A:$A,"Transverse",'Inventory (old)'!$B:$B,$A932,'Inventory (old)'!$E:$E,"&gt;="&amp;$F932,'Inventory (old)'!$E:$E,"&lt;"&amp;$G932)</f>
        <v>0</v>
      </c>
      <c r="AU932" s="7">
        <f>SUMIFS('Inventory (old)'!$M:$M,'Inventory (old)'!$A:$A,"Crosswalk",'Inventory (old)'!$B:$B,$A932,'Inventory (old)'!$E:$E,"&gt;="&amp;$F932,'Inventory (old)'!$E:$E,"&lt;"&amp;$G932)</f>
        <v>0</v>
      </c>
      <c r="AV932" s="7">
        <f>SUMIFS('Inventory (old)'!$M:$M,'Inventory (old)'!$A:$A,"Yield Line",'Inventory (old)'!$B:$B,$A932,'Inventory (old)'!$E:$E,"&gt;="&amp;$F932,'Inventory (old)'!$E:$E,"&lt;"&amp;$G932)</f>
        <v>0</v>
      </c>
      <c r="AW932" s="7">
        <f>SUMIFS('Inventory (old)'!$M:$M,'Inventory (old)'!$A:$A,"Island",'Inventory (old)'!$B:$B,$A932,'Inventory (old)'!$E:$E,"&gt;="&amp;$F932,'Inventory (old)'!$E:$E,"&lt;"&amp;$G932)</f>
        <v>0</v>
      </c>
      <c r="AX932" s="7">
        <f>SUMIFS('Inventory (old)'!$M:$M,'Inventory (old)'!$A:$A,"Railroad",'Inventory (old)'!$B:$B,$A932,'Inventory (old)'!$E:$E,"&gt;="&amp;$F932,'Inventory (old)'!$E:$E,"&lt;"&amp;$G932)</f>
        <v>0</v>
      </c>
      <c r="AY932" s="7">
        <f>SUMIFS('Inventory (old)'!$M:$M,'Inventory (old)'!$A:$A,"School",'Inventory (old)'!$B:$B,$A932,'Inventory (old)'!$E:$E,"&gt;="&amp;$F932,'Inventory (old)'!$E:$E,"&lt;"&amp;$G932)</f>
        <v>0</v>
      </c>
      <c r="AZ932" s="7">
        <f>SUMIFS('Inventory (old)'!$M:$M,'Inventory (old)'!$A:$A,"Air Speed",'Inventory (old)'!$B:$B,$A932,'Inventory (old)'!$E:$E,"&gt;="&amp;$F932,'Inventory (old)'!$E:$E,"&lt;"&amp;$G932)</f>
        <v>0</v>
      </c>
      <c r="BA932" s="7">
        <f>SUMIFS('Inventory (old)'!$M:$M,'Inventory (old)'!$A:$A,"Wrong Way",'Inventory (old)'!$B:$B,$A932,'Inventory (old)'!$E:$E,"&gt;="&amp;$F932,'Inventory (old)'!$E:$E,"&lt;"&amp;$G932)</f>
        <v>0</v>
      </c>
      <c r="BB932" s="7">
        <f>SUMIFS('Inventory (old)'!$M:$M,'Inventory (old)'!$A:$A,"Merge Arrow",'Inventory (old)'!$B:$B,$A932,'Inventory (old)'!$E:$E,"&gt;="&amp;$F932,'Inventory (old)'!$E:$E,"&lt;"&amp;$G932)</f>
        <v>0</v>
      </c>
      <c r="BC932" s="7">
        <f>SUMIFS('Inventory (old)'!$M:$M,'Inventory (old)'!$A:$A,"Bike",'Inventory (old)'!$B:$B,$A932,'Inventory (old)'!$E:$E,"&gt;="&amp;$F932,'Inventory (old)'!$E:$E,"&lt;"&amp;$G932)</f>
        <v>0</v>
      </c>
      <c r="BD932" s="7">
        <f>SUMIFS('Inventory (old)'!$M:$M,'Inventory (old)'!$A:$A,"Parking",'Inventory (old)'!$B:$B,$A932,'Inventory (old)'!$E:$E,"&gt;="&amp;$F932,'Inventory (old)'!$E:$E,"&lt;"&amp;$G932)</f>
        <v>0</v>
      </c>
      <c r="BE932" s="1">
        <f>SUMIFS('Inventory (old)'!$S:$S,'Inventory (old)'!$A:$A,"Parking",'Inventory (old)'!$B:$B,$A932,'Inventory (old)'!$E:$E,"&gt;="&amp;$F932,'Inventory (old)'!$E:$E,"&lt;"&amp;$G932)</f>
        <v>0</v>
      </c>
      <c r="BF932" s="13"/>
    </row>
    <row r="933" spans="1:58" x14ac:dyDescent="0.25">
      <c r="A933" s="6" t="s">
        <v>3178</v>
      </c>
      <c r="B933" s="7" t="s">
        <v>102</v>
      </c>
      <c r="C933" s="7" t="s">
        <v>2051</v>
      </c>
      <c r="D933" s="7">
        <v>585</v>
      </c>
      <c r="E933" s="7" t="s">
        <v>2176</v>
      </c>
      <c r="F933" s="8">
        <f>G932</f>
        <v>13.853999999999999</v>
      </c>
      <c r="G933" s="8">
        <v>17.399999999999999</v>
      </c>
      <c r="H933" s="7" t="s">
        <v>600</v>
      </c>
      <c r="I933" s="7" t="s">
        <v>2221</v>
      </c>
      <c r="J933" s="14">
        <f t="shared" ref="J933" si="188">G933-F933</f>
        <v>3.5459999999999994</v>
      </c>
      <c r="K933" s="15" t="s">
        <v>2062</v>
      </c>
      <c r="L933" s="7"/>
      <c r="M933" s="7" t="s">
        <v>2072</v>
      </c>
      <c r="N933" s="20">
        <v>2</v>
      </c>
      <c r="O933" s="20"/>
      <c r="P933" s="20"/>
      <c r="Q933" s="20"/>
      <c r="R933" s="8"/>
      <c r="S933" s="8"/>
      <c r="T933" s="14"/>
      <c r="U933" s="14"/>
      <c r="V933" s="21"/>
      <c r="W933" s="16"/>
      <c r="Y933" s="1">
        <v>105560</v>
      </c>
      <c r="Z933" s="7">
        <v>2023</v>
      </c>
      <c r="AA933" s="7" t="s">
        <v>3185</v>
      </c>
      <c r="AB933" s="7">
        <v>2022</v>
      </c>
      <c r="AC933" s="16" t="s">
        <v>348</v>
      </c>
      <c r="AD933" s="113">
        <v>2024</v>
      </c>
      <c r="AE933" s="31">
        <f t="shared" si="178"/>
        <v>642</v>
      </c>
      <c r="AF933" s="8">
        <f t="shared" ref="AF933" si="189">IF(L933="",IF(ISODD(N933),J933*2,J933),0)</f>
        <v>3.5459999999999994</v>
      </c>
      <c r="AG933" s="8">
        <f t="shared" ref="AG933" si="190">IF(L933="",(J933-(S933-R933))*2,J933-(S933-R933))</f>
        <v>7.0919999999999987</v>
      </c>
      <c r="AH933" s="8">
        <f t="shared" ref="AH933" si="191">IF(L933="",0,J933)</f>
        <v>0</v>
      </c>
      <c r="AI933" s="8">
        <f t="shared" ref="AI933" si="192">IF(L933="",IF(OR(N933=4,N933=5),J933*2,IF(OR(N933=6,N933=7),J933*4,0)),(N933-1)*J933)+(U933-T933)*V933</f>
        <v>0</v>
      </c>
      <c r="AJ933" s="7">
        <f>IF($P933="X",SUMIFS('Inventory (old)'!$M:$M,'Inventory (old)'!$A:$A,"Channel",'Inventory (old)'!$B:$B,$A933,'Inventory (old)'!$E:$E,"&gt;="&amp;$F933,'Inventory (old)'!$E:$E,"&lt;"&amp;$G933),0)</f>
        <v>0</v>
      </c>
      <c r="AK933" s="12">
        <f>IF($P933="X",SUMIFS('Inventory (old)'!$M:$M,'Inventory (old)'!$A:$A,"Dotted Line",'Inventory (old)'!$B:$B,$A933,'Inventory (old)'!$E:$E,"&gt;="&amp;$F933,'Inventory (old)'!$E:$E,"&lt;"&amp;$G933),0)</f>
        <v>0</v>
      </c>
      <c r="AL933" s="113">
        <v>2024</v>
      </c>
      <c r="AM933" s="31">
        <f t="shared" si="179"/>
        <v>643</v>
      </c>
      <c r="AN933" s="7">
        <f>IF($P933="X",0,SUMIFS('Inventory (old)'!$M:$M,'Inventory (old)'!$A:$A,"Channel",'Inventory (old)'!$B:$B,$A933,'Inventory (old)'!$E:$E,"&gt;="&amp;F933,'Inventory (old)'!$E:$E,"&lt;"&amp;$G933))</f>
        <v>0</v>
      </c>
      <c r="AO933" s="7">
        <f>IF($P933="X",0,SUMIFS('Inventory (old)'!$M:$M,'Inventory (old)'!$A:$A,"Dotted Line",'Inventory (old)'!$B:$B,$A933,'Inventory (old)'!$E:$E,"&gt;="&amp;$F933,'Inventory (old)'!$E:$E,"&lt;"&amp;$G933))</f>
        <v>0</v>
      </c>
      <c r="AP933" s="7">
        <f>SUMIFS('Inventory (old)'!$M:$M,'Inventory (old)'!$A:$A,"Stop Line",'Inventory (old)'!$B:$B,$A933,'Inventory (old)'!$E:$E,"&gt;="&amp;$F933,'Inventory (old)'!$E:$E,"&lt;"&amp;$G933)</f>
        <v>0</v>
      </c>
      <c r="AQ933" s="7">
        <f>SUMIFS('Inventory (old)'!$M:$M,'Inventory (old)'!$A:$A,"Arrows and Onlys",'Inventory (old)'!$B:$B,$A933,'Inventory (old)'!$E:$E,"&gt;="&amp;$F933,'Inventory (old)'!$E:$E,"&lt;"&amp;$G933)</f>
        <v>0</v>
      </c>
      <c r="AR933" s="7">
        <f>SUMIFS('Inventory (old)'!$N:$N,'Inventory (old)'!$A:$A,"Arrows and Onlys",'Inventory (old)'!$B:$B,$A933,'Inventory (old)'!$E:$E,"&gt;="&amp;$F933,'Inventory (old)'!$E:$E,"&lt;"&amp;$G933)</f>
        <v>0</v>
      </c>
      <c r="AS933" s="7">
        <f>SUMIFS('Inventory (old)'!$O:$O,'Inventory (old)'!$A:$A,"Transverse",'Inventory (old)'!$B:$B,$A933,'Inventory (old)'!$E:$E,"&gt;="&amp;$F933,'Inventory (old)'!$E:$E,"&lt;"&amp;$G933)</f>
        <v>0</v>
      </c>
      <c r="AT933" s="7">
        <f>SUMIFS('Inventory (old)'!$P:$P,'Inventory (old)'!$A:$A,"Transverse",'Inventory (old)'!$B:$B,$A933,'Inventory (old)'!$E:$E,"&gt;="&amp;$F933,'Inventory (old)'!$E:$E,"&lt;"&amp;$G933)</f>
        <v>932</v>
      </c>
      <c r="AU933" s="7">
        <f>SUMIFS('Inventory (old)'!$M:$M,'Inventory (old)'!$A:$A,"Crosswalk",'Inventory (old)'!$B:$B,$A933,'Inventory (old)'!$E:$E,"&gt;="&amp;$F933,'Inventory (old)'!$E:$E,"&lt;"&amp;$G933)</f>
        <v>0</v>
      </c>
      <c r="AV933" s="7">
        <f>SUMIFS('Inventory (old)'!$M:$M,'Inventory (old)'!$A:$A,"Yield Line",'Inventory (old)'!$B:$B,$A933,'Inventory (old)'!$E:$E,"&gt;="&amp;$F933,'Inventory (old)'!$E:$E,"&lt;"&amp;$G933)</f>
        <v>0</v>
      </c>
      <c r="AW933" s="7">
        <f>SUMIFS('Inventory (old)'!$M:$M,'Inventory (old)'!$A:$A,"Island",'Inventory (old)'!$B:$B,$A933,'Inventory (old)'!$E:$E,"&gt;="&amp;$F933,'Inventory (old)'!$E:$E,"&lt;"&amp;$G933)</f>
        <v>0</v>
      </c>
      <c r="AX933" s="7">
        <f>SUMIFS('Inventory (old)'!$M:$M,'Inventory (old)'!$A:$A,"Railroad",'Inventory (old)'!$B:$B,$A933,'Inventory (old)'!$E:$E,"&gt;="&amp;$F933,'Inventory (old)'!$E:$E,"&lt;"&amp;$G933)</f>
        <v>0</v>
      </c>
      <c r="AY933" s="7">
        <f>SUMIFS('Inventory (old)'!$M:$M,'Inventory (old)'!$A:$A,"School",'Inventory (old)'!$B:$B,$A933,'Inventory (old)'!$E:$E,"&gt;="&amp;$F933,'Inventory (old)'!$E:$E,"&lt;"&amp;$G933)</f>
        <v>0</v>
      </c>
      <c r="AZ933" s="7">
        <f>SUMIFS('Inventory (old)'!$M:$M,'Inventory (old)'!$A:$A,"Air Speed",'Inventory (old)'!$B:$B,$A933,'Inventory (old)'!$E:$E,"&gt;="&amp;$F933,'Inventory (old)'!$E:$E,"&lt;"&amp;$G933)</f>
        <v>0</v>
      </c>
      <c r="BA933" s="7">
        <f>SUMIFS('Inventory (old)'!$M:$M,'Inventory (old)'!$A:$A,"Wrong Way",'Inventory (old)'!$B:$B,$A933,'Inventory (old)'!$E:$E,"&gt;="&amp;$F933,'Inventory (old)'!$E:$E,"&lt;"&amp;$G933)</f>
        <v>0</v>
      </c>
      <c r="BB933" s="7">
        <f>SUMIFS('Inventory (old)'!$M:$M,'Inventory (old)'!$A:$A,"Merge Arrow",'Inventory (old)'!$B:$B,$A933,'Inventory (old)'!$E:$E,"&gt;="&amp;$F933,'Inventory (old)'!$E:$E,"&lt;"&amp;$G933)</f>
        <v>0</v>
      </c>
      <c r="BC933" s="7">
        <f>SUMIFS('Inventory (old)'!$M:$M,'Inventory (old)'!$A:$A,"Bike",'Inventory (old)'!$B:$B,$A933,'Inventory (old)'!$E:$E,"&gt;="&amp;$F933,'Inventory (old)'!$E:$E,"&lt;"&amp;$G933)</f>
        <v>0</v>
      </c>
      <c r="BD933" s="7">
        <f>SUMIFS('Inventory (old)'!$M:$M,'Inventory (old)'!$A:$A,"Parking",'Inventory (old)'!$B:$B,$A933,'Inventory (old)'!$E:$E,"&gt;="&amp;$F933,'Inventory (old)'!$E:$E,"&lt;"&amp;$G933)</f>
        <v>0</v>
      </c>
      <c r="BE933" s="1">
        <f>SUMIFS('Inventory (old)'!$S:$S,'Inventory (old)'!$A:$A,"Parking",'Inventory (old)'!$B:$B,$A933,'Inventory (old)'!$E:$E,"&gt;="&amp;$F933,'Inventory (old)'!$E:$E,"&lt;"&amp;$G933)</f>
        <v>0</v>
      </c>
      <c r="BF933" s="13"/>
    </row>
    <row r="934" spans="1:58" x14ac:dyDescent="0.25">
      <c r="A934" s="6" t="s">
        <v>3178</v>
      </c>
      <c r="B934" s="7" t="s">
        <v>102</v>
      </c>
      <c r="C934" s="7" t="s">
        <v>2051</v>
      </c>
      <c r="D934" s="7">
        <v>585</v>
      </c>
      <c r="E934" s="7" t="s">
        <v>186</v>
      </c>
      <c r="F934" s="8">
        <v>17.399999999999999</v>
      </c>
      <c r="G934" s="8">
        <v>18.63</v>
      </c>
      <c r="H934" s="7" t="s">
        <v>2221</v>
      </c>
      <c r="I934" s="7" t="s">
        <v>2620</v>
      </c>
      <c r="J934" s="14">
        <f t="shared" si="180"/>
        <v>1.2300000000000004</v>
      </c>
      <c r="K934" s="15" t="s">
        <v>2241</v>
      </c>
      <c r="L934" s="7" t="s">
        <v>2217</v>
      </c>
      <c r="M934" s="7" t="s">
        <v>2072</v>
      </c>
      <c r="N934" s="20">
        <v>2</v>
      </c>
      <c r="O934" s="20" t="s">
        <v>201</v>
      </c>
      <c r="P934" s="20" t="s">
        <v>201</v>
      </c>
      <c r="Q934" s="20"/>
      <c r="R934" s="8"/>
      <c r="S934" s="8"/>
      <c r="T934" s="14"/>
      <c r="U934" s="14"/>
      <c r="V934" s="21"/>
      <c r="W934" s="16"/>
      <c r="Y934" s="1">
        <v>105560</v>
      </c>
      <c r="Z934" s="7">
        <v>2023</v>
      </c>
      <c r="AA934" s="7" t="s">
        <v>3185</v>
      </c>
      <c r="AB934" s="7">
        <v>2022</v>
      </c>
      <c r="AC934" s="16" t="s">
        <v>348</v>
      </c>
      <c r="AD934" s="113">
        <v>2024</v>
      </c>
      <c r="AE934" s="31">
        <f t="shared" si="178"/>
        <v>642</v>
      </c>
      <c r="AF934" s="8">
        <f t="shared" si="174"/>
        <v>0</v>
      </c>
      <c r="AG934" s="8">
        <f t="shared" si="175"/>
        <v>1.2300000000000004</v>
      </c>
      <c r="AH934" s="8">
        <f t="shared" si="176"/>
        <v>1.2300000000000004</v>
      </c>
      <c r="AI934" s="8">
        <f t="shared" si="177"/>
        <v>1.2300000000000004</v>
      </c>
      <c r="AJ934" s="7">
        <f>IF($P934="X",SUMIFS('Inventory (old)'!$M:$M,'Inventory (old)'!$A:$A,"Channel",'Inventory (old)'!$B:$B,$A934,'Inventory (old)'!$E:$E,"&gt;="&amp;$F934,'Inventory (old)'!$E:$E,"&lt;"&amp;$G934),0)</f>
        <v>1750</v>
      </c>
      <c r="AK934" s="12">
        <f>IF($P934="X",SUMIFS('Inventory (old)'!$M:$M,'Inventory (old)'!$A:$A,"Dotted Line",'Inventory (old)'!$B:$B,$A934,'Inventory (old)'!$E:$E,"&gt;="&amp;$F934,'Inventory (old)'!$E:$E,"&lt;"&amp;$G934),0)</f>
        <v>0</v>
      </c>
      <c r="AL934" s="113">
        <v>2024</v>
      </c>
      <c r="AM934" s="31">
        <f t="shared" si="179"/>
        <v>643</v>
      </c>
      <c r="AN934" s="7">
        <f>IF($P934="X",0,SUMIFS('Inventory (old)'!$M:$M,'Inventory (old)'!$A:$A,"Channel",'Inventory (old)'!$B:$B,$A934,'Inventory (old)'!$E:$E,"&gt;="&amp;F934,'Inventory (old)'!$E:$E,"&lt;"&amp;$G934))</f>
        <v>0</v>
      </c>
      <c r="AO934" s="7">
        <f>IF($P934="X",0,SUMIFS('Inventory (old)'!$M:$M,'Inventory (old)'!$A:$A,"Dotted Line",'Inventory (old)'!$B:$B,$A934,'Inventory (old)'!$E:$E,"&gt;="&amp;$F934,'Inventory (old)'!$E:$E,"&lt;"&amp;$G934))</f>
        <v>0</v>
      </c>
      <c r="AP934" s="7">
        <f>SUMIFS('Inventory (old)'!$M:$M,'Inventory (old)'!$A:$A,"Stop Line",'Inventory (old)'!$B:$B,$A934,'Inventory (old)'!$E:$E,"&gt;="&amp;$F934,'Inventory (old)'!$E:$E,"&lt;"&amp;$G934)</f>
        <v>0</v>
      </c>
      <c r="AQ934" s="7">
        <f>SUMIFS('Inventory (old)'!$M:$M,'Inventory (old)'!$A:$A,"Arrows and Onlys",'Inventory (old)'!$B:$B,$A934,'Inventory (old)'!$E:$E,"&gt;="&amp;$F934,'Inventory (old)'!$E:$E,"&lt;"&amp;$G934)</f>
        <v>14</v>
      </c>
      <c r="AR934" s="7">
        <f>SUMIFS('Inventory (old)'!$N:$N,'Inventory (old)'!$A:$A,"Arrows and Onlys",'Inventory (old)'!$B:$B,$A934,'Inventory (old)'!$E:$E,"&gt;="&amp;$F934,'Inventory (old)'!$E:$E,"&lt;"&amp;$G934)</f>
        <v>0</v>
      </c>
      <c r="AS934" s="7">
        <f>SUMIFS('Inventory (old)'!$O:$O,'Inventory (old)'!$A:$A,"Transverse",'Inventory (old)'!$B:$B,$A934,'Inventory (old)'!$E:$E,"&gt;="&amp;$F934,'Inventory (old)'!$E:$E,"&lt;"&amp;$G934)</f>
        <v>0</v>
      </c>
      <c r="AT934" s="7">
        <f>SUMIFS('Inventory (old)'!$P:$P,'Inventory (old)'!$A:$A,"Transverse",'Inventory (old)'!$B:$B,$A934,'Inventory (old)'!$E:$E,"&gt;="&amp;$F934,'Inventory (old)'!$E:$E,"&lt;"&amp;$G934)</f>
        <v>0</v>
      </c>
      <c r="AU934" s="7">
        <f>SUMIFS('Inventory (old)'!$M:$M,'Inventory (old)'!$A:$A,"Crosswalk",'Inventory (old)'!$B:$B,$A934,'Inventory (old)'!$E:$E,"&gt;="&amp;$F934,'Inventory (old)'!$E:$E,"&lt;"&amp;$G934)</f>
        <v>0</v>
      </c>
      <c r="AV934" s="7">
        <f>SUMIFS('Inventory (old)'!$M:$M,'Inventory (old)'!$A:$A,"Yield Line",'Inventory (old)'!$B:$B,$A934,'Inventory (old)'!$E:$E,"&gt;="&amp;$F934,'Inventory (old)'!$E:$E,"&lt;"&amp;$G934)</f>
        <v>0</v>
      </c>
      <c r="AW934" s="7">
        <f>SUMIFS('Inventory (old)'!$M:$M,'Inventory (old)'!$A:$A,"Island",'Inventory (old)'!$B:$B,$A934,'Inventory (old)'!$E:$E,"&gt;="&amp;$F934,'Inventory (old)'!$E:$E,"&lt;"&amp;$G934)</f>
        <v>0</v>
      </c>
      <c r="AX934" s="7">
        <f>SUMIFS('Inventory (old)'!$M:$M,'Inventory (old)'!$A:$A,"Railroad",'Inventory (old)'!$B:$B,$A934,'Inventory (old)'!$E:$E,"&gt;="&amp;$F934,'Inventory (old)'!$E:$E,"&lt;"&amp;$G934)</f>
        <v>0</v>
      </c>
      <c r="AY934" s="7">
        <f>SUMIFS('Inventory (old)'!$M:$M,'Inventory (old)'!$A:$A,"School",'Inventory (old)'!$B:$B,$A934,'Inventory (old)'!$E:$E,"&gt;="&amp;$F934,'Inventory (old)'!$E:$E,"&lt;"&amp;$G934)</f>
        <v>0</v>
      </c>
      <c r="AZ934" s="7">
        <f>SUMIFS('Inventory (old)'!$M:$M,'Inventory (old)'!$A:$A,"Air Speed",'Inventory (old)'!$B:$B,$A934,'Inventory (old)'!$E:$E,"&gt;="&amp;$F934,'Inventory (old)'!$E:$E,"&lt;"&amp;$G934)</f>
        <v>0</v>
      </c>
      <c r="BA934" s="7">
        <f>SUMIFS('Inventory (old)'!$M:$M,'Inventory (old)'!$A:$A,"Wrong Way",'Inventory (old)'!$B:$B,$A934,'Inventory (old)'!$E:$E,"&gt;="&amp;$F934,'Inventory (old)'!$E:$E,"&lt;"&amp;$G934)</f>
        <v>0</v>
      </c>
      <c r="BB934" s="7">
        <f>SUMIFS('Inventory (old)'!$M:$M,'Inventory (old)'!$A:$A,"Merge Arrow",'Inventory (old)'!$B:$B,$A934,'Inventory (old)'!$E:$E,"&gt;="&amp;$F934,'Inventory (old)'!$E:$E,"&lt;"&amp;$G934)</f>
        <v>0</v>
      </c>
      <c r="BC934" s="7">
        <f>SUMIFS('Inventory (old)'!$M:$M,'Inventory (old)'!$A:$A,"Bike",'Inventory (old)'!$B:$B,$A934,'Inventory (old)'!$E:$E,"&gt;="&amp;$F934,'Inventory (old)'!$E:$E,"&lt;"&amp;$G934)</f>
        <v>0</v>
      </c>
      <c r="BD934" s="7">
        <f>SUMIFS('Inventory (old)'!$M:$M,'Inventory (old)'!$A:$A,"Parking",'Inventory (old)'!$B:$B,$A934,'Inventory (old)'!$E:$E,"&gt;="&amp;$F934,'Inventory (old)'!$E:$E,"&lt;"&amp;$G934)</f>
        <v>0</v>
      </c>
      <c r="BE934" s="1">
        <f>SUMIFS('Inventory (old)'!$S:$S,'Inventory (old)'!$A:$A,"Parking",'Inventory (old)'!$B:$B,$A934,'Inventory (old)'!$E:$E,"&gt;="&amp;$F934,'Inventory (old)'!$E:$E,"&lt;"&amp;$G934)</f>
        <v>0</v>
      </c>
      <c r="BF934" s="13"/>
    </row>
    <row r="935" spans="1:58" x14ac:dyDescent="0.25">
      <c r="A935" s="6" t="s">
        <v>3179</v>
      </c>
      <c r="B935" s="7" t="s">
        <v>102</v>
      </c>
      <c r="C935" s="7" t="s">
        <v>2051</v>
      </c>
      <c r="D935" s="7">
        <v>585</v>
      </c>
      <c r="E935" s="7" t="s">
        <v>213</v>
      </c>
      <c r="F935" s="8">
        <v>17.399999999999999</v>
      </c>
      <c r="G935" s="8">
        <v>18.63</v>
      </c>
      <c r="H935" s="7" t="s">
        <v>2221</v>
      </c>
      <c r="I935" s="7" t="s">
        <v>2620</v>
      </c>
      <c r="J935" s="14">
        <f t="shared" si="180"/>
        <v>1.2300000000000004</v>
      </c>
      <c r="K935" s="15" t="s">
        <v>2241</v>
      </c>
      <c r="L935" s="7" t="s">
        <v>2217</v>
      </c>
      <c r="M935" s="7" t="s">
        <v>2072</v>
      </c>
      <c r="N935" s="20">
        <v>2</v>
      </c>
      <c r="O935" s="20" t="s">
        <v>201</v>
      </c>
      <c r="P935" s="20" t="s">
        <v>201</v>
      </c>
      <c r="Q935" s="20"/>
      <c r="R935" s="8"/>
      <c r="S935" s="8"/>
      <c r="T935" s="14"/>
      <c r="U935" s="14"/>
      <c r="V935" s="21"/>
      <c r="W935" s="16"/>
      <c r="Y935" s="1">
        <v>105560</v>
      </c>
      <c r="Z935" s="7">
        <v>2023</v>
      </c>
      <c r="AA935" s="7" t="s">
        <v>3185</v>
      </c>
      <c r="AB935" s="7">
        <v>2022</v>
      </c>
      <c r="AC935" s="16" t="s">
        <v>348</v>
      </c>
      <c r="AD935" s="113">
        <v>2024</v>
      </c>
      <c r="AE935" s="31">
        <f t="shared" si="178"/>
        <v>642</v>
      </c>
      <c r="AF935" s="8">
        <f t="shared" si="174"/>
        <v>0</v>
      </c>
      <c r="AG935" s="8">
        <f t="shared" si="175"/>
        <v>1.2300000000000004</v>
      </c>
      <c r="AH935" s="8">
        <f t="shared" si="176"/>
        <v>1.2300000000000004</v>
      </c>
      <c r="AI935" s="8">
        <f t="shared" si="177"/>
        <v>1.2300000000000004</v>
      </c>
      <c r="AJ935" s="7">
        <f>IF($P935="X",SUMIFS('Inventory (old)'!$M:$M,'Inventory (old)'!$A:$A,"Channel",'Inventory (old)'!$B:$B,$A935,'Inventory (old)'!$E:$E,"&gt;="&amp;$F935,'Inventory (old)'!$E:$E,"&lt;"&amp;$G935),0)</f>
        <v>0</v>
      </c>
      <c r="AK935" s="12">
        <f>IF($P935="X",SUMIFS('Inventory (old)'!$M:$M,'Inventory (old)'!$A:$A,"Dotted Line",'Inventory (old)'!$B:$B,$A935,'Inventory (old)'!$E:$E,"&gt;="&amp;$F935,'Inventory (old)'!$E:$E,"&lt;"&amp;$G935),0)</f>
        <v>0</v>
      </c>
      <c r="AL935" s="113">
        <v>2024</v>
      </c>
      <c r="AM935" s="31">
        <f t="shared" si="179"/>
        <v>643</v>
      </c>
      <c r="AN935" s="7">
        <f>IF($P935="X",0,SUMIFS('Inventory (old)'!$M:$M,'Inventory (old)'!$A:$A,"Channel",'Inventory (old)'!$B:$B,$A935,'Inventory (old)'!$E:$E,"&gt;="&amp;F935,'Inventory (old)'!$E:$E,"&lt;"&amp;$G935))</f>
        <v>0</v>
      </c>
      <c r="AO935" s="7">
        <f>IF($P935="X",0,SUMIFS('Inventory (old)'!$M:$M,'Inventory (old)'!$A:$A,"Dotted Line",'Inventory (old)'!$B:$B,$A935,'Inventory (old)'!$E:$E,"&gt;="&amp;$F935,'Inventory (old)'!$E:$E,"&lt;"&amp;$G935))</f>
        <v>0</v>
      </c>
      <c r="AP935" s="7">
        <f>SUMIFS('Inventory (old)'!$M:$M,'Inventory (old)'!$A:$A,"Stop Line",'Inventory (old)'!$B:$B,$A935,'Inventory (old)'!$E:$E,"&gt;="&amp;$F935,'Inventory (old)'!$E:$E,"&lt;"&amp;$G935)</f>
        <v>0</v>
      </c>
      <c r="AQ935" s="7">
        <f>SUMIFS('Inventory (old)'!$M:$M,'Inventory (old)'!$A:$A,"Arrows and Onlys",'Inventory (old)'!$B:$B,$A935,'Inventory (old)'!$E:$E,"&gt;="&amp;$F935,'Inventory (old)'!$E:$E,"&lt;"&amp;$G935)</f>
        <v>0</v>
      </c>
      <c r="AR935" s="7">
        <f>SUMIFS('Inventory (old)'!$N:$N,'Inventory (old)'!$A:$A,"Arrows and Onlys",'Inventory (old)'!$B:$B,$A935,'Inventory (old)'!$E:$E,"&gt;="&amp;$F935,'Inventory (old)'!$E:$E,"&lt;"&amp;$G935)</f>
        <v>0</v>
      </c>
      <c r="AS935" s="7">
        <f>SUMIFS('Inventory (old)'!$O:$O,'Inventory (old)'!$A:$A,"Transverse",'Inventory (old)'!$B:$B,$A935,'Inventory (old)'!$E:$E,"&gt;="&amp;$F935,'Inventory (old)'!$E:$E,"&lt;"&amp;$G935)</f>
        <v>0</v>
      </c>
      <c r="AT935" s="7">
        <f>SUMIFS('Inventory (old)'!$P:$P,'Inventory (old)'!$A:$A,"Transverse",'Inventory (old)'!$B:$B,$A935,'Inventory (old)'!$E:$E,"&gt;="&amp;$F935,'Inventory (old)'!$E:$E,"&lt;"&amp;$G935)</f>
        <v>0</v>
      </c>
      <c r="AU935" s="7">
        <f>SUMIFS('Inventory (old)'!$M:$M,'Inventory (old)'!$A:$A,"Crosswalk",'Inventory (old)'!$B:$B,$A935,'Inventory (old)'!$E:$E,"&gt;="&amp;$F935,'Inventory (old)'!$E:$E,"&lt;"&amp;$G935)</f>
        <v>0</v>
      </c>
      <c r="AV935" s="7">
        <f>SUMIFS('Inventory (old)'!$M:$M,'Inventory (old)'!$A:$A,"Yield Line",'Inventory (old)'!$B:$B,$A935,'Inventory (old)'!$E:$E,"&gt;="&amp;$F935,'Inventory (old)'!$E:$E,"&lt;"&amp;$G935)</f>
        <v>0</v>
      </c>
      <c r="AW935" s="7">
        <f>SUMIFS('Inventory (old)'!$M:$M,'Inventory (old)'!$A:$A,"Island",'Inventory (old)'!$B:$B,$A935,'Inventory (old)'!$E:$E,"&gt;="&amp;$F935,'Inventory (old)'!$E:$E,"&lt;"&amp;$G935)</f>
        <v>0</v>
      </c>
      <c r="AX935" s="7">
        <f>SUMIFS('Inventory (old)'!$M:$M,'Inventory (old)'!$A:$A,"Railroad",'Inventory (old)'!$B:$B,$A935,'Inventory (old)'!$E:$E,"&gt;="&amp;$F935,'Inventory (old)'!$E:$E,"&lt;"&amp;$G935)</f>
        <v>0</v>
      </c>
      <c r="AY935" s="7">
        <f>SUMIFS('Inventory (old)'!$M:$M,'Inventory (old)'!$A:$A,"School",'Inventory (old)'!$B:$B,$A935,'Inventory (old)'!$E:$E,"&gt;="&amp;$F935,'Inventory (old)'!$E:$E,"&lt;"&amp;$G935)</f>
        <v>0</v>
      </c>
      <c r="AZ935" s="7">
        <f>SUMIFS('Inventory (old)'!$M:$M,'Inventory (old)'!$A:$A,"Air Speed",'Inventory (old)'!$B:$B,$A935,'Inventory (old)'!$E:$E,"&gt;="&amp;$F935,'Inventory (old)'!$E:$E,"&lt;"&amp;$G935)</f>
        <v>0</v>
      </c>
      <c r="BA935" s="7">
        <f>SUMIFS('Inventory (old)'!$M:$M,'Inventory (old)'!$A:$A,"Wrong Way",'Inventory (old)'!$B:$B,$A935,'Inventory (old)'!$E:$E,"&gt;="&amp;$F935,'Inventory (old)'!$E:$E,"&lt;"&amp;$G935)</f>
        <v>0</v>
      </c>
      <c r="BB935" s="7">
        <f>SUMIFS('Inventory (old)'!$M:$M,'Inventory (old)'!$A:$A,"Merge Arrow",'Inventory (old)'!$B:$B,$A935,'Inventory (old)'!$E:$E,"&gt;="&amp;$F935,'Inventory (old)'!$E:$E,"&lt;"&amp;$G935)</f>
        <v>0</v>
      </c>
      <c r="BC935" s="7">
        <f>SUMIFS('Inventory (old)'!$M:$M,'Inventory (old)'!$A:$A,"Bike",'Inventory (old)'!$B:$B,$A935,'Inventory (old)'!$E:$E,"&gt;="&amp;$F935,'Inventory (old)'!$E:$E,"&lt;"&amp;$G935)</f>
        <v>0</v>
      </c>
      <c r="BD935" s="7">
        <f>SUMIFS('Inventory (old)'!$M:$M,'Inventory (old)'!$A:$A,"Parking",'Inventory (old)'!$B:$B,$A935,'Inventory (old)'!$E:$E,"&gt;="&amp;$F935,'Inventory (old)'!$E:$E,"&lt;"&amp;$G935)</f>
        <v>0</v>
      </c>
      <c r="BE935" s="1">
        <f>SUMIFS('Inventory (old)'!$S:$S,'Inventory (old)'!$A:$A,"Parking",'Inventory (old)'!$B:$B,$A935,'Inventory (old)'!$E:$E,"&gt;="&amp;$F935,'Inventory (old)'!$E:$E,"&lt;"&amp;$G935)</f>
        <v>0</v>
      </c>
      <c r="BF935" s="13"/>
    </row>
    <row r="936" spans="1:58" hidden="1" x14ac:dyDescent="0.25">
      <c r="A936" s="6" t="s">
        <v>3183</v>
      </c>
      <c r="B936" s="7" t="s">
        <v>102</v>
      </c>
      <c r="C936" s="7" t="s">
        <v>2051</v>
      </c>
      <c r="D936" s="7">
        <v>604</v>
      </c>
      <c r="E936" s="7" t="s">
        <v>2176</v>
      </c>
      <c r="F936" s="8">
        <v>9.9999999999999995E-7</v>
      </c>
      <c r="G936" s="8">
        <v>7.56</v>
      </c>
      <c r="H936" s="7" t="s">
        <v>2258</v>
      </c>
      <c r="I936" s="7" t="s">
        <v>391</v>
      </c>
      <c r="J936" s="14">
        <f t="shared" si="180"/>
        <v>7.5599989999999995</v>
      </c>
      <c r="K936" s="15" t="s">
        <v>2062</v>
      </c>
      <c r="L936" s="7"/>
      <c r="M936" s="7" t="s">
        <v>2072</v>
      </c>
      <c r="N936" s="20">
        <v>2</v>
      </c>
      <c r="O936" s="20"/>
      <c r="P936" s="20"/>
      <c r="Q936" s="20"/>
      <c r="R936" s="8"/>
      <c r="S936" s="8"/>
      <c r="T936" s="14"/>
      <c r="U936" s="14"/>
      <c r="V936" s="21"/>
      <c r="W936" s="16"/>
      <c r="X936" s="1">
        <v>110134</v>
      </c>
      <c r="Y936" s="1">
        <v>105560</v>
      </c>
      <c r="Z936" s="7">
        <v>2023</v>
      </c>
      <c r="AA936" s="7" t="s">
        <v>3185</v>
      </c>
      <c r="AB936" s="7">
        <v>2022</v>
      </c>
      <c r="AC936" s="16" t="s">
        <v>348</v>
      </c>
      <c r="AD936" s="113"/>
      <c r="AE936" s="31" t="str">
        <f t="shared" si="178"/>
        <v/>
      </c>
      <c r="AF936" s="8">
        <f t="shared" si="174"/>
        <v>7.5599989999999995</v>
      </c>
      <c r="AG936" s="8">
        <f t="shared" si="175"/>
        <v>15.119997999999999</v>
      </c>
      <c r="AH936" s="8">
        <f t="shared" si="176"/>
        <v>0</v>
      </c>
      <c r="AI936" s="8">
        <f t="shared" si="177"/>
        <v>0</v>
      </c>
      <c r="AJ936" s="7">
        <f>IF($P936="X",SUMIFS('Inventory (old)'!$M:$M,'Inventory (old)'!$A:$A,"Channel",'Inventory (old)'!$B:$B,$A936,'Inventory (old)'!$E:$E,"&gt;="&amp;$F936,'Inventory (old)'!$E:$E,"&lt;"&amp;$G936),0)</f>
        <v>0</v>
      </c>
      <c r="AK936" s="12">
        <f>IF($P936="X",SUMIFS('Inventory (old)'!$M:$M,'Inventory (old)'!$A:$A,"Dotted Line",'Inventory (old)'!$B:$B,$A936,'Inventory (old)'!$E:$E,"&gt;="&amp;$F936,'Inventory (old)'!$E:$E,"&lt;"&amp;$G936),0)</f>
        <v>0</v>
      </c>
      <c r="AL936" s="113"/>
      <c r="AM936" s="31" t="str">
        <f t="shared" si="179"/>
        <v/>
      </c>
      <c r="AN936" s="7">
        <f>IF($P936="X",0,SUMIFS('Inventory (old)'!$M:$M,'Inventory (old)'!$A:$A,"Channel",'Inventory (old)'!$B:$B,$A936,'Inventory (old)'!$E:$E,"&gt;="&amp;F936,'Inventory (old)'!$E:$E,"&lt;"&amp;$G936))</f>
        <v>0</v>
      </c>
      <c r="AO936" s="7">
        <f>IF($P936="X",0,SUMIFS('Inventory (old)'!$M:$M,'Inventory (old)'!$A:$A,"Dotted Line",'Inventory (old)'!$B:$B,$A936,'Inventory (old)'!$E:$E,"&gt;="&amp;$F936,'Inventory (old)'!$E:$E,"&lt;"&amp;$G936))</f>
        <v>0</v>
      </c>
      <c r="AP936" s="7">
        <f>SUMIFS('Inventory (old)'!$M:$M,'Inventory (old)'!$A:$A,"Stop Line",'Inventory (old)'!$B:$B,$A936,'Inventory (old)'!$E:$E,"&gt;="&amp;$F936,'Inventory (old)'!$E:$E,"&lt;"&amp;$G936)</f>
        <v>30</v>
      </c>
      <c r="AQ936" s="7">
        <f>SUMIFS('Inventory (old)'!$M:$M,'Inventory (old)'!$A:$A,"Arrows and Onlys",'Inventory (old)'!$B:$B,$A936,'Inventory (old)'!$E:$E,"&gt;="&amp;$F936,'Inventory (old)'!$E:$E,"&lt;"&amp;$G936)</f>
        <v>0</v>
      </c>
      <c r="AR936" s="7">
        <f>SUMIFS('Inventory (old)'!$N:$N,'Inventory (old)'!$A:$A,"Arrows and Onlys",'Inventory (old)'!$B:$B,$A936,'Inventory (old)'!$E:$E,"&gt;="&amp;$F936,'Inventory (old)'!$E:$E,"&lt;"&amp;$G936)</f>
        <v>0</v>
      </c>
      <c r="AS936" s="7">
        <f>SUMIFS('Inventory (old)'!$O:$O,'Inventory (old)'!$A:$A,"Transverse",'Inventory (old)'!$B:$B,$A936,'Inventory (old)'!$E:$E,"&gt;="&amp;$F936,'Inventory (old)'!$E:$E,"&lt;"&amp;$G936)</f>
        <v>0</v>
      </c>
      <c r="AT936" s="7">
        <f>SUMIFS('Inventory (old)'!$P:$P,'Inventory (old)'!$A:$A,"Transverse",'Inventory (old)'!$B:$B,$A936,'Inventory (old)'!$E:$E,"&gt;="&amp;$F936,'Inventory (old)'!$E:$E,"&lt;"&amp;$G936)</f>
        <v>0</v>
      </c>
      <c r="AU936" s="7">
        <f>SUMIFS('Inventory (old)'!$M:$M,'Inventory (old)'!$A:$A,"Crosswalk",'Inventory (old)'!$B:$B,$A936,'Inventory (old)'!$E:$E,"&gt;="&amp;$F936,'Inventory (old)'!$E:$E,"&lt;"&amp;$G936)</f>
        <v>0</v>
      </c>
      <c r="AV936" s="7">
        <f>SUMIFS('Inventory (old)'!$M:$M,'Inventory (old)'!$A:$A,"Yield Line",'Inventory (old)'!$B:$B,$A936,'Inventory (old)'!$E:$E,"&gt;="&amp;$F936,'Inventory (old)'!$E:$E,"&lt;"&amp;$G936)</f>
        <v>0</v>
      </c>
      <c r="AW936" s="7">
        <f>SUMIFS('Inventory (old)'!$M:$M,'Inventory (old)'!$A:$A,"Island",'Inventory (old)'!$B:$B,$A936,'Inventory (old)'!$E:$E,"&gt;="&amp;$F936,'Inventory (old)'!$E:$E,"&lt;"&amp;$G936)</f>
        <v>0</v>
      </c>
      <c r="AX936" s="7">
        <f>SUMIFS('Inventory (old)'!$M:$M,'Inventory (old)'!$A:$A,"Railroad",'Inventory (old)'!$B:$B,$A936,'Inventory (old)'!$E:$E,"&gt;="&amp;$F936,'Inventory (old)'!$E:$E,"&lt;"&amp;$G936)</f>
        <v>0</v>
      </c>
      <c r="AY936" s="7">
        <f>SUMIFS('Inventory (old)'!$M:$M,'Inventory (old)'!$A:$A,"School",'Inventory (old)'!$B:$B,$A936,'Inventory (old)'!$E:$E,"&gt;="&amp;$F936,'Inventory (old)'!$E:$E,"&lt;"&amp;$G936)</f>
        <v>0</v>
      </c>
      <c r="AZ936" s="7">
        <f>SUMIFS('Inventory (old)'!$M:$M,'Inventory (old)'!$A:$A,"Air Speed",'Inventory (old)'!$B:$B,$A936,'Inventory (old)'!$E:$E,"&gt;="&amp;$F936,'Inventory (old)'!$E:$E,"&lt;"&amp;$G936)</f>
        <v>0</v>
      </c>
      <c r="BA936" s="7">
        <f>SUMIFS('Inventory (old)'!$M:$M,'Inventory (old)'!$A:$A,"Wrong Way",'Inventory (old)'!$B:$B,$A936,'Inventory (old)'!$E:$E,"&gt;="&amp;$F936,'Inventory (old)'!$E:$E,"&lt;"&amp;$G936)</f>
        <v>0</v>
      </c>
      <c r="BB936" s="7">
        <f>SUMIFS('Inventory (old)'!$M:$M,'Inventory (old)'!$A:$A,"Merge Arrow",'Inventory (old)'!$B:$B,$A936,'Inventory (old)'!$E:$E,"&gt;="&amp;$F936,'Inventory (old)'!$E:$E,"&lt;"&amp;$G936)</f>
        <v>0</v>
      </c>
      <c r="BC936" s="7">
        <f>SUMIFS('Inventory (old)'!$M:$M,'Inventory (old)'!$A:$A,"Bike",'Inventory (old)'!$B:$B,$A936,'Inventory (old)'!$E:$E,"&gt;="&amp;$F936,'Inventory (old)'!$E:$E,"&lt;"&amp;$G936)</f>
        <v>0</v>
      </c>
      <c r="BD936" s="7">
        <f>SUMIFS('Inventory (old)'!$M:$M,'Inventory (old)'!$A:$A,"Parking",'Inventory (old)'!$B:$B,$A936,'Inventory (old)'!$E:$E,"&gt;="&amp;$F936,'Inventory (old)'!$E:$E,"&lt;"&amp;$G936)</f>
        <v>0</v>
      </c>
      <c r="BE936" s="1">
        <f>SUMIFS('Inventory (old)'!$S:$S,'Inventory (old)'!$A:$A,"Parking",'Inventory (old)'!$B:$B,$A936,'Inventory (old)'!$E:$E,"&gt;="&amp;$F936,'Inventory (old)'!$E:$E,"&lt;"&amp;$G936)</f>
        <v>0</v>
      </c>
      <c r="BF936" s="13"/>
    </row>
    <row r="937" spans="1:58" x14ac:dyDescent="0.25">
      <c r="A937" s="6" t="s">
        <v>3183</v>
      </c>
      <c r="B937" s="7" t="s">
        <v>102</v>
      </c>
      <c r="C937" s="7" t="s">
        <v>2051</v>
      </c>
      <c r="D937" s="7">
        <v>604</v>
      </c>
      <c r="E937" s="7" t="s">
        <v>2176</v>
      </c>
      <c r="F937" s="8">
        <f>G936</f>
        <v>7.56</v>
      </c>
      <c r="G937" s="8">
        <v>20.66</v>
      </c>
      <c r="H937" s="7" t="s">
        <v>391</v>
      </c>
      <c r="I937" s="7" t="s">
        <v>112</v>
      </c>
      <c r="J937" s="14">
        <f t="shared" si="180"/>
        <v>13.100000000000001</v>
      </c>
      <c r="K937" s="15" t="s">
        <v>2062</v>
      </c>
      <c r="L937" s="7"/>
      <c r="M937" s="7" t="s">
        <v>2072</v>
      </c>
      <c r="N937" s="20">
        <v>2</v>
      </c>
      <c r="O937" s="20"/>
      <c r="P937" s="20"/>
      <c r="Q937" s="20" t="s">
        <v>201</v>
      </c>
      <c r="R937" s="8"/>
      <c r="S937" s="8"/>
      <c r="T937" s="14"/>
      <c r="U937" s="14"/>
      <c r="V937" s="21"/>
      <c r="W937" s="16"/>
      <c r="Y937" s="1">
        <v>105560</v>
      </c>
      <c r="Z937" s="7">
        <v>2023</v>
      </c>
      <c r="AA937" s="7" t="s">
        <v>3185</v>
      </c>
      <c r="AB937" s="7">
        <v>2022</v>
      </c>
      <c r="AC937" s="16" t="s">
        <v>348</v>
      </c>
      <c r="AD937" s="113">
        <v>2024</v>
      </c>
      <c r="AE937" s="31">
        <f t="shared" si="178"/>
        <v>642</v>
      </c>
      <c r="AF937" s="8">
        <f t="shared" si="174"/>
        <v>13.100000000000001</v>
      </c>
      <c r="AG937" s="8">
        <f t="shared" si="175"/>
        <v>26.200000000000003</v>
      </c>
      <c r="AH937" s="8">
        <f t="shared" si="176"/>
        <v>0</v>
      </c>
      <c r="AI937" s="8">
        <f t="shared" si="177"/>
        <v>0</v>
      </c>
      <c r="AJ937" s="7">
        <f>IF($P937="X",SUMIFS('Inventory (old)'!$M:$M,'Inventory (old)'!$A:$A,"Channel",'Inventory (old)'!$B:$B,$A937,'Inventory (old)'!$E:$E,"&gt;="&amp;$F937,'Inventory (old)'!$E:$E,"&lt;"&amp;$G937),0)</f>
        <v>0</v>
      </c>
      <c r="AK937" s="12">
        <f>IF($P937="X",SUMIFS('Inventory (old)'!$M:$M,'Inventory (old)'!$A:$A,"Dotted Line",'Inventory (old)'!$B:$B,$A937,'Inventory (old)'!$E:$E,"&gt;="&amp;$F937,'Inventory (old)'!$E:$E,"&lt;"&amp;$G937),0)</f>
        <v>0</v>
      </c>
      <c r="AL937" s="113">
        <v>2024</v>
      </c>
      <c r="AM937" s="31">
        <f t="shared" si="179"/>
        <v>643</v>
      </c>
      <c r="AN937" s="7">
        <f>IF($P937="X",0,SUMIFS('Inventory (old)'!$M:$M,'Inventory (old)'!$A:$A,"Channel",'Inventory (old)'!$B:$B,$A937,'Inventory (old)'!$E:$E,"&gt;="&amp;F937,'Inventory (old)'!$E:$E,"&lt;"&amp;$G937))</f>
        <v>0</v>
      </c>
      <c r="AO937" s="7">
        <f>IF($P937="X",0,SUMIFS('Inventory (old)'!$M:$M,'Inventory (old)'!$A:$A,"Dotted Line",'Inventory (old)'!$B:$B,$A937,'Inventory (old)'!$E:$E,"&gt;="&amp;$F937,'Inventory (old)'!$E:$E,"&lt;"&amp;$G937))</f>
        <v>0</v>
      </c>
      <c r="AP937" s="7">
        <f>SUMIFS('Inventory (old)'!$M:$M,'Inventory (old)'!$A:$A,"Stop Line",'Inventory (old)'!$B:$B,$A937,'Inventory (old)'!$E:$E,"&gt;="&amp;$F937,'Inventory (old)'!$E:$E,"&lt;"&amp;$G937)</f>
        <v>33</v>
      </c>
      <c r="AQ937" s="7">
        <f>SUMIFS('Inventory (old)'!$M:$M,'Inventory (old)'!$A:$A,"Arrows and Onlys",'Inventory (old)'!$B:$B,$A937,'Inventory (old)'!$E:$E,"&gt;="&amp;$F937,'Inventory (old)'!$E:$E,"&lt;"&amp;$G937)</f>
        <v>0</v>
      </c>
      <c r="AR937" s="7">
        <f>SUMIFS('Inventory (old)'!$N:$N,'Inventory (old)'!$A:$A,"Arrows and Onlys",'Inventory (old)'!$B:$B,$A937,'Inventory (old)'!$E:$E,"&gt;="&amp;$F937,'Inventory (old)'!$E:$E,"&lt;"&amp;$G937)</f>
        <v>0</v>
      </c>
      <c r="AS937" s="7">
        <f>SUMIFS('Inventory (old)'!$O:$O,'Inventory (old)'!$A:$A,"Transverse",'Inventory (old)'!$B:$B,$A937,'Inventory (old)'!$E:$E,"&gt;="&amp;$F937,'Inventory (old)'!$E:$E,"&lt;"&amp;$G937)</f>
        <v>0</v>
      </c>
      <c r="AT937" s="7">
        <f>SUMIFS('Inventory (old)'!$P:$P,'Inventory (old)'!$A:$A,"Transverse",'Inventory (old)'!$B:$B,$A937,'Inventory (old)'!$E:$E,"&gt;="&amp;$F937,'Inventory (old)'!$E:$E,"&lt;"&amp;$G937)</f>
        <v>0</v>
      </c>
      <c r="AU937" s="7">
        <f>SUMIFS('Inventory (old)'!$M:$M,'Inventory (old)'!$A:$A,"Crosswalk",'Inventory (old)'!$B:$B,$A937,'Inventory (old)'!$E:$E,"&gt;="&amp;$F937,'Inventory (old)'!$E:$E,"&lt;"&amp;$G937)</f>
        <v>0</v>
      </c>
      <c r="AV937" s="7">
        <f>SUMIFS('Inventory (old)'!$M:$M,'Inventory (old)'!$A:$A,"Yield Line",'Inventory (old)'!$B:$B,$A937,'Inventory (old)'!$E:$E,"&gt;="&amp;$F937,'Inventory (old)'!$E:$E,"&lt;"&amp;$G937)</f>
        <v>0</v>
      </c>
      <c r="AW937" s="7">
        <f>SUMIFS('Inventory (old)'!$M:$M,'Inventory (old)'!$A:$A,"Island",'Inventory (old)'!$B:$B,$A937,'Inventory (old)'!$E:$E,"&gt;="&amp;$F937,'Inventory (old)'!$E:$E,"&lt;"&amp;$G937)</f>
        <v>0</v>
      </c>
      <c r="AX937" s="7">
        <f>SUMIFS('Inventory (old)'!$M:$M,'Inventory (old)'!$A:$A,"Railroad",'Inventory (old)'!$B:$B,$A937,'Inventory (old)'!$E:$E,"&gt;="&amp;$F937,'Inventory (old)'!$E:$E,"&lt;"&amp;$G937)</f>
        <v>2</v>
      </c>
      <c r="AY937" s="7">
        <f>SUMIFS('Inventory (old)'!$M:$M,'Inventory (old)'!$A:$A,"School",'Inventory (old)'!$B:$B,$A937,'Inventory (old)'!$E:$E,"&gt;="&amp;$F937,'Inventory (old)'!$E:$E,"&lt;"&amp;$G937)</f>
        <v>0</v>
      </c>
      <c r="AZ937" s="7">
        <f>SUMIFS('Inventory (old)'!$M:$M,'Inventory (old)'!$A:$A,"Air Speed",'Inventory (old)'!$B:$B,$A937,'Inventory (old)'!$E:$E,"&gt;="&amp;$F937,'Inventory (old)'!$E:$E,"&lt;"&amp;$G937)</f>
        <v>0</v>
      </c>
      <c r="BA937" s="7">
        <f>SUMIFS('Inventory (old)'!$M:$M,'Inventory (old)'!$A:$A,"Wrong Way",'Inventory (old)'!$B:$B,$A937,'Inventory (old)'!$E:$E,"&gt;="&amp;$F937,'Inventory (old)'!$E:$E,"&lt;"&amp;$G937)</f>
        <v>0</v>
      </c>
      <c r="BB937" s="7">
        <f>SUMIFS('Inventory (old)'!$M:$M,'Inventory (old)'!$A:$A,"Merge Arrow",'Inventory (old)'!$B:$B,$A937,'Inventory (old)'!$E:$E,"&gt;="&amp;$F937,'Inventory (old)'!$E:$E,"&lt;"&amp;$G937)</f>
        <v>0</v>
      </c>
      <c r="BC937" s="7">
        <f>SUMIFS('Inventory (old)'!$M:$M,'Inventory (old)'!$A:$A,"Bike",'Inventory (old)'!$B:$B,$A937,'Inventory (old)'!$E:$E,"&gt;="&amp;$F937,'Inventory (old)'!$E:$E,"&lt;"&amp;$G937)</f>
        <v>0</v>
      </c>
      <c r="BD937" s="7">
        <f>SUMIFS('Inventory (old)'!$M:$M,'Inventory (old)'!$A:$A,"Parking",'Inventory (old)'!$B:$B,$A937,'Inventory (old)'!$E:$E,"&gt;="&amp;$F937,'Inventory (old)'!$E:$E,"&lt;"&amp;$G937)</f>
        <v>0</v>
      </c>
      <c r="BE937" s="1">
        <f>SUMIFS('Inventory (old)'!$S:$S,'Inventory (old)'!$A:$A,"Parking",'Inventory (old)'!$B:$B,$A937,'Inventory (old)'!$E:$E,"&gt;="&amp;$F937,'Inventory (old)'!$E:$E,"&lt;"&amp;$G937)</f>
        <v>0</v>
      </c>
      <c r="BF937" s="13"/>
    </row>
    <row r="938" spans="1:58" hidden="1" x14ac:dyDescent="0.25">
      <c r="A938" s="6" t="s">
        <v>552</v>
      </c>
      <c r="B938" s="7" t="s">
        <v>102</v>
      </c>
      <c r="C938" s="7" t="s">
        <v>2189</v>
      </c>
      <c r="D938" s="7" t="s">
        <v>2959</v>
      </c>
      <c r="E938" s="7" t="s">
        <v>2176</v>
      </c>
      <c r="F938" s="8">
        <v>9.9999999999999994E-12</v>
      </c>
      <c r="G938" s="8">
        <v>1.75</v>
      </c>
      <c r="H938" s="7" t="s">
        <v>34</v>
      </c>
      <c r="I938" s="7" t="s">
        <v>3244</v>
      </c>
      <c r="J938" s="14">
        <f t="shared" si="180"/>
        <v>1.74999999999</v>
      </c>
      <c r="K938" s="15" t="s">
        <v>2062</v>
      </c>
      <c r="L938" s="7"/>
      <c r="M938" s="7" t="s">
        <v>2072</v>
      </c>
      <c r="N938" s="20">
        <v>2</v>
      </c>
      <c r="O938" s="20"/>
      <c r="P938" s="20"/>
      <c r="Q938" s="20"/>
      <c r="R938" s="8"/>
      <c r="S938" s="8"/>
      <c r="T938" s="14"/>
      <c r="U938" s="14"/>
      <c r="V938" s="21"/>
      <c r="W938" s="16" t="s">
        <v>2960</v>
      </c>
      <c r="X938" s="1">
        <v>110140</v>
      </c>
      <c r="Y938" s="1">
        <v>105560</v>
      </c>
      <c r="Z938" s="7">
        <v>2023</v>
      </c>
      <c r="AA938" s="7" t="s">
        <v>3185</v>
      </c>
      <c r="AB938" s="7">
        <v>2022</v>
      </c>
      <c r="AC938" s="16" t="s">
        <v>348</v>
      </c>
      <c r="AD938" s="113"/>
      <c r="AE938" s="31" t="str">
        <f t="shared" si="178"/>
        <v/>
      </c>
      <c r="AF938" s="8">
        <f t="shared" si="174"/>
        <v>1.74999999999</v>
      </c>
      <c r="AG938" s="8">
        <f t="shared" si="175"/>
        <v>3.49999999998</v>
      </c>
      <c r="AH938" s="8">
        <f t="shared" si="176"/>
        <v>0</v>
      </c>
      <c r="AI938" s="8">
        <f t="shared" si="177"/>
        <v>0</v>
      </c>
      <c r="AJ938" s="7">
        <f>IF($P938="X",SUMIFS('Inventory (old)'!$M:$M,'Inventory (old)'!$A:$A,"Channel",'Inventory (old)'!$B:$B,$A938,'Inventory (old)'!$E:$E,"&gt;="&amp;$F938,'Inventory (old)'!$E:$E,"&lt;"&amp;$G938),0)</f>
        <v>0</v>
      </c>
      <c r="AK938" s="12">
        <f>IF($P938="X",SUMIFS('Inventory (old)'!$M:$M,'Inventory (old)'!$A:$A,"Dotted Line",'Inventory (old)'!$B:$B,$A938,'Inventory (old)'!$E:$E,"&gt;="&amp;$F938,'Inventory (old)'!$E:$E,"&lt;"&amp;$G938),0)</f>
        <v>0</v>
      </c>
      <c r="AL938" s="113"/>
      <c r="AM938" s="31" t="str">
        <f t="shared" si="179"/>
        <v/>
      </c>
      <c r="AN938" s="7">
        <f>IF($P938="X",0,SUMIFS('Inventory (old)'!$M:$M,'Inventory (old)'!$A:$A,"Channel",'Inventory (old)'!$B:$B,$A938,'Inventory (old)'!$E:$E,"&gt;="&amp;F938,'Inventory (old)'!$E:$E,"&lt;"&amp;$G938))</f>
        <v>0</v>
      </c>
      <c r="AO938" s="7">
        <f>IF($P938="X",0,SUMIFS('Inventory (old)'!$M:$M,'Inventory (old)'!$A:$A,"Dotted Line",'Inventory (old)'!$B:$B,$A938,'Inventory (old)'!$E:$E,"&gt;="&amp;$F938,'Inventory (old)'!$E:$E,"&lt;"&amp;$G938))</f>
        <v>0</v>
      </c>
      <c r="AP938" s="7">
        <f>SUMIFS('Inventory (old)'!$M:$M,'Inventory (old)'!$A:$A,"Stop Line",'Inventory (old)'!$B:$B,$A938,'Inventory (old)'!$E:$E,"&gt;="&amp;$F938,'Inventory (old)'!$E:$E,"&lt;"&amp;$G938)</f>
        <v>0</v>
      </c>
      <c r="AQ938" s="7">
        <f>SUMIFS('Inventory (old)'!$M:$M,'Inventory (old)'!$A:$A,"Arrows and Onlys",'Inventory (old)'!$B:$B,$A938,'Inventory (old)'!$E:$E,"&gt;="&amp;$F938,'Inventory (old)'!$E:$E,"&lt;"&amp;$G938)</f>
        <v>0</v>
      </c>
      <c r="AR938" s="7">
        <f>SUMIFS('Inventory (old)'!$N:$N,'Inventory (old)'!$A:$A,"Arrows and Onlys",'Inventory (old)'!$B:$B,$A938,'Inventory (old)'!$E:$E,"&gt;="&amp;$F938,'Inventory (old)'!$E:$E,"&lt;"&amp;$G938)</f>
        <v>0</v>
      </c>
      <c r="AS938" s="7">
        <f>SUMIFS('Inventory (old)'!$O:$O,'Inventory (old)'!$A:$A,"Transverse",'Inventory (old)'!$B:$B,$A938,'Inventory (old)'!$E:$E,"&gt;="&amp;$F938,'Inventory (old)'!$E:$E,"&lt;"&amp;$G938)</f>
        <v>0</v>
      </c>
      <c r="AT938" s="7">
        <f>SUMIFS('Inventory (old)'!$P:$P,'Inventory (old)'!$A:$A,"Transverse",'Inventory (old)'!$B:$B,$A938,'Inventory (old)'!$E:$E,"&gt;="&amp;$F938,'Inventory (old)'!$E:$E,"&lt;"&amp;$G938)</f>
        <v>0</v>
      </c>
      <c r="AU938" s="7">
        <f>SUMIFS('Inventory (old)'!$M:$M,'Inventory (old)'!$A:$A,"Crosswalk",'Inventory (old)'!$B:$B,$A938,'Inventory (old)'!$E:$E,"&gt;="&amp;$F938,'Inventory (old)'!$E:$E,"&lt;"&amp;$G938)</f>
        <v>0</v>
      </c>
      <c r="AV938" s="7">
        <f>SUMIFS('Inventory (old)'!$M:$M,'Inventory (old)'!$A:$A,"Yield Line",'Inventory (old)'!$B:$B,$A938,'Inventory (old)'!$E:$E,"&gt;="&amp;$F938,'Inventory (old)'!$E:$E,"&lt;"&amp;$G938)</f>
        <v>0</v>
      </c>
      <c r="AW938" s="7">
        <f>SUMIFS('Inventory (old)'!$M:$M,'Inventory (old)'!$A:$A,"Island",'Inventory (old)'!$B:$B,$A938,'Inventory (old)'!$E:$E,"&gt;="&amp;$F938,'Inventory (old)'!$E:$E,"&lt;"&amp;$G938)</f>
        <v>0</v>
      </c>
      <c r="AX938" s="7">
        <f>SUMIFS('Inventory (old)'!$M:$M,'Inventory (old)'!$A:$A,"Railroad",'Inventory (old)'!$B:$B,$A938,'Inventory (old)'!$E:$E,"&gt;="&amp;$F938,'Inventory (old)'!$E:$E,"&lt;"&amp;$G938)</f>
        <v>0</v>
      </c>
      <c r="AY938" s="7">
        <f>SUMIFS('Inventory (old)'!$M:$M,'Inventory (old)'!$A:$A,"School",'Inventory (old)'!$B:$B,$A938,'Inventory (old)'!$E:$E,"&gt;="&amp;$F938,'Inventory (old)'!$E:$E,"&lt;"&amp;$G938)</f>
        <v>0</v>
      </c>
      <c r="AZ938" s="7">
        <f>SUMIFS('Inventory (old)'!$M:$M,'Inventory (old)'!$A:$A,"Air Speed",'Inventory (old)'!$B:$B,$A938,'Inventory (old)'!$E:$E,"&gt;="&amp;$F938,'Inventory (old)'!$E:$E,"&lt;"&amp;$G938)</f>
        <v>0</v>
      </c>
      <c r="BA938" s="7">
        <f>SUMIFS('Inventory (old)'!$M:$M,'Inventory (old)'!$A:$A,"Wrong Way",'Inventory (old)'!$B:$B,$A938,'Inventory (old)'!$E:$E,"&gt;="&amp;$F938,'Inventory (old)'!$E:$E,"&lt;"&amp;$G938)</f>
        <v>0</v>
      </c>
      <c r="BB938" s="7">
        <f>SUMIFS('Inventory (old)'!$M:$M,'Inventory (old)'!$A:$A,"Merge Arrow",'Inventory (old)'!$B:$B,$A938,'Inventory (old)'!$E:$E,"&gt;="&amp;$F938,'Inventory (old)'!$E:$E,"&lt;"&amp;$G938)</f>
        <v>0</v>
      </c>
      <c r="BC938" s="7">
        <f>SUMIFS('Inventory (old)'!$M:$M,'Inventory (old)'!$A:$A,"Bike",'Inventory (old)'!$B:$B,$A938,'Inventory (old)'!$E:$E,"&gt;="&amp;$F938,'Inventory (old)'!$E:$E,"&lt;"&amp;$G938)</f>
        <v>0</v>
      </c>
      <c r="BD938" s="7">
        <f>SUMIFS('Inventory (old)'!$M:$M,'Inventory (old)'!$A:$A,"Parking",'Inventory (old)'!$B:$B,$A938,'Inventory (old)'!$E:$E,"&gt;="&amp;$F938,'Inventory (old)'!$E:$E,"&lt;"&amp;$G938)</f>
        <v>0</v>
      </c>
      <c r="BE938" s="1">
        <f>SUMIFS('Inventory (old)'!$S:$S,'Inventory (old)'!$A:$A,"Parking",'Inventory (old)'!$B:$B,$A938,'Inventory (old)'!$E:$E,"&gt;="&amp;$F938,'Inventory (old)'!$E:$E,"&lt;"&amp;$G938)</f>
        <v>0</v>
      </c>
      <c r="BF938" s="13"/>
    </row>
    <row r="939" spans="1:58" hidden="1" x14ac:dyDescent="0.25">
      <c r="A939" s="6" t="s">
        <v>552</v>
      </c>
      <c r="B939" s="7" t="s">
        <v>102</v>
      </c>
      <c r="C939" s="7" t="s">
        <v>2189</v>
      </c>
      <c r="D939" s="7" t="s">
        <v>2959</v>
      </c>
      <c r="E939" s="7" t="s">
        <v>2176</v>
      </c>
      <c r="F939" s="8">
        <v>1.75</v>
      </c>
      <c r="G939" s="8">
        <v>2.218</v>
      </c>
      <c r="H939" s="7" t="s">
        <v>3244</v>
      </c>
      <c r="I939" s="7" t="s">
        <v>2977</v>
      </c>
      <c r="J939" s="14">
        <f t="shared" si="180"/>
        <v>0.46799999999999997</v>
      </c>
      <c r="K939" s="15" t="s">
        <v>2062</v>
      </c>
      <c r="L939" s="7"/>
      <c r="M939" s="7" t="s">
        <v>2072</v>
      </c>
      <c r="N939" s="20">
        <v>2</v>
      </c>
      <c r="O939" s="20"/>
      <c r="P939" s="20"/>
      <c r="Q939" s="20"/>
      <c r="R939" s="8"/>
      <c r="S939" s="8"/>
      <c r="T939" s="14"/>
      <c r="U939" s="14"/>
      <c r="V939" s="21"/>
      <c r="W939" s="16"/>
      <c r="X939" s="1">
        <v>110140</v>
      </c>
      <c r="Y939" s="1">
        <v>105560</v>
      </c>
      <c r="Z939" s="7">
        <v>2023</v>
      </c>
      <c r="AA939" s="7" t="s">
        <v>3185</v>
      </c>
      <c r="AB939" s="7">
        <v>2022</v>
      </c>
      <c r="AC939" s="16" t="s">
        <v>348</v>
      </c>
      <c r="AD939" s="113"/>
      <c r="AE939" s="31" t="str">
        <f t="shared" si="178"/>
        <v/>
      </c>
      <c r="AF939" s="8">
        <f t="shared" si="174"/>
        <v>0.46799999999999997</v>
      </c>
      <c r="AG939" s="8">
        <f t="shared" si="175"/>
        <v>0.93599999999999994</v>
      </c>
      <c r="AH939" s="8">
        <f t="shared" si="176"/>
        <v>0</v>
      </c>
      <c r="AI939" s="8">
        <f t="shared" si="177"/>
        <v>0</v>
      </c>
      <c r="AJ939" s="7">
        <f>IF($P939="X",SUMIFS('Inventory (old)'!$M:$M,'Inventory (old)'!$A:$A,"Channel",'Inventory (old)'!$B:$B,$A939,'Inventory (old)'!$E:$E,"&gt;="&amp;$F939,'Inventory (old)'!$E:$E,"&lt;"&amp;$G939),0)</f>
        <v>0</v>
      </c>
      <c r="AK939" s="12">
        <f>IF($P939="X",SUMIFS('Inventory (old)'!$M:$M,'Inventory (old)'!$A:$A,"Dotted Line",'Inventory (old)'!$B:$B,$A939,'Inventory (old)'!$E:$E,"&gt;="&amp;$F939,'Inventory (old)'!$E:$E,"&lt;"&amp;$G939),0)</f>
        <v>0</v>
      </c>
      <c r="AL939" s="113"/>
      <c r="AM939" s="31" t="str">
        <f t="shared" si="179"/>
        <v/>
      </c>
      <c r="AN939" s="7">
        <f>IF($P939="X",0,SUMIFS('Inventory (old)'!$M:$M,'Inventory (old)'!$A:$A,"Channel",'Inventory (old)'!$B:$B,$A939,'Inventory (old)'!$E:$E,"&gt;="&amp;F939,'Inventory (old)'!$E:$E,"&lt;"&amp;$G939))</f>
        <v>0</v>
      </c>
      <c r="AO939" s="7">
        <f>IF($P939="X",0,SUMIFS('Inventory (old)'!$M:$M,'Inventory (old)'!$A:$A,"Dotted Line",'Inventory (old)'!$B:$B,$A939,'Inventory (old)'!$E:$E,"&gt;="&amp;$F939,'Inventory (old)'!$E:$E,"&lt;"&amp;$G939))</f>
        <v>0</v>
      </c>
      <c r="AP939" s="7">
        <f>SUMIFS('Inventory (old)'!$M:$M,'Inventory (old)'!$A:$A,"Stop Line",'Inventory (old)'!$B:$B,$A939,'Inventory (old)'!$E:$E,"&gt;="&amp;$F939,'Inventory (old)'!$E:$E,"&lt;"&amp;$G939)</f>
        <v>0</v>
      </c>
      <c r="AQ939" s="7">
        <f>SUMIFS('Inventory (old)'!$M:$M,'Inventory (old)'!$A:$A,"Arrows and Onlys",'Inventory (old)'!$B:$B,$A939,'Inventory (old)'!$E:$E,"&gt;="&amp;$F939,'Inventory (old)'!$E:$E,"&lt;"&amp;$G939)</f>
        <v>0</v>
      </c>
      <c r="AR939" s="7">
        <f>SUMIFS('Inventory (old)'!$N:$N,'Inventory (old)'!$A:$A,"Arrows and Onlys",'Inventory (old)'!$B:$B,$A939,'Inventory (old)'!$E:$E,"&gt;="&amp;$F939,'Inventory (old)'!$E:$E,"&lt;"&amp;$G939)</f>
        <v>0</v>
      </c>
      <c r="AS939" s="7">
        <f>SUMIFS('Inventory (old)'!$O:$O,'Inventory (old)'!$A:$A,"Transverse",'Inventory (old)'!$B:$B,$A939,'Inventory (old)'!$E:$E,"&gt;="&amp;$F939,'Inventory (old)'!$E:$E,"&lt;"&amp;$G939)</f>
        <v>0</v>
      </c>
      <c r="AT939" s="7">
        <f>SUMIFS('Inventory (old)'!$P:$P,'Inventory (old)'!$A:$A,"Transverse",'Inventory (old)'!$B:$B,$A939,'Inventory (old)'!$E:$E,"&gt;="&amp;$F939,'Inventory (old)'!$E:$E,"&lt;"&amp;$G939)</f>
        <v>0</v>
      </c>
      <c r="AU939" s="7">
        <f>SUMIFS('Inventory (old)'!$M:$M,'Inventory (old)'!$A:$A,"Crosswalk",'Inventory (old)'!$B:$B,$A939,'Inventory (old)'!$E:$E,"&gt;="&amp;$F939,'Inventory (old)'!$E:$E,"&lt;"&amp;$G939)</f>
        <v>0</v>
      </c>
      <c r="AV939" s="7">
        <f>SUMIFS('Inventory (old)'!$M:$M,'Inventory (old)'!$A:$A,"Yield Line",'Inventory (old)'!$B:$B,$A939,'Inventory (old)'!$E:$E,"&gt;="&amp;$F939,'Inventory (old)'!$E:$E,"&lt;"&amp;$G939)</f>
        <v>0</v>
      </c>
      <c r="AW939" s="7">
        <f>SUMIFS('Inventory (old)'!$M:$M,'Inventory (old)'!$A:$A,"Island",'Inventory (old)'!$B:$B,$A939,'Inventory (old)'!$E:$E,"&gt;="&amp;$F939,'Inventory (old)'!$E:$E,"&lt;"&amp;$G939)</f>
        <v>0</v>
      </c>
      <c r="AX939" s="7">
        <f>SUMIFS('Inventory (old)'!$M:$M,'Inventory (old)'!$A:$A,"Railroad",'Inventory (old)'!$B:$B,$A939,'Inventory (old)'!$E:$E,"&gt;="&amp;$F939,'Inventory (old)'!$E:$E,"&lt;"&amp;$G939)</f>
        <v>0</v>
      </c>
      <c r="AY939" s="7">
        <f>SUMIFS('Inventory (old)'!$M:$M,'Inventory (old)'!$A:$A,"School",'Inventory (old)'!$B:$B,$A939,'Inventory (old)'!$E:$E,"&gt;="&amp;$F939,'Inventory (old)'!$E:$E,"&lt;"&amp;$G939)</f>
        <v>0</v>
      </c>
      <c r="AZ939" s="7">
        <f>SUMIFS('Inventory (old)'!$M:$M,'Inventory (old)'!$A:$A,"Air Speed",'Inventory (old)'!$B:$B,$A939,'Inventory (old)'!$E:$E,"&gt;="&amp;$F939,'Inventory (old)'!$E:$E,"&lt;"&amp;$G939)</f>
        <v>0</v>
      </c>
      <c r="BA939" s="7">
        <f>SUMIFS('Inventory (old)'!$M:$M,'Inventory (old)'!$A:$A,"Wrong Way",'Inventory (old)'!$B:$B,$A939,'Inventory (old)'!$E:$E,"&gt;="&amp;$F939,'Inventory (old)'!$E:$E,"&lt;"&amp;$G939)</f>
        <v>0</v>
      </c>
      <c r="BB939" s="7">
        <f>SUMIFS('Inventory (old)'!$M:$M,'Inventory (old)'!$A:$A,"Merge Arrow",'Inventory (old)'!$B:$B,$A939,'Inventory (old)'!$E:$E,"&gt;="&amp;$F939,'Inventory (old)'!$E:$E,"&lt;"&amp;$G939)</f>
        <v>0</v>
      </c>
      <c r="BC939" s="7">
        <f>SUMIFS('Inventory (old)'!$M:$M,'Inventory (old)'!$A:$A,"Bike",'Inventory (old)'!$B:$B,$A939,'Inventory (old)'!$E:$E,"&gt;="&amp;$F939,'Inventory (old)'!$E:$E,"&lt;"&amp;$G939)</f>
        <v>0</v>
      </c>
      <c r="BD939" s="7">
        <f>SUMIFS('Inventory (old)'!$M:$M,'Inventory (old)'!$A:$A,"Parking",'Inventory (old)'!$B:$B,$A939,'Inventory (old)'!$E:$E,"&gt;="&amp;$F939,'Inventory (old)'!$E:$E,"&lt;"&amp;$G939)</f>
        <v>0</v>
      </c>
      <c r="BE939" s="1">
        <f>SUMIFS('Inventory (old)'!$S:$S,'Inventory (old)'!$A:$A,"Parking",'Inventory (old)'!$B:$B,$A939,'Inventory (old)'!$E:$E,"&gt;="&amp;$F939,'Inventory (old)'!$E:$E,"&lt;"&amp;$G939)</f>
        <v>0</v>
      </c>
      <c r="BF939" s="13"/>
    </row>
    <row r="940" spans="1:58" hidden="1" x14ac:dyDescent="0.25">
      <c r="A940" s="6"/>
      <c r="B940" s="7"/>
      <c r="C940" s="7"/>
      <c r="D940" s="7"/>
      <c r="E940" s="7"/>
      <c r="F940" s="8"/>
      <c r="G940" s="8"/>
      <c r="H940" s="7"/>
      <c r="I940" s="7"/>
      <c r="J940" s="14">
        <f t="shared" si="180"/>
        <v>0</v>
      </c>
      <c r="K940" s="15"/>
      <c r="L940" s="7"/>
      <c r="M940" s="7"/>
      <c r="N940" s="20"/>
      <c r="O940" s="20"/>
      <c r="P940" s="20"/>
      <c r="Q940" s="20"/>
      <c r="R940" s="8"/>
      <c r="S940" s="8"/>
      <c r="T940" s="14"/>
      <c r="U940" s="14"/>
      <c r="V940" s="21"/>
      <c r="W940" s="16"/>
      <c r="Z940" s="7"/>
      <c r="AA940" s="7"/>
      <c r="AB940" s="7"/>
      <c r="AC940" s="16"/>
      <c r="AD940" s="113"/>
      <c r="AE940" s="31" t="str">
        <f t="shared" ref="AE940" si="193">IF(AD940="","",IF(P940="X",IF(Z940&lt;=2022,642,""),IF(AND(Y940="",Z940&lt;2022),642,IF(P940="",IF(AND(Z940=2022,Y940=102628),642,643)))))</f>
        <v/>
      </c>
      <c r="AF940" s="8">
        <f t="shared" si="174"/>
        <v>0</v>
      </c>
      <c r="AG940" s="8">
        <f t="shared" si="175"/>
        <v>0</v>
      </c>
      <c r="AH940" s="8">
        <f t="shared" si="176"/>
        <v>0</v>
      </c>
      <c r="AI940" s="8">
        <f t="shared" si="177"/>
        <v>0</v>
      </c>
      <c r="AJ940" s="7">
        <f>IF($P940="X",SUMIFS('Inventory (old)'!$M:$M,'Inventory (old)'!$A:$A,"Channel",'Inventory (old)'!$B:$B,$A940,'Inventory (old)'!$E:$E,"&gt;="&amp;$F940,'Inventory (old)'!$E:$E,"&lt;"&amp;$G940),0)</f>
        <v>0</v>
      </c>
      <c r="AK940" s="12">
        <f>IF($P940="X",SUMIFS('Inventory (old)'!$M:$M,'Inventory (old)'!$A:$A,"Dotted Line",'Inventory (old)'!$B:$B,$A940,'Inventory (old)'!$E:$E,"&gt;="&amp;$F940,'Inventory (old)'!$E:$E,"&lt;"&amp;$G940),0)</f>
        <v>0</v>
      </c>
      <c r="AL940" s="113"/>
      <c r="AM940" s="31" t="str">
        <f t="shared" ref="AM940" si="194">IF(AL940=2023,643,"")</f>
        <v/>
      </c>
      <c r="AN940" s="7">
        <f>IF($P940="X",0,SUMIFS('Inventory (old)'!$M:$M,'Inventory (old)'!$A:$A,"Channel",'Inventory (old)'!$B:$B,$A940,'Inventory (old)'!$E:$E,"&gt;="&amp;F940,'Inventory (old)'!$E:$E,"&lt;"&amp;$G940))</f>
        <v>0</v>
      </c>
      <c r="AO940" s="7">
        <f>IF($P940="X",0,SUMIFS('Inventory (old)'!$M:$M,'Inventory (old)'!$A:$A,"Dotted Line",'Inventory (old)'!$B:$B,$A940,'Inventory (old)'!$E:$E,"&gt;="&amp;$F940,'Inventory (old)'!$E:$E,"&lt;"&amp;$G940))</f>
        <v>0</v>
      </c>
      <c r="AP940" s="7">
        <f>SUMIFS('Inventory (old)'!$M:$M,'Inventory (old)'!$A:$A,"Stop Line",'Inventory (old)'!$B:$B,$A940,'Inventory (old)'!$E:$E,"&gt;="&amp;$F940,'Inventory (old)'!$E:$E,"&lt;"&amp;$G940)</f>
        <v>0</v>
      </c>
      <c r="AQ940" s="7">
        <f>SUMIFS('Inventory (old)'!$M:$M,'Inventory (old)'!$A:$A,"Arrows and Onlys",'Inventory (old)'!$B:$B,$A940,'Inventory (old)'!$E:$E,"&gt;="&amp;$F940,'Inventory (old)'!$E:$E,"&lt;"&amp;$G940)</f>
        <v>0</v>
      </c>
      <c r="AR940" s="7">
        <f>SUMIFS('Inventory (old)'!$N:$N,'Inventory (old)'!$A:$A,"Arrows and Onlys",'Inventory (old)'!$B:$B,$A940,'Inventory (old)'!$E:$E,"&gt;="&amp;$F940,'Inventory (old)'!$E:$E,"&lt;"&amp;$G940)</f>
        <v>0</v>
      </c>
      <c r="AS940" s="7">
        <f>SUMIFS('Inventory (old)'!$O:$O,'Inventory (old)'!$A:$A,"Transverse",'Inventory (old)'!$B:$B,$A940,'Inventory (old)'!$E:$E,"&gt;="&amp;$F940,'Inventory (old)'!$E:$E,"&lt;"&amp;$G940)</f>
        <v>0</v>
      </c>
      <c r="AT940" s="7">
        <f>SUMIFS('Inventory (old)'!$P:$P,'Inventory (old)'!$A:$A,"Transverse",'Inventory (old)'!$B:$B,$A940,'Inventory (old)'!$E:$E,"&gt;="&amp;$F940,'Inventory (old)'!$E:$E,"&lt;"&amp;$G940)</f>
        <v>0</v>
      </c>
      <c r="AU940" s="7">
        <f>SUMIFS('Inventory (old)'!$M:$M,'Inventory (old)'!$A:$A,"Crosswalk",'Inventory (old)'!$B:$B,$A940,'Inventory (old)'!$E:$E,"&gt;="&amp;$F940,'Inventory (old)'!$E:$E,"&lt;"&amp;$G940)</f>
        <v>0</v>
      </c>
      <c r="AV940" s="7">
        <f>SUMIFS('Inventory (old)'!$M:$M,'Inventory (old)'!$A:$A,"Yield Line",'Inventory (old)'!$B:$B,$A940,'Inventory (old)'!$E:$E,"&gt;="&amp;$F940,'Inventory (old)'!$E:$E,"&lt;"&amp;$G940)</f>
        <v>0</v>
      </c>
      <c r="AW940" s="7">
        <f>SUMIFS('Inventory (old)'!$M:$M,'Inventory (old)'!$A:$A,"Island",'Inventory (old)'!$B:$B,$A940,'Inventory (old)'!$E:$E,"&gt;="&amp;$F940,'Inventory (old)'!$E:$E,"&lt;"&amp;$G940)</f>
        <v>0</v>
      </c>
      <c r="AX940" s="7">
        <f>SUMIFS('Inventory (old)'!$M:$M,'Inventory (old)'!$A:$A,"Railroad",'Inventory (old)'!$B:$B,$A940,'Inventory (old)'!$E:$E,"&gt;="&amp;$F940,'Inventory (old)'!$E:$E,"&lt;"&amp;$G940)</f>
        <v>0</v>
      </c>
      <c r="AY940" s="7">
        <f>SUMIFS('Inventory (old)'!$M:$M,'Inventory (old)'!$A:$A,"School",'Inventory (old)'!$B:$B,$A940,'Inventory (old)'!$E:$E,"&gt;="&amp;$F940,'Inventory (old)'!$E:$E,"&lt;"&amp;$G940)</f>
        <v>0</v>
      </c>
      <c r="AZ940" s="7">
        <f>SUMIFS('Inventory (old)'!$M:$M,'Inventory (old)'!$A:$A,"Air Speed",'Inventory (old)'!$B:$B,$A940,'Inventory (old)'!$E:$E,"&gt;="&amp;$F940,'Inventory (old)'!$E:$E,"&lt;"&amp;$G940)</f>
        <v>0</v>
      </c>
      <c r="BA940" s="7">
        <f>SUMIFS('Inventory (old)'!$M:$M,'Inventory (old)'!$A:$A,"Wrong Way",'Inventory (old)'!$B:$B,$A940,'Inventory (old)'!$E:$E,"&gt;="&amp;$F940,'Inventory (old)'!$E:$E,"&lt;"&amp;$G940)</f>
        <v>0</v>
      </c>
      <c r="BB940" s="7">
        <f>SUMIFS('Inventory (old)'!$M:$M,'Inventory (old)'!$A:$A,"Merge Arrow",'Inventory (old)'!$B:$B,$A940,'Inventory (old)'!$E:$E,"&gt;="&amp;$F940,'Inventory (old)'!$E:$E,"&lt;"&amp;$G940)</f>
        <v>0</v>
      </c>
      <c r="BC940" s="7">
        <f>SUMIFS('Inventory (old)'!$M:$M,'Inventory (old)'!$A:$A,"Bike",'Inventory (old)'!$B:$B,$A940,'Inventory (old)'!$E:$E,"&gt;="&amp;$F940,'Inventory (old)'!$E:$E,"&lt;"&amp;$G940)</f>
        <v>0</v>
      </c>
      <c r="BD940" s="7">
        <f>SUMIFS('Inventory (old)'!$M:$M,'Inventory (old)'!$A:$A,"Parking",'Inventory (old)'!$B:$B,$A940,'Inventory (old)'!$E:$E,"&gt;="&amp;$F940,'Inventory (old)'!$E:$E,"&lt;"&amp;$G940)</f>
        <v>0</v>
      </c>
      <c r="BE940" s="1">
        <f>SUMIFS('Inventory (old)'!$S:$S,'Inventory (old)'!$A:$A,"Parking",'Inventory (old)'!$B:$B,$A940,'Inventory (old)'!$E:$E,"&gt;="&amp;$F940,'Inventory (old)'!$E:$E,"&lt;"&amp;$G940)</f>
        <v>0</v>
      </c>
      <c r="BF940" s="13"/>
    </row>
    <row r="941" spans="1:58" s="5" customFormat="1" hidden="1" x14ac:dyDescent="0.25">
      <c r="A941" s="47" t="s">
        <v>2181</v>
      </c>
      <c r="B941" s="33"/>
      <c r="C941" s="33"/>
      <c r="D941" s="33"/>
      <c r="E941" s="33"/>
      <c r="F941" s="48"/>
      <c r="G941" s="48"/>
      <c r="H941" s="33"/>
      <c r="I941" s="33"/>
      <c r="J941" s="49"/>
      <c r="K941" s="50"/>
      <c r="L941" s="33"/>
      <c r="M941" s="33"/>
      <c r="N941" s="51"/>
      <c r="O941" s="51"/>
      <c r="P941" s="51"/>
      <c r="Q941" s="51"/>
      <c r="R941" s="48"/>
      <c r="S941" s="48"/>
      <c r="T941" s="52"/>
      <c r="U941" s="52"/>
      <c r="V941" s="53"/>
      <c r="W941" s="54"/>
      <c r="X941" s="25"/>
      <c r="Y941" s="25"/>
      <c r="Z941" s="33"/>
      <c r="AA941" s="33"/>
      <c r="AB941" s="33"/>
      <c r="AC941" s="54"/>
      <c r="AD941" s="114"/>
      <c r="AE941" s="32"/>
      <c r="AF941" s="48">
        <f t="shared" ref="AF941:AK941" si="195">SUM(AF5:AF940)</f>
        <v>1427.0543897768705</v>
      </c>
      <c r="AG941" s="48">
        <f t="shared" si="195"/>
        <v>3345.3369650807253</v>
      </c>
      <c r="AH941" s="48">
        <f t="shared" si="195"/>
        <v>628.51016532699009</v>
      </c>
      <c r="AI941" s="48">
        <f t="shared" si="195"/>
        <v>803.14933240932362</v>
      </c>
      <c r="AJ941" s="33">
        <f t="shared" si="195"/>
        <v>162281</v>
      </c>
      <c r="AK941" s="49">
        <f t="shared" si="195"/>
        <v>31948</v>
      </c>
      <c r="AL941" s="114"/>
      <c r="AM941" s="32"/>
      <c r="AN941" s="33">
        <f t="shared" ref="AN941:BE941" si="196">SUM(AN5:AN940)</f>
        <v>125451</v>
      </c>
      <c r="AO941" s="33">
        <f t="shared" si="196"/>
        <v>29961</v>
      </c>
      <c r="AP941" s="33">
        <f t="shared" si="196"/>
        <v>25387</v>
      </c>
      <c r="AQ941" s="33">
        <f t="shared" si="196"/>
        <v>2317</v>
      </c>
      <c r="AR941" s="33">
        <f t="shared" si="196"/>
        <v>137</v>
      </c>
      <c r="AS941" s="33">
        <f t="shared" si="196"/>
        <v>47422</v>
      </c>
      <c r="AT941" s="33">
        <f t="shared" si="196"/>
        <v>47712</v>
      </c>
      <c r="AU941" s="33">
        <f t="shared" si="196"/>
        <v>7098</v>
      </c>
      <c r="AV941" s="33">
        <f t="shared" si="196"/>
        <v>295</v>
      </c>
      <c r="AW941" s="33">
        <f t="shared" si="196"/>
        <v>1064</v>
      </c>
      <c r="AX941" s="33">
        <f t="shared" si="196"/>
        <v>109</v>
      </c>
      <c r="AY941" s="33">
        <f t="shared" si="196"/>
        <v>83</v>
      </c>
      <c r="AZ941" s="33">
        <f t="shared" si="196"/>
        <v>70</v>
      </c>
      <c r="BA941" s="33">
        <f t="shared" si="196"/>
        <v>100</v>
      </c>
      <c r="BB941" s="33">
        <f t="shared" si="196"/>
        <v>64</v>
      </c>
      <c r="BC941" s="33">
        <f t="shared" si="196"/>
        <v>7</v>
      </c>
      <c r="BD941" s="33">
        <f t="shared" si="196"/>
        <v>24615</v>
      </c>
      <c r="BE941" s="33">
        <f t="shared" si="196"/>
        <v>20</v>
      </c>
      <c r="BF941" s="34"/>
    </row>
    <row r="942" spans="1:58" hidden="1" x14ac:dyDescent="0.25">
      <c r="AF942" s="2">
        <f>'2020'!AA879</f>
        <v>1437.4774897768516</v>
      </c>
      <c r="AG942" s="2">
        <f>'2020'!AB879</f>
        <v>3340.2581650807174</v>
      </c>
      <c r="AH942" s="2">
        <f>'2020'!AC879</f>
        <v>631.18916532700018</v>
      </c>
      <c r="AI942" s="2">
        <f>'2020'!AD879</f>
        <v>802.89933240932373</v>
      </c>
      <c r="AN942" s="1">
        <f>'2020'!AG879</f>
        <v>291538</v>
      </c>
      <c r="AO942" s="1">
        <f>'2020'!AH879</f>
        <v>61909</v>
      </c>
      <c r="AP942" s="1">
        <f>'2020'!AF879</f>
        <v>25788</v>
      </c>
      <c r="AQ942" s="1">
        <f>'2020'!AI879</f>
        <v>2421</v>
      </c>
      <c r="AR942" s="1">
        <f>'2020'!AJ879</f>
        <v>147</v>
      </c>
      <c r="AS942" s="1">
        <f>'2020'!AK879</f>
        <v>47985</v>
      </c>
      <c r="AT942" s="1">
        <f>'2020'!AL879</f>
        <v>49062</v>
      </c>
      <c r="AU942" s="1">
        <f>'2020'!AM879</f>
        <v>6948</v>
      </c>
      <c r="AV942" s="1">
        <f>'2020'!AN879</f>
        <v>295</v>
      </c>
      <c r="AW942" s="1">
        <f>'2020'!AP879</f>
        <v>1064</v>
      </c>
      <c r="AX942" s="1">
        <f>'2020'!AQ879</f>
        <v>107</v>
      </c>
      <c r="AY942" s="1">
        <f>'2020'!AR879</f>
        <v>83</v>
      </c>
      <c r="AZ942" s="1">
        <f>'2020'!AS879</f>
        <v>70</v>
      </c>
      <c r="BA942" s="1">
        <f>'2020'!AT879</f>
        <v>100</v>
      </c>
      <c r="BB942" s="1">
        <f>'2020'!AU879</f>
        <v>64</v>
      </c>
      <c r="BC942" s="1">
        <f>'2020'!AV879</f>
        <v>3</v>
      </c>
      <c r="BD942" s="1">
        <f>'2020'!AO879</f>
        <v>24615</v>
      </c>
      <c r="BE942" s="1">
        <f>'2020'!AW879</f>
        <v>20</v>
      </c>
    </row>
    <row r="943" spans="1:58" ht="28.5" customHeight="1" x14ac:dyDescent="0.25"/>
    <row r="945" spans="29:57" x14ac:dyDescent="0.25">
      <c r="AC945" s="108" t="s">
        <v>3330</v>
      </c>
      <c r="AF945" s="2">
        <f t="shared" ref="AF945:AK945" si="197">SUMIF($O$5:$O$939,"X",AF5:AF940)</f>
        <v>58.426999999999978</v>
      </c>
      <c r="AG945" s="2">
        <f t="shared" si="197"/>
        <v>687.95016532699049</v>
      </c>
      <c r="AH945" s="2">
        <f t="shared" si="197"/>
        <v>622.78216532699003</v>
      </c>
      <c r="AI945" s="2">
        <f t="shared" si="197"/>
        <v>789.27133240932358</v>
      </c>
      <c r="AJ945" s="2">
        <f t="shared" si="197"/>
        <v>162281</v>
      </c>
      <c r="AK945" s="2">
        <f t="shared" si="197"/>
        <v>31948</v>
      </c>
    </row>
    <row r="946" spans="29:57" x14ac:dyDescent="0.25">
      <c r="AC946" s="108" t="s">
        <v>3331</v>
      </c>
      <c r="AF946" s="2">
        <f t="shared" ref="AF946:AK946" si="198">SUMIF($P$5:$P$939,"X",AF5:AF940)</f>
        <v>55.256999999999991</v>
      </c>
      <c r="AG946" s="2">
        <f t="shared" si="198"/>
        <v>497.18215775698985</v>
      </c>
      <c r="AH946" s="2">
        <f t="shared" si="198"/>
        <v>435.63415775698991</v>
      </c>
      <c r="AI946" s="2">
        <f t="shared" si="198"/>
        <v>558.0971967381123</v>
      </c>
      <c r="AJ946" s="2">
        <f t="shared" si="198"/>
        <v>162281</v>
      </c>
      <c r="AK946" s="2">
        <f t="shared" si="198"/>
        <v>31948</v>
      </c>
    </row>
    <row r="947" spans="29:57" x14ac:dyDescent="0.25">
      <c r="AC947" s="108" t="s">
        <v>3342</v>
      </c>
      <c r="AF947" s="2">
        <f t="shared" ref="AF947:AK947" si="199">SUMIFS(AF$5:AF$939,$P$5:$P$939,"=X",$AD$5:$AD$939,"=2022")</f>
        <v>0</v>
      </c>
      <c r="AG947" s="2">
        <f t="shared" si="199"/>
        <v>0</v>
      </c>
      <c r="AH947" s="2">
        <f t="shared" si="199"/>
        <v>0</v>
      </c>
      <c r="AI947" s="2">
        <f t="shared" si="199"/>
        <v>0</v>
      </c>
      <c r="AJ947" s="2">
        <f t="shared" si="199"/>
        <v>0</v>
      </c>
      <c r="AK947" s="2">
        <f t="shared" si="199"/>
        <v>0</v>
      </c>
    </row>
    <row r="948" spans="29:57" x14ac:dyDescent="0.25">
      <c r="AC948" s="108" t="s">
        <v>3332</v>
      </c>
      <c r="AF948" s="2">
        <f>AF946-AF947</f>
        <v>55.256999999999991</v>
      </c>
      <c r="AG948" s="2">
        <f t="shared" ref="AG948:AK948" si="200">AG946-AG947</f>
        <v>497.18215775698985</v>
      </c>
      <c r="AH948" s="2">
        <f t="shared" si="200"/>
        <v>435.63415775698991</v>
      </c>
      <c r="AI948" s="2">
        <f t="shared" si="200"/>
        <v>558.0971967381123</v>
      </c>
      <c r="AJ948" s="2">
        <f t="shared" si="200"/>
        <v>162281</v>
      </c>
      <c r="AK948" s="2">
        <f t="shared" si="200"/>
        <v>31948</v>
      </c>
    </row>
    <row r="949" spans="29:57" x14ac:dyDescent="0.25">
      <c r="AC949" s="108" t="s">
        <v>3333</v>
      </c>
      <c r="AF949" s="2">
        <f>AF945-AF948</f>
        <v>3.1699999999999875</v>
      </c>
      <c r="AG949" s="2">
        <f t="shared" ref="AG949:AK949" si="201">AG945-AG948</f>
        <v>190.76800757000063</v>
      </c>
      <c r="AH949" s="2">
        <f t="shared" si="201"/>
        <v>187.14800757000012</v>
      </c>
      <c r="AI949" s="2">
        <f t="shared" si="201"/>
        <v>231.17413567121127</v>
      </c>
      <c r="AJ949" s="2">
        <f t="shared" si="201"/>
        <v>0</v>
      </c>
      <c r="AK949" s="2">
        <f t="shared" si="201"/>
        <v>0</v>
      </c>
    </row>
    <row r="950" spans="29:57" x14ac:dyDescent="0.25">
      <c r="AC950" s="108" t="s">
        <v>3334</v>
      </c>
      <c r="AF950" s="2">
        <f t="shared" ref="AF950:AK950" si="202">AF945-AF946</f>
        <v>3.1699999999999875</v>
      </c>
      <c r="AG950" s="2">
        <f t="shared" si="202"/>
        <v>190.76800757000063</v>
      </c>
      <c r="AH950" s="2">
        <f t="shared" si="202"/>
        <v>187.14800757000012</v>
      </c>
      <c r="AI950" s="2">
        <f t="shared" si="202"/>
        <v>231.17413567121127</v>
      </c>
      <c r="AJ950" s="2">
        <f t="shared" si="202"/>
        <v>0</v>
      </c>
      <c r="AK950" s="2">
        <f t="shared" si="202"/>
        <v>0</v>
      </c>
    </row>
    <row r="952" spans="29:57" ht="15" customHeight="1" x14ac:dyDescent="0.25">
      <c r="AC952" s="215"/>
      <c r="AD952" s="215"/>
      <c r="AE952" s="1">
        <v>642</v>
      </c>
      <c r="AF952" s="2">
        <f t="shared" ref="AF952:AK952" si="203">SUMIFS(AF$5:AF$940,$AD$5:$AD$940,2024,$AE$5:$AE$940,642)</f>
        <v>1052.0906586969993</v>
      </c>
      <c r="AG952" s="2">
        <f t="shared" si="203"/>
        <v>2367.6823473410027</v>
      </c>
      <c r="AH952" s="2">
        <f t="shared" si="203"/>
        <v>373.05900974700018</v>
      </c>
      <c r="AI952" s="2">
        <f t="shared" si="203"/>
        <v>520.30853593932443</v>
      </c>
      <c r="AJ952" s="2">
        <f t="shared" si="203"/>
        <v>105644</v>
      </c>
      <c r="AK952" s="2">
        <f t="shared" si="203"/>
        <v>17159</v>
      </c>
    </row>
    <row r="953" spans="29:57" x14ac:dyDescent="0.25">
      <c r="AC953" s="215"/>
      <c r="AD953" s="215"/>
      <c r="AE953" s="1">
        <v>643</v>
      </c>
      <c r="AF953" s="2">
        <f>SUMIFS(AF$5:AF$940,$AD$5:$AD$940,2024,$AE$5:$AE$940,643)</f>
        <v>145.49297447999999</v>
      </c>
      <c r="AG953" s="2">
        <f t="shared" ref="AG953:AK953" si="204">SUMIFS(AG$5:AG$940,$AD$5:$AD$940,2024,$AE$5:$AE$940,643)</f>
        <v>285.49394896000001</v>
      </c>
      <c r="AH953" s="2">
        <f t="shared" si="204"/>
        <v>0.92799999999999905</v>
      </c>
      <c r="AI953" s="2">
        <f t="shared" si="204"/>
        <v>0.92799999999999905</v>
      </c>
      <c r="AJ953" s="2">
        <f t="shared" si="204"/>
        <v>0</v>
      </c>
      <c r="AK953" s="2">
        <f t="shared" si="204"/>
        <v>0</v>
      </c>
      <c r="AL953" s="116"/>
      <c r="AM953" s="2"/>
      <c r="AN953" s="2">
        <f>SUMIFS(AN$5:AN$940,$AL$5:$AL$940,2024,$AM$5:$AM$940,643)</f>
        <v>49472</v>
      </c>
      <c r="AO953" s="2">
        <f t="shared" ref="AO953:BE953" si="205">SUMIFS(AO$5:AO$940,$AL$5:$AL$940,2024,$AM$5:$AM$940,643)</f>
        <v>2143</v>
      </c>
      <c r="AP953" s="2">
        <f t="shared" si="205"/>
        <v>12481</v>
      </c>
      <c r="AQ953" s="2">
        <f t="shared" si="205"/>
        <v>1215</v>
      </c>
      <c r="AR953" s="2">
        <f t="shared" si="205"/>
        <v>56</v>
      </c>
      <c r="AS953" s="2">
        <f t="shared" si="205"/>
        <v>19973</v>
      </c>
      <c r="AT953" s="2">
        <f t="shared" si="205"/>
        <v>32313</v>
      </c>
      <c r="AU953" s="2">
        <f t="shared" si="205"/>
        <v>3104</v>
      </c>
      <c r="AV953" s="2">
        <f t="shared" si="205"/>
        <v>261</v>
      </c>
      <c r="AW953" s="2">
        <f t="shared" si="205"/>
        <v>648</v>
      </c>
      <c r="AX953" s="2">
        <f t="shared" si="205"/>
        <v>55</v>
      </c>
      <c r="AY953" s="2">
        <f t="shared" si="205"/>
        <v>58</v>
      </c>
      <c r="AZ953" s="2">
        <f t="shared" si="205"/>
        <v>38</v>
      </c>
      <c r="BA953" s="2">
        <f t="shared" si="205"/>
        <v>46</v>
      </c>
      <c r="BB953" s="2">
        <f t="shared" si="205"/>
        <v>26</v>
      </c>
      <c r="BC953" s="2">
        <f t="shared" si="205"/>
        <v>6</v>
      </c>
      <c r="BD953" s="2">
        <f t="shared" si="205"/>
        <v>10208</v>
      </c>
      <c r="BE953" s="2">
        <f t="shared" si="205"/>
        <v>4</v>
      </c>
    </row>
    <row r="955" spans="29:57" x14ac:dyDescent="0.25">
      <c r="AC955" s="215"/>
      <c r="AD955" s="215"/>
    </row>
    <row r="956" spans="29:57" x14ac:dyDescent="0.25">
      <c r="AC956" s="215"/>
      <c r="AD956" s="215"/>
      <c r="AL956" s="116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</row>
  </sheetData>
  <autoFilter ref="A4:BF942" xr:uid="{12059E92-AFA5-4386-A95A-40D1FD49CBB9}">
    <filterColumn colId="29">
      <customFilters>
        <customFilter operator="notEqual" val=" "/>
      </customFilters>
    </filterColumn>
  </autoFilter>
  <mergeCells count="38">
    <mergeCell ref="AC952:AD953"/>
    <mergeCell ref="AC955:AD956"/>
    <mergeCell ref="A2:A4"/>
    <mergeCell ref="B2:E2"/>
    <mergeCell ref="F2:G2"/>
    <mergeCell ref="H2:I2"/>
    <mergeCell ref="J2:J3"/>
    <mergeCell ref="B3:B4"/>
    <mergeCell ref="C3:C4"/>
    <mergeCell ref="D3:D4"/>
    <mergeCell ref="E3:E4"/>
    <mergeCell ref="F3:F4"/>
    <mergeCell ref="G3:G4"/>
    <mergeCell ref="H3:H4"/>
    <mergeCell ref="I3:I4"/>
    <mergeCell ref="L3:L4"/>
    <mergeCell ref="BD2:BE2"/>
    <mergeCell ref="BF2:BF4"/>
    <mergeCell ref="X3:X4"/>
    <mergeCell ref="Z3:AA3"/>
    <mergeCell ref="AB3:AC3"/>
    <mergeCell ref="AD3:AD4"/>
    <mergeCell ref="AE3:AE4"/>
    <mergeCell ref="AM3:AM4"/>
    <mergeCell ref="Y3:Y4"/>
    <mergeCell ref="X2:AC2"/>
    <mergeCell ref="AD2:AI2"/>
    <mergeCell ref="AJ2:AK2"/>
    <mergeCell ref="AL2:BC2"/>
    <mergeCell ref="K2:W2"/>
    <mergeCell ref="K3:K4"/>
    <mergeCell ref="AL3:AL4"/>
    <mergeCell ref="M3:M4"/>
    <mergeCell ref="N3:N4"/>
    <mergeCell ref="O3:P3"/>
    <mergeCell ref="R3:S3"/>
    <mergeCell ref="T3:V3"/>
    <mergeCell ref="W3:W4"/>
  </mergeCells>
  <conditionalFormatting sqref="AD4:AD542">
    <cfRule type="containsText" dxfId="59" priority="49" operator="containsText" text="2019">
      <formula>NOT(ISERROR(SEARCH("2019",AD4)))</formula>
    </cfRule>
  </conditionalFormatting>
  <conditionalFormatting sqref="AD553:AD940">
    <cfRule type="containsText" dxfId="58" priority="79" operator="containsText" text="2019">
      <formula>NOT(ISERROR(SEARCH("2019",AD553)))</formula>
    </cfRule>
  </conditionalFormatting>
  <conditionalFormatting sqref="AD1:AE3 AD941:AE950 AC952 AE952:AE953 AD954:AE954 AC955 AE955:AE956 AD957:AE1048576">
    <cfRule type="containsText" dxfId="57" priority="207" operator="containsText" text="2019">
      <formula>NOT(ISERROR(SEARCH("2019",AC1)))</formula>
    </cfRule>
  </conditionalFormatting>
  <conditionalFormatting sqref="AE5:AE940">
    <cfRule type="containsText" dxfId="56" priority="96" operator="containsText" text="2019">
      <formula>NOT(ISERROR(SEARCH("2019",AE5)))</formula>
    </cfRule>
  </conditionalFormatting>
  <conditionalFormatting sqref="AL12:AL21">
    <cfRule type="containsText" dxfId="55" priority="202" operator="containsText" text="2019">
      <formula>NOT(ISERROR(SEARCH("2019",AL12)))</formula>
    </cfRule>
  </conditionalFormatting>
  <conditionalFormatting sqref="AL25:AL33">
    <cfRule type="containsText" dxfId="54" priority="77" operator="containsText" text="2019">
      <formula>NOT(ISERROR(SEARCH("2019",AL25)))</formula>
    </cfRule>
  </conditionalFormatting>
  <conditionalFormatting sqref="AL37:AL39">
    <cfRule type="containsText" dxfId="53" priority="170" operator="containsText" text="2019">
      <formula>NOT(ISERROR(SEARCH("2019",AL37)))</formula>
    </cfRule>
  </conditionalFormatting>
  <conditionalFormatting sqref="AL59:AL60">
    <cfRule type="containsText" dxfId="52" priority="168" operator="containsText" text="2019">
      <formula>NOT(ISERROR(SEARCH("2019",AL59)))</formula>
    </cfRule>
  </conditionalFormatting>
  <conditionalFormatting sqref="AL62:AL63">
    <cfRule type="containsText" dxfId="51" priority="76" operator="containsText" text="2019">
      <formula>NOT(ISERROR(SEARCH("2019",AL62)))</formula>
    </cfRule>
  </conditionalFormatting>
  <conditionalFormatting sqref="AL75">
    <cfRule type="containsText" dxfId="50" priority="75" operator="containsText" text="2019">
      <formula>NOT(ISERROR(SEARCH("2019",AL75)))</formula>
    </cfRule>
  </conditionalFormatting>
  <conditionalFormatting sqref="AL77">
    <cfRule type="containsText" dxfId="49" priority="74" operator="containsText" text="2019">
      <formula>NOT(ISERROR(SEARCH("2019",AL77)))</formula>
    </cfRule>
  </conditionalFormatting>
  <conditionalFormatting sqref="AL104:AL113">
    <cfRule type="containsText" dxfId="48" priority="39" operator="containsText" text="2019">
      <formula>NOT(ISERROR(SEARCH("2019",AL104)))</formula>
    </cfRule>
  </conditionalFormatting>
  <conditionalFormatting sqref="AL135:AL136">
    <cfRule type="containsText" dxfId="47" priority="73" operator="containsText" text="2019">
      <formula>NOT(ISERROR(SEARCH("2019",AL135)))</formula>
    </cfRule>
  </conditionalFormatting>
  <conditionalFormatting sqref="AL153">
    <cfRule type="containsText" dxfId="46" priority="72" operator="containsText" text="2019">
      <formula>NOT(ISERROR(SEARCH("2019",AL153)))</formula>
    </cfRule>
  </conditionalFormatting>
  <conditionalFormatting sqref="AL158">
    <cfRule type="containsText" dxfId="45" priority="71" operator="containsText" text="2019">
      <formula>NOT(ISERROR(SEARCH("2019",AL158)))</formula>
    </cfRule>
  </conditionalFormatting>
  <conditionalFormatting sqref="AL169">
    <cfRule type="containsText" dxfId="44" priority="70" operator="containsText" text="2019">
      <formula>NOT(ISERROR(SEARCH("2019",AL169)))</formula>
    </cfRule>
  </conditionalFormatting>
  <conditionalFormatting sqref="AL172:AL173">
    <cfRule type="containsText" dxfId="43" priority="69" operator="containsText" text="2019">
      <formula>NOT(ISERROR(SEARCH("2019",AL172)))</formula>
    </cfRule>
  </conditionalFormatting>
  <conditionalFormatting sqref="AL188:AL230">
    <cfRule type="containsText" dxfId="42" priority="65" operator="containsText" text="2019">
      <formula>NOT(ISERROR(SEARCH("2019",AL188)))</formula>
    </cfRule>
  </conditionalFormatting>
  <conditionalFormatting sqref="AL241:AL247">
    <cfRule type="containsText" dxfId="41" priority="164" operator="containsText" text="2019">
      <formula>NOT(ISERROR(SEARCH("2019",AL241)))</formula>
    </cfRule>
  </conditionalFormatting>
  <conditionalFormatting sqref="AL250:AL253">
    <cfRule type="containsText" dxfId="40" priority="64" operator="containsText" text="2019">
      <formula>NOT(ISERROR(SEARCH("2019",AL250)))</formula>
    </cfRule>
  </conditionalFormatting>
  <conditionalFormatting sqref="AL256:AL263">
    <cfRule type="containsText" dxfId="39" priority="38" operator="containsText" text="2019">
      <formula>NOT(ISERROR(SEARCH("2019",AL256)))</formula>
    </cfRule>
  </conditionalFormatting>
  <conditionalFormatting sqref="AL269:AL272">
    <cfRule type="containsText" dxfId="38" priority="62" operator="containsText" text="2019">
      <formula>NOT(ISERROR(SEARCH("2019",AL269)))</formula>
    </cfRule>
  </conditionalFormatting>
  <conditionalFormatting sqref="AL289">
    <cfRule type="containsText" dxfId="37" priority="61" operator="containsText" text="2019">
      <formula>NOT(ISERROR(SEARCH("2019",AL289)))</formula>
    </cfRule>
  </conditionalFormatting>
  <conditionalFormatting sqref="AL298:AL317">
    <cfRule type="containsText" dxfId="36" priority="201" operator="containsText" text="2019">
      <formula>NOT(ISERROR(SEARCH("2019",AL298)))</formula>
    </cfRule>
  </conditionalFormatting>
  <conditionalFormatting sqref="AL326:AL327">
    <cfRule type="containsText" dxfId="35" priority="60" operator="containsText" text="2019">
      <formula>NOT(ISERROR(SEARCH("2019",AL326)))</formula>
    </cfRule>
  </conditionalFormatting>
  <conditionalFormatting sqref="AL337:AL338">
    <cfRule type="containsText" dxfId="34" priority="59" operator="containsText" text="2019">
      <formula>NOT(ISERROR(SEARCH("2019",AL337)))</formula>
    </cfRule>
  </conditionalFormatting>
  <conditionalFormatting sqref="AL351:AL352">
    <cfRule type="containsText" dxfId="33" priority="58" operator="containsText" text="2019">
      <formula>NOT(ISERROR(SEARCH("2019",AL351)))</formula>
    </cfRule>
  </conditionalFormatting>
  <conditionalFormatting sqref="AL365:AL386">
    <cfRule type="containsText" dxfId="32" priority="35" operator="containsText" text="2019">
      <formula>NOT(ISERROR(SEARCH("2019",AL365)))</formula>
    </cfRule>
  </conditionalFormatting>
  <conditionalFormatting sqref="AL397:AL399">
    <cfRule type="containsText" dxfId="31" priority="34" operator="containsText" text="2019">
      <formula>NOT(ISERROR(SEARCH("2019",AL397)))</formula>
    </cfRule>
  </conditionalFormatting>
  <conditionalFormatting sqref="AL411:AL415">
    <cfRule type="containsText" dxfId="30" priority="56" operator="containsText" text="2019">
      <formula>NOT(ISERROR(SEARCH("2019",AL411)))</formula>
    </cfRule>
  </conditionalFormatting>
  <conditionalFormatting sqref="AL423:AL424">
    <cfRule type="containsText" dxfId="29" priority="33" operator="containsText" text="2019">
      <formula>NOT(ISERROR(SEARCH("2019",AL423)))</formula>
    </cfRule>
  </conditionalFormatting>
  <conditionalFormatting sqref="AL446">
    <cfRule type="containsText" dxfId="28" priority="55" operator="containsText" text="2019">
      <formula>NOT(ISERROR(SEARCH("2019",AL446)))</formula>
    </cfRule>
  </conditionalFormatting>
  <conditionalFormatting sqref="AL454:AL457">
    <cfRule type="containsText" dxfId="27" priority="54" operator="containsText" text="2019">
      <formula>NOT(ISERROR(SEARCH("2019",AL454)))</formula>
    </cfRule>
  </conditionalFormatting>
  <conditionalFormatting sqref="AL462:AL465">
    <cfRule type="containsText" dxfId="26" priority="53" operator="containsText" text="2019">
      <formula>NOT(ISERROR(SEARCH("2019",AL462)))</formula>
    </cfRule>
  </conditionalFormatting>
  <conditionalFormatting sqref="AL476:AL478">
    <cfRule type="containsText" dxfId="25" priority="52" operator="containsText" text="2019">
      <formula>NOT(ISERROR(SEARCH("2019",AL476)))</formula>
    </cfRule>
  </conditionalFormatting>
  <conditionalFormatting sqref="AL480:AL482">
    <cfRule type="containsText" dxfId="24" priority="51" operator="containsText" text="2019">
      <formula>NOT(ISERROR(SEARCH("2019",AL480)))</formula>
    </cfRule>
  </conditionalFormatting>
  <conditionalFormatting sqref="AL485:AL489">
    <cfRule type="containsText" dxfId="23" priority="32" operator="containsText" text="2019">
      <formula>NOT(ISERROR(SEARCH("2019",AL485)))</formula>
    </cfRule>
  </conditionalFormatting>
  <conditionalFormatting sqref="AL491:AL493">
    <cfRule type="containsText" dxfId="22" priority="31" operator="containsText" text="2019">
      <formula>NOT(ISERROR(SEARCH("2019",AL491)))</formula>
    </cfRule>
  </conditionalFormatting>
  <conditionalFormatting sqref="AL554">
    <cfRule type="containsText" dxfId="21" priority="48" operator="containsText" text="2019">
      <formula>NOT(ISERROR(SEARCH("2019",AL554)))</formula>
    </cfRule>
  </conditionalFormatting>
  <conditionalFormatting sqref="AL558:AL563">
    <cfRule type="containsText" dxfId="20" priority="29" operator="containsText" text="2019">
      <formula>NOT(ISERROR(SEARCH("2019",AL558)))</formula>
    </cfRule>
  </conditionalFormatting>
  <conditionalFormatting sqref="AL574:AL605">
    <cfRule type="containsText" dxfId="19" priority="28" operator="containsText" text="2019">
      <formula>NOT(ISERROR(SEARCH("2019",AL574)))</formula>
    </cfRule>
  </conditionalFormatting>
  <conditionalFormatting sqref="AL667:AL669">
    <cfRule type="containsText" dxfId="18" priority="27" operator="containsText" text="2019">
      <formula>NOT(ISERROR(SEARCH("2019",AL667)))</formula>
    </cfRule>
  </conditionalFormatting>
  <conditionalFormatting sqref="AL672:AL673">
    <cfRule type="containsText" dxfId="17" priority="26" operator="containsText" text="2019">
      <formula>NOT(ISERROR(SEARCH("2019",AL672)))</formula>
    </cfRule>
  </conditionalFormatting>
  <conditionalFormatting sqref="AL715:AL724">
    <cfRule type="containsText" dxfId="16" priority="25" operator="containsText" text="2019">
      <formula>NOT(ISERROR(SEARCH("2019",AL715)))</formula>
    </cfRule>
  </conditionalFormatting>
  <conditionalFormatting sqref="AL731:AL738">
    <cfRule type="containsText" dxfId="15" priority="23" operator="containsText" text="2019">
      <formula>NOT(ISERROR(SEARCH("2019",AL731)))</formula>
    </cfRule>
  </conditionalFormatting>
  <conditionalFormatting sqref="AL745:AL748">
    <cfRule type="containsText" dxfId="14" priority="22" operator="containsText" text="2019">
      <formula>NOT(ISERROR(SEARCH("2019",AL745)))</formula>
    </cfRule>
  </conditionalFormatting>
  <conditionalFormatting sqref="AL757:AL768">
    <cfRule type="containsText" dxfId="13" priority="21" operator="containsText" text="2019">
      <formula>NOT(ISERROR(SEARCH("2019",AL757)))</formula>
    </cfRule>
  </conditionalFormatting>
  <conditionalFormatting sqref="AL771">
    <cfRule type="containsText" dxfId="12" priority="150" operator="containsText" text="2019">
      <formula>NOT(ISERROR(SEARCH("2019",AL771)))</formula>
    </cfRule>
  </conditionalFormatting>
  <conditionalFormatting sqref="AL778:AL788">
    <cfRule type="containsText" dxfId="11" priority="17" operator="containsText" text="2019">
      <formula>NOT(ISERROR(SEARCH("2019",AL778)))</formula>
    </cfRule>
  </conditionalFormatting>
  <conditionalFormatting sqref="AL790">
    <cfRule type="containsText" dxfId="10" priority="145" operator="containsText" text="2019">
      <formula>NOT(ISERROR(SEARCH("2019",AL790)))</formula>
    </cfRule>
  </conditionalFormatting>
  <conditionalFormatting sqref="AL796:AL797">
    <cfRule type="containsText" dxfId="9" priority="16" operator="containsText" text="2019">
      <formula>NOT(ISERROR(SEARCH("2019",AL796)))</formula>
    </cfRule>
  </conditionalFormatting>
  <conditionalFormatting sqref="AL808:AL811">
    <cfRule type="containsText" dxfId="8" priority="14" operator="containsText" text="2019">
      <formula>NOT(ISERROR(SEARCH("2019",AL808)))</formula>
    </cfRule>
  </conditionalFormatting>
  <conditionalFormatting sqref="AL817:AL818">
    <cfRule type="containsText" dxfId="7" priority="13" operator="containsText" text="2019">
      <formula>NOT(ISERROR(SEARCH("2019",AL817)))</formula>
    </cfRule>
  </conditionalFormatting>
  <conditionalFormatting sqref="AL823:AL841">
    <cfRule type="containsText" dxfId="6" priority="44" operator="containsText" text="2019">
      <formula>NOT(ISERROR(SEARCH("2019",AL823)))</formula>
    </cfRule>
  </conditionalFormatting>
  <conditionalFormatting sqref="AL846:AL850">
    <cfRule type="containsText" dxfId="5" priority="12" operator="containsText" text="2019">
      <formula>NOT(ISERROR(SEARCH("2019",AL846)))</formula>
    </cfRule>
  </conditionalFormatting>
  <conditionalFormatting sqref="AL852:AL871">
    <cfRule type="containsText" dxfId="4" priority="8" operator="containsText" text="2019">
      <formula>NOT(ISERROR(SEARCH("2019",AL852)))</formula>
    </cfRule>
  </conditionalFormatting>
  <conditionalFormatting sqref="AL877:AL878">
    <cfRule type="containsText" dxfId="3" priority="42" operator="containsText" text="2019">
      <formula>NOT(ISERROR(SEARCH("2019",AL877)))</formula>
    </cfRule>
  </conditionalFormatting>
  <conditionalFormatting sqref="AL887:AL917">
    <cfRule type="containsText" dxfId="2" priority="3" operator="containsText" text="2019">
      <formula>NOT(ISERROR(SEARCH("2019",AL887)))</formula>
    </cfRule>
  </conditionalFormatting>
  <conditionalFormatting sqref="AL931:AL939">
    <cfRule type="containsText" dxfId="1" priority="1" operator="containsText" text="2019">
      <formula>NOT(ISERROR(SEARCH("2019",AL931)))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5A7F6-0B3C-4E32-A619-8FAE5082C50E}">
  <dimension ref="A2:AX879"/>
  <sheetViews>
    <sheetView showZeros="0" zoomScale="90" zoomScaleNormal="90" workbookViewId="0">
      <pane xSplit="10" ySplit="4" topLeftCell="Y847" activePane="bottomRight" state="frozen"/>
      <selection pane="topRight" activeCell="K1" sqref="K1"/>
      <selection pane="bottomLeft" activeCell="A5" sqref="A5"/>
      <selection pane="bottomRight" activeCell="AK5" sqref="AK5"/>
    </sheetView>
  </sheetViews>
  <sheetFormatPr defaultRowHeight="15" x14ac:dyDescent="0.25"/>
  <cols>
    <col min="1" max="1" width="17" bestFit="1" customWidth="1"/>
    <col min="2" max="5" width="7.42578125" style="1" customWidth="1"/>
    <col min="6" max="7" width="9.140625" style="2"/>
    <col min="8" max="8" width="17" style="1" bestFit="1" customWidth="1"/>
    <col min="9" max="9" width="17.42578125" style="1" bestFit="1" customWidth="1"/>
    <col min="10" max="10" width="9.140625" style="1"/>
    <col min="11" max="13" width="8.42578125" style="1" customWidth="1"/>
    <col min="14" max="14" width="6.5703125" style="56" customWidth="1"/>
    <col min="15" max="16" width="5.85546875" style="2" customWidth="1"/>
    <col min="17" max="17" width="7.140625" style="2" customWidth="1"/>
    <col min="18" max="18" width="6.7109375" style="2" customWidth="1"/>
    <col min="19" max="19" width="5.85546875" style="56" customWidth="1"/>
    <col min="20" max="20" width="16.28515625" style="1" bestFit="1" customWidth="1"/>
    <col min="21" max="21" width="7.7109375" style="1" bestFit="1" customWidth="1"/>
    <col min="22" max="22" width="10" style="1" bestFit="1" customWidth="1"/>
    <col min="23" max="23" width="10.28515625" style="1" bestFit="1" customWidth="1"/>
    <col min="24" max="24" width="7.140625" style="1" customWidth="1"/>
    <col min="25" max="25" width="8.42578125" style="1" customWidth="1"/>
    <col min="26" max="26" width="7" style="1" customWidth="1"/>
    <col min="27" max="27" width="8.42578125" style="2" bestFit="1" customWidth="1"/>
    <col min="28" max="28" width="8.42578125" style="2" customWidth="1"/>
    <col min="29" max="30" width="7" style="2" customWidth="1"/>
    <col min="31" max="31" width="7" style="1" customWidth="1"/>
    <col min="32" max="34" width="7.85546875" style="1" customWidth="1"/>
    <col min="35" max="36" width="7.85546875" customWidth="1"/>
    <col min="37" max="48" width="7.85546875" style="1" customWidth="1"/>
    <col min="49" max="49" width="8.85546875" style="1" customWidth="1"/>
    <col min="50" max="50" width="45.5703125" bestFit="1" customWidth="1"/>
  </cols>
  <sheetData>
    <row r="2" spans="1:50" s="9" customFormat="1" ht="15" customHeight="1" x14ac:dyDescent="0.25">
      <c r="A2" s="200" t="s">
        <v>2067</v>
      </c>
      <c r="B2" s="200" t="s">
        <v>2064</v>
      </c>
      <c r="C2" s="200"/>
      <c r="D2" s="200"/>
      <c r="E2" s="200"/>
      <c r="F2" s="210" t="s">
        <v>2056</v>
      </c>
      <c r="G2" s="210"/>
      <c r="H2" s="200" t="s">
        <v>2054</v>
      </c>
      <c r="I2" s="200"/>
      <c r="J2" s="197" t="s">
        <v>2075</v>
      </c>
      <c r="K2" s="201" t="s">
        <v>2070</v>
      </c>
      <c r="L2" s="201"/>
      <c r="M2" s="201"/>
      <c r="N2" s="201"/>
      <c r="O2" s="201"/>
      <c r="P2" s="201"/>
      <c r="Q2" s="201"/>
      <c r="R2" s="201"/>
      <c r="S2" s="201"/>
      <c r="T2" s="201"/>
      <c r="U2" s="197" t="s">
        <v>3196</v>
      </c>
      <c r="V2" s="198"/>
      <c r="W2" s="198"/>
      <c r="X2" s="198"/>
      <c r="Y2" s="199"/>
      <c r="Z2" s="200" t="s">
        <v>3281</v>
      </c>
      <c r="AA2" s="200"/>
      <c r="AB2" s="200"/>
      <c r="AC2" s="200"/>
      <c r="AD2" s="200"/>
      <c r="AE2" s="207" t="s">
        <v>2185</v>
      </c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9"/>
      <c r="AX2" s="200" t="s">
        <v>2174</v>
      </c>
    </row>
    <row r="3" spans="1:50" s="10" customFormat="1" ht="45" customHeight="1" x14ac:dyDescent="0.25">
      <c r="A3" s="200"/>
      <c r="B3" s="201" t="s">
        <v>2065</v>
      </c>
      <c r="C3" s="201" t="s">
        <v>2061</v>
      </c>
      <c r="D3" s="201" t="s">
        <v>2066</v>
      </c>
      <c r="E3" s="201" t="s">
        <v>2175</v>
      </c>
      <c r="F3" s="203" t="s">
        <v>2052</v>
      </c>
      <c r="G3" s="203" t="s">
        <v>2053</v>
      </c>
      <c r="H3" s="201" t="s">
        <v>2052</v>
      </c>
      <c r="I3" s="201" t="s">
        <v>2053</v>
      </c>
      <c r="J3" s="197"/>
      <c r="K3" s="201" t="s">
        <v>2071</v>
      </c>
      <c r="L3" s="201" t="s">
        <v>2216</v>
      </c>
      <c r="M3" s="201" t="s">
        <v>2073</v>
      </c>
      <c r="N3" s="202" t="s">
        <v>2194</v>
      </c>
      <c r="O3" s="203" t="s">
        <v>2229</v>
      </c>
      <c r="P3" s="203"/>
      <c r="Q3" s="204" t="s">
        <v>2244</v>
      </c>
      <c r="R3" s="205"/>
      <c r="S3" s="206"/>
      <c r="T3" s="201" t="s">
        <v>2213</v>
      </c>
      <c r="U3" s="195" t="s">
        <v>3184</v>
      </c>
      <c r="V3" s="201" t="s">
        <v>2183</v>
      </c>
      <c r="W3" s="201"/>
      <c r="X3" s="201" t="s">
        <v>2184</v>
      </c>
      <c r="Y3" s="201"/>
      <c r="Z3" s="201" t="s">
        <v>2186</v>
      </c>
      <c r="AA3" s="35" t="s">
        <v>2058</v>
      </c>
      <c r="AB3" s="35" t="s">
        <v>2059</v>
      </c>
      <c r="AC3" s="35" t="s">
        <v>2060</v>
      </c>
      <c r="AD3" s="35" t="s">
        <v>2057</v>
      </c>
      <c r="AE3" s="199" t="s">
        <v>2186</v>
      </c>
      <c r="AF3" s="18" t="s">
        <v>2068</v>
      </c>
      <c r="AG3" s="18" t="s">
        <v>67</v>
      </c>
      <c r="AH3" s="18" t="s">
        <v>2069</v>
      </c>
      <c r="AI3" s="18" t="s">
        <v>2074</v>
      </c>
      <c r="AJ3" s="18" t="s">
        <v>2205</v>
      </c>
      <c r="AK3" s="18" t="s">
        <v>2178</v>
      </c>
      <c r="AL3" s="18" t="s">
        <v>2179</v>
      </c>
      <c r="AM3" s="18" t="s">
        <v>2119</v>
      </c>
      <c r="AN3" s="18" t="s">
        <v>2614</v>
      </c>
      <c r="AO3" s="18" t="s">
        <v>1126</v>
      </c>
      <c r="AP3" s="18" t="s">
        <v>2403</v>
      </c>
      <c r="AQ3" s="18" t="s">
        <v>2396</v>
      </c>
      <c r="AR3" s="18" t="s">
        <v>118</v>
      </c>
      <c r="AS3" s="18" t="s">
        <v>56</v>
      </c>
      <c r="AT3" s="18" t="s">
        <v>2431</v>
      </c>
      <c r="AU3" s="18" t="s">
        <v>2227</v>
      </c>
      <c r="AV3" s="18" t="s">
        <v>2645</v>
      </c>
      <c r="AW3" s="18" t="s">
        <v>3201</v>
      </c>
      <c r="AX3" s="200"/>
    </row>
    <row r="4" spans="1:50" s="10" customFormat="1" x14ac:dyDescent="0.25">
      <c r="A4" s="200"/>
      <c r="B4" s="201"/>
      <c r="C4" s="201"/>
      <c r="D4" s="201"/>
      <c r="E4" s="201"/>
      <c r="F4" s="203"/>
      <c r="G4" s="203"/>
      <c r="H4" s="201"/>
      <c r="I4" s="201"/>
      <c r="J4" s="19" t="s">
        <v>2076</v>
      </c>
      <c r="K4" s="201"/>
      <c r="L4" s="201"/>
      <c r="M4" s="201"/>
      <c r="N4" s="202"/>
      <c r="O4" s="35" t="s">
        <v>2209</v>
      </c>
      <c r="P4" s="35" t="s">
        <v>2210</v>
      </c>
      <c r="Q4" s="35" t="s">
        <v>2209</v>
      </c>
      <c r="R4" s="35" t="s">
        <v>2210</v>
      </c>
      <c r="S4" s="36" t="s">
        <v>2382</v>
      </c>
      <c r="T4" s="201"/>
      <c r="U4" s="196"/>
      <c r="V4" s="18" t="s">
        <v>2083</v>
      </c>
      <c r="W4" s="18" t="s">
        <v>2063</v>
      </c>
      <c r="X4" s="18" t="s">
        <v>2083</v>
      </c>
      <c r="Y4" s="18" t="s">
        <v>2063</v>
      </c>
      <c r="Z4" s="201"/>
      <c r="AA4" s="35" t="s">
        <v>2077</v>
      </c>
      <c r="AB4" s="35" t="s">
        <v>2077</v>
      </c>
      <c r="AC4" s="35" t="s">
        <v>2077</v>
      </c>
      <c r="AD4" s="35" t="s">
        <v>2077</v>
      </c>
      <c r="AE4" s="199"/>
      <c r="AF4" s="18" t="s">
        <v>2078</v>
      </c>
      <c r="AG4" s="18" t="s">
        <v>2078</v>
      </c>
      <c r="AH4" s="18" t="s">
        <v>2078</v>
      </c>
      <c r="AI4" s="18" t="s">
        <v>2079</v>
      </c>
      <c r="AJ4" s="18" t="s">
        <v>2079</v>
      </c>
      <c r="AK4" s="18" t="s">
        <v>2078</v>
      </c>
      <c r="AL4" s="18" t="s">
        <v>2078</v>
      </c>
      <c r="AM4" s="18" t="s">
        <v>2078</v>
      </c>
      <c r="AN4" s="18" t="s">
        <v>2078</v>
      </c>
      <c r="AO4" s="18" t="s">
        <v>2078</v>
      </c>
      <c r="AP4" s="18" t="s">
        <v>3200</v>
      </c>
      <c r="AQ4" s="18" t="s">
        <v>2079</v>
      </c>
      <c r="AR4" s="18" t="s">
        <v>2079</v>
      </c>
      <c r="AS4" s="18" t="s">
        <v>2079</v>
      </c>
      <c r="AT4" s="18" t="s">
        <v>2079</v>
      </c>
      <c r="AU4" s="18" t="s">
        <v>2079</v>
      </c>
      <c r="AV4" s="18" t="s">
        <v>2079</v>
      </c>
      <c r="AW4" s="18" t="s">
        <v>2079</v>
      </c>
      <c r="AX4" s="200"/>
    </row>
    <row r="5" spans="1:50" x14ac:dyDescent="0.25">
      <c r="A5" s="6" t="s">
        <v>913</v>
      </c>
      <c r="B5" s="7" t="s">
        <v>21</v>
      </c>
      <c r="C5" s="7" t="s">
        <v>2051</v>
      </c>
      <c r="D5" s="20">
        <v>3</v>
      </c>
      <c r="E5" s="7" t="s">
        <v>2176</v>
      </c>
      <c r="F5" s="8">
        <v>1.0000000000000001E-5</v>
      </c>
      <c r="G5" s="8">
        <v>3.94</v>
      </c>
      <c r="H5" s="7" t="s">
        <v>2055</v>
      </c>
      <c r="I5" s="7" t="s">
        <v>3203</v>
      </c>
      <c r="J5" s="14">
        <f t="shared" ref="J5:J15" si="0">G5-F5</f>
        <v>3.9399899999999999</v>
      </c>
      <c r="K5" s="17" t="s">
        <v>2062</v>
      </c>
      <c r="L5" s="8"/>
      <c r="M5" s="8" t="s">
        <v>2072</v>
      </c>
      <c r="N5" s="20">
        <v>2</v>
      </c>
      <c r="O5" s="8"/>
      <c r="P5" s="8"/>
      <c r="Q5" s="14"/>
      <c r="R5" s="14"/>
      <c r="S5" s="21"/>
      <c r="T5" s="11"/>
      <c r="U5" s="1">
        <v>97045</v>
      </c>
      <c r="V5" s="37">
        <v>2020</v>
      </c>
      <c r="W5" s="7" t="s">
        <v>3185</v>
      </c>
      <c r="X5" s="7">
        <v>2020</v>
      </c>
      <c r="Y5" s="16" t="s">
        <v>25</v>
      </c>
      <c r="Z5" s="15"/>
      <c r="AA5" s="8">
        <f t="shared" ref="AA5:AA11" si="1">IF(L5="",IF(ISODD(N5),J5*2,J5),0)</f>
        <v>3.9399899999999999</v>
      </c>
      <c r="AB5" s="8">
        <f t="shared" ref="AB5:AB11" si="2">IF(L5="",(J5-(P5-O5))*2,J5-(P5-O5))</f>
        <v>7.8799799999999998</v>
      </c>
      <c r="AC5" s="8">
        <f t="shared" ref="AC5:AC11" si="3">IF(L5="",0,J5)</f>
        <v>0</v>
      </c>
      <c r="AD5" s="11">
        <f t="shared" ref="AD5:AD11" si="4">IF(L5="",IF(OR(N5=4,N5=5),J5*2,IF(OR(N5=6,N5=7),J5*4,0)),(N5-1)*J5)+(R5-Q5)*S5</f>
        <v>0</v>
      </c>
      <c r="AE5" s="31"/>
      <c r="AF5" s="7">
        <f>SUMIFS('Inventory (old)'!$M:$M,'Inventory (old)'!$A:$A,"Stop Line",'Inventory (old)'!$B:$B,'2020'!$A5,'Inventory (old)'!$E:$E,"&gt;="&amp;'2020'!$F5,'Inventory (old)'!$E:$E,"&lt;"&amp;'2020'!$G5)</f>
        <v>92</v>
      </c>
      <c r="AG5" s="7">
        <f>SUMIFS('Inventory (old)'!$M:$M,'Inventory (old)'!$A:$A,"Channel",'Inventory (old)'!$B:$B,'2020'!$A5,'Inventory (old)'!$E:$E,"&gt;="&amp;'2020'!$F5,'Inventory (old)'!$E:$E,"&lt;"&amp;'2020'!$G5)</f>
        <v>935</v>
      </c>
      <c r="AH5" s="7">
        <f>SUMIFS('Inventory (old)'!$M:$M,'Inventory (old)'!$A:$A,"Dotted Line",'Inventory (old)'!$B:$B,'2020'!$A5,'Inventory (old)'!$E:$E,"&gt;="&amp;'2020'!$F5,'Inventory (old)'!$E:$E,"&lt;"&amp;'2020'!$G5)</f>
        <v>0</v>
      </c>
      <c r="AI5" s="7">
        <f>SUMIFS('Inventory (old)'!$M:$M,'Inventory (old)'!$A:$A,"Arrows and Onlys",'Inventory (old)'!$B:$B,'2020'!$A5,'Inventory (old)'!$E:$E,"&gt;="&amp;'2020'!$F5,'Inventory (old)'!$E:$E,"&lt;"&amp;'2020'!$G5)</f>
        <v>6</v>
      </c>
      <c r="AJ5" s="7">
        <f>SUMIFS('Inventory (old)'!$N:$N,'Inventory (old)'!$A:$A,"Arrows and Onlys",'Inventory (old)'!$B:$B,'2020'!$A5,'Inventory (old)'!$E:$E,"&gt;="&amp;'2020'!$F5,'Inventory (old)'!$E:$E,"&lt;"&amp;'2020'!$G5)</f>
        <v>0</v>
      </c>
      <c r="AK5" s="7">
        <f>SUMIFS('Inventory (old)'!$O:$O,'Inventory (old)'!$A:$A,"Transverse",'Inventory (old)'!$B:$B,'2020'!$A5,'Inventory (old)'!$E:$E,"&gt;="&amp;'2020'!$F5,'Inventory (old)'!$E:$E,"&lt;"&amp;'2020'!$G5)</f>
        <v>0</v>
      </c>
      <c r="AL5" s="7">
        <f>SUMIFS('Inventory (old)'!$P:$P,'Inventory (old)'!$A:$A,"Transverse",'Inventory (old)'!$B:$B,'2020'!$A5,'Inventory (old)'!$E:$E,"&gt;="&amp;'2020'!$F5,'Inventory (old)'!$E:$E,"&lt;"&amp;'2020'!$G5)</f>
        <v>1122</v>
      </c>
      <c r="AM5" s="7">
        <f>SUMIFS('Inventory (old)'!$M:$M,'Inventory (old)'!$A:$A,"Crosswalk",'Inventory (old)'!$B:$B,'2020'!$A5,'Inventory (old)'!$E:$E,"&gt;="&amp;'2020'!$F5,'Inventory (old)'!$E:$E,"&lt;"&amp;'2020'!$G5)</f>
        <v>0</v>
      </c>
      <c r="AN5" s="7">
        <f>SUMIFS('Inventory (old)'!$M:$M,'Inventory (old)'!$A:$A,"Yield Line",'Inventory (old)'!$B:$B,'2020'!$A5,'Inventory (old)'!$E:$E,"&gt;="&amp;'2020'!$F5,'Inventory (old)'!$E:$E,"&lt;"&amp;'2020'!$G5)</f>
        <v>0</v>
      </c>
      <c r="AO5" s="7">
        <f>SUMIFS('Inventory (old)'!$M:$M,'Inventory (old)'!$A:$A,"Parking",'Inventory (old)'!$B:$B,'2020'!$A5,'Inventory (old)'!$E:$E,"&gt;="&amp;'2020'!$F5,'Inventory (old)'!$E:$E,"&lt;"&amp;'2020'!$G5)</f>
        <v>0</v>
      </c>
      <c r="AP5" s="7">
        <f>SUMIFS('Inventory (old)'!$M:$M,'Inventory (old)'!$A:$A,"Island",'Inventory (old)'!$B:$B,'2020'!$A5,'Inventory (old)'!$E:$E,"&gt;="&amp;'2020'!$F5,'Inventory (old)'!$E:$E,"&lt;"&amp;'2020'!$G5)</f>
        <v>0</v>
      </c>
      <c r="AQ5" s="7">
        <f>SUMIFS('Inventory (old)'!$M:$M,'Inventory (old)'!$A:$A,"Railroad",'Inventory (old)'!$B:$B,'2020'!$A5,'Inventory (old)'!$E:$E,"&gt;="&amp;'2020'!$F5,'Inventory (old)'!$E:$E,"&lt;"&amp;'2020'!$G5)</f>
        <v>0</v>
      </c>
      <c r="AR5" s="7">
        <f>SUMIFS('Inventory (old)'!$M:$M,'Inventory (old)'!$A:$A,"School",'Inventory (old)'!$B:$B,'2020'!$A5,'Inventory (old)'!$E:$E,"&gt;="&amp;'2020'!$F5,'Inventory (old)'!$E:$E,"&lt;"&amp;'2020'!$G5)</f>
        <v>0</v>
      </c>
      <c r="AS5" s="7">
        <f>SUMIFS('Inventory (old)'!$M:$M,'Inventory (old)'!$A:$A,"Air Speed",'Inventory (old)'!$B:$B,'2020'!$A5,'Inventory (old)'!$E:$E,"&gt;="&amp;'2020'!$F5,'Inventory (old)'!$E:$E,"&lt;"&amp;'2020'!$G5)</f>
        <v>0</v>
      </c>
      <c r="AT5" s="7">
        <f>SUMIFS('Inventory (old)'!$M:$M,'Inventory (old)'!$A:$A,"Wrong Way",'Inventory (old)'!$B:$B,'2020'!$A5,'Inventory (old)'!$E:$E,"&gt;="&amp;'2020'!$F5,'Inventory (old)'!$E:$E,"&lt;"&amp;'2020'!$G5)</f>
        <v>0</v>
      </c>
      <c r="AU5" s="7">
        <f>SUMIFS('Inventory (old)'!$M:$M,'Inventory (old)'!$A:$A,"Merge Arrow",'Inventory (old)'!$B:$B,'2020'!$A5,'Inventory (old)'!$E:$E,"&gt;="&amp;'2020'!$F5,'Inventory (old)'!$E:$E,"&lt;"&amp;'2020'!$G5)</f>
        <v>0</v>
      </c>
      <c r="AV5" s="7">
        <f>SUMIFS('Inventory (old)'!$M:$M,'Inventory (old)'!$A:$A,"Bike",'Inventory (old)'!$B:$B,'2020'!$A5,'Inventory (old)'!$E:$E,"&gt;="&amp;'2020'!$F5,'Inventory (old)'!$E:$E,"&lt;"&amp;'2020'!$G5)</f>
        <v>0</v>
      </c>
      <c r="AW5" s="1">
        <f>SUMIFS('Inventory (old)'!$S:$S,'Inventory (old)'!$A:$A,"Parking",'Inventory (old)'!$B:$B,'2020'!$A5,'Inventory (old)'!$E:$E,"&gt;="&amp;'2020'!$F5,'Inventory (old)'!$E:$E,"&lt;"&amp;'2020'!$G5)</f>
        <v>0</v>
      </c>
      <c r="AX5" s="13"/>
    </row>
    <row r="6" spans="1:50" x14ac:dyDescent="0.25">
      <c r="A6" s="6" t="s">
        <v>913</v>
      </c>
      <c r="B6" s="7" t="s">
        <v>21</v>
      </c>
      <c r="C6" s="7" t="s">
        <v>2051</v>
      </c>
      <c r="D6" s="7">
        <v>3</v>
      </c>
      <c r="E6" s="7" t="s">
        <v>2176</v>
      </c>
      <c r="F6" s="8">
        <f>G5</f>
        <v>3.94</v>
      </c>
      <c r="G6" s="8">
        <v>5.94</v>
      </c>
      <c r="H6" s="7" t="s">
        <v>3203</v>
      </c>
      <c r="I6" s="7" t="s">
        <v>272</v>
      </c>
      <c r="J6" s="14">
        <f t="shared" si="0"/>
        <v>2.0000000000000004</v>
      </c>
      <c r="K6" s="17" t="s">
        <v>2062</v>
      </c>
      <c r="L6" s="8"/>
      <c r="M6" s="8" t="s">
        <v>2072</v>
      </c>
      <c r="N6" s="20">
        <v>2</v>
      </c>
      <c r="O6" s="8">
        <v>5.53</v>
      </c>
      <c r="P6" s="8">
        <v>5.94</v>
      </c>
      <c r="Q6" s="14">
        <v>5.16</v>
      </c>
      <c r="R6" s="14">
        <f>(5.56+5.48)/2</f>
        <v>5.52</v>
      </c>
      <c r="S6" s="21">
        <v>2</v>
      </c>
      <c r="T6" s="11" t="s">
        <v>2173</v>
      </c>
      <c r="U6" s="1">
        <v>97045</v>
      </c>
      <c r="V6" s="7">
        <v>2020</v>
      </c>
      <c r="W6" s="7" t="s">
        <v>3185</v>
      </c>
      <c r="X6" s="7">
        <v>2020</v>
      </c>
      <c r="Y6" s="16" t="s">
        <v>25</v>
      </c>
      <c r="Z6" s="15"/>
      <c r="AA6" s="8">
        <f t="shared" si="1"/>
        <v>2.0000000000000004</v>
      </c>
      <c r="AB6" s="8">
        <f t="shared" si="2"/>
        <v>3.1800000000000006</v>
      </c>
      <c r="AC6" s="8">
        <f t="shared" si="3"/>
        <v>0</v>
      </c>
      <c r="AD6" s="11">
        <f t="shared" si="4"/>
        <v>0.71999999999999886</v>
      </c>
      <c r="AE6" s="31"/>
      <c r="AF6" s="7">
        <f>SUMIFS('Inventory (old)'!$M:$M,'Inventory (old)'!$A:$A,"Stop Line",'Inventory (old)'!$B:$B,'2020'!$A6,'Inventory (old)'!$E:$E,"&gt;="&amp;'2020'!$F6,'Inventory (old)'!$E:$E,"&lt;"&amp;'2020'!$G6)</f>
        <v>0</v>
      </c>
      <c r="AG6" s="7">
        <f>SUMIFS('Inventory (old)'!$M:$M,'Inventory (old)'!$A:$A,"Channel",'Inventory (old)'!$B:$B,'2020'!$A6,'Inventory (old)'!$E:$E,"&gt;="&amp;'2020'!$F6,'Inventory (old)'!$E:$E,"&lt;"&amp;'2020'!$G6)</f>
        <v>0</v>
      </c>
      <c r="AH6" s="7">
        <f>SUMIFS('Inventory (old)'!$M:$M,'Inventory (old)'!$A:$A,"Dotted Line",'Inventory (old)'!$B:$B,'2020'!$A6,'Inventory (old)'!$E:$E,"&gt;="&amp;'2020'!$F6,'Inventory (old)'!$E:$E,"&lt;"&amp;'2020'!$G6)</f>
        <v>0</v>
      </c>
      <c r="AI6" s="7">
        <f>SUMIFS('Inventory (old)'!$M:$M,'Inventory (old)'!$A:$A,"Arrows and Onlys",'Inventory (old)'!$B:$B,'2020'!$A6,'Inventory (old)'!$E:$E,"&gt;="&amp;'2020'!$F6,'Inventory (old)'!$E:$E,"&lt;"&amp;'2020'!$G6)</f>
        <v>0</v>
      </c>
      <c r="AJ6" s="7">
        <f>SUMIFS('Inventory (old)'!$N:$N,'Inventory (old)'!$A:$A,"Arrows and Onlys",'Inventory (old)'!$B:$B,'2020'!$A6,'Inventory (old)'!$E:$E,"&gt;="&amp;'2020'!$F6,'Inventory (old)'!$E:$E,"&lt;"&amp;'2020'!$G6)</f>
        <v>0</v>
      </c>
      <c r="AK6" s="7">
        <f>SUMIFS('Inventory (old)'!$O:$O,'Inventory (old)'!$A:$A,"Transverse",'Inventory (old)'!$B:$B,'2020'!$A6,'Inventory (old)'!$E:$E,"&gt;="&amp;'2020'!$F6,'Inventory (old)'!$E:$E,"&lt;"&amp;'2020'!$G6)</f>
        <v>0</v>
      </c>
      <c r="AL6" s="7">
        <f>SUMIFS('Inventory (old)'!$P:$P,'Inventory (old)'!$A:$A,"Transverse",'Inventory (old)'!$B:$B,'2020'!$A6,'Inventory (old)'!$E:$E,"&gt;="&amp;'2020'!$F6,'Inventory (old)'!$E:$E,"&lt;"&amp;'2020'!$G6)</f>
        <v>0</v>
      </c>
      <c r="AM6" s="7">
        <f>SUMIFS('Inventory (old)'!$M:$M,'Inventory (old)'!$A:$A,"Crosswalk",'Inventory (old)'!$B:$B,'2020'!$A6,'Inventory (old)'!$E:$E,"&gt;="&amp;'2020'!$F6,'Inventory (old)'!$E:$E,"&lt;"&amp;'2020'!$G6)</f>
        <v>0</v>
      </c>
      <c r="AN6" s="7">
        <f>SUMIFS('Inventory (old)'!$M:$M,'Inventory (old)'!$A:$A,"Yield Line",'Inventory (old)'!$B:$B,'2020'!$A6,'Inventory (old)'!$E:$E,"&gt;="&amp;'2020'!$F6,'Inventory (old)'!$E:$E,"&lt;"&amp;'2020'!$G6)</f>
        <v>0</v>
      </c>
      <c r="AO6" s="7">
        <f>SUMIFS('Inventory (old)'!$M:$M,'Inventory (old)'!$A:$A,"Parking",'Inventory (old)'!$B:$B,'2020'!$A6,'Inventory (old)'!$E:$E,"&gt;="&amp;'2020'!$F6,'Inventory (old)'!$E:$E,"&lt;"&amp;'2020'!$G6)</f>
        <v>0</v>
      </c>
      <c r="AP6" s="7">
        <f>SUMIFS('Inventory (old)'!$M:$M,'Inventory (old)'!$A:$A,"Island",'Inventory (old)'!$B:$B,'2020'!$A6,'Inventory (old)'!$E:$E,"&gt;="&amp;'2020'!$F6,'Inventory (old)'!$E:$E,"&lt;"&amp;'2020'!$G6)</f>
        <v>0</v>
      </c>
      <c r="AQ6" s="7">
        <f>SUMIFS('Inventory (old)'!$M:$M,'Inventory (old)'!$A:$A,"Railroad",'Inventory (old)'!$B:$B,'2020'!$A6,'Inventory (old)'!$E:$E,"&gt;="&amp;'2020'!$F6,'Inventory (old)'!$E:$E,"&lt;"&amp;'2020'!$G6)</f>
        <v>0</v>
      </c>
      <c r="AR6" s="7">
        <f>SUMIFS('Inventory (old)'!$M:$M,'Inventory (old)'!$A:$A,"School",'Inventory (old)'!$B:$B,'2020'!$A6,'Inventory (old)'!$E:$E,"&gt;="&amp;'2020'!$F6,'Inventory (old)'!$E:$E,"&lt;"&amp;'2020'!$G6)</f>
        <v>0</v>
      </c>
      <c r="AS6" s="7">
        <f>SUMIFS('Inventory (old)'!$M:$M,'Inventory (old)'!$A:$A,"Air Speed",'Inventory (old)'!$B:$B,'2020'!$A6,'Inventory (old)'!$E:$E,"&gt;="&amp;'2020'!$F6,'Inventory (old)'!$E:$E,"&lt;"&amp;'2020'!$G6)</f>
        <v>0</v>
      </c>
      <c r="AT6" s="7">
        <f>SUMIFS('Inventory (old)'!$M:$M,'Inventory (old)'!$A:$A,"Wrong Way",'Inventory (old)'!$B:$B,'2020'!$A6,'Inventory (old)'!$E:$E,"&gt;="&amp;'2020'!$F6,'Inventory (old)'!$E:$E,"&lt;"&amp;'2020'!$G6)</f>
        <v>0</v>
      </c>
      <c r="AU6" s="7">
        <f>SUMIFS('Inventory (old)'!$M:$M,'Inventory (old)'!$A:$A,"Merge Arrow",'Inventory (old)'!$B:$B,'2020'!$A6,'Inventory (old)'!$E:$E,"&gt;="&amp;'2020'!$F6,'Inventory (old)'!$E:$E,"&lt;"&amp;'2020'!$G6)</f>
        <v>0</v>
      </c>
      <c r="AV6" s="7">
        <f>SUMIFS('Inventory (old)'!$M:$M,'Inventory (old)'!$A:$A,"Bike",'Inventory (old)'!$B:$B,'2020'!$A6,'Inventory (old)'!$E:$E,"&gt;="&amp;'2020'!$F6,'Inventory (old)'!$E:$E,"&lt;"&amp;'2020'!$G6)</f>
        <v>0</v>
      </c>
      <c r="AW6" s="1">
        <f>SUMIFS('Inventory (old)'!$S:$S,'Inventory (old)'!$A:$A,"Parking",'Inventory (old)'!$B:$B,'2020'!$A6,'Inventory (old)'!$E:$E,"&gt;="&amp;'2020'!$F6,'Inventory (old)'!$E:$E,"&lt;"&amp;'2020'!$G6)</f>
        <v>0</v>
      </c>
      <c r="AX6" s="13"/>
    </row>
    <row r="7" spans="1:50" x14ac:dyDescent="0.25">
      <c r="A7" s="6" t="s">
        <v>913</v>
      </c>
      <c r="B7" s="7" t="s">
        <v>21</v>
      </c>
      <c r="C7" s="7" t="s">
        <v>2051</v>
      </c>
      <c r="D7" s="7">
        <v>3</v>
      </c>
      <c r="E7" s="7" t="s">
        <v>2176</v>
      </c>
      <c r="F7" s="8">
        <f>G6</f>
        <v>5.94</v>
      </c>
      <c r="G7" s="8">
        <v>6.1</v>
      </c>
      <c r="H7" s="7" t="s">
        <v>3187</v>
      </c>
      <c r="I7" s="7" t="s">
        <v>3188</v>
      </c>
      <c r="J7" s="14">
        <f t="shared" si="0"/>
        <v>0.15999999999999925</v>
      </c>
      <c r="K7" s="17" t="s">
        <v>2062</v>
      </c>
      <c r="L7" s="8"/>
      <c r="M7" s="8" t="s">
        <v>2072</v>
      </c>
      <c r="N7" s="20">
        <v>2</v>
      </c>
      <c r="O7" s="8">
        <v>5.94</v>
      </c>
      <c r="P7" s="8">
        <v>6.1</v>
      </c>
      <c r="Q7" s="14"/>
      <c r="R7" s="14"/>
      <c r="S7" s="21"/>
      <c r="T7" s="11"/>
      <c r="V7" s="7"/>
      <c r="W7" s="7"/>
      <c r="X7" s="7"/>
      <c r="Y7" s="16"/>
      <c r="Z7" s="15">
        <v>2020</v>
      </c>
      <c r="AA7" s="8">
        <f t="shared" si="1"/>
        <v>0.15999999999999925</v>
      </c>
      <c r="AB7" s="8">
        <f t="shared" si="2"/>
        <v>0</v>
      </c>
      <c r="AC7" s="8">
        <f t="shared" si="3"/>
        <v>0</v>
      </c>
      <c r="AD7" s="11">
        <f t="shared" si="4"/>
        <v>0</v>
      </c>
      <c r="AE7" s="31">
        <v>2020</v>
      </c>
      <c r="AF7" s="7">
        <f>SUMIFS('Inventory (old)'!$M:$M,'Inventory (old)'!$A:$A,"Stop Line",'Inventory (old)'!$B:$B,'2020'!$A7,'Inventory (old)'!$E:$E,"&gt;="&amp;'2020'!$F7,'Inventory (old)'!$E:$E,"&lt;"&amp;'2020'!$G7)</f>
        <v>0</v>
      </c>
      <c r="AG7" s="7">
        <f>SUMIFS('Inventory (old)'!$M:$M,'Inventory (old)'!$A:$A,"Channel",'Inventory (old)'!$B:$B,'2020'!$A7,'Inventory (old)'!$E:$E,"&gt;="&amp;'2020'!$F7,'Inventory (old)'!$E:$E,"&lt;"&amp;'2020'!$G7)</f>
        <v>0</v>
      </c>
      <c r="AH7" s="7">
        <f>SUMIFS('Inventory (old)'!$M:$M,'Inventory (old)'!$A:$A,"Dotted Line",'Inventory (old)'!$B:$B,'2020'!$A7,'Inventory (old)'!$E:$E,"&gt;="&amp;'2020'!$F7,'Inventory (old)'!$E:$E,"&lt;"&amp;'2020'!$G7)</f>
        <v>0</v>
      </c>
      <c r="AI7" s="7">
        <f>SUMIFS('Inventory (old)'!$M:$M,'Inventory (old)'!$A:$A,"Arrows and Onlys",'Inventory (old)'!$B:$B,'2020'!$A7,'Inventory (old)'!$E:$E,"&gt;="&amp;'2020'!$F7,'Inventory (old)'!$E:$E,"&lt;"&amp;'2020'!$G7)</f>
        <v>0</v>
      </c>
      <c r="AJ7" s="7">
        <f>SUMIFS('Inventory (old)'!$N:$N,'Inventory (old)'!$A:$A,"Arrows and Onlys",'Inventory (old)'!$B:$B,'2020'!$A7,'Inventory (old)'!$E:$E,"&gt;="&amp;'2020'!$F7,'Inventory (old)'!$E:$E,"&lt;"&amp;'2020'!$G7)</f>
        <v>0</v>
      </c>
      <c r="AK7" s="7">
        <f>SUMIFS('Inventory (old)'!$O:$O,'Inventory (old)'!$A:$A,"Transverse",'Inventory (old)'!$B:$B,'2020'!$A7,'Inventory (old)'!$E:$E,"&gt;="&amp;'2020'!$F7,'Inventory (old)'!$E:$E,"&lt;"&amp;'2020'!$G7)</f>
        <v>0</v>
      </c>
      <c r="AL7" s="7">
        <f>SUMIFS('Inventory (old)'!$P:$P,'Inventory (old)'!$A:$A,"Transverse",'Inventory (old)'!$B:$B,'2020'!$A7,'Inventory (old)'!$E:$E,"&gt;="&amp;'2020'!$F7,'Inventory (old)'!$E:$E,"&lt;"&amp;'2020'!$G7)</f>
        <v>0</v>
      </c>
      <c r="AM7" s="7">
        <f>SUMIFS('Inventory (old)'!$M:$M,'Inventory (old)'!$A:$A,"Crosswalk",'Inventory (old)'!$B:$B,'2020'!$A7,'Inventory (old)'!$E:$E,"&gt;="&amp;'2020'!$F7,'Inventory (old)'!$E:$E,"&lt;"&amp;'2020'!$G7)</f>
        <v>0</v>
      </c>
      <c r="AN7" s="7">
        <f>SUMIFS('Inventory (old)'!$M:$M,'Inventory (old)'!$A:$A,"Yield Line",'Inventory (old)'!$B:$B,'2020'!$A7,'Inventory (old)'!$E:$E,"&gt;="&amp;'2020'!$F7,'Inventory (old)'!$E:$E,"&lt;"&amp;'2020'!$G7)</f>
        <v>0</v>
      </c>
      <c r="AO7" s="7">
        <f>SUMIFS('Inventory (old)'!$M:$M,'Inventory (old)'!$A:$A,"Parking",'Inventory (old)'!$B:$B,'2020'!$A7,'Inventory (old)'!$E:$E,"&gt;="&amp;'2020'!$F7,'Inventory (old)'!$E:$E,"&lt;"&amp;'2020'!$G7)</f>
        <v>0</v>
      </c>
      <c r="AP7" s="7">
        <f>SUMIFS('Inventory (old)'!$M:$M,'Inventory (old)'!$A:$A,"Island",'Inventory (old)'!$B:$B,'2020'!$A7,'Inventory (old)'!$E:$E,"&gt;="&amp;'2020'!$F7,'Inventory (old)'!$E:$E,"&lt;"&amp;'2020'!$G7)</f>
        <v>0</v>
      </c>
      <c r="AQ7" s="7">
        <f>SUMIFS('Inventory (old)'!$M:$M,'Inventory (old)'!$A:$A,"Railroad",'Inventory (old)'!$B:$B,'2020'!$A7,'Inventory (old)'!$E:$E,"&gt;="&amp;'2020'!$F7,'Inventory (old)'!$E:$E,"&lt;"&amp;'2020'!$G7)</f>
        <v>0</v>
      </c>
      <c r="AR7" s="7">
        <f>SUMIFS('Inventory (old)'!$M:$M,'Inventory (old)'!$A:$A,"School",'Inventory (old)'!$B:$B,'2020'!$A7,'Inventory (old)'!$E:$E,"&gt;="&amp;'2020'!$F7,'Inventory (old)'!$E:$E,"&lt;"&amp;'2020'!$G7)</f>
        <v>0</v>
      </c>
      <c r="AS7" s="7">
        <f>SUMIFS('Inventory (old)'!$M:$M,'Inventory (old)'!$A:$A,"Air Speed",'Inventory (old)'!$B:$B,'2020'!$A7,'Inventory (old)'!$E:$E,"&gt;="&amp;'2020'!$F7,'Inventory (old)'!$E:$E,"&lt;"&amp;'2020'!$G7)</f>
        <v>0</v>
      </c>
      <c r="AT7" s="7">
        <f>SUMIFS('Inventory (old)'!$M:$M,'Inventory (old)'!$A:$A,"Wrong Way",'Inventory (old)'!$B:$B,'2020'!$A7,'Inventory (old)'!$E:$E,"&gt;="&amp;'2020'!$F7,'Inventory (old)'!$E:$E,"&lt;"&amp;'2020'!$G7)</f>
        <v>0</v>
      </c>
      <c r="AU7" s="7">
        <f>SUMIFS('Inventory (old)'!$M:$M,'Inventory (old)'!$A:$A,"Merge Arrow",'Inventory (old)'!$B:$B,'2020'!$A7,'Inventory (old)'!$E:$E,"&gt;="&amp;'2020'!$F7,'Inventory (old)'!$E:$E,"&lt;"&amp;'2020'!$G7)</f>
        <v>0</v>
      </c>
      <c r="AV7" s="7">
        <f>SUMIFS('Inventory (old)'!$M:$M,'Inventory (old)'!$A:$A,"Bike",'Inventory (old)'!$B:$B,'2020'!$A7,'Inventory (old)'!$E:$E,"&gt;="&amp;'2020'!$F7,'Inventory (old)'!$E:$E,"&lt;"&amp;'2020'!$G7)</f>
        <v>0</v>
      </c>
      <c r="AW7" s="1">
        <f>SUMIFS('Inventory (old)'!$S:$S,'Inventory (old)'!$A:$A,"Parking",'Inventory (old)'!$B:$B,'2020'!$A7,'Inventory (old)'!$E:$E,"&gt;="&amp;'2020'!$F7,'Inventory (old)'!$E:$E,"&lt;"&amp;'2020'!$G7)</f>
        <v>0</v>
      </c>
      <c r="AX7" s="13"/>
    </row>
    <row r="8" spans="1:50" x14ac:dyDescent="0.25">
      <c r="A8" s="6" t="s">
        <v>913</v>
      </c>
      <c r="B8" s="7" t="s">
        <v>21</v>
      </c>
      <c r="C8" s="7" t="s">
        <v>2051</v>
      </c>
      <c r="D8" s="7">
        <v>3</v>
      </c>
      <c r="E8" s="7" t="s">
        <v>2176</v>
      </c>
      <c r="F8" s="8">
        <f>G7</f>
        <v>6.1</v>
      </c>
      <c r="G8" s="8">
        <v>6.81</v>
      </c>
      <c r="H8" s="7" t="s">
        <v>3188</v>
      </c>
      <c r="I8" s="7" t="s">
        <v>2177</v>
      </c>
      <c r="J8" s="14">
        <f t="shared" si="0"/>
        <v>0.71</v>
      </c>
      <c r="K8" s="17" t="s">
        <v>2062</v>
      </c>
      <c r="L8" s="8"/>
      <c r="M8" s="8" t="s">
        <v>2072</v>
      </c>
      <c r="N8" s="20">
        <v>2</v>
      </c>
      <c r="O8" s="8">
        <v>6.1</v>
      </c>
      <c r="P8" s="8">
        <v>6.25</v>
      </c>
      <c r="Q8" s="14"/>
      <c r="R8" s="14"/>
      <c r="S8" s="21"/>
      <c r="T8" s="11"/>
      <c r="U8" s="1">
        <v>97045</v>
      </c>
      <c r="V8" s="7">
        <v>2020</v>
      </c>
      <c r="W8" s="7" t="s">
        <v>3185</v>
      </c>
      <c r="X8" s="7">
        <v>2020</v>
      </c>
      <c r="Y8" s="16" t="s">
        <v>25</v>
      </c>
      <c r="Z8" s="15"/>
      <c r="AA8" s="8">
        <f t="shared" si="1"/>
        <v>0.71</v>
      </c>
      <c r="AB8" s="8">
        <f t="shared" si="2"/>
        <v>1.1199999999999992</v>
      </c>
      <c r="AC8" s="8">
        <f t="shared" si="3"/>
        <v>0</v>
      </c>
      <c r="AD8" s="11">
        <f t="shared" si="4"/>
        <v>0</v>
      </c>
      <c r="AE8" s="31"/>
      <c r="AF8" s="7">
        <f>SUMIFS('Inventory (old)'!$M:$M,'Inventory (old)'!$A:$A,"Stop Line",'Inventory (old)'!$B:$B,'2020'!$A8,'Inventory (old)'!$E:$E,"&gt;="&amp;'2020'!$F8,'Inventory (old)'!$E:$E,"&lt;"&amp;'2020'!$G8)</f>
        <v>0</v>
      </c>
      <c r="AG8" s="7">
        <f>SUMIFS('Inventory (old)'!$M:$M,'Inventory (old)'!$A:$A,"Channel",'Inventory (old)'!$B:$B,'2020'!$A8,'Inventory (old)'!$E:$E,"&gt;="&amp;'2020'!$F8,'Inventory (old)'!$E:$E,"&lt;"&amp;'2020'!$G8)</f>
        <v>0</v>
      </c>
      <c r="AH8" s="7">
        <f>SUMIFS('Inventory (old)'!$M:$M,'Inventory (old)'!$A:$A,"Dotted Line",'Inventory (old)'!$B:$B,'2020'!$A8,'Inventory (old)'!$E:$E,"&gt;="&amp;'2020'!$F8,'Inventory (old)'!$E:$E,"&lt;"&amp;'2020'!$G8)</f>
        <v>0</v>
      </c>
      <c r="AI8" s="7">
        <f>SUMIFS('Inventory (old)'!$M:$M,'Inventory (old)'!$A:$A,"Arrows and Onlys",'Inventory (old)'!$B:$B,'2020'!$A8,'Inventory (old)'!$E:$E,"&gt;="&amp;'2020'!$F8,'Inventory (old)'!$E:$E,"&lt;"&amp;'2020'!$G8)</f>
        <v>0</v>
      </c>
      <c r="AJ8" s="7">
        <f>SUMIFS('Inventory (old)'!$N:$N,'Inventory (old)'!$A:$A,"Arrows and Onlys",'Inventory (old)'!$B:$B,'2020'!$A8,'Inventory (old)'!$E:$E,"&gt;="&amp;'2020'!$F8,'Inventory (old)'!$E:$E,"&lt;"&amp;'2020'!$G8)</f>
        <v>0</v>
      </c>
      <c r="AK8" s="7">
        <f>SUMIFS('Inventory (old)'!$O:$O,'Inventory (old)'!$A:$A,"Transverse",'Inventory (old)'!$B:$B,'2020'!$A8,'Inventory (old)'!$E:$E,"&gt;="&amp;'2020'!$F8,'Inventory (old)'!$E:$E,"&lt;"&amp;'2020'!$G8)</f>
        <v>0</v>
      </c>
      <c r="AL8" s="7">
        <f>SUMIFS('Inventory (old)'!$P:$P,'Inventory (old)'!$A:$A,"Transverse",'Inventory (old)'!$B:$B,'2020'!$A8,'Inventory (old)'!$E:$E,"&gt;="&amp;'2020'!$F8,'Inventory (old)'!$E:$E,"&lt;"&amp;'2020'!$G8)</f>
        <v>0</v>
      </c>
      <c r="AM8" s="7">
        <f>SUMIFS('Inventory (old)'!$M:$M,'Inventory (old)'!$A:$A,"Crosswalk",'Inventory (old)'!$B:$B,'2020'!$A8,'Inventory (old)'!$E:$E,"&gt;="&amp;'2020'!$F8,'Inventory (old)'!$E:$E,"&lt;"&amp;'2020'!$G8)</f>
        <v>0</v>
      </c>
      <c r="AN8" s="7">
        <f>SUMIFS('Inventory (old)'!$M:$M,'Inventory (old)'!$A:$A,"Yield Line",'Inventory (old)'!$B:$B,'2020'!$A8,'Inventory (old)'!$E:$E,"&gt;="&amp;'2020'!$F8,'Inventory (old)'!$E:$E,"&lt;"&amp;'2020'!$G8)</f>
        <v>0</v>
      </c>
      <c r="AO8" s="7">
        <f>SUMIFS('Inventory (old)'!$M:$M,'Inventory (old)'!$A:$A,"Parking",'Inventory (old)'!$B:$B,'2020'!$A8,'Inventory (old)'!$E:$E,"&gt;="&amp;'2020'!$F8,'Inventory (old)'!$E:$E,"&lt;"&amp;'2020'!$G8)</f>
        <v>0</v>
      </c>
      <c r="AP8" s="7">
        <f>SUMIFS('Inventory (old)'!$M:$M,'Inventory (old)'!$A:$A,"Island",'Inventory (old)'!$B:$B,'2020'!$A8,'Inventory (old)'!$E:$E,"&gt;="&amp;'2020'!$F8,'Inventory (old)'!$E:$E,"&lt;"&amp;'2020'!$G8)</f>
        <v>0</v>
      </c>
      <c r="AQ8" s="7">
        <f>SUMIFS('Inventory (old)'!$M:$M,'Inventory (old)'!$A:$A,"Railroad",'Inventory (old)'!$B:$B,'2020'!$A8,'Inventory (old)'!$E:$E,"&gt;="&amp;'2020'!$F8,'Inventory (old)'!$E:$E,"&lt;"&amp;'2020'!$G8)</f>
        <v>0</v>
      </c>
      <c r="AR8" s="7">
        <f>SUMIFS('Inventory (old)'!$M:$M,'Inventory (old)'!$A:$A,"School",'Inventory (old)'!$B:$B,'2020'!$A8,'Inventory (old)'!$E:$E,"&gt;="&amp;'2020'!$F8,'Inventory (old)'!$E:$E,"&lt;"&amp;'2020'!$G8)</f>
        <v>0</v>
      </c>
      <c r="AS8" s="7">
        <f>SUMIFS('Inventory (old)'!$M:$M,'Inventory (old)'!$A:$A,"Air Speed",'Inventory (old)'!$B:$B,'2020'!$A8,'Inventory (old)'!$E:$E,"&gt;="&amp;'2020'!$F8,'Inventory (old)'!$E:$E,"&lt;"&amp;'2020'!$G8)</f>
        <v>0</v>
      </c>
      <c r="AT8" s="7">
        <f>SUMIFS('Inventory (old)'!$M:$M,'Inventory (old)'!$A:$A,"Wrong Way",'Inventory (old)'!$B:$B,'2020'!$A8,'Inventory (old)'!$E:$E,"&gt;="&amp;'2020'!$F8,'Inventory (old)'!$E:$E,"&lt;"&amp;'2020'!$G8)</f>
        <v>0</v>
      </c>
      <c r="AU8" s="7">
        <f>SUMIFS('Inventory (old)'!$M:$M,'Inventory (old)'!$A:$A,"Merge Arrow",'Inventory (old)'!$B:$B,'2020'!$A8,'Inventory (old)'!$E:$E,"&gt;="&amp;'2020'!$F8,'Inventory (old)'!$E:$E,"&lt;"&amp;'2020'!$G8)</f>
        <v>0</v>
      </c>
      <c r="AV8" s="7">
        <f>SUMIFS('Inventory (old)'!$M:$M,'Inventory (old)'!$A:$A,"Bike",'Inventory (old)'!$B:$B,'2020'!$A8,'Inventory (old)'!$E:$E,"&gt;="&amp;'2020'!$F8,'Inventory (old)'!$E:$E,"&lt;"&amp;'2020'!$G8)</f>
        <v>0</v>
      </c>
      <c r="AW8" s="1">
        <f>SUMIFS('Inventory (old)'!$S:$S,'Inventory (old)'!$A:$A,"Parking",'Inventory (old)'!$B:$B,'2020'!$A8,'Inventory (old)'!$E:$E,"&gt;="&amp;'2020'!$F8,'Inventory (old)'!$E:$E,"&lt;"&amp;'2020'!$G8)</f>
        <v>0</v>
      </c>
      <c r="AX8" s="13"/>
    </row>
    <row r="9" spans="1:50" x14ac:dyDescent="0.25">
      <c r="A9" s="6" t="s">
        <v>913</v>
      </c>
      <c r="B9" s="7" t="s">
        <v>21</v>
      </c>
      <c r="C9" s="7" t="s">
        <v>2051</v>
      </c>
      <c r="D9" s="7">
        <v>3</v>
      </c>
      <c r="E9" s="7" t="s">
        <v>2176</v>
      </c>
      <c r="F9" s="8">
        <f>G8</f>
        <v>6.81</v>
      </c>
      <c r="G9" s="8">
        <v>8.25</v>
      </c>
      <c r="H9" s="7" t="s">
        <v>2177</v>
      </c>
      <c r="I9" s="7" t="s">
        <v>2182</v>
      </c>
      <c r="J9" s="14">
        <f t="shared" si="0"/>
        <v>1.4400000000000004</v>
      </c>
      <c r="K9" s="17" t="s">
        <v>2062</v>
      </c>
      <c r="L9" s="8"/>
      <c r="M9" s="8" t="s">
        <v>2072</v>
      </c>
      <c r="N9" s="20">
        <v>2</v>
      </c>
      <c r="O9" s="8"/>
      <c r="P9" s="8"/>
      <c r="Q9" s="14"/>
      <c r="R9" s="14"/>
      <c r="S9" s="21"/>
      <c r="T9" s="16"/>
      <c r="V9" s="7"/>
      <c r="W9" s="7"/>
      <c r="X9" s="7"/>
      <c r="Y9" s="16"/>
      <c r="Z9" s="15">
        <v>2020</v>
      </c>
      <c r="AA9" s="8">
        <f t="shared" si="1"/>
        <v>1.4400000000000004</v>
      </c>
      <c r="AB9" s="8">
        <f t="shared" si="2"/>
        <v>2.8800000000000008</v>
      </c>
      <c r="AC9" s="8">
        <f t="shared" si="3"/>
        <v>0</v>
      </c>
      <c r="AD9" s="11">
        <f t="shared" si="4"/>
        <v>0</v>
      </c>
      <c r="AE9" s="31">
        <v>2020</v>
      </c>
      <c r="AF9" s="7">
        <f>SUMIFS('Inventory (old)'!$M:$M,'Inventory (old)'!$A:$A,"Stop Line",'Inventory (old)'!$B:$B,'2020'!$A9,'Inventory (old)'!$E:$E,"&gt;="&amp;'2020'!$F9,'Inventory (old)'!$E:$E,"&lt;"&amp;'2020'!$G9)</f>
        <v>0</v>
      </c>
      <c r="AG9" s="7">
        <f>SUMIFS('Inventory (old)'!$M:$M,'Inventory (old)'!$A:$A,"Channel",'Inventory (old)'!$B:$B,'2020'!$A9,'Inventory (old)'!$E:$E,"&gt;="&amp;'2020'!$F9,'Inventory (old)'!$E:$E,"&lt;"&amp;'2020'!$G9)</f>
        <v>0</v>
      </c>
      <c r="AH9" s="7">
        <f>SUMIFS('Inventory (old)'!$M:$M,'Inventory (old)'!$A:$A,"Dotted Line",'Inventory (old)'!$B:$B,'2020'!$A9,'Inventory (old)'!$E:$E,"&gt;="&amp;'2020'!$F9,'Inventory (old)'!$E:$E,"&lt;"&amp;'2020'!$G9)</f>
        <v>0</v>
      </c>
      <c r="AI9" s="7">
        <f>SUMIFS('Inventory (old)'!$M:$M,'Inventory (old)'!$A:$A,"Arrows and Onlys",'Inventory (old)'!$B:$B,'2020'!$A9,'Inventory (old)'!$E:$E,"&gt;="&amp;'2020'!$F9,'Inventory (old)'!$E:$E,"&lt;"&amp;'2020'!$G9)</f>
        <v>0</v>
      </c>
      <c r="AJ9" s="7">
        <f>SUMIFS('Inventory (old)'!$N:$N,'Inventory (old)'!$A:$A,"Arrows and Onlys",'Inventory (old)'!$B:$B,'2020'!$A9,'Inventory (old)'!$E:$E,"&gt;="&amp;'2020'!$F9,'Inventory (old)'!$E:$E,"&lt;"&amp;'2020'!$G9)</f>
        <v>0</v>
      </c>
      <c r="AK9" s="7">
        <f>SUMIFS('Inventory (old)'!$O:$O,'Inventory (old)'!$A:$A,"Transverse",'Inventory (old)'!$B:$B,'2020'!$A9,'Inventory (old)'!$E:$E,"&gt;="&amp;'2020'!$F9,'Inventory (old)'!$E:$E,"&lt;"&amp;'2020'!$G9)</f>
        <v>0</v>
      </c>
      <c r="AL9" s="7">
        <f>SUMIFS('Inventory (old)'!$P:$P,'Inventory (old)'!$A:$A,"Transverse",'Inventory (old)'!$B:$B,'2020'!$A9,'Inventory (old)'!$E:$E,"&gt;="&amp;'2020'!$F9,'Inventory (old)'!$E:$E,"&lt;"&amp;'2020'!$G9)</f>
        <v>0</v>
      </c>
      <c r="AM9" s="7">
        <f>SUMIFS('Inventory (old)'!$M:$M,'Inventory (old)'!$A:$A,"Crosswalk",'Inventory (old)'!$B:$B,'2020'!$A9,'Inventory (old)'!$E:$E,"&gt;="&amp;'2020'!$F9,'Inventory (old)'!$E:$E,"&lt;"&amp;'2020'!$G9)</f>
        <v>0</v>
      </c>
      <c r="AN9" s="7">
        <f>SUMIFS('Inventory (old)'!$M:$M,'Inventory (old)'!$A:$A,"Yield Line",'Inventory (old)'!$B:$B,'2020'!$A9,'Inventory (old)'!$E:$E,"&gt;="&amp;'2020'!$F9,'Inventory (old)'!$E:$E,"&lt;"&amp;'2020'!$G9)</f>
        <v>0</v>
      </c>
      <c r="AO9" s="7">
        <f>SUMIFS('Inventory (old)'!$M:$M,'Inventory (old)'!$A:$A,"Parking",'Inventory (old)'!$B:$B,'2020'!$A9,'Inventory (old)'!$E:$E,"&gt;="&amp;'2020'!$F9,'Inventory (old)'!$E:$E,"&lt;"&amp;'2020'!$G9)</f>
        <v>0</v>
      </c>
      <c r="AP9" s="7">
        <f>SUMIFS('Inventory (old)'!$M:$M,'Inventory (old)'!$A:$A,"Island",'Inventory (old)'!$B:$B,'2020'!$A9,'Inventory (old)'!$E:$E,"&gt;="&amp;'2020'!$F9,'Inventory (old)'!$E:$E,"&lt;"&amp;'2020'!$G9)</f>
        <v>0</v>
      </c>
      <c r="AQ9" s="7">
        <f>SUMIFS('Inventory (old)'!$M:$M,'Inventory (old)'!$A:$A,"Railroad",'Inventory (old)'!$B:$B,'2020'!$A9,'Inventory (old)'!$E:$E,"&gt;="&amp;'2020'!$F9,'Inventory (old)'!$E:$E,"&lt;"&amp;'2020'!$G9)</f>
        <v>0</v>
      </c>
      <c r="AR9" s="7">
        <f>SUMIFS('Inventory (old)'!$M:$M,'Inventory (old)'!$A:$A,"School",'Inventory (old)'!$B:$B,'2020'!$A9,'Inventory (old)'!$E:$E,"&gt;="&amp;'2020'!$F9,'Inventory (old)'!$E:$E,"&lt;"&amp;'2020'!$G9)</f>
        <v>0</v>
      </c>
      <c r="AS9" s="7">
        <f>SUMIFS('Inventory (old)'!$M:$M,'Inventory (old)'!$A:$A,"Air Speed",'Inventory (old)'!$B:$B,'2020'!$A9,'Inventory (old)'!$E:$E,"&gt;="&amp;'2020'!$F9,'Inventory (old)'!$E:$E,"&lt;"&amp;'2020'!$G9)</f>
        <v>0</v>
      </c>
      <c r="AT9" s="7">
        <f>SUMIFS('Inventory (old)'!$M:$M,'Inventory (old)'!$A:$A,"Wrong Way",'Inventory (old)'!$B:$B,'2020'!$A9,'Inventory (old)'!$E:$E,"&gt;="&amp;'2020'!$F9,'Inventory (old)'!$E:$E,"&lt;"&amp;'2020'!$G9)</f>
        <v>0</v>
      </c>
      <c r="AU9" s="7">
        <f>SUMIFS('Inventory (old)'!$M:$M,'Inventory (old)'!$A:$A,"Merge Arrow",'Inventory (old)'!$B:$B,'2020'!$A9,'Inventory (old)'!$E:$E,"&gt;="&amp;'2020'!$F9,'Inventory (old)'!$E:$E,"&lt;"&amp;'2020'!$G9)</f>
        <v>0</v>
      </c>
      <c r="AV9" s="7">
        <f>SUMIFS('Inventory (old)'!$M:$M,'Inventory (old)'!$A:$A,"Bike",'Inventory (old)'!$B:$B,'2020'!$A9,'Inventory (old)'!$E:$E,"&gt;="&amp;'2020'!$F9,'Inventory (old)'!$E:$E,"&lt;"&amp;'2020'!$G9)</f>
        <v>0</v>
      </c>
      <c r="AW9" s="1">
        <f>SUMIFS('Inventory (old)'!$S:$S,'Inventory (old)'!$A:$A,"Parking",'Inventory (old)'!$B:$B,'2020'!$A9,'Inventory (old)'!$E:$E,"&gt;="&amp;'2020'!$F9,'Inventory (old)'!$E:$E,"&lt;"&amp;'2020'!$G9)</f>
        <v>0</v>
      </c>
      <c r="AX9" s="13"/>
    </row>
    <row r="10" spans="1:50" x14ac:dyDescent="0.25">
      <c r="A10" s="6" t="s">
        <v>926</v>
      </c>
      <c r="B10" s="7" t="s">
        <v>21</v>
      </c>
      <c r="C10" s="7" t="s">
        <v>2189</v>
      </c>
      <c r="D10" s="7">
        <v>30</v>
      </c>
      <c r="E10" s="7" t="s">
        <v>58</v>
      </c>
      <c r="F10" s="8">
        <v>1.0000000000000001E-5</v>
      </c>
      <c r="G10" s="8">
        <v>0.16</v>
      </c>
      <c r="H10" s="7" t="s">
        <v>2190</v>
      </c>
      <c r="I10" s="7" t="s">
        <v>2191</v>
      </c>
      <c r="J10" s="14">
        <f t="shared" si="0"/>
        <v>0.15998999999999999</v>
      </c>
      <c r="K10" s="17" t="s">
        <v>2241</v>
      </c>
      <c r="L10" s="8" t="s">
        <v>2217</v>
      </c>
      <c r="M10" s="8" t="s">
        <v>2072</v>
      </c>
      <c r="N10" s="20">
        <v>2</v>
      </c>
      <c r="O10" s="8"/>
      <c r="P10" s="8"/>
      <c r="Q10" s="14"/>
      <c r="R10" s="14"/>
      <c r="S10" s="21"/>
      <c r="T10" s="16"/>
      <c r="V10" s="7"/>
      <c r="W10" s="7"/>
      <c r="X10" s="7"/>
      <c r="Y10" s="16"/>
      <c r="Z10" s="15">
        <v>2019</v>
      </c>
      <c r="AA10" s="8">
        <f t="shared" si="1"/>
        <v>0</v>
      </c>
      <c r="AB10" s="8">
        <f t="shared" si="2"/>
        <v>0.15998999999999999</v>
      </c>
      <c r="AC10" s="8">
        <f t="shared" si="3"/>
        <v>0.15998999999999999</v>
      </c>
      <c r="AD10" s="11">
        <f t="shared" si="4"/>
        <v>0.15998999999999999</v>
      </c>
      <c r="AE10" s="31">
        <v>2019</v>
      </c>
      <c r="AF10" s="7">
        <f>SUMIFS('Inventory (old)'!$M:$M,'Inventory (old)'!$A:$A,"Stop Line",'Inventory (old)'!$B:$B,'2020'!$A10,'Inventory (old)'!$E:$E,"&gt;="&amp;'2020'!$F10,'Inventory (old)'!$E:$E,"&lt;"&amp;'2020'!$G10)</f>
        <v>70</v>
      </c>
      <c r="AG10" s="7">
        <f>SUMIFS('Inventory (old)'!$M:$M,'Inventory (old)'!$A:$A,"Channel",'Inventory (old)'!$B:$B,'2020'!$A10,'Inventory (old)'!$E:$E,"&gt;="&amp;'2020'!$F10,'Inventory (old)'!$E:$E,"&lt;"&amp;'2020'!$G10)</f>
        <v>325</v>
      </c>
      <c r="AH10" s="7">
        <f>SUMIFS('Inventory (old)'!$M:$M,'Inventory (old)'!$A:$A,"Dotted Line",'Inventory (old)'!$B:$B,'2020'!$A10,'Inventory (old)'!$E:$E,"&gt;="&amp;'2020'!$F10,'Inventory (old)'!$E:$E,"&lt;"&amp;'2020'!$G10)</f>
        <v>0</v>
      </c>
      <c r="AI10" s="7">
        <f>SUMIFS('Inventory (old)'!$M:$M,'Inventory (old)'!$A:$A,"Arrows and Onlys",'Inventory (old)'!$B:$B,'2020'!$A10,'Inventory (old)'!$E:$E,"&gt;="&amp;'2020'!$F10,'Inventory (old)'!$E:$E,"&lt;"&amp;'2020'!$G10)</f>
        <v>2</v>
      </c>
      <c r="AJ10" s="7">
        <f>SUMIFS('Inventory (old)'!$N:$N,'Inventory (old)'!$A:$A,"Arrows and Onlys",'Inventory (old)'!$B:$B,'2020'!$A10,'Inventory (old)'!$E:$E,"&gt;="&amp;'2020'!$F10,'Inventory (old)'!$E:$E,"&lt;"&amp;'2020'!$G10)</f>
        <v>1</v>
      </c>
      <c r="AK10" s="7">
        <f>SUMIFS('Inventory (old)'!$O:$O,'Inventory (old)'!$A:$A,"Transverse",'Inventory (old)'!$B:$B,'2020'!$A10,'Inventory (old)'!$E:$E,"&gt;="&amp;'2020'!$F10,'Inventory (old)'!$E:$E,"&lt;"&amp;'2020'!$G10)</f>
        <v>595</v>
      </c>
      <c r="AL10" s="7">
        <f>SUMIFS('Inventory (old)'!$P:$P,'Inventory (old)'!$A:$A,"Transverse",'Inventory (old)'!$B:$B,'2020'!$A10,'Inventory (old)'!$E:$E,"&gt;="&amp;'2020'!$F10,'Inventory (old)'!$E:$E,"&lt;"&amp;'2020'!$G10)</f>
        <v>66</v>
      </c>
      <c r="AM10" s="7">
        <f>SUMIFS('Inventory (old)'!$M:$M,'Inventory (old)'!$A:$A,"Crosswalk",'Inventory (old)'!$B:$B,'2020'!$A10,'Inventory (old)'!$E:$E,"&gt;="&amp;'2020'!$F10,'Inventory (old)'!$E:$E,"&lt;"&amp;'2020'!$G10)</f>
        <v>0</v>
      </c>
      <c r="AN10" s="7">
        <f>SUMIFS('Inventory (old)'!$M:$M,'Inventory (old)'!$A:$A,"Yield Line",'Inventory (old)'!$B:$B,'2020'!$A10,'Inventory (old)'!$E:$E,"&gt;="&amp;'2020'!$F10,'Inventory (old)'!$E:$E,"&lt;"&amp;'2020'!$G10)</f>
        <v>0</v>
      </c>
      <c r="AO10" s="7">
        <f>SUMIFS('Inventory (old)'!$M:$M,'Inventory (old)'!$A:$A,"Parking",'Inventory (old)'!$B:$B,'2020'!$A10,'Inventory (old)'!$E:$E,"&gt;="&amp;'2020'!$F10,'Inventory (old)'!$E:$E,"&lt;"&amp;'2020'!$G10)</f>
        <v>0</v>
      </c>
      <c r="AP10" s="7">
        <f>SUMIFS('Inventory (old)'!$M:$M,'Inventory (old)'!$A:$A,"Island",'Inventory (old)'!$B:$B,'2020'!$A10,'Inventory (old)'!$E:$E,"&gt;="&amp;'2020'!$F10,'Inventory (old)'!$E:$E,"&lt;"&amp;'2020'!$G10)</f>
        <v>0</v>
      </c>
      <c r="AQ10" s="7">
        <f>SUMIFS('Inventory (old)'!$M:$M,'Inventory (old)'!$A:$A,"Railroad",'Inventory (old)'!$B:$B,'2020'!$A10,'Inventory (old)'!$E:$E,"&gt;="&amp;'2020'!$F10,'Inventory (old)'!$E:$E,"&lt;"&amp;'2020'!$G10)</f>
        <v>0</v>
      </c>
      <c r="AR10" s="7">
        <f>SUMIFS('Inventory (old)'!$M:$M,'Inventory (old)'!$A:$A,"School",'Inventory (old)'!$B:$B,'2020'!$A10,'Inventory (old)'!$E:$E,"&gt;="&amp;'2020'!$F10,'Inventory (old)'!$E:$E,"&lt;"&amp;'2020'!$G10)</f>
        <v>0</v>
      </c>
      <c r="AS10" s="7">
        <f>SUMIFS('Inventory (old)'!$M:$M,'Inventory (old)'!$A:$A,"Air Speed",'Inventory (old)'!$B:$B,'2020'!$A10,'Inventory (old)'!$E:$E,"&gt;="&amp;'2020'!$F10,'Inventory (old)'!$E:$E,"&lt;"&amp;'2020'!$G10)</f>
        <v>0</v>
      </c>
      <c r="AT10" s="7">
        <f>SUMIFS('Inventory (old)'!$M:$M,'Inventory (old)'!$A:$A,"Wrong Way",'Inventory (old)'!$B:$B,'2020'!$A10,'Inventory (old)'!$E:$E,"&gt;="&amp;'2020'!$F10,'Inventory (old)'!$E:$E,"&lt;"&amp;'2020'!$G10)</f>
        <v>0</v>
      </c>
      <c r="AU10" s="7">
        <f>SUMIFS('Inventory (old)'!$M:$M,'Inventory (old)'!$A:$A,"Merge Arrow",'Inventory (old)'!$B:$B,'2020'!$A10,'Inventory (old)'!$E:$E,"&gt;="&amp;'2020'!$F10,'Inventory (old)'!$E:$E,"&lt;"&amp;'2020'!$G10)</f>
        <v>0</v>
      </c>
      <c r="AV10" s="7">
        <f>SUMIFS('Inventory (old)'!$M:$M,'Inventory (old)'!$A:$A,"Bike",'Inventory (old)'!$B:$B,'2020'!$A10,'Inventory (old)'!$E:$E,"&gt;="&amp;'2020'!$F10,'Inventory (old)'!$E:$E,"&lt;"&amp;'2020'!$G10)</f>
        <v>0</v>
      </c>
      <c r="AW10" s="1">
        <f>SUMIFS('Inventory (old)'!$S:$S,'Inventory (old)'!$A:$A,"Parking",'Inventory (old)'!$B:$B,'2020'!$A10,'Inventory (old)'!$E:$E,"&gt;="&amp;'2020'!$F10,'Inventory (old)'!$E:$E,"&lt;"&amp;'2020'!$G10)</f>
        <v>0</v>
      </c>
      <c r="AX10" s="13"/>
    </row>
    <row r="11" spans="1:50" x14ac:dyDescent="0.25">
      <c r="A11" s="6" t="s">
        <v>2188</v>
      </c>
      <c r="B11" s="7" t="s">
        <v>21</v>
      </c>
      <c r="C11" s="7" t="s">
        <v>2189</v>
      </c>
      <c r="D11" s="7">
        <v>30</v>
      </c>
      <c r="E11" s="7" t="s">
        <v>59</v>
      </c>
      <c r="F11" s="8">
        <v>1.0000000000000001E-5</v>
      </c>
      <c r="G11" s="8">
        <v>0.16</v>
      </c>
      <c r="H11" s="7" t="s">
        <v>2190</v>
      </c>
      <c r="I11" s="7" t="s">
        <v>2191</v>
      </c>
      <c r="J11" s="14">
        <f t="shared" si="0"/>
        <v>0.15998999999999999</v>
      </c>
      <c r="K11" s="17" t="s">
        <v>2241</v>
      </c>
      <c r="L11" s="7" t="s">
        <v>2217</v>
      </c>
      <c r="M11" s="7" t="s">
        <v>2072</v>
      </c>
      <c r="N11" s="20">
        <v>2</v>
      </c>
      <c r="O11" s="8"/>
      <c r="P11" s="8"/>
      <c r="Q11" s="14"/>
      <c r="R11" s="14"/>
      <c r="S11" s="21"/>
      <c r="T11" s="16"/>
      <c r="V11" s="7"/>
      <c r="W11" s="7"/>
      <c r="X11" s="7"/>
      <c r="Y11" s="16"/>
      <c r="Z11" s="15">
        <v>2019</v>
      </c>
      <c r="AA11" s="8">
        <f t="shared" si="1"/>
        <v>0</v>
      </c>
      <c r="AB11" s="8">
        <f t="shared" si="2"/>
        <v>0.15998999999999999</v>
      </c>
      <c r="AC11" s="8">
        <f t="shared" si="3"/>
        <v>0.15998999999999999</v>
      </c>
      <c r="AD11" s="11">
        <f t="shared" si="4"/>
        <v>0.15998999999999999</v>
      </c>
      <c r="AE11" s="31">
        <v>2019</v>
      </c>
      <c r="AF11" s="7">
        <f>SUMIFS('Inventory (old)'!$M:$M,'Inventory (old)'!$A:$A,"Stop Line",'Inventory (old)'!$B:$B,'2020'!$A11,'Inventory (old)'!$E:$E,"&gt;="&amp;'2020'!$F11,'Inventory (old)'!$E:$E,"&lt;"&amp;'2020'!$G11)</f>
        <v>69</v>
      </c>
      <c r="AG11" s="7">
        <f>SUMIFS('Inventory (old)'!$M:$M,'Inventory (old)'!$A:$A,"Channel",'Inventory (old)'!$B:$B,'2020'!$A11,'Inventory (old)'!$E:$E,"&gt;="&amp;'2020'!$F11,'Inventory (old)'!$E:$E,"&lt;"&amp;'2020'!$G11)</f>
        <v>1038</v>
      </c>
      <c r="AH11" s="7">
        <f>SUMIFS('Inventory (old)'!$M:$M,'Inventory (old)'!$A:$A,"Dotted Line",'Inventory (old)'!$B:$B,'2020'!$A11,'Inventory (old)'!$E:$E,"&gt;="&amp;'2020'!$F11,'Inventory (old)'!$E:$E,"&lt;"&amp;'2020'!$G11)</f>
        <v>0</v>
      </c>
      <c r="AI11" s="7">
        <f>SUMIFS('Inventory (old)'!$M:$M,'Inventory (old)'!$A:$A,"Arrows and Onlys",'Inventory (old)'!$B:$B,'2020'!$A11,'Inventory (old)'!$E:$E,"&gt;="&amp;'2020'!$F11,'Inventory (old)'!$E:$E,"&lt;"&amp;'2020'!$G11)</f>
        <v>3</v>
      </c>
      <c r="AJ11" s="7">
        <f>SUMIFS('Inventory (old)'!$N:$N,'Inventory (old)'!$A:$A,"Arrows and Onlys",'Inventory (old)'!$B:$B,'2020'!$A11,'Inventory (old)'!$E:$E,"&gt;="&amp;'2020'!$F11,'Inventory (old)'!$E:$E,"&lt;"&amp;'2020'!$G11)</f>
        <v>1</v>
      </c>
      <c r="AK11" s="7">
        <f>SUMIFS('Inventory (old)'!$O:$O,'Inventory (old)'!$A:$A,"Transverse",'Inventory (old)'!$B:$B,'2020'!$A11,'Inventory (old)'!$E:$E,"&gt;="&amp;'2020'!$F11,'Inventory (old)'!$E:$E,"&lt;"&amp;'2020'!$G11)</f>
        <v>273</v>
      </c>
      <c r="AL11" s="7">
        <f>SUMIFS('Inventory (old)'!$P:$P,'Inventory (old)'!$A:$A,"Transverse",'Inventory (old)'!$B:$B,'2020'!$A11,'Inventory (old)'!$E:$E,"&gt;="&amp;'2020'!$F11,'Inventory (old)'!$E:$E,"&lt;"&amp;'2020'!$G11)</f>
        <v>223</v>
      </c>
      <c r="AM11" s="7">
        <f>SUMIFS('Inventory (old)'!$M:$M,'Inventory (old)'!$A:$A,"Crosswalk",'Inventory (old)'!$B:$B,'2020'!$A11,'Inventory (old)'!$E:$E,"&gt;="&amp;'2020'!$F11,'Inventory (old)'!$E:$E,"&lt;"&amp;'2020'!$G11)</f>
        <v>0</v>
      </c>
      <c r="AN11" s="7">
        <f>SUMIFS('Inventory (old)'!$M:$M,'Inventory (old)'!$A:$A,"Yield Line",'Inventory (old)'!$B:$B,'2020'!$A11,'Inventory (old)'!$E:$E,"&gt;="&amp;'2020'!$F11,'Inventory (old)'!$E:$E,"&lt;"&amp;'2020'!$G11)</f>
        <v>0</v>
      </c>
      <c r="AO11" s="7">
        <f>SUMIFS('Inventory (old)'!$M:$M,'Inventory (old)'!$A:$A,"Parking",'Inventory (old)'!$B:$B,'2020'!$A11,'Inventory (old)'!$E:$E,"&gt;="&amp;'2020'!$F11,'Inventory (old)'!$E:$E,"&lt;"&amp;'2020'!$G11)</f>
        <v>0</v>
      </c>
      <c r="AP11" s="7">
        <f>SUMIFS('Inventory (old)'!$M:$M,'Inventory (old)'!$A:$A,"Island",'Inventory (old)'!$B:$B,'2020'!$A11,'Inventory (old)'!$E:$E,"&gt;="&amp;'2020'!$F11,'Inventory (old)'!$E:$E,"&lt;"&amp;'2020'!$G11)</f>
        <v>0</v>
      </c>
      <c r="AQ11" s="7">
        <f>SUMIFS('Inventory (old)'!$M:$M,'Inventory (old)'!$A:$A,"Railroad",'Inventory (old)'!$B:$B,'2020'!$A11,'Inventory (old)'!$E:$E,"&gt;="&amp;'2020'!$F11,'Inventory (old)'!$E:$E,"&lt;"&amp;'2020'!$G11)</f>
        <v>0</v>
      </c>
      <c r="AR11" s="7">
        <f>SUMIFS('Inventory (old)'!$M:$M,'Inventory (old)'!$A:$A,"School",'Inventory (old)'!$B:$B,'2020'!$A11,'Inventory (old)'!$E:$E,"&gt;="&amp;'2020'!$F11,'Inventory (old)'!$E:$E,"&lt;"&amp;'2020'!$G11)</f>
        <v>0</v>
      </c>
      <c r="AS11" s="7">
        <f>SUMIFS('Inventory (old)'!$M:$M,'Inventory (old)'!$A:$A,"Air Speed",'Inventory (old)'!$B:$B,'2020'!$A11,'Inventory (old)'!$E:$E,"&gt;="&amp;'2020'!$F11,'Inventory (old)'!$E:$E,"&lt;"&amp;'2020'!$G11)</f>
        <v>0</v>
      </c>
      <c r="AT11" s="7">
        <f>SUMIFS('Inventory (old)'!$M:$M,'Inventory (old)'!$A:$A,"Wrong Way",'Inventory (old)'!$B:$B,'2020'!$A11,'Inventory (old)'!$E:$E,"&gt;="&amp;'2020'!$F11,'Inventory (old)'!$E:$E,"&lt;"&amp;'2020'!$G11)</f>
        <v>0</v>
      </c>
      <c r="AU11" s="7">
        <f>SUMIFS('Inventory (old)'!$M:$M,'Inventory (old)'!$A:$A,"Merge Arrow",'Inventory (old)'!$B:$B,'2020'!$A11,'Inventory (old)'!$E:$E,"&gt;="&amp;'2020'!$F11,'Inventory (old)'!$E:$E,"&lt;"&amp;'2020'!$G11)</f>
        <v>0</v>
      </c>
      <c r="AV11" s="7">
        <f>SUMIFS('Inventory (old)'!$M:$M,'Inventory (old)'!$A:$A,"Bike",'Inventory (old)'!$B:$B,'2020'!$A11,'Inventory (old)'!$E:$E,"&gt;="&amp;'2020'!$F11,'Inventory (old)'!$E:$E,"&lt;"&amp;'2020'!$G11)</f>
        <v>0</v>
      </c>
      <c r="AW11" s="1">
        <f>SUMIFS('Inventory (old)'!$S:$S,'Inventory (old)'!$A:$A,"Parking",'Inventory (old)'!$B:$B,'2020'!$A11,'Inventory (old)'!$E:$E,"&gt;="&amp;'2020'!$F11,'Inventory (old)'!$E:$E,"&lt;"&amp;'2020'!$G11)</f>
        <v>0</v>
      </c>
      <c r="AX11" s="13"/>
    </row>
    <row r="12" spans="1:50" x14ac:dyDescent="0.25">
      <c r="A12" s="6" t="s">
        <v>926</v>
      </c>
      <c r="B12" s="7" t="s">
        <v>21</v>
      </c>
      <c r="C12" s="7" t="s">
        <v>2189</v>
      </c>
      <c r="D12" s="7">
        <v>30</v>
      </c>
      <c r="E12" s="7" t="s">
        <v>58</v>
      </c>
      <c r="F12" s="8">
        <f t="shared" ref="F12:F17" si="5">G10</f>
        <v>0.16</v>
      </c>
      <c r="G12" s="8">
        <v>3.85</v>
      </c>
      <c r="H12" s="7" t="s">
        <v>2191</v>
      </c>
      <c r="I12" s="7" t="s">
        <v>80</v>
      </c>
      <c r="J12" s="14">
        <f t="shared" si="0"/>
        <v>3.69</v>
      </c>
      <c r="K12" s="17" t="s">
        <v>2241</v>
      </c>
      <c r="L12" s="7" t="s">
        <v>2217</v>
      </c>
      <c r="M12" s="7" t="s">
        <v>2193</v>
      </c>
      <c r="N12" s="20">
        <v>2</v>
      </c>
      <c r="O12" s="8"/>
      <c r="P12" s="8"/>
      <c r="Q12" s="14"/>
      <c r="R12" s="14"/>
      <c r="S12" s="21"/>
      <c r="T12" s="16"/>
      <c r="V12" s="7"/>
      <c r="W12" s="7"/>
      <c r="X12" s="7"/>
      <c r="Y12" s="16"/>
      <c r="Z12" s="15">
        <v>2019</v>
      </c>
      <c r="AA12" s="8">
        <f t="shared" ref="AA12" si="6">IF(L12="",IF(ISODD(N12),J12*2,J12),0)</f>
        <v>0</v>
      </c>
      <c r="AB12" s="8">
        <f t="shared" ref="AB12" si="7">IF(L12="",(J12-(P12-O12))*2,J12-(P12-O12))</f>
        <v>3.69</v>
      </c>
      <c r="AC12" s="8">
        <f t="shared" ref="AC12" si="8">IF(L12="",0,J12)</f>
        <v>3.69</v>
      </c>
      <c r="AD12" s="11">
        <f t="shared" ref="AD12" si="9">IF(L12="",IF(OR(N12=4,N12=5),J12*2,IF(OR(N12=6,N12=7),J12*4,0)),(N12-1)*J12)+(R12-Q12)*S12</f>
        <v>3.69</v>
      </c>
      <c r="AE12" s="31">
        <v>2019</v>
      </c>
      <c r="AF12" s="7">
        <f>SUMIFS('Inventory (old)'!$M:$M,'Inventory (old)'!$A:$A,"Stop Line",'Inventory (old)'!$B:$B,'2020'!$A12,'Inventory (old)'!$E:$E,"&gt;="&amp;'2020'!$F12,'Inventory (old)'!$E:$E,"&lt;"&amp;'2020'!$G12)</f>
        <v>0</v>
      </c>
      <c r="AG12" s="7">
        <f>SUMIFS('Inventory (old)'!$M:$M,'Inventory (old)'!$A:$A,"Channel",'Inventory (old)'!$B:$B,'2020'!$A12,'Inventory (old)'!$E:$E,"&gt;="&amp;'2020'!$F12,'Inventory (old)'!$E:$E,"&lt;"&amp;'2020'!$G12)</f>
        <v>149</v>
      </c>
      <c r="AH12" s="7">
        <f>SUMIFS('Inventory (old)'!$M:$M,'Inventory (old)'!$A:$A,"Dotted Line",'Inventory (old)'!$B:$B,'2020'!$A12,'Inventory (old)'!$E:$E,"&gt;="&amp;'2020'!$F12,'Inventory (old)'!$E:$E,"&lt;"&amp;'2020'!$G12)</f>
        <v>0</v>
      </c>
      <c r="AI12" s="7">
        <f>SUMIFS('Inventory (old)'!$M:$M,'Inventory (old)'!$A:$A,"Arrows and Onlys",'Inventory (old)'!$B:$B,'2020'!$A12,'Inventory (old)'!$E:$E,"&gt;="&amp;'2020'!$F12,'Inventory (old)'!$E:$E,"&lt;"&amp;'2020'!$G12)</f>
        <v>2</v>
      </c>
      <c r="AJ12" s="7">
        <f>SUMIFS('Inventory (old)'!$N:$N,'Inventory (old)'!$A:$A,"Arrows and Onlys",'Inventory (old)'!$B:$B,'2020'!$A12,'Inventory (old)'!$E:$E,"&gt;="&amp;'2020'!$F12,'Inventory (old)'!$E:$E,"&lt;"&amp;'2020'!$G12)</f>
        <v>2</v>
      </c>
      <c r="AK12" s="7">
        <f>SUMIFS('Inventory (old)'!$O:$O,'Inventory (old)'!$A:$A,"Transverse",'Inventory (old)'!$B:$B,'2020'!$A12,'Inventory (old)'!$E:$E,"&gt;="&amp;'2020'!$F12,'Inventory (old)'!$E:$E,"&lt;"&amp;'2020'!$G12)</f>
        <v>0</v>
      </c>
      <c r="AL12" s="7">
        <f>SUMIFS('Inventory (old)'!$P:$P,'Inventory (old)'!$A:$A,"Transverse",'Inventory (old)'!$B:$B,'2020'!$A12,'Inventory (old)'!$E:$E,"&gt;="&amp;'2020'!$F12,'Inventory (old)'!$E:$E,"&lt;"&amp;'2020'!$G12)</f>
        <v>0</v>
      </c>
      <c r="AM12" s="7">
        <f>SUMIFS('Inventory (old)'!$M:$M,'Inventory (old)'!$A:$A,"Crosswalk",'Inventory (old)'!$B:$B,'2020'!$A12,'Inventory (old)'!$E:$E,"&gt;="&amp;'2020'!$F12,'Inventory (old)'!$E:$E,"&lt;"&amp;'2020'!$G12)</f>
        <v>0</v>
      </c>
      <c r="AN12" s="7">
        <f>SUMIFS('Inventory (old)'!$M:$M,'Inventory (old)'!$A:$A,"Yield Line",'Inventory (old)'!$B:$B,'2020'!$A12,'Inventory (old)'!$E:$E,"&gt;="&amp;'2020'!$F12,'Inventory (old)'!$E:$E,"&lt;"&amp;'2020'!$G12)</f>
        <v>0</v>
      </c>
      <c r="AO12" s="7">
        <f>SUMIFS('Inventory (old)'!$M:$M,'Inventory (old)'!$A:$A,"Parking",'Inventory (old)'!$B:$B,'2020'!$A12,'Inventory (old)'!$E:$E,"&gt;="&amp;'2020'!$F12,'Inventory (old)'!$E:$E,"&lt;"&amp;'2020'!$G12)</f>
        <v>0</v>
      </c>
      <c r="AP12" s="7">
        <f>SUMIFS('Inventory (old)'!$M:$M,'Inventory (old)'!$A:$A,"Island",'Inventory (old)'!$B:$B,'2020'!$A12,'Inventory (old)'!$E:$E,"&gt;="&amp;'2020'!$F12,'Inventory (old)'!$E:$E,"&lt;"&amp;'2020'!$G12)</f>
        <v>0</v>
      </c>
      <c r="AQ12" s="7">
        <f>SUMIFS('Inventory (old)'!$M:$M,'Inventory (old)'!$A:$A,"Railroad",'Inventory (old)'!$B:$B,'2020'!$A12,'Inventory (old)'!$E:$E,"&gt;="&amp;'2020'!$F12,'Inventory (old)'!$E:$E,"&lt;"&amp;'2020'!$G12)</f>
        <v>0</v>
      </c>
      <c r="AR12" s="7">
        <f>SUMIFS('Inventory (old)'!$M:$M,'Inventory (old)'!$A:$A,"School",'Inventory (old)'!$B:$B,'2020'!$A12,'Inventory (old)'!$E:$E,"&gt;="&amp;'2020'!$F12,'Inventory (old)'!$E:$E,"&lt;"&amp;'2020'!$G12)</f>
        <v>0</v>
      </c>
      <c r="AS12" s="7">
        <f>SUMIFS('Inventory (old)'!$M:$M,'Inventory (old)'!$A:$A,"Air Speed",'Inventory (old)'!$B:$B,'2020'!$A12,'Inventory (old)'!$E:$E,"&gt;="&amp;'2020'!$F12,'Inventory (old)'!$E:$E,"&lt;"&amp;'2020'!$G12)</f>
        <v>0</v>
      </c>
      <c r="AT12" s="7">
        <f>SUMIFS('Inventory (old)'!$M:$M,'Inventory (old)'!$A:$A,"Wrong Way",'Inventory (old)'!$B:$B,'2020'!$A12,'Inventory (old)'!$E:$E,"&gt;="&amp;'2020'!$F12,'Inventory (old)'!$E:$E,"&lt;"&amp;'2020'!$G12)</f>
        <v>0</v>
      </c>
      <c r="AU12" s="7">
        <f>SUMIFS('Inventory (old)'!$M:$M,'Inventory (old)'!$A:$A,"Merge Arrow",'Inventory (old)'!$B:$B,'2020'!$A12,'Inventory (old)'!$E:$E,"&gt;="&amp;'2020'!$F12,'Inventory (old)'!$E:$E,"&lt;"&amp;'2020'!$G12)</f>
        <v>0</v>
      </c>
      <c r="AV12" s="7">
        <f>SUMIFS('Inventory (old)'!$M:$M,'Inventory (old)'!$A:$A,"Bike",'Inventory (old)'!$B:$B,'2020'!$A12,'Inventory (old)'!$E:$E,"&gt;="&amp;'2020'!$F12,'Inventory (old)'!$E:$E,"&lt;"&amp;'2020'!$G12)</f>
        <v>0</v>
      </c>
      <c r="AW12" s="1">
        <f>SUMIFS('Inventory (old)'!$S:$S,'Inventory (old)'!$A:$A,"Parking",'Inventory (old)'!$B:$B,'2020'!$A12,'Inventory (old)'!$E:$E,"&gt;="&amp;'2020'!$F12,'Inventory (old)'!$E:$E,"&lt;"&amp;'2020'!$G12)</f>
        <v>0</v>
      </c>
      <c r="AX12" s="13" t="s">
        <v>2192</v>
      </c>
    </row>
    <row r="13" spans="1:50" x14ac:dyDescent="0.25">
      <c r="A13" s="6" t="s">
        <v>2188</v>
      </c>
      <c r="B13" s="7" t="s">
        <v>21</v>
      </c>
      <c r="C13" s="7" t="s">
        <v>2189</v>
      </c>
      <c r="D13" s="7">
        <v>30</v>
      </c>
      <c r="E13" s="7" t="s">
        <v>59</v>
      </c>
      <c r="F13" s="8">
        <f t="shared" si="5"/>
        <v>0.16</v>
      </c>
      <c r="G13" s="8">
        <v>3.85</v>
      </c>
      <c r="H13" s="7" t="s">
        <v>2191</v>
      </c>
      <c r="I13" s="7" t="s">
        <v>80</v>
      </c>
      <c r="J13" s="14">
        <f t="shared" si="0"/>
        <v>3.69</v>
      </c>
      <c r="K13" s="17" t="s">
        <v>2241</v>
      </c>
      <c r="L13" s="7" t="s">
        <v>2217</v>
      </c>
      <c r="M13" s="7" t="s">
        <v>2193</v>
      </c>
      <c r="N13" s="20">
        <v>2</v>
      </c>
      <c r="O13" s="8"/>
      <c r="P13" s="8"/>
      <c r="Q13" s="14"/>
      <c r="R13" s="14"/>
      <c r="S13" s="21"/>
      <c r="T13" s="16"/>
      <c r="V13" s="7"/>
      <c r="W13" s="7"/>
      <c r="X13" s="7"/>
      <c r="Y13" s="16"/>
      <c r="Z13" s="15">
        <v>2019</v>
      </c>
      <c r="AA13" s="8">
        <f t="shared" ref="AA13:AA78" si="10">IF(L13="",IF(ISODD(N13),J13*2,J13),0)</f>
        <v>0</v>
      </c>
      <c r="AB13" s="8">
        <f t="shared" ref="AB13:AB78" si="11">IF(L13="",(J13-(P13-O13))*2,J13-(P13-O13))</f>
        <v>3.69</v>
      </c>
      <c r="AC13" s="8">
        <f t="shared" ref="AC13:AC78" si="12">IF(L13="",0,J13)</f>
        <v>3.69</v>
      </c>
      <c r="AD13" s="11">
        <f t="shared" ref="AD13:AD78" si="13">IF(L13="",IF(OR(N13=4,N13=5),J13*2,IF(OR(N13=6,N13=7),J13*4,0)),(N13-1)*J13)+(R13-Q13)*S13</f>
        <v>3.69</v>
      </c>
      <c r="AE13" s="31">
        <v>2019</v>
      </c>
      <c r="AF13" s="7">
        <f>SUMIFS('Inventory (old)'!$M:$M,'Inventory (old)'!$A:$A,"Stop Line",'Inventory (old)'!$B:$B,'2020'!$A13,'Inventory (old)'!$E:$E,"&gt;="&amp;'2020'!$F13,'Inventory (old)'!$E:$E,"&lt;"&amp;'2020'!$G13)</f>
        <v>0</v>
      </c>
      <c r="AG13" s="7">
        <f>SUMIFS('Inventory (old)'!$M:$M,'Inventory (old)'!$A:$A,"Channel",'Inventory (old)'!$B:$B,'2020'!$A13,'Inventory (old)'!$E:$E,"&gt;="&amp;'2020'!$F13,'Inventory (old)'!$E:$E,"&lt;"&amp;'2020'!$G13)</f>
        <v>144</v>
      </c>
      <c r="AH13" s="7">
        <f>SUMIFS('Inventory (old)'!$M:$M,'Inventory (old)'!$A:$A,"Dotted Line",'Inventory (old)'!$B:$B,'2020'!$A13,'Inventory (old)'!$E:$E,"&gt;="&amp;'2020'!$F13,'Inventory (old)'!$E:$E,"&lt;"&amp;'2020'!$G13)</f>
        <v>0</v>
      </c>
      <c r="AI13" s="7">
        <f>SUMIFS('Inventory (old)'!$M:$M,'Inventory (old)'!$A:$A,"Arrows and Onlys",'Inventory (old)'!$B:$B,'2020'!$A13,'Inventory (old)'!$E:$E,"&gt;="&amp;'2020'!$F13,'Inventory (old)'!$E:$E,"&lt;"&amp;'2020'!$G13)</f>
        <v>2</v>
      </c>
      <c r="AJ13" s="7">
        <f>SUMIFS('Inventory (old)'!$N:$N,'Inventory (old)'!$A:$A,"Arrows and Onlys",'Inventory (old)'!$B:$B,'2020'!$A13,'Inventory (old)'!$E:$E,"&gt;="&amp;'2020'!$F13,'Inventory (old)'!$E:$E,"&lt;"&amp;'2020'!$G13)</f>
        <v>2</v>
      </c>
      <c r="AK13" s="7">
        <f>SUMIFS('Inventory (old)'!$O:$O,'Inventory (old)'!$A:$A,"Transverse",'Inventory (old)'!$B:$B,'2020'!$A13,'Inventory (old)'!$E:$E,"&gt;="&amp;'2020'!$F13,'Inventory (old)'!$E:$E,"&lt;"&amp;'2020'!$G13)</f>
        <v>0</v>
      </c>
      <c r="AL13" s="7">
        <f>SUMIFS('Inventory (old)'!$P:$P,'Inventory (old)'!$A:$A,"Transverse",'Inventory (old)'!$B:$B,'2020'!$A13,'Inventory (old)'!$E:$E,"&gt;="&amp;'2020'!$F13,'Inventory (old)'!$E:$E,"&lt;"&amp;'2020'!$G13)</f>
        <v>0</v>
      </c>
      <c r="AM13" s="7">
        <f>SUMIFS('Inventory (old)'!$M:$M,'Inventory (old)'!$A:$A,"Crosswalk",'Inventory (old)'!$B:$B,'2020'!$A13,'Inventory (old)'!$E:$E,"&gt;="&amp;'2020'!$F13,'Inventory (old)'!$E:$E,"&lt;"&amp;'2020'!$G13)</f>
        <v>0</v>
      </c>
      <c r="AN13" s="7">
        <f>SUMIFS('Inventory (old)'!$M:$M,'Inventory (old)'!$A:$A,"Yield Line",'Inventory (old)'!$B:$B,'2020'!$A13,'Inventory (old)'!$E:$E,"&gt;="&amp;'2020'!$F13,'Inventory (old)'!$E:$E,"&lt;"&amp;'2020'!$G13)</f>
        <v>0</v>
      </c>
      <c r="AO13" s="7">
        <f>SUMIFS('Inventory (old)'!$M:$M,'Inventory (old)'!$A:$A,"Parking",'Inventory (old)'!$B:$B,'2020'!$A13,'Inventory (old)'!$E:$E,"&gt;="&amp;'2020'!$F13,'Inventory (old)'!$E:$E,"&lt;"&amp;'2020'!$G13)</f>
        <v>0</v>
      </c>
      <c r="AP13" s="7">
        <f>SUMIFS('Inventory (old)'!$M:$M,'Inventory (old)'!$A:$A,"Island",'Inventory (old)'!$B:$B,'2020'!$A13,'Inventory (old)'!$E:$E,"&gt;="&amp;'2020'!$F13,'Inventory (old)'!$E:$E,"&lt;"&amp;'2020'!$G13)</f>
        <v>0</v>
      </c>
      <c r="AQ13" s="7">
        <f>SUMIFS('Inventory (old)'!$M:$M,'Inventory (old)'!$A:$A,"Railroad",'Inventory (old)'!$B:$B,'2020'!$A13,'Inventory (old)'!$E:$E,"&gt;="&amp;'2020'!$F13,'Inventory (old)'!$E:$E,"&lt;"&amp;'2020'!$G13)</f>
        <v>0</v>
      </c>
      <c r="AR13" s="7">
        <f>SUMIFS('Inventory (old)'!$M:$M,'Inventory (old)'!$A:$A,"School",'Inventory (old)'!$B:$B,'2020'!$A13,'Inventory (old)'!$E:$E,"&gt;="&amp;'2020'!$F13,'Inventory (old)'!$E:$E,"&lt;"&amp;'2020'!$G13)</f>
        <v>0</v>
      </c>
      <c r="AS13" s="7">
        <f>SUMIFS('Inventory (old)'!$M:$M,'Inventory (old)'!$A:$A,"Air Speed",'Inventory (old)'!$B:$B,'2020'!$A13,'Inventory (old)'!$E:$E,"&gt;="&amp;'2020'!$F13,'Inventory (old)'!$E:$E,"&lt;"&amp;'2020'!$G13)</f>
        <v>0</v>
      </c>
      <c r="AT13" s="7">
        <f>SUMIFS('Inventory (old)'!$M:$M,'Inventory (old)'!$A:$A,"Wrong Way",'Inventory (old)'!$B:$B,'2020'!$A13,'Inventory (old)'!$E:$E,"&gt;="&amp;'2020'!$F13,'Inventory (old)'!$E:$E,"&lt;"&amp;'2020'!$G13)</f>
        <v>0</v>
      </c>
      <c r="AU13" s="7">
        <f>SUMIFS('Inventory (old)'!$M:$M,'Inventory (old)'!$A:$A,"Merge Arrow",'Inventory (old)'!$B:$B,'2020'!$A13,'Inventory (old)'!$E:$E,"&gt;="&amp;'2020'!$F13,'Inventory (old)'!$E:$E,"&lt;"&amp;'2020'!$G13)</f>
        <v>0</v>
      </c>
      <c r="AV13" s="7">
        <f>SUMIFS('Inventory (old)'!$M:$M,'Inventory (old)'!$A:$A,"Bike",'Inventory (old)'!$B:$B,'2020'!$A13,'Inventory (old)'!$E:$E,"&gt;="&amp;'2020'!$F13,'Inventory (old)'!$E:$E,"&lt;"&amp;'2020'!$G13)</f>
        <v>0</v>
      </c>
      <c r="AW13" s="1">
        <f>SUMIFS('Inventory (old)'!$S:$S,'Inventory (old)'!$A:$A,"Parking",'Inventory (old)'!$B:$B,'2020'!$A13,'Inventory (old)'!$E:$E,"&gt;="&amp;'2020'!$F13,'Inventory (old)'!$E:$E,"&lt;"&amp;'2020'!$G13)</f>
        <v>0</v>
      </c>
      <c r="AX13" s="13" t="s">
        <v>2192</v>
      </c>
    </row>
    <row r="14" spans="1:50" x14ac:dyDescent="0.25">
      <c r="A14" s="6" t="s">
        <v>926</v>
      </c>
      <c r="B14" s="7" t="s">
        <v>21</v>
      </c>
      <c r="C14" s="7" t="s">
        <v>2189</v>
      </c>
      <c r="D14" s="7">
        <v>30</v>
      </c>
      <c r="E14" s="7" t="s">
        <v>58</v>
      </c>
      <c r="F14" s="8">
        <f t="shared" si="5"/>
        <v>3.85</v>
      </c>
      <c r="G14" s="8">
        <v>5.9</v>
      </c>
      <c r="H14" s="7" t="s">
        <v>80</v>
      </c>
      <c r="I14" s="7" t="s">
        <v>3197</v>
      </c>
      <c r="J14" s="14">
        <f t="shared" si="0"/>
        <v>2.0500000000000003</v>
      </c>
      <c r="K14" s="17" t="s">
        <v>2241</v>
      </c>
      <c r="L14" s="7" t="s">
        <v>2217</v>
      </c>
      <c r="M14" s="7" t="s">
        <v>2072</v>
      </c>
      <c r="N14" s="20">
        <v>2</v>
      </c>
      <c r="O14" s="8"/>
      <c r="P14" s="8"/>
      <c r="Q14" s="14"/>
      <c r="R14" s="14"/>
      <c r="S14" s="21"/>
      <c r="T14" s="16"/>
      <c r="U14" s="1">
        <v>79741</v>
      </c>
      <c r="V14" s="7">
        <v>2018</v>
      </c>
      <c r="W14" s="7" t="s">
        <v>160</v>
      </c>
      <c r="X14" s="7">
        <v>2018</v>
      </c>
      <c r="Y14" s="16" t="s">
        <v>160</v>
      </c>
      <c r="Z14" s="15"/>
      <c r="AA14" s="8">
        <f t="shared" si="10"/>
        <v>0</v>
      </c>
      <c r="AB14" s="8">
        <f t="shared" si="11"/>
        <v>2.0500000000000003</v>
      </c>
      <c r="AC14" s="8">
        <f t="shared" si="12"/>
        <v>2.0500000000000003</v>
      </c>
      <c r="AD14" s="11">
        <f t="shared" si="13"/>
        <v>2.0500000000000003</v>
      </c>
      <c r="AE14" s="31"/>
      <c r="AF14" s="7">
        <f>SUMIFS('Inventory (old)'!$M:$M,'Inventory (old)'!$A:$A,"Stop Line",'Inventory (old)'!$B:$B,'2020'!$A14,'Inventory (old)'!$E:$E,"&gt;="&amp;'2020'!$F14,'Inventory (old)'!$E:$E,"&lt;"&amp;'2020'!$G14)</f>
        <v>35</v>
      </c>
      <c r="AG14" s="7">
        <f>SUMIFS('Inventory (old)'!$M:$M,'Inventory (old)'!$A:$A,"Channel",'Inventory (old)'!$B:$B,'2020'!$A14,'Inventory (old)'!$E:$E,"&gt;="&amp;'2020'!$F14,'Inventory (old)'!$E:$E,"&lt;"&amp;'2020'!$G14)</f>
        <v>140</v>
      </c>
      <c r="AH14" s="7">
        <f>SUMIFS('Inventory (old)'!$M:$M,'Inventory (old)'!$A:$A,"Dotted Line",'Inventory (old)'!$B:$B,'2020'!$A14,'Inventory (old)'!$E:$E,"&gt;="&amp;'2020'!$F14,'Inventory (old)'!$E:$E,"&lt;"&amp;'2020'!$G14)</f>
        <v>0</v>
      </c>
      <c r="AI14" s="7">
        <f>SUMIFS('Inventory (old)'!$M:$M,'Inventory (old)'!$A:$A,"Arrows and Onlys",'Inventory (old)'!$B:$B,'2020'!$A14,'Inventory (old)'!$E:$E,"&gt;="&amp;'2020'!$F14,'Inventory (old)'!$E:$E,"&lt;"&amp;'2020'!$G14)</f>
        <v>2</v>
      </c>
      <c r="AJ14" s="7">
        <f>SUMIFS('Inventory (old)'!$N:$N,'Inventory (old)'!$A:$A,"Arrows and Onlys",'Inventory (old)'!$B:$B,'2020'!$A14,'Inventory (old)'!$E:$E,"&gt;="&amp;'2020'!$F14,'Inventory (old)'!$E:$E,"&lt;"&amp;'2020'!$G14)</f>
        <v>0</v>
      </c>
      <c r="AK14" s="7">
        <f>SUMIFS('Inventory (old)'!$O:$O,'Inventory (old)'!$A:$A,"Transverse",'Inventory (old)'!$B:$B,'2020'!$A14,'Inventory (old)'!$E:$E,"&gt;="&amp;'2020'!$F14,'Inventory (old)'!$E:$E,"&lt;"&amp;'2020'!$G14)</f>
        <v>0</v>
      </c>
      <c r="AL14" s="7">
        <f>SUMIFS('Inventory (old)'!$P:$P,'Inventory (old)'!$A:$A,"Transverse",'Inventory (old)'!$B:$B,'2020'!$A14,'Inventory (old)'!$E:$E,"&gt;="&amp;'2020'!$F14,'Inventory (old)'!$E:$E,"&lt;"&amp;'2020'!$G14)</f>
        <v>0</v>
      </c>
      <c r="AM14" s="7">
        <f>SUMIFS('Inventory (old)'!$M:$M,'Inventory (old)'!$A:$A,"Crosswalk",'Inventory (old)'!$B:$B,'2020'!$A14,'Inventory (old)'!$E:$E,"&gt;="&amp;'2020'!$F14,'Inventory (old)'!$E:$E,"&lt;"&amp;'2020'!$G14)</f>
        <v>0</v>
      </c>
      <c r="AN14" s="7">
        <f>SUMIFS('Inventory (old)'!$M:$M,'Inventory (old)'!$A:$A,"Yield Line",'Inventory (old)'!$B:$B,'2020'!$A14,'Inventory (old)'!$E:$E,"&gt;="&amp;'2020'!$F14,'Inventory (old)'!$E:$E,"&lt;"&amp;'2020'!$G14)</f>
        <v>0</v>
      </c>
      <c r="AO14" s="7">
        <f>SUMIFS('Inventory (old)'!$M:$M,'Inventory (old)'!$A:$A,"Parking",'Inventory (old)'!$B:$B,'2020'!$A14,'Inventory (old)'!$E:$E,"&gt;="&amp;'2020'!$F14,'Inventory (old)'!$E:$E,"&lt;"&amp;'2020'!$G14)</f>
        <v>0</v>
      </c>
      <c r="AP14" s="7">
        <f>SUMIFS('Inventory (old)'!$M:$M,'Inventory (old)'!$A:$A,"Island",'Inventory (old)'!$B:$B,'2020'!$A14,'Inventory (old)'!$E:$E,"&gt;="&amp;'2020'!$F14,'Inventory (old)'!$E:$E,"&lt;"&amp;'2020'!$G14)</f>
        <v>0</v>
      </c>
      <c r="AQ14" s="7">
        <f>SUMIFS('Inventory (old)'!$M:$M,'Inventory (old)'!$A:$A,"Railroad",'Inventory (old)'!$B:$B,'2020'!$A14,'Inventory (old)'!$E:$E,"&gt;="&amp;'2020'!$F14,'Inventory (old)'!$E:$E,"&lt;"&amp;'2020'!$G14)</f>
        <v>0</v>
      </c>
      <c r="AR14" s="7">
        <f>SUMIFS('Inventory (old)'!$M:$M,'Inventory (old)'!$A:$A,"School",'Inventory (old)'!$B:$B,'2020'!$A14,'Inventory (old)'!$E:$E,"&gt;="&amp;'2020'!$F14,'Inventory (old)'!$E:$E,"&lt;"&amp;'2020'!$G14)</f>
        <v>0</v>
      </c>
      <c r="AS14" s="7">
        <f>SUMIFS('Inventory (old)'!$M:$M,'Inventory (old)'!$A:$A,"Air Speed",'Inventory (old)'!$B:$B,'2020'!$A14,'Inventory (old)'!$E:$E,"&gt;="&amp;'2020'!$F14,'Inventory (old)'!$E:$E,"&lt;"&amp;'2020'!$G14)</f>
        <v>0</v>
      </c>
      <c r="AT14" s="7">
        <f>SUMIFS('Inventory (old)'!$M:$M,'Inventory (old)'!$A:$A,"Wrong Way",'Inventory (old)'!$B:$B,'2020'!$A14,'Inventory (old)'!$E:$E,"&gt;="&amp;'2020'!$F14,'Inventory (old)'!$E:$E,"&lt;"&amp;'2020'!$G14)</f>
        <v>0</v>
      </c>
      <c r="AU14" s="7">
        <f>SUMIFS('Inventory (old)'!$M:$M,'Inventory (old)'!$A:$A,"Merge Arrow",'Inventory (old)'!$B:$B,'2020'!$A14,'Inventory (old)'!$E:$E,"&gt;="&amp;'2020'!$F14,'Inventory (old)'!$E:$E,"&lt;"&amp;'2020'!$G14)</f>
        <v>0</v>
      </c>
      <c r="AV14" s="7">
        <f>SUMIFS('Inventory (old)'!$M:$M,'Inventory (old)'!$A:$A,"Bike",'Inventory (old)'!$B:$B,'2020'!$A14,'Inventory (old)'!$E:$E,"&gt;="&amp;'2020'!$F14,'Inventory (old)'!$E:$E,"&lt;"&amp;'2020'!$G14)</f>
        <v>0</v>
      </c>
      <c r="AW14" s="1">
        <f>SUMIFS('Inventory (old)'!$S:$S,'Inventory (old)'!$A:$A,"Parking",'Inventory (old)'!$B:$B,'2020'!$A14,'Inventory (old)'!$E:$E,"&gt;="&amp;'2020'!$F14,'Inventory (old)'!$E:$E,"&lt;"&amp;'2020'!$G14)</f>
        <v>0</v>
      </c>
      <c r="AX14" s="13"/>
    </row>
    <row r="15" spans="1:50" x14ac:dyDescent="0.25">
      <c r="A15" s="6" t="s">
        <v>2188</v>
      </c>
      <c r="B15" s="7" t="s">
        <v>21</v>
      </c>
      <c r="C15" s="7" t="s">
        <v>2189</v>
      </c>
      <c r="D15" s="7">
        <v>30</v>
      </c>
      <c r="E15" s="7" t="s">
        <v>59</v>
      </c>
      <c r="F15" s="8">
        <f t="shared" si="5"/>
        <v>3.85</v>
      </c>
      <c r="G15" s="8">
        <v>5.9</v>
      </c>
      <c r="H15" s="7" t="s">
        <v>80</v>
      </c>
      <c r="I15" s="7" t="s">
        <v>3197</v>
      </c>
      <c r="J15" s="14">
        <f t="shared" si="0"/>
        <v>2.0500000000000003</v>
      </c>
      <c r="K15" s="17" t="s">
        <v>2241</v>
      </c>
      <c r="L15" s="7" t="s">
        <v>2217</v>
      </c>
      <c r="M15" s="7" t="s">
        <v>2072</v>
      </c>
      <c r="N15" s="20">
        <v>2</v>
      </c>
      <c r="O15" s="8"/>
      <c r="P15" s="8"/>
      <c r="Q15" s="14"/>
      <c r="R15" s="14"/>
      <c r="S15" s="21"/>
      <c r="T15" s="16"/>
      <c r="U15" s="1">
        <v>79741</v>
      </c>
      <c r="V15" s="7">
        <v>2018</v>
      </c>
      <c r="W15" s="7" t="s">
        <v>160</v>
      </c>
      <c r="X15" s="7">
        <v>2018</v>
      </c>
      <c r="Y15" s="16" t="s">
        <v>160</v>
      </c>
      <c r="Z15" s="15"/>
      <c r="AA15" s="8">
        <f t="shared" si="10"/>
        <v>0</v>
      </c>
      <c r="AB15" s="8">
        <f t="shared" si="11"/>
        <v>2.0500000000000003</v>
      </c>
      <c r="AC15" s="8">
        <f t="shared" si="12"/>
        <v>2.0500000000000003</v>
      </c>
      <c r="AD15" s="11">
        <f t="shared" si="13"/>
        <v>2.0500000000000003</v>
      </c>
      <c r="AE15" s="31"/>
      <c r="AF15" s="7">
        <f>SUMIFS('Inventory (old)'!$M:$M,'Inventory (old)'!$A:$A,"Stop Line",'Inventory (old)'!$B:$B,'2020'!$A15,'Inventory (old)'!$E:$E,"&gt;="&amp;'2020'!$F15,'Inventory (old)'!$E:$E,"&lt;"&amp;'2020'!$G15)</f>
        <v>40</v>
      </c>
      <c r="AG15" s="7">
        <f>SUMIFS('Inventory (old)'!$M:$M,'Inventory (old)'!$A:$A,"Channel",'Inventory (old)'!$B:$B,'2020'!$A15,'Inventory (old)'!$E:$E,"&gt;="&amp;'2020'!$F15,'Inventory (old)'!$E:$E,"&lt;"&amp;'2020'!$G15)</f>
        <v>244</v>
      </c>
      <c r="AH15" s="7">
        <f>SUMIFS('Inventory (old)'!$M:$M,'Inventory (old)'!$A:$A,"Dotted Line",'Inventory (old)'!$B:$B,'2020'!$A15,'Inventory (old)'!$E:$E,"&gt;="&amp;'2020'!$F15,'Inventory (old)'!$E:$E,"&lt;"&amp;'2020'!$G15)</f>
        <v>0</v>
      </c>
      <c r="AI15" s="7">
        <f>SUMIFS('Inventory (old)'!$M:$M,'Inventory (old)'!$A:$A,"Arrows and Onlys",'Inventory (old)'!$B:$B,'2020'!$A15,'Inventory (old)'!$E:$E,"&gt;="&amp;'2020'!$F15,'Inventory (old)'!$E:$E,"&lt;"&amp;'2020'!$G15)</f>
        <v>2</v>
      </c>
      <c r="AJ15" s="7">
        <f>SUMIFS('Inventory (old)'!$N:$N,'Inventory (old)'!$A:$A,"Arrows and Onlys",'Inventory (old)'!$B:$B,'2020'!$A15,'Inventory (old)'!$E:$E,"&gt;="&amp;'2020'!$F15,'Inventory (old)'!$E:$E,"&lt;"&amp;'2020'!$G15)</f>
        <v>0</v>
      </c>
      <c r="AK15" s="7">
        <f>SUMIFS('Inventory (old)'!$O:$O,'Inventory (old)'!$A:$A,"Transverse",'Inventory (old)'!$B:$B,'2020'!$A15,'Inventory (old)'!$E:$E,"&gt;="&amp;'2020'!$F15,'Inventory (old)'!$E:$E,"&lt;"&amp;'2020'!$G15)</f>
        <v>0</v>
      </c>
      <c r="AL15" s="7">
        <f>SUMIFS('Inventory (old)'!$P:$P,'Inventory (old)'!$A:$A,"Transverse",'Inventory (old)'!$B:$B,'2020'!$A15,'Inventory (old)'!$E:$E,"&gt;="&amp;'2020'!$F15,'Inventory (old)'!$E:$E,"&lt;"&amp;'2020'!$G15)</f>
        <v>0</v>
      </c>
      <c r="AM15" s="7">
        <f>SUMIFS('Inventory (old)'!$M:$M,'Inventory (old)'!$A:$A,"Crosswalk",'Inventory (old)'!$B:$B,'2020'!$A15,'Inventory (old)'!$E:$E,"&gt;="&amp;'2020'!$F15,'Inventory (old)'!$E:$E,"&lt;"&amp;'2020'!$G15)</f>
        <v>0</v>
      </c>
      <c r="AN15" s="7">
        <f>SUMIFS('Inventory (old)'!$M:$M,'Inventory (old)'!$A:$A,"Yield Line",'Inventory (old)'!$B:$B,'2020'!$A15,'Inventory (old)'!$E:$E,"&gt;="&amp;'2020'!$F15,'Inventory (old)'!$E:$E,"&lt;"&amp;'2020'!$G15)</f>
        <v>0</v>
      </c>
      <c r="AO15" s="7">
        <f>SUMIFS('Inventory (old)'!$M:$M,'Inventory (old)'!$A:$A,"Parking",'Inventory (old)'!$B:$B,'2020'!$A15,'Inventory (old)'!$E:$E,"&gt;="&amp;'2020'!$F15,'Inventory (old)'!$E:$E,"&lt;"&amp;'2020'!$G15)</f>
        <v>0</v>
      </c>
      <c r="AP15" s="7">
        <f>SUMIFS('Inventory (old)'!$M:$M,'Inventory (old)'!$A:$A,"Island",'Inventory (old)'!$B:$B,'2020'!$A15,'Inventory (old)'!$E:$E,"&gt;="&amp;'2020'!$F15,'Inventory (old)'!$E:$E,"&lt;"&amp;'2020'!$G15)</f>
        <v>0</v>
      </c>
      <c r="AQ15" s="7">
        <f>SUMIFS('Inventory (old)'!$M:$M,'Inventory (old)'!$A:$A,"Railroad",'Inventory (old)'!$B:$B,'2020'!$A15,'Inventory (old)'!$E:$E,"&gt;="&amp;'2020'!$F15,'Inventory (old)'!$E:$E,"&lt;"&amp;'2020'!$G15)</f>
        <v>0</v>
      </c>
      <c r="AR15" s="7">
        <f>SUMIFS('Inventory (old)'!$M:$M,'Inventory (old)'!$A:$A,"School",'Inventory (old)'!$B:$B,'2020'!$A15,'Inventory (old)'!$E:$E,"&gt;="&amp;'2020'!$F15,'Inventory (old)'!$E:$E,"&lt;"&amp;'2020'!$G15)</f>
        <v>0</v>
      </c>
      <c r="AS15" s="7">
        <f>SUMIFS('Inventory (old)'!$M:$M,'Inventory (old)'!$A:$A,"Air Speed",'Inventory (old)'!$B:$B,'2020'!$A15,'Inventory (old)'!$E:$E,"&gt;="&amp;'2020'!$F15,'Inventory (old)'!$E:$E,"&lt;"&amp;'2020'!$G15)</f>
        <v>0</v>
      </c>
      <c r="AT15" s="7">
        <f>SUMIFS('Inventory (old)'!$M:$M,'Inventory (old)'!$A:$A,"Wrong Way",'Inventory (old)'!$B:$B,'2020'!$A15,'Inventory (old)'!$E:$E,"&gt;="&amp;'2020'!$F15,'Inventory (old)'!$E:$E,"&lt;"&amp;'2020'!$G15)</f>
        <v>0</v>
      </c>
      <c r="AU15" s="7">
        <f>SUMIFS('Inventory (old)'!$M:$M,'Inventory (old)'!$A:$A,"Merge Arrow",'Inventory (old)'!$B:$B,'2020'!$A15,'Inventory (old)'!$E:$E,"&gt;="&amp;'2020'!$F15,'Inventory (old)'!$E:$E,"&lt;"&amp;'2020'!$G15)</f>
        <v>0</v>
      </c>
      <c r="AV15" s="7">
        <f>SUMIFS('Inventory (old)'!$M:$M,'Inventory (old)'!$A:$A,"Bike",'Inventory (old)'!$B:$B,'2020'!$A15,'Inventory (old)'!$E:$E,"&gt;="&amp;'2020'!$F15,'Inventory (old)'!$E:$E,"&lt;"&amp;'2020'!$G15)</f>
        <v>0</v>
      </c>
      <c r="AW15" s="1">
        <f>SUMIFS('Inventory (old)'!$S:$S,'Inventory (old)'!$A:$A,"Parking",'Inventory (old)'!$B:$B,'2020'!$A15,'Inventory (old)'!$E:$E,"&gt;="&amp;'2020'!$F15,'Inventory (old)'!$E:$E,"&lt;"&amp;'2020'!$G15)</f>
        <v>0</v>
      </c>
      <c r="AX15" s="13"/>
    </row>
    <row r="16" spans="1:50" x14ac:dyDescent="0.25">
      <c r="A16" s="6" t="s">
        <v>926</v>
      </c>
      <c r="B16" s="7" t="s">
        <v>21</v>
      </c>
      <c r="C16" s="7" t="s">
        <v>2189</v>
      </c>
      <c r="D16" s="7">
        <v>30</v>
      </c>
      <c r="E16" s="7" t="s">
        <v>58</v>
      </c>
      <c r="F16" s="8">
        <f t="shared" si="5"/>
        <v>5.9</v>
      </c>
      <c r="G16" s="8">
        <v>13.32</v>
      </c>
      <c r="H16" s="7" t="s">
        <v>3197</v>
      </c>
      <c r="I16" s="7" t="s">
        <v>2182</v>
      </c>
      <c r="J16" s="14">
        <f t="shared" ref="J16:J17" si="14">G16-F16</f>
        <v>7.42</v>
      </c>
      <c r="K16" s="17" t="s">
        <v>2241</v>
      </c>
      <c r="L16" s="7" t="s">
        <v>2217</v>
      </c>
      <c r="M16" s="7" t="s">
        <v>2072</v>
      </c>
      <c r="N16" s="20">
        <v>2</v>
      </c>
      <c r="O16" s="8"/>
      <c r="P16" s="8"/>
      <c r="Q16" s="14"/>
      <c r="R16" s="14"/>
      <c r="S16" s="21"/>
      <c r="T16" s="16"/>
      <c r="U16" s="1">
        <v>79746</v>
      </c>
      <c r="V16" s="7">
        <v>2017</v>
      </c>
      <c r="W16" s="7" t="s">
        <v>25</v>
      </c>
      <c r="X16" s="7">
        <v>2017</v>
      </c>
      <c r="Y16" s="16" t="s">
        <v>25</v>
      </c>
      <c r="Z16" s="15"/>
      <c r="AA16" s="8">
        <f t="shared" ref="AA16:AA17" si="15">IF(L16="",IF(ISODD(N16),J16*2,J16),0)</f>
        <v>0</v>
      </c>
      <c r="AB16" s="8">
        <f t="shared" ref="AB16:AB17" si="16">IF(L16="",(J16-(P16-O16))*2,J16-(P16-O16))</f>
        <v>7.42</v>
      </c>
      <c r="AC16" s="8">
        <f t="shared" ref="AC16:AC17" si="17">IF(L16="",0,J16)</f>
        <v>7.42</v>
      </c>
      <c r="AD16" s="11">
        <f t="shared" ref="AD16:AD17" si="18">IF(L16="",IF(OR(N16=4,N16=5),J16*2,IF(OR(N16=6,N16=7),J16*4,0)),(N16-1)*J16)+(R16-Q16)*S16</f>
        <v>7.42</v>
      </c>
      <c r="AE16" s="31"/>
      <c r="AF16" s="7">
        <f>SUMIFS('Inventory (old)'!$M:$M,'Inventory (old)'!$A:$A,"Stop Line",'Inventory (old)'!$B:$B,'2020'!$A16,'Inventory (old)'!$E:$E,"&gt;="&amp;'2020'!$F16,'Inventory (old)'!$E:$E,"&lt;"&amp;'2020'!$G16)</f>
        <v>0</v>
      </c>
      <c r="AG16" s="7">
        <f>SUMIFS('Inventory (old)'!$M:$M,'Inventory (old)'!$A:$A,"Channel",'Inventory (old)'!$B:$B,'2020'!$A16,'Inventory (old)'!$E:$E,"&gt;="&amp;'2020'!$F16,'Inventory (old)'!$E:$E,"&lt;"&amp;'2020'!$G16)</f>
        <v>1300</v>
      </c>
      <c r="AH16" s="7">
        <f>SUMIFS('Inventory (old)'!$M:$M,'Inventory (old)'!$A:$A,"Dotted Line",'Inventory (old)'!$B:$B,'2020'!$A16,'Inventory (old)'!$E:$E,"&gt;="&amp;'2020'!$F16,'Inventory (old)'!$E:$E,"&lt;"&amp;'2020'!$G16)</f>
        <v>994</v>
      </c>
      <c r="AI16" s="7">
        <f>SUMIFS('Inventory (old)'!$M:$M,'Inventory (old)'!$A:$A,"Arrows and Onlys",'Inventory (old)'!$B:$B,'2020'!$A16,'Inventory (old)'!$E:$E,"&gt;="&amp;'2020'!$F16,'Inventory (old)'!$E:$E,"&lt;"&amp;'2020'!$G16)</f>
        <v>21</v>
      </c>
      <c r="AJ16" s="7">
        <f>SUMIFS('Inventory (old)'!$N:$N,'Inventory (old)'!$A:$A,"Arrows and Onlys",'Inventory (old)'!$B:$B,'2020'!$A16,'Inventory (old)'!$E:$E,"&gt;="&amp;'2020'!$F16,'Inventory (old)'!$E:$E,"&lt;"&amp;'2020'!$G16)</f>
        <v>0</v>
      </c>
      <c r="AK16" s="7">
        <f>SUMIFS('Inventory (old)'!$O:$O,'Inventory (old)'!$A:$A,"Transverse",'Inventory (old)'!$B:$B,'2020'!$A16,'Inventory (old)'!$E:$E,"&gt;="&amp;'2020'!$F16,'Inventory (old)'!$E:$E,"&lt;"&amp;'2020'!$G16)</f>
        <v>204</v>
      </c>
      <c r="AL16" s="7">
        <f>SUMIFS('Inventory (old)'!$P:$P,'Inventory (old)'!$A:$A,"Transverse",'Inventory (old)'!$B:$B,'2020'!$A16,'Inventory (old)'!$E:$E,"&gt;="&amp;'2020'!$F16,'Inventory (old)'!$E:$E,"&lt;"&amp;'2020'!$G16)</f>
        <v>0</v>
      </c>
      <c r="AM16" s="7">
        <f>SUMIFS('Inventory (old)'!$M:$M,'Inventory (old)'!$A:$A,"Crosswalk",'Inventory (old)'!$B:$B,'2020'!$A16,'Inventory (old)'!$E:$E,"&gt;="&amp;'2020'!$F16,'Inventory (old)'!$E:$E,"&lt;"&amp;'2020'!$G16)</f>
        <v>0</v>
      </c>
      <c r="AN16" s="7">
        <f>SUMIFS('Inventory (old)'!$M:$M,'Inventory (old)'!$A:$A,"Yield Line",'Inventory (old)'!$B:$B,'2020'!$A16,'Inventory (old)'!$E:$E,"&gt;="&amp;'2020'!$F16,'Inventory (old)'!$E:$E,"&lt;"&amp;'2020'!$G16)</f>
        <v>12</v>
      </c>
      <c r="AO16" s="7">
        <f>SUMIFS('Inventory (old)'!$M:$M,'Inventory (old)'!$A:$A,"Parking",'Inventory (old)'!$B:$B,'2020'!$A16,'Inventory (old)'!$E:$E,"&gt;="&amp;'2020'!$F16,'Inventory (old)'!$E:$E,"&lt;"&amp;'2020'!$G16)</f>
        <v>0</v>
      </c>
      <c r="AP16" s="7">
        <f>SUMIFS('Inventory (old)'!$M:$M,'Inventory (old)'!$A:$A,"Island",'Inventory (old)'!$B:$B,'2020'!$A16,'Inventory (old)'!$E:$E,"&gt;="&amp;'2020'!$F16,'Inventory (old)'!$E:$E,"&lt;"&amp;'2020'!$G16)</f>
        <v>0</v>
      </c>
      <c r="AQ16" s="7">
        <f>SUMIFS('Inventory (old)'!$M:$M,'Inventory (old)'!$A:$A,"Railroad",'Inventory (old)'!$B:$B,'2020'!$A16,'Inventory (old)'!$E:$E,"&gt;="&amp;'2020'!$F16,'Inventory (old)'!$E:$E,"&lt;"&amp;'2020'!$G16)</f>
        <v>0</v>
      </c>
      <c r="AR16" s="7">
        <f>SUMIFS('Inventory (old)'!$M:$M,'Inventory (old)'!$A:$A,"School",'Inventory (old)'!$B:$B,'2020'!$A16,'Inventory (old)'!$E:$E,"&gt;="&amp;'2020'!$F16,'Inventory (old)'!$E:$E,"&lt;"&amp;'2020'!$G16)</f>
        <v>0</v>
      </c>
      <c r="AS16" s="7">
        <f>SUMIFS('Inventory (old)'!$M:$M,'Inventory (old)'!$A:$A,"Air Speed",'Inventory (old)'!$B:$B,'2020'!$A16,'Inventory (old)'!$E:$E,"&gt;="&amp;'2020'!$F16,'Inventory (old)'!$E:$E,"&lt;"&amp;'2020'!$G16)</f>
        <v>1</v>
      </c>
      <c r="AT16" s="7">
        <f>SUMIFS('Inventory (old)'!$M:$M,'Inventory (old)'!$A:$A,"Wrong Way",'Inventory (old)'!$B:$B,'2020'!$A16,'Inventory (old)'!$E:$E,"&gt;="&amp;'2020'!$F16,'Inventory (old)'!$E:$E,"&lt;"&amp;'2020'!$G16)</f>
        <v>0</v>
      </c>
      <c r="AU16" s="7">
        <f>SUMIFS('Inventory (old)'!$M:$M,'Inventory (old)'!$A:$A,"Merge Arrow",'Inventory (old)'!$B:$B,'2020'!$A16,'Inventory (old)'!$E:$E,"&gt;="&amp;'2020'!$F16,'Inventory (old)'!$E:$E,"&lt;"&amp;'2020'!$G16)</f>
        <v>0</v>
      </c>
      <c r="AV16" s="7">
        <f>SUMIFS('Inventory (old)'!$M:$M,'Inventory (old)'!$A:$A,"Bike",'Inventory (old)'!$B:$B,'2020'!$A16,'Inventory (old)'!$E:$E,"&gt;="&amp;'2020'!$F16,'Inventory (old)'!$E:$E,"&lt;"&amp;'2020'!$G16)</f>
        <v>0</v>
      </c>
      <c r="AW16" s="1">
        <f>SUMIFS('Inventory (old)'!$S:$S,'Inventory (old)'!$A:$A,"Parking",'Inventory (old)'!$B:$B,'2020'!$A16,'Inventory (old)'!$E:$E,"&gt;="&amp;'2020'!$F16,'Inventory (old)'!$E:$E,"&lt;"&amp;'2020'!$G16)</f>
        <v>0</v>
      </c>
      <c r="AX16" s="13"/>
    </row>
    <row r="17" spans="1:50" x14ac:dyDescent="0.25">
      <c r="A17" s="6" t="s">
        <v>2188</v>
      </c>
      <c r="B17" s="7" t="s">
        <v>21</v>
      </c>
      <c r="C17" s="7" t="s">
        <v>2189</v>
      </c>
      <c r="D17" s="7">
        <v>30</v>
      </c>
      <c r="E17" s="7" t="s">
        <v>59</v>
      </c>
      <c r="F17" s="8">
        <f t="shared" si="5"/>
        <v>5.9</v>
      </c>
      <c r="G17" s="8">
        <v>13.32</v>
      </c>
      <c r="H17" s="7" t="s">
        <v>3197</v>
      </c>
      <c r="I17" s="7" t="s">
        <v>2182</v>
      </c>
      <c r="J17" s="14">
        <f t="shared" si="14"/>
        <v>7.42</v>
      </c>
      <c r="K17" s="17" t="s">
        <v>2241</v>
      </c>
      <c r="L17" s="7" t="s">
        <v>2217</v>
      </c>
      <c r="M17" s="7" t="s">
        <v>2072</v>
      </c>
      <c r="N17" s="20">
        <v>2</v>
      </c>
      <c r="O17" s="8"/>
      <c r="P17" s="8"/>
      <c r="Q17" s="14"/>
      <c r="R17" s="14"/>
      <c r="S17" s="21"/>
      <c r="T17" s="16"/>
      <c r="U17" s="1">
        <v>79746</v>
      </c>
      <c r="V17" s="7">
        <v>2017</v>
      </c>
      <c r="W17" s="7" t="s">
        <v>25</v>
      </c>
      <c r="X17" s="7">
        <v>2017</v>
      </c>
      <c r="Y17" s="16" t="s">
        <v>25</v>
      </c>
      <c r="Z17" s="15"/>
      <c r="AA17" s="8">
        <f t="shared" si="15"/>
        <v>0</v>
      </c>
      <c r="AB17" s="8">
        <f t="shared" si="16"/>
        <v>7.42</v>
      </c>
      <c r="AC17" s="8">
        <f t="shared" si="17"/>
        <v>7.42</v>
      </c>
      <c r="AD17" s="11">
        <f t="shared" si="18"/>
        <v>7.42</v>
      </c>
      <c r="AE17" s="31"/>
      <c r="AF17" s="7">
        <f>SUMIFS('Inventory (old)'!$M:$M,'Inventory (old)'!$A:$A,"Stop Line",'Inventory (old)'!$B:$B,'2020'!$A17,'Inventory (old)'!$E:$E,"&gt;="&amp;'2020'!$F17,'Inventory (old)'!$E:$E,"&lt;"&amp;'2020'!$G17)</f>
        <v>0</v>
      </c>
      <c r="AG17" s="7">
        <f>SUMIFS('Inventory (old)'!$M:$M,'Inventory (old)'!$A:$A,"Channel",'Inventory (old)'!$B:$B,'2020'!$A17,'Inventory (old)'!$E:$E,"&gt;="&amp;'2020'!$F17,'Inventory (old)'!$E:$E,"&lt;"&amp;'2020'!$G17)</f>
        <v>1300</v>
      </c>
      <c r="AH17" s="7">
        <f>SUMIFS('Inventory (old)'!$M:$M,'Inventory (old)'!$A:$A,"Dotted Line",'Inventory (old)'!$B:$B,'2020'!$A17,'Inventory (old)'!$E:$E,"&gt;="&amp;'2020'!$F17,'Inventory (old)'!$E:$E,"&lt;"&amp;'2020'!$G17)</f>
        <v>994</v>
      </c>
      <c r="AI17" s="7">
        <f>SUMIFS('Inventory (old)'!$M:$M,'Inventory (old)'!$A:$A,"Arrows and Onlys",'Inventory (old)'!$B:$B,'2020'!$A17,'Inventory (old)'!$E:$E,"&gt;="&amp;'2020'!$F17,'Inventory (old)'!$E:$E,"&lt;"&amp;'2020'!$G17)</f>
        <v>21</v>
      </c>
      <c r="AJ17" s="7">
        <f>SUMIFS('Inventory (old)'!$N:$N,'Inventory (old)'!$A:$A,"Arrows and Onlys",'Inventory (old)'!$B:$B,'2020'!$A17,'Inventory (old)'!$E:$E,"&gt;="&amp;'2020'!$F17,'Inventory (old)'!$E:$E,"&lt;"&amp;'2020'!$G17)</f>
        <v>0</v>
      </c>
      <c r="AK17" s="7">
        <f>SUMIFS('Inventory (old)'!$O:$O,'Inventory (old)'!$A:$A,"Transverse",'Inventory (old)'!$B:$B,'2020'!$A17,'Inventory (old)'!$E:$E,"&gt;="&amp;'2020'!$F17,'Inventory (old)'!$E:$E,"&lt;"&amp;'2020'!$G17)</f>
        <v>204</v>
      </c>
      <c r="AL17" s="7">
        <f>SUMIFS('Inventory (old)'!$P:$P,'Inventory (old)'!$A:$A,"Transverse",'Inventory (old)'!$B:$B,'2020'!$A17,'Inventory (old)'!$E:$E,"&gt;="&amp;'2020'!$F17,'Inventory (old)'!$E:$E,"&lt;"&amp;'2020'!$G17)</f>
        <v>0</v>
      </c>
      <c r="AM17" s="7">
        <f>SUMIFS('Inventory (old)'!$M:$M,'Inventory (old)'!$A:$A,"Crosswalk",'Inventory (old)'!$B:$B,'2020'!$A17,'Inventory (old)'!$E:$E,"&gt;="&amp;'2020'!$F17,'Inventory (old)'!$E:$E,"&lt;"&amp;'2020'!$G17)</f>
        <v>0</v>
      </c>
      <c r="AN17" s="7">
        <f>SUMIFS('Inventory (old)'!$M:$M,'Inventory (old)'!$A:$A,"Yield Line",'Inventory (old)'!$B:$B,'2020'!$A17,'Inventory (old)'!$E:$E,"&gt;="&amp;'2020'!$F17,'Inventory (old)'!$E:$E,"&lt;"&amp;'2020'!$G17)</f>
        <v>12</v>
      </c>
      <c r="AO17" s="7">
        <f>SUMIFS('Inventory (old)'!$M:$M,'Inventory (old)'!$A:$A,"Parking",'Inventory (old)'!$B:$B,'2020'!$A17,'Inventory (old)'!$E:$E,"&gt;="&amp;'2020'!$F17,'Inventory (old)'!$E:$E,"&lt;"&amp;'2020'!$G17)</f>
        <v>0</v>
      </c>
      <c r="AP17" s="7">
        <f>SUMIFS('Inventory (old)'!$M:$M,'Inventory (old)'!$A:$A,"Island",'Inventory (old)'!$B:$B,'2020'!$A17,'Inventory (old)'!$E:$E,"&gt;="&amp;'2020'!$F17,'Inventory (old)'!$E:$E,"&lt;"&amp;'2020'!$G17)</f>
        <v>0</v>
      </c>
      <c r="AQ17" s="7">
        <f>SUMIFS('Inventory (old)'!$M:$M,'Inventory (old)'!$A:$A,"Railroad",'Inventory (old)'!$B:$B,'2020'!$A17,'Inventory (old)'!$E:$E,"&gt;="&amp;'2020'!$F17,'Inventory (old)'!$E:$E,"&lt;"&amp;'2020'!$G17)</f>
        <v>0</v>
      </c>
      <c r="AR17" s="7">
        <f>SUMIFS('Inventory (old)'!$M:$M,'Inventory (old)'!$A:$A,"School",'Inventory (old)'!$B:$B,'2020'!$A17,'Inventory (old)'!$E:$E,"&gt;="&amp;'2020'!$F17,'Inventory (old)'!$E:$E,"&lt;"&amp;'2020'!$G17)</f>
        <v>0</v>
      </c>
      <c r="AS17" s="7">
        <f>SUMIFS('Inventory (old)'!$M:$M,'Inventory (old)'!$A:$A,"Air Speed",'Inventory (old)'!$B:$B,'2020'!$A17,'Inventory (old)'!$E:$E,"&gt;="&amp;'2020'!$F17,'Inventory (old)'!$E:$E,"&lt;"&amp;'2020'!$G17)</f>
        <v>1</v>
      </c>
      <c r="AT17" s="7">
        <f>SUMIFS('Inventory (old)'!$M:$M,'Inventory (old)'!$A:$A,"Wrong Way",'Inventory (old)'!$B:$B,'2020'!$A17,'Inventory (old)'!$E:$E,"&gt;="&amp;'2020'!$F17,'Inventory (old)'!$E:$E,"&lt;"&amp;'2020'!$G17)</f>
        <v>0</v>
      </c>
      <c r="AU17" s="7">
        <f>SUMIFS('Inventory (old)'!$M:$M,'Inventory (old)'!$A:$A,"Merge Arrow",'Inventory (old)'!$B:$B,'2020'!$A17,'Inventory (old)'!$E:$E,"&gt;="&amp;'2020'!$F17,'Inventory (old)'!$E:$E,"&lt;"&amp;'2020'!$G17)</f>
        <v>0</v>
      </c>
      <c r="AV17" s="7">
        <f>SUMIFS('Inventory (old)'!$M:$M,'Inventory (old)'!$A:$A,"Bike",'Inventory (old)'!$B:$B,'2020'!$A17,'Inventory (old)'!$E:$E,"&gt;="&amp;'2020'!$F17,'Inventory (old)'!$E:$E,"&lt;"&amp;'2020'!$G17)</f>
        <v>0</v>
      </c>
      <c r="AW17" s="1">
        <f>SUMIFS('Inventory (old)'!$S:$S,'Inventory (old)'!$A:$A,"Parking",'Inventory (old)'!$B:$B,'2020'!$A17,'Inventory (old)'!$E:$E,"&gt;="&amp;'2020'!$F17,'Inventory (old)'!$E:$E,"&lt;"&amp;'2020'!$G17)</f>
        <v>0</v>
      </c>
      <c r="AX17" s="13"/>
    </row>
    <row r="18" spans="1:50" x14ac:dyDescent="0.25">
      <c r="A18" s="6" t="s">
        <v>2195</v>
      </c>
      <c r="B18" s="7" t="s">
        <v>21</v>
      </c>
      <c r="C18" s="7" t="s">
        <v>2189</v>
      </c>
      <c r="D18" s="7">
        <v>30</v>
      </c>
      <c r="E18" s="7" t="s">
        <v>58</v>
      </c>
      <c r="F18" s="8">
        <v>5.84</v>
      </c>
      <c r="G18" s="8">
        <v>6.55</v>
      </c>
      <c r="H18" s="7" t="s">
        <v>349</v>
      </c>
      <c r="I18" s="7" t="s">
        <v>2196</v>
      </c>
      <c r="J18" s="14">
        <v>0.22</v>
      </c>
      <c r="K18" s="17" t="s">
        <v>2241</v>
      </c>
      <c r="L18" s="7" t="s">
        <v>2217</v>
      </c>
      <c r="M18" s="7" t="s">
        <v>2072</v>
      </c>
      <c r="N18" s="20">
        <v>1</v>
      </c>
      <c r="O18" s="8"/>
      <c r="P18" s="8"/>
      <c r="Q18" s="14"/>
      <c r="R18" s="14"/>
      <c r="S18" s="21"/>
      <c r="T18" s="16"/>
      <c r="U18" s="1">
        <v>79746</v>
      </c>
      <c r="V18" s="7">
        <v>2017</v>
      </c>
      <c r="W18" s="7" t="s">
        <v>25</v>
      </c>
      <c r="X18" s="7">
        <v>2017</v>
      </c>
      <c r="Y18" s="16" t="s">
        <v>25</v>
      </c>
      <c r="Z18" s="15"/>
      <c r="AA18" s="8">
        <f t="shared" si="10"/>
        <v>0</v>
      </c>
      <c r="AB18" s="8">
        <f t="shared" si="11"/>
        <v>0.22</v>
      </c>
      <c r="AC18" s="8">
        <f t="shared" si="12"/>
        <v>0.22</v>
      </c>
      <c r="AD18" s="11">
        <f t="shared" si="13"/>
        <v>0</v>
      </c>
      <c r="AE18" s="31"/>
      <c r="AF18" s="7">
        <f>SUMIFS('Inventory (old)'!$M:$M,'Inventory (old)'!$A:$A,"Stop Line",'Inventory (old)'!$B:$B,'2020'!$A18,'Inventory (old)'!$E:$E,"&gt;="&amp;'2020'!$F18,'Inventory (old)'!$E:$E,"&lt;"&amp;'2020'!$G18)</f>
        <v>60</v>
      </c>
      <c r="AG18" s="7">
        <f>SUMIFS('Inventory (old)'!$M:$M,'Inventory (old)'!$A:$A,"Channel",'Inventory (old)'!$B:$B,'2020'!$A18,'Inventory (old)'!$E:$E,"&gt;="&amp;'2020'!$F18,'Inventory (old)'!$E:$E,"&lt;"&amp;'2020'!$G18)</f>
        <v>544</v>
      </c>
      <c r="AH18" s="7">
        <f>SUMIFS('Inventory (old)'!$M:$M,'Inventory (old)'!$A:$A,"Dotted Line",'Inventory (old)'!$B:$B,'2020'!$A18,'Inventory (old)'!$E:$E,"&gt;="&amp;'2020'!$F18,'Inventory (old)'!$E:$E,"&lt;"&amp;'2020'!$G18)</f>
        <v>110</v>
      </c>
      <c r="AI18" s="7">
        <f>SUMIFS('Inventory (old)'!$M:$M,'Inventory (old)'!$A:$A,"Arrows and Onlys",'Inventory (old)'!$B:$B,'2020'!$A18,'Inventory (old)'!$E:$E,"&gt;="&amp;'2020'!$F18,'Inventory (old)'!$E:$E,"&lt;"&amp;'2020'!$G18)</f>
        <v>0</v>
      </c>
      <c r="AJ18" s="7">
        <f>SUMIFS('Inventory (old)'!$N:$N,'Inventory (old)'!$A:$A,"Arrows and Onlys",'Inventory (old)'!$B:$B,'2020'!$A18,'Inventory (old)'!$E:$E,"&gt;="&amp;'2020'!$F18,'Inventory (old)'!$E:$E,"&lt;"&amp;'2020'!$G18)</f>
        <v>0</v>
      </c>
      <c r="AK18" s="7">
        <f>SUMIFS('Inventory (old)'!$O:$O,'Inventory (old)'!$A:$A,"Transverse",'Inventory (old)'!$B:$B,'2020'!$A18,'Inventory (old)'!$E:$E,"&gt;="&amp;'2020'!$F18,'Inventory (old)'!$E:$E,"&lt;"&amp;'2020'!$G18)</f>
        <v>272</v>
      </c>
      <c r="AL18" s="7">
        <f>SUMIFS('Inventory (old)'!$P:$P,'Inventory (old)'!$A:$A,"Transverse",'Inventory (old)'!$B:$B,'2020'!$A18,'Inventory (old)'!$E:$E,"&gt;="&amp;'2020'!$F18,'Inventory (old)'!$E:$E,"&lt;"&amp;'2020'!$G18)</f>
        <v>0</v>
      </c>
      <c r="AM18" s="7">
        <f>SUMIFS('Inventory (old)'!$M:$M,'Inventory (old)'!$A:$A,"Crosswalk",'Inventory (old)'!$B:$B,'2020'!$A18,'Inventory (old)'!$E:$E,"&gt;="&amp;'2020'!$F18,'Inventory (old)'!$E:$E,"&lt;"&amp;'2020'!$G18)</f>
        <v>0</v>
      </c>
      <c r="AN18" s="7">
        <f>SUMIFS('Inventory (old)'!$M:$M,'Inventory (old)'!$A:$A,"Yield Line",'Inventory (old)'!$B:$B,'2020'!$A18,'Inventory (old)'!$E:$E,"&gt;="&amp;'2020'!$F18,'Inventory (old)'!$E:$E,"&lt;"&amp;'2020'!$G18)</f>
        <v>0</v>
      </c>
      <c r="AO18" s="7">
        <f>SUMIFS('Inventory (old)'!$M:$M,'Inventory (old)'!$A:$A,"Parking",'Inventory (old)'!$B:$B,'2020'!$A18,'Inventory (old)'!$E:$E,"&gt;="&amp;'2020'!$F18,'Inventory (old)'!$E:$E,"&lt;"&amp;'2020'!$G18)</f>
        <v>0</v>
      </c>
      <c r="AP18" s="7">
        <f>SUMIFS('Inventory (old)'!$M:$M,'Inventory (old)'!$A:$A,"Island",'Inventory (old)'!$B:$B,'2020'!$A18,'Inventory (old)'!$E:$E,"&gt;="&amp;'2020'!$F18,'Inventory (old)'!$E:$E,"&lt;"&amp;'2020'!$G18)</f>
        <v>0</v>
      </c>
      <c r="AQ18" s="7">
        <f>SUMIFS('Inventory (old)'!$M:$M,'Inventory (old)'!$A:$A,"Railroad",'Inventory (old)'!$B:$B,'2020'!$A18,'Inventory (old)'!$E:$E,"&gt;="&amp;'2020'!$F18,'Inventory (old)'!$E:$E,"&lt;"&amp;'2020'!$G18)</f>
        <v>0</v>
      </c>
      <c r="AR18" s="7">
        <f>SUMIFS('Inventory (old)'!$M:$M,'Inventory (old)'!$A:$A,"School",'Inventory (old)'!$B:$B,'2020'!$A18,'Inventory (old)'!$E:$E,"&gt;="&amp;'2020'!$F18,'Inventory (old)'!$E:$E,"&lt;"&amp;'2020'!$G18)</f>
        <v>0</v>
      </c>
      <c r="AS18" s="7">
        <f>SUMIFS('Inventory (old)'!$M:$M,'Inventory (old)'!$A:$A,"Air Speed",'Inventory (old)'!$B:$B,'2020'!$A18,'Inventory (old)'!$E:$E,"&gt;="&amp;'2020'!$F18,'Inventory (old)'!$E:$E,"&lt;"&amp;'2020'!$G18)</f>
        <v>0</v>
      </c>
      <c r="AT18" s="7">
        <f>SUMIFS('Inventory (old)'!$M:$M,'Inventory (old)'!$A:$A,"Wrong Way",'Inventory (old)'!$B:$B,'2020'!$A18,'Inventory (old)'!$E:$E,"&gt;="&amp;'2020'!$F18,'Inventory (old)'!$E:$E,"&lt;"&amp;'2020'!$G18)</f>
        <v>0</v>
      </c>
      <c r="AU18" s="7">
        <f>SUMIFS('Inventory (old)'!$M:$M,'Inventory (old)'!$A:$A,"Merge Arrow",'Inventory (old)'!$B:$B,'2020'!$A18,'Inventory (old)'!$E:$E,"&gt;="&amp;'2020'!$F18,'Inventory (old)'!$E:$E,"&lt;"&amp;'2020'!$G18)</f>
        <v>0</v>
      </c>
      <c r="AV18" s="7">
        <f>SUMIFS('Inventory (old)'!$M:$M,'Inventory (old)'!$A:$A,"Bike",'Inventory (old)'!$B:$B,'2020'!$A18,'Inventory (old)'!$E:$E,"&gt;="&amp;'2020'!$F18,'Inventory (old)'!$E:$E,"&lt;"&amp;'2020'!$G18)</f>
        <v>0</v>
      </c>
      <c r="AW18" s="1">
        <f>SUMIFS('Inventory (old)'!$S:$S,'Inventory (old)'!$A:$A,"Parking",'Inventory (old)'!$B:$B,'2020'!$A18,'Inventory (old)'!$E:$E,"&gt;="&amp;'2020'!$F18,'Inventory (old)'!$E:$E,"&lt;"&amp;'2020'!$G18)</f>
        <v>0</v>
      </c>
      <c r="AX18" s="13" t="s">
        <v>2201</v>
      </c>
    </row>
    <row r="19" spans="1:50" x14ac:dyDescent="0.25">
      <c r="A19" s="6" t="s">
        <v>2197</v>
      </c>
      <c r="B19" s="7" t="s">
        <v>21</v>
      </c>
      <c r="C19" s="7" t="s">
        <v>2189</v>
      </c>
      <c r="D19" s="7">
        <v>30</v>
      </c>
      <c r="E19" s="7" t="s">
        <v>58</v>
      </c>
      <c r="F19" s="8">
        <v>5.84</v>
      </c>
      <c r="G19" s="8">
        <v>6.55</v>
      </c>
      <c r="H19" s="7" t="s">
        <v>349</v>
      </c>
      <c r="I19" s="7" t="s">
        <v>2198</v>
      </c>
      <c r="J19" s="14">
        <v>0.21</v>
      </c>
      <c r="K19" s="17" t="s">
        <v>2241</v>
      </c>
      <c r="L19" s="7" t="s">
        <v>2217</v>
      </c>
      <c r="M19" s="7" t="s">
        <v>2072</v>
      </c>
      <c r="N19" s="20">
        <v>1</v>
      </c>
      <c r="O19" s="8"/>
      <c r="P19" s="8"/>
      <c r="Q19" s="14"/>
      <c r="R19" s="14"/>
      <c r="S19" s="21"/>
      <c r="T19" s="16"/>
      <c r="U19" s="1">
        <v>79746</v>
      </c>
      <c r="V19" s="7">
        <v>2017</v>
      </c>
      <c r="W19" s="7" t="s">
        <v>25</v>
      </c>
      <c r="X19" s="7">
        <v>2017</v>
      </c>
      <c r="Y19" s="16" t="s">
        <v>25</v>
      </c>
      <c r="Z19" s="15"/>
      <c r="AA19" s="8">
        <f t="shared" si="10"/>
        <v>0</v>
      </c>
      <c r="AB19" s="8">
        <f t="shared" si="11"/>
        <v>0.21</v>
      </c>
      <c r="AC19" s="8">
        <f t="shared" si="12"/>
        <v>0.21</v>
      </c>
      <c r="AD19" s="11">
        <f t="shared" si="13"/>
        <v>0</v>
      </c>
      <c r="AE19" s="31"/>
      <c r="AF19" s="7">
        <f>SUMIFS('Inventory (old)'!$M:$M,'Inventory (old)'!$A:$A,"Stop Line",'Inventory (old)'!$B:$B,'2020'!$A19,'Inventory (old)'!$E:$E,"&gt;="&amp;'2020'!$F19,'Inventory (old)'!$E:$E,"&lt;"&amp;'2020'!$G19)</f>
        <v>0</v>
      </c>
      <c r="AG19" s="7">
        <f>SUMIFS('Inventory (old)'!$M:$M,'Inventory (old)'!$A:$A,"Channel",'Inventory (old)'!$B:$B,'2020'!$A19,'Inventory (old)'!$E:$E,"&gt;="&amp;'2020'!$F19,'Inventory (old)'!$E:$E,"&lt;"&amp;'2020'!$G19)</f>
        <v>432</v>
      </c>
      <c r="AH19" s="7">
        <f>SUMIFS('Inventory (old)'!$M:$M,'Inventory (old)'!$A:$A,"Dotted Line",'Inventory (old)'!$B:$B,'2020'!$A19,'Inventory (old)'!$E:$E,"&gt;="&amp;'2020'!$F19,'Inventory (old)'!$E:$E,"&lt;"&amp;'2020'!$G19)</f>
        <v>0</v>
      </c>
      <c r="AI19" s="7">
        <f>SUMIFS('Inventory (old)'!$M:$M,'Inventory (old)'!$A:$A,"Arrows and Onlys",'Inventory (old)'!$B:$B,'2020'!$A19,'Inventory (old)'!$E:$E,"&gt;="&amp;'2020'!$F19,'Inventory (old)'!$E:$E,"&lt;"&amp;'2020'!$G19)</f>
        <v>0</v>
      </c>
      <c r="AJ19" s="7">
        <f>SUMIFS('Inventory (old)'!$N:$N,'Inventory (old)'!$A:$A,"Arrows and Onlys",'Inventory (old)'!$B:$B,'2020'!$A19,'Inventory (old)'!$E:$E,"&gt;="&amp;'2020'!$F19,'Inventory (old)'!$E:$E,"&lt;"&amp;'2020'!$G19)</f>
        <v>0</v>
      </c>
      <c r="AK19" s="7">
        <f>SUMIFS('Inventory (old)'!$O:$O,'Inventory (old)'!$A:$A,"Transverse",'Inventory (old)'!$B:$B,'2020'!$A19,'Inventory (old)'!$E:$E,"&gt;="&amp;'2020'!$F19,'Inventory (old)'!$E:$E,"&lt;"&amp;'2020'!$G19)</f>
        <v>0</v>
      </c>
      <c r="AL19" s="7">
        <f>SUMIFS('Inventory (old)'!$P:$P,'Inventory (old)'!$A:$A,"Transverse",'Inventory (old)'!$B:$B,'2020'!$A19,'Inventory (old)'!$E:$E,"&gt;="&amp;'2020'!$F19,'Inventory (old)'!$E:$E,"&lt;"&amp;'2020'!$G19)</f>
        <v>0</v>
      </c>
      <c r="AM19" s="7">
        <f>SUMIFS('Inventory (old)'!$M:$M,'Inventory (old)'!$A:$A,"Crosswalk",'Inventory (old)'!$B:$B,'2020'!$A19,'Inventory (old)'!$E:$E,"&gt;="&amp;'2020'!$F19,'Inventory (old)'!$E:$E,"&lt;"&amp;'2020'!$G19)</f>
        <v>0</v>
      </c>
      <c r="AN19" s="7">
        <f>SUMIFS('Inventory (old)'!$M:$M,'Inventory (old)'!$A:$A,"Yield Line",'Inventory (old)'!$B:$B,'2020'!$A19,'Inventory (old)'!$E:$E,"&gt;="&amp;'2020'!$F19,'Inventory (old)'!$E:$E,"&lt;"&amp;'2020'!$G19)</f>
        <v>0</v>
      </c>
      <c r="AO19" s="7">
        <f>SUMIFS('Inventory (old)'!$M:$M,'Inventory (old)'!$A:$A,"Parking",'Inventory (old)'!$B:$B,'2020'!$A19,'Inventory (old)'!$E:$E,"&gt;="&amp;'2020'!$F19,'Inventory (old)'!$E:$E,"&lt;"&amp;'2020'!$G19)</f>
        <v>0</v>
      </c>
      <c r="AP19" s="7">
        <f>SUMIFS('Inventory (old)'!$M:$M,'Inventory (old)'!$A:$A,"Island",'Inventory (old)'!$B:$B,'2020'!$A19,'Inventory (old)'!$E:$E,"&gt;="&amp;'2020'!$F19,'Inventory (old)'!$E:$E,"&lt;"&amp;'2020'!$G19)</f>
        <v>0</v>
      </c>
      <c r="AQ19" s="7">
        <f>SUMIFS('Inventory (old)'!$M:$M,'Inventory (old)'!$A:$A,"Railroad",'Inventory (old)'!$B:$B,'2020'!$A19,'Inventory (old)'!$E:$E,"&gt;="&amp;'2020'!$F19,'Inventory (old)'!$E:$E,"&lt;"&amp;'2020'!$G19)</f>
        <v>0</v>
      </c>
      <c r="AR19" s="7">
        <f>SUMIFS('Inventory (old)'!$M:$M,'Inventory (old)'!$A:$A,"School",'Inventory (old)'!$B:$B,'2020'!$A19,'Inventory (old)'!$E:$E,"&gt;="&amp;'2020'!$F19,'Inventory (old)'!$E:$E,"&lt;"&amp;'2020'!$G19)</f>
        <v>0</v>
      </c>
      <c r="AS19" s="7">
        <f>SUMIFS('Inventory (old)'!$M:$M,'Inventory (old)'!$A:$A,"Air Speed",'Inventory (old)'!$B:$B,'2020'!$A19,'Inventory (old)'!$E:$E,"&gt;="&amp;'2020'!$F19,'Inventory (old)'!$E:$E,"&lt;"&amp;'2020'!$G19)</f>
        <v>0</v>
      </c>
      <c r="AT19" s="7">
        <f>SUMIFS('Inventory (old)'!$M:$M,'Inventory (old)'!$A:$A,"Wrong Way",'Inventory (old)'!$B:$B,'2020'!$A19,'Inventory (old)'!$E:$E,"&gt;="&amp;'2020'!$F19,'Inventory (old)'!$E:$E,"&lt;"&amp;'2020'!$G19)</f>
        <v>0</v>
      </c>
      <c r="AU19" s="7">
        <f>SUMIFS('Inventory (old)'!$M:$M,'Inventory (old)'!$A:$A,"Merge Arrow",'Inventory (old)'!$B:$B,'2020'!$A19,'Inventory (old)'!$E:$E,"&gt;="&amp;'2020'!$F19,'Inventory (old)'!$E:$E,"&lt;"&amp;'2020'!$G19)</f>
        <v>0</v>
      </c>
      <c r="AV19" s="7">
        <f>SUMIFS('Inventory (old)'!$M:$M,'Inventory (old)'!$A:$A,"Bike",'Inventory (old)'!$B:$B,'2020'!$A19,'Inventory (old)'!$E:$E,"&gt;="&amp;'2020'!$F19,'Inventory (old)'!$E:$E,"&lt;"&amp;'2020'!$G19)</f>
        <v>0</v>
      </c>
      <c r="AW19" s="1">
        <f>SUMIFS('Inventory (old)'!$S:$S,'Inventory (old)'!$A:$A,"Parking",'Inventory (old)'!$B:$B,'2020'!$A19,'Inventory (old)'!$E:$E,"&gt;="&amp;'2020'!$F19,'Inventory (old)'!$E:$E,"&lt;"&amp;'2020'!$G19)</f>
        <v>0</v>
      </c>
      <c r="AX19" s="13" t="s">
        <v>2202</v>
      </c>
    </row>
    <row r="20" spans="1:50" x14ac:dyDescent="0.25">
      <c r="A20" s="6" t="s">
        <v>2199</v>
      </c>
      <c r="B20" s="7" t="s">
        <v>21</v>
      </c>
      <c r="C20" s="7" t="s">
        <v>2189</v>
      </c>
      <c r="D20" s="7">
        <v>30</v>
      </c>
      <c r="E20" s="7" t="s">
        <v>59</v>
      </c>
      <c r="F20" s="8">
        <v>5.84</v>
      </c>
      <c r="G20" s="8">
        <v>6.55</v>
      </c>
      <c r="H20" s="7" t="s">
        <v>349</v>
      </c>
      <c r="I20" s="7" t="s">
        <v>2198</v>
      </c>
      <c r="J20" s="14">
        <v>0.18</v>
      </c>
      <c r="K20" s="17" t="s">
        <v>2241</v>
      </c>
      <c r="L20" s="7" t="s">
        <v>2217</v>
      </c>
      <c r="M20" s="7" t="s">
        <v>2072</v>
      </c>
      <c r="N20" s="20">
        <v>1</v>
      </c>
      <c r="O20" s="8"/>
      <c r="P20" s="8"/>
      <c r="Q20" s="14"/>
      <c r="R20" s="14"/>
      <c r="S20" s="21"/>
      <c r="T20" s="16"/>
      <c r="U20" s="1">
        <v>79746</v>
      </c>
      <c r="V20" s="7">
        <v>2017</v>
      </c>
      <c r="W20" s="7" t="s">
        <v>25</v>
      </c>
      <c r="X20" s="7">
        <v>2017</v>
      </c>
      <c r="Y20" s="16" t="s">
        <v>25</v>
      </c>
      <c r="Z20" s="15"/>
      <c r="AA20" s="8">
        <f t="shared" si="10"/>
        <v>0</v>
      </c>
      <c r="AB20" s="8">
        <f t="shared" si="11"/>
        <v>0.18</v>
      </c>
      <c r="AC20" s="8">
        <f t="shared" si="12"/>
        <v>0.18</v>
      </c>
      <c r="AD20" s="11">
        <f t="shared" si="13"/>
        <v>0</v>
      </c>
      <c r="AE20" s="31"/>
      <c r="AF20" s="7">
        <f>SUMIFS('Inventory (old)'!$M:$M,'Inventory (old)'!$A:$A,"Stop Line",'Inventory (old)'!$B:$B,'2020'!$A20,'Inventory (old)'!$E:$E,"&gt;="&amp;'2020'!$F20,'Inventory (old)'!$E:$E,"&lt;"&amp;'2020'!$G20)</f>
        <v>0</v>
      </c>
      <c r="AG20" s="7">
        <f>SUMIFS('Inventory (old)'!$M:$M,'Inventory (old)'!$A:$A,"Channel",'Inventory (old)'!$B:$B,'2020'!$A20,'Inventory (old)'!$E:$E,"&gt;="&amp;'2020'!$F20,'Inventory (old)'!$E:$E,"&lt;"&amp;'2020'!$G20)</f>
        <v>432</v>
      </c>
      <c r="AH20" s="7">
        <f>SUMIFS('Inventory (old)'!$M:$M,'Inventory (old)'!$A:$A,"Dotted Line",'Inventory (old)'!$B:$B,'2020'!$A20,'Inventory (old)'!$E:$E,"&gt;="&amp;'2020'!$F20,'Inventory (old)'!$E:$E,"&lt;"&amp;'2020'!$G20)</f>
        <v>0</v>
      </c>
      <c r="AI20" s="7">
        <f>SUMIFS('Inventory (old)'!$M:$M,'Inventory (old)'!$A:$A,"Arrows and Onlys",'Inventory (old)'!$B:$B,'2020'!$A20,'Inventory (old)'!$E:$E,"&gt;="&amp;'2020'!$F20,'Inventory (old)'!$E:$E,"&lt;"&amp;'2020'!$G20)</f>
        <v>0</v>
      </c>
      <c r="AJ20" s="7">
        <f>SUMIFS('Inventory (old)'!$N:$N,'Inventory (old)'!$A:$A,"Arrows and Onlys",'Inventory (old)'!$B:$B,'2020'!$A20,'Inventory (old)'!$E:$E,"&gt;="&amp;'2020'!$F20,'Inventory (old)'!$E:$E,"&lt;"&amp;'2020'!$G20)</f>
        <v>0</v>
      </c>
      <c r="AK20" s="7">
        <f>SUMIFS('Inventory (old)'!$O:$O,'Inventory (old)'!$A:$A,"Transverse",'Inventory (old)'!$B:$B,'2020'!$A20,'Inventory (old)'!$E:$E,"&gt;="&amp;'2020'!$F20,'Inventory (old)'!$E:$E,"&lt;"&amp;'2020'!$G20)</f>
        <v>0</v>
      </c>
      <c r="AL20" s="7">
        <f>SUMIFS('Inventory (old)'!$P:$P,'Inventory (old)'!$A:$A,"Transverse",'Inventory (old)'!$B:$B,'2020'!$A20,'Inventory (old)'!$E:$E,"&gt;="&amp;'2020'!$F20,'Inventory (old)'!$E:$E,"&lt;"&amp;'2020'!$G20)</f>
        <v>0</v>
      </c>
      <c r="AM20" s="7">
        <f>SUMIFS('Inventory (old)'!$M:$M,'Inventory (old)'!$A:$A,"Crosswalk",'Inventory (old)'!$B:$B,'2020'!$A20,'Inventory (old)'!$E:$E,"&gt;="&amp;'2020'!$F20,'Inventory (old)'!$E:$E,"&lt;"&amp;'2020'!$G20)</f>
        <v>0</v>
      </c>
      <c r="AN20" s="7">
        <f>SUMIFS('Inventory (old)'!$M:$M,'Inventory (old)'!$A:$A,"Yield Line",'Inventory (old)'!$B:$B,'2020'!$A20,'Inventory (old)'!$E:$E,"&gt;="&amp;'2020'!$F20,'Inventory (old)'!$E:$E,"&lt;"&amp;'2020'!$G20)</f>
        <v>0</v>
      </c>
      <c r="AO20" s="7">
        <f>SUMIFS('Inventory (old)'!$M:$M,'Inventory (old)'!$A:$A,"Parking",'Inventory (old)'!$B:$B,'2020'!$A20,'Inventory (old)'!$E:$E,"&gt;="&amp;'2020'!$F20,'Inventory (old)'!$E:$E,"&lt;"&amp;'2020'!$G20)</f>
        <v>0</v>
      </c>
      <c r="AP20" s="7">
        <f>SUMIFS('Inventory (old)'!$M:$M,'Inventory (old)'!$A:$A,"Island",'Inventory (old)'!$B:$B,'2020'!$A20,'Inventory (old)'!$E:$E,"&gt;="&amp;'2020'!$F20,'Inventory (old)'!$E:$E,"&lt;"&amp;'2020'!$G20)</f>
        <v>0</v>
      </c>
      <c r="AQ20" s="7">
        <f>SUMIFS('Inventory (old)'!$M:$M,'Inventory (old)'!$A:$A,"Railroad",'Inventory (old)'!$B:$B,'2020'!$A20,'Inventory (old)'!$E:$E,"&gt;="&amp;'2020'!$F20,'Inventory (old)'!$E:$E,"&lt;"&amp;'2020'!$G20)</f>
        <v>0</v>
      </c>
      <c r="AR20" s="7">
        <f>SUMIFS('Inventory (old)'!$M:$M,'Inventory (old)'!$A:$A,"School",'Inventory (old)'!$B:$B,'2020'!$A20,'Inventory (old)'!$E:$E,"&gt;="&amp;'2020'!$F20,'Inventory (old)'!$E:$E,"&lt;"&amp;'2020'!$G20)</f>
        <v>0</v>
      </c>
      <c r="AS20" s="7">
        <f>SUMIFS('Inventory (old)'!$M:$M,'Inventory (old)'!$A:$A,"Air Speed",'Inventory (old)'!$B:$B,'2020'!$A20,'Inventory (old)'!$E:$E,"&gt;="&amp;'2020'!$F20,'Inventory (old)'!$E:$E,"&lt;"&amp;'2020'!$G20)</f>
        <v>0</v>
      </c>
      <c r="AT20" s="7">
        <f>SUMIFS('Inventory (old)'!$M:$M,'Inventory (old)'!$A:$A,"Wrong Way",'Inventory (old)'!$B:$B,'2020'!$A20,'Inventory (old)'!$E:$E,"&gt;="&amp;'2020'!$F20,'Inventory (old)'!$E:$E,"&lt;"&amp;'2020'!$G20)</f>
        <v>0</v>
      </c>
      <c r="AU20" s="7">
        <f>SUMIFS('Inventory (old)'!$M:$M,'Inventory (old)'!$A:$A,"Merge Arrow",'Inventory (old)'!$B:$B,'2020'!$A20,'Inventory (old)'!$E:$E,"&gt;="&amp;'2020'!$F20,'Inventory (old)'!$E:$E,"&lt;"&amp;'2020'!$G20)</f>
        <v>0</v>
      </c>
      <c r="AV20" s="7">
        <f>SUMIFS('Inventory (old)'!$M:$M,'Inventory (old)'!$A:$A,"Bike",'Inventory (old)'!$B:$B,'2020'!$A20,'Inventory (old)'!$E:$E,"&gt;="&amp;'2020'!$F20,'Inventory (old)'!$E:$E,"&lt;"&amp;'2020'!$G20)</f>
        <v>0</v>
      </c>
      <c r="AW20" s="1">
        <f>SUMIFS('Inventory (old)'!$S:$S,'Inventory (old)'!$A:$A,"Parking",'Inventory (old)'!$B:$B,'2020'!$A20,'Inventory (old)'!$E:$E,"&gt;="&amp;'2020'!$F20,'Inventory (old)'!$E:$E,"&lt;"&amp;'2020'!$G20)</f>
        <v>0</v>
      </c>
      <c r="AX20" s="13" t="s">
        <v>2203</v>
      </c>
    </row>
    <row r="21" spans="1:50" x14ac:dyDescent="0.25">
      <c r="A21" s="6" t="s">
        <v>2200</v>
      </c>
      <c r="B21" s="7" t="s">
        <v>21</v>
      </c>
      <c r="C21" s="7" t="s">
        <v>2189</v>
      </c>
      <c r="D21" s="7">
        <v>30</v>
      </c>
      <c r="E21" s="7" t="s">
        <v>59</v>
      </c>
      <c r="F21" s="8">
        <v>5.84</v>
      </c>
      <c r="G21" s="8">
        <v>6.55</v>
      </c>
      <c r="H21" s="7" t="s">
        <v>349</v>
      </c>
      <c r="I21" s="7" t="s">
        <v>2196</v>
      </c>
      <c r="J21" s="14">
        <v>0.16</v>
      </c>
      <c r="K21" s="17" t="s">
        <v>2241</v>
      </c>
      <c r="L21" s="7" t="s">
        <v>2217</v>
      </c>
      <c r="M21" s="7" t="s">
        <v>2072</v>
      </c>
      <c r="N21" s="20">
        <v>1</v>
      </c>
      <c r="O21" s="8"/>
      <c r="P21" s="8"/>
      <c r="Q21" s="14"/>
      <c r="R21" s="14"/>
      <c r="S21" s="21"/>
      <c r="T21" s="16"/>
      <c r="U21" s="1">
        <v>79746</v>
      </c>
      <c r="V21" s="7">
        <v>2017</v>
      </c>
      <c r="W21" s="7" t="s">
        <v>25</v>
      </c>
      <c r="X21" s="7">
        <v>2017</v>
      </c>
      <c r="Y21" s="16" t="s">
        <v>25</v>
      </c>
      <c r="Z21" s="15"/>
      <c r="AA21" s="8">
        <f t="shared" si="10"/>
        <v>0</v>
      </c>
      <c r="AB21" s="8">
        <f t="shared" si="11"/>
        <v>0.16</v>
      </c>
      <c r="AC21" s="8">
        <f t="shared" si="12"/>
        <v>0.16</v>
      </c>
      <c r="AD21" s="11">
        <f t="shared" si="13"/>
        <v>0</v>
      </c>
      <c r="AE21" s="31"/>
      <c r="AF21" s="7">
        <f>SUMIFS('Inventory (old)'!$M:$M,'Inventory (old)'!$A:$A,"Stop Line",'Inventory (old)'!$B:$B,'2020'!$A21,'Inventory (old)'!$E:$E,"&gt;="&amp;'2020'!$F21,'Inventory (old)'!$E:$E,"&lt;"&amp;'2020'!$G21)</f>
        <v>60</v>
      </c>
      <c r="AG21" s="7">
        <f>SUMIFS('Inventory (old)'!$M:$M,'Inventory (old)'!$A:$A,"Channel",'Inventory (old)'!$B:$B,'2020'!$A21,'Inventory (old)'!$E:$E,"&gt;="&amp;'2020'!$F21,'Inventory (old)'!$E:$E,"&lt;"&amp;'2020'!$G21)</f>
        <v>536</v>
      </c>
      <c r="AH21" s="7">
        <f>SUMIFS('Inventory (old)'!$M:$M,'Inventory (old)'!$A:$A,"Dotted Line",'Inventory (old)'!$B:$B,'2020'!$A21,'Inventory (old)'!$E:$E,"&gt;="&amp;'2020'!$F21,'Inventory (old)'!$E:$E,"&lt;"&amp;'2020'!$G21)</f>
        <v>600</v>
      </c>
      <c r="AI21" s="7">
        <f>SUMIFS('Inventory (old)'!$M:$M,'Inventory (old)'!$A:$A,"Arrows and Onlys",'Inventory (old)'!$B:$B,'2020'!$A21,'Inventory (old)'!$E:$E,"&gt;="&amp;'2020'!$F21,'Inventory (old)'!$E:$E,"&lt;"&amp;'2020'!$G21)</f>
        <v>0</v>
      </c>
      <c r="AJ21" s="7">
        <f>SUMIFS('Inventory (old)'!$N:$N,'Inventory (old)'!$A:$A,"Arrows and Onlys",'Inventory (old)'!$B:$B,'2020'!$A21,'Inventory (old)'!$E:$E,"&gt;="&amp;'2020'!$F21,'Inventory (old)'!$E:$E,"&lt;"&amp;'2020'!$G21)</f>
        <v>0</v>
      </c>
      <c r="AK21" s="7">
        <f>SUMIFS('Inventory (old)'!$O:$O,'Inventory (old)'!$A:$A,"Transverse",'Inventory (old)'!$B:$B,'2020'!$A21,'Inventory (old)'!$E:$E,"&gt;="&amp;'2020'!$F21,'Inventory (old)'!$E:$E,"&lt;"&amp;'2020'!$G21)</f>
        <v>283</v>
      </c>
      <c r="AL21" s="7">
        <f>SUMIFS('Inventory (old)'!$P:$P,'Inventory (old)'!$A:$A,"Transverse",'Inventory (old)'!$B:$B,'2020'!$A21,'Inventory (old)'!$E:$E,"&gt;="&amp;'2020'!$F21,'Inventory (old)'!$E:$E,"&lt;"&amp;'2020'!$G21)</f>
        <v>0</v>
      </c>
      <c r="AM21" s="7">
        <f>SUMIFS('Inventory (old)'!$M:$M,'Inventory (old)'!$A:$A,"Crosswalk",'Inventory (old)'!$B:$B,'2020'!$A21,'Inventory (old)'!$E:$E,"&gt;="&amp;'2020'!$F21,'Inventory (old)'!$E:$E,"&lt;"&amp;'2020'!$G21)</f>
        <v>0</v>
      </c>
      <c r="AN21" s="7">
        <f>SUMIFS('Inventory (old)'!$M:$M,'Inventory (old)'!$A:$A,"Yield Line",'Inventory (old)'!$B:$B,'2020'!$A21,'Inventory (old)'!$E:$E,"&gt;="&amp;'2020'!$F21,'Inventory (old)'!$E:$E,"&lt;"&amp;'2020'!$G21)</f>
        <v>0</v>
      </c>
      <c r="AO21" s="7">
        <f>SUMIFS('Inventory (old)'!$M:$M,'Inventory (old)'!$A:$A,"Parking",'Inventory (old)'!$B:$B,'2020'!$A21,'Inventory (old)'!$E:$E,"&gt;="&amp;'2020'!$F21,'Inventory (old)'!$E:$E,"&lt;"&amp;'2020'!$G21)</f>
        <v>0</v>
      </c>
      <c r="AP21" s="7">
        <f>SUMIFS('Inventory (old)'!$M:$M,'Inventory (old)'!$A:$A,"Island",'Inventory (old)'!$B:$B,'2020'!$A21,'Inventory (old)'!$E:$E,"&gt;="&amp;'2020'!$F21,'Inventory (old)'!$E:$E,"&lt;"&amp;'2020'!$G21)</f>
        <v>0</v>
      </c>
      <c r="AQ21" s="7">
        <f>SUMIFS('Inventory (old)'!$M:$M,'Inventory (old)'!$A:$A,"Railroad",'Inventory (old)'!$B:$B,'2020'!$A21,'Inventory (old)'!$E:$E,"&gt;="&amp;'2020'!$F21,'Inventory (old)'!$E:$E,"&lt;"&amp;'2020'!$G21)</f>
        <v>0</v>
      </c>
      <c r="AR21" s="7">
        <f>SUMIFS('Inventory (old)'!$M:$M,'Inventory (old)'!$A:$A,"School",'Inventory (old)'!$B:$B,'2020'!$A21,'Inventory (old)'!$E:$E,"&gt;="&amp;'2020'!$F21,'Inventory (old)'!$E:$E,"&lt;"&amp;'2020'!$G21)</f>
        <v>0</v>
      </c>
      <c r="AS21" s="7">
        <f>SUMIFS('Inventory (old)'!$M:$M,'Inventory (old)'!$A:$A,"Air Speed",'Inventory (old)'!$B:$B,'2020'!$A21,'Inventory (old)'!$E:$E,"&gt;="&amp;'2020'!$F21,'Inventory (old)'!$E:$E,"&lt;"&amp;'2020'!$G21)</f>
        <v>0</v>
      </c>
      <c r="AT21" s="7">
        <f>SUMIFS('Inventory (old)'!$M:$M,'Inventory (old)'!$A:$A,"Wrong Way",'Inventory (old)'!$B:$B,'2020'!$A21,'Inventory (old)'!$E:$E,"&gt;="&amp;'2020'!$F21,'Inventory (old)'!$E:$E,"&lt;"&amp;'2020'!$G21)</f>
        <v>0</v>
      </c>
      <c r="AU21" s="7">
        <f>SUMIFS('Inventory (old)'!$M:$M,'Inventory (old)'!$A:$A,"Merge Arrow",'Inventory (old)'!$B:$B,'2020'!$A21,'Inventory (old)'!$E:$E,"&gt;="&amp;'2020'!$F21,'Inventory (old)'!$E:$E,"&lt;"&amp;'2020'!$G21)</f>
        <v>0</v>
      </c>
      <c r="AV21" s="7">
        <f>SUMIFS('Inventory (old)'!$M:$M,'Inventory (old)'!$A:$A,"Bike",'Inventory (old)'!$B:$B,'2020'!$A21,'Inventory (old)'!$E:$E,"&gt;="&amp;'2020'!$F21,'Inventory (old)'!$E:$E,"&lt;"&amp;'2020'!$G21)</f>
        <v>0</v>
      </c>
      <c r="AW21" s="1">
        <f>SUMIFS('Inventory (old)'!$S:$S,'Inventory (old)'!$A:$A,"Parking",'Inventory (old)'!$B:$B,'2020'!$A21,'Inventory (old)'!$E:$E,"&gt;="&amp;'2020'!$F21,'Inventory (old)'!$E:$E,"&lt;"&amp;'2020'!$G21)</f>
        <v>0</v>
      </c>
      <c r="AX21" s="13" t="s">
        <v>2204</v>
      </c>
    </row>
    <row r="22" spans="1:50" x14ac:dyDescent="0.25">
      <c r="A22" s="6" t="s">
        <v>2206</v>
      </c>
      <c r="B22" s="7" t="s">
        <v>21</v>
      </c>
      <c r="C22" s="7" t="s">
        <v>2051</v>
      </c>
      <c r="D22" s="7">
        <v>39</v>
      </c>
      <c r="E22" s="7" t="s">
        <v>2176</v>
      </c>
      <c r="F22" s="8">
        <v>1.0000000000000001E-5</v>
      </c>
      <c r="G22" s="8">
        <v>3.98</v>
      </c>
      <c r="H22" s="7" t="s">
        <v>2190</v>
      </c>
      <c r="I22" s="7" t="s">
        <v>3204</v>
      </c>
      <c r="J22" s="14">
        <f t="shared" ref="J22:J49" si="19">G22-F22</f>
        <v>3.9799899999999999</v>
      </c>
      <c r="K22" s="15" t="s">
        <v>2062</v>
      </c>
      <c r="L22" s="7"/>
      <c r="M22" s="7" t="s">
        <v>2072</v>
      </c>
      <c r="N22" s="20">
        <v>2</v>
      </c>
      <c r="O22" s="8"/>
      <c r="P22" s="8"/>
      <c r="Q22" s="14"/>
      <c r="R22" s="14"/>
      <c r="S22" s="21"/>
      <c r="T22" s="16"/>
      <c r="U22" s="1">
        <v>101438</v>
      </c>
      <c r="V22" s="7">
        <v>2020</v>
      </c>
      <c r="W22" s="7" t="s">
        <v>3185</v>
      </c>
      <c r="X22" s="7">
        <v>2020</v>
      </c>
      <c r="Y22" s="16" t="s">
        <v>25</v>
      </c>
      <c r="Z22" s="15"/>
      <c r="AA22" s="8">
        <f t="shared" si="10"/>
        <v>3.9799899999999999</v>
      </c>
      <c r="AB22" s="8">
        <f t="shared" si="11"/>
        <v>7.9599799999999998</v>
      </c>
      <c r="AC22" s="8">
        <f t="shared" si="12"/>
        <v>0</v>
      </c>
      <c r="AD22" s="11">
        <f t="shared" si="13"/>
        <v>0</v>
      </c>
      <c r="AE22" s="31"/>
      <c r="AF22" s="7">
        <f>SUMIFS('Inventory (old)'!$M:$M,'Inventory (old)'!$A:$A,"Stop Line",'Inventory (old)'!$B:$B,'2020'!$A22,'Inventory (old)'!$E:$E,"&gt;="&amp;'2020'!$F22,'Inventory (old)'!$E:$E,"&lt;"&amp;'2020'!$G22)</f>
        <v>39</v>
      </c>
      <c r="AG22" s="7">
        <f>SUMIFS('Inventory (old)'!$M:$M,'Inventory (old)'!$A:$A,"Channel",'Inventory (old)'!$B:$B,'2020'!$A22,'Inventory (old)'!$E:$E,"&gt;="&amp;'2020'!$F22,'Inventory (old)'!$E:$E,"&lt;"&amp;'2020'!$G22)</f>
        <v>0</v>
      </c>
      <c r="AH22" s="7">
        <f>SUMIFS('Inventory (old)'!$M:$M,'Inventory (old)'!$A:$A,"Dotted Line",'Inventory (old)'!$B:$B,'2020'!$A22,'Inventory (old)'!$E:$E,"&gt;="&amp;'2020'!$F22,'Inventory (old)'!$E:$E,"&lt;"&amp;'2020'!$G22)</f>
        <v>0</v>
      </c>
      <c r="AI22" s="7">
        <f>SUMIFS('Inventory (old)'!$M:$M,'Inventory (old)'!$A:$A,"Arrows and Onlys",'Inventory (old)'!$B:$B,'2020'!$A22,'Inventory (old)'!$E:$E,"&gt;="&amp;'2020'!$F22,'Inventory (old)'!$E:$E,"&lt;"&amp;'2020'!$G22)</f>
        <v>0</v>
      </c>
      <c r="AJ22" s="7">
        <f>SUMIFS('Inventory (old)'!$N:$N,'Inventory (old)'!$A:$A,"Arrows and Onlys",'Inventory (old)'!$B:$B,'2020'!$A22,'Inventory (old)'!$E:$E,"&gt;="&amp;'2020'!$F22,'Inventory (old)'!$E:$E,"&lt;"&amp;'2020'!$G22)</f>
        <v>0</v>
      </c>
      <c r="AK22" s="7">
        <f>SUMIFS('Inventory (old)'!$O:$O,'Inventory (old)'!$A:$A,"Transverse",'Inventory (old)'!$B:$B,'2020'!$A22,'Inventory (old)'!$E:$E,"&gt;="&amp;'2020'!$F22,'Inventory (old)'!$E:$E,"&lt;"&amp;'2020'!$G22)</f>
        <v>0</v>
      </c>
      <c r="AL22" s="7">
        <f>SUMIFS('Inventory (old)'!$P:$P,'Inventory (old)'!$A:$A,"Transverse",'Inventory (old)'!$B:$B,'2020'!$A22,'Inventory (old)'!$E:$E,"&gt;="&amp;'2020'!$F22,'Inventory (old)'!$E:$E,"&lt;"&amp;'2020'!$G22)</f>
        <v>0</v>
      </c>
      <c r="AM22" s="7">
        <f>SUMIFS('Inventory (old)'!$M:$M,'Inventory (old)'!$A:$A,"Crosswalk",'Inventory (old)'!$B:$B,'2020'!$A22,'Inventory (old)'!$E:$E,"&gt;="&amp;'2020'!$F22,'Inventory (old)'!$E:$E,"&lt;"&amp;'2020'!$G22)</f>
        <v>0</v>
      </c>
      <c r="AN22" s="7">
        <f>SUMIFS('Inventory (old)'!$M:$M,'Inventory (old)'!$A:$A,"Yield Line",'Inventory (old)'!$B:$B,'2020'!$A22,'Inventory (old)'!$E:$E,"&gt;="&amp;'2020'!$F22,'Inventory (old)'!$E:$E,"&lt;"&amp;'2020'!$G22)</f>
        <v>0</v>
      </c>
      <c r="AO22" s="7">
        <f>SUMIFS('Inventory (old)'!$M:$M,'Inventory (old)'!$A:$A,"Parking",'Inventory (old)'!$B:$B,'2020'!$A22,'Inventory (old)'!$E:$E,"&gt;="&amp;'2020'!$F22,'Inventory (old)'!$E:$E,"&lt;"&amp;'2020'!$G22)</f>
        <v>0</v>
      </c>
      <c r="AP22" s="7">
        <f>SUMIFS('Inventory (old)'!$M:$M,'Inventory (old)'!$A:$A,"Island",'Inventory (old)'!$B:$B,'2020'!$A22,'Inventory (old)'!$E:$E,"&gt;="&amp;'2020'!$F22,'Inventory (old)'!$E:$E,"&lt;"&amp;'2020'!$G22)</f>
        <v>0</v>
      </c>
      <c r="AQ22" s="7">
        <f>SUMIFS('Inventory (old)'!$M:$M,'Inventory (old)'!$A:$A,"Railroad",'Inventory (old)'!$B:$B,'2020'!$A22,'Inventory (old)'!$E:$E,"&gt;="&amp;'2020'!$F22,'Inventory (old)'!$E:$E,"&lt;"&amp;'2020'!$G22)</f>
        <v>0</v>
      </c>
      <c r="AR22" s="7">
        <f>SUMIFS('Inventory (old)'!$M:$M,'Inventory (old)'!$A:$A,"School",'Inventory (old)'!$B:$B,'2020'!$A22,'Inventory (old)'!$E:$E,"&gt;="&amp;'2020'!$F22,'Inventory (old)'!$E:$E,"&lt;"&amp;'2020'!$G22)</f>
        <v>0</v>
      </c>
      <c r="AS22" s="7">
        <f>SUMIFS('Inventory (old)'!$M:$M,'Inventory (old)'!$A:$A,"Air Speed",'Inventory (old)'!$B:$B,'2020'!$A22,'Inventory (old)'!$E:$E,"&gt;="&amp;'2020'!$F22,'Inventory (old)'!$E:$E,"&lt;"&amp;'2020'!$G22)</f>
        <v>0</v>
      </c>
      <c r="AT22" s="7">
        <f>SUMIFS('Inventory (old)'!$M:$M,'Inventory (old)'!$A:$A,"Wrong Way",'Inventory (old)'!$B:$B,'2020'!$A22,'Inventory (old)'!$E:$E,"&gt;="&amp;'2020'!$F22,'Inventory (old)'!$E:$E,"&lt;"&amp;'2020'!$G22)</f>
        <v>0</v>
      </c>
      <c r="AU22" s="7">
        <f>SUMIFS('Inventory (old)'!$M:$M,'Inventory (old)'!$A:$A,"Merge Arrow",'Inventory (old)'!$B:$B,'2020'!$A22,'Inventory (old)'!$E:$E,"&gt;="&amp;'2020'!$F22,'Inventory (old)'!$E:$E,"&lt;"&amp;'2020'!$G22)</f>
        <v>0</v>
      </c>
      <c r="AV22" s="7">
        <f>SUMIFS('Inventory (old)'!$M:$M,'Inventory (old)'!$A:$A,"Bike",'Inventory (old)'!$B:$B,'2020'!$A22,'Inventory (old)'!$E:$E,"&gt;="&amp;'2020'!$F22,'Inventory (old)'!$E:$E,"&lt;"&amp;'2020'!$G22)</f>
        <v>0</v>
      </c>
      <c r="AW22" s="1">
        <f>SUMIFS('Inventory (old)'!$S:$S,'Inventory (old)'!$A:$A,"Parking",'Inventory (old)'!$B:$B,'2020'!$A22,'Inventory (old)'!$E:$E,"&gt;="&amp;'2020'!$F22,'Inventory (old)'!$E:$E,"&lt;"&amp;'2020'!$G22)</f>
        <v>0</v>
      </c>
      <c r="AX22" s="13"/>
    </row>
    <row r="23" spans="1:50" x14ac:dyDescent="0.25">
      <c r="A23" s="6" t="s">
        <v>2206</v>
      </c>
      <c r="B23" s="7" t="s">
        <v>21</v>
      </c>
      <c r="C23" s="7" t="s">
        <v>2051</v>
      </c>
      <c r="D23" s="7">
        <v>39</v>
      </c>
      <c r="E23" s="7" t="s">
        <v>2176</v>
      </c>
      <c r="F23" s="8">
        <f>G22</f>
        <v>3.98</v>
      </c>
      <c r="G23" s="8">
        <v>4.75</v>
      </c>
      <c r="H23" s="7" t="s">
        <v>3204</v>
      </c>
      <c r="I23" s="7" t="s">
        <v>3204</v>
      </c>
      <c r="J23" s="14">
        <f t="shared" si="19"/>
        <v>0.77</v>
      </c>
      <c r="K23" s="15" t="s">
        <v>2062</v>
      </c>
      <c r="L23" s="7"/>
      <c r="M23" s="7" t="s">
        <v>2072</v>
      </c>
      <c r="N23" s="20">
        <v>2</v>
      </c>
      <c r="O23" s="8">
        <v>4.08</v>
      </c>
      <c r="P23" s="8">
        <v>4.67</v>
      </c>
      <c r="Q23" s="14"/>
      <c r="R23" s="14"/>
      <c r="S23" s="21"/>
      <c r="T23" s="16" t="s">
        <v>2207</v>
      </c>
      <c r="U23" s="1">
        <v>101438</v>
      </c>
      <c r="V23" s="7">
        <v>2020</v>
      </c>
      <c r="W23" s="7" t="s">
        <v>3185</v>
      </c>
      <c r="X23" s="7">
        <v>2020</v>
      </c>
      <c r="Y23" s="16" t="s">
        <v>25</v>
      </c>
      <c r="Z23" s="15"/>
      <c r="AA23" s="8">
        <f t="shared" si="10"/>
        <v>0.77</v>
      </c>
      <c r="AB23" s="8">
        <f t="shared" si="11"/>
        <v>0.36000000000000032</v>
      </c>
      <c r="AC23" s="8">
        <f t="shared" si="12"/>
        <v>0</v>
      </c>
      <c r="AD23" s="11">
        <f t="shared" si="13"/>
        <v>0</v>
      </c>
      <c r="AE23" s="31"/>
      <c r="AF23" s="7">
        <f>SUMIFS('Inventory (old)'!$M:$M,'Inventory (old)'!$A:$A,"Stop Line",'Inventory (old)'!$B:$B,'2020'!$A23,'Inventory (old)'!$E:$E,"&gt;="&amp;'2020'!$F23,'Inventory (old)'!$E:$E,"&lt;"&amp;'2020'!$G23)</f>
        <v>0</v>
      </c>
      <c r="AG23" s="7">
        <f>SUMIFS('Inventory (old)'!$M:$M,'Inventory (old)'!$A:$A,"Channel",'Inventory (old)'!$B:$B,'2020'!$A23,'Inventory (old)'!$E:$E,"&gt;="&amp;'2020'!$F23,'Inventory (old)'!$E:$E,"&lt;"&amp;'2020'!$G23)</f>
        <v>0</v>
      </c>
      <c r="AH23" s="7">
        <f>SUMIFS('Inventory (old)'!$M:$M,'Inventory (old)'!$A:$A,"Dotted Line",'Inventory (old)'!$B:$B,'2020'!$A23,'Inventory (old)'!$E:$E,"&gt;="&amp;'2020'!$F23,'Inventory (old)'!$E:$E,"&lt;"&amp;'2020'!$G23)</f>
        <v>0</v>
      </c>
      <c r="AI23" s="7">
        <f>SUMIFS('Inventory (old)'!$M:$M,'Inventory (old)'!$A:$A,"Arrows and Onlys",'Inventory (old)'!$B:$B,'2020'!$A23,'Inventory (old)'!$E:$E,"&gt;="&amp;'2020'!$F23,'Inventory (old)'!$E:$E,"&lt;"&amp;'2020'!$G23)</f>
        <v>0</v>
      </c>
      <c r="AJ23" s="7">
        <f>SUMIFS('Inventory (old)'!$N:$N,'Inventory (old)'!$A:$A,"Arrows and Onlys",'Inventory (old)'!$B:$B,'2020'!$A23,'Inventory (old)'!$E:$E,"&gt;="&amp;'2020'!$F23,'Inventory (old)'!$E:$E,"&lt;"&amp;'2020'!$G23)</f>
        <v>0</v>
      </c>
      <c r="AK23" s="7">
        <f>SUMIFS('Inventory (old)'!$O:$O,'Inventory (old)'!$A:$A,"Transverse",'Inventory (old)'!$B:$B,'2020'!$A23,'Inventory (old)'!$E:$E,"&gt;="&amp;'2020'!$F23,'Inventory (old)'!$E:$E,"&lt;"&amp;'2020'!$G23)</f>
        <v>0</v>
      </c>
      <c r="AL23" s="7">
        <f>SUMIFS('Inventory (old)'!$P:$P,'Inventory (old)'!$A:$A,"Transverse",'Inventory (old)'!$B:$B,'2020'!$A23,'Inventory (old)'!$E:$E,"&gt;="&amp;'2020'!$F23,'Inventory (old)'!$E:$E,"&lt;"&amp;'2020'!$G23)</f>
        <v>0</v>
      </c>
      <c r="AM23" s="7">
        <f>SUMIFS('Inventory (old)'!$M:$M,'Inventory (old)'!$A:$A,"Crosswalk",'Inventory (old)'!$B:$B,'2020'!$A23,'Inventory (old)'!$E:$E,"&gt;="&amp;'2020'!$F23,'Inventory (old)'!$E:$E,"&lt;"&amp;'2020'!$G23)</f>
        <v>0</v>
      </c>
      <c r="AN23" s="7">
        <f>SUMIFS('Inventory (old)'!$M:$M,'Inventory (old)'!$A:$A,"Yield Line",'Inventory (old)'!$B:$B,'2020'!$A23,'Inventory (old)'!$E:$E,"&gt;="&amp;'2020'!$F23,'Inventory (old)'!$E:$E,"&lt;"&amp;'2020'!$G23)</f>
        <v>0</v>
      </c>
      <c r="AO23" s="7">
        <f>SUMIFS('Inventory (old)'!$M:$M,'Inventory (old)'!$A:$A,"Parking",'Inventory (old)'!$B:$B,'2020'!$A23,'Inventory (old)'!$E:$E,"&gt;="&amp;'2020'!$F23,'Inventory (old)'!$E:$E,"&lt;"&amp;'2020'!$G23)</f>
        <v>0</v>
      </c>
      <c r="AP23" s="7">
        <f>SUMIFS('Inventory (old)'!$M:$M,'Inventory (old)'!$A:$A,"Island",'Inventory (old)'!$B:$B,'2020'!$A23,'Inventory (old)'!$E:$E,"&gt;="&amp;'2020'!$F23,'Inventory (old)'!$E:$E,"&lt;"&amp;'2020'!$G23)</f>
        <v>0</v>
      </c>
      <c r="AQ23" s="7">
        <f>SUMIFS('Inventory (old)'!$M:$M,'Inventory (old)'!$A:$A,"Railroad",'Inventory (old)'!$B:$B,'2020'!$A23,'Inventory (old)'!$E:$E,"&gt;="&amp;'2020'!$F23,'Inventory (old)'!$E:$E,"&lt;"&amp;'2020'!$G23)</f>
        <v>0</v>
      </c>
      <c r="AR23" s="7">
        <f>SUMIFS('Inventory (old)'!$M:$M,'Inventory (old)'!$A:$A,"School",'Inventory (old)'!$B:$B,'2020'!$A23,'Inventory (old)'!$E:$E,"&gt;="&amp;'2020'!$F23,'Inventory (old)'!$E:$E,"&lt;"&amp;'2020'!$G23)</f>
        <v>0</v>
      </c>
      <c r="AS23" s="7">
        <f>SUMIFS('Inventory (old)'!$M:$M,'Inventory (old)'!$A:$A,"Air Speed",'Inventory (old)'!$B:$B,'2020'!$A23,'Inventory (old)'!$E:$E,"&gt;="&amp;'2020'!$F23,'Inventory (old)'!$E:$E,"&lt;"&amp;'2020'!$G23)</f>
        <v>0</v>
      </c>
      <c r="AT23" s="7">
        <f>SUMIFS('Inventory (old)'!$M:$M,'Inventory (old)'!$A:$A,"Wrong Way",'Inventory (old)'!$B:$B,'2020'!$A23,'Inventory (old)'!$E:$E,"&gt;="&amp;'2020'!$F23,'Inventory (old)'!$E:$E,"&lt;"&amp;'2020'!$G23)</f>
        <v>0</v>
      </c>
      <c r="AU23" s="7">
        <f>SUMIFS('Inventory (old)'!$M:$M,'Inventory (old)'!$A:$A,"Merge Arrow",'Inventory (old)'!$B:$B,'2020'!$A23,'Inventory (old)'!$E:$E,"&gt;="&amp;'2020'!$F23,'Inventory (old)'!$E:$E,"&lt;"&amp;'2020'!$G23)</f>
        <v>0</v>
      </c>
      <c r="AV23" s="7">
        <f>SUMIFS('Inventory (old)'!$M:$M,'Inventory (old)'!$A:$A,"Bike",'Inventory (old)'!$B:$B,'2020'!$A23,'Inventory (old)'!$E:$E,"&gt;="&amp;'2020'!$F23,'Inventory (old)'!$E:$E,"&lt;"&amp;'2020'!$G23)</f>
        <v>0</v>
      </c>
      <c r="AW23" s="1">
        <f>SUMIFS('Inventory (old)'!$S:$S,'Inventory (old)'!$A:$A,"Parking",'Inventory (old)'!$B:$B,'2020'!$A23,'Inventory (old)'!$E:$E,"&gt;="&amp;'2020'!$F23,'Inventory (old)'!$E:$E,"&lt;"&amp;'2020'!$G23)</f>
        <v>0</v>
      </c>
      <c r="AX23" s="13"/>
    </row>
    <row r="24" spans="1:50" x14ac:dyDescent="0.25">
      <c r="A24" s="6" t="s">
        <v>2206</v>
      </c>
      <c r="B24" s="7" t="s">
        <v>21</v>
      </c>
      <c r="C24" s="7" t="s">
        <v>2051</v>
      </c>
      <c r="D24" s="7">
        <v>39</v>
      </c>
      <c r="E24" s="7" t="s">
        <v>2176</v>
      </c>
      <c r="F24" s="8">
        <f>G23</f>
        <v>4.75</v>
      </c>
      <c r="G24" s="8">
        <v>8.1300000000000008</v>
      </c>
      <c r="H24" s="7" t="s">
        <v>3204</v>
      </c>
      <c r="I24" s="7" t="s">
        <v>3203</v>
      </c>
      <c r="J24" s="14">
        <f t="shared" si="19"/>
        <v>3.3800000000000008</v>
      </c>
      <c r="K24" s="15" t="s">
        <v>2062</v>
      </c>
      <c r="L24" s="7"/>
      <c r="M24" s="7" t="s">
        <v>2072</v>
      </c>
      <c r="N24" s="20">
        <v>2</v>
      </c>
      <c r="O24" s="8"/>
      <c r="P24" s="8"/>
      <c r="Q24" s="14"/>
      <c r="R24" s="14"/>
      <c r="S24" s="21"/>
      <c r="T24" s="16"/>
      <c r="U24" s="1">
        <v>101438</v>
      </c>
      <c r="V24" s="7">
        <v>2020</v>
      </c>
      <c r="W24" s="7" t="s">
        <v>3185</v>
      </c>
      <c r="X24" s="7">
        <v>2020</v>
      </c>
      <c r="Y24" s="16" t="s">
        <v>25</v>
      </c>
      <c r="Z24" s="15"/>
      <c r="AA24" s="8">
        <f t="shared" si="10"/>
        <v>3.3800000000000008</v>
      </c>
      <c r="AB24" s="8">
        <f t="shared" si="11"/>
        <v>6.7600000000000016</v>
      </c>
      <c r="AC24" s="8">
        <f t="shared" si="12"/>
        <v>0</v>
      </c>
      <c r="AD24" s="11">
        <f t="shared" si="13"/>
        <v>0</v>
      </c>
      <c r="AE24" s="31"/>
      <c r="AF24" s="7">
        <f>SUMIFS('Inventory (old)'!$M:$M,'Inventory (old)'!$A:$A,"Stop Line",'Inventory (old)'!$B:$B,'2020'!$A24,'Inventory (old)'!$E:$E,"&gt;="&amp;'2020'!$F24,'Inventory (old)'!$E:$E,"&lt;"&amp;'2020'!$G24)</f>
        <v>0</v>
      </c>
      <c r="AG24" s="7">
        <f>SUMIFS('Inventory (old)'!$M:$M,'Inventory (old)'!$A:$A,"Channel",'Inventory (old)'!$B:$B,'2020'!$A24,'Inventory (old)'!$E:$E,"&gt;="&amp;'2020'!$F24,'Inventory (old)'!$E:$E,"&lt;"&amp;'2020'!$G24)</f>
        <v>0</v>
      </c>
      <c r="AH24" s="7">
        <f>SUMIFS('Inventory (old)'!$M:$M,'Inventory (old)'!$A:$A,"Dotted Line",'Inventory (old)'!$B:$B,'2020'!$A24,'Inventory (old)'!$E:$E,"&gt;="&amp;'2020'!$F24,'Inventory (old)'!$E:$E,"&lt;"&amp;'2020'!$G24)</f>
        <v>0</v>
      </c>
      <c r="AI24" s="7">
        <f>SUMIFS('Inventory (old)'!$M:$M,'Inventory (old)'!$A:$A,"Arrows and Onlys",'Inventory (old)'!$B:$B,'2020'!$A24,'Inventory (old)'!$E:$E,"&gt;="&amp;'2020'!$F24,'Inventory (old)'!$E:$E,"&lt;"&amp;'2020'!$G24)</f>
        <v>0</v>
      </c>
      <c r="AJ24" s="7">
        <f>SUMIFS('Inventory (old)'!$N:$N,'Inventory (old)'!$A:$A,"Arrows and Onlys",'Inventory (old)'!$B:$B,'2020'!$A24,'Inventory (old)'!$E:$E,"&gt;="&amp;'2020'!$F24,'Inventory (old)'!$E:$E,"&lt;"&amp;'2020'!$G24)</f>
        <v>0</v>
      </c>
      <c r="AK24" s="7">
        <f>SUMIFS('Inventory (old)'!$O:$O,'Inventory (old)'!$A:$A,"Transverse",'Inventory (old)'!$B:$B,'2020'!$A24,'Inventory (old)'!$E:$E,"&gt;="&amp;'2020'!$F24,'Inventory (old)'!$E:$E,"&lt;"&amp;'2020'!$G24)</f>
        <v>0</v>
      </c>
      <c r="AL24" s="7">
        <f>SUMIFS('Inventory (old)'!$P:$P,'Inventory (old)'!$A:$A,"Transverse",'Inventory (old)'!$B:$B,'2020'!$A24,'Inventory (old)'!$E:$E,"&gt;="&amp;'2020'!$F24,'Inventory (old)'!$E:$E,"&lt;"&amp;'2020'!$G24)</f>
        <v>0</v>
      </c>
      <c r="AM24" s="7">
        <f>SUMIFS('Inventory (old)'!$M:$M,'Inventory (old)'!$A:$A,"Crosswalk",'Inventory (old)'!$B:$B,'2020'!$A24,'Inventory (old)'!$E:$E,"&gt;="&amp;'2020'!$F24,'Inventory (old)'!$E:$E,"&lt;"&amp;'2020'!$G24)</f>
        <v>0</v>
      </c>
      <c r="AN24" s="7">
        <f>SUMIFS('Inventory (old)'!$M:$M,'Inventory (old)'!$A:$A,"Yield Line",'Inventory (old)'!$B:$B,'2020'!$A24,'Inventory (old)'!$E:$E,"&gt;="&amp;'2020'!$F24,'Inventory (old)'!$E:$E,"&lt;"&amp;'2020'!$G24)</f>
        <v>0</v>
      </c>
      <c r="AO24" s="7">
        <f>SUMIFS('Inventory (old)'!$M:$M,'Inventory (old)'!$A:$A,"Parking",'Inventory (old)'!$B:$B,'2020'!$A24,'Inventory (old)'!$E:$E,"&gt;="&amp;'2020'!$F24,'Inventory (old)'!$E:$E,"&lt;"&amp;'2020'!$G24)</f>
        <v>0</v>
      </c>
      <c r="AP24" s="7">
        <f>SUMIFS('Inventory (old)'!$M:$M,'Inventory (old)'!$A:$A,"Island",'Inventory (old)'!$B:$B,'2020'!$A24,'Inventory (old)'!$E:$E,"&gt;="&amp;'2020'!$F24,'Inventory (old)'!$E:$E,"&lt;"&amp;'2020'!$G24)</f>
        <v>0</v>
      </c>
      <c r="AQ24" s="7">
        <f>SUMIFS('Inventory (old)'!$M:$M,'Inventory (old)'!$A:$A,"Railroad",'Inventory (old)'!$B:$B,'2020'!$A24,'Inventory (old)'!$E:$E,"&gt;="&amp;'2020'!$F24,'Inventory (old)'!$E:$E,"&lt;"&amp;'2020'!$G24)</f>
        <v>0</v>
      </c>
      <c r="AR24" s="7">
        <f>SUMIFS('Inventory (old)'!$M:$M,'Inventory (old)'!$A:$A,"School",'Inventory (old)'!$B:$B,'2020'!$A24,'Inventory (old)'!$E:$E,"&gt;="&amp;'2020'!$F24,'Inventory (old)'!$E:$E,"&lt;"&amp;'2020'!$G24)</f>
        <v>0</v>
      </c>
      <c r="AS24" s="7">
        <f>SUMIFS('Inventory (old)'!$M:$M,'Inventory (old)'!$A:$A,"Air Speed",'Inventory (old)'!$B:$B,'2020'!$A24,'Inventory (old)'!$E:$E,"&gt;="&amp;'2020'!$F24,'Inventory (old)'!$E:$E,"&lt;"&amp;'2020'!$G24)</f>
        <v>0</v>
      </c>
      <c r="AT24" s="7">
        <f>SUMIFS('Inventory (old)'!$M:$M,'Inventory (old)'!$A:$A,"Wrong Way",'Inventory (old)'!$B:$B,'2020'!$A24,'Inventory (old)'!$E:$E,"&gt;="&amp;'2020'!$F24,'Inventory (old)'!$E:$E,"&lt;"&amp;'2020'!$G24)</f>
        <v>0</v>
      </c>
      <c r="AU24" s="7">
        <f>SUMIFS('Inventory (old)'!$M:$M,'Inventory (old)'!$A:$A,"Merge Arrow",'Inventory (old)'!$B:$B,'2020'!$A24,'Inventory (old)'!$E:$E,"&gt;="&amp;'2020'!$F24,'Inventory (old)'!$E:$E,"&lt;"&amp;'2020'!$G24)</f>
        <v>0</v>
      </c>
      <c r="AV24" s="7">
        <f>SUMIFS('Inventory (old)'!$M:$M,'Inventory (old)'!$A:$A,"Bike",'Inventory (old)'!$B:$B,'2020'!$A24,'Inventory (old)'!$E:$E,"&gt;="&amp;'2020'!$F24,'Inventory (old)'!$E:$E,"&lt;"&amp;'2020'!$G24)</f>
        <v>0</v>
      </c>
      <c r="AW24" s="1">
        <f>SUMIFS('Inventory (old)'!$S:$S,'Inventory (old)'!$A:$A,"Parking",'Inventory (old)'!$B:$B,'2020'!$A24,'Inventory (old)'!$E:$E,"&gt;="&amp;'2020'!$F24,'Inventory (old)'!$E:$E,"&lt;"&amp;'2020'!$G24)</f>
        <v>0</v>
      </c>
      <c r="AX24" s="13"/>
    </row>
    <row r="25" spans="1:50" x14ac:dyDescent="0.25">
      <c r="A25" s="6" t="s">
        <v>2206</v>
      </c>
      <c r="B25" s="7" t="s">
        <v>21</v>
      </c>
      <c r="C25" s="7" t="s">
        <v>2051</v>
      </c>
      <c r="D25" s="7">
        <v>39</v>
      </c>
      <c r="E25" s="7" t="s">
        <v>2176</v>
      </c>
      <c r="F25" s="8">
        <f>G24</f>
        <v>8.1300000000000008</v>
      </c>
      <c r="G25" s="8">
        <v>8.84</v>
      </c>
      <c r="H25" s="7" t="s">
        <v>3203</v>
      </c>
      <c r="I25" s="7" t="s">
        <v>2208</v>
      </c>
      <c r="J25" s="14">
        <f t="shared" si="19"/>
        <v>0.70999999999999908</v>
      </c>
      <c r="K25" s="15" t="s">
        <v>2062</v>
      </c>
      <c r="L25" s="7"/>
      <c r="M25" s="7" t="s">
        <v>2072</v>
      </c>
      <c r="N25" s="20">
        <v>2</v>
      </c>
      <c r="O25" s="8">
        <v>8.76</v>
      </c>
      <c r="P25" s="8">
        <v>8.84</v>
      </c>
      <c r="Q25" s="14"/>
      <c r="R25" s="14"/>
      <c r="S25" s="21"/>
      <c r="T25" s="16" t="s">
        <v>2173</v>
      </c>
      <c r="V25" s="7"/>
      <c r="W25" s="7"/>
      <c r="X25" s="7"/>
      <c r="Y25" s="16"/>
      <c r="Z25" s="15">
        <v>2020</v>
      </c>
      <c r="AA25" s="8">
        <f t="shared" si="10"/>
        <v>0.70999999999999908</v>
      </c>
      <c r="AB25" s="8">
        <f t="shared" si="11"/>
        <v>1.259999999999998</v>
      </c>
      <c r="AC25" s="8">
        <f t="shared" si="12"/>
        <v>0</v>
      </c>
      <c r="AD25" s="11">
        <f t="shared" si="13"/>
        <v>0</v>
      </c>
      <c r="AE25" s="31"/>
      <c r="AF25" s="7">
        <f>SUMIFS('Inventory (old)'!$M:$M,'Inventory (old)'!$A:$A,"Stop Line",'Inventory (old)'!$B:$B,'2020'!$A25,'Inventory (old)'!$E:$E,"&gt;="&amp;'2020'!$F25,'Inventory (old)'!$E:$E,"&lt;"&amp;'2020'!$G25)</f>
        <v>0</v>
      </c>
      <c r="AG25" s="7">
        <f>SUMIFS('Inventory (old)'!$M:$M,'Inventory (old)'!$A:$A,"Channel",'Inventory (old)'!$B:$B,'2020'!$A25,'Inventory (old)'!$E:$E,"&gt;="&amp;'2020'!$F25,'Inventory (old)'!$E:$E,"&lt;"&amp;'2020'!$G25)</f>
        <v>0</v>
      </c>
      <c r="AH25" s="7">
        <f>SUMIFS('Inventory (old)'!$M:$M,'Inventory (old)'!$A:$A,"Dotted Line",'Inventory (old)'!$B:$B,'2020'!$A25,'Inventory (old)'!$E:$E,"&gt;="&amp;'2020'!$F25,'Inventory (old)'!$E:$E,"&lt;"&amp;'2020'!$G25)</f>
        <v>0</v>
      </c>
      <c r="AI25" s="7">
        <f>SUMIFS('Inventory (old)'!$M:$M,'Inventory (old)'!$A:$A,"Arrows and Onlys",'Inventory (old)'!$B:$B,'2020'!$A25,'Inventory (old)'!$E:$E,"&gt;="&amp;'2020'!$F25,'Inventory (old)'!$E:$E,"&lt;"&amp;'2020'!$G25)</f>
        <v>0</v>
      </c>
      <c r="AJ25" s="7">
        <f>SUMIFS('Inventory (old)'!$N:$N,'Inventory (old)'!$A:$A,"Arrows and Onlys",'Inventory (old)'!$B:$B,'2020'!$A25,'Inventory (old)'!$E:$E,"&gt;="&amp;'2020'!$F25,'Inventory (old)'!$E:$E,"&lt;"&amp;'2020'!$G25)</f>
        <v>0</v>
      </c>
      <c r="AK25" s="7">
        <f>SUMIFS('Inventory (old)'!$O:$O,'Inventory (old)'!$A:$A,"Transverse",'Inventory (old)'!$B:$B,'2020'!$A25,'Inventory (old)'!$E:$E,"&gt;="&amp;'2020'!$F25,'Inventory (old)'!$E:$E,"&lt;"&amp;'2020'!$G25)</f>
        <v>0</v>
      </c>
      <c r="AL25" s="7">
        <f>SUMIFS('Inventory (old)'!$P:$P,'Inventory (old)'!$A:$A,"Transverse",'Inventory (old)'!$B:$B,'2020'!$A25,'Inventory (old)'!$E:$E,"&gt;="&amp;'2020'!$F25,'Inventory (old)'!$E:$E,"&lt;"&amp;'2020'!$G25)</f>
        <v>0</v>
      </c>
      <c r="AM25" s="7">
        <f>SUMIFS('Inventory (old)'!$M:$M,'Inventory (old)'!$A:$A,"Crosswalk",'Inventory (old)'!$B:$B,'2020'!$A25,'Inventory (old)'!$E:$E,"&gt;="&amp;'2020'!$F25,'Inventory (old)'!$E:$E,"&lt;"&amp;'2020'!$G25)</f>
        <v>0</v>
      </c>
      <c r="AN25" s="7">
        <f>SUMIFS('Inventory (old)'!$M:$M,'Inventory (old)'!$A:$A,"Yield Line",'Inventory (old)'!$B:$B,'2020'!$A25,'Inventory (old)'!$E:$E,"&gt;="&amp;'2020'!$F25,'Inventory (old)'!$E:$E,"&lt;"&amp;'2020'!$G25)</f>
        <v>0</v>
      </c>
      <c r="AO25" s="7">
        <f>SUMIFS('Inventory (old)'!$M:$M,'Inventory (old)'!$A:$A,"Parking",'Inventory (old)'!$B:$B,'2020'!$A25,'Inventory (old)'!$E:$E,"&gt;="&amp;'2020'!$F25,'Inventory (old)'!$E:$E,"&lt;"&amp;'2020'!$G25)</f>
        <v>0</v>
      </c>
      <c r="AP25" s="7">
        <f>SUMIFS('Inventory (old)'!$M:$M,'Inventory (old)'!$A:$A,"Island",'Inventory (old)'!$B:$B,'2020'!$A25,'Inventory (old)'!$E:$E,"&gt;="&amp;'2020'!$F25,'Inventory (old)'!$E:$E,"&lt;"&amp;'2020'!$G25)</f>
        <v>0</v>
      </c>
      <c r="AQ25" s="7">
        <f>SUMIFS('Inventory (old)'!$M:$M,'Inventory (old)'!$A:$A,"Railroad",'Inventory (old)'!$B:$B,'2020'!$A25,'Inventory (old)'!$E:$E,"&gt;="&amp;'2020'!$F25,'Inventory (old)'!$E:$E,"&lt;"&amp;'2020'!$G25)</f>
        <v>0</v>
      </c>
      <c r="AR25" s="7">
        <f>SUMIFS('Inventory (old)'!$M:$M,'Inventory (old)'!$A:$A,"School",'Inventory (old)'!$B:$B,'2020'!$A25,'Inventory (old)'!$E:$E,"&gt;="&amp;'2020'!$F25,'Inventory (old)'!$E:$E,"&lt;"&amp;'2020'!$G25)</f>
        <v>0</v>
      </c>
      <c r="AS25" s="7">
        <f>SUMIFS('Inventory (old)'!$M:$M,'Inventory (old)'!$A:$A,"Air Speed",'Inventory (old)'!$B:$B,'2020'!$A25,'Inventory (old)'!$E:$E,"&gt;="&amp;'2020'!$F25,'Inventory (old)'!$E:$E,"&lt;"&amp;'2020'!$G25)</f>
        <v>0</v>
      </c>
      <c r="AT25" s="7">
        <f>SUMIFS('Inventory (old)'!$M:$M,'Inventory (old)'!$A:$A,"Wrong Way",'Inventory (old)'!$B:$B,'2020'!$A25,'Inventory (old)'!$E:$E,"&gt;="&amp;'2020'!$F25,'Inventory (old)'!$E:$E,"&lt;"&amp;'2020'!$G25)</f>
        <v>0</v>
      </c>
      <c r="AU25" s="7">
        <f>SUMIFS('Inventory (old)'!$M:$M,'Inventory (old)'!$A:$A,"Merge Arrow",'Inventory (old)'!$B:$B,'2020'!$A25,'Inventory (old)'!$E:$E,"&gt;="&amp;'2020'!$F25,'Inventory (old)'!$E:$E,"&lt;"&amp;'2020'!$G25)</f>
        <v>0</v>
      </c>
      <c r="AV25" s="7">
        <f>SUMIFS('Inventory (old)'!$M:$M,'Inventory (old)'!$A:$A,"Bike",'Inventory (old)'!$B:$B,'2020'!$A25,'Inventory (old)'!$E:$E,"&gt;="&amp;'2020'!$F25,'Inventory (old)'!$E:$E,"&lt;"&amp;'2020'!$G25)</f>
        <v>0</v>
      </c>
      <c r="AW25" s="1">
        <f>SUMIFS('Inventory (old)'!$S:$S,'Inventory (old)'!$A:$A,"Parking",'Inventory (old)'!$B:$B,'2020'!$A25,'Inventory (old)'!$E:$E,"&gt;="&amp;'2020'!$F25,'Inventory (old)'!$E:$E,"&lt;"&amp;'2020'!$G25)</f>
        <v>0</v>
      </c>
      <c r="AX25" s="13"/>
    </row>
    <row r="26" spans="1:50" x14ac:dyDescent="0.25">
      <c r="A26" s="6" t="s">
        <v>2206</v>
      </c>
      <c r="B26" s="7" t="s">
        <v>21</v>
      </c>
      <c r="C26" s="7" t="s">
        <v>2051</v>
      </c>
      <c r="D26" s="7">
        <v>39</v>
      </c>
      <c r="E26" s="7" t="s">
        <v>2176</v>
      </c>
      <c r="F26" s="8">
        <f>G25</f>
        <v>8.84</v>
      </c>
      <c r="G26" s="8">
        <v>9.06</v>
      </c>
      <c r="H26" s="7" t="s">
        <v>2208</v>
      </c>
      <c r="I26" s="7" t="s">
        <v>2211</v>
      </c>
      <c r="J26" s="14">
        <f t="shared" si="19"/>
        <v>0.22000000000000064</v>
      </c>
      <c r="K26" s="15" t="s">
        <v>2062</v>
      </c>
      <c r="L26" s="7"/>
      <c r="M26" s="7" t="s">
        <v>2072</v>
      </c>
      <c r="N26" s="20">
        <v>3</v>
      </c>
      <c r="O26" s="8">
        <f>F26</f>
        <v>8.84</v>
      </c>
      <c r="P26" s="8">
        <f>G26</f>
        <v>9.06</v>
      </c>
      <c r="Q26" s="14"/>
      <c r="R26" s="14"/>
      <c r="S26" s="21"/>
      <c r="T26" s="16" t="s">
        <v>2173</v>
      </c>
      <c r="V26" s="7"/>
      <c r="W26" s="7"/>
      <c r="X26" s="7"/>
      <c r="Y26" s="16"/>
      <c r="Z26" s="15">
        <v>2020</v>
      </c>
      <c r="AA26" s="8">
        <f t="shared" si="10"/>
        <v>0.44000000000000128</v>
      </c>
      <c r="AB26" s="8">
        <f t="shared" si="11"/>
        <v>0</v>
      </c>
      <c r="AC26" s="8">
        <f t="shared" si="12"/>
        <v>0</v>
      </c>
      <c r="AD26" s="11">
        <f t="shared" si="13"/>
        <v>0</v>
      </c>
      <c r="AE26" s="31"/>
      <c r="AF26" s="7">
        <f>SUMIFS('Inventory (old)'!$M:$M,'Inventory (old)'!$A:$A,"Stop Line",'Inventory (old)'!$B:$B,'2020'!$A26,'Inventory (old)'!$E:$E,"&gt;="&amp;'2020'!$F26,'Inventory (old)'!$E:$E,"&lt;"&amp;'2020'!$G26)</f>
        <v>0</v>
      </c>
      <c r="AG26" s="7">
        <f>SUMIFS('Inventory (old)'!$M:$M,'Inventory (old)'!$A:$A,"Channel",'Inventory (old)'!$B:$B,'2020'!$A26,'Inventory (old)'!$E:$E,"&gt;="&amp;'2020'!$F26,'Inventory (old)'!$E:$E,"&lt;"&amp;'2020'!$G26)</f>
        <v>0</v>
      </c>
      <c r="AH26" s="7">
        <f>SUMIFS('Inventory (old)'!$M:$M,'Inventory (old)'!$A:$A,"Dotted Line",'Inventory (old)'!$B:$B,'2020'!$A26,'Inventory (old)'!$E:$E,"&gt;="&amp;'2020'!$F26,'Inventory (old)'!$E:$E,"&lt;"&amp;'2020'!$G26)</f>
        <v>0</v>
      </c>
      <c r="AI26" s="7">
        <f>SUMIFS('Inventory (old)'!$M:$M,'Inventory (old)'!$A:$A,"Arrows and Onlys",'Inventory (old)'!$B:$B,'2020'!$A26,'Inventory (old)'!$E:$E,"&gt;="&amp;'2020'!$F26,'Inventory (old)'!$E:$E,"&lt;"&amp;'2020'!$G26)</f>
        <v>0</v>
      </c>
      <c r="AJ26" s="7">
        <f>SUMIFS('Inventory (old)'!$N:$N,'Inventory (old)'!$A:$A,"Arrows and Onlys",'Inventory (old)'!$B:$B,'2020'!$A26,'Inventory (old)'!$E:$E,"&gt;="&amp;'2020'!$F26,'Inventory (old)'!$E:$E,"&lt;"&amp;'2020'!$G26)</f>
        <v>0</v>
      </c>
      <c r="AK26" s="7">
        <f>SUMIFS('Inventory (old)'!$O:$O,'Inventory (old)'!$A:$A,"Transverse",'Inventory (old)'!$B:$B,'2020'!$A26,'Inventory (old)'!$E:$E,"&gt;="&amp;'2020'!$F26,'Inventory (old)'!$E:$E,"&lt;"&amp;'2020'!$G26)</f>
        <v>0</v>
      </c>
      <c r="AL26" s="7">
        <f>SUMIFS('Inventory (old)'!$P:$P,'Inventory (old)'!$A:$A,"Transverse",'Inventory (old)'!$B:$B,'2020'!$A26,'Inventory (old)'!$E:$E,"&gt;="&amp;'2020'!$F26,'Inventory (old)'!$E:$E,"&lt;"&amp;'2020'!$G26)</f>
        <v>0</v>
      </c>
      <c r="AM26" s="7">
        <f>SUMIFS('Inventory (old)'!$M:$M,'Inventory (old)'!$A:$A,"Crosswalk",'Inventory (old)'!$B:$B,'2020'!$A26,'Inventory (old)'!$E:$E,"&gt;="&amp;'2020'!$F26,'Inventory (old)'!$E:$E,"&lt;"&amp;'2020'!$G26)</f>
        <v>0</v>
      </c>
      <c r="AN26" s="7">
        <f>SUMIFS('Inventory (old)'!$M:$M,'Inventory (old)'!$A:$A,"Yield Line",'Inventory (old)'!$B:$B,'2020'!$A26,'Inventory (old)'!$E:$E,"&gt;="&amp;'2020'!$F26,'Inventory (old)'!$E:$E,"&lt;"&amp;'2020'!$G26)</f>
        <v>0</v>
      </c>
      <c r="AO26" s="7">
        <f>SUMIFS('Inventory (old)'!$M:$M,'Inventory (old)'!$A:$A,"Parking",'Inventory (old)'!$B:$B,'2020'!$A26,'Inventory (old)'!$E:$E,"&gt;="&amp;'2020'!$F26,'Inventory (old)'!$E:$E,"&lt;"&amp;'2020'!$G26)</f>
        <v>0</v>
      </c>
      <c r="AP26" s="7">
        <f>SUMIFS('Inventory (old)'!$M:$M,'Inventory (old)'!$A:$A,"Island",'Inventory (old)'!$B:$B,'2020'!$A26,'Inventory (old)'!$E:$E,"&gt;="&amp;'2020'!$F26,'Inventory (old)'!$E:$E,"&lt;"&amp;'2020'!$G26)</f>
        <v>0</v>
      </c>
      <c r="AQ26" s="7">
        <f>SUMIFS('Inventory (old)'!$M:$M,'Inventory (old)'!$A:$A,"Railroad",'Inventory (old)'!$B:$B,'2020'!$A26,'Inventory (old)'!$E:$E,"&gt;="&amp;'2020'!$F26,'Inventory (old)'!$E:$E,"&lt;"&amp;'2020'!$G26)</f>
        <v>0</v>
      </c>
      <c r="AR26" s="7">
        <f>SUMIFS('Inventory (old)'!$M:$M,'Inventory (old)'!$A:$A,"School",'Inventory (old)'!$B:$B,'2020'!$A26,'Inventory (old)'!$E:$E,"&gt;="&amp;'2020'!$F26,'Inventory (old)'!$E:$E,"&lt;"&amp;'2020'!$G26)</f>
        <v>0</v>
      </c>
      <c r="AS26" s="7">
        <f>SUMIFS('Inventory (old)'!$M:$M,'Inventory (old)'!$A:$A,"Air Speed",'Inventory (old)'!$B:$B,'2020'!$A26,'Inventory (old)'!$E:$E,"&gt;="&amp;'2020'!$F26,'Inventory (old)'!$E:$E,"&lt;"&amp;'2020'!$G26)</f>
        <v>0</v>
      </c>
      <c r="AT26" s="7">
        <f>SUMIFS('Inventory (old)'!$M:$M,'Inventory (old)'!$A:$A,"Wrong Way",'Inventory (old)'!$B:$B,'2020'!$A26,'Inventory (old)'!$E:$E,"&gt;="&amp;'2020'!$F26,'Inventory (old)'!$E:$E,"&lt;"&amp;'2020'!$G26)</f>
        <v>0</v>
      </c>
      <c r="AU26" s="7">
        <f>SUMIFS('Inventory (old)'!$M:$M,'Inventory (old)'!$A:$A,"Merge Arrow",'Inventory (old)'!$B:$B,'2020'!$A26,'Inventory (old)'!$E:$E,"&gt;="&amp;'2020'!$F26,'Inventory (old)'!$E:$E,"&lt;"&amp;'2020'!$G26)</f>
        <v>0</v>
      </c>
      <c r="AV26" s="7">
        <f>SUMIFS('Inventory (old)'!$M:$M,'Inventory (old)'!$A:$A,"Bike",'Inventory (old)'!$B:$B,'2020'!$A26,'Inventory (old)'!$E:$E,"&gt;="&amp;'2020'!$F26,'Inventory (old)'!$E:$E,"&lt;"&amp;'2020'!$G26)</f>
        <v>0</v>
      </c>
      <c r="AW26" s="1">
        <f>SUMIFS('Inventory (old)'!$S:$S,'Inventory (old)'!$A:$A,"Parking",'Inventory (old)'!$B:$B,'2020'!$A26,'Inventory (old)'!$E:$E,"&gt;="&amp;'2020'!$F26,'Inventory (old)'!$E:$E,"&lt;"&amp;'2020'!$G26)</f>
        <v>0</v>
      </c>
      <c r="AX26" s="13"/>
    </row>
    <row r="27" spans="1:50" x14ac:dyDescent="0.25">
      <c r="A27" s="6" t="s">
        <v>2206</v>
      </c>
      <c r="B27" s="7" t="s">
        <v>21</v>
      </c>
      <c r="C27" s="7" t="s">
        <v>2051</v>
      </c>
      <c r="D27" s="7">
        <v>39</v>
      </c>
      <c r="E27" s="7" t="s">
        <v>2176</v>
      </c>
      <c r="F27" s="8">
        <v>9.06</v>
      </c>
      <c r="G27" s="8">
        <v>9.23</v>
      </c>
      <c r="H27" s="7" t="s">
        <v>2211</v>
      </c>
      <c r="I27" s="7" t="s">
        <v>596</v>
      </c>
      <c r="J27" s="14">
        <f t="shared" si="19"/>
        <v>0.16999999999999993</v>
      </c>
      <c r="K27" s="15" t="s">
        <v>2062</v>
      </c>
      <c r="L27" s="7"/>
      <c r="M27" s="7" t="s">
        <v>2072</v>
      </c>
      <c r="N27" s="20">
        <v>2</v>
      </c>
      <c r="O27" s="8">
        <f>F27</f>
        <v>9.06</v>
      </c>
      <c r="P27" s="8">
        <f>G27</f>
        <v>9.23</v>
      </c>
      <c r="Q27" s="14"/>
      <c r="R27" s="14"/>
      <c r="S27" s="21"/>
      <c r="T27" s="16" t="s">
        <v>2173</v>
      </c>
      <c r="V27" s="7"/>
      <c r="W27" s="7"/>
      <c r="X27" s="7"/>
      <c r="Y27" s="16"/>
      <c r="Z27" s="15">
        <v>2020</v>
      </c>
      <c r="AA27" s="8">
        <f t="shared" si="10"/>
        <v>0.16999999999999993</v>
      </c>
      <c r="AB27" s="8">
        <f t="shared" si="11"/>
        <v>0</v>
      </c>
      <c r="AC27" s="8">
        <f t="shared" si="12"/>
        <v>0</v>
      </c>
      <c r="AD27" s="11">
        <f t="shared" si="13"/>
        <v>0</v>
      </c>
      <c r="AE27" s="31"/>
      <c r="AF27" s="7">
        <f>SUMIFS('Inventory (old)'!$M:$M,'Inventory (old)'!$A:$A,"Stop Line",'Inventory (old)'!$B:$B,'2020'!$A27,'Inventory (old)'!$E:$E,"&gt;="&amp;'2020'!$F27,'Inventory (old)'!$E:$E,"&lt;"&amp;'2020'!$G27)</f>
        <v>0</v>
      </c>
      <c r="AG27" s="7">
        <f>SUMIFS('Inventory (old)'!$M:$M,'Inventory (old)'!$A:$A,"Channel",'Inventory (old)'!$B:$B,'2020'!$A27,'Inventory (old)'!$E:$E,"&gt;="&amp;'2020'!$F27,'Inventory (old)'!$E:$E,"&lt;"&amp;'2020'!$G27)</f>
        <v>0</v>
      </c>
      <c r="AH27" s="7">
        <f>SUMIFS('Inventory (old)'!$M:$M,'Inventory (old)'!$A:$A,"Dotted Line",'Inventory (old)'!$B:$B,'2020'!$A27,'Inventory (old)'!$E:$E,"&gt;="&amp;'2020'!$F27,'Inventory (old)'!$E:$E,"&lt;"&amp;'2020'!$G27)</f>
        <v>0</v>
      </c>
      <c r="AI27" s="7">
        <f>SUMIFS('Inventory (old)'!$M:$M,'Inventory (old)'!$A:$A,"Arrows and Onlys",'Inventory (old)'!$B:$B,'2020'!$A27,'Inventory (old)'!$E:$E,"&gt;="&amp;'2020'!$F27,'Inventory (old)'!$E:$E,"&lt;"&amp;'2020'!$G27)</f>
        <v>0</v>
      </c>
      <c r="AJ27" s="7">
        <f>SUMIFS('Inventory (old)'!$N:$N,'Inventory (old)'!$A:$A,"Arrows and Onlys",'Inventory (old)'!$B:$B,'2020'!$A27,'Inventory (old)'!$E:$E,"&gt;="&amp;'2020'!$F27,'Inventory (old)'!$E:$E,"&lt;"&amp;'2020'!$G27)</f>
        <v>0</v>
      </c>
      <c r="AK27" s="7">
        <f>SUMIFS('Inventory (old)'!$O:$O,'Inventory (old)'!$A:$A,"Transverse",'Inventory (old)'!$B:$B,'2020'!$A27,'Inventory (old)'!$E:$E,"&gt;="&amp;'2020'!$F27,'Inventory (old)'!$E:$E,"&lt;"&amp;'2020'!$G27)</f>
        <v>0</v>
      </c>
      <c r="AL27" s="7">
        <f>SUMIFS('Inventory (old)'!$P:$P,'Inventory (old)'!$A:$A,"Transverse",'Inventory (old)'!$B:$B,'2020'!$A27,'Inventory (old)'!$E:$E,"&gt;="&amp;'2020'!$F27,'Inventory (old)'!$E:$E,"&lt;"&amp;'2020'!$G27)</f>
        <v>0</v>
      </c>
      <c r="AM27" s="7">
        <f>SUMIFS('Inventory (old)'!$M:$M,'Inventory (old)'!$A:$A,"Crosswalk",'Inventory (old)'!$B:$B,'2020'!$A27,'Inventory (old)'!$E:$E,"&gt;="&amp;'2020'!$F27,'Inventory (old)'!$E:$E,"&lt;"&amp;'2020'!$G27)</f>
        <v>0</v>
      </c>
      <c r="AN27" s="7">
        <f>SUMIFS('Inventory (old)'!$M:$M,'Inventory (old)'!$A:$A,"Yield Line",'Inventory (old)'!$B:$B,'2020'!$A27,'Inventory (old)'!$E:$E,"&gt;="&amp;'2020'!$F27,'Inventory (old)'!$E:$E,"&lt;"&amp;'2020'!$G27)</f>
        <v>0</v>
      </c>
      <c r="AO27" s="7">
        <f>SUMIFS('Inventory (old)'!$M:$M,'Inventory (old)'!$A:$A,"Parking",'Inventory (old)'!$B:$B,'2020'!$A27,'Inventory (old)'!$E:$E,"&gt;="&amp;'2020'!$F27,'Inventory (old)'!$E:$E,"&lt;"&amp;'2020'!$G27)</f>
        <v>0</v>
      </c>
      <c r="AP27" s="7">
        <f>SUMIFS('Inventory (old)'!$M:$M,'Inventory (old)'!$A:$A,"Island",'Inventory (old)'!$B:$B,'2020'!$A27,'Inventory (old)'!$E:$E,"&gt;="&amp;'2020'!$F27,'Inventory (old)'!$E:$E,"&lt;"&amp;'2020'!$G27)</f>
        <v>0</v>
      </c>
      <c r="AQ27" s="7">
        <f>SUMIFS('Inventory (old)'!$M:$M,'Inventory (old)'!$A:$A,"Railroad",'Inventory (old)'!$B:$B,'2020'!$A27,'Inventory (old)'!$E:$E,"&gt;="&amp;'2020'!$F27,'Inventory (old)'!$E:$E,"&lt;"&amp;'2020'!$G27)</f>
        <v>0</v>
      </c>
      <c r="AR27" s="7">
        <f>SUMIFS('Inventory (old)'!$M:$M,'Inventory (old)'!$A:$A,"School",'Inventory (old)'!$B:$B,'2020'!$A27,'Inventory (old)'!$E:$E,"&gt;="&amp;'2020'!$F27,'Inventory (old)'!$E:$E,"&lt;"&amp;'2020'!$G27)</f>
        <v>0</v>
      </c>
      <c r="AS27" s="7">
        <f>SUMIFS('Inventory (old)'!$M:$M,'Inventory (old)'!$A:$A,"Air Speed",'Inventory (old)'!$B:$B,'2020'!$A27,'Inventory (old)'!$E:$E,"&gt;="&amp;'2020'!$F27,'Inventory (old)'!$E:$E,"&lt;"&amp;'2020'!$G27)</f>
        <v>0</v>
      </c>
      <c r="AT27" s="7">
        <f>SUMIFS('Inventory (old)'!$M:$M,'Inventory (old)'!$A:$A,"Wrong Way",'Inventory (old)'!$B:$B,'2020'!$A27,'Inventory (old)'!$E:$E,"&gt;="&amp;'2020'!$F27,'Inventory (old)'!$E:$E,"&lt;"&amp;'2020'!$G27)</f>
        <v>0</v>
      </c>
      <c r="AU27" s="7">
        <f>SUMIFS('Inventory (old)'!$M:$M,'Inventory (old)'!$A:$A,"Merge Arrow",'Inventory (old)'!$B:$B,'2020'!$A27,'Inventory (old)'!$E:$E,"&gt;="&amp;'2020'!$F27,'Inventory (old)'!$E:$E,"&lt;"&amp;'2020'!$G27)</f>
        <v>0</v>
      </c>
      <c r="AV27" s="7">
        <f>SUMIFS('Inventory (old)'!$M:$M,'Inventory (old)'!$A:$A,"Bike",'Inventory (old)'!$B:$B,'2020'!$A27,'Inventory (old)'!$E:$E,"&gt;="&amp;'2020'!$F27,'Inventory (old)'!$E:$E,"&lt;"&amp;'2020'!$G27)</f>
        <v>0</v>
      </c>
      <c r="AW27" s="1">
        <f>SUMIFS('Inventory (old)'!$S:$S,'Inventory (old)'!$A:$A,"Parking",'Inventory (old)'!$B:$B,'2020'!$A27,'Inventory (old)'!$E:$E,"&gt;="&amp;'2020'!$F27,'Inventory (old)'!$E:$E,"&lt;"&amp;'2020'!$G27)</f>
        <v>0</v>
      </c>
      <c r="AX27" s="13"/>
    </row>
    <row r="28" spans="1:50" x14ac:dyDescent="0.25">
      <c r="A28" s="6" t="s">
        <v>2206</v>
      </c>
      <c r="B28" s="7" t="s">
        <v>21</v>
      </c>
      <c r="C28" s="7" t="s">
        <v>2051</v>
      </c>
      <c r="D28" s="7">
        <v>39</v>
      </c>
      <c r="E28" s="7" t="s">
        <v>2176</v>
      </c>
      <c r="F28" s="8">
        <v>9.39</v>
      </c>
      <c r="G28" s="8">
        <v>9.89</v>
      </c>
      <c r="H28" s="7" t="s">
        <v>596</v>
      </c>
      <c r="I28" s="7" t="s">
        <v>2177</v>
      </c>
      <c r="J28" s="14">
        <f t="shared" si="19"/>
        <v>0.5</v>
      </c>
      <c r="K28" s="15" t="s">
        <v>2062</v>
      </c>
      <c r="L28" s="7"/>
      <c r="M28" s="7" t="s">
        <v>2072</v>
      </c>
      <c r="N28" s="20">
        <v>2</v>
      </c>
      <c r="O28" s="8">
        <f>F28</f>
        <v>9.39</v>
      </c>
      <c r="P28" s="8">
        <f>O28+0.16</f>
        <v>9.5500000000000007</v>
      </c>
      <c r="Q28" s="14"/>
      <c r="R28" s="14"/>
      <c r="S28" s="21"/>
      <c r="T28" s="16" t="s">
        <v>2173</v>
      </c>
      <c r="V28" s="7"/>
      <c r="W28" s="7"/>
      <c r="X28" s="7"/>
      <c r="Y28" s="16"/>
      <c r="Z28" s="15">
        <v>2020</v>
      </c>
      <c r="AA28" s="8">
        <f t="shared" si="10"/>
        <v>0.5</v>
      </c>
      <c r="AB28" s="8">
        <f t="shared" si="11"/>
        <v>0.67999999999999972</v>
      </c>
      <c r="AC28" s="8">
        <f t="shared" si="12"/>
        <v>0</v>
      </c>
      <c r="AD28" s="11">
        <f t="shared" si="13"/>
        <v>0</v>
      </c>
      <c r="AE28" s="31"/>
      <c r="AF28" s="7">
        <f>SUMIFS('Inventory (old)'!$M:$M,'Inventory (old)'!$A:$A,"Stop Line",'Inventory (old)'!$B:$B,'2020'!$A28,'Inventory (old)'!$E:$E,"&gt;="&amp;'2020'!$F28,'Inventory (old)'!$E:$E,"&lt;"&amp;'2020'!$G28)</f>
        <v>0</v>
      </c>
      <c r="AG28" s="7">
        <f>SUMIFS('Inventory (old)'!$M:$M,'Inventory (old)'!$A:$A,"Channel",'Inventory (old)'!$B:$B,'2020'!$A28,'Inventory (old)'!$E:$E,"&gt;="&amp;'2020'!$F28,'Inventory (old)'!$E:$E,"&lt;"&amp;'2020'!$G28)</f>
        <v>0</v>
      </c>
      <c r="AH28" s="7">
        <f>SUMIFS('Inventory (old)'!$M:$M,'Inventory (old)'!$A:$A,"Dotted Line",'Inventory (old)'!$B:$B,'2020'!$A28,'Inventory (old)'!$E:$E,"&gt;="&amp;'2020'!$F28,'Inventory (old)'!$E:$E,"&lt;"&amp;'2020'!$G28)</f>
        <v>0</v>
      </c>
      <c r="AI28" s="7">
        <f>SUMIFS('Inventory (old)'!$M:$M,'Inventory (old)'!$A:$A,"Arrows and Onlys",'Inventory (old)'!$B:$B,'2020'!$A28,'Inventory (old)'!$E:$E,"&gt;="&amp;'2020'!$F28,'Inventory (old)'!$E:$E,"&lt;"&amp;'2020'!$G28)</f>
        <v>0</v>
      </c>
      <c r="AJ28" s="7">
        <f>SUMIFS('Inventory (old)'!$N:$N,'Inventory (old)'!$A:$A,"Arrows and Onlys",'Inventory (old)'!$B:$B,'2020'!$A28,'Inventory (old)'!$E:$E,"&gt;="&amp;'2020'!$F28,'Inventory (old)'!$E:$E,"&lt;"&amp;'2020'!$G28)</f>
        <v>0</v>
      </c>
      <c r="AK28" s="7">
        <f>SUMIFS('Inventory (old)'!$O:$O,'Inventory (old)'!$A:$A,"Transverse",'Inventory (old)'!$B:$B,'2020'!$A28,'Inventory (old)'!$E:$E,"&gt;="&amp;'2020'!$F28,'Inventory (old)'!$E:$E,"&lt;"&amp;'2020'!$G28)</f>
        <v>0</v>
      </c>
      <c r="AL28" s="7">
        <f>SUMIFS('Inventory (old)'!$P:$P,'Inventory (old)'!$A:$A,"Transverse",'Inventory (old)'!$B:$B,'2020'!$A28,'Inventory (old)'!$E:$E,"&gt;="&amp;'2020'!$F28,'Inventory (old)'!$E:$E,"&lt;"&amp;'2020'!$G28)</f>
        <v>0</v>
      </c>
      <c r="AM28" s="7">
        <f>SUMIFS('Inventory (old)'!$M:$M,'Inventory (old)'!$A:$A,"Crosswalk",'Inventory (old)'!$B:$B,'2020'!$A28,'Inventory (old)'!$E:$E,"&gt;="&amp;'2020'!$F28,'Inventory (old)'!$E:$E,"&lt;"&amp;'2020'!$G28)</f>
        <v>0</v>
      </c>
      <c r="AN28" s="7">
        <f>SUMIFS('Inventory (old)'!$M:$M,'Inventory (old)'!$A:$A,"Yield Line",'Inventory (old)'!$B:$B,'2020'!$A28,'Inventory (old)'!$E:$E,"&gt;="&amp;'2020'!$F28,'Inventory (old)'!$E:$E,"&lt;"&amp;'2020'!$G28)</f>
        <v>0</v>
      </c>
      <c r="AO28" s="7">
        <f>SUMIFS('Inventory (old)'!$M:$M,'Inventory (old)'!$A:$A,"Parking",'Inventory (old)'!$B:$B,'2020'!$A28,'Inventory (old)'!$E:$E,"&gt;="&amp;'2020'!$F28,'Inventory (old)'!$E:$E,"&lt;"&amp;'2020'!$G28)</f>
        <v>0</v>
      </c>
      <c r="AP28" s="7">
        <f>SUMIFS('Inventory (old)'!$M:$M,'Inventory (old)'!$A:$A,"Island",'Inventory (old)'!$B:$B,'2020'!$A28,'Inventory (old)'!$E:$E,"&gt;="&amp;'2020'!$F28,'Inventory (old)'!$E:$E,"&lt;"&amp;'2020'!$G28)</f>
        <v>0</v>
      </c>
      <c r="AQ28" s="7">
        <f>SUMIFS('Inventory (old)'!$M:$M,'Inventory (old)'!$A:$A,"Railroad",'Inventory (old)'!$B:$B,'2020'!$A28,'Inventory (old)'!$E:$E,"&gt;="&amp;'2020'!$F28,'Inventory (old)'!$E:$E,"&lt;"&amp;'2020'!$G28)</f>
        <v>0</v>
      </c>
      <c r="AR28" s="7">
        <f>SUMIFS('Inventory (old)'!$M:$M,'Inventory (old)'!$A:$A,"School",'Inventory (old)'!$B:$B,'2020'!$A28,'Inventory (old)'!$E:$E,"&gt;="&amp;'2020'!$F28,'Inventory (old)'!$E:$E,"&lt;"&amp;'2020'!$G28)</f>
        <v>0</v>
      </c>
      <c r="AS28" s="7">
        <f>SUMIFS('Inventory (old)'!$M:$M,'Inventory (old)'!$A:$A,"Air Speed",'Inventory (old)'!$B:$B,'2020'!$A28,'Inventory (old)'!$E:$E,"&gt;="&amp;'2020'!$F28,'Inventory (old)'!$E:$E,"&lt;"&amp;'2020'!$G28)</f>
        <v>0</v>
      </c>
      <c r="AT28" s="7">
        <f>SUMIFS('Inventory (old)'!$M:$M,'Inventory (old)'!$A:$A,"Wrong Way",'Inventory (old)'!$B:$B,'2020'!$A28,'Inventory (old)'!$E:$E,"&gt;="&amp;'2020'!$F28,'Inventory (old)'!$E:$E,"&lt;"&amp;'2020'!$G28)</f>
        <v>0</v>
      </c>
      <c r="AU28" s="7">
        <f>SUMIFS('Inventory (old)'!$M:$M,'Inventory (old)'!$A:$A,"Merge Arrow",'Inventory (old)'!$B:$B,'2020'!$A28,'Inventory (old)'!$E:$E,"&gt;="&amp;'2020'!$F28,'Inventory (old)'!$E:$E,"&lt;"&amp;'2020'!$G28)</f>
        <v>0</v>
      </c>
      <c r="AV28" s="7">
        <f>SUMIFS('Inventory (old)'!$M:$M,'Inventory (old)'!$A:$A,"Bike",'Inventory (old)'!$B:$B,'2020'!$A28,'Inventory (old)'!$E:$E,"&gt;="&amp;'2020'!$F28,'Inventory (old)'!$E:$E,"&lt;"&amp;'2020'!$G28)</f>
        <v>0</v>
      </c>
      <c r="AW28" s="1">
        <f>SUMIFS('Inventory (old)'!$S:$S,'Inventory (old)'!$A:$A,"Parking",'Inventory (old)'!$B:$B,'2020'!$A28,'Inventory (old)'!$E:$E,"&gt;="&amp;'2020'!$F28,'Inventory (old)'!$E:$E,"&lt;"&amp;'2020'!$G28)</f>
        <v>0</v>
      </c>
      <c r="AX28" s="13" t="s">
        <v>2212</v>
      </c>
    </row>
    <row r="29" spans="1:50" x14ac:dyDescent="0.25">
      <c r="A29" s="6" t="s">
        <v>2214</v>
      </c>
      <c r="B29" s="7" t="s">
        <v>21</v>
      </c>
      <c r="C29" s="7" t="s">
        <v>2189</v>
      </c>
      <c r="D29" s="7">
        <v>42</v>
      </c>
      <c r="E29" s="7" t="s">
        <v>2176</v>
      </c>
      <c r="F29" s="8">
        <v>9.9999999999999995E-7</v>
      </c>
      <c r="G29" s="8">
        <v>1</v>
      </c>
      <c r="H29" s="7" t="s">
        <v>2190</v>
      </c>
      <c r="I29" s="7" t="s">
        <v>380</v>
      </c>
      <c r="J29" s="14">
        <f t="shared" si="19"/>
        <v>0.99999899999999997</v>
      </c>
      <c r="K29" s="15" t="s">
        <v>2062</v>
      </c>
      <c r="L29" s="7"/>
      <c r="M29" s="7" t="s">
        <v>2072</v>
      </c>
      <c r="N29" s="20">
        <v>2</v>
      </c>
      <c r="O29" s="8"/>
      <c r="P29" s="8"/>
      <c r="Q29" s="14"/>
      <c r="R29" s="14"/>
      <c r="S29" s="21"/>
      <c r="T29" s="16"/>
      <c r="V29" s="7"/>
      <c r="W29" s="7"/>
      <c r="X29" s="7">
        <v>2019</v>
      </c>
      <c r="Y29" s="16" t="s">
        <v>348</v>
      </c>
      <c r="Z29" s="15">
        <v>2019</v>
      </c>
      <c r="AA29" s="8">
        <f t="shared" si="10"/>
        <v>0.99999899999999997</v>
      </c>
      <c r="AB29" s="8">
        <f t="shared" si="11"/>
        <v>1.9999979999999999</v>
      </c>
      <c r="AC29" s="8">
        <f t="shared" si="12"/>
        <v>0</v>
      </c>
      <c r="AD29" s="11">
        <f t="shared" si="13"/>
        <v>0</v>
      </c>
      <c r="AE29" s="31"/>
      <c r="AF29" s="7">
        <f>SUMIFS('Inventory (old)'!$M:$M,'Inventory (old)'!$A:$A,"Stop Line",'Inventory (old)'!$B:$B,'2020'!$A29,'Inventory (old)'!$E:$E,"&gt;="&amp;'2020'!$F29,'Inventory (old)'!$E:$E,"&lt;"&amp;'2020'!$G29)</f>
        <v>0</v>
      </c>
      <c r="AG29" s="7">
        <f>SUMIFS('Inventory (old)'!$M:$M,'Inventory (old)'!$A:$A,"Channel",'Inventory (old)'!$B:$B,'2020'!$A29,'Inventory (old)'!$E:$E,"&gt;="&amp;'2020'!$F29,'Inventory (old)'!$E:$E,"&lt;"&amp;'2020'!$G29)</f>
        <v>0</v>
      </c>
      <c r="AH29" s="7">
        <f>SUMIFS('Inventory (old)'!$M:$M,'Inventory (old)'!$A:$A,"Dotted Line",'Inventory (old)'!$B:$B,'2020'!$A29,'Inventory (old)'!$E:$E,"&gt;="&amp;'2020'!$F29,'Inventory (old)'!$E:$E,"&lt;"&amp;'2020'!$G29)</f>
        <v>0</v>
      </c>
      <c r="AI29" s="7">
        <f>SUMIFS('Inventory (old)'!$M:$M,'Inventory (old)'!$A:$A,"Arrows and Onlys",'Inventory (old)'!$B:$B,'2020'!$A29,'Inventory (old)'!$E:$E,"&gt;="&amp;'2020'!$F29,'Inventory (old)'!$E:$E,"&lt;"&amp;'2020'!$G29)</f>
        <v>0</v>
      </c>
      <c r="AJ29" s="7">
        <f>SUMIFS('Inventory (old)'!$N:$N,'Inventory (old)'!$A:$A,"Arrows and Onlys",'Inventory (old)'!$B:$B,'2020'!$A29,'Inventory (old)'!$E:$E,"&gt;="&amp;'2020'!$F29,'Inventory (old)'!$E:$E,"&lt;"&amp;'2020'!$G29)</f>
        <v>0</v>
      </c>
      <c r="AK29" s="7">
        <f>SUMIFS('Inventory (old)'!$O:$O,'Inventory (old)'!$A:$A,"Transverse",'Inventory (old)'!$B:$B,'2020'!$A29,'Inventory (old)'!$E:$E,"&gt;="&amp;'2020'!$F29,'Inventory (old)'!$E:$E,"&lt;"&amp;'2020'!$G29)</f>
        <v>0</v>
      </c>
      <c r="AL29" s="7">
        <f>SUMIFS('Inventory (old)'!$P:$P,'Inventory (old)'!$A:$A,"Transverse",'Inventory (old)'!$B:$B,'2020'!$A29,'Inventory (old)'!$E:$E,"&gt;="&amp;'2020'!$F29,'Inventory (old)'!$E:$E,"&lt;"&amp;'2020'!$G29)</f>
        <v>0</v>
      </c>
      <c r="AM29" s="7">
        <f>SUMIFS('Inventory (old)'!$M:$M,'Inventory (old)'!$A:$A,"Crosswalk",'Inventory (old)'!$B:$B,'2020'!$A29,'Inventory (old)'!$E:$E,"&gt;="&amp;'2020'!$F29,'Inventory (old)'!$E:$E,"&lt;"&amp;'2020'!$G29)</f>
        <v>0</v>
      </c>
      <c r="AN29" s="7">
        <f>SUMIFS('Inventory (old)'!$M:$M,'Inventory (old)'!$A:$A,"Yield Line",'Inventory (old)'!$B:$B,'2020'!$A29,'Inventory (old)'!$E:$E,"&gt;="&amp;'2020'!$F29,'Inventory (old)'!$E:$E,"&lt;"&amp;'2020'!$G29)</f>
        <v>0</v>
      </c>
      <c r="AO29" s="7">
        <f>SUMIFS('Inventory (old)'!$M:$M,'Inventory (old)'!$A:$A,"Parking",'Inventory (old)'!$B:$B,'2020'!$A29,'Inventory (old)'!$E:$E,"&gt;="&amp;'2020'!$F29,'Inventory (old)'!$E:$E,"&lt;"&amp;'2020'!$G29)</f>
        <v>0</v>
      </c>
      <c r="AP29" s="7">
        <f>SUMIFS('Inventory (old)'!$M:$M,'Inventory (old)'!$A:$A,"Island",'Inventory (old)'!$B:$B,'2020'!$A29,'Inventory (old)'!$E:$E,"&gt;="&amp;'2020'!$F29,'Inventory (old)'!$E:$E,"&lt;"&amp;'2020'!$G29)</f>
        <v>0</v>
      </c>
      <c r="AQ29" s="7">
        <f>SUMIFS('Inventory (old)'!$M:$M,'Inventory (old)'!$A:$A,"Railroad",'Inventory (old)'!$B:$B,'2020'!$A29,'Inventory (old)'!$E:$E,"&gt;="&amp;'2020'!$F29,'Inventory (old)'!$E:$E,"&lt;"&amp;'2020'!$G29)</f>
        <v>0</v>
      </c>
      <c r="AR29" s="7">
        <f>SUMIFS('Inventory (old)'!$M:$M,'Inventory (old)'!$A:$A,"School",'Inventory (old)'!$B:$B,'2020'!$A29,'Inventory (old)'!$E:$E,"&gt;="&amp;'2020'!$F29,'Inventory (old)'!$E:$E,"&lt;"&amp;'2020'!$G29)</f>
        <v>0</v>
      </c>
      <c r="AS29" s="7">
        <f>SUMIFS('Inventory (old)'!$M:$M,'Inventory (old)'!$A:$A,"Air Speed",'Inventory (old)'!$B:$B,'2020'!$A29,'Inventory (old)'!$E:$E,"&gt;="&amp;'2020'!$F29,'Inventory (old)'!$E:$E,"&lt;"&amp;'2020'!$G29)</f>
        <v>0</v>
      </c>
      <c r="AT29" s="7">
        <f>SUMIFS('Inventory (old)'!$M:$M,'Inventory (old)'!$A:$A,"Wrong Way",'Inventory (old)'!$B:$B,'2020'!$A29,'Inventory (old)'!$E:$E,"&gt;="&amp;'2020'!$F29,'Inventory (old)'!$E:$E,"&lt;"&amp;'2020'!$G29)</f>
        <v>0</v>
      </c>
      <c r="AU29" s="7">
        <f>SUMIFS('Inventory (old)'!$M:$M,'Inventory (old)'!$A:$A,"Merge Arrow",'Inventory (old)'!$B:$B,'2020'!$A29,'Inventory (old)'!$E:$E,"&gt;="&amp;'2020'!$F29,'Inventory (old)'!$E:$E,"&lt;"&amp;'2020'!$G29)</f>
        <v>0</v>
      </c>
      <c r="AV29" s="7">
        <f>SUMIFS('Inventory (old)'!$M:$M,'Inventory (old)'!$A:$A,"Bike",'Inventory (old)'!$B:$B,'2020'!$A29,'Inventory (old)'!$E:$E,"&gt;="&amp;'2020'!$F29,'Inventory (old)'!$E:$E,"&lt;"&amp;'2020'!$G29)</f>
        <v>0</v>
      </c>
      <c r="AW29" s="1">
        <f>SUMIFS('Inventory (old)'!$S:$S,'Inventory (old)'!$A:$A,"Parking",'Inventory (old)'!$B:$B,'2020'!$A29,'Inventory (old)'!$E:$E,"&gt;="&amp;'2020'!$F29,'Inventory (old)'!$E:$E,"&lt;"&amp;'2020'!$G29)</f>
        <v>0</v>
      </c>
      <c r="AX29" s="13"/>
    </row>
    <row r="30" spans="1:50" x14ac:dyDescent="0.25">
      <c r="A30" s="6" t="s">
        <v>2214</v>
      </c>
      <c r="B30" s="7" t="s">
        <v>21</v>
      </c>
      <c r="C30" s="7" t="s">
        <v>2189</v>
      </c>
      <c r="D30" s="7">
        <v>42</v>
      </c>
      <c r="E30" s="7" t="s">
        <v>2176</v>
      </c>
      <c r="F30" s="8">
        <v>1</v>
      </c>
      <c r="G30" s="8">
        <v>1.34</v>
      </c>
      <c r="H30" s="7" t="s">
        <v>380</v>
      </c>
      <c r="I30" s="7" t="s">
        <v>2215</v>
      </c>
      <c r="J30" s="14">
        <f t="shared" si="19"/>
        <v>0.34000000000000008</v>
      </c>
      <c r="K30" s="15" t="s">
        <v>2062</v>
      </c>
      <c r="L30" s="7"/>
      <c r="M30" s="7" t="s">
        <v>2072</v>
      </c>
      <c r="N30" s="20">
        <v>3</v>
      </c>
      <c r="O30" s="8"/>
      <c r="P30" s="8"/>
      <c r="Q30" s="14"/>
      <c r="R30" s="14"/>
      <c r="S30" s="21"/>
      <c r="T30" s="16"/>
      <c r="V30" s="7"/>
      <c r="W30" s="7"/>
      <c r="X30" s="7">
        <v>2019</v>
      </c>
      <c r="Y30" s="16" t="s">
        <v>348</v>
      </c>
      <c r="Z30" s="15">
        <v>2019</v>
      </c>
      <c r="AA30" s="8">
        <f t="shared" si="10"/>
        <v>0.68000000000000016</v>
      </c>
      <c r="AB30" s="8">
        <f t="shared" si="11"/>
        <v>0.68000000000000016</v>
      </c>
      <c r="AC30" s="8">
        <f t="shared" si="12"/>
        <v>0</v>
      </c>
      <c r="AD30" s="11">
        <f t="shared" si="13"/>
        <v>0</v>
      </c>
      <c r="AE30" s="31"/>
      <c r="AF30" s="7">
        <f>SUMIFS('Inventory (old)'!$M:$M,'Inventory (old)'!$A:$A,"Stop Line",'Inventory (old)'!$B:$B,'2020'!$A30,'Inventory (old)'!$E:$E,"&gt;="&amp;'2020'!$F30,'Inventory (old)'!$E:$E,"&lt;"&amp;'2020'!$G30)</f>
        <v>48</v>
      </c>
      <c r="AG30" s="7">
        <f>SUMIFS('Inventory (old)'!$M:$M,'Inventory (old)'!$A:$A,"Channel",'Inventory (old)'!$B:$B,'2020'!$A30,'Inventory (old)'!$E:$E,"&gt;="&amp;'2020'!$F30,'Inventory (old)'!$E:$E,"&lt;"&amp;'2020'!$G30)</f>
        <v>165</v>
      </c>
      <c r="AH30" s="7">
        <f>SUMIFS('Inventory (old)'!$M:$M,'Inventory (old)'!$A:$A,"Dotted Line",'Inventory (old)'!$B:$B,'2020'!$A30,'Inventory (old)'!$E:$E,"&gt;="&amp;'2020'!$F30,'Inventory (old)'!$E:$E,"&lt;"&amp;'2020'!$G30)</f>
        <v>0</v>
      </c>
      <c r="AI30" s="7">
        <f>SUMIFS('Inventory (old)'!$M:$M,'Inventory (old)'!$A:$A,"Arrows and Onlys",'Inventory (old)'!$B:$B,'2020'!$A30,'Inventory (old)'!$E:$E,"&gt;="&amp;'2020'!$F30,'Inventory (old)'!$E:$E,"&lt;"&amp;'2020'!$G30)</f>
        <v>10</v>
      </c>
      <c r="AJ30" s="7">
        <f>SUMIFS('Inventory (old)'!$N:$N,'Inventory (old)'!$A:$A,"Arrows and Onlys",'Inventory (old)'!$B:$B,'2020'!$A30,'Inventory (old)'!$E:$E,"&gt;="&amp;'2020'!$F30,'Inventory (old)'!$E:$E,"&lt;"&amp;'2020'!$G30)</f>
        <v>0</v>
      </c>
      <c r="AK30" s="7">
        <f>SUMIFS('Inventory (old)'!$O:$O,'Inventory (old)'!$A:$A,"Transverse",'Inventory (old)'!$B:$B,'2020'!$A30,'Inventory (old)'!$E:$E,"&gt;="&amp;'2020'!$F30,'Inventory (old)'!$E:$E,"&lt;"&amp;'2020'!$G30)</f>
        <v>0</v>
      </c>
      <c r="AL30" s="7">
        <f>SUMIFS('Inventory (old)'!$P:$P,'Inventory (old)'!$A:$A,"Transverse",'Inventory (old)'!$B:$B,'2020'!$A30,'Inventory (old)'!$E:$E,"&gt;="&amp;'2020'!$F30,'Inventory (old)'!$E:$E,"&lt;"&amp;'2020'!$G30)</f>
        <v>233</v>
      </c>
      <c r="AM30" s="7">
        <f>SUMIFS('Inventory (old)'!$M:$M,'Inventory (old)'!$A:$A,"Crosswalk",'Inventory (old)'!$B:$B,'2020'!$A30,'Inventory (old)'!$E:$E,"&gt;="&amp;'2020'!$F30,'Inventory (old)'!$E:$E,"&lt;"&amp;'2020'!$G30)</f>
        <v>0</v>
      </c>
      <c r="AN30" s="7">
        <f>SUMIFS('Inventory (old)'!$M:$M,'Inventory (old)'!$A:$A,"Yield Line",'Inventory (old)'!$B:$B,'2020'!$A30,'Inventory (old)'!$E:$E,"&gt;="&amp;'2020'!$F30,'Inventory (old)'!$E:$E,"&lt;"&amp;'2020'!$G30)</f>
        <v>0</v>
      </c>
      <c r="AO30" s="7">
        <f>SUMIFS('Inventory (old)'!$M:$M,'Inventory (old)'!$A:$A,"Parking",'Inventory (old)'!$B:$B,'2020'!$A30,'Inventory (old)'!$E:$E,"&gt;="&amp;'2020'!$F30,'Inventory (old)'!$E:$E,"&lt;"&amp;'2020'!$G30)</f>
        <v>0</v>
      </c>
      <c r="AP30" s="7">
        <f>SUMIFS('Inventory (old)'!$M:$M,'Inventory (old)'!$A:$A,"Island",'Inventory (old)'!$B:$B,'2020'!$A30,'Inventory (old)'!$E:$E,"&gt;="&amp;'2020'!$F30,'Inventory (old)'!$E:$E,"&lt;"&amp;'2020'!$G30)</f>
        <v>0</v>
      </c>
      <c r="AQ30" s="7">
        <f>SUMIFS('Inventory (old)'!$M:$M,'Inventory (old)'!$A:$A,"Railroad",'Inventory (old)'!$B:$B,'2020'!$A30,'Inventory (old)'!$E:$E,"&gt;="&amp;'2020'!$F30,'Inventory (old)'!$E:$E,"&lt;"&amp;'2020'!$G30)</f>
        <v>0</v>
      </c>
      <c r="AR30" s="7">
        <f>SUMIFS('Inventory (old)'!$M:$M,'Inventory (old)'!$A:$A,"School",'Inventory (old)'!$B:$B,'2020'!$A30,'Inventory (old)'!$E:$E,"&gt;="&amp;'2020'!$F30,'Inventory (old)'!$E:$E,"&lt;"&amp;'2020'!$G30)</f>
        <v>0</v>
      </c>
      <c r="AS30" s="7">
        <f>SUMIFS('Inventory (old)'!$M:$M,'Inventory (old)'!$A:$A,"Air Speed",'Inventory (old)'!$B:$B,'2020'!$A30,'Inventory (old)'!$E:$E,"&gt;="&amp;'2020'!$F30,'Inventory (old)'!$E:$E,"&lt;"&amp;'2020'!$G30)</f>
        <v>0</v>
      </c>
      <c r="AT30" s="7">
        <f>SUMIFS('Inventory (old)'!$M:$M,'Inventory (old)'!$A:$A,"Wrong Way",'Inventory (old)'!$B:$B,'2020'!$A30,'Inventory (old)'!$E:$E,"&gt;="&amp;'2020'!$F30,'Inventory (old)'!$E:$E,"&lt;"&amp;'2020'!$G30)</f>
        <v>0</v>
      </c>
      <c r="AU30" s="7">
        <f>SUMIFS('Inventory (old)'!$M:$M,'Inventory (old)'!$A:$A,"Merge Arrow",'Inventory (old)'!$B:$B,'2020'!$A30,'Inventory (old)'!$E:$E,"&gt;="&amp;'2020'!$F30,'Inventory (old)'!$E:$E,"&lt;"&amp;'2020'!$G30)</f>
        <v>0</v>
      </c>
      <c r="AV30" s="7">
        <f>SUMIFS('Inventory (old)'!$M:$M,'Inventory (old)'!$A:$A,"Bike",'Inventory (old)'!$B:$B,'2020'!$A30,'Inventory (old)'!$E:$E,"&gt;="&amp;'2020'!$F30,'Inventory (old)'!$E:$E,"&lt;"&amp;'2020'!$G30)</f>
        <v>0</v>
      </c>
      <c r="AW30" s="1">
        <f>SUMIFS('Inventory (old)'!$S:$S,'Inventory (old)'!$A:$A,"Parking",'Inventory (old)'!$B:$B,'2020'!$A30,'Inventory (old)'!$E:$E,"&gt;="&amp;'2020'!$F30,'Inventory (old)'!$E:$E,"&lt;"&amp;'2020'!$G30)</f>
        <v>0</v>
      </c>
      <c r="AX30" s="13"/>
    </row>
    <row r="31" spans="1:50" x14ac:dyDescent="0.25">
      <c r="A31" s="6" t="s">
        <v>2214</v>
      </c>
      <c r="B31" s="7" t="s">
        <v>21</v>
      </c>
      <c r="C31" s="7" t="s">
        <v>2189</v>
      </c>
      <c r="D31" s="7">
        <v>42</v>
      </c>
      <c r="E31" s="7" t="s">
        <v>2176</v>
      </c>
      <c r="F31" s="8">
        <f>G30</f>
        <v>1.34</v>
      </c>
      <c r="G31" s="8">
        <v>2.72</v>
      </c>
      <c r="H31" s="7" t="s">
        <v>2215</v>
      </c>
      <c r="I31" s="7" t="s">
        <v>2218</v>
      </c>
      <c r="J31" s="14">
        <f t="shared" si="19"/>
        <v>1.3800000000000001</v>
      </c>
      <c r="K31" s="15" t="s">
        <v>2062</v>
      </c>
      <c r="L31" s="7"/>
      <c r="M31" s="7" t="s">
        <v>2072</v>
      </c>
      <c r="N31" s="20">
        <v>2</v>
      </c>
      <c r="O31" s="8"/>
      <c r="P31" s="8"/>
      <c r="Q31" s="14"/>
      <c r="R31" s="14"/>
      <c r="S31" s="21"/>
      <c r="T31" s="16"/>
      <c r="V31" s="7"/>
      <c r="W31" s="7"/>
      <c r="X31" s="7">
        <v>2019</v>
      </c>
      <c r="Y31" s="16" t="s">
        <v>348</v>
      </c>
      <c r="Z31" s="15">
        <v>2019</v>
      </c>
      <c r="AA31" s="8">
        <f t="shared" si="10"/>
        <v>1.3800000000000001</v>
      </c>
      <c r="AB31" s="8">
        <f t="shared" si="11"/>
        <v>2.7600000000000002</v>
      </c>
      <c r="AC31" s="8">
        <f t="shared" si="12"/>
        <v>0</v>
      </c>
      <c r="AD31" s="11">
        <f t="shared" si="13"/>
        <v>0</v>
      </c>
      <c r="AE31" s="31"/>
      <c r="AF31" s="7">
        <f>SUMIFS('Inventory (old)'!$M:$M,'Inventory (old)'!$A:$A,"Stop Line",'Inventory (old)'!$B:$B,'2020'!$A31,'Inventory (old)'!$E:$E,"&gt;="&amp;'2020'!$F31,'Inventory (old)'!$E:$E,"&lt;"&amp;'2020'!$G31)</f>
        <v>0</v>
      </c>
      <c r="AG31" s="7">
        <f>SUMIFS('Inventory (old)'!$M:$M,'Inventory (old)'!$A:$A,"Channel",'Inventory (old)'!$B:$B,'2020'!$A31,'Inventory (old)'!$E:$E,"&gt;="&amp;'2020'!$F31,'Inventory (old)'!$E:$E,"&lt;"&amp;'2020'!$G31)</f>
        <v>0</v>
      </c>
      <c r="AH31" s="7">
        <f>SUMIFS('Inventory (old)'!$M:$M,'Inventory (old)'!$A:$A,"Dotted Line",'Inventory (old)'!$B:$B,'2020'!$A31,'Inventory (old)'!$E:$E,"&gt;="&amp;'2020'!$F31,'Inventory (old)'!$E:$E,"&lt;"&amp;'2020'!$G31)</f>
        <v>0</v>
      </c>
      <c r="AI31" s="7">
        <f>SUMIFS('Inventory (old)'!$M:$M,'Inventory (old)'!$A:$A,"Arrows and Onlys",'Inventory (old)'!$B:$B,'2020'!$A31,'Inventory (old)'!$E:$E,"&gt;="&amp;'2020'!$F31,'Inventory (old)'!$E:$E,"&lt;"&amp;'2020'!$G31)</f>
        <v>6</v>
      </c>
      <c r="AJ31" s="7">
        <f>SUMIFS('Inventory (old)'!$N:$N,'Inventory (old)'!$A:$A,"Arrows and Onlys",'Inventory (old)'!$B:$B,'2020'!$A31,'Inventory (old)'!$E:$E,"&gt;="&amp;'2020'!$F31,'Inventory (old)'!$E:$E,"&lt;"&amp;'2020'!$G31)</f>
        <v>0</v>
      </c>
      <c r="AK31" s="7">
        <f>SUMIFS('Inventory (old)'!$O:$O,'Inventory (old)'!$A:$A,"Transverse",'Inventory (old)'!$B:$B,'2020'!$A31,'Inventory (old)'!$E:$E,"&gt;="&amp;'2020'!$F31,'Inventory (old)'!$E:$E,"&lt;"&amp;'2020'!$G31)</f>
        <v>0</v>
      </c>
      <c r="AL31" s="7">
        <f>SUMIFS('Inventory (old)'!$P:$P,'Inventory (old)'!$A:$A,"Transverse",'Inventory (old)'!$B:$B,'2020'!$A31,'Inventory (old)'!$E:$E,"&gt;="&amp;'2020'!$F31,'Inventory (old)'!$E:$E,"&lt;"&amp;'2020'!$G31)</f>
        <v>0</v>
      </c>
      <c r="AM31" s="7">
        <f>SUMIFS('Inventory (old)'!$M:$M,'Inventory (old)'!$A:$A,"Crosswalk",'Inventory (old)'!$B:$B,'2020'!$A31,'Inventory (old)'!$E:$E,"&gt;="&amp;'2020'!$F31,'Inventory (old)'!$E:$E,"&lt;"&amp;'2020'!$G31)</f>
        <v>0</v>
      </c>
      <c r="AN31" s="7">
        <f>SUMIFS('Inventory (old)'!$M:$M,'Inventory (old)'!$A:$A,"Yield Line",'Inventory (old)'!$B:$B,'2020'!$A31,'Inventory (old)'!$E:$E,"&gt;="&amp;'2020'!$F31,'Inventory (old)'!$E:$E,"&lt;"&amp;'2020'!$G31)</f>
        <v>0</v>
      </c>
      <c r="AO31" s="7">
        <f>SUMIFS('Inventory (old)'!$M:$M,'Inventory (old)'!$A:$A,"Parking",'Inventory (old)'!$B:$B,'2020'!$A31,'Inventory (old)'!$E:$E,"&gt;="&amp;'2020'!$F31,'Inventory (old)'!$E:$E,"&lt;"&amp;'2020'!$G31)</f>
        <v>0</v>
      </c>
      <c r="AP31" s="7">
        <f>SUMIFS('Inventory (old)'!$M:$M,'Inventory (old)'!$A:$A,"Island",'Inventory (old)'!$B:$B,'2020'!$A31,'Inventory (old)'!$E:$E,"&gt;="&amp;'2020'!$F31,'Inventory (old)'!$E:$E,"&lt;"&amp;'2020'!$G31)</f>
        <v>0</v>
      </c>
      <c r="AQ31" s="7">
        <f>SUMIFS('Inventory (old)'!$M:$M,'Inventory (old)'!$A:$A,"Railroad",'Inventory (old)'!$B:$B,'2020'!$A31,'Inventory (old)'!$E:$E,"&gt;="&amp;'2020'!$F31,'Inventory (old)'!$E:$E,"&lt;"&amp;'2020'!$G31)</f>
        <v>0</v>
      </c>
      <c r="AR31" s="7">
        <f>SUMIFS('Inventory (old)'!$M:$M,'Inventory (old)'!$A:$A,"School",'Inventory (old)'!$B:$B,'2020'!$A31,'Inventory (old)'!$E:$E,"&gt;="&amp;'2020'!$F31,'Inventory (old)'!$E:$E,"&lt;"&amp;'2020'!$G31)</f>
        <v>0</v>
      </c>
      <c r="AS31" s="7">
        <f>SUMIFS('Inventory (old)'!$M:$M,'Inventory (old)'!$A:$A,"Air Speed",'Inventory (old)'!$B:$B,'2020'!$A31,'Inventory (old)'!$E:$E,"&gt;="&amp;'2020'!$F31,'Inventory (old)'!$E:$E,"&lt;"&amp;'2020'!$G31)</f>
        <v>0</v>
      </c>
      <c r="AT31" s="7">
        <f>SUMIFS('Inventory (old)'!$M:$M,'Inventory (old)'!$A:$A,"Wrong Way",'Inventory (old)'!$B:$B,'2020'!$A31,'Inventory (old)'!$E:$E,"&gt;="&amp;'2020'!$F31,'Inventory (old)'!$E:$E,"&lt;"&amp;'2020'!$G31)</f>
        <v>0</v>
      </c>
      <c r="AU31" s="7">
        <f>SUMIFS('Inventory (old)'!$M:$M,'Inventory (old)'!$A:$A,"Merge Arrow",'Inventory (old)'!$B:$B,'2020'!$A31,'Inventory (old)'!$E:$E,"&gt;="&amp;'2020'!$F31,'Inventory (old)'!$E:$E,"&lt;"&amp;'2020'!$G31)</f>
        <v>0</v>
      </c>
      <c r="AV31" s="7">
        <f>SUMIFS('Inventory (old)'!$M:$M,'Inventory (old)'!$A:$A,"Bike",'Inventory (old)'!$B:$B,'2020'!$A31,'Inventory (old)'!$E:$E,"&gt;="&amp;'2020'!$F31,'Inventory (old)'!$E:$E,"&lt;"&amp;'2020'!$G31)</f>
        <v>0</v>
      </c>
      <c r="AW31" s="1">
        <f>SUMIFS('Inventory (old)'!$S:$S,'Inventory (old)'!$A:$A,"Parking",'Inventory (old)'!$B:$B,'2020'!$A31,'Inventory (old)'!$E:$E,"&gt;="&amp;'2020'!$F31,'Inventory (old)'!$E:$E,"&lt;"&amp;'2020'!$G31)</f>
        <v>0</v>
      </c>
      <c r="AX31" s="13"/>
    </row>
    <row r="32" spans="1:50" x14ac:dyDescent="0.25">
      <c r="A32" s="6" t="s">
        <v>2214</v>
      </c>
      <c r="B32" s="7" t="s">
        <v>21</v>
      </c>
      <c r="C32" s="7" t="s">
        <v>2189</v>
      </c>
      <c r="D32" s="7">
        <v>42</v>
      </c>
      <c r="E32" s="7" t="s">
        <v>2176</v>
      </c>
      <c r="F32" s="8">
        <f>G31</f>
        <v>2.72</v>
      </c>
      <c r="G32" s="8">
        <v>2.87</v>
      </c>
      <c r="H32" s="7" t="s">
        <v>2218</v>
      </c>
      <c r="I32" s="7" t="s">
        <v>2219</v>
      </c>
      <c r="J32" s="14">
        <f t="shared" si="19"/>
        <v>0.14999999999999991</v>
      </c>
      <c r="K32" s="15" t="s">
        <v>2062</v>
      </c>
      <c r="L32" s="7"/>
      <c r="M32" s="7" t="s">
        <v>2072</v>
      </c>
      <c r="N32" s="20">
        <v>3</v>
      </c>
      <c r="O32" s="8"/>
      <c r="P32" s="8"/>
      <c r="Q32" s="14"/>
      <c r="R32" s="14"/>
      <c r="S32" s="21"/>
      <c r="T32" s="16"/>
      <c r="V32" s="7"/>
      <c r="W32" s="7"/>
      <c r="X32" s="7">
        <v>2019</v>
      </c>
      <c r="Y32" s="16" t="s">
        <v>348</v>
      </c>
      <c r="Z32" s="15">
        <v>2019</v>
      </c>
      <c r="AA32" s="8">
        <f t="shared" si="10"/>
        <v>0.29999999999999982</v>
      </c>
      <c r="AB32" s="8">
        <f t="shared" si="11"/>
        <v>0.29999999999999982</v>
      </c>
      <c r="AC32" s="8">
        <f t="shared" si="12"/>
        <v>0</v>
      </c>
      <c r="AD32" s="11">
        <f t="shared" si="13"/>
        <v>0</v>
      </c>
      <c r="AE32" s="31"/>
      <c r="AF32" s="7">
        <f>SUMIFS('Inventory (old)'!$M:$M,'Inventory (old)'!$A:$A,"Stop Line",'Inventory (old)'!$B:$B,'2020'!$A32,'Inventory (old)'!$E:$E,"&gt;="&amp;'2020'!$F32,'Inventory (old)'!$E:$E,"&lt;"&amp;'2020'!$G32)</f>
        <v>0</v>
      </c>
      <c r="AG32" s="7">
        <f>SUMIFS('Inventory (old)'!$M:$M,'Inventory (old)'!$A:$A,"Channel",'Inventory (old)'!$B:$B,'2020'!$A32,'Inventory (old)'!$E:$E,"&gt;="&amp;'2020'!$F32,'Inventory (old)'!$E:$E,"&lt;"&amp;'2020'!$G32)</f>
        <v>0</v>
      </c>
      <c r="AH32" s="7">
        <f>SUMIFS('Inventory (old)'!$M:$M,'Inventory (old)'!$A:$A,"Dotted Line",'Inventory (old)'!$B:$B,'2020'!$A32,'Inventory (old)'!$E:$E,"&gt;="&amp;'2020'!$F32,'Inventory (old)'!$E:$E,"&lt;"&amp;'2020'!$G32)</f>
        <v>0</v>
      </c>
      <c r="AI32" s="7">
        <f>SUMIFS('Inventory (old)'!$M:$M,'Inventory (old)'!$A:$A,"Arrows and Onlys",'Inventory (old)'!$B:$B,'2020'!$A32,'Inventory (old)'!$E:$E,"&gt;="&amp;'2020'!$F32,'Inventory (old)'!$E:$E,"&lt;"&amp;'2020'!$G32)</f>
        <v>4</v>
      </c>
      <c r="AJ32" s="7">
        <f>SUMIFS('Inventory (old)'!$N:$N,'Inventory (old)'!$A:$A,"Arrows and Onlys",'Inventory (old)'!$B:$B,'2020'!$A32,'Inventory (old)'!$E:$E,"&gt;="&amp;'2020'!$F32,'Inventory (old)'!$E:$E,"&lt;"&amp;'2020'!$G32)</f>
        <v>0</v>
      </c>
      <c r="AK32" s="7">
        <f>SUMIFS('Inventory (old)'!$O:$O,'Inventory (old)'!$A:$A,"Transverse",'Inventory (old)'!$B:$B,'2020'!$A32,'Inventory (old)'!$E:$E,"&gt;="&amp;'2020'!$F32,'Inventory (old)'!$E:$E,"&lt;"&amp;'2020'!$G32)</f>
        <v>0</v>
      </c>
      <c r="AL32" s="7">
        <f>SUMIFS('Inventory (old)'!$P:$P,'Inventory (old)'!$A:$A,"Transverse",'Inventory (old)'!$B:$B,'2020'!$A32,'Inventory (old)'!$E:$E,"&gt;="&amp;'2020'!$F32,'Inventory (old)'!$E:$E,"&lt;"&amp;'2020'!$G32)</f>
        <v>0</v>
      </c>
      <c r="AM32" s="7">
        <f>SUMIFS('Inventory (old)'!$M:$M,'Inventory (old)'!$A:$A,"Crosswalk",'Inventory (old)'!$B:$B,'2020'!$A32,'Inventory (old)'!$E:$E,"&gt;="&amp;'2020'!$F32,'Inventory (old)'!$E:$E,"&lt;"&amp;'2020'!$G32)</f>
        <v>0</v>
      </c>
      <c r="AN32" s="7">
        <f>SUMIFS('Inventory (old)'!$M:$M,'Inventory (old)'!$A:$A,"Yield Line",'Inventory (old)'!$B:$B,'2020'!$A32,'Inventory (old)'!$E:$E,"&gt;="&amp;'2020'!$F32,'Inventory (old)'!$E:$E,"&lt;"&amp;'2020'!$G32)</f>
        <v>0</v>
      </c>
      <c r="AO32" s="7">
        <f>SUMIFS('Inventory (old)'!$M:$M,'Inventory (old)'!$A:$A,"Parking",'Inventory (old)'!$B:$B,'2020'!$A32,'Inventory (old)'!$E:$E,"&gt;="&amp;'2020'!$F32,'Inventory (old)'!$E:$E,"&lt;"&amp;'2020'!$G32)</f>
        <v>0</v>
      </c>
      <c r="AP32" s="7">
        <f>SUMIFS('Inventory (old)'!$M:$M,'Inventory (old)'!$A:$A,"Island",'Inventory (old)'!$B:$B,'2020'!$A32,'Inventory (old)'!$E:$E,"&gt;="&amp;'2020'!$F32,'Inventory (old)'!$E:$E,"&lt;"&amp;'2020'!$G32)</f>
        <v>0</v>
      </c>
      <c r="AQ32" s="7">
        <f>SUMIFS('Inventory (old)'!$M:$M,'Inventory (old)'!$A:$A,"Railroad",'Inventory (old)'!$B:$B,'2020'!$A32,'Inventory (old)'!$E:$E,"&gt;="&amp;'2020'!$F32,'Inventory (old)'!$E:$E,"&lt;"&amp;'2020'!$G32)</f>
        <v>0</v>
      </c>
      <c r="AR32" s="7">
        <f>SUMIFS('Inventory (old)'!$M:$M,'Inventory (old)'!$A:$A,"School",'Inventory (old)'!$B:$B,'2020'!$A32,'Inventory (old)'!$E:$E,"&gt;="&amp;'2020'!$F32,'Inventory (old)'!$E:$E,"&lt;"&amp;'2020'!$G32)</f>
        <v>0</v>
      </c>
      <c r="AS32" s="7">
        <f>SUMIFS('Inventory (old)'!$M:$M,'Inventory (old)'!$A:$A,"Air Speed",'Inventory (old)'!$B:$B,'2020'!$A32,'Inventory (old)'!$E:$E,"&gt;="&amp;'2020'!$F32,'Inventory (old)'!$E:$E,"&lt;"&amp;'2020'!$G32)</f>
        <v>0</v>
      </c>
      <c r="AT32" s="7">
        <f>SUMIFS('Inventory (old)'!$M:$M,'Inventory (old)'!$A:$A,"Wrong Way",'Inventory (old)'!$B:$B,'2020'!$A32,'Inventory (old)'!$E:$E,"&gt;="&amp;'2020'!$F32,'Inventory (old)'!$E:$E,"&lt;"&amp;'2020'!$G32)</f>
        <v>0</v>
      </c>
      <c r="AU32" s="7">
        <f>SUMIFS('Inventory (old)'!$M:$M,'Inventory (old)'!$A:$A,"Merge Arrow",'Inventory (old)'!$B:$B,'2020'!$A32,'Inventory (old)'!$E:$E,"&gt;="&amp;'2020'!$F32,'Inventory (old)'!$E:$E,"&lt;"&amp;'2020'!$G32)</f>
        <v>0</v>
      </c>
      <c r="AV32" s="7">
        <f>SUMIFS('Inventory (old)'!$M:$M,'Inventory (old)'!$A:$A,"Bike",'Inventory (old)'!$B:$B,'2020'!$A32,'Inventory (old)'!$E:$E,"&gt;="&amp;'2020'!$F32,'Inventory (old)'!$E:$E,"&lt;"&amp;'2020'!$G32)</f>
        <v>0</v>
      </c>
      <c r="AW32" s="1">
        <f>SUMIFS('Inventory (old)'!$S:$S,'Inventory (old)'!$A:$A,"Parking",'Inventory (old)'!$B:$B,'2020'!$A32,'Inventory (old)'!$E:$E,"&gt;="&amp;'2020'!$F32,'Inventory (old)'!$E:$E,"&lt;"&amp;'2020'!$G32)</f>
        <v>0</v>
      </c>
      <c r="AX32" s="13"/>
    </row>
    <row r="33" spans="1:50" x14ac:dyDescent="0.25">
      <c r="A33" s="6" t="s">
        <v>2214</v>
      </c>
      <c r="B33" s="7" t="s">
        <v>21</v>
      </c>
      <c r="C33" s="7" t="s">
        <v>2189</v>
      </c>
      <c r="D33" s="7">
        <v>42</v>
      </c>
      <c r="E33" s="7" t="s">
        <v>2176</v>
      </c>
      <c r="F33" s="8">
        <v>2.87</v>
      </c>
      <c r="G33" s="8">
        <v>3.29</v>
      </c>
      <c r="H33" s="7" t="s">
        <v>2219</v>
      </c>
      <c r="I33" s="7" t="s">
        <v>2221</v>
      </c>
      <c r="J33" s="14">
        <f t="shared" si="19"/>
        <v>0.41999999999999993</v>
      </c>
      <c r="K33" s="15" t="s">
        <v>2062</v>
      </c>
      <c r="L33" s="7"/>
      <c r="M33" s="7" t="s">
        <v>2072</v>
      </c>
      <c r="N33" s="20">
        <v>2</v>
      </c>
      <c r="O33" s="8"/>
      <c r="P33" s="8"/>
      <c r="Q33" s="14">
        <v>3.03</v>
      </c>
      <c r="R33" s="14">
        <v>3.29</v>
      </c>
      <c r="S33" s="21">
        <v>2</v>
      </c>
      <c r="T33" s="16"/>
      <c r="V33" s="7"/>
      <c r="W33" s="7"/>
      <c r="X33" s="7">
        <v>2019</v>
      </c>
      <c r="Y33" s="16" t="s">
        <v>348</v>
      </c>
      <c r="Z33" s="15">
        <v>2019</v>
      </c>
      <c r="AA33" s="8">
        <f t="shared" si="10"/>
        <v>0.41999999999999993</v>
      </c>
      <c r="AB33" s="8">
        <f t="shared" si="11"/>
        <v>0.83999999999999986</v>
      </c>
      <c r="AC33" s="8">
        <f t="shared" si="12"/>
        <v>0</v>
      </c>
      <c r="AD33" s="11">
        <f t="shared" si="13"/>
        <v>0.52000000000000046</v>
      </c>
      <c r="AE33" s="31"/>
      <c r="AF33" s="7">
        <f>SUMIFS('Inventory (old)'!$M:$M,'Inventory (old)'!$A:$A,"Stop Line",'Inventory (old)'!$B:$B,'2020'!$A33,'Inventory (old)'!$E:$E,"&gt;="&amp;'2020'!$F33,'Inventory (old)'!$E:$E,"&lt;"&amp;'2020'!$G33)</f>
        <v>0</v>
      </c>
      <c r="AG33" s="7">
        <f>SUMIFS('Inventory (old)'!$M:$M,'Inventory (old)'!$A:$A,"Channel",'Inventory (old)'!$B:$B,'2020'!$A33,'Inventory (old)'!$E:$E,"&gt;="&amp;'2020'!$F33,'Inventory (old)'!$E:$E,"&lt;"&amp;'2020'!$G33)</f>
        <v>165</v>
      </c>
      <c r="AH33" s="7">
        <f>SUMIFS('Inventory (old)'!$M:$M,'Inventory (old)'!$A:$A,"Dotted Line",'Inventory (old)'!$B:$B,'2020'!$A33,'Inventory (old)'!$E:$E,"&gt;="&amp;'2020'!$F33,'Inventory (old)'!$E:$E,"&lt;"&amp;'2020'!$G33)</f>
        <v>0</v>
      </c>
      <c r="AI33" s="7">
        <f>SUMIFS('Inventory (old)'!$M:$M,'Inventory (old)'!$A:$A,"Arrows and Onlys",'Inventory (old)'!$B:$B,'2020'!$A33,'Inventory (old)'!$E:$E,"&gt;="&amp;'2020'!$F33,'Inventory (old)'!$E:$E,"&lt;"&amp;'2020'!$G33)</f>
        <v>3</v>
      </c>
      <c r="AJ33" s="7">
        <f>SUMIFS('Inventory (old)'!$N:$N,'Inventory (old)'!$A:$A,"Arrows and Onlys",'Inventory (old)'!$B:$B,'2020'!$A33,'Inventory (old)'!$E:$E,"&gt;="&amp;'2020'!$F33,'Inventory (old)'!$E:$E,"&lt;"&amp;'2020'!$G33)</f>
        <v>3</v>
      </c>
      <c r="AK33" s="7">
        <f>SUMIFS('Inventory (old)'!$O:$O,'Inventory (old)'!$A:$A,"Transverse",'Inventory (old)'!$B:$B,'2020'!$A33,'Inventory (old)'!$E:$E,"&gt;="&amp;'2020'!$F33,'Inventory (old)'!$E:$E,"&lt;"&amp;'2020'!$G33)</f>
        <v>620</v>
      </c>
      <c r="AL33" s="7">
        <f>SUMIFS('Inventory (old)'!$P:$P,'Inventory (old)'!$A:$A,"Transverse",'Inventory (old)'!$B:$B,'2020'!$A33,'Inventory (old)'!$E:$E,"&gt;="&amp;'2020'!$F33,'Inventory (old)'!$E:$E,"&lt;"&amp;'2020'!$G33)</f>
        <v>540</v>
      </c>
      <c r="AM33" s="7">
        <f>SUMIFS('Inventory (old)'!$M:$M,'Inventory (old)'!$A:$A,"Crosswalk",'Inventory (old)'!$B:$B,'2020'!$A33,'Inventory (old)'!$E:$E,"&gt;="&amp;'2020'!$F33,'Inventory (old)'!$E:$E,"&lt;"&amp;'2020'!$G33)</f>
        <v>0</v>
      </c>
      <c r="AN33" s="7">
        <f>SUMIFS('Inventory (old)'!$M:$M,'Inventory (old)'!$A:$A,"Yield Line",'Inventory (old)'!$B:$B,'2020'!$A33,'Inventory (old)'!$E:$E,"&gt;="&amp;'2020'!$F33,'Inventory (old)'!$E:$E,"&lt;"&amp;'2020'!$G33)</f>
        <v>0</v>
      </c>
      <c r="AO33" s="7">
        <f>SUMIFS('Inventory (old)'!$M:$M,'Inventory (old)'!$A:$A,"Parking",'Inventory (old)'!$B:$B,'2020'!$A33,'Inventory (old)'!$E:$E,"&gt;="&amp;'2020'!$F33,'Inventory (old)'!$E:$E,"&lt;"&amp;'2020'!$G33)</f>
        <v>0</v>
      </c>
      <c r="AP33" s="7">
        <f>SUMIFS('Inventory (old)'!$M:$M,'Inventory (old)'!$A:$A,"Island",'Inventory (old)'!$B:$B,'2020'!$A33,'Inventory (old)'!$E:$E,"&gt;="&amp;'2020'!$F33,'Inventory (old)'!$E:$E,"&lt;"&amp;'2020'!$G33)</f>
        <v>0</v>
      </c>
      <c r="AQ33" s="7">
        <f>SUMIFS('Inventory (old)'!$M:$M,'Inventory (old)'!$A:$A,"Railroad",'Inventory (old)'!$B:$B,'2020'!$A33,'Inventory (old)'!$E:$E,"&gt;="&amp;'2020'!$F33,'Inventory (old)'!$E:$E,"&lt;"&amp;'2020'!$G33)</f>
        <v>0</v>
      </c>
      <c r="AR33" s="7">
        <f>SUMIFS('Inventory (old)'!$M:$M,'Inventory (old)'!$A:$A,"School",'Inventory (old)'!$B:$B,'2020'!$A33,'Inventory (old)'!$E:$E,"&gt;="&amp;'2020'!$F33,'Inventory (old)'!$E:$E,"&lt;"&amp;'2020'!$G33)</f>
        <v>0</v>
      </c>
      <c r="AS33" s="7">
        <f>SUMIFS('Inventory (old)'!$M:$M,'Inventory (old)'!$A:$A,"Air Speed",'Inventory (old)'!$B:$B,'2020'!$A33,'Inventory (old)'!$E:$E,"&gt;="&amp;'2020'!$F33,'Inventory (old)'!$E:$E,"&lt;"&amp;'2020'!$G33)</f>
        <v>0</v>
      </c>
      <c r="AT33" s="7">
        <f>SUMIFS('Inventory (old)'!$M:$M,'Inventory (old)'!$A:$A,"Wrong Way",'Inventory (old)'!$B:$B,'2020'!$A33,'Inventory (old)'!$E:$E,"&gt;="&amp;'2020'!$F33,'Inventory (old)'!$E:$E,"&lt;"&amp;'2020'!$G33)</f>
        <v>0</v>
      </c>
      <c r="AU33" s="7">
        <f>SUMIFS('Inventory (old)'!$M:$M,'Inventory (old)'!$A:$A,"Merge Arrow",'Inventory (old)'!$B:$B,'2020'!$A33,'Inventory (old)'!$E:$E,"&gt;="&amp;'2020'!$F33,'Inventory (old)'!$E:$E,"&lt;"&amp;'2020'!$G33)</f>
        <v>2</v>
      </c>
      <c r="AV33" s="7">
        <f>SUMIFS('Inventory (old)'!$M:$M,'Inventory (old)'!$A:$A,"Bike",'Inventory (old)'!$B:$B,'2020'!$A33,'Inventory (old)'!$E:$E,"&gt;="&amp;'2020'!$F33,'Inventory (old)'!$E:$E,"&lt;"&amp;'2020'!$G33)</f>
        <v>0</v>
      </c>
      <c r="AW33" s="1">
        <f>SUMIFS('Inventory (old)'!$S:$S,'Inventory (old)'!$A:$A,"Parking",'Inventory (old)'!$B:$B,'2020'!$A33,'Inventory (old)'!$E:$E,"&gt;="&amp;'2020'!$F33,'Inventory (old)'!$E:$E,"&lt;"&amp;'2020'!$G33)</f>
        <v>0</v>
      </c>
      <c r="AX33" s="13"/>
    </row>
    <row r="34" spans="1:50" x14ac:dyDescent="0.25">
      <c r="A34" s="6" t="s">
        <v>2214</v>
      </c>
      <c r="B34" s="7" t="s">
        <v>21</v>
      </c>
      <c r="C34" s="7" t="s">
        <v>2189</v>
      </c>
      <c r="D34" s="7">
        <v>42</v>
      </c>
      <c r="E34" s="7" t="s">
        <v>186</v>
      </c>
      <c r="F34" s="8">
        <f>G33</f>
        <v>3.29</v>
      </c>
      <c r="G34" s="8">
        <v>3.79</v>
      </c>
      <c r="H34" s="7" t="s">
        <v>2221</v>
      </c>
      <c r="I34" s="7" t="s">
        <v>2223</v>
      </c>
      <c r="J34" s="14">
        <f t="shared" si="19"/>
        <v>0.5</v>
      </c>
      <c r="K34" s="15" t="s">
        <v>2062</v>
      </c>
      <c r="L34" s="7" t="s">
        <v>2217</v>
      </c>
      <c r="M34" s="7" t="s">
        <v>2072</v>
      </c>
      <c r="N34" s="20">
        <v>2</v>
      </c>
      <c r="O34" s="8"/>
      <c r="P34" s="8"/>
      <c r="Q34" s="14"/>
      <c r="R34" s="14"/>
      <c r="S34" s="21"/>
      <c r="T34" s="16"/>
      <c r="V34" s="7"/>
      <c r="W34" s="7"/>
      <c r="X34" s="7">
        <v>2019</v>
      </c>
      <c r="Y34" s="16" t="s">
        <v>348</v>
      </c>
      <c r="Z34" s="15">
        <v>2019</v>
      </c>
      <c r="AA34" s="8">
        <f t="shared" si="10"/>
        <v>0</v>
      </c>
      <c r="AB34" s="8">
        <f t="shared" si="11"/>
        <v>0.5</v>
      </c>
      <c r="AC34" s="8">
        <f t="shared" si="12"/>
        <v>0.5</v>
      </c>
      <c r="AD34" s="11">
        <f t="shared" si="13"/>
        <v>0.5</v>
      </c>
      <c r="AE34" s="31"/>
      <c r="AF34" s="7">
        <f>SUMIFS('Inventory (old)'!$M:$M,'Inventory (old)'!$A:$A,"Stop Line",'Inventory (old)'!$B:$B,'2020'!$A34,'Inventory (old)'!$E:$E,"&gt;="&amp;'2020'!$F34,'Inventory (old)'!$E:$E,"&lt;"&amp;'2020'!$G34)</f>
        <v>33</v>
      </c>
      <c r="AG34" s="7">
        <f>SUMIFS('Inventory (old)'!$M:$M,'Inventory (old)'!$A:$A,"Channel",'Inventory (old)'!$B:$B,'2020'!$A34,'Inventory (old)'!$E:$E,"&gt;="&amp;'2020'!$F34,'Inventory (old)'!$E:$E,"&lt;"&amp;'2020'!$G34)</f>
        <v>282</v>
      </c>
      <c r="AH34" s="7">
        <f>SUMIFS('Inventory (old)'!$M:$M,'Inventory (old)'!$A:$A,"Dotted Line",'Inventory (old)'!$B:$B,'2020'!$A34,'Inventory (old)'!$E:$E,"&gt;="&amp;'2020'!$F34,'Inventory (old)'!$E:$E,"&lt;"&amp;'2020'!$G34)</f>
        <v>0</v>
      </c>
      <c r="AI34" s="7">
        <f>SUMIFS('Inventory (old)'!$M:$M,'Inventory (old)'!$A:$A,"Arrows and Onlys",'Inventory (old)'!$B:$B,'2020'!$A34,'Inventory (old)'!$E:$E,"&gt;="&amp;'2020'!$F34,'Inventory (old)'!$E:$E,"&lt;"&amp;'2020'!$G34)</f>
        <v>3</v>
      </c>
      <c r="AJ34" s="7">
        <f>SUMIFS('Inventory (old)'!$N:$N,'Inventory (old)'!$A:$A,"Arrows and Onlys",'Inventory (old)'!$B:$B,'2020'!$A34,'Inventory (old)'!$E:$E,"&gt;="&amp;'2020'!$F34,'Inventory (old)'!$E:$E,"&lt;"&amp;'2020'!$G34)</f>
        <v>0</v>
      </c>
      <c r="AK34" s="7">
        <f>SUMIFS('Inventory (old)'!$O:$O,'Inventory (old)'!$A:$A,"Transverse",'Inventory (old)'!$B:$B,'2020'!$A34,'Inventory (old)'!$E:$E,"&gt;="&amp;'2020'!$F34,'Inventory (old)'!$E:$E,"&lt;"&amp;'2020'!$G34)</f>
        <v>0</v>
      </c>
      <c r="AL34" s="7">
        <f>SUMIFS('Inventory (old)'!$P:$P,'Inventory (old)'!$A:$A,"Transverse",'Inventory (old)'!$B:$B,'2020'!$A34,'Inventory (old)'!$E:$E,"&gt;="&amp;'2020'!$F34,'Inventory (old)'!$E:$E,"&lt;"&amp;'2020'!$G34)</f>
        <v>800</v>
      </c>
      <c r="AM34" s="7">
        <f>SUMIFS('Inventory (old)'!$M:$M,'Inventory (old)'!$A:$A,"Crosswalk",'Inventory (old)'!$B:$B,'2020'!$A34,'Inventory (old)'!$E:$E,"&gt;="&amp;'2020'!$F34,'Inventory (old)'!$E:$E,"&lt;"&amp;'2020'!$G34)</f>
        <v>0</v>
      </c>
      <c r="AN34" s="7">
        <f>SUMIFS('Inventory (old)'!$M:$M,'Inventory (old)'!$A:$A,"Yield Line",'Inventory (old)'!$B:$B,'2020'!$A34,'Inventory (old)'!$E:$E,"&gt;="&amp;'2020'!$F34,'Inventory (old)'!$E:$E,"&lt;"&amp;'2020'!$G34)</f>
        <v>0</v>
      </c>
      <c r="AO34" s="7">
        <f>SUMIFS('Inventory (old)'!$M:$M,'Inventory (old)'!$A:$A,"Parking",'Inventory (old)'!$B:$B,'2020'!$A34,'Inventory (old)'!$E:$E,"&gt;="&amp;'2020'!$F34,'Inventory (old)'!$E:$E,"&lt;"&amp;'2020'!$G34)</f>
        <v>0</v>
      </c>
      <c r="AP34" s="7">
        <f>SUMIFS('Inventory (old)'!$M:$M,'Inventory (old)'!$A:$A,"Island",'Inventory (old)'!$B:$B,'2020'!$A34,'Inventory (old)'!$E:$E,"&gt;="&amp;'2020'!$F34,'Inventory (old)'!$E:$E,"&lt;"&amp;'2020'!$G34)</f>
        <v>0</v>
      </c>
      <c r="AQ34" s="7">
        <f>SUMIFS('Inventory (old)'!$M:$M,'Inventory (old)'!$A:$A,"Railroad",'Inventory (old)'!$B:$B,'2020'!$A34,'Inventory (old)'!$E:$E,"&gt;="&amp;'2020'!$F34,'Inventory (old)'!$E:$E,"&lt;"&amp;'2020'!$G34)</f>
        <v>0</v>
      </c>
      <c r="AR34" s="7">
        <f>SUMIFS('Inventory (old)'!$M:$M,'Inventory (old)'!$A:$A,"School",'Inventory (old)'!$B:$B,'2020'!$A34,'Inventory (old)'!$E:$E,"&gt;="&amp;'2020'!$F34,'Inventory (old)'!$E:$E,"&lt;"&amp;'2020'!$G34)</f>
        <v>0</v>
      </c>
      <c r="AS34" s="7">
        <f>SUMIFS('Inventory (old)'!$M:$M,'Inventory (old)'!$A:$A,"Air Speed",'Inventory (old)'!$B:$B,'2020'!$A34,'Inventory (old)'!$E:$E,"&gt;="&amp;'2020'!$F34,'Inventory (old)'!$E:$E,"&lt;"&amp;'2020'!$G34)</f>
        <v>0</v>
      </c>
      <c r="AT34" s="7">
        <f>SUMIFS('Inventory (old)'!$M:$M,'Inventory (old)'!$A:$A,"Wrong Way",'Inventory (old)'!$B:$B,'2020'!$A34,'Inventory (old)'!$E:$E,"&gt;="&amp;'2020'!$F34,'Inventory (old)'!$E:$E,"&lt;"&amp;'2020'!$G34)</f>
        <v>0</v>
      </c>
      <c r="AU34" s="7">
        <f>SUMIFS('Inventory (old)'!$M:$M,'Inventory (old)'!$A:$A,"Merge Arrow",'Inventory (old)'!$B:$B,'2020'!$A34,'Inventory (old)'!$E:$E,"&gt;="&amp;'2020'!$F34,'Inventory (old)'!$E:$E,"&lt;"&amp;'2020'!$G34)</f>
        <v>2</v>
      </c>
      <c r="AV34" s="7">
        <f>SUMIFS('Inventory (old)'!$M:$M,'Inventory (old)'!$A:$A,"Bike",'Inventory (old)'!$B:$B,'2020'!$A34,'Inventory (old)'!$E:$E,"&gt;="&amp;'2020'!$F34,'Inventory (old)'!$E:$E,"&lt;"&amp;'2020'!$G34)</f>
        <v>0</v>
      </c>
      <c r="AW34" s="1">
        <f>SUMIFS('Inventory (old)'!$S:$S,'Inventory (old)'!$A:$A,"Parking",'Inventory (old)'!$B:$B,'2020'!$A34,'Inventory (old)'!$E:$E,"&gt;="&amp;'2020'!$F34,'Inventory (old)'!$E:$E,"&lt;"&amp;'2020'!$G34)</f>
        <v>0</v>
      </c>
      <c r="AX34" s="13"/>
    </row>
    <row r="35" spans="1:50" x14ac:dyDescent="0.25">
      <c r="A35" s="6" t="s">
        <v>2222</v>
      </c>
      <c r="B35" s="7" t="s">
        <v>21</v>
      </c>
      <c r="C35" s="7" t="s">
        <v>2189</v>
      </c>
      <c r="D35" s="7">
        <v>42</v>
      </c>
      <c r="E35" s="7" t="s">
        <v>213</v>
      </c>
      <c r="F35" s="8">
        <v>3.29</v>
      </c>
      <c r="G35" s="8">
        <v>3.79</v>
      </c>
      <c r="H35" s="7" t="s">
        <v>2221</v>
      </c>
      <c r="I35" s="7" t="s">
        <v>2223</v>
      </c>
      <c r="J35" s="14">
        <f t="shared" si="19"/>
        <v>0.5</v>
      </c>
      <c r="K35" s="15" t="s">
        <v>2062</v>
      </c>
      <c r="L35" s="7" t="s">
        <v>2217</v>
      </c>
      <c r="M35" s="7" t="s">
        <v>2072</v>
      </c>
      <c r="N35" s="20">
        <v>2</v>
      </c>
      <c r="O35" s="8"/>
      <c r="P35" s="8"/>
      <c r="Q35" s="14"/>
      <c r="R35" s="14"/>
      <c r="S35" s="21"/>
      <c r="T35" s="16"/>
      <c r="V35" s="7"/>
      <c r="W35" s="7"/>
      <c r="X35" s="7">
        <v>2019</v>
      </c>
      <c r="Y35" s="16" t="s">
        <v>348</v>
      </c>
      <c r="Z35" s="15">
        <v>2019</v>
      </c>
      <c r="AA35" s="8">
        <f t="shared" si="10"/>
        <v>0</v>
      </c>
      <c r="AB35" s="8">
        <f t="shared" si="11"/>
        <v>0.5</v>
      </c>
      <c r="AC35" s="8">
        <f t="shared" si="12"/>
        <v>0.5</v>
      </c>
      <c r="AD35" s="11">
        <f t="shared" si="13"/>
        <v>0.5</v>
      </c>
      <c r="AE35" s="31"/>
      <c r="AF35" s="7">
        <f>SUMIFS('Inventory (old)'!$M:$M,'Inventory (old)'!$A:$A,"Stop Line",'Inventory (old)'!$B:$B,'2020'!$A35,'Inventory (old)'!$E:$E,"&gt;="&amp;'2020'!$F35,'Inventory (old)'!$E:$E,"&lt;"&amp;'2020'!$G35)</f>
        <v>0</v>
      </c>
      <c r="AG35" s="7">
        <f>SUMIFS('Inventory (old)'!$M:$M,'Inventory (old)'!$A:$A,"Channel",'Inventory (old)'!$B:$B,'2020'!$A35,'Inventory (old)'!$E:$E,"&gt;="&amp;'2020'!$F35,'Inventory (old)'!$E:$E,"&lt;"&amp;'2020'!$G35)</f>
        <v>0</v>
      </c>
      <c r="AH35" s="7">
        <f>SUMIFS('Inventory (old)'!$M:$M,'Inventory (old)'!$A:$A,"Dotted Line",'Inventory (old)'!$B:$B,'2020'!$A35,'Inventory (old)'!$E:$E,"&gt;="&amp;'2020'!$F35,'Inventory (old)'!$E:$E,"&lt;"&amp;'2020'!$G35)</f>
        <v>0</v>
      </c>
      <c r="AI35" s="7">
        <f>SUMIFS('Inventory (old)'!$M:$M,'Inventory (old)'!$A:$A,"Arrows and Onlys",'Inventory (old)'!$B:$B,'2020'!$A35,'Inventory (old)'!$E:$E,"&gt;="&amp;'2020'!$F35,'Inventory (old)'!$E:$E,"&lt;"&amp;'2020'!$G35)</f>
        <v>0</v>
      </c>
      <c r="AJ35" s="7">
        <f>SUMIFS('Inventory (old)'!$N:$N,'Inventory (old)'!$A:$A,"Arrows and Onlys",'Inventory (old)'!$B:$B,'2020'!$A35,'Inventory (old)'!$E:$E,"&gt;="&amp;'2020'!$F35,'Inventory (old)'!$E:$E,"&lt;"&amp;'2020'!$G35)</f>
        <v>0</v>
      </c>
      <c r="AK35" s="7">
        <f>SUMIFS('Inventory (old)'!$O:$O,'Inventory (old)'!$A:$A,"Transverse",'Inventory (old)'!$B:$B,'2020'!$A35,'Inventory (old)'!$E:$E,"&gt;="&amp;'2020'!$F35,'Inventory (old)'!$E:$E,"&lt;"&amp;'2020'!$G35)</f>
        <v>0</v>
      </c>
      <c r="AL35" s="7">
        <f>SUMIFS('Inventory (old)'!$P:$P,'Inventory (old)'!$A:$A,"Transverse",'Inventory (old)'!$B:$B,'2020'!$A35,'Inventory (old)'!$E:$E,"&gt;="&amp;'2020'!$F35,'Inventory (old)'!$E:$E,"&lt;"&amp;'2020'!$G35)</f>
        <v>0</v>
      </c>
      <c r="AM35" s="7">
        <f>SUMIFS('Inventory (old)'!$M:$M,'Inventory (old)'!$A:$A,"Crosswalk",'Inventory (old)'!$B:$B,'2020'!$A35,'Inventory (old)'!$E:$E,"&gt;="&amp;'2020'!$F35,'Inventory (old)'!$E:$E,"&lt;"&amp;'2020'!$G35)</f>
        <v>0</v>
      </c>
      <c r="AN35" s="7">
        <f>SUMIFS('Inventory (old)'!$M:$M,'Inventory (old)'!$A:$A,"Yield Line",'Inventory (old)'!$B:$B,'2020'!$A35,'Inventory (old)'!$E:$E,"&gt;="&amp;'2020'!$F35,'Inventory (old)'!$E:$E,"&lt;"&amp;'2020'!$G35)</f>
        <v>0</v>
      </c>
      <c r="AO35" s="7">
        <f>SUMIFS('Inventory (old)'!$M:$M,'Inventory (old)'!$A:$A,"Parking",'Inventory (old)'!$B:$B,'2020'!$A35,'Inventory (old)'!$E:$E,"&gt;="&amp;'2020'!$F35,'Inventory (old)'!$E:$E,"&lt;"&amp;'2020'!$G35)</f>
        <v>0</v>
      </c>
      <c r="AP35" s="7">
        <f>SUMIFS('Inventory (old)'!$M:$M,'Inventory (old)'!$A:$A,"Island",'Inventory (old)'!$B:$B,'2020'!$A35,'Inventory (old)'!$E:$E,"&gt;="&amp;'2020'!$F35,'Inventory (old)'!$E:$E,"&lt;"&amp;'2020'!$G35)</f>
        <v>0</v>
      </c>
      <c r="AQ35" s="7">
        <f>SUMIFS('Inventory (old)'!$M:$M,'Inventory (old)'!$A:$A,"Railroad",'Inventory (old)'!$B:$B,'2020'!$A35,'Inventory (old)'!$E:$E,"&gt;="&amp;'2020'!$F35,'Inventory (old)'!$E:$E,"&lt;"&amp;'2020'!$G35)</f>
        <v>0</v>
      </c>
      <c r="AR35" s="7">
        <f>SUMIFS('Inventory (old)'!$M:$M,'Inventory (old)'!$A:$A,"School",'Inventory (old)'!$B:$B,'2020'!$A35,'Inventory (old)'!$E:$E,"&gt;="&amp;'2020'!$F35,'Inventory (old)'!$E:$E,"&lt;"&amp;'2020'!$G35)</f>
        <v>0</v>
      </c>
      <c r="AS35" s="7">
        <f>SUMIFS('Inventory (old)'!$M:$M,'Inventory (old)'!$A:$A,"Air Speed",'Inventory (old)'!$B:$B,'2020'!$A35,'Inventory (old)'!$E:$E,"&gt;="&amp;'2020'!$F35,'Inventory (old)'!$E:$E,"&lt;"&amp;'2020'!$G35)</f>
        <v>0</v>
      </c>
      <c r="AT35" s="7">
        <f>SUMIFS('Inventory (old)'!$M:$M,'Inventory (old)'!$A:$A,"Wrong Way",'Inventory (old)'!$B:$B,'2020'!$A35,'Inventory (old)'!$E:$E,"&gt;="&amp;'2020'!$F35,'Inventory (old)'!$E:$E,"&lt;"&amp;'2020'!$G35)</f>
        <v>0</v>
      </c>
      <c r="AU35" s="7">
        <f>SUMIFS('Inventory (old)'!$M:$M,'Inventory (old)'!$A:$A,"Merge Arrow",'Inventory (old)'!$B:$B,'2020'!$A35,'Inventory (old)'!$E:$E,"&gt;="&amp;'2020'!$F35,'Inventory (old)'!$E:$E,"&lt;"&amp;'2020'!$G35)</f>
        <v>0</v>
      </c>
      <c r="AV35" s="7">
        <f>SUMIFS('Inventory (old)'!$M:$M,'Inventory (old)'!$A:$A,"Bike",'Inventory (old)'!$B:$B,'2020'!$A35,'Inventory (old)'!$E:$E,"&gt;="&amp;'2020'!$F35,'Inventory (old)'!$E:$E,"&lt;"&amp;'2020'!$G35)</f>
        <v>0</v>
      </c>
      <c r="AW35" s="1">
        <f>SUMIFS('Inventory (old)'!$S:$S,'Inventory (old)'!$A:$A,"Parking",'Inventory (old)'!$B:$B,'2020'!$A35,'Inventory (old)'!$E:$E,"&gt;="&amp;'2020'!$F35,'Inventory (old)'!$E:$E,"&lt;"&amp;'2020'!$G35)</f>
        <v>0</v>
      </c>
      <c r="AX35" s="13"/>
    </row>
    <row r="36" spans="1:50" x14ac:dyDescent="0.25">
      <c r="A36" s="6" t="s">
        <v>2214</v>
      </c>
      <c r="B36" s="7" t="s">
        <v>21</v>
      </c>
      <c r="C36" s="7" t="s">
        <v>2189</v>
      </c>
      <c r="D36" s="7">
        <v>42</v>
      </c>
      <c r="E36" s="7" t="s">
        <v>2176</v>
      </c>
      <c r="F36" s="8">
        <f>G35</f>
        <v>3.79</v>
      </c>
      <c r="G36" s="8">
        <v>9.43</v>
      </c>
      <c r="H36" s="7" t="s">
        <v>2223</v>
      </c>
      <c r="I36" s="7" t="s">
        <v>2191</v>
      </c>
      <c r="J36" s="14">
        <f t="shared" si="19"/>
        <v>5.64</v>
      </c>
      <c r="K36" s="15" t="s">
        <v>2062</v>
      </c>
      <c r="L36" s="7"/>
      <c r="M36" s="7" t="s">
        <v>2072</v>
      </c>
      <c r="N36" s="20">
        <v>2</v>
      </c>
      <c r="O36" s="8"/>
      <c r="P36" s="8"/>
      <c r="Q36" s="14">
        <v>7.79</v>
      </c>
      <c r="R36" s="14">
        <v>8.01</v>
      </c>
      <c r="S36" s="21">
        <v>2</v>
      </c>
      <c r="T36" s="16"/>
      <c r="V36" s="7"/>
      <c r="W36" s="7"/>
      <c r="X36" s="7">
        <v>2017</v>
      </c>
      <c r="Y36" s="16" t="s">
        <v>25</v>
      </c>
      <c r="Z36" s="15">
        <v>2019</v>
      </c>
      <c r="AA36" s="8">
        <f t="shared" si="10"/>
        <v>5.64</v>
      </c>
      <c r="AB36" s="8">
        <f t="shared" si="11"/>
        <v>11.28</v>
      </c>
      <c r="AC36" s="8">
        <f t="shared" si="12"/>
        <v>0</v>
      </c>
      <c r="AD36" s="11">
        <f t="shared" si="13"/>
        <v>0.4399999999999995</v>
      </c>
      <c r="AE36" s="31">
        <v>2019</v>
      </c>
      <c r="AF36" s="7">
        <f>SUMIFS('Inventory (old)'!$M:$M,'Inventory (old)'!$A:$A,"Stop Line",'Inventory (old)'!$B:$B,'2020'!$A36,'Inventory (old)'!$E:$E,"&gt;="&amp;'2020'!$F36,'Inventory (old)'!$E:$E,"&lt;"&amp;'2020'!$G36)</f>
        <v>388</v>
      </c>
      <c r="AG36" s="7">
        <f>SUMIFS('Inventory (old)'!$M:$M,'Inventory (old)'!$A:$A,"Channel",'Inventory (old)'!$B:$B,'2020'!$A36,'Inventory (old)'!$E:$E,"&gt;="&amp;'2020'!$F36,'Inventory (old)'!$E:$E,"&lt;"&amp;'2020'!$G36)</f>
        <v>3667</v>
      </c>
      <c r="AH36" s="7">
        <f>SUMIFS('Inventory (old)'!$M:$M,'Inventory (old)'!$A:$A,"Dotted Line",'Inventory (old)'!$B:$B,'2020'!$A36,'Inventory (old)'!$E:$E,"&gt;="&amp;'2020'!$F36,'Inventory (old)'!$E:$E,"&lt;"&amp;'2020'!$G36)</f>
        <v>200</v>
      </c>
      <c r="AI36" s="7">
        <f>SUMIFS('Inventory (old)'!$M:$M,'Inventory (old)'!$A:$A,"Arrows and Onlys",'Inventory (old)'!$B:$B,'2020'!$A36,'Inventory (old)'!$E:$E,"&gt;="&amp;'2020'!$F36,'Inventory (old)'!$E:$E,"&lt;"&amp;'2020'!$G36)</f>
        <v>57</v>
      </c>
      <c r="AJ36" s="7">
        <f>SUMIFS('Inventory (old)'!$N:$N,'Inventory (old)'!$A:$A,"Arrows and Onlys",'Inventory (old)'!$B:$B,'2020'!$A36,'Inventory (old)'!$E:$E,"&gt;="&amp;'2020'!$F36,'Inventory (old)'!$E:$E,"&lt;"&amp;'2020'!$G36)</f>
        <v>0</v>
      </c>
      <c r="AK36" s="7">
        <f>SUMIFS('Inventory (old)'!$O:$O,'Inventory (old)'!$A:$A,"Transverse",'Inventory (old)'!$B:$B,'2020'!$A36,'Inventory (old)'!$E:$E,"&gt;="&amp;'2020'!$F36,'Inventory (old)'!$E:$E,"&lt;"&amp;'2020'!$G36)</f>
        <v>50</v>
      </c>
      <c r="AL36" s="7">
        <f>SUMIFS('Inventory (old)'!$P:$P,'Inventory (old)'!$A:$A,"Transverse",'Inventory (old)'!$B:$B,'2020'!$A36,'Inventory (old)'!$E:$E,"&gt;="&amp;'2020'!$F36,'Inventory (old)'!$E:$E,"&lt;"&amp;'2020'!$G36)</f>
        <v>1870</v>
      </c>
      <c r="AM36" s="7">
        <f>SUMIFS('Inventory (old)'!$M:$M,'Inventory (old)'!$A:$A,"Crosswalk",'Inventory (old)'!$B:$B,'2020'!$A36,'Inventory (old)'!$E:$E,"&gt;="&amp;'2020'!$F36,'Inventory (old)'!$E:$E,"&lt;"&amp;'2020'!$G36)</f>
        <v>440</v>
      </c>
      <c r="AN36" s="7">
        <f>SUMIFS('Inventory (old)'!$M:$M,'Inventory (old)'!$A:$A,"Yield Line",'Inventory (old)'!$B:$B,'2020'!$A36,'Inventory (old)'!$E:$E,"&gt;="&amp;'2020'!$F36,'Inventory (old)'!$E:$E,"&lt;"&amp;'2020'!$G36)</f>
        <v>0</v>
      </c>
      <c r="AO36" s="7">
        <f>SUMIFS('Inventory (old)'!$M:$M,'Inventory (old)'!$A:$A,"Parking",'Inventory (old)'!$B:$B,'2020'!$A36,'Inventory (old)'!$E:$E,"&gt;="&amp;'2020'!$F36,'Inventory (old)'!$E:$E,"&lt;"&amp;'2020'!$G36)</f>
        <v>0</v>
      </c>
      <c r="AP36" s="7">
        <f>SUMIFS('Inventory (old)'!$M:$M,'Inventory (old)'!$A:$A,"Island",'Inventory (old)'!$B:$B,'2020'!$A36,'Inventory (old)'!$E:$E,"&gt;="&amp;'2020'!$F36,'Inventory (old)'!$E:$E,"&lt;"&amp;'2020'!$G36)</f>
        <v>0</v>
      </c>
      <c r="AQ36" s="7">
        <f>SUMIFS('Inventory (old)'!$M:$M,'Inventory (old)'!$A:$A,"Railroad",'Inventory (old)'!$B:$B,'2020'!$A36,'Inventory (old)'!$E:$E,"&gt;="&amp;'2020'!$F36,'Inventory (old)'!$E:$E,"&lt;"&amp;'2020'!$G36)</f>
        <v>0</v>
      </c>
      <c r="AR36" s="7">
        <f>SUMIFS('Inventory (old)'!$M:$M,'Inventory (old)'!$A:$A,"School",'Inventory (old)'!$B:$B,'2020'!$A36,'Inventory (old)'!$E:$E,"&gt;="&amp;'2020'!$F36,'Inventory (old)'!$E:$E,"&lt;"&amp;'2020'!$G36)</f>
        <v>0</v>
      </c>
      <c r="AS36" s="7">
        <f>SUMIFS('Inventory (old)'!$M:$M,'Inventory (old)'!$A:$A,"Air Speed",'Inventory (old)'!$B:$B,'2020'!$A36,'Inventory (old)'!$E:$E,"&gt;="&amp;'2020'!$F36,'Inventory (old)'!$E:$E,"&lt;"&amp;'2020'!$G36)</f>
        <v>0</v>
      </c>
      <c r="AT36" s="7">
        <f>SUMIFS('Inventory (old)'!$M:$M,'Inventory (old)'!$A:$A,"Wrong Way",'Inventory (old)'!$B:$B,'2020'!$A36,'Inventory (old)'!$E:$E,"&gt;="&amp;'2020'!$F36,'Inventory (old)'!$E:$E,"&lt;"&amp;'2020'!$G36)</f>
        <v>0</v>
      </c>
      <c r="AU36" s="7">
        <f>SUMIFS('Inventory (old)'!$M:$M,'Inventory (old)'!$A:$A,"Merge Arrow",'Inventory (old)'!$B:$B,'2020'!$A36,'Inventory (old)'!$E:$E,"&gt;="&amp;'2020'!$F36,'Inventory (old)'!$E:$E,"&lt;"&amp;'2020'!$G36)</f>
        <v>4</v>
      </c>
      <c r="AV36" s="7">
        <f>SUMIFS('Inventory (old)'!$M:$M,'Inventory (old)'!$A:$A,"Bike",'Inventory (old)'!$B:$B,'2020'!$A36,'Inventory (old)'!$E:$E,"&gt;="&amp;'2020'!$F36,'Inventory (old)'!$E:$E,"&lt;"&amp;'2020'!$G36)</f>
        <v>0</v>
      </c>
      <c r="AW36" s="1">
        <f>SUMIFS('Inventory (old)'!$S:$S,'Inventory (old)'!$A:$A,"Parking",'Inventory (old)'!$B:$B,'2020'!$A36,'Inventory (old)'!$E:$E,"&gt;="&amp;'2020'!$F36,'Inventory (old)'!$E:$E,"&lt;"&amp;'2020'!$G36)</f>
        <v>0</v>
      </c>
      <c r="AX36" s="13" t="s">
        <v>2225</v>
      </c>
    </row>
    <row r="37" spans="1:50" x14ac:dyDescent="0.25">
      <c r="A37" s="6" t="s">
        <v>2214</v>
      </c>
      <c r="B37" s="7" t="s">
        <v>21</v>
      </c>
      <c r="C37" s="7" t="s">
        <v>2189</v>
      </c>
      <c r="D37" s="7">
        <v>42</v>
      </c>
      <c r="E37" s="7" t="s">
        <v>2176</v>
      </c>
      <c r="F37" s="8">
        <f>G36</f>
        <v>9.43</v>
      </c>
      <c r="G37" s="8">
        <v>15.23</v>
      </c>
      <c r="H37" s="7" t="s">
        <v>2191</v>
      </c>
      <c r="I37" s="7" t="s">
        <v>2221</v>
      </c>
      <c r="J37" s="14">
        <f t="shared" si="19"/>
        <v>5.8000000000000007</v>
      </c>
      <c r="K37" s="15" t="s">
        <v>2062</v>
      </c>
      <c r="L37" s="7"/>
      <c r="M37" s="7" t="s">
        <v>2072</v>
      </c>
      <c r="N37" s="20">
        <v>2</v>
      </c>
      <c r="O37" s="8"/>
      <c r="P37" s="8"/>
      <c r="Q37" s="14"/>
      <c r="R37" s="14"/>
      <c r="S37" s="21"/>
      <c r="T37" s="16"/>
      <c r="V37" s="7"/>
      <c r="W37" s="7"/>
      <c r="X37" s="7"/>
      <c r="Y37" s="16"/>
      <c r="Z37" s="15">
        <v>2019</v>
      </c>
      <c r="AA37" s="8">
        <f t="shared" si="10"/>
        <v>5.8000000000000007</v>
      </c>
      <c r="AB37" s="8">
        <f t="shared" si="11"/>
        <v>11.600000000000001</v>
      </c>
      <c r="AC37" s="8">
        <f t="shared" si="12"/>
        <v>0</v>
      </c>
      <c r="AD37" s="11">
        <f t="shared" si="13"/>
        <v>0</v>
      </c>
      <c r="AE37" s="31">
        <v>2019</v>
      </c>
      <c r="AF37" s="7">
        <f>SUMIFS('Inventory (old)'!$M:$M,'Inventory (old)'!$A:$A,"Stop Line",'Inventory (old)'!$B:$B,'2020'!$A37,'Inventory (old)'!$E:$E,"&gt;="&amp;'2020'!$F37,'Inventory (old)'!$E:$E,"&lt;"&amp;'2020'!$G37)</f>
        <v>115</v>
      </c>
      <c r="AG37" s="7">
        <f>SUMIFS('Inventory (old)'!$M:$M,'Inventory (old)'!$A:$A,"Channel",'Inventory (old)'!$B:$B,'2020'!$A37,'Inventory (old)'!$E:$E,"&gt;="&amp;'2020'!$F37,'Inventory (old)'!$E:$E,"&lt;"&amp;'2020'!$G37)</f>
        <v>0</v>
      </c>
      <c r="AH37" s="7">
        <f>SUMIFS('Inventory (old)'!$M:$M,'Inventory (old)'!$A:$A,"Dotted Line",'Inventory (old)'!$B:$B,'2020'!$A37,'Inventory (old)'!$E:$E,"&gt;="&amp;'2020'!$F37,'Inventory (old)'!$E:$E,"&lt;"&amp;'2020'!$G37)</f>
        <v>0</v>
      </c>
      <c r="AI37" s="7">
        <f>SUMIFS('Inventory (old)'!$M:$M,'Inventory (old)'!$A:$A,"Arrows and Onlys",'Inventory (old)'!$B:$B,'2020'!$A37,'Inventory (old)'!$E:$E,"&gt;="&amp;'2020'!$F37,'Inventory (old)'!$E:$E,"&lt;"&amp;'2020'!$G37)</f>
        <v>0</v>
      </c>
      <c r="AJ37" s="7">
        <f>SUMIFS('Inventory (old)'!$N:$N,'Inventory (old)'!$A:$A,"Arrows and Onlys",'Inventory (old)'!$B:$B,'2020'!$A37,'Inventory (old)'!$E:$E,"&gt;="&amp;'2020'!$F37,'Inventory (old)'!$E:$E,"&lt;"&amp;'2020'!$G37)</f>
        <v>0</v>
      </c>
      <c r="AK37" s="7">
        <f>SUMIFS('Inventory (old)'!$O:$O,'Inventory (old)'!$A:$A,"Transverse",'Inventory (old)'!$B:$B,'2020'!$A37,'Inventory (old)'!$E:$E,"&gt;="&amp;'2020'!$F37,'Inventory (old)'!$E:$E,"&lt;"&amp;'2020'!$G37)</f>
        <v>0</v>
      </c>
      <c r="AL37" s="7">
        <f>SUMIFS('Inventory (old)'!$P:$P,'Inventory (old)'!$A:$A,"Transverse",'Inventory (old)'!$B:$B,'2020'!$A37,'Inventory (old)'!$E:$E,"&gt;="&amp;'2020'!$F37,'Inventory (old)'!$E:$E,"&lt;"&amp;'2020'!$G37)</f>
        <v>0</v>
      </c>
      <c r="AM37" s="7">
        <f>SUMIFS('Inventory (old)'!$M:$M,'Inventory (old)'!$A:$A,"Crosswalk",'Inventory (old)'!$B:$B,'2020'!$A37,'Inventory (old)'!$E:$E,"&gt;="&amp;'2020'!$F37,'Inventory (old)'!$E:$E,"&lt;"&amp;'2020'!$G37)</f>
        <v>0</v>
      </c>
      <c r="AN37" s="7">
        <f>SUMIFS('Inventory (old)'!$M:$M,'Inventory (old)'!$A:$A,"Yield Line",'Inventory (old)'!$B:$B,'2020'!$A37,'Inventory (old)'!$E:$E,"&gt;="&amp;'2020'!$F37,'Inventory (old)'!$E:$E,"&lt;"&amp;'2020'!$G37)</f>
        <v>0</v>
      </c>
      <c r="AO37" s="7">
        <f>SUMIFS('Inventory (old)'!$M:$M,'Inventory (old)'!$A:$A,"Parking",'Inventory (old)'!$B:$B,'2020'!$A37,'Inventory (old)'!$E:$E,"&gt;="&amp;'2020'!$F37,'Inventory (old)'!$E:$E,"&lt;"&amp;'2020'!$G37)</f>
        <v>0</v>
      </c>
      <c r="AP37" s="7">
        <f>SUMIFS('Inventory (old)'!$M:$M,'Inventory (old)'!$A:$A,"Island",'Inventory (old)'!$B:$B,'2020'!$A37,'Inventory (old)'!$E:$E,"&gt;="&amp;'2020'!$F37,'Inventory (old)'!$E:$E,"&lt;"&amp;'2020'!$G37)</f>
        <v>0</v>
      </c>
      <c r="AQ37" s="7">
        <f>SUMIFS('Inventory (old)'!$M:$M,'Inventory (old)'!$A:$A,"Railroad",'Inventory (old)'!$B:$B,'2020'!$A37,'Inventory (old)'!$E:$E,"&gt;="&amp;'2020'!$F37,'Inventory (old)'!$E:$E,"&lt;"&amp;'2020'!$G37)</f>
        <v>0</v>
      </c>
      <c r="AR37" s="7">
        <f>SUMIFS('Inventory (old)'!$M:$M,'Inventory (old)'!$A:$A,"School",'Inventory (old)'!$B:$B,'2020'!$A37,'Inventory (old)'!$E:$E,"&gt;="&amp;'2020'!$F37,'Inventory (old)'!$E:$E,"&lt;"&amp;'2020'!$G37)</f>
        <v>0</v>
      </c>
      <c r="AS37" s="7">
        <f>SUMIFS('Inventory (old)'!$M:$M,'Inventory (old)'!$A:$A,"Air Speed",'Inventory (old)'!$B:$B,'2020'!$A37,'Inventory (old)'!$E:$E,"&gt;="&amp;'2020'!$F37,'Inventory (old)'!$E:$E,"&lt;"&amp;'2020'!$G37)</f>
        <v>0</v>
      </c>
      <c r="AT37" s="7">
        <f>SUMIFS('Inventory (old)'!$M:$M,'Inventory (old)'!$A:$A,"Wrong Way",'Inventory (old)'!$B:$B,'2020'!$A37,'Inventory (old)'!$E:$E,"&gt;="&amp;'2020'!$F37,'Inventory (old)'!$E:$E,"&lt;"&amp;'2020'!$G37)</f>
        <v>0</v>
      </c>
      <c r="AU37" s="7">
        <f>SUMIFS('Inventory (old)'!$M:$M,'Inventory (old)'!$A:$A,"Merge Arrow",'Inventory (old)'!$B:$B,'2020'!$A37,'Inventory (old)'!$E:$E,"&gt;="&amp;'2020'!$F37,'Inventory (old)'!$E:$E,"&lt;"&amp;'2020'!$G37)</f>
        <v>0</v>
      </c>
      <c r="AV37" s="7">
        <f>SUMIFS('Inventory (old)'!$M:$M,'Inventory (old)'!$A:$A,"Bike",'Inventory (old)'!$B:$B,'2020'!$A37,'Inventory (old)'!$E:$E,"&gt;="&amp;'2020'!$F37,'Inventory (old)'!$E:$E,"&lt;"&amp;'2020'!$G37)</f>
        <v>0</v>
      </c>
      <c r="AW37" s="1">
        <f>SUMIFS('Inventory (old)'!$S:$S,'Inventory (old)'!$A:$A,"Parking",'Inventory (old)'!$B:$B,'2020'!$A37,'Inventory (old)'!$E:$E,"&gt;="&amp;'2020'!$F37,'Inventory (old)'!$E:$E,"&lt;"&amp;'2020'!$G37)</f>
        <v>0</v>
      </c>
      <c r="AX37" s="13" t="s">
        <v>2226</v>
      </c>
    </row>
    <row r="38" spans="1:50" x14ac:dyDescent="0.25">
      <c r="A38" s="6" t="s">
        <v>2214</v>
      </c>
      <c r="B38" s="7" t="s">
        <v>21</v>
      </c>
      <c r="C38" s="7" t="s">
        <v>2189</v>
      </c>
      <c r="D38" s="7">
        <v>42</v>
      </c>
      <c r="E38" s="7" t="s">
        <v>186</v>
      </c>
      <c r="F38" s="8">
        <v>15.23</v>
      </c>
      <c r="G38" s="8">
        <v>19.350000000000001</v>
      </c>
      <c r="H38" s="7" t="s">
        <v>2221</v>
      </c>
      <c r="I38" s="7" t="s">
        <v>2182</v>
      </c>
      <c r="J38" s="14">
        <f t="shared" si="19"/>
        <v>4.120000000000001</v>
      </c>
      <c r="K38" s="15" t="s">
        <v>2062</v>
      </c>
      <c r="L38" s="7" t="s">
        <v>2217</v>
      </c>
      <c r="M38" s="7" t="s">
        <v>2072</v>
      </c>
      <c r="N38" s="20">
        <v>2</v>
      </c>
      <c r="O38" s="8"/>
      <c r="P38" s="8"/>
      <c r="Q38" s="14"/>
      <c r="R38" s="14"/>
      <c r="S38" s="21"/>
      <c r="T38" s="16"/>
      <c r="U38" s="1">
        <v>98933</v>
      </c>
      <c r="V38" s="7">
        <v>2019</v>
      </c>
      <c r="W38" s="7" t="s">
        <v>348</v>
      </c>
      <c r="X38" s="7"/>
      <c r="Y38" s="16"/>
      <c r="Z38" s="15"/>
      <c r="AA38" s="8">
        <f t="shared" si="10"/>
        <v>0</v>
      </c>
      <c r="AB38" s="8">
        <f t="shared" si="11"/>
        <v>4.120000000000001</v>
      </c>
      <c r="AC38" s="8">
        <f t="shared" si="12"/>
        <v>4.120000000000001</v>
      </c>
      <c r="AD38" s="11">
        <f t="shared" si="13"/>
        <v>4.120000000000001</v>
      </c>
      <c r="AE38" s="31">
        <v>2020</v>
      </c>
      <c r="AF38" s="7">
        <f>SUMIFS('Inventory (old)'!$M:$M,'Inventory (old)'!$A:$A,"Stop Line",'Inventory (old)'!$B:$B,'2020'!$A38,'Inventory (old)'!$E:$E,"&gt;="&amp;'2020'!$F38,'Inventory (old)'!$E:$E,"&lt;"&amp;'2020'!$G38)</f>
        <v>0</v>
      </c>
      <c r="AG38" s="7">
        <f>SUMIFS('Inventory (old)'!$M:$M,'Inventory (old)'!$A:$A,"Channel",'Inventory (old)'!$B:$B,'2020'!$A38,'Inventory (old)'!$E:$E,"&gt;="&amp;'2020'!$F38,'Inventory (old)'!$E:$E,"&lt;"&amp;'2020'!$G38)</f>
        <v>0</v>
      </c>
      <c r="AH38" s="7">
        <f>SUMIFS('Inventory (old)'!$M:$M,'Inventory (old)'!$A:$A,"Dotted Line",'Inventory (old)'!$B:$B,'2020'!$A38,'Inventory (old)'!$E:$E,"&gt;="&amp;'2020'!$F38,'Inventory (old)'!$E:$E,"&lt;"&amp;'2020'!$G38)</f>
        <v>0</v>
      </c>
      <c r="AI38" s="7">
        <f>SUMIFS('Inventory (old)'!$M:$M,'Inventory (old)'!$A:$A,"Arrows and Onlys",'Inventory (old)'!$B:$B,'2020'!$A38,'Inventory (old)'!$E:$E,"&gt;="&amp;'2020'!$F38,'Inventory (old)'!$E:$E,"&lt;"&amp;'2020'!$G38)</f>
        <v>0</v>
      </c>
      <c r="AJ38" s="7">
        <f>SUMIFS('Inventory (old)'!$N:$N,'Inventory (old)'!$A:$A,"Arrows and Onlys",'Inventory (old)'!$B:$B,'2020'!$A38,'Inventory (old)'!$E:$E,"&gt;="&amp;'2020'!$F38,'Inventory (old)'!$E:$E,"&lt;"&amp;'2020'!$G38)</f>
        <v>0</v>
      </c>
      <c r="AK38" s="7">
        <f>SUMIFS('Inventory (old)'!$O:$O,'Inventory (old)'!$A:$A,"Transverse",'Inventory (old)'!$B:$B,'2020'!$A38,'Inventory (old)'!$E:$E,"&gt;="&amp;'2020'!$F38,'Inventory (old)'!$E:$E,"&lt;"&amp;'2020'!$G38)</f>
        <v>0</v>
      </c>
      <c r="AL38" s="7">
        <f>SUMIFS('Inventory (old)'!$P:$P,'Inventory (old)'!$A:$A,"Transverse",'Inventory (old)'!$B:$B,'2020'!$A38,'Inventory (old)'!$E:$E,"&gt;="&amp;'2020'!$F38,'Inventory (old)'!$E:$E,"&lt;"&amp;'2020'!$G38)</f>
        <v>0</v>
      </c>
      <c r="AM38" s="7">
        <f>SUMIFS('Inventory (old)'!$M:$M,'Inventory (old)'!$A:$A,"Crosswalk",'Inventory (old)'!$B:$B,'2020'!$A38,'Inventory (old)'!$E:$E,"&gt;="&amp;'2020'!$F38,'Inventory (old)'!$E:$E,"&lt;"&amp;'2020'!$G38)</f>
        <v>0</v>
      </c>
      <c r="AN38" s="7">
        <f>SUMIFS('Inventory (old)'!$M:$M,'Inventory (old)'!$A:$A,"Yield Line",'Inventory (old)'!$B:$B,'2020'!$A38,'Inventory (old)'!$E:$E,"&gt;="&amp;'2020'!$F38,'Inventory (old)'!$E:$E,"&lt;"&amp;'2020'!$G38)</f>
        <v>0</v>
      </c>
      <c r="AO38" s="7">
        <f>SUMIFS('Inventory (old)'!$M:$M,'Inventory (old)'!$A:$A,"Parking",'Inventory (old)'!$B:$B,'2020'!$A38,'Inventory (old)'!$E:$E,"&gt;="&amp;'2020'!$F38,'Inventory (old)'!$E:$E,"&lt;"&amp;'2020'!$G38)</f>
        <v>0</v>
      </c>
      <c r="AP38" s="7">
        <f>SUMIFS('Inventory (old)'!$M:$M,'Inventory (old)'!$A:$A,"Island",'Inventory (old)'!$B:$B,'2020'!$A38,'Inventory (old)'!$E:$E,"&gt;="&amp;'2020'!$F38,'Inventory (old)'!$E:$E,"&lt;"&amp;'2020'!$G38)</f>
        <v>0</v>
      </c>
      <c r="AQ38" s="7">
        <f>SUMIFS('Inventory (old)'!$M:$M,'Inventory (old)'!$A:$A,"Railroad",'Inventory (old)'!$B:$B,'2020'!$A38,'Inventory (old)'!$E:$E,"&gt;="&amp;'2020'!$F38,'Inventory (old)'!$E:$E,"&lt;"&amp;'2020'!$G38)</f>
        <v>0</v>
      </c>
      <c r="AR38" s="7">
        <f>SUMIFS('Inventory (old)'!$M:$M,'Inventory (old)'!$A:$A,"School",'Inventory (old)'!$B:$B,'2020'!$A38,'Inventory (old)'!$E:$E,"&gt;="&amp;'2020'!$F38,'Inventory (old)'!$E:$E,"&lt;"&amp;'2020'!$G38)</f>
        <v>0</v>
      </c>
      <c r="AS38" s="7">
        <f>SUMIFS('Inventory (old)'!$M:$M,'Inventory (old)'!$A:$A,"Air Speed",'Inventory (old)'!$B:$B,'2020'!$A38,'Inventory (old)'!$E:$E,"&gt;="&amp;'2020'!$F38,'Inventory (old)'!$E:$E,"&lt;"&amp;'2020'!$G38)</f>
        <v>0</v>
      </c>
      <c r="AT38" s="7">
        <f>SUMIFS('Inventory (old)'!$M:$M,'Inventory (old)'!$A:$A,"Wrong Way",'Inventory (old)'!$B:$B,'2020'!$A38,'Inventory (old)'!$E:$E,"&gt;="&amp;'2020'!$F38,'Inventory (old)'!$E:$E,"&lt;"&amp;'2020'!$G38)</f>
        <v>0</v>
      </c>
      <c r="AU38" s="7">
        <f>SUMIFS('Inventory (old)'!$M:$M,'Inventory (old)'!$A:$A,"Merge Arrow",'Inventory (old)'!$B:$B,'2020'!$A38,'Inventory (old)'!$E:$E,"&gt;="&amp;'2020'!$F38,'Inventory (old)'!$E:$E,"&lt;"&amp;'2020'!$G38)</f>
        <v>0</v>
      </c>
      <c r="AV38" s="7">
        <f>SUMIFS('Inventory (old)'!$M:$M,'Inventory (old)'!$A:$A,"Bike",'Inventory (old)'!$B:$B,'2020'!$A38,'Inventory (old)'!$E:$E,"&gt;="&amp;'2020'!$F38,'Inventory (old)'!$E:$E,"&lt;"&amp;'2020'!$G38)</f>
        <v>0</v>
      </c>
      <c r="AW38" s="1">
        <f>SUMIFS('Inventory (old)'!$S:$S,'Inventory (old)'!$A:$A,"Parking",'Inventory (old)'!$B:$B,'2020'!$A38,'Inventory (old)'!$E:$E,"&gt;="&amp;'2020'!$F38,'Inventory (old)'!$E:$E,"&lt;"&amp;'2020'!$G38)</f>
        <v>0</v>
      </c>
      <c r="AX38" s="13"/>
    </row>
    <row r="39" spans="1:50" x14ac:dyDescent="0.25">
      <c r="A39" s="6" t="s">
        <v>2222</v>
      </c>
      <c r="B39" s="7" t="s">
        <v>21</v>
      </c>
      <c r="C39" s="7" t="s">
        <v>2189</v>
      </c>
      <c r="D39" s="7">
        <v>42</v>
      </c>
      <c r="E39" s="7" t="s">
        <v>213</v>
      </c>
      <c r="F39" s="8">
        <f>G37</f>
        <v>15.23</v>
      </c>
      <c r="G39" s="8">
        <v>19.350000000000001</v>
      </c>
      <c r="H39" s="7" t="s">
        <v>2221</v>
      </c>
      <c r="I39" s="7" t="s">
        <v>2182</v>
      </c>
      <c r="J39" s="14">
        <f t="shared" si="19"/>
        <v>4.120000000000001</v>
      </c>
      <c r="K39" s="15" t="s">
        <v>2062</v>
      </c>
      <c r="L39" s="7" t="s">
        <v>2217</v>
      </c>
      <c r="M39" s="7" t="s">
        <v>2072</v>
      </c>
      <c r="N39" s="20">
        <v>2</v>
      </c>
      <c r="O39" s="8"/>
      <c r="P39" s="8"/>
      <c r="Q39" s="14"/>
      <c r="R39" s="14"/>
      <c r="S39" s="21"/>
      <c r="T39" s="16"/>
      <c r="U39" s="1">
        <v>98933</v>
      </c>
      <c r="V39" s="7">
        <v>2019</v>
      </c>
      <c r="W39" s="7" t="s">
        <v>348</v>
      </c>
      <c r="X39" s="7"/>
      <c r="Y39" s="16"/>
      <c r="Z39" s="15"/>
      <c r="AA39" s="8">
        <f t="shared" si="10"/>
        <v>0</v>
      </c>
      <c r="AB39" s="8">
        <f t="shared" si="11"/>
        <v>4.120000000000001</v>
      </c>
      <c r="AC39" s="8">
        <f t="shared" si="12"/>
        <v>4.120000000000001</v>
      </c>
      <c r="AD39" s="11">
        <f t="shared" si="13"/>
        <v>4.120000000000001</v>
      </c>
      <c r="AE39" s="31">
        <v>2020</v>
      </c>
      <c r="AF39" s="7">
        <f>SUMIFS('Inventory (old)'!$M:$M,'Inventory (old)'!$A:$A,"Stop Line",'Inventory (old)'!$B:$B,'2020'!$A39,'Inventory (old)'!$E:$E,"&gt;="&amp;'2020'!$F39,'Inventory (old)'!$E:$E,"&lt;"&amp;'2020'!$G39)</f>
        <v>0</v>
      </c>
      <c r="AG39" s="7">
        <f>SUMIFS('Inventory (old)'!$M:$M,'Inventory (old)'!$A:$A,"Channel",'Inventory (old)'!$B:$B,'2020'!$A39,'Inventory (old)'!$E:$E,"&gt;="&amp;'2020'!$F39,'Inventory (old)'!$E:$E,"&lt;"&amp;'2020'!$G39)</f>
        <v>0</v>
      </c>
      <c r="AH39" s="7">
        <f>SUMIFS('Inventory (old)'!$M:$M,'Inventory (old)'!$A:$A,"Dotted Line",'Inventory (old)'!$B:$B,'2020'!$A39,'Inventory (old)'!$E:$E,"&gt;="&amp;'2020'!$F39,'Inventory (old)'!$E:$E,"&lt;"&amp;'2020'!$G39)</f>
        <v>0</v>
      </c>
      <c r="AI39" s="7">
        <f>SUMIFS('Inventory (old)'!$M:$M,'Inventory (old)'!$A:$A,"Arrows and Onlys",'Inventory (old)'!$B:$B,'2020'!$A39,'Inventory (old)'!$E:$E,"&gt;="&amp;'2020'!$F39,'Inventory (old)'!$E:$E,"&lt;"&amp;'2020'!$G39)</f>
        <v>0</v>
      </c>
      <c r="AJ39" s="7">
        <f>SUMIFS('Inventory (old)'!$N:$N,'Inventory (old)'!$A:$A,"Arrows and Onlys",'Inventory (old)'!$B:$B,'2020'!$A39,'Inventory (old)'!$E:$E,"&gt;="&amp;'2020'!$F39,'Inventory (old)'!$E:$E,"&lt;"&amp;'2020'!$G39)</f>
        <v>0</v>
      </c>
      <c r="AK39" s="7">
        <f>SUMIFS('Inventory (old)'!$O:$O,'Inventory (old)'!$A:$A,"Transverse",'Inventory (old)'!$B:$B,'2020'!$A39,'Inventory (old)'!$E:$E,"&gt;="&amp;'2020'!$F39,'Inventory (old)'!$E:$E,"&lt;"&amp;'2020'!$G39)</f>
        <v>0</v>
      </c>
      <c r="AL39" s="7">
        <f>SUMIFS('Inventory (old)'!$P:$P,'Inventory (old)'!$A:$A,"Transverse",'Inventory (old)'!$B:$B,'2020'!$A39,'Inventory (old)'!$E:$E,"&gt;="&amp;'2020'!$F39,'Inventory (old)'!$E:$E,"&lt;"&amp;'2020'!$G39)</f>
        <v>0</v>
      </c>
      <c r="AM39" s="7">
        <f>SUMIFS('Inventory (old)'!$M:$M,'Inventory (old)'!$A:$A,"Crosswalk",'Inventory (old)'!$B:$B,'2020'!$A39,'Inventory (old)'!$E:$E,"&gt;="&amp;'2020'!$F39,'Inventory (old)'!$E:$E,"&lt;"&amp;'2020'!$G39)</f>
        <v>0</v>
      </c>
      <c r="AN39" s="7">
        <f>SUMIFS('Inventory (old)'!$M:$M,'Inventory (old)'!$A:$A,"Yield Line",'Inventory (old)'!$B:$B,'2020'!$A39,'Inventory (old)'!$E:$E,"&gt;="&amp;'2020'!$F39,'Inventory (old)'!$E:$E,"&lt;"&amp;'2020'!$G39)</f>
        <v>0</v>
      </c>
      <c r="AO39" s="7">
        <f>SUMIFS('Inventory (old)'!$M:$M,'Inventory (old)'!$A:$A,"Parking",'Inventory (old)'!$B:$B,'2020'!$A39,'Inventory (old)'!$E:$E,"&gt;="&amp;'2020'!$F39,'Inventory (old)'!$E:$E,"&lt;"&amp;'2020'!$G39)</f>
        <v>0</v>
      </c>
      <c r="AP39" s="7">
        <f>SUMIFS('Inventory (old)'!$M:$M,'Inventory (old)'!$A:$A,"Island",'Inventory (old)'!$B:$B,'2020'!$A39,'Inventory (old)'!$E:$E,"&gt;="&amp;'2020'!$F39,'Inventory (old)'!$E:$E,"&lt;"&amp;'2020'!$G39)</f>
        <v>0</v>
      </c>
      <c r="AQ39" s="7">
        <f>SUMIFS('Inventory (old)'!$M:$M,'Inventory (old)'!$A:$A,"Railroad",'Inventory (old)'!$B:$B,'2020'!$A39,'Inventory (old)'!$E:$E,"&gt;="&amp;'2020'!$F39,'Inventory (old)'!$E:$E,"&lt;"&amp;'2020'!$G39)</f>
        <v>0</v>
      </c>
      <c r="AR39" s="7">
        <f>SUMIFS('Inventory (old)'!$M:$M,'Inventory (old)'!$A:$A,"School",'Inventory (old)'!$B:$B,'2020'!$A39,'Inventory (old)'!$E:$E,"&gt;="&amp;'2020'!$F39,'Inventory (old)'!$E:$E,"&lt;"&amp;'2020'!$G39)</f>
        <v>0</v>
      </c>
      <c r="AS39" s="7">
        <f>SUMIFS('Inventory (old)'!$M:$M,'Inventory (old)'!$A:$A,"Air Speed",'Inventory (old)'!$B:$B,'2020'!$A39,'Inventory (old)'!$E:$E,"&gt;="&amp;'2020'!$F39,'Inventory (old)'!$E:$E,"&lt;"&amp;'2020'!$G39)</f>
        <v>0</v>
      </c>
      <c r="AT39" s="7">
        <f>SUMIFS('Inventory (old)'!$M:$M,'Inventory (old)'!$A:$A,"Wrong Way",'Inventory (old)'!$B:$B,'2020'!$A39,'Inventory (old)'!$E:$E,"&gt;="&amp;'2020'!$F39,'Inventory (old)'!$E:$E,"&lt;"&amp;'2020'!$G39)</f>
        <v>0</v>
      </c>
      <c r="AU39" s="7">
        <f>SUMIFS('Inventory (old)'!$M:$M,'Inventory (old)'!$A:$A,"Merge Arrow",'Inventory (old)'!$B:$B,'2020'!$A39,'Inventory (old)'!$E:$E,"&gt;="&amp;'2020'!$F39,'Inventory (old)'!$E:$E,"&lt;"&amp;'2020'!$G39)</f>
        <v>2</v>
      </c>
      <c r="AV39" s="7">
        <f>SUMIFS('Inventory (old)'!$M:$M,'Inventory (old)'!$A:$A,"Bike",'Inventory (old)'!$B:$B,'2020'!$A39,'Inventory (old)'!$E:$E,"&gt;="&amp;'2020'!$F39,'Inventory (old)'!$E:$E,"&lt;"&amp;'2020'!$G39)</f>
        <v>0</v>
      </c>
      <c r="AW39" s="1">
        <f>SUMIFS('Inventory (old)'!$S:$S,'Inventory (old)'!$A:$A,"Parking",'Inventory (old)'!$B:$B,'2020'!$A39,'Inventory (old)'!$E:$E,"&gt;="&amp;'2020'!$F39,'Inventory (old)'!$E:$E,"&lt;"&amp;'2020'!$G39)</f>
        <v>0</v>
      </c>
      <c r="AX39" s="13"/>
    </row>
    <row r="40" spans="1:50" x14ac:dyDescent="0.25">
      <c r="A40" s="6" t="s">
        <v>2228</v>
      </c>
      <c r="B40" s="7" t="s">
        <v>21</v>
      </c>
      <c r="C40" s="7" t="s">
        <v>2051</v>
      </c>
      <c r="D40" s="7">
        <v>58</v>
      </c>
      <c r="E40" s="7" t="s">
        <v>2176</v>
      </c>
      <c r="F40" s="8">
        <v>0.56000000000000005</v>
      </c>
      <c r="G40" s="8">
        <v>14.09</v>
      </c>
      <c r="H40" s="7" t="s">
        <v>2231</v>
      </c>
      <c r="I40" s="7" t="s">
        <v>2230</v>
      </c>
      <c r="J40" s="14">
        <f t="shared" si="19"/>
        <v>13.53</v>
      </c>
      <c r="K40" s="15" t="s">
        <v>2062</v>
      </c>
      <c r="L40" s="7"/>
      <c r="M40" s="7" t="s">
        <v>2072</v>
      </c>
      <c r="N40" s="20">
        <v>2</v>
      </c>
      <c r="O40" s="8"/>
      <c r="P40" s="8"/>
      <c r="Q40" s="14"/>
      <c r="R40" s="14"/>
      <c r="S40" s="21"/>
      <c r="T40" s="16"/>
      <c r="V40" s="7">
        <v>2019</v>
      </c>
      <c r="W40" s="7" t="s">
        <v>348</v>
      </c>
      <c r="X40" s="7">
        <v>2019</v>
      </c>
      <c r="Y40" s="16" t="s">
        <v>348</v>
      </c>
      <c r="Z40" s="15"/>
      <c r="AA40" s="8">
        <f t="shared" si="10"/>
        <v>13.53</v>
      </c>
      <c r="AB40" s="8">
        <f t="shared" si="11"/>
        <v>27.06</v>
      </c>
      <c r="AC40" s="8">
        <f t="shared" si="12"/>
        <v>0</v>
      </c>
      <c r="AD40" s="11">
        <f t="shared" si="13"/>
        <v>0</v>
      </c>
      <c r="AE40" s="31"/>
      <c r="AF40" s="7">
        <f>SUMIFS('Inventory (old)'!$M:$M,'Inventory (old)'!$A:$A,"Stop Line",'Inventory (old)'!$B:$B,'2020'!$A40,'Inventory (old)'!$E:$E,"&gt;="&amp;'2020'!$F40,'Inventory (old)'!$E:$E,"&lt;"&amp;'2020'!$G40)</f>
        <v>44</v>
      </c>
      <c r="AG40" s="7">
        <f>SUMIFS('Inventory (old)'!$M:$M,'Inventory (old)'!$A:$A,"Channel",'Inventory (old)'!$B:$B,'2020'!$A40,'Inventory (old)'!$E:$E,"&gt;="&amp;'2020'!$F40,'Inventory (old)'!$E:$E,"&lt;"&amp;'2020'!$G40)</f>
        <v>0</v>
      </c>
      <c r="AH40" s="7">
        <f>SUMIFS('Inventory (old)'!$M:$M,'Inventory (old)'!$A:$A,"Dotted Line",'Inventory (old)'!$B:$B,'2020'!$A40,'Inventory (old)'!$E:$E,"&gt;="&amp;'2020'!$F40,'Inventory (old)'!$E:$E,"&lt;"&amp;'2020'!$G40)</f>
        <v>0</v>
      </c>
      <c r="AI40" s="7">
        <f>SUMIFS('Inventory (old)'!$M:$M,'Inventory (old)'!$A:$A,"Arrows and Onlys",'Inventory (old)'!$B:$B,'2020'!$A40,'Inventory (old)'!$E:$E,"&gt;="&amp;'2020'!$F40,'Inventory (old)'!$E:$E,"&lt;"&amp;'2020'!$G40)</f>
        <v>0</v>
      </c>
      <c r="AJ40" s="7">
        <f>SUMIFS('Inventory (old)'!$N:$N,'Inventory (old)'!$A:$A,"Arrows and Onlys",'Inventory (old)'!$B:$B,'2020'!$A40,'Inventory (old)'!$E:$E,"&gt;="&amp;'2020'!$F40,'Inventory (old)'!$E:$E,"&lt;"&amp;'2020'!$G40)</f>
        <v>0</v>
      </c>
      <c r="AK40" s="7">
        <f>SUMIFS('Inventory (old)'!$O:$O,'Inventory (old)'!$A:$A,"Transverse",'Inventory (old)'!$B:$B,'2020'!$A40,'Inventory (old)'!$E:$E,"&gt;="&amp;'2020'!$F40,'Inventory (old)'!$E:$E,"&lt;"&amp;'2020'!$G40)</f>
        <v>67</v>
      </c>
      <c r="AL40" s="7">
        <f>SUMIFS('Inventory (old)'!$P:$P,'Inventory (old)'!$A:$A,"Transverse",'Inventory (old)'!$B:$B,'2020'!$A40,'Inventory (old)'!$E:$E,"&gt;="&amp;'2020'!$F40,'Inventory (old)'!$E:$E,"&lt;"&amp;'2020'!$G40)</f>
        <v>0</v>
      </c>
      <c r="AM40" s="7">
        <f>SUMIFS('Inventory (old)'!$M:$M,'Inventory (old)'!$A:$A,"Crosswalk",'Inventory (old)'!$B:$B,'2020'!$A40,'Inventory (old)'!$E:$E,"&gt;="&amp;'2020'!$F40,'Inventory (old)'!$E:$E,"&lt;"&amp;'2020'!$G40)</f>
        <v>240</v>
      </c>
      <c r="AN40" s="7">
        <f>SUMIFS('Inventory (old)'!$M:$M,'Inventory (old)'!$A:$A,"Yield Line",'Inventory (old)'!$B:$B,'2020'!$A40,'Inventory (old)'!$E:$E,"&gt;="&amp;'2020'!$F40,'Inventory (old)'!$E:$E,"&lt;"&amp;'2020'!$G40)</f>
        <v>0</v>
      </c>
      <c r="AO40" s="7">
        <f>SUMIFS('Inventory (old)'!$M:$M,'Inventory (old)'!$A:$A,"Parking",'Inventory (old)'!$B:$B,'2020'!$A40,'Inventory (old)'!$E:$E,"&gt;="&amp;'2020'!$F40,'Inventory (old)'!$E:$E,"&lt;"&amp;'2020'!$G40)</f>
        <v>0</v>
      </c>
      <c r="AP40" s="7">
        <f>SUMIFS('Inventory (old)'!$M:$M,'Inventory (old)'!$A:$A,"Island",'Inventory (old)'!$B:$B,'2020'!$A40,'Inventory (old)'!$E:$E,"&gt;="&amp;'2020'!$F40,'Inventory (old)'!$E:$E,"&lt;"&amp;'2020'!$G40)</f>
        <v>0</v>
      </c>
      <c r="AQ40" s="7">
        <f>SUMIFS('Inventory (old)'!$M:$M,'Inventory (old)'!$A:$A,"Railroad",'Inventory (old)'!$B:$B,'2020'!$A40,'Inventory (old)'!$E:$E,"&gt;="&amp;'2020'!$F40,'Inventory (old)'!$E:$E,"&lt;"&amp;'2020'!$G40)</f>
        <v>2</v>
      </c>
      <c r="AR40" s="7">
        <f>SUMIFS('Inventory (old)'!$M:$M,'Inventory (old)'!$A:$A,"School",'Inventory (old)'!$B:$B,'2020'!$A40,'Inventory (old)'!$E:$E,"&gt;="&amp;'2020'!$F40,'Inventory (old)'!$E:$E,"&lt;"&amp;'2020'!$G40)</f>
        <v>0</v>
      </c>
      <c r="AS40" s="7">
        <f>SUMIFS('Inventory (old)'!$M:$M,'Inventory (old)'!$A:$A,"Air Speed",'Inventory (old)'!$B:$B,'2020'!$A40,'Inventory (old)'!$E:$E,"&gt;="&amp;'2020'!$F40,'Inventory (old)'!$E:$E,"&lt;"&amp;'2020'!$G40)</f>
        <v>0</v>
      </c>
      <c r="AT40" s="7">
        <f>SUMIFS('Inventory (old)'!$M:$M,'Inventory (old)'!$A:$A,"Wrong Way",'Inventory (old)'!$B:$B,'2020'!$A40,'Inventory (old)'!$E:$E,"&gt;="&amp;'2020'!$F40,'Inventory (old)'!$E:$E,"&lt;"&amp;'2020'!$G40)</f>
        <v>0</v>
      </c>
      <c r="AU40" s="7">
        <f>SUMIFS('Inventory (old)'!$M:$M,'Inventory (old)'!$A:$A,"Merge Arrow",'Inventory (old)'!$B:$B,'2020'!$A40,'Inventory (old)'!$E:$E,"&gt;="&amp;'2020'!$F40,'Inventory (old)'!$E:$E,"&lt;"&amp;'2020'!$G40)</f>
        <v>0</v>
      </c>
      <c r="AV40" s="7">
        <f>SUMIFS('Inventory (old)'!$M:$M,'Inventory (old)'!$A:$A,"Bike",'Inventory (old)'!$B:$B,'2020'!$A40,'Inventory (old)'!$E:$E,"&gt;="&amp;'2020'!$F40,'Inventory (old)'!$E:$E,"&lt;"&amp;'2020'!$G40)</f>
        <v>0</v>
      </c>
      <c r="AW40" s="1">
        <f>SUMIFS('Inventory (old)'!$S:$S,'Inventory (old)'!$A:$A,"Parking",'Inventory (old)'!$B:$B,'2020'!$A40,'Inventory (old)'!$E:$E,"&gt;="&amp;'2020'!$F40,'Inventory (old)'!$E:$E,"&lt;"&amp;'2020'!$G40)</f>
        <v>0</v>
      </c>
      <c r="AX40" s="13"/>
    </row>
    <row r="41" spans="1:50" x14ac:dyDescent="0.25">
      <c r="A41" s="6" t="s">
        <v>2232</v>
      </c>
      <c r="B41" s="7" t="s">
        <v>21</v>
      </c>
      <c r="C41" s="7" t="s">
        <v>2051</v>
      </c>
      <c r="D41" s="7">
        <v>60</v>
      </c>
      <c r="E41" s="7" t="s">
        <v>2176</v>
      </c>
      <c r="F41" s="8">
        <v>0.67800000000000005</v>
      </c>
      <c r="G41" s="8">
        <v>1.47</v>
      </c>
      <c r="H41" s="7" t="s">
        <v>596</v>
      </c>
      <c r="I41" s="7" t="s">
        <v>3203</v>
      </c>
      <c r="J41" s="14">
        <f t="shared" si="19"/>
        <v>0.79199999999999993</v>
      </c>
      <c r="K41" s="15" t="s">
        <v>2062</v>
      </c>
      <c r="L41" s="7"/>
      <c r="M41" s="7" t="s">
        <v>2072</v>
      </c>
      <c r="N41" s="20">
        <v>2</v>
      </c>
      <c r="O41" s="8">
        <f>F41</f>
        <v>0.67800000000000005</v>
      </c>
      <c r="P41" s="8">
        <v>0.85</v>
      </c>
      <c r="Q41" s="14"/>
      <c r="R41" s="14"/>
      <c r="S41" s="21"/>
      <c r="T41" s="16" t="s">
        <v>2173</v>
      </c>
      <c r="U41" s="1">
        <v>97045</v>
      </c>
      <c r="V41" s="7">
        <v>2020</v>
      </c>
      <c r="W41" s="7" t="s">
        <v>3185</v>
      </c>
      <c r="X41" s="7">
        <v>2020</v>
      </c>
      <c r="Y41" s="16" t="s">
        <v>25</v>
      </c>
      <c r="Z41" s="15"/>
      <c r="AA41" s="8">
        <f t="shared" si="10"/>
        <v>0.79199999999999993</v>
      </c>
      <c r="AB41" s="8">
        <f t="shared" si="11"/>
        <v>1.24</v>
      </c>
      <c r="AC41" s="8">
        <f t="shared" si="12"/>
        <v>0</v>
      </c>
      <c r="AD41" s="11">
        <f t="shared" si="13"/>
        <v>0</v>
      </c>
      <c r="AE41" s="31"/>
      <c r="AF41" s="7">
        <f>SUMIFS('Inventory (old)'!$M:$M,'Inventory (old)'!$A:$A,"Stop Line",'Inventory (old)'!$B:$B,'2020'!$A41,'Inventory (old)'!$E:$E,"&gt;="&amp;'2020'!$F41,'Inventory (old)'!$E:$E,"&lt;"&amp;'2020'!$G41)</f>
        <v>0</v>
      </c>
      <c r="AG41" s="7">
        <f>SUMIFS('Inventory (old)'!$M:$M,'Inventory (old)'!$A:$A,"Channel",'Inventory (old)'!$B:$B,'2020'!$A41,'Inventory (old)'!$E:$E,"&gt;="&amp;'2020'!$F41,'Inventory (old)'!$E:$E,"&lt;"&amp;'2020'!$G41)</f>
        <v>0</v>
      </c>
      <c r="AH41" s="7">
        <f>SUMIFS('Inventory (old)'!$M:$M,'Inventory (old)'!$A:$A,"Dotted Line",'Inventory (old)'!$B:$B,'2020'!$A41,'Inventory (old)'!$E:$E,"&gt;="&amp;'2020'!$F41,'Inventory (old)'!$E:$E,"&lt;"&amp;'2020'!$G41)</f>
        <v>0</v>
      </c>
      <c r="AI41" s="7">
        <f>SUMIFS('Inventory (old)'!$M:$M,'Inventory (old)'!$A:$A,"Arrows and Onlys",'Inventory (old)'!$B:$B,'2020'!$A41,'Inventory (old)'!$E:$E,"&gt;="&amp;'2020'!$F41,'Inventory (old)'!$E:$E,"&lt;"&amp;'2020'!$G41)</f>
        <v>0</v>
      </c>
      <c r="AJ41" s="7">
        <f>SUMIFS('Inventory (old)'!$N:$N,'Inventory (old)'!$A:$A,"Arrows and Onlys",'Inventory (old)'!$B:$B,'2020'!$A41,'Inventory (old)'!$E:$E,"&gt;="&amp;'2020'!$F41,'Inventory (old)'!$E:$E,"&lt;"&amp;'2020'!$G41)</f>
        <v>0</v>
      </c>
      <c r="AK41" s="7">
        <f>SUMIFS('Inventory (old)'!$O:$O,'Inventory (old)'!$A:$A,"Transverse",'Inventory (old)'!$B:$B,'2020'!$A41,'Inventory (old)'!$E:$E,"&gt;="&amp;'2020'!$F41,'Inventory (old)'!$E:$E,"&lt;"&amp;'2020'!$G41)</f>
        <v>0</v>
      </c>
      <c r="AL41" s="7">
        <f>SUMIFS('Inventory (old)'!$P:$P,'Inventory (old)'!$A:$A,"Transverse",'Inventory (old)'!$B:$B,'2020'!$A41,'Inventory (old)'!$E:$E,"&gt;="&amp;'2020'!$F41,'Inventory (old)'!$E:$E,"&lt;"&amp;'2020'!$G41)</f>
        <v>0</v>
      </c>
      <c r="AM41" s="7">
        <f>SUMIFS('Inventory (old)'!$M:$M,'Inventory (old)'!$A:$A,"Crosswalk",'Inventory (old)'!$B:$B,'2020'!$A41,'Inventory (old)'!$E:$E,"&gt;="&amp;'2020'!$F41,'Inventory (old)'!$E:$E,"&lt;"&amp;'2020'!$G41)</f>
        <v>0</v>
      </c>
      <c r="AN41" s="7">
        <f>SUMIFS('Inventory (old)'!$M:$M,'Inventory (old)'!$A:$A,"Yield Line",'Inventory (old)'!$B:$B,'2020'!$A41,'Inventory (old)'!$E:$E,"&gt;="&amp;'2020'!$F41,'Inventory (old)'!$E:$E,"&lt;"&amp;'2020'!$G41)</f>
        <v>0</v>
      </c>
      <c r="AO41" s="7">
        <f>SUMIFS('Inventory (old)'!$M:$M,'Inventory (old)'!$A:$A,"Parking",'Inventory (old)'!$B:$B,'2020'!$A41,'Inventory (old)'!$E:$E,"&gt;="&amp;'2020'!$F41,'Inventory (old)'!$E:$E,"&lt;"&amp;'2020'!$G41)</f>
        <v>0</v>
      </c>
      <c r="AP41" s="7">
        <f>SUMIFS('Inventory (old)'!$M:$M,'Inventory (old)'!$A:$A,"Island",'Inventory (old)'!$B:$B,'2020'!$A41,'Inventory (old)'!$E:$E,"&gt;="&amp;'2020'!$F41,'Inventory (old)'!$E:$E,"&lt;"&amp;'2020'!$G41)</f>
        <v>0</v>
      </c>
      <c r="AQ41" s="7">
        <f>SUMIFS('Inventory (old)'!$M:$M,'Inventory (old)'!$A:$A,"Railroad",'Inventory (old)'!$B:$B,'2020'!$A41,'Inventory (old)'!$E:$E,"&gt;="&amp;'2020'!$F41,'Inventory (old)'!$E:$E,"&lt;"&amp;'2020'!$G41)</f>
        <v>0</v>
      </c>
      <c r="AR41" s="7">
        <f>SUMIFS('Inventory (old)'!$M:$M,'Inventory (old)'!$A:$A,"School",'Inventory (old)'!$B:$B,'2020'!$A41,'Inventory (old)'!$E:$E,"&gt;="&amp;'2020'!$F41,'Inventory (old)'!$E:$E,"&lt;"&amp;'2020'!$G41)</f>
        <v>0</v>
      </c>
      <c r="AS41" s="7">
        <f>SUMIFS('Inventory (old)'!$M:$M,'Inventory (old)'!$A:$A,"Air Speed",'Inventory (old)'!$B:$B,'2020'!$A41,'Inventory (old)'!$E:$E,"&gt;="&amp;'2020'!$F41,'Inventory (old)'!$E:$E,"&lt;"&amp;'2020'!$G41)</f>
        <v>0</v>
      </c>
      <c r="AT41" s="7">
        <f>SUMIFS('Inventory (old)'!$M:$M,'Inventory (old)'!$A:$A,"Wrong Way",'Inventory (old)'!$B:$B,'2020'!$A41,'Inventory (old)'!$E:$E,"&gt;="&amp;'2020'!$F41,'Inventory (old)'!$E:$E,"&lt;"&amp;'2020'!$G41)</f>
        <v>0</v>
      </c>
      <c r="AU41" s="7">
        <f>SUMIFS('Inventory (old)'!$M:$M,'Inventory (old)'!$A:$A,"Merge Arrow",'Inventory (old)'!$B:$B,'2020'!$A41,'Inventory (old)'!$E:$E,"&gt;="&amp;'2020'!$F41,'Inventory (old)'!$E:$E,"&lt;"&amp;'2020'!$G41)</f>
        <v>0</v>
      </c>
      <c r="AV41" s="7">
        <f>SUMIFS('Inventory (old)'!$M:$M,'Inventory (old)'!$A:$A,"Bike",'Inventory (old)'!$B:$B,'2020'!$A41,'Inventory (old)'!$E:$E,"&gt;="&amp;'2020'!$F41,'Inventory (old)'!$E:$E,"&lt;"&amp;'2020'!$G41)</f>
        <v>0</v>
      </c>
      <c r="AW41" s="1">
        <f>SUMIFS('Inventory (old)'!$S:$S,'Inventory (old)'!$A:$A,"Parking",'Inventory (old)'!$B:$B,'2020'!$A41,'Inventory (old)'!$E:$E,"&gt;="&amp;'2020'!$F41,'Inventory (old)'!$E:$E,"&lt;"&amp;'2020'!$G41)</f>
        <v>0</v>
      </c>
      <c r="AX41" s="13"/>
    </row>
    <row r="42" spans="1:50" x14ac:dyDescent="0.25">
      <c r="A42" s="6" t="s">
        <v>2232</v>
      </c>
      <c r="B42" s="7" t="s">
        <v>21</v>
      </c>
      <c r="C42" s="7" t="s">
        <v>2051</v>
      </c>
      <c r="D42" s="7">
        <v>60</v>
      </c>
      <c r="E42" s="7" t="s">
        <v>2176</v>
      </c>
      <c r="F42" s="8">
        <f>G41</f>
        <v>1.47</v>
      </c>
      <c r="G42" s="8">
        <v>5.58</v>
      </c>
      <c r="H42" s="7" t="s">
        <v>3203</v>
      </c>
      <c r="I42" s="7" t="s">
        <v>146</v>
      </c>
      <c r="J42" s="14">
        <f t="shared" si="19"/>
        <v>4.1100000000000003</v>
      </c>
      <c r="K42" s="15" t="s">
        <v>2062</v>
      </c>
      <c r="L42" s="7"/>
      <c r="M42" s="7" t="s">
        <v>2072</v>
      </c>
      <c r="N42" s="20">
        <v>2</v>
      </c>
      <c r="O42" s="8"/>
      <c r="P42" s="8"/>
      <c r="Q42" s="14"/>
      <c r="R42" s="14"/>
      <c r="S42" s="21"/>
      <c r="T42" s="16"/>
      <c r="U42" s="1">
        <v>101438</v>
      </c>
      <c r="V42" s="7">
        <v>2020</v>
      </c>
      <c r="W42" s="7" t="s">
        <v>3185</v>
      </c>
      <c r="X42" s="7">
        <v>2020</v>
      </c>
      <c r="Y42" s="16" t="s">
        <v>25</v>
      </c>
      <c r="Z42" s="15"/>
      <c r="AA42" s="8">
        <f t="shared" si="10"/>
        <v>4.1100000000000003</v>
      </c>
      <c r="AB42" s="8">
        <f t="shared" si="11"/>
        <v>8.2200000000000006</v>
      </c>
      <c r="AC42" s="8">
        <f t="shared" si="12"/>
        <v>0</v>
      </c>
      <c r="AD42" s="11">
        <f t="shared" si="13"/>
        <v>0</v>
      </c>
      <c r="AE42" s="31"/>
      <c r="AF42" s="7">
        <f>SUMIFS('Inventory (old)'!$M:$M,'Inventory (old)'!$A:$A,"Stop Line",'Inventory (old)'!$B:$B,'2020'!$A42,'Inventory (old)'!$E:$E,"&gt;="&amp;'2020'!$F42,'Inventory (old)'!$E:$E,"&lt;"&amp;'2020'!$G42)</f>
        <v>0</v>
      </c>
      <c r="AG42" s="7">
        <f>SUMIFS('Inventory (old)'!$M:$M,'Inventory (old)'!$A:$A,"Channel",'Inventory (old)'!$B:$B,'2020'!$A42,'Inventory (old)'!$E:$E,"&gt;="&amp;'2020'!$F42,'Inventory (old)'!$E:$E,"&lt;"&amp;'2020'!$G42)</f>
        <v>0</v>
      </c>
      <c r="AH42" s="7">
        <f>SUMIFS('Inventory (old)'!$M:$M,'Inventory (old)'!$A:$A,"Dotted Line",'Inventory (old)'!$B:$B,'2020'!$A42,'Inventory (old)'!$E:$E,"&gt;="&amp;'2020'!$F42,'Inventory (old)'!$E:$E,"&lt;"&amp;'2020'!$G42)</f>
        <v>0</v>
      </c>
      <c r="AI42" s="7">
        <f>SUMIFS('Inventory (old)'!$M:$M,'Inventory (old)'!$A:$A,"Arrows and Onlys",'Inventory (old)'!$B:$B,'2020'!$A42,'Inventory (old)'!$E:$E,"&gt;="&amp;'2020'!$F42,'Inventory (old)'!$E:$E,"&lt;"&amp;'2020'!$G42)</f>
        <v>0</v>
      </c>
      <c r="AJ42" s="7">
        <f>SUMIFS('Inventory (old)'!$N:$N,'Inventory (old)'!$A:$A,"Arrows and Onlys",'Inventory (old)'!$B:$B,'2020'!$A42,'Inventory (old)'!$E:$E,"&gt;="&amp;'2020'!$F42,'Inventory (old)'!$E:$E,"&lt;"&amp;'2020'!$G42)</f>
        <v>0</v>
      </c>
      <c r="AK42" s="7">
        <f>SUMIFS('Inventory (old)'!$O:$O,'Inventory (old)'!$A:$A,"Transverse",'Inventory (old)'!$B:$B,'2020'!$A42,'Inventory (old)'!$E:$E,"&gt;="&amp;'2020'!$F42,'Inventory (old)'!$E:$E,"&lt;"&amp;'2020'!$G42)</f>
        <v>0</v>
      </c>
      <c r="AL42" s="7">
        <f>SUMIFS('Inventory (old)'!$P:$P,'Inventory (old)'!$A:$A,"Transverse",'Inventory (old)'!$B:$B,'2020'!$A42,'Inventory (old)'!$E:$E,"&gt;="&amp;'2020'!$F42,'Inventory (old)'!$E:$E,"&lt;"&amp;'2020'!$G42)</f>
        <v>0</v>
      </c>
      <c r="AM42" s="7">
        <f>SUMIFS('Inventory (old)'!$M:$M,'Inventory (old)'!$A:$A,"Crosswalk",'Inventory (old)'!$B:$B,'2020'!$A42,'Inventory (old)'!$E:$E,"&gt;="&amp;'2020'!$F42,'Inventory (old)'!$E:$E,"&lt;"&amp;'2020'!$G42)</f>
        <v>0</v>
      </c>
      <c r="AN42" s="7">
        <f>SUMIFS('Inventory (old)'!$M:$M,'Inventory (old)'!$A:$A,"Yield Line",'Inventory (old)'!$B:$B,'2020'!$A42,'Inventory (old)'!$E:$E,"&gt;="&amp;'2020'!$F42,'Inventory (old)'!$E:$E,"&lt;"&amp;'2020'!$G42)</f>
        <v>0</v>
      </c>
      <c r="AO42" s="7">
        <f>SUMIFS('Inventory (old)'!$M:$M,'Inventory (old)'!$A:$A,"Parking",'Inventory (old)'!$B:$B,'2020'!$A42,'Inventory (old)'!$E:$E,"&gt;="&amp;'2020'!$F42,'Inventory (old)'!$E:$E,"&lt;"&amp;'2020'!$G42)</f>
        <v>0</v>
      </c>
      <c r="AP42" s="7">
        <f>SUMIFS('Inventory (old)'!$M:$M,'Inventory (old)'!$A:$A,"Island",'Inventory (old)'!$B:$B,'2020'!$A42,'Inventory (old)'!$E:$E,"&gt;="&amp;'2020'!$F42,'Inventory (old)'!$E:$E,"&lt;"&amp;'2020'!$G42)</f>
        <v>0</v>
      </c>
      <c r="AQ42" s="7">
        <f>SUMIFS('Inventory (old)'!$M:$M,'Inventory (old)'!$A:$A,"Railroad",'Inventory (old)'!$B:$B,'2020'!$A42,'Inventory (old)'!$E:$E,"&gt;="&amp;'2020'!$F42,'Inventory (old)'!$E:$E,"&lt;"&amp;'2020'!$G42)</f>
        <v>0</v>
      </c>
      <c r="AR42" s="7">
        <f>SUMIFS('Inventory (old)'!$M:$M,'Inventory (old)'!$A:$A,"School",'Inventory (old)'!$B:$B,'2020'!$A42,'Inventory (old)'!$E:$E,"&gt;="&amp;'2020'!$F42,'Inventory (old)'!$E:$E,"&lt;"&amp;'2020'!$G42)</f>
        <v>0</v>
      </c>
      <c r="AS42" s="7">
        <f>SUMIFS('Inventory (old)'!$M:$M,'Inventory (old)'!$A:$A,"Air Speed",'Inventory (old)'!$B:$B,'2020'!$A42,'Inventory (old)'!$E:$E,"&gt;="&amp;'2020'!$F42,'Inventory (old)'!$E:$E,"&lt;"&amp;'2020'!$G42)</f>
        <v>0</v>
      </c>
      <c r="AT42" s="7">
        <f>SUMIFS('Inventory (old)'!$M:$M,'Inventory (old)'!$A:$A,"Wrong Way",'Inventory (old)'!$B:$B,'2020'!$A42,'Inventory (old)'!$E:$E,"&gt;="&amp;'2020'!$F42,'Inventory (old)'!$E:$E,"&lt;"&amp;'2020'!$G42)</f>
        <v>0</v>
      </c>
      <c r="AU42" s="7">
        <f>SUMIFS('Inventory (old)'!$M:$M,'Inventory (old)'!$A:$A,"Merge Arrow",'Inventory (old)'!$B:$B,'2020'!$A42,'Inventory (old)'!$E:$E,"&gt;="&amp;'2020'!$F42,'Inventory (old)'!$E:$E,"&lt;"&amp;'2020'!$G42)</f>
        <v>0</v>
      </c>
      <c r="AV42" s="7">
        <f>SUMIFS('Inventory (old)'!$M:$M,'Inventory (old)'!$A:$A,"Bike",'Inventory (old)'!$B:$B,'2020'!$A42,'Inventory (old)'!$E:$E,"&gt;="&amp;'2020'!$F42,'Inventory (old)'!$E:$E,"&lt;"&amp;'2020'!$G42)</f>
        <v>0</v>
      </c>
      <c r="AW42" s="1">
        <f>SUMIFS('Inventory (old)'!$S:$S,'Inventory (old)'!$A:$A,"Parking",'Inventory (old)'!$B:$B,'2020'!$A42,'Inventory (old)'!$E:$E,"&gt;="&amp;'2020'!$F42,'Inventory (old)'!$E:$E,"&lt;"&amp;'2020'!$G42)</f>
        <v>0</v>
      </c>
      <c r="AX42" s="13"/>
    </row>
    <row r="43" spans="1:50" x14ac:dyDescent="0.25">
      <c r="A43" s="6" t="s">
        <v>2232</v>
      </c>
      <c r="B43" s="7" t="s">
        <v>21</v>
      </c>
      <c r="C43" s="7" t="s">
        <v>2051</v>
      </c>
      <c r="D43" s="7">
        <v>60</v>
      </c>
      <c r="E43" s="7" t="s">
        <v>2176</v>
      </c>
      <c r="F43" s="8">
        <f>G42</f>
        <v>5.58</v>
      </c>
      <c r="G43" s="8">
        <v>10.53</v>
      </c>
      <c r="H43" s="7" t="s">
        <v>146</v>
      </c>
      <c r="I43" s="7" t="s">
        <v>3205</v>
      </c>
      <c r="J43" s="14">
        <f t="shared" ref="J43" si="20">G43-F43</f>
        <v>4.9499999999999993</v>
      </c>
      <c r="K43" s="15" t="s">
        <v>2062</v>
      </c>
      <c r="L43" s="7"/>
      <c r="M43" s="7" t="s">
        <v>2072</v>
      </c>
      <c r="N43" s="20">
        <v>2</v>
      </c>
      <c r="O43" s="8"/>
      <c r="P43" s="8"/>
      <c r="Q43" s="14"/>
      <c r="R43" s="14"/>
      <c r="S43" s="21"/>
      <c r="T43" s="16"/>
      <c r="V43" s="7"/>
      <c r="W43" s="7"/>
      <c r="X43" s="7"/>
      <c r="Y43" s="16"/>
      <c r="Z43" s="15">
        <v>2020</v>
      </c>
      <c r="AA43" s="8">
        <f t="shared" si="10"/>
        <v>4.9499999999999993</v>
      </c>
      <c r="AB43" s="8">
        <f t="shared" si="11"/>
        <v>9.8999999999999986</v>
      </c>
      <c r="AC43" s="8">
        <f t="shared" si="12"/>
        <v>0</v>
      </c>
      <c r="AD43" s="11">
        <f t="shared" si="13"/>
        <v>0</v>
      </c>
      <c r="AE43" s="31">
        <v>2020</v>
      </c>
      <c r="AF43" s="7">
        <f>SUMIFS('Inventory (old)'!$M:$M,'Inventory (old)'!$A:$A,"Stop Line",'Inventory (old)'!$B:$B,'2020'!$A43,'Inventory (old)'!$E:$E,"&gt;="&amp;'2020'!$F43,'Inventory (old)'!$E:$E,"&lt;"&amp;'2020'!$G43)</f>
        <v>66</v>
      </c>
      <c r="AG43" s="7">
        <f>SUMIFS('Inventory (old)'!$M:$M,'Inventory (old)'!$A:$A,"Channel",'Inventory (old)'!$B:$B,'2020'!$A43,'Inventory (old)'!$E:$E,"&gt;="&amp;'2020'!$F43,'Inventory (old)'!$E:$E,"&lt;"&amp;'2020'!$G43)</f>
        <v>0</v>
      </c>
      <c r="AH43" s="7">
        <f>SUMIFS('Inventory (old)'!$M:$M,'Inventory (old)'!$A:$A,"Dotted Line",'Inventory (old)'!$B:$B,'2020'!$A43,'Inventory (old)'!$E:$E,"&gt;="&amp;'2020'!$F43,'Inventory (old)'!$E:$E,"&lt;"&amp;'2020'!$G43)</f>
        <v>0</v>
      </c>
      <c r="AI43" s="7">
        <f>SUMIFS('Inventory (old)'!$M:$M,'Inventory (old)'!$A:$A,"Arrows and Onlys",'Inventory (old)'!$B:$B,'2020'!$A43,'Inventory (old)'!$E:$E,"&gt;="&amp;'2020'!$F43,'Inventory (old)'!$E:$E,"&lt;"&amp;'2020'!$G43)</f>
        <v>0</v>
      </c>
      <c r="AJ43" s="7">
        <f>SUMIFS('Inventory (old)'!$N:$N,'Inventory (old)'!$A:$A,"Arrows and Onlys",'Inventory (old)'!$B:$B,'2020'!$A43,'Inventory (old)'!$E:$E,"&gt;="&amp;'2020'!$F43,'Inventory (old)'!$E:$E,"&lt;"&amp;'2020'!$G43)</f>
        <v>0</v>
      </c>
      <c r="AK43" s="7">
        <f>SUMIFS('Inventory (old)'!$O:$O,'Inventory (old)'!$A:$A,"Transverse",'Inventory (old)'!$B:$B,'2020'!$A43,'Inventory (old)'!$E:$E,"&gt;="&amp;'2020'!$F43,'Inventory (old)'!$E:$E,"&lt;"&amp;'2020'!$G43)</f>
        <v>0</v>
      </c>
      <c r="AL43" s="7">
        <f>SUMIFS('Inventory (old)'!$P:$P,'Inventory (old)'!$A:$A,"Transverse",'Inventory (old)'!$B:$B,'2020'!$A43,'Inventory (old)'!$E:$E,"&gt;="&amp;'2020'!$F43,'Inventory (old)'!$E:$E,"&lt;"&amp;'2020'!$G43)</f>
        <v>0</v>
      </c>
      <c r="AM43" s="7">
        <f>SUMIFS('Inventory (old)'!$M:$M,'Inventory (old)'!$A:$A,"Crosswalk",'Inventory (old)'!$B:$B,'2020'!$A43,'Inventory (old)'!$E:$E,"&gt;="&amp;'2020'!$F43,'Inventory (old)'!$E:$E,"&lt;"&amp;'2020'!$G43)</f>
        <v>0</v>
      </c>
      <c r="AN43" s="7">
        <f>SUMIFS('Inventory (old)'!$M:$M,'Inventory (old)'!$A:$A,"Yield Line",'Inventory (old)'!$B:$B,'2020'!$A43,'Inventory (old)'!$E:$E,"&gt;="&amp;'2020'!$F43,'Inventory (old)'!$E:$E,"&lt;"&amp;'2020'!$G43)</f>
        <v>0</v>
      </c>
      <c r="AO43" s="7">
        <f>SUMIFS('Inventory (old)'!$M:$M,'Inventory (old)'!$A:$A,"Parking",'Inventory (old)'!$B:$B,'2020'!$A43,'Inventory (old)'!$E:$E,"&gt;="&amp;'2020'!$F43,'Inventory (old)'!$E:$E,"&lt;"&amp;'2020'!$G43)</f>
        <v>0</v>
      </c>
      <c r="AP43" s="7">
        <f>SUMIFS('Inventory (old)'!$M:$M,'Inventory (old)'!$A:$A,"Island",'Inventory (old)'!$B:$B,'2020'!$A43,'Inventory (old)'!$E:$E,"&gt;="&amp;'2020'!$F43,'Inventory (old)'!$E:$E,"&lt;"&amp;'2020'!$G43)</f>
        <v>0</v>
      </c>
      <c r="AQ43" s="7">
        <f>SUMIFS('Inventory (old)'!$M:$M,'Inventory (old)'!$A:$A,"Railroad",'Inventory (old)'!$B:$B,'2020'!$A43,'Inventory (old)'!$E:$E,"&gt;="&amp;'2020'!$F43,'Inventory (old)'!$E:$E,"&lt;"&amp;'2020'!$G43)</f>
        <v>0</v>
      </c>
      <c r="AR43" s="7">
        <f>SUMIFS('Inventory (old)'!$M:$M,'Inventory (old)'!$A:$A,"School",'Inventory (old)'!$B:$B,'2020'!$A43,'Inventory (old)'!$E:$E,"&gt;="&amp;'2020'!$F43,'Inventory (old)'!$E:$E,"&lt;"&amp;'2020'!$G43)</f>
        <v>0</v>
      </c>
      <c r="AS43" s="7">
        <f>SUMIFS('Inventory (old)'!$M:$M,'Inventory (old)'!$A:$A,"Air Speed",'Inventory (old)'!$B:$B,'2020'!$A43,'Inventory (old)'!$E:$E,"&gt;="&amp;'2020'!$F43,'Inventory (old)'!$E:$E,"&lt;"&amp;'2020'!$G43)</f>
        <v>0</v>
      </c>
      <c r="AT43" s="7">
        <f>SUMIFS('Inventory (old)'!$M:$M,'Inventory (old)'!$A:$A,"Wrong Way",'Inventory (old)'!$B:$B,'2020'!$A43,'Inventory (old)'!$E:$E,"&gt;="&amp;'2020'!$F43,'Inventory (old)'!$E:$E,"&lt;"&amp;'2020'!$G43)</f>
        <v>0</v>
      </c>
      <c r="AU43" s="7">
        <f>SUMIFS('Inventory (old)'!$M:$M,'Inventory (old)'!$A:$A,"Merge Arrow",'Inventory (old)'!$B:$B,'2020'!$A43,'Inventory (old)'!$E:$E,"&gt;="&amp;'2020'!$F43,'Inventory (old)'!$E:$E,"&lt;"&amp;'2020'!$G43)</f>
        <v>0</v>
      </c>
      <c r="AV43" s="7">
        <f>SUMIFS('Inventory (old)'!$M:$M,'Inventory (old)'!$A:$A,"Bike",'Inventory (old)'!$B:$B,'2020'!$A43,'Inventory (old)'!$E:$E,"&gt;="&amp;'2020'!$F43,'Inventory (old)'!$E:$E,"&lt;"&amp;'2020'!$G43)</f>
        <v>0</v>
      </c>
      <c r="AW43" s="1">
        <f>SUMIFS('Inventory (old)'!$S:$S,'Inventory (old)'!$A:$A,"Parking",'Inventory (old)'!$B:$B,'2020'!$A43,'Inventory (old)'!$E:$E,"&gt;="&amp;'2020'!$F43,'Inventory (old)'!$E:$E,"&lt;"&amp;'2020'!$G43)</f>
        <v>0</v>
      </c>
      <c r="AX43" s="13"/>
    </row>
    <row r="44" spans="1:50" x14ac:dyDescent="0.25">
      <c r="A44" s="6" t="s">
        <v>2232</v>
      </c>
      <c r="B44" s="7" t="s">
        <v>21</v>
      </c>
      <c r="C44" s="7" t="s">
        <v>2051</v>
      </c>
      <c r="D44" s="7">
        <v>60</v>
      </c>
      <c r="E44" s="7" t="s">
        <v>2176</v>
      </c>
      <c r="F44" s="8">
        <f>G43</f>
        <v>10.53</v>
      </c>
      <c r="G44" s="8">
        <v>11.74</v>
      </c>
      <c r="H44" s="7" t="s">
        <v>3205</v>
      </c>
      <c r="I44" s="7" t="s">
        <v>3186</v>
      </c>
      <c r="J44" s="14">
        <f t="shared" si="19"/>
        <v>1.2100000000000009</v>
      </c>
      <c r="K44" s="15" t="s">
        <v>2062</v>
      </c>
      <c r="L44" s="7"/>
      <c r="M44" s="7" t="s">
        <v>2072</v>
      </c>
      <c r="N44" s="20">
        <v>2</v>
      </c>
      <c r="O44" s="8"/>
      <c r="P44" s="8"/>
      <c r="Q44" s="14"/>
      <c r="R44" s="14"/>
      <c r="S44" s="21"/>
      <c r="T44" s="16" t="s">
        <v>2233</v>
      </c>
      <c r="U44" s="1">
        <v>102960</v>
      </c>
      <c r="V44" s="7">
        <v>2020</v>
      </c>
      <c r="W44" s="7" t="s">
        <v>3185</v>
      </c>
      <c r="X44" s="7">
        <v>2020</v>
      </c>
      <c r="Y44" s="16" t="s">
        <v>25</v>
      </c>
      <c r="Z44" s="15"/>
      <c r="AA44" s="8">
        <f t="shared" si="10"/>
        <v>1.2100000000000009</v>
      </c>
      <c r="AB44" s="8">
        <f t="shared" si="11"/>
        <v>2.4200000000000017</v>
      </c>
      <c r="AC44" s="8">
        <f t="shared" si="12"/>
        <v>0</v>
      </c>
      <c r="AD44" s="11">
        <f t="shared" si="13"/>
        <v>0</v>
      </c>
      <c r="AE44" s="31"/>
      <c r="AF44" s="7">
        <f>SUMIFS('Inventory (old)'!$M:$M,'Inventory (old)'!$A:$A,"Stop Line",'Inventory (old)'!$B:$B,'2020'!$A44,'Inventory (old)'!$E:$E,"&gt;="&amp;'2020'!$F44,'Inventory (old)'!$E:$E,"&lt;"&amp;'2020'!$G44)</f>
        <v>55</v>
      </c>
      <c r="AG44" s="7">
        <f>SUMIFS('Inventory (old)'!$M:$M,'Inventory (old)'!$A:$A,"Channel",'Inventory (old)'!$B:$B,'2020'!$A44,'Inventory (old)'!$E:$E,"&gt;="&amp;'2020'!$F44,'Inventory (old)'!$E:$E,"&lt;"&amp;'2020'!$G44)</f>
        <v>340</v>
      </c>
      <c r="AH44" s="7">
        <f>SUMIFS('Inventory (old)'!$M:$M,'Inventory (old)'!$A:$A,"Dotted Line",'Inventory (old)'!$B:$B,'2020'!$A44,'Inventory (old)'!$E:$E,"&gt;="&amp;'2020'!$F44,'Inventory (old)'!$E:$E,"&lt;"&amp;'2020'!$G44)</f>
        <v>0</v>
      </c>
      <c r="AI44" s="7">
        <f>SUMIFS('Inventory (old)'!$M:$M,'Inventory (old)'!$A:$A,"Arrows and Onlys",'Inventory (old)'!$B:$B,'2020'!$A44,'Inventory (old)'!$E:$E,"&gt;="&amp;'2020'!$F44,'Inventory (old)'!$E:$E,"&lt;"&amp;'2020'!$G44)</f>
        <v>4</v>
      </c>
      <c r="AJ44" s="7">
        <f>SUMIFS('Inventory (old)'!$N:$N,'Inventory (old)'!$A:$A,"Arrows and Onlys",'Inventory (old)'!$B:$B,'2020'!$A44,'Inventory (old)'!$E:$E,"&gt;="&amp;'2020'!$F44,'Inventory (old)'!$E:$E,"&lt;"&amp;'2020'!$G44)</f>
        <v>0</v>
      </c>
      <c r="AK44" s="7">
        <f>SUMIFS('Inventory (old)'!$O:$O,'Inventory (old)'!$A:$A,"Transverse",'Inventory (old)'!$B:$B,'2020'!$A44,'Inventory (old)'!$E:$E,"&gt;="&amp;'2020'!$F44,'Inventory (old)'!$E:$E,"&lt;"&amp;'2020'!$G44)</f>
        <v>0</v>
      </c>
      <c r="AL44" s="7">
        <f>SUMIFS('Inventory (old)'!$P:$P,'Inventory (old)'!$A:$A,"Transverse",'Inventory (old)'!$B:$B,'2020'!$A44,'Inventory (old)'!$E:$E,"&gt;="&amp;'2020'!$F44,'Inventory (old)'!$E:$E,"&lt;"&amp;'2020'!$G44)</f>
        <v>180</v>
      </c>
      <c r="AM44" s="7">
        <f>SUMIFS('Inventory (old)'!$M:$M,'Inventory (old)'!$A:$A,"Crosswalk",'Inventory (old)'!$B:$B,'2020'!$A44,'Inventory (old)'!$E:$E,"&gt;="&amp;'2020'!$F44,'Inventory (old)'!$E:$E,"&lt;"&amp;'2020'!$G44)</f>
        <v>0</v>
      </c>
      <c r="AN44" s="7">
        <f>SUMIFS('Inventory (old)'!$M:$M,'Inventory (old)'!$A:$A,"Yield Line",'Inventory (old)'!$B:$B,'2020'!$A44,'Inventory (old)'!$E:$E,"&gt;="&amp;'2020'!$F44,'Inventory (old)'!$E:$E,"&lt;"&amp;'2020'!$G44)</f>
        <v>0</v>
      </c>
      <c r="AO44" s="7">
        <f>SUMIFS('Inventory (old)'!$M:$M,'Inventory (old)'!$A:$A,"Parking",'Inventory (old)'!$B:$B,'2020'!$A44,'Inventory (old)'!$E:$E,"&gt;="&amp;'2020'!$F44,'Inventory (old)'!$E:$E,"&lt;"&amp;'2020'!$G44)</f>
        <v>0</v>
      </c>
      <c r="AP44" s="7">
        <f>SUMIFS('Inventory (old)'!$M:$M,'Inventory (old)'!$A:$A,"Island",'Inventory (old)'!$B:$B,'2020'!$A44,'Inventory (old)'!$E:$E,"&gt;="&amp;'2020'!$F44,'Inventory (old)'!$E:$E,"&lt;"&amp;'2020'!$G44)</f>
        <v>0</v>
      </c>
      <c r="AQ44" s="7">
        <f>SUMIFS('Inventory (old)'!$M:$M,'Inventory (old)'!$A:$A,"Railroad",'Inventory (old)'!$B:$B,'2020'!$A44,'Inventory (old)'!$E:$E,"&gt;="&amp;'2020'!$F44,'Inventory (old)'!$E:$E,"&lt;"&amp;'2020'!$G44)</f>
        <v>0</v>
      </c>
      <c r="AR44" s="7">
        <f>SUMIFS('Inventory (old)'!$M:$M,'Inventory (old)'!$A:$A,"School",'Inventory (old)'!$B:$B,'2020'!$A44,'Inventory (old)'!$E:$E,"&gt;="&amp;'2020'!$F44,'Inventory (old)'!$E:$E,"&lt;"&amp;'2020'!$G44)</f>
        <v>0</v>
      </c>
      <c r="AS44" s="7">
        <f>SUMIFS('Inventory (old)'!$M:$M,'Inventory (old)'!$A:$A,"Air Speed",'Inventory (old)'!$B:$B,'2020'!$A44,'Inventory (old)'!$E:$E,"&gt;="&amp;'2020'!$F44,'Inventory (old)'!$E:$E,"&lt;"&amp;'2020'!$G44)</f>
        <v>0</v>
      </c>
      <c r="AT44" s="7">
        <f>SUMIFS('Inventory (old)'!$M:$M,'Inventory (old)'!$A:$A,"Wrong Way",'Inventory (old)'!$B:$B,'2020'!$A44,'Inventory (old)'!$E:$E,"&gt;="&amp;'2020'!$F44,'Inventory (old)'!$E:$E,"&lt;"&amp;'2020'!$G44)</f>
        <v>0</v>
      </c>
      <c r="AU44" s="7">
        <f>SUMIFS('Inventory (old)'!$M:$M,'Inventory (old)'!$A:$A,"Merge Arrow",'Inventory (old)'!$B:$B,'2020'!$A44,'Inventory (old)'!$E:$E,"&gt;="&amp;'2020'!$F44,'Inventory (old)'!$E:$E,"&lt;"&amp;'2020'!$G44)</f>
        <v>0</v>
      </c>
      <c r="AV44" s="7">
        <f>SUMIFS('Inventory (old)'!$M:$M,'Inventory (old)'!$A:$A,"Bike",'Inventory (old)'!$B:$B,'2020'!$A44,'Inventory (old)'!$E:$E,"&gt;="&amp;'2020'!$F44,'Inventory (old)'!$E:$E,"&lt;"&amp;'2020'!$G44)</f>
        <v>0</v>
      </c>
      <c r="AW44" s="1">
        <f>SUMIFS('Inventory (old)'!$S:$S,'Inventory (old)'!$A:$A,"Parking",'Inventory (old)'!$B:$B,'2020'!$A44,'Inventory (old)'!$E:$E,"&gt;="&amp;'2020'!$F44,'Inventory (old)'!$E:$E,"&lt;"&amp;'2020'!$G44)</f>
        <v>0</v>
      </c>
      <c r="AX44" s="13"/>
    </row>
    <row r="45" spans="1:50" x14ac:dyDescent="0.25">
      <c r="A45" s="6" t="s">
        <v>2232</v>
      </c>
      <c r="B45" s="7" t="s">
        <v>21</v>
      </c>
      <c r="C45" s="7" t="s">
        <v>2051</v>
      </c>
      <c r="D45" s="7">
        <v>60</v>
      </c>
      <c r="E45" s="7" t="s">
        <v>2176</v>
      </c>
      <c r="F45" s="8">
        <f>G44</f>
        <v>11.74</v>
      </c>
      <c r="G45" s="8">
        <v>12.87</v>
      </c>
      <c r="H45" s="7" t="s">
        <v>3186</v>
      </c>
      <c r="I45" s="7" t="s">
        <v>3205</v>
      </c>
      <c r="J45" s="14">
        <f t="shared" si="19"/>
        <v>1.129999999999999</v>
      </c>
      <c r="K45" s="15" t="s">
        <v>2062</v>
      </c>
      <c r="L45" s="7"/>
      <c r="M45" s="7" t="s">
        <v>2072</v>
      </c>
      <c r="N45" s="20">
        <v>2</v>
      </c>
      <c r="O45" s="8"/>
      <c r="P45" s="8"/>
      <c r="Q45" s="14"/>
      <c r="R45" s="14"/>
      <c r="S45" s="21"/>
      <c r="T45" s="16" t="s">
        <v>2233</v>
      </c>
      <c r="V45" s="7"/>
      <c r="W45" s="7"/>
      <c r="X45" s="7"/>
      <c r="Y45" s="16"/>
      <c r="Z45" s="15">
        <v>2020</v>
      </c>
      <c r="AA45" s="8">
        <f t="shared" si="10"/>
        <v>1.129999999999999</v>
      </c>
      <c r="AB45" s="8">
        <f t="shared" si="11"/>
        <v>2.259999999999998</v>
      </c>
      <c r="AC45" s="8">
        <f t="shared" si="12"/>
        <v>0</v>
      </c>
      <c r="AD45" s="11">
        <f t="shared" si="13"/>
        <v>0</v>
      </c>
      <c r="AE45" s="31"/>
      <c r="AF45" s="7">
        <f>SUMIFS('Inventory (old)'!$M:$M,'Inventory (old)'!$A:$A,"Stop Line",'Inventory (old)'!$B:$B,'2020'!$A45,'Inventory (old)'!$E:$E,"&gt;="&amp;'2020'!$F45,'Inventory (old)'!$E:$E,"&lt;"&amp;'2020'!$G45)</f>
        <v>0</v>
      </c>
      <c r="AG45" s="7">
        <f>SUMIFS('Inventory (old)'!$M:$M,'Inventory (old)'!$A:$A,"Channel",'Inventory (old)'!$B:$B,'2020'!$A45,'Inventory (old)'!$E:$E,"&gt;="&amp;'2020'!$F45,'Inventory (old)'!$E:$E,"&lt;"&amp;'2020'!$G45)</f>
        <v>0</v>
      </c>
      <c r="AH45" s="7">
        <f>SUMIFS('Inventory (old)'!$M:$M,'Inventory (old)'!$A:$A,"Dotted Line",'Inventory (old)'!$B:$B,'2020'!$A45,'Inventory (old)'!$E:$E,"&gt;="&amp;'2020'!$F45,'Inventory (old)'!$E:$E,"&lt;"&amp;'2020'!$G45)</f>
        <v>0</v>
      </c>
      <c r="AI45" s="7">
        <f>SUMIFS('Inventory (old)'!$M:$M,'Inventory (old)'!$A:$A,"Arrows and Onlys",'Inventory (old)'!$B:$B,'2020'!$A45,'Inventory (old)'!$E:$E,"&gt;="&amp;'2020'!$F45,'Inventory (old)'!$E:$E,"&lt;"&amp;'2020'!$G45)</f>
        <v>0</v>
      </c>
      <c r="AJ45" s="7">
        <f>SUMIFS('Inventory (old)'!$N:$N,'Inventory (old)'!$A:$A,"Arrows and Onlys",'Inventory (old)'!$B:$B,'2020'!$A45,'Inventory (old)'!$E:$E,"&gt;="&amp;'2020'!$F45,'Inventory (old)'!$E:$E,"&lt;"&amp;'2020'!$G45)</f>
        <v>0</v>
      </c>
      <c r="AK45" s="7">
        <f>SUMIFS('Inventory (old)'!$O:$O,'Inventory (old)'!$A:$A,"Transverse",'Inventory (old)'!$B:$B,'2020'!$A45,'Inventory (old)'!$E:$E,"&gt;="&amp;'2020'!$F45,'Inventory (old)'!$E:$E,"&lt;"&amp;'2020'!$G45)</f>
        <v>0</v>
      </c>
      <c r="AL45" s="7">
        <f>SUMIFS('Inventory (old)'!$P:$P,'Inventory (old)'!$A:$A,"Transverse",'Inventory (old)'!$B:$B,'2020'!$A45,'Inventory (old)'!$E:$E,"&gt;="&amp;'2020'!$F45,'Inventory (old)'!$E:$E,"&lt;"&amp;'2020'!$G45)</f>
        <v>0</v>
      </c>
      <c r="AM45" s="7">
        <f>SUMIFS('Inventory (old)'!$M:$M,'Inventory (old)'!$A:$A,"Crosswalk",'Inventory (old)'!$B:$B,'2020'!$A45,'Inventory (old)'!$E:$E,"&gt;="&amp;'2020'!$F45,'Inventory (old)'!$E:$E,"&lt;"&amp;'2020'!$G45)</f>
        <v>0</v>
      </c>
      <c r="AN45" s="7">
        <f>SUMIFS('Inventory (old)'!$M:$M,'Inventory (old)'!$A:$A,"Yield Line",'Inventory (old)'!$B:$B,'2020'!$A45,'Inventory (old)'!$E:$E,"&gt;="&amp;'2020'!$F45,'Inventory (old)'!$E:$E,"&lt;"&amp;'2020'!$G45)</f>
        <v>0</v>
      </c>
      <c r="AO45" s="7">
        <f>SUMIFS('Inventory (old)'!$M:$M,'Inventory (old)'!$A:$A,"Parking",'Inventory (old)'!$B:$B,'2020'!$A45,'Inventory (old)'!$E:$E,"&gt;="&amp;'2020'!$F45,'Inventory (old)'!$E:$E,"&lt;"&amp;'2020'!$G45)</f>
        <v>0</v>
      </c>
      <c r="AP45" s="7">
        <f>SUMIFS('Inventory (old)'!$M:$M,'Inventory (old)'!$A:$A,"Island",'Inventory (old)'!$B:$B,'2020'!$A45,'Inventory (old)'!$E:$E,"&gt;="&amp;'2020'!$F45,'Inventory (old)'!$E:$E,"&lt;"&amp;'2020'!$G45)</f>
        <v>0</v>
      </c>
      <c r="AQ45" s="7">
        <f>SUMIFS('Inventory (old)'!$M:$M,'Inventory (old)'!$A:$A,"Railroad",'Inventory (old)'!$B:$B,'2020'!$A45,'Inventory (old)'!$E:$E,"&gt;="&amp;'2020'!$F45,'Inventory (old)'!$E:$E,"&lt;"&amp;'2020'!$G45)</f>
        <v>0</v>
      </c>
      <c r="AR45" s="7">
        <f>SUMIFS('Inventory (old)'!$M:$M,'Inventory (old)'!$A:$A,"School",'Inventory (old)'!$B:$B,'2020'!$A45,'Inventory (old)'!$E:$E,"&gt;="&amp;'2020'!$F45,'Inventory (old)'!$E:$E,"&lt;"&amp;'2020'!$G45)</f>
        <v>2</v>
      </c>
      <c r="AS45" s="7">
        <f>SUMIFS('Inventory (old)'!$M:$M,'Inventory (old)'!$A:$A,"Air Speed",'Inventory (old)'!$B:$B,'2020'!$A45,'Inventory (old)'!$E:$E,"&gt;="&amp;'2020'!$F45,'Inventory (old)'!$E:$E,"&lt;"&amp;'2020'!$G45)</f>
        <v>0</v>
      </c>
      <c r="AT45" s="7">
        <f>SUMIFS('Inventory (old)'!$M:$M,'Inventory (old)'!$A:$A,"Wrong Way",'Inventory (old)'!$B:$B,'2020'!$A45,'Inventory (old)'!$E:$E,"&gt;="&amp;'2020'!$F45,'Inventory (old)'!$E:$E,"&lt;"&amp;'2020'!$G45)</f>
        <v>0</v>
      </c>
      <c r="AU45" s="7">
        <f>SUMIFS('Inventory (old)'!$M:$M,'Inventory (old)'!$A:$A,"Merge Arrow",'Inventory (old)'!$B:$B,'2020'!$A45,'Inventory (old)'!$E:$E,"&gt;="&amp;'2020'!$F45,'Inventory (old)'!$E:$E,"&lt;"&amp;'2020'!$G45)</f>
        <v>0</v>
      </c>
      <c r="AV45" s="7">
        <f>SUMIFS('Inventory (old)'!$M:$M,'Inventory (old)'!$A:$A,"Bike",'Inventory (old)'!$B:$B,'2020'!$A45,'Inventory (old)'!$E:$E,"&gt;="&amp;'2020'!$F45,'Inventory (old)'!$E:$E,"&lt;"&amp;'2020'!$G45)</f>
        <v>0</v>
      </c>
      <c r="AW45" s="1">
        <f>SUMIFS('Inventory (old)'!$S:$S,'Inventory (old)'!$A:$A,"Parking",'Inventory (old)'!$B:$B,'2020'!$A45,'Inventory (old)'!$E:$E,"&gt;="&amp;'2020'!$F45,'Inventory (old)'!$E:$E,"&lt;"&amp;'2020'!$G45)</f>
        <v>0</v>
      </c>
      <c r="AX45" s="13"/>
    </row>
    <row r="46" spans="1:50" x14ac:dyDescent="0.25">
      <c r="A46" s="6" t="s">
        <v>2232</v>
      </c>
      <c r="B46" s="7" t="s">
        <v>21</v>
      </c>
      <c r="C46" s="7" t="s">
        <v>2051</v>
      </c>
      <c r="D46" s="7">
        <v>60</v>
      </c>
      <c r="E46" s="7" t="s">
        <v>2176</v>
      </c>
      <c r="F46" s="8">
        <f>G45</f>
        <v>12.87</v>
      </c>
      <c r="G46" s="8">
        <v>16.23</v>
      </c>
      <c r="H46" s="7" t="s">
        <v>3205</v>
      </c>
      <c r="I46" s="7" t="s">
        <v>2231</v>
      </c>
      <c r="J46" s="14">
        <f t="shared" si="19"/>
        <v>3.3600000000000012</v>
      </c>
      <c r="K46" s="15" t="s">
        <v>2062</v>
      </c>
      <c r="L46" s="7"/>
      <c r="M46" s="7" t="s">
        <v>2072</v>
      </c>
      <c r="N46" s="20">
        <v>2</v>
      </c>
      <c r="O46" s="8"/>
      <c r="P46" s="8"/>
      <c r="Q46" s="14"/>
      <c r="R46" s="14"/>
      <c r="S46" s="21"/>
      <c r="T46" s="16"/>
      <c r="V46" s="7"/>
      <c r="W46" s="7"/>
      <c r="X46" s="7"/>
      <c r="Y46" s="16"/>
      <c r="Z46" s="15">
        <v>2020</v>
      </c>
      <c r="AA46" s="8">
        <f t="shared" si="10"/>
        <v>3.3600000000000012</v>
      </c>
      <c r="AB46" s="8">
        <f t="shared" si="11"/>
        <v>6.7200000000000024</v>
      </c>
      <c r="AC46" s="8">
        <f t="shared" si="12"/>
        <v>0</v>
      </c>
      <c r="AD46" s="11">
        <f t="shared" si="13"/>
        <v>0</v>
      </c>
      <c r="AE46" s="31">
        <v>2020</v>
      </c>
      <c r="AF46" s="7">
        <f>SUMIFS('Inventory (old)'!$M:$M,'Inventory (old)'!$A:$A,"Stop Line",'Inventory (old)'!$B:$B,'2020'!$A46,'Inventory (old)'!$E:$E,"&gt;="&amp;'2020'!$F46,'Inventory (old)'!$E:$E,"&lt;"&amp;'2020'!$G46)</f>
        <v>0</v>
      </c>
      <c r="AG46" s="7">
        <f>SUMIFS('Inventory (old)'!$M:$M,'Inventory (old)'!$A:$A,"Channel",'Inventory (old)'!$B:$B,'2020'!$A46,'Inventory (old)'!$E:$E,"&gt;="&amp;'2020'!$F46,'Inventory (old)'!$E:$E,"&lt;"&amp;'2020'!$G46)</f>
        <v>0</v>
      </c>
      <c r="AH46" s="7">
        <f>SUMIFS('Inventory (old)'!$M:$M,'Inventory (old)'!$A:$A,"Dotted Line",'Inventory (old)'!$B:$B,'2020'!$A46,'Inventory (old)'!$E:$E,"&gt;="&amp;'2020'!$F46,'Inventory (old)'!$E:$E,"&lt;"&amp;'2020'!$G46)</f>
        <v>0</v>
      </c>
      <c r="AI46" s="7">
        <f>SUMIFS('Inventory (old)'!$M:$M,'Inventory (old)'!$A:$A,"Arrows and Onlys",'Inventory (old)'!$B:$B,'2020'!$A46,'Inventory (old)'!$E:$E,"&gt;="&amp;'2020'!$F46,'Inventory (old)'!$E:$E,"&lt;"&amp;'2020'!$G46)</f>
        <v>0</v>
      </c>
      <c r="AJ46" s="7">
        <f>SUMIFS('Inventory (old)'!$N:$N,'Inventory (old)'!$A:$A,"Arrows and Onlys",'Inventory (old)'!$B:$B,'2020'!$A46,'Inventory (old)'!$E:$E,"&gt;="&amp;'2020'!$F46,'Inventory (old)'!$E:$E,"&lt;"&amp;'2020'!$G46)</f>
        <v>0</v>
      </c>
      <c r="AK46" s="7">
        <f>SUMIFS('Inventory (old)'!$O:$O,'Inventory (old)'!$A:$A,"Transverse",'Inventory (old)'!$B:$B,'2020'!$A46,'Inventory (old)'!$E:$E,"&gt;="&amp;'2020'!$F46,'Inventory (old)'!$E:$E,"&lt;"&amp;'2020'!$G46)</f>
        <v>0</v>
      </c>
      <c r="AL46" s="7">
        <f>SUMIFS('Inventory (old)'!$P:$P,'Inventory (old)'!$A:$A,"Transverse",'Inventory (old)'!$B:$B,'2020'!$A46,'Inventory (old)'!$E:$E,"&gt;="&amp;'2020'!$F46,'Inventory (old)'!$E:$E,"&lt;"&amp;'2020'!$G46)</f>
        <v>0</v>
      </c>
      <c r="AM46" s="7">
        <f>SUMIFS('Inventory (old)'!$M:$M,'Inventory (old)'!$A:$A,"Crosswalk",'Inventory (old)'!$B:$B,'2020'!$A46,'Inventory (old)'!$E:$E,"&gt;="&amp;'2020'!$F46,'Inventory (old)'!$E:$E,"&lt;"&amp;'2020'!$G46)</f>
        <v>0</v>
      </c>
      <c r="AN46" s="7">
        <f>SUMIFS('Inventory (old)'!$M:$M,'Inventory (old)'!$A:$A,"Yield Line",'Inventory (old)'!$B:$B,'2020'!$A46,'Inventory (old)'!$E:$E,"&gt;="&amp;'2020'!$F46,'Inventory (old)'!$E:$E,"&lt;"&amp;'2020'!$G46)</f>
        <v>0</v>
      </c>
      <c r="AO46" s="7">
        <f>SUMIFS('Inventory (old)'!$M:$M,'Inventory (old)'!$A:$A,"Parking",'Inventory (old)'!$B:$B,'2020'!$A46,'Inventory (old)'!$E:$E,"&gt;="&amp;'2020'!$F46,'Inventory (old)'!$E:$E,"&lt;"&amp;'2020'!$G46)</f>
        <v>0</v>
      </c>
      <c r="AP46" s="7">
        <f>SUMIFS('Inventory (old)'!$M:$M,'Inventory (old)'!$A:$A,"Island",'Inventory (old)'!$B:$B,'2020'!$A46,'Inventory (old)'!$E:$E,"&gt;="&amp;'2020'!$F46,'Inventory (old)'!$E:$E,"&lt;"&amp;'2020'!$G46)</f>
        <v>0</v>
      </c>
      <c r="AQ46" s="7">
        <f>SUMIFS('Inventory (old)'!$M:$M,'Inventory (old)'!$A:$A,"Railroad",'Inventory (old)'!$B:$B,'2020'!$A46,'Inventory (old)'!$E:$E,"&gt;="&amp;'2020'!$F46,'Inventory (old)'!$E:$E,"&lt;"&amp;'2020'!$G46)</f>
        <v>0</v>
      </c>
      <c r="AR46" s="7">
        <f>SUMIFS('Inventory (old)'!$M:$M,'Inventory (old)'!$A:$A,"School",'Inventory (old)'!$B:$B,'2020'!$A46,'Inventory (old)'!$E:$E,"&gt;="&amp;'2020'!$F46,'Inventory (old)'!$E:$E,"&lt;"&amp;'2020'!$G46)</f>
        <v>0</v>
      </c>
      <c r="AS46" s="7">
        <f>SUMIFS('Inventory (old)'!$M:$M,'Inventory (old)'!$A:$A,"Air Speed",'Inventory (old)'!$B:$B,'2020'!$A46,'Inventory (old)'!$E:$E,"&gt;="&amp;'2020'!$F46,'Inventory (old)'!$E:$E,"&lt;"&amp;'2020'!$G46)</f>
        <v>0</v>
      </c>
      <c r="AT46" s="7">
        <f>SUMIFS('Inventory (old)'!$M:$M,'Inventory (old)'!$A:$A,"Wrong Way",'Inventory (old)'!$B:$B,'2020'!$A46,'Inventory (old)'!$E:$E,"&gt;="&amp;'2020'!$F46,'Inventory (old)'!$E:$E,"&lt;"&amp;'2020'!$G46)</f>
        <v>0</v>
      </c>
      <c r="AU46" s="7">
        <f>SUMIFS('Inventory (old)'!$M:$M,'Inventory (old)'!$A:$A,"Merge Arrow",'Inventory (old)'!$B:$B,'2020'!$A46,'Inventory (old)'!$E:$E,"&gt;="&amp;'2020'!$F46,'Inventory (old)'!$E:$E,"&lt;"&amp;'2020'!$G46)</f>
        <v>0</v>
      </c>
      <c r="AV46" s="7">
        <f>SUMIFS('Inventory (old)'!$M:$M,'Inventory (old)'!$A:$A,"Bike",'Inventory (old)'!$B:$B,'2020'!$A46,'Inventory (old)'!$E:$E,"&gt;="&amp;'2020'!$F46,'Inventory (old)'!$E:$E,"&lt;"&amp;'2020'!$G46)</f>
        <v>0</v>
      </c>
      <c r="AW46" s="1">
        <f>SUMIFS('Inventory (old)'!$S:$S,'Inventory (old)'!$A:$A,"Parking",'Inventory (old)'!$B:$B,'2020'!$A46,'Inventory (old)'!$E:$E,"&gt;="&amp;'2020'!$F46,'Inventory (old)'!$E:$E,"&lt;"&amp;'2020'!$G46)</f>
        <v>0</v>
      </c>
      <c r="AX46" s="13"/>
    </row>
    <row r="47" spans="1:50" x14ac:dyDescent="0.25">
      <c r="A47" s="6" t="s">
        <v>2232</v>
      </c>
      <c r="B47" s="7" t="s">
        <v>21</v>
      </c>
      <c r="C47" s="7" t="s">
        <v>2051</v>
      </c>
      <c r="D47" s="7">
        <v>60</v>
      </c>
      <c r="E47" s="7" t="s">
        <v>2176</v>
      </c>
      <c r="F47" s="8">
        <v>26.23</v>
      </c>
      <c r="G47" s="8">
        <v>32.83</v>
      </c>
      <c r="H47" s="7" t="s">
        <v>215</v>
      </c>
      <c r="I47" s="7" t="s">
        <v>2234</v>
      </c>
      <c r="J47" s="14">
        <f t="shared" si="19"/>
        <v>6.5999999999999979</v>
      </c>
      <c r="K47" s="15" t="s">
        <v>2062</v>
      </c>
      <c r="L47" s="7"/>
      <c r="M47" s="7" t="s">
        <v>2072</v>
      </c>
      <c r="N47" s="20">
        <v>2</v>
      </c>
      <c r="O47" s="8"/>
      <c r="P47" s="8"/>
      <c r="Q47" s="14"/>
      <c r="R47" s="14"/>
      <c r="S47" s="21"/>
      <c r="T47" s="16"/>
      <c r="V47" s="7"/>
      <c r="W47" s="7"/>
      <c r="X47" s="7"/>
      <c r="Y47" s="16"/>
      <c r="Z47" s="15">
        <v>2020</v>
      </c>
      <c r="AA47" s="8">
        <f t="shared" si="10"/>
        <v>6.5999999999999979</v>
      </c>
      <c r="AB47" s="8">
        <f t="shared" si="11"/>
        <v>13.199999999999996</v>
      </c>
      <c r="AC47" s="8">
        <f t="shared" si="12"/>
        <v>0</v>
      </c>
      <c r="AD47" s="11">
        <f t="shared" si="13"/>
        <v>0</v>
      </c>
      <c r="AE47" s="31">
        <v>2020</v>
      </c>
      <c r="AF47" s="7">
        <f>SUMIFS('Inventory (old)'!$M:$M,'Inventory (old)'!$A:$A,"Stop Line",'Inventory (old)'!$B:$B,'2020'!$A47,'Inventory (old)'!$E:$E,"&gt;="&amp;'2020'!$F47,'Inventory (old)'!$E:$E,"&lt;"&amp;'2020'!$G47)</f>
        <v>0</v>
      </c>
      <c r="AG47" s="7">
        <f>SUMIFS('Inventory (old)'!$M:$M,'Inventory (old)'!$A:$A,"Channel",'Inventory (old)'!$B:$B,'2020'!$A47,'Inventory (old)'!$E:$E,"&gt;="&amp;'2020'!$F47,'Inventory (old)'!$E:$E,"&lt;"&amp;'2020'!$G47)</f>
        <v>0</v>
      </c>
      <c r="AH47" s="7">
        <f>SUMIFS('Inventory (old)'!$M:$M,'Inventory (old)'!$A:$A,"Dotted Line",'Inventory (old)'!$B:$B,'2020'!$A47,'Inventory (old)'!$E:$E,"&gt;="&amp;'2020'!$F47,'Inventory (old)'!$E:$E,"&lt;"&amp;'2020'!$G47)</f>
        <v>0</v>
      </c>
      <c r="AI47" s="7">
        <f>SUMIFS('Inventory (old)'!$M:$M,'Inventory (old)'!$A:$A,"Arrows and Onlys",'Inventory (old)'!$B:$B,'2020'!$A47,'Inventory (old)'!$E:$E,"&gt;="&amp;'2020'!$F47,'Inventory (old)'!$E:$E,"&lt;"&amp;'2020'!$G47)</f>
        <v>0</v>
      </c>
      <c r="AJ47" s="7">
        <f>SUMIFS('Inventory (old)'!$N:$N,'Inventory (old)'!$A:$A,"Arrows and Onlys",'Inventory (old)'!$B:$B,'2020'!$A47,'Inventory (old)'!$E:$E,"&gt;="&amp;'2020'!$F47,'Inventory (old)'!$E:$E,"&lt;"&amp;'2020'!$G47)</f>
        <v>0</v>
      </c>
      <c r="AK47" s="7">
        <f>SUMIFS('Inventory (old)'!$O:$O,'Inventory (old)'!$A:$A,"Transverse",'Inventory (old)'!$B:$B,'2020'!$A47,'Inventory (old)'!$E:$E,"&gt;="&amp;'2020'!$F47,'Inventory (old)'!$E:$E,"&lt;"&amp;'2020'!$G47)</f>
        <v>0</v>
      </c>
      <c r="AL47" s="7">
        <f>SUMIFS('Inventory (old)'!$P:$P,'Inventory (old)'!$A:$A,"Transverse",'Inventory (old)'!$B:$B,'2020'!$A47,'Inventory (old)'!$E:$E,"&gt;="&amp;'2020'!$F47,'Inventory (old)'!$E:$E,"&lt;"&amp;'2020'!$G47)</f>
        <v>0</v>
      </c>
      <c r="AM47" s="7">
        <f>SUMIFS('Inventory (old)'!$M:$M,'Inventory (old)'!$A:$A,"Crosswalk",'Inventory (old)'!$B:$B,'2020'!$A47,'Inventory (old)'!$E:$E,"&gt;="&amp;'2020'!$F47,'Inventory (old)'!$E:$E,"&lt;"&amp;'2020'!$G47)</f>
        <v>0</v>
      </c>
      <c r="AN47" s="7">
        <f>SUMIFS('Inventory (old)'!$M:$M,'Inventory (old)'!$A:$A,"Yield Line",'Inventory (old)'!$B:$B,'2020'!$A47,'Inventory (old)'!$E:$E,"&gt;="&amp;'2020'!$F47,'Inventory (old)'!$E:$E,"&lt;"&amp;'2020'!$G47)</f>
        <v>0</v>
      </c>
      <c r="AO47" s="7">
        <f>SUMIFS('Inventory (old)'!$M:$M,'Inventory (old)'!$A:$A,"Parking",'Inventory (old)'!$B:$B,'2020'!$A47,'Inventory (old)'!$E:$E,"&gt;="&amp;'2020'!$F47,'Inventory (old)'!$E:$E,"&lt;"&amp;'2020'!$G47)</f>
        <v>0</v>
      </c>
      <c r="AP47" s="7">
        <f>SUMIFS('Inventory (old)'!$M:$M,'Inventory (old)'!$A:$A,"Island",'Inventory (old)'!$B:$B,'2020'!$A47,'Inventory (old)'!$E:$E,"&gt;="&amp;'2020'!$F47,'Inventory (old)'!$E:$E,"&lt;"&amp;'2020'!$G47)</f>
        <v>0</v>
      </c>
      <c r="AQ47" s="7">
        <f>SUMIFS('Inventory (old)'!$M:$M,'Inventory (old)'!$A:$A,"Railroad",'Inventory (old)'!$B:$B,'2020'!$A47,'Inventory (old)'!$E:$E,"&gt;="&amp;'2020'!$F47,'Inventory (old)'!$E:$E,"&lt;"&amp;'2020'!$G47)</f>
        <v>0</v>
      </c>
      <c r="AR47" s="7">
        <f>SUMIFS('Inventory (old)'!$M:$M,'Inventory (old)'!$A:$A,"School",'Inventory (old)'!$B:$B,'2020'!$A47,'Inventory (old)'!$E:$E,"&gt;="&amp;'2020'!$F47,'Inventory (old)'!$E:$E,"&lt;"&amp;'2020'!$G47)</f>
        <v>0</v>
      </c>
      <c r="AS47" s="7">
        <f>SUMIFS('Inventory (old)'!$M:$M,'Inventory (old)'!$A:$A,"Air Speed",'Inventory (old)'!$B:$B,'2020'!$A47,'Inventory (old)'!$E:$E,"&gt;="&amp;'2020'!$F47,'Inventory (old)'!$E:$E,"&lt;"&amp;'2020'!$G47)</f>
        <v>0</v>
      </c>
      <c r="AT47" s="7">
        <f>SUMIFS('Inventory (old)'!$M:$M,'Inventory (old)'!$A:$A,"Wrong Way",'Inventory (old)'!$B:$B,'2020'!$A47,'Inventory (old)'!$E:$E,"&gt;="&amp;'2020'!$F47,'Inventory (old)'!$E:$E,"&lt;"&amp;'2020'!$G47)</f>
        <v>0</v>
      </c>
      <c r="AU47" s="7">
        <f>SUMIFS('Inventory (old)'!$M:$M,'Inventory (old)'!$A:$A,"Merge Arrow",'Inventory (old)'!$B:$B,'2020'!$A47,'Inventory (old)'!$E:$E,"&gt;="&amp;'2020'!$F47,'Inventory (old)'!$E:$E,"&lt;"&amp;'2020'!$G47)</f>
        <v>0</v>
      </c>
      <c r="AV47" s="7">
        <f>SUMIFS('Inventory (old)'!$M:$M,'Inventory (old)'!$A:$A,"Bike",'Inventory (old)'!$B:$B,'2020'!$A47,'Inventory (old)'!$E:$E,"&gt;="&amp;'2020'!$F47,'Inventory (old)'!$E:$E,"&lt;"&amp;'2020'!$G47)</f>
        <v>0</v>
      </c>
      <c r="AW47" s="1">
        <f>SUMIFS('Inventory (old)'!$S:$S,'Inventory (old)'!$A:$A,"Parking",'Inventory (old)'!$B:$B,'2020'!$A47,'Inventory (old)'!$E:$E,"&gt;="&amp;'2020'!$F47,'Inventory (old)'!$E:$E,"&lt;"&amp;'2020'!$G47)</f>
        <v>0</v>
      </c>
      <c r="AX47" s="13"/>
    </row>
    <row r="48" spans="1:50" x14ac:dyDescent="0.25">
      <c r="A48" s="6" t="s">
        <v>2238</v>
      </c>
      <c r="B48" s="7" t="s">
        <v>21</v>
      </c>
      <c r="C48" s="7" t="s">
        <v>2240</v>
      </c>
      <c r="D48" s="7">
        <v>71</v>
      </c>
      <c r="E48" s="7" t="s">
        <v>186</v>
      </c>
      <c r="F48" s="8">
        <v>9.9999999999999995E-7</v>
      </c>
      <c r="G48" s="8">
        <v>16.149999999999999</v>
      </c>
      <c r="H48" s="7" t="s">
        <v>2190</v>
      </c>
      <c r="I48" s="7" t="s">
        <v>2182</v>
      </c>
      <c r="J48" s="14">
        <f t="shared" si="19"/>
        <v>16.149998999999998</v>
      </c>
      <c r="K48" s="15" t="s">
        <v>2241</v>
      </c>
      <c r="L48" s="7" t="s">
        <v>2217</v>
      </c>
      <c r="M48" s="7" t="s">
        <v>2072</v>
      </c>
      <c r="N48" s="20">
        <v>3</v>
      </c>
      <c r="O48" s="8"/>
      <c r="P48" s="8"/>
      <c r="Q48" s="14"/>
      <c r="R48" s="14"/>
      <c r="S48" s="21"/>
      <c r="T48" s="16"/>
      <c r="U48" s="1">
        <v>87720</v>
      </c>
      <c r="V48" s="7">
        <v>2018</v>
      </c>
      <c r="W48" s="7" t="s">
        <v>25</v>
      </c>
      <c r="X48" s="7">
        <v>2018</v>
      </c>
      <c r="Y48" s="16" t="s">
        <v>25</v>
      </c>
      <c r="Z48" s="15"/>
      <c r="AA48" s="8">
        <f t="shared" si="10"/>
        <v>0</v>
      </c>
      <c r="AB48" s="8">
        <f t="shared" si="11"/>
        <v>16.149998999999998</v>
      </c>
      <c r="AC48" s="8">
        <f t="shared" si="12"/>
        <v>16.149998999999998</v>
      </c>
      <c r="AD48" s="11">
        <f t="shared" si="13"/>
        <v>32.299997999999995</v>
      </c>
      <c r="AE48" s="31"/>
      <c r="AF48" s="7">
        <f>SUMIFS('Inventory (old)'!$M:$M,'Inventory (old)'!$A:$A,"Stop Line",'Inventory (old)'!$B:$B,'2020'!$A48,'Inventory (old)'!$E:$E,"&gt;="&amp;'2020'!$F48,'Inventory (old)'!$E:$E,"&lt;"&amp;'2020'!$G48)</f>
        <v>100</v>
      </c>
      <c r="AG48" s="7">
        <f>SUMIFS('Inventory (old)'!$M:$M,'Inventory (old)'!$A:$A,"Channel",'Inventory (old)'!$B:$B,'2020'!$A48,'Inventory (old)'!$E:$E,"&gt;="&amp;'2020'!$F48,'Inventory (old)'!$E:$E,"&lt;"&amp;'2020'!$G48)</f>
        <v>0</v>
      </c>
      <c r="AH48" s="7">
        <f>SUMIFS('Inventory (old)'!$M:$M,'Inventory (old)'!$A:$A,"Dotted Line",'Inventory (old)'!$B:$B,'2020'!$A48,'Inventory (old)'!$E:$E,"&gt;="&amp;'2020'!$F48,'Inventory (old)'!$E:$E,"&lt;"&amp;'2020'!$G48)</f>
        <v>0</v>
      </c>
      <c r="AI48" s="7">
        <f>SUMIFS('Inventory (old)'!$M:$M,'Inventory (old)'!$A:$A,"Arrows and Onlys",'Inventory (old)'!$B:$B,'2020'!$A48,'Inventory (old)'!$E:$E,"&gt;="&amp;'2020'!$F48,'Inventory (old)'!$E:$E,"&lt;"&amp;'2020'!$G48)</f>
        <v>0</v>
      </c>
      <c r="AJ48" s="7">
        <f>SUMIFS('Inventory (old)'!$N:$N,'Inventory (old)'!$A:$A,"Arrows and Onlys",'Inventory (old)'!$B:$B,'2020'!$A48,'Inventory (old)'!$E:$E,"&gt;="&amp;'2020'!$F48,'Inventory (old)'!$E:$E,"&lt;"&amp;'2020'!$G48)</f>
        <v>0</v>
      </c>
      <c r="AK48" s="7">
        <f>SUMIFS('Inventory (old)'!$O:$O,'Inventory (old)'!$A:$A,"Transverse",'Inventory (old)'!$B:$B,'2020'!$A48,'Inventory (old)'!$E:$E,"&gt;="&amp;'2020'!$F48,'Inventory (old)'!$E:$E,"&lt;"&amp;'2020'!$G48)</f>
        <v>0</v>
      </c>
      <c r="AL48" s="7">
        <f>SUMIFS('Inventory (old)'!$P:$P,'Inventory (old)'!$A:$A,"Transverse",'Inventory (old)'!$B:$B,'2020'!$A48,'Inventory (old)'!$E:$E,"&gt;="&amp;'2020'!$F48,'Inventory (old)'!$E:$E,"&lt;"&amp;'2020'!$G48)</f>
        <v>0</v>
      </c>
      <c r="AM48" s="7">
        <f>SUMIFS('Inventory (old)'!$M:$M,'Inventory (old)'!$A:$A,"Crosswalk",'Inventory (old)'!$B:$B,'2020'!$A48,'Inventory (old)'!$E:$E,"&gt;="&amp;'2020'!$F48,'Inventory (old)'!$E:$E,"&lt;"&amp;'2020'!$G48)</f>
        <v>0</v>
      </c>
      <c r="AN48" s="7">
        <f>SUMIFS('Inventory (old)'!$M:$M,'Inventory (old)'!$A:$A,"Yield Line",'Inventory (old)'!$B:$B,'2020'!$A48,'Inventory (old)'!$E:$E,"&gt;="&amp;'2020'!$F48,'Inventory (old)'!$E:$E,"&lt;"&amp;'2020'!$G48)</f>
        <v>0</v>
      </c>
      <c r="AO48" s="7">
        <f>SUMIFS('Inventory (old)'!$M:$M,'Inventory (old)'!$A:$A,"Parking",'Inventory (old)'!$B:$B,'2020'!$A48,'Inventory (old)'!$E:$E,"&gt;="&amp;'2020'!$F48,'Inventory (old)'!$E:$E,"&lt;"&amp;'2020'!$G48)</f>
        <v>0</v>
      </c>
      <c r="AP48" s="7">
        <f>SUMIFS('Inventory (old)'!$M:$M,'Inventory (old)'!$A:$A,"Island",'Inventory (old)'!$B:$B,'2020'!$A48,'Inventory (old)'!$E:$E,"&gt;="&amp;'2020'!$F48,'Inventory (old)'!$E:$E,"&lt;"&amp;'2020'!$G48)</f>
        <v>0</v>
      </c>
      <c r="AQ48" s="7">
        <f>SUMIFS('Inventory (old)'!$M:$M,'Inventory (old)'!$A:$A,"Railroad",'Inventory (old)'!$B:$B,'2020'!$A48,'Inventory (old)'!$E:$E,"&gt;="&amp;'2020'!$F48,'Inventory (old)'!$E:$E,"&lt;"&amp;'2020'!$G48)</f>
        <v>0</v>
      </c>
      <c r="AR48" s="7">
        <f>SUMIFS('Inventory (old)'!$M:$M,'Inventory (old)'!$A:$A,"School",'Inventory (old)'!$B:$B,'2020'!$A48,'Inventory (old)'!$E:$E,"&gt;="&amp;'2020'!$F48,'Inventory (old)'!$E:$E,"&lt;"&amp;'2020'!$G48)</f>
        <v>0</v>
      </c>
      <c r="AS48" s="7">
        <f>SUMIFS('Inventory (old)'!$M:$M,'Inventory (old)'!$A:$A,"Air Speed",'Inventory (old)'!$B:$B,'2020'!$A48,'Inventory (old)'!$E:$E,"&gt;="&amp;'2020'!$F48,'Inventory (old)'!$E:$E,"&lt;"&amp;'2020'!$G48)</f>
        <v>1</v>
      </c>
      <c r="AT48" s="7">
        <f>SUMIFS('Inventory (old)'!$M:$M,'Inventory (old)'!$A:$A,"Wrong Way",'Inventory (old)'!$B:$B,'2020'!$A48,'Inventory (old)'!$E:$E,"&gt;="&amp;'2020'!$F48,'Inventory (old)'!$E:$E,"&lt;"&amp;'2020'!$G48)</f>
        <v>0</v>
      </c>
      <c r="AU48" s="7">
        <f>SUMIFS('Inventory (old)'!$M:$M,'Inventory (old)'!$A:$A,"Merge Arrow",'Inventory (old)'!$B:$B,'2020'!$A48,'Inventory (old)'!$E:$E,"&gt;="&amp;'2020'!$F48,'Inventory (old)'!$E:$E,"&lt;"&amp;'2020'!$G48)</f>
        <v>0</v>
      </c>
      <c r="AV48" s="7">
        <f>SUMIFS('Inventory (old)'!$M:$M,'Inventory (old)'!$A:$A,"Bike",'Inventory (old)'!$B:$B,'2020'!$A48,'Inventory (old)'!$E:$E,"&gt;="&amp;'2020'!$F48,'Inventory (old)'!$E:$E,"&lt;"&amp;'2020'!$G48)</f>
        <v>0</v>
      </c>
      <c r="AW48" s="1">
        <f>SUMIFS('Inventory (old)'!$S:$S,'Inventory (old)'!$A:$A,"Parking",'Inventory (old)'!$B:$B,'2020'!$A48,'Inventory (old)'!$E:$E,"&gt;="&amp;'2020'!$F48,'Inventory (old)'!$E:$E,"&lt;"&amp;'2020'!$G48)</f>
        <v>0</v>
      </c>
      <c r="AX48" s="13"/>
    </row>
    <row r="49" spans="1:50" x14ac:dyDescent="0.25">
      <c r="A49" s="6" t="s">
        <v>2239</v>
      </c>
      <c r="B49" s="7" t="s">
        <v>21</v>
      </c>
      <c r="C49" s="7" t="s">
        <v>2240</v>
      </c>
      <c r="D49" s="7">
        <v>71</v>
      </c>
      <c r="E49" s="7" t="s">
        <v>213</v>
      </c>
      <c r="F49" s="8">
        <v>9.9999999999999995E-7</v>
      </c>
      <c r="G49" s="8">
        <v>16.149999999999999</v>
      </c>
      <c r="H49" s="7" t="s">
        <v>2190</v>
      </c>
      <c r="I49" s="7" t="s">
        <v>2182</v>
      </c>
      <c r="J49" s="14">
        <f t="shared" si="19"/>
        <v>16.149998999999998</v>
      </c>
      <c r="K49" s="15" t="s">
        <v>2241</v>
      </c>
      <c r="L49" s="7" t="s">
        <v>2217</v>
      </c>
      <c r="M49" s="7" t="s">
        <v>2072</v>
      </c>
      <c r="N49" s="20">
        <v>3</v>
      </c>
      <c r="O49" s="8"/>
      <c r="P49" s="8"/>
      <c r="Q49" s="14"/>
      <c r="R49" s="14"/>
      <c r="S49" s="21"/>
      <c r="T49" s="16"/>
      <c r="U49" s="1">
        <v>87720</v>
      </c>
      <c r="V49" s="7">
        <v>2018</v>
      </c>
      <c r="W49" s="7" t="s">
        <v>25</v>
      </c>
      <c r="X49" s="7">
        <v>2018</v>
      </c>
      <c r="Y49" s="16" t="s">
        <v>25</v>
      </c>
      <c r="Z49" s="15"/>
      <c r="AA49" s="8">
        <f t="shared" si="10"/>
        <v>0</v>
      </c>
      <c r="AB49" s="8">
        <f t="shared" si="11"/>
        <v>16.149998999999998</v>
      </c>
      <c r="AC49" s="8">
        <f t="shared" si="12"/>
        <v>16.149998999999998</v>
      </c>
      <c r="AD49" s="11">
        <f t="shared" si="13"/>
        <v>32.299997999999995</v>
      </c>
      <c r="AE49" s="31"/>
      <c r="AF49" s="7">
        <f>SUMIFS('Inventory (old)'!$M:$M,'Inventory (old)'!$A:$A,"Stop Line",'Inventory (old)'!$B:$B,'2020'!$A49,'Inventory (old)'!$E:$E,"&gt;="&amp;'2020'!$F49,'Inventory (old)'!$E:$E,"&lt;"&amp;'2020'!$G49)</f>
        <v>0</v>
      </c>
      <c r="AG49" s="7">
        <f>SUMIFS('Inventory (old)'!$M:$M,'Inventory (old)'!$A:$A,"Channel",'Inventory (old)'!$B:$B,'2020'!$A49,'Inventory (old)'!$E:$E,"&gt;="&amp;'2020'!$F49,'Inventory (old)'!$E:$E,"&lt;"&amp;'2020'!$G49)</f>
        <v>0</v>
      </c>
      <c r="AH49" s="7">
        <f>SUMIFS('Inventory (old)'!$M:$M,'Inventory (old)'!$A:$A,"Dotted Line",'Inventory (old)'!$B:$B,'2020'!$A49,'Inventory (old)'!$E:$E,"&gt;="&amp;'2020'!$F49,'Inventory (old)'!$E:$E,"&lt;"&amp;'2020'!$G49)</f>
        <v>0</v>
      </c>
      <c r="AI49" s="7">
        <f>SUMIFS('Inventory (old)'!$M:$M,'Inventory (old)'!$A:$A,"Arrows and Onlys",'Inventory (old)'!$B:$B,'2020'!$A49,'Inventory (old)'!$E:$E,"&gt;="&amp;'2020'!$F49,'Inventory (old)'!$E:$E,"&lt;"&amp;'2020'!$G49)</f>
        <v>0</v>
      </c>
      <c r="AJ49" s="7">
        <f>SUMIFS('Inventory (old)'!$N:$N,'Inventory (old)'!$A:$A,"Arrows and Onlys",'Inventory (old)'!$B:$B,'2020'!$A49,'Inventory (old)'!$E:$E,"&gt;="&amp;'2020'!$F49,'Inventory (old)'!$E:$E,"&lt;"&amp;'2020'!$G49)</f>
        <v>0</v>
      </c>
      <c r="AK49" s="7">
        <f>SUMIFS('Inventory (old)'!$O:$O,'Inventory (old)'!$A:$A,"Transverse",'Inventory (old)'!$B:$B,'2020'!$A49,'Inventory (old)'!$E:$E,"&gt;="&amp;'2020'!$F49,'Inventory (old)'!$E:$E,"&lt;"&amp;'2020'!$G49)</f>
        <v>0</v>
      </c>
      <c r="AL49" s="7">
        <f>SUMIFS('Inventory (old)'!$P:$P,'Inventory (old)'!$A:$A,"Transverse",'Inventory (old)'!$B:$B,'2020'!$A49,'Inventory (old)'!$E:$E,"&gt;="&amp;'2020'!$F49,'Inventory (old)'!$E:$E,"&lt;"&amp;'2020'!$G49)</f>
        <v>0</v>
      </c>
      <c r="AM49" s="7">
        <f>SUMIFS('Inventory (old)'!$M:$M,'Inventory (old)'!$A:$A,"Crosswalk",'Inventory (old)'!$B:$B,'2020'!$A49,'Inventory (old)'!$E:$E,"&gt;="&amp;'2020'!$F49,'Inventory (old)'!$E:$E,"&lt;"&amp;'2020'!$G49)</f>
        <v>0</v>
      </c>
      <c r="AN49" s="7">
        <f>SUMIFS('Inventory (old)'!$M:$M,'Inventory (old)'!$A:$A,"Yield Line",'Inventory (old)'!$B:$B,'2020'!$A49,'Inventory (old)'!$E:$E,"&gt;="&amp;'2020'!$F49,'Inventory (old)'!$E:$E,"&lt;"&amp;'2020'!$G49)</f>
        <v>0</v>
      </c>
      <c r="AO49" s="7">
        <f>SUMIFS('Inventory (old)'!$M:$M,'Inventory (old)'!$A:$A,"Parking",'Inventory (old)'!$B:$B,'2020'!$A49,'Inventory (old)'!$E:$E,"&gt;="&amp;'2020'!$F49,'Inventory (old)'!$E:$E,"&lt;"&amp;'2020'!$G49)</f>
        <v>0</v>
      </c>
      <c r="AP49" s="7">
        <f>SUMIFS('Inventory (old)'!$M:$M,'Inventory (old)'!$A:$A,"Island",'Inventory (old)'!$B:$B,'2020'!$A49,'Inventory (old)'!$E:$E,"&gt;="&amp;'2020'!$F49,'Inventory (old)'!$E:$E,"&lt;"&amp;'2020'!$G49)</f>
        <v>0</v>
      </c>
      <c r="AQ49" s="7">
        <f>SUMIFS('Inventory (old)'!$M:$M,'Inventory (old)'!$A:$A,"Railroad",'Inventory (old)'!$B:$B,'2020'!$A49,'Inventory (old)'!$E:$E,"&gt;="&amp;'2020'!$F49,'Inventory (old)'!$E:$E,"&lt;"&amp;'2020'!$G49)</f>
        <v>0</v>
      </c>
      <c r="AR49" s="7">
        <f>SUMIFS('Inventory (old)'!$M:$M,'Inventory (old)'!$A:$A,"School",'Inventory (old)'!$B:$B,'2020'!$A49,'Inventory (old)'!$E:$E,"&gt;="&amp;'2020'!$F49,'Inventory (old)'!$E:$E,"&lt;"&amp;'2020'!$G49)</f>
        <v>0</v>
      </c>
      <c r="AS49" s="7">
        <f>SUMIFS('Inventory (old)'!$M:$M,'Inventory (old)'!$A:$A,"Air Speed",'Inventory (old)'!$B:$B,'2020'!$A49,'Inventory (old)'!$E:$E,"&gt;="&amp;'2020'!$F49,'Inventory (old)'!$E:$E,"&lt;"&amp;'2020'!$G49)</f>
        <v>1</v>
      </c>
      <c r="AT49" s="7">
        <f>SUMIFS('Inventory (old)'!$M:$M,'Inventory (old)'!$A:$A,"Wrong Way",'Inventory (old)'!$B:$B,'2020'!$A49,'Inventory (old)'!$E:$E,"&gt;="&amp;'2020'!$F49,'Inventory (old)'!$E:$E,"&lt;"&amp;'2020'!$G49)</f>
        <v>0</v>
      </c>
      <c r="AU49" s="7">
        <f>SUMIFS('Inventory (old)'!$M:$M,'Inventory (old)'!$A:$A,"Merge Arrow",'Inventory (old)'!$B:$B,'2020'!$A49,'Inventory (old)'!$E:$E,"&gt;="&amp;'2020'!$F49,'Inventory (old)'!$E:$E,"&lt;"&amp;'2020'!$G49)</f>
        <v>0</v>
      </c>
      <c r="AV49" s="7">
        <f>SUMIFS('Inventory (old)'!$M:$M,'Inventory (old)'!$A:$A,"Bike",'Inventory (old)'!$B:$B,'2020'!$A49,'Inventory (old)'!$E:$E,"&gt;="&amp;'2020'!$F49,'Inventory (old)'!$E:$E,"&lt;"&amp;'2020'!$G49)</f>
        <v>0</v>
      </c>
      <c r="AW49" s="1">
        <f>SUMIFS('Inventory (old)'!$S:$S,'Inventory (old)'!$A:$A,"Parking",'Inventory (old)'!$B:$B,'2020'!$A49,'Inventory (old)'!$E:$E,"&gt;="&amp;'2020'!$F49,'Inventory (old)'!$E:$E,"&lt;"&amp;'2020'!$G49)</f>
        <v>0</v>
      </c>
      <c r="AX49" s="13"/>
    </row>
    <row r="50" spans="1:50" x14ac:dyDescent="0.25">
      <c r="A50" s="6" t="s">
        <v>2242</v>
      </c>
      <c r="B50" s="7" t="s">
        <v>21</v>
      </c>
      <c r="C50" s="7" t="s">
        <v>2240</v>
      </c>
      <c r="D50" s="7">
        <v>71</v>
      </c>
      <c r="E50" s="7" t="s">
        <v>186</v>
      </c>
      <c r="F50" s="8">
        <v>7.63</v>
      </c>
      <c r="G50" s="8">
        <v>8.4700000000000006</v>
      </c>
      <c r="H50" s="7" t="s">
        <v>215</v>
      </c>
      <c r="I50" s="7" t="s">
        <v>2198</v>
      </c>
      <c r="J50" s="14">
        <v>0.22</v>
      </c>
      <c r="K50" s="15" t="s">
        <v>2241</v>
      </c>
      <c r="L50" s="7" t="s">
        <v>2217</v>
      </c>
      <c r="M50" s="7" t="s">
        <v>2072</v>
      </c>
      <c r="N50" s="20">
        <v>1</v>
      </c>
      <c r="O50" s="8"/>
      <c r="P50" s="8"/>
      <c r="Q50" s="14"/>
      <c r="R50" s="14"/>
      <c r="S50" s="21"/>
      <c r="T50" s="16"/>
      <c r="U50" s="1">
        <v>87720</v>
      </c>
      <c r="V50" s="7">
        <v>2018</v>
      </c>
      <c r="W50" s="7" t="s">
        <v>25</v>
      </c>
      <c r="X50" s="7">
        <v>2018</v>
      </c>
      <c r="Y50" s="16" t="s">
        <v>25</v>
      </c>
      <c r="Z50" s="15"/>
      <c r="AA50" s="8">
        <f t="shared" si="10"/>
        <v>0</v>
      </c>
      <c r="AB50" s="8">
        <f t="shared" si="11"/>
        <v>0.22</v>
      </c>
      <c r="AC50" s="8">
        <f t="shared" si="12"/>
        <v>0.22</v>
      </c>
      <c r="AD50" s="11">
        <f t="shared" si="13"/>
        <v>0</v>
      </c>
      <c r="AE50" s="31"/>
      <c r="AF50" s="7">
        <f>SUMIFS('Inventory (old)'!$M:$M,'Inventory (old)'!$A:$A,"Stop Line",'Inventory (old)'!$B:$B,'2020'!$A50,'Inventory (old)'!$E:$E,"&gt;="&amp;'2020'!$F50,'Inventory (old)'!$E:$E,"&lt;"&amp;'2020'!$G50)</f>
        <v>0</v>
      </c>
      <c r="AG50" s="7">
        <f>SUMIFS('Inventory (old)'!$M:$M,'Inventory (old)'!$A:$A,"Channel",'Inventory (old)'!$B:$B,'2020'!$A50,'Inventory (old)'!$E:$E,"&gt;="&amp;'2020'!$F50,'Inventory (old)'!$E:$E,"&lt;"&amp;'2020'!$G50)</f>
        <v>800</v>
      </c>
      <c r="AH50" s="7">
        <f>SUMIFS('Inventory (old)'!$M:$M,'Inventory (old)'!$A:$A,"Dotted Line",'Inventory (old)'!$B:$B,'2020'!$A50,'Inventory (old)'!$E:$E,"&gt;="&amp;'2020'!$F50,'Inventory (old)'!$E:$E,"&lt;"&amp;'2020'!$G50)</f>
        <v>910</v>
      </c>
      <c r="AI50" s="7">
        <f>SUMIFS('Inventory (old)'!$M:$M,'Inventory (old)'!$A:$A,"Arrows and Onlys",'Inventory (old)'!$B:$B,'2020'!$A50,'Inventory (old)'!$E:$E,"&gt;="&amp;'2020'!$F50,'Inventory (old)'!$E:$E,"&lt;"&amp;'2020'!$G50)</f>
        <v>0</v>
      </c>
      <c r="AJ50" s="7">
        <f>SUMIFS('Inventory (old)'!$N:$N,'Inventory (old)'!$A:$A,"Arrows and Onlys",'Inventory (old)'!$B:$B,'2020'!$A50,'Inventory (old)'!$E:$E,"&gt;="&amp;'2020'!$F50,'Inventory (old)'!$E:$E,"&lt;"&amp;'2020'!$G50)</f>
        <v>0</v>
      </c>
      <c r="AK50" s="7">
        <f>SUMIFS('Inventory (old)'!$O:$O,'Inventory (old)'!$A:$A,"Transverse",'Inventory (old)'!$B:$B,'2020'!$A50,'Inventory (old)'!$E:$E,"&gt;="&amp;'2020'!$F50,'Inventory (old)'!$E:$E,"&lt;"&amp;'2020'!$G50)</f>
        <v>0</v>
      </c>
      <c r="AL50" s="7">
        <f>SUMIFS('Inventory (old)'!$P:$P,'Inventory (old)'!$A:$A,"Transverse",'Inventory (old)'!$B:$B,'2020'!$A50,'Inventory (old)'!$E:$E,"&gt;="&amp;'2020'!$F50,'Inventory (old)'!$E:$E,"&lt;"&amp;'2020'!$G50)</f>
        <v>0</v>
      </c>
      <c r="AM50" s="7">
        <f>SUMIFS('Inventory (old)'!$M:$M,'Inventory (old)'!$A:$A,"Crosswalk",'Inventory (old)'!$B:$B,'2020'!$A50,'Inventory (old)'!$E:$E,"&gt;="&amp;'2020'!$F50,'Inventory (old)'!$E:$E,"&lt;"&amp;'2020'!$G50)</f>
        <v>0</v>
      </c>
      <c r="AN50" s="7">
        <f>SUMIFS('Inventory (old)'!$M:$M,'Inventory (old)'!$A:$A,"Yield Line",'Inventory (old)'!$B:$B,'2020'!$A50,'Inventory (old)'!$E:$E,"&gt;="&amp;'2020'!$F50,'Inventory (old)'!$E:$E,"&lt;"&amp;'2020'!$G50)</f>
        <v>0</v>
      </c>
      <c r="AO50" s="7">
        <f>SUMIFS('Inventory (old)'!$M:$M,'Inventory (old)'!$A:$A,"Parking",'Inventory (old)'!$B:$B,'2020'!$A50,'Inventory (old)'!$E:$E,"&gt;="&amp;'2020'!$F50,'Inventory (old)'!$E:$E,"&lt;"&amp;'2020'!$G50)</f>
        <v>0</v>
      </c>
      <c r="AP50" s="7">
        <f>SUMIFS('Inventory (old)'!$M:$M,'Inventory (old)'!$A:$A,"Island",'Inventory (old)'!$B:$B,'2020'!$A50,'Inventory (old)'!$E:$E,"&gt;="&amp;'2020'!$F50,'Inventory (old)'!$E:$E,"&lt;"&amp;'2020'!$G50)</f>
        <v>0</v>
      </c>
      <c r="AQ50" s="7">
        <f>SUMIFS('Inventory (old)'!$M:$M,'Inventory (old)'!$A:$A,"Railroad",'Inventory (old)'!$B:$B,'2020'!$A50,'Inventory (old)'!$E:$E,"&gt;="&amp;'2020'!$F50,'Inventory (old)'!$E:$E,"&lt;"&amp;'2020'!$G50)</f>
        <v>0</v>
      </c>
      <c r="AR50" s="7">
        <f>SUMIFS('Inventory (old)'!$M:$M,'Inventory (old)'!$A:$A,"School",'Inventory (old)'!$B:$B,'2020'!$A50,'Inventory (old)'!$E:$E,"&gt;="&amp;'2020'!$F50,'Inventory (old)'!$E:$E,"&lt;"&amp;'2020'!$G50)</f>
        <v>0</v>
      </c>
      <c r="AS50" s="7">
        <f>SUMIFS('Inventory (old)'!$M:$M,'Inventory (old)'!$A:$A,"Air Speed",'Inventory (old)'!$B:$B,'2020'!$A50,'Inventory (old)'!$E:$E,"&gt;="&amp;'2020'!$F50,'Inventory (old)'!$E:$E,"&lt;"&amp;'2020'!$G50)</f>
        <v>0</v>
      </c>
      <c r="AT50" s="7">
        <f>SUMIFS('Inventory (old)'!$M:$M,'Inventory (old)'!$A:$A,"Wrong Way",'Inventory (old)'!$B:$B,'2020'!$A50,'Inventory (old)'!$E:$E,"&gt;="&amp;'2020'!$F50,'Inventory (old)'!$E:$E,"&lt;"&amp;'2020'!$G50)</f>
        <v>0</v>
      </c>
      <c r="AU50" s="7">
        <f>SUMIFS('Inventory (old)'!$M:$M,'Inventory (old)'!$A:$A,"Merge Arrow",'Inventory (old)'!$B:$B,'2020'!$A50,'Inventory (old)'!$E:$E,"&gt;="&amp;'2020'!$F50,'Inventory (old)'!$E:$E,"&lt;"&amp;'2020'!$G50)</f>
        <v>0</v>
      </c>
      <c r="AV50" s="7">
        <f>SUMIFS('Inventory (old)'!$M:$M,'Inventory (old)'!$A:$A,"Bike",'Inventory (old)'!$B:$B,'2020'!$A50,'Inventory (old)'!$E:$E,"&gt;="&amp;'2020'!$F50,'Inventory (old)'!$E:$E,"&lt;"&amp;'2020'!$G50)</f>
        <v>0</v>
      </c>
      <c r="AW50" s="1">
        <f>SUMIFS('Inventory (old)'!$S:$S,'Inventory (old)'!$A:$A,"Parking",'Inventory (old)'!$B:$B,'2020'!$A50,'Inventory (old)'!$E:$E,"&gt;="&amp;'2020'!$F50,'Inventory (old)'!$E:$E,"&lt;"&amp;'2020'!$G50)</f>
        <v>0</v>
      </c>
      <c r="AX50" s="13" t="s">
        <v>2262</v>
      </c>
    </row>
    <row r="51" spans="1:50" x14ac:dyDescent="0.25">
      <c r="A51" s="6" t="s">
        <v>2245</v>
      </c>
      <c r="B51" s="7" t="s">
        <v>21</v>
      </c>
      <c r="C51" s="7" t="s">
        <v>2240</v>
      </c>
      <c r="D51" s="7">
        <v>71</v>
      </c>
      <c r="E51" s="7" t="s">
        <v>186</v>
      </c>
      <c r="F51" s="8">
        <v>7.63</v>
      </c>
      <c r="G51" s="8">
        <v>8.4700000000000006</v>
      </c>
      <c r="H51" s="7" t="s">
        <v>215</v>
      </c>
      <c r="I51" s="7" t="s">
        <v>2196</v>
      </c>
      <c r="J51" s="14">
        <v>0.19</v>
      </c>
      <c r="K51" s="15" t="s">
        <v>2241</v>
      </c>
      <c r="L51" s="7" t="s">
        <v>2217</v>
      </c>
      <c r="M51" s="7" t="s">
        <v>2072</v>
      </c>
      <c r="N51" s="20">
        <v>1</v>
      </c>
      <c r="O51" s="8"/>
      <c r="P51" s="8"/>
      <c r="Q51" s="14"/>
      <c r="R51" s="14"/>
      <c r="S51" s="21"/>
      <c r="T51" s="16"/>
      <c r="U51" s="1">
        <v>87720</v>
      </c>
      <c r="V51" s="7">
        <v>2018</v>
      </c>
      <c r="W51" s="7" t="s">
        <v>25</v>
      </c>
      <c r="X51" s="7">
        <v>2018</v>
      </c>
      <c r="Y51" s="16" t="s">
        <v>25</v>
      </c>
      <c r="Z51" s="15"/>
      <c r="AA51" s="8">
        <f t="shared" si="10"/>
        <v>0</v>
      </c>
      <c r="AB51" s="8">
        <f t="shared" si="11"/>
        <v>0.19</v>
      </c>
      <c r="AC51" s="8">
        <f t="shared" si="12"/>
        <v>0.19</v>
      </c>
      <c r="AD51" s="11">
        <f t="shared" si="13"/>
        <v>0</v>
      </c>
      <c r="AE51" s="31"/>
      <c r="AF51" s="7">
        <f>SUMIFS('Inventory (old)'!$M:$M,'Inventory (old)'!$A:$A,"Stop Line",'Inventory (old)'!$B:$B,'2020'!$A51,'Inventory (old)'!$E:$E,"&gt;="&amp;'2020'!$F51,'Inventory (old)'!$E:$E,"&lt;"&amp;'2020'!$G51)</f>
        <v>46</v>
      </c>
      <c r="AG51" s="7">
        <f>SUMIFS('Inventory (old)'!$M:$M,'Inventory (old)'!$A:$A,"Channel",'Inventory (old)'!$B:$B,'2020'!$A51,'Inventory (old)'!$E:$E,"&gt;="&amp;'2020'!$F51,'Inventory (old)'!$E:$E,"&lt;"&amp;'2020'!$G51)</f>
        <v>1320</v>
      </c>
      <c r="AH51" s="7">
        <f>SUMIFS('Inventory (old)'!$M:$M,'Inventory (old)'!$A:$A,"Dotted Line",'Inventory (old)'!$B:$B,'2020'!$A51,'Inventory (old)'!$E:$E,"&gt;="&amp;'2020'!$F51,'Inventory (old)'!$E:$E,"&lt;"&amp;'2020'!$G51)</f>
        <v>870</v>
      </c>
      <c r="AI51" s="7">
        <f>SUMIFS('Inventory (old)'!$M:$M,'Inventory (old)'!$A:$A,"Arrows and Onlys",'Inventory (old)'!$B:$B,'2020'!$A51,'Inventory (old)'!$E:$E,"&gt;="&amp;'2020'!$F51,'Inventory (old)'!$E:$E,"&lt;"&amp;'2020'!$G51)</f>
        <v>6</v>
      </c>
      <c r="AJ51" s="7">
        <f>SUMIFS('Inventory (old)'!$N:$N,'Inventory (old)'!$A:$A,"Arrows and Onlys",'Inventory (old)'!$B:$B,'2020'!$A51,'Inventory (old)'!$E:$E,"&gt;="&amp;'2020'!$F51,'Inventory (old)'!$E:$E,"&lt;"&amp;'2020'!$G51)</f>
        <v>0</v>
      </c>
      <c r="AK51" s="7">
        <f>SUMIFS('Inventory (old)'!$O:$O,'Inventory (old)'!$A:$A,"Transverse",'Inventory (old)'!$B:$B,'2020'!$A51,'Inventory (old)'!$E:$E,"&gt;="&amp;'2020'!$F51,'Inventory (old)'!$E:$E,"&lt;"&amp;'2020'!$G51)</f>
        <v>243</v>
      </c>
      <c r="AL51" s="7">
        <f>SUMIFS('Inventory (old)'!$P:$P,'Inventory (old)'!$A:$A,"Transverse",'Inventory (old)'!$B:$B,'2020'!$A51,'Inventory (old)'!$E:$E,"&gt;="&amp;'2020'!$F51,'Inventory (old)'!$E:$E,"&lt;"&amp;'2020'!$G51)</f>
        <v>0</v>
      </c>
      <c r="AM51" s="7">
        <f>SUMIFS('Inventory (old)'!$M:$M,'Inventory (old)'!$A:$A,"Crosswalk",'Inventory (old)'!$B:$B,'2020'!$A51,'Inventory (old)'!$E:$E,"&gt;="&amp;'2020'!$F51,'Inventory (old)'!$E:$E,"&lt;"&amp;'2020'!$G51)</f>
        <v>0</v>
      </c>
      <c r="AN51" s="7">
        <f>SUMIFS('Inventory (old)'!$M:$M,'Inventory (old)'!$A:$A,"Yield Line",'Inventory (old)'!$B:$B,'2020'!$A51,'Inventory (old)'!$E:$E,"&gt;="&amp;'2020'!$F51,'Inventory (old)'!$E:$E,"&lt;"&amp;'2020'!$G51)</f>
        <v>0</v>
      </c>
      <c r="AO51" s="7">
        <f>SUMIFS('Inventory (old)'!$M:$M,'Inventory (old)'!$A:$A,"Parking",'Inventory (old)'!$B:$B,'2020'!$A51,'Inventory (old)'!$E:$E,"&gt;="&amp;'2020'!$F51,'Inventory (old)'!$E:$E,"&lt;"&amp;'2020'!$G51)</f>
        <v>0</v>
      </c>
      <c r="AP51" s="7">
        <f>SUMIFS('Inventory (old)'!$M:$M,'Inventory (old)'!$A:$A,"Island",'Inventory (old)'!$B:$B,'2020'!$A51,'Inventory (old)'!$E:$E,"&gt;="&amp;'2020'!$F51,'Inventory (old)'!$E:$E,"&lt;"&amp;'2020'!$G51)</f>
        <v>0</v>
      </c>
      <c r="AQ51" s="7">
        <f>SUMIFS('Inventory (old)'!$M:$M,'Inventory (old)'!$A:$A,"Railroad",'Inventory (old)'!$B:$B,'2020'!$A51,'Inventory (old)'!$E:$E,"&gt;="&amp;'2020'!$F51,'Inventory (old)'!$E:$E,"&lt;"&amp;'2020'!$G51)</f>
        <v>0</v>
      </c>
      <c r="AR51" s="7">
        <f>SUMIFS('Inventory (old)'!$M:$M,'Inventory (old)'!$A:$A,"School",'Inventory (old)'!$B:$B,'2020'!$A51,'Inventory (old)'!$E:$E,"&gt;="&amp;'2020'!$F51,'Inventory (old)'!$E:$E,"&lt;"&amp;'2020'!$G51)</f>
        <v>0</v>
      </c>
      <c r="AS51" s="7">
        <f>SUMIFS('Inventory (old)'!$M:$M,'Inventory (old)'!$A:$A,"Air Speed",'Inventory (old)'!$B:$B,'2020'!$A51,'Inventory (old)'!$E:$E,"&gt;="&amp;'2020'!$F51,'Inventory (old)'!$E:$E,"&lt;"&amp;'2020'!$G51)</f>
        <v>0</v>
      </c>
      <c r="AT51" s="7">
        <f>SUMIFS('Inventory (old)'!$M:$M,'Inventory (old)'!$A:$A,"Wrong Way",'Inventory (old)'!$B:$B,'2020'!$A51,'Inventory (old)'!$E:$E,"&gt;="&amp;'2020'!$F51,'Inventory (old)'!$E:$E,"&lt;"&amp;'2020'!$G51)</f>
        <v>0</v>
      </c>
      <c r="AU51" s="7">
        <f>SUMIFS('Inventory (old)'!$M:$M,'Inventory (old)'!$A:$A,"Merge Arrow",'Inventory (old)'!$B:$B,'2020'!$A51,'Inventory (old)'!$E:$E,"&gt;="&amp;'2020'!$F51,'Inventory (old)'!$E:$E,"&lt;"&amp;'2020'!$G51)</f>
        <v>0</v>
      </c>
      <c r="AV51" s="7">
        <f>SUMIFS('Inventory (old)'!$M:$M,'Inventory (old)'!$A:$A,"Bike",'Inventory (old)'!$B:$B,'2020'!$A51,'Inventory (old)'!$E:$E,"&gt;="&amp;'2020'!$F51,'Inventory (old)'!$E:$E,"&lt;"&amp;'2020'!$G51)</f>
        <v>0</v>
      </c>
      <c r="AW51" s="1">
        <f>SUMIFS('Inventory (old)'!$S:$S,'Inventory (old)'!$A:$A,"Parking",'Inventory (old)'!$B:$B,'2020'!$A51,'Inventory (old)'!$E:$E,"&gt;="&amp;'2020'!$F51,'Inventory (old)'!$E:$E,"&lt;"&amp;'2020'!$G51)</f>
        <v>0</v>
      </c>
      <c r="AX51" s="13" t="s">
        <v>2263</v>
      </c>
    </row>
    <row r="52" spans="1:50" x14ac:dyDescent="0.25">
      <c r="A52" s="6" t="s">
        <v>2246</v>
      </c>
      <c r="B52" s="7" t="s">
        <v>21</v>
      </c>
      <c r="C52" s="7" t="s">
        <v>2240</v>
      </c>
      <c r="D52" s="7">
        <v>71</v>
      </c>
      <c r="E52" s="7" t="s">
        <v>213</v>
      </c>
      <c r="F52" s="8">
        <v>7.63</v>
      </c>
      <c r="G52" s="8">
        <v>8.4700000000000006</v>
      </c>
      <c r="H52" s="7" t="s">
        <v>215</v>
      </c>
      <c r="I52" s="7" t="s">
        <v>2196</v>
      </c>
      <c r="J52" s="14">
        <v>0.21</v>
      </c>
      <c r="K52" s="15" t="s">
        <v>2241</v>
      </c>
      <c r="L52" s="7" t="s">
        <v>2217</v>
      </c>
      <c r="M52" s="7" t="s">
        <v>2072</v>
      </c>
      <c r="N52" s="20">
        <v>1</v>
      </c>
      <c r="O52" s="8"/>
      <c r="P52" s="8"/>
      <c r="Q52" s="14"/>
      <c r="R52" s="14"/>
      <c r="S52" s="21"/>
      <c r="T52" s="16"/>
      <c r="U52" s="1">
        <v>87720</v>
      </c>
      <c r="V52" s="7">
        <v>2018</v>
      </c>
      <c r="W52" s="7" t="s">
        <v>25</v>
      </c>
      <c r="X52" s="7">
        <v>2018</v>
      </c>
      <c r="Y52" s="16" t="s">
        <v>25</v>
      </c>
      <c r="Z52" s="15"/>
      <c r="AA52" s="8">
        <f t="shared" si="10"/>
        <v>0</v>
      </c>
      <c r="AB52" s="8">
        <f t="shared" si="11"/>
        <v>0.21</v>
      </c>
      <c r="AC52" s="8">
        <f t="shared" si="12"/>
        <v>0.21</v>
      </c>
      <c r="AD52" s="11">
        <f t="shared" si="13"/>
        <v>0</v>
      </c>
      <c r="AE52" s="31"/>
      <c r="AF52" s="7">
        <f>SUMIFS('Inventory (old)'!$M:$M,'Inventory (old)'!$A:$A,"Stop Line",'Inventory (old)'!$B:$B,'2020'!$A52,'Inventory (old)'!$E:$E,"&gt;="&amp;'2020'!$F52,'Inventory (old)'!$E:$E,"&lt;"&amp;'2020'!$G52)</f>
        <v>32</v>
      </c>
      <c r="AG52" s="7">
        <f>SUMIFS('Inventory (old)'!$M:$M,'Inventory (old)'!$A:$A,"Channel",'Inventory (old)'!$B:$B,'2020'!$A52,'Inventory (old)'!$E:$E,"&gt;="&amp;'2020'!$F52,'Inventory (old)'!$E:$E,"&lt;"&amp;'2020'!$G52)</f>
        <v>600</v>
      </c>
      <c r="AH52" s="7">
        <f>SUMIFS('Inventory (old)'!$M:$M,'Inventory (old)'!$A:$A,"Dotted Line",'Inventory (old)'!$B:$B,'2020'!$A52,'Inventory (old)'!$E:$E,"&gt;="&amp;'2020'!$F52,'Inventory (old)'!$E:$E,"&lt;"&amp;'2020'!$G52)</f>
        <v>490</v>
      </c>
      <c r="AI52" s="7">
        <f>SUMIFS('Inventory (old)'!$M:$M,'Inventory (old)'!$A:$A,"Arrows and Onlys",'Inventory (old)'!$B:$B,'2020'!$A52,'Inventory (old)'!$E:$E,"&gt;="&amp;'2020'!$F52,'Inventory (old)'!$E:$E,"&lt;"&amp;'2020'!$G52)</f>
        <v>0</v>
      </c>
      <c r="AJ52" s="7">
        <f>SUMIFS('Inventory (old)'!$N:$N,'Inventory (old)'!$A:$A,"Arrows and Onlys",'Inventory (old)'!$B:$B,'2020'!$A52,'Inventory (old)'!$E:$E,"&gt;="&amp;'2020'!$F52,'Inventory (old)'!$E:$E,"&lt;"&amp;'2020'!$G52)</f>
        <v>0</v>
      </c>
      <c r="AK52" s="7">
        <f>SUMIFS('Inventory (old)'!$O:$O,'Inventory (old)'!$A:$A,"Transverse",'Inventory (old)'!$B:$B,'2020'!$A52,'Inventory (old)'!$E:$E,"&gt;="&amp;'2020'!$F52,'Inventory (old)'!$E:$E,"&lt;"&amp;'2020'!$G52)</f>
        <v>96</v>
      </c>
      <c r="AL52" s="7">
        <f>SUMIFS('Inventory (old)'!$P:$P,'Inventory (old)'!$A:$A,"Transverse",'Inventory (old)'!$B:$B,'2020'!$A52,'Inventory (old)'!$E:$E,"&gt;="&amp;'2020'!$F52,'Inventory (old)'!$E:$E,"&lt;"&amp;'2020'!$G52)</f>
        <v>0</v>
      </c>
      <c r="AM52" s="7">
        <f>SUMIFS('Inventory (old)'!$M:$M,'Inventory (old)'!$A:$A,"Crosswalk",'Inventory (old)'!$B:$B,'2020'!$A52,'Inventory (old)'!$E:$E,"&gt;="&amp;'2020'!$F52,'Inventory (old)'!$E:$E,"&lt;"&amp;'2020'!$G52)</f>
        <v>0</v>
      </c>
      <c r="AN52" s="7">
        <f>SUMIFS('Inventory (old)'!$M:$M,'Inventory (old)'!$A:$A,"Yield Line",'Inventory (old)'!$B:$B,'2020'!$A52,'Inventory (old)'!$E:$E,"&gt;="&amp;'2020'!$F52,'Inventory (old)'!$E:$E,"&lt;"&amp;'2020'!$G52)</f>
        <v>0</v>
      </c>
      <c r="AO52" s="7">
        <f>SUMIFS('Inventory (old)'!$M:$M,'Inventory (old)'!$A:$A,"Parking",'Inventory (old)'!$B:$B,'2020'!$A52,'Inventory (old)'!$E:$E,"&gt;="&amp;'2020'!$F52,'Inventory (old)'!$E:$E,"&lt;"&amp;'2020'!$G52)</f>
        <v>0</v>
      </c>
      <c r="AP52" s="7">
        <f>SUMIFS('Inventory (old)'!$M:$M,'Inventory (old)'!$A:$A,"Island",'Inventory (old)'!$B:$B,'2020'!$A52,'Inventory (old)'!$E:$E,"&gt;="&amp;'2020'!$F52,'Inventory (old)'!$E:$E,"&lt;"&amp;'2020'!$G52)</f>
        <v>0</v>
      </c>
      <c r="AQ52" s="7">
        <f>SUMIFS('Inventory (old)'!$M:$M,'Inventory (old)'!$A:$A,"Railroad",'Inventory (old)'!$B:$B,'2020'!$A52,'Inventory (old)'!$E:$E,"&gt;="&amp;'2020'!$F52,'Inventory (old)'!$E:$E,"&lt;"&amp;'2020'!$G52)</f>
        <v>0</v>
      </c>
      <c r="AR52" s="7">
        <f>SUMIFS('Inventory (old)'!$M:$M,'Inventory (old)'!$A:$A,"School",'Inventory (old)'!$B:$B,'2020'!$A52,'Inventory (old)'!$E:$E,"&gt;="&amp;'2020'!$F52,'Inventory (old)'!$E:$E,"&lt;"&amp;'2020'!$G52)</f>
        <v>0</v>
      </c>
      <c r="AS52" s="7">
        <f>SUMIFS('Inventory (old)'!$M:$M,'Inventory (old)'!$A:$A,"Air Speed",'Inventory (old)'!$B:$B,'2020'!$A52,'Inventory (old)'!$E:$E,"&gt;="&amp;'2020'!$F52,'Inventory (old)'!$E:$E,"&lt;"&amp;'2020'!$G52)</f>
        <v>0</v>
      </c>
      <c r="AT52" s="7">
        <f>SUMIFS('Inventory (old)'!$M:$M,'Inventory (old)'!$A:$A,"Wrong Way",'Inventory (old)'!$B:$B,'2020'!$A52,'Inventory (old)'!$E:$E,"&gt;="&amp;'2020'!$F52,'Inventory (old)'!$E:$E,"&lt;"&amp;'2020'!$G52)</f>
        <v>0</v>
      </c>
      <c r="AU52" s="7">
        <f>SUMIFS('Inventory (old)'!$M:$M,'Inventory (old)'!$A:$A,"Merge Arrow",'Inventory (old)'!$B:$B,'2020'!$A52,'Inventory (old)'!$E:$E,"&gt;="&amp;'2020'!$F52,'Inventory (old)'!$E:$E,"&lt;"&amp;'2020'!$G52)</f>
        <v>0</v>
      </c>
      <c r="AV52" s="7">
        <f>SUMIFS('Inventory (old)'!$M:$M,'Inventory (old)'!$A:$A,"Bike",'Inventory (old)'!$B:$B,'2020'!$A52,'Inventory (old)'!$E:$E,"&gt;="&amp;'2020'!$F52,'Inventory (old)'!$E:$E,"&lt;"&amp;'2020'!$G52)</f>
        <v>0</v>
      </c>
      <c r="AW52" s="1">
        <f>SUMIFS('Inventory (old)'!$S:$S,'Inventory (old)'!$A:$A,"Parking",'Inventory (old)'!$B:$B,'2020'!$A52,'Inventory (old)'!$E:$E,"&gt;="&amp;'2020'!$F52,'Inventory (old)'!$E:$E,"&lt;"&amp;'2020'!$G52)</f>
        <v>0</v>
      </c>
      <c r="AX52" s="13" t="s">
        <v>2264</v>
      </c>
    </row>
    <row r="53" spans="1:50" x14ac:dyDescent="0.25">
      <c r="A53" s="6" t="s">
        <v>2247</v>
      </c>
      <c r="B53" s="7" t="s">
        <v>21</v>
      </c>
      <c r="C53" s="7" t="s">
        <v>2240</v>
      </c>
      <c r="D53" s="7">
        <v>71</v>
      </c>
      <c r="E53" s="7" t="s">
        <v>213</v>
      </c>
      <c r="F53" s="8">
        <v>7.63</v>
      </c>
      <c r="G53" s="8">
        <v>8.4700000000000006</v>
      </c>
      <c r="H53" s="7" t="s">
        <v>215</v>
      </c>
      <c r="I53" s="7" t="s">
        <v>2198</v>
      </c>
      <c r="J53" s="14">
        <v>0.28999999999999998</v>
      </c>
      <c r="K53" s="15" t="s">
        <v>2241</v>
      </c>
      <c r="L53" s="7" t="s">
        <v>2217</v>
      </c>
      <c r="M53" s="7" t="s">
        <v>2072</v>
      </c>
      <c r="N53" s="20">
        <v>1</v>
      </c>
      <c r="O53" s="8"/>
      <c r="P53" s="8"/>
      <c r="Q53" s="14"/>
      <c r="R53" s="14"/>
      <c r="S53" s="21"/>
      <c r="T53" s="16"/>
      <c r="U53" s="1">
        <v>87720</v>
      </c>
      <c r="V53" s="7">
        <v>2018</v>
      </c>
      <c r="W53" s="7" t="s">
        <v>25</v>
      </c>
      <c r="X53" s="7">
        <v>2018</v>
      </c>
      <c r="Y53" s="16" t="s">
        <v>25</v>
      </c>
      <c r="Z53" s="15"/>
      <c r="AA53" s="8">
        <f t="shared" si="10"/>
        <v>0</v>
      </c>
      <c r="AB53" s="8">
        <f t="shared" si="11"/>
        <v>0.28999999999999998</v>
      </c>
      <c r="AC53" s="8">
        <f t="shared" si="12"/>
        <v>0.28999999999999998</v>
      </c>
      <c r="AD53" s="11">
        <f t="shared" si="13"/>
        <v>0</v>
      </c>
      <c r="AE53" s="31"/>
      <c r="AF53" s="7">
        <f>SUMIFS('Inventory (old)'!$M:$M,'Inventory (old)'!$A:$A,"Stop Line",'Inventory (old)'!$B:$B,'2020'!$A53,'Inventory (old)'!$E:$E,"&gt;="&amp;'2020'!$F53,'Inventory (old)'!$E:$E,"&lt;"&amp;'2020'!$G53)</f>
        <v>0</v>
      </c>
      <c r="AG53" s="7">
        <f>SUMIFS('Inventory (old)'!$M:$M,'Inventory (old)'!$A:$A,"Channel",'Inventory (old)'!$B:$B,'2020'!$A53,'Inventory (old)'!$E:$E,"&gt;="&amp;'2020'!$F53,'Inventory (old)'!$E:$E,"&lt;"&amp;'2020'!$G53)</f>
        <v>1160</v>
      </c>
      <c r="AH53" s="7">
        <f>SUMIFS('Inventory (old)'!$M:$M,'Inventory (old)'!$A:$A,"Dotted Line",'Inventory (old)'!$B:$B,'2020'!$A53,'Inventory (old)'!$E:$E,"&gt;="&amp;'2020'!$F53,'Inventory (old)'!$E:$E,"&lt;"&amp;'2020'!$G53)</f>
        <v>1070</v>
      </c>
      <c r="AI53" s="7">
        <f>SUMIFS('Inventory (old)'!$M:$M,'Inventory (old)'!$A:$A,"Arrows and Onlys",'Inventory (old)'!$B:$B,'2020'!$A53,'Inventory (old)'!$E:$E,"&gt;="&amp;'2020'!$F53,'Inventory (old)'!$E:$E,"&lt;"&amp;'2020'!$G53)</f>
        <v>0</v>
      </c>
      <c r="AJ53" s="7">
        <f>SUMIFS('Inventory (old)'!$N:$N,'Inventory (old)'!$A:$A,"Arrows and Onlys",'Inventory (old)'!$B:$B,'2020'!$A53,'Inventory (old)'!$E:$E,"&gt;="&amp;'2020'!$F53,'Inventory (old)'!$E:$E,"&lt;"&amp;'2020'!$G53)</f>
        <v>0</v>
      </c>
      <c r="AK53" s="7">
        <f>SUMIFS('Inventory (old)'!$O:$O,'Inventory (old)'!$A:$A,"Transverse",'Inventory (old)'!$B:$B,'2020'!$A53,'Inventory (old)'!$E:$E,"&gt;="&amp;'2020'!$F53,'Inventory (old)'!$E:$E,"&lt;"&amp;'2020'!$G53)</f>
        <v>0</v>
      </c>
      <c r="AL53" s="7">
        <f>SUMIFS('Inventory (old)'!$P:$P,'Inventory (old)'!$A:$A,"Transverse",'Inventory (old)'!$B:$B,'2020'!$A53,'Inventory (old)'!$E:$E,"&gt;="&amp;'2020'!$F53,'Inventory (old)'!$E:$E,"&lt;"&amp;'2020'!$G53)</f>
        <v>0</v>
      </c>
      <c r="AM53" s="7">
        <f>SUMIFS('Inventory (old)'!$M:$M,'Inventory (old)'!$A:$A,"Crosswalk",'Inventory (old)'!$B:$B,'2020'!$A53,'Inventory (old)'!$E:$E,"&gt;="&amp;'2020'!$F53,'Inventory (old)'!$E:$E,"&lt;"&amp;'2020'!$G53)</f>
        <v>0</v>
      </c>
      <c r="AN53" s="7">
        <f>SUMIFS('Inventory (old)'!$M:$M,'Inventory (old)'!$A:$A,"Yield Line",'Inventory (old)'!$B:$B,'2020'!$A53,'Inventory (old)'!$E:$E,"&gt;="&amp;'2020'!$F53,'Inventory (old)'!$E:$E,"&lt;"&amp;'2020'!$G53)</f>
        <v>0</v>
      </c>
      <c r="AO53" s="7">
        <f>SUMIFS('Inventory (old)'!$M:$M,'Inventory (old)'!$A:$A,"Parking",'Inventory (old)'!$B:$B,'2020'!$A53,'Inventory (old)'!$E:$E,"&gt;="&amp;'2020'!$F53,'Inventory (old)'!$E:$E,"&lt;"&amp;'2020'!$G53)</f>
        <v>0</v>
      </c>
      <c r="AP53" s="7">
        <f>SUMIFS('Inventory (old)'!$M:$M,'Inventory (old)'!$A:$A,"Island",'Inventory (old)'!$B:$B,'2020'!$A53,'Inventory (old)'!$E:$E,"&gt;="&amp;'2020'!$F53,'Inventory (old)'!$E:$E,"&lt;"&amp;'2020'!$G53)</f>
        <v>0</v>
      </c>
      <c r="AQ53" s="7">
        <f>SUMIFS('Inventory (old)'!$M:$M,'Inventory (old)'!$A:$A,"Railroad",'Inventory (old)'!$B:$B,'2020'!$A53,'Inventory (old)'!$E:$E,"&gt;="&amp;'2020'!$F53,'Inventory (old)'!$E:$E,"&lt;"&amp;'2020'!$G53)</f>
        <v>0</v>
      </c>
      <c r="AR53" s="7">
        <f>SUMIFS('Inventory (old)'!$M:$M,'Inventory (old)'!$A:$A,"School",'Inventory (old)'!$B:$B,'2020'!$A53,'Inventory (old)'!$E:$E,"&gt;="&amp;'2020'!$F53,'Inventory (old)'!$E:$E,"&lt;"&amp;'2020'!$G53)</f>
        <v>0</v>
      </c>
      <c r="AS53" s="7">
        <f>SUMIFS('Inventory (old)'!$M:$M,'Inventory (old)'!$A:$A,"Air Speed",'Inventory (old)'!$B:$B,'2020'!$A53,'Inventory (old)'!$E:$E,"&gt;="&amp;'2020'!$F53,'Inventory (old)'!$E:$E,"&lt;"&amp;'2020'!$G53)</f>
        <v>0</v>
      </c>
      <c r="AT53" s="7">
        <f>SUMIFS('Inventory (old)'!$M:$M,'Inventory (old)'!$A:$A,"Wrong Way",'Inventory (old)'!$B:$B,'2020'!$A53,'Inventory (old)'!$E:$E,"&gt;="&amp;'2020'!$F53,'Inventory (old)'!$E:$E,"&lt;"&amp;'2020'!$G53)</f>
        <v>0</v>
      </c>
      <c r="AU53" s="7">
        <f>SUMIFS('Inventory (old)'!$M:$M,'Inventory (old)'!$A:$A,"Merge Arrow",'Inventory (old)'!$B:$B,'2020'!$A53,'Inventory (old)'!$E:$E,"&gt;="&amp;'2020'!$F53,'Inventory (old)'!$E:$E,"&lt;"&amp;'2020'!$G53)</f>
        <v>0</v>
      </c>
      <c r="AV53" s="7">
        <f>SUMIFS('Inventory (old)'!$M:$M,'Inventory (old)'!$A:$A,"Bike",'Inventory (old)'!$B:$B,'2020'!$A53,'Inventory (old)'!$E:$E,"&gt;="&amp;'2020'!$F53,'Inventory (old)'!$E:$E,"&lt;"&amp;'2020'!$G53)</f>
        <v>0</v>
      </c>
      <c r="AW53" s="1">
        <f>SUMIFS('Inventory (old)'!$S:$S,'Inventory (old)'!$A:$A,"Parking",'Inventory (old)'!$B:$B,'2020'!$A53,'Inventory (old)'!$E:$E,"&gt;="&amp;'2020'!$F53,'Inventory (old)'!$E:$E,"&lt;"&amp;'2020'!$G53)</f>
        <v>0</v>
      </c>
      <c r="AX53" s="13" t="s">
        <v>2265</v>
      </c>
    </row>
    <row r="54" spans="1:50" x14ac:dyDescent="0.25">
      <c r="A54" s="6" t="s">
        <v>2251</v>
      </c>
      <c r="B54" s="7" t="s">
        <v>21</v>
      </c>
      <c r="C54" s="7" t="s">
        <v>2051</v>
      </c>
      <c r="D54" s="7">
        <v>89</v>
      </c>
      <c r="E54" s="7" t="s">
        <v>2176</v>
      </c>
      <c r="F54" s="8">
        <v>1E-8</v>
      </c>
      <c r="G54" s="8">
        <v>4.68</v>
      </c>
      <c r="H54" s="7" t="s">
        <v>146</v>
      </c>
      <c r="I54" s="7" t="s">
        <v>3206</v>
      </c>
      <c r="J54" s="14">
        <f t="shared" ref="J54:J95" si="21">G54-F54</f>
        <v>4.6799999899999998</v>
      </c>
      <c r="K54" s="15" t="s">
        <v>2062</v>
      </c>
      <c r="L54" s="7"/>
      <c r="M54" s="7" t="s">
        <v>2072</v>
      </c>
      <c r="N54" s="20">
        <v>2</v>
      </c>
      <c r="O54" s="8"/>
      <c r="P54" s="8"/>
      <c r="Q54" s="14"/>
      <c r="R54" s="14"/>
      <c r="S54" s="21"/>
      <c r="T54" s="16"/>
      <c r="V54" s="7"/>
      <c r="W54" s="7"/>
      <c r="X54" s="7"/>
      <c r="Y54" s="16"/>
      <c r="Z54" s="15">
        <v>2020</v>
      </c>
      <c r="AA54" s="8">
        <f t="shared" si="10"/>
        <v>4.6799999899999998</v>
      </c>
      <c r="AB54" s="8">
        <f t="shared" si="11"/>
        <v>9.3599999799999996</v>
      </c>
      <c r="AC54" s="8">
        <f t="shared" si="12"/>
        <v>0</v>
      </c>
      <c r="AD54" s="11">
        <f t="shared" si="13"/>
        <v>0</v>
      </c>
      <c r="AE54" s="31">
        <v>2020</v>
      </c>
      <c r="AF54" s="7">
        <f>SUMIFS('Inventory (old)'!$M:$M,'Inventory (old)'!$A:$A,"Stop Line",'Inventory (old)'!$B:$B,'2020'!$A54,'Inventory (old)'!$E:$E,"&gt;="&amp;'2020'!$F54,'Inventory (old)'!$E:$E,"&lt;"&amp;'2020'!$G54)</f>
        <v>40</v>
      </c>
      <c r="AG54" s="7">
        <f>SUMIFS('Inventory (old)'!$M:$M,'Inventory (old)'!$A:$A,"Channel",'Inventory (old)'!$B:$B,'2020'!$A54,'Inventory (old)'!$E:$E,"&gt;="&amp;'2020'!$F54,'Inventory (old)'!$E:$E,"&lt;"&amp;'2020'!$G54)</f>
        <v>0</v>
      </c>
      <c r="AH54" s="7">
        <f>SUMIFS('Inventory (old)'!$M:$M,'Inventory (old)'!$A:$A,"Dotted Line",'Inventory (old)'!$B:$B,'2020'!$A54,'Inventory (old)'!$E:$E,"&gt;="&amp;'2020'!$F54,'Inventory (old)'!$E:$E,"&lt;"&amp;'2020'!$G54)</f>
        <v>0</v>
      </c>
      <c r="AI54" s="7">
        <f>SUMIFS('Inventory (old)'!$M:$M,'Inventory (old)'!$A:$A,"Arrows and Onlys",'Inventory (old)'!$B:$B,'2020'!$A54,'Inventory (old)'!$E:$E,"&gt;="&amp;'2020'!$F54,'Inventory (old)'!$E:$E,"&lt;"&amp;'2020'!$G54)</f>
        <v>0</v>
      </c>
      <c r="AJ54" s="7">
        <f>SUMIFS('Inventory (old)'!$N:$N,'Inventory (old)'!$A:$A,"Arrows and Onlys",'Inventory (old)'!$B:$B,'2020'!$A54,'Inventory (old)'!$E:$E,"&gt;="&amp;'2020'!$F54,'Inventory (old)'!$E:$E,"&lt;"&amp;'2020'!$G54)</f>
        <v>0</v>
      </c>
      <c r="AK54" s="7">
        <f>SUMIFS('Inventory (old)'!$O:$O,'Inventory (old)'!$A:$A,"Transverse",'Inventory (old)'!$B:$B,'2020'!$A54,'Inventory (old)'!$E:$E,"&gt;="&amp;'2020'!$F54,'Inventory (old)'!$E:$E,"&lt;"&amp;'2020'!$G54)</f>
        <v>0</v>
      </c>
      <c r="AL54" s="7">
        <f>SUMIFS('Inventory (old)'!$P:$P,'Inventory (old)'!$A:$A,"Transverse",'Inventory (old)'!$B:$B,'2020'!$A54,'Inventory (old)'!$E:$E,"&gt;="&amp;'2020'!$F54,'Inventory (old)'!$E:$E,"&lt;"&amp;'2020'!$G54)</f>
        <v>0</v>
      </c>
      <c r="AM54" s="7">
        <f>SUMIFS('Inventory (old)'!$M:$M,'Inventory (old)'!$A:$A,"Crosswalk",'Inventory (old)'!$B:$B,'2020'!$A54,'Inventory (old)'!$E:$E,"&gt;="&amp;'2020'!$F54,'Inventory (old)'!$E:$E,"&lt;"&amp;'2020'!$G54)</f>
        <v>0</v>
      </c>
      <c r="AN54" s="7">
        <f>SUMIFS('Inventory (old)'!$M:$M,'Inventory (old)'!$A:$A,"Yield Line",'Inventory (old)'!$B:$B,'2020'!$A54,'Inventory (old)'!$E:$E,"&gt;="&amp;'2020'!$F54,'Inventory (old)'!$E:$E,"&lt;"&amp;'2020'!$G54)</f>
        <v>0</v>
      </c>
      <c r="AO54" s="7">
        <f>SUMIFS('Inventory (old)'!$M:$M,'Inventory (old)'!$A:$A,"Parking",'Inventory (old)'!$B:$B,'2020'!$A54,'Inventory (old)'!$E:$E,"&gt;="&amp;'2020'!$F54,'Inventory (old)'!$E:$E,"&lt;"&amp;'2020'!$G54)</f>
        <v>0</v>
      </c>
      <c r="AP54" s="7">
        <f>SUMIFS('Inventory (old)'!$M:$M,'Inventory (old)'!$A:$A,"Island",'Inventory (old)'!$B:$B,'2020'!$A54,'Inventory (old)'!$E:$E,"&gt;="&amp;'2020'!$F54,'Inventory (old)'!$E:$E,"&lt;"&amp;'2020'!$G54)</f>
        <v>0</v>
      </c>
      <c r="AQ54" s="7">
        <f>SUMIFS('Inventory (old)'!$M:$M,'Inventory (old)'!$A:$A,"Railroad",'Inventory (old)'!$B:$B,'2020'!$A54,'Inventory (old)'!$E:$E,"&gt;="&amp;'2020'!$F54,'Inventory (old)'!$E:$E,"&lt;"&amp;'2020'!$G54)</f>
        <v>0</v>
      </c>
      <c r="AR54" s="7">
        <f>SUMIFS('Inventory (old)'!$M:$M,'Inventory (old)'!$A:$A,"School",'Inventory (old)'!$B:$B,'2020'!$A54,'Inventory (old)'!$E:$E,"&gt;="&amp;'2020'!$F54,'Inventory (old)'!$E:$E,"&lt;"&amp;'2020'!$G54)</f>
        <v>0</v>
      </c>
      <c r="AS54" s="7">
        <f>SUMIFS('Inventory (old)'!$M:$M,'Inventory (old)'!$A:$A,"Air Speed",'Inventory (old)'!$B:$B,'2020'!$A54,'Inventory (old)'!$E:$E,"&gt;="&amp;'2020'!$F54,'Inventory (old)'!$E:$E,"&lt;"&amp;'2020'!$G54)</f>
        <v>0</v>
      </c>
      <c r="AT54" s="7">
        <f>SUMIFS('Inventory (old)'!$M:$M,'Inventory (old)'!$A:$A,"Wrong Way",'Inventory (old)'!$B:$B,'2020'!$A54,'Inventory (old)'!$E:$E,"&gt;="&amp;'2020'!$F54,'Inventory (old)'!$E:$E,"&lt;"&amp;'2020'!$G54)</f>
        <v>0</v>
      </c>
      <c r="AU54" s="7">
        <f>SUMIFS('Inventory (old)'!$M:$M,'Inventory (old)'!$A:$A,"Merge Arrow",'Inventory (old)'!$B:$B,'2020'!$A54,'Inventory (old)'!$E:$E,"&gt;="&amp;'2020'!$F54,'Inventory (old)'!$E:$E,"&lt;"&amp;'2020'!$G54)</f>
        <v>0</v>
      </c>
      <c r="AV54" s="7">
        <f>SUMIFS('Inventory (old)'!$M:$M,'Inventory (old)'!$A:$A,"Bike",'Inventory (old)'!$B:$B,'2020'!$A54,'Inventory (old)'!$E:$E,"&gt;="&amp;'2020'!$F54,'Inventory (old)'!$E:$E,"&lt;"&amp;'2020'!$G54)</f>
        <v>0</v>
      </c>
      <c r="AW54" s="1">
        <f>SUMIFS('Inventory (old)'!$S:$S,'Inventory (old)'!$A:$A,"Parking",'Inventory (old)'!$B:$B,'2020'!$A54,'Inventory (old)'!$E:$E,"&gt;="&amp;'2020'!$F54,'Inventory (old)'!$E:$E,"&lt;"&amp;'2020'!$G54)</f>
        <v>0</v>
      </c>
      <c r="AX54" s="13"/>
    </row>
    <row r="55" spans="1:50" x14ac:dyDescent="0.25">
      <c r="A55" s="6" t="s">
        <v>2251</v>
      </c>
      <c r="B55" s="7" t="s">
        <v>21</v>
      </c>
      <c r="C55" s="7" t="s">
        <v>2051</v>
      </c>
      <c r="D55" s="7">
        <v>89</v>
      </c>
      <c r="E55" s="7" t="s">
        <v>2176</v>
      </c>
      <c r="F55" s="8">
        <f>G54</f>
        <v>4.68</v>
      </c>
      <c r="G55" s="8">
        <v>5.35</v>
      </c>
      <c r="H55" s="7" t="s">
        <v>3206</v>
      </c>
      <c r="I55" s="7" t="s">
        <v>3206</v>
      </c>
      <c r="J55" s="14">
        <f t="shared" si="21"/>
        <v>0.66999999999999993</v>
      </c>
      <c r="K55" s="15" t="s">
        <v>2062</v>
      </c>
      <c r="L55" s="7"/>
      <c r="M55" s="7" t="s">
        <v>2072</v>
      </c>
      <c r="N55" s="20">
        <v>2</v>
      </c>
      <c r="O55" s="8">
        <v>4.93</v>
      </c>
      <c r="P55" s="8">
        <v>5.35</v>
      </c>
      <c r="Q55" s="14"/>
      <c r="R55" s="14"/>
      <c r="S55" s="21"/>
      <c r="T55" s="16" t="s">
        <v>2252</v>
      </c>
      <c r="V55" s="7"/>
      <c r="W55" s="7"/>
      <c r="X55" s="7"/>
      <c r="Y55" s="16"/>
      <c r="Z55" s="15">
        <v>2020</v>
      </c>
      <c r="AA55" s="8">
        <f t="shared" si="10"/>
        <v>0.66999999999999993</v>
      </c>
      <c r="AB55" s="8">
        <f t="shared" si="11"/>
        <v>0.5</v>
      </c>
      <c r="AC55" s="8">
        <f t="shared" si="12"/>
        <v>0</v>
      </c>
      <c r="AD55" s="11">
        <f t="shared" si="13"/>
        <v>0</v>
      </c>
      <c r="AE55" s="31"/>
      <c r="AF55" s="7">
        <f>SUMIFS('Inventory (old)'!$M:$M,'Inventory (old)'!$A:$A,"Stop Line",'Inventory (old)'!$B:$B,'2020'!$A55,'Inventory (old)'!$E:$E,"&gt;="&amp;'2020'!$F55,'Inventory (old)'!$E:$E,"&lt;"&amp;'2020'!$G55)</f>
        <v>0</v>
      </c>
      <c r="AG55" s="7">
        <f>SUMIFS('Inventory (old)'!$M:$M,'Inventory (old)'!$A:$A,"Channel",'Inventory (old)'!$B:$B,'2020'!$A55,'Inventory (old)'!$E:$E,"&gt;="&amp;'2020'!$F55,'Inventory (old)'!$E:$E,"&lt;"&amp;'2020'!$G55)</f>
        <v>0</v>
      </c>
      <c r="AH55" s="7">
        <f>SUMIFS('Inventory (old)'!$M:$M,'Inventory (old)'!$A:$A,"Dotted Line",'Inventory (old)'!$B:$B,'2020'!$A55,'Inventory (old)'!$E:$E,"&gt;="&amp;'2020'!$F55,'Inventory (old)'!$E:$E,"&lt;"&amp;'2020'!$G55)</f>
        <v>0</v>
      </c>
      <c r="AI55" s="7">
        <f>SUMIFS('Inventory (old)'!$M:$M,'Inventory (old)'!$A:$A,"Arrows and Onlys",'Inventory (old)'!$B:$B,'2020'!$A55,'Inventory (old)'!$E:$E,"&gt;="&amp;'2020'!$F55,'Inventory (old)'!$E:$E,"&lt;"&amp;'2020'!$G55)</f>
        <v>0</v>
      </c>
      <c r="AJ55" s="7">
        <f>SUMIFS('Inventory (old)'!$N:$N,'Inventory (old)'!$A:$A,"Arrows and Onlys",'Inventory (old)'!$B:$B,'2020'!$A55,'Inventory (old)'!$E:$E,"&gt;="&amp;'2020'!$F55,'Inventory (old)'!$E:$E,"&lt;"&amp;'2020'!$G55)</f>
        <v>0</v>
      </c>
      <c r="AK55" s="7">
        <f>SUMIFS('Inventory (old)'!$O:$O,'Inventory (old)'!$A:$A,"Transverse",'Inventory (old)'!$B:$B,'2020'!$A55,'Inventory (old)'!$E:$E,"&gt;="&amp;'2020'!$F55,'Inventory (old)'!$E:$E,"&lt;"&amp;'2020'!$G55)</f>
        <v>0</v>
      </c>
      <c r="AL55" s="7">
        <f>SUMIFS('Inventory (old)'!$P:$P,'Inventory (old)'!$A:$A,"Transverse",'Inventory (old)'!$B:$B,'2020'!$A55,'Inventory (old)'!$E:$E,"&gt;="&amp;'2020'!$F55,'Inventory (old)'!$E:$E,"&lt;"&amp;'2020'!$G55)</f>
        <v>0</v>
      </c>
      <c r="AM55" s="7">
        <f>SUMIFS('Inventory (old)'!$M:$M,'Inventory (old)'!$A:$A,"Crosswalk",'Inventory (old)'!$B:$B,'2020'!$A55,'Inventory (old)'!$E:$E,"&gt;="&amp;'2020'!$F55,'Inventory (old)'!$E:$E,"&lt;"&amp;'2020'!$G55)</f>
        <v>0</v>
      </c>
      <c r="AN55" s="7">
        <f>SUMIFS('Inventory (old)'!$M:$M,'Inventory (old)'!$A:$A,"Yield Line",'Inventory (old)'!$B:$B,'2020'!$A55,'Inventory (old)'!$E:$E,"&gt;="&amp;'2020'!$F55,'Inventory (old)'!$E:$E,"&lt;"&amp;'2020'!$G55)</f>
        <v>0</v>
      </c>
      <c r="AO55" s="7">
        <f>SUMIFS('Inventory (old)'!$M:$M,'Inventory (old)'!$A:$A,"Parking",'Inventory (old)'!$B:$B,'2020'!$A55,'Inventory (old)'!$E:$E,"&gt;="&amp;'2020'!$F55,'Inventory (old)'!$E:$E,"&lt;"&amp;'2020'!$G55)</f>
        <v>0</v>
      </c>
      <c r="AP55" s="7">
        <f>SUMIFS('Inventory (old)'!$M:$M,'Inventory (old)'!$A:$A,"Island",'Inventory (old)'!$B:$B,'2020'!$A55,'Inventory (old)'!$E:$E,"&gt;="&amp;'2020'!$F55,'Inventory (old)'!$E:$E,"&lt;"&amp;'2020'!$G55)</f>
        <v>0</v>
      </c>
      <c r="AQ55" s="7">
        <f>SUMIFS('Inventory (old)'!$M:$M,'Inventory (old)'!$A:$A,"Railroad",'Inventory (old)'!$B:$B,'2020'!$A55,'Inventory (old)'!$E:$E,"&gt;="&amp;'2020'!$F55,'Inventory (old)'!$E:$E,"&lt;"&amp;'2020'!$G55)</f>
        <v>0</v>
      </c>
      <c r="AR55" s="7">
        <f>SUMIFS('Inventory (old)'!$M:$M,'Inventory (old)'!$A:$A,"School",'Inventory (old)'!$B:$B,'2020'!$A55,'Inventory (old)'!$E:$E,"&gt;="&amp;'2020'!$F55,'Inventory (old)'!$E:$E,"&lt;"&amp;'2020'!$G55)</f>
        <v>0</v>
      </c>
      <c r="AS55" s="7">
        <f>SUMIFS('Inventory (old)'!$M:$M,'Inventory (old)'!$A:$A,"Air Speed",'Inventory (old)'!$B:$B,'2020'!$A55,'Inventory (old)'!$E:$E,"&gt;="&amp;'2020'!$F55,'Inventory (old)'!$E:$E,"&lt;"&amp;'2020'!$G55)</f>
        <v>0</v>
      </c>
      <c r="AT55" s="7">
        <f>SUMIFS('Inventory (old)'!$M:$M,'Inventory (old)'!$A:$A,"Wrong Way",'Inventory (old)'!$B:$B,'2020'!$A55,'Inventory (old)'!$E:$E,"&gt;="&amp;'2020'!$F55,'Inventory (old)'!$E:$E,"&lt;"&amp;'2020'!$G55)</f>
        <v>0</v>
      </c>
      <c r="AU55" s="7">
        <f>SUMIFS('Inventory (old)'!$M:$M,'Inventory (old)'!$A:$A,"Merge Arrow",'Inventory (old)'!$B:$B,'2020'!$A55,'Inventory (old)'!$E:$E,"&gt;="&amp;'2020'!$F55,'Inventory (old)'!$E:$E,"&lt;"&amp;'2020'!$G55)</f>
        <v>0</v>
      </c>
      <c r="AV55" s="7">
        <f>SUMIFS('Inventory (old)'!$M:$M,'Inventory (old)'!$A:$A,"Bike",'Inventory (old)'!$B:$B,'2020'!$A55,'Inventory (old)'!$E:$E,"&gt;="&amp;'2020'!$F55,'Inventory (old)'!$E:$E,"&lt;"&amp;'2020'!$G55)</f>
        <v>0</v>
      </c>
      <c r="AW55" s="1">
        <f>SUMIFS('Inventory (old)'!$S:$S,'Inventory (old)'!$A:$A,"Parking",'Inventory (old)'!$B:$B,'2020'!$A55,'Inventory (old)'!$E:$E,"&gt;="&amp;'2020'!$F55,'Inventory (old)'!$E:$E,"&lt;"&amp;'2020'!$G55)</f>
        <v>0</v>
      </c>
      <c r="AX55" s="13"/>
    </row>
    <row r="56" spans="1:50" x14ac:dyDescent="0.25">
      <c r="A56" s="6" t="s">
        <v>2251</v>
      </c>
      <c r="B56" s="7" t="s">
        <v>21</v>
      </c>
      <c r="C56" s="7" t="s">
        <v>2051</v>
      </c>
      <c r="D56" s="7">
        <v>89</v>
      </c>
      <c r="E56" s="7" t="s">
        <v>2176</v>
      </c>
      <c r="F56" s="8">
        <f>G55</f>
        <v>5.35</v>
      </c>
      <c r="G56" s="8">
        <v>14.54</v>
      </c>
      <c r="H56" s="7" t="s">
        <v>3206</v>
      </c>
      <c r="I56" s="7" t="s">
        <v>3207</v>
      </c>
      <c r="J56" s="14">
        <f t="shared" si="21"/>
        <v>9.19</v>
      </c>
      <c r="K56" s="15" t="s">
        <v>2062</v>
      </c>
      <c r="L56" s="7"/>
      <c r="M56" s="7" t="s">
        <v>2072</v>
      </c>
      <c r="N56" s="20">
        <v>2</v>
      </c>
      <c r="O56" s="8"/>
      <c r="P56" s="8"/>
      <c r="Q56" s="14"/>
      <c r="R56" s="14"/>
      <c r="S56" s="21"/>
      <c r="T56" s="16"/>
      <c r="V56" s="7"/>
      <c r="W56" s="7"/>
      <c r="X56" s="7"/>
      <c r="Y56" s="16"/>
      <c r="Z56" s="15">
        <v>2020</v>
      </c>
      <c r="AA56" s="8">
        <f t="shared" si="10"/>
        <v>9.19</v>
      </c>
      <c r="AB56" s="8">
        <f t="shared" si="11"/>
        <v>18.38</v>
      </c>
      <c r="AC56" s="8">
        <f t="shared" si="12"/>
        <v>0</v>
      </c>
      <c r="AD56" s="11">
        <f t="shared" si="13"/>
        <v>0</v>
      </c>
      <c r="AE56" s="31">
        <v>2020</v>
      </c>
      <c r="AF56" s="7">
        <f>SUMIFS('Inventory (old)'!$M:$M,'Inventory (old)'!$A:$A,"Stop Line",'Inventory (old)'!$B:$B,'2020'!$A56,'Inventory (old)'!$E:$E,"&gt;="&amp;'2020'!$F56,'Inventory (old)'!$E:$E,"&lt;"&amp;'2020'!$G56)</f>
        <v>40</v>
      </c>
      <c r="AG56" s="7">
        <f>SUMIFS('Inventory (old)'!$M:$M,'Inventory (old)'!$A:$A,"Channel",'Inventory (old)'!$B:$B,'2020'!$A56,'Inventory (old)'!$E:$E,"&gt;="&amp;'2020'!$F56,'Inventory (old)'!$E:$E,"&lt;"&amp;'2020'!$G56)</f>
        <v>0</v>
      </c>
      <c r="AH56" s="7">
        <f>SUMIFS('Inventory (old)'!$M:$M,'Inventory (old)'!$A:$A,"Dotted Line",'Inventory (old)'!$B:$B,'2020'!$A56,'Inventory (old)'!$E:$E,"&gt;="&amp;'2020'!$F56,'Inventory (old)'!$E:$E,"&lt;"&amp;'2020'!$G56)</f>
        <v>0</v>
      </c>
      <c r="AI56" s="7">
        <f>SUMIFS('Inventory (old)'!$M:$M,'Inventory (old)'!$A:$A,"Arrows and Onlys",'Inventory (old)'!$B:$B,'2020'!$A56,'Inventory (old)'!$E:$E,"&gt;="&amp;'2020'!$F56,'Inventory (old)'!$E:$E,"&lt;"&amp;'2020'!$G56)</f>
        <v>0</v>
      </c>
      <c r="AJ56" s="7">
        <f>SUMIFS('Inventory (old)'!$N:$N,'Inventory (old)'!$A:$A,"Arrows and Onlys",'Inventory (old)'!$B:$B,'2020'!$A56,'Inventory (old)'!$E:$E,"&gt;="&amp;'2020'!$F56,'Inventory (old)'!$E:$E,"&lt;"&amp;'2020'!$G56)</f>
        <v>0</v>
      </c>
      <c r="AK56" s="7">
        <f>SUMIFS('Inventory (old)'!$O:$O,'Inventory (old)'!$A:$A,"Transverse",'Inventory (old)'!$B:$B,'2020'!$A56,'Inventory (old)'!$E:$E,"&gt;="&amp;'2020'!$F56,'Inventory (old)'!$E:$E,"&lt;"&amp;'2020'!$G56)</f>
        <v>0</v>
      </c>
      <c r="AL56" s="7">
        <f>SUMIFS('Inventory (old)'!$P:$P,'Inventory (old)'!$A:$A,"Transverse",'Inventory (old)'!$B:$B,'2020'!$A56,'Inventory (old)'!$E:$E,"&gt;="&amp;'2020'!$F56,'Inventory (old)'!$E:$E,"&lt;"&amp;'2020'!$G56)</f>
        <v>0</v>
      </c>
      <c r="AM56" s="7">
        <f>SUMIFS('Inventory (old)'!$M:$M,'Inventory (old)'!$A:$A,"Crosswalk",'Inventory (old)'!$B:$B,'2020'!$A56,'Inventory (old)'!$E:$E,"&gt;="&amp;'2020'!$F56,'Inventory (old)'!$E:$E,"&lt;"&amp;'2020'!$G56)</f>
        <v>116</v>
      </c>
      <c r="AN56" s="7">
        <f>SUMIFS('Inventory (old)'!$M:$M,'Inventory (old)'!$A:$A,"Yield Line",'Inventory (old)'!$B:$B,'2020'!$A56,'Inventory (old)'!$E:$E,"&gt;="&amp;'2020'!$F56,'Inventory (old)'!$E:$E,"&lt;"&amp;'2020'!$G56)</f>
        <v>0</v>
      </c>
      <c r="AO56" s="7">
        <f>SUMIFS('Inventory (old)'!$M:$M,'Inventory (old)'!$A:$A,"Parking",'Inventory (old)'!$B:$B,'2020'!$A56,'Inventory (old)'!$E:$E,"&gt;="&amp;'2020'!$F56,'Inventory (old)'!$E:$E,"&lt;"&amp;'2020'!$G56)</f>
        <v>0</v>
      </c>
      <c r="AP56" s="7">
        <f>SUMIFS('Inventory (old)'!$M:$M,'Inventory (old)'!$A:$A,"Island",'Inventory (old)'!$B:$B,'2020'!$A56,'Inventory (old)'!$E:$E,"&gt;="&amp;'2020'!$F56,'Inventory (old)'!$E:$E,"&lt;"&amp;'2020'!$G56)</f>
        <v>0</v>
      </c>
      <c r="AQ56" s="7">
        <f>SUMIFS('Inventory (old)'!$M:$M,'Inventory (old)'!$A:$A,"Railroad",'Inventory (old)'!$B:$B,'2020'!$A56,'Inventory (old)'!$E:$E,"&gt;="&amp;'2020'!$F56,'Inventory (old)'!$E:$E,"&lt;"&amp;'2020'!$G56)</f>
        <v>0</v>
      </c>
      <c r="AR56" s="7">
        <f>SUMIFS('Inventory (old)'!$M:$M,'Inventory (old)'!$A:$A,"School",'Inventory (old)'!$B:$B,'2020'!$A56,'Inventory (old)'!$E:$E,"&gt;="&amp;'2020'!$F56,'Inventory (old)'!$E:$E,"&lt;"&amp;'2020'!$G56)</f>
        <v>2</v>
      </c>
      <c r="AS56" s="7">
        <f>SUMIFS('Inventory (old)'!$M:$M,'Inventory (old)'!$A:$A,"Air Speed",'Inventory (old)'!$B:$B,'2020'!$A56,'Inventory (old)'!$E:$E,"&gt;="&amp;'2020'!$F56,'Inventory (old)'!$E:$E,"&lt;"&amp;'2020'!$G56)</f>
        <v>0</v>
      </c>
      <c r="AT56" s="7">
        <f>SUMIFS('Inventory (old)'!$M:$M,'Inventory (old)'!$A:$A,"Wrong Way",'Inventory (old)'!$B:$B,'2020'!$A56,'Inventory (old)'!$E:$E,"&gt;="&amp;'2020'!$F56,'Inventory (old)'!$E:$E,"&lt;"&amp;'2020'!$G56)</f>
        <v>0</v>
      </c>
      <c r="AU56" s="7">
        <f>SUMIFS('Inventory (old)'!$M:$M,'Inventory (old)'!$A:$A,"Merge Arrow",'Inventory (old)'!$B:$B,'2020'!$A56,'Inventory (old)'!$E:$E,"&gt;="&amp;'2020'!$F56,'Inventory (old)'!$E:$E,"&lt;"&amp;'2020'!$G56)</f>
        <v>0</v>
      </c>
      <c r="AV56" s="7">
        <f>SUMIFS('Inventory (old)'!$M:$M,'Inventory (old)'!$A:$A,"Bike",'Inventory (old)'!$B:$B,'2020'!$A56,'Inventory (old)'!$E:$E,"&gt;="&amp;'2020'!$F56,'Inventory (old)'!$E:$E,"&lt;"&amp;'2020'!$G56)</f>
        <v>0</v>
      </c>
      <c r="AW56" s="1">
        <f>SUMIFS('Inventory (old)'!$S:$S,'Inventory (old)'!$A:$A,"Parking",'Inventory (old)'!$B:$B,'2020'!$A56,'Inventory (old)'!$E:$E,"&gt;="&amp;'2020'!$F56,'Inventory (old)'!$E:$E,"&lt;"&amp;'2020'!$G56)</f>
        <v>0</v>
      </c>
      <c r="AX56" s="13"/>
    </row>
    <row r="57" spans="1:50" x14ac:dyDescent="0.25">
      <c r="A57" s="6" t="s">
        <v>2251</v>
      </c>
      <c r="B57" s="7" t="s">
        <v>21</v>
      </c>
      <c r="C57" s="7" t="s">
        <v>2051</v>
      </c>
      <c r="D57" s="7">
        <v>89</v>
      </c>
      <c r="E57" s="7" t="s">
        <v>2176</v>
      </c>
      <c r="F57" s="8">
        <f>G56</f>
        <v>14.54</v>
      </c>
      <c r="G57" s="8">
        <v>15.56</v>
      </c>
      <c r="H57" s="7" t="s">
        <v>3207</v>
      </c>
      <c r="I57" s="7" t="s">
        <v>3207</v>
      </c>
      <c r="J57" s="14">
        <f t="shared" si="21"/>
        <v>1.0200000000000014</v>
      </c>
      <c r="K57" s="15" t="s">
        <v>2062</v>
      </c>
      <c r="L57" s="7"/>
      <c r="M57" s="7" t="s">
        <v>2072</v>
      </c>
      <c r="N57" s="20">
        <v>2</v>
      </c>
      <c r="O57" s="8"/>
      <c r="P57" s="8"/>
      <c r="Q57" s="14"/>
      <c r="R57" s="14"/>
      <c r="S57" s="21"/>
      <c r="T57" s="16" t="s">
        <v>2253</v>
      </c>
      <c r="V57" s="7"/>
      <c r="W57" s="7"/>
      <c r="X57" s="7"/>
      <c r="Y57" s="16"/>
      <c r="Z57" s="15">
        <v>2020</v>
      </c>
      <c r="AA57" s="8">
        <f t="shared" si="10"/>
        <v>1.0200000000000014</v>
      </c>
      <c r="AB57" s="8">
        <f t="shared" si="11"/>
        <v>2.0400000000000027</v>
      </c>
      <c r="AC57" s="8">
        <f t="shared" si="12"/>
        <v>0</v>
      </c>
      <c r="AD57" s="11">
        <f t="shared" si="13"/>
        <v>0</v>
      </c>
      <c r="AE57" s="31"/>
      <c r="AF57" s="7">
        <f>SUMIFS('Inventory (old)'!$M:$M,'Inventory (old)'!$A:$A,"Stop Line",'Inventory (old)'!$B:$B,'2020'!$A57,'Inventory (old)'!$E:$E,"&gt;="&amp;'2020'!$F57,'Inventory (old)'!$E:$E,"&lt;"&amp;'2020'!$G57)</f>
        <v>0</v>
      </c>
      <c r="AG57" s="7">
        <f>SUMIFS('Inventory (old)'!$M:$M,'Inventory (old)'!$A:$A,"Channel",'Inventory (old)'!$B:$B,'2020'!$A57,'Inventory (old)'!$E:$E,"&gt;="&amp;'2020'!$F57,'Inventory (old)'!$E:$E,"&lt;"&amp;'2020'!$G57)</f>
        <v>0</v>
      </c>
      <c r="AH57" s="7">
        <f>SUMIFS('Inventory (old)'!$M:$M,'Inventory (old)'!$A:$A,"Dotted Line",'Inventory (old)'!$B:$B,'2020'!$A57,'Inventory (old)'!$E:$E,"&gt;="&amp;'2020'!$F57,'Inventory (old)'!$E:$E,"&lt;"&amp;'2020'!$G57)</f>
        <v>0</v>
      </c>
      <c r="AI57" s="7">
        <f>SUMIFS('Inventory (old)'!$M:$M,'Inventory (old)'!$A:$A,"Arrows and Onlys",'Inventory (old)'!$B:$B,'2020'!$A57,'Inventory (old)'!$E:$E,"&gt;="&amp;'2020'!$F57,'Inventory (old)'!$E:$E,"&lt;"&amp;'2020'!$G57)</f>
        <v>0</v>
      </c>
      <c r="AJ57" s="7">
        <f>SUMIFS('Inventory (old)'!$N:$N,'Inventory (old)'!$A:$A,"Arrows and Onlys",'Inventory (old)'!$B:$B,'2020'!$A57,'Inventory (old)'!$E:$E,"&gt;="&amp;'2020'!$F57,'Inventory (old)'!$E:$E,"&lt;"&amp;'2020'!$G57)</f>
        <v>0</v>
      </c>
      <c r="AK57" s="7">
        <f>SUMIFS('Inventory (old)'!$O:$O,'Inventory (old)'!$A:$A,"Transverse",'Inventory (old)'!$B:$B,'2020'!$A57,'Inventory (old)'!$E:$E,"&gt;="&amp;'2020'!$F57,'Inventory (old)'!$E:$E,"&lt;"&amp;'2020'!$G57)</f>
        <v>0</v>
      </c>
      <c r="AL57" s="7">
        <f>SUMIFS('Inventory (old)'!$P:$P,'Inventory (old)'!$A:$A,"Transverse",'Inventory (old)'!$B:$B,'2020'!$A57,'Inventory (old)'!$E:$E,"&gt;="&amp;'2020'!$F57,'Inventory (old)'!$E:$E,"&lt;"&amp;'2020'!$G57)</f>
        <v>0</v>
      </c>
      <c r="AM57" s="7">
        <f>SUMIFS('Inventory (old)'!$M:$M,'Inventory (old)'!$A:$A,"Crosswalk",'Inventory (old)'!$B:$B,'2020'!$A57,'Inventory (old)'!$E:$E,"&gt;="&amp;'2020'!$F57,'Inventory (old)'!$E:$E,"&lt;"&amp;'2020'!$G57)</f>
        <v>0</v>
      </c>
      <c r="AN57" s="7">
        <f>SUMIFS('Inventory (old)'!$M:$M,'Inventory (old)'!$A:$A,"Yield Line",'Inventory (old)'!$B:$B,'2020'!$A57,'Inventory (old)'!$E:$E,"&gt;="&amp;'2020'!$F57,'Inventory (old)'!$E:$E,"&lt;"&amp;'2020'!$G57)</f>
        <v>0</v>
      </c>
      <c r="AO57" s="7">
        <f>SUMIFS('Inventory (old)'!$M:$M,'Inventory (old)'!$A:$A,"Parking",'Inventory (old)'!$B:$B,'2020'!$A57,'Inventory (old)'!$E:$E,"&gt;="&amp;'2020'!$F57,'Inventory (old)'!$E:$E,"&lt;"&amp;'2020'!$G57)</f>
        <v>0</v>
      </c>
      <c r="AP57" s="7">
        <f>SUMIFS('Inventory (old)'!$M:$M,'Inventory (old)'!$A:$A,"Island",'Inventory (old)'!$B:$B,'2020'!$A57,'Inventory (old)'!$E:$E,"&gt;="&amp;'2020'!$F57,'Inventory (old)'!$E:$E,"&lt;"&amp;'2020'!$G57)</f>
        <v>0</v>
      </c>
      <c r="AQ57" s="7">
        <f>SUMIFS('Inventory (old)'!$M:$M,'Inventory (old)'!$A:$A,"Railroad",'Inventory (old)'!$B:$B,'2020'!$A57,'Inventory (old)'!$E:$E,"&gt;="&amp;'2020'!$F57,'Inventory (old)'!$E:$E,"&lt;"&amp;'2020'!$G57)</f>
        <v>0</v>
      </c>
      <c r="AR57" s="7">
        <f>SUMIFS('Inventory (old)'!$M:$M,'Inventory (old)'!$A:$A,"School",'Inventory (old)'!$B:$B,'2020'!$A57,'Inventory (old)'!$E:$E,"&gt;="&amp;'2020'!$F57,'Inventory (old)'!$E:$E,"&lt;"&amp;'2020'!$G57)</f>
        <v>0</v>
      </c>
      <c r="AS57" s="7">
        <f>SUMIFS('Inventory (old)'!$M:$M,'Inventory (old)'!$A:$A,"Air Speed",'Inventory (old)'!$B:$B,'2020'!$A57,'Inventory (old)'!$E:$E,"&gt;="&amp;'2020'!$F57,'Inventory (old)'!$E:$E,"&lt;"&amp;'2020'!$G57)</f>
        <v>0</v>
      </c>
      <c r="AT57" s="7">
        <f>SUMIFS('Inventory (old)'!$M:$M,'Inventory (old)'!$A:$A,"Wrong Way",'Inventory (old)'!$B:$B,'2020'!$A57,'Inventory (old)'!$E:$E,"&gt;="&amp;'2020'!$F57,'Inventory (old)'!$E:$E,"&lt;"&amp;'2020'!$G57)</f>
        <v>0</v>
      </c>
      <c r="AU57" s="7">
        <f>SUMIFS('Inventory (old)'!$M:$M,'Inventory (old)'!$A:$A,"Merge Arrow",'Inventory (old)'!$B:$B,'2020'!$A57,'Inventory (old)'!$E:$E,"&gt;="&amp;'2020'!$F57,'Inventory (old)'!$E:$E,"&lt;"&amp;'2020'!$G57)</f>
        <v>0</v>
      </c>
      <c r="AV57" s="7">
        <f>SUMIFS('Inventory (old)'!$M:$M,'Inventory (old)'!$A:$A,"Bike",'Inventory (old)'!$B:$B,'2020'!$A57,'Inventory (old)'!$E:$E,"&gt;="&amp;'2020'!$F57,'Inventory (old)'!$E:$E,"&lt;"&amp;'2020'!$G57)</f>
        <v>0</v>
      </c>
      <c r="AW57" s="1">
        <f>SUMIFS('Inventory (old)'!$S:$S,'Inventory (old)'!$A:$A,"Parking",'Inventory (old)'!$B:$B,'2020'!$A57,'Inventory (old)'!$E:$E,"&gt;="&amp;'2020'!$F57,'Inventory (old)'!$E:$E,"&lt;"&amp;'2020'!$G57)</f>
        <v>0</v>
      </c>
      <c r="AX57" s="13"/>
    </row>
    <row r="58" spans="1:50" x14ac:dyDescent="0.25">
      <c r="A58" s="6" t="s">
        <v>2251</v>
      </c>
      <c r="B58" s="7" t="s">
        <v>21</v>
      </c>
      <c r="C58" s="7" t="s">
        <v>2051</v>
      </c>
      <c r="D58" s="7">
        <v>89</v>
      </c>
      <c r="E58" s="7" t="s">
        <v>2176</v>
      </c>
      <c r="F58" s="8">
        <f>G57</f>
        <v>15.56</v>
      </c>
      <c r="G58" s="8">
        <v>18.420000000000002</v>
      </c>
      <c r="H58" s="7" t="s">
        <v>3207</v>
      </c>
      <c r="I58" s="7" t="s">
        <v>443</v>
      </c>
      <c r="J58" s="14">
        <f t="shared" si="21"/>
        <v>2.8600000000000012</v>
      </c>
      <c r="K58" s="15" t="s">
        <v>2062</v>
      </c>
      <c r="L58" s="7"/>
      <c r="M58" s="7" t="s">
        <v>2072</v>
      </c>
      <c r="N58" s="20">
        <v>2</v>
      </c>
      <c r="O58" s="8"/>
      <c r="P58" s="8"/>
      <c r="Q58" s="14"/>
      <c r="R58" s="14"/>
      <c r="S58" s="21"/>
      <c r="T58" s="16"/>
      <c r="U58" s="1">
        <v>101438</v>
      </c>
      <c r="V58" s="7">
        <v>2020</v>
      </c>
      <c r="W58" s="7" t="s">
        <v>3185</v>
      </c>
      <c r="X58" s="7">
        <v>2020</v>
      </c>
      <c r="Y58" s="16" t="s">
        <v>25</v>
      </c>
      <c r="Z58" s="15"/>
      <c r="AA58" s="8">
        <f t="shared" si="10"/>
        <v>2.8600000000000012</v>
      </c>
      <c r="AB58" s="8">
        <f t="shared" si="11"/>
        <v>5.7200000000000024</v>
      </c>
      <c r="AC58" s="8">
        <f t="shared" si="12"/>
        <v>0</v>
      </c>
      <c r="AD58" s="11">
        <f t="shared" si="13"/>
        <v>0</v>
      </c>
      <c r="AE58" s="31"/>
      <c r="AF58" s="7">
        <f>SUMIFS('Inventory (old)'!$M:$M,'Inventory (old)'!$A:$A,"Stop Line",'Inventory (old)'!$B:$B,'2020'!$A58,'Inventory (old)'!$E:$E,"&gt;="&amp;'2020'!$F58,'Inventory (old)'!$E:$E,"&lt;"&amp;'2020'!$G58)</f>
        <v>0</v>
      </c>
      <c r="AG58" s="7">
        <f>SUMIFS('Inventory (old)'!$M:$M,'Inventory (old)'!$A:$A,"Channel",'Inventory (old)'!$B:$B,'2020'!$A58,'Inventory (old)'!$E:$E,"&gt;="&amp;'2020'!$F58,'Inventory (old)'!$E:$E,"&lt;"&amp;'2020'!$G58)</f>
        <v>0</v>
      </c>
      <c r="AH58" s="7">
        <f>SUMIFS('Inventory (old)'!$M:$M,'Inventory (old)'!$A:$A,"Dotted Line",'Inventory (old)'!$B:$B,'2020'!$A58,'Inventory (old)'!$E:$E,"&gt;="&amp;'2020'!$F58,'Inventory (old)'!$E:$E,"&lt;"&amp;'2020'!$G58)</f>
        <v>0</v>
      </c>
      <c r="AI58" s="7">
        <f>SUMIFS('Inventory (old)'!$M:$M,'Inventory (old)'!$A:$A,"Arrows and Onlys",'Inventory (old)'!$B:$B,'2020'!$A58,'Inventory (old)'!$E:$E,"&gt;="&amp;'2020'!$F58,'Inventory (old)'!$E:$E,"&lt;"&amp;'2020'!$G58)</f>
        <v>0</v>
      </c>
      <c r="AJ58" s="7">
        <f>SUMIFS('Inventory (old)'!$N:$N,'Inventory (old)'!$A:$A,"Arrows and Onlys",'Inventory (old)'!$B:$B,'2020'!$A58,'Inventory (old)'!$E:$E,"&gt;="&amp;'2020'!$F58,'Inventory (old)'!$E:$E,"&lt;"&amp;'2020'!$G58)</f>
        <v>0</v>
      </c>
      <c r="AK58" s="7">
        <f>SUMIFS('Inventory (old)'!$O:$O,'Inventory (old)'!$A:$A,"Transverse",'Inventory (old)'!$B:$B,'2020'!$A58,'Inventory (old)'!$E:$E,"&gt;="&amp;'2020'!$F58,'Inventory (old)'!$E:$E,"&lt;"&amp;'2020'!$G58)</f>
        <v>0</v>
      </c>
      <c r="AL58" s="7">
        <f>SUMIFS('Inventory (old)'!$P:$P,'Inventory (old)'!$A:$A,"Transverse",'Inventory (old)'!$B:$B,'2020'!$A58,'Inventory (old)'!$E:$E,"&gt;="&amp;'2020'!$F58,'Inventory (old)'!$E:$E,"&lt;"&amp;'2020'!$G58)</f>
        <v>0</v>
      </c>
      <c r="AM58" s="7">
        <f>SUMIFS('Inventory (old)'!$M:$M,'Inventory (old)'!$A:$A,"Crosswalk",'Inventory (old)'!$B:$B,'2020'!$A58,'Inventory (old)'!$E:$E,"&gt;="&amp;'2020'!$F58,'Inventory (old)'!$E:$E,"&lt;"&amp;'2020'!$G58)</f>
        <v>0</v>
      </c>
      <c r="AN58" s="7">
        <f>SUMIFS('Inventory (old)'!$M:$M,'Inventory (old)'!$A:$A,"Yield Line",'Inventory (old)'!$B:$B,'2020'!$A58,'Inventory (old)'!$E:$E,"&gt;="&amp;'2020'!$F58,'Inventory (old)'!$E:$E,"&lt;"&amp;'2020'!$G58)</f>
        <v>0</v>
      </c>
      <c r="AO58" s="7">
        <f>SUMIFS('Inventory (old)'!$M:$M,'Inventory (old)'!$A:$A,"Parking",'Inventory (old)'!$B:$B,'2020'!$A58,'Inventory (old)'!$E:$E,"&gt;="&amp;'2020'!$F58,'Inventory (old)'!$E:$E,"&lt;"&amp;'2020'!$G58)</f>
        <v>0</v>
      </c>
      <c r="AP58" s="7">
        <f>SUMIFS('Inventory (old)'!$M:$M,'Inventory (old)'!$A:$A,"Island",'Inventory (old)'!$B:$B,'2020'!$A58,'Inventory (old)'!$E:$E,"&gt;="&amp;'2020'!$F58,'Inventory (old)'!$E:$E,"&lt;"&amp;'2020'!$G58)</f>
        <v>0</v>
      </c>
      <c r="AQ58" s="7">
        <f>SUMIFS('Inventory (old)'!$M:$M,'Inventory (old)'!$A:$A,"Railroad",'Inventory (old)'!$B:$B,'2020'!$A58,'Inventory (old)'!$E:$E,"&gt;="&amp;'2020'!$F58,'Inventory (old)'!$E:$E,"&lt;"&amp;'2020'!$G58)</f>
        <v>0</v>
      </c>
      <c r="AR58" s="7">
        <f>SUMIFS('Inventory (old)'!$M:$M,'Inventory (old)'!$A:$A,"School",'Inventory (old)'!$B:$B,'2020'!$A58,'Inventory (old)'!$E:$E,"&gt;="&amp;'2020'!$F58,'Inventory (old)'!$E:$E,"&lt;"&amp;'2020'!$G58)</f>
        <v>0</v>
      </c>
      <c r="AS58" s="7">
        <f>SUMIFS('Inventory (old)'!$M:$M,'Inventory (old)'!$A:$A,"Air Speed",'Inventory (old)'!$B:$B,'2020'!$A58,'Inventory (old)'!$E:$E,"&gt;="&amp;'2020'!$F58,'Inventory (old)'!$E:$E,"&lt;"&amp;'2020'!$G58)</f>
        <v>0</v>
      </c>
      <c r="AT58" s="7">
        <f>SUMIFS('Inventory (old)'!$M:$M,'Inventory (old)'!$A:$A,"Wrong Way",'Inventory (old)'!$B:$B,'2020'!$A58,'Inventory (old)'!$E:$E,"&gt;="&amp;'2020'!$F58,'Inventory (old)'!$E:$E,"&lt;"&amp;'2020'!$G58)</f>
        <v>0</v>
      </c>
      <c r="AU58" s="7">
        <f>SUMIFS('Inventory (old)'!$M:$M,'Inventory (old)'!$A:$A,"Merge Arrow",'Inventory (old)'!$B:$B,'2020'!$A58,'Inventory (old)'!$E:$E,"&gt;="&amp;'2020'!$F58,'Inventory (old)'!$E:$E,"&lt;"&amp;'2020'!$G58)</f>
        <v>0</v>
      </c>
      <c r="AV58" s="7">
        <f>SUMIFS('Inventory (old)'!$M:$M,'Inventory (old)'!$A:$A,"Bike",'Inventory (old)'!$B:$B,'2020'!$A58,'Inventory (old)'!$E:$E,"&gt;="&amp;'2020'!$F58,'Inventory (old)'!$E:$E,"&lt;"&amp;'2020'!$G58)</f>
        <v>0</v>
      </c>
      <c r="AW58" s="1">
        <f>SUMIFS('Inventory (old)'!$S:$S,'Inventory (old)'!$A:$A,"Parking",'Inventory (old)'!$B:$B,'2020'!$A58,'Inventory (old)'!$E:$E,"&gt;="&amp;'2020'!$F58,'Inventory (old)'!$E:$E,"&lt;"&amp;'2020'!$G58)</f>
        <v>0</v>
      </c>
      <c r="AX58" s="13"/>
    </row>
    <row r="59" spans="1:50" x14ac:dyDescent="0.25">
      <c r="A59" s="6" t="s">
        <v>2254</v>
      </c>
      <c r="B59" s="7" t="s">
        <v>21</v>
      </c>
      <c r="C59" s="7" t="s">
        <v>2051</v>
      </c>
      <c r="D59" s="7">
        <v>95</v>
      </c>
      <c r="E59" s="7" t="s">
        <v>2176</v>
      </c>
      <c r="F59" s="8">
        <v>9.9999999999999995E-8</v>
      </c>
      <c r="G59" s="8">
        <v>1.21</v>
      </c>
      <c r="H59" s="7" t="s">
        <v>2190</v>
      </c>
      <c r="I59" s="7" t="s">
        <v>3204</v>
      </c>
      <c r="J59" s="14">
        <f t="shared" si="21"/>
        <v>1.2099998999999999</v>
      </c>
      <c r="K59" s="15" t="s">
        <v>2062</v>
      </c>
      <c r="L59" s="7"/>
      <c r="M59" s="7" t="s">
        <v>2072</v>
      </c>
      <c r="N59" s="20">
        <v>2</v>
      </c>
      <c r="O59" s="8"/>
      <c r="P59" s="8"/>
      <c r="Q59" s="14"/>
      <c r="R59" s="14"/>
      <c r="S59" s="21"/>
      <c r="T59" s="16"/>
      <c r="V59" s="7"/>
      <c r="W59" s="7"/>
      <c r="X59" s="7"/>
      <c r="Y59" s="16"/>
      <c r="Z59" s="15">
        <v>2020</v>
      </c>
      <c r="AA59" s="8">
        <f t="shared" si="10"/>
        <v>1.2099998999999999</v>
      </c>
      <c r="AB59" s="8">
        <f t="shared" si="11"/>
        <v>2.4199997999999998</v>
      </c>
      <c r="AC59" s="8">
        <f t="shared" si="12"/>
        <v>0</v>
      </c>
      <c r="AD59" s="11">
        <f t="shared" si="13"/>
        <v>0</v>
      </c>
      <c r="AE59" s="31">
        <v>2020</v>
      </c>
      <c r="AF59" s="7">
        <f>SUMIFS('Inventory (old)'!$M:$M,'Inventory (old)'!$A:$A,"Stop Line",'Inventory (old)'!$B:$B,'2020'!$A59,'Inventory (old)'!$E:$E,"&gt;="&amp;'2020'!$F59,'Inventory (old)'!$E:$E,"&lt;"&amp;'2020'!$G59)</f>
        <v>0</v>
      </c>
      <c r="AG59" s="7">
        <f>SUMIFS('Inventory (old)'!$M:$M,'Inventory (old)'!$A:$A,"Channel",'Inventory (old)'!$B:$B,'2020'!$A59,'Inventory (old)'!$E:$E,"&gt;="&amp;'2020'!$F59,'Inventory (old)'!$E:$E,"&lt;"&amp;'2020'!$G59)</f>
        <v>0</v>
      </c>
      <c r="AH59" s="7">
        <f>SUMIFS('Inventory (old)'!$M:$M,'Inventory (old)'!$A:$A,"Dotted Line",'Inventory (old)'!$B:$B,'2020'!$A59,'Inventory (old)'!$E:$E,"&gt;="&amp;'2020'!$F59,'Inventory (old)'!$E:$E,"&lt;"&amp;'2020'!$G59)</f>
        <v>0</v>
      </c>
      <c r="AI59" s="7">
        <f>SUMIFS('Inventory (old)'!$M:$M,'Inventory (old)'!$A:$A,"Arrows and Onlys",'Inventory (old)'!$B:$B,'2020'!$A59,'Inventory (old)'!$E:$E,"&gt;="&amp;'2020'!$F59,'Inventory (old)'!$E:$E,"&lt;"&amp;'2020'!$G59)</f>
        <v>0</v>
      </c>
      <c r="AJ59" s="7">
        <f>SUMIFS('Inventory (old)'!$N:$N,'Inventory (old)'!$A:$A,"Arrows and Onlys",'Inventory (old)'!$B:$B,'2020'!$A59,'Inventory (old)'!$E:$E,"&gt;="&amp;'2020'!$F59,'Inventory (old)'!$E:$E,"&lt;"&amp;'2020'!$G59)</f>
        <v>0</v>
      </c>
      <c r="AK59" s="7">
        <f>SUMIFS('Inventory (old)'!$O:$O,'Inventory (old)'!$A:$A,"Transverse",'Inventory (old)'!$B:$B,'2020'!$A59,'Inventory (old)'!$E:$E,"&gt;="&amp;'2020'!$F59,'Inventory (old)'!$E:$E,"&lt;"&amp;'2020'!$G59)</f>
        <v>0</v>
      </c>
      <c r="AL59" s="7">
        <f>SUMIFS('Inventory (old)'!$P:$P,'Inventory (old)'!$A:$A,"Transverse",'Inventory (old)'!$B:$B,'2020'!$A59,'Inventory (old)'!$E:$E,"&gt;="&amp;'2020'!$F59,'Inventory (old)'!$E:$E,"&lt;"&amp;'2020'!$G59)</f>
        <v>0</v>
      </c>
      <c r="AM59" s="7">
        <f>SUMIFS('Inventory (old)'!$M:$M,'Inventory (old)'!$A:$A,"Crosswalk",'Inventory (old)'!$B:$B,'2020'!$A59,'Inventory (old)'!$E:$E,"&gt;="&amp;'2020'!$F59,'Inventory (old)'!$E:$E,"&lt;"&amp;'2020'!$G59)</f>
        <v>0</v>
      </c>
      <c r="AN59" s="7">
        <f>SUMIFS('Inventory (old)'!$M:$M,'Inventory (old)'!$A:$A,"Yield Line",'Inventory (old)'!$B:$B,'2020'!$A59,'Inventory (old)'!$E:$E,"&gt;="&amp;'2020'!$F59,'Inventory (old)'!$E:$E,"&lt;"&amp;'2020'!$G59)</f>
        <v>0</v>
      </c>
      <c r="AO59" s="7">
        <f>SUMIFS('Inventory (old)'!$M:$M,'Inventory (old)'!$A:$A,"Parking",'Inventory (old)'!$B:$B,'2020'!$A59,'Inventory (old)'!$E:$E,"&gt;="&amp;'2020'!$F59,'Inventory (old)'!$E:$E,"&lt;"&amp;'2020'!$G59)</f>
        <v>0</v>
      </c>
      <c r="AP59" s="7">
        <f>SUMIFS('Inventory (old)'!$M:$M,'Inventory (old)'!$A:$A,"Island",'Inventory (old)'!$B:$B,'2020'!$A59,'Inventory (old)'!$E:$E,"&gt;="&amp;'2020'!$F59,'Inventory (old)'!$E:$E,"&lt;"&amp;'2020'!$G59)</f>
        <v>0</v>
      </c>
      <c r="AQ59" s="7">
        <f>SUMIFS('Inventory (old)'!$M:$M,'Inventory (old)'!$A:$A,"Railroad",'Inventory (old)'!$B:$B,'2020'!$A59,'Inventory (old)'!$E:$E,"&gt;="&amp;'2020'!$F59,'Inventory (old)'!$E:$E,"&lt;"&amp;'2020'!$G59)</f>
        <v>0</v>
      </c>
      <c r="AR59" s="7">
        <f>SUMIFS('Inventory (old)'!$M:$M,'Inventory (old)'!$A:$A,"School",'Inventory (old)'!$B:$B,'2020'!$A59,'Inventory (old)'!$E:$E,"&gt;="&amp;'2020'!$F59,'Inventory (old)'!$E:$E,"&lt;"&amp;'2020'!$G59)</f>
        <v>0</v>
      </c>
      <c r="AS59" s="7">
        <f>SUMIFS('Inventory (old)'!$M:$M,'Inventory (old)'!$A:$A,"Air Speed",'Inventory (old)'!$B:$B,'2020'!$A59,'Inventory (old)'!$E:$E,"&gt;="&amp;'2020'!$F59,'Inventory (old)'!$E:$E,"&lt;"&amp;'2020'!$G59)</f>
        <v>0</v>
      </c>
      <c r="AT59" s="7">
        <f>SUMIFS('Inventory (old)'!$M:$M,'Inventory (old)'!$A:$A,"Wrong Way",'Inventory (old)'!$B:$B,'2020'!$A59,'Inventory (old)'!$E:$E,"&gt;="&amp;'2020'!$F59,'Inventory (old)'!$E:$E,"&lt;"&amp;'2020'!$G59)</f>
        <v>0</v>
      </c>
      <c r="AU59" s="7">
        <f>SUMIFS('Inventory (old)'!$M:$M,'Inventory (old)'!$A:$A,"Merge Arrow",'Inventory (old)'!$B:$B,'2020'!$A59,'Inventory (old)'!$E:$E,"&gt;="&amp;'2020'!$F59,'Inventory (old)'!$E:$E,"&lt;"&amp;'2020'!$G59)</f>
        <v>0</v>
      </c>
      <c r="AV59" s="7">
        <f>SUMIFS('Inventory (old)'!$M:$M,'Inventory (old)'!$A:$A,"Bike",'Inventory (old)'!$B:$B,'2020'!$A59,'Inventory (old)'!$E:$E,"&gt;="&amp;'2020'!$F59,'Inventory (old)'!$E:$E,"&lt;"&amp;'2020'!$G59)</f>
        <v>0</v>
      </c>
      <c r="AW59" s="1">
        <f>SUMIFS('Inventory (old)'!$S:$S,'Inventory (old)'!$A:$A,"Parking",'Inventory (old)'!$B:$B,'2020'!$A59,'Inventory (old)'!$E:$E,"&gt;="&amp;'2020'!$F59,'Inventory (old)'!$E:$E,"&lt;"&amp;'2020'!$G59)</f>
        <v>0</v>
      </c>
      <c r="AX59" s="13"/>
    </row>
    <row r="60" spans="1:50" x14ac:dyDescent="0.25">
      <c r="A60" s="6" t="s">
        <v>2254</v>
      </c>
      <c r="B60" s="7" t="s">
        <v>21</v>
      </c>
      <c r="C60" s="7" t="s">
        <v>2051</v>
      </c>
      <c r="D60" s="7">
        <v>95</v>
      </c>
      <c r="E60" s="7" t="s">
        <v>2176</v>
      </c>
      <c r="F60" s="8">
        <f>G59</f>
        <v>1.21</v>
      </c>
      <c r="G60" s="8">
        <v>1.42</v>
      </c>
      <c r="H60" s="7" t="s">
        <v>3204</v>
      </c>
      <c r="I60" s="7" t="s">
        <v>3204</v>
      </c>
      <c r="J60" s="14">
        <f t="shared" si="21"/>
        <v>0.20999999999999996</v>
      </c>
      <c r="K60" s="15" t="s">
        <v>2062</v>
      </c>
      <c r="L60" s="7"/>
      <c r="M60" s="7" t="s">
        <v>2072</v>
      </c>
      <c r="N60" s="20">
        <v>2</v>
      </c>
      <c r="O60" s="8"/>
      <c r="P60" s="8"/>
      <c r="Q60" s="14"/>
      <c r="R60" s="14"/>
      <c r="S60" s="21"/>
      <c r="T60" s="16" t="s">
        <v>2207</v>
      </c>
      <c r="V60" s="7"/>
      <c r="W60" s="7"/>
      <c r="X60" s="7"/>
      <c r="Y60" s="16"/>
      <c r="Z60" s="15">
        <v>2020</v>
      </c>
      <c r="AA60" s="8">
        <f t="shared" si="10"/>
        <v>0.20999999999999996</v>
      </c>
      <c r="AB60" s="8">
        <f t="shared" si="11"/>
        <v>0.41999999999999993</v>
      </c>
      <c r="AC60" s="8">
        <f t="shared" si="12"/>
        <v>0</v>
      </c>
      <c r="AD60" s="11">
        <f t="shared" si="13"/>
        <v>0</v>
      </c>
      <c r="AE60" s="31"/>
      <c r="AF60" s="7">
        <f>SUMIFS('Inventory (old)'!$M:$M,'Inventory (old)'!$A:$A,"Stop Line",'Inventory (old)'!$B:$B,'2020'!$A60,'Inventory (old)'!$E:$E,"&gt;="&amp;'2020'!$F60,'Inventory (old)'!$E:$E,"&lt;"&amp;'2020'!$G60)</f>
        <v>0</v>
      </c>
      <c r="AG60" s="7">
        <f>SUMIFS('Inventory (old)'!$M:$M,'Inventory (old)'!$A:$A,"Channel",'Inventory (old)'!$B:$B,'2020'!$A60,'Inventory (old)'!$E:$E,"&gt;="&amp;'2020'!$F60,'Inventory (old)'!$E:$E,"&lt;"&amp;'2020'!$G60)</f>
        <v>0</v>
      </c>
      <c r="AH60" s="7">
        <f>SUMIFS('Inventory (old)'!$M:$M,'Inventory (old)'!$A:$A,"Dotted Line",'Inventory (old)'!$B:$B,'2020'!$A60,'Inventory (old)'!$E:$E,"&gt;="&amp;'2020'!$F60,'Inventory (old)'!$E:$E,"&lt;"&amp;'2020'!$G60)</f>
        <v>0</v>
      </c>
      <c r="AI60" s="7">
        <f>SUMIFS('Inventory (old)'!$M:$M,'Inventory (old)'!$A:$A,"Arrows and Onlys",'Inventory (old)'!$B:$B,'2020'!$A60,'Inventory (old)'!$E:$E,"&gt;="&amp;'2020'!$F60,'Inventory (old)'!$E:$E,"&lt;"&amp;'2020'!$G60)</f>
        <v>0</v>
      </c>
      <c r="AJ60" s="7">
        <f>SUMIFS('Inventory (old)'!$N:$N,'Inventory (old)'!$A:$A,"Arrows and Onlys",'Inventory (old)'!$B:$B,'2020'!$A60,'Inventory (old)'!$E:$E,"&gt;="&amp;'2020'!$F60,'Inventory (old)'!$E:$E,"&lt;"&amp;'2020'!$G60)</f>
        <v>0</v>
      </c>
      <c r="AK60" s="7">
        <f>SUMIFS('Inventory (old)'!$O:$O,'Inventory (old)'!$A:$A,"Transverse",'Inventory (old)'!$B:$B,'2020'!$A60,'Inventory (old)'!$E:$E,"&gt;="&amp;'2020'!$F60,'Inventory (old)'!$E:$E,"&lt;"&amp;'2020'!$G60)</f>
        <v>0</v>
      </c>
      <c r="AL60" s="7">
        <f>SUMIFS('Inventory (old)'!$P:$P,'Inventory (old)'!$A:$A,"Transverse",'Inventory (old)'!$B:$B,'2020'!$A60,'Inventory (old)'!$E:$E,"&gt;="&amp;'2020'!$F60,'Inventory (old)'!$E:$E,"&lt;"&amp;'2020'!$G60)</f>
        <v>0</v>
      </c>
      <c r="AM60" s="7">
        <f>SUMIFS('Inventory (old)'!$M:$M,'Inventory (old)'!$A:$A,"Crosswalk",'Inventory (old)'!$B:$B,'2020'!$A60,'Inventory (old)'!$E:$E,"&gt;="&amp;'2020'!$F60,'Inventory (old)'!$E:$E,"&lt;"&amp;'2020'!$G60)</f>
        <v>0</v>
      </c>
      <c r="AN60" s="7">
        <f>SUMIFS('Inventory (old)'!$M:$M,'Inventory (old)'!$A:$A,"Yield Line",'Inventory (old)'!$B:$B,'2020'!$A60,'Inventory (old)'!$E:$E,"&gt;="&amp;'2020'!$F60,'Inventory (old)'!$E:$E,"&lt;"&amp;'2020'!$G60)</f>
        <v>0</v>
      </c>
      <c r="AO60" s="7">
        <f>SUMIFS('Inventory (old)'!$M:$M,'Inventory (old)'!$A:$A,"Parking",'Inventory (old)'!$B:$B,'2020'!$A60,'Inventory (old)'!$E:$E,"&gt;="&amp;'2020'!$F60,'Inventory (old)'!$E:$E,"&lt;"&amp;'2020'!$G60)</f>
        <v>0</v>
      </c>
      <c r="AP60" s="7">
        <f>SUMIFS('Inventory (old)'!$M:$M,'Inventory (old)'!$A:$A,"Island",'Inventory (old)'!$B:$B,'2020'!$A60,'Inventory (old)'!$E:$E,"&gt;="&amp;'2020'!$F60,'Inventory (old)'!$E:$E,"&lt;"&amp;'2020'!$G60)</f>
        <v>0</v>
      </c>
      <c r="AQ60" s="7">
        <f>SUMIFS('Inventory (old)'!$M:$M,'Inventory (old)'!$A:$A,"Railroad",'Inventory (old)'!$B:$B,'2020'!$A60,'Inventory (old)'!$E:$E,"&gt;="&amp;'2020'!$F60,'Inventory (old)'!$E:$E,"&lt;"&amp;'2020'!$G60)</f>
        <v>0</v>
      </c>
      <c r="AR60" s="7">
        <f>SUMIFS('Inventory (old)'!$M:$M,'Inventory (old)'!$A:$A,"School",'Inventory (old)'!$B:$B,'2020'!$A60,'Inventory (old)'!$E:$E,"&gt;="&amp;'2020'!$F60,'Inventory (old)'!$E:$E,"&lt;"&amp;'2020'!$G60)</f>
        <v>0</v>
      </c>
      <c r="AS60" s="7">
        <f>SUMIFS('Inventory (old)'!$M:$M,'Inventory (old)'!$A:$A,"Air Speed",'Inventory (old)'!$B:$B,'2020'!$A60,'Inventory (old)'!$E:$E,"&gt;="&amp;'2020'!$F60,'Inventory (old)'!$E:$E,"&lt;"&amp;'2020'!$G60)</f>
        <v>0</v>
      </c>
      <c r="AT60" s="7">
        <f>SUMIFS('Inventory (old)'!$M:$M,'Inventory (old)'!$A:$A,"Wrong Way",'Inventory (old)'!$B:$B,'2020'!$A60,'Inventory (old)'!$E:$E,"&gt;="&amp;'2020'!$F60,'Inventory (old)'!$E:$E,"&lt;"&amp;'2020'!$G60)</f>
        <v>0</v>
      </c>
      <c r="AU60" s="7">
        <f>SUMIFS('Inventory (old)'!$M:$M,'Inventory (old)'!$A:$A,"Merge Arrow",'Inventory (old)'!$B:$B,'2020'!$A60,'Inventory (old)'!$E:$E,"&gt;="&amp;'2020'!$F60,'Inventory (old)'!$E:$E,"&lt;"&amp;'2020'!$G60)</f>
        <v>0</v>
      </c>
      <c r="AV60" s="7">
        <f>SUMIFS('Inventory (old)'!$M:$M,'Inventory (old)'!$A:$A,"Bike",'Inventory (old)'!$B:$B,'2020'!$A60,'Inventory (old)'!$E:$E,"&gt;="&amp;'2020'!$F60,'Inventory (old)'!$E:$E,"&lt;"&amp;'2020'!$G60)</f>
        <v>0</v>
      </c>
      <c r="AW60" s="1">
        <f>SUMIFS('Inventory (old)'!$S:$S,'Inventory (old)'!$A:$A,"Parking",'Inventory (old)'!$B:$B,'2020'!$A60,'Inventory (old)'!$E:$E,"&gt;="&amp;'2020'!$F60,'Inventory (old)'!$E:$E,"&lt;"&amp;'2020'!$G60)</f>
        <v>0</v>
      </c>
      <c r="AX60" s="13"/>
    </row>
    <row r="61" spans="1:50" x14ac:dyDescent="0.25">
      <c r="A61" s="6" t="s">
        <v>2254</v>
      </c>
      <c r="B61" s="7" t="s">
        <v>21</v>
      </c>
      <c r="C61" s="7" t="s">
        <v>2051</v>
      </c>
      <c r="D61" s="7">
        <v>95</v>
      </c>
      <c r="E61" s="7" t="s">
        <v>2176</v>
      </c>
      <c r="F61" s="8">
        <f>G60</f>
        <v>1.42</v>
      </c>
      <c r="G61" s="8">
        <v>13.5</v>
      </c>
      <c r="H61" s="7" t="s">
        <v>3204</v>
      </c>
      <c r="I61" s="7" t="s">
        <v>2182</v>
      </c>
      <c r="J61" s="14">
        <f t="shared" si="21"/>
        <v>12.08</v>
      </c>
      <c r="K61" s="15" t="s">
        <v>2062</v>
      </c>
      <c r="L61" s="7"/>
      <c r="M61" s="7" t="s">
        <v>2072</v>
      </c>
      <c r="N61" s="20">
        <v>2</v>
      </c>
      <c r="O61" s="8"/>
      <c r="P61" s="8"/>
      <c r="Q61" s="14"/>
      <c r="R61" s="14"/>
      <c r="S61" s="21"/>
      <c r="T61" s="16"/>
      <c r="V61" s="7"/>
      <c r="W61" s="7"/>
      <c r="X61" s="7"/>
      <c r="Y61" s="16"/>
      <c r="Z61" s="15">
        <v>2020</v>
      </c>
      <c r="AA61" s="8">
        <f t="shared" si="10"/>
        <v>12.08</v>
      </c>
      <c r="AB61" s="8">
        <f t="shared" si="11"/>
        <v>24.16</v>
      </c>
      <c r="AC61" s="8">
        <f t="shared" si="12"/>
        <v>0</v>
      </c>
      <c r="AD61" s="11">
        <f t="shared" si="13"/>
        <v>0</v>
      </c>
      <c r="AE61" s="31">
        <v>2020</v>
      </c>
      <c r="AF61" s="7">
        <f>SUMIFS('Inventory (old)'!$M:$M,'Inventory (old)'!$A:$A,"Stop Line",'Inventory (old)'!$B:$B,'2020'!$A61,'Inventory (old)'!$E:$E,"&gt;="&amp;'2020'!$F61,'Inventory (old)'!$E:$E,"&lt;"&amp;'2020'!$G61)</f>
        <v>71</v>
      </c>
      <c r="AG61" s="7">
        <f>SUMIFS('Inventory (old)'!$M:$M,'Inventory (old)'!$A:$A,"Channel",'Inventory (old)'!$B:$B,'2020'!$A61,'Inventory (old)'!$E:$E,"&gt;="&amp;'2020'!$F61,'Inventory (old)'!$E:$E,"&lt;"&amp;'2020'!$G61)</f>
        <v>0</v>
      </c>
      <c r="AH61" s="7">
        <f>SUMIFS('Inventory (old)'!$M:$M,'Inventory (old)'!$A:$A,"Dotted Line",'Inventory (old)'!$B:$B,'2020'!$A61,'Inventory (old)'!$E:$E,"&gt;="&amp;'2020'!$F61,'Inventory (old)'!$E:$E,"&lt;"&amp;'2020'!$G61)</f>
        <v>0</v>
      </c>
      <c r="AI61" s="7">
        <f>SUMIFS('Inventory (old)'!$M:$M,'Inventory (old)'!$A:$A,"Arrows and Onlys",'Inventory (old)'!$B:$B,'2020'!$A61,'Inventory (old)'!$E:$E,"&gt;="&amp;'2020'!$F61,'Inventory (old)'!$E:$E,"&lt;"&amp;'2020'!$G61)</f>
        <v>0</v>
      </c>
      <c r="AJ61" s="7">
        <f>SUMIFS('Inventory (old)'!$N:$N,'Inventory (old)'!$A:$A,"Arrows and Onlys",'Inventory (old)'!$B:$B,'2020'!$A61,'Inventory (old)'!$E:$E,"&gt;="&amp;'2020'!$F61,'Inventory (old)'!$E:$E,"&lt;"&amp;'2020'!$G61)</f>
        <v>0</v>
      </c>
      <c r="AK61" s="7">
        <f>SUMIFS('Inventory (old)'!$O:$O,'Inventory (old)'!$A:$A,"Transverse",'Inventory (old)'!$B:$B,'2020'!$A61,'Inventory (old)'!$E:$E,"&gt;="&amp;'2020'!$F61,'Inventory (old)'!$E:$E,"&lt;"&amp;'2020'!$G61)</f>
        <v>0</v>
      </c>
      <c r="AL61" s="7">
        <f>SUMIFS('Inventory (old)'!$P:$P,'Inventory (old)'!$A:$A,"Transverse",'Inventory (old)'!$B:$B,'2020'!$A61,'Inventory (old)'!$E:$E,"&gt;="&amp;'2020'!$F61,'Inventory (old)'!$E:$E,"&lt;"&amp;'2020'!$G61)</f>
        <v>0</v>
      </c>
      <c r="AM61" s="7">
        <f>SUMIFS('Inventory (old)'!$M:$M,'Inventory (old)'!$A:$A,"Crosswalk",'Inventory (old)'!$B:$B,'2020'!$A61,'Inventory (old)'!$E:$E,"&gt;="&amp;'2020'!$F61,'Inventory (old)'!$E:$E,"&lt;"&amp;'2020'!$G61)</f>
        <v>0</v>
      </c>
      <c r="AN61" s="7">
        <f>SUMIFS('Inventory (old)'!$M:$M,'Inventory (old)'!$A:$A,"Yield Line",'Inventory (old)'!$B:$B,'2020'!$A61,'Inventory (old)'!$E:$E,"&gt;="&amp;'2020'!$F61,'Inventory (old)'!$E:$E,"&lt;"&amp;'2020'!$G61)</f>
        <v>0</v>
      </c>
      <c r="AO61" s="7">
        <f>SUMIFS('Inventory (old)'!$M:$M,'Inventory (old)'!$A:$A,"Parking",'Inventory (old)'!$B:$B,'2020'!$A61,'Inventory (old)'!$E:$E,"&gt;="&amp;'2020'!$F61,'Inventory (old)'!$E:$E,"&lt;"&amp;'2020'!$G61)</f>
        <v>0</v>
      </c>
      <c r="AP61" s="7">
        <f>SUMIFS('Inventory (old)'!$M:$M,'Inventory (old)'!$A:$A,"Island",'Inventory (old)'!$B:$B,'2020'!$A61,'Inventory (old)'!$E:$E,"&gt;="&amp;'2020'!$F61,'Inventory (old)'!$E:$E,"&lt;"&amp;'2020'!$G61)</f>
        <v>0</v>
      </c>
      <c r="AQ61" s="7">
        <f>SUMIFS('Inventory (old)'!$M:$M,'Inventory (old)'!$A:$A,"Railroad",'Inventory (old)'!$B:$B,'2020'!$A61,'Inventory (old)'!$E:$E,"&gt;="&amp;'2020'!$F61,'Inventory (old)'!$E:$E,"&lt;"&amp;'2020'!$G61)</f>
        <v>0</v>
      </c>
      <c r="AR61" s="7">
        <f>SUMIFS('Inventory (old)'!$M:$M,'Inventory (old)'!$A:$A,"School",'Inventory (old)'!$B:$B,'2020'!$A61,'Inventory (old)'!$E:$E,"&gt;="&amp;'2020'!$F61,'Inventory (old)'!$E:$E,"&lt;"&amp;'2020'!$G61)</f>
        <v>0</v>
      </c>
      <c r="AS61" s="7">
        <f>SUMIFS('Inventory (old)'!$M:$M,'Inventory (old)'!$A:$A,"Air Speed",'Inventory (old)'!$B:$B,'2020'!$A61,'Inventory (old)'!$E:$E,"&gt;="&amp;'2020'!$F61,'Inventory (old)'!$E:$E,"&lt;"&amp;'2020'!$G61)</f>
        <v>0</v>
      </c>
      <c r="AT61" s="7">
        <f>SUMIFS('Inventory (old)'!$M:$M,'Inventory (old)'!$A:$A,"Wrong Way",'Inventory (old)'!$B:$B,'2020'!$A61,'Inventory (old)'!$E:$E,"&gt;="&amp;'2020'!$F61,'Inventory (old)'!$E:$E,"&lt;"&amp;'2020'!$G61)</f>
        <v>0</v>
      </c>
      <c r="AU61" s="7">
        <f>SUMIFS('Inventory (old)'!$M:$M,'Inventory (old)'!$A:$A,"Merge Arrow",'Inventory (old)'!$B:$B,'2020'!$A61,'Inventory (old)'!$E:$E,"&gt;="&amp;'2020'!$F61,'Inventory (old)'!$E:$E,"&lt;"&amp;'2020'!$G61)</f>
        <v>0</v>
      </c>
      <c r="AV61" s="7">
        <f>SUMIFS('Inventory (old)'!$M:$M,'Inventory (old)'!$A:$A,"Bike",'Inventory (old)'!$B:$B,'2020'!$A61,'Inventory (old)'!$E:$E,"&gt;="&amp;'2020'!$F61,'Inventory (old)'!$E:$E,"&lt;"&amp;'2020'!$G61)</f>
        <v>0</v>
      </c>
      <c r="AW61" s="1">
        <f>SUMIFS('Inventory (old)'!$S:$S,'Inventory (old)'!$A:$A,"Parking",'Inventory (old)'!$B:$B,'2020'!$A61,'Inventory (old)'!$E:$E,"&gt;="&amp;'2020'!$F61,'Inventory (old)'!$E:$E,"&lt;"&amp;'2020'!$G61)</f>
        <v>0</v>
      </c>
      <c r="AX61" s="13"/>
    </row>
    <row r="62" spans="1:50" x14ac:dyDescent="0.25">
      <c r="A62" s="6" t="s">
        <v>2255</v>
      </c>
      <c r="B62" s="7" t="s">
        <v>21</v>
      </c>
      <c r="C62" s="7" t="s">
        <v>2051</v>
      </c>
      <c r="D62" s="7">
        <v>96</v>
      </c>
      <c r="E62" s="7" t="s">
        <v>2176</v>
      </c>
      <c r="F62" s="8">
        <v>1.0000000000000001E-5</v>
      </c>
      <c r="G62" s="8">
        <v>3.58</v>
      </c>
      <c r="H62" s="7" t="s">
        <v>2190</v>
      </c>
      <c r="I62" s="7" t="s">
        <v>2223</v>
      </c>
      <c r="J62" s="14">
        <f t="shared" si="21"/>
        <v>3.57999</v>
      </c>
      <c r="K62" s="15" t="s">
        <v>2062</v>
      </c>
      <c r="L62" s="7"/>
      <c r="M62" s="7" t="s">
        <v>2072</v>
      </c>
      <c r="N62" s="20">
        <v>2</v>
      </c>
      <c r="O62" s="8"/>
      <c r="P62" s="8"/>
      <c r="Q62" s="14"/>
      <c r="R62" s="14"/>
      <c r="S62" s="21"/>
      <c r="T62" s="16"/>
      <c r="V62" s="7">
        <v>2017</v>
      </c>
      <c r="W62" s="7" t="s">
        <v>25</v>
      </c>
      <c r="X62" s="7">
        <v>2017</v>
      </c>
      <c r="Y62" s="16" t="s">
        <v>25</v>
      </c>
      <c r="Z62" s="15"/>
      <c r="AA62" s="8">
        <f t="shared" si="10"/>
        <v>3.57999</v>
      </c>
      <c r="AB62" s="8">
        <f t="shared" si="11"/>
        <v>7.15998</v>
      </c>
      <c r="AC62" s="8">
        <f t="shared" si="12"/>
        <v>0</v>
      </c>
      <c r="AD62" s="11">
        <f t="shared" si="13"/>
        <v>0</v>
      </c>
      <c r="AE62" s="31"/>
      <c r="AF62" s="7">
        <f>SUMIFS('Inventory (old)'!$M:$M,'Inventory (old)'!$A:$A,"Stop Line",'Inventory (old)'!$B:$B,'2020'!$A62,'Inventory (old)'!$E:$E,"&gt;="&amp;'2020'!$F62,'Inventory (old)'!$E:$E,"&lt;"&amp;'2020'!$G62)</f>
        <v>0</v>
      </c>
      <c r="AG62" s="7">
        <f>SUMIFS('Inventory (old)'!$M:$M,'Inventory (old)'!$A:$A,"Channel",'Inventory (old)'!$B:$B,'2020'!$A62,'Inventory (old)'!$E:$E,"&gt;="&amp;'2020'!$F62,'Inventory (old)'!$E:$E,"&lt;"&amp;'2020'!$G62)</f>
        <v>0</v>
      </c>
      <c r="AH62" s="7">
        <f>SUMIFS('Inventory (old)'!$M:$M,'Inventory (old)'!$A:$A,"Dotted Line",'Inventory (old)'!$B:$B,'2020'!$A62,'Inventory (old)'!$E:$E,"&gt;="&amp;'2020'!$F62,'Inventory (old)'!$E:$E,"&lt;"&amp;'2020'!$G62)</f>
        <v>0</v>
      </c>
      <c r="AI62" s="7">
        <f>SUMIFS('Inventory (old)'!$M:$M,'Inventory (old)'!$A:$A,"Arrows and Onlys",'Inventory (old)'!$B:$B,'2020'!$A62,'Inventory (old)'!$E:$E,"&gt;="&amp;'2020'!$F62,'Inventory (old)'!$E:$E,"&lt;"&amp;'2020'!$G62)</f>
        <v>0</v>
      </c>
      <c r="AJ62" s="7">
        <f>SUMIFS('Inventory (old)'!$N:$N,'Inventory (old)'!$A:$A,"Arrows and Onlys",'Inventory (old)'!$B:$B,'2020'!$A62,'Inventory (old)'!$E:$E,"&gt;="&amp;'2020'!$F62,'Inventory (old)'!$E:$E,"&lt;"&amp;'2020'!$G62)</f>
        <v>0</v>
      </c>
      <c r="AK62" s="7">
        <f>SUMIFS('Inventory (old)'!$O:$O,'Inventory (old)'!$A:$A,"Transverse",'Inventory (old)'!$B:$B,'2020'!$A62,'Inventory (old)'!$E:$E,"&gt;="&amp;'2020'!$F62,'Inventory (old)'!$E:$E,"&lt;"&amp;'2020'!$G62)</f>
        <v>0</v>
      </c>
      <c r="AL62" s="7">
        <f>SUMIFS('Inventory (old)'!$P:$P,'Inventory (old)'!$A:$A,"Transverse",'Inventory (old)'!$B:$B,'2020'!$A62,'Inventory (old)'!$E:$E,"&gt;="&amp;'2020'!$F62,'Inventory (old)'!$E:$E,"&lt;"&amp;'2020'!$G62)</f>
        <v>0</v>
      </c>
      <c r="AM62" s="7">
        <f>SUMIFS('Inventory (old)'!$M:$M,'Inventory (old)'!$A:$A,"Crosswalk",'Inventory (old)'!$B:$B,'2020'!$A62,'Inventory (old)'!$E:$E,"&gt;="&amp;'2020'!$F62,'Inventory (old)'!$E:$E,"&lt;"&amp;'2020'!$G62)</f>
        <v>0</v>
      </c>
      <c r="AN62" s="7">
        <f>SUMIFS('Inventory (old)'!$M:$M,'Inventory (old)'!$A:$A,"Yield Line",'Inventory (old)'!$B:$B,'2020'!$A62,'Inventory (old)'!$E:$E,"&gt;="&amp;'2020'!$F62,'Inventory (old)'!$E:$E,"&lt;"&amp;'2020'!$G62)</f>
        <v>0</v>
      </c>
      <c r="AO62" s="7">
        <f>SUMIFS('Inventory (old)'!$M:$M,'Inventory (old)'!$A:$A,"Parking",'Inventory (old)'!$B:$B,'2020'!$A62,'Inventory (old)'!$E:$E,"&gt;="&amp;'2020'!$F62,'Inventory (old)'!$E:$E,"&lt;"&amp;'2020'!$G62)</f>
        <v>0</v>
      </c>
      <c r="AP62" s="7">
        <f>SUMIFS('Inventory (old)'!$M:$M,'Inventory (old)'!$A:$A,"Island",'Inventory (old)'!$B:$B,'2020'!$A62,'Inventory (old)'!$E:$E,"&gt;="&amp;'2020'!$F62,'Inventory (old)'!$E:$E,"&lt;"&amp;'2020'!$G62)</f>
        <v>0</v>
      </c>
      <c r="AQ62" s="7">
        <f>SUMIFS('Inventory (old)'!$M:$M,'Inventory (old)'!$A:$A,"Railroad",'Inventory (old)'!$B:$B,'2020'!$A62,'Inventory (old)'!$E:$E,"&gt;="&amp;'2020'!$F62,'Inventory (old)'!$E:$E,"&lt;"&amp;'2020'!$G62)</f>
        <v>1</v>
      </c>
      <c r="AR62" s="7">
        <f>SUMIFS('Inventory (old)'!$M:$M,'Inventory (old)'!$A:$A,"School",'Inventory (old)'!$B:$B,'2020'!$A62,'Inventory (old)'!$E:$E,"&gt;="&amp;'2020'!$F62,'Inventory (old)'!$E:$E,"&lt;"&amp;'2020'!$G62)</f>
        <v>0</v>
      </c>
      <c r="AS62" s="7">
        <f>SUMIFS('Inventory (old)'!$M:$M,'Inventory (old)'!$A:$A,"Air Speed",'Inventory (old)'!$B:$B,'2020'!$A62,'Inventory (old)'!$E:$E,"&gt;="&amp;'2020'!$F62,'Inventory (old)'!$E:$E,"&lt;"&amp;'2020'!$G62)</f>
        <v>0</v>
      </c>
      <c r="AT62" s="7">
        <f>SUMIFS('Inventory (old)'!$M:$M,'Inventory (old)'!$A:$A,"Wrong Way",'Inventory (old)'!$B:$B,'2020'!$A62,'Inventory (old)'!$E:$E,"&gt;="&amp;'2020'!$F62,'Inventory (old)'!$E:$E,"&lt;"&amp;'2020'!$G62)</f>
        <v>0</v>
      </c>
      <c r="AU62" s="7">
        <f>SUMIFS('Inventory (old)'!$M:$M,'Inventory (old)'!$A:$A,"Merge Arrow",'Inventory (old)'!$B:$B,'2020'!$A62,'Inventory (old)'!$E:$E,"&gt;="&amp;'2020'!$F62,'Inventory (old)'!$E:$E,"&lt;"&amp;'2020'!$G62)</f>
        <v>0</v>
      </c>
      <c r="AV62" s="7">
        <f>SUMIFS('Inventory (old)'!$M:$M,'Inventory (old)'!$A:$A,"Bike",'Inventory (old)'!$B:$B,'2020'!$A62,'Inventory (old)'!$E:$E,"&gt;="&amp;'2020'!$F62,'Inventory (old)'!$E:$E,"&lt;"&amp;'2020'!$G62)</f>
        <v>0</v>
      </c>
      <c r="AW62" s="1">
        <f>SUMIFS('Inventory (old)'!$S:$S,'Inventory (old)'!$A:$A,"Parking",'Inventory (old)'!$B:$B,'2020'!$A62,'Inventory (old)'!$E:$E,"&gt;="&amp;'2020'!$F62,'Inventory (old)'!$E:$E,"&lt;"&amp;'2020'!$G62)</f>
        <v>0</v>
      </c>
      <c r="AX62" s="13"/>
    </row>
    <row r="63" spans="1:50" x14ac:dyDescent="0.25">
      <c r="A63" s="6" t="s">
        <v>2256</v>
      </c>
      <c r="B63" s="7" t="s">
        <v>21</v>
      </c>
      <c r="C63" s="7" t="s">
        <v>2051</v>
      </c>
      <c r="D63" s="7">
        <v>97</v>
      </c>
      <c r="E63" s="7" t="s">
        <v>2176</v>
      </c>
      <c r="F63" s="8">
        <v>1E-8</v>
      </c>
      <c r="G63" s="8">
        <v>4.3899999999999997</v>
      </c>
      <c r="H63" s="7" t="s">
        <v>2190</v>
      </c>
      <c r="I63" s="7" t="s">
        <v>596</v>
      </c>
      <c r="J63" s="14">
        <f t="shared" si="21"/>
        <v>4.3899999899999997</v>
      </c>
      <c r="K63" s="15" t="s">
        <v>2062</v>
      </c>
      <c r="L63" s="7"/>
      <c r="M63" s="7" t="s">
        <v>2072</v>
      </c>
      <c r="N63" s="20">
        <v>2</v>
      </c>
      <c r="O63" s="8"/>
      <c r="P63" s="8"/>
      <c r="Q63" s="14"/>
      <c r="R63" s="14"/>
      <c r="S63" s="21"/>
      <c r="T63" s="16"/>
      <c r="V63" s="7"/>
      <c r="W63" s="7"/>
      <c r="X63" s="7"/>
      <c r="Y63" s="16"/>
      <c r="Z63" s="15">
        <v>2020</v>
      </c>
      <c r="AA63" s="8">
        <f t="shared" si="10"/>
        <v>4.3899999899999997</v>
      </c>
      <c r="AB63" s="8">
        <f t="shared" si="11"/>
        <v>8.7799999799999995</v>
      </c>
      <c r="AC63" s="8">
        <f t="shared" si="12"/>
        <v>0</v>
      </c>
      <c r="AD63" s="11">
        <f t="shared" si="13"/>
        <v>0</v>
      </c>
      <c r="AE63" s="31">
        <v>2020</v>
      </c>
      <c r="AF63" s="7">
        <f>SUMIFS('Inventory (old)'!$M:$M,'Inventory (old)'!$A:$A,"Stop Line",'Inventory (old)'!$B:$B,'2020'!$A63,'Inventory (old)'!$E:$E,"&gt;="&amp;'2020'!$F63,'Inventory (old)'!$E:$E,"&lt;"&amp;'2020'!$G63)</f>
        <v>0</v>
      </c>
      <c r="AG63" s="7">
        <f>SUMIFS('Inventory (old)'!$M:$M,'Inventory (old)'!$A:$A,"Channel",'Inventory (old)'!$B:$B,'2020'!$A63,'Inventory (old)'!$E:$E,"&gt;="&amp;'2020'!$F63,'Inventory (old)'!$E:$E,"&lt;"&amp;'2020'!$G63)</f>
        <v>0</v>
      </c>
      <c r="AH63" s="7">
        <f>SUMIFS('Inventory (old)'!$M:$M,'Inventory (old)'!$A:$A,"Dotted Line",'Inventory (old)'!$B:$B,'2020'!$A63,'Inventory (old)'!$E:$E,"&gt;="&amp;'2020'!$F63,'Inventory (old)'!$E:$E,"&lt;"&amp;'2020'!$G63)</f>
        <v>0</v>
      </c>
      <c r="AI63" s="7">
        <f>SUMIFS('Inventory (old)'!$M:$M,'Inventory (old)'!$A:$A,"Arrows and Onlys",'Inventory (old)'!$B:$B,'2020'!$A63,'Inventory (old)'!$E:$E,"&gt;="&amp;'2020'!$F63,'Inventory (old)'!$E:$E,"&lt;"&amp;'2020'!$G63)</f>
        <v>2</v>
      </c>
      <c r="AJ63" s="7">
        <f>SUMIFS('Inventory (old)'!$N:$N,'Inventory (old)'!$A:$A,"Arrows and Onlys",'Inventory (old)'!$B:$B,'2020'!$A63,'Inventory (old)'!$E:$E,"&gt;="&amp;'2020'!$F63,'Inventory (old)'!$E:$E,"&lt;"&amp;'2020'!$G63)</f>
        <v>0</v>
      </c>
      <c r="AK63" s="7">
        <f>SUMIFS('Inventory (old)'!$O:$O,'Inventory (old)'!$A:$A,"Transverse",'Inventory (old)'!$B:$B,'2020'!$A63,'Inventory (old)'!$E:$E,"&gt;="&amp;'2020'!$F63,'Inventory (old)'!$E:$E,"&lt;"&amp;'2020'!$G63)</f>
        <v>0</v>
      </c>
      <c r="AL63" s="7">
        <f>SUMIFS('Inventory (old)'!$P:$P,'Inventory (old)'!$A:$A,"Transverse",'Inventory (old)'!$B:$B,'2020'!$A63,'Inventory (old)'!$E:$E,"&gt;="&amp;'2020'!$F63,'Inventory (old)'!$E:$E,"&lt;"&amp;'2020'!$G63)</f>
        <v>0</v>
      </c>
      <c r="AM63" s="7">
        <f>SUMIFS('Inventory (old)'!$M:$M,'Inventory (old)'!$A:$A,"Crosswalk",'Inventory (old)'!$B:$B,'2020'!$A63,'Inventory (old)'!$E:$E,"&gt;="&amp;'2020'!$F63,'Inventory (old)'!$E:$E,"&lt;"&amp;'2020'!$G63)</f>
        <v>0</v>
      </c>
      <c r="AN63" s="7">
        <f>SUMIFS('Inventory (old)'!$M:$M,'Inventory (old)'!$A:$A,"Yield Line",'Inventory (old)'!$B:$B,'2020'!$A63,'Inventory (old)'!$E:$E,"&gt;="&amp;'2020'!$F63,'Inventory (old)'!$E:$E,"&lt;"&amp;'2020'!$G63)</f>
        <v>0</v>
      </c>
      <c r="AO63" s="7">
        <f>SUMIFS('Inventory (old)'!$M:$M,'Inventory (old)'!$A:$A,"Parking",'Inventory (old)'!$B:$B,'2020'!$A63,'Inventory (old)'!$E:$E,"&gt;="&amp;'2020'!$F63,'Inventory (old)'!$E:$E,"&lt;"&amp;'2020'!$G63)</f>
        <v>0</v>
      </c>
      <c r="AP63" s="7">
        <f>SUMIFS('Inventory (old)'!$M:$M,'Inventory (old)'!$A:$A,"Island",'Inventory (old)'!$B:$B,'2020'!$A63,'Inventory (old)'!$E:$E,"&gt;="&amp;'2020'!$F63,'Inventory (old)'!$E:$E,"&lt;"&amp;'2020'!$G63)</f>
        <v>0</v>
      </c>
      <c r="AQ63" s="7">
        <f>SUMIFS('Inventory (old)'!$M:$M,'Inventory (old)'!$A:$A,"Railroad",'Inventory (old)'!$B:$B,'2020'!$A63,'Inventory (old)'!$E:$E,"&gt;="&amp;'2020'!$F63,'Inventory (old)'!$E:$E,"&lt;"&amp;'2020'!$G63)</f>
        <v>0</v>
      </c>
      <c r="AR63" s="7">
        <f>SUMIFS('Inventory (old)'!$M:$M,'Inventory (old)'!$A:$A,"School",'Inventory (old)'!$B:$B,'2020'!$A63,'Inventory (old)'!$E:$E,"&gt;="&amp;'2020'!$F63,'Inventory (old)'!$E:$E,"&lt;"&amp;'2020'!$G63)</f>
        <v>0</v>
      </c>
      <c r="AS63" s="7">
        <f>SUMIFS('Inventory (old)'!$M:$M,'Inventory (old)'!$A:$A,"Air Speed",'Inventory (old)'!$B:$B,'2020'!$A63,'Inventory (old)'!$E:$E,"&gt;="&amp;'2020'!$F63,'Inventory (old)'!$E:$E,"&lt;"&amp;'2020'!$G63)</f>
        <v>0</v>
      </c>
      <c r="AT63" s="7">
        <f>SUMIFS('Inventory (old)'!$M:$M,'Inventory (old)'!$A:$A,"Wrong Way",'Inventory (old)'!$B:$B,'2020'!$A63,'Inventory (old)'!$E:$E,"&gt;="&amp;'2020'!$F63,'Inventory (old)'!$E:$E,"&lt;"&amp;'2020'!$G63)</f>
        <v>0</v>
      </c>
      <c r="AU63" s="7">
        <f>SUMIFS('Inventory (old)'!$M:$M,'Inventory (old)'!$A:$A,"Merge Arrow",'Inventory (old)'!$B:$B,'2020'!$A63,'Inventory (old)'!$E:$E,"&gt;="&amp;'2020'!$F63,'Inventory (old)'!$E:$E,"&lt;"&amp;'2020'!$G63)</f>
        <v>0</v>
      </c>
      <c r="AV63" s="7">
        <f>SUMIFS('Inventory (old)'!$M:$M,'Inventory (old)'!$A:$A,"Bike",'Inventory (old)'!$B:$B,'2020'!$A63,'Inventory (old)'!$E:$E,"&gt;="&amp;'2020'!$F63,'Inventory (old)'!$E:$E,"&lt;"&amp;'2020'!$G63)</f>
        <v>0</v>
      </c>
      <c r="AW63" s="1">
        <f>SUMIFS('Inventory (old)'!$S:$S,'Inventory (old)'!$A:$A,"Parking",'Inventory (old)'!$B:$B,'2020'!$A63,'Inventory (old)'!$E:$E,"&gt;="&amp;'2020'!$F63,'Inventory (old)'!$E:$E,"&lt;"&amp;'2020'!$G63)</f>
        <v>0</v>
      </c>
      <c r="AX63" s="13"/>
    </row>
    <row r="64" spans="1:50" x14ac:dyDescent="0.25">
      <c r="A64" s="6" t="s">
        <v>2278</v>
      </c>
      <c r="B64" s="7" t="s">
        <v>21</v>
      </c>
      <c r="C64" s="7" t="s">
        <v>2051</v>
      </c>
      <c r="D64" s="7">
        <v>179</v>
      </c>
      <c r="E64" s="7" t="s">
        <v>2176</v>
      </c>
      <c r="F64" s="8">
        <v>9.9999999999999995E-7</v>
      </c>
      <c r="G64" s="8">
        <v>10.47</v>
      </c>
      <c r="H64" s="7" t="s">
        <v>2177</v>
      </c>
      <c r="I64" s="7" t="s">
        <v>349</v>
      </c>
      <c r="J64" s="14">
        <f t="shared" si="21"/>
        <v>10.469999000000001</v>
      </c>
      <c r="K64" s="15" t="s">
        <v>2062</v>
      </c>
      <c r="L64" s="7"/>
      <c r="M64" s="7" t="s">
        <v>2072</v>
      </c>
      <c r="N64" s="20">
        <v>2</v>
      </c>
      <c r="O64" s="8"/>
      <c r="P64" s="8"/>
      <c r="Q64" s="14"/>
      <c r="R64" s="14"/>
      <c r="S64" s="21"/>
      <c r="T64" s="16"/>
      <c r="U64" s="1">
        <v>102960</v>
      </c>
      <c r="V64" s="7">
        <v>2020</v>
      </c>
      <c r="W64" s="7" t="s">
        <v>3185</v>
      </c>
      <c r="X64" s="7">
        <v>2020</v>
      </c>
      <c r="Y64" s="16" t="s">
        <v>25</v>
      </c>
      <c r="Z64" s="15"/>
      <c r="AA64" s="8">
        <f t="shared" si="10"/>
        <v>10.469999000000001</v>
      </c>
      <c r="AB64" s="8">
        <f t="shared" si="11"/>
        <v>20.939998000000003</v>
      </c>
      <c r="AC64" s="8">
        <f t="shared" si="12"/>
        <v>0</v>
      </c>
      <c r="AD64" s="11">
        <f t="shared" si="13"/>
        <v>0</v>
      </c>
      <c r="AE64" s="31"/>
      <c r="AF64" s="7">
        <f>SUMIFS('Inventory (old)'!$M:$M,'Inventory (old)'!$A:$A,"Stop Line",'Inventory (old)'!$B:$B,'2020'!$A64,'Inventory (old)'!$E:$E,"&gt;="&amp;'2020'!$F64,'Inventory (old)'!$E:$E,"&lt;"&amp;'2020'!$G64)</f>
        <v>0</v>
      </c>
      <c r="AG64" s="7">
        <f>SUMIFS('Inventory (old)'!$M:$M,'Inventory (old)'!$A:$A,"Channel",'Inventory (old)'!$B:$B,'2020'!$A64,'Inventory (old)'!$E:$E,"&gt;="&amp;'2020'!$F64,'Inventory (old)'!$E:$E,"&lt;"&amp;'2020'!$G64)</f>
        <v>0</v>
      </c>
      <c r="AH64" s="7">
        <f>SUMIFS('Inventory (old)'!$M:$M,'Inventory (old)'!$A:$A,"Dotted Line",'Inventory (old)'!$B:$B,'2020'!$A64,'Inventory (old)'!$E:$E,"&gt;="&amp;'2020'!$F64,'Inventory (old)'!$E:$E,"&lt;"&amp;'2020'!$G64)</f>
        <v>0</v>
      </c>
      <c r="AI64" s="7">
        <f>SUMIFS('Inventory (old)'!$M:$M,'Inventory (old)'!$A:$A,"Arrows and Onlys",'Inventory (old)'!$B:$B,'2020'!$A64,'Inventory (old)'!$E:$E,"&gt;="&amp;'2020'!$F64,'Inventory (old)'!$E:$E,"&lt;"&amp;'2020'!$G64)</f>
        <v>0</v>
      </c>
      <c r="AJ64" s="7">
        <f>SUMIFS('Inventory (old)'!$N:$N,'Inventory (old)'!$A:$A,"Arrows and Onlys",'Inventory (old)'!$B:$B,'2020'!$A64,'Inventory (old)'!$E:$E,"&gt;="&amp;'2020'!$F64,'Inventory (old)'!$E:$E,"&lt;"&amp;'2020'!$G64)</f>
        <v>0</v>
      </c>
      <c r="AK64" s="7">
        <f>SUMIFS('Inventory (old)'!$O:$O,'Inventory (old)'!$A:$A,"Transverse",'Inventory (old)'!$B:$B,'2020'!$A64,'Inventory (old)'!$E:$E,"&gt;="&amp;'2020'!$F64,'Inventory (old)'!$E:$E,"&lt;"&amp;'2020'!$G64)</f>
        <v>0</v>
      </c>
      <c r="AL64" s="7">
        <f>SUMIFS('Inventory (old)'!$P:$P,'Inventory (old)'!$A:$A,"Transverse",'Inventory (old)'!$B:$B,'2020'!$A64,'Inventory (old)'!$E:$E,"&gt;="&amp;'2020'!$F64,'Inventory (old)'!$E:$E,"&lt;"&amp;'2020'!$G64)</f>
        <v>0</v>
      </c>
      <c r="AM64" s="7">
        <f>SUMIFS('Inventory (old)'!$M:$M,'Inventory (old)'!$A:$A,"Crosswalk",'Inventory (old)'!$B:$B,'2020'!$A64,'Inventory (old)'!$E:$E,"&gt;="&amp;'2020'!$F64,'Inventory (old)'!$E:$E,"&lt;"&amp;'2020'!$G64)</f>
        <v>0</v>
      </c>
      <c r="AN64" s="7">
        <f>SUMIFS('Inventory (old)'!$M:$M,'Inventory (old)'!$A:$A,"Yield Line",'Inventory (old)'!$B:$B,'2020'!$A64,'Inventory (old)'!$E:$E,"&gt;="&amp;'2020'!$F64,'Inventory (old)'!$E:$E,"&lt;"&amp;'2020'!$G64)</f>
        <v>0</v>
      </c>
      <c r="AO64" s="7">
        <f>SUMIFS('Inventory (old)'!$M:$M,'Inventory (old)'!$A:$A,"Parking",'Inventory (old)'!$B:$B,'2020'!$A64,'Inventory (old)'!$E:$E,"&gt;="&amp;'2020'!$F64,'Inventory (old)'!$E:$E,"&lt;"&amp;'2020'!$G64)</f>
        <v>0</v>
      </c>
      <c r="AP64" s="7">
        <f>SUMIFS('Inventory (old)'!$M:$M,'Inventory (old)'!$A:$A,"Island",'Inventory (old)'!$B:$B,'2020'!$A64,'Inventory (old)'!$E:$E,"&gt;="&amp;'2020'!$F64,'Inventory (old)'!$E:$E,"&lt;"&amp;'2020'!$G64)</f>
        <v>0</v>
      </c>
      <c r="AQ64" s="7">
        <f>SUMIFS('Inventory (old)'!$M:$M,'Inventory (old)'!$A:$A,"Railroad",'Inventory (old)'!$B:$B,'2020'!$A64,'Inventory (old)'!$E:$E,"&gt;="&amp;'2020'!$F64,'Inventory (old)'!$E:$E,"&lt;"&amp;'2020'!$G64)</f>
        <v>0</v>
      </c>
      <c r="AR64" s="7">
        <f>SUMIFS('Inventory (old)'!$M:$M,'Inventory (old)'!$A:$A,"School",'Inventory (old)'!$B:$B,'2020'!$A64,'Inventory (old)'!$E:$E,"&gt;="&amp;'2020'!$F64,'Inventory (old)'!$E:$E,"&lt;"&amp;'2020'!$G64)</f>
        <v>0</v>
      </c>
      <c r="AS64" s="7">
        <f>SUMIFS('Inventory (old)'!$M:$M,'Inventory (old)'!$A:$A,"Air Speed",'Inventory (old)'!$B:$B,'2020'!$A64,'Inventory (old)'!$E:$E,"&gt;="&amp;'2020'!$F64,'Inventory (old)'!$E:$E,"&lt;"&amp;'2020'!$G64)</f>
        <v>0</v>
      </c>
      <c r="AT64" s="7">
        <f>SUMIFS('Inventory (old)'!$M:$M,'Inventory (old)'!$A:$A,"Wrong Way",'Inventory (old)'!$B:$B,'2020'!$A64,'Inventory (old)'!$E:$E,"&gt;="&amp;'2020'!$F64,'Inventory (old)'!$E:$E,"&lt;"&amp;'2020'!$G64)</f>
        <v>0</v>
      </c>
      <c r="AU64" s="7">
        <f>SUMIFS('Inventory (old)'!$M:$M,'Inventory (old)'!$A:$A,"Merge Arrow",'Inventory (old)'!$B:$B,'2020'!$A64,'Inventory (old)'!$E:$E,"&gt;="&amp;'2020'!$F64,'Inventory (old)'!$E:$E,"&lt;"&amp;'2020'!$G64)</f>
        <v>0</v>
      </c>
      <c r="AV64" s="7">
        <f>SUMIFS('Inventory (old)'!$M:$M,'Inventory (old)'!$A:$A,"Bike",'Inventory (old)'!$B:$B,'2020'!$A64,'Inventory (old)'!$E:$E,"&gt;="&amp;'2020'!$F64,'Inventory (old)'!$E:$E,"&lt;"&amp;'2020'!$G64)</f>
        <v>0</v>
      </c>
      <c r="AW64" s="1">
        <f>SUMIFS('Inventory (old)'!$S:$S,'Inventory (old)'!$A:$A,"Parking",'Inventory (old)'!$B:$B,'2020'!$A64,'Inventory (old)'!$E:$E,"&gt;="&amp;'2020'!$F64,'Inventory (old)'!$E:$E,"&lt;"&amp;'2020'!$G64)</f>
        <v>0</v>
      </c>
      <c r="AX64" s="13"/>
    </row>
    <row r="65" spans="1:50" x14ac:dyDescent="0.25">
      <c r="A65" s="6" t="s">
        <v>2279</v>
      </c>
      <c r="B65" s="7" t="s">
        <v>21</v>
      </c>
      <c r="C65" s="7" t="s">
        <v>2189</v>
      </c>
      <c r="D65" s="7">
        <v>224</v>
      </c>
      <c r="E65" s="7" t="s">
        <v>2176</v>
      </c>
      <c r="F65" s="8">
        <v>9.9999999999999995E-7</v>
      </c>
      <c r="G65" s="8">
        <v>13.71</v>
      </c>
      <c r="H65" s="7" t="s">
        <v>2234</v>
      </c>
      <c r="I65" s="7" t="s">
        <v>2259</v>
      </c>
      <c r="J65" s="14">
        <f t="shared" si="21"/>
        <v>13.709999000000002</v>
      </c>
      <c r="K65" s="15" t="s">
        <v>2062</v>
      </c>
      <c r="L65" s="7"/>
      <c r="M65" s="7" t="s">
        <v>2072</v>
      </c>
      <c r="N65" s="20">
        <v>2</v>
      </c>
      <c r="O65" s="8">
        <v>11.03</v>
      </c>
      <c r="P65" s="8">
        <v>11.22</v>
      </c>
      <c r="Q65" s="14"/>
      <c r="R65" s="14"/>
      <c r="S65" s="21"/>
      <c r="T65" s="16"/>
      <c r="U65" s="1">
        <v>96730</v>
      </c>
      <c r="V65" s="7"/>
      <c r="W65" s="7"/>
      <c r="X65" s="7">
        <v>2018</v>
      </c>
      <c r="Y65" s="16" t="s">
        <v>25</v>
      </c>
      <c r="Z65" s="15">
        <v>2019</v>
      </c>
      <c r="AA65" s="8">
        <f t="shared" si="10"/>
        <v>13.709999000000002</v>
      </c>
      <c r="AB65" s="8">
        <f t="shared" si="11"/>
        <v>27.039998000000001</v>
      </c>
      <c r="AC65" s="8">
        <f t="shared" si="12"/>
        <v>0</v>
      </c>
      <c r="AD65" s="11">
        <f t="shared" si="13"/>
        <v>0</v>
      </c>
      <c r="AE65" s="31"/>
      <c r="AF65" s="7">
        <f>SUMIFS('Inventory (old)'!$M:$M,'Inventory (old)'!$A:$A,"Stop Line",'Inventory (old)'!$B:$B,'2020'!$A65,'Inventory (old)'!$E:$E,"&gt;="&amp;'2020'!$F65,'Inventory (old)'!$E:$E,"&lt;"&amp;'2020'!$G65)</f>
        <v>255</v>
      </c>
      <c r="AG65" s="7">
        <f>SUMIFS('Inventory (old)'!$M:$M,'Inventory (old)'!$A:$A,"Channel",'Inventory (old)'!$B:$B,'2020'!$A65,'Inventory (old)'!$E:$E,"&gt;="&amp;'2020'!$F65,'Inventory (old)'!$E:$E,"&lt;"&amp;'2020'!$G65)</f>
        <v>140</v>
      </c>
      <c r="AH65" s="7">
        <f>SUMIFS('Inventory (old)'!$M:$M,'Inventory (old)'!$A:$A,"Dotted Line",'Inventory (old)'!$B:$B,'2020'!$A65,'Inventory (old)'!$E:$E,"&gt;="&amp;'2020'!$F65,'Inventory (old)'!$E:$E,"&lt;"&amp;'2020'!$G65)</f>
        <v>0</v>
      </c>
      <c r="AI65" s="7">
        <f>SUMIFS('Inventory (old)'!$M:$M,'Inventory (old)'!$A:$A,"Arrows and Onlys",'Inventory (old)'!$B:$B,'2020'!$A65,'Inventory (old)'!$E:$E,"&gt;="&amp;'2020'!$F65,'Inventory (old)'!$E:$E,"&lt;"&amp;'2020'!$G65)</f>
        <v>6</v>
      </c>
      <c r="AJ65" s="7">
        <f>SUMIFS('Inventory (old)'!$N:$N,'Inventory (old)'!$A:$A,"Arrows and Onlys",'Inventory (old)'!$B:$B,'2020'!$A65,'Inventory (old)'!$E:$E,"&gt;="&amp;'2020'!$F65,'Inventory (old)'!$E:$E,"&lt;"&amp;'2020'!$G65)</f>
        <v>0</v>
      </c>
      <c r="AK65" s="7">
        <f>SUMIFS('Inventory (old)'!$O:$O,'Inventory (old)'!$A:$A,"Transverse",'Inventory (old)'!$B:$B,'2020'!$A65,'Inventory (old)'!$E:$E,"&gt;="&amp;'2020'!$F65,'Inventory (old)'!$E:$E,"&lt;"&amp;'2020'!$G65)</f>
        <v>0</v>
      </c>
      <c r="AL65" s="7">
        <f>SUMIFS('Inventory (old)'!$P:$P,'Inventory (old)'!$A:$A,"Transverse",'Inventory (old)'!$B:$B,'2020'!$A65,'Inventory (old)'!$E:$E,"&gt;="&amp;'2020'!$F65,'Inventory (old)'!$E:$E,"&lt;"&amp;'2020'!$G65)</f>
        <v>427</v>
      </c>
      <c r="AM65" s="7">
        <f>SUMIFS('Inventory (old)'!$M:$M,'Inventory (old)'!$A:$A,"Crosswalk",'Inventory (old)'!$B:$B,'2020'!$A65,'Inventory (old)'!$E:$E,"&gt;="&amp;'2020'!$F65,'Inventory (old)'!$E:$E,"&lt;"&amp;'2020'!$G65)</f>
        <v>152</v>
      </c>
      <c r="AN65" s="7">
        <f>SUMIFS('Inventory (old)'!$M:$M,'Inventory (old)'!$A:$A,"Yield Line",'Inventory (old)'!$B:$B,'2020'!$A65,'Inventory (old)'!$E:$E,"&gt;="&amp;'2020'!$F65,'Inventory (old)'!$E:$E,"&lt;"&amp;'2020'!$G65)</f>
        <v>0</v>
      </c>
      <c r="AO65" s="7">
        <f>SUMIFS('Inventory (old)'!$M:$M,'Inventory (old)'!$A:$A,"Parking",'Inventory (old)'!$B:$B,'2020'!$A65,'Inventory (old)'!$E:$E,"&gt;="&amp;'2020'!$F65,'Inventory (old)'!$E:$E,"&lt;"&amp;'2020'!$G65)</f>
        <v>0</v>
      </c>
      <c r="AP65" s="7">
        <f>SUMIFS('Inventory (old)'!$M:$M,'Inventory (old)'!$A:$A,"Island",'Inventory (old)'!$B:$B,'2020'!$A65,'Inventory (old)'!$E:$E,"&gt;="&amp;'2020'!$F65,'Inventory (old)'!$E:$E,"&lt;"&amp;'2020'!$G65)</f>
        <v>0</v>
      </c>
      <c r="AQ65" s="7">
        <f>SUMIFS('Inventory (old)'!$M:$M,'Inventory (old)'!$A:$A,"Railroad",'Inventory (old)'!$B:$B,'2020'!$A65,'Inventory (old)'!$E:$E,"&gt;="&amp;'2020'!$F65,'Inventory (old)'!$E:$E,"&lt;"&amp;'2020'!$G65)</f>
        <v>0</v>
      </c>
      <c r="AR65" s="7">
        <f>SUMIFS('Inventory (old)'!$M:$M,'Inventory (old)'!$A:$A,"School",'Inventory (old)'!$B:$B,'2020'!$A65,'Inventory (old)'!$E:$E,"&gt;="&amp;'2020'!$F65,'Inventory (old)'!$E:$E,"&lt;"&amp;'2020'!$G65)</f>
        <v>0</v>
      </c>
      <c r="AS65" s="7">
        <f>SUMIFS('Inventory (old)'!$M:$M,'Inventory (old)'!$A:$A,"Air Speed",'Inventory (old)'!$B:$B,'2020'!$A65,'Inventory (old)'!$E:$E,"&gt;="&amp;'2020'!$F65,'Inventory (old)'!$E:$E,"&lt;"&amp;'2020'!$G65)</f>
        <v>2</v>
      </c>
      <c r="AT65" s="7">
        <f>SUMIFS('Inventory (old)'!$M:$M,'Inventory (old)'!$A:$A,"Wrong Way",'Inventory (old)'!$B:$B,'2020'!$A65,'Inventory (old)'!$E:$E,"&gt;="&amp;'2020'!$F65,'Inventory (old)'!$E:$E,"&lt;"&amp;'2020'!$G65)</f>
        <v>0</v>
      </c>
      <c r="AU65" s="7">
        <f>SUMIFS('Inventory (old)'!$M:$M,'Inventory (old)'!$A:$A,"Merge Arrow",'Inventory (old)'!$B:$B,'2020'!$A65,'Inventory (old)'!$E:$E,"&gt;="&amp;'2020'!$F65,'Inventory (old)'!$E:$E,"&lt;"&amp;'2020'!$G65)</f>
        <v>0</v>
      </c>
      <c r="AV65" s="7">
        <f>SUMIFS('Inventory (old)'!$M:$M,'Inventory (old)'!$A:$A,"Bike",'Inventory (old)'!$B:$B,'2020'!$A65,'Inventory (old)'!$E:$E,"&gt;="&amp;'2020'!$F65,'Inventory (old)'!$E:$E,"&lt;"&amp;'2020'!$G65)</f>
        <v>0</v>
      </c>
      <c r="AW65" s="1">
        <f>SUMIFS('Inventory (old)'!$S:$S,'Inventory (old)'!$A:$A,"Parking",'Inventory (old)'!$B:$B,'2020'!$A65,'Inventory (old)'!$E:$E,"&gt;="&amp;'2020'!$F65,'Inventory (old)'!$E:$E,"&lt;"&amp;'2020'!$G65)</f>
        <v>0</v>
      </c>
      <c r="AX65" s="13"/>
    </row>
    <row r="66" spans="1:50" x14ac:dyDescent="0.25">
      <c r="A66" s="6" t="s">
        <v>2280</v>
      </c>
      <c r="B66" s="7" t="s">
        <v>21</v>
      </c>
      <c r="C66" s="7" t="s">
        <v>2189</v>
      </c>
      <c r="D66" s="7">
        <v>250</v>
      </c>
      <c r="E66" s="7" t="s">
        <v>2176</v>
      </c>
      <c r="F66" s="8">
        <v>9.9999999999999995E-7</v>
      </c>
      <c r="G66" s="8">
        <v>6.34</v>
      </c>
      <c r="H66" s="7" t="s">
        <v>2234</v>
      </c>
      <c r="I66" s="7" t="s">
        <v>3208</v>
      </c>
      <c r="J66" s="14">
        <f t="shared" si="21"/>
        <v>6.3399989999999997</v>
      </c>
      <c r="K66" s="15" t="s">
        <v>2062</v>
      </c>
      <c r="L66" s="7"/>
      <c r="M66" s="7" t="s">
        <v>2072</v>
      </c>
      <c r="N66" s="20">
        <v>2</v>
      </c>
      <c r="O66" s="8"/>
      <c r="P66" s="8"/>
      <c r="Q66" s="14"/>
      <c r="R66" s="14"/>
      <c r="S66" s="21"/>
      <c r="T66" s="16"/>
      <c r="U66" s="1">
        <v>110311</v>
      </c>
      <c r="V66" s="7">
        <v>2020</v>
      </c>
      <c r="W66" s="7" t="s">
        <v>3185</v>
      </c>
      <c r="X66" s="7">
        <v>2020</v>
      </c>
      <c r="Y66" s="16" t="s">
        <v>25</v>
      </c>
      <c r="Z66" s="15"/>
      <c r="AA66" s="8">
        <f t="shared" si="10"/>
        <v>6.3399989999999997</v>
      </c>
      <c r="AB66" s="8">
        <f t="shared" si="11"/>
        <v>12.679997999999999</v>
      </c>
      <c r="AC66" s="8">
        <f t="shared" si="12"/>
        <v>0</v>
      </c>
      <c r="AD66" s="11">
        <f t="shared" si="13"/>
        <v>0</v>
      </c>
      <c r="AE66" s="31"/>
      <c r="AF66" s="7">
        <f>SUMIFS('Inventory (old)'!$M:$M,'Inventory (old)'!$A:$A,"Stop Line",'Inventory (old)'!$B:$B,'2020'!$A66,'Inventory (old)'!$E:$E,"&gt;="&amp;'2020'!$F66,'Inventory (old)'!$E:$E,"&lt;"&amp;'2020'!$G66)</f>
        <v>21</v>
      </c>
      <c r="AG66" s="7">
        <f>SUMIFS('Inventory (old)'!$M:$M,'Inventory (old)'!$A:$A,"Channel",'Inventory (old)'!$B:$B,'2020'!$A66,'Inventory (old)'!$E:$E,"&gt;="&amp;'2020'!$F66,'Inventory (old)'!$E:$E,"&lt;"&amp;'2020'!$G66)</f>
        <v>365</v>
      </c>
      <c r="AH66" s="7">
        <f>SUMIFS('Inventory (old)'!$M:$M,'Inventory (old)'!$A:$A,"Dotted Line",'Inventory (old)'!$B:$B,'2020'!$A66,'Inventory (old)'!$E:$E,"&gt;="&amp;'2020'!$F66,'Inventory (old)'!$E:$E,"&lt;"&amp;'2020'!$G66)</f>
        <v>0</v>
      </c>
      <c r="AI66" s="7">
        <f>SUMIFS('Inventory (old)'!$M:$M,'Inventory (old)'!$A:$A,"Arrows and Onlys",'Inventory (old)'!$B:$B,'2020'!$A66,'Inventory (old)'!$E:$E,"&gt;="&amp;'2020'!$F66,'Inventory (old)'!$E:$E,"&lt;"&amp;'2020'!$G66)</f>
        <v>6</v>
      </c>
      <c r="AJ66" s="7">
        <f>SUMIFS('Inventory (old)'!$N:$N,'Inventory (old)'!$A:$A,"Arrows and Onlys",'Inventory (old)'!$B:$B,'2020'!$A66,'Inventory (old)'!$E:$E,"&gt;="&amp;'2020'!$F66,'Inventory (old)'!$E:$E,"&lt;"&amp;'2020'!$G66)</f>
        <v>0</v>
      </c>
      <c r="AK66" s="7">
        <f>SUMIFS('Inventory (old)'!$O:$O,'Inventory (old)'!$A:$A,"Transverse",'Inventory (old)'!$B:$B,'2020'!$A66,'Inventory (old)'!$E:$E,"&gt;="&amp;'2020'!$F66,'Inventory (old)'!$E:$E,"&lt;"&amp;'2020'!$G66)</f>
        <v>0</v>
      </c>
      <c r="AL66" s="7">
        <f>SUMIFS('Inventory (old)'!$P:$P,'Inventory (old)'!$A:$A,"Transverse",'Inventory (old)'!$B:$B,'2020'!$A66,'Inventory (old)'!$E:$E,"&gt;="&amp;'2020'!$F66,'Inventory (old)'!$E:$E,"&lt;"&amp;'2020'!$G66)</f>
        <v>620</v>
      </c>
      <c r="AM66" s="7">
        <f>SUMIFS('Inventory (old)'!$M:$M,'Inventory (old)'!$A:$A,"Crosswalk",'Inventory (old)'!$B:$B,'2020'!$A66,'Inventory (old)'!$E:$E,"&gt;="&amp;'2020'!$F66,'Inventory (old)'!$E:$E,"&lt;"&amp;'2020'!$G66)</f>
        <v>0</v>
      </c>
      <c r="AN66" s="7">
        <f>SUMIFS('Inventory (old)'!$M:$M,'Inventory (old)'!$A:$A,"Yield Line",'Inventory (old)'!$B:$B,'2020'!$A66,'Inventory (old)'!$E:$E,"&gt;="&amp;'2020'!$F66,'Inventory (old)'!$E:$E,"&lt;"&amp;'2020'!$G66)</f>
        <v>0</v>
      </c>
      <c r="AO66" s="7">
        <f>SUMIFS('Inventory (old)'!$M:$M,'Inventory (old)'!$A:$A,"Parking",'Inventory (old)'!$B:$B,'2020'!$A66,'Inventory (old)'!$E:$E,"&gt;="&amp;'2020'!$F66,'Inventory (old)'!$E:$E,"&lt;"&amp;'2020'!$G66)</f>
        <v>0</v>
      </c>
      <c r="AP66" s="7">
        <f>SUMIFS('Inventory (old)'!$M:$M,'Inventory (old)'!$A:$A,"Island",'Inventory (old)'!$B:$B,'2020'!$A66,'Inventory (old)'!$E:$E,"&gt;="&amp;'2020'!$F66,'Inventory (old)'!$E:$E,"&lt;"&amp;'2020'!$G66)</f>
        <v>0</v>
      </c>
      <c r="AQ66" s="7">
        <f>SUMIFS('Inventory (old)'!$M:$M,'Inventory (old)'!$A:$A,"Railroad",'Inventory (old)'!$B:$B,'2020'!$A66,'Inventory (old)'!$E:$E,"&gt;="&amp;'2020'!$F66,'Inventory (old)'!$E:$E,"&lt;"&amp;'2020'!$G66)</f>
        <v>0</v>
      </c>
      <c r="AR66" s="7">
        <f>SUMIFS('Inventory (old)'!$M:$M,'Inventory (old)'!$A:$A,"School",'Inventory (old)'!$B:$B,'2020'!$A66,'Inventory (old)'!$E:$E,"&gt;="&amp;'2020'!$F66,'Inventory (old)'!$E:$E,"&lt;"&amp;'2020'!$G66)</f>
        <v>0</v>
      </c>
      <c r="AS66" s="7">
        <f>SUMIFS('Inventory (old)'!$M:$M,'Inventory (old)'!$A:$A,"Air Speed",'Inventory (old)'!$B:$B,'2020'!$A66,'Inventory (old)'!$E:$E,"&gt;="&amp;'2020'!$F66,'Inventory (old)'!$E:$E,"&lt;"&amp;'2020'!$G66)</f>
        <v>0</v>
      </c>
      <c r="AT66" s="7">
        <f>SUMIFS('Inventory (old)'!$M:$M,'Inventory (old)'!$A:$A,"Wrong Way",'Inventory (old)'!$B:$B,'2020'!$A66,'Inventory (old)'!$E:$E,"&gt;="&amp;'2020'!$F66,'Inventory (old)'!$E:$E,"&lt;"&amp;'2020'!$G66)</f>
        <v>0</v>
      </c>
      <c r="AU66" s="7">
        <f>SUMIFS('Inventory (old)'!$M:$M,'Inventory (old)'!$A:$A,"Merge Arrow",'Inventory (old)'!$B:$B,'2020'!$A66,'Inventory (old)'!$E:$E,"&gt;="&amp;'2020'!$F66,'Inventory (old)'!$E:$E,"&lt;"&amp;'2020'!$G66)</f>
        <v>0</v>
      </c>
      <c r="AV66" s="7">
        <f>SUMIFS('Inventory (old)'!$M:$M,'Inventory (old)'!$A:$A,"Bike",'Inventory (old)'!$B:$B,'2020'!$A66,'Inventory (old)'!$E:$E,"&gt;="&amp;'2020'!$F66,'Inventory (old)'!$E:$E,"&lt;"&amp;'2020'!$G66)</f>
        <v>0</v>
      </c>
      <c r="AW66" s="1">
        <f>SUMIFS('Inventory (old)'!$S:$S,'Inventory (old)'!$A:$A,"Parking",'Inventory (old)'!$B:$B,'2020'!$A66,'Inventory (old)'!$E:$E,"&gt;="&amp;'2020'!$F66,'Inventory (old)'!$E:$E,"&lt;"&amp;'2020'!$G66)</f>
        <v>0</v>
      </c>
      <c r="AX66" s="13"/>
    </row>
    <row r="67" spans="1:50" x14ac:dyDescent="0.25">
      <c r="A67" s="6" t="s">
        <v>2280</v>
      </c>
      <c r="B67" s="7" t="s">
        <v>21</v>
      </c>
      <c r="C67" s="7" t="s">
        <v>2189</v>
      </c>
      <c r="D67" s="7">
        <v>250</v>
      </c>
      <c r="E67" s="7" t="s">
        <v>2176</v>
      </c>
      <c r="F67" s="8">
        <f>G66</f>
        <v>6.34</v>
      </c>
      <c r="G67" s="8">
        <v>7.25</v>
      </c>
      <c r="H67" s="7" t="s">
        <v>3208</v>
      </c>
      <c r="I67" s="7" t="s">
        <v>3208</v>
      </c>
      <c r="J67" s="14">
        <f t="shared" si="21"/>
        <v>0.91000000000000014</v>
      </c>
      <c r="K67" s="15" t="s">
        <v>2062</v>
      </c>
      <c r="L67" s="7"/>
      <c r="M67" s="7" t="s">
        <v>2072</v>
      </c>
      <c r="N67" s="20">
        <v>2</v>
      </c>
      <c r="O67" s="8">
        <v>6.67</v>
      </c>
      <c r="P67" s="8">
        <v>7.24</v>
      </c>
      <c r="Q67" s="14"/>
      <c r="R67" s="14"/>
      <c r="S67" s="21"/>
      <c r="T67" s="16" t="s">
        <v>2281</v>
      </c>
      <c r="U67" s="1">
        <v>110311</v>
      </c>
      <c r="V67" s="7">
        <v>2020</v>
      </c>
      <c r="W67" s="7" t="s">
        <v>3185</v>
      </c>
      <c r="X67" s="7">
        <v>2020</v>
      </c>
      <c r="Y67" s="16" t="s">
        <v>25</v>
      </c>
      <c r="Z67" s="15"/>
      <c r="AA67" s="8">
        <f t="shared" si="10"/>
        <v>0.91000000000000014</v>
      </c>
      <c r="AB67" s="8">
        <f t="shared" si="11"/>
        <v>0.67999999999999972</v>
      </c>
      <c r="AC67" s="8">
        <f t="shared" si="12"/>
        <v>0</v>
      </c>
      <c r="AD67" s="11">
        <f t="shared" si="13"/>
        <v>0</v>
      </c>
      <c r="AE67" s="31"/>
      <c r="AF67" s="7">
        <f>SUMIFS('Inventory (old)'!$M:$M,'Inventory (old)'!$A:$A,"Stop Line",'Inventory (old)'!$B:$B,'2020'!$A67,'Inventory (old)'!$E:$E,"&gt;="&amp;'2020'!$F67,'Inventory (old)'!$E:$E,"&lt;"&amp;'2020'!$G67)</f>
        <v>0</v>
      </c>
      <c r="AG67" s="7">
        <f>SUMIFS('Inventory (old)'!$M:$M,'Inventory (old)'!$A:$A,"Channel",'Inventory (old)'!$B:$B,'2020'!$A67,'Inventory (old)'!$E:$E,"&gt;="&amp;'2020'!$F67,'Inventory (old)'!$E:$E,"&lt;"&amp;'2020'!$G67)</f>
        <v>0</v>
      </c>
      <c r="AH67" s="7">
        <f>SUMIFS('Inventory (old)'!$M:$M,'Inventory (old)'!$A:$A,"Dotted Line",'Inventory (old)'!$B:$B,'2020'!$A67,'Inventory (old)'!$E:$E,"&gt;="&amp;'2020'!$F67,'Inventory (old)'!$E:$E,"&lt;"&amp;'2020'!$G67)</f>
        <v>0</v>
      </c>
      <c r="AI67" s="7">
        <f>SUMIFS('Inventory (old)'!$M:$M,'Inventory (old)'!$A:$A,"Arrows and Onlys",'Inventory (old)'!$B:$B,'2020'!$A67,'Inventory (old)'!$E:$E,"&gt;="&amp;'2020'!$F67,'Inventory (old)'!$E:$E,"&lt;"&amp;'2020'!$G67)</f>
        <v>0</v>
      </c>
      <c r="AJ67" s="7">
        <f>SUMIFS('Inventory (old)'!$N:$N,'Inventory (old)'!$A:$A,"Arrows and Onlys",'Inventory (old)'!$B:$B,'2020'!$A67,'Inventory (old)'!$E:$E,"&gt;="&amp;'2020'!$F67,'Inventory (old)'!$E:$E,"&lt;"&amp;'2020'!$G67)</f>
        <v>0</v>
      </c>
      <c r="AK67" s="7">
        <f>SUMIFS('Inventory (old)'!$O:$O,'Inventory (old)'!$A:$A,"Transverse",'Inventory (old)'!$B:$B,'2020'!$A67,'Inventory (old)'!$E:$E,"&gt;="&amp;'2020'!$F67,'Inventory (old)'!$E:$E,"&lt;"&amp;'2020'!$G67)</f>
        <v>0</v>
      </c>
      <c r="AL67" s="7">
        <f>SUMIFS('Inventory (old)'!$P:$P,'Inventory (old)'!$A:$A,"Transverse",'Inventory (old)'!$B:$B,'2020'!$A67,'Inventory (old)'!$E:$E,"&gt;="&amp;'2020'!$F67,'Inventory (old)'!$E:$E,"&lt;"&amp;'2020'!$G67)</f>
        <v>0</v>
      </c>
      <c r="AM67" s="7">
        <f>SUMIFS('Inventory (old)'!$M:$M,'Inventory (old)'!$A:$A,"Crosswalk",'Inventory (old)'!$B:$B,'2020'!$A67,'Inventory (old)'!$E:$E,"&gt;="&amp;'2020'!$F67,'Inventory (old)'!$E:$E,"&lt;"&amp;'2020'!$G67)</f>
        <v>0</v>
      </c>
      <c r="AN67" s="7">
        <f>SUMIFS('Inventory (old)'!$M:$M,'Inventory (old)'!$A:$A,"Yield Line",'Inventory (old)'!$B:$B,'2020'!$A67,'Inventory (old)'!$E:$E,"&gt;="&amp;'2020'!$F67,'Inventory (old)'!$E:$E,"&lt;"&amp;'2020'!$G67)</f>
        <v>0</v>
      </c>
      <c r="AO67" s="7">
        <f>SUMIFS('Inventory (old)'!$M:$M,'Inventory (old)'!$A:$A,"Parking",'Inventory (old)'!$B:$B,'2020'!$A67,'Inventory (old)'!$E:$E,"&gt;="&amp;'2020'!$F67,'Inventory (old)'!$E:$E,"&lt;"&amp;'2020'!$G67)</f>
        <v>0</v>
      </c>
      <c r="AP67" s="7">
        <f>SUMIFS('Inventory (old)'!$M:$M,'Inventory (old)'!$A:$A,"Island",'Inventory (old)'!$B:$B,'2020'!$A67,'Inventory (old)'!$E:$E,"&gt;="&amp;'2020'!$F67,'Inventory (old)'!$E:$E,"&lt;"&amp;'2020'!$G67)</f>
        <v>0</v>
      </c>
      <c r="AQ67" s="7">
        <f>SUMIFS('Inventory (old)'!$M:$M,'Inventory (old)'!$A:$A,"Railroad",'Inventory (old)'!$B:$B,'2020'!$A67,'Inventory (old)'!$E:$E,"&gt;="&amp;'2020'!$F67,'Inventory (old)'!$E:$E,"&lt;"&amp;'2020'!$G67)</f>
        <v>0</v>
      </c>
      <c r="AR67" s="7">
        <f>SUMIFS('Inventory (old)'!$M:$M,'Inventory (old)'!$A:$A,"School",'Inventory (old)'!$B:$B,'2020'!$A67,'Inventory (old)'!$E:$E,"&gt;="&amp;'2020'!$F67,'Inventory (old)'!$E:$E,"&lt;"&amp;'2020'!$G67)</f>
        <v>0</v>
      </c>
      <c r="AS67" s="7">
        <f>SUMIFS('Inventory (old)'!$M:$M,'Inventory (old)'!$A:$A,"Air Speed",'Inventory (old)'!$B:$B,'2020'!$A67,'Inventory (old)'!$E:$E,"&gt;="&amp;'2020'!$F67,'Inventory (old)'!$E:$E,"&lt;"&amp;'2020'!$G67)</f>
        <v>0</v>
      </c>
      <c r="AT67" s="7">
        <f>SUMIFS('Inventory (old)'!$M:$M,'Inventory (old)'!$A:$A,"Wrong Way",'Inventory (old)'!$B:$B,'2020'!$A67,'Inventory (old)'!$E:$E,"&gt;="&amp;'2020'!$F67,'Inventory (old)'!$E:$E,"&lt;"&amp;'2020'!$G67)</f>
        <v>0</v>
      </c>
      <c r="AU67" s="7">
        <f>SUMIFS('Inventory (old)'!$M:$M,'Inventory (old)'!$A:$A,"Merge Arrow",'Inventory (old)'!$B:$B,'2020'!$A67,'Inventory (old)'!$E:$E,"&gt;="&amp;'2020'!$F67,'Inventory (old)'!$E:$E,"&lt;"&amp;'2020'!$G67)</f>
        <v>0</v>
      </c>
      <c r="AV67" s="7">
        <f>SUMIFS('Inventory (old)'!$M:$M,'Inventory (old)'!$A:$A,"Bike",'Inventory (old)'!$B:$B,'2020'!$A67,'Inventory (old)'!$E:$E,"&gt;="&amp;'2020'!$F67,'Inventory (old)'!$E:$E,"&lt;"&amp;'2020'!$G67)</f>
        <v>0</v>
      </c>
      <c r="AW67" s="1">
        <f>SUMIFS('Inventory (old)'!$S:$S,'Inventory (old)'!$A:$A,"Parking",'Inventory (old)'!$B:$B,'2020'!$A67,'Inventory (old)'!$E:$E,"&gt;="&amp;'2020'!$F67,'Inventory (old)'!$E:$E,"&lt;"&amp;'2020'!$G67)</f>
        <v>0</v>
      </c>
      <c r="AX67" s="13"/>
    </row>
    <row r="68" spans="1:50" x14ac:dyDescent="0.25">
      <c r="A68" s="6" t="s">
        <v>2280</v>
      </c>
      <c r="B68" s="7" t="s">
        <v>21</v>
      </c>
      <c r="C68" s="7" t="s">
        <v>2189</v>
      </c>
      <c r="D68" s="7">
        <v>250</v>
      </c>
      <c r="E68" s="7" t="s">
        <v>2176</v>
      </c>
      <c r="F68" s="8">
        <f>G67</f>
        <v>7.25</v>
      </c>
      <c r="G68" s="8">
        <v>7.77</v>
      </c>
      <c r="H68" s="7" t="s">
        <v>3208</v>
      </c>
      <c r="I68" s="7" t="s">
        <v>3209</v>
      </c>
      <c r="J68" s="14">
        <f t="shared" si="21"/>
        <v>0.51999999999999957</v>
      </c>
      <c r="K68" s="15" t="s">
        <v>2062</v>
      </c>
      <c r="L68" s="7"/>
      <c r="M68" s="7" t="s">
        <v>2072</v>
      </c>
      <c r="N68" s="20">
        <v>2</v>
      </c>
      <c r="O68" s="8"/>
      <c r="P68" s="8"/>
      <c r="Q68" s="14"/>
      <c r="R68" s="14"/>
      <c r="S68" s="21"/>
      <c r="T68" s="16"/>
      <c r="U68" s="1">
        <v>110311</v>
      </c>
      <c r="V68" s="7">
        <v>2020</v>
      </c>
      <c r="W68" s="7" t="s">
        <v>3185</v>
      </c>
      <c r="X68" s="7">
        <v>2020</v>
      </c>
      <c r="Y68" s="16" t="s">
        <v>25</v>
      </c>
      <c r="Z68" s="15"/>
      <c r="AA68" s="8">
        <f t="shared" si="10"/>
        <v>0.51999999999999957</v>
      </c>
      <c r="AB68" s="8">
        <f t="shared" si="11"/>
        <v>1.0399999999999991</v>
      </c>
      <c r="AC68" s="8">
        <f t="shared" si="12"/>
        <v>0</v>
      </c>
      <c r="AD68" s="11">
        <f t="shared" si="13"/>
        <v>0</v>
      </c>
      <c r="AE68" s="31"/>
      <c r="AF68" s="7">
        <f>SUMIFS('Inventory (old)'!$M:$M,'Inventory (old)'!$A:$A,"Stop Line",'Inventory (old)'!$B:$B,'2020'!$A68,'Inventory (old)'!$E:$E,"&gt;="&amp;'2020'!$F68,'Inventory (old)'!$E:$E,"&lt;"&amp;'2020'!$G68)</f>
        <v>0</v>
      </c>
      <c r="AG68" s="7">
        <f>SUMIFS('Inventory (old)'!$M:$M,'Inventory (old)'!$A:$A,"Channel",'Inventory (old)'!$B:$B,'2020'!$A68,'Inventory (old)'!$E:$E,"&gt;="&amp;'2020'!$F68,'Inventory (old)'!$E:$E,"&lt;"&amp;'2020'!$G68)</f>
        <v>0</v>
      </c>
      <c r="AH68" s="7">
        <f>SUMIFS('Inventory (old)'!$M:$M,'Inventory (old)'!$A:$A,"Dotted Line",'Inventory (old)'!$B:$B,'2020'!$A68,'Inventory (old)'!$E:$E,"&gt;="&amp;'2020'!$F68,'Inventory (old)'!$E:$E,"&lt;"&amp;'2020'!$G68)</f>
        <v>0</v>
      </c>
      <c r="AI68" s="7">
        <f>SUMIFS('Inventory (old)'!$M:$M,'Inventory (old)'!$A:$A,"Arrows and Onlys",'Inventory (old)'!$B:$B,'2020'!$A68,'Inventory (old)'!$E:$E,"&gt;="&amp;'2020'!$F68,'Inventory (old)'!$E:$E,"&lt;"&amp;'2020'!$G68)</f>
        <v>0</v>
      </c>
      <c r="AJ68" s="7">
        <f>SUMIFS('Inventory (old)'!$N:$N,'Inventory (old)'!$A:$A,"Arrows and Onlys",'Inventory (old)'!$B:$B,'2020'!$A68,'Inventory (old)'!$E:$E,"&gt;="&amp;'2020'!$F68,'Inventory (old)'!$E:$E,"&lt;"&amp;'2020'!$G68)</f>
        <v>0</v>
      </c>
      <c r="AK68" s="7">
        <f>SUMIFS('Inventory (old)'!$O:$O,'Inventory (old)'!$A:$A,"Transverse",'Inventory (old)'!$B:$B,'2020'!$A68,'Inventory (old)'!$E:$E,"&gt;="&amp;'2020'!$F68,'Inventory (old)'!$E:$E,"&lt;"&amp;'2020'!$G68)</f>
        <v>0</v>
      </c>
      <c r="AL68" s="7">
        <f>SUMIFS('Inventory (old)'!$P:$P,'Inventory (old)'!$A:$A,"Transverse",'Inventory (old)'!$B:$B,'2020'!$A68,'Inventory (old)'!$E:$E,"&gt;="&amp;'2020'!$F68,'Inventory (old)'!$E:$E,"&lt;"&amp;'2020'!$G68)</f>
        <v>0</v>
      </c>
      <c r="AM68" s="7">
        <f>SUMIFS('Inventory (old)'!$M:$M,'Inventory (old)'!$A:$A,"Crosswalk",'Inventory (old)'!$B:$B,'2020'!$A68,'Inventory (old)'!$E:$E,"&gt;="&amp;'2020'!$F68,'Inventory (old)'!$E:$E,"&lt;"&amp;'2020'!$G68)</f>
        <v>0</v>
      </c>
      <c r="AN68" s="7">
        <f>SUMIFS('Inventory (old)'!$M:$M,'Inventory (old)'!$A:$A,"Yield Line",'Inventory (old)'!$B:$B,'2020'!$A68,'Inventory (old)'!$E:$E,"&gt;="&amp;'2020'!$F68,'Inventory (old)'!$E:$E,"&lt;"&amp;'2020'!$G68)</f>
        <v>0</v>
      </c>
      <c r="AO68" s="7">
        <f>SUMIFS('Inventory (old)'!$M:$M,'Inventory (old)'!$A:$A,"Parking",'Inventory (old)'!$B:$B,'2020'!$A68,'Inventory (old)'!$E:$E,"&gt;="&amp;'2020'!$F68,'Inventory (old)'!$E:$E,"&lt;"&amp;'2020'!$G68)</f>
        <v>0</v>
      </c>
      <c r="AP68" s="7">
        <f>SUMIFS('Inventory (old)'!$M:$M,'Inventory (old)'!$A:$A,"Island",'Inventory (old)'!$B:$B,'2020'!$A68,'Inventory (old)'!$E:$E,"&gt;="&amp;'2020'!$F68,'Inventory (old)'!$E:$E,"&lt;"&amp;'2020'!$G68)</f>
        <v>0</v>
      </c>
      <c r="AQ68" s="7">
        <f>SUMIFS('Inventory (old)'!$M:$M,'Inventory (old)'!$A:$A,"Railroad",'Inventory (old)'!$B:$B,'2020'!$A68,'Inventory (old)'!$E:$E,"&gt;="&amp;'2020'!$F68,'Inventory (old)'!$E:$E,"&lt;"&amp;'2020'!$G68)</f>
        <v>0</v>
      </c>
      <c r="AR68" s="7">
        <f>SUMIFS('Inventory (old)'!$M:$M,'Inventory (old)'!$A:$A,"School",'Inventory (old)'!$B:$B,'2020'!$A68,'Inventory (old)'!$E:$E,"&gt;="&amp;'2020'!$F68,'Inventory (old)'!$E:$E,"&lt;"&amp;'2020'!$G68)</f>
        <v>0</v>
      </c>
      <c r="AS68" s="7">
        <f>SUMIFS('Inventory (old)'!$M:$M,'Inventory (old)'!$A:$A,"Air Speed",'Inventory (old)'!$B:$B,'2020'!$A68,'Inventory (old)'!$E:$E,"&gt;="&amp;'2020'!$F68,'Inventory (old)'!$E:$E,"&lt;"&amp;'2020'!$G68)</f>
        <v>0</v>
      </c>
      <c r="AT68" s="7">
        <f>SUMIFS('Inventory (old)'!$M:$M,'Inventory (old)'!$A:$A,"Wrong Way",'Inventory (old)'!$B:$B,'2020'!$A68,'Inventory (old)'!$E:$E,"&gt;="&amp;'2020'!$F68,'Inventory (old)'!$E:$E,"&lt;"&amp;'2020'!$G68)</f>
        <v>0</v>
      </c>
      <c r="AU68" s="7">
        <f>SUMIFS('Inventory (old)'!$M:$M,'Inventory (old)'!$A:$A,"Merge Arrow",'Inventory (old)'!$B:$B,'2020'!$A68,'Inventory (old)'!$E:$E,"&gt;="&amp;'2020'!$F68,'Inventory (old)'!$E:$E,"&lt;"&amp;'2020'!$G68)</f>
        <v>0</v>
      </c>
      <c r="AV68" s="7">
        <f>SUMIFS('Inventory (old)'!$M:$M,'Inventory (old)'!$A:$A,"Bike",'Inventory (old)'!$B:$B,'2020'!$A68,'Inventory (old)'!$E:$E,"&gt;="&amp;'2020'!$F68,'Inventory (old)'!$E:$E,"&lt;"&amp;'2020'!$G68)</f>
        <v>0</v>
      </c>
      <c r="AW68" s="1">
        <f>SUMIFS('Inventory (old)'!$S:$S,'Inventory (old)'!$A:$A,"Parking",'Inventory (old)'!$B:$B,'2020'!$A68,'Inventory (old)'!$E:$E,"&gt;="&amp;'2020'!$F68,'Inventory (old)'!$E:$E,"&lt;"&amp;'2020'!$G68)</f>
        <v>0</v>
      </c>
      <c r="AX68" s="13"/>
    </row>
    <row r="69" spans="1:50" x14ac:dyDescent="0.25">
      <c r="A69" s="6" t="s">
        <v>2280</v>
      </c>
      <c r="B69" s="7" t="s">
        <v>21</v>
      </c>
      <c r="C69" s="7" t="s">
        <v>2189</v>
      </c>
      <c r="D69" s="7">
        <v>250</v>
      </c>
      <c r="E69" s="7" t="s">
        <v>2176</v>
      </c>
      <c r="F69" s="8">
        <f>G68</f>
        <v>7.77</v>
      </c>
      <c r="G69" s="8">
        <v>8.4499999999999993</v>
      </c>
      <c r="H69" s="7" t="s">
        <v>3209</v>
      </c>
      <c r="I69" s="7" t="s">
        <v>3209</v>
      </c>
      <c r="J69" s="14">
        <f t="shared" si="21"/>
        <v>0.67999999999999972</v>
      </c>
      <c r="K69" s="15" t="s">
        <v>2062</v>
      </c>
      <c r="L69" s="7"/>
      <c r="M69" s="7" t="s">
        <v>2072</v>
      </c>
      <c r="N69" s="20">
        <v>2</v>
      </c>
      <c r="O69" s="8"/>
      <c r="P69" s="8"/>
      <c r="Q69" s="14"/>
      <c r="R69" s="14"/>
      <c r="S69" s="21"/>
      <c r="T69" s="16" t="s">
        <v>2282</v>
      </c>
      <c r="U69" s="1">
        <v>110311</v>
      </c>
      <c r="V69" s="7">
        <v>2020</v>
      </c>
      <c r="W69" s="7" t="s">
        <v>3185</v>
      </c>
      <c r="X69" s="7">
        <v>2020</v>
      </c>
      <c r="Y69" s="16" t="s">
        <v>25</v>
      </c>
      <c r="Z69" s="15"/>
      <c r="AA69" s="8">
        <f t="shared" si="10"/>
        <v>0.67999999999999972</v>
      </c>
      <c r="AB69" s="8">
        <f t="shared" si="11"/>
        <v>1.3599999999999994</v>
      </c>
      <c r="AC69" s="8">
        <f t="shared" si="12"/>
        <v>0</v>
      </c>
      <c r="AD69" s="11">
        <f t="shared" si="13"/>
        <v>0</v>
      </c>
      <c r="AE69" s="31"/>
      <c r="AF69" s="7">
        <f>SUMIFS('Inventory (old)'!$M:$M,'Inventory (old)'!$A:$A,"Stop Line",'Inventory (old)'!$B:$B,'2020'!$A69,'Inventory (old)'!$E:$E,"&gt;="&amp;'2020'!$F69,'Inventory (old)'!$E:$E,"&lt;"&amp;'2020'!$G69)</f>
        <v>0</v>
      </c>
      <c r="AG69" s="7">
        <f>SUMIFS('Inventory (old)'!$M:$M,'Inventory (old)'!$A:$A,"Channel",'Inventory (old)'!$B:$B,'2020'!$A69,'Inventory (old)'!$E:$E,"&gt;="&amp;'2020'!$F69,'Inventory (old)'!$E:$E,"&lt;"&amp;'2020'!$G69)</f>
        <v>0</v>
      </c>
      <c r="AH69" s="7">
        <f>SUMIFS('Inventory (old)'!$M:$M,'Inventory (old)'!$A:$A,"Dotted Line",'Inventory (old)'!$B:$B,'2020'!$A69,'Inventory (old)'!$E:$E,"&gt;="&amp;'2020'!$F69,'Inventory (old)'!$E:$E,"&lt;"&amp;'2020'!$G69)</f>
        <v>0</v>
      </c>
      <c r="AI69" s="7">
        <f>SUMIFS('Inventory (old)'!$M:$M,'Inventory (old)'!$A:$A,"Arrows and Onlys",'Inventory (old)'!$B:$B,'2020'!$A69,'Inventory (old)'!$E:$E,"&gt;="&amp;'2020'!$F69,'Inventory (old)'!$E:$E,"&lt;"&amp;'2020'!$G69)</f>
        <v>0</v>
      </c>
      <c r="AJ69" s="7">
        <f>SUMIFS('Inventory (old)'!$N:$N,'Inventory (old)'!$A:$A,"Arrows and Onlys",'Inventory (old)'!$B:$B,'2020'!$A69,'Inventory (old)'!$E:$E,"&gt;="&amp;'2020'!$F69,'Inventory (old)'!$E:$E,"&lt;"&amp;'2020'!$G69)</f>
        <v>0</v>
      </c>
      <c r="AK69" s="7">
        <f>SUMIFS('Inventory (old)'!$O:$O,'Inventory (old)'!$A:$A,"Transverse",'Inventory (old)'!$B:$B,'2020'!$A69,'Inventory (old)'!$E:$E,"&gt;="&amp;'2020'!$F69,'Inventory (old)'!$E:$E,"&lt;"&amp;'2020'!$G69)</f>
        <v>0</v>
      </c>
      <c r="AL69" s="7">
        <f>SUMIFS('Inventory (old)'!$P:$P,'Inventory (old)'!$A:$A,"Transverse",'Inventory (old)'!$B:$B,'2020'!$A69,'Inventory (old)'!$E:$E,"&gt;="&amp;'2020'!$F69,'Inventory (old)'!$E:$E,"&lt;"&amp;'2020'!$G69)</f>
        <v>0</v>
      </c>
      <c r="AM69" s="7">
        <f>SUMIFS('Inventory (old)'!$M:$M,'Inventory (old)'!$A:$A,"Crosswalk",'Inventory (old)'!$B:$B,'2020'!$A69,'Inventory (old)'!$E:$E,"&gt;="&amp;'2020'!$F69,'Inventory (old)'!$E:$E,"&lt;"&amp;'2020'!$G69)</f>
        <v>0</v>
      </c>
      <c r="AN69" s="7">
        <f>SUMIFS('Inventory (old)'!$M:$M,'Inventory (old)'!$A:$A,"Yield Line",'Inventory (old)'!$B:$B,'2020'!$A69,'Inventory (old)'!$E:$E,"&gt;="&amp;'2020'!$F69,'Inventory (old)'!$E:$E,"&lt;"&amp;'2020'!$G69)</f>
        <v>0</v>
      </c>
      <c r="AO69" s="7">
        <f>SUMIFS('Inventory (old)'!$M:$M,'Inventory (old)'!$A:$A,"Parking",'Inventory (old)'!$B:$B,'2020'!$A69,'Inventory (old)'!$E:$E,"&gt;="&amp;'2020'!$F69,'Inventory (old)'!$E:$E,"&lt;"&amp;'2020'!$G69)</f>
        <v>0</v>
      </c>
      <c r="AP69" s="7">
        <f>SUMIFS('Inventory (old)'!$M:$M,'Inventory (old)'!$A:$A,"Island",'Inventory (old)'!$B:$B,'2020'!$A69,'Inventory (old)'!$E:$E,"&gt;="&amp;'2020'!$F69,'Inventory (old)'!$E:$E,"&lt;"&amp;'2020'!$G69)</f>
        <v>0</v>
      </c>
      <c r="AQ69" s="7">
        <f>SUMIFS('Inventory (old)'!$M:$M,'Inventory (old)'!$A:$A,"Railroad",'Inventory (old)'!$B:$B,'2020'!$A69,'Inventory (old)'!$E:$E,"&gt;="&amp;'2020'!$F69,'Inventory (old)'!$E:$E,"&lt;"&amp;'2020'!$G69)</f>
        <v>0</v>
      </c>
      <c r="AR69" s="7">
        <f>SUMIFS('Inventory (old)'!$M:$M,'Inventory (old)'!$A:$A,"School",'Inventory (old)'!$B:$B,'2020'!$A69,'Inventory (old)'!$E:$E,"&gt;="&amp;'2020'!$F69,'Inventory (old)'!$E:$E,"&lt;"&amp;'2020'!$G69)</f>
        <v>0</v>
      </c>
      <c r="AS69" s="7">
        <f>SUMIFS('Inventory (old)'!$M:$M,'Inventory (old)'!$A:$A,"Air Speed",'Inventory (old)'!$B:$B,'2020'!$A69,'Inventory (old)'!$E:$E,"&gt;="&amp;'2020'!$F69,'Inventory (old)'!$E:$E,"&lt;"&amp;'2020'!$G69)</f>
        <v>0</v>
      </c>
      <c r="AT69" s="7">
        <f>SUMIFS('Inventory (old)'!$M:$M,'Inventory (old)'!$A:$A,"Wrong Way",'Inventory (old)'!$B:$B,'2020'!$A69,'Inventory (old)'!$E:$E,"&gt;="&amp;'2020'!$F69,'Inventory (old)'!$E:$E,"&lt;"&amp;'2020'!$G69)</f>
        <v>0</v>
      </c>
      <c r="AU69" s="7">
        <f>SUMIFS('Inventory (old)'!$M:$M,'Inventory (old)'!$A:$A,"Merge Arrow",'Inventory (old)'!$B:$B,'2020'!$A69,'Inventory (old)'!$E:$E,"&gt;="&amp;'2020'!$F69,'Inventory (old)'!$E:$E,"&lt;"&amp;'2020'!$G69)</f>
        <v>0</v>
      </c>
      <c r="AV69" s="7">
        <f>SUMIFS('Inventory (old)'!$M:$M,'Inventory (old)'!$A:$A,"Bike",'Inventory (old)'!$B:$B,'2020'!$A69,'Inventory (old)'!$E:$E,"&gt;="&amp;'2020'!$F69,'Inventory (old)'!$E:$E,"&lt;"&amp;'2020'!$G69)</f>
        <v>0</v>
      </c>
      <c r="AW69" s="1">
        <f>SUMIFS('Inventory (old)'!$S:$S,'Inventory (old)'!$A:$A,"Parking",'Inventory (old)'!$B:$B,'2020'!$A69,'Inventory (old)'!$E:$E,"&gt;="&amp;'2020'!$F69,'Inventory (old)'!$E:$E,"&lt;"&amp;'2020'!$G69)</f>
        <v>0</v>
      </c>
      <c r="AX69" s="13"/>
    </row>
    <row r="70" spans="1:50" x14ac:dyDescent="0.25">
      <c r="A70" s="6" t="s">
        <v>2280</v>
      </c>
      <c r="B70" s="7" t="s">
        <v>21</v>
      </c>
      <c r="C70" s="7" t="s">
        <v>2189</v>
      </c>
      <c r="D70" s="7">
        <v>250</v>
      </c>
      <c r="E70" s="7" t="s">
        <v>2176</v>
      </c>
      <c r="F70" s="8">
        <f>G69</f>
        <v>8.4499999999999993</v>
      </c>
      <c r="G70" s="8">
        <v>12.48</v>
      </c>
      <c r="H70" s="7" t="s">
        <v>3209</v>
      </c>
      <c r="I70" s="7" t="s">
        <v>2231</v>
      </c>
      <c r="J70" s="14">
        <f t="shared" si="21"/>
        <v>4.0300000000000011</v>
      </c>
      <c r="K70" s="15" t="s">
        <v>2062</v>
      </c>
      <c r="L70" s="7"/>
      <c r="M70" s="7" t="s">
        <v>2072</v>
      </c>
      <c r="N70" s="20">
        <v>2</v>
      </c>
      <c r="O70" s="8"/>
      <c r="P70" s="8"/>
      <c r="Q70" s="14"/>
      <c r="R70" s="14"/>
      <c r="S70" s="21"/>
      <c r="T70" s="16"/>
      <c r="U70" s="1">
        <v>102960</v>
      </c>
      <c r="V70" s="7">
        <v>2020</v>
      </c>
      <c r="W70" s="7" t="s">
        <v>3185</v>
      </c>
      <c r="X70" s="7">
        <v>2020</v>
      </c>
      <c r="Y70" s="16" t="s">
        <v>25</v>
      </c>
      <c r="Z70" s="15"/>
      <c r="AA70" s="8">
        <f t="shared" si="10"/>
        <v>4.0300000000000011</v>
      </c>
      <c r="AB70" s="8">
        <f t="shared" si="11"/>
        <v>8.0600000000000023</v>
      </c>
      <c r="AC70" s="8">
        <f t="shared" si="12"/>
        <v>0</v>
      </c>
      <c r="AD70" s="11">
        <f t="shared" si="13"/>
        <v>0</v>
      </c>
      <c r="AE70" s="31"/>
      <c r="AF70" s="7">
        <f>SUMIFS('Inventory (old)'!$M:$M,'Inventory (old)'!$A:$A,"Stop Line",'Inventory (old)'!$B:$B,'2020'!$A70,'Inventory (old)'!$E:$E,"&gt;="&amp;'2020'!$F70,'Inventory (old)'!$E:$E,"&lt;"&amp;'2020'!$G70)</f>
        <v>0</v>
      </c>
      <c r="AG70" s="7">
        <f>SUMIFS('Inventory (old)'!$M:$M,'Inventory (old)'!$A:$A,"Channel",'Inventory (old)'!$B:$B,'2020'!$A70,'Inventory (old)'!$E:$E,"&gt;="&amp;'2020'!$F70,'Inventory (old)'!$E:$E,"&lt;"&amp;'2020'!$G70)</f>
        <v>0</v>
      </c>
      <c r="AH70" s="7">
        <f>SUMIFS('Inventory (old)'!$M:$M,'Inventory (old)'!$A:$A,"Dotted Line",'Inventory (old)'!$B:$B,'2020'!$A70,'Inventory (old)'!$E:$E,"&gt;="&amp;'2020'!$F70,'Inventory (old)'!$E:$E,"&lt;"&amp;'2020'!$G70)</f>
        <v>0</v>
      </c>
      <c r="AI70" s="7">
        <f>SUMIFS('Inventory (old)'!$M:$M,'Inventory (old)'!$A:$A,"Arrows and Onlys",'Inventory (old)'!$B:$B,'2020'!$A70,'Inventory (old)'!$E:$E,"&gt;="&amp;'2020'!$F70,'Inventory (old)'!$E:$E,"&lt;"&amp;'2020'!$G70)</f>
        <v>0</v>
      </c>
      <c r="AJ70" s="7">
        <f>SUMIFS('Inventory (old)'!$N:$N,'Inventory (old)'!$A:$A,"Arrows and Onlys",'Inventory (old)'!$B:$B,'2020'!$A70,'Inventory (old)'!$E:$E,"&gt;="&amp;'2020'!$F70,'Inventory (old)'!$E:$E,"&lt;"&amp;'2020'!$G70)</f>
        <v>0</v>
      </c>
      <c r="AK70" s="7">
        <f>SUMIFS('Inventory (old)'!$O:$O,'Inventory (old)'!$A:$A,"Transverse",'Inventory (old)'!$B:$B,'2020'!$A70,'Inventory (old)'!$E:$E,"&gt;="&amp;'2020'!$F70,'Inventory (old)'!$E:$E,"&lt;"&amp;'2020'!$G70)</f>
        <v>0</v>
      </c>
      <c r="AL70" s="7">
        <f>SUMIFS('Inventory (old)'!$P:$P,'Inventory (old)'!$A:$A,"Transverse",'Inventory (old)'!$B:$B,'2020'!$A70,'Inventory (old)'!$E:$E,"&gt;="&amp;'2020'!$F70,'Inventory (old)'!$E:$E,"&lt;"&amp;'2020'!$G70)</f>
        <v>0</v>
      </c>
      <c r="AM70" s="7">
        <f>SUMIFS('Inventory (old)'!$M:$M,'Inventory (old)'!$A:$A,"Crosswalk",'Inventory (old)'!$B:$B,'2020'!$A70,'Inventory (old)'!$E:$E,"&gt;="&amp;'2020'!$F70,'Inventory (old)'!$E:$E,"&lt;"&amp;'2020'!$G70)</f>
        <v>0</v>
      </c>
      <c r="AN70" s="7">
        <f>SUMIFS('Inventory (old)'!$M:$M,'Inventory (old)'!$A:$A,"Yield Line",'Inventory (old)'!$B:$B,'2020'!$A70,'Inventory (old)'!$E:$E,"&gt;="&amp;'2020'!$F70,'Inventory (old)'!$E:$E,"&lt;"&amp;'2020'!$G70)</f>
        <v>0</v>
      </c>
      <c r="AO70" s="7">
        <f>SUMIFS('Inventory (old)'!$M:$M,'Inventory (old)'!$A:$A,"Parking",'Inventory (old)'!$B:$B,'2020'!$A70,'Inventory (old)'!$E:$E,"&gt;="&amp;'2020'!$F70,'Inventory (old)'!$E:$E,"&lt;"&amp;'2020'!$G70)</f>
        <v>0</v>
      </c>
      <c r="AP70" s="7">
        <f>SUMIFS('Inventory (old)'!$M:$M,'Inventory (old)'!$A:$A,"Island",'Inventory (old)'!$B:$B,'2020'!$A70,'Inventory (old)'!$E:$E,"&gt;="&amp;'2020'!$F70,'Inventory (old)'!$E:$E,"&lt;"&amp;'2020'!$G70)</f>
        <v>0</v>
      </c>
      <c r="AQ70" s="7">
        <f>SUMIFS('Inventory (old)'!$M:$M,'Inventory (old)'!$A:$A,"Railroad",'Inventory (old)'!$B:$B,'2020'!$A70,'Inventory (old)'!$E:$E,"&gt;="&amp;'2020'!$F70,'Inventory (old)'!$E:$E,"&lt;"&amp;'2020'!$G70)</f>
        <v>0</v>
      </c>
      <c r="AR70" s="7">
        <f>SUMIFS('Inventory (old)'!$M:$M,'Inventory (old)'!$A:$A,"School",'Inventory (old)'!$B:$B,'2020'!$A70,'Inventory (old)'!$E:$E,"&gt;="&amp;'2020'!$F70,'Inventory (old)'!$E:$E,"&lt;"&amp;'2020'!$G70)</f>
        <v>0</v>
      </c>
      <c r="AS70" s="7">
        <f>SUMIFS('Inventory (old)'!$M:$M,'Inventory (old)'!$A:$A,"Air Speed",'Inventory (old)'!$B:$B,'2020'!$A70,'Inventory (old)'!$E:$E,"&gt;="&amp;'2020'!$F70,'Inventory (old)'!$E:$E,"&lt;"&amp;'2020'!$G70)</f>
        <v>0</v>
      </c>
      <c r="AT70" s="7">
        <f>SUMIFS('Inventory (old)'!$M:$M,'Inventory (old)'!$A:$A,"Wrong Way",'Inventory (old)'!$B:$B,'2020'!$A70,'Inventory (old)'!$E:$E,"&gt;="&amp;'2020'!$F70,'Inventory (old)'!$E:$E,"&lt;"&amp;'2020'!$G70)</f>
        <v>0</v>
      </c>
      <c r="AU70" s="7">
        <f>SUMIFS('Inventory (old)'!$M:$M,'Inventory (old)'!$A:$A,"Merge Arrow",'Inventory (old)'!$B:$B,'2020'!$A70,'Inventory (old)'!$E:$E,"&gt;="&amp;'2020'!$F70,'Inventory (old)'!$E:$E,"&lt;"&amp;'2020'!$G70)</f>
        <v>0</v>
      </c>
      <c r="AV70" s="7">
        <f>SUMIFS('Inventory (old)'!$M:$M,'Inventory (old)'!$A:$A,"Bike",'Inventory (old)'!$B:$B,'2020'!$A70,'Inventory (old)'!$E:$E,"&gt;="&amp;'2020'!$F70,'Inventory (old)'!$E:$E,"&lt;"&amp;'2020'!$G70)</f>
        <v>0</v>
      </c>
      <c r="AW70" s="1">
        <f>SUMIFS('Inventory (old)'!$S:$S,'Inventory (old)'!$A:$A,"Parking",'Inventory (old)'!$B:$B,'2020'!$A70,'Inventory (old)'!$E:$E,"&gt;="&amp;'2020'!$F70,'Inventory (old)'!$E:$E,"&lt;"&amp;'2020'!$G70)</f>
        <v>0</v>
      </c>
      <c r="AX70" s="13"/>
    </row>
    <row r="71" spans="1:50" x14ac:dyDescent="0.25">
      <c r="A71" s="6" t="s">
        <v>2280</v>
      </c>
      <c r="B71" s="7" t="s">
        <v>21</v>
      </c>
      <c r="C71" s="7" t="s">
        <v>2189</v>
      </c>
      <c r="D71" s="7">
        <v>250</v>
      </c>
      <c r="E71" s="7" t="s">
        <v>2176</v>
      </c>
      <c r="F71" s="8">
        <f>G70</f>
        <v>12.48</v>
      </c>
      <c r="G71" s="8">
        <v>14.97</v>
      </c>
      <c r="H71" s="7" t="s">
        <v>2231</v>
      </c>
      <c r="I71" s="7" t="s">
        <v>374</v>
      </c>
      <c r="J71" s="14">
        <f t="shared" si="21"/>
        <v>2.4900000000000002</v>
      </c>
      <c r="K71" s="15" t="s">
        <v>2062</v>
      </c>
      <c r="L71" s="7"/>
      <c r="M71" s="7" t="s">
        <v>2072</v>
      </c>
      <c r="N71" s="20">
        <v>2</v>
      </c>
      <c r="O71" s="8"/>
      <c r="P71" s="8"/>
      <c r="Q71" s="14"/>
      <c r="R71" s="14"/>
      <c r="S71" s="21"/>
      <c r="T71" s="16"/>
      <c r="U71" s="1">
        <v>103016</v>
      </c>
      <c r="V71" s="7">
        <v>2020</v>
      </c>
      <c r="W71" s="7" t="s">
        <v>3185</v>
      </c>
      <c r="X71" s="7">
        <v>2020</v>
      </c>
      <c r="Y71" s="16" t="s">
        <v>25</v>
      </c>
      <c r="Z71" s="15"/>
      <c r="AA71" s="8">
        <f t="shared" si="10"/>
        <v>2.4900000000000002</v>
      </c>
      <c r="AB71" s="8">
        <f t="shared" si="11"/>
        <v>4.9800000000000004</v>
      </c>
      <c r="AC71" s="8">
        <f t="shared" si="12"/>
        <v>0</v>
      </c>
      <c r="AD71" s="11">
        <f t="shared" si="13"/>
        <v>0</v>
      </c>
      <c r="AE71" s="31"/>
      <c r="AF71" s="7">
        <f>SUMIFS('Inventory (old)'!$M:$M,'Inventory (old)'!$A:$A,"Stop Line",'Inventory (old)'!$B:$B,'2020'!$A71,'Inventory (old)'!$E:$E,"&gt;="&amp;'2020'!$F71,'Inventory (old)'!$E:$E,"&lt;"&amp;'2020'!$G71)</f>
        <v>59</v>
      </c>
      <c r="AG71" s="7">
        <f>SUMIFS('Inventory (old)'!$M:$M,'Inventory (old)'!$A:$A,"Channel",'Inventory (old)'!$B:$B,'2020'!$A71,'Inventory (old)'!$E:$E,"&gt;="&amp;'2020'!$F71,'Inventory (old)'!$E:$E,"&lt;"&amp;'2020'!$G71)</f>
        <v>0</v>
      </c>
      <c r="AH71" s="7">
        <f>SUMIFS('Inventory (old)'!$M:$M,'Inventory (old)'!$A:$A,"Dotted Line",'Inventory (old)'!$B:$B,'2020'!$A71,'Inventory (old)'!$E:$E,"&gt;="&amp;'2020'!$F71,'Inventory (old)'!$E:$E,"&lt;"&amp;'2020'!$G71)</f>
        <v>0</v>
      </c>
      <c r="AI71" s="7">
        <f>SUMIFS('Inventory (old)'!$M:$M,'Inventory (old)'!$A:$A,"Arrows and Onlys",'Inventory (old)'!$B:$B,'2020'!$A71,'Inventory (old)'!$E:$E,"&gt;="&amp;'2020'!$F71,'Inventory (old)'!$E:$E,"&lt;"&amp;'2020'!$G71)</f>
        <v>0</v>
      </c>
      <c r="AJ71" s="7">
        <f>SUMIFS('Inventory (old)'!$N:$N,'Inventory (old)'!$A:$A,"Arrows and Onlys",'Inventory (old)'!$B:$B,'2020'!$A71,'Inventory (old)'!$E:$E,"&gt;="&amp;'2020'!$F71,'Inventory (old)'!$E:$E,"&lt;"&amp;'2020'!$G71)</f>
        <v>0</v>
      </c>
      <c r="AK71" s="7">
        <f>SUMIFS('Inventory (old)'!$O:$O,'Inventory (old)'!$A:$A,"Transverse",'Inventory (old)'!$B:$B,'2020'!$A71,'Inventory (old)'!$E:$E,"&gt;="&amp;'2020'!$F71,'Inventory (old)'!$E:$E,"&lt;"&amp;'2020'!$G71)</f>
        <v>0</v>
      </c>
      <c r="AL71" s="7">
        <f>SUMIFS('Inventory (old)'!$P:$P,'Inventory (old)'!$A:$A,"Transverse",'Inventory (old)'!$B:$B,'2020'!$A71,'Inventory (old)'!$E:$E,"&gt;="&amp;'2020'!$F71,'Inventory (old)'!$E:$E,"&lt;"&amp;'2020'!$G71)</f>
        <v>0</v>
      </c>
      <c r="AM71" s="7">
        <f>SUMIFS('Inventory (old)'!$M:$M,'Inventory (old)'!$A:$A,"Crosswalk",'Inventory (old)'!$B:$B,'2020'!$A71,'Inventory (old)'!$E:$E,"&gt;="&amp;'2020'!$F71,'Inventory (old)'!$E:$E,"&lt;"&amp;'2020'!$G71)</f>
        <v>0</v>
      </c>
      <c r="AN71" s="7">
        <f>SUMIFS('Inventory (old)'!$M:$M,'Inventory (old)'!$A:$A,"Yield Line",'Inventory (old)'!$B:$B,'2020'!$A71,'Inventory (old)'!$E:$E,"&gt;="&amp;'2020'!$F71,'Inventory (old)'!$E:$E,"&lt;"&amp;'2020'!$G71)</f>
        <v>0</v>
      </c>
      <c r="AO71" s="7">
        <f>SUMIFS('Inventory (old)'!$M:$M,'Inventory (old)'!$A:$A,"Parking",'Inventory (old)'!$B:$B,'2020'!$A71,'Inventory (old)'!$E:$E,"&gt;="&amp;'2020'!$F71,'Inventory (old)'!$E:$E,"&lt;"&amp;'2020'!$G71)</f>
        <v>0</v>
      </c>
      <c r="AP71" s="7">
        <f>SUMIFS('Inventory (old)'!$M:$M,'Inventory (old)'!$A:$A,"Island",'Inventory (old)'!$B:$B,'2020'!$A71,'Inventory (old)'!$E:$E,"&gt;="&amp;'2020'!$F71,'Inventory (old)'!$E:$E,"&lt;"&amp;'2020'!$G71)</f>
        <v>0</v>
      </c>
      <c r="AQ71" s="7">
        <f>SUMIFS('Inventory (old)'!$M:$M,'Inventory (old)'!$A:$A,"Railroad",'Inventory (old)'!$B:$B,'2020'!$A71,'Inventory (old)'!$E:$E,"&gt;="&amp;'2020'!$F71,'Inventory (old)'!$E:$E,"&lt;"&amp;'2020'!$G71)</f>
        <v>0</v>
      </c>
      <c r="AR71" s="7">
        <f>SUMIFS('Inventory (old)'!$M:$M,'Inventory (old)'!$A:$A,"School",'Inventory (old)'!$B:$B,'2020'!$A71,'Inventory (old)'!$E:$E,"&gt;="&amp;'2020'!$F71,'Inventory (old)'!$E:$E,"&lt;"&amp;'2020'!$G71)</f>
        <v>0</v>
      </c>
      <c r="AS71" s="7">
        <f>SUMIFS('Inventory (old)'!$M:$M,'Inventory (old)'!$A:$A,"Air Speed",'Inventory (old)'!$B:$B,'2020'!$A71,'Inventory (old)'!$E:$E,"&gt;="&amp;'2020'!$F71,'Inventory (old)'!$E:$E,"&lt;"&amp;'2020'!$G71)</f>
        <v>0</v>
      </c>
      <c r="AT71" s="7">
        <f>SUMIFS('Inventory (old)'!$M:$M,'Inventory (old)'!$A:$A,"Wrong Way",'Inventory (old)'!$B:$B,'2020'!$A71,'Inventory (old)'!$E:$E,"&gt;="&amp;'2020'!$F71,'Inventory (old)'!$E:$E,"&lt;"&amp;'2020'!$G71)</f>
        <v>0</v>
      </c>
      <c r="AU71" s="7">
        <f>SUMIFS('Inventory (old)'!$M:$M,'Inventory (old)'!$A:$A,"Merge Arrow",'Inventory (old)'!$B:$B,'2020'!$A71,'Inventory (old)'!$E:$E,"&gt;="&amp;'2020'!$F71,'Inventory (old)'!$E:$E,"&lt;"&amp;'2020'!$G71)</f>
        <v>0</v>
      </c>
      <c r="AV71" s="7">
        <f>SUMIFS('Inventory (old)'!$M:$M,'Inventory (old)'!$A:$A,"Bike",'Inventory (old)'!$B:$B,'2020'!$A71,'Inventory (old)'!$E:$E,"&gt;="&amp;'2020'!$F71,'Inventory (old)'!$E:$E,"&lt;"&amp;'2020'!$G71)</f>
        <v>0</v>
      </c>
      <c r="AW71" s="1">
        <f>SUMIFS('Inventory (old)'!$S:$S,'Inventory (old)'!$A:$A,"Parking",'Inventory (old)'!$B:$B,'2020'!$A71,'Inventory (old)'!$E:$E,"&gt;="&amp;'2020'!$F71,'Inventory (old)'!$E:$E,"&lt;"&amp;'2020'!$G71)</f>
        <v>0</v>
      </c>
      <c r="AX71" s="13" t="s">
        <v>2225</v>
      </c>
    </row>
    <row r="72" spans="1:50" x14ac:dyDescent="0.25">
      <c r="A72" s="6" t="s">
        <v>2280</v>
      </c>
      <c r="B72" s="7" t="s">
        <v>21</v>
      </c>
      <c r="C72" s="7" t="s">
        <v>2189</v>
      </c>
      <c r="D72" s="7">
        <v>250</v>
      </c>
      <c r="E72" s="7" t="s">
        <v>2176</v>
      </c>
      <c r="F72" s="8">
        <v>16.62</v>
      </c>
      <c r="G72" s="8">
        <v>17.309999999999999</v>
      </c>
      <c r="H72" s="7" t="s">
        <v>2231</v>
      </c>
      <c r="I72" s="7" t="s">
        <v>2283</v>
      </c>
      <c r="J72" s="14">
        <f t="shared" si="21"/>
        <v>0.68999999999999773</v>
      </c>
      <c r="K72" s="15" t="s">
        <v>2062</v>
      </c>
      <c r="L72" s="7"/>
      <c r="M72" s="7" t="s">
        <v>2072</v>
      </c>
      <c r="N72" s="20">
        <v>5</v>
      </c>
      <c r="O72" s="8"/>
      <c r="P72" s="8"/>
      <c r="Q72" s="14"/>
      <c r="R72" s="14"/>
      <c r="S72" s="21"/>
      <c r="T72" s="16"/>
      <c r="U72" s="1">
        <v>88801</v>
      </c>
      <c r="V72" s="7"/>
      <c r="W72" s="7"/>
      <c r="X72" s="7">
        <v>2016</v>
      </c>
      <c r="Y72" s="16" t="s">
        <v>25</v>
      </c>
      <c r="Z72" s="15">
        <v>2019</v>
      </c>
      <c r="AA72" s="8">
        <f t="shared" si="10"/>
        <v>1.3799999999999955</v>
      </c>
      <c r="AB72" s="8">
        <f t="shared" si="11"/>
        <v>1.3799999999999955</v>
      </c>
      <c r="AC72" s="8">
        <f t="shared" si="12"/>
        <v>0</v>
      </c>
      <c r="AD72" s="11">
        <f t="shared" si="13"/>
        <v>1.3799999999999955</v>
      </c>
      <c r="AE72" s="31"/>
      <c r="AF72" s="7">
        <f>SUMIFS('Inventory (old)'!$M:$M,'Inventory (old)'!$A:$A,"Stop Line",'Inventory (old)'!$B:$B,'2020'!$A72,'Inventory (old)'!$E:$E,"&gt;="&amp;'2020'!$F72,'Inventory (old)'!$E:$E,"&lt;"&amp;'2020'!$G72)</f>
        <v>295</v>
      </c>
      <c r="AG72" s="7">
        <f>SUMIFS('Inventory (old)'!$M:$M,'Inventory (old)'!$A:$A,"Channel",'Inventory (old)'!$B:$B,'2020'!$A72,'Inventory (old)'!$E:$E,"&gt;="&amp;'2020'!$F72,'Inventory (old)'!$E:$E,"&lt;"&amp;'2020'!$G72)</f>
        <v>2048</v>
      </c>
      <c r="AH72" s="7">
        <f>SUMIFS('Inventory (old)'!$M:$M,'Inventory (old)'!$A:$A,"Dotted Line",'Inventory (old)'!$B:$B,'2020'!$A72,'Inventory (old)'!$E:$E,"&gt;="&amp;'2020'!$F72,'Inventory (old)'!$E:$E,"&lt;"&amp;'2020'!$G72)</f>
        <v>0</v>
      </c>
      <c r="AI72" s="7">
        <f>SUMIFS('Inventory (old)'!$M:$M,'Inventory (old)'!$A:$A,"Arrows and Onlys",'Inventory (old)'!$B:$B,'2020'!$A72,'Inventory (old)'!$E:$E,"&gt;="&amp;'2020'!$F72,'Inventory (old)'!$E:$E,"&lt;"&amp;'2020'!$G72)</f>
        <v>22</v>
      </c>
      <c r="AJ72" s="7">
        <f>SUMIFS('Inventory (old)'!$N:$N,'Inventory (old)'!$A:$A,"Arrows and Onlys",'Inventory (old)'!$B:$B,'2020'!$A72,'Inventory (old)'!$E:$E,"&gt;="&amp;'2020'!$F72,'Inventory (old)'!$E:$E,"&lt;"&amp;'2020'!$G72)</f>
        <v>2</v>
      </c>
      <c r="AK72" s="7">
        <f>SUMIFS('Inventory (old)'!$O:$O,'Inventory (old)'!$A:$A,"Transverse",'Inventory (old)'!$B:$B,'2020'!$A72,'Inventory (old)'!$E:$E,"&gt;="&amp;'2020'!$F72,'Inventory (old)'!$E:$E,"&lt;"&amp;'2020'!$G72)</f>
        <v>0</v>
      </c>
      <c r="AL72" s="7">
        <f>SUMIFS('Inventory (old)'!$P:$P,'Inventory (old)'!$A:$A,"Transverse",'Inventory (old)'!$B:$B,'2020'!$A72,'Inventory (old)'!$E:$E,"&gt;="&amp;'2020'!$F72,'Inventory (old)'!$E:$E,"&lt;"&amp;'2020'!$G72)</f>
        <v>972</v>
      </c>
      <c r="AM72" s="7">
        <f>SUMIFS('Inventory (old)'!$M:$M,'Inventory (old)'!$A:$A,"Crosswalk",'Inventory (old)'!$B:$B,'2020'!$A72,'Inventory (old)'!$E:$E,"&gt;="&amp;'2020'!$F72,'Inventory (old)'!$E:$E,"&lt;"&amp;'2020'!$G72)</f>
        <v>0</v>
      </c>
      <c r="AN72" s="7">
        <f>SUMIFS('Inventory (old)'!$M:$M,'Inventory (old)'!$A:$A,"Yield Line",'Inventory (old)'!$B:$B,'2020'!$A72,'Inventory (old)'!$E:$E,"&gt;="&amp;'2020'!$F72,'Inventory (old)'!$E:$E,"&lt;"&amp;'2020'!$G72)</f>
        <v>0</v>
      </c>
      <c r="AO72" s="7">
        <f>SUMIFS('Inventory (old)'!$M:$M,'Inventory (old)'!$A:$A,"Parking",'Inventory (old)'!$B:$B,'2020'!$A72,'Inventory (old)'!$E:$E,"&gt;="&amp;'2020'!$F72,'Inventory (old)'!$E:$E,"&lt;"&amp;'2020'!$G72)</f>
        <v>0</v>
      </c>
      <c r="AP72" s="7">
        <f>SUMIFS('Inventory (old)'!$M:$M,'Inventory (old)'!$A:$A,"Island",'Inventory (old)'!$B:$B,'2020'!$A72,'Inventory (old)'!$E:$E,"&gt;="&amp;'2020'!$F72,'Inventory (old)'!$E:$E,"&lt;"&amp;'2020'!$G72)</f>
        <v>0</v>
      </c>
      <c r="AQ72" s="7">
        <f>SUMIFS('Inventory (old)'!$M:$M,'Inventory (old)'!$A:$A,"Railroad",'Inventory (old)'!$B:$B,'2020'!$A72,'Inventory (old)'!$E:$E,"&gt;="&amp;'2020'!$F72,'Inventory (old)'!$E:$E,"&lt;"&amp;'2020'!$G72)</f>
        <v>0</v>
      </c>
      <c r="AR72" s="7">
        <f>SUMIFS('Inventory (old)'!$M:$M,'Inventory (old)'!$A:$A,"School",'Inventory (old)'!$B:$B,'2020'!$A72,'Inventory (old)'!$E:$E,"&gt;="&amp;'2020'!$F72,'Inventory (old)'!$E:$E,"&lt;"&amp;'2020'!$G72)</f>
        <v>0</v>
      </c>
      <c r="AS72" s="7">
        <f>SUMIFS('Inventory (old)'!$M:$M,'Inventory (old)'!$A:$A,"Air Speed",'Inventory (old)'!$B:$B,'2020'!$A72,'Inventory (old)'!$E:$E,"&gt;="&amp;'2020'!$F72,'Inventory (old)'!$E:$E,"&lt;"&amp;'2020'!$G72)</f>
        <v>0</v>
      </c>
      <c r="AT72" s="7">
        <f>SUMIFS('Inventory (old)'!$M:$M,'Inventory (old)'!$A:$A,"Wrong Way",'Inventory (old)'!$B:$B,'2020'!$A72,'Inventory (old)'!$E:$E,"&gt;="&amp;'2020'!$F72,'Inventory (old)'!$E:$E,"&lt;"&amp;'2020'!$G72)</f>
        <v>0</v>
      </c>
      <c r="AU72" s="7">
        <f>SUMIFS('Inventory (old)'!$M:$M,'Inventory (old)'!$A:$A,"Merge Arrow",'Inventory (old)'!$B:$B,'2020'!$A72,'Inventory (old)'!$E:$E,"&gt;="&amp;'2020'!$F72,'Inventory (old)'!$E:$E,"&lt;"&amp;'2020'!$G72)</f>
        <v>0</v>
      </c>
      <c r="AV72" s="7">
        <f>SUMIFS('Inventory (old)'!$M:$M,'Inventory (old)'!$A:$A,"Bike",'Inventory (old)'!$B:$B,'2020'!$A72,'Inventory (old)'!$E:$E,"&gt;="&amp;'2020'!$F72,'Inventory (old)'!$E:$E,"&lt;"&amp;'2020'!$G72)</f>
        <v>0</v>
      </c>
      <c r="AW72" s="1">
        <f>SUMIFS('Inventory (old)'!$S:$S,'Inventory (old)'!$A:$A,"Parking",'Inventory (old)'!$B:$B,'2020'!$A72,'Inventory (old)'!$E:$E,"&gt;="&amp;'2020'!$F72,'Inventory (old)'!$E:$E,"&lt;"&amp;'2020'!$G72)</f>
        <v>0</v>
      </c>
      <c r="AX72" s="13" t="s">
        <v>2226</v>
      </c>
    </row>
    <row r="73" spans="1:50" x14ac:dyDescent="0.25">
      <c r="A73" s="6" t="s">
        <v>2280</v>
      </c>
      <c r="B73" s="7" t="s">
        <v>21</v>
      </c>
      <c r="C73" s="7" t="s">
        <v>2189</v>
      </c>
      <c r="D73" s="7">
        <v>250</v>
      </c>
      <c r="E73" s="7" t="s">
        <v>2176</v>
      </c>
      <c r="F73" s="8">
        <f>G72</f>
        <v>17.309999999999999</v>
      </c>
      <c r="G73" s="8">
        <v>17.82</v>
      </c>
      <c r="H73" s="7" t="s">
        <v>2283</v>
      </c>
      <c r="I73" s="7" t="s">
        <v>2284</v>
      </c>
      <c r="J73" s="14">
        <f t="shared" si="21"/>
        <v>0.51000000000000156</v>
      </c>
      <c r="K73" s="15" t="s">
        <v>2062</v>
      </c>
      <c r="L73" s="7"/>
      <c r="M73" s="7" t="s">
        <v>2072</v>
      </c>
      <c r="N73" s="20">
        <v>4</v>
      </c>
      <c r="O73" s="8"/>
      <c r="P73" s="8"/>
      <c r="Q73" s="14"/>
      <c r="R73" s="14"/>
      <c r="S73" s="21"/>
      <c r="T73" s="16"/>
      <c r="V73" s="7"/>
      <c r="W73" s="7"/>
      <c r="X73" s="7"/>
      <c r="Y73" s="16"/>
      <c r="Z73" s="15">
        <v>2019</v>
      </c>
      <c r="AA73" s="8">
        <f t="shared" si="10"/>
        <v>0.51000000000000156</v>
      </c>
      <c r="AB73" s="8">
        <f t="shared" si="11"/>
        <v>1.0200000000000031</v>
      </c>
      <c r="AC73" s="8">
        <f t="shared" si="12"/>
        <v>0</v>
      </c>
      <c r="AD73" s="11">
        <f t="shared" si="13"/>
        <v>1.0200000000000031</v>
      </c>
      <c r="AE73" s="31">
        <v>2019</v>
      </c>
      <c r="AF73" s="7">
        <f>SUMIFS('Inventory (old)'!$M:$M,'Inventory (old)'!$A:$A,"Stop Line",'Inventory (old)'!$B:$B,'2020'!$A73,'Inventory (old)'!$E:$E,"&gt;="&amp;'2020'!$F73,'Inventory (old)'!$E:$E,"&lt;"&amp;'2020'!$G73)</f>
        <v>348</v>
      </c>
      <c r="AG73" s="7">
        <f>SUMIFS('Inventory (old)'!$M:$M,'Inventory (old)'!$A:$A,"Channel",'Inventory (old)'!$B:$B,'2020'!$A73,'Inventory (old)'!$E:$E,"&gt;="&amp;'2020'!$F73,'Inventory (old)'!$E:$E,"&lt;"&amp;'2020'!$G73)</f>
        <v>2461</v>
      </c>
      <c r="AH73" s="7">
        <f>SUMIFS('Inventory (old)'!$M:$M,'Inventory (old)'!$A:$A,"Dotted Line",'Inventory (old)'!$B:$B,'2020'!$A73,'Inventory (old)'!$E:$E,"&gt;="&amp;'2020'!$F73,'Inventory (old)'!$E:$E,"&lt;"&amp;'2020'!$G73)</f>
        <v>0</v>
      </c>
      <c r="AI73" s="7">
        <f>SUMIFS('Inventory (old)'!$M:$M,'Inventory (old)'!$A:$A,"Arrows and Onlys",'Inventory (old)'!$B:$B,'2020'!$A73,'Inventory (old)'!$E:$E,"&gt;="&amp;'2020'!$F73,'Inventory (old)'!$E:$E,"&lt;"&amp;'2020'!$G73)</f>
        <v>16</v>
      </c>
      <c r="AJ73" s="7">
        <f>SUMIFS('Inventory (old)'!$N:$N,'Inventory (old)'!$A:$A,"Arrows and Onlys",'Inventory (old)'!$B:$B,'2020'!$A73,'Inventory (old)'!$E:$E,"&gt;="&amp;'2020'!$F73,'Inventory (old)'!$E:$E,"&lt;"&amp;'2020'!$G73)</f>
        <v>1</v>
      </c>
      <c r="AK73" s="7">
        <f>SUMIFS('Inventory (old)'!$O:$O,'Inventory (old)'!$A:$A,"Transverse",'Inventory (old)'!$B:$B,'2020'!$A73,'Inventory (old)'!$E:$E,"&gt;="&amp;'2020'!$F73,'Inventory (old)'!$E:$E,"&lt;"&amp;'2020'!$G73)</f>
        <v>0</v>
      </c>
      <c r="AL73" s="7">
        <f>SUMIFS('Inventory (old)'!$P:$P,'Inventory (old)'!$A:$A,"Transverse",'Inventory (old)'!$B:$B,'2020'!$A73,'Inventory (old)'!$E:$E,"&gt;="&amp;'2020'!$F73,'Inventory (old)'!$E:$E,"&lt;"&amp;'2020'!$G73)</f>
        <v>1328</v>
      </c>
      <c r="AM73" s="7">
        <f>SUMIFS('Inventory (old)'!$M:$M,'Inventory (old)'!$A:$A,"Crosswalk",'Inventory (old)'!$B:$B,'2020'!$A73,'Inventory (old)'!$E:$E,"&gt;="&amp;'2020'!$F73,'Inventory (old)'!$E:$E,"&lt;"&amp;'2020'!$G73)</f>
        <v>0</v>
      </c>
      <c r="AN73" s="7">
        <f>SUMIFS('Inventory (old)'!$M:$M,'Inventory (old)'!$A:$A,"Yield Line",'Inventory (old)'!$B:$B,'2020'!$A73,'Inventory (old)'!$E:$E,"&gt;="&amp;'2020'!$F73,'Inventory (old)'!$E:$E,"&lt;"&amp;'2020'!$G73)</f>
        <v>0</v>
      </c>
      <c r="AO73" s="7">
        <f>SUMIFS('Inventory (old)'!$M:$M,'Inventory (old)'!$A:$A,"Parking",'Inventory (old)'!$B:$B,'2020'!$A73,'Inventory (old)'!$E:$E,"&gt;="&amp;'2020'!$F73,'Inventory (old)'!$E:$E,"&lt;"&amp;'2020'!$G73)</f>
        <v>0</v>
      </c>
      <c r="AP73" s="7">
        <f>SUMIFS('Inventory (old)'!$M:$M,'Inventory (old)'!$A:$A,"Island",'Inventory (old)'!$B:$B,'2020'!$A73,'Inventory (old)'!$E:$E,"&gt;="&amp;'2020'!$F73,'Inventory (old)'!$E:$E,"&lt;"&amp;'2020'!$G73)</f>
        <v>0</v>
      </c>
      <c r="AQ73" s="7">
        <f>SUMIFS('Inventory (old)'!$M:$M,'Inventory (old)'!$A:$A,"Railroad",'Inventory (old)'!$B:$B,'2020'!$A73,'Inventory (old)'!$E:$E,"&gt;="&amp;'2020'!$F73,'Inventory (old)'!$E:$E,"&lt;"&amp;'2020'!$G73)</f>
        <v>0</v>
      </c>
      <c r="AR73" s="7">
        <f>SUMIFS('Inventory (old)'!$M:$M,'Inventory (old)'!$A:$A,"School",'Inventory (old)'!$B:$B,'2020'!$A73,'Inventory (old)'!$E:$E,"&gt;="&amp;'2020'!$F73,'Inventory (old)'!$E:$E,"&lt;"&amp;'2020'!$G73)</f>
        <v>0</v>
      </c>
      <c r="AS73" s="7">
        <f>SUMIFS('Inventory (old)'!$M:$M,'Inventory (old)'!$A:$A,"Air Speed",'Inventory (old)'!$B:$B,'2020'!$A73,'Inventory (old)'!$E:$E,"&gt;="&amp;'2020'!$F73,'Inventory (old)'!$E:$E,"&lt;"&amp;'2020'!$G73)</f>
        <v>0</v>
      </c>
      <c r="AT73" s="7">
        <f>SUMIFS('Inventory (old)'!$M:$M,'Inventory (old)'!$A:$A,"Wrong Way",'Inventory (old)'!$B:$B,'2020'!$A73,'Inventory (old)'!$E:$E,"&gt;="&amp;'2020'!$F73,'Inventory (old)'!$E:$E,"&lt;"&amp;'2020'!$G73)</f>
        <v>0</v>
      </c>
      <c r="AU73" s="7">
        <f>SUMIFS('Inventory (old)'!$M:$M,'Inventory (old)'!$A:$A,"Merge Arrow",'Inventory (old)'!$B:$B,'2020'!$A73,'Inventory (old)'!$E:$E,"&gt;="&amp;'2020'!$F73,'Inventory (old)'!$E:$E,"&lt;"&amp;'2020'!$G73)</f>
        <v>0</v>
      </c>
      <c r="AV73" s="7">
        <f>SUMIFS('Inventory (old)'!$M:$M,'Inventory (old)'!$A:$A,"Bike",'Inventory (old)'!$B:$B,'2020'!$A73,'Inventory (old)'!$E:$E,"&gt;="&amp;'2020'!$F73,'Inventory (old)'!$E:$E,"&lt;"&amp;'2020'!$G73)</f>
        <v>0</v>
      </c>
      <c r="AW73" s="1">
        <f>SUMIFS('Inventory (old)'!$S:$S,'Inventory (old)'!$A:$A,"Parking",'Inventory (old)'!$B:$B,'2020'!$A73,'Inventory (old)'!$E:$E,"&gt;="&amp;'2020'!$F73,'Inventory (old)'!$E:$E,"&lt;"&amp;'2020'!$G73)</f>
        <v>0</v>
      </c>
      <c r="AX73" s="13"/>
    </row>
    <row r="74" spans="1:50" x14ac:dyDescent="0.25">
      <c r="A74" s="6" t="s">
        <v>2280</v>
      </c>
      <c r="B74" s="7" t="s">
        <v>21</v>
      </c>
      <c r="C74" s="7" t="s">
        <v>2189</v>
      </c>
      <c r="D74" s="7">
        <v>250</v>
      </c>
      <c r="E74" s="7" t="s">
        <v>2176</v>
      </c>
      <c r="F74" s="8">
        <f>G73</f>
        <v>17.82</v>
      </c>
      <c r="G74" s="8">
        <v>24.75</v>
      </c>
      <c r="H74" s="7" t="s">
        <v>2284</v>
      </c>
      <c r="I74" s="7" t="s">
        <v>2182</v>
      </c>
      <c r="J74" s="14">
        <f t="shared" si="21"/>
        <v>6.93</v>
      </c>
      <c r="K74" s="15" t="s">
        <v>2062</v>
      </c>
      <c r="L74" s="7"/>
      <c r="M74" s="7" t="s">
        <v>2072</v>
      </c>
      <c r="N74" s="20">
        <v>2</v>
      </c>
      <c r="O74" s="8"/>
      <c r="P74" s="8"/>
      <c r="Q74" s="14"/>
      <c r="R74" s="14"/>
      <c r="S74" s="21"/>
      <c r="T74" s="16"/>
      <c r="U74" s="1">
        <v>88801</v>
      </c>
      <c r="V74" s="7"/>
      <c r="W74" s="7"/>
      <c r="X74" s="7">
        <v>2016</v>
      </c>
      <c r="Y74" s="16" t="s">
        <v>25</v>
      </c>
      <c r="Z74" s="15">
        <v>2019</v>
      </c>
      <c r="AA74" s="8">
        <f t="shared" si="10"/>
        <v>6.93</v>
      </c>
      <c r="AB74" s="8">
        <f t="shared" si="11"/>
        <v>13.86</v>
      </c>
      <c r="AC74" s="8">
        <f t="shared" si="12"/>
        <v>0</v>
      </c>
      <c r="AD74" s="11">
        <f t="shared" si="13"/>
        <v>0</v>
      </c>
      <c r="AE74" s="31"/>
      <c r="AF74" s="7">
        <f>SUMIFS('Inventory (old)'!$M:$M,'Inventory (old)'!$A:$A,"Stop Line",'Inventory (old)'!$B:$B,'2020'!$A74,'Inventory (old)'!$E:$E,"&gt;="&amp;'2020'!$F74,'Inventory (old)'!$E:$E,"&lt;"&amp;'2020'!$G74)</f>
        <v>87</v>
      </c>
      <c r="AG74" s="7">
        <f>SUMIFS('Inventory (old)'!$M:$M,'Inventory (old)'!$A:$A,"Channel",'Inventory (old)'!$B:$B,'2020'!$A74,'Inventory (old)'!$E:$E,"&gt;="&amp;'2020'!$F74,'Inventory (old)'!$E:$E,"&lt;"&amp;'2020'!$G74)</f>
        <v>1228</v>
      </c>
      <c r="AH74" s="7">
        <f>SUMIFS('Inventory (old)'!$M:$M,'Inventory (old)'!$A:$A,"Dotted Line",'Inventory (old)'!$B:$B,'2020'!$A74,'Inventory (old)'!$E:$E,"&gt;="&amp;'2020'!$F74,'Inventory (old)'!$E:$E,"&lt;"&amp;'2020'!$G74)</f>
        <v>870</v>
      </c>
      <c r="AI74" s="7">
        <f>SUMIFS('Inventory (old)'!$M:$M,'Inventory (old)'!$A:$A,"Arrows and Onlys",'Inventory (old)'!$B:$B,'2020'!$A74,'Inventory (old)'!$E:$E,"&gt;="&amp;'2020'!$F74,'Inventory (old)'!$E:$E,"&lt;"&amp;'2020'!$G74)</f>
        <v>15</v>
      </c>
      <c r="AJ74" s="7">
        <f>SUMIFS('Inventory (old)'!$N:$N,'Inventory (old)'!$A:$A,"Arrows and Onlys",'Inventory (old)'!$B:$B,'2020'!$A74,'Inventory (old)'!$E:$E,"&gt;="&amp;'2020'!$F74,'Inventory (old)'!$E:$E,"&lt;"&amp;'2020'!$G74)</f>
        <v>0</v>
      </c>
      <c r="AK74" s="7">
        <f>SUMIFS('Inventory (old)'!$O:$O,'Inventory (old)'!$A:$A,"Transverse",'Inventory (old)'!$B:$B,'2020'!$A74,'Inventory (old)'!$E:$E,"&gt;="&amp;'2020'!$F74,'Inventory (old)'!$E:$E,"&lt;"&amp;'2020'!$G74)</f>
        <v>0</v>
      </c>
      <c r="AL74" s="7">
        <f>SUMIFS('Inventory (old)'!$P:$P,'Inventory (old)'!$A:$A,"Transverse",'Inventory (old)'!$B:$B,'2020'!$A74,'Inventory (old)'!$E:$E,"&gt;="&amp;'2020'!$F74,'Inventory (old)'!$E:$E,"&lt;"&amp;'2020'!$G74)</f>
        <v>400</v>
      </c>
      <c r="AM74" s="7">
        <f>SUMIFS('Inventory (old)'!$M:$M,'Inventory (old)'!$A:$A,"Crosswalk",'Inventory (old)'!$B:$B,'2020'!$A74,'Inventory (old)'!$E:$E,"&gt;="&amp;'2020'!$F74,'Inventory (old)'!$E:$E,"&lt;"&amp;'2020'!$G74)</f>
        <v>0</v>
      </c>
      <c r="AN74" s="7">
        <f>SUMIFS('Inventory (old)'!$M:$M,'Inventory (old)'!$A:$A,"Yield Line",'Inventory (old)'!$B:$B,'2020'!$A74,'Inventory (old)'!$E:$E,"&gt;="&amp;'2020'!$F74,'Inventory (old)'!$E:$E,"&lt;"&amp;'2020'!$G74)</f>
        <v>0</v>
      </c>
      <c r="AO74" s="7">
        <f>SUMIFS('Inventory (old)'!$M:$M,'Inventory (old)'!$A:$A,"Parking",'Inventory (old)'!$B:$B,'2020'!$A74,'Inventory (old)'!$E:$E,"&gt;="&amp;'2020'!$F74,'Inventory (old)'!$E:$E,"&lt;"&amp;'2020'!$G74)</f>
        <v>0</v>
      </c>
      <c r="AP74" s="7">
        <f>SUMIFS('Inventory (old)'!$M:$M,'Inventory (old)'!$A:$A,"Island",'Inventory (old)'!$B:$B,'2020'!$A74,'Inventory (old)'!$E:$E,"&gt;="&amp;'2020'!$F74,'Inventory (old)'!$E:$E,"&lt;"&amp;'2020'!$G74)</f>
        <v>0</v>
      </c>
      <c r="AQ74" s="7">
        <f>SUMIFS('Inventory (old)'!$M:$M,'Inventory (old)'!$A:$A,"Railroad",'Inventory (old)'!$B:$B,'2020'!$A74,'Inventory (old)'!$E:$E,"&gt;="&amp;'2020'!$F74,'Inventory (old)'!$E:$E,"&lt;"&amp;'2020'!$G74)</f>
        <v>0</v>
      </c>
      <c r="AR74" s="7">
        <f>SUMIFS('Inventory (old)'!$M:$M,'Inventory (old)'!$A:$A,"School",'Inventory (old)'!$B:$B,'2020'!$A74,'Inventory (old)'!$E:$E,"&gt;="&amp;'2020'!$F74,'Inventory (old)'!$E:$E,"&lt;"&amp;'2020'!$G74)</f>
        <v>0</v>
      </c>
      <c r="AS74" s="7">
        <f>SUMIFS('Inventory (old)'!$M:$M,'Inventory (old)'!$A:$A,"Air Speed",'Inventory (old)'!$B:$B,'2020'!$A74,'Inventory (old)'!$E:$E,"&gt;="&amp;'2020'!$F74,'Inventory (old)'!$E:$E,"&lt;"&amp;'2020'!$G74)</f>
        <v>0</v>
      </c>
      <c r="AT74" s="7">
        <f>SUMIFS('Inventory (old)'!$M:$M,'Inventory (old)'!$A:$A,"Wrong Way",'Inventory (old)'!$B:$B,'2020'!$A74,'Inventory (old)'!$E:$E,"&gt;="&amp;'2020'!$F74,'Inventory (old)'!$E:$E,"&lt;"&amp;'2020'!$G74)</f>
        <v>0</v>
      </c>
      <c r="AU74" s="7">
        <f>SUMIFS('Inventory (old)'!$M:$M,'Inventory (old)'!$A:$A,"Merge Arrow",'Inventory (old)'!$B:$B,'2020'!$A74,'Inventory (old)'!$E:$E,"&gt;="&amp;'2020'!$F74,'Inventory (old)'!$E:$E,"&lt;"&amp;'2020'!$G74)</f>
        <v>2</v>
      </c>
      <c r="AV74" s="7">
        <f>SUMIFS('Inventory (old)'!$M:$M,'Inventory (old)'!$A:$A,"Bike",'Inventory (old)'!$B:$B,'2020'!$A74,'Inventory (old)'!$E:$E,"&gt;="&amp;'2020'!$F74,'Inventory (old)'!$E:$E,"&lt;"&amp;'2020'!$G74)</f>
        <v>0</v>
      </c>
      <c r="AW74" s="1">
        <f>SUMIFS('Inventory (old)'!$S:$S,'Inventory (old)'!$A:$A,"Parking",'Inventory (old)'!$B:$B,'2020'!$A74,'Inventory (old)'!$E:$E,"&gt;="&amp;'2020'!$F74,'Inventory (old)'!$E:$E,"&lt;"&amp;'2020'!$G74)</f>
        <v>0</v>
      </c>
      <c r="AX74" s="13"/>
    </row>
    <row r="75" spans="1:50" x14ac:dyDescent="0.25">
      <c r="A75" s="6" t="s">
        <v>2286</v>
      </c>
      <c r="B75" s="7" t="s">
        <v>21</v>
      </c>
      <c r="C75" s="7" t="s">
        <v>2051</v>
      </c>
      <c r="D75" s="7">
        <v>302</v>
      </c>
      <c r="E75" s="7" t="s">
        <v>2176</v>
      </c>
      <c r="F75" s="8">
        <v>9.9999999999999995E-8</v>
      </c>
      <c r="G75" s="8">
        <v>14.26</v>
      </c>
      <c r="H75" s="7" t="s">
        <v>2182</v>
      </c>
      <c r="I75" s="7" t="s">
        <v>3208</v>
      </c>
      <c r="J75" s="14">
        <f t="shared" si="21"/>
        <v>14.2599999</v>
      </c>
      <c r="K75" s="15" t="s">
        <v>2062</v>
      </c>
      <c r="L75" s="7"/>
      <c r="M75" s="7" t="s">
        <v>2072</v>
      </c>
      <c r="N75" s="20">
        <v>2</v>
      </c>
      <c r="O75" s="8"/>
      <c r="P75" s="8"/>
      <c r="Q75" s="14"/>
      <c r="R75" s="14"/>
      <c r="S75" s="21"/>
      <c r="T75" s="16"/>
      <c r="V75" s="7"/>
      <c r="W75" s="7"/>
      <c r="X75" s="7">
        <v>2017</v>
      </c>
      <c r="Y75" s="16" t="s">
        <v>25</v>
      </c>
      <c r="Z75" s="15">
        <v>2020</v>
      </c>
      <c r="AA75" s="8">
        <f t="shared" si="10"/>
        <v>14.2599999</v>
      </c>
      <c r="AB75" s="8">
        <f t="shared" si="11"/>
        <v>28.519999800000001</v>
      </c>
      <c r="AC75" s="8">
        <f t="shared" si="12"/>
        <v>0</v>
      </c>
      <c r="AD75" s="11">
        <f t="shared" si="13"/>
        <v>0</v>
      </c>
      <c r="AE75" s="31"/>
      <c r="AF75" s="7">
        <f>SUMIFS('Inventory (old)'!$M:$M,'Inventory (old)'!$A:$A,"Stop Line",'Inventory (old)'!$B:$B,'2020'!$A75,'Inventory (old)'!$E:$E,"&gt;="&amp;'2020'!$F75,'Inventory (old)'!$E:$E,"&lt;"&amp;'2020'!$G75)</f>
        <v>58</v>
      </c>
      <c r="AG75" s="7">
        <f>SUMIFS('Inventory (old)'!$M:$M,'Inventory (old)'!$A:$A,"Channel",'Inventory (old)'!$B:$B,'2020'!$A75,'Inventory (old)'!$E:$E,"&gt;="&amp;'2020'!$F75,'Inventory (old)'!$E:$E,"&lt;"&amp;'2020'!$G75)</f>
        <v>0</v>
      </c>
      <c r="AH75" s="7">
        <f>SUMIFS('Inventory (old)'!$M:$M,'Inventory (old)'!$A:$A,"Dotted Line",'Inventory (old)'!$B:$B,'2020'!$A75,'Inventory (old)'!$E:$E,"&gt;="&amp;'2020'!$F75,'Inventory (old)'!$E:$E,"&lt;"&amp;'2020'!$G75)</f>
        <v>0</v>
      </c>
      <c r="AI75" s="7">
        <f>SUMIFS('Inventory (old)'!$M:$M,'Inventory (old)'!$A:$A,"Arrows and Onlys",'Inventory (old)'!$B:$B,'2020'!$A75,'Inventory (old)'!$E:$E,"&gt;="&amp;'2020'!$F75,'Inventory (old)'!$E:$E,"&lt;"&amp;'2020'!$G75)</f>
        <v>0</v>
      </c>
      <c r="AJ75" s="7">
        <f>SUMIFS('Inventory (old)'!$N:$N,'Inventory (old)'!$A:$A,"Arrows and Onlys",'Inventory (old)'!$B:$B,'2020'!$A75,'Inventory (old)'!$E:$E,"&gt;="&amp;'2020'!$F75,'Inventory (old)'!$E:$E,"&lt;"&amp;'2020'!$G75)</f>
        <v>0</v>
      </c>
      <c r="AK75" s="7">
        <f>SUMIFS('Inventory (old)'!$O:$O,'Inventory (old)'!$A:$A,"Transverse",'Inventory (old)'!$B:$B,'2020'!$A75,'Inventory (old)'!$E:$E,"&gt;="&amp;'2020'!$F75,'Inventory (old)'!$E:$E,"&lt;"&amp;'2020'!$G75)</f>
        <v>0</v>
      </c>
      <c r="AL75" s="7">
        <f>SUMIFS('Inventory (old)'!$P:$P,'Inventory (old)'!$A:$A,"Transverse",'Inventory (old)'!$B:$B,'2020'!$A75,'Inventory (old)'!$E:$E,"&gt;="&amp;'2020'!$F75,'Inventory (old)'!$E:$E,"&lt;"&amp;'2020'!$G75)</f>
        <v>0</v>
      </c>
      <c r="AM75" s="7">
        <f>SUMIFS('Inventory (old)'!$M:$M,'Inventory (old)'!$A:$A,"Crosswalk",'Inventory (old)'!$B:$B,'2020'!$A75,'Inventory (old)'!$E:$E,"&gt;="&amp;'2020'!$F75,'Inventory (old)'!$E:$E,"&lt;"&amp;'2020'!$G75)</f>
        <v>120</v>
      </c>
      <c r="AN75" s="7">
        <f>SUMIFS('Inventory (old)'!$M:$M,'Inventory (old)'!$A:$A,"Yield Line",'Inventory (old)'!$B:$B,'2020'!$A75,'Inventory (old)'!$E:$E,"&gt;="&amp;'2020'!$F75,'Inventory (old)'!$E:$E,"&lt;"&amp;'2020'!$G75)</f>
        <v>0</v>
      </c>
      <c r="AO75" s="7">
        <f>SUMIFS('Inventory (old)'!$M:$M,'Inventory (old)'!$A:$A,"Parking",'Inventory (old)'!$B:$B,'2020'!$A75,'Inventory (old)'!$E:$E,"&gt;="&amp;'2020'!$F75,'Inventory (old)'!$E:$E,"&lt;"&amp;'2020'!$G75)</f>
        <v>0</v>
      </c>
      <c r="AP75" s="7">
        <f>SUMIFS('Inventory (old)'!$M:$M,'Inventory (old)'!$A:$A,"Island",'Inventory (old)'!$B:$B,'2020'!$A75,'Inventory (old)'!$E:$E,"&gt;="&amp;'2020'!$F75,'Inventory (old)'!$E:$E,"&lt;"&amp;'2020'!$G75)</f>
        <v>0</v>
      </c>
      <c r="AQ75" s="7">
        <f>SUMIFS('Inventory (old)'!$M:$M,'Inventory (old)'!$A:$A,"Railroad",'Inventory (old)'!$B:$B,'2020'!$A75,'Inventory (old)'!$E:$E,"&gt;="&amp;'2020'!$F75,'Inventory (old)'!$E:$E,"&lt;"&amp;'2020'!$G75)</f>
        <v>2</v>
      </c>
      <c r="AR75" s="7">
        <f>SUMIFS('Inventory (old)'!$M:$M,'Inventory (old)'!$A:$A,"School",'Inventory (old)'!$B:$B,'2020'!$A75,'Inventory (old)'!$E:$E,"&gt;="&amp;'2020'!$F75,'Inventory (old)'!$E:$E,"&lt;"&amp;'2020'!$G75)</f>
        <v>0</v>
      </c>
      <c r="AS75" s="7">
        <f>SUMIFS('Inventory (old)'!$M:$M,'Inventory (old)'!$A:$A,"Air Speed",'Inventory (old)'!$B:$B,'2020'!$A75,'Inventory (old)'!$E:$E,"&gt;="&amp;'2020'!$F75,'Inventory (old)'!$E:$E,"&lt;"&amp;'2020'!$G75)</f>
        <v>0</v>
      </c>
      <c r="AT75" s="7">
        <f>SUMIFS('Inventory (old)'!$M:$M,'Inventory (old)'!$A:$A,"Wrong Way",'Inventory (old)'!$B:$B,'2020'!$A75,'Inventory (old)'!$E:$E,"&gt;="&amp;'2020'!$F75,'Inventory (old)'!$E:$E,"&lt;"&amp;'2020'!$G75)</f>
        <v>0</v>
      </c>
      <c r="AU75" s="7">
        <f>SUMIFS('Inventory (old)'!$M:$M,'Inventory (old)'!$A:$A,"Merge Arrow",'Inventory (old)'!$B:$B,'2020'!$A75,'Inventory (old)'!$E:$E,"&gt;="&amp;'2020'!$F75,'Inventory (old)'!$E:$E,"&lt;"&amp;'2020'!$G75)</f>
        <v>0</v>
      </c>
      <c r="AV75" s="7">
        <f>SUMIFS('Inventory (old)'!$M:$M,'Inventory (old)'!$A:$A,"Bike",'Inventory (old)'!$B:$B,'2020'!$A75,'Inventory (old)'!$E:$E,"&gt;="&amp;'2020'!$F75,'Inventory (old)'!$E:$E,"&lt;"&amp;'2020'!$G75)</f>
        <v>0</v>
      </c>
      <c r="AW75" s="1">
        <f>SUMIFS('Inventory (old)'!$S:$S,'Inventory (old)'!$A:$A,"Parking",'Inventory (old)'!$B:$B,'2020'!$A75,'Inventory (old)'!$E:$E,"&gt;="&amp;'2020'!$F75,'Inventory (old)'!$E:$E,"&lt;"&amp;'2020'!$G75)</f>
        <v>0</v>
      </c>
      <c r="AX75" s="13"/>
    </row>
    <row r="76" spans="1:50" x14ac:dyDescent="0.25">
      <c r="A76" s="6" t="s">
        <v>2286</v>
      </c>
      <c r="B76" s="7" t="s">
        <v>21</v>
      </c>
      <c r="C76" s="7" t="s">
        <v>2051</v>
      </c>
      <c r="D76" s="7">
        <v>302</v>
      </c>
      <c r="E76" s="7" t="s">
        <v>2176</v>
      </c>
      <c r="F76" s="8">
        <f>G75</f>
        <v>14.26</v>
      </c>
      <c r="G76" s="8">
        <v>14.51</v>
      </c>
      <c r="H76" s="7" t="s">
        <v>3208</v>
      </c>
      <c r="I76" s="7" t="s">
        <v>215</v>
      </c>
      <c r="J76" s="14">
        <f t="shared" si="21"/>
        <v>0.25</v>
      </c>
      <c r="K76" s="15" t="s">
        <v>2062</v>
      </c>
      <c r="L76" s="7"/>
      <c r="M76" s="7" t="s">
        <v>2072</v>
      </c>
      <c r="N76" s="20">
        <v>2</v>
      </c>
      <c r="O76" s="8"/>
      <c r="P76" s="8"/>
      <c r="Q76" s="14"/>
      <c r="R76" s="14"/>
      <c r="S76" s="21"/>
      <c r="T76" s="16" t="s">
        <v>2281</v>
      </c>
      <c r="V76" s="7"/>
      <c r="W76" s="7"/>
      <c r="X76" s="7"/>
      <c r="Y76" s="16"/>
      <c r="Z76" s="15">
        <v>2020</v>
      </c>
      <c r="AA76" s="8">
        <f t="shared" si="10"/>
        <v>0.25</v>
      </c>
      <c r="AB76" s="8">
        <f t="shared" si="11"/>
        <v>0.5</v>
      </c>
      <c r="AC76" s="8">
        <f t="shared" si="12"/>
        <v>0</v>
      </c>
      <c r="AD76" s="11">
        <f t="shared" si="13"/>
        <v>0</v>
      </c>
      <c r="AE76" s="31"/>
      <c r="AF76" s="7">
        <f>SUMIFS('Inventory (old)'!$M:$M,'Inventory (old)'!$A:$A,"Stop Line",'Inventory (old)'!$B:$B,'2020'!$A76,'Inventory (old)'!$E:$E,"&gt;="&amp;'2020'!$F76,'Inventory (old)'!$E:$E,"&lt;"&amp;'2020'!$G76)</f>
        <v>0</v>
      </c>
      <c r="AG76" s="7">
        <f>SUMIFS('Inventory (old)'!$M:$M,'Inventory (old)'!$A:$A,"Channel",'Inventory (old)'!$B:$B,'2020'!$A76,'Inventory (old)'!$E:$E,"&gt;="&amp;'2020'!$F76,'Inventory (old)'!$E:$E,"&lt;"&amp;'2020'!$G76)</f>
        <v>0</v>
      </c>
      <c r="AH76" s="7">
        <f>SUMIFS('Inventory (old)'!$M:$M,'Inventory (old)'!$A:$A,"Dotted Line",'Inventory (old)'!$B:$B,'2020'!$A76,'Inventory (old)'!$E:$E,"&gt;="&amp;'2020'!$F76,'Inventory (old)'!$E:$E,"&lt;"&amp;'2020'!$G76)</f>
        <v>0</v>
      </c>
      <c r="AI76" s="7">
        <f>SUMIFS('Inventory (old)'!$M:$M,'Inventory (old)'!$A:$A,"Arrows and Onlys",'Inventory (old)'!$B:$B,'2020'!$A76,'Inventory (old)'!$E:$E,"&gt;="&amp;'2020'!$F76,'Inventory (old)'!$E:$E,"&lt;"&amp;'2020'!$G76)</f>
        <v>0</v>
      </c>
      <c r="AJ76" s="7">
        <f>SUMIFS('Inventory (old)'!$N:$N,'Inventory (old)'!$A:$A,"Arrows and Onlys",'Inventory (old)'!$B:$B,'2020'!$A76,'Inventory (old)'!$E:$E,"&gt;="&amp;'2020'!$F76,'Inventory (old)'!$E:$E,"&lt;"&amp;'2020'!$G76)</f>
        <v>0</v>
      </c>
      <c r="AK76" s="7">
        <f>SUMIFS('Inventory (old)'!$O:$O,'Inventory (old)'!$A:$A,"Transverse",'Inventory (old)'!$B:$B,'2020'!$A76,'Inventory (old)'!$E:$E,"&gt;="&amp;'2020'!$F76,'Inventory (old)'!$E:$E,"&lt;"&amp;'2020'!$G76)</f>
        <v>0</v>
      </c>
      <c r="AL76" s="7">
        <f>SUMIFS('Inventory (old)'!$P:$P,'Inventory (old)'!$A:$A,"Transverse",'Inventory (old)'!$B:$B,'2020'!$A76,'Inventory (old)'!$E:$E,"&gt;="&amp;'2020'!$F76,'Inventory (old)'!$E:$E,"&lt;"&amp;'2020'!$G76)</f>
        <v>0</v>
      </c>
      <c r="AM76" s="7">
        <f>SUMIFS('Inventory (old)'!$M:$M,'Inventory (old)'!$A:$A,"Crosswalk",'Inventory (old)'!$B:$B,'2020'!$A76,'Inventory (old)'!$E:$E,"&gt;="&amp;'2020'!$F76,'Inventory (old)'!$E:$E,"&lt;"&amp;'2020'!$G76)</f>
        <v>0</v>
      </c>
      <c r="AN76" s="7">
        <f>SUMIFS('Inventory (old)'!$M:$M,'Inventory (old)'!$A:$A,"Yield Line",'Inventory (old)'!$B:$B,'2020'!$A76,'Inventory (old)'!$E:$E,"&gt;="&amp;'2020'!$F76,'Inventory (old)'!$E:$E,"&lt;"&amp;'2020'!$G76)</f>
        <v>0</v>
      </c>
      <c r="AO76" s="7">
        <f>SUMIFS('Inventory (old)'!$M:$M,'Inventory (old)'!$A:$A,"Parking",'Inventory (old)'!$B:$B,'2020'!$A76,'Inventory (old)'!$E:$E,"&gt;="&amp;'2020'!$F76,'Inventory (old)'!$E:$E,"&lt;"&amp;'2020'!$G76)</f>
        <v>0</v>
      </c>
      <c r="AP76" s="7">
        <f>SUMIFS('Inventory (old)'!$M:$M,'Inventory (old)'!$A:$A,"Island",'Inventory (old)'!$B:$B,'2020'!$A76,'Inventory (old)'!$E:$E,"&gt;="&amp;'2020'!$F76,'Inventory (old)'!$E:$E,"&lt;"&amp;'2020'!$G76)</f>
        <v>0</v>
      </c>
      <c r="AQ76" s="7">
        <f>SUMIFS('Inventory (old)'!$M:$M,'Inventory (old)'!$A:$A,"Railroad",'Inventory (old)'!$B:$B,'2020'!$A76,'Inventory (old)'!$E:$E,"&gt;="&amp;'2020'!$F76,'Inventory (old)'!$E:$E,"&lt;"&amp;'2020'!$G76)</f>
        <v>0</v>
      </c>
      <c r="AR76" s="7">
        <f>SUMIFS('Inventory (old)'!$M:$M,'Inventory (old)'!$A:$A,"School",'Inventory (old)'!$B:$B,'2020'!$A76,'Inventory (old)'!$E:$E,"&gt;="&amp;'2020'!$F76,'Inventory (old)'!$E:$E,"&lt;"&amp;'2020'!$G76)</f>
        <v>0</v>
      </c>
      <c r="AS76" s="7">
        <f>SUMIFS('Inventory (old)'!$M:$M,'Inventory (old)'!$A:$A,"Air Speed",'Inventory (old)'!$B:$B,'2020'!$A76,'Inventory (old)'!$E:$E,"&gt;="&amp;'2020'!$F76,'Inventory (old)'!$E:$E,"&lt;"&amp;'2020'!$G76)</f>
        <v>0</v>
      </c>
      <c r="AT76" s="7">
        <f>SUMIFS('Inventory (old)'!$M:$M,'Inventory (old)'!$A:$A,"Wrong Way",'Inventory (old)'!$B:$B,'2020'!$A76,'Inventory (old)'!$E:$E,"&gt;="&amp;'2020'!$F76,'Inventory (old)'!$E:$E,"&lt;"&amp;'2020'!$G76)</f>
        <v>0</v>
      </c>
      <c r="AU76" s="7">
        <f>SUMIFS('Inventory (old)'!$M:$M,'Inventory (old)'!$A:$A,"Merge Arrow",'Inventory (old)'!$B:$B,'2020'!$A76,'Inventory (old)'!$E:$E,"&gt;="&amp;'2020'!$F76,'Inventory (old)'!$E:$E,"&lt;"&amp;'2020'!$G76)</f>
        <v>0</v>
      </c>
      <c r="AV76" s="7">
        <f>SUMIFS('Inventory (old)'!$M:$M,'Inventory (old)'!$A:$A,"Bike",'Inventory (old)'!$B:$B,'2020'!$A76,'Inventory (old)'!$E:$E,"&gt;="&amp;'2020'!$F76,'Inventory (old)'!$E:$E,"&lt;"&amp;'2020'!$G76)</f>
        <v>0</v>
      </c>
      <c r="AW76" s="1">
        <f>SUMIFS('Inventory (old)'!$S:$S,'Inventory (old)'!$A:$A,"Parking",'Inventory (old)'!$B:$B,'2020'!$A76,'Inventory (old)'!$E:$E,"&gt;="&amp;'2020'!$F76,'Inventory (old)'!$E:$E,"&lt;"&amp;'2020'!$G76)</f>
        <v>0</v>
      </c>
      <c r="AX76" s="13"/>
    </row>
    <row r="77" spans="1:50" x14ac:dyDescent="0.25">
      <c r="A77" s="6" t="s">
        <v>2289</v>
      </c>
      <c r="B77" s="7" t="s">
        <v>21</v>
      </c>
      <c r="C77" s="7" t="s">
        <v>2051</v>
      </c>
      <c r="D77" s="7">
        <v>511</v>
      </c>
      <c r="E77" s="7" t="s">
        <v>2176</v>
      </c>
      <c r="F77" s="8">
        <v>1.0000000000000001E-5</v>
      </c>
      <c r="G77" s="8">
        <v>11.35</v>
      </c>
      <c r="H77" s="7" t="s">
        <v>272</v>
      </c>
      <c r="I77" s="7" t="s">
        <v>349</v>
      </c>
      <c r="J77" s="14">
        <f t="shared" si="21"/>
        <v>11.34999</v>
      </c>
      <c r="K77" s="15" t="s">
        <v>2062</v>
      </c>
      <c r="L77" s="7"/>
      <c r="M77" s="7" t="s">
        <v>2072</v>
      </c>
      <c r="N77" s="20">
        <v>2</v>
      </c>
      <c r="O77" s="8"/>
      <c r="P77" s="8"/>
      <c r="Q77" s="14"/>
      <c r="R77" s="14"/>
      <c r="S77" s="21"/>
      <c r="T77" s="16"/>
      <c r="V77" s="7"/>
      <c r="W77" s="7"/>
      <c r="X77" s="7"/>
      <c r="Y77" s="16"/>
      <c r="Z77" s="15">
        <v>2020</v>
      </c>
      <c r="AA77" s="8">
        <f t="shared" si="10"/>
        <v>11.34999</v>
      </c>
      <c r="AB77" s="8">
        <f t="shared" si="11"/>
        <v>22.69998</v>
      </c>
      <c r="AC77" s="8">
        <f t="shared" si="12"/>
        <v>0</v>
      </c>
      <c r="AD77" s="11">
        <f t="shared" si="13"/>
        <v>0</v>
      </c>
      <c r="AE77" s="31">
        <v>2020</v>
      </c>
      <c r="AF77" s="7">
        <f>SUMIFS('Inventory (old)'!$M:$M,'Inventory (old)'!$A:$A,"Stop Line",'Inventory (old)'!$B:$B,'2020'!$A77,'Inventory (old)'!$E:$E,"&gt;="&amp;'2020'!$F77,'Inventory (old)'!$E:$E,"&lt;"&amp;'2020'!$G77)</f>
        <v>24</v>
      </c>
      <c r="AG77" s="7">
        <f>SUMIFS('Inventory (old)'!$M:$M,'Inventory (old)'!$A:$A,"Channel",'Inventory (old)'!$B:$B,'2020'!$A77,'Inventory (old)'!$E:$E,"&gt;="&amp;'2020'!$F77,'Inventory (old)'!$E:$E,"&lt;"&amp;'2020'!$G77)</f>
        <v>0</v>
      </c>
      <c r="AH77" s="7">
        <f>SUMIFS('Inventory (old)'!$M:$M,'Inventory (old)'!$A:$A,"Dotted Line",'Inventory (old)'!$B:$B,'2020'!$A77,'Inventory (old)'!$E:$E,"&gt;="&amp;'2020'!$F77,'Inventory (old)'!$E:$E,"&lt;"&amp;'2020'!$G77)</f>
        <v>0</v>
      </c>
      <c r="AI77" s="7">
        <f>SUMIFS('Inventory (old)'!$M:$M,'Inventory (old)'!$A:$A,"Arrows and Onlys",'Inventory (old)'!$B:$B,'2020'!$A77,'Inventory (old)'!$E:$E,"&gt;="&amp;'2020'!$F77,'Inventory (old)'!$E:$E,"&lt;"&amp;'2020'!$G77)</f>
        <v>0</v>
      </c>
      <c r="AJ77" s="7">
        <f>SUMIFS('Inventory (old)'!$N:$N,'Inventory (old)'!$A:$A,"Arrows and Onlys",'Inventory (old)'!$B:$B,'2020'!$A77,'Inventory (old)'!$E:$E,"&gt;="&amp;'2020'!$F77,'Inventory (old)'!$E:$E,"&lt;"&amp;'2020'!$G77)</f>
        <v>0</v>
      </c>
      <c r="AK77" s="7">
        <f>SUMIFS('Inventory (old)'!$O:$O,'Inventory (old)'!$A:$A,"Transverse",'Inventory (old)'!$B:$B,'2020'!$A77,'Inventory (old)'!$E:$E,"&gt;="&amp;'2020'!$F77,'Inventory (old)'!$E:$E,"&lt;"&amp;'2020'!$G77)</f>
        <v>0</v>
      </c>
      <c r="AL77" s="7">
        <f>SUMIFS('Inventory (old)'!$P:$P,'Inventory (old)'!$A:$A,"Transverse",'Inventory (old)'!$B:$B,'2020'!$A77,'Inventory (old)'!$E:$E,"&gt;="&amp;'2020'!$F77,'Inventory (old)'!$E:$E,"&lt;"&amp;'2020'!$G77)</f>
        <v>0</v>
      </c>
      <c r="AM77" s="7">
        <f>SUMIFS('Inventory (old)'!$M:$M,'Inventory (old)'!$A:$A,"Crosswalk",'Inventory (old)'!$B:$B,'2020'!$A77,'Inventory (old)'!$E:$E,"&gt;="&amp;'2020'!$F77,'Inventory (old)'!$E:$E,"&lt;"&amp;'2020'!$G77)</f>
        <v>0</v>
      </c>
      <c r="AN77" s="7">
        <f>SUMIFS('Inventory (old)'!$M:$M,'Inventory (old)'!$A:$A,"Yield Line",'Inventory (old)'!$B:$B,'2020'!$A77,'Inventory (old)'!$E:$E,"&gt;="&amp;'2020'!$F77,'Inventory (old)'!$E:$E,"&lt;"&amp;'2020'!$G77)</f>
        <v>0</v>
      </c>
      <c r="AO77" s="7">
        <f>SUMIFS('Inventory (old)'!$M:$M,'Inventory (old)'!$A:$A,"Parking",'Inventory (old)'!$B:$B,'2020'!$A77,'Inventory (old)'!$E:$E,"&gt;="&amp;'2020'!$F77,'Inventory (old)'!$E:$E,"&lt;"&amp;'2020'!$G77)</f>
        <v>0</v>
      </c>
      <c r="AP77" s="7">
        <f>SUMIFS('Inventory (old)'!$M:$M,'Inventory (old)'!$A:$A,"Island",'Inventory (old)'!$B:$B,'2020'!$A77,'Inventory (old)'!$E:$E,"&gt;="&amp;'2020'!$F77,'Inventory (old)'!$E:$E,"&lt;"&amp;'2020'!$G77)</f>
        <v>0</v>
      </c>
      <c r="AQ77" s="7">
        <f>SUMIFS('Inventory (old)'!$M:$M,'Inventory (old)'!$A:$A,"Railroad",'Inventory (old)'!$B:$B,'2020'!$A77,'Inventory (old)'!$E:$E,"&gt;="&amp;'2020'!$F77,'Inventory (old)'!$E:$E,"&lt;"&amp;'2020'!$G77)</f>
        <v>0</v>
      </c>
      <c r="AR77" s="7">
        <f>SUMIFS('Inventory (old)'!$M:$M,'Inventory (old)'!$A:$A,"School",'Inventory (old)'!$B:$B,'2020'!$A77,'Inventory (old)'!$E:$E,"&gt;="&amp;'2020'!$F77,'Inventory (old)'!$E:$E,"&lt;"&amp;'2020'!$G77)</f>
        <v>0</v>
      </c>
      <c r="AS77" s="7">
        <f>SUMIFS('Inventory (old)'!$M:$M,'Inventory (old)'!$A:$A,"Air Speed",'Inventory (old)'!$B:$B,'2020'!$A77,'Inventory (old)'!$E:$E,"&gt;="&amp;'2020'!$F77,'Inventory (old)'!$E:$E,"&lt;"&amp;'2020'!$G77)</f>
        <v>0</v>
      </c>
      <c r="AT77" s="7">
        <f>SUMIFS('Inventory (old)'!$M:$M,'Inventory (old)'!$A:$A,"Wrong Way",'Inventory (old)'!$B:$B,'2020'!$A77,'Inventory (old)'!$E:$E,"&gt;="&amp;'2020'!$F77,'Inventory (old)'!$E:$E,"&lt;"&amp;'2020'!$G77)</f>
        <v>0</v>
      </c>
      <c r="AU77" s="7">
        <f>SUMIFS('Inventory (old)'!$M:$M,'Inventory (old)'!$A:$A,"Merge Arrow",'Inventory (old)'!$B:$B,'2020'!$A77,'Inventory (old)'!$E:$E,"&gt;="&amp;'2020'!$F77,'Inventory (old)'!$E:$E,"&lt;"&amp;'2020'!$G77)</f>
        <v>0</v>
      </c>
      <c r="AV77" s="7">
        <f>SUMIFS('Inventory (old)'!$M:$M,'Inventory (old)'!$A:$A,"Bike",'Inventory (old)'!$B:$B,'2020'!$A77,'Inventory (old)'!$E:$E,"&gt;="&amp;'2020'!$F77,'Inventory (old)'!$E:$E,"&lt;"&amp;'2020'!$G77)</f>
        <v>0</v>
      </c>
      <c r="AW77" s="1">
        <f>SUMIFS('Inventory (old)'!$S:$S,'Inventory (old)'!$A:$A,"Parking",'Inventory (old)'!$B:$B,'2020'!$A77,'Inventory (old)'!$E:$E,"&gt;="&amp;'2020'!$F77,'Inventory (old)'!$E:$E,"&lt;"&amp;'2020'!$G77)</f>
        <v>0</v>
      </c>
      <c r="AX77" s="13"/>
    </row>
    <row r="78" spans="1:50" x14ac:dyDescent="0.25">
      <c r="A78" s="6" t="s">
        <v>2289</v>
      </c>
      <c r="B78" s="7" t="s">
        <v>21</v>
      </c>
      <c r="C78" s="7" t="s">
        <v>2051</v>
      </c>
      <c r="D78" s="7">
        <v>511</v>
      </c>
      <c r="E78" s="7" t="s">
        <v>2176</v>
      </c>
      <c r="F78" s="8">
        <v>14.53</v>
      </c>
      <c r="G78" s="8">
        <v>27.64</v>
      </c>
      <c r="H78" s="7" t="s">
        <v>2231</v>
      </c>
      <c r="I78" s="7" t="s">
        <v>2230</v>
      </c>
      <c r="J78" s="14">
        <f t="shared" si="21"/>
        <v>13.110000000000001</v>
      </c>
      <c r="K78" s="15" t="s">
        <v>2062</v>
      </c>
      <c r="L78" s="7"/>
      <c r="M78" s="7" t="s">
        <v>2072</v>
      </c>
      <c r="N78" s="20">
        <v>2</v>
      </c>
      <c r="O78" s="8"/>
      <c r="P78" s="8"/>
      <c r="Q78" s="14"/>
      <c r="R78" s="14"/>
      <c r="S78" s="21"/>
      <c r="T78" s="16"/>
      <c r="V78" s="7"/>
      <c r="W78" s="7"/>
      <c r="X78" s="7"/>
      <c r="Y78" s="16"/>
      <c r="Z78" s="15">
        <v>2020</v>
      </c>
      <c r="AA78" s="8">
        <f t="shared" si="10"/>
        <v>13.110000000000001</v>
      </c>
      <c r="AB78" s="8">
        <f t="shared" si="11"/>
        <v>26.220000000000002</v>
      </c>
      <c r="AC78" s="8">
        <f t="shared" si="12"/>
        <v>0</v>
      </c>
      <c r="AD78" s="11">
        <f t="shared" si="13"/>
        <v>0</v>
      </c>
      <c r="AE78" s="31">
        <v>2020</v>
      </c>
      <c r="AF78" s="7">
        <f>SUMIFS('Inventory (old)'!$M:$M,'Inventory (old)'!$A:$A,"Stop Line",'Inventory (old)'!$B:$B,'2020'!$A78,'Inventory (old)'!$E:$E,"&gt;="&amp;'2020'!$F78,'Inventory (old)'!$E:$E,"&lt;"&amp;'2020'!$G78)</f>
        <v>0</v>
      </c>
      <c r="AG78" s="7">
        <f>SUMIFS('Inventory (old)'!$M:$M,'Inventory (old)'!$A:$A,"Channel",'Inventory (old)'!$B:$B,'2020'!$A78,'Inventory (old)'!$E:$E,"&gt;="&amp;'2020'!$F78,'Inventory (old)'!$E:$E,"&lt;"&amp;'2020'!$G78)</f>
        <v>0</v>
      </c>
      <c r="AH78" s="7">
        <f>SUMIFS('Inventory (old)'!$M:$M,'Inventory (old)'!$A:$A,"Dotted Line",'Inventory (old)'!$B:$B,'2020'!$A78,'Inventory (old)'!$E:$E,"&gt;="&amp;'2020'!$F78,'Inventory (old)'!$E:$E,"&lt;"&amp;'2020'!$G78)</f>
        <v>0</v>
      </c>
      <c r="AI78" s="7">
        <f>SUMIFS('Inventory (old)'!$M:$M,'Inventory (old)'!$A:$A,"Arrows and Onlys",'Inventory (old)'!$B:$B,'2020'!$A78,'Inventory (old)'!$E:$E,"&gt;="&amp;'2020'!$F78,'Inventory (old)'!$E:$E,"&lt;"&amp;'2020'!$G78)</f>
        <v>0</v>
      </c>
      <c r="AJ78" s="7">
        <f>SUMIFS('Inventory (old)'!$N:$N,'Inventory (old)'!$A:$A,"Arrows and Onlys",'Inventory (old)'!$B:$B,'2020'!$A78,'Inventory (old)'!$E:$E,"&gt;="&amp;'2020'!$F78,'Inventory (old)'!$E:$E,"&lt;"&amp;'2020'!$G78)</f>
        <v>0</v>
      </c>
      <c r="AK78" s="7">
        <f>SUMIFS('Inventory (old)'!$O:$O,'Inventory (old)'!$A:$A,"Transverse",'Inventory (old)'!$B:$B,'2020'!$A78,'Inventory (old)'!$E:$E,"&gt;="&amp;'2020'!$F78,'Inventory (old)'!$E:$E,"&lt;"&amp;'2020'!$G78)</f>
        <v>0</v>
      </c>
      <c r="AL78" s="7">
        <f>SUMIFS('Inventory (old)'!$P:$P,'Inventory (old)'!$A:$A,"Transverse",'Inventory (old)'!$B:$B,'2020'!$A78,'Inventory (old)'!$E:$E,"&gt;="&amp;'2020'!$F78,'Inventory (old)'!$E:$E,"&lt;"&amp;'2020'!$G78)</f>
        <v>0</v>
      </c>
      <c r="AM78" s="7">
        <f>SUMIFS('Inventory (old)'!$M:$M,'Inventory (old)'!$A:$A,"Crosswalk",'Inventory (old)'!$B:$B,'2020'!$A78,'Inventory (old)'!$E:$E,"&gt;="&amp;'2020'!$F78,'Inventory (old)'!$E:$E,"&lt;"&amp;'2020'!$G78)</f>
        <v>0</v>
      </c>
      <c r="AN78" s="7">
        <f>SUMIFS('Inventory (old)'!$M:$M,'Inventory (old)'!$A:$A,"Yield Line",'Inventory (old)'!$B:$B,'2020'!$A78,'Inventory (old)'!$E:$E,"&gt;="&amp;'2020'!$F78,'Inventory (old)'!$E:$E,"&lt;"&amp;'2020'!$G78)</f>
        <v>0</v>
      </c>
      <c r="AO78" s="7">
        <f>SUMIFS('Inventory (old)'!$M:$M,'Inventory (old)'!$A:$A,"Parking",'Inventory (old)'!$B:$B,'2020'!$A78,'Inventory (old)'!$E:$E,"&gt;="&amp;'2020'!$F78,'Inventory (old)'!$E:$E,"&lt;"&amp;'2020'!$G78)</f>
        <v>0</v>
      </c>
      <c r="AP78" s="7">
        <f>SUMIFS('Inventory (old)'!$M:$M,'Inventory (old)'!$A:$A,"Island",'Inventory (old)'!$B:$B,'2020'!$A78,'Inventory (old)'!$E:$E,"&gt;="&amp;'2020'!$F78,'Inventory (old)'!$E:$E,"&lt;"&amp;'2020'!$G78)</f>
        <v>0</v>
      </c>
      <c r="AQ78" s="7">
        <f>SUMIFS('Inventory (old)'!$M:$M,'Inventory (old)'!$A:$A,"Railroad",'Inventory (old)'!$B:$B,'2020'!$A78,'Inventory (old)'!$E:$E,"&gt;="&amp;'2020'!$F78,'Inventory (old)'!$E:$E,"&lt;"&amp;'2020'!$G78)</f>
        <v>2</v>
      </c>
      <c r="AR78" s="7">
        <f>SUMIFS('Inventory (old)'!$M:$M,'Inventory (old)'!$A:$A,"School",'Inventory (old)'!$B:$B,'2020'!$A78,'Inventory (old)'!$E:$E,"&gt;="&amp;'2020'!$F78,'Inventory (old)'!$E:$E,"&lt;"&amp;'2020'!$G78)</f>
        <v>0</v>
      </c>
      <c r="AS78" s="7">
        <f>SUMIFS('Inventory (old)'!$M:$M,'Inventory (old)'!$A:$A,"Air Speed",'Inventory (old)'!$B:$B,'2020'!$A78,'Inventory (old)'!$E:$E,"&gt;="&amp;'2020'!$F78,'Inventory (old)'!$E:$E,"&lt;"&amp;'2020'!$G78)</f>
        <v>0</v>
      </c>
      <c r="AT78" s="7">
        <f>SUMIFS('Inventory (old)'!$M:$M,'Inventory (old)'!$A:$A,"Wrong Way",'Inventory (old)'!$B:$B,'2020'!$A78,'Inventory (old)'!$E:$E,"&gt;="&amp;'2020'!$F78,'Inventory (old)'!$E:$E,"&lt;"&amp;'2020'!$G78)</f>
        <v>0</v>
      </c>
      <c r="AU78" s="7">
        <f>SUMIFS('Inventory (old)'!$M:$M,'Inventory (old)'!$A:$A,"Merge Arrow",'Inventory (old)'!$B:$B,'2020'!$A78,'Inventory (old)'!$E:$E,"&gt;="&amp;'2020'!$F78,'Inventory (old)'!$E:$E,"&lt;"&amp;'2020'!$G78)</f>
        <v>0</v>
      </c>
      <c r="AV78" s="7">
        <f>SUMIFS('Inventory (old)'!$M:$M,'Inventory (old)'!$A:$A,"Bike",'Inventory (old)'!$B:$B,'2020'!$A78,'Inventory (old)'!$E:$E,"&gt;="&amp;'2020'!$F78,'Inventory (old)'!$E:$E,"&lt;"&amp;'2020'!$G78)</f>
        <v>0</v>
      </c>
      <c r="AW78" s="1">
        <f>SUMIFS('Inventory (old)'!$S:$S,'Inventory (old)'!$A:$A,"Parking",'Inventory (old)'!$B:$B,'2020'!$A78,'Inventory (old)'!$E:$E,"&gt;="&amp;'2020'!$F78,'Inventory (old)'!$E:$E,"&lt;"&amp;'2020'!$G78)</f>
        <v>0</v>
      </c>
      <c r="AX78" s="13"/>
    </row>
    <row r="79" spans="1:50" x14ac:dyDescent="0.25">
      <c r="A79" s="6" t="s">
        <v>2292</v>
      </c>
      <c r="B79" s="7" t="s">
        <v>21</v>
      </c>
      <c r="C79" s="7" t="s">
        <v>2051</v>
      </c>
      <c r="D79" s="7">
        <v>545</v>
      </c>
      <c r="E79" s="7" t="s">
        <v>2176</v>
      </c>
      <c r="F79" s="8">
        <v>1.0000000000000001E-5</v>
      </c>
      <c r="G79" s="8">
        <v>4.99</v>
      </c>
      <c r="H79" s="7" t="s">
        <v>2190</v>
      </c>
      <c r="I79" s="7" t="s">
        <v>3208</v>
      </c>
      <c r="J79" s="14">
        <f t="shared" si="21"/>
        <v>4.9899900000000006</v>
      </c>
      <c r="K79" s="15" t="s">
        <v>2062</v>
      </c>
      <c r="L79" s="7"/>
      <c r="M79" s="7" t="s">
        <v>2072</v>
      </c>
      <c r="N79" s="20">
        <v>2</v>
      </c>
      <c r="O79" s="8"/>
      <c r="P79" s="8"/>
      <c r="Q79" s="14"/>
      <c r="R79" s="14"/>
      <c r="S79" s="21"/>
      <c r="T79" s="16"/>
      <c r="V79" s="7"/>
      <c r="W79" s="7"/>
      <c r="X79" s="7"/>
      <c r="Y79" s="16"/>
      <c r="Z79" s="15">
        <v>2020</v>
      </c>
      <c r="AA79" s="8">
        <f t="shared" ref="AA79:AA146" si="22">IF(L79="",IF(ISODD(N79),J79*2,J79),0)</f>
        <v>4.9899900000000006</v>
      </c>
      <c r="AB79" s="8">
        <f t="shared" ref="AB79:AB146" si="23">IF(L79="",(J79-(P79-O79))*2,J79-(P79-O79))</f>
        <v>9.9799800000000012</v>
      </c>
      <c r="AC79" s="8">
        <f t="shared" ref="AC79:AC146" si="24">IF(L79="",0,J79)</f>
        <v>0</v>
      </c>
      <c r="AD79" s="11">
        <f t="shared" ref="AD79:AD146" si="25">IF(L79="",IF(OR(N79=4,N79=5),J79*2,IF(OR(N79=6,N79=7),J79*4,0)),(N79-1)*J79)+(R79-Q79)*S79</f>
        <v>0</v>
      </c>
      <c r="AE79" s="31">
        <v>2020</v>
      </c>
      <c r="AF79" s="7">
        <f>SUMIFS('Inventory (old)'!$M:$M,'Inventory (old)'!$A:$A,"Stop Line",'Inventory (old)'!$B:$B,'2020'!$A79,'Inventory (old)'!$E:$E,"&gt;="&amp;'2020'!$F79,'Inventory (old)'!$E:$E,"&lt;"&amp;'2020'!$G79)</f>
        <v>0</v>
      </c>
      <c r="AG79" s="7">
        <f>SUMIFS('Inventory (old)'!$M:$M,'Inventory (old)'!$A:$A,"Channel",'Inventory (old)'!$B:$B,'2020'!$A79,'Inventory (old)'!$E:$E,"&gt;="&amp;'2020'!$F79,'Inventory (old)'!$E:$E,"&lt;"&amp;'2020'!$G79)</f>
        <v>0</v>
      </c>
      <c r="AH79" s="7">
        <f>SUMIFS('Inventory (old)'!$M:$M,'Inventory (old)'!$A:$A,"Dotted Line",'Inventory (old)'!$B:$B,'2020'!$A79,'Inventory (old)'!$E:$E,"&gt;="&amp;'2020'!$F79,'Inventory (old)'!$E:$E,"&lt;"&amp;'2020'!$G79)</f>
        <v>0</v>
      </c>
      <c r="AI79" s="7">
        <f>SUMIFS('Inventory (old)'!$M:$M,'Inventory (old)'!$A:$A,"Arrows and Onlys",'Inventory (old)'!$B:$B,'2020'!$A79,'Inventory (old)'!$E:$E,"&gt;="&amp;'2020'!$F79,'Inventory (old)'!$E:$E,"&lt;"&amp;'2020'!$G79)</f>
        <v>0</v>
      </c>
      <c r="AJ79" s="7">
        <f>SUMIFS('Inventory (old)'!$N:$N,'Inventory (old)'!$A:$A,"Arrows and Onlys",'Inventory (old)'!$B:$B,'2020'!$A79,'Inventory (old)'!$E:$E,"&gt;="&amp;'2020'!$F79,'Inventory (old)'!$E:$E,"&lt;"&amp;'2020'!$G79)</f>
        <v>0</v>
      </c>
      <c r="AK79" s="7">
        <f>SUMIFS('Inventory (old)'!$O:$O,'Inventory (old)'!$A:$A,"Transverse",'Inventory (old)'!$B:$B,'2020'!$A79,'Inventory (old)'!$E:$E,"&gt;="&amp;'2020'!$F79,'Inventory (old)'!$E:$E,"&lt;"&amp;'2020'!$G79)</f>
        <v>0</v>
      </c>
      <c r="AL79" s="7">
        <f>SUMIFS('Inventory (old)'!$P:$P,'Inventory (old)'!$A:$A,"Transverse",'Inventory (old)'!$B:$B,'2020'!$A79,'Inventory (old)'!$E:$E,"&gt;="&amp;'2020'!$F79,'Inventory (old)'!$E:$E,"&lt;"&amp;'2020'!$G79)</f>
        <v>0</v>
      </c>
      <c r="AM79" s="7">
        <f>SUMIFS('Inventory (old)'!$M:$M,'Inventory (old)'!$A:$A,"Crosswalk",'Inventory (old)'!$B:$B,'2020'!$A79,'Inventory (old)'!$E:$E,"&gt;="&amp;'2020'!$F79,'Inventory (old)'!$E:$E,"&lt;"&amp;'2020'!$G79)</f>
        <v>0</v>
      </c>
      <c r="AN79" s="7">
        <f>SUMIFS('Inventory (old)'!$M:$M,'Inventory (old)'!$A:$A,"Yield Line",'Inventory (old)'!$B:$B,'2020'!$A79,'Inventory (old)'!$E:$E,"&gt;="&amp;'2020'!$F79,'Inventory (old)'!$E:$E,"&lt;"&amp;'2020'!$G79)</f>
        <v>0</v>
      </c>
      <c r="AO79" s="7">
        <f>SUMIFS('Inventory (old)'!$M:$M,'Inventory (old)'!$A:$A,"Parking",'Inventory (old)'!$B:$B,'2020'!$A79,'Inventory (old)'!$E:$E,"&gt;="&amp;'2020'!$F79,'Inventory (old)'!$E:$E,"&lt;"&amp;'2020'!$G79)</f>
        <v>0</v>
      </c>
      <c r="AP79" s="7">
        <f>SUMIFS('Inventory (old)'!$M:$M,'Inventory (old)'!$A:$A,"Island",'Inventory (old)'!$B:$B,'2020'!$A79,'Inventory (old)'!$E:$E,"&gt;="&amp;'2020'!$F79,'Inventory (old)'!$E:$E,"&lt;"&amp;'2020'!$G79)</f>
        <v>0</v>
      </c>
      <c r="AQ79" s="7">
        <f>SUMIFS('Inventory (old)'!$M:$M,'Inventory (old)'!$A:$A,"Railroad",'Inventory (old)'!$B:$B,'2020'!$A79,'Inventory (old)'!$E:$E,"&gt;="&amp;'2020'!$F79,'Inventory (old)'!$E:$E,"&lt;"&amp;'2020'!$G79)</f>
        <v>0</v>
      </c>
      <c r="AR79" s="7">
        <f>SUMIFS('Inventory (old)'!$M:$M,'Inventory (old)'!$A:$A,"School",'Inventory (old)'!$B:$B,'2020'!$A79,'Inventory (old)'!$E:$E,"&gt;="&amp;'2020'!$F79,'Inventory (old)'!$E:$E,"&lt;"&amp;'2020'!$G79)</f>
        <v>2</v>
      </c>
      <c r="AS79" s="7">
        <f>SUMIFS('Inventory (old)'!$M:$M,'Inventory (old)'!$A:$A,"Air Speed",'Inventory (old)'!$B:$B,'2020'!$A79,'Inventory (old)'!$E:$E,"&gt;="&amp;'2020'!$F79,'Inventory (old)'!$E:$E,"&lt;"&amp;'2020'!$G79)</f>
        <v>0</v>
      </c>
      <c r="AT79" s="7">
        <f>SUMIFS('Inventory (old)'!$M:$M,'Inventory (old)'!$A:$A,"Wrong Way",'Inventory (old)'!$B:$B,'2020'!$A79,'Inventory (old)'!$E:$E,"&gt;="&amp;'2020'!$F79,'Inventory (old)'!$E:$E,"&lt;"&amp;'2020'!$G79)</f>
        <v>0</v>
      </c>
      <c r="AU79" s="7">
        <f>SUMIFS('Inventory (old)'!$M:$M,'Inventory (old)'!$A:$A,"Merge Arrow",'Inventory (old)'!$B:$B,'2020'!$A79,'Inventory (old)'!$E:$E,"&gt;="&amp;'2020'!$F79,'Inventory (old)'!$E:$E,"&lt;"&amp;'2020'!$G79)</f>
        <v>0</v>
      </c>
      <c r="AV79" s="7">
        <f>SUMIFS('Inventory (old)'!$M:$M,'Inventory (old)'!$A:$A,"Bike",'Inventory (old)'!$B:$B,'2020'!$A79,'Inventory (old)'!$E:$E,"&gt;="&amp;'2020'!$F79,'Inventory (old)'!$E:$E,"&lt;"&amp;'2020'!$G79)</f>
        <v>0</v>
      </c>
      <c r="AW79" s="1">
        <f>SUMIFS('Inventory (old)'!$S:$S,'Inventory (old)'!$A:$A,"Parking",'Inventory (old)'!$B:$B,'2020'!$A79,'Inventory (old)'!$E:$E,"&gt;="&amp;'2020'!$F79,'Inventory (old)'!$E:$E,"&lt;"&amp;'2020'!$G79)</f>
        <v>0</v>
      </c>
      <c r="AX79" s="13"/>
    </row>
    <row r="80" spans="1:50" x14ac:dyDescent="0.25">
      <c r="A80" s="6" t="s">
        <v>2292</v>
      </c>
      <c r="B80" s="7" t="s">
        <v>21</v>
      </c>
      <c r="C80" s="7" t="s">
        <v>2051</v>
      </c>
      <c r="D80" s="7">
        <v>545</v>
      </c>
      <c r="E80" s="7" t="s">
        <v>2176</v>
      </c>
      <c r="F80" s="8">
        <f>G79</f>
        <v>4.99</v>
      </c>
      <c r="G80" s="8">
        <v>5.46</v>
      </c>
      <c r="H80" s="7" t="s">
        <v>3208</v>
      </c>
      <c r="I80" s="7" t="s">
        <v>215</v>
      </c>
      <c r="J80" s="14">
        <f t="shared" si="21"/>
        <v>0.46999999999999975</v>
      </c>
      <c r="K80" s="15" t="s">
        <v>2062</v>
      </c>
      <c r="L80" s="7"/>
      <c r="M80" s="7" t="s">
        <v>2072</v>
      </c>
      <c r="N80" s="20">
        <v>2</v>
      </c>
      <c r="O80" s="8"/>
      <c r="P80" s="8"/>
      <c r="Q80" s="14"/>
      <c r="R80" s="14"/>
      <c r="S80" s="21"/>
      <c r="T80" s="16" t="s">
        <v>2281</v>
      </c>
      <c r="V80" s="7"/>
      <c r="W80" s="7"/>
      <c r="X80" s="7"/>
      <c r="Y80" s="16"/>
      <c r="Z80" s="15">
        <v>2020</v>
      </c>
      <c r="AA80" s="8">
        <f t="shared" si="22"/>
        <v>0.46999999999999975</v>
      </c>
      <c r="AB80" s="8">
        <f t="shared" si="23"/>
        <v>0.9399999999999995</v>
      </c>
      <c r="AC80" s="8">
        <f t="shared" si="24"/>
        <v>0</v>
      </c>
      <c r="AD80" s="11">
        <f t="shared" si="25"/>
        <v>0</v>
      </c>
      <c r="AE80" s="31"/>
      <c r="AF80" s="7">
        <f>SUMIFS('Inventory (old)'!$M:$M,'Inventory (old)'!$A:$A,"Stop Line",'Inventory (old)'!$B:$B,'2020'!$A80,'Inventory (old)'!$E:$E,"&gt;="&amp;'2020'!$F80,'Inventory (old)'!$E:$E,"&lt;"&amp;'2020'!$G80)</f>
        <v>0</v>
      </c>
      <c r="AG80" s="7">
        <f>SUMIFS('Inventory (old)'!$M:$M,'Inventory (old)'!$A:$A,"Channel",'Inventory (old)'!$B:$B,'2020'!$A80,'Inventory (old)'!$E:$E,"&gt;="&amp;'2020'!$F80,'Inventory (old)'!$E:$E,"&lt;"&amp;'2020'!$G80)</f>
        <v>0</v>
      </c>
      <c r="AH80" s="7">
        <f>SUMIFS('Inventory (old)'!$M:$M,'Inventory (old)'!$A:$A,"Dotted Line",'Inventory (old)'!$B:$B,'2020'!$A80,'Inventory (old)'!$E:$E,"&gt;="&amp;'2020'!$F80,'Inventory (old)'!$E:$E,"&lt;"&amp;'2020'!$G80)</f>
        <v>0</v>
      </c>
      <c r="AI80" s="7">
        <f>SUMIFS('Inventory (old)'!$M:$M,'Inventory (old)'!$A:$A,"Arrows and Onlys",'Inventory (old)'!$B:$B,'2020'!$A80,'Inventory (old)'!$E:$E,"&gt;="&amp;'2020'!$F80,'Inventory (old)'!$E:$E,"&lt;"&amp;'2020'!$G80)</f>
        <v>0</v>
      </c>
      <c r="AJ80" s="7">
        <f>SUMIFS('Inventory (old)'!$N:$N,'Inventory (old)'!$A:$A,"Arrows and Onlys",'Inventory (old)'!$B:$B,'2020'!$A80,'Inventory (old)'!$E:$E,"&gt;="&amp;'2020'!$F80,'Inventory (old)'!$E:$E,"&lt;"&amp;'2020'!$G80)</f>
        <v>0</v>
      </c>
      <c r="AK80" s="7">
        <f>SUMIFS('Inventory (old)'!$O:$O,'Inventory (old)'!$A:$A,"Transverse",'Inventory (old)'!$B:$B,'2020'!$A80,'Inventory (old)'!$E:$E,"&gt;="&amp;'2020'!$F80,'Inventory (old)'!$E:$E,"&lt;"&amp;'2020'!$G80)</f>
        <v>0</v>
      </c>
      <c r="AL80" s="7">
        <f>SUMIFS('Inventory (old)'!$P:$P,'Inventory (old)'!$A:$A,"Transverse",'Inventory (old)'!$B:$B,'2020'!$A80,'Inventory (old)'!$E:$E,"&gt;="&amp;'2020'!$F80,'Inventory (old)'!$E:$E,"&lt;"&amp;'2020'!$G80)</f>
        <v>0</v>
      </c>
      <c r="AM80" s="7">
        <f>SUMIFS('Inventory (old)'!$M:$M,'Inventory (old)'!$A:$A,"Crosswalk",'Inventory (old)'!$B:$B,'2020'!$A80,'Inventory (old)'!$E:$E,"&gt;="&amp;'2020'!$F80,'Inventory (old)'!$E:$E,"&lt;"&amp;'2020'!$G80)</f>
        <v>0</v>
      </c>
      <c r="AN80" s="7">
        <f>SUMIFS('Inventory (old)'!$M:$M,'Inventory (old)'!$A:$A,"Yield Line",'Inventory (old)'!$B:$B,'2020'!$A80,'Inventory (old)'!$E:$E,"&gt;="&amp;'2020'!$F80,'Inventory (old)'!$E:$E,"&lt;"&amp;'2020'!$G80)</f>
        <v>0</v>
      </c>
      <c r="AO80" s="7">
        <f>SUMIFS('Inventory (old)'!$M:$M,'Inventory (old)'!$A:$A,"Parking",'Inventory (old)'!$B:$B,'2020'!$A80,'Inventory (old)'!$E:$E,"&gt;="&amp;'2020'!$F80,'Inventory (old)'!$E:$E,"&lt;"&amp;'2020'!$G80)</f>
        <v>0</v>
      </c>
      <c r="AP80" s="7">
        <f>SUMIFS('Inventory (old)'!$M:$M,'Inventory (old)'!$A:$A,"Island",'Inventory (old)'!$B:$B,'2020'!$A80,'Inventory (old)'!$E:$E,"&gt;="&amp;'2020'!$F80,'Inventory (old)'!$E:$E,"&lt;"&amp;'2020'!$G80)</f>
        <v>0</v>
      </c>
      <c r="AQ80" s="7">
        <f>SUMIFS('Inventory (old)'!$M:$M,'Inventory (old)'!$A:$A,"Railroad",'Inventory (old)'!$B:$B,'2020'!$A80,'Inventory (old)'!$E:$E,"&gt;="&amp;'2020'!$F80,'Inventory (old)'!$E:$E,"&lt;"&amp;'2020'!$G80)</f>
        <v>0</v>
      </c>
      <c r="AR80" s="7">
        <f>SUMIFS('Inventory (old)'!$M:$M,'Inventory (old)'!$A:$A,"School",'Inventory (old)'!$B:$B,'2020'!$A80,'Inventory (old)'!$E:$E,"&gt;="&amp;'2020'!$F80,'Inventory (old)'!$E:$E,"&lt;"&amp;'2020'!$G80)</f>
        <v>0</v>
      </c>
      <c r="AS80" s="7">
        <f>SUMIFS('Inventory (old)'!$M:$M,'Inventory (old)'!$A:$A,"Air Speed",'Inventory (old)'!$B:$B,'2020'!$A80,'Inventory (old)'!$E:$E,"&gt;="&amp;'2020'!$F80,'Inventory (old)'!$E:$E,"&lt;"&amp;'2020'!$G80)</f>
        <v>0</v>
      </c>
      <c r="AT80" s="7">
        <f>SUMIFS('Inventory (old)'!$M:$M,'Inventory (old)'!$A:$A,"Wrong Way",'Inventory (old)'!$B:$B,'2020'!$A80,'Inventory (old)'!$E:$E,"&gt;="&amp;'2020'!$F80,'Inventory (old)'!$E:$E,"&lt;"&amp;'2020'!$G80)</f>
        <v>0</v>
      </c>
      <c r="AU80" s="7">
        <f>SUMIFS('Inventory (old)'!$M:$M,'Inventory (old)'!$A:$A,"Merge Arrow",'Inventory (old)'!$B:$B,'2020'!$A80,'Inventory (old)'!$E:$E,"&gt;="&amp;'2020'!$F80,'Inventory (old)'!$E:$E,"&lt;"&amp;'2020'!$G80)</f>
        <v>0</v>
      </c>
      <c r="AV80" s="7">
        <f>SUMIFS('Inventory (old)'!$M:$M,'Inventory (old)'!$A:$A,"Bike",'Inventory (old)'!$B:$B,'2020'!$A80,'Inventory (old)'!$E:$E,"&gt;="&amp;'2020'!$F80,'Inventory (old)'!$E:$E,"&lt;"&amp;'2020'!$G80)</f>
        <v>0</v>
      </c>
      <c r="AW80" s="1">
        <f>SUMIFS('Inventory (old)'!$S:$S,'Inventory (old)'!$A:$A,"Parking",'Inventory (old)'!$B:$B,'2020'!$A80,'Inventory (old)'!$E:$E,"&gt;="&amp;'2020'!$F80,'Inventory (old)'!$E:$E,"&lt;"&amp;'2020'!$G80)</f>
        <v>0</v>
      </c>
      <c r="AX80" s="13"/>
    </row>
    <row r="81" spans="1:50" x14ac:dyDescent="0.25">
      <c r="A81" s="6" t="s">
        <v>2288</v>
      </c>
      <c r="B81" s="7" t="s">
        <v>21</v>
      </c>
      <c r="C81" s="7" t="s">
        <v>2051</v>
      </c>
      <c r="D81" s="7">
        <v>603</v>
      </c>
      <c r="E81" s="7" t="s">
        <v>2176</v>
      </c>
      <c r="F81" s="8">
        <v>9.9999999999999995E-7</v>
      </c>
      <c r="G81" s="8">
        <v>0.6</v>
      </c>
      <c r="H81" s="7" t="s">
        <v>2190</v>
      </c>
      <c r="I81" s="7" t="s">
        <v>380</v>
      </c>
      <c r="J81" s="14">
        <f t="shared" si="21"/>
        <v>0.59999899999999995</v>
      </c>
      <c r="K81" s="15" t="s">
        <v>2062</v>
      </c>
      <c r="L81" s="7"/>
      <c r="M81" s="7" t="s">
        <v>2072</v>
      </c>
      <c r="N81" s="20">
        <v>2</v>
      </c>
      <c r="O81" s="8"/>
      <c r="P81" s="8"/>
      <c r="Q81" s="14"/>
      <c r="R81" s="14"/>
      <c r="S81" s="21"/>
      <c r="T81" s="16"/>
      <c r="V81" s="7"/>
      <c r="W81" s="7"/>
      <c r="X81" s="7"/>
      <c r="Y81" s="16"/>
      <c r="Z81" s="15">
        <v>2020</v>
      </c>
      <c r="AA81" s="8">
        <f t="shared" si="22"/>
        <v>0.59999899999999995</v>
      </c>
      <c r="AB81" s="8">
        <f t="shared" si="23"/>
        <v>1.1999979999999999</v>
      </c>
      <c r="AC81" s="8">
        <f t="shared" si="24"/>
        <v>0</v>
      </c>
      <c r="AD81" s="11">
        <f t="shared" si="25"/>
        <v>0</v>
      </c>
      <c r="AE81" s="31">
        <v>2020</v>
      </c>
      <c r="AF81" s="7">
        <f>SUMIFS('Inventory (old)'!$M:$M,'Inventory (old)'!$A:$A,"Stop Line",'Inventory (old)'!$B:$B,'2020'!$A81,'Inventory (old)'!$E:$E,"&gt;="&amp;'2020'!$F81,'Inventory (old)'!$E:$E,"&lt;"&amp;'2020'!$G81)</f>
        <v>17</v>
      </c>
      <c r="AG81" s="7">
        <f>SUMIFS('Inventory (old)'!$M:$M,'Inventory (old)'!$A:$A,"Channel",'Inventory (old)'!$B:$B,'2020'!$A81,'Inventory (old)'!$E:$E,"&gt;="&amp;'2020'!$F81,'Inventory (old)'!$E:$E,"&lt;"&amp;'2020'!$G81)</f>
        <v>0</v>
      </c>
      <c r="AH81" s="7">
        <f>SUMIFS('Inventory (old)'!$M:$M,'Inventory (old)'!$A:$A,"Dotted Line",'Inventory (old)'!$B:$B,'2020'!$A81,'Inventory (old)'!$E:$E,"&gt;="&amp;'2020'!$F81,'Inventory (old)'!$E:$E,"&lt;"&amp;'2020'!$G81)</f>
        <v>0</v>
      </c>
      <c r="AI81" s="7">
        <f>SUMIFS('Inventory (old)'!$M:$M,'Inventory (old)'!$A:$A,"Arrows and Onlys",'Inventory (old)'!$B:$B,'2020'!$A81,'Inventory (old)'!$E:$E,"&gt;="&amp;'2020'!$F81,'Inventory (old)'!$E:$E,"&lt;"&amp;'2020'!$G81)</f>
        <v>0</v>
      </c>
      <c r="AJ81" s="7">
        <f>SUMIFS('Inventory (old)'!$N:$N,'Inventory (old)'!$A:$A,"Arrows and Onlys",'Inventory (old)'!$B:$B,'2020'!$A81,'Inventory (old)'!$E:$E,"&gt;="&amp;'2020'!$F81,'Inventory (old)'!$E:$E,"&lt;"&amp;'2020'!$G81)</f>
        <v>0</v>
      </c>
      <c r="AK81" s="7">
        <f>SUMIFS('Inventory (old)'!$O:$O,'Inventory (old)'!$A:$A,"Transverse",'Inventory (old)'!$B:$B,'2020'!$A81,'Inventory (old)'!$E:$E,"&gt;="&amp;'2020'!$F81,'Inventory (old)'!$E:$E,"&lt;"&amp;'2020'!$G81)</f>
        <v>0</v>
      </c>
      <c r="AL81" s="7">
        <f>SUMIFS('Inventory (old)'!$P:$P,'Inventory (old)'!$A:$A,"Transverse",'Inventory (old)'!$B:$B,'2020'!$A81,'Inventory (old)'!$E:$E,"&gt;="&amp;'2020'!$F81,'Inventory (old)'!$E:$E,"&lt;"&amp;'2020'!$G81)</f>
        <v>0</v>
      </c>
      <c r="AM81" s="7">
        <f>SUMIFS('Inventory (old)'!$M:$M,'Inventory (old)'!$A:$A,"Crosswalk",'Inventory (old)'!$B:$B,'2020'!$A81,'Inventory (old)'!$E:$E,"&gt;="&amp;'2020'!$F81,'Inventory (old)'!$E:$E,"&lt;"&amp;'2020'!$G81)</f>
        <v>0</v>
      </c>
      <c r="AN81" s="7">
        <f>SUMIFS('Inventory (old)'!$M:$M,'Inventory (old)'!$A:$A,"Yield Line",'Inventory (old)'!$B:$B,'2020'!$A81,'Inventory (old)'!$E:$E,"&gt;="&amp;'2020'!$F81,'Inventory (old)'!$E:$E,"&lt;"&amp;'2020'!$G81)</f>
        <v>0</v>
      </c>
      <c r="AO81" s="7">
        <f>SUMIFS('Inventory (old)'!$M:$M,'Inventory (old)'!$A:$A,"Parking",'Inventory (old)'!$B:$B,'2020'!$A81,'Inventory (old)'!$E:$E,"&gt;="&amp;'2020'!$F81,'Inventory (old)'!$E:$E,"&lt;"&amp;'2020'!$G81)</f>
        <v>0</v>
      </c>
      <c r="AP81" s="7">
        <f>SUMIFS('Inventory (old)'!$M:$M,'Inventory (old)'!$A:$A,"Island",'Inventory (old)'!$B:$B,'2020'!$A81,'Inventory (old)'!$E:$E,"&gt;="&amp;'2020'!$F81,'Inventory (old)'!$E:$E,"&lt;"&amp;'2020'!$G81)</f>
        <v>0</v>
      </c>
      <c r="AQ81" s="7">
        <f>SUMIFS('Inventory (old)'!$M:$M,'Inventory (old)'!$A:$A,"Railroad",'Inventory (old)'!$B:$B,'2020'!$A81,'Inventory (old)'!$E:$E,"&gt;="&amp;'2020'!$F81,'Inventory (old)'!$E:$E,"&lt;"&amp;'2020'!$G81)</f>
        <v>0</v>
      </c>
      <c r="AR81" s="7">
        <f>SUMIFS('Inventory (old)'!$M:$M,'Inventory (old)'!$A:$A,"School",'Inventory (old)'!$B:$B,'2020'!$A81,'Inventory (old)'!$E:$E,"&gt;="&amp;'2020'!$F81,'Inventory (old)'!$E:$E,"&lt;"&amp;'2020'!$G81)</f>
        <v>0</v>
      </c>
      <c r="AS81" s="7">
        <f>SUMIFS('Inventory (old)'!$M:$M,'Inventory (old)'!$A:$A,"Air Speed",'Inventory (old)'!$B:$B,'2020'!$A81,'Inventory (old)'!$E:$E,"&gt;="&amp;'2020'!$F81,'Inventory (old)'!$E:$E,"&lt;"&amp;'2020'!$G81)</f>
        <v>0</v>
      </c>
      <c r="AT81" s="7">
        <f>SUMIFS('Inventory (old)'!$M:$M,'Inventory (old)'!$A:$A,"Wrong Way",'Inventory (old)'!$B:$B,'2020'!$A81,'Inventory (old)'!$E:$E,"&gt;="&amp;'2020'!$F81,'Inventory (old)'!$E:$E,"&lt;"&amp;'2020'!$G81)</f>
        <v>0</v>
      </c>
      <c r="AU81" s="7">
        <f>SUMIFS('Inventory (old)'!$M:$M,'Inventory (old)'!$A:$A,"Merge Arrow",'Inventory (old)'!$B:$B,'2020'!$A81,'Inventory (old)'!$E:$E,"&gt;="&amp;'2020'!$F81,'Inventory (old)'!$E:$E,"&lt;"&amp;'2020'!$G81)</f>
        <v>0</v>
      </c>
      <c r="AV81" s="7">
        <f>SUMIFS('Inventory (old)'!$M:$M,'Inventory (old)'!$A:$A,"Bike",'Inventory (old)'!$B:$B,'2020'!$A81,'Inventory (old)'!$E:$E,"&gt;="&amp;'2020'!$F81,'Inventory (old)'!$E:$E,"&lt;"&amp;'2020'!$G81)</f>
        <v>0</v>
      </c>
      <c r="AW81" s="1">
        <f>SUMIFS('Inventory (old)'!$S:$S,'Inventory (old)'!$A:$A,"Parking",'Inventory (old)'!$B:$B,'2020'!$A81,'Inventory (old)'!$E:$E,"&gt;="&amp;'2020'!$F81,'Inventory (old)'!$E:$E,"&lt;"&amp;'2020'!$G81)</f>
        <v>0</v>
      </c>
      <c r="AX81" s="13"/>
    </row>
    <row r="82" spans="1:50" x14ac:dyDescent="0.25">
      <c r="A82" s="6" t="s">
        <v>2287</v>
      </c>
      <c r="B82" s="7" t="s">
        <v>21</v>
      </c>
      <c r="C82" s="7" t="s">
        <v>2051</v>
      </c>
      <c r="D82" s="7">
        <v>603</v>
      </c>
      <c r="E82" s="7" t="s">
        <v>2176</v>
      </c>
      <c r="F82" s="8">
        <v>1.0000000000000001E-5</v>
      </c>
      <c r="G82" s="8">
        <v>3.62</v>
      </c>
      <c r="H82" s="7" t="s">
        <v>2190</v>
      </c>
      <c r="I82" s="7" t="s">
        <v>3210</v>
      </c>
      <c r="J82" s="14">
        <f t="shared" si="21"/>
        <v>3.61999</v>
      </c>
      <c r="K82" s="15" t="s">
        <v>2062</v>
      </c>
      <c r="L82" s="7"/>
      <c r="M82" s="7" t="s">
        <v>2072</v>
      </c>
      <c r="N82" s="20">
        <v>2</v>
      </c>
      <c r="O82" s="8"/>
      <c r="P82" s="8"/>
      <c r="Q82" s="14"/>
      <c r="R82" s="14"/>
      <c r="S82" s="21"/>
      <c r="T82" s="16"/>
      <c r="V82" s="7"/>
      <c r="W82" s="7"/>
      <c r="X82" s="7"/>
      <c r="Y82" s="16"/>
      <c r="Z82" s="15">
        <v>2020</v>
      </c>
      <c r="AA82" s="8">
        <f t="shared" si="22"/>
        <v>3.61999</v>
      </c>
      <c r="AB82" s="8">
        <f t="shared" si="23"/>
        <v>7.2399800000000001</v>
      </c>
      <c r="AC82" s="8">
        <f t="shared" si="24"/>
        <v>0</v>
      </c>
      <c r="AD82" s="11">
        <f t="shared" si="25"/>
        <v>0</v>
      </c>
      <c r="AE82" s="31">
        <v>2020</v>
      </c>
      <c r="AF82" s="7">
        <f>SUMIFS('Inventory (old)'!$M:$M,'Inventory (old)'!$A:$A,"Stop Line",'Inventory (old)'!$B:$B,'2020'!$A82,'Inventory (old)'!$E:$E,"&gt;="&amp;'2020'!$F82,'Inventory (old)'!$E:$E,"&lt;"&amp;'2020'!$G82)</f>
        <v>0</v>
      </c>
      <c r="AG82" s="7">
        <f>SUMIFS('Inventory (old)'!$M:$M,'Inventory (old)'!$A:$A,"Channel",'Inventory (old)'!$B:$B,'2020'!$A82,'Inventory (old)'!$E:$E,"&gt;="&amp;'2020'!$F82,'Inventory (old)'!$E:$E,"&lt;"&amp;'2020'!$G82)</f>
        <v>582</v>
      </c>
      <c r="AH82" s="7">
        <f>SUMIFS('Inventory (old)'!$M:$M,'Inventory (old)'!$A:$A,"Dotted Line",'Inventory (old)'!$B:$B,'2020'!$A82,'Inventory (old)'!$E:$E,"&gt;="&amp;'2020'!$F82,'Inventory (old)'!$E:$E,"&lt;"&amp;'2020'!$G82)</f>
        <v>0</v>
      </c>
      <c r="AI82" s="7">
        <f>SUMIFS('Inventory (old)'!$M:$M,'Inventory (old)'!$A:$A,"Arrows and Onlys",'Inventory (old)'!$B:$B,'2020'!$A82,'Inventory (old)'!$E:$E,"&gt;="&amp;'2020'!$F82,'Inventory (old)'!$E:$E,"&lt;"&amp;'2020'!$G82)</f>
        <v>7</v>
      </c>
      <c r="AJ82" s="7">
        <f>SUMIFS('Inventory (old)'!$N:$N,'Inventory (old)'!$A:$A,"Arrows and Onlys",'Inventory (old)'!$B:$B,'2020'!$A82,'Inventory (old)'!$E:$E,"&gt;="&amp;'2020'!$F82,'Inventory (old)'!$E:$E,"&lt;"&amp;'2020'!$G82)</f>
        <v>0</v>
      </c>
      <c r="AK82" s="7">
        <f>SUMIFS('Inventory (old)'!$O:$O,'Inventory (old)'!$A:$A,"Transverse",'Inventory (old)'!$B:$B,'2020'!$A82,'Inventory (old)'!$E:$E,"&gt;="&amp;'2020'!$F82,'Inventory (old)'!$E:$E,"&lt;"&amp;'2020'!$G82)</f>
        <v>0</v>
      </c>
      <c r="AL82" s="7">
        <f>SUMIFS('Inventory (old)'!$P:$P,'Inventory (old)'!$A:$A,"Transverse",'Inventory (old)'!$B:$B,'2020'!$A82,'Inventory (old)'!$E:$E,"&gt;="&amp;'2020'!$F82,'Inventory (old)'!$E:$E,"&lt;"&amp;'2020'!$G82)</f>
        <v>298</v>
      </c>
      <c r="AM82" s="7">
        <f>SUMIFS('Inventory (old)'!$M:$M,'Inventory (old)'!$A:$A,"Crosswalk",'Inventory (old)'!$B:$B,'2020'!$A82,'Inventory (old)'!$E:$E,"&gt;="&amp;'2020'!$F82,'Inventory (old)'!$E:$E,"&lt;"&amp;'2020'!$G82)</f>
        <v>0</v>
      </c>
      <c r="AN82" s="7">
        <f>SUMIFS('Inventory (old)'!$M:$M,'Inventory (old)'!$A:$A,"Yield Line",'Inventory (old)'!$B:$B,'2020'!$A82,'Inventory (old)'!$E:$E,"&gt;="&amp;'2020'!$F82,'Inventory (old)'!$E:$E,"&lt;"&amp;'2020'!$G82)</f>
        <v>0</v>
      </c>
      <c r="AO82" s="7">
        <f>SUMIFS('Inventory (old)'!$M:$M,'Inventory (old)'!$A:$A,"Parking",'Inventory (old)'!$B:$B,'2020'!$A82,'Inventory (old)'!$E:$E,"&gt;="&amp;'2020'!$F82,'Inventory (old)'!$E:$E,"&lt;"&amp;'2020'!$G82)</f>
        <v>0</v>
      </c>
      <c r="AP82" s="7">
        <f>SUMIFS('Inventory (old)'!$M:$M,'Inventory (old)'!$A:$A,"Island",'Inventory (old)'!$B:$B,'2020'!$A82,'Inventory (old)'!$E:$E,"&gt;="&amp;'2020'!$F82,'Inventory (old)'!$E:$E,"&lt;"&amp;'2020'!$G82)</f>
        <v>0</v>
      </c>
      <c r="AQ82" s="7">
        <f>SUMIFS('Inventory (old)'!$M:$M,'Inventory (old)'!$A:$A,"Railroad",'Inventory (old)'!$B:$B,'2020'!$A82,'Inventory (old)'!$E:$E,"&gt;="&amp;'2020'!$F82,'Inventory (old)'!$E:$E,"&lt;"&amp;'2020'!$G82)</f>
        <v>0</v>
      </c>
      <c r="AR82" s="7">
        <f>SUMIFS('Inventory (old)'!$M:$M,'Inventory (old)'!$A:$A,"School",'Inventory (old)'!$B:$B,'2020'!$A82,'Inventory (old)'!$E:$E,"&gt;="&amp;'2020'!$F82,'Inventory (old)'!$E:$E,"&lt;"&amp;'2020'!$G82)</f>
        <v>0</v>
      </c>
      <c r="AS82" s="7">
        <f>SUMIFS('Inventory (old)'!$M:$M,'Inventory (old)'!$A:$A,"Air Speed",'Inventory (old)'!$B:$B,'2020'!$A82,'Inventory (old)'!$E:$E,"&gt;="&amp;'2020'!$F82,'Inventory (old)'!$E:$E,"&lt;"&amp;'2020'!$G82)</f>
        <v>0</v>
      </c>
      <c r="AT82" s="7">
        <f>SUMIFS('Inventory (old)'!$M:$M,'Inventory (old)'!$A:$A,"Wrong Way",'Inventory (old)'!$B:$B,'2020'!$A82,'Inventory (old)'!$E:$E,"&gt;="&amp;'2020'!$F82,'Inventory (old)'!$E:$E,"&lt;"&amp;'2020'!$G82)</f>
        <v>0</v>
      </c>
      <c r="AU82" s="7">
        <f>SUMIFS('Inventory (old)'!$M:$M,'Inventory (old)'!$A:$A,"Merge Arrow",'Inventory (old)'!$B:$B,'2020'!$A82,'Inventory (old)'!$E:$E,"&gt;="&amp;'2020'!$F82,'Inventory (old)'!$E:$E,"&lt;"&amp;'2020'!$G82)</f>
        <v>0</v>
      </c>
      <c r="AV82" s="7">
        <f>SUMIFS('Inventory (old)'!$M:$M,'Inventory (old)'!$A:$A,"Bike",'Inventory (old)'!$B:$B,'2020'!$A82,'Inventory (old)'!$E:$E,"&gt;="&amp;'2020'!$F82,'Inventory (old)'!$E:$E,"&lt;"&amp;'2020'!$G82)</f>
        <v>0</v>
      </c>
      <c r="AW82" s="1">
        <f>SUMIFS('Inventory (old)'!$S:$S,'Inventory (old)'!$A:$A,"Parking",'Inventory (old)'!$B:$B,'2020'!$A82,'Inventory (old)'!$E:$E,"&gt;="&amp;'2020'!$F82,'Inventory (old)'!$E:$E,"&lt;"&amp;'2020'!$G82)</f>
        <v>0</v>
      </c>
      <c r="AX82" s="13"/>
    </row>
    <row r="83" spans="1:50" x14ac:dyDescent="0.25">
      <c r="A83" s="6" t="s">
        <v>2287</v>
      </c>
      <c r="B83" s="7" t="s">
        <v>21</v>
      </c>
      <c r="C83" s="7" t="s">
        <v>2051</v>
      </c>
      <c r="D83" s="7">
        <v>603</v>
      </c>
      <c r="E83" s="7" t="s">
        <v>2176</v>
      </c>
      <c r="F83" s="8">
        <f>G82</f>
        <v>3.62</v>
      </c>
      <c r="G83" s="8">
        <v>4.09</v>
      </c>
      <c r="H83" s="7" t="s">
        <v>3210</v>
      </c>
      <c r="I83" s="7" t="s">
        <v>3210</v>
      </c>
      <c r="J83" s="14">
        <f t="shared" si="21"/>
        <v>0.46999999999999975</v>
      </c>
      <c r="K83" s="15" t="s">
        <v>2062</v>
      </c>
      <c r="L83" s="7"/>
      <c r="M83" s="7" t="s">
        <v>2072</v>
      </c>
      <c r="N83" s="20">
        <v>2</v>
      </c>
      <c r="O83" s="8"/>
      <c r="P83" s="8"/>
      <c r="Q83" s="14"/>
      <c r="R83" s="14"/>
      <c r="S83" s="21"/>
      <c r="T83" s="16" t="s">
        <v>2293</v>
      </c>
      <c r="V83" s="7"/>
      <c r="W83" s="7"/>
      <c r="X83" s="7"/>
      <c r="Y83" s="16"/>
      <c r="Z83" s="15">
        <v>2020</v>
      </c>
      <c r="AA83" s="8">
        <f t="shared" si="22"/>
        <v>0.46999999999999975</v>
      </c>
      <c r="AB83" s="8">
        <f t="shared" si="23"/>
        <v>0.9399999999999995</v>
      </c>
      <c r="AC83" s="8">
        <f t="shared" si="24"/>
        <v>0</v>
      </c>
      <c r="AD83" s="11">
        <f t="shared" si="25"/>
        <v>0</v>
      </c>
      <c r="AE83" s="31"/>
      <c r="AF83" s="7">
        <f>SUMIFS('Inventory (old)'!$M:$M,'Inventory (old)'!$A:$A,"Stop Line",'Inventory (old)'!$B:$B,'2020'!$A83,'Inventory (old)'!$E:$E,"&gt;="&amp;'2020'!$F83,'Inventory (old)'!$E:$E,"&lt;"&amp;'2020'!$G83)</f>
        <v>0</v>
      </c>
      <c r="AG83" s="7">
        <f>SUMIFS('Inventory (old)'!$M:$M,'Inventory (old)'!$A:$A,"Channel",'Inventory (old)'!$B:$B,'2020'!$A83,'Inventory (old)'!$E:$E,"&gt;="&amp;'2020'!$F83,'Inventory (old)'!$E:$E,"&lt;"&amp;'2020'!$G83)</f>
        <v>0</v>
      </c>
      <c r="AH83" s="7">
        <f>SUMIFS('Inventory (old)'!$M:$M,'Inventory (old)'!$A:$A,"Dotted Line",'Inventory (old)'!$B:$B,'2020'!$A83,'Inventory (old)'!$E:$E,"&gt;="&amp;'2020'!$F83,'Inventory (old)'!$E:$E,"&lt;"&amp;'2020'!$G83)</f>
        <v>0</v>
      </c>
      <c r="AI83" s="7">
        <f>SUMIFS('Inventory (old)'!$M:$M,'Inventory (old)'!$A:$A,"Arrows and Onlys",'Inventory (old)'!$B:$B,'2020'!$A83,'Inventory (old)'!$E:$E,"&gt;="&amp;'2020'!$F83,'Inventory (old)'!$E:$E,"&lt;"&amp;'2020'!$G83)</f>
        <v>0</v>
      </c>
      <c r="AJ83" s="7">
        <f>SUMIFS('Inventory (old)'!$N:$N,'Inventory (old)'!$A:$A,"Arrows and Onlys",'Inventory (old)'!$B:$B,'2020'!$A83,'Inventory (old)'!$E:$E,"&gt;="&amp;'2020'!$F83,'Inventory (old)'!$E:$E,"&lt;"&amp;'2020'!$G83)</f>
        <v>0</v>
      </c>
      <c r="AK83" s="7">
        <f>SUMIFS('Inventory (old)'!$O:$O,'Inventory (old)'!$A:$A,"Transverse",'Inventory (old)'!$B:$B,'2020'!$A83,'Inventory (old)'!$E:$E,"&gt;="&amp;'2020'!$F83,'Inventory (old)'!$E:$E,"&lt;"&amp;'2020'!$G83)</f>
        <v>0</v>
      </c>
      <c r="AL83" s="7">
        <f>SUMIFS('Inventory (old)'!$P:$P,'Inventory (old)'!$A:$A,"Transverse",'Inventory (old)'!$B:$B,'2020'!$A83,'Inventory (old)'!$E:$E,"&gt;="&amp;'2020'!$F83,'Inventory (old)'!$E:$E,"&lt;"&amp;'2020'!$G83)</f>
        <v>0</v>
      </c>
      <c r="AM83" s="7">
        <f>SUMIFS('Inventory (old)'!$M:$M,'Inventory (old)'!$A:$A,"Crosswalk",'Inventory (old)'!$B:$B,'2020'!$A83,'Inventory (old)'!$E:$E,"&gt;="&amp;'2020'!$F83,'Inventory (old)'!$E:$E,"&lt;"&amp;'2020'!$G83)</f>
        <v>0</v>
      </c>
      <c r="AN83" s="7">
        <f>SUMIFS('Inventory (old)'!$M:$M,'Inventory (old)'!$A:$A,"Yield Line",'Inventory (old)'!$B:$B,'2020'!$A83,'Inventory (old)'!$E:$E,"&gt;="&amp;'2020'!$F83,'Inventory (old)'!$E:$E,"&lt;"&amp;'2020'!$G83)</f>
        <v>0</v>
      </c>
      <c r="AO83" s="7">
        <f>SUMIFS('Inventory (old)'!$M:$M,'Inventory (old)'!$A:$A,"Parking",'Inventory (old)'!$B:$B,'2020'!$A83,'Inventory (old)'!$E:$E,"&gt;="&amp;'2020'!$F83,'Inventory (old)'!$E:$E,"&lt;"&amp;'2020'!$G83)</f>
        <v>0</v>
      </c>
      <c r="AP83" s="7">
        <f>SUMIFS('Inventory (old)'!$M:$M,'Inventory (old)'!$A:$A,"Island",'Inventory (old)'!$B:$B,'2020'!$A83,'Inventory (old)'!$E:$E,"&gt;="&amp;'2020'!$F83,'Inventory (old)'!$E:$E,"&lt;"&amp;'2020'!$G83)</f>
        <v>0</v>
      </c>
      <c r="AQ83" s="7">
        <f>SUMIFS('Inventory (old)'!$M:$M,'Inventory (old)'!$A:$A,"Railroad",'Inventory (old)'!$B:$B,'2020'!$A83,'Inventory (old)'!$E:$E,"&gt;="&amp;'2020'!$F83,'Inventory (old)'!$E:$E,"&lt;"&amp;'2020'!$G83)</f>
        <v>0</v>
      </c>
      <c r="AR83" s="7">
        <f>SUMIFS('Inventory (old)'!$M:$M,'Inventory (old)'!$A:$A,"School",'Inventory (old)'!$B:$B,'2020'!$A83,'Inventory (old)'!$E:$E,"&gt;="&amp;'2020'!$F83,'Inventory (old)'!$E:$E,"&lt;"&amp;'2020'!$G83)</f>
        <v>0</v>
      </c>
      <c r="AS83" s="7">
        <f>SUMIFS('Inventory (old)'!$M:$M,'Inventory (old)'!$A:$A,"Air Speed",'Inventory (old)'!$B:$B,'2020'!$A83,'Inventory (old)'!$E:$E,"&gt;="&amp;'2020'!$F83,'Inventory (old)'!$E:$E,"&lt;"&amp;'2020'!$G83)</f>
        <v>0</v>
      </c>
      <c r="AT83" s="7">
        <f>SUMIFS('Inventory (old)'!$M:$M,'Inventory (old)'!$A:$A,"Wrong Way",'Inventory (old)'!$B:$B,'2020'!$A83,'Inventory (old)'!$E:$E,"&gt;="&amp;'2020'!$F83,'Inventory (old)'!$E:$E,"&lt;"&amp;'2020'!$G83)</f>
        <v>0</v>
      </c>
      <c r="AU83" s="7">
        <f>SUMIFS('Inventory (old)'!$M:$M,'Inventory (old)'!$A:$A,"Merge Arrow",'Inventory (old)'!$B:$B,'2020'!$A83,'Inventory (old)'!$E:$E,"&gt;="&amp;'2020'!$F83,'Inventory (old)'!$E:$E,"&lt;"&amp;'2020'!$G83)</f>
        <v>0</v>
      </c>
      <c r="AV83" s="7">
        <f>SUMIFS('Inventory (old)'!$M:$M,'Inventory (old)'!$A:$A,"Bike",'Inventory (old)'!$B:$B,'2020'!$A83,'Inventory (old)'!$E:$E,"&gt;="&amp;'2020'!$F83,'Inventory (old)'!$E:$E,"&lt;"&amp;'2020'!$G83)</f>
        <v>0</v>
      </c>
      <c r="AW83" s="1">
        <f>SUMIFS('Inventory (old)'!$S:$S,'Inventory (old)'!$A:$A,"Parking",'Inventory (old)'!$B:$B,'2020'!$A83,'Inventory (old)'!$E:$E,"&gt;="&amp;'2020'!$F83,'Inventory (old)'!$E:$E,"&lt;"&amp;'2020'!$G83)</f>
        <v>0</v>
      </c>
      <c r="AX83" s="13"/>
    </row>
    <row r="84" spans="1:50" x14ac:dyDescent="0.25">
      <c r="A84" s="6" t="s">
        <v>2287</v>
      </c>
      <c r="B84" s="7" t="s">
        <v>21</v>
      </c>
      <c r="C84" s="7" t="s">
        <v>2051</v>
      </c>
      <c r="D84" s="7">
        <v>603</v>
      </c>
      <c r="E84" s="7" t="s">
        <v>2176</v>
      </c>
      <c r="F84" s="8">
        <f>G83</f>
        <v>4.09</v>
      </c>
      <c r="G84" s="8">
        <v>11.57</v>
      </c>
      <c r="H84" s="7" t="s">
        <v>3210</v>
      </c>
      <c r="I84" s="7" t="s">
        <v>2190</v>
      </c>
      <c r="J84" s="14">
        <f t="shared" si="21"/>
        <v>7.48</v>
      </c>
      <c r="K84" s="15" t="s">
        <v>2062</v>
      </c>
      <c r="L84" s="7"/>
      <c r="M84" s="7" t="s">
        <v>2072</v>
      </c>
      <c r="N84" s="20">
        <v>2</v>
      </c>
      <c r="O84" s="8"/>
      <c r="P84" s="8"/>
      <c r="Q84" s="14"/>
      <c r="R84" s="14"/>
      <c r="S84" s="21"/>
      <c r="T84" s="16"/>
      <c r="V84" s="7"/>
      <c r="W84" s="7"/>
      <c r="X84" s="7"/>
      <c r="Y84" s="16"/>
      <c r="Z84" s="15">
        <v>2020</v>
      </c>
      <c r="AA84" s="8">
        <f t="shared" si="22"/>
        <v>7.48</v>
      </c>
      <c r="AB84" s="8">
        <f t="shared" si="23"/>
        <v>14.96</v>
      </c>
      <c r="AC84" s="8">
        <f t="shared" si="24"/>
        <v>0</v>
      </c>
      <c r="AD84" s="11">
        <f t="shared" si="25"/>
        <v>0</v>
      </c>
      <c r="AE84" s="31">
        <v>2020</v>
      </c>
      <c r="AF84" s="7">
        <f>SUMIFS('Inventory (old)'!$M:$M,'Inventory (old)'!$A:$A,"Stop Line",'Inventory (old)'!$B:$B,'2020'!$A84,'Inventory (old)'!$E:$E,"&gt;="&amp;'2020'!$F84,'Inventory (old)'!$E:$E,"&lt;"&amp;'2020'!$G84)</f>
        <v>0</v>
      </c>
      <c r="AG84" s="7">
        <f>SUMIFS('Inventory (old)'!$M:$M,'Inventory (old)'!$A:$A,"Channel",'Inventory (old)'!$B:$B,'2020'!$A84,'Inventory (old)'!$E:$E,"&gt;="&amp;'2020'!$F84,'Inventory (old)'!$E:$E,"&lt;"&amp;'2020'!$G84)</f>
        <v>82</v>
      </c>
      <c r="AH84" s="7">
        <f>SUMIFS('Inventory (old)'!$M:$M,'Inventory (old)'!$A:$A,"Dotted Line",'Inventory (old)'!$B:$B,'2020'!$A84,'Inventory (old)'!$E:$E,"&gt;="&amp;'2020'!$F84,'Inventory (old)'!$E:$E,"&lt;"&amp;'2020'!$G84)</f>
        <v>0</v>
      </c>
      <c r="AI84" s="7">
        <f>SUMIFS('Inventory (old)'!$M:$M,'Inventory (old)'!$A:$A,"Arrows and Onlys",'Inventory (old)'!$B:$B,'2020'!$A84,'Inventory (old)'!$E:$E,"&gt;="&amp;'2020'!$F84,'Inventory (old)'!$E:$E,"&lt;"&amp;'2020'!$G84)</f>
        <v>2</v>
      </c>
      <c r="AJ84" s="7">
        <f>SUMIFS('Inventory (old)'!$N:$N,'Inventory (old)'!$A:$A,"Arrows and Onlys",'Inventory (old)'!$B:$B,'2020'!$A84,'Inventory (old)'!$E:$E,"&gt;="&amp;'2020'!$F84,'Inventory (old)'!$E:$E,"&lt;"&amp;'2020'!$G84)</f>
        <v>0</v>
      </c>
      <c r="AK84" s="7">
        <f>SUMIFS('Inventory (old)'!$O:$O,'Inventory (old)'!$A:$A,"Transverse",'Inventory (old)'!$B:$B,'2020'!$A84,'Inventory (old)'!$E:$E,"&gt;="&amp;'2020'!$F84,'Inventory (old)'!$E:$E,"&lt;"&amp;'2020'!$G84)</f>
        <v>0</v>
      </c>
      <c r="AL84" s="7">
        <f>SUMIFS('Inventory (old)'!$P:$P,'Inventory (old)'!$A:$A,"Transverse",'Inventory (old)'!$B:$B,'2020'!$A84,'Inventory (old)'!$E:$E,"&gt;="&amp;'2020'!$F84,'Inventory (old)'!$E:$E,"&lt;"&amp;'2020'!$G84)</f>
        <v>196</v>
      </c>
      <c r="AM84" s="7">
        <f>SUMIFS('Inventory (old)'!$M:$M,'Inventory (old)'!$A:$A,"Crosswalk",'Inventory (old)'!$B:$B,'2020'!$A84,'Inventory (old)'!$E:$E,"&gt;="&amp;'2020'!$F84,'Inventory (old)'!$E:$E,"&lt;"&amp;'2020'!$G84)</f>
        <v>0</v>
      </c>
      <c r="AN84" s="7">
        <f>SUMIFS('Inventory (old)'!$M:$M,'Inventory (old)'!$A:$A,"Yield Line",'Inventory (old)'!$B:$B,'2020'!$A84,'Inventory (old)'!$E:$E,"&gt;="&amp;'2020'!$F84,'Inventory (old)'!$E:$E,"&lt;"&amp;'2020'!$G84)</f>
        <v>0</v>
      </c>
      <c r="AO84" s="7">
        <f>SUMIFS('Inventory (old)'!$M:$M,'Inventory (old)'!$A:$A,"Parking",'Inventory (old)'!$B:$B,'2020'!$A84,'Inventory (old)'!$E:$E,"&gt;="&amp;'2020'!$F84,'Inventory (old)'!$E:$E,"&lt;"&amp;'2020'!$G84)</f>
        <v>0</v>
      </c>
      <c r="AP84" s="7">
        <f>SUMIFS('Inventory (old)'!$M:$M,'Inventory (old)'!$A:$A,"Island",'Inventory (old)'!$B:$B,'2020'!$A84,'Inventory (old)'!$E:$E,"&gt;="&amp;'2020'!$F84,'Inventory (old)'!$E:$E,"&lt;"&amp;'2020'!$G84)</f>
        <v>0</v>
      </c>
      <c r="AQ84" s="7">
        <f>SUMIFS('Inventory (old)'!$M:$M,'Inventory (old)'!$A:$A,"Railroad",'Inventory (old)'!$B:$B,'2020'!$A84,'Inventory (old)'!$E:$E,"&gt;="&amp;'2020'!$F84,'Inventory (old)'!$E:$E,"&lt;"&amp;'2020'!$G84)</f>
        <v>2</v>
      </c>
      <c r="AR84" s="7">
        <f>SUMIFS('Inventory (old)'!$M:$M,'Inventory (old)'!$A:$A,"School",'Inventory (old)'!$B:$B,'2020'!$A84,'Inventory (old)'!$E:$E,"&gt;="&amp;'2020'!$F84,'Inventory (old)'!$E:$E,"&lt;"&amp;'2020'!$G84)</f>
        <v>0</v>
      </c>
      <c r="AS84" s="7">
        <f>SUMIFS('Inventory (old)'!$M:$M,'Inventory (old)'!$A:$A,"Air Speed",'Inventory (old)'!$B:$B,'2020'!$A84,'Inventory (old)'!$E:$E,"&gt;="&amp;'2020'!$F84,'Inventory (old)'!$E:$E,"&lt;"&amp;'2020'!$G84)</f>
        <v>0</v>
      </c>
      <c r="AT84" s="7">
        <f>SUMIFS('Inventory (old)'!$M:$M,'Inventory (old)'!$A:$A,"Wrong Way",'Inventory (old)'!$B:$B,'2020'!$A84,'Inventory (old)'!$E:$E,"&gt;="&amp;'2020'!$F84,'Inventory (old)'!$E:$E,"&lt;"&amp;'2020'!$G84)</f>
        <v>0</v>
      </c>
      <c r="AU84" s="7">
        <f>SUMIFS('Inventory (old)'!$M:$M,'Inventory (old)'!$A:$A,"Merge Arrow",'Inventory (old)'!$B:$B,'2020'!$A84,'Inventory (old)'!$E:$E,"&gt;="&amp;'2020'!$F84,'Inventory (old)'!$E:$E,"&lt;"&amp;'2020'!$G84)</f>
        <v>0</v>
      </c>
      <c r="AV84" s="7">
        <f>SUMIFS('Inventory (old)'!$M:$M,'Inventory (old)'!$A:$A,"Bike",'Inventory (old)'!$B:$B,'2020'!$A84,'Inventory (old)'!$E:$E,"&gt;="&amp;'2020'!$F84,'Inventory (old)'!$E:$E,"&lt;"&amp;'2020'!$G84)</f>
        <v>0</v>
      </c>
      <c r="AW84" s="1">
        <f>SUMIFS('Inventory (old)'!$S:$S,'Inventory (old)'!$A:$A,"Parking",'Inventory (old)'!$B:$B,'2020'!$A84,'Inventory (old)'!$E:$E,"&gt;="&amp;'2020'!$F84,'Inventory (old)'!$E:$E,"&lt;"&amp;'2020'!$G84)</f>
        <v>0</v>
      </c>
      <c r="AX84" s="13"/>
    </row>
    <row r="85" spans="1:50" x14ac:dyDescent="0.25">
      <c r="A85" s="6" t="s">
        <v>2294</v>
      </c>
      <c r="B85" s="7" t="s">
        <v>21</v>
      </c>
      <c r="C85" s="7" t="s">
        <v>2051</v>
      </c>
      <c r="D85" s="7">
        <v>604</v>
      </c>
      <c r="E85" s="7" t="s">
        <v>2176</v>
      </c>
      <c r="F85" s="8">
        <v>9.9999999999999995E-7</v>
      </c>
      <c r="G85" s="8">
        <v>3.38</v>
      </c>
      <c r="H85" s="7" t="s">
        <v>374</v>
      </c>
      <c r="I85" s="7" t="s">
        <v>2182</v>
      </c>
      <c r="J85" s="14">
        <f t="shared" si="21"/>
        <v>3.3799989999999998</v>
      </c>
      <c r="K85" s="15" t="s">
        <v>2062</v>
      </c>
      <c r="L85" s="7"/>
      <c r="M85" s="7" t="s">
        <v>2072</v>
      </c>
      <c r="N85" s="20">
        <v>2</v>
      </c>
      <c r="O85" s="8"/>
      <c r="P85" s="8"/>
      <c r="Q85" s="14"/>
      <c r="R85" s="14"/>
      <c r="S85" s="21"/>
      <c r="T85" s="16"/>
      <c r="V85" s="7"/>
      <c r="W85" s="7"/>
      <c r="X85" s="7"/>
      <c r="Y85" s="16"/>
      <c r="Z85" s="15">
        <v>2020</v>
      </c>
      <c r="AA85" s="8">
        <f t="shared" si="22"/>
        <v>3.3799989999999998</v>
      </c>
      <c r="AB85" s="8">
        <f t="shared" si="23"/>
        <v>6.7599979999999995</v>
      </c>
      <c r="AC85" s="8">
        <f t="shared" si="24"/>
        <v>0</v>
      </c>
      <c r="AD85" s="11">
        <f t="shared" si="25"/>
        <v>0</v>
      </c>
      <c r="AE85" s="31">
        <v>2020</v>
      </c>
      <c r="AF85" s="7">
        <f>SUMIFS('Inventory (old)'!$M:$M,'Inventory (old)'!$A:$A,"Stop Line",'Inventory (old)'!$B:$B,'2020'!$A85,'Inventory (old)'!$E:$E,"&gt;="&amp;'2020'!$F85,'Inventory (old)'!$E:$E,"&lt;"&amp;'2020'!$G85)</f>
        <v>0</v>
      </c>
      <c r="AG85" s="7">
        <f>SUMIFS('Inventory (old)'!$M:$M,'Inventory (old)'!$A:$A,"Channel",'Inventory (old)'!$B:$B,'2020'!$A85,'Inventory (old)'!$E:$E,"&gt;="&amp;'2020'!$F85,'Inventory (old)'!$E:$E,"&lt;"&amp;'2020'!$G85)</f>
        <v>0</v>
      </c>
      <c r="AH85" s="7">
        <f>SUMIFS('Inventory (old)'!$M:$M,'Inventory (old)'!$A:$A,"Dotted Line",'Inventory (old)'!$B:$B,'2020'!$A85,'Inventory (old)'!$E:$E,"&gt;="&amp;'2020'!$F85,'Inventory (old)'!$E:$E,"&lt;"&amp;'2020'!$G85)</f>
        <v>0</v>
      </c>
      <c r="AI85" s="7">
        <f>SUMIFS('Inventory (old)'!$M:$M,'Inventory (old)'!$A:$A,"Arrows and Onlys",'Inventory (old)'!$B:$B,'2020'!$A85,'Inventory (old)'!$E:$E,"&gt;="&amp;'2020'!$F85,'Inventory (old)'!$E:$E,"&lt;"&amp;'2020'!$G85)</f>
        <v>0</v>
      </c>
      <c r="AJ85" s="7">
        <f>SUMIFS('Inventory (old)'!$N:$N,'Inventory (old)'!$A:$A,"Arrows and Onlys",'Inventory (old)'!$B:$B,'2020'!$A85,'Inventory (old)'!$E:$E,"&gt;="&amp;'2020'!$F85,'Inventory (old)'!$E:$E,"&lt;"&amp;'2020'!$G85)</f>
        <v>0</v>
      </c>
      <c r="AK85" s="7">
        <f>SUMIFS('Inventory (old)'!$O:$O,'Inventory (old)'!$A:$A,"Transverse",'Inventory (old)'!$B:$B,'2020'!$A85,'Inventory (old)'!$E:$E,"&gt;="&amp;'2020'!$F85,'Inventory (old)'!$E:$E,"&lt;"&amp;'2020'!$G85)</f>
        <v>0</v>
      </c>
      <c r="AL85" s="7">
        <f>SUMIFS('Inventory (old)'!$P:$P,'Inventory (old)'!$A:$A,"Transverse",'Inventory (old)'!$B:$B,'2020'!$A85,'Inventory (old)'!$E:$E,"&gt;="&amp;'2020'!$F85,'Inventory (old)'!$E:$E,"&lt;"&amp;'2020'!$G85)</f>
        <v>0</v>
      </c>
      <c r="AM85" s="7">
        <f>SUMIFS('Inventory (old)'!$M:$M,'Inventory (old)'!$A:$A,"Crosswalk",'Inventory (old)'!$B:$B,'2020'!$A85,'Inventory (old)'!$E:$E,"&gt;="&amp;'2020'!$F85,'Inventory (old)'!$E:$E,"&lt;"&amp;'2020'!$G85)</f>
        <v>0</v>
      </c>
      <c r="AN85" s="7">
        <f>SUMIFS('Inventory (old)'!$M:$M,'Inventory (old)'!$A:$A,"Yield Line",'Inventory (old)'!$B:$B,'2020'!$A85,'Inventory (old)'!$E:$E,"&gt;="&amp;'2020'!$F85,'Inventory (old)'!$E:$E,"&lt;"&amp;'2020'!$G85)</f>
        <v>0</v>
      </c>
      <c r="AO85" s="7">
        <f>SUMIFS('Inventory (old)'!$M:$M,'Inventory (old)'!$A:$A,"Parking",'Inventory (old)'!$B:$B,'2020'!$A85,'Inventory (old)'!$E:$E,"&gt;="&amp;'2020'!$F85,'Inventory (old)'!$E:$E,"&lt;"&amp;'2020'!$G85)</f>
        <v>0</v>
      </c>
      <c r="AP85" s="7">
        <f>SUMIFS('Inventory (old)'!$M:$M,'Inventory (old)'!$A:$A,"Island",'Inventory (old)'!$B:$B,'2020'!$A85,'Inventory (old)'!$E:$E,"&gt;="&amp;'2020'!$F85,'Inventory (old)'!$E:$E,"&lt;"&amp;'2020'!$G85)</f>
        <v>0</v>
      </c>
      <c r="AQ85" s="7">
        <f>SUMIFS('Inventory (old)'!$M:$M,'Inventory (old)'!$A:$A,"Railroad",'Inventory (old)'!$B:$B,'2020'!$A85,'Inventory (old)'!$E:$E,"&gt;="&amp;'2020'!$F85,'Inventory (old)'!$E:$E,"&lt;"&amp;'2020'!$G85)</f>
        <v>0</v>
      </c>
      <c r="AR85" s="7">
        <f>SUMIFS('Inventory (old)'!$M:$M,'Inventory (old)'!$A:$A,"School",'Inventory (old)'!$B:$B,'2020'!$A85,'Inventory (old)'!$E:$E,"&gt;="&amp;'2020'!$F85,'Inventory (old)'!$E:$E,"&lt;"&amp;'2020'!$G85)</f>
        <v>0</v>
      </c>
      <c r="AS85" s="7">
        <f>SUMIFS('Inventory (old)'!$M:$M,'Inventory (old)'!$A:$A,"Air Speed",'Inventory (old)'!$B:$B,'2020'!$A85,'Inventory (old)'!$E:$E,"&gt;="&amp;'2020'!$F85,'Inventory (old)'!$E:$E,"&lt;"&amp;'2020'!$G85)</f>
        <v>0</v>
      </c>
      <c r="AT85" s="7">
        <f>SUMIFS('Inventory (old)'!$M:$M,'Inventory (old)'!$A:$A,"Wrong Way",'Inventory (old)'!$B:$B,'2020'!$A85,'Inventory (old)'!$E:$E,"&gt;="&amp;'2020'!$F85,'Inventory (old)'!$E:$E,"&lt;"&amp;'2020'!$G85)</f>
        <v>0</v>
      </c>
      <c r="AU85" s="7">
        <f>SUMIFS('Inventory (old)'!$M:$M,'Inventory (old)'!$A:$A,"Merge Arrow",'Inventory (old)'!$B:$B,'2020'!$A85,'Inventory (old)'!$E:$E,"&gt;="&amp;'2020'!$F85,'Inventory (old)'!$E:$E,"&lt;"&amp;'2020'!$G85)</f>
        <v>0</v>
      </c>
      <c r="AV85" s="7">
        <f>SUMIFS('Inventory (old)'!$M:$M,'Inventory (old)'!$A:$A,"Bike",'Inventory (old)'!$B:$B,'2020'!$A85,'Inventory (old)'!$E:$E,"&gt;="&amp;'2020'!$F85,'Inventory (old)'!$E:$E,"&lt;"&amp;'2020'!$G85)</f>
        <v>0</v>
      </c>
      <c r="AW85" s="1">
        <f>SUMIFS('Inventory (old)'!$S:$S,'Inventory (old)'!$A:$A,"Parking",'Inventory (old)'!$B:$B,'2020'!$A85,'Inventory (old)'!$E:$E,"&gt;="&amp;'2020'!$F85,'Inventory (old)'!$E:$E,"&lt;"&amp;'2020'!$G85)</f>
        <v>0</v>
      </c>
      <c r="AX85" s="13"/>
    </row>
    <row r="86" spans="1:50" x14ac:dyDescent="0.25">
      <c r="A86" s="6" t="s">
        <v>2290</v>
      </c>
      <c r="B86" s="7" t="s">
        <v>21</v>
      </c>
      <c r="C86" s="7" t="s">
        <v>2051</v>
      </c>
      <c r="D86" s="7" t="s">
        <v>2291</v>
      </c>
      <c r="E86" s="7" t="s">
        <v>2176</v>
      </c>
      <c r="F86" s="8">
        <v>9.9999999999999995E-7</v>
      </c>
      <c r="G86" s="8">
        <v>0.04</v>
      </c>
      <c r="H86" s="7" t="s">
        <v>80</v>
      </c>
      <c r="I86" s="7" t="s">
        <v>374</v>
      </c>
      <c r="J86" s="14">
        <f t="shared" si="21"/>
        <v>3.9999E-2</v>
      </c>
      <c r="K86" s="15" t="s">
        <v>2062</v>
      </c>
      <c r="L86" s="7"/>
      <c r="M86" s="7" t="s">
        <v>2072</v>
      </c>
      <c r="N86" s="20">
        <v>2</v>
      </c>
      <c r="O86" s="8"/>
      <c r="P86" s="8"/>
      <c r="Q86" s="14"/>
      <c r="R86" s="14"/>
      <c r="S86" s="21"/>
      <c r="T86" s="16"/>
      <c r="V86" s="7"/>
      <c r="W86" s="7"/>
      <c r="X86" s="7"/>
      <c r="Y86" s="16"/>
      <c r="Z86" s="15">
        <v>2020</v>
      </c>
      <c r="AA86" s="8">
        <f t="shared" si="22"/>
        <v>3.9999E-2</v>
      </c>
      <c r="AB86" s="8">
        <f t="shared" si="23"/>
        <v>7.9998E-2</v>
      </c>
      <c r="AC86" s="8">
        <f t="shared" si="24"/>
        <v>0</v>
      </c>
      <c r="AD86" s="11">
        <f t="shared" si="25"/>
        <v>0</v>
      </c>
      <c r="AE86" s="31">
        <v>2020</v>
      </c>
      <c r="AF86" s="7">
        <f>SUMIFS('Inventory (old)'!$M:$M,'Inventory (old)'!$A:$A,"Stop Line",'Inventory (old)'!$B:$B,'2020'!$A86,'Inventory (old)'!$E:$E,"&gt;="&amp;'2020'!$F86,'Inventory (old)'!$E:$E,"&lt;"&amp;'2020'!$G86)</f>
        <v>0</v>
      </c>
      <c r="AG86" s="7">
        <f>SUMIFS('Inventory (old)'!$M:$M,'Inventory (old)'!$A:$A,"Channel",'Inventory (old)'!$B:$B,'2020'!$A86,'Inventory (old)'!$E:$E,"&gt;="&amp;'2020'!$F86,'Inventory (old)'!$E:$E,"&lt;"&amp;'2020'!$G86)</f>
        <v>0</v>
      </c>
      <c r="AH86" s="7">
        <f>SUMIFS('Inventory (old)'!$M:$M,'Inventory (old)'!$A:$A,"Dotted Line",'Inventory (old)'!$B:$B,'2020'!$A86,'Inventory (old)'!$E:$E,"&gt;="&amp;'2020'!$F86,'Inventory (old)'!$E:$E,"&lt;"&amp;'2020'!$G86)</f>
        <v>0</v>
      </c>
      <c r="AI86" s="7">
        <f>SUMIFS('Inventory (old)'!$M:$M,'Inventory (old)'!$A:$A,"Arrows and Onlys",'Inventory (old)'!$B:$B,'2020'!$A86,'Inventory (old)'!$E:$E,"&gt;="&amp;'2020'!$F86,'Inventory (old)'!$E:$E,"&lt;"&amp;'2020'!$G86)</f>
        <v>0</v>
      </c>
      <c r="AJ86" s="7">
        <f>SUMIFS('Inventory (old)'!$N:$N,'Inventory (old)'!$A:$A,"Arrows and Onlys",'Inventory (old)'!$B:$B,'2020'!$A86,'Inventory (old)'!$E:$E,"&gt;="&amp;'2020'!$F86,'Inventory (old)'!$E:$E,"&lt;"&amp;'2020'!$G86)</f>
        <v>0</v>
      </c>
      <c r="AK86" s="7">
        <f>SUMIFS('Inventory (old)'!$O:$O,'Inventory (old)'!$A:$A,"Transverse",'Inventory (old)'!$B:$B,'2020'!$A86,'Inventory (old)'!$E:$E,"&gt;="&amp;'2020'!$F86,'Inventory (old)'!$E:$E,"&lt;"&amp;'2020'!$G86)</f>
        <v>0</v>
      </c>
      <c r="AL86" s="7">
        <f>SUMIFS('Inventory (old)'!$P:$P,'Inventory (old)'!$A:$A,"Transverse",'Inventory (old)'!$B:$B,'2020'!$A86,'Inventory (old)'!$E:$E,"&gt;="&amp;'2020'!$F86,'Inventory (old)'!$E:$E,"&lt;"&amp;'2020'!$G86)</f>
        <v>0</v>
      </c>
      <c r="AM86" s="7">
        <f>SUMIFS('Inventory (old)'!$M:$M,'Inventory (old)'!$A:$A,"Crosswalk",'Inventory (old)'!$B:$B,'2020'!$A86,'Inventory (old)'!$E:$E,"&gt;="&amp;'2020'!$F86,'Inventory (old)'!$E:$E,"&lt;"&amp;'2020'!$G86)</f>
        <v>0</v>
      </c>
      <c r="AN86" s="7">
        <f>SUMIFS('Inventory (old)'!$M:$M,'Inventory (old)'!$A:$A,"Yield Line",'Inventory (old)'!$B:$B,'2020'!$A86,'Inventory (old)'!$E:$E,"&gt;="&amp;'2020'!$F86,'Inventory (old)'!$E:$E,"&lt;"&amp;'2020'!$G86)</f>
        <v>0</v>
      </c>
      <c r="AO86" s="7">
        <f>SUMIFS('Inventory (old)'!$M:$M,'Inventory (old)'!$A:$A,"Parking",'Inventory (old)'!$B:$B,'2020'!$A86,'Inventory (old)'!$E:$E,"&gt;="&amp;'2020'!$F86,'Inventory (old)'!$E:$E,"&lt;"&amp;'2020'!$G86)</f>
        <v>0</v>
      </c>
      <c r="AP86" s="7">
        <f>SUMIFS('Inventory (old)'!$M:$M,'Inventory (old)'!$A:$A,"Island",'Inventory (old)'!$B:$B,'2020'!$A86,'Inventory (old)'!$E:$E,"&gt;="&amp;'2020'!$F86,'Inventory (old)'!$E:$E,"&lt;"&amp;'2020'!$G86)</f>
        <v>0</v>
      </c>
      <c r="AQ86" s="7">
        <f>SUMIFS('Inventory (old)'!$M:$M,'Inventory (old)'!$A:$A,"Railroad",'Inventory (old)'!$B:$B,'2020'!$A86,'Inventory (old)'!$E:$E,"&gt;="&amp;'2020'!$F86,'Inventory (old)'!$E:$E,"&lt;"&amp;'2020'!$G86)</f>
        <v>0</v>
      </c>
      <c r="AR86" s="7">
        <f>SUMIFS('Inventory (old)'!$M:$M,'Inventory (old)'!$A:$A,"School",'Inventory (old)'!$B:$B,'2020'!$A86,'Inventory (old)'!$E:$E,"&gt;="&amp;'2020'!$F86,'Inventory (old)'!$E:$E,"&lt;"&amp;'2020'!$G86)</f>
        <v>0</v>
      </c>
      <c r="AS86" s="7">
        <f>SUMIFS('Inventory (old)'!$M:$M,'Inventory (old)'!$A:$A,"Air Speed",'Inventory (old)'!$B:$B,'2020'!$A86,'Inventory (old)'!$E:$E,"&gt;="&amp;'2020'!$F86,'Inventory (old)'!$E:$E,"&lt;"&amp;'2020'!$G86)</f>
        <v>0</v>
      </c>
      <c r="AT86" s="7">
        <f>SUMIFS('Inventory (old)'!$M:$M,'Inventory (old)'!$A:$A,"Wrong Way",'Inventory (old)'!$B:$B,'2020'!$A86,'Inventory (old)'!$E:$E,"&gt;="&amp;'2020'!$F86,'Inventory (old)'!$E:$E,"&lt;"&amp;'2020'!$G86)</f>
        <v>0</v>
      </c>
      <c r="AU86" s="7">
        <f>SUMIFS('Inventory (old)'!$M:$M,'Inventory (old)'!$A:$A,"Merge Arrow",'Inventory (old)'!$B:$B,'2020'!$A86,'Inventory (old)'!$E:$E,"&gt;="&amp;'2020'!$F86,'Inventory (old)'!$E:$E,"&lt;"&amp;'2020'!$G86)</f>
        <v>0</v>
      </c>
      <c r="AV86" s="7">
        <f>SUMIFS('Inventory (old)'!$M:$M,'Inventory (old)'!$A:$A,"Bike",'Inventory (old)'!$B:$B,'2020'!$A86,'Inventory (old)'!$E:$E,"&gt;="&amp;'2020'!$F86,'Inventory (old)'!$E:$E,"&lt;"&amp;'2020'!$G86)</f>
        <v>0</v>
      </c>
      <c r="AW86" s="1">
        <f>SUMIFS('Inventory (old)'!$S:$S,'Inventory (old)'!$A:$A,"Parking",'Inventory (old)'!$B:$B,'2020'!$A86,'Inventory (old)'!$E:$E,"&gt;="&amp;'2020'!$F86,'Inventory (old)'!$E:$E,"&lt;"&amp;'2020'!$G86)</f>
        <v>0</v>
      </c>
      <c r="AX86" s="13"/>
    </row>
    <row r="87" spans="1:50" x14ac:dyDescent="0.25">
      <c r="A87" s="6" t="s">
        <v>2775</v>
      </c>
      <c r="B87" s="7" t="s">
        <v>32</v>
      </c>
      <c r="C87" s="7" t="s">
        <v>2051</v>
      </c>
      <c r="D87" s="7">
        <v>4</v>
      </c>
      <c r="E87" s="7" t="s">
        <v>2176</v>
      </c>
      <c r="F87" s="8">
        <v>1E-13</v>
      </c>
      <c r="G87" s="8">
        <v>6.72</v>
      </c>
      <c r="H87" s="7" t="s">
        <v>2844</v>
      </c>
      <c r="I87" s="7" t="s">
        <v>2846</v>
      </c>
      <c r="J87" s="14">
        <f t="shared" si="21"/>
        <v>6.7199999999998994</v>
      </c>
      <c r="K87" s="15" t="s">
        <v>2062</v>
      </c>
      <c r="L87" s="7"/>
      <c r="M87" s="7" t="s">
        <v>2072</v>
      </c>
      <c r="N87" s="20">
        <v>2</v>
      </c>
      <c r="O87" s="8"/>
      <c r="P87" s="8"/>
      <c r="Q87" s="14"/>
      <c r="R87" s="14"/>
      <c r="S87" s="21"/>
      <c r="T87" s="16"/>
      <c r="V87" s="7"/>
      <c r="W87" s="7"/>
      <c r="X87" s="7"/>
      <c r="Y87" s="16"/>
      <c r="Z87" s="15">
        <v>2020</v>
      </c>
      <c r="AA87" s="8">
        <f t="shared" si="22"/>
        <v>6.7199999999998994</v>
      </c>
      <c r="AB87" s="8">
        <f t="shared" si="23"/>
        <v>13.439999999999799</v>
      </c>
      <c r="AC87" s="8">
        <f t="shared" si="24"/>
        <v>0</v>
      </c>
      <c r="AD87" s="11">
        <f t="shared" si="25"/>
        <v>0</v>
      </c>
      <c r="AE87" s="31">
        <v>2020</v>
      </c>
      <c r="AF87" s="7">
        <f>SUMIFS('Inventory (old)'!$M:$M,'Inventory (old)'!$A:$A,"Stop Line",'Inventory (old)'!$B:$B,'2020'!$A87,'Inventory (old)'!$E:$E,"&gt;="&amp;'2020'!$F87,'Inventory (old)'!$E:$E,"&lt;"&amp;'2020'!$G87)</f>
        <v>48</v>
      </c>
      <c r="AG87" s="7">
        <f>SUMIFS('Inventory (old)'!$M:$M,'Inventory (old)'!$A:$A,"Channel",'Inventory (old)'!$B:$B,'2020'!$A87,'Inventory (old)'!$E:$E,"&gt;="&amp;'2020'!$F87,'Inventory (old)'!$E:$E,"&lt;"&amp;'2020'!$G87)</f>
        <v>0</v>
      </c>
      <c r="AH87" s="7">
        <f>SUMIFS('Inventory (old)'!$M:$M,'Inventory (old)'!$A:$A,"Dotted Line",'Inventory (old)'!$B:$B,'2020'!$A87,'Inventory (old)'!$E:$E,"&gt;="&amp;'2020'!$F87,'Inventory (old)'!$E:$E,"&lt;"&amp;'2020'!$G87)</f>
        <v>0</v>
      </c>
      <c r="AI87" s="7">
        <f>SUMIFS('Inventory (old)'!$M:$M,'Inventory (old)'!$A:$A,"Arrows and Onlys",'Inventory (old)'!$B:$B,'2020'!$A87,'Inventory (old)'!$E:$E,"&gt;="&amp;'2020'!$F87,'Inventory (old)'!$E:$E,"&lt;"&amp;'2020'!$G87)</f>
        <v>0</v>
      </c>
      <c r="AJ87" s="7">
        <f>SUMIFS('Inventory (old)'!$N:$N,'Inventory (old)'!$A:$A,"Arrows and Onlys",'Inventory (old)'!$B:$B,'2020'!$A87,'Inventory (old)'!$E:$E,"&gt;="&amp;'2020'!$F87,'Inventory (old)'!$E:$E,"&lt;"&amp;'2020'!$G87)</f>
        <v>0</v>
      </c>
      <c r="AK87" s="7">
        <f>SUMIFS('Inventory (old)'!$O:$O,'Inventory (old)'!$A:$A,"Transverse",'Inventory (old)'!$B:$B,'2020'!$A87,'Inventory (old)'!$E:$E,"&gt;="&amp;'2020'!$F87,'Inventory (old)'!$E:$E,"&lt;"&amp;'2020'!$G87)</f>
        <v>0</v>
      </c>
      <c r="AL87" s="7">
        <f>SUMIFS('Inventory (old)'!$P:$P,'Inventory (old)'!$A:$A,"Transverse",'Inventory (old)'!$B:$B,'2020'!$A87,'Inventory (old)'!$E:$E,"&gt;="&amp;'2020'!$F87,'Inventory (old)'!$E:$E,"&lt;"&amp;'2020'!$G87)</f>
        <v>0</v>
      </c>
      <c r="AM87" s="7">
        <f>SUMIFS('Inventory (old)'!$M:$M,'Inventory (old)'!$A:$A,"Crosswalk",'Inventory (old)'!$B:$B,'2020'!$A87,'Inventory (old)'!$E:$E,"&gt;="&amp;'2020'!$F87,'Inventory (old)'!$E:$E,"&lt;"&amp;'2020'!$G87)</f>
        <v>0</v>
      </c>
      <c r="AN87" s="7">
        <f>SUMIFS('Inventory (old)'!$M:$M,'Inventory (old)'!$A:$A,"Yield Line",'Inventory (old)'!$B:$B,'2020'!$A87,'Inventory (old)'!$E:$E,"&gt;="&amp;'2020'!$F87,'Inventory (old)'!$E:$E,"&lt;"&amp;'2020'!$G87)</f>
        <v>0</v>
      </c>
      <c r="AO87" s="7">
        <f>SUMIFS('Inventory (old)'!$M:$M,'Inventory (old)'!$A:$A,"Parking",'Inventory (old)'!$B:$B,'2020'!$A87,'Inventory (old)'!$E:$E,"&gt;="&amp;'2020'!$F87,'Inventory (old)'!$E:$E,"&lt;"&amp;'2020'!$G87)</f>
        <v>0</v>
      </c>
      <c r="AP87" s="7">
        <f>SUMIFS('Inventory (old)'!$M:$M,'Inventory (old)'!$A:$A,"Island",'Inventory (old)'!$B:$B,'2020'!$A87,'Inventory (old)'!$E:$E,"&gt;="&amp;'2020'!$F87,'Inventory (old)'!$E:$E,"&lt;"&amp;'2020'!$G87)</f>
        <v>0</v>
      </c>
      <c r="AQ87" s="7">
        <f>SUMIFS('Inventory (old)'!$M:$M,'Inventory (old)'!$A:$A,"Railroad",'Inventory (old)'!$B:$B,'2020'!$A87,'Inventory (old)'!$E:$E,"&gt;="&amp;'2020'!$F87,'Inventory (old)'!$E:$E,"&lt;"&amp;'2020'!$G87)</f>
        <v>0</v>
      </c>
      <c r="AR87" s="7">
        <f>SUMIFS('Inventory (old)'!$M:$M,'Inventory (old)'!$A:$A,"School",'Inventory (old)'!$B:$B,'2020'!$A87,'Inventory (old)'!$E:$E,"&gt;="&amp;'2020'!$F87,'Inventory (old)'!$E:$E,"&lt;"&amp;'2020'!$G87)</f>
        <v>0</v>
      </c>
      <c r="AS87" s="7">
        <f>SUMIFS('Inventory (old)'!$M:$M,'Inventory (old)'!$A:$A,"Air Speed",'Inventory (old)'!$B:$B,'2020'!$A87,'Inventory (old)'!$E:$E,"&gt;="&amp;'2020'!$F87,'Inventory (old)'!$E:$E,"&lt;"&amp;'2020'!$G87)</f>
        <v>1</v>
      </c>
      <c r="AT87" s="7">
        <f>SUMIFS('Inventory (old)'!$M:$M,'Inventory (old)'!$A:$A,"Wrong Way",'Inventory (old)'!$B:$B,'2020'!$A87,'Inventory (old)'!$E:$E,"&gt;="&amp;'2020'!$F87,'Inventory (old)'!$E:$E,"&lt;"&amp;'2020'!$G87)</f>
        <v>0</v>
      </c>
      <c r="AU87" s="7">
        <f>SUMIFS('Inventory (old)'!$M:$M,'Inventory (old)'!$A:$A,"Merge Arrow",'Inventory (old)'!$B:$B,'2020'!$A87,'Inventory (old)'!$E:$E,"&gt;="&amp;'2020'!$F87,'Inventory (old)'!$E:$E,"&lt;"&amp;'2020'!$G87)</f>
        <v>0</v>
      </c>
      <c r="AV87" s="7">
        <f>SUMIFS('Inventory (old)'!$M:$M,'Inventory (old)'!$A:$A,"Bike",'Inventory (old)'!$B:$B,'2020'!$A87,'Inventory (old)'!$E:$E,"&gt;="&amp;'2020'!$F87,'Inventory (old)'!$E:$E,"&lt;"&amp;'2020'!$G87)</f>
        <v>0</v>
      </c>
      <c r="AW87" s="1">
        <f>SUMIFS('Inventory (old)'!$S:$S,'Inventory (old)'!$A:$A,"Parking",'Inventory (old)'!$B:$B,'2020'!$A87,'Inventory (old)'!$E:$E,"&gt;="&amp;'2020'!$F87,'Inventory (old)'!$E:$E,"&lt;"&amp;'2020'!$G87)</f>
        <v>0</v>
      </c>
      <c r="AX87" s="13"/>
    </row>
    <row r="88" spans="1:50" x14ac:dyDescent="0.25">
      <c r="A88" s="6" t="s">
        <v>2775</v>
      </c>
      <c r="B88" s="7" t="s">
        <v>32</v>
      </c>
      <c r="C88" s="7" t="s">
        <v>2051</v>
      </c>
      <c r="D88" s="7">
        <v>4</v>
      </c>
      <c r="E88" s="7" t="s">
        <v>2176</v>
      </c>
      <c r="F88" s="8">
        <v>11.26</v>
      </c>
      <c r="G88" s="8">
        <v>18.649999999999999</v>
      </c>
      <c r="H88" s="7" t="s">
        <v>2846</v>
      </c>
      <c r="I88" s="7" t="s">
        <v>3211</v>
      </c>
      <c r="J88" s="14">
        <f t="shared" si="21"/>
        <v>7.3899999999999988</v>
      </c>
      <c r="K88" s="15" t="s">
        <v>2062</v>
      </c>
      <c r="L88" s="7"/>
      <c r="M88" s="7" t="s">
        <v>2072</v>
      </c>
      <c r="N88" s="20">
        <v>2</v>
      </c>
      <c r="O88" s="8"/>
      <c r="P88" s="8"/>
      <c r="Q88" s="14"/>
      <c r="R88" s="14"/>
      <c r="S88" s="21"/>
      <c r="T88" s="16"/>
      <c r="U88" s="1">
        <v>102970</v>
      </c>
      <c r="V88" s="7"/>
      <c r="W88" s="7"/>
      <c r="X88" s="7">
        <v>2019</v>
      </c>
      <c r="Y88" s="16" t="s">
        <v>25</v>
      </c>
      <c r="Z88" s="15">
        <v>2020</v>
      </c>
      <c r="AA88" s="8">
        <f t="shared" si="22"/>
        <v>7.3899999999999988</v>
      </c>
      <c r="AB88" s="8">
        <f t="shared" si="23"/>
        <v>14.779999999999998</v>
      </c>
      <c r="AC88" s="8">
        <f t="shared" si="24"/>
        <v>0</v>
      </c>
      <c r="AD88" s="11">
        <f t="shared" si="25"/>
        <v>0</v>
      </c>
      <c r="AE88" s="31"/>
      <c r="AF88" s="7">
        <f>SUMIFS('Inventory (old)'!$M:$M,'Inventory (old)'!$A:$A,"Stop Line",'Inventory (old)'!$B:$B,'2020'!$A88,'Inventory (old)'!$E:$E,"&gt;="&amp;'2020'!$F88,'Inventory (old)'!$E:$E,"&lt;"&amp;'2020'!$G88)</f>
        <v>0</v>
      </c>
      <c r="AG88" s="7">
        <f>SUMIFS('Inventory (old)'!$M:$M,'Inventory (old)'!$A:$A,"Channel",'Inventory (old)'!$B:$B,'2020'!$A88,'Inventory (old)'!$E:$E,"&gt;="&amp;'2020'!$F88,'Inventory (old)'!$E:$E,"&lt;"&amp;'2020'!$G88)</f>
        <v>0</v>
      </c>
      <c r="AH88" s="7">
        <f>SUMIFS('Inventory (old)'!$M:$M,'Inventory (old)'!$A:$A,"Dotted Line",'Inventory (old)'!$B:$B,'2020'!$A88,'Inventory (old)'!$E:$E,"&gt;="&amp;'2020'!$F88,'Inventory (old)'!$E:$E,"&lt;"&amp;'2020'!$G88)</f>
        <v>0</v>
      </c>
      <c r="AI88" s="7">
        <f>SUMIFS('Inventory (old)'!$M:$M,'Inventory (old)'!$A:$A,"Arrows and Onlys",'Inventory (old)'!$B:$B,'2020'!$A88,'Inventory (old)'!$E:$E,"&gt;="&amp;'2020'!$F88,'Inventory (old)'!$E:$E,"&lt;"&amp;'2020'!$G88)</f>
        <v>0</v>
      </c>
      <c r="AJ88" s="7">
        <f>SUMIFS('Inventory (old)'!$N:$N,'Inventory (old)'!$A:$A,"Arrows and Onlys",'Inventory (old)'!$B:$B,'2020'!$A88,'Inventory (old)'!$E:$E,"&gt;="&amp;'2020'!$F88,'Inventory (old)'!$E:$E,"&lt;"&amp;'2020'!$G88)</f>
        <v>0</v>
      </c>
      <c r="AK88" s="7">
        <f>SUMIFS('Inventory (old)'!$O:$O,'Inventory (old)'!$A:$A,"Transverse",'Inventory (old)'!$B:$B,'2020'!$A88,'Inventory (old)'!$E:$E,"&gt;="&amp;'2020'!$F88,'Inventory (old)'!$E:$E,"&lt;"&amp;'2020'!$G88)</f>
        <v>0</v>
      </c>
      <c r="AL88" s="7">
        <f>SUMIFS('Inventory (old)'!$P:$P,'Inventory (old)'!$A:$A,"Transverse",'Inventory (old)'!$B:$B,'2020'!$A88,'Inventory (old)'!$E:$E,"&gt;="&amp;'2020'!$F88,'Inventory (old)'!$E:$E,"&lt;"&amp;'2020'!$G88)</f>
        <v>0</v>
      </c>
      <c r="AM88" s="7">
        <f>SUMIFS('Inventory (old)'!$M:$M,'Inventory (old)'!$A:$A,"Crosswalk",'Inventory (old)'!$B:$B,'2020'!$A88,'Inventory (old)'!$E:$E,"&gt;="&amp;'2020'!$F88,'Inventory (old)'!$E:$E,"&lt;"&amp;'2020'!$G88)</f>
        <v>0</v>
      </c>
      <c r="AN88" s="7">
        <f>SUMIFS('Inventory (old)'!$M:$M,'Inventory (old)'!$A:$A,"Yield Line",'Inventory (old)'!$B:$B,'2020'!$A88,'Inventory (old)'!$E:$E,"&gt;="&amp;'2020'!$F88,'Inventory (old)'!$E:$E,"&lt;"&amp;'2020'!$G88)</f>
        <v>0</v>
      </c>
      <c r="AO88" s="7">
        <f>SUMIFS('Inventory (old)'!$M:$M,'Inventory (old)'!$A:$A,"Parking",'Inventory (old)'!$B:$B,'2020'!$A88,'Inventory (old)'!$E:$E,"&gt;="&amp;'2020'!$F88,'Inventory (old)'!$E:$E,"&lt;"&amp;'2020'!$G88)</f>
        <v>0</v>
      </c>
      <c r="AP88" s="7">
        <f>SUMIFS('Inventory (old)'!$M:$M,'Inventory (old)'!$A:$A,"Island",'Inventory (old)'!$B:$B,'2020'!$A88,'Inventory (old)'!$E:$E,"&gt;="&amp;'2020'!$F88,'Inventory (old)'!$E:$E,"&lt;"&amp;'2020'!$G88)</f>
        <v>0</v>
      </c>
      <c r="AQ88" s="7">
        <f>SUMIFS('Inventory (old)'!$M:$M,'Inventory (old)'!$A:$A,"Railroad",'Inventory (old)'!$B:$B,'2020'!$A88,'Inventory (old)'!$E:$E,"&gt;="&amp;'2020'!$F88,'Inventory (old)'!$E:$E,"&lt;"&amp;'2020'!$G88)</f>
        <v>0</v>
      </c>
      <c r="AR88" s="7">
        <f>SUMIFS('Inventory (old)'!$M:$M,'Inventory (old)'!$A:$A,"School",'Inventory (old)'!$B:$B,'2020'!$A88,'Inventory (old)'!$E:$E,"&gt;="&amp;'2020'!$F88,'Inventory (old)'!$E:$E,"&lt;"&amp;'2020'!$G88)</f>
        <v>0</v>
      </c>
      <c r="AS88" s="7">
        <f>SUMIFS('Inventory (old)'!$M:$M,'Inventory (old)'!$A:$A,"Air Speed",'Inventory (old)'!$B:$B,'2020'!$A88,'Inventory (old)'!$E:$E,"&gt;="&amp;'2020'!$F88,'Inventory (old)'!$E:$E,"&lt;"&amp;'2020'!$G88)</f>
        <v>2</v>
      </c>
      <c r="AT88" s="7">
        <f>SUMIFS('Inventory (old)'!$M:$M,'Inventory (old)'!$A:$A,"Wrong Way",'Inventory (old)'!$B:$B,'2020'!$A88,'Inventory (old)'!$E:$E,"&gt;="&amp;'2020'!$F88,'Inventory (old)'!$E:$E,"&lt;"&amp;'2020'!$G88)</f>
        <v>0</v>
      </c>
      <c r="AU88" s="7">
        <f>SUMIFS('Inventory (old)'!$M:$M,'Inventory (old)'!$A:$A,"Merge Arrow",'Inventory (old)'!$B:$B,'2020'!$A88,'Inventory (old)'!$E:$E,"&gt;="&amp;'2020'!$F88,'Inventory (old)'!$E:$E,"&lt;"&amp;'2020'!$G88)</f>
        <v>0</v>
      </c>
      <c r="AV88" s="7">
        <f>SUMIFS('Inventory (old)'!$M:$M,'Inventory (old)'!$A:$A,"Bike",'Inventory (old)'!$B:$B,'2020'!$A88,'Inventory (old)'!$E:$E,"&gt;="&amp;'2020'!$F88,'Inventory (old)'!$E:$E,"&lt;"&amp;'2020'!$G88)</f>
        <v>0</v>
      </c>
      <c r="AW88" s="1">
        <f>SUMIFS('Inventory (old)'!$S:$S,'Inventory (old)'!$A:$A,"Parking",'Inventory (old)'!$B:$B,'2020'!$A88,'Inventory (old)'!$E:$E,"&gt;="&amp;'2020'!$F88,'Inventory (old)'!$E:$E,"&lt;"&amp;'2020'!$G88)</f>
        <v>0</v>
      </c>
      <c r="AX88" s="13"/>
    </row>
    <row r="89" spans="1:50" x14ac:dyDescent="0.25">
      <c r="A89" s="6" t="s">
        <v>2775</v>
      </c>
      <c r="B89" s="7" t="s">
        <v>32</v>
      </c>
      <c r="C89" s="7" t="s">
        <v>2051</v>
      </c>
      <c r="D89" s="7">
        <v>4</v>
      </c>
      <c r="E89" s="7" t="s">
        <v>2176</v>
      </c>
      <c r="F89" s="8">
        <f>G88</f>
        <v>18.649999999999999</v>
      </c>
      <c r="G89" s="8">
        <v>19.559999999999999</v>
      </c>
      <c r="H89" s="7" t="s">
        <v>3211</v>
      </c>
      <c r="I89" s="7" t="s">
        <v>3211</v>
      </c>
      <c r="J89" s="14">
        <f t="shared" si="21"/>
        <v>0.91000000000000014</v>
      </c>
      <c r="K89" s="15" t="s">
        <v>2062</v>
      </c>
      <c r="L89" s="7"/>
      <c r="M89" s="7" t="s">
        <v>2072</v>
      </c>
      <c r="N89" s="20">
        <v>2</v>
      </c>
      <c r="O89" s="8"/>
      <c r="P89" s="8"/>
      <c r="Q89" s="14"/>
      <c r="R89" s="14"/>
      <c r="S89" s="21"/>
      <c r="T89" s="16" t="s">
        <v>2776</v>
      </c>
      <c r="U89" s="1">
        <v>102970</v>
      </c>
      <c r="V89" s="7"/>
      <c r="W89" s="7"/>
      <c r="X89" s="7">
        <v>2019</v>
      </c>
      <c r="Y89" s="16" t="s">
        <v>25</v>
      </c>
      <c r="Z89" s="15">
        <v>2020</v>
      </c>
      <c r="AA89" s="8">
        <f t="shared" si="22"/>
        <v>0.91000000000000014</v>
      </c>
      <c r="AB89" s="8">
        <f t="shared" si="23"/>
        <v>1.8200000000000003</v>
      </c>
      <c r="AC89" s="8">
        <f t="shared" si="24"/>
        <v>0</v>
      </c>
      <c r="AD89" s="11">
        <f t="shared" si="25"/>
        <v>0</v>
      </c>
      <c r="AE89" s="31"/>
      <c r="AF89" s="7">
        <f>SUMIFS('Inventory (old)'!$M:$M,'Inventory (old)'!$A:$A,"Stop Line",'Inventory (old)'!$B:$B,'2020'!$A89,'Inventory (old)'!$E:$E,"&gt;="&amp;'2020'!$F89,'Inventory (old)'!$E:$E,"&lt;"&amp;'2020'!$G89)</f>
        <v>0</v>
      </c>
      <c r="AG89" s="7">
        <f>SUMIFS('Inventory (old)'!$M:$M,'Inventory (old)'!$A:$A,"Channel",'Inventory (old)'!$B:$B,'2020'!$A89,'Inventory (old)'!$E:$E,"&gt;="&amp;'2020'!$F89,'Inventory (old)'!$E:$E,"&lt;"&amp;'2020'!$G89)</f>
        <v>0</v>
      </c>
      <c r="AH89" s="7">
        <f>SUMIFS('Inventory (old)'!$M:$M,'Inventory (old)'!$A:$A,"Dotted Line",'Inventory (old)'!$B:$B,'2020'!$A89,'Inventory (old)'!$E:$E,"&gt;="&amp;'2020'!$F89,'Inventory (old)'!$E:$E,"&lt;"&amp;'2020'!$G89)</f>
        <v>0</v>
      </c>
      <c r="AI89" s="7">
        <f>SUMIFS('Inventory (old)'!$M:$M,'Inventory (old)'!$A:$A,"Arrows and Onlys",'Inventory (old)'!$B:$B,'2020'!$A89,'Inventory (old)'!$E:$E,"&gt;="&amp;'2020'!$F89,'Inventory (old)'!$E:$E,"&lt;"&amp;'2020'!$G89)</f>
        <v>0</v>
      </c>
      <c r="AJ89" s="7">
        <f>SUMIFS('Inventory (old)'!$N:$N,'Inventory (old)'!$A:$A,"Arrows and Onlys",'Inventory (old)'!$B:$B,'2020'!$A89,'Inventory (old)'!$E:$E,"&gt;="&amp;'2020'!$F89,'Inventory (old)'!$E:$E,"&lt;"&amp;'2020'!$G89)</f>
        <v>0</v>
      </c>
      <c r="AK89" s="7">
        <f>SUMIFS('Inventory (old)'!$O:$O,'Inventory (old)'!$A:$A,"Transverse",'Inventory (old)'!$B:$B,'2020'!$A89,'Inventory (old)'!$E:$E,"&gt;="&amp;'2020'!$F89,'Inventory (old)'!$E:$E,"&lt;"&amp;'2020'!$G89)</f>
        <v>0</v>
      </c>
      <c r="AL89" s="7">
        <f>SUMIFS('Inventory (old)'!$P:$P,'Inventory (old)'!$A:$A,"Transverse",'Inventory (old)'!$B:$B,'2020'!$A89,'Inventory (old)'!$E:$E,"&gt;="&amp;'2020'!$F89,'Inventory (old)'!$E:$E,"&lt;"&amp;'2020'!$G89)</f>
        <v>0</v>
      </c>
      <c r="AM89" s="7">
        <f>SUMIFS('Inventory (old)'!$M:$M,'Inventory (old)'!$A:$A,"Crosswalk",'Inventory (old)'!$B:$B,'2020'!$A89,'Inventory (old)'!$E:$E,"&gt;="&amp;'2020'!$F89,'Inventory (old)'!$E:$E,"&lt;"&amp;'2020'!$G89)</f>
        <v>0</v>
      </c>
      <c r="AN89" s="7">
        <f>SUMIFS('Inventory (old)'!$M:$M,'Inventory (old)'!$A:$A,"Yield Line",'Inventory (old)'!$B:$B,'2020'!$A89,'Inventory (old)'!$E:$E,"&gt;="&amp;'2020'!$F89,'Inventory (old)'!$E:$E,"&lt;"&amp;'2020'!$G89)</f>
        <v>0</v>
      </c>
      <c r="AO89" s="7">
        <f>SUMIFS('Inventory (old)'!$M:$M,'Inventory (old)'!$A:$A,"Parking",'Inventory (old)'!$B:$B,'2020'!$A89,'Inventory (old)'!$E:$E,"&gt;="&amp;'2020'!$F89,'Inventory (old)'!$E:$E,"&lt;"&amp;'2020'!$G89)</f>
        <v>0</v>
      </c>
      <c r="AP89" s="7">
        <f>SUMIFS('Inventory (old)'!$M:$M,'Inventory (old)'!$A:$A,"Island",'Inventory (old)'!$B:$B,'2020'!$A89,'Inventory (old)'!$E:$E,"&gt;="&amp;'2020'!$F89,'Inventory (old)'!$E:$E,"&lt;"&amp;'2020'!$G89)</f>
        <v>0</v>
      </c>
      <c r="AQ89" s="7">
        <f>SUMIFS('Inventory (old)'!$M:$M,'Inventory (old)'!$A:$A,"Railroad",'Inventory (old)'!$B:$B,'2020'!$A89,'Inventory (old)'!$E:$E,"&gt;="&amp;'2020'!$F89,'Inventory (old)'!$E:$E,"&lt;"&amp;'2020'!$G89)</f>
        <v>0</v>
      </c>
      <c r="AR89" s="7">
        <f>SUMIFS('Inventory (old)'!$M:$M,'Inventory (old)'!$A:$A,"School",'Inventory (old)'!$B:$B,'2020'!$A89,'Inventory (old)'!$E:$E,"&gt;="&amp;'2020'!$F89,'Inventory (old)'!$E:$E,"&lt;"&amp;'2020'!$G89)</f>
        <v>0</v>
      </c>
      <c r="AS89" s="7">
        <f>SUMIFS('Inventory (old)'!$M:$M,'Inventory (old)'!$A:$A,"Air Speed",'Inventory (old)'!$B:$B,'2020'!$A89,'Inventory (old)'!$E:$E,"&gt;="&amp;'2020'!$F89,'Inventory (old)'!$E:$E,"&lt;"&amp;'2020'!$G89)</f>
        <v>0</v>
      </c>
      <c r="AT89" s="7">
        <f>SUMIFS('Inventory (old)'!$M:$M,'Inventory (old)'!$A:$A,"Wrong Way",'Inventory (old)'!$B:$B,'2020'!$A89,'Inventory (old)'!$E:$E,"&gt;="&amp;'2020'!$F89,'Inventory (old)'!$E:$E,"&lt;"&amp;'2020'!$G89)</f>
        <v>0</v>
      </c>
      <c r="AU89" s="7">
        <f>SUMIFS('Inventory (old)'!$M:$M,'Inventory (old)'!$A:$A,"Merge Arrow",'Inventory (old)'!$B:$B,'2020'!$A89,'Inventory (old)'!$E:$E,"&gt;="&amp;'2020'!$F89,'Inventory (old)'!$E:$E,"&lt;"&amp;'2020'!$G89)</f>
        <v>0</v>
      </c>
      <c r="AV89" s="7">
        <f>SUMIFS('Inventory (old)'!$M:$M,'Inventory (old)'!$A:$A,"Bike",'Inventory (old)'!$B:$B,'2020'!$A89,'Inventory (old)'!$E:$E,"&gt;="&amp;'2020'!$F89,'Inventory (old)'!$E:$E,"&lt;"&amp;'2020'!$G89)</f>
        <v>0</v>
      </c>
      <c r="AW89" s="1">
        <f>SUMIFS('Inventory (old)'!$S:$S,'Inventory (old)'!$A:$A,"Parking",'Inventory (old)'!$B:$B,'2020'!$A89,'Inventory (old)'!$E:$E,"&gt;="&amp;'2020'!$F89,'Inventory (old)'!$E:$E,"&lt;"&amp;'2020'!$G89)</f>
        <v>0</v>
      </c>
      <c r="AX89" s="13"/>
    </row>
    <row r="90" spans="1:50" x14ac:dyDescent="0.25">
      <c r="A90" s="6" t="s">
        <v>2775</v>
      </c>
      <c r="B90" s="7" t="s">
        <v>32</v>
      </c>
      <c r="C90" s="7" t="s">
        <v>2051</v>
      </c>
      <c r="D90" s="7">
        <v>4</v>
      </c>
      <c r="E90" s="7" t="s">
        <v>2176</v>
      </c>
      <c r="F90" s="8">
        <f>G89</f>
        <v>19.559999999999999</v>
      </c>
      <c r="G90" s="8">
        <v>22.2</v>
      </c>
      <c r="H90" s="7" t="s">
        <v>3211</v>
      </c>
      <c r="I90" s="7" t="s">
        <v>2847</v>
      </c>
      <c r="J90" s="14">
        <f t="shared" si="21"/>
        <v>2.6400000000000006</v>
      </c>
      <c r="K90" s="15" t="s">
        <v>2062</v>
      </c>
      <c r="L90" s="7"/>
      <c r="M90" s="7" t="s">
        <v>2072</v>
      </c>
      <c r="N90" s="20">
        <v>2</v>
      </c>
      <c r="O90" s="8"/>
      <c r="P90" s="8"/>
      <c r="Q90" s="14"/>
      <c r="R90" s="14"/>
      <c r="S90" s="21"/>
      <c r="T90" s="16"/>
      <c r="U90" s="1">
        <v>102970</v>
      </c>
      <c r="V90" s="7"/>
      <c r="W90" s="7"/>
      <c r="X90" s="7">
        <v>2019</v>
      </c>
      <c r="Y90" s="16" t="s">
        <v>25</v>
      </c>
      <c r="Z90" s="15">
        <v>2020</v>
      </c>
      <c r="AA90" s="8">
        <f t="shared" si="22"/>
        <v>2.6400000000000006</v>
      </c>
      <c r="AB90" s="8">
        <f t="shared" si="23"/>
        <v>5.2800000000000011</v>
      </c>
      <c r="AC90" s="8">
        <f t="shared" si="24"/>
        <v>0</v>
      </c>
      <c r="AD90" s="11">
        <f t="shared" si="25"/>
        <v>0</v>
      </c>
      <c r="AE90" s="31"/>
      <c r="AF90" s="7">
        <f>SUMIFS('Inventory (old)'!$M:$M,'Inventory (old)'!$A:$A,"Stop Line",'Inventory (old)'!$B:$B,'2020'!$A90,'Inventory (old)'!$E:$E,"&gt;="&amp;'2020'!$F90,'Inventory (old)'!$E:$E,"&lt;"&amp;'2020'!$G90)</f>
        <v>23</v>
      </c>
      <c r="AG90" s="7">
        <f>SUMIFS('Inventory (old)'!$M:$M,'Inventory (old)'!$A:$A,"Channel",'Inventory (old)'!$B:$B,'2020'!$A90,'Inventory (old)'!$E:$E,"&gt;="&amp;'2020'!$F90,'Inventory (old)'!$E:$E,"&lt;"&amp;'2020'!$G90)</f>
        <v>0</v>
      </c>
      <c r="AH90" s="7">
        <f>SUMIFS('Inventory (old)'!$M:$M,'Inventory (old)'!$A:$A,"Dotted Line",'Inventory (old)'!$B:$B,'2020'!$A90,'Inventory (old)'!$E:$E,"&gt;="&amp;'2020'!$F90,'Inventory (old)'!$E:$E,"&lt;"&amp;'2020'!$G90)</f>
        <v>0</v>
      </c>
      <c r="AI90" s="7">
        <f>SUMIFS('Inventory (old)'!$M:$M,'Inventory (old)'!$A:$A,"Arrows and Onlys",'Inventory (old)'!$B:$B,'2020'!$A90,'Inventory (old)'!$E:$E,"&gt;="&amp;'2020'!$F90,'Inventory (old)'!$E:$E,"&lt;"&amp;'2020'!$G90)</f>
        <v>0</v>
      </c>
      <c r="AJ90" s="7">
        <f>SUMIFS('Inventory (old)'!$N:$N,'Inventory (old)'!$A:$A,"Arrows and Onlys",'Inventory (old)'!$B:$B,'2020'!$A90,'Inventory (old)'!$E:$E,"&gt;="&amp;'2020'!$F90,'Inventory (old)'!$E:$E,"&lt;"&amp;'2020'!$G90)</f>
        <v>0</v>
      </c>
      <c r="AK90" s="7">
        <f>SUMIFS('Inventory (old)'!$O:$O,'Inventory (old)'!$A:$A,"Transverse",'Inventory (old)'!$B:$B,'2020'!$A90,'Inventory (old)'!$E:$E,"&gt;="&amp;'2020'!$F90,'Inventory (old)'!$E:$E,"&lt;"&amp;'2020'!$G90)</f>
        <v>0</v>
      </c>
      <c r="AL90" s="7">
        <f>SUMIFS('Inventory (old)'!$P:$P,'Inventory (old)'!$A:$A,"Transverse",'Inventory (old)'!$B:$B,'2020'!$A90,'Inventory (old)'!$E:$E,"&gt;="&amp;'2020'!$F90,'Inventory (old)'!$E:$E,"&lt;"&amp;'2020'!$G90)</f>
        <v>0</v>
      </c>
      <c r="AM90" s="7">
        <f>SUMIFS('Inventory (old)'!$M:$M,'Inventory (old)'!$A:$A,"Crosswalk",'Inventory (old)'!$B:$B,'2020'!$A90,'Inventory (old)'!$E:$E,"&gt;="&amp;'2020'!$F90,'Inventory (old)'!$E:$E,"&lt;"&amp;'2020'!$G90)</f>
        <v>0</v>
      </c>
      <c r="AN90" s="7">
        <f>SUMIFS('Inventory (old)'!$M:$M,'Inventory (old)'!$A:$A,"Yield Line",'Inventory (old)'!$B:$B,'2020'!$A90,'Inventory (old)'!$E:$E,"&gt;="&amp;'2020'!$F90,'Inventory (old)'!$E:$E,"&lt;"&amp;'2020'!$G90)</f>
        <v>0</v>
      </c>
      <c r="AO90" s="7">
        <f>SUMIFS('Inventory (old)'!$M:$M,'Inventory (old)'!$A:$A,"Parking",'Inventory (old)'!$B:$B,'2020'!$A90,'Inventory (old)'!$E:$E,"&gt;="&amp;'2020'!$F90,'Inventory (old)'!$E:$E,"&lt;"&amp;'2020'!$G90)</f>
        <v>0</v>
      </c>
      <c r="AP90" s="7">
        <f>SUMIFS('Inventory (old)'!$M:$M,'Inventory (old)'!$A:$A,"Island",'Inventory (old)'!$B:$B,'2020'!$A90,'Inventory (old)'!$E:$E,"&gt;="&amp;'2020'!$F90,'Inventory (old)'!$E:$E,"&lt;"&amp;'2020'!$G90)</f>
        <v>0</v>
      </c>
      <c r="AQ90" s="7">
        <f>SUMIFS('Inventory (old)'!$M:$M,'Inventory (old)'!$A:$A,"Railroad",'Inventory (old)'!$B:$B,'2020'!$A90,'Inventory (old)'!$E:$E,"&gt;="&amp;'2020'!$F90,'Inventory (old)'!$E:$E,"&lt;"&amp;'2020'!$G90)</f>
        <v>2</v>
      </c>
      <c r="AR90" s="7">
        <f>SUMIFS('Inventory (old)'!$M:$M,'Inventory (old)'!$A:$A,"School",'Inventory (old)'!$B:$B,'2020'!$A90,'Inventory (old)'!$E:$E,"&gt;="&amp;'2020'!$F90,'Inventory (old)'!$E:$E,"&lt;"&amp;'2020'!$G90)</f>
        <v>0</v>
      </c>
      <c r="AS90" s="7">
        <f>SUMIFS('Inventory (old)'!$M:$M,'Inventory (old)'!$A:$A,"Air Speed",'Inventory (old)'!$B:$B,'2020'!$A90,'Inventory (old)'!$E:$E,"&gt;="&amp;'2020'!$F90,'Inventory (old)'!$E:$E,"&lt;"&amp;'2020'!$G90)</f>
        <v>0</v>
      </c>
      <c r="AT90" s="7">
        <f>SUMIFS('Inventory (old)'!$M:$M,'Inventory (old)'!$A:$A,"Wrong Way",'Inventory (old)'!$B:$B,'2020'!$A90,'Inventory (old)'!$E:$E,"&gt;="&amp;'2020'!$F90,'Inventory (old)'!$E:$E,"&lt;"&amp;'2020'!$G90)</f>
        <v>0</v>
      </c>
      <c r="AU90" s="7">
        <f>SUMIFS('Inventory (old)'!$M:$M,'Inventory (old)'!$A:$A,"Merge Arrow",'Inventory (old)'!$B:$B,'2020'!$A90,'Inventory (old)'!$E:$E,"&gt;="&amp;'2020'!$F90,'Inventory (old)'!$E:$E,"&lt;"&amp;'2020'!$G90)</f>
        <v>0</v>
      </c>
      <c r="AV90" s="7">
        <f>SUMIFS('Inventory (old)'!$M:$M,'Inventory (old)'!$A:$A,"Bike",'Inventory (old)'!$B:$B,'2020'!$A90,'Inventory (old)'!$E:$E,"&gt;="&amp;'2020'!$F90,'Inventory (old)'!$E:$E,"&lt;"&amp;'2020'!$G90)</f>
        <v>0</v>
      </c>
      <c r="AW90" s="1">
        <f>SUMIFS('Inventory (old)'!$S:$S,'Inventory (old)'!$A:$A,"Parking",'Inventory (old)'!$B:$B,'2020'!$A90,'Inventory (old)'!$E:$E,"&gt;="&amp;'2020'!$F90,'Inventory (old)'!$E:$E,"&lt;"&amp;'2020'!$G90)</f>
        <v>0</v>
      </c>
      <c r="AX90" s="13"/>
    </row>
    <row r="91" spans="1:50" x14ac:dyDescent="0.25">
      <c r="A91" s="6" t="s">
        <v>2777</v>
      </c>
      <c r="B91" s="7" t="s">
        <v>32</v>
      </c>
      <c r="C91" s="7" t="s">
        <v>2051</v>
      </c>
      <c r="D91" s="7">
        <v>19</v>
      </c>
      <c r="E91" s="7" t="s">
        <v>2176</v>
      </c>
      <c r="F91" s="8">
        <v>1E-13</v>
      </c>
      <c r="G91" s="8">
        <v>1.19</v>
      </c>
      <c r="H91" s="7" t="s">
        <v>2845</v>
      </c>
      <c r="I91" s="7" t="s">
        <v>2848</v>
      </c>
      <c r="J91" s="14">
        <f t="shared" si="21"/>
        <v>1.1899999999999</v>
      </c>
      <c r="K91" s="15" t="s">
        <v>2062</v>
      </c>
      <c r="L91" s="7"/>
      <c r="M91" s="7" t="s">
        <v>2072</v>
      </c>
      <c r="N91" s="20">
        <v>2</v>
      </c>
      <c r="O91" s="8"/>
      <c r="P91" s="8"/>
      <c r="Q91" s="14"/>
      <c r="R91" s="14"/>
      <c r="S91" s="21"/>
      <c r="T91" s="16"/>
      <c r="U91" s="1">
        <v>103703</v>
      </c>
      <c r="V91" s="7">
        <v>2020</v>
      </c>
      <c r="W91" s="7" t="s">
        <v>3185</v>
      </c>
      <c r="X91" s="7">
        <v>2020</v>
      </c>
      <c r="Y91" s="16" t="s">
        <v>25</v>
      </c>
      <c r="Z91" s="15"/>
      <c r="AA91" s="8">
        <f t="shared" si="22"/>
        <v>1.1899999999999</v>
      </c>
      <c r="AB91" s="8">
        <f t="shared" si="23"/>
        <v>2.3799999999998001</v>
      </c>
      <c r="AC91" s="8">
        <f t="shared" si="24"/>
        <v>0</v>
      </c>
      <c r="AD91" s="11">
        <f t="shared" si="25"/>
        <v>0</v>
      </c>
      <c r="AE91" s="31"/>
      <c r="AF91" s="7">
        <f>SUMIFS('Inventory (old)'!$M:$M,'Inventory (old)'!$A:$A,"Stop Line",'Inventory (old)'!$B:$B,'2020'!$A91,'Inventory (old)'!$E:$E,"&gt;="&amp;'2020'!$F91,'Inventory (old)'!$E:$E,"&lt;"&amp;'2020'!$G91)</f>
        <v>0</v>
      </c>
      <c r="AG91" s="7">
        <f>SUMIFS('Inventory (old)'!$M:$M,'Inventory (old)'!$A:$A,"Channel",'Inventory (old)'!$B:$B,'2020'!$A91,'Inventory (old)'!$E:$E,"&gt;="&amp;'2020'!$F91,'Inventory (old)'!$E:$E,"&lt;"&amp;'2020'!$G91)</f>
        <v>0</v>
      </c>
      <c r="AH91" s="7">
        <f>SUMIFS('Inventory (old)'!$M:$M,'Inventory (old)'!$A:$A,"Dotted Line",'Inventory (old)'!$B:$B,'2020'!$A91,'Inventory (old)'!$E:$E,"&gt;="&amp;'2020'!$F91,'Inventory (old)'!$E:$E,"&lt;"&amp;'2020'!$G91)</f>
        <v>0</v>
      </c>
      <c r="AI91" s="7">
        <f>SUMIFS('Inventory (old)'!$M:$M,'Inventory (old)'!$A:$A,"Arrows and Onlys",'Inventory (old)'!$B:$B,'2020'!$A91,'Inventory (old)'!$E:$E,"&gt;="&amp;'2020'!$F91,'Inventory (old)'!$E:$E,"&lt;"&amp;'2020'!$G91)</f>
        <v>0</v>
      </c>
      <c r="AJ91" s="7">
        <f>SUMIFS('Inventory (old)'!$N:$N,'Inventory (old)'!$A:$A,"Arrows and Onlys",'Inventory (old)'!$B:$B,'2020'!$A91,'Inventory (old)'!$E:$E,"&gt;="&amp;'2020'!$F91,'Inventory (old)'!$E:$E,"&lt;"&amp;'2020'!$G91)</f>
        <v>0</v>
      </c>
      <c r="AK91" s="7">
        <f>SUMIFS('Inventory (old)'!$O:$O,'Inventory (old)'!$A:$A,"Transverse",'Inventory (old)'!$B:$B,'2020'!$A91,'Inventory (old)'!$E:$E,"&gt;="&amp;'2020'!$F91,'Inventory (old)'!$E:$E,"&lt;"&amp;'2020'!$G91)</f>
        <v>0</v>
      </c>
      <c r="AL91" s="7">
        <f>SUMIFS('Inventory (old)'!$P:$P,'Inventory (old)'!$A:$A,"Transverse",'Inventory (old)'!$B:$B,'2020'!$A91,'Inventory (old)'!$E:$E,"&gt;="&amp;'2020'!$F91,'Inventory (old)'!$E:$E,"&lt;"&amp;'2020'!$G91)</f>
        <v>0</v>
      </c>
      <c r="AM91" s="7">
        <f>SUMIFS('Inventory (old)'!$M:$M,'Inventory (old)'!$A:$A,"Crosswalk",'Inventory (old)'!$B:$B,'2020'!$A91,'Inventory (old)'!$E:$E,"&gt;="&amp;'2020'!$F91,'Inventory (old)'!$E:$E,"&lt;"&amp;'2020'!$G91)</f>
        <v>0</v>
      </c>
      <c r="AN91" s="7">
        <f>SUMIFS('Inventory (old)'!$M:$M,'Inventory (old)'!$A:$A,"Yield Line",'Inventory (old)'!$B:$B,'2020'!$A91,'Inventory (old)'!$E:$E,"&gt;="&amp;'2020'!$F91,'Inventory (old)'!$E:$E,"&lt;"&amp;'2020'!$G91)</f>
        <v>0</v>
      </c>
      <c r="AO91" s="7">
        <f>SUMIFS('Inventory (old)'!$M:$M,'Inventory (old)'!$A:$A,"Parking",'Inventory (old)'!$B:$B,'2020'!$A91,'Inventory (old)'!$E:$E,"&gt;="&amp;'2020'!$F91,'Inventory (old)'!$E:$E,"&lt;"&amp;'2020'!$G91)</f>
        <v>0</v>
      </c>
      <c r="AP91" s="7">
        <f>SUMIFS('Inventory (old)'!$M:$M,'Inventory (old)'!$A:$A,"Island",'Inventory (old)'!$B:$B,'2020'!$A91,'Inventory (old)'!$E:$E,"&gt;="&amp;'2020'!$F91,'Inventory (old)'!$E:$E,"&lt;"&amp;'2020'!$G91)</f>
        <v>0</v>
      </c>
      <c r="AQ91" s="7">
        <f>SUMIFS('Inventory (old)'!$M:$M,'Inventory (old)'!$A:$A,"Railroad",'Inventory (old)'!$B:$B,'2020'!$A91,'Inventory (old)'!$E:$E,"&gt;="&amp;'2020'!$F91,'Inventory (old)'!$E:$E,"&lt;"&amp;'2020'!$G91)</f>
        <v>0</v>
      </c>
      <c r="AR91" s="7">
        <f>SUMIFS('Inventory (old)'!$M:$M,'Inventory (old)'!$A:$A,"School",'Inventory (old)'!$B:$B,'2020'!$A91,'Inventory (old)'!$E:$E,"&gt;="&amp;'2020'!$F91,'Inventory (old)'!$E:$E,"&lt;"&amp;'2020'!$G91)</f>
        <v>0</v>
      </c>
      <c r="AS91" s="7">
        <f>SUMIFS('Inventory (old)'!$M:$M,'Inventory (old)'!$A:$A,"Air Speed",'Inventory (old)'!$B:$B,'2020'!$A91,'Inventory (old)'!$E:$E,"&gt;="&amp;'2020'!$F91,'Inventory (old)'!$E:$E,"&lt;"&amp;'2020'!$G91)</f>
        <v>0</v>
      </c>
      <c r="AT91" s="7">
        <f>SUMIFS('Inventory (old)'!$M:$M,'Inventory (old)'!$A:$A,"Wrong Way",'Inventory (old)'!$B:$B,'2020'!$A91,'Inventory (old)'!$E:$E,"&gt;="&amp;'2020'!$F91,'Inventory (old)'!$E:$E,"&lt;"&amp;'2020'!$G91)</f>
        <v>0</v>
      </c>
      <c r="AU91" s="7">
        <f>SUMIFS('Inventory (old)'!$M:$M,'Inventory (old)'!$A:$A,"Merge Arrow",'Inventory (old)'!$B:$B,'2020'!$A91,'Inventory (old)'!$E:$E,"&gt;="&amp;'2020'!$F91,'Inventory (old)'!$E:$E,"&lt;"&amp;'2020'!$G91)</f>
        <v>0</v>
      </c>
      <c r="AV91" s="7">
        <f>SUMIFS('Inventory (old)'!$M:$M,'Inventory (old)'!$A:$A,"Bike",'Inventory (old)'!$B:$B,'2020'!$A91,'Inventory (old)'!$E:$E,"&gt;="&amp;'2020'!$F91,'Inventory (old)'!$E:$E,"&lt;"&amp;'2020'!$G91)</f>
        <v>0</v>
      </c>
      <c r="AW91" s="1">
        <f>SUMIFS('Inventory (old)'!$S:$S,'Inventory (old)'!$A:$A,"Parking",'Inventory (old)'!$B:$B,'2020'!$A91,'Inventory (old)'!$E:$E,"&gt;="&amp;'2020'!$F91,'Inventory (old)'!$E:$E,"&lt;"&amp;'2020'!$G91)</f>
        <v>0</v>
      </c>
      <c r="AX91" s="13"/>
    </row>
    <row r="92" spans="1:50" x14ac:dyDescent="0.25">
      <c r="A92" s="6" t="s">
        <v>2777</v>
      </c>
      <c r="B92" s="7" t="s">
        <v>32</v>
      </c>
      <c r="C92" s="7" t="s">
        <v>2051</v>
      </c>
      <c r="D92" s="7">
        <v>19</v>
      </c>
      <c r="E92" s="7" t="s">
        <v>2176</v>
      </c>
      <c r="F92" s="8">
        <v>4.2</v>
      </c>
      <c r="G92" s="8">
        <v>12.26</v>
      </c>
      <c r="H92" s="7" t="s">
        <v>2848</v>
      </c>
      <c r="I92" s="7" t="s">
        <v>2846</v>
      </c>
      <c r="J92" s="14">
        <f t="shared" si="21"/>
        <v>8.0599999999999987</v>
      </c>
      <c r="K92" s="15" t="s">
        <v>2062</v>
      </c>
      <c r="L92" s="7"/>
      <c r="M92" s="7" t="s">
        <v>2072</v>
      </c>
      <c r="N92" s="20">
        <v>2</v>
      </c>
      <c r="O92" s="8"/>
      <c r="P92" s="8"/>
      <c r="Q92" s="14"/>
      <c r="R92" s="14"/>
      <c r="S92" s="21"/>
      <c r="T92" s="16"/>
      <c r="U92" s="1">
        <v>102970</v>
      </c>
      <c r="V92" s="7">
        <v>2020</v>
      </c>
      <c r="W92" s="7" t="s">
        <v>3185</v>
      </c>
      <c r="X92" s="7">
        <v>2020</v>
      </c>
      <c r="Y92" s="16" t="s">
        <v>25</v>
      </c>
      <c r="Z92" s="15"/>
      <c r="AA92" s="8">
        <f t="shared" si="22"/>
        <v>8.0599999999999987</v>
      </c>
      <c r="AB92" s="8">
        <f t="shared" si="23"/>
        <v>16.119999999999997</v>
      </c>
      <c r="AC92" s="8">
        <f t="shared" si="24"/>
        <v>0</v>
      </c>
      <c r="AD92" s="11">
        <f t="shared" si="25"/>
        <v>0</v>
      </c>
      <c r="AE92" s="31"/>
      <c r="AF92" s="7">
        <f>SUMIFS('Inventory (old)'!$M:$M,'Inventory (old)'!$A:$A,"Stop Line",'Inventory (old)'!$B:$B,'2020'!$A92,'Inventory (old)'!$E:$E,"&gt;="&amp;'2020'!$F92,'Inventory (old)'!$E:$E,"&lt;"&amp;'2020'!$G92)</f>
        <v>59</v>
      </c>
      <c r="AG92" s="7">
        <f>SUMIFS('Inventory (old)'!$M:$M,'Inventory (old)'!$A:$A,"Channel",'Inventory (old)'!$B:$B,'2020'!$A92,'Inventory (old)'!$E:$E,"&gt;="&amp;'2020'!$F92,'Inventory (old)'!$E:$E,"&lt;"&amp;'2020'!$G92)</f>
        <v>0</v>
      </c>
      <c r="AH92" s="7">
        <f>SUMIFS('Inventory (old)'!$M:$M,'Inventory (old)'!$A:$A,"Dotted Line",'Inventory (old)'!$B:$B,'2020'!$A92,'Inventory (old)'!$E:$E,"&gt;="&amp;'2020'!$F92,'Inventory (old)'!$E:$E,"&lt;"&amp;'2020'!$G92)</f>
        <v>0</v>
      </c>
      <c r="AI92" s="7">
        <f>SUMIFS('Inventory (old)'!$M:$M,'Inventory (old)'!$A:$A,"Arrows and Onlys",'Inventory (old)'!$B:$B,'2020'!$A92,'Inventory (old)'!$E:$E,"&gt;="&amp;'2020'!$F92,'Inventory (old)'!$E:$E,"&lt;"&amp;'2020'!$G92)</f>
        <v>0</v>
      </c>
      <c r="AJ92" s="7">
        <f>SUMIFS('Inventory (old)'!$N:$N,'Inventory (old)'!$A:$A,"Arrows and Onlys",'Inventory (old)'!$B:$B,'2020'!$A92,'Inventory (old)'!$E:$E,"&gt;="&amp;'2020'!$F92,'Inventory (old)'!$E:$E,"&lt;"&amp;'2020'!$G92)</f>
        <v>0</v>
      </c>
      <c r="AK92" s="7">
        <f>SUMIFS('Inventory (old)'!$O:$O,'Inventory (old)'!$A:$A,"Transverse",'Inventory (old)'!$B:$B,'2020'!$A92,'Inventory (old)'!$E:$E,"&gt;="&amp;'2020'!$F92,'Inventory (old)'!$E:$E,"&lt;"&amp;'2020'!$G92)</f>
        <v>0</v>
      </c>
      <c r="AL92" s="7">
        <f>SUMIFS('Inventory (old)'!$P:$P,'Inventory (old)'!$A:$A,"Transverse",'Inventory (old)'!$B:$B,'2020'!$A92,'Inventory (old)'!$E:$E,"&gt;="&amp;'2020'!$F92,'Inventory (old)'!$E:$E,"&lt;"&amp;'2020'!$G92)</f>
        <v>0</v>
      </c>
      <c r="AM92" s="7">
        <f>SUMIFS('Inventory (old)'!$M:$M,'Inventory (old)'!$A:$A,"Crosswalk",'Inventory (old)'!$B:$B,'2020'!$A92,'Inventory (old)'!$E:$E,"&gt;="&amp;'2020'!$F92,'Inventory (old)'!$E:$E,"&lt;"&amp;'2020'!$G92)</f>
        <v>0</v>
      </c>
      <c r="AN92" s="7">
        <f>SUMIFS('Inventory (old)'!$M:$M,'Inventory (old)'!$A:$A,"Yield Line",'Inventory (old)'!$B:$B,'2020'!$A92,'Inventory (old)'!$E:$E,"&gt;="&amp;'2020'!$F92,'Inventory (old)'!$E:$E,"&lt;"&amp;'2020'!$G92)</f>
        <v>0</v>
      </c>
      <c r="AO92" s="7">
        <f>SUMIFS('Inventory (old)'!$M:$M,'Inventory (old)'!$A:$A,"Parking",'Inventory (old)'!$B:$B,'2020'!$A92,'Inventory (old)'!$E:$E,"&gt;="&amp;'2020'!$F92,'Inventory (old)'!$E:$E,"&lt;"&amp;'2020'!$G92)</f>
        <v>0</v>
      </c>
      <c r="AP92" s="7">
        <f>SUMIFS('Inventory (old)'!$M:$M,'Inventory (old)'!$A:$A,"Island",'Inventory (old)'!$B:$B,'2020'!$A92,'Inventory (old)'!$E:$E,"&gt;="&amp;'2020'!$F92,'Inventory (old)'!$E:$E,"&lt;"&amp;'2020'!$G92)</f>
        <v>0</v>
      </c>
      <c r="AQ92" s="7">
        <f>SUMIFS('Inventory (old)'!$M:$M,'Inventory (old)'!$A:$A,"Railroad",'Inventory (old)'!$B:$B,'2020'!$A92,'Inventory (old)'!$E:$E,"&gt;="&amp;'2020'!$F92,'Inventory (old)'!$E:$E,"&lt;"&amp;'2020'!$G92)</f>
        <v>0</v>
      </c>
      <c r="AR92" s="7">
        <f>SUMIFS('Inventory (old)'!$M:$M,'Inventory (old)'!$A:$A,"School",'Inventory (old)'!$B:$B,'2020'!$A92,'Inventory (old)'!$E:$E,"&gt;="&amp;'2020'!$F92,'Inventory (old)'!$E:$E,"&lt;"&amp;'2020'!$G92)</f>
        <v>0</v>
      </c>
      <c r="AS92" s="7">
        <f>SUMIFS('Inventory (old)'!$M:$M,'Inventory (old)'!$A:$A,"Air Speed",'Inventory (old)'!$B:$B,'2020'!$A92,'Inventory (old)'!$E:$E,"&gt;="&amp;'2020'!$F92,'Inventory (old)'!$E:$E,"&lt;"&amp;'2020'!$G92)</f>
        <v>1</v>
      </c>
      <c r="AT92" s="7">
        <f>SUMIFS('Inventory (old)'!$M:$M,'Inventory (old)'!$A:$A,"Wrong Way",'Inventory (old)'!$B:$B,'2020'!$A92,'Inventory (old)'!$E:$E,"&gt;="&amp;'2020'!$F92,'Inventory (old)'!$E:$E,"&lt;"&amp;'2020'!$G92)</f>
        <v>0</v>
      </c>
      <c r="AU92" s="7">
        <f>SUMIFS('Inventory (old)'!$M:$M,'Inventory (old)'!$A:$A,"Merge Arrow",'Inventory (old)'!$B:$B,'2020'!$A92,'Inventory (old)'!$E:$E,"&gt;="&amp;'2020'!$F92,'Inventory (old)'!$E:$E,"&lt;"&amp;'2020'!$G92)</f>
        <v>0</v>
      </c>
      <c r="AV92" s="7">
        <f>SUMIFS('Inventory (old)'!$M:$M,'Inventory (old)'!$A:$A,"Bike",'Inventory (old)'!$B:$B,'2020'!$A92,'Inventory (old)'!$E:$E,"&gt;="&amp;'2020'!$F92,'Inventory (old)'!$E:$E,"&lt;"&amp;'2020'!$G92)</f>
        <v>0</v>
      </c>
      <c r="AW92" s="1">
        <f>SUMIFS('Inventory (old)'!$S:$S,'Inventory (old)'!$A:$A,"Parking",'Inventory (old)'!$B:$B,'2020'!$A92,'Inventory (old)'!$E:$E,"&gt;="&amp;'2020'!$F92,'Inventory (old)'!$E:$E,"&lt;"&amp;'2020'!$G92)</f>
        <v>0</v>
      </c>
      <c r="AX92" s="13"/>
    </row>
    <row r="93" spans="1:50" x14ac:dyDescent="0.25">
      <c r="A93" s="6" t="s">
        <v>2777</v>
      </c>
      <c r="B93" s="7" t="s">
        <v>32</v>
      </c>
      <c r="C93" s="7" t="s">
        <v>2051</v>
      </c>
      <c r="D93" s="7">
        <v>19</v>
      </c>
      <c r="E93" s="7" t="s">
        <v>2176</v>
      </c>
      <c r="F93" s="8">
        <v>16.07</v>
      </c>
      <c r="G93" s="8">
        <v>28.27</v>
      </c>
      <c r="H93" s="7" t="s">
        <v>436</v>
      </c>
      <c r="I93" s="7" t="s">
        <v>2847</v>
      </c>
      <c r="J93" s="14">
        <f t="shared" si="21"/>
        <v>12.2</v>
      </c>
      <c r="K93" s="15" t="s">
        <v>2062</v>
      </c>
      <c r="L93" s="7"/>
      <c r="M93" s="7" t="s">
        <v>2072</v>
      </c>
      <c r="N93" s="20">
        <v>2</v>
      </c>
      <c r="O93" s="8"/>
      <c r="P93" s="8"/>
      <c r="Q93" s="14"/>
      <c r="R93" s="14"/>
      <c r="S93" s="21"/>
      <c r="T93" s="16"/>
      <c r="U93" s="1">
        <v>101409</v>
      </c>
      <c r="V93" s="7">
        <v>2020</v>
      </c>
      <c r="W93" s="7" t="s">
        <v>3185</v>
      </c>
      <c r="X93" s="7">
        <v>2020</v>
      </c>
      <c r="Y93" s="16" t="s">
        <v>25</v>
      </c>
      <c r="Z93" s="15"/>
      <c r="AA93" s="8">
        <f t="shared" si="22"/>
        <v>12.2</v>
      </c>
      <c r="AB93" s="8">
        <f t="shared" si="23"/>
        <v>24.4</v>
      </c>
      <c r="AC93" s="8">
        <f t="shared" si="24"/>
        <v>0</v>
      </c>
      <c r="AD93" s="11">
        <f t="shared" si="25"/>
        <v>0</v>
      </c>
      <c r="AE93" s="31"/>
      <c r="AF93" s="7">
        <f>SUMIFS('Inventory (old)'!$M:$M,'Inventory (old)'!$A:$A,"Stop Line",'Inventory (old)'!$B:$B,'2020'!$A93,'Inventory (old)'!$E:$E,"&gt;="&amp;'2020'!$F93,'Inventory (old)'!$E:$E,"&lt;"&amp;'2020'!$G93)</f>
        <v>94</v>
      </c>
      <c r="AG93" s="7">
        <f>SUMIFS('Inventory (old)'!$M:$M,'Inventory (old)'!$A:$A,"Channel",'Inventory (old)'!$B:$B,'2020'!$A93,'Inventory (old)'!$E:$E,"&gt;="&amp;'2020'!$F93,'Inventory (old)'!$E:$E,"&lt;"&amp;'2020'!$G93)</f>
        <v>0</v>
      </c>
      <c r="AH93" s="7">
        <f>SUMIFS('Inventory (old)'!$M:$M,'Inventory (old)'!$A:$A,"Dotted Line",'Inventory (old)'!$B:$B,'2020'!$A93,'Inventory (old)'!$E:$E,"&gt;="&amp;'2020'!$F93,'Inventory (old)'!$E:$E,"&lt;"&amp;'2020'!$G93)</f>
        <v>0</v>
      </c>
      <c r="AI93" s="7">
        <f>SUMIFS('Inventory (old)'!$M:$M,'Inventory (old)'!$A:$A,"Arrows and Onlys",'Inventory (old)'!$B:$B,'2020'!$A93,'Inventory (old)'!$E:$E,"&gt;="&amp;'2020'!$F93,'Inventory (old)'!$E:$E,"&lt;"&amp;'2020'!$G93)</f>
        <v>0</v>
      </c>
      <c r="AJ93" s="7">
        <f>SUMIFS('Inventory (old)'!$N:$N,'Inventory (old)'!$A:$A,"Arrows and Onlys",'Inventory (old)'!$B:$B,'2020'!$A93,'Inventory (old)'!$E:$E,"&gt;="&amp;'2020'!$F93,'Inventory (old)'!$E:$E,"&lt;"&amp;'2020'!$G93)</f>
        <v>0</v>
      </c>
      <c r="AK93" s="7">
        <f>SUMIFS('Inventory (old)'!$O:$O,'Inventory (old)'!$A:$A,"Transverse",'Inventory (old)'!$B:$B,'2020'!$A93,'Inventory (old)'!$E:$E,"&gt;="&amp;'2020'!$F93,'Inventory (old)'!$E:$E,"&lt;"&amp;'2020'!$G93)</f>
        <v>0</v>
      </c>
      <c r="AL93" s="7">
        <f>SUMIFS('Inventory (old)'!$P:$P,'Inventory (old)'!$A:$A,"Transverse",'Inventory (old)'!$B:$B,'2020'!$A93,'Inventory (old)'!$E:$E,"&gt;="&amp;'2020'!$F93,'Inventory (old)'!$E:$E,"&lt;"&amp;'2020'!$G93)</f>
        <v>0</v>
      </c>
      <c r="AM93" s="7">
        <f>SUMIFS('Inventory (old)'!$M:$M,'Inventory (old)'!$A:$A,"Crosswalk",'Inventory (old)'!$B:$B,'2020'!$A93,'Inventory (old)'!$E:$E,"&gt;="&amp;'2020'!$F93,'Inventory (old)'!$E:$E,"&lt;"&amp;'2020'!$G93)</f>
        <v>0</v>
      </c>
      <c r="AN93" s="7">
        <f>SUMIFS('Inventory (old)'!$M:$M,'Inventory (old)'!$A:$A,"Yield Line",'Inventory (old)'!$B:$B,'2020'!$A93,'Inventory (old)'!$E:$E,"&gt;="&amp;'2020'!$F93,'Inventory (old)'!$E:$E,"&lt;"&amp;'2020'!$G93)</f>
        <v>0</v>
      </c>
      <c r="AO93" s="7">
        <f>SUMIFS('Inventory (old)'!$M:$M,'Inventory (old)'!$A:$A,"Parking",'Inventory (old)'!$B:$B,'2020'!$A93,'Inventory (old)'!$E:$E,"&gt;="&amp;'2020'!$F93,'Inventory (old)'!$E:$E,"&lt;"&amp;'2020'!$G93)</f>
        <v>0</v>
      </c>
      <c r="AP93" s="7">
        <f>SUMIFS('Inventory (old)'!$M:$M,'Inventory (old)'!$A:$A,"Island",'Inventory (old)'!$B:$B,'2020'!$A93,'Inventory (old)'!$E:$E,"&gt;="&amp;'2020'!$F93,'Inventory (old)'!$E:$E,"&lt;"&amp;'2020'!$G93)</f>
        <v>0</v>
      </c>
      <c r="AQ93" s="7">
        <f>SUMIFS('Inventory (old)'!$M:$M,'Inventory (old)'!$A:$A,"Railroad",'Inventory (old)'!$B:$B,'2020'!$A93,'Inventory (old)'!$E:$E,"&gt;="&amp;'2020'!$F93,'Inventory (old)'!$E:$E,"&lt;"&amp;'2020'!$G93)</f>
        <v>2</v>
      </c>
      <c r="AR93" s="7">
        <f>SUMIFS('Inventory (old)'!$M:$M,'Inventory (old)'!$A:$A,"School",'Inventory (old)'!$B:$B,'2020'!$A93,'Inventory (old)'!$E:$E,"&gt;="&amp;'2020'!$F93,'Inventory (old)'!$E:$E,"&lt;"&amp;'2020'!$G93)</f>
        <v>0</v>
      </c>
      <c r="AS93" s="7">
        <f>SUMIFS('Inventory (old)'!$M:$M,'Inventory (old)'!$A:$A,"Air Speed",'Inventory (old)'!$B:$B,'2020'!$A93,'Inventory (old)'!$E:$E,"&gt;="&amp;'2020'!$F93,'Inventory (old)'!$E:$E,"&lt;"&amp;'2020'!$G93)</f>
        <v>0</v>
      </c>
      <c r="AT93" s="7">
        <f>SUMIFS('Inventory (old)'!$M:$M,'Inventory (old)'!$A:$A,"Wrong Way",'Inventory (old)'!$B:$B,'2020'!$A93,'Inventory (old)'!$E:$E,"&gt;="&amp;'2020'!$F93,'Inventory (old)'!$E:$E,"&lt;"&amp;'2020'!$G93)</f>
        <v>0</v>
      </c>
      <c r="AU93" s="7">
        <f>SUMIFS('Inventory (old)'!$M:$M,'Inventory (old)'!$A:$A,"Merge Arrow",'Inventory (old)'!$B:$B,'2020'!$A93,'Inventory (old)'!$E:$E,"&gt;="&amp;'2020'!$F93,'Inventory (old)'!$E:$E,"&lt;"&amp;'2020'!$G93)</f>
        <v>0</v>
      </c>
      <c r="AV93" s="7">
        <f>SUMIFS('Inventory (old)'!$M:$M,'Inventory (old)'!$A:$A,"Bike",'Inventory (old)'!$B:$B,'2020'!$A93,'Inventory (old)'!$E:$E,"&gt;="&amp;'2020'!$F93,'Inventory (old)'!$E:$E,"&lt;"&amp;'2020'!$G93)</f>
        <v>0</v>
      </c>
      <c r="AW93" s="1">
        <f>SUMIFS('Inventory (old)'!$S:$S,'Inventory (old)'!$A:$A,"Parking",'Inventory (old)'!$B:$B,'2020'!$A93,'Inventory (old)'!$E:$E,"&gt;="&amp;'2020'!$F93,'Inventory (old)'!$E:$E,"&lt;"&amp;'2020'!$G93)</f>
        <v>0</v>
      </c>
      <c r="AX93" s="13"/>
    </row>
    <row r="94" spans="1:50" x14ac:dyDescent="0.25">
      <c r="A94" s="6" t="s">
        <v>2778</v>
      </c>
      <c r="B94" s="7" t="s">
        <v>32</v>
      </c>
      <c r="C94" s="7" t="s">
        <v>2189</v>
      </c>
      <c r="D94" s="7">
        <v>30</v>
      </c>
      <c r="E94" s="7" t="s">
        <v>58</v>
      </c>
      <c r="F94" s="8">
        <v>1.0000000000000001E-9</v>
      </c>
      <c r="G94" s="8">
        <v>4.0199999999999996</v>
      </c>
      <c r="H94" s="7" t="s">
        <v>2849</v>
      </c>
      <c r="I94" s="7" t="s">
        <v>2191</v>
      </c>
      <c r="J94" s="14">
        <f t="shared" si="21"/>
        <v>4.0199999989999995</v>
      </c>
      <c r="K94" s="15" t="s">
        <v>2241</v>
      </c>
      <c r="L94" s="7" t="s">
        <v>2217</v>
      </c>
      <c r="M94" s="7" t="s">
        <v>2193</v>
      </c>
      <c r="N94" s="20">
        <v>2</v>
      </c>
      <c r="O94" s="8"/>
      <c r="P94" s="8"/>
      <c r="Q94" s="14"/>
      <c r="R94" s="14"/>
      <c r="S94" s="21"/>
      <c r="T94" s="16"/>
      <c r="V94" s="7"/>
      <c r="W94" s="7"/>
      <c r="X94" s="7"/>
      <c r="Y94" s="16"/>
      <c r="Z94" s="15">
        <v>2019</v>
      </c>
      <c r="AA94" s="8">
        <f t="shared" si="22"/>
        <v>0</v>
      </c>
      <c r="AB94" s="8">
        <f t="shared" si="23"/>
        <v>4.0199999989999995</v>
      </c>
      <c r="AC94" s="8">
        <f t="shared" si="24"/>
        <v>4.0199999989999995</v>
      </c>
      <c r="AD94" s="11">
        <f t="shared" si="25"/>
        <v>4.0199999989999995</v>
      </c>
      <c r="AE94" s="31">
        <v>2019</v>
      </c>
      <c r="AF94" s="7">
        <f>SUMIFS('Inventory (old)'!$M:$M,'Inventory (old)'!$A:$A,"Stop Line",'Inventory (old)'!$B:$B,'2020'!$A94,'Inventory (old)'!$E:$E,"&gt;="&amp;'2020'!$F94,'Inventory (old)'!$E:$E,"&lt;"&amp;'2020'!$G94)</f>
        <v>41</v>
      </c>
      <c r="AG94" s="7">
        <f>SUMIFS('Inventory (old)'!$M:$M,'Inventory (old)'!$A:$A,"Channel",'Inventory (old)'!$B:$B,'2020'!$A94,'Inventory (old)'!$E:$E,"&gt;="&amp;'2020'!$F94,'Inventory (old)'!$E:$E,"&lt;"&amp;'2020'!$G94)</f>
        <v>3459</v>
      </c>
      <c r="AH94" s="7">
        <f>SUMIFS('Inventory (old)'!$M:$M,'Inventory (old)'!$A:$A,"Dotted Line",'Inventory (old)'!$B:$B,'2020'!$A94,'Inventory (old)'!$E:$E,"&gt;="&amp;'2020'!$F94,'Inventory (old)'!$E:$E,"&lt;"&amp;'2020'!$G94)</f>
        <v>0</v>
      </c>
      <c r="AI94" s="7">
        <f>SUMIFS('Inventory (old)'!$M:$M,'Inventory (old)'!$A:$A,"Arrows and Onlys",'Inventory (old)'!$B:$B,'2020'!$A94,'Inventory (old)'!$E:$E,"&gt;="&amp;'2020'!$F94,'Inventory (old)'!$E:$E,"&lt;"&amp;'2020'!$G94)</f>
        <v>8</v>
      </c>
      <c r="AJ94" s="7">
        <f>SUMIFS('Inventory (old)'!$N:$N,'Inventory (old)'!$A:$A,"Arrows and Onlys",'Inventory (old)'!$B:$B,'2020'!$A94,'Inventory (old)'!$E:$E,"&gt;="&amp;'2020'!$F94,'Inventory (old)'!$E:$E,"&lt;"&amp;'2020'!$G94)</f>
        <v>0</v>
      </c>
      <c r="AK94" s="7">
        <f>SUMIFS('Inventory (old)'!$O:$O,'Inventory (old)'!$A:$A,"Transverse",'Inventory (old)'!$B:$B,'2020'!$A94,'Inventory (old)'!$E:$E,"&gt;="&amp;'2020'!$F94,'Inventory (old)'!$E:$E,"&lt;"&amp;'2020'!$G94)</f>
        <v>536</v>
      </c>
      <c r="AL94" s="7">
        <f>SUMIFS('Inventory (old)'!$P:$P,'Inventory (old)'!$A:$A,"Transverse",'Inventory (old)'!$B:$B,'2020'!$A94,'Inventory (old)'!$E:$E,"&gt;="&amp;'2020'!$F94,'Inventory (old)'!$E:$E,"&lt;"&amp;'2020'!$G94)</f>
        <v>0</v>
      </c>
      <c r="AM94" s="7">
        <f>SUMIFS('Inventory (old)'!$M:$M,'Inventory (old)'!$A:$A,"Crosswalk",'Inventory (old)'!$B:$B,'2020'!$A94,'Inventory (old)'!$E:$E,"&gt;="&amp;'2020'!$F94,'Inventory (old)'!$E:$E,"&lt;"&amp;'2020'!$G94)</f>
        <v>0</v>
      </c>
      <c r="AN94" s="7">
        <f>SUMIFS('Inventory (old)'!$M:$M,'Inventory (old)'!$A:$A,"Yield Line",'Inventory (old)'!$B:$B,'2020'!$A94,'Inventory (old)'!$E:$E,"&gt;="&amp;'2020'!$F94,'Inventory (old)'!$E:$E,"&lt;"&amp;'2020'!$G94)</f>
        <v>0</v>
      </c>
      <c r="AO94" s="7">
        <f>SUMIFS('Inventory (old)'!$M:$M,'Inventory (old)'!$A:$A,"Parking",'Inventory (old)'!$B:$B,'2020'!$A94,'Inventory (old)'!$E:$E,"&gt;="&amp;'2020'!$F94,'Inventory (old)'!$E:$E,"&lt;"&amp;'2020'!$G94)</f>
        <v>0</v>
      </c>
      <c r="AP94" s="7">
        <f>SUMIFS('Inventory (old)'!$M:$M,'Inventory (old)'!$A:$A,"Island",'Inventory (old)'!$B:$B,'2020'!$A94,'Inventory (old)'!$E:$E,"&gt;="&amp;'2020'!$F94,'Inventory (old)'!$E:$E,"&lt;"&amp;'2020'!$G94)</f>
        <v>0</v>
      </c>
      <c r="AQ94" s="7">
        <f>SUMIFS('Inventory (old)'!$M:$M,'Inventory (old)'!$A:$A,"Railroad",'Inventory (old)'!$B:$B,'2020'!$A94,'Inventory (old)'!$E:$E,"&gt;="&amp;'2020'!$F94,'Inventory (old)'!$E:$E,"&lt;"&amp;'2020'!$G94)</f>
        <v>0</v>
      </c>
      <c r="AR94" s="7">
        <f>SUMIFS('Inventory (old)'!$M:$M,'Inventory (old)'!$A:$A,"School",'Inventory (old)'!$B:$B,'2020'!$A94,'Inventory (old)'!$E:$E,"&gt;="&amp;'2020'!$F94,'Inventory (old)'!$E:$E,"&lt;"&amp;'2020'!$G94)</f>
        <v>0</v>
      </c>
      <c r="AS94" s="7">
        <f>SUMIFS('Inventory (old)'!$M:$M,'Inventory (old)'!$A:$A,"Air Speed",'Inventory (old)'!$B:$B,'2020'!$A94,'Inventory (old)'!$E:$E,"&gt;="&amp;'2020'!$F94,'Inventory (old)'!$E:$E,"&lt;"&amp;'2020'!$G94)</f>
        <v>0</v>
      </c>
      <c r="AT94" s="7">
        <f>SUMIFS('Inventory (old)'!$M:$M,'Inventory (old)'!$A:$A,"Wrong Way",'Inventory (old)'!$B:$B,'2020'!$A94,'Inventory (old)'!$E:$E,"&gt;="&amp;'2020'!$F94,'Inventory (old)'!$E:$E,"&lt;"&amp;'2020'!$G94)</f>
        <v>0</v>
      </c>
      <c r="AU94" s="7">
        <f>SUMIFS('Inventory (old)'!$M:$M,'Inventory (old)'!$A:$A,"Merge Arrow",'Inventory (old)'!$B:$B,'2020'!$A94,'Inventory (old)'!$E:$E,"&gt;="&amp;'2020'!$F94,'Inventory (old)'!$E:$E,"&lt;"&amp;'2020'!$G94)</f>
        <v>0</v>
      </c>
      <c r="AV94" s="7">
        <f>SUMIFS('Inventory (old)'!$M:$M,'Inventory (old)'!$A:$A,"Bike",'Inventory (old)'!$B:$B,'2020'!$A94,'Inventory (old)'!$E:$E,"&gt;="&amp;'2020'!$F94,'Inventory (old)'!$E:$E,"&lt;"&amp;'2020'!$G94)</f>
        <v>0</v>
      </c>
      <c r="AW94" s="1">
        <f>SUMIFS('Inventory (old)'!$S:$S,'Inventory (old)'!$A:$A,"Parking",'Inventory (old)'!$B:$B,'2020'!$A94,'Inventory (old)'!$E:$E,"&gt;="&amp;'2020'!$F94,'Inventory (old)'!$E:$E,"&lt;"&amp;'2020'!$G94)</f>
        <v>0</v>
      </c>
      <c r="AX94" s="13"/>
    </row>
    <row r="95" spans="1:50" x14ac:dyDescent="0.25">
      <c r="A95" s="6" t="s">
        <v>2779</v>
      </c>
      <c r="B95" s="7" t="s">
        <v>32</v>
      </c>
      <c r="C95" s="7" t="s">
        <v>2189</v>
      </c>
      <c r="D95" s="7">
        <v>30</v>
      </c>
      <c r="E95" s="7" t="s">
        <v>59</v>
      </c>
      <c r="F95" s="8">
        <v>1.0000000000000001E-9</v>
      </c>
      <c r="G95" s="8">
        <v>4.0199999999999996</v>
      </c>
      <c r="H95" s="7" t="s">
        <v>2849</v>
      </c>
      <c r="I95" s="7" t="s">
        <v>2191</v>
      </c>
      <c r="J95" s="14">
        <f t="shared" si="21"/>
        <v>4.0199999989999995</v>
      </c>
      <c r="K95" s="15" t="s">
        <v>2241</v>
      </c>
      <c r="L95" s="7" t="s">
        <v>2217</v>
      </c>
      <c r="M95" s="7" t="s">
        <v>2193</v>
      </c>
      <c r="N95" s="20">
        <v>2</v>
      </c>
      <c r="O95" s="8"/>
      <c r="P95" s="8"/>
      <c r="Q95" s="14"/>
      <c r="R95" s="14"/>
      <c r="S95" s="21"/>
      <c r="T95" s="16"/>
      <c r="V95" s="7"/>
      <c r="W95" s="7"/>
      <c r="X95" s="7"/>
      <c r="Y95" s="16"/>
      <c r="Z95" s="15">
        <v>2019</v>
      </c>
      <c r="AA95" s="8">
        <f t="shared" si="22"/>
        <v>0</v>
      </c>
      <c r="AB95" s="8">
        <f t="shared" si="23"/>
        <v>4.0199999989999995</v>
      </c>
      <c r="AC95" s="8">
        <f t="shared" si="24"/>
        <v>4.0199999989999995</v>
      </c>
      <c r="AD95" s="11">
        <f t="shared" si="25"/>
        <v>4.0199999989999995</v>
      </c>
      <c r="AE95" s="31">
        <v>2019</v>
      </c>
      <c r="AF95" s="7">
        <f>SUMIFS('Inventory (old)'!$M:$M,'Inventory (old)'!$A:$A,"Stop Line",'Inventory (old)'!$B:$B,'2020'!$A95,'Inventory (old)'!$E:$E,"&gt;="&amp;'2020'!$F95,'Inventory (old)'!$E:$E,"&lt;"&amp;'2020'!$G95)</f>
        <v>0</v>
      </c>
      <c r="AG95" s="7">
        <f>SUMIFS('Inventory (old)'!$M:$M,'Inventory (old)'!$A:$A,"Channel",'Inventory (old)'!$B:$B,'2020'!$A95,'Inventory (old)'!$E:$E,"&gt;="&amp;'2020'!$F95,'Inventory (old)'!$E:$E,"&lt;"&amp;'2020'!$G95)</f>
        <v>0</v>
      </c>
      <c r="AH95" s="7">
        <f>SUMIFS('Inventory (old)'!$M:$M,'Inventory (old)'!$A:$A,"Dotted Line",'Inventory (old)'!$B:$B,'2020'!$A95,'Inventory (old)'!$E:$E,"&gt;="&amp;'2020'!$F95,'Inventory (old)'!$E:$E,"&lt;"&amp;'2020'!$G95)</f>
        <v>0</v>
      </c>
      <c r="AI95" s="7">
        <f>SUMIFS('Inventory (old)'!$M:$M,'Inventory (old)'!$A:$A,"Arrows and Onlys",'Inventory (old)'!$B:$B,'2020'!$A95,'Inventory (old)'!$E:$E,"&gt;="&amp;'2020'!$F95,'Inventory (old)'!$E:$E,"&lt;"&amp;'2020'!$G95)</f>
        <v>0</v>
      </c>
      <c r="AJ95" s="7">
        <f>SUMIFS('Inventory (old)'!$N:$N,'Inventory (old)'!$A:$A,"Arrows and Onlys",'Inventory (old)'!$B:$B,'2020'!$A95,'Inventory (old)'!$E:$E,"&gt;="&amp;'2020'!$F95,'Inventory (old)'!$E:$E,"&lt;"&amp;'2020'!$G95)</f>
        <v>0</v>
      </c>
      <c r="AK95" s="7">
        <f>SUMIFS('Inventory (old)'!$O:$O,'Inventory (old)'!$A:$A,"Transverse",'Inventory (old)'!$B:$B,'2020'!$A95,'Inventory (old)'!$E:$E,"&gt;="&amp;'2020'!$F95,'Inventory (old)'!$E:$E,"&lt;"&amp;'2020'!$G95)</f>
        <v>0</v>
      </c>
      <c r="AL95" s="7">
        <f>SUMIFS('Inventory (old)'!$P:$P,'Inventory (old)'!$A:$A,"Transverse",'Inventory (old)'!$B:$B,'2020'!$A95,'Inventory (old)'!$E:$E,"&gt;="&amp;'2020'!$F95,'Inventory (old)'!$E:$E,"&lt;"&amp;'2020'!$G95)</f>
        <v>0</v>
      </c>
      <c r="AM95" s="7">
        <f>SUMIFS('Inventory (old)'!$M:$M,'Inventory (old)'!$A:$A,"Crosswalk",'Inventory (old)'!$B:$B,'2020'!$A95,'Inventory (old)'!$E:$E,"&gt;="&amp;'2020'!$F95,'Inventory (old)'!$E:$E,"&lt;"&amp;'2020'!$G95)</f>
        <v>0</v>
      </c>
      <c r="AN95" s="7">
        <f>SUMIFS('Inventory (old)'!$M:$M,'Inventory (old)'!$A:$A,"Yield Line",'Inventory (old)'!$B:$B,'2020'!$A95,'Inventory (old)'!$E:$E,"&gt;="&amp;'2020'!$F95,'Inventory (old)'!$E:$E,"&lt;"&amp;'2020'!$G95)</f>
        <v>0</v>
      </c>
      <c r="AO95" s="7">
        <f>SUMIFS('Inventory (old)'!$M:$M,'Inventory (old)'!$A:$A,"Parking",'Inventory (old)'!$B:$B,'2020'!$A95,'Inventory (old)'!$E:$E,"&gt;="&amp;'2020'!$F95,'Inventory (old)'!$E:$E,"&lt;"&amp;'2020'!$G95)</f>
        <v>0</v>
      </c>
      <c r="AP95" s="7">
        <f>SUMIFS('Inventory (old)'!$M:$M,'Inventory (old)'!$A:$A,"Island",'Inventory (old)'!$B:$B,'2020'!$A95,'Inventory (old)'!$E:$E,"&gt;="&amp;'2020'!$F95,'Inventory (old)'!$E:$E,"&lt;"&amp;'2020'!$G95)</f>
        <v>0</v>
      </c>
      <c r="AQ95" s="7">
        <f>SUMIFS('Inventory (old)'!$M:$M,'Inventory (old)'!$A:$A,"Railroad",'Inventory (old)'!$B:$B,'2020'!$A95,'Inventory (old)'!$E:$E,"&gt;="&amp;'2020'!$F95,'Inventory (old)'!$E:$E,"&lt;"&amp;'2020'!$G95)</f>
        <v>0</v>
      </c>
      <c r="AR95" s="7">
        <f>SUMIFS('Inventory (old)'!$M:$M,'Inventory (old)'!$A:$A,"School",'Inventory (old)'!$B:$B,'2020'!$A95,'Inventory (old)'!$E:$E,"&gt;="&amp;'2020'!$F95,'Inventory (old)'!$E:$E,"&lt;"&amp;'2020'!$G95)</f>
        <v>0</v>
      </c>
      <c r="AS95" s="7">
        <f>SUMIFS('Inventory (old)'!$M:$M,'Inventory (old)'!$A:$A,"Air Speed",'Inventory (old)'!$B:$B,'2020'!$A95,'Inventory (old)'!$E:$E,"&gt;="&amp;'2020'!$F95,'Inventory (old)'!$E:$E,"&lt;"&amp;'2020'!$G95)</f>
        <v>0</v>
      </c>
      <c r="AT95" s="7">
        <f>SUMIFS('Inventory (old)'!$M:$M,'Inventory (old)'!$A:$A,"Wrong Way",'Inventory (old)'!$B:$B,'2020'!$A95,'Inventory (old)'!$E:$E,"&gt;="&amp;'2020'!$F95,'Inventory (old)'!$E:$E,"&lt;"&amp;'2020'!$G95)</f>
        <v>0</v>
      </c>
      <c r="AU95" s="7">
        <f>SUMIFS('Inventory (old)'!$M:$M,'Inventory (old)'!$A:$A,"Merge Arrow",'Inventory (old)'!$B:$B,'2020'!$A95,'Inventory (old)'!$E:$E,"&gt;="&amp;'2020'!$F95,'Inventory (old)'!$E:$E,"&lt;"&amp;'2020'!$G95)</f>
        <v>0</v>
      </c>
      <c r="AV95" s="7">
        <f>SUMIFS('Inventory (old)'!$M:$M,'Inventory (old)'!$A:$A,"Bike",'Inventory (old)'!$B:$B,'2020'!$A95,'Inventory (old)'!$E:$E,"&gt;="&amp;'2020'!$F95,'Inventory (old)'!$E:$E,"&lt;"&amp;'2020'!$G95)</f>
        <v>0</v>
      </c>
      <c r="AW95" s="1">
        <f>SUMIFS('Inventory (old)'!$S:$S,'Inventory (old)'!$A:$A,"Parking",'Inventory (old)'!$B:$B,'2020'!$A95,'Inventory (old)'!$E:$E,"&gt;="&amp;'2020'!$F95,'Inventory (old)'!$E:$E,"&lt;"&amp;'2020'!$G95)</f>
        <v>0</v>
      </c>
      <c r="AX95" s="13"/>
    </row>
    <row r="96" spans="1:50" x14ac:dyDescent="0.25">
      <c r="A96" s="6" t="s">
        <v>648</v>
      </c>
      <c r="B96" s="7" t="s">
        <v>32</v>
      </c>
      <c r="C96" s="7" t="s">
        <v>2189</v>
      </c>
      <c r="D96" s="7">
        <v>30</v>
      </c>
      <c r="E96" s="7" t="s">
        <v>58</v>
      </c>
      <c r="F96" s="8">
        <v>3.5899999999990002</v>
      </c>
      <c r="G96" s="8">
        <v>4.5500000000001002</v>
      </c>
      <c r="H96" s="7" t="s">
        <v>2780</v>
      </c>
      <c r="I96" s="7" t="s">
        <v>2196</v>
      </c>
      <c r="J96" s="14">
        <v>0.25</v>
      </c>
      <c r="K96" s="15" t="s">
        <v>2241</v>
      </c>
      <c r="L96" s="7" t="s">
        <v>2217</v>
      </c>
      <c r="M96" s="7" t="s">
        <v>2193</v>
      </c>
      <c r="N96" s="20">
        <v>1</v>
      </c>
      <c r="O96" s="8"/>
      <c r="P96" s="8"/>
      <c r="Q96" s="14">
        <v>1E-10</v>
      </c>
      <c r="R96" s="14">
        <v>3.125E-2</v>
      </c>
      <c r="S96" s="21">
        <v>1</v>
      </c>
      <c r="T96" s="16"/>
      <c r="V96" s="7"/>
      <c r="W96" s="7"/>
      <c r="X96" s="7"/>
      <c r="Y96" s="16"/>
      <c r="Z96" s="15">
        <v>2019</v>
      </c>
      <c r="AA96" s="8">
        <f>IF(L96="",IF(ISODD(N96),J96*2,J96),0)</f>
        <v>0</v>
      </c>
      <c r="AB96" s="8">
        <f>IF(L96="",(J96-(P96-O96))*2,J96-(P96-O96))</f>
        <v>0.25</v>
      </c>
      <c r="AC96" s="8">
        <f>IF(L96="",0,J96)</f>
        <v>0.25</v>
      </c>
      <c r="AD96" s="11">
        <f>IF(L96="",IF(OR(N96=4,N96=5),J96*2,IF(OR(N96=6,N96=7),J96*4,0)),(N96-1)*J96)+(R96-Q96)*S96</f>
        <v>3.1249999899999999E-2</v>
      </c>
      <c r="AE96" s="31">
        <v>2019</v>
      </c>
      <c r="AF96" s="7">
        <f>SUMIFS('Inventory (old)'!$M:$M,'Inventory (old)'!$A:$A,"Stop Line",'Inventory (old)'!$B:$B,'2020'!$A96,'Inventory (old)'!$E:$E,"&gt;="&amp;'2020'!$F96,'Inventory (old)'!$E:$E,"&lt;"&amp;'2020'!$G96)</f>
        <v>50</v>
      </c>
      <c r="AG96" s="7">
        <f>SUMIFS('Inventory (old)'!$M:$M,'Inventory (old)'!$A:$A,"Channel",'Inventory (old)'!$B:$B,'2020'!$A96,'Inventory (old)'!$E:$E,"&gt;="&amp;'2020'!$F96,'Inventory (old)'!$E:$E,"&lt;"&amp;'2020'!$G96)</f>
        <v>1000</v>
      </c>
      <c r="AH96" s="7">
        <f>SUMIFS('Inventory (old)'!$M:$M,'Inventory (old)'!$A:$A,"Dotted Line",'Inventory (old)'!$B:$B,'2020'!$A96,'Inventory (old)'!$E:$E,"&gt;="&amp;'2020'!$F96,'Inventory (old)'!$E:$E,"&lt;"&amp;'2020'!$G96)</f>
        <v>0</v>
      </c>
      <c r="AI96" s="7">
        <f>SUMIFS('Inventory (old)'!$M:$M,'Inventory (old)'!$A:$A,"Arrows and Onlys",'Inventory (old)'!$B:$B,'2020'!$A96,'Inventory (old)'!$E:$E,"&gt;="&amp;'2020'!$F96,'Inventory (old)'!$E:$E,"&lt;"&amp;'2020'!$G96)</f>
        <v>0</v>
      </c>
      <c r="AJ96" s="7">
        <f>SUMIFS('Inventory (old)'!$N:$N,'Inventory (old)'!$A:$A,"Arrows and Onlys",'Inventory (old)'!$B:$B,'2020'!$A96,'Inventory (old)'!$E:$E,"&gt;="&amp;'2020'!$F96,'Inventory (old)'!$E:$E,"&lt;"&amp;'2020'!$G96)</f>
        <v>0</v>
      </c>
      <c r="AK96" s="7">
        <f>SUMIFS('Inventory (old)'!$O:$O,'Inventory (old)'!$A:$A,"Transverse",'Inventory (old)'!$B:$B,'2020'!$A96,'Inventory (old)'!$E:$E,"&gt;="&amp;'2020'!$F96,'Inventory (old)'!$E:$E,"&lt;"&amp;'2020'!$G96)</f>
        <v>0</v>
      </c>
      <c r="AL96" s="7">
        <f>SUMIFS('Inventory (old)'!$P:$P,'Inventory (old)'!$A:$A,"Transverse",'Inventory (old)'!$B:$B,'2020'!$A96,'Inventory (old)'!$E:$E,"&gt;="&amp;'2020'!$F96,'Inventory (old)'!$E:$E,"&lt;"&amp;'2020'!$G96)</f>
        <v>0</v>
      </c>
      <c r="AM96" s="7">
        <f>SUMIFS('Inventory (old)'!$M:$M,'Inventory (old)'!$A:$A,"Crosswalk",'Inventory (old)'!$B:$B,'2020'!$A96,'Inventory (old)'!$E:$E,"&gt;="&amp;'2020'!$F96,'Inventory (old)'!$E:$E,"&lt;"&amp;'2020'!$G96)</f>
        <v>0</v>
      </c>
      <c r="AN96" s="7">
        <f>SUMIFS('Inventory (old)'!$M:$M,'Inventory (old)'!$A:$A,"Yield Line",'Inventory (old)'!$B:$B,'2020'!$A96,'Inventory (old)'!$E:$E,"&gt;="&amp;'2020'!$F96,'Inventory (old)'!$E:$E,"&lt;"&amp;'2020'!$G96)</f>
        <v>0</v>
      </c>
      <c r="AO96" s="7">
        <f>SUMIFS('Inventory (old)'!$M:$M,'Inventory (old)'!$A:$A,"Parking",'Inventory (old)'!$B:$B,'2020'!$A96,'Inventory (old)'!$E:$E,"&gt;="&amp;'2020'!$F96,'Inventory (old)'!$E:$E,"&lt;"&amp;'2020'!$G96)</f>
        <v>0</v>
      </c>
      <c r="AP96" s="7">
        <f>SUMIFS('Inventory (old)'!$M:$M,'Inventory (old)'!$A:$A,"Island",'Inventory (old)'!$B:$B,'2020'!$A96,'Inventory (old)'!$E:$E,"&gt;="&amp;'2020'!$F96,'Inventory (old)'!$E:$E,"&lt;"&amp;'2020'!$G96)</f>
        <v>0</v>
      </c>
      <c r="AQ96" s="7">
        <f>SUMIFS('Inventory (old)'!$M:$M,'Inventory (old)'!$A:$A,"Railroad",'Inventory (old)'!$B:$B,'2020'!$A96,'Inventory (old)'!$E:$E,"&gt;="&amp;'2020'!$F96,'Inventory (old)'!$E:$E,"&lt;"&amp;'2020'!$G96)</f>
        <v>0</v>
      </c>
      <c r="AR96" s="7">
        <f>SUMIFS('Inventory (old)'!$M:$M,'Inventory (old)'!$A:$A,"School",'Inventory (old)'!$B:$B,'2020'!$A96,'Inventory (old)'!$E:$E,"&gt;="&amp;'2020'!$F96,'Inventory (old)'!$E:$E,"&lt;"&amp;'2020'!$G96)</f>
        <v>0</v>
      </c>
      <c r="AS96" s="7">
        <f>SUMIFS('Inventory (old)'!$M:$M,'Inventory (old)'!$A:$A,"Air Speed",'Inventory (old)'!$B:$B,'2020'!$A96,'Inventory (old)'!$E:$E,"&gt;="&amp;'2020'!$F96,'Inventory (old)'!$E:$E,"&lt;"&amp;'2020'!$G96)</f>
        <v>0</v>
      </c>
      <c r="AT96" s="7">
        <f>SUMIFS('Inventory (old)'!$M:$M,'Inventory (old)'!$A:$A,"Wrong Way",'Inventory (old)'!$B:$B,'2020'!$A96,'Inventory (old)'!$E:$E,"&gt;="&amp;'2020'!$F96,'Inventory (old)'!$E:$E,"&lt;"&amp;'2020'!$G96)</f>
        <v>0</v>
      </c>
      <c r="AU96" s="7">
        <f>SUMIFS('Inventory (old)'!$M:$M,'Inventory (old)'!$A:$A,"Merge Arrow",'Inventory (old)'!$B:$B,'2020'!$A96,'Inventory (old)'!$E:$E,"&gt;="&amp;'2020'!$F96,'Inventory (old)'!$E:$E,"&lt;"&amp;'2020'!$G96)</f>
        <v>0</v>
      </c>
      <c r="AV96" s="7">
        <f>SUMIFS('Inventory (old)'!$M:$M,'Inventory (old)'!$A:$A,"Bike",'Inventory (old)'!$B:$B,'2020'!$A96,'Inventory (old)'!$E:$E,"&gt;="&amp;'2020'!$F96,'Inventory (old)'!$E:$E,"&lt;"&amp;'2020'!$G96)</f>
        <v>0</v>
      </c>
      <c r="AW96" s="1">
        <f>SUMIFS('Inventory (old)'!$S:$S,'Inventory (old)'!$A:$A,"Parking",'Inventory (old)'!$B:$B,'2020'!$A96,'Inventory (old)'!$E:$E,"&gt;="&amp;'2020'!$F96,'Inventory (old)'!$E:$E,"&lt;"&amp;'2020'!$G96)</f>
        <v>0</v>
      </c>
      <c r="AX96" s="13" t="s">
        <v>2815</v>
      </c>
    </row>
    <row r="97" spans="1:50" x14ac:dyDescent="0.25">
      <c r="A97" s="6" t="s">
        <v>644</v>
      </c>
      <c r="B97" s="7" t="s">
        <v>32</v>
      </c>
      <c r="C97" s="7" t="s">
        <v>2189</v>
      </c>
      <c r="D97" s="7">
        <v>30</v>
      </c>
      <c r="E97" s="7" t="s">
        <v>58</v>
      </c>
      <c r="F97" s="8">
        <v>3.5899999999990002</v>
      </c>
      <c r="G97" s="8">
        <v>4.5500000000001002</v>
      </c>
      <c r="H97" s="7" t="s">
        <v>2780</v>
      </c>
      <c r="I97" s="7" t="s">
        <v>2198</v>
      </c>
      <c r="J97" s="14">
        <v>0.22900000000000001</v>
      </c>
      <c r="K97" s="15" t="s">
        <v>2241</v>
      </c>
      <c r="L97" s="7" t="s">
        <v>2217</v>
      </c>
      <c r="M97" s="7" t="s">
        <v>2193</v>
      </c>
      <c r="N97" s="20">
        <v>1</v>
      </c>
      <c r="O97" s="8"/>
      <c r="P97" s="8"/>
      <c r="Q97" s="14">
        <v>9.9999999999999995E-8</v>
      </c>
      <c r="R97" s="14">
        <v>4.8484848484848485E-2</v>
      </c>
      <c r="S97" s="21">
        <v>1</v>
      </c>
      <c r="T97" s="16"/>
      <c r="U97" s="1">
        <v>77480</v>
      </c>
      <c r="V97" s="7">
        <v>2019</v>
      </c>
      <c r="W97" s="7" t="s">
        <v>25</v>
      </c>
      <c r="X97" s="7">
        <v>2019</v>
      </c>
      <c r="Y97" s="7" t="s">
        <v>25</v>
      </c>
      <c r="Z97" s="15"/>
      <c r="AA97" s="8">
        <f>IF(L97="",IF(ISODD(N97),J97*2,J97),0)</f>
        <v>0</v>
      </c>
      <c r="AB97" s="8">
        <f>IF(L97="",(J97-(P97-O97))*2,J97-(P97-O97))</f>
        <v>0.22900000000000001</v>
      </c>
      <c r="AC97" s="8">
        <f>IF(L97="",0,J97)</f>
        <v>0.22900000000000001</v>
      </c>
      <c r="AD97" s="11">
        <f>IF(L97="",IF(OR(N97=4,N97=5),J97*2,IF(OR(N97=6,N97=7),J97*4,0)),(N97-1)*J97)+(R97-Q97)*S97</f>
        <v>4.8484748484848482E-2</v>
      </c>
      <c r="AE97" s="31"/>
      <c r="AF97" s="7">
        <f>SUMIFS('Inventory (old)'!$M:$M,'Inventory (old)'!$A:$A,"Stop Line",'Inventory (old)'!$B:$B,'2020'!$A97,'Inventory (old)'!$E:$E,"&gt;="&amp;'2020'!$F97,'Inventory (old)'!$E:$E,"&lt;"&amp;'2020'!$G97)</f>
        <v>0</v>
      </c>
      <c r="AG97" s="7">
        <f>SUMIFS('Inventory (old)'!$M:$M,'Inventory (old)'!$A:$A,"Channel",'Inventory (old)'!$B:$B,'2020'!$A97,'Inventory (old)'!$E:$E,"&gt;="&amp;'2020'!$F97,'Inventory (old)'!$E:$E,"&lt;"&amp;'2020'!$G97)</f>
        <v>150</v>
      </c>
      <c r="AH97" s="7">
        <f>SUMIFS('Inventory (old)'!$M:$M,'Inventory (old)'!$A:$A,"Dotted Line",'Inventory (old)'!$B:$B,'2020'!$A97,'Inventory (old)'!$E:$E,"&gt;="&amp;'2020'!$F97,'Inventory (old)'!$E:$E,"&lt;"&amp;'2020'!$G97)</f>
        <v>0</v>
      </c>
      <c r="AI97" s="7">
        <f>SUMIFS('Inventory (old)'!$M:$M,'Inventory (old)'!$A:$A,"Arrows and Onlys",'Inventory (old)'!$B:$B,'2020'!$A97,'Inventory (old)'!$E:$E,"&gt;="&amp;'2020'!$F97,'Inventory (old)'!$E:$E,"&lt;"&amp;'2020'!$G97)</f>
        <v>0</v>
      </c>
      <c r="AJ97" s="7">
        <f>SUMIFS('Inventory (old)'!$N:$N,'Inventory (old)'!$A:$A,"Arrows and Onlys",'Inventory (old)'!$B:$B,'2020'!$A97,'Inventory (old)'!$E:$E,"&gt;="&amp;'2020'!$F97,'Inventory (old)'!$E:$E,"&lt;"&amp;'2020'!$G97)</f>
        <v>0</v>
      </c>
      <c r="AK97" s="7">
        <f>SUMIFS('Inventory (old)'!$O:$O,'Inventory (old)'!$A:$A,"Transverse",'Inventory (old)'!$B:$B,'2020'!$A97,'Inventory (old)'!$E:$E,"&gt;="&amp;'2020'!$F97,'Inventory (old)'!$E:$E,"&lt;"&amp;'2020'!$G97)</f>
        <v>0</v>
      </c>
      <c r="AL97" s="7">
        <f>SUMIFS('Inventory (old)'!$P:$P,'Inventory (old)'!$A:$A,"Transverse",'Inventory (old)'!$B:$B,'2020'!$A97,'Inventory (old)'!$E:$E,"&gt;="&amp;'2020'!$F97,'Inventory (old)'!$E:$E,"&lt;"&amp;'2020'!$G97)</f>
        <v>0</v>
      </c>
      <c r="AM97" s="7">
        <f>SUMIFS('Inventory (old)'!$M:$M,'Inventory (old)'!$A:$A,"Crosswalk",'Inventory (old)'!$B:$B,'2020'!$A97,'Inventory (old)'!$E:$E,"&gt;="&amp;'2020'!$F97,'Inventory (old)'!$E:$E,"&lt;"&amp;'2020'!$G97)</f>
        <v>0</v>
      </c>
      <c r="AN97" s="7">
        <f>SUMIFS('Inventory (old)'!$M:$M,'Inventory (old)'!$A:$A,"Yield Line",'Inventory (old)'!$B:$B,'2020'!$A97,'Inventory (old)'!$E:$E,"&gt;="&amp;'2020'!$F97,'Inventory (old)'!$E:$E,"&lt;"&amp;'2020'!$G97)</f>
        <v>0</v>
      </c>
      <c r="AO97" s="7">
        <f>SUMIFS('Inventory (old)'!$M:$M,'Inventory (old)'!$A:$A,"Parking",'Inventory (old)'!$B:$B,'2020'!$A97,'Inventory (old)'!$E:$E,"&gt;="&amp;'2020'!$F97,'Inventory (old)'!$E:$E,"&lt;"&amp;'2020'!$G97)</f>
        <v>0</v>
      </c>
      <c r="AP97" s="7">
        <f>SUMIFS('Inventory (old)'!$M:$M,'Inventory (old)'!$A:$A,"Island",'Inventory (old)'!$B:$B,'2020'!$A97,'Inventory (old)'!$E:$E,"&gt;="&amp;'2020'!$F97,'Inventory (old)'!$E:$E,"&lt;"&amp;'2020'!$G97)</f>
        <v>0</v>
      </c>
      <c r="AQ97" s="7">
        <f>SUMIFS('Inventory (old)'!$M:$M,'Inventory (old)'!$A:$A,"Railroad",'Inventory (old)'!$B:$B,'2020'!$A97,'Inventory (old)'!$E:$E,"&gt;="&amp;'2020'!$F97,'Inventory (old)'!$E:$E,"&lt;"&amp;'2020'!$G97)</f>
        <v>0</v>
      </c>
      <c r="AR97" s="7">
        <f>SUMIFS('Inventory (old)'!$M:$M,'Inventory (old)'!$A:$A,"School",'Inventory (old)'!$B:$B,'2020'!$A97,'Inventory (old)'!$E:$E,"&gt;="&amp;'2020'!$F97,'Inventory (old)'!$E:$E,"&lt;"&amp;'2020'!$G97)</f>
        <v>0</v>
      </c>
      <c r="AS97" s="7">
        <f>SUMIFS('Inventory (old)'!$M:$M,'Inventory (old)'!$A:$A,"Air Speed",'Inventory (old)'!$B:$B,'2020'!$A97,'Inventory (old)'!$E:$E,"&gt;="&amp;'2020'!$F97,'Inventory (old)'!$E:$E,"&lt;"&amp;'2020'!$G97)</f>
        <v>0</v>
      </c>
      <c r="AT97" s="7">
        <f>SUMIFS('Inventory (old)'!$M:$M,'Inventory (old)'!$A:$A,"Wrong Way",'Inventory (old)'!$B:$B,'2020'!$A97,'Inventory (old)'!$E:$E,"&gt;="&amp;'2020'!$F97,'Inventory (old)'!$E:$E,"&lt;"&amp;'2020'!$G97)</f>
        <v>0</v>
      </c>
      <c r="AU97" s="7">
        <f>SUMIFS('Inventory (old)'!$M:$M,'Inventory (old)'!$A:$A,"Merge Arrow",'Inventory (old)'!$B:$B,'2020'!$A97,'Inventory (old)'!$E:$E,"&gt;="&amp;'2020'!$F97,'Inventory (old)'!$E:$E,"&lt;"&amp;'2020'!$G97)</f>
        <v>0</v>
      </c>
      <c r="AV97" s="7">
        <f>SUMIFS('Inventory (old)'!$M:$M,'Inventory (old)'!$A:$A,"Bike",'Inventory (old)'!$B:$B,'2020'!$A97,'Inventory (old)'!$E:$E,"&gt;="&amp;'2020'!$F97,'Inventory (old)'!$E:$E,"&lt;"&amp;'2020'!$G97)</f>
        <v>0</v>
      </c>
      <c r="AW97" s="1">
        <f>SUMIFS('Inventory (old)'!$S:$S,'Inventory (old)'!$A:$A,"Parking",'Inventory (old)'!$B:$B,'2020'!$A97,'Inventory (old)'!$E:$E,"&gt;="&amp;'2020'!$F97,'Inventory (old)'!$E:$E,"&lt;"&amp;'2020'!$G97)</f>
        <v>0</v>
      </c>
      <c r="AX97" s="13" t="s">
        <v>2816</v>
      </c>
    </row>
    <row r="98" spans="1:50" x14ac:dyDescent="0.25">
      <c r="A98" s="6" t="s">
        <v>642</v>
      </c>
      <c r="B98" s="7" t="s">
        <v>32</v>
      </c>
      <c r="C98" s="7" t="s">
        <v>2189</v>
      </c>
      <c r="D98" s="7">
        <v>30</v>
      </c>
      <c r="E98" s="7" t="s">
        <v>59</v>
      </c>
      <c r="F98" s="8">
        <v>3.5899999999990002</v>
      </c>
      <c r="G98" s="8">
        <v>4.5500000000001002</v>
      </c>
      <c r="H98" s="7" t="s">
        <v>2780</v>
      </c>
      <c r="I98" s="7" t="s">
        <v>2196</v>
      </c>
      <c r="J98" s="14">
        <v>0.26</v>
      </c>
      <c r="K98" s="15" t="s">
        <v>2241</v>
      </c>
      <c r="L98" s="7" t="s">
        <v>2217</v>
      </c>
      <c r="M98" s="7" t="s">
        <v>2193</v>
      </c>
      <c r="N98" s="20">
        <v>1</v>
      </c>
      <c r="O98" s="8"/>
      <c r="P98" s="8"/>
      <c r="Q98" s="14">
        <v>9.9999999999999995E-8</v>
      </c>
      <c r="R98" s="14">
        <v>1.4583333333333334E-2</v>
      </c>
      <c r="S98" s="21">
        <v>1</v>
      </c>
      <c r="T98" s="16"/>
      <c r="U98" s="1">
        <v>77480</v>
      </c>
      <c r="V98" s="7">
        <v>2019</v>
      </c>
      <c r="W98" s="7" t="s">
        <v>25</v>
      </c>
      <c r="X98" s="7">
        <v>2019</v>
      </c>
      <c r="Y98" s="7" t="s">
        <v>25</v>
      </c>
      <c r="Z98" s="15"/>
      <c r="AA98" s="8">
        <f>IF(L98="",IF(ISODD(N98),J98*2,J98),0)</f>
        <v>0</v>
      </c>
      <c r="AB98" s="8">
        <f>IF(L98="",(J98-(P98-O98))*2,J98-(P98-O98))</f>
        <v>0.26</v>
      </c>
      <c r="AC98" s="8">
        <f>IF(L98="",0,J98)</f>
        <v>0.26</v>
      </c>
      <c r="AD98" s="11">
        <f>IF(L98="",IF(OR(N98=4,N98=5),J98*2,IF(OR(N98=6,N98=7),J98*4,0)),(N98-1)*J98)+(R98-Q98)*S98</f>
        <v>1.4583233333333334E-2</v>
      </c>
      <c r="AE98" s="31"/>
      <c r="AF98" s="7">
        <f>SUMIFS('Inventory (old)'!$M:$M,'Inventory (old)'!$A:$A,"Stop Line",'Inventory (old)'!$B:$B,'2020'!$A98,'Inventory (old)'!$E:$E,"&gt;="&amp;'2020'!$F98,'Inventory (old)'!$E:$E,"&lt;"&amp;'2020'!$G98)</f>
        <v>28</v>
      </c>
      <c r="AG98" s="7">
        <f>SUMIFS('Inventory (old)'!$M:$M,'Inventory (old)'!$A:$A,"Channel",'Inventory (old)'!$B:$B,'2020'!$A98,'Inventory (old)'!$E:$E,"&gt;="&amp;'2020'!$F98,'Inventory (old)'!$E:$E,"&lt;"&amp;'2020'!$G98)</f>
        <v>625</v>
      </c>
      <c r="AH98" s="7">
        <f>SUMIFS('Inventory (old)'!$M:$M,'Inventory (old)'!$A:$A,"Dotted Line",'Inventory (old)'!$B:$B,'2020'!$A98,'Inventory (old)'!$E:$E,"&gt;="&amp;'2020'!$F98,'Inventory (old)'!$E:$E,"&lt;"&amp;'2020'!$G98)</f>
        <v>0</v>
      </c>
      <c r="AI98" s="7">
        <f>SUMIFS('Inventory (old)'!$M:$M,'Inventory (old)'!$A:$A,"Arrows and Onlys",'Inventory (old)'!$B:$B,'2020'!$A98,'Inventory (old)'!$E:$E,"&gt;="&amp;'2020'!$F98,'Inventory (old)'!$E:$E,"&lt;"&amp;'2020'!$G98)</f>
        <v>0</v>
      </c>
      <c r="AJ98" s="7">
        <f>SUMIFS('Inventory (old)'!$N:$N,'Inventory (old)'!$A:$A,"Arrows and Onlys",'Inventory (old)'!$B:$B,'2020'!$A98,'Inventory (old)'!$E:$E,"&gt;="&amp;'2020'!$F98,'Inventory (old)'!$E:$E,"&lt;"&amp;'2020'!$G98)</f>
        <v>0</v>
      </c>
      <c r="AK98" s="7">
        <f>SUMIFS('Inventory (old)'!$O:$O,'Inventory (old)'!$A:$A,"Transverse",'Inventory (old)'!$B:$B,'2020'!$A98,'Inventory (old)'!$E:$E,"&gt;="&amp;'2020'!$F98,'Inventory (old)'!$E:$E,"&lt;"&amp;'2020'!$G98)</f>
        <v>160</v>
      </c>
      <c r="AL98" s="7">
        <f>SUMIFS('Inventory (old)'!$P:$P,'Inventory (old)'!$A:$A,"Transverse",'Inventory (old)'!$B:$B,'2020'!$A98,'Inventory (old)'!$E:$E,"&gt;="&amp;'2020'!$F98,'Inventory (old)'!$E:$E,"&lt;"&amp;'2020'!$G98)</f>
        <v>0</v>
      </c>
      <c r="AM98" s="7">
        <f>SUMIFS('Inventory (old)'!$M:$M,'Inventory (old)'!$A:$A,"Crosswalk",'Inventory (old)'!$B:$B,'2020'!$A98,'Inventory (old)'!$E:$E,"&gt;="&amp;'2020'!$F98,'Inventory (old)'!$E:$E,"&lt;"&amp;'2020'!$G98)</f>
        <v>0</v>
      </c>
      <c r="AN98" s="7">
        <f>SUMIFS('Inventory (old)'!$M:$M,'Inventory (old)'!$A:$A,"Yield Line",'Inventory (old)'!$B:$B,'2020'!$A98,'Inventory (old)'!$E:$E,"&gt;="&amp;'2020'!$F98,'Inventory (old)'!$E:$E,"&lt;"&amp;'2020'!$G98)</f>
        <v>0</v>
      </c>
      <c r="AO98" s="7">
        <f>SUMIFS('Inventory (old)'!$M:$M,'Inventory (old)'!$A:$A,"Parking",'Inventory (old)'!$B:$B,'2020'!$A98,'Inventory (old)'!$E:$E,"&gt;="&amp;'2020'!$F98,'Inventory (old)'!$E:$E,"&lt;"&amp;'2020'!$G98)</f>
        <v>0</v>
      </c>
      <c r="AP98" s="7">
        <f>SUMIFS('Inventory (old)'!$M:$M,'Inventory (old)'!$A:$A,"Island",'Inventory (old)'!$B:$B,'2020'!$A98,'Inventory (old)'!$E:$E,"&gt;="&amp;'2020'!$F98,'Inventory (old)'!$E:$E,"&lt;"&amp;'2020'!$G98)</f>
        <v>0</v>
      </c>
      <c r="AQ98" s="7">
        <f>SUMIFS('Inventory (old)'!$M:$M,'Inventory (old)'!$A:$A,"Railroad",'Inventory (old)'!$B:$B,'2020'!$A98,'Inventory (old)'!$E:$E,"&gt;="&amp;'2020'!$F98,'Inventory (old)'!$E:$E,"&lt;"&amp;'2020'!$G98)</f>
        <v>0</v>
      </c>
      <c r="AR98" s="7">
        <f>SUMIFS('Inventory (old)'!$M:$M,'Inventory (old)'!$A:$A,"School",'Inventory (old)'!$B:$B,'2020'!$A98,'Inventory (old)'!$E:$E,"&gt;="&amp;'2020'!$F98,'Inventory (old)'!$E:$E,"&lt;"&amp;'2020'!$G98)</f>
        <v>0</v>
      </c>
      <c r="AS98" s="7">
        <f>SUMIFS('Inventory (old)'!$M:$M,'Inventory (old)'!$A:$A,"Air Speed",'Inventory (old)'!$B:$B,'2020'!$A98,'Inventory (old)'!$E:$E,"&gt;="&amp;'2020'!$F98,'Inventory (old)'!$E:$E,"&lt;"&amp;'2020'!$G98)</f>
        <v>0</v>
      </c>
      <c r="AT98" s="7">
        <f>SUMIFS('Inventory (old)'!$M:$M,'Inventory (old)'!$A:$A,"Wrong Way",'Inventory (old)'!$B:$B,'2020'!$A98,'Inventory (old)'!$E:$E,"&gt;="&amp;'2020'!$F98,'Inventory (old)'!$E:$E,"&lt;"&amp;'2020'!$G98)</f>
        <v>0</v>
      </c>
      <c r="AU98" s="7">
        <f>SUMIFS('Inventory (old)'!$M:$M,'Inventory (old)'!$A:$A,"Merge Arrow",'Inventory (old)'!$B:$B,'2020'!$A98,'Inventory (old)'!$E:$E,"&gt;="&amp;'2020'!$F98,'Inventory (old)'!$E:$E,"&lt;"&amp;'2020'!$G98)</f>
        <v>0</v>
      </c>
      <c r="AV98" s="7">
        <f>SUMIFS('Inventory (old)'!$M:$M,'Inventory (old)'!$A:$A,"Bike",'Inventory (old)'!$B:$B,'2020'!$A98,'Inventory (old)'!$E:$E,"&gt;="&amp;'2020'!$F98,'Inventory (old)'!$E:$E,"&lt;"&amp;'2020'!$G98)</f>
        <v>0</v>
      </c>
      <c r="AW98" s="1">
        <f>SUMIFS('Inventory (old)'!$S:$S,'Inventory (old)'!$A:$A,"Parking",'Inventory (old)'!$B:$B,'2020'!$A98,'Inventory (old)'!$E:$E,"&gt;="&amp;'2020'!$F98,'Inventory (old)'!$E:$E,"&lt;"&amp;'2020'!$G98)</f>
        <v>0</v>
      </c>
      <c r="AX98" s="13" t="s">
        <v>2817</v>
      </c>
    </row>
    <row r="99" spans="1:50" x14ac:dyDescent="0.25">
      <c r="A99" s="6" t="s">
        <v>646</v>
      </c>
      <c r="B99" s="7" t="s">
        <v>32</v>
      </c>
      <c r="C99" s="7" t="s">
        <v>2189</v>
      </c>
      <c r="D99" s="7">
        <v>30</v>
      </c>
      <c r="E99" s="7" t="s">
        <v>59</v>
      </c>
      <c r="F99" s="8">
        <v>3.5899999999990002</v>
      </c>
      <c r="G99" s="8">
        <v>4.5500000000001002</v>
      </c>
      <c r="H99" s="7" t="s">
        <v>2780</v>
      </c>
      <c r="I99" s="7" t="s">
        <v>2198</v>
      </c>
      <c r="J99" s="14">
        <v>0.312</v>
      </c>
      <c r="K99" s="15" t="s">
        <v>2241</v>
      </c>
      <c r="L99" s="7" t="s">
        <v>2217</v>
      </c>
      <c r="M99" s="7" t="s">
        <v>2193</v>
      </c>
      <c r="N99" s="20">
        <v>1</v>
      </c>
      <c r="O99" s="8"/>
      <c r="P99" s="8"/>
      <c r="Q99" s="14">
        <v>1E-8</v>
      </c>
      <c r="R99" s="14">
        <f>280.63/5280</f>
        <v>5.3149621212121211E-2</v>
      </c>
      <c r="S99" s="21">
        <v>1</v>
      </c>
      <c r="T99" s="16"/>
      <c r="V99" s="7"/>
      <c r="W99" s="7"/>
      <c r="X99" s="7"/>
      <c r="Y99" s="16"/>
      <c r="Z99" s="15">
        <v>2019</v>
      </c>
      <c r="AA99" s="8">
        <f>IF(L99="",IF(ISODD(N99),J99*2,J99),0)</f>
        <v>0</v>
      </c>
      <c r="AB99" s="8">
        <f>IF(L99="",(J99-(P99-O99))*2,J99-(P99-O99))</f>
        <v>0.312</v>
      </c>
      <c r="AC99" s="8">
        <f>IF(L99="",0,J99)</f>
        <v>0.312</v>
      </c>
      <c r="AD99" s="11">
        <f>IF(L99="",IF(OR(N99=4,N99=5),J99*2,IF(OR(N99=6,N99=7),J99*4,0)),(N99-1)*J99)+(R99-Q99)*S99</f>
        <v>5.3149611212121209E-2</v>
      </c>
      <c r="AE99" s="31">
        <v>2019</v>
      </c>
      <c r="AF99" s="7">
        <f>SUMIFS('Inventory (old)'!$M:$M,'Inventory (old)'!$A:$A,"Stop Line",'Inventory (old)'!$B:$B,'2020'!$A99,'Inventory (old)'!$E:$E,"&gt;="&amp;'2020'!$F99,'Inventory (old)'!$E:$E,"&lt;"&amp;'2020'!$G99)</f>
        <v>0</v>
      </c>
      <c r="AG99" s="7">
        <f>SUMIFS('Inventory (old)'!$M:$M,'Inventory (old)'!$A:$A,"Channel",'Inventory (old)'!$B:$B,'2020'!$A99,'Inventory (old)'!$E:$E,"&gt;="&amp;'2020'!$F99,'Inventory (old)'!$E:$E,"&lt;"&amp;'2020'!$G99)</f>
        <v>151</v>
      </c>
      <c r="AH99" s="7">
        <f>SUMIFS('Inventory (old)'!$M:$M,'Inventory (old)'!$A:$A,"Dotted Line",'Inventory (old)'!$B:$B,'2020'!$A99,'Inventory (old)'!$E:$E,"&gt;="&amp;'2020'!$F99,'Inventory (old)'!$E:$E,"&lt;"&amp;'2020'!$G99)</f>
        <v>0</v>
      </c>
      <c r="AI99" s="7">
        <f>SUMIFS('Inventory (old)'!$M:$M,'Inventory (old)'!$A:$A,"Arrows and Onlys",'Inventory (old)'!$B:$B,'2020'!$A99,'Inventory (old)'!$E:$E,"&gt;="&amp;'2020'!$F99,'Inventory (old)'!$E:$E,"&lt;"&amp;'2020'!$G99)</f>
        <v>0</v>
      </c>
      <c r="AJ99" s="7">
        <f>SUMIFS('Inventory (old)'!$N:$N,'Inventory (old)'!$A:$A,"Arrows and Onlys",'Inventory (old)'!$B:$B,'2020'!$A99,'Inventory (old)'!$E:$E,"&gt;="&amp;'2020'!$F99,'Inventory (old)'!$E:$E,"&lt;"&amp;'2020'!$G99)</f>
        <v>0</v>
      </c>
      <c r="AK99" s="7">
        <f>SUMIFS('Inventory (old)'!$O:$O,'Inventory (old)'!$A:$A,"Transverse",'Inventory (old)'!$B:$B,'2020'!$A99,'Inventory (old)'!$E:$E,"&gt;="&amp;'2020'!$F99,'Inventory (old)'!$E:$E,"&lt;"&amp;'2020'!$G99)</f>
        <v>0</v>
      </c>
      <c r="AL99" s="7">
        <f>SUMIFS('Inventory (old)'!$P:$P,'Inventory (old)'!$A:$A,"Transverse",'Inventory (old)'!$B:$B,'2020'!$A99,'Inventory (old)'!$E:$E,"&gt;="&amp;'2020'!$F99,'Inventory (old)'!$E:$E,"&lt;"&amp;'2020'!$G99)</f>
        <v>0</v>
      </c>
      <c r="AM99" s="7">
        <f>SUMIFS('Inventory (old)'!$M:$M,'Inventory (old)'!$A:$A,"Crosswalk",'Inventory (old)'!$B:$B,'2020'!$A99,'Inventory (old)'!$E:$E,"&gt;="&amp;'2020'!$F99,'Inventory (old)'!$E:$E,"&lt;"&amp;'2020'!$G99)</f>
        <v>0</v>
      </c>
      <c r="AN99" s="7">
        <f>SUMIFS('Inventory (old)'!$M:$M,'Inventory (old)'!$A:$A,"Yield Line",'Inventory (old)'!$B:$B,'2020'!$A99,'Inventory (old)'!$E:$E,"&gt;="&amp;'2020'!$F99,'Inventory (old)'!$E:$E,"&lt;"&amp;'2020'!$G99)</f>
        <v>0</v>
      </c>
      <c r="AO99" s="7">
        <f>SUMIFS('Inventory (old)'!$M:$M,'Inventory (old)'!$A:$A,"Parking",'Inventory (old)'!$B:$B,'2020'!$A99,'Inventory (old)'!$E:$E,"&gt;="&amp;'2020'!$F99,'Inventory (old)'!$E:$E,"&lt;"&amp;'2020'!$G99)</f>
        <v>0</v>
      </c>
      <c r="AP99" s="7">
        <f>SUMIFS('Inventory (old)'!$M:$M,'Inventory (old)'!$A:$A,"Island",'Inventory (old)'!$B:$B,'2020'!$A99,'Inventory (old)'!$E:$E,"&gt;="&amp;'2020'!$F99,'Inventory (old)'!$E:$E,"&lt;"&amp;'2020'!$G99)</f>
        <v>0</v>
      </c>
      <c r="AQ99" s="7">
        <f>SUMIFS('Inventory (old)'!$M:$M,'Inventory (old)'!$A:$A,"Railroad",'Inventory (old)'!$B:$B,'2020'!$A99,'Inventory (old)'!$E:$E,"&gt;="&amp;'2020'!$F99,'Inventory (old)'!$E:$E,"&lt;"&amp;'2020'!$G99)</f>
        <v>0</v>
      </c>
      <c r="AR99" s="7">
        <f>SUMIFS('Inventory (old)'!$M:$M,'Inventory (old)'!$A:$A,"School",'Inventory (old)'!$B:$B,'2020'!$A99,'Inventory (old)'!$E:$E,"&gt;="&amp;'2020'!$F99,'Inventory (old)'!$E:$E,"&lt;"&amp;'2020'!$G99)</f>
        <v>0</v>
      </c>
      <c r="AS99" s="7">
        <f>SUMIFS('Inventory (old)'!$M:$M,'Inventory (old)'!$A:$A,"Air Speed",'Inventory (old)'!$B:$B,'2020'!$A99,'Inventory (old)'!$E:$E,"&gt;="&amp;'2020'!$F99,'Inventory (old)'!$E:$E,"&lt;"&amp;'2020'!$G99)</f>
        <v>0</v>
      </c>
      <c r="AT99" s="7">
        <f>SUMIFS('Inventory (old)'!$M:$M,'Inventory (old)'!$A:$A,"Wrong Way",'Inventory (old)'!$B:$B,'2020'!$A99,'Inventory (old)'!$E:$E,"&gt;="&amp;'2020'!$F99,'Inventory (old)'!$E:$E,"&lt;"&amp;'2020'!$G99)</f>
        <v>0</v>
      </c>
      <c r="AU99" s="7">
        <f>SUMIFS('Inventory (old)'!$M:$M,'Inventory (old)'!$A:$A,"Merge Arrow",'Inventory (old)'!$B:$B,'2020'!$A99,'Inventory (old)'!$E:$E,"&gt;="&amp;'2020'!$F99,'Inventory (old)'!$E:$E,"&lt;"&amp;'2020'!$G99)</f>
        <v>0</v>
      </c>
      <c r="AV99" s="7">
        <f>SUMIFS('Inventory (old)'!$M:$M,'Inventory (old)'!$A:$A,"Bike",'Inventory (old)'!$B:$B,'2020'!$A99,'Inventory (old)'!$E:$E,"&gt;="&amp;'2020'!$F99,'Inventory (old)'!$E:$E,"&lt;"&amp;'2020'!$G99)</f>
        <v>0</v>
      </c>
      <c r="AW99" s="1">
        <f>SUMIFS('Inventory (old)'!$S:$S,'Inventory (old)'!$A:$A,"Parking",'Inventory (old)'!$B:$B,'2020'!$A99,'Inventory (old)'!$E:$E,"&gt;="&amp;'2020'!$F99,'Inventory (old)'!$E:$E,"&lt;"&amp;'2020'!$G99)</f>
        <v>0</v>
      </c>
      <c r="AX99" s="13" t="s">
        <v>2818</v>
      </c>
    </row>
    <row r="100" spans="1:50" x14ac:dyDescent="0.25">
      <c r="A100" s="6" t="s">
        <v>2778</v>
      </c>
      <c r="B100" s="7" t="s">
        <v>32</v>
      </c>
      <c r="C100" s="7" t="s">
        <v>2189</v>
      </c>
      <c r="D100" s="7">
        <v>30</v>
      </c>
      <c r="E100" s="7" t="s">
        <v>58</v>
      </c>
      <c r="F100" s="8">
        <f>G94</f>
        <v>4.0199999999999996</v>
      </c>
      <c r="G100" s="8">
        <v>9.52</v>
      </c>
      <c r="H100" s="7" t="s">
        <v>2191</v>
      </c>
      <c r="I100" s="7" t="s">
        <v>2191</v>
      </c>
      <c r="J100" s="14">
        <f t="shared" ref="J100:J101" si="26">G100-F100</f>
        <v>5.5</v>
      </c>
      <c r="K100" s="15" t="s">
        <v>2241</v>
      </c>
      <c r="L100" s="7" t="s">
        <v>2217</v>
      </c>
      <c r="M100" s="7" t="s">
        <v>2193</v>
      </c>
      <c r="N100" s="20">
        <v>2</v>
      </c>
      <c r="O100" s="8"/>
      <c r="P100" s="8"/>
      <c r="Q100" s="14"/>
      <c r="R100" s="14"/>
      <c r="S100" s="21"/>
      <c r="T100" s="16"/>
      <c r="U100" s="1">
        <v>77480</v>
      </c>
      <c r="V100" s="7">
        <v>2019</v>
      </c>
      <c r="W100" s="7" t="s">
        <v>25</v>
      </c>
      <c r="X100" s="7">
        <v>2019</v>
      </c>
      <c r="Y100" s="7" t="s">
        <v>25</v>
      </c>
      <c r="Z100" s="15"/>
      <c r="AA100" s="8">
        <f t="shared" ref="AA100:AA101" si="27">IF(L100="",IF(ISODD(N100),J100*2,J100),0)</f>
        <v>0</v>
      </c>
      <c r="AB100" s="8">
        <f t="shared" ref="AB100:AB101" si="28">IF(L100="",(J100-(P100-O100))*2,J100-(P100-O100))</f>
        <v>5.5</v>
      </c>
      <c r="AC100" s="8">
        <f t="shared" ref="AC100:AC101" si="29">IF(L100="",0,J100)</f>
        <v>5.5</v>
      </c>
      <c r="AD100" s="11">
        <f t="shared" ref="AD100:AD101" si="30">IF(L100="",IF(OR(N100=4,N100=5),J100*2,IF(OR(N100=6,N100=7),J100*4,0)),(N100-1)*J100)+(R100-Q100)*S100</f>
        <v>5.5</v>
      </c>
      <c r="AE100" s="31"/>
      <c r="AF100" s="7">
        <f>SUMIFS('Inventory (old)'!$M:$M,'Inventory (old)'!$A:$A,"Stop Line",'Inventory (old)'!$B:$B,'2020'!$A100,'Inventory (old)'!$E:$E,"&gt;="&amp;'2020'!$F100,'Inventory (old)'!$E:$E,"&lt;"&amp;'2020'!$G100)</f>
        <v>0</v>
      </c>
      <c r="AG100" s="7">
        <f>SUMIFS('Inventory (old)'!$M:$M,'Inventory (old)'!$A:$A,"Channel",'Inventory (old)'!$B:$B,'2020'!$A100,'Inventory (old)'!$E:$E,"&gt;="&amp;'2020'!$F100,'Inventory (old)'!$E:$E,"&lt;"&amp;'2020'!$G100)</f>
        <v>0</v>
      </c>
      <c r="AH100" s="7">
        <f>SUMIFS('Inventory (old)'!$M:$M,'Inventory (old)'!$A:$A,"Dotted Line",'Inventory (old)'!$B:$B,'2020'!$A100,'Inventory (old)'!$E:$E,"&gt;="&amp;'2020'!$F100,'Inventory (old)'!$E:$E,"&lt;"&amp;'2020'!$G100)</f>
        <v>0</v>
      </c>
      <c r="AI100" s="7">
        <f>SUMIFS('Inventory (old)'!$M:$M,'Inventory (old)'!$A:$A,"Arrows and Onlys",'Inventory (old)'!$B:$B,'2020'!$A100,'Inventory (old)'!$E:$E,"&gt;="&amp;'2020'!$F100,'Inventory (old)'!$E:$E,"&lt;"&amp;'2020'!$G100)</f>
        <v>0</v>
      </c>
      <c r="AJ100" s="7">
        <f>SUMIFS('Inventory (old)'!$N:$N,'Inventory (old)'!$A:$A,"Arrows and Onlys",'Inventory (old)'!$B:$B,'2020'!$A100,'Inventory (old)'!$E:$E,"&gt;="&amp;'2020'!$F100,'Inventory (old)'!$E:$E,"&lt;"&amp;'2020'!$G100)</f>
        <v>0</v>
      </c>
      <c r="AK100" s="7">
        <f>SUMIFS('Inventory (old)'!$O:$O,'Inventory (old)'!$A:$A,"Transverse",'Inventory (old)'!$B:$B,'2020'!$A100,'Inventory (old)'!$E:$E,"&gt;="&amp;'2020'!$F100,'Inventory (old)'!$E:$E,"&lt;"&amp;'2020'!$G100)</f>
        <v>0</v>
      </c>
      <c r="AL100" s="7">
        <f>SUMIFS('Inventory (old)'!$P:$P,'Inventory (old)'!$A:$A,"Transverse",'Inventory (old)'!$B:$B,'2020'!$A100,'Inventory (old)'!$E:$E,"&gt;="&amp;'2020'!$F100,'Inventory (old)'!$E:$E,"&lt;"&amp;'2020'!$G100)</f>
        <v>0</v>
      </c>
      <c r="AM100" s="7">
        <f>SUMIFS('Inventory (old)'!$M:$M,'Inventory (old)'!$A:$A,"Crosswalk",'Inventory (old)'!$B:$B,'2020'!$A100,'Inventory (old)'!$E:$E,"&gt;="&amp;'2020'!$F100,'Inventory (old)'!$E:$E,"&lt;"&amp;'2020'!$G100)</f>
        <v>0</v>
      </c>
      <c r="AN100" s="7">
        <f>SUMIFS('Inventory (old)'!$M:$M,'Inventory (old)'!$A:$A,"Yield Line",'Inventory (old)'!$B:$B,'2020'!$A100,'Inventory (old)'!$E:$E,"&gt;="&amp;'2020'!$F100,'Inventory (old)'!$E:$E,"&lt;"&amp;'2020'!$G100)</f>
        <v>0</v>
      </c>
      <c r="AO100" s="7">
        <f>SUMIFS('Inventory (old)'!$M:$M,'Inventory (old)'!$A:$A,"Parking",'Inventory (old)'!$B:$B,'2020'!$A100,'Inventory (old)'!$E:$E,"&gt;="&amp;'2020'!$F100,'Inventory (old)'!$E:$E,"&lt;"&amp;'2020'!$G100)</f>
        <v>0</v>
      </c>
      <c r="AP100" s="7">
        <f>SUMIFS('Inventory (old)'!$M:$M,'Inventory (old)'!$A:$A,"Island",'Inventory (old)'!$B:$B,'2020'!$A100,'Inventory (old)'!$E:$E,"&gt;="&amp;'2020'!$F100,'Inventory (old)'!$E:$E,"&lt;"&amp;'2020'!$G100)</f>
        <v>0</v>
      </c>
      <c r="AQ100" s="7">
        <f>SUMIFS('Inventory (old)'!$M:$M,'Inventory (old)'!$A:$A,"Railroad",'Inventory (old)'!$B:$B,'2020'!$A100,'Inventory (old)'!$E:$E,"&gt;="&amp;'2020'!$F100,'Inventory (old)'!$E:$E,"&lt;"&amp;'2020'!$G100)</f>
        <v>0</v>
      </c>
      <c r="AR100" s="7">
        <f>SUMIFS('Inventory (old)'!$M:$M,'Inventory (old)'!$A:$A,"School",'Inventory (old)'!$B:$B,'2020'!$A100,'Inventory (old)'!$E:$E,"&gt;="&amp;'2020'!$F100,'Inventory (old)'!$E:$E,"&lt;"&amp;'2020'!$G100)</f>
        <v>0</v>
      </c>
      <c r="AS100" s="7">
        <f>SUMIFS('Inventory (old)'!$M:$M,'Inventory (old)'!$A:$A,"Air Speed",'Inventory (old)'!$B:$B,'2020'!$A100,'Inventory (old)'!$E:$E,"&gt;="&amp;'2020'!$F100,'Inventory (old)'!$E:$E,"&lt;"&amp;'2020'!$G100)</f>
        <v>2</v>
      </c>
      <c r="AT100" s="7">
        <f>SUMIFS('Inventory (old)'!$M:$M,'Inventory (old)'!$A:$A,"Wrong Way",'Inventory (old)'!$B:$B,'2020'!$A100,'Inventory (old)'!$E:$E,"&gt;="&amp;'2020'!$F100,'Inventory (old)'!$E:$E,"&lt;"&amp;'2020'!$G100)</f>
        <v>0</v>
      </c>
      <c r="AU100" s="7">
        <f>SUMIFS('Inventory (old)'!$M:$M,'Inventory (old)'!$A:$A,"Merge Arrow",'Inventory (old)'!$B:$B,'2020'!$A100,'Inventory (old)'!$E:$E,"&gt;="&amp;'2020'!$F100,'Inventory (old)'!$E:$E,"&lt;"&amp;'2020'!$G100)</f>
        <v>0</v>
      </c>
      <c r="AV100" s="7">
        <f>SUMIFS('Inventory (old)'!$M:$M,'Inventory (old)'!$A:$A,"Bike",'Inventory (old)'!$B:$B,'2020'!$A100,'Inventory (old)'!$E:$E,"&gt;="&amp;'2020'!$F100,'Inventory (old)'!$E:$E,"&lt;"&amp;'2020'!$G100)</f>
        <v>0</v>
      </c>
      <c r="AW100" s="1">
        <f>SUMIFS('Inventory (old)'!$S:$S,'Inventory (old)'!$A:$A,"Parking",'Inventory (old)'!$B:$B,'2020'!$A100,'Inventory (old)'!$E:$E,"&gt;="&amp;'2020'!$F100,'Inventory (old)'!$E:$E,"&lt;"&amp;'2020'!$G100)</f>
        <v>0</v>
      </c>
      <c r="AX100" s="13"/>
    </row>
    <row r="101" spans="1:50" x14ac:dyDescent="0.25">
      <c r="A101" s="6" t="s">
        <v>2779</v>
      </c>
      <c r="B101" s="7" t="s">
        <v>32</v>
      </c>
      <c r="C101" s="7" t="s">
        <v>2189</v>
      </c>
      <c r="D101" s="7">
        <v>30</v>
      </c>
      <c r="E101" s="7" t="s">
        <v>59</v>
      </c>
      <c r="F101" s="8">
        <f>G95</f>
        <v>4.0199999999999996</v>
      </c>
      <c r="G101" s="8">
        <v>9.52</v>
      </c>
      <c r="H101" s="7" t="s">
        <v>2191</v>
      </c>
      <c r="I101" s="7" t="s">
        <v>2191</v>
      </c>
      <c r="J101" s="14">
        <f t="shared" si="26"/>
        <v>5.5</v>
      </c>
      <c r="K101" s="15" t="s">
        <v>2241</v>
      </c>
      <c r="L101" s="7" t="s">
        <v>2217</v>
      </c>
      <c r="M101" s="7" t="s">
        <v>2193</v>
      </c>
      <c r="N101" s="20">
        <v>2</v>
      </c>
      <c r="O101" s="8"/>
      <c r="P101" s="8"/>
      <c r="Q101" s="14"/>
      <c r="R101" s="14"/>
      <c r="S101" s="21"/>
      <c r="T101" s="16"/>
      <c r="U101" s="1">
        <v>77480</v>
      </c>
      <c r="V101" s="7">
        <v>2019</v>
      </c>
      <c r="W101" s="7" t="s">
        <v>25</v>
      </c>
      <c r="X101" s="7">
        <v>2019</v>
      </c>
      <c r="Y101" s="7" t="s">
        <v>25</v>
      </c>
      <c r="Z101" s="15"/>
      <c r="AA101" s="8">
        <f t="shared" si="27"/>
        <v>0</v>
      </c>
      <c r="AB101" s="8">
        <f t="shared" si="28"/>
        <v>5.5</v>
      </c>
      <c r="AC101" s="8">
        <f t="shared" si="29"/>
        <v>5.5</v>
      </c>
      <c r="AD101" s="11">
        <f t="shared" si="30"/>
        <v>5.5</v>
      </c>
      <c r="AE101" s="31"/>
      <c r="AF101" s="7">
        <f>SUMIFS('Inventory (old)'!$M:$M,'Inventory (old)'!$A:$A,"Stop Line",'Inventory (old)'!$B:$B,'2020'!$A101,'Inventory (old)'!$E:$E,"&gt;="&amp;'2020'!$F101,'Inventory (old)'!$E:$E,"&lt;"&amp;'2020'!$G101)</f>
        <v>0</v>
      </c>
      <c r="AG101" s="7">
        <f>SUMIFS('Inventory (old)'!$M:$M,'Inventory (old)'!$A:$A,"Channel",'Inventory (old)'!$B:$B,'2020'!$A101,'Inventory (old)'!$E:$E,"&gt;="&amp;'2020'!$F101,'Inventory (old)'!$E:$E,"&lt;"&amp;'2020'!$G101)</f>
        <v>0</v>
      </c>
      <c r="AH101" s="7">
        <f>SUMIFS('Inventory (old)'!$M:$M,'Inventory (old)'!$A:$A,"Dotted Line",'Inventory (old)'!$B:$B,'2020'!$A101,'Inventory (old)'!$E:$E,"&gt;="&amp;'2020'!$F101,'Inventory (old)'!$E:$E,"&lt;"&amp;'2020'!$G101)</f>
        <v>0</v>
      </c>
      <c r="AI101" s="7">
        <f>SUMIFS('Inventory (old)'!$M:$M,'Inventory (old)'!$A:$A,"Arrows and Onlys",'Inventory (old)'!$B:$B,'2020'!$A101,'Inventory (old)'!$E:$E,"&gt;="&amp;'2020'!$F101,'Inventory (old)'!$E:$E,"&lt;"&amp;'2020'!$G101)</f>
        <v>0</v>
      </c>
      <c r="AJ101" s="7">
        <f>SUMIFS('Inventory (old)'!$N:$N,'Inventory (old)'!$A:$A,"Arrows and Onlys",'Inventory (old)'!$B:$B,'2020'!$A101,'Inventory (old)'!$E:$E,"&gt;="&amp;'2020'!$F101,'Inventory (old)'!$E:$E,"&lt;"&amp;'2020'!$G101)</f>
        <v>0</v>
      </c>
      <c r="AK101" s="7">
        <f>SUMIFS('Inventory (old)'!$O:$O,'Inventory (old)'!$A:$A,"Transverse",'Inventory (old)'!$B:$B,'2020'!$A101,'Inventory (old)'!$E:$E,"&gt;="&amp;'2020'!$F101,'Inventory (old)'!$E:$E,"&lt;"&amp;'2020'!$G101)</f>
        <v>0</v>
      </c>
      <c r="AL101" s="7">
        <f>SUMIFS('Inventory (old)'!$P:$P,'Inventory (old)'!$A:$A,"Transverse",'Inventory (old)'!$B:$B,'2020'!$A101,'Inventory (old)'!$E:$E,"&gt;="&amp;'2020'!$F101,'Inventory (old)'!$E:$E,"&lt;"&amp;'2020'!$G101)</f>
        <v>0</v>
      </c>
      <c r="AM101" s="7">
        <f>SUMIFS('Inventory (old)'!$M:$M,'Inventory (old)'!$A:$A,"Crosswalk",'Inventory (old)'!$B:$B,'2020'!$A101,'Inventory (old)'!$E:$E,"&gt;="&amp;'2020'!$F101,'Inventory (old)'!$E:$E,"&lt;"&amp;'2020'!$G101)</f>
        <v>0</v>
      </c>
      <c r="AN101" s="7">
        <f>SUMIFS('Inventory (old)'!$M:$M,'Inventory (old)'!$A:$A,"Yield Line",'Inventory (old)'!$B:$B,'2020'!$A101,'Inventory (old)'!$E:$E,"&gt;="&amp;'2020'!$F101,'Inventory (old)'!$E:$E,"&lt;"&amp;'2020'!$G101)</f>
        <v>0</v>
      </c>
      <c r="AO101" s="7">
        <f>SUMIFS('Inventory (old)'!$M:$M,'Inventory (old)'!$A:$A,"Parking",'Inventory (old)'!$B:$B,'2020'!$A101,'Inventory (old)'!$E:$E,"&gt;="&amp;'2020'!$F101,'Inventory (old)'!$E:$E,"&lt;"&amp;'2020'!$G101)</f>
        <v>0</v>
      </c>
      <c r="AP101" s="7">
        <f>SUMIFS('Inventory (old)'!$M:$M,'Inventory (old)'!$A:$A,"Island",'Inventory (old)'!$B:$B,'2020'!$A101,'Inventory (old)'!$E:$E,"&gt;="&amp;'2020'!$F101,'Inventory (old)'!$E:$E,"&lt;"&amp;'2020'!$G101)</f>
        <v>0</v>
      </c>
      <c r="AQ101" s="7">
        <f>SUMIFS('Inventory (old)'!$M:$M,'Inventory (old)'!$A:$A,"Railroad",'Inventory (old)'!$B:$B,'2020'!$A101,'Inventory (old)'!$E:$E,"&gt;="&amp;'2020'!$F101,'Inventory (old)'!$E:$E,"&lt;"&amp;'2020'!$G101)</f>
        <v>0</v>
      </c>
      <c r="AR101" s="7">
        <f>SUMIFS('Inventory (old)'!$M:$M,'Inventory (old)'!$A:$A,"School",'Inventory (old)'!$B:$B,'2020'!$A101,'Inventory (old)'!$E:$E,"&gt;="&amp;'2020'!$F101,'Inventory (old)'!$E:$E,"&lt;"&amp;'2020'!$G101)</f>
        <v>0</v>
      </c>
      <c r="AS101" s="7">
        <f>SUMIFS('Inventory (old)'!$M:$M,'Inventory (old)'!$A:$A,"Air Speed",'Inventory (old)'!$B:$B,'2020'!$A101,'Inventory (old)'!$E:$E,"&gt;="&amp;'2020'!$F101,'Inventory (old)'!$E:$E,"&lt;"&amp;'2020'!$G101)</f>
        <v>0</v>
      </c>
      <c r="AT101" s="7">
        <f>SUMIFS('Inventory (old)'!$M:$M,'Inventory (old)'!$A:$A,"Wrong Way",'Inventory (old)'!$B:$B,'2020'!$A101,'Inventory (old)'!$E:$E,"&gt;="&amp;'2020'!$F101,'Inventory (old)'!$E:$E,"&lt;"&amp;'2020'!$G101)</f>
        <v>0</v>
      </c>
      <c r="AU101" s="7">
        <f>SUMIFS('Inventory (old)'!$M:$M,'Inventory (old)'!$A:$A,"Merge Arrow",'Inventory (old)'!$B:$B,'2020'!$A101,'Inventory (old)'!$E:$E,"&gt;="&amp;'2020'!$F101,'Inventory (old)'!$E:$E,"&lt;"&amp;'2020'!$G101)</f>
        <v>0</v>
      </c>
      <c r="AV101" s="7">
        <f>SUMIFS('Inventory (old)'!$M:$M,'Inventory (old)'!$A:$A,"Bike",'Inventory (old)'!$B:$B,'2020'!$A101,'Inventory (old)'!$E:$E,"&gt;="&amp;'2020'!$F101,'Inventory (old)'!$E:$E,"&lt;"&amp;'2020'!$G101)</f>
        <v>0</v>
      </c>
      <c r="AW101" s="1">
        <f>SUMIFS('Inventory (old)'!$S:$S,'Inventory (old)'!$A:$A,"Parking",'Inventory (old)'!$B:$B,'2020'!$A101,'Inventory (old)'!$E:$E,"&gt;="&amp;'2020'!$F101,'Inventory (old)'!$E:$E,"&lt;"&amp;'2020'!$G101)</f>
        <v>0</v>
      </c>
      <c r="AX101" s="13"/>
    </row>
    <row r="102" spans="1:50" x14ac:dyDescent="0.25">
      <c r="A102" s="6" t="s">
        <v>630</v>
      </c>
      <c r="B102" s="7" t="s">
        <v>32</v>
      </c>
      <c r="C102" s="7" t="s">
        <v>2189</v>
      </c>
      <c r="D102" s="7">
        <v>30</v>
      </c>
      <c r="E102" s="7" t="s">
        <v>58</v>
      </c>
      <c r="F102" s="8">
        <v>7.2599999989999997</v>
      </c>
      <c r="G102" s="8">
        <v>7.9059999999999997</v>
      </c>
      <c r="H102" s="7" t="s">
        <v>436</v>
      </c>
      <c r="I102" s="7" t="s">
        <v>2196</v>
      </c>
      <c r="J102" s="14">
        <v>0.192</v>
      </c>
      <c r="K102" s="15" t="s">
        <v>2241</v>
      </c>
      <c r="L102" s="7" t="s">
        <v>2217</v>
      </c>
      <c r="M102" s="7" t="s">
        <v>2193</v>
      </c>
      <c r="N102" s="20">
        <v>1</v>
      </c>
      <c r="O102" s="8"/>
      <c r="P102" s="8"/>
      <c r="Q102" s="14">
        <v>9.9999999999999995E-7</v>
      </c>
      <c r="R102" s="14">
        <f>210.33/5280</f>
        <v>3.9835227272727272E-2</v>
      </c>
      <c r="S102" s="21">
        <v>1</v>
      </c>
      <c r="T102" s="16"/>
      <c r="U102" s="1">
        <v>77480</v>
      </c>
      <c r="V102" s="7">
        <v>2019</v>
      </c>
      <c r="W102" s="7" t="s">
        <v>25</v>
      </c>
      <c r="X102" s="7">
        <v>2019</v>
      </c>
      <c r="Y102" s="7" t="s">
        <v>25</v>
      </c>
      <c r="Z102" s="15"/>
      <c r="AA102" s="8">
        <f t="shared" si="22"/>
        <v>0</v>
      </c>
      <c r="AB102" s="8">
        <f t="shared" si="23"/>
        <v>0.192</v>
      </c>
      <c r="AC102" s="8">
        <f t="shared" si="24"/>
        <v>0.192</v>
      </c>
      <c r="AD102" s="11">
        <f t="shared" si="25"/>
        <v>3.9834227272727271E-2</v>
      </c>
      <c r="AE102" s="31"/>
      <c r="AF102" s="7">
        <f>SUMIFS('Inventory (old)'!$M:$M,'Inventory (old)'!$A:$A,"Stop Line",'Inventory (old)'!$B:$B,'2020'!$A102,'Inventory (old)'!$E:$E,"&gt;="&amp;'2020'!$F102,'Inventory (old)'!$E:$E,"&lt;"&amp;'2020'!$G102)</f>
        <v>55</v>
      </c>
      <c r="AG102" s="7">
        <f>SUMIFS('Inventory (old)'!$M:$M,'Inventory (old)'!$A:$A,"Channel",'Inventory (old)'!$B:$B,'2020'!$A102,'Inventory (old)'!$E:$E,"&gt;="&amp;'2020'!$F102,'Inventory (old)'!$E:$E,"&lt;"&amp;'2020'!$G102)</f>
        <v>776</v>
      </c>
      <c r="AH102" s="7">
        <f>SUMIFS('Inventory (old)'!$M:$M,'Inventory (old)'!$A:$A,"Dotted Line",'Inventory (old)'!$B:$B,'2020'!$A102,'Inventory (old)'!$E:$E,"&gt;="&amp;'2020'!$F102,'Inventory (old)'!$E:$E,"&lt;"&amp;'2020'!$G102)</f>
        <v>0</v>
      </c>
      <c r="AI102" s="7">
        <f>SUMIFS('Inventory (old)'!$M:$M,'Inventory (old)'!$A:$A,"Arrows and Onlys",'Inventory (old)'!$B:$B,'2020'!$A102,'Inventory (old)'!$E:$E,"&gt;="&amp;'2020'!$F102,'Inventory (old)'!$E:$E,"&lt;"&amp;'2020'!$G102)</f>
        <v>0</v>
      </c>
      <c r="AJ102" s="7">
        <f>SUMIFS('Inventory (old)'!$N:$N,'Inventory (old)'!$A:$A,"Arrows and Onlys",'Inventory (old)'!$B:$B,'2020'!$A102,'Inventory (old)'!$E:$E,"&gt;="&amp;'2020'!$F102,'Inventory (old)'!$E:$E,"&lt;"&amp;'2020'!$G102)</f>
        <v>0</v>
      </c>
      <c r="AK102" s="7">
        <f>SUMIFS('Inventory (old)'!$O:$O,'Inventory (old)'!$A:$A,"Transverse",'Inventory (old)'!$B:$B,'2020'!$A102,'Inventory (old)'!$E:$E,"&gt;="&amp;'2020'!$F102,'Inventory (old)'!$E:$E,"&lt;"&amp;'2020'!$G102)</f>
        <v>122</v>
      </c>
      <c r="AL102" s="7">
        <f>SUMIFS('Inventory (old)'!$P:$P,'Inventory (old)'!$A:$A,"Transverse",'Inventory (old)'!$B:$B,'2020'!$A102,'Inventory (old)'!$E:$E,"&gt;="&amp;'2020'!$F102,'Inventory (old)'!$E:$E,"&lt;"&amp;'2020'!$G102)</f>
        <v>0</v>
      </c>
      <c r="AM102" s="7">
        <f>SUMIFS('Inventory (old)'!$M:$M,'Inventory (old)'!$A:$A,"Crosswalk",'Inventory (old)'!$B:$B,'2020'!$A102,'Inventory (old)'!$E:$E,"&gt;="&amp;'2020'!$F102,'Inventory (old)'!$E:$E,"&lt;"&amp;'2020'!$G102)</f>
        <v>0</v>
      </c>
      <c r="AN102" s="7">
        <f>SUMIFS('Inventory (old)'!$M:$M,'Inventory (old)'!$A:$A,"Yield Line",'Inventory (old)'!$B:$B,'2020'!$A102,'Inventory (old)'!$E:$E,"&gt;="&amp;'2020'!$F102,'Inventory (old)'!$E:$E,"&lt;"&amp;'2020'!$G102)</f>
        <v>0</v>
      </c>
      <c r="AO102" s="7">
        <f>SUMIFS('Inventory (old)'!$M:$M,'Inventory (old)'!$A:$A,"Parking",'Inventory (old)'!$B:$B,'2020'!$A102,'Inventory (old)'!$E:$E,"&gt;="&amp;'2020'!$F102,'Inventory (old)'!$E:$E,"&lt;"&amp;'2020'!$G102)</f>
        <v>0</v>
      </c>
      <c r="AP102" s="7">
        <f>SUMIFS('Inventory (old)'!$M:$M,'Inventory (old)'!$A:$A,"Island",'Inventory (old)'!$B:$B,'2020'!$A102,'Inventory (old)'!$E:$E,"&gt;="&amp;'2020'!$F102,'Inventory (old)'!$E:$E,"&lt;"&amp;'2020'!$G102)</f>
        <v>0</v>
      </c>
      <c r="AQ102" s="7">
        <f>SUMIFS('Inventory (old)'!$M:$M,'Inventory (old)'!$A:$A,"Railroad",'Inventory (old)'!$B:$B,'2020'!$A102,'Inventory (old)'!$E:$E,"&gt;="&amp;'2020'!$F102,'Inventory (old)'!$E:$E,"&lt;"&amp;'2020'!$G102)</f>
        <v>0</v>
      </c>
      <c r="AR102" s="7">
        <f>SUMIFS('Inventory (old)'!$M:$M,'Inventory (old)'!$A:$A,"School",'Inventory (old)'!$B:$B,'2020'!$A102,'Inventory (old)'!$E:$E,"&gt;="&amp;'2020'!$F102,'Inventory (old)'!$E:$E,"&lt;"&amp;'2020'!$G102)</f>
        <v>0</v>
      </c>
      <c r="AS102" s="7">
        <f>SUMIFS('Inventory (old)'!$M:$M,'Inventory (old)'!$A:$A,"Air Speed",'Inventory (old)'!$B:$B,'2020'!$A102,'Inventory (old)'!$E:$E,"&gt;="&amp;'2020'!$F102,'Inventory (old)'!$E:$E,"&lt;"&amp;'2020'!$G102)</f>
        <v>0</v>
      </c>
      <c r="AT102" s="7">
        <f>SUMIFS('Inventory (old)'!$M:$M,'Inventory (old)'!$A:$A,"Wrong Way",'Inventory (old)'!$B:$B,'2020'!$A102,'Inventory (old)'!$E:$E,"&gt;="&amp;'2020'!$F102,'Inventory (old)'!$E:$E,"&lt;"&amp;'2020'!$G102)</f>
        <v>0</v>
      </c>
      <c r="AU102" s="7">
        <f>SUMIFS('Inventory (old)'!$M:$M,'Inventory (old)'!$A:$A,"Merge Arrow",'Inventory (old)'!$B:$B,'2020'!$A102,'Inventory (old)'!$E:$E,"&gt;="&amp;'2020'!$F102,'Inventory (old)'!$E:$E,"&lt;"&amp;'2020'!$G102)</f>
        <v>0</v>
      </c>
      <c r="AV102" s="7">
        <f>SUMIFS('Inventory (old)'!$M:$M,'Inventory (old)'!$A:$A,"Bike",'Inventory (old)'!$B:$B,'2020'!$A102,'Inventory (old)'!$E:$E,"&gt;="&amp;'2020'!$F102,'Inventory (old)'!$E:$E,"&lt;"&amp;'2020'!$G102)</f>
        <v>0</v>
      </c>
      <c r="AW102" s="1">
        <f>SUMIFS('Inventory (old)'!$S:$S,'Inventory (old)'!$A:$A,"Parking",'Inventory (old)'!$B:$B,'2020'!$A102,'Inventory (old)'!$E:$E,"&gt;="&amp;'2020'!$F102,'Inventory (old)'!$E:$E,"&lt;"&amp;'2020'!$G102)</f>
        <v>0</v>
      </c>
      <c r="AX102" s="13" t="s">
        <v>2819</v>
      </c>
    </row>
    <row r="103" spans="1:50" x14ac:dyDescent="0.25">
      <c r="A103" s="6" t="s">
        <v>626</v>
      </c>
      <c r="B103" s="7" t="s">
        <v>32</v>
      </c>
      <c r="C103" s="7" t="s">
        <v>2189</v>
      </c>
      <c r="D103" s="7">
        <v>30</v>
      </c>
      <c r="E103" s="7" t="s">
        <v>58</v>
      </c>
      <c r="F103" s="8">
        <v>7.2599999989999997</v>
      </c>
      <c r="G103" s="8">
        <v>7.9100000100000001</v>
      </c>
      <c r="H103" s="7" t="s">
        <v>436</v>
      </c>
      <c r="I103" s="7" t="s">
        <v>2198</v>
      </c>
      <c r="J103" s="14">
        <v>0.19</v>
      </c>
      <c r="K103" s="15" t="s">
        <v>2241</v>
      </c>
      <c r="L103" s="7" t="s">
        <v>2217</v>
      </c>
      <c r="M103" s="7" t="s">
        <v>2193</v>
      </c>
      <c r="N103" s="20">
        <v>1</v>
      </c>
      <c r="O103" s="8"/>
      <c r="P103" s="8"/>
      <c r="Q103" s="14">
        <v>9.9999999999999995E-7</v>
      </c>
      <c r="R103" s="14">
        <f>254.11/5280</f>
        <v>4.8126893939393942E-2</v>
      </c>
      <c r="S103" s="21">
        <v>1</v>
      </c>
      <c r="T103" s="16"/>
      <c r="U103" s="1">
        <v>77480</v>
      </c>
      <c r="V103" s="7">
        <v>2019</v>
      </c>
      <c r="W103" s="7" t="s">
        <v>25</v>
      </c>
      <c r="X103" s="7">
        <v>2019</v>
      </c>
      <c r="Y103" s="7" t="s">
        <v>25</v>
      </c>
      <c r="Z103" s="15"/>
      <c r="AA103" s="8">
        <f t="shared" si="22"/>
        <v>0</v>
      </c>
      <c r="AB103" s="8">
        <f t="shared" si="23"/>
        <v>0.19</v>
      </c>
      <c r="AC103" s="8">
        <f t="shared" si="24"/>
        <v>0.19</v>
      </c>
      <c r="AD103" s="11">
        <f t="shared" si="25"/>
        <v>4.8125893939393941E-2</v>
      </c>
      <c r="AE103" s="31"/>
      <c r="AF103" s="7">
        <f>SUMIFS('Inventory (old)'!$M:$M,'Inventory (old)'!$A:$A,"Stop Line",'Inventory (old)'!$B:$B,'2020'!$A103,'Inventory (old)'!$E:$E,"&gt;="&amp;'2020'!$F103,'Inventory (old)'!$E:$E,"&lt;"&amp;'2020'!$G103)</f>
        <v>0</v>
      </c>
      <c r="AG103" s="7">
        <f>SUMIFS('Inventory (old)'!$M:$M,'Inventory (old)'!$A:$A,"Channel",'Inventory (old)'!$B:$B,'2020'!$A103,'Inventory (old)'!$E:$E,"&gt;="&amp;'2020'!$F103,'Inventory (old)'!$E:$E,"&lt;"&amp;'2020'!$G103)</f>
        <v>241</v>
      </c>
      <c r="AH103" s="7">
        <f>SUMIFS('Inventory (old)'!$M:$M,'Inventory (old)'!$A:$A,"Dotted Line",'Inventory (old)'!$B:$B,'2020'!$A103,'Inventory (old)'!$E:$E,"&gt;="&amp;'2020'!$F103,'Inventory (old)'!$E:$E,"&lt;"&amp;'2020'!$G103)</f>
        <v>0</v>
      </c>
      <c r="AI103" s="7">
        <f>SUMIFS('Inventory (old)'!$M:$M,'Inventory (old)'!$A:$A,"Arrows and Onlys",'Inventory (old)'!$B:$B,'2020'!$A103,'Inventory (old)'!$E:$E,"&gt;="&amp;'2020'!$F103,'Inventory (old)'!$E:$E,"&lt;"&amp;'2020'!$G103)</f>
        <v>0</v>
      </c>
      <c r="AJ103" s="7">
        <f>SUMIFS('Inventory (old)'!$N:$N,'Inventory (old)'!$A:$A,"Arrows and Onlys",'Inventory (old)'!$B:$B,'2020'!$A103,'Inventory (old)'!$E:$E,"&gt;="&amp;'2020'!$F103,'Inventory (old)'!$E:$E,"&lt;"&amp;'2020'!$G103)</f>
        <v>0</v>
      </c>
      <c r="AK103" s="7">
        <f>SUMIFS('Inventory (old)'!$O:$O,'Inventory (old)'!$A:$A,"Transverse",'Inventory (old)'!$B:$B,'2020'!$A103,'Inventory (old)'!$E:$E,"&gt;="&amp;'2020'!$F103,'Inventory (old)'!$E:$E,"&lt;"&amp;'2020'!$G103)</f>
        <v>0</v>
      </c>
      <c r="AL103" s="7">
        <f>SUMIFS('Inventory (old)'!$P:$P,'Inventory (old)'!$A:$A,"Transverse",'Inventory (old)'!$B:$B,'2020'!$A103,'Inventory (old)'!$E:$E,"&gt;="&amp;'2020'!$F103,'Inventory (old)'!$E:$E,"&lt;"&amp;'2020'!$G103)</f>
        <v>0</v>
      </c>
      <c r="AM103" s="7">
        <f>SUMIFS('Inventory (old)'!$M:$M,'Inventory (old)'!$A:$A,"Crosswalk",'Inventory (old)'!$B:$B,'2020'!$A103,'Inventory (old)'!$E:$E,"&gt;="&amp;'2020'!$F103,'Inventory (old)'!$E:$E,"&lt;"&amp;'2020'!$G103)</f>
        <v>0</v>
      </c>
      <c r="AN103" s="7">
        <f>SUMIFS('Inventory (old)'!$M:$M,'Inventory (old)'!$A:$A,"Yield Line",'Inventory (old)'!$B:$B,'2020'!$A103,'Inventory (old)'!$E:$E,"&gt;="&amp;'2020'!$F103,'Inventory (old)'!$E:$E,"&lt;"&amp;'2020'!$G103)</f>
        <v>0</v>
      </c>
      <c r="AO103" s="7">
        <f>SUMIFS('Inventory (old)'!$M:$M,'Inventory (old)'!$A:$A,"Parking",'Inventory (old)'!$B:$B,'2020'!$A103,'Inventory (old)'!$E:$E,"&gt;="&amp;'2020'!$F103,'Inventory (old)'!$E:$E,"&lt;"&amp;'2020'!$G103)</f>
        <v>0</v>
      </c>
      <c r="AP103" s="7">
        <f>SUMIFS('Inventory (old)'!$M:$M,'Inventory (old)'!$A:$A,"Island",'Inventory (old)'!$B:$B,'2020'!$A103,'Inventory (old)'!$E:$E,"&gt;="&amp;'2020'!$F103,'Inventory (old)'!$E:$E,"&lt;"&amp;'2020'!$G103)</f>
        <v>0</v>
      </c>
      <c r="AQ103" s="7">
        <f>SUMIFS('Inventory (old)'!$M:$M,'Inventory (old)'!$A:$A,"Railroad",'Inventory (old)'!$B:$B,'2020'!$A103,'Inventory (old)'!$E:$E,"&gt;="&amp;'2020'!$F103,'Inventory (old)'!$E:$E,"&lt;"&amp;'2020'!$G103)</f>
        <v>0</v>
      </c>
      <c r="AR103" s="7">
        <f>SUMIFS('Inventory (old)'!$M:$M,'Inventory (old)'!$A:$A,"School",'Inventory (old)'!$B:$B,'2020'!$A103,'Inventory (old)'!$E:$E,"&gt;="&amp;'2020'!$F103,'Inventory (old)'!$E:$E,"&lt;"&amp;'2020'!$G103)</f>
        <v>0</v>
      </c>
      <c r="AS103" s="7">
        <f>SUMIFS('Inventory (old)'!$M:$M,'Inventory (old)'!$A:$A,"Air Speed",'Inventory (old)'!$B:$B,'2020'!$A103,'Inventory (old)'!$E:$E,"&gt;="&amp;'2020'!$F103,'Inventory (old)'!$E:$E,"&lt;"&amp;'2020'!$G103)</f>
        <v>0</v>
      </c>
      <c r="AT103" s="7">
        <f>SUMIFS('Inventory (old)'!$M:$M,'Inventory (old)'!$A:$A,"Wrong Way",'Inventory (old)'!$B:$B,'2020'!$A103,'Inventory (old)'!$E:$E,"&gt;="&amp;'2020'!$F103,'Inventory (old)'!$E:$E,"&lt;"&amp;'2020'!$G103)</f>
        <v>0</v>
      </c>
      <c r="AU103" s="7">
        <f>SUMIFS('Inventory (old)'!$M:$M,'Inventory (old)'!$A:$A,"Merge Arrow",'Inventory (old)'!$B:$B,'2020'!$A103,'Inventory (old)'!$E:$E,"&gt;="&amp;'2020'!$F103,'Inventory (old)'!$E:$E,"&lt;"&amp;'2020'!$G103)</f>
        <v>0</v>
      </c>
      <c r="AV103" s="7">
        <f>SUMIFS('Inventory (old)'!$M:$M,'Inventory (old)'!$A:$A,"Bike",'Inventory (old)'!$B:$B,'2020'!$A103,'Inventory (old)'!$E:$E,"&gt;="&amp;'2020'!$F103,'Inventory (old)'!$E:$E,"&lt;"&amp;'2020'!$G103)</f>
        <v>0</v>
      </c>
      <c r="AW103" s="1">
        <f>SUMIFS('Inventory (old)'!$S:$S,'Inventory (old)'!$A:$A,"Parking",'Inventory (old)'!$B:$B,'2020'!$A103,'Inventory (old)'!$E:$E,"&gt;="&amp;'2020'!$F103,'Inventory (old)'!$E:$E,"&lt;"&amp;'2020'!$G103)</f>
        <v>0</v>
      </c>
      <c r="AX103" s="13" t="s">
        <v>2820</v>
      </c>
    </row>
    <row r="104" spans="1:50" x14ac:dyDescent="0.25">
      <c r="A104" s="6" t="s">
        <v>624</v>
      </c>
      <c r="B104" s="7" t="s">
        <v>32</v>
      </c>
      <c r="C104" s="7" t="s">
        <v>2189</v>
      </c>
      <c r="D104" s="7">
        <v>30</v>
      </c>
      <c r="E104" s="7" t="s">
        <v>59</v>
      </c>
      <c r="F104" s="8">
        <v>7.2599999989999997</v>
      </c>
      <c r="G104" s="8">
        <v>7.9100000010000002</v>
      </c>
      <c r="H104" s="7" t="s">
        <v>436</v>
      </c>
      <c r="I104" s="7" t="s">
        <v>2196</v>
      </c>
      <c r="J104" s="14">
        <v>0.17299999999999999</v>
      </c>
      <c r="K104" s="15" t="s">
        <v>2241</v>
      </c>
      <c r="L104" s="7" t="s">
        <v>2217</v>
      </c>
      <c r="M104" s="7" t="s">
        <v>2193</v>
      </c>
      <c r="N104" s="20">
        <v>1</v>
      </c>
      <c r="O104" s="8"/>
      <c r="P104" s="8"/>
      <c r="Q104" s="14">
        <v>9.9999999999999995E-7</v>
      </c>
      <c r="R104" s="14">
        <f>203.25/5280</f>
        <v>3.8494318181818185E-2</v>
      </c>
      <c r="S104" s="21">
        <v>1</v>
      </c>
      <c r="T104" s="16"/>
      <c r="U104" s="1">
        <v>77480</v>
      </c>
      <c r="V104" s="7">
        <v>2019</v>
      </c>
      <c r="W104" s="7" t="s">
        <v>25</v>
      </c>
      <c r="X104" s="7">
        <v>2019</v>
      </c>
      <c r="Y104" s="7" t="s">
        <v>25</v>
      </c>
      <c r="Z104" s="15"/>
      <c r="AA104" s="8">
        <f t="shared" si="22"/>
        <v>0</v>
      </c>
      <c r="AB104" s="8">
        <f t="shared" si="23"/>
        <v>0.17299999999999999</v>
      </c>
      <c r="AC104" s="8">
        <f t="shared" si="24"/>
        <v>0.17299999999999999</v>
      </c>
      <c r="AD104" s="11">
        <f t="shared" si="25"/>
        <v>3.8493318181818184E-2</v>
      </c>
      <c r="AE104" s="31"/>
      <c r="AF104" s="7">
        <f>SUMIFS('Inventory (old)'!$M:$M,'Inventory (old)'!$A:$A,"Stop Line",'Inventory (old)'!$B:$B,'2020'!$A104,'Inventory (old)'!$E:$E,"&gt;="&amp;'2020'!$F104,'Inventory (old)'!$E:$E,"&lt;"&amp;'2020'!$G104)</f>
        <v>75</v>
      </c>
      <c r="AG104" s="7">
        <f>SUMIFS('Inventory (old)'!$M:$M,'Inventory (old)'!$A:$A,"Channel",'Inventory (old)'!$B:$B,'2020'!$A104,'Inventory (old)'!$E:$E,"&gt;="&amp;'2020'!$F104,'Inventory (old)'!$E:$E,"&lt;"&amp;'2020'!$G104)</f>
        <v>700</v>
      </c>
      <c r="AH104" s="7">
        <f>SUMIFS('Inventory (old)'!$M:$M,'Inventory (old)'!$A:$A,"Dotted Line",'Inventory (old)'!$B:$B,'2020'!$A104,'Inventory (old)'!$E:$E,"&gt;="&amp;'2020'!$F104,'Inventory (old)'!$E:$E,"&lt;"&amp;'2020'!$G104)</f>
        <v>0</v>
      </c>
      <c r="AI104" s="7">
        <f>SUMIFS('Inventory (old)'!$M:$M,'Inventory (old)'!$A:$A,"Arrows and Onlys",'Inventory (old)'!$B:$B,'2020'!$A104,'Inventory (old)'!$E:$E,"&gt;="&amp;'2020'!$F104,'Inventory (old)'!$E:$E,"&lt;"&amp;'2020'!$G104)</f>
        <v>0</v>
      </c>
      <c r="AJ104" s="7">
        <f>SUMIFS('Inventory (old)'!$N:$N,'Inventory (old)'!$A:$A,"Arrows and Onlys",'Inventory (old)'!$B:$B,'2020'!$A104,'Inventory (old)'!$E:$E,"&gt;="&amp;'2020'!$F104,'Inventory (old)'!$E:$E,"&lt;"&amp;'2020'!$G104)</f>
        <v>0</v>
      </c>
      <c r="AK104" s="7">
        <f>SUMIFS('Inventory (old)'!$O:$O,'Inventory (old)'!$A:$A,"Transverse",'Inventory (old)'!$B:$B,'2020'!$A104,'Inventory (old)'!$E:$E,"&gt;="&amp;'2020'!$F104,'Inventory (old)'!$E:$E,"&lt;"&amp;'2020'!$G104)</f>
        <v>109</v>
      </c>
      <c r="AL104" s="7">
        <f>SUMIFS('Inventory (old)'!$P:$P,'Inventory (old)'!$A:$A,"Transverse",'Inventory (old)'!$B:$B,'2020'!$A104,'Inventory (old)'!$E:$E,"&gt;="&amp;'2020'!$F104,'Inventory (old)'!$E:$E,"&lt;"&amp;'2020'!$G104)</f>
        <v>0</v>
      </c>
      <c r="AM104" s="7">
        <f>SUMIFS('Inventory (old)'!$M:$M,'Inventory (old)'!$A:$A,"Crosswalk",'Inventory (old)'!$B:$B,'2020'!$A104,'Inventory (old)'!$E:$E,"&gt;="&amp;'2020'!$F104,'Inventory (old)'!$E:$E,"&lt;"&amp;'2020'!$G104)</f>
        <v>0</v>
      </c>
      <c r="AN104" s="7">
        <f>SUMIFS('Inventory (old)'!$M:$M,'Inventory (old)'!$A:$A,"Yield Line",'Inventory (old)'!$B:$B,'2020'!$A104,'Inventory (old)'!$E:$E,"&gt;="&amp;'2020'!$F104,'Inventory (old)'!$E:$E,"&lt;"&amp;'2020'!$G104)</f>
        <v>0</v>
      </c>
      <c r="AO104" s="7">
        <f>SUMIFS('Inventory (old)'!$M:$M,'Inventory (old)'!$A:$A,"Parking",'Inventory (old)'!$B:$B,'2020'!$A104,'Inventory (old)'!$E:$E,"&gt;="&amp;'2020'!$F104,'Inventory (old)'!$E:$E,"&lt;"&amp;'2020'!$G104)</f>
        <v>0</v>
      </c>
      <c r="AP104" s="7">
        <f>SUMIFS('Inventory (old)'!$M:$M,'Inventory (old)'!$A:$A,"Island",'Inventory (old)'!$B:$B,'2020'!$A104,'Inventory (old)'!$E:$E,"&gt;="&amp;'2020'!$F104,'Inventory (old)'!$E:$E,"&lt;"&amp;'2020'!$G104)</f>
        <v>0</v>
      </c>
      <c r="AQ104" s="7">
        <f>SUMIFS('Inventory (old)'!$M:$M,'Inventory (old)'!$A:$A,"Railroad",'Inventory (old)'!$B:$B,'2020'!$A104,'Inventory (old)'!$E:$E,"&gt;="&amp;'2020'!$F104,'Inventory (old)'!$E:$E,"&lt;"&amp;'2020'!$G104)</f>
        <v>0</v>
      </c>
      <c r="AR104" s="7">
        <f>SUMIFS('Inventory (old)'!$M:$M,'Inventory (old)'!$A:$A,"School",'Inventory (old)'!$B:$B,'2020'!$A104,'Inventory (old)'!$E:$E,"&gt;="&amp;'2020'!$F104,'Inventory (old)'!$E:$E,"&lt;"&amp;'2020'!$G104)</f>
        <v>0</v>
      </c>
      <c r="AS104" s="7">
        <f>SUMIFS('Inventory (old)'!$M:$M,'Inventory (old)'!$A:$A,"Air Speed",'Inventory (old)'!$B:$B,'2020'!$A104,'Inventory (old)'!$E:$E,"&gt;="&amp;'2020'!$F104,'Inventory (old)'!$E:$E,"&lt;"&amp;'2020'!$G104)</f>
        <v>0</v>
      </c>
      <c r="AT104" s="7">
        <f>SUMIFS('Inventory (old)'!$M:$M,'Inventory (old)'!$A:$A,"Wrong Way",'Inventory (old)'!$B:$B,'2020'!$A104,'Inventory (old)'!$E:$E,"&gt;="&amp;'2020'!$F104,'Inventory (old)'!$E:$E,"&lt;"&amp;'2020'!$G104)</f>
        <v>0</v>
      </c>
      <c r="AU104" s="7">
        <f>SUMIFS('Inventory (old)'!$M:$M,'Inventory (old)'!$A:$A,"Merge Arrow",'Inventory (old)'!$B:$B,'2020'!$A104,'Inventory (old)'!$E:$E,"&gt;="&amp;'2020'!$F104,'Inventory (old)'!$E:$E,"&lt;"&amp;'2020'!$G104)</f>
        <v>0</v>
      </c>
      <c r="AV104" s="7">
        <f>SUMIFS('Inventory (old)'!$M:$M,'Inventory (old)'!$A:$A,"Bike",'Inventory (old)'!$B:$B,'2020'!$A104,'Inventory (old)'!$E:$E,"&gt;="&amp;'2020'!$F104,'Inventory (old)'!$E:$E,"&lt;"&amp;'2020'!$G104)</f>
        <v>0</v>
      </c>
      <c r="AW104" s="1">
        <f>SUMIFS('Inventory (old)'!$S:$S,'Inventory (old)'!$A:$A,"Parking",'Inventory (old)'!$B:$B,'2020'!$A104,'Inventory (old)'!$E:$E,"&gt;="&amp;'2020'!$F104,'Inventory (old)'!$E:$E,"&lt;"&amp;'2020'!$G104)</f>
        <v>0</v>
      </c>
      <c r="AX104" s="13" t="s">
        <v>2821</v>
      </c>
    </row>
    <row r="105" spans="1:50" x14ac:dyDescent="0.25">
      <c r="A105" s="6" t="s">
        <v>628</v>
      </c>
      <c r="B105" s="7" t="s">
        <v>32</v>
      </c>
      <c r="C105" s="7" t="s">
        <v>2189</v>
      </c>
      <c r="D105" s="7">
        <v>30</v>
      </c>
      <c r="E105" s="7" t="s">
        <v>59</v>
      </c>
      <c r="F105" s="8">
        <v>7.2599999989999997</v>
      </c>
      <c r="G105" s="8">
        <v>7.9059999999999997</v>
      </c>
      <c r="H105" s="7" t="s">
        <v>436</v>
      </c>
      <c r="I105" s="7" t="s">
        <v>2198</v>
      </c>
      <c r="J105" s="14">
        <v>0.22800000000000001</v>
      </c>
      <c r="K105" s="15" t="s">
        <v>2241</v>
      </c>
      <c r="L105" s="7" t="s">
        <v>2217</v>
      </c>
      <c r="M105" s="7" t="s">
        <v>2193</v>
      </c>
      <c r="N105" s="20">
        <v>1</v>
      </c>
      <c r="O105" s="8"/>
      <c r="P105" s="8"/>
      <c r="Q105" s="14">
        <v>9.9999999999999995E-7</v>
      </c>
      <c r="R105" s="14">
        <f>224.2/5280</f>
        <v>4.2462121212121208E-2</v>
      </c>
      <c r="S105" s="21">
        <v>1</v>
      </c>
      <c r="T105" s="16"/>
      <c r="U105" s="1">
        <v>77480</v>
      </c>
      <c r="V105" s="7">
        <v>2019</v>
      </c>
      <c r="W105" s="7" t="s">
        <v>25</v>
      </c>
      <c r="X105" s="7">
        <v>2019</v>
      </c>
      <c r="Y105" s="7" t="s">
        <v>25</v>
      </c>
      <c r="Z105" s="15"/>
      <c r="AA105" s="8">
        <f t="shared" si="22"/>
        <v>0</v>
      </c>
      <c r="AB105" s="8">
        <f t="shared" si="23"/>
        <v>0.22800000000000001</v>
      </c>
      <c r="AC105" s="8">
        <f t="shared" si="24"/>
        <v>0.22800000000000001</v>
      </c>
      <c r="AD105" s="11">
        <f t="shared" si="25"/>
        <v>4.2461121212121207E-2</v>
      </c>
      <c r="AE105" s="31"/>
      <c r="AF105" s="7">
        <f>SUMIFS('Inventory (old)'!$M:$M,'Inventory (old)'!$A:$A,"Stop Line",'Inventory (old)'!$B:$B,'2020'!$A105,'Inventory (old)'!$E:$E,"&gt;="&amp;'2020'!$F105,'Inventory (old)'!$E:$E,"&lt;"&amp;'2020'!$G105)</f>
        <v>0</v>
      </c>
      <c r="AG105" s="7">
        <f>SUMIFS('Inventory (old)'!$M:$M,'Inventory (old)'!$A:$A,"Channel",'Inventory (old)'!$B:$B,'2020'!$A105,'Inventory (old)'!$E:$E,"&gt;="&amp;'2020'!$F105,'Inventory (old)'!$E:$E,"&lt;"&amp;'2020'!$G105)</f>
        <v>132</v>
      </c>
      <c r="AH105" s="7">
        <f>SUMIFS('Inventory (old)'!$M:$M,'Inventory (old)'!$A:$A,"Dotted Line",'Inventory (old)'!$B:$B,'2020'!$A105,'Inventory (old)'!$E:$E,"&gt;="&amp;'2020'!$F105,'Inventory (old)'!$E:$E,"&lt;"&amp;'2020'!$G105)</f>
        <v>0</v>
      </c>
      <c r="AI105" s="7">
        <f>SUMIFS('Inventory (old)'!$M:$M,'Inventory (old)'!$A:$A,"Arrows and Onlys",'Inventory (old)'!$B:$B,'2020'!$A105,'Inventory (old)'!$E:$E,"&gt;="&amp;'2020'!$F105,'Inventory (old)'!$E:$E,"&lt;"&amp;'2020'!$G105)</f>
        <v>0</v>
      </c>
      <c r="AJ105" s="7">
        <f>SUMIFS('Inventory (old)'!$N:$N,'Inventory (old)'!$A:$A,"Arrows and Onlys",'Inventory (old)'!$B:$B,'2020'!$A105,'Inventory (old)'!$E:$E,"&gt;="&amp;'2020'!$F105,'Inventory (old)'!$E:$E,"&lt;"&amp;'2020'!$G105)</f>
        <v>0</v>
      </c>
      <c r="AK105" s="7">
        <f>SUMIFS('Inventory (old)'!$O:$O,'Inventory (old)'!$A:$A,"Transverse",'Inventory (old)'!$B:$B,'2020'!$A105,'Inventory (old)'!$E:$E,"&gt;="&amp;'2020'!$F105,'Inventory (old)'!$E:$E,"&lt;"&amp;'2020'!$G105)</f>
        <v>0</v>
      </c>
      <c r="AL105" s="7">
        <f>SUMIFS('Inventory (old)'!$P:$P,'Inventory (old)'!$A:$A,"Transverse",'Inventory (old)'!$B:$B,'2020'!$A105,'Inventory (old)'!$E:$E,"&gt;="&amp;'2020'!$F105,'Inventory (old)'!$E:$E,"&lt;"&amp;'2020'!$G105)</f>
        <v>0</v>
      </c>
      <c r="AM105" s="7">
        <f>SUMIFS('Inventory (old)'!$M:$M,'Inventory (old)'!$A:$A,"Crosswalk",'Inventory (old)'!$B:$B,'2020'!$A105,'Inventory (old)'!$E:$E,"&gt;="&amp;'2020'!$F105,'Inventory (old)'!$E:$E,"&lt;"&amp;'2020'!$G105)</f>
        <v>0</v>
      </c>
      <c r="AN105" s="7">
        <f>SUMIFS('Inventory (old)'!$M:$M,'Inventory (old)'!$A:$A,"Yield Line",'Inventory (old)'!$B:$B,'2020'!$A105,'Inventory (old)'!$E:$E,"&gt;="&amp;'2020'!$F105,'Inventory (old)'!$E:$E,"&lt;"&amp;'2020'!$G105)</f>
        <v>0</v>
      </c>
      <c r="AO105" s="7">
        <f>SUMIFS('Inventory (old)'!$M:$M,'Inventory (old)'!$A:$A,"Parking",'Inventory (old)'!$B:$B,'2020'!$A105,'Inventory (old)'!$E:$E,"&gt;="&amp;'2020'!$F105,'Inventory (old)'!$E:$E,"&lt;"&amp;'2020'!$G105)</f>
        <v>0</v>
      </c>
      <c r="AP105" s="7">
        <f>SUMIFS('Inventory (old)'!$M:$M,'Inventory (old)'!$A:$A,"Island",'Inventory (old)'!$B:$B,'2020'!$A105,'Inventory (old)'!$E:$E,"&gt;="&amp;'2020'!$F105,'Inventory (old)'!$E:$E,"&lt;"&amp;'2020'!$G105)</f>
        <v>0</v>
      </c>
      <c r="AQ105" s="7">
        <f>SUMIFS('Inventory (old)'!$M:$M,'Inventory (old)'!$A:$A,"Railroad",'Inventory (old)'!$B:$B,'2020'!$A105,'Inventory (old)'!$E:$E,"&gt;="&amp;'2020'!$F105,'Inventory (old)'!$E:$E,"&lt;"&amp;'2020'!$G105)</f>
        <v>0</v>
      </c>
      <c r="AR105" s="7">
        <f>SUMIFS('Inventory (old)'!$M:$M,'Inventory (old)'!$A:$A,"School",'Inventory (old)'!$B:$B,'2020'!$A105,'Inventory (old)'!$E:$E,"&gt;="&amp;'2020'!$F105,'Inventory (old)'!$E:$E,"&lt;"&amp;'2020'!$G105)</f>
        <v>0</v>
      </c>
      <c r="AS105" s="7">
        <f>SUMIFS('Inventory (old)'!$M:$M,'Inventory (old)'!$A:$A,"Air Speed",'Inventory (old)'!$B:$B,'2020'!$A105,'Inventory (old)'!$E:$E,"&gt;="&amp;'2020'!$F105,'Inventory (old)'!$E:$E,"&lt;"&amp;'2020'!$G105)</f>
        <v>0</v>
      </c>
      <c r="AT105" s="7">
        <f>SUMIFS('Inventory (old)'!$M:$M,'Inventory (old)'!$A:$A,"Wrong Way",'Inventory (old)'!$B:$B,'2020'!$A105,'Inventory (old)'!$E:$E,"&gt;="&amp;'2020'!$F105,'Inventory (old)'!$E:$E,"&lt;"&amp;'2020'!$G105)</f>
        <v>0</v>
      </c>
      <c r="AU105" s="7">
        <f>SUMIFS('Inventory (old)'!$M:$M,'Inventory (old)'!$A:$A,"Merge Arrow",'Inventory (old)'!$B:$B,'2020'!$A105,'Inventory (old)'!$E:$E,"&gt;="&amp;'2020'!$F105,'Inventory (old)'!$E:$E,"&lt;"&amp;'2020'!$G105)</f>
        <v>0</v>
      </c>
      <c r="AV105" s="7">
        <f>SUMIFS('Inventory (old)'!$M:$M,'Inventory (old)'!$A:$A,"Bike",'Inventory (old)'!$B:$B,'2020'!$A105,'Inventory (old)'!$E:$E,"&gt;="&amp;'2020'!$F105,'Inventory (old)'!$E:$E,"&lt;"&amp;'2020'!$G105)</f>
        <v>0</v>
      </c>
      <c r="AW105" s="1">
        <f>SUMIFS('Inventory (old)'!$S:$S,'Inventory (old)'!$A:$A,"Parking",'Inventory (old)'!$B:$B,'2020'!$A105,'Inventory (old)'!$E:$E,"&gt;="&amp;'2020'!$F105,'Inventory (old)'!$E:$E,"&lt;"&amp;'2020'!$G105)</f>
        <v>0</v>
      </c>
      <c r="AX105" s="13" t="s">
        <v>2822</v>
      </c>
    </row>
    <row r="106" spans="1:50" x14ac:dyDescent="0.25">
      <c r="A106" s="6" t="s">
        <v>634</v>
      </c>
      <c r="B106" s="7" t="s">
        <v>32</v>
      </c>
      <c r="C106" s="7" t="s">
        <v>2189</v>
      </c>
      <c r="D106" s="7">
        <v>30</v>
      </c>
      <c r="E106" s="7" t="s">
        <v>58</v>
      </c>
      <c r="F106" s="8">
        <v>8.5666666665999998</v>
      </c>
      <c r="G106" s="8">
        <v>9.0700000001000003</v>
      </c>
      <c r="H106" s="7" t="s">
        <v>360</v>
      </c>
      <c r="I106" s="7" t="s">
        <v>2196</v>
      </c>
      <c r="J106" s="14">
        <v>0.245</v>
      </c>
      <c r="K106" s="15" t="s">
        <v>2241</v>
      </c>
      <c r="L106" s="7" t="s">
        <v>2217</v>
      </c>
      <c r="M106" s="7" t="s">
        <v>2193</v>
      </c>
      <c r="N106" s="20">
        <v>1</v>
      </c>
      <c r="O106" s="8"/>
      <c r="P106" s="8"/>
      <c r="Q106" s="14">
        <v>9.9999999999999995E-7</v>
      </c>
      <c r="R106" s="14">
        <f>225.04/5280</f>
        <v>4.2621212121212122E-2</v>
      </c>
      <c r="S106" s="21">
        <v>1</v>
      </c>
      <c r="T106" s="16"/>
      <c r="U106" s="1">
        <v>77480</v>
      </c>
      <c r="V106" s="7">
        <v>2019</v>
      </c>
      <c r="W106" s="7" t="s">
        <v>25</v>
      </c>
      <c r="X106" s="7">
        <v>2019</v>
      </c>
      <c r="Y106" s="7" t="s">
        <v>25</v>
      </c>
      <c r="Z106" s="15"/>
      <c r="AA106" s="8">
        <f t="shared" si="22"/>
        <v>0</v>
      </c>
      <c r="AB106" s="8">
        <f t="shared" si="23"/>
        <v>0.245</v>
      </c>
      <c r="AC106" s="8">
        <f t="shared" si="24"/>
        <v>0.245</v>
      </c>
      <c r="AD106" s="11">
        <f t="shared" si="25"/>
        <v>4.2620212121212121E-2</v>
      </c>
      <c r="AE106" s="31"/>
      <c r="AF106" s="7">
        <f>SUMIFS('Inventory (old)'!$M:$M,'Inventory (old)'!$A:$A,"Stop Line",'Inventory (old)'!$B:$B,'2020'!$A106,'Inventory (old)'!$E:$E,"&gt;="&amp;'2020'!$F106,'Inventory (old)'!$E:$E,"&lt;"&amp;'2020'!$G106)</f>
        <v>40</v>
      </c>
      <c r="AG106" s="7">
        <f>SUMIFS('Inventory (old)'!$M:$M,'Inventory (old)'!$A:$A,"Channel",'Inventory (old)'!$B:$B,'2020'!$A106,'Inventory (old)'!$E:$E,"&gt;="&amp;'2020'!$F106,'Inventory (old)'!$E:$E,"&lt;"&amp;'2020'!$G106)</f>
        <v>515</v>
      </c>
      <c r="AH106" s="7">
        <f>SUMIFS('Inventory (old)'!$M:$M,'Inventory (old)'!$A:$A,"Dotted Line",'Inventory (old)'!$B:$B,'2020'!$A106,'Inventory (old)'!$E:$E,"&gt;="&amp;'2020'!$F106,'Inventory (old)'!$E:$E,"&lt;"&amp;'2020'!$G106)</f>
        <v>0</v>
      </c>
      <c r="AI106" s="7">
        <f>SUMIFS('Inventory (old)'!$M:$M,'Inventory (old)'!$A:$A,"Arrows and Onlys",'Inventory (old)'!$B:$B,'2020'!$A106,'Inventory (old)'!$E:$E,"&gt;="&amp;'2020'!$F106,'Inventory (old)'!$E:$E,"&lt;"&amp;'2020'!$G106)</f>
        <v>0</v>
      </c>
      <c r="AJ106" s="7">
        <f>SUMIFS('Inventory (old)'!$N:$N,'Inventory (old)'!$A:$A,"Arrows and Onlys",'Inventory (old)'!$B:$B,'2020'!$A106,'Inventory (old)'!$E:$E,"&gt;="&amp;'2020'!$F106,'Inventory (old)'!$E:$E,"&lt;"&amp;'2020'!$G106)</f>
        <v>0</v>
      </c>
      <c r="AK106" s="7">
        <f>SUMIFS('Inventory (old)'!$O:$O,'Inventory (old)'!$A:$A,"Transverse",'Inventory (old)'!$B:$B,'2020'!$A106,'Inventory (old)'!$E:$E,"&gt;="&amp;'2020'!$F106,'Inventory (old)'!$E:$E,"&lt;"&amp;'2020'!$G106)</f>
        <v>240</v>
      </c>
      <c r="AL106" s="7">
        <f>SUMIFS('Inventory (old)'!$P:$P,'Inventory (old)'!$A:$A,"Transverse",'Inventory (old)'!$B:$B,'2020'!$A106,'Inventory (old)'!$E:$E,"&gt;="&amp;'2020'!$F106,'Inventory (old)'!$E:$E,"&lt;"&amp;'2020'!$G106)</f>
        <v>0</v>
      </c>
      <c r="AM106" s="7">
        <f>SUMIFS('Inventory (old)'!$M:$M,'Inventory (old)'!$A:$A,"Crosswalk",'Inventory (old)'!$B:$B,'2020'!$A106,'Inventory (old)'!$E:$E,"&gt;="&amp;'2020'!$F106,'Inventory (old)'!$E:$E,"&lt;"&amp;'2020'!$G106)</f>
        <v>0</v>
      </c>
      <c r="AN106" s="7">
        <f>SUMIFS('Inventory (old)'!$M:$M,'Inventory (old)'!$A:$A,"Yield Line",'Inventory (old)'!$B:$B,'2020'!$A106,'Inventory (old)'!$E:$E,"&gt;="&amp;'2020'!$F106,'Inventory (old)'!$E:$E,"&lt;"&amp;'2020'!$G106)</f>
        <v>0</v>
      </c>
      <c r="AO106" s="7">
        <f>SUMIFS('Inventory (old)'!$M:$M,'Inventory (old)'!$A:$A,"Parking",'Inventory (old)'!$B:$B,'2020'!$A106,'Inventory (old)'!$E:$E,"&gt;="&amp;'2020'!$F106,'Inventory (old)'!$E:$E,"&lt;"&amp;'2020'!$G106)</f>
        <v>0</v>
      </c>
      <c r="AP106" s="7">
        <f>SUMIFS('Inventory (old)'!$M:$M,'Inventory (old)'!$A:$A,"Island",'Inventory (old)'!$B:$B,'2020'!$A106,'Inventory (old)'!$E:$E,"&gt;="&amp;'2020'!$F106,'Inventory (old)'!$E:$E,"&lt;"&amp;'2020'!$G106)</f>
        <v>0</v>
      </c>
      <c r="AQ106" s="7">
        <f>SUMIFS('Inventory (old)'!$M:$M,'Inventory (old)'!$A:$A,"Railroad",'Inventory (old)'!$B:$B,'2020'!$A106,'Inventory (old)'!$E:$E,"&gt;="&amp;'2020'!$F106,'Inventory (old)'!$E:$E,"&lt;"&amp;'2020'!$G106)</f>
        <v>0</v>
      </c>
      <c r="AR106" s="7">
        <f>SUMIFS('Inventory (old)'!$M:$M,'Inventory (old)'!$A:$A,"School",'Inventory (old)'!$B:$B,'2020'!$A106,'Inventory (old)'!$E:$E,"&gt;="&amp;'2020'!$F106,'Inventory (old)'!$E:$E,"&lt;"&amp;'2020'!$G106)</f>
        <v>0</v>
      </c>
      <c r="AS106" s="7">
        <f>SUMIFS('Inventory (old)'!$M:$M,'Inventory (old)'!$A:$A,"Air Speed",'Inventory (old)'!$B:$B,'2020'!$A106,'Inventory (old)'!$E:$E,"&gt;="&amp;'2020'!$F106,'Inventory (old)'!$E:$E,"&lt;"&amp;'2020'!$G106)</f>
        <v>0</v>
      </c>
      <c r="AT106" s="7">
        <f>SUMIFS('Inventory (old)'!$M:$M,'Inventory (old)'!$A:$A,"Wrong Way",'Inventory (old)'!$B:$B,'2020'!$A106,'Inventory (old)'!$E:$E,"&gt;="&amp;'2020'!$F106,'Inventory (old)'!$E:$E,"&lt;"&amp;'2020'!$G106)</f>
        <v>0</v>
      </c>
      <c r="AU106" s="7">
        <f>SUMIFS('Inventory (old)'!$M:$M,'Inventory (old)'!$A:$A,"Merge Arrow",'Inventory (old)'!$B:$B,'2020'!$A106,'Inventory (old)'!$E:$E,"&gt;="&amp;'2020'!$F106,'Inventory (old)'!$E:$E,"&lt;"&amp;'2020'!$G106)</f>
        <v>0</v>
      </c>
      <c r="AV106" s="7">
        <f>SUMIFS('Inventory (old)'!$M:$M,'Inventory (old)'!$A:$A,"Bike",'Inventory (old)'!$B:$B,'2020'!$A106,'Inventory (old)'!$E:$E,"&gt;="&amp;'2020'!$F106,'Inventory (old)'!$E:$E,"&lt;"&amp;'2020'!$G106)</f>
        <v>0</v>
      </c>
      <c r="AW106" s="1">
        <f>SUMIFS('Inventory (old)'!$S:$S,'Inventory (old)'!$A:$A,"Parking",'Inventory (old)'!$B:$B,'2020'!$A106,'Inventory (old)'!$E:$E,"&gt;="&amp;'2020'!$F106,'Inventory (old)'!$E:$E,"&lt;"&amp;'2020'!$G106)</f>
        <v>0</v>
      </c>
      <c r="AX106" s="13" t="s">
        <v>2823</v>
      </c>
    </row>
    <row r="107" spans="1:50" x14ac:dyDescent="0.25">
      <c r="A107" s="6" t="s">
        <v>632</v>
      </c>
      <c r="B107" s="7" t="s">
        <v>32</v>
      </c>
      <c r="C107" s="7" t="s">
        <v>2189</v>
      </c>
      <c r="D107" s="7">
        <v>30</v>
      </c>
      <c r="E107" s="7" t="s">
        <v>58</v>
      </c>
      <c r="F107" s="8">
        <v>8.5666666665999998</v>
      </c>
      <c r="G107" s="8">
        <v>9.0700000001000003</v>
      </c>
      <c r="H107" s="7" t="s">
        <v>360</v>
      </c>
      <c r="I107" s="7" t="s">
        <v>2198</v>
      </c>
      <c r="J107" s="14">
        <v>0.32300000000000001</v>
      </c>
      <c r="K107" s="15" t="s">
        <v>2241</v>
      </c>
      <c r="L107" s="7" t="s">
        <v>2217</v>
      </c>
      <c r="M107" s="7" t="s">
        <v>2193</v>
      </c>
      <c r="N107" s="20">
        <v>1</v>
      </c>
      <c r="O107" s="8"/>
      <c r="P107" s="8"/>
      <c r="Q107" s="14">
        <v>9.9999999999999995E-7</v>
      </c>
      <c r="R107" s="14">
        <f>199.95/5280</f>
        <v>3.7869318181818178E-2</v>
      </c>
      <c r="S107" s="21">
        <v>1</v>
      </c>
      <c r="T107" s="16"/>
      <c r="U107" s="1">
        <v>77480</v>
      </c>
      <c r="V107" s="7">
        <v>2019</v>
      </c>
      <c r="W107" s="7" t="s">
        <v>25</v>
      </c>
      <c r="X107" s="7">
        <v>2019</v>
      </c>
      <c r="Y107" s="7" t="s">
        <v>25</v>
      </c>
      <c r="Z107" s="15"/>
      <c r="AA107" s="8">
        <f t="shared" si="22"/>
        <v>0</v>
      </c>
      <c r="AB107" s="8">
        <f t="shared" si="23"/>
        <v>0.32300000000000001</v>
      </c>
      <c r="AC107" s="8">
        <f t="shared" si="24"/>
        <v>0.32300000000000001</v>
      </c>
      <c r="AD107" s="11">
        <f t="shared" si="25"/>
        <v>3.7868318181818177E-2</v>
      </c>
      <c r="AE107" s="31"/>
      <c r="AF107" s="7">
        <f>SUMIFS('Inventory (old)'!$M:$M,'Inventory (old)'!$A:$A,"Stop Line",'Inventory (old)'!$B:$B,'2020'!$A107,'Inventory (old)'!$E:$E,"&gt;="&amp;'2020'!$F107,'Inventory (old)'!$E:$E,"&lt;"&amp;'2020'!$G107)</f>
        <v>0</v>
      </c>
      <c r="AG107" s="7">
        <f>SUMIFS('Inventory (old)'!$M:$M,'Inventory (old)'!$A:$A,"Channel",'Inventory (old)'!$B:$B,'2020'!$A107,'Inventory (old)'!$E:$E,"&gt;="&amp;'2020'!$F107,'Inventory (old)'!$E:$E,"&lt;"&amp;'2020'!$G107)</f>
        <v>242</v>
      </c>
      <c r="AH107" s="7">
        <f>SUMIFS('Inventory (old)'!$M:$M,'Inventory (old)'!$A:$A,"Dotted Line",'Inventory (old)'!$B:$B,'2020'!$A107,'Inventory (old)'!$E:$E,"&gt;="&amp;'2020'!$F107,'Inventory (old)'!$E:$E,"&lt;"&amp;'2020'!$G107)</f>
        <v>0</v>
      </c>
      <c r="AI107" s="7">
        <f>SUMIFS('Inventory (old)'!$M:$M,'Inventory (old)'!$A:$A,"Arrows and Onlys",'Inventory (old)'!$B:$B,'2020'!$A107,'Inventory (old)'!$E:$E,"&gt;="&amp;'2020'!$F107,'Inventory (old)'!$E:$E,"&lt;"&amp;'2020'!$G107)</f>
        <v>0</v>
      </c>
      <c r="AJ107" s="7">
        <f>SUMIFS('Inventory (old)'!$N:$N,'Inventory (old)'!$A:$A,"Arrows and Onlys",'Inventory (old)'!$B:$B,'2020'!$A107,'Inventory (old)'!$E:$E,"&gt;="&amp;'2020'!$F107,'Inventory (old)'!$E:$E,"&lt;"&amp;'2020'!$G107)</f>
        <v>0</v>
      </c>
      <c r="AK107" s="7">
        <f>SUMIFS('Inventory (old)'!$O:$O,'Inventory (old)'!$A:$A,"Transverse",'Inventory (old)'!$B:$B,'2020'!$A107,'Inventory (old)'!$E:$E,"&gt;="&amp;'2020'!$F107,'Inventory (old)'!$E:$E,"&lt;"&amp;'2020'!$G107)</f>
        <v>0</v>
      </c>
      <c r="AL107" s="7">
        <f>SUMIFS('Inventory (old)'!$P:$P,'Inventory (old)'!$A:$A,"Transverse",'Inventory (old)'!$B:$B,'2020'!$A107,'Inventory (old)'!$E:$E,"&gt;="&amp;'2020'!$F107,'Inventory (old)'!$E:$E,"&lt;"&amp;'2020'!$G107)</f>
        <v>0</v>
      </c>
      <c r="AM107" s="7">
        <f>SUMIFS('Inventory (old)'!$M:$M,'Inventory (old)'!$A:$A,"Crosswalk",'Inventory (old)'!$B:$B,'2020'!$A107,'Inventory (old)'!$E:$E,"&gt;="&amp;'2020'!$F107,'Inventory (old)'!$E:$E,"&lt;"&amp;'2020'!$G107)</f>
        <v>0</v>
      </c>
      <c r="AN107" s="7">
        <f>SUMIFS('Inventory (old)'!$M:$M,'Inventory (old)'!$A:$A,"Yield Line",'Inventory (old)'!$B:$B,'2020'!$A107,'Inventory (old)'!$E:$E,"&gt;="&amp;'2020'!$F107,'Inventory (old)'!$E:$E,"&lt;"&amp;'2020'!$G107)</f>
        <v>0</v>
      </c>
      <c r="AO107" s="7">
        <f>SUMIFS('Inventory (old)'!$M:$M,'Inventory (old)'!$A:$A,"Parking",'Inventory (old)'!$B:$B,'2020'!$A107,'Inventory (old)'!$E:$E,"&gt;="&amp;'2020'!$F107,'Inventory (old)'!$E:$E,"&lt;"&amp;'2020'!$G107)</f>
        <v>0</v>
      </c>
      <c r="AP107" s="7">
        <f>SUMIFS('Inventory (old)'!$M:$M,'Inventory (old)'!$A:$A,"Island",'Inventory (old)'!$B:$B,'2020'!$A107,'Inventory (old)'!$E:$E,"&gt;="&amp;'2020'!$F107,'Inventory (old)'!$E:$E,"&lt;"&amp;'2020'!$G107)</f>
        <v>0</v>
      </c>
      <c r="AQ107" s="7">
        <f>SUMIFS('Inventory (old)'!$M:$M,'Inventory (old)'!$A:$A,"Railroad",'Inventory (old)'!$B:$B,'2020'!$A107,'Inventory (old)'!$E:$E,"&gt;="&amp;'2020'!$F107,'Inventory (old)'!$E:$E,"&lt;"&amp;'2020'!$G107)</f>
        <v>0</v>
      </c>
      <c r="AR107" s="7">
        <f>SUMIFS('Inventory (old)'!$M:$M,'Inventory (old)'!$A:$A,"School",'Inventory (old)'!$B:$B,'2020'!$A107,'Inventory (old)'!$E:$E,"&gt;="&amp;'2020'!$F107,'Inventory (old)'!$E:$E,"&lt;"&amp;'2020'!$G107)</f>
        <v>0</v>
      </c>
      <c r="AS107" s="7">
        <f>SUMIFS('Inventory (old)'!$M:$M,'Inventory (old)'!$A:$A,"Air Speed",'Inventory (old)'!$B:$B,'2020'!$A107,'Inventory (old)'!$E:$E,"&gt;="&amp;'2020'!$F107,'Inventory (old)'!$E:$E,"&lt;"&amp;'2020'!$G107)</f>
        <v>0</v>
      </c>
      <c r="AT107" s="7">
        <f>SUMIFS('Inventory (old)'!$M:$M,'Inventory (old)'!$A:$A,"Wrong Way",'Inventory (old)'!$B:$B,'2020'!$A107,'Inventory (old)'!$E:$E,"&gt;="&amp;'2020'!$F107,'Inventory (old)'!$E:$E,"&lt;"&amp;'2020'!$G107)</f>
        <v>0</v>
      </c>
      <c r="AU107" s="7">
        <f>SUMIFS('Inventory (old)'!$M:$M,'Inventory (old)'!$A:$A,"Merge Arrow",'Inventory (old)'!$B:$B,'2020'!$A107,'Inventory (old)'!$E:$E,"&gt;="&amp;'2020'!$F107,'Inventory (old)'!$E:$E,"&lt;"&amp;'2020'!$G107)</f>
        <v>0</v>
      </c>
      <c r="AV107" s="7">
        <f>SUMIFS('Inventory (old)'!$M:$M,'Inventory (old)'!$A:$A,"Bike",'Inventory (old)'!$B:$B,'2020'!$A107,'Inventory (old)'!$E:$E,"&gt;="&amp;'2020'!$F107,'Inventory (old)'!$E:$E,"&lt;"&amp;'2020'!$G107)</f>
        <v>0</v>
      </c>
      <c r="AW107" s="1">
        <f>SUMIFS('Inventory (old)'!$S:$S,'Inventory (old)'!$A:$A,"Parking",'Inventory (old)'!$B:$B,'2020'!$A107,'Inventory (old)'!$E:$E,"&gt;="&amp;'2020'!$F107,'Inventory (old)'!$E:$E,"&lt;"&amp;'2020'!$G107)</f>
        <v>0</v>
      </c>
      <c r="AX107" s="13" t="s">
        <v>2824</v>
      </c>
    </row>
    <row r="108" spans="1:50" x14ac:dyDescent="0.25">
      <c r="A108" s="6" t="s">
        <v>637</v>
      </c>
      <c r="B108" s="7" t="s">
        <v>32</v>
      </c>
      <c r="C108" s="7" t="s">
        <v>2189</v>
      </c>
      <c r="D108" s="7">
        <v>30</v>
      </c>
      <c r="E108" s="7" t="s">
        <v>59</v>
      </c>
      <c r="F108" s="8">
        <v>8.5666666665999998</v>
      </c>
      <c r="G108" s="8">
        <v>9.0700000001000003</v>
      </c>
      <c r="H108" s="7" t="s">
        <v>360</v>
      </c>
      <c r="I108" s="7" t="s">
        <v>2196</v>
      </c>
      <c r="J108" s="14">
        <f>0.152</f>
        <v>0.152</v>
      </c>
      <c r="K108" s="15" t="s">
        <v>2241</v>
      </c>
      <c r="L108" s="7" t="s">
        <v>2217</v>
      </c>
      <c r="M108" s="7" t="s">
        <v>2193</v>
      </c>
      <c r="N108" s="20">
        <v>1</v>
      </c>
      <c r="O108" s="8"/>
      <c r="P108" s="8"/>
      <c r="Q108" s="14">
        <v>9.9999999999999995E-7</v>
      </c>
      <c r="R108" s="14">
        <f>168.93/5280</f>
        <v>3.1994318181818186E-2</v>
      </c>
      <c r="S108" s="21">
        <v>1</v>
      </c>
      <c r="T108" s="16"/>
      <c r="U108" s="1">
        <v>77480</v>
      </c>
      <c r="V108" s="7">
        <v>2019</v>
      </c>
      <c r="W108" s="7" t="s">
        <v>25</v>
      </c>
      <c r="X108" s="7">
        <v>2019</v>
      </c>
      <c r="Y108" s="7" t="s">
        <v>25</v>
      </c>
      <c r="Z108" s="15"/>
      <c r="AA108" s="8">
        <f t="shared" si="22"/>
        <v>0</v>
      </c>
      <c r="AB108" s="8">
        <f t="shared" si="23"/>
        <v>0.152</v>
      </c>
      <c r="AC108" s="8">
        <f t="shared" si="24"/>
        <v>0.152</v>
      </c>
      <c r="AD108" s="11">
        <f t="shared" si="25"/>
        <v>3.1993318181818185E-2</v>
      </c>
      <c r="AE108" s="31"/>
      <c r="AF108" s="7">
        <f>SUMIFS('Inventory (old)'!$M:$M,'Inventory (old)'!$A:$A,"Stop Line",'Inventory (old)'!$B:$B,'2020'!$A108,'Inventory (old)'!$E:$E,"&gt;="&amp;'2020'!$F108,'Inventory (old)'!$E:$E,"&lt;"&amp;'2020'!$G108)</f>
        <v>50</v>
      </c>
      <c r="AG108" s="7">
        <f>SUMIFS('Inventory (old)'!$M:$M,'Inventory (old)'!$A:$A,"Channel",'Inventory (old)'!$B:$B,'2020'!$A108,'Inventory (old)'!$E:$E,"&gt;="&amp;'2020'!$F108,'Inventory (old)'!$E:$E,"&lt;"&amp;'2020'!$G108)</f>
        <v>663</v>
      </c>
      <c r="AH108" s="7">
        <f>SUMIFS('Inventory (old)'!$M:$M,'Inventory (old)'!$A:$A,"Dotted Line",'Inventory (old)'!$B:$B,'2020'!$A108,'Inventory (old)'!$E:$E,"&gt;="&amp;'2020'!$F108,'Inventory (old)'!$E:$E,"&lt;"&amp;'2020'!$G108)</f>
        <v>0</v>
      </c>
      <c r="AI108" s="7">
        <f>SUMIFS('Inventory (old)'!$M:$M,'Inventory (old)'!$A:$A,"Arrows and Onlys",'Inventory (old)'!$B:$B,'2020'!$A108,'Inventory (old)'!$E:$E,"&gt;="&amp;'2020'!$F108,'Inventory (old)'!$E:$E,"&lt;"&amp;'2020'!$G108)</f>
        <v>0</v>
      </c>
      <c r="AJ108" s="7">
        <f>SUMIFS('Inventory (old)'!$N:$N,'Inventory (old)'!$A:$A,"Arrows and Onlys",'Inventory (old)'!$B:$B,'2020'!$A108,'Inventory (old)'!$E:$E,"&gt;="&amp;'2020'!$F108,'Inventory (old)'!$E:$E,"&lt;"&amp;'2020'!$G108)</f>
        <v>0</v>
      </c>
      <c r="AK108" s="7">
        <f>SUMIFS('Inventory (old)'!$O:$O,'Inventory (old)'!$A:$A,"Transverse",'Inventory (old)'!$B:$B,'2020'!$A108,'Inventory (old)'!$E:$E,"&gt;="&amp;'2020'!$F108,'Inventory (old)'!$E:$E,"&lt;"&amp;'2020'!$G108)</f>
        <v>115</v>
      </c>
      <c r="AL108" s="7">
        <f>SUMIFS('Inventory (old)'!$P:$P,'Inventory (old)'!$A:$A,"Transverse",'Inventory (old)'!$B:$B,'2020'!$A108,'Inventory (old)'!$E:$E,"&gt;="&amp;'2020'!$F108,'Inventory (old)'!$E:$E,"&lt;"&amp;'2020'!$G108)</f>
        <v>0</v>
      </c>
      <c r="AM108" s="7">
        <f>SUMIFS('Inventory (old)'!$M:$M,'Inventory (old)'!$A:$A,"Crosswalk",'Inventory (old)'!$B:$B,'2020'!$A108,'Inventory (old)'!$E:$E,"&gt;="&amp;'2020'!$F108,'Inventory (old)'!$E:$E,"&lt;"&amp;'2020'!$G108)</f>
        <v>0</v>
      </c>
      <c r="AN108" s="7">
        <f>SUMIFS('Inventory (old)'!$M:$M,'Inventory (old)'!$A:$A,"Yield Line",'Inventory (old)'!$B:$B,'2020'!$A108,'Inventory (old)'!$E:$E,"&gt;="&amp;'2020'!$F108,'Inventory (old)'!$E:$E,"&lt;"&amp;'2020'!$G108)</f>
        <v>0</v>
      </c>
      <c r="AO108" s="7">
        <f>SUMIFS('Inventory (old)'!$M:$M,'Inventory (old)'!$A:$A,"Parking",'Inventory (old)'!$B:$B,'2020'!$A108,'Inventory (old)'!$E:$E,"&gt;="&amp;'2020'!$F108,'Inventory (old)'!$E:$E,"&lt;"&amp;'2020'!$G108)</f>
        <v>0</v>
      </c>
      <c r="AP108" s="7">
        <f>SUMIFS('Inventory (old)'!$M:$M,'Inventory (old)'!$A:$A,"Island",'Inventory (old)'!$B:$B,'2020'!$A108,'Inventory (old)'!$E:$E,"&gt;="&amp;'2020'!$F108,'Inventory (old)'!$E:$E,"&lt;"&amp;'2020'!$G108)</f>
        <v>0</v>
      </c>
      <c r="AQ108" s="7">
        <f>SUMIFS('Inventory (old)'!$M:$M,'Inventory (old)'!$A:$A,"Railroad",'Inventory (old)'!$B:$B,'2020'!$A108,'Inventory (old)'!$E:$E,"&gt;="&amp;'2020'!$F108,'Inventory (old)'!$E:$E,"&lt;"&amp;'2020'!$G108)</f>
        <v>0</v>
      </c>
      <c r="AR108" s="7">
        <f>SUMIFS('Inventory (old)'!$M:$M,'Inventory (old)'!$A:$A,"School",'Inventory (old)'!$B:$B,'2020'!$A108,'Inventory (old)'!$E:$E,"&gt;="&amp;'2020'!$F108,'Inventory (old)'!$E:$E,"&lt;"&amp;'2020'!$G108)</f>
        <v>0</v>
      </c>
      <c r="AS108" s="7">
        <f>SUMIFS('Inventory (old)'!$M:$M,'Inventory (old)'!$A:$A,"Air Speed",'Inventory (old)'!$B:$B,'2020'!$A108,'Inventory (old)'!$E:$E,"&gt;="&amp;'2020'!$F108,'Inventory (old)'!$E:$E,"&lt;"&amp;'2020'!$G108)</f>
        <v>0</v>
      </c>
      <c r="AT108" s="7">
        <f>SUMIFS('Inventory (old)'!$M:$M,'Inventory (old)'!$A:$A,"Wrong Way",'Inventory (old)'!$B:$B,'2020'!$A108,'Inventory (old)'!$E:$E,"&gt;="&amp;'2020'!$F108,'Inventory (old)'!$E:$E,"&lt;"&amp;'2020'!$G108)</f>
        <v>0</v>
      </c>
      <c r="AU108" s="7">
        <f>SUMIFS('Inventory (old)'!$M:$M,'Inventory (old)'!$A:$A,"Merge Arrow",'Inventory (old)'!$B:$B,'2020'!$A108,'Inventory (old)'!$E:$E,"&gt;="&amp;'2020'!$F108,'Inventory (old)'!$E:$E,"&lt;"&amp;'2020'!$G108)</f>
        <v>0</v>
      </c>
      <c r="AV108" s="7">
        <f>SUMIFS('Inventory (old)'!$M:$M,'Inventory (old)'!$A:$A,"Bike",'Inventory (old)'!$B:$B,'2020'!$A108,'Inventory (old)'!$E:$E,"&gt;="&amp;'2020'!$F108,'Inventory (old)'!$E:$E,"&lt;"&amp;'2020'!$G108)</f>
        <v>0</v>
      </c>
      <c r="AW108" s="1">
        <f>SUMIFS('Inventory (old)'!$S:$S,'Inventory (old)'!$A:$A,"Parking",'Inventory (old)'!$B:$B,'2020'!$A108,'Inventory (old)'!$E:$E,"&gt;="&amp;'2020'!$F108,'Inventory (old)'!$E:$E,"&lt;"&amp;'2020'!$G108)</f>
        <v>0</v>
      </c>
      <c r="AX108" s="13" t="s">
        <v>2825</v>
      </c>
    </row>
    <row r="109" spans="1:50" x14ac:dyDescent="0.25">
      <c r="A109" s="6" t="s">
        <v>640</v>
      </c>
      <c r="B109" s="7" t="s">
        <v>32</v>
      </c>
      <c r="C109" s="7" t="s">
        <v>2189</v>
      </c>
      <c r="D109" s="7">
        <v>30</v>
      </c>
      <c r="E109" s="7" t="s">
        <v>59</v>
      </c>
      <c r="F109" s="8">
        <v>8.5666666665999998</v>
      </c>
      <c r="G109" s="8">
        <v>9.0700000001000003</v>
      </c>
      <c r="H109" s="7" t="s">
        <v>360</v>
      </c>
      <c r="I109" s="7" t="s">
        <v>2198</v>
      </c>
      <c r="J109" s="14">
        <v>0.23200000000000001</v>
      </c>
      <c r="K109" s="15" t="s">
        <v>2241</v>
      </c>
      <c r="L109" s="7" t="s">
        <v>2217</v>
      </c>
      <c r="M109" s="7" t="s">
        <v>2193</v>
      </c>
      <c r="N109" s="20">
        <v>1</v>
      </c>
      <c r="O109" s="8"/>
      <c r="P109" s="8"/>
      <c r="Q109" s="14">
        <v>9.9999999999999995E-7</v>
      </c>
      <c r="R109" s="14">
        <f>242.17/5280</f>
        <v>4.5865530303030304E-2</v>
      </c>
      <c r="S109" s="21">
        <v>1</v>
      </c>
      <c r="T109" s="16"/>
      <c r="U109" s="1">
        <v>77480</v>
      </c>
      <c r="V109" s="7">
        <v>2019</v>
      </c>
      <c r="W109" s="7" t="s">
        <v>25</v>
      </c>
      <c r="X109" s="7">
        <v>2019</v>
      </c>
      <c r="Y109" s="7" t="s">
        <v>25</v>
      </c>
      <c r="Z109" s="15"/>
      <c r="AA109" s="8">
        <f t="shared" si="22"/>
        <v>0</v>
      </c>
      <c r="AB109" s="8">
        <f t="shared" si="23"/>
        <v>0.23200000000000001</v>
      </c>
      <c r="AC109" s="8">
        <f t="shared" si="24"/>
        <v>0.23200000000000001</v>
      </c>
      <c r="AD109" s="11">
        <f t="shared" si="25"/>
        <v>4.5864530303030303E-2</v>
      </c>
      <c r="AE109" s="31"/>
      <c r="AF109" s="7">
        <f>SUMIFS('Inventory (old)'!$M:$M,'Inventory (old)'!$A:$A,"Stop Line",'Inventory (old)'!$B:$B,'2020'!$A109,'Inventory (old)'!$E:$E,"&gt;="&amp;'2020'!$F109,'Inventory (old)'!$E:$E,"&lt;"&amp;'2020'!$G109)</f>
        <v>0</v>
      </c>
      <c r="AG109" s="7">
        <f>SUMIFS('Inventory (old)'!$M:$M,'Inventory (old)'!$A:$A,"Channel",'Inventory (old)'!$B:$B,'2020'!$A109,'Inventory (old)'!$E:$E,"&gt;="&amp;'2020'!$F109,'Inventory (old)'!$E:$E,"&lt;"&amp;'2020'!$G109)</f>
        <v>127</v>
      </c>
      <c r="AH109" s="7">
        <f>SUMIFS('Inventory (old)'!$M:$M,'Inventory (old)'!$A:$A,"Dotted Line",'Inventory (old)'!$B:$B,'2020'!$A109,'Inventory (old)'!$E:$E,"&gt;="&amp;'2020'!$F109,'Inventory (old)'!$E:$E,"&lt;"&amp;'2020'!$G109)</f>
        <v>0</v>
      </c>
      <c r="AI109" s="7">
        <f>SUMIFS('Inventory (old)'!$M:$M,'Inventory (old)'!$A:$A,"Arrows and Onlys",'Inventory (old)'!$B:$B,'2020'!$A109,'Inventory (old)'!$E:$E,"&gt;="&amp;'2020'!$F109,'Inventory (old)'!$E:$E,"&lt;"&amp;'2020'!$G109)</f>
        <v>0</v>
      </c>
      <c r="AJ109" s="7">
        <f>SUMIFS('Inventory (old)'!$N:$N,'Inventory (old)'!$A:$A,"Arrows and Onlys",'Inventory (old)'!$B:$B,'2020'!$A109,'Inventory (old)'!$E:$E,"&gt;="&amp;'2020'!$F109,'Inventory (old)'!$E:$E,"&lt;"&amp;'2020'!$G109)</f>
        <v>0</v>
      </c>
      <c r="AK109" s="7">
        <f>SUMIFS('Inventory (old)'!$O:$O,'Inventory (old)'!$A:$A,"Transverse",'Inventory (old)'!$B:$B,'2020'!$A109,'Inventory (old)'!$E:$E,"&gt;="&amp;'2020'!$F109,'Inventory (old)'!$E:$E,"&lt;"&amp;'2020'!$G109)</f>
        <v>0</v>
      </c>
      <c r="AL109" s="7">
        <f>SUMIFS('Inventory (old)'!$P:$P,'Inventory (old)'!$A:$A,"Transverse",'Inventory (old)'!$B:$B,'2020'!$A109,'Inventory (old)'!$E:$E,"&gt;="&amp;'2020'!$F109,'Inventory (old)'!$E:$E,"&lt;"&amp;'2020'!$G109)</f>
        <v>0</v>
      </c>
      <c r="AM109" s="7">
        <f>SUMIFS('Inventory (old)'!$M:$M,'Inventory (old)'!$A:$A,"Crosswalk",'Inventory (old)'!$B:$B,'2020'!$A109,'Inventory (old)'!$E:$E,"&gt;="&amp;'2020'!$F109,'Inventory (old)'!$E:$E,"&lt;"&amp;'2020'!$G109)</f>
        <v>0</v>
      </c>
      <c r="AN109" s="7">
        <f>SUMIFS('Inventory (old)'!$M:$M,'Inventory (old)'!$A:$A,"Yield Line",'Inventory (old)'!$B:$B,'2020'!$A109,'Inventory (old)'!$E:$E,"&gt;="&amp;'2020'!$F109,'Inventory (old)'!$E:$E,"&lt;"&amp;'2020'!$G109)</f>
        <v>0</v>
      </c>
      <c r="AO109" s="7">
        <f>SUMIFS('Inventory (old)'!$M:$M,'Inventory (old)'!$A:$A,"Parking",'Inventory (old)'!$B:$B,'2020'!$A109,'Inventory (old)'!$E:$E,"&gt;="&amp;'2020'!$F109,'Inventory (old)'!$E:$E,"&lt;"&amp;'2020'!$G109)</f>
        <v>0</v>
      </c>
      <c r="AP109" s="7">
        <f>SUMIFS('Inventory (old)'!$M:$M,'Inventory (old)'!$A:$A,"Island",'Inventory (old)'!$B:$B,'2020'!$A109,'Inventory (old)'!$E:$E,"&gt;="&amp;'2020'!$F109,'Inventory (old)'!$E:$E,"&lt;"&amp;'2020'!$G109)</f>
        <v>0</v>
      </c>
      <c r="AQ109" s="7">
        <f>SUMIFS('Inventory (old)'!$M:$M,'Inventory (old)'!$A:$A,"Railroad",'Inventory (old)'!$B:$B,'2020'!$A109,'Inventory (old)'!$E:$E,"&gt;="&amp;'2020'!$F109,'Inventory (old)'!$E:$E,"&lt;"&amp;'2020'!$G109)</f>
        <v>0</v>
      </c>
      <c r="AR109" s="7">
        <f>SUMIFS('Inventory (old)'!$M:$M,'Inventory (old)'!$A:$A,"School",'Inventory (old)'!$B:$B,'2020'!$A109,'Inventory (old)'!$E:$E,"&gt;="&amp;'2020'!$F109,'Inventory (old)'!$E:$E,"&lt;"&amp;'2020'!$G109)</f>
        <v>0</v>
      </c>
      <c r="AS109" s="7">
        <f>SUMIFS('Inventory (old)'!$M:$M,'Inventory (old)'!$A:$A,"Air Speed",'Inventory (old)'!$B:$B,'2020'!$A109,'Inventory (old)'!$E:$E,"&gt;="&amp;'2020'!$F109,'Inventory (old)'!$E:$E,"&lt;"&amp;'2020'!$G109)</f>
        <v>0</v>
      </c>
      <c r="AT109" s="7">
        <f>SUMIFS('Inventory (old)'!$M:$M,'Inventory (old)'!$A:$A,"Wrong Way",'Inventory (old)'!$B:$B,'2020'!$A109,'Inventory (old)'!$E:$E,"&gt;="&amp;'2020'!$F109,'Inventory (old)'!$E:$E,"&lt;"&amp;'2020'!$G109)</f>
        <v>0</v>
      </c>
      <c r="AU109" s="7">
        <f>SUMIFS('Inventory (old)'!$M:$M,'Inventory (old)'!$A:$A,"Merge Arrow",'Inventory (old)'!$B:$B,'2020'!$A109,'Inventory (old)'!$E:$E,"&gt;="&amp;'2020'!$F109,'Inventory (old)'!$E:$E,"&lt;"&amp;'2020'!$G109)</f>
        <v>0</v>
      </c>
      <c r="AV109" s="7">
        <f>SUMIFS('Inventory (old)'!$M:$M,'Inventory (old)'!$A:$A,"Bike",'Inventory (old)'!$B:$B,'2020'!$A109,'Inventory (old)'!$E:$E,"&gt;="&amp;'2020'!$F109,'Inventory (old)'!$E:$E,"&lt;"&amp;'2020'!$G109)</f>
        <v>0</v>
      </c>
      <c r="AW109" s="1">
        <f>SUMIFS('Inventory (old)'!$S:$S,'Inventory (old)'!$A:$A,"Parking",'Inventory (old)'!$B:$B,'2020'!$A109,'Inventory (old)'!$E:$E,"&gt;="&amp;'2020'!$F109,'Inventory (old)'!$E:$E,"&lt;"&amp;'2020'!$G109)</f>
        <v>0</v>
      </c>
      <c r="AX109" s="13" t="s">
        <v>2826</v>
      </c>
    </row>
    <row r="110" spans="1:50" x14ac:dyDescent="0.25">
      <c r="A110" s="6" t="s">
        <v>2778</v>
      </c>
      <c r="B110" s="7" t="s">
        <v>32</v>
      </c>
      <c r="C110" s="7" t="s">
        <v>2189</v>
      </c>
      <c r="D110" s="7">
        <v>30</v>
      </c>
      <c r="E110" s="7" t="s">
        <v>58</v>
      </c>
      <c r="F110" s="8">
        <f>G100</f>
        <v>9.52</v>
      </c>
      <c r="G110" s="8">
        <v>22.207999999999998</v>
      </c>
      <c r="H110" s="7" t="s">
        <v>2191</v>
      </c>
      <c r="I110" s="7" t="s">
        <v>2190</v>
      </c>
      <c r="J110" s="14">
        <f>G110-F110</f>
        <v>12.687999999999999</v>
      </c>
      <c r="K110" s="15" t="s">
        <v>2241</v>
      </c>
      <c r="L110" s="7" t="s">
        <v>2217</v>
      </c>
      <c r="M110" s="7" t="s">
        <v>2193</v>
      </c>
      <c r="N110" s="20">
        <v>2</v>
      </c>
      <c r="O110" s="8"/>
      <c r="P110" s="8"/>
      <c r="Q110" s="14"/>
      <c r="R110" s="14"/>
      <c r="S110" s="21"/>
      <c r="T110" s="16"/>
      <c r="V110" s="7"/>
      <c r="W110" s="7"/>
      <c r="X110" s="7"/>
      <c r="Y110" s="16"/>
      <c r="Z110" s="15">
        <v>2019</v>
      </c>
      <c r="AA110" s="8">
        <f>IF(L110="",IF(ISODD(N110),J110*2,J110),0)</f>
        <v>0</v>
      </c>
      <c r="AB110" s="8">
        <f>IF(L110="",(J110-(P110-O110))*2,J110-(P110-O110))</f>
        <v>12.687999999999999</v>
      </c>
      <c r="AC110" s="8">
        <f>IF(L110="",0,J110)</f>
        <v>12.687999999999999</v>
      </c>
      <c r="AD110" s="11">
        <f>IF(L110="",IF(OR(N110=4,N110=5),J110*2,IF(OR(N110=6,N110=7),J110*4,0)),(N110-1)*J110)+(R110-Q110)*S110</f>
        <v>12.687999999999999</v>
      </c>
      <c r="AE110" s="31">
        <v>2019</v>
      </c>
      <c r="AF110" s="7">
        <f>SUMIFS('Inventory (old)'!$M:$M,'Inventory (old)'!$A:$A,"Stop Line",'Inventory (old)'!$B:$B,'2020'!$A110,'Inventory (old)'!$E:$E,"&gt;="&amp;'2020'!$F110,'Inventory (old)'!$E:$E,"&lt;"&amp;'2020'!$G110)</f>
        <v>0</v>
      </c>
      <c r="AG110" s="7">
        <f>SUMIFS('Inventory (old)'!$M:$M,'Inventory (old)'!$A:$A,"Channel",'Inventory (old)'!$B:$B,'2020'!$A110,'Inventory (old)'!$E:$E,"&gt;="&amp;'2020'!$F110,'Inventory (old)'!$E:$E,"&lt;"&amp;'2020'!$G110)</f>
        <v>0</v>
      </c>
      <c r="AH110" s="7">
        <f>SUMIFS('Inventory (old)'!$M:$M,'Inventory (old)'!$A:$A,"Dotted Line",'Inventory (old)'!$B:$B,'2020'!$A110,'Inventory (old)'!$E:$E,"&gt;="&amp;'2020'!$F110,'Inventory (old)'!$E:$E,"&lt;"&amp;'2020'!$G110)</f>
        <v>0</v>
      </c>
      <c r="AI110" s="7">
        <f>SUMIFS('Inventory (old)'!$M:$M,'Inventory (old)'!$A:$A,"Arrows and Onlys",'Inventory (old)'!$B:$B,'2020'!$A110,'Inventory (old)'!$E:$E,"&gt;="&amp;'2020'!$F110,'Inventory (old)'!$E:$E,"&lt;"&amp;'2020'!$G110)</f>
        <v>0</v>
      </c>
      <c r="AJ110" s="7">
        <f>SUMIFS('Inventory (old)'!$N:$N,'Inventory (old)'!$A:$A,"Arrows and Onlys",'Inventory (old)'!$B:$B,'2020'!$A110,'Inventory (old)'!$E:$E,"&gt;="&amp;'2020'!$F110,'Inventory (old)'!$E:$E,"&lt;"&amp;'2020'!$G110)</f>
        <v>0</v>
      </c>
      <c r="AK110" s="7">
        <f>SUMIFS('Inventory (old)'!$O:$O,'Inventory (old)'!$A:$A,"Transverse",'Inventory (old)'!$B:$B,'2020'!$A110,'Inventory (old)'!$E:$E,"&gt;="&amp;'2020'!$F110,'Inventory (old)'!$E:$E,"&lt;"&amp;'2020'!$G110)</f>
        <v>0</v>
      </c>
      <c r="AL110" s="7">
        <f>SUMIFS('Inventory (old)'!$P:$P,'Inventory (old)'!$A:$A,"Transverse",'Inventory (old)'!$B:$B,'2020'!$A110,'Inventory (old)'!$E:$E,"&gt;="&amp;'2020'!$F110,'Inventory (old)'!$E:$E,"&lt;"&amp;'2020'!$G110)</f>
        <v>0</v>
      </c>
      <c r="AM110" s="7">
        <f>SUMIFS('Inventory (old)'!$M:$M,'Inventory (old)'!$A:$A,"Crosswalk",'Inventory (old)'!$B:$B,'2020'!$A110,'Inventory (old)'!$E:$E,"&gt;="&amp;'2020'!$F110,'Inventory (old)'!$E:$E,"&lt;"&amp;'2020'!$G110)</f>
        <v>0</v>
      </c>
      <c r="AN110" s="7">
        <f>SUMIFS('Inventory (old)'!$M:$M,'Inventory (old)'!$A:$A,"Yield Line",'Inventory (old)'!$B:$B,'2020'!$A110,'Inventory (old)'!$E:$E,"&gt;="&amp;'2020'!$F110,'Inventory (old)'!$E:$E,"&lt;"&amp;'2020'!$G110)</f>
        <v>0</v>
      </c>
      <c r="AO110" s="7">
        <f>SUMIFS('Inventory (old)'!$M:$M,'Inventory (old)'!$A:$A,"Parking",'Inventory (old)'!$B:$B,'2020'!$A110,'Inventory (old)'!$E:$E,"&gt;="&amp;'2020'!$F110,'Inventory (old)'!$E:$E,"&lt;"&amp;'2020'!$G110)</f>
        <v>0</v>
      </c>
      <c r="AP110" s="7">
        <f>SUMIFS('Inventory (old)'!$M:$M,'Inventory (old)'!$A:$A,"Island",'Inventory (old)'!$B:$B,'2020'!$A110,'Inventory (old)'!$E:$E,"&gt;="&amp;'2020'!$F110,'Inventory (old)'!$E:$E,"&lt;"&amp;'2020'!$G110)</f>
        <v>0</v>
      </c>
      <c r="AQ110" s="7">
        <f>SUMIFS('Inventory (old)'!$M:$M,'Inventory (old)'!$A:$A,"Railroad",'Inventory (old)'!$B:$B,'2020'!$A110,'Inventory (old)'!$E:$E,"&gt;="&amp;'2020'!$F110,'Inventory (old)'!$E:$E,"&lt;"&amp;'2020'!$G110)</f>
        <v>0</v>
      </c>
      <c r="AR110" s="7">
        <f>SUMIFS('Inventory (old)'!$M:$M,'Inventory (old)'!$A:$A,"School",'Inventory (old)'!$B:$B,'2020'!$A110,'Inventory (old)'!$E:$E,"&gt;="&amp;'2020'!$F110,'Inventory (old)'!$E:$E,"&lt;"&amp;'2020'!$G110)</f>
        <v>0</v>
      </c>
      <c r="AS110" s="7">
        <f>SUMIFS('Inventory (old)'!$M:$M,'Inventory (old)'!$A:$A,"Air Speed",'Inventory (old)'!$B:$B,'2020'!$A110,'Inventory (old)'!$E:$E,"&gt;="&amp;'2020'!$F110,'Inventory (old)'!$E:$E,"&lt;"&amp;'2020'!$G110)</f>
        <v>0</v>
      </c>
      <c r="AT110" s="7">
        <f>SUMIFS('Inventory (old)'!$M:$M,'Inventory (old)'!$A:$A,"Wrong Way",'Inventory (old)'!$B:$B,'2020'!$A110,'Inventory (old)'!$E:$E,"&gt;="&amp;'2020'!$F110,'Inventory (old)'!$E:$E,"&lt;"&amp;'2020'!$G110)</f>
        <v>0</v>
      </c>
      <c r="AU110" s="7">
        <f>SUMIFS('Inventory (old)'!$M:$M,'Inventory (old)'!$A:$A,"Merge Arrow",'Inventory (old)'!$B:$B,'2020'!$A110,'Inventory (old)'!$E:$E,"&gt;="&amp;'2020'!$F110,'Inventory (old)'!$E:$E,"&lt;"&amp;'2020'!$G110)</f>
        <v>0</v>
      </c>
      <c r="AV110" s="7">
        <f>SUMIFS('Inventory (old)'!$M:$M,'Inventory (old)'!$A:$A,"Bike",'Inventory (old)'!$B:$B,'2020'!$A110,'Inventory (old)'!$E:$E,"&gt;="&amp;'2020'!$F110,'Inventory (old)'!$E:$E,"&lt;"&amp;'2020'!$G110)</f>
        <v>0</v>
      </c>
      <c r="AW110" s="1">
        <f>SUMIFS('Inventory (old)'!$S:$S,'Inventory (old)'!$A:$A,"Parking",'Inventory (old)'!$B:$B,'2020'!$A110,'Inventory (old)'!$E:$E,"&gt;="&amp;'2020'!$F110,'Inventory (old)'!$E:$E,"&lt;"&amp;'2020'!$G110)</f>
        <v>0</v>
      </c>
      <c r="AX110" s="13"/>
    </row>
    <row r="111" spans="1:50" x14ac:dyDescent="0.25">
      <c r="A111" s="6" t="s">
        <v>2779</v>
      </c>
      <c r="B111" s="7" t="s">
        <v>32</v>
      </c>
      <c r="C111" s="7" t="s">
        <v>2189</v>
      </c>
      <c r="D111" s="7">
        <v>30</v>
      </c>
      <c r="E111" s="7" t="s">
        <v>59</v>
      </c>
      <c r="F111" s="8">
        <f>G101</f>
        <v>9.52</v>
      </c>
      <c r="G111" s="8">
        <v>22.207999999999998</v>
      </c>
      <c r="H111" s="7" t="s">
        <v>2191</v>
      </c>
      <c r="I111" s="7" t="s">
        <v>2190</v>
      </c>
      <c r="J111" s="14">
        <f>G111-F111</f>
        <v>12.687999999999999</v>
      </c>
      <c r="K111" s="15" t="s">
        <v>2241</v>
      </c>
      <c r="L111" s="7" t="s">
        <v>2217</v>
      </c>
      <c r="M111" s="7" t="s">
        <v>2193</v>
      </c>
      <c r="N111" s="20">
        <v>2</v>
      </c>
      <c r="O111" s="8"/>
      <c r="P111" s="8"/>
      <c r="Q111" s="14"/>
      <c r="R111" s="14"/>
      <c r="S111" s="21"/>
      <c r="T111" s="16"/>
      <c r="V111" s="7"/>
      <c r="W111" s="7"/>
      <c r="X111" s="7"/>
      <c r="Y111" s="16"/>
      <c r="Z111" s="15">
        <v>2019</v>
      </c>
      <c r="AA111" s="8">
        <f>IF(L111="",IF(ISODD(N111),J111*2,J111),0)</f>
        <v>0</v>
      </c>
      <c r="AB111" s="8">
        <f>IF(L111="",(J111-(P111-O111))*2,J111-(P111-O111))</f>
        <v>12.687999999999999</v>
      </c>
      <c r="AC111" s="8">
        <f>IF(L111="",0,J111)</f>
        <v>12.687999999999999</v>
      </c>
      <c r="AD111" s="11">
        <f>IF(L111="",IF(OR(N111=4,N111=5),J111*2,IF(OR(N111=6,N111=7),J111*4,0)),(N111-1)*J111)+(R111-Q111)*S111</f>
        <v>12.687999999999999</v>
      </c>
      <c r="AE111" s="31">
        <v>2019</v>
      </c>
      <c r="AF111" s="7">
        <f>SUMIFS('Inventory (old)'!$M:$M,'Inventory (old)'!$A:$A,"Stop Line",'Inventory (old)'!$B:$B,'2020'!$A111,'Inventory (old)'!$E:$E,"&gt;="&amp;'2020'!$F111,'Inventory (old)'!$E:$E,"&lt;"&amp;'2020'!$G111)</f>
        <v>0</v>
      </c>
      <c r="AG111" s="7">
        <f>SUMIFS('Inventory (old)'!$M:$M,'Inventory (old)'!$A:$A,"Channel",'Inventory (old)'!$B:$B,'2020'!$A111,'Inventory (old)'!$E:$E,"&gt;="&amp;'2020'!$F111,'Inventory (old)'!$E:$E,"&lt;"&amp;'2020'!$G111)</f>
        <v>0</v>
      </c>
      <c r="AH111" s="7">
        <f>SUMIFS('Inventory (old)'!$M:$M,'Inventory (old)'!$A:$A,"Dotted Line",'Inventory (old)'!$B:$B,'2020'!$A111,'Inventory (old)'!$E:$E,"&gt;="&amp;'2020'!$F111,'Inventory (old)'!$E:$E,"&lt;"&amp;'2020'!$G111)</f>
        <v>0</v>
      </c>
      <c r="AI111" s="7">
        <f>SUMIFS('Inventory (old)'!$M:$M,'Inventory (old)'!$A:$A,"Arrows and Onlys",'Inventory (old)'!$B:$B,'2020'!$A111,'Inventory (old)'!$E:$E,"&gt;="&amp;'2020'!$F111,'Inventory (old)'!$E:$E,"&lt;"&amp;'2020'!$G111)</f>
        <v>0</v>
      </c>
      <c r="AJ111" s="7">
        <f>SUMIFS('Inventory (old)'!$N:$N,'Inventory (old)'!$A:$A,"Arrows and Onlys",'Inventory (old)'!$B:$B,'2020'!$A111,'Inventory (old)'!$E:$E,"&gt;="&amp;'2020'!$F111,'Inventory (old)'!$E:$E,"&lt;"&amp;'2020'!$G111)</f>
        <v>0</v>
      </c>
      <c r="AK111" s="7">
        <f>SUMIFS('Inventory (old)'!$O:$O,'Inventory (old)'!$A:$A,"Transverse",'Inventory (old)'!$B:$B,'2020'!$A111,'Inventory (old)'!$E:$E,"&gt;="&amp;'2020'!$F111,'Inventory (old)'!$E:$E,"&lt;"&amp;'2020'!$G111)</f>
        <v>0</v>
      </c>
      <c r="AL111" s="7">
        <f>SUMIFS('Inventory (old)'!$P:$P,'Inventory (old)'!$A:$A,"Transverse",'Inventory (old)'!$B:$B,'2020'!$A111,'Inventory (old)'!$E:$E,"&gt;="&amp;'2020'!$F111,'Inventory (old)'!$E:$E,"&lt;"&amp;'2020'!$G111)</f>
        <v>0</v>
      </c>
      <c r="AM111" s="7">
        <f>SUMIFS('Inventory (old)'!$M:$M,'Inventory (old)'!$A:$A,"Crosswalk",'Inventory (old)'!$B:$B,'2020'!$A111,'Inventory (old)'!$E:$E,"&gt;="&amp;'2020'!$F111,'Inventory (old)'!$E:$E,"&lt;"&amp;'2020'!$G111)</f>
        <v>0</v>
      </c>
      <c r="AN111" s="7">
        <f>SUMIFS('Inventory (old)'!$M:$M,'Inventory (old)'!$A:$A,"Yield Line",'Inventory (old)'!$B:$B,'2020'!$A111,'Inventory (old)'!$E:$E,"&gt;="&amp;'2020'!$F111,'Inventory (old)'!$E:$E,"&lt;"&amp;'2020'!$G111)</f>
        <v>0</v>
      </c>
      <c r="AO111" s="7">
        <f>SUMIFS('Inventory (old)'!$M:$M,'Inventory (old)'!$A:$A,"Parking",'Inventory (old)'!$B:$B,'2020'!$A111,'Inventory (old)'!$E:$E,"&gt;="&amp;'2020'!$F111,'Inventory (old)'!$E:$E,"&lt;"&amp;'2020'!$G111)</f>
        <v>0</v>
      </c>
      <c r="AP111" s="7">
        <f>SUMIFS('Inventory (old)'!$M:$M,'Inventory (old)'!$A:$A,"Island",'Inventory (old)'!$B:$B,'2020'!$A111,'Inventory (old)'!$E:$E,"&gt;="&amp;'2020'!$F111,'Inventory (old)'!$E:$E,"&lt;"&amp;'2020'!$G111)</f>
        <v>0</v>
      </c>
      <c r="AQ111" s="7">
        <f>SUMIFS('Inventory (old)'!$M:$M,'Inventory (old)'!$A:$A,"Railroad",'Inventory (old)'!$B:$B,'2020'!$A111,'Inventory (old)'!$E:$E,"&gt;="&amp;'2020'!$F111,'Inventory (old)'!$E:$E,"&lt;"&amp;'2020'!$G111)</f>
        <v>0</v>
      </c>
      <c r="AR111" s="7">
        <f>SUMIFS('Inventory (old)'!$M:$M,'Inventory (old)'!$A:$A,"School",'Inventory (old)'!$B:$B,'2020'!$A111,'Inventory (old)'!$E:$E,"&gt;="&amp;'2020'!$F111,'Inventory (old)'!$E:$E,"&lt;"&amp;'2020'!$G111)</f>
        <v>0</v>
      </c>
      <c r="AS111" s="7">
        <f>SUMIFS('Inventory (old)'!$M:$M,'Inventory (old)'!$A:$A,"Air Speed",'Inventory (old)'!$B:$B,'2020'!$A111,'Inventory (old)'!$E:$E,"&gt;="&amp;'2020'!$F111,'Inventory (old)'!$E:$E,"&lt;"&amp;'2020'!$G111)</f>
        <v>0</v>
      </c>
      <c r="AT111" s="7">
        <f>SUMIFS('Inventory (old)'!$M:$M,'Inventory (old)'!$A:$A,"Wrong Way",'Inventory (old)'!$B:$B,'2020'!$A111,'Inventory (old)'!$E:$E,"&gt;="&amp;'2020'!$F111,'Inventory (old)'!$E:$E,"&lt;"&amp;'2020'!$G111)</f>
        <v>0</v>
      </c>
      <c r="AU111" s="7">
        <f>SUMIFS('Inventory (old)'!$M:$M,'Inventory (old)'!$A:$A,"Merge Arrow",'Inventory (old)'!$B:$B,'2020'!$A111,'Inventory (old)'!$E:$E,"&gt;="&amp;'2020'!$F111,'Inventory (old)'!$E:$E,"&lt;"&amp;'2020'!$G111)</f>
        <v>0</v>
      </c>
      <c r="AV111" s="7">
        <f>SUMIFS('Inventory (old)'!$M:$M,'Inventory (old)'!$A:$A,"Bike",'Inventory (old)'!$B:$B,'2020'!$A111,'Inventory (old)'!$E:$E,"&gt;="&amp;'2020'!$F111,'Inventory (old)'!$E:$E,"&lt;"&amp;'2020'!$G111)</f>
        <v>0</v>
      </c>
      <c r="AW111" s="1">
        <f>SUMIFS('Inventory (old)'!$S:$S,'Inventory (old)'!$A:$A,"Parking",'Inventory (old)'!$B:$B,'2020'!$A111,'Inventory (old)'!$E:$E,"&gt;="&amp;'2020'!$F111,'Inventory (old)'!$E:$E,"&lt;"&amp;'2020'!$G111)</f>
        <v>0</v>
      </c>
      <c r="AX111" s="13"/>
    </row>
    <row r="112" spans="1:50" x14ac:dyDescent="0.25">
      <c r="A112" s="6" t="s">
        <v>2781</v>
      </c>
      <c r="B112" s="7" t="s">
        <v>32</v>
      </c>
      <c r="C112" s="7" t="s">
        <v>2189</v>
      </c>
      <c r="D112" s="7">
        <v>30</v>
      </c>
      <c r="E112" s="7" t="s">
        <v>58</v>
      </c>
      <c r="F112" s="8">
        <v>9.6499999990000003</v>
      </c>
      <c r="G112" s="8">
        <v>10.239999900000001</v>
      </c>
      <c r="H112" s="7" t="s">
        <v>2782</v>
      </c>
      <c r="I112" s="7" t="s">
        <v>2196</v>
      </c>
      <c r="J112" s="14">
        <v>0.161</v>
      </c>
      <c r="K112" s="15" t="s">
        <v>2241</v>
      </c>
      <c r="L112" s="7" t="s">
        <v>2217</v>
      </c>
      <c r="M112" s="7" t="s">
        <v>2193</v>
      </c>
      <c r="N112" s="20">
        <v>1</v>
      </c>
      <c r="O112" s="8"/>
      <c r="P112" s="8"/>
      <c r="Q112" s="14"/>
      <c r="R112" s="14"/>
      <c r="S112" s="21"/>
      <c r="T112" s="16"/>
      <c r="V112" s="7"/>
      <c r="W112" s="7"/>
      <c r="X112" s="7"/>
      <c r="Y112" s="16"/>
      <c r="Z112" s="15">
        <v>2019</v>
      </c>
      <c r="AA112" s="8">
        <f t="shared" si="22"/>
        <v>0</v>
      </c>
      <c r="AB112" s="8">
        <f t="shared" si="23"/>
        <v>0.161</v>
      </c>
      <c r="AC112" s="8">
        <f t="shared" si="24"/>
        <v>0.161</v>
      </c>
      <c r="AD112" s="11">
        <f t="shared" si="25"/>
        <v>0</v>
      </c>
      <c r="AE112" s="31">
        <v>2019</v>
      </c>
      <c r="AF112" s="7">
        <f>SUMIFS('Inventory (old)'!$M:$M,'Inventory (old)'!$A:$A,"Stop Line",'Inventory (old)'!$B:$B,'2020'!$A112,'Inventory (old)'!$E:$E,"&gt;="&amp;'2020'!$F112,'Inventory (old)'!$E:$E,"&lt;"&amp;'2020'!$G112)</f>
        <v>71</v>
      </c>
      <c r="AG112" s="7">
        <f>SUMIFS('Inventory (old)'!$M:$M,'Inventory (old)'!$A:$A,"Channel",'Inventory (old)'!$B:$B,'2020'!$A112,'Inventory (old)'!$E:$E,"&gt;="&amp;'2020'!$F112,'Inventory (old)'!$E:$E,"&lt;"&amp;'2020'!$G112)</f>
        <v>495</v>
      </c>
      <c r="AH112" s="7">
        <f>SUMIFS('Inventory (old)'!$M:$M,'Inventory (old)'!$A:$A,"Dotted Line",'Inventory (old)'!$B:$B,'2020'!$A112,'Inventory (old)'!$E:$E,"&gt;="&amp;'2020'!$F112,'Inventory (old)'!$E:$E,"&lt;"&amp;'2020'!$G112)</f>
        <v>0</v>
      </c>
      <c r="AI112" s="7">
        <f>SUMIFS('Inventory (old)'!$M:$M,'Inventory (old)'!$A:$A,"Arrows and Onlys",'Inventory (old)'!$B:$B,'2020'!$A112,'Inventory (old)'!$E:$E,"&gt;="&amp;'2020'!$F112,'Inventory (old)'!$E:$E,"&lt;"&amp;'2020'!$G112)</f>
        <v>2</v>
      </c>
      <c r="AJ112" s="7">
        <f>SUMIFS('Inventory (old)'!$N:$N,'Inventory (old)'!$A:$A,"Arrows and Onlys",'Inventory (old)'!$B:$B,'2020'!$A112,'Inventory (old)'!$E:$E,"&gt;="&amp;'2020'!$F112,'Inventory (old)'!$E:$E,"&lt;"&amp;'2020'!$G112)</f>
        <v>0</v>
      </c>
      <c r="AK112" s="7">
        <f>SUMIFS('Inventory (old)'!$O:$O,'Inventory (old)'!$A:$A,"Transverse",'Inventory (old)'!$B:$B,'2020'!$A112,'Inventory (old)'!$E:$E,"&gt;="&amp;'2020'!$F112,'Inventory (old)'!$E:$E,"&lt;"&amp;'2020'!$G112)</f>
        <v>157</v>
      </c>
      <c r="AL112" s="7">
        <f>SUMIFS('Inventory (old)'!$P:$P,'Inventory (old)'!$A:$A,"Transverse",'Inventory (old)'!$B:$B,'2020'!$A112,'Inventory (old)'!$E:$E,"&gt;="&amp;'2020'!$F112,'Inventory (old)'!$E:$E,"&lt;"&amp;'2020'!$G112)</f>
        <v>0</v>
      </c>
      <c r="AM112" s="7">
        <f>SUMIFS('Inventory (old)'!$M:$M,'Inventory (old)'!$A:$A,"Crosswalk",'Inventory (old)'!$B:$B,'2020'!$A112,'Inventory (old)'!$E:$E,"&gt;="&amp;'2020'!$F112,'Inventory (old)'!$E:$E,"&lt;"&amp;'2020'!$G112)</f>
        <v>0</v>
      </c>
      <c r="AN112" s="7">
        <f>SUMIFS('Inventory (old)'!$M:$M,'Inventory (old)'!$A:$A,"Yield Line",'Inventory (old)'!$B:$B,'2020'!$A112,'Inventory (old)'!$E:$E,"&gt;="&amp;'2020'!$F112,'Inventory (old)'!$E:$E,"&lt;"&amp;'2020'!$G112)</f>
        <v>0</v>
      </c>
      <c r="AO112" s="7">
        <f>SUMIFS('Inventory (old)'!$M:$M,'Inventory (old)'!$A:$A,"Parking",'Inventory (old)'!$B:$B,'2020'!$A112,'Inventory (old)'!$E:$E,"&gt;="&amp;'2020'!$F112,'Inventory (old)'!$E:$E,"&lt;"&amp;'2020'!$G112)</f>
        <v>0</v>
      </c>
      <c r="AP112" s="7">
        <f>SUMIFS('Inventory (old)'!$M:$M,'Inventory (old)'!$A:$A,"Island",'Inventory (old)'!$B:$B,'2020'!$A112,'Inventory (old)'!$E:$E,"&gt;="&amp;'2020'!$F112,'Inventory (old)'!$E:$E,"&lt;"&amp;'2020'!$G112)</f>
        <v>0</v>
      </c>
      <c r="AQ112" s="7">
        <f>SUMIFS('Inventory (old)'!$M:$M,'Inventory (old)'!$A:$A,"Railroad",'Inventory (old)'!$B:$B,'2020'!$A112,'Inventory (old)'!$E:$E,"&gt;="&amp;'2020'!$F112,'Inventory (old)'!$E:$E,"&lt;"&amp;'2020'!$G112)</f>
        <v>0</v>
      </c>
      <c r="AR112" s="7">
        <f>SUMIFS('Inventory (old)'!$M:$M,'Inventory (old)'!$A:$A,"School",'Inventory (old)'!$B:$B,'2020'!$A112,'Inventory (old)'!$E:$E,"&gt;="&amp;'2020'!$F112,'Inventory (old)'!$E:$E,"&lt;"&amp;'2020'!$G112)</f>
        <v>0</v>
      </c>
      <c r="AS112" s="7">
        <f>SUMIFS('Inventory (old)'!$M:$M,'Inventory (old)'!$A:$A,"Air Speed",'Inventory (old)'!$B:$B,'2020'!$A112,'Inventory (old)'!$E:$E,"&gt;="&amp;'2020'!$F112,'Inventory (old)'!$E:$E,"&lt;"&amp;'2020'!$G112)</f>
        <v>0</v>
      </c>
      <c r="AT112" s="7">
        <f>SUMIFS('Inventory (old)'!$M:$M,'Inventory (old)'!$A:$A,"Wrong Way",'Inventory (old)'!$B:$B,'2020'!$A112,'Inventory (old)'!$E:$E,"&gt;="&amp;'2020'!$F112,'Inventory (old)'!$E:$E,"&lt;"&amp;'2020'!$G112)</f>
        <v>0</v>
      </c>
      <c r="AU112" s="7">
        <f>SUMIFS('Inventory (old)'!$M:$M,'Inventory (old)'!$A:$A,"Merge Arrow",'Inventory (old)'!$B:$B,'2020'!$A112,'Inventory (old)'!$E:$E,"&gt;="&amp;'2020'!$F112,'Inventory (old)'!$E:$E,"&lt;"&amp;'2020'!$G112)</f>
        <v>0</v>
      </c>
      <c r="AV112" s="7">
        <f>SUMIFS('Inventory (old)'!$M:$M,'Inventory (old)'!$A:$A,"Bike",'Inventory (old)'!$B:$B,'2020'!$A112,'Inventory (old)'!$E:$E,"&gt;="&amp;'2020'!$F112,'Inventory (old)'!$E:$E,"&lt;"&amp;'2020'!$G112)</f>
        <v>0</v>
      </c>
      <c r="AW112" s="1">
        <f>SUMIFS('Inventory (old)'!$S:$S,'Inventory (old)'!$A:$A,"Parking",'Inventory (old)'!$B:$B,'2020'!$A112,'Inventory (old)'!$E:$E,"&gt;="&amp;'2020'!$F112,'Inventory (old)'!$E:$E,"&lt;"&amp;'2020'!$G112)</f>
        <v>0</v>
      </c>
      <c r="AX112" s="13" t="s">
        <v>2827</v>
      </c>
    </row>
    <row r="113" spans="1:50" x14ac:dyDescent="0.25">
      <c r="A113" s="6" t="s">
        <v>2783</v>
      </c>
      <c r="B113" s="7" t="s">
        <v>32</v>
      </c>
      <c r="C113" s="7" t="s">
        <v>2189</v>
      </c>
      <c r="D113" s="7">
        <v>30</v>
      </c>
      <c r="E113" s="7" t="s">
        <v>58</v>
      </c>
      <c r="F113" s="8">
        <v>9.6499999990000003</v>
      </c>
      <c r="G113" s="8">
        <v>10.239999900000001</v>
      </c>
      <c r="H113" s="7" t="s">
        <v>2782</v>
      </c>
      <c r="I113" s="7" t="s">
        <v>2198</v>
      </c>
      <c r="J113" s="14">
        <v>0.33100000000000002</v>
      </c>
      <c r="K113" s="15" t="s">
        <v>2241</v>
      </c>
      <c r="L113" s="7" t="s">
        <v>2217</v>
      </c>
      <c r="M113" s="7" t="s">
        <v>2193</v>
      </c>
      <c r="N113" s="20">
        <v>1</v>
      </c>
      <c r="O113" s="8"/>
      <c r="P113" s="8"/>
      <c r="Q113" s="14"/>
      <c r="R113" s="14"/>
      <c r="S113" s="21"/>
      <c r="T113" s="16"/>
      <c r="V113" s="7"/>
      <c r="W113" s="7"/>
      <c r="X113" s="7"/>
      <c r="Y113" s="16"/>
      <c r="Z113" s="15">
        <v>2019</v>
      </c>
      <c r="AA113" s="8">
        <f t="shared" si="22"/>
        <v>0</v>
      </c>
      <c r="AB113" s="8">
        <f t="shared" si="23"/>
        <v>0.33100000000000002</v>
      </c>
      <c r="AC113" s="8">
        <f t="shared" si="24"/>
        <v>0.33100000000000002</v>
      </c>
      <c r="AD113" s="11">
        <f t="shared" si="25"/>
        <v>0</v>
      </c>
      <c r="AE113" s="31">
        <v>2019</v>
      </c>
      <c r="AF113" s="7">
        <f>SUMIFS('Inventory (old)'!$M:$M,'Inventory (old)'!$A:$A,"Stop Line",'Inventory (old)'!$B:$B,'2020'!$A113,'Inventory (old)'!$E:$E,"&gt;="&amp;'2020'!$F113,'Inventory (old)'!$E:$E,"&lt;"&amp;'2020'!$G113)</f>
        <v>0</v>
      </c>
      <c r="AG113" s="7">
        <f>SUMIFS('Inventory (old)'!$M:$M,'Inventory (old)'!$A:$A,"Channel",'Inventory (old)'!$B:$B,'2020'!$A113,'Inventory (old)'!$E:$E,"&gt;="&amp;'2020'!$F113,'Inventory (old)'!$E:$E,"&lt;"&amp;'2020'!$G113)</f>
        <v>147</v>
      </c>
      <c r="AH113" s="7">
        <f>SUMIFS('Inventory (old)'!$M:$M,'Inventory (old)'!$A:$A,"Dotted Line",'Inventory (old)'!$B:$B,'2020'!$A113,'Inventory (old)'!$E:$E,"&gt;="&amp;'2020'!$F113,'Inventory (old)'!$E:$E,"&lt;"&amp;'2020'!$G113)</f>
        <v>0</v>
      </c>
      <c r="AI113" s="7">
        <f>SUMIFS('Inventory (old)'!$M:$M,'Inventory (old)'!$A:$A,"Arrows and Onlys",'Inventory (old)'!$B:$B,'2020'!$A113,'Inventory (old)'!$E:$E,"&gt;="&amp;'2020'!$F113,'Inventory (old)'!$E:$E,"&lt;"&amp;'2020'!$G113)</f>
        <v>0</v>
      </c>
      <c r="AJ113" s="7">
        <f>SUMIFS('Inventory (old)'!$N:$N,'Inventory (old)'!$A:$A,"Arrows and Onlys",'Inventory (old)'!$B:$B,'2020'!$A113,'Inventory (old)'!$E:$E,"&gt;="&amp;'2020'!$F113,'Inventory (old)'!$E:$E,"&lt;"&amp;'2020'!$G113)</f>
        <v>0</v>
      </c>
      <c r="AK113" s="7">
        <f>SUMIFS('Inventory (old)'!$O:$O,'Inventory (old)'!$A:$A,"Transverse",'Inventory (old)'!$B:$B,'2020'!$A113,'Inventory (old)'!$E:$E,"&gt;="&amp;'2020'!$F113,'Inventory (old)'!$E:$E,"&lt;"&amp;'2020'!$G113)</f>
        <v>0</v>
      </c>
      <c r="AL113" s="7">
        <f>SUMIFS('Inventory (old)'!$P:$P,'Inventory (old)'!$A:$A,"Transverse",'Inventory (old)'!$B:$B,'2020'!$A113,'Inventory (old)'!$E:$E,"&gt;="&amp;'2020'!$F113,'Inventory (old)'!$E:$E,"&lt;"&amp;'2020'!$G113)</f>
        <v>0</v>
      </c>
      <c r="AM113" s="7">
        <f>SUMIFS('Inventory (old)'!$M:$M,'Inventory (old)'!$A:$A,"Crosswalk",'Inventory (old)'!$B:$B,'2020'!$A113,'Inventory (old)'!$E:$E,"&gt;="&amp;'2020'!$F113,'Inventory (old)'!$E:$E,"&lt;"&amp;'2020'!$G113)</f>
        <v>0</v>
      </c>
      <c r="AN113" s="7">
        <f>SUMIFS('Inventory (old)'!$M:$M,'Inventory (old)'!$A:$A,"Yield Line",'Inventory (old)'!$B:$B,'2020'!$A113,'Inventory (old)'!$E:$E,"&gt;="&amp;'2020'!$F113,'Inventory (old)'!$E:$E,"&lt;"&amp;'2020'!$G113)</f>
        <v>0</v>
      </c>
      <c r="AO113" s="7">
        <f>SUMIFS('Inventory (old)'!$M:$M,'Inventory (old)'!$A:$A,"Parking",'Inventory (old)'!$B:$B,'2020'!$A113,'Inventory (old)'!$E:$E,"&gt;="&amp;'2020'!$F113,'Inventory (old)'!$E:$E,"&lt;"&amp;'2020'!$G113)</f>
        <v>0</v>
      </c>
      <c r="AP113" s="7">
        <f>SUMIFS('Inventory (old)'!$M:$M,'Inventory (old)'!$A:$A,"Island",'Inventory (old)'!$B:$B,'2020'!$A113,'Inventory (old)'!$E:$E,"&gt;="&amp;'2020'!$F113,'Inventory (old)'!$E:$E,"&lt;"&amp;'2020'!$G113)</f>
        <v>0</v>
      </c>
      <c r="AQ113" s="7">
        <f>SUMIFS('Inventory (old)'!$M:$M,'Inventory (old)'!$A:$A,"Railroad",'Inventory (old)'!$B:$B,'2020'!$A113,'Inventory (old)'!$E:$E,"&gt;="&amp;'2020'!$F113,'Inventory (old)'!$E:$E,"&lt;"&amp;'2020'!$G113)</f>
        <v>0</v>
      </c>
      <c r="AR113" s="7">
        <f>SUMIFS('Inventory (old)'!$M:$M,'Inventory (old)'!$A:$A,"School",'Inventory (old)'!$B:$B,'2020'!$A113,'Inventory (old)'!$E:$E,"&gt;="&amp;'2020'!$F113,'Inventory (old)'!$E:$E,"&lt;"&amp;'2020'!$G113)</f>
        <v>0</v>
      </c>
      <c r="AS113" s="7">
        <f>SUMIFS('Inventory (old)'!$M:$M,'Inventory (old)'!$A:$A,"Air Speed",'Inventory (old)'!$B:$B,'2020'!$A113,'Inventory (old)'!$E:$E,"&gt;="&amp;'2020'!$F113,'Inventory (old)'!$E:$E,"&lt;"&amp;'2020'!$G113)</f>
        <v>0</v>
      </c>
      <c r="AT113" s="7">
        <f>SUMIFS('Inventory (old)'!$M:$M,'Inventory (old)'!$A:$A,"Wrong Way",'Inventory (old)'!$B:$B,'2020'!$A113,'Inventory (old)'!$E:$E,"&gt;="&amp;'2020'!$F113,'Inventory (old)'!$E:$E,"&lt;"&amp;'2020'!$G113)</f>
        <v>0</v>
      </c>
      <c r="AU113" s="7">
        <f>SUMIFS('Inventory (old)'!$M:$M,'Inventory (old)'!$A:$A,"Merge Arrow",'Inventory (old)'!$B:$B,'2020'!$A113,'Inventory (old)'!$E:$E,"&gt;="&amp;'2020'!$F113,'Inventory (old)'!$E:$E,"&lt;"&amp;'2020'!$G113)</f>
        <v>0</v>
      </c>
      <c r="AV113" s="7">
        <f>SUMIFS('Inventory (old)'!$M:$M,'Inventory (old)'!$A:$A,"Bike",'Inventory (old)'!$B:$B,'2020'!$A113,'Inventory (old)'!$E:$E,"&gt;="&amp;'2020'!$F113,'Inventory (old)'!$E:$E,"&lt;"&amp;'2020'!$G113)</f>
        <v>0</v>
      </c>
      <c r="AW113" s="1">
        <f>SUMIFS('Inventory (old)'!$S:$S,'Inventory (old)'!$A:$A,"Parking",'Inventory (old)'!$B:$B,'2020'!$A113,'Inventory (old)'!$E:$E,"&gt;="&amp;'2020'!$F113,'Inventory (old)'!$E:$E,"&lt;"&amp;'2020'!$G113)</f>
        <v>0</v>
      </c>
      <c r="AX113" s="13" t="s">
        <v>2828</v>
      </c>
    </row>
    <row r="114" spans="1:50" x14ac:dyDescent="0.25">
      <c r="A114" s="6" t="s">
        <v>2784</v>
      </c>
      <c r="B114" s="7" t="s">
        <v>32</v>
      </c>
      <c r="C114" s="7" t="s">
        <v>2189</v>
      </c>
      <c r="D114" s="7">
        <v>30</v>
      </c>
      <c r="E114" s="7" t="s">
        <v>59</v>
      </c>
      <c r="F114" s="8">
        <v>9.6499999990000003</v>
      </c>
      <c r="G114" s="8">
        <v>10.239999900000001</v>
      </c>
      <c r="H114" s="7" t="s">
        <v>2782</v>
      </c>
      <c r="I114" s="7" t="s">
        <v>2196</v>
      </c>
      <c r="J114" s="14">
        <v>0.26</v>
      </c>
      <c r="K114" s="15" t="s">
        <v>2241</v>
      </c>
      <c r="L114" s="7" t="s">
        <v>2217</v>
      </c>
      <c r="M114" s="7" t="s">
        <v>2193</v>
      </c>
      <c r="N114" s="20">
        <v>1</v>
      </c>
      <c r="O114" s="8"/>
      <c r="P114" s="8"/>
      <c r="Q114" s="14"/>
      <c r="R114" s="14"/>
      <c r="S114" s="21"/>
      <c r="T114" s="16"/>
      <c r="V114" s="7"/>
      <c r="W114" s="7"/>
      <c r="X114" s="7"/>
      <c r="Y114" s="16"/>
      <c r="Z114" s="15">
        <v>2019</v>
      </c>
      <c r="AA114" s="8">
        <f t="shared" si="22"/>
        <v>0</v>
      </c>
      <c r="AB114" s="8">
        <f t="shared" si="23"/>
        <v>0.26</v>
      </c>
      <c r="AC114" s="8">
        <f t="shared" si="24"/>
        <v>0.26</v>
      </c>
      <c r="AD114" s="11">
        <f t="shared" si="25"/>
        <v>0</v>
      </c>
      <c r="AE114" s="31">
        <v>2019</v>
      </c>
      <c r="AF114" s="7">
        <f>SUMIFS('Inventory (old)'!$M:$M,'Inventory (old)'!$A:$A,"Stop Line",'Inventory (old)'!$B:$B,'2020'!$A114,'Inventory (old)'!$E:$E,"&gt;="&amp;'2020'!$F114,'Inventory (old)'!$E:$E,"&lt;"&amp;'2020'!$G114)</f>
        <v>70</v>
      </c>
      <c r="AG114" s="7">
        <f>SUMIFS('Inventory (old)'!$M:$M,'Inventory (old)'!$A:$A,"Channel",'Inventory (old)'!$B:$B,'2020'!$A114,'Inventory (old)'!$E:$E,"&gt;="&amp;'2020'!$F114,'Inventory (old)'!$E:$E,"&lt;"&amp;'2020'!$G114)</f>
        <v>843</v>
      </c>
      <c r="AH114" s="7">
        <f>SUMIFS('Inventory (old)'!$M:$M,'Inventory (old)'!$A:$A,"Dotted Line",'Inventory (old)'!$B:$B,'2020'!$A114,'Inventory (old)'!$E:$E,"&gt;="&amp;'2020'!$F114,'Inventory (old)'!$E:$E,"&lt;"&amp;'2020'!$G114)</f>
        <v>0</v>
      </c>
      <c r="AI114" s="7">
        <f>SUMIFS('Inventory (old)'!$M:$M,'Inventory (old)'!$A:$A,"Arrows and Onlys",'Inventory (old)'!$B:$B,'2020'!$A114,'Inventory (old)'!$E:$E,"&gt;="&amp;'2020'!$F114,'Inventory (old)'!$E:$E,"&lt;"&amp;'2020'!$G114)</f>
        <v>0</v>
      </c>
      <c r="AJ114" s="7">
        <f>SUMIFS('Inventory (old)'!$N:$N,'Inventory (old)'!$A:$A,"Arrows and Onlys",'Inventory (old)'!$B:$B,'2020'!$A114,'Inventory (old)'!$E:$E,"&gt;="&amp;'2020'!$F114,'Inventory (old)'!$E:$E,"&lt;"&amp;'2020'!$G114)</f>
        <v>0</v>
      </c>
      <c r="AK114" s="7">
        <f>SUMIFS('Inventory (old)'!$O:$O,'Inventory (old)'!$A:$A,"Transverse",'Inventory (old)'!$B:$B,'2020'!$A114,'Inventory (old)'!$E:$E,"&gt;="&amp;'2020'!$F114,'Inventory (old)'!$E:$E,"&lt;"&amp;'2020'!$G114)</f>
        <v>376</v>
      </c>
      <c r="AL114" s="7">
        <f>SUMIFS('Inventory (old)'!$P:$P,'Inventory (old)'!$A:$A,"Transverse",'Inventory (old)'!$B:$B,'2020'!$A114,'Inventory (old)'!$E:$E,"&gt;="&amp;'2020'!$F114,'Inventory (old)'!$E:$E,"&lt;"&amp;'2020'!$G114)</f>
        <v>0</v>
      </c>
      <c r="AM114" s="7">
        <f>SUMIFS('Inventory (old)'!$M:$M,'Inventory (old)'!$A:$A,"Crosswalk",'Inventory (old)'!$B:$B,'2020'!$A114,'Inventory (old)'!$E:$E,"&gt;="&amp;'2020'!$F114,'Inventory (old)'!$E:$E,"&lt;"&amp;'2020'!$G114)</f>
        <v>0</v>
      </c>
      <c r="AN114" s="7">
        <f>SUMIFS('Inventory (old)'!$M:$M,'Inventory (old)'!$A:$A,"Yield Line",'Inventory (old)'!$B:$B,'2020'!$A114,'Inventory (old)'!$E:$E,"&gt;="&amp;'2020'!$F114,'Inventory (old)'!$E:$E,"&lt;"&amp;'2020'!$G114)</f>
        <v>0</v>
      </c>
      <c r="AO114" s="7">
        <f>SUMIFS('Inventory (old)'!$M:$M,'Inventory (old)'!$A:$A,"Parking",'Inventory (old)'!$B:$B,'2020'!$A114,'Inventory (old)'!$E:$E,"&gt;="&amp;'2020'!$F114,'Inventory (old)'!$E:$E,"&lt;"&amp;'2020'!$G114)</f>
        <v>0</v>
      </c>
      <c r="AP114" s="7">
        <f>SUMIFS('Inventory (old)'!$M:$M,'Inventory (old)'!$A:$A,"Island",'Inventory (old)'!$B:$B,'2020'!$A114,'Inventory (old)'!$E:$E,"&gt;="&amp;'2020'!$F114,'Inventory (old)'!$E:$E,"&lt;"&amp;'2020'!$G114)</f>
        <v>0</v>
      </c>
      <c r="AQ114" s="7">
        <f>SUMIFS('Inventory (old)'!$M:$M,'Inventory (old)'!$A:$A,"Railroad",'Inventory (old)'!$B:$B,'2020'!$A114,'Inventory (old)'!$E:$E,"&gt;="&amp;'2020'!$F114,'Inventory (old)'!$E:$E,"&lt;"&amp;'2020'!$G114)</f>
        <v>0</v>
      </c>
      <c r="AR114" s="7">
        <f>SUMIFS('Inventory (old)'!$M:$M,'Inventory (old)'!$A:$A,"School",'Inventory (old)'!$B:$B,'2020'!$A114,'Inventory (old)'!$E:$E,"&gt;="&amp;'2020'!$F114,'Inventory (old)'!$E:$E,"&lt;"&amp;'2020'!$G114)</f>
        <v>0</v>
      </c>
      <c r="AS114" s="7">
        <f>SUMIFS('Inventory (old)'!$M:$M,'Inventory (old)'!$A:$A,"Air Speed",'Inventory (old)'!$B:$B,'2020'!$A114,'Inventory (old)'!$E:$E,"&gt;="&amp;'2020'!$F114,'Inventory (old)'!$E:$E,"&lt;"&amp;'2020'!$G114)</f>
        <v>0</v>
      </c>
      <c r="AT114" s="7">
        <f>SUMIFS('Inventory (old)'!$M:$M,'Inventory (old)'!$A:$A,"Wrong Way",'Inventory (old)'!$B:$B,'2020'!$A114,'Inventory (old)'!$E:$E,"&gt;="&amp;'2020'!$F114,'Inventory (old)'!$E:$E,"&lt;"&amp;'2020'!$G114)</f>
        <v>0</v>
      </c>
      <c r="AU114" s="7">
        <f>SUMIFS('Inventory (old)'!$M:$M,'Inventory (old)'!$A:$A,"Merge Arrow",'Inventory (old)'!$B:$B,'2020'!$A114,'Inventory (old)'!$E:$E,"&gt;="&amp;'2020'!$F114,'Inventory (old)'!$E:$E,"&lt;"&amp;'2020'!$G114)</f>
        <v>0</v>
      </c>
      <c r="AV114" s="7">
        <f>SUMIFS('Inventory (old)'!$M:$M,'Inventory (old)'!$A:$A,"Bike",'Inventory (old)'!$B:$B,'2020'!$A114,'Inventory (old)'!$E:$E,"&gt;="&amp;'2020'!$F114,'Inventory (old)'!$E:$E,"&lt;"&amp;'2020'!$G114)</f>
        <v>0</v>
      </c>
      <c r="AW114" s="1">
        <f>SUMIFS('Inventory (old)'!$S:$S,'Inventory (old)'!$A:$A,"Parking",'Inventory (old)'!$B:$B,'2020'!$A114,'Inventory (old)'!$E:$E,"&gt;="&amp;'2020'!$F114,'Inventory (old)'!$E:$E,"&lt;"&amp;'2020'!$G114)</f>
        <v>0</v>
      </c>
      <c r="AX114" s="13" t="s">
        <v>2829</v>
      </c>
    </row>
    <row r="115" spans="1:50" x14ac:dyDescent="0.25">
      <c r="A115" s="6" t="s">
        <v>2785</v>
      </c>
      <c r="B115" s="7" t="s">
        <v>32</v>
      </c>
      <c r="C115" s="7" t="s">
        <v>2189</v>
      </c>
      <c r="D115" s="7">
        <v>30</v>
      </c>
      <c r="E115" s="7" t="s">
        <v>59</v>
      </c>
      <c r="F115" s="8">
        <v>9.6499999990000003</v>
      </c>
      <c r="G115" s="8">
        <v>10.239999900000001</v>
      </c>
      <c r="H115" s="7" t="s">
        <v>2782</v>
      </c>
      <c r="I115" s="7" t="s">
        <v>2198</v>
      </c>
      <c r="J115" s="14">
        <v>0.24</v>
      </c>
      <c r="K115" s="15" t="s">
        <v>2241</v>
      </c>
      <c r="L115" s="7" t="s">
        <v>2217</v>
      </c>
      <c r="M115" s="7" t="s">
        <v>2193</v>
      </c>
      <c r="N115" s="20">
        <v>1</v>
      </c>
      <c r="O115" s="8"/>
      <c r="P115" s="8"/>
      <c r="Q115" s="14"/>
      <c r="R115" s="14"/>
      <c r="S115" s="21"/>
      <c r="T115" s="16"/>
      <c r="V115" s="7"/>
      <c r="W115" s="7"/>
      <c r="X115" s="7"/>
      <c r="Y115" s="16"/>
      <c r="Z115" s="15">
        <v>2019</v>
      </c>
      <c r="AA115" s="8">
        <f t="shared" si="22"/>
        <v>0</v>
      </c>
      <c r="AB115" s="8">
        <f t="shared" si="23"/>
        <v>0.24</v>
      </c>
      <c r="AC115" s="8">
        <f t="shared" si="24"/>
        <v>0.24</v>
      </c>
      <c r="AD115" s="11">
        <f t="shared" si="25"/>
        <v>0</v>
      </c>
      <c r="AE115" s="31">
        <v>2019</v>
      </c>
      <c r="AF115" s="7">
        <f>SUMIFS('Inventory (old)'!$M:$M,'Inventory (old)'!$A:$A,"Stop Line",'Inventory (old)'!$B:$B,'2020'!$A115,'Inventory (old)'!$E:$E,"&gt;="&amp;'2020'!$F115,'Inventory (old)'!$E:$E,"&lt;"&amp;'2020'!$G115)</f>
        <v>0</v>
      </c>
      <c r="AG115" s="7">
        <f>SUMIFS('Inventory (old)'!$M:$M,'Inventory (old)'!$A:$A,"Channel",'Inventory (old)'!$B:$B,'2020'!$A115,'Inventory (old)'!$E:$E,"&gt;="&amp;'2020'!$F115,'Inventory (old)'!$E:$E,"&lt;"&amp;'2020'!$G115)</f>
        <v>192</v>
      </c>
      <c r="AH115" s="7">
        <f>SUMIFS('Inventory (old)'!$M:$M,'Inventory (old)'!$A:$A,"Dotted Line",'Inventory (old)'!$B:$B,'2020'!$A115,'Inventory (old)'!$E:$E,"&gt;="&amp;'2020'!$F115,'Inventory (old)'!$E:$E,"&lt;"&amp;'2020'!$G115)</f>
        <v>0</v>
      </c>
      <c r="AI115" s="7">
        <f>SUMIFS('Inventory (old)'!$M:$M,'Inventory (old)'!$A:$A,"Arrows and Onlys",'Inventory (old)'!$B:$B,'2020'!$A115,'Inventory (old)'!$E:$E,"&gt;="&amp;'2020'!$F115,'Inventory (old)'!$E:$E,"&lt;"&amp;'2020'!$G115)</f>
        <v>0</v>
      </c>
      <c r="AJ115" s="7">
        <f>SUMIFS('Inventory (old)'!$N:$N,'Inventory (old)'!$A:$A,"Arrows and Onlys",'Inventory (old)'!$B:$B,'2020'!$A115,'Inventory (old)'!$E:$E,"&gt;="&amp;'2020'!$F115,'Inventory (old)'!$E:$E,"&lt;"&amp;'2020'!$G115)</f>
        <v>0</v>
      </c>
      <c r="AK115" s="7">
        <f>SUMIFS('Inventory (old)'!$O:$O,'Inventory (old)'!$A:$A,"Transverse",'Inventory (old)'!$B:$B,'2020'!$A115,'Inventory (old)'!$E:$E,"&gt;="&amp;'2020'!$F115,'Inventory (old)'!$E:$E,"&lt;"&amp;'2020'!$G115)</f>
        <v>0</v>
      </c>
      <c r="AL115" s="7">
        <f>SUMIFS('Inventory (old)'!$P:$P,'Inventory (old)'!$A:$A,"Transverse",'Inventory (old)'!$B:$B,'2020'!$A115,'Inventory (old)'!$E:$E,"&gt;="&amp;'2020'!$F115,'Inventory (old)'!$E:$E,"&lt;"&amp;'2020'!$G115)</f>
        <v>0</v>
      </c>
      <c r="AM115" s="7">
        <f>SUMIFS('Inventory (old)'!$M:$M,'Inventory (old)'!$A:$A,"Crosswalk",'Inventory (old)'!$B:$B,'2020'!$A115,'Inventory (old)'!$E:$E,"&gt;="&amp;'2020'!$F115,'Inventory (old)'!$E:$E,"&lt;"&amp;'2020'!$G115)</f>
        <v>0</v>
      </c>
      <c r="AN115" s="7">
        <f>SUMIFS('Inventory (old)'!$M:$M,'Inventory (old)'!$A:$A,"Yield Line",'Inventory (old)'!$B:$B,'2020'!$A115,'Inventory (old)'!$E:$E,"&gt;="&amp;'2020'!$F115,'Inventory (old)'!$E:$E,"&lt;"&amp;'2020'!$G115)</f>
        <v>0</v>
      </c>
      <c r="AO115" s="7">
        <f>SUMIFS('Inventory (old)'!$M:$M,'Inventory (old)'!$A:$A,"Parking",'Inventory (old)'!$B:$B,'2020'!$A115,'Inventory (old)'!$E:$E,"&gt;="&amp;'2020'!$F115,'Inventory (old)'!$E:$E,"&lt;"&amp;'2020'!$G115)</f>
        <v>0</v>
      </c>
      <c r="AP115" s="7">
        <f>SUMIFS('Inventory (old)'!$M:$M,'Inventory (old)'!$A:$A,"Island",'Inventory (old)'!$B:$B,'2020'!$A115,'Inventory (old)'!$E:$E,"&gt;="&amp;'2020'!$F115,'Inventory (old)'!$E:$E,"&lt;"&amp;'2020'!$G115)</f>
        <v>0</v>
      </c>
      <c r="AQ115" s="7">
        <f>SUMIFS('Inventory (old)'!$M:$M,'Inventory (old)'!$A:$A,"Railroad",'Inventory (old)'!$B:$B,'2020'!$A115,'Inventory (old)'!$E:$E,"&gt;="&amp;'2020'!$F115,'Inventory (old)'!$E:$E,"&lt;"&amp;'2020'!$G115)</f>
        <v>0</v>
      </c>
      <c r="AR115" s="7">
        <f>SUMIFS('Inventory (old)'!$M:$M,'Inventory (old)'!$A:$A,"School",'Inventory (old)'!$B:$B,'2020'!$A115,'Inventory (old)'!$E:$E,"&gt;="&amp;'2020'!$F115,'Inventory (old)'!$E:$E,"&lt;"&amp;'2020'!$G115)</f>
        <v>0</v>
      </c>
      <c r="AS115" s="7">
        <f>SUMIFS('Inventory (old)'!$M:$M,'Inventory (old)'!$A:$A,"Air Speed",'Inventory (old)'!$B:$B,'2020'!$A115,'Inventory (old)'!$E:$E,"&gt;="&amp;'2020'!$F115,'Inventory (old)'!$E:$E,"&lt;"&amp;'2020'!$G115)</f>
        <v>0</v>
      </c>
      <c r="AT115" s="7">
        <f>SUMIFS('Inventory (old)'!$M:$M,'Inventory (old)'!$A:$A,"Wrong Way",'Inventory (old)'!$B:$B,'2020'!$A115,'Inventory (old)'!$E:$E,"&gt;="&amp;'2020'!$F115,'Inventory (old)'!$E:$E,"&lt;"&amp;'2020'!$G115)</f>
        <v>0</v>
      </c>
      <c r="AU115" s="7">
        <f>SUMIFS('Inventory (old)'!$M:$M,'Inventory (old)'!$A:$A,"Merge Arrow",'Inventory (old)'!$B:$B,'2020'!$A115,'Inventory (old)'!$E:$E,"&gt;="&amp;'2020'!$F115,'Inventory (old)'!$E:$E,"&lt;"&amp;'2020'!$G115)</f>
        <v>0</v>
      </c>
      <c r="AV115" s="7">
        <f>SUMIFS('Inventory (old)'!$M:$M,'Inventory (old)'!$A:$A,"Bike",'Inventory (old)'!$B:$B,'2020'!$A115,'Inventory (old)'!$E:$E,"&gt;="&amp;'2020'!$F115,'Inventory (old)'!$E:$E,"&lt;"&amp;'2020'!$G115)</f>
        <v>0</v>
      </c>
      <c r="AW115" s="1">
        <f>SUMIFS('Inventory (old)'!$S:$S,'Inventory (old)'!$A:$A,"Parking",'Inventory (old)'!$B:$B,'2020'!$A115,'Inventory (old)'!$E:$E,"&gt;="&amp;'2020'!$F115,'Inventory (old)'!$E:$E,"&lt;"&amp;'2020'!$G115)</f>
        <v>0</v>
      </c>
      <c r="AX115" s="13" t="s">
        <v>2830</v>
      </c>
    </row>
    <row r="116" spans="1:50" x14ac:dyDescent="0.25">
      <c r="A116" s="6" t="s">
        <v>2786</v>
      </c>
      <c r="B116" s="7" t="s">
        <v>32</v>
      </c>
      <c r="C116" s="7" t="s">
        <v>2189</v>
      </c>
      <c r="D116" s="7">
        <v>30</v>
      </c>
      <c r="E116" s="7" t="s">
        <v>59</v>
      </c>
      <c r="F116" s="8">
        <v>9.6499999990000003</v>
      </c>
      <c r="G116" s="8">
        <v>10.239999900000001</v>
      </c>
      <c r="H116" s="7" t="s">
        <v>2782</v>
      </c>
      <c r="I116" s="7" t="s">
        <v>2198</v>
      </c>
      <c r="J116" s="14">
        <v>0.04</v>
      </c>
      <c r="K116" s="15" t="s">
        <v>2241</v>
      </c>
      <c r="L116" s="7" t="s">
        <v>2217</v>
      </c>
      <c r="M116" s="7" t="s">
        <v>2193</v>
      </c>
      <c r="N116" s="20">
        <v>1</v>
      </c>
      <c r="O116" s="8"/>
      <c r="P116" s="8"/>
      <c r="Q116" s="14"/>
      <c r="R116" s="14"/>
      <c r="S116" s="21"/>
      <c r="T116" s="16"/>
      <c r="V116" s="7"/>
      <c r="W116" s="7"/>
      <c r="X116" s="7"/>
      <c r="Y116" s="16"/>
      <c r="Z116" s="15">
        <v>2019</v>
      </c>
      <c r="AA116" s="8">
        <f t="shared" si="22"/>
        <v>0</v>
      </c>
      <c r="AB116" s="8">
        <f t="shared" si="23"/>
        <v>0.04</v>
      </c>
      <c r="AC116" s="8">
        <f t="shared" si="24"/>
        <v>0.04</v>
      </c>
      <c r="AD116" s="11">
        <f t="shared" si="25"/>
        <v>0</v>
      </c>
      <c r="AE116" s="31">
        <v>2019</v>
      </c>
      <c r="AF116" s="7">
        <f>SUMIFS('Inventory (old)'!$M:$M,'Inventory (old)'!$A:$A,"Stop Line",'Inventory (old)'!$B:$B,'2020'!$A116,'Inventory (old)'!$E:$E,"&gt;="&amp;'2020'!$F116,'Inventory (old)'!$E:$E,"&lt;"&amp;'2020'!$G116)</f>
        <v>0</v>
      </c>
      <c r="AG116" s="7">
        <f>SUMIFS('Inventory (old)'!$M:$M,'Inventory (old)'!$A:$A,"Channel",'Inventory (old)'!$B:$B,'2020'!$A116,'Inventory (old)'!$E:$E,"&gt;="&amp;'2020'!$F116,'Inventory (old)'!$E:$E,"&lt;"&amp;'2020'!$G116)</f>
        <v>0</v>
      </c>
      <c r="AH116" s="7">
        <f>SUMIFS('Inventory (old)'!$M:$M,'Inventory (old)'!$A:$A,"Dotted Line",'Inventory (old)'!$B:$B,'2020'!$A116,'Inventory (old)'!$E:$E,"&gt;="&amp;'2020'!$F116,'Inventory (old)'!$E:$E,"&lt;"&amp;'2020'!$G116)</f>
        <v>0</v>
      </c>
      <c r="AI116" s="7">
        <f>SUMIFS('Inventory (old)'!$M:$M,'Inventory (old)'!$A:$A,"Arrows and Onlys",'Inventory (old)'!$B:$B,'2020'!$A116,'Inventory (old)'!$E:$E,"&gt;="&amp;'2020'!$F116,'Inventory (old)'!$E:$E,"&lt;"&amp;'2020'!$G116)</f>
        <v>0</v>
      </c>
      <c r="AJ116" s="7">
        <f>SUMIFS('Inventory (old)'!$N:$N,'Inventory (old)'!$A:$A,"Arrows and Onlys",'Inventory (old)'!$B:$B,'2020'!$A116,'Inventory (old)'!$E:$E,"&gt;="&amp;'2020'!$F116,'Inventory (old)'!$E:$E,"&lt;"&amp;'2020'!$G116)</f>
        <v>0</v>
      </c>
      <c r="AK116" s="7">
        <f>SUMIFS('Inventory (old)'!$O:$O,'Inventory (old)'!$A:$A,"Transverse",'Inventory (old)'!$B:$B,'2020'!$A116,'Inventory (old)'!$E:$E,"&gt;="&amp;'2020'!$F116,'Inventory (old)'!$E:$E,"&lt;"&amp;'2020'!$G116)</f>
        <v>0</v>
      </c>
      <c r="AL116" s="7">
        <f>SUMIFS('Inventory (old)'!$P:$P,'Inventory (old)'!$A:$A,"Transverse",'Inventory (old)'!$B:$B,'2020'!$A116,'Inventory (old)'!$E:$E,"&gt;="&amp;'2020'!$F116,'Inventory (old)'!$E:$E,"&lt;"&amp;'2020'!$G116)</f>
        <v>0</v>
      </c>
      <c r="AM116" s="7">
        <f>SUMIFS('Inventory (old)'!$M:$M,'Inventory (old)'!$A:$A,"Crosswalk",'Inventory (old)'!$B:$B,'2020'!$A116,'Inventory (old)'!$E:$E,"&gt;="&amp;'2020'!$F116,'Inventory (old)'!$E:$E,"&lt;"&amp;'2020'!$G116)</f>
        <v>0</v>
      </c>
      <c r="AN116" s="7">
        <f>SUMIFS('Inventory (old)'!$M:$M,'Inventory (old)'!$A:$A,"Yield Line",'Inventory (old)'!$B:$B,'2020'!$A116,'Inventory (old)'!$E:$E,"&gt;="&amp;'2020'!$F116,'Inventory (old)'!$E:$E,"&lt;"&amp;'2020'!$G116)</f>
        <v>0</v>
      </c>
      <c r="AO116" s="7">
        <f>SUMIFS('Inventory (old)'!$M:$M,'Inventory (old)'!$A:$A,"Parking",'Inventory (old)'!$B:$B,'2020'!$A116,'Inventory (old)'!$E:$E,"&gt;="&amp;'2020'!$F116,'Inventory (old)'!$E:$E,"&lt;"&amp;'2020'!$G116)</f>
        <v>0</v>
      </c>
      <c r="AP116" s="7">
        <f>SUMIFS('Inventory (old)'!$M:$M,'Inventory (old)'!$A:$A,"Island",'Inventory (old)'!$B:$B,'2020'!$A116,'Inventory (old)'!$E:$E,"&gt;="&amp;'2020'!$F116,'Inventory (old)'!$E:$E,"&lt;"&amp;'2020'!$G116)</f>
        <v>0</v>
      </c>
      <c r="AQ116" s="7">
        <f>SUMIFS('Inventory (old)'!$M:$M,'Inventory (old)'!$A:$A,"Railroad",'Inventory (old)'!$B:$B,'2020'!$A116,'Inventory (old)'!$E:$E,"&gt;="&amp;'2020'!$F116,'Inventory (old)'!$E:$E,"&lt;"&amp;'2020'!$G116)</f>
        <v>0</v>
      </c>
      <c r="AR116" s="7">
        <f>SUMIFS('Inventory (old)'!$M:$M,'Inventory (old)'!$A:$A,"School",'Inventory (old)'!$B:$B,'2020'!$A116,'Inventory (old)'!$E:$E,"&gt;="&amp;'2020'!$F116,'Inventory (old)'!$E:$E,"&lt;"&amp;'2020'!$G116)</f>
        <v>0</v>
      </c>
      <c r="AS116" s="7">
        <f>SUMIFS('Inventory (old)'!$M:$M,'Inventory (old)'!$A:$A,"Air Speed",'Inventory (old)'!$B:$B,'2020'!$A116,'Inventory (old)'!$E:$E,"&gt;="&amp;'2020'!$F116,'Inventory (old)'!$E:$E,"&lt;"&amp;'2020'!$G116)</f>
        <v>0</v>
      </c>
      <c r="AT116" s="7">
        <f>SUMIFS('Inventory (old)'!$M:$M,'Inventory (old)'!$A:$A,"Wrong Way",'Inventory (old)'!$B:$B,'2020'!$A116,'Inventory (old)'!$E:$E,"&gt;="&amp;'2020'!$F116,'Inventory (old)'!$E:$E,"&lt;"&amp;'2020'!$G116)</f>
        <v>0</v>
      </c>
      <c r="AU116" s="7">
        <f>SUMIFS('Inventory (old)'!$M:$M,'Inventory (old)'!$A:$A,"Merge Arrow",'Inventory (old)'!$B:$B,'2020'!$A116,'Inventory (old)'!$E:$E,"&gt;="&amp;'2020'!$F116,'Inventory (old)'!$E:$E,"&lt;"&amp;'2020'!$G116)</f>
        <v>0</v>
      </c>
      <c r="AV116" s="7">
        <f>SUMIFS('Inventory (old)'!$M:$M,'Inventory (old)'!$A:$A,"Bike",'Inventory (old)'!$B:$B,'2020'!$A116,'Inventory (old)'!$E:$E,"&gt;="&amp;'2020'!$F116,'Inventory (old)'!$E:$E,"&lt;"&amp;'2020'!$G116)</f>
        <v>0</v>
      </c>
      <c r="AW116" s="1">
        <f>SUMIFS('Inventory (old)'!$S:$S,'Inventory (old)'!$A:$A,"Parking",'Inventory (old)'!$B:$B,'2020'!$A116,'Inventory (old)'!$E:$E,"&gt;="&amp;'2020'!$F116,'Inventory (old)'!$E:$E,"&lt;"&amp;'2020'!$G116)</f>
        <v>0</v>
      </c>
      <c r="AX116" s="13" t="s">
        <v>2830</v>
      </c>
    </row>
    <row r="117" spans="1:50" x14ac:dyDescent="0.25">
      <c r="A117" s="6" t="s">
        <v>2787</v>
      </c>
      <c r="B117" s="7" t="s">
        <v>32</v>
      </c>
      <c r="C117" s="7" t="s">
        <v>2189</v>
      </c>
      <c r="D117" s="7">
        <v>30</v>
      </c>
      <c r="E117" s="7" t="s">
        <v>58</v>
      </c>
      <c r="F117" s="8">
        <v>14.978999999999999</v>
      </c>
      <c r="G117" s="8">
        <v>15.959</v>
      </c>
      <c r="H117" s="7" t="s">
        <v>361</v>
      </c>
      <c r="I117" s="7" t="s">
        <v>2196</v>
      </c>
      <c r="J117" s="14">
        <v>0.22700000000000001</v>
      </c>
      <c r="K117" s="15" t="s">
        <v>2241</v>
      </c>
      <c r="L117" s="7" t="s">
        <v>2217</v>
      </c>
      <c r="M117" s="7" t="s">
        <v>2193</v>
      </c>
      <c r="N117" s="20">
        <v>1</v>
      </c>
      <c r="O117" s="8"/>
      <c r="P117" s="8"/>
      <c r="Q117" s="14"/>
      <c r="R117" s="14"/>
      <c r="S117" s="21"/>
      <c r="T117" s="16"/>
      <c r="V117" s="7"/>
      <c r="W117" s="7"/>
      <c r="X117" s="7"/>
      <c r="Y117" s="16"/>
      <c r="Z117" s="15">
        <v>2019</v>
      </c>
      <c r="AA117" s="8">
        <f t="shared" si="22"/>
        <v>0</v>
      </c>
      <c r="AB117" s="8">
        <f t="shared" si="23"/>
        <v>0.22700000000000001</v>
      </c>
      <c r="AC117" s="8">
        <f t="shared" si="24"/>
        <v>0.22700000000000001</v>
      </c>
      <c r="AD117" s="11">
        <f t="shared" si="25"/>
        <v>0</v>
      </c>
      <c r="AE117" s="31">
        <v>2019</v>
      </c>
      <c r="AF117" s="7">
        <f>SUMIFS('Inventory (old)'!$M:$M,'Inventory (old)'!$A:$A,"Stop Line",'Inventory (old)'!$B:$B,'2020'!$A117,'Inventory (old)'!$E:$E,"&gt;="&amp;'2020'!$F117,'Inventory (old)'!$E:$E,"&lt;"&amp;'2020'!$G117)</f>
        <v>79</v>
      </c>
      <c r="AG117" s="7">
        <f>SUMIFS('Inventory (old)'!$M:$M,'Inventory (old)'!$A:$A,"Channel",'Inventory (old)'!$B:$B,'2020'!$A117,'Inventory (old)'!$E:$E,"&gt;="&amp;'2020'!$F117,'Inventory (old)'!$E:$E,"&lt;"&amp;'2020'!$G117)</f>
        <v>838</v>
      </c>
      <c r="AH117" s="7">
        <f>SUMIFS('Inventory (old)'!$M:$M,'Inventory (old)'!$A:$A,"Dotted Line",'Inventory (old)'!$B:$B,'2020'!$A117,'Inventory (old)'!$E:$E,"&gt;="&amp;'2020'!$F117,'Inventory (old)'!$E:$E,"&lt;"&amp;'2020'!$G117)</f>
        <v>0</v>
      </c>
      <c r="AI117" s="7">
        <f>SUMIFS('Inventory (old)'!$M:$M,'Inventory (old)'!$A:$A,"Arrows and Onlys",'Inventory (old)'!$B:$B,'2020'!$A117,'Inventory (old)'!$E:$E,"&gt;="&amp;'2020'!$F117,'Inventory (old)'!$E:$E,"&lt;"&amp;'2020'!$G117)</f>
        <v>0</v>
      </c>
      <c r="AJ117" s="7">
        <f>SUMIFS('Inventory (old)'!$N:$N,'Inventory (old)'!$A:$A,"Arrows and Onlys",'Inventory (old)'!$B:$B,'2020'!$A117,'Inventory (old)'!$E:$E,"&gt;="&amp;'2020'!$F117,'Inventory (old)'!$E:$E,"&lt;"&amp;'2020'!$G117)</f>
        <v>0</v>
      </c>
      <c r="AK117" s="7">
        <f>SUMIFS('Inventory (old)'!$O:$O,'Inventory (old)'!$A:$A,"Transverse",'Inventory (old)'!$B:$B,'2020'!$A117,'Inventory (old)'!$E:$E,"&gt;="&amp;'2020'!$F117,'Inventory (old)'!$E:$E,"&lt;"&amp;'2020'!$G117)</f>
        <v>372</v>
      </c>
      <c r="AL117" s="7">
        <f>SUMIFS('Inventory (old)'!$P:$P,'Inventory (old)'!$A:$A,"Transverse",'Inventory (old)'!$B:$B,'2020'!$A117,'Inventory (old)'!$E:$E,"&gt;="&amp;'2020'!$F117,'Inventory (old)'!$E:$E,"&lt;"&amp;'2020'!$G117)</f>
        <v>0</v>
      </c>
      <c r="AM117" s="7">
        <f>SUMIFS('Inventory (old)'!$M:$M,'Inventory (old)'!$A:$A,"Crosswalk",'Inventory (old)'!$B:$B,'2020'!$A117,'Inventory (old)'!$E:$E,"&gt;="&amp;'2020'!$F117,'Inventory (old)'!$E:$E,"&lt;"&amp;'2020'!$G117)</f>
        <v>0</v>
      </c>
      <c r="AN117" s="7">
        <f>SUMIFS('Inventory (old)'!$M:$M,'Inventory (old)'!$A:$A,"Yield Line",'Inventory (old)'!$B:$B,'2020'!$A117,'Inventory (old)'!$E:$E,"&gt;="&amp;'2020'!$F117,'Inventory (old)'!$E:$E,"&lt;"&amp;'2020'!$G117)</f>
        <v>0</v>
      </c>
      <c r="AO117" s="7">
        <f>SUMIFS('Inventory (old)'!$M:$M,'Inventory (old)'!$A:$A,"Parking",'Inventory (old)'!$B:$B,'2020'!$A117,'Inventory (old)'!$E:$E,"&gt;="&amp;'2020'!$F117,'Inventory (old)'!$E:$E,"&lt;"&amp;'2020'!$G117)</f>
        <v>0</v>
      </c>
      <c r="AP117" s="7">
        <f>SUMIFS('Inventory (old)'!$M:$M,'Inventory (old)'!$A:$A,"Island",'Inventory (old)'!$B:$B,'2020'!$A117,'Inventory (old)'!$E:$E,"&gt;="&amp;'2020'!$F117,'Inventory (old)'!$E:$E,"&lt;"&amp;'2020'!$G117)</f>
        <v>0</v>
      </c>
      <c r="AQ117" s="7">
        <f>SUMIFS('Inventory (old)'!$M:$M,'Inventory (old)'!$A:$A,"Railroad",'Inventory (old)'!$B:$B,'2020'!$A117,'Inventory (old)'!$E:$E,"&gt;="&amp;'2020'!$F117,'Inventory (old)'!$E:$E,"&lt;"&amp;'2020'!$G117)</f>
        <v>0</v>
      </c>
      <c r="AR117" s="7">
        <f>SUMIFS('Inventory (old)'!$M:$M,'Inventory (old)'!$A:$A,"School",'Inventory (old)'!$B:$B,'2020'!$A117,'Inventory (old)'!$E:$E,"&gt;="&amp;'2020'!$F117,'Inventory (old)'!$E:$E,"&lt;"&amp;'2020'!$G117)</f>
        <v>0</v>
      </c>
      <c r="AS117" s="7">
        <f>SUMIFS('Inventory (old)'!$M:$M,'Inventory (old)'!$A:$A,"Air Speed",'Inventory (old)'!$B:$B,'2020'!$A117,'Inventory (old)'!$E:$E,"&gt;="&amp;'2020'!$F117,'Inventory (old)'!$E:$E,"&lt;"&amp;'2020'!$G117)</f>
        <v>0</v>
      </c>
      <c r="AT117" s="7">
        <f>SUMIFS('Inventory (old)'!$M:$M,'Inventory (old)'!$A:$A,"Wrong Way",'Inventory (old)'!$B:$B,'2020'!$A117,'Inventory (old)'!$E:$E,"&gt;="&amp;'2020'!$F117,'Inventory (old)'!$E:$E,"&lt;"&amp;'2020'!$G117)</f>
        <v>0</v>
      </c>
      <c r="AU117" s="7">
        <f>SUMIFS('Inventory (old)'!$M:$M,'Inventory (old)'!$A:$A,"Merge Arrow",'Inventory (old)'!$B:$B,'2020'!$A117,'Inventory (old)'!$E:$E,"&gt;="&amp;'2020'!$F117,'Inventory (old)'!$E:$E,"&lt;"&amp;'2020'!$G117)</f>
        <v>0</v>
      </c>
      <c r="AV117" s="7">
        <f>SUMIFS('Inventory (old)'!$M:$M,'Inventory (old)'!$A:$A,"Bike",'Inventory (old)'!$B:$B,'2020'!$A117,'Inventory (old)'!$E:$E,"&gt;="&amp;'2020'!$F117,'Inventory (old)'!$E:$E,"&lt;"&amp;'2020'!$G117)</f>
        <v>0</v>
      </c>
      <c r="AW117" s="1">
        <f>SUMIFS('Inventory (old)'!$S:$S,'Inventory (old)'!$A:$A,"Parking",'Inventory (old)'!$B:$B,'2020'!$A117,'Inventory (old)'!$E:$E,"&gt;="&amp;'2020'!$F117,'Inventory (old)'!$E:$E,"&lt;"&amp;'2020'!$G117)</f>
        <v>0</v>
      </c>
      <c r="AX117" s="13" t="s">
        <v>2831</v>
      </c>
    </row>
    <row r="118" spans="1:50" x14ac:dyDescent="0.25">
      <c r="A118" s="6" t="s">
        <v>2788</v>
      </c>
      <c r="B118" s="7" t="s">
        <v>32</v>
      </c>
      <c r="C118" s="7" t="s">
        <v>2189</v>
      </c>
      <c r="D118" s="7">
        <v>30</v>
      </c>
      <c r="E118" s="7" t="s">
        <v>58</v>
      </c>
      <c r="F118" s="8">
        <v>14.978999999999999</v>
      </c>
      <c r="G118" s="8">
        <v>15.959</v>
      </c>
      <c r="H118" s="7" t="s">
        <v>361</v>
      </c>
      <c r="I118" s="7" t="s">
        <v>2198</v>
      </c>
      <c r="J118" s="14">
        <v>0.29099999999999998</v>
      </c>
      <c r="K118" s="15" t="s">
        <v>2241</v>
      </c>
      <c r="L118" s="7" t="s">
        <v>2217</v>
      </c>
      <c r="M118" s="7" t="s">
        <v>2193</v>
      </c>
      <c r="N118" s="20">
        <v>1</v>
      </c>
      <c r="O118" s="8"/>
      <c r="P118" s="8"/>
      <c r="Q118" s="14"/>
      <c r="R118" s="14"/>
      <c r="S118" s="21"/>
      <c r="T118" s="16"/>
      <c r="V118" s="7"/>
      <c r="W118" s="7"/>
      <c r="X118" s="7"/>
      <c r="Y118" s="16"/>
      <c r="Z118" s="15">
        <v>2019</v>
      </c>
      <c r="AA118" s="8">
        <f t="shared" si="22"/>
        <v>0</v>
      </c>
      <c r="AB118" s="8">
        <f t="shared" si="23"/>
        <v>0.29099999999999998</v>
      </c>
      <c r="AC118" s="8">
        <f t="shared" si="24"/>
        <v>0.29099999999999998</v>
      </c>
      <c r="AD118" s="11">
        <f t="shared" si="25"/>
        <v>0</v>
      </c>
      <c r="AE118" s="31">
        <v>2019</v>
      </c>
      <c r="AF118" s="7">
        <f>SUMIFS('Inventory (old)'!$M:$M,'Inventory (old)'!$A:$A,"Stop Line",'Inventory (old)'!$B:$B,'2020'!$A118,'Inventory (old)'!$E:$E,"&gt;="&amp;'2020'!$F118,'Inventory (old)'!$E:$E,"&lt;"&amp;'2020'!$G118)</f>
        <v>0</v>
      </c>
      <c r="AG118" s="7">
        <f>SUMIFS('Inventory (old)'!$M:$M,'Inventory (old)'!$A:$A,"Channel",'Inventory (old)'!$B:$B,'2020'!$A118,'Inventory (old)'!$E:$E,"&gt;="&amp;'2020'!$F118,'Inventory (old)'!$E:$E,"&lt;"&amp;'2020'!$G118)</f>
        <v>144</v>
      </c>
      <c r="AH118" s="7">
        <f>SUMIFS('Inventory (old)'!$M:$M,'Inventory (old)'!$A:$A,"Dotted Line",'Inventory (old)'!$B:$B,'2020'!$A118,'Inventory (old)'!$E:$E,"&gt;="&amp;'2020'!$F118,'Inventory (old)'!$E:$E,"&lt;"&amp;'2020'!$G118)</f>
        <v>0</v>
      </c>
      <c r="AI118" s="7">
        <f>SUMIFS('Inventory (old)'!$M:$M,'Inventory (old)'!$A:$A,"Arrows and Onlys",'Inventory (old)'!$B:$B,'2020'!$A118,'Inventory (old)'!$E:$E,"&gt;="&amp;'2020'!$F118,'Inventory (old)'!$E:$E,"&lt;"&amp;'2020'!$G118)</f>
        <v>0</v>
      </c>
      <c r="AJ118" s="7">
        <f>SUMIFS('Inventory (old)'!$N:$N,'Inventory (old)'!$A:$A,"Arrows and Onlys",'Inventory (old)'!$B:$B,'2020'!$A118,'Inventory (old)'!$E:$E,"&gt;="&amp;'2020'!$F118,'Inventory (old)'!$E:$E,"&lt;"&amp;'2020'!$G118)</f>
        <v>0</v>
      </c>
      <c r="AK118" s="7">
        <f>SUMIFS('Inventory (old)'!$O:$O,'Inventory (old)'!$A:$A,"Transverse",'Inventory (old)'!$B:$B,'2020'!$A118,'Inventory (old)'!$E:$E,"&gt;="&amp;'2020'!$F118,'Inventory (old)'!$E:$E,"&lt;"&amp;'2020'!$G118)</f>
        <v>0</v>
      </c>
      <c r="AL118" s="7">
        <f>SUMIFS('Inventory (old)'!$P:$P,'Inventory (old)'!$A:$A,"Transverse",'Inventory (old)'!$B:$B,'2020'!$A118,'Inventory (old)'!$E:$E,"&gt;="&amp;'2020'!$F118,'Inventory (old)'!$E:$E,"&lt;"&amp;'2020'!$G118)</f>
        <v>0</v>
      </c>
      <c r="AM118" s="7">
        <f>SUMIFS('Inventory (old)'!$M:$M,'Inventory (old)'!$A:$A,"Crosswalk",'Inventory (old)'!$B:$B,'2020'!$A118,'Inventory (old)'!$E:$E,"&gt;="&amp;'2020'!$F118,'Inventory (old)'!$E:$E,"&lt;"&amp;'2020'!$G118)</f>
        <v>0</v>
      </c>
      <c r="AN118" s="7">
        <f>SUMIFS('Inventory (old)'!$M:$M,'Inventory (old)'!$A:$A,"Yield Line",'Inventory (old)'!$B:$B,'2020'!$A118,'Inventory (old)'!$E:$E,"&gt;="&amp;'2020'!$F118,'Inventory (old)'!$E:$E,"&lt;"&amp;'2020'!$G118)</f>
        <v>0</v>
      </c>
      <c r="AO118" s="7">
        <f>SUMIFS('Inventory (old)'!$M:$M,'Inventory (old)'!$A:$A,"Parking",'Inventory (old)'!$B:$B,'2020'!$A118,'Inventory (old)'!$E:$E,"&gt;="&amp;'2020'!$F118,'Inventory (old)'!$E:$E,"&lt;"&amp;'2020'!$G118)</f>
        <v>0</v>
      </c>
      <c r="AP118" s="7">
        <f>SUMIFS('Inventory (old)'!$M:$M,'Inventory (old)'!$A:$A,"Island",'Inventory (old)'!$B:$B,'2020'!$A118,'Inventory (old)'!$E:$E,"&gt;="&amp;'2020'!$F118,'Inventory (old)'!$E:$E,"&lt;"&amp;'2020'!$G118)</f>
        <v>0</v>
      </c>
      <c r="AQ118" s="7">
        <f>SUMIFS('Inventory (old)'!$M:$M,'Inventory (old)'!$A:$A,"Railroad",'Inventory (old)'!$B:$B,'2020'!$A118,'Inventory (old)'!$E:$E,"&gt;="&amp;'2020'!$F118,'Inventory (old)'!$E:$E,"&lt;"&amp;'2020'!$G118)</f>
        <v>0</v>
      </c>
      <c r="AR118" s="7">
        <f>SUMIFS('Inventory (old)'!$M:$M,'Inventory (old)'!$A:$A,"School",'Inventory (old)'!$B:$B,'2020'!$A118,'Inventory (old)'!$E:$E,"&gt;="&amp;'2020'!$F118,'Inventory (old)'!$E:$E,"&lt;"&amp;'2020'!$G118)</f>
        <v>0</v>
      </c>
      <c r="AS118" s="7">
        <f>SUMIFS('Inventory (old)'!$M:$M,'Inventory (old)'!$A:$A,"Air Speed",'Inventory (old)'!$B:$B,'2020'!$A118,'Inventory (old)'!$E:$E,"&gt;="&amp;'2020'!$F118,'Inventory (old)'!$E:$E,"&lt;"&amp;'2020'!$G118)</f>
        <v>0</v>
      </c>
      <c r="AT118" s="7">
        <f>SUMIFS('Inventory (old)'!$M:$M,'Inventory (old)'!$A:$A,"Wrong Way",'Inventory (old)'!$B:$B,'2020'!$A118,'Inventory (old)'!$E:$E,"&gt;="&amp;'2020'!$F118,'Inventory (old)'!$E:$E,"&lt;"&amp;'2020'!$G118)</f>
        <v>0</v>
      </c>
      <c r="AU118" s="7">
        <f>SUMIFS('Inventory (old)'!$M:$M,'Inventory (old)'!$A:$A,"Merge Arrow",'Inventory (old)'!$B:$B,'2020'!$A118,'Inventory (old)'!$E:$E,"&gt;="&amp;'2020'!$F118,'Inventory (old)'!$E:$E,"&lt;"&amp;'2020'!$G118)</f>
        <v>0</v>
      </c>
      <c r="AV118" s="7">
        <f>SUMIFS('Inventory (old)'!$M:$M,'Inventory (old)'!$A:$A,"Bike",'Inventory (old)'!$B:$B,'2020'!$A118,'Inventory (old)'!$E:$E,"&gt;="&amp;'2020'!$F118,'Inventory (old)'!$E:$E,"&lt;"&amp;'2020'!$G118)</f>
        <v>0</v>
      </c>
      <c r="AW118" s="1">
        <f>SUMIFS('Inventory (old)'!$S:$S,'Inventory (old)'!$A:$A,"Parking",'Inventory (old)'!$B:$B,'2020'!$A118,'Inventory (old)'!$E:$E,"&gt;="&amp;'2020'!$F118,'Inventory (old)'!$E:$E,"&lt;"&amp;'2020'!$G118)</f>
        <v>0</v>
      </c>
      <c r="AX118" s="13" t="s">
        <v>2832</v>
      </c>
    </row>
    <row r="119" spans="1:50" x14ac:dyDescent="0.25">
      <c r="A119" s="6" t="s">
        <v>2789</v>
      </c>
      <c r="B119" s="7" t="s">
        <v>32</v>
      </c>
      <c r="C119" s="7" t="s">
        <v>2189</v>
      </c>
      <c r="D119" s="7">
        <v>30</v>
      </c>
      <c r="E119" s="7" t="s">
        <v>59</v>
      </c>
      <c r="F119" s="8">
        <v>14.978999999999999</v>
      </c>
      <c r="G119" s="8">
        <v>15.959</v>
      </c>
      <c r="H119" s="7" t="s">
        <v>361</v>
      </c>
      <c r="I119" s="7" t="s">
        <v>2196</v>
      </c>
      <c r="J119" s="14">
        <v>0.249</v>
      </c>
      <c r="K119" s="15" t="s">
        <v>2241</v>
      </c>
      <c r="L119" s="7" t="s">
        <v>2217</v>
      </c>
      <c r="M119" s="7" t="s">
        <v>2193</v>
      </c>
      <c r="N119" s="20">
        <v>1</v>
      </c>
      <c r="O119" s="8"/>
      <c r="P119" s="8"/>
      <c r="Q119" s="14"/>
      <c r="R119" s="14"/>
      <c r="S119" s="21"/>
      <c r="T119" s="16"/>
      <c r="V119" s="7"/>
      <c r="W119" s="7"/>
      <c r="X119" s="7"/>
      <c r="Y119" s="16"/>
      <c r="Z119" s="15">
        <v>2019</v>
      </c>
      <c r="AA119" s="8">
        <f t="shared" si="22"/>
        <v>0</v>
      </c>
      <c r="AB119" s="8">
        <f t="shared" si="23"/>
        <v>0.249</v>
      </c>
      <c r="AC119" s="8">
        <f t="shared" si="24"/>
        <v>0.249</v>
      </c>
      <c r="AD119" s="11">
        <f t="shared" si="25"/>
        <v>0</v>
      </c>
      <c r="AE119" s="31">
        <v>2019</v>
      </c>
      <c r="AF119" s="7">
        <f>SUMIFS('Inventory (old)'!$M:$M,'Inventory (old)'!$A:$A,"Stop Line",'Inventory (old)'!$B:$B,'2020'!$A119,'Inventory (old)'!$E:$E,"&gt;="&amp;'2020'!$F119,'Inventory (old)'!$E:$E,"&lt;"&amp;'2020'!$G119)</f>
        <v>70</v>
      </c>
      <c r="AG119" s="7">
        <f>SUMIFS('Inventory (old)'!$M:$M,'Inventory (old)'!$A:$A,"Channel",'Inventory (old)'!$B:$B,'2020'!$A119,'Inventory (old)'!$E:$E,"&gt;="&amp;'2020'!$F119,'Inventory (old)'!$E:$E,"&lt;"&amp;'2020'!$G119)</f>
        <v>824</v>
      </c>
      <c r="AH119" s="7">
        <f>SUMIFS('Inventory (old)'!$M:$M,'Inventory (old)'!$A:$A,"Dotted Line",'Inventory (old)'!$B:$B,'2020'!$A119,'Inventory (old)'!$E:$E,"&gt;="&amp;'2020'!$F119,'Inventory (old)'!$E:$E,"&lt;"&amp;'2020'!$G119)</f>
        <v>0</v>
      </c>
      <c r="AI119" s="7">
        <f>SUMIFS('Inventory (old)'!$M:$M,'Inventory (old)'!$A:$A,"Arrows and Onlys",'Inventory (old)'!$B:$B,'2020'!$A119,'Inventory (old)'!$E:$E,"&gt;="&amp;'2020'!$F119,'Inventory (old)'!$E:$E,"&lt;"&amp;'2020'!$G119)</f>
        <v>0</v>
      </c>
      <c r="AJ119" s="7">
        <f>SUMIFS('Inventory (old)'!$N:$N,'Inventory (old)'!$A:$A,"Arrows and Onlys",'Inventory (old)'!$B:$B,'2020'!$A119,'Inventory (old)'!$E:$E,"&gt;="&amp;'2020'!$F119,'Inventory (old)'!$E:$E,"&lt;"&amp;'2020'!$G119)</f>
        <v>0</v>
      </c>
      <c r="AK119" s="7">
        <f>SUMIFS('Inventory (old)'!$O:$O,'Inventory (old)'!$A:$A,"Transverse",'Inventory (old)'!$B:$B,'2020'!$A119,'Inventory (old)'!$E:$E,"&gt;="&amp;'2020'!$F119,'Inventory (old)'!$E:$E,"&lt;"&amp;'2020'!$G119)</f>
        <v>364</v>
      </c>
      <c r="AL119" s="7">
        <f>SUMIFS('Inventory (old)'!$P:$P,'Inventory (old)'!$A:$A,"Transverse",'Inventory (old)'!$B:$B,'2020'!$A119,'Inventory (old)'!$E:$E,"&gt;="&amp;'2020'!$F119,'Inventory (old)'!$E:$E,"&lt;"&amp;'2020'!$G119)</f>
        <v>0</v>
      </c>
      <c r="AM119" s="7">
        <f>SUMIFS('Inventory (old)'!$M:$M,'Inventory (old)'!$A:$A,"Crosswalk",'Inventory (old)'!$B:$B,'2020'!$A119,'Inventory (old)'!$E:$E,"&gt;="&amp;'2020'!$F119,'Inventory (old)'!$E:$E,"&lt;"&amp;'2020'!$G119)</f>
        <v>0</v>
      </c>
      <c r="AN119" s="7">
        <f>SUMIFS('Inventory (old)'!$M:$M,'Inventory (old)'!$A:$A,"Yield Line",'Inventory (old)'!$B:$B,'2020'!$A119,'Inventory (old)'!$E:$E,"&gt;="&amp;'2020'!$F119,'Inventory (old)'!$E:$E,"&lt;"&amp;'2020'!$G119)</f>
        <v>0</v>
      </c>
      <c r="AO119" s="7">
        <f>SUMIFS('Inventory (old)'!$M:$M,'Inventory (old)'!$A:$A,"Parking",'Inventory (old)'!$B:$B,'2020'!$A119,'Inventory (old)'!$E:$E,"&gt;="&amp;'2020'!$F119,'Inventory (old)'!$E:$E,"&lt;"&amp;'2020'!$G119)</f>
        <v>0</v>
      </c>
      <c r="AP119" s="7">
        <f>SUMIFS('Inventory (old)'!$M:$M,'Inventory (old)'!$A:$A,"Island",'Inventory (old)'!$B:$B,'2020'!$A119,'Inventory (old)'!$E:$E,"&gt;="&amp;'2020'!$F119,'Inventory (old)'!$E:$E,"&lt;"&amp;'2020'!$G119)</f>
        <v>0</v>
      </c>
      <c r="AQ119" s="7">
        <f>SUMIFS('Inventory (old)'!$M:$M,'Inventory (old)'!$A:$A,"Railroad",'Inventory (old)'!$B:$B,'2020'!$A119,'Inventory (old)'!$E:$E,"&gt;="&amp;'2020'!$F119,'Inventory (old)'!$E:$E,"&lt;"&amp;'2020'!$G119)</f>
        <v>0</v>
      </c>
      <c r="AR119" s="7">
        <f>SUMIFS('Inventory (old)'!$M:$M,'Inventory (old)'!$A:$A,"School",'Inventory (old)'!$B:$B,'2020'!$A119,'Inventory (old)'!$E:$E,"&gt;="&amp;'2020'!$F119,'Inventory (old)'!$E:$E,"&lt;"&amp;'2020'!$G119)</f>
        <v>0</v>
      </c>
      <c r="AS119" s="7">
        <f>SUMIFS('Inventory (old)'!$M:$M,'Inventory (old)'!$A:$A,"Air Speed",'Inventory (old)'!$B:$B,'2020'!$A119,'Inventory (old)'!$E:$E,"&gt;="&amp;'2020'!$F119,'Inventory (old)'!$E:$E,"&lt;"&amp;'2020'!$G119)</f>
        <v>0</v>
      </c>
      <c r="AT119" s="7">
        <f>SUMIFS('Inventory (old)'!$M:$M,'Inventory (old)'!$A:$A,"Wrong Way",'Inventory (old)'!$B:$B,'2020'!$A119,'Inventory (old)'!$E:$E,"&gt;="&amp;'2020'!$F119,'Inventory (old)'!$E:$E,"&lt;"&amp;'2020'!$G119)</f>
        <v>0</v>
      </c>
      <c r="AU119" s="7">
        <f>SUMIFS('Inventory (old)'!$M:$M,'Inventory (old)'!$A:$A,"Merge Arrow",'Inventory (old)'!$B:$B,'2020'!$A119,'Inventory (old)'!$E:$E,"&gt;="&amp;'2020'!$F119,'Inventory (old)'!$E:$E,"&lt;"&amp;'2020'!$G119)</f>
        <v>0</v>
      </c>
      <c r="AV119" s="7">
        <f>SUMIFS('Inventory (old)'!$M:$M,'Inventory (old)'!$A:$A,"Bike",'Inventory (old)'!$B:$B,'2020'!$A119,'Inventory (old)'!$E:$E,"&gt;="&amp;'2020'!$F119,'Inventory (old)'!$E:$E,"&lt;"&amp;'2020'!$G119)</f>
        <v>0</v>
      </c>
      <c r="AW119" s="1">
        <f>SUMIFS('Inventory (old)'!$S:$S,'Inventory (old)'!$A:$A,"Parking",'Inventory (old)'!$B:$B,'2020'!$A119,'Inventory (old)'!$E:$E,"&gt;="&amp;'2020'!$F119,'Inventory (old)'!$E:$E,"&lt;"&amp;'2020'!$G119)</f>
        <v>0</v>
      </c>
      <c r="AX119" s="13" t="s">
        <v>2833</v>
      </c>
    </row>
    <row r="120" spans="1:50" x14ac:dyDescent="0.25">
      <c r="A120" s="6" t="s">
        <v>2790</v>
      </c>
      <c r="B120" s="7" t="s">
        <v>32</v>
      </c>
      <c r="C120" s="7" t="s">
        <v>2189</v>
      </c>
      <c r="D120" s="7">
        <v>30</v>
      </c>
      <c r="E120" s="7" t="s">
        <v>59</v>
      </c>
      <c r="F120" s="8">
        <v>14.978999999999999</v>
      </c>
      <c r="G120" s="8">
        <v>15.69999999</v>
      </c>
      <c r="H120" s="7" t="s">
        <v>361</v>
      </c>
      <c r="I120" s="7" t="s">
        <v>2198</v>
      </c>
      <c r="J120" s="14">
        <v>0.26300000000000001</v>
      </c>
      <c r="K120" s="15" t="s">
        <v>2241</v>
      </c>
      <c r="L120" s="7" t="s">
        <v>2217</v>
      </c>
      <c r="M120" s="7" t="s">
        <v>2193</v>
      </c>
      <c r="N120" s="20">
        <v>1</v>
      </c>
      <c r="O120" s="8"/>
      <c r="P120" s="8"/>
      <c r="Q120" s="14"/>
      <c r="R120" s="14"/>
      <c r="S120" s="21"/>
      <c r="T120" s="16"/>
      <c r="V120" s="7"/>
      <c r="W120" s="7"/>
      <c r="X120" s="7"/>
      <c r="Y120" s="16"/>
      <c r="Z120" s="15">
        <v>2019</v>
      </c>
      <c r="AA120" s="8">
        <f t="shared" si="22"/>
        <v>0</v>
      </c>
      <c r="AB120" s="8">
        <f t="shared" si="23"/>
        <v>0.26300000000000001</v>
      </c>
      <c r="AC120" s="8">
        <f t="shared" si="24"/>
        <v>0.26300000000000001</v>
      </c>
      <c r="AD120" s="11">
        <f t="shared" si="25"/>
        <v>0</v>
      </c>
      <c r="AE120" s="31">
        <v>2019</v>
      </c>
      <c r="AF120" s="7">
        <f>SUMIFS('Inventory (old)'!$M:$M,'Inventory (old)'!$A:$A,"Stop Line",'Inventory (old)'!$B:$B,'2020'!$A120,'Inventory (old)'!$E:$E,"&gt;="&amp;'2020'!$F120,'Inventory (old)'!$E:$E,"&lt;"&amp;'2020'!$G120)</f>
        <v>0</v>
      </c>
      <c r="AG120" s="7">
        <f>SUMIFS('Inventory (old)'!$M:$M,'Inventory (old)'!$A:$A,"Channel",'Inventory (old)'!$B:$B,'2020'!$A120,'Inventory (old)'!$E:$E,"&gt;="&amp;'2020'!$F120,'Inventory (old)'!$E:$E,"&lt;"&amp;'2020'!$G120)</f>
        <v>143</v>
      </c>
      <c r="AH120" s="7">
        <f>SUMIFS('Inventory (old)'!$M:$M,'Inventory (old)'!$A:$A,"Dotted Line",'Inventory (old)'!$B:$B,'2020'!$A120,'Inventory (old)'!$E:$E,"&gt;="&amp;'2020'!$F120,'Inventory (old)'!$E:$E,"&lt;"&amp;'2020'!$G120)</f>
        <v>0</v>
      </c>
      <c r="AI120" s="7">
        <f>SUMIFS('Inventory (old)'!$M:$M,'Inventory (old)'!$A:$A,"Arrows and Onlys",'Inventory (old)'!$B:$B,'2020'!$A120,'Inventory (old)'!$E:$E,"&gt;="&amp;'2020'!$F120,'Inventory (old)'!$E:$E,"&lt;"&amp;'2020'!$G120)</f>
        <v>0</v>
      </c>
      <c r="AJ120" s="7">
        <f>SUMIFS('Inventory (old)'!$N:$N,'Inventory (old)'!$A:$A,"Arrows and Onlys",'Inventory (old)'!$B:$B,'2020'!$A120,'Inventory (old)'!$E:$E,"&gt;="&amp;'2020'!$F120,'Inventory (old)'!$E:$E,"&lt;"&amp;'2020'!$G120)</f>
        <v>0</v>
      </c>
      <c r="AK120" s="7">
        <f>SUMIFS('Inventory (old)'!$O:$O,'Inventory (old)'!$A:$A,"Transverse",'Inventory (old)'!$B:$B,'2020'!$A120,'Inventory (old)'!$E:$E,"&gt;="&amp;'2020'!$F120,'Inventory (old)'!$E:$E,"&lt;"&amp;'2020'!$G120)</f>
        <v>0</v>
      </c>
      <c r="AL120" s="7">
        <f>SUMIFS('Inventory (old)'!$P:$P,'Inventory (old)'!$A:$A,"Transverse",'Inventory (old)'!$B:$B,'2020'!$A120,'Inventory (old)'!$E:$E,"&gt;="&amp;'2020'!$F120,'Inventory (old)'!$E:$E,"&lt;"&amp;'2020'!$G120)</f>
        <v>0</v>
      </c>
      <c r="AM120" s="7">
        <f>SUMIFS('Inventory (old)'!$M:$M,'Inventory (old)'!$A:$A,"Crosswalk",'Inventory (old)'!$B:$B,'2020'!$A120,'Inventory (old)'!$E:$E,"&gt;="&amp;'2020'!$F120,'Inventory (old)'!$E:$E,"&lt;"&amp;'2020'!$G120)</f>
        <v>0</v>
      </c>
      <c r="AN120" s="7">
        <f>SUMIFS('Inventory (old)'!$M:$M,'Inventory (old)'!$A:$A,"Yield Line",'Inventory (old)'!$B:$B,'2020'!$A120,'Inventory (old)'!$E:$E,"&gt;="&amp;'2020'!$F120,'Inventory (old)'!$E:$E,"&lt;"&amp;'2020'!$G120)</f>
        <v>0</v>
      </c>
      <c r="AO120" s="7">
        <f>SUMIFS('Inventory (old)'!$M:$M,'Inventory (old)'!$A:$A,"Parking",'Inventory (old)'!$B:$B,'2020'!$A120,'Inventory (old)'!$E:$E,"&gt;="&amp;'2020'!$F120,'Inventory (old)'!$E:$E,"&lt;"&amp;'2020'!$G120)</f>
        <v>0</v>
      </c>
      <c r="AP120" s="7">
        <f>SUMIFS('Inventory (old)'!$M:$M,'Inventory (old)'!$A:$A,"Island",'Inventory (old)'!$B:$B,'2020'!$A120,'Inventory (old)'!$E:$E,"&gt;="&amp;'2020'!$F120,'Inventory (old)'!$E:$E,"&lt;"&amp;'2020'!$G120)</f>
        <v>0</v>
      </c>
      <c r="AQ120" s="7">
        <f>SUMIFS('Inventory (old)'!$M:$M,'Inventory (old)'!$A:$A,"Railroad",'Inventory (old)'!$B:$B,'2020'!$A120,'Inventory (old)'!$E:$E,"&gt;="&amp;'2020'!$F120,'Inventory (old)'!$E:$E,"&lt;"&amp;'2020'!$G120)</f>
        <v>0</v>
      </c>
      <c r="AR120" s="7">
        <f>SUMIFS('Inventory (old)'!$M:$M,'Inventory (old)'!$A:$A,"School",'Inventory (old)'!$B:$B,'2020'!$A120,'Inventory (old)'!$E:$E,"&gt;="&amp;'2020'!$F120,'Inventory (old)'!$E:$E,"&lt;"&amp;'2020'!$G120)</f>
        <v>0</v>
      </c>
      <c r="AS120" s="7">
        <f>SUMIFS('Inventory (old)'!$M:$M,'Inventory (old)'!$A:$A,"Air Speed",'Inventory (old)'!$B:$B,'2020'!$A120,'Inventory (old)'!$E:$E,"&gt;="&amp;'2020'!$F120,'Inventory (old)'!$E:$E,"&lt;"&amp;'2020'!$G120)</f>
        <v>0</v>
      </c>
      <c r="AT120" s="7">
        <f>SUMIFS('Inventory (old)'!$M:$M,'Inventory (old)'!$A:$A,"Wrong Way",'Inventory (old)'!$B:$B,'2020'!$A120,'Inventory (old)'!$E:$E,"&gt;="&amp;'2020'!$F120,'Inventory (old)'!$E:$E,"&lt;"&amp;'2020'!$G120)</f>
        <v>0</v>
      </c>
      <c r="AU120" s="7">
        <f>SUMIFS('Inventory (old)'!$M:$M,'Inventory (old)'!$A:$A,"Merge Arrow",'Inventory (old)'!$B:$B,'2020'!$A120,'Inventory (old)'!$E:$E,"&gt;="&amp;'2020'!$F120,'Inventory (old)'!$E:$E,"&lt;"&amp;'2020'!$G120)</f>
        <v>0</v>
      </c>
      <c r="AV120" s="7">
        <f>SUMIFS('Inventory (old)'!$M:$M,'Inventory (old)'!$A:$A,"Bike",'Inventory (old)'!$B:$B,'2020'!$A120,'Inventory (old)'!$E:$E,"&gt;="&amp;'2020'!$F120,'Inventory (old)'!$E:$E,"&lt;"&amp;'2020'!$G120)</f>
        <v>0</v>
      </c>
      <c r="AW120" s="1">
        <f>SUMIFS('Inventory (old)'!$S:$S,'Inventory (old)'!$A:$A,"Parking",'Inventory (old)'!$B:$B,'2020'!$A120,'Inventory (old)'!$E:$E,"&gt;="&amp;'2020'!$F120,'Inventory (old)'!$E:$E,"&lt;"&amp;'2020'!$G120)</f>
        <v>0</v>
      </c>
      <c r="AX120" s="13" t="s">
        <v>2834</v>
      </c>
    </row>
    <row r="121" spans="1:50" x14ac:dyDescent="0.25">
      <c r="A121" s="38" t="s">
        <v>2791</v>
      </c>
      <c r="B121" s="39" t="s">
        <v>32</v>
      </c>
      <c r="C121" s="39" t="s">
        <v>2189</v>
      </c>
      <c r="D121" s="39">
        <v>30</v>
      </c>
      <c r="E121" s="39" t="s">
        <v>58</v>
      </c>
      <c r="F121" s="40">
        <v>18.3299999999</v>
      </c>
      <c r="G121" s="40">
        <v>18.98</v>
      </c>
      <c r="H121" s="39" t="s">
        <v>418</v>
      </c>
      <c r="I121" s="39" t="s">
        <v>2196</v>
      </c>
      <c r="J121" s="41">
        <v>0.17899999999999999</v>
      </c>
      <c r="K121" s="42" t="s">
        <v>2241</v>
      </c>
      <c r="L121" s="39" t="s">
        <v>2217</v>
      </c>
      <c r="M121" s="39" t="s">
        <v>2193</v>
      </c>
      <c r="N121" s="43">
        <v>1</v>
      </c>
      <c r="O121" s="40"/>
      <c r="P121" s="40"/>
      <c r="Q121" s="41"/>
      <c r="R121" s="41"/>
      <c r="S121" s="44"/>
      <c r="T121" s="45"/>
      <c r="U121" s="46"/>
      <c r="V121" s="7"/>
      <c r="W121" s="7"/>
      <c r="X121" s="7"/>
      <c r="Y121" s="16"/>
      <c r="Z121" s="15">
        <v>2019</v>
      </c>
      <c r="AA121" s="8">
        <f t="shared" si="22"/>
        <v>0</v>
      </c>
      <c r="AB121" s="8">
        <f t="shared" si="23"/>
        <v>0.17899999999999999</v>
      </c>
      <c r="AC121" s="8">
        <f t="shared" si="24"/>
        <v>0.17899999999999999</v>
      </c>
      <c r="AD121" s="11">
        <f t="shared" si="25"/>
        <v>0</v>
      </c>
      <c r="AE121" s="31">
        <v>2019</v>
      </c>
      <c r="AF121" s="7">
        <f>SUMIFS('Inventory (old)'!$M:$M,'Inventory (old)'!$A:$A,"Stop Line",'Inventory (old)'!$B:$B,'2020'!$A121,'Inventory (old)'!$E:$E,"&gt;="&amp;'2020'!$F121,'Inventory (old)'!$E:$E,"&lt;"&amp;'2020'!$G121)</f>
        <v>75</v>
      </c>
      <c r="AG121" s="7">
        <f>SUMIFS('Inventory (old)'!$M:$M,'Inventory (old)'!$A:$A,"Channel",'Inventory (old)'!$B:$B,'2020'!$A121,'Inventory (old)'!$E:$E,"&gt;="&amp;'2020'!$F121,'Inventory (old)'!$E:$E,"&lt;"&amp;'2020'!$G121)</f>
        <v>809</v>
      </c>
      <c r="AH121" s="7">
        <f>SUMIFS('Inventory (old)'!$M:$M,'Inventory (old)'!$A:$A,"Dotted Line",'Inventory (old)'!$B:$B,'2020'!$A121,'Inventory (old)'!$E:$E,"&gt;="&amp;'2020'!$F121,'Inventory (old)'!$E:$E,"&lt;"&amp;'2020'!$G121)</f>
        <v>0</v>
      </c>
      <c r="AI121" s="7">
        <f>SUMIFS('Inventory (old)'!$M:$M,'Inventory (old)'!$A:$A,"Arrows and Onlys",'Inventory (old)'!$B:$B,'2020'!$A121,'Inventory (old)'!$E:$E,"&gt;="&amp;'2020'!$F121,'Inventory (old)'!$E:$E,"&lt;"&amp;'2020'!$G121)</f>
        <v>0</v>
      </c>
      <c r="AJ121" s="7">
        <f>SUMIFS('Inventory (old)'!$N:$N,'Inventory (old)'!$A:$A,"Arrows and Onlys",'Inventory (old)'!$B:$B,'2020'!$A121,'Inventory (old)'!$E:$E,"&gt;="&amp;'2020'!$F121,'Inventory (old)'!$E:$E,"&lt;"&amp;'2020'!$G121)</f>
        <v>0</v>
      </c>
      <c r="AK121" s="7">
        <f>SUMIFS('Inventory (old)'!$O:$O,'Inventory (old)'!$A:$A,"Transverse",'Inventory (old)'!$B:$B,'2020'!$A121,'Inventory (old)'!$E:$E,"&gt;="&amp;'2020'!$F121,'Inventory (old)'!$E:$E,"&lt;"&amp;'2020'!$G121)</f>
        <v>354</v>
      </c>
      <c r="AL121" s="7">
        <f>SUMIFS('Inventory (old)'!$P:$P,'Inventory (old)'!$A:$A,"Transverse",'Inventory (old)'!$B:$B,'2020'!$A121,'Inventory (old)'!$E:$E,"&gt;="&amp;'2020'!$F121,'Inventory (old)'!$E:$E,"&lt;"&amp;'2020'!$G121)</f>
        <v>0</v>
      </c>
      <c r="AM121" s="7">
        <f>SUMIFS('Inventory (old)'!$M:$M,'Inventory (old)'!$A:$A,"Crosswalk",'Inventory (old)'!$B:$B,'2020'!$A121,'Inventory (old)'!$E:$E,"&gt;="&amp;'2020'!$F121,'Inventory (old)'!$E:$E,"&lt;"&amp;'2020'!$G121)</f>
        <v>0</v>
      </c>
      <c r="AN121" s="7">
        <f>SUMIFS('Inventory (old)'!$M:$M,'Inventory (old)'!$A:$A,"Yield Line",'Inventory (old)'!$B:$B,'2020'!$A121,'Inventory (old)'!$E:$E,"&gt;="&amp;'2020'!$F121,'Inventory (old)'!$E:$E,"&lt;"&amp;'2020'!$G121)</f>
        <v>0</v>
      </c>
      <c r="AO121" s="7">
        <f>SUMIFS('Inventory (old)'!$M:$M,'Inventory (old)'!$A:$A,"Parking",'Inventory (old)'!$B:$B,'2020'!$A121,'Inventory (old)'!$E:$E,"&gt;="&amp;'2020'!$F121,'Inventory (old)'!$E:$E,"&lt;"&amp;'2020'!$G121)</f>
        <v>0</v>
      </c>
      <c r="AP121" s="7">
        <f>SUMIFS('Inventory (old)'!$M:$M,'Inventory (old)'!$A:$A,"Island",'Inventory (old)'!$B:$B,'2020'!$A121,'Inventory (old)'!$E:$E,"&gt;="&amp;'2020'!$F121,'Inventory (old)'!$E:$E,"&lt;"&amp;'2020'!$G121)</f>
        <v>0</v>
      </c>
      <c r="AQ121" s="7">
        <f>SUMIFS('Inventory (old)'!$M:$M,'Inventory (old)'!$A:$A,"Railroad",'Inventory (old)'!$B:$B,'2020'!$A121,'Inventory (old)'!$E:$E,"&gt;="&amp;'2020'!$F121,'Inventory (old)'!$E:$E,"&lt;"&amp;'2020'!$G121)</f>
        <v>0</v>
      </c>
      <c r="AR121" s="7">
        <f>SUMIFS('Inventory (old)'!$M:$M,'Inventory (old)'!$A:$A,"School",'Inventory (old)'!$B:$B,'2020'!$A121,'Inventory (old)'!$E:$E,"&gt;="&amp;'2020'!$F121,'Inventory (old)'!$E:$E,"&lt;"&amp;'2020'!$G121)</f>
        <v>0</v>
      </c>
      <c r="AS121" s="7">
        <f>SUMIFS('Inventory (old)'!$M:$M,'Inventory (old)'!$A:$A,"Air Speed",'Inventory (old)'!$B:$B,'2020'!$A121,'Inventory (old)'!$E:$E,"&gt;="&amp;'2020'!$F121,'Inventory (old)'!$E:$E,"&lt;"&amp;'2020'!$G121)</f>
        <v>0</v>
      </c>
      <c r="AT121" s="7">
        <f>SUMIFS('Inventory (old)'!$M:$M,'Inventory (old)'!$A:$A,"Wrong Way",'Inventory (old)'!$B:$B,'2020'!$A121,'Inventory (old)'!$E:$E,"&gt;="&amp;'2020'!$F121,'Inventory (old)'!$E:$E,"&lt;"&amp;'2020'!$G121)</f>
        <v>0</v>
      </c>
      <c r="AU121" s="7">
        <f>SUMIFS('Inventory (old)'!$M:$M,'Inventory (old)'!$A:$A,"Merge Arrow",'Inventory (old)'!$B:$B,'2020'!$A121,'Inventory (old)'!$E:$E,"&gt;="&amp;'2020'!$F121,'Inventory (old)'!$E:$E,"&lt;"&amp;'2020'!$G121)</f>
        <v>0</v>
      </c>
      <c r="AV121" s="7">
        <f>SUMIFS('Inventory (old)'!$M:$M,'Inventory (old)'!$A:$A,"Bike",'Inventory (old)'!$B:$B,'2020'!$A121,'Inventory (old)'!$E:$E,"&gt;="&amp;'2020'!$F121,'Inventory (old)'!$E:$E,"&lt;"&amp;'2020'!$G121)</f>
        <v>0</v>
      </c>
      <c r="AW121" s="1">
        <f>SUMIFS('Inventory (old)'!$S:$S,'Inventory (old)'!$A:$A,"Parking",'Inventory (old)'!$B:$B,'2020'!$A121,'Inventory (old)'!$E:$E,"&gt;="&amp;'2020'!$F121,'Inventory (old)'!$E:$E,"&lt;"&amp;'2020'!$G121)</f>
        <v>0</v>
      </c>
      <c r="AX121" s="22" t="s">
        <v>2835</v>
      </c>
    </row>
    <row r="122" spans="1:50" x14ac:dyDescent="0.25">
      <c r="A122" s="38" t="s">
        <v>2792</v>
      </c>
      <c r="B122" s="39" t="s">
        <v>32</v>
      </c>
      <c r="C122" s="39" t="s">
        <v>2189</v>
      </c>
      <c r="D122" s="39">
        <v>30</v>
      </c>
      <c r="E122" s="39" t="s">
        <v>58</v>
      </c>
      <c r="F122" s="40">
        <v>18.3299999999</v>
      </c>
      <c r="G122" s="40">
        <v>18.98</v>
      </c>
      <c r="H122" s="39" t="s">
        <v>418</v>
      </c>
      <c r="I122" s="39" t="s">
        <v>2198</v>
      </c>
      <c r="J122" s="41">
        <v>0.255</v>
      </c>
      <c r="K122" s="42" t="s">
        <v>2241</v>
      </c>
      <c r="L122" s="39" t="s">
        <v>2217</v>
      </c>
      <c r="M122" s="39" t="s">
        <v>2193</v>
      </c>
      <c r="N122" s="43">
        <v>1</v>
      </c>
      <c r="O122" s="40"/>
      <c r="P122" s="40"/>
      <c r="Q122" s="41"/>
      <c r="R122" s="41"/>
      <c r="S122" s="44"/>
      <c r="T122" s="45"/>
      <c r="U122" s="46"/>
      <c r="V122" s="7"/>
      <c r="W122" s="7"/>
      <c r="X122" s="7"/>
      <c r="Y122" s="16"/>
      <c r="Z122" s="15">
        <v>2019</v>
      </c>
      <c r="AA122" s="8">
        <f t="shared" si="22"/>
        <v>0</v>
      </c>
      <c r="AB122" s="8">
        <f t="shared" si="23"/>
        <v>0.255</v>
      </c>
      <c r="AC122" s="8">
        <f t="shared" si="24"/>
        <v>0.255</v>
      </c>
      <c r="AD122" s="11">
        <f t="shared" si="25"/>
        <v>0</v>
      </c>
      <c r="AE122" s="31">
        <v>2019</v>
      </c>
      <c r="AF122" s="7">
        <f>SUMIFS('Inventory (old)'!$M:$M,'Inventory (old)'!$A:$A,"Stop Line",'Inventory (old)'!$B:$B,'2020'!$A122,'Inventory (old)'!$E:$E,"&gt;="&amp;'2020'!$F122,'Inventory (old)'!$E:$E,"&lt;"&amp;'2020'!$G122)</f>
        <v>0</v>
      </c>
      <c r="AG122" s="7">
        <f>SUMIFS('Inventory (old)'!$M:$M,'Inventory (old)'!$A:$A,"Channel",'Inventory (old)'!$B:$B,'2020'!$A122,'Inventory (old)'!$E:$E,"&gt;="&amp;'2020'!$F122,'Inventory (old)'!$E:$E,"&lt;"&amp;'2020'!$G122)</f>
        <v>0</v>
      </c>
      <c r="AH122" s="7">
        <f>SUMIFS('Inventory (old)'!$M:$M,'Inventory (old)'!$A:$A,"Dotted Line",'Inventory (old)'!$B:$B,'2020'!$A122,'Inventory (old)'!$E:$E,"&gt;="&amp;'2020'!$F122,'Inventory (old)'!$E:$E,"&lt;"&amp;'2020'!$G122)</f>
        <v>0</v>
      </c>
      <c r="AI122" s="7">
        <f>SUMIFS('Inventory (old)'!$M:$M,'Inventory (old)'!$A:$A,"Arrows and Onlys",'Inventory (old)'!$B:$B,'2020'!$A122,'Inventory (old)'!$E:$E,"&gt;="&amp;'2020'!$F122,'Inventory (old)'!$E:$E,"&lt;"&amp;'2020'!$G122)</f>
        <v>0</v>
      </c>
      <c r="AJ122" s="7">
        <f>SUMIFS('Inventory (old)'!$N:$N,'Inventory (old)'!$A:$A,"Arrows and Onlys",'Inventory (old)'!$B:$B,'2020'!$A122,'Inventory (old)'!$E:$E,"&gt;="&amp;'2020'!$F122,'Inventory (old)'!$E:$E,"&lt;"&amp;'2020'!$G122)</f>
        <v>0</v>
      </c>
      <c r="AK122" s="7">
        <f>SUMIFS('Inventory (old)'!$O:$O,'Inventory (old)'!$A:$A,"Transverse",'Inventory (old)'!$B:$B,'2020'!$A122,'Inventory (old)'!$E:$E,"&gt;="&amp;'2020'!$F122,'Inventory (old)'!$E:$E,"&lt;"&amp;'2020'!$G122)</f>
        <v>0</v>
      </c>
      <c r="AL122" s="7">
        <f>SUMIFS('Inventory (old)'!$P:$P,'Inventory (old)'!$A:$A,"Transverse",'Inventory (old)'!$B:$B,'2020'!$A122,'Inventory (old)'!$E:$E,"&gt;="&amp;'2020'!$F122,'Inventory (old)'!$E:$E,"&lt;"&amp;'2020'!$G122)</f>
        <v>0</v>
      </c>
      <c r="AM122" s="7">
        <f>SUMIFS('Inventory (old)'!$M:$M,'Inventory (old)'!$A:$A,"Crosswalk",'Inventory (old)'!$B:$B,'2020'!$A122,'Inventory (old)'!$E:$E,"&gt;="&amp;'2020'!$F122,'Inventory (old)'!$E:$E,"&lt;"&amp;'2020'!$G122)</f>
        <v>0</v>
      </c>
      <c r="AN122" s="7">
        <f>SUMIFS('Inventory (old)'!$M:$M,'Inventory (old)'!$A:$A,"Yield Line",'Inventory (old)'!$B:$B,'2020'!$A122,'Inventory (old)'!$E:$E,"&gt;="&amp;'2020'!$F122,'Inventory (old)'!$E:$E,"&lt;"&amp;'2020'!$G122)</f>
        <v>0</v>
      </c>
      <c r="AO122" s="7">
        <f>SUMIFS('Inventory (old)'!$M:$M,'Inventory (old)'!$A:$A,"Parking",'Inventory (old)'!$B:$B,'2020'!$A122,'Inventory (old)'!$E:$E,"&gt;="&amp;'2020'!$F122,'Inventory (old)'!$E:$E,"&lt;"&amp;'2020'!$G122)</f>
        <v>0</v>
      </c>
      <c r="AP122" s="7">
        <f>SUMIFS('Inventory (old)'!$M:$M,'Inventory (old)'!$A:$A,"Island",'Inventory (old)'!$B:$B,'2020'!$A122,'Inventory (old)'!$E:$E,"&gt;="&amp;'2020'!$F122,'Inventory (old)'!$E:$E,"&lt;"&amp;'2020'!$G122)</f>
        <v>0</v>
      </c>
      <c r="AQ122" s="7">
        <f>SUMIFS('Inventory (old)'!$M:$M,'Inventory (old)'!$A:$A,"Railroad",'Inventory (old)'!$B:$B,'2020'!$A122,'Inventory (old)'!$E:$E,"&gt;="&amp;'2020'!$F122,'Inventory (old)'!$E:$E,"&lt;"&amp;'2020'!$G122)</f>
        <v>0</v>
      </c>
      <c r="AR122" s="7">
        <f>SUMIFS('Inventory (old)'!$M:$M,'Inventory (old)'!$A:$A,"School",'Inventory (old)'!$B:$B,'2020'!$A122,'Inventory (old)'!$E:$E,"&gt;="&amp;'2020'!$F122,'Inventory (old)'!$E:$E,"&lt;"&amp;'2020'!$G122)</f>
        <v>0</v>
      </c>
      <c r="AS122" s="7">
        <f>SUMIFS('Inventory (old)'!$M:$M,'Inventory (old)'!$A:$A,"Air Speed",'Inventory (old)'!$B:$B,'2020'!$A122,'Inventory (old)'!$E:$E,"&gt;="&amp;'2020'!$F122,'Inventory (old)'!$E:$E,"&lt;"&amp;'2020'!$G122)</f>
        <v>0</v>
      </c>
      <c r="AT122" s="7">
        <f>SUMIFS('Inventory (old)'!$M:$M,'Inventory (old)'!$A:$A,"Wrong Way",'Inventory (old)'!$B:$B,'2020'!$A122,'Inventory (old)'!$E:$E,"&gt;="&amp;'2020'!$F122,'Inventory (old)'!$E:$E,"&lt;"&amp;'2020'!$G122)</f>
        <v>0</v>
      </c>
      <c r="AU122" s="7">
        <f>SUMIFS('Inventory (old)'!$M:$M,'Inventory (old)'!$A:$A,"Merge Arrow",'Inventory (old)'!$B:$B,'2020'!$A122,'Inventory (old)'!$E:$E,"&gt;="&amp;'2020'!$F122,'Inventory (old)'!$E:$E,"&lt;"&amp;'2020'!$G122)</f>
        <v>0</v>
      </c>
      <c r="AV122" s="7">
        <f>SUMIFS('Inventory (old)'!$M:$M,'Inventory (old)'!$A:$A,"Bike",'Inventory (old)'!$B:$B,'2020'!$A122,'Inventory (old)'!$E:$E,"&gt;="&amp;'2020'!$F122,'Inventory (old)'!$E:$E,"&lt;"&amp;'2020'!$G122)</f>
        <v>0</v>
      </c>
      <c r="AW122" s="1">
        <f>SUMIFS('Inventory (old)'!$S:$S,'Inventory (old)'!$A:$A,"Parking",'Inventory (old)'!$B:$B,'2020'!$A122,'Inventory (old)'!$E:$E,"&gt;="&amp;'2020'!$F122,'Inventory (old)'!$E:$E,"&lt;"&amp;'2020'!$G122)</f>
        <v>0</v>
      </c>
      <c r="AX122" s="22" t="s">
        <v>2836</v>
      </c>
    </row>
    <row r="123" spans="1:50" x14ac:dyDescent="0.25">
      <c r="A123" s="38" t="s">
        <v>2793</v>
      </c>
      <c r="B123" s="39" t="s">
        <v>32</v>
      </c>
      <c r="C123" s="39" t="s">
        <v>2189</v>
      </c>
      <c r="D123" s="39">
        <v>30</v>
      </c>
      <c r="E123" s="39" t="s">
        <v>59</v>
      </c>
      <c r="F123" s="40">
        <v>18.3299999999</v>
      </c>
      <c r="G123" s="40">
        <v>18.98</v>
      </c>
      <c r="H123" s="39" t="s">
        <v>418</v>
      </c>
      <c r="I123" s="39" t="s">
        <v>2196</v>
      </c>
      <c r="J123" s="41">
        <v>0.19</v>
      </c>
      <c r="K123" s="42" t="s">
        <v>2241</v>
      </c>
      <c r="L123" s="39" t="s">
        <v>2217</v>
      </c>
      <c r="M123" s="39" t="s">
        <v>2193</v>
      </c>
      <c r="N123" s="43">
        <v>1</v>
      </c>
      <c r="O123" s="40"/>
      <c r="P123" s="40"/>
      <c r="Q123" s="41"/>
      <c r="R123" s="41"/>
      <c r="S123" s="44"/>
      <c r="T123" s="45"/>
      <c r="U123" s="46"/>
      <c r="V123" s="7"/>
      <c r="W123" s="7"/>
      <c r="X123" s="7"/>
      <c r="Y123" s="16"/>
      <c r="Z123" s="15">
        <v>2019</v>
      </c>
      <c r="AA123" s="8">
        <f t="shared" si="22"/>
        <v>0</v>
      </c>
      <c r="AB123" s="8">
        <f t="shared" si="23"/>
        <v>0.19</v>
      </c>
      <c r="AC123" s="8">
        <f t="shared" si="24"/>
        <v>0.19</v>
      </c>
      <c r="AD123" s="11">
        <f t="shared" si="25"/>
        <v>0</v>
      </c>
      <c r="AE123" s="31">
        <v>2019</v>
      </c>
      <c r="AF123" s="7">
        <f>SUMIFS('Inventory (old)'!$M:$M,'Inventory (old)'!$A:$A,"Stop Line",'Inventory (old)'!$B:$B,'2020'!$A123,'Inventory (old)'!$E:$E,"&gt;="&amp;'2020'!$F123,'Inventory (old)'!$E:$E,"&lt;"&amp;'2020'!$G123)</f>
        <v>80</v>
      </c>
      <c r="AG123" s="7">
        <f>SUMIFS('Inventory (old)'!$M:$M,'Inventory (old)'!$A:$A,"Channel",'Inventory (old)'!$B:$B,'2020'!$A123,'Inventory (old)'!$E:$E,"&gt;="&amp;'2020'!$F123,'Inventory (old)'!$E:$E,"&lt;"&amp;'2020'!$G123)</f>
        <v>0</v>
      </c>
      <c r="AH123" s="7">
        <f>SUMIFS('Inventory (old)'!$M:$M,'Inventory (old)'!$A:$A,"Dotted Line",'Inventory (old)'!$B:$B,'2020'!$A123,'Inventory (old)'!$E:$E,"&gt;="&amp;'2020'!$F123,'Inventory (old)'!$E:$E,"&lt;"&amp;'2020'!$G123)</f>
        <v>0</v>
      </c>
      <c r="AI123" s="7">
        <f>SUMIFS('Inventory (old)'!$M:$M,'Inventory (old)'!$A:$A,"Arrows and Onlys",'Inventory (old)'!$B:$B,'2020'!$A123,'Inventory (old)'!$E:$E,"&gt;="&amp;'2020'!$F123,'Inventory (old)'!$E:$E,"&lt;"&amp;'2020'!$G123)</f>
        <v>0</v>
      </c>
      <c r="AJ123" s="7">
        <f>SUMIFS('Inventory (old)'!$N:$N,'Inventory (old)'!$A:$A,"Arrows and Onlys",'Inventory (old)'!$B:$B,'2020'!$A123,'Inventory (old)'!$E:$E,"&gt;="&amp;'2020'!$F123,'Inventory (old)'!$E:$E,"&lt;"&amp;'2020'!$G123)</f>
        <v>0</v>
      </c>
      <c r="AK123" s="7">
        <f>SUMIFS('Inventory (old)'!$O:$O,'Inventory (old)'!$A:$A,"Transverse",'Inventory (old)'!$B:$B,'2020'!$A123,'Inventory (old)'!$E:$E,"&gt;="&amp;'2020'!$F123,'Inventory (old)'!$E:$E,"&lt;"&amp;'2020'!$G123)</f>
        <v>320</v>
      </c>
      <c r="AL123" s="7">
        <f>SUMIFS('Inventory (old)'!$P:$P,'Inventory (old)'!$A:$A,"Transverse",'Inventory (old)'!$B:$B,'2020'!$A123,'Inventory (old)'!$E:$E,"&gt;="&amp;'2020'!$F123,'Inventory (old)'!$E:$E,"&lt;"&amp;'2020'!$G123)</f>
        <v>0</v>
      </c>
      <c r="AM123" s="7">
        <f>SUMIFS('Inventory (old)'!$M:$M,'Inventory (old)'!$A:$A,"Crosswalk",'Inventory (old)'!$B:$B,'2020'!$A123,'Inventory (old)'!$E:$E,"&gt;="&amp;'2020'!$F123,'Inventory (old)'!$E:$E,"&lt;"&amp;'2020'!$G123)</f>
        <v>0</v>
      </c>
      <c r="AN123" s="7">
        <f>SUMIFS('Inventory (old)'!$M:$M,'Inventory (old)'!$A:$A,"Yield Line",'Inventory (old)'!$B:$B,'2020'!$A123,'Inventory (old)'!$E:$E,"&gt;="&amp;'2020'!$F123,'Inventory (old)'!$E:$E,"&lt;"&amp;'2020'!$G123)</f>
        <v>0</v>
      </c>
      <c r="AO123" s="7">
        <f>SUMIFS('Inventory (old)'!$M:$M,'Inventory (old)'!$A:$A,"Parking",'Inventory (old)'!$B:$B,'2020'!$A123,'Inventory (old)'!$E:$E,"&gt;="&amp;'2020'!$F123,'Inventory (old)'!$E:$E,"&lt;"&amp;'2020'!$G123)</f>
        <v>0</v>
      </c>
      <c r="AP123" s="7">
        <f>SUMIFS('Inventory (old)'!$M:$M,'Inventory (old)'!$A:$A,"Island",'Inventory (old)'!$B:$B,'2020'!$A123,'Inventory (old)'!$E:$E,"&gt;="&amp;'2020'!$F123,'Inventory (old)'!$E:$E,"&lt;"&amp;'2020'!$G123)</f>
        <v>0</v>
      </c>
      <c r="AQ123" s="7">
        <f>SUMIFS('Inventory (old)'!$M:$M,'Inventory (old)'!$A:$A,"Railroad",'Inventory (old)'!$B:$B,'2020'!$A123,'Inventory (old)'!$E:$E,"&gt;="&amp;'2020'!$F123,'Inventory (old)'!$E:$E,"&lt;"&amp;'2020'!$G123)</f>
        <v>0</v>
      </c>
      <c r="AR123" s="7">
        <f>SUMIFS('Inventory (old)'!$M:$M,'Inventory (old)'!$A:$A,"School",'Inventory (old)'!$B:$B,'2020'!$A123,'Inventory (old)'!$E:$E,"&gt;="&amp;'2020'!$F123,'Inventory (old)'!$E:$E,"&lt;"&amp;'2020'!$G123)</f>
        <v>0</v>
      </c>
      <c r="AS123" s="7">
        <f>SUMIFS('Inventory (old)'!$M:$M,'Inventory (old)'!$A:$A,"Air Speed",'Inventory (old)'!$B:$B,'2020'!$A123,'Inventory (old)'!$E:$E,"&gt;="&amp;'2020'!$F123,'Inventory (old)'!$E:$E,"&lt;"&amp;'2020'!$G123)</f>
        <v>0</v>
      </c>
      <c r="AT123" s="7">
        <f>SUMIFS('Inventory (old)'!$M:$M,'Inventory (old)'!$A:$A,"Wrong Way",'Inventory (old)'!$B:$B,'2020'!$A123,'Inventory (old)'!$E:$E,"&gt;="&amp;'2020'!$F123,'Inventory (old)'!$E:$E,"&lt;"&amp;'2020'!$G123)</f>
        <v>0</v>
      </c>
      <c r="AU123" s="7">
        <f>SUMIFS('Inventory (old)'!$M:$M,'Inventory (old)'!$A:$A,"Merge Arrow",'Inventory (old)'!$B:$B,'2020'!$A123,'Inventory (old)'!$E:$E,"&gt;="&amp;'2020'!$F123,'Inventory (old)'!$E:$E,"&lt;"&amp;'2020'!$G123)</f>
        <v>0</v>
      </c>
      <c r="AV123" s="7">
        <f>SUMIFS('Inventory (old)'!$M:$M,'Inventory (old)'!$A:$A,"Bike",'Inventory (old)'!$B:$B,'2020'!$A123,'Inventory (old)'!$E:$E,"&gt;="&amp;'2020'!$F123,'Inventory (old)'!$E:$E,"&lt;"&amp;'2020'!$G123)</f>
        <v>0</v>
      </c>
      <c r="AW123" s="1">
        <f>SUMIFS('Inventory (old)'!$S:$S,'Inventory (old)'!$A:$A,"Parking",'Inventory (old)'!$B:$B,'2020'!$A123,'Inventory (old)'!$E:$E,"&gt;="&amp;'2020'!$F123,'Inventory (old)'!$E:$E,"&lt;"&amp;'2020'!$G123)</f>
        <v>0</v>
      </c>
      <c r="AX123" s="22" t="s">
        <v>2837</v>
      </c>
    </row>
    <row r="124" spans="1:50" x14ac:dyDescent="0.25">
      <c r="A124" s="38" t="s">
        <v>2794</v>
      </c>
      <c r="B124" s="39" t="s">
        <v>32</v>
      </c>
      <c r="C124" s="39" t="s">
        <v>2189</v>
      </c>
      <c r="D124" s="39">
        <v>30</v>
      </c>
      <c r="E124" s="39" t="s">
        <v>59</v>
      </c>
      <c r="F124" s="40">
        <v>18.3299999999</v>
      </c>
      <c r="G124" s="40">
        <v>18.98</v>
      </c>
      <c r="H124" s="39" t="s">
        <v>418</v>
      </c>
      <c r="I124" s="39" t="s">
        <v>2198</v>
      </c>
      <c r="J124" s="41">
        <v>0.25</v>
      </c>
      <c r="K124" s="42" t="s">
        <v>2241</v>
      </c>
      <c r="L124" s="39" t="s">
        <v>2217</v>
      </c>
      <c r="M124" s="39" t="s">
        <v>2193</v>
      </c>
      <c r="N124" s="43">
        <v>1</v>
      </c>
      <c r="O124" s="40"/>
      <c r="P124" s="40"/>
      <c r="Q124" s="41"/>
      <c r="R124" s="41"/>
      <c r="S124" s="44"/>
      <c r="T124" s="45"/>
      <c r="U124" s="46"/>
      <c r="V124" s="7"/>
      <c r="W124" s="7"/>
      <c r="X124" s="7"/>
      <c r="Y124" s="16"/>
      <c r="Z124" s="15">
        <v>2019</v>
      </c>
      <c r="AA124" s="8">
        <f t="shared" si="22"/>
        <v>0</v>
      </c>
      <c r="AB124" s="8">
        <f t="shared" si="23"/>
        <v>0.25</v>
      </c>
      <c r="AC124" s="8">
        <f t="shared" si="24"/>
        <v>0.25</v>
      </c>
      <c r="AD124" s="11">
        <f t="shared" si="25"/>
        <v>0</v>
      </c>
      <c r="AE124" s="31">
        <v>2019</v>
      </c>
      <c r="AF124" s="7">
        <f>SUMIFS('Inventory (old)'!$M:$M,'Inventory (old)'!$A:$A,"Stop Line",'Inventory (old)'!$B:$B,'2020'!$A124,'Inventory (old)'!$E:$E,"&gt;="&amp;'2020'!$F124,'Inventory (old)'!$E:$E,"&lt;"&amp;'2020'!$G124)</f>
        <v>0</v>
      </c>
      <c r="AG124" s="7">
        <f>SUMIFS('Inventory (old)'!$M:$M,'Inventory (old)'!$A:$A,"Channel",'Inventory (old)'!$B:$B,'2020'!$A124,'Inventory (old)'!$E:$E,"&gt;="&amp;'2020'!$F124,'Inventory (old)'!$E:$E,"&lt;"&amp;'2020'!$G124)</f>
        <v>146</v>
      </c>
      <c r="AH124" s="7">
        <f>SUMIFS('Inventory (old)'!$M:$M,'Inventory (old)'!$A:$A,"Dotted Line",'Inventory (old)'!$B:$B,'2020'!$A124,'Inventory (old)'!$E:$E,"&gt;="&amp;'2020'!$F124,'Inventory (old)'!$E:$E,"&lt;"&amp;'2020'!$G124)</f>
        <v>0</v>
      </c>
      <c r="AI124" s="7">
        <f>SUMIFS('Inventory (old)'!$M:$M,'Inventory (old)'!$A:$A,"Arrows and Onlys",'Inventory (old)'!$B:$B,'2020'!$A124,'Inventory (old)'!$E:$E,"&gt;="&amp;'2020'!$F124,'Inventory (old)'!$E:$E,"&lt;"&amp;'2020'!$G124)</f>
        <v>0</v>
      </c>
      <c r="AJ124" s="7">
        <f>SUMIFS('Inventory (old)'!$N:$N,'Inventory (old)'!$A:$A,"Arrows and Onlys",'Inventory (old)'!$B:$B,'2020'!$A124,'Inventory (old)'!$E:$E,"&gt;="&amp;'2020'!$F124,'Inventory (old)'!$E:$E,"&lt;"&amp;'2020'!$G124)</f>
        <v>0</v>
      </c>
      <c r="AK124" s="7">
        <f>SUMIFS('Inventory (old)'!$O:$O,'Inventory (old)'!$A:$A,"Transverse",'Inventory (old)'!$B:$B,'2020'!$A124,'Inventory (old)'!$E:$E,"&gt;="&amp;'2020'!$F124,'Inventory (old)'!$E:$E,"&lt;"&amp;'2020'!$G124)</f>
        <v>0</v>
      </c>
      <c r="AL124" s="7">
        <f>SUMIFS('Inventory (old)'!$P:$P,'Inventory (old)'!$A:$A,"Transverse",'Inventory (old)'!$B:$B,'2020'!$A124,'Inventory (old)'!$E:$E,"&gt;="&amp;'2020'!$F124,'Inventory (old)'!$E:$E,"&lt;"&amp;'2020'!$G124)</f>
        <v>0</v>
      </c>
      <c r="AM124" s="7">
        <f>SUMIFS('Inventory (old)'!$M:$M,'Inventory (old)'!$A:$A,"Crosswalk",'Inventory (old)'!$B:$B,'2020'!$A124,'Inventory (old)'!$E:$E,"&gt;="&amp;'2020'!$F124,'Inventory (old)'!$E:$E,"&lt;"&amp;'2020'!$G124)</f>
        <v>0</v>
      </c>
      <c r="AN124" s="7">
        <f>SUMIFS('Inventory (old)'!$M:$M,'Inventory (old)'!$A:$A,"Yield Line",'Inventory (old)'!$B:$B,'2020'!$A124,'Inventory (old)'!$E:$E,"&gt;="&amp;'2020'!$F124,'Inventory (old)'!$E:$E,"&lt;"&amp;'2020'!$G124)</f>
        <v>0</v>
      </c>
      <c r="AO124" s="7">
        <f>SUMIFS('Inventory (old)'!$M:$M,'Inventory (old)'!$A:$A,"Parking",'Inventory (old)'!$B:$B,'2020'!$A124,'Inventory (old)'!$E:$E,"&gt;="&amp;'2020'!$F124,'Inventory (old)'!$E:$E,"&lt;"&amp;'2020'!$G124)</f>
        <v>0</v>
      </c>
      <c r="AP124" s="7">
        <f>SUMIFS('Inventory (old)'!$M:$M,'Inventory (old)'!$A:$A,"Island",'Inventory (old)'!$B:$B,'2020'!$A124,'Inventory (old)'!$E:$E,"&gt;="&amp;'2020'!$F124,'Inventory (old)'!$E:$E,"&lt;"&amp;'2020'!$G124)</f>
        <v>0</v>
      </c>
      <c r="AQ124" s="7">
        <f>SUMIFS('Inventory (old)'!$M:$M,'Inventory (old)'!$A:$A,"Railroad",'Inventory (old)'!$B:$B,'2020'!$A124,'Inventory (old)'!$E:$E,"&gt;="&amp;'2020'!$F124,'Inventory (old)'!$E:$E,"&lt;"&amp;'2020'!$G124)</f>
        <v>0</v>
      </c>
      <c r="AR124" s="7">
        <f>SUMIFS('Inventory (old)'!$M:$M,'Inventory (old)'!$A:$A,"School",'Inventory (old)'!$B:$B,'2020'!$A124,'Inventory (old)'!$E:$E,"&gt;="&amp;'2020'!$F124,'Inventory (old)'!$E:$E,"&lt;"&amp;'2020'!$G124)</f>
        <v>0</v>
      </c>
      <c r="AS124" s="7">
        <f>SUMIFS('Inventory (old)'!$M:$M,'Inventory (old)'!$A:$A,"Air Speed",'Inventory (old)'!$B:$B,'2020'!$A124,'Inventory (old)'!$E:$E,"&gt;="&amp;'2020'!$F124,'Inventory (old)'!$E:$E,"&lt;"&amp;'2020'!$G124)</f>
        <v>0</v>
      </c>
      <c r="AT124" s="7">
        <f>SUMIFS('Inventory (old)'!$M:$M,'Inventory (old)'!$A:$A,"Wrong Way",'Inventory (old)'!$B:$B,'2020'!$A124,'Inventory (old)'!$E:$E,"&gt;="&amp;'2020'!$F124,'Inventory (old)'!$E:$E,"&lt;"&amp;'2020'!$G124)</f>
        <v>0</v>
      </c>
      <c r="AU124" s="7">
        <f>SUMIFS('Inventory (old)'!$M:$M,'Inventory (old)'!$A:$A,"Merge Arrow",'Inventory (old)'!$B:$B,'2020'!$A124,'Inventory (old)'!$E:$E,"&gt;="&amp;'2020'!$F124,'Inventory (old)'!$E:$E,"&lt;"&amp;'2020'!$G124)</f>
        <v>0</v>
      </c>
      <c r="AV124" s="7">
        <f>SUMIFS('Inventory (old)'!$M:$M,'Inventory (old)'!$A:$A,"Bike",'Inventory (old)'!$B:$B,'2020'!$A124,'Inventory (old)'!$E:$E,"&gt;="&amp;'2020'!$F124,'Inventory (old)'!$E:$E,"&lt;"&amp;'2020'!$G124)</f>
        <v>0</v>
      </c>
      <c r="AW124" s="1">
        <f>SUMIFS('Inventory (old)'!$S:$S,'Inventory (old)'!$A:$A,"Parking",'Inventory (old)'!$B:$B,'2020'!$A124,'Inventory (old)'!$E:$E,"&gt;="&amp;'2020'!$F124,'Inventory (old)'!$E:$E,"&lt;"&amp;'2020'!$G124)</f>
        <v>0</v>
      </c>
      <c r="AX124" s="22" t="s">
        <v>2838</v>
      </c>
    </row>
    <row r="125" spans="1:50" x14ac:dyDescent="0.25">
      <c r="A125" s="6" t="s">
        <v>2795</v>
      </c>
      <c r="B125" s="7" t="s">
        <v>32</v>
      </c>
      <c r="C125" s="7" t="s">
        <v>2189</v>
      </c>
      <c r="D125" s="7">
        <v>30</v>
      </c>
      <c r="E125" s="7" t="s">
        <v>59</v>
      </c>
      <c r="F125" s="8">
        <v>20.835999999999999</v>
      </c>
      <c r="G125" s="8">
        <v>21.54000001</v>
      </c>
      <c r="H125" s="7" t="s">
        <v>420</v>
      </c>
      <c r="I125" s="39" t="s">
        <v>2196</v>
      </c>
      <c r="J125" s="14">
        <f>0.356-0.164</f>
        <v>0.19199999999999998</v>
      </c>
      <c r="K125" s="42" t="s">
        <v>2241</v>
      </c>
      <c r="L125" s="39" t="s">
        <v>2217</v>
      </c>
      <c r="M125" s="39" t="s">
        <v>2193</v>
      </c>
      <c r="N125" s="43">
        <v>1</v>
      </c>
      <c r="O125" s="8"/>
      <c r="P125" s="8"/>
      <c r="Q125" s="14"/>
      <c r="R125" s="14"/>
      <c r="S125" s="21"/>
      <c r="T125" s="16"/>
      <c r="V125" s="7"/>
      <c r="W125" s="7"/>
      <c r="X125" s="7"/>
      <c r="Y125" s="16"/>
      <c r="Z125" s="15">
        <v>2019</v>
      </c>
      <c r="AA125" s="8">
        <f t="shared" si="22"/>
        <v>0</v>
      </c>
      <c r="AB125" s="8">
        <f t="shared" si="23"/>
        <v>0.19199999999999998</v>
      </c>
      <c r="AC125" s="8">
        <f t="shared" si="24"/>
        <v>0.19199999999999998</v>
      </c>
      <c r="AD125" s="11">
        <f t="shared" si="25"/>
        <v>0</v>
      </c>
      <c r="AE125" s="31">
        <v>2019</v>
      </c>
      <c r="AF125" s="7">
        <f>SUMIFS('Inventory (old)'!$M:$M,'Inventory (old)'!$A:$A,"Stop Line",'Inventory (old)'!$B:$B,'2020'!$A125,'Inventory (old)'!$E:$E,"&gt;="&amp;'2020'!$F125,'Inventory (old)'!$E:$E,"&lt;"&amp;'2020'!$G125)</f>
        <v>67</v>
      </c>
      <c r="AG125" s="7">
        <f>SUMIFS('Inventory (old)'!$M:$M,'Inventory (old)'!$A:$A,"Channel",'Inventory (old)'!$B:$B,'2020'!$A125,'Inventory (old)'!$E:$E,"&gt;="&amp;'2020'!$F125,'Inventory (old)'!$E:$E,"&lt;"&amp;'2020'!$G125)</f>
        <v>600</v>
      </c>
      <c r="AH125" s="7">
        <f>SUMIFS('Inventory (old)'!$M:$M,'Inventory (old)'!$A:$A,"Dotted Line",'Inventory (old)'!$B:$B,'2020'!$A125,'Inventory (old)'!$E:$E,"&gt;="&amp;'2020'!$F125,'Inventory (old)'!$E:$E,"&lt;"&amp;'2020'!$G125)</f>
        <v>0</v>
      </c>
      <c r="AI125" s="7">
        <f>SUMIFS('Inventory (old)'!$M:$M,'Inventory (old)'!$A:$A,"Arrows and Onlys",'Inventory (old)'!$B:$B,'2020'!$A125,'Inventory (old)'!$E:$E,"&gt;="&amp;'2020'!$F125,'Inventory (old)'!$E:$E,"&lt;"&amp;'2020'!$G125)</f>
        <v>0</v>
      </c>
      <c r="AJ125" s="7">
        <f>SUMIFS('Inventory (old)'!$N:$N,'Inventory (old)'!$A:$A,"Arrows and Onlys",'Inventory (old)'!$B:$B,'2020'!$A125,'Inventory (old)'!$E:$E,"&gt;="&amp;'2020'!$F125,'Inventory (old)'!$E:$E,"&lt;"&amp;'2020'!$G125)</f>
        <v>0</v>
      </c>
      <c r="AK125" s="7">
        <f>SUMIFS('Inventory (old)'!$O:$O,'Inventory (old)'!$A:$A,"Transverse",'Inventory (old)'!$B:$B,'2020'!$A125,'Inventory (old)'!$E:$E,"&gt;="&amp;'2020'!$F125,'Inventory (old)'!$E:$E,"&lt;"&amp;'2020'!$G125)</f>
        <v>223</v>
      </c>
      <c r="AL125" s="7">
        <f>SUMIFS('Inventory (old)'!$P:$P,'Inventory (old)'!$A:$A,"Transverse",'Inventory (old)'!$B:$B,'2020'!$A125,'Inventory (old)'!$E:$E,"&gt;="&amp;'2020'!$F125,'Inventory (old)'!$E:$E,"&lt;"&amp;'2020'!$G125)</f>
        <v>0</v>
      </c>
      <c r="AM125" s="7">
        <f>SUMIFS('Inventory (old)'!$M:$M,'Inventory (old)'!$A:$A,"Crosswalk",'Inventory (old)'!$B:$B,'2020'!$A125,'Inventory (old)'!$E:$E,"&gt;="&amp;'2020'!$F125,'Inventory (old)'!$E:$E,"&lt;"&amp;'2020'!$G125)</f>
        <v>0</v>
      </c>
      <c r="AN125" s="7">
        <f>SUMIFS('Inventory (old)'!$M:$M,'Inventory (old)'!$A:$A,"Yield Line",'Inventory (old)'!$B:$B,'2020'!$A125,'Inventory (old)'!$E:$E,"&gt;="&amp;'2020'!$F125,'Inventory (old)'!$E:$E,"&lt;"&amp;'2020'!$G125)</f>
        <v>0</v>
      </c>
      <c r="AO125" s="7">
        <f>SUMIFS('Inventory (old)'!$M:$M,'Inventory (old)'!$A:$A,"Parking",'Inventory (old)'!$B:$B,'2020'!$A125,'Inventory (old)'!$E:$E,"&gt;="&amp;'2020'!$F125,'Inventory (old)'!$E:$E,"&lt;"&amp;'2020'!$G125)</f>
        <v>0</v>
      </c>
      <c r="AP125" s="7">
        <f>SUMIFS('Inventory (old)'!$M:$M,'Inventory (old)'!$A:$A,"Island",'Inventory (old)'!$B:$B,'2020'!$A125,'Inventory (old)'!$E:$E,"&gt;="&amp;'2020'!$F125,'Inventory (old)'!$E:$E,"&lt;"&amp;'2020'!$G125)</f>
        <v>0</v>
      </c>
      <c r="AQ125" s="7">
        <f>SUMIFS('Inventory (old)'!$M:$M,'Inventory (old)'!$A:$A,"Railroad",'Inventory (old)'!$B:$B,'2020'!$A125,'Inventory (old)'!$E:$E,"&gt;="&amp;'2020'!$F125,'Inventory (old)'!$E:$E,"&lt;"&amp;'2020'!$G125)</f>
        <v>0</v>
      </c>
      <c r="AR125" s="7">
        <f>SUMIFS('Inventory (old)'!$M:$M,'Inventory (old)'!$A:$A,"School",'Inventory (old)'!$B:$B,'2020'!$A125,'Inventory (old)'!$E:$E,"&gt;="&amp;'2020'!$F125,'Inventory (old)'!$E:$E,"&lt;"&amp;'2020'!$G125)</f>
        <v>0</v>
      </c>
      <c r="AS125" s="7">
        <f>SUMIFS('Inventory (old)'!$M:$M,'Inventory (old)'!$A:$A,"Air Speed",'Inventory (old)'!$B:$B,'2020'!$A125,'Inventory (old)'!$E:$E,"&gt;="&amp;'2020'!$F125,'Inventory (old)'!$E:$E,"&lt;"&amp;'2020'!$G125)</f>
        <v>0</v>
      </c>
      <c r="AT125" s="7">
        <f>SUMIFS('Inventory (old)'!$M:$M,'Inventory (old)'!$A:$A,"Wrong Way",'Inventory (old)'!$B:$B,'2020'!$A125,'Inventory (old)'!$E:$E,"&gt;="&amp;'2020'!$F125,'Inventory (old)'!$E:$E,"&lt;"&amp;'2020'!$G125)</f>
        <v>0</v>
      </c>
      <c r="AU125" s="7">
        <f>SUMIFS('Inventory (old)'!$M:$M,'Inventory (old)'!$A:$A,"Merge Arrow",'Inventory (old)'!$B:$B,'2020'!$A125,'Inventory (old)'!$E:$E,"&gt;="&amp;'2020'!$F125,'Inventory (old)'!$E:$E,"&lt;"&amp;'2020'!$G125)</f>
        <v>0</v>
      </c>
      <c r="AV125" s="7">
        <f>SUMIFS('Inventory (old)'!$M:$M,'Inventory (old)'!$A:$A,"Bike",'Inventory (old)'!$B:$B,'2020'!$A125,'Inventory (old)'!$E:$E,"&gt;="&amp;'2020'!$F125,'Inventory (old)'!$E:$E,"&lt;"&amp;'2020'!$G125)</f>
        <v>0</v>
      </c>
      <c r="AW125" s="1">
        <f>SUMIFS('Inventory (old)'!$S:$S,'Inventory (old)'!$A:$A,"Parking",'Inventory (old)'!$B:$B,'2020'!$A125,'Inventory (old)'!$E:$E,"&gt;="&amp;'2020'!$F125,'Inventory (old)'!$E:$E,"&lt;"&amp;'2020'!$G125)</f>
        <v>0</v>
      </c>
      <c r="AX125" s="22" t="s">
        <v>2839</v>
      </c>
    </row>
    <row r="126" spans="1:50" x14ac:dyDescent="0.25">
      <c r="A126" s="6" t="s">
        <v>2796</v>
      </c>
      <c r="B126" s="7" t="s">
        <v>32</v>
      </c>
      <c r="C126" s="7" t="s">
        <v>2189</v>
      </c>
      <c r="D126" s="7">
        <v>30</v>
      </c>
      <c r="E126" s="7" t="s">
        <v>59</v>
      </c>
      <c r="F126" s="8">
        <v>20.835999999999999</v>
      </c>
      <c r="G126" s="8">
        <v>21.54000001</v>
      </c>
      <c r="H126" s="7" t="s">
        <v>420</v>
      </c>
      <c r="I126" s="39" t="s">
        <v>2198</v>
      </c>
      <c r="J126" s="14">
        <f>0.167-0.02</f>
        <v>0.14700000000000002</v>
      </c>
      <c r="K126" s="42" t="s">
        <v>2241</v>
      </c>
      <c r="L126" s="39" t="s">
        <v>2217</v>
      </c>
      <c r="M126" s="39" t="s">
        <v>2193</v>
      </c>
      <c r="N126" s="43">
        <v>1</v>
      </c>
      <c r="O126" s="8"/>
      <c r="P126" s="8"/>
      <c r="Q126" s="14"/>
      <c r="R126" s="14"/>
      <c r="S126" s="21"/>
      <c r="T126" s="16"/>
      <c r="V126" s="7"/>
      <c r="W126" s="7"/>
      <c r="X126" s="7"/>
      <c r="Y126" s="16"/>
      <c r="Z126" s="15">
        <v>2019</v>
      </c>
      <c r="AA126" s="8">
        <f t="shared" si="22"/>
        <v>0</v>
      </c>
      <c r="AB126" s="8">
        <f t="shared" si="23"/>
        <v>0.14700000000000002</v>
      </c>
      <c r="AC126" s="8">
        <f t="shared" si="24"/>
        <v>0.14700000000000002</v>
      </c>
      <c r="AD126" s="11">
        <f t="shared" si="25"/>
        <v>0</v>
      </c>
      <c r="AE126" s="31">
        <v>2019</v>
      </c>
      <c r="AF126" s="7">
        <f>SUMIFS('Inventory (old)'!$M:$M,'Inventory (old)'!$A:$A,"Stop Line",'Inventory (old)'!$B:$B,'2020'!$A126,'Inventory (old)'!$E:$E,"&gt;="&amp;'2020'!$F126,'Inventory (old)'!$E:$E,"&lt;"&amp;'2020'!$G126)</f>
        <v>0</v>
      </c>
      <c r="AG126" s="7">
        <f>SUMIFS('Inventory (old)'!$M:$M,'Inventory (old)'!$A:$A,"Channel",'Inventory (old)'!$B:$B,'2020'!$A126,'Inventory (old)'!$E:$E,"&gt;="&amp;'2020'!$F126,'Inventory (old)'!$E:$E,"&lt;"&amp;'2020'!$G126)</f>
        <v>131</v>
      </c>
      <c r="AH126" s="7">
        <f>SUMIFS('Inventory (old)'!$M:$M,'Inventory (old)'!$A:$A,"Dotted Line",'Inventory (old)'!$B:$B,'2020'!$A126,'Inventory (old)'!$E:$E,"&gt;="&amp;'2020'!$F126,'Inventory (old)'!$E:$E,"&lt;"&amp;'2020'!$G126)</f>
        <v>0</v>
      </c>
      <c r="AI126" s="7">
        <f>SUMIFS('Inventory (old)'!$M:$M,'Inventory (old)'!$A:$A,"Arrows and Onlys",'Inventory (old)'!$B:$B,'2020'!$A126,'Inventory (old)'!$E:$E,"&gt;="&amp;'2020'!$F126,'Inventory (old)'!$E:$E,"&lt;"&amp;'2020'!$G126)</f>
        <v>0</v>
      </c>
      <c r="AJ126" s="7">
        <f>SUMIFS('Inventory (old)'!$N:$N,'Inventory (old)'!$A:$A,"Arrows and Onlys",'Inventory (old)'!$B:$B,'2020'!$A126,'Inventory (old)'!$E:$E,"&gt;="&amp;'2020'!$F126,'Inventory (old)'!$E:$E,"&lt;"&amp;'2020'!$G126)</f>
        <v>0</v>
      </c>
      <c r="AK126" s="7">
        <f>SUMIFS('Inventory (old)'!$O:$O,'Inventory (old)'!$A:$A,"Transverse",'Inventory (old)'!$B:$B,'2020'!$A126,'Inventory (old)'!$E:$E,"&gt;="&amp;'2020'!$F126,'Inventory (old)'!$E:$E,"&lt;"&amp;'2020'!$G126)</f>
        <v>0</v>
      </c>
      <c r="AL126" s="7">
        <f>SUMIFS('Inventory (old)'!$P:$P,'Inventory (old)'!$A:$A,"Transverse",'Inventory (old)'!$B:$B,'2020'!$A126,'Inventory (old)'!$E:$E,"&gt;="&amp;'2020'!$F126,'Inventory (old)'!$E:$E,"&lt;"&amp;'2020'!$G126)</f>
        <v>0</v>
      </c>
      <c r="AM126" s="7">
        <f>SUMIFS('Inventory (old)'!$M:$M,'Inventory (old)'!$A:$A,"Crosswalk",'Inventory (old)'!$B:$B,'2020'!$A126,'Inventory (old)'!$E:$E,"&gt;="&amp;'2020'!$F126,'Inventory (old)'!$E:$E,"&lt;"&amp;'2020'!$G126)</f>
        <v>0</v>
      </c>
      <c r="AN126" s="7">
        <f>SUMIFS('Inventory (old)'!$M:$M,'Inventory (old)'!$A:$A,"Yield Line",'Inventory (old)'!$B:$B,'2020'!$A126,'Inventory (old)'!$E:$E,"&gt;="&amp;'2020'!$F126,'Inventory (old)'!$E:$E,"&lt;"&amp;'2020'!$G126)</f>
        <v>0</v>
      </c>
      <c r="AO126" s="7">
        <f>SUMIFS('Inventory (old)'!$M:$M,'Inventory (old)'!$A:$A,"Parking",'Inventory (old)'!$B:$B,'2020'!$A126,'Inventory (old)'!$E:$E,"&gt;="&amp;'2020'!$F126,'Inventory (old)'!$E:$E,"&lt;"&amp;'2020'!$G126)</f>
        <v>0</v>
      </c>
      <c r="AP126" s="7">
        <f>SUMIFS('Inventory (old)'!$M:$M,'Inventory (old)'!$A:$A,"Island",'Inventory (old)'!$B:$B,'2020'!$A126,'Inventory (old)'!$E:$E,"&gt;="&amp;'2020'!$F126,'Inventory (old)'!$E:$E,"&lt;"&amp;'2020'!$G126)</f>
        <v>0</v>
      </c>
      <c r="AQ126" s="7">
        <f>SUMIFS('Inventory (old)'!$M:$M,'Inventory (old)'!$A:$A,"Railroad",'Inventory (old)'!$B:$B,'2020'!$A126,'Inventory (old)'!$E:$E,"&gt;="&amp;'2020'!$F126,'Inventory (old)'!$E:$E,"&lt;"&amp;'2020'!$G126)</f>
        <v>0</v>
      </c>
      <c r="AR126" s="7">
        <f>SUMIFS('Inventory (old)'!$M:$M,'Inventory (old)'!$A:$A,"School",'Inventory (old)'!$B:$B,'2020'!$A126,'Inventory (old)'!$E:$E,"&gt;="&amp;'2020'!$F126,'Inventory (old)'!$E:$E,"&lt;"&amp;'2020'!$G126)</f>
        <v>0</v>
      </c>
      <c r="AS126" s="7">
        <f>SUMIFS('Inventory (old)'!$M:$M,'Inventory (old)'!$A:$A,"Air Speed",'Inventory (old)'!$B:$B,'2020'!$A126,'Inventory (old)'!$E:$E,"&gt;="&amp;'2020'!$F126,'Inventory (old)'!$E:$E,"&lt;"&amp;'2020'!$G126)</f>
        <v>0</v>
      </c>
      <c r="AT126" s="7">
        <f>SUMIFS('Inventory (old)'!$M:$M,'Inventory (old)'!$A:$A,"Wrong Way",'Inventory (old)'!$B:$B,'2020'!$A126,'Inventory (old)'!$E:$E,"&gt;="&amp;'2020'!$F126,'Inventory (old)'!$E:$E,"&lt;"&amp;'2020'!$G126)</f>
        <v>0</v>
      </c>
      <c r="AU126" s="7">
        <f>SUMIFS('Inventory (old)'!$M:$M,'Inventory (old)'!$A:$A,"Merge Arrow",'Inventory (old)'!$B:$B,'2020'!$A126,'Inventory (old)'!$E:$E,"&gt;="&amp;'2020'!$F126,'Inventory (old)'!$E:$E,"&lt;"&amp;'2020'!$G126)</f>
        <v>0</v>
      </c>
      <c r="AV126" s="7">
        <f>SUMIFS('Inventory (old)'!$M:$M,'Inventory (old)'!$A:$A,"Bike",'Inventory (old)'!$B:$B,'2020'!$A126,'Inventory (old)'!$E:$E,"&gt;="&amp;'2020'!$F126,'Inventory (old)'!$E:$E,"&lt;"&amp;'2020'!$G126)</f>
        <v>0</v>
      </c>
      <c r="AW126" s="1">
        <f>SUMIFS('Inventory (old)'!$S:$S,'Inventory (old)'!$A:$A,"Parking",'Inventory (old)'!$B:$B,'2020'!$A126,'Inventory (old)'!$E:$E,"&gt;="&amp;'2020'!$F126,'Inventory (old)'!$E:$E,"&lt;"&amp;'2020'!$G126)</f>
        <v>0</v>
      </c>
      <c r="AX126" s="22" t="s">
        <v>2840</v>
      </c>
    </row>
    <row r="127" spans="1:50" x14ac:dyDescent="0.25">
      <c r="A127" s="6" t="s">
        <v>2797</v>
      </c>
      <c r="B127" s="7" t="s">
        <v>32</v>
      </c>
      <c r="C127" s="7" t="s">
        <v>2189</v>
      </c>
      <c r="D127" s="7">
        <v>30</v>
      </c>
      <c r="E127" s="7" t="s">
        <v>59</v>
      </c>
      <c r="F127" s="8">
        <v>20.835999999999999</v>
      </c>
      <c r="G127" s="8">
        <v>21.54000001</v>
      </c>
      <c r="H127" s="7" t="s">
        <v>420</v>
      </c>
      <c r="I127" s="39" t="s">
        <v>2196</v>
      </c>
      <c r="J127" s="14">
        <f>0.353-0.151</f>
        <v>0.20199999999999999</v>
      </c>
      <c r="K127" s="42" t="s">
        <v>2241</v>
      </c>
      <c r="L127" s="39" t="s">
        <v>2217</v>
      </c>
      <c r="M127" s="39" t="s">
        <v>2193</v>
      </c>
      <c r="N127" s="43">
        <v>1</v>
      </c>
      <c r="O127" s="8"/>
      <c r="P127" s="8"/>
      <c r="Q127" s="14"/>
      <c r="R127" s="14"/>
      <c r="S127" s="21"/>
      <c r="T127" s="16"/>
      <c r="V127" s="7"/>
      <c r="W127" s="7"/>
      <c r="X127" s="7"/>
      <c r="Y127" s="16"/>
      <c r="Z127" s="15">
        <v>2019</v>
      </c>
      <c r="AA127" s="8">
        <f t="shared" si="22"/>
        <v>0</v>
      </c>
      <c r="AB127" s="8">
        <f t="shared" si="23"/>
        <v>0.20199999999999999</v>
      </c>
      <c r="AC127" s="8">
        <f t="shared" si="24"/>
        <v>0.20199999999999999</v>
      </c>
      <c r="AD127" s="11">
        <f t="shared" si="25"/>
        <v>0</v>
      </c>
      <c r="AE127" s="31">
        <v>2019</v>
      </c>
      <c r="AF127" s="7">
        <f>SUMIFS('Inventory (old)'!$M:$M,'Inventory (old)'!$A:$A,"Stop Line",'Inventory (old)'!$B:$B,'2020'!$A127,'Inventory (old)'!$E:$E,"&gt;="&amp;'2020'!$F127,'Inventory (old)'!$E:$E,"&lt;"&amp;'2020'!$G127)</f>
        <v>66</v>
      </c>
      <c r="AG127" s="7">
        <f>SUMIFS('Inventory (old)'!$M:$M,'Inventory (old)'!$A:$A,"Channel",'Inventory (old)'!$B:$B,'2020'!$A127,'Inventory (old)'!$E:$E,"&gt;="&amp;'2020'!$F127,'Inventory (old)'!$E:$E,"&lt;"&amp;'2020'!$G127)</f>
        <v>589</v>
      </c>
      <c r="AH127" s="7">
        <f>SUMIFS('Inventory (old)'!$M:$M,'Inventory (old)'!$A:$A,"Dotted Line",'Inventory (old)'!$B:$B,'2020'!$A127,'Inventory (old)'!$E:$E,"&gt;="&amp;'2020'!$F127,'Inventory (old)'!$E:$E,"&lt;"&amp;'2020'!$G127)</f>
        <v>0</v>
      </c>
      <c r="AI127" s="7">
        <f>SUMIFS('Inventory (old)'!$M:$M,'Inventory (old)'!$A:$A,"Arrows and Onlys",'Inventory (old)'!$B:$B,'2020'!$A127,'Inventory (old)'!$E:$E,"&gt;="&amp;'2020'!$F127,'Inventory (old)'!$E:$E,"&lt;"&amp;'2020'!$G127)</f>
        <v>0</v>
      </c>
      <c r="AJ127" s="7">
        <f>SUMIFS('Inventory (old)'!$N:$N,'Inventory (old)'!$A:$A,"Arrows and Onlys",'Inventory (old)'!$B:$B,'2020'!$A127,'Inventory (old)'!$E:$E,"&gt;="&amp;'2020'!$F127,'Inventory (old)'!$E:$E,"&lt;"&amp;'2020'!$G127)</f>
        <v>0</v>
      </c>
      <c r="AK127" s="7">
        <f>SUMIFS('Inventory (old)'!$O:$O,'Inventory (old)'!$A:$A,"Transverse",'Inventory (old)'!$B:$B,'2020'!$A127,'Inventory (old)'!$E:$E,"&gt;="&amp;'2020'!$F127,'Inventory (old)'!$E:$E,"&lt;"&amp;'2020'!$G127)</f>
        <v>216</v>
      </c>
      <c r="AL127" s="7">
        <f>SUMIFS('Inventory (old)'!$P:$P,'Inventory (old)'!$A:$A,"Transverse",'Inventory (old)'!$B:$B,'2020'!$A127,'Inventory (old)'!$E:$E,"&gt;="&amp;'2020'!$F127,'Inventory (old)'!$E:$E,"&lt;"&amp;'2020'!$G127)</f>
        <v>0</v>
      </c>
      <c r="AM127" s="7">
        <f>SUMIFS('Inventory (old)'!$M:$M,'Inventory (old)'!$A:$A,"Crosswalk",'Inventory (old)'!$B:$B,'2020'!$A127,'Inventory (old)'!$E:$E,"&gt;="&amp;'2020'!$F127,'Inventory (old)'!$E:$E,"&lt;"&amp;'2020'!$G127)</f>
        <v>0</v>
      </c>
      <c r="AN127" s="7">
        <f>SUMIFS('Inventory (old)'!$M:$M,'Inventory (old)'!$A:$A,"Yield Line",'Inventory (old)'!$B:$B,'2020'!$A127,'Inventory (old)'!$E:$E,"&gt;="&amp;'2020'!$F127,'Inventory (old)'!$E:$E,"&lt;"&amp;'2020'!$G127)</f>
        <v>0</v>
      </c>
      <c r="AO127" s="7">
        <f>SUMIFS('Inventory (old)'!$M:$M,'Inventory (old)'!$A:$A,"Parking",'Inventory (old)'!$B:$B,'2020'!$A127,'Inventory (old)'!$E:$E,"&gt;="&amp;'2020'!$F127,'Inventory (old)'!$E:$E,"&lt;"&amp;'2020'!$G127)</f>
        <v>0</v>
      </c>
      <c r="AP127" s="7">
        <f>SUMIFS('Inventory (old)'!$M:$M,'Inventory (old)'!$A:$A,"Island",'Inventory (old)'!$B:$B,'2020'!$A127,'Inventory (old)'!$E:$E,"&gt;="&amp;'2020'!$F127,'Inventory (old)'!$E:$E,"&lt;"&amp;'2020'!$G127)</f>
        <v>0</v>
      </c>
      <c r="AQ127" s="7">
        <f>SUMIFS('Inventory (old)'!$M:$M,'Inventory (old)'!$A:$A,"Railroad",'Inventory (old)'!$B:$B,'2020'!$A127,'Inventory (old)'!$E:$E,"&gt;="&amp;'2020'!$F127,'Inventory (old)'!$E:$E,"&lt;"&amp;'2020'!$G127)</f>
        <v>0</v>
      </c>
      <c r="AR127" s="7">
        <f>SUMIFS('Inventory (old)'!$M:$M,'Inventory (old)'!$A:$A,"School",'Inventory (old)'!$B:$B,'2020'!$A127,'Inventory (old)'!$E:$E,"&gt;="&amp;'2020'!$F127,'Inventory (old)'!$E:$E,"&lt;"&amp;'2020'!$G127)</f>
        <v>0</v>
      </c>
      <c r="AS127" s="7">
        <f>SUMIFS('Inventory (old)'!$M:$M,'Inventory (old)'!$A:$A,"Air Speed",'Inventory (old)'!$B:$B,'2020'!$A127,'Inventory (old)'!$E:$E,"&gt;="&amp;'2020'!$F127,'Inventory (old)'!$E:$E,"&lt;"&amp;'2020'!$G127)</f>
        <v>0</v>
      </c>
      <c r="AT127" s="7">
        <f>SUMIFS('Inventory (old)'!$M:$M,'Inventory (old)'!$A:$A,"Wrong Way",'Inventory (old)'!$B:$B,'2020'!$A127,'Inventory (old)'!$E:$E,"&gt;="&amp;'2020'!$F127,'Inventory (old)'!$E:$E,"&lt;"&amp;'2020'!$G127)</f>
        <v>0</v>
      </c>
      <c r="AU127" s="7">
        <f>SUMIFS('Inventory (old)'!$M:$M,'Inventory (old)'!$A:$A,"Merge Arrow",'Inventory (old)'!$B:$B,'2020'!$A127,'Inventory (old)'!$E:$E,"&gt;="&amp;'2020'!$F127,'Inventory (old)'!$E:$E,"&lt;"&amp;'2020'!$G127)</f>
        <v>0</v>
      </c>
      <c r="AV127" s="7">
        <f>SUMIFS('Inventory (old)'!$M:$M,'Inventory (old)'!$A:$A,"Bike",'Inventory (old)'!$B:$B,'2020'!$A127,'Inventory (old)'!$E:$E,"&gt;="&amp;'2020'!$F127,'Inventory (old)'!$E:$E,"&lt;"&amp;'2020'!$G127)</f>
        <v>0</v>
      </c>
      <c r="AW127" s="1">
        <f>SUMIFS('Inventory (old)'!$S:$S,'Inventory (old)'!$A:$A,"Parking",'Inventory (old)'!$B:$B,'2020'!$A127,'Inventory (old)'!$E:$E,"&gt;="&amp;'2020'!$F127,'Inventory (old)'!$E:$E,"&lt;"&amp;'2020'!$G127)</f>
        <v>0</v>
      </c>
      <c r="AX127" s="22" t="s">
        <v>2841</v>
      </c>
    </row>
    <row r="128" spans="1:50" x14ac:dyDescent="0.25">
      <c r="A128" s="6" t="s">
        <v>2798</v>
      </c>
      <c r="B128" s="7" t="s">
        <v>32</v>
      </c>
      <c r="C128" s="7" t="s">
        <v>2189</v>
      </c>
      <c r="D128" s="7">
        <v>30</v>
      </c>
      <c r="E128" s="7" t="s">
        <v>59</v>
      </c>
      <c r="F128" s="8">
        <v>20.835999999999999</v>
      </c>
      <c r="G128" s="8">
        <v>21.54000001</v>
      </c>
      <c r="H128" s="7" t="s">
        <v>420</v>
      </c>
      <c r="I128" s="39" t="s">
        <v>2198</v>
      </c>
      <c r="J128" s="14">
        <f>0.172-0.003</f>
        <v>0.16899999999999998</v>
      </c>
      <c r="K128" s="42" t="s">
        <v>2241</v>
      </c>
      <c r="L128" s="39" t="s">
        <v>2217</v>
      </c>
      <c r="M128" s="39" t="s">
        <v>2193</v>
      </c>
      <c r="N128" s="43">
        <v>1</v>
      </c>
      <c r="O128" s="8"/>
      <c r="P128" s="8"/>
      <c r="Q128" s="14"/>
      <c r="R128" s="14"/>
      <c r="S128" s="21"/>
      <c r="T128" s="16"/>
      <c r="V128" s="7"/>
      <c r="W128" s="7"/>
      <c r="X128" s="7"/>
      <c r="Y128" s="16"/>
      <c r="Z128" s="15">
        <v>2019</v>
      </c>
      <c r="AA128" s="8">
        <f t="shared" si="22"/>
        <v>0</v>
      </c>
      <c r="AB128" s="8">
        <f t="shared" si="23"/>
        <v>0.16899999999999998</v>
      </c>
      <c r="AC128" s="8">
        <f t="shared" si="24"/>
        <v>0.16899999999999998</v>
      </c>
      <c r="AD128" s="11">
        <f t="shared" si="25"/>
        <v>0</v>
      </c>
      <c r="AE128" s="31">
        <v>2019</v>
      </c>
      <c r="AF128" s="7">
        <f>SUMIFS('Inventory (old)'!$M:$M,'Inventory (old)'!$A:$A,"Stop Line",'Inventory (old)'!$B:$B,'2020'!$A128,'Inventory (old)'!$E:$E,"&gt;="&amp;'2020'!$F128,'Inventory (old)'!$E:$E,"&lt;"&amp;'2020'!$G128)</f>
        <v>0</v>
      </c>
      <c r="AG128" s="7">
        <f>SUMIFS('Inventory (old)'!$M:$M,'Inventory (old)'!$A:$A,"Channel",'Inventory (old)'!$B:$B,'2020'!$A128,'Inventory (old)'!$E:$E,"&gt;="&amp;'2020'!$F128,'Inventory (old)'!$E:$E,"&lt;"&amp;'2020'!$G128)</f>
        <v>128</v>
      </c>
      <c r="AH128" s="7">
        <f>SUMIFS('Inventory (old)'!$M:$M,'Inventory (old)'!$A:$A,"Dotted Line",'Inventory (old)'!$B:$B,'2020'!$A128,'Inventory (old)'!$E:$E,"&gt;="&amp;'2020'!$F128,'Inventory (old)'!$E:$E,"&lt;"&amp;'2020'!$G128)</f>
        <v>0</v>
      </c>
      <c r="AI128" s="7">
        <f>SUMIFS('Inventory (old)'!$M:$M,'Inventory (old)'!$A:$A,"Arrows and Onlys",'Inventory (old)'!$B:$B,'2020'!$A128,'Inventory (old)'!$E:$E,"&gt;="&amp;'2020'!$F128,'Inventory (old)'!$E:$E,"&lt;"&amp;'2020'!$G128)</f>
        <v>0</v>
      </c>
      <c r="AJ128" s="7">
        <f>SUMIFS('Inventory (old)'!$N:$N,'Inventory (old)'!$A:$A,"Arrows and Onlys",'Inventory (old)'!$B:$B,'2020'!$A128,'Inventory (old)'!$E:$E,"&gt;="&amp;'2020'!$F128,'Inventory (old)'!$E:$E,"&lt;"&amp;'2020'!$G128)</f>
        <v>0</v>
      </c>
      <c r="AK128" s="7">
        <f>SUMIFS('Inventory (old)'!$O:$O,'Inventory (old)'!$A:$A,"Transverse",'Inventory (old)'!$B:$B,'2020'!$A128,'Inventory (old)'!$E:$E,"&gt;="&amp;'2020'!$F128,'Inventory (old)'!$E:$E,"&lt;"&amp;'2020'!$G128)</f>
        <v>0</v>
      </c>
      <c r="AL128" s="7">
        <f>SUMIFS('Inventory (old)'!$P:$P,'Inventory (old)'!$A:$A,"Transverse",'Inventory (old)'!$B:$B,'2020'!$A128,'Inventory (old)'!$E:$E,"&gt;="&amp;'2020'!$F128,'Inventory (old)'!$E:$E,"&lt;"&amp;'2020'!$G128)</f>
        <v>0</v>
      </c>
      <c r="AM128" s="7">
        <f>SUMIFS('Inventory (old)'!$M:$M,'Inventory (old)'!$A:$A,"Crosswalk",'Inventory (old)'!$B:$B,'2020'!$A128,'Inventory (old)'!$E:$E,"&gt;="&amp;'2020'!$F128,'Inventory (old)'!$E:$E,"&lt;"&amp;'2020'!$G128)</f>
        <v>0</v>
      </c>
      <c r="AN128" s="7">
        <f>SUMIFS('Inventory (old)'!$M:$M,'Inventory (old)'!$A:$A,"Yield Line",'Inventory (old)'!$B:$B,'2020'!$A128,'Inventory (old)'!$E:$E,"&gt;="&amp;'2020'!$F128,'Inventory (old)'!$E:$E,"&lt;"&amp;'2020'!$G128)</f>
        <v>0</v>
      </c>
      <c r="AO128" s="7">
        <f>SUMIFS('Inventory (old)'!$M:$M,'Inventory (old)'!$A:$A,"Parking",'Inventory (old)'!$B:$B,'2020'!$A128,'Inventory (old)'!$E:$E,"&gt;="&amp;'2020'!$F128,'Inventory (old)'!$E:$E,"&lt;"&amp;'2020'!$G128)</f>
        <v>0</v>
      </c>
      <c r="AP128" s="7">
        <f>SUMIFS('Inventory (old)'!$M:$M,'Inventory (old)'!$A:$A,"Island",'Inventory (old)'!$B:$B,'2020'!$A128,'Inventory (old)'!$E:$E,"&gt;="&amp;'2020'!$F128,'Inventory (old)'!$E:$E,"&lt;"&amp;'2020'!$G128)</f>
        <v>0</v>
      </c>
      <c r="AQ128" s="7">
        <f>SUMIFS('Inventory (old)'!$M:$M,'Inventory (old)'!$A:$A,"Railroad",'Inventory (old)'!$B:$B,'2020'!$A128,'Inventory (old)'!$E:$E,"&gt;="&amp;'2020'!$F128,'Inventory (old)'!$E:$E,"&lt;"&amp;'2020'!$G128)</f>
        <v>0</v>
      </c>
      <c r="AR128" s="7">
        <f>SUMIFS('Inventory (old)'!$M:$M,'Inventory (old)'!$A:$A,"School",'Inventory (old)'!$B:$B,'2020'!$A128,'Inventory (old)'!$E:$E,"&gt;="&amp;'2020'!$F128,'Inventory (old)'!$E:$E,"&lt;"&amp;'2020'!$G128)</f>
        <v>0</v>
      </c>
      <c r="AS128" s="7">
        <f>SUMIFS('Inventory (old)'!$M:$M,'Inventory (old)'!$A:$A,"Air Speed",'Inventory (old)'!$B:$B,'2020'!$A128,'Inventory (old)'!$E:$E,"&gt;="&amp;'2020'!$F128,'Inventory (old)'!$E:$E,"&lt;"&amp;'2020'!$G128)</f>
        <v>0</v>
      </c>
      <c r="AT128" s="7">
        <f>SUMIFS('Inventory (old)'!$M:$M,'Inventory (old)'!$A:$A,"Wrong Way",'Inventory (old)'!$B:$B,'2020'!$A128,'Inventory (old)'!$E:$E,"&gt;="&amp;'2020'!$F128,'Inventory (old)'!$E:$E,"&lt;"&amp;'2020'!$G128)</f>
        <v>0</v>
      </c>
      <c r="AU128" s="7">
        <f>SUMIFS('Inventory (old)'!$M:$M,'Inventory (old)'!$A:$A,"Merge Arrow",'Inventory (old)'!$B:$B,'2020'!$A128,'Inventory (old)'!$E:$E,"&gt;="&amp;'2020'!$F128,'Inventory (old)'!$E:$E,"&lt;"&amp;'2020'!$G128)</f>
        <v>0</v>
      </c>
      <c r="AV128" s="7">
        <f>SUMIFS('Inventory (old)'!$M:$M,'Inventory (old)'!$A:$A,"Bike",'Inventory (old)'!$B:$B,'2020'!$A128,'Inventory (old)'!$E:$E,"&gt;="&amp;'2020'!$F128,'Inventory (old)'!$E:$E,"&lt;"&amp;'2020'!$G128)</f>
        <v>0</v>
      </c>
      <c r="AW128" s="1">
        <f>SUMIFS('Inventory (old)'!$S:$S,'Inventory (old)'!$A:$A,"Parking",'Inventory (old)'!$B:$B,'2020'!$A128,'Inventory (old)'!$E:$E,"&gt;="&amp;'2020'!$F128,'Inventory (old)'!$E:$E,"&lt;"&amp;'2020'!$G128)</f>
        <v>0</v>
      </c>
      <c r="AX128" s="22" t="s">
        <v>2842</v>
      </c>
    </row>
    <row r="129" spans="1:50" x14ac:dyDescent="0.25">
      <c r="A129" s="6" t="s">
        <v>2799</v>
      </c>
      <c r="B129" s="7" t="s">
        <v>32</v>
      </c>
      <c r="C129" s="7" t="s">
        <v>2051</v>
      </c>
      <c r="D129" s="7">
        <v>39</v>
      </c>
      <c r="E129" s="7" t="s">
        <v>2176</v>
      </c>
      <c r="F129" s="8">
        <v>1E-13</v>
      </c>
      <c r="G129" s="8">
        <v>3.4</v>
      </c>
      <c r="H129" s="7" t="s">
        <v>364</v>
      </c>
      <c r="I129" s="7" t="s">
        <v>3212</v>
      </c>
      <c r="J129" s="14">
        <f t="shared" ref="J129:J166" si="31">G129-F129</f>
        <v>3.3999999999999</v>
      </c>
      <c r="K129" s="15" t="s">
        <v>2062</v>
      </c>
      <c r="L129" s="7"/>
      <c r="M129" s="7" t="s">
        <v>2072</v>
      </c>
      <c r="N129" s="20">
        <v>2</v>
      </c>
      <c r="O129" s="8"/>
      <c r="P129" s="8"/>
      <c r="Q129" s="14"/>
      <c r="R129" s="14"/>
      <c r="S129" s="21"/>
      <c r="T129" s="16"/>
      <c r="V129" s="7"/>
      <c r="W129" s="7"/>
      <c r="X129" s="7">
        <v>2017</v>
      </c>
      <c r="Y129" s="16" t="s">
        <v>25</v>
      </c>
      <c r="Z129" s="15">
        <v>2020</v>
      </c>
      <c r="AA129" s="8">
        <f t="shared" si="22"/>
        <v>3.3999999999999</v>
      </c>
      <c r="AB129" s="8">
        <f t="shared" si="23"/>
        <v>6.7999999999998</v>
      </c>
      <c r="AC129" s="8">
        <f t="shared" si="24"/>
        <v>0</v>
      </c>
      <c r="AD129" s="11">
        <f t="shared" si="25"/>
        <v>0</v>
      </c>
      <c r="AE129" s="31"/>
      <c r="AF129" s="7">
        <f>SUMIFS('Inventory (old)'!$M:$M,'Inventory (old)'!$A:$A,"Stop Line",'Inventory (old)'!$B:$B,'2020'!$A129,'Inventory (old)'!$E:$E,"&gt;="&amp;'2020'!$F129,'Inventory (old)'!$E:$E,"&lt;"&amp;'2020'!$G129)</f>
        <v>36</v>
      </c>
      <c r="AG129" s="7">
        <f>SUMIFS('Inventory (old)'!$M:$M,'Inventory (old)'!$A:$A,"Channel",'Inventory (old)'!$B:$B,'2020'!$A129,'Inventory (old)'!$E:$E,"&gt;="&amp;'2020'!$F129,'Inventory (old)'!$E:$E,"&lt;"&amp;'2020'!$G129)</f>
        <v>0</v>
      </c>
      <c r="AH129" s="7">
        <f>SUMIFS('Inventory (old)'!$M:$M,'Inventory (old)'!$A:$A,"Dotted Line",'Inventory (old)'!$B:$B,'2020'!$A129,'Inventory (old)'!$E:$E,"&gt;="&amp;'2020'!$F129,'Inventory (old)'!$E:$E,"&lt;"&amp;'2020'!$G129)</f>
        <v>0</v>
      </c>
      <c r="AI129" s="7">
        <f>SUMIFS('Inventory (old)'!$M:$M,'Inventory (old)'!$A:$A,"Arrows and Onlys",'Inventory (old)'!$B:$B,'2020'!$A129,'Inventory (old)'!$E:$E,"&gt;="&amp;'2020'!$F129,'Inventory (old)'!$E:$E,"&lt;"&amp;'2020'!$G129)</f>
        <v>0</v>
      </c>
      <c r="AJ129" s="7">
        <f>SUMIFS('Inventory (old)'!$N:$N,'Inventory (old)'!$A:$A,"Arrows and Onlys",'Inventory (old)'!$B:$B,'2020'!$A129,'Inventory (old)'!$E:$E,"&gt;="&amp;'2020'!$F129,'Inventory (old)'!$E:$E,"&lt;"&amp;'2020'!$G129)</f>
        <v>0</v>
      </c>
      <c r="AK129" s="7">
        <f>SUMIFS('Inventory (old)'!$O:$O,'Inventory (old)'!$A:$A,"Transverse",'Inventory (old)'!$B:$B,'2020'!$A129,'Inventory (old)'!$E:$E,"&gt;="&amp;'2020'!$F129,'Inventory (old)'!$E:$E,"&lt;"&amp;'2020'!$G129)</f>
        <v>0</v>
      </c>
      <c r="AL129" s="7">
        <f>SUMIFS('Inventory (old)'!$P:$P,'Inventory (old)'!$A:$A,"Transverse",'Inventory (old)'!$B:$B,'2020'!$A129,'Inventory (old)'!$E:$E,"&gt;="&amp;'2020'!$F129,'Inventory (old)'!$E:$E,"&lt;"&amp;'2020'!$G129)</f>
        <v>0</v>
      </c>
      <c r="AM129" s="7">
        <f>SUMIFS('Inventory (old)'!$M:$M,'Inventory (old)'!$A:$A,"Crosswalk",'Inventory (old)'!$B:$B,'2020'!$A129,'Inventory (old)'!$E:$E,"&gt;="&amp;'2020'!$F129,'Inventory (old)'!$E:$E,"&lt;"&amp;'2020'!$G129)</f>
        <v>0</v>
      </c>
      <c r="AN129" s="7">
        <f>SUMIFS('Inventory (old)'!$M:$M,'Inventory (old)'!$A:$A,"Yield Line",'Inventory (old)'!$B:$B,'2020'!$A129,'Inventory (old)'!$E:$E,"&gt;="&amp;'2020'!$F129,'Inventory (old)'!$E:$E,"&lt;"&amp;'2020'!$G129)</f>
        <v>0</v>
      </c>
      <c r="AO129" s="7">
        <f>SUMIFS('Inventory (old)'!$M:$M,'Inventory (old)'!$A:$A,"Parking",'Inventory (old)'!$B:$B,'2020'!$A129,'Inventory (old)'!$E:$E,"&gt;="&amp;'2020'!$F129,'Inventory (old)'!$E:$E,"&lt;"&amp;'2020'!$G129)</f>
        <v>0</v>
      </c>
      <c r="AP129" s="7">
        <f>SUMIFS('Inventory (old)'!$M:$M,'Inventory (old)'!$A:$A,"Island",'Inventory (old)'!$B:$B,'2020'!$A129,'Inventory (old)'!$E:$E,"&gt;="&amp;'2020'!$F129,'Inventory (old)'!$E:$E,"&lt;"&amp;'2020'!$G129)</f>
        <v>0</v>
      </c>
      <c r="AQ129" s="7">
        <f>SUMIFS('Inventory (old)'!$M:$M,'Inventory (old)'!$A:$A,"Railroad",'Inventory (old)'!$B:$B,'2020'!$A129,'Inventory (old)'!$E:$E,"&gt;="&amp;'2020'!$F129,'Inventory (old)'!$E:$E,"&lt;"&amp;'2020'!$G129)</f>
        <v>0</v>
      </c>
      <c r="AR129" s="7">
        <f>SUMIFS('Inventory (old)'!$M:$M,'Inventory (old)'!$A:$A,"School",'Inventory (old)'!$B:$B,'2020'!$A129,'Inventory (old)'!$E:$E,"&gt;="&amp;'2020'!$F129,'Inventory (old)'!$E:$E,"&lt;"&amp;'2020'!$G129)</f>
        <v>0</v>
      </c>
      <c r="AS129" s="7">
        <f>SUMIFS('Inventory (old)'!$M:$M,'Inventory (old)'!$A:$A,"Air Speed",'Inventory (old)'!$B:$B,'2020'!$A129,'Inventory (old)'!$E:$E,"&gt;="&amp;'2020'!$F129,'Inventory (old)'!$E:$E,"&lt;"&amp;'2020'!$G129)</f>
        <v>0</v>
      </c>
      <c r="AT129" s="7">
        <f>SUMIFS('Inventory (old)'!$M:$M,'Inventory (old)'!$A:$A,"Wrong Way",'Inventory (old)'!$B:$B,'2020'!$A129,'Inventory (old)'!$E:$E,"&gt;="&amp;'2020'!$F129,'Inventory (old)'!$E:$E,"&lt;"&amp;'2020'!$G129)</f>
        <v>0</v>
      </c>
      <c r="AU129" s="7">
        <f>SUMIFS('Inventory (old)'!$M:$M,'Inventory (old)'!$A:$A,"Merge Arrow",'Inventory (old)'!$B:$B,'2020'!$A129,'Inventory (old)'!$E:$E,"&gt;="&amp;'2020'!$F129,'Inventory (old)'!$E:$E,"&lt;"&amp;'2020'!$G129)</f>
        <v>0</v>
      </c>
      <c r="AV129" s="7">
        <f>SUMIFS('Inventory (old)'!$M:$M,'Inventory (old)'!$A:$A,"Bike",'Inventory (old)'!$B:$B,'2020'!$A129,'Inventory (old)'!$E:$E,"&gt;="&amp;'2020'!$F129,'Inventory (old)'!$E:$E,"&lt;"&amp;'2020'!$G129)</f>
        <v>0</v>
      </c>
      <c r="AW129" s="1">
        <f>SUMIFS('Inventory (old)'!$S:$S,'Inventory (old)'!$A:$A,"Parking",'Inventory (old)'!$B:$B,'2020'!$A129,'Inventory (old)'!$E:$E,"&gt;="&amp;'2020'!$F129,'Inventory (old)'!$E:$E,"&lt;"&amp;'2020'!$G129)</f>
        <v>0</v>
      </c>
      <c r="AX129" s="13"/>
    </row>
    <row r="130" spans="1:50" x14ac:dyDescent="0.25">
      <c r="A130" s="6" t="s">
        <v>2799</v>
      </c>
      <c r="B130" s="7" t="s">
        <v>32</v>
      </c>
      <c r="C130" s="7" t="s">
        <v>2051</v>
      </c>
      <c r="D130" s="7">
        <v>39</v>
      </c>
      <c r="E130" s="7" t="s">
        <v>2176</v>
      </c>
      <c r="F130" s="8">
        <f>G129</f>
        <v>3.4</v>
      </c>
      <c r="G130" s="8">
        <v>4.03</v>
      </c>
      <c r="H130" s="7" t="s">
        <v>3212</v>
      </c>
      <c r="I130" s="7" t="s">
        <v>3212</v>
      </c>
      <c r="J130" s="14">
        <f t="shared" si="31"/>
        <v>0.63000000000000034</v>
      </c>
      <c r="K130" s="15" t="s">
        <v>2062</v>
      </c>
      <c r="L130" s="7"/>
      <c r="M130" s="7" t="s">
        <v>2072</v>
      </c>
      <c r="N130" s="20">
        <v>2</v>
      </c>
      <c r="O130" s="8"/>
      <c r="P130" s="8"/>
      <c r="Q130" s="14"/>
      <c r="R130" s="14"/>
      <c r="S130" s="21"/>
      <c r="T130" s="16" t="s">
        <v>2800</v>
      </c>
      <c r="V130" s="7"/>
      <c r="W130" s="7"/>
      <c r="X130" s="7">
        <v>2017</v>
      </c>
      <c r="Y130" s="16" t="s">
        <v>25</v>
      </c>
      <c r="Z130" s="15">
        <v>2020</v>
      </c>
      <c r="AA130" s="8">
        <f t="shared" si="22"/>
        <v>0.63000000000000034</v>
      </c>
      <c r="AB130" s="8">
        <f t="shared" si="23"/>
        <v>1.2600000000000007</v>
      </c>
      <c r="AC130" s="8">
        <f t="shared" si="24"/>
        <v>0</v>
      </c>
      <c r="AD130" s="11">
        <f t="shared" si="25"/>
        <v>0</v>
      </c>
      <c r="AE130" s="31"/>
      <c r="AF130" s="7">
        <f>SUMIFS('Inventory (old)'!$M:$M,'Inventory (old)'!$A:$A,"Stop Line",'Inventory (old)'!$B:$B,'2020'!$A130,'Inventory (old)'!$E:$E,"&gt;="&amp;'2020'!$F130,'Inventory (old)'!$E:$E,"&lt;"&amp;'2020'!$G130)</f>
        <v>0</v>
      </c>
      <c r="AG130" s="7">
        <f>SUMIFS('Inventory (old)'!$M:$M,'Inventory (old)'!$A:$A,"Channel",'Inventory (old)'!$B:$B,'2020'!$A130,'Inventory (old)'!$E:$E,"&gt;="&amp;'2020'!$F130,'Inventory (old)'!$E:$E,"&lt;"&amp;'2020'!$G130)</f>
        <v>0</v>
      </c>
      <c r="AH130" s="7">
        <f>SUMIFS('Inventory (old)'!$M:$M,'Inventory (old)'!$A:$A,"Dotted Line",'Inventory (old)'!$B:$B,'2020'!$A130,'Inventory (old)'!$E:$E,"&gt;="&amp;'2020'!$F130,'Inventory (old)'!$E:$E,"&lt;"&amp;'2020'!$G130)</f>
        <v>0</v>
      </c>
      <c r="AI130" s="7">
        <f>SUMIFS('Inventory (old)'!$M:$M,'Inventory (old)'!$A:$A,"Arrows and Onlys",'Inventory (old)'!$B:$B,'2020'!$A130,'Inventory (old)'!$E:$E,"&gt;="&amp;'2020'!$F130,'Inventory (old)'!$E:$E,"&lt;"&amp;'2020'!$G130)</f>
        <v>0</v>
      </c>
      <c r="AJ130" s="7">
        <f>SUMIFS('Inventory (old)'!$N:$N,'Inventory (old)'!$A:$A,"Arrows and Onlys",'Inventory (old)'!$B:$B,'2020'!$A130,'Inventory (old)'!$E:$E,"&gt;="&amp;'2020'!$F130,'Inventory (old)'!$E:$E,"&lt;"&amp;'2020'!$G130)</f>
        <v>0</v>
      </c>
      <c r="AK130" s="7">
        <f>SUMIFS('Inventory (old)'!$O:$O,'Inventory (old)'!$A:$A,"Transverse",'Inventory (old)'!$B:$B,'2020'!$A130,'Inventory (old)'!$E:$E,"&gt;="&amp;'2020'!$F130,'Inventory (old)'!$E:$E,"&lt;"&amp;'2020'!$G130)</f>
        <v>0</v>
      </c>
      <c r="AL130" s="7">
        <f>SUMIFS('Inventory (old)'!$P:$P,'Inventory (old)'!$A:$A,"Transverse",'Inventory (old)'!$B:$B,'2020'!$A130,'Inventory (old)'!$E:$E,"&gt;="&amp;'2020'!$F130,'Inventory (old)'!$E:$E,"&lt;"&amp;'2020'!$G130)</f>
        <v>0</v>
      </c>
      <c r="AM130" s="7">
        <f>SUMIFS('Inventory (old)'!$M:$M,'Inventory (old)'!$A:$A,"Crosswalk",'Inventory (old)'!$B:$B,'2020'!$A130,'Inventory (old)'!$E:$E,"&gt;="&amp;'2020'!$F130,'Inventory (old)'!$E:$E,"&lt;"&amp;'2020'!$G130)</f>
        <v>0</v>
      </c>
      <c r="AN130" s="7">
        <f>SUMIFS('Inventory (old)'!$M:$M,'Inventory (old)'!$A:$A,"Yield Line",'Inventory (old)'!$B:$B,'2020'!$A130,'Inventory (old)'!$E:$E,"&gt;="&amp;'2020'!$F130,'Inventory (old)'!$E:$E,"&lt;"&amp;'2020'!$G130)</f>
        <v>0</v>
      </c>
      <c r="AO130" s="7">
        <f>SUMIFS('Inventory (old)'!$M:$M,'Inventory (old)'!$A:$A,"Parking",'Inventory (old)'!$B:$B,'2020'!$A130,'Inventory (old)'!$E:$E,"&gt;="&amp;'2020'!$F130,'Inventory (old)'!$E:$E,"&lt;"&amp;'2020'!$G130)</f>
        <v>0</v>
      </c>
      <c r="AP130" s="7">
        <f>SUMIFS('Inventory (old)'!$M:$M,'Inventory (old)'!$A:$A,"Island",'Inventory (old)'!$B:$B,'2020'!$A130,'Inventory (old)'!$E:$E,"&gt;="&amp;'2020'!$F130,'Inventory (old)'!$E:$E,"&lt;"&amp;'2020'!$G130)</f>
        <v>0</v>
      </c>
      <c r="AQ130" s="7">
        <f>SUMIFS('Inventory (old)'!$M:$M,'Inventory (old)'!$A:$A,"Railroad",'Inventory (old)'!$B:$B,'2020'!$A130,'Inventory (old)'!$E:$E,"&gt;="&amp;'2020'!$F130,'Inventory (old)'!$E:$E,"&lt;"&amp;'2020'!$G130)</f>
        <v>0</v>
      </c>
      <c r="AR130" s="7">
        <f>SUMIFS('Inventory (old)'!$M:$M,'Inventory (old)'!$A:$A,"School",'Inventory (old)'!$B:$B,'2020'!$A130,'Inventory (old)'!$E:$E,"&gt;="&amp;'2020'!$F130,'Inventory (old)'!$E:$E,"&lt;"&amp;'2020'!$G130)</f>
        <v>0</v>
      </c>
      <c r="AS130" s="7">
        <f>SUMIFS('Inventory (old)'!$M:$M,'Inventory (old)'!$A:$A,"Air Speed",'Inventory (old)'!$B:$B,'2020'!$A130,'Inventory (old)'!$E:$E,"&gt;="&amp;'2020'!$F130,'Inventory (old)'!$E:$E,"&lt;"&amp;'2020'!$G130)</f>
        <v>0</v>
      </c>
      <c r="AT130" s="7">
        <f>SUMIFS('Inventory (old)'!$M:$M,'Inventory (old)'!$A:$A,"Wrong Way",'Inventory (old)'!$B:$B,'2020'!$A130,'Inventory (old)'!$E:$E,"&gt;="&amp;'2020'!$F130,'Inventory (old)'!$E:$E,"&lt;"&amp;'2020'!$G130)</f>
        <v>0</v>
      </c>
      <c r="AU130" s="7">
        <f>SUMIFS('Inventory (old)'!$M:$M,'Inventory (old)'!$A:$A,"Merge Arrow",'Inventory (old)'!$B:$B,'2020'!$A130,'Inventory (old)'!$E:$E,"&gt;="&amp;'2020'!$F130,'Inventory (old)'!$E:$E,"&lt;"&amp;'2020'!$G130)</f>
        <v>0</v>
      </c>
      <c r="AV130" s="7">
        <f>SUMIFS('Inventory (old)'!$M:$M,'Inventory (old)'!$A:$A,"Bike",'Inventory (old)'!$B:$B,'2020'!$A130,'Inventory (old)'!$E:$E,"&gt;="&amp;'2020'!$F130,'Inventory (old)'!$E:$E,"&lt;"&amp;'2020'!$G130)</f>
        <v>0</v>
      </c>
      <c r="AW130" s="1">
        <f>SUMIFS('Inventory (old)'!$S:$S,'Inventory (old)'!$A:$A,"Parking",'Inventory (old)'!$B:$B,'2020'!$A130,'Inventory (old)'!$E:$E,"&gt;="&amp;'2020'!$F130,'Inventory (old)'!$E:$E,"&lt;"&amp;'2020'!$G130)</f>
        <v>0</v>
      </c>
      <c r="AX130" s="13"/>
    </row>
    <row r="131" spans="1:50" x14ac:dyDescent="0.25">
      <c r="A131" s="6" t="s">
        <v>2799</v>
      </c>
      <c r="B131" s="7" t="s">
        <v>32</v>
      </c>
      <c r="C131" s="7" t="s">
        <v>2051</v>
      </c>
      <c r="D131" s="7">
        <v>39</v>
      </c>
      <c r="E131" s="7" t="s">
        <v>2176</v>
      </c>
      <c r="F131" s="8">
        <f>G130</f>
        <v>4.03</v>
      </c>
      <c r="G131" s="8">
        <v>7.61</v>
      </c>
      <c r="H131" s="7" t="s">
        <v>3212</v>
      </c>
      <c r="I131" s="7" t="s">
        <v>2190</v>
      </c>
      <c r="J131" s="14">
        <f t="shared" si="31"/>
        <v>3.58</v>
      </c>
      <c r="K131" s="15" t="s">
        <v>2062</v>
      </c>
      <c r="L131" s="7"/>
      <c r="M131" s="7" t="s">
        <v>2072</v>
      </c>
      <c r="N131" s="20">
        <v>2</v>
      </c>
      <c r="O131" s="8"/>
      <c r="P131" s="8"/>
      <c r="Q131" s="14"/>
      <c r="R131" s="14"/>
      <c r="S131" s="21"/>
      <c r="T131" s="16"/>
      <c r="V131" s="7"/>
      <c r="W131" s="7"/>
      <c r="X131" s="7">
        <v>2017</v>
      </c>
      <c r="Y131" s="16" t="s">
        <v>25</v>
      </c>
      <c r="Z131" s="15">
        <v>2020</v>
      </c>
      <c r="AA131" s="8">
        <f t="shared" si="22"/>
        <v>3.58</v>
      </c>
      <c r="AB131" s="8">
        <f t="shared" si="23"/>
        <v>7.16</v>
      </c>
      <c r="AC131" s="8">
        <f t="shared" si="24"/>
        <v>0</v>
      </c>
      <c r="AD131" s="11">
        <f t="shared" si="25"/>
        <v>0</v>
      </c>
      <c r="AE131" s="31"/>
      <c r="AF131" s="7">
        <f>SUMIFS('Inventory (old)'!$M:$M,'Inventory (old)'!$A:$A,"Stop Line",'Inventory (old)'!$B:$B,'2020'!$A131,'Inventory (old)'!$E:$E,"&gt;="&amp;'2020'!$F131,'Inventory (old)'!$E:$E,"&lt;"&amp;'2020'!$G131)</f>
        <v>24</v>
      </c>
      <c r="AG131" s="7">
        <f>SUMIFS('Inventory (old)'!$M:$M,'Inventory (old)'!$A:$A,"Channel",'Inventory (old)'!$B:$B,'2020'!$A131,'Inventory (old)'!$E:$E,"&gt;="&amp;'2020'!$F131,'Inventory (old)'!$E:$E,"&lt;"&amp;'2020'!$G131)</f>
        <v>0</v>
      </c>
      <c r="AH131" s="7">
        <f>SUMIFS('Inventory (old)'!$M:$M,'Inventory (old)'!$A:$A,"Dotted Line",'Inventory (old)'!$B:$B,'2020'!$A131,'Inventory (old)'!$E:$E,"&gt;="&amp;'2020'!$F131,'Inventory (old)'!$E:$E,"&lt;"&amp;'2020'!$G131)</f>
        <v>0</v>
      </c>
      <c r="AI131" s="7">
        <f>SUMIFS('Inventory (old)'!$M:$M,'Inventory (old)'!$A:$A,"Arrows and Onlys",'Inventory (old)'!$B:$B,'2020'!$A131,'Inventory (old)'!$E:$E,"&gt;="&amp;'2020'!$F131,'Inventory (old)'!$E:$E,"&lt;"&amp;'2020'!$G131)</f>
        <v>0</v>
      </c>
      <c r="AJ131" s="7">
        <f>SUMIFS('Inventory (old)'!$N:$N,'Inventory (old)'!$A:$A,"Arrows and Onlys",'Inventory (old)'!$B:$B,'2020'!$A131,'Inventory (old)'!$E:$E,"&gt;="&amp;'2020'!$F131,'Inventory (old)'!$E:$E,"&lt;"&amp;'2020'!$G131)</f>
        <v>0</v>
      </c>
      <c r="AK131" s="7">
        <f>SUMIFS('Inventory (old)'!$O:$O,'Inventory (old)'!$A:$A,"Transverse",'Inventory (old)'!$B:$B,'2020'!$A131,'Inventory (old)'!$E:$E,"&gt;="&amp;'2020'!$F131,'Inventory (old)'!$E:$E,"&lt;"&amp;'2020'!$G131)</f>
        <v>0</v>
      </c>
      <c r="AL131" s="7">
        <f>SUMIFS('Inventory (old)'!$P:$P,'Inventory (old)'!$A:$A,"Transverse",'Inventory (old)'!$B:$B,'2020'!$A131,'Inventory (old)'!$E:$E,"&gt;="&amp;'2020'!$F131,'Inventory (old)'!$E:$E,"&lt;"&amp;'2020'!$G131)</f>
        <v>0</v>
      </c>
      <c r="AM131" s="7">
        <f>SUMIFS('Inventory (old)'!$M:$M,'Inventory (old)'!$A:$A,"Crosswalk",'Inventory (old)'!$B:$B,'2020'!$A131,'Inventory (old)'!$E:$E,"&gt;="&amp;'2020'!$F131,'Inventory (old)'!$E:$E,"&lt;"&amp;'2020'!$G131)</f>
        <v>0</v>
      </c>
      <c r="AN131" s="7">
        <f>SUMIFS('Inventory (old)'!$M:$M,'Inventory (old)'!$A:$A,"Yield Line",'Inventory (old)'!$B:$B,'2020'!$A131,'Inventory (old)'!$E:$E,"&gt;="&amp;'2020'!$F131,'Inventory (old)'!$E:$E,"&lt;"&amp;'2020'!$G131)</f>
        <v>0</v>
      </c>
      <c r="AO131" s="7">
        <f>SUMIFS('Inventory (old)'!$M:$M,'Inventory (old)'!$A:$A,"Parking",'Inventory (old)'!$B:$B,'2020'!$A131,'Inventory (old)'!$E:$E,"&gt;="&amp;'2020'!$F131,'Inventory (old)'!$E:$E,"&lt;"&amp;'2020'!$G131)</f>
        <v>0</v>
      </c>
      <c r="AP131" s="7">
        <f>SUMIFS('Inventory (old)'!$M:$M,'Inventory (old)'!$A:$A,"Island",'Inventory (old)'!$B:$B,'2020'!$A131,'Inventory (old)'!$E:$E,"&gt;="&amp;'2020'!$F131,'Inventory (old)'!$E:$E,"&lt;"&amp;'2020'!$G131)</f>
        <v>0</v>
      </c>
      <c r="AQ131" s="7">
        <f>SUMIFS('Inventory (old)'!$M:$M,'Inventory (old)'!$A:$A,"Railroad",'Inventory (old)'!$B:$B,'2020'!$A131,'Inventory (old)'!$E:$E,"&gt;="&amp;'2020'!$F131,'Inventory (old)'!$E:$E,"&lt;"&amp;'2020'!$G131)</f>
        <v>0</v>
      </c>
      <c r="AR131" s="7">
        <f>SUMIFS('Inventory (old)'!$M:$M,'Inventory (old)'!$A:$A,"School",'Inventory (old)'!$B:$B,'2020'!$A131,'Inventory (old)'!$E:$E,"&gt;="&amp;'2020'!$F131,'Inventory (old)'!$E:$E,"&lt;"&amp;'2020'!$G131)</f>
        <v>0</v>
      </c>
      <c r="AS131" s="7">
        <f>SUMIFS('Inventory (old)'!$M:$M,'Inventory (old)'!$A:$A,"Air Speed",'Inventory (old)'!$B:$B,'2020'!$A131,'Inventory (old)'!$E:$E,"&gt;="&amp;'2020'!$F131,'Inventory (old)'!$E:$E,"&lt;"&amp;'2020'!$G131)</f>
        <v>0</v>
      </c>
      <c r="AT131" s="7">
        <f>SUMIFS('Inventory (old)'!$M:$M,'Inventory (old)'!$A:$A,"Wrong Way",'Inventory (old)'!$B:$B,'2020'!$A131,'Inventory (old)'!$E:$E,"&gt;="&amp;'2020'!$F131,'Inventory (old)'!$E:$E,"&lt;"&amp;'2020'!$G131)</f>
        <v>0</v>
      </c>
      <c r="AU131" s="7">
        <f>SUMIFS('Inventory (old)'!$M:$M,'Inventory (old)'!$A:$A,"Merge Arrow",'Inventory (old)'!$B:$B,'2020'!$A131,'Inventory (old)'!$E:$E,"&gt;="&amp;'2020'!$F131,'Inventory (old)'!$E:$E,"&lt;"&amp;'2020'!$G131)</f>
        <v>0</v>
      </c>
      <c r="AV131" s="7">
        <f>SUMIFS('Inventory (old)'!$M:$M,'Inventory (old)'!$A:$A,"Bike",'Inventory (old)'!$B:$B,'2020'!$A131,'Inventory (old)'!$E:$E,"&gt;="&amp;'2020'!$F131,'Inventory (old)'!$E:$E,"&lt;"&amp;'2020'!$G131)</f>
        <v>0</v>
      </c>
      <c r="AW131" s="1">
        <f>SUMIFS('Inventory (old)'!$S:$S,'Inventory (old)'!$A:$A,"Parking",'Inventory (old)'!$B:$B,'2020'!$A131,'Inventory (old)'!$E:$E,"&gt;="&amp;'2020'!$F131,'Inventory (old)'!$E:$E,"&lt;"&amp;'2020'!$G131)</f>
        <v>0</v>
      </c>
      <c r="AX131" s="13"/>
    </row>
    <row r="132" spans="1:50" x14ac:dyDescent="0.25">
      <c r="A132" s="6" t="s">
        <v>2801</v>
      </c>
      <c r="B132" s="7" t="s">
        <v>32</v>
      </c>
      <c r="C132" s="7" t="s">
        <v>2051</v>
      </c>
      <c r="D132" s="7">
        <v>61</v>
      </c>
      <c r="E132" s="7" t="s">
        <v>2176</v>
      </c>
      <c r="F132" s="8">
        <v>9.9999999999999994E-12</v>
      </c>
      <c r="G132" s="8">
        <v>0.56599999999999995</v>
      </c>
      <c r="H132" s="7" t="s">
        <v>2845</v>
      </c>
      <c r="I132" s="7" t="s">
        <v>2848</v>
      </c>
      <c r="J132" s="14">
        <f t="shared" si="31"/>
        <v>0.56599999998999995</v>
      </c>
      <c r="K132" s="15" t="s">
        <v>2062</v>
      </c>
      <c r="L132" s="7"/>
      <c r="M132" s="7" t="s">
        <v>2072</v>
      </c>
      <c r="N132" s="20">
        <v>2</v>
      </c>
      <c r="O132" s="8"/>
      <c r="P132" s="8"/>
      <c r="Q132" s="14"/>
      <c r="R132" s="14"/>
      <c r="S132" s="21"/>
      <c r="T132" s="16"/>
      <c r="V132" s="7"/>
      <c r="W132" s="7"/>
      <c r="X132" s="7"/>
      <c r="Y132" s="16"/>
      <c r="Z132" s="15">
        <v>2020</v>
      </c>
      <c r="AA132" s="8">
        <f t="shared" si="22"/>
        <v>0.56599999998999995</v>
      </c>
      <c r="AB132" s="8">
        <f t="shared" si="23"/>
        <v>1.1319999999799999</v>
      </c>
      <c r="AC132" s="8">
        <f t="shared" si="24"/>
        <v>0</v>
      </c>
      <c r="AD132" s="11">
        <f t="shared" si="25"/>
        <v>0</v>
      </c>
      <c r="AE132" s="31">
        <v>2020</v>
      </c>
      <c r="AF132" s="7">
        <f>SUMIFS('Inventory (old)'!$M:$M,'Inventory (old)'!$A:$A,"Stop Line",'Inventory (old)'!$B:$B,'2020'!$A132,'Inventory (old)'!$E:$E,"&gt;="&amp;'2020'!$F132,'Inventory (old)'!$E:$E,"&lt;"&amp;'2020'!$G132)</f>
        <v>0</v>
      </c>
      <c r="AG132" s="7">
        <f>SUMIFS('Inventory (old)'!$M:$M,'Inventory (old)'!$A:$A,"Channel",'Inventory (old)'!$B:$B,'2020'!$A132,'Inventory (old)'!$E:$E,"&gt;="&amp;'2020'!$F132,'Inventory (old)'!$E:$E,"&lt;"&amp;'2020'!$G132)</f>
        <v>0</v>
      </c>
      <c r="AH132" s="7">
        <f>SUMIFS('Inventory (old)'!$M:$M,'Inventory (old)'!$A:$A,"Dotted Line",'Inventory (old)'!$B:$B,'2020'!$A132,'Inventory (old)'!$E:$E,"&gt;="&amp;'2020'!$F132,'Inventory (old)'!$E:$E,"&lt;"&amp;'2020'!$G132)</f>
        <v>0</v>
      </c>
      <c r="AI132" s="7">
        <f>SUMIFS('Inventory (old)'!$M:$M,'Inventory (old)'!$A:$A,"Arrows and Onlys",'Inventory (old)'!$B:$B,'2020'!$A132,'Inventory (old)'!$E:$E,"&gt;="&amp;'2020'!$F132,'Inventory (old)'!$E:$E,"&lt;"&amp;'2020'!$G132)</f>
        <v>0</v>
      </c>
      <c r="AJ132" s="7">
        <f>SUMIFS('Inventory (old)'!$N:$N,'Inventory (old)'!$A:$A,"Arrows and Onlys",'Inventory (old)'!$B:$B,'2020'!$A132,'Inventory (old)'!$E:$E,"&gt;="&amp;'2020'!$F132,'Inventory (old)'!$E:$E,"&lt;"&amp;'2020'!$G132)</f>
        <v>0</v>
      </c>
      <c r="AK132" s="7">
        <f>SUMIFS('Inventory (old)'!$O:$O,'Inventory (old)'!$A:$A,"Transverse",'Inventory (old)'!$B:$B,'2020'!$A132,'Inventory (old)'!$E:$E,"&gt;="&amp;'2020'!$F132,'Inventory (old)'!$E:$E,"&lt;"&amp;'2020'!$G132)</f>
        <v>0</v>
      </c>
      <c r="AL132" s="7">
        <f>SUMIFS('Inventory (old)'!$P:$P,'Inventory (old)'!$A:$A,"Transverse",'Inventory (old)'!$B:$B,'2020'!$A132,'Inventory (old)'!$E:$E,"&gt;="&amp;'2020'!$F132,'Inventory (old)'!$E:$E,"&lt;"&amp;'2020'!$G132)</f>
        <v>0</v>
      </c>
      <c r="AM132" s="7">
        <f>SUMIFS('Inventory (old)'!$M:$M,'Inventory (old)'!$A:$A,"Crosswalk",'Inventory (old)'!$B:$B,'2020'!$A132,'Inventory (old)'!$E:$E,"&gt;="&amp;'2020'!$F132,'Inventory (old)'!$E:$E,"&lt;"&amp;'2020'!$G132)</f>
        <v>0</v>
      </c>
      <c r="AN132" s="7">
        <f>SUMIFS('Inventory (old)'!$M:$M,'Inventory (old)'!$A:$A,"Yield Line",'Inventory (old)'!$B:$B,'2020'!$A132,'Inventory (old)'!$E:$E,"&gt;="&amp;'2020'!$F132,'Inventory (old)'!$E:$E,"&lt;"&amp;'2020'!$G132)</f>
        <v>0</v>
      </c>
      <c r="AO132" s="7">
        <f>SUMIFS('Inventory (old)'!$M:$M,'Inventory (old)'!$A:$A,"Parking",'Inventory (old)'!$B:$B,'2020'!$A132,'Inventory (old)'!$E:$E,"&gt;="&amp;'2020'!$F132,'Inventory (old)'!$E:$E,"&lt;"&amp;'2020'!$G132)</f>
        <v>0</v>
      </c>
      <c r="AP132" s="7">
        <f>SUMIFS('Inventory (old)'!$M:$M,'Inventory (old)'!$A:$A,"Island",'Inventory (old)'!$B:$B,'2020'!$A132,'Inventory (old)'!$E:$E,"&gt;="&amp;'2020'!$F132,'Inventory (old)'!$E:$E,"&lt;"&amp;'2020'!$G132)</f>
        <v>0</v>
      </c>
      <c r="AQ132" s="7">
        <f>SUMIFS('Inventory (old)'!$M:$M,'Inventory (old)'!$A:$A,"Railroad",'Inventory (old)'!$B:$B,'2020'!$A132,'Inventory (old)'!$E:$E,"&gt;="&amp;'2020'!$F132,'Inventory (old)'!$E:$E,"&lt;"&amp;'2020'!$G132)</f>
        <v>1</v>
      </c>
      <c r="AR132" s="7">
        <f>SUMIFS('Inventory (old)'!$M:$M,'Inventory (old)'!$A:$A,"School",'Inventory (old)'!$B:$B,'2020'!$A132,'Inventory (old)'!$E:$E,"&gt;="&amp;'2020'!$F132,'Inventory (old)'!$E:$E,"&lt;"&amp;'2020'!$G132)</f>
        <v>0</v>
      </c>
      <c r="AS132" s="7">
        <f>SUMIFS('Inventory (old)'!$M:$M,'Inventory (old)'!$A:$A,"Air Speed",'Inventory (old)'!$B:$B,'2020'!$A132,'Inventory (old)'!$E:$E,"&gt;="&amp;'2020'!$F132,'Inventory (old)'!$E:$E,"&lt;"&amp;'2020'!$G132)</f>
        <v>0</v>
      </c>
      <c r="AT132" s="7">
        <f>SUMIFS('Inventory (old)'!$M:$M,'Inventory (old)'!$A:$A,"Wrong Way",'Inventory (old)'!$B:$B,'2020'!$A132,'Inventory (old)'!$E:$E,"&gt;="&amp;'2020'!$F132,'Inventory (old)'!$E:$E,"&lt;"&amp;'2020'!$G132)</f>
        <v>0</v>
      </c>
      <c r="AU132" s="7">
        <f>SUMIFS('Inventory (old)'!$M:$M,'Inventory (old)'!$A:$A,"Merge Arrow",'Inventory (old)'!$B:$B,'2020'!$A132,'Inventory (old)'!$E:$E,"&gt;="&amp;'2020'!$F132,'Inventory (old)'!$E:$E,"&lt;"&amp;'2020'!$G132)</f>
        <v>0</v>
      </c>
      <c r="AV132" s="7">
        <f>SUMIFS('Inventory (old)'!$M:$M,'Inventory (old)'!$A:$A,"Bike",'Inventory (old)'!$B:$B,'2020'!$A132,'Inventory (old)'!$E:$E,"&gt;="&amp;'2020'!$F132,'Inventory (old)'!$E:$E,"&lt;"&amp;'2020'!$G132)</f>
        <v>0</v>
      </c>
      <c r="AW132" s="1">
        <f>SUMIFS('Inventory (old)'!$S:$S,'Inventory (old)'!$A:$A,"Parking",'Inventory (old)'!$B:$B,'2020'!$A132,'Inventory (old)'!$E:$E,"&gt;="&amp;'2020'!$F132,'Inventory (old)'!$E:$E,"&lt;"&amp;'2020'!$G132)</f>
        <v>0</v>
      </c>
      <c r="AX132" s="13"/>
    </row>
    <row r="133" spans="1:50" x14ac:dyDescent="0.25">
      <c r="A133" s="6" t="s">
        <v>2801</v>
      </c>
      <c r="B133" s="7" t="s">
        <v>32</v>
      </c>
      <c r="C133" s="7" t="s">
        <v>2051</v>
      </c>
      <c r="D133" s="7">
        <v>61</v>
      </c>
      <c r="E133" s="7" t="s">
        <v>2176</v>
      </c>
      <c r="F133" s="8">
        <v>3.84</v>
      </c>
      <c r="G133" s="8">
        <v>7.07</v>
      </c>
      <c r="H133" s="7" t="s">
        <v>2848</v>
      </c>
      <c r="I133" s="7" t="s">
        <v>3213</v>
      </c>
      <c r="J133" s="14">
        <f t="shared" si="31"/>
        <v>3.2300000000000004</v>
      </c>
      <c r="K133" s="15" t="s">
        <v>2062</v>
      </c>
      <c r="L133" s="7"/>
      <c r="M133" s="7" t="s">
        <v>2072</v>
      </c>
      <c r="N133" s="20">
        <v>2</v>
      </c>
      <c r="O133" s="8"/>
      <c r="P133" s="8"/>
      <c r="Q133" s="14"/>
      <c r="R133" s="14"/>
      <c r="S133" s="21"/>
      <c r="T133" s="16"/>
      <c r="V133" s="7"/>
      <c r="W133" s="7"/>
      <c r="X133" s="7"/>
      <c r="Y133" s="16"/>
      <c r="Z133" s="15">
        <v>2020</v>
      </c>
      <c r="AA133" s="8">
        <f t="shared" si="22"/>
        <v>3.2300000000000004</v>
      </c>
      <c r="AB133" s="8">
        <f t="shared" si="23"/>
        <v>6.4600000000000009</v>
      </c>
      <c r="AC133" s="8">
        <f t="shared" si="24"/>
        <v>0</v>
      </c>
      <c r="AD133" s="11">
        <f t="shared" si="25"/>
        <v>0</v>
      </c>
      <c r="AE133" s="31">
        <v>2020</v>
      </c>
      <c r="AF133" s="7">
        <f>SUMIFS('Inventory (old)'!$M:$M,'Inventory (old)'!$A:$A,"Stop Line",'Inventory (old)'!$B:$B,'2020'!$A133,'Inventory (old)'!$E:$E,"&gt;="&amp;'2020'!$F133,'Inventory (old)'!$E:$E,"&lt;"&amp;'2020'!$G133)</f>
        <v>33</v>
      </c>
      <c r="AG133" s="7">
        <f>SUMIFS('Inventory (old)'!$M:$M,'Inventory (old)'!$A:$A,"Channel",'Inventory (old)'!$B:$B,'2020'!$A133,'Inventory (old)'!$E:$E,"&gt;="&amp;'2020'!$F133,'Inventory (old)'!$E:$E,"&lt;"&amp;'2020'!$G133)</f>
        <v>0</v>
      </c>
      <c r="AH133" s="7">
        <f>SUMIFS('Inventory (old)'!$M:$M,'Inventory (old)'!$A:$A,"Dotted Line",'Inventory (old)'!$B:$B,'2020'!$A133,'Inventory (old)'!$E:$E,"&gt;="&amp;'2020'!$F133,'Inventory (old)'!$E:$E,"&lt;"&amp;'2020'!$G133)</f>
        <v>0</v>
      </c>
      <c r="AI133" s="7">
        <f>SUMIFS('Inventory (old)'!$M:$M,'Inventory (old)'!$A:$A,"Arrows and Onlys",'Inventory (old)'!$B:$B,'2020'!$A133,'Inventory (old)'!$E:$E,"&gt;="&amp;'2020'!$F133,'Inventory (old)'!$E:$E,"&lt;"&amp;'2020'!$G133)</f>
        <v>0</v>
      </c>
      <c r="AJ133" s="7">
        <f>SUMIFS('Inventory (old)'!$N:$N,'Inventory (old)'!$A:$A,"Arrows and Onlys",'Inventory (old)'!$B:$B,'2020'!$A133,'Inventory (old)'!$E:$E,"&gt;="&amp;'2020'!$F133,'Inventory (old)'!$E:$E,"&lt;"&amp;'2020'!$G133)</f>
        <v>0</v>
      </c>
      <c r="AK133" s="7">
        <f>SUMIFS('Inventory (old)'!$O:$O,'Inventory (old)'!$A:$A,"Transverse",'Inventory (old)'!$B:$B,'2020'!$A133,'Inventory (old)'!$E:$E,"&gt;="&amp;'2020'!$F133,'Inventory (old)'!$E:$E,"&lt;"&amp;'2020'!$G133)</f>
        <v>0</v>
      </c>
      <c r="AL133" s="7">
        <f>SUMIFS('Inventory (old)'!$P:$P,'Inventory (old)'!$A:$A,"Transverse",'Inventory (old)'!$B:$B,'2020'!$A133,'Inventory (old)'!$E:$E,"&gt;="&amp;'2020'!$F133,'Inventory (old)'!$E:$E,"&lt;"&amp;'2020'!$G133)</f>
        <v>0</v>
      </c>
      <c r="AM133" s="7">
        <f>SUMIFS('Inventory (old)'!$M:$M,'Inventory (old)'!$A:$A,"Crosswalk",'Inventory (old)'!$B:$B,'2020'!$A133,'Inventory (old)'!$E:$E,"&gt;="&amp;'2020'!$F133,'Inventory (old)'!$E:$E,"&lt;"&amp;'2020'!$G133)</f>
        <v>0</v>
      </c>
      <c r="AN133" s="7">
        <f>SUMIFS('Inventory (old)'!$M:$M,'Inventory (old)'!$A:$A,"Yield Line",'Inventory (old)'!$B:$B,'2020'!$A133,'Inventory (old)'!$E:$E,"&gt;="&amp;'2020'!$F133,'Inventory (old)'!$E:$E,"&lt;"&amp;'2020'!$G133)</f>
        <v>0</v>
      </c>
      <c r="AO133" s="7">
        <f>SUMIFS('Inventory (old)'!$M:$M,'Inventory (old)'!$A:$A,"Parking",'Inventory (old)'!$B:$B,'2020'!$A133,'Inventory (old)'!$E:$E,"&gt;="&amp;'2020'!$F133,'Inventory (old)'!$E:$E,"&lt;"&amp;'2020'!$G133)</f>
        <v>0</v>
      </c>
      <c r="AP133" s="7">
        <f>SUMIFS('Inventory (old)'!$M:$M,'Inventory (old)'!$A:$A,"Island",'Inventory (old)'!$B:$B,'2020'!$A133,'Inventory (old)'!$E:$E,"&gt;="&amp;'2020'!$F133,'Inventory (old)'!$E:$E,"&lt;"&amp;'2020'!$G133)</f>
        <v>0</v>
      </c>
      <c r="AQ133" s="7">
        <f>SUMIFS('Inventory (old)'!$M:$M,'Inventory (old)'!$A:$A,"Railroad",'Inventory (old)'!$B:$B,'2020'!$A133,'Inventory (old)'!$E:$E,"&gt;="&amp;'2020'!$F133,'Inventory (old)'!$E:$E,"&lt;"&amp;'2020'!$G133)</f>
        <v>0</v>
      </c>
      <c r="AR133" s="7">
        <f>SUMIFS('Inventory (old)'!$M:$M,'Inventory (old)'!$A:$A,"School",'Inventory (old)'!$B:$B,'2020'!$A133,'Inventory (old)'!$E:$E,"&gt;="&amp;'2020'!$F133,'Inventory (old)'!$E:$E,"&lt;"&amp;'2020'!$G133)</f>
        <v>0</v>
      </c>
      <c r="AS133" s="7">
        <f>SUMIFS('Inventory (old)'!$M:$M,'Inventory (old)'!$A:$A,"Air Speed",'Inventory (old)'!$B:$B,'2020'!$A133,'Inventory (old)'!$E:$E,"&gt;="&amp;'2020'!$F133,'Inventory (old)'!$E:$E,"&lt;"&amp;'2020'!$G133)</f>
        <v>0</v>
      </c>
      <c r="AT133" s="7">
        <f>SUMIFS('Inventory (old)'!$M:$M,'Inventory (old)'!$A:$A,"Wrong Way",'Inventory (old)'!$B:$B,'2020'!$A133,'Inventory (old)'!$E:$E,"&gt;="&amp;'2020'!$F133,'Inventory (old)'!$E:$E,"&lt;"&amp;'2020'!$G133)</f>
        <v>0</v>
      </c>
      <c r="AU133" s="7">
        <f>SUMIFS('Inventory (old)'!$M:$M,'Inventory (old)'!$A:$A,"Merge Arrow",'Inventory (old)'!$B:$B,'2020'!$A133,'Inventory (old)'!$E:$E,"&gt;="&amp;'2020'!$F133,'Inventory (old)'!$E:$E,"&lt;"&amp;'2020'!$G133)</f>
        <v>0</v>
      </c>
      <c r="AV133" s="7">
        <f>SUMIFS('Inventory (old)'!$M:$M,'Inventory (old)'!$A:$A,"Bike",'Inventory (old)'!$B:$B,'2020'!$A133,'Inventory (old)'!$E:$E,"&gt;="&amp;'2020'!$F133,'Inventory (old)'!$E:$E,"&lt;"&amp;'2020'!$G133)</f>
        <v>0</v>
      </c>
      <c r="AW133" s="1">
        <f>SUMIFS('Inventory (old)'!$S:$S,'Inventory (old)'!$A:$A,"Parking",'Inventory (old)'!$B:$B,'2020'!$A133,'Inventory (old)'!$E:$E,"&gt;="&amp;'2020'!$F133,'Inventory (old)'!$E:$E,"&lt;"&amp;'2020'!$G133)</f>
        <v>0</v>
      </c>
      <c r="AX133" s="13"/>
    </row>
    <row r="134" spans="1:50" x14ac:dyDescent="0.25">
      <c r="A134" s="6" t="s">
        <v>2801</v>
      </c>
      <c r="B134" s="7" t="s">
        <v>32</v>
      </c>
      <c r="C134" s="7" t="s">
        <v>2051</v>
      </c>
      <c r="D134" s="7">
        <v>61</v>
      </c>
      <c r="E134" s="7" t="s">
        <v>2176</v>
      </c>
      <c r="F134" s="8">
        <f>G133</f>
        <v>7.07</v>
      </c>
      <c r="G134" s="8">
        <v>7.56</v>
      </c>
      <c r="H134" s="7" t="str">
        <f>I133</f>
        <v>Crestline Corp</v>
      </c>
      <c r="I134" s="7" t="s">
        <v>2802</v>
      </c>
      <c r="J134" s="14">
        <f t="shared" si="31"/>
        <v>0.48999999999999932</v>
      </c>
      <c r="K134" s="15" t="s">
        <v>2062</v>
      </c>
      <c r="L134" s="7"/>
      <c r="M134" s="7" t="s">
        <v>2072</v>
      </c>
      <c r="N134" s="20">
        <v>2</v>
      </c>
      <c r="O134" s="8">
        <v>7.47</v>
      </c>
      <c r="P134" s="8">
        <v>7.56</v>
      </c>
      <c r="Q134" s="14"/>
      <c r="R134" s="14"/>
      <c r="S134" s="21"/>
      <c r="T134" s="16" t="s">
        <v>2813</v>
      </c>
      <c r="V134" s="7"/>
      <c r="W134" s="7"/>
      <c r="X134" s="7"/>
      <c r="Y134" s="16"/>
      <c r="Z134" s="15">
        <v>2020</v>
      </c>
      <c r="AA134" s="8">
        <f t="shared" si="22"/>
        <v>0.48999999999999932</v>
      </c>
      <c r="AB134" s="8">
        <f t="shared" si="23"/>
        <v>0.79999999999999893</v>
      </c>
      <c r="AC134" s="8">
        <f t="shared" si="24"/>
        <v>0</v>
      </c>
      <c r="AD134" s="11">
        <f t="shared" si="25"/>
        <v>0</v>
      </c>
      <c r="AE134" s="31"/>
      <c r="AF134" s="7">
        <f>SUMIFS('Inventory (old)'!$M:$M,'Inventory (old)'!$A:$A,"Stop Line",'Inventory (old)'!$B:$B,'2020'!$A134,'Inventory (old)'!$E:$E,"&gt;="&amp;'2020'!$F134,'Inventory (old)'!$E:$E,"&lt;"&amp;'2020'!$G134)</f>
        <v>0</v>
      </c>
      <c r="AG134" s="7">
        <f>SUMIFS('Inventory (old)'!$M:$M,'Inventory (old)'!$A:$A,"Channel",'Inventory (old)'!$B:$B,'2020'!$A134,'Inventory (old)'!$E:$E,"&gt;="&amp;'2020'!$F134,'Inventory (old)'!$E:$E,"&lt;"&amp;'2020'!$G134)</f>
        <v>0</v>
      </c>
      <c r="AH134" s="7">
        <f>SUMIFS('Inventory (old)'!$M:$M,'Inventory (old)'!$A:$A,"Dotted Line",'Inventory (old)'!$B:$B,'2020'!$A134,'Inventory (old)'!$E:$E,"&gt;="&amp;'2020'!$F134,'Inventory (old)'!$E:$E,"&lt;"&amp;'2020'!$G134)</f>
        <v>0</v>
      </c>
      <c r="AI134" s="7">
        <f>SUMIFS('Inventory (old)'!$M:$M,'Inventory (old)'!$A:$A,"Arrows and Onlys",'Inventory (old)'!$B:$B,'2020'!$A134,'Inventory (old)'!$E:$E,"&gt;="&amp;'2020'!$F134,'Inventory (old)'!$E:$E,"&lt;"&amp;'2020'!$G134)</f>
        <v>0</v>
      </c>
      <c r="AJ134" s="7">
        <f>SUMIFS('Inventory (old)'!$N:$N,'Inventory (old)'!$A:$A,"Arrows and Onlys",'Inventory (old)'!$B:$B,'2020'!$A134,'Inventory (old)'!$E:$E,"&gt;="&amp;'2020'!$F134,'Inventory (old)'!$E:$E,"&lt;"&amp;'2020'!$G134)</f>
        <v>0</v>
      </c>
      <c r="AK134" s="7">
        <f>SUMIFS('Inventory (old)'!$O:$O,'Inventory (old)'!$A:$A,"Transverse",'Inventory (old)'!$B:$B,'2020'!$A134,'Inventory (old)'!$E:$E,"&gt;="&amp;'2020'!$F134,'Inventory (old)'!$E:$E,"&lt;"&amp;'2020'!$G134)</f>
        <v>0</v>
      </c>
      <c r="AL134" s="7">
        <f>SUMIFS('Inventory (old)'!$P:$P,'Inventory (old)'!$A:$A,"Transverse",'Inventory (old)'!$B:$B,'2020'!$A134,'Inventory (old)'!$E:$E,"&gt;="&amp;'2020'!$F134,'Inventory (old)'!$E:$E,"&lt;"&amp;'2020'!$G134)</f>
        <v>0</v>
      </c>
      <c r="AM134" s="7">
        <f>SUMIFS('Inventory (old)'!$M:$M,'Inventory (old)'!$A:$A,"Crosswalk",'Inventory (old)'!$B:$B,'2020'!$A134,'Inventory (old)'!$E:$E,"&gt;="&amp;'2020'!$F134,'Inventory (old)'!$E:$E,"&lt;"&amp;'2020'!$G134)</f>
        <v>0</v>
      </c>
      <c r="AN134" s="7">
        <f>SUMIFS('Inventory (old)'!$M:$M,'Inventory (old)'!$A:$A,"Yield Line",'Inventory (old)'!$B:$B,'2020'!$A134,'Inventory (old)'!$E:$E,"&gt;="&amp;'2020'!$F134,'Inventory (old)'!$E:$E,"&lt;"&amp;'2020'!$G134)</f>
        <v>0</v>
      </c>
      <c r="AO134" s="7">
        <f>SUMIFS('Inventory (old)'!$M:$M,'Inventory (old)'!$A:$A,"Parking",'Inventory (old)'!$B:$B,'2020'!$A134,'Inventory (old)'!$E:$E,"&gt;="&amp;'2020'!$F134,'Inventory (old)'!$E:$E,"&lt;"&amp;'2020'!$G134)</f>
        <v>0</v>
      </c>
      <c r="AP134" s="7">
        <f>SUMIFS('Inventory (old)'!$M:$M,'Inventory (old)'!$A:$A,"Island",'Inventory (old)'!$B:$B,'2020'!$A134,'Inventory (old)'!$E:$E,"&gt;="&amp;'2020'!$F134,'Inventory (old)'!$E:$E,"&lt;"&amp;'2020'!$G134)</f>
        <v>0</v>
      </c>
      <c r="AQ134" s="7">
        <f>SUMIFS('Inventory (old)'!$M:$M,'Inventory (old)'!$A:$A,"Railroad",'Inventory (old)'!$B:$B,'2020'!$A134,'Inventory (old)'!$E:$E,"&gt;="&amp;'2020'!$F134,'Inventory (old)'!$E:$E,"&lt;"&amp;'2020'!$G134)</f>
        <v>0</v>
      </c>
      <c r="AR134" s="7">
        <f>SUMIFS('Inventory (old)'!$M:$M,'Inventory (old)'!$A:$A,"School",'Inventory (old)'!$B:$B,'2020'!$A134,'Inventory (old)'!$E:$E,"&gt;="&amp;'2020'!$F134,'Inventory (old)'!$E:$E,"&lt;"&amp;'2020'!$G134)</f>
        <v>0</v>
      </c>
      <c r="AS134" s="7">
        <f>SUMIFS('Inventory (old)'!$M:$M,'Inventory (old)'!$A:$A,"Air Speed",'Inventory (old)'!$B:$B,'2020'!$A134,'Inventory (old)'!$E:$E,"&gt;="&amp;'2020'!$F134,'Inventory (old)'!$E:$E,"&lt;"&amp;'2020'!$G134)</f>
        <v>0</v>
      </c>
      <c r="AT134" s="7">
        <f>SUMIFS('Inventory (old)'!$M:$M,'Inventory (old)'!$A:$A,"Wrong Way",'Inventory (old)'!$B:$B,'2020'!$A134,'Inventory (old)'!$E:$E,"&gt;="&amp;'2020'!$F134,'Inventory (old)'!$E:$E,"&lt;"&amp;'2020'!$G134)</f>
        <v>0</v>
      </c>
      <c r="AU134" s="7">
        <f>SUMIFS('Inventory (old)'!$M:$M,'Inventory (old)'!$A:$A,"Merge Arrow",'Inventory (old)'!$B:$B,'2020'!$A134,'Inventory (old)'!$E:$E,"&gt;="&amp;'2020'!$F134,'Inventory (old)'!$E:$E,"&lt;"&amp;'2020'!$G134)</f>
        <v>0</v>
      </c>
      <c r="AV134" s="7">
        <f>SUMIFS('Inventory (old)'!$M:$M,'Inventory (old)'!$A:$A,"Bike",'Inventory (old)'!$B:$B,'2020'!$A134,'Inventory (old)'!$E:$E,"&gt;="&amp;'2020'!$F134,'Inventory (old)'!$E:$E,"&lt;"&amp;'2020'!$G134)</f>
        <v>0</v>
      </c>
      <c r="AW134" s="1">
        <f>SUMIFS('Inventory (old)'!$S:$S,'Inventory (old)'!$A:$A,"Parking",'Inventory (old)'!$B:$B,'2020'!$A134,'Inventory (old)'!$E:$E,"&gt;="&amp;'2020'!$F134,'Inventory (old)'!$E:$E,"&lt;"&amp;'2020'!$G134)</f>
        <v>0</v>
      </c>
      <c r="AX134" s="13"/>
    </row>
    <row r="135" spans="1:50" x14ac:dyDescent="0.25">
      <c r="A135" s="6" t="s">
        <v>2801</v>
      </c>
      <c r="B135" s="7" t="s">
        <v>32</v>
      </c>
      <c r="C135" s="7" t="s">
        <v>2051</v>
      </c>
      <c r="D135" s="7">
        <v>61</v>
      </c>
      <c r="E135" s="7" t="s">
        <v>2176</v>
      </c>
      <c r="F135" s="8">
        <v>7.56</v>
      </c>
      <c r="G135" s="8">
        <v>8.1199999999999992</v>
      </c>
      <c r="H135" s="7" t="s">
        <v>2802</v>
      </c>
      <c r="I135" s="7" t="s">
        <v>2803</v>
      </c>
      <c r="J135" s="14">
        <f t="shared" si="31"/>
        <v>0.55999999999999961</v>
      </c>
      <c r="K135" s="15" t="s">
        <v>2062</v>
      </c>
      <c r="L135" s="7"/>
      <c r="M135" s="7" t="s">
        <v>2072</v>
      </c>
      <c r="N135" s="20">
        <v>4</v>
      </c>
      <c r="O135" s="8">
        <v>7.56</v>
      </c>
      <c r="P135" s="8">
        <v>8.1199999999999992</v>
      </c>
      <c r="Q135" s="14"/>
      <c r="R135" s="14"/>
      <c r="S135" s="21"/>
      <c r="T135" s="16" t="s">
        <v>2813</v>
      </c>
      <c r="V135" s="7"/>
      <c r="W135" s="7"/>
      <c r="X135" s="7"/>
      <c r="Y135" s="16"/>
      <c r="Z135" s="15">
        <v>2020</v>
      </c>
      <c r="AA135" s="8">
        <f t="shared" si="22"/>
        <v>0.55999999999999961</v>
      </c>
      <c r="AB135" s="8">
        <f t="shared" si="23"/>
        <v>0</v>
      </c>
      <c r="AC135" s="8">
        <f t="shared" si="24"/>
        <v>0</v>
      </c>
      <c r="AD135" s="11">
        <f t="shared" si="25"/>
        <v>1.1199999999999992</v>
      </c>
      <c r="AE135" s="31"/>
      <c r="AF135" s="7">
        <f>SUMIFS('Inventory (old)'!$M:$M,'Inventory (old)'!$A:$A,"Stop Line",'Inventory (old)'!$B:$B,'2020'!$A135,'Inventory (old)'!$E:$E,"&gt;="&amp;'2020'!$F135,'Inventory (old)'!$E:$E,"&lt;"&amp;'2020'!$G135)</f>
        <v>0</v>
      </c>
      <c r="AG135" s="7">
        <f>SUMIFS('Inventory (old)'!$M:$M,'Inventory (old)'!$A:$A,"Channel",'Inventory (old)'!$B:$B,'2020'!$A135,'Inventory (old)'!$E:$E,"&gt;="&amp;'2020'!$F135,'Inventory (old)'!$E:$E,"&lt;"&amp;'2020'!$G135)</f>
        <v>0</v>
      </c>
      <c r="AH135" s="7">
        <f>SUMIFS('Inventory (old)'!$M:$M,'Inventory (old)'!$A:$A,"Dotted Line",'Inventory (old)'!$B:$B,'2020'!$A135,'Inventory (old)'!$E:$E,"&gt;="&amp;'2020'!$F135,'Inventory (old)'!$E:$E,"&lt;"&amp;'2020'!$G135)</f>
        <v>0</v>
      </c>
      <c r="AI135" s="7">
        <f>SUMIFS('Inventory (old)'!$M:$M,'Inventory (old)'!$A:$A,"Arrows and Onlys",'Inventory (old)'!$B:$B,'2020'!$A135,'Inventory (old)'!$E:$E,"&gt;="&amp;'2020'!$F135,'Inventory (old)'!$E:$E,"&lt;"&amp;'2020'!$G135)</f>
        <v>0</v>
      </c>
      <c r="AJ135" s="7">
        <f>SUMIFS('Inventory (old)'!$N:$N,'Inventory (old)'!$A:$A,"Arrows and Onlys",'Inventory (old)'!$B:$B,'2020'!$A135,'Inventory (old)'!$E:$E,"&gt;="&amp;'2020'!$F135,'Inventory (old)'!$E:$E,"&lt;"&amp;'2020'!$G135)</f>
        <v>0</v>
      </c>
      <c r="AK135" s="7">
        <f>SUMIFS('Inventory (old)'!$O:$O,'Inventory (old)'!$A:$A,"Transverse",'Inventory (old)'!$B:$B,'2020'!$A135,'Inventory (old)'!$E:$E,"&gt;="&amp;'2020'!$F135,'Inventory (old)'!$E:$E,"&lt;"&amp;'2020'!$G135)</f>
        <v>0</v>
      </c>
      <c r="AL135" s="7">
        <f>SUMIFS('Inventory (old)'!$P:$P,'Inventory (old)'!$A:$A,"Transverse",'Inventory (old)'!$B:$B,'2020'!$A135,'Inventory (old)'!$E:$E,"&gt;="&amp;'2020'!$F135,'Inventory (old)'!$E:$E,"&lt;"&amp;'2020'!$G135)</f>
        <v>0</v>
      </c>
      <c r="AM135" s="7">
        <f>SUMIFS('Inventory (old)'!$M:$M,'Inventory (old)'!$A:$A,"Crosswalk",'Inventory (old)'!$B:$B,'2020'!$A135,'Inventory (old)'!$E:$E,"&gt;="&amp;'2020'!$F135,'Inventory (old)'!$E:$E,"&lt;"&amp;'2020'!$G135)</f>
        <v>0</v>
      </c>
      <c r="AN135" s="7">
        <f>SUMIFS('Inventory (old)'!$M:$M,'Inventory (old)'!$A:$A,"Yield Line",'Inventory (old)'!$B:$B,'2020'!$A135,'Inventory (old)'!$E:$E,"&gt;="&amp;'2020'!$F135,'Inventory (old)'!$E:$E,"&lt;"&amp;'2020'!$G135)</f>
        <v>0</v>
      </c>
      <c r="AO135" s="7">
        <f>SUMIFS('Inventory (old)'!$M:$M,'Inventory (old)'!$A:$A,"Parking",'Inventory (old)'!$B:$B,'2020'!$A135,'Inventory (old)'!$E:$E,"&gt;="&amp;'2020'!$F135,'Inventory (old)'!$E:$E,"&lt;"&amp;'2020'!$G135)</f>
        <v>0</v>
      </c>
      <c r="AP135" s="7">
        <f>SUMIFS('Inventory (old)'!$M:$M,'Inventory (old)'!$A:$A,"Island",'Inventory (old)'!$B:$B,'2020'!$A135,'Inventory (old)'!$E:$E,"&gt;="&amp;'2020'!$F135,'Inventory (old)'!$E:$E,"&lt;"&amp;'2020'!$G135)</f>
        <v>0</v>
      </c>
      <c r="AQ135" s="7">
        <f>SUMIFS('Inventory (old)'!$M:$M,'Inventory (old)'!$A:$A,"Railroad",'Inventory (old)'!$B:$B,'2020'!$A135,'Inventory (old)'!$E:$E,"&gt;="&amp;'2020'!$F135,'Inventory (old)'!$E:$E,"&lt;"&amp;'2020'!$G135)</f>
        <v>0</v>
      </c>
      <c r="AR135" s="7">
        <f>SUMIFS('Inventory (old)'!$M:$M,'Inventory (old)'!$A:$A,"School",'Inventory (old)'!$B:$B,'2020'!$A135,'Inventory (old)'!$E:$E,"&gt;="&amp;'2020'!$F135,'Inventory (old)'!$E:$E,"&lt;"&amp;'2020'!$G135)</f>
        <v>0</v>
      </c>
      <c r="AS135" s="7">
        <f>SUMIFS('Inventory (old)'!$M:$M,'Inventory (old)'!$A:$A,"Air Speed",'Inventory (old)'!$B:$B,'2020'!$A135,'Inventory (old)'!$E:$E,"&gt;="&amp;'2020'!$F135,'Inventory (old)'!$E:$E,"&lt;"&amp;'2020'!$G135)</f>
        <v>0</v>
      </c>
      <c r="AT135" s="7">
        <f>SUMIFS('Inventory (old)'!$M:$M,'Inventory (old)'!$A:$A,"Wrong Way",'Inventory (old)'!$B:$B,'2020'!$A135,'Inventory (old)'!$E:$E,"&gt;="&amp;'2020'!$F135,'Inventory (old)'!$E:$E,"&lt;"&amp;'2020'!$G135)</f>
        <v>0</v>
      </c>
      <c r="AU135" s="7">
        <f>SUMIFS('Inventory (old)'!$M:$M,'Inventory (old)'!$A:$A,"Merge Arrow",'Inventory (old)'!$B:$B,'2020'!$A135,'Inventory (old)'!$E:$E,"&gt;="&amp;'2020'!$F135,'Inventory (old)'!$E:$E,"&lt;"&amp;'2020'!$G135)</f>
        <v>0</v>
      </c>
      <c r="AV135" s="7">
        <f>SUMIFS('Inventory (old)'!$M:$M,'Inventory (old)'!$A:$A,"Bike",'Inventory (old)'!$B:$B,'2020'!$A135,'Inventory (old)'!$E:$E,"&gt;="&amp;'2020'!$F135,'Inventory (old)'!$E:$E,"&lt;"&amp;'2020'!$G135)</f>
        <v>0</v>
      </c>
      <c r="AW135" s="1">
        <f>SUMIFS('Inventory (old)'!$S:$S,'Inventory (old)'!$A:$A,"Parking",'Inventory (old)'!$B:$B,'2020'!$A135,'Inventory (old)'!$E:$E,"&gt;="&amp;'2020'!$F135,'Inventory (old)'!$E:$E,"&lt;"&amp;'2020'!$G135)</f>
        <v>0</v>
      </c>
      <c r="AX135" s="13" t="s">
        <v>2843</v>
      </c>
    </row>
    <row r="136" spans="1:50" x14ac:dyDescent="0.25">
      <c r="A136" s="6" t="s">
        <v>2801</v>
      </c>
      <c r="B136" s="7" t="s">
        <v>32</v>
      </c>
      <c r="C136" s="7" t="s">
        <v>2051</v>
      </c>
      <c r="D136" s="7">
        <v>61</v>
      </c>
      <c r="E136" s="7" t="s">
        <v>2176</v>
      </c>
      <c r="F136" s="8">
        <v>8.1229999999999993</v>
      </c>
      <c r="G136" s="8">
        <v>8.74</v>
      </c>
      <c r="H136" s="7" t="s">
        <v>2803</v>
      </c>
      <c r="I136" s="7" t="s">
        <v>3213</v>
      </c>
      <c r="J136" s="14">
        <f t="shared" si="31"/>
        <v>0.61700000000000088</v>
      </c>
      <c r="K136" s="15" t="s">
        <v>2062</v>
      </c>
      <c r="L136" s="7"/>
      <c r="M136" s="7" t="s">
        <v>2072</v>
      </c>
      <c r="N136" s="20">
        <v>2</v>
      </c>
      <c r="O136" s="8">
        <v>8.1199999999999992</v>
      </c>
      <c r="P136" s="8">
        <v>8.5399999999999991</v>
      </c>
      <c r="Q136" s="14"/>
      <c r="R136" s="14"/>
      <c r="S136" s="21"/>
      <c r="T136" s="16" t="s">
        <v>2813</v>
      </c>
      <c r="V136" s="7"/>
      <c r="W136" s="7"/>
      <c r="X136" s="7"/>
      <c r="Y136" s="16"/>
      <c r="Z136" s="15">
        <v>2020</v>
      </c>
      <c r="AA136" s="8">
        <f t="shared" si="22"/>
        <v>0.61700000000000088</v>
      </c>
      <c r="AB136" s="8">
        <f t="shared" si="23"/>
        <v>0.3940000000000019</v>
      </c>
      <c r="AC136" s="8">
        <f t="shared" si="24"/>
        <v>0</v>
      </c>
      <c r="AD136" s="11">
        <f t="shared" si="25"/>
        <v>0</v>
      </c>
      <c r="AE136" s="31"/>
      <c r="AF136" s="7">
        <f>SUMIFS('Inventory (old)'!$M:$M,'Inventory (old)'!$A:$A,"Stop Line",'Inventory (old)'!$B:$B,'2020'!$A136,'Inventory (old)'!$E:$E,"&gt;="&amp;'2020'!$F136,'Inventory (old)'!$E:$E,"&lt;"&amp;'2020'!$G136)</f>
        <v>0</v>
      </c>
      <c r="AG136" s="7">
        <f>SUMIFS('Inventory (old)'!$M:$M,'Inventory (old)'!$A:$A,"Channel",'Inventory (old)'!$B:$B,'2020'!$A136,'Inventory (old)'!$E:$E,"&gt;="&amp;'2020'!$F136,'Inventory (old)'!$E:$E,"&lt;"&amp;'2020'!$G136)</f>
        <v>0</v>
      </c>
      <c r="AH136" s="7">
        <f>SUMIFS('Inventory (old)'!$M:$M,'Inventory (old)'!$A:$A,"Dotted Line",'Inventory (old)'!$B:$B,'2020'!$A136,'Inventory (old)'!$E:$E,"&gt;="&amp;'2020'!$F136,'Inventory (old)'!$E:$E,"&lt;"&amp;'2020'!$G136)</f>
        <v>0</v>
      </c>
      <c r="AI136" s="7">
        <f>SUMIFS('Inventory (old)'!$M:$M,'Inventory (old)'!$A:$A,"Arrows and Onlys",'Inventory (old)'!$B:$B,'2020'!$A136,'Inventory (old)'!$E:$E,"&gt;="&amp;'2020'!$F136,'Inventory (old)'!$E:$E,"&lt;"&amp;'2020'!$G136)</f>
        <v>0</v>
      </c>
      <c r="AJ136" s="7">
        <f>SUMIFS('Inventory (old)'!$N:$N,'Inventory (old)'!$A:$A,"Arrows and Onlys",'Inventory (old)'!$B:$B,'2020'!$A136,'Inventory (old)'!$E:$E,"&gt;="&amp;'2020'!$F136,'Inventory (old)'!$E:$E,"&lt;"&amp;'2020'!$G136)</f>
        <v>0</v>
      </c>
      <c r="AK136" s="7">
        <f>SUMIFS('Inventory (old)'!$O:$O,'Inventory (old)'!$A:$A,"Transverse",'Inventory (old)'!$B:$B,'2020'!$A136,'Inventory (old)'!$E:$E,"&gt;="&amp;'2020'!$F136,'Inventory (old)'!$E:$E,"&lt;"&amp;'2020'!$G136)</f>
        <v>0</v>
      </c>
      <c r="AL136" s="7">
        <f>SUMIFS('Inventory (old)'!$P:$P,'Inventory (old)'!$A:$A,"Transverse",'Inventory (old)'!$B:$B,'2020'!$A136,'Inventory (old)'!$E:$E,"&gt;="&amp;'2020'!$F136,'Inventory (old)'!$E:$E,"&lt;"&amp;'2020'!$G136)</f>
        <v>0</v>
      </c>
      <c r="AM136" s="7">
        <f>SUMIFS('Inventory (old)'!$M:$M,'Inventory (old)'!$A:$A,"Crosswalk",'Inventory (old)'!$B:$B,'2020'!$A136,'Inventory (old)'!$E:$E,"&gt;="&amp;'2020'!$F136,'Inventory (old)'!$E:$E,"&lt;"&amp;'2020'!$G136)</f>
        <v>0</v>
      </c>
      <c r="AN136" s="7">
        <f>SUMIFS('Inventory (old)'!$M:$M,'Inventory (old)'!$A:$A,"Yield Line",'Inventory (old)'!$B:$B,'2020'!$A136,'Inventory (old)'!$E:$E,"&gt;="&amp;'2020'!$F136,'Inventory (old)'!$E:$E,"&lt;"&amp;'2020'!$G136)</f>
        <v>0</v>
      </c>
      <c r="AO136" s="7">
        <f>SUMIFS('Inventory (old)'!$M:$M,'Inventory (old)'!$A:$A,"Parking",'Inventory (old)'!$B:$B,'2020'!$A136,'Inventory (old)'!$E:$E,"&gt;="&amp;'2020'!$F136,'Inventory (old)'!$E:$E,"&lt;"&amp;'2020'!$G136)</f>
        <v>0</v>
      </c>
      <c r="AP136" s="7">
        <f>SUMIFS('Inventory (old)'!$M:$M,'Inventory (old)'!$A:$A,"Island",'Inventory (old)'!$B:$B,'2020'!$A136,'Inventory (old)'!$E:$E,"&gt;="&amp;'2020'!$F136,'Inventory (old)'!$E:$E,"&lt;"&amp;'2020'!$G136)</f>
        <v>0</v>
      </c>
      <c r="AQ136" s="7">
        <f>SUMIFS('Inventory (old)'!$M:$M,'Inventory (old)'!$A:$A,"Railroad",'Inventory (old)'!$B:$B,'2020'!$A136,'Inventory (old)'!$E:$E,"&gt;="&amp;'2020'!$F136,'Inventory (old)'!$E:$E,"&lt;"&amp;'2020'!$G136)</f>
        <v>0</v>
      </c>
      <c r="AR136" s="7">
        <f>SUMIFS('Inventory (old)'!$M:$M,'Inventory (old)'!$A:$A,"School",'Inventory (old)'!$B:$B,'2020'!$A136,'Inventory (old)'!$E:$E,"&gt;="&amp;'2020'!$F136,'Inventory (old)'!$E:$E,"&lt;"&amp;'2020'!$G136)</f>
        <v>0</v>
      </c>
      <c r="AS136" s="7">
        <f>SUMIFS('Inventory (old)'!$M:$M,'Inventory (old)'!$A:$A,"Air Speed",'Inventory (old)'!$B:$B,'2020'!$A136,'Inventory (old)'!$E:$E,"&gt;="&amp;'2020'!$F136,'Inventory (old)'!$E:$E,"&lt;"&amp;'2020'!$G136)</f>
        <v>0</v>
      </c>
      <c r="AT136" s="7">
        <f>SUMIFS('Inventory (old)'!$M:$M,'Inventory (old)'!$A:$A,"Wrong Way",'Inventory (old)'!$B:$B,'2020'!$A136,'Inventory (old)'!$E:$E,"&gt;="&amp;'2020'!$F136,'Inventory (old)'!$E:$E,"&lt;"&amp;'2020'!$G136)</f>
        <v>0</v>
      </c>
      <c r="AU136" s="7">
        <f>SUMIFS('Inventory (old)'!$M:$M,'Inventory (old)'!$A:$A,"Merge Arrow",'Inventory (old)'!$B:$B,'2020'!$A136,'Inventory (old)'!$E:$E,"&gt;="&amp;'2020'!$F136,'Inventory (old)'!$E:$E,"&lt;"&amp;'2020'!$G136)</f>
        <v>0</v>
      </c>
      <c r="AV136" s="7">
        <f>SUMIFS('Inventory (old)'!$M:$M,'Inventory (old)'!$A:$A,"Bike",'Inventory (old)'!$B:$B,'2020'!$A136,'Inventory (old)'!$E:$E,"&gt;="&amp;'2020'!$F136,'Inventory (old)'!$E:$E,"&lt;"&amp;'2020'!$G136)</f>
        <v>0</v>
      </c>
      <c r="AW136" s="1">
        <f>SUMIFS('Inventory (old)'!$S:$S,'Inventory (old)'!$A:$A,"Parking",'Inventory (old)'!$B:$B,'2020'!$A136,'Inventory (old)'!$E:$E,"&gt;="&amp;'2020'!$F136,'Inventory (old)'!$E:$E,"&lt;"&amp;'2020'!$G136)</f>
        <v>0</v>
      </c>
      <c r="AX136" s="13"/>
    </row>
    <row r="137" spans="1:50" x14ac:dyDescent="0.25">
      <c r="A137" s="6" t="s">
        <v>2801</v>
      </c>
      <c r="B137" s="7" t="s">
        <v>32</v>
      </c>
      <c r="C137" s="7" t="s">
        <v>2051</v>
      </c>
      <c r="D137" s="7">
        <v>61</v>
      </c>
      <c r="E137" s="7" t="s">
        <v>2176</v>
      </c>
      <c r="F137" s="8">
        <f>G136</f>
        <v>8.74</v>
      </c>
      <c r="G137" s="8">
        <v>12.02</v>
      </c>
      <c r="H137" s="7" t="s">
        <v>3213</v>
      </c>
      <c r="I137" s="7" t="s">
        <v>2190</v>
      </c>
      <c r="J137" s="14">
        <f t="shared" si="31"/>
        <v>3.2799999999999994</v>
      </c>
      <c r="K137" s="15" t="s">
        <v>2062</v>
      </c>
      <c r="L137" s="7"/>
      <c r="M137" s="7" t="s">
        <v>2072</v>
      </c>
      <c r="N137" s="20">
        <v>2</v>
      </c>
      <c r="O137" s="8"/>
      <c r="P137" s="8"/>
      <c r="Q137" s="14"/>
      <c r="R137" s="14"/>
      <c r="S137" s="21"/>
      <c r="T137" s="16"/>
      <c r="V137" s="7"/>
      <c r="W137" s="7"/>
      <c r="X137" s="7"/>
      <c r="Y137" s="16"/>
      <c r="Z137" s="15">
        <v>2020</v>
      </c>
      <c r="AA137" s="8">
        <f t="shared" si="22"/>
        <v>3.2799999999999994</v>
      </c>
      <c r="AB137" s="8">
        <f t="shared" si="23"/>
        <v>6.5599999999999987</v>
      </c>
      <c r="AC137" s="8">
        <f t="shared" si="24"/>
        <v>0</v>
      </c>
      <c r="AD137" s="11">
        <f t="shared" si="25"/>
        <v>0</v>
      </c>
      <c r="AE137" s="31">
        <v>2020</v>
      </c>
      <c r="AF137" s="7">
        <f>SUMIFS('Inventory (old)'!$M:$M,'Inventory (old)'!$A:$A,"Stop Line",'Inventory (old)'!$B:$B,'2020'!$A137,'Inventory (old)'!$E:$E,"&gt;="&amp;'2020'!$F137,'Inventory (old)'!$E:$E,"&lt;"&amp;'2020'!$G137)</f>
        <v>0</v>
      </c>
      <c r="AG137" s="7">
        <f>SUMIFS('Inventory (old)'!$M:$M,'Inventory (old)'!$A:$A,"Channel",'Inventory (old)'!$B:$B,'2020'!$A137,'Inventory (old)'!$E:$E,"&gt;="&amp;'2020'!$F137,'Inventory (old)'!$E:$E,"&lt;"&amp;'2020'!$G137)</f>
        <v>0</v>
      </c>
      <c r="AH137" s="7">
        <f>SUMIFS('Inventory (old)'!$M:$M,'Inventory (old)'!$A:$A,"Dotted Line",'Inventory (old)'!$B:$B,'2020'!$A137,'Inventory (old)'!$E:$E,"&gt;="&amp;'2020'!$F137,'Inventory (old)'!$E:$E,"&lt;"&amp;'2020'!$G137)</f>
        <v>0</v>
      </c>
      <c r="AI137" s="7">
        <f>SUMIFS('Inventory (old)'!$M:$M,'Inventory (old)'!$A:$A,"Arrows and Onlys",'Inventory (old)'!$B:$B,'2020'!$A137,'Inventory (old)'!$E:$E,"&gt;="&amp;'2020'!$F137,'Inventory (old)'!$E:$E,"&lt;"&amp;'2020'!$G137)</f>
        <v>0</v>
      </c>
      <c r="AJ137" s="7">
        <f>SUMIFS('Inventory (old)'!$N:$N,'Inventory (old)'!$A:$A,"Arrows and Onlys",'Inventory (old)'!$B:$B,'2020'!$A137,'Inventory (old)'!$E:$E,"&gt;="&amp;'2020'!$F137,'Inventory (old)'!$E:$E,"&lt;"&amp;'2020'!$G137)</f>
        <v>0</v>
      </c>
      <c r="AK137" s="7">
        <f>SUMIFS('Inventory (old)'!$O:$O,'Inventory (old)'!$A:$A,"Transverse",'Inventory (old)'!$B:$B,'2020'!$A137,'Inventory (old)'!$E:$E,"&gt;="&amp;'2020'!$F137,'Inventory (old)'!$E:$E,"&lt;"&amp;'2020'!$G137)</f>
        <v>0</v>
      </c>
      <c r="AL137" s="7">
        <f>SUMIFS('Inventory (old)'!$P:$P,'Inventory (old)'!$A:$A,"Transverse",'Inventory (old)'!$B:$B,'2020'!$A137,'Inventory (old)'!$E:$E,"&gt;="&amp;'2020'!$F137,'Inventory (old)'!$E:$E,"&lt;"&amp;'2020'!$G137)</f>
        <v>0</v>
      </c>
      <c r="AM137" s="7">
        <f>SUMIFS('Inventory (old)'!$M:$M,'Inventory (old)'!$A:$A,"Crosswalk",'Inventory (old)'!$B:$B,'2020'!$A137,'Inventory (old)'!$E:$E,"&gt;="&amp;'2020'!$F137,'Inventory (old)'!$E:$E,"&lt;"&amp;'2020'!$G137)</f>
        <v>0</v>
      </c>
      <c r="AN137" s="7">
        <f>SUMIFS('Inventory (old)'!$M:$M,'Inventory (old)'!$A:$A,"Yield Line",'Inventory (old)'!$B:$B,'2020'!$A137,'Inventory (old)'!$E:$E,"&gt;="&amp;'2020'!$F137,'Inventory (old)'!$E:$E,"&lt;"&amp;'2020'!$G137)</f>
        <v>0</v>
      </c>
      <c r="AO137" s="7">
        <f>SUMIFS('Inventory (old)'!$M:$M,'Inventory (old)'!$A:$A,"Parking",'Inventory (old)'!$B:$B,'2020'!$A137,'Inventory (old)'!$E:$E,"&gt;="&amp;'2020'!$F137,'Inventory (old)'!$E:$E,"&lt;"&amp;'2020'!$G137)</f>
        <v>0</v>
      </c>
      <c r="AP137" s="7">
        <f>SUMIFS('Inventory (old)'!$M:$M,'Inventory (old)'!$A:$A,"Island",'Inventory (old)'!$B:$B,'2020'!$A137,'Inventory (old)'!$E:$E,"&gt;="&amp;'2020'!$F137,'Inventory (old)'!$E:$E,"&lt;"&amp;'2020'!$G137)</f>
        <v>0</v>
      </c>
      <c r="AQ137" s="7">
        <f>SUMIFS('Inventory (old)'!$M:$M,'Inventory (old)'!$A:$A,"Railroad",'Inventory (old)'!$B:$B,'2020'!$A137,'Inventory (old)'!$E:$E,"&gt;="&amp;'2020'!$F137,'Inventory (old)'!$E:$E,"&lt;"&amp;'2020'!$G137)</f>
        <v>0</v>
      </c>
      <c r="AR137" s="7">
        <f>SUMIFS('Inventory (old)'!$M:$M,'Inventory (old)'!$A:$A,"School",'Inventory (old)'!$B:$B,'2020'!$A137,'Inventory (old)'!$E:$E,"&gt;="&amp;'2020'!$F137,'Inventory (old)'!$E:$E,"&lt;"&amp;'2020'!$G137)</f>
        <v>0</v>
      </c>
      <c r="AS137" s="7">
        <f>SUMIFS('Inventory (old)'!$M:$M,'Inventory (old)'!$A:$A,"Air Speed",'Inventory (old)'!$B:$B,'2020'!$A137,'Inventory (old)'!$E:$E,"&gt;="&amp;'2020'!$F137,'Inventory (old)'!$E:$E,"&lt;"&amp;'2020'!$G137)</f>
        <v>0</v>
      </c>
      <c r="AT137" s="7">
        <f>SUMIFS('Inventory (old)'!$M:$M,'Inventory (old)'!$A:$A,"Wrong Way",'Inventory (old)'!$B:$B,'2020'!$A137,'Inventory (old)'!$E:$E,"&gt;="&amp;'2020'!$F137,'Inventory (old)'!$E:$E,"&lt;"&amp;'2020'!$G137)</f>
        <v>0</v>
      </c>
      <c r="AU137" s="7">
        <f>SUMIFS('Inventory (old)'!$M:$M,'Inventory (old)'!$A:$A,"Merge Arrow",'Inventory (old)'!$B:$B,'2020'!$A137,'Inventory (old)'!$E:$E,"&gt;="&amp;'2020'!$F137,'Inventory (old)'!$E:$E,"&lt;"&amp;'2020'!$G137)</f>
        <v>0</v>
      </c>
      <c r="AV137" s="7">
        <f>SUMIFS('Inventory (old)'!$M:$M,'Inventory (old)'!$A:$A,"Bike",'Inventory (old)'!$B:$B,'2020'!$A137,'Inventory (old)'!$E:$E,"&gt;="&amp;'2020'!$F137,'Inventory (old)'!$E:$E,"&lt;"&amp;'2020'!$G137)</f>
        <v>0</v>
      </c>
      <c r="AW137" s="1">
        <f>SUMIFS('Inventory (old)'!$S:$S,'Inventory (old)'!$A:$A,"Parking",'Inventory (old)'!$B:$B,'2020'!$A137,'Inventory (old)'!$E:$E,"&gt;="&amp;'2020'!$F137,'Inventory (old)'!$E:$E,"&lt;"&amp;'2020'!$G137)</f>
        <v>0</v>
      </c>
      <c r="AX137" s="13"/>
    </row>
    <row r="138" spans="1:50" x14ac:dyDescent="0.25">
      <c r="A138" s="6" t="s">
        <v>2804</v>
      </c>
      <c r="B138" s="7" t="s">
        <v>32</v>
      </c>
      <c r="C138" s="7" t="s">
        <v>2051</v>
      </c>
      <c r="D138" s="7">
        <v>96</v>
      </c>
      <c r="E138" s="7" t="s">
        <v>2176</v>
      </c>
      <c r="F138" s="8">
        <v>1E-8</v>
      </c>
      <c r="G138" s="8">
        <v>11.409998999999999</v>
      </c>
      <c r="H138" s="7" t="s">
        <v>360</v>
      </c>
      <c r="I138" s="7" t="s">
        <v>2190</v>
      </c>
      <c r="J138" s="14">
        <f t="shared" si="31"/>
        <v>11.409998989999998</v>
      </c>
      <c r="K138" s="15" t="s">
        <v>2062</v>
      </c>
      <c r="L138" s="7"/>
      <c r="M138" s="7" t="s">
        <v>2072</v>
      </c>
      <c r="N138" s="20">
        <v>2</v>
      </c>
      <c r="O138" s="8"/>
      <c r="P138" s="8"/>
      <c r="Q138" s="14"/>
      <c r="R138" s="14"/>
      <c r="S138" s="21"/>
      <c r="T138" s="16"/>
      <c r="V138" s="7"/>
      <c r="W138" s="7"/>
      <c r="X138" s="7"/>
      <c r="Y138" s="16"/>
      <c r="Z138" s="15">
        <v>2020</v>
      </c>
      <c r="AA138" s="8">
        <f t="shared" si="22"/>
        <v>11.409998989999998</v>
      </c>
      <c r="AB138" s="8">
        <f t="shared" si="23"/>
        <v>22.819997979999997</v>
      </c>
      <c r="AC138" s="8">
        <f t="shared" si="24"/>
        <v>0</v>
      </c>
      <c r="AD138" s="11">
        <f t="shared" si="25"/>
        <v>0</v>
      </c>
      <c r="AE138" s="31">
        <v>2020</v>
      </c>
      <c r="AF138" s="7">
        <f>SUMIFS('Inventory (old)'!$M:$M,'Inventory (old)'!$A:$A,"Stop Line",'Inventory (old)'!$B:$B,'2020'!$A138,'Inventory (old)'!$E:$E,"&gt;="&amp;'2020'!$F138,'Inventory (old)'!$E:$E,"&lt;"&amp;'2020'!$G138)</f>
        <v>93</v>
      </c>
      <c r="AG138" s="7">
        <f>SUMIFS('Inventory (old)'!$M:$M,'Inventory (old)'!$A:$A,"Channel",'Inventory (old)'!$B:$B,'2020'!$A138,'Inventory (old)'!$E:$E,"&gt;="&amp;'2020'!$F138,'Inventory (old)'!$E:$E,"&lt;"&amp;'2020'!$G138)</f>
        <v>0</v>
      </c>
      <c r="AH138" s="7">
        <f>SUMIFS('Inventory (old)'!$M:$M,'Inventory (old)'!$A:$A,"Dotted Line",'Inventory (old)'!$B:$B,'2020'!$A138,'Inventory (old)'!$E:$E,"&gt;="&amp;'2020'!$F138,'Inventory (old)'!$E:$E,"&lt;"&amp;'2020'!$G138)</f>
        <v>0</v>
      </c>
      <c r="AI138" s="7">
        <f>SUMIFS('Inventory (old)'!$M:$M,'Inventory (old)'!$A:$A,"Arrows and Onlys",'Inventory (old)'!$B:$B,'2020'!$A138,'Inventory (old)'!$E:$E,"&gt;="&amp;'2020'!$F138,'Inventory (old)'!$E:$E,"&lt;"&amp;'2020'!$G138)</f>
        <v>0</v>
      </c>
      <c r="AJ138" s="7">
        <f>SUMIFS('Inventory (old)'!$N:$N,'Inventory (old)'!$A:$A,"Arrows and Onlys",'Inventory (old)'!$B:$B,'2020'!$A138,'Inventory (old)'!$E:$E,"&gt;="&amp;'2020'!$F138,'Inventory (old)'!$E:$E,"&lt;"&amp;'2020'!$G138)</f>
        <v>0</v>
      </c>
      <c r="AK138" s="7">
        <f>SUMIFS('Inventory (old)'!$O:$O,'Inventory (old)'!$A:$A,"Transverse",'Inventory (old)'!$B:$B,'2020'!$A138,'Inventory (old)'!$E:$E,"&gt;="&amp;'2020'!$F138,'Inventory (old)'!$E:$E,"&lt;"&amp;'2020'!$G138)</f>
        <v>0</v>
      </c>
      <c r="AL138" s="7">
        <f>SUMIFS('Inventory (old)'!$P:$P,'Inventory (old)'!$A:$A,"Transverse",'Inventory (old)'!$B:$B,'2020'!$A138,'Inventory (old)'!$E:$E,"&gt;="&amp;'2020'!$F138,'Inventory (old)'!$E:$E,"&lt;"&amp;'2020'!$G138)</f>
        <v>0</v>
      </c>
      <c r="AM138" s="7">
        <f>SUMIFS('Inventory (old)'!$M:$M,'Inventory (old)'!$A:$A,"Crosswalk",'Inventory (old)'!$B:$B,'2020'!$A138,'Inventory (old)'!$E:$E,"&gt;="&amp;'2020'!$F138,'Inventory (old)'!$E:$E,"&lt;"&amp;'2020'!$G138)</f>
        <v>0</v>
      </c>
      <c r="AN138" s="7">
        <f>SUMIFS('Inventory (old)'!$M:$M,'Inventory (old)'!$A:$A,"Yield Line",'Inventory (old)'!$B:$B,'2020'!$A138,'Inventory (old)'!$E:$E,"&gt;="&amp;'2020'!$F138,'Inventory (old)'!$E:$E,"&lt;"&amp;'2020'!$G138)</f>
        <v>0</v>
      </c>
      <c r="AO138" s="7">
        <f>SUMIFS('Inventory (old)'!$M:$M,'Inventory (old)'!$A:$A,"Parking",'Inventory (old)'!$B:$B,'2020'!$A138,'Inventory (old)'!$E:$E,"&gt;="&amp;'2020'!$F138,'Inventory (old)'!$E:$E,"&lt;"&amp;'2020'!$G138)</f>
        <v>0</v>
      </c>
      <c r="AP138" s="7">
        <f>SUMIFS('Inventory (old)'!$M:$M,'Inventory (old)'!$A:$A,"Island",'Inventory (old)'!$B:$B,'2020'!$A138,'Inventory (old)'!$E:$E,"&gt;="&amp;'2020'!$F138,'Inventory (old)'!$E:$E,"&lt;"&amp;'2020'!$G138)</f>
        <v>0</v>
      </c>
      <c r="AQ138" s="7">
        <f>SUMIFS('Inventory (old)'!$M:$M,'Inventory (old)'!$A:$A,"Railroad",'Inventory (old)'!$B:$B,'2020'!$A138,'Inventory (old)'!$E:$E,"&gt;="&amp;'2020'!$F138,'Inventory (old)'!$E:$E,"&lt;"&amp;'2020'!$G138)</f>
        <v>0</v>
      </c>
      <c r="AR138" s="7">
        <f>SUMIFS('Inventory (old)'!$M:$M,'Inventory (old)'!$A:$A,"School",'Inventory (old)'!$B:$B,'2020'!$A138,'Inventory (old)'!$E:$E,"&gt;="&amp;'2020'!$F138,'Inventory (old)'!$E:$E,"&lt;"&amp;'2020'!$G138)</f>
        <v>0</v>
      </c>
      <c r="AS138" s="7">
        <f>SUMIFS('Inventory (old)'!$M:$M,'Inventory (old)'!$A:$A,"Air Speed",'Inventory (old)'!$B:$B,'2020'!$A138,'Inventory (old)'!$E:$E,"&gt;="&amp;'2020'!$F138,'Inventory (old)'!$E:$E,"&lt;"&amp;'2020'!$G138)</f>
        <v>0</v>
      </c>
      <c r="AT138" s="7">
        <f>SUMIFS('Inventory (old)'!$M:$M,'Inventory (old)'!$A:$A,"Wrong Way",'Inventory (old)'!$B:$B,'2020'!$A138,'Inventory (old)'!$E:$E,"&gt;="&amp;'2020'!$F138,'Inventory (old)'!$E:$E,"&lt;"&amp;'2020'!$G138)</f>
        <v>0</v>
      </c>
      <c r="AU138" s="7">
        <f>SUMIFS('Inventory (old)'!$M:$M,'Inventory (old)'!$A:$A,"Merge Arrow",'Inventory (old)'!$B:$B,'2020'!$A138,'Inventory (old)'!$E:$E,"&gt;="&amp;'2020'!$F138,'Inventory (old)'!$E:$E,"&lt;"&amp;'2020'!$G138)</f>
        <v>0</v>
      </c>
      <c r="AV138" s="7">
        <f>SUMIFS('Inventory (old)'!$M:$M,'Inventory (old)'!$A:$A,"Bike",'Inventory (old)'!$B:$B,'2020'!$A138,'Inventory (old)'!$E:$E,"&gt;="&amp;'2020'!$F138,'Inventory (old)'!$E:$E,"&lt;"&amp;'2020'!$G138)</f>
        <v>0</v>
      </c>
      <c r="AW138" s="1">
        <f>SUMIFS('Inventory (old)'!$S:$S,'Inventory (old)'!$A:$A,"Parking",'Inventory (old)'!$B:$B,'2020'!$A138,'Inventory (old)'!$E:$E,"&gt;="&amp;'2020'!$F138,'Inventory (old)'!$E:$E,"&lt;"&amp;'2020'!$G138)</f>
        <v>0</v>
      </c>
      <c r="AX138" s="13"/>
    </row>
    <row r="139" spans="1:50" x14ac:dyDescent="0.25">
      <c r="A139" s="6" t="s">
        <v>2805</v>
      </c>
      <c r="B139" s="7" t="s">
        <v>32</v>
      </c>
      <c r="C139" s="7" t="s">
        <v>2051</v>
      </c>
      <c r="D139" s="7">
        <v>97</v>
      </c>
      <c r="E139" s="7" t="s">
        <v>2176</v>
      </c>
      <c r="F139" s="8">
        <v>0.84</v>
      </c>
      <c r="G139" s="8">
        <v>1.96</v>
      </c>
      <c r="H139" s="7" t="s">
        <v>2848</v>
      </c>
      <c r="I139" s="7" t="s">
        <v>3189</v>
      </c>
      <c r="J139" s="14">
        <f t="shared" si="31"/>
        <v>1.1200000000000001</v>
      </c>
      <c r="K139" s="15" t="s">
        <v>2062</v>
      </c>
      <c r="L139" s="7"/>
      <c r="M139" s="7" t="s">
        <v>2072</v>
      </c>
      <c r="N139" s="20">
        <v>2</v>
      </c>
      <c r="O139" s="8"/>
      <c r="P139" s="8"/>
      <c r="Q139" s="14"/>
      <c r="R139" s="14"/>
      <c r="S139" s="21"/>
      <c r="T139" s="16"/>
      <c r="U139" s="1">
        <v>106897</v>
      </c>
      <c r="V139" s="7">
        <v>2018</v>
      </c>
      <c r="W139" s="7" t="s">
        <v>25</v>
      </c>
      <c r="X139" s="7">
        <v>2018</v>
      </c>
      <c r="Y139" s="16" t="s">
        <v>25</v>
      </c>
      <c r="Z139" s="15"/>
      <c r="AA139" s="8">
        <f t="shared" si="22"/>
        <v>1.1200000000000001</v>
      </c>
      <c r="AB139" s="8">
        <f t="shared" si="23"/>
        <v>2.2400000000000002</v>
      </c>
      <c r="AC139" s="8">
        <f t="shared" si="24"/>
        <v>0</v>
      </c>
      <c r="AD139" s="11">
        <f t="shared" si="25"/>
        <v>0</v>
      </c>
      <c r="AE139" s="31"/>
      <c r="AF139" s="7">
        <f>SUMIFS('Inventory (old)'!$M:$M,'Inventory (old)'!$A:$A,"Stop Line",'Inventory (old)'!$B:$B,'2020'!$A139,'Inventory (old)'!$E:$E,"&gt;="&amp;'2020'!$F139,'Inventory (old)'!$E:$E,"&lt;"&amp;'2020'!$G139)</f>
        <v>20</v>
      </c>
      <c r="AG139" s="7">
        <f>SUMIFS('Inventory (old)'!$M:$M,'Inventory (old)'!$A:$A,"Channel",'Inventory (old)'!$B:$B,'2020'!$A139,'Inventory (old)'!$E:$E,"&gt;="&amp;'2020'!$F139,'Inventory (old)'!$E:$E,"&lt;"&amp;'2020'!$G139)</f>
        <v>0</v>
      </c>
      <c r="AH139" s="7">
        <f>SUMIFS('Inventory (old)'!$M:$M,'Inventory (old)'!$A:$A,"Dotted Line",'Inventory (old)'!$B:$B,'2020'!$A139,'Inventory (old)'!$E:$E,"&gt;="&amp;'2020'!$F139,'Inventory (old)'!$E:$E,"&lt;"&amp;'2020'!$G139)</f>
        <v>0</v>
      </c>
      <c r="AI139" s="7">
        <f>SUMIFS('Inventory (old)'!$M:$M,'Inventory (old)'!$A:$A,"Arrows and Onlys",'Inventory (old)'!$B:$B,'2020'!$A139,'Inventory (old)'!$E:$E,"&gt;="&amp;'2020'!$F139,'Inventory (old)'!$E:$E,"&lt;"&amp;'2020'!$G139)</f>
        <v>0</v>
      </c>
      <c r="AJ139" s="7">
        <f>SUMIFS('Inventory (old)'!$N:$N,'Inventory (old)'!$A:$A,"Arrows and Onlys",'Inventory (old)'!$B:$B,'2020'!$A139,'Inventory (old)'!$E:$E,"&gt;="&amp;'2020'!$F139,'Inventory (old)'!$E:$E,"&lt;"&amp;'2020'!$G139)</f>
        <v>0</v>
      </c>
      <c r="AK139" s="7">
        <f>SUMIFS('Inventory (old)'!$O:$O,'Inventory (old)'!$A:$A,"Transverse",'Inventory (old)'!$B:$B,'2020'!$A139,'Inventory (old)'!$E:$E,"&gt;="&amp;'2020'!$F139,'Inventory (old)'!$E:$E,"&lt;"&amp;'2020'!$G139)</f>
        <v>0</v>
      </c>
      <c r="AL139" s="7">
        <f>SUMIFS('Inventory (old)'!$P:$P,'Inventory (old)'!$A:$A,"Transverse",'Inventory (old)'!$B:$B,'2020'!$A139,'Inventory (old)'!$E:$E,"&gt;="&amp;'2020'!$F139,'Inventory (old)'!$E:$E,"&lt;"&amp;'2020'!$G139)</f>
        <v>0</v>
      </c>
      <c r="AM139" s="7">
        <f>SUMIFS('Inventory (old)'!$M:$M,'Inventory (old)'!$A:$A,"Crosswalk",'Inventory (old)'!$B:$B,'2020'!$A139,'Inventory (old)'!$E:$E,"&gt;="&amp;'2020'!$F139,'Inventory (old)'!$E:$E,"&lt;"&amp;'2020'!$G139)</f>
        <v>0</v>
      </c>
      <c r="AN139" s="7">
        <f>SUMIFS('Inventory (old)'!$M:$M,'Inventory (old)'!$A:$A,"Yield Line",'Inventory (old)'!$B:$B,'2020'!$A139,'Inventory (old)'!$E:$E,"&gt;="&amp;'2020'!$F139,'Inventory (old)'!$E:$E,"&lt;"&amp;'2020'!$G139)</f>
        <v>0</v>
      </c>
      <c r="AO139" s="7">
        <f>SUMIFS('Inventory (old)'!$M:$M,'Inventory (old)'!$A:$A,"Parking",'Inventory (old)'!$B:$B,'2020'!$A139,'Inventory (old)'!$E:$E,"&gt;="&amp;'2020'!$F139,'Inventory (old)'!$E:$E,"&lt;"&amp;'2020'!$G139)</f>
        <v>0</v>
      </c>
      <c r="AP139" s="7">
        <f>SUMIFS('Inventory (old)'!$M:$M,'Inventory (old)'!$A:$A,"Island",'Inventory (old)'!$B:$B,'2020'!$A139,'Inventory (old)'!$E:$E,"&gt;="&amp;'2020'!$F139,'Inventory (old)'!$E:$E,"&lt;"&amp;'2020'!$G139)</f>
        <v>0</v>
      </c>
      <c r="AQ139" s="7">
        <f>SUMIFS('Inventory (old)'!$M:$M,'Inventory (old)'!$A:$A,"Railroad",'Inventory (old)'!$B:$B,'2020'!$A139,'Inventory (old)'!$E:$E,"&gt;="&amp;'2020'!$F139,'Inventory (old)'!$E:$E,"&lt;"&amp;'2020'!$G139)</f>
        <v>0</v>
      </c>
      <c r="AR139" s="7">
        <f>SUMIFS('Inventory (old)'!$M:$M,'Inventory (old)'!$A:$A,"School",'Inventory (old)'!$B:$B,'2020'!$A139,'Inventory (old)'!$E:$E,"&gt;="&amp;'2020'!$F139,'Inventory (old)'!$E:$E,"&lt;"&amp;'2020'!$G139)</f>
        <v>0</v>
      </c>
      <c r="AS139" s="7">
        <f>SUMIFS('Inventory (old)'!$M:$M,'Inventory (old)'!$A:$A,"Air Speed",'Inventory (old)'!$B:$B,'2020'!$A139,'Inventory (old)'!$E:$E,"&gt;="&amp;'2020'!$F139,'Inventory (old)'!$E:$E,"&lt;"&amp;'2020'!$G139)</f>
        <v>0</v>
      </c>
      <c r="AT139" s="7">
        <f>SUMIFS('Inventory (old)'!$M:$M,'Inventory (old)'!$A:$A,"Wrong Way",'Inventory (old)'!$B:$B,'2020'!$A139,'Inventory (old)'!$E:$E,"&gt;="&amp;'2020'!$F139,'Inventory (old)'!$E:$E,"&lt;"&amp;'2020'!$G139)</f>
        <v>0</v>
      </c>
      <c r="AU139" s="7">
        <f>SUMIFS('Inventory (old)'!$M:$M,'Inventory (old)'!$A:$A,"Merge Arrow",'Inventory (old)'!$B:$B,'2020'!$A139,'Inventory (old)'!$E:$E,"&gt;="&amp;'2020'!$F139,'Inventory (old)'!$E:$E,"&lt;"&amp;'2020'!$G139)</f>
        <v>0</v>
      </c>
      <c r="AV139" s="7">
        <f>SUMIFS('Inventory (old)'!$M:$M,'Inventory (old)'!$A:$A,"Bike",'Inventory (old)'!$B:$B,'2020'!$A139,'Inventory (old)'!$E:$E,"&gt;="&amp;'2020'!$F139,'Inventory (old)'!$E:$E,"&lt;"&amp;'2020'!$G139)</f>
        <v>0</v>
      </c>
      <c r="AW139" s="1">
        <f>SUMIFS('Inventory (old)'!$S:$S,'Inventory (old)'!$A:$A,"Parking",'Inventory (old)'!$B:$B,'2020'!$A139,'Inventory (old)'!$E:$E,"&gt;="&amp;'2020'!$F139,'Inventory (old)'!$E:$E,"&lt;"&amp;'2020'!$G139)</f>
        <v>0</v>
      </c>
      <c r="AX139" s="13"/>
    </row>
    <row r="140" spans="1:50" x14ac:dyDescent="0.25">
      <c r="A140" s="6" t="s">
        <v>2805</v>
      </c>
      <c r="B140" s="7" t="s">
        <v>32</v>
      </c>
      <c r="C140" s="7" t="s">
        <v>2051</v>
      </c>
      <c r="D140" s="7">
        <v>97</v>
      </c>
      <c r="E140" s="7" t="s">
        <v>2176</v>
      </c>
      <c r="F140" s="8">
        <v>1.96</v>
      </c>
      <c r="G140" s="8">
        <v>3.6299990000000002</v>
      </c>
      <c r="H140" s="7" t="s">
        <v>3189</v>
      </c>
      <c r="I140" s="7" t="s">
        <v>2845</v>
      </c>
      <c r="J140" s="14">
        <f t="shared" si="31"/>
        <v>1.6699990000000002</v>
      </c>
      <c r="K140" s="15" t="s">
        <v>2062</v>
      </c>
      <c r="L140" s="7"/>
      <c r="M140" s="7" t="s">
        <v>2072</v>
      </c>
      <c r="N140" s="20">
        <v>2</v>
      </c>
      <c r="O140" s="8"/>
      <c r="P140" s="8"/>
      <c r="Q140" s="14"/>
      <c r="R140" s="14"/>
      <c r="S140" s="21"/>
      <c r="T140" s="16"/>
      <c r="U140" s="1">
        <v>102970</v>
      </c>
      <c r="V140" s="7">
        <v>2020</v>
      </c>
      <c r="W140" s="7" t="s">
        <v>3185</v>
      </c>
      <c r="X140" s="7">
        <v>2020</v>
      </c>
      <c r="Y140" s="16" t="s">
        <v>25</v>
      </c>
      <c r="Z140" s="15"/>
      <c r="AA140" s="8">
        <f t="shared" si="22"/>
        <v>1.6699990000000002</v>
      </c>
      <c r="AB140" s="8">
        <f t="shared" si="23"/>
        <v>3.3399980000000005</v>
      </c>
      <c r="AC140" s="8">
        <f t="shared" si="24"/>
        <v>0</v>
      </c>
      <c r="AD140" s="11">
        <f t="shared" si="25"/>
        <v>0</v>
      </c>
      <c r="AE140" s="31"/>
      <c r="AF140" s="7">
        <f>SUMIFS('Inventory (old)'!$M:$M,'Inventory (old)'!$A:$A,"Stop Line",'Inventory (old)'!$B:$B,'2020'!$A140,'Inventory (old)'!$E:$E,"&gt;="&amp;'2020'!$F140,'Inventory (old)'!$E:$E,"&lt;"&amp;'2020'!$G140)</f>
        <v>20</v>
      </c>
      <c r="AG140" s="7">
        <f>SUMIFS('Inventory (old)'!$M:$M,'Inventory (old)'!$A:$A,"Channel",'Inventory (old)'!$B:$B,'2020'!$A140,'Inventory (old)'!$E:$E,"&gt;="&amp;'2020'!$F140,'Inventory (old)'!$E:$E,"&lt;"&amp;'2020'!$G140)</f>
        <v>0</v>
      </c>
      <c r="AH140" s="7">
        <f>SUMIFS('Inventory (old)'!$M:$M,'Inventory (old)'!$A:$A,"Dotted Line",'Inventory (old)'!$B:$B,'2020'!$A140,'Inventory (old)'!$E:$E,"&gt;="&amp;'2020'!$F140,'Inventory (old)'!$E:$E,"&lt;"&amp;'2020'!$G140)</f>
        <v>0</v>
      </c>
      <c r="AI140" s="7">
        <f>SUMIFS('Inventory (old)'!$M:$M,'Inventory (old)'!$A:$A,"Arrows and Onlys",'Inventory (old)'!$B:$B,'2020'!$A140,'Inventory (old)'!$E:$E,"&gt;="&amp;'2020'!$F140,'Inventory (old)'!$E:$E,"&lt;"&amp;'2020'!$G140)</f>
        <v>0</v>
      </c>
      <c r="AJ140" s="7">
        <f>SUMIFS('Inventory (old)'!$N:$N,'Inventory (old)'!$A:$A,"Arrows and Onlys",'Inventory (old)'!$B:$B,'2020'!$A140,'Inventory (old)'!$E:$E,"&gt;="&amp;'2020'!$F140,'Inventory (old)'!$E:$E,"&lt;"&amp;'2020'!$G140)</f>
        <v>0</v>
      </c>
      <c r="AK140" s="7">
        <f>SUMIFS('Inventory (old)'!$O:$O,'Inventory (old)'!$A:$A,"Transverse",'Inventory (old)'!$B:$B,'2020'!$A140,'Inventory (old)'!$E:$E,"&gt;="&amp;'2020'!$F140,'Inventory (old)'!$E:$E,"&lt;"&amp;'2020'!$G140)</f>
        <v>0</v>
      </c>
      <c r="AL140" s="7">
        <f>SUMIFS('Inventory (old)'!$P:$P,'Inventory (old)'!$A:$A,"Transverse",'Inventory (old)'!$B:$B,'2020'!$A140,'Inventory (old)'!$E:$E,"&gt;="&amp;'2020'!$F140,'Inventory (old)'!$E:$E,"&lt;"&amp;'2020'!$G140)</f>
        <v>0</v>
      </c>
      <c r="AM140" s="7">
        <f>SUMIFS('Inventory (old)'!$M:$M,'Inventory (old)'!$A:$A,"Crosswalk",'Inventory (old)'!$B:$B,'2020'!$A140,'Inventory (old)'!$E:$E,"&gt;="&amp;'2020'!$F140,'Inventory (old)'!$E:$E,"&lt;"&amp;'2020'!$G140)</f>
        <v>0</v>
      </c>
      <c r="AN140" s="7">
        <f>SUMIFS('Inventory (old)'!$M:$M,'Inventory (old)'!$A:$A,"Yield Line",'Inventory (old)'!$B:$B,'2020'!$A140,'Inventory (old)'!$E:$E,"&gt;="&amp;'2020'!$F140,'Inventory (old)'!$E:$E,"&lt;"&amp;'2020'!$G140)</f>
        <v>0</v>
      </c>
      <c r="AO140" s="7">
        <f>SUMIFS('Inventory (old)'!$M:$M,'Inventory (old)'!$A:$A,"Parking",'Inventory (old)'!$B:$B,'2020'!$A140,'Inventory (old)'!$E:$E,"&gt;="&amp;'2020'!$F140,'Inventory (old)'!$E:$E,"&lt;"&amp;'2020'!$G140)</f>
        <v>0</v>
      </c>
      <c r="AP140" s="7">
        <f>SUMIFS('Inventory (old)'!$M:$M,'Inventory (old)'!$A:$A,"Island",'Inventory (old)'!$B:$B,'2020'!$A140,'Inventory (old)'!$E:$E,"&gt;="&amp;'2020'!$F140,'Inventory (old)'!$E:$E,"&lt;"&amp;'2020'!$G140)</f>
        <v>0</v>
      </c>
      <c r="AQ140" s="7">
        <f>SUMIFS('Inventory (old)'!$M:$M,'Inventory (old)'!$A:$A,"Railroad",'Inventory (old)'!$B:$B,'2020'!$A140,'Inventory (old)'!$E:$E,"&gt;="&amp;'2020'!$F140,'Inventory (old)'!$E:$E,"&lt;"&amp;'2020'!$G140)</f>
        <v>0</v>
      </c>
      <c r="AR140" s="7">
        <f>SUMIFS('Inventory (old)'!$M:$M,'Inventory (old)'!$A:$A,"School",'Inventory (old)'!$B:$B,'2020'!$A140,'Inventory (old)'!$E:$E,"&gt;="&amp;'2020'!$F140,'Inventory (old)'!$E:$E,"&lt;"&amp;'2020'!$G140)</f>
        <v>0</v>
      </c>
      <c r="AS140" s="7">
        <f>SUMIFS('Inventory (old)'!$M:$M,'Inventory (old)'!$A:$A,"Air Speed",'Inventory (old)'!$B:$B,'2020'!$A140,'Inventory (old)'!$E:$E,"&gt;="&amp;'2020'!$F140,'Inventory (old)'!$E:$E,"&lt;"&amp;'2020'!$G140)</f>
        <v>0</v>
      </c>
      <c r="AT140" s="7">
        <f>SUMIFS('Inventory (old)'!$M:$M,'Inventory (old)'!$A:$A,"Wrong Way",'Inventory (old)'!$B:$B,'2020'!$A140,'Inventory (old)'!$E:$E,"&gt;="&amp;'2020'!$F140,'Inventory (old)'!$E:$E,"&lt;"&amp;'2020'!$G140)</f>
        <v>0</v>
      </c>
      <c r="AU140" s="7">
        <f>SUMIFS('Inventory (old)'!$M:$M,'Inventory (old)'!$A:$A,"Merge Arrow",'Inventory (old)'!$B:$B,'2020'!$A140,'Inventory (old)'!$E:$E,"&gt;="&amp;'2020'!$F140,'Inventory (old)'!$E:$E,"&lt;"&amp;'2020'!$G140)</f>
        <v>0</v>
      </c>
      <c r="AV140" s="7">
        <f>SUMIFS('Inventory (old)'!$M:$M,'Inventory (old)'!$A:$A,"Bike",'Inventory (old)'!$B:$B,'2020'!$A140,'Inventory (old)'!$E:$E,"&gt;="&amp;'2020'!$F140,'Inventory (old)'!$E:$E,"&lt;"&amp;'2020'!$G140)</f>
        <v>0</v>
      </c>
      <c r="AW140" s="1">
        <f>SUMIFS('Inventory (old)'!$S:$S,'Inventory (old)'!$A:$A,"Parking",'Inventory (old)'!$B:$B,'2020'!$A140,'Inventory (old)'!$E:$E,"&gt;="&amp;'2020'!$F140,'Inventory (old)'!$E:$E,"&lt;"&amp;'2020'!$G140)</f>
        <v>0</v>
      </c>
      <c r="AX140" s="13"/>
    </row>
    <row r="141" spans="1:50" x14ac:dyDescent="0.25">
      <c r="A141" s="6" t="s">
        <v>2806</v>
      </c>
      <c r="B141" s="7" t="s">
        <v>32</v>
      </c>
      <c r="C141" s="7" t="s">
        <v>2051</v>
      </c>
      <c r="D141" s="7">
        <v>98</v>
      </c>
      <c r="E141" s="7" t="s">
        <v>2176</v>
      </c>
      <c r="F141" s="8">
        <v>9.9999999999999995E-8</v>
      </c>
      <c r="G141" s="8">
        <v>5.63</v>
      </c>
      <c r="H141" s="7" t="s">
        <v>2844</v>
      </c>
      <c r="I141" s="7" t="s">
        <v>2846</v>
      </c>
      <c r="J141" s="14">
        <f t="shared" ref="J141" si="32">G141-F141</f>
        <v>5.6299998999999996</v>
      </c>
      <c r="K141" s="15" t="s">
        <v>2062</v>
      </c>
      <c r="L141" s="7"/>
      <c r="M141" s="7" t="s">
        <v>2072</v>
      </c>
      <c r="N141" s="20">
        <v>2</v>
      </c>
      <c r="O141" s="8"/>
      <c r="P141" s="8"/>
      <c r="Q141" s="14"/>
      <c r="R141" s="14"/>
      <c r="S141" s="21"/>
      <c r="T141" s="16"/>
      <c r="V141" s="7"/>
      <c r="W141" s="7"/>
      <c r="X141" s="7"/>
      <c r="Y141" s="16"/>
      <c r="Z141" s="15">
        <v>2020</v>
      </c>
      <c r="AA141" s="8">
        <f t="shared" ref="AA141" si="33">IF(L141="",IF(ISODD(N141),J141*2,J141),0)</f>
        <v>5.6299998999999996</v>
      </c>
      <c r="AB141" s="8">
        <f t="shared" ref="AB141" si="34">IF(L141="",(J141-(P141-O141))*2,J141-(P141-O141))</f>
        <v>11.259999799999999</v>
      </c>
      <c r="AC141" s="8">
        <f t="shared" ref="AC141" si="35">IF(L141="",0,J141)</f>
        <v>0</v>
      </c>
      <c r="AD141" s="11">
        <f t="shared" ref="AD141" si="36">IF(L141="",IF(OR(N141=4,N141=5),J141*2,IF(OR(N141=6,N141=7),J141*4,0)),(N141-1)*J141)+(R141-Q141)*S141</f>
        <v>0</v>
      </c>
      <c r="AE141" s="31">
        <v>2020</v>
      </c>
      <c r="AF141" s="7">
        <f>SUMIFS('Inventory (old)'!$M:$M,'Inventory (old)'!$A:$A,"Stop Line",'Inventory (old)'!$B:$B,'2020'!$A141,'Inventory (old)'!$E:$E,"&gt;="&amp;'2020'!$F141,'Inventory (old)'!$E:$E,"&lt;"&amp;'2020'!$G141)</f>
        <v>12</v>
      </c>
      <c r="AG141" s="7">
        <f>SUMIFS('Inventory (old)'!$M:$M,'Inventory (old)'!$A:$A,"Channel",'Inventory (old)'!$B:$B,'2020'!$A141,'Inventory (old)'!$E:$E,"&gt;="&amp;'2020'!$F141,'Inventory (old)'!$E:$E,"&lt;"&amp;'2020'!$G141)</f>
        <v>0</v>
      </c>
      <c r="AH141" s="7">
        <f>SUMIFS('Inventory (old)'!$M:$M,'Inventory (old)'!$A:$A,"Dotted Line",'Inventory (old)'!$B:$B,'2020'!$A141,'Inventory (old)'!$E:$E,"&gt;="&amp;'2020'!$F141,'Inventory (old)'!$E:$E,"&lt;"&amp;'2020'!$G141)</f>
        <v>0</v>
      </c>
      <c r="AI141" s="7">
        <f>SUMIFS('Inventory (old)'!$M:$M,'Inventory (old)'!$A:$A,"Arrows and Onlys",'Inventory (old)'!$B:$B,'2020'!$A141,'Inventory (old)'!$E:$E,"&gt;="&amp;'2020'!$F141,'Inventory (old)'!$E:$E,"&lt;"&amp;'2020'!$G141)</f>
        <v>0</v>
      </c>
      <c r="AJ141" s="7">
        <f>SUMIFS('Inventory (old)'!$N:$N,'Inventory (old)'!$A:$A,"Arrows and Onlys",'Inventory (old)'!$B:$B,'2020'!$A141,'Inventory (old)'!$E:$E,"&gt;="&amp;'2020'!$F141,'Inventory (old)'!$E:$E,"&lt;"&amp;'2020'!$G141)</f>
        <v>0</v>
      </c>
      <c r="AK141" s="7">
        <f>SUMIFS('Inventory (old)'!$O:$O,'Inventory (old)'!$A:$A,"Transverse",'Inventory (old)'!$B:$B,'2020'!$A141,'Inventory (old)'!$E:$E,"&gt;="&amp;'2020'!$F141,'Inventory (old)'!$E:$E,"&lt;"&amp;'2020'!$G141)</f>
        <v>0</v>
      </c>
      <c r="AL141" s="7">
        <f>SUMIFS('Inventory (old)'!$P:$P,'Inventory (old)'!$A:$A,"Transverse",'Inventory (old)'!$B:$B,'2020'!$A141,'Inventory (old)'!$E:$E,"&gt;="&amp;'2020'!$F141,'Inventory (old)'!$E:$E,"&lt;"&amp;'2020'!$G141)</f>
        <v>0</v>
      </c>
      <c r="AM141" s="7">
        <f>SUMIFS('Inventory (old)'!$M:$M,'Inventory (old)'!$A:$A,"Crosswalk",'Inventory (old)'!$B:$B,'2020'!$A141,'Inventory (old)'!$E:$E,"&gt;="&amp;'2020'!$F141,'Inventory (old)'!$E:$E,"&lt;"&amp;'2020'!$G141)</f>
        <v>0</v>
      </c>
      <c r="AN141" s="7">
        <f>SUMIFS('Inventory (old)'!$M:$M,'Inventory (old)'!$A:$A,"Yield Line",'Inventory (old)'!$B:$B,'2020'!$A141,'Inventory (old)'!$E:$E,"&gt;="&amp;'2020'!$F141,'Inventory (old)'!$E:$E,"&lt;"&amp;'2020'!$G141)</f>
        <v>0</v>
      </c>
      <c r="AO141" s="7">
        <f>SUMIFS('Inventory (old)'!$M:$M,'Inventory (old)'!$A:$A,"Parking",'Inventory (old)'!$B:$B,'2020'!$A141,'Inventory (old)'!$E:$E,"&gt;="&amp;'2020'!$F141,'Inventory (old)'!$E:$E,"&lt;"&amp;'2020'!$G141)</f>
        <v>0</v>
      </c>
      <c r="AP141" s="7">
        <f>SUMIFS('Inventory (old)'!$M:$M,'Inventory (old)'!$A:$A,"Island",'Inventory (old)'!$B:$B,'2020'!$A141,'Inventory (old)'!$E:$E,"&gt;="&amp;'2020'!$F141,'Inventory (old)'!$E:$E,"&lt;"&amp;'2020'!$G141)</f>
        <v>0</v>
      </c>
      <c r="AQ141" s="7">
        <f>SUMIFS('Inventory (old)'!$M:$M,'Inventory (old)'!$A:$A,"Railroad",'Inventory (old)'!$B:$B,'2020'!$A141,'Inventory (old)'!$E:$E,"&gt;="&amp;'2020'!$F141,'Inventory (old)'!$E:$E,"&lt;"&amp;'2020'!$G141)</f>
        <v>0</v>
      </c>
      <c r="AR141" s="7">
        <f>SUMIFS('Inventory (old)'!$M:$M,'Inventory (old)'!$A:$A,"School",'Inventory (old)'!$B:$B,'2020'!$A141,'Inventory (old)'!$E:$E,"&gt;="&amp;'2020'!$F141,'Inventory (old)'!$E:$E,"&lt;"&amp;'2020'!$G141)</f>
        <v>0</v>
      </c>
      <c r="AS141" s="7">
        <f>SUMIFS('Inventory (old)'!$M:$M,'Inventory (old)'!$A:$A,"Air Speed",'Inventory (old)'!$B:$B,'2020'!$A141,'Inventory (old)'!$E:$E,"&gt;="&amp;'2020'!$F141,'Inventory (old)'!$E:$E,"&lt;"&amp;'2020'!$G141)</f>
        <v>0</v>
      </c>
      <c r="AT141" s="7">
        <f>SUMIFS('Inventory (old)'!$M:$M,'Inventory (old)'!$A:$A,"Wrong Way",'Inventory (old)'!$B:$B,'2020'!$A141,'Inventory (old)'!$E:$E,"&gt;="&amp;'2020'!$F141,'Inventory (old)'!$E:$E,"&lt;"&amp;'2020'!$G141)</f>
        <v>0</v>
      </c>
      <c r="AU141" s="7">
        <f>SUMIFS('Inventory (old)'!$M:$M,'Inventory (old)'!$A:$A,"Merge Arrow",'Inventory (old)'!$B:$B,'2020'!$A141,'Inventory (old)'!$E:$E,"&gt;="&amp;'2020'!$F141,'Inventory (old)'!$E:$E,"&lt;"&amp;'2020'!$G141)</f>
        <v>0</v>
      </c>
      <c r="AV141" s="7">
        <f>SUMIFS('Inventory (old)'!$M:$M,'Inventory (old)'!$A:$A,"Bike",'Inventory (old)'!$B:$B,'2020'!$A141,'Inventory (old)'!$E:$E,"&gt;="&amp;'2020'!$F141,'Inventory (old)'!$E:$E,"&lt;"&amp;'2020'!$G141)</f>
        <v>0</v>
      </c>
      <c r="AW141" s="1">
        <f>SUMIFS('Inventory (old)'!$S:$S,'Inventory (old)'!$A:$A,"Parking",'Inventory (old)'!$B:$B,'2020'!$A141,'Inventory (old)'!$E:$E,"&gt;="&amp;'2020'!$F141,'Inventory (old)'!$E:$E,"&lt;"&amp;'2020'!$G141)</f>
        <v>0</v>
      </c>
      <c r="AX141" s="13"/>
    </row>
    <row r="142" spans="1:50" x14ac:dyDescent="0.25">
      <c r="A142" s="6" t="s">
        <v>2806</v>
      </c>
      <c r="B142" s="7" t="s">
        <v>32</v>
      </c>
      <c r="C142" s="7" t="s">
        <v>2051</v>
      </c>
      <c r="D142" s="7">
        <v>98</v>
      </c>
      <c r="E142" s="7" t="s">
        <v>2176</v>
      </c>
      <c r="F142" s="8">
        <v>9.2199989999999996</v>
      </c>
      <c r="G142" s="8">
        <v>19.2</v>
      </c>
      <c r="H142" s="7" t="s">
        <v>2846</v>
      </c>
      <c r="I142" s="7" t="s">
        <v>3192</v>
      </c>
      <c r="J142" s="14">
        <f t="shared" si="31"/>
        <v>9.9800009999999997</v>
      </c>
      <c r="K142" s="15" t="s">
        <v>2062</v>
      </c>
      <c r="L142" s="7"/>
      <c r="M142" s="7" t="s">
        <v>2072</v>
      </c>
      <c r="N142" s="20">
        <v>2</v>
      </c>
      <c r="O142" s="8"/>
      <c r="P142" s="8"/>
      <c r="Q142" s="14"/>
      <c r="R142" s="14"/>
      <c r="S142" s="21"/>
      <c r="T142" s="16"/>
      <c r="V142" s="7">
        <v>2019</v>
      </c>
      <c r="W142" s="7" t="s">
        <v>348</v>
      </c>
      <c r="X142" s="7">
        <v>2019</v>
      </c>
      <c r="Y142" s="16" t="s">
        <v>348</v>
      </c>
      <c r="Z142" s="15"/>
      <c r="AA142" s="8">
        <f t="shared" si="22"/>
        <v>9.9800009999999997</v>
      </c>
      <c r="AB142" s="8">
        <f t="shared" si="23"/>
        <v>19.960001999999999</v>
      </c>
      <c r="AC142" s="8">
        <f t="shared" si="24"/>
        <v>0</v>
      </c>
      <c r="AD142" s="11">
        <f t="shared" si="25"/>
        <v>0</v>
      </c>
      <c r="AE142" s="31"/>
      <c r="AF142" s="7">
        <f>SUMIFS('Inventory (old)'!$M:$M,'Inventory (old)'!$A:$A,"Stop Line",'Inventory (old)'!$B:$B,'2020'!$A142,'Inventory (old)'!$E:$E,"&gt;="&amp;'2020'!$F142,'Inventory (old)'!$E:$E,"&lt;"&amp;'2020'!$G142)</f>
        <v>35</v>
      </c>
      <c r="AG142" s="7">
        <f>SUMIFS('Inventory (old)'!$M:$M,'Inventory (old)'!$A:$A,"Channel",'Inventory (old)'!$B:$B,'2020'!$A142,'Inventory (old)'!$E:$E,"&gt;="&amp;'2020'!$F142,'Inventory (old)'!$E:$E,"&lt;"&amp;'2020'!$G142)</f>
        <v>196</v>
      </c>
      <c r="AH142" s="7">
        <f>SUMIFS('Inventory (old)'!$M:$M,'Inventory (old)'!$A:$A,"Dotted Line",'Inventory (old)'!$B:$B,'2020'!$A142,'Inventory (old)'!$E:$E,"&gt;="&amp;'2020'!$F142,'Inventory (old)'!$E:$E,"&lt;"&amp;'2020'!$G142)</f>
        <v>0</v>
      </c>
      <c r="AI142" s="7">
        <f>SUMIFS('Inventory (old)'!$M:$M,'Inventory (old)'!$A:$A,"Arrows and Onlys",'Inventory (old)'!$B:$B,'2020'!$A142,'Inventory (old)'!$E:$E,"&gt;="&amp;'2020'!$F142,'Inventory (old)'!$E:$E,"&lt;"&amp;'2020'!$G142)</f>
        <v>4</v>
      </c>
      <c r="AJ142" s="7">
        <f>SUMIFS('Inventory (old)'!$N:$N,'Inventory (old)'!$A:$A,"Arrows and Onlys",'Inventory (old)'!$B:$B,'2020'!$A142,'Inventory (old)'!$E:$E,"&gt;="&amp;'2020'!$F142,'Inventory (old)'!$E:$E,"&lt;"&amp;'2020'!$G142)</f>
        <v>0</v>
      </c>
      <c r="AK142" s="7">
        <f>SUMIFS('Inventory (old)'!$O:$O,'Inventory (old)'!$A:$A,"Transverse",'Inventory (old)'!$B:$B,'2020'!$A142,'Inventory (old)'!$E:$E,"&gt;="&amp;'2020'!$F142,'Inventory (old)'!$E:$E,"&lt;"&amp;'2020'!$G142)</f>
        <v>0</v>
      </c>
      <c r="AL142" s="7">
        <f>SUMIFS('Inventory (old)'!$P:$P,'Inventory (old)'!$A:$A,"Transverse",'Inventory (old)'!$B:$B,'2020'!$A142,'Inventory (old)'!$E:$E,"&gt;="&amp;'2020'!$F142,'Inventory (old)'!$E:$E,"&lt;"&amp;'2020'!$G142)</f>
        <v>0</v>
      </c>
      <c r="AM142" s="7">
        <f>SUMIFS('Inventory (old)'!$M:$M,'Inventory (old)'!$A:$A,"Crosswalk",'Inventory (old)'!$B:$B,'2020'!$A142,'Inventory (old)'!$E:$E,"&gt;="&amp;'2020'!$F142,'Inventory (old)'!$E:$E,"&lt;"&amp;'2020'!$G142)</f>
        <v>0</v>
      </c>
      <c r="AN142" s="7">
        <f>SUMIFS('Inventory (old)'!$M:$M,'Inventory (old)'!$A:$A,"Yield Line",'Inventory (old)'!$B:$B,'2020'!$A142,'Inventory (old)'!$E:$E,"&gt;="&amp;'2020'!$F142,'Inventory (old)'!$E:$E,"&lt;"&amp;'2020'!$G142)</f>
        <v>0</v>
      </c>
      <c r="AO142" s="7">
        <f>SUMIFS('Inventory (old)'!$M:$M,'Inventory (old)'!$A:$A,"Parking",'Inventory (old)'!$B:$B,'2020'!$A142,'Inventory (old)'!$E:$E,"&gt;="&amp;'2020'!$F142,'Inventory (old)'!$E:$E,"&lt;"&amp;'2020'!$G142)</f>
        <v>0</v>
      </c>
      <c r="AP142" s="7">
        <f>SUMIFS('Inventory (old)'!$M:$M,'Inventory (old)'!$A:$A,"Island",'Inventory (old)'!$B:$B,'2020'!$A142,'Inventory (old)'!$E:$E,"&gt;="&amp;'2020'!$F142,'Inventory (old)'!$E:$E,"&lt;"&amp;'2020'!$G142)</f>
        <v>0</v>
      </c>
      <c r="AQ142" s="7">
        <f>SUMIFS('Inventory (old)'!$M:$M,'Inventory (old)'!$A:$A,"Railroad",'Inventory (old)'!$B:$B,'2020'!$A142,'Inventory (old)'!$E:$E,"&gt;="&amp;'2020'!$F142,'Inventory (old)'!$E:$E,"&lt;"&amp;'2020'!$G142)</f>
        <v>0</v>
      </c>
      <c r="AR142" s="7">
        <f>SUMIFS('Inventory (old)'!$M:$M,'Inventory (old)'!$A:$A,"School",'Inventory (old)'!$B:$B,'2020'!$A142,'Inventory (old)'!$E:$E,"&gt;="&amp;'2020'!$F142,'Inventory (old)'!$E:$E,"&lt;"&amp;'2020'!$G142)</f>
        <v>0</v>
      </c>
      <c r="AS142" s="7">
        <f>SUMIFS('Inventory (old)'!$M:$M,'Inventory (old)'!$A:$A,"Air Speed",'Inventory (old)'!$B:$B,'2020'!$A142,'Inventory (old)'!$E:$E,"&gt;="&amp;'2020'!$F142,'Inventory (old)'!$E:$E,"&lt;"&amp;'2020'!$G142)</f>
        <v>0</v>
      </c>
      <c r="AT142" s="7">
        <f>SUMIFS('Inventory (old)'!$M:$M,'Inventory (old)'!$A:$A,"Wrong Way",'Inventory (old)'!$B:$B,'2020'!$A142,'Inventory (old)'!$E:$E,"&gt;="&amp;'2020'!$F142,'Inventory (old)'!$E:$E,"&lt;"&amp;'2020'!$G142)</f>
        <v>0</v>
      </c>
      <c r="AU142" s="7">
        <f>SUMIFS('Inventory (old)'!$M:$M,'Inventory (old)'!$A:$A,"Merge Arrow",'Inventory (old)'!$B:$B,'2020'!$A142,'Inventory (old)'!$E:$E,"&gt;="&amp;'2020'!$F142,'Inventory (old)'!$E:$E,"&lt;"&amp;'2020'!$G142)</f>
        <v>0</v>
      </c>
      <c r="AV142" s="7">
        <f>SUMIFS('Inventory (old)'!$M:$M,'Inventory (old)'!$A:$A,"Bike",'Inventory (old)'!$B:$B,'2020'!$A142,'Inventory (old)'!$E:$E,"&gt;="&amp;'2020'!$F142,'Inventory (old)'!$E:$E,"&lt;"&amp;'2020'!$G142)</f>
        <v>0</v>
      </c>
      <c r="AW142" s="1">
        <f>SUMIFS('Inventory (old)'!$S:$S,'Inventory (old)'!$A:$A,"Parking",'Inventory (old)'!$B:$B,'2020'!$A142,'Inventory (old)'!$E:$E,"&gt;="&amp;'2020'!$F142,'Inventory (old)'!$E:$E,"&lt;"&amp;'2020'!$G142)</f>
        <v>0</v>
      </c>
      <c r="AX142" s="13"/>
    </row>
    <row r="143" spans="1:50" x14ac:dyDescent="0.25">
      <c r="A143" s="6" t="s">
        <v>2806</v>
      </c>
      <c r="B143" s="7" t="s">
        <v>32</v>
      </c>
      <c r="C143" s="7" t="s">
        <v>2051</v>
      </c>
      <c r="D143" s="7">
        <v>98</v>
      </c>
      <c r="E143" s="7" t="s">
        <v>2176</v>
      </c>
      <c r="F143" s="8">
        <f>G142</f>
        <v>19.2</v>
      </c>
      <c r="G143" s="8">
        <v>23.74</v>
      </c>
      <c r="H143" s="7" t="s">
        <v>3193</v>
      </c>
      <c r="I143" s="7" t="s">
        <v>2190</v>
      </c>
      <c r="J143" s="14">
        <f t="shared" ref="J143" si="37">G143-F143</f>
        <v>4.5399999999999991</v>
      </c>
      <c r="K143" s="15" t="s">
        <v>2062</v>
      </c>
      <c r="L143" s="7"/>
      <c r="M143" s="7" t="s">
        <v>2072</v>
      </c>
      <c r="N143" s="20">
        <v>2</v>
      </c>
      <c r="O143" s="8"/>
      <c r="P143" s="8"/>
      <c r="Q143" s="14"/>
      <c r="R143" s="14"/>
      <c r="S143" s="21"/>
      <c r="T143" s="16"/>
      <c r="V143" s="7"/>
      <c r="W143" s="7"/>
      <c r="X143" s="7"/>
      <c r="Y143" s="16"/>
      <c r="Z143" s="15">
        <v>2020</v>
      </c>
      <c r="AA143" s="8">
        <f t="shared" ref="AA143" si="38">IF(L143="",IF(ISODD(N143),J143*2,J143),0)</f>
        <v>4.5399999999999991</v>
      </c>
      <c r="AB143" s="8">
        <f t="shared" ref="AB143" si="39">IF(L143="",(J143-(P143-O143))*2,J143-(P143-O143))</f>
        <v>9.0799999999999983</v>
      </c>
      <c r="AC143" s="8">
        <f t="shared" ref="AC143" si="40">IF(L143="",0,J143)</f>
        <v>0</v>
      </c>
      <c r="AD143" s="11">
        <f t="shared" ref="AD143" si="41">IF(L143="",IF(OR(N143=4,N143=5),J143*2,IF(OR(N143=6,N143=7),J143*4,0)),(N143-1)*J143)+(R143-Q143)*S143</f>
        <v>0</v>
      </c>
      <c r="AE143" s="31">
        <v>2020</v>
      </c>
      <c r="AF143" s="7">
        <f>SUMIFS('Inventory (old)'!$M:$M,'Inventory (old)'!$A:$A,"Stop Line",'Inventory (old)'!$B:$B,'2020'!$A143,'Inventory (old)'!$E:$E,"&gt;="&amp;'2020'!$F143,'Inventory (old)'!$E:$E,"&lt;"&amp;'2020'!$G143)</f>
        <v>24</v>
      </c>
      <c r="AG143" s="7">
        <f>SUMIFS('Inventory (old)'!$M:$M,'Inventory (old)'!$A:$A,"Channel",'Inventory (old)'!$B:$B,'2020'!$A143,'Inventory (old)'!$E:$E,"&gt;="&amp;'2020'!$F143,'Inventory (old)'!$E:$E,"&lt;"&amp;'2020'!$G143)</f>
        <v>0</v>
      </c>
      <c r="AH143" s="7">
        <f>SUMIFS('Inventory (old)'!$M:$M,'Inventory (old)'!$A:$A,"Dotted Line",'Inventory (old)'!$B:$B,'2020'!$A143,'Inventory (old)'!$E:$E,"&gt;="&amp;'2020'!$F143,'Inventory (old)'!$E:$E,"&lt;"&amp;'2020'!$G143)</f>
        <v>0</v>
      </c>
      <c r="AI143" s="7">
        <f>SUMIFS('Inventory (old)'!$M:$M,'Inventory (old)'!$A:$A,"Arrows and Onlys",'Inventory (old)'!$B:$B,'2020'!$A143,'Inventory (old)'!$E:$E,"&gt;="&amp;'2020'!$F143,'Inventory (old)'!$E:$E,"&lt;"&amp;'2020'!$G143)</f>
        <v>0</v>
      </c>
      <c r="AJ143" s="7">
        <f>SUMIFS('Inventory (old)'!$N:$N,'Inventory (old)'!$A:$A,"Arrows and Onlys",'Inventory (old)'!$B:$B,'2020'!$A143,'Inventory (old)'!$E:$E,"&gt;="&amp;'2020'!$F143,'Inventory (old)'!$E:$E,"&lt;"&amp;'2020'!$G143)</f>
        <v>0</v>
      </c>
      <c r="AK143" s="7">
        <f>SUMIFS('Inventory (old)'!$O:$O,'Inventory (old)'!$A:$A,"Transverse",'Inventory (old)'!$B:$B,'2020'!$A143,'Inventory (old)'!$E:$E,"&gt;="&amp;'2020'!$F143,'Inventory (old)'!$E:$E,"&lt;"&amp;'2020'!$G143)</f>
        <v>0</v>
      </c>
      <c r="AL143" s="7">
        <f>SUMIFS('Inventory (old)'!$P:$P,'Inventory (old)'!$A:$A,"Transverse",'Inventory (old)'!$B:$B,'2020'!$A143,'Inventory (old)'!$E:$E,"&gt;="&amp;'2020'!$F143,'Inventory (old)'!$E:$E,"&lt;"&amp;'2020'!$G143)</f>
        <v>0</v>
      </c>
      <c r="AM143" s="7">
        <f>SUMIFS('Inventory (old)'!$M:$M,'Inventory (old)'!$A:$A,"Crosswalk",'Inventory (old)'!$B:$B,'2020'!$A143,'Inventory (old)'!$E:$E,"&gt;="&amp;'2020'!$F143,'Inventory (old)'!$E:$E,"&lt;"&amp;'2020'!$G143)</f>
        <v>0</v>
      </c>
      <c r="AN143" s="7">
        <f>SUMIFS('Inventory (old)'!$M:$M,'Inventory (old)'!$A:$A,"Yield Line",'Inventory (old)'!$B:$B,'2020'!$A143,'Inventory (old)'!$E:$E,"&gt;="&amp;'2020'!$F143,'Inventory (old)'!$E:$E,"&lt;"&amp;'2020'!$G143)</f>
        <v>0</v>
      </c>
      <c r="AO143" s="7">
        <f>SUMIFS('Inventory (old)'!$M:$M,'Inventory (old)'!$A:$A,"Parking",'Inventory (old)'!$B:$B,'2020'!$A143,'Inventory (old)'!$E:$E,"&gt;="&amp;'2020'!$F143,'Inventory (old)'!$E:$E,"&lt;"&amp;'2020'!$G143)</f>
        <v>0</v>
      </c>
      <c r="AP143" s="7">
        <f>SUMIFS('Inventory (old)'!$M:$M,'Inventory (old)'!$A:$A,"Island",'Inventory (old)'!$B:$B,'2020'!$A143,'Inventory (old)'!$E:$E,"&gt;="&amp;'2020'!$F143,'Inventory (old)'!$E:$E,"&lt;"&amp;'2020'!$G143)</f>
        <v>0</v>
      </c>
      <c r="AQ143" s="7">
        <f>SUMIFS('Inventory (old)'!$M:$M,'Inventory (old)'!$A:$A,"Railroad",'Inventory (old)'!$B:$B,'2020'!$A143,'Inventory (old)'!$E:$E,"&gt;="&amp;'2020'!$F143,'Inventory (old)'!$E:$E,"&lt;"&amp;'2020'!$G143)</f>
        <v>0</v>
      </c>
      <c r="AR143" s="7">
        <f>SUMIFS('Inventory (old)'!$M:$M,'Inventory (old)'!$A:$A,"School",'Inventory (old)'!$B:$B,'2020'!$A143,'Inventory (old)'!$E:$E,"&gt;="&amp;'2020'!$F143,'Inventory (old)'!$E:$E,"&lt;"&amp;'2020'!$G143)</f>
        <v>0</v>
      </c>
      <c r="AS143" s="7">
        <f>SUMIFS('Inventory (old)'!$M:$M,'Inventory (old)'!$A:$A,"Air Speed",'Inventory (old)'!$B:$B,'2020'!$A143,'Inventory (old)'!$E:$E,"&gt;="&amp;'2020'!$F143,'Inventory (old)'!$E:$E,"&lt;"&amp;'2020'!$G143)</f>
        <v>0</v>
      </c>
      <c r="AT143" s="7">
        <f>SUMIFS('Inventory (old)'!$M:$M,'Inventory (old)'!$A:$A,"Wrong Way",'Inventory (old)'!$B:$B,'2020'!$A143,'Inventory (old)'!$E:$E,"&gt;="&amp;'2020'!$F143,'Inventory (old)'!$E:$E,"&lt;"&amp;'2020'!$G143)</f>
        <v>0</v>
      </c>
      <c r="AU143" s="7">
        <f>SUMIFS('Inventory (old)'!$M:$M,'Inventory (old)'!$A:$A,"Merge Arrow",'Inventory (old)'!$B:$B,'2020'!$A143,'Inventory (old)'!$E:$E,"&gt;="&amp;'2020'!$F143,'Inventory (old)'!$E:$E,"&lt;"&amp;'2020'!$G143)</f>
        <v>0</v>
      </c>
      <c r="AV143" s="7">
        <f>SUMIFS('Inventory (old)'!$M:$M,'Inventory (old)'!$A:$A,"Bike",'Inventory (old)'!$B:$B,'2020'!$A143,'Inventory (old)'!$E:$E,"&gt;="&amp;'2020'!$F143,'Inventory (old)'!$E:$E,"&lt;"&amp;'2020'!$G143)</f>
        <v>0</v>
      </c>
      <c r="AW143" s="1">
        <f>SUMIFS('Inventory (old)'!$S:$S,'Inventory (old)'!$A:$A,"Parking",'Inventory (old)'!$B:$B,'2020'!$A143,'Inventory (old)'!$E:$E,"&gt;="&amp;'2020'!$F143,'Inventory (old)'!$E:$E,"&lt;"&amp;'2020'!$G143)</f>
        <v>0</v>
      </c>
      <c r="AX143" s="13"/>
    </row>
    <row r="144" spans="1:50" x14ac:dyDescent="0.25">
      <c r="A144" s="6" t="s">
        <v>2807</v>
      </c>
      <c r="B144" s="7" t="s">
        <v>32</v>
      </c>
      <c r="C144" s="7" t="s">
        <v>2051</v>
      </c>
      <c r="D144" s="7">
        <v>100</v>
      </c>
      <c r="E144" s="7" t="s">
        <v>2176</v>
      </c>
      <c r="F144" s="8">
        <v>1E-8</v>
      </c>
      <c r="G144" s="8">
        <v>6.2</v>
      </c>
      <c r="H144" s="7" t="s">
        <v>2844</v>
      </c>
      <c r="I144" s="7" t="s">
        <v>363</v>
      </c>
      <c r="J144" s="14">
        <f t="shared" si="31"/>
        <v>6.1999999900000002</v>
      </c>
      <c r="K144" s="15" t="s">
        <v>2062</v>
      </c>
      <c r="L144" s="7"/>
      <c r="M144" s="7" t="s">
        <v>2072</v>
      </c>
      <c r="N144" s="20">
        <v>2</v>
      </c>
      <c r="O144" s="8"/>
      <c r="P144" s="8"/>
      <c r="Q144" s="14"/>
      <c r="R144" s="14"/>
      <c r="S144" s="21"/>
      <c r="T144" s="16"/>
      <c r="V144" s="7"/>
      <c r="W144" s="7"/>
      <c r="X144" s="7"/>
      <c r="Y144" s="16"/>
      <c r="Z144" s="15">
        <v>2020</v>
      </c>
      <c r="AA144" s="8">
        <f t="shared" si="22"/>
        <v>6.1999999900000002</v>
      </c>
      <c r="AB144" s="8">
        <f t="shared" si="23"/>
        <v>12.39999998</v>
      </c>
      <c r="AC144" s="8">
        <f t="shared" si="24"/>
        <v>0</v>
      </c>
      <c r="AD144" s="11">
        <f t="shared" si="25"/>
        <v>0</v>
      </c>
      <c r="AE144" s="31">
        <v>2020</v>
      </c>
      <c r="AF144" s="7">
        <f>SUMIFS('Inventory (old)'!$M:$M,'Inventory (old)'!$A:$A,"Stop Line",'Inventory (old)'!$B:$B,'2020'!$A144,'Inventory (old)'!$E:$E,"&gt;="&amp;'2020'!$F144,'Inventory (old)'!$E:$E,"&lt;"&amp;'2020'!$G144)</f>
        <v>0</v>
      </c>
      <c r="AG144" s="7">
        <f>SUMIFS('Inventory (old)'!$M:$M,'Inventory (old)'!$A:$A,"Channel",'Inventory (old)'!$B:$B,'2020'!$A144,'Inventory (old)'!$E:$E,"&gt;="&amp;'2020'!$F144,'Inventory (old)'!$E:$E,"&lt;"&amp;'2020'!$G144)</f>
        <v>0</v>
      </c>
      <c r="AH144" s="7">
        <f>SUMIFS('Inventory (old)'!$M:$M,'Inventory (old)'!$A:$A,"Dotted Line",'Inventory (old)'!$B:$B,'2020'!$A144,'Inventory (old)'!$E:$E,"&gt;="&amp;'2020'!$F144,'Inventory (old)'!$E:$E,"&lt;"&amp;'2020'!$G144)</f>
        <v>0</v>
      </c>
      <c r="AI144" s="7">
        <f>SUMIFS('Inventory (old)'!$M:$M,'Inventory (old)'!$A:$A,"Arrows and Onlys",'Inventory (old)'!$B:$B,'2020'!$A144,'Inventory (old)'!$E:$E,"&gt;="&amp;'2020'!$F144,'Inventory (old)'!$E:$E,"&lt;"&amp;'2020'!$G144)</f>
        <v>0</v>
      </c>
      <c r="AJ144" s="7">
        <f>SUMIFS('Inventory (old)'!$N:$N,'Inventory (old)'!$A:$A,"Arrows and Onlys",'Inventory (old)'!$B:$B,'2020'!$A144,'Inventory (old)'!$E:$E,"&gt;="&amp;'2020'!$F144,'Inventory (old)'!$E:$E,"&lt;"&amp;'2020'!$G144)</f>
        <v>0</v>
      </c>
      <c r="AK144" s="7">
        <f>SUMIFS('Inventory (old)'!$O:$O,'Inventory (old)'!$A:$A,"Transverse",'Inventory (old)'!$B:$B,'2020'!$A144,'Inventory (old)'!$E:$E,"&gt;="&amp;'2020'!$F144,'Inventory (old)'!$E:$E,"&lt;"&amp;'2020'!$G144)</f>
        <v>0</v>
      </c>
      <c r="AL144" s="7">
        <f>SUMIFS('Inventory (old)'!$P:$P,'Inventory (old)'!$A:$A,"Transverse",'Inventory (old)'!$B:$B,'2020'!$A144,'Inventory (old)'!$E:$E,"&gt;="&amp;'2020'!$F144,'Inventory (old)'!$E:$E,"&lt;"&amp;'2020'!$G144)</f>
        <v>0</v>
      </c>
      <c r="AM144" s="7">
        <f>SUMIFS('Inventory (old)'!$M:$M,'Inventory (old)'!$A:$A,"Crosswalk",'Inventory (old)'!$B:$B,'2020'!$A144,'Inventory (old)'!$E:$E,"&gt;="&amp;'2020'!$F144,'Inventory (old)'!$E:$E,"&lt;"&amp;'2020'!$G144)</f>
        <v>0</v>
      </c>
      <c r="AN144" s="7">
        <f>SUMIFS('Inventory (old)'!$M:$M,'Inventory (old)'!$A:$A,"Yield Line",'Inventory (old)'!$B:$B,'2020'!$A144,'Inventory (old)'!$E:$E,"&gt;="&amp;'2020'!$F144,'Inventory (old)'!$E:$E,"&lt;"&amp;'2020'!$G144)</f>
        <v>0</v>
      </c>
      <c r="AO144" s="7">
        <f>SUMIFS('Inventory (old)'!$M:$M,'Inventory (old)'!$A:$A,"Parking",'Inventory (old)'!$B:$B,'2020'!$A144,'Inventory (old)'!$E:$E,"&gt;="&amp;'2020'!$F144,'Inventory (old)'!$E:$E,"&lt;"&amp;'2020'!$G144)</f>
        <v>0</v>
      </c>
      <c r="AP144" s="7">
        <f>SUMIFS('Inventory (old)'!$M:$M,'Inventory (old)'!$A:$A,"Island",'Inventory (old)'!$B:$B,'2020'!$A144,'Inventory (old)'!$E:$E,"&gt;="&amp;'2020'!$F144,'Inventory (old)'!$E:$E,"&lt;"&amp;'2020'!$G144)</f>
        <v>0</v>
      </c>
      <c r="AQ144" s="7">
        <f>SUMIFS('Inventory (old)'!$M:$M,'Inventory (old)'!$A:$A,"Railroad",'Inventory (old)'!$B:$B,'2020'!$A144,'Inventory (old)'!$E:$E,"&gt;="&amp;'2020'!$F144,'Inventory (old)'!$E:$E,"&lt;"&amp;'2020'!$G144)</f>
        <v>0</v>
      </c>
      <c r="AR144" s="7">
        <f>SUMIFS('Inventory (old)'!$M:$M,'Inventory (old)'!$A:$A,"School",'Inventory (old)'!$B:$B,'2020'!$A144,'Inventory (old)'!$E:$E,"&gt;="&amp;'2020'!$F144,'Inventory (old)'!$E:$E,"&lt;"&amp;'2020'!$G144)</f>
        <v>0</v>
      </c>
      <c r="AS144" s="7">
        <f>SUMIFS('Inventory (old)'!$M:$M,'Inventory (old)'!$A:$A,"Air Speed",'Inventory (old)'!$B:$B,'2020'!$A144,'Inventory (old)'!$E:$E,"&gt;="&amp;'2020'!$F144,'Inventory (old)'!$E:$E,"&lt;"&amp;'2020'!$G144)</f>
        <v>0</v>
      </c>
      <c r="AT144" s="7">
        <f>SUMIFS('Inventory (old)'!$M:$M,'Inventory (old)'!$A:$A,"Wrong Way",'Inventory (old)'!$B:$B,'2020'!$A144,'Inventory (old)'!$E:$E,"&gt;="&amp;'2020'!$F144,'Inventory (old)'!$E:$E,"&lt;"&amp;'2020'!$G144)</f>
        <v>0</v>
      </c>
      <c r="AU144" s="7">
        <f>SUMIFS('Inventory (old)'!$M:$M,'Inventory (old)'!$A:$A,"Merge Arrow",'Inventory (old)'!$B:$B,'2020'!$A144,'Inventory (old)'!$E:$E,"&gt;="&amp;'2020'!$F144,'Inventory (old)'!$E:$E,"&lt;"&amp;'2020'!$G144)</f>
        <v>0</v>
      </c>
      <c r="AV144" s="7">
        <f>SUMIFS('Inventory (old)'!$M:$M,'Inventory (old)'!$A:$A,"Bike",'Inventory (old)'!$B:$B,'2020'!$A144,'Inventory (old)'!$E:$E,"&gt;="&amp;'2020'!$F144,'Inventory (old)'!$E:$E,"&lt;"&amp;'2020'!$G144)</f>
        <v>0</v>
      </c>
      <c r="AW144" s="1">
        <f>SUMIFS('Inventory (old)'!$S:$S,'Inventory (old)'!$A:$A,"Parking",'Inventory (old)'!$B:$B,'2020'!$A144,'Inventory (old)'!$E:$E,"&gt;="&amp;'2020'!$F144,'Inventory (old)'!$E:$E,"&lt;"&amp;'2020'!$G144)</f>
        <v>0</v>
      </c>
      <c r="AX144" s="13"/>
    </row>
    <row r="145" spans="1:50" x14ac:dyDescent="0.25">
      <c r="A145" s="6" t="s">
        <v>2807</v>
      </c>
      <c r="B145" s="7" t="s">
        <v>32</v>
      </c>
      <c r="C145" s="7" t="s">
        <v>2051</v>
      </c>
      <c r="D145" s="7">
        <v>100</v>
      </c>
      <c r="E145" s="7" t="s">
        <v>2176</v>
      </c>
      <c r="F145" s="8">
        <v>18.37</v>
      </c>
      <c r="G145" s="8">
        <v>25.62</v>
      </c>
      <c r="H145" s="7" t="s">
        <v>363</v>
      </c>
      <c r="I145" s="7" t="s">
        <v>2847</v>
      </c>
      <c r="J145" s="14">
        <f t="shared" si="31"/>
        <v>7.25</v>
      </c>
      <c r="K145" s="15" t="s">
        <v>2062</v>
      </c>
      <c r="L145" s="7"/>
      <c r="M145" s="7" t="s">
        <v>2072</v>
      </c>
      <c r="N145" s="20">
        <v>2</v>
      </c>
      <c r="O145" s="8"/>
      <c r="P145" s="8"/>
      <c r="Q145" s="14"/>
      <c r="R145" s="14"/>
      <c r="S145" s="21"/>
      <c r="T145" s="16"/>
      <c r="U145" s="1">
        <v>94384</v>
      </c>
      <c r="V145" s="7"/>
      <c r="W145" s="7"/>
      <c r="X145" s="7">
        <v>2017</v>
      </c>
      <c r="Y145" s="16" t="s">
        <v>25</v>
      </c>
      <c r="Z145" s="15">
        <v>2020</v>
      </c>
      <c r="AA145" s="8">
        <f t="shared" si="22"/>
        <v>7.25</v>
      </c>
      <c r="AB145" s="8">
        <f t="shared" si="23"/>
        <v>14.5</v>
      </c>
      <c r="AC145" s="8">
        <f t="shared" si="24"/>
        <v>0</v>
      </c>
      <c r="AD145" s="11">
        <f t="shared" si="25"/>
        <v>0</v>
      </c>
      <c r="AE145" s="31"/>
      <c r="AF145" s="7">
        <f>SUMIFS('Inventory (old)'!$M:$M,'Inventory (old)'!$A:$A,"Stop Line",'Inventory (old)'!$B:$B,'2020'!$A145,'Inventory (old)'!$E:$E,"&gt;="&amp;'2020'!$F145,'Inventory (old)'!$E:$E,"&lt;"&amp;'2020'!$G145)</f>
        <v>46</v>
      </c>
      <c r="AG145" s="7">
        <f>SUMIFS('Inventory (old)'!$M:$M,'Inventory (old)'!$A:$A,"Channel",'Inventory (old)'!$B:$B,'2020'!$A145,'Inventory (old)'!$E:$E,"&gt;="&amp;'2020'!$F145,'Inventory (old)'!$E:$E,"&lt;"&amp;'2020'!$G145)</f>
        <v>0</v>
      </c>
      <c r="AH145" s="7">
        <f>SUMIFS('Inventory (old)'!$M:$M,'Inventory (old)'!$A:$A,"Dotted Line",'Inventory (old)'!$B:$B,'2020'!$A145,'Inventory (old)'!$E:$E,"&gt;="&amp;'2020'!$F145,'Inventory (old)'!$E:$E,"&lt;"&amp;'2020'!$G145)</f>
        <v>0</v>
      </c>
      <c r="AI145" s="7">
        <f>SUMIFS('Inventory (old)'!$M:$M,'Inventory (old)'!$A:$A,"Arrows and Onlys",'Inventory (old)'!$B:$B,'2020'!$A145,'Inventory (old)'!$E:$E,"&gt;="&amp;'2020'!$F145,'Inventory (old)'!$E:$E,"&lt;"&amp;'2020'!$G145)</f>
        <v>0</v>
      </c>
      <c r="AJ145" s="7">
        <f>SUMIFS('Inventory (old)'!$N:$N,'Inventory (old)'!$A:$A,"Arrows and Onlys",'Inventory (old)'!$B:$B,'2020'!$A145,'Inventory (old)'!$E:$E,"&gt;="&amp;'2020'!$F145,'Inventory (old)'!$E:$E,"&lt;"&amp;'2020'!$G145)</f>
        <v>0</v>
      </c>
      <c r="AK145" s="7">
        <f>SUMIFS('Inventory (old)'!$O:$O,'Inventory (old)'!$A:$A,"Transverse",'Inventory (old)'!$B:$B,'2020'!$A145,'Inventory (old)'!$E:$E,"&gt;="&amp;'2020'!$F145,'Inventory (old)'!$E:$E,"&lt;"&amp;'2020'!$G145)</f>
        <v>0</v>
      </c>
      <c r="AL145" s="7">
        <f>SUMIFS('Inventory (old)'!$P:$P,'Inventory (old)'!$A:$A,"Transverse",'Inventory (old)'!$B:$B,'2020'!$A145,'Inventory (old)'!$E:$E,"&gt;="&amp;'2020'!$F145,'Inventory (old)'!$E:$E,"&lt;"&amp;'2020'!$G145)</f>
        <v>0</v>
      </c>
      <c r="AM145" s="7">
        <f>SUMIFS('Inventory (old)'!$M:$M,'Inventory (old)'!$A:$A,"Crosswalk",'Inventory (old)'!$B:$B,'2020'!$A145,'Inventory (old)'!$E:$E,"&gt;="&amp;'2020'!$F145,'Inventory (old)'!$E:$E,"&lt;"&amp;'2020'!$G145)</f>
        <v>0</v>
      </c>
      <c r="AN145" s="7">
        <f>SUMIFS('Inventory (old)'!$M:$M,'Inventory (old)'!$A:$A,"Yield Line",'Inventory (old)'!$B:$B,'2020'!$A145,'Inventory (old)'!$E:$E,"&gt;="&amp;'2020'!$F145,'Inventory (old)'!$E:$E,"&lt;"&amp;'2020'!$G145)</f>
        <v>0</v>
      </c>
      <c r="AO145" s="7">
        <f>SUMIFS('Inventory (old)'!$M:$M,'Inventory (old)'!$A:$A,"Parking",'Inventory (old)'!$B:$B,'2020'!$A145,'Inventory (old)'!$E:$E,"&gt;="&amp;'2020'!$F145,'Inventory (old)'!$E:$E,"&lt;"&amp;'2020'!$G145)</f>
        <v>0</v>
      </c>
      <c r="AP145" s="7">
        <f>SUMIFS('Inventory (old)'!$M:$M,'Inventory (old)'!$A:$A,"Island",'Inventory (old)'!$B:$B,'2020'!$A145,'Inventory (old)'!$E:$E,"&gt;="&amp;'2020'!$F145,'Inventory (old)'!$E:$E,"&lt;"&amp;'2020'!$G145)</f>
        <v>0</v>
      </c>
      <c r="AQ145" s="7">
        <f>SUMIFS('Inventory (old)'!$M:$M,'Inventory (old)'!$A:$A,"Railroad",'Inventory (old)'!$B:$B,'2020'!$A145,'Inventory (old)'!$E:$E,"&gt;="&amp;'2020'!$F145,'Inventory (old)'!$E:$E,"&lt;"&amp;'2020'!$G145)</f>
        <v>2</v>
      </c>
      <c r="AR145" s="7">
        <f>SUMIFS('Inventory (old)'!$M:$M,'Inventory (old)'!$A:$A,"School",'Inventory (old)'!$B:$B,'2020'!$A145,'Inventory (old)'!$E:$E,"&gt;="&amp;'2020'!$F145,'Inventory (old)'!$E:$E,"&lt;"&amp;'2020'!$G145)</f>
        <v>0</v>
      </c>
      <c r="AS145" s="7">
        <f>SUMIFS('Inventory (old)'!$M:$M,'Inventory (old)'!$A:$A,"Air Speed",'Inventory (old)'!$B:$B,'2020'!$A145,'Inventory (old)'!$E:$E,"&gt;="&amp;'2020'!$F145,'Inventory (old)'!$E:$E,"&lt;"&amp;'2020'!$G145)</f>
        <v>0</v>
      </c>
      <c r="AT145" s="7">
        <f>SUMIFS('Inventory (old)'!$M:$M,'Inventory (old)'!$A:$A,"Wrong Way",'Inventory (old)'!$B:$B,'2020'!$A145,'Inventory (old)'!$E:$E,"&gt;="&amp;'2020'!$F145,'Inventory (old)'!$E:$E,"&lt;"&amp;'2020'!$G145)</f>
        <v>0</v>
      </c>
      <c r="AU145" s="7">
        <f>SUMIFS('Inventory (old)'!$M:$M,'Inventory (old)'!$A:$A,"Merge Arrow",'Inventory (old)'!$B:$B,'2020'!$A145,'Inventory (old)'!$E:$E,"&gt;="&amp;'2020'!$F145,'Inventory (old)'!$E:$E,"&lt;"&amp;'2020'!$G145)</f>
        <v>0</v>
      </c>
      <c r="AV145" s="7">
        <f>SUMIFS('Inventory (old)'!$M:$M,'Inventory (old)'!$A:$A,"Bike",'Inventory (old)'!$B:$B,'2020'!$A145,'Inventory (old)'!$E:$E,"&gt;="&amp;'2020'!$F145,'Inventory (old)'!$E:$E,"&lt;"&amp;'2020'!$G145)</f>
        <v>0</v>
      </c>
      <c r="AW145" s="1">
        <f>SUMIFS('Inventory (old)'!$S:$S,'Inventory (old)'!$A:$A,"Parking",'Inventory (old)'!$B:$B,'2020'!$A145,'Inventory (old)'!$E:$E,"&gt;="&amp;'2020'!$F145,'Inventory (old)'!$E:$E,"&lt;"&amp;'2020'!$G145)</f>
        <v>0</v>
      </c>
      <c r="AX145" s="13"/>
    </row>
    <row r="146" spans="1:50" x14ac:dyDescent="0.25">
      <c r="A146" s="6" t="s">
        <v>2808</v>
      </c>
      <c r="B146" s="7" t="s">
        <v>32</v>
      </c>
      <c r="C146" s="7" t="s">
        <v>2051</v>
      </c>
      <c r="D146" s="7">
        <v>103</v>
      </c>
      <c r="E146" s="7" t="s">
        <v>2176</v>
      </c>
      <c r="F146" s="8">
        <v>1E-8</v>
      </c>
      <c r="G146" s="8">
        <v>2.29</v>
      </c>
      <c r="H146" s="7" t="s">
        <v>2849</v>
      </c>
      <c r="I146" s="7" t="s">
        <v>619</v>
      </c>
      <c r="J146" s="14">
        <f t="shared" si="31"/>
        <v>2.2899999900000001</v>
      </c>
      <c r="K146" s="15" t="s">
        <v>2062</v>
      </c>
      <c r="L146" s="7"/>
      <c r="M146" s="7" t="s">
        <v>2072</v>
      </c>
      <c r="N146" s="20">
        <v>2</v>
      </c>
      <c r="O146" s="8"/>
      <c r="P146" s="8"/>
      <c r="Q146" s="14"/>
      <c r="R146" s="14"/>
      <c r="S146" s="21"/>
      <c r="T146" s="16"/>
      <c r="V146" s="7"/>
      <c r="W146" s="7"/>
      <c r="X146" s="7"/>
      <c r="Y146" s="16"/>
      <c r="Z146" s="15">
        <v>2020</v>
      </c>
      <c r="AA146" s="8">
        <f t="shared" si="22"/>
        <v>2.2899999900000001</v>
      </c>
      <c r="AB146" s="8">
        <f t="shared" si="23"/>
        <v>4.5799999800000002</v>
      </c>
      <c r="AC146" s="8">
        <f t="shared" si="24"/>
        <v>0</v>
      </c>
      <c r="AD146" s="11">
        <f t="shared" si="25"/>
        <v>0</v>
      </c>
      <c r="AE146" s="31">
        <v>2020</v>
      </c>
      <c r="AF146" s="7">
        <f>SUMIFS('Inventory (old)'!$M:$M,'Inventory (old)'!$A:$A,"Stop Line",'Inventory (old)'!$B:$B,'2020'!$A146,'Inventory (old)'!$E:$E,"&gt;="&amp;'2020'!$F146,'Inventory (old)'!$E:$E,"&lt;"&amp;'2020'!$G146)</f>
        <v>0</v>
      </c>
      <c r="AG146" s="7">
        <f>SUMIFS('Inventory (old)'!$M:$M,'Inventory (old)'!$A:$A,"Channel",'Inventory (old)'!$B:$B,'2020'!$A146,'Inventory (old)'!$E:$E,"&gt;="&amp;'2020'!$F146,'Inventory (old)'!$E:$E,"&lt;"&amp;'2020'!$G146)</f>
        <v>0</v>
      </c>
      <c r="AH146" s="7">
        <f>SUMIFS('Inventory (old)'!$M:$M,'Inventory (old)'!$A:$A,"Dotted Line",'Inventory (old)'!$B:$B,'2020'!$A146,'Inventory (old)'!$E:$E,"&gt;="&amp;'2020'!$F146,'Inventory (old)'!$E:$E,"&lt;"&amp;'2020'!$G146)</f>
        <v>0</v>
      </c>
      <c r="AI146" s="7">
        <f>SUMIFS('Inventory (old)'!$M:$M,'Inventory (old)'!$A:$A,"Arrows and Onlys",'Inventory (old)'!$B:$B,'2020'!$A146,'Inventory (old)'!$E:$E,"&gt;="&amp;'2020'!$F146,'Inventory (old)'!$E:$E,"&lt;"&amp;'2020'!$G146)</f>
        <v>0</v>
      </c>
      <c r="AJ146" s="7">
        <f>SUMIFS('Inventory (old)'!$N:$N,'Inventory (old)'!$A:$A,"Arrows and Onlys",'Inventory (old)'!$B:$B,'2020'!$A146,'Inventory (old)'!$E:$E,"&gt;="&amp;'2020'!$F146,'Inventory (old)'!$E:$E,"&lt;"&amp;'2020'!$G146)</f>
        <v>0</v>
      </c>
      <c r="AK146" s="7">
        <f>SUMIFS('Inventory (old)'!$O:$O,'Inventory (old)'!$A:$A,"Transverse",'Inventory (old)'!$B:$B,'2020'!$A146,'Inventory (old)'!$E:$E,"&gt;="&amp;'2020'!$F146,'Inventory (old)'!$E:$E,"&lt;"&amp;'2020'!$G146)</f>
        <v>0</v>
      </c>
      <c r="AL146" s="7">
        <f>SUMIFS('Inventory (old)'!$P:$P,'Inventory (old)'!$A:$A,"Transverse",'Inventory (old)'!$B:$B,'2020'!$A146,'Inventory (old)'!$E:$E,"&gt;="&amp;'2020'!$F146,'Inventory (old)'!$E:$E,"&lt;"&amp;'2020'!$G146)</f>
        <v>0</v>
      </c>
      <c r="AM146" s="7">
        <f>SUMIFS('Inventory (old)'!$M:$M,'Inventory (old)'!$A:$A,"Crosswalk",'Inventory (old)'!$B:$B,'2020'!$A146,'Inventory (old)'!$E:$E,"&gt;="&amp;'2020'!$F146,'Inventory (old)'!$E:$E,"&lt;"&amp;'2020'!$G146)</f>
        <v>0</v>
      </c>
      <c r="AN146" s="7">
        <f>SUMIFS('Inventory (old)'!$M:$M,'Inventory (old)'!$A:$A,"Yield Line",'Inventory (old)'!$B:$B,'2020'!$A146,'Inventory (old)'!$E:$E,"&gt;="&amp;'2020'!$F146,'Inventory (old)'!$E:$E,"&lt;"&amp;'2020'!$G146)</f>
        <v>0</v>
      </c>
      <c r="AO146" s="7">
        <f>SUMIFS('Inventory (old)'!$M:$M,'Inventory (old)'!$A:$A,"Parking",'Inventory (old)'!$B:$B,'2020'!$A146,'Inventory (old)'!$E:$E,"&gt;="&amp;'2020'!$F146,'Inventory (old)'!$E:$E,"&lt;"&amp;'2020'!$G146)</f>
        <v>0</v>
      </c>
      <c r="AP146" s="7">
        <f>SUMIFS('Inventory (old)'!$M:$M,'Inventory (old)'!$A:$A,"Island",'Inventory (old)'!$B:$B,'2020'!$A146,'Inventory (old)'!$E:$E,"&gt;="&amp;'2020'!$F146,'Inventory (old)'!$E:$E,"&lt;"&amp;'2020'!$G146)</f>
        <v>0</v>
      </c>
      <c r="AQ146" s="7">
        <f>SUMIFS('Inventory (old)'!$M:$M,'Inventory (old)'!$A:$A,"Railroad",'Inventory (old)'!$B:$B,'2020'!$A146,'Inventory (old)'!$E:$E,"&gt;="&amp;'2020'!$F146,'Inventory (old)'!$E:$E,"&lt;"&amp;'2020'!$G146)</f>
        <v>0</v>
      </c>
      <c r="AR146" s="7">
        <f>SUMIFS('Inventory (old)'!$M:$M,'Inventory (old)'!$A:$A,"School",'Inventory (old)'!$B:$B,'2020'!$A146,'Inventory (old)'!$E:$E,"&gt;="&amp;'2020'!$F146,'Inventory (old)'!$E:$E,"&lt;"&amp;'2020'!$G146)</f>
        <v>0</v>
      </c>
      <c r="AS146" s="7">
        <f>SUMIFS('Inventory (old)'!$M:$M,'Inventory (old)'!$A:$A,"Air Speed",'Inventory (old)'!$B:$B,'2020'!$A146,'Inventory (old)'!$E:$E,"&gt;="&amp;'2020'!$F146,'Inventory (old)'!$E:$E,"&lt;"&amp;'2020'!$G146)</f>
        <v>0</v>
      </c>
      <c r="AT146" s="7">
        <f>SUMIFS('Inventory (old)'!$M:$M,'Inventory (old)'!$A:$A,"Wrong Way",'Inventory (old)'!$B:$B,'2020'!$A146,'Inventory (old)'!$E:$E,"&gt;="&amp;'2020'!$F146,'Inventory (old)'!$E:$E,"&lt;"&amp;'2020'!$G146)</f>
        <v>0</v>
      </c>
      <c r="AU146" s="7">
        <f>SUMIFS('Inventory (old)'!$M:$M,'Inventory (old)'!$A:$A,"Merge Arrow",'Inventory (old)'!$B:$B,'2020'!$A146,'Inventory (old)'!$E:$E,"&gt;="&amp;'2020'!$F146,'Inventory (old)'!$E:$E,"&lt;"&amp;'2020'!$G146)</f>
        <v>0</v>
      </c>
      <c r="AV146" s="7">
        <f>SUMIFS('Inventory (old)'!$M:$M,'Inventory (old)'!$A:$A,"Bike",'Inventory (old)'!$B:$B,'2020'!$A146,'Inventory (old)'!$E:$E,"&gt;="&amp;'2020'!$F146,'Inventory (old)'!$E:$E,"&lt;"&amp;'2020'!$G146)</f>
        <v>0</v>
      </c>
      <c r="AW146" s="1">
        <f>SUMIFS('Inventory (old)'!$S:$S,'Inventory (old)'!$A:$A,"Parking",'Inventory (old)'!$B:$B,'2020'!$A146,'Inventory (old)'!$E:$E,"&gt;="&amp;'2020'!$F146,'Inventory (old)'!$E:$E,"&lt;"&amp;'2020'!$G146)</f>
        <v>0</v>
      </c>
      <c r="AX146" s="13"/>
    </row>
    <row r="147" spans="1:50" x14ac:dyDescent="0.25">
      <c r="A147" s="6" t="s">
        <v>2808</v>
      </c>
      <c r="B147" s="7" t="s">
        <v>32</v>
      </c>
      <c r="C147" s="7" t="s">
        <v>2051</v>
      </c>
      <c r="D147" s="7">
        <v>103</v>
      </c>
      <c r="E147" s="7" t="s">
        <v>2176</v>
      </c>
      <c r="F147" s="8">
        <v>2.4300000000000002</v>
      </c>
      <c r="G147" s="8">
        <v>8.75</v>
      </c>
      <c r="H147" s="7" t="s">
        <v>619</v>
      </c>
      <c r="I147" s="7" t="s">
        <v>3211</v>
      </c>
      <c r="J147" s="14">
        <f t="shared" si="31"/>
        <v>6.32</v>
      </c>
      <c r="K147" s="15" t="s">
        <v>2062</v>
      </c>
      <c r="L147" s="7"/>
      <c r="M147" s="7" t="s">
        <v>2072</v>
      </c>
      <c r="N147" s="20">
        <v>2</v>
      </c>
      <c r="O147" s="8"/>
      <c r="P147" s="8"/>
      <c r="Q147" s="14"/>
      <c r="R147" s="14"/>
      <c r="S147" s="21"/>
      <c r="T147" s="16"/>
      <c r="V147" s="7"/>
      <c r="W147" s="7"/>
      <c r="X147" s="7"/>
      <c r="Y147" s="16"/>
      <c r="Z147" s="15">
        <v>2020</v>
      </c>
      <c r="AA147" s="8">
        <f t="shared" ref="AA147:AA215" si="42">IF(L147="",IF(ISODD(N147),J147*2,J147),0)</f>
        <v>6.32</v>
      </c>
      <c r="AB147" s="8">
        <f t="shared" ref="AB147:AB215" si="43">IF(L147="",(J147-(P147-O147))*2,J147-(P147-O147))</f>
        <v>12.64</v>
      </c>
      <c r="AC147" s="8">
        <f t="shared" ref="AC147:AC215" si="44">IF(L147="",0,J147)</f>
        <v>0</v>
      </c>
      <c r="AD147" s="11">
        <f t="shared" ref="AD147:AD215" si="45">IF(L147="",IF(OR(N147=4,N147=5),J147*2,IF(OR(N147=6,N147=7),J147*4,0)),(N147-1)*J147)+(R147-Q147)*S147</f>
        <v>0</v>
      </c>
      <c r="AE147" s="31">
        <v>2020</v>
      </c>
      <c r="AF147" s="7">
        <f>SUMIFS('Inventory (old)'!$M:$M,'Inventory (old)'!$A:$A,"Stop Line",'Inventory (old)'!$B:$B,'2020'!$A147,'Inventory (old)'!$E:$E,"&gt;="&amp;'2020'!$F147,'Inventory (old)'!$E:$E,"&lt;"&amp;'2020'!$G147)</f>
        <v>0</v>
      </c>
      <c r="AG147" s="7">
        <f>SUMIFS('Inventory (old)'!$M:$M,'Inventory (old)'!$A:$A,"Channel",'Inventory (old)'!$B:$B,'2020'!$A147,'Inventory (old)'!$E:$E,"&gt;="&amp;'2020'!$F147,'Inventory (old)'!$E:$E,"&lt;"&amp;'2020'!$G147)</f>
        <v>0</v>
      </c>
      <c r="AH147" s="7">
        <f>SUMIFS('Inventory (old)'!$M:$M,'Inventory (old)'!$A:$A,"Dotted Line",'Inventory (old)'!$B:$B,'2020'!$A147,'Inventory (old)'!$E:$E,"&gt;="&amp;'2020'!$F147,'Inventory (old)'!$E:$E,"&lt;"&amp;'2020'!$G147)</f>
        <v>0</v>
      </c>
      <c r="AI147" s="7">
        <f>SUMIFS('Inventory (old)'!$M:$M,'Inventory (old)'!$A:$A,"Arrows and Onlys",'Inventory (old)'!$B:$B,'2020'!$A147,'Inventory (old)'!$E:$E,"&gt;="&amp;'2020'!$F147,'Inventory (old)'!$E:$E,"&lt;"&amp;'2020'!$G147)</f>
        <v>0</v>
      </c>
      <c r="AJ147" s="7">
        <f>SUMIFS('Inventory (old)'!$N:$N,'Inventory (old)'!$A:$A,"Arrows and Onlys",'Inventory (old)'!$B:$B,'2020'!$A147,'Inventory (old)'!$E:$E,"&gt;="&amp;'2020'!$F147,'Inventory (old)'!$E:$E,"&lt;"&amp;'2020'!$G147)</f>
        <v>0</v>
      </c>
      <c r="AK147" s="7">
        <f>SUMIFS('Inventory (old)'!$O:$O,'Inventory (old)'!$A:$A,"Transverse",'Inventory (old)'!$B:$B,'2020'!$A147,'Inventory (old)'!$E:$E,"&gt;="&amp;'2020'!$F147,'Inventory (old)'!$E:$E,"&lt;"&amp;'2020'!$G147)</f>
        <v>0</v>
      </c>
      <c r="AL147" s="7">
        <f>SUMIFS('Inventory (old)'!$P:$P,'Inventory (old)'!$A:$A,"Transverse",'Inventory (old)'!$B:$B,'2020'!$A147,'Inventory (old)'!$E:$E,"&gt;="&amp;'2020'!$F147,'Inventory (old)'!$E:$E,"&lt;"&amp;'2020'!$G147)</f>
        <v>0</v>
      </c>
      <c r="AM147" s="7">
        <f>SUMIFS('Inventory (old)'!$M:$M,'Inventory (old)'!$A:$A,"Crosswalk",'Inventory (old)'!$B:$B,'2020'!$A147,'Inventory (old)'!$E:$E,"&gt;="&amp;'2020'!$F147,'Inventory (old)'!$E:$E,"&lt;"&amp;'2020'!$G147)</f>
        <v>0</v>
      </c>
      <c r="AN147" s="7">
        <f>SUMIFS('Inventory (old)'!$M:$M,'Inventory (old)'!$A:$A,"Yield Line",'Inventory (old)'!$B:$B,'2020'!$A147,'Inventory (old)'!$E:$E,"&gt;="&amp;'2020'!$F147,'Inventory (old)'!$E:$E,"&lt;"&amp;'2020'!$G147)</f>
        <v>0</v>
      </c>
      <c r="AO147" s="7">
        <f>SUMIFS('Inventory (old)'!$M:$M,'Inventory (old)'!$A:$A,"Parking",'Inventory (old)'!$B:$B,'2020'!$A147,'Inventory (old)'!$E:$E,"&gt;="&amp;'2020'!$F147,'Inventory (old)'!$E:$E,"&lt;"&amp;'2020'!$G147)</f>
        <v>0</v>
      </c>
      <c r="AP147" s="7">
        <f>SUMIFS('Inventory (old)'!$M:$M,'Inventory (old)'!$A:$A,"Island",'Inventory (old)'!$B:$B,'2020'!$A147,'Inventory (old)'!$E:$E,"&gt;="&amp;'2020'!$F147,'Inventory (old)'!$E:$E,"&lt;"&amp;'2020'!$G147)</f>
        <v>0</v>
      </c>
      <c r="AQ147" s="7">
        <f>SUMIFS('Inventory (old)'!$M:$M,'Inventory (old)'!$A:$A,"Railroad",'Inventory (old)'!$B:$B,'2020'!$A147,'Inventory (old)'!$E:$E,"&gt;="&amp;'2020'!$F147,'Inventory (old)'!$E:$E,"&lt;"&amp;'2020'!$G147)</f>
        <v>0</v>
      </c>
      <c r="AR147" s="7">
        <f>SUMIFS('Inventory (old)'!$M:$M,'Inventory (old)'!$A:$A,"School",'Inventory (old)'!$B:$B,'2020'!$A147,'Inventory (old)'!$E:$E,"&gt;="&amp;'2020'!$F147,'Inventory (old)'!$E:$E,"&lt;"&amp;'2020'!$G147)</f>
        <v>0</v>
      </c>
      <c r="AS147" s="7">
        <f>SUMIFS('Inventory (old)'!$M:$M,'Inventory (old)'!$A:$A,"Air Speed",'Inventory (old)'!$B:$B,'2020'!$A147,'Inventory (old)'!$E:$E,"&gt;="&amp;'2020'!$F147,'Inventory (old)'!$E:$E,"&lt;"&amp;'2020'!$G147)</f>
        <v>0</v>
      </c>
      <c r="AT147" s="7">
        <f>SUMIFS('Inventory (old)'!$M:$M,'Inventory (old)'!$A:$A,"Wrong Way",'Inventory (old)'!$B:$B,'2020'!$A147,'Inventory (old)'!$E:$E,"&gt;="&amp;'2020'!$F147,'Inventory (old)'!$E:$E,"&lt;"&amp;'2020'!$G147)</f>
        <v>0</v>
      </c>
      <c r="AU147" s="7">
        <f>SUMIFS('Inventory (old)'!$M:$M,'Inventory (old)'!$A:$A,"Merge Arrow",'Inventory (old)'!$B:$B,'2020'!$A147,'Inventory (old)'!$E:$E,"&gt;="&amp;'2020'!$F147,'Inventory (old)'!$E:$E,"&lt;"&amp;'2020'!$G147)</f>
        <v>0</v>
      </c>
      <c r="AV147" s="7">
        <f>SUMIFS('Inventory (old)'!$M:$M,'Inventory (old)'!$A:$A,"Bike",'Inventory (old)'!$B:$B,'2020'!$A147,'Inventory (old)'!$E:$E,"&gt;="&amp;'2020'!$F147,'Inventory (old)'!$E:$E,"&lt;"&amp;'2020'!$G147)</f>
        <v>0</v>
      </c>
      <c r="AW147" s="1">
        <f>SUMIFS('Inventory (old)'!$S:$S,'Inventory (old)'!$A:$A,"Parking",'Inventory (old)'!$B:$B,'2020'!$A147,'Inventory (old)'!$E:$E,"&gt;="&amp;'2020'!$F147,'Inventory (old)'!$E:$E,"&lt;"&amp;'2020'!$G147)</f>
        <v>0</v>
      </c>
      <c r="AX147" s="13"/>
    </row>
    <row r="148" spans="1:50" x14ac:dyDescent="0.25">
      <c r="A148" s="6" t="s">
        <v>2808</v>
      </c>
      <c r="B148" s="7" t="s">
        <v>32</v>
      </c>
      <c r="C148" s="7" t="s">
        <v>2051</v>
      </c>
      <c r="D148" s="7">
        <v>103</v>
      </c>
      <c r="E148" s="7" t="s">
        <v>2176</v>
      </c>
      <c r="F148" s="8">
        <f>G147</f>
        <v>8.75</v>
      </c>
      <c r="G148" s="8">
        <v>8.82</v>
      </c>
      <c r="H148" s="7" t="s">
        <v>3211</v>
      </c>
      <c r="I148" s="7" t="s">
        <v>436</v>
      </c>
      <c r="J148" s="14">
        <f t="shared" si="31"/>
        <v>7.0000000000000284E-2</v>
      </c>
      <c r="K148" s="15" t="s">
        <v>2062</v>
      </c>
      <c r="L148" s="7"/>
      <c r="M148" s="7" t="s">
        <v>2072</v>
      </c>
      <c r="N148" s="20">
        <v>2</v>
      </c>
      <c r="O148" s="8"/>
      <c r="P148" s="8"/>
      <c r="Q148" s="14"/>
      <c r="R148" s="14"/>
      <c r="S148" s="21"/>
      <c r="T148" s="16" t="s">
        <v>2776</v>
      </c>
      <c r="V148" s="7"/>
      <c r="W148" s="7"/>
      <c r="X148" s="7"/>
      <c r="Y148" s="16"/>
      <c r="Z148" s="15">
        <v>2020</v>
      </c>
      <c r="AA148" s="8">
        <f t="shared" si="42"/>
        <v>7.0000000000000284E-2</v>
      </c>
      <c r="AB148" s="8">
        <f t="shared" si="43"/>
        <v>0.14000000000000057</v>
      </c>
      <c r="AC148" s="8">
        <f t="shared" si="44"/>
        <v>0</v>
      </c>
      <c r="AD148" s="11">
        <f t="shared" si="45"/>
        <v>0</v>
      </c>
      <c r="AE148" s="31"/>
      <c r="AF148" s="7">
        <f>SUMIFS('Inventory (old)'!$M:$M,'Inventory (old)'!$A:$A,"Stop Line",'Inventory (old)'!$B:$B,'2020'!$A148,'Inventory (old)'!$E:$E,"&gt;="&amp;'2020'!$F148,'Inventory (old)'!$E:$E,"&lt;"&amp;'2020'!$G148)</f>
        <v>0</v>
      </c>
      <c r="AG148" s="7">
        <f>SUMIFS('Inventory (old)'!$M:$M,'Inventory (old)'!$A:$A,"Channel",'Inventory (old)'!$B:$B,'2020'!$A148,'Inventory (old)'!$E:$E,"&gt;="&amp;'2020'!$F148,'Inventory (old)'!$E:$E,"&lt;"&amp;'2020'!$G148)</f>
        <v>0</v>
      </c>
      <c r="AH148" s="7">
        <f>SUMIFS('Inventory (old)'!$M:$M,'Inventory (old)'!$A:$A,"Dotted Line",'Inventory (old)'!$B:$B,'2020'!$A148,'Inventory (old)'!$E:$E,"&gt;="&amp;'2020'!$F148,'Inventory (old)'!$E:$E,"&lt;"&amp;'2020'!$G148)</f>
        <v>0</v>
      </c>
      <c r="AI148" s="7">
        <f>SUMIFS('Inventory (old)'!$M:$M,'Inventory (old)'!$A:$A,"Arrows and Onlys",'Inventory (old)'!$B:$B,'2020'!$A148,'Inventory (old)'!$E:$E,"&gt;="&amp;'2020'!$F148,'Inventory (old)'!$E:$E,"&lt;"&amp;'2020'!$G148)</f>
        <v>0</v>
      </c>
      <c r="AJ148" s="7">
        <f>SUMIFS('Inventory (old)'!$N:$N,'Inventory (old)'!$A:$A,"Arrows and Onlys",'Inventory (old)'!$B:$B,'2020'!$A148,'Inventory (old)'!$E:$E,"&gt;="&amp;'2020'!$F148,'Inventory (old)'!$E:$E,"&lt;"&amp;'2020'!$G148)</f>
        <v>0</v>
      </c>
      <c r="AK148" s="7">
        <f>SUMIFS('Inventory (old)'!$O:$O,'Inventory (old)'!$A:$A,"Transverse",'Inventory (old)'!$B:$B,'2020'!$A148,'Inventory (old)'!$E:$E,"&gt;="&amp;'2020'!$F148,'Inventory (old)'!$E:$E,"&lt;"&amp;'2020'!$G148)</f>
        <v>0</v>
      </c>
      <c r="AL148" s="7">
        <f>SUMIFS('Inventory (old)'!$P:$P,'Inventory (old)'!$A:$A,"Transverse",'Inventory (old)'!$B:$B,'2020'!$A148,'Inventory (old)'!$E:$E,"&gt;="&amp;'2020'!$F148,'Inventory (old)'!$E:$E,"&lt;"&amp;'2020'!$G148)</f>
        <v>0</v>
      </c>
      <c r="AM148" s="7">
        <f>SUMIFS('Inventory (old)'!$M:$M,'Inventory (old)'!$A:$A,"Crosswalk",'Inventory (old)'!$B:$B,'2020'!$A148,'Inventory (old)'!$E:$E,"&gt;="&amp;'2020'!$F148,'Inventory (old)'!$E:$E,"&lt;"&amp;'2020'!$G148)</f>
        <v>0</v>
      </c>
      <c r="AN148" s="7">
        <f>SUMIFS('Inventory (old)'!$M:$M,'Inventory (old)'!$A:$A,"Yield Line",'Inventory (old)'!$B:$B,'2020'!$A148,'Inventory (old)'!$E:$E,"&gt;="&amp;'2020'!$F148,'Inventory (old)'!$E:$E,"&lt;"&amp;'2020'!$G148)</f>
        <v>0</v>
      </c>
      <c r="AO148" s="7">
        <f>SUMIFS('Inventory (old)'!$M:$M,'Inventory (old)'!$A:$A,"Parking",'Inventory (old)'!$B:$B,'2020'!$A148,'Inventory (old)'!$E:$E,"&gt;="&amp;'2020'!$F148,'Inventory (old)'!$E:$E,"&lt;"&amp;'2020'!$G148)</f>
        <v>0</v>
      </c>
      <c r="AP148" s="7">
        <f>SUMIFS('Inventory (old)'!$M:$M,'Inventory (old)'!$A:$A,"Island",'Inventory (old)'!$B:$B,'2020'!$A148,'Inventory (old)'!$E:$E,"&gt;="&amp;'2020'!$F148,'Inventory (old)'!$E:$E,"&lt;"&amp;'2020'!$G148)</f>
        <v>0</v>
      </c>
      <c r="AQ148" s="7">
        <f>SUMIFS('Inventory (old)'!$M:$M,'Inventory (old)'!$A:$A,"Railroad",'Inventory (old)'!$B:$B,'2020'!$A148,'Inventory (old)'!$E:$E,"&gt;="&amp;'2020'!$F148,'Inventory (old)'!$E:$E,"&lt;"&amp;'2020'!$G148)</f>
        <v>0</v>
      </c>
      <c r="AR148" s="7">
        <f>SUMIFS('Inventory (old)'!$M:$M,'Inventory (old)'!$A:$A,"School",'Inventory (old)'!$B:$B,'2020'!$A148,'Inventory (old)'!$E:$E,"&gt;="&amp;'2020'!$F148,'Inventory (old)'!$E:$E,"&lt;"&amp;'2020'!$G148)</f>
        <v>0</v>
      </c>
      <c r="AS148" s="7">
        <f>SUMIFS('Inventory (old)'!$M:$M,'Inventory (old)'!$A:$A,"Air Speed",'Inventory (old)'!$B:$B,'2020'!$A148,'Inventory (old)'!$E:$E,"&gt;="&amp;'2020'!$F148,'Inventory (old)'!$E:$E,"&lt;"&amp;'2020'!$G148)</f>
        <v>0</v>
      </c>
      <c r="AT148" s="7">
        <f>SUMIFS('Inventory (old)'!$M:$M,'Inventory (old)'!$A:$A,"Wrong Way",'Inventory (old)'!$B:$B,'2020'!$A148,'Inventory (old)'!$E:$E,"&gt;="&amp;'2020'!$F148,'Inventory (old)'!$E:$E,"&lt;"&amp;'2020'!$G148)</f>
        <v>0</v>
      </c>
      <c r="AU148" s="7">
        <f>SUMIFS('Inventory (old)'!$M:$M,'Inventory (old)'!$A:$A,"Merge Arrow",'Inventory (old)'!$B:$B,'2020'!$A148,'Inventory (old)'!$E:$E,"&gt;="&amp;'2020'!$F148,'Inventory (old)'!$E:$E,"&lt;"&amp;'2020'!$G148)</f>
        <v>0</v>
      </c>
      <c r="AV148" s="7">
        <f>SUMIFS('Inventory (old)'!$M:$M,'Inventory (old)'!$A:$A,"Bike",'Inventory (old)'!$B:$B,'2020'!$A148,'Inventory (old)'!$E:$E,"&gt;="&amp;'2020'!$F148,'Inventory (old)'!$E:$E,"&lt;"&amp;'2020'!$G148)</f>
        <v>0</v>
      </c>
      <c r="AW148" s="1">
        <f>SUMIFS('Inventory (old)'!$S:$S,'Inventory (old)'!$A:$A,"Parking",'Inventory (old)'!$B:$B,'2020'!$A148,'Inventory (old)'!$E:$E,"&gt;="&amp;'2020'!$F148,'Inventory (old)'!$E:$E,"&lt;"&amp;'2020'!$G148)</f>
        <v>0</v>
      </c>
      <c r="AX148" s="13"/>
    </row>
    <row r="149" spans="1:50" x14ac:dyDescent="0.25">
      <c r="A149" s="6" t="s">
        <v>2808</v>
      </c>
      <c r="B149" s="7" t="s">
        <v>32</v>
      </c>
      <c r="C149" s="7" t="s">
        <v>2051</v>
      </c>
      <c r="D149" s="7">
        <v>103</v>
      </c>
      <c r="E149" s="7" t="s">
        <v>2176</v>
      </c>
      <c r="F149" s="8">
        <v>9.89</v>
      </c>
      <c r="G149" s="8">
        <v>13.51</v>
      </c>
      <c r="H149" s="7" t="s">
        <v>436</v>
      </c>
      <c r="I149" s="7" t="s">
        <v>3214</v>
      </c>
      <c r="J149" s="14">
        <f t="shared" si="31"/>
        <v>3.6199999999999992</v>
      </c>
      <c r="K149" s="15" t="s">
        <v>2062</v>
      </c>
      <c r="L149" s="7"/>
      <c r="M149" s="7" t="s">
        <v>2072</v>
      </c>
      <c r="N149" s="20">
        <v>2</v>
      </c>
      <c r="O149" s="8"/>
      <c r="P149" s="8"/>
      <c r="Q149" s="14"/>
      <c r="R149" s="14"/>
      <c r="S149" s="21"/>
      <c r="T149" s="16"/>
      <c r="U149" s="1">
        <v>88804</v>
      </c>
      <c r="V149" s="7"/>
      <c r="W149" s="7"/>
      <c r="X149" s="7">
        <v>2017</v>
      </c>
      <c r="Y149" s="16" t="s">
        <v>25</v>
      </c>
      <c r="Z149" s="15">
        <v>2020</v>
      </c>
      <c r="AA149" s="8">
        <f t="shared" si="42"/>
        <v>3.6199999999999992</v>
      </c>
      <c r="AB149" s="8">
        <f t="shared" si="43"/>
        <v>7.2399999999999984</v>
      </c>
      <c r="AC149" s="8">
        <f t="shared" si="44"/>
        <v>0</v>
      </c>
      <c r="AD149" s="11">
        <f t="shared" si="45"/>
        <v>0</v>
      </c>
      <c r="AE149" s="31"/>
      <c r="AF149" s="7">
        <f>SUMIFS('Inventory (old)'!$M:$M,'Inventory (old)'!$A:$A,"Stop Line",'Inventory (old)'!$B:$B,'2020'!$A149,'Inventory (old)'!$E:$E,"&gt;="&amp;'2020'!$F149,'Inventory (old)'!$E:$E,"&lt;"&amp;'2020'!$G149)</f>
        <v>20</v>
      </c>
      <c r="AG149" s="7">
        <f>SUMIFS('Inventory (old)'!$M:$M,'Inventory (old)'!$A:$A,"Channel",'Inventory (old)'!$B:$B,'2020'!$A149,'Inventory (old)'!$E:$E,"&gt;="&amp;'2020'!$F149,'Inventory (old)'!$E:$E,"&lt;"&amp;'2020'!$G149)</f>
        <v>0</v>
      </c>
      <c r="AH149" s="7">
        <f>SUMIFS('Inventory (old)'!$M:$M,'Inventory (old)'!$A:$A,"Dotted Line",'Inventory (old)'!$B:$B,'2020'!$A149,'Inventory (old)'!$E:$E,"&gt;="&amp;'2020'!$F149,'Inventory (old)'!$E:$E,"&lt;"&amp;'2020'!$G149)</f>
        <v>0</v>
      </c>
      <c r="AI149" s="7">
        <f>SUMIFS('Inventory (old)'!$M:$M,'Inventory (old)'!$A:$A,"Arrows and Onlys",'Inventory (old)'!$B:$B,'2020'!$A149,'Inventory (old)'!$E:$E,"&gt;="&amp;'2020'!$F149,'Inventory (old)'!$E:$E,"&lt;"&amp;'2020'!$G149)</f>
        <v>0</v>
      </c>
      <c r="AJ149" s="7">
        <f>SUMIFS('Inventory (old)'!$N:$N,'Inventory (old)'!$A:$A,"Arrows and Onlys",'Inventory (old)'!$B:$B,'2020'!$A149,'Inventory (old)'!$E:$E,"&gt;="&amp;'2020'!$F149,'Inventory (old)'!$E:$E,"&lt;"&amp;'2020'!$G149)</f>
        <v>0</v>
      </c>
      <c r="AK149" s="7">
        <f>SUMIFS('Inventory (old)'!$O:$O,'Inventory (old)'!$A:$A,"Transverse",'Inventory (old)'!$B:$B,'2020'!$A149,'Inventory (old)'!$E:$E,"&gt;="&amp;'2020'!$F149,'Inventory (old)'!$E:$E,"&lt;"&amp;'2020'!$G149)</f>
        <v>0</v>
      </c>
      <c r="AL149" s="7">
        <f>SUMIFS('Inventory (old)'!$P:$P,'Inventory (old)'!$A:$A,"Transverse",'Inventory (old)'!$B:$B,'2020'!$A149,'Inventory (old)'!$E:$E,"&gt;="&amp;'2020'!$F149,'Inventory (old)'!$E:$E,"&lt;"&amp;'2020'!$G149)</f>
        <v>0</v>
      </c>
      <c r="AM149" s="7">
        <f>SUMIFS('Inventory (old)'!$M:$M,'Inventory (old)'!$A:$A,"Crosswalk",'Inventory (old)'!$B:$B,'2020'!$A149,'Inventory (old)'!$E:$E,"&gt;="&amp;'2020'!$F149,'Inventory (old)'!$E:$E,"&lt;"&amp;'2020'!$G149)</f>
        <v>0</v>
      </c>
      <c r="AN149" s="7">
        <f>SUMIFS('Inventory (old)'!$M:$M,'Inventory (old)'!$A:$A,"Yield Line",'Inventory (old)'!$B:$B,'2020'!$A149,'Inventory (old)'!$E:$E,"&gt;="&amp;'2020'!$F149,'Inventory (old)'!$E:$E,"&lt;"&amp;'2020'!$G149)</f>
        <v>0</v>
      </c>
      <c r="AO149" s="7">
        <f>SUMIFS('Inventory (old)'!$M:$M,'Inventory (old)'!$A:$A,"Parking",'Inventory (old)'!$B:$B,'2020'!$A149,'Inventory (old)'!$E:$E,"&gt;="&amp;'2020'!$F149,'Inventory (old)'!$E:$E,"&lt;"&amp;'2020'!$G149)</f>
        <v>0</v>
      </c>
      <c r="AP149" s="7">
        <f>SUMIFS('Inventory (old)'!$M:$M,'Inventory (old)'!$A:$A,"Island",'Inventory (old)'!$B:$B,'2020'!$A149,'Inventory (old)'!$E:$E,"&gt;="&amp;'2020'!$F149,'Inventory (old)'!$E:$E,"&lt;"&amp;'2020'!$G149)</f>
        <v>0</v>
      </c>
      <c r="AQ149" s="7">
        <f>SUMIFS('Inventory (old)'!$M:$M,'Inventory (old)'!$A:$A,"Railroad",'Inventory (old)'!$B:$B,'2020'!$A149,'Inventory (old)'!$E:$E,"&gt;="&amp;'2020'!$F149,'Inventory (old)'!$E:$E,"&lt;"&amp;'2020'!$G149)</f>
        <v>2</v>
      </c>
      <c r="AR149" s="7">
        <f>SUMIFS('Inventory (old)'!$M:$M,'Inventory (old)'!$A:$A,"School",'Inventory (old)'!$B:$B,'2020'!$A149,'Inventory (old)'!$E:$E,"&gt;="&amp;'2020'!$F149,'Inventory (old)'!$E:$E,"&lt;"&amp;'2020'!$G149)</f>
        <v>0</v>
      </c>
      <c r="AS149" s="7">
        <f>SUMIFS('Inventory (old)'!$M:$M,'Inventory (old)'!$A:$A,"Air Speed",'Inventory (old)'!$B:$B,'2020'!$A149,'Inventory (old)'!$E:$E,"&gt;="&amp;'2020'!$F149,'Inventory (old)'!$E:$E,"&lt;"&amp;'2020'!$G149)</f>
        <v>0</v>
      </c>
      <c r="AT149" s="7">
        <f>SUMIFS('Inventory (old)'!$M:$M,'Inventory (old)'!$A:$A,"Wrong Way",'Inventory (old)'!$B:$B,'2020'!$A149,'Inventory (old)'!$E:$E,"&gt;="&amp;'2020'!$F149,'Inventory (old)'!$E:$E,"&lt;"&amp;'2020'!$G149)</f>
        <v>0</v>
      </c>
      <c r="AU149" s="7">
        <f>SUMIFS('Inventory (old)'!$M:$M,'Inventory (old)'!$A:$A,"Merge Arrow",'Inventory (old)'!$B:$B,'2020'!$A149,'Inventory (old)'!$E:$E,"&gt;="&amp;'2020'!$F149,'Inventory (old)'!$E:$E,"&lt;"&amp;'2020'!$G149)</f>
        <v>0</v>
      </c>
      <c r="AV149" s="7">
        <f>SUMIFS('Inventory (old)'!$M:$M,'Inventory (old)'!$A:$A,"Bike",'Inventory (old)'!$B:$B,'2020'!$A149,'Inventory (old)'!$E:$E,"&gt;="&amp;'2020'!$F149,'Inventory (old)'!$E:$E,"&lt;"&amp;'2020'!$G149)</f>
        <v>0</v>
      </c>
      <c r="AW149" s="1">
        <f>SUMIFS('Inventory (old)'!$S:$S,'Inventory (old)'!$A:$A,"Parking",'Inventory (old)'!$B:$B,'2020'!$A149,'Inventory (old)'!$E:$E,"&gt;="&amp;'2020'!$F149,'Inventory (old)'!$E:$E,"&lt;"&amp;'2020'!$G149)</f>
        <v>0</v>
      </c>
      <c r="AX149" s="13"/>
    </row>
    <row r="150" spans="1:50" x14ac:dyDescent="0.25">
      <c r="A150" s="6" t="s">
        <v>2808</v>
      </c>
      <c r="B150" s="7" t="s">
        <v>32</v>
      </c>
      <c r="C150" s="7" t="s">
        <v>2051</v>
      </c>
      <c r="D150" s="7">
        <v>103</v>
      </c>
      <c r="E150" s="7" t="s">
        <v>2176</v>
      </c>
      <c r="F150" s="8">
        <f>G149</f>
        <v>13.51</v>
      </c>
      <c r="G150" s="8">
        <v>14.84</v>
      </c>
      <c r="H150" s="7" t="s">
        <v>3214</v>
      </c>
      <c r="I150" s="7" t="s">
        <v>3214</v>
      </c>
      <c r="J150" s="14">
        <f t="shared" si="31"/>
        <v>1.33</v>
      </c>
      <c r="K150" s="15" t="s">
        <v>2062</v>
      </c>
      <c r="L150" s="7"/>
      <c r="M150" s="7" t="s">
        <v>2072</v>
      </c>
      <c r="N150" s="20">
        <v>2</v>
      </c>
      <c r="O150" s="8"/>
      <c r="P150" s="8"/>
      <c r="Q150" s="14"/>
      <c r="R150" s="14"/>
      <c r="S150" s="21"/>
      <c r="T150" s="16" t="s">
        <v>2850</v>
      </c>
      <c r="U150" s="1">
        <v>88804</v>
      </c>
      <c r="V150" s="7"/>
      <c r="W150" s="7"/>
      <c r="X150" s="7">
        <v>2017</v>
      </c>
      <c r="Y150" s="16" t="s">
        <v>25</v>
      </c>
      <c r="Z150" s="15">
        <v>2020</v>
      </c>
      <c r="AA150" s="8">
        <f t="shared" si="42"/>
        <v>1.33</v>
      </c>
      <c r="AB150" s="8">
        <f t="shared" si="43"/>
        <v>2.66</v>
      </c>
      <c r="AC150" s="8">
        <f t="shared" si="44"/>
        <v>0</v>
      </c>
      <c r="AD150" s="11">
        <f t="shared" si="45"/>
        <v>0</v>
      </c>
      <c r="AE150" s="31"/>
      <c r="AF150" s="7">
        <f>SUMIFS('Inventory (old)'!$M:$M,'Inventory (old)'!$A:$A,"Stop Line",'Inventory (old)'!$B:$B,'2020'!$A150,'Inventory (old)'!$E:$E,"&gt;="&amp;'2020'!$F150,'Inventory (old)'!$E:$E,"&lt;"&amp;'2020'!$G150)</f>
        <v>0</v>
      </c>
      <c r="AG150" s="7">
        <f>SUMIFS('Inventory (old)'!$M:$M,'Inventory (old)'!$A:$A,"Channel",'Inventory (old)'!$B:$B,'2020'!$A150,'Inventory (old)'!$E:$E,"&gt;="&amp;'2020'!$F150,'Inventory (old)'!$E:$E,"&lt;"&amp;'2020'!$G150)</f>
        <v>0</v>
      </c>
      <c r="AH150" s="7">
        <f>SUMIFS('Inventory (old)'!$M:$M,'Inventory (old)'!$A:$A,"Dotted Line",'Inventory (old)'!$B:$B,'2020'!$A150,'Inventory (old)'!$E:$E,"&gt;="&amp;'2020'!$F150,'Inventory (old)'!$E:$E,"&lt;"&amp;'2020'!$G150)</f>
        <v>0</v>
      </c>
      <c r="AI150" s="7">
        <f>SUMIFS('Inventory (old)'!$M:$M,'Inventory (old)'!$A:$A,"Arrows and Onlys",'Inventory (old)'!$B:$B,'2020'!$A150,'Inventory (old)'!$E:$E,"&gt;="&amp;'2020'!$F150,'Inventory (old)'!$E:$E,"&lt;"&amp;'2020'!$G150)</f>
        <v>0</v>
      </c>
      <c r="AJ150" s="7">
        <f>SUMIFS('Inventory (old)'!$N:$N,'Inventory (old)'!$A:$A,"Arrows and Onlys",'Inventory (old)'!$B:$B,'2020'!$A150,'Inventory (old)'!$E:$E,"&gt;="&amp;'2020'!$F150,'Inventory (old)'!$E:$E,"&lt;"&amp;'2020'!$G150)</f>
        <v>0</v>
      </c>
      <c r="AK150" s="7">
        <f>SUMIFS('Inventory (old)'!$O:$O,'Inventory (old)'!$A:$A,"Transverse",'Inventory (old)'!$B:$B,'2020'!$A150,'Inventory (old)'!$E:$E,"&gt;="&amp;'2020'!$F150,'Inventory (old)'!$E:$E,"&lt;"&amp;'2020'!$G150)</f>
        <v>0</v>
      </c>
      <c r="AL150" s="7">
        <f>SUMIFS('Inventory (old)'!$P:$P,'Inventory (old)'!$A:$A,"Transverse",'Inventory (old)'!$B:$B,'2020'!$A150,'Inventory (old)'!$E:$E,"&gt;="&amp;'2020'!$F150,'Inventory (old)'!$E:$E,"&lt;"&amp;'2020'!$G150)</f>
        <v>0</v>
      </c>
      <c r="AM150" s="7">
        <f>SUMIFS('Inventory (old)'!$M:$M,'Inventory (old)'!$A:$A,"Crosswalk",'Inventory (old)'!$B:$B,'2020'!$A150,'Inventory (old)'!$E:$E,"&gt;="&amp;'2020'!$F150,'Inventory (old)'!$E:$E,"&lt;"&amp;'2020'!$G150)</f>
        <v>0</v>
      </c>
      <c r="AN150" s="7">
        <f>SUMIFS('Inventory (old)'!$M:$M,'Inventory (old)'!$A:$A,"Yield Line",'Inventory (old)'!$B:$B,'2020'!$A150,'Inventory (old)'!$E:$E,"&gt;="&amp;'2020'!$F150,'Inventory (old)'!$E:$E,"&lt;"&amp;'2020'!$G150)</f>
        <v>0</v>
      </c>
      <c r="AO150" s="7">
        <f>SUMIFS('Inventory (old)'!$M:$M,'Inventory (old)'!$A:$A,"Parking",'Inventory (old)'!$B:$B,'2020'!$A150,'Inventory (old)'!$E:$E,"&gt;="&amp;'2020'!$F150,'Inventory (old)'!$E:$E,"&lt;"&amp;'2020'!$G150)</f>
        <v>0</v>
      </c>
      <c r="AP150" s="7">
        <f>SUMIFS('Inventory (old)'!$M:$M,'Inventory (old)'!$A:$A,"Island",'Inventory (old)'!$B:$B,'2020'!$A150,'Inventory (old)'!$E:$E,"&gt;="&amp;'2020'!$F150,'Inventory (old)'!$E:$E,"&lt;"&amp;'2020'!$G150)</f>
        <v>0</v>
      </c>
      <c r="AQ150" s="7">
        <f>SUMIFS('Inventory (old)'!$M:$M,'Inventory (old)'!$A:$A,"Railroad",'Inventory (old)'!$B:$B,'2020'!$A150,'Inventory (old)'!$E:$E,"&gt;="&amp;'2020'!$F150,'Inventory (old)'!$E:$E,"&lt;"&amp;'2020'!$G150)</f>
        <v>0</v>
      </c>
      <c r="AR150" s="7">
        <f>SUMIFS('Inventory (old)'!$M:$M,'Inventory (old)'!$A:$A,"School",'Inventory (old)'!$B:$B,'2020'!$A150,'Inventory (old)'!$E:$E,"&gt;="&amp;'2020'!$F150,'Inventory (old)'!$E:$E,"&lt;"&amp;'2020'!$G150)</f>
        <v>0</v>
      </c>
      <c r="AS150" s="7">
        <f>SUMIFS('Inventory (old)'!$M:$M,'Inventory (old)'!$A:$A,"Air Speed",'Inventory (old)'!$B:$B,'2020'!$A150,'Inventory (old)'!$E:$E,"&gt;="&amp;'2020'!$F150,'Inventory (old)'!$E:$E,"&lt;"&amp;'2020'!$G150)</f>
        <v>0</v>
      </c>
      <c r="AT150" s="7">
        <f>SUMIFS('Inventory (old)'!$M:$M,'Inventory (old)'!$A:$A,"Wrong Way",'Inventory (old)'!$B:$B,'2020'!$A150,'Inventory (old)'!$E:$E,"&gt;="&amp;'2020'!$F150,'Inventory (old)'!$E:$E,"&lt;"&amp;'2020'!$G150)</f>
        <v>0</v>
      </c>
      <c r="AU150" s="7">
        <f>SUMIFS('Inventory (old)'!$M:$M,'Inventory (old)'!$A:$A,"Merge Arrow",'Inventory (old)'!$B:$B,'2020'!$A150,'Inventory (old)'!$E:$E,"&gt;="&amp;'2020'!$F150,'Inventory (old)'!$E:$E,"&lt;"&amp;'2020'!$G150)</f>
        <v>0</v>
      </c>
      <c r="AV150" s="7">
        <f>SUMIFS('Inventory (old)'!$M:$M,'Inventory (old)'!$A:$A,"Bike",'Inventory (old)'!$B:$B,'2020'!$A150,'Inventory (old)'!$E:$E,"&gt;="&amp;'2020'!$F150,'Inventory (old)'!$E:$E,"&lt;"&amp;'2020'!$G150)</f>
        <v>0</v>
      </c>
      <c r="AW150" s="1">
        <f>SUMIFS('Inventory (old)'!$S:$S,'Inventory (old)'!$A:$A,"Parking",'Inventory (old)'!$B:$B,'2020'!$A150,'Inventory (old)'!$E:$E,"&gt;="&amp;'2020'!$F150,'Inventory (old)'!$E:$E,"&lt;"&amp;'2020'!$G150)</f>
        <v>0</v>
      </c>
      <c r="AX150" s="13"/>
    </row>
    <row r="151" spans="1:50" x14ac:dyDescent="0.25">
      <c r="A151" s="6" t="s">
        <v>2808</v>
      </c>
      <c r="B151" s="7" t="s">
        <v>32</v>
      </c>
      <c r="C151" s="7" t="s">
        <v>2051</v>
      </c>
      <c r="D151" s="7">
        <v>103</v>
      </c>
      <c r="E151" s="7" t="s">
        <v>2176</v>
      </c>
      <c r="F151" s="8">
        <f>G150</f>
        <v>14.84</v>
      </c>
      <c r="G151" s="8">
        <v>23.16</v>
      </c>
      <c r="H151" s="7" t="s">
        <v>3214</v>
      </c>
      <c r="I151" s="7" t="s">
        <v>2234</v>
      </c>
      <c r="J151" s="14">
        <f t="shared" si="31"/>
        <v>8.32</v>
      </c>
      <c r="K151" s="15" t="s">
        <v>2062</v>
      </c>
      <c r="L151" s="7"/>
      <c r="M151" s="7" t="s">
        <v>2072</v>
      </c>
      <c r="N151" s="20">
        <v>2</v>
      </c>
      <c r="O151" s="8"/>
      <c r="P151" s="8"/>
      <c r="Q151" s="14"/>
      <c r="R151" s="14"/>
      <c r="S151" s="21"/>
      <c r="T151" s="16"/>
      <c r="U151" s="1">
        <v>88804</v>
      </c>
      <c r="V151" s="7"/>
      <c r="W151" s="7"/>
      <c r="X151" s="7">
        <v>2017</v>
      </c>
      <c r="Y151" s="16" t="s">
        <v>25</v>
      </c>
      <c r="Z151" s="15">
        <v>2020</v>
      </c>
      <c r="AA151" s="8">
        <f t="shared" si="42"/>
        <v>8.32</v>
      </c>
      <c r="AB151" s="8">
        <f t="shared" si="43"/>
        <v>16.64</v>
      </c>
      <c r="AC151" s="8">
        <f t="shared" si="44"/>
        <v>0</v>
      </c>
      <c r="AD151" s="11">
        <f t="shared" si="45"/>
        <v>0</v>
      </c>
      <c r="AE151" s="31"/>
      <c r="AF151" s="7">
        <f>SUMIFS('Inventory (old)'!$M:$M,'Inventory (old)'!$A:$A,"Stop Line",'Inventory (old)'!$B:$B,'2020'!$A151,'Inventory (old)'!$E:$E,"&gt;="&amp;'2020'!$F151,'Inventory (old)'!$E:$E,"&lt;"&amp;'2020'!$G151)</f>
        <v>56</v>
      </c>
      <c r="AG151" s="7">
        <f>SUMIFS('Inventory (old)'!$M:$M,'Inventory (old)'!$A:$A,"Channel",'Inventory (old)'!$B:$B,'2020'!$A151,'Inventory (old)'!$E:$E,"&gt;="&amp;'2020'!$F151,'Inventory (old)'!$E:$E,"&lt;"&amp;'2020'!$G151)</f>
        <v>0</v>
      </c>
      <c r="AH151" s="7">
        <f>SUMIFS('Inventory (old)'!$M:$M,'Inventory (old)'!$A:$A,"Dotted Line",'Inventory (old)'!$B:$B,'2020'!$A151,'Inventory (old)'!$E:$E,"&gt;="&amp;'2020'!$F151,'Inventory (old)'!$E:$E,"&lt;"&amp;'2020'!$G151)</f>
        <v>0</v>
      </c>
      <c r="AI151" s="7">
        <f>SUMIFS('Inventory (old)'!$M:$M,'Inventory (old)'!$A:$A,"Arrows and Onlys",'Inventory (old)'!$B:$B,'2020'!$A151,'Inventory (old)'!$E:$E,"&gt;="&amp;'2020'!$F151,'Inventory (old)'!$E:$E,"&lt;"&amp;'2020'!$G151)</f>
        <v>0</v>
      </c>
      <c r="AJ151" s="7">
        <f>SUMIFS('Inventory (old)'!$N:$N,'Inventory (old)'!$A:$A,"Arrows and Onlys",'Inventory (old)'!$B:$B,'2020'!$A151,'Inventory (old)'!$E:$E,"&gt;="&amp;'2020'!$F151,'Inventory (old)'!$E:$E,"&lt;"&amp;'2020'!$G151)</f>
        <v>0</v>
      </c>
      <c r="AK151" s="7">
        <f>SUMIFS('Inventory (old)'!$O:$O,'Inventory (old)'!$A:$A,"Transverse",'Inventory (old)'!$B:$B,'2020'!$A151,'Inventory (old)'!$E:$E,"&gt;="&amp;'2020'!$F151,'Inventory (old)'!$E:$E,"&lt;"&amp;'2020'!$G151)</f>
        <v>0</v>
      </c>
      <c r="AL151" s="7">
        <f>SUMIFS('Inventory (old)'!$P:$P,'Inventory (old)'!$A:$A,"Transverse",'Inventory (old)'!$B:$B,'2020'!$A151,'Inventory (old)'!$E:$E,"&gt;="&amp;'2020'!$F151,'Inventory (old)'!$E:$E,"&lt;"&amp;'2020'!$G151)</f>
        <v>0</v>
      </c>
      <c r="AM151" s="7">
        <f>SUMIFS('Inventory (old)'!$M:$M,'Inventory (old)'!$A:$A,"Crosswalk",'Inventory (old)'!$B:$B,'2020'!$A151,'Inventory (old)'!$E:$E,"&gt;="&amp;'2020'!$F151,'Inventory (old)'!$E:$E,"&lt;"&amp;'2020'!$G151)</f>
        <v>0</v>
      </c>
      <c r="AN151" s="7">
        <f>SUMIFS('Inventory (old)'!$M:$M,'Inventory (old)'!$A:$A,"Yield Line",'Inventory (old)'!$B:$B,'2020'!$A151,'Inventory (old)'!$E:$E,"&gt;="&amp;'2020'!$F151,'Inventory (old)'!$E:$E,"&lt;"&amp;'2020'!$G151)</f>
        <v>0</v>
      </c>
      <c r="AO151" s="7">
        <f>SUMIFS('Inventory (old)'!$M:$M,'Inventory (old)'!$A:$A,"Parking",'Inventory (old)'!$B:$B,'2020'!$A151,'Inventory (old)'!$E:$E,"&gt;="&amp;'2020'!$F151,'Inventory (old)'!$E:$E,"&lt;"&amp;'2020'!$G151)</f>
        <v>0</v>
      </c>
      <c r="AP151" s="7">
        <f>SUMIFS('Inventory (old)'!$M:$M,'Inventory (old)'!$A:$A,"Island",'Inventory (old)'!$B:$B,'2020'!$A151,'Inventory (old)'!$E:$E,"&gt;="&amp;'2020'!$F151,'Inventory (old)'!$E:$E,"&lt;"&amp;'2020'!$G151)</f>
        <v>0</v>
      </c>
      <c r="AQ151" s="7">
        <f>SUMIFS('Inventory (old)'!$M:$M,'Inventory (old)'!$A:$A,"Railroad",'Inventory (old)'!$B:$B,'2020'!$A151,'Inventory (old)'!$E:$E,"&gt;="&amp;'2020'!$F151,'Inventory (old)'!$E:$E,"&lt;"&amp;'2020'!$G151)</f>
        <v>4</v>
      </c>
      <c r="AR151" s="7">
        <f>SUMIFS('Inventory (old)'!$M:$M,'Inventory (old)'!$A:$A,"School",'Inventory (old)'!$B:$B,'2020'!$A151,'Inventory (old)'!$E:$E,"&gt;="&amp;'2020'!$F151,'Inventory (old)'!$E:$E,"&lt;"&amp;'2020'!$G151)</f>
        <v>0</v>
      </c>
      <c r="AS151" s="7">
        <f>SUMIFS('Inventory (old)'!$M:$M,'Inventory (old)'!$A:$A,"Air Speed",'Inventory (old)'!$B:$B,'2020'!$A151,'Inventory (old)'!$E:$E,"&gt;="&amp;'2020'!$F151,'Inventory (old)'!$E:$E,"&lt;"&amp;'2020'!$G151)</f>
        <v>0</v>
      </c>
      <c r="AT151" s="7">
        <f>SUMIFS('Inventory (old)'!$M:$M,'Inventory (old)'!$A:$A,"Wrong Way",'Inventory (old)'!$B:$B,'2020'!$A151,'Inventory (old)'!$E:$E,"&gt;="&amp;'2020'!$F151,'Inventory (old)'!$E:$E,"&lt;"&amp;'2020'!$G151)</f>
        <v>0</v>
      </c>
      <c r="AU151" s="7">
        <f>SUMIFS('Inventory (old)'!$M:$M,'Inventory (old)'!$A:$A,"Merge Arrow",'Inventory (old)'!$B:$B,'2020'!$A151,'Inventory (old)'!$E:$E,"&gt;="&amp;'2020'!$F151,'Inventory (old)'!$E:$E,"&lt;"&amp;'2020'!$G151)</f>
        <v>0</v>
      </c>
      <c r="AV151" s="7">
        <f>SUMIFS('Inventory (old)'!$M:$M,'Inventory (old)'!$A:$A,"Bike",'Inventory (old)'!$B:$B,'2020'!$A151,'Inventory (old)'!$E:$E,"&gt;="&amp;'2020'!$F151,'Inventory (old)'!$E:$E,"&lt;"&amp;'2020'!$G151)</f>
        <v>0</v>
      </c>
      <c r="AW151" s="1">
        <f>SUMIFS('Inventory (old)'!$S:$S,'Inventory (old)'!$A:$A,"Parking",'Inventory (old)'!$B:$B,'2020'!$A151,'Inventory (old)'!$E:$E,"&gt;="&amp;'2020'!$F151,'Inventory (old)'!$E:$E,"&lt;"&amp;'2020'!$G151)</f>
        <v>0</v>
      </c>
      <c r="AX151" s="13"/>
    </row>
    <row r="152" spans="1:50" x14ac:dyDescent="0.25">
      <c r="A152" s="6" t="s">
        <v>2809</v>
      </c>
      <c r="B152" s="7" t="s">
        <v>32</v>
      </c>
      <c r="C152" s="7" t="s">
        <v>2051</v>
      </c>
      <c r="D152" s="7">
        <v>181</v>
      </c>
      <c r="E152" s="7" t="s">
        <v>2176</v>
      </c>
      <c r="F152" s="8">
        <v>9.9999999999999995E-8</v>
      </c>
      <c r="G152" s="8">
        <v>0.7</v>
      </c>
      <c r="H152" s="7" t="s">
        <v>420</v>
      </c>
      <c r="I152" s="7" t="s">
        <v>3213</v>
      </c>
      <c r="J152" s="14">
        <f t="shared" si="31"/>
        <v>0.69999990000000001</v>
      </c>
      <c r="K152" s="15" t="s">
        <v>2062</v>
      </c>
      <c r="L152" s="7"/>
      <c r="M152" s="7" t="s">
        <v>2072</v>
      </c>
      <c r="N152" s="20">
        <v>2</v>
      </c>
      <c r="O152" s="8"/>
      <c r="P152" s="8"/>
      <c r="Q152" s="14"/>
      <c r="R152" s="14"/>
      <c r="S152" s="21"/>
      <c r="T152" s="16" t="s">
        <v>2813</v>
      </c>
      <c r="V152" s="7"/>
      <c r="W152" s="7"/>
      <c r="X152" s="7"/>
      <c r="Y152" s="16"/>
      <c r="Z152" s="15">
        <v>2020</v>
      </c>
      <c r="AA152" s="8">
        <f t="shared" si="42"/>
        <v>0.69999990000000001</v>
      </c>
      <c r="AB152" s="8">
        <f t="shared" si="43"/>
        <v>1.3999998</v>
      </c>
      <c r="AC152" s="8">
        <f t="shared" si="44"/>
        <v>0</v>
      </c>
      <c r="AD152" s="11">
        <f t="shared" si="45"/>
        <v>0</v>
      </c>
      <c r="AE152" s="31"/>
      <c r="AF152" s="7">
        <f>SUMIFS('Inventory (old)'!$M:$M,'Inventory (old)'!$A:$A,"Stop Line",'Inventory (old)'!$B:$B,'2020'!$A152,'Inventory (old)'!$E:$E,"&gt;="&amp;'2020'!$F152,'Inventory (old)'!$E:$E,"&lt;"&amp;'2020'!$G152)</f>
        <v>0</v>
      </c>
      <c r="AG152" s="7">
        <f>SUMIFS('Inventory (old)'!$M:$M,'Inventory (old)'!$A:$A,"Channel",'Inventory (old)'!$B:$B,'2020'!$A152,'Inventory (old)'!$E:$E,"&gt;="&amp;'2020'!$F152,'Inventory (old)'!$E:$E,"&lt;"&amp;'2020'!$G152)</f>
        <v>0</v>
      </c>
      <c r="AH152" s="7">
        <f>SUMIFS('Inventory (old)'!$M:$M,'Inventory (old)'!$A:$A,"Dotted Line",'Inventory (old)'!$B:$B,'2020'!$A152,'Inventory (old)'!$E:$E,"&gt;="&amp;'2020'!$F152,'Inventory (old)'!$E:$E,"&lt;"&amp;'2020'!$G152)</f>
        <v>0</v>
      </c>
      <c r="AI152" s="7">
        <f>SUMIFS('Inventory (old)'!$M:$M,'Inventory (old)'!$A:$A,"Arrows and Onlys",'Inventory (old)'!$B:$B,'2020'!$A152,'Inventory (old)'!$E:$E,"&gt;="&amp;'2020'!$F152,'Inventory (old)'!$E:$E,"&lt;"&amp;'2020'!$G152)</f>
        <v>0</v>
      </c>
      <c r="AJ152" s="7">
        <f>SUMIFS('Inventory (old)'!$N:$N,'Inventory (old)'!$A:$A,"Arrows and Onlys",'Inventory (old)'!$B:$B,'2020'!$A152,'Inventory (old)'!$E:$E,"&gt;="&amp;'2020'!$F152,'Inventory (old)'!$E:$E,"&lt;"&amp;'2020'!$G152)</f>
        <v>0</v>
      </c>
      <c r="AK152" s="7">
        <f>SUMIFS('Inventory (old)'!$O:$O,'Inventory (old)'!$A:$A,"Transverse",'Inventory (old)'!$B:$B,'2020'!$A152,'Inventory (old)'!$E:$E,"&gt;="&amp;'2020'!$F152,'Inventory (old)'!$E:$E,"&lt;"&amp;'2020'!$G152)</f>
        <v>0</v>
      </c>
      <c r="AL152" s="7">
        <f>SUMIFS('Inventory (old)'!$P:$P,'Inventory (old)'!$A:$A,"Transverse",'Inventory (old)'!$B:$B,'2020'!$A152,'Inventory (old)'!$E:$E,"&gt;="&amp;'2020'!$F152,'Inventory (old)'!$E:$E,"&lt;"&amp;'2020'!$G152)</f>
        <v>0</v>
      </c>
      <c r="AM152" s="7">
        <f>SUMIFS('Inventory (old)'!$M:$M,'Inventory (old)'!$A:$A,"Crosswalk",'Inventory (old)'!$B:$B,'2020'!$A152,'Inventory (old)'!$E:$E,"&gt;="&amp;'2020'!$F152,'Inventory (old)'!$E:$E,"&lt;"&amp;'2020'!$G152)</f>
        <v>0</v>
      </c>
      <c r="AN152" s="7">
        <f>SUMIFS('Inventory (old)'!$M:$M,'Inventory (old)'!$A:$A,"Yield Line",'Inventory (old)'!$B:$B,'2020'!$A152,'Inventory (old)'!$E:$E,"&gt;="&amp;'2020'!$F152,'Inventory (old)'!$E:$E,"&lt;"&amp;'2020'!$G152)</f>
        <v>0</v>
      </c>
      <c r="AO152" s="7">
        <f>SUMIFS('Inventory (old)'!$M:$M,'Inventory (old)'!$A:$A,"Parking",'Inventory (old)'!$B:$B,'2020'!$A152,'Inventory (old)'!$E:$E,"&gt;="&amp;'2020'!$F152,'Inventory (old)'!$E:$E,"&lt;"&amp;'2020'!$G152)</f>
        <v>0</v>
      </c>
      <c r="AP152" s="7">
        <f>SUMIFS('Inventory (old)'!$M:$M,'Inventory (old)'!$A:$A,"Island",'Inventory (old)'!$B:$B,'2020'!$A152,'Inventory (old)'!$E:$E,"&gt;="&amp;'2020'!$F152,'Inventory (old)'!$E:$E,"&lt;"&amp;'2020'!$G152)</f>
        <v>0</v>
      </c>
      <c r="AQ152" s="7">
        <f>SUMIFS('Inventory (old)'!$M:$M,'Inventory (old)'!$A:$A,"Railroad",'Inventory (old)'!$B:$B,'2020'!$A152,'Inventory (old)'!$E:$E,"&gt;="&amp;'2020'!$F152,'Inventory (old)'!$E:$E,"&lt;"&amp;'2020'!$G152)</f>
        <v>0</v>
      </c>
      <c r="AR152" s="7">
        <f>SUMIFS('Inventory (old)'!$M:$M,'Inventory (old)'!$A:$A,"School",'Inventory (old)'!$B:$B,'2020'!$A152,'Inventory (old)'!$E:$E,"&gt;="&amp;'2020'!$F152,'Inventory (old)'!$E:$E,"&lt;"&amp;'2020'!$G152)</f>
        <v>0</v>
      </c>
      <c r="AS152" s="7">
        <f>SUMIFS('Inventory (old)'!$M:$M,'Inventory (old)'!$A:$A,"Air Speed",'Inventory (old)'!$B:$B,'2020'!$A152,'Inventory (old)'!$E:$E,"&gt;="&amp;'2020'!$F152,'Inventory (old)'!$E:$E,"&lt;"&amp;'2020'!$G152)</f>
        <v>0</v>
      </c>
      <c r="AT152" s="7">
        <f>SUMIFS('Inventory (old)'!$M:$M,'Inventory (old)'!$A:$A,"Wrong Way",'Inventory (old)'!$B:$B,'2020'!$A152,'Inventory (old)'!$E:$E,"&gt;="&amp;'2020'!$F152,'Inventory (old)'!$E:$E,"&lt;"&amp;'2020'!$G152)</f>
        <v>0</v>
      </c>
      <c r="AU152" s="7">
        <f>SUMIFS('Inventory (old)'!$M:$M,'Inventory (old)'!$A:$A,"Merge Arrow",'Inventory (old)'!$B:$B,'2020'!$A152,'Inventory (old)'!$E:$E,"&gt;="&amp;'2020'!$F152,'Inventory (old)'!$E:$E,"&lt;"&amp;'2020'!$G152)</f>
        <v>0</v>
      </c>
      <c r="AV152" s="7">
        <f>SUMIFS('Inventory (old)'!$M:$M,'Inventory (old)'!$A:$A,"Bike",'Inventory (old)'!$B:$B,'2020'!$A152,'Inventory (old)'!$E:$E,"&gt;="&amp;'2020'!$F152,'Inventory (old)'!$E:$E,"&lt;"&amp;'2020'!$G152)</f>
        <v>0</v>
      </c>
      <c r="AW152" s="1">
        <f>SUMIFS('Inventory (old)'!$S:$S,'Inventory (old)'!$A:$A,"Parking",'Inventory (old)'!$B:$B,'2020'!$A152,'Inventory (old)'!$E:$E,"&gt;="&amp;'2020'!$F152,'Inventory (old)'!$E:$E,"&lt;"&amp;'2020'!$G152)</f>
        <v>0</v>
      </c>
      <c r="AX152" s="13"/>
    </row>
    <row r="153" spans="1:50" x14ac:dyDescent="0.25">
      <c r="A153" s="6" t="s">
        <v>2809</v>
      </c>
      <c r="B153" s="7" t="s">
        <v>32</v>
      </c>
      <c r="C153" s="7" t="s">
        <v>2051</v>
      </c>
      <c r="D153" s="7">
        <v>181</v>
      </c>
      <c r="E153" s="7" t="s">
        <v>2176</v>
      </c>
      <c r="F153" s="8">
        <f>G152</f>
        <v>0.7</v>
      </c>
      <c r="G153" s="8">
        <v>1.78</v>
      </c>
      <c r="H153" s="7" t="s">
        <v>3213</v>
      </c>
      <c r="I153" s="7" t="s">
        <v>2190</v>
      </c>
      <c r="J153" s="14">
        <f t="shared" si="31"/>
        <v>1.08</v>
      </c>
      <c r="K153" s="15" t="s">
        <v>2062</v>
      </c>
      <c r="L153" s="7"/>
      <c r="M153" s="7" t="s">
        <v>2072</v>
      </c>
      <c r="N153" s="20">
        <v>2</v>
      </c>
      <c r="O153" s="8"/>
      <c r="P153" s="8"/>
      <c r="Q153" s="14"/>
      <c r="R153" s="14"/>
      <c r="S153" s="21"/>
      <c r="T153" s="16"/>
      <c r="V153" s="7"/>
      <c r="W153" s="7"/>
      <c r="X153" s="7"/>
      <c r="Y153" s="16"/>
      <c r="Z153" s="15">
        <v>2020</v>
      </c>
      <c r="AA153" s="8">
        <f t="shared" si="42"/>
        <v>1.08</v>
      </c>
      <c r="AB153" s="8">
        <f t="shared" si="43"/>
        <v>2.16</v>
      </c>
      <c r="AC153" s="8">
        <f t="shared" si="44"/>
        <v>0</v>
      </c>
      <c r="AD153" s="11">
        <f t="shared" si="45"/>
        <v>0</v>
      </c>
      <c r="AE153" s="31">
        <v>2020</v>
      </c>
      <c r="AF153" s="7">
        <f>SUMIFS('Inventory (old)'!$M:$M,'Inventory (old)'!$A:$A,"Stop Line",'Inventory (old)'!$B:$B,'2020'!$A153,'Inventory (old)'!$E:$E,"&gt;="&amp;'2020'!$F153,'Inventory (old)'!$E:$E,"&lt;"&amp;'2020'!$G153)</f>
        <v>27</v>
      </c>
      <c r="AG153" s="7">
        <f>SUMIFS('Inventory (old)'!$M:$M,'Inventory (old)'!$A:$A,"Channel",'Inventory (old)'!$B:$B,'2020'!$A153,'Inventory (old)'!$E:$E,"&gt;="&amp;'2020'!$F153,'Inventory (old)'!$E:$E,"&lt;"&amp;'2020'!$G153)</f>
        <v>0</v>
      </c>
      <c r="AH153" s="7">
        <f>SUMIFS('Inventory (old)'!$M:$M,'Inventory (old)'!$A:$A,"Dotted Line",'Inventory (old)'!$B:$B,'2020'!$A153,'Inventory (old)'!$E:$E,"&gt;="&amp;'2020'!$F153,'Inventory (old)'!$E:$E,"&lt;"&amp;'2020'!$G153)</f>
        <v>0</v>
      </c>
      <c r="AI153" s="7">
        <f>SUMIFS('Inventory (old)'!$M:$M,'Inventory (old)'!$A:$A,"Arrows and Onlys",'Inventory (old)'!$B:$B,'2020'!$A153,'Inventory (old)'!$E:$E,"&gt;="&amp;'2020'!$F153,'Inventory (old)'!$E:$E,"&lt;"&amp;'2020'!$G153)</f>
        <v>0</v>
      </c>
      <c r="AJ153" s="7">
        <f>SUMIFS('Inventory (old)'!$N:$N,'Inventory (old)'!$A:$A,"Arrows and Onlys",'Inventory (old)'!$B:$B,'2020'!$A153,'Inventory (old)'!$E:$E,"&gt;="&amp;'2020'!$F153,'Inventory (old)'!$E:$E,"&lt;"&amp;'2020'!$G153)</f>
        <v>0</v>
      </c>
      <c r="AK153" s="7">
        <f>SUMIFS('Inventory (old)'!$O:$O,'Inventory (old)'!$A:$A,"Transverse",'Inventory (old)'!$B:$B,'2020'!$A153,'Inventory (old)'!$E:$E,"&gt;="&amp;'2020'!$F153,'Inventory (old)'!$E:$E,"&lt;"&amp;'2020'!$G153)</f>
        <v>0</v>
      </c>
      <c r="AL153" s="7">
        <f>SUMIFS('Inventory (old)'!$P:$P,'Inventory (old)'!$A:$A,"Transverse",'Inventory (old)'!$B:$B,'2020'!$A153,'Inventory (old)'!$E:$E,"&gt;="&amp;'2020'!$F153,'Inventory (old)'!$E:$E,"&lt;"&amp;'2020'!$G153)</f>
        <v>0</v>
      </c>
      <c r="AM153" s="7">
        <f>SUMIFS('Inventory (old)'!$M:$M,'Inventory (old)'!$A:$A,"Crosswalk",'Inventory (old)'!$B:$B,'2020'!$A153,'Inventory (old)'!$E:$E,"&gt;="&amp;'2020'!$F153,'Inventory (old)'!$E:$E,"&lt;"&amp;'2020'!$G153)</f>
        <v>0</v>
      </c>
      <c r="AN153" s="7">
        <f>SUMIFS('Inventory (old)'!$M:$M,'Inventory (old)'!$A:$A,"Yield Line",'Inventory (old)'!$B:$B,'2020'!$A153,'Inventory (old)'!$E:$E,"&gt;="&amp;'2020'!$F153,'Inventory (old)'!$E:$E,"&lt;"&amp;'2020'!$G153)</f>
        <v>0</v>
      </c>
      <c r="AO153" s="7">
        <f>SUMIFS('Inventory (old)'!$M:$M,'Inventory (old)'!$A:$A,"Parking",'Inventory (old)'!$B:$B,'2020'!$A153,'Inventory (old)'!$E:$E,"&gt;="&amp;'2020'!$F153,'Inventory (old)'!$E:$E,"&lt;"&amp;'2020'!$G153)</f>
        <v>0</v>
      </c>
      <c r="AP153" s="7">
        <f>SUMIFS('Inventory (old)'!$M:$M,'Inventory (old)'!$A:$A,"Island",'Inventory (old)'!$B:$B,'2020'!$A153,'Inventory (old)'!$E:$E,"&gt;="&amp;'2020'!$F153,'Inventory (old)'!$E:$E,"&lt;"&amp;'2020'!$G153)</f>
        <v>0</v>
      </c>
      <c r="AQ153" s="7">
        <f>SUMIFS('Inventory (old)'!$M:$M,'Inventory (old)'!$A:$A,"Railroad",'Inventory (old)'!$B:$B,'2020'!$A153,'Inventory (old)'!$E:$E,"&gt;="&amp;'2020'!$F153,'Inventory (old)'!$E:$E,"&lt;"&amp;'2020'!$G153)</f>
        <v>1</v>
      </c>
      <c r="AR153" s="7">
        <f>SUMIFS('Inventory (old)'!$M:$M,'Inventory (old)'!$A:$A,"School",'Inventory (old)'!$B:$B,'2020'!$A153,'Inventory (old)'!$E:$E,"&gt;="&amp;'2020'!$F153,'Inventory (old)'!$E:$E,"&lt;"&amp;'2020'!$G153)</f>
        <v>0</v>
      </c>
      <c r="AS153" s="7">
        <f>SUMIFS('Inventory (old)'!$M:$M,'Inventory (old)'!$A:$A,"Air Speed",'Inventory (old)'!$B:$B,'2020'!$A153,'Inventory (old)'!$E:$E,"&gt;="&amp;'2020'!$F153,'Inventory (old)'!$E:$E,"&lt;"&amp;'2020'!$G153)</f>
        <v>0</v>
      </c>
      <c r="AT153" s="7">
        <f>SUMIFS('Inventory (old)'!$M:$M,'Inventory (old)'!$A:$A,"Wrong Way",'Inventory (old)'!$B:$B,'2020'!$A153,'Inventory (old)'!$E:$E,"&gt;="&amp;'2020'!$F153,'Inventory (old)'!$E:$E,"&lt;"&amp;'2020'!$G153)</f>
        <v>0</v>
      </c>
      <c r="AU153" s="7">
        <f>SUMIFS('Inventory (old)'!$M:$M,'Inventory (old)'!$A:$A,"Merge Arrow",'Inventory (old)'!$B:$B,'2020'!$A153,'Inventory (old)'!$E:$E,"&gt;="&amp;'2020'!$F153,'Inventory (old)'!$E:$E,"&lt;"&amp;'2020'!$G153)</f>
        <v>0</v>
      </c>
      <c r="AV153" s="7">
        <f>SUMIFS('Inventory (old)'!$M:$M,'Inventory (old)'!$A:$A,"Bike",'Inventory (old)'!$B:$B,'2020'!$A153,'Inventory (old)'!$E:$E,"&gt;="&amp;'2020'!$F153,'Inventory (old)'!$E:$E,"&lt;"&amp;'2020'!$G153)</f>
        <v>0</v>
      </c>
      <c r="AW153" s="1">
        <f>SUMIFS('Inventory (old)'!$S:$S,'Inventory (old)'!$A:$A,"Parking",'Inventory (old)'!$B:$B,'2020'!$A153,'Inventory (old)'!$E:$E,"&gt;="&amp;'2020'!$F153,'Inventory (old)'!$E:$E,"&lt;"&amp;'2020'!$G153)</f>
        <v>0</v>
      </c>
      <c r="AX153" s="13"/>
    </row>
    <row r="154" spans="1:50" x14ac:dyDescent="0.25">
      <c r="A154" s="6" t="s">
        <v>2810</v>
      </c>
      <c r="B154" s="7" t="s">
        <v>32</v>
      </c>
      <c r="C154" s="7" t="s">
        <v>2051</v>
      </c>
      <c r="D154" s="7">
        <v>294</v>
      </c>
      <c r="E154" s="7" t="s">
        <v>2176</v>
      </c>
      <c r="F154" s="8">
        <v>9.9999999999999995E-8</v>
      </c>
      <c r="G154" s="8">
        <v>5.8399989999999997</v>
      </c>
      <c r="H154" s="7" t="s">
        <v>2849</v>
      </c>
      <c r="I154" s="7" t="s">
        <v>360</v>
      </c>
      <c r="J154" s="14">
        <f t="shared" si="31"/>
        <v>5.8399988999999994</v>
      </c>
      <c r="K154" s="15" t="s">
        <v>2062</v>
      </c>
      <c r="L154" s="7"/>
      <c r="M154" s="7" t="s">
        <v>2072</v>
      </c>
      <c r="N154" s="20">
        <v>2</v>
      </c>
      <c r="O154" s="8"/>
      <c r="P154" s="8"/>
      <c r="Q154" s="14"/>
      <c r="R154" s="14"/>
      <c r="S154" s="21"/>
      <c r="T154" s="16"/>
      <c r="V154" s="7"/>
      <c r="W154" s="7"/>
      <c r="X154" s="7"/>
      <c r="Y154" s="16"/>
      <c r="Z154" s="15">
        <v>2020</v>
      </c>
      <c r="AA154" s="8">
        <f t="shared" si="42"/>
        <v>5.8399988999999994</v>
      </c>
      <c r="AB154" s="8">
        <f t="shared" si="43"/>
        <v>11.679997799999999</v>
      </c>
      <c r="AC154" s="8">
        <f t="shared" si="44"/>
        <v>0</v>
      </c>
      <c r="AD154" s="11">
        <f t="shared" si="45"/>
        <v>0</v>
      </c>
      <c r="AE154" s="31">
        <v>2020</v>
      </c>
      <c r="AF154" s="7">
        <f>SUMIFS('Inventory (old)'!$M:$M,'Inventory (old)'!$A:$A,"Stop Line",'Inventory (old)'!$B:$B,'2020'!$A154,'Inventory (old)'!$E:$E,"&gt;="&amp;'2020'!$F154,'Inventory (old)'!$E:$E,"&lt;"&amp;'2020'!$G154)</f>
        <v>46</v>
      </c>
      <c r="AG154" s="7">
        <f>SUMIFS('Inventory (old)'!$M:$M,'Inventory (old)'!$A:$A,"Channel",'Inventory (old)'!$B:$B,'2020'!$A154,'Inventory (old)'!$E:$E,"&gt;="&amp;'2020'!$F154,'Inventory (old)'!$E:$E,"&lt;"&amp;'2020'!$G154)</f>
        <v>0</v>
      </c>
      <c r="AH154" s="7">
        <f>SUMIFS('Inventory (old)'!$M:$M,'Inventory (old)'!$A:$A,"Dotted Line",'Inventory (old)'!$B:$B,'2020'!$A154,'Inventory (old)'!$E:$E,"&gt;="&amp;'2020'!$F154,'Inventory (old)'!$E:$E,"&lt;"&amp;'2020'!$G154)</f>
        <v>0</v>
      </c>
      <c r="AI154" s="7">
        <f>SUMIFS('Inventory (old)'!$M:$M,'Inventory (old)'!$A:$A,"Arrows and Onlys",'Inventory (old)'!$B:$B,'2020'!$A154,'Inventory (old)'!$E:$E,"&gt;="&amp;'2020'!$F154,'Inventory (old)'!$E:$E,"&lt;"&amp;'2020'!$G154)</f>
        <v>0</v>
      </c>
      <c r="AJ154" s="7">
        <f>SUMIFS('Inventory (old)'!$N:$N,'Inventory (old)'!$A:$A,"Arrows and Onlys",'Inventory (old)'!$B:$B,'2020'!$A154,'Inventory (old)'!$E:$E,"&gt;="&amp;'2020'!$F154,'Inventory (old)'!$E:$E,"&lt;"&amp;'2020'!$G154)</f>
        <v>0</v>
      </c>
      <c r="AK154" s="7">
        <f>SUMIFS('Inventory (old)'!$O:$O,'Inventory (old)'!$A:$A,"Transverse",'Inventory (old)'!$B:$B,'2020'!$A154,'Inventory (old)'!$E:$E,"&gt;="&amp;'2020'!$F154,'Inventory (old)'!$E:$E,"&lt;"&amp;'2020'!$G154)</f>
        <v>0</v>
      </c>
      <c r="AL154" s="7">
        <f>SUMIFS('Inventory (old)'!$P:$P,'Inventory (old)'!$A:$A,"Transverse",'Inventory (old)'!$B:$B,'2020'!$A154,'Inventory (old)'!$E:$E,"&gt;="&amp;'2020'!$F154,'Inventory (old)'!$E:$E,"&lt;"&amp;'2020'!$G154)</f>
        <v>0</v>
      </c>
      <c r="AM154" s="7">
        <f>SUMIFS('Inventory (old)'!$M:$M,'Inventory (old)'!$A:$A,"Crosswalk",'Inventory (old)'!$B:$B,'2020'!$A154,'Inventory (old)'!$E:$E,"&gt;="&amp;'2020'!$F154,'Inventory (old)'!$E:$E,"&lt;"&amp;'2020'!$G154)</f>
        <v>0</v>
      </c>
      <c r="AN154" s="7">
        <f>SUMIFS('Inventory (old)'!$M:$M,'Inventory (old)'!$A:$A,"Yield Line",'Inventory (old)'!$B:$B,'2020'!$A154,'Inventory (old)'!$E:$E,"&gt;="&amp;'2020'!$F154,'Inventory (old)'!$E:$E,"&lt;"&amp;'2020'!$G154)</f>
        <v>0</v>
      </c>
      <c r="AO154" s="7">
        <f>SUMIFS('Inventory (old)'!$M:$M,'Inventory (old)'!$A:$A,"Parking",'Inventory (old)'!$B:$B,'2020'!$A154,'Inventory (old)'!$E:$E,"&gt;="&amp;'2020'!$F154,'Inventory (old)'!$E:$E,"&lt;"&amp;'2020'!$G154)</f>
        <v>0</v>
      </c>
      <c r="AP154" s="7">
        <f>SUMIFS('Inventory (old)'!$M:$M,'Inventory (old)'!$A:$A,"Island",'Inventory (old)'!$B:$B,'2020'!$A154,'Inventory (old)'!$E:$E,"&gt;="&amp;'2020'!$F154,'Inventory (old)'!$E:$E,"&lt;"&amp;'2020'!$G154)</f>
        <v>0</v>
      </c>
      <c r="AQ154" s="7">
        <f>SUMIFS('Inventory (old)'!$M:$M,'Inventory (old)'!$A:$A,"Railroad",'Inventory (old)'!$B:$B,'2020'!$A154,'Inventory (old)'!$E:$E,"&gt;="&amp;'2020'!$F154,'Inventory (old)'!$E:$E,"&lt;"&amp;'2020'!$G154)</f>
        <v>2</v>
      </c>
      <c r="AR154" s="7">
        <f>SUMIFS('Inventory (old)'!$M:$M,'Inventory (old)'!$A:$A,"School",'Inventory (old)'!$B:$B,'2020'!$A154,'Inventory (old)'!$E:$E,"&gt;="&amp;'2020'!$F154,'Inventory (old)'!$E:$E,"&lt;"&amp;'2020'!$G154)</f>
        <v>0</v>
      </c>
      <c r="AS154" s="7">
        <f>SUMIFS('Inventory (old)'!$M:$M,'Inventory (old)'!$A:$A,"Air Speed",'Inventory (old)'!$B:$B,'2020'!$A154,'Inventory (old)'!$E:$E,"&gt;="&amp;'2020'!$F154,'Inventory (old)'!$E:$E,"&lt;"&amp;'2020'!$G154)</f>
        <v>0</v>
      </c>
      <c r="AT154" s="7">
        <f>SUMIFS('Inventory (old)'!$M:$M,'Inventory (old)'!$A:$A,"Wrong Way",'Inventory (old)'!$B:$B,'2020'!$A154,'Inventory (old)'!$E:$E,"&gt;="&amp;'2020'!$F154,'Inventory (old)'!$E:$E,"&lt;"&amp;'2020'!$G154)</f>
        <v>0</v>
      </c>
      <c r="AU154" s="7">
        <f>SUMIFS('Inventory (old)'!$M:$M,'Inventory (old)'!$A:$A,"Merge Arrow",'Inventory (old)'!$B:$B,'2020'!$A154,'Inventory (old)'!$E:$E,"&gt;="&amp;'2020'!$F154,'Inventory (old)'!$E:$E,"&lt;"&amp;'2020'!$G154)</f>
        <v>0</v>
      </c>
      <c r="AV154" s="7">
        <f>SUMIFS('Inventory (old)'!$M:$M,'Inventory (old)'!$A:$A,"Bike",'Inventory (old)'!$B:$B,'2020'!$A154,'Inventory (old)'!$E:$E,"&gt;="&amp;'2020'!$F154,'Inventory (old)'!$E:$E,"&lt;"&amp;'2020'!$G154)</f>
        <v>0</v>
      </c>
      <c r="AW154" s="1">
        <f>SUMIFS('Inventory (old)'!$S:$S,'Inventory (old)'!$A:$A,"Parking",'Inventory (old)'!$B:$B,'2020'!$A154,'Inventory (old)'!$E:$E,"&gt;="&amp;'2020'!$F154,'Inventory (old)'!$E:$E,"&lt;"&amp;'2020'!$G154)</f>
        <v>0</v>
      </c>
      <c r="AX154" s="13"/>
    </row>
    <row r="155" spans="1:50" x14ac:dyDescent="0.25">
      <c r="A155" s="6" t="s">
        <v>2811</v>
      </c>
      <c r="B155" s="7" t="s">
        <v>32</v>
      </c>
      <c r="C155" s="7" t="s">
        <v>2051</v>
      </c>
      <c r="D155" s="7">
        <v>309</v>
      </c>
      <c r="E155" s="7" t="s">
        <v>2176</v>
      </c>
      <c r="F155" s="8">
        <v>4.96</v>
      </c>
      <c r="G155" s="8">
        <v>6.02</v>
      </c>
      <c r="H155" s="7" t="s">
        <v>420</v>
      </c>
      <c r="I155" s="7" t="s">
        <v>2190</v>
      </c>
      <c r="J155" s="14">
        <f t="shared" si="31"/>
        <v>1.0599999999999996</v>
      </c>
      <c r="K155" s="15" t="s">
        <v>2062</v>
      </c>
      <c r="L155" s="7"/>
      <c r="M155" s="7" t="s">
        <v>2072</v>
      </c>
      <c r="N155" s="20">
        <v>2</v>
      </c>
      <c r="O155" s="8"/>
      <c r="P155" s="8"/>
      <c r="Q155" s="14"/>
      <c r="R155" s="14"/>
      <c r="S155" s="21"/>
      <c r="T155" s="16"/>
      <c r="V155" s="7"/>
      <c r="W155" s="7"/>
      <c r="X155" s="7"/>
      <c r="Y155" s="16"/>
      <c r="Z155" s="15">
        <v>2020</v>
      </c>
      <c r="AA155" s="8">
        <f t="shared" si="42"/>
        <v>1.0599999999999996</v>
      </c>
      <c r="AB155" s="8">
        <f t="shared" si="43"/>
        <v>2.1199999999999992</v>
      </c>
      <c r="AC155" s="8">
        <f t="shared" si="44"/>
        <v>0</v>
      </c>
      <c r="AD155" s="11">
        <f t="shared" si="45"/>
        <v>0</v>
      </c>
      <c r="AE155" s="31">
        <v>2020</v>
      </c>
      <c r="AF155" s="7">
        <f>SUMIFS('Inventory (old)'!$M:$M,'Inventory (old)'!$A:$A,"Stop Line",'Inventory (old)'!$B:$B,'2020'!$A155,'Inventory (old)'!$E:$E,"&gt;="&amp;'2020'!$F155,'Inventory (old)'!$E:$E,"&lt;"&amp;'2020'!$G155)</f>
        <v>0</v>
      </c>
      <c r="AG155" s="7">
        <f>SUMIFS('Inventory (old)'!$M:$M,'Inventory (old)'!$A:$A,"Channel",'Inventory (old)'!$B:$B,'2020'!$A155,'Inventory (old)'!$E:$E,"&gt;="&amp;'2020'!$F155,'Inventory (old)'!$E:$E,"&lt;"&amp;'2020'!$G155)</f>
        <v>0</v>
      </c>
      <c r="AH155" s="7">
        <f>SUMIFS('Inventory (old)'!$M:$M,'Inventory (old)'!$A:$A,"Dotted Line",'Inventory (old)'!$B:$B,'2020'!$A155,'Inventory (old)'!$E:$E,"&gt;="&amp;'2020'!$F155,'Inventory (old)'!$E:$E,"&lt;"&amp;'2020'!$G155)</f>
        <v>0</v>
      </c>
      <c r="AI155" s="7">
        <f>SUMIFS('Inventory (old)'!$M:$M,'Inventory (old)'!$A:$A,"Arrows and Onlys",'Inventory (old)'!$B:$B,'2020'!$A155,'Inventory (old)'!$E:$E,"&gt;="&amp;'2020'!$F155,'Inventory (old)'!$E:$E,"&lt;"&amp;'2020'!$G155)</f>
        <v>0</v>
      </c>
      <c r="AJ155" s="7">
        <f>SUMIFS('Inventory (old)'!$N:$N,'Inventory (old)'!$A:$A,"Arrows and Onlys",'Inventory (old)'!$B:$B,'2020'!$A155,'Inventory (old)'!$E:$E,"&gt;="&amp;'2020'!$F155,'Inventory (old)'!$E:$E,"&lt;"&amp;'2020'!$G155)</f>
        <v>0</v>
      </c>
      <c r="AK155" s="7">
        <f>SUMIFS('Inventory (old)'!$O:$O,'Inventory (old)'!$A:$A,"Transverse",'Inventory (old)'!$B:$B,'2020'!$A155,'Inventory (old)'!$E:$E,"&gt;="&amp;'2020'!$F155,'Inventory (old)'!$E:$E,"&lt;"&amp;'2020'!$G155)</f>
        <v>0</v>
      </c>
      <c r="AL155" s="7">
        <f>SUMIFS('Inventory (old)'!$P:$P,'Inventory (old)'!$A:$A,"Transverse",'Inventory (old)'!$B:$B,'2020'!$A155,'Inventory (old)'!$E:$E,"&gt;="&amp;'2020'!$F155,'Inventory (old)'!$E:$E,"&lt;"&amp;'2020'!$G155)</f>
        <v>0</v>
      </c>
      <c r="AM155" s="7">
        <f>SUMIFS('Inventory (old)'!$M:$M,'Inventory (old)'!$A:$A,"Crosswalk",'Inventory (old)'!$B:$B,'2020'!$A155,'Inventory (old)'!$E:$E,"&gt;="&amp;'2020'!$F155,'Inventory (old)'!$E:$E,"&lt;"&amp;'2020'!$G155)</f>
        <v>0</v>
      </c>
      <c r="AN155" s="7">
        <f>SUMIFS('Inventory (old)'!$M:$M,'Inventory (old)'!$A:$A,"Yield Line",'Inventory (old)'!$B:$B,'2020'!$A155,'Inventory (old)'!$E:$E,"&gt;="&amp;'2020'!$F155,'Inventory (old)'!$E:$E,"&lt;"&amp;'2020'!$G155)</f>
        <v>0</v>
      </c>
      <c r="AO155" s="7">
        <f>SUMIFS('Inventory (old)'!$M:$M,'Inventory (old)'!$A:$A,"Parking",'Inventory (old)'!$B:$B,'2020'!$A155,'Inventory (old)'!$E:$E,"&gt;="&amp;'2020'!$F155,'Inventory (old)'!$E:$E,"&lt;"&amp;'2020'!$G155)</f>
        <v>0</v>
      </c>
      <c r="AP155" s="7">
        <f>SUMIFS('Inventory (old)'!$M:$M,'Inventory (old)'!$A:$A,"Island",'Inventory (old)'!$B:$B,'2020'!$A155,'Inventory (old)'!$E:$E,"&gt;="&amp;'2020'!$F155,'Inventory (old)'!$E:$E,"&lt;"&amp;'2020'!$G155)</f>
        <v>0</v>
      </c>
      <c r="AQ155" s="7">
        <f>SUMIFS('Inventory (old)'!$M:$M,'Inventory (old)'!$A:$A,"Railroad",'Inventory (old)'!$B:$B,'2020'!$A155,'Inventory (old)'!$E:$E,"&gt;="&amp;'2020'!$F155,'Inventory (old)'!$E:$E,"&lt;"&amp;'2020'!$G155)</f>
        <v>0</v>
      </c>
      <c r="AR155" s="7">
        <f>SUMIFS('Inventory (old)'!$M:$M,'Inventory (old)'!$A:$A,"School",'Inventory (old)'!$B:$B,'2020'!$A155,'Inventory (old)'!$E:$E,"&gt;="&amp;'2020'!$F155,'Inventory (old)'!$E:$E,"&lt;"&amp;'2020'!$G155)</f>
        <v>0</v>
      </c>
      <c r="AS155" s="7">
        <f>SUMIFS('Inventory (old)'!$M:$M,'Inventory (old)'!$A:$A,"Air Speed",'Inventory (old)'!$B:$B,'2020'!$A155,'Inventory (old)'!$E:$E,"&gt;="&amp;'2020'!$F155,'Inventory (old)'!$E:$E,"&lt;"&amp;'2020'!$G155)</f>
        <v>0</v>
      </c>
      <c r="AT155" s="7">
        <f>SUMIFS('Inventory (old)'!$M:$M,'Inventory (old)'!$A:$A,"Wrong Way",'Inventory (old)'!$B:$B,'2020'!$A155,'Inventory (old)'!$E:$E,"&gt;="&amp;'2020'!$F155,'Inventory (old)'!$E:$E,"&lt;"&amp;'2020'!$G155)</f>
        <v>0</v>
      </c>
      <c r="AU155" s="7">
        <f>SUMIFS('Inventory (old)'!$M:$M,'Inventory (old)'!$A:$A,"Merge Arrow",'Inventory (old)'!$B:$B,'2020'!$A155,'Inventory (old)'!$E:$E,"&gt;="&amp;'2020'!$F155,'Inventory (old)'!$E:$E,"&lt;"&amp;'2020'!$G155)</f>
        <v>0</v>
      </c>
      <c r="AV155" s="7">
        <f>SUMIFS('Inventory (old)'!$M:$M,'Inventory (old)'!$A:$A,"Bike",'Inventory (old)'!$B:$B,'2020'!$A155,'Inventory (old)'!$E:$E,"&gt;="&amp;'2020'!$F155,'Inventory (old)'!$E:$E,"&lt;"&amp;'2020'!$G155)</f>
        <v>0</v>
      </c>
      <c r="AW155" s="1">
        <f>SUMIFS('Inventory (old)'!$S:$S,'Inventory (old)'!$A:$A,"Parking",'Inventory (old)'!$B:$B,'2020'!$A155,'Inventory (old)'!$E:$E,"&gt;="&amp;'2020'!$F155,'Inventory (old)'!$E:$E,"&lt;"&amp;'2020'!$G155)</f>
        <v>0</v>
      </c>
      <c r="AX155" s="13" t="s">
        <v>2851</v>
      </c>
    </row>
    <row r="156" spans="1:50" x14ac:dyDescent="0.25">
      <c r="A156" s="6" t="s">
        <v>2812</v>
      </c>
      <c r="B156" s="7" t="s">
        <v>32</v>
      </c>
      <c r="C156" s="7" t="s">
        <v>2051</v>
      </c>
      <c r="D156" s="7">
        <v>598</v>
      </c>
      <c r="E156" s="7" t="s">
        <v>2176</v>
      </c>
      <c r="F156" s="8">
        <v>1.54</v>
      </c>
      <c r="G156" s="8">
        <v>5.1100000000000003</v>
      </c>
      <c r="H156" s="7" t="s">
        <v>2848</v>
      </c>
      <c r="I156" s="7" t="s">
        <v>2780</v>
      </c>
      <c r="J156" s="14">
        <f t="shared" si="31"/>
        <v>3.5700000000000003</v>
      </c>
      <c r="K156" s="15" t="s">
        <v>2062</v>
      </c>
      <c r="L156" s="7"/>
      <c r="M156" s="7" t="s">
        <v>2072</v>
      </c>
      <c r="N156" s="20">
        <v>2</v>
      </c>
      <c r="O156" s="8"/>
      <c r="P156" s="8"/>
      <c r="Q156" s="14"/>
      <c r="R156" s="14"/>
      <c r="S156" s="21"/>
      <c r="T156" s="16"/>
      <c r="U156" s="1">
        <v>106879</v>
      </c>
      <c r="V156" s="7"/>
      <c r="W156" s="7"/>
      <c r="X156" s="7">
        <v>2018</v>
      </c>
      <c r="Y156" s="16" t="s">
        <v>25</v>
      </c>
      <c r="Z156" s="15">
        <v>2020</v>
      </c>
      <c r="AA156" s="8">
        <f t="shared" si="42"/>
        <v>3.5700000000000003</v>
      </c>
      <c r="AB156" s="8">
        <f t="shared" si="43"/>
        <v>7.1400000000000006</v>
      </c>
      <c r="AC156" s="8">
        <f t="shared" si="44"/>
        <v>0</v>
      </c>
      <c r="AD156" s="11">
        <f t="shared" si="45"/>
        <v>0</v>
      </c>
      <c r="AE156" s="31"/>
      <c r="AF156" s="7">
        <f>SUMIFS('Inventory (old)'!$M:$M,'Inventory (old)'!$A:$A,"Stop Line",'Inventory (old)'!$B:$B,'2020'!$A156,'Inventory (old)'!$E:$E,"&gt;="&amp;'2020'!$F156,'Inventory (old)'!$E:$E,"&lt;"&amp;'2020'!$G156)</f>
        <v>0</v>
      </c>
      <c r="AG156" s="7">
        <f>SUMIFS('Inventory (old)'!$M:$M,'Inventory (old)'!$A:$A,"Channel",'Inventory (old)'!$B:$B,'2020'!$A156,'Inventory (old)'!$E:$E,"&gt;="&amp;'2020'!$F156,'Inventory (old)'!$E:$E,"&lt;"&amp;'2020'!$G156)</f>
        <v>0</v>
      </c>
      <c r="AH156" s="7">
        <f>SUMIFS('Inventory (old)'!$M:$M,'Inventory (old)'!$A:$A,"Dotted Line",'Inventory (old)'!$B:$B,'2020'!$A156,'Inventory (old)'!$E:$E,"&gt;="&amp;'2020'!$F156,'Inventory (old)'!$E:$E,"&lt;"&amp;'2020'!$G156)</f>
        <v>0</v>
      </c>
      <c r="AI156" s="7">
        <f>SUMIFS('Inventory (old)'!$M:$M,'Inventory (old)'!$A:$A,"Arrows and Onlys",'Inventory (old)'!$B:$B,'2020'!$A156,'Inventory (old)'!$E:$E,"&gt;="&amp;'2020'!$F156,'Inventory (old)'!$E:$E,"&lt;"&amp;'2020'!$G156)</f>
        <v>0</v>
      </c>
      <c r="AJ156" s="7">
        <f>SUMIFS('Inventory (old)'!$N:$N,'Inventory (old)'!$A:$A,"Arrows and Onlys",'Inventory (old)'!$B:$B,'2020'!$A156,'Inventory (old)'!$E:$E,"&gt;="&amp;'2020'!$F156,'Inventory (old)'!$E:$E,"&lt;"&amp;'2020'!$G156)</f>
        <v>0</v>
      </c>
      <c r="AK156" s="7">
        <f>SUMIFS('Inventory (old)'!$O:$O,'Inventory (old)'!$A:$A,"Transverse",'Inventory (old)'!$B:$B,'2020'!$A156,'Inventory (old)'!$E:$E,"&gt;="&amp;'2020'!$F156,'Inventory (old)'!$E:$E,"&lt;"&amp;'2020'!$G156)</f>
        <v>0</v>
      </c>
      <c r="AL156" s="7">
        <f>SUMIFS('Inventory (old)'!$P:$P,'Inventory (old)'!$A:$A,"Transverse",'Inventory (old)'!$B:$B,'2020'!$A156,'Inventory (old)'!$E:$E,"&gt;="&amp;'2020'!$F156,'Inventory (old)'!$E:$E,"&lt;"&amp;'2020'!$G156)</f>
        <v>0</v>
      </c>
      <c r="AM156" s="7">
        <f>SUMIFS('Inventory (old)'!$M:$M,'Inventory (old)'!$A:$A,"Crosswalk",'Inventory (old)'!$B:$B,'2020'!$A156,'Inventory (old)'!$E:$E,"&gt;="&amp;'2020'!$F156,'Inventory (old)'!$E:$E,"&lt;"&amp;'2020'!$G156)</f>
        <v>0</v>
      </c>
      <c r="AN156" s="7">
        <f>SUMIFS('Inventory (old)'!$M:$M,'Inventory (old)'!$A:$A,"Yield Line",'Inventory (old)'!$B:$B,'2020'!$A156,'Inventory (old)'!$E:$E,"&gt;="&amp;'2020'!$F156,'Inventory (old)'!$E:$E,"&lt;"&amp;'2020'!$G156)</f>
        <v>0</v>
      </c>
      <c r="AO156" s="7">
        <f>SUMIFS('Inventory (old)'!$M:$M,'Inventory (old)'!$A:$A,"Parking",'Inventory (old)'!$B:$B,'2020'!$A156,'Inventory (old)'!$E:$E,"&gt;="&amp;'2020'!$F156,'Inventory (old)'!$E:$E,"&lt;"&amp;'2020'!$G156)</f>
        <v>0</v>
      </c>
      <c r="AP156" s="7">
        <f>SUMIFS('Inventory (old)'!$M:$M,'Inventory (old)'!$A:$A,"Island",'Inventory (old)'!$B:$B,'2020'!$A156,'Inventory (old)'!$E:$E,"&gt;="&amp;'2020'!$F156,'Inventory (old)'!$E:$E,"&lt;"&amp;'2020'!$G156)</f>
        <v>0</v>
      </c>
      <c r="AQ156" s="7">
        <f>SUMIFS('Inventory (old)'!$M:$M,'Inventory (old)'!$A:$A,"Railroad",'Inventory (old)'!$B:$B,'2020'!$A156,'Inventory (old)'!$E:$E,"&gt;="&amp;'2020'!$F156,'Inventory (old)'!$E:$E,"&lt;"&amp;'2020'!$G156)</f>
        <v>2</v>
      </c>
      <c r="AR156" s="7">
        <f>SUMIFS('Inventory (old)'!$M:$M,'Inventory (old)'!$A:$A,"School",'Inventory (old)'!$B:$B,'2020'!$A156,'Inventory (old)'!$E:$E,"&gt;="&amp;'2020'!$F156,'Inventory (old)'!$E:$E,"&lt;"&amp;'2020'!$G156)</f>
        <v>0</v>
      </c>
      <c r="AS156" s="7">
        <f>SUMIFS('Inventory (old)'!$M:$M,'Inventory (old)'!$A:$A,"Air Speed",'Inventory (old)'!$B:$B,'2020'!$A156,'Inventory (old)'!$E:$E,"&gt;="&amp;'2020'!$F156,'Inventory (old)'!$E:$E,"&lt;"&amp;'2020'!$G156)</f>
        <v>0</v>
      </c>
      <c r="AT156" s="7">
        <f>SUMIFS('Inventory (old)'!$M:$M,'Inventory (old)'!$A:$A,"Wrong Way",'Inventory (old)'!$B:$B,'2020'!$A156,'Inventory (old)'!$E:$E,"&gt;="&amp;'2020'!$F156,'Inventory (old)'!$E:$E,"&lt;"&amp;'2020'!$G156)</f>
        <v>0</v>
      </c>
      <c r="AU156" s="7">
        <f>SUMIFS('Inventory (old)'!$M:$M,'Inventory (old)'!$A:$A,"Merge Arrow",'Inventory (old)'!$B:$B,'2020'!$A156,'Inventory (old)'!$E:$E,"&gt;="&amp;'2020'!$F156,'Inventory (old)'!$E:$E,"&lt;"&amp;'2020'!$G156)</f>
        <v>0</v>
      </c>
      <c r="AV156" s="7">
        <f>SUMIFS('Inventory (old)'!$M:$M,'Inventory (old)'!$A:$A,"Bike",'Inventory (old)'!$B:$B,'2020'!$A156,'Inventory (old)'!$E:$E,"&gt;="&amp;'2020'!$F156,'Inventory (old)'!$E:$E,"&lt;"&amp;'2020'!$G156)</f>
        <v>0</v>
      </c>
      <c r="AW156" s="1">
        <f>SUMIFS('Inventory (old)'!$S:$S,'Inventory (old)'!$A:$A,"Parking",'Inventory (old)'!$B:$B,'2020'!$A156,'Inventory (old)'!$E:$E,"&gt;="&amp;'2020'!$F156,'Inventory (old)'!$E:$E,"&lt;"&amp;'2020'!$G156)</f>
        <v>0</v>
      </c>
      <c r="AX156" s="13"/>
    </row>
    <row r="157" spans="1:50" x14ac:dyDescent="0.25">
      <c r="A157" s="6" t="s">
        <v>2812</v>
      </c>
      <c r="B157" s="7" t="s">
        <v>32</v>
      </c>
      <c r="C157" s="7" t="s">
        <v>2051</v>
      </c>
      <c r="D157" s="7">
        <v>598</v>
      </c>
      <c r="E157" s="7" t="s">
        <v>2176</v>
      </c>
      <c r="F157" s="8">
        <f>G156</f>
        <v>5.1100000000000003</v>
      </c>
      <c r="G157" s="8">
        <v>8.9499999999999993</v>
      </c>
      <c r="H157" s="7" t="s">
        <v>2780</v>
      </c>
      <c r="I157" s="7" t="s">
        <v>832</v>
      </c>
      <c r="J157" s="14">
        <f t="shared" ref="J157" si="46">G157-F157</f>
        <v>3.839999999999999</v>
      </c>
      <c r="K157" s="15" t="s">
        <v>2062</v>
      </c>
      <c r="L157" s="7"/>
      <c r="M157" s="7" t="s">
        <v>2072</v>
      </c>
      <c r="N157" s="20">
        <v>2</v>
      </c>
      <c r="O157" s="8"/>
      <c r="P157" s="8"/>
      <c r="Q157" s="14"/>
      <c r="R157" s="14"/>
      <c r="S157" s="21"/>
      <c r="T157" s="16"/>
      <c r="V157" s="7"/>
      <c r="W157" s="7"/>
      <c r="X157" s="7"/>
      <c r="Y157" s="16"/>
      <c r="Z157" s="15">
        <v>2020</v>
      </c>
      <c r="AA157" s="8">
        <f t="shared" ref="AA157" si="47">IF(L157="",IF(ISODD(N157),J157*2,J157),0)</f>
        <v>3.839999999999999</v>
      </c>
      <c r="AB157" s="8">
        <f t="shared" ref="AB157" si="48">IF(L157="",(J157-(P157-O157))*2,J157-(P157-O157))</f>
        <v>7.6799999999999979</v>
      </c>
      <c r="AC157" s="8">
        <f t="shared" ref="AC157" si="49">IF(L157="",0,J157)</f>
        <v>0</v>
      </c>
      <c r="AD157" s="11">
        <f t="shared" ref="AD157" si="50">IF(L157="",IF(OR(N157=4,N157=5),J157*2,IF(OR(N157=6,N157=7),J157*4,0)),(N157-1)*J157)+(R157-Q157)*S157</f>
        <v>0</v>
      </c>
      <c r="AE157" s="31">
        <v>2020</v>
      </c>
      <c r="AF157" s="7">
        <f>SUMIFS('Inventory (old)'!$M:$M,'Inventory (old)'!$A:$A,"Stop Line",'Inventory (old)'!$B:$B,'2020'!$A157,'Inventory (old)'!$E:$E,"&gt;="&amp;'2020'!$F157,'Inventory (old)'!$E:$E,"&lt;"&amp;'2020'!$G157)</f>
        <v>0</v>
      </c>
      <c r="AG157" s="7">
        <f>SUMIFS('Inventory (old)'!$M:$M,'Inventory (old)'!$A:$A,"Channel",'Inventory (old)'!$B:$B,'2020'!$A157,'Inventory (old)'!$E:$E,"&gt;="&amp;'2020'!$F157,'Inventory (old)'!$E:$E,"&lt;"&amp;'2020'!$G157)</f>
        <v>0</v>
      </c>
      <c r="AH157" s="7">
        <f>SUMIFS('Inventory (old)'!$M:$M,'Inventory (old)'!$A:$A,"Dotted Line",'Inventory (old)'!$B:$B,'2020'!$A157,'Inventory (old)'!$E:$E,"&gt;="&amp;'2020'!$F157,'Inventory (old)'!$E:$E,"&lt;"&amp;'2020'!$G157)</f>
        <v>0</v>
      </c>
      <c r="AI157" s="7">
        <f>SUMIFS('Inventory (old)'!$M:$M,'Inventory (old)'!$A:$A,"Arrows and Onlys",'Inventory (old)'!$B:$B,'2020'!$A157,'Inventory (old)'!$E:$E,"&gt;="&amp;'2020'!$F157,'Inventory (old)'!$E:$E,"&lt;"&amp;'2020'!$G157)</f>
        <v>0</v>
      </c>
      <c r="AJ157" s="7">
        <f>SUMIFS('Inventory (old)'!$N:$N,'Inventory (old)'!$A:$A,"Arrows and Onlys",'Inventory (old)'!$B:$B,'2020'!$A157,'Inventory (old)'!$E:$E,"&gt;="&amp;'2020'!$F157,'Inventory (old)'!$E:$E,"&lt;"&amp;'2020'!$G157)</f>
        <v>0</v>
      </c>
      <c r="AK157" s="7">
        <f>SUMIFS('Inventory (old)'!$O:$O,'Inventory (old)'!$A:$A,"Transverse",'Inventory (old)'!$B:$B,'2020'!$A157,'Inventory (old)'!$E:$E,"&gt;="&amp;'2020'!$F157,'Inventory (old)'!$E:$E,"&lt;"&amp;'2020'!$G157)</f>
        <v>0</v>
      </c>
      <c r="AL157" s="7">
        <f>SUMIFS('Inventory (old)'!$P:$P,'Inventory (old)'!$A:$A,"Transverse",'Inventory (old)'!$B:$B,'2020'!$A157,'Inventory (old)'!$E:$E,"&gt;="&amp;'2020'!$F157,'Inventory (old)'!$E:$E,"&lt;"&amp;'2020'!$G157)</f>
        <v>0</v>
      </c>
      <c r="AM157" s="7">
        <f>SUMIFS('Inventory (old)'!$M:$M,'Inventory (old)'!$A:$A,"Crosswalk",'Inventory (old)'!$B:$B,'2020'!$A157,'Inventory (old)'!$E:$E,"&gt;="&amp;'2020'!$F157,'Inventory (old)'!$E:$E,"&lt;"&amp;'2020'!$G157)</f>
        <v>0</v>
      </c>
      <c r="AN157" s="7">
        <f>SUMIFS('Inventory (old)'!$M:$M,'Inventory (old)'!$A:$A,"Yield Line",'Inventory (old)'!$B:$B,'2020'!$A157,'Inventory (old)'!$E:$E,"&gt;="&amp;'2020'!$F157,'Inventory (old)'!$E:$E,"&lt;"&amp;'2020'!$G157)</f>
        <v>0</v>
      </c>
      <c r="AO157" s="7">
        <f>SUMIFS('Inventory (old)'!$M:$M,'Inventory (old)'!$A:$A,"Parking",'Inventory (old)'!$B:$B,'2020'!$A157,'Inventory (old)'!$E:$E,"&gt;="&amp;'2020'!$F157,'Inventory (old)'!$E:$E,"&lt;"&amp;'2020'!$G157)</f>
        <v>0</v>
      </c>
      <c r="AP157" s="7">
        <f>SUMIFS('Inventory (old)'!$M:$M,'Inventory (old)'!$A:$A,"Island",'Inventory (old)'!$B:$B,'2020'!$A157,'Inventory (old)'!$E:$E,"&gt;="&amp;'2020'!$F157,'Inventory (old)'!$E:$E,"&lt;"&amp;'2020'!$G157)</f>
        <v>0</v>
      </c>
      <c r="AQ157" s="7">
        <f>SUMIFS('Inventory (old)'!$M:$M,'Inventory (old)'!$A:$A,"Railroad",'Inventory (old)'!$B:$B,'2020'!$A157,'Inventory (old)'!$E:$E,"&gt;="&amp;'2020'!$F157,'Inventory (old)'!$E:$E,"&lt;"&amp;'2020'!$G157)</f>
        <v>0</v>
      </c>
      <c r="AR157" s="7">
        <f>SUMIFS('Inventory (old)'!$M:$M,'Inventory (old)'!$A:$A,"School",'Inventory (old)'!$B:$B,'2020'!$A157,'Inventory (old)'!$E:$E,"&gt;="&amp;'2020'!$F157,'Inventory (old)'!$E:$E,"&lt;"&amp;'2020'!$G157)</f>
        <v>0</v>
      </c>
      <c r="AS157" s="7">
        <f>SUMIFS('Inventory (old)'!$M:$M,'Inventory (old)'!$A:$A,"Air Speed",'Inventory (old)'!$B:$B,'2020'!$A157,'Inventory (old)'!$E:$E,"&gt;="&amp;'2020'!$F157,'Inventory (old)'!$E:$E,"&lt;"&amp;'2020'!$G157)</f>
        <v>0</v>
      </c>
      <c r="AT157" s="7">
        <f>SUMIFS('Inventory (old)'!$M:$M,'Inventory (old)'!$A:$A,"Wrong Way",'Inventory (old)'!$B:$B,'2020'!$A157,'Inventory (old)'!$E:$E,"&gt;="&amp;'2020'!$F157,'Inventory (old)'!$E:$E,"&lt;"&amp;'2020'!$G157)</f>
        <v>0</v>
      </c>
      <c r="AU157" s="7">
        <f>SUMIFS('Inventory (old)'!$M:$M,'Inventory (old)'!$A:$A,"Merge Arrow",'Inventory (old)'!$B:$B,'2020'!$A157,'Inventory (old)'!$E:$E,"&gt;="&amp;'2020'!$F157,'Inventory (old)'!$E:$E,"&lt;"&amp;'2020'!$G157)</f>
        <v>0</v>
      </c>
      <c r="AV157" s="7">
        <f>SUMIFS('Inventory (old)'!$M:$M,'Inventory (old)'!$A:$A,"Bike",'Inventory (old)'!$B:$B,'2020'!$A157,'Inventory (old)'!$E:$E,"&gt;="&amp;'2020'!$F157,'Inventory (old)'!$E:$E,"&lt;"&amp;'2020'!$G157)</f>
        <v>0</v>
      </c>
      <c r="AW157" s="1">
        <f>SUMIFS('Inventory (old)'!$S:$S,'Inventory (old)'!$A:$A,"Parking",'Inventory (old)'!$B:$B,'2020'!$A157,'Inventory (old)'!$E:$E,"&gt;="&amp;'2020'!$F157,'Inventory (old)'!$E:$E,"&lt;"&amp;'2020'!$G157)</f>
        <v>0</v>
      </c>
      <c r="AX157" s="13"/>
    </row>
    <row r="158" spans="1:50" x14ac:dyDescent="0.25">
      <c r="A158" s="6" t="s">
        <v>2812</v>
      </c>
      <c r="B158" s="7" t="s">
        <v>32</v>
      </c>
      <c r="C158" s="7" t="s">
        <v>2051</v>
      </c>
      <c r="D158" s="7">
        <v>598</v>
      </c>
      <c r="E158" s="7" t="s">
        <v>2176</v>
      </c>
      <c r="F158" s="8">
        <v>9.08</v>
      </c>
      <c r="G158" s="8">
        <v>15.36</v>
      </c>
      <c r="H158" s="7" t="s">
        <v>832</v>
      </c>
      <c r="I158" s="7" t="s">
        <v>2190</v>
      </c>
      <c r="J158" s="14">
        <f t="shared" si="31"/>
        <v>6.2799999999999994</v>
      </c>
      <c r="K158" s="15" t="s">
        <v>2062</v>
      </c>
      <c r="L158" s="7"/>
      <c r="M158" s="7" t="s">
        <v>2072</v>
      </c>
      <c r="N158" s="20">
        <v>2</v>
      </c>
      <c r="O158" s="8"/>
      <c r="P158" s="8"/>
      <c r="Q158" s="14"/>
      <c r="R158" s="14"/>
      <c r="S158" s="21"/>
      <c r="T158" s="16"/>
      <c r="V158" s="7"/>
      <c r="W158" s="7"/>
      <c r="X158" s="7"/>
      <c r="Y158" s="16"/>
      <c r="Z158" s="15">
        <v>2020</v>
      </c>
      <c r="AA158" s="8">
        <f t="shared" si="42"/>
        <v>6.2799999999999994</v>
      </c>
      <c r="AB158" s="8">
        <f t="shared" si="43"/>
        <v>12.559999999999999</v>
      </c>
      <c r="AC158" s="8">
        <f t="shared" si="44"/>
        <v>0</v>
      </c>
      <c r="AD158" s="11">
        <f t="shared" si="45"/>
        <v>0</v>
      </c>
      <c r="AE158" s="31">
        <v>2020</v>
      </c>
      <c r="AF158" s="7">
        <f>SUMIFS('Inventory (old)'!$M:$M,'Inventory (old)'!$A:$A,"Stop Line",'Inventory (old)'!$B:$B,'2020'!$A158,'Inventory (old)'!$E:$E,"&gt;="&amp;'2020'!$F158,'Inventory (old)'!$E:$E,"&lt;"&amp;'2020'!$G158)</f>
        <v>0</v>
      </c>
      <c r="AG158" s="7">
        <f>SUMIFS('Inventory (old)'!$M:$M,'Inventory (old)'!$A:$A,"Channel",'Inventory (old)'!$B:$B,'2020'!$A158,'Inventory (old)'!$E:$E,"&gt;="&amp;'2020'!$F158,'Inventory (old)'!$E:$E,"&lt;"&amp;'2020'!$G158)</f>
        <v>0</v>
      </c>
      <c r="AH158" s="7">
        <f>SUMIFS('Inventory (old)'!$M:$M,'Inventory (old)'!$A:$A,"Dotted Line",'Inventory (old)'!$B:$B,'2020'!$A158,'Inventory (old)'!$E:$E,"&gt;="&amp;'2020'!$F158,'Inventory (old)'!$E:$E,"&lt;"&amp;'2020'!$G158)</f>
        <v>0</v>
      </c>
      <c r="AI158" s="7">
        <f>SUMIFS('Inventory (old)'!$M:$M,'Inventory (old)'!$A:$A,"Arrows and Onlys",'Inventory (old)'!$B:$B,'2020'!$A158,'Inventory (old)'!$E:$E,"&gt;="&amp;'2020'!$F158,'Inventory (old)'!$E:$E,"&lt;"&amp;'2020'!$G158)</f>
        <v>0</v>
      </c>
      <c r="AJ158" s="7">
        <f>SUMIFS('Inventory (old)'!$N:$N,'Inventory (old)'!$A:$A,"Arrows and Onlys",'Inventory (old)'!$B:$B,'2020'!$A158,'Inventory (old)'!$E:$E,"&gt;="&amp;'2020'!$F158,'Inventory (old)'!$E:$E,"&lt;"&amp;'2020'!$G158)</f>
        <v>0</v>
      </c>
      <c r="AK158" s="7">
        <f>SUMIFS('Inventory (old)'!$O:$O,'Inventory (old)'!$A:$A,"Transverse",'Inventory (old)'!$B:$B,'2020'!$A158,'Inventory (old)'!$E:$E,"&gt;="&amp;'2020'!$F158,'Inventory (old)'!$E:$E,"&lt;"&amp;'2020'!$G158)</f>
        <v>0</v>
      </c>
      <c r="AL158" s="7">
        <f>SUMIFS('Inventory (old)'!$P:$P,'Inventory (old)'!$A:$A,"Transverse",'Inventory (old)'!$B:$B,'2020'!$A158,'Inventory (old)'!$E:$E,"&gt;="&amp;'2020'!$F158,'Inventory (old)'!$E:$E,"&lt;"&amp;'2020'!$G158)</f>
        <v>0</v>
      </c>
      <c r="AM158" s="7">
        <f>SUMIFS('Inventory (old)'!$M:$M,'Inventory (old)'!$A:$A,"Crosswalk",'Inventory (old)'!$B:$B,'2020'!$A158,'Inventory (old)'!$E:$E,"&gt;="&amp;'2020'!$F158,'Inventory (old)'!$E:$E,"&lt;"&amp;'2020'!$G158)</f>
        <v>0</v>
      </c>
      <c r="AN158" s="7">
        <f>SUMIFS('Inventory (old)'!$M:$M,'Inventory (old)'!$A:$A,"Yield Line",'Inventory (old)'!$B:$B,'2020'!$A158,'Inventory (old)'!$E:$E,"&gt;="&amp;'2020'!$F158,'Inventory (old)'!$E:$E,"&lt;"&amp;'2020'!$G158)</f>
        <v>0</v>
      </c>
      <c r="AO158" s="7">
        <f>SUMIFS('Inventory (old)'!$M:$M,'Inventory (old)'!$A:$A,"Parking",'Inventory (old)'!$B:$B,'2020'!$A158,'Inventory (old)'!$E:$E,"&gt;="&amp;'2020'!$F158,'Inventory (old)'!$E:$E,"&lt;"&amp;'2020'!$G158)</f>
        <v>0</v>
      </c>
      <c r="AP158" s="7">
        <f>SUMIFS('Inventory (old)'!$M:$M,'Inventory (old)'!$A:$A,"Island",'Inventory (old)'!$B:$B,'2020'!$A158,'Inventory (old)'!$E:$E,"&gt;="&amp;'2020'!$F158,'Inventory (old)'!$E:$E,"&lt;"&amp;'2020'!$G158)</f>
        <v>0</v>
      </c>
      <c r="AQ158" s="7">
        <f>SUMIFS('Inventory (old)'!$M:$M,'Inventory (old)'!$A:$A,"Railroad",'Inventory (old)'!$B:$B,'2020'!$A158,'Inventory (old)'!$E:$E,"&gt;="&amp;'2020'!$F158,'Inventory (old)'!$E:$E,"&lt;"&amp;'2020'!$G158)</f>
        <v>0</v>
      </c>
      <c r="AR158" s="7">
        <f>SUMIFS('Inventory (old)'!$M:$M,'Inventory (old)'!$A:$A,"School",'Inventory (old)'!$B:$B,'2020'!$A158,'Inventory (old)'!$E:$E,"&gt;="&amp;'2020'!$F158,'Inventory (old)'!$E:$E,"&lt;"&amp;'2020'!$G158)</f>
        <v>0</v>
      </c>
      <c r="AS158" s="7">
        <f>SUMIFS('Inventory (old)'!$M:$M,'Inventory (old)'!$A:$A,"Air Speed",'Inventory (old)'!$B:$B,'2020'!$A158,'Inventory (old)'!$E:$E,"&gt;="&amp;'2020'!$F158,'Inventory (old)'!$E:$E,"&lt;"&amp;'2020'!$G158)</f>
        <v>0</v>
      </c>
      <c r="AT158" s="7">
        <f>SUMIFS('Inventory (old)'!$M:$M,'Inventory (old)'!$A:$A,"Wrong Way",'Inventory (old)'!$B:$B,'2020'!$A158,'Inventory (old)'!$E:$E,"&gt;="&amp;'2020'!$F158,'Inventory (old)'!$E:$E,"&lt;"&amp;'2020'!$G158)</f>
        <v>0</v>
      </c>
      <c r="AU158" s="7">
        <f>SUMIFS('Inventory (old)'!$M:$M,'Inventory (old)'!$A:$A,"Merge Arrow",'Inventory (old)'!$B:$B,'2020'!$A158,'Inventory (old)'!$E:$E,"&gt;="&amp;'2020'!$F158,'Inventory (old)'!$E:$E,"&lt;"&amp;'2020'!$G158)</f>
        <v>0</v>
      </c>
      <c r="AV158" s="7">
        <f>SUMIFS('Inventory (old)'!$M:$M,'Inventory (old)'!$A:$A,"Bike",'Inventory (old)'!$B:$B,'2020'!$A158,'Inventory (old)'!$E:$E,"&gt;="&amp;'2020'!$F158,'Inventory (old)'!$E:$E,"&lt;"&amp;'2020'!$G158)</f>
        <v>0</v>
      </c>
      <c r="AW158" s="1">
        <f>SUMIFS('Inventory (old)'!$S:$S,'Inventory (old)'!$A:$A,"Parking",'Inventory (old)'!$B:$B,'2020'!$A158,'Inventory (old)'!$E:$E,"&gt;="&amp;'2020'!$F158,'Inventory (old)'!$E:$E,"&lt;"&amp;'2020'!$G158)</f>
        <v>0</v>
      </c>
      <c r="AX158" s="13"/>
    </row>
    <row r="159" spans="1:50" x14ac:dyDescent="0.25">
      <c r="A159" s="6" t="s">
        <v>2814</v>
      </c>
      <c r="B159" s="7" t="s">
        <v>32</v>
      </c>
      <c r="C159" s="7" t="s">
        <v>2051</v>
      </c>
      <c r="D159" s="7">
        <v>602</v>
      </c>
      <c r="E159" s="7" t="s">
        <v>2176</v>
      </c>
      <c r="F159" s="8">
        <v>1E-10</v>
      </c>
      <c r="G159" s="8">
        <v>2.57</v>
      </c>
      <c r="H159" s="7" t="s">
        <v>363</v>
      </c>
      <c r="I159" s="7" t="s">
        <v>3215</v>
      </c>
      <c r="J159" s="14">
        <f t="shared" si="31"/>
        <v>2.5699999998999998</v>
      </c>
      <c r="K159" s="15" t="s">
        <v>2062</v>
      </c>
      <c r="L159" s="7"/>
      <c r="M159" s="7" t="s">
        <v>2072</v>
      </c>
      <c r="N159" s="20">
        <v>2</v>
      </c>
      <c r="O159" s="8"/>
      <c r="P159" s="8"/>
      <c r="Q159" s="14"/>
      <c r="R159" s="14"/>
      <c r="S159" s="21"/>
      <c r="T159" s="16"/>
      <c r="U159" s="1">
        <v>96731</v>
      </c>
      <c r="V159" s="7"/>
      <c r="W159" s="7"/>
      <c r="X159" s="7">
        <v>2017</v>
      </c>
      <c r="Y159" s="16" t="s">
        <v>25</v>
      </c>
      <c r="Z159" s="15">
        <v>2020</v>
      </c>
      <c r="AA159" s="8">
        <f t="shared" si="42"/>
        <v>2.5699999998999998</v>
      </c>
      <c r="AB159" s="8">
        <f t="shared" si="43"/>
        <v>5.1399999997999997</v>
      </c>
      <c r="AC159" s="8">
        <f t="shared" si="44"/>
        <v>0</v>
      </c>
      <c r="AD159" s="11">
        <f t="shared" si="45"/>
        <v>0</v>
      </c>
      <c r="AE159" s="31"/>
      <c r="AF159" s="7">
        <f>SUMIFS('Inventory (old)'!$M:$M,'Inventory (old)'!$A:$A,"Stop Line",'Inventory (old)'!$B:$B,'2020'!$A159,'Inventory (old)'!$E:$E,"&gt;="&amp;'2020'!$F159,'Inventory (old)'!$E:$E,"&lt;"&amp;'2020'!$G159)</f>
        <v>0</v>
      </c>
      <c r="AG159" s="7">
        <f>SUMIFS('Inventory (old)'!$M:$M,'Inventory (old)'!$A:$A,"Channel",'Inventory (old)'!$B:$B,'2020'!$A159,'Inventory (old)'!$E:$E,"&gt;="&amp;'2020'!$F159,'Inventory (old)'!$E:$E,"&lt;"&amp;'2020'!$G159)</f>
        <v>0</v>
      </c>
      <c r="AH159" s="7">
        <f>SUMIFS('Inventory (old)'!$M:$M,'Inventory (old)'!$A:$A,"Dotted Line",'Inventory (old)'!$B:$B,'2020'!$A159,'Inventory (old)'!$E:$E,"&gt;="&amp;'2020'!$F159,'Inventory (old)'!$E:$E,"&lt;"&amp;'2020'!$G159)</f>
        <v>0</v>
      </c>
      <c r="AI159" s="7">
        <f>SUMIFS('Inventory (old)'!$M:$M,'Inventory (old)'!$A:$A,"Arrows and Onlys",'Inventory (old)'!$B:$B,'2020'!$A159,'Inventory (old)'!$E:$E,"&gt;="&amp;'2020'!$F159,'Inventory (old)'!$E:$E,"&lt;"&amp;'2020'!$G159)</f>
        <v>0</v>
      </c>
      <c r="AJ159" s="7">
        <f>SUMIFS('Inventory (old)'!$N:$N,'Inventory (old)'!$A:$A,"Arrows and Onlys",'Inventory (old)'!$B:$B,'2020'!$A159,'Inventory (old)'!$E:$E,"&gt;="&amp;'2020'!$F159,'Inventory (old)'!$E:$E,"&lt;"&amp;'2020'!$G159)</f>
        <v>0</v>
      </c>
      <c r="AK159" s="7">
        <f>SUMIFS('Inventory (old)'!$O:$O,'Inventory (old)'!$A:$A,"Transverse",'Inventory (old)'!$B:$B,'2020'!$A159,'Inventory (old)'!$E:$E,"&gt;="&amp;'2020'!$F159,'Inventory (old)'!$E:$E,"&lt;"&amp;'2020'!$G159)</f>
        <v>0</v>
      </c>
      <c r="AL159" s="7">
        <f>SUMIFS('Inventory (old)'!$P:$P,'Inventory (old)'!$A:$A,"Transverse",'Inventory (old)'!$B:$B,'2020'!$A159,'Inventory (old)'!$E:$E,"&gt;="&amp;'2020'!$F159,'Inventory (old)'!$E:$E,"&lt;"&amp;'2020'!$G159)</f>
        <v>0</v>
      </c>
      <c r="AM159" s="7">
        <f>SUMIFS('Inventory (old)'!$M:$M,'Inventory (old)'!$A:$A,"Crosswalk",'Inventory (old)'!$B:$B,'2020'!$A159,'Inventory (old)'!$E:$E,"&gt;="&amp;'2020'!$F159,'Inventory (old)'!$E:$E,"&lt;"&amp;'2020'!$G159)</f>
        <v>0</v>
      </c>
      <c r="AN159" s="7">
        <f>SUMIFS('Inventory (old)'!$M:$M,'Inventory (old)'!$A:$A,"Yield Line",'Inventory (old)'!$B:$B,'2020'!$A159,'Inventory (old)'!$E:$E,"&gt;="&amp;'2020'!$F159,'Inventory (old)'!$E:$E,"&lt;"&amp;'2020'!$G159)</f>
        <v>0</v>
      </c>
      <c r="AO159" s="7">
        <f>SUMIFS('Inventory (old)'!$M:$M,'Inventory (old)'!$A:$A,"Parking",'Inventory (old)'!$B:$B,'2020'!$A159,'Inventory (old)'!$E:$E,"&gt;="&amp;'2020'!$F159,'Inventory (old)'!$E:$E,"&lt;"&amp;'2020'!$G159)</f>
        <v>0</v>
      </c>
      <c r="AP159" s="7">
        <f>SUMIFS('Inventory (old)'!$M:$M,'Inventory (old)'!$A:$A,"Island",'Inventory (old)'!$B:$B,'2020'!$A159,'Inventory (old)'!$E:$E,"&gt;="&amp;'2020'!$F159,'Inventory (old)'!$E:$E,"&lt;"&amp;'2020'!$G159)</f>
        <v>0</v>
      </c>
      <c r="AQ159" s="7">
        <f>SUMIFS('Inventory (old)'!$M:$M,'Inventory (old)'!$A:$A,"Railroad",'Inventory (old)'!$B:$B,'2020'!$A159,'Inventory (old)'!$E:$E,"&gt;="&amp;'2020'!$F159,'Inventory (old)'!$E:$E,"&lt;"&amp;'2020'!$G159)</f>
        <v>0</v>
      </c>
      <c r="AR159" s="7">
        <f>SUMIFS('Inventory (old)'!$M:$M,'Inventory (old)'!$A:$A,"School",'Inventory (old)'!$B:$B,'2020'!$A159,'Inventory (old)'!$E:$E,"&gt;="&amp;'2020'!$F159,'Inventory (old)'!$E:$E,"&lt;"&amp;'2020'!$G159)</f>
        <v>0</v>
      </c>
      <c r="AS159" s="7">
        <f>SUMIFS('Inventory (old)'!$M:$M,'Inventory (old)'!$A:$A,"Air Speed",'Inventory (old)'!$B:$B,'2020'!$A159,'Inventory (old)'!$E:$E,"&gt;="&amp;'2020'!$F159,'Inventory (old)'!$E:$E,"&lt;"&amp;'2020'!$G159)</f>
        <v>0</v>
      </c>
      <c r="AT159" s="7">
        <f>SUMIFS('Inventory (old)'!$M:$M,'Inventory (old)'!$A:$A,"Wrong Way",'Inventory (old)'!$B:$B,'2020'!$A159,'Inventory (old)'!$E:$E,"&gt;="&amp;'2020'!$F159,'Inventory (old)'!$E:$E,"&lt;"&amp;'2020'!$G159)</f>
        <v>0</v>
      </c>
      <c r="AU159" s="7">
        <f>SUMIFS('Inventory (old)'!$M:$M,'Inventory (old)'!$A:$A,"Merge Arrow",'Inventory (old)'!$B:$B,'2020'!$A159,'Inventory (old)'!$E:$E,"&gt;="&amp;'2020'!$F159,'Inventory (old)'!$E:$E,"&lt;"&amp;'2020'!$G159)</f>
        <v>0</v>
      </c>
      <c r="AV159" s="7">
        <f>SUMIFS('Inventory (old)'!$M:$M,'Inventory (old)'!$A:$A,"Bike",'Inventory (old)'!$B:$B,'2020'!$A159,'Inventory (old)'!$E:$E,"&gt;="&amp;'2020'!$F159,'Inventory (old)'!$E:$E,"&lt;"&amp;'2020'!$G159)</f>
        <v>0</v>
      </c>
      <c r="AW159" s="1">
        <f>SUMIFS('Inventory (old)'!$S:$S,'Inventory (old)'!$A:$A,"Parking",'Inventory (old)'!$B:$B,'2020'!$A159,'Inventory (old)'!$E:$E,"&gt;="&amp;'2020'!$F159,'Inventory (old)'!$E:$E,"&lt;"&amp;'2020'!$G159)</f>
        <v>0</v>
      </c>
      <c r="AX159" s="13"/>
    </row>
    <row r="160" spans="1:50" x14ac:dyDescent="0.25">
      <c r="A160" s="6" t="s">
        <v>2814</v>
      </c>
      <c r="B160" s="7" t="s">
        <v>32</v>
      </c>
      <c r="C160" s="7" t="s">
        <v>2051</v>
      </c>
      <c r="D160" s="7">
        <v>602</v>
      </c>
      <c r="E160" s="7" t="s">
        <v>2176</v>
      </c>
      <c r="F160" s="8">
        <f>G159</f>
        <v>2.57</v>
      </c>
      <c r="G160" s="8">
        <v>3.05</v>
      </c>
      <c r="H160" s="7" t="s">
        <v>3216</v>
      </c>
      <c r="I160" s="7" t="s">
        <v>3215</v>
      </c>
      <c r="J160" s="14">
        <f t="shared" si="31"/>
        <v>0.48</v>
      </c>
      <c r="K160" s="15" t="s">
        <v>2062</v>
      </c>
      <c r="L160" s="7"/>
      <c r="M160" s="7" t="s">
        <v>2072</v>
      </c>
      <c r="N160" s="20">
        <v>2</v>
      </c>
      <c r="O160" s="8"/>
      <c r="P160" s="8"/>
      <c r="Q160" s="14"/>
      <c r="R160" s="14"/>
      <c r="S160" s="21"/>
      <c r="T160" s="16" t="s">
        <v>3198</v>
      </c>
      <c r="U160" s="1">
        <v>96731</v>
      </c>
      <c r="V160" s="7"/>
      <c r="W160" s="7"/>
      <c r="X160" s="7">
        <v>2017</v>
      </c>
      <c r="Y160" s="16" t="s">
        <v>25</v>
      </c>
      <c r="Z160" s="15">
        <v>2020</v>
      </c>
      <c r="AA160" s="8">
        <f t="shared" si="42"/>
        <v>0.48</v>
      </c>
      <c r="AB160" s="8">
        <f t="shared" si="43"/>
        <v>0.96</v>
      </c>
      <c r="AC160" s="8">
        <f t="shared" si="44"/>
        <v>0</v>
      </c>
      <c r="AD160" s="11">
        <f t="shared" si="45"/>
        <v>0</v>
      </c>
      <c r="AE160" s="31"/>
      <c r="AF160" s="7">
        <f>SUMIFS('Inventory (old)'!$M:$M,'Inventory (old)'!$A:$A,"Stop Line",'Inventory (old)'!$B:$B,'2020'!$A160,'Inventory (old)'!$E:$E,"&gt;="&amp;'2020'!$F160,'Inventory (old)'!$E:$E,"&lt;"&amp;'2020'!$G160)</f>
        <v>0</v>
      </c>
      <c r="AG160" s="7">
        <f>SUMIFS('Inventory (old)'!$M:$M,'Inventory (old)'!$A:$A,"Channel",'Inventory (old)'!$B:$B,'2020'!$A160,'Inventory (old)'!$E:$E,"&gt;="&amp;'2020'!$F160,'Inventory (old)'!$E:$E,"&lt;"&amp;'2020'!$G160)</f>
        <v>0</v>
      </c>
      <c r="AH160" s="7">
        <f>SUMIFS('Inventory (old)'!$M:$M,'Inventory (old)'!$A:$A,"Dotted Line",'Inventory (old)'!$B:$B,'2020'!$A160,'Inventory (old)'!$E:$E,"&gt;="&amp;'2020'!$F160,'Inventory (old)'!$E:$E,"&lt;"&amp;'2020'!$G160)</f>
        <v>0</v>
      </c>
      <c r="AI160" s="7">
        <f>SUMIFS('Inventory (old)'!$M:$M,'Inventory (old)'!$A:$A,"Arrows and Onlys",'Inventory (old)'!$B:$B,'2020'!$A160,'Inventory (old)'!$E:$E,"&gt;="&amp;'2020'!$F160,'Inventory (old)'!$E:$E,"&lt;"&amp;'2020'!$G160)</f>
        <v>0</v>
      </c>
      <c r="AJ160" s="7">
        <f>SUMIFS('Inventory (old)'!$N:$N,'Inventory (old)'!$A:$A,"Arrows and Onlys",'Inventory (old)'!$B:$B,'2020'!$A160,'Inventory (old)'!$E:$E,"&gt;="&amp;'2020'!$F160,'Inventory (old)'!$E:$E,"&lt;"&amp;'2020'!$G160)</f>
        <v>0</v>
      </c>
      <c r="AK160" s="7">
        <f>SUMIFS('Inventory (old)'!$O:$O,'Inventory (old)'!$A:$A,"Transverse",'Inventory (old)'!$B:$B,'2020'!$A160,'Inventory (old)'!$E:$E,"&gt;="&amp;'2020'!$F160,'Inventory (old)'!$E:$E,"&lt;"&amp;'2020'!$G160)</f>
        <v>0</v>
      </c>
      <c r="AL160" s="7">
        <f>SUMIFS('Inventory (old)'!$P:$P,'Inventory (old)'!$A:$A,"Transverse",'Inventory (old)'!$B:$B,'2020'!$A160,'Inventory (old)'!$E:$E,"&gt;="&amp;'2020'!$F160,'Inventory (old)'!$E:$E,"&lt;"&amp;'2020'!$G160)</f>
        <v>0</v>
      </c>
      <c r="AM160" s="7">
        <f>SUMIFS('Inventory (old)'!$M:$M,'Inventory (old)'!$A:$A,"Crosswalk",'Inventory (old)'!$B:$B,'2020'!$A160,'Inventory (old)'!$E:$E,"&gt;="&amp;'2020'!$F160,'Inventory (old)'!$E:$E,"&lt;"&amp;'2020'!$G160)</f>
        <v>0</v>
      </c>
      <c r="AN160" s="7">
        <f>SUMIFS('Inventory (old)'!$M:$M,'Inventory (old)'!$A:$A,"Yield Line",'Inventory (old)'!$B:$B,'2020'!$A160,'Inventory (old)'!$E:$E,"&gt;="&amp;'2020'!$F160,'Inventory (old)'!$E:$E,"&lt;"&amp;'2020'!$G160)</f>
        <v>0</v>
      </c>
      <c r="AO160" s="7">
        <f>SUMIFS('Inventory (old)'!$M:$M,'Inventory (old)'!$A:$A,"Parking",'Inventory (old)'!$B:$B,'2020'!$A160,'Inventory (old)'!$E:$E,"&gt;="&amp;'2020'!$F160,'Inventory (old)'!$E:$E,"&lt;"&amp;'2020'!$G160)</f>
        <v>0</v>
      </c>
      <c r="AP160" s="7">
        <f>SUMIFS('Inventory (old)'!$M:$M,'Inventory (old)'!$A:$A,"Island",'Inventory (old)'!$B:$B,'2020'!$A160,'Inventory (old)'!$E:$E,"&gt;="&amp;'2020'!$F160,'Inventory (old)'!$E:$E,"&lt;"&amp;'2020'!$G160)</f>
        <v>0</v>
      </c>
      <c r="AQ160" s="7">
        <f>SUMIFS('Inventory (old)'!$M:$M,'Inventory (old)'!$A:$A,"Railroad",'Inventory (old)'!$B:$B,'2020'!$A160,'Inventory (old)'!$E:$E,"&gt;="&amp;'2020'!$F160,'Inventory (old)'!$E:$E,"&lt;"&amp;'2020'!$G160)</f>
        <v>2</v>
      </c>
      <c r="AR160" s="7">
        <f>SUMIFS('Inventory (old)'!$M:$M,'Inventory (old)'!$A:$A,"School",'Inventory (old)'!$B:$B,'2020'!$A160,'Inventory (old)'!$E:$E,"&gt;="&amp;'2020'!$F160,'Inventory (old)'!$E:$E,"&lt;"&amp;'2020'!$G160)</f>
        <v>2</v>
      </c>
      <c r="AS160" s="7">
        <f>SUMIFS('Inventory (old)'!$M:$M,'Inventory (old)'!$A:$A,"Air Speed",'Inventory (old)'!$B:$B,'2020'!$A160,'Inventory (old)'!$E:$E,"&gt;="&amp;'2020'!$F160,'Inventory (old)'!$E:$E,"&lt;"&amp;'2020'!$G160)</f>
        <v>0</v>
      </c>
      <c r="AT160" s="7">
        <f>SUMIFS('Inventory (old)'!$M:$M,'Inventory (old)'!$A:$A,"Wrong Way",'Inventory (old)'!$B:$B,'2020'!$A160,'Inventory (old)'!$E:$E,"&gt;="&amp;'2020'!$F160,'Inventory (old)'!$E:$E,"&lt;"&amp;'2020'!$G160)</f>
        <v>0</v>
      </c>
      <c r="AU160" s="7">
        <f>SUMIFS('Inventory (old)'!$M:$M,'Inventory (old)'!$A:$A,"Merge Arrow",'Inventory (old)'!$B:$B,'2020'!$A160,'Inventory (old)'!$E:$E,"&gt;="&amp;'2020'!$F160,'Inventory (old)'!$E:$E,"&lt;"&amp;'2020'!$G160)</f>
        <v>0</v>
      </c>
      <c r="AV160" s="7">
        <f>SUMIFS('Inventory (old)'!$M:$M,'Inventory (old)'!$A:$A,"Bike",'Inventory (old)'!$B:$B,'2020'!$A160,'Inventory (old)'!$E:$E,"&gt;="&amp;'2020'!$F160,'Inventory (old)'!$E:$E,"&lt;"&amp;'2020'!$G160)</f>
        <v>0</v>
      </c>
      <c r="AW160" s="1">
        <f>SUMIFS('Inventory (old)'!$S:$S,'Inventory (old)'!$A:$A,"Parking",'Inventory (old)'!$B:$B,'2020'!$A160,'Inventory (old)'!$E:$E,"&gt;="&amp;'2020'!$F160,'Inventory (old)'!$E:$E,"&lt;"&amp;'2020'!$G160)</f>
        <v>0</v>
      </c>
      <c r="AX160" s="13"/>
    </row>
    <row r="161" spans="1:50" x14ac:dyDescent="0.25">
      <c r="A161" s="6" t="s">
        <v>2814</v>
      </c>
      <c r="B161" s="7" t="s">
        <v>32</v>
      </c>
      <c r="C161" s="7" t="s">
        <v>2051</v>
      </c>
      <c r="D161" s="7">
        <v>602</v>
      </c>
      <c r="E161" s="7" t="s">
        <v>2176</v>
      </c>
      <c r="F161" s="8">
        <f>G160</f>
        <v>3.05</v>
      </c>
      <c r="G161" s="8">
        <v>4.25</v>
      </c>
      <c r="H161" s="7" t="s">
        <v>3216</v>
      </c>
      <c r="I161" s="7" t="s">
        <v>2780</v>
      </c>
      <c r="J161" s="14">
        <f t="shared" si="31"/>
        <v>1.2000000000000002</v>
      </c>
      <c r="K161" s="15" t="s">
        <v>2062</v>
      </c>
      <c r="L161" s="7"/>
      <c r="M161" s="7" t="s">
        <v>2072</v>
      </c>
      <c r="N161" s="20">
        <v>2</v>
      </c>
      <c r="O161" s="8"/>
      <c r="P161" s="8"/>
      <c r="Q161" s="14"/>
      <c r="R161" s="14"/>
      <c r="S161" s="21"/>
      <c r="T161" s="16"/>
      <c r="U161" s="1">
        <v>96731</v>
      </c>
      <c r="V161" s="7"/>
      <c r="W161" s="7"/>
      <c r="X161" s="7">
        <v>2017</v>
      </c>
      <c r="Y161" s="16" t="s">
        <v>25</v>
      </c>
      <c r="Z161" s="15">
        <v>2020</v>
      </c>
      <c r="AA161" s="8">
        <f t="shared" si="42"/>
        <v>1.2000000000000002</v>
      </c>
      <c r="AB161" s="8">
        <f t="shared" si="43"/>
        <v>2.4000000000000004</v>
      </c>
      <c r="AC161" s="8">
        <f t="shared" si="44"/>
        <v>0</v>
      </c>
      <c r="AD161" s="11">
        <f t="shared" si="45"/>
        <v>0</v>
      </c>
      <c r="AE161" s="31"/>
      <c r="AF161" s="7">
        <f>SUMIFS('Inventory (old)'!$M:$M,'Inventory (old)'!$A:$A,"Stop Line",'Inventory (old)'!$B:$B,'2020'!$A161,'Inventory (old)'!$E:$E,"&gt;="&amp;'2020'!$F161,'Inventory (old)'!$E:$E,"&lt;"&amp;'2020'!$G161)</f>
        <v>0</v>
      </c>
      <c r="AG161" s="7">
        <f>SUMIFS('Inventory (old)'!$M:$M,'Inventory (old)'!$A:$A,"Channel",'Inventory (old)'!$B:$B,'2020'!$A161,'Inventory (old)'!$E:$E,"&gt;="&amp;'2020'!$F161,'Inventory (old)'!$E:$E,"&lt;"&amp;'2020'!$G161)</f>
        <v>0</v>
      </c>
      <c r="AH161" s="7">
        <f>SUMIFS('Inventory (old)'!$M:$M,'Inventory (old)'!$A:$A,"Dotted Line",'Inventory (old)'!$B:$B,'2020'!$A161,'Inventory (old)'!$E:$E,"&gt;="&amp;'2020'!$F161,'Inventory (old)'!$E:$E,"&lt;"&amp;'2020'!$G161)</f>
        <v>0</v>
      </c>
      <c r="AI161" s="7">
        <f>SUMIFS('Inventory (old)'!$M:$M,'Inventory (old)'!$A:$A,"Arrows and Onlys",'Inventory (old)'!$B:$B,'2020'!$A161,'Inventory (old)'!$E:$E,"&gt;="&amp;'2020'!$F161,'Inventory (old)'!$E:$E,"&lt;"&amp;'2020'!$G161)</f>
        <v>0</v>
      </c>
      <c r="AJ161" s="7">
        <f>SUMIFS('Inventory (old)'!$N:$N,'Inventory (old)'!$A:$A,"Arrows and Onlys",'Inventory (old)'!$B:$B,'2020'!$A161,'Inventory (old)'!$E:$E,"&gt;="&amp;'2020'!$F161,'Inventory (old)'!$E:$E,"&lt;"&amp;'2020'!$G161)</f>
        <v>0</v>
      </c>
      <c r="AK161" s="7">
        <f>SUMIFS('Inventory (old)'!$O:$O,'Inventory (old)'!$A:$A,"Transverse",'Inventory (old)'!$B:$B,'2020'!$A161,'Inventory (old)'!$E:$E,"&gt;="&amp;'2020'!$F161,'Inventory (old)'!$E:$E,"&lt;"&amp;'2020'!$G161)</f>
        <v>0</v>
      </c>
      <c r="AL161" s="7">
        <f>SUMIFS('Inventory (old)'!$P:$P,'Inventory (old)'!$A:$A,"Transverse",'Inventory (old)'!$B:$B,'2020'!$A161,'Inventory (old)'!$E:$E,"&gt;="&amp;'2020'!$F161,'Inventory (old)'!$E:$E,"&lt;"&amp;'2020'!$G161)</f>
        <v>0</v>
      </c>
      <c r="AM161" s="7">
        <f>SUMIFS('Inventory (old)'!$M:$M,'Inventory (old)'!$A:$A,"Crosswalk",'Inventory (old)'!$B:$B,'2020'!$A161,'Inventory (old)'!$E:$E,"&gt;="&amp;'2020'!$F161,'Inventory (old)'!$E:$E,"&lt;"&amp;'2020'!$G161)</f>
        <v>0</v>
      </c>
      <c r="AN161" s="7">
        <f>SUMIFS('Inventory (old)'!$M:$M,'Inventory (old)'!$A:$A,"Yield Line",'Inventory (old)'!$B:$B,'2020'!$A161,'Inventory (old)'!$E:$E,"&gt;="&amp;'2020'!$F161,'Inventory (old)'!$E:$E,"&lt;"&amp;'2020'!$G161)</f>
        <v>0</v>
      </c>
      <c r="AO161" s="7">
        <f>SUMIFS('Inventory (old)'!$M:$M,'Inventory (old)'!$A:$A,"Parking",'Inventory (old)'!$B:$B,'2020'!$A161,'Inventory (old)'!$E:$E,"&gt;="&amp;'2020'!$F161,'Inventory (old)'!$E:$E,"&lt;"&amp;'2020'!$G161)</f>
        <v>0</v>
      </c>
      <c r="AP161" s="7">
        <f>SUMIFS('Inventory (old)'!$M:$M,'Inventory (old)'!$A:$A,"Island",'Inventory (old)'!$B:$B,'2020'!$A161,'Inventory (old)'!$E:$E,"&gt;="&amp;'2020'!$F161,'Inventory (old)'!$E:$E,"&lt;"&amp;'2020'!$G161)</f>
        <v>0</v>
      </c>
      <c r="AQ161" s="7">
        <f>SUMIFS('Inventory (old)'!$M:$M,'Inventory (old)'!$A:$A,"Railroad",'Inventory (old)'!$B:$B,'2020'!$A161,'Inventory (old)'!$E:$E,"&gt;="&amp;'2020'!$F161,'Inventory (old)'!$E:$E,"&lt;"&amp;'2020'!$G161)</f>
        <v>0</v>
      </c>
      <c r="AR161" s="7">
        <f>SUMIFS('Inventory (old)'!$M:$M,'Inventory (old)'!$A:$A,"School",'Inventory (old)'!$B:$B,'2020'!$A161,'Inventory (old)'!$E:$E,"&gt;="&amp;'2020'!$F161,'Inventory (old)'!$E:$E,"&lt;"&amp;'2020'!$G161)</f>
        <v>0</v>
      </c>
      <c r="AS161" s="7">
        <f>SUMIFS('Inventory (old)'!$M:$M,'Inventory (old)'!$A:$A,"Air Speed",'Inventory (old)'!$B:$B,'2020'!$A161,'Inventory (old)'!$E:$E,"&gt;="&amp;'2020'!$F161,'Inventory (old)'!$E:$E,"&lt;"&amp;'2020'!$G161)</f>
        <v>0</v>
      </c>
      <c r="AT161" s="7">
        <f>SUMIFS('Inventory (old)'!$M:$M,'Inventory (old)'!$A:$A,"Wrong Way",'Inventory (old)'!$B:$B,'2020'!$A161,'Inventory (old)'!$E:$E,"&gt;="&amp;'2020'!$F161,'Inventory (old)'!$E:$E,"&lt;"&amp;'2020'!$G161)</f>
        <v>0</v>
      </c>
      <c r="AU161" s="7">
        <f>SUMIFS('Inventory (old)'!$M:$M,'Inventory (old)'!$A:$A,"Merge Arrow",'Inventory (old)'!$B:$B,'2020'!$A161,'Inventory (old)'!$E:$E,"&gt;="&amp;'2020'!$F161,'Inventory (old)'!$E:$E,"&lt;"&amp;'2020'!$G161)</f>
        <v>0</v>
      </c>
      <c r="AV161" s="7">
        <f>SUMIFS('Inventory (old)'!$M:$M,'Inventory (old)'!$A:$A,"Bike",'Inventory (old)'!$B:$B,'2020'!$A161,'Inventory (old)'!$E:$E,"&gt;="&amp;'2020'!$F161,'Inventory (old)'!$E:$E,"&lt;"&amp;'2020'!$G161)</f>
        <v>0</v>
      </c>
      <c r="AW161" s="1">
        <f>SUMIFS('Inventory (old)'!$S:$S,'Inventory (old)'!$A:$A,"Parking",'Inventory (old)'!$B:$B,'2020'!$A161,'Inventory (old)'!$E:$E,"&gt;="&amp;'2020'!$F161,'Inventory (old)'!$E:$E,"&lt;"&amp;'2020'!$G161)</f>
        <v>0</v>
      </c>
      <c r="AX161" s="13"/>
    </row>
    <row r="162" spans="1:50" x14ac:dyDescent="0.25">
      <c r="A162" s="6" t="s">
        <v>2814</v>
      </c>
      <c r="B162" s="7" t="s">
        <v>32</v>
      </c>
      <c r="C162" s="7" t="s">
        <v>2051</v>
      </c>
      <c r="D162" s="7">
        <v>602</v>
      </c>
      <c r="E162" s="7" t="s">
        <v>2176</v>
      </c>
      <c r="F162" s="8">
        <f>G161</f>
        <v>4.25</v>
      </c>
      <c r="G162" s="8">
        <v>13.64</v>
      </c>
      <c r="H162" s="7" t="s">
        <v>2780</v>
      </c>
      <c r="I162" s="7" t="s">
        <v>3199</v>
      </c>
      <c r="J162" s="14">
        <f t="shared" ref="J162" si="51">G162-F162</f>
        <v>9.39</v>
      </c>
      <c r="K162" s="15" t="s">
        <v>2062</v>
      </c>
      <c r="L162" s="7"/>
      <c r="M162" s="7" t="s">
        <v>2072</v>
      </c>
      <c r="N162" s="20">
        <v>2</v>
      </c>
      <c r="O162" s="8"/>
      <c r="P162" s="8"/>
      <c r="Q162" s="14"/>
      <c r="R162" s="14"/>
      <c r="S162" s="21"/>
      <c r="T162" s="16"/>
      <c r="V162" s="7"/>
      <c r="W162" s="7"/>
      <c r="X162" s="7"/>
      <c r="Y162" s="16"/>
      <c r="Z162" s="15">
        <v>2020</v>
      </c>
      <c r="AA162" s="8">
        <f t="shared" ref="AA162" si="52">IF(L162="",IF(ISODD(N162),J162*2,J162),0)</f>
        <v>9.39</v>
      </c>
      <c r="AB162" s="8">
        <f t="shared" ref="AB162" si="53">IF(L162="",(J162-(P162-O162))*2,J162-(P162-O162))</f>
        <v>18.78</v>
      </c>
      <c r="AC162" s="8">
        <f t="shared" ref="AC162" si="54">IF(L162="",0,J162)</f>
        <v>0</v>
      </c>
      <c r="AD162" s="11">
        <f t="shared" ref="AD162" si="55">IF(L162="",IF(OR(N162=4,N162=5),J162*2,IF(OR(N162=6,N162=7),J162*4,0)),(N162-1)*J162)+(R162-Q162)*S162</f>
        <v>0</v>
      </c>
      <c r="AE162" s="31">
        <v>2020</v>
      </c>
      <c r="AF162" s="7">
        <f>SUMIFS('Inventory (old)'!$M:$M,'Inventory (old)'!$A:$A,"Stop Line",'Inventory (old)'!$B:$B,'2020'!$A162,'Inventory (old)'!$E:$E,"&gt;="&amp;'2020'!$F162,'Inventory (old)'!$E:$E,"&lt;"&amp;'2020'!$G162)</f>
        <v>24</v>
      </c>
      <c r="AG162" s="7">
        <f>SUMIFS('Inventory (old)'!$M:$M,'Inventory (old)'!$A:$A,"Channel",'Inventory (old)'!$B:$B,'2020'!$A162,'Inventory (old)'!$E:$E,"&gt;="&amp;'2020'!$F162,'Inventory (old)'!$E:$E,"&lt;"&amp;'2020'!$G162)</f>
        <v>0</v>
      </c>
      <c r="AH162" s="7">
        <f>SUMIFS('Inventory (old)'!$M:$M,'Inventory (old)'!$A:$A,"Dotted Line",'Inventory (old)'!$B:$B,'2020'!$A162,'Inventory (old)'!$E:$E,"&gt;="&amp;'2020'!$F162,'Inventory (old)'!$E:$E,"&lt;"&amp;'2020'!$G162)</f>
        <v>0</v>
      </c>
      <c r="AI162" s="7">
        <f>SUMIFS('Inventory (old)'!$M:$M,'Inventory (old)'!$A:$A,"Arrows and Onlys",'Inventory (old)'!$B:$B,'2020'!$A162,'Inventory (old)'!$E:$E,"&gt;="&amp;'2020'!$F162,'Inventory (old)'!$E:$E,"&lt;"&amp;'2020'!$G162)</f>
        <v>0</v>
      </c>
      <c r="AJ162" s="7">
        <f>SUMIFS('Inventory (old)'!$N:$N,'Inventory (old)'!$A:$A,"Arrows and Onlys",'Inventory (old)'!$B:$B,'2020'!$A162,'Inventory (old)'!$E:$E,"&gt;="&amp;'2020'!$F162,'Inventory (old)'!$E:$E,"&lt;"&amp;'2020'!$G162)</f>
        <v>0</v>
      </c>
      <c r="AK162" s="7">
        <f>SUMIFS('Inventory (old)'!$O:$O,'Inventory (old)'!$A:$A,"Transverse",'Inventory (old)'!$B:$B,'2020'!$A162,'Inventory (old)'!$E:$E,"&gt;="&amp;'2020'!$F162,'Inventory (old)'!$E:$E,"&lt;"&amp;'2020'!$G162)</f>
        <v>0</v>
      </c>
      <c r="AL162" s="7">
        <f>SUMIFS('Inventory (old)'!$P:$P,'Inventory (old)'!$A:$A,"Transverse",'Inventory (old)'!$B:$B,'2020'!$A162,'Inventory (old)'!$E:$E,"&gt;="&amp;'2020'!$F162,'Inventory (old)'!$E:$E,"&lt;"&amp;'2020'!$G162)</f>
        <v>0</v>
      </c>
      <c r="AM162" s="7">
        <f>SUMIFS('Inventory (old)'!$M:$M,'Inventory (old)'!$A:$A,"Crosswalk",'Inventory (old)'!$B:$B,'2020'!$A162,'Inventory (old)'!$E:$E,"&gt;="&amp;'2020'!$F162,'Inventory (old)'!$E:$E,"&lt;"&amp;'2020'!$G162)</f>
        <v>0</v>
      </c>
      <c r="AN162" s="7">
        <f>SUMIFS('Inventory (old)'!$M:$M,'Inventory (old)'!$A:$A,"Yield Line",'Inventory (old)'!$B:$B,'2020'!$A162,'Inventory (old)'!$E:$E,"&gt;="&amp;'2020'!$F162,'Inventory (old)'!$E:$E,"&lt;"&amp;'2020'!$G162)</f>
        <v>0</v>
      </c>
      <c r="AO162" s="7">
        <f>SUMIFS('Inventory (old)'!$M:$M,'Inventory (old)'!$A:$A,"Parking",'Inventory (old)'!$B:$B,'2020'!$A162,'Inventory (old)'!$E:$E,"&gt;="&amp;'2020'!$F162,'Inventory (old)'!$E:$E,"&lt;"&amp;'2020'!$G162)</f>
        <v>0</v>
      </c>
      <c r="AP162" s="7">
        <f>SUMIFS('Inventory (old)'!$M:$M,'Inventory (old)'!$A:$A,"Island",'Inventory (old)'!$B:$B,'2020'!$A162,'Inventory (old)'!$E:$E,"&gt;="&amp;'2020'!$F162,'Inventory (old)'!$E:$E,"&lt;"&amp;'2020'!$G162)</f>
        <v>0</v>
      </c>
      <c r="AQ162" s="7">
        <f>SUMIFS('Inventory (old)'!$M:$M,'Inventory (old)'!$A:$A,"Railroad",'Inventory (old)'!$B:$B,'2020'!$A162,'Inventory (old)'!$E:$E,"&gt;="&amp;'2020'!$F162,'Inventory (old)'!$E:$E,"&lt;"&amp;'2020'!$G162)</f>
        <v>0</v>
      </c>
      <c r="AR162" s="7">
        <f>SUMIFS('Inventory (old)'!$M:$M,'Inventory (old)'!$A:$A,"School",'Inventory (old)'!$B:$B,'2020'!$A162,'Inventory (old)'!$E:$E,"&gt;="&amp;'2020'!$F162,'Inventory (old)'!$E:$E,"&lt;"&amp;'2020'!$G162)</f>
        <v>0</v>
      </c>
      <c r="AS162" s="7">
        <f>SUMIFS('Inventory (old)'!$M:$M,'Inventory (old)'!$A:$A,"Air Speed",'Inventory (old)'!$B:$B,'2020'!$A162,'Inventory (old)'!$E:$E,"&gt;="&amp;'2020'!$F162,'Inventory (old)'!$E:$E,"&lt;"&amp;'2020'!$G162)</f>
        <v>0</v>
      </c>
      <c r="AT162" s="7">
        <f>SUMIFS('Inventory (old)'!$M:$M,'Inventory (old)'!$A:$A,"Wrong Way",'Inventory (old)'!$B:$B,'2020'!$A162,'Inventory (old)'!$E:$E,"&gt;="&amp;'2020'!$F162,'Inventory (old)'!$E:$E,"&lt;"&amp;'2020'!$G162)</f>
        <v>0</v>
      </c>
      <c r="AU162" s="7">
        <f>SUMIFS('Inventory (old)'!$M:$M,'Inventory (old)'!$A:$A,"Merge Arrow",'Inventory (old)'!$B:$B,'2020'!$A162,'Inventory (old)'!$E:$E,"&gt;="&amp;'2020'!$F162,'Inventory (old)'!$E:$E,"&lt;"&amp;'2020'!$G162)</f>
        <v>0</v>
      </c>
      <c r="AV162" s="7">
        <f>SUMIFS('Inventory (old)'!$M:$M,'Inventory (old)'!$A:$A,"Bike",'Inventory (old)'!$B:$B,'2020'!$A162,'Inventory (old)'!$E:$E,"&gt;="&amp;'2020'!$F162,'Inventory (old)'!$E:$E,"&lt;"&amp;'2020'!$G162)</f>
        <v>0</v>
      </c>
      <c r="AW162" s="1">
        <f>SUMIFS('Inventory (old)'!$S:$S,'Inventory (old)'!$A:$A,"Parking",'Inventory (old)'!$B:$B,'2020'!$A162,'Inventory (old)'!$E:$E,"&gt;="&amp;'2020'!$F162,'Inventory (old)'!$E:$E,"&lt;"&amp;'2020'!$G162)</f>
        <v>0</v>
      </c>
      <c r="AX162" s="13"/>
    </row>
    <row r="163" spans="1:50" x14ac:dyDescent="0.25">
      <c r="A163" s="6" t="s">
        <v>2814</v>
      </c>
      <c r="B163" s="7" t="s">
        <v>32</v>
      </c>
      <c r="C163" s="7" t="s">
        <v>2051</v>
      </c>
      <c r="D163" s="7">
        <v>602</v>
      </c>
      <c r="E163" s="7" t="s">
        <v>2176</v>
      </c>
      <c r="F163" s="8">
        <f>G162</f>
        <v>13.64</v>
      </c>
      <c r="G163" s="8">
        <v>14</v>
      </c>
      <c r="H163" s="7" t="s">
        <v>3199</v>
      </c>
      <c r="I163" s="7" t="s">
        <v>3214</v>
      </c>
      <c r="J163" s="14">
        <f t="shared" ref="J163" si="56">G163-F163</f>
        <v>0.35999999999999943</v>
      </c>
      <c r="K163" s="15" t="s">
        <v>2062</v>
      </c>
      <c r="L163" s="7"/>
      <c r="M163" s="7" t="s">
        <v>2072</v>
      </c>
      <c r="N163" s="20">
        <v>2</v>
      </c>
      <c r="O163" s="8"/>
      <c r="P163" s="8"/>
      <c r="Q163" s="14"/>
      <c r="R163" s="14"/>
      <c r="S163" s="21"/>
      <c r="T163" s="16"/>
      <c r="U163" s="1">
        <v>88804</v>
      </c>
      <c r="V163" s="7"/>
      <c r="W163" s="7"/>
      <c r="X163" s="7">
        <v>2017</v>
      </c>
      <c r="Y163" s="16" t="s">
        <v>25</v>
      </c>
      <c r="Z163" s="15">
        <v>2020</v>
      </c>
      <c r="AA163" s="8">
        <f t="shared" ref="AA163" si="57">IF(L163="",IF(ISODD(N163),J163*2,J163),0)</f>
        <v>0.35999999999999943</v>
      </c>
      <c r="AB163" s="8">
        <f t="shared" ref="AB163" si="58">IF(L163="",(J163-(P163-O163))*2,J163-(P163-O163))</f>
        <v>0.71999999999999886</v>
      </c>
      <c r="AC163" s="8">
        <f t="shared" ref="AC163" si="59">IF(L163="",0,J163)</f>
        <v>0</v>
      </c>
      <c r="AD163" s="11">
        <f t="shared" ref="AD163" si="60">IF(L163="",IF(OR(N163=4,N163=5),J163*2,IF(OR(N163=6,N163=7),J163*4,0)),(N163-1)*J163)+(R163-Q163)*S163</f>
        <v>0</v>
      </c>
      <c r="AE163" s="31"/>
      <c r="AF163" s="7">
        <f>SUMIFS('Inventory (old)'!$M:$M,'Inventory (old)'!$A:$A,"Stop Line",'Inventory (old)'!$B:$B,'2020'!$A163,'Inventory (old)'!$E:$E,"&gt;="&amp;'2020'!$F163,'Inventory (old)'!$E:$E,"&lt;"&amp;'2020'!$G163)</f>
        <v>0</v>
      </c>
      <c r="AG163" s="7">
        <f>SUMIFS('Inventory (old)'!$M:$M,'Inventory (old)'!$A:$A,"Channel",'Inventory (old)'!$B:$B,'2020'!$A163,'Inventory (old)'!$E:$E,"&gt;="&amp;'2020'!$F163,'Inventory (old)'!$E:$E,"&lt;"&amp;'2020'!$G163)</f>
        <v>0</v>
      </c>
      <c r="AH163" s="7">
        <f>SUMIFS('Inventory (old)'!$M:$M,'Inventory (old)'!$A:$A,"Dotted Line",'Inventory (old)'!$B:$B,'2020'!$A163,'Inventory (old)'!$E:$E,"&gt;="&amp;'2020'!$F163,'Inventory (old)'!$E:$E,"&lt;"&amp;'2020'!$G163)</f>
        <v>0</v>
      </c>
      <c r="AI163" s="7">
        <f>SUMIFS('Inventory (old)'!$M:$M,'Inventory (old)'!$A:$A,"Arrows and Onlys",'Inventory (old)'!$B:$B,'2020'!$A163,'Inventory (old)'!$E:$E,"&gt;="&amp;'2020'!$F163,'Inventory (old)'!$E:$E,"&lt;"&amp;'2020'!$G163)</f>
        <v>0</v>
      </c>
      <c r="AJ163" s="7">
        <f>SUMIFS('Inventory (old)'!$N:$N,'Inventory (old)'!$A:$A,"Arrows and Onlys",'Inventory (old)'!$B:$B,'2020'!$A163,'Inventory (old)'!$E:$E,"&gt;="&amp;'2020'!$F163,'Inventory (old)'!$E:$E,"&lt;"&amp;'2020'!$G163)</f>
        <v>0</v>
      </c>
      <c r="AK163" s="7">
        <f>SUMIFS('Inventory (old)'!$O:$O,'Inventory (old)'!$A:$A,"Transverse",'Inventory (old)'!$B:$B,'2020'!$A163,'Inventory (old)'!$E:$E,"&gt;="&amp;'2020'!$F163,'Inventory (old)'!$E:$E,"&lt;"&amp;'2020'!$G163)</f>
        <v>0</v>
      </c>
      <c r="AL163" s="7">
        <f>SUMIFS('Inventory (old)'!$P:$P,'Inventory (old)'!$A:$A,"Transverse",'Inventory (old)'!$B:$B,'2020'!$A163,'Inventory (old)'!$E:$E,"&gt;="&amp;'2020'!$F163,'Inventory (old)'!$E:$E,"&lt;"&amp;'2020'!$G163)</f>
        <v>0</v>
      </c>
      <c r="AM163" s="7">
        <f>SUMIFS('Inventory (old)'!$M:$M,'Inventory (old)'!$A:$A,"Crosswalk",'Inventory (old)'!$B:$B,'2020'!$A163,'Inventory (old)'!$E:$E,"&gt;="&amp;'2020'!$F163,'Inventory (old)'!$E:$E,"&lt;"&amp;'2020'!$G163)</f>
        <v>0</v>
      </c>
      <c r="AN163" s="7">
        <f>SUMIFS('Inventory (old)'!$M:$M,'Inventory (old)'!$A:$A,"Yield Line",'Inventory (old)'!$B:$B,'2020'!$A163,'Inventory (old)'!$E:$E,"&gt;="&amp;'2020'!$F163,'Inventory (old)'!$E:$E,"&lt;"&amp;'2020'!$G163)</f>
        <v>0</v>
      </c>
      <c r="AO163" s="7">
        <f>SUMIFS('Inventory (old)'!$M:$M,'Inventory (old)'!$A:$A,"Parking",'Inventory (old)'!$B:$B,'2020'!$A163,'Inventory (old)'!$E:$E,"&gt;="&amp;'2020'!$F163,'Inventory (old)'!$E:$E,"&lt;"&amp;'2020'!$G163)</f>
        <v>0</v>
      </c>
      <c r="AP163" s="7">
        <f>SUMIFS('Inventory (old)'!$M:$M,'Inventory (old)'!$A:$A,"Island",'Inventory (old)'!$B:$B,'2020'!$A163,'Inventory (old)'!$E:$E,"&gt;="&amp;'2020'!$F163,'Inventory (old)'!$E:$E,"&lt;"&amp;'2020'!$G163)</f>
        <v>0</v>
      </c>
      <c r="AQ163" s="7">
        <f>SUMIFS('Inventory (old)'!$M:$M,'Inventory (old)'!$A:$A,"Railroad",'Inventory (old)'!$B:$B,'2020'!$A163,'Inventory (old)'!$E:$E,"&gt;="&amp;'2020'!$F163,'Inventory (old)'!$E:$E,"&lt;"&amp;'2020'!$G163)</f>
        <v>0</v>
      </c>
      <c r="AR163" s="7">
        <f>SUMIFS('Inventory (old)'!$M:$M,'Inventory (old)'!$A:$A,"School",'Inventory (old)'!$B:$B,'2020'!$A163,'Inventory (old)'!$E:$E,"&gt;="&amp;'2020'!$F163,'Inventory (old)'!$E:$E,"&lt;"&amp;'2020'!$G163)</f>
        <v>2</v>
      </c>
      <c r="AS163" s="7">
        <f>SUMIFS('Inventory (old)'!$M:$M,'Inventory (old)'!$A:$A,"Air Speed",'Inventory (old)'!$B:$B,'2020'!$A163,'Inventory (old)'!$E:$E,"&gt;="&amp;'2020'!$F163,'Inventory (old)'!$E:$E,"&lt;"&amp;'2020'!$G163)</f>
        <v>0</v>
      </c>
      <c r="AT163" s="7">
        <f>SUMIFS('Inventory (old)'!$M:$M,'Inventory (old)'!$A:$A,"Wrong Way",'Inventory (old)'!$B:$B,'2020'!$A163,'Inventory (old)'!$E:$E,"&gt;="&amp;'2020'!$F163,'Inventory (old)'!$E:$E,"&lt;"&amp;'2020'!$G163)</f>
        <v>0</v>
      </c>
      <c r="AU163" s="7">
        <f>SUMIFS('Inventory (old)'!$M:$M,'Inventory (old)'!$A:$A,"Merge Arrow",'Inventory (old)'!$B:$B,'2020'!$A163,'Inventory (old)'!$E:$E,"&gt;="&amp;'2020'!$F163,'Inventory (old)'!$E:$E,"&lt;"&amp;'2020'!$G163)</f>
        <v>0</v>
      </c>
      <c r="AV163" s="7">
        <f>SUMIFS('Inventory (old)'!$M:$M,'Inventory (old)'!$A:$A,"Bike",'Inventory (old)'!$B:$B,'2020'!$A163,'Inventory (old)'!$E:$E,"&gt;="&amp;'2020'!$F163,'Inventory (old)'!$E:$E,"&lt;"&amp;'2020'!$G163)</f>
        <v>0</v>
      </c>
      <c r="AW163" s="1">
        <f>SUMIFS('Inventory (old)'!$S:$S,'Inventory (old)'!$A:$A,"Parking",'Inventory (old)'!$B:$B,'2020'!$A163,'Inventory (old)'!$E:$E,"&gt;="&amp;'2020'!$F163,'Inventory (old)'!$E:$E,"&lt;"&amp;'2020'!$G163)</f>
        <v>0</v>
      </c>
      <c r="AX163" s="13"/>
    </row>
    <row r="164" spans="1:50" x14ac:dyDescent="0.25">
      <c r="A164" s="6" t="s">
        <v>2814</v>
      </c>
      <c r="B164" s="7" t="s">
        <v>32</v>
      </c>
      <c r="C164" s="7" t="s">
        <v>2051</v>
      </c>
      <c r="D164" s="7">
        <v>602</v>
      </c>
      <c r="E164" s="7" t="s">
        <v>2176</v>
      </c>
      <c r="F164" s="8">
        <f>G163</f>
        <v>14</v>
      </c>
      <c r="G164" s="8">
        <v>14.46</v>
      </c>
      <c r="H164" s="7" t="s">
        <v>3214</v>
      </c>
      <c r="I164" s="7" t="s">
        <v>364</v>
      </c>
      <c r="J164" s="14">
        <f t="shared" si="31"/>
        <v>0.46000000000000085</v>
      </c>
      <c r="K164" s="15" t="s">
        <v>2062</v>
      </c>
      <c r="L164" s="7"/>
      <c r="M164" s="7" t="s">
        <v>2072</v>
      </c>
      <c r="N164" s="20">
        <v>2</v>
      </c>
      <c r="O164" s="8"/>
      <c r="P164" s="8"/>
      <c r="Q164" s="14"/>
      <c r="R164" s="14"/>
      <c r="S164" s="21"/>
      <c r="T164" s="16" t="s">
        <v>2850</v>
      </c>
      <c r="U164" s="1">
        <v>88804</v>
      </c>
      <c r="V164" s="7"/>
      <c r="W164" s="7"/>
      <c r="X164" s="7">
        <v>2017</v>
      </c>
      <c r="Y164" s="16" t="s">
        <v>25</v>
      </c>
      <c r="Z164" s="15">
        <v>2020</v>
      </c>
      <c r="AA164" s="8">
        <f t="shared" si="42"/>
        <v>0.46000000000000085</v>
      </c>
      <c r="AB164" s="8">
        <f t="shared" si="43"/>
        <v>0.92000000000000171</v>
      </c>
      <c r="AC164" s="8">
        <f t="shared" si="44"/>
        <v>0</v>
      </c>
      <c r="AD164" s="11">
        <f t="shared" si="45"/>
        <v>0</v>
      </c>
      <c r="AE164" s="31"/>
      <c r="AF164" s="7">
        <f>SUMIFS('Inventory (old)'!$M:$M,'Inventory (old)'!$A:$A,"Stop Line",'Inventory (old)'!$B:$B,'2020'!$A164,'Inventory (old)'!$E:$E,"&gt;="&amp;'2020'!$F164,'Inventory (old)'!$E:$E,"&lt;"&amp;'2020'!$G164)</f>
        <v>0</v>
      </c>
      <c r="AG164" s="7">
        <f>SUMIFS('Inventory (old)'!$M:$M,'Inventory (old)'!$A:$A,"Channel",'Inventory (old)'!$B:$B,'2020'!$A164,'Inventory (old)'!$E:$E,"&gt;="&amp;'2020'!$F164,'Inventory (old)'!$E:$E,"&lt;"&amp;'2020'!$G164)</f>
        <v>0</v>
      </c>
      <c r="AH164" s="7">
        <f>SUMIFS('Inventory (old)'!$M:$M,'Inventory (old)'!$A:$A,"Dotted Line",'Inventory (old)'!$B:$B,'2020'!$A164,'Inventory (old)'!$E:$E,"&gt;="&amp;'2020'!$F164,'Inventory (old)'!$E:$E,"&lt;"&amp;'2020'!$G164)</f>
        <v>0</v>
      </c>
      <c r="AI164" s="7">
        <f>SUMIFS('Inventory (old)'!$M:$M,'Inventory (old)'!$A:$A,"Arrows and Onlys",'Inventory (old)'!$B:$B,'2020'!$A164,'Inventory (old)'!$E:$E,"&gt;="&amp;'2020'!$F164,'Inventory (old)'!$E:$E,"&lt;"&amp;'2020'!$G164)</f>
        <v>0</v>
      </c>
      <c r="AJ164" s="7">
        <f>SUMIFS('Inventory (old)'!$N:$N,'Inventory (old)'!$A:$A,"Arrows and Onlys",'Inventory (old)'!$B:$B,'2020'!$A164,'Inventory (old)'!$E:$E,"&gt;="&amp;'2020'!$F164,'Inventory (old)'!$E:$E,"&lt;"&amp;'2020'!$G164)</f>
        <v>0</v>
      </c>
      <c r="AK164" s="7">
        <f>SUMIFS('Inventory (old)'!$O:$O,'Inventory (old)'!$A:$A,"Transverse",'Inventory (old)'!$B:$B,'2020'!$A164,'Inventory (old)'!$E:$E,"&gt;="&amp;'2020'!$F164,'Inventory (old)'!$E:$E,"&lt;"&amp;'2020'!$G164)</f>
        <v>0</v>
      </c>
      <c r="AL164" s="7">
        <f>SUMIFS('Inventory (old)'!$P:$P,'Inventory (old)'!$A:$A,"Transverse",'Inventory (old)'!$B:$B,'2020'!$A164,'Inventory (old)'!$E:$E,"&gt;="&amp;'2020'!$F164,'Inventory (old)'!$E:$E,"&lt;"&amp;'2020'!$G164)</f>
        <v>0</v>
      </c>
      <c r="AM164" s="7">
        <f>SUMIFS('Inventory (old)'!$M:$M,'Inventory (old)'!$A:$A,"Crosswalk",'Inventory (old)'!$B:$B,'2020'!$A164,'Inventory (old)'!$E:$E,"&gt;="&amp;'2020'!$F164,'Inventory (old)'!$E:$E,"&lt;"&amp;'2020'!$G164)</f>
        <v>0</v>
      </c>
      <c r="AN164" s="7">
        <f>SUMIFS('Inventory (old)'!$M:$M,'Inventory (old)'!$A:$A,"Yield Line",'Inventory (old)'!$B:$B,'2020'!$A164,'Inventory (old)'!$E:$E,"&gt;="&amp;'2020'!$F164,'Inventory (old)'!$E:$E,"&lt;"&amp;'2020'!$G164)</f>
        <v>0</v>
      </c>
      <c r="AO164" s="7">
        <f>SUMIFS('Inventory (old)'!$M:$M,'Inventory (old)'!$A:$A,"Parking",'Inventory (old)'!$B:$B,'2020'!$A164,'Inventory (old)'!$E:$E,"&gt;="&amp;'2020'!$F164,'Inventory (old)'!$E:$E,"&lt;"&amp;'2020'!$G164)</f>
        <v>0</v>
      </c>
      <c r="AP164" s="7">
        <f>SUMIFS('Inventory (old)'!$M:$M,'Inventory (old)'!$A:$A,"Island",'Inventory (old)'!$B:$B,'2020'!$A164,'Inventory (old)'!$E:$E,"&gt;="&amp;'2020'!$F164,'Inventory (old)'!$E:$E,"&lt;"&amp;'2020'!$G164)</f>
        <v>0</v>
      </c>
      <c r="AQ164" s="7">
        <f>SUMIFS('Inventory (old)'!$M:$M,'Inventory (old)'!$A:$A,"Railroad",'Inventory (old)'!$B:$B,'2020'!$A164,'Inventory (old)'!$E:$E,"&gt;="&amp;'2020'!$F164,'Inventory (old)'!$E:$E,"&lt;"&amp;'2020'!$G164)</f>
        <v>0</v>
      </c>
      <c r="AR164" s="7">
        <f>SUMIFS('Inventory (old)'!$M:$M,'Inventory (old)'!$A:$A,"School",'Inventory (old)'!$B:$B,'2020'!$A164,'Inventory (old)'!$E:$E,"&gt;="&amp;'2020'!$F164,'Inventory (old)'!$E:$E,"&lt;"&amp;'2020'!$G164)</f>
        <v>0</v>
      </c>
      <c r="AS164" s="7">
        <f>SUMIFS('Inventory (old)'!$M:$M,'Inventory (old)'!$A:$A,"Air Speed",'Inventory (old)'!$B:$B,'2020'!$A164,'Inventory (old)'!$E:$E,"&gt;="&amp;'2020'!$F164,'Inventory (old)'!$E:$E,"&lt;"&amp;'2020'!$G164)</f>
        <v>0</v>
      </c>
      <c r="AT164" s="7">
        <f>SUMIFS('Inventory (old)'!$M:$M,'Inventory (old)'!$A:$A,"Wrong Way",'Inventory (old)'!$B:$B,'2020'!$A164,'Inventory (old)'!$E:$E,"&gt;="&amp;'2020'!$F164,'Inventory (old)'!$E:$E,"&lt;"&amp;'2020'!$G164)</f>
        <v>0</v>
      </c>
      <c r="AU164" s="7">
        <f>SUMIFS('Inventory (old)'!$M:$M,'Inventory (old)'!$A:$A,"Merge Arrow",'Inventory (old)'!$B:$B,'2020'!$A164,'Inventory (old)'!$E:$E,"&gt;="&amp;'2020'!$F164,'Inventory (old)'!$E:$E,"&lt;"&amp;'2020'!$G164)</f>
        <v>0</v>
      </c>
      <c r="AV164" s="7">
        <f>SUMIFS('Inventory (old)'!$M:$M,'Inventory (old)'!$A:$A,"Bike",'Inventory (old)'!$B:$B,'2020'!$A164,'Inventory (old)'!$E:$E,"&gt;="&amp;'2020'!$F164,'Inventory (old)'!$E:$E,"&lt;"&amp;'2020'!$G164)</f>
        <v>0</v>
      </c>
      <c r="AW164" s="1">
        <f>SUMIFS('Inventory (old)'!$S:$S,'Inventory (old)'!$A:$A,"Parking",'Inventory (old)'!$B:$B,'2020'!$A164,'Inventory (old)'!$E:$E,"&gt;="&amp;'2020'!$F164,'Inventory (old)'!$E:$E,"&lt;"&amp;'2020'!$G164)</f>
        <v>0</v>
      </c>
      <c r="AX164" s="13"/>
    </row>
    <row r="165" spans="1:50" x14ac:dyDescent="0.25">
      <c r="A165" s="6" t="s">
        <v>2295</v>
      </c>
      <c r="B165" s="7" t="s">
        <v>36</v>
      </c>
      <c r="C165" s="7" t="s">
        <v>2051</v>
      </c>
      <c r="D165" s="7">
        <v>2</v>
      </c>
      <c r="E165" s="7" t="s">
        <v>58</v>
      </c>
      <c r="F165" s="8">
        <v>1.78</v>
      </c>
      <c r="G165" s="8">
        <v>15.97</v>
      </c>
      <c r="H165" s="7" t="s">
        <v>2299</v>
      </c>
      <c r="I165" s="7" t="s">
        <v>2297</v>
      </c>
      <c r="J165" s="14">
        <f t="shared" si="31"/>
        <v>14.190000000000001</v>
      </c>
      <c r="K165" s="15" t="s">
        <v>2241</v>
      </c>
      <c r="L165" s="7" t="s">
        <v>2217</v>
      </c>
      <c r="M165" s="7" t="s">
        <v>2072</v>
      </c>
      <c r="N165" s="20">
        <v>2</v>
      </c>
      <c r="O165" s="8"/>
      <c r="P165" s="8"/>
      <c r="Q165" s="14"/>
      <c r="R165" s="14"/>
      <c r="S165" s="21"/>
      <c r="T165" s="16"/>
      <c r="V165" s="7"/>
      <c r="W165" s="7"/>
      <c r="X165" s="7"/>
      <c r="Y165" s="16"/>
      <c r="Z165" s="15">
        <v>2020</v>
      </c>
      <c r="AA165" s="8">
        <f t="shared" si="42"/>
        <v>0</v>
      </c>
      <c r="AB165" s="8">
        <f t="shared" si="43"/>
        <v>14.190000000000001</v>
      </c>
      <c r="AC165" s="8">
        <f t="shared" si="44"/>
        <v>14.190000000000001</v>
      </c>
      <c r="AD165" s="11">
        <f t="shared" si="45"/>
        <v>14.190000000000001</v>
      </c>
      <c r="AE165" s="31">
        <v>2019</v>
      </c>
      <c r="AF165" s="7">
        <f>SUMIFS('Inventory (old)'!$M:$M,'Inventory (old)'!$A:$A,"Stop Line",'Inventory (old)'!$B:$B,'2020'!$A165,'Inventory (old)'!$E:$E,"&gt;="&amp;'2020'!$F165,'Inventory (old)'!$E:$E,"&lt;"&amp;'2020'!$G165)</f>
        <v>0</v>
      </c>
      <c r="AG165" s="7">
        <f>SUMIFS('Inventory (old)'!$M:$M,'Inventory (old)'!$A:$A,"Channel",'Inventory (old)'!$B:$B,'2020'!$A165,'Inventory (old)'!$E:$E,"&gt;="&amp;'2020'!$F165,'Inventory (old)'!$E:$E,"&lt;"&amp;'2020'!$G165)</f>
        <v>0</v>
      </c>
      <c r="AH165" s="7">
        <f>SUMIFS('Inventory (old)'!$M:$M,'Inventory (old)'!$A:$A,"Dotted Line",'Inventory (old)'!$B:$B,'2020'!$A165,'Inventory (old)'!$E:$E,"&gt;="&amp;'2020'!$F165,'Inventory (old)'!$E:$E,"&lt;"&amp;'2020'!$G165)</f>
        <v>0</v>
      </c>
      <c r="AI165" s="7">
        <f>SUMIFS('Inventory (old)'!$M:$M,'Inventory (old)'!$A:$A,"Arrows and Onlys",'Inventory (old)'!$B:$B,'2020'!$A165,'Inventory (old)'!$E:$E,"&gt;="&amp;'2020'!$F165,'Inventory (old)'!$E:$E,"&lt;"&amp;'2020'!$G165)</f>
        <v>0</v>
      </c>
      <c r="AJ165" s="7">
        <f>SUMIFS('Inventory (old)'!$N:$N,'Inventory (old)'!$A:$A,"Arrows and Onlys",'Inventory (old)'!$B:$B,'2020'!$A165,'Inventory (old)'!$E:$E,"&gt;="&amp;'2020'!$F165,'Inventory (old)'!$E:$E,"&lt;"&amp;'2020'!$G165)</f>
        <v>0</v>
      </c>
      <c r="AK165" s="7">
        <f>SUMIFS('Inventory (old)'!$O:$O,'Inventory (old)'!$A:$A,"Transverse",'Inventory (old)'!$B:$B,'2020'!$A165,'Inventory (old)'!$E:$E,"&gt;="&amp;'2020'!$F165,'Inventory (old)'!$E:$E,"&lt;"&amp;'2020'!$G165)</f>
        <v>0</v>
      </c>
      <c r="AL165" s="7">
        <f>SUMIFS('Inventory (old)'!$P:$P,'Inventory (old)'!$A:$A,"Transverse",'Inventory (old)'!$B:$B,'2020'!$A165,'Inventory (old)'!$E:$E,"&gt;="&amp;'2020'!$F165,'Inventory (old)'!$E:$E,"&lt;"&amp;'2020'!$G165)</f>
        <v>0</v>
      </c>
      <c r="AM165" s="7">
        <f>SUMIFS('Inventory (old)'!$M:$M,'Inventory (old)'!$A:$A,"Crosswalk",'Inventory (old)'!$B:$B,'2020'!$A165,'Inventory (old)'!$E:$E,"&gt;="&amp;'2020'!$F165,'Inventory (old)'!$E:$E,"&lt;"&amp;'2020'!$G165)</f>
        <v>0</v>
      </c>
      <c r="AN165" s="7">
        <f>SUMIFS('Inventory (old)'!$M:$M,'Inventory (old)'!$A:$A,"Yield Line",'Inventory (old)'!$B:$B,'2020'!$A165,'Inventory (old)'!$E:$E,"&gt;="&amp;'2020'!$F165,'Inventory (old)'!$E:$E,"&lt;"&amp;'2020'!$G165)</f>
        <v>0</v>
      </c>
      <c r="AO165" s="7">
        <f>SUMIFS('Inventory (old)'!$M:$M,'Inventory (old)'!$A:$A,"Parking",'Inventory (old)'!$B:$B,'2020'!$A165,'Inventory (old)'!$E:$E,"&gt;="&amp;'2020'!$F165,'Inventory (old)'!$E:$E,"&lt;"&amp;'2020'!$G165)</f>
        <v>0</v>
      </c>
      <c r="AP165" s="7">
        <f>SUMIFS('Inventory (old)'!$M:$M,'Inventory (old)'!$A:$A,"Island",'Inventory (old)'!$B:$B,'2020'!$A165,'Inventory (old)'!$E:$E,"&gt;="&amp;'2020'!$F165,'Inventory (old)'!$E:$E,"&lt;"&amp;'2020'!$G165)</f>
        <v>0</v>
      </c>
      <c r="AQ165" s="7">
        <f>SUMIFS('Inventory (old)'!$M:$M,'Inventory (old)'!$A:$A,"Railroad",'Inventory (old)'!$B:$B,'2020'!$A165,'Inventory (old)'!$E:$E,"&gt;="&amp;'2020'!$F165,'Inventory (old)'!$E:$E,"&lt;"&amp;'2020'!$G165)</f>
        <v>0</v>
      </c>
      <c r="AR165" s="7">
        <f>SUMIFS('Inventory (old)'!$M:$M,'Inventory (old)'!$A:$A,"School",'Inventory (old)'!$B:$B,'2020'!$A165,'Inventory (old)'!$E:$E,"&gt;="&amp;'2020'!$F165,'Inventory (old)'!$E:$E,"&lt;"&amp;'2020'!$G165)</f>
        <v>0</v>
      </c>
      <c r="AS165" s="7">
        <f>SUMIFS('Inventory (old)'!$M:$M,'Inventory (old)'!$A:$A,"Air Speed",'Inventory (old)'!$B:$B,'2020'!$A165,'Inventory (old)'!$E:$E,"&gt;="&amp;'2020'!$F165,'Inventory (old)'!$E:$E,"&lt;"&amp;'2020'!$G165)</f>
        <v>1</v>
      </c>
      <c r="AT165" s="7">
        <f>SUMIFS('Inventory (old)'!$M:$M,'Inventory (old)'!$A:$A,"Wrong Way",'Inventory (old)'!$B:$B,'2020'!$A165,'Inventory (old)'!$E:$E,"&gt;="&amp;'2020'!$F165,'Inventory (old)'!$E:$E,"&lt;"&amp;'2020'!$G165)</f>
        <v>0</v>
      </c>
      <c r="AU165" s="7">
        <f>SUMIFS('Inventory (old)'!$M:$M,'Inventory (old)'!$A:$A,"Merge Arrow",'Inventory (old)'!$B:$B,'2020'!$A165,'Inventory (old)'!$E:$E,"&gt;="&amp;'2020'!$F165,'Inventory (old)'!$E:$E,"&lt;"&amp;'2020'!$G165)</f>
        <v>0</v>
      </c>
      <c r="AV165" s="7">
        <f>SUMIFS('Inventory (old)'!$M:$M,'Inventory (old)'!$A:$A,"Bike",'Inventory (old)'!$B:$B,'2020'!$A165,'Inventory (old)'!$E:$E,"&gt;="&amp;'2020'!$F165,'Inventory (old)'!$E:$E,"&lt;"&amp;'2020'!$G165)</f>
        <v>0</v>
      </c>
      <c r="AW165" s="1">
        <f>SUMIFS('Inventory (old)'!$S:$S,'Inventory (old)'!$A:$A,"Parking",'Inventory (old)'!$B:$B,'2020'!$A165,'Inventory (old)'!$E:$E,"&gt;="&amp;'2020'!$F165,'Inventory (old)'!$E:$E,"&lt;"&amp;'2020'!$G165)</f>
        <v>0</v>
      </c>
      <c r="AX165" s="13"/>
    </row>
    <row r="166" spans="1:50" x14ac:dyDescent="0.25">
      <c r="A166" s="6" t="s">
        <v>2296</v>
      </c>
      <c r="B166" s="7" t="s">
        <v>36</v>
      </c>
      <c r="C166" s="7" t="s">
        <v>2051</v>
      </c>
      <c r="D166" s="7">
        <v>2</v>
      </c>
      <c r="E166" s="7" t="s">
        <v>59</v>
      </c>
      <c r="F166" s="8">
        <v>1.78</v>
      </c>
      <c r="G166" s="8">
        <v>15.51</v>
      </c>
      <c r="H166" s="7" t="s">
        <v>2299</v>
      </c>
      <c r="I166" s="7" t="s">
        <v>2298</v>
      </c>
      <c r="J166" s="14">
        <f t="shared" si="31"/>
        <v>13.73</v>
      </c>
      <c r="K166" s="15" t="s">
        <v>2241</v>
      </c>
      <c r="L166" s="7" t="s">
        <v>2217</v>
      </c>
      <c r="M166" s="7" t="s">
        <v>2072</v>
      </c>
      <c r="N166" s="20">
        <v>2</v>
      </c>
      <c r="O166" s="8"/>
      <c r="P166" s="8"/>
      <c r="Q166" s="14"/>
      <c r="R166" s="14"/>
      <c r="S166" s="21"/>
      <c r="T166" s="16"/>
      <c r="V166" s="7"/>
      <c r="W166" s="7"/>
      <c r="X166" s="7"/>
      <c r="Y166" s="16"/>
      <c r="Z166" s="15">
        <v>2020</v>
      </c>
      <c r="AA166" s="8">
        <f t="shared" si="42"/>
        <v>0</v>
      </c>
      <c r="AB166" s="8">
        <f t="shared" si="43"/>
        <v>13.73</v>
      </c>
      <c r="AC166" s="8">
        <f t="shared" si="44"/>
        <v>13.73</v>
      </c>
      <c r="AD166" s="11">
        <f t="shared" si="45"/>
        <v>13.73</v>
      </c>
      <c r="AE166" s="31">
        <v>2019</v>
      </c>
      <c r="AF166" s="7">
        <f>SUMIFS('Inventory (old)'!$M:$M,'Inventory (old)'!$A:$A,"Stop Line",'Inventory (old)'!$B:$B,'2020'!$A166,'Inventory (old)'!$E:$E,"&gt;="&amp;'2020'!$F166,'Inventory (old)'!$E:$E,"&lt;"&amp;'2020'!$G166)</f>
        <v>0</v>
      </c>
      <c r="AG166" s="7">
        <f>SUMIFS('Inventory (old)'!$M:$M,'Inventory (old)'!$A:$A,"Channel",'Inventory (old)'!$B:$B,'2020'!$A166,'Inventory (old)'!$E:$E,"&gt;="&amp;'2020'!$F166,'Inventory (old)'!$E:$E,"&lt;"&amp;'2020'!$G166)</f>
        <v>0</v>
      </c>
      <c r="AH166" s="7">
        <f>SUMIFS('Inventory (old)'!$M:$M,'Inventory (old)'!$A:$A,"Dotted Line",'Inventory (old)'!$B:$B,'2020'!$A166,'Inventory (old)'!$E:$E,"&gt;="&amp;'2020'!$F166,'Inventory (old)'!$E:$E,"&lt;"&amp;'2020'!$G166)</f>
        <v>0</v>
      </c>
      <c r="AI166" s="7">
        <f>SUMIFS('Inventory (old)'!$M:$M,'Inventory (old)'!$A:$A,"Arrows and Onlys",'Inventory (old)'!$B:$B,'2020'!$A166,'Inventory (old)'!$E:$E,"&gt;="&amp;'2020'!$F166,'Inventory (old)'!$E:$E,"&lt;"&amp;'2020'!$G166)</f>
        <v>0</v>
      </c>
      <c r="AJ166" s="7">
        <f>SUMIFS('Inventory (old)'!$N:$N,'Inventory (old)'!$A:$A,"Arrows and Onlys",'Inventory (old)'!$B:$B,'2020'!$A166,'Inventory (old)'!$E:$E,"&gt;="&amp;'2020'!$F166,'Inventory (old)'!$E:$E,"&lt;"&amp;'2020'!$G166)</f>
        <v>0</v>
      </c>
      <c r="AK166" s="7">
        <f>SUMIFS('Inventory (old)'!$O:$O,'Inventory (old)'!$A:$A,"Transverse",'Inventory (old)'!$B:$B,'2020'!$A166,'Inventory (old)'!$E:$E,"&gt;="&amp;'2020'!$F166,'Inventory (old)'!$E:$E,"&lt;"&amp;'2020'!$G166)</f>
        <v>0</v>
      </c>
      <c r="AL166" s="7">
        <f>SUMIFS('Inventory (old)'!$P:$P,'Inventory (old)'!$A:$A,"Transverse",'Inventory (old)'!$B:$B,'2020'!$A166,'Inventory (old)'!$E:$E,"&gt;="&amp;'2020'!$F166,'Inventory (old)'!$E:$E,"&lt;"&amp;'2020'!$G166)</f>
        <v>0</v>
      </c>
      <c r="AM166" s="7">
        <f>SUMIFS('Inventory (old)'!$M:$M,'Inventory (old)'!$A:$A,"Crosswalk",'Inventory (old)'!$B:$B,'2020'!$A166,'Inventory (old)'!$E:$E,"&gt;="&amp;'2020'!$F166,'Inventory (old)'!$E:$E,"&lt;"&amp;'2020'!$G166)</f>
        <v>0</v>
      </c>
      <c r="AN166" s="7">
        <f>SUMIFS('Inventory (old)'!$M:$M,'Inventory (old)'!$A:$A,"Yield Line",'Inventory (old)'!$B:$B,'2020'!$A166,'Inventory (old)'!$E:$E,"&gt;="&amp;'2020'!$F166,'Inventory (old)'!$E:$E,"&lt;"&amp;'2020'!$G166)</f>
        <v>0</v>
      </c>
      <c r="AO166" s="7">
        <f>SUMIFS('Inventory (old)'!$M:$M,'Inventory (old)'!$A:$A,"Parking",'Inventory (old)'!$B:$B,'2020'!$A166,'Inventory (old)'!$E:$E,"&gt;="&amp;'2020'!$F166,'Inventory (old)'!$E:$E,"&lt;"&amp;'2020'!$G166)</f>
        <v>0</v>
      </c>
      <c r="AP166" s="7">
        <f>SUMIFS('Inventory (old)'!$M:$M,'Inventory (old)'!$A:$A,"Island",'Inventory (old)'!$B:$B,'2020'!$A166,'Inventory (old)'!$E:$E,"&gt;="&amp;'2020'!$F166,'Inventory (old)'!$E:$E,"&lt;"&amp;'2020'!$G166)</f>
        <v>0</v>
      </c>
      <c r="AQ166" s="7">
        <f>SUMIFS('Inventory (old)'!$M:$M,'Inventory (old)'!$A:$A,"Railroad",'Inventory (old)'!$B:$B,'2020'!$A166,'Inventory (old)'!$E:$E,"&gt;="&amp;'2020'!$F166,'Inventory (old)'!$E:$E,"&lt;"&amp;'2020'!$G166)</f>
        <v>0</v>
      </c>
      <c r="AR166" s="7">
        <f>SUMIFS('Inventory (old)'!$M:$M,'Inventory (old)'!$A:$A,"School",'Inventory (old)'!$B:$B,'2020'!$A166,'Inventory (old)'!$E:$E,"&gt;="&amp;'2020'!$F166,'Inventory (old)'!$E:$E,"&lt;"&amp;'2020'!$G166)</f>
        <v>0</v>
      </c>
      <c r="AS166" s="7">
        <f>SUMIFS('Inventory (old)'!$M:$M,'Inventory (old)'!$A:$A,"Air Speed",'Inventory (old)'!$B:$B,'2020'!$A166,'Inventory (old)'!$E:$E,"&gt;="&amp;'2020'!$F166,'Inventory (old)'!$E:$E,"&lt;"&amp;'2020'!$G166)</f>
        <v>1</v>
      </c>
      <c r="AT166" s="7">
        <f>SUMIFS('Inventory (old)'!$M:$M,'Inventory (old)'!$A:$A,"Wrong Way",'Inventory (old)'!$B:$B,'2020'!$A166,'Inventory (old)'!$E:$E,"&gt;="&amp;'2020'!$F166,'Inventory (old)'!$E:$E,"&lt;"&amp;'2020'!$G166)</f>
        <v>0</v>
      </c>
      <c r="AU166" s="7">
        <f>SUMIFS('Inventory (old)'!$M:$M,'Inventory (old)'!$A:$A,"Merge Arrow",'Inventory (old)'!$B:$B,'2020'!$A166,'Inventory (old)'!$E:$E,"&gt;="&amp;'2020'!$F166,'Inventory (old)'!$E:$E,"&lt;"&amp;'2020'!$G166)</f>
        <v>0</v>
      </c>
      <c r="AV166" s="7">
        <f>SUMIFS('Inventory (old)'!$M:$M,'Inventory (old)'!$A:$A,"Bike",'Inventory (old)'!$B:$B,'2020'!$A166,'Inventory (old)'!$E:$E,"&gt;="&amp;'2020'!$F166,'Inventory (old)'!$E:$E,"&lt;"&amp;'2020'!$G166)</f>
        <v>0</v>
      </c>
      <c r="AW166" s="1">
        <f>SUMIFS('Inventory (old)'!$S:$S,'Inventory (old)'!$A:$A,"Parking",'Inventory (old)'!$B:$B,'2020'!$A166,'Inventory (old)'!$E:$E,"&gt;="&amp;'2020'!$F166,'Inventory (old)'!$E:$E,"&lt;"&amp;'2020'!$G166)</f>
        <v>0</v>
      </c>
      <c r="AX166" s="13"/>
    </row>
    <row r="167" spans="1:50" x14ac:dyDescent="0.25">
      <c r="A167" s="4" t="s">
        <v>656</v>
      </c>
      <c r="B167" s="7" t="s">
        <v>36</v>
      </c>
      <c r="C167" s="7" t="s">
        <v>2051</v>
      </c>
      <c r="D167" s="7">
        <v>2</v>
      </c>
      <c r="E167" s="7" t="s">
        <v>58</v>
      </c>
      <c r="F167" s="8">
        <v>1.78</v>
      </c>
      <c r="G167" s="8">
        <v>2.13</v>
      </c>
      <c r="H167" s="7" t="s">
        <v>687</v>
      </c>
      <c r="I167" s="7" t="s">
        <v>2196</v>
      </c>
      <c r="J167" s="14">
        <v>0.17</v>
      </c>
      <c r="K167" s="15" t="s">
        <v>2241</v>
      </c>
      <c r="L167" s="7" t="s">
        <v>2217</v>
      </c>
      <c r="M167" s="7" t="s">
        <v>2072</v>
      </c>
      <c r="N167" s="20">
        <v>1</v>
      </c>
      <c r="O167" s="8"/>
      <c r="P167" s="8"/>
      <c r="Q167" s="14">
        <v>9.9999999999999995E-8</v>
      </c>
      <c r="R167" s="14">
        <v>0.05</v>
      </c>
      <c r="S167" s="21">
        <v>1</v>
      </c>
      <c r="T167" s="16"/>
      <c r="V167" s="7"/>
      <c r="W167" s="7"/>
      <c r="X167" s="7"/>
      <c r="Y167" s="16"/>
      <c r="Z167" s="15">
        <v>2020</v>
      </c>
      <c r="AA167" s="8">
        <f t="shared" si="42"/>
        <v>0</v>
      </c>
      <c r="AB167" s="8">
        <f t="shared" si="43"/>
        <v>0.17</v>
      </c>
      <c r="AC167" s="8">
        <f t="shared" si="44"/>
        <v>0.17</v>
      </c>
      <c r="AD167" s="11">
        <f t="shared" si="45"/>
        <v>4.99999E-2</v>
      </c>
      <c r="AE167" s="31">
        <v>2019</v>
      </c>
      <c r="AF167" s="7">
        <f>SUMIFS('Inventory (old)'!$M:$M,'Inventory (old)'!$A:$A,"Stop Line",'Inventory (old)'!$B:$B,'2020'!$A167,'Inventory (old)'!$E:$E,"&gt;="&amp;'2020'!$F167,'Inventory (old)'!$E:$E,"&lt;"&amp;'2020'!$G167)</f>
        <v>70</v>
      </c>
      <c r="AG167" s="7">
        <f>SUMIFS('Inventory (old)'!$M:$M,'Inventory (old)'!$A:$A,"Channel",'Inventory (old)'!$B:$B,'2020'!$A167,'Inventory (old)'!$E:$E,"&gt;="&amp;'2020'!$F167,'Inventory (old)'!$E:$E,"&lt;"&amp;'2020'!$G167)</f>
        <v>635</v>
      </c>
      <c r="AH167" s="7">
        <f>SUMIFS('Inventory (old)'!$M:$M,'Inventory (old)'!$A:$A,"Dotted Line",'Inventory (old)'!$B:$B,'2020'!$A167,'Inventory (old)'!$E:$E,"&gt;="&amp;'2020'!$F167,'Inventory (old)'!$E:$E,"&lt;"&amp;'2020'!$G167)</f>
        <v>0</v>
      </c>
      <c r="AI167" s="7">
        <f>SUMIFS('Inventory (old)'!$M:$M,'Inventory (old)'!$A:$A,"Arrows and Onlys",'Inventory (old)'!$B:$B,'2020'!$A167,'Inventory (old)'!$E:$E,"&gt;="&amp;'2020'!$F167,'Inventory (old)'!$E:$E,"&lt;"&amp;'2020'!$G167)</f>
        <v>0</v>
      </c>
      <c r="AJ167" s="7">
        <f>SUMIFS('Inventory (old)'!$N:$N,'Inventory (old)'!$A:$A,"Arrows and Onlys",'Inventory (old)'!$B:$B,'2020'!$A167,'Inventory (old)'!$E:$E,"&gt;="&amp;'2020'!$F167,'Inventory (old)'!$E:$E,"&lt;"&amp;'2020'!$G167)</f>
        <v>0</v>
      </c>
      <c r="AK167" s="7">
        <f>SUMIFS('Inventory (old)'!$O:$O,'Inventory (old)'!$A:$A,"Transverse",'Inventory (old)'!$B:$B,'2020'!$A167,'Inventory (old)'!$E:$E,"&gt;="&amp;'2020'!$F167,'Inventory (old)'!$E:$E,"&lt;"&amp;'2020'!$G167)</f>
        <v>157</v>
      </c>
      <c r="AL167" s="7">
        <f>SUMIFS('Inventory (old)'!$P:$P,'Inventory (old)'!$A:$A,"Transverse",'Inventory (old)'!$B:$B,'2020'!$A167,'Inventory (old)'!$E:$E,"&gt;="&amp;'2020'!$F167,'Inventory (old)'!$E:$E,"&lt;"&amp;'2020'!$G167)</f>
        <v>0</v>
      </c>
      <c r="AM167" s="7">
        <f>SUMIFS('Inventory (old)'!$M:$M,'Inventory (old)'!$A:$A,"Crosswalk",'Inventory (old)'!$B:$B,'2020'!$A167,'Inventory (old)'!$E:$E,"&gt;="&amp;'2020'!$F167,'Inventory (old)'!$E:$E,"&lt;"&amp;'2020'!$G167)</f>
        <v>0</v>
      </c>
      <c r="AN167" s="7">
        <f>SUMIFS('Inventory (old)'!$M:$M,'Inventory (old)'!$A:$A,"Yield Line",'Inventory (old)'!$B:$B,'2020'!$A167,'Inventory (old)'!$E:$E,"&gt;="&amp;'2020'!$F167,'Inventory (old)'!$E:$E,"&lt;"&amp;'2020'!$G167)</f>
        <v>0</v>
      </c>
      <c r="AO167" s="7">
        <f>SUMIFS('Inventory (old)'!$M:$M,'Inventory (old)'!$A:$A,"Parking",'Inventory (old)'!$B:$B,'2020'!$A167,'Inventory (old)'!$E:$E,"&gt;="&amp;'2020'!$F167,'Inventory (old)'!$E:$E,"&lt;"&amp;'2020'!$G167)</f>
        <v>0</v>
      </c>
      <c r="AP167" s="7">
        <f>SUMIFS('Inventory (old)'!$M:$M,'Inventory (old)'!$A:$A,"Island",'Inventory (old)'!$B:$B,'2020'!$A167,'Inventory (old)'!$E:$E,"&gt;="&amp;'2020'!$F167,'Inventory (old)'!$E:$E,"&lt;"&amp;'2020'!$G167)</f>
        <v>0</v>
      </c>
      <c r="AQ167" s="7">
        <f>SUMIFS('Inventory (old)'!$M:$M,'Inventory (old)'!$A:$A,"Railroad",'Inventory (old)'!$B:$B,'2020'!$A167,'Inventory (old)'!$E:$E,"&gt;="&amp;'2020'!$F167,'Inventory (old)'!$E:$E,"&lt;"&amp;'2020'!$G167)</f>
        <v>0</v>
      </c>
      <c r="AR167" s="7">
        <f>SUMIFS('Inventory (old)'!$M:$M,'Inventory (old)'!$A:$A,"School",'Inventory (old)'!$B:$B,'2020'!$A167,'Inventory (old)'!$E:$E,"&gt;="&amp;'2020'!$F167,'Inventory (old)'!$E:$E,"&lt;"&amp;'2020'!$G167)</f>
        <v>0</v>
      </c>
      <c r="AS167" s="7">
        <f>SUMIFS('Inventory (old)'!$M:$M,'Inventory (old)'!$A:$A,"Air Speed",'Inventory (old)'!$B:$B,'2020'!$A167,'Inventory (old)'!$E:$E,"&gt;="&amp;'2020'!$F167,'Inventory (old)'!$E:$E,"&lt;"&amp;'2020'!$G167)</f>
        <v>0</v>
      </c>
      <c r="AT167" s="7">
        <f>SUMIFS('Inventory (old)'!$M:$M,'Inventory (old)'!$A:$A,"Wrong Way",'Inventory (old)'!$B:$B,'2020'!$A167,'Inventory (old)'!$E:$E,"&gt;="&amp;'2020'!$F167,'Inventory (old)'!$E:$E,"&lt;"&amp;'2020'!$G167)</f>
        <v>2</v>
      </c>
      <c r="AU167" s="7">
        <f>SUMIFS('Inventory (old)'!$M:$M,'Inventory (old)'!$A:$A,"Merge Arrow",'Inventory (old)'!$B:$B,'2020'!$A167,'Inventory (old)'!$E:$E,"&gt;="&amp;'2020'!$F167,'Inventory (old)'!$E:$E,"&lt;"&amp;'2020'!$G167)</f>
        <v>0</v>
      </c>
      <c r="AV167" s="7">
        <f>SUMIFS('Inventory (old)'!$M:$M,'Inventory (old)'!$A:$A,"Bike",'Inventory (old)'!$B:$B,'2020'!$A167,'Inventory (old)'!$E:$E,"&gt;="&amp;'2020'!$F167,'Inventory (old)'!$E:$E,"&lt;"&amp;'2020'!$G167)</f>
        <v>0</v>
      </c>
      <c r="AW167" s="1">
        <f>SUMIFS('Inventory (old)'!$S:$S,'Inventory (old)'!$A:$A,"Parking",'Inventory (old)'!$B:$B,'2020'!$A167,'Inventory (old)'!$E:$E,"&gt;="&amp;'2020'!$F167,'Inventory (old)'!$E:$E,"&lt;"&amp;'2020'!$G167)</f>
        <v>0</v>
      </c>
      <c r="AX167" s="13" t="s">
        <v>2301</v>
      </c>
    </row>
    <row r="168" spans="1:50" x14ac:dyDescent="0.25">
      <c r="A168" s="4" t="s">
        <v>654</v>
      </c>
      <c r="B168" s="7" t="s">
        <v>36</v>
      </c>
      <c r="C168" s="7" t="s">
        <v>2051</v>
      </c>
      <c r="D168" s="7">
        <v>2</v>
      </c>
      <c r="E168" s="7" t="s">
        <v>58</v>
      </c>
      <c r="F168" s="8">
        <v>1.78</v>
      </c>
      <c r="G168" s="8">
        <v>2.13</v>
      </c>
      <c r="H168" s="7" t="s">
        <v>687</v>
      </c>
      <c r="I168" s="7" t="s">
        <v>2198</v>
      </c>
      <c r="J168" s="14">
        <v>0.21</v>
      </c>
      <c r="K168" s="15" t="s">
        <v>2241</v>
      </c>
      <c r="L168" s="7" t="s">
        <v>2217</v>
      </c>
      <c r="M168" s="7" t="s">
        <v>2072</v>
      </c>
      <c r="N168" s="20">
        <v>1</v>
      </c>
      <c r="O168" s="8"/>
      <c r="P168" s="8"/>
      <c r="Q168" s="14">
        <v>9.9999999999999995E-8</v>
      </c>
      <c r="R168" s="14">
        <v>7.0000000000000007E-2</v>
      </c>
      <c r="S168" s="21">
        <v>1</v>
      </c>
      <c r="T168" s="16"/>
      <c r="V168" s="7"/>
      <c r="W168" s="7"/>
      <c r="X168" s="7"/>
      <c r="Y168" s="16"/>
      <c r="Z168" s="15">
        <v>2020</v>
      </c>
      <c r="AA168" s="8">
        <f t="shared" si="42"/>
        <v>0</v>
      </c>
      <c r="AB168" s="8">
        <f t="shared" si="43"/>
        <v>0.21</v>
      </c>
      <c r="AC168" s="8">
        <f t="shared" si="44"/>
        <v>0.21</v>
      </c>
      <c r="AD168" s="11">
        <f t="shared" si="45"/>
        <v>6.9999900000000004E-2</v>
      </c>
      <c r="AE168" s="31">
        <v>2019</v>
      </c>
      <c r="AF168" s="7">
        <f>SUMIFS('Inventory (old)'!$M:$M,'Inventory (old)'!$A:$A,"Stop Line",'Inventory (old)'!$B:$B,'2020'!$A168,'Inventory (old)'!$E:$E,"&gt;="&amp;'2020'!$F168,'Inventory (old)'!$E:$E,"&lt;"&amp;'2020'!$G168)</f>
        <v>0</v>
      </c>
      <c r="AG168" s="7">
        <f>SUMIFS('Inventory (old)'!$M:$M,'Inventory (old)'!$A:$A,"Channel",'Inventory (old)'!$B:$B,'2020'!$A168,'Inventory (old)'!$E:$E,"&gt;="&amp;'2020'!$F168,'Inventory (old)'!$E:$E,"&lt;"&amp;'2020'!$G168)</f>
        <v>385</v>
      </c>
      <c r="AH168" s="7">
        <f>SUMIFS('Inventory (old)'!$M:$M,'Inventory (old)'!$A:$A,"Dotted Line",'Inventory (old)'!$B:$B,'2020'!$A168,'Inventory (old)'!$E:$E,"&gt;="&amp;'2020'!$F168,'Inventory (old)'!$E:$E,"&lt;"&amp;'2020'!$G168)</f>
        <v>0</v>
      </c>
      <c r="AI168" s="7">
        <f>SUMIFS('Inventory (old)'!$M:$M,'Inventory (old)'!$A:$A,"Arrows and Onlys",'Inventory (old)'!$B:$B,'2020'!$A168,'Inventory (old)'!$E:$E,"&gt;="&amp;'2020'!$F168,'Inventory (old)'!$E:$E,"&lt;"&amp;'2020'!$G168)</f>
        <v>0</v>
      </c>
      <c r="AJ168" s="7">
        <f>SUMIFS('Inventory (old)'!$N:$N,'Inventory (old)'!$A:$A,"Arrows and Onlys",'Inventory (old)'!$B:$B,'2020'!$A168,'Inventory (old)'!$E:$E,"&gt;="&amp;'2020'!$F168,'Inventory (old)'!$E:$E,"&lt;"&amp;'2020'!$G168)</f>
        <v>0</v>
      </c>
      <c r="AK168" s="7">
        <f>SUMIFS('Inventory (old)'!$O:$O,'Inventory (old)'!$A:$A,"Transverse",'Inventory (old)'!$B:$B,'2020'!$A168,'Inventory (old)'!$E:$E,"&gt;="&amp;'2020'!$F168,'Inventory (old)'!$E:$E,"&lt;"&amp;'2020'!$G168)</f>
        <v>0</v>
      </c>
      <c r="AL168" s="7">
        <f>SUMIFS('Inventory (old)'!$P:$P,'Inventory (old)'!$A:$A,"Transverse",'Inventory (old)'!$B:$B,'2020'!$A168,'Inventory (old)'!$E:$E,"&gt;="&amp;'2020'!$F168,'Inventory (old)'!$E:$E,"&lt;"&amp;'2020'!$G168)</f>
        <v>0</v>
      </c>
      <c r="AM168" s="7">
        <f>SUMIFS('Inventory (old)'!$M:$M,'Inventory (old)'!$A:$A,"Crosswalk",'Inventory (old)'!$B:$B,'2020'!$A168,'Inventory (old)'!$E:$E,"&gt;="&amp;'2020'!$F168,'Inventory (old)'!$E:$E,"&lt;"&amp;'2020'!$G168)</f>
        <v>0</v>
      </c>
      <c r="AN168" s="7">
        <f>SUMIFS('Inventory (old)'!$M:$M,'Inventory (old)'!$A:$A,"Yield Line",'Inventory (old)'!$B:$B,'2020'!$A168,'Inventory (old)'!$E:$E,"&gt;="&amp;'2020'!$F168,'Inventory (old)'!$E:$E,"&lt;"&amp;'2020'!$G168)</f>
        <v>0</v>
      </c>
      <c r="AO168" s="7">
        <f>SUMIFS('Inventory (old)'!$M:$M,'Inventory (old)'!$A:$A,"Parking",'Inventory (old)'!$B:$B,'2020'!$A168,'Inventory (old)'!$E:$E,"&gt;="&amp;'2020'!$F168,'Inventory (old)'!$E:$E,"&lt;"&amp;'2020'!$G168)</f>
        <v>0</v>
      </c>
      <c r="AP168" s="7">
        <f>SUMIFS('Inventory (old)'!$M:$M,'Inventory (old)'!$A:$A,"Island",'Inventory (old)'!$B:$B,'2020'!$A168,'Inventory (old)'!$E:$E,"&gt;="&amp;'2020'!$F168,'Inventory (old)'!$E:$E,"&lt;"&amp;'2020'!$G168)</f>
        <v>0</v>
      </c>
      <c r="AQ168" s="7">
        <f>SUMIFS('Inventory (old)'!$M:$M,'Inventory (old)'!$A:$A,"Railroad",'Inventory (old)'!$B:$B,'2020'!$A168,'Inventory (old)'!$E:$E,"&gt;="&amp;'2020'!$F168,'Inventory (old)'!$E:$E,"&lt;"&amp;'2020'!$G168)</f>
        <v>0</v>
      </c>
      <c r="AR168" s="7">
        <f>SUMIFS('Inventory (old)'!$M:$M,'Inventory (old)'!$A:$A,"School",'Inventory (old)'!$B:$B,'2020'!$A168,'Inventory (old)'!$E:$E,"&gt;="&amp;'2020'!$F168,'Inventory (old)'!$E:$E,"&lt;"&amp;'2020'!$G168)</f>
        <v>0</v>
      </c>
      <c r="AS168" s="7">
        <f>SUMIFS('Inventory (old)'!$M:$M,'Inventory (old)'!$A:$A,"Air Speed",'Inventory (old)'!$B:$B,'2020'!$A168,'Inventory (old)'!$E:$E,"&gt;="&amp;'2020'!$F168,'Inventory (old)'!$E:$E,"&lt;"&amp;'2020'!$G168)</f>
        <v>0</v>
      </c>
      <c r="AT168" s="7">
        <f>SUMIFS('Inventory (old)'!$M:$M,'Inventory (old)'!$A:$A,"Wrong Way",'Inventory (old)'!$B:$B,'2020'!$A168,'Inventory (old)'!$E:$E,"&gt;="&amp;'2020'!$F168,'Inventory (old)'!$E:$E,"&lt;"&amp;'2020'!$G168)</f>
        <v>0</v>
      </c>
      <c r="AU168" s="7">
        <f>SUMIFS('Inventory (old)'!$M:$M,'Inventory (old)'!$A:$A,"Merge Arrow",'Inventory (old)'!$B:$B,'2020'!$A168,'Inventory (old)'!$E:$E,"&gt;="&amp;'2020'!$F168,'Inventory (old)'!$E:$E,"&lt;"&amp;'2020'!$G168)</f>
        <v>0</v>
      </c>
      <c r="AV168" s="7">
        <f>SUMIFS('Inventory (old)'!$M:$M,'Inventory (old)'!$A:$A,"Bike",'Inventory (old)'!$B:$B,'2020'!$A168,'Inventory (old)'!$E:$E,"&gt;="&amp;'2020'!$F168,'Inventory (old)'!$E:$E,"&lt;"&amp;'2020'!$G168)</f>
        <v>0</v>
      </c>
      <c r="AW168" s="1">
        <f>SUMIFS('Inventory (old)'!$S:$S,'Inventory (old)'!$A:$A,"Parking",'Inventory (old)'!$B:$B,'2020'!$A168,'Inventory (old)'!$E:$E,"&gt;="&amp;'2020'!$F168,'Inventory (old)'!$E:$E,"&lt;"&amp;'2020'!$G168)</f>
        <v>0</v>
      </c>
      <c r="AX168" s="13" t="s">
        <v>2302</v>
      </c>
    </row>
    <row r="169" spans="1:50" x14ac:dyDescent="0.25">
      <c r="A169" s="4" t="s">
        <v>655</v>
      </c>
      <c r="B169" s="7" t="s">
        <v>36</v>
      </c>
      <c r="C169" s="7" t="s">
        <v>2051</v>
      </c>
      <c r="D169" s="7">
        <v>2</v>
      </c>
      <c r="E169" s="7" t="s">
        <v>59</v>
      </c>
      <c r="F169" s="8">
        <v>1.78</v>
      </c>
      <c r="G169" s="8">
        <v>2.13</v>
      </c>
      <c r="H169" s="7" t="s">
        <v>687</v>
      </c>
      <c r="I169" s="7" t="s">
        <v>2196</v>
      </c>
      <c r="J169" s="14">
        <v>0.17</v>
      </c>
      <c r="K169" s="15" t="s">
        <v>2241</v>
      </c>
      <c r="L169" s="7" t="s">
        <v>2217</v>
      </c>
      <c r="M169" s="7" t="s">
        <v>2072</v>
      </c>
      <c r="N169" s="20">
        <v>1</v>
      </c>
      <c r="O169" s="8"/>
      <c r="P169" s="8"/>
      <c r="Q169" s="14">
        <v>9.9999999999999995E-8</v>
      </c>
      <c r="R169" s="14">
        <v>0.05</v>
      </c>
      <c r="S169" s="21">
        <v>1</v>
      </c>
      <c r="T169" s="16"/>
      <c r="V169" s="7"/>
      <c r="W169" s="7"/>
      <c r="X169" s="7"/>
      <c r="Y169" s="16"/>
      <c r="Z169" s="15">
        <v>2020</v>
      </c>
      <c r="AA169" s="8">
        <f t="shared" si="42"/>
        <v>0</v>
      </c>
      <c r="AB169" s="8">
        <f t="shared" si="43"/>
        <v>0.17</v>
      </c>
      <c r="AC169" s="8">
        <f t="shared" si="44"/>
        <v>0.17</v>
      </c>
      <c r="AD169" s="11">
        <f t="shared" si="45"/>
        <v>4.99999E-2</v>
      </c>
      <c r="AE169" s="31">
        <v>2019</v>
      </c>
      <c r="AF169" s="7">
        <f>SUMIFS('Inventory (old)'!$M:$M,'Inventory (old)'!$A:$A,"Stop Line",'Inventory (old)'!$B:$B,'2020'!$A169,'Inventory (old)'!$E:$E,"&gt;="&amp;'2020'!$F169,'Inventory (old)'!$E:$E,"&lt;"&amp;'2020'!$G169)</f>
        <v>75</v>
      </c>
      <c r="AG169" s="7">
        <f>SUMIFS('Inventory (old)'!$M:$M,'Inventory (old)'!$A:$A,"Channel",'Inventory (old)'!$B:$B,'2020'!$A169,'Inventory (old)'!$E:$E,"&gt;="&amp;'2020'!$F169,'Inventory (old)'!$E:$E,"&lt;"&amp;'2020'!$G169)</f>
        <v>620</v>
      </c>
      <c r="AH169" s="7">
        <f>SUMIFS('Inventory (old)'!$M:$M,'Inventory (old)'!$A:$A,"Dotted Line",'Inventory (old)'!$B:$B,'2020'!$A169,'Inventory (old)'!$E:$E,"&gt;="&amp;'2020'!$F169,'Inventory (old)'!$E:$E,"&lt;"&amp;'2020'!$G169)</f>
        <v>0</v>
      </c>
      <c r="AI169" s="7">
        <f>SUMIFS('Inventory (old)'!$M:$M,'Inventory (old)'!$A:$A,"Arrows and Onlys",'Inventory (old)'!$B:$B,'2020'!$A169,'Inventory (old)'!$E:$E,"&gt;="&amp;'2020'!$F169,'Inventory (old)'!$E:$E,"&lt;"&amp;'2020'!$G169)</f>
        <v>0</v>
      </c>
      <c r="AJ169" s="7">
        <f>SUMIFS('Inventory (old)'!$N:$N,'Inventory (old)'!$A:$A,"Arrows and Onlys",'Inventory (old)'!$B:$B,'2020'!$A169,'Inventory (old)'!$E:$E,"&gt;="&amp;'2020'!$F169,'Inventory (old)'!$E:$E,"&lt;"&amp;'2020'!$G169)</f>
        <v>0</v>
      </c>
      <c r="AK169" s="7">
        <f>SUMIFS('Inventory (old)'!$O:$O,'Inventory (old)'!$A:$A,"Transverse",'Inventory (old)'!$B:$B,'2020'!$A169,'Inventory (old)'!$E:$E,"&gt;="&amp;'2020'!$F169,'Inventory (old)'!$E:$E,"&lt;"&amp;'2020'!$G169)</f>
        <v>181</v>
      </c>
      <c r="AL169" s="7">
        <f>SUMIFS('Inventory (old)'!$P:$P,'Inventory (old)'!$A:$A,"Transverse",'Inventory (old)'!$B:$B,'2020'!$A169,'Inventory (old)'!$E:$E,"&gt;="&amp;'2020'!$F169,'Inventory (old)'!$E:$E,"&lt;"&amp;'2020'!$G169)</f>
        <v>0</v>
      </c>
      <c r="AM169" s="7">
        <f>SUMIFS('Inventory (old)'!$M:$M,'Inventory (old)'!$A:$A,"Crosswalk",'Inventory (old)'!$B:$B,'2020'!$A169,'Inventory (old)'!$E:$E,"&gt;="&amp;'2020'!$F169,'Inventory (old)'!$E:$E,"&lt;"&amp;'2020'!$G169)</f>
        <v>0</v>
      </c>
      <c r="AN169" s="7">
        <f>SUMIFS('Inventory (old)'!$M:$M,'Inventory (old)'!$A:$A,"Yield Line",'Inventory (old)'!$B:$B,'2020'!$A169,'Inventory (old)'!$E:$E,"&gt;="&amp;'2020'!$F169,'Inventory (old)'!$E:$E,"&lt;"&amp;'2020'!$G169)</f>
        <v>0</v>
      </c>
      <c r="AO169" s="7">
        <f>SUMIFS('Inventory (old)'!$M:$M,'Inventory (old)'!$A:$A,"Parking",'Inventory (old)'!$B:$B,'2020'!$A169,'Inventory (old)'!$E:$E,"&gt;="&amp;'2020'!$F169,'Inventory (old)'!$E:$E,"&lt;"&amp;'2020'!$G169)</f>
        <v>0</v>
      </c>
      <c r="AP169" s="7">
        <f>SUMIFS('Inventory (old)'!$M:$M,'Inventory (old)'!$A:$A,"Island",'Inventory (old)'!$B:$B,'2020'!$A169,'Inventory (old)'!$E:$E,"&gt;="&amp;'2020'!$F169,'Inventory (old)'!$E:$E,"&lt;"&amp;'2020'!$G169)</f>
        <v>0</v>
      </c>
      <c r="AQ169" s="7">
        <f>SUMIFS('Inventory (old)'!$M:$M,'Inventory (old)'!$A:$A,"Railroad",'Inventory (old)'!$B:$B,'2020'!$A169,'Inventory (old)'!$E:$E,"&gt;="&amp;'2020'!$F169,'Inventory (old)'!$E:$E,"&lt;"&amp;'2020'!$G169)</f>
        <v>0</v>
      </c>
      <c r="AR169" s="7">
        <f>SUMIFS('Inventory (old)'!$M:$M,'Inventory (old)'!$A:$A,"School",'Inventory (old)'!$B:$B,'2020'!$A169,'Inventory (old)'!$E:$E,"&gt;="&amp;'2020'!$F169,'Inventory (old)'!$E:$E,"&lt;"&amp;'2020'!$G169)</f>
        <v>0</v>
      </c>
      <c r="AS169" s="7">
        <f>SUMIFS('Inventory (old)'!$M:$M,'Inventory (old)'!$A:$A,"Air Speed",'Inventory (old)'!$B:$B,'2020'!$A169,'Inventory (old)'!$E:$E,"&gt;="&amp;'2020'!$F169,'Inventory (old)'!$E:$E,"&lt;"&amp;'2020'!$G169)</f>
        <v>0</v>
      </c>
      <c r="AT169" s="7">
        <f>SUMIFS('Inventory (old)'!$M:$M,'Inventory (old)'!$A:$A,"Wrong Way",'Inventory (old)'!$B:$B,'2020'!$A169,'Inventory (old)'!$E:$E,"&gt;="&amp;'2020'!$F169,'Inventory (old)'!$E:$E,"&lt;"&amp;'2020'!$G169)</f>
        <v>2</v>
      </c>
      <c r="AU169" s="7">
        <f>SUMIFS('Inventory (old)'!$M:$M,'Inventory (old)'!$A:$A,"Merge Arrow",'Inventory (old)'!$B:$B,'2020'!$A169,'Inventory (old)'!$E:$E,"&gt;="&amp;'2020'!$F169,'Inventory (old)'!$E:$E,"&lt;"&amp;'2020'!$G169)</f>
        <v>0</v>
      </c>
      <c r="AV169" s="7">
        <f>SUMIFS('Inventory (old)'!$M:$M,'Inventory (old)'!$A:$A,"Bike",'Inventory (old)'!$B:$B,'2020'!$A169,'Inventory (old)'!$E:$E,"&gt;="&amp;'2020'!$F169,'Inventory (old)'!$E:$E,"&lt;"&amp;'2020'!$G169)</f>
        <v>0</v>
      </c>
      <c r="AW169" s="1">
        <f>SUMIFS('Inventory (old)'!$S:$S,'Inventory (old)'!$A:$A,"Parking",'Inventory (old)'!$B:$B,'2020'!$A169,'Inventory (old)'!$E:$E,"&gt;="&amp;'2020'!$F169,'Inventory (old)'!$E:$E,"&lt;"&amp;'2020'!$G169)</f>
        <v>0</v>
      </c>
      <c r="AX169" s="13" t="s">
        <v>2303</v>
      </c>
    </row>
    <row r="170" spans="1:50" x14ac:dyDescent="0.25">
      <c r="A170" s="6" t="s">
        <v>2305</v>
      </c>
      <c r="B170" s="7" t="s">
        <v>36</v>
      </c>
      <c r="C170" s="7" t="s">
        <v>2051</v>
      </c>
      <c r="D170" s="7">
        <v>2</v>
      </c>
      <c r="E170" s="7" t="s">
        <v>59</v>
      </c>
      <c r="F170" s="8">
        <v>1.78</v>
      </c>
      <c r="G170" s="8">
        <v>2.13</v>
      </c>
      <c r="H170" s="7" t="s">
        <v>687</v>
      </c>
      <c r="I170" s="7" t="s">
        <v>2198</v>
      </c>
      <c r="J170" s="14">
        <v>0.24</v>
      </c>
      <c r="K170" s="15" t="s">
        <v>2241</v>
      </c>
      <c r="L170" s="7" t="s">
        <v>2217</v>
      </c>
      <c r="M170" s="7" t="s">
        <v>2072</v>
      </c>
      <c r="N170" s="20">
        <v>1</v>
      </c>
      <c r="O170" s="8"/>
      <c r="P170" s="8"/>
      <c r="Q170" s="14">
        <v>9.9999999999999995E-8</v>
      </c>
      <c r="R170" s="14">
        <v>0.03</v>
      </c>
      <c r="S170" s="21">
        <v>1</v>
      </c>
      <c r="T170" s="16"/>
      <c r="V170" s="7"/>
      <c r="W170" s="7"/>
      <c r="X170" s="7"/>
      <c r="Y170" s="16"/>
      <c r="Z170" s="15">
        <v>2020</v>
      </c>
      <c r="AA170" s="8">
        <f t="shared" si="42"/>
        <v>0</v>
      </c>
      <c r="AB170" s="8">
        <f t="shared" si="43"/>
        <v>0.24</v>
      </c>
      <c r="AC170" s="8">
        <f t="shared" si="44"/>
        <v>0.24</v>
      </c>
      <c r="AD170" s="11">
        <f t="shared" si="45"/>
        <v>2.9999899999999999E-2</v>
      </c>
      <c r="AE170" s="31">
        <v>2019</v>
      </c>
      <c r="AF170" s="7">
        <f>SUMIFS('Inventory (old)'!$M:$M,'Inventory (old)'!$A:$A,"Stop Line",'Inventory (old)'!$B:$B,'2020'!$A170,'Inventory (old)'!$E:$E,"&gt;="&amp;'2020'!$F170,'Inventory (old)'!$E:$E,"&lt;"&amp;'2020'!$G170)</f>
        <v>0</v>
      </c>
      <c r="AG170" s="7">
        <f>SUMIFS('Inventory (old)'!$M:$M,'Inventory (old)'!$A:$A,"Channel",'Inventory (old)'!$B:$B,'2020'!$A170,'Inventory (old)'!$E:$E,"&gt;="&amp;'2020'!$F170,'Inventory (old)'!$E:$E,"&lt;"&amp;'2020'!$G170)</f>
        <v>1200</v>
      </c>
      <c r="AH170" s="7">
        <f>SUMIFS('Inventory (old)'!$M:$M,'Inventory (old)'!$A:$A,"Dotted Line",'Inventory (old)'!$B:$B,'2020'!$A170,'Inventory (old)'!$E:$E,"&gt;="&amp;'2020'!$F170,'Inventory (old)'!$E:$E,"&lt;"&amp;'2020'!$G170)</f>
        <v>0</v>
      </c>
      <c r="AI170" s="7">
        <f>SUMIFS('Inventory (old)'!$M:$M,'Inventory (old)'!$A:$A,"Arrows and Onlys",'Inventory (old)'!$B:$B,'2020'!$A170,'Inventory (old)'!$E:$E,"&gt;="&amp;'2020'!$F170,'Inventory (old)'!$E:$E,"&lt;"&amp;'2020'!$G170)</f>
        <v>0</v>
      </c>
      <c r="AJ170" s="7">
        <f>SUMIFS('Inventory (old)'!$N:$N,'Inventory (old)'!$A:$A,"Arrows and Onlys",'Inventory (old)'!$B:$B,'2020'!$A170,'Inventory (old)'!$E:$E,"&gt;="&amp;'2020'!$F170,'Inventory (old)'!$E:$E,"&lt;"&amp;'2020'!$G170)</f>
        <v>0</v>
      </c>
      <c r="AK170" s="7">
        <f>SUMIFS('Inventory (old)'!$O:$O,'Inventory (old)'!$A:$A,"Transverse",'Inventory (old)'!$B:$B,'2020'!$A170,'Inventory (old)'!$E:$E,"&gt;="&amp;'2020'!$F170,'Inventory (old)'!$E:$E,"&lt;"&amp;'2020'!$G170)</f>
        <v>0</v>
      </c>
      <c r="AL170" s="7">
        <f>SUMIFS('Inventory (old)'!$P:$P,'Inventory (old)'!$A:$A,"Transverse",'Inventory (old)'!$B:$B,'2020'!$A170,'Inventory (old)'!$E:$E,"&gt;="&amp;'2020'!$F170,'Inventory (old)'!$E:$E,"&lt;"&amp;'2020'!$G170)</f>
        <v>0</v>
      </c>
      <c r="AM170" s="7">
        <f>SUMIFS('Inventory (old)'!$M:$M,'Inventory (old)'!$A:$A,"Crosswalk",'Inventory (old)'!$B:$B,'2020'!$A170,'Inventory (old)'!$E:$E,"&gt;="&amp;'2020'!$F170,'Inventory (old)'!$E:$E,"&lt;"&amp;'2020'!$G170)</f>
        <v>0</v>
      </c>
      <c r="AN170" s="7">
        <f>SUMIFS('Inventory (old)'!$M:$M,'Inventory (old)'!$A:$A,"Yield Line",'Inventory (old)'!$B:$B,'2020'!$A170,'Inventory (old)'!$E:$E,"&gt;="&amp;'2020'!$F170,'Inventory (old)'!$E:$E,"&lt;"&amp;'2020'!$G170)</f>
        <v>0</v>
      </c>
      <c r="AO170" s="7">
        <f>SUMIFS('Inventory (old)'!$M:$M,'Inventory (old)'!$A:$A,"Parking",'Inventory (old)'!$B:$B,'2020'!$A170,'Inventory (old)'!$E:$E,"&gt;="&amp;'2020'!$F170,'Inventory (old)'!$E:$E,"&lt;"&amp;'2020'!$G170)</f>
        <v>0</v>
      </c>
      <c r="AP170" s="7">
        <f>SUMIFS('Inventory (old)'!$M:$M,'Inventory (old)'!$A:$A,"Island",'Inventory (old)'!$B:$B,'2020'!$A170,'Inventory (old)'!$E:$E,"&gt;="&amp;'2020'!$F170,'Inventory (old)'!$E:$E,"&lt;"&amp;'2020'!$G170)</f>
        <v>0</v>
      </c>
      <c r="AQ170" s="7">
        <f>SUMIFS('Inventory (old)'!$M:$M,'Inventory (old)'!$A:$A,"Railroad",'Inventory (old)'!$B:$B,'2020'!$A170,'Inventory (old)'!$E:$E,"&gt;="&amp;'2020'!$F170,'Inventory (old)'!$E:$E,"&lt;"&amp;'2020'!$G170)</f>
        <v>0</v>
      </c>
      <c r="AR170" s="7">
        <f>SUMIFS('Inventory (old)'!$M:$M,'Inventory (old)'!$A:$A,"School",'Inventory (old)'!$B:$B,'2020'!$A170,'Inventory (old)'!$E:$E,"&gt;="&amp;'2020'!$F170,'Inventory (old)'!$E:$E,"&lt;"&amp;'2020'!$G170)</f>
        <v>0</v>
      </c>
      <c r="AS170" s="7">
        <f>SUMIFS('Inventory (old)'!$M:$M,'Inventory (old)'!$A:$A,"Air Speed",'Inventory (old)'!$B:$B,'2020'!$A170,'Inventory (old)'!$E:$E,"&gt;="&amp;'2020'!$F170,'Inventory (old)'!$E:$E,"&lt;"&amp;'2020'!$G170)</f>
        <v>0</v>
      </c>
      <c r="AT170" s="7">
        <f>SUMIFS('Inventory (old)'!$M:$M,'Inventory (old)'!$A:$A,"Wrong Way",'Inventory (old)'!$B:$B,'2020'!$A170,'Inventory (old)'!$E:$E,"&gt;="&amp;'2020'!$F170,'Inventory (old)'!$E:$E,"&lt;"&amp;'2020'!$G170)</f>
        <v>0</v>
      </c>
      <c r="AU170" s="7">
        <f>SUMIFS('Inventory (old)'!$M:$M,'Inventory (old)'!$A:$A,"Merge Arrow",'Inventory (old)'!$B:$B,'2020'!$A170,'Inventory (old)'!$E:$E,"&gt;="&amp;'2020'!$F170,'Inventory (old)'!$E:$E,"&lt;"&amp;'2020'!$G170)</f>
        <v>0</v>
      </c>
      <c r="AV170" s="7">
        <f>SUMIFS('Inventory (old)'!$M:$M,'Inventory (old)'!$A:$A,"Bike",'Inventory (old)'!$B:$B,'2020'!$A170,'Inventory (old)'!$E:$E,"&gt;="&amp;'2020'!$F170,'Inventory (old)'!$E:$E,"&lt;"&amp;'2020'!$G170)</f>
        <v>0</v>
      </c>
      <c r="AW170" s="1">
        <f>SUMIFS('Inventory (old)'!$S:$S,'Inventory (old)'!$A:$A,"Parking",'Inventory (old)'!$B:$B,'2020'!$A170,'Inventory (old)'!$E:$E,"&gt;="&amp;'2020'!$F170,'Inventory (old)'!$E:$E,"&lt;"&amp;'2020'!$G170)</f>
        <v>0</v>
      </c>
      <c r="AX170" s="13" t="s">
        <v>2304</v>
      </c>
    </row>
    <row r="171" spans="1:50" x14ac:dyDescent="0.25">
      <c r="A171" s="6" t="s">
        <v>659</v>
      </c>
      <c r="B171" s="7" t="s">
        <v>36</v>
      </c>
      <c r="C171" s="7" t="s">
        <v>2051</v>
      </c>
      <c r="D171" s="7">
        <v>2</v>
      </c>
      <c r="E171" s="7" t="s">
        <v>58</v>
      </c>
      <c r="F171" s="8">
        <v>3.93</v>
      </c>
      <c r="G171" s="8">
        <v>4.5999999999999996</v>
      </c>
      <c r="H171" s="7" t="s">
        <v>2306</v>
      </c>
      <c r="I171" s="7" t="s">
        <v>2196</v>
      </c>
      <c r="J171" s="14">
        <v>0.17</v>
      </c>
      <c r="K171" s="15" t="s">
        <v>2241</v>
      </c>
      <c r="L171" s="7" t="s">
        <v>2217</v>
      </c>
      <c r="M171" s="7" t="s">
        <v>2072</v>
      </c>
      <c r="N171" s="20">
        <v>1</v>
      </c>
      <c r="O171" s="8"/>
      <c r="P171" s="8"/>
      <c r="Q171" s="14">
        <v>9.9999999999999995E-8</v>
      </c>
      <c r="R171" s="14">
        <v>0.05</v>
      </c>
      <c r="S171" s="21">
        <v>1</v>
      </c>
      <c r="T171" s="16"/>
      <c r="V171" s="7"/>
      <c r="W171" s="7"/>
      <c r="X171" s="7"/>
      <c r="Y171" s="16"/>
      <c r="Z171" s="15">
        <v>2020</v>
      </c>
      <c r="AA171" s="8">
        <f t="shared" si="42"/>
        <v>0</v>
      </c>
      <c r="AB171" s="8">
        <f t="shared" si="43"/>
        <v>0.17</v>
      </c>
      <c r="AC171" s="8">
        <f t="shared" si="44"/>
        <v>0.17</v>
      </c>
      <c r="AD171" s="11">
        <f t="shared" si="45"/>
        <v>4.99999E-2</v>
      </c>
      <c r="AE171" s="31">
        <v>2019</v>
      </c>
      <c r="AF171" s="7">
        <f>SUMIFS('Inventory (old)'!$M:$M,'Inventory (old)'!$A:$A,"Stop Line",'Inventory (old)'!$B:$B,'2020'!$A171,'Inventory (old)'!$E:$E,"&gt;="&amp;'2020'!$F171,'Inventory (old)'!$E:$E,"&lt;"&amp;'2020'!$G171)</f>
        <v>63</v>
      </c>
      <c r="AG171" s="7">
        <f>SUMIFS('Inventory (old)'!$M:$M,'Inventory (old)'!$A:$A,"Channel",'Inventory (old)'!$B:$B,'2020'!$A171,'Inventory (old)'!$E:$E,"&gt;="&amp;'2020'!$F171,'Inventory (old)'!$E:$E,"&lt;"&amp;'2020'!$G171)</f>
        <v>575</v>
      </c>
      <c r="AH171" s="7">
        <f>SUMIFS('Inventory (old)'!$M:$M,'Inventory (old)'!$A:$A,"Dotted Line",'Inventory (old)'!$B:$B,'2020'!$A171,'Inventory (old)'!$E:$E,"&gt;="&amp;'2020'!$F171,'Inventory (old)'!$E:$E,"&lt;"&amp;'2020'!$G171)</f>
        <v>0</v>
      </c>
      <c r="AI171" s="7">
        <f>SUMIFS('Inventory (old)'!$M:$M,'Inventory (old)'!$A:$A,"Arrows and Onlys",'Inventory (old)'!$B:$B,'2020'!$A171,'Inventory (old)'!$E:$E,"&gt;="&amp;'2020'!$F171,'Inventory (old)'!$E:$E,"&lt;"&amp;'2020'!$G171)</f>
        <v>0</v>
      </c>
      <c r="AJ171" s="7">
        <f>SUMIFS('Inventory (old)'!$N:$N,'Inventory (old)'!$A:$A,"Arrows and Onlys",'Inventory (old)'!$B:$B,'2020'!$A171,'Inventory (old)'!$E:$E,"&gt;="&amp;'2020'!$F171,'Inventory (old)'!$E:$E,"&lt;"&amp;'2020'!$G171)</f>
        <v>0</v>
      </c>
      <c r="AK171" s="7">
        <f>SUMIFS('Inventory (old)'!$O:$O,'Inventory (old)'!$A:$A,"Transverse",'Inventory (old)'!$B:$B,'2020'!$A171,'Inventory (old)'!$E:$E,"&gt;="&amp;'2020'!$F171,'Inventory (old)'!$E:$E,"&lt;"&amp;'2020'!$G171)</f>
        <v>327</v>
      </c>
      <c r="AL171" s="7">
        <f>SUMIFS('Inventory (old)'!$P:$P,'Inventory (old)'!$A:$A,"Transverse",'Inventory (old)'!$B:$B,'2020'!$A171,'Inventory (old)'!$E:$E,"&gt;="&amp;'2020'!$F171,'Inventory (old)'!$E:$E,"&lt;"&amp;'2020'!$G171)</f>
        <v>0</v>
      </c>
      <c r="AM171" s="7">
        <f>SUMIFS('Inventory (old)'!$M:$M,'Inventory (old)'!$A:$A,"Crosswalk",'Inventory (old)'!$B:$B,'2020'!$A171,'Inventory (old)'!$E:$E,"&gt;="&amp;'2020'!$F171,'Inventory (old)'!$E:$E,"&lt;"&amp;'2020'!$G171)</f>
        <v>0</v>
      </c>
      <c r="AN171" s="7">
        <f>SUMIFS('Inventory (old)'!$M:$M,'Inventory (old)'!$A:$A,"Yield Line",'Inventory (old)'!$B:$B,'2020'!$A171,'Inventory (old)'!$E:$E,"&gt;="&amp;'2020'!$F171,'Inventory (old)'!$E:$E,"&lt;"&amp;'2020'!$G171)</f>
        <v>0</v>
      </c>
      <c r="AO171" s="7">
        <f>SUMIFS('Inventory (old)'!$M:$M,'Inventory (old)'!$A:$A,"Parking",'Inventory (old)'!$B:$B,'2020'!$A171,'Inventory (old)'!$E:$E,"&gt;="&amp;'2020'!$F171,'Inventory (old)'!$E:$E,"&lt;"&amp;'2020'!$G171)</f>
        <v>0</v>
      </c>
      <c r="AP171" s="7">
        <f>SUMIFS('Inventory (old)'!$M:$M,'Inventory (old)'!$A:$A,"Island",'Inventory (old)'!$B:$B,'2020'!$A171,'Inventory (old)'!$E:$E,"&gt;="&amp;'2020'!$F171,'Inventory (old)'!$E:$E,"&lt;"&amp;'2020'!$G171)</f>
        <v>0</v>
      </c>
      <c r="AQ171" s="7">
        <f>SUMIFS('Inventory (old)'!$M:$M,'Inventory (old)'!$A:$A,"Railroad",'Inventory (old)'!$B:$B,'2020'!$A171,'Inventory (old)'!$E:$E,"&gt;="&amp;'2020'!$F171,'Inventory (old)'!$E:$E,"&lt;"&amp;'2020'!$G171)</f>
        <v>0</v>
      </c>
      <c r="AR171" s="7">
        <f>SUMIFS('Inventory (old)'!$M:$M,'Inventory (old)'!$A:$A,"School",'Inventory (old)'!$B:$B,'2020'!$A171,'Inventory (old)'!$E:$E,"&gt;="&amp;'2020'!$F171,'Inventory (old)'!$E:$E,"&lt;"&amp;'2020'!$G171)</f>
        <v>0</v>
      </c>
      <c r="AS171" s="7">
        <f>SUMIFS('Inventory (old)'!$M:$M,'Inventory (old)'!$A:$A,"Air Speed",'Inventory (old)'!$B:$B,'2020'!$A171,'Inventory (old)'!$E:$E,"&gt;="&amp;'2020'!$F171,'Inventory (old)'!$E:$E,"&lt;"&amp;'2020'!$G171)</f>
        <v>0</v>
      </c>
      <c r="AT171" s="7">
        <f>SUMIFS('Inventory (old)'!$M:$M,'Inventory (old)'!$A:$A,"Wrong Way",'Inventory (old)'!$B:$B,'2020'!$A171,'Inventory (old)'!$E:$E,"&gt;="&amp;'2020'!$F171,'Inventory (old)'!$E:$E,"&lt;"&amp;'2020'!$G171)</f>
        <v>2</v>
      </c>
      <c r="AU171" s="7">
        <f>SUMIFS('Inventory (old)'!$M:$M,'Inventory (old)'!$A:$A,"Merge Arrow",'Inventory (old)'!$B:$B,'2020'!$A171,'Inventory (old)'!$E:$E,"&gt;="&amp;'2020'!$F171,'Inventory (old)'!$E:$E,"&lt;"&amp;'2020'!$G171)</f>
        <v>0</v>
      </c>
      <c r="AV171" s="7">
        <f>SUMIFS('Inventory (old)'!$M:$M,'Inventory (old)'!$A:$A,"Bike",'Inventory (old)'!$B:$B,'2020'!$A171,'Inventory (old)'!$E:$E,"&gt;="&amp;'2020'!$F171,'Inventory (old)'!$E:$E,"&lt;"&amp;'2020'!$G171)</f>
        <v>0</v>
      </c>
      <c r="AW171" s="1">
        <f>SUMIFS('Inventory (old)'!$S:$S,'Inventory (old)'!$A:$A,"Parking",'Inventory (old)'!$B:$B,'2020'!$A171,'Inventory (old)'!$E:$E,"&gt;="&amp;'2020'!$F171,'Inventory (old)'!$E:$E,"&lt;"&amp;'2020'!$G171)</f>
        <v>0</v>
      </c>
      <c r="AX171" s="13" t="s">
        <v>2307</v>
      </c>
    </row>
    <row r="172" spans="1:50" x14ac:dyDescent="0.25">
      <c r="A172" s="6" t="s">
        <v>660</v>
      </c>
      <c r="B172" s="7" t="s">
        <v>36</v>
      </c>
      <c r="C172" s="7" t="s">
        <v>2051</v>
      </c>
      <c r="D172" s="7">
        <v>2</v>
      </c>
      <c r="E172" s="7" t="s">
        <v>58</v>
      </c>
      <c r="F172" s="8">
        <v>3.93</v>
      </c>
      <c r="G172" s="8">
        <v>4.5999999999999996</v>
      </c>
      <c r="H172" s="7" t="s">
        <v>2306</v>
      </c>
      <c r="I172" s="7" t="s">
        <v>2198</v>
      </c>
      <c r="J172" s="14">
        <v>0.42</v>
      </c>
      <c r="K172" s="15" t="s">
        <v>2241</v>
      </c>
      <c r="L172" s="7" t="s">
        <v>2217</v>
      </c>
      <c r="M172" s="7" t="s">
        <v>2072</v>
      </c>
      <c r="N172" s="20">
        <v>1</v>
      </c>
      <c r="O172" s="8"/>
      <c r="P172" s="8"/>
      <c r="Q172" s="14">
        <v>9.9999999999999995E-8</v>
      </c>
      <c r="R172" s="14">
        <v>0.05</v>
      </c>
      <c r="S172" s="21">
        <v>1</v>
      </c>
      <c r="T172" s="16"/>
      <c r="V172" s="7"/>
      <c r="W172" s="7"/>
      <c r="X172" s="7"/>
      <c r="Y172" s="16"/>
      <c r="Z172" s="15">
        <v>2020</v>
      </c>
      <c r="AA172" s="8">
        <f t="shared" si="42"/>
        <v>0</v>
      </c>
      <c r="AB172" s="8">
        <f t="shared" si="43"/>
        <v>0.42</v>
      </c>
      <c r="AC172" s="8">
        <f t="shared" si="44"/>
        <v>0.42</v>
      </c>
      <c r="AD172" s="11">
        <f t="shared" si="45"/>
        <v>4.99999E-2</v>
      </c>
      <c r="AE172" s="31">
        <v>2019</v>
      </c>
      <c r="AF172" s="7">
        <f>SUMIFS('Inventory (old)'!$M:$M,'Inventory (old)'!$A:$A,"Stop Line",'Inventory (old)'!$B:$B,'2020'!$A172,'Inventory (old)'!$E:$E,"&gt;="&amp;'2020'!$F172,'Inventory (old)'!$E:$E,"&lt;"&amp;'2020'!$G172)</f>
        <v>0</v>
      </c>
      <c r="AG172" s="7">
        <f>SUMIFS('Inventory (old)'!$M:$M,'Inventory (old)'!$A:$A,"Channel",'Inventory (old)'!$B:$B,'2020'!$A172,'Inventory (old)'!$E:$E,"&gt;="&amp;'2020'!$F172,'Inventory (old)'!$E:$E,"&lt;"&amp;'2020'!$G172)</f>
        <v>305</v>
      </c>
      <c r="AH172" s="7">
        <f>SUMIFS('Inventory (old)'!$M:$M,'Inventory (old)'!$A:$A,"Dotted Line",'Inventory (old)'!$B:$B,'2020'!$A172,'Inventory (old)'!$E:$E,"&gt;="&amp;'2020'!$F172,'Inventory (old)'!$E:$E,"&lt;"&amp;'2020'!$G172)</f>
        <v>0</v>
      </c>
      <c r="AI172" s="7">
        <f>SUMIFS('Inventory (old)'!$M:$M,'Inventory (old)'!$A:$A,"Arrows and Onlys",'Inventory (old)'!$B:$B,'2020'!$A172,'Inventory (old)'!$E:$E,"&gt;="&amp;'2020'!$F172,'Inventory (old)'!$E:$E,"&lt;"&amp;'2020'!$G172)</f>
        <v>0</v>
      </c>
      <c r="AJ172" s="7">
        <f>SUMIFS('Inventory (old)'!$N:$N,'Inventory (old)'!$A:$A,"Arrows and Onlys",'Inventory (old)'!$B:$B,'2020'!$A172,'Inventory (old)'!$E:$E,"&gt;="&amp;'2020'!$F172,'Inventory (old)'!$E:$E,"&lt;"&amp;'2020'!$G172)</f>
        <v>0</v>
      </c>
      <c r="AK172" s="7">
        <f>SUMIFS('Inventory (old)'!$O:$O,'Inventory (old)'!$A:$A,"Transverse",'Inventory (old)'!$B:$B,'2020'!$A172,'Inventory (old)'!$E:$E,"&gt;="&amp;'2020'!$F172,'Inventory (old)'!$E:$E,"&lt;"&amp;'2020'!$G172)</f>
        <v>0</v>
      </c>
      <c r="AL172" s="7">
        <f>SUMIFS('Inventory (old)'!$P:$P,'Inventory (old)'!$A:$A,"Transverse",'Inventory (old)'!$B:$B,'2020'!$A172,'Inventory (old)'!$E:$E,"&gt;="&amp;'2020'!$F172,'Inventory (old)'!$E:$E,"&lt;"&amp;'2020'!$G172)</f>
        <v>0</v>
      </c>
      <c r="AM172" s="7">
        <f>SUMIFS('Inventory (old)'!$M:$M,'Inventory (old)'!$A:$A,"Crosswalk",'Inventory (old)'!$B:$B,'2020'!$A172,'Inventory (old)'!$E:$E,"&gt;="&amp;'2020'!$F172,'Inventory (old)'!$E:$E,"&lt;"&amp;'2020'!$G172)</f>
        <v>0</v>
      </c>
      <c r="AN172" s="7">
        <f>SUMIFS('Inventory (old)'!$M:$M,'Inventory (old)'!$A:$A,"Yield Line",'Inventory (old)'!$B:$B,'2020'!$A172,'Inventory (old)'!$E:$E,"&gt;="&amp;'2020'!$F172,'Inventory (old)'!$E:$E,"&lt;"&amp;'2020'!$G172)</f>
        <v>0</v>
      </c>
      <c r="AO172" s="7">
        <f>SUMIFS('Inventory (old)'!$M:$M,'Inventory (old)'!$A:$A,"Parking",'Inventory (old)'!$B:$B,'2020'!$A172,'Inventory (old)'!$E:$E,"&gt;="&amp;'2020'!$F172,'Inventory (old)'!$E:$E,"&lt;"&amp;'2020'!$G172)</f>
        <v>0</v>
      </c>
      <c r="AP172" s="7">
        <f>SUMIFS('Inventory (old)'!$M:$M,'Inventory (old)'!$A:$A,"Island",'Inventory (old)'!$B:$B,'2020'!$A172,'Inventory (old)'!$E:$E,"&gt;="&amp;'2020'!$F172,'Inventory (old)'!$E:$E,"&lt;"&amp;'2020'!$G172)</f>
        <v>0</v>
      </c>
      <c r="AQ172" s="7">
        <f>SUMIFS('Inventory (old)'!$M:$M,'Inventory (old)'!$A:$A,"Railroad",'Inventory (old)'!$B:$B,'2020'!$A172,'Inventory (old)'!$E:$E,"&gt;="&amp;'2020'!$F172,'Inventory (old)'!$E:$E,"&lt;"&amp;'2020'!$G172)</f>
        <v>0</v>
      </c>
      <c r="AR172" s="7">
        <f>SUMIFS('Inventory (old)'!$M:$M,'Inventory (old)'!$A:$A,"School",'Inventory (old)'!$B:$B,'2020'!$A172,'Inventory (old)'!$E:$E,"&gt;="&amp;'2020'!$F172,'Inventory (old)'!$E:$E,"&lt;"&amp;'2020'!$G172)</f>
        <v>0</v>
      </c>
      <c r="AS172" s="7">
        <f>SUMIFS('Inventory (old)'!$M:$M,'Inventory (old)'!$A:$A,"Air Speed",'Inventory (old)'!$B:$B,'2020'!$A172,'Inventory (old)'!$E:$E,"&gt;="&amp;'2020'!$F172,'Inventory (old)'!$E:$E,"&lt;"&amp;'2020'!$G172)</f>
        <v>0</v>
      </c>
      <c r="AT172" s="7">
        <f>SUMIFS('Inventory (old)'!$M:$M,'Inventory (old)'!$A:$A,"Wrong Way",'Inventory (old)'!$B:$B,'2020'!$A172,'Inventory (old)'!$E:$E,"&gt;="&amp;'2020'!$F172,'Inventory (old)'!$E:$E,"&lt;"&amp;'2020'!$G172)</f>
        <v>0</v>
      </c>
      <c r="AU172" s="7">
        <f>SUMIFS('Inventory (old)'!$M:$M,'Inventory (old)'!$A:$A,"Merge Arrow",'Inventory (old)'!$B:$B,'2020'!$A172,'Inventory (old)'!$E:$E,"&gt;="&amp;'2020'!$F172,'Inventory (old)'!$E:$E,"&lt;"&amp;'2020'!$G172)</f>
        <v>0</v>
      </c>
      <c r="AV172" s="7">
        <f>SUMIFS('Inventory (old)'!$M:$M,'Inventory (old)'!$A:$A,"Bike",'Inventory (old)'!$B:$B,'2020'!$A172,'Inventory (old)'!$E:$E,"&gt;="&amp;'2020'!$F172,'Inventory (old)'!$E:$E,"&lt;"&amp;'2020'!$G172)</f>
        <v>0</v>
      </c>
      <c r="AW172" s="1">
        <f>SUMIFS('Inventory (old)'!$S:$S,'Inventory (old)'!$A:$A,"Parking",'Inventory (old)'!$B:$B,'2020'!$A172,'Inventory (old)'!$E:$E,"&gt;="&amp;'2020'!$F172,'Inventory (old)'!$E:$E,"&lt;"&amp;'2020'!$G172)</f>
        <v>0</v>
      </c>
      <c r="AX172" s="13" t="s">
        <v>2308</v>
      </c>
    </row>
    <row r="173" spans="1:50" x14ac:dyDescent="0.25">
      <c r="A173" s="6" t="s">
        <v>658</v>
      </c>
      <c r="B173" s="7" t="s">
        <v>36</v>
      </c>
      <c r="C173" s="7" t="s">
        <v>2051</v>
      </c>
      <c r="D173" s="7">
        <v>2</v>
      </c>
      <c r="E173" s="7" t="s">
        <v>59</v>
      </c>
      <c r="F173" s="8">
        <v>3.93</v>
      </c>
      <c r="G173" s="8">
        <v>4.5999999999999996</v>
      </c>
      <c r="H173" s="7" t="s">
        <v>2306</v>
      </c>
      <c r="I173" s="7" t="s">
        <v>2196</v>
      </c>
      <c r="J173" s="14">
        <v>0.33</v>
      </c>
      <c r="K173" s="15" t="s">
        <v>2241</v>
      </c>
      <c r="L173" s="7" t="s">
        <v>2217</v>
      </c>
      <c r="M173" s="7" t="s">
        <v>2072</v>
      </c>
      <c r="N173" s="20">
        <v>1</v>
      </c>
      <c r="O173" s="8"/>
      <c r="P173" s="8"/>
      <c r="Q173" s="14">
        <v>9.9999999999999995E-8</v>
      </c>
      <c r="R173" s="14">
        <v>0.05</v>
      </c>
      <c r="S173" s="21">
        <v>1</v>
      </c>
      <c r="T173" s="16"/>
      <c r="V173" s="7"/>
      <c r="W173" s="7"/>
      <c r="X173" s="7"/>
      <c r="Y173" s="16"/>
      <c r="Z173" s="15">
        <v>2020</v>
      </c>
      <c r="AA173" s="8">
        <f t="shared" si="42"/>
        <v>0</v>
      </c>
      <c r="AB173" s="8">
        <f t="shared" si="43"/>
        <v>0.33</v>
      </c>
      <c r="AC173" s="8">
        <f t="shared" si="44"/>
        <v>0.33</v>
      </c>
      <c r="AD173" s="11">
        <f t="shared" si="45"/>
        <v>4.99999E-2</v>
      </c>
      <c r="AE173" s="31">
        <v>2019</v>
      </c>
      <c r="AF173" s="7">
        <f>SUMIFS('Inventory (old)'!$M:$M,'Inventory (old)'!$A:$A,"Stop Line",'Inventory (old)'!$B:$B,'2020'!$A173,'Inventory (old)'!$E:$E,"&gt;="&amp;'2020'!$F173,'Inventory (old)'!$E:$E,"&lt;"&amp;'2020'!$G173)</f>
        <v>17</v>
      </c>
      <c r="AG173" s="7">
        <f>SUMIFS('Inventory (old)'!$M:$M,'Inventory (old)'!$A:$A,"Channel",'Inventory (old)'!$B:$B,'2020'!$A173,'Inventory (old)'!$E:$E,"&gt;="&amp;'2020'!$F173,'Inventory (old)'!$E:$E,"&lt;"&amp;'2020'!$G173)</f>
        <v>930</v>
      </c>
      <c r="AH173" s="7">
        <f>SUMIFS('Inventory (old)'!$M:$M,'Inventory (old)'!$A:$A,"Dotted Line",'Inventory (old)'!$B:$B,'2020'!$A173,'Inventory (old)'!$E:$E,"&gt;="&amp;'2020'!$F173,'Inventory (old)'!$E:$E,"&lt;"&amp;'2020'!$G173)</f>
        <v>0</v>
      </c>
      <c r="AI173" s="7">
        <f>SUMIFS('Inventory (old)'!$M:$M,'Inventory (old)'!$A:$A,"Arrows and Onlys",'Inventory (old)'!$B:$B,'2020'!$A173,'Inventory (old)'!$E:$E,"&gt;="&amp;'2020'!$F173,'Inventory (old)'!$E:$E,"&lt;"&amp;'2020'!$G173)</f>
        <v>0</v>
      </c>
      <c r="AJ173" s="7">
        <f>SUMIFS('Inventory (old)'!$N:$N,'Inventory (old)'!$A:$A,"Arrows and Onlys",'Inventory (old)'!$B:$B,'2020'!$A173,'Inventory (old)'!$E:$E,"&gt;="&amp;'2020'!$F173,'Inventory (old)'!$E:$E,"&lt;"&amp;'2020'!$G173)</f>
        <v>0</v>
      </c>
      <c r="AK173" s="7">
        <f>SUMIFS('Inventory (old)'!$O:$O,'Inventory (old)'!$A:$A,"Transverse",'Inventory (old)'!$B:$B,'2020'!$A173,'Inventory (old)'!$E:$E,"&gt;="&amp;'2020'!$F173,'Inventory (old)'!$E:$E,"&lt;"&amp;'2020'!$G173)</f>
        <v>460</v>
      </c>
      <c r="AL173" s="7">
        <f>SUMIFS('Inventory (old)'!$P:$P,'Inventory (old)'!$A:$A,"Transverse",'Inventory (old)'!$B:$B,'2020'!$A173,'Inventory (old)'!$E:$E,"&gt;="&amp;'2020'!$F173,'Inventory (old)'!$E:$E,"&lt;"&amp;'2020'!$G173)</f>
        <v>0</v>
      </c>
      <c r="AM173" s="7">
        <f>SUMIFS('Inventory (old)'!$M:$M,'Inventory (old)'!$A:$A,"Crosswalk",'Inventory (old)'!$B:$B,'2020'!$A173,'Inventory (old)'!$E:$E,"&gt;="&amp;'2020'!$F173,'Inventory (old)'!$E:$E,"&lt;"&amp;'2020'!$G173)</f>
        <v>0</v>
      </c>
      <c r="AN173" s="7">
        <f>SUMIFS('Inventory (old)'!$M:$M,'Inventory (old)'!$A:$A,"Yield Line",'Inventory (old)'!$B:$B,'2020'!$A173,'Inventory (old)'!$E:$E,"&gt;="&amp;'2020'!$F173,'Inventory (old)'!$E:$E,"&lt;"&amp;'2020'!$G173)</f>
        <v>0</v>
      </c>
      <c r="AO173" s="7">
        <f>SUMIFS('Inventory (old)'!$M:$M,'Inventory (old)'!$A:$A,"Parking",'Inventory (old)'!$B:$B,'2020'!$A173,'Inventory (old)'!$E:$E,"&gt;="&amp;'2020'!$F173,'Inventory (old)'!$E:$E,"&lt;"&amp;'2020'!$G173)</f>
        <v>0</v>
      </c>
      <c r="AP173" s="7">
        <f>SUMIFS('Inventory (old)'!$M:$M,'Inventory (old)'!$A:$A,"Island",'Inventory (old)'!$B:$B,'2020'!$A173,'Inventory (old)'!$E:$E,"&gt;="&amp;'2020'!$F173,'Inventory (old)'!$E:$E,"&lt;"&amp;'2020'!$G173)</f>
        <v>0</v>
      </c>
      <c r="AQ173" s="7">
        <f>SUMIFS('Inventory (old)'!$M:$M,'Inventory (old)'!$A:$A,"Railroad",'Inventory (old)'!$B:$B,'2020'!$A173,'Inventory (old)'!$E:$E,"&gt;="&amp;'2020'!$F173,'Inventory (old)'!$E:$E,"&lt;"&amp;'2020'!$G173)</f>
        <v>0</v>
      </c>
      <c r="AR173" s="7">
        <f>SUMIFS('Inventory (old)'!$M:$M,'Inventory (old)'!$A:$A,"School",'Inventory (old)'!$B:$B,'2020'!$A173,'Inventory (old)'!$E:$E,"&gt;="&amp;'2020'!$F173,'Inventory (old)'!$E:$E,"&lt;"&amp;'2020'!$G173)</f>
        <v>0</v>
      </c>
      <c r="AS173" s="7">
        <f>SUMIFS('Inventory (old)'!$M:$M,'Inventory (old)'!$A:$A,"Air Speed",'Inventory (old)'!$B:$B,'2020'!$A173,'Inventory (old)'!$E:$E,"&gt;="&amp;'2020'!$F173,'Inventory (old)'!$E:$E,"&lt;"&amp;'2020'!$G173)</f>
        <v>0</v>
      </c>
      <c r="AT173" s="7">
        <f>SUMIFS('Inventory (old)'!$M:$M,'Inventory (old)'!$A:$A,"Wrong Way",'Inventory (old)'!$B:$B,'2020'!$A173,'Inventory (old)'!$E:$E,"&gt;="&amp;'2020'!$F173,'Inventory (old)'!$E:$E,"&lt;"&amp;'2020'!$G173)</f>
        <v>2</v>
      </c>
      <c r="AU173" s="7">
        <f>SUMIFS('Inventory (old)'!$M:$M,'Inventory (old)'!$A:$A,"Merge Arrow",'Inventory (old)'!$B:$B,'2020'!$A173,'Inventory (old)'!$E:$E,"&gt;="&amp;'2020'!$F173,'Inventory (old)'!$E:$E,"&lt;"&amp;'2020'!$G173)</f>
        <v>0</v>
      </c>
      <c r="AV173" s="7">
        <f>SUMIFS('Inventory (old)'!$M:$M,'Inventory (old)'!$A:$A,"Bike",'Inventory (old)'!$B:$B,'2020'!$A173,'Inventory (old)'!$E:$E,"&gt;="&amp;'2020'!$F173,'Inventory (old)'!$E:$E,"&lt;"&amp;'2020'!$G173)</f>
        <v>0</v>
      </c>
      <c r="AW173" s="1">
        <f>SUMIFS('Inventory (old)'!$S:$S,'Inventory (old)'!$A:$A,"Parking",'Inventory (old)'!$B:$B,'2020'!$A173,'Inventory (old)'!$E:$E,"&gt;="&amp;'2020'!$F173,'Inventory (old)'!$E:$E,"&lt;"&amp;'2020'!$G173)</f>
        <v>0</v>
      </c>
      <c r="AX173" s="13" t="s">
        <v>2309</v>
      </c>
    </row>
    <row r="174" spans="1:50" x14ac:dyDescent="0.25">
      <c r="A174" s="6" t="s">
        <v>657</v>
      </c>
      <c r="B174" s="7" t="s">
        <v>36</v>
      </c>
      <c r="C174" s="7" t="s">
        <v>2051</v>
      </c>
      <c r="D174" s="7">
        <v>2</v>
      </c>
      <c r="E174" s="7" t="s">
        <v>59</v>
      </c>
      <c r="F174" s="8">
        <v>3.93</v>
      </c>
      <c r="G174" s="8">
        <v>4.5999999999999996</v>
      </c>
      <c r="H174" s="7" t="s">
        <v>2306</v>
      </c>
      <c r="I174" s="7" t="s">
        <v>2198</v>
      </c>
      <c r="J174" s="14">
        <v>0.34</v>
      </c>
      <c r="K174" s="15" t="s">
        <v>2241</v>
      </c>
      <c r="L174" s="7" t="s">
        <v>2217</v>
      </c>
      <c r="M174" s="7" t="s">
        <v>2072</v>
      </c>
      <c r="N174" s="20">
        <v>1</v>
      </c>
      <c r="O174" s="8"/>
      <c r="P174" s="8"/>
      <c r="Q174" s="14">
        <v>9.9999999999999995E-8</v>
      </c>
      <c r="R174" s="14">
        <v>0.06</v>
      </c>
      <c r="S174" s="21">
        <v>1</v>
      </c>
      <c r="T174" s="16"/>
      <c r="V174" s="7"/>
      <c r="W174" s="7"/>
      <c r="X174" s="7"/>
      <c r="Y174" s="16"/>
      <c r="Z174" s="15">
        <v>2020</v>
      </c>
      <c r="AA174" s="8">
        <f t="shared" si="42"/>
        <v>0</v>
      </c>
      <c r="AB174" s="8">
        <f t="shared" si="43"/>
        <v>0.34</v>
      </c>
      <c r="AC174" s="8">
        <f t="shared" si="44"/>
        <v>0.34</v>
      </c>
      <c r="AD174" s="11">
        <f t="shared" si="45"/>
        <v>5.9999899999999995E-2</v>
      </c>
      <c r="AE174" s="31">
        <v>2019</v>
      </c>
      <c r="AF174" s="7">
        <f>SUMIFS('Inventory (old)'!$M:$M,'Inventory (old)'!$A:$A,"Stop Line",'Inventory (old)'!$B:$B,'2020'!$A174,'Inventory (old)'!$E:$E,"&gt;="&amp;'2020'!$F174,'Inventory (old)'!$E:$E,"&lt;"&amp;'2020'!$G174)</f>
        <v>0</v>
      </c>
      <c r="AG174" s="7">
        <f>SUMIFS('Inventory (old)'!$M:$M,'Inventory (old)'!$A:$A,"Channel",'Inventory (old)'!$B:$B,'2020'!$A174,'Inventory (old)'!$E:$E,"&gt;="&amp;'2020'!$F174,'Inventory (old)'!$E:$E,"&lt;"&amp;'2020'!$G174)</f>
        <v>345</v>
      </c>
      <c r="AH174" s="7">
        <f>SUMIFS('Inventory (old)'!$M:$M,'Inventory (old)'!$A:$A,"Dotted Line",'Inventory (old)'!$B:$B,'2020'!$A174,'Inventory (old)'!$E:$E,"&gt;="&amp;'2020'!$F174,'Inventory (old)'!$E:$E,"&lt;"&amp;'2020'!$G174)</f>
        <v>0</v>
      </c>
      <c r="AI174" s="7">
        <f>SUMIFS('Inventory (old)'!$M:$M,'Inventory (old)'!$A:$A,"Arrows and Onlys",'Inventory (old)'!$B:$B,'2020'!$A174,'Inventory (old)'!$E:$E,"&gt;="&amp;'2020'!$F174,'Inventory (old)'!$E:$E,"&lt;"&amp;'2020'!$G174)</f>
        <v>0</v>
      </c>
      <c r="AJ174" s="7">
        <f>SUMIFS('Inventory (old)'!$N:$N,'Inventory (old)'!$A:$A,"Arrows and Onlys",'Inventory (old)'!$B:$B,'2020'!$A174,'Inventory (old)'!$E:$E,"&gt;="&amp;'2020'!$F174,'Inventory (old)'!$E:$E,"&lt;"&amp;'2020'!$G174)</f>
        <v>0</v>
      </c>
      <c r="AK174" s="7">
        <f>SUMIFS('Inventory (old)'!$O:$O,'Inventory (old)'!$A:$A,"Transverse",'Inventory (old)'!$B:$B,'2020'!$A174,'Inventory (old)'!$E:$E,"&gt;="&amp;'2020'!$F174,'Inventory (old)'!$E:$E,"&lt;"&amp;'2020'!$G174)</f>
        <v>0</v>
      </c>
      <c r="AL174" s="7">
        <f>SUMIFS('Inventory (old)'!$P:$P,'Inventory (old)'!$A:$A,"Transverse",'Inventory (old)'!$B:$B,'2020'!$A174,'Inventory (old)'!$E:$E,"&gt;="&amp;'2020'!$F174,'Inventory (old)'!$E:$E,"&lt;"&amp;'2020'!$G174)</f>
        <v>0</v>
      </c>
      <c r="AM174" s="7">
        <f>SUMIFS('Inventory (old)'!$M:$M,'Inventory (old)'!$A:$A,"Crosswalk",'Inventory (old)'!$B:$B,'2020'!$A174,'Inventory (old)'!$E:$E,"&gt;="&amp;'2020'!$F174,'Inventory (old)'!$E:$E,"&lt;"&amp;'2020'!$G174)</f>
        <v>0</v>
      </c>
      <c r="AN174" s="7">
        <f>SUMIFS('Inventory (old)'!$M:$M,'Inventory (old)'!$A:$A,"Yield Line",'Inventory (old)'!$B:$B,'2020'!$A174,'Inventory (old)'!$E:$E,"&gt;="&amp;'2020'!$F174,'Inventory (old)'!$E:$E,"&lt;"&amp;'2020'!$G174)</f>
        <v>0</v>
      </c>
      <c r="AO174" s="7">
        <f>SUMIFS('Inventory (old)'!$M:$M,'Inventory (old)'!$A:$A,"Parking",'Inventory (old)'!$B:$B,'2020'!$A174,'Inventory (old)'!$E:$E,"&gt;="&amp;'2020'!$F174,'Inventory (old)'!$E:$E,"&lt;"&amp;'2020'!$G174)</f>
        <v>0</v>
      </c>
      <c r="AP174" s="7">
        <f>SUMIFS('Inventory (old)'!$M:$M,'Inventory (old)'!$A:$A,"Island",'Inventory (old)'!$B:$B,'2020'!$A174,'Inventory (old)'!$E:$E,"&gt;="&amp;'2020'!$F174,'Inventory (old)'!$E:$E,"&lt;"&amp;'2020'!$G174)</f>
        <v>0</v>
      </c>
      <c r="AQ174" s="7">
        <f>SUMIFS('Inventory (old)'!$M:$M,'Inventory (old)'!$A:$A,"Railroad",'Inventory (old)'!$B:$B,'2020'!$A174,'Inventory (old)'!$E:$E,"&gt;="&amp;'2020'!$F174,'Inventory (old)'!$E:$E,"&lt;"&amp;'2020'!$G174)</f>
        <v>0</v>
      </c>
      <c r="AR174" s="7">
        <f>SUMIFS('Inventory (old)'!$M:$M,'Inventory (old)'!$A:$A,"School",'Inventory (old)'!$B:$B,'2020'!$A174,'Inventory (old)'!$E:$E,"&gt;="&amp;'2020'!$F174,'Inventory (old)'!$E:$E,"&lt;"&amp;'2020'!$G174)</f>
        <v>0</v>
      </c>
      <c r="AS174" s="7">
        <f>SUMIFS('Inventory (old)'!$M:$M,'Inventory (old)'!$A:$A,"Air Speed",'Inventory (old)'!$B:$B,'2020'!$A174,'Inventory (old)'!$E:$E,"&gt;="&amp;'2020'!$F174,'Inventory (old)'!$E:$E,"&lt;"&amp;'2020'!$G174)</f>
        <v>0</v>
      </c>
      <c r="AT174" s="7">
        <f>SUMIFS('Inventory (old)'!$M:$M,'Inventory (old)'!$A:$A,"Wrong Way",'Inventory (old)'!$B:$B,'2020'!$A174,'Inventory (old)'!$E:$E,"&gt;="&amp;'2020'!$F174,'Inventory (old)'!$E:$E,"&lt;"&amp;'2020'!$G174)</f>
        <v>0</v>
      </c>
      <c r="AU174" s="7">
        <f>SUMIFS('Inventory (old)'!$M:$M,'Inventory (old)'!$A:$A,"Merge Arrow",'Inventory (old)'!$B:$B,'2020'!$A174,'Inventory (old)'!$E:$E,"&gt;="&amp;'2020'!$F174,'Inventory (old)'!$E:$E,"&lt;"&amp;'2020'!$G174)</f>
        <v>0</v>
      </c>
      <c r="AV174" s="7">
        <f>SUMIFS('Inventory (old)'!$M:$M,'Inventory (old)'!$A:$A,"Bike",'Inventory (old)'!$B:$B,'2020'!$A174,'Inventory (old)'!$E:$E,"&gt;="&amp;'2020'!$F174,'Inventory (old)'!$E:$E,"&lt;"&amp;'2020'!$G174)</f>
        <v>0</v>
      </c>
      <c r="AW174" s="1">
        <f>SUMIFS('Inventory (old)'!$S:$S,'Inventory (old)'!$A:$A,"Parking",'Inventory (old)'!$B:$B,'2020'!$A174,'Inventory (old)'!$E:$E,"&gt;="&amp;'2020'!$F174,'Inventory (old)'!$E:$E,"&lt;"&amp;'2020'!$G174)</f>
        <v>0</v>
      </c>
      <c r="AX174" s="13" t="s">
        <v>2310</v>
      </c>
    </row>
    <row r="175" spans="1:50" x14ac:dyDescent="0.25">
      <c r="A175" s="6" t="s">
        <v>663</v>
      </c>
      <c r="B175" s="7" t="s">
        <v>36</v>
      </c>
      <c r="C175" s="7" t="s">
        <v>2051</v>
      </c>
      <c r="D175" s="7">
        <v>2</v>
      </c>
      <c r="E175" s="7" t="s">
        <v>58</v>
      </c>
      <c r="F175" s="8">
        <v>5.83</v>
      </c>
      <c r="G175" s="8">
        <v>6.53</v>
      </c>
      <c r="H175" s="7" t="s">
        <v>973</v>
      </c>
      <c r="I175" s="7" t="s">
        <v>2196</v>
      </c>
      <c r="J175" s="14">
        <v>0.21</v>
      </c>
      <c r="K175" s="15" t="s">
        <v>2241</v>
      </c>
      <c r="L175" s="7" t="s">
        <v>2217</v>
      </c>
      <c r="M175" s="7" t="s">
        <v>2072</v>
      </c>
      <c r="N175" s="20">
        <v>1</v>
      </c>
      <c r="O175" s="8"/>
      <c r="P175" s="8"/>
      <c r="Q175" s="14">
        <v>9.9999999999999995E-8</v>
      </c>
      <c r="R175" s="14">
        <v>0.04</v>
      </c>
      <c r="S175" s="21">
        <v>1</v>
      </c>
      <c r="T175" s="16"/>
      <c r="V175" s="7"/>
      <c r="W175" s="7"/>
      <c r="X175" s="7"/>
      <c r="Y175" s="16"/>
      <c r="Z175" s="15">
        <v>2020</v>
      </c>
      <c r="AA175" s="8">
        <f t="shared" si="42"/>
        <v>0</v>
      </c>
      <c r="AB175" s="8">
        <f t="shared" si="43"/>
        <v>0.21</v>
      </c>
      <c r="AC175" s="8">
        <f t="shared" si="44"/>
        <v>0.21</v>
      </c>
      <c r="AD175" s="11">
        <f t="shared" si="45"/>
        <v>3.9999899999999998E-2</v>
      </c>
      <c r="AE175" s="31">
        <v>2019</v>
      </c>
      <c r="AF175" s="7">
        <f>SUMIFS('Inventory (old)'!$M:$M,'Inventory (old)'!$A:$A,"Stop Line",'Inventory (old)'!$B:$B,'2020'!$A175,'Inventory (old)'!$E:$E,"&gt;="&amp;'2020'!$F175,'Inventory (old)'!$E:$E,"&lt;"&amp;'2020'!$G175)</f>
        <v>23</v>
      </c>
      <c r="AG175" s="7">
        <f>SUMIFS('Inventory (old)'!$M:$M,'Inventory (old)'!$A:$A,"Channel",'Inventory (old)'!$B:$B,'2020'!$A175,'Inventory (old)'!$E:$E,"&gt;="&amp;'2020'!$F175,'Inventory (old)'!$E:$E,"&lt;"&amp;'2020'!$G175)</f>
        <v>700</v>
      </c>
      <c r="AH175" s="7">
        <f>SUMIFS('Inventory (old)'!$M:$M,'Inventory (old)'!$A:$A,"Dotted Line",'Inventory (old)'!$B:$B,'2020'!$A175,'Inventory (old)'!$E:$E,"&gt;="&amp;'2020'!$F175,'Inventory (old)'!$E:$E,"&lt;"&amp;'2020'!$G175)</f>
        <v>0</v>
      </c>
      <c r="AI175" s="7">
        <f>SUMIFS('Inventory (old)'!$M:$M,'Inventory (old)'!$A:$A,"Arrows and Onlys",'Inventory (old)'!$B:$B,'2020'!$A175,'Inventory (old)'!$E:$E,"&gt;="&amp;'2020'!$F175,'Inventory (old)'!$E:$E,"&lt;"&amp;'2020'!$G175)</f>
        <v>0</v>
      </c>
      <c r="AJ175" s="7">
        <f>SUMIFS('Inventory (old)'!$N:$N,'Inventory (old)'!$A:$A,"Arrows and Onlys",'Inventory (old)'!$B:$B,'2020'!$A175,'Inventory (old)'!$E:$E,"&gt;="&amp;'2020'!$F175,'Inventory (old)'!$E:$E,"&lt;"&amp;'2020'!$G175)</f>
        <v>0</v>
      </c>
      <c r="AK175" s="7">
        <f>SUMIFS('Inventory (old)'!$O:$O,'Inventory (old)'!$A:$A,"Transverse",'Inventory (old)'!$B:$B,'2020'!$A175,'Inventory (old)'!$E:$E,"&gt;="&amp;'2020'!$F175,'Inventory (old)'!$E:$E,"&lt;"&amp;'2020'!$G175)</f>
        <v>231</v>
      </c>
      <c r="AL175" s="7">
        <f>SUMIFS('Inventory (old)'!$P:$P,'Inventory (old)'!$A:$A,"Transverse",'Inventory (old)'!$B:$B,'2020'!$A175,'Inventory (old)'!$E:$E,"&gt;="&amp;'2020'!$F175,'Inventory (old)'!$E:$E,"&lt;"&amp;'2020'!$G175)</f>
        <v>0</v>
      </c>
      <c r="AM175" s="7">
        <f>SUMIFS('Inventory (old)'!$M:$M,'Inventory (old)'!$A:$A,"Crosswalk",'Inventory (old)'!$B:$B,'2020'!$A175,'Inventory (old)'!$E:$E,"&gt;="&amp;'2020'!$F175,'Inventory (old)'!$E:$E,"&lt;"&amp;'2020'!$G175)</f>
        <v>0</v>
      </c>
      <c r="AN175" s="7">
        <f>SUMIFS('Inventory (old)'!$M:$M,'Inventory (old)'!$A:$A,"Yield Line",'Inventory (old)'!$B:$B,'2020'!$A175,'Inventory (old)'!$E:$E,"&gt;="&amp;'2020'!$F175,'Inventory (old)'!$E:$E,"&lt;"&amp;'2020'!$G175)</f>
        <v>0</v>
      </c>
      <c r="AO175" s="7">
        <f>SUMIFS('Inventory (old)'!$M:$M,'Inventory (old)'!$A:$A,"Parking",'Inventory (old)'!$B:$B,'2020'!$A175,'Inventory (old)'!$E:$E,"&gt;="&amp;'2020'!$F175,'Inventory (old)'!$E:$E,"&lt;"&amp;'2020'!$G175)</f>
        <v>0</v>
      </c>
      <c r="AP175" s="7">
        <f>SUMIFS('Inventory (old)'!$M:$M,'Inventory (old)'!$A:$A,"Island",'Inventory (old)'!$B:$B,'2020'!$A175,'Inventory (old)'!$E:$E,"&gt;="&amp;'2020'!$F175,'Inventory (old)'!$E:$E,"&lt;"&amp;'2020'!$G175)</f>
        <v>0</v>
      </c>
      <c r="AQ175" s="7">
        <f>SUMIFS('Inventory (old)'!$M:$M,'Inventory (old)'!$A:$A,"Railroad",'Inventory (old)'!$B:$B,'2020'!$A175,'Inventory (old)'!$E:$E,"&gt;="&amp;'2020'!$F175,'Inventory (old)'!$E:$E,"&lt;"&amp;'2020'!$G175)</f>
        <v>0</v>
      </c>
      <c r="AR175" s="7">
        <f>SUMIFS('Inventory (old)'!$M:$M,'Inventory (old)'!$A:$A,"School",'Inventory (old)'!$B:$B,'2020'!$A175,'Inventory (old)'!$E:$E,"&gt;="&amp;'2020'!$F175,'Inventory (old)'!$E:$E,"&lt;"&amp;'2020'!$G175)</f>
        <v>0</v>
      </c>
      <c r="AS175" s="7">
        <f>SUMIFS('Inventory (old)'!$M:$M,'Inventory (old)'!$A:$A,"Air Speed",'Inventory (old)'!$B:$B,'2020'!$A175,'Inventory (old)'!$E:$E,"&gt;="&amp;'2020'!$F175,'Inventory (old)'!$E:$E,"&lt;"&amp;'2020'!$G175)</f>
        <v>0</v>
      </c>
      <c r="AT175" s="7">
        <f>SUMIFS('Inventory (old)'!$M:$M,'Inventory (old)'!$A:$A,"Wrong Way",'Inventory (old)'!$B:$B,'2020'!$A175,'Inventory (old)'!$E:$E,"&gt;="&amp;'2020'!$F175,'Inventory (old)'!$E:$E,"&lt;"&amp;'2020'!$G175)</f>
        <v>0</v>
      </c>
      <c r="AU175" s="7">
        <f>SUMIFS('Inventory (old)'!$M:$M,'Inventory (old)'!$A:$A,"Merge Arrow",'Inventory (old)'!$B:$B,'2020'!$A175,'Inventory (old)'!$E:$E,"&gt;="&amp;'2020'!$F175,'Inventory (old)'!$E:$E,"&lt;"&amp;'2020'!$G175)</f>
        <v>0</v>
      </c>
      <c r="AV175" s="7">
        <f>SUMIFS('Inventory (old)'!$M:$M,'Inventory (old)'!$A:$A,"Bike",'Inventory (old)'!$B:$B,'2020'!$A175,'Inventory (old)'!$E:$E,"&gt;="&amp;'2020'!$F175,'Inventory (old)'!$E:$E,"&lt;"&amp;'2020'!$G175)</f>
        <v>0</v>
      </c>
      <c r="AW175" s="1">
        <f>SUMIFS('Inventory (old)'!$S:$S,'Inventory (old)'!$A:$A,"Parking",'Inventory (old)'!$B:$B,'2020'!$A175,'Inventory (old)'!$E:$E,"&gt;="&amp;'2020'!$F175,'Inventory (old)'!$E:$E,"&lt;"&amp;'2020'!$G175)</f>
        <v>0</v>
      </c>
      <c r="AX175" s="13" t="s">
        <v>2311</v>
      </c>
    </row>
    <row r="176" spans="1:50" x14ac:dyDescent="0.25">
      <c r="A176" s="6" t="s">
        <v>664</v>
      </c>
      <c r="B176" s="7" t="s">
        <v>36</v>
      </c>
      <c r="C176" s="7" t="s">
        <v>2051</v>
      </c>
      <c r="D176" s="7">
        <v>2</v>
      </c>
      <c r="E176" s="7" t="s">
        <v>58</v>
      </c>
      <c r="F176" s="8">
        <v>5.83</v>
      </c>
      <c r="G176" s="8">
        <v>6.53</v>
      </c>
      <c r="H176" s="7" t="s">
        <v>973</v>
      </c>
      <c r="I176" s="7" t="s">
        <v>2198</v>
      </c>
      <c r="J176" s="14">
        <v>0.26</v>
      </c>
      <c r="K176" s="15" t="s">
        <v>2241</v>
      </c>
      <c r="L176" s="7" t="s">
        <v>2217</v>
      </c>
      <c r="M176" s="7" t="s">
        <v>2072</v>
      </c>
      <c r="N176" s="20">
        <v>1</v>
      </c>
      <c r="O176" s="8"/>
      <c r="P176" s="8"/>
      <c r="Q176" s="14">
        <v>9.9999999999999995E-8</v>
      </c>
      <c r="R176" s="14">
        <v>0.05</v>
      </c>
      <c r="S176" s="21">
        <v>1</v>
      </c>
      <c r="T176" s="16"/>
      <c r="V176" s="7"/>
      <c r="W176" s="7"/>
      <c r="X176" s="7"/>
      <c r="Y176" s="16"/>
      <c r="Z176" s="15">
        <v>2020</v>
      </c>
      <c r="AA176" s="8">
        <f t="shared" si="42"/>
        <v>0</v>
      </c>
      <c r="AB176" s="8">
        <f t="shared" si="43"/>
        <v>0.26</v>
      </c>
      <c r="AC176" s="8">
        <f t="shared" si="44"/>
        <v>0.26</v>
      </c>
      <c r="AD176" s="11">
        <f t="shared" si="45"/>
        <v>4.99999E-2</v>
      </c>
      <c r="AE176" s="31">
        <v>2019</v>
      </c>
      <c r="AF176" s="7">
        <f>SUMIFS('Inventory (old)'!$M:$M,'Inventory (old)'!$A:$A,"Stop Line",'Inventory (old)'!$B:$B,'2020'!$A176,'Inventory (old)'!$E:$E,"&gt;="&amp;'2020'!$F176,'Inventory (old)'!$E:$E,"&lt;"&amp;'2020'!$G176)</f>
        <v>0</v>
      </c>
      <c r="AG176" s="7">
        <f>SUMIFS('Inventory (old)'!$M:$M,'Inventory (old)'!$A:$A,"Channel",'Inventory (old)'!$B:$B,'2020'!$A176,'Inventory (old)'!$E:$E,"&gt;="&amp;'2020'!$F176,'Inventory (old)'!$E:$E,"&lt;"&amp;'2020'!$G176)</f>
        <v>295</v>
      </c>
      <c r="AH176" s="7">
        <f>SUMIFS('Inventory (old)'!$M:$M,'Inventory (old)'!$A:$A,"Dotted Line",'Inventory (old)'!$B:$B,'2020'!$A176,'Inventory (old)'!$E:$E,"&gt;="&amp;'2020'!$F176,'Inventory (old)'!$E:$E,"&lt;"&amp;'2020'!$G176)</f>
        <v>0</v>
      </c>
      <c r="AI176" s="7">
        <f>SUMIFS('Inventory (old)'!$M:$M,'Inventory (old)'!$A:$A,"Arrows and Onlys",'Inventory (old)'!$B:$B,'2020'!$A176,'Inventory (old)'!$E:$E,"&gt;="&amp;'2020'!$F176,'Inventory (old)'!$E:$E,"&lt;"&amp;'2020'!$G176)</f>
        <v>0</v>
      </c>
      <c r="AJ176" s="7">
        <f>SUMIFS('Inventory (old)'!$N:$N,'Inventory (old)'!$A:$A,"Arrows and Onlys",'Inventory (old)'!$B:$B,'2020'!$A176,'Inventory (old)'!$E:$E,"&gt;="&amp;'2020'!$F176,'Inventory (old)'!$E:$E,"&lt;"&amp;'2020'!$G176)</f>
        <v>0</v>
      </c>
      <c r="AK176" s="7">
        <f>SUMIFS('Inventory (old)'!$O:$O,'Inventory (old)'!$A:$A,"Transverse",'Inventory (old)'!$B:$B,'2020'!$A176,'Inventory (old)'!$E:$E,"&gt;="&amp;'2020'!$F176,'Inventory (old)'!$E:$E,"&lt;"&amp;'2020'!$G176)</f>
        <v>0</v>
      </c>
      <c r="AL176" s="7">
        <f>SUMIFS('Inventory (old)'!$P:$P,'Inventory (old)'!$A:$A,"Transverse",'Inventory (old)'!$B:$B,'2020'!$A176,'Inventory (old)'!$E:$E,"&gt;="&amp;'2020'!$F176,'Inventory (old)'!$E:$E,"&lt;"&amp;'2020'!$G176)</f>
        <v>0</v>
      </c>
      <c r="AM176" s="7">
        <f>SUMIFS('Inventory (old)'!$M:$M,'Inventory (old)'!$A:$A,"Crosswalk",'Inventory (old)'!$B:$B,'2020'!$A176,'Inventory (old)'!$E:$E,"&gt;="&amp;'2020'!$F176,'Inventory (old)'!$E:$E,"&lt;"&amp;'2020'!$G176)</f>
        <v>0</v>
      </c>
      <c r="AN176" s="7">
        <f>SUMIFS('Inventory (old)'!$M:$M,'Inventory (old)'!$A:$A,"Yield Line",'Inventory (old)'!$B:$B,'2020'!$A176,'Inventory (old)'!$E:$E,"&gt;="&amp;'2020'!$F176,'Inventory (old)'!$E:$E,"&lt;"&amp;'2020'!$G176)</f>
        <v>0</v>
      </c>
      <c r="AO176" s="7">
        <f>SUMIFS('Inventory (old)'!$M:$M,'Inventory (old)'!$A:$A,"Parking",'Inventory (old)'!$B:$B,'2020'!$A176,'Inventory (old)'!$E:$E,"&gt;="&amp;'2020'!$F176,'Inventory (old)'!$E:$E,"&lt;"&amp;'2020'!$G176)</f>
        <v>0</v>
      </c>
      <c r="AP176" s="7">
        <f>SUMIFS('Inventory (old)'!$M:$M,'Inventory (old)'!$A:$A,"Island",'Inventory (old)'!$B:$B,'2020'!$A176,'Inventory (old)'!$E:$E,"&gt;="&amp;'2020'!$F176,'Inventory (old)'!$E:$E,"&lt;"&amp;'2020'!$G176)</f>
        <v>0</v>
      </c>
      <c r="AQ176" s="7">
        <f>SUMIFS('Inventory (old)'!$M:$M,'Inventory (old)'!$A:$A,"Railroad",'Inventory (old)'!$B:$B,'2020'!$A176,'Inventory (old)'!$E:$E,"&gt;="&amp;'2020'!$F176,'Inventory (old)'!$E:$E,"&lt;"&amp;'2020'!$G176)</f>
        <v>0</v>
      </c>
      <c r="AR176" s="7">
        <f>SUMIFS('Inventory (old)'!$M:$M,'Inventory (old)'!$A:$A,"School",'Inventory (old)'!$B:$B,'2020'!$A176,'Inventory (old)'!$E:$E,"&gt;="&amp;'2020'!$F176,'Inventory (old)'!$E:$E,"&lt;"&amp;'2020'!$G176)</f>
        <v>0</v>
      </c>
      <c r="AS176" s="7">
        <f>SUMIFS('Inventory (old)'!$M:$M,'Inventory (old)'!$A:$A,"Air Speed",'Inventory (old)'!$B:$B,'2020'!$A176,'Inventory (old)'!$E:$E,"&gt;="&amp;'2020'!$F176,'Inventory (old)'!$E:$E,"&lt;"&amp;'2020'!$G176)</f>
        <v>0</v>
      </c>
      <c r="AT176" s="7">
        <f>SUMIFS('Inventory (old)'!$M:$M,'Inventory (old)'!$A:$A,"Wrong Way",'Inventory (old)'!$B:$B,'2020'!$A176,'Inventory (old)'!$E:$E,"&gt;="&amp;'2020'!$F176,'Inventory (old)'!$E:$E,"&lt;"&amp;'2020'!$G176)</f>
        <v>0</v>
      </c>
      <c r="AU176" s="7">
        <f>SUMIFS('Inventory (old)'!$M:$M,'Inventory (old)'!$A:$A,"Merge Arrow",'Inventory (old)'!$B:$B,'2020'!$A176,'Inventory (old)'!$E:$E,"&gt;="&amp;'2020'!$F176,'Inventory (old)'!$E:$E,"&lt;"&amp;'2020'!$G176)</f>
        <v>0</v>
      </c>
      <c r="AV176" s="7">
        <f>SUMIFS('Inventory (old)'!$M:$M,'Inventory (old)'!$A:$A,"Bike",'Inventory (old)'!$B:$B,'2020'!$A176,'Inventory (old)'!$E:$E,"&gt;="&amp;'2020'!$F176,'Inventory (old)'!$E:$E,"&lt;"&amp;'2020'!$G176)</f>
        <v>0</v>
      </c>
      <c r="AW176" s="1">
        <f>SUMIFS('Inventory (old)'!$S:$S,'Inventory (old)'!$A:$A,"Parking",'Inventory (old)'!$B:$B,'2020'!$A176,'Inventory (old)'!$E:$E,"&gt;="&amp;'2020'!$F176,'Inventory (old)'!$E:$E,"&lt;"&amp;'2020'!$G176)</f>
        <v>0</v>
      </c>
      <c r="AX176" s="13" t="s">
        <v>2312</v>
      </c>
    </row>
    <row r="177" spans="1:50" x14ac:dyDescent="0.25">
      <c r="A177" s="6" t="s">
        <v>661</v>
      </c>
      <c r="B177" s="7" t="s">
        <v>36</v>
      </c>
      <c r="C177" s="7" t="s">
        <v>2051</v>
      </c>
      <c r="D177" s="7">
        <v>2</v>
      </c>
      <c r="E177" s="7" t="s">
        <v>59</v>
      </c>
      <c r="F177" s="8">
        <v>5.83</v>
      </c>
      <c r="G177" s="8">
        <v>6.53</v>
      </c>
      <c r="H177" s="7" t="s">
        <v>973</v>
      </c>
      <c r="I177" s="7" t="s">
        <v>2196</v>
      </c>
      <c r="J177" s="14">
        <v>0.21</v>
      </c>
      <c r="K177" s="15" t="s">
        <v>2241</v>
      </c>
      <c r="L177" s="7" t="s">
        <v>2217</v>
      </c>
      <c r="M177" s="7" t="s">
        <v>2072</v>
      </c>
      <c r="N177" s="20">
        <v>1</v>
      </c>
      <c r="O177" s="8"/>
      <c r="P177" s="8"/>
      <c r="Q177" s="14">
        <v>9.9999999999999995E-8</v>
      </c>
      <c r="R177" s="14">
        <v>0.05</v>
      </c>
      <c r="S177" s="21">
        <v>1</v>
      </c>
      <c r="T177" s="16"/>
      <c r="V177" s="7"/>
      <c r="W177" s="7"/>
      <c r="X177" s="7"/>
      <c r="Y177" s="16"/>
      <c r="Z177" s="15">
        <v>2020</v>
      </c>
      <c r="AA177" s="8">
        <f t="shared" si="42"/>
        <v>0</v>
      </c>
      <c r="AB177" s="8">
        <f t="shared" si="43"/>
        <v>0.21</v>
      </c>
      <c r="AC177" s="8">
        <f t="shared" si="44"/>
        <v>0.21</v>
      </c>
      <c r="AD177" s="11">
        <f t="shared" si="45"/>
        <v>4.99999E-2</v>
      </c>
      <c r="AE177" s="31">
        <v>2019</v>
      </c>
      <c r="AF177" s="7">
        <f>SUMIFS('Inventory (old)'!$M:$M,'Inventory (old)'!$A:$A,"Stop Line",'Inventory (old)'!$B:$B,'2020'!$A177,'Inventory (old)'!$E:$E,"&gt;="&amp;'2020'!$F177,'Inventory (old)'!$E:$E,"&lt;"&amp;'2020'!$G177)</f>
        <v>22</v>
      </c>
      <c r="AG177" s="7">
        <f>SUMIFS('Inventory (old)'!$M:$M,'Inventory (old)'!$A:$A,"Channel",'Inventory (old)'!$B:$B,'2020'!$A177,'Inventory (old)'!$E:$E,"&gt;="&amp;'2020'!$F177,'Inventory (old)'!$E:$E,"&lt;"&amp;'2020'!$G177)</f>
        <v>715</v>
      </c>
      <c r="AH177" s="7">
        <f>SUMIFS('Inventory (old)'!$M:$M,'Inventory (old)'!$A:$A,"Dotted Line",'Inventory (old)'!$B:$B,'2020'!$A177,'Inventory (old)'!$E:$E,"&gt;="&amp;'2020'!$F177,'Inventory (old)'!$E:$E,"&lt;"&amp;'2020'!$G177)</f>
        <v>0</v>
      </c>
      <c r="AI177" s="7">
        <f>SUMIFS('Inventory (old)'!$M:$M,'Inventory (old)'!$A:$A,"Arrows and Onlys",'Inventory (old)'!$B:$B,'2020'!$A177,'Inventory (old)'!$E:$E,"&gt;="&amp;'2020'!$F177,'Inventory (old)'!$E:$E,"&lt;"&amp;'2020'!$G177)</f>
        <v>0</v>
      </c>
      <c r="AJ177" s="7">
        <f>SUMIFS('Inventory (old)'!$N:$N,'Inventory (old)'!$A:$A,"Arrows and Onlys",'Inventory (old)'!$B:$B,'2020'!$A177,'Inventory (old)'!$E:$E,"&gt;="&amp;'2020'!$F177,'Inventory (old)'!$E:$E,"&lt;"&amp;'2020'!$G177)</f>
        <v>0</v>
      </c>
      <c r="AK177" s="7">
        <f>SUMIFS('Inventory (old)'!$O:$O,'Inventory (old)'!$A:$A,"Transverse",'Inventory (old)'!$B:$B,'2020'!$A177,'Inventory (old)'!$E:$E,"&gt;="&amp;'2020'!$F177,'Inventory (old)'!$E:$E,"&lt;"&amp;'2020'!$G177)</f>
        <v>217</v>
      </c>
      <c r="AL177" s="7">
        <f>SUMIFS('Inventory (old)'!$P:$P,'Inventory (old)'!$A:$A,"Transverse",'Inventory (old)'!$B:$B,'2020'!$A177,'Inventory (old)'!$E:$E,"&gt;="&amp;'2020'!$F177,'Inventory (old)'!$E:$E,"&lt;"&amp;'2020'!$G177)</f>
        <v>0</v>
      </c>
      <c r="AM177" s="7">
        <f>SUMIFS('Inventory (old)'!$M:$M,'Inventory (old)'!$A:$A,"Crosswalk",'Inventory (old)'!$B:$B,'2020'!$A177,'Inventory (old)'!$E:$E,"&gt;="&amp;'2020'!$F177,'Inventory (old)'!$E:$E,"&lt;"&amp;'2020'!$G177)</f>
        <v>0</v>
      </c>
      <c r="AN177" s="7">
        <f>SUMIFS('Inventory (old)'!$M:$M,'Inventory (old)'!$A:$A,"Yield Line",'Inventory (old)'!$B:$B,'2020'!$A177,'Inventory (old)'!$E:$E,"&gt;="&amp;'2020'!$F177,'Inventory (old)'!$E:$E,"&lt;"&amp;'2020'!$G177)</f>
        <v>0</v>
      </c>
      <c r="AO177" s="7">
        <f>SUMIFS('Inventory (old)'!$M:$M,'Inventory (old)'!$A:$A,"Parking",'Inventory (old)'!$B:$B,'2020'!$A177,'Inventory (old)'!$E:$E,"&gt;="&amp;'2020'!$F177,'Inventory (old)'!$E:$E,"&lt;"&amp;'2020'!$G177)</f>
        <v>0</v>
      </c>
      <c r="AP177" s="7">
        <f>SUMIFS('Inventory (old)'!$M:$M,'Inventory (old)'!$A:$A,"Island",'Inventory (old)'!$B:$B,'2020'!$A177,'Inventory (old)'!$E:$E,"&gt;="&amp;'2020'!$F177,'Inventory (old)'!$E:$E,"&lt;"&amp;'2020'!$G177)</f>
        <v>0</v>
      </c>
      <c r="AQ177" s="7">
        <f>SUMIFS('Inventory (old)'!$M:$M,'Inventory (old)'!$A:$A,"Railroad",'Inventory (old)'!$B:$B,'2020'!$A177,'Inventory (old)'!$E:$E,"&gt;="&amp;'2020'!$F177,'Inventory (old)'!$E:$E,"&lt;"&amp;'2020'!$G177)</f>
        <v>0</v>
      </c>
      <c r="AR177" s="7">
        <f>SUMIFS('Inventory (old)'!$M:$M,'Inventory (old)'!$A:$A,"School",'Inventory (old)'!$B:$B,'2020'!$A177,'Inventory (old)'!$E:$E,"&gt;="&amp;'2020'!$F177,'Inventory (old)'!$E:$E,"&lt;"&amp;'2020'!$G177)</f>
        <v>0</v>
      </c>
      <c r="AS177" s="7">
        <f>SUMIFS('Inventory (old)'!$M:$M,'Inventory (old)'!$A:$A,"Air Speed",'Inventory (old)'!$B:$B,'2020'!$A177,'Inventory (old)'!$E:$E,"&gt;="&amp;'2020'!$F177,'Inventory (old)'!$E:$E,"&lt;"&amp;'2020'!$G177)</f>
        <v>0</v>
      </c>
      <c r="AT177" s="7">
        <f>SUMIFS('Inventory (old)'!$M:$M,'Inventory (old)'!$A:$A,"Wrong Way",'Inventory (old)'!$B:$B,'2020'!$A177,'Inventory (old)'!$E:$E,"&gt;="&amp;'2020'!$F177,'Inventory (old)'!$E:$E,"&lt;"&amp;'2020'!$G177)</f>
        <v>0</v>
      </c>
      <c r="AU177" s="7">
        <f>SUMIFS('Inventory (old)'!$M:$M,'Inventory (old)'!$A:$A,"Merge Arrow",'Inventory (old)'!$B:$B,'2020'!$A177,'Inventory (old)'!$E:$E,"&gt;="&amp;'2020'!$F177,'Inventory (old)'!$E:$E,"&lt;"&amp;'2020'!$G177)</f>
        <v>0</v>
      </c>
      <c r="AV177" s="7">
        <f>SUMIFS('Inventory (old)'!$M:$M,'Inventory (old)'!$A:$A,"Bike",'Inventory (old)'!$B:$B,'2020'!$A177,'Inventory (old)'!$E:$E,"&gt;="&amp;'2020'!$F177,'Inventory (old)'!$E:$E,"&lt;"&amp;'2020'!$G177)</f>
        <v>0</v>
      </c>
      <c r="AW177" s="1">
        <f>SUMIFS('Inventory (old)'!$S:$S,'Inventory (old)'!$A:$A,"Parking",'Inventory (old)'!$B:$B,'2020'!$A177,'Inventory (old)'!$E:$E,"&gt;="&amp;'2020'!$F177,'Inventory (old)'!$E:$E,"&lt;"&amp;'2020'!$G177)</f>
        <v>0</v>
      </c>
      <c r="AX177" s="13" t="s">
        <v>2313</v>
      </c>
    </row>
    <row r="178" spans="1:50" x14ac:dyDescent="0.25">
      <c r="A178" s="6" t="s">
        <v>662</v>
      </c>
      <c r="B178" s="7" t="s">
        <v>36</v>
      </c>
      <c r="C178" s="7" t="s">
        <v>2051</v>
      </c>
      <c r="D178" s="7">
        <v>2</v>
      </c>
      <c r="E178" s="7" t="s">
        <v>59</v>
      </c>
      <c r="F178" s="8">
        <v>5.83</v>
      </c>
      <c r="G178" s="8">
        <v>6.53</v>
      </c>
      <c r="H178" s="7" t="s">
        <v>973</v>
      </c>
      <c r="I178" s="7" t="s">
        <v>2198</v>
      </c>
      <c r="J178" s="14">
        <v>0.28000000000000003</v>
      </c>
      <c r="K178" s="15" t="s">
        <v>2241</v>
      </c>
      <c r="L178" s="7" t="s">
        <v>2217</v>
      </c>
      <c r="M178" s="7" t="s">
        <v>2072</v>
      </c>
      <c r="N178" s="20">
        <v>1</v>
      </c>
      <c r="O178" s="8"/>
      <c r="P178" s="8"/>
      <c r="Q178" s="14">
        <v>9.9999999999999995E-8</v>
      </c>
      <c r="R178" s="14">
        <v>0.05</v>
      </c>
      <c r="S178" s="21">
        <v>1</v>
      </c>
      <c r="T178" s="16"/>
      <c r="V178" s="7"/>
      <c r="W178" s="7"/>
      <c r="X178" s="7"/>
      <c r="Y178" s="16"/>
      <c r="Z178" s="15">
        <v>2020</v>
      </c>
      <c r="AA178" s="8">
        <f t="shared" si="42"/>
        <v>0</v>
      </c>
      <c r="AB178" s="8">
        <f t="shared" si="43"/>
        <v>0.28000000000000003</v>
      </c>
      <c r="AC178" s="8">
        <f t="shared" si="44"/>
        <v>0.28000000000000003</v>
      </c>
      <c r="AD178" s="11">
        <f t="shared" si="45"/>
        <v>4.99999E-2</v>
      </c>
      <c r="AE178" s="31">
        <v>2019</v>
      </c>
      <c r="AF178" s="7">
        <f>SUMIFS('Inventory (old)'!$M:$M,'Inventory (old)'!$A:$A,"Stop Line",'Inventory (old)'!$B:$B,'2020'!$A178,'Inventory (old)'!$E:$E,"&gt;="&amp;'2020'!$F178,'Inventory (old)'!$E:$E,"&lt;"&amp;'2020'!$G178)</f>
        <v>0</v>
      </c>
      <c r="AG178" s="7">
        <f>SUMIFS('Inventory (old)'!$M:$M,'Inventory (old)'!$A:$A,"Channel",'Inventory (old)'!$B:$B,'2020'!$A178,'Inventory (old)'!$E:$E,"&gt;="&amp;'2020'!$F178,'Inventory (old)'!$E:$E,"&lt;"&amp;'2020'!$G178)</f>
        <v>335</v>
      </c>
      <c r="AH178" s="7">
        <f>SUMIFS('Inventory (old)'!$M:$M,'Inventory (old)'!$A:$A,"Dotted Line",'Inventory (old)'!$B:$B,'2020'!$A178,'Inventory (old)'!$E:$E,"&gt;="&amp;'2020'!$F178,'Inventory (old)'!$E:$E,"&lt;"&amp;'2020'!$G178)</f>
        <v>0</v>
      </c>
      <c r="AI178" s="7">
        <f>SUMIFS('Inventory (old)'!$M:$M,'Inventory (old)'!$A:$A,"Arrows and Onlys",'Inventory (old)'!$B:$B,'2020'!$A178,'Inventory (old)'!$E:$E,"&gt;="&amp;'2020'!$F178,'Inventory (old)'!$E:$E,"&lt;"&amp;'2020'!$G178)</f>
        <v>0</v>
      </c>
      <c r="AJ178" s="7">
        <f>SUMIFS('Inventory (old)'!$N:$N,'Inventory (old)'!$A:$A,"Arrows and Onlys",'Inventory (old)'!$B:$B,'2020'!$A178,'Inventory (old)'!$E:$E,"&gt;="&amp;'2020'!$F178,'Inventory (old)'!$E:$E,"&lt;"&amp;'2020'!$G178)</f>
        <v>0</v>
      </c>
      <c r="AK178" s="7">
        <f>SUMIFS('Inventory (old)'!$O:$O,'Inventory (old)'!$A:$A,"Transverse",'Inventory (old)'!$B:$B,'2020'!$A178,'Inventory (old)'!$E:$E,"&gt;="&amp;'2020'!$F178,'Inventory (old)'!$E:$E,"&lt;"&amp;'2020'!$G178)</f>
        <v>0</v>
      </c>
      <c r="AL178" s="7">
        <f>SUMIFS('Inventory (old)'!$P:$P,'Inventory (old)'!$A:$A,"Transverse",'Inventory (old)'!$B:$B,'2020'!$A178,'Inventory (old)'!$E:$E,"&gt;="&amp;'2020'!$F178,'Inventory (old)'!$E:$E,"&lt;"&amp;'2020'!$G178)</f>
        <v>0</v>
      </c>
      <c r="AM178" s="7">
        <f>SUMIFS('Inventory (old)'!$M:$M,'Inventory (old)'!$A:$A,"Crosswalk",'Inventory (old)'!$B:$B,'2020'!$A178,'Inventory (old)'!$E:$E,"&gt;="&amp;'2020'!$F178,'Inventory (old)'!$E:$E,"&lt;"&amp;'2020'!$G178)</f>
        <v>0</v>
      </c>
      <c r="AN178" s="7">
        <f>SUMIFS('Inventory (old)'!$M:$M,'Inventory (old)'!$A:$A,"Yield Line",'Inventory (old)'!$B:$B,'2020'!$A178,'Inventory (old)'!$E:$E,"&gt;="&amp;'2020'!$F178,'Inventory (old)'!$E:$E,"&lt;"&amp;'2020'!$G178)</f>
        <v>0</v>
      </c>
      <c r="AO178" s="7">
        <f>SUMIFS('Inventory (old)'!$M:$M,'Inventory (old)'!$A:$A,"Parking",'Inventory (old)'!$B:$B,'2020'!$A178,'Inventory (old)'!$E:$E,"&gt;="&amp;'2020'!$F178,'Inventory (old)'!$E:$E,"&lt;"&amp;'2020'!$G178)</f>
        <v>0</v>
      </c>
      <c r="AP178" s="7">
        <f>SUMIFS('Inventory (old)'!$M:$M,'Inventory (old)'!$A:$A,"Island",'Inventory (old)'!$B:$B,'2020'!$A178,'Inventory (old)'!$E:$E,"&gt;="&amp;'2020'!$F178,'Inventory (old)'!$E:$E,"&lt;"&amp;'2020'!$G178)</f>
        <v>0</v>
      </c>
      <c r="AQ178" s="7">
        <f>SUMIFS('Inventory (old)'!$M:$M,'Inventory (old)'!$A:$A,"Railroad",'Inventory (old)'!$B:$B,'2020'!$A178,'Inventory (old)'!$E:$E,"&gt;="&amp;'2020'!$F178,'Inventory (old)'!$E:$E,"&lt;"&amp;'2020'!$G178)</f>
        <v>0</v>
      </c>
      <c r="AR178" s="7">
        <f>SUMIFS('Inventory (old)'!$M:$M,'Inventory (old)'!$A:$A,"School",'Inventory (old)'!$B:$B,'2020'!$A178,'Inventory (old)'!$E:$E,"&gt;="&amp;'2020'!$F178,'Inventory (old)'!$E:$E,"&lt;"&amp;'2020'!$G178)</f>
        <v>0</v>
      </c>
      <c r="AS178" s="7">
        <f>SUMIFS('Inventory (old)'!$M:$M,'Inventory (old)'!$A:$A,"Air Speed",'Inventory (old)'!$B:$B,'2020'!$A178,'Inventory (old)'!$E:$E,"&gt;="&amp;'2020'!$F178,'Inventory (old)'!$E:$E,"&lt;"&amp;'2020'!$G178)</f>
        <v>0</v>
      </c>
      <c r="AT178" s="7">
        <f>SUMIFS('Inventory (old)'!$M:$M,'Inventory (old)'!$A:$A,"Wrong Way",'Inventory (old)'!$B:$B,'2020'!$A178,'Inventory (old)'!$E:$E,"&gt;="&amp;'2020'!$F178,'Inventory (old)'!$E:$E,"&lt;"&amp;'2020'!$G178)</f>
        <v>0</v>
      </c>
      <c r="AU178" s="7">
        <f>SUMIFS('Inventory (old)'!$M:$M,'Inventory (old)'!$A:$A,"Merge Arrow",'Inventory (old)'!$B:$B,'2020'!$A178,'Inventory (old)'!$E:$E,"&gt;="&amp;'2020'!$F178,'Inventory (old)'!$E:$E,"&lt;"&amp;'2020'!$G178)</f>
        <v>0</v>
      </c>
      <c r="AV178" s="7">
        <f>SUMIFS('Inventory (old)'!$M:$M,'Inventory (old)'!$A:$A,"Bike",'Inventory (old)'!$B:$B,'2020'!$A178,'Inventory (old)'!$E:$E,"&gt;="&amp;'2020'!$F178,'Inventory (old)'!$E:$E,"&lt;"&amp;'2020'!$G178)</f>
        <v>0</v>
      </c>
      <c r="AW178" s="1">
        <f>SUMIFS('Inventory (old)'!$S:$S,'Inventory (old)'!$A:$A,"Parking",'Inventory (old)'!$B:$B,'2020'!$A178,'Inventory (old)'!$E:$E,"&gt;="&amp;'2020'!$F178,'Inventory (old)'!$E:$E,"&lt;"&amp;'2020'!$G178)</f>
        <v>0</v>
      </c>
      <c r="AX178" s="13" t="s">
        <v>2314</v>
      </c>
    </row>
    <row r="179" spans="1:50" x14ac:dyDescent="0.25">
      <c r="A179" s="6" t="s">
        <v>667</v>
      </c>
      <c r="B179" s="7" t="s">
        <v>36</v>
      </c>
      <c r="C179" s="7" t="s">
        <v>2051</v>
      </c>
      <c r="D179" s="7">
        <v>2</v>
      </c>
      <c r="E179" s="7" t="s">
        <v>58</v>
      </c>
      <c r="F179" s="8">
        <v>7.73</v>
      </c>
      <c r="G179" s="8">
        <v>8.4700000000000006</v>
      </c>
      <c r="H179" s="7" t="s">
        <v>436</v>
      </c>
      <c r="I179" s="7" t="s">
        <v>2196</v>
      </c>
      <c r="J179" s="14">
        <v>0.21</v>
      </c>
      <c r="K179" s="15" t="s">
        <v>2241</v>
      </c>
      <c r="L179" s="7" t="s">
        <v>2217</v>
      </c>
      <c r="M179" s="7" t="s">
        <v>2072</v>
      </c>
      <c r="N179" s="20">
        <v>1</v>
      </c>
      <c r="O179" s="8"/>
      <c r="P179" s="8"/>
      <c r="Q179" s="14">
        <v>9.9999999999999995E-8</v>
      </c>
      <c r="R179" s="14">
        <v>0.04</v>
      </c>
      <c r="S179" s="21">
        <v>1</v>
      </c>
      <c r="T179" s="16"/>
      <c r="V179" s="7"/>
      <c r="W179" s="7"/>
      <c r="X179" s="7"/>
      <c r="Y179" s="16"/>
      <c r="Z179" s="15">
        <v>2020</v>
      </c>
      <c r="AA179" s="8">
        <f t="shared" si="42"/>
        <v>0</v>
      </c>
      <c r="AB179" s="8">
        <f t="shared" si="43"/>
        <v>0.21</v>
      </c>
      <c r="AC179" s="8">
        <f t="shared" si="44"/>
        <v>0.21</v>
      </c>
      <c r="AD179" s="11">
        <f t="shared" si="45"/>
        <v>3.9999899999999998E-2</v>
      </c>
      <c r="AE179" s="31">
        <v>2019</v>
      </c>
      <c r="AF179" s="7">
        <f>SUMIFS('Inventory (old)'!$M:$M,'Inventory (old)'!$A:$A,"Stop Line",'Inventory (old)'!$B:$B,'2020'!$A179,'Inventory (old)'!$E:$E,"&gt;="&amp;'2020'!$F179,'Inventory (old)'!$E:$E,"&lt;"&amp;'2020'!$G179)</f>
        <v>26</v>
      </c>
      <c r="AG179" s="7">
        <f>SUMIFS('Inventory (old)'!$M:$M,'Inventory (old)'!$A:$A,"Channel",'Inventory (old)'!$B:$B,'2020'!$A179,'Inventory (old)'!$E:$E,"&gt;="&amp;'2020'!$F179,'Inventory (old)'!$E:$E,"&lt;"&amp;'2020'!$G179)</f>
        <v>885</v>
      </c>
      <c r="AH179" s="7">
        <f>SUMIFS('Inventory (old)'!$M:$M,'Inventory (old)'!$A:$A,"Dotted Line",'Inventory (old)'!$B:$B,'2020'!$A179,'Inventory (old)'!$E:$E,"&gt;="&amp;'2020'!$F179,'Inventory (old)'!$E:$E,"&lt;"&amp;'2020'!$G179)</f>
        <v>0</v>
      </c>
      <c r="AI179" s="7">
        <f>SUMIFS('Inventory (old)'!$M:$M,'Inventory (old)'!$A:$A,"Arrows and Onlys",'Inventory (old)'!$B:$B,'2020'!$A179,'Inventory (old)'!$E:$E,"&gt;="&amp;'2020'!$F179,'Inventory (old)'!$E:$E,"&lt;"&amp;'2020'!$G179)</f>
        <v>3</v>
      </c>
      <c r="AJ179" s="7">
        <f>SUMIFS('Inventory (old)'!$N:$N,'Inventory (old)'!$A:$A,"Arrows and Onlys",'Inventory (old)'!$B:$B,'2020'!$A179,'Inventory (old)'!$E:$E,"&gt;="&amp;'2020'!$F179,'Inventory (old)'!$E:$E,"&lt;"&amp;'2020'!$G179)</f>
        <v>0</v>
      </c>
      <c r="AK179" s="7">
        <f>SUMIFS('Inventory (old)'!$O:$O,'Inventory (old)'!$A:$A,"Transverse",'Inventory (old)'!$B:$B,'2020'!$A179,'Inventory (old)'!$E:$E,"&gt;="&amp;'2020'!$F179,'Inventory (old)'!$E:$E,"&lt;"&amp;'2020'!$G179)</f>
        <v>214</v>
      </c>
      <c r="AL179" s="7">
        <f>SUMIFS('Inventory (old)'!$P:$P,'Inventory (old)'!$A:$A,"Transverse",'Inventory (old)'!$B:$B,'2020'!$A179,'Inventory (old)'!$E:$E,"&gt;="&amp;'2020'!$F179,'Inventory (old)'!$E:$E,"&lt;"&amp;'2020'!$G179)</f>
        <v>0</v>
      </c>
      <c r="AM179" s="7">
        <f>SUMIFS('Inventory (old)'!$M:$M,'Inventory (old)'!$A:$A,"Crosswalk",'Inventory (old)'!$B:$B,'2020'!$A179,'Inventory (old)'!$E:$E,"&gt;="&amp;'2020'!$F179,'Inventory (old)'!$E:$E,"&lt;"&amp;'2020'!$G179)</f>
        <v>0</v>
      </c>
      <c r="AN179" s="7">
        <f>SUMIFS('Inventory (old)'!$M:$M,'Inventory (old)'!$A:$A,"Yield Line",'Inventory (old)'!$B:$B,'2020'!$A179,'Inventory (old)'!$E:$E,"&gt;="&amp;'2020'!$F179,'Inventory (old)'!$E:$E,"&lt;"&amp;'2020'!$G179)</f>
        <v>0</v>
      </c>
      <c r="AO179" s="7">
        <f>SUMIFS('Inventory (old)'!$M:$M,'Inventory (old)'!$A:$A,"Parking",'Inventory (old)'!$B:$B,'2020'!$A179,'Inventory (old)'!$E:$E,"&gt;="&amp;'2020'!$F179,'Inventory (old)'!$E:$E,"&lt;"&amp;'2020'!$G179)</f>
        <v>0</v>
      </c>
      <c r="AP179" s="7">
        <f>SUMIFS('Inventory (old)'!$M:$M,'Inventory (old)'!$A:$A,"Island",'Inventory (old)'!$B:$B,'2020'!$A179,'Inventory (old)'!$E:$E,"&gt;="&amp;'2020'!$F179,'Inventory (old)'!$E:$E,"&lt;"&amp;'2020'!$G179)</f>
        <v>0</v>
      </c>
      <c r="AQ179" s="7">
        <f>SUMIFS('Inventory (old)'!$M:$M,'Inventory (old)'!$A:$A,"Railroad",'Inventory (old)'!$B:$B,'2020'!$A179,'Inventory (old)'!$E:$E,"&gt;="&amp;'2020'!$F179,'Inventory (old)'!$E:$E,"&lt;"&amp;'2020'!$G179)</f>
        <v>0</v>
      </c>
      <c r="AR179" s="7">
        <f>SUMIFS('Inventory (old)'!$M:$M,'Inventory (old)'!$A:$A,"School",'Inventory (old)'!$B:$B,'2020'!$A179,'Inventory (old)'!$E:$E,"&gt;="&amp;'2020'!$F179,'Inventory (old)'!$E:$E,"&lt;"&amp;'2020'!$G179)</f>
        <v>0</v>
      </c>
      <c r="AS179" s="7">
        <f>SUMIFS('Inventory (old)'!$M:$M,'Inventory (old)'!$A:$A,"Air Speed",'Inventory (old)'!$B:$B,'2020'!$A179,'Inventory (old)'!$E:$E,"&gt;="&amp;'2020'!$F179,'Inventory (old)'!$E:$E,"&lt;"&amp;'2020'!$G179)</f>
        <v>0</v>
      </c>
      <c r="AT179" s="7">
        <f>SUMIFS('Inventory (old)'!$M:$M,'Inventory (old)'!$A:$A,"Wrong Way",'Inventory (old)'!$B:$B,'2020'!$A179,'Inventory (old)'!$E:$E,"&gt;="&amp;'2020'!$F179,'Inventory (old)'!$E:$E,"&lt;"&amp;'2020'!$G179)</f>
        <v>0</v>
      </c>
      <c r="AU179" s="7">
        <f>SUMIFS('Inventory (old)'!$M:$M,'Inventory (old)'!$A:$A,"Merge Arrow",'Inventory (old)'!$B:$B,'2020'!$A179,'Inventory (old)'!$E:$E,"&gt;="&amp;'2020'!$F179,'Inventory (old)'!$E:$E,"&lt;"&amp;'2020'!$G179)</f>
        <v>0</v>
      </c>
      <c r="AV179" s="7">
        <f>SUMIFS('Inventory (old)'!$M:$M,'Inventory (old)'!$A:$A,"Bike",'Inventory (old)'!$B:$B,'2020'!$A179,'Inventory (old)'!$E:$E,"&gt;="&amp;'2020'!$F179,'Inventory (old)'!$E:$E,"&lt;"&amp;'2020'!$G179)</f>
        <v>0</v>
      </c>
      <c r="AW179" s="1">
        <f>SUMIFS('Inventory (old)'!$S:$S,'Inventory (old)'!$A:$A,"Parking",'Inventory (old)'!$B:$B,'2020'!$A179,'Inventory (old)'!$E:$E,"&gt;="&amp;'2020'!$F179,'Inventory (old)'!$E:$E,"&lt;"&amp;'2020'!$G179)</f>
        <v>0</v>
      </c>
      <c r="AX179" s="13" t="s">
        <v>2315</v>
      </c>
    </row>
    <row r="180" spans="1:50" x14ac:dyDescent="0.25">
      <c r="A180" s="6" t="s">
        <v>668</v>
      </c>
      <c r="B180" s="7" t="s">
        <v>36</v>
      </c>
      <c r="C180" s="7" t="s">
        <v>2051</v>
      </c>
      <c r="D180" s="7">
        <v>2</v>
      </c>
      <c r="E180" s="7" t="s">
        <v>58</v>
      </c>
      <c r="F180" s="8">
        <v>7.73</v>
      </c>
      <c r="G180" s="8">
        <v>8.4700000000000006</v>
      </c>
      <c r="H180" s="7" t="s">
        <v>436</v>
      </c>
      <c r="I180" s="7" t="s">
        <v>2198</v>
      </c>
      <c r="J180" s="14">
        <v>0.25</v>
      </c>
      <c r="K180" s="15" t="s">
        <v>2241</v>
      </c>
      <c r="L180" s="7" t="s">
        <v>2217</v>
      </c>
      <c r="M180" s="7" t="s">
        <v>2072</v>
      </c>
      <c r="N180" s="20">
        <v>1</v>
      </c>
      <c r="O180" s="8"/>
      <c r="P180" s="8"/>
      <c r="Q180" s="14">
        <v>9.9999999999999995E-8</v>
      </c>
      <c r="R180" s="14">
        <v>0.06</v>
      </c>
      <c r="S180" s="21">
        <v>1</v>
      </c>
      <c r="T180" s="16"/>
      <c r="V180" s="7"/>
      <c r="W180" s="7"/>
      <c r="X180" s="7"/>
      <c r="Y180" s="16"/>
      <c r="Z180" s="15">
        <v>2020</v>
      </c>
      <c r="AA180" s="8">
        <f t="shared" si="42"/>
        <v>0</v>
      </c>
      <c r="AB180" s="8">
        <f t="shared" si="43"/>
        <v>0.25</v>
      </c>
      <c r="AC180" s="8">
        <f t="shared" si="44"/>
        <v>0.25</v>
      </c>
      <c r="AD180" s="11">
        <f t="shared" si="45"/>
        <v>5.9999899999999995E-2</v>
      </c>
      <c r="AE180" s="31">
        <v>2019</v>
      </c>
      <c r="AF180" s="7">
        <f>SUMIFS('Inventory (old)'!$M:$M,'Inventory (old)'!$A:$A,"Stop Line",'Inventory (old)'!$B:$B,'2020'!$A180,'Inventory (old)'!$E:$E,"&gt;="&amp;'2020'!$F180,'Inventory (old)'!$E:$E,"&lt;"&amp;'2020'!$G180)</f>
        <v>0</v>
      </c>
      <c r="AG180" s="7">
        <f>SUMIFS('Inventory (old)'!$M:$M,'Inventory (old)'!$A:$A,"Channel",'Inventory (old)'!$B:$B,'2020'!$A180,'Inventory (old)'!$E:$E,"&gt;="&amp;'2020'!$F180,'Inventory (old)'!$E:$E,"&lt;"&amp;'2020'!$G180)</f>
        <v>500</v>
      </c>
      <c r="AH180" s="7">
        <f>SUMIFS('Inventory (old)'!$M:$M,'Inventory (old)'!$A:$A,"Dotted Line",'Inventory (old)'!$B:$B,'2020'!$A180,'Inventory (old)'!$E:$E,"&gt;="&amp;'2020'!$F180,'Inventory (old)'!$E:$E,"&lt;"&amp;'2020'!$G180)</f>
        <v>0</v>
      </c>
      <c r="AI180" s="7">
        <f>SUMIFS('Inventory (old)'!$M:$M,'Inventory (old)'!$A:$A,"Arrows and Onlys",'Inventory (old)'!$B:$B,'2020'!$A180,'Inventory (old)'!$E:$E,"&gt;="&amp;'2020'!$F180,'Inventory (old)'!$E:$E,"&lt;"&amp;'2020'!$G180)</f>
        <v>0</v>
      </c>
      <c r="AJ180" s="7">
        <f>SUMIFS('Inventory (old)'!$N:$N,'Inventory (old)'!$A:$A,"Arrows and Onlys",'Inventory (old)'!$B:$B,'2020'!$A180,'Inventory (old)'!$E:$E,"&gt;="&amp;'2020'!$F180,'Inventory (old)'!$E:$E,"&lt;"&amp;'2020'!$G180)</f>
        <v>0</v>
      </c>
      <c r="AK180" s="7">
        <f>SUMIFS('Inventory (old)'!$O:$O,'Inventory (old)'!$A:$A,"Transverse",'Inventory (old)'!$B:$B,'2020'!$A180,'Inventory (old)'!$E:$E,"&gt;="&amp;'2020'!$F180,'Inventory (old)'!$E:$E,"&lt;"&amp;'2020'!$G180)</f>
        <v>0</v>
      </c>
      <c r="AL180" s="7">
        <f>SUMIFS('Inventory (old)'!$P:$P,'Inventory (old)'!$A:$A,"Transverse",'Inventory (old)'!$B:$B,'2020'!$A180,'Inventory (old)'!$E:$E,"&gt;="&amp;'2020'!$F180,'Inventory (old)'!$E:$E,"&lt;"&amp;'2020'!$G180)</f>
        <v>0</v>
      </c>
      <c r="AM180" s="7">
        <f>SUMIFS('Inventory (old)'!$M:$M,'Inventory (old)'!$A:$A,"Crosswalk",'Inventory (old)'!$B:$B,'2020'!$A180,'Inventory (old)'!$E:$E,"&gt;="&amp;'2020'!$F180,'Inventory (old)'!$E:$E,"&lt;"&amp;'2020'!$G180)</f>
        <v>0</v>
      </c>
      <c r="AN180" s="7">
        <f>SUMIFS('Inventory (old)'!$M:$M,'Inventory (old)'!$A:$A,"Yield Line",'Inventory (old)'!$B:$B,'2020'!$A180,'Inventory (old)'!$E:$E,"&gt;="&amp;'2020'!$F180,'Inventory (old)'!$E:$E,"&lt;"&amp;'2020'!$G180)</f>
        <v>0</v>
      </c>
      <c r="AO180" s="7">
        <f>SUMIFS('Inventory (old)'!$M:$M,'Inventory (old)'!$A:$A,"Parking",'Inventory (old)'!$B:$B,'2020'!$A180,'Inventory (old)'!$E:$E,"&gt;="&amp;'2020'!$F180,'Inventory (old)'!$E:$E,"&lt;"&amp;'2020'!$G180)</f>
        <v>0</v>
      </c>
      <c r="AP180" s="7">
        <f>SUMIFS('Inventory (old)'!$M:$M,'Inventory (old)'!$A:$A,"Island",'Inventory (old)'!$B:$B,'2020'!$A180,'Inventory (old)'!$E:$E,"&gt;="&amp;'2020'!$F180,'Inventory (old)'!$E:$E,"&lt;"&amp;'2020'!$G180)</f>
        <v>0</v>
      </c>
      <c r="AQ180" s="7">
        <f>SUMIFS('Inventory (old)'!$M:$M,'Inventory (old)'!$A:$A,"Railroad",'Inventory (old)'!$B:$B,'2020'!$A180,'Inventory (old)'!$E:$E,"&gt;="&amp;'2020'!$F180,'Inventory (old)'!$E:$E,"&lt;"&amp;'2020'!$G180)</f>
        <v>0</v>
      </c>
      <c r="AR180" s="7">
        <f>SUMIFS('Inventory (old)'!$M:$M,'Inventory (old)'!$A:$A,"School",'Inventory (old)'!$B:$B,'2020'!$A180,'Inventory (old)'!$E:$E,"&gt;="&amp;'2020'!$F180,'Inventory (old)'!$E:$E,"&lt;"&amp;'2020'!$G180)</f>
        <v>0</v>
      </c>
      <c r="AS180" s="7">
        <f>SUMIFS('Inventory (old)'!$M:$M,'Inventory (old)'!$A:$A,"Air Speed",'Inventory (old)'!$B:$B,'2020'!$A180,'Inventory (old)'!$E:$E,"&gt;="&amp;'2020'!$F180,'Inventory (old)'!$E:$E,"&lt;"&amp;'2020'!$G180)</f>
        <v>0</v>
      </c>
      <c r="AT180" s="7">
        <f>SUMIFS('Inventory (old)'!$M:$M,'Inventory (old)'!$A:$A,"Wrong Way",'Inventory (old)'!$B:$B,'2020'!$A180,'Inventory (old)'!$E:$E,"&gt;="&amp;'2020'!$F180,'Inventory (old)'!$E:$E,"&lt;"&amp;'2020'!$G180)</f>
        <v>0</v>
      </c>
      <c r="AU180" s="7">
        <f>SUMIFS('Inventory (old)'!$M:$M,'Inventory (old)'!$A:$A,"Merge Arrow",'Inventory (old)'!$B:$B,'2020'!$A180,'Inventory (old)'!$E:$E,"&gt;="&amp;'2020'!$F180,'Inventory (old)'!$E:$E,"&lt;"&amp;'2020'!$G180)</f>
        <v>0</v>
      </c>
      <c r="AV180" s="7">
        <f>SUMIFS('Inventory (old)'!$M:$M,'Inventory (old)'!$A:$A,"Bike",'Inventory (old)'!$B:$B,'2020'!$A180,'Inventory (old)'!$E:$E,"&gt;="&amp;'2020'!$F180,'Inventory (old)'!$E:$E,"&lt;"&amp;'2020'!$G180)</f>
        <v>0</v>
      </c>
      <c r="AW180" s="1">
        <f>SUMIFS('Inventory (old)'!$S:$S,'Inventory (old)'!$A:$A,"Parking",'Inventory (old)'!$B:$B,'2020'!$A180,'Inventory (old)'!$E:$E,"&gt;="&amp;'2020'!$F180,'Inventory (old)'!$E:$E,"&lt;"&amp;'2020'!$G180)</f>
        <v>0</v>
      </c>
      <c r="AX180" s="13" t="s">
        <v>2316</v>
      </c>
    </row>
    <row r="181" spans="1:50" x14ac:dyDescent="0.25">
      <c r="A181" s="6" t="s">
        <v>665</v>
      </c>
      <c r="B181" s="7" t="s">
        <v>36</v>
      </c>
      <c r="C181" s="7" t="s">
        <v>2051</v>
      </c>
      <c r="D181" s="7">
        <v>2</v>
      </c>
      <c r="E181" s="7" t="s">
        <v>59</v>
      </c>
      <c r="F181" s="8">
        <v>7.73</v>
      </c>
      <c r="G181" s="8">
        <v>8.4700000000000006</v>
      </c>
      <c r="H181" s="7" t="s">
        <v>436</v>
      </c>
      <c r="I181" s="7" t="s">
        <v>2196</v>
      </c>
      <c r="J181" s="14">
        <v>0.22</v>
      </c>
      <c r="K181" s="15" t="s">
        <v>2241</v>
      </c>
      <c r="L181" s="7" t="s">
        <v>2217</v>
      </c>
      <c r="M181" s="7" t="s">
        <v>2072</v>
      </c>
      <c r="N181" s="20">
        <v>1</v>
      </c>
      <c r="O181" s="8"/>
      <c r="P181" s="8"/>
      <c r="Q181" s="14">
        <v>9.9999999999999995E-8</v>
      </c>
      <c r="R181" s="14">
        <v>0.04</v>
      </c>
      <c r="S181" s="21">
        <v>1</v>
      </c>
      <c r="T181" s="16"/>
      <c r="V181" s="7"/>
      <c r="W181" s="7"/>
      <c r="X181" s="7"/>
      <c r="Y181" s="16"/>
      <c r="Z181" s="15">
        <v>2020</v>
      </c>
      <c r="AA181" s="8">
        <f t="shared" si="42"/>
        <v>0</v>
      </c>
      <c r="AB181" s="8">
        <f t="shared" si="43"/>
        <v>0.22</v>
      </c>
      <c r="AC181" s="8">
        <f t="shared" si="44"/>
        <v>0.22</v>
      </c>
      <c r="AD181" s="11">
        <f t="shared" si="45"/>
        <v>3.9999899999999998E-2</v>
      </c>
      <c r="AE181" s="31">
        <v>2019</v>
      </c>
      <c r="AF181" s="7">
        <f>SUMIFS('Inventory (old)'!$M:$M,'Inventory (old)'!$A:$A,"Stop Line",'Inventory (old)'!$B:$B,'2020'!$A181,'Inventory (old)'!$E:$E,"&gt;="&amp;'2020'!$F181,'Inventory (old)'!$E:$E,"&lt;"&amp;'2020'!$G181)</f>
        <v>24</v>
      </c>
      <c r="AG181" s="7">
        <f>SUMIFS('Inventory (old)'!$M:$M,'Inventory (old)'!$A:$A,"Channel",'Inventory (old)'!$B:$B,'2020'!$A181,'Inventory (old)'!$E:$E,"&gt;="&amp;'2020'!$F181,'Inventory (old)'!$E:$E,"&lt;"&amp;'2020'!$G181)</f>
        <v>815</v>
      </c>
      <c r="AH181" s="7">
        <f>SUMIFS('Inventory (old)'!$M:$M,'Inventory (old)'!$A:$A,"Dotted Line",'Inventory (old)'!$B:$B,'2020'!$A181,'Inventory (old)'!$E:$E,"&gt;="&amp;'2020'!$F181,'Inventory (old)'!$E:$E,"&lt;"&amp;'2020'!$G181)</f>
        <v>0</v>
      </c>
      <c r="AI181" s="7">
        <f>SUMIFS('Inventory (old)'!$M:$M,'Inventory (old)'!$A:$A,"Arrows and Onlys",'Inventory (old)'!$B:$B,'2020'!$A181,'Inventory (old)'!$E:$E,"&gt;="&amp;'2020'!$F181,'Inventory (old)'!$E:$E,"&lt;"&amp;'2020'!$G181)</f>
        <v>3</v>
      </c>
      <c r="AJ181" s="7">
        <f>SUMIFS('Inventory (old)'!$N:$N,'Inventory (old)'!$A:$A,"Arrows and Onlys",'Inventory (old)'!$B:$B,'2020'!$A181,'Inventory (old)'!$E:$E,"&gt;="&amp;'2020'!$F181,'Inventory (old)'!$E:$E,"&lt;"&amp;'2020'!$G181)</f>
        <v>0</v>
      </c>
      <c r="AK181" s="7">
        <f>SUMIFS('Inventory (old)'!$O:$O,'Inventory (old)'!$A:$A,"Transverse",'Inventory (old)'!$B:$B,'2020'!$A181,'Inventory (old)'!$E:$E,"&gt;="&amp;'2020'!$F181,'Inventory (old)'!$E:$E,"&lt;"&amp;'2020'!$G181)</f>
        <v>210</v>
      </c>
      <c r="AL181" s="7">
        <f>SUMIFS('Inventory (old)'!$P:$P,'Inventory (old)'!$A:$A,"Transverse",'Inventory (old)'!$B:$B,'2020'!$A181,'Inventory (old)'!$E:$E,"&gt;="&amp;'2020'!$F181,'Inventory (old)'!$E:$E,"&lt;"&amp;'2020'!$G181)</f>
        <v>0</v>
      </c>
      <c r="AM181" s="7">
        <f>SUMIFS('Inventory (old)'!$M:$M,'Inventory (old)'!$A:$A,"Crosswalk",'Inventory (old)'!$B:$B,'2020'!$A181,'Inventory (old)'!$E:$E,"&gt;="&amp;'2020'!$F181,'Inventory (old)'!$E:$E,"&lt;"&amp;'2020'!$G181)</f>
        <v>0</v>
      </c>
      <c r="AN181" s="7">
        <f>SUMIFS('Inventory (old)'!$M:$M,'Inventory (old)'!$A:$A,"Yield Line",'Inventory (old)'!$B:$B,'2020'!$A181,'Inventory (old)'!$E:$E,"&gt;="&amp;'2020'!$F181,'Inventory (old)'!$E:$E,"&lt;"&amp;'2020'!$G181)</f>
        <v>0</v>
      </c>
      <c r="AO181" s="7">
        <f>SUMIFS('Inventory (old)'!$M:$M,'Inventory (old)'!$A:$A,"Parking",'Inventory (old)'!$B:$B,'2020'!$A181,'Inventory (old)'!$E:$E,"&gt;="&amp;'2020'!$F181,'Inventory (old)'!$E:$E,"&lt;"&amp;'2020'!$G181)</f>
        <v>0</v>
      </c>
      <c r="AP181" s="7">
        <f>SUMIFS('Inventory (old)'!$M:$M,'Inventory (old)'!$A:$A,"Island",'Inventory (old)'!$B:$B,'2020'!$A181,'Inventory (old)'!$E:$E,"&gt;="&amp;'2020'!$F181,'Inventory (old)'!$E:$E,"&lt;"&amp;'2020'!$G181)</f>
        <v>0</v>
      </c>
      <c r="AQ181" s="7">
        <f>SUMIFS('Inventory (old)'!$M:$M,'Inventory (old)'!$A:$A,"Railroad",'Inventory (old)'!$B:$B,'2020'!$A181,'Inventory (old)'!$E:$E,"&gt;="&amp;'2020'!$F181,'Inventory (old)'!$E:$E,"&lt;"&amp;'2020'!$G181)</f>
        <v>0</v>
      </c>
      <c r="AR181" s="7">
        <f>SUMIFS('Inventory (old)'!$M:$M,'Inventory (old)'!$A:$A,"School",'Inventory (old)'!$B:$B,'2020'!$A181,'Inventory (old)'!$E:$E,"&gt;="&amp;'2020'!$F181,'Inventory (old)'!$E:$E,"&lt;"&amp;'2020'!$G181)</f>
        <v>0</v>
      </c>
      <c r="AS181" s="7">
        <f>SUMIFS('Inventory (old)'!$M:$M,'Inventory (old)'!$A:$A,"Air Speed",'Inventory (old)'!$B:$B,'2020'!$A181,'Inventory (old)'!$E:$E,"&gt;="&amp;'2020'!$F181,'Inventory (old)'!$E:$E,"&lt;"&amp;'2020'!$G181)</f>
        <v>0</v>
      </c>
      <c r="AT181" s="7">
        <f>SUMIFS('Inventory (old)'!$M:$M,'Inventory (old)'!$A:$A,"Wrong Way",'Inventory (old)'!$B:$B,'2020'!$A181,'Inventory (old)'!$E:$E,"&gt;="&amp;'2020'!$F181,'Inventory (old)'!$E:$E,"&lt;"&amp;'2020'!$G181)</f>
        <v>0</v>
      </c>
      <c r="AU181" s="7">
        <f>SUMIFS('Inventory (old)'!$M:$M,'Inventory (old)'!$A:$A,"Merge Arrow",'Inventory (old)'!$B:$B,'2020'!$A181,'Inventory (old)'!$E:$E,"&gt;="&amp;'2020'!$F181,'Inventory (old)'!$E:$E,"&lt;"&amp;'2020'!$G181)</f>
        <v>0</v>
      </c>
      <c r="AV181" s="7">
        <f>SUMIFS('Inventory (old)'!$M:$M,'Inventory (old)'!$A:$A,"Bike",'Inventory (old)'!$B:$B,'2020'!$A181,'Inventory (old)'!$E:$E,"&gt;="&amp;'2020'!$F181,'Inventory (old)'!$E:$E,"&lt;"&amp;'2020'!$G181)</f>
        <v>0</v>
      </c>
      <c r="AW181" s="1">
        <f>SUMIFS('Inventory (old)'!$S:$S,'Inventory (old)'!$A:$A,"Parking",'Inventory (old)'!$B:$B,'2020'!$A181,'Inventory (old)'!$E:$E,"&gt;="&amp;'2020'!$F181,'Inventory (old)'!$E:$E,"&lt;"&amp;'2020'!$G181)</f>
        <v>0</v>
      </c>
      <c r="AX181" s="13" t="s">
        <v>2317</v>
      </c>
    </row>
    <row r="182" spans="1:50" x14ac:dyDescent="0.25">
      <c r="A182" s="6" t="s">
        <v>666</v>
      </c>
      <c r="B182" s="7" t="s">
        <v>36</v>
      </c>
      <c r="C182" s="7" t="s">
        <v>2051</v>
      </c>
      <c r="D182" s="7">
        <v>2</v>
      </c>
      <c r="E182" s="7" t="s">
        <v>59</v>
      </c>
      <c r="F182" s="8">
        <v>7.73</v>
      </c>
      <c r="G182" s="8">
        <v>8.4700000000000006</v>
      </c>
      <c r="H182" s="7" t="s">
        <v>436</v>
      </c>
      <c r="I182" s="7" t="s">
        <v>2198</v>
      </c>
      <c r="J182" s="14">
        <v>0.26</v>
      </c>
      <c r="K182" s="15" t="s">
        <v>2241</v>
      </c>
      <c r="L182" s="7" t="s">
        <v>2217</v>
      </c>
      <c r="M182" s="7" t="s">
        <v>2072</v>
      </c>
      <c r="N182" s="20">
        <v>1</v>
      </c>
      <c r="O182" s="8"/>
      <c r="P182" s="8"/>
      <c r="Q182" s="14">
        <v>9.9999999999999995E-8</v>
      </c>
      <c r="R182" s="14">
        <v>0.05</v>
      </c>
      <c r="S182" s="21">
        <v>1</v>
      </c>
      <c r="T182" s="16"/>
      <c r="V182" s="7"/>
      <c r="W182" s="7"/>
      <c r="X182" s="7"/>
      <c r="Y182" s="16"/>
      <c r="Z182" s="15">
        <v>2020</v>
      </c>
      <c r="AA182" s="8">
        <f t="shared" si="42"/>
        <v>0</v>
      </c>
      <c r="AB182" s="8">
        <f t="shared" si="43"/>
        <v>0.26</v>
      </c>
      <c r="AC182" s="8">
        <f t="shared" si="44"/>
        <v>0.26</v>
      </c>
      <c r="AD182" s="11">
        <f t="shared" si="45"/>
        <v>4.99999E-2</v>
      </c>
      <c r="AE182" s="31">
        <v>2019</v>
      </c>
      <c r="AF182" s="7">
        <f>SUMIFS('Inventory (old)'!$M:$M,'Inventory (old)'!$A:$A,"Stop Line",'Inventory (old)'!$B:$B,'2020'!$A182,'Inventory (old)'!$E:$E,"&gt;="&amp;'2020'!$F182,'Inventory (old)'!$E:$E,"&lt;"&amp;'2020'!$G182)</f>
        <v>0</v>
      </c>
      <c r="AG182" s="7">
        <f>SUMIFS('Inventory (old)'!$M:$M,'Inventory (old)'!$A:$A,"Channel",'Inventory (old)'!$B:$B,'2020'!$A182,'Inventory (old)'!$E:$E,"&gt;="&amp;'2020'!$F182,'Inventory (old)'!$E:$E,"&lt;"&amp;'2020'!$G182)</f>
        <v>500</v>
      </c>
      <c r="AH182" s="7">
        <f>SUMIFS('Inventory (old)'!$M:$M,'Inventory (old)'!$A:$A,"Dotted Line",'Inventory (old)'!$B:$B,'2020'!$A182,'Inventory (old)'!$E:$E,"&gt;="&amp;'2020'!$F182,'Inventory (old)'!$E:$E,"&lt;"&amp;'2020'!$G182)</f>
        <v>0</v>
      </c>
      <c r="AI182" s="7">
        <f>SUMIFS('Inventory (old)'!$M:$M,'Inventory (old)'!$A:$A,"Arrows and Onlys",'Inventory (old)'!$B:$B,'2020'!$A182,'Inventory (old)'!$E:$E,"&gt;="&amp;'2020'!$F182,'Inventory (old)'!$E:$E,"&lt;"&amp;'2020'!$G182)</f>
        <v>0</v>
      </c>
      <c r="AJ182" s="7">
        <f>SUMIFS('Inventory (old)'!$N:$N,'Inventory (old)'!$A:$A,"Arrows and Onlys",'Inventory (old)'!$B:$B,'2020'!$A182,'Inventory (old)'!$E:$E,"&gt;="&amp;'2020'!$F182,'Inventory (old)'!$E:$E,"&lt;"&amp;'2020'!$G182)</f>
        <v>0</v>
      </c>
      <c r="AK182" s="7">
        <f>SUMIFS('Inventory (old)'!$O:$O,'Inventory (old)'!$A:$A,"Transverse",'Inventory (old)'!$B:$B,'2020'!$A182,'Inventory (old)'!$E:$E,"&gt;="&amp;'2020'!$F182,'Inventory (old)'!$E:$E,"&lt;"&amp;'2020'!$G182)</f>
        <v>0</v>
      </c>
      <c r="AL182" s="7">
        <f>SUMIFS('Inventory (old)'!$P:$P,'Inventory (old)'!$A:$A,"Transverse",'Inventory (old)'!$B:$B,'2020'!$A182,'Inventory (old)'!$E:$E,"&gt;="&amp;'2020'!$F182,'Inventory (old)'!$E:$E,"&lt;"&amp;'2020'!$G182)</f>
        <v>0</v>
      </c>
      <c r="AM182" s="7">
        <f>SUMIFS('Inventory (old)'!$M:$M,'Inventory (old)'!$A:$A,"Crosswalk",'Inventory (old)'!$B:$B,'2020'!$A182,'Inventory (old)'!$E:$E,"&gt;="&amp;'2020'!$F182,'Inventory (old)'!$E:$E,"&lt;"&amp;'2020'!$G182)</f>
        <v>0</v>
      </c>
      <c r="AN182" s="7">
        <f>SUMIFS('Inventory (old)'!$M:$M,'Inventory (old)'!$A:$A,"Yield Line",'Inventory (old)'!$B:$B,'2020'!$A182,'Inventory (old)'!$E:$E,"&gt;="&amp;'2020'!$F182,'Inventory (old)'!$E:$E,"&lt;"&amp;'2020'!$G182)</f>
        <v>0</v>
      </c>
      <c r="AO182" s="7">
        <f>SUMIFS('Inventory (old)'!$M:$M,'Inventory (old)'!$A:$A,"Parking",'Inventory (old)'!$B:$B,'2020'!$A182,'Inventory (old)'!$E:$E,"&gt;="&amp;'2020'!$F182,'Inventory (old)'!$E:$E,"&lt;"&amp;'2020'!$G182)</f>
        <v>0</v>
      </c>
      <c r="AP182" s="7">
        <f>SUMIFS('Inventory (old)'!$M:$M,'Inventory (old)'!$A:$A,"Island",'Inventory (old)'!$B:$B,'2020'!$A182,'Inventory (old)'!$E:$E,"&gt;="&amp;'2020'!$F182,'Inventory (old)'!$E:$E,"&lt;"&amp;'2020'!$G182)</f>
        <v>0</v>
      </c>
      <c r="AQ182" s="7">
        <f>SUMIFS('Inventory (old)'!$M:$M,'Inventory (old)'!$A:$A,"Railroad",'Inventory (old)'!$B:$B,'2020'!$A182,'Inventory (old)'!$E:$E,"&gt;="&amp;'2020'!$F182,'Inventory (old)'!$E:$E,"&lt;"&amp;'2020'!$G182)</f>
        <v>0</v>
      </c>
      <c r="AR182" s="7">
        <f>SUMIFS('Inventory (old)'!$M:$M,'Inventory (old)'!$A:$A,"School",'Inventory (old)'!$B:$B,'2020'!$A182,'Inventory (old)'!$E:$E,"&gt;="&amp;'2020'!$F182,'Inventory (old)'!$E:$E,"&lt;"&amp;'2020'!$G182)</f>
        <v>0</v>
      </c>
      <c r="AS182" s="7">
        <f>SUMIFS('Inventory (old)'!$M:$M,'Inventory (old)'!$A:$A,"Air Speed",'Inventory (old)'!$B:$B,'2020'!$A182,'Inventory (old)'!$E:$E,"&gt;="&amp;'2020'!$F182,'Inventory (old)'!$E:$E,"&lt;"&amp;'2020'!$G182)</f>
        <v>0</v>
      </c>
      <c r="AT182" s="7">
        <f>SUMIFS('Inventory (old)'!$M:$M,'Inventory (old)'!$A:$A,"Wrong Way",'Inventory (old)'!$B:$B,'2020'!$A182,'Inventory (old)'!$E:$E,"&gt;="&amp;'2020'!$F182,'Inventory (old)'!$E:$E,"&lt;"&amp;'2020'!$G182)</f>
        <v>0</v>
      </c>
      <c r="AU182" s="7">
        <f>SUMIFS('Inventory (old)'!$M:$M,'Inventory (old)'!$A:$A,"Merge Arrow",'Inventory (old)'!$B:$B,'2020'!$A182,'Inventory (old)'!$E:$E,"&gt;="&amp;'2020'!$F182,'Inventory (old)'!$E:$E,"&lt;"&amp;'2020'!$G182)</f>
        <v>0</v>
      </c>
      <c r="AV182" s="7">
        <f>SUMIFS('Inventory (old)'!$M:$M,'Inventory (old)'!$A:$A,"Bike",'Inventory (old)'!$B:$B,'2020'!$A182,'Inventory (old)'!$E:$E,"&gt;="&amp;'2020'!$F182,'Inventory (old)'!$E:$E,"&lt;"&amp;'2020'!$G182)</f>
        <v>0</v>
      </c>
      <c r="AW182" s="1">
        <f>SUMIFS('Inventory (old)'!$S:$S,'Inventory (old)'!$A:$A,"Parking",'Inventory (old)'!$B:$B,'2020'!$A182,'Inventory (old)'!$E:$E,"&gt;="&amp;'2020'!$F182,'Inventory (old)'!$E:$E,"&lt;"&amp;'2020'!$G182)</f>
        <v>0</v>
      </c>
      <c r="AX182" s="13" t="s">
        <v>2318</v>
      </c>
    </row>
    <row r="183" spans="1:50" x14ac:dyDescent="0.25">
      <c r="A183" s="6" t="s">
        <v>2319</v>
      </c>
      <c r="B183" s="7" t="s">
        <v>36</v>
      </c>
      <c r="C183" s="7" t="s">
        <v>2051</v>
      </c>
      <c r="D183" s="7">
        <v>2</v>
      </c>
      <c r="E183" s="7" t="s">
        <v>58</v>
      </c>
      <c r="F183" s="8">
        <v>11.51</v>
      </c>
      <c r="G183" s="8">
        <v>12.33</v>
      </c>
      <c r="H183" s="7" t="s">
        <v>215</v>
      </c>
      <c r="I183" s="7" t="s">
        <v>2196</v>
      </c>
      <c r="J183" s="14">
        <v>0.23</v>
      </c>
      <c r="K183" s="15" t="s">
        <v>2241</v>
      </c>
      <c r="L183" s="7" t="s">
        <v>2217</v>
      </c>
      <c r="M183" s="7" t="s">
        <v>2072</v>
      </c>
      <c r="N183" s="20">
        <v>1</v>
      </c>
      <c r="O183" s="8"/>
      <c r="P183" s="8"/>
      <c r="Q183" s="14">
        <v>9.9999999999999995E-8</v>
      </c>
      <c r="R183" s="14">
        <v>0.53</v>
      </c>
      <c r="S183" s="21">
        <v>1</v>
      </c>
      <c r="T183" s="16"/>
      <c r="V183" s="7"/>
      <c r="W183" s="7"/>
      <c r="X183" s="7"/>
      <c r="Y183" s="16"/>
      <c r="Z183" s="15">
        <v>2020</v>
      </c>
      <c r="AA183" s="8">
        <f t="shared" si="42"/>
        <v>0</v>
      </c>
      <c r="AB183" s="8">
        <f t="shared" si="43"/>
        <v>0.23</v>
      </c>
      <c r="AC183" s="8">
        <f t="shared" si="44"/>
        <v>0.23</v>
      </c>
      <c r="AD183" s="11">
        <f t="shared" si="45"/>
        <v>0.52999990000000008</v>
      </c>
      <c r="AE183" s="31">
        <v>2019</v>
      </c>
      <c r="AF183" s="7">
        <f>SUMIFS('Inventory (old)'!$M:$M,'Inventory (old)'!$A:$A,"Stop Line",'Inventory (old)'!$B:$B,'2020'!$A183,'Inventory (old)'!$E:$E,"&gt;="&amp;'2020'!$F183,'Inventory (old)'!$E:$E,"&lt;"&amp;'2020'!$G183)</f>
        <v>47</v>
      </c>
      <c r="AG183" s="7">
        <f>SUMIFS('Inventory (old)'!$M:$M,'Inventory (old)'!$A:$A,"Channel",'Inventory (old)'!$B:$B,'2020'!$A183,'Inventory (old)'!$E:$E,"&gt;="&amp;'2020'!$F183,'Inventory (old)'!$E:$E,"&lt;"&amp;'2020'!$G183)</f>
        <v>2205</v>
      </c>
      <c r="AH183" s="7">
        <f>SUMIFS('Inventory (old)'!$M:$M,'Inventory (old)'!$A:$A,"Dotted Line",'Inventory (old)'!$B:$B,'2020'!$A183,'Inventory (old)'!$E:$E,"&gt;="&amp;'2020'!$F183,'Inventory (old)'!$E:$E,"&lt;"&amp;'2020'!$G183)</f>
        <v>0</v>
      </c>
      <c r="AI183" s="7">
        <f>SUMIFS('Inventory (old)'!$M:$M,'Inventory (old)'!$A:$A,"Arrows and Onlys",'Inventory (old)'!$B:$B,'2020'!$A183,'Inventory (old)'!$E:$E,"&gt;="&amp;'2020'!$F183,'Inventory (old)'!$E:$E,"&lt;"&amp;'2020'!$G183)</f>
        <v>12</v>
      </c>
      <c r="AJ183" s="7">
        <f>SUMIFS('Inventory (old)'!$N:$N,'Inventory (old)'!$A:$A,"Arrows and Onlys",'Inventory (old)'!$B:$B,'2020'!$A183,'Inventory (old)'!$E:$E,"&gt;="&amp;'2020'!$F183,'Inventory (old)'!$E:$E,"&lt;"&amp;'2020'!$G183)</f>
        <v>0</v>
      </c>
      <c r="AK183" s="7">
        <f>SUMIFS('Inventory (old)'!$O:$O,'Inventory (old)'!$A:$A,"Transverse",'Inventory (old)'!$B:$B,'2020'!$A183,'Inventory (old)'!$E:$E,"&gt;="&amp;'2020'!$F183,'Inventory (old)'!$E:$E,"&lt;"&amp;'2020'!$G183)</f>
        <v>224</v>
      </c>
      <c r="AL183" s="7">
        <f>SUMIFS('Inventory (old)'!$P:$P,'Inventory (old)'!$A:$A,"Transverse",'Inventory (old)'!$B:$B,'2020'!$A183,'Inventory (old)'!$E:$E,"&gt;="&amp;'2020'!$F183,'Inventory (old)'!$E:$E,"&lt;"&amp;'2020'!$G183)</f>
        <v>0</v>
      </c>
      <c r="AM183" s="7">
        <f>SUMIFS('Inventory (old)'!$M:$M,'Inventory (old)'!$A:$A,"Crosswalk",'Inventory (old)'!$B:$B,'2020'!$A183,'Inventory (old)'!$E:$E,"&gt;="&amp;'2020'!$F183,'Inventory (old)'!$E:$E,"&lt;"&amp;'2020'!$G183)</f>
        <v>0</v>
      </c>
      <c r="AN183" s="7">
        <f>SUMIFS('Inventory (old)'!$M:$M,'Inventory (old)'!$A:$A,"Yield Line",'Inventory (old)'!$B:$B,'2020'!$A183,'Inventory (old)'!$E:$E,"&gt;="&amp;'2020'!$F183,'Inventory (old)'!$E:$E,"&lt;"&amp;'2020'!$G183)</f>
        <v>0</v>
      </c>
      <c r="AO183" s="7">
        <f>SUMIFS('Inventory (old)'!$M:$M,'Inventory (old)'!$A:$A,"Parking",'Inventory (old)'!$B:$B,'2020'!$A183,'Inventory (old)'!$E:$E,"&gt;="&amp;'2020'!$F183,'Inventory (old)'!$E:$E,"&lt;"&amp;'2020'!$G183)</f>
        <v>0</v>
      </c>
      <c r="AP183" s="7">
        <f>SUMIFS('Inventory (old)'!$M:$M,'Inventory (old)'!$A:$A,"Island",'Inventory (old)'!$B:$B,'2020'!$A183,'Inventory (old)'!$E:$E,"&gt;="&amp;'2020'!$F183,'Inventory (old)'!$E:$E,"&lt;"&amp;'2020'!$G183)</f>
        <v>0</v>
      </c>
      <c r="AQ183" s="7">
        <f>SUMIFS('Inventory (old)'!$M:$M,'Inventory (old)'!$A:$A,"Railroad",'Inventory (old)'!$B:$B,'2020'!$A183,'Inventory (old)'!$E:$E,"&gt;="&amp;'2020'!$F183,'Inventory (old)'!$E:$E,"&lt;"&amp;'2020'!$G183)</f>
        <v>0</v>
      </c>
      <c r="AR183" s="7">
        <f>SUMIFS('Inventory (old)'!$M:$M,'Inventory (old)'!$A:$A,"School",'Inventory (old)'!$B:$B,'2020'!$A183,'Inventory (old)'!$E:$E,"&gt;="&amp;'2020'!$F183,'Inventory (old)'!$E:$E,"&lt;"&amp;'2020'!$G183)</f>
        <v>0</v>
      </c>
      <c r="AS183" s="7">
        <f>SUMIFS('Inventory (old)'!$M:$M,'Inventory (old)'!$A:$A,"Air Speed",'Inventory (old)'!$B:$B,'2020'!$A183,'Inventory (old)'!$E:$E,"&gt;="&amp;'2020'!$F183,'Inventory (old)'!$E:$E,"&lt;"&amp;'2020'!$G183)</f>
        <v>0</v>
      </c>
      <c r="AT183" s="7">
        <f>SUMIFS('Inventory (old)'!$M:$M,'Inventory (old)'!$A:$A,"Wrong Way",'Inventory (old)'!$B:$B,'2020'!$A183,'Inventory (old)'!$E:$E,"&gt;="&amp;'2020'!$F183,'Inventory (old)'!$E:$E,"&lt;"&amp;'2020'!$G183)</f>
        <v>0</v>
      </c>
      <c r="AU183" s="7">
        <f>SUMIFS('Inventory (old)'!$M:$M,'Inventory (old)'!$A:$A,"Merge Arrow",'Inventory (old)'!$B:$B,'2020'!$A183,'Inventory (old)'!$E:$E,"&gt;="&amp;'2020'!$F183,'Inventory (old)'!$E:$E,"&lt;"&amp;'2020'!$G183)</f>
        <v>0</v>
      </c>
      <c r="AV183" s="7">
        <f>SUMIFS('Inventory (old)'!$M:$M,'Inventory (old)'!$A:$A,"Bike",'Inventory (old)'!$B:$B,'2020'!$A183,'Inventory (old)'!$E:$E,"&gt;="&amp;'2020'!$F183,'Inventory (old)'!$E:$E,"&lt;"&amp;'2020'!$G183)</f>
        <v>0</v>
      </c>
      <c r="AW183" s="1">
        <f>SUMIFS('Inventory (old)'!$S:$S,'Inventory (old)'!$A:$A,"Parking",'Inventory (old)'!$B:$B,'2020'!$A183,'Inventory (old)'!$E:$E,"&gt;="&amp;'2020'!$F183,'Inventory (old)'!$E:$E,"&lt;"&amp;'2020'!$G183)</f>
        <v>0</v>
      </c>
      <c r="AX183" s="13" t="s">
        <v>2326</v>
      </c>
    </row>
    <row r="184" spans="1:50" x14ac:dyDescent="0.25">
      <c r="A184" s="6" t="s">
        <v>2323</v>
      </c>
      <c r="B184" s="7" t="s">
        <v>36</v>
      </c>
      <c r="C184" s="7" t="s">
        <v>2051</v>
      </c>
      <c r="D184" s="7">
        <v>2</v>
      </c>
      <c r="E184" s="7" t="s">
        <v>58</v>
      </c>
      <c r="F184" s="8">
        <v>11.51</v>
      </c>
      <c r="G184" s="8">
        <v>12.33</v>
      </c>
      <c r="H184" s="7" t="s">
        <v>215</v>
      </c>
      <c r="I184" s="7" t="s">
        <v>2320</v>
      </c>
      <c r="J184" s="14">
        <v>0.26</v>
      </c>
      <c r="K184" s="15" t="s">
        <v>2241</v>
      </c>
      <c r="L184" s="7" t="s">
        <v>2217</v>
      </c>
      <c r="M184" s="7" t="s">
        <v>2072</v>
      </c>
      <c r="N184" s="20">
        <v>1</v>
      </c>
      <c r="O184" s="8"/>
      <c r="P184" s="8"/>
      <c r="Q184" s="14">
        <v>9.9999999999999995E-8</v>
      </c>
      <c r="R184" s="14">
        <v>0.05</v>
      </c>
      <c r="S184" s="21">
        <v>1</v>
      </c>
      <c r="T184" s="16"/>
      <c r="V184" s="7"/>
      <c r="W184" s="7"/>
      <c r="X184" s="7"/>
      <c r="Y184" s="16"/>
      <c r="Z184" s="15">
        <v>2020</v>
      </c>
      <c r="AA184" s="8">
        <f t="shared" si="42"/>
        <v>0</v>
      </c>
      <c r="AB184" s="8">
        <f t="shared" si="43"/>
        <v>0.26</v>
      </c>
      <c r="AC184" s="8">
        <f t="shared" si="44"/>
        <v>0.26</v>
      </c>
      <c r="AD184" s="11">
        <f t="shared" si="45"/>
        <v>4.99999E-2</v>
      </c>
      <c r="AE184" s="31">
        <v>2019</v>
      </c>
      <c r="AF184" s="7">
        <f>SUMIFS('Inventory (old)'!$M:$M,'Inventory (old)'!$A:$A,"Stop Line",'Inventory (old)'!$B:$B,'2020'!$A184,'Inventory (old)'!$E:$E,"&gt;="&amp;'2020'!$F184,'Inventory (old)'!$E:$E,"&lt;"&amp;'2020'!$G184)</f>
        <v>0</v>
      </c>
      <c r="AG184" s="7">
        <f>SUMIFS('Inventory (old)'!$M:$M,'Inventory (old)'!$A:$A,"Channel",'Inventory (old)'!$B:$B,'2020'!$A184,'Inventory (old)'!$E:$E,"&gt;="&amp;'2020'!$F184,'Inventory (old)'!$E:$E,"&lt;"&amp;'2020'!$G184)</f>
        <v>330</v>
      </c>
      <c r="AH184" s="7">
        <f>SUMIFS('Inventory (old)'!$M:$M,'Inventory (old)'!$A:$A,"Dotted Line",'Inventory (old)'!$B:$B,'2020'!$A184,'Inventory (old)'!$E:$E,"&gt;="&amp;'2020'!$F184,'Inventory (old)'!$E:$E,"&lt;"&amp;'2020'!$G184)</f>
        <v>0</v>
      </c>
      <c r="AI184" s="7">
        <f>SUMIFS('Inventory (old)'!$M:$M,'Inventory (old)'!$A:$A,"Arrows and Onlys",'Inventory (old)'!$B:$B,'2020'!$A184,'Inventory (old)'!$E:$E,"&gt;="&amp;'2020'!$F184,'Inventory (old)'!$E:$E,"&lt;"&amp;'2020'!$G184)</f>
        <v>0</v>
      </c>
      <c r="AJ184" s="7">
        <f>SUMIFS('Inventory (old)'!$N:$N,'Inventory (old)'!$A:$A,"Arrows and Onlys",'Inventory (old)'!$B:$B,'2020'!$A184,'Inventory (old)'!$E:$E,"&gt;="&amp;'2020'!$F184,'Inventory (old)'!$E:$E,"&lt;"&amp;'2020'!$G184)</f>
        <v>0</v>
      </c>
      <c r="AK184" s="7">
        <f>SUMIFS('Inventory (old)'!$O:$O,'Inventory (old)'!$A:$A,"Transverse",'Inventory (old)'!$B:$B,'2020'!$A184,'Inventory (old)'!$E:$E,"&gt;="&amp;'2020'!$F184,'Inventory (old)'!$E:$E,"&lt;"&amp;'2020'!$G184)</f>
        <v>0</v>
      </c>
      <c r="AL184" s="7">
        <f>SUMIFS('Inventory (old)'!$P:$P,'Inventory (old)'!$A:$A,"Transverse",'Inventory (old)'!$B:$B,'2020'!$A184,'Inventory (old)'!$E:$E,"&gt;="&amp;'2020'!$F184,'Inventory (old)'!$E:$E,"&lt;"&amp;'2020'!$G184)</f>
        <v>0</v>
      </c>
      <c r="AM184" s="7">
        <f>SUMIFS('Inventory (old)'!$M:$M,'Inventory (old)'!$A:$A,"Crosswalk",'Inventory (old)'!$B:$B,'2020'!$A184,'Inventory (old)'!$E:$E,"&gt;="&amp;'2020'!$F184,'Inventory (old)'!$E:$E,"&lt;"&amp;'2020'!$G184)</f>
        <v>0</v>
      </c>
      <c r="AN184" s="7">
        <f>SUMIFS('Inventory (old)'!$M:$M,'Inventory (old)'!$A:$A,"Yield Line",'Inventory (old)'!$B:$B,'2020'!$A184,'Inventory (old)'!$E:$E,"&gt;="&amp;'2020'!$F184,'Inventory (old)'!$E:$E,"&lt;"&amp;'2020'!$G184)</f>
        <v>0</v>
      </c>
      <c r="AO184" s="7">
        <f>SUMIFS('Inventory (old)'!$M:$M,'Inventory (old)'!$A:$A,"Parking",'Inventory (old)'!$B:$B,'2020'!$A184,'Inventory (old)'!$E:$E,"&gt;="&amp;'2020'!$F184,'Inventory (old)'!$E:$E,"&lt;"&amp;'2020'!$G184)</f>
        <v>0</v>
      </c>
      <c r="AP184" s="7">
        <f>SUMIFS('Inventory (old)'!$M:$M,'Inventory (old)'!$A:$A,"Island",'Inventory (old)'!$B:$B,'2020'!$A184,'Inventory (old)'!$E:$E,"&gt;="&amp;'2020'!$F184,'Inventory (old)'!$E:$E,"&lt;"&amp;'2020'!$G184)</f>
        <v>0</v>
      </c>
      <c r="AQ184" s="7">
        <f>SUMIFS('Inventory (old)'!$M:$M,'Inventory (old)'!$A:$A,"Railroad",'Inventory (old)'!$B:$B,'2020'!$A184,'Inventory (old)'!$E:$E,"&gt;="&amp;'2020'!$F184,'Inventory (old)'!$E:$E,"&lt;"&amp;'2020'!$G184)</f>
        <v>0</v>
      </c>
      <c r="AR184" s="7">
        <f>SUMIFS('Inventory (old)'!$M:$M,'Inventory (old)'!$A:$A,"School",'Inventory (old)'!$B:$B,'2020'!$A184,'Inventory (old)'!$E:$E,"&gt;="&amp;'2020'!$F184,'Inventory (old)'!$E:$E,"&lt;"&amp;'2020'!$G184)</f>
        <v>0</v>
      </c>
      <c r="AS184" s="7">
        <f>SUMIFS('Inventory (old)'!$M:$M,'Inventory (old)'!$A:$A,"Air Speed",'Inventory (old)'!$B:$B,'2020'!$A184,'Inventory (old)'!$E:$E,"&gt;="&amp;'2020'!$F184,'Inventory (old)'!$E:$E,"&lt;"&amp;'2020'!$G184)</f>
        <v>0</v>
      </c>
      <c r="AT184" s="7">
        <f>SUMIFS('Inventory (old)'!$M:$M,'Inventory (old)'!$A:$A,"Wrong Way",'Inventory (old)'!$B:$B,'2020'!$A184,'Inventory (old)'!$E:$E,"&gt;="&amp;'2020'!$F184,'Inventory (old)'!$E:$E,"&lt;"&amp;'2020'!$G184)</f>
        <v>0</v>
      </c>
      <c r="AU184" s="7">
        <f>SUMIFS('Inventory (old)'!$M:$M,'Inventory (old)'!$A:$A,"Merge Arrow",'Inventory (old)'!$B:$B,'2020'!$A184,'Inventory (old)'!$E:$E,"&gt;="&amp;'2020'!$F184,'Inventory (old)'!$E:$E,"&lt;"&amp;'2020'!$G184)</f>
        <v>0</v>
      </c>
      <c r="AV184" s="7">
        <f>SUMIFS('Inventory (old)'!$M:$M,'Inventory (old)'!$A:$A,"Bike",'Inventory (old)'!$B:$B,'2020'!$A184,'Inventory (old)'!$E:$E,"&gt;="&amp;'2020'!$F184,'Inventory (old)'!$E:$E,"&lt;"&amp;'2020'!$G184)</f>
        <v>0</v>
      </c>
      <c r="AW184" s="1">
        <f>SUMIFS('Inventory (old)'!$S:$S,'Inventory (old)'!$A:$A,"Parking",'Inventory (old)'!$B:$B,'2020'!$A184,'Inventory (old)'!$E:$E,"&gt;="&amp;'2020'!$F184,'Inventory (old)'!$E:$E,"&lt;"&amp;'2020'!$G184)</f>
        <v>0</v>
      </c>
      <c r="AX184" s="13" t="s">
        <v>2327</v>
      </c>
    </row>
    <row r="185" spans="1:50" x14ac:dyDescent="0.25">
      <c r="A185" s="6" t="s">
        <v>2324</v>
      </c>
      <c r="B185" s="7" t="s">
        <v>36</v>
      </c>
      <c r="C185" s="7" t="s">
        <v>2051</v>
      </c>
      <c r="D185" s="7">
        <v>2</v>
      </c>
      <c r="E185" s="7" t="s">
        <v>58</v>
      </c>
      <c r="F185" s="8">
        <v>11.51</v>
      </c>
      <c r="G185" s="8">
        <v>12.33</v>
      </c>
      <c r="H185" s="7" t="s">
        <v>215</v>
      </c>
      <c r="I185" s="7" t="s">
        <v>2321</v>
      </c>
      <c r="J185" s="14">
        <v>0.34</v>
      </c>
      <c r="K185" s="15" t="s">
        <v>2241</v>
      </c>
      <c r="L185" s="7" t="s">
        <v>2217</v>
      </c>
      <c r="M185" s="7" t="s">
        <v>2072</v>
      </c>
      <c r="N185" s="20">
        <v>1</v>
      </c>
      <c r="O185" s="8"/>
      <c r="P185" s="8"/>
      <c r="Q185" s="14">
        <v>9.9999999999999995E-8</v>
      </c>
      <c r="R185" s="14">
        <v>0.04</v>
      </c>
      <c r="S185" s="21">
        <v>1</v>
      </c>
      <c r="T185" s="16"/>
      <c r="V185" s="7"/>
      <c r="W185" s="7"/>
      <c r="X185" s="7"/>
      <c r="Y185" s="16"/>
      <c r="Z185" s="15">
        <v>2020</v>
      </c>
      <c r="AA185" s="8">
        <f t="shared" si="42"/>
        <v>0</v>
      </c>
      <c r="AB185" s="8">
        <f t="shared" si="43"/>
        <v>0.34</v>
      </c>
      <c r="AC185" s="8">
        <f t="shared" si="44"/>
        <v>0.34</v>
      </c>
      <c r="AD185" s="11">
        <f t="shared" si="45"/>
        <v>3.9999899999999998E-2</v>
      </c>
      <c r="AE185" s="31">
        <v>2019</v>
      </c>
      <c r="AF185" s="7">
        <f>SUMIFS('Inventory (old)'!$M:$M,'Inventory (old)'!$A:$A,"Stop Line",'Inventory (old)'!$B:$B,'2020'!$A185,'Inventory (old)'!$E:$E,"&gt;="&amp;'2020'!$F185,'Inventory (old)'!$E:$E,"&lt;"&amp;'2020'!$G185)</f>
        <v>0</v>
      </c>
      <c r="AG185" s="7">
        <f>SUMIFS('Inventory (old)'!$M:$M,'Inventory (old)'!$A:$A,"Channel",'Inventory (old)'!$B:$B,'2020'!$A185,'Inventory (old)'!$E:$E,"&gt;="&amp;'2020'!$F185,'Inventory (old)'!$E:$E,"&lt;"&amp;'2020'!$G185)</f>
        <v>480</v>
      </c>
      <c r="AH185" s="7">
        <f>SUMIFS('Inventory (old)'!$M:$M,'Inventory (old)'!$A:$A,"Dotted Line",'Inventory (old)'!$B:$B,'2020'!$A185,'Inventory (old)'!$E:$E,"&gt;="&amp;'2020'!$F185,'Inventory (old)'!$E:$E,"&lt;"&amp;'2020'!$G185)</f>
        <v>0</v>
      </c>
      <c r="AI185" s="7">
        <f>SUMIFS('Inventory (old)'!$M:$M,'Inventory (old)'!$A:$A,"Arrows and Onlys",'Inventory (old)'!$B:$B,'2020'!$A185,'Inventory (old)'!$E:$E,"&gt;="&amp;'2020'!$F185,'Inventory (old)'!$E:$E,"&lt;"&amp;'2020'!$G185)</f>
        <v>0</v>
      </c>
      <c r="AJ185" s="7">
        <f>SUMIFS('Inventory (old)'!$N:$N,'Inventory (old)'!$A:$A,"Arrows and Onlys",'Inventory (old)'!$B:$B,'2020'!$A185,'Inventory (old)'!$E:$E,"&gt;="&amp;'2020'!$F185,'Inventory (old)'!$E:$E,"&lt;"&amp;'2020'!$G185)</f>
        <v>0</v>
      </c>
      <c r="AK185" s="7">
        <f>SUMIFS('Inventory (old)'!$O:$O,'Inventory (old)'!$A:$A,"Transverse",'Inventory (old)'!$B:$B,'2020'!$A185,'Inventory (old)'!$E:$E,"&gt;="&amp;'2020'!$F185,'Inventory (old)'!$E:$E,"&lt;"&amp;'2020'!$G185)</f>
        <v>0</v>
      </c>
      <c r="AL185" s="7">
        <f>SUMIFS('Inventory (old)'!$P:$P,'Inventory (old)'!$A:$A,"Transverse",'Inventory (old)'!$B:$B,'2020'!$A185,'Inventory (old)'!$E:$E,"&gt;="&amp;'2020'!$F185,'Inventory (old)'!$E:$E,"&lt;"&amp;'2020'!$G185)</f>
        <v>0</v>
      </c>
      <c r="AM185" s="7">
        <f>SUMIFS('Inventory (old)'!$M:$M,'Inventory (old)'!$A:$A,"Crosswalk",'Inventory (old)'!$B:$B,'2020'!$A185,'Inventory (old)'!$E:$E,"&gt;="&amp;'2020'!$F185,'Inventory (old)'!$E:$E,"&lt;"&amp;'2020'!$G185)</f>
        <v>0</v>
      </c>
      <c r="AN185" s="7">
        <f>SUMIFS('Inventory (old)'!$M:$M,'Inventory (old)'!$A:$A,"Yield Line",'Inventory (old)'!$B:$B,'2020'!$A185,'Inventory (old)'!$E:$E,"&gt;="&amp;'2020'!$F185,'Inventory (old)'!$E:$E,"&lt;"&amp;'2020'!$G185)</f>
        <v>0</v>
      </c>
      <c r="AO185" s="7">
        <f>SUMIFS('Inventory (old)'!$M:$M,'Inventory (old)'!$A:$A,"Parking",'Inventory (old)'!$B:$B,'2020'!$A185,'Inventory (old)'!$E:$E,"&gt;="&amp;'2020'!$F185,'Inventory (old)'!$E:$E,"&lt;"&amp;'2020'!$G185)</f>
        <v>0</v>
      </c>
      <c r="AP185" s="7">
        <f>SUMIFS('Inventory (old)'!$M:$M,'Inventory (old)'!$A:$A,"Island",'Inventory (old)'!$B:$B,'2020'!$A185,'Inventory (old)'!$E:$E,"&gt;="&amp;'2020'!$F185,'Inventory (old)'!$E:$E,"&lt;"&amp;'2020'!$G185)</f>
        <v>0</v>
      </c>
      <c r="AQ185" s="7">
        <f>SUMIFS('Inventory (old)'!$M:$M,'Inventory (old)'!$A:$A,"Railroad",'Inventory (old)'!$B:$B,'2020'!$A185,'Inventory (old)'!$E:$E,"&gt;="&amp;'2020'!$F185,'Inventory (old)'!$E:$E,"&lt;"&amp;'2020'!$G185)</f>
        <v>0</v>
      </c>
      <c r="AR185" s="7">
        <f>SUMIFS('Inventory (old)'!$M:$M,'Inventory (old)'!$A:$A,"School",'Inventory (old)'!$B:$B,'2020'!$A185,'Inventory (old)'!$E:$E,"&gt;="&amp;'2020'!$F185,'Inventory (old)'!$E:$E,"&lt;"&amp;'2020'!$G185)</f>
        <v>0</v>
      </c>
      <c r="AS185" s="7">
        <f>SUMIFS('Inventory (old)'!$M:$M,'Inventory (old)'!$A:$A,"Air Speed",'Inventory (old)'!$B:$B,'2020'!$A185,'Inventory (old)'!$E:$E,"&gt;="&amp;'2020'!$F185,'Inventory (old)'!$E:$E,"&lt;"&amp;'2020'!$G185)</f>
        <v>0</v>
      </c>
      <c r="AT185" s="7">
        <f>SUMIFS('Inventory (old)'!$M:$M,'Inventory (old)'!$A:$A,"Wrong Way",'Inventory (old)'!$B:$B,'2020'!$A185,'Inventory (old)'!$E:$E,"&gt;="&amp;'2020'!$F185,'Inventory (old)'!$E:$E,"&lt;"&amp;'2020'!$G185)</f>
        <v>0</v>
      </c>
      <c r="AU185" s="7">
        <f>SUMIFS('Inventory (old)'!$M:$M,'Inventory (old)'!$A:$A,"Merge Arrow",'Inventory (old)'!$B:$B,'2020'!$A185,'Inventory (old)'!$E:$E,"&gt;="&amp;'2020'!$F185,'Inventory (old)'!$E:$E,"&lt;"&amp;'2020'!$G185)</f>
        <v>0</v>
      </c>
      <c r="AV185" s="7">
        <f>SUMIFS('Inventory (old)'!$M:$M,'Inventory (old)'!$A:$A,"Bike",'Inventory (old)'!$B:$B,'2020'!$A185,'Inventory (old)'!$E:$E,"&gt;="&amp;'2020'!$F185,'Inventory (old)'!$E:$E,"&lt;"&amp;'2020'!$G185)</f>
        <v>0</v>
      </c>
      <c r="AW185" s="1">
        <f>SUMIFS('Inventory (old)'!$S:$S,'Inventory (old)'!$A:$A,"Parking",'Inventory (old)'!$B:$B,'2020'!$A185,'Inventory (old)'!$E:$E,"&gt;="&amp;'2020'!$F185,'Inventory (old)'!$E:$E,"&lt;"&amp;'2020'!$G185)</f>
        <v>0</v>
      </c>
      <c r="AX185" s="13" t="s">
        <v>2330</v>
      </c>
    </row>
    <row r="186" spans="1:50" x14ac:dyDescent="0.25">
      <c r="A186" s="6" t="s">
        <v>2322</v>
      </c>
      <c r="B186" s="7" t="s">
        <v>36</v>
      </c>
      <c r="C186" s="7" t="s">
        <v>2051</v>
      </c>
      <c r="D186" s="7">
        <v>2</v>
      </c>
      <c r="E186" s="7" t="s">
        <v>59</v>
      </c>
      <c r="F186" s="8">
        <v>11.51</v>
      </c>
      <c r="G186" s="8">
        <v>12.33</v>
      </c>
      <c r="H186" s="7" t="s">
        <v>215</v>
      </c>
      <c r="I186" s="7" t="s">
        <v>2196</v>
      </c>
      <c r="J186" s="14">
        <v>0.27</v>
      </c>
      <c r="K186" s="15" t="s">
        <v>2241</v>
      </c>
      <c r="L186" s="7" t="s">
        <v>2217</v>
      </c>
      <c r="M186" s="7" t="s">
        <v>2072</v>
      </c>
      <c r="N186" s="20">
        <v>1</v>
      </c>
      <c r="O186" s="8"/>
      <c r="P186" s="8"/>
      <c r="Q186" s="14">
        <v>9.9999999999999995E-8</v>
      </c>
      <c r="R186" s="14">
        <v>0.05</v>
      </c>
      <c r="S186" s="21">
        <v>1</v>
      </c>
      <c r="T186" s="16"/>
      <c r="V186" s="7"/>
      <c r="W186" s="7"/>
      <c r="X186" s="7"/>
      <c r="Y186" s="16"/>
      <c r="Z186" s="15">
        <v>2020</v>
      </c>
      <c r="AA186" s="8">
        <f t="shared" si="42"/>
        <v>0</v>
      </c>
      <c r="AB186" s="8">
        <f t="shared" si="43"/>
        <v>0.27</v>
      </c>
      <c r="AC186" s="8">
        <f t="shared" si="44"/>
        <v>0.27</v>
      </c>
      <c r="AD186" s="11">
        <f t="shared" si="45"/>
        <v>4.99999E-2</v>
      </c>
      <c r="AE186" s="31">
        <v>2019</v>
      </c>
      <c r="AF186" s="7">
        <f>SUMIFS('Inventory (old)'!$M:$M,'Inventory (old)'!$A:$A,"Stop Line",'Inventory (old)'!$B:$B,'2020'!$A186,'Inventory (old)'!$E:$E,"&gt;="&amp;'2020'!$F186,'Inventory (old)'!$E:$E,"&lt;"&amp;'2020'!$G186)</f>
        <v>70</v>
      </c>
      <c r="AG186" s="7">
        <f>SUMIFS('Inventory (old)'!$M:$M,'Inventory (old)'!$A:$A,"Channel",'Inventory (old)'!$B:$B,'2020'!$A186,'Inventory (old)'!$E:$E,"&gt;="&amp;'2020'!$F186,'Inventory (old)'!$E:$E,"&lt;"&amp;'2020'!$G186)</f>
        <v>790</v>
      </c>
      <c r="AH186" s="7">
        <f>SUMIFS('Inventory (old)'!$M:$M,'Inventory (old)'!$A:$A,"Dotted Line",'Inventory (old)'!$B:$B,'2020'!$A186,'Inventory (old)'!$E:$E,"&gt;="&amp;'2020'!$F186,'Inventory (old)'!$E:$E,"&lt;"&amp;'2020'!$G186)</f>
        <v>0</v>
      </c>
      <c r="AI186" s="7">
        <f>SUMIFS('Inventory (old)'!$M:$M,'Inventory (old)'!$A:$A,"Arrows and Onlys",'Inventory (old)'!$B:$B,'2020'!$A186,'Inventory (old)'!$E:$E,"&gt;="&amp;'2020'!$F186,'Inventory (old)'!$E:$E,"&lt;"&amp;'2020'!$G186)</f>
        <v>19</v>
      </c>
      <c r="AJ186" s="7">
        <f>SUMIFS('Inventory (old)'!$N:$N,'Inventory (old)'!$A:$A,"Arrows and Onlys",'Inventory (old)'!$B:$B,'2020'!$A186,'Inventory (old)'!$E:$E,"&gt;="&amp;'2020'!$F186,'Inventory (old)'!$E:$E,"&lt;"&amp;'2020'!$G186)</f>
        <v>0</v>
      </c>
      <c r="AK186" s="7">
        <f>SUMIFS('Inventory (old)'!$O:$O,'Inventory (old)'!$A:$A,"Transverse",'Inventory (old)'!$B:$B,'2020'!$A186,'Inventory (old)'!$E:$E,"&gt;="&amp;'2020'!$F186,'Inventory (old)'!$E:$E,"&lt;"&amp;'2020'!$G186)</f>
        <v>254</v>
      </c>
      <c r="AL186" s="7">
        <f>SUMIFS('Inventory (old)'!$P:$P,'Inventory (old)'!$A:$A,"Transverse",'Inventory (old)'!$B:$B,'2020'!$A186,'Inventory (old)'!$E:$E,"&gt;="&amp;'2020'!$F186,'Inventory (old)'!$E:$E,"&lt;"&amp;'2020'!$G186)</f>
        <v>0</v>
      </c>
      <c r="AM186" s="7">
        <f>SUMIFS('Inventory (old)'!$M:$M,'Inventory (old)'!$A:$A,"Crosswalk",'Inventory (old)'!$B:$B,'2020'!$A186,'Inventory (old)'!$E:$E,"&gt;="&amp;'2020'!$F186,'Inventory (old)'!$E:$E,"&lt;"&amp;'2020'!$G186)</f>
        <v>0</v>
      </c>
      <c r="AN186" s="7">
        <f>SUMIFS('Inventory (old)'!$M:$M,'Inventory (old)'!$A:$A,"Yield Line",'Inventory (old)'!$B:$B,'2020'!$A186,'Inventory (old)'!$E:$E,"&gt;="&amp;'2020'!$F186,'Inventory (old)'!$E:$E,"&lt;"&amp;'2020'!$G186)</f>
        <v>0</v>
      </c>
      <c r="AO186" s="7">
        <f>SUMIFS('Inventory (old)'!$M:$M,'Inventory (old)'!$A:$A,"Parking",'Inventory (old)'!$B:$B,'2020'!$A186,'Inventory (old)'!$E:$E,"&gt;="&amp;'2020'!$F186,'Inventory (old)'!$E:$E,"&lt;"&amp;'2020'!$G186)</f>
        <v>0</v>
      </c>
      <c r="AP186" s="7">
        <f>SUMIFS('Inventory (old)'!$M:$M,'Inventory (old)'!$A:$A,"Island",'Inventory (old)'!$B:$B,'2020'!$A186,'Inventory (old)'!$E:$E,"&gt;="&amp;'2020'!$F186,'Inventory (old)'!$E:$E,"&lt;"&amp;'2020'!$G186)</f>
        <v>0</v>
      </c>
      <c r="AQ186" s="7">
        <f>SUMIFS('Inventory (old)'!$M:$M,'Inventory (old)'!$A:$A,"Railroad",'Inventory (old)'!$B:$B,'2020'!$A186,'Inventory (old)'!$E:$E,"&gt;="&amp;'2020'!$F186,'Inventory (old)'!$E:$E,"&lt;"&amp;'2020'!$G186)</f>
        <v>0</v>
      </c>
      <c r="AR186" s="7">
        <f>SUMIFS('Inventory (old)'!$M:$M,'Inventory (old)'!$A:$A,"School",'Inventory (old)'!$B:$B,'2020'!$A186,'Inventory (old)'!$E:$E,"&gt;="&amp;'2020'!$F186,'Inventory (old)'!$E:$E,"&lt;"&amp;'2020'!$G186)</f>
        <v>0</v>
      </c>
      <c r="AS186" s="7">
        <f>SUMIFS('Inventory (old)'!$M:$M,'Inventory (old)'!$A:$A,"Air Speed",'Inventory (old)'!$B:$B,'2020'!$A186,'Inventory (old)'!$E:$E,"&gt;="&amp;'2020'!$F186,'Inventory (old)'!$E:$E,"&lt;"&amp;'2020'!$G186)</f>
        <v>0</v>
      </c>
      <c r="AT186" s="7">
        <f>SUMIFS('Inventory (old)'!$M:$M,'Inventory (old)'!$A:$A,"Wrong Way",'Inventory (old)'!$B:$B,'2020'!$A186,'Inventory (old)'!$E:$E,"&gt;="&amp;'2020'!$F186,'Inventory (old)'!$E:$E,"&lt;"&amp;'2020'!$G186)</f>
        <v>0</v>
      </c>
      <c r="AU186" s="7">
        <f>SUMIFS('Inventory (old)'!$M:$M,'Inventory (old)'!$A:$A,"Merge Arrow",'Inventory (old)'!$B:$B,'2020'!$A186,'Inventory (old)'!$E:$E,"&gt;="&amp;'2020'!$F186,'Inventory (old)'!$E:$E,"&lt;"&amp;'2020'!$G186)</f>
        <v>0</v>
      </c>
      <c r="AV186" s="7">
        <f>SUMIFS('Inventory (old)'!$M:$M,'Inventory (old)'!$A:$A,"Bike",'Inventory (old)'!$B:$B,'2020'!$A186,'Inventory (old)'!$E:$E,"&gt;="&amp;'2020'!$F186,'Inventory (old)'!$E:$E,"&lt;"&amp;'2020'!$G186)</f>
        <v>0</v>
      </c>
      <c r="AW186" s="1">
        <f>SUMIFS('Inventory (old)'!$S:$S,'Inventory (old)'!$A:$A,"Parking",'Inventory (old)'!$B:$B,'2020'!$A186,'Inventory (old)'!$E:$E,"&gt;="&amp;'2020'!$F186,'Inventory (old)'!$E:$E,"&lt;"&amp;'2020'!$G186)</f>
        <v>0</v>
      </c>
      <c r="AX186" s="13" t="s">
        <v>2328</v>
      </c>
    </row>
    <row r="187" spans="1:50" x14ac:dyDescent="0.25">
      <c r="A187" s="6" t="s">
        <v>2325</v>
      </c>
      <c r="B187" s="7" t="s">
        <v>36</v>
      </c>
      <c r="C187" s="7" t="s">
        <v>2051</v>
      </c>
      <c r="D187" s="7">
        <v>2</v>
      </c>
      <c r="E187" s="7" t="s">
        <v>59</v>
      </c>
      <c r="F187" s="8">
        <v>11.51</v>
      </c>
      <c r="G187" s="8">
        <v>12.33</v>
      </c>
      <c r="H187" s="7" t="s">
        <v>215</v>
      </c>
      <c r="I187" s="7" t="s">
        <v>2198</v>
      </c>
      <c r="J187" s="14">
        <v>0.28000000000000003</v>
      </c>
      <c r="K187" s="15" t="s">
        <v>2241</v>
      </c>
      <c r="L187" s="7" t="s">
        <v>2217</v>
      </c>
      <c r="M187" s="7" t="s">
        <v>2072</v>
      </c>
      <c r="N187" s="20">
        <v>1</v>
      </c>
      <c r="O187" s="8"/>
      <c r="P187" s="8"/>
      <c r="Q187" s="14">
        <v>9.9999999999999995E-8</v>
      </c>
      <c r="R187" s="14">
        <v>0.04</v>
      </c>
      <c r="S187" s="21">
        <v>1</v>
      </c>
      <c r="T187" s="16"/>
      <c r="V187" s="7"/>
      <c r="W187" s="7"/>
      <c r="X187" s="7"/>
      <c r="Y187" s="16"/>
      <c r="Z187" s="15">
        <v>2020</v>
      </c>
      <c r="AA187" s="8">
        <f t="shared" si="42"/>
        <v>0</v>
      </c>
      <c r="AB187" s="8">
        <f t="shared" si="43"/>
        <v>0.28000000000000003</v>
      </c>
      <c r="AC187" s="8">
        <f t="shared" si="44"/>
        <v>0.28000000000000003</v>
      </c>
      <c r="AD187" s="11">
        <f t="shared" si="45"/>
        <v>3.9999899999999998E-2</v>
      </c>
      <c r="AE187" s="31">
        <v>2019</v>
      </c>
      <c r="AF187" s="7">
        <f>SUMIFS('Inventory (old)'!$M:$M,'Inventory (old)'!$A:$A,"Stop Line",'Inventory (old)'!$B:$B,'2020'!$A187,'Inventory (old)'!$E:$E,"&gt;="&amp;'2020'!$F187,'Inventory (old)'!$E:$E,"&lt;"&amp;'2020'!$G187)</f>
        <v>0</v>
      </c>
      <c r="AG187" s="7">
        <f>SUMIFS('Inventory (old)'!$M:$M,'Inventory (old)'!$A:$A,"Channel",'Inventory (old)'!$B:$B,'2020'!$A187,'Inventory (old)'!$E:$E,"&gt;="&amp;'2020'!$F187,'Inventory (old)'!$E:$E,"&lt;"&amp;'2020'!$G187)</f>
        <v>300</v>
      </c>
      <c r="AH187" s="7">
        <f>SUMIFS('Inventory (old)'!$M:$M,'Inventory (old)'!$A:$A,"Dotted Line",'Inventory (old)'!$B:$B,'2020'!$A187,'Inventory (old)'!$E:$E,"&gt;="&amp;'2020'!$F187,'Inventory (old)'!$E:$E,"&lt;"&amp;'2020'!$G187)</f>
        <v>0</v>
      </c>
      <c r="AI187" s="7">
        <f>SUMIFS('Inventory (old)'!$M:$M,'Inventory (old)'!$A:$A,"Arrows and Onlys",'Inventory (old)'!$B:$B,'2020'!$A187,'Inventory (old)'!$E:$E,"&gt;="&amp;'2020'!$F187,'Inventory (old)'!$E:$E,"&lt;"&amp;'2020'!$G187)</f>
        <v>0</v>
      </c>
      <c r="AJ187" s="7">
        <f>SUMIFS('Inventory (old)'!$N:$N,'Inventory (old)'!$A:$A,"Arrows and Onlys",'Inventory (old)'!$B:$B,'2020'!$A187,'Inventory (old)'!$E:$E,"&gt;="&amp;'2020'!$F187,'Inventory (old)'!$E:$E,"&lt;"&amp;'2020'!$G187)</f>
        <v>0</v>
      </c>
      <c r="AK187" s="7">
        <f>SUMIFS('Inventory (old)'!$O:$O,'Inventory (old)'!$A:$A,"Transverse",'Inventory (old)'!$B:$B,'2020'!$A187,'Inventory (old)'!$E:$E,"&gt;="&amp;'2020'!$F187,'Inventory (old)'!$E:$E,"&lt;"&amp;'2020'!$G187)</f>
        <v>0</v>
      </c>
      <c r="AL187" s="7">
        <f>SUMIFS('Inventory (old)'!$P:$P,'Inventory (old)'!$A:$A,"Transverse",'Inventory (old)'!$B:$B,'2020'!$A187,'Inventory (old)'!$E:$E,"&gt;="&amp;'2020'!$F187,'Inventory (old)'!$E:$E,"&lt;"&amp;'2020'!$G187)</f>
        <v>0</v>
      </c>
      <c r="AM187" s="7">
        <f>SUMIFS('Inventory (old)'!$M:$M,'Inventory (old)'!$A:$A,"Crosswalk",'Inventory (old)'!$B:$B,'2020'!$A187,'Inventory (old)'!$E:$E,"&gt;="&amp;'2020'!$F187,'Inventory (old)'!$E:$E,"&lt;"&amp;'2020'!$G187)</f>
        <v>0</v>
      </c>
      <c r="AN187" s="7">
        <f>SUMIFS('Inventory (old)'!$M:$M,'Inventory (old)'!$A:$A,"Yield Line",'Inventory (old)'!$B:$B,'2020'!$A187,'Inventory (old)'!$E:$E,"&gt;="&amp;'2020'!$F187,'Inventory (old)'!$E:$E,"&lt;"&amp;'2020'!$G187)</f>
        <v>0</v>
      </c>
      <c r="AO187" s="7">
        <f>SUMIFS('Inventory (old)'!$M:$M,'Inventory (old)'!$A:$A,"Parking",'Inventory (old)'!$B:$B,'2020'!$A187,'Inventory (old)'!$E:$E,"&gt;="&amp;'2020'!$F187,'Inventory (old)'!$E:$E,"&lt;"&amp;'2020'!$G187)</f>
        <v>0</v>
      </c>
      <c r="AP187" s="7">
        <f>SUMIFS('Inventory (old)'!$M:$M,'Inventory (old)'!$A:$A,"Island",'Inventory (old)'!$B:$B,'2020'!$A187,'Inventory (old)'!$E:$E,"&gt;="&amp;'2020'!$F187,'Inventory (old)'!$E:$E,"&lt;"&amp;'2020'!$G187)</f>
        <v>0</v>
      </c>
      <c r="AQ187" s="7">
        <f>SUMIFS('Inventory (old)'!$M:$M,'Inventory (old)'!$A:$A,"Railroad",'Inventory (old)'!$B:$B,'2020'!$A187,'Inventory (old)'!$E:$E,"&gt;="&amp;'2020'!$F187,'Inventory (old)'!$E:$E,"&lt;"&amp;'2020'!$G187)</f>
        <v>0</v>
      </c>
      <c r="AR187" s="7">
        <f>SUMIFS('Inventory (old)'!$M:$M,'Inventory (old)'!$A:$A,"School",'Inventory (old)'!$B:$B,'2020'!$A187,'Inventory (old)'!$E:$E,"&gt;="&amp;'2020'!$F187,'Inventory (old)'!$E:$E,"&lt;"&amp;'2020'!$G187)</f>
        <v>0</v>
      </c>
      <c r="AS187" s="7">
        <f>SUMIFS('Inventory (old)'!$M:$M,'Inventory (old)'!$A:$A,"Air Speed",'Inventory (old)'!$B:$B,'2020'!$A187,'Inventory (old)'!$E:$E,"&gt;="&amp;'2020'!$F187,'Inventory (old)'!$E:$E,"&lt;"&amp;'2020'!$G187)</f>
        <v>0</v>
      </c>
      <c r="AT187" s="7">
        <f>SUMIFS('Inventory (old)'!$M:$M,'Inventory (old)'!$A:$A,"Wrong Way",'Inventory (old)'!$B:$B,'2020'!$A187,'Inventory (old)'!$E:$E,"&gt;="&amp;'2020'!$F187,'Inventory (old)'!$E:$E,"&lt;"&amp;'2020'!$G187)</f>
        <v>0</v>
      </c>
      <c r="AU187" s="7">
        <f>SUMIFS('Inventory (old)'!$M:$M,'Inventory (old)'!$A:$A,"Merge Arrow",'Inventory (old)'!$B:$B,'2020'!$A187,'Inventory (old)'!$E:$E,"&gt;="&amp;'2020'!$F187,'Inventory (old)'!$E:$E,"&lt;"&amp;'2020'!$G187)</f>
        <v>0</v>
      </c>
      <c r="AV187" s="7">
        <f>SUMIFS('Inventory (old)'!$M:$M,'Inventory (old)'!$A:$A,"Bike",'Inventory (old)'!$B:$B,'2020'!$A187,'Inventory (old)'!$E:$E,"&gt;="&amp;'2020'!$F187,'Inventory (old)'!$E:$E,"&lt;"&amp;'2020'!$G187)</f>
        <v>0</v>
      </c>
      <c r="AW187" s="1">
        <f>SUMIFS('Inventory (old)'!$S:$S,'Inventory (old)'!$A:$A,"Parking",'Inventory (old)'!$B:$B,'2020'!$A187,'Inventory (old)'!$E:$E,"&gt;="&amp;'2020'!$F187,'Inventory (old)'!$E:$E,"&lt;"&amp;'2020'!$G187)</f>
        <v>0</v>
      </c>
      <c r="AX187" s="13" t="s">
        <v>2329</v>
      </c>
    </row>
    <row r="188" spans="1:50" x14ac:dyDescent="0.25">
      <c r="A188" s="6" t="s">
        <v>669</v>
      </c>
      <c r="B188" s="7" t="s">
        <v>36</v>
      </c>
      <c r="C188" s="7" t="s">
        <v>2051</v>
      </c>
      <c r="D188" s="7">
        <v>2</v>
      </c>
      <c r="E188" s="7" t="s">
        <v>58</v>
      </c>
      <c r="F188" s="8">
        <v>15.11</v>
      </c>
      <c r="G188" s="8">
        <v>15.74</v>
      </c>
      <c r="H188" s="7" t="s">
        <v>2336</v>
      </c>
      <c r="I188" s="7" t="s">
        <v>2196</v>
      </c>
      <c r="J188" s="14">
        <v>0.16</v>
      </c>
      <c r="K188" s="15" t="s">
        <v>2241</v>
      </c>
      <c r="L188" s="7" t="s">
        <v>2217</v>
      </c>
      <c r="M188" s="7" t="s">
        <v>2072</v>
      </c>
      <c r="N188" s="20">
        <v>1</v>
      </c>
      <c r="O188" s="8"/>
      <c r="P188" s="8"/>
      <c r="Q188" s="14">
        <v>9.9999999999999995E-8</v>
      </c>
      <c r="R188" s="14">
        <v>0.05</v>
      </c>
      <c r="S188" s="21">
        <v>1</v>
      </c>
      <c r="T188" s="16"/>
      <c r="V188" s="7"/>
      <c r="W188" s="7"/>
      <c r="X188" s="7"/>
      <c r="Y188" s="16"/>
      <c r="Z188" s="15">
        <v>2020</v>
      </c>
      <c r="AA188" s="8">
        <f t="shared" si="42"/>
        <v>0</v>
      </c>
      <c r="AB188" s="8">
        <f t="shared" si="43"/>
        <v>0.16</v>
      </c>
      <c r="AC188" s="8">
        <f t="shared" si="44"/>
        <v>0.16</v>
      </c>
      <c r="AD188" s="11">
        <f t="shared" si="45"/>
        <v>4.99999E-2</v>
      </c>
      <c r="AE188" s="31">
        <v>2019</v>
      </c>
      <c r="AF188" s="7">
        <f>SUMIFS('Inventory (old)'!$M:$M,'Inventory (old)'!$A:$A,"Stop Line",'Inventory (old)'!$B:$B,'2020'!$A188,'Inventory (old)'!$E:$E,"&gt;="&amp;'2020'!$F188,'Inventory (old)'!$E:$E,"&lt;"&amp;'2020'!$G188)</f>
        <v>40</v>
      </c>
      <c r="AG188" s="7">
        <f>SUMIFS('Inventory (old)'!$M:$M,'Inventory (old)'!$A:$A,"Channel",'Inventory (old)'!$B:$B,'2020'!$A188,'Inventory (old)'!$E:$E,"&gt;="&amp;'2020'!$F188,'Inventory (old)'!$E:$E,"&lt;"&amp;'2020'!$G188)</f>
        <v>765</v>
      </c>
      <c r="AH188" s="7">
        <f>SUMIFS('Inventory (old)'!$M:$M,'Inventory (old)'!$A:$A,"Dotted Line",'Inventory (old)'!$B:$B,'2020'!$A188,'Inventory (old)'!$E:$E,"&gt;="&amp;'2020'!$F188,'Inventory (old)'!$E:$E,"&lt;"&amp;'2020'!$G188)</f>
        <v>0</v>
      </c>
      <c r="AI188" s="7">
        <f>SUMIFS('Inventory (old)'!$M:$M,'Inventory (old)'!$A:$A,"Arrows and Onlys",'Inventory (old)'!$B:$B,'2020'!$A188,'Inventory (old)'!$E:$E,"&gt;="&amp;'2020'!$F188,'Inventory (old)'!$E:$E,"&lt;"&amp;'2020'!$G188)</f>
        <v>0</v>
      </c>
      <c r="AJ188" s="7">
        <f>SUMIFS('Inventory (old)'!$N:$N,'Inventory (old)'!$A:$A,"Arrows and Onlys",'Inventory (old)'!$B:$B,'2020'!$A188,'Inventory (old)'!$E:$E,"&gt;="&amp;'2020'!$F188,'Inventory (old)'!$E:$E,"&lt;"&amp;'2020'!$G188)</f>
        <v>0</v>
      </c>
      <c r="AK188" s="7">
        <f>SUMIFS('Inventory (old)'!$O:$O,'Inventory (old)'!$A:$A,"Transverse",'Inventory (old)'!$B:$B,'2020'!$A188,'Inventory (old)'!$E:$E,"&gt;="&amp;'2020'!$F188,'Inventory (old)'!$E:$E,"&lt;"&amp;'2020'!$G188)</f>
        <v>227</v>
      </c>
      <c r="AL188" s="7">
        <f>SUMIFS('Inventory (old)'!$P:$P,'Inventory (old)'!$A:$A,"Transverse",'Inventory (old)'!$B:$B,'2020'!$A188,'Inventory (old)'!$E:$E,"&gt;="&amp;'2020'!$F188,'Inventory (old)'!$E:$E,"&lt;"&amp;'2020'!$G188)</f>
        <v>0</v>
      </c>
      <c r="AM188" s="7">
        <f>SUMIFS('Inventory (old)'!$M:$M,'Inventory (old)'!$A:$A,"Crosswalk",'Inventory (old)'!$B:$B,'2020'!$A188,'Inventory (old)'!$E:$E,"&gt;="&amp;'2020'!$F188,'Inventory (old)'!$E:$E,"&lt;"&amp;'2020'!$G188)</f>
        <v>0</v>
      </c>
      <c r="AN188" s="7">
        <f>SUMIFS('Inventory (old)'!$M:$M,'Inventory (old)'!$A:$A,"Yield Line",'Inventory (old)'!$B:$B,'2020'!$A188,'Inventory (old)'!$E:$E,"&gt;="&amp;'2020'!$F188,'Inventory (old)'!$E:$E,"&lt;"&amp;'2020'!$G188)</f>
        <v>0</v>
      </c>
      <c r="AO188" s="7">
        <f>SUMIFS('Inventory (old)'!$M:$M,'Inventory (old)'!$A:$A,"Parking",'Inventory (old)'!$B:$B,'2020'!$A188,'Inventory (old)'!$E:$E,"&gt;="&amp;'2020'!$F188,'Inventory (old)'!$E:$E,"&lt;"&amp;'2020'!$G188)</f>
        <v>0</v>
      </c>
      <c r="AP188" s="7">
        <f>SUMIFS('Inventory (old)'!$M:$M,'Inventory (old)'!$A:$A,"Island",'Inventory (old)'!$B:$B,'2020'!$A188,'Inventory (old)'!$E:$E,"&gt;="&amp;'2020'!$F188,'Inventory (old)'!$E:$E,"&lt;"&amp;'2020'!$G188)</f>
        <v>0</v>
      </c>
      <c r="AQ188" s="7">
        <f>SUMIFS('Inventory (old)'!$M:$M,'Inventory (old)'!$A:$A,"Railroad",'Inventory (old)'!$B:$B,'2020'!$A188,'Inventory (old)'!$E:$E,"&gt;="&amp;'2020'!$F188,'Inventory (old)'!$E:$E,"&lt;"&amp;'2020'!$G188)</f>
        <v>0</v>
      </c>
      <c r="AR188" s="7">
        <f>SUMIFS('Inventory (old)'!$M:$M,'Inventory (old)'!$A:$A,"School",'Inventory (old)'!$B:$B,'2020'!$A188,'Inventory (old)'!$E:$E,"&gt;="&amp;'2020'!$F188,'Inventory (old)'!$E:$E,"&lt;"&amp;'2020'!$G188)</f>
        <v>0</v>
      </c>
      <c r="AS188" s="7">
        <f>SUMIFS('Inventory (old)'!$M:$M,'Inventory (old)'!$A:$A,"Air Speed",'Inventory (old)'!$B:$B,'2020'!$A188,'Inventory (old)'!$E:$E,"&gt;="&amp;'2020'!$F188,'Inventory (old)'!$E:$E,"&lt;"&amp;'2020'!$G188)</f>
        <v>0</v>
      </c>
      <c r="AT188" s="7">
        <f>SUMIFS('Inventory (old)'!$M:$M,'Inventory (old)'!$A:$A,"Wrong Way",'Inventory (old)'!$B:$B,'2020'!$A188,'Inventory (old)'!$E:$E,"&gt;="&amp;'2020'!$F188,'Inventory (old)'!$E:$E,"&lt;"&amp;'2020'!$G188)</f>
        <v>0</v>
      </c>
      <c r="AU188" s="7">
        <f>SUMIFS('Inventory (old)'!$M:$M,'Inventory (old)'!$A:$A,"Merge Arrow",'Inventory (old)'!$B:$B,'2020'!$A188,'Inventory (old)'!$E:$E,"&gt;="&amp;'2020'!$F188,'Inventory (old)'!$E:$E,"&lt;"&amp;'2020'!$G188)</f>
        <v>0</v>
      </c>
      <c r="AV188" s="7">
        <f>SUMIFS('Inventory (old)'!$M:$M,'Inventory (old)'!$A:$A,"Bike",'Inventory (old)'!$B:$B,'2020'!$A188,'Inventory (old)'!$E:$E,"&gt;="&amp;'2020'!$F188,'Inventory (old)'!$E:$E,"&lt;"&amp;'2020'!$G188)</f>
        <v>0</v>
      </c>
      <c r="AW188" s="1">
        <f>SUMIFS('Inventory (old)'!$S:$S,'Inventory (old)'!$A:$A,"Parking",'Inventory (old)'!$B:$B,'2020'!$A188,'Inventory (old)'!$E:$E,"&gt;="&amp;'2020'!$F188,'Inventory (old)'!$E:$E,"&lt;"&amp;'2020'!$G188)</f>
        <v>0</v>
      </c>
      <c r="AX188" s="13" t="s">
        <v>2332</v>
      </c>
    </row>
    <row r="189" spans="1:50" x14ac:dyDescent="0.25">
      <c r="A189" s="6" t="s">
        <v>671</v>
      </c>
      <c r="B189" s="7" t="s">
        <v>36</v>
      </c>
      <c r="C189" s="7" t="s">
        <v>2051</v>
      </c>
      <c r="D189" s="7">
        <v>2</v>
      </c>
      <c r="E189" s="7" t="s">
        <v>58</v>
      </c>
      <c r="F189" s="8">
        <v>15.11</v>
      </c>
      <c r="G189" s="8">
        <v>15.74</v>
      </c>
      <c r="H189" s="7" t="s">
        <v>2336</v>
      </c>
      <c r="I189" s="7" t="s">
        <v>2198</v>
      </c>
      <c r="J189" s="14">
        <v>0.23</v>
      </c>
      <c r="K189" s="15" t="s">
        <v>2241</v>
      </c>
      <c r="L189" s="7" t="s">
        <v>2217</v>
      </c>
      <c r="M189" s="7" t="s">
        <v>2072</v>
      </c>
      <c r="N189" s="20">
        <v>1</v>
      </c>
      <c r="O189" s="8"/>
      <c r="P189" s="8"/>
      <c r="Q189" s="14"/>
      <c r="R189" s="14"/>
      <c r="S189" s="21"/>
      <c r="T189" s="16"/>
      <c r="V189" s="7"/>
      <c r="W189" s="7"/>
      <c r="X189" s="7"/>
      <c r="Y189" s="16"/>
      <c r="Z189" s="15">
        <v>2020</v>
      </c>
      <c r="AA189" s="8">
        <f t="shared" si="42"/>
        <v>0</v>
      </c>
      <c r="AB189" s="8">
        <f t="shared" si="43"/>
        <v>0.23</v>
      </c>
      <c r="AC189" s="8">
        <f t="shared" si="44"/>
        <v>0.23</v>
      </c>
      <c r="AD189" s="11">
        <f t="shared" si="45"/>
        <v>0</v>
      </c>
      <c r="AE189" s="31">
        <v>2019</v>
      </c>
      <c r="AF189" s="7">
        <f>SUMIFS('Inventory (old)'!$M:$M,'Inventory (old)'!$A:$A,"Stop Line",'Inventory (old)'!$B:$B,'2020'!$A189,'Inventory (old)'!$E:$E,"&gt;="&amp;'2020'!$F189,'Inventory (old)'!$E:$E,"&lt;"&amp;'2020'!$G189)</f>
        <v>0</v>
      </c>
      <c r="AG189" s="7">
        <f>SUMIFS('Inventory (old)'!$M:$M,'Inventory (old)'!$A:$A,"Channel",'Inventory (old)'!$B:$B,'2020'!$A189,'Inventory (old)'!$E:$E,"&gt;="&amp;'2020'!$F189,'Inventory (old)'!$E:$E,"&lt;"&amp;'2020'!$G189)</f>
        <v>495</v>
      </c>
      <c r="AH189" s="7">
        <f>SUMIFS('Inventory (old)'!$M:$M,'Inventory (old)'!$A:$A,"Dotted Line",'Inventory (old)'!$B:$B,'2020'!$A189,'Inventory (old)'!$E:$E,"&gt;="&amp;'2020'!$F189,'Inventory (old)'!$E:$E,"&lt;"&amp;'2020'!$G189)</f>
        <v>0</v>
      </c>
      <c r="AI189" s="7">
        <f>SUMIFS('Inventory (old)'!$M:$M,'Inventory (old)'!$A:$A,"Arrows and Onlys",'Inventory (old)'!$B:$B,'2020'!$A189,'Inventory (old)'!$E:$E,"&gt;="&amp;'2020'!$F189,'Inventory (old)'!$E:$E,"&lt;"&amp;'2020'!$G189)</f>
        <v>0</v>
      </c>
      <c r="AJ189" s="7">
        <f>SUMIFS('Inventory (old)'!$N:$N,'Inventory (old)'!$A:$A,"Arrows and Onlys",'Inventory (old)'!$B:$B,'2020'!$A189,'Inventory (old)'!$E:$E,"&gt;="&amp;'2020'!$F189,'Inventory (old)'!$E:$E,"&lt;"&amp;'2020'!$G189)</f>
        <v>0</v>
      </c>
      <c r="AK189" s="7">
        <f>SUMIFS('Inventory (old)'!$O:$O,'Inventory (old)'!$A:$A,"Transverse",'Inventory (old)'!$B:$B,'2020'!$A189,'Inventory (old)'!$E:$E,"&gt;="&amp;'2020'!$F189,'Inventory (old)'!$E:$E,"&lt;"&amp;'2020'!$G189)</f>
        <v>0</v>
      </c>
      <c r="AL189" s="7">
        <f>SUMIFS('Inventory (old)'!$P:$P,'Inventory (old)'!$A:$A,"Transverse",'Inventory (old)'!$B:$B,'2020'!$A189,'Inventory (old)'!$E:$E,"&gt;="&amp;'2020'!$F189,'Inventory (old)'!$E:$E,"&lt;"&amp;'2020'!$G189)</f>
        <v>0</v>
      </c>
      <c r="AM189" s="7">
        <f>SUMIFS('Inventory (old)'!$M:$M,'Inventory (old)'!$A:$A,"Crosswalk",'Inventory (old)'!$B:$B,'2020'!$A189,'Inventory (old)'!$E:$E,"&gt;="&amp;'2020'!$F189,'Inventory (old)'!$E:$E,"&lt;"&amp;'2020'!$G189)</f>
        <v>0</v>
      </c>
      <c r="AN189" s="7">
        <f>SUMIFS('Inventory (old)'!$M:$M,'Inventory (old)'!$A:$A,"Yield Line",'Inventory (old)'!$B:$B,'2020'!$A189,'Inventory (old)'!$E:$E,"&gt;="&amp;'2020'!$F189,'Inventory (old)'!$E:$E,"&lt;"&amp;'2020'!$G189)</f>
        <v>0</v>
      </c>
      <c r="AO189" s="7">
        <f>SUMIFS('Inventory (old)'!$M:$M,'Inventory (old)'!$A:$A,"Parking",'Inventory (old)'!$B:$B,'2020'!$A189,'Inventory (old)'!$E:$E,"&gt;="&amp;'2020'!$F189,'Inventory (old)'!$E:$E,"&lt;"&amp;'2020'!$G189)</f>
        <v>0</v>
      </c>
      <c r="AP189" s="7">
        <f>SUMIFS('Inventory (old)'!$M:$M,'Inventory (old)'!$A:$A,"Island",'Inventory (old)'!$B:$B,'2020'!$A189,'Inventory (old)'!$E:$E,"&gt;="&amp;'2020'!$F189,'Inventory (old)'!$E:$E,"&lt;"&amp;'2020'!$G189)</f>
        <v>0</v>
      </c>
      <c r="AQ189" s="7">
        <f>SUMIFS('Inventory (old)'!$M:$M,'Inventory (old)'!$A:$A,"Railroad",'Inventory (old)'!$B:$B,'2020'!$A189,'Inventory (old)'!$E:$E,"&gt;="&amp;'2020'!$F189,'Inventory (old)'!$E:$E,"&lt;"&amp;'2020'!$G189)</f>
        <v>0</v>
      </c>
      <c r="AR189" s="7">
        <f>SUMIFS('Inventory (old)'!$M:$M,'Inventory (old)'!$A:$A,"School",'Inventory (old)'!$B:$B,'2020'!$A189,'Inventory (old)'!$E:$E,"&gt;="&amp;'2020'!$F189,'Inventory (old)'!$E:$E,"&lt;"&amp;'2020'!$G189)</f>
        <v>0</v>
      </c>
      <c r="AS189" s="7">
        <f>SUMIFS('Inventory (old)'!$M:$M,'Inventory (old)'!$A:$A,"Air Speed",'Inventory (old)'!$B:$B,'2020'!$A189,'Inventory (old)'!$E:$E,"&gt;="&amp;'2020'!$F189,'Inventory (old)'!$E:$E,"&lt;"&amp;'2020'!$G189)</f>
        <v>0</v>
      </c>
      <c r="AT189" s="7">
        <f>SUMIFS('Inventory (old)'!$M:$M,'Inventory (old)'!$A:$A,"Wrong Way",'Inventory (old)'!$B:$B,'2020'!$A189,'Inventory (old)'!$E:$E,"&gt;="&amp;'2020'!$F189,'Inventory (old)'!$E:$E,"&lt;"&amp;'2020'!$G189)</f>
        <v>0</v>
      </c>
      <c r="AU189" s="7">
        <f>SUMIFS('Inventory (old)'!$M:$M,'Inventory (old)'!$A:$A,"Merge Arrow",'Inventory (old)'!$B:$B,'2020'!$A189,'Inventory (old)'!$E:$E,"&gt;="&amp;'2020'!$F189,'Inventory (old)'!$E:$E,"&lt;"&amp;'2020'!$G189)</f>
        <v>0</v>
      </c>
      <c r="AV189" s="7">
        <f>SUMIFS('Inventory (old)'!$M:$M,'Inventory (old)'!$A:$A,"Bike",'Inventory (old)'!$B:$B,'2020'!$A189,'Inventory (old)'!$E:$E,"&gt;="&amp;'2020'!$F189,'Inventory (old)'!$E:$E,"&lt;"&amp;'2020'!$G189)</f>
        <v>0</v>
      </c>
      <c r="AW189" s="1">
        <f>SUMIFS('Inventory (old)'!$S:$S,'Inventory (old)'!$A:$A,"Parking",'Inventory (old)'!$B:$B,'2020'!$A189,'Inventory (old)'!$E:$E,"&gt;="&amp;'2020'!$F189,'Inventory (old)'!$E:$E,"&lt;"&amp;'2020'!$G189)</f>
        <v>0</v>
      </c>
      <c r="AX189" s="13" t="s">
        <v>2333</v>
      </c>
    </row>
    <row r="190" spans="1:50" x14ac:dyDescent="0.25">
      <c r="A190" s="6" t="s">
        <v>670</v>
      </c>
      <c r="B190" s="7" t="s">
        <v>36</v>
      </c>
      <c r="C190" s="7" t="s">
        <v>2051</v>
      </c>
      <c r="D190" s="7">
        <v>2</v>
      </c>
      <c r="E190" s="7" t="s">
        <v>59</v>
      </c>
      <c r="F190" s="8">
        <v>15.11</v>
      </c>
      <c r="G190" s="8">
        <v>15.74</v>
      </c>
      <c r="H190" s="7" t="s">
        <v>2336</v>
      </c>
      <c r="I190" s="7" t="s">
        <v>2196</v>
      </c>
      <c r="J190" s="14">
        <v>0.16</v>
      </c>
      <c r="K190" s="15" t="s">
        <v>2241</v>
      </c>
      <c r="L190" s="7" t="s">
        <v>2217</v>
      </c>
      <c r="M190" s="7" t="s">
        <v>2072</v>
      </c>
      <c r="N190" s="20">
        <v>1</v>
      </c>
      <c r="O190" s="8"/>
      <c r="P190" s="8"/>
      <c r="Q190" s="14"/>
      <c r="R190" s="14"/>
      <c r="S190" s="21"/>
      <c r="T190" s="16"/>
      <c r="V190" s="7"/>
      <c r="W190" s="7"/>
      <c r="X190" s="7"/>
      <c r="Y190" s="16"/>
      <c r="Z190" s="15">
        <v>2020</v>
      </c>
      <c r="AA190" s="8">
        <f t="shared" si="42"/>
        <v>0</v>
      </c>
      <c r="AB190" s="8">
        <f t="shared" si="43"/>
        <v>0.16</v>
      </c>
      <c r="AC190" s="8">
        <f t="shared" si="44"/>
        <v>0.16</v>
      </c>
      <c r="AD190" s="11">
        <f t="shared" si="45"/>
        <v>0</v>
      </c>
      <c r="AE190" s="31">
        <v>2019</v>
      </c>
      <c r="AF190" s="7">
        <f>SUMIFS('Inventory (old)'!$M:$M,'Inventory (old)'!$A:$A,"Stop Line",'Inventory (old)'!$B:$B,'2020'!$A190,'Inventory (old)'!$E:$E,"&gt;="&amp;'2020'!$F190,'Inventory (old)'!$E:$E,"&lt;"&amp;'2020'!$G190)</f>
        <v>50</v>
      </c>
      <c r="AG190" s="7">
        <f>SUMIFS('Inventory (old)'!$M:$M,'Inventory (old)'!$A:$A,"Channel",'Inventory (old)'!$B:$B,'2020'!$A190,'Inventory (old)'!$E:$E,"&gt;="&amp;'2020'!$F190,'Inventory (old)'!$E:$E,"&lt;"&amp;'2020'!$G190)</f>
        <v>1125</v>
      </c>
      <c r="AH190" s="7">
        <f>SUMIFS('Inventory (old)'!$M:$M,'Inventory (old)'!$A:$A,"Dotted Line",'Inventory (old)'!$B:$B,'2020'!$A190,'Inventory (old)'!$E:$E,"&gt;="&amp;'2020'!$F190,'Inventory (old)'!$E:$E,"&lt;"&amp;'2020'!$G190)</f>
        <v>0</v>
      </c>
      <c r="AI190" s="7">
        <f>SUMIFS('Inventory (old)'!$M:$M,'Inventory (old)'!$A:$A,"Arrows and Onlys",'Inventory (old)'!$B:$B,'2020'!$A190,'Inventory (old)'!$E:$E,"&gt;="&amp;'2020'!$F190,'Inventory (old)'!$E:$E,"&lt;"&amp;'2020'!$G190)</f>
        <v>0</v>
      </c>
      <c r="AJ190" s="7">
        <f>SUMIFS('Inventory (old)'!$N:$N,'Inventory (old)'!$A:$A,"Arrows and Onlys",'Inventory (old)'!$B:$B,'2020'!$A190,'Inventory (old)'!$E:$E,"&gt;="&amp;'2020'!$F190,'Inventory (old)'!$E:$E,"&lt;"&amp;'2020'!$G190)</f>
        <v>0</v>
      </c>
      <c r="AK190" s="7">
        <f>SUMIFS('Inventory (old)'!$O:$O,'Inventory (old)'!$A:$A,"Transverse",'Inventory (old)'!$B:$B,'2020'!$A190,'Inventory (old)'!$E:$E,"&gt;="&amp;'2020'!$F190,'Inventory (old)'!$E:$E,"&lt;"&amp;'2020'!$G190)</f>
        <v>202</v>
      </c>
      <c r="AL190" s="7">
        <f>SUMIFS('Inventory (old)'!$P:$P,'Inventory (old)'!$A:$A,"Transverse",'Inventory (old)'!$B:$B,'2020'!$A190,'Inventory (old)'!$E:$E,"&gt;="&amp;'2020'!$F190,'Inventory (old)'!$E:$E,"&lt;"&amp;'2020'!$G190)</f>
        <v>0</v>
      </c>
      <c r="AM190" s="7">
        <f>SUMIFS('Inventory (old)'!$M:$M,'Inventory (old)'!$A:$A,"Crosswalk",'Inventory (old)'!$B:$B,'2020'!$A190,'Inventory (old)'!$E:$E,"&gt;="&amp;'2020'!$F190,'Inventory (old)'!$E:$E,"&lt;"&amp;'2020'!$G190)</f>
        <v>0</v>
      </c>
      <c r="AN190" s="7">
        <f>SUMIFS('Inventory (old)'!$M:$M,'Inventory (old)'!$A:$A,"Yield Line",'Inventory (old)'!$B:$B,'2020'!$A190,'Inventory (old)'!$E:$E,"&gt;="&amp;'2020'!$F190,'Inventory (old)'!$E:$E,"&lt;"&amp;'2020'!$G190)</f>
        <v>0</v>
      </c>
      <c r="AO190" s="7">
        <f>SUMIFS('Inventory (old)'!$M:$M,'Inventory (old)'!$A:$A,"Parking",'Inventory (old)'!$B:$B,'2020'!$A190,'Inventory (old)'!$E:$E,"&gt;="&amp;'2020'!$F190,'Inventory (old)'!$E:$E,"&lt;"&amp;'2020'!$G190)</f>
        <v>0</v>
      </c>
      <c r="AP190" s="7">
        <f>SUMIFS('Inventory (old)'!$M:$M,'Inventory (old)'!$A:$A,"Island",'Inventory (old)'!$B:$B,'2020'!$A190,'Inventory (old)'!$E:$E,"&gt;="&amp;'2020'!$F190,'Inventory (old)'!$E:$E,"&lt;"&amp;'2020'!$G190)</f>
        <v>0</v>
      </c>
      <c r="AQ190" s="7">
        <f>SUMIFS('Inventory (old)'!$M:$M,'Inventory (old)'!$A:$A,"Railroad",'Inventory (old)'!$B:$B,'2020'!$A190,'Inventory (old)'!$E:$E,"&gt;="&amp;'2020'!$F190,'Inventory (old)'!$E:$E,"&lt;"&amp;'2020'!$G190)</f>
        <v>0</v>
      </c>
      <c r="AR190" s="7">
        <f>SUMIFS('Inventory (old)'!$M:$M,'Inventory (old)'!$A:$A,"School",'Inventory (old)'!$B:$B,'2020'!$A190,'Inventory (old)'!$E:$E,"&gt;="&amp;'2020'!$F190,'Inventory (old)'!$E:$E,"&lt;"&amp;'2020'!$G190)</f>
        <v>0</v>
      </c>
      <c r="AS190" s="7">
        <f>SUMIFS('Inventory (old)'!$M:$M,'Inventory (old)'!$A:$A,"Air Speed",'Inventory (old)'!$B:$B,'2020'!$A190,'Inventory (old)'!$E:$E,"&gt;="&amp;'2020'!$F190,'Inventory (old)'!$E:$E,"&lt;"&amp;'2020'!$G190)</f>
        <v>0</v>
      </c>
      <c r="AT190" s="7">
        <f>SUMIFS('Inventory (old)'!$M:$M,'Inventory (old)'!$A:$A,"Wrong Way",'Inventory (old)'!$B:$B,'2020'!$A190,'Inventory (old)'!$E:$E,"&gt;="&amp;'2020'!$F190,'Inventory (old)'!$E:$E,"&lt;"&amp;'2020'!$G190)</f>
        <v>0</v>
      </c>
      <c r="AU190" s="7">
        <f>SUMIFS('Inventory (old)'!$M:$M,'Inventory (old)'!$A:$A,"Merge Arrow",'Inventory (old)'!$B:$B,'2020'!$A190,'Inventory (old)'!$E:$E,"&gt;="&amp;'2020'!$F190,'Inventory (old)'!$E:$E,"&lt;"&amp;'2020'!$G190)</f>
        <v>0</v>
      </c>
      <c r="AV190" s="7">
        <f>SUMIFS('Inventory (old)'!$M:$M,'Inventory (old)'!$A:$A,"Bike",'Inventory (old)'!$B:$B,'2020'!$A190,'Inventory (old)'!$E:$E,"&gt;="&amp;'2020'!$F190,'Inventory (old)'!$E:$E,"&lt;"&amp;'2020'!$G190)</f>
        <v>0</v>
      </c>
      <c r="AW190" s="1">
        <f>SUMIFS('Inventory (old)'!$S:$S,'Inventory (old)'!$A:$A,"Parking",'Inventory (old)'!$B:$B,'2020'!$A190,'Inventory (old)'!$E:$E,"&gt;="&amp;'2020'!$F190,'Inventory (old)'!$E:$E,"&lt;"&amp;'2020'!$G190)</f>
        <v>0</v>
      </c>
      <c r="AX190" s="13" t="s">
        <v>2334</v>
      </c>
    </row>
    <row r="191" spans="1:50" x14ac:dyDescent="0.25">
      <c r="A191" s="6" t="s">
        <v>2337</v>
      </c>
      <c r="B191" s="7" t="s">
        <v>36</v>
      </c>
      <c r="C191" s="7" t="s">
        <v>2051</v>
      </c>
      <c r="D191" s="7">
        <v>2</v>
      </c>
      <c r="E191" s="7" t="s">
        <v>59</v>
      </c>
      <c r="F191" s="8">
        <v>15.11</v>
      </c>
      <c r="G191" s="8">
        <v>15.74</v>
      </c>
      <c r="H191" s="7" t="s">
        <v>2336</v>
      </c>
      <c r="I191" s="7" t="s">
        <v>2198</v>
      </c>
      <c r="J191" s="14">
        <v>0.26</v>
      </c>
      <c r="K191" s="15" t="s">
        <v>2241</v>
      </c>
      <c r="L191" s="7" t="s">
        <v>2217</v>
      </c>
      <c r="M191" s="7" t="s">
        <v>2072</v>
      </c>
      <c r="N191" s="20">
        <v>1</v>
      </c>
      <c r="O191" s="8"/>
      <c r="P191" s="8"/>
      <c r="Q191" s="14">
        <v>9.9999999999999995E-8</v>
      </c>
      <c r="R191" s="14">
        <v>0.06</v>
      </c>
      <c r="S191" s="21">
        <v>1</v>
      </c>
      <c r="T191" s="16"/>
      <c r="V191" s="7"/>
      <c r="W191" s="7"/>
      <c r="X191" s="7"/>
      <c r="Y191" s="16"/>
      <c r="Z191" s="15">
        <v>2020</v>
      </c>
      <c r="AA191" s="8">
        <f t="shared" si="42"/>
        <v>0</v>
      </c>
      <c r="AB191" s="8">
        <f t="shared" si="43"/>
        <v>0.26</v>
      </c>
      <c r="AC191" s="8">
        <f t="shared" si="44"/>
        <v>0.26</v>
      </c>
      <c r="AD191" s="11">
        <f t="shared" si="45"/>
        <v>5.9999899999999995E-2</v>
      </c>
      <c r="AE191" s="31">
        <v>2019</v>
      </c>
      <c r="AF191" s="7">
        <f>SUMIFS('Inventory (old)'!$M:$M,'Inventory (old)'!$A:$A,"Stop Line",'Inventory (old)'!$B:$B,'2020'!$A191,'Inventory (old)'!$E:$E,"&gt;="&amp;'2020'!$F191,'Inventory (old)'!$E:$E,"&lt;"&amp;'2020'!$G191)</f>
        <v>0</v>
      </c>
      <c r="AG191" s="7">
        <f>SUMIFS('Inventory (old)'!$M:$M,'Inventory (old)'!$A:$A,"Channel",'Inventory (old)'!$B:$B,'2020'!$A191,'Inventory (old)'!$E:$E,"&gt;="&amp;'2020'!$F191,'Inventory (old)'!$E:$E,"&lt;"&amp;'2020'!$G191)</f>
        <v>330</v>
      </c>
      <c r="AH191" s="7">
        <f>SUMIFS('Inventory (old)'!$M:$M,'Inventory (old)'!$A:$A,"Dotted Line",'Inventory (old)'!$B:$B,'2020'!$A191,'Inventory (old)'!$E:$E,"&gt;="&amp;'2020'!$F191,'Inventory (old)'!$E:$E,"&lt;"&amp;'2020'!$G191)</f>
        <v>0</v>
      </c>
      <c r="AI191" s="7">
        <f>SUMIFS('Inventory (old)'!$M:$M,'Inventory (old)'!$A:$A,"Arrows and Onlys",'Inventory (old)'!$B:$B,'2020'!$A191,'Inventory (old)'!$E:$E,"&gt;="&amp;'2020'!$F191,'Inventory (old)'!$E:$E,"&lt;"&amp;'2020'!$G191)</f>
        <v>0</v>
      </c>
      <c r="AJ191" s="7">
        <f>SUMIFS('Inventory (old)'!$N:$N,'Inventory (old)'!$A:$A,"Arrows and Onlys",'Inventory (old)'!$B:$B,'2020'!$A191,'Inventory (old)'!$E:$E,"&gt;="&amp;'2020'!$F191,'Inventory (old)'!$E:$E,"&lt;"&amp;'2020'!$G191)</f>
        <v>0</v>
      </c>
      <c r="AK191" s="7">
        <f>SUMIFS('Inventory (old)'!$O:$O,'Inventory (old)'!$A:$A,"Transverse",'Inventory (old)'!$B:$B,'2020'!$A191,'Inventory (old)'!$E:$E,"&gt;="&amp;'2020'!$F191,'Inventory (old)'!$E:$E,"&lt;"&amp;'2020'!$G191)</f>
        <v>0</v>
      </c>
      <c r="AL191" s="7">
        <f>SUMIFS('Inventory (old)'!$P:$P,'Inventory (old)'!$A:$A,"Transverse",'Inventory (old)'!$B:$B,'2020'!$A191,'Inventory (old)'!$E:$E,"&gt;="&amp;'2020'!$F191,'Inventory (old)'!$E:$E,"&lt;"&amp;'2020'!$G191)</f>
        <v>0</v>
      </c>
      <c r="AM191" s="7">
        <f>SUMIFS('Inventory (old)'!$M:$M,'Inventory (old)'!$A:$A,"Crosswalk",'Inventory (old)'!$B:$B,'2020'!$A191,'Inventory (old)'!$E:$E,"&gt;="&amp;'2020'!$F191,'Inventory (old)'!$E:$E,"&lt;"&amp;'2020'!$G191)</f>
        <v>0</v>
      </c>
      <c r="AN191" s="7">
        <f>SUMIFS('Inventory (old)'!$M:$M,'Inventory (old)'!$A:$A,"Yield Line",'Inventory (old)'!$B:$B,'2020'!$A191,'Inventory (old)'!$E:$E,"&gt;="&amp;'2020'!$F191,'Inventory (old)'!$E:$E,"&lt;"&amp;'2020'!$G191)</f>
        <v>0</v>
      </c>
      <c r="AO191" s="7">
        <f>SUMIFS('Inventory (old)'!$M:$M,'Inventory (old)'!$A:$A,"Parking",'Inventory (old)'!$B:$B,'2020'!$A191,'Inventory (old)'!$E:$E,"&gt;="&amp;'2020'!$F191,'Inventory (old)'!$E:$E,"&lt;"&amp;'2020'!$G191)</f>
        <v>0</v>
      </c>
      <c r="AP191" s="7">
        <f>SUMIFS('Inventory (old)'!$M:$M,'Inventory (old)'!$A:$A,"Island",'Inventory (old)'!$B:$B,'2020'!$A191,'Inventory (old)'!$E:$E,"&gt;="&amp;'2020'!$F191,'Inventory (old)'!$E:$E,"&lt;"&amp;'2020'!$G191)</f>
        <v>0</v>
      </c>
      <c r="AQ191" s="7">
        <f>SUMIFS('Inventory (old)'!$M:$M,'Inventory (old)'!$A:$A,"Railroad",'Inventory (old)'!$B:$B,'2020'!$A191,'Inventory (old)'!$E:$E,"&gt;="&amp;'2020'!$F191,'Inventory (old)'!$E:$E,"&lt;"&amp;'2020'!$G191)</f>
        <v>0</v>
      </c>
      <c r="AR191" s="7">
        <f>SUMIFS('Inventory (old)'!$M:$M,'Inventory (old)'!$A:$A,"School",'Inventory (old)'!$B:$B,'2020'!$A191,'Inventory (old)'!$E:$E,"&gt;="&amp;'2020'!$F191,'Inventory (old)'!$E:$E,"&lt;"&amp;'2020'!$G191)</f>
        <v>0</v>
      </c>
      <c r="AS191" s="7">
        <f>SUMIFS('Inventory (old)'!$M:$M,'Inventory (old)'!$A:$A,"Air Speed",'Inventory (old)'!$B:$B,'2020'!$A191,'Inventory (old)'!$E:$E,"&gt;="&amp;'2020'!$F191,'Inventory (old)'!$E:$E,"&lt;"&amp;'2020'!$G191)</f>
        <v>0</v>
      </c>
      <c r="AT191" s="7">
        <f>SUMIFS('Inventory (old)'!$M:$M,'Inventory (old)'!$A:$A,"Wrong Way",'Inventory (old)'!$B:$B,'2020'!$A191,'Inventory (old)'!$E:$E,"&gt;="&amp;'2020'!$F191,'Inventory (old)'!$E:$E,"&lt;"&amp;'2020'!$G191)</f>
        <v>0</v>
      </c>
      <c r="AU191" s="7">
        <f>SUMIFS('Inventory (old)'!$M:$M,'Inventory (old)'!$A:$A,"Merge Arrow",'Inventory (old)'!$B:$B,'2020'!$A191,'Inventory (old)'!$E:$E,"&gt;="&amp;'2020'!$F191,'Inventory (old)'!$E:$E,"&lt;"&amp;'2020'!$G191)</f>
        <v>0</v>
      </c>
      <c r="AV191" s="7">
        <f>SUMIFS('Inventory (old)'!$M:$M,'Inventory (old)'!$A:$A,"Bike",'Inventory (old)'!$B:$B,'2020'!$A191,'Inventory (old)'!$E:$E,"&gt;="&amp;'2020'!$F191,'Inventory (old)'!$E:$E,"&lt;"&amp;'2020'!$G191)</f>
        <v>0</v>
      </c>
      <c r="AW191" s="1">
        <f>SUMIFS('Inventory (old)'!$S:$S,'Inventory (old)'!$A:$A,"Parking",'Inventory (old)'!$B:$B,'2020'!$A191,'Inventory (old)'!$E:$E,"&gt;="&amp;'2020'!$F191,'Inventory (old)'!$E:$E,"&lt;"&amp;'2020'!$G191)</f>
        <v>0</v>
      </c>
      <c r="AX191" s="13" t="s">
        <v>2335</v>
      </c>
    </row>
    <row r="192" spans="1:50" x14ac:dyDescent="0.25">
      <c r="A192" s="6" t="s">
        <v>2337</v>
      </c>
      <c r="B192" s="7" t="s">
        <v>36</v>
      </c>
      <c r="C192" s="7" t="s">
        <v>2051</v>
      </c>
      <c r="D192" s="7">
        <v>2</v>
      </c>
      <c r="E192" s="7" t="s">
        <v>58</v>
      </c>
      <c r="F192" s="8">
        <v>15.89</v>
      </c>
      <c r="G192" s="8">
        <v>16.309999999999999</v>
      </c>
      <c r="H192" s="7" t="s">
        <v>1308</v>
      </c>
      <c r="I192" s="7" t="s">
        <v>2196</v>
      </c>
      <c r="J192" s="14">
        <v>9.9999999999999995E-7</v>
      </c>
      <c r="K192" s="15" t="s">
        <v>2241</v>
      </c>
      <c r="L192" s="7" t="s">
        <v>2217</v>
      </c>
      <c r="M192" s="7" t="s">
        <v>2072</v>
      </c>
      <c r="N192" s="20">
        <v>1</v>
      </c>
      <c r="O192" s="8"/>
      <c r="P192" s="8"/>
      <c r="Q192" s="14"/>
      <c r="R192" s="14"/>
      <c r="S192" s="21"/>
      <c r="T192" s="16"/>
      <c r="V192" s="7"/>
      <c r="W192" s="7"/>
      <c r="X192" s="7"/>
      <c r="Y192" s="16"/>
      <c r="Z192" s="15">
        <v>2020</v>
      </c>
      <c r="AA192" s="8">
        <f>IF(L192="",IF(ISODD(N192),J192*2,J192),0)</f>
        <v>0</v>
      </c>
      <c r="AB192" s="8">
        <f>IF(L192="",(J192-(P192-O192))*2,J192-(P192-O192))</f>
        <v>9.9999999999999995E-7</v>
      </c>
      <c r="AC192" s="8">
        <f>IF(L192="",0,J192)</f>
        <v>9.9999999999999995E-7</v>
      </c>
      <c r="AD192" s="11">
        <f>IF(L192="",IF(OR(N192=4,N192=5),J192*2,IF(OR(N192=6,N192=7),J192*4,0)),(N192-1)*J192)+(R192-Q192)*S192</f>
        <v>0</v>
      </c>
      <c r="AE192" s="31">
        <v>2019</v>
      </c>
      <c r="AF192" s="7">
        <f>SUMIFS('Inventory (old)'!$M:$M,'Inventory (old)'!$A:$A,"Stop Line",'Inventory (old)'!$B:$B,'2020'!$A192,'Inventory (old)'!$E:$E,"&gt;="&amp;'2020'!$F192,'Inventory (old)'!$E:$E,"&lt;"&amp;'2020'!$G192)</f>
        <v>0</v>
      </c>
      <c r="AG192" s="7">
        <f>SUMIFS('Inventory (old)'!$M:$M,'Inventory (old)'!$A:$A,"Channel",'Inventory (old)'!$B:$B,'2020'!$A192,'Inventory (old)'!$E:$E,"&gt;="&amp;'2020'!$F192,'Inventory (old)'!$E:$E,"&lt;"&amp;'2020'!$G192)</f>
        <v>534</v>
      </c>
      <c r="AH192" s="7">
        <f>SUMIFS('Inventory (old)'!$M:$M,'Inventory (old)'!$A:$A,"Dotted Line",'Inventory (old)'!$B:$B,'2020'!$A192,'Inventory (old)'!$E:$E,"&gt;="&amp;'2020'!$F192,'Inventory (old)'!$E:$E,"&lt;"&amp;'2020'!$G192)</f>
        <v>0</v>
      </c>
      <c r="AI192" s="7">
        <f>SUMIFS('Inventory (old)'!$M:$M,'Inventory (old)'!$A:$A,"Arrows and Onlys",'Inventory (old)'!$B:$B,'2020'!$A192,'Inventory (old)'!$E:$E,"&gt;="&amp;'2020'!$F192,'Inventory (old)'!$E:$E,"&lt;"&amp;'2020'!$G192)</f>
        <v>0</v>
      </c>
      <c r="AJ192" s="7">
        <f>SUMIFS('Inventory (old)'!$N:$N,'Inventory (old)'!$A:$A,"Arrows and Onlys",'Inventory (old)'!$B:$B,'2020'!$A192,'Inventory (old)'!$E:$E,"&gt;="&amp;'2020'!$F192,'Inventory (old)'!$E:$E,"&lt;"&amp;'2020'!$G192)</f>
        <v>0</v>
      </c>
      <c r="AK192" s="7">
        <f>SUMIFS('Inventory (old)'!$O:$O,'Inventory (old)'!$A:$A,"Transverse",'Inventory (old)'!$B:$B,'2020'!$A192,'Inventory (old)'!$E:$E,"&gt;="&amp;'2020'!$F192,'Inventory (old)'!$E:$E,"&lt;"&amp;'2020'!$G192)</f>
        <v>541</v>
      </c>
      <c r="AL192" s="7">
        <f>SUMIFS('Inventory (old)'!$P:$P,'Inventory (old)'!$A:$A,"Transverse",'Inventory (old)'!$B:$B,'2020'!$A192,'Inventory (old)'!$E:$E,"&gt;="&amp;'2020'!$F192,'Inventory (old)'!$E:$E,"&lt;"&amp;'2020'!$G192)</f>
        <v>0</v>
      </c>
      <c r="AM192" s="7">
        <f>SUMIFS('Inventory (old)'!$M:$M,'Inventory (old)'!$A:$A,"Crosswalk",'Inventory (old)'!$B:$B,'2020'!$A192,'Inventory (old)'!$E:$E,"&gt;="&amp;'2020'!$F192,'Inventory (old)'!$E:$E,"&lt;"&amp;'2020'!$G192)</f>
        <v>0</v>
      </c>
      <c r="AN192" s="7">
        <f>SUMIFS('Inventory (old)'!$M:$M,'Inventory (old)'!$A:$A,"Yield Line",'Inventory (old)'!$B:$B,'2020'!$A192,'Inventory (old)'!$E:$E,"&gt;="&amp;'2020'!$F192,'Inventory (old)'!$E:$E,"&lt;"&amp;'2020'!$G192)</f>
        <v>0</v>
      </c>
      <c r="AO192" s="7">
        <f>SUMIFS('Inventory (old)'!$M:$M,'Inventory (old)'!$A:$A,"Parking",'Inventory (old)'!$B:$B,'2020'!$A192,'Inventory (old)'!$E:$E,"&gt;="&amp;'2020'!$F192,'Inventory (old)'!$E:$E,"&lt;"&amp;'2020'!$G192)</f>
        <v>0</v>
      </c>
      <c r="AP192" s="7">
        <f>SUMIFS('Inventory (old)'!$M:$M,'Inventory (old)'!$A:$A,"Island",'Inventory (old)'!$B:$B,'2020'!$A192,'Inventory (old)'!$E:$E,"&gt;="&amp;'2020'!$F192,'Inventory (old)'!$E:$E,"&lt;"&amp;'2020'!$G192)</f>
        <v>0</v>
      </c>
      <c r="AQ192" s="7">
        <f>SUMIFS('Inventory (old)'!$M:$M,'Inventory (old)'!$A:$A,"Railroad",'Inventory (old)'!$B:$B,'2020'!$A192,'Inventory (old)'!$E:$E,"&gt;="&amp;'2020'!$F192,'Inventory (old)'!$E:$E,"&lt;"&amp;'2020'!$G192)</f>
        <v>0</v>
      </c>
      <c r="AR192" s="7">
        <f>SUMIFS('Inventory (old)'!$M:$M,'Inventory (old)'!$A:$A,"School",'Inventory (old)'!$B:$B,'2020'!$A192,'Inventory (old)'!$E:$E,"&gt;="&amp;'2020'!$F192,'Inventory (old)'!$E:$E,"&lt;"&amp;'2020'!$G192)</f>
        <v>0</v>
      </c>
      <c r="AS192" s="7">
        <f>SUMIFS('Inventory (old)'!$M:$M,'Inventory (old)'!$A:$A,"Air Speed",'Inventory (old)'!$B:$B,'2020'!$A192,'Inventory (old)'!$E:$E,"&gt;="&amp;'2020'!$F192,'Inventory (old)'!$E:$E,"&lt;"&amp;'2020'!$G192)</f>
        <v>0</v>
      </c>
      <c r="AT192" s="7">
        <f>SUMIFS('Inventory (old)'!$M:$M,'Inventory (old)'!$A:$A,"Wrong Way",'Inventory (old)'!$B:$B,'2020'!$A192,'Inventory (old)'!$E:$E,"&gt;="&amp;'2020'!$F192,'Inventory (old)'!$E:$E,"&lt;"&amp;'2020'!$G192)</f>
        <v>0</v>
      </c>
      <c r="AU192" s="7">
        <f>SUMIFS('Inventory (old)'!$M:$M,'Inventory (old)'!$A:$A,"Merge Arrow",'Inventory (old)'!$B:$B,'2020'!$A192,'Inventory (old)'!$E:$E,"&gt;="&amp;'2020'!$F192,'Inventory (old)'!$E:$E,"&lt;"&amp;'2020'!$G192)</f>
        <v>0</v>
      </c>
      <c r="AV192" s="7">
        <f>SUMIFS('Inventory (old)'!$M:$M,'Inventory (old)'!$A:$A,"Bike",'Inventory (old)'!$B:$B,'2020'!$A192,'Inventory (old)'!$E:$E,"&gt;="&amp;'2020'!$F192,'Inventory (old)'!$E:$E,"&lt;"&amp;'2020'!$G192)</f>
        <v>0</v>
      </c>
      <c r="AW192" s="1">
        <f>SUMIFS('Inventory (old)'!$S:$S,'Inventory (old)'!$A:$A,"Parking",'Inventory (old)'!$B:$B,'2020'!$A192,'Inventory (old)'!$E:$E,"&gt;="&amp;'2020'!$F192,'Inventory (old)'!$E:$E,"&lt;"&amp;'2020'!$G192)</f>
        <v>0</v>
      </c>
      <c r="AX192" s="13" t="s">
        <v>2361</v>
      </c>
    </row>
    <row r="193" spans="1:50" x14ac:dyDescent="0.25">
      <c r="A193" s="6" t="s">
        <v>2295</v>
      </c>
      <c r="B193" s="7" t="s">
        <v>36</v>
      </c>
      <c r="C193" s="7" t="s">
        <v>2051</v>
      </c>
      <c r="D193" s="7">
        <v>2</v>
      </c>
      <c r="E193" s="7" t="s">
        <v>58</v>
      </c>
      <c r="F193" s="8">
        <v>15.89</v>
      </c>
      <c r="G193" s="8">
        <v>25.81</v>
      </c>
      <c r="H193" s="7" t="s">
        <v>2298</v>
      </c>
      <c r="I193" s="7" t="s">
        <v>2191</v>
      </c>
      <c r="J193" s="14">
        <f>G193-F193</f>
        <v>9.9199999999999982</v>
      </c>
      <c r="K193" s="15" t="s">
        <v>2241</v>
      </c>
      <c r="L193" s="7" t="s">
        <v>2217</v>
      </c>
      <c r="M193" s="7" t="s">
        <v>2072</v>
      </c>
      <c r="N193" s="20">
        <v>2</v>
      </c>
      <c r="O193" s="8"/>
      <c r="P193" s="8"/>
      <c r="Q193" s="14"/>
      <c r="R193" s="14"/>
      <c r="S193" s="21"/>
      <c r="T193" s="16"/>
      <c r="V193" s="7"/>
      <c r="W193" s="7"/>
      <c r="X193" s="7"/>
      <c r="Y193" s="16"/>
      <c r="Z193" s="15">
        <v>2020</v>
      </c>
      <c r="AA193" s="8">
        <f t="shared" si="42"/>
        <v>0</v>
      </c>
      <c r="AB193" s="8">
        <f t="shared" si="43"/>
        <v>9.9199999999999982</v>
      </c>
      <c r="AC193" s="8">
        <f t="shared" si="44"/>
        <v>9.9199999999999982</v>
      </c>
      <c r="AD193" s="11">
        <f t="shared" si="45"/>
        <v>9.9199999999999982</v>
      </c>
      <c r="AE193" s="31">
        <v>2019</v>
      </c>
      <c r="AF193" s="7">
        <f>SUMIFS('Inventory (old)'!$M:$M,'Inventory (old)'!$A:$A,"Stop Line",'Inventory (old)'!$B:$B,'2020'!$A193,'Inventory (old)'!$E:$E,"&gt;="&amp;'2020'!$F193,'Inventory (old)'!$E:$E,"&lt;"&amp;'2020'!$G193)</f>
        <v>0</v>
      </c>
      <c r="AG193" s="7">
        <f>SUMIFS('Inventory (old)'!$M:$M,'Inventory (old)'!$A:$A,"Channel",'Inventory (old)'!$B:$B,'2020'!$A193,'Inventory (old)'!$E:$E,"&gt;="&amp;'2020'!$F193,'Inventory (old)'!$E:$E,"&lt;"&amp;'2020'!$G193)</f>
        <v>0</v>
      </c>
      <c r="AH193" s="7">
        <f>SUMIFS('Inventory (old)'!$M:$M,'Inventory (old)'!$A:$A,"Dotted Line",'Inventory (old)'!$B:$B,'2020'!$A193,'Inventory (old)'!$E:$E,"&gt;="&amp;'2020'!$F193,'Inventory (old)'!$E:$E,"&lt;"&amp;'2020'!$G193)</f>
        <v>0</v>
      </c>
      <c r="AI193" s="7">
        <f>SUMIFS('Inventory (old)'!$M:$M,'Inventory (old)'!$A:$A,"Arrows and Onlys",'Inventory (old)'!$B:$B,'2020'!$A193,'Inventory (old)'!$E:$E,"&gt;="&amp;'2020'!$F193,'Inventory (old)'!$E:$E,"&lt;"&amp;'2020'!$G193)</f>
        <v>0</v>
      </c>
      <c r="AJ193" s="7">
        <f>SUMIFS('Inventory (old)'!$N:$N,'Inventory (old)'!$A:$A,"Arrows and Onlys",'Inventory (old)'!$B:$B,'2020'!$A193,'Inventory (old)'!$E:$E,"&gt;="&amp;'2020'!$F193,'Inventory (old)'!$E:$E,"&lt;"&amp;'2020'!$G193)</f>
        <v>0</v>
      </c>
      <c r="AK193" s="7">
        <f>SUMIFS('Inventory (old)'!$O:$O,'Inventory (old)'!$A:$A,"Transverse",'Inventory (old)'!$B:$B,'2020'!$A193,'Inventory (old)'!$E:$E,"&gt;="&amp;'2020'!$F193,'Inventory (old)'!$E:$E,"&lt;"&amp;'2020'!$G193)</f>
        <v>0</v>
      </c>
      <c r="AL193" s="7">
        <f>SUMIFS('Inventory (old)'!$P:$P,'Inventory (old)'!$A:$A,"Transverse",'Inventory (old)'!$B:$B,'2020'!$A193,'Inventory (old)'!$E:$E,"&gt;="&amp;'2020'!$F193,'Inventory (old)'!$E:$E,"&lt;"&amp;'2020'!$G193)</f>
        <v>0</v>
      </c>
      <c r="AM193" s="7">
        <f>SUMIFS('Inventory (old)'!$M:$M,'Inventory (old)'!$A:$A,"Crosswalk",'Inventory (old)'!$B:$B,'2020'!$A193,'Inventory (old)'!$E:$E,"&gt;="&amp;'2020'!$F193,'Inventory (old)'!$E:$E,"&lt;"&amp;'2020'!$G193)</f>
        <v>0</v>
      </c>
      <c r="AN193" s="7">
        <f>SUMIFS('Inventory (old)'!$M:$M,'Inventory (old)'!$A:$A,"Yield Line",'Inventory (old)'!$B:$B,'2020'!$A193,'Inventory (old)'!$E:$E,"&gt;="&amp;'2020'!$F193,'Inventory (old)'!$E:$E,"&lt;"&amp;'2020'!$G193)</f>
        <v>0</v>
      </c>
      <c r="AO193" s="7">
        <f>SUMIFS('Inventory (old)'!$M:$M,'Inventory (old)'!$A:$A,"Parking",'Inventory (old)'!$B:$B,'2020'!$A193,'Inventory (old)'!$E:$E,"&gt;="&amp;'2020'!$F193,'Inventory (old)'!$E:$E,"&lt;"&amp;'2020'!$G193)</f>
        <v>0</v>
      </c>
      <c r="AP193" s="7">
        <f>SUMIFS('Inventory (old)'!$M:$M,'Inventory (old)'!$A:$A,"Island",'Inventory (old)'!$B:$B,'2020'!$A193,'Inventory (old)'!$E:$E,"&gt;="&amp;'2020'!$F193,'Inventory (old)'!$E:$E,"&lt;"&amp;'2020'!$G193)</f>
        <v>0</v>
      </c>
      <c r="AQ193" s="7">
        <f>SUMIFS('Inventory (old)'!$M:$M,'Inventory (old)'!$A:$A,"Railroad",'Inventory (old)'!$B:$B,'2020'!$A193,'Inventory (old)'!$E:$E,"&gt;="&amp;'2020'!$F193,'Inventory (old)'!$E:$E,"&lt;"&amp;'2020'!$G193)</f>
        <v>0</v>
      </c>
      <c r="AR193" s="7">
        <f>SUMIFS('Inventory (old)'!$M:$M,'Inventory (old)'!$A:$A,"School",'Inventory (old)'!$B:$B,'2020'!$A193,'Inventory (old)'!$E:$E,"&gt;="&amp;'2020'!$F193,'Inventory (old)'!$E:$E,"&lt;"&amp;'2020'!$G193)</f>
        <v>0</v>
      </c>
      <c r="AS193" s="7">
        <f>SUMIFS('Inventory (old)'!$M:$M,'Inventory (old)'!$A:$A,"Air Speed",'Inventory (old)'!$B:$B,'2020'!$A193,'Inventory (old)'!$E:$E,"&gt;="&amp;'2020'!$F193,'Inventory (old)'!$E:$E,"&lt;"&amp;'2020'!$G193)</f>
        <v>0</v>
      </c>
      <c r="AT193" s="7">
        <f>SUMIFS('Inventory (old)'!$M:$M,'Inventory (old)'!$A:$A,"Wrong Way",'Inventory (old)'!$B:$B,'2020'!$A193,'Inventory (old)'!$E:$E,"&gt;="&amp;'2020'!$F193,'Inventory (old)'!$E:$E,"&lt;"&amp;'2020'!$G193)</f>
        <v>0</v>
      </c>
      <c r="AU193" s="7">
        <f>SUMIFS('Inventory (old)'!$M:$M,'Inventory (old)'!$A:$A,"Merge Arrow",'Inventory (old)'!$B:$B,'2020'!$A193,'Inventory (old)'!$E:$E,"&gt;="&amp;'2020'!$F193,'Inventory (old)'!$E:$E,"&lt;"&amp;'2020'!$G193)</f>
        <v>0</v>
      </c>
      <c r="AV193" s="7">
        <f>SUMIFS('Inventory (old)'!$M:$M,'Inventory (old)'!$A:$A,"Bike",'Inventory (old)'!$B:$B,'2020'!$A193,'Inventory (old)'!$E:$E,"&gt;="&amp;'2020'!$F193,'Inventory (old)'!$E:$E,"&lt;"&amp;'2020'!$G193)</f>
        <v>0</v>
      </c>
      <c r="AW193" s="1">
        <f>SUMIFS('Inventory (old)'!$S:$S,'Inventory (old)'!$A:$A,"Parking",'Inventory (old)'!$B:$B,'2020'!$A193,'Inventory (old)'!$E:$E,"&gt;="&amp;'2020'!$F193,'Inventory (old)'!$E:$E,"&lt;"&amp;'2020'!$G193)</f>
        <v>0</v>
      </c>
      <c r="AX193" s="13"/>
    </row>
    <row r="194" spans="1:50" x14ac:dyDescent="0.25">
      <c r="A194" s="6" t="s">
        <v>2296</v>
      </c>
      <c r="B194" s="7" t="s">
        <v>36</v>
      </c>
      <c r="C194" s="7" t="s">
        <v>2051</v>
      </c>
      <c r="D194" s="7">
        <v>2</v>
      </c>
      <c r="E194" s="7" t="s">
        <v>59</v>
      </c>
      <c r="F194" s="8">
        <v>16.02</v>
      </c>
      <c r="G194" s="8">
        <v>25.81</v>
      </c>
      <c r="H194" s="7" t="s">
        <v>2297</v>
      </c>
      <c r="I194" s="7" t="s">
        <v>2191</v>
      </c>
      <c r="J194" s="14">
        <f>G194-F194</f>
        <v>9.7899999999999991</v>
      </c>
      <c r="K194" s="15" t="s">
        <v>2241</v>
      </c>
      <c r="L194" s="7" t="s">
        <v>2217</v>
      </c>
      <c r="M194" s="7" t="s">
        <v>2072</v>
      </c>
      <c r="N194" s="20">
        <v>2</v>
      </c>
      <c r="O194" s="8"/>
      <c r="P194" s="8"/>
      <c r="Q194" s="14"/>
      <c r="R194" s="14"/>
      <c r="S194" s="21"/>
      <c r="T194" s="16"/>
      <c r="V194" s="7"/>
      <c r="W194" s="7"/>
      <c r="X194" s="7"/>
      <c r="Y194" s="16"/>
      <c r="Z194" s="15">
        <v>2020</v>
      </c>
      <c r="AA194" s="8">
        <f t="shared" si="42"/>
        <v>0</v>
      </c>
      <c r="AB194" s="8">
        <f t="shared" si="43"/>
        <v>9.7899999999999991</v>
      </c>
      <c r="AC194" s="8">
        <f t="shared" si="44"/>
        <v>9.7899999999999991</v>
      </c>
      <c r="AD194" s="11">
        <f t="shared" si="45"/>
        <v>9.7899999999999991</v>
      </c>
      <c r="AE194" s="31">
        <v>2019</v>
      </c>
      <c r="AF194" s="7">
        <f>SUMIFS('Inventory (old)'!$M:$M,'Inventory (old)'!$A:$A,"Stop Line",'Inventory (old)'!$B:$B,'2020'!$A194,'Inventory (old)'!$E:$E,"&gt;="&amp;'2020'!$F194,'Inventory (old)'!$E:$E,"&lt;"&amp;'2020'!$G194)</f>
        <v>0</v>
      </c>
      <c r="AG194" s="7">
        <f>SUMIFS('Inventory (old)'!$M:$M,'Inventory (old)'!$A:$A,"Channel",'Inventory (old)'!$B:$B,'2020'!$A194,'Inventory (old)'!$E:$E,"&gt;="&amp;'2020'!$F194,'Inventory (old)'!$E:$E,"&lt;"&amp;'2020'!$G194)</f>
        <v>0</v>
      </c>
      <c r="AH194" s="7">
        <f>SUMIFS('Inventory (old)'!$M:$M,'Inventory (old)'!$A:$A,"Dotted Line",'Inventory (old)'!$B:$B,'2020'!$A194,'Inventory (old)'!$E:$E,"&gt;="&amp;'2020'!$F194,'Inventory (old)'!$E:$E,"&lt;"&amp;'2020'!$G194)</f>
        <v>0</v>
      </c>
      <c r="AI194" s="7">
        <f>SUMIFS('Inventory (old)'!$M:$M,'Inventory (old)'!$A:$A,"Arrows and Onlys",'Inventory (old)'!$B:$B,'2020'!$A194,'Inventory (old)'!$E:$E,"&gt;="&amp;'2020'!$F194,'Inventory (old)'!$E:$E,"&lt;"&amp;'2020'!$G194)</f>
        <v>0</v>
      </c>
      <c r="AJ194" s="7">
        <f>SUMIFS('Inventory (old)'!$N:$N,'Inventory (old)'!$A:$A,"Arrows and Onlys",'Inventory (old)'!$B:$B,'2020'!$A194,'Inventory (old)'!$E:$E,"&gt;="&amp;'2020'!$F194,'Inventory (old)'!$E:$E,"&lt;"&amp;'2020'!$G194)</f>
        <v>0</v>
      </c>
      <c r="AK194" s="7">
        <f>SUMIFS('Inventory (old)'!$O:$O,'Inventory (old)'!$A:$A,"Transverse",'Inventory (old)'!$B:$B,'2020'!$A194,'Inventory (old)'!$E:$E,"&gt;="&amp;'2020'!$F194,'Inventory (old)'!$E:$E,"&lt;"&amp;'2020'!$G194)</f>
        <v>0</v>
      </c>
      <c r="AL194" s="7">
        <f>SUMIFS('Inventory (old)'!$P:$P,'Inventory (old)'!$A:$A,"Transverse",'Inventory (old)'!$B:$B,'2020'!$A194,'Inventory (old)'!$E:$E,"&gt;="&amp;'2020'!$F194,'Inventory (old)'!$E:$E,"&lt;"&amp;'2020'!$G194)</f>
        <v>0</v>
      </c>
      <c r="AM194" s="7">
        <f>SUMIFS('Inventory (old)'!$M:$M,'Inventory (old)'!$A:$A,"Crosswalk",'Inventory (old)'!$B:$B,'2020'!$A194,'Inventory (old)'!$E:$E,"&gt;="&amp;'2020'!$F194,'Inventory (old)'!$E:$E,"&lt;"&amp;'2020'!$G194)</f>
        <v>0</v>
      </c>
      <c r="AN194" s="7">
        <f>SUMIFS('Inventory (old)'!$M:$M,'Inventory (old)'!$A:$A,"Yield Line",'Inventory (old)'!$B:$B,'2020'!$A194,'Inventory (old)'!$E:$E,"&gt;="&amp;'2020'!$F194,'Inventory (old)'!$E:$E,"&lt;"&amp;'2020'!$G194)</f>
        <v>0</v>
      </c>
      <c r="AO194" s="7">
        <f>SUMIFS('Inventory (old)'!$M:$M,'Inventory (old)'!$A:$A,"Parking",'Inventory (old)'!$B:$B,'2020'!$A194,'Inventory (old)'!$E:$E,"&gt;="&amp;'2020'!$F194,'Inventory (old)'!$E:$E,"&lt;"&amp;'2020'!$G194)</f>
        <v>0</v>
      </c>
      <c r="AP194" s="7">
        <f>SUMIFS('Inventory (old)'!$M:$M,'Inventory (old)'!$A:$A,"Island",'Inventory (old)'!$B:$B,'2020'!$A194,'Inventory (old)'!$E:$E,"&gt;="&amp;'2020'!$F194,'Inventory (old)'!$E:$E,"&lt;"&amp;'2020'!$G194)</f>
        <v>0</v>
      </c>
      <c r="AQ194" s="7">
        <f>SUMIFS('Inventory (old)'!$M:$M,'Inventory (old)'!$A:$A,"Railroad",'Inventory (old)'!$B:$B,'2020'!$A194,'Inventory (old)'!$E:$E,"&gt;="&amp;'2020'!$F194,'Inventory (old)'!$E:$E,"&lt;"&amp;'2020'!$G194)</f>
        <v>0</v>
      </c>
      <c r="AR194" s="7">
        <f>SUMIFS('Inventory (old)'!$M:$M,'Inventory (old)'!$A:$A,"School",'Inventory (old)'!$B:$B,'2020'!$A194,'Inventory (old)'!$E:$E,"&gt;="&amp;'2020'!$F194,'Inventory (old)'!$E:$E,"&lt;"&amp;'2020'!$G194)</f>
        <v>0</v>
      </c>
      <c r="AS194" s="7">
        <f>SUMIFS('Inventory (old)'!$M:$M,'Inventory (old)'!$A:$A,"Air Speed",'Inventory (old)'!$B:$B,'2020'!$A194,'Inventory (old)'!$E:$E,"&gt;="&amp;'2020'!$F194,'Inventory (old)'!$E:$E,"&lt;"&amp;'2020'!$G194)</f>
        <v>1</v>
      </c>
      <c r="AT194" s="7">
        <f>SUMIFS('Inventory (old)'!$M:$M,'Inventory (old)'!$A:$A,"Wrong Way",'Inventory (old)'!$B:$B,'2020'!$A194,'Inventory (old)'!$E:$E,"&gt;="&amp;'2020'!$F194,'Inventory (old)'!$E:$E,"&lt;"&amp;'2020'!$G194)</f>
        <v>0</v>
      </c>
      <c r="AU194" s="7">
        <f>SUMIFS('Inventory (old)'!$M:$M,'Inventory (old)'!$A:$A,"Merge Arrow",'Inventory (old)'!$B:$B,'2020'!$A194,'Inventory (old)'!$E:$E,"&gt;="&amp;'2020'!$F194,'Inventory (old)'!$E:$E,"&lt;"&amp;'2020'!$G194)</f>
        <v>0</v>
      </c>
      <c r="AV194" s="7">
        <f>SUMIFS('Inventory (old)'!$M:$M,'Inventory (old)'!$A:$A,"Bike",'Inventory (old)'!$B:$B,'2020'!$A194,'Inventory (old)'!$E:$E,"&gt;="&amp;'2020'!$F194,'Inventory (old)'!$E:$E,"&lt;"&amp;'2020'!$G194)</f>
        <v>0</v>
      </c>
      <c r="AW194" s="1">
        <f>SUMIFS('Inventory (old)'!$S:$S,'Inventory (old)'!$A:$A,"Parking",'Inventory (old)'!$B:$B,'2020'!$A194,'Inventory (old)'!$E:$E,"&gt;="&amp;'2020'!$F194,'Inventory (old)'!$E:$E,"&lt;"&amp;'2020'!$G194)</f>
        <v>0</v>
      </c>
      <c r="AX194" s="13"/>
    </row>
    <row r="195" spans="1:50" x14ac:dyDescent="0.25">
      <c r="A195" s="6" t="s">
        <v>2344</v>
      </c>
      <c r="B195" s="7" t="s">
        <v>36</v>
      </c>
      <c r="C195" s="7" t="s">
        <v>2051</v>
      </c>
      <c r="D195" s="7">
        <v>2</v>
      </c>
      <c r="E195" s="7" t="s">
        <v>58</v>
      </c>
      <c r="F195" s="8">
        <v>17.989999999999998</v>
      </c>
      <c r="G195" s="8">
        <v>18.579999999999998</v>
      </c>
      <c r="H195" s="7" t="s">
        <v>976</v>
      </c>
      <c r="I195" s="7" t="s">
        <v>2196</v>
      </c>
      <c r="J195" s="14">
        <v>0.2</v>
      </c>
      <c r="K195" s="15" t="s">
        <v>2241</v>
      </c>
      <c r="L195" s="7" t="s">
        <v>2217</v>
      </c>
      <c r="M195" s="7" t="s">
        <v>2072</v>
      </c>
      <c r="N195" s="20">
        <v>1</v>
      </c>
      <c r="O195" s="8"/>
      <c r="P195" s="8"/>
      <c r="Q195" s="14">
        <v>9.9999999999999995E-8</v>
      </c>
      <c r="R195" s="14">
        <v>0.13</v>
      </c>
      <c r="S195" s="21">
        <v>1</v>
      </c>
      <c r="T195" s="16"/>
      <c r="V195" s="7"/>
      <c r="W195" s="7"/>
      <c r="X195" s="7"/>
      <c r="Y195" s="16"/>
      <c r="Z195" s="15">
        <v>2020</v>
      </c>
      <c r="AA195" s="8">
        <f t="shared" si="42"/>
        <v>0</v>
      </c>
      <c r="AB195" s="8">
        <f t="shared" si="43"/>
        <v>0.2</v>
      </c>
      <c r="AC195" s="8">
        <f t="shared" si="44"/>
        <v>0.2</v>
      </c>
      <c r="AD195" s="11">
        <f t="shared" si="45"/>
        <v>0.1299999</v>
      </c>
      <c r="AE195" s="31">
        <v>2019</v>
      </c>
      <c r="AF195" s="7">
        <f>SUMIFS('Inventory (old)'!$M:$M,'Inventory (old)'!$A:$A,"Stop Line",'Inventory (old)'!$B:$B,'2020'!$A195,'Inventory (old)'!$E:$E,"&gt;="&amp;'2020'!$F195,'Inventory (old)'!$E:$E,"&lt;"&amp;'2020'!$G195)</f>
        <v>73</v>
      </c>
      <c r="AG195" s="7">
        <f>SUMIFS('Inventory (old)'!$M:$M,'Inventory (old)'!$A:$A,"Channel",'Inventory (old)'!$B:$B,'2020'!$A195,'Inventory (old)'!$E:$E,"&gt;="&amp;'2020'!$F195,'Inventory (old)'!$E:$E,"&lt;"&amp;'2020'!$G195)</f>
        <v>453</v>
      </c>
      <c r="AH195" s="7">
        <f>SUMIFS('Inventory (old)'!$M:$M,'Inventory (old)'!$A:$A,"Dotted Line",'Inventory (old)'!$B:$B,'2020'!$A195,'Inventory (old)'!$E:$E,"&gt;="&amp;'2020'!$F195,'Inventory (old)'!$E:$E,"&lt;"&amp;'2020'!$G195)</f>
        <v>0</v>
      </c>
      <c r="AI195" s="7">
        <f>SUMIFS('Inventory (old)'!$M:$M,'Inventory (old)'!$A:$A,"Arrows and Onlys",'Inventory (old)'!$B:$B,'2020'!$A195,'Inventory (old)'!$E:$E,"&gt;="&amp;'2020'!$F195,'Inventory (old)'!$E:$E,"&lt;"&amp;'2020'!$G195)</f>
        <v>0</v>
      </c>
      <c r="AJ195" s="7">
        <f>SUMIFS('Inventory (old)'!$N:$N,'Inventory (old)'!$A:$A,"Arrows and Onlys",'Inventory (old)'!$B:$B,'2020'!$A195,'Inventory (old)'!$E:$E,"&gt;="&amp;'2020'!$F195,'Inventory (old)'!$E:$E,"&lt;"&amp;'2020'!$G195)</f>
        <v>0</v>
      </c>
      <c r="AK195" s="7">
        <f>SUMIFS('Inventory (old)'!$O:$O,'Inventory (old)'!$A:$A,"Transverse",'Inventory (old)'!$B:$B,'2020'!$A195,'Inventory (old)'!$E:$E,"&gt;="&amp;'2020'!$F195,'Inventory (old)'!$E:$E,"&lt;"&amp;'2020'!$G195)</f>
        <v>95</v>
      </c>
      <c r="AL195" s="7">
        <f>SUMIFS('Inventory (old)'!$P:$P,'Inventory (old)'!$A:$A,"Transverse",'Inventory (old)'!$B:$B,'2020'!$A195,'Inventory (old)'!$E:$E,"&gt;="&amp;'2020'!$F195,'Inventory (old)'!$E:$E,"&lt;"&amp;'2020'!$G195)</f>
        <v>0</v>
      </c>
      <c r="AM195" s="7">
        <f>SUMIFS('Inventory (old)'!$M:$M,'Inventory (old)'!$A:$A,"Crosswalk",'Inventory (old)'!$B:$B,'2020'!$A195,'Inventory (old)'!$E:$E,"&gt;="&amp;'2020'!$F195,'Inventory (old)'!$E:$E,"&lt;"&amp;'2020'!$G195)</f>
        <v>0</v>
      </c>
      <c r="AN195" s="7">
        <f>SUMIFS('Inventory (old)'!$M:$M,'Inventory (old)'!$A:$A,"Yield Line",'Inventory (old)'!$B:$B,'2020'!$A195,'Inventory (old)'!$E:$E,"&gt;="&amp;'2020'!$F195,'Inventory (old)'!$E:$E,"&lt;"&amp;'2020'!$G195)</f>
        <v>0</v>
      </c>
      <c r="AO195" s="7">
        <f>SUMIFS('Inventory (old)'!$M:$M,'Inventory (old)'!$A:$A,"Parking",'Inventory (old)'!$B:$B,'2020'!$A195,'Inventory (old)'!$E:$E,"&gt;="&amp;'2020'!$F195,'Inventory (old)'!$E:$E,"&lt;"&amp;'2020'!$G195)</f>
        <v>0</v>
      </c>
      <c r="AP195" s="7">
        <f>SUMIFS('Inventory (old)'!$M:$M,'Inventory (old)'!$A:$A,"Island",'Inventory (old)'!$B:$B,'2020'!$A195,'Inventory (old)'!$E:$E,"&gt;="&amp;'2020'!$F195,'Inventory (old)'!$E:$E,"&lt;"&amp;'2020'!$G195)</f>
        <v>0</v>
      </c>
      <c r="AQ195" s="7">
        <f>SUMIFS('Inventory (old)'!$M:$M,'Inventory (old)'!$A:$A,"Railroad",'Inventory (old)'!$B:$B,'2020'!$A195,'Inventory (old)'!$E:$E,"&gt;="&amp;'2020'!$F195,'Inventory (old)'!$E:$E,"&lt;"&amp;'2020'!$G195)</f>
        <v>0</v>
      </c>
      <c r="AR195" s="7">
        <f>SUMIFS('Inventory (old)'!$M:$M,'Inventory (old)'!$A:$A,"School",'Inventory (old)'!$B:$B,'2020'!$A195,'Inventory (old)'!$E:$E,"&gt;="&amp;'2020'!$F195,'Inventory (old)'!$E:$E,"&lt;"&amp;'2020'!$G195)</f>
        <v>0</v>
      </c>
      <c r="AS195" s="7">
        <f>SUMIFS('Inventory (old)'!$M:$M,'Inventory (old)'!$A:$A,"Air Speed",'Inventory (old)'!$B:$B,'2020'!$A195,'Inventory (old)'!$E:$E,"&gt;="&amp;'2020'!$F195,'Inventory (old)'!$E:$E,"&lt;"&amp;'2020'!$G195)</f>
        <v>0</v>
      </c>
      <c r="AT195" s="7">
        <f>SUMIFS('Inventory (old)'!$M:$M,'Inventory (old)'!$A:$A,"Wrong Way",'Inventory (old)'!$B:$B,'2020'!$A195,'Inventory (old)'!$E:$E,"&gt;="&amp;'2020'!$F195,'Inventory (old)'!$E:$E,"&lt;"&amp;'2020'!$G195)</f>
        <v>0</v>
      </c>
      <c r="AU195" s="7">
        <f>SUMIFS('Inventory (old)'!$M:$M,'Inventory (old)'!$A:$A,"Merge Arrow",'Inventory (old)'!$B:$B,'2020'!$A195,'Inventory (old)'!$E:$E,"&gt;="&amp;'2020'!$F195,'Inventory (old)'!$E:$E,"&lt;"&amp;'2020'!$G195)</f>
        <v>0</v>
      </c>
      <c r="AV195" s="7">
        <f>SUMIFS('Inventory (old)'!$M:$M,'Inventory (old)'!$A:$A,"Bike",'Inventory (old)'!$B:$B,'2020'!$A195,'Inventory (old)'!$E:$E,"&gt;="&amp;'2020'!$F195,'Inventory (old)'!$E:$E,"&lt;"&amp;'2020'!$G195)</f>
        <v>0</v>
      </c>
      <c r="AW195" s="1">
        <f>SUMIFS('Inventory (old)'!$S:$S,'Inventory (old)'!$A:$A,"Parking",'Inventory (old)'!$B:$B,'2020'!$A195,'Inventory (old)'!$E:$E,"&gt;="&amp;'2020'!$F195,'Inventory (old)'!$E:$E,"&lt;"&amp;'2020'!$G195)</f>
        <v>0</v>
      </c>
      <c r="AX195" s="13" t="s">
        <v>2340</v>
      </c>
    </row>
    <row r="196" spans="1:50" x14ac:dyDescent="0.25">
      <c r="A196" s="6" t="s">
        <v>2345</v>
      </c>
      <c r="B196" s="7" t="s">
        <v>36</v>
      </c>
      <c r="C196" s="7" t="s">
        <v>2051</v>
      </c>
      <c r="D196" s="7">
        <v>2</v>
      </c>
      <c r="E196" s="7" t="s">
        <v>58</v>
      </c>
      <c r="F196" s="8">
        <v>17.989999999999998</v>
      </c>
      <c r="G196" s="8">
        <v>18.579999999999998</v>
      </c>
      <c r="H196" s="7" t="s">
        <v>976</v>
      </c>
      <c r="I196" s="7" t="s">
        <v>2198</v>
      </c>
      <c r="J196" s="14">
        <v>0.18</v>
      </c>
      <c r="K196" s="15" t="s">
        <v>2241</v>
      </c>
      <c r="L196" s="7" t="s">
        <v>2217</v>
      </c>
      <c r="M196" s="7" t="s">
        <v>2072</v>
      </c>
      <c r="N196" s="20">
        <v>1</v>
      </c>
      <c r="O196" s="8"/>
      <c r="P196" s="8"/>
      <c r="Q196" s="14">
        <v>9.9999999999999995E-8</v>
      </c>
      <c r="R196" s="14">
        <v>0.05</v>
      </c>
      <c r="S196" s="21">
        <v>1</v>
      </c>
      <c r="T196" s="16"/>
      <c r="V196" s="7"/>
      <c r="W196" s="7"/>
      <c r="X196" s="7"/>
      <c r="Y196" s="16"/>
      <c r="Z196" s="15">
        <v>2020</v>
      </c>
      <c r="AA196" s="8">
        <f t="shared" si="42"/>
        <v>0</v>
      </c>
      <c r="AB196" s="8">
        <f t="shared" si="43"/>
        <v>0.18</v>
      </c>
      <c r="AC196" s="8">
        <f t="shared" si="44"/>
        <v>0.18</v>
      </c>
      <c r="AD196" s="11">
        <f t="shared" si="45"/>
        <v>4.99999E-2</v>
      </c>
      <c r="AE196" s="31">
        <v>2019</v>
      </c>
      <c r="AF196" s="7">
        <f>SUMIFS('Inventory (old)'!$M:$M,'Inventory (old)'!$A:$A,"Stop Line",'Inventory (old)'!$B:$B,'2020'!$A196,'Inventory (old)'!$E:$E,"&gt;="&amp;'2020'!$F196,'Inventory (old)'!$E:$E,"&lt;"&amp;'2020'!$G196)</f>
        <v>0</v>
      </c>
      <c r="AG196" s="7">
        <f>SUMIFS('Inventory (old)'!$M:$M,'Inventory (old)'!$A:$A,"Channel",'Inventory (old)'!$B:$B,'2020'!$A196,'Inventory (old)'!$E:$E,"&gt;="&amp;'2020'!$F196,'Inventory (old)'!$E:$E,"&lt;"&amp;'2020'!$G196)</f>
        <v>160</v>
      </c>
      <c r="AH196" s="7">
        <f>SUMIFS('Inventory (old)'!$M:$M,'Inventory (old)'!$A:$A,"Dotted Line",'Inventory (old)'!$B:$B,'2020'!$A196,'Inventory (old)'!$E:$E,"&gt;="&amp;'2020'!$F196,'Inventory (old)'!$E:$E,"&lt;"&amp;'2020'!$G196)</f>
        <v>0</v>
      </c>
      <c r="AI196" s="7">
        <f>SUMIFS('Inventory (old)'!$M:$M,'Inventory (old)'!$A:$A,"Arrows and Onlys",'Inventory (old)'!$B:$B,'2020'!$A196,'Inventory (old)'!$E:$E,"&gt;="&amp;'2020'!$F196,'Inventory (old)'!$E:$E,"&lt;"&amp;'2020'!$G196)</f>
        <v>0</v>
      </c>
      <c r="AJ196" s="7">
        <f>SUMIFS('Inventory (old)'!$N:$N,'Inventory (old)'!$A:$A,"Arrows and Onlys",'Inventory (old)'!$B:$B,'2020'!$A196,'Inventory (old)'!$E:$E,"&gt;="&amp;'2020'!$F196,'Inventory (old)'!$E:$E,"&lt;"&amp;'2020'!$G196)</f>
        <v>0</v>
      </c>
      <c r="AK196" s="7">
        <f>SUMIFS('Inventory (old)'!$O:$O,'Inventory (old)'!$A:$A,"Transverse",'Inventory (old)'!$B:$B,'2020'!$A196,'Inventory (old)'!$E:$E,"&gt;="&amp;'2020'!$F196,'Inventory (old)'!$E:$E,"&lt;"&amp;'2020'!$G196)</f>
        <v>0</v>
      </c>
      <c r="AL196" s="7">
        <f>SUMIFS('Inventory (old)'!$P:$P,'Inventory (old)'!$A:$A,"Transverse",'Inventory (old)'!$B:$B,'2020'!$A196,'Inventory (old)'!$E:$E,"&gt;="&amp;'2020'!$F196,'Inventory (old)'!$E:$E,"&lt;"&amp;'2020'!$G196)</f>
        <v>0</v>
      </c>
      <c r="AM196" s="7">
        <f>SUMIFS('Inventory (old)'!$M:$M,'Inventory (old)'!$A:$A,"Crosswalk",'Inventory (old)'!$B:$B,'2020'!$A196,'Inventory (old)'!$E:$E,"&gt;="&amp;'2020'!$F196,'Inventory (old)'!$E:$E,"&lt;"&amp;'2020'!$G196)</f>
        <v>0</v>
      </c>
      <c r="AN196" s="7">
        <f>SUMIFS('Inventory (old)'!$M:$M,'Inventory (old)'!$A:$A,"Yield Line",'Inventory (old)'!$B:$B,'2020'!$A196,'Inventory (old)'!$E:$E,"&gt;="&amp;'2020'!$F196,'Inventory (old)'!$E:$E,"&lt;"&amp;'2020'!$G196)</f>
        <v>0</v>
      </c>
      <c r="AO196" s="7">
        <f>SUMIFS('Inventory (old)'!$M:$M,'Inventory (old)'!$A:$A,"Parking",'Inventory (old)'!$B:$B,'2020'!$A196,'Inventory (old)'!$E:$E,"&gt;="&amp;'2020'!$F196,'Inventory (old)'!$E:$E,"&lt;"&amp;'2020'!$G196)</f>
        <v>0</v>
      </c>
      <c r="AP196" s="7">
        <f>SUMIFS('Inventory (old)'!$M:$M,'Inventory (old)'!$A:$A,"Island",'Inventory (old)'!$B:$B,'2020'!$A196,'Inventory (old)'!$E:$E,"&gt;="&amp;'2020'!$F196,'Inventory (old)'!$E:$E,"&lt;"&amp;'2020'!$G196)</f>
        <v>0</v>
      </c>
      <c r="AQ196" s="7">
        <f>SUMIFS('Inventory (old)'!$M:$M,'Inventory (old)'!$A:$A,"Railroad",'Inventory (old)'!$B:$B,'2020'!$A196,'Inventory (old)'!$E:$E,"&gt;="&amp;'2020'!$F196,'Inventory (old)'!$E:$E,"&lt;"&amp;'2020'!$G196)</f>
        <v>0</v>
      </c>
      <c r="AR196" s="7">
        <f>SUMIFS('Inventory (old)'!$M:$M,'Inventory (old)'!$A:$A,"School",'Inventory (old)'!$B:$B,'2020'!$A196,'Inventory (old)'!$E:$E,"&gt;="&amp;'2020'!$F196,'Inventory (old)'!$E:$E,"&lt;"&amp;'2020'!$G196)</f>
        <v>0</v>
      </c>
      <c r="AS196" s="7">
        <f>SUMIFS('Inventory (old)'!$M:$M,'Inventory (old)'!$A:$A,"Air Speed",'Inventory (old)'!$B:$B,'2020'!$A196,'Inventory (old)'!$E:$E,"&gt;="&amp;'2020'!$F196,'Inventory (old)'!$E:$E,"&lt;"&amp;'2020'!$G196)</f>
        <v>0</v>
      </c>
      <c r="AT196" s="7">
        <f>SUMIFS('Inventory (old)'!$M:$M,'Inventory (old)'!$A:$A,"Wrong Way",'Inventory (old)'!$B:$B,'2020'!$A196,'Inventory (old)'!$E:$E,"&gt;="&amp;'2020'!$F196,'Inventory (old)'!$E:$E,"&lt;"&amp;'2020'!$G196)</f>
        <v>0</v>
      </c>
      <c r="AU196" s="7">
        <f>SUMIFS('Inventory (old)'!$M:$M,'Inventory (old)'!$A:$A,"Merge Arrow",'Inventory (old)'!$B:$B,'2020'!$A196,'Inventory (old)'!$E:$E,"&gt;="&amp;'2020'!$F196,'Inventory (old)'!$E:$E,"&lt;"&amp;'2020'!$G196)</f>
        <v>0</v>
      </c>
      <c r="AV196" s="7">
        <f>SUMIFS('Inventory (old)'!$M:$M,'Inventory (old)'!$A:$A,"Bike",'Inventory (old)'!$B:$B,'2020'!$A196,'Inventory (old)'!$E:$E,"&gt;="&amp;'2020'!$F196,'Inventory (old)'!$E:$E,"&lt;"&amp;'2020'!$G196)</f>
        <v>0</v>
      </c>
      <c r="AW196" s="1">
        <f>SUMIFS('Inventory (old)'!$S:$S,'Inventory (old)'!$A:$A,"Parking",'Inventory (old)'!$B:$B,'2020'!$A196,'Inventory (old)'!$E:$E,"&gt;="&amp;'2020'!$F196,'Inventory (old)'!$E:$E,"&lt;"&amp;'2020'!$G196)</f>
        <v>0</v>
      </c>
      <c r="AX196" s="13" t="s">
        <v>2341</v>
      </c>
    </row>
    <row r="197" spans="1:50" x14ac:dyDescent="0.25">
      <c r="A197" s="6" t="s">
        <v>2346</v>
      </c>
      <c r="B197" s="7" t="s">
        <v>36</v>
      </c>
      <c r="C197" s="7" t="s">
        <v>2051</v>
      </c>
      <c r="D197" s="7">
        <v>2</v>
      </c>
      <c r="E197" s="7" t="s">
        <v>59</v>
      </c>
      <c r="F197" s="8">
        <v>17.989999999999998</v>
      </c>
      <c r="G197" s="8">
        <v>18.579999999999998</v>
      </c>
      <c r="H197" s="7" t="s">
        <v>976</v>
      </c>
      <c r="I197" s="7" t="s">
        <v>2196</v>
      </c>
      <c r="J197" s="14">
        <v>0.18</v>
      </c>
      <c r="K197" s="15" t="s">
        <v>2241</v>
      </c>
      <c r="L197" s="7" t="s">
        <v>2217</v>
      </c>
      <c r="M197" s="7" t="s">
        <v>2072</v>
      </c>
      <c r="N197" s="20">
        <v>1</v>
      </c>
      <c r="O197" s="8"/>
      <c r="P197" s="8"/>
      <c r="Q197" s="14">
        <v>9.9999999999999995E-8</v>
      </c>
      <c r="R197" s="14">
        <v>0.04</v>
      </c>
      <c r="S197" s="21">
        <v>1</v>
      </c>
      <c r="T197" s="16"/>
      <c r="V197" s="7"/>
      <c r="W197" s="7"/>
      <c r="X197" s="7"/>
      <c r="Y197" s="16"/>
      <c r="Z197" s="15">
        <v>2020</v>
      </c>
      <c r="AA197" s="8">
        <f t="shared" si="42"/>
        <v>0</v>
      </c>
      <c r="AB197" s="8">
        <f t="shared" si="43"/>
        <v>0.18</v>
      </c>
      <c r="AC197" s="8">
        <f t="shared" si="44"/>
        <v>0.18</v>
      </c>
      <c r="AD197" s="11">
        <f t="shared" si="45"/>
        <v>3.9999899999999998E-2</v>
      </c>
      <c r="AE197" s="31">
        <v>2019</v>
      </c>
      <c r="AF197" s="7">
        <f>SUMIFS('Inventory (old)'!$M:$M,'Inventory (old)'!$A:$A,"Stop Line",'Inventory (old)'!$B:$B,'2020'!$A197,'Inventory (old)'!$E:$E,"&gt;="&amp;'2020'!$F197,'Inventory (old)'!$E:$E,"&lt;"&amp;'2020'!$G197)</f>
        <v>70</v>
      </c>
      <c r="AG197" s="7">
        <f>SUMIFS('Inventory (old)'!$M:$M,'Inventory (old)'!$A:$A,"Channel",'Inventory (old)'!$B:$B,'2020'!$A197,'Inventory (old)'!$E:$E,"&gt;="&amp;'2020'!$F197,'Inventory (old)'!$E:$E,"&lt;"&amp;'2020'!$G197)</f>
        <v>608</v>
      </c>
      <c r="AH197" s="7">
        <f>SUMIFS('Inventory (old)'!$M:$M,'Inventory (old)'!$A:$A,"Dotted Line",'Inventory (old)'!$B:$B,'2020'!$A197,'Inventory (old)'!$E:$E,"&gt;="&amp;'2020'!$F197,'Inventory (old)'!$E:$E,"&lt;"&amp;'2020'!$G197)</f>
        <v>0</v>
      </c>
      <c r="AI197" s="7">
        <f>SUMIFS('Inventory (old)'!$M:$M,'Inventory (old)'!$A:$A,"Arrows and Onlys",'Inventory (old)'!$B:$B,'2020'!$A197,'Inventory (old)'!$E:$E,"&gt;="&amp;'2020'!$F197,'Inventory (old)'!$E:$E,"&lt;"&amp;'2020'!$G197)</f>
        <v>0</v>
      </c>
      <c r="AJ197" s="7">
        <f>SUMIFS('Inventory (old)'!$N:$N,'Inventory (old)'!$A:$A,"Arrows and Onlys",'Inventory (old)'!$B:$B,'2020'!$A197,'Inventory (old)'!$E:$E,"&gt;="&amp;'2020'!$F197,'Inventory (old)'!$E:$E,"&lt;"&amp;'2020'!$G197)</f>
        <v>0</v>
      </c>
      <c r="AK197" s="7">
        <f>SUMIFS('Inventory (old)'!$O:$O,'Inventory (old)'!$A:$A,"Transverse",'Inventory (old)'!$B:$B,'2020'!$A197,'Inventory (old)'!$E:$E,"&gt;="&amp;'2020'!$F197,'Inventory (old)'!$E:$E,"&lt;"&amp;'2020'!$G197)</f>
        <v>144</v>
      </c>
      <c r="AL197" s="7">
        <f>SUMIFS('Inventory (old)'!$P:$P,'Inventory (old)'!$A:$A,"Transverse",'Inventory (old)'!$B:$B,'2020'!$A197,'Inventory (old)'!$E:$E,"&gt;="&amp;'2020'!$F197,'Inventory (old)'!$E:$E,"&lt;"&amp;'2020'!$G197)</f>
        <v>0</v>
      </c>
      <c r="AM197" s="7">
        <f>SUMIFS('Inventory (old)'!$M:$M,'Inventory (old)'!$A:$A,"Crosswalk",'Inventory (old)'!$B:$B,'2020'!$A197,'Inventory (old)'!$E:$E,"&gt;="&amp;'2020'!$F197,'Inventory (old)'!$E:$E,"&lt;"&amp;'2020'!$G197)</f>
        <v>0</v>
      </c>
      <c r="AN197" s="7">
        <f>SUMIFS('Inventory (old)'!$M:$M,'Inventory (old)'!$A:$A,"Yield Line",'Inventory (old)'!$B:$B,'2020'!$A197,'Inventory (old)'!$E:$E,"&gt;="&amp;'2020'!$F197,'Inventory (old)'!$E:$E,"&lt;"&amp;'2020'!$G197)</f>
        <v>0</v>
      </c>
      <c r="AO197" s="7">
        <f>SUMIFS('Inventory (old)'!$M:$M,'Inventory (old)'!$A:$A,"Parking",'Inventory (old)'!$B:$B,'2020'!$A197,'Inventory (old)'!$E:$E,"&gt;="&amp;'2020'!$F197,'Inventory (old)'!$E:$E,"&lt;"&amp;'2020'!$G197)</f>
        <v>0</v>
      </c>
      <c r="AP197" s="7">
        <f>SUMIFS('Inventory (old)'!$M:$M,'Inventory (old)'!$A:$A,"Island",'Inventory (old)'!$B:$B,'2020'!$A197,'Inventory (old)'!$E:$E,"&gt;="&amp;'2020'!$F197,'Inventory (old)'!$E:$E,"&lt;"&amp;'2020'!$G197)</f>
        <v>0</v>
      </c>
      <c r="AQ197" s="7">
        <f>SUMIFS('Inventory (old)'!$M:$M,'Inventory (old)'!$A:$A,"Railroad",'Inventory (old)'!$B:$B,'2020'!$A197,'Inventory (old)'!$E:$E,"&gt;="&amp;'2020'!$F197,'Inventory (old)'!$E:$E,"&lt;"&amp;'2020'!$G197)</f>
        <v>0</v>
      </c>
      <c r="AR197" s="7">
        <f>SUMIFS('Inventory (old)'!$M:$M,'Inventory (old)'!$A:$A,"School",'Inventory (old)'!$B:$B,'2020'!$A197,'Inventory (old)'!$E:$E,"&gt;="&amp;'2020'!$F197,'Inventory (old)'!$E:$E,"&lt;"&amp;'2020'!$G197)</f>
        <v>0</v>
      </c>
      <c r="AS197" s="7">
        <f>SUMIFS('Inventory (old)'!$M:$M,'Inventory (old)'!$A:$A,"Air Speed",'Inventory (old)'!$B:$B,'2020'!$A197,'Inventory (old)'!$E:$E,"&gt;="&amp;'2020'!$F197,'Inventory (old)'!$E:$E,"&lt;"&amp;'2020'!$G197)</f>
        <v>0</v>
      </c>
      <c r="AT197" s="7">
        <f>SUMIFS('Inventory (old)'!$M:$M,'Inventory (old)'!$A:$A,"Wrong Way",'Inventory (old)'!$B:$B,'2020'!$A197,'Inventory (old)'!$E:$E,"&gt;="&amp;'2020'!$F197,'Inventory (old)'!$E:$E,"&lt;"&amp;'2020'!$G197)</f>
        <v>0</v>
      </c>
      <c r="AU197" s="7">
        <f>SUMIFS('Inventory (old)'!$M:$M,'Inventory (old)'!$A:$A,"Merge Arrow",'Inventory (old)'!$B:$B,'2020'!$A197,'Inventory (old)'!$E:$E,"&gt;="&amp;'2020'!$F197,'Inventory (old)'!$E:$E,"&lt;"&amp;'2020'!$G197)</f>
        <v>0</v>
      </c>
      <c r="AV197" s="7">
        <f>SUMIFS('Inventory (old)'!$M:$M,'Inventory (old)'!$A:$A,"Bike",'Inventory (old)'!$B:$B,'2020'!$A197,'Inventory (old)'!$E:$E,"&gt;="&amp;'2020'!$F197,'Inventory (old)'!$E:$E,"&lt;"&amp;'2020'!$G197)</f>
        <v>0</v>
      </c>
      <c r="AW197" s="1">
        <f>SUMIFS('Inventory (old)'!$S:$S,'Inventory (old)'!$A:$A,"Parking",'Inventory (old)'!$B:$B,'2020'!$A197,'Inventory (old)'!$E:$E,"&gt;="&amp;'2020'!$F197,'Inventory (old)'!$E:$E,"&lt;"&amp;'2020'!$G197)</f>
        <v>0</v>
      </c>
      <c r="AX197" s="13" t="s">
        <v>2342</v>
      </c>
    </row>
    <row r="198" spans="1:50" x14ac:dyDescent="0.25">
      <c r="A198" s="6" t="s">
        <v>2347</v>
      </c>
      <c r="B198" s="7" t="s">
        <v>36</v>
      </c>
      <c r="C198" s="7" t="s">
        <v>2051</v>
      </c>
      <c r="D198" s="7">
        <v>2</v>
      </c>
      <c r="E198" s="7" t="s">
        <v>59</v>
      </c>
      <c r="F198" s="8">
        <v>17.989999999999998</v>
      </c>
      <c r="G198" s="8">
        <v>18.579999999999998</v>
      </c>
      <c r="H198" s="7" t="s">
        <v>976</v>
      </c>
      <c r="I198" s="7" t="s">
        <v>2198</v>
      </c>
      <c r="J198" s="14">
        <v>0.14000000000000001</v>
      </c>
      <c r="K198" s="15" t="s">
        <v>2241</v>
      </c>
      <c r="L198" s="7" t="s">
        <v>2217</v>
      </c>
      <c r="M198" s="7" t="s">
        <v>2072</v>
      </c>
      <c r="N198" s="20">
        <v>1</v>
      </c>
      <c r="O198" s="8"/>
      <c r="P198" s="8"/>
      <c r="Q198" s="14">
        <v>9.9999999999999995E-8</v>
      </c>
      <c r="R198" s="14">
        <v>0.08</v>
      </c>
      <c r="S198" s="21">
        <v>1</v>
      </c>
      <c r="T198" s="16"/>
      <c r="V198" s="7"/>
      <c r="W198" s="7"/>
      <c r="X198" s="7"/>
      <c r="Y198" s="16"/>
      <c r="Z198" s="15">
        <v>2020</v>
      </c>
      <c r="AA198" s="8">
        <f t="shared" si="42"/>
        <v>0</v>
      </c>
      <c r="AB198" s="8">
        <f t="shared" si="43"/>
        <v>0.14000000000000001</v>
      </c>
      <c r="AC198" s="8">
        <f t="shared" si="44"/>
        <v>0.14000000000000001</v>
      </c>
      <c r="AD198" s="11">
        <f t="shared" si="45"/>
        <v>7.9999899999999999E-2</v>
      </c>
      <c r="AE198" s="31">
        <v>2019</v>
      </c>
      <c r="AF198" s="7">
        <f>SUMIFS('Inventory (old)'!$M:$M,'Inventory (old)'!$A:$A,"Stop Line",'Inventory (old)'!$B:$B,'2020'!$A198,'Inventory (old)'!$E:$E,"&gt;="&amp;'2020'!$F198,'Inventory (old)'!$E:$E,"&lt;"&amp;'2020'!$G198)</f>
        <v>0</v>
      </c>
      <c r="AG198" s="7">
        <f>SUMIFS('Inventory (old)'!$M:$M,'Inventory (old)'!$A:$A,"Channel",'Inventory (old)'!$B:$B,'2020'!$A198,'Inventory (old)'!$E:$E,"&gt;="&amp;'2020'!$F198,'Inventory (old)'!$E:$E,"&lt;"&amp;'2020'!$G198)</f>
        <v>100</v>
      </c>
      <c r="AH198" s="7">
        <f>SUMIFS('Inventory (old)'!$M:$M,'Inventory (old)'!$A:$A,"Dotted Line",'Inventory (old)'!$B:$B,'2020'!$A198,'Inventory (old)'!$E:$E,"&gt;="&amp;'2020'!$F198,'Inventory (old)'!$E:$E,"&lt;"&amp;'2020'!$G198)</f>
        <v>0</v>
      </c>
      <c r="AI198" s="7">
        <f>SUMIFS('Inventory (old)'!$M:$M,'Inventory (old)'!$A:$A,"Arrows and Onlys",'Inventory (old)'!$B:$B,'2020'!$A198,'Inventory (old)'!$E:$E,"&gt;="&amp;'2020'!$F198,'Inventory (old)'!$E:$E,"&lt;"&amp;'2020'!$G198)</f>
        <v>0</v>
      </c>
      <c r="AJ198" s="7">
        <f>SUMIFS('Inventory (old)'!$N:$N,'Inventory (old)'!$A:$A,"Arrows and Onlys",'Inventory (old)'!$B:$B,'2020'!$A198,'Inventory (old)'!$E:$E,"&gt;="&amp;'2020'!$F198,'Inventory (old)'!$E:$E,"&lt;"&amp;'2020'!$G198)</f>
        <v>0</v>
      </c>
      <c r="AK198" s="7">
        <f>SUMIFS('Inventory (old)'!$O:$O,'Inventory (old)'!$A:$A,"Transverse",'Inventory (old)'!$B:$B,'2020'!$A198,'Inventory (old)'!$E:$E,"&gt;="&amp;'2020'!$F198,'Inventory (old)'!$E:$E,"&lt;"&amp;'2020'!$G198)</f>
        <v>0</v>
      </c>
      <c r="AL198" s="7">
        <f>SUMIFS('Inventory (old)'!$P:$P,'Inventory (old)'!$A:$A,"Transverse",'Inventory (old)'!$B:$B,'2020'!$A198,'Inventory (old)'!$E:$E,"&gt;="&amp;'2020'!$F198,'Inventory (old)'!$E:$E,"&lt;"&amp;'2020'!$G198)</f>
        <v>0</v>
      </c>
      <c r="AM198" s="7">
        <f>SUMIFS('Inventory (old)'!$M:$M,'Inventory (old)'!$A:$A,"Crosswalk",'Inventory (old)'!$B:$B,'2020'!$A198,'Inventory (old)'!$E:$E,"&gt;="&amp;'2020'!$F198,'Inventory (old)'!$E:$E,"&lt;"&amp;'2020'!$G198)</f>
        <v>0</v>
      </c>
      <c r="AN198" s="7">
        <f>SUMIFS('Inventory (old)'!$M:$M,'Inventory (old)'!$A:$A,"Yield Line",'Inventory (old)'!$B:$B,'2020'!$A198,'Inventory (old)'!$E:$E,"&gt;="&amp;'2020'!$F198,'Inventory (old)'!$E:$E,"&lt;"&amp;'2020'!$G198)</f>
        <v>0</v>
      </c>
      <c r="AO198" s="7">
        <f>SUMIFS('Inventory (old)'!$M:$M,'Inventory (old)'!$A:$A,"Parking",'Inventory (old)'!$B:$B,'2020'!$A198,'Inventory (old)'!$E:$E,"&gt;="&amp;'2020'!$F198,'Inventory (old)'!$E:$E,"&lt;"&amp;'2020'!$G198)</f>
        <v>0</v>
      </c>
      <c r="AP198" s="7">
        <f>SUMIFS('Inventory (old)'!$M:$M,'Inventory (old)'!$A:$A,"Island",'Inventory (old)'!$B:$B,'2020'!$A198,'Inventory (old)'!$E:$E,"&gt;="&amp;'2020'!$F198,'Inventory (old)'!$E:$E,"&lt;"&amp;'2020'!$G198)</f>
        <v>0</v>
      </c>
      <c r="AQ198" s="7">
        <f>SUMIFS('Inventory (old)'!$M:$M,'Inventory (old)'!$A:$A,"Railroad",'Inventory (old)'!$B:$B,'2020'!$A198,'Inventory (old)'!$E:$E,"&gt;="&amp;'2020'!$F198,'Inventory (old)'!$E:$E,"&lt;"&amp;'2020'!$G198)</f>
        <v>0</v>
      </c>
      <c r="AR198" s="7">
        <f>SUMIFS('Inventory (old)'!$M:$M,'Inventory (old)'!$A:$A,"School",'Inventory (old)'!$B:$B,'2020'!$A198,'Inventory (old)'!$E:$E,"&gt;="&amp;'2020'!$F198,'Inventory (old)'!$E:$E,"&lt;"&amp;'2020'!$G198)</f>
        <v>0</v>
      </c>
      <c r="AS198" s="7">
        <f>SUMIFS('Inventory (old)'!$M:$M,'Inventory (old)'!$A:$A,"Air Speed",'Inventory (old)'!$B:$B,'2020'!$A198,'Inventory (old)'!$E:$E,"&gt;="&amp;'2020'!$F198,'Inventory (old)'!$E:$E,"&lt;"&amp;'2020'!$G198)</f>
        <v>0</v>
      </c>
      <c r="AT198" s="7">
        <f>SUMIFS('Inventory (old)'!$M:$M,'Inventory (old)'!$A:$A,"Wrong Way",'Inventory (old)'!$B:$B,'2020'!$A198,'Inventory (old)'!$E:$E,"&gt;="&amp;'2020'!$F198,'Inventory (old)'!$E:$E,"&lt;"&amp;'2020'!$G198)</f>
        <v>0</v>
      </c>
      <c r="AU198" s="7">
        <f>SUMIFS('Inventory (old)'!$M:$M,'Inventory (old)'!$A:$A,"Merge Arrow",'Inventory (old)'!$B:$B,'2020'!$A198,'Inventory (old)'!$E:$E,"&gt;="&amp;'2020'!$F198,'Inventory (old)'!$E:$E,"&lt;"&amp;'2020'!$G198)</f>
        <v>0</v>
      </c>
      <c r="AV198" s="7">
        <f>SUMIFS('Inventory (old)'!$M:$M,'Inventory (old)'!$A:$A,"Bike",'Inventory (old)'!$B:$B,'2020'!$A198,'Inventory (old)'!$E:$E,"&gt;="&amp;'2020'!$F198,'Inventory (old)'!$E:$E,"&lt;"&amp;'2020'!$G198)</f>
        <v>0</v>
      </c>
      <c r="AW198" s="1">
        <f>SUMIFS('Inventory (old)'!$S:$S,'Inventory (old)'!$A:$A,"Parking",'Inventory (old)'!$B:$B,'2020'!$A198,'Inventory (old)'!$E:$E,"&gt;="&amp;'2020'!$F198,'Inventory (old)'!$E:$E,"&lt;"&amp;'2020'!$G198)</f>
        <v>0</v>
      </c>
      <c r="AX198" s="13" t="s">
        <v>2343</v>
      </c>
    </row>
    <row r="199" spans="1:50" x14ac:dyDescent="0.25">
      <c r="A199" s="6" t="s">
        <v>2353</v>
      </c>
      <c r="B199" s="7" t="s">
        <v>36</v>
      </c>
      <c r="C199" s="7" t="s">
        <v>2051</v>
      </c>
      <c r="D199" s="7">
        <v>2</v>
      </c>
      <c r="E199" s="7" t="s">
        <v>58</v>
      </c>
      <c r="F199" s="8">
        <v>20.48</v>
      </c>
      <c r="G199" s="8">
        <v>21.15</v>
      </c>
      <c r="H199" s="7" t="s">
        <v>2348</v>
      </c>
      <c r="I199" s="7" t="s">
        <v>2196</v>
      </c>
      <c r="J199" s="14">
        <v>0.23</v>
      </c>
      <c r="K199" s="15" t="s">
        <v>2241</v>
      </c>
      <c r="L199" s="7" t="s">
        <v>2217</v>
      </c>
      <c r="M199" s="7" t="s">
        <v>2072</v>
      </c>
      <c r="N199" s="20">
        <v>1</v>
      </c>
      <c r="O199" s="8"/>
      <c r="P199" s="8"/>
      <c r="Q199" s="14">
        <v>9.9999999999999995E-8</v>
      </c>
      <c r="R199" s="14">
        <v>0.04</v>
      </c>
      <c r="S199" s="21">
        <v>1</v>
      </c>
      <c r="T199" s="16"/>
      <c r="V199" s="7"/>
      <c r="W199" s="7"/>
      <c r="X199" s="7"/>
      <c r="Y199" s="16"/>
      <c r="Z199" s="15">
        <v>2020</v>
      </c>
      <c r="AA199" s="8">
        <f t="shared" si="42"/>
        <v>0</v>
      </c>
      <c r="AB199" s="8">
        <f t="shared" si="43"/>
        <v>0.23</v>
      </c>
      <c r="AC199" s="8">
        <f t="shared" si="44"/>
        <v>0.23</v>
      </c>
      <c r="AD199" s="11">
        <f t="shared" si="45"/>
        <v>3.9999899999999998E-2</v>
      </c>
      <c r="AE199" s="31">
        <v>2019</v>
      </c>
      <c r="AF199" s="7">
        <f>SUMIFS('Inventory (old)'!$M:$M,'Inventory (old)'!$A:$A,"Stop Line",'Inventory (old)'!$B:$B,'2020'!$A199,'Inventory (old)'!$E:$E,"&gt;="&amp;'2020'!$F199,'Inventory (old)'!$E:$E,"&lt;"&amp;'2020'!$G199)</f>
        <v>60</v>
      </c>
      <c r="AG199" s="7">
        <f>SUMIFS('Inventory (old)'!$M:$M,'Inventory (old)'!$A:$A,"Channel",'Inventory (old)'!$B:$B,'2020'!$A199,'Inventory (old)'!$E:$E,"&gt;="&amp;'2020'!$F199,'Inventory (old)'!$E:$E,"&lt;"&amp;'2020'!$G199)</f>
        <v>360</v>
      </c>
      <c r="AH199" s="7">
        <f>SUMIFS('Inventory (old)'!$M:$M,'Inventory (old)'!$A:$A,"Dotted Line",'Inventory (old)'!$B:$B,'2020'!$A199,'Inventory (old)'!$E:$E,"&gt;="&amp;'2020'!$F199,'Inventory (old)'!$E:$E,"&lt;"&amp;'2020'!$G199)</f>
        <v>0</v>
      </c>
      <c r="AI199" s="7">
        <f>SUMIFS('Inventory (old)'!$M:$M,'Inventory (old)'!$A:$A,"Arrows and Onlys",'Inventory (old)'!$B:$B,'2020'!$A199,'Inventory (old)'!$E:$E,"&gt;="&amp;'2020'!$F199,'Inventory (old)'!$E:$E,"&lt;"&amp;'2020'!$G199)</f>
        <v>0</v>
      </c>
      <c r="AJ199" s="7">
        <f>SUMIFS('Inventory (old)'!$N:$N,'Inventory (old)'!$A:$A,"Arrows and Onlys",'Inventory (old)'!$B:$B,'2020'!$A199,'Inventory (old)'!$E:$E,"&gt;="&amp;'2020'!$F199,'Inventory (old)'!$E:$E,"&lt;"&amp;'2020'!$G199)</f>
        <v>0</v>
      </c>
      <c r="AK199" s="7">
        <f>SUMIFS('Inventory (old)'!$O:$O,'Inventory (old)'!$A:$A,"Transverse",'Inventory (old)'!$B:$B,'2020'!$A199,'Inventory (old)'!$E:$E,"&gt;="&amp;'2020'!$F199,'Inventory (old)'!$E:$E,"&lt;"&amp;'2020'!$G199)</f>
        <v>280</v>
      </c>
      <c r="AL199" s="7">
        <f>SUMIFS('Inventory (old)'!$P:$P,'Inventory (old)'!$A:$A,"Transverse",'Inventory (old)'!$B:$B,'2020'!$A199,'Inventory (old)'!$E:$E,"&gt;="&amp;'2020'!$F199,'Inventory (old)'!$E:$E,"&lt;"&amp;'2020'!$G199)</f>
        <v>0</v>
      </c>
      <c r="AM199" s="7">
        <f>SUMIFS('Inventory (old)'!$M:$M,'Inventory (old)'!$A:$A,"Crosswalk",'Inventory (old)'!$B:$B,'2020'!$A199,'Inventory (old)'!$E:$E,"&gt;="&amp;'2020'!$F199,'Inventory (old)'!$E:$E,"&lt;"&amp;'2020'!$G199)</f>
        <v>0</v>
      </c>
      <c r="AN199" s="7">
        <f>SUMIFS('Inventory (old)'!$M:$M,'Inventory (old)'!$A:$A,"Yield Line",'Inventory (old)'!$B:$B,'2020'!$A199,'Inventory (old)'!$E:$E,"&gt;="&amp;'2020'!$F199,'Inventory (old)'!$E:$E,"&lt;"&amp;'2020'!$G199)</f>
        <v>0</v>
      </c>
      <c r="AO199" s="7">
        <f>SUMIFS('Inventory (old)'!$M:$M,'Inventory (old)'!$A:$A,"Parking",'Inventory (old)'!$B:$B,'2020'!$A199,'Inventory (old)'!$E:$E,"&gt;="&amp;'2020'!$F199,'Inventory (old)'!$E:$E,"&lt;"&amp;'2020'!$G199)</f>
        <v>0</v>
      </c>
      <c r="AP199" s="7">
        <f>SUMIFS('Inventory (old)'!$M:$M,'Inventory (old)'!$A:$A,"Island",'Inventory (old)'!$B:$B,'2020'!$A199,'Inventory (old)'!$E:$E,"&gt;="&amp;'2020'!$F199,'Inventory (old)'!$E:$E,"&lt;"&amp;'2020'!$G199)</f>
        <v>0</v>
      </c>
      <c r="AQ199" s="7">
        <f>SUMIFS('Inventory (old)'!$M:$M,'Inventory (old)'!$A:$A,"Railroad",'Inventory (old)'!$B:$B,'2020'!$A199,'Inventory (old)'!$E:$E,"&gt;="&amp;'2020'!$F199,'Inventory (old)'!$E:$E,"&lt;"&amp;'2020'!$G199)</f>
        <v>0</v>
      </c>
      <c r="AR199" s="7">
        <f>SUMIFS('Inventory (old)'!$M:$M,'Inventory (old)'!$A:$A,"School",'Inventory (old)'!$B:$B,'2020'!$A199,'Inventory (old)'!$E:$E,"&gt;="&amp;'2020'!$F199,'Inventory (old)'!$E:$E,"&lt;"&amp;'2020'!$G199)</f>
        <v>0</v>
      </c>
      <c r="AS199" s="7">
        <f>SUMIFS('Inventory (old)'!$M:$M,'Inventory (old)'!$A:$A,"Air Speed",'Inventory (old)'!$B:$B,'2020'!$A199,'Inventory (old)'!$E:$E,"&gt;="&amp;'2020'!$F199,'Inventory (old)'!$E:$E,"&lt;"&amp;'2020'!$G199)</f>
        <v>0</v>
      </c>
      <c r="AT199" s="7">
        <f>SUMIFS('Inventory (old)'!$M:$M,'Inventory (old)'!$A:$A,"Wrong Way",'Inventory (old)'!$B:$B,'2020'!$A199,'Inventory (old)'!$E:$E,"&gt;="&amp;'2020'!$F199,'Inventory (old)'!$E:$E,"&lt;"&amp;'2020'!$G199)</f>
        <v>0</v>
      </c>
      <c r="AU199" s="7">
        <f>SUMIFS('Inventory (old)'!$M:$M,'Inventory (old)'!$A:$A,"Merge Arrow",'Inventory (old)'!$B:$B,'2020'!$A199,'Inventory (old)'!$E:$E,"&gt;="&amp;'2020'!$F199,'Inventory (old)'!$E:$E,"&lt;"&amp;'2020'!$G199)</f>
        <v>0</v>
      </c>
      <c r="AV199" s="7">
        <f>SUMIFS('Inventory (old)'!$M:$M,'Inventory (old)'!$A:$A,"Bike",'Inventory (old)'!$B:$B,'2020'!$A199,'Inventory (old)'!$E:$E,"&gt;="&amp;'2020'!$F199,'Inventory (old)'!$E:$E,"&lt;"&amp;'2020'!$G199)</f>
        <v>0</v>
      </c>
      <c r="AW199" s="1">
        <f>SUMIFS('Inventory (old)'!$S:$S,'Inventory (old)'!$A:$A,"Parking",'Inventory (old)'!$B:$B,'2020'!$A199,'Inventory (old)'!$E:$E,"&gt;="&amp;'2020'!$F199,'Inventory (old)'!$E:$E,"&lt;"&amp;'2020'!$G199)</f>
        <v>0</v>
      </c>
      <c r="AX199" s="13" t="s">
        <v>2349</v>
      </c>
    </row>
    <row r="200" spans="1:50" x14ac:dyDescent="0.25">
      <c r="A200" s="6" t="s">
        <v>2354</v>
      </c>
      <c r="B200" s="7" t="s">
        <v>36</v>
      </c>
      <c r="C200" s="7" t="s">
        <v>2051</v>
      </c>
      <c r="D200" s="7">
        <v>2</v>
      </c>
      <c r="E200" s="7" t="s">
        <v>58</v>
      </c>
      <c r="F200" s="8">
        <v>20.48</v>
      </c>
      <c r="G200" s="8">
        <v>21.15</v>
      </c>
      <c r="H200" s="7" t="s">
        <v>2348</v>
      </c>
      <c r="I200" s="7" t="s">
        <v>2198</v>
      </c>
      <c r="J200" s="14">
        <v>0.15</v>
      </c>
      <c r="K200" s="15" t="s">
        <v>2241</v>
      </c>
      <c r="L200" s="7" t="s">
        <v>2217</v>
      </c>
      <c r="M200" s="7" t="s">
        <v>2072</v>
      </c>
      <c r="N200" s="20">
        <v>1</v>
      </c>
      <c r="O200" s="8"/>
      <c r="P200" s="8"/>
      <c r="Q200" s="14">
        <v>9.9999999999999995E-8</v>
      </c>
      <c r="R200" s="14">
        <v>0.06</v>
      </c>
      <c r="S200" s="21">
        <v>1</v>
      </c>
      <c r="T200" s="16"/>
      <c r="V200" s="7"/>
      <c r="W200" s="7"/>
      <c r="X200" s="7"/>
      <c r="Y200" s="16"/>
      <c r="Z200" s="15">
        <v>2020</v>
      </c>
      <c r="AA200" s="8">
        <f t="shared" si="42"/>
        <v>0</v>
      </c>
      <c r="AB200" s="8">
        <f t="shared" si="43"/>
        <v>0.15</v>
      </c>
      <c r="AC200" s="8">
        <f t="shared" si="44"/>
        <v>0.15</v>
      </c>
      <c r="AD200" s="11">
        <f t="shared" si="45"/>
        <v>5.9999899999999995E-2</v>
      </c>
      <c r="AE200" s="31">
        <v>2019</v>
      </c>
      <c r="AF200" s="7">
        <f>SUMIFS('Inventory (old)'!$M:$M,'Inventory (old)'!$A:$A,"Stop Line",'Inventory (old)'!$B:$B,'2020'!$A200,'Inventory (old)'!$E:$E,"&gt;="&amp;'2020'!$F200,'Inventory (old)'!$E:$E,"&lt;"&amp;'2020'!$G200)</f>
        <v>0</v>
      </c>
      <c r="AG200" s="7">
        <f>SUMIFS('Inventory (old)'!$M:$M,'Inventory (old)'!$A:$A,"Channel",'Inventory (old)'!$B:$B,'2020'!$A200,'Inventory (old)'!$E:$E,"&gt;="&amp;'2020'!$F200,'Inventory (old)'!$E:$E,"&lt;"&amp;'2020'!$G200)</f>
        <v>150</v>
      </c>
      <c r="AH200" s="7">
        <f>SUMIFS('Inventory (old)'!$M:$M,'Inventory (old)'!$A:$A,"Dotted Line",'Inventory (old)'!$B:$B,'2020'!$A200,'Inventory (old)'!$E:$E,"&gt;="&amp;'2020'!$F200,'Inventory (old)'!$E:$E,"&lt;"&amp;'2020'!$G200)</f>
        <v>0</v>
      </c>
      <c r="AI200" s="7">
        <f>SUMIFS('Inventory (old)'!$M:$M,'Inventory (old)'!$A:$A,"Arrows and Onlys",'Inventory (old)'!$B:$B,'2020'!$A200,'Inventory (old)'!$E:$E,"&gt;="&amp;'2020'!$F200,'Inventory (old)'!$E:$E,"&lt;"&amp;'2020'!$G200)</f>
        <v>0</v>
      </c>
      <c r="AJ200" s="7">
        <f>SUMIFS('Inventory (old)'!$N:$N,'Inventory (old)'!$A:$A,"Arrows and Onlys",'Inventory (old)'!$B:$B,'2020'!$A200,'Inventory (old)'!$E:$E,"&gt;="&amp;'2020'!$F200,'Inventory (old)'!$E:$E,"&lt;"&amp;'2020'!$G200)</f>
        <v>0</v>
      </c>
      <c r="AK200" s="7">
        <f>SUMIFS('Inventory (old)'!$O:$O,'Inventory (old)'!$A:$A,"Transverse",'Inventory (old)'!$B:$B,'2020'!$A200,'Inventory (old)'!$E:$E,"&gt;="&amp;'2020'!$F200,'Inventory (old)'!$E:$E,"&lt;"&amp;'2020'!$G200)</f>
        <v>0</v>
      </c>
      <c r="AL200" s="7">
        <f>SUMIFS('Inventory (old)'!$P:$P,'Inventory (old)'!$A:$A,"Transverse",'Inventory (old)'!$B:$B,'2020'!$A200,'Inventory (old)'!$E:$E,"&gt;="&amp;'2020'!$F200,'Inventory (old)'!$E:$E,"&lt;"&amp;'2020'!$G200)</f>
        <v>0</v>
      </c>
      <c r="AM200" s="7">
        <f>SUMIFS('Inventory (old)'!$M:$M,'Inventory (old)'!$A:$A,"Crosswalk",'Inventory (old)'!$B:$B,'2020'!$A200,'Inventory (old)'!$E:$E,"&gt;="&amp;'2020'!$F200,'Inventory (old)'!$E:$E,"&lt;"&amp;'2020'!$G200)</f>
        <v>0</v>
      </c>
      <c r="AN200" s="7">
        <f>SUMIFS('Inventory (old)'!$M:$M,'Inventory (old)'!$A:$A,"Yield Line",'Inventory (old)'!$B:$B,'2020'!$A200,'Inventory (old)'!$E:$E,"&gt;="&amp;'2020'!$F200,'Inventory (old)'!$E:$E,"&lt;"&amp;'2020'!$G200)</f>
        <v>0</v>
      </c>
      <c r="AO200" s="7">
        <f>SUMIFS('Inventory (old)'!$M:$M,'Inventory (old)'!$A:$A,"Parking",'Inventory (old)'!$B:$B,'2020'!$A200,'Inventory (old)'!$E:$E,"&gt;="&amp;'2020'!$F200,'Inventory (old)'!$E:$E,"&lt;"&amp;'2020'!$G200)</f>
        <v>0</v>
      </c>
      <c r="AP200" s="7">
        <f>SUMIFS('Inventory (old)'!$M:$M,'Inventory (old)'!$A:$A,"Island",'Inventory (old)'!$B:$B,'2020'!$A200,'Inventory (old)'!$E:$E,"&gt;="&amp;'2020'!$F200,'Inventory (old)'!$E:$E,"&lt;"&amp;'2020'!$G200)</f>
        <v>0</v>
      </c>
      <c r="AQ200" s="7">
        <f>SUMIFS('Inventory (old)'!$M:$M,'Inventory (old)'!$A:$A,"Railroad",'Inventory (old)'!$B:$B,'2020'!$A200,'Inventory (old)'!$E:$E,"&gt;="&amp;'2020'!$F200,'Inventory (old)'!$E:$E,"&lt;"&amp;'2020'!$G200)</f>
        <v>0</v>
      </c>
      <c r="AR200" s="7">
        <f>SUMIFS('Inventory (old)'!$M:$M,'Inventory (old)'!$A:$A,"School",'Inventory (old)'!$B:$B,'2020'!$A200,'Inventory (old)'!$E:$E,"&gt;="&amp;'2020'!$F200,'Inventory (old)'!$E:$E,"&lt;"&amp;'2020'!$G200)</f>
        <v>0</v>
      </c>
      <c r="AS200" s="7">
        <f>SUMIFS('Inventory (old)'!$M:$M,'Inventory (old)'!$A:$A,"Air Speed",'Inventory (old)'!$B:$B,'2020'!$A200,'Inventory (old)'!$E:$E,"&gt;="&amp;'2020'!$F200,'Inventory (old)'!$E:$E,"&lt;"&amp;'2020'!$G200)</f>
        <v>0</v>
      </c>
      <c r="AT200" s="7">
        <f>SUMIFS('Inventory (old)'!$M:$M,'Inventory (old)'!$A:$A,"Wrong Way",'Inventory (old)'!$B:$B,'2020'!$A200,'Inventory (old)'!$E:$E,"&gt;="&amp;'2020'!$F200,'Inventory (old)'!$E:$E,"&lt;"&amp;'2020'!$G200)</f>
        <v>0</v>
      </c>
      <c r="AU200" s="7">
        <f>SUMIFS('Inventory (old)'!$M:$M,'Inventory (old)'!$A:$A,"Merge Arrow",'Inventory (old)'!$B:$B,'2020'!$A200,'Inventory (old)'!$E:$E,"&gt;="&amp;'2020'!$F200,'Inventory (old)'!$E:$E,"&lt;"&amp;'2020'!$G200)</f>
        <v>0</v>
      </c>
      <c r="AV200" s="7">
        <f>SUMIFS('Inventory (old)'!$M:$M,'Inventory (old)'!$A:$A,"Bike",'Inventory (old)'!$B:$B,'2020'!$A200,'Inventory (old)'!$E:$E,"&gt;="&amp;'2020'!$F200,'Inventory (old)'!$E:$E,"&lt;"&amp;'2020'!$G200)</f>
        <v>0</v>
      </c>
      <c r="AW200" s="1">
        <f>SUMIFS('Inventory (old)'!$S:$S,'Inventory (old)'!$A:$A,"Parking",'Inventory (old)'!$B:$B,'2020'!$A200,'Inventory (old)'!$E:$E,"&gt;="&amp;'2020'!$F200,'Inventory (old)'!$E:$E,"&lt;"&amp;'2020'!$G200)</f>
        <v>0</v>
      </c>
      <c r="AX200" s="13" t="s">
        <v>2350</v>
      </c>
    </row>
    <row r="201" spans="1:50" x14ac:dyDescent="0.25">
      <c r="A201" s="6" t="s">
        <v>2355</v>
      </c>
      <c r="B201" s="7" t="s">
        <v>36</v>
      </c>
      <c r="C201" s="7" t="s">
        <v>2051</v>
      </c>
      <c r="D201" s="7">
        <v>2</v>
      </c>
      <c r="E201" s="7" t="s">
        <v>59</v>
      </c>
      <c r="F201" s="8">
        <v>20.48</v>
      </c>
      <c r="G201" s="8">
        <v>21.15</v>
      </c>
      <c r="H201" s="7" t="s">
        <v>2348</v>
      </c>
      <c r="I201" s="7" t="s">
        <v>2196</v>
      </c>
      <c r="J201" s="14">
        <v>0.23</v>
      </c>
      <c r="K201" s="15" t="s">
        <v>2241</v>
      </c>
      <c r="L201" s="7" t="s">
        <v>2217</v>
      </c>
      <c r="M201" s="7" t="s">
        <v>2072</v>
      </c>
      <c r="N201" s="20">
        <v>1</v>
      </c>
      <c r="O201" s="8"/>
      <c r="P201" s="8"/>
      <c r="Q201" s="14">
        <v>9.9999999999999995E-8</v>
      </c>
      <c r="R201" s="14">
        <v>0.04</v>
      </c>
      <c r="S201" s="21">
        <v>1</v>
      </c>
      <c r="T201" s="16"/>
      <c r="V201" s="7"/>
      <c r="W201" s="7"/>
      <c r="X201" s="7"/>
      <c r="Y201" s="16"/>
      <c r="Z201" s="15">
        <v>2020</v>
      </c>
      <c r="AA201" s="8">
        <f t="shared" si="42"/>
        <v>0</v>
      </c>
      <c r="AB201" s="8">
        <f t="shared" si="43"/>
        <v>0.23</v>
      </c>
      <c r="AC201" s="8">
        <f t="shared" si="44"/>
        <v>0.23</v>
      </c>
      <c r="AD201" s="11">
        <f t="shared" si="45"/>
        <v>3.9999899999999998E-2</v>
      </c>
      <c r="AE201" s="31">
        <v>2019</v>
      </c>
      <c r="AF201" s="7">
        <f>SUMIFS('Inventory (old)'!$M:$M,'Inventory (old)'!$A:$A,"Stop Line",'Inventory (old)'!$B:$B,'2020'!$A201,'Inventory (old)'!$E:$E,"&gt;="&amp;'2020'!$F201,'Inventory (old)'!$E:$E,"&lt;"&amp;'2020'!$G201)</f>
        <v>60</v>
      </c>
      <c r="AG201" s="7">
        <f>SUMIFS('Inventory (old)'!$M:$M,'Inventory (old)'!$A:$A,"Channel",'Inventory (old)'!$B:$B,'2020'!$A201,'Inventory (old)'!$E:$E,"&gt;="&amp;'2020'!$F201,'Inventory (old)'!$E:$E,"&lt;"&amp;'2020'!$G201)</f>
        <v>480</v>
      </c>
      <c r="AH201" s="7">
        <f>SUMIFS('Inventory (old)'!$M:$M,'Inventory (old)'!$A:$A,"Dotted Line",'Inventory (old)'!$B:$B,'2020'!$A201,'Inventory (old)'!$E:$E,"&gt;="&amp;'2020'!$F201,'Inventory (old)'!$E:$E,"&lt;"&amp;'2020'!$G201)</f>
        <v>0</v>
      </c>
      <c r="AI201" s="7">
        <f>SUMIFS('Inventory (old)'!$M:$M,'Inventory (old)'!$A:$A,"Arrows and Onlys",'Inventory (old)'!$B:$B,'2020'!$A201,'Inventory (old)'!$E:$E,"&gt;="&amp;'2020'!$F201,'Inventory (old)'!$E:$E,"&lt;"&amp;'2020'!$G201)</f>
        <v>0</v>
      </c>
      <c r="AJ201" s="7">
        <f>SUMIFS('Inventory (old)'!$N:$N,'Inventory (old)'!$A:$A,"Arrows and Onlys",'Inventory (old)'!$B:$B,'2020'!$A201,'Inventory (old)'!$E:$E,"&gt;="&amp;'2020'!$F201,'Inventory (old)'!$E:$E,"&lt;"&amp;'2020'!$G201)</f>
        <v>0</v>
      </c>
      <c r="AK201" s="7">
        <f>SUMIFS('Inventory (old)'!$O:$O,'Inventory (old)'!$A:$A,"Transverse",'Inventory (old)'!$B:$B,'2020'!$A201,'Inventory (old)'!$E:$E,"&gt;="&amp;'2020'!$F201,'Inventory (old)'!$E:$E,"&lt;"&amp;'2020'!$G201)</f>
        <v>300</v>
      </c>
      <c r="AL201" s="7">
        <f>SUMIFS('Inventory (old)'!$P:$P,'Inventory (old)'!$A:$A,"Transverse",'Inventory (old)'!$B:$B,'2020'!$A201,'Inventory (old)'!$E:$E,"&gt;="&amp;'2020'!$F201,'Inventory (old)'!$E:$E,"&lt;"&amp;'2020'!$G201)</f>
        <v>0</v>
      </c>
      <c r="AM201" s="7">
        <f>SUMIFS('Inventory (old)'!$M:$M,'Inventory (old)'!$A:$A,"Crosswalk",'Inventory (old)'!$B:$B,'2020'!$A201,'Inventory (old)'!$E:$E,"&gt;="&amp;'2020'!$F201,'Inventory (old)'!$E:$E,"&lt;"&amp;'2020'!$G201)</f>
        <v>0</v>
      </c>
      <c r="AN201" s="7">
        <f>SUMIFS('Inventory (old)'!$M:$M,'Inventory (old)'!$A:$A,"Yield Line",'Inventory (old)'!$B:$B,'2020'!$A201,'Inventory (old)'!$E:$E,"&gt;="&amp;'2020'!$F201,'Inventory (old)'!$E:$E,"&lt;"&amp;'2020'!$G201)</f>
        <v>0</v>
      </c>
      <c r="AO201" s="7">
        <f>SUMIFS('Inventory (old)'!$M:$M,'Inventory (old)'!$A:$A,"Parking",'Inventory (old)'!$B:$B,'2020'!$A201,'Inventory (old)'!$E:$E,"&gt;="&amp;'2020'!$F201,'Inventory (old)'!$E:$E,"&lt;"&amp;'2020'!$G201)</f>
        <v>0</v>
      </c>
      <c r="AP201" s="7">
        <f>SUMIFS('Inventory (old)'!$M:$M,'Inventory (old)'!$A:$A,"Island",'Inventory (old)'!$B:$B,'2020'!$A201,'Inventory (old)'!$E:$E,"&gt;="&amp;'2020'!$F201,'Inventory (old)'!$E:$E,"&lt;"&amp;'2020'!$G201)</f>
        <v>0</v>
      </c>
      <c r="AQ201" s="7">
        <f>SUMIFS('Inventory (old)'!$M:$M,'Inventory (old)'!$A:$A,"Railroad",'Inventory (old)'!$B:$B,'2020'!$A201,'Inventory (old)'!$E:$E,"&gt;="&amp;'2020'!$F201,'Inventory (old)'!$E:$E,"&lt;"&amp;'2020'!$G201)</f>
        <v>0</v>
      </c>
      <c r="AR201" s="7">
        <f>SUMIFS('Inventory (old)'!$M:$M,'Inventory (old)'!$A:$A,"School",'Inventory (old)'!$B:$B,'2020'!$A201,'Inventory (old)'!$E:$E,"&gt;="&amp;'2020'!$F201,'Inventory (old)'!$E:$E,"&lt;"&amp;'2020'!$G201)</f>
        <v>0</v>
      </c>
      <c r="AS201" s="7">
        <f>SUMIFS('Inventory (old)'!$M:$M,'Inventory (old)'!$A:$A,"Air Speed",'Inventory (old)'!$B:$B,'2020'!$A201,'Inventory (old)'!$E:$E,"&gt;="&amp;'2020'!$F201,'Inventory (old)'!$E:$E,"&lt;"&amp;'2020'!$G201)</f>
        <v>0</v>
      </c>
      <c r="AT201" s="7">
        <f>SUMIFS('Inventory (old)'!$M:$M,'Inventory (old)'!$A:$A,"Wrong Way",'Inventory (old)'!$B:$B,'2020'!$A201,'Inventory (old)'!$E:$E,"&gt;="&amp;'2020'!$F201,'Inventory (old)'!$E:$E,"&lt;"&amp;'2020'!$G201)</f>
        <v>0</v>
      </c>
      <c r="AU201" s="7">
        <f>SUMIFS('Inventory (old)'!$M:$M,'Inventory (old)'!$A:$A,"Merge Arrow",'Inventory (old)'!$B:$B,'2020'!$A201,'Inventory (old)'!$E:$E,"&gt;="&amp;'2020'!$F201,'Inventory (old)'!$E:$E,"&lt;"&amp;'2020'!$G201)</f>
        <v>0</v>
      </c>
      <c r="AV201" s="7">
        <f>SUMIFS('Inventory (old)'!$M:$M,'Inventory (old)'!$A:$A,"Bike",'Inventory (old)'!$B:$B,'2020'!$A201,'Inventory (old)'!$E:$E,"&gt;="&amp;'2020'!$F201,'Inventory (old)'!$E:$E,"&lt;"&amp;'2020'!$G201)</f>
        <v>0</v>
      </c>
      <c r="AW201" s="1">
        <f>SUMIFS('Inventory (old)'!$S:$S,'Inventory (old)'!$A:$A,"Parking",'Inventory (old)'!$B:$B,'2020'!$A201,'Inventory (old)'!$E:$E,"&gt;="&amp;'2020'!$F201,'Inventory (old)'!$E:$E,"&lt;"&amp;'2020'!$G201)</f>
        <v>0</v>
      </c>
      <c r="AX201" s="13" t="s">
        <v>2351</v>
      </c>
    </row>
    <row r="202" spans="1:50" x14ac:dyDescent="0.25">
      <c r="A202" s="6" t="s">
        <v>2356</v>
      </c>
      <c r="B202" s="7" t="s">
        <v>36</v>
      </c>
      <c r="C202" s="7" t="s">
        <v>2051</v>
      </c>
      <c r="D202" s="7">
        <v>2</v>
      </c>
      <c r="E202" s="7" t="s">
        <v>59</v>
      </c>
      <c r="F202" s="8">
        <v>20.48</v>
      </c>
      <c r="G202" s="8">
        <v>21.15</v>
      </c>
      <c r="H202" s="7" t="s">
        <v>2348</v>
      </c>
      <c r="I202" s="7" t="s">
        <v>2198</v>
      </c>
      <c r="J202" s="14">
        <v>0.15</v>
      </c>
      <c r="K202" s="15" t="s">
        <v>2241</v>
      </c>
      <c r="L202" s="7" t="s">
        <v>2217</v>
      </c>
      <c r="M202" s="7" t="s">
        <v>2072</v>
      </c>
      <c r="N202" s="20">
        <v>1</v>
      </c>
      <c r="O202" s="8"/>
      <c r="P202" s="8"/>
      <c r="Q202" s="14">
        <v>9.9999999999999995E-8</v>
      </c>
      <c r="R202" s="14">
        <v>0.05</v>
      </c>
      <c r="S202" s="21">
        <v>1</v>
      </c>
      <c r="T202" s="16"/>
      <c r="V202" s="7"/>
      <c r="W202" s="7"/>
      <c r="X202" s="7"/>
      <c r="Y202" s="16"/>
      <c r="Z202" s="15">
        <v>2020</v>
      </c>
      <c r="AA202" s="8">
        <f t="shared" si="42"/>
        <v>0</v>
      </c>
      <c r="AB202" s="8">
        <f t="shared" si="43"/>
        <v>0.15</v>
      </c>
      <c r="AC202" s="8">
        <f t="shared" si="44"/>
        <v>0.15</v>
      </c>
      <c r="AD202" s="11">
        <f t="shared" si="45"/>
        <v>4.99999E-2</v>
      </c>
      <c r="AE202" s="31">
        <v>2019</v>
      </c>
      <c r="AF202" s="7">
        <f>SUMIFS('Inventory (old)'!$M:$M,'Inventory (old)'!$A:$A,"Stop Line",'Inventory (old)'!$B:$B,'2020'!$A202,'Inventory (old)'!$E:$E,"&gt;="&amp;'2020'!$F202,'Inventory (old)'!$E:$E,"&lt;"&amp;'2020'!$G202)</f>
        <v>0</v>
      </c>
      <c r="AG202" s="7">
        <f>SUMIFS('Inventory (old)'!$M:$M,'Inventory (old)'!$A:$A,"Channel",'Inventory (old)'!$B:$B,'2020'!$A202,'Inventory (old)'!$E:$E,"&gt;="&amp;'2020'!$F202,'Inventory (old)'!$E:$E,"&lt;"&amp;'2020'!$G202)</f>
        <v>160</v>
      </c>
      <c r="AH202" s="7">
        <f>SUMIFS('Inventory (old)'!$M:$M,'Inventory (old)'!$A:$A,"Dotted Line",'Inventory (old)'!$B:$B,'2020'!$A202,'Inventory (old)'!$E:$E,"&gt;="&amp;'2020'!$F202,'Inventory (old)'!$E:$E,"&lt;"&amp;'2020'!$G202)</f>
        <v>0</v>
      </c>
      <c r="AI202" s="7">
        <f>SUMIFS('Inventory (old)'!$M:$M,'Inventory (old)'!$A:$A,"Arrows and Onlys",'Inventory (old)'!$B:$B,'2020'!$A202,'Inventory (old)'!$E:$E,"&gt;="&amp;'2020'!$F202,'Inventory (old)'!$E:$E,"&lt;"&amp;'2020'!$G202)</f>
        <v>0</v>
      </c>
      <c r="AJ202" s="7">
        <f>SUMIFS('Inventory (old)'!$N:$N,'Inventory (old)'!$A:$A,"Arrows and Onlys",'Inventory (old)'!$B:$B,'2020'!$A202,'Inventory (old)'!$E:$E,"&gt;="&amp;'2020'!$F202,'Inventory (old)'!$E:$E,"&lt;"&amp;'2020'!$G202)</f>
        <v>0</v>
      </c>
      <c r="AK202" s="7">
        <f>SUMIFS('Inventory (old)'!$O:$O,'Inventory (old)'!$A:$A,"Transverse",'Inventory (old)'!$B:$B,'2020'!$A202,'Inventory (old)'!$E:$E,"&gt;="&amp;'2020'!$F202,'Inventory (old)'!$E:$E,"&lt;"&amp;'2020'!$G202)</f>
        <v>0</v>
      </c>
      <c r="AL202" s="7">
        <f>SUMIFS('Inventory (old)'!$P:$P,'Inventory (old)'!$A:$A,"Transverse",'Inventory (old)'!$B:$B,'2020'!$A202,'Inventory (old)'!$E:$E,"&gt;="&amp;'2020'!$F202,'Inventory (old)'!$E:$E,"&lt;"&amp;'2020'!$G202)</f>
        <v>0</v>
      </c>
      <c r="AM202" s="7">
        <f>SUMIFS('Inventory (old)'!$M:$M,'Inventory (old)'!$A:$A,"Crosswalk",'Inventory (old)'!$B:$B,'2020'!$A202,'Inventory (old)'!$E:$E,"&gt;="&amp;'2020'!$F202,'Inventory (old)'!$E:$E,"&lt;"&amp;'2020'!$G202)</f>
        <v>0</v>
      </c>
      <c r="AN202" s="7">
        <f>SUMIFS('Inventory (old)'!$M:$M,'Inventory (old)'!$A:$A,"Yield Line",'Inventory (old)'!$B:$B,'2020'!$A202,'Inventory (old)'!$E:$E,"&gt;="&amp;'2020'!$F202,'Inventory (old)'!$E:$E,"&lt;"&amp;'2020'!$G202)</f>
        <v>0</v>
      </c>
      <c r="AO202" s="7">
        <f>SUMIFS('Inventory (old)'!$M:$M,'Inventory (old)'!$A:$A,"Parking",'Inventory (old)'!$B:$B,'2020'!$A202,'Inventory (old)'!$E:$E,"&gt;="&amp;'2020'!$F202,'Inventory (old)'!$E:$E,"&lt;"&amp;'2020'!$G202)</f>
        <v>0</v>
      </c>
      <c r="AP202" s="7">
        <f>SUMIFS('Inventory (old)'!$M:$M,'Inventory (old)'!$A:$A,"Island",'Inventory (old)'!$B:$B,'2020'!$A202,'Inventory (old)'!$E:$E,"&gt;="&amp;'2020'!$F202,'Inventory (old)'!$E:$E,"&lt;"&amp;'2020'!$G202)</f>
        <v>0</v>
      </c>
      <c r="AQ202" s="7">
        <f>SUMIFS('Inventory (old)'!$M:$M,'Inventory (old)'!$A:$A,"Railroad",'Inventory (old)'!$B:$B,'2020'!$A202,'Inventory (old)'!$E:$E,"&gt;="&amp;'2020'!$F202,'Inventory (old)'!$E:$E,"&lt;"&amp;'2020'!$G202)</f>
        <v>0</v>
      </c>
      <c r="AR202" s="7">
        <f>SUMIFS('Inventory (old)'!$M:$M,'Inventory (old)'!$A:$A,"School",'Inventory (old)'!$B:$B,'2020'!$A202,'Inventory (old)'!$E:$E,"&gt;="&amp;'2020'!$F202,'Inventory (old)'!$E:$E,"&lt;"&amp;'2020'!$G202)</f>
        <v>0</v>
      </c>
      <c r="AS202" s="7">
        <f>SUMIFS('Inventory (old)'!$M:$M,'Inventory (old)'!$A:$A,"Air Speed",'Inventory (old)'!$B:$B,'2020'!$A202,'Inventory (old)'!$E:$E,"&gt;="&amp;'2020'!$F202,'Inventory (old)'!$E:$E,"&lt;"&amp;'2020'!$G202)</f>
        <v>0</v>
      </c>
      <c r="AT202" s="7">
        <f>SUMIFS('Inventory (old)'!$M:$M,'Inventory (old)'!$A:$A,"Wrong Way",'Inventory (old)'!$B:$B,'2020'!$A202,'Inventory (old)'!$E:$E,"&gt;="&amp;'2020'!$F202,'Inventory (old)'!$E:$E,"&lt;"&amp;'2020'!$G202)</f>
        <v>0</v>
      </c>
      <c r="AU202" s="7">
        <f>SUMIFS('Inventory (old)'!$M:$M,'Inventory (old)'!$A:$A,"Merge Arrow",'Inventory (old)'!$B:$B,'2020'!$A202,'Inventory (old)'!$E:$E,"&gt;="&amp;'2020'!$F202,'Inventory (old)'!$E:$E,"&lt;"&amp;'2020'!$G202)</f>
        <v>0</v>
      </c>
      <c r="AV202" s="7">
        <f>SUMIFS('Inventory (old)'!$M:$M,'Inventory (old)'!$A:$A,"Bike",'Inventory (old)'!$B:$B,'2020'!$A202,'Inventory (old)'!$E:$E,"&gt;="&amp;'2020'!$F202,'Inventory (old)'!$E:$E,"&lt;"&amp;'2020'!$G202)</f>
        <v>0</v>
      </c>
      <c r="AW202" s="1">
        <f>SUMIFS('Inventory (old)'!$S:$S,'Inventory (old)'!$A:$A,"Parking",'Inventory (old)'!$B:$B,'2020'!$A202,'Inventory (old)'!$E:$E,"&gt;="&amp;'2020'!$F202,'Inventory (old)'!$E:$E,"&lt;"&amp;'2020'!$G202)</f>
        <v>0</v>
      </c>
      <c r="AX202" s="13" t="s">
        <v>2352</v>
      </c>
    </row>
    <row r="203" spans="1:50" x14ac:dyDescent="0.25">
      <c r="A203" s="6" t="s">
        <v>2362</v>
      </c>
      <c r="B203" s="7" t="s">
        <v>36</v>
      </c>
      <c r="C203" s="7" t="s">
        <v>2051</v>
      </c>
      <c r="D203" s="7">
        <v>2</v>
      </c>
      <c r="E203" s="7" t="s">
        <v>58</v>
      </c>
      <c r="F203" s="8">
        <v>21.81</v>
      </c>
      <c r="G203" s="8">
        <v>22.52</v>
      </c>
      <c r="H203" s="7" t="s">
        <v>420</v>
      </c>
      <c r="I203" s="7" t="s">
        <v>2196</v>
      </c>
      <c r="J203" s="14">
        <v>0.18</v>
      </c>
      <c r="K203" s="15" t="s">
        <v>2241</v>
      </c>
      <c r="L203" s="7" t="s">
        <v>2217</v>
      </c>
      <c r="M203" s="7" t="s">
        <v>2072</v>
      </c>
      <c r="N203" s="20">
        <v>1</v>
      </c>
      <c r="O203" s="8"/>
      <c r="P203" s="8"/>
      <c r="Q203" s="14">
        <v>9.9999999999999995E-8</v>
      </c>
      <c r="R203" s="14">
        <v>0.04</v>
      </c>
      <c r="S203" s="21">
        <v>1</v>
      </c>
      <c r="T203" s="16"/>
      <c r="V203" s="7"/>
      <c r="W203" s="7"/>
      <c r="X203" s="7"/>
      <c r="Y203" s="16"/>
      <c r="Z203" s="15">
        <v>2020</v>
      </c>
      <c r="AA203" s="8">
        <f t="shared" si="42"/>
        <v>0</v>
      </c>
      <c r="AB203" s="8">
        <f t="shared" si="43"/>
        <v>0.18</v>
      </c>
      <c r="AC203" s="8">
        <f t="shared" si="44"/>
        <v>0.18</v>
      </c>
      <c r="AD203" s="11">
        <f t="shared" si="45"/>
        <v>3.9999899999999998E-2</v>
      </c>
      <c r="AE203" s="31">
        <v>2019</v>
      </c>
      <c r="AF203" s="7">
        <f>SUMIFS('Inventory (old)'!$M:$M,'Inventory (old)'!$A:$A,"Stop Line",'Inventory (old)'!$B:$B,'2020'!$A203,'Inventory (old)'!$E:$E,"&gt;="&amp;'2020'!$F203,'Inventory (old)'!$E:$E,"&lt;"&amp;'2020'!$G203)</f>
        <v>65</v>
      </c>
      <c r="AG203" s="7">
        <f>SUMIFS('Inventory (old)'!$M:$M,'Inventory (old)'!$A:$A,"Channel",'Inventory (old)'!$B:$B,'2020'!$A203,'Inventory (old)'!$E:$E,"&gt;="&amp;'2020'!$F203,'Inventory (old)'!$E:$E,"&lt;"&amp;'2020'!$G203)</f>
        <v>600</v>
      </c>
      <c r="AH203" s="7">
        <f>SUMIFS('Inventory (old)'!$M:$M,'Inventory (old)'!$A:$A,"Dotted Line",'Inventory (old)'!$B:$B,'2020'!$A203,'Inventory (old)'!$E:$E,"&gt;="&amp;'2020'!$F203,'Inventory (old)'!$E:$E,"&lt;"&amp;'2020'!$G203)</f>
        <v>0</v>
      </c>
      <c r="AI203" s="7">
        <f>SUMIFS('Inventory (old)'!$M:$M,'Inventory (old)'!$A:$A,"Arrows and Onlys",'Inventory (old)'!$B:$B,'2020'!$A203,'Inventory (old)'!$E:$E,"&gt;="&amp;'2020'!$F203,'Inventory (old)'!$E:$E,"&lt;"&amp;'2020'!$G203)</f>
        <v>0</v>
      </c>
      <c r="AJ203" s="7">
        <f>SUMIFS('Inventory (old)'!$N:$N,'Inventory (old)'!$A:$A,"Arrows and Onlys",'Inventory (old)'!$B:$B,'2020'!$A203,'Inventory (old)'!$E:$E,"&gt;="&amp;'2020'!$F203,'Inventory (old)'!$E:$E,"&lt;"&amp;'2020'!$G203)</f>
        <v>0</v>
      </c>
      <c r="AK203" s="7">
        <f>SUMIFS('Inventory (old)'!$O:$O,'Inventory (old)'!$A:$A,"Transverse",'Inventory (old)'!$B:$B,'2020'!$A203,'Inventory (old)'!$E:$E,"&gt;="&amp;'2020'!$F203,'Inventory (old)'!$E:$E,"&lt;"&amp;'2020'!$G203)</f>
        <v>300</v>
      </c>
      <c r="AL203" s="7">
        <f>SUMIFS('Inventory (old)'!$P:$P,'Inventory (old)'!$A:$A,"Transverse",'Inventory (old)'!$B:$B,'2020'!$A203,'Inventory (old)'!$E:$E,"&gt;="&amp;'2020'!$F203,'Inventory (old)'!$E:$E,"&lt;"&amp;'2020'!$G203)</f>
        <v>0</v>
      </c>
      <c r="AM203" s="7">
        <f>SUMIFS('Inventory (old)'!$M:$M,'Inventory (old)'!$A:$A,"Crosswalk",'Inventory (old)'!$B:$B,'2020'!$A203,'Inventory (old)'!$E:$E,"&gt;="&amp;'2020'!$F203,'Inventory (old)'!$E:$E,"&lt;"&amp;'2020'!$G203)</f>
        <v>0</v>
      </c>
      <c r="AN203" s="7">
        <f>SUMIFS('Inventory (old)'!$M:$M,'Inventory (old)'!$A:$A,"Yield Line",'Inventory (old)'!$B:$B,'2020'!$A203,'Inventory (old)'!$E:$E,"&gt;="&amp;'2020'!$F203,'Inventory (old)'!$E:$E,"&lt;"&amp;'2020'!$G203)</f>
        <v>0</v>
      </c>
      <c r="AO203" s="7">
        <f>SUMIFS('Inventory (old)'!$M:$M,'Inventory (old)'!$A:$A,"Parking",'Inventory (old)'!$B:$B,'2020'!$A203,'Inventory (old)'!$E:$E,"&gt;="&amp;'2020'!$F203,'Inventory (old)'!$E:$E,"&lt;"&amp;'2020'!$G203)</f>
        <v>0</v>
      </c>
      <c r="AP203" s="7">
        <f>SUMIFS('Inventory (old)'!$M:$M,'Inventory (old)'!$A:$A,"Island",'Inventory (old)'!$B:$B,'2020'!$A203,'Inventory (old)'!$E:$E,"&gt;="&amp;'2020'!$F203,'Inventory (old)'!$E:$E,"&lt;"&amp;'2020'!$G203)</f>
        <v>0</v>
      </c>
      <c r="AQ203" s="7">
        <f>SUMIFS('Inventory (old)'!$M:$M,'Inventory (old)'!$A:$A,"Railroad",'Inventory (old)'!$B:$B,'2020'!$A203,'Inventory (old)'!$E:$E,"&gt;="&amp;'2020'!$F203,'Inventory (old)'!$E:$E,"&lt;"&amp;'2020'!$G203)</f>
        <v>0</v>
      </c>
      <c r="AR203" s="7">
        <f>SUMIFS('Inventory (old)'!$M:$M,'Inventory (old)'!$A:$A,"School",'Inventory (old)'!$B:$B,'2020'!$A203,'Inventory (old)'!$E:$E,"&gt;="&amp;'2020'!$F203,'Inventory (old)'!$E:$E,"&lt;"&amp;'2020'!$G203)</f>
        <v>0</v>
      </c>
      <c r="AS203" s="7">
        <f>SUMIFS('Inventory (old)'!$M:$M,'Inventory (old)'!$A:$A,"Air Speed",'Inventory (old)'!$B:$B,'2020'!$A203,'Inventory (old)'!$E:$E,"&gt;="&amp;'2020'!$F203,'Inventory (old)'!$E:$E,"&lt;"&amp;'2020'!$G203)</f>
        <v>0</v>
      </c>
      <c r="AT203" s="7">
        <f>SUMIFS('Inventory (old)'!$M:$M,'Inventory (old)'!$A:$A,"Wrong Way",'Inventory (old)'!$B:$B,'2020'!$A203,'Inventory (old)'!$E:$E,"&gt;="&amp;'2020'!$F203,'Inventory (old)'!$E:$E,"&lt;"&amp;'2020'!$G203)</f>
        <v>0</v>
      </c>
      <c r="AU203" s="7">
        <f>SUMIFS('Inventory (old)'!$M:$M,'Inventory (old)'!$A:$A,"Merge Arrow",'Inventory (old)'!$B:$B,'2020'!$A203,'Inventory (old)'!$E:$E,"&gt;="&amp;'2020'!$F203,'Inventory (old)'!$E:$E,"&lt;"&amp;'2020'!$G203)</f>
        <v>0</v>
      </c>
      <c r="AV203" s="7">
        <f>SUMIFS('Inventory (old)'!$M:$M,'Inventory (old)'!$A:$A,"Bike",'Inventory (old)'!$B:$B,'2020'!$A203,'Inventory (old)'!$E:$E,"&gt;="&amp;'2020'!$F203,'Inventory (old)'!$E:$E,"&lt;"&amp;'2020'!$G203)</f>
        <v>0</v>
      </c>
      <c r="AW203" s="1">
        <f>SUMIFS('Inventory (old)'!$S:$S,'Inventory (old)'!$A:$A,"Parking",'Inventory (old)'!$B:$B,'2020'!$A203,'Inventory (old)'!$E:$E,"&gt;="&amp;'2020'!$F203,'Inventory (old)'!$E:$E,"&lt;"&amp;'2020'!$G203)</f>
        <v>0</v>
      </c>
      <c r="AX203" s="13" t="s">
        <v>2357</v>
      </c>
    </row>
    <row r="204" spans="1:50" x14ac:dyDescent="0.25">
      <c r="A204" s="6" t="s">
        <v>2365</v>
      </c>
      <c r="B204" s="7" t="s">
        <v>36</v>
      </c>
      <c r="C204" s="7" t="s">
        <v>2051</v>
      </c>
      <c r="D204" s="7">
        <v>2</v>
      </c>
      <c r="E204" s="7" t="s">
        <v>58</v>
      </c>
      <c r="F204" s="8">
        <v>21.81</v>
      </c>
      <c r="G204" s="8">
        <v>22.52</v>
      </c>
      <c r="H204" s="7" t="s">
        <v>420</v>
      </c>
      <c r="I204" s="7" t="s">
        <v>2198</v>
      </c>
      <c r="J204" s="14">
        <v>0.21</v>
      </c>
      <c r="K204" s="15" t="s">
        <v>2241</v>
      </c>
      <c r="L204" s="7" t="s">
        <v>2217</v>
      </c>
      <c r="M204" s="7" t="s">
        <v>2072</v>
      </c>
      <c r="N204" s="20">
        <v>1</v>
      </c>
      <c r="O204" s="8"/>
      <c r="P204" s="8"/>
      <c r="Q204" s="14">
        <v>9.9999999999999995E-8</v>
      </c>
      <c r="R204" s="14">
        <v>0.05</v>
      </c>
      <c r="S204" s="21">
        <v>1</v>
      </c>
      <c r="T204" s="16"/>
      <c r="V204" s="7"/>
      <c r="W204" s="7"/>
      <c r="X204" s="7"/>
      <c r="Y204" s="16"/>
      <c r="Z204" s="15">
        <v>2020</v>
      </c>
      <c r="AA204" s="8">
        <f t="shared" si="42"/>
        <v>0</v>
      </c>
      <c r="AB204" s="8">
        <f t="shared" si="43"/>
        <v>0.21</v>
      </c>
      <c r="AC204" s="8">
        <f t="shared" si="44"/>
        <v>0.21</v>
      </c>
      <c r="AD204" s="11">
        <f t="shared" si="45"/>
        <v>4.99999E-2</v>
      </c>
      <c r="AE204" s="31">
        <v>2019</v>
      </c>
      <c r="AF204" s="7">
        <f>SUMIFS('Inventory (old)'!$M:$M,'Inventory (old)'!$A:$A,"Stop Line",'Inventory (old)'!$B:$B,'2020'!$A204,'Inventory (old)'!$E:$E,"&gt;="&amp;'2020'!$F204,'Inventory (old)'!$E:$E,"&lt;"&amp;'2020'!$G204)</f>
        <v>0</v>
      </c>
      <c r="AG204" s="7">
        <f>SUMIFS('Inventory (old)'!$M:$M,'Inventory (old)'!$A:$A,"Channel",'Inventory (old)'!$B:$B,'2020'!$A204,'Inventory (old)'!$E:$E,"&gt;="&amp;'2020'!$F204,'Inventory (old)'!$E:$E,"&lt;"&amp;'2020'!$G204)</f>
        <v>190</v>
      </c>
      <c r="AH204" s="7">
        <f>SUMIFS('Inventory (old)'!$M:$M,'Inventory (old)'!$A:$A,"Dotted Line",'Inventory (old)'!$B:$B,'2020'!$A204,'Inventory (old)'!$E:$E,"&gt;="&amp;'2020'!$F204,'Inventory (old)'!$E:$E,"&lt;"&amp;'2020'!$G204)</f>
        <v>0</v>
      </c>
      <c r="AI204" s="7">
        <f>SUMIFS('Inventory (old)'!$M:$M,'Inventory (old)'!$A:$A,"Arrows and Onlys",'Inventory (old)'!$B:$B,'2020'!$A204,'Inventory (old)'!$E:$E,"&gt;="&amp;'2020'!$F204,'Inventory (old)'!$E:$E,"&lt;"&amp;'2020'!$G204)</f>
        <v>0</v>
      </c>
      <c r="AJ204" s="7">
        <f>SUMIFS('Inventory (old)'!$N:$N,'Inventory (old)'!$A:$A,"Arrows and Onlys",'Inventory (old)'!$B:$B,'2020'!$A204,'Inventory (old)'!$E:$E,"&gt;="&amp;'2020'!$F204,'Inventory (old)'!$E:$E,"&lt;"&amp;'2020'!$G204)</f>
        <v>0</v>
      </c>
      <c r="AK204" s="7">
        <f>SUMIFS('Inventory (old)'!$O:$O,'Inventory (old)'!$A:$A,"Transverse",'Inventory (old)'!$B:$B,'2020'!$A204,'Inventory (old)'!$E:$E,"&gt;="&amp;'2020'!$F204,'Inventory (old)'!$E:$E,"&lt;"&amp;'2020'!$G204)</f>
        <v>0</v>
      </c>
      <c r="AL204" s="7">
        <f>SUMIFS('Inventory (old)'!$P:$P,'Inventory (old)'!$A:$A,"Transverse",'Inventory (old)'!$B:$B,'2020'!$A204,'Inventory (old)'!$E:$E,"&gt;="&amp;'2020'!$F204,'Inventory (old)'!$E:$E,"&lt;"&amp;'2020'!$G204)</f>
        <v>0</v>
      </c>
      <c r="AM204" s="7">
        <f>SUMIFS('Inventory (old)'!$M:$M,'Inventory (old)'!$A:$A,"Crosswalk",'Inventory (old)'!$B:$B,'2020'!$A204,'Inventory (old)'!$E:$E,"&gt;="&amp;'2020'!$F204,'Inventory (old)'!$E:$E,"&lt;"&amp;'2020'!$G204)</f>
        <v>0</v>
      </c>
      <c r="AN204" s="7">
        <f>SUMIFS('Inventory (old)'!$M:$M,'Inventory (old)'!$A:$A,"Yield Line",'Inventory (old)'!$B:$B,'2020'!$A204,'Inventory (old)'!$E:$E,"&gt;="&amp;'2020'!$F204,'Inventory (old)'!$E:$E,"&lt;"&amp;'2020'!$G204)</f>
        <v>0</v>
      </c>
      <c r="AO204" s="7">
        <f>SUMIFS('Inventory (old)'!$M:$M,'Inventory (old)'!$A:$A,"Parking",'Inventory (old)'!$B:$B,'2020'!$A204,'Inventory (old)'!$E:$E,"&gt;="&amp;'2020'!$F204,'Inventory (old)'!$E:$E,"&lt;"&amp;'2020'!$G204)</f>
        <v>0</v>
      </c>
      <c r="AP204" s="7">
        <f>SUMIFS('Inventory (old)'!$M:$M,'Inventory (old)'!$A:$A,"Island",'Inventory (old)'!$B:$B,'2020'!$A204,'Inventory (old)'!$E:$E,"&gt;="&amp;'2020'!$F204,'Inventory (old)'!$E:$E,"&lt;"&amp;'2020'!$G204)</f>
        <v>0</v>
      </c>
      <c r="AQ204" s="7">
        <f>SUMIFS('Inventory (old)'!$M:$M,'Inventory (old)'!$A:$A,"Railroad",'Inventory (old)'!$B:$B,'2020'!$A204,'Inventory (old)'!$E:$E,"&gt;="&amp;'2020'!$F204,'Inventory (old)'!$E:$E,"&lt;"&amp;'2020'!$G204)</f>
        <v>0</v>
      </c>
      <c r="AR204" s="7">
        <f>SUMIFS('Inventory (old)'!$M:$M,'Inventory (old)'!$A:$A,"School",'Inventory (old)'!$B:$B,'2020'!$A204,'Inventory (old)'!$E:$E,"&gt;="&amp;'2020'!$F204,'Inventory (old)'!$E:$E,"&lt;"&amp;'2020'!$G204)</f>
        <v>0</v>
      </c>
      <c r="AS204" s="7">
        <f>SUMIFS('Inventory (old)'!$M:$M,'Inventory (old)'!$A:$A,"Air Speed",'Inventory (old)'!$B:$B,'2020'!$A204,'Inventory (old)'!$E:$E,"&gt;="&amp;'2020'!$F204,'Inventory (old)'!$E:$E,"&lt;"&amp;'2020'!$G204)</f>
        <v>0</v>
      </c>
      <c r="AT204" s="7">
        <f>SUMIFS('Inventory (old)'!$M:$M,'Inventory (old)'!$A:$A,"Wrong Way",'Inventory (old)'!$B:$B,'2020'!$A204,'Inventory (old)'!$E:$E,"&gt;="&amp;'2020'!$F204,'Inventory (old)'!$E:$E,"&lt;"&amp;'2020'!$G204)</f>
        <v>0</v>
      </c>
      <c r="AU204" s="7">
        <f>SUMIFS('Inventory (old)'!$M:$M,'Inventory (old)'!$A:$A,"Merge Arrow",'Inventory (old)'!$B:$B,'2020'!$A204,'Inventory (old)'!$E:$E,"&gt;="&amp;'2020'!$F204,'Inventory (old)'!$E:$E,"&lt;"&amp;'2020'!$G204)</f>
        <v>0</v>
      </c>
      <c r="AV204" s="7">
        <f>SUMIFS('Inventory (old)'!$M:$M,'Inventory (old)'!$A:$A,"Bike",'Inventory (old)'!$B:$B,'2020'!$A204,'Inventory (old)'!$E:$E,"&gt;="&amp;'2020'!$F204,'Inventory (old)'!$E:$E,"&lt;"&amp;'2020'!$G204)</f>
        <v>0</v>
      </c>
      <c r="AW204" s="1">
        <f>SUMIFS('Inventory (old)'!$S:$S,'Inventory (old)'!$A:$A,"Parking",'Inventory (old)'!$B:$B,'2020'!$A204,'Inventory (old)'!$E:$E,"&gt;="&amp;'2020'!$F204,'Inventory (old)'!$E:$E,"&lt;"&amp;'2020'!$G204)</f>
        <v>0</v>
      </c>
      <c r="AX204" s="13" t="s">
        <v>2358</v>
      </c>
    </row>
    <row r="205" spans="1:50" x14ac:dyDescent="0.25">
      <c r="A205" s="6" t="s">
        <v>2363</v>
      </c>
      <c r="B205" s="7" t="s">
        <v>36</v>
      </c>
      <c r="C205" s="7" t="s">
        <v>2051</v>
      </c>
      <c r="D205" s="7">
        <v>2</v>
      </c>
      <c r="E205" s="7" t="s">
        <v>59</v>
      </c>
      <c r="F205" s="8">
        <v>21.81</v>
      </c>
      <c r="G205" s="8">
        <v>22.52</v>
      </c>
      <c r="H205" s="7" t="s">
        <v>420</v>
      </c>
      <c r="I205" s="7" t="s">
        <v>2196</v>
      </c>
      <c r="J205" s="14">
        <v>0.18</v>
      </c>
      <c r="K205" s="15" t="s">
        <v>2241</v>
      </c>
      <c r="L205" s="7" t="s">
        <v>2217</v>
      </c>
      <c r="M205" s="7" t="s">
        <v>2072</v>
      </c>
      <c r="N205" s="20">
        <v>1</v>
      </c>
      <c r="O205" s="8"/>
      <c r="P205" s="8"/>
      <c r="Q205" s="14">
        <v>9.9999999999999995E-8</v>
      </c>
      <c r="R205" s="14">
        <v>0.04</v>
      </c>
      <c r="S205" s="21">
        <v>1</v>
      </c>
      <c r="T205" s="16"/>
      <c r="V205" s="7"/>
      <c r="W205" s="7"/>
      <c r="X205" s="7"/>
      <c r="Y205" s="16"/>
      <c r="Z205" s="15">
        <v>2020</v>
      </c>
      <c r="AA205" s="8">
        <f t="shared" si="42"/>
        <v>0</v>
      </c>
      <c r="AB205" s="8">
        <f t="shared" si="43"/>
        <v>0.18</v>
      </c>
      <c r="AC205" s="8">
        <f t="shared" si="44"/>
        <v>0.18</v>
      </c>
      <c r="AD205" s="11">
        <f t="shared" si="45"/>
        <v>3.9999899999999998E-2</v>
      </c>
      <c r="AE205" s="31">
        <v>2019</v>
      </c>
      <c r="AF205" s="7">
        <f>SUMIFS('Inventory (old)'!$M:$M,'Inventory (old)'!$A:$A,"Stop Line",'Inventory (old)'!$B:$B,'2020'!$A205,'Inventory (old)'!$E:$E,"&gt;="&amp;'2020'!$F205,'Inventory (old)'!$E:$E,"&lt;"&amp;'2020'!$G205)</f>
        <v>58</v>
      </c>
      <c r="AG205" s="7">
        <f>SUMIFS('Inventory (old)'!$M:$M,'Inventory (old)'!$A:$A,"Channel",'Inventory (old)'!$B:$B,'2020'!$A205,'Inventory (old)'!$E:$E,"&gt;="&amp;'2020'!$F205,'Inventory (old)'!$E:$E,"&lt;"&amp;'2020'!$G205)</f>
        <v>300</v>
      </c>
      <c r="AH205" s="7">
        <f>SUMIFS('Inventory (old)'!$M:$M,'Inventory (old)'!$A:$A,"Dotted Line",'Inventory (old)'!$B:$B,'2020'!$A205,'Inventory (old)'!$E:$E,"&gt;="&amp;'2020'!$F205,'Inventory (old)'!$E:$E,"&lt;"&amp;'2020'!$G205)</f>
        <v>0</v>
      </c>
      <c r="AI205" s="7">
        <f>SUMIFS('Inventory (old)'!$M:$M,'Inventory (old)'!$A:$A,"Arrows and Onlys",'Inventory (old)'!$B:$B,'2020'!$A205,'Inventory (old)'!$E:$E,"&gt;="&amp;'2020'!$F205,'Inventory (old)'!$E:$E,"&lt;"&amp;'2020'!$G205)</f>
        <v>0</v>
      </c>
      <c r="AJ205" s="7">
        <f>SUMIFS('Inventory (old)'!$N:$N,'Inventory (old)'!$A:$A,"Arrows and Onlys",'Inventory (old)'!$B:$B,'2020'!$A205,'Inventory (old)'!$E:$E,"&gt;="&amp;'2020'!$F205,'Inventory (old)'!$E:$E,"&lt;"&amp;'2020'!$G205)</f>
        <v>0</v>
      </c>
      <c r="AK205" s="7">
        <f>SUMIFS('Inventory (old)'!$O:$O,'Inventory (old)'!$A:$A,"Transverse",'Inventory (old)'!$B:$B,'2020'!$A205,'Inventory (old)'!$E:$E,"&gt;="&amp;'2020'!$F205,'Inventory (old)'!$E:$E,"&lt;"&amp;'2020'!$G205)</f>
        <v>360</v>
      </c>
      <c r="AL205" s="7">
        <f>SUMIFS('Inventory (old)'!$P:$P,'Inventory (old)'!$A:$A,"Transverse",'Inventory (old)'!$B:$B,'2020'!$A205,'Inventory (old)'!$E:$E,"&gt;="&amp;'2020'!$F205,'Inventory (old)'!$E:$E,"&lt;"&amp;'2020'!$G205)</f>
        <v>0</v>
      </c>
      <c r="AM205" s="7">
        <f>SUMIFS('Inventory (old)'!$M:$M,'Inventory (old)'!$A:$A,"Crosswalk",'Inventory (old)'!$B:$B,'2020'!$A205,'Inventory (old)'!$E:$E,"&gt;="&amp;'2020'!$F205,'Inventory (old)'!$E:$E,"&lt;"&amp;'2020'!$G205)</f>
        <v>0</v>
      </c>
      <c r="AN205" s="7">
        <f>SUMIFS('Inventory (old)'!$M:$M,'Inventory (old)'!$A:$A,"Yield Line",'Inventory (old)'!$B:$B,'2020'!$A205,'Inventory (old)'!$E:$E,"&gt;="&amp;'2020'!$F205,'Inventory (old)'!$E:$E,"&lt;"&amp;'2020'!$G205)</f>
        <v>0</v>
      </c>
      <c r="AO205" s="7">
        <f>SUMIFS('Inventory (old)'!$M:$M,'Inventory (old)'!$A:$A,"Parking",'Inventory (old)'!$B:$B,'2020'!$A205,'Inventory (old)'!$E:$E,"&gt;="&amp;'2020'!$F205,'Inventory (old)'!$E:$E,"&lt;"&amp;'2020'!$G205)</f>
        <v>0</v>
      </c>
      <c r="AP205" s="7">
        <f>SUMIFS('Inventory (old)'!$M:$M,'Inventory (old)'!$A:$A,"Island",'Inventory (old)'!$B:$B,'2020'!$A205,'Inventory (old)'!$E:$E,"&gt;="&amp;'2020'!$F205,'Inventory (old)'!$E:$E,"&lt;"&amp;'2020'!$G205)</f>
        <v>0</v>
      </c>
      <c r="AQ205" s="7">
        <f>SUMIFS('Inventory (old)'!$M:$M,'Inventory (old)'!$A:$A,"Railroad",'Inventory (old)'!$B:$B,'2020'!$A205,'Inventory (old)'!$E:$E,"&gt;="&amp;'2020'!$F205,'Inventory (old)'!$E:$E,"&lt;"&amp;'2020'!$G205)</f>
        <v>0</v>
      </c>
      <c r="AR205" s="7">
        <f>SUMIFS('Inventory (old)'!$M:$M,'Inventory (old)'!$A:$A,"School",'Inventory (old)'!$B:$B,'2020'!$A205,'Inventory (old)'!$E:$E,"&gt;="&amp;'2020'!$F205,'Inventory (old)'!$E:$E,"&lt;"&amp;'2020'!$G205)</f>
        <v>0</v>
      </c>
      <c r="AS205" s="7">
        <f>SUMIFS('Inventory (old)'!$M:$M,'Inventory (old)'!$A:$A,"Air Speed",'Inventory (old)'!$B:$B,'2020'!$A205,'Inventory (old)'!$E:$E,"&gt;="&amp;'2020'!$F205,'Inventory (old)'!$E:$E,"&lt;"&amp;'2020'!$G205)</f>
        <v>0</v>
      </c>
      <c r="AT205" s="7">
        <f>SUMIFS('Inventory (old)'!$M:$M,'Inventory (old)'!$A:$A,"Wrong Way",'Inventory (old)'!$B:$B,'2020'!$A205,'Inventory (old)'!$E:$E,"&gt;="&amp;'2020'!$F205,'Inventory (old)'!$E:$E,"&lt;"&amp;'2020'!$G205)</f>
        <v>0</v>
      </c>
      <c r="AU205" s="7">
        <f>SUMIFS('Inventory (old)'!$M:$M,'Inventory (old)'!$A:$A,"Merge Arrow",'Inventory (old)'!$B:$B,'2020'!$A205,'Inventory (old)'!$E:$E,"&gt;="&amp;'2020'!$F205,'Inventory (old)'!$E:$E,"&lt;"&amp;'2020'!$G205)</f>
        <v>0</v>
      </c>
      <c r="AV205" s="7">
        <f>SUMIFS('Inventory (old)'!$M:$M,'Inventory (old)'!$A:$A,"Bike",'Inventory (old)'!$B:$B,'2020'!$A205,'Inventory (old)'!$E:$E,"&gt;="&amp;'2020'!$F205,'Inventory (old)'!$E:$E,"&lt;"&amp;'2020'!$G205)</f>
        <v>0</v>
      </c>
      <c r="AW205" s="1">
        <f>SUMIFS('Inventory (old)'!$S:$S,'Inventory (old)'!$A:$A,"Parking",'Inventory (old)'!$B:$B,'2020'!$A205,'Inventory (old)'!$E:$E,"&gt;="&amp;'2020'!$F205,'Inventory (old)'!$E:$E,"&lt;"&amp;'2020'!$G205)</f>
        <v>0</v>
      </c>
      <c r="AX205" s="13" t="s">
        <v>2359</v>
      </c>
    </row>
    <row r="206" spans="1:50" x14ac:dyDescent="0.25">
      <c r="A206" s="6" t="s">
        <v>2364</v>
      </c>
      <c r="B206" s="7" t="s">
        <v>36</v>
      </c>
      <c r="C206" s="7" t="s">
        <v>2051</v>
      </c>
      <c r="D206" s="7">
        <v>2</v>
      </c>
      <c r="E206" s="7" t="s">
        <v>59</v>
      </c>
      <c r="F206" s="8">
        <v>21.81</v>
      </c>
      <c r="G206" s="8">
        <v>22.52</v>
      </c>
      <c r="H206" s="7" t="s">
        <v>420</v>
      </c>
      <c r="I206" s="7" t="s">
        <v>2198</v>
      </c>
      <c r="J206" s="14">
        <v>0.2</v>
      </c>
      <c r="K206" s="15" t="s">
        <v>2241</v>
      </c>
      <c r="L206" s="7" t="s">
        <v>2217</v>
      </c>
      <c r="M206" s="7" t="s">
        <v>2072</v>
      </c>
      <c r="N206" s="20">
        <v>1</v>
      </c>
      <c r="O206" s="8"/>
      <c r="P206" s="8"/>
      <c r="Q206" s="14">
        <v>9.9999999999999995E-8</v>
      </c>
      <c r="R206" s="14">
        <v>7.0000000000000007E-2</v>
      </c>
      <c r="S206" s="21">
        <v>1</v>
      </c>
      <c r="T206" s="16"/>
      <c r="V206" s="7"/>
      <c r="W206" s="7"/>
      <c r="X206" s="7"/>
      <c r="Y206" s="16"/>
      <c r="Z206" s="15">
        <v>2020</v>
      </c>
      <c r="AA206" s="8">
        <f t="shared" si="42"/>
        <v>0</v>
      </c>
      <c r="AB206" s="8">
        <f t="shared" si="43"/>
        <v>0.2</v>
      </c>
      <c r="AC206" s="8">
        <f t="shared" si="44"/>
        <v>0.2</v>
      </c>
      <c r="AD206" s="11">
        <f t="shared" si="45"/>
        <v>6.9999900000000004E-2</v>
      </c>
      <c r="AE206" s="31">
        <v>2019</v>
      </c>
      <c r="AF206" s="7">
        <f>SUMIFS('Inventory (old)'!$M:$M,'Inventory (old)'!$A:$A,"Stop Line",'Inventory (old)'!$B:$B,'2020'!$A206,'Inventory (old)'!$E:$E,"&gt;="&amp;'2020'!$F206,'Inventory (old)'!$E:$E,"&lt;"&amp;'2020'!$G206)</f>
        <v>0</v>
      </c>
      <c r="AG206" s="7">
        <f>SUMIFS('Inventory (old)'!$M:$M,'Inventory (old)'!$A:$A,"Channel",'Inventory (old)'!$B:$B,'2020'!$A206,'Inventory (old)'!$E:$E,"&gt;="&amp;'2020'!$F206,'Inventory (old)'!$E:$E,"&lt;"&amp;'2020'!$G206)</f>
        <v>150</v>
      </c>
      <c r="AH206" s="7">
        <f>SUMIFS('Inventory (old)'!$M:$M,'Inventory (old)'!$A:$A,"Dotted Line",'Inventory (old)'!$B:$B,'2020'!$A206,'Inventory (old)'!$E:$E,"&gt;="&amp;'2020'!$F206,'Inventory (old)'!$E:$E,"&lt;"&amp;'2020'!$G206)</f>
        <v>0</v>
      </c>
      <c r="AI206" s="7">
        <f>SUMIFS('Inventory (old)'!$M:$M,'Inventory (old)'!$A:$A,"Arrows and Onlys",'Inventory (old)'!$B:$B,'2020'!$A206,'Inventory (old)'!$E:$E,"&gt;="&amp;'2020'!$F206,'Inventory (old)'!$E:$E,"&lt;"&amp;'2020'!$G206)</f>
        <v>0</v>
      </c>
      <c r="AJ206" s="7">
        <f>SUMIFS('Inventory (old)'!$N:$N,'Inventory (old)'!$A:$A,"Arrows and Onlys",'Inventory (old)'!$B:$B,'2020'!$A206,'Inventory (old)'!$E:$E,"&gt;="&amp;'2020'!$F206,'Inventory (old)'!$E:$E,"&lt;"&amp;'2020'!$G206)</f>
        <v>0</v>
      </c>
      <c r="AK206" s="7">
        <f>SUMIFS('Inventory (old)'!$O:$O,'Inventory (old)'!$A:$A,"Transverse",'Inventory (old)'!$B:$B,'2020'!$A206,'Inventory (old)'!$E:$E,"&gt;="&amp;'2020'!$F206,'Inventory (old)'!$E:$E,"&lt;"&amp;'2020'!$G206)</f>
        <v>0</v>
      </c>
      <c r="AL206" s="7">
        <f>SUMIFS('Inventory (old)'!$P:$P,'Inventory (old)'!$A:$A,"Transverse",'Inventory (old)'!$B:$B,'2020'!$A206,'Inventory (old)'!$E:$E,"&gt;="&amp;'2020'!$F206,'Inventory (old)'!$E:$E,"&lt;"&amp;'2020'!$G206)</f>
        <v>0</v>
      </c>
      <c r="AM206" s="7">
        <f>SUMIFS('Inventory (old)'!$M:$M,'Inventory (old)'!$A:$A,"Crosswalk",'Inventory (old)'!$B:$B,'2020'!$A206,'Inventory (old)'!$E:$E,"&gt;="&amp;'2020'!$F206,'Inventory (old)'!$E:$E,"&lt;"&amp;'2020'!$G206)</f>
        <v>0</v>
      </c>
      <c r="AN206" s="7">
        <f>SUMIFS('Inventory (old)'!$M:$M,'Inventory (old)'!$A:$A,"Yield Line",'Inventory (old)'!$B:$B,'2020'!$A206,'Inventory (old)'!$E:$E,"&gt;="&amp;'2020'!$F206,'Inventory (old)'!$E:$E,"&lt;"&amp;'2020'!$G206)</f>
        <v>0</v>
      </c>
      <c r="AO206" s="7">
        <f>SUMIFS('Inventory (old)'!$M:$M,'Inventory (old)'!$A:$A,"Parking",'Inventory (old)'!$B:$B,'2020'!$A206,'Inventory (old)'!$E:$E,"&gt;="&amp;'2020'!$F206,'Inventory (old)'!$E:$E,"&lt;"&amp;'2020'!$G206)</f>
        <v>0</v>
      </c>
      <c r="AP206" s="7">
        <f>SUMIFS('Inventory (old)'!$M:$M,'Inventory (old)'!$A:$A,"Island",'Inventory (old)'!$B:$B,'2020'!$A206,'Inventory (old)'!$E:$E,"&gt;="&amp;'2020'!$F206,'Inventory (old)'!$E:$E,"&lt;"&amp;'2020'!$G206)</f>
        <v>0</v>
      </c>
      <c r="AQ206" s="7">
        <f>SUMIFS('Inventory (old)'!$M:$M,'Inventory (old)'!$A:$A,"Railroad",'Inventory (old)'!$B:$B,'2020'!$A206,'Inventory (old)'!$E:$E,"&gt;="&amp;'2020'!$F206,'Inventory (old)'!$E:$E,"&lt;"&amp;'2020'!$G206)</f>
        <v>0</v>
      </c>
      <c r="AR206" s="7">
        <f>SUMIFS('Inventory (old)'!$M:$M,'Inventory (old)'!$A:$A,"School",'Inventory (old)'!$B:$B,'2020'!$A206,'Inventory (old)'!$E:$E,"&gt;="&amp;'2020'!$F206,'Inventory (old)'!$E:$E,"&lt;"&amp;'2020'!$G206)</f>
        <v>0</v>
      </c>
      <c r="AS206" s="7">
        <f>SUMIFS('Inventory (old)'!$M:$M,'Inventory (old)'!$A:$A,"Air Speed",'Inventory (old)'!$B:$B,'2020'!$A206,'Inventory (old)'!$E:$E,"&gt;="&amp;'2020'!$F206,'Inventory (old)'!$E:$E,"&lt;"&amp;'2020'!$G206)</f>
        <v>0</v>
      </c>
      <c r="AT206" s="7">
        <f>SUMIFS('Inventory (old)'!$M:$M,'Inventory (old)'!$A:$A,"Wrong Way",'Inventory (old)'!$B:$B,'2020'!$A206,'Inventory (old)'!$E:$E,"&gt;="&amp;'2020'!$F206,'Inventory (old)'!$E:$E,"&lt;"&amp;'2020'!$G206)</f>
        <v>0</v>
      </c>
      <c r="AU206" s="7">
        <f>SUMIFS('Inventory (old)'!$M:$M,'Inventory (old)'!$A:$A,"Merge Arrow",'Inventory (old)'!$B:$B,'2020'!$A206,'Inventory (old)'!$E:$E,"&gt;="&amp;'2020'!$F206,'Inventory (old)'!$E:$E,"&lt;"&amp;'2020'!$G206)</f>
        <v>0</v>
      </c>
      <c r="AV206" s="7">
        <f>SUMIFS('Inventory (old)'!$M:$M,'Inventory (old)'!$A:$A,"Bike",'Inventory (old)'!$B:$B,'2020'!$A206,'Inventory (old)'!$E:$E,"&gt;="&amp;'2020'!$F206,'Inventory (old)'!$E:$E,"&lt;"&amp;'2020'!$G206)</f>
        <v>0</v>
      </c>
      <c r="AW206" s="1">
        <f>SUMIFS('Inventory (old)'!$S:$S,'Inventory (old)'!$A:$A,"Parking",'Inventory (old)'!$B:$B,'2020'!$A206,'Inventory (old)'!$E:$E,"&gt;="&amp;'2020'!$F206,'Inventory (old)'!$E:$E,"&lt;"&amp;'2020'!$G206)</f>
        <v>0</v>
      </c>
      <c r="AX206" s="13" t="s">
        <v>2360</v>
      </c>
    </row>
    <row r="207" spans="1:50" x14ac:dyDescent="0.25">
      <c r="A207" s="6" t="s">
        <v>2295</v>
      </c>
      <c r="B207" s="7" t="s">
        <v>36</v>
      </c>
      <c r="C207" s="7" t="s">
        <v>2051</v>
      </c>
      <c r="D207" s="7">
        <v>2</v>
      </c>
      <c r="E207" s="7" t="s">
        <v>58</v>
      </c>
      <c r="F207" s="8">
        <f>G193</f>
        <v>25.81</v>
      </c>
      <c r="G207" s="8">
        <v>30.49</v>
      </c>
      <c r="H207" s="7" t="s">
        <v>2191</v>
      </c>
      <c r="I207" s="7" t="s">
        <v>2230</v>
      </c>
      <c r="J207" s="14">
        <f>G207-F207</f>
        <v>4.68</v>
      </c>
      <c r="K207" s="15" t="s">
        <v>2241</v>
      </c>
      <c r="L207" s="7" t="s">
        <v>2217</v>
      </c>
      <c r="M207" s="7" t="s">
        <v>2072</v>
      </c>
      <c r="N207" s="20">
        <v>2</v>
      </c>
      <c r="O207" s="8"/>
      <c r="P207" s="8"/>
      <c r="Q207" s="14"/>
      <c r="R207" s="14"/>
      <c r="S207" s="21"/>
      <c r="T207" s="16"/>
      <c r="U207" s="1">
        <v>77439</v>
      </c>
      <c r="V207" s="7">
        <v>2017</v>
      </c>
      <c r="W207" s="7" t="s">
        <v>160</v>
      </c>
      <c r="X207" s="7">
        <v>2017</v>
      </c>
      <c r="Y207" s="16" t="s">
        <v>160</v>
      </c>
      <c r="Z207" s="15"/>
      <c r="AA207" s="8">
        <f t="shared" ref="AA207:AA208" si="61">IF(L207="",IF(ISODD(N207),J207*2,J207),0)</f>
        <v>0</v>
      </c>
      <c r="AB207" s="8">
        <f t="shared" ref="AB207:AB208" si="62">IF(L207="",(J207-(P207-O207))*2,J207-(P207-O207))</f>
        <v>4.68</v>
      </c>
      <c r="AC207" s="8">
        <f t="shared" ref="AC207:AC208" si="63">IF(L207="",0,J207)</f>
        <v>4.68</v>
      </c>
      <c r="AD207" s="11">
        <f t="shared" ref="AD207:AD208" si="64">IF(L207="",IF(OR(N207=4,N207=5),J207*2,IF(OR(N207=6,N207=7),J207*4,0)),(N207-1)*J207)+(R207-Q207)*S207</f>
        <v>4.68</v>
      </c>
      <c r="AE207" s="31"/>
      <c r="AF207" s="7">
        <f>SUMIFS('Inventory (old)'!$M:$M,'Inventory (old)'!$A:$A,"Stop Line",'Inventory (old)'!$B:$B,'2020'!$A207,'Inventory (old)'!$E:$E,"&gt;="&amp;'2020'!$F207,'Inventory (old)'!$E:$E,"&lt;"&amp;'2020'!$G207)</f>
        <v>0</v>
      </c>
      <c r="AG207" s="7">
        <f>SUMIFS('Inventory (old)'!$M:$M,'Inventory (old)'!$A:$A,"Channel",'Inventory (old)'!$B:$B,'2020'!$A207,'Inventory (old)'!$E:$E,"&gt;="&amp;'2020'!$F207,'Inventory (old)'!$E:$E,"&lt;"&amp;'2020'!$G207)</f>
        <v>0</v>
      </c>
      <c r="AH207" s="7">
        <f>SUMIFS('Inventory (old)'!$M:$M,'Inventory (old)'!$A:$A,"Dotted Line",'Inventory (old)'!$B:$B,'2020'!$A207,'Inventory (old)'!$E:$E,"&gt;="&amp;'2020'!$F207,'Inventory (old)'!$E:$E,"&lt;"&amp;'2020'!$G207)</f>
        <v>0</v>
      </c>
      <c r="AI207" s="7">
        <f>SUMIFS('Inventory (old)'!$M:$M,'Inventory (old)'!$A:$A,"Arrows and Onlys",'Inventory (old)'!$B:$B,'2020'!$A207,'Inventory (old)'!$E:$E,"&gt;="&amp;'2020'!$F207,'Inventory (old)'!$E:$E,"&lt;"&amp;'2020'!$G207)</f>
        <v>0</v>
      </c>
      <c r="AJ207" s="7">
        <f>SUMIFS('Inventory (old)'!$N:$N,'Inventory (old)'!$A:$A,"Arrows and Onlys",'Inventory (old)'!$B:$B,'2020'!$A207,'Inventory (old)'!$E:$E,"&gt;="&amp;'2020'!$F207,'Inventory (old)'!$E:$E,"&lt;"&amp;'2020'!$G207)</f>
        <v>0</v>
      </c>
      <c r="AK207" s="7">
        <f>SUMIFS('Inventory (old)'!$O:$O,'Inventory (old)'!$A:$A,"Transverse",'Inventory (old)'!$B:$B,'2020'!$A207,'Inventory (old)'!$E:$E,"&gt;="&amp;'2020'!$F207,'Inventory (old)'!$E:$E,"&lt;"&amp;'2020'!$G207)</f>
        <v>0</v>
      </c>
      <c r="AL207" s="7">
        <f>SUMIFS('Inventory (old)'!$P:$P,'Inventory (old)'!$A:$A,"Transverse",'Inventory (old)'!$B:$B,'2020'!$A207,'Inventory (old)'!$E:$E,"&gt;="&amp;'2020'!$F207,'Inventory (old)'!$E:$E,"&lt;"&amp;'2020'!$G207)</f>
        <v>0</v>
      </c>
      <c r="AM207" s="7">
        <f>SUMIFS('Inventory (old)'!$M:$M,'Inventory (old)'!$A:$A,"Crosswalk",'Inventory (old)'!$B:$B,'2020'!$A207,'Inventory (old)'!$E:$E,"&gt;="&amp;'2020'!$F207,'Inventory (old)'!$E:$E,"&lt;"&amp;'2020'!$G207)</f>
        <v>0</v>
      </c>
      <c r="AN207" s="7">
        <f>SUMIFS('Inventory (old)'!$M:$M,'Inventory (old)'!$A:$A,"Yield Line",'Inventory (old)'!$B:$B,'2020'!$A207,'Inventory (old)'!$E:$E,"&gt;="&amp;'2020'!$F207,'Inventory (old)'!$E:$E,"&lt;"&amp;'2020'!$G207)</f>
        <v>0</v>
      </c>
      <c r="AO207" s="7">
        <f>SUMIFS('Inventory (old)'!$M:$M,'Inventory (old)'!$A:$A,"Parking",'Inventory (old)'!$B:$B,'2020'!$A207,'Inventory (old)'!$E:$E,"&gt;="&amp;'2020'!$F207,'Inventory (old)'!$E:$E,"&lt;"&amp;'2020'!$G207)</f>
        <v>0</v>
      </c>
      <c r="AP207" s="7">
        <f>SUMIFS('Inventory (old)'!$M:$M,'Inventory (old)'!$A:$A,"Island",'Inventory (old)'!$B:$B,'2020'!$A207,'Inventory (old)'!$E:$E,"&gt;="&amp;'2020'!$F207,'Inventory (old)'!$E:$E,"&lt;"&amp;'2020'!$G207)</f>
        <v>0</v>
      </c>
      <c r="AQ207" s="7">
        <f>SUMIFS('Inventory (old)'!$M:$M,'Inventory (old)'!$A:$A,"Railroad",'Inventory (old)'!$B:$B,'2020'!$A207,'Inventory (old)'!$E:$E,"&gt;="&amp;'2020'!$F207,'Inventory (old)'!$E:$E,"&lt;"&amp;'2020'!$G207)</f>
        <v>0</v>
      </c>
      <c r="AR207" s="7">
        <f>SUMIFS('Inventory (old)'!$M:$M,'Inventory (old)'!$A:$A,"School",'Inventory (old)'!$B:$B,'2020'!$A207,'Inventory (old)'!$E:$E,"&gt;="&amp;'2020'!$F207,'Inventory (old)'!$E:$E,"&lt;"&amp;'2020'!$G207)</f>
        <v>0</v>
      </c>
      <c r="AS207" s="7">
        <f>SUMIFS('Inventory (old)'!$M:$M,'Inventory (old)'!$A:$A,"Air Speed",'Inventory (old)'!$B:$B,'2020'!$A207,'Inventory (old)'!$E:$E,"&gt;="&amp;'2020'!$F207,'Inventory (old)'!$E:$E,"&lt;"&amp;'2020'!$G207)</f>
        <v>0</v>
      </c>
      <c r="AT207" s="7">
        <f>SUMIFS('Inventory (old)'!$M:$M,'Inventory (old)'!$A:$A,"Wrong Way",'Inventory (old)'!$B:$B,'2020'!$A207,'Inventory (old)'!$E:$E,"&gt;="&amp;'2020'!$F207,'Inventory (old)'!$E:$E,"&lt;"&amp;'2020'!$G207)</f>
        <v>0</v>
      </c>
      <c r="AU207" s="7">
        <f>SUMIFS('Inventory (old)'!$M:$M,'Inventory (old)'!$A:$A,"Merge Arrow",'Inventory (old)'!$B:$B,'2020'!$A207,'Inventory (old)'!$E:$E,"&gt;="&amp;'2020'!$F207,'Inventory (old)'!$E:$E,"&lt;"&amp;'2020'!$G207)</f>
        <v>0</v>
      </c>
      <c r="AV207" s="7">
        <f>SUMIFS('Inventory (old)'!$M:$M,'Inventory (old)'!$A:$A,"Bike",'Inventory (old)'!$B:$B,'2020'!$A207,'Inventory (old)'!$E:$E,"&gt;="&amp;'2020'!$F207,'Inventory (old)'!$E:$E,"&lt;"&amp;'2020'!$G207)</f>
        <v>0</v>
      </c>
      <c r="AW207" s="1">
        <f>SUMIFS('Inventory (old)'!$S:$S,'Inventory (old)'!$A:$A,"Parking",'Inventory (old)'!$B:$B,'2020'!$A207,'Inventory (old)'!$E:$E,"&gt;="&amp;'2020'!$F207,'Inventory (old)'!$E:$E,"&lt;"&amp;'2020'!$G207)</f>
        <v>0</v>
      </c>
      <c r="AX207" s="13"/>
    </row>
    <row r="208" spans="1:50" x14ac:dyDescent="0.25">
      <c r="A208" s="6" t="s">
        <v>2296</v>
      </c>
      <c r="B208" s="7" t="s">
        <v>36</v>
      </c>
      <c r="C208" s="7" t="s">
        <v>2051</v>
      </c>
      <c r="D208" s="7">
        <v>2</v>
      </c>
      <c r="E208" s="7" t="s">
        <v>59</v>
      </c>
      <c r="F208" s="8">
        <f>G194</f>
        <v>25.81</v>
      </c>
      <c r="G208" s="8">
        <v>30.49</v>
      </c>
      <c r="H208" s="7" t="s">
        <v>2191</v>
      </c>
      <c r="I208" s="7" t="s">
        <v>2230</v>
      </c>
      <c r="J208" s="14">
        <f>G208-F208</f>
        <v>4.68</v>
      </c>
      <c r="K208" s="15" t="s">
        <v>2241</v>
      </c>
      <c r="L208" s="7" t="s">
        <v>2217</v>
      </c>
      <c r="M208" s="7" t="s">
        <v>2072</v>
      </c>
      <c r="N208" s="20">
        <v>2</v>
      </c>
      <c r="O208" s="8"/>
      <c r="P208" s="8"/>
      <c r="Q208" s="14"/>
      <c r="R208" s="14"/>
      <c r="S208" s="21"/>
      <c r="T208" s="16"/>
      <c r="U208" s="1">
        <v>77439</v>
      </c>
      <c r="V208" s="7">
        <v>2017</v>
      </c>
      <c r="W208" s="7" t="s">
        <v>160</v>
      </c>
      <c r="X208" s="7">
        <v>2017</v>
      </c>
      <c r="Y208" s="16" t="s">
        <v>160</v>
      </c>
      <c r="Z208" s="15"/>
      <c r="AA208" s="8">
        <f t="shared" si="61"/>
        <v>0</v>
      </c>
      <c r="AB208" s="8">
        <f t="shared" si="62"/>
        <v>4.68</v>
      </c>
      <c r="AC208" s="8">
        <f t="shared" si="63"/>
        <v>4.68</v>
      </c>
      <c r="AD208" s="11">
        <f t="shared" si="64"/>
        <v>4.68</v>
      </c>
      <c r="AE208" s="31"/>
      <c r="AF208" s="7">
        <f>SUMIFS('Inventory (old)'!$M:$M,'Inventory (old)'!$A:$A,"Stop Line",'Inventory (old)'!$B:$B,'2020'!$A208,'Inventory (old)'!$E:$E,"&gt;="&amp;'2020'!$F208,'Inventory (old)'!$E:$E,"&lt;"&amp;'2020'!$G208)</f>
        <v>0</v>
      </c>
      <c r="AG208" s="7">
        <f>SUMIFS('Inventory (old)'!$M:$M,'Inventory (old)'!$A:$A,"Channel",'Inventory (old)'!$B:$B,'2020'!$A208,'Inventory (old)'!$E:$E,"&gt;="&amp;'2020'!$F208,'Inventory (old)'!$E:$E,"&lt;"&amp;'2020'!$G208)</f>
        <v>0</v>
      </c>
      <c r="AH208" s="7">
        <f>SUMIFS('Inventory (old)'!$M:$M,'Inventory (old)'!$A:$A,"Dotted Line",'Inventory (old)'!$B:$B,'2020'!$A208,'Inventory (old)'!$E:$E,"&gt;="&amp;'2020'!$F208,'Inventory (old)'!$E:$E,"&lt;"&amp;'2020'!$G208)</f>
        <v>0</v>
      </c>
      <c r="AI208" s="7">
        <f>SUMIFS('Inventory (old)'!$M:$M,'Inventory (old)'!$A:$A,"Arrows and Onlys",'Inventory (old)'!$B:$B,'2020'!$A208,'Inventory (old)'!$E:$E,"&gt;="&amp;'2020'!$F208,'Inventory (old)'!$E:$E,"&lt;"&amp;'2020'!$G208)</f>
        <v>0</v>
      </c>
      <c r="AJ208" s="7">
        <f>SUMIFS('Inventory (old)'!$N:$N,'Inventory (old)'!$A:$A,"Arrows and Onlys",'Inventory (old)'!$B:$B,'2020'!$A208,'Inventory (old)'!$E:$E,"&gt;="&amp;'2020'!$F208,'Inventory (old)'!$E:$E,"&lt;"&amp;'2020'!$G208)</f>
        <v>0</v>
      </c>
      <c r="AK208" s="7">
        <f>SUMIFS('Inventory (old)'!$O:$O,'Inventory (old)'!$A:$A,"Transverse",'Inventory (old)'!$B:$B,'2020'!$A208,'Inventory (old)'!$E:$E,"&gt;="&amp;'2020'!$F208,'Inventory (old)'!$E:$E,"&lt;"&amp;'2020'!$G208)</f>
        <v>0</v>
      </c>
      <c r="AL208" s="7">
        <f>SUMIFS('Inventory (old)'!$P:$P,'Inventory (old)'!$A:$A,"Transverse",'Inventory (old)'!$B:$B,'2020'!$A208,'Inventory (old)'!$E:$E,"&gt;="&amp;'2020'!$F208,'Inventory (old)'!$E:$E,"&lt;"&amp;'2020'!$G208)</f>
        <v>0</v>
      </c>
      <c r="AM208" s="7">
        <f>SUMIFS('Inventory (old)'!$M:$M,'Inventory (old)'!$A:$A,"Crosswalk",'Inventory (old)'!$B:$B,'2020'!$A208,'Inventory (old)'!$E:$E,"&gt;="&amp;'2020'!$F208,'Inventory (old)'!$E:$E,"&lt;"&amp;'2020'!$G208)</f>
        <v>0</v>
      </c>
      <c r="AN208" s="7">
        <f>SUMIFS('Inventory (old)'!$M:$M,'Inventory (old)'!$A:$A,"Yield Line",'Inventory (old)'!$B:$B,'2020'!$A208,'Inventory (old)'!$E:$E,"&gt;="&amp;'2020'!$F208,'Inventory (old)'!$E:$E,"&lt;"&amp;'2020'!$G208)</f>
        <v>0</v>
      </c>
      <c r="AO208" s="7">
        <f>SUMIFS('Inventory (old)'!$M:$M,'Inventory (old)'!$A:$A,"Parking",'Inventory (old)'!$B:$B,'2020'!$A208,'Inventory (old)'!$E:$E,"&gt;="&amp;'2020'!$F208,'Inventory (old)'!$E:$E,"&lt;"&amp;'2020'!$G208)</f>
        <v>0</v>
      </c>
      <c r="AP208" s="7">
        <f>SUMIFS('Inventory (old)'!$M:$M,'Inventory (old)'!$A:$A,"Island",'Inventory (old)'!$B:$B,'2020'!$A208,'Inventory (old)'!$E:$E,"&gt;="&amp;'2020'!$F208,'Inventory (old)'!$E:$E,"&lt;"&amp;'2020'!$G208)</f>
        <v>0</v>
      </c>
      <c r="AQ208" s="7">
        <f>SUMIFS('Inventory (old)'!$M:$M,'Inventory (old)'!$A:$A,"Railroad",'Inventory (old)'!$B:$B,'2020'!$A208,'Inventory (old)'!$E:$E,"&gt;="&amp;'2020'!$F208,'Inventory (old)'!$E:$E,"&lt;"&amp;'2020'!$G208)</f>
        <v>0</v>
      </c>
      <c r="AR208" s="7">
        <f>SUMIFS('Inventory (old)'!$M:$M,'Inventory (old)'!$A:$A,"School",'Inventory (old)'!$B:$B,'2020'!$A208,'Inventory (old)'!$E:$E,"&gt;="&amp;'2020'!$F208,'Inventory (old)'!$E:$E,"&lt;"&amp;'2020'!$G208)</f>
        <v>0</v>
      </c>
      <c r="AS208" s="7">
        <f>SUMIFS('Inventory (old)'!$M:$M,'Inventory (old)'!$A:$A,"Air Speed",'Inventory (old)'!$B:$B,'2020'!$A208,'Inventory (old)'!$E:$E,"&gt;="&amp;'2020'!$F208,'Inventory (old)'!$E:$E,"&lt;"&amp;'2020'!$G208)</f>
        <v>2</v>
      </c>
      <c r="AT208" s="7">
        <f>SUMIFS('Inventory (old)'!$M:$M,'Inventory (old)'!$A:$A,"Wrong Way",'Inventory (old)'!$B:$B,'2020'!$A208,'Inventory (old)'!$E:$E,"&gt;="&amp;'2020'!$F208,'Inventory (old)'!$E:$E,"&lt;"&amp;'2020'!$G208)</f>
        <v>0</v>
      </c>
      <c r="AU208" s="7">
        <f>SUMIFS('Inventory (old)'!$M:$M,'Inventory (old)'!$A:$A,"Merge Arrow",'Inventory (old)'!$B:$B,'2020'!$A208,'Inventory (old)'!$E:$E,"&gt;="&amp;'2020'!$F208,'Inventory (old)'!$E:$E,"&lt;"&amp;'2020'!$G208)</f>
        <v>0</v>
      </c>
      <c r="AV208" s="7">
        <f>SUMIFS('Inventory (old)'!$M:$M,'Inventory (old)'!$A:$A,"Bike",'Inventory (old)'!$B:$B,'2020'!$A208,'Inventory (old)'!$E:$E,"&gt;="&amp;'2020'!$F208,'Inventory (old)'!$E:$E,"&lt;"&amp;'2020'!$G208)</f>
        <v>0</v>
      </c>
      <c r="AW208" s="1">
        <f>SUMIFS('Inventory (old)'!$S:$S,'Inventory (old)'!$A:$A,"Parking",'Inventory (old)'!$B:$B,'2020'!$A208,'Inventory (old)'!$E:$E,"&gt;="&amp;'2020'!$F208,'Inventory (old)'!$E:$E,"&lt;"&amp;'2020'!$G208)</f>
        <v>0</v>
      </c>
      <c r="AX208" s="13"/>
    </row>
    <row r="209" spans="1:50" x14ac:dyDescent="0.25">
      <c r="A209" s="6" t="s">
        <v>2370</v>
      </c>
      <c r="B209" s="7" t="s">
        <v>36</v>
      </c>
      <c r="C209" s="7" t="s">
        <v>2051</v>
      </c>
      <c r="D209" s="7">
        <v>2</v>
      </c>
      <c r="E209" s="7" t="s">
        <v>58</v>
      </c>
      <c r="F209" s="8">
        <v>29.14</v>
      </c>
      <c r="G209" s="8">
        <v>29.64</v>
      </c>
      <c r="H209" s="7" t="s">
        <v>349</v>
      </c>
      <c r="I209" s="7" t="s">
        <v>2196</v>
      </c>
      <c r="J209" s="14">
        <v>0.25</v>
      </c>
      <c r="K209" s="15" t="s">
        <v>2241</v>
      </c>
      <c r="L209" s="7" t="s">
        <v>2217</v>
      </c>
      <c r="M209" s="7" t="s">
        <v>2072</v>
      </c>
      <c r="N209" s="20">
        <v>1</v>
      </c>
      <c r="O209" s="8"/>
      <c r="P209" s="8"/>
      <c r="Q209" s="14">
        <v>9.9999999999999995E-8</v>
      </c>
      <c r="R209" s="14">
        <v>0.03</v>
      </c>
      <c r="S209" s="21">
        <v>1</v>
      </c>
      <c r="T209" s="16"/>
      <c r="U209" s="1">
        <v>77439</v>
      </c>
      <c r="V209" s="7">
        <v>2017</v>
      </c>
      <c r="W209" s="7" t="s">
        <v>160</v>
      </c>
      <c r="X209" s="7">
        <v>2017</v>
      </c>
      <c r="Y209" s="16" t="s">
        <v>160</v>
      </c>
      <c r="Z209" s="15"/>
      <c r="AA209" s="8">
        <f t="shared" si="42"/>
        <v>0</v>
      </c>
      <c r="AB209" s="8">
        <f t="shared" si="43"/>
        <v>0.25</v>
      </c>
      <c r="AC209" s="8">
        <f t="shared" si="44"/>
        <v>0.25</v>
      </c>
      <c r="AD209" s="11">
        <f t="shared" si="45"/>
        <v>2.9999899999999999E-2</v>
      </c>
      <c r="AE209" s="31"/>
      <c r="AF209" s="7">
        <f>SUMIFS('Inventory (old)'!$M:$M,'Inventory (old)'!$A:$A,"Stop Line",'Inventory (old)'!$B:$B,'2020'!$A209,'Inventory (old)'!$E:$E,"&gt;="&amp;'2020'!$F209,'Inventory (old)'!$E:$E,"&lt;"&amp;'2020'!$G209)</f>
        <v>30</v>
      </c>
      <c r="AG209" s="7">
        <f>SUMIFS('Inventory (old)'!$M:$M,'Inventory (old)'!$A:$A,"Channel",'Inventory (old)'!$B:$B,'2020'!$A209,'Inventory (old)'!$E:$E,"&gt;="&amp;'2020'!$F209,'Inventory (old)'!$E:$E,"&lt;"&amp;'2020'!$G209)</f>
        <v>630</v>
      </c>
      <c r="AH209" s="7">
        <f>SUMIFS('Inventory (old)'!$M:$M,'Inventory (old)'!$A:$A,"Dotted Line",'Inventory (old)'!$B:$B,'2020'!$A209,'Inventory (old)'!$E:$E,"&gt;="&amp;'2020'!$F209,'Inventory (old)'!$E:$E,"&lt;"&amp;'2020'!$G209)</f>
        <v>0</v>
      </c>
      <c r="AI209" s="7">
        <f>SUMIFS('Inventory (old)'!$M:$M,'Inventory (old)'!$A:$A,"Arrows and Onlys",'Inventory (old)'!$B:$B,'2020'!$A209,'Inventory (old)'!$E:$E,"&gt;="&amp;'2020'!$F209,'Inventory (old)'!$E:$E,"&lt;"&amp;'2020'!$G209)</f>
        <v>0</v>
      </c>
      <c r="AJ209" s="7">
        <f>SUMIFS('Inventory (old)'!$N:$N,'Inventory (old)'!$A:$A,"Arrows and Onlys",'Inventory (old)'!$B:$B,'2020'!$A209,'Inventory (old)'!$E:$E,"&gt;="&amp;'2020'!$F209,'Inventory (old)'!$E:$E,"&lt;"&amp;'2020'!$G209)</f>
        <v>0</v>
      </c>
      <c r="AK209" s="7">
        <f>SUMIFS('Inventory (old)'!$O:$O,'Inventory (old)'!$A:$A,"Transverse",'Inventory (old)'!$B:$B,'2020'!$A209,'Inventory (old)'!$E:$E,"&gt;="&amp;'2020'!$F209,'Inventory (old)'!$E:$E,"&lt;"&amp;'2020'!$G209)</f>
        <v>207</v>
      </c>
      <c r="AL209" s="7">
        <f>SUMIFS('Inventory (old)'!$P:$P,'Inventory (old)'!$A:$A,"Transverse",'Inventory (old)'!$B:$B,'2020'!$A209,'Inventory (old)'!$E:$E,"&gt;="&amp;'2020'!$F209,'Inventory (old)'!$E:$E,"&lt;"&amp;'2020'!$G209)</f>
        <v>0</v>
      </c>
      <c r="AM209" s="7">
        <f>SUMIFS('Inventory (old)'!$M:$M,'Inventory (old)'!$A:$A,"Crosswalk",'Inventory (old)'!$B:$B,'2020'!$A209,'Inventory (old)'!$E:$E,"&gt;="&amp;'2020'!$F209,'Inventory (old)'!$E:$E,"&lt;"&amp;'2020'!$G209)</f>
        <v>0</v>
      </c>
      <c r="AN209" s="7">
        <f>SUMIFS('Inventory (old)'!$M:$M,'Inventory (old)'!$A:$A,"Yield Line",'Inventory (old)'!$B:$B,'2020'!$A209,'Inventory (old)'!$E:$E,"&gt;="&amp;'2020'!$F209,'Inventory (old)'!$E:$E,"&lt;"&amp;'2020'!$G209)</f>
        <v>0</v>
      </c>
      <c r="AO209" s="7">
        <f>SUMIFS('Inventory (old)'!$M:$M,'Inventory (old)'!$A:$A,"Parking",'Inventory (old)'!$B:$B,'2020'!$A209,'Inventory (old)'!$E:$E,"&gt;="&amp;'2020'!$F209,'Inventory (old)'!$E:$E,"&lt;"&amp;'2020'!$G209)</f>
        <v>0</v>
      </c>
      <c r="AP209" s="7">
        <f>SUMIFS('Inventory (old)'!$M:$M,'Inventory (old)'!$A:$A,"Island",'Inventory (old)'!$B:$B,'2020'!$A209,'Inventory (old)'!$E:$E,"&gt;="&amp;'2020'!$F209,'Inventory (old)'!$E:$E,"&lt;"&amp;'2020'!$G209)</f>
        <v>0</v>
      </c>
      <c r="AQ209" s="7">
        <f>SUMIFS('Inventory (old)'!$M:$M,'Inventory (old)'!$A:$A,"Railroad",'Inventory (old)'!$B:$B,'2020'!$A209,'Inventory (old)'!$E:$E,"&gt;="&amp;'2020'!$F209,'Inventory (old)'!$E:$E,"&lt;"&amp;'2020'!$G209)</f>
        <v>0</v>
      </c>
      <c r="AR209" s="7">
        <f>SUMIFS('Inventory (old)'!$M:$M,'Inventory (old)'!$A:$A,"School",'Inventory (old)'!$B:$B,'2020'!$A209,'Inventory (old)'!$E:$E,"&gt;="&amp;'2020'!$F209,'Inventory (old)'!$E:$E,"&lt;"&amp;'2020'!$G209)</f>
        <v>0</v>
      </c>
      <c r="AS209" s="7">
        <f>SUMIFS('Inventory (old)'!$M:$M,'Inventory (old)'!$A:$A,"Air Speed",'Inventory (old)'!$B:$B,'2020'!$A209,'Inventory (old)'!$E:$E,"&gt;="&amp;'2020'!$F209,'Inventory (old)'!$E:$E,"&lt;"&amp;'2020'!$G209)</f>
        <v>0</v>
      </c>
      <c r="AT209" s="7">
        <f>SUMIFS('Inventory (old)'!$M:$M,'Inventory (old)'!$A:$A,"Wrong Way",'Inventory (old)'!$B:$B,'2020'!$A209,'Inventory (old)'!$E:$E,"&gt;="&amp;'2020'!$F209,'Inventory (old)'!$E:$E,"&lt;"&amp;'2020'!$G209)</f>
        <v>0</v>
      </c>
      <c r="AU209" s="7">
        <f>SUMIFS('Inventory (old)'!$M:$M,'Inventory (old)'!$A:$A,"Merge Arrow",'Inventory (old)'!$B:$B,'2020'!$A209,'Inventory (old)'!$E:$E,"&gt;="&amp;'2020'!$F209,'Inventory (old)'!$E:$E,"&lt;"&amp;'2020'!$G209)</f>
        <v>0</v>
      </c>
      <c r="AV209" s="7">
        <f>SUMIFS('Inventory (old)'!$M:$M,'Inventory (old)'!$A:$A,"Bike",'Inventory (old)'!$B:$B,'2020'!$A209,'Inventory (old)'!$E:$E,"&gt;="&amp;'2020'!$F209,'Inventory (old)'!$E:$E,"&lt;"&amp;'2020'!$G209)</f>
        <v>0</v>
      </c>
      <c r="AW209" s="1">
        <f>SUMIFS('Inventory (old)'!$S:$S,'Inventory (old)'!$A:$A,"Parking",'Inventory (old)'!$B:$B,'2020'!$A209,'Inventory (old)'!$E:$E,"&gt;="&amp;'2020'!$F209,'Inventory (old)'!$E:$E,"&lt;"&amp;'2020'!$G209)</f>
        <v>0</v>
      </c>
      <c r="AX209" s="13" t="s">
        <v>2366</v>
      </c>
    </row>
    <row r="210" spans="1:50" x14ac:dyDescent="0.25">
      <c r="A210" s="6" t="s">
        <v>2371</v>
      </c>
      <c r="B210" s="7" t="s">
        <v>36</v>
      </c>
      <c r="C210" s="7" t="s">
        <v>2051</v>
      </c>
      <c r="D210" s="7">
        <v>2</v>
      </c>
      <c r="E210" s="7" t="s">
        <v>58</v>
      </c>
      <c r="F210" s="8">
        <v>29.14</v>
      </c>
      <c r="G210" s="8">
        <v>29.64</v>
      </c>
      <c r="H210" s="7" t="s">
        <v>349</v>
      </c>
      <c r="I210" s="7" t="s">
        <v>2198</v>
      </c>
      <c r="J210" s="14">
        <v>0.35</v>
      </c>
      <c r="K210" s="15" t="s">
        <v>2241</v>
      </c>
      <c r="L210" s="7" t="s">
        <v>2217</v>
      </c>
      <c r="M210" s="7" t="s">
        <v>2072</v>
      </c>
      <c r="N210" s="20">
        <v>1</v>
      </c>
      <c r="O210" s="8"/>
      <c r="P210" s="8"/>
      <c r="Q210" s="14">
        <v>9.9999999999999995E-8</v>
      </c>
      <c r="R210" s="14">
        <v>0.06</v>
      </c>
      <c r="S210" s="21">
        <v>1</v>
      </c>
      <c r="T210" s="16"/>
      <c r="U210" s="1">
        <v>77439</v>
      </c>
      <c r="V210" s="7">
        <v>2017</v>
      </c>
      <c r="W210" s="7" t="s">
        <v>160</v>
      </c>
      <c r="X210" s="7">
        <v>2017</v>
      </c>
      <c r="Y210" s="16" t="s">
        <v>160</v>
      </c>
      <c r="Z210" s="15"/>
      <c r="AA210" s="8">
        <f t="shared" si="42"/>
        <v>0</v>
      </c>
      <c r="AB210" s="8">
        <f t="shared" si="43"/>
        <v>0.35</v>
      </c>
      <c r="AC210" s="8">
        <f t="shared" si="44"/>
        <v>0.35</v>
      </c>
      <c r="AD210" s="11">
        <f t="shared" si="45"/>
        <v>5.9999899999999995E-2</v>
      </c>
      <c r="AE210" s="31"/>
      <c r="AF210" s="7">
        <f>SUMIFS('Inventory (old)'!$M:$M,'Inventory (old)'!$A:$A,"Stop Line",'Inventory (old)'!$B:$B,'2020'!$A210,'Inventory (old)'!$E:$E,"&gt;="&amp;'2020'!$F210,'Inventory (old)'!$E:$E,"&lt;"&amp;'2020'!$G210)</f>
        <v>0</v>
      </c>
      <c r="AG210" s="7">
        <f>SUMIFS('Inventory (old)'!$M:$M,'Inventory (old)'!$A:$A,"Channel",'Inventory (old)'!$B:$B,'2020'!$A210,'Inventory (old)'!$E:$E,"&gt;="&amp;'2020'!$F210,'Inventory (old)'!$E:$E,"&lt;"&amp;'2020'!$G210)</f>
        <v>265</v>
      </c>
      <c r="AH210" s="7">
        <f>SUMIFS('Inventory (old)'!$M:$M,'Inventory (old)'!$A:$A,"Dotted Line",'Inventory (old)'!$B:$B,'2020'!$A210,'Inventory (old)'!$E:$E,"&gt;="&amp;'2020'!$F210,'Inventory (old)'!$E:$E,"&lt;"&amp;'2020'!$G210)</f>
        <v>0</v>
      </c>
      <c r="AI210" s="7">
        <f>SUMIFS('Inventory (old)'!$M:$M,'Inventory (old)'!$A:$A,"Arrows and Onlys",'Inventory (old)'!$B:$B,'2020'!$A210,'Inventory (old)'!$E:$E,"&gt;="&amp;'2020'!$F210,'Inventory (old)'!$E:$E,"&lt;"&amp;'2020'!$G210)</f>
        <v>0</v>
      </c>
      <c r="AJ210" s="7">
        <f>SUMIFS('Inventory (old)'!$N:$N,'Inventory (old)'!$A:$A,"Arrows and Onlys",'Inventory (old)'!$B:$B,'2020'!$A210,'Inventory (old)'!$E:$E,"&gt;="&amp;'2020'!$F210,'Inventory (old)'!$E:$E,"&lt;"&amp;'2020'!$G210)</f>
        <v>0</v>
      </c>
      <c r="AK210" s="7">
        <f>SUMIFS('Inventory (old)'!$O:$O,'Inventory (old)'!$A:$A,"Transverse",'Inventory (old)'!$B:$B,'2020'!$A210,'Inventory (old)'!$E:$E,"&gt;="&amp;'2020'!$F210,'Inventory (old)'!$E:$E,"&lt;"&amp;'2020'!$G210)</f>
        <v>0</v>
      </c>
      <c r="AL210" s="7">
        <f>SUMIFS('Inventory (old)'!$P:$P,'Inventory (old)'!$A:$A,"Transverse",'Inventory (old)'!$B:$B,'2020'!$A210,'Inventory (old)'!$E:$E,"&gt;="&amp;'2020'!$F210,'Inventory (old)'!$E:$E,"&lt;"&amp;'2020'!$G210)</f>
        <v>0</v>
      </c>
      <c r="AM210" s="7">
        <f>SUMIFS('Inventory (old)'!$M:$M,'Inventory (old)'!$A:$A,"Crosswalk",'Inventory (old)'!$B:$B,'2020'!$A210,'Inventory (old)'!$E:$E,"&gt;="&amp;'2020'!$F210,'Inventory (old)'!$E:$E,"&lt;"&amp;'2020'!$G210)</f>
        <v>0</v>
      </c>
      <c r="AN210" s="7">
        <f>SUMIFS('Inventory (old)'!$M:$M,'Inventory (old)'!$A:$A,"Yield Line",'Inventory (old)'!$B:$B,'2020'!$A210,'Inventory (old)'!$E:$E,"&gt;="&amp;'2020'!$F210,'Inventory (old)'!$E:$E,"&lt;"&amp;'2020'!$G210)</f>
        <v>0</v>
      </c>
      <c r="AO210" s="7">
        <f>SUMIFS('Inventory (old)'!$M:$M,'Inventory (old)'!$A:$A,"Parking",'Inventory (old)'!$B:$B,'2020'!$A210,'Inventory (old)'!$E:$E,"&gt;="&amp;'2020'!$F210,'Inventory (old)'!$E:$E,"&lt;"&amp;'2020'!$G210)</f>
        <v>0</v>
      </c>
      <c r="AP210" s="7">
        <f>SUMIFS('Inventory (old)'!$M:$M,'Inventory (old)'!$A:$A,"Island",'Inventory (old)'!$B:$B,'2020'!$A210,'Inventory (old)'!$E:$E,"&gt;="&amp;'2020'!$F210,'Inventory (old)'!$E:$E,"&lt;"&amp;'2020'!$G210)</f>
        <v>0</v>
      </c>
      <c r="AQ210" s="7">
        <f>SUMIFS('Inventory (old)'!$M:$M,'Inventory (old)'!$A:$A,"Railroad",'Inventory (old)'!$B:$B,'2020'!$A210,'Inventory (old)'!$E:$E,"&gt;="&amp;'2020'!$F210,'Inventory (old)'!$E:$E,"&lt;"&amp;'2020'!$G210)</f>
        <v>0</v>
      </c>
      <c r="AR210" s="7">
        <f>SUMIFS('Inventory (old)'!$M:$M,'Inventory (old)'!$A:$A,"School",'Inventory (old)'!$B:$B,'2020'!$A210,'Inventory (old)'!$E:$E,"&gt;="&amp;'2020'!$F210,'Inventory (old)'!$E:$E,"&lt;"&amp;'2020'!$G210)</f>
        <v>0</v>
      </c>
      <c r="AS210" s="7">
        <f>SUMIFS('Inventory (old)'!$M:$M,'Inventory (old)'!$A:$A,"Air Speed",'Inventory (old)'!$B:$B,'2020'!$A210,'Inventory (old)'!$E:$E,"&gt;="&amp;'2020'!$F210,'Inventory (old)'!$E:$E,"&lt;"&amp;'2020'!$G210)</f>
        <v>0</v>
      </c>
      <c r="AT210" s="7">
        <f>SUMIFS('Inventory (old)'!$M:$M,'Inventory (old)'!$A:$A,"Wrong Way",'Inventory (old)'!$B:$B,'2020'!$A210,'Inventory (old)'!$E:$E,"&gt;="&amp;'2020'!$F210,'Inventory (old)'!$E:$E,"&lt;"&amp;'2020'!$G210)</f>
        <v>0</v>
      </c>
      <c r="AU210" s="7">
        <f>SUMIFS('Inventory (old)'!$M:$M,'Inventory (old)'!$A:$A,"Merge Arrow",'Inventory (old)'!$B:$B,'2020'!$A210,'Inventory (old)'!$E:$E,"&gt;="&amp;'2020'!$F210,'Inventory (old)'!$E:$E,"&lt;"&amp;'2020'!$G210)</f>
        <v>0</v>
      </c>
      <c r="AV210" s="7">
        <f>SUMIFS('Inventory (old)'!$M:$M,'Inventory (old)'!$A:$A,"Bike",'Inventory (old)'!$B:$B,'2020'!$A210,'Inventory (old)'!$E:$E,"&gt;="&amp;'2020'!$F210,'Inventory (old)'!$E:$E,"&lt;"&amp;'2020'!$G210)</f>
        <v>0</v>
      </c>
      <c r="AW210" s="1">
        <f>SUMIFS('Inventory (old)'!$S:$S,'Inventory (old)'!$A:$A,"Parking",'Inventory (old)'!$B:$B,'2020'!$A210,'Inventory (old)'!$E:$E,"&gt;="&amp;'2020'!$F210,'Inventory (old)'!$E:$E,"&lt;"&amp;'2020'!$G210)</f>
        <v>0</v>
      </c>
      <c r="AX210" s="13" t="s">
        <v>2367</v>
      </c>
    </row>
    <row r="211" spans="1:50" x14ac:dyDescent="0.25">
      <c r="A211" s="6" t="s">
        <v>2372</v>
      </c>
      <c r="B211" s="7" t="s">
        <v>36</v>
      </c>
      <c r="C211" s="7" t="s">
        <v>2051</v>
      </c>
      <c r="D211" s="7">
        <v>2</v>
      </c>
      <c r="E211" s="7" t="s">
        <v>59</v>
      </c>
      <c r="F211" s="8">
        <v>29.14</v>
      </c>
      <c r="G211" s="8">
        <v>29.64</v>
      </c>
      <c r="H211" s="7" t="s">
        <v>349</v>
      </c>
      <c r="I211" s="7" t="s">
        <v>2196</v>
      </c>
      <c r="J211" s="14">
        <v>0.26</v>
      </c>
      <c r="K211" s="15" t="s">
        <v>2241</v>
      </c>
      <c r="L211" s="7" t="s">
        <v>2217</v>
      </c>
      <c r="M211" s="7" t="s">
        <v>2072</v>
      </c>
      <c r="N211" s="20">
        <v>1</v>
      </c>
      <c r="O211" s="8"/>
      <c r="P211" s="8"/>
      <c r="Q211" s="14">
        <v>9.9999999999999995E-8</v>
      </c>
      <c r="R211" s="14">
        <v>0.03</v>
      </c>
      <c r="S211" s="21">
        <v>1</v>
      </c>
      <c r="T211" s="16"/>
      <c r="U211" s="1">
        <v>77439</v>
      </c>
      <c r="V211" s="7">
        <v>2017</v>
      </c>
      <c r="W211" s="7" t="s">
        <v>160</v>
      </c>
      <c r="X211" s="7">
        <v>2017</v>
      </c>
      <c r="Y211" s="16" t="s">
        <v>160</v>
      </c>
      <c r="Z211" s="15"/>
      <c r="AA211" s="8">
        <f t="shared" si="42"/>
        <v>0</v>
      </c>
      <c r="AB211" s="8">
        <f t="shared" si="43"/>
        <v>0.26</v>
      </c>
      <c r="AC211" s="8">
        <f t="shared" si="44"/>
        <v>0.26</v>
      </c>
      <c r="AD211" s="11">
        <f t="shared" si="45"/>
        <v>2.9999899999999999E-2</v>
      </c>
      <c r="AE211" s="31"/>
      <c r="AF211" s="7">
        <f>SUMIFS('Inventory (old)'!$M:$M,'Inventory (old)'!$A:$A,"Stop Line",'Inventory (old)'!$B:$B,'2020'!$A211,'Inventory (old)'!$E:$E,"&gt;="&amp;'2020'!$F211,'Inventory (old)'!$E:$E,"&lt;"&amp;'2020'!$G211)</f>
        <v>18</v>
      </c>
      <c r="AG211" s="7">
        <f>SUMIFS('Inventory (old)'!$M:$M,'Inventory (old)'!$A:$A,"Channel",'Inventory (old)'!$B:$B,'2020'!$A211,'Inventory (old)'!$E:$E,"&gt;="&amp;'2020'!$F211,'Inventory (old)'!$E:$E,"&lt;"&amp;'2020'!$G211)</f>
        <v>760</v>
      </c>
      <c r="AH211" s="7">
        <f>SUMIFS('Inventory (old)'!$M:$M,'Inventory (old)'!$A:$A,"Dotted Line",'Inventory (old)'!$B:$B,'2020'!$A211,'Inventory (old)'!$E:$E,"&gt;="&amp;'2020'!$F211,'Inventory (old)'!$E:$E,"&lt;"&amp;'2020'!$G211)</f>
        <v>0</v>
      </c>
      <c r="AI211" s="7">
        <f>SUMIFS('Inventory (old)'!$M:$M,'Inventory (old)'!$A:$A,"Arrows and Onlys",'Inventory (old)'!$B:$B,'2020'!$A211,'Inventory (old)'!$E:$E,"&gt;="&amp;'2020'!$F211,'Inventory (old)'!$E:$E,"&lt;"&amp;'2020'!$G211)</f>
        <v>0</v>
      </c>
      <c r="AJ211" s="7">
        <f>SUMIFS('Inventory (old)'!$N:$N,'Inventory (old)'!$A:$A,"Arrows and Onlys",'Inventory (old)'!$B:$B,'2020'!$A211,'Inventory (old)'!$E:$E,"&gt;="&amp;'2020'!$F211,'Inventory (old)'!$E:$E,"&lt;"&amp;'2020'!$G211)</f>
        <v>0</v>
      </c>
      <c r="AK211" s="7">
        <f>SUMIFS('Inventory (old)'!$O:$O,'Inventory (old)'!$A:$A,"Transverse",'Inventory (old)'!$B:$B,'2020'!$A211,'Inventory (old)'!$E:$E,"&gt;="&amp;'2020'!$F211,'Inventory (old)'!$E:$E,"&lt;"&amp;'2020'!$G211)</f>
        <v>207</v>
      </c>
      <c r="AL211" s="7">
        <f>SUMIFS('Inventory (old)'!$P:$P,'Inventory (old)'!$A:$A,"Transverse",'Inventory (old)'!$B:$B,'2020'!$A211,'Inventory (old)'!$E:$E,"&gt;="&amp;'2020'!$F211,'Inventory (old)'!$E:$E,"&lt;"&amp;'2020'!$G211)</f>
        <v>0</v>
      </c>
      <c r="AM211" s="7">
        <f>SUMIFS('Inventory (old)'!$M:$M,'Inventory (old)'!$A:$A,"Crosswalk",'Inventory (old)'!$B:$B,'2020'!$A211,'Inventory (old)'!$E:$E,"&gt;="&amp;'2020'!$F211,'Inventory (old)'!$E:$E,"&lt;"&amp;'2020'!$G211)</f>
        <v>0</v>
      </c>
      <c r="AN211" s="7">
        <f>SUMIFS('Inventory (old)'!$M:$M,'Inventory (old)'!$A:$A,"Yield Line",'Inventory (old)'!$B:$B,'2020'!$A211,'Inventory (old)'!$E:$E,"&gt;="&amp;'2020'!$F211,'Inventory (old)'!$E:$E,"&lt;"&amp;'2020'!$G211)</f>
        <v>0</v>
      </c>
      <c r="AO211" s="7">
        <f>SUMIFS('Inventory (old)'!$M:$M,'Inventory (old)'!$A:$A,"Parking",'Inventory (old)'!$B:$B,'2020'!$A211,'Inventory (old)'!$E:$E,"&gt;="&amp;'2020'!$F211,'Inventory (old)'!$E:$E,"&lt;"&amp;'2020'!$G211)</f>
        <v>0</v>
      </c>
      <c r="AP211" s="7">
        <f>SUMIFS('Inventory (old)'!$M:$M,'Inventory (old)'!$A:$A,"Island",'Inventory (old)'!$B:$B,'2020'!$A211,'Inventory (old)'!$E:$E,"&gt;="&amp;'2020'!$F211,'Inventory (old)'!$E:$E,"&lt;"&amp;'2020'!$G211)</f>
        <v>0</v>
      </c>
      <c r="AQ211" s="7">
        <f>SUMIFS('Inventory (old)'!$M:$M,'Inventory (old)'!$A:$A,"Railroad",'Inventory (old)'!$B:$B,'2020'!$A211,'Inventory (old)'!$E:$E,"&gt;="&amp;'2020'!$F211,'Inventory (old)'!$E:$E,"&lt;"&amp;'2020'!$G211)</f>
        <v>0</v>
      </c>
      <c r="AR211" s="7">
        <f>SUMIFS('Inventory (old)'!$M:$M,'Inventory (old)'!$A:$A,"School",'Inventory (old)'!$B:$B,'2020'!$A211,'Inventory (old)'!$E:$E,"&gt;="&amp;'2020'!$F211,'Inventory (old)'!$E:$E,"&lt;"&amp;'2020'!$G211)</f>
        <v>0</v>
      </c>
      <c r="AS211" s="7">
        <f>SUMIFS('Inventory (old)'!$M:$M,'Inventory (old)'!$A:$A,"Air Speed",'Inventory (old)'!$B:$B,'2020'!$A211,'Inventory (old)'!$E:$E,"&gt;="&amp;'2020'!$F211,'Inventory (old)'!$E:$E,"&lt;"&amp;'2020'!$G211)</f>
        <v>0</v>
      </c>
      <c r="AT211" s="7">
        <f>SUMIFS('Inventory (old)'!$M:$M,'Inventory (old)'!$A:$A,"Wrong Way",'Inventory (old)'!$B:$B,'2020'!$A211,'Inventory (old)'!$E:$E,"&gt;="&amp;'2020'!$F211,'Inventory (old)'!$E:$E,"&lt;"&amp;'2020'!$G211)</f>
        <v>0</v>
      </c>
      <c r="AU211" s="7">
        <f>SUMIFS('Inventory (old)'!$M:$M,'Inventory (old)'!$A:$A,"Merge Arrow",'Inventory (old)'!$B:$B,'2020'!$A211,'Inventory (old)'!$E:$E,"&gt;="&amp;'2020'!$F211,'Inventory (old)'!$E:$E,"&lt;"&amp;'2020'!$G211)</f>
        <v>0</v>
      </c>
      <c r="AV211" s="7">
        <f>SUMIFS('Inventory (old)'!$M:$M,'Inventory (old)'!$A:$A,"Bike",'Inventory (old)'!$B:$B,'2020'!$A211,'Inventory (old)'!$E:$E,"&gt;="&amp;'2020'!$F211,'Inventory (old)'!$E:$E,"&lt;"&amp;'2020'!$G211)</f>
        <v>0</v>
      </c>
      <c r="AW211" s="1">
        <f>SUMIFS('Inventory (old)'!$S:$S,'Inventory (old)'!$A:$A,"Parking",'Inventory (old)'!$B:$B,'2020'!$A211,'Inventory (old)'!$E:$E,"&gt;="&amp;'2020'!$F211,'Inventory (old)'!$E:$E,"&lt;"&amp;'2020'!$G211)</f>
        <v>0</v>
      </c>
      <c r="AX211" s="13" t="s">
        <v>2368</v>
      </c>
    </row>
    <row r="212" spans="1:50" x14ac:dyDescent="0.25">
      <c r="A212" s="6" t="s">
        <v>2373</v>
      </c>
      <c r="B212" s="7" t="s">
        <v>36</v>
      </c>
      <c r="C212" s="7" t="s">
        <v>2051</v>
      </c>
      <c r="D212" s="7">
        <v>2</v>
      </c>
      <c r="E212" s="7" t="s">
        <v>59</v>
      </c>
      <c r="F212" s="8">
        <v>29.14</v>
      </c>
      <c r="G212" s="8">
        <v>29.64</v>
      </c>
      <c r="H212" s="7" t="s">
        <v>349</v>
      </c>
      <c r="I212" s="7" t="s">
        <v>2198</v>
      </c>
      <c r="J212" s="14">
        <v>0.25</v>
      </c>
      <c r="K212" s="15" t="s">
        <v>2241</v>
      </c>
      <c r="L212" s="7" t="s">
        <v>2217</v>
      </c>
      <c r="M212" s="7" t="s">
        <v>2072</v>
      </c>
      <c r="N212" s="20">
        <v>1</v>
      </c>
      <c r="O212" s="8"/>
      <c r="P212" s="8"/>
      <c r="Q212" s="14">
        <v>9.9999999999999995E-8</v>
      </c>
      <c r="R212" s="14">
        <v>0.05</v>
      </c>
      <c r="S212" s="21">
        <v>1</v>
      </c>
      <c r="T212" s="16"/>
      <c r="U212" s="1">
        <v>77439</v>
      </c>
      <c r="V212" s="7">
        <v>2017</v>
      </c>
      <c r="W212" s="7" t="s">
        <v>160</v>
      </c>
      <c r="X212" s="7">
        <v>2017</v>
      </c>
      <c r="Y212" s="16" t="s">
        <v>160</v>
      </c>
      <c r="Z212" s="15"/>
      <c r="AA212" s="8">
        <f t="shared" si="42"/>
        <v>0</v>
      </c>
      <c r="AB212" s="8">
        <f t="shared" si="43"/>
        <v>0.25</v>
      </c>
      <c r="AC212" s="8">
        <f t="shared" si="44"/>
        <v>0.25</v>
      </c>
      <c r="AD212" s="11">
        <f t="shared" si="45"/>
        <v>4.99999E-2</v>
      </c>
      <c r="AE212" s="31"/>
      <c r="AF212" s="7">
        <f>SUMIFS('Inventory (old)'!$M:$M,'Inventory (old)'!$A:$A,"Stop Line",'Inventory (old)'!$B:$B,'2020'!$A212,'Inventory (old)'!$E:$E,"&gt;="&amp;'2020'!$F212,'Inventory (old)'!$E:$E,"&lt;"&amp;'2020'!$G212)</f>
        <v>0</v>
      </c>
      <c r="AG212" s="7">
        <f>SUMIFS('Inventory (old)'!$M:$M,'Inventory (old)'!$A:$A,"Channel",'Inventory (old)'!$B:$B,'2020'!$A212,'Inventory (old)'!$E:$E,"&gt;="&amp;'2020'!$F212,'Inventory (old)'!$E:$E,"&lt;"&amp;'2020'!$G212)</f>
        <v>125</v>
      </c>
      <c r="AH212" s="7">
        <f>SUMIFS('Inventory (old)'!$M:$M,'Inventory (old)'!$A:$A,"Dotted Line",'Inventory (old)'!$B:$B,'2020'!$A212,'Inventory (old)'!$E:$E,"&gt;="&amp;'2020'!$F212,'Inventory (old)'!$E:$E,"&lt;"&amp;'2020'!$G212)</f>
        <v>0</v>
      </c>
      <c r="AI212" s="7">
        <f>SUMIFS('Inventory (old)'!$M:$M,'Inventory (old)'!$A:$A,"Arrows and Onlys",'Inventory (old)'!$B:$B,'2020'!$A212,'Inventory (old)'!$E:$E,"&gt;="&amp;'2020'!$F212,'Inventory (old)'!$E:$E,"&lt;"&amp;'2020'!$G212)</f>
        <v>0</v>
      </c>
      <c r="AJ212" s="7">
        <f>SUMIFS('Inventory (old)'!$N:$N,'Inventory (old)'!$A:$A,"Arrows and Onlys",'Inventory (old)'!$B:$B,'2020'!$A212,'Inventory (old)'!$E:$E,"&gt;="&amp;'2020'!$F212,'Inventory (old)'!$E:$E,"&lt;"&amp;'2020'!$G212)</f>
        <v>0</v>
      </c>
      <c r="AK212" s="7">
        <f>SUMIFS('Inventory (old)'!$O:$O,'Inventory (old)'!$A:$A,"Transverse",'Inventory (old)'!$B:$B,'2020'!$A212,'Inventory (old)'!$E:$E,"&gt;="&amp;'2020'!$F212,'Inventory (old)'!$E:$E,"&lt;"&amp;'2020'!$G212)</f>
        <v>0</v>
      </c>
      <c r="AL212" s="7">
        <f>SUMIFS('Inventory (old)'!$P:$P,'Inventory (old)'!$A:$A,"Transverse",'Inventory (old)'!$B:$B,'2020'!$A212,'Inventory (old)'!$E:$E,"&gt;="&amp;'2020'!$F212,'Inventory (old)'!$E:$E,"&lt;"&amp;'2020'!$G212)</f>
        <v>0</v>
      </c>
      <c r="AM212" s="7">
        <f>SUMIFS('Inventory (old)'!$M:$M,'Inventory (old)'!$A:$A,"Crosswalk",'Inventory (old)'!$B:$B,'2020'!$A212,'Inventory (old)'!$E:$E,"&gt;="&amp;'2020'!$F212,'Inventory (old)'!$E:$E,"&lt;"&amp;'2020'!$G212)</f>
        <v>0</v>
      </c>
      <c r="AN212" s="7">
        <f>SUMIFS('Inventory (old)'!$M:$M,'Inventory (old)'!$A:$A,"Yield Line",'Inventory (old)'!$B:$B,'2020'!$A212,'Inventory (old)'!$E:$E,"&gt;="&amp;'2020'!$F212,'Inventory (old)'!$E:$E,"&lt;"&amp;'2020'!$G212)</f>
        <v>0</v>
      </c>
      <c r="AO212" s="7">
        <f>SUMIFS('Inventory (old)'!$M:$M,'Inventory (old)'!$A:$A,"Parking",'Inventory (old)'!$B:$B,'2020'!$A212,'Inventory (old)'!$E:$E,"&gt;="&amp;'2020'!$F212,'Inventory (old)'!$E:$E,"&lt;"&amp;'2020'!$G212)</f>
        <v>0</v>
      </c>
      <c r="AP212" s="7">
        <f>SUMIFS('Inventory (old)'!$M:$M,'Inventory (old)'!$A:$A,"Island",'Inventory (old)'!$B:$B,'2020'!$A212,'Inventory (old)'!$E:$E,"&gt;="&amp;'2020'!$F212,'Inventory (old)'!$E:$E,"&lt;"&amp;'2020'!$G212)</f>
        <v>0</v>
      </c>
      <c r="AQ212" s="7">
        <f>SUMIFS('Inventory (old)'!$M:$M,'Inventory (old)'!$A:$A,"Railroad",'Inventory (old)'!$B:$B,'2020'!$A212,'Inventory (old)'!$E:$E,"&gt;="&amp;'2020'!$F212,'Inventory (old)'!$E:$E,"&lt;"&amp;'2020'!$G212)</f>
        <v>0</v>
      </c>
      <c r="AR212" s="7">
        <f>SUMIFS('Inventory (old)'!$M:$M,'Inventory (old)'!$A:$A,"School",'Inventory (old)'!$B:$B,'2020'!$A212,'Inventory (old)'!$E:$E,"&gt;="&amp;'2020'!$F212,'Inventory (old)'!$E:$E,"&lt;"&amp;'2020'!$G212)</f>
        <v>0</v>
      </c>
      <c r="AS212" s="7">
        <f>SUMIFS('Inventory (old)'!$M:$M,'Inventory (old)'!$A:$A,"Air Speed",'Inventory (old)'!$B:$B,'2020'!$A212,'Inventory (old)'!$E:$E,"&gt;="&amp;'2020'!$F212,'Inventory (old)'!$E:$E,"&lt;"&amp;'2020'!$G212)</f>
        <v>0</v>
      </c>
      <c r="AT212" s="7">
        <f>SUMIFS('Inventory (old)'!$M:$M,'Inventory (old)'!$A:$A,"Wrong Way",'Inventory (old)'!$B:$B,'2020'!$A212,'Inventory (old)'!$E:$E,"&gt;="&amp;'2020'!$F212,'Inventory (old)'!$E:$E,"&lt;"&amp;'2020'!$G212)</f>
        <v>0</v>
      </c>
      <c r="AU212" s="7">
        <f>SUMIFS('Inventory (old)'!$M:$M,'Inventory (old)'!$A:$A,"Merge Arrow",'Inventory (old)'!$B:$B,'2020'!$A212,'Inventory (old)'!$E:$E,"&gt;="&amp;'2020'!$F212,'Inventory (old)'!$E:$E,"&lt;"&amp;'2020'!$G212)</f>
        <v>0</v>
      </c>
      <c r="AV212" s="7">
        <f>SUMIFS('Inventory (old)'!$M:$M,'Inventory (old)'!$A:$A,"Bike",'Inventory (old)'!$B:$B,'2020'!$A212,'Inventory (old)'!$E:$E,"&gt;="&amp;'2020'!$F212,'Inventory (old)'!$E:$E,"&lt;"&amp;'2020'!$G212)</f>
        <v>0</v>
      </c>
      <c r="AW212" s="1">
        <f>SUMIFS('Inventory (old)'!$S:$S,'Inventory (old)'!$A:$A,"Parking",'Inventory (old)'!$B:$B,'2020'!$A212,'Inventory (old)'!$E:$E,"&gt;="&amp;'2020'!$F212,'Inventory (old)'!$E:$E,"&lt;"&amp;'2020'!$G212)</f>
        <v>0</v>
      </c>
      <c r="AX212" s="13" t="s">
        <v>2369</v>
      </c>
    </row>
    <row r="213" spans="1:50" x14ac:dyDescent="0.25">
      <c r="A213" s="6" t="s">
        <v>2374</v>
      </c>
      <c r="B213" s="7" t="s">
        <v>36</v>
      </c>
      <c r="C213" s="7" t="s">
        <v>2051</v>
      </c>
      <c r="D213" s="7">
        <v>4</v>
      </c>
      <c r="E213" s="7" t="s">
        <v>2176</v>
      </c>
      <c r="F213" s="8">
        <v>1E-8</v>
      </c>
      <c r="G213" s="8">
        <v>0.16</v>
      </c>
      <c r="H213" s="7" t="s">
        <v>2234</v>
      </c>
      <c r="I213" s="7" t="s">
        <v>2377</v>
      </c>
      <c r="J213" s="14">
        <f t="shared" ref="J213:J244" si="65">G213-F213</f>
        <v>0.15999999000000001</v>
      </c>
      <c r="K213" s="15" t="s">
        <v>2062</v>
      </c>
      <c r="L213" s="7"/>
      <c r="M213" s="7" t="s">
        <v>2072</v>
      </c>
      <c r="N213" s="20"/>
      <c r="O213" s="8"/>
      <c r="P213" s="8"/>
      <c r="Q213" s="14"/>
      <c r="R213" s="14"/>
      <c r="S213" s="21"/>
      <c r="T213" s="16"/>
      <c r="U213" s="1">
        <v>93110</v>
      </c>
      <c r="V213" s="7"/>
      <c r="W213" s="7"/>
      <c r="X213" s="7">
        <v>2017</v>
      </c>
      <c r="Y213" s="16" t="s">
        <v>25</v>
      </c>
      <c r="Z213" s="15">
        <v>2020</v>
      </c>
      <c r="AA213" s="8">
        <f t="shared" si="42"/>
        <v>0.15999999000000001</v>
      </c>
      <c r="AB213" s="8">
        <f t="shared" si="43"/>
        <v>0.31999998000000002</v>
      </c>
      <c r="AC213" s="8">
        <f t="shared" si="44"/>
        <v>0</v>
      </c>
      <c r="AD213" s="11">
        <f t="shared" si="45"/>
        <v>0</v>
      </c>
      <c r="AE213" s="31"/>
      <c r="AF213" s="7">
        <f>SUMIFS('Inventory (old)'!$M:$M,'Inventory (old)'!$A:$A,"Stop Line",'Inventory (old)'!$B:$B,'2020'!$A213,'Inventory (old)'!$E:$E,"&gt;="&amp;'2020'!$F213,'Inventory (old)'!$E:$E,"&lt;"&amp;'2020'!$G213)</f>
        <v>0</v>
      </c>
      <c r="AG213" s="7">
        <f>SUMIFS('Inventory (old)'!$M:$M,'Inventory (old)'!$A:$A,"Channel",'Inventory (old)'!$B:$B,'2020'!$A213,'Inventory (old)'!$E:$E,"&gt;="&amp;'2020'!$F213,'Inventory (old)'!$E:$E,"&lt;"&amp;'2020'!$G213)</f>
        <v>0</v>
      </c>
      <c r="AH213" s="7">
        <f>SUMIFS('Inventory (old)'!$M:$M,'Inventory (old)'!$A:$A,"Dotted Line",'Inventory (old)'!$B:$B,'2020'!$A213,'Inventory (old)'!$E:$E,"&gt;="&amp;'2020'!$F213,'Inventory (old)'!$E:$E,"&lt;"&amp;'2020'!$G213)</f>
        <v>0</v>
      </c>
      <c r="AI213" s="7">
        <f>SUMIFS('Inventory (old)'!$M:$M,'Inventory (old)'!$A:$A,"Arrows and Onlys",'Inventory (old)'!$B:$B,'2020'!$A213,'Inventory (old)'!$E:$E,"&gt;="&amp;'2020'!$F213,'Inventory (old)'!$E:$E,"&lt;"&amp;'2020'!$G213)</f>
        <v>0</v>
      </c>
      <c r="AJ213" s="7">
        <f>SUMIFS('Inventory (old)'!$N:$N,'Inventory (old)'!$A:$A,"Arrows and Onlys",'Inventory (old)'!$B:$B,'2020'!$A213,'Inventory (old)'!$E:$E,"&gt;="&amp;'2020'!$F213,'Inventory (old)'!$E:$E,"&lt;"&amp;'2020'!$G213)</f>
        <v>0</v>
      </c>
      <c r="AK213" s="7">
        <f>SUMIFS('Inventory (old)'!$O:$O,'Inventory (old)'!$A:$A,"Transverse",'Inventory (old)'!$B:$B,'2020'!$A213,'Inventory (old)'!$E:$E,"&gt;="&amp;'2020'!$F213,'Inventory (old)'!$E:$E,"&lt;"&amp;'2020'!$G213)</f>
        <v>0</v>
      </c>
      <c r="AL213" s="7">
        <f>SUMIFS('Inventory (old)'!$P:$P,'Inventory (old)'!$A:$A,"Transverse",'Inventory (old)'!$B:$B,'2020'!$A213,'Inventory (old)'!$E:$E,"&gt;="&amp;'2020'!$F213,'Inventory (old)'!$E:$E,"&lt;"&amp;'2020'!$G213)</f>
        <v>0</v>
      </c>
      <c r="AM213" s="7">
        <f>SUMIFS('Inventory (old)'!$M:$M,'Inventory (old)'!$A:$A,"Crosswalk",'Inventory (old)'!$B:$B,'2020'!$A213,'Inventory (old)'!$E:$E,"&gt;="&amp;'2020'!$F213,'Inventory (old)'!$E:$E,"&lt;"&amp;'2020'!$G213)</f>
        <v>0</v>
      </c>
      <c r="AN213" s="7">
        <f>SUMIFS('Inventory (old)'!$M:$M,'Inventory (old)'!$A:$A,"Yield Line",'Inventory (old)'!$B:$B,'2020'!$A213,'Inventory (old)'!$E:$E,"&gt;="&amp;'2020'!$F213,'Inventory (old)'!$E:$E,"&lt;"&amp;'2020'!$G213)</f>
        <v>0</v>
      </c>
      <c r="AO213" s="7">
        <f>SUMIFS('Inventory (old)'!$M:$M,'Inventory (old)'!$A:$A,"Parking",'Inventory (old)'!$B:$B,'2020'!$A213,'Inventory (old)'!$E:$E,"&gt;="&amp;'2020'!$F213,'Inventory (old)'!$E:$E,"&lt;"&amp;'2020'!$G213)</f>
        <v>0</v>
      </c>
      <c r="AP213" s="7">
        <f>SUMIFS('Inventory (old)'!$M:$M,'Inventory (old)'!$A:$A,"Island",'Inventory (old)'!$B:$B,'2020'!$A213,'Inventory (old)'!$E:$E,"&gt;="&amp;'2020'!$F213,'Inventory (old)'!$E:$E,"&lt;"&amp;'2020'!$G213)</f>
        <v>0</v>
      </c>
      <c r="AQ213" s="7">
        <f>SUMIFS('Inventory (old)'!$M:$M,'Inventory (old)'!$A:$A,"Railroad",'Inventory (old)'!$B:$B,'2020'!$A213,'Inventory (old)'!$E:$E,"&gt;="&amp;'2020'!$F213,'Inventory (old)'!$E:$E,"&lt;"&amp;'2020'!$G213)</f>
        <v>0</v>
      </c>
      <c r="AR213" s="7">
        <f>SUMIFS('Inventory (old)'!$M:$M,'Inventory (old)'!$A:$A,"School",'Inventory (old)'!$B:$B,'2020'!$A213,'Inventory (old)'!$E:$E,"&gt;="&amp;'2020'!$F213,'Inventory (old)'!$E:$E,"&lt;"&amp;'2020'!$G213)</f>
        <v>0</v>
      </c>
      <c r="AS213" s="7">
        <f>SUMIFS('Inventory (old)'!$M:$M,'Inventory (old)'!$A:$A,"Air Speed",'Inventory (old)'!$B:$B,'2020'!$A213,'Inventory (old)'!$E:$E,"&gt;="&amp;'2020'!$F213,'Inventory (old)'!$E:$E,"&lt;"&amp;'2020'!$G213)</f>
        <v>0</v>
      </c>
      <c r="AT213" s="7">
        <f>SUMIFS('Inventory (old)'!$M:$M,'Inventory (old)'!$A:$A,"Wrong Way",'Inventory (old)'!$B:$B,'2020'!$A213,'Inventory (old)'!$E:$E,"&gt;="&amp;'2020'!$F213,'Inventory (old)'!$E:$E,"&lt;"&amp;'2020'!$G213)</f>
        <v>0</v>
      </c>
      <c r="AU213" s="7">
        <f>SUMIFS('Inventory (old)'!$M:$M,'Inventory (old)'!$A:$A,"Merge Arrow",'Inventory (old)'!$B:$B,'2020'!$A213,'Inventory (old)'!$E:$E,"&gt;="&amp;'2020'!$F213,'Inventory (old)'!$E:$E,"&lt;"&amp;'2020'!$G213)</f>
        <v>0</v>
      </c>
      <c r="AV213" s="7">
        <f>SUMIFS('Inventory (old)'!$M:$M,'Inventory (old)'!$A:$A,"Bike",'Inventory (old)'!$B:$B,'2020'!$A213,'Inventory (old)'!$E:$E,"&gt;="&amp;'2020'!$F213,'Inventory (old)'!$E:$E,"&lt;"&amp;'2020'!$G213)</f>
        <v>0</v>
      </c>
      <c r="AW213" s="1">
        <f>SUMIFS('Inventory (old)'!$S:$S,'Inventory (old)'!$A:$A,"Parking",'Inventory (old)'!$B:$B,'2020'!$A213,'Inventory (old)'!$E:$E,"&gt;="&amp;'2020'!$F213,'Inventory (old)'!$E:$E,"&lt;"&amp;'2020'!$G213)</f>
        <v>0</v>
      </c>
      <c r="AX213" s="13"/>
    </row>
    <row r="214" spans="1:50" x14ac:dyDescent="0.25">
      <c r="A214" s="6" t="s">
        <v>2374</v>
      </c>
      <c r="B214" s="7" t="s">
        <v>36</v>
      </c>
      <c r="C214" s="7" t="s">
        <v>2051</v>
      </c>
      <c r="D214" s="7">
        <v>4</v>
      </c>
      <c r="E214" s="7" t="s">
        <v>186</v>
      </c>
      <c r="F214" s="8">
        <v>0.16</v>
      </c>
      <c r="G214" s="8">
        <v>0.59</v>
      </c>
      <c r="H214" s="7" t="s">
        <v>2377</v>
      </c>
      <c r="I214" s="7" t="s">
        <v>2378</v>
      </c>
      <c r="J214" s="14">
        <f t="shared" si="65"/>
        <v>0.42999999999999994</v>
      </c>
      <c r="K214" s="15" t="s">
        <v>2062</v>
      </c>
      <c r="L214" s="7" t="s">
        <v>2193</v>
      </c>
      <c r="M214" s="7" t="s">
        <v>2072</v>
      </c>
      <c r="N214" s="20">
        <v>2</v>
      </c>
      <c r="O214" s="8"/>
      <c r="P214" s="8"/>
      <c r="Q214" s="14"/>
      <c r="R214" s="14"/>
      <c r="S214" s="21"/>
      <c r="T214" s="16"/>
      <c r="U214" s="1">
        <v>93110</v>
      </c>
      <c r="V214" s="7"/>
      <c r="W214" s="7"/>
      <c r="X214" s="7">
        <v>2017</v>
      </c>
      <c r="Y214" s="16" t="s">
        <v>25</v>
      </c>
      <c r="Z214" s="15">
        <v>2020</v>
      </c>
      <c r="AA214" s="8">
        <f t="shared" si="42"/>
        <v>0</v>
      </c>
      <c r="AB214" s="8">
        <f t="shared" si="43"/>
        <v>0.42999999999999994</v>
      </c>
      <c r="AC214" s="8">
        <f t="shared" si="44"/>
        <v>0.42999999999999994</v>
      </c>
      <c r="AD214" s="11">
        <f t="shared" si="45"/>
        <v>0.42999999999999994</v>
      </c>
      <c r="AE214" s="31"/>
      <c r="AF214" s="7">
        <f>SUMIFS('Inventory (old)'!$M:$M,'Inventory (old)'!$A:$A,"Stop Line",'Inventory (old)'!$B:$B,'2020'!$A214,'Inventory (old)'!$E:$E,"&gt;="&amp;'2020'!$F214,'Inventory (old)'!$E:$E,"&lt;"&amp;'2020'!$G214)</f>
        <v>0</v>
      </c>
      <c r="AG214" s="7">
        <f>SUMIFS('Inventory (old)'!$M:$M,'Inventory (old)'!$A:$A,"Channel",'Inventory (old)'!$B:$B,'2020'!$A214,'Inventory (old)'!$E:$E,"&gt;="&amp;'2020'!$F214,'Inventory (old)'!$E:$E,"&lt;"&amp;'2020'!$G214)</f>
        <v>0</v>
      </c>
      <c r="AH214" s="7">
        <f>SUMIFS('Inventory (old)'!$M:$M,'Inventory (old)'!$A:$A,"Dotted Line",'Inventory (old)'!$B:$B,'2020'!$A214,'Inventory (old)'!$E:$E,"&gt;="&amp;'2020'!$F214,'Inventory (old)'!$E:$E,"&lt;"&amp;'2020'!$G214)</f>
        <v>0</v>
      </c>
      <c r="AI214" s="7">
        <f>SUMIFS('Inventory (old)'!$M:$M,'Inventory (old)'!$A:$A,"Arrows and Onlys",'Inventory (old)'!$B:$B,'2020'!$A214,'Inventory (old)'!$E:$E,"&gt;="&amp;'2020'!$F214,'Inventory (old)'!$E:$E,"&lt;"&amp;'2020'!$G214)</f>
        <v>0</v>
      </c>
      <c r="AJ214" s="7">
        <f>SUMIFS('Inventory (old)'!$N:$N,'Inventory (old)'!$A:$A,"Arrows and Onlys",'Inventory (old)'!$B:$B,'2020'!$A214,'Inventory (old)'!$E:$E,"&gt;="&amp;'2020'!$F214,'Inventory (old)'!$E:$E,"&lt;"&amp;'2020'!$G214)</f>
        <v>0</v>
      </c>
      <c r="AK214" s="7">
        <f>SUMIFS('Inventory (old)'!$O:$O,'Inventory (old)'!$A:$A,"Transverse",'Inventory (old)'!$B:$B,'2020'!$A214,'Inventory (old)'!$E:$E,"&gt;="&amp;'2020'!$F214,'Inventory (old)'!$E:$E,"&lt;"&amp;'2020'!$G214)</f>
        <v>0</v>
      </c>
      <c r="AL214" s="7">
        <f>SUMIFS('Inventory (old)'!$P:$P,'Inventory (old)'!$A:$A,"Transverse",'Inventory (old)'!$B:$B,'2020'!$A214,'Inventory (old)'!$E:$E,"&gt;="&amp;'2020'!$F214,'Inventory (old)'!$E:$E,"&lt;"&amp;'2020'!$G214)</f>
        <v>0</v>
      </c>
      <c r="AM214" s="7">
        <f>SUMIFS('Inventory (old)'!$M:$M,'Inventory (old)'!$A:$A,"Crosswalk",'Inventory (old)'!$B:$B,'2020'!$A214,'Inventory (old)'!$E:$E,"&gt;="&amp;'2020'!$F214,'Inventory (old)'!$E:$E,"&lt;"&amp;'2020'!$G214)</f>
        <v>0</v>
      </c>
      <c r="AN214" s="7">
        <f>SUMIFS('Inventory (old)'!$M:$M,'Inventory (old)'!$A:$A,"Yield Line",'Inventory (old)'!$B:$B,'2020'!$A214,'Inventory (old)'!$E:$E,"&gt;="&amp;'2020'!$F214,'Inventory (old)'!$E:$E,"&lt;"&amp;'2020'!$G214)</f>
        <v>0</v>
      </c>
      <c r="AO214" s="7">
        <f>SUMIFS('Inventory (old)'!$M:$M,'Inventory (old)'!$A:$A,"Parking",'Inventory (old)'!$B:$B,'2020'!$A214,'Inventory (old)'!$E:$E,"&gt;="&amp;'2020'!$F214,'Inventory (old)'!$E:$E,"&lt;"&amp;'2020'!$G214)</f>
        <v>0</v>
      </c>
      <c r="AP214" s="7">
        <f>SUMIFS('Inventory (old)'!$M:$M,'Inventory (old)'!$A:$A,"Island",'Inventory (old)'!$B:$B,'2020'!$A214,'Inventory (old)'!$E:$E,"&gt;="&amp;'2020'!$F214,'Inventory (old)'!$E:$E,"&lt;"&amp;'2020'!$G214)</f>
        <v>0</v>
      </c>
      <c r="AQ214" s="7">
        <f>SUMIFS('Inventory (old)'!$M:$M,'Inventory (old)'!$A:$A,"Railroad",'Inventory (old)'!$B:$B,'2020'!$A214,'Inventory (old)'!$E:$E,"&gt;="&amp;'2020'!$F214,'Inventory (old)'!$E:$E,"&lt;"&amp;'2020'!$G214)</f>
        <v>0</v>
      </c>
      <c r="AR214" s="7">
        <f>SUMIFS('Inventory (old)'!$M:$M,'Inventory (old)'!$A:$A,"School",'Inventory (old)'!$B:$B,'2020'!$A214,'Inventory (old)'!$E:$E,"&gt;="&amp;'2020'!$F214,'Inventory (old)'!$E:$E,"&lt;"&amp;'2020'!$G214)</f>
        <v>0</v>
      </c>
      <c r="AS214" s="7">
        <f>SUMIFS('Inventory (old)'!$M:$M,'Inventory (old)'!$A:$A,"Air Speed",'Inventory (old)'!$B:$B,'2020'!$A214,'Inventory (old)'!$E:$E,"&gt;="&amp;'2020'!$F214,'Inventory (old)'!$E:$E,"&lt;"&amp;'2020'!$G214)</f>
        <v>0</v>
      </c>
      <c r="AT214" s="7">
        <f>SUMIFS('Inventory (old)'!$M:$M,'Inventory (old)'!$A:$A,"Wrong Way",'Inventory (old)'!$B:$B,'2020'!$A214,'Inventory (old)'!$E:$E,"&gt;="&amp;'2020'!$F214,'Inventory (old)'!$E:$E,"&lt;"&amp;'2020'!$G214)</f>
        <v>0</v>
      </c>
      <c r="AU214" s="7">
        <f>SUMIFS('Inventory (old)'!$M:$M,'Inventory (old)'!$A:$A,"Merge Arrow",'Inventory (old)'!$B:$B,'2020'!$A214,'Inventory (old)'!$E:$E,"&gt;="&amp;'2020'!$F214,'Inventory (old)'!$E:$E,"&lt;"&amp;'2020'!$G214)</f>
        <v>2</v>
      </c>
      <c r="AV214" s="7">
        <f>SUMIFS('Inventory (old)'!$M:$M,'Inventory (old)'!$A:$A,"Bike",'Inventory (old)'!$B:$B,'2020'!$A214,'Inventory (old)'!$E:$E,"&gt;="&amp;'2020'!$F214,'Inventory (old)'!$E:$E,"&lt;"&amp;'2020'!$G214)</f>
        <v>0</v>
      </c>
      <c r="AW214" s="1">
        <f>SUMIFS('Inventory (old)'!$S:$S,'Inventory (old)'!$A:$A,"Parking",'Inventory (old)'!$B:$B,'2020'!$A214,'Inventory (old)'!$E:$E,"&gt;="&amp;'2020'!$F214,'Inventory (old)'!$E:$E,"&lt;"&amp;'2020'!$G214)</f>
        <v>0</v>
      </c>
      <c r="AX214" s="13"/>
    </row>
    <row r="215" spans="1:50" x14ac:dyDescent="0.25">
      <c r="A215" s="6" t="s">
        <v>2379</v>
      </c>
      <c r="B215" s="7" t="s">
        <v>36</v>
      </c>
      <c r="C215" s="7" t="s">
        <v>2051</v>
      </c>
      <c r="D215" s="7">
        <v>4</v>
      </c>
      <c r="E215" s="7" t="s">
        <v>213</v>
      </c>
      <c r="F215" s="8">
        <v>0.16</v>
      </c>
      <c r="G215" s="8">
        <v>0.59</v>
      </c>
      <c r="H215" s="7" t="s">
        <v>2377</v>
      </c>
      <c r="I215" s="7" t="s">
        <v>2378</v>
      </c>
      <c r="J215" s="14">
        <f t="shared" si="65"/>
        <v>0.42999999999999994</v>
      </c>
      <c r="K215" s="15" t="s">
        <v>2062</v>
      </c>
      <c r="L215" s="7" t="s">
        <v>2193</v>
      </c>
      <c r="M215" s="7" t="s">
        <v>2072</v>
      </c>
      <c r="N215" s="20">
        <v>2</v>
      </c>
      <c r="O215" s="8"/>
      <c r="P215" s="8"/>
      <c r="Q215" s="14"/>
      <c r="R215" s="14"/>
      <c r="S215" s="21"/>
      <c r="T215" s="16"/>
      <c r="U215" s="1">
        <v>93110</v>
      </c>
      <c r="V215" s="7"/>
      <c r="W215" s="7"/>
      <c r="X215" s="7">
        <v>2017</v>
      </c>
      <c r="Y215" s="16" t="s">
        <v>25</v>
      </c>
      <c r="Z215" s="15">
        <v>2020</v>
      </c>
      <c r="AA215" s="8">
        <f t="shared" si="42"/>
        <v>0</v>
      </c>
      <c r="AB215" s="8">
        <f t="shared" si="43"/>
        <v>0.42999999999999994</v>
      </c>
      <c r="AC215" s="8">
        <f t="shared" si="44"/>
        <v>0.42999999999999994</v>
      </c>
      <c r="AD215" s="11">
        <f t="shared" si="45"/>
        <v>0.42999999999999994</v>
      </c>
      <c r="AE215" s="31"/>
      <c r="AF215" s="7">
        <f>SUMIFS('Inventory (old)'!$M:$M,'Inventory (old)'!$A:$A,"Stop Line",'Inventory (old)'!$B:$B,'2020'!$A215,'Inventory (old)'!$E:$E,"&gt;="&amp;'2020'!$F215,'Inventory (old)'!$E:$E,"&lt;"&amp;'2020'!$G215)</f>
        <v>0</v>
      </c>
      <c r="AG215" s="7">
        <f>SUMIFS('Inventory (old)'!$M:$M,'Inventory (old)'!$A:$A,"Channel",'Inventory (old)'!$B:$B,'2020'!$A215,'Inventory (old)'!$E:$E,"&gt;="&amp;'2020'!$F215,'Inventory (old)'!$E:$E,"&lt;"&amp;'2020'!$G215)</f>
        <v>0</v>
      </c>
      <c r="AH215" s="7">
        <f>SUMIFS('Inventory (old)'!$M:$M,'Inventory (old)'!$A:$A,"Dotted Line",'Inventory (old)'!$B:$B,'2020'!$A215,'Inventory (old)'!$E:$E,"&gt;="&amp;'2020'!$F215,'Inventory (old)'!$E:$E,"&lt;"&amp;'2020'!$G215)</f>
        <v>0</v>
      </c>
      <c r="AI215" s="7">
        <f>SUMIFS('Inventory (old)'!$M:$M,'Inventory (old)'!$A:$A,"Arrows and Onlys",'Inventory (old)'!$B:$B,'2020'!$A215,'Inventory (old)'!$E:$E,"&gt;="&amp;'2020'!$F215,'Inventory (old)'!$E:$E,"&lt;"&amp;'2020'!$G215)</f>
        <v>0</v>
      </c>
      <c r="AJ215" s="7">
        <f>SUMIFS('Inventory (old)'!$N:$N,'Inventory (old)'!$A:$A,"Arrows and Onlys",'Inventory (old)'!$B:$B,'2020'!$A215,'Inventory (old)'!$E:$E,"&gt;="&amp;'2020'!$F215,'Inventory (old)'!$E:$E,"&lt;"&amp;'2020'!$G215)</f>
        <v>0</v>
      </c>
      <c r="AK215" s="7">
        <f>SUMIFS('Inventory (old)'!$O:$O,'Inventory (old)'!$A:$A,"Transverse",'Inventory (old)'!$B:$B,'2020'!$A215,'Inventory (old)'!$E:$E,"&gt;="&amp;'2020'!$F215,'Inventory (old)'!$E:$E,"&lt;"&amp;'2020'!$G215)</f>
        <v>0</v>
      </c>
      <c r="AL215" s="7">
        <f>SUMIFS('Inventory (old)'!$P:$P,'Inventory (old)'!$A:$A,"Transverse",'Inventory (old)'!$B:$B,'2020'!$A215,'Inventory (old)'!$E:$E,"&gt;="&amp;'2020'!$F215,'Inventory (old)'!$E:$E,"&lt;"&amp;'2020'!$G215)</f>
        <v>0</v>
      </c>
      <c r="AM215" s="7">
        <f>SUMIFS('Inventory (old)'!$M:$M,'Inventory (old)'!$A:$A,"Crosswalk",'Inventory (old)'!$B:$B,'2020'!$A215,'Inventory (old)'!$E:$E,"&gt;="&amp;'2020'!$F215,'Inventory (old)'!$E:$E,"&lt;"&amp;'2020'!$G215)</f>
        <v>0</v>
      </c>
      <c r="AN215" s="7">
        <f>SUMIFS('Inventory (old)'!$M:$M,'Inventory (old)'!$A:$A,"Yield Line",'Inventory (old)'!$B:$B,'2020'!$A215,'Inventory (old)'!$E:$E,"&gt;="&amp;'2020'!$F215,'Inventory (old)'!$E:$E,"&lt;"&amp;'2020'!$G215)</f>
        <v>0</v>
      </c>
      <c r="AO215" s="7">
        <f>SUMIFS('Inventory (old)'!$M:$M,'Inventory (old)'!$A:$A,"Parking",'Inventory (old)'!$B:$B,'2020'!$A215,'Inventory (old)'!$E:$E,"&gt;="&amp;'2020'!$F215,'Inventory (old)'!$E:$E,"&lt;"&amp;'2020'!$G215)</f>
        <v>0</v>
      </c>
      <c r="AP215" s="7">
        <f>SUMIFS('Inventory (old)'!$M:$M,'Inventory (old)'!$A:$A,"Island",'Inventory (old)'!$B:$B,'2020'!$A215,'Inventory (old)'!$E:$E,"&gt;="&amp;'2020'!$F215,'Inventory (old)'!$E:$E,"&lt;"&amp;'2020'!$G215)</f>
        <v>0</v>
      </c>
      <c r="AQ215" s="7">
        <f>SUMIFS('Inventory (old)'!$M:$M,'Inventory (old)'!$A:$A,"Railroad",'Inventory (old)'!$B:$B,'2020'!$A215,'Inventory (old)'!$E:$E,"&gt;="&amp;'2020'!$F215,'Inventory (old)'!$E:$E,"&lt;"&amp;'2020'!$G215)</f>
        <v>0</v>
      </c>
      <c r="AR215" s="7">
        <f>SUMIFS('Inventory (old)'!$M:$M,'Inventory (old)'!$A:$A,"School",'Inventory (old)'!$B:$B,'2020'!$A215,'Inventory (old)'!$E:$E,"&gt;="&amp;'2020'!$F215,'Inventory (old)'!$E:$E,"&lt;"&amp;'2020'!$G215)</f>
        <v>0</v>
      </c>
      <c r="AS215" s="7">
        <f>SUMIFS('Inventory (old)'!$M:$M,'Inventory (old)'!$A:$A,"Air Speed",'Inventory (old)'!$B:$B,'2020'!$A215,'Inventory (old)'!$E:$E,"&gt;="&amp;'2020'!$F215,'Inventory (old)'!$E:$E,"&lt;"&amp;'2020'!$G215)</f>
        <v>0</v>
      </c>
      <c r="AT215" s="7">
        <f>SUMIFS('Inventory (old)'!$M:$M,'Inventory (old)'!$A:$A,"Wrong Way",'Inventory (old)'!$B:$B,'2020'!$A215,'Inventory (old)'!$E:$E,"&gt;="&amp;'2020'!$F215,'Inventory (old)'!$E:$E,"&lt;"&amp;'2020'!$G215)</f>
        <v>0</v>
      </c>
      <c r="AU215" s="7">
        <f>SUMIFS('Inventory (old)'!$M:$M,'Inventory (old)'!$A:$A,"Merge Arrow",'Inventory (old)'!$B:$B,'2020'!$A215,'Inventory (old)'!$E:$E,"&gt;="&amp;'2020'!$F215,'Inventory (old)'!$E:$E,"&lt;"&amp;'2020'!$G215)</f>
        <v>2</v>
      </c>
      <c r="AV215" s="7">
        <f>SUMIFS('Inventory (old)'!$M:$M,'Inventory (old)'!$A:$A,"Bike",'Inventory (old)'!$B:$B,'2020'!$A215,'Inventory (old)'!$E:$E,"&gt;="&amp;'2020'!$F215,'Inventory (old)'!$E:$E,"&lt;"&amp;'2020'!$G215)</f>
        <v>0</v>
      </c>
      <c r="AW215" s="1">
        <f>SUMIFS('Inventory (old)'!$S:$S,'Inventory (old)'!$A:$A,"Parking",'Inventory (old)'!$B:$B,'2020'!$A215,'Inventory (old)'!$E:$E,"&gt;="&amp;'2020'!$F215,'Inventory (old)'!$E:$E,"&lt;"&amp;'2020'!$G215)</f>
        <v>0</v>
      </c>
      <c r="AX215" s="13"/>
    </row>
    <row r="216" spans="1:50" x14ac:dyDescent="0.25">
      <c r="A216" s="6" t="s">
        <v>2374</v>
      </c>
      <c r="B216" s="7" t="s">
        <v>36</v>
      </c>
      <c r="C216" s="7" t="s">
        <v>2051</v>
      </c>
      <c r="D216" s="7">
        <v>4</v>
      </c>
      <c r="E216" s="7" t="s">
        <v>2176</v>
      </c>
      <c r="F216" s="8">
        <f>G214</f>
        <v>0.59</v>
      </c>
      <c r="G216" s="8">
        <v>9.77</v>
      </c>
      <c r="H216" s="7" t="s">
        <v>2378</v>
      </c>
      <c r="I216" s="7" t="s">
        <v>2218</v>
      </c>
      <c r="J216" s="14">
        <f t="shared" si="65"/>
        <v>9.18</v>
      </c>
      <c r="K216" s="15" t="s">
        <v>2062</v>
      </c>
      <c r="L216" s="7"/>
      <c r="M216" s="7" t="s">
        <v>2072</v>
      </c>
      <c r="N216" s="20">
        <v>2</v>
      </c>
      <c r="O216" s="8"/>
      <c r="P216" s="8"/>
      <c r="Q216" s="14"/>
      <c r="R216" s="14"/>
      <c r="S216" s="21"/>
      <c r="T216" s="16"/>
      <c r="U216" s="1">
        <v>93110</v>
      </c>
      <c r="V216" s="7"/>
      <c r="W216" s="7"/>
      <c r="X216" s="7">
        <v>2017</v>
      </c>
      <c r="Y216" s="16" t="s">
        <v>25</v>
      </c>
      <c r="Z216" s="15">
        <v>2020</v>
      </c>
      <c r="AA216" s="8">
        <f t="shared" ref="AA216:AA274" si="66">IF(L216="",IF(ISODD(N216),J216*2,J216),0)</f>
        <v>9.18</v>
      </c>
      <c r="AB216" s="8">
        <f t="shared" ref="AB216:AB274" si="67">IF(L216="",(J216-(P216-O216))*2,J216-(P216-O216))</f>
        <v>18.36</v>
      </c>
      <c r="AC216" s="8">
        <f t="shared" ref="AC216:AC274" si="68">IF(L216="",0,J216)</f>
        <v>0</v>
      </c>
      <c r="AD216" s="11">
        <f t="shared" ref="AD216:AD274" si="69">IF(L216="",IF(OR(N216=4,N216=5),J216*2,IF(OR(N216=6,N216=7),J216*4,0)),(N216-1)*J216)+(R216-Q216)*S216</f>
        <v>0</v>
      </c>
      <c r="AE216" s="31"/>
      <c r="AF216" s="7">
        <f>SUMIFS('Inventory (old)'!$M:$M,'Inventory (old)'!$A:$A,"Stop Line",'Inventory (old)'!$B:$B,'2020'!$A216,'Inventory (old)'!$E:$E,"&gt;="&amp;'2020'!$F216,'Inventory (old)'!$E:$E,"&lt;"&amp;'2020'!$G216)</f>
        <v>515</v>
      </c>
      <c r="AG216" s="7">
        <f>SUMIFS('Inventory (old)'!$M:$M,'Inventory (old)'!$A:$A,"Channel",'Inventory (old)'!$B:$B,'2020'!$A216,'Inventory (old)'!$E:$E,"&gt;="&amp;'2020'!$F216,'Inventory (old)'!$E:$E,"&lt;"&amp;'2020'!$G216)</f>
        <v>3585</v>
      </c>
      <c r="AH216" s="7">
        <f>SUMIFS('Inventory (old)'!$M:$M,'Inventory (old)'!$A:$A,"Dotted Line",'Inventory (old)'!$B:$B,'2020'!$A216,'Inventory (old)'!$E:$E,"&gt;="&amp;'2020'!$F216,'Inventory (old)'!$E:$E,"&lt;"&amp;'2020'!$G216)</f>
        <v>0</v>
      </c>
      <c r="AI216" s="7">
        <f>SUMIFS('Inventory (old)'!$M:$M,'Inventory (old)'!$A:$A,"Arrows and Onlys",'Inventory (old)'!$B:$B,'2020'!$A216,'Inventory (old)'!$E:$E,"&gt;="&amp;'2020'!$F216,'Inventory (old)'!$E:$E,"&lt;"&amp;'2020'!$G216)</f>
        <v>37</v>
      </c>
      <c r="AJ216" s="7">
        <f>SUMIFS('Inventory (old)'!$N:$N,'Inventory (old)'!$A:$A,"Arrows and Onlys",'Inventory (old)'!$B:$B,'2020'!$A216,'Inventory (old)'!$E:$E,"&gt;="&amp;'2020'!$F216,'Inventory (old)'!$E:$E,"&lt;"&amp;'2020'!$G216)</f>
        <v>0</v>
      </c>
      <c r="AK216" s="7">
        <f>SUMIFS('Inventory (old)'!$O:$O,'Inventory (old)'!$A:$A,"Transverse",'Inventory (old)'!$B:$B,'2020'!$A216,'Inventory (old)'!$E:$E,"&gt;="&amp;'2020'!$F216,'Inventory (old)'!$E:$E,"&lt;"&amp;'2020'!$G216)</f>
        <v>0</v>
      </c>
      <c r="AL216" s="7">
        <f>SUMIFS('Inventory (old)'!$P:$P,'Inventory (old)'!$A:$A,"Transverse",'Inventory (old)'!$B:$B,'2020'!$A216,'Inventory (old)'!$E:$E,"&gt;="&amp;'2020'!$F216,'Inventory (old)'!$E:$E,"&lt;"&amp;'2020'!$G216)</f>
        <v>611</v>
      </c>
      <c r="AM216" s="7">
        <f>SUMIFS('Inventory (old)'!$M:$M,'Inventory (old)'!$A:$A,"Crosswalk",'Inventory (old)'!$B:$B,'2020'!$A216,'Inventory (old)'!$E:$E,"&gt;="&amp;'2020'!$F216,'Inventory (old)'!$E:$E,"&lt;"&amp;'2020'!$G216)</f>
        <v>0</v>
      </c>
      <c r="AN216" s="7">
        <f>SUMIFS('Inventory (old)'!$M:$M,'Inventory (old)'!$A:$A,"Yield Line",'Inventory (old)'!$B:$B,'2020'!$A216,'Inventory (old)'!$E:$E,"&gt;="&amp;'2020'!$F216,'Inventory (old)'!$E:$E,"&lt;"&amp;'2020'!$G216)</f>
        <v>0</v>
      </c>
      <c r="AO216" s="7">
        <f>SUMIFS('Inventory (old)'!$M:$M,'Inventory (old)'!$A:$A,"Parking",'Inventory (old)'!$B:$B,'2020'!$A216,'Inventory (old)'!$E:$E,"&gt;="&amp;'2020'!$F216,'Inventory (old)'!$E:$E,"&lt;"&amp;'2020'!$G216)</f>
        <v>0</v>
      </c>
      <c r="AP216" s="7">
        <f>SUMIFS('Inventory (old)'!$M:$M,'Inventory (old)'!$A:$A,"Island",'Inventory (old)'!$B:$B,'2020'!$A216,'Inventory (old)'!$E:$E,"&gt;="&amp;'2020'!$F216,'Inventory (old)'!$E:$E,"&lt;"&amp;'2020'!$G216)</f>
        <v>0</v>
      </c>
      <c r="AQ216" s="7">
        <f>SUMIFS('Inventory (old)'!$M:$M,'Inventory (old)'!$A:$A,"Railroad",'Inventory (old)'!$B:$B,'2020'!$A216,'Inventory (old)'!$E:$E,"&gt;="&amp;'2020'!$F216,'Inventory (old)'!$E:$E,"&lt;"&amp;'2020'!$G216)</f>
        <v>0</v>
      </c>
      <c r="AR216" s="7">
        <f>SUMIFS('Inventory (old)'!$M:$M,'Inventory (old)'!$A:$A,"School",'Inventory (old)'!$B:$B,'2020'!$A216,'Inventory (old)'!$E:$E,"&gt;="&amp;'2020'!$F216,'Inventory (old)'!$E:$E,"&lt;"&amp;'2020'!$G216)</f>
        <v>0</v>
      </c>
      <c r="AS216" s="7">
        <f>SUMIFS('Inventory (old)'!$M:$M,'Inventory (old)'!$A:$A,"Air Speed",'Inventory (old)'!$B:$B,'2020'!$A216,'Inventory (old)'!$E:$E,"&gt;="&amp;'2020'!$F216,'Inventory (old)'!$E:$E,"&lt;"&amp;'2020'!$G216)</f>
        <v>0</v>
      </c>
      <c r="AT216" s="7">
        <f>SUMIFS('Inventory (old)'!$M:$M,'Inventory (old)'!$A:$A,"Wrong Way",'Inventory (old)'!$B:$B,'2020'!$A216,'Inventory (old)'!$E:$E,"&gt;="&amp;'2020'!$F216,'Inventory (old)'!$E:$E,"&lt;"&amp;'2020'!$G216)</f>
        <v>0</v>
      </c>
      <c r="AU216" s="7">
        <f>SUMIFS('Inventory (old)'!$M:$M,'Inventory (old)'!$A:$A,"Merge Arrow",'Inventory (old)'!$B:$B,'2020'!$A216,'Inventory (old)'!$E:$E,"&gt;="&amp;'2020'!$F216,'Inventory (old)'!$E:$E,"&lt;"&amp;'2020'!$G216)</f>
        <v>0</v>
      </c>
      <c r="AV216" s="7">
        <f>SUMIFS('Inventory (old)'!$M:$M,'Inventory (old)'!$A:$A,"Bike",'Inventory (old)'!$B:$B,'2020'!$A216,'Inventory (old)'!$E:$E,"&gt;="&amp;'2020'!$F216,'Inventory (old)'!$E:$E,"&lt;"&amp;'2020'!$G216)</f>
        <v>0</v>
      </c>
      <c r="AW216" s="1">
        <f>SUMIFS('Inventory (old)'!$S:$S,'Inventory (old)'!$A:$A,"Parking",'Inventory (old)'!$B:$B,'2020'!$A216,'Inventory (old)'!$E:$E,"&gt;="&amp;'2020'!$F216,'Inventory (old)'!$E:$E,"&lt;"&amp;'2020'!$G216)</f>
        <v>0</v>
      </c>
      <c r="AX216" s="13"/>
    </row>
    <row r="217" spans="1:50" x14ac:dyDescent="0.25">
      <c r="A217" s="6" t="s">
        <v>2374</v>
      </c>
      <c r="B217" s="7" t="s">
        <v>36</v>
      </c>
      <c r="C217" s="7" t="s">
        <v>2051</v>
      </c>
      <c r="D217" s="7">
        <v>4</v>
      </c>
      <c r="E217" s="7" t="s">
        <v>2176</v>
      </c>
      <c r="F217" s="8">
        <f>G216</f>
        <v>9.77</v>
      </c>
      <c r="G217" s="8">
        <v>10.610001</v>
      </c>
      <c r="H217" s="7" t="s">
        <v>2218</v>
      </c>
      <c r="I217" s="7" t="s">
        <v>2376</v>
      </c>
      <c r="J217" s="14">
        <f t="shared" si="65"/>
        <v>0.84000100000000089</v>
      </c>
      <c r="K217" s="15" t="s">
        <v>2062</v>
      </c>
      <c r="L217" s="7"/>
      <c r="M217" s="7" t="s">
        <v>2072</v>
      </c>
      <c r="N217" s="20">
        <v>3</v>
      </c>
      <c r="O217" s="8"/>
      <c r="P217" s="8"/>
      <c r="Q217" s="14"/>
      <c r="R217" s="14"/>
      <c r="S217" s="21"/>
      <c r="T217" s="16"/>
      <c r="U217" s="1">
        <v>93110</v>
      </c>
      <c r="V217" s="7"/>
      <c r="W217" s="7"/>
      <c r="X217" s="7">
        <v>2017</v>
      </c>
      <c r="Y217" s="16" t="s">
        <v>25</v>
      </c>
      <c r="Z217" s="15">
        <v>2020</v>
      </c>
      <c r="AA217" s="8">
        <f t="shared" si="66"/>
        <v>1.6800020000000018</v>
      </c>
      <c r="AB217" s="8">
        <f t="shared" si="67"/>
        <v>1.6800020000000018</v>
      </c>
      <c r="AC217" s="8">
        <f t="shared" si="68"/>
        <v>0</v>
      </c>
      <c r="AD217" s="11">
        <f t="shared" si="69"/>
        <v>0</v>
      </c>
      <c r="AE217" s="31"/>
      <c r="AF217" s="7">
        <f>SUMIFS('Inventory (old)'!$M:$M,'Inventory (old)'!$A:$A,"Stop Line",'Inventory (old)'!$B:$B,'2020'!$A217,'Inventory (old)'!$E:$E,"&gt;="&amp;'2020'!$F217,'Inventory (old)'!$E:$E,"&lt;"&amp;'2020'!$G217)</f>
        <v>25</v>
      </c>
      <c r="AG217" s="7">
        <f>SUMIFS('Inventory (old)'!$M:$M,'Inventory (old)'!$A:$A,"Channel",'Inventory (old)'!$B:$B,'2020'!$A217,'Inventory (old)'!$E:$E,"&gt;="&amp;'2020'!$F217,'Inventory (old)'!$E:$E,"&lt;"&amp;'2020'!$G217)</f>
        <v>326</v>
      </c>
      <c r="AH217" s="7">
        <f>SUMIFS('Inventory (old)'!$M:$M,'Inventory (old)'!$A:$A,"Dotted Line",'Inventory (old)'!$B:$B,'2020'!$A217,'Inventory (old)'!$E:$E,"&gt;="&amp;'2020'!$F217,'Inventory (old)'!$E:$E,"&lt;"&amp;'2020'!$G217)</f>
        <v>0</v>
      </c>
      <c r="AI217" s="7">
        <f>SUMIFS('Inventory (old)'!$M:$M,'Inventory (old)'!$A:$A,"Arrows and Onlys",'Inventory (old)'!$B:$B,'2020'!$A217,'Inventory (old)'!$E:$E,"&gt;="&amp;'2020'!$F217,'Inventory (old)'!$E:$E,"&lt;"&amp;'2020'!$G217)</f>
        <v>12</v>
      </c>
      <c r="AJ217" s="7">
        <f>SUMIFS('Inventory (old)'!$N:$N,'Inventory (old)'!$A:$A,"Arrows and Onlys",'Inventory (old)'!$B:$B,'2020'!$A217,'Inventory (old)'!$E:$E,"&gt;="&amp;'2020'!$F217,'Inventory (old)'!$E:$E,"&lt;"&amp;'2020'!$G217)</f>
        <v>0</v>
      </c>
      <c r="AK217" s="7">
        <f>SUMIFS('Inventory (old)'!$O:$O,'Inventory (old)'!$A:$A,"Transverse",'Inventory (old)'!$B:$B,'2020'!$A217,'Inventory (old)'!$E:$E,"&gt;="&amp;'2020'!$F217,'Inventory (old)'!$E:$E,"&lt;"&amp;'2020'!$G217)</f>
        <v>0</v>
      </c>
      <c r="AL217" s="7">
        <f>SUMIFS('Inventory (old)'!$P:$P,'Inventory (old)'!$A:$A,"Transverse",'Inventory (old)'!$B:$B,'2020'!$A217,'Inventory (old)'!$E:$E,"&gt;="&amp;'2020'!$F217,'Inventory (old)'!$E:$E,"&lt;"&amp;'2020'!$G217)</f>
        <v>520</v>
      </c>
      <c r="AM217" s="7">
        <f>SUMIFS('Inventory (old)'!$M:$M,'Inventory (old)'!$A:$A,"Crosswalk",'Inventory (old)'!$B:$B,'2020'!$A217,'Inventory (old)'!$E:$E,"&gt;="&amp;'2020'!$F217,'Inventory (old)'!$E:$E,"&lt;"&amp;'2020'!$G217)</f>
        <v>0</v>
      </c>
      <c r="AN217" s="7">
        <f>SUMIFS('Inventory (old)'!$M:$M,'Inventory (old)'!$A:$A,"Yield Line",'Inventory (old)'!$B:$B,'2020'!$A217,'Inventory (old)'!$E:$E,"&gt;="&amp;'2020'!$F217,'Inventory (old)'!$E:$E,"&lt;"&amp;'2020'!$G217)</f>
        <v>0</v>
      </c>
      <c r="AO217" s="7">
        <f>SUMIFS('Inventory (old)'!$M:$M,'Inventory (old)'!$A:$A,"Parking",'Inventory (old)'!$B:$B,'2020'!$A217,'Inventory (old)'!$E:$E,"&gt;="&amp;'2020'!$F217,'Inventory (old)'!$E:$E,"&lt;"&amp;'2020'!$G217)</f>
        <v>0</v>
      </c>
      <c r="AP217" s="7">
        <f>SUMIFS('Inventory (old)'!$M:$M,'Inventory (old)'!$A:$A,"Island",'Inventory (old)'!$B:$B,'2020'!$A217,'Inventory (old)'!$E:$E,"&gt;="&amp;'2020'!$F217,'Inventory (old)'!$E:$E,"&lt;"&amp;'2020'!$G217)</f>
        <v>0</v>
      </c>
      <c r="AQ217" s="7">
        <f>SUMIFS('Inventory (old)'!$M:$M,'Inventory (old)'!$A:$A,"Railroad",'Inventory (old)'!$B:$B,'2020'!$A217,'Inventory (old)'!$E:$E,"&gt;="&amp;'2020'!$F217,'Inventory (old)'!$E:$E,"&lt;"&amp;'2020'!$G217)</f>
        <v>0</v>
      </c>
      <c r="AR217" s="7">
        <f>SUMIFS('Inventory (old)'!$M:$M,'Inventory (old)'!$A:$A,"School",'Inventory (old)'!$B:$B,'2020'!$A217,'Inventory (old)'!$E:$E,"&gt;="&amp;'2020'!$F217,'Inventory (old)'!$E:$E,"&lt;"&amp;'2020'!$G217)</f>
        <v>0</v>
      </c>
      <c r="AS217" s="7">
        <f>SUMIFS('Inventory (old)'!$M:$M,'Inventory (old)'!$A:$A,"Air Speed",'Inventory (old)'!$B:$B,'2020'!$A217,'Inventory (old)'!$E:$E,"&gt;="&amp;'2020'!$F217,'Inventory (old)'!$E:$E,"&lt;"&amp;'2020'!$G217)</f>
        <v>0</v>
      </c>
      <c r="AT217" s="7">
        <f>SUMIFS('Inventory (old)'!$M:$M,'Inventory (old)'!$A:$A,"Wrong Way",'Inventory (old)'!$B:$B,'2020'!$A217,'Inventory (old)'!$E:$E,"&gt;="&amp;'2020'!$F217,'Inventory (old)'!$E:$E,"&lt;"&amp;'2020'!$G217)</f>
        <v>0</v>
      </c>
      <c r="AU217" s="7">
        <f>SUMIFS('Inventory (old)'!$M:$M,'Inventory (old)'!$A:$A,"Merge Arrow",'Inventory (old)'!$B:$B,'2020'!$A217,'Inventory (old)'!$E:$E,"&gt;="&amp;'2020'!$F217,'Inventory (old)'!$E:$E,"&lt;"&amp;'2020'!$G217)</f>
        <v>0</v>
      </c>
      <c r="AV217" s="7">
        <f>SUMIFS('Inventory (old)'!$M:$M,'Inventory (old)'!$A:$A,"Bike",'Inventory (old)'!$B:$B,'2020'!$A217,'Inventory (old)'!$E:$E,"&gt;="&amp;'2020'!$F217,'Inventory (old)'!$E:$E,"&lt;"&amp;'2020'!$G217)</f>
        <v>0</v>
      </c>
      <c r="AW217" s="1">
        <f>SUMIFS('Inventory (old)'!$S:$S,'Inventory (old)'!$A:$A,"Parking",'Inventory (old)'!$B:$B,'2020'!$A217,'Inventory (old)'!$E:$E,"&gt;="&amp;'2020'!$F217,'Inventory (old)'!$E:$E,"&lt;"&amp;'2020'!$G217)</f>
        <v>0</v>
      </c>
      <c r="AX217" s="13"/>
    </row>
    <row r="218" spans="1:50" x14ac:dyDescent="0.25">
      <c r="A218" s="6" t="s">
        <v>2338</v>
      </c>
      <c r="B218" s="7" t="s">
        <v>36</v>
      </c>
      <c r="C218" s="7" t="s">
        <v>2189</v>
      </c>
      <c r="D218" s="7">
        <v>6</v>
      </c>
      <c r="E218" s="7" t="s">
        <v>2176</v>
      </c>
      <c r="F218" s="8">
        <v>9.9999999999999995E-7</v>
      </c>
      <c r="G218" s="8">
        <v>3.64</v>
      </c>
      <c r="H218" s="7" t="s">
        <v>2380</v>
      </c>
      <c r="I218" s="7" t="s">
        <v>2375</v>
      </c>
      <c r="J218" s="14">
        <f t="shared" si="65"/>
        <v>3.639999</v>
      </c>
      <c r="K218" s="15" t="s">
        <v>2062</v>
      </c>
      <c r="L218" s="7"/>
      <c r="M218" s="7" t="s">
        <v>2072</v>
      </c>
      <c r="N218" s="20">
        <v>2</v>
      </c>
      <c r="O218" s="8"/>
      <c r="P218" s="8"/>
      <c r="Q218" s="14"/>
      <c r="R218" s="14"/>
      <c r="S218" s="21"/>
      <c r="T218" s="16"/>
      <c r="V218" s="7"/>
      <c r="W218" s="7"/>
      <c r="X218" s="7"/>
      <c r="Y218" s="16"/>
      <c r="Z218" s="15">
        <v>2019</v>
      </c>
      <c r="AA218" s="8">
        <f t="shared" si="66"/>
        <v>3.639999</v>
      </c>
      <c r="AB218" s="8">
        <f t="shared" si="67"/>
        <v>7.279998</v>
      </c>
      <c r="AC218" s="8">
        <f t="shared" si="68"/>
        <v>0</v>
      </c>
      <c r="AD218" s="11">
        <f t="shared" si="69"/>
        <v>0</v>
      </c>
      <c r="AE218" s="31">
        <v>2019</v>
      </c>
      <c r="AF218" s="7">
        <f>SUMIFS('Inventory (old)'!$M:$M,'Inventory (old)'!$A:$A,"Stop Line",'Inventory (old)'!$B:$B,'2020'!$A218,'Inventory (old)'!$E:$E,"&gt;="&amp;'2020'!$F218,'Inventory (old)'!$E:$E,"&lt;"&amp;'2020'!$G218)</f>
        <v>57</v>
      </c>
      <c r="AG218" s="7">
        <f>SUMIFS('Inventory (old)'!$M:$M,'Inventory (old)'!$A:$A,"Channel",'Inventory (old)'!$B:$B,'2020'!$A218,'Inventory (old)'!$E:$E,"&gt;="&amp;'2020'!$F218,'Inventory (old)'!$E:$E,"&lt;"&amp;'2020'!$G218)</f>
        <v>0</v>
      </c>
      <c r="AH218" s="7">
        <f>SUMIFS('Inventory (old)'!$M:$M,'Inventory (old)'!$A:$A,"Dotted Line",'Inventory (old)'!$B:$B,'2020'!$A218,'Inventory (old)'!$E:$E,"&gt;="&amp;'2020'!$F218,'Inventory (old)'!$E:$E,"&lt;"&amp;'2020'!$G218)</f>
        <v>0</v>
      </c>
      <c r="AI218" s="7">
        <f>SUMIFS('Inventory (old)'!$M:$M,'Inventory (old)'!$A:$A,"Arrows and Onlys",'Inventory (old)'!$B:$B,'2020'!$A218,'Inventory (old)'!$E:$E,"&gt;="&amp;'2020'!$F218,'Inventory (old)'!$E:$E,"&lt;"&amp;'2020'!$G218)</f>
        <v>0</v>
      </c>
      <c r="AJ218" s="7">
        <f>SUMIFS('Inventory (old)'!$N:$N,'Inventory (old)'!$A:$A,"Arrows and Onlys",'Inventory (old)'!$B:$B,'2020'!$A218,'Inventory (old)'!$E:$E,"&gt;="&amp;'2020'!$F218,'Inventory (old)'!$E:$E,"&lt;"&amp;'2020'!$G218)</f>
        <v>0</v>
      </c>
      <c r="AK218" s="7">
        <f>SUMIFS('Inventory (old)'!$O:$O,'Inventory (old)'!$A:$A,"Transverse",'Inventory (old)'!$B:$B,'2020'!$A218,'Inventory (old)'!$E:$E,"&gt;="&amp;'2020'!$F218,'Inventory (old)'!$E:$E,"&lt;"&amp;'2020'!$G218)</f>
        <v>70</v>
      </c>
      <c r="AL218" s="7">
        <f>SUMIFS('Inventory (old)'!$P:$P,'Inventory (old)'!$A:$A,"Transverse",'Inventory (old)'!$B:$B,'2020'!$A218,'Inventory (old)'!$E:$E,"&gt;="&amp;'2020'!$F218,'Inventory (old)'!$E:$E,"&lt;"&amp;'2020'!$G218)</f>
        <v>0</v>
      </c>
      <c r="AM218" s="7">
        <f>SUMIFS('Inventory (old)'!$M:$M,'Inventory (old)'!$A:$A,"Crosswalk",'Inventory (old)'!$B:$B,'2020'!$A218,'Inventory (old)'!$E:$E,"&gt;="&amp;'2020'!$F218,'Inventory (old)'!$E:$E,"&lt;"&amp;'2020'!$G218)</f>
        <v>0</v>
      </c>
      <c r="AN218" s="7">
        <f>SUMIFS('Inventory (old)'!$M:$M,'Inventory (old)'!$A:$A,"Yield Line",'Inventory (old)'!$B:$B,'2020'!$A218,'Inventory (old)'!$E:$E,"&gt;="&amp;'2020'!$F218,'Inventory (old)'!$E:$E,"&lt;"&amp;'2020'!$G218)</f>
        <v>0</v>
      </c>
      <c r="AO218" s="7">
        <f>SUMIFS('Inventory (old)'!$M:$M,'Inventory (old)'!$A:$A,"Parking",'Inventory (old)'!$B:$B,'2020'!$A218,'Inventory (old)'!$E:$E,"&gt;="&amp;'2020'!$F218,'Inventory (old)'!$E:$E,"&lt;"&amp;'2020'!$G218)</f>
        <v>0</v>
      </c>
      <c r="AP218" s="7">
        <f>SUMIFS('Inventory (old)'!$M:$M,'Inventory (old)'!$A:$A,"Island",'Inventory (old)'!$B:$B,'2020'!$A218,'Inventory (old)'!$E:$E,"&gt;="&amp;'2020'!$F218,'Inventory (old)'!$E:$E,"&lt;"&amp;'2020'!$G218)</f>
        <v>0</v>
      </c>
      <c r="AQ218" s="7">
        <f>SUMIFS('Inventory (old)'!$M:$M,'Inventory (old)'!$A:$A,"Railroad",'Inventory (old)'!$B:$B,'2020'!$A218,'Inventory (old)'!$E:$E,"&gt;="&amp;'2020'!$F218,'Inventory (old)'!$E:$E,"&lt;"&amp;'2020'!$G218)</f>
        <v>0</v>
      </c>
      <c r="AR218" s="7">
        <f>SUMIFS('Inventory (old)'!$M:$M,'Inventory (old)'!$A:$A,"School",'Inventory (old)'!$B:$B,'2020'!$A218,'Inventory (old)'!$E:$E,"&gt;="&amp;'2020'!$F218,'Inventory (old)'!$E:$E,"&lt;"&amp;'2020'!$G218)</f>
        <v>0</v>
      </c>
      <c r="AS218" s="7">
        <f>SUMIFS('Inventory (old)'!$M:$M,'Inventory (old)'!$A:$A,"Air Speed",'Inventory (old)'!$B:$B,'2020'!$A218,'Inventory (old)'!$E:$E,"&gt;="&amp;'2020'!$F218,'Inventory (old)'!$E:$E,"&lt;"&amp;'2020'!$G218)</f>
        <v>0</v>
      </c>
      <c r="AT218" s="7">
        <f>SUMIFS('Inventory (old)'!$M:$M,'Inventory (old)'!$A:$A,"Wrong Way",'Inventory (old)'!$B:$B,'2020'!$A218,'Inventory (old)'!$E:$E,"&gt;="&amp;'2020'!$F218,'Inventory (old)'!$E:$E,"&lt;"&amp;'2020'!$G218)</f>
        <v>0</v>
      </c>
      <c r="AU218" s="7">
        <f>SUMIFS('Inventory (old)'!$M:$M,'Inventory (old)'!$A:$A,"Merge Arrow",'Inventory (old)'!$B:$B,'2020'!$A218,'Inventory (old)'!$E:$E,"&gt;="&amp;'2020'!$F218,'Inventory (old)'!$E:$E,"&lt;"&amp;'2020'!$G218)</f>
        <v>0</v>
      </c>
      <c r="AV218" s="7">
        <f>SUMIFS('Inventory (old)'!$M:$M,'Inventory (old)'!$A:$A,"Bike",'Inventory (old)'!$B:$B,'2020'!$A218,'Inventory (old)'!$E:$E,"&gt;="&amp;'2020'!$F218,'Inventory (old)'!$E:$E,"&lt;"&amp;'2020'!$G218)</f>
        <v>0</v>
      </c>
      <c r="AW218" s="1">
        <f>SUMIFS('Inventory (old)'!$S:$S,'Inventory (old)'!$A:$A,"Parking",'Inventory (old)'!$B:$B,'2020'!$A218,'Inventory (old)'!$E:$E,"&gt;="&amp;'2020'!$F218,'Inventory (old)'!$E:$E,"&lt;"&amp;'2020'!$G218)</f>
        <v>0</v>
      </c>
      <c r="AX218" s="13"/>
    </row>
    <row r="219" spans="1:50" x14ac:dyDescent="0.25">
      <c r="A219" s="6" t="s">
        <v>2338</v>
      </c>
      <c r="B219" s="7" t="s">
        <v>36</v>
      </c>
      <c r="C219" s="7" t="s">
        <v>2189</v>
      </c>
      <c r="D219" s="7">
        <v>6</v>
      </c>
      <c r="E219" s="7" t="s">
        <v>2176</v>
      </c>
      <c r="F219" s="8">
        <v>11.31</v>
      </c>
      <c r="G219" s="8">
        <v>15.2</v>
      </c>
      <c r="H219" s="7" t="s">
        <v>2375</v>
      </c>
      <c r="I219" s="7" t="s">
        <v>2381</v>
      </c>
      <c r="J219" s="14">
        <f t="shared" si="65"/>
        <v>3.8899999999999988</v>
      </c>
      <c r="K219" s="15" t="s">
        <v>2062</v>
      </c>
      <c r="L219" s="7"/>
      <c r="M219" s="7" t="s">
        <v>2072</v>
      </c>
      <c r="N219" s="20">
        <v>2</v>
      </c>
      <c r="O219" s="8"/>
      <c r="P219" s="8"/>
      <c r="Q219" s="14"/>
      <c r="R219" s="14"/>
      <c r="S219" s="21"/>
      <c r="T219" s="16"/>
      <c r="V219" s="7"/>
      <c r="W219" s="7"/>
      <c r="X219" s="7"/>
      <c r="Y219" s="16"/>
      <c r="Z219" s="15">
        <v>2019</v>
      </c>
      <c r="AA219" s="8">
        <f t="shared" si="66"/>
        <v>3.8899999999999988</v>
      </c>
      <c r="AB219" s="8">
        <f t="shared" si="67"/>
        <v>7.7799999999999976</v>
      </c>
      <c r="AC219" s="8">
        <f t="shared" si="68"/>
        <v>0</v>
      </c>
      <c r="AD219" s="11">
        <f t="shared" si="69"/>
        <v>0</v>
      </c>
      <c r="AE219" s="31">
        <v>2019</v>
      </c>
      <c r="AF219" s="7">
        <f>SUMIFS('Inventory (old)'!$M:$M,'Inventory (old)'!$A:$A,"Stop Line",'Inventory (old)'!$B:$B,'2020'!$A219,'Inventory (old)'!$E:$E,"&gt;="&amp;'2020'!$F219,'Inventory (old)'!$E:$E,"&lt;"&amp;'2020'!$G219)</f>
        <v>70</v>
      </c>
      <c r="AG219" s="7">
        <f>SUMIFS('Inventory (old)'!$M:$M,'Inventory (old)'!$A:$A,"Channel",'Inventory (old)'!$B:$B,'2020'!$A219,'Inventory (old)'!$E:$E,"&gt;="&amp;'2020'!$F219,'Inventory (old)'!$E:$E,"&lt;"&amp;'2020'!$G219)</f>
        <v>1356</v>
      </c>
      <c r="AH219" s="7">
        <f>SUMIFS('Inventory (old)'!$M:$M,'Inventory (old)'!$A:$A,"Dotted Line",'Inventory (old)'!$B:$B,'2020'!$A219,'Inventory (old)'!$E:$E,"&gt;="&amp;'2020'!$F219,'Inventory (old)'!$E:$E,"&lt;"&amp;'2020'!$G219)</f>
        <v>0</v>
      </c>
      <c r="AI219" s="7">
        <f>SUMIFS('Inventory (old)'!$M:$M,'Inventory (old)'!$A:$A,"Arrows and Onlys",'Inventory (old)'!$B:$B,'2020'!$A219,'Inventory (old)'!$E:$E,"&gt;="&amp;'2020'!$F219,'Inventory (old)'!$E:$E,"&lt;"&amp;'2020'!$G219)</f>
        <v>33</v>
      </c>
      <c r="AJ219" s="7">
        <f>SUMIFS('Inventory (old)'!$N:$N,'Inventory (old)'!$A:$A,"Arrows and Onlys",'Inventory (old)'!$B:$B,'2020'!$A219,'Inventory (old)'!$E:$E,"&gt;="&amp;'2020'!$F219,'Inventory (old)'!$E:$E,"&lt;"&amp;'2020'!$G219)</f>
        <v>0</v>
      </c>
      <c r="AK219" s="7">
        <f>SUMIFS('Inventory (old)'!$O:$O,'Inventory (old)'!$A:$A,"Transverse",'Inventory (old)'!$B:$B,'2020'!$A219,'Inventory (old)'!$E:$E,"&gt;="&amp;'2020'!$F219,'Inventory (old)'!$E:$E,"&lt;"&amp;'2020'!$G219)</f>
        <v>0</v>
      </c>
      <c r="AL219" s="7">
        <f>SUMIFS('Inventory (old)'!$P:$P,'Inventory (old)'!$A:$A,"Transverse",'Inventory (old)'!$B:$B,'2020'!$A219,'Inventory (old)'!$E:$E,"&gt;="&amp;'2020'!$F219,'Inventory (old)'!$E:$E,"&lt;"&amp;'2020'!$G219)</f>
        <v>1700</v>
      </c>
      <c r="AM219" s="7">
        <f>SUMIFS('Inventory (old)'!$M:$M,'Inventory (old)'!$A:$A,"Crosswalk",'Inventory (old)'!$B:$B,'2020'!$A219,'Inventory (old)'!$E:$E,"&gt;="&amp;'2020'!$F219,'Inventory (old)'!$E:$E,"&lt;"&amp;'2020'!$G219)</f>
        <v>0</v>
      </c>
      <c r="AN219" s="7">
        <f>SUMIFS('Inventory (old)'!$M:$M,'Inventory (old)'!$A:$A,"Yield Line",'Inventory (old)'!$B:$B,'2020'!$A219,'Inventory (old)'!$E:$E,"&gt;="&amp;'2020'!$F219,'Inventory (old)'!$E:$E,"&lt;"&amp;'2020'!$G219)</f>
        <v>0</v>
      </c>
      <c r="AO219" s="7">
        <f>SUMIFS('Inventory (old)'!$M:$M,'Inventory (old)'!$A:$A,"Parking",'Inventory (old)'!$B:$B,'2020'!$A219,'Inventory (old)'!$E:$E,"&gt;="&amp;'2020'!$F219,'Inventory (old)'!$E:$E,"&lt;"&amp;'2020'!$G219)</f>
        <v>0</v>
      </c>
      <c r="AP219" s="7">
        <f>SUMIFS('Inventory (old)'!$M:$M,'Inventory (old)'!$A:$A,"Island",'Inventory (old)'!$B:$B,'2020'!$A219,'Inventory (old)'!$E:$E,"&gt;="&amp;'2020'!$F219,'Inventory (old)'!$E:$E,"&lt;"&amp;'2020'!$G219)</f>
        <v>0</v>
      </c>
      <c r="AQ219" s="7">
        <f>SUMIFS('Inventory (old)'!$M:$M,'Inventory (old)'!$A:$A,"Railroad",'Inventory (old)'!$B:$B,'2020'!$A219,'Inventory (old)'!$E:$E,"&gt;="&amp;'2020'!$F219,'Inventory (old)'!$E:$E,"&lt;"&amp;'2020'!$G219)</f>
        <v>0</v>
      </c>
      <c r="AR219" s="7">
        <f>SUMIFS('Inventory (old)'!$M:$M,'Inventory (old)'!$A:$A,"School",'Inventory (old)'!$B:$B,'2020'!$A219,'Inventory (old)'!$E:$E,"&gt;="&amp;'2020'!$F219,'Inventory (old)'!$E:$E,"&lt;"&amp;'2020'!$G219)</f>
        <v>0</v>
      </c>
      <c r="AS219" s="7">
        <f>SUMIFS('Inventory (old)'!$M:$M,'Inventory (old)'!$A:$A,"Air Speed",'Inventory (old)'!$B:$B,'2020'!$A219,'Inventory (old)'!$E:$E,"&gt;="&amp;'2020'!$F219,'Inventory (old)'!$E:$E,"&lt;"&amp;'2020'!$G219)</f>
        <v>0</v>
      </c>
      <c r="AT219" s="7">
        <f>SUMIFS('Inventory (old)'!$M:$M,'Inventory (old)'!$A:$A,"Wrong Way",'Inventory (old)'!$B:$B,'2020'!$A219,'Inventory (old)'!$E:$E,"&gt;="&amp;'2020'!$F219,'Inventory (old)'!$E:$E,"&lt;"&amp;'2020'!$G219)</f>
        <v>0</v>
      </c>
      <c r="AU219" s="7">
        <f>SUMIFS('Inventory (old)'!$M:$M,'Inventory (old)'!$A:$A,"Merge Arrow",'Inventory (old)'!$B:$B,'2020'!$A219,'Inventory (old)'!$E:$E,"&gt;="&amp;'2020'!$F219,'Inventory (old)'!$E:$E,"&lt;"&amp;'2020'!$G219)</f>
        <v>0</v>
      </c>
      <c r="AV219" s="7">
        <f>SUMIFS('Inventory (old)'!$M:$M,'Inventory (old)'!$A:$A,"Bike",'Inventory (old)'!$B:$B,'2020'!$A219,'Inventory (old)'!$E:$E,"&gt;="&amp;'2020'!$F219,'Inventory (old)'!$E:$E,"&lt;"&amp;'2020'!$G219)</f>
        <v>0</v>
      </c>
      <c r="AW219" s="1">
        <f>SUMIFS('Inventory (old)'!$S:$S,'Inventory (old)'!$A:$A,"Parking",'Inventory (old)'!$B:$B,'2020'!$A219,'Inventory (old)'!$E:$E,"&gt;="&amp;'2020'!$F219,'Inventory (old)'!$E:$E,"&lt;"&amp;'2020'!$G219)</f>
        <v>0</v>
      </c>
      <c r="AX219" s="13"/>
    </row>
    <row r="220" spans="1:50" x14ac:dyDescent="0.25">
      <c r="A220" s="6" t="s">
        <v>2338</v>
      </c>
      <c r="B220" s="7" t="s">
        <v>36</v>
      </c>
      <c r="C220" s="7" t="s">
        <v>2189</v>
      </c>
      <c r="D220" s="7">
        <v>6</v>
      </c>
      <c r="E220" s="7" t="s">
        <v>2176</v>
      </c>
      <c r="F220" s="8">
        <f>G219</f>
        <v>15.2</v>
      </c>
      <c r="G220" s="8">
        <v>15.32</v>
      </c>
      <c r="H220" s="7" t="s">
        <v>2381</v>
      </c>
      <c r="I220" s="7" t="s">
        <v>2336</v>
      </c>
      <c r="J220" s="14">
        <f t="shared" si="65"/>
        <v>0.12000000000000099</v>
      </c>
      <c r="K220" s="15" t="s">
        <v>2062</v>
      </c>
      <c r="L220" s="7"/>
      <c r="M220" s="7" t="s">
        <v>2072</v>
      </c>
      <c r="N220" s="20">
        <v>5</v>
      </c>
      <c r="O220" s="8"/>
      <c r="P220" s="8"/>
      <c r="Q220" s="14"/>
      <c r="R220" s="14"/>
      <c r="S220" s="21"/>
      <c r="T220" s="16"/>
      <c r="V220" s="7"/>
      <c r="W220" s="7"/>
      <c r="X220" s="7"/>
      <c r="Y220" s="16"/>
      <c r="Z220" s="15">
        <v>2019</v>
      </c>
      <c r="AA220" s="8">
        <f t="shared" si="66"/>
        <v>0.24000000000000199</v>
      </c>
      <c r="AB220" s="8">
        <f t="shared" si="67"/>
        <v>0.24000000000000199</v>
      </c>
      <c r="AC220" s="8">
        <f t="shared" si="68"/>
        <v>0</v>
      </c>
      <c r="AD220" s="11">
        <f t="shared" si="69"/>
        <v>0.24000000000000199</v>
      </c>
      <c r="AE220" s="31">
        <v>2019</v>
      </c>
      <c r="AF220" s="7">
        <f>SUMIFS('Inventory (old)'!$M:$M,'Inventory (old)'!$A:$A,"Stop Line",'Inventory (old)'!$B:$B,'2020'!$A220,'Inventory (old)'!$E:$E,"&gt;="&amp;'2020'!$F220,'Inventory (old)'!$E:$E,"&lt;"&amp;'2020'!$G220)</f>
        <v>0</v>
      </c>
      <c r="AG220" s="7">
        <f>SUMIFS('Inventory (old)'!$M:$M,'Inventory (old)'!$A:$A,"Channel",'Inventory (old)'!$B:$B,'2020'!$A220,'Inventory (old)'!$E:$E,"&gt;="&amp;'2020'!$F220,'Inventory (old)'!$E:$E,"&lt;"&amp;'2020'!$G220)</f>
        <v>320</v>
      </c>
      <c r="AH220" s="7">
        <f>SUMIFS('Inventory (old)'!$M:$M,'Inventory (old)'!$A:$A,"Dotted Line",'Inventory (old)'!$B:$B,'2020'!$A220,'Inventory (old)'!$E:$E,"&gt;="&amp;'2020'!$F220,'Inventory (old)'!$E:$E,"&lt;"&amp;'2020'!$G220)</f>
        <v>0</v>
      </c>
      <c r="AI220" s="7">
        <f>SUMIFS('Inventory (old)'!$M:$M,'Inventory (old)'!$A:$A,"Arrows and Onlys",'Inventory (old)'!$B:$B,'2020'!$A220,'Inventory (old)'!$E:$E,"&gt;="&amp;'2020'!$F220,'Inventory (old)'!$E:$E,"&lt;"&amp;'2020'!$G220)</f>
        <v>12</v>
      </c>
      <c r="AJ220" s="7">
        <f>SUMIFS('Inventory (old)'!$N:$N,'Inventory (old)'!$A:$A,"Arrows and Onlys",'Inventory (old)'!$B:$B,'2020'!$A220,'Inventory (old)'!$E:$E,"&gt;="&amp;'2020'!$F220,'Inventory (old)'!$E:$E,"&lt;"&amp;'2020'!$G220)</f>
        <v>0</v>
      </c>
      <c r="AK220" s="7">
        <f>SUMIFS('Inventory (old)'!$O:$O,'Inventory (old)'!$A:$A,"Transverse",'Inventory (old)'!$B:$B,'2020'!$A220,'Inventory (old)'!$E:$E,"&gt;="&amp;'2020'!$F220,'Inventory (old)'!$E:$E,"&lt;"&amp;'2020'!$G220)</f>
        <v>0</v>
      </c>
      <c r="AL220" s="7">
        <f>SUMIFS('Inventory (old)'!$P:$P,'Inventory (old)'!$A:$A,"Transverse",'Inventory (old)'!$B:$B,'2020'!$A220,'Inventory (old)'!$E:$E,"&gt;="&amp;'2020'!$F220,'Inventory (old)'!$E:$E,"&lt;"&amp;'2020'!$G220)</f>
        <v>120</v>
      </c>
      <c r="AM220" s="7">
        <f>SUMIFS('Inventory (old)'!$M:$M,'Inventory (old)'!$A:$A,"Crosswalk",'Inventory (old)'!$B:$B,'2020'!$A220,'Inventory (old)'!$E:$E,"&gt;="&amp;'2020'!$F220,'Inventory (old)'!$E:$E,"&lt;"&amp;'2020'!$G220)</f>
        <v>0</v>
      </c>
      <c r="AN220" s="7">
        <f>SUMIFS('Inventory (old)'!$M:$M,'Inventory (old)'!$A:$A,"Yield Line",'Inventory (old)'!$B:$B,'2020'!$A220,'Inventory (old)'!$E:$E,"&gt;="&amp;'2020'!$F220,'Inventory (old)'!$E:$E,"&lt;"&amp;'2020'!$G220)</f>
        <v>0</v>
      </c>
      <c r="AO220" s="7">
        <f>SUMIFS('Inventory (old)'!$M:$M,'Inventory (old)'!$A:$A,"Parking",'Inventory (old)'!$B:$B,'2020'!$A220,'Inventory (old)'!$E:$E,"&gt;="&amp;'2020'!$F220,'Inventory (old)'!$E:$E,"&lt;"&amp;'2020'!$G220)</f>
        <v>0</v>
      </c>
      <c r="AP220" s="7">
        <f>SUMIFS('Inventory (old)'!$M:$M,'Inventory (old)'!$A:$A,"Island",'Inventory (old)'!$B:$B,'2020'!$A220,'Inventory (old)'!$E:$E,"&gt;="&amp;'2020'!$F220,'Inventory (old)'!$E:$E,"&lt;"&amp;'2020'!$G220)</f>
        <v>0</v>
      </c>
      <c r="AQ220" s="7">
        <f>SUMIFS('Inventory (old)'!$M:$M,'Inventory (old)'!$A:$A,"Railroad",'Inventory (old)'!$B:$B,'2020'!$A220,'Inventory (old)'!$E:$E,"&gt;="&amp;'2020'!$F220,'Inventory (old)'!$E:$E,"&lt;"&amp;'2020'!$G220)</f>
        <v>0</v>
      </c>
      <c r="AR220" s="7">
        <f>SUMIFS('Inventory (old)'!$M:$M,'Inventory (old)'!$A:$A,"School",'Inventory (old)'!$B:$B,'2020'!$A220,'Inventory (old)'!$E:$E,"&gt;="&amp;'2020'!$F220,'Inventory (old)'!$E:$E,"&lt;"&amp;'2020'!$G220)</f>
        <v>0</v>
      </c>
      <c r="AS220" s="7">
        <f>SUMIFS('Inventory (old)'!$M:$M,'Inventory (old)'!$A:$A,"Air Speed",'Inventory (old)'!$B:$B,'2020'!$A220,'Inventory (old)'!$E:$E,"&gt;="&amp;'2020'!$F220,'Inventory (old)'!$E:$E,"&lt;"&amp;'2020'!$G220)</f>
        <v>0</v>
      </c>
      <c r="AT220" s="7">
        <f>SUMIFS('Inventory (old)'!$M:$M,'Inventory (old)'!$A:$A,"Wrong Way",'Inventory (old)'!$B:$B,'2020'!$A220,'Inventory (old)'!$E:$E,"&gt;="&amp;'2020'!$F220,'Inventory (old)'!$E:$E,"&lt;"&amp;'2020'!$G220)</f>
        <v>0</v>
      </c>
      <c r="AU220" s="7">
        <f>SUMIFS('Inventory (old)'!$M:$M,'Inventory (old)'!$A:$A,"Merge Arrow",'Inventory (old)'!$B:$B,'2020'!$A220,'Inventory (old)'!$E:$E,"&gt;="&amp;'2020'!$F220,'Inventory (old)'!$E:$E,"&lt;"&amp;'2020'!$G220)</f>
        <v>0</v>
      </c>
      <c r="AV220" s="7">
        <f>SUMIFS('Inventory (old)'!$M:$M,'Inventory (old)'!$A:$A,"Bike",'Inventory (old)'!$B:$B,'2020'!$A220,'Inventory (old)'!$E:$E,"&gt;="&amp;'2020'!$F220,'Inventory (old)'!$E:$E,"&lt;"&amp;'2020'!$G220)</f>
        <v>0</v>
      </c>
      <c r="AW220" s="1">
        <f>SUMIFS('Inventory (old)'!$S:$S,'Inventory (old)'!$A:$A,"Parking",'Inventory (old)'!$B:$B,'2020'!$A220,'Inventory (old)'!$E:$E,"&gt;="&amp;'2020'!$F220,'Inventory (old)'!$E:$E,"&lt;"&amp;'2020'!$G220)</f>
        <v>0</v>
      </c>
      <c r="AX220" s="13"/>
    </row>
    <row r="221" spans="1:50" x14ac:dyDescent="0.25">
      <c r="A221" s="6" t="s">
        <v>2338</v>
      </c>
      <c r="B221" s="7" t="s">
        <v>36</v>
      </c>
      <c r="C221" s="7" t="s">
        <v>2189</v>
      </c>
      <c r="D221" s="7">
        <v>6</v>
      </c>
      <c r="E221" s="7" t="s">
        <v>2176</v>
      </c>
      <c r="F221" s="8">
        <f>G220</f>
        <v>15.32</v>
      </c>
      <c r="G221" s="8">
        <v>15.64</v>
      </c>
      <c r="H221" s="7" t="s">
        <v>2383</v>
      </c>
      <c r="I221" s="7" t="s">
        <v>2383</v>
      </c>
      <c r="J221" s="14">
        <f t="shared" si="65"/>
        <v>0.32000000000000028</v>
      </c>
      <c r="K221" s="15" t="s">
        <v>2062</v>
      </c>
      <c r="L221" s="7"/>
      <c r="M221" s="7" t="s">
        <v>2072</v>
      </c>
      <c r="N221" s="20">
        <v>2</v>
      </c>
      <c r="O221" s="8"/>
      <c r="P221" s="8"/>
      <c r="Q221" s="14"/>
      <c r="R221" s="14"/>
      <c r="S221" s="21"/>
      <c r="T221" s="16"/>
      <c r="V221" s="7"/>
      <c r="W221" s="7"/>
      <c r="X221" s="7"/>
      <c r="Y221" s="16"/>
      <c r="Z221" s="15">
        <v>2019</v>
      </c>
      <c r="AA221" s="8">
        <f t="shared" si="66"/>
        <v>0.32000000000000028</v>
      </c>
      <c r="AB221" s="8">
        <f t="shared" si="67"/>
        <v>0.64000000000000057</v>
      </c>
      <c r="AC221" s="8">
        <f t="shared" si="68"/>
        <v>0</v>
      </c>
      <c r="AD221" s="11">
        <f t="shared" si="69"/>
        <v>0</v>
      </c>
      <c r="AE221" s="31">
        <v>2019</v>
      </c>
      <c r="AF221" s="7">
        <f>SUMIFS('Inventory (old)'!$M:$M,'Inventory (old)'!$A:$A,"Stop Line",'Inventory (old)'!$B:$B,'2020'!$A221,'Inventory (old)'!$E:$E,"&gt;="&amp;'2020'!$F221,'Inventory (old)'!$E:$E,"&lt;"&amp;'2020'!$G221)</f>
        <v>0</v>
      </c>
      <c r="AG221" s="7">
        <f>SUMIFS('Inventory (old)'!$M:$M,'Inventory (old)'!$A:$A,"Channel",'Inventory (old)'!$B:$B,'2020'!$A221,'Inventory (old)'!$E:$E,"&gt;="&amp;'2020'!$F221,'Inventory (old)'!$E:$E,"&lt;"&amp;'2020'!$G221)</f>
        <v>720</v>
      </c>
      <c r="AH221" s="7">
        <f>SUMIFS('Inventory (old)'!$M:$M,'Inventory (old)'!$A:$A,"Dotted Line",'Inventory (old)'!$B:$B,'2020'!$A221,'Inventory (old)'!$E:$E,"&gt;="&amp;'2020'!$F221,'Inventory (old)'!$E:$E,"&lt;"&amp;'2020'!$G221)</f>
        <v>0</v>
      </c>
      <c r="AI221" s="7">
        <f>SUMIFS('Inventory (old)'!$M:$M,'Inventory (old)'!$A:$A,"Arrows and Onlys",'Inventory (old)'!$B:$B,'2020'!$A221,'Inventory (old)'!$E:$E,"&gt;="&amp;'2020'!$F221,'Inventory (old)'!$E:$E,"&lt;"&amp;'2020'!$G221)</f>
        <v>23</v>
      </c>
      <c r="AJ221" s="7">
        <f>SUMIFS('Inventory (old)'!$N:$N,'Inventory (old)'!$A:$A,"Arrows and Onlys",'Inventory (old)'!$B:$B,'2020'!$A221,'Inventory (old)'!$E:$E,"&gt;="&amp;'2020'!$F221,'Inventory (old)'!$E:$E,"&lt;"&amp;'2020'!$G221)</f>
        <v>0</v>
      </c>
      <c r="AK221" s="7">
        <f>SUMIFS('Inventory (old)'!$O:$O,'Inventory (old)'!$A:$A,"Transverse",'Inventory (old)'!$B:$B,'2020'!$A221,'Inventory (old)'!$E:$E,"&gt;="&amp;'2020'!$F221,'Inventory (old)'!$E:$E,"&lt;"&amp;'2020'!$G221)</f>
        <v>600</v>
      </c>
      <c r="AL221" s="7">
        <f>SUMIFS('Inventory (old)'!$P:$P,'Inventory (old)'!$A:$A,"Transverse",'Inventory (old)'!$B:$B,'2020'!$A221,'Inventory (old)'!$E:$E,"&gt;="&amp;'2020'!$F221,'Inventory (old)'!$E:$E,"&lt;"&amp;'2020'!$G221)</f>
        <v>180</v>
      </c>
      <c r="AM221" s="7">
        <f>SUMIFS('Inventory (old)'!$M:$M,'Inventory (old)'!$A:$A,"Crosswalk",'Inventory (old)'!$B:$B,'2020'!$A221,'Inventory (old)'!$E:$E,"&gt;="&amp;'2020'!$F221,'Inventory (old)'!$E:$E,"&lt;"&amp;'2020'!$G221)</f>
        <v>0</v>
      </c>
      <c r="AN221" s="7">
        <f>SUMIFS('Inventory (old)'!$M:$M,'Inventory (old)'!$A:$A,"Yield Line",'Inventory (old)'!$B:$B,'2020'!$A221,'Inventory (old)'!$E:$E,"&gt;="&amp;'2020'!$F221,'Inventory (old)'!$E:$E,"&lt;"&amp;'2020'!$G221)</f>
        <v>0</v>
      </c>
      <c r="AO221" s="7">
        <f>SUMIFS('Inventory (old)'!$M:$M,'Inventory (old)'!$A:$A,"Parking",'Inventory (old)'!$B:$B,'2020'!$A221,'Inventory (old)'!$E:$E,"&gt;="&amp;'2020'!$F221,'Inventory (old)'!$E:$E,"&lt;"&amp;'2020'!$G221)</f>
        <v>0</v>
      </c>
      <c r="AP221" s="7">
        <f>SUMIFS('Inventory (old)'!$M:$M,'Inventory (old)'!$A:$A,"Island",'Inventory (old)'!$B:$B,'2020'!$A221,'Inventory (old)'!$E:$E,"&gt;="&amp;'2020'!$F221,'Inventory (old)'!$E:$E,"&lt;"&amp;'2020'!$G221)</f>
        <v>0</v>
      </c>
      <c r="AQ221" s="7">
        <f>SUMIFS('Inventory (old)'!$M:$M,'Inventory (old)'!$A:$A,"Railroad",'Inventory (old)'!$B:$B,'2020'!$A221,'Inventory (old)'!$E:$E,"&gt;="&amp;'2020'!$F221,'Inventory (old)'!$E:$E,"&lt;"&amp;'2020'!$G221)</f>
        <v>0</v>
      </c>
      <c r="AR221" s="7">
        <f>SUMIFS('Inventory (old)'!$M:$M,'Inventory (old)'!$A:$A,"School",'Inventory (old)'!$B:$B,'2020'!$A221,'Inventory (old)'!$E:$E,"&gt;="&amp;'2020'!$F221,'Inventory (old)'!$E:$E,"&lt;"&amp;'2020'!$G221)</f>
        <v>0</v>
      </c>
      <c r="AS221" s="7">
        <f>SUMIFS('Inventory (old)'!$M:$M,'Inventory (old)'!$A:$A,"Air Speed",'Inventory (old)'!$B:$B,'2020'!$A221,'Inventory (old)'!$E:$E,"&gt;="&amp;'2020'!$F221,'Inventory (old)'!$E:$E,"&lt;"&amp;'2020'!$G221)</f>
        <v>0</v>
      </c>
      <c r="AT221" s="7">
        <f>SUMIFS('Inventory (old)'!$M:$M,'Inventory (old)'!$A:$A,"Wrong Way",'Inventory (old)'!$B:$B,'2020'!$A221,'Inventory (old)'!$E:$E,"&gt;="&amp;'2020'!$F221,'Inventory (old)'!$E:$E,"&lt;"&amp;'2020'!$G221)</f>
        <v>0</v>
      </c>
      <c r="AU221" s="7">
        <f>SUMIFS('Inventory (old)'!$M:$M,'Inventory (old)'!$A:$A,"Merge Arrow",'Inventory (old)'!$B:$B,'2020'!$A221,'Inventory (old)'!$E:$E,"&gt;="&amp;'2020'!$F221,'Inventory (old)'!$E:$E,"&lt;"&amp;'2020'!$G221)</f>
        <v>0</v>
      </c>
      <c r="AV221" s="7">
        <f>SUMIFS('Inventory (old)'!$M:$M,'Inventory (old)'!$A:$A,"Bike",'Inventory (old)'!$B:$B,'2020'!$A221,'Inventory (old)'!$E:$E,"&gt;="&amp;'2020'!$F221,'Inventory (old)'!$E:$E,"&lt;"&amp;'2020'!$G221)</f>
        <v>0</v>
      </c>
      <c r="AW221" s="1">
        <f>SUMIFS('Inventory (old)'!$S:$S,'Inventory (old)'!$A:$A,"Parking",'Inventory (old)'!$B:$B,'2020'!$A221,'Inventory (old)'!$E:$E,"&gt;="&amp;'2020'!$F221,'Inventory (old)'!$E:$E,"&lt;"&amp;'2020'!$G221)</f>
        <v>0</v>
      </c>
      <c r="AX221" s="13"/>
    </row>
    <row r="222" spans="1:50" x14ac:dyDescent="0.25">
      <c r="A222" s="6" t="s">
        <v>2339</v>
      </c>
      <c r="B222" s="7" t="s">
        <v>36</v>
      </c>
      <c r="C222" s="7" t="s">
        <v>2189</v>
      </c>
      <c r="D222" s="7">
        <v>6</v>
      </c>
      <c r="E222" s="7" t="s">
        <v>59</v>
      </c>
      <c r="F222" s="8">
        <v>15.51</v>
      </c>
      <c r="G222" s="8">
        <v>16.29</v>
      </c>
      <c r="H222" s="7" t="s">
        <v>2336</v>
      </c>
      <c r="I222" s="7" t="s">
        <v>2298</v>
      </c>
      <c r="J222" s="14">
        <f t="shared" si="65"/>
        <v>0.77999999999999936</v>
      </c>
      <c r="K222" s="15" t="s">
        <v>2241</v>
      </c>
      <c r="L222" s="7" t="s">
        <v>2217</v>
      </c>
      <c r="M222" s="7" t="s">
        <v>2072</v>
      </c>
      <c r="N222" s="20">
        <v>3</v>
      </c>
      <c r="O222" s="8"/>
      <c r="P222" s="8"/>
      <c r="Q222" s="14"/>
      <c r="R222" s="14"/>
      <c r="S222" s="21"/>
      <c r="T222" s="16"/>
      <c r="V222" s="7"/>
      <c r="W222" s="7"/>
      <c r="X222" s="7"/>
      <c r="Y222" s="16"/>
      <c r="Z222" s="15">
        <v>2019</v>
      </c>
      <c r="AA222" s="8">
        <f t="shared" si="66"/>
        <v>0</v>
      </c>
      <c r="AB222" s="8">
        <f t="shared" si="67"/>
        <v>0.77999999999999936</v>
      </c>
      <c r="AC222" s="8">
        <f t="shared" si="68"/>
        <v>0.77999999999999936</v>
      </c>
      <c r="AD222" s="11">
        <f t="shared" si="69"/>
        <v>1.5599999999999987</v>
      </c>
      <c r="AE222" s="31">
        <v>2019</v>
      </c>
      <c r="AF222" s="7">
        <f>SUMIFS('Inventory (old)'!$M:$M,'Inventory (old)'!$A:$A,"Stop Line",'Inventory (old)'!$B:$B,'2020'!$A222,'Inventory (old)'!$E:$E,"&gt;="&amp;'2020'!$F222,'Inventory (old)'!$E:$E,"&lt;"&amp;'2020'!$G222)</f>
        <v>0</v>
      </c>
      <c r="AG222" s="7">
        <f>SUMIFS('Inventory (old)'!$M:$M,'Inventory (old)'!$A:$A,"Channel",'Inventory (old)'!$B:$B,'2020'!$A222,'Inventory (old)'!$E:$E,"&gt;="&amp;'2020'!$F222,'Inventory (old)'!$E:$E,"&lt;"&amp;'2020'!$G222)</f>
        <v>0</v>
      </c>
      <c r="AH222" s="7">
        <f>SUMIFS('Inventory (old)'!$M:$M,'Inventory (old)'!$A:$A,"Dotted Line",'Inventory (old)'!$B:$B,'2020'!$A222,'Inventory (old)'!$E:$E,"&gt;="&amp;'2020'!$F222,'Inventory (old)'!$E:$E,"&lt;"&amp;'2020'!$G222)</f>
        <v>0</v>
      </c>
      <c r="AI222" s="7">
        <f>SUMIFS('Inventory (old)'!$M:$M,'Inventory (old)'!$A:$A,"Arrows and Onlys",'Inventory (old)'!$B:$B,'2020'!$A222,'Inventory (old)'!$E:$E,"&gt;="&amp;'2020'!$F222,'Inventory (old)'!$E:$E,"&lt;"&amp;'2020'!$G222)</f>
        <v>0</v>
      </c>
      <c r="AJ222" s="7">
        <f>SUMIFS('Inventory (old)'!$N:$N,'Inventory (old)'!$A:$A,"Arrows and Onlys",'Inventory (old)'!$B:$B,'2020'!$A222,'Inventory (old)'!$E:$E,"&gt;="&amp;'2020'!$F222,'Inventory (old)'!$E:$E,"&lt;"&amp;'2020'!$G222)</f>
        <v>0</v>
      </c>
      <c r="AK222" s="7">
        <f>SUMIFS('Inventory (old)'!$O:$O,'Inventory (old)'!$A:$A,"Transverse",'Inventory (old)'!$B:$B,'2020'!$A222,'Inventory (old)'!$E:$E,"&gt;="&amp;'2020'!$F222,'Inventory (old)'!$E:$E,"&lt;"&amp;'2020'!$G222)</f>
        <v>0</v>
      </c>
      <c r="AL222" s="7">
        <f>SUMIFS('Inventory (old)'!$P:$P,'Inventory (old)'!$A:$A,"Transverse",'Inventory (old)'!$B:$B,'2020'!$A222,'Inventory (old)'!$E:$E,"&gt;="&amp;'2020'!$F222,'Inventory (old)'!$E:$E,"&lt;"&amp;'2020'!$G222)</f>
        <v>0</v>
      </c>
      <c r="AM222" s="7">
        <f>SUMIFS('Inventory (old)'!$M:$M,'Inventory (old)'!$A:$A,"Crosswalk",'Inventory (old)'!$B:$B,'2020'!$A222,'Inventory (old)'!$E:$E,"&gt;="&amp;'2020'!$F222,'Inventory (old)'!$E:$E,"&lt;"&amp;'2020'!$G222)</f>
        <v>0</v>
      </c>
      <c r="AN222" s="7">
        <f>SUMIFS('Inventory (old)'!$M:$M,'Inventory (old)'!$A:$A,"Yield Line",'Inventory (old)'!$B:$B,'2020'!$A222,'Inventory (old)'!$E:$E,"&gt;="&amp;'2020'!$F222,'Inventory (old)'!$E:$E,"&lt;"&amp;'2020'!$G222)</f>
        <v>0</v>
      </c>
      <c r="AO222" s="7">
        <f>SUMIFS('Inventory (old)'!$M:$M,'Inventory (old)'!$A:$A,"Parking",'Inventory (old)'!$B:$B,'2020'!$A222,'Inventory (old)'!$E:$E,"&gt;="&amp;'2020'!$F222,'Inventory (old)'!$E:$E,"&lt;"&amp;'2020'!$G222)</f>
        <v>0</v>
      </c>
      <c r="AP222" s="7">
        <f>SUMIFS('Inventory (old)'!$M:$M,'Inventory (old)'!$A:$A,"Island",'Inventory (old)'!$B:$B,'2020'!$A222,'Inventory (old)'!$E:$E,"&gt;="&amp;'2020'!$F222,'Inventory (old)'!$E:$E,"&lt;"&amp;'2020'!$G222)</f>
        <v>0</v>
      </c>
      <c r="AQ222" s="7">
        <f>SUMIFS('Inventory (old)'!$M:$M,'Inventory (old)'!$A:$A,"Railroad",'Inventory (old)'!$B:$B,'2020'!$A222,'Inventory (old)'!$E:$E,"&gt;="&amp;'2020'!$F222,'Inventory (old)'!$E:$E,"&lt;"&amp;'2020'!$G222)</f>
        <v>0</v>
      </c>
      <c r="AR222" s="7">
        <f>SUMIFS('Inventory (old)'!$M:$M,'Inventory (old)'!$A:$A,"School",'Inventory (old)'!$B:$B,'2020'!$A222,'Inventory (old)'!$E:$E,"&gt;="&amp;'2020'!$F222,'Inventory (old)'!$E:$E,"&lt;"&amp;'2020'!$G222)</f>
        <v>0</v>
      </c>
      <c r="AS222" s="7">
        <f>SUMIFS('Inventory (old)'!$M:$M,'Inventory (old)'!$A:$A,"Air Speed",'Inventory (old)'!$B:$B,'2020'!$A222,'Inventory (old)'!$E:$E,"&gt;="&amp;'2020'!$F222,'Inventory (old)'!$E:$E,"&lt;"&amp;'2020'!$G222)</f>
        <v>0</v>
      </c>
      <c r="AT222" s="7">
        <f>SUMIFS('Inventory (old)'!$M:$M,'Inventory (old)'!$A:$A,"Wrong Way",'Inventory (old)'!$B:$B,'2020'!$A222,'Inventory (old)'!$E:$E,"&gt;="&amp;'2020'!$F222,'Inventory (old)'!$E:$E,"&lt;"&amp;'2020'!$G222)</f>
        <v>0</v>
      </c>
      <c r="AU222" s="7">
        <f>SUMIFS('Inventory (old)'!$M:$M,'Inventory (old)'!$A:$A,"Merge Arrow",'Inventory (old)'!$B:$B,'2020'!$A222,'Inventory (old)'!$E:$E,"&gt;="&amp;'2020'!$F222,'Inventory (old)'!$E:$E,"&lt;"&amp;'2020'!$G222)</f>
        <v>0</v>
      </c>
      <c r="AV222" s="7">
        <f>SUMIFS('Inventory (old)'!$M:$M,'Inventory (old)'!$A:$A,"Bike",'Inventory (old)'!$B:$B,'2020'!$A222,'Inventory (old)'!$E:$E,"&gt;="&amp;'2020'!$F222,'Inventory (old)'!$E:$E,"&lt;"&amp;'2020'!$G222)</f>
        <v>0</v>
      </c>
      <c r="AW222" s="1">
        <f>SUMIFS('Inventory (old)'!$S:$S,'Inventory (old)'!$A:$A,"Parking",'Inventory (old)'!$B:$B,'2020'!$A222,'Inventory (old)'!$E:$E,"&gt;="&amp;'2020'!$F222,'Inventory (old)'!$E:$E,"&lt;"&amp;'2020'!$G222)</f>
        <v>0</v>
      </c>
      <c r="AX222" s="13"/>
    </row>
    <row r="223" spans="1:50" x14ac:dyDescent="0.25">
      <c r="A223" s="6" t="s">
        <v>2338</v>
      </c>
      <c r="B223" s="7" t="s">
        <v>36</v>
      </c>
      <c r="C223" s="7" t="s">
        <v>2189</v>
      </c>
      <c r="D223" s="7">
        <v>6</v>
      </c>
      <c r="E223" s="7" t="s">
        <v>58</v>
      </c>
      <c r="F223" s="8">
        <v>15.97</v>
      </c>
      <c r="G223" s="8">
        <v>16.21</v>
      </c>
      <c r="H223" s="7" t="s">
        <v>2336</v>
      </c>
      <c r="I223" s="7" t="s">
        <v>2298</v>
      </c>
      <c r="J223" s="14">
        <f t="shared" si="65"/>
        <v>0.24000000000000021</v>
      </c>
      <c r="K223" s="15" t="s">
        <v>2241</v>
      </c>
      <c r="L223" s="7" t="s">
        <v>2217</v>
      </c>
      <c r="M223" s="7" t="s">
        <v>2072</v>
      </c>
      <c r="N223" s="20">
        <v>3</v>
      </c>
      <c r="O223" s="8"/>
      <c r="P223" s="8"/>
      <c r="Q223" s="14"/>
      <c r="R223" s="14"/>
      <c r="S223" s="21"/>
      <c r="T223" s="16"/>
      <c r="V223" s="7"/>
      <c r="W223" s="7"/>
      <c r="X223" s="7"/>
      <c r="Y223" s="16"/>
      <c r="Z223" s="15">
        <v>2019</v>
      </c>
      <c r="AA223" s="8">
        <f t="shared" si="66"/>
        <v>0</v>
      </c>
      <c r="AB223" s="8">
        <f t="shared" si="67"/>
        <v>0.24000000000000021</v>
      </c>
      <c r="AC223" s="8">
        <f t="shared" si="68"/>
        <v>0.24000000000000021</v>
      </c>
      <c r="AD223" s="11">
        <f t="shared" si="69"/>
        <v>0.48000000000000043</v>
      </c>
      <c r="AE223" s="31">
        <v>2019</v>
      </c>
      <c r="AF223" s="7">
        <f>SUMIFS('Inventory (old)'!$M:$M,'Inventory (old)'!$A:$A,"Stop Line",'Inventory (old)'!$B:$B,'2020'!$A223,'Inventory (old)'!$E:$E,"&gt;="&amp;'2020'!$F223,'Inventory (old)'!$E:$E,"&lt;"&amp;'2020'!$G223)</f>
        <v>0</v>
      </c>
      <c r="AG223" s="7">
        <f>SUMIFS('Inventory (old)'!$M:$M,'Inventory (old)'!$A:$A,"Channel",'Inventory (old)'!$B:$B,'2020'!$A223,'Inventory (old)'!$E:$E,"&gt;="&amp;'2020'!$F223,'Inventory (old)'!$E:$E,"&lt;"&amp;'2020'!$G223)</f>
        <v>0</v>
      </c>
      <c r="AH223" s="7">
        <f>SUMIFS('Inventory (old)'!$M:$M,'Inventory (old)'!$A:$A,"Dotted Line",'Inventory (old)'!$B:$B,'2020'!$A223,'Inventory (old)'!$E:$E,"&gt;="&amp;'2020'!$F223,'Inventory (old)'!$E:$E,"&lt;"&amp;'2020'!$G223)</f>
        <v>0</v>
      </c>
      <c r="AI223" s="7">
        <f>SUMIFS('Inventory (old)'!$M:$M,'Inventory (old)'!$A:$A,"Arrows and Onlys",'Inventory (old)'!$B:$B,'2020'!$A223,'Inventory (old)'!$E:$E,"&gt;="&amp;'2020'!$F223,'Inventory (old)'!$E:$E,"&lt;"&amp;'2020'!$G223)</f>
        <v>0</v>
      </c>
      <c r="AJ223" s="7">
        <f>SUMIFS('Inventory (old)'!$N:$N,'Inventory (old)'!$A:$A,"Arrows and Onlys",'Inventory (old)'!$B:$B,'2020'!$A223,'Inventory (old)'!$E:$E,"&gt;="&amp;'2020'!$F223,'Inventory (old)'!$E:$E,"&lt;"&amp;'2020'!$G223)</f>
        <v>0</v>
      </c>
      <c r="AK223" s="7">
        <f>SUMIFS('Inventory (old)'!$O:$O,'Inventory (old)'!$A:$A,"Transverse",'Inventory (old)'!$B:$B,'2020'!$A223,'Inventory (old)'!$E:$E,"&gt;="&amp;'2020'!$F223,'Inventory (old)'!$E:$E,"&lt;"&amp;'2020'!$G223)</f>
        <v>0</v>
      </c>
      <c r="AL223" s="7">
        <f>SUMIFS('Inventory (old)'!$P:$P,'Inventory (old)'!$A:$A,"Transverse",'Inventory (old)'!$B:$B,'2020'!$A223,'Inventory (old)'!$E:$E,"&gt;="&amp;'2020'!$F223,'Inventory (old)'!$E:$E,"&lt;"&amp;'2020'!$G223)</f>
        <v>0</v>
      </c>
      <c r="AM223" s="7">
        <f>SUMIFS('Inventory (old)'!$M:$M,'Inventory (old)'!$A:$A,"Crosswalk",'Inventory (old)'!$B:$B,'2020'!$A223,'Inventory (old)'!$E:$E,"&gt;="&amp;'2020'!$F223,'Inventory (old)'!$E:$E,"&lt;"&amp;'2020'!$G223)</f>
        <v>0</v>
      </c>
      <c r="AN223" s="7">
        <f>SUMIFS('Inventory (old)'!$M:$M,'Inventory (old)'!$A:$A,"Yield Line",'Inventory (old)'!$B:$B,'2020'!$A223,'Inventory (old)'!$E:$E,"&gt;="&amp;'2020'!$F223,'Inventory (old)'!$E:$E,"&lt;"&amp;'2020'!$G223)</f>
        <v>0</v>
      </c>
      <c r="AO223" s="7">
        <f>SUMIFS('Inventory (old)'!$M:$M,'Inventory (old)'!$A:$A,"Parking",'Inventory (old)'!$B:$B,'2020'!$A223,'Inventory (old)'!$E:$E,"&gt;="&amp;'2020'!$F223,'Inventory (old)'!$E:$E,"&lt;"&amp;'2020'!$G223)</f>
        <v>0</v>
      </c>
      <c r="AP223" s="7">
        <f>SUMIFS('Inventory (old)'!$M:$M,'Inventory (old)'!$A:$A,"Island",'Inventory (old)'!$B:$B,'2020'!$A223,'Inventory (old)'!$E:$E,"&gt;="&amp;'2020'!$F223,'Inventory (old)'!$E:$E,"&lt;"&amp;'2020'!$G223)</f>
        <v>0</v>
      </c>
      <c r="AQ223" s="7">
        <f>SUMIFS('Inventory (old)'!$M:$M,'Inventory (old)'!$A:$A,"Railroad",'Inventory (old)'!$B:$B,'2020'!$A223,'Inventory (old)'!$E:$E,"&gt;="&amp;'2020'!$F223,'Inventory (old)'!$E:$E,"&lt;"&amp;'2020'!$G223)</f>
        <v>0</v>
      </c>
      <c r="AR223" s="7">
        <f>SUMIFS('Inventory (old)'!$M:$M,'Inventory (old)'!$A:$A,"School",'Inventory (old)'!$B:$B,'2020'!$A223,'Inventory (old)'!$E:$E,"&gt;="&amp;'2020'!$F223,'Inventory (old)'!$E:$E,"&lt;"&amp;'2020'!$G223)</f>
        <v>0</v>
      </c>
      <c r="AS223" s="7">
        <f>SUMIFS('Inventory (old)'!$M:$M,'Inventory (old)'!$A:$A,"Air Speed",'Inventory (old)'!$B:$B,'2020'!$A223,'Inventory (old)'!$E:$E,"&gt;="&amp;'2020'!$F223,'Inventory (old)'!$E:$E,"&lt;"&amp;'2020'!$G223)</f>
        <v>0</v>
      </c>
      <c r="AT223" s="7">
        <f>SUMIFS('Inventory (old)'!$M:$M,'Inventory (old)'!$A:$A,"Wrong Way",'Inventory (old)'!$B:$B,'2020'!$A223,'Inventory (old)'!$E:$E,"&gt;="&amp;'2020'!$F223,'Inventory (old)'!$E:$E,"&lt;"&amp;'2020'!$G223)</f>
        <v>0</v>
      </c>
      <c r="AU223" s="7">
        <f>SUMIFS('Inventory (old)'!$M:$M,'Inventory (old)'!$A:$A,"Merge Arrow",'Inventory (old)'!$B:$B,'2020'!$A223,'Inventory (old)'!$E:$E,"&gt;="&amp;'2020'!$F223,'Inventory (old)'!$E:$E,"&lt;"&amp;'2020'!$G223)</f>
        <v>0</v>
      </c>
      <c r="AV223" s="7">
        <f>SUMIFS('Inventory (old)'!$M:$M,'Inventory (old)'!$A:$A,"Bike",'Inventory (old)'!$B:$B,'2020'!$A223,'Inventory (old)'!$E:$E,"&gt;="&amp;'2020'!$F223,'Inventory (old)'!$E:$E,"&lt;"&amp;'2020'!$G223)</f>
        <v>0</v>
      </c>
      <c r="AW223" s="1">
        <f>SUMIFS('Inventory (old)'!$S:$S,'Inventory (old)'!$A:$A,"Parking",'Inventory (old)'!$B:$B,'2020'!$A223,'Inventory (old)'!$E:$E,"&gt;="&amp;'2020'!$F223,'Inventory (old)'!$E:$E,"&lt;"&amp;'2020'!$G223)</f>
        <v>0</v>
      </c>
      <c r="AX223" s="13"/>
    </row>
    <row r="224" spans="1:50" x14ac:dyDescent="0.25">
      <c r="A224" s="6" t="s">
        <v>2338</v>
      </c>
      <c r="B224" s="7" t="s">
        <v>36</v>
      </c>
      <c r="C224" s="7" t="s">
        <v>2189</v>
      </c>
      <c r="D224" s="7">
        <v>6</v>
      </c>
      <c r="E224" s="7" t="s">
        <v>2176</v>
      </c>
      <c r="F224" s="8">
        <v>19.32</v>
      </c>
      <c r="G224" s="8">
        <v>27.58</v>
      </c>
      <c r="H224" s="7" t="s">
        <v>2384</v>
      </c>
      <c r="I224" s="7" t="s">
        <v>2377</v>
      </c>
      <c r="J224" s="14">
        <f t="shared" si="65"/>
        <v>8.259999999999998</v>
      </c>
      <c r="K224" s="15" t="s">
        <v>2062</v>
      </c>
      <c r="L224" s="7"/>
      <c r="M224" s="7" t="s">
        <v>2072</v>
      </c>
      <c r="N224" s="20">
        <v>2</v>
      </c>
      <c r="O224" s="8"/>
      <c r="P224" s="8"/>
      <c r="Q224" s="14"/>
      <c r="R224" s="14"/>
      <c r="S224" s="21"/>
      <c r="T224" s="16"/>
      <c r="V224" s="7"/>
      <c r="W224" s="7"/>
      <c r="X224" s="7"/>
      <c r="Y224" s="16"/>
      <c r="Z224" s="15">
        <v>2019</v>
      </c>
      <c r="AA224" s="8">
        <f t="shared" si="66"/>
        <v>8.259999999999998</v>
      </c>
      <c r="AB224" s="8">
        <f t="shared" si="67"/>
        <v>16.519999999999996</v>
      </c>
      <c r="AC224" s="8">
        <f t="shared" si="68"/>
        <v>0</v>
      </c>
      <c r="AD224" s="11">
        <f t="shared" si="69"/>
        <v>0</v>
      </c>
      <c r="AE224" s="31">
        <v>2019</v>
      </c>
      <c r="AF224" s="7">
        <f>SUMIFS('Inventory (old)'!$M:$M,'Inventory (old)'!$A:$A,"Stop Line",'Inventory (old)'!$B:$B,'2020'!$A224,'Inventory (old)'!$E:$E,"&gt;="&amp;'2020'!$F224,'Inventory (old)'!$E:$E,"&lt;"&amp;'2020'!$G224)</f>
        <v>15</v>
      </c>
      <c r="AG224" s="7">
        <f>SUMIFS('Inventory (old)'!$M:$M,'Inventory (old)'!$A:$A,"Channel",'Inventory (old)'!$B:$B,'2020'!$A224,'Inventory (old)'!$E:$E,"&gt;="&amp;'2020'!$F224,'Inventory (old)'!$E:$E,"&lt;"&amp;'2020'!$G224)</f>
        <v>440</v>
      </c>
      <c r="AH224" s="7">
        <f>SUMIFS('Inventory (old)'!$M:$M,'Inventory (old)'!$A:$A,"Dotted Line",'Inventory (old)'!$B:$B,'2020'!$A224,'Inventory (old)'!$E:$E,"&gt;="&amp;'2020'!$F224,'Inventory (old)'!$E:$E,"&lt;"&amp;'2020'!$G224)</f>
        <v>0</v>
      </c>
      <c r="AI224" s="7">
        <f>SUMIFS('Inventory (old)'!$M:$M,'Inventory (old)'!$A:$A,"Arrows and Onlys",'Inventory (old)'!$B:$B,'2020'!$A224,'Inventory (old)'!$E:$E,"&gt;="&amp;'2020'!$F224,'Inventory (old)'!$E:$E,"&lt;"&amp;'2020'!$G224)</f>
        <v>5</v>
      </c>
      <c r="AJ224" s="7">
        <f>SUMIFS('Inventory (old)'!$N:$N,'Inventory (old)'!$A:$A,"Arrows and Onlys",'Inventory (old)'!$B:$B,'2020'!$A224,'Inventory (old)'!$E:$E,"&gt;="&amp;'2020'!$F224,'Inventory (old)'!$E:$E,"&lt;"&amp;'2020'!$G224)</f>
        <v>0</v>
      </c>
      <c r="AK224" s="7">
        <f>SUMIFS('Inventory (old)'!$O:$O,'Inventory (old)'!$A:$A,"Transverse",'Inventory (old)'!$B:$B,'2020'!$A224,'Inventory (old)'!$E:$E,"&gt;="&amp;'2020'!$F224,'Inventory (old)'!$E:$E,"&lt;"&amp;'2020'!$G224)</f>
        <v>0</v>
      </c>
      <c r="AL224" s="7">
        <f>SUMIFS('Inventory (old)'!$P:$P,'Inventory (old)'!$A:$A,"Transverse",'Inventory (old)'!$B:$B,'2020'!$A224,'Inventory (old)'!$E:$E,"&gt;="&amp;'2020'!$F224,'Inventory (old)'!$E:$E,"&lt;"&amp;'2020'!$G224)</f>
        <v>0</v>
      </c>
      <c r="AM224" s="7">
        <f>SUMIFS('Inventory (old)'!$M:$M,'Inventory (old)'!$A:$A,"Crosswalk",'Inventory (old)'!$B:$B,'2020'!$A224,'Inventory (old)'!$E:$E,"&gt;="&amp;'2020'!$F224,'Inventory (old)'!$E:$E,"&lt;"&amp;'2020'!$G224)</f>
        <v>0</v>
      </c>
      <c r="AN224" s="7">
        <f>SUMIFS('Inventory (old)'!$M:$M,'Inventory (old)'!$A:$A,"Yield Line",'Inventory (old)'!$B:$B,'2020'!$A224,'Inventory (old)'!$E:$E,"&gt;="&amp;'2020'!$F224,'Inventory (old)'!$E:$E,"&lt;"&amp;'2020'!$G224)</f>
        <v>0</v>
      </c>
      <c r="AO224" s="7">
        <f>SUMIFS('Inventory (old)'!$M:$M,'Inventory (old)'!$A:$A,"Parking",'Inventory (old)'!$B:$B,'2020'!$A224,'Inventory (old)'!$E:$E,"&gt;="&amp;'2020'!$F224,'Inventory (old)'!$E:$E,"&lt;"&amp;'2020'!$G224)</f>
        <v>0</v>
      </c>
      <c r="AP224" s="7">
        <f>SUMIFS('Inventory (old)'!$M:$M,'Inventory (old)'!$A:$A,"Island",'Inventory (old)'!$B:$B,'2020'!$A224,'Inventory (old)'!$E:$E,"&gt;="&amp;'2020'!$F224,'Inventory (old)'!$E:$E,"&lt;"&amp;'2020'!$G224)</f>
        <v>0</v>
      </c>
      <c r="AQ224" s="7">
        <f>SUMIFS('Inventory (old)'!$M:$M,'Inventory (old)'!$A:$A,"Railroad",'Inventory (old)'!$B:$B,'2020'!$A224,'Inventory (old)'!$E:$E,"&gt;="&amp;'2020'!$F224,'Inventory (old)'!$E:$E,"&lt;"&amp;'2020'!$G224)</f>
        <v>0</v>
      </c>
      <c r="AR224" s="7">
        <f>SUMIFS('Inventory (old)'!$M:$M,'Inventory (old)'!$A:$A,"School",'Inventory (old)'!$B:$B,'2020'!$A224,'Inventory (old)'!$E:$E,"&gt;="&amp;'2020'!$F224,'Inventory (old)'!$E:$E,"&lt;"&amp;'2020'!$G224)</f>
        <v>0</v>
      </c>
      <c r="AS224" s="7">
        <f>SUMIFS('Inventory (old)'!$M:$M,'Inventory (old)'!$A:$A,"Air Speed",'Inventory (old)'!$B:$B,'2020'!$A224,'Inventory (old)'!$E:$E,"&gt;="&amp;'2020'!$F224,'Inventory (old)'!$E:$E,"&lt;"&amp;'2020'!$G224)</f>
        <v>0</v>
      </c>
      <c r="AT224" s="7">
        <f>SUMIFS('Inventory (old)'!$M:$M,'Inventory (old)'!$A:$A,"Wrong Way",'Inventory (old)'!$B:$B,'2020'!$A224,'Inventory (old)'!$E:$E,"&gt;="&amp;'2020'!$F224,'Inventory (old)'!$E:$E,"&lt;"&amp;'2020'!$G224)</f>
        <v>0</v>
      </c>
      <c r="AU224" s="7">
        <f>SUMIFS('Inventory (old)'!$M:$M,'Inventory (old)'!$A:$A,"Merge Arrow",'Inventory (old)'!$B:$B,'2020'!$A224,'Inventory (old)'!$E:$E,"&gt;="&amp;'2020'!$F224,'Inventory (old)'!$E:$E,"&lt;"&amp;'2020'!$G224)</f>
        <v>2</v>
      </c>
      <c r="AV224" s="7">
        <f>SUMIFS('Inventory (old)'!$M:$M,'Inventory (old)'!$A:$A,"Bike",'Inventory (old)'!$B:$B,'2020'!$A224,'Inventory (old)'!$E:$E,"&gt;="&amp;'2020'!$F224,'Inventory (old)'!$E:$E,"&lt;"&amp;'2020'!$G224)</f>
        <v>0</v>
      </c>
      <c r="AW224" s="1">
        <f>SUMIFS('Inventory (old)'!$S:$S,'Inventory (old)'!$A:$A,"Parking",'Inventory (old)'!$B:$B,'2020'!$A224,'Inventory (old)'!$E:$E,"&gt;="&amp;'2020'!$F224,'Inventory (old)'!$E:$E,"&lt;"&amp;'2020'!$G224)</f>
        <v>0</v>
      </c>
      <c r="AX224" s="13"/>
    </row>
    <row r="225" spans="1:50" x14ac:dyDescent="0.25">
      <c r="A225" s="6" t="s">
        <v>2338</v>
      </c>
      <c r="B225" s="7" t="s">
        <v>36</v>
      </c>
      <c r="C225" s="7" t="s">
        <v>2189</v>
      </c>
      <c r="D225" s="7">
        <v>6</v>
      </c>
      <c r="E225" s="7" t="s">
        <v>2176</v>
      </c>
      <c r="F225" s="8">
        <f>G224</f>
        <v>27.58</v>
      </c>
      <c r="G225" s="8">
        <v>27.8</v>
      </c>
      <c r="H225" s="7" t="s">
        <v>2377</v>
      </c>
      <c r="I225" s="7" t="s">
        <v>2385</v>
      </c>
      <c r="J225" s="14">
        <f t="shared" si="65"/>
        <v>0.22000000000000242</v>
      </c>
      <c r="K225" s="15" t="s">
        <v>2062</v>
      </c>
      <c r="L225" s="7"/>
      <c r="M225" s="7" t="s">
        <v>2072</v>
      </c>
      <c r="N225" s="20">
        <v>4</v>
      </c>
      <c r="O225" s="8"/>
      <c r="P225" s="8"/>
      <c r="Q225" s="14"/>
      <c r="R225" s="14"/>
      <c r="S225" s="21"/>
      <c r="T225" s="16"/>
      <c r="V225" s="7"/>
      <c r="W225" s="7"/>
      <c r="X225" s="7"/>
      <c r="Y225" s="16"/>
      <c r="Z225" s="15">
        <v>2019</v>
      </c>
      <c r="AA225" s="8">
        <f t="shared" si="66"/>
        <v>0.22000000000000242</v>
      </c>
      <c r="AB225" s="8">
        <f t="shared" si="67"/>
        <v>0.44000000000000483</v>
      </c>
      <c r="AC225" s="8">
        <f t="shared" si="68"/>
        <v>0</v>
      </c>
      <c r="AD225" s="11">
        <f t="shared" si="69"/>
        <v>0.44000000000000483</v>
      </c>
      <c r="AE225" s="31">
        <v>2019</v>
      </c>
      <c r="AF225" s="7">
        <f>SUMIFS('Inventory (old)'!$M:$M,'Inventory (old)'!$A:$A,"Stop Line",'Inventory (old)'!$B:$B,'2020'!$A225,'Inventory (old)'!$E:$E,"&gt;="&amp;'2020'!$F225,'Inventory (old)'!$E:$E,"&lt;"&amp;'2020'!$G225)</f>
        <v>0</v>
      </c>
      <c r="AG225" s="7">
        <f>SUMIFS('Inventory (old)'!$M:$M,'Inventory (old)'!$A:$A,"Channel",'Inventory (old)'!$B:$B,'2020'!$A225,'Inventory (old)'!$E:$E,"&gt;="&amp;'2020'!$F225,'Inventory (old)'!$E:$E,"&lt;"&amp;'2020'!$G225)</f>
        <v>0</v>
      </c>
      <c r="AH225" s="7">
        <f>SUMIFS('Inventory (old)'!$M:$M,'Inventory (old)'!$A:$A,"Dotted Line",'Inventory (old)'!$B:$B,'2020'!$A225,'Inventory (old)'!$E:$E,"&gt;="&amp;'2020'!$F225,'Inventory (old)'!$E:$E,"&lt;"&amp;'2020'!$G225)</f>
        <v>0</v>
      </c>
      <c r="AI225" s="7">
        <f>SUMIFS('Inventory (old)'!$M:$M,'Inventory (old)'!$A:$A,"Arrows and Onlys",'Inventory (old)'!$B:$B,'2020'!$A225,'Inventory (old)'!$E:$E,"&gt;="&amp;'2020'!$F225,'Inventory (old)'!$E:$E,"&lt;"&amp;'2020'!$G225)</f>
        <v>0</v>
      </c>
      <c r="AJ225" s="7">
        <f>SUMIFS('Inventory (old)'!$N:$N,'Inventory (old)'!$A:$A,"Arrows and Onlys",'Inventory (old)'!$B:$B,'2020'!$A225,'Inventory (old)'!$E:$E,"&gt;="&amp;'2020'!$F225,'Inventory (old)'!$E:$E,"&lt;"&amp;'2020'!$G225)</f>
        <v>0</v>
      </c>
      <c r="AK225" s="7">
        <f>SUMIFS('Inventory (old)'!$O:$O,'Inventory (old)'!$A:$A,"Transverse",'Inventory (old)'!$B:$B,'2020'!$A225,'Inventory (old)'!$E:$E,"&gt;="&amp;'2020'!$F225,'Inventory (old)'!$E:$E,"&lt;"&amp;'2020'!$G225)</f>
        <v>0</v>
      </c>
      <c r="AL225" s="7">
        <f>SUMIFS('Inventory (old)'!$P:$P,'Inventory (old)'!$A:$A,"Transverse",'Inventory (old)'!$B:$B,'2020'!$A225,'Inventory (old)'!$E:$E,"&gt;="&amp;'2020'!$F225,'Inventory (old)'!$E:$E,"&lt;"&amp;'2020'!$G225)</f>
        <v>0</v>
      </c>
      <c r="AM225" s="7">
        <f>SUMIFS('Inventory (old)'!$M:$M,'Inventory (old)'!$A:$A,"Crosswalk",'Inventory (old)'!$B:$B,'2020'!$A225,'Inventory (old)'!$E:$E,"&gt;="&amp;'2020'!$F225,'Inventory (old)'!$E:$E,"&lt;"&amp;'2020'!$G225)</f>
        <v>0</v>
      </c>
      <c r="AN225" s="7">
        <f>SUMIFS('Inventory (old)'!$M:$M,'Inventory (old)'!$A:$A,"Yield Line",'Inventory (old)'!$B:$B,'2020'!$A225,'Inventory (old)'!$E:$E,"&gt;="&amp;'2020'!$F225,'Inventory (old)'!$E:$E,"&lt;"&amp;'2020'!$G225)</f>
        <v>0</v>
      </c>
      <c r="AO225" s="7">
        <f>SUMIFS('Inventory (old)'!$M:$M,'Inventory (old)'!$A:$A,"Parking",'Inventory (old)'!$B:$B,'2020'!$A225,'Inventory (old)'!$E:$E,"&gt;="&amp;'2020'!$F225,'Inventory (old)'!$E:$E,"&lt;"&amp;'2020'!$G225)</f>
        <v>0</v>
      </c>
      <c r="AP225" s="7">
        <f>SUMIFS('Inventory (old)'!$M:$M,'Inventory (old)'!$A:$A,"Island",'Inventory (old)'!$B:$B,'2020'!$A225,'Inventory (old)'!$E:$E,"&gt;="&amp;'2020'!$F225,'Inventory (old)'!$E:$E,"&lt;"&amp;'2020'!$G225)</f>
        <v>0</v>
      </c>
      <c r="AQ225" s="7">
        <f>SUMIFS('Inventory (old)'!$M:$M,'Inventory (old)'!$A:$A,"Railroad",'Inventory (old)'!$B:$B,'2020'!$A225,'Inventory (old)'!$E:$E,"&gt;="&amp;'2020'!$F225,'Inventory (old)'!$E:$E,"&lt;"&amp;'2020'!$G225)</f>
        <v>0</v>
      </c>
      <c r="AR225" s="7">
        <f>SUMIFS('Inventory (old)'!$M:$M,'Inventory (old)'!$A:$A,"School",'Inventory (old)'!$B:$B,'2020'!$A225,'Inventory (old)'!$E:$E,"&gt;="&amp;'2020'!$F225,'Inventory (old)'!$E:$E,"&lt;"&amp;'2020'!$G225)</f>
        <v>0</v>
      </c>
      <c r="AS225" s="7">
        <f>SUMIFS('Inventory (old)'!$M:$M,'Inventory (old)'!$A:$A,"Air Speed",'Inventory (old)'!$B:$B,'2020'!$A225,'Inventory (old)'!$E:$E,"&gt;="&amp;'2020'!$F225,'Inventory (old)'!$E:$E,"&lt;"&amp;'2020'!$G225)</f>
        <v>0</v>
      </c>
      <c r="AT225" s="7">
        <f>SUMIFS('Inventory (old)'!$M:$M,'Inventory (old)'!$A:$A,"Wrong Way",'Inventory (old)'!$B:$B,'2020'!$A225,'Inventory (old)'!$E:$E,"&gt;="&amp;'2020'!$F225,'Inventory (old)'!$E:$E,"&lt;"&amp;'2020'!$G225)</f>
        <v>0</v>
      </c>
      <c r="AU225" s="7">
        <f>SUMIFS('Inventory (old)'!$M:$M,'Inventory (old)'!$A:$A,"Merge Arrow",'Inventory (old)'!$B:$B,'2020'!$A225,'Inventory (old)'!$E:$E,"&gt;="&amp;'2020'!$F225,'Inventory (old)'!$E:$E,"&lt;"&amp;'2020'!$G225)</f>
        <v>0</v>
      </c>
      <c r="AV225" s="7">
        <f>SUMIFS('Inventory (old)'!$M:$M,'Inventory (old)'!$A:$A,"Bike",'Inventory (old)'!$B:$B,'2020'!$A225,'Inventory (old)'!$E:$E,"&gt;="&amp;'2020'!$F225,'Inventory (old)'!$E:$E,"&lt;"&amp;'2020'!$G225)</f>
        <v>0</v>
      </c>
      <c r="AW225" s="1">
        <f>SUMIFS('Inventory (old)'!$S:$S,'Inventory (old)'!$A:$A,"Parking",'Inventory (old)'!$B:$B,'2020'!$A225,'Inventory (old)'!$E:$E,"&gt;="&amp;'2020'!$F225,'Inventory (old)'!$E:$E,"&lt;"&amp;'2020'!$G225)</f>
        <v>0</v>
      </c>
      <c r="AX225" s="13"/>
    </row>
    <row r="226" spans="1:50" x14ac:dyDescent="0.25">
      <c r="A226" s="6" t="s">
        <v>2386</v>
      </c>
      <c r="B226" s="7" t="s">
        <v>36</v>
      </c>
      <c r="C226" s="7" t="s">
        <v>2051</v>
      </c>
      <c r="D226" s="7">
        <v>13</v>
      </c>
      <c r="E226" s="7" t="s">
        <v>2176</v>
      </c>
      <c r="F226" s="8">
        <v>1.83</v>
      </c>
      <c r="G226" s="8">
        <v>6.92</v>
      </c>
      <c r="H226" s="7" t="s">
        <v>215</v>
      </c>
      <c r="I226" s="7" t="s">
        <v>2384</v>
      </c>
      <c r="J226" s="14">
        <f t="shared" si="65"/>
        <v>5.09</v>
      </c>
      <c r="K226" s="15" t="s">
        <v>2062</v>
      </c>
      <c r="L226" s="7"/>
      <c r="M226" s="7" t="s">
        <v>2072</v>
      </c>
      <c r="N226" s="20">
        <v>2</v>
      </c>
      <c r="O226" s="8"/>
      <c r="P226" s="8"/>
      <c r="Q226" s="14"/>
      <c r="R226" s="14"/>
      <c r="S226" s="21"/>
      <c r="T226" s="16"/>
      <c r="V226" s="7"/>
      <c r="W226" s="7"/>
      <c r="X226" s="7"/>
      <c r="Y226" s="16"/>
      <c r="Z226" s="15">
        <v>2020</v>
      </c>
      <c r="AA226" s="8">
        <f t="shared" si="66"/>
        <v>5.09</v>
      </c>
      <c r="AB226" s="8">
        <f t="shared" si="67"/>
        <v>10.18</v>
      </c>
      <c r="AC226" s="8">
        <f t="shared" si="68"/>
        <v>0</v>
      </c>
      <c r="AD226" s="11">
        <f t="shared" si="69"/>
        <v>0</v>
      </c>
      <c r="AE226" s="31">
        <v>2020</v>
      </c>
      <c r="AF226" s="7">
        <f>SUMIFS('Inventory (old)'!$M:$M,'Inventory (old)'!$A:$A,"Stop Line",'Inventory (old)'!$B:$B,'2020'!$A226,'Inventory (old)'!$E:$E,"&gt;="&amp;'2020'!$F226,'Inventory (old)'!$E:$E,"&lt;"&amp;'2020'!$G226)</f>
        <v>36</v>
      </c>
      <c r="AG226" s="7">
        <f>SUMIFS('Inventory (old)'!$M:$M,'Inventory (old)'!$A:$A,"Channel",'Inventory (old)'!$B:$B,'2020'!$A226,'Inventory (old)'!$E:$E,"&gt;="&amp;'2020'!$F226,'Inventory (old)'!$E:$E,"&lt;"&amp;'2020'!$G226)</f>
        <v>0</v>
      </c>
      <c r="AH226" s="7">
        <f>SUMIFS('Inventory (old)'!$M:$M,'Inventory (old)'!$A:$A,"Dotted Line",'Inventory (old)'!$B:$B,'2020'!$A226,'Inventory (old)'!$E:$E,"&gt;="&amp;'2020'!$F226,'Inventory (old)'!$E:$E,"&lt;"&amp;'2020'!$G226)</f>
        <v>0</v>
      </c>
      <c r="AI226" s="7">
        <f>SUMIFS('Inventory (old)'!$M:$M,'Inventory (old)'!$A:$A,"Arrows and Onlys",'Inventory (old)'!$B:$B,'2020'!$A226,'Inventory (old)'!$E:$E,"&gt;="&amp;'2020'!$F226,'Inventory (old)'!$E:$E,"&lt;"&amp;'2020'!$G226)</f>
        <v>0</v>
      </c>
      <c r="AJ226" s="7">
        <f>SUMIFS('Inventory (old)'!$N:$N,'Inventory (old)'!$A:$A,"Arrows and Onlys",'Inventory (old)'!$B:$B,'2020'!$A226,'Inventory (old)'!$E:$E,"&gt;="&amp;'2020'!$F226,'Inventory (old)'!$E:$E,"&lt;"&amp;'2020'!$G226)</f>
        <v>0</v>
      </c>
      <c r="AK226" s="7">
        <f>SUMIFS('Inventory (old)'!$O:$O,'Inventory (old)'!$A:$A,"Transverse",'Inventory (old)'!$B:$B,'2020'!$A226,'Inventory (old)'!$E:$E,"&gt;="&amp;'2020'!$F226,'Inventory (old)'!$E:$E,"&lt;"&amp;'2020'!$G226)</f>
        <v>0</v>
      </c>
      <c r="AL226" s="7">
        <f>SUMIFS('Inventory (old)'!$P:$P,'Inventory (old)'!$A:$A,"Transverse",'Inventory (old)'!$B:$B,'2020'!$A226,'Inventory (old)'!$E:$E,"&gt;="&amp;'2020'!$F226,'Inventory (old)'!$E:$E,"&lt;"&amp;'2020'!$G226)</f>
        <v>0</v>
      </c>
      <c r="AM226" s="7">
        <f>SUMIFS('Inventory (old)'!$M:$M,'Inventory (old)'!$A:$A,"Crosswalk",'Inventory (old)'!$B:$B,'2020'!$A226,'Inventory (old)'!$E:$E,"&gt;="&amp;'2020'!$F226,'Inventory (old)'!$E:$E,"&lt;"&amp;'2020'!$G226)</f>
        <v>0</v>
      </c>
      <c r="AN226" s="7">
        <f>SUMIFS('Inventory (old)'!$M:$M,'Inventory (old)'!$A:$A,"Yield Line",'Inventory (old)'!$B:$B,'2020'!$A226,'Inventory (old)'!$E:$E,"&gt;="&amp;'2020'!$F226,'Inventory (old)'!$E:$E,"&lt;"&amp;'2020'!$G226)</f>
        <v>0</v>
      </c>
      <c r="AO226" s="7">
        <f>SUMIFS('Inventory (old)'!$M:$M,'Inventory (old)'!$A:$A,"Parking",'Inventory (old)'!$B:$B,'2020'!$A226,'Inventory (old)'!$E:$E,"&gt;="&amp;'2020'!$F226,'Inventory (old)'!$E:$E,"&lt;"&amp;'2020'!$G226)</f>
        <v>0</v>
      </c>
      <c r="AP226" s="7">
        <f>SUMIFS('Inventory (old)'!$M:$M,'Inventory (old)'!$A:$A,"Island",'Inventory (old)'!$B:$B,'2020'!$A226,'Inventory (old)'!$E:$E,"&gt;="&amp;'2020'!$F226,'Inventory (old)'!$E:$E,"&lt;"&amp;'2020'!$G226)</f>
        <v>0</v>
      </c>
      <c r="AQ226" s="7">
        <f>SUMIFS('Inventory (old)'!$M:$M,'Inventory (old)'!$A:$A,"Railroad",'Inventory (old)'!$B:$B,'2020'!$A226,'Inventory (old)'!$E:$E,"&gt;="&amp;'2020'!$F226,'Inventory (old)'!$E:$E,"&lt;"&amp;'2020'!$G226)</f>
        <v>0</v>
      </c>
      <c r="AR226" s="7">
        <f>SUMIFS('Inventory (old)'!$M:$M,'Inventory (old)'!$A:$A,"School",'Inventory (old)'!$B:$B,'2020'!$A226,'Inventory (old)'!$E:$E,"&gt;="&amp;'2020'!$F226,'Inventory (old)'!$E:$E,"&lt;"&amp;'2020'!$G226)</f>
        <v>0</v>
      </c>
      <c r="AS226" s="7">
        <f>SUMIFS('Inventory (old)'!$M:$M,'Inventory (old)'!$A:$A,"Air Speed",'Inventory (old)'!$B:$B,'2020'!$A226,'Inventory (old)'!$E:$E,"&gt;="&amp;'2020'!$F226,'Inventory (old)'!$E:$E,"&lt;"&amp;'2020'!$G226)</f>
        <v>0</v>
      </c>
      <c r="AT226" s="7">
        <f>SUMIFS('Inventory (old)'!$M:$M,'Inventory (old)'!$A:$A,"Wrong Way",'Inventory (old)'!$B:$B,'2020'!$A226,'Inventory (old)'!$E:$E,"&gt;="&amp;'2020'!$F226,'Inventory (old)'!$E:$E,"&lt;"&amp;'2020'!$G226)</f>
        <v>0</v>
      </c>
      <c r="AU226" s="7">
        <f>SUMIFS('Inventory (old)'!$M:$M,'Inventory (old)'!$A:$A,"Merge Arrow",'Inventory (old)'!$B:$B,'2020'!$A226,'Inventory (old)'!$E:$E,"&gt;="&amp;'2020'!$F226,'Inventory (old)'!$E:$E,"&lt;"&amp;'2020'!$G226)</f>
        <v>0</v>
      </c>
      <c r="AV226" s="7">
        <f>SUMIFS('Inventory (old)'!$M:$M,'Inventory (old)'!$A:$A,"Bike",'Inventory (old)'!$B:$B,'2020'!$A226,'Inventory (old)'!$E:$E,"&gt;="&amp;'2020'!$F226,'Inventory (old)'!$E:$E,"&lt;"&amp;'2020'!$G226)</f>
        <v>0</v>
      </c>
      <c r="AW226" s="1">
        <f>SUMIFS('Inventory (old)'!$S:$S,'Inventory (old)'!$A:$A,"Parking",'Inventory (old)'!$B:$B,'2020'!$A226,'Inventory (old)'!$E:$E,"&gt;="&amp;'2020'!$F226,'Inventory (old)'!$E:$E,"&lt;"&amp;'2020'!$G226)</f>
        <v>0</v>
      </c>
      <c r="AX226" s="13"/>
    </row>
    <row r="227" spans="1:50" x14ac:dyDescent="0.25">
      <c r="A227" s="6" t="s">
        <v>2387</v>
      </c>
      <c r="B227" s="7" t="s">
        <v>36</v>
      </c>
      <c r="C227" s="7" t="s">
        <v>2051</v>
      </c>
      <c r="D227" s="7">
        <v>60</v>
      </c>
      <c r="E227" s="7" t="s">
        <v>2176</v>
      </c>
      <c r="F227" s="8">
        <v>9.9999999999999995E-7</v>
      </c>
      <c r="G227" s="8">
        <v>7.88</v>
      </c>
      <c r="H227" s="7" t="s">
        <v>2234</v>
      </c>
      <c r="I227" s="7" t="s">
        <v>2377</v>
      </c>
      <c r="J227" s="14">
        <f t="shared" si="65"/>
        <v>7.8799989999999998</v>
      </c>
      <c r="K227" s="15" t="s">
        <v>2062</v>
      </c>
      <c r="L227" s="7"/>
      <c r="M227" s="7" t="s">
        <v>2072</v>
      </c>
      <c r="N227" s="20">
        <v>2</v>
      </c>
      <c r="O227" s="8"/>
      <c r="P227" s="8"/>
      <c r="Q227" s="14"/>
      <c r="R227" s="14"/>
      <c r="S227" s="21"/>
      <c r="T227" s="16"/>
      <c r="V227" s="7"/>
      <c r="W227" s="7"/>
      <c r="X227" s="7"/>
      <c r="Y227" s="16"/>
      <c r="Z227" s="15">
        <v>2020</v>
      </c>
      <c r="AA227" s="8">
        <f t="shared" si="66"/>
        <v>7.8799989999999998</v>
      </c>
      <c r="AB227" s="8">
        <f t="shared" si="67"/>
        <v>15.759998</v>
      </c>
      <c r="AC227" s="8">
        <f t="shared" si="68"/>
        <v>0</v>
      </c>
      <c r="AD227" s="11">
        <f t="shared" si="69"/>
        <v>0</v>
      </c>
      <c r="AE227" s="31">
        <v>2020</v>
      </c>
      <c r="AF227" s="7">
        <f>SUMIFS('Inventory (old)'!$M:$M,'Inventory (old)'!$A:$A,"Stop Line",'Inventory (old)'!$B:$B,'2020'!$A227,'Inventory (old)'!$E:$E,"&gt;="&amp;'2020'!$F227,'Inventory (old)'!$E:$E,"&lt;"&amp;'2020'!$G227)</f>
        <v>72</v>
      </c>
      <c r="AG227" s="7">
        <f>SUMIFS('Inventory (old)'!$M:$M,'Inventory (old)'!$A:$A,"Channel",'Inventory (old)'!$B:$B,'2020'!$A227,'Inventory (old)'!$E:$E,"&gt;="&amp;'2020'!$F227,'Inventory (old)'!$E:$E,"&lt;"&amp;'2020'!$G227)</f>
        <v>0</v>
      </c>
      <c r="AH227" s="7">
        <f>SUMIFS('Inventory (old)'!$M:$M,'Inventory (old)'!$A:$A,"Dotted Line",'Inventory (old)'!$B:$B,'2020'!$A227,'Inventory (old)'!$E:$E,"&gt;="&amp;'2020'!$F227,'Inventory (old)'!$E:$E,"&lt;"&amp;'2020'!$G227)</f>
        <v>0</v>
      </c>
      <c r="AI227" s="7">
        <f>SUMIFS('Inventory (old)'!$M:$M,'Inventory (old)'!$A:$A,"Arrows and Onlys",'Inventory (old)'!$B:$B,'2020'!$A227,'Inventory (old)'!$E:$E,"&gt;="&amp;'2020'!$F227,'Inventory (old)'!$E:$E,"&lt;"&amp;'2020'!$G227)</f>
        <v>0</v>
      </c>
      <c r="AJ227" s="7">
        <f>SUMIFS('Inventory (old)'!$N:$N,'Inventory (old)'!$A:$A,"Arrows and Onlys",'Inventory (old)'!$B:$B,'2020'!$A227,'Inventory (old)'!$E:$E,"&gt;="&amp;'2020'!$F227,'Inventory (old)'!$E:$E,"&lt;"&amp;'2020'!$G227)</f>
        <v>0</v>
      </c>
      <c r="AK227" s="7">
        <f>SUMIFS('Inventory (old)'!$O:$O,'Inventory (old)'!$A:$A,"Transverse",'Inventory (old)'!$B:$B,'2020'!$A227,'Inventory (old)'!$E:$E,"&gt;="&amp;'2020'!$F227,'Inventory (old)'!$E:$E,"&lt;"&amp;'2020'!$G227)</f>
        <v>0</v>
      </c>
      <c r="AL227" s="7">
        <f>SUMIFS('Inventory (old)'!$P:$P,'Inventory (old)'!$A:$A,"Transverse",'Inventory (old)'!$B:$B,'2020'!$A227,'Inventory (old)'!$E:$E,"&gt;="&amp;'2020'!$F227,'Inventory (old)'!$E:$E,"&lt;"&amp;'2020'!$G227)</f>
        <v>170</v>
      </c>
      <c r="AM227" s="7">
        <f>SUMIFS('Inventory (old)'!$M:$M,'Inventory (old)'!$A:$A,"Crosswalk",'Inventory (old)'!$B:$B,'2020'!$A227,'Inventory (old)'!$E:$E,"&gt;="&amp;'2020'!$F227,'Inventory (old)'!$E:$E,"&lt;"&amp;'2020'!$G227)</f>
        <v>0</v>
      </c>
      <c r="AN227" s="7">
        <f>SUMIFS('Inventory (old)'!$M:$M,'Inventory (old)'!$A:$A,"Yield Line",'Inventory (old)'!$B:$B,'2020'!$A227,'Inventory (old)'!$E:$E,"&gt;="&amp;'2020'!$F227,'Inventory (old)'!$E:$E,"&lt;"&amp;'2020'!$G227)</f>
        <v>0</v>
      </c>
      <c r="AO227" s="7">
        <f>SUMIFS('Inventory (old)'!$M:$M,'Inventory (old)'!$A:$A,"Parking",'Inventory (old)'!$B:$B,'2020'!$A227,'Inventory (old)'!$E:$E,"&gt;="&amp;'2020'!$F227,'Inventory (old)'!$E:$E,"&lt;"&amp;'2020'!$G227)</f>
        <v>0</v>
      </c>
      <c r="AP227" s="7">
        <f>SUMIFS('Inventory (old)'!$M:$M,'Inventory (old)'!$A:$A,"Island",'Inventory (old)'!$B:$B,'2020'!$A227,'Inventory (old)'!$E:$E,"&gt;="&amp;'2020'!$F227,'Inventory (old)'!$E:$E,"&lt;"&amp;'2020'!$G227)</f>
        <v>0</v>
      </c>
      <c r="AQ227" s="7">
        <f>SUMIFS('Inventory (old)'!$M:$M,'Inventory (old)'!$A:$A,"Railroad",'Inventory (old)'!$B:$B,'2020'!$A227,'Inventory (old)'!$E:$E,"&gt;="&amp;'2020'!$F227,'Inventory (old)'!$E:$E,"&lt;"&amp;'2020'!$G227)</f>
        <v>0</v>
      </c>
      <c r="AR227" s="7">
        <f>SUMIFS('Inventory (old)'!$M:$M,'Inventory (old)'!$A:$A,"School",'Inventory (old)'!$B:$B,'2020'!$A227,'Inventory (old)'!$E:$E,"&gt;="&amp;'2020'!$F227,'Inventory (old)'!$E:$E,"&lt;"&amp;'2020'!$G227)</f>
        <v>0</v>
      </c>
      <c r="AS227" s="7">
        <f>SUMIFS('Inventory (old)'!$M:$M,'Inventory (old)'!$A:$A,"Air Speed",'Inventory (old)'!$B:$B,'2020'!$A227,'Inventory (old)'!$E:$E,"&gt;="&amp;'2020'!$F227,'Inventory (old)'!$E:$E,"&lt;"&amp;'2020'!$G227)</f>
        <v>0</v>
      </c>
      <c r="AT227" s="7">
        <f>SUMIFS('Inventory (old)'!$M:$M,'Inventory (old)'!$A:$A,"Wrong Way",'Inventory (old)'!$B:$B,'2020'!$A227,'Inventory (old)'!$E:$E,"&gt;="&amp;'2020'!$F227,'Inventory (old)'!$E:$E,"&lt;"&amp;'2020'!$G227)</f>
        <v>0</v>
      </c>
      <c r="AU227" s="7">
        <f>SUMIFS('Inventory (old)'!$M:$M,'Inventory (old)'!$A:$A,"Merge Arrow",'Inventory (old)'!$B:$B,'2020'!$A227,'Inventory (old)'!$E:$E,"&gt;="&amp;'2020'!$F227,'Inventory (old)'!$E:$E,"&lt;"&amp;'2020'!$G227)</f>
        <v>2</v>
      </c>
      <c r="AV227" s="7">
        <f>SUMIFS('Inventory (old)'!$M:$M,'Inventory (old)'!$A:$A,"Bike",'Inventory (old)'!$B:$B,'2020'!$A227,'Inventory (old)'!$E:$E,"&gt;="&amp;'2020'!$F227,'Inventory (old)'!$E:$E,"&lt;"&amp;'2020'!$G227)</f>
        <v>0</v>
      </c>
      <c r="AW227" s="1">
        <f>SUMIFS('Inventory (old)'!$S:$S,'Inventory (old)'!$A:$A,"Parking",'Inventory (old)'!$B:$B,'2020'!$A227,'Inventory (old)'!$E:$E,"&gt;="&amp;'2020'!$F227,'Inventory (old)'!$E:$E,"&lt;"&amp;'2020'!$G227)</f>
        <v>0</v>
      </c>
      <c r="AX227" s="13"/>
    </row>
    <row r="228" spans="1:50" x14ac:dyDescent="0.25">
      <c r="A228" s="6" t="s">
        <v>2387</v>
      </c>
      <c r="B228" s="7" t="s">
        <v>36</v>
      </c>
      <c r="C228" s="7" t="s">
        <v>2051</v>
      </c>
      <c r="D228" s="7">
        <v>60</v>
      </c>
      <c r="E228" s="7" t="s">
        <v>186</v>
      </c>
      <c r="F228" s="8">
        <f>G227</f>
        <v>7.88</v>
      </c>
      <c r="G228" s="8">
        <v>8.3439999999999994</v>
      </c>
      <c r="H228" s="7" t="s">
        <v>2377</v>
      </c>
      <c r="I228" s="7" t="s">
        <v>2390</v>
      </c>
      <c r="J228" s="14">
        <f t="shared" si="65"/>
        <v>0.46399999999999952</v>
      </c>
      <c r="K228" s="15" t="s">
        <v>2062</v>
      </c>
      <c r="L228" s="7" t="s">
        <v>2193</v>
      </c>
      <c r="M228" s="7" t="s">
        <v>2072</v>
      </c>
      <c r="N228" s="20">
        <v>2</v>
      </c>
      <c r="O228" s="8"/>
      <c r="P228" s="8"/>
      <c r="Q228" s="14"/>
      <c r="R228" s="14"/>
      <c r="S228" s="21"/>
      <c r="T228" s="16"/>
      <c r="V228" s="7"/>
      <c r="W228" s="7"/>
      <c r="X228" s="7"/>
      <c r="Y228" s="16"/>
      <c r="Z228" s="15">
        <v>2020</v>
      </c>
      <c r="AA228" s="8">
        <f t="shared" si="66"/>
        <v>0</v>
      </c>
      <c r="AB228" s="8">
        <f t="shared" si="67"/>
        <v>0.46399999999999952</v>
      </c>
      <c r="AC228" s="8">
        <f t="shared" si="68"/>
        <v>0.46399999999999952</v>
      </c>
      <c r="AD228" s="11">
        <f t="shared" si="69"/>
        <v>0.46399999999999952</v>
      </c>
      <c r="AE228" s="31">
        <v>2020</v>
      </c>
      <c r="AF228" s="7">
        <f>SUMIFS('Inventory (old)'!$M:$M,'Inventory (old)'!$A:$A,"Stop Line",'Inventory (old)'!$B:$B,'2020'!$A228,'Inventory (old)'!$E:$E,"&gt;="&amp;'2020'!$F228,'Inventory (old)'!$E:$E,"&lt;"&amp;'2020'!$G228)</f>
        <v>0</v>
      </c>
      <c r="AG228" s="7">
        <f>SUMIFS('Inventory (old)'!$M:$M,'Inventory (old)'!$A:$A,"Channel",'Inventory (old)'!$B:$B,'2020'!$A228,'Inventory (old)'!$E:$E,"&gt;="&amp;'2020'!$F228,'Inventory (old)'!$E:$E,"&lt;"&amp;'2020'!$G228)</f>
        <v>2124</v>
      </c>
      <c r="AH228" s="7">
        <f>SUMIFS('Inventory (old)'!$M:$M,'Inventory (old)'!$A:$A,"Dotted Line",'Inventory (old)'!$B:$B,'2020'!$A228,'Inventory (old)'!$E:$E,"&gt;="&amp;'2020'!$F228,'Inventory (old)'!$E:$E,"&lt;"&amp;'2020'!$G228)</f>
        <v>0</v>
      </c>
      <c r="AI228" s="7">
        <f>SUMIFS('Inventory (old)'!$M:$M,'Inventory (old)'!$A:$A,"Arrows and Onlys",'Inventory (old)'!$B:$B,'2020'!$A228,'Inventory (old)'!$E:$E,"&gt;="&amp;'2020'!$F228,'Inventory (old)'!$E:$E,"&lt;"&amp;'2020'!$G228)</f>
        <v>18</v>
      </c>
      <c r="AJ228" s="7">
        <f>SUMIFS('Inventory (old)'!$N:$N,'Inventory (old)'!$A:$A,"Arrows and Onlys",'Inventory (old)'!$B:$B,'2020'!$A228,'Inventory (old)'!$E:$E,"&gt;="&amp;'2020'!$F228,'Inventory (old)'!$E:$E,"&lt;"&amp;'2020'!$G228)</f>
        <v>0</v>
      </c>
      <c r="AK228" s="7">
        <f>SUMIFS('Inventory (old)'!$O:$O,'Inventory (old)'!$A:$A,"Transverse",'Inventory (old)'!$B:$B,'2020'!$A228,'Inventory (old)'!$E:$E,"&gt;="&amp;'2020'!$F228,'Inventory (old)'!$E:$E,"&lt;"&amp;'2020'!$G228)</f>
        <v>35</v>
      </c>
      <c r="AL228" s="7">
        <f>SUMIFS('Inventory (old)'!$P:$P,'Inventory (old)'!$A:$A,"Transverse",'Inventory (old)'!$B:$B,'2020'!$A228,'Inventory (old)'!$E:$E,"&gt;="&amp;'2020'!$F228,'Inventory (old)'!$E:$E,"&lt;"&amp;'2020'!$G228)</f>
        <v>0</v>
      </c>
      <c r="AM228" s="7">
        <f>SUMIFS('Inventory (old)'!$M:$M,'Inventory (old)'!$A:$A,"Crosswalk",'Inventory (old)'!$B:$B,'2020'!$A228,'Inventory (old)'!$E:$E,"&gt;="&amp;'2020'!$F228,'Inventory (old)'!$E:$E,"&lt;"&amp;'2020'!$G228)</f>
        <v>0</v>
      </c>
      <c r="AN228" s="7">
        <f>SUMIFS('Inventory (old)'!$M:$M,'Inventory (old)'!$A:$A,"Yield Line",'Inventory (old)'!$B:$B,'2020'!$A228,'Inventory (old)'!$E:$E,"&gt;="&amp;'2020'!$F228,'Inventory (old)'!$E:$E,"&lt;"&amp;'2020'!$G228)</f>
        <v>0</v>
      </c>
      <c r="AO228" s="7">
        <f>SUMIFS('Inventory (old)'!$M:$M,'Inventory (old)'!$A:$A,"Parking",'Inventory (old)'!$B:$B,'2020'!$A228,'Inventory (old)'!$E:$E,"&gt;="&amp;'2020'!$F228,'Inventory (old)'!$E:$E,"&lt;"&amp;'2020'!$G228)</f>
        <v>0</v>
      </c>
      <c r="AP228" s="7">
        <f>SUMIFS('Inventory (old)'!$M:$M,'Inventory (old)'!$A:$A,"Island",'Inventory (old)'!$B:$B,'2020'!$A228,'Inventory (old)'!$E:$E,"&gt;="&amp;'2020'!$F228,'Inventory (old)'!$E:$E,"&lt;"&amp;'2020'!$G228)</f>
        <v>0</v>
      </c>
      <c r="AQ228" s="7">
        <f>SUMIFS('Inventory (old)'!$M:$M,'Inventory (old)'!$A:$A,"Railroad",'Inventory (old)'!$B:$B,'2020'!$A228,'Inventory (old)'!$E:$E,"&gt;="&amp;'2020'!$F228,'Inventory (old)'!$E:$E,"&lt;"&amp;'2020'!$G228)</f>
        <v>0</v>
      </c>
      <c r="AR228" s="7">
        <f>SUMIFS('Inventory (old)'!$M:$M,'Inventory (old)'!$A:$A,"School",'Inventory (old)'!$B:$B,'2020'!$A228,'Inventory (old)'!$E:$E,"&gt;="&amp;'2020'!$F228,'Inventory (old)'!$E:$E,"&lt;"&amp;'2020'!$G228)</f>
        <v>0</v>
      </c>
      <c r="AS228" s="7">
        <f>SUMIFS('Inventory (old)'!$M:$M,'Inventory (old)'!$A:$A,"Air Speed",'Inventory (old)'!$B:$B,'2020'!$A228,'Inventory (old)'!$E:$E,"&gt;="&amp;'2020'!$F228,'Inventory (old)'!$E:$E,"&lt;"&amp;'2020'!$G228)</f>
        <v>0</v>
      </c>
      <c r="AT228" s="7">
        <f>SUMIFS('Inventory (old)'!$M:$M,'Inventory (old)'!$A:$A,"Wrong Way",'Inventory (old)'!$B:$B,'2020'!$A228,'Inventory (old)'!$E:$E,"&gt;="&amp;'2020'!$F228,'Inventory (old)'!$E:$E,"&lt;"&amp;'2020'!$G228)</f>
        <v>0</v>
      </c>
      <c r="AU228" s="7">
        <f>SUMIFS('Inventory (old)'!$M:$M,'Inventory (old)'!$A:$A,"Merge Arrow",'Inventory (old)'!$B:$B,'2020'!$A228,'Inventory (old)'!$E:$E,"&gt;="&amp;'2020'!$F228,'Inventory (old)'!$E:$E,"&lt;"&amp;'2020'!$G228)</f>
        <v>0</v>
      </c>
      <c r="AV228" s="7">
        <f>SUMIFS('Inventory (old)'!$M:$M,'Inventory (old)'!$A:$A,"Bike",'Inventory (old)'!$B:$B,'2020'!$A228,'Inventory (old)'!$E:$E,"&gt;="&amp;'2020'!$F228,'Inventory (old)'!$E:$E,"&lt;"&amp;'2020'!$G228)</f>
        <v>0</v>
      </c>
      <c r="AW228" s="1">
        <f>SUMIFS('Inventory (old)'!$S:$S,'Inventory (old)'!$A:$A,"Parking",'Inventory (old)'!$B:$B,'2020'!$A228,'Inventory (old)'!$E:$E,"&gt;="&amp;'2020'!$F228,'Inventory (old)'!$E:$E,"&lt;"&amp;'2020'!$G228)</f>
        <v>0</v>
      </c>
      <c r="AX228" s="13"/>
    </row>
    <row r="229" spans="1:50" x14ac:dyDescent="0.25">
      <c r="A229" s="6" t="s">
        <v>2391</v>
      </c>
      <c r="B229" s="7" t="s">
        <v>36</v>
      </c>
      <c r="C229" s="7" t="s">
        <v>2051</v>
      </c>
      <c r="D229" s="7">
        <v>60</v>
      </c>
      <c r="E229" s="7" t="s">
        <v>213</v>
      </c>
      <c r="F229" s="8">
        <v>7.88</v>
      </c>
      <c r="G229" s="8">
        <v>8.3439999999999994</v>
      </c>
      <c r="H229" s="7" t="s">
        <v>2377</v>
      </c>
      <c r="I229" s="7" t="s">
        <v>2390</v>
      </c>
      <c r="J229" s="14">
        <f t="shared" si="65"/>
        <v>0.46399999999999952</v>
      </c>
      <c r="K229" s="15" t="s">
        <v>2062</v>
      </c>
      <c r="L229" s="7" t="s">
        <v>2193</v>
      </c>
      <c r="M229" s="7" t="s">
        <v>2072</v>
      </c>
      <c r="N229" s="20">
        <v>2</v>
      </c>
      <c r="O229" s="8"/>
      <c r="P229" s="8"/>
      <c r="Q229" s="14"/>
      <c r="R229" s="14"/>
      <c r="S229" s="21"/>
      <c r="T229" s="16"/>
      <c r="V229" s="7"/>
      <c r="W229" s="7"/>
      <c r="X229" s="7"/>
      <c r="Y229" s="16"/>
      <c r="Z229" s="15">
        <v>2020</v>
      </c>
      <c r="AA229" s="8">
        <f t="shared" si="66"/>
        <v>0</v>
      </c>
      <c r="AB229" s="8">
        <f t="shared" si="67"/>
        <v>0.46399999999999952</v>
      </c>
      <c r="AC229" s="8">
        <f t="shared" si="68"/>
        <v>0.46399999999999952</v>
      </c>
      <c r="AD229" s="11">
        <f t="shared" si="69"/>
        <v>0.46399999999999952</v>
      </c>
      <c r="AE229" s="31">
        <v>2020</v>
      </c>
      <c r="AF229" s="7">
        <f>SUMIFS('Inventory (old)'!$M:$M,'Inventory (old)'!$A:$A,"Stop Line",'Inventory (old)'!$B:$B,'2020'!$A229,'Inventory (old)'!$E:$E,"&gt;="&amp;'2020'!$F229,'Inventory (old)'!$E:$E,"&lt;"&amp;'2020'!$G229)</f>
        <v>0</v>
      </c>
      <c r="AG229" s="7">
        <f>SUMIFS('Inventory (old)'!$M:$M,'Inventory (old)'!$A:$A,"Channel",'Inventory (old)'!$B:$B,'2020'!$A229,'Inventory (old)'!$E:$E,"&gt;="&amp;'2020'!$F229,'Inventory (old)'!$E:$E,"&lt;"&amp;'2020'!$G229)</f>
        <v>0</v>
      </c>
      <c r="AH229" s="7">
        <f>SUMIFS('Inventory (old)'!$M:$M,'Inventory (old)'!$A:$A,"Dotted Line",'Inventory (old)'!$B:$B,'2020'!$A229,'Inventory (old)'!$E:$E,"&gt;="&amp;'2020'!$F229,'Inventory (old)'!$E:$E,"&lt;"&amp;'2020'!$G229)</f>
        <v>0</v>
      </c>
      <c r="AI229" s="7">
        <f>SUMIFS('Inventory (old)'!$M:$M,'Inventory (old)'!$A:$A,"Arrows and Onlys",'Inventory (old)'!$B:$B,'2020'!$A229,'Inventory (old)'!$E:$E,"&gt;="&amp;'2020'!$F229,'Inventory (old)'!$E:$E,"&lt;"&amp;'2020'!$G229)</f>
        <v>0</v>
      </c>
      <c r="AJ229" s="7">
        <f>SUMIFS('Inventory (old)'!$N:$N,'Inventory (old)'!$A:$A,"Arrows and Onlys",'Inventory (old)'!$B:$B,'2020'!$A229,'Inventory (old)'!$E:$E,"&gt;="&amp;'2020'!$F229,'Inventory (old)'!$E:$E,"&lt;"&amp;'2020'!$G229)</f>
        <v>0</v>
      </c>
      <c r="AK229" s="7">
        <f>SUMIFS('Inventory (old)'!$O:$O,'Inventory (old)'!$A:$A,"Transverse",'Inventory (old)'!$B:$B,'2020'!$A229,'Inventory (old)'!$E:$E,"&gt;="&amp;'2020'!$F229,'Inventory (old)'!$E:$E,"&lt;"&amp;'2020'!$G229)</f>
        <v>0</v>
      </c>
      <c r="AL229" s="7">
        <f>SUMIFS('Inventory (old)'!$P:$P,'Inventory (old)'!$A:$A,"Transverse",'Inventory (old)'!$B:$B,'2020'!$A229,'Inventory (old)'!$E:$E,"&gt;="&amp;'2020'!$F229,'Inventory (old)'!$E:$E,"&lt;"&amp;'2020'!$G229)</f>
        <v>144</v>
      </c>
      <c r="AM229" s="7">
        <f>SUMIFS('Inventory (old)'!$M:$M,'Inventory (old)'!$A:$A,"Crosswalk",'Inventory (old)'!$B:$B,'2020'!$A229,'Inventory (old)'!$E:$E,"&gt;="&amp;'2020'!$F229,'Inventory (old)'!$E:$E,"&lt;"&amp;'2020'!$G229)</f>
        <v>0</v>
      </c>
      <c r="AN229" s="7">
        <f>SUMIFS('Inventory (old)'!$M:$M,'Inventory (old)'!$A:$A,"Yield Line",'Inventory (old)'!$B:$B,'2020'!$A229,'Inventory (old)'!$E:$E,"&gt;="&amp;'2020'!$F229,'Inventory (old)'!$E:$E,"&lt;"&amp;'2020'!$G229)</f>
        <v>0</v>
      </c>
      <c r="AO229" s="7">
        <f>SUMIFS('Inventory (old)'!$M:$M,'Inventory (old)'!$A:$A,"Parking",'Inventory (old)'!$B:$B,'2020'!$A229,'Inventory (old)'!$E:$E,"&gt;="&amp;'2020'!$F229,'Inventory (old)'!$E:$E,"&lt;"&amp;'2020'!$G229)</f>
        <v>0</v>
      </c>
      <c r="AP229" s="7">
        <f>SUMIFS('Inventory (old)'!$M:$M,'Inventory (old)'!$A:$A,"Island",'Inventory (old)'!$B:$B,'2020'!$A229,'Inventory (old)'!$E:$E,"&gt;="&amp;'2020'!$F229,'Inventory (old)'!$E:$E,"&lt;"&amp;'2020'!$G229)</f>
        <v>0</v>
      </c>
      <c r="AQ229" s="7">
        <f>SUMIFS('Inventory (old)'!$M:$M,'Inventory (old)'!$A:$A,"Railroad",'Inventory (old)'!$B:$B,'2020'!$A229,'Inventory (old)'!$E:$E,"&gt;="&amp;'2020'!$F229,'Inventory (old)'!$E:$E,"&lt;"&amp;'2020'!$G229)</f>
        <v>0</v>
      </c>
      <c r="AR229" s="7">
        <f>SUMIFS('Inventory (old)'!$M:$M,'Inventory (old)'!$A:$A,"School",'Inventory (old)'!$B:$B,'2020'!$A229,'Inventory (old)'!$E:$E,"&gt;="&amp;'2020'!$F229,'Inventory (old)'!$E:$E,"&lt;"&amp;'2020'!$G229)</f>
        <v>0</v>
      </c>
      <c r="AS229" s="7">
        <f>SUMIFS('Inventory (old)'!$M:$M,'Inventory (old)'!$A:$A,"Air Speed",'Inventory (old)'!$B:$B,'2020'!$A229,'Inventory (old)'!$E:$E,"&gt;="&amp;'2020'!$F229,'Inventory (old)'!$E:$E,"&lt;"&amp;'2020'!$G229)</f>
        <v>0</v>
      </c>
      <c r="AT229" s="7">
        <f>SUMIFS('Inventory (old)'!$M:$M,'Inventory (old)'!$A:$A,"Wrong Way",'Inventory (old)'!$B:$B,'2020'!$A229,'Inventory (old)'!$E:$E,"&gt;="&amp;'2020'!$F229,'Inventory (old)'!$E:$E,"&lt;"&amp;'2020'!$G229)</f>
        <v>0</v>
      </c>
      <c r="AU229" s="7">
        <f>SUMIFS('Inventory (old)'!$M:$M,'Inventory (old)'!$A:$A,"Merge Arrow",'Inventory (old)'!$B:$B,'2020'!$A229,'Inventory (old)'!$E:$E,"&gt;="&amp;'2020'!$F229,'Inventory (old)'!$E:$E,"&lt;"&amp;'2020'!$G229)</f>
        <v>0</v>
      </c>
      <c r="AV229" s="7">
        <f>SUMIFS('Inventory (old)'!$M:$M,'Inventory (old)'!$A:$A,"Bike",'Inventory (old)'!$B:$B,'2020'!$A229,'Inventory (old)'!$E:$E,"&gt;="&amp;'2020'!$F229,'Inventory (old)'!$E:$E,"&lt;"&amp;'2020'!$G229)</f>
        <v>0</v>
      </c>
      <c r="AW229" s="1">
        <f>SUMIFS('Inventory (old)'!$S:$S,'Inventory (old)'!$A:$A,"Parking",'Inventory (old)'!$B:$B,'2020'!$A229,'Inventory (old)'!$E:$E,"&gt;="&amp;'2020'!$F229,'Inventory (old)'!$E:$E,"&lt;"&amp;'2020'!$G229)</f>
        <v>0</v>
      </c>
      <c r="AX229" s="13"/>
    </row>
    <row r="230" spans="1:50" x14ac:dyDescent="0.25">
      <c r="A230" s="6" t="s">
        <v>2387</v>
      </c>
      <c r="B230" s="7" t="s">
        <v>36</v>
      </c>
      <c r="C230" s="7" t="s">
        <v>2051</v>
      </c>
      <c r="D230" s="7">
        <v>60</v>
      </c>
      <c r="E230" s="7" t="s">
        <v>2176</v>
      </c>
      <c r="F230" s="8">
        <f>G229</f>
        <v>8.3439999999999994</v>
      </c>
      <c r="G230" s="8">
        <v>8.61</v>
      </c>
      <c r="H230" s="7" t="s">
        <v>2390</v>
      </c>
      <c r="I230" s="7" t="s">
        <v>2392</v>
      </c>
      <c r="J230" s="14">
        <f t="shared" si="65"/>
        <v>0.26600000000000001</v>
      </c>
      <c r="K230" s="15" t="s">
        <v>2062</v>
      </c>
      <c r="L230" s="7"/>
      <c r="M230" s="7" t="s">
        <v>2072</v>
      </c>
      <c r="N230" s="20">
        <v>3</v>
      </c>
      <c r="O230" s="8"/>
      <c r="P230" s="8"/>
      <c r="Q230" s="14"/>
      <c r="R230" s="14"/>
      <c r="S230" s="21"/>
      <c r="T230" s="16"/>
      <c r="V230" s="7"/>
      <c r="W230" s="7"/>
      <c r="X230" s="7"/>
      <c r="Y230" s="16"/>
      <c r="Z230" s="15">
        <v>2020</v>
      </c>
      <c r="AA230" s="8">
        <f t="shared" si="66"/>
        <v>0.53200000000000003</v>
      </c>
      <c r="AB230" s="8">
        <f t="shared" si="67"/>
        <v>0.53200000000000003</v>
      </c>
      <c r="AC230" s="8">
        <f t="shared" si="68"/>
        <v>0</v>
      </c>
      <c r="AD230" s="11">
        <f t="shared" si="69"/>
        <v>0</v>
      </c>
      <c r="AE230" s="31">
        <v>2020</v>
      </c>
      <c r="AF230" s="7">
        <f>SUMIFS('Inventory (old)'!$M:$M,'Inventory (old)'!$A:$A,"Stop Line",'Inventory (old)'!$B:$B,'2020'!$A230,'Inventory (old)'!$E:$E,"&gt;="&amp;'2020'!$F230,'Inventory (old)'!$E:$E,"&lt;"&amp;'2020'!$G230)</f>
        <v>39</v>
      </c>
      <c r="AG230" s="7">
        <f>SUMIFS('Inventory (old)'!$M:$M,'Inventory (old)'!$A:$A,"Channel",'Inventory (old)'!$B:$B,'2020'!$A230,'Inventory (old)'!$E:$E,"&gt;="&amp;'2020'!$F230,'Inventory (old)'!$E:$E,"&lt;"&amp;'2020'!$G230)</f>
        <v>964</v>
      </c>
      <c r="AH230" s="7">
        <f>SUMIFS('Inventory (old)'!$M:$M,'Inventory (old)'!$A:$A,"Dotted Line",'Inventory (old)'!$B:$B,'2020'!$A230,'Inventory (old)'!$E:$E,"&gt;="&amp;'2020'!$F230,'Inventory (old)'!$E:$E,"&lt;"&amp;'2020'!$G230)</f>
        <v>0</v>
      </c>
      <c r="AI230" s="7">
        <f>SUMIFS('Inventory (old)'!$M:$M,'Inventory (old)'!$A:$A,"Arrows and Onlys",'Inventory (old)'!$B:$B,'2020'!$A230,'Inventory (old)'!$E:$E,"&gt;="&amp;'2020'!$F230,'Inventory (old)'!$E:$E,"&lt;"&amp;'2020'!$G230)</f>
        <v>18</v>
      </c>
      <c r="AJ230" s="7">
        <f>SUMIFS('Inventory (old)'!$N:$N,'Inventory (old)'!$A:$A,"Arrows and Onlys",'Inventory (old)'!$B:$B,'2020'!$A230,'Inventory (old)'!$E:$E,"&gt;="&amp;'2020'!$F230,'Inventory (old)'!$E:$E,"&lt;"&amp;'2020'!$G230)</f>
        <v>0</v>
      </c>
      <c r="AK230" s="7">
        <f>SUMIFS('Inventory (old)'!$O:$O,'Inventory (old)'!$A:$A,"Transverse",'Inventory (old)'!$B:$B,'2020'!$A230,'Inventory (old)'!$E:$E,"&gt;="&amp;'2020'!$F230,'Inventory (old)'!$E:$E,"&lt;"&amp;'2020'!$G230)</f>
        <v>0</v>
      </c>
      <c r="AL230" s="7">
        <f>SUMIFS('Inventory (old)'!$P:$P,'Inventory (old)'!$A:$A,"Transverse",'Inventory (old)'!$B:$B,'2020'!$A230,'Inventory (old)'!$E:$E,"&gt;="&amp;'2020'!$F230,'Inventory (old)'!$E:$E,"&lt;"&amp;'2020'!$G230)</f>
        <v>0</v>
      </c>
      <c r="AM230" s="7">
        <f>SUMIFS('Inventory (old)'!$M:$M,'Inventory (old)'!$A:$A,"Crosswalk",'Inventory (old)'!$B:$B,'2020'!$A230,'Inventory (old)'!$E:$E,"&gt;="&amp;'2020'!$F230,'Inventory (old)'!$E:$E,"&lt;"&amp;'2020'!$G230)</f>
        <v>0</v>
      </c>
      <c r="AN230" s="7">
        <f>SUMIFS('Inventory (old)'!$M:$M,'Inventory (old)'!$A:$A,"Yield Line",'Inventory (old)'!$B:$B,'2020'!$A230,'Inventory (old)'!$E:$E,"&gt;="&amp;'2020'!$F230,'Inventory (old)'!$E:$E,"&lt;"&amp;'2020'!$G230)</f>
        <v>0</v>
      </c>
      <c r="AO230" s="7">
        <f>SUMIFS('Inventory (old)'!$M:$M,'Inventory (old)'!$A:$A,"Parking",'Inventory (old)'!$B:$B,'2020'!$A230,'Inventory (old)'!$E:$E,"&gt;="&amp;'2020'!$F230,'Inventory (old)'!$E:$E,"&lt;"&amp;'2020'!$G230)</f>
        <v>0</v>
      </c>
      <c r="AP230" s="7">
        <f>SUMIFS('Inventory (old)'!$M:$M,'Inventory (old)'!$A:$A,"Island",'Inventory (old)'!$B:$B,'2020'!$A230,'Inventory (old)'!$E:$E,"&gt;="&amp;'2020'!$F230,'Inventory (old)'!$E:$E,"&lt;"&amp;'2020'!$G230)</f>
        <v>0</v>
      </c>
      <c r="AQ230" s="7">
        <f>SUMIFS('Inventory (old)'!$M:$M,'Inventory (old)'!$A:$A,"Railroad",'Inventory (old)'!$B:$B,'2020'!$A230,'Inventory (old)'!$E:$E,"&gt;="&amp;'2020'!$F230,'Inventory (old)'!$E:$E,"&lt;"&amp;'2020'!$G230)</f>
        <v>0</v>
      </c>
      <c r="AR230" s="7">
        <f>SUMIFS('Inventory (old)'!$M:$M,'Inventory (old)'!$A:$A,"School",'Inventory (old)'!$B:$B,'2020'!$A230,'Inventory (old)'!$E:$E,"&gt;="&amp;'2020'!$F230,'Inventory (old)'!$E:$E,"&lt;"&amp;'2020'!$G230)</f>
        <v>0</v>
      </c>
      <c r="AS230" s="7">
        <f>SUMIFS('Inventory (old)'!$M:$M,'Inventory (old)'!$A:$A,"Air Speed",'Inventory (old)'!$B:$B,'2020'!$A230,'Inventory (old)'!$E:$E,"&gt;="&amp;'2020'!$F230,'Inventory (old)'!$E:$E,"&lt;"&amp;'2020'!$G230)</f>
        <v>0</v>
      </c>
      <c r="AT230" s="7">
        <f>SUMIFS('Inventory (old)'!$M:$M,'Inventory (old)'!$A:$A,"Wrong Way",'Inventory (old)'!$B:$B,'2020'!$A230,'Inventory (old)'!$E:$E,"&gt;="&amp;'2020'!$F230,'Inventory (old)'!$E:$E,"&lt;"&amp;'2020'!$G230)</f>
        <v>0</v>
      </c>
      <c r="AU230" s="7">
        <f>SUMIFS('Inventory (old)'!$M:$M,'Inventory (old)'!$A:$A,"Merge Arrow",'Inventory (old)'!$B:$B,'2020'!$A230,'Inventory (old)'!$E:$E,"&gt;="&amp;'2020'!$F230,'Inventory (old)'!$E:$E,"&lt;"&amp;'2020'!$G230)</f>
        <v>0</v>
      </c>
      <c r="AV230" s="7">
        <f>SUMIFS('Inventory (old)'!$M:$M,'Inventory (old)'!$A:$A,"Bike",'Inventory (old)'!$B:$B,'2020'!$A230,'Inventory (old)'!$E:$E,"&gt;="&amp;'2020'!$F230,'Inventory (old)'!$E:$E,"&lt;"&amp;'2020'!$G230)</f>
        <v>0</v>
      </c>
      <c r="AW230" s="1">
        <f>SUMIFS('Inventory (old)'!$S:$S,'Inventory (old)'!$A:$A,"Parking",'Inventory (old)'!$B:$B,'2020'!$A230,'Inventory (old)'!$E:$E,"&gt;="&amp;'2020'!$F230,'Inventory (old)'!$E:$E,"&lt;"&amp;'2020'!$G230)</f>
        <v>0</v>
      </c>
      <c r="AX230" s="13"/>
    </row>
    <row r="231" spans="1:50" x14ac:dyDescent="0.25">
      <c r="A231" s="6" t="s">
        <v>2387</v>
      </c>
      <c r="B231" s="7" t="s">
        <v>36</v>
      </c>
      <c r="C231" s="7" t="s">
        <v>2051</v>
      </c>
      <c r="D231" s="7">
        <v>60</v>
      </c>
      <c r="E231" s="7" t="s">
        <v>2176</v>
      </c>
      <c r="F231" s="8">
        <f>G230</f>
        <v>8.61</v>
      </c>
      <c r="G231" s="8">
        <v>8.98</v>
      </c>
      <c r="H231" s="7" t="s">
        <v>2392</v>
      </c>
      <c r="I231" s="7" t="s">
        <v>2385</v>
      </c>
      <c r="J231" s="14">
        <f t="shared" si="65"/>
        <v>0.37000000000000099</v>
      </c>
      <c r="K231" s="15" t="s">
        <v>2062</v>
      </c>
      <c r="L231" s="7"/>
      <c r="M231" s="7" t="s">
        <v>2072</v>
      </c>
      <c r="N231" s="20">
        <v>2</v>
      </c>
      <c r="O231" s="8"/>
      <c r="P231" s="8"/>
      <c r="Q231" s="14"/>
      <c r="R231" s="14"/>
      <c r="S231" s="21"/>
      <c r="T231" s="16"/>
      <c r="V231" s="7"/>
      <c r="W231" s="7"/>
      <c r="X231" s="7"/>
      <c r="Y231" s="16"/>
      <c r="Z231" s="15">
        <v>2020</v>
      </c>
      <c r="AA231" s="8">
        <f t="shared" si="66"/>
        <v>0.37000000000000099</v>
      </c>
      <c r="AB231" s="8">
        <f t="shared" si="67"/>
        <v>0.74000000000000199</v>
      </c>
      <c r="AC231" s="8">
        <f t="shared" si="68"/>
        <v>0</v>
      </c>
      <c r="AD231" s="11">
        <f t="shared" si="69"/>
        <v>0</v>
      </c>
      <c r="AE231" s="31">
        <v>2020</v>
      </c>
      <c r="AF231" s="7">
        <f>SUMIFS('Inventory (old)'!$M:$M,'Inventory (old)'!$A:$A,"Stop Line",'Inventory (old)'!$B:$B,'2020'!$A231,'Inventory (old)'!$E:$E,"&gt;="&amp;'2020'!$F231,'Inventory (old)'!$E:$E,"&lt;"&amp;'2020'!$G231)</f>
        <v>0</v>
      </c>
      <c r="AG231" s="7">
        <f>SUMIFS('Inventory (old)'!$M:$M,'Inventory (old)'!$A:$A,"Channel",'Inventory (old)'!$B:$B,'2020'!$A231,'Inventory (old)'!$E:$E,"&gt;="&amp;'2020'!$F231,'Inventory (old)'!$E:$E,"&lt;"&amp;'2020'!$G231)</f>
        <v>0</v>
      </c>
      <c r="AH231" s="7">
        <f>SUMIFS('Inventory (old)'!$M:$M,'Inventory (old)'!$A:$A,"Dotted Line",'Inventory (old)'!$B:$B,'2020'!$A231,'Inventory (old)'!$E:$E,"&gt;="&amp;'2020'!$F231,'Inventory (old)'!$E:$E,"&lt;"&amp;'2020'!$G231)</f>
        <v>0</v>
      </c>
      <c r="AI231" s="7">
        <f>SUMIFS('Inventory (old)'!$M:$M,'Inventory (old)'!$A:$A,"Arrows and Onlys",'Inventory (old)'!$B:$B,'2020'!$A231,'Inventory (old)'!$E:$E,"&gt;="&amp;'2020'!$F231,'Inventory (old)'!$E:$E,"&lt;"&amp;'2020'!$G231)</f>
        <v>0</v>
      </c>
      <c r="AJ231" s="7">
        <f>SUMIFS('Inventory (old)'!$N:$N,'Inventory (old)'!$A:$A,"Arrows and Onlys",'Inventory (old)'!$B:$B,'2020'!$A231,'Inventory (old)'!$E:$E,"&gt;="&amp;'2020'!$F231,'Inventory (old)'!$E:$E,"&lt;"&amp;'2020'!$G231)</f>
        <v>0</v>
      </c>
      <c r="AK231" s="7">
        <f>SUMIFS('Inventory (old)'!$O:$O,'Inventory (old)'!$A:$A,"Transverse",'Inventory (old)'!$B:$B,'2020'!$A231,'Inventory (old)'!$E:$E,"&gt;="&amp;'2020'!$F231,'Inventory (old)'!$E:$E,"&lt;"&amp;'2020'!$G231)</f>
        <v>0</v>
      </c>
      <c r="AL231" s="7">
        <f>SUMIFS('Inventory (old)'!$P:$P,'Inventory (old)'!$A:$A,"Transverse",'Inventory (old)'!$B:$B,'2020'!$A231,'Inventory (old)'!$E:$E,"&gt;="&amp;'2020'!$F231,'Inventory (old)'!$E:$E,"&lt;"&amp;'2020'!$G231)</f>
        <v>0</v>
      </c>
      <c r="AM231" s="7">
        <f>SUMIFS('Inventory (old)'!$M:$M,'Inventory (old)'!$A:$A,"Crosswalk",'Inventory (old)'!$B:$B,'2020'!$A231,'Inventory (old)'!$E:$E,"&gt;="&amp;'2020'!$F231,'Inventory (old)'!$E:$E,"&lt;"&amp;'2020'!$G231)</f>
        <v>0</v>
      </c>
      <c r="AN231" s="7">
        <f>SUMIFS('Inventory (old)'!$M:$M,'Inventory (old)'!$A:$A,"Yield Line",'Inventory (old)'!$B:$B,'2020'!$A231,'Inventory (old)'!$E:$E,"&gt;="&amp;'2020'!$F231,'Inventory (old)'!$E:$E,"&lt;"&amp;'2020'!$G231)</f>
        <v>0</v>
      </c>
      <c r="AO231" s="7">
        <f>SUMIFS('Inventory (old)'!$M:$M,'Inventory (old)'!$A:$A,"Parking",'Inventory (old)'!$B:$B,'2020'!$A231,'Inventory (old)'!$E:$E,"&gt;="&amp;'2020'!$F231,'Inventory (old)'!$E:$E,"&lt;"&amp;'2020'!$G231)</f>
        <v>0</v>
      </c>
      <c r="AP231" s="7">
        <f>SUMIFS('Inventory (old)'!$M:$M,'Inventory (old)'!$A:$A,"Island",'Inventory (old)'!$B:$B,'2020'!$A231,'Inventory (old)'!$E:$E,"&gt;="&amp;'2020'!$F231,'Inventory (old)'!$E:$E,"&lt;"&amp;'2020'!$G231)</f>
        <v>0</v>
      </c>
      <c r="AQ231" s="7">
        <f>SUMIFS('Inventory (old)'!$M:$M,'Inventory (old)'!$A:$A,"Railroad",'Inventory (old)'!$B:$B,'2020'!$A231,'Inventory (old)'!$E:$E,"&gt;="&amp;'2020'!$F231,'Inventory (old)'!$E:$E,"&lt;"&amp;'2020'!$G231)</f>
        <v>0</v>
      </c>
      <c r="AR231" s="7">
        <f>SUMIFS('Inventory (old)'!$M:$M,'Inventory (old)'!$A:$A,"School",'Inventory (old)'!$B:$B,'2020'!$A231,'Inventory (old)'!$E:$E,"&gt;="&amp;'2020'!$F231,'Inventory (old)'!$E:$E,"&lt;"&amp;'2020'!$G231)</f>
        <v>1</v>
      </c>
      <c r="AS231" s="7">
        <f>SUMIFS('Inventory (old)'!$M:$M,'Inventory (old)'!$A:$A,"Air Speed",'Inventory (old)'!$B:$B,'2020'!$A231,'Inventory (old)'!$E:$E,"&gt;="&amp;'2020'!$F231,'Inventory (old)'!$E:$E,"&lt;"&amp;'2020'!$G231)</f>
        <v>0</v>
      </c>
      <c r="AT231" s="7">
        <f>SUMIFS('Inventory (old)'!$M:$M,'Inventory (old)'!$A:$A,"Wrong Way",'Inventory (old)'!$B:$B,'2020'!$A231,'Inventory (old)'!$E:$E,"&gt;="&amp;'2020'!$F231,'Inventory (old)'!$E:$E,"&lt;"&amp;'2020'!$G231)</f>
        <v>0</v>
      </c>
      <c r="AU231" s="7">
        <f>SUMIFS('Inventory (old)'!$M:$M,'Inventory (old)'!$A:$A,"Merge Arrow",'Inventory (old)'!$B:$B,'2020'!$A231,'Inventory (old)'!$E:$E,"&gt;="&amp;'2020'!$F231,'Inventory (old)'!$E:$E,"&lt;"&amp;'2020'!$G231)</f>
        <v>0</v>
      </c>
      <c r="AV231" s="7">
        <f>SUMIFS('Inventory (old)'!$M:$M,'Inventory (old)'!$A:$A,"Bike",'Inventory (old)'!$B:$B,'2020'!$A231,'Inventory (old)'!$E:$E,"&gt;="&amp;'2020'!$F231,'Inventory (old)'!$E:$E,"&lt;"&amp;'2020'!$G231)</f>
        <v>0</v>
      </c>
      <c r="AW231" s="1">
        <f>SUMIFS('Inventory (old)'!$S:$S,'Inventory (old)'!$A:$A,"Parking",'Inventory (old)'!$B:$B,'2020'!$A231,'Inventory (old)'!$E:$E,"&gt;="&amp;'2020'!$F231,'Inventory (old)'!$E:$E,"&lt;"&amp;'2020'!$G231)</f>
        <v>0</v>
      </c>
      <c r="AX231" s="13"/>
    </row>
    <row r="232" spans="1:50" x14ac:dyDescent="0.25">
      <c r="A232" s="6" t="s">
        <v>2393</v>
      </c>
      <c r="B232" s="7" t="s">
        <v>36</v>
      </c>
      <c r="C232" s="7" t="s">
        <v>2051</v>
      </c>
      <c r="D232" s="7">
        <v>61</v>
      </c>
      <c r="E232" s="7" t="s">
        <v>2176</v>
      </c>
      <c r="F232" s="8">
        <v>1.0000000000000001E-5</v>
      </c>
      <c r="G232" s="8">
        <v>3.68</v>
      </c>
      <c r="H232" s="7" t="s">
        <v>2234</v>
      </c>
      <c r="I232" s="7" t="s">
        <v>3217</v>
      </c>
      <c r="J232" s="14">
        <f t="shared" si="65"/>
        <v>3.6799900000000001</v>
      </c>
      <c r="K232" s="15" t="s">
        <v>2062</v>
      </c>
      <c r="L232" s="7"/>
      <c r="M232" s="7" t="s">
        <v>2072</v>
      </c>
      <c r="N232" s="20">
        <v>2</v>
      </c>
      <c r="O232" s="8"/>
      <c r="P232" s="8"/>
      <c r="Q232" s="14"/>
      <c r="R232" s="14"/>
      <c r="S232" s="21"/>
      <c r="T232" s="16"/>
      <c r="V232" s="7"/>
      <c r="W232" s="7"/>
      <c r="X232" s="7"/>
      <c r="Y232" s="16"/>
      <c r="Z232" s="15">
        <v>2020</v>
      </c>
      <c r="AA232" s="8">
        <f t="shared" si="66"/>
        <v>3.6799900000000001</v>
      </c>
      <c r="AB232" s="8">
        <f t="shared" si="67"/>
        <v>7.3599800000000002</v>
      </c>
      <c r="AC232" s="8">
        <f t="shared" si="68"/>
        <v>0</v>
      </c>
      <c r="AD232" s="11">
        <f t="shared" si="69"/>
        <v>0</v>
      </c>
      <c r="AE232" s="31">
        <v>2020</v>
      </c>
      <c r="AF232" s="7">
        <f>SUMIFS('Inventory (old)'!$M:$M,'Inventory (old)'!$A:$A,"Stop Line",'Inventory (old)'!$B:$B,'2020'!$A232,'Inventory (old)'!$E:$E,"&gt;="&amp;'2020'!$F232,'Inventory (old)'!$E:$E,"&lt;"&amp;'2020'!$G232)</f>
        <v>27</v>
      </c>
      <c r="AG232" s="7">
        <f>SUMIFS('Inventory (old)'!$M:$M,'Inventory (old)'!$A:$A,"Channel",'Inventory (old)'!$B:$B,'2020'!$A232,'Inventory (old)'!$E:$E,"&gt;="&amp;'2020'!$F232,'Inventory (old)'!$E:$E,"&lt;"&amp;'2020'!$G232)</f>
        <v>0</v>
      </c>
      <c r="AH232" s="7">
        <f>SUMIFS('Inventory (old)'!$M:$M,'Inventory (old)'!$A:$A,"Dotted Line",'Inventory (old)'!$B:$B,'2020'!$A232,'Inventory (old)'!$E:$E,"&gt;="&amp;'2020'!$F232,'Inventory (old)'!$E:$E,"&lt;"&amp;'2020'!$G232)</f>
        <v>0</v>
      </c>
      <c r="AI232" s="7">
        <f>SUMIFS('Inventory (old)'!$M:$M,'Inventory (old)'!$A:$A,"Arrows and Onlys",'Inventory (old)'!$B:$B,'2020'!$A232,'Inventory (old)'!$E:$E,"&gt;="&amp;'2020'!$F232,'Inventory (old)'!$E:$E,"&lt;"&amp;'2020'!$G232)</f>
        <v>0</v>
      </c>
      <c r="AJ232" s="7">
        <f>SUMIFS('Inventory (old)'!$N:$N,'Inventory (old)'!$A:$A,"Arrows and Onlys",'Inventory (old)'!$B:$B,'2020'!$A232,'Inventory (old)'!$E:$E,"&gt;="&amp;'2020'!$F232,'Inventory (old)'!$E:$E,"&lt;"&amp;'2020'!$G232)</f>
        <v>0</v>
      </c>
      <c r="AK232" s="7">
        <f>SUMIFS('Inventory (old)'!$O:$O,'Inventory (old)'!$A:$A,"Transverse",'Inventory (old)'!$B:$B,'2020'!$A232,'Inventory (old)'!$E:$E,"&gt;="&amp;'2020'!$F232,'Inventory (old)'!$E:$E,"&lt;"&amp;'2020'!$G232)</f>
        <v>0</v>
      </c>
      <c r="AL232" s="7">
        <f>SUMIFS('Inventory (old)'!$P:$P,'Inventory (old)'!$A:$A,"Transverse",'Inventory (old)'!$B:$B,'2020'!$A232,'Inventory (old)'!$E:$E,"&gt;="&amp;'2020'!$F232,'Inventory (old)'!$E:$E,"&lt;"&amp;'2020'!$G232)</f>
        <v>0</v>
      </c>
      <c r="AM232" s="7">
        <f>SUMIFS('Inventory (old)'!$M:$M,'Inventory (old)'!$A:$A,"Crosswalk",'Inventory (old)'!$B:$B,'2020'!$A232,'Inventory (old)'!$E:$E,"&gt;="&amp;'2020'!$F232,'Inventory (old)'!$E:$E,"&lt;"&amp;'2020'!$G232)</f>
        <v>0</v>
      </c>
      <c r="AN232" s="7">
        <f>SUMIFS('Inventory (old)'!$M:$M,'Inventory (old)'!$A:$A,"Yield Line",'Inventory (old)'!$B:$B,'2020'!$A232,'Inventory (old)'!$E:$E,"&gt;="&amp;'2020'!$F232,'Inventory (old)'!$E:$E,"&lt;"&amp;'2020'!$G232)</f>
        <v>0</v>
      </c>
      <c r="AO232" s="7">
        <f>SUMIFS('Inventory (old)'!$M:$M,'Inventory (old)'!$A:$A,"Parking",'Inventory (old)'!$B:$B,'2020'!$A232,'Inventory (old)'!$E:$E,"&gt;="&amp;'2020'!$F232,'Inventory (old)'!$E:$E,"&lt;"&amp;'2020'!$G232)</f>
        <v>0</v>
      </c>
      <c r="AP232" s="7">
        <f>SUMIFS('Inventory (old)'!$M:$M,'Inventory (old)'!$A:$A,"Island",'Inventory (old)'!$B:$B,'2020'!$A232,'Inventory (old)'!$E:$E,"&gt;="&amp;'2020'!$F232,'Inventory (old)'!$E:$E,"&lt;"&amp;'2020'!$G232)</f>
        <v>0</v>
      </c>
      <c r="AQ232" s="7">
        <f>SUMIFS('Inventory (old)'!$M:$M,'Inventory (old)'!$A:$A,"Railroad",'Inventory (old)'!$B:$B,'2020'!$A232,'Inventory (old)'!$E:$E,"&gt;="&amp;'2020'!$F232,'Inventory (old)'!$E:$E,"&lt;"&amp;'2020'!$G232)</f>
        <v>0</v>
      </c>
      <c r="AR232" s="7">
        <f>SUMIFS('Inventory (old)'!$M:$M,'Inventory (old)'!$A:$A,"School",'Inventory (old)'!$B:$B,'2020'!$A232,'Inventory (old)'!$E:$E,"&gt;="&amp;'2020'!$F232,'Inventory (old)'!$E:$E,"&lt;"&amp;'2020'!$G232)</f>
        <v>0</v>
      </c>
      <c r="AS232" s="7">
        <f>SUMIFS('Inventory (old)'!$M:$M,'Inventory (old)'!$A:$A,"Air Speed",'Inventory (old)'!$B:$B,'2020'!$A232,'Inventory (old)'!$E:$E,"&gt;="&amp;'2020'!$F232,'Inventory (old)'!$E:$E,"&lt;"&amp;'2020'!$G232)</f>
        <v>0</v>
      </c>
      <c r="AT232" s="7">
        <f>SUMIFS('Inventory (old)'!$M:$M,'Inventory (old)'!$A:$A,"Wrong Way",'Inventory (old)'!$B:$B,'2020'!$A232,'Inventory (old)'!$E:$E,"&gt;="&amp;'2020'!$F232,'Inventory (old)'!$E:$E,"&lt;"&amp;'2020'!$G232)</f>
        <v>0</v>
      </c>
      <c r="AU232" s="7">
        <f>SUMIFS('Inventory (old)'!$M:$M,'Inventory (old)'!$A:$A,"Merge Arrow",'Inventory (old)'!$B:$B,'2020'!$A232,'Inventory (old)'!$E:$E,"&gt;="&amp;'2020'!$F232,'Inventory (old)'!$E:$E,"&lt;"&amp;'2020'!$G232)</f>
        <v>0</v>
      </c>
      <c r="AV232" s="7">
        <f>SUMIFS('Inventory (old)'!$M:$M,'Inventory (old)'!$A:$A,"Bike",'Inventory (old)'!$B:$B,'2020'!$A232,'Inventory (old)'!$E:$E,"&gt;="&amp;'2020'!$F232,'Inventory (old)'!$E:$E,"&lt;"&amp;'2020'!$G232)</f>
        <v>0</v>
      </c>
      <c r="AW232" s="1">
        <f>SUMIFS('Inventory (old)'!$S:$S,'Inventory (old)'!$A:$A,"Parking",'Inventory (old)'!$B:$B,'2020'!$A232,'Inventory (old)'!$E:$E,"&gt;="&amp;'2020'!$F232,'Inventory (old)'!$E:$E,"&lt;"&amp;'2020'!$G232)</f>
        <v>0</v>
      </c>
      <c r="AX232" s="13" t="s">
        <v>2406</v>
      </c>
    </row>
    <row r="233" spans="1:50" x14ac:dyDescent="0.25">
      <c r="A233" s="6" t="s">
        <v>2393</v>
      </c>
      <c r="B233" s="7" t="s">
        <v>36</v>
      </c>
      <c r="C233" s="7" t="s">
        <v>2051</v>
      </c>
      <c r="D233" s="7">
        <v>61</v>
      </c>
      <c r="E233" s="7" t="s">
        <v>2176</v>
      </c>
      <c r="F233" s="8">
        <f>G232</f>
        <v>3.68</v>
      </c>
      <c r="G233" s="8">
        <v>4.7699999999999996</v>
      </c>
      <c r="H233" s="7" t="s">
        <v>3217</v>
      </c>
      <c r="I233" s="7" t="s">
        <v>3217</v>
      </c>
      <c r="J233" s="14">
        <f t="shared" si="65"/>
        <v>1.0899999999999994</v>
      </c>
      <c r="K233" s="15" t="s">
        <v>2062</v>
      </c>
      <c r="L233" s="7"/>
      <c r="M233" s="7" t="s">
        <v>2072</v>
      </c>
      <c r="N233" s="20">
        <v>2</v>
      </c>
      <c r="O233" s="8">
        <v>3.85</v>
      </c>
      <c r="P233" s="8">
        <v>4.6500000000000004</v>
      </c>
      <c r="Q233" s="14"/>
      <c r="R233" s="14"/>
      <c r="S233" s="21"/>
      <c r="T233" s="16" t="s">
        <v>2394</v>
      </c>
      <c r="V233" s="7"/>
      <c r="W233" s="7"/>
      <c r="X233" s="7"/>
      <c r="Y233" s="16"/>
      <c r="Z233" s="15">
        <v>2020</v>
      </c>
      <c r="AA233" s="8">
        <f t="shared" si="66"/>
        <v>1.0899999999999994</v>
      </c>
      <c r="AB233" s="8">
        <f t="shared" si="67"/>
        <v>0.57999999999999829</v>
      </c>
      <c r="AC233" s="8">
        <f t="shared" si="68"/>
        <v>0</v>
      </c>
      <c r="AD233" s="11">
        <f t="shared" si="69"/>
        <v>0</v>
      </c>
      <c r="AE233" s="31"/>
      <c r="AF233" s="7">
        <f>SUMIFS('Inventory (old)'!$M:$M,'Inventory (old)'!$A:$A,"Stop Line",'Inventory (old)'!$B:$B,'2020'!$A233,'Inventory (old)'!$E:$E,"&gt;="&amp;'2020'!$F233,'Inventory (old)'!$E:$E,"&lt;"&amp;'2020'!$G233)</f>
        <v>0</v>
      </c>
      <c r="AG233" s="7">
        <f>SUMIFS('Inventory (old)'!$M:$M,'Inventory (old)'!$A:$A,"Channel",'Inventory (old)'!$B:$B,'2020'!$A233,'Inventory (old)'!$E:$E,"&gt;="&amp;'2020'!$F233,'Inventory (old)'!$E:$E,"&lt;"&amp;'2020'!$G233)</f>
        <v>0</v>
      </c>
      <c r="AH233" s="7">
        <f>SUMIFS('Inventory (old)'!$M:$M,'Inventory (old)'!$A:$A,"Dotted Line",'Inventory (old)'!$B:$B,'2020'!$A233,'Inventory (old)'!$E:$E,"&gt;="&amp;'2020'!$F233,'Inventory (old)'!$E:$E,"&lt;"&amp;'2020'!$G233)</f>
        <v>0</v>
      </c>
      <c r="AI233" s="7">
        <f>SUMIFS('Inventory (old)'!$M:$M,'Inventory (old)'!$A:$A,"Arrows and Onlys",'Inventory (old)'!$B:$B,'2020'!$A233,'Inventory (old)'!$E:$E,"&gt;="&amp;'2020'!$F233,'Inventory (old)'!$E:$E,"&lt;"&amp;'2020'!$G233)</f>
        <v>0</v>
      </c>
      <c r="AJ233" s="7">
        <f>SUMIFS('Inventory (old)'!$N:$N,'Inventory (old)'!$A:$A,"Arrows and Onlys",'Inventory (old)'!$B:$B,'2020'!$A233,'Inventory (old)'!$E:$E,"&gt;="&amp;'2020'!$F233,'Inventory (old)'!$E:$E,"&lt;"&amp;'2020'!$G233)</f>
        <v>0</v>
      </c>
      <c r="AK233" s="7">
        <f>SUMIFS('Inventory (old)'!$O:$O,'Inventory (old)'!$A:$A,"Transverse",'Inventory (old)'!$B:$B,'2020'!$A233,'Inventory (old)'!$E:$E,"&gt;="&amp;'2020'!$F233,'Inventory (old)'!$E:$E,"&lt;"&amp;'2020'!$G233)</f>
        <v>0</v>
      </c>
      <c r="AL233" s="7">
        <f>SUMIFS('Inventory (old)'!$P:$P,'Inventory (old)'!$A:$A,"Transverse",'Inventory (old)'!$B:$B,'2020'!$A233,'Inventory (old)'!$E:$E,"&gt;="&amp;'2020'!$F233,'Inventory (old)'!$E:$E,"&lt;"&amp;'2020'!$G233)</f>
        <v>0</v>
      </c>
      <c r="AM233" s="7">
        <f>SUMIFS('Inventory (old)'!$M:$M,'Inventory (old)'!$A:$A,"Crosswalk",'Inventory (old)'!$B:$B,'2020'!$A233,'Inventory (old)'!$E:$E,"&gt;="&amp;'2020'!$F233,'Inventory (old)'!$E:$E,"&lt;"&amp;'2020'!$G233)</f>
        <v>0</v>
      </c>
      <c r="AN233" s="7">
        <f>SUMIFS('Inventory (old)'!$M:$M,'Inventory (old)'!$A:$A,"Yield Line",'Inventory (old)'!$B:$B,'2020'!$A233,'Inventory (old)'!$E:$E,"&gt;="&amp;'2020'!$F233,'Inventory (old)'!$E:$E,"&lt;"&amp;'2020'!$G233)</f>
        <v>0</v>
      </c>
      <c r="AO233" s="7">
        <f>SUMIFS('Inventory (old)'!$M:$M,'Inventory (old)'!$A:$A,"Parking",'Inventory (old)'!$B:$B,'2020'!$A233,'Inventory (old)'!$E:$E,"&gt;="&amp;'2020'!$F233,'Inventory (old)'!$E:$E,"&lt;"&amp;'2020'!$G233)</f>
        <v>0</v>
      </c>
      <c r="AP233" s="7">
        <f>SUMIFS('Inventory (old)'!$M:$M,'Inventory (old)'!$A:$A,"Island",'Inventory (old)'!$B:$B,'2020'!$A233,'Inventory (old)'!$E:$E,"&gt;="&amp;'2020'!$F233,'Inventory (old)'!$E:$E,"&lt;"&amp;'2020'!$G233)</f>
        <v>0</v>
      </c>
      <c r="AQ233" s="7">
        <f>SUMIFS('Inventory (old)'!$M:$M,'Inventory (old)'!$A:$A,"Railroad",'Inventory (old)'!$B:$B,'2020'!$A233,'Inventory (old)'!$E:$E,"&gt;="&amp;'2020'!$F233,'Inventory (old)'!$E:$E,"&lt;"&amp;'2020'!$G233)</f>
        <v>0</v>
      </c>
      <c r="AR233" s="7">
        <f>SUMIFS('Inventory (old)'!$M:$M,'Inventory (old)'!$A:$A,"School",'Inventory (old)'!$B:$B,'2020'!$A233,'Inventory (old)'!$E:$E,"&gt;="&amp;'2020'!$F233,'Inventory (old)'!$E:$E,"&lt;"&amp;'2020'!$G233)</f>
        <v>0</v>
      </c>
      <c r="AS233" s="7">
        <f>SUMIFS('Inventory (old)'!$M:$M,'Inventory (old)'!$A:$A,"Air Speed",'Inventory (old)'!$B:$B,'2020'!$A233,'Inventory (old)'!$E:$E,"&gt;="&amp;'2020'!$F233,'Inventory (old)'!$E:$E,"&lt;"&amp;'2020'!$G233)</f>
        <v>0</v>
      </c>
      <c r="AT233" s="7">
        <f>SUMIFS('Inventory (old)'!$M:$M,'Inventory (old)'!$A:$A,"Wrong Way",'Inventory (old)'!$B:$B,'2020'!$A233,'Inventory (old)'!$E:$E,"&gt;="&amp;'2020'!$F233,'Inventory (old)'!$E:$E,"&lt;"&amp;'2020'!$G233)</f>
        <v>0</v>
      </c>
      <c r="AU233" s="7">
        <f>SUMIFS('Inventory (old)'!$M:$M,'Inventory (old)'!$A:$A,"Merge Arrow",'Inventory (old)'!$B:$B,'2020'!$A233,'Inventory (old)'!$E:$E,"&gt;="&amp;'2020'!$F233,'Inventory (old)'!$E:$E,"&lt;"&amp;'2020'!$G233)</f>
        <v>0</v>
      </c>
      <c r="AV233" s="7">
        <f>SUMIFS('Inventory (old)'!$M:$M,'Inventory (old)'!$A:$A,"Bike",'Inventory (old)'!$B:$B,'2020'!$A233,'Inventory (old)'!$E:$E,"&gt;="&amp;'2020'!$F233,'Inventory (old)'!$E:$E,"&lt;"&amp;'2020'!$G233)</f>
        <v>0</v>
      </c>
      <c r="AW233" s="1">
        <f>SUMIFS('Inventory (old)'!$S:$S,'Inventory (old)'!$A:$A,"Parking",'Inventory (old)'!$B:$B,'2020'!$A233,'Inventory (old)'!$E:$E,"&gt;="&amp;'2020'!$F233,'Inventory (old)'!$E:$E,"&lt;"&amp;'2020'!$G233)</f>
        <v>0</v>
      </c>
      <c r="AX233" s="13"/>
    </row>
    <row r="234" spans="1:50" x14ac:dyDescent="0.25">
      <c r="A234" s="6" t="s">
        <v>2393</v>
      </c>
      <c r="B234" s="7" t="s">
        <v>36</v>
      </c>
      <c r="C234" s="7" t="s">
        <v>2051</v>
      </c>
      <c r="D234" s="7">
        <v>61</v>
      </c>
      <c r="E234" s="7" t="s">
        <v>2176</v>
      </c>
      <c r="F234" s="8">
        <f>G233</f>
        <v>4.7699999999999996</v>
      </c>
      <c r="G234" s="8">
        <v>7.21</v>
      </c>
      <c r="H234" s="7" t="s">
        <v>3217</v>
      </c>
      <c r="I234" s="7" t="s">
        <v>2395</v>
      </c>
      <c r="J234" s="14">
        <f t="shared" si="65"/>
        <v>2.4400000000000004</v>
      </c>
      <c r="K234" s="15" t="s">
        <v>2062</v>
      </c>
      <c r="L234" s="7"/>
      <c r="M234" s="7" t="s">
        <v>2072</v>
      </c>
      <c r="N234" s="20">
        <v>2</v>
      </c>
      <c r="O234" s="8"/>
      <c r="P234" s="8"/>
      <c r="Q234" s="14"/>
      <c r="R234" s="14"/>
      <c r="S234" s="21"/>
      <c r="T234" s="16"/>
      <c r="U234" s="1">
        <v>96731</v>
      </c>
      <c r="V234" s="7"/>
      <c r="W234" s="7"/>
      <c r="X234" s="7">
        <v>2017</v>
      </c>
      <c r="Y234" s="16" t="s">
        <v>25</v>
      </c>
      <c r="Z234" s="15">
        <v>2020</v>
      </c>
      <c r="AA234" s="8">
        <f t="shared" si="66"/>
        <v>2.4400000000000004</v>
      </c>
      <c r="AB234" s="8">
        <f t="shared" si="67"/>
        <v>4.8800000000000008</v>
      </c>
      <c r="AC234" s="8">
        <f t="shared" si="68"/>
        <v>0</v>
      </c>
      <c r="AD234" s="11">
        <f t="shared" si="69"/>
        <v>0</v>
      </c>
      <c r="AE234" s="31"/>
      <c r="AF234" s="7">
        <f>SUMIFS('Inventory (old)'!$M:$M,'Inventory (old)'!$A:$A,"Stop Line",'Inventory (old)'!$B:$B,'2020'!$A234,'Inventory (old)'!$E:$E,"&gt;="&amp;'2020'!$F234,'Inventory (old)'!$E:$E,"&lt;"&amp;'2020'!$G234)</f>
        <v>0</v>
      </c>
      <c r="AG234" s="7">
        <f>SUMIFS('Inventory (old)'!$M:$M,'Inventory (old)'!$A:$A,"Channel",'Inventory (old)'!$B:$B,'2020'!$A234,'Inventory (old)'!$E:$E,"&gt;="&amp;'2020'!$F234,'Inventory (old)'!$E:$E,"&lt;"&amp;'2020'!$G234)</f>
        <v>0</v>
      </c>
      <c r="AH234" s="7">
        <f>SUMIFS('Inventory (old)'!$M:$M,'Inventory (old)'!$A:$A,"Dotted Line",'Inventory (old)'!$B:$B,'2020'!$A234,'Inventory (old)'!$E:$E,"&gt;="&amp;'2020'!$F234,'Inventory (old)'!$E:$E,"&lt;"&amp;'2020'!$G234)</f>
        <v>0</v>
      </c>
      <c r="AI234" s="7">
        <f>SUMIFS('Inventory (old)'!$M:$M,'Inventory (old)'!$A:$A,"Arrows and Onlys",'Inventory (old)'!$B:$B,'2020'!$A234,'Inventory (old)'!$E:$E,"&gt;="&amp;'2020'!$F234,'Inventory (old)'!$E:$E,"&lt;"&amp;'2020'!$G234)</f>
        <v>0</v>
      </c>
      <c r="AJ234" s="7">
        <f>SUMIFS('Inventory (old)'!$N:$N,'Inventory (old)'!$A:$A,"Arrows and Onlys",'Inventory (old)'!$B:$B,'2020'!$A234,'Inventory (old)'!$E:$E,"&gt;="&amp;'2020'!$F234,'Inventory (old)'!$E:$E,"&lt;"&amp;'2020'!$G234)</f>
        <v>0</v>
      </c>
      <c r="AK234" s="7">
        <f>SUMIFS('Inventory (old)'!$O:$O,'Inventory (old)'!$A:$A,"Transverse",'Inventory (old)'!$B:$B,'2020'!$A234,'Inventory (old)'!$E:$E,"&gt;="&amp;'2020'!$F234,'Inventory (old)'!$E:$E,"&lt;"&amp;'2020'!$G234)</f>
        <v>0</v>
      </c>
      <c r="AL234" s="7">
        <f>SUMIFS('Inventory (old)'!$P:$P,'Inventory (old)'!$A:$A,"Transverse",'Inventory (old)'!$B:$B,'2020'!$A234,'Inventory (old)'!$E:$E,"&gt;="&amp;'2020'!$F234,'Inventory (old)'!$E:$E,"&lt;"&amp;'2020'!$G234)</f>
        <v>287</v>
      </c>
      <c r="AM234" s="7">
        <f>SUMIFS('Inventory (old)'!$M:$M,'Inventory (old)'!$A:$A,"Crosswalk",'Inventory (old)'!$B:$B,'2020'!$A234,'Inventory (old)'!$E:$E,"&gt;="&amp;'2020'!$F234,'Inventory (old)'!$E:$E,"&lt;"&amp;'2020'!$G234)</f>
        <v>0</v>
      </c>
      <c r="AN234" s="7">
        <f>SUMIFS('Inventory (old)'!$M:$M,'Inventory (old)'!$A:$A,"Yield Line",'Inventory (old)'!$B:$B,'2020'!$A234,'Inventory (old)'!$E:$E,"&gt;="&amp;'2020'!$F234,'Inventory (old)'!$E:$E,"&lt;"&amp;'2020'!$G234)</f>
        <v>0</v>
      </c>
      <c r="AO234" s="7">
        <f>SUMIFS('Inventory (old)'!$M:$M,'Inventory (old)'!$A:$A,"Parking",'Inventory (old)'!$B:$B,'2020'!$A234,'Inventory (old)'!$E:$E,"&gt;="&amp;'2020'!$F234,'Inventory (old)'!$E:$E,"&lt;"&amp;'2020'!$G234)</f>
        <v>0</v>
      </c>
      <c r="AP234" s="7">
        <f>SUMIFS('Inventory (old)'!$M:$M,'Inventory (old)'!$A:$A,"Island",'Inventory (old)'!$B:$B,'2020'!$A234,'Inventory (old)'!$E:$E,"&gt;="&amp;'2020'!$F234,'Inventory (old)'!$E:$E,"&lt;"&amp;'2020'!$G234)</f>
        <v>0</v>
      </c>
      <c r="AQ234" s="7">
        <f>SUMIFS('Inventory (old)'!$M:$M,'Inventory (old)'!$A:$A,"Railroad",'Inventory (old)'!$B:$B,'2020'!$A234,'Inventory (old)'!$E:$E,"&gt;="&amp;'2020'!$F234,'Inventory (old)'!$E:$E,"&lt;"&amp;'2020'!$G234)</f>
        <v>2</v>
      </c>
      <c r="AR234" s="7">
        <f>SUMIFS('Inventory (old)'!$M:$M,'Inventory (old)'!$A:$A,"School",'Inventory (old)'!$B:$B,'2020'!$A234,'Inventory (old)'!$E:$E,"&gt;="&amp;'2020'!$F234,'Inventory (old)'!$E:$E,"&lt;"&amp;'2020'!$G234)</f>
        <v>0</v>
      </c>
      <c r="AS234" s="7">
        <f>SUMIFS('Inventory (old)'!$M:$M,'Inventory (old)'!$A:$A,"Air Speed",'Inventory (old)'!$B:$B,'2020'!$A234,'Inventory (old)'!$E:$E,"&gt;="&amp;'2020'!$F234,'Inventory (old)'!$E:$E,"&lt;"&amp;'2020'!$G234)</f>
        <v>0</v>
      </c>
      <c r="AT234" s="7">
        <f>SUMIFS('Inventory (old)'!$M:$M,'Inventory (old)'!$A:$A,"Wrong Way",'Inventory (old)'!$B:$B,'2020'!$A234,'Inventory (old)'!$E:$E,"&gt;="&amp;'2020'!$F234,'Inventory (old)'!$E:$E,"&lt;"&amp;'2020'!$G234)</f>
        <v>0</v>
      </c>
      <c r="AU234" s="7">
        <f>SUMIFS('Inventory (old)'!$M:$M,'Inventory (old)'!$A:$A,"Merge Arrow",'Inventory (old)'!$B:$B,'2020'!$A234,'Inventory (old)'!$E:$E,"&gt;="&amp;'2020'!$F234,'Inventory (old)'!$E:$E,"&lt;"&amp;'2020'!$G234)</f>
        <v>0</v>
      </c>
      <c r="AV234" s="7">
        <f>SUMIFS('Inventory (old)'!$M:$M,'Inventory (old)'!$A:$A,"Bike",'Inventory (old)'!$B:$B,'2020'!$A234,'Inventory (old)'!$E:$E,"&gt;="&amp;'2020'!$F234,'Inventory (old)'!$E:$E,"&lt;"&amp;'2020'!$G234)</f>
        <v>0</v>
      </c>
      <c r="AW234" s="1">
        <f>SUMIFS('Inventory (old)'!$S:$S,'Inventory (old)'!$A:$A,"Parking",'Inventory (old)'!$B:$B,'2020'!$A234,'Inventory (old)'!$E:$E,"&gt;="&amp;'2020'!$F234,'Inventory (old)'!$E:$E,"&lt;"&amp;'2020'!$G234)</f>
        <v>0</v>
      </c>
      <c r="AX234" s="13"/>
    </row>
    <row r="235" spans="1:50" x14ac:dyDescent="0.25">
      <c r="A235" s="6" t="s">
        <v>2393</v>
      </c>
      <c r="B235" s="7" t="s">
        <v>36</v>
      </c>
      <c r="C235" s="7" t="s">
        <v>2051</v>
      </c>
      <c r="D235" s="7">
        <v>61</v>
      </c>
      <c r="E235" s="7" t="s">
        <v>186</v>
      </c>
      <c r="F235" s="8">
        <f>G234</f>
        <v>7.21</v>
      </c>
      <c r="G235" s="8">
        <v>7.34</v>
      </c>
      <c r="H235" s="7" t="s">
        <v>2395</v>
      </c>
      <c r="I235" s="7" t="s">
        <v>2383</v>
      </c>
      <c r="J235" s="14">
        <f t="shared" si="65"/>
        <v>0.12999999999999989</v>
      </c>
      <c r="K235" s="15" t="s">
        <v>2062</v>
      </c>
      <c r="L235" s="7" t="s">
        <v>2193</v>
      </c>
      <c r="M235" s="7" t="s">
        <v>2072</v>
      </c>
      <c r="N235" s="20">
        <v>1</v>
      </c>
      <c r="O235" s="8"/>
      <c r="P235" s="8"/>
      <c r="Q235" s="14"/>
      <c r="R235" s="14"/>
      <c r="S235" s="21"/>
      <c r="T235" s="16"/>
      <c r="U235" s="1">
        <v>96731</v>
      </c>
      <c r="V235" s="7"/>
      <c r="W235" s="7"/>
      <c r="X235" s="7">
        <v>2017</v>
      </c>
      <c r="Y235" s="16" t="s">
        <v>25</v>
      </c>
      <c r="Z235" s="15">
        <v>2020</v>
      </c>
      <c r="AA235" s="8">
        <f t="shared" si="66"/>
        <v>0</v>
      </c>
      <c r="AB235" s="8">
        <f t="shared" si="67"/>
        <v>0.12999999999999989</v>
      </c>
      <c r="AC235" s="8">
        <f t="shared" si="68"/>
        <v>0.12999999999999989</v>
      </c>
      <c r="AD235" s="11">
        <f t="shared" si="69"/>
        <v>0</v>
      </c>
      <c r="AE235" s="31"/>
      <c r="AF235" s="7">
        <f>SUMIFS('Inventory (old)'!$M:$M,'Inventory (old)'!$A:$A,"Stop Line",'Inventory (old)'!$B:$B,'2020'!$A235,'Inventory (old)'!$E:$E,"&gt;="&amp;'2020'!$F235,'Inventory (old)'!$E:$E,"&lt;"&amp;'2020'!$G235)</f>
        <v>0</v>
      </c>
      <c r="AG235" s="7">
        <f>SUMIFS('Inventory (old)'!$M:$M,'Inventory (old)'!$A:$A,"Channel",'Inventory (old)'!$B:$B,'2020'!$A235,'Inventory (old)'!$E:$E,"&gt;="&amp;'2020'!$F235,'Inventory (old)'!$E:$E,"&lt;"&amp;'2020'!$G235)</f>
        <v>144</v>
      </c>
      <c r="AH235" s="7">
        <f>SUMIFS('Inventory (old)'!$M:$M,'Inventory (old)'!$A:$A,"Dotted Line",'Inventory (old)'!$B:$B,'2020'!$A235,'Inventory (old)'!$E:$E,"&gt;="&amp;'2020'!$F235,'Inventory (old)'!$E:$E,"&lt;"&amp;'2020'!$G235)</f>
        <v>0</v>
      </c>
      <c r="AI235" s="7">
        <f>SUMIFS('Inventory (old)'!$M:$M,'Inventory (old)'!$A:$A,"Arrows and Onlys",'Inventory (old)'!$B:$B,'2020'!$A235,'Inventory (old)'!$E:$E,"&gt;="&amp;'2020'!$F235,'Inventory (old)'!$E:$E,"&lt;"&amp;'2020'!$G235)</f>
        <v>3</v>
      </c>
      <c r="AJ235" s="7">
        <f>SUMIFS('Inventory (old)'!$N:$N,'Inventory (old)'!$A:$A,"Arrows and Onlys",'Inventory (old)'!$B:$B,'2020'!$A235,'Inventory (old)'!$E:$E,"&gt;="&amp;'2020'!$F235,'Inventory (old)'!$E:$E,"&lt;"&amp;'2020'!$G235)</f>
        <v>0</v>
      </c>
      <c r="AK235" s="7">
        <f>SUMIFS('Inventory (old)'!$O:$O,'Inventory (old)'!$A:$A,"Transverse",'Inventory (old)'!$B:$B,'2020'!$A235,'Inventory (old)'!$E:$E,"&gt;="&amp;'2020'!$F235,'Inventory (old)'!$E:$E,"&lt;"&amp;'2020'!$G235)</f>
        <v>0</v>
      </c>
      <c r="AL235" s="7">
        <f>SUMIFS('Inventory (old)'!$P:$P,'Inventory (old)'!$A:$A,"Transverse",'Inventory (old)'!$B:$B,'2020'!$A235,'Inventory (old)'!$E:$E,"&gt;="&amp;'2020'!$F235,'Inventory (old)'!$E:$E,"&lt;"&amp;'2020'!$G235)</f>
        <v>0</v>
      </c>
      <c r="AM235" s="7">
        <f>SUMIFS('Inventory (old)'!$M:$M,'Inventory (old)'!$A:$A,"Crosswalk",'Inventory (old)'!$B:$B,'2020'!$A235,'Inventory (old)'!$E:$E,"&gt;="&amp;'2020'!$F235,'Inventory (old)'!$E:$E,"&lt;"&amp;'2020'!$G235)</f>
        <v>0</v>
      </c>
      <c r="AN235" s="7">
        <f>SUMIFS('Inventory (old)'!$M:$M,'Inventory (old)'!$A:$A,"Yield Line",'Inventory (old)'!$B:$B,'2020'!$A235,'Inventory (old)'!$E:$E,"&gt;="&amp;'2020'!$F235,'Inventory (old)'!$E:$E,"&lt;"&amp;'2020'!$G235)</f>
        <v>0</v>
      </c>
      <c r="AO235" s="7">
        <f>SUMIFS('Inventory (old)'!$M:$M,'Inventory (old)'!$A:$A,"Parking",'Inventory (old)'!$B:$B,'2020'!$A235,'Inventory (old)'!$E:$E,"&gt;="&amp;'2020'!$F235,'Inventory (old)'!$E:$E,"&lt;"&amp;'2020'!$G235)</f>
        <v>0</v>
      </c>
      <c r="AP235" s="7">
        <f>SUMIFS('Inventory (old)'!$M:$M,'Inventory (old)'!$A:$A,"Island",'Inventory (old)'!$B:$B,'2020'!$A235,'Inventory (old)'!$E:$E,"&gt;="&amp;'2020'!$F235,'Inventory (old)'!$E:$E,"&lt;"&amp;'2020'!$G235)</f>
        <v>0</v>
      </c>
      <c r="AQ235" s="7">
        <f>SUMIFS('Inventory (old)'!$M:$M,'Inventory (old)'!$A:$A,"Railroad",'Inventory (old)'!$B:$B,'2020'!$A235,'Inventory (old)'!$E:$E,"&gt;="&amp;'2020'!$F235,'Inventory (old)'!$E:$E,"&lt;"&amp;'2020'!$G235)</f>
        <v>0</v>
      </c>
      <c r="AR235" s="7">
        <f>SUMIFS('Inventory (old)'!$M:$M,'Inventory (old)'!$A:$A,"School",'Inventory (old)'!$B:$B,'2020'!$A235,'Inventory (old)'!$E:$E,"&gt;="&amp;'2020'!$F235,'Inventory (old)'!$E:$E,"&lt;"&amp;'2020'!$G235)</f>
        <v>0</v>
      </c>
      <c r="AS235" s="7">
        <f>SUMIFS('Inventory (old)'!$M:$M,'Inventory (old)'!$A:$A,"Air Speed",'Inventory (old)'!$B:$B,'2020'!$A235,'Inventory (old)'!$E:$E,"&gt;="&amp;'2020'!$F235,'Inventory (old)'!$E:$E,"&lt;"&amp;'2020'!$G235)</f>
        <v>0</v>
      </c>
      <c r="AT235" s="7">
        <f>SUMIFS('Inventory (old)'!$M:$M,'Inventory (old)'!$A:$A,"Wrong Way",'Inventory (old)'!$B:$B,'2020'!$A235,'Inventory (old)'!$E:$E,"&gt;="&amp;'2020'!$F235,'Inventory (old)'!$E:$E,"&lt;"&amp;'2020'!$G235)</f>
        <v>0</v>
      </c>
      <c r="AU235" s="7">
        <f>SUMIFS('Inventory (old)'!$M:$M,'Inventory (old)'!$A:$A,"Merge Arrow",'Inventory (old)'!$B:$B,'2020'!$A235,'Inventory (old)'!$E:$E,"&gt;="&amp;'2020'!$F235,'Inventory (old)'!$E:$E,"&lt;"&amp;'2020'!$G235)</f>
        <v>0</v>
      </c>
      <c r="AV235" s="7">
        <f>SUMIFS('Inventory (old)'!$M:$M,'Inventory (old)'!$A:$A,"Bike",'Inventory (old)'!$B:$B,'2020'!$A235,'Inventory (old)'!$E:$E,"&gt;="&amp;'2020'!$F235,'Inventory (old)'!$E:$E,"&lt;"&amp;'2020'!$G235)</f>
        <v>0</v>
      </c>
      <c r="AW235" s="1">
        <f>SUMIFS('Inventory (old)'!$S:$S,'Inventory (old)'!$A:$A,"Parking",'Inventory (old)'!$B:$B,'2020'!$A235,'Inventory (old)'!$E:$E,"&gt;="&amp;'2020'!$F235,'Inventory (old)'!$E:$E,"&lt;"&amp;'2020'!$G235)</f>
        <v>0</v>
      </c>
      <c r="AX235" s="13"/>
    </row>
    <row r="236" spans="1:50" x14ac:dyDescent="0.25">
      <c r="A236" s="6" t="s">
        <v>2397</v>
      </c>
      <c r="B236" s="7" t="s">
        <v>36</v>
      </c>
      <c r="C236" s="7" t="s">
        <v>2051</v>
      </c>
      <c r="D236" s="7">
        <v>61</v>
      </c>
      <c r="E236" s="7" t="s">
        <v>213</v>
      </c>
      <c r="F236" s="8">
        <v>7.21</v>
      </c>
      <c r="G236" s="8">
        <v>7.34</v>
      </c>
      <c r="H236" s="7" t="s">
        <v>2395</v>
      </c>
      <c r="I236" s="7" t="s">
        <v>2383</v>
      </c>
      <c r="J236" s="14">
        <f t="shared" si="65"/>
        <v>0.12999999999999989</v>
      </c>
      <c r="K236" s="15" t="s">
        <v>2062</v>
      </c>
      <c r="L236" s="7" t="s">
        <v>2193</v>
      </c>
      <c r="M236" s="7" t="s">
        <v>2072</v>
      </c>
      <c r="N236" s="20">
        <v>2</v>
      </c>
      <c r="O236" s="8"/>
      <c r="P236" s="8"/>
      <c r="Q236" s="14"/>
      <c r="R236" s="14"/>
      <c r="S236" s="21"/>
      <c r="T236" s="16"/>
      <c r="U236" s="1">
        <v>96731</v>
      </c>
      <c r="V236" s="7"/>
      <c r="W236" s="7"/>
      <c r="X236" s="7">
        <v>2017</v>
      </c>
      <c r="Y236" s="16" t="s">
        <v>25</v>
      </c>
      <c r="Z236" s="15">
        <v>2020</v>
      </c>
      <c r="AA236" s="8">
        <f t="shared" si="66"/>
        <v>0</v>
      </c>
      <c r="AB236" s="8">
        <f t="shared" si="67"/>
        <v>0.12999999999999989</v>
      </c>
      <c r="AC236" s="8">
        <f t="shared" si="68"/>
        <v>0.12999999999999989</v>
      </c>
      <c r="AD236" s="11">
        <f t="shared" si="69"/>
        <v>0.12999999999999989</v>
      </c>
      <c r="AE236" s="31"/>
      <c r="AF236" s="7">
        <f>SUMIFS('Inventory (old)'!$M:$M,'Inventory (old)'!$A:$A,"Stop Line",'Inventory (old)'!$B:$B,'2020'!$A236,'Inventory (old)'!$E:$E,"&gt;="&amp;'2020'!$F236,'Inventory (old)'!$E:$E,"&lt;"&amp;'2020'!$G236)</f>
        <v>0</v>
      </c>
      <c r="AG236" s="7">
        <f>SUMIFS('Inventory (old)'!$M:$M,'Inventory (old)'!$A:$A,"Channel",'Inventory (old)'!$B:$B,'2020'!$A236,'Inventory (old)'!$E:$E,"&gt;="&amp;'2020'!$F236,'Inventory (old)'!$E:$E,"&lt;"&amp;'2020'!$G236)</f>
        <v>400</v>
      </c>
      <c r="AH236" s="7">
        <f>SUMIFS('Inventory (old)'!$M:$M,'Inventory (old)'!$A:$A,"Dotted Line",'Inventory (old)'!$B:$B,'2020'!$A236,'Inventory (old)'!$E:$E,"&gt;="&amp;'2020'!$F236,'Inventory (old)'!$E:$E,"&lt;"&amp;'2020'!$G236)</f>
        <v>0</v>
      </c>
      <c r="AI236" s="7">
        <f>SUMIFS('Inventory (old)'!$M:$M,'Inventory (old)'!$A:$A,"Arrows and Onlys",'Inventory (old)'!$B:$B,'2020'!$A236,'Inventory (old)'!$E:$E,"&gt;="&amp;'2020'!$F236,'Inventory (old)'!$E:$E,"&lt;"&amp;'2020'!$G236)</f>
        <v>5</v>
      </c>
      <c r="AJ236" s="7">
        <f>SUMIFS('Inventory (old)'!$N:$N,'Inventory (old)'!$A:$A,"Arrows and Onlys",'Inventory (old)'!$B:$B,'2020'!$A236,'Inventory (old)'!$E:$E,"&gt;="&amp;'2020'!$F236,'Inventory (old)'!$E:$E,"&lt;"&amp;'2020'!$G236)</f>
        <v>0</v>
      </c>
      <c r="AK236" s="7">
        <f>SUMIFS('Inventory (old)'!$O:$O,'Inventory (old)'!$A:$A,"Transverse",'Inventory (old)'!$B:$B,'2020'!$A236,'Inventory (old)'!$E:$E,"&gt;="&amp;'2020'!$F236,'Inventory (old)'!$E:$E,"&lt;"&amp;'2020'!$G236)</f>
        <v>0</v>
      </c>
      <c r="AL236" s="7">
        <f>SUMIFS('Inventory (old)'!$P:$P,'Inventory (old)'!$A:$A,"Transverse",'Inventory (old)'!$B:$B,'2020'!$A236,'Inventory (old)'!$E:$E,"&gt;="&amp;'2020'!$F236,'Inventory (old)'!$E:$E,"&lt;"&amp;'2020'!$G236)</f>
        <v>0</v>
      </c>
      <c r="AM236" s="7">
        <f>SUMIFS('Inventory (old)'!$M:$M,'Inventory (old)'!$A:$A,"Crosswalk",'Inventory (old)'!$B:$B,'2020'!$A236,'Inventory (old)'!$E:$E,"&gt;="&amp;'2020'!$F236,'Inventory (old)'!$E:$E,"&lt;"&amp;'2020'!$G236)</f>
        <v>0</v>
      </c>
      <c r="AN236" s="7">
        <f>SUMIFS('Inventory (old)'!$M:$M,'Inventory (old)'!$A:$A,"Yield Line",'Inventory (old)'!$B:$B,'2020'!$A236,'Inventory (old)'!$E:$E,"&gt;="&amp;'2020'!$F236,'Inventory (old)'!$E:$E,"&lt;"&amp;'2020'!$G236)</f>
        <v>0</v>
      </c>
      <c r="AO236" s="7">
        <f>SUMIFS('Inventory (old)'!$M:$M,'Inventory (old)'!$A:$A,"Parking",'Inventory (old)'!$B:$B,'2020'!$A236,'Inventory (old)'!$E:$E,"&gt;="&amp;'2020'!$F236,'Inventory (old)'!$E:$E,"&lt;"&amp;'2020'!$G236)</f>
        <v>0</v>
      </c>
      <c r="AP236" s="7">
        <f>SUMIFS('Inventory (old)'!$M:$M,'Inventory (old)'!$A:$A,"Island",'Inventory (old)'!$B:$B,'2020'!$A236,'Inventory (old)'!$E:$E,"&gt;="&amp;'2020'!$F236,'Inventory (old)'!$E:$E,"&lt;"&amp;'2020'!$G236)</f>
        <v>0</v>
      </c>
      <c r="AQ236" s="7">
        <f>SUMIFS('Inventory (old)'!$M:$M,'Inventory (old)'!$A:$A,"Railroad",'Inventory (old)'!$B:$B,'2020'!$A236,'Inventory (old)'!$E:$E,"&gt;="&amp;'2020'!$F236,'Inventory (old)'!$E:$E,"&lt;"&amp;'2020'!$G236)</f>
        <v>0</v>
      </c>
      <c r="AR236" s="7">
        <f>SUMIFS('Inventory (old)'!$M:$M,'Inventory (old)'!$A:$A,"School",'Inventory (old)'!$B:$B,'2020'!$A236,'Inventory (old)'!$E:$E,"&gt;="&amp;'2020'!$F236,'Inventory (old)'!$E:$E,"&lt;"&amp;'2020'!$G236)</f>
        <v>0</v>
      </c>
      <c r="AS236" s="7">
        <f>SUMIFS('Inventory (old)'!$M:$M,'Inventory (old)'!$A:$A,"Air Speed",'Inventory (old)'!$B:$B,'2020'!$A236,'Inventory (old)'!$E:$E,"&gt;="&amp;'2020'!$F236,'Inventory (old)'!$E:$E,"&lt;"&amp;'2020'!$G236)</f>
        <v>0</v>
      </c>
      <c r="AT236" s="7">
        <f>SUMIFS('Inventory (old)'!$M:$M,'Inventory (old)'!$A:$A,"Wrong Way",'Inventory (old)'!$B:$B,'2020'!$A236,'Inventory (old)'!$E:$E,"&gt;="&amp;'2020'!$F236,'Inventory (old)'!$E:$E,"&lt;"&amp;'2020'!$G236)</f>
        <v>0</v>
      </c>
      <c r="AU236" s="7">
        <f>SUMIFS('Inventory (old)'!$M:$M,'Inventory (old)'!$A:$A,"Merge Arrow",'Inventory (old)'!$B:$B,'2020'!$A236,'Inventory (old)'!$E:$E,"&gt;="&amp;'2020'!$F236,'Inventory (old)'!$E:$E,"&lt;"&amp;'2020'!$G236)</f>
        <v>0</v>
      </c>
      <c r="AV236" s="7">
        <f>SUMIFS('Inventory (old)'!$M:$M,'Inventory (old)'!$A:$A,"Bike",'Inventory (old)'!$B:$B,'2020'!$A236,'Inventory (old)'!$E:$E,"&gt;="&amp;'2020'!$F236,'Inventory (old)'!$E:$E,"&lt;"&amp;'2020'!$G236)</f>
        <v>0</v>
      </c>
      <c r="AW236" s="1">
        <f>SUMIFS('Inventory (old)'!$S:$S,'Inventory (old)'!$A:$A,"Parking",'Inventory (old)'!$B:$B,'2020'!$A236,'Inventory (old)'!$E:$E,"&gt;="&amp;'2020'!$F236,'Inventory (old)'!$E:$E,"&lt;"&amp;'2020'!$G236)</f>
        <v>0</v>
      </c>
      <c r="AX236" s="13"/>
    </row>
    <row r="237" spans="1:50" x14ac:dyDescent="0.25">
      <c r="A237" s="6" t="s">
        <v>2393</v>
      </c>
      <c r="B237" s="7" t="s">
        <v>36</v>
      </c>
      <c r="C237" s="7" t="s">
        <v>2051</v>
      </c>
      <c r="D237" s="7">
        <v>61</v>
      </c>
      <c r="E237" s="7" t="s">
        <v>2176</v>
      </c>
      <c r="F237" s="8">
        <f>G235</f>
        <v>7.34</v>
      </c>
      <c r="G237" s="8">
        <v>7.99</v>
      </c>
      <c r="H237" s="7" t="s">
        <v>2383</v>
      </c>
      <c r="I237" s="7" t="s">
        <v>1308</v>
      </c>
      <c r="J237" s="14">
        <f t="shared" si="65"/>
        <v>0.65000000000000036</v>
      </c>
      <c r="K237" s="15" t="s">
        <v>2062</v>
      </c>
      <c r="L237" s="7"/>
      <c r="M237" s="7" t="s">
        <v>2072</v>
      </c>
      <c r="N237" s="20">
        <v>2</v>
      </c>
      <c r="O237" s="8"/>
      <c r="P237" s="8"/>
      <c r="Q237" s="14"/>
      <c r="R237" s="14"/>
      <c r="S237" s="21"/>
      <c r="T237" s="16"/>
      <c r="U237" s="1">
        <v>96731</v>
      </c>
      <c r="V237" s="7"/>
      <c r="W237" s="7"/>
      <c r="X237" s="7">
        <v>2017</v>
      </c>
      <c r="Y237" s="16" t="s">
        <v>25</v>
      </c>
      <c r="Z237" s="15">
        <v>2020</v>
      </c>
      <c r="AA237" s="8">
        <f t="shared" si="66"/>
        <v>0.65000000000000036</v>
      </c>
      <c r="AB237" s="8">
        <f t="shared" si="67"/>
        <v>1.3000000000000007</v>
      </c>
      <c r="AC237" s="8">
        <f t="shared" si="68"/>
        <v>0</v>
      </c>
      <c r="AD237" s="11">
        <f t="shared" si="69"/>
        <v>0</v>
      </c>
      <c r="AE237" s="31"/>
      <c r="AF237" s="7">
        <f>SUMIFS('Inventory (old)'!$M:$M,'Inventory (old)'!$A:$A,"Stop Line",'Inventory (old)'!$B:$B,'2020'!$A237,'Inventory (old)'!$E:$E,"&gt;="&amp;'2020'!$F237,'Inventory (old)'!$E:$E,"&lt;"&amp;'2020'!$G237)</f>
        <v>24</v>
      </c>
      <c r="AG237" s="7">
        <f>SUMIFS('Inventory (old)'!$M:$M,'Inventory (old)'!$A:$A,"Channel",'Inventory (old)'!$B:$B,'2020'!$A237,'Inventory (old)'!$E:$E,"&gt;="&amp;'2020'!$F237,'Inventory (old)'!$E:$E,"&lt;"&amp;'2020'!$G237)</f>
        <v>0</v>
      </c>
      <c r="AH237" s="7">
        <f>SUMIFS('Inventory (old)'!$M:$M,'Inventory (old)'!$A:$A,"Dotted Line",'Inventory (old)'!$B:$B,'2020'!$A237,'Inventory (old)'!$E:$E,"&gt;="&amp;'2020'!$F237,'Inventory (old)'!$E:$E,"&lt;"&amp;'2020'!$G237)</f>
        <v>0</v>
      </c>
      <c r="AI237" s="7">
        <f>SUMIFS('Inventory (old)'!$M:$M,'Inventory (old)'!$A:$A,"Arrows and Onlys",'Inventory (old)'!$B:$B,'2020'!$A237,'Inventory (old)'!$E:$E,"&gt;="&amp;'2020'!$F237,'Inventory (old)'!$E:$E,"&lt;"&amp;'2020'!$G237)</f>
        <v>0</v>
      </c>
      <c r="AJ237" s="7">
        <f>SUMIFS('Inventory (old)'!$N:$N,'Inventory (old)'!$A:$A,"Arrows and Onlys",'Inventory (old)'!$B:$B,'2020'!$A237,'Inventory (old)'!$E:$E,"&gt;="&amp;'2020'!$F237,'Inventory (old)'!$E:$E,"&lt;"&amp;'2020'!$G237)</f>
        <v>0</v>
      </c>
      <c r="AK237" s="7">
        <f>SUMIFS('Inventory (old)'!$O:$O,'Inventory (old)'!$A:$A,"Transverse",'Inventory (old)'!$B:$B,'2020'!$A237,'Inventory (old)'!$E:$E,"&gt;="&amp;'2020'!$F237,'Inventory (old)'!$E:$E,"&lt;"&amp;'2020'!$G237)</f>
        <v>0</v>
      </c>
      <c r="AL237" s="7">
        <f>SUMIFS('Inventory (old)'!$P:$P,'Inventory (old)'!$A:$A,"Transverse",'Inventory (old)'!$B:$B,'2020'!$A237,'Inventory (old)'!$E:$E,"&gt;="&amp;'2020'!$F237,'Inventory (old)'!$E:$E,"&lt;"&amp;'2020'!$G237)</f>
        <v>178</v>
      </c>
      <c r="AM237" s="7">
        <f>SUMIFS('Inventory (old)'!$M:$M,'Inventory (old)'!$A:$A,"Crosswalk",'Inventory (old)'!$B:$B,'2020'!$A237,'Inventory (old)'!$E:$E,"&gt;="&amp;'2020'!$F237,'Inventory (old)'!$E:$E,"&lt;"&amp;'2020'!$G237)</f>
        <v>0</v>
      </c>
      <c r="AN237" s="7">
        <f>SUMIFS('Inventory (old)'!$M:$M,'Inventory (old)'!$A:$A,"Yield Line",'Inventory (old)'!$B:$B,'2020'!$A237,'Inventory (old)'!$E:$E,"&gt;="&amp;'2020'!$F237,'Inventory (old)'!$E:$E,"&lt;"&amp;'2020'!$G237)</f>
        <v>0</v>
      </c>
      <c r="AO237" s="7">
        <f>SUMIFS('Inventory (old)'!$M:$M,'Inventory (old)'!$A:$A,"Parking",'Inventory (old)'!$B:$B,'2020'!$A237,'Inventory (old)'!$E:$E,"&gt;="&amp;'2020'!$F237,'Inventory (old)'!$E:$E,"&lt;"&amp;'2020'!$G237)</f>
        <v>0</v>
      </c>
      <c r="AP237" s="7">
        <f>SUMIFS('Inventory (old)'!$M:$M,'Inventory (old)'!$A:$A,"Island",'Inventory (old)'!$B:$B,'2020'!$A237,'Inventory (old)'!$E:$E,"&gt;="&amp;'2020'!$F237,'Inventory (old)'!$E:$E,"&lt;"&amp;'2020'!$G237)</f>
        <v>0</v>
      </c>
      <c r="AQ237" s="7">
        <f>SUMIFS('Inventory (old)'!$M:$M,'Inventory (old)'!$A:$A,"Railroad",'Inventory (old)'!$B:$B,'2020'!$A237,'Inventory (old)'!$E:$E,"&gt;="&amp;'2020'!$F237,'Inventory (old)'!$E:$E,"&lt;"&amp;'2020'!$G237)</f>
        <v>2</v>
      </c>
      <c r="AR237" s="7">
        <f>SUMIFS('Inventory (old)'!$M:$M,'Inventory (old)'!$A:$A,"School",'Inventory (old)'!$B:$B,'2020'!$A237,'Inventory (old)'!$E:$E,"&gt;="&amp;'2020'!$F237,'Inventory (old)'!$E:$E,"&lt;"&amp;'2020'!$G237)</f>
        <v>0</v>
      </c>
      <c r="AS237" s="7">
        <f>SUMIFS('Inventory (old)'!$M:$M,'Inventory (old)'!$A:$A,"Air Speed",'Inventory (old)'!$B:$B,'2020'!$A237,'Inventory (old)'!$E:$E,"&gt;="&amp;'2020'!$F237,'Inventory (old)'!$E:$E,"&lt;"&amp;'2020'!$G237)</f>
        <v>0</v>
      </c>
      <c r="AT237" s="7">
        <f>SUMIFS('Inventory (old)'!$M:$M,'Inventory (old)'!$A:$A,"Wrong Way",'Inventory (old)'!$B:$B,'2020'!$A237,'Inventory (old)'!$E:$E,"&gt;="&amp;'2020'!$F237,'Inventory (old)'!$E:$E,"&lt;"&amp;'2020'!$G237)</f>
        <v>0</v>
      </c>
      <c r="AU237" s="7">
        <f>SUMIFS('Inventory (old)'!$M:$M,'Inventory (old)'!$A:$A,"Merge Arrow",'Inventory (old)'!$B:$B,'2020'!$A237,'Inventory (old)'!$E:$E,"&gt;="&amp;'2020'!$F237,'Inventory (old)'!$E:$E,"&lt;"&amp;'2020'!$G237)</f>
        <v>0</v>
      </c>
      <c r="AV237" s="7">
        <f>SUMIFS('Inventory (old)'!$M:$M,'Inventory (old)'!$A:$A,"Bike",'Inventory (old)'!$B:$B,'2020'!$A237,'Inventory (old)'!$E:$E,"&gt;="&amp;'2020'!$F237,'Inventory (old)'!$E:$E,"&lt;"&amp;'2020'!$G237)</f>
        <v>0</v>
      </c>
      <c r="AW237" s="1">
        <f>SUMIFS('Inventory (old)'!$S:$S,'Inventory (old)'!$A:$A,"Parking",'Inventory (old)'!$B:$B,'2020'!$A237,'Inventory (old)'!$E:$E,"&gt;="&amp;'2020'!$F237,'Inventory (old)'!$E:$E,"&lt;"&amp;'2020'!$G237)</f>
        <v>0</v>
      </c>
      <c r="AX237" s="13"/>
    </row>
    <row r="238" spans="1:50" x14ac:dyDescent="0.25">
      <c r="A238" s="6" t="s">
        <v>2398</v>
      </c>
      <c r="B238" s="7" t="s">
        <v>36</v>
      </c>
      <c r="C238" s="7" t="s">
        <v>2051</v>
      </c>
      <c r="D238" s="7">
        <v>99</v>
      </c>
      <c r="E238" s="7" t="s">
        <v>2176</v>
      </c>
      <c r="F238" s="8">
        <v>1.0000000000000001E-5</v>
      </c>
      <c r="G238" s="8">
        <v>4.7300000000000004</v>
      </c>
      <c r="H238" s="7" t="s">
        <v>2234</v>
      </c>
      <c r="I238" s="7" t="s">
        <v>436</v>
      </c>
      <c r="J238" s="14">
        <f t="shared" si="65"/>
        <v>4.7299900000000008</v>
      </c>
      <c r="K238" s="15" t="s">
        <v>2062</v>
      </c>
      <c r="L238" s="7"/>
      <c r="M238" s="7" t="s">
        <v>2072</v>
      </c>
      <c r="N238" s="20">
        <v>2</v>
      </c>
      <c r="O238" s="8"/>
      <c r="P238" s="8"/>
      <c r="Q238" s="14"/>
      <c r="R238" s="14"/>
      <c r="S238" s="21"/>
      <c r="T238" s="16"/>
      <c r="V238" s="7"/>
      <c r="W238" s="7"/>
      <c r="X238" s="7"/>
      <c r="Y238" s="16"/>
      <c r="Z238" s="15">
        <v>2020</v>
      </c>
      <c r="AA238" s="8">
        <f t="shared" si="66"/>
        <v>4.7299900000000008</v>
      </c>
      <c r="AB238" s="8">
        <f t="shared" si="67"/>
        <v>9.4599800000000016</v>
      </c>
      <c r="AC238" s="8">
        <f t="shared" si="68"/>
        <v>0</v>
      </c>
      <c r="AD238" s="11">
        <f t="shared" si="69"/>
        <v>0</v>
      </c>
      <c r="AE238" s="31">
        <v>2020</v>
      </c>
      <c r="AF238" s="7">
        <f>SUMIFS('Inventory (old)'!$M:$M,'Inventory (old)'!$A:$A,"Stop Line",'Inventory (old)'!$B:$B,'2020'!$A238,'Inventory (old)'!$E:$E,"&gt;="&amp;'2020'!$F238,'Inventory (old)'!$E:$E,"&lt;"&amp;'2020'!$G238)</f>
        <v>0</v>
      </c>
      <c r="AG238" s="7">
        <f>SUMIFS('Inventory (old)'!$M:$M,'Inventory (old)'!$A:$A,"Channel",'Inventory (old)'!$B:$B,'2020'!$A238,'Inventory (old)'!$E:$E,"&gt;="&amp;'2020'!$F238,'Inventory (old)'!$E:$E,"&lt;"&amp;'2020'!$G238)</f>
        <v>0</v>
      </c>
      <c r="AH238" s="7">
        <f>SUMIFS('Inventory (old)'!$M:$M,'Inventory (old)'!$A:$A,"Dotted Line",'Inventory (old)'!$B:$B,'2020'!$A238,'Inventory (old)'!$E:$E,"&gt;="&amp;'2020'!$F238,'Inventory (old)'!$E:$E,"&lt;"&amp;'2020'!$G238)</f>
        <v>0</v>
      </c>
      <c r="AI238" s="7">
        <f>SUMIFS('Inventory (old)'!$M:$M,'Inventory (old)'!$A:$A,"Arrows and Onlys",'Inventory (old)'!$B:$B,'2020'!$A238,'Inventory (old)'!$E:$E,"&gt;="&amp;'2020'!$F238,'Inventory (old)'!$E:$E,"&lt;"&amp;'2020'!$G238)</f>
        <v>0</v>
      </c>
      <c r="AJ238" s="7">
        <f>SUMIFS('Inventory (old)'!$N:$N,'Inventory (old)'!$A:$A,"Arrows and Onlys",'Inventory (old)'!$B:$B,'2020'!$A238,'Inventory (old)'!$E:$E,"&gt;="&amp;'2020'!$F238,'Inventory (old)'!$E:$E,"&lt;"&amp;'2020'!$G238)</f>
        <v>0</v>
      </c>
      <c r="AK238" s="7">
        <f>SUMIFS('Inventory (old)'!$O:$O,'Inventory (old)'!$A:$A,"Transverse",'Inventory (old)'!$B:$B,'2020'!$A238,'Inventory (old)'!$E:$E,"&gt;="&amp;'2020'!$F238,'Inventory (old)'!$E:$E,"&lt;"&amp;'2020'!$G238)</f>
        <v>0</v>
      </c>
      <c r="AL238" s="7">
        <f>SUMIFS('Inventory (old)'!$P:$P,'Inventory (old)'!$A:$A,"Transverse",'Inventory (old)'!$B:$B,'2020'!$A238,'Inventory (old)'!$E:$E,"&gt;="&amp;'2020'!$F238,'Inventory (old)'!$E:$E,"&lt;"&amp;'2020'!$G238)</f>
        <v>0</v>
      </c>
      <c r="AM238" s="7">
        <f>SUMIFS('Inventory (old)'!$M:$M,'Inventory (old)'!$A:$A,"Crosswalk",'Inventory (old)'!$B:$B,'2020'!$A238,'Inventory (old)'!$E:$E,"&gt;="&amp;'2020'!$F238,'Inventory (old)'!$E:$E,"&lt;"&amp;'2020'!$G238)</f>
        <v>0</v>
      </c>
      <c r="AN238" s="7">
        <f>SUMIFS('Inventory (old)'!$M:$M,'Inventory (old)'!$A:$A,"Yield Line",'Inventory (old)'!$B:$B,'2020'!$A238,'Inventory (old)'!$E:$E,"&gt;="&amp;'2020'!$F238,'Inventory (old)'!$E:$E,"&lt;"&amp;'2020'!$G238)</f>
        <v>0</v>
      </c>
      <c r="AO238" s="7">
        <f>SUMIFS('Inventory (old)'!$M:$M,'Inventory (old)'!$A:$A,"Parking",'Inventory (old)'!$B:$B,'2020'!$A238,'Inventory (old)'!$E:$E,"&gt;="&amp;'2020'!$F238,'Inventory (old)'!$E:$E,"&lt;"&amp;'2020'!$G238)</f>
        <v>0</v>
      </c>
      <c r="AP238" s="7">
        <f>SUMIFS('Inventory (old)'!$M:$M,'Inventory (old)'!$A:$A,"Island",'Inventory (old)'!$B:$B,'2020'!$A238,'Inventory (old)'!$E:$E,"&gt;="&amp;'2020'!$F238,'Inventory (old)'!$E:$E,"&lt;"&amp;'2020'!$G238)</f>
        <v>0</v>
      </c>
      <c r="AQ238" s="7">
        <f>SUMIFS('Inventory (old)'!$M:$M,'Inventory (old)'!$A:$A,"Railroad",'Inventory (old)'!$B:$B,'2020'!$A238,'Inventory (old)'!$E:$E,"&gt;="&amp;'2020'!$F238,'Inventory (old)'!$E:$E,"&lt;"&amp;'2020'!$G238)</f>
        <v>2</v>
      </c>
      <c r="AR238" s="7">
        <f>SUMIFS('Inventory (old)'!$M:$M,'Inventory (old)'!$A:$A,"School",'Inventory (old)'!$B:$B,'2020'!$A238,'Inventory (old)'!$E:$E,"&gt;="&amp;'2020'!$F238,'Inventory (old)'!$E:$E,"&lt;"&amp;'2020'!$G238)</f>
        <v>0</v>
      </c>
      <c r="AS238" s="7">
        <f>SUMIFS('Inventory (old)'!$M:$M,'Inventory (old)'!$A:$A,"Air Speed",'Inventory (old)'!$B:$B,'2020'!$A238,'Inventory (old)'!$E:$E,"&gt;="&amp;'2020'!$F238,'Inventory (old)'!$E:$E,"&lt;"&amp;'2020'!$G238)</f>
        <v>0</v>
      </c>
      <c r="AT238" s="7">
        <f>SUMIFS('Inventory (old)'!$M:$M,'Inventory (old)'!$A:$A,"Wrong Way",'Inventory (old)'!$B:$B,'2020'!$A238,'Inventory (old)'!$E:$E,"&gt;="&amp;'2020'!$F238,'Inventory (old)'!$E:$E,"&lt;"&amp;'2020'!$G238)</f>
        <v>0</v>
      </c>
      <c r="AU238" s="7">
        <f>SUMIFS('Inventory (old)'!$M:$M,'Inventory (old)'!$A:$A,"Merge Arrow",'Inventory (old)'!$B:$B,'2020'!$A238,'Inventory (old)'!$E:$E,"&gt;="&amp;'2020'!$F238,'Inventory (old)'!$E:$E,"&lt;"&amp;'2020'!$G238)</f>
        <v>0</v>
      </c>
      <c r="AV238" s="7">
        <f>SUMIFS('Inventory (old)'!$M:$M,'Inventory (old)'!$A:$A,"Bike",'Inventory (old)'!$B:$B,'2020'!$A238,'Inventory (old)'!$E:$E,"&gt;="&amp;'2020'!$F238,'Inventory (old)'!$E:$E,"&lt;"&amp;'2020'!$G238)</f>
        <v>0</v>
      </c>
      <c r="AW238" s="1">
        <f>SUMIFS('Inventory (old)'!$S:$S,'Inventory (old)'!$A:$A,"Parking",'Inventory (old)'!$B:$B,'2020'!$A238,'Inventory (old)'!$E:$E,"&gt;="&amp;'2020'!$F238,'Inventory (old)'!$E:$E,"&lt;"&amp;'2020'!$G238)</f>
        <v>0</v>
      </c>
      <c r="AX238" s="13"/>
    </row>
    <row r="239" spans="1:50" x14ac:dyDescent="0.25">
      <c r="A239" s="6" t="s">
        <v>2399</v>
      </c>
      <c r="B239" s="7" t="s">
        <v>36</v>
      </c>
      <c r="C239" s="7" t="s">
        <v>2051</v>
      </c>
      <c r="D239" s="7">
        <v>101</v>
      </c>
      <c r="E239" s="7" t="s">
        <v>2176</v>
      </c>
      <c r="F239" s="8">
        <v>9.9999999999999995E-7</v>
      </c>
      <c r="G239" s="8">
        <v>2.4700000000000002</v>
      </c>
      <c r="H239" s="7" t="s">
        <v>2380</v>
      </c>
      <c r="I239" s="7" t="s">
        <v>3218</v>
      </c>
      <c r="J239" s="14">
        <f t="shared" si="65"/>
        <v>2.4699990000000001</v>
      </c>
      <c r="K239" s="15" t="s">
        <v>2062</v>
      </c>
      <c r="L239" s="7"/>
      <c r="M239" s="7" t="s">
        <v>2072</v>
      </c>
      <c r="N239" s="20">
        <v>2</v>
      </c>
      <c r="O239" s="8"/>
      <c r="P239" s="8"/>
      <c r="Q239" s="14"/>
      <c r="R239" s="14"/>
      <c r="S239" s="21"/>
      <c r="T239" s="16"/>
      <c r="V239" s="7"/>
      <c r="W239" s="7"/>
      <c r="X239" s="7"/>
      <c r="Y239" s="16"/>
      <c r="Z239" s="15">
        <v>2019</v>
      </c>
      <c r="AA239" s="8">
        <f t="shared" si="66"/>
        <v>2.4699990000000001</v>
      </c>
      <c r="AB239" s="8">
        <f t="shared" si="67"/>
        <v>4.9399980000000001</v>
      </c>
      <c r="AC239" s="8">
        <f t="shared" si="68"/>
        <v>0</v>
      </c>
      <c r="AD239" s="11">
        <f t="shared" si="69"/>
        <v>0</v>
      </c>
      <c r="AE239" s="15">
        <v>2019</v>
      </c>
      <c r="AF239" s="7">
        <f>SUMIFS('Inventory (old)'!$M:$M,'Inventory (old)'!$A:$A,"Stop Line",'Inventory (old)'!$B:$B,'2020'!$A239,'Inventory (old)'!$E:$E,"&gt;="&amp;'2020'!$F239,'Inventory (old)'!$E:$E,"&lt;"&amp;'2020'!$G239)</f>
        <v>0</v>
      </c>
      <c r="AG239" s="7">
        <f>SUMIFS('Inventory (old)'!$M:$M,'Inventory (old)'!$A:$A,"Channel",'Inventory (old)'!$B:$B,'2020'!$A239,'Inventory (old)'!$E:$E,"&gt;="&amp;'2020'!$F239,'Inventory (old)'!$E:$E,"&lt;"&amp;'2020'!$G239)</f>
        <v>0</v>
      </c>
      <c r="AH239" s="7">
        <f>SUMIFS('Inventory (old)'!$M:$M,'Inventory (old)'!$A:$A,"Dotted Line",'Inventory (old)'!$B:$B,'2020'!$A239,'Inventory (old)'!$E:$E,"&gt;="&amp;'2020'!$F239,'Inventory (old)'!$E:$E,"&lt;"&amp;'2020'!$G239)</f>
        <v>0</v>
      </c>
      <c r="AI239" s="7">
        <f>SUMIFS('Inventory (old)'!$M:$M,'Inventory (old)'!$A:$A,"Arrows and Onlys",'Inventory (old)'!$B:$B,'2020'!$A239,'Inventory (old)'!$E:$E,"&gt;="&amp;'2020'!$F239,'Inventory (old)'!$E:$E,"&lt;"&amp;'2020'!$G239)</f>
        <v>0</v>
      </c>
      <c r="AJ239" s="7">
        <f>SUMIFS('Inventory (old)'!$N:$N,'Inventory (old)'!$A:$A,"Arrows and Onlys",'Inventory (old)'!$B:$B,'2020'!$A239,'Inventory (old)'!$E:$E,"&gt;="&amp;'2020'!$F239,'Inventory (old)'!$E:$E,"&lt;"&amp;'2020'!$G239)</f>
        <v>0</v>
      </c>
      <c r="AK239" s="7">
        <f>SUMIFS('Inventory (old)'!$O:$O,'Inventory (old)'!$A:$A,"Transverse",'Inventory (old)'!$B:$B,'2020'!$A239,'Inventory (old)'!$E:$E,"&gt;="&amp;'2020'!$F239,'Inventory (old)'!$E:$E,"&lt;"&amp;'2020'!$G239)</f>
        <v>0</v>
      </c>
      <c r="AL239" s="7">
        <f>SUMIFS('Inventory (old)'!$P:$P,'Inventory (old)'!$A:$A,"Transverse",'Inventory (old)'!$B:$B,'2020'!$A239,'Inventory (old)'!$E:$E,"&gt;="&amp;'2020'!$F239,'Inventory (old)'!$E:$E,"&lt;"&amp;'2020'!$G239)</f>
        <v>0</v>
      </c>
      <c r="AM239" s="7">
        <f>SUMIFS('Inventory (old)'!$M:$M,'Inventory (old)'!$A:$A,"Crosswalk",'Inventory (old)'!$B:$B,'2020'!$A239,'Inventory (old)'!$E:$E,"&gt;="&amp;'2020'!$F239,'Inventory (old)'!$E:$E,"&lt;"&amp;'2020'!$G239)</f>
        <v>0</v>
      </c>
      <c r="AN239" s="7">
        <f>SUMIFS('Inventory (old)'!$M:$M,'Inventory (old)'!$A:$A,"Yield Line",'Inventory (old)'!$B:$B,'2020'!$A239,'Inventory (old)'!$E:$E,"&gt;="&amp;'2020'!$F239,'Inventory (old)'!$E:$E,"&lt;"&amp;'2020'!$G239)</f>
        <v>0</v>
      </c>
      <c r="AO239" s="7">
        <f>SUMIFS('Inventory (old)'!$M:$M,'Inventory (old)'!$A:$A,"Parking",'Inventory (old)'!$B:$B,'2020'!$A239,'Inventory (old)'!$E:$E,"&gt;="&amp;'2020'!$F239,'Inventory (old)'!$E:$E,"&lt;"&amp;'2020'!$G239)</f>
        <v>0</v>
      </c>
      <c r="AP239" s="7">
        <f>SUMIFS('Inventory (old)'!$M:$M,'Inventory (old)'!$A:$A,"Island",'Inventory (old)'!$B:$B,'2020'!$A239,'Inventory (old)'!$E:$E,"&gt;="&amp;'2020'!$F239,'Inventory (old)'!$E:$E,"&lt;"&amp;'2020'!$G239)</f>
        <v>0</v>
      </c>
      <c r="AQ239" s="7">
        <f>SUMIFS('Inventory (old)'!$M:$M,'Inventory (old)'!$A:$A,"Railroad",'Inventory (old)'!$B:$B,'2020'!$A239,'Inventory (old)'!$E:$E,"&gt;="&amp;'2020'!$F239,'Inventory (old)'!$E:$E,"&lt;"&amp;'2020'!$G239)</f>
        <v>0</v>
      </c>
      <c r="AR239" s="7">
        <f>SUMIFS('Inventory (old)'!$M:$M,'Inventory (old)'!$A:$A,"School",'Inventory (old)'!$B:$B,'2020'!$A239,'Inventory (old)'!$E:$E,"&gt;="&amp;'2020'!$F239,'Inventory (old)'!$E:$E,"&lt;"&amp;'2020'!$G239)</f>
        <v>0</v>
      </c>
      <c r="AS239" s="7">
        <f>SUMIFS('Inventory (old)'!$M:$M,'Inventory (old)'!$A:$A,"Air Speed",'Inventory (old)'!$B:$B,'2020'!$A239,'Inventory (old)'!$E:$E,"&gt;="&amp;'2020'!$F239,'Inventory (old)'!$E:$E,"&lt;"&amp;'2020'!$G239)</f>
        <v>0</v>
      </c>
      <c r="AT239" s="7">
        <f>SUMIFS('Inventory (old)'!$M:$M,'Inventory (old)'!$A:$A,"Wrong Way",'Inventory (old)'!$B:$B,'2020'!$A239,'Inventory (old)'!$E:$E,"&gt;="&amp;'2020'!$F239,'Inventory (old)'!$E:$E,"&lt;"&amp;'2020'!$G239)</f>
        <v>0</v>
      </c>
      <c r="AU239" s="7">
        <f>SUMIFS('Inventory (old)'!$M:$M,'Inventory (old)'!$A:$A,"Merge Arrow",'Inventory (old)'!$B:$B,'2020'!$A239,'Inventory (old)'!$E:$E,"&gt;="&amp;'2020'!$F239,'Inventory (old)'!$E:$E,"&lt;"&amp;'2020'!$G239)</f>
        <v>0</v>
      </c>
      <c r="AV239" s="7">
        <f>SUMIFS('Inventory (old)'!$M:$M,'Inventory (old)'!$A:$A,"Bike",'Inventory (old)'!$B:$B,'2020'!$A239,'Inventory (old)'!$E:$E,"&gt;="&amp;'2020'!$F239,'Inventory (old)'!$E:$E,"&lt;"&amp;'2020'!$G239)</f>
        <v>0</v>
      </c>
      <c r="AW239" s="1">
        <f>SUMIFS('Inventory (old)'!$S:$S,'Inventory (old)'!$A:$A,"Parking",'Inventory (old)'!$B:$B,'2020'!$A239,'Inventory (old)'!$E:$E,"&gt;="&amp;'2020'!$F239,'Inventory (old)'!$E:$E,"&lt;"&amp;'2020'!$G239)</f>
        <v>0</v>
      </c>
      <c r="AX239" s="13"/>
    </row>
    <row r="240" spans="1:50" x14ac:dyDescent="0.25">
      <c r="A240" s="6" t="s">
        <v>2399</v>
      </c>
      <c r="B240" s="7" t="s">
        <v>36</v>
      </c>
      <c r="C240" s="7" t="s">
        <v>2051</v>
      </c>
      <c r="D240" s="7">
        <v>101</v>
      </c>
      <c r="E240" s="7" t="s">
        <v>2176</v>
      </c>
      <c r="F240" s="8">
        <f t="shared" ref="F240:F245" si="70">G239</f>
        <v>2.4700000000000002</v>
      </c>
      <c r="G240" s="8">
        <v>3.87</v>
      </c>
      <c r="H240" s="7" t="s">
        <v>3218</v>
      </c>
      <c r="I240" s="7" t="s">
        <v>3218</v>
      </c>
      <c r="J240" s="14">
        <f t="shared" si="65"/>
        <v>1.4</v>
      </c>
      <c r="K240" s="15" t="s">
        <v>2062</v>
      </c>
      <c r="L240" s="7"/>
      <c r="M240" s="7" t="s">
        <v>2072</v>
      </c>
      <c r="N240" s="20">
        <v>2</v>
      </c>
      <c r="O240" s="8">
        <v>2.72</v>
      </c>
      <c r="P240" s="8">
        <v>3.37</v>
      </c>
      <c r="Q240" s="14"/>
      <c r="R240" s="14"/>
      <c r="S240" s="21"/>
      <c r="T240" s="16" t="s">
        <v>2400</v>
      </c>
      <c r="V240" s="7"/>
      <c r="W240" s="7"/>
      <c r="X240" s="7"/>
      <c r="Y240" s="16"/>
      <c r="Z240" s="15">
        <v>2019</v>
      </c>
      <c r="AA240" s="8">
        <f t="shared" si="66"/>
        <v>1.4</v>
      </c>
      <c r="AB240" s="8">
        <f t="shared" si="67"/>
        <v>1.5</v>
      </c>
      <c r="AC240" s="8">
        <f t="shared" si="68"/>
        <v>0</v>
      </c>
      <c r="AD240" s="11">
        <f t="shared" si="69"/>
        <v>0</v>
      </c>
      <c r="AE240" s="15"/>
      <c r="AF240" s="7">
        <f>SUMIFS('Inventory (old)'!$M:$M,'Inventory (old)'!$A:$A,"Stop Line",'Inventory (old)'!$B:$B,'2020'!$A240,'Inventory (old)'!$E:$E,"&gt;="&amp;'2020'!$F240,'Inventory (old)'!$E:$E,"&lt;"&amp;'2020'!$G240)</f>
        <v>0</v>
      </c>
      <c r="AG240" s="7">
        <f>SUMIFS('Inventory (old)'!$M:$M,'Inventory (old)'!$A:$A,"Channel",'Inventory (old)'!$B:$B,'2020'!$A240,'Inventory (old)'!$E:$E,"&gt;="&amp;'2020'!$F240,'Inventory (old)'!$E:$E,"&lt;"&amp;'2020'!$G240)</f>
        <v>0</v>
      </c>
      <c r="AH240" s="7">
        <f>SUMIFS('Inventory (old)'!$M:$M,'Inventory (old)'!$A:$A,"Dotted Line",'Inventory (old)'!$B:$B,'2020'!$A240,'Inventory (old)'!$E:$E,"&gt;="&amp;'2020'!$F240,'Inventory (old)'!$E:$E,"&lt;"&amp;'2020'!$G240)</f>
        <v>0</v>
      </c>
      <c r="AI240" s="7">
        <f>SUMIFS('Inventory (old)'!$M:$M,'Inventory (old)'!$A:$A,"Arrows and Onlys",'Inventory (old)'!$B:$B,'2020'!$A240,'Inventory (old)'!$E:$E,"&gt;="&amp;'2020'!$F240,'Inventory (old)'!$E:$E,"&lt;"&amp;'2020'!$G240)</f>
        <v>0</v>
      </c>
      <c r="AJ240" s="7">
        <f>SUMIFS('Inventory (old)'!$N:$N,'Inventory (old)'!$A:$A,"Arrows and Onlys",'Inventory (old)'!$B:$B,'2020'!$A240,'Inventory (old)'!$E:$E,"&gt;="&amp;'2020'!$F240,'Inventory (old)'!$E:$E,"&lt;"&amp;'2020'!$G240)</f>
        <v>0</v>
      </c>
      <c r="AK240" s="7">
        <f>SUMIFS('Inventory (old)'!$O:$O,'Inventory (old)'!$A:$A,"Transverse",'Inventory (old)'!$B:$B,'2020'!$A240,'Inventory (old)'!$E:$E,"&gt;="&amp;'2020'!$F240,'Inventory (old)'!$E:$E,"&lt;"&amp;'2020'!$G240)</f>
        <v>0</v>
      </c>
      <c r="AL240" s="7">
        <f>SUMIFS('Inventory (old)'!$P:$P,'Inventory (old)'!$A:$A,"Transverse",'Inventory (old)'!$B:$B,'2020'!$A240,'Inventory (old)'!$E:$E,"&gt;="&amp;'2020'!$F240,'Inventory (old)'!$E:$E,"&lt;"&amp;'2020'!$G240)</f>
        <v>0</v>
      </c>
      <c r="AM240" s="7">
        <f>SUMIFS('Inventory (old)'!$M:$M,'Inventory (old)'!$A:$A,"Crosswalk",'Inventory (old)'!$B:$B,'2020'!$A240,'Inventory (old)'!$E:$E,"&gt;="&amp;'2020'!$F240,'Inventory (old)'!$E:$E,"&lt;"&amp;'2020'!$G240)</f>
        <v>0</v>
      </c>
      <c r="AN240" s="7">
        <f>SUMIFS('Inventory (old)'!$M:$M,'Inventory (old)'!$A:$A,"Yield Line",'Inventory (old)'!$B:$B,'2020'!$A240,'Inventory (old)'!$E:$E,"&gt;="&amp;'2020'!$F240,'Inventory (old)'!$E:$E,"&lt;"&amp;'2020'!$G240)</f>
        <v>0</v>
      </c>
      <c r="AO240" s="7">
        <f>SUMIFS('Inventory (old)'!$M:$M,'Inventory (old)'!$A:$A,"Parking",'Inventory (old)'!$B:$B,'2020'!$A240,'Inventory (old)'!$E:$E,"&gt;="&amp;'2020'!$F240,'Inventory (old)'!$E:$E,"&lt;"&amp;'2020'!$G240)</f>
        <v>0</v>
      </c>
      <c r="AP240" s="7">
        <f>SUMIFS('Inventory (old)'!$M:$M,'Inventory (old)'!$A:$A,"Island",'Inventory (old)'!$B:$B,'2020'!$A240,'Inventory (old)'!$E:$E,"&gt;="&amp;'2020'!$F240,'Inventory (old)'!$E:$E,"&lt;"&amp;'2020'!$G240)</f>
        <v>0</v>
      </c>
      <c r="AQ240" s="7">
        <f>SUMIFS('Inventory (old)'!$M:$M,'Inventory (old)'!$A:$A,"Railroad",'Inventory (old)'!$B:$B,'2020'!$A240,'Inventory (old)'!$E:$E,"&gt;="&amp;'2020'!$F240,'Inventory (old)'!$E:$E,"&lt;"&amp;'2020'!$G240)</f>
        <v>0</v>
      </c>
      <c r="AR240" s="7">
        <f>SUMIFS('Inventory (old)'!$M:$M,'Inventory (old)'!$A:$A,"School",'Inventory (old)'!$B:$B,'2020'!$A240,'Inventory (old)'!$E:$E,"&gt;="&amp;'2020'!$F240,'Inventory (old)'!$E:$E,"&lt;"&amp;'2020'!$G240)</f>
        <v>0</v>
      </c>
      <c r="AS240" s="7">
        <f>SUMIFS('Inventory (old)'!$M:$M,'Inventory (old)'!$A:$A,"Air Speed",'Inventory (old)'!$B:$B,'2020'!$A240,'Inventory (old)'!$E:$E,"&gt;="&amp;'2020'!$F240,'Inventory (old)'!$E:$E,"&lt;"&amp;'2020'!$G240)</f>
        <v>0</v>
      </c>
      <c r="AT240" s="7">
        <f>SUMIFS('Inventory (old)'!$M:$M,'Inventory (old)'!$A:$A,"Wrong Way",'Inventory (old)'!$B:$B,'2020'!$A240,'Inventory (old)'!$E:$E,"&gt;="&amp;'2020'!$F240,'Inventory (old)'!$E:$E,"&lt;"&amp;'2020'!$G240)</f>
        <v>0</v>
      </c>
      <c r="AU240" s="7">
        <f>SUMIFS('Inventory (old)'!$M:$M,'Inventory (old)'!$A:$A,"Merge Arrow",'Inventory (old)'!$B:$B,'2020'!$A240,'Inventory (old)'!$E:$E,"&gt;="&amp;'2020'!$F240,'Inventory (old)'!$E:$E,"&lt;"&amp;'2020'!$G240)</f>
        <v>0</v>
      </c>
      <c r="AV240" s="7">
        <f>SUMIFS('Inventory (old)'!$M:$M,'Inventory (old)'!$A:$A,"Bike",'Inventory (old)'!$B:$B,'2020'!$A240,'Inventory (old)'!$E:$E,"&gt;="&amp;'2020'!$F240,'Inventory (old)'!$E:$E,"&lt;"&amp;'2020'!$G240)</f>
        <v>0</v>
      </c>
      <c r="AW240" s="1">
        <f>SUMIFS('Inventory (old)'!$S:$S,'Inventory (old)'!$A:$A,"Parking",'Inventory (old)'!$B:$B,'2020'!$A240,'Inventory (old)'!$E:$E,"&gt;="&amp;'2020'!$F240,'Inventory (old)'!$E:$E,"&lt;"&amp;'2020'!$G240)</f>
        <v>0</v>
      </c>
      <c r="AX240" s="13"/>
    </row>
    <row r="241" spans="1:50" x14ac:dyDescent="0.25">
      <c r="A241" s="6" t="s">
        <v>2399</v>
      </c>
      <c r="B241" s="7" t="s">
        <v>36</v>
      </c>
      <c r="C241" s="7" t="s">
        <v>2051</v>
      </c>
      <c r="D241" s="7">
        <v>101</v>
      </c>
      <c r="E241" s="7" t="s">
        <v>2176</v>
      </c>
      <c r="F241" s="8">
        <f t="shared" si="70"/>
        <v>3.87</v>
      </c>
      <c r="G241" s="8">
        <v>6.13</v>
      </c>
      <c r="H241" s="7" t="s">
        <v>3218</v>
      </c>
      <c r="I241" s="7" t="s">
        <v>2395</v>
      </c>
      <c r="J241" s="14">
        <f t="shared" si="65"/>
        <v>2.2599999999999998</v>
      </c>
      <c r="K241" s="15" t="s">
        <v>2062</v>
      </c>
      <c r="L241" s="7"/>
      <c r="M241" s="7" t="s">
        <v>2072</v>
      </c>
      <c r="N241" s="20">
        <v>2</v>
      </c>
      <c r="O241" s="8"/>
      <c r="P241" s="8"/>
      <c r="Q241" s="14"/>
      <c r="R241" s="14"/>
      <c r="S241" s="21"/>
      <c r="T241" s="16"/>
      <c r="V241" s="7"/>
      <c r="W241" s="7"/>
      <c r="X241" s="7"/>
      <c r="Y241" s="16"/>
      <c r="Z241" s="15">
        <v>2019</v>
      </c>
      <c r="AA241" s="8">
        <f t="shared" si="66"/>
        <v>2.2599999999999998</v>
      </c>
      <c r="AB241" s="8">
        <f t="shared" si="67"/>
        <v>4.5199999999999996</v>
      </c>
      <c r="AC241" s="8">
        <f t="shared" si="68"/>
        <v>0</v>
      </c>
      <c r="AD241" s="11">
        <f t="shared" si="69"/>
        <v>0</v>
      </c>
      <c r="AE241" s="15">
        <v>2019</v>
      </c>
      <c r="AF241" s="7">
        <f>SUMIFS('Inventory (old)'!$M:$M,'Inventory (old)'!$A:$A,"Stop Line",'Inventory (old)'!$B:$B,'2020'!$A241,'Inventory (old)'!$E:$E,"&gt;="&amp;'2020'!$F241,'Inventory (old)'!$E:$E,"&lt;"&amp;'2020'!$G241)</f>
        <v>0</v>
      </c>
      <c r="AG241" s="7">
        <f>SUMIFS('Inventory (old)'!$M:$M,'Inventory (old)'!$A:$A,"Channel",'Inventory (old)'!$B:$B,'2020'!$A241,'Inventory (old)'!$E:$E,"&gt;="&amp;'2020'!$F241,'Inventory (old)'!$E:$E,"&lt;"&amp;'2020'!$G241)</f>
        <v>0</v>
      </c>
      <c r="AH241" s="7">
        <f>SUMIFS('Inventory (old)'!$M:$M,'Inventory (old)'!$A:$A,"Dotted Line",'Inventory (old)'!$B:$B,'2020'!$A241,'Inventory (old)'!$E:$E,"&gt;="&amp;'2020'!$F241,'Inventory (old)'!$E:$E,"&lt;"&amp;'2020'!$G241)</f>
        <v>0</v>
      </c>
      <c r="AI241" s="7">
        <f>SUMIFS('Inventory (old)'!$M:$M,'Inventory (old)'!$A:$A,"Arrows and Onlys",'Inventory (old)'!$B:$B,'2020'!$A241,'Inventory (old)'!$E:$E,"&gt;="&amp;'2020'!$F241,'Inventory (old)'!$E:$E,"&lt;"&amp;'2020'!$G241)</f>
        <v>0</v>
      </c>
      <c r="AJ241" s="7">
        <f>SUMIFS('Inventory (old)'!$N:$N,'Inventory (old)'!$A:$A,"Arrows and Onlys",'Inventory (old)'!$B:$B,'2020'!$A241,'Inventory (old)'!$E:$E,"&gt;="&amp;'2020'!$F241,'Inventory (old)'!$E:$E,"&lt;"&amp;'2020'!$G241)</f>
        <v>0</v>
      </c>
      <c r="AK241" s="7">
        <f>SUMIFS('Inventory (old)'!$O:$O,'Inventory (old)'!$A:$A,"Transverse",'Inventory (old)'!$B:$B,'2020'!$A241,'Inventory (old)'!$E:$E,"&gt;="&amp;'2020'!$F241,'Inventory (old)'!$E:$E,"&lt;"&amp;'2020'!$G241)</f>
        <v>0</v>
      </c>
      <c r="AL241" s="7">
        <f>SUMIFS('Inventory (old)'!$P:$P,'Inventory (old)'!$A:$A,"Transverse",'Inventory (old)'!$B:$B,'2020'!$A241,'Inventory (old)'!$E:$E,"&gt;="&amp;'2020'!$F241,'Inventory (old)'!$E:$E,"&lt;"&amp;'2020'!$G241)</f>
        <v>0</v>
      </c>
      <c r="AM241" s="7">
        <f>SUMIFS('Inventory (old)'!$M:$M,'Inventory (old)'!$A:$A,"Crosswalk",'Inventory (old)'!$B:$B,'2020'!$A241,'Inventory (old)'!$E:$E,"&gt;="&amp;'2020'!$F241,'Inventory (old)'!$E:$E,"&lt;"&amp;'2020'!$G241)</f>
        <v>0</v>
      </c>
      <c r="AN241" s="7">
        <f>SUMIFS('Inventory (old)'!$M:$M,'Inventory (old)'!$A:$A,"Yield Line",'Inventory (old)'!$B:$B,'2020'!$A241,'Inventory (old)'!$E:$E,"&gt;="&amp;'2020'!$F241,'Inventory (old)'!$E:$E,"&lt;"&amp;'2020'!$G241)</f>
        <v>0</v>
      </c>
      <c r="AO241" s="7">
        <f>SUMIFS('Inventory (old)'!$M:$M,'Inventory (old)'!$A:$A,"Parking",'Inventory (old)'!$B:$B,'2020'!$A241,'Inventory (old)'!$E:$E,"&gt;="&amp;'2020'!$F241,'Inventory (old)'!$E:$E,"&lt;"&amp;'2020'!$G241)</f>
        <v>0</v>
      </c>
      <c r="AP241" s="7">
        <f>SUMIFS('Inventory (old)'!$M:$M,'Inventory (old)'!$A:$A,"Island",'Inventory (old)'!$B:$B,'2020'!$A241,'Inventory (old)'!$E:$E,"&gt;="&amp;'2020'!$F241,'Inventory (old)'!$E:$E,"&lt;"&amp;'2020'!$G241)</f>
        <v>0</v>
      </c>
      <c r="AQ241" s="7">
        <f>SUMIFS('Inventory (old)'!$M:$M,'Inventory (old)'!$A:$A,"Railroad",'Inventory (old)'!$B:$B,'2020'!$A241,'Inventory (old)'!$E:$E,"&gt;="&amp;'2020'!$F241,'Inventory (old)'!$E:$E,"&lt;"&amp;'2020'!$G241)</f>
        <v>0</v>
      </c>
      <c r="AR241" s="7">
        <f>SUMIFS('Inventory (old)'!$M:$M,'Inventory (old)'!$A:$A,"School",'Inventory (old)'!$B:$B,'2020'!$A241,'Inventory (old)'!$E:$E,"&gt;="&amp;'2020'!$F241,'Inventory (old)'!$E:$E,"&lt;"&amp;'2020'!$G241)</f>
        <v>0</v>
      </c>
      <c r="AS241" s="7">
        <f>SUMIFS('Inventory (old)'!$M:$M,'Inventory (old)'!$A:$A,"Air Speed",'Inventory (old)'!$B:$B,'2020'!$A241,'Inventory (old)'!$E:$E,"&gt;="&amp;'2020'!$F241,'Inventory (old)'!$E:$E,"&lt;"&amp;'2020'!$G241)</f>
        <v>0</v>
      </c>
      <c r="AT241" s="7">
        <f>SUMIFS('Inventory (old)'!$M:$M,'Inventory (old)'!$A:$A,"Wrong Way",'Inventory (old)'!$B:$B,'2020'!$A241,'Inventory (old)'!$E:$E,"&gt;="&amp;'2020'!$F241,'Inventory (old)'!$E:$E,"&lt;"&amp;'2020'!$G241)</f>
        <v>0</v>
      </c>
      <c r="AU241" s="7">
        <f>SUMIFS('Inventory (old)'!$M:$M,'Inventory (old)'!$A:$A,"Merge Arrow",'Inventory (old)'!$B:$B,'2020'!$A241,'Inventory (old)'!$E:$E,"&gt;="&amp;'2020'!$F241,'Inventory (old)'!$E:$E,"&lt;"&amp;'2020'!$G241)</f>
        <v>0</v>
      </c>
      <c r="AV241" s="7">
        <f>SUMIFS('Inventory (old)'!$M:$M,'Inventory (old)'!$A:$A,"Bike",'Inventory (old)'!$B:$B,'2020'!$A241,'Inventory (old)'!$E:$E,"&gt;="&amp;'2020'!$F241,'Inventory (old)'!$E:$E,"&lt;"&amp;'2020'!$G241)</f>
        <v>0</v>
      </c>
      <c r="AW241" s="1">
        <f>SUMIFS('Inventory (old)'!$S:$S,'Inventory (old)'!$A:$A,"Parking",'Inventory (old)'!$B:$B,'2020'!$A241,'Inventory (old)'!$E:$E,"&gt;="&amp;'2020'!$F241,'Inventory (old)'!$E:$E,"&lt;"&amp;'2020'!$G241)</f>
        <v>0</v>
      </c>
      <c r="AX241" s="13"/>
    </row>
    <row r="242" spans="1:50" x14ac:dyDescent="0.25">
      <c r="A242" s="6" t="s">
        <v>2399</v>
      </c>
      <c r="B242" s="7" t="s">
        <v>36</v>
      </c>
      <c r="C242" s="7" t="s">
        <v>2051</v>
      </c>
      <c r="D242" s="7">
        <v>101</v>
      </c>
      <c r="E242" s="7" t="s">
        <v>2176</v>
      </c>
      <c r="F242" s="8">
        <f t="shared" si="70"/>
        <v>6.13</v>
      </c>
      <c r="G242" s="8">
        <v>6.31</v>
      </c>
      <c r="H242" s="7" t="s">
        <v>2395</v>
      </c>
      <c r="I242" s="7" t="s">
        <v>2383</v>
      </c>
      <c r="J242" s="14">
        <f t="shared" si="65"/>
        <v>0.17999999999999972</v>
      </c>
      <c r="K242" s="15" t="s">
        <v>2062</v>
      </c>
      <c r="L242" s="7"/>
      <c r="M242" s="7" t="s">
        <v>2072</v>
      </c>
      <c r="N242" s="20">
        <v>2</v>
      </c>
      <c r="O242" s="8"/>
      <c r="P242" s="8"/>
      <c r="Q242" s="14"/>
      <c r="R242" s="14"/>
      <c r="S242" s="21"/>
      <c r="T242" s="16"/>
      <c r="V242" s="7"/>
      <c r="W242" s="7"/>
      <c r="X242" s="7"/>
      <c r="Y242" s="16"/>
      <c r="Z242" s="15">
        <v>2019</v>
      </c>
      <c r="AA242" s="8">
        <f t="shared" si="66"/>
        <v>0.17999999999999972</v>
      </c>
      <c r="AB242" s="8">
        <f t="shared" si="67"/>
        <v>0.35999999999999943</v>
      </c>
      <c r="AC242" s="8">
        <f t="shared" si="68"/>
        <v>0</v>
      </c>
      <c r="AD242" s="11">
        <f t="shared" si="69"/>
        <v>0</v>
      </c>
      <c r="AE242" s="15">
        <v>2019</v>
      </c>
      <c r="AF242" s="7">
        <f>SUMIFS('Inventory (old)'!$M:$M,'Inventory (old)'!$A:$A,"Stop Line",'Inventory (old)'!$B:$B,'2020'!$A242,'Inventory (old)'!$E:$E,"&gt;="&amp;'2020'!$F242,'Inventory (old)'!$E:$E,"&lt;"&amp;'2020'!$G242)</f>
        <v>101</v>
      </c>
      <c r="AG242" s="7">
        <f>SUMIFS('Inventory (old)'!$M:$M,'Inventory (old)'!$A:$A,"Channel",'Inventory (old)'!$B:$B,'2020'!$A242,'Inventory (old)'!$E:$E,"&gt;="&amp;'2020'!$F242,'Inventory (old)'!$E:$E,"&lt;"&amp;'2020'!$G242)</f>
        <v>737</v>
      </c>
      <c r="AH242" s="7">
        <f>SUMIFS('Inventory (old)'!$M:$M,'Inventory (old)'!$A:$A,"Dotted Line",'Inventory (old)'!$B:$B,'2020'!$A242,'Inventory (old)'!$E:$E,"&gt;="&amp;'2020'!$F242,'Inventory (old)'!$E:$E,"&lt;"&amp;'2020'!$G242)</f>
        <v>0</v>
      </c>
      <c r="AI242" s="7">
        <f>SUMIFS('Inventory (old)'!$M:$M,'Inventory (old)'!$A:$A,"Arrows and Onlys",'Inventory (old)'!$B:$B,'2020'!$A242,'Inventory (old)'!$E:$E,"&gt;="&amp;'2020'!$F242,'Inventory (old)'!$E:$E,"&lt;"&amp;'2020'!$G242)</f>
        <v>11</v>
      </c>
      <c r="AJ242" s="7">
        <f>SUMIFS('Inventory (old)'!$N:$N,'Inventory (old)'!$A:$A,"Arrows and Onlys",'Inventory (old)'!$B:$B,'2020'!$A242,'Inventory (old)'!$E:$E,"&gt;="&amp;'2020'!$F242,'Inventory (old)'!$E:$E,"&lt;"&amp;'2020'!$G242)</f>
        <v>4</v>
      </c>
      <c r="AK242" s="7">
        <f>SUMIFS('Inventory (old)'!$O:$O,'Inventory (old)'!$A:$A,"Transverse",'Inventory (old)'!$B:$B,'2020'!$A242,'Inventory (old)'!$E:$E,"&gt;="&amp;'2020'!$F242,'Inventory (old)'!$E:$E,"&lt;"&amp;'2020'!$G242)</f>
        <v>100</v>
      </c>
      <c r="AL242" s="7">
        <f>SUMIFS('Inventory (old)'!$P:$P,'Inventory (old)'!$A:$A,"Transverse",'Inventory (old)'!$B:$B,'2020'!$A242,'Inventory (old)'!$E:$E,"&gt;="&amp;'2020'!$F242,'Inventory (old)'!$E:$E,"&lt;"&amp;'2020'!$G242)</f>
        <v>680</v>
      </c>
      <c r="AM242" s="7">
        <f>SUMIFS('Inventory (old)'!$M:$M,'Inventory (old)'!$A:$A,"Crosswalk",'Inventory (old)'!$B:$B,'2020'!$A242,'Inventory (old)'!$E:$E,"&gt;="&amp;'2020'!$F242,'Inventory (old)'!$E:$E,"&lt;"&amp;'2020'!$G242)</f>
        <v>0</v>
      </c>
      <c r="AN242" s="7">
        <f>SUMIFS('Inventory (old)'!$M:$M,'Inventory (old)'!$A:$A,"Yield Line",'Inventory (old)'!$B:$B,'2020'!$A242,'Inventory (old)'!$E:$E,"&gt;="&amp;'2020'!$F242,'Inventory (old)'!$E:$E,"&lt;"&amp;'2020'!$G242)</f>
        <v>0</v>
      </c>
      <c r="AO242" s="7">
        <f>SUMIFS('Inventory (old)'!$M:$M,'Inventory (old)'!$A:$A,"Parking",'Inventory (old)'!$B:$B,'2020'!$A242,'Inventory (old)'!$E:$E,"&gt;="&amp;'2020'!$F242,'Inventory (old)'!$E:$E,"&lt;"&amp;'2020'!$G242)</f>
        <v>0</v>
      </c>
      <c r="AP242" s="7">
        <f>SUMIFS('Inventory (old)'!$M:$M,'Inventory (old)'!$A:$A,"Island",'Inventory (old)'!$B:$B,'2020'!$A242,'Inventory (old)'!$E:$E,"&gt;="&amp;'2020'!$F242,'Inventory (old)'!$E:$E,"&lt;"&amp;'2020'!$G242)</f>
        <v>144</v>
      </c>
      <c r="AQ242" s="7">
        <f>SUMIFS('Inventory (old)'!$M:$M,'Inventory (old)'!$A:$A,"Railroad",'Inventory (old)'!$B:$B,'2020'!$A242,'Inventory (old)'!$E:$E,"&gt;="&amp;'2020'!$F242,'Inventory (old)'!$E:$E,"&lt;"&amp;'2020'!$G242)</f>
        <v>0</v>
      </c>
      <c r="AR242" s="7">
        <f>SUMIFS('Inventory (old)'!$M:$M,'Inventory (old)'!$A:$A,"School",'Inventory (old)'!$B:$B,'2020'!$A242,'Inventory (old)'!$E:$E,"&gt;="&amp;'2020'!$F242,'Inventory (old)'!$E:$E,"&lt;"&amp;'2020'!$G242)</f>
        <v>0</v>
      </c>
      <c r="AS242" s="7">
        <f>SUMIFS('Inventory (old)'!$M:$M,'Inventory (old)'!$A:$A,"Air Speed",'Inventory (old)'!$B:$B,'2020'!$A242,'Inventory (old)'!$E:$E,"&gt;="&amp;'2020'!$F242,'Inventory (old)'!$E:$E,"&lt;"&amp;'2020'!$G242)</f>
        <v>0</v>
      </c>
      <c r="AT242" s="7">
        <f>SUMIFS('Inventory (old)'!$M:$M,'Inventory (old)'!$A:$A,"Wrong Way",'Inventory (old)'!$B:$B,'2020'!$A242,'Inventory (old)'!$E:$E,"&gt;="&amp;'2020'!$F242,'Inventory (old)'!$E:$E,"&lt;"&amp;'2020'!$G242)</f>
        <v>0</v>
      </c>
      <c r="AU242" s="7">
        <f>SUMIFS('Inventory (old)'!$M:$M,'Inventory (old)'!$A:$A,"Merge Arrow",'Inventory (old)'!$B:$B,'2020'!$A242,'Inventory (old)'!$E:$E,"&gt;="&amp;'2020'!$F242,'Inventory (old)'!$E:$E,"&lt;"&amp;'2020'!$G242)</f>
        <v>0</v>
      </c>
      <c r="AV242" s="7">
        <f>SUMIFS('Inventory (old)'!$M:$M,'Inventory (old)'!$A:$A,"Bike",'Inventory (old)'!$B:$B,'2020'!$A242,'Inventory (old)'!$E:$E,"&gt;="&amp;'2020'!$F242,'Inventory (old)'!$E:$E,"&lt;"&amp;'2020'!$G242)</f>
        <v>0</v>
      </c>
      <c r="AW242" s="1">
        <f>SUMIFS('Inventory (old)'!$S:$S,'Inventory (old)'!$A:$A,"Parking",'Inventory (old)'!$B:$B,'2020'!$A242,'Inventory (old)'!$E:$E,"&gt;="&amp;'2020'!$F242,'Inventory (old)'!$E:$E,"&lt;"&amp;'2020'!$G242)</f>
        <v>0</v>
      </c>
      <c r="AX242" s="13"/>
    </row>
    <row r="243" spans="1:50" x14ac:dyDescent="0.25">
      <c r="A243" s="6" t="s">
        <v>2399</v>
      </c>
      <c r="B243" s="7" t="s">
        <v>36</v>
      </c>
      <c r="C243" s="7" t="s">
        <v>2051</v>
      </c>
      <c r="D243" s="7">
        <v>101</v>
      </c>
      <c r="E243" s="7" t="s">
        <v>2176</v>
      </c>
      <c r="F243" s="8">
        <f t="shared" si="70"/>
        <v>6.31</v>
      </c>
      <c r="G243" s="8">
        <v>6.55</v>
      </c>
      <c r="H243" s="7" t="s">
        <v>2383</v>
      </c>
      <c r="I243" s="7" t="s">
        <v>2218</v>
      </c>
      <c r="J243" s="14">
        <f t="shared" si="65"/>
        <v>0.24000000000000021</v>
      </c>
      <c r="K243" s="15" t="s">
        <v>2062</v>
      </c>
      <c r="L243" s="7"/>
      <c r="M243" s="7" t="s">
        <v>2072</v>
      </c>
      <c r="N243" s="20">
        <v>2</v>
      </c>
      <c r="O243" s="8"/>
      <c r="P243" s="8"/>
      <c r="Q243" s="14"/>
      <c r="R243" s="14"/>
      <c r="S243" s="21"/>
      <c r="T243" s="16"/>
      <c r="V243" s="7"/>
      <c r="W243" s="7"/>
      <c r="X243" s="7"/>
      <c r="Y243" s="16"/>
      <c r="Z243" s="15">
        <v>2019</v>
      </c>
      <c r="AA243" s="8">
        <f t="shared" si="66"/>
        <v>0.24000000000000021</v>
      </c>
      <c r="AB243" s="8">
        <f t="shared" si="67"/>
        <v>0.48000000000000043</v>
      </c>
      <c r="AC243" s="8">
        <f t="shared" si="68"/>
        <v>0</v>
      </c>
      <c r="AD243" s="11">
        <f t="shared" si="69"/>
        <v>0</v>
      </c>
      <c r="AE243" s="15">
        <v>2019</v>
      </c>
      <c r="AF243" s="7">
        <f>SUMIFS('Inventory (old)'!$M:$M,'Inventory (old)'!$A:$A,"Stop Line",'Inventory (old)'!$B:$B,'2020'!$A243,'Inventory (old)'!$E:$E,"&gt;="&amp;'2020'!$F243,'Inventory (old)'!$E:$E,"&lt;"&amp;'2020'!$G243)</f>
        <v>72</v>
      </c>
      <c r="AG243" s="7">
        <f>SUMIFS('Inventory (old)'!$M:$M,'Inventory (old)'!$A:$A,"Channel",'Inventory (old)'!$B:$B,'2020'!$A243,'Inventory (old)'!$E:$E,"&gt;="&amp;'2020'!$F243,'Inventory (old)'!$E:$E,"&lt;"&amp;'2020'!$G243)</f>
        <v>185</v>
      </c>
      <c r="AH243" s="7">
        <f>SUMIFS('Inventory (old)'!$M:$M,'Inventory (old)'!$A:$A,"Dotted Line",'Inventory (old)'!$B:$B,'2020'!$A243,'Inventory (old)'!$E:$E,"&gt;="&amp;'2020'!$F243,'Inventory (old)'!$E:$E,"&lt;"&amp;'2020'!$G243)</f>
        <v>0</v>
      </c>
      <c r="AI243" s="7">
        <f>SUMIFS('Inventory (old)'!$M:$M,'Inventory (old)'!$A:$A,"Arrows and Onlys",'Inventory (old)'!$B:$B,'2020'!$A243,'Inventory (old)'!$E:$E,"&gt;="&amp;'2020'!$F243,'Inventory (old)'!$E:$E,"&lt;"&amp;'2020'!$G243)</f>
        <v>4</v>
      </c>
      <c r="AJ243" s="7">
        <f>SUMIFS('Inventory (old)'!$N:$N,'Inventory (old)'!$A:$A,"Arrows and Onlys",'Inventory (old)'!$B:$B,'2020'!$A243,'Inventory (old)'!$E:$E,"&gt;="&amp;'2020'!$F243,'Inventory (old)'!$E:$E,"&lt;"&amp;'2020'!$G243)</f>
        <v>2</v>
      </c>
      <c r="AK243" s="7">
        <f>SUMIFS('Inventory (old)'!$O:$O,'Inventory (old)'!$A:$A,"Transverse",'Inventory (old)'!$B:$B,'2020'!$A243,'Inventory (old)'!$E:$E,"&gt;="&amp;'2020'!$F243,'Inventory (old)'!$E:$E,"&lt;"&amp;'2020'!$G243)</f>
        <v>0</v>
      </c>
      <c r="AL243" s="7">
        <f>SUMIFS('Inventory (old)'!$P:$P,'Inventory (old)'!$A:$A,"Transverse",'Inventory (old)'!$B:$B,'2020'!$A243,'Inventory (old)'!$E:$E,"&gt;="&amp;'2020'!$F243,'Inventory (old)'!$E:$E,"&lt;"&amp;'2020'!$G243)</f>
        <v>663</v>
      </c>
      <c r="AM243" s="7">
        <f>SUMIFS('Inventory (old)'!$M:$M,'Inventory (old)'!$A:$A,"Crosswalk",'Inventory (old)'!$B:$B,'2020'!$A243,'Inventory (old)'!$E:$E,"&gt;="&amp;'2020'!$F243,'Inventory (old)'!$E:$E,"&lt;"&amp;'2020'!$G243)</f>
        <v>0</v>
      </c>
      <c r="AN243" s="7">
        <f>SUMIFS('Inventory (old)'!$M:$M,'Inventory (old)'!$A:$A,"Yield Line",'Inventory (old)'!$B:$B,'2020'!$A243,'Inventory (old)'!$E:$E,"&gt;="&amp;'2020'!$F243,'Inventory (old)'!$E:$E,"&lt;"&amp;'2020'!$G243)</f>
        <v>0</v>
      </c>
      <c r="AO243" s="7">
        <f>SUMIFS('Inventory (old)'!$M:$M,'Inventory (old)'!$A:$A,"Parking",'Inventory (old)'!$B:$B,'2020'!$A243,'Inventory (old)'!$E:$E,"&gt;="&amp;'2020'!$F243,'Inventory (old)'!$E:$E,"&lt;"&amp;'2020'!$G243)</f>
        <v>0</v>
      </c>
      <c r="AP243" s="7">
        <f>SUMIFS('Inventory (old)'!$M:$M,'Inventory (old)'!$A:$A,"Island",'Inventory (old)'!$B:$B,'2020'!$A243,'Inventory (old)'!$E:$E,"&gt;="&amp;'2020'!$F243,'Inventory (old)'!$E:$E,"&lt;"&amp;'2020'!$G243)</f>
        <v>0</v>
      </c>
      <c r="AQ243" s="7">
        <f>SUMIFS('Inventory (old)'!$M:$M,'Inventory (old)'!$A:$A,"Railroad",'Inventory (old)'!$B:$B,'2020'!$A243,'Inventory (old)'!$E:$E,"&gt;="&amp;'2020'!$F243,'Inventory (old)'!$E:$E,"&lt;"&amp;'2020'!$G243)</f>
        <v>0</v>
      </c>
      <c r="AR243" s="7">
        <f>SUMIFS('Inventory (old)'!$M:$M,'Inventory (old)'!$A:$A,"School",'Inventory (old)'!$B:$B,'2020'!$A243,'Inventory (old)'!$E:$E,"&gt;="&amp;'2020'!$F243,'Inventory (old)'!$E:$E,"&lt;"&amp;'2020'!$G243)</f>
        <v>0</v>
      </c>
      <c r="AS243" s="7">
        <f>SUMIFS('Inventory (old)'!$M:$M,'Inventory (old)'!$A:$A,"Air Speed",'Inventory (old)'!$B:$B,'2020'!$A243,'Inventory (old)'!$E:$E,"&gt;="&amp;'2020'!$F243,'Inventory (old)'!$E:$E,"&lt;"&amp;'2020'!$G243)</f>
        <v>0</v>
      </c>
      <c r="AT243" s="7">
        <f>SUMIFS('Inventory (old)'!$M:$M,'Inventory (old)'!$A:$A,"Wrong Way",'Inventory (old)'!$B:$B,'2020'!$A243,'Inventory (old)'!$E:$E,"&gt;="&amp;'2020'!$F243,'Inventory (old)'!$E:$E,"&lt;"&amp;'2020'!$G243)</f>
        <v>0</v>
      </c>
      <c r="AU243" s="7">
        <f>SUMIFS('Inventory (old)'!$M:$M,'Inventory (old)'!$A:$A,"Merge Arrow",'Inventory (old)'!$B:$B,'2020'!$A243,'Inventory (old)'!$E:$E,"&gt;="&amp;'2020'!$F243,'Inventory (old)'!$E:$E,"&lt;"&amp;'2020'!$G243)</f>
        <v>0</v>
      </c>
      <c r="AV243" s="7">
        <f>SUMIFS('Inventory (old)'!$M:$M,'Inventory (old)'!$A:$A,"Bike",'Inventory (old)'!$B:$B,'2020'!$A243,'Inventory (old)'!$E:$E,"&gt;="&amp;'2020'!$F243,'Inventory (old)'!$E:$E,"&lt;"&amp;'2020'!$G243)</f>
        <v>0</v>
      </c>
      <c r="AW243" s="1">
        <f>SUMIFS('Inventory (old)'!$S:$S,'Inventory (old)'!$A:$A,"Parking",'Inventory (old)'!$B:$B,'2020'!$A243,'Inventory (old)'!$E:$E,"&gt;="&amp;'2020'!$F243,'Inventory (old)'!$E:$E,"&lt;"&amp;'2020'!$G243)</f>
        <v>0</v>
      </c>
      <c r="AX243" s="13"/>
    </row>
    <row r="244" spans="1:50" x14ac:dyDescent="0.25">
      <c r="A244" s="6" t="s">
        <v>2399</v>
      </c>
      <c r="B244" s="7" t="s">
        <v>36</v>
      </c>
      <c r="C244" s="7" t="s">
        <v>2051</v>
      </c>
      <c r="D244" s="7">
        <v>101</v>
      </c>
      <c r="E244" s="7" t="s">
        <v>2176</v>
      </c>
      <c r="F244" s="8">
        <f t="shared" si="70"/>
        <v>6.55</v>
      </c>
      <c r="G244" s="8">
        <v>7.03</v>
      </c>
      <c r="H244" s="7" t="s">
        <v>2218</v>
      </c>
      <c r="I244" s="7" t="s">
        <v>2401</v>
      </c>
      <c r="J244" s="14">
        <f t="shared" si="65"/>
        <v>0.48000000000000043</v>
      </c>
      <c r="K244" s="15" t="s">
        <v>2062</v>
      </c>
      <c r="L244" s="7"/>
      <c r="M244" s="7" t="s">
        <v>2072</v>
      </c>
      <c r="N244" s="20">
        <v>5</v>
      </c>
      <c r="O244" s="8"/>
      <c r="P244" s="8"/>
      <c r="Q244" s="14"/>
      <c r="R244" s="14"/>
      <c r="S244" s="21"/>
      <c r="T244" s="16"/>
      <c r="V244" s="7"/>
      <c r="W244" s="7"/>
      <c r="X244" s="7"/>
      <c r="Y244" s="16"/>
      <c r="Z244" s="15">
        <v>2019</v>
      </c>
      <c r="AA244" s="8">
        <f t="shared" si="66"/>
        <v>0.96000000000000085</v>
      </c>
      <c r="AB244" s="8">
        <f t="shared" si="67"/>
        <v>0.96000000000000085</v>
      </c>
      <c r="AC244" s="8">
        <f t="shared" si="68"/>
        <v>0</v>
      </c>
      <c r="AD244" s="11">
        <f t="shared" si="69"/>
        <v>0.96000000000000085</v>
      </c>
      <c r="AE244" s="15">
        <v>2019</v>
      </c>
      <c r="AF244" s="7">
        <f>SUMIFS('Inventory (old)'!$M:$M,'Inventory (old)'!$A:$A,"Stop Line",'Inventory (old)'!$B:$B,'2020'!$A244,'Inventory (old)'!$E:$E,"&gt;="&amp;'2020'!$F244,'Inventory (old)'!$E:$E,"&lt;"&amp;'2020'!$G244)</f>
        <v>0</v>
      </c>
      <c r="AG244" s="7">
        <f>SUMIFS('Inventory (old)'!$M:$M,'Inventory (old)'!$A:$A,"Channel",'Inventory (old)'!$B:$B,'2020'!$A244,'Inventory (old)'!$E:$E,"&gt;="&amp;'2020'!$F244,'Inventory (old)'!$E:$E,"&lt;"&amp;'2020'!$G244)</f>
        <v>0</v>
      </c>
      <c r="AH244" s="7">
        <f>SUMIFS('Inventory (old)'!$M:$M,'Inventory (old)'!$A:$A,"Dotted Line",'Inventory (old)'!$B:$B,'2020'!$A244,'Inventory (old)'!$E:$E,"&gt;="&amp;'2020'!$F244,'Inventory (old)'!$E:$E,"&lt;"&amp;'2020'!$G244)</f>
        <v>0</v>
      </c>
      <c r="AI244" s="7">
        <f>SUMIFS('Inventory (old)'!$M:$M,'Inventory (old)'!$A:$A,"Arrows and Onlys",'Inventory (old)'!$B:$B,'2020'!$A244,'Inventory (old)'!$E:$E,"&gt;="&amp;'2020'!$F244,'Inventory (old)'!$E:$E,"&lt;"&amp;'2020'!$G244)</f>
        <v>11</v>
      </c>
      <c r="AJ244" s="7">
        <f>SUMIFS('Inventory (old)'!$N:$N,'Inventory (old)'!$A:$A,"Arrows and Onlys",'Inventory (old)'!$B:$B,'2020'!$A244,'Inventory (old)'!$E:$E,"&gt;="&amp;'2020'!$F244,'Inventory (old)'!$E:$E,"&lt;"&amp;'2020'!$G244)</f>
        <v>1</v>
      </c>
      <c r="AK244" s="7">
        <f>SUMIFS('Inventory (old)'!$O:$O,'Inventory (old)'!$A:$A,"Transverse",'Inventory (old)'!$B:$B,'2020'!$A244,'Inventory (old)'!$E:$E,"&gt;="&amp;'2020'!$F244,'Inventory (old)'!$E:$E,"&lt;"&amp;'2020'!$G244)</f>
        <v>0</v>
      </c>
      <c r="AL244" s="7">
        <f>SUMIFS('Inventory (old)'!$P:$P,'Inventory (old)'!$A:$A,"Transverse",'Inventory (old)'!$B:$B,'2020'!$A244,'Inventory (old)'!$E:$E,"&gt;="&amp;'2020'!$F244,'Inventory (old)'!$E:$E,"&lt;"&amp;'2020'!$G244)</f>
        <v>0</v>
      </c>
      <c r="AM244" s="7">
        <f>SUMIFS('Inventory (old)'!$M:$M,'Inventory (old)'!$A:$A,"Crosswalk",'Inventory (old)'!$B:$B,'2020'!$A244,'Inventory (old)'!$E:$E,"&gt;="&amp;'2020'!$F244,'Inventory (old)'!$E:$E,"&lt;"&amp;'2020'!$G244)</f>
        <v>0</v>
      </c>
      <c r="AN244" s="7">
        <f>SUMIFS('Inventory (old)'!$M:$M,'Inventory (old)'!$A:$A,"Yield Line",'Inventory (old)'!$B:$B,'2020'!$A244,'Inventory (old)'!$E:$E,"&gt;="&amp;'2020'!$F244,'Inventory (old)'!$E:$E,"&lt;"&amp;'2020'!$G244)</f>
        <v>0</v>
      </c>
      <c r="AO244" s="7">
        <f>SUMIFS('Inventory (old)'!$M:$M,'Inventory (old)'!$A:$A,"Parking",'Inventory (old)'!$B:$B,'2020'!$A244,'Inventory (old)'!$E:$E,"&gt;="&amp;'2020'!$F244,'Inventory (old)'!$E:$E,"&lt;"&amp;'2020'!$G244)</f>
        <v>0</v>
      </c>
      <c r="AP244" s="7">
        <f>SUMIFS('Inventory (old)'!$M:$M,'Inventory (old)'!$A:$A,"Island",'Inventory (old)'!$B:$B,'2020'!$A244,'Inventory (old)'!$E:$E,"&gt;="&amp;'2020'!$F244,'Inventory (old)'!$E:$E,"&lt;"&amp;'2020'!$G244)</f>
        <v>0</v>
      </c>
      <c r="AQ244" s="7">
        <f>SUMIFS('Inventory (old)'!$M:$M,'Inventory (old)'!$A:$A,"Railroad",'Inventory (old)'!$B:$B,'2020'!$A244,'Inventory (old)'!$E:$E,"&gt;="&amp;'2020'!$F244,'Inventory (old)'!$E:$E,"&lt;"&amp;'2020'!$G244)</f>
        <v>0</v>
      </c>
      <c r="AR244" s="7">
        <f>SUMIFS('Inventory (old)'!$M:$M,'Inventory (old)'!$A:$A,"School",'Inventory (old)'!$B:$B,'2020'!$A244,'Inventory (old)'!$E:$E,"&gt;="&amp;'2020'!$F244,'Inventory (old)'!$E:$E,"&lt;"&amp;'2020'!$G244)</f>
        <v>0</v>
      </c>
      <c r="AS244" s="7">
        <f>SUMIFS('Inventory (old)'!$M:$M,'Inventory (old)'!$A:$A,"Air Speed",'Inventory (old)'!$B:$B,'2020'!$A244,'Inventory (old)'!$E:$E,"&gt;="&amp;'2020'!$F244,'Inventory (old)'!$E:$E,"&lt;"&amp;'2020'!$G244)</f>
        <v>0</v>
      </c>
      <c r="AT244" s="7">
        <f>SUMIFS('Inventory (old)'!$M:$M,'Inventory (old)'!$A:$A,"Wrong Way",'Inventory (old)'!$B:$B,'2020'!$A244,'Inventory (old)'!$E:$E,"&gt;="&amp;'2020'!$F244,'Inventory (old)'!$E:$E,"&lt;"&amp;'2020'!$G244)</f>
        <v>0</v>
      </c>
      <c r="AU244" s="7">
        <f>SUMIFS('Inventory (old)'!$M:$M,'Inventory (old)'!$A:$A,"Merge Arrow",'Inventory (old)'!$B:$B,'2020'!$A244,'Inventory (old)'!$E:$E,"&gt;="&amp;'2020'!$F244,'Inventory (old)'!$E:$E,"&lt;"&amp;'2020'!$G244)</f>
        <v>0</v>
      </c>
      <c r="AV244" s="7">
        <f>SUMIFS('Inventory (old)'!$M:$M,'Inventory (old)'!$A:$A,"Bike",'Inventory (old)'!$B:$B,'2020'!$A244,'Inventory (old)'!$E:$E,"&gt;="&amp;'2020'!$F244,'Inventory (old)'!$E:$E,"&lt;"&amp;'2020'!$G244)</f>
        <v>0</v>
      </c>
      <c r="AW244" s="1">
        <f>SUMIFS('Inventory (old)'!$S:$S,'Inventory (old)'!$A:$A,"Parking",'Inventory (old)'!$B:$B,'2020'!$A244,'Inventory (old)'!$E:$E,"&gt;="&amp;'2020'!$F244,'Inventory (old)'!$E:$E,"&lt;"&amp;'2020'!$G244)</f>
        <v>0</v>
      </c>
      <c r="AX244" s="13"/>
    </row>
    <row r="245" spans="1:50" x14ac:dyDescent="0.25">
      <c r="A245" s="6" t="s">
        <v>2399</v>
      </c>
      <c r="B245" s="7" t="s">
        <v>36</v>
      </c>
      <c r="C245" s="7" t="s">
        <v>2051</v>
      </c>
      <c r="D245" s="7">
        <v>101</v>
      </c>
      <c r="E245" s="7" t="s">
        <v>2176</v>
      </c>
      <c r="F245" s="8">
        <f t="shared" si="70"/>
        <v>7.03</v>
      </c>
      <c r="G245" s="8">
        <v>7.62</v>
      </c>
      <c r="H245" s="7" t="s">
        <v>2401</v>
      </c>
      <c r="I245" s="7" t="s">
        <v>2375</v>
      </c>
      <c r="J245" s="14">
        <f t="shared" ref="J245:J271" si="71">G245-F245</f>
        <v>0.58999999999999986</v>
      </c>
      <c r="K245" s="15" t="s">
        <v>2062</v>
      </c>
      <c r="L245" s="7"/>
      <c r="M245" s="7" t="s">
        <v>2072</v>
      </c>
      <c r="N245" s="20">
        <v>2</v>
      </c>
      <c r="O245" s="8"/>
      <c r="P245" s="8"/>
      <c r="Q245" s="14"/>
      <c r="R245" s="14"/>
      <c r="S245" s="21"/>
      <c r="T245" s="16"/>
      <c r="V245" s="7"/>
      <c r="W245" s="7"/>
      <c r="X245" s="7"/>
      <c r="Y245" s="16"/>
      <c r="Z245" s="15">
        <v>2019</v>
      </c>
      <c r="AA245" s="8">
        <f t="shared" si="66"/>
        <v>0.58999999999999986</v>
      </c>
      <c r="AB245" s="8">
        <f t="shared" si="67"/>
        <v>1.1799999999999997</v>
      </c>
      <c r="AC245" s="8">
        <f t="shared" si="68"/>
        <v>0</v>
      </c>
      <c r="AD245" s="11">
        <f t="shared" si="69"/>
        <v>0</v>
      </c>
      <c r="AE245" s="15">
        <v>2019</v>
      </c>
      <c r="AF245" s="7">
        <f>SUMIFS('Inventory (old)'!$M:$M,'Inventory (old)'!$A:$A,"Stop Line",'Inventory (old)'!$B:$B,'2020'!$A245,'Inventory (old)'!$E:$E,"&gt;="&amp;'2020'!$F245,'Inventory (old)'!$E:$E,"&lt;"&amp;'2020'!$G245)</f>
        <v>0</v>
      </c>
      <c r="AG245" s="7">
        <f>SUMIFS('Inventory (old)'!$M:$M,'Inventory (old)'!$A:$A,"Channel",'Inventory (old)'!$B:$B,'2020'!$A245,'Inventory (old)'!$E:$E,"&gt;="&amp;'2020'!$F245,'Inventory (old)'!$E:$E,"&lt;"&amp;'2020'!$G245)</f>
        <v>50</v>
      </c>
      <c r="AH245" s="7">
        <f>SUMIFS('Inventory (old)'!$M:$M,'Inventory (old)'!$A:$A,"Dotted Line",'Inventory (old)'!$B:$B,'2020'!$A245,'Inventory (old)'!$E:$E,"&gt;="&amp;'2020'!$F245,'Inventory (old)'!$E:$E,"&lt;"&amp;'2020'!$G245)</f>
        <v>0</v>
      </c>
      <c r="AI245" s="7">
        <f>SUMIFS('Inventory (old)'!$M:$M,'Inventory (old)'!$A:$A,"Arrows and Onlys",'Inventory (old)'!$B:$B,'2020'!$A245,'Inventory (old)'!$E:$E,"&gt;="&amp;'2020'!$F245,'Inventory (old)'!$E:$E,"&lt;"&amp;'2020'!$G245)</f>
        <v>1</v>
      </c>
      <c r="AJ245" s="7">
        <f>SUMIFS('Inventory (old)'!$N:$N,'Inventory (old)'!$A:$A,"Arrows and Onlys",'Inventory (old)'!$B:$B,'2020'!$A245,'Inventory (old)'!$E:$E,"&gt;="&amp;'2020'!$F245,'Inventory (old)'!$E:$E,"&lt;"&amp;'2020'!$G245)</f>
        <v>1</v>
      </c>
      <c r="AK245" s="7">
        <f>SUMIFS('Inventory (old)'!$O:$O,'Inventory (old)'!$A:$A,"Transverse",'Inventory (old)'!$B:$B,'2020'!$A245,'Inventory (old)'!$E:$E,"&gt;="&amp;'2020'!$F245,'Inventory (old)'!$E:$E,"&lt;"&amp;'2020'!$G245)</f>
        <v>0</v>
      </c>
      <c r="AL245" s="7">
        <f>SUMIFS('Inventory (old)'!$P:$P,'Inventory (old)'!$A:$A,"Transverse",'Inventory (old)'!$B:$B,'2020'!$A245,'Inventory (old)'!$E:$E,"&gt;="&amp;'2020'!$F245,'Inventory (old)'!$E:$E,"&lt;"&amp;'2020'!$G245)</f>
        <v>0</v>
      </c>
      <c r="AM245" s="7">
        <f>SUMIFS('Inventory (old)'!$M:$M,'Inventory (old)'!$A:$A,"Crosswalk",'Inventory (old)'!$B:$B,'2020'!$A245,'Inventory (old)'!$E:$E,"&gt;="&amp;'2020'!$F245,'Inventory (old)'!$E:$E,"&lt;"&amp;'2020'!$G245)</f>
        <v>0</v>
      </c>
      <c r="AN245" s="7">
        <f>SUMIFS('Inventory (old)'!$M:$M,'Inventory (old)'!$A:$A,"Yield Line",'Inventory (old)'!$B:$B,'2020'!$A245,'Inventory (old)'!$E:$E,"&gt;="&amp;'2020'!$F245,'Inventory (old)'!$E:$E,"&lt;"&amp;'2020'!$G245)</f>
        <v>0</v>
      </c>
      <c r="AO245" s="7">
        <f>SUMIFS('Inventory (old)'!$M:$M,'Inventory (old)'!$A:$A,"Parking",'Inventory (old)'!$B:$B,'2020'!$A245,'Inventory (old)'!$E:$E,"&gt;="&amp;'2020'!$F245,'Inventory (old)'!$E:$E,"&lt;"&amp;'2020'!$G245)</f>
        <v>0</v>
      </c>
      <c r="AP245" s="7">
        <f>SUMIFS('Inventory (old)'!$M:$M,'Inventory (old)'!$A:$A,"Island",'Inventory (old)'!$B:$B,'2020'!$A245,'Inventory (old)'!$E:$E,"&gt;="&amp;'2020'!$F245,'Inventory (old)'!$E:$E,"&lt;"&amp;'2020'!$G245)</f>
        <v>0</v>
      </c>
      <c r="AQ245" s="7">
        <f>SUMIFS('Inventory (old)'!$M:$M,'Inventory (old)'!$A:$A,"Railroad",'Inventory (old)'!$B:$B,'2020'!$A245,'Inventory (old)'!$E:$E,"&gt;="&amp;'2020'!$F245,'Inventory (old)'!$E:$E,"&lt;"&amp;'2020'!$G245)</f>
        <v>0</v>
      </c>
      <c r="AR245" s="7">
        <f>SUMIFS('Inventory (old)'!$M:$M,'Inventory (old)'!$A:$A,"School",'Inventory (old)'!$B:$B,'2020'!$A245,'Inventory (old)'!$E:$E,"&gt;="&amp;'2020'!$F245,'Inventory (old)'!$E:$E,"&lt;"&amp;'2020'!$G245)</f>
        <v>0</v>
      </c>
      <c r="AS245" s="7">
        <f>SUMIFS('Inventory (old)'!$M:$M,'Inventory (old)'!$A:$A,"Air Speed",'Inventory (old)'!$B:$B,'2020'!$A245,'Inventory (old)'!$E:$E,"&gt;="&amp;'2020'!$F245,'Inventory (old)'!$E:$E,"&lt;"&amp;'2020'!$G245)</f>
        <v>0</v>
      </c>
      <c r="AT245" s="7">
        <f>SUMIFS('Inventory (old)'!$M:$M,'Inventory (old)'!$A:$A,"Wrong Way",'Inventory (old)'!$B:$B,'2020'!$A245,'Inventory (old)'!$E:$E,"&gt;="&amp;'2020'!$F245,'Inventory (old)'!$E:$E,"&lt;"&amp;'2020'!$G245)</f>
        <v>0</v>
      </c>
      <c r="AU245" s="7">
        <f>SUMIFS('Inventory (old)'!$M:$M,'Inventory (old)'!$A:$A,"Merge Arrow",'Inventory (old)'!$B:$B,'2020'!$A245,'Inventory (old)'!$E:$E,"&gt;="&amp;'2020'!$F245,'Inventory (old)'!$E:$E,"&lt;"&amp;'2020'!$G245)</f>
        <v>0</v>
      </c>
      <c r="AV245" s="7">
        <f>SUMIFS('Inventory (old)'!$M:$M,'Inventory (old)'!$A:$A,"Bike",'Inventory (old)'!$B:$B,'2020'!$A245,'Inventory (old)'!$E:$E,"&gt;="&amp;'2020'!$F245,'Inventory (old)'!$E:$E,"&lt;"&amp;'2020'!$G245)</f>
        <v>0</v>
      </c>
      <c r="AW245" s="1">
        <f>SUMIFS('Inventory (old)'!$S:$S,'Inventory (old)'!$A:$A,"Parking",'Inventory (old)'!$B:$B,'2020'!$A245,'Inventory (old)'!$E:$E,"&gt;="&amp;'2020'!$F245,'Inventory (old)'!$E:$E,"&lt;"&amp;'2020'!$G245)</f>
        <v>0</v>
      </c>
      <c r="AX245" s="13"/>
    </row>
    <row r="246" spans="1:50" x14ac:dyDescent="0.25">
      <c r="A246" s="6" t="s">
        <v>2404</v>
      </c>
      <c r="B246" s="7" t="s">
        <v>36</v>
      </c>
      <c r="C246" s="7" t="s">
        <v>2051</v>
      </c>
      <c r="D246" s="7">
        <v>113</v>
      </c>
      <c r="E246" s="7" t="s">
        <v>2176</v>
      </c>
      <c r="F246" s="8">
        <v>9.9999999999999995E-8</v>
      </c>
      <c r="G246" s="8">
        <v>2.0099999999999998</v>
      </c>
      <c r="H246" s="7" t="s">
        <v>2234</v>
      </c>
      <c r="I246" s="7" t="s">
        <v>2234</v>
      </c>
      <c r="J246" s="14">
        <f t="shared" si="71"/>
        <v>2.0099999</v>
      </c>
      <c r="K246" s="15" t="s">
        <v>2062</v>
      </c>
      <c r="L246" s="7"/>
      <c r="M246" s="7" t="s">
        <v>2072</v>
      </c>
      <c r="N246" s="20">
        <v>2</v>
      </c>
      <c r="O246" s="8"/>
      <c r="P246" s="8"/>
      <c r="Q246" s="14"/>
      <c r="R246" s="14"/>
      <c r="S246" s="21"/>
      <c r="T246" s="16"/>
      <c r="U246" s="1">
        <v>93111</v>
      </c>
      <c r="V246" s="7"/>
      <c r="W246" s="7"/>
      <c r="X246" s="7">
        <v>2017</v>
      </c>
      <c r="Y246" s="16" t="s">
        <v>25</v>
      </c>
      <c r="Z246" s="15">
        <v>2020</v>
      </c>
      <c r="AA246" s="8">
        <f t="shared" si="66"/>
        <v>2.0099999</v>
      </c>
      <c r="AB246" s="8">
        <f t="shared" si="67"/>
        <v>4.0199997999999999</v>
      </c>
      <c r="AC246" s="8">
        <f t="shared" si="68"/>
        <v>0</v>
      </c>
      <c r="AD246" s="11">
        <f t="shared" si="69"/>
        <v>0</v>
      </c>
      <c r="AE246" s="31"/>
      <c r="AF246" s="7">
        <f>SUMIFS('Inventory (old)'!$M:$M,'Inventory (old)'!$A:$A,"Stop Line",'Inventory (old)'!$B:$B,'2020'!$A246,'Inventory (old)'!$E:$E,"&gt;="&amp;'2020'!$F246,'Inventory (old)'!$E:$E,"&lt;"&amp;'2020'!$G246)</f>
        <v>0</v>
      </c>
      <c r="AG246" s="7">
        <f>SUMIFS('Inventory (old)'!$M:$M,'Inventory (old)'!$A:$A,"Channel",'Inventory (old)'!$B:$B,'2020'!$A246,'Inventory (old)'!$E:$E,"&gt;="&amp;'2020'!$F246,'Inventory (old)'!$E:$E,"&lt;"&amp;'2020'!$G246)</f>
        <v>0</v>
      </c>
      <c r="AH246" s="7">
        <f>SUMIFS('Inventory (old)'!$M:$M,'Inventory (old)'!$A:$A,"Dotted Line",'Inventory (old)'!$B:$B,'2020'!$A246,'Inventory (old)'!$E:$E,"&gt;="&amp;'2020'!$F246,'Inventory (old)'!$E:$E,"&lt;"&amp;'2020'!$G246)</f>
        <v>0</v>
      </c>
      <c r="AI246" s="7">
        <f>SUMIFS('Inventory (old)'!$M:$M,'Inventory (old)'!$A:$A,"Arrows and Onlys",'Inventory (old)'!$B:$B,'2020'!$A246,'Inventory (old)'!$E:$E,"&gt;="&amp;'2020'!$F246,'Inventory (old)'!$E:$E,"&lt;"&amp;'2020'!$G246)</f>
        <v>0</v>
      </c>
      <c r="AJ246" s="7">
        <f>SUMIFS('Inventory (old)'!$N:$N,'Inventory (old)'!$A:$A,"Arrows and Onlys",'Inventory (old)'!$B:$B,'2020'!$A246,'Inventory (old)'!$E:$E,"&gt;="&amp;'2020'!$F246,'Inventory (old)'!$E:$E,"&lt;"&amp;'2020'!$G246)</f>
        <v>0</v>
      </c>
      <c r="AK246" s="7">
        <f>SUMIFS('Inventory (old)'!$O:$O,'Inventory (old)'!$A:$A,"Transverse",'Inventory (old)'!$B:$B,'2020'!$A246,'Inventory (old)'!$E:$E,"&gt;="&amp;'2020'!$F246,'Inventory (old)'!$E:$E,"&lt;"&amp;'2020'!$G246)</f>
        <v>0</v>
      </c>
      <c r="AL246" s="7">
        <f>SUMIFS('Inventory (old)'!$P:$P,'Inventory (old)'!$A:$A,"Transverse",'Inventory (old)'!$B:$B,'2020'!$A246,'Inventory (old)'!$E:$E,"&gt;="&amp;'2020'!$F246,'Inventory (old)'!$E:$E,"&lt;"&amp;'2020'!$G246)</f>
        <v>0</v>
      </c>
      <c r="AM246" s="7">
        <f>SUMIFS('Inventory (old)'!$M:$M,'Inventory (old)'!$A:$A,"Crosswalk",'Inventory (old)'!$B:$B,'2020'!$A246,'Inventory (old)'!$E:$E,"&gt;="&amp;'2020'!$F246,'Inventory (old)'!$E:$E,"&lt;"&amp;'2020'!$G246)</f>
        <v>0</v>
      </c>
      <c r="AN246" s="7">
        <f>SUMIFS('Inventory (old)'!$M:$M,'Inventory (old)'!$A:$A,"Yield Line",'Inventory (old)'!$B:$B,'2020'!$A246,'Inventory (old)'!$E:$E,"&gt;="&amp;'2020'!$F246,'Inventory (old)'!$E:$E,"&lt;"&amp;'2020'!$G246)</f>
        <v>0</v>
      </c>
      <c r="AO246" s="7">
        <f>SUMIFS('Inventory (old)'!$M:$M,'Inventory (old)'!$A:$A,"Parking",'Inventory (old)'!$B:$B,'2020'!$A246,'Inventory (old)'!$E:$E,"&gt;="&amp;'2020'!$F246,'Inventory (old)'!$E:$E,"&lt;"&amp;'2020'!$G246)</f>
        <v>0</v>
      </c>
      <c r="AP246" s="7">
        <f>SUMIFS('Inventory (old)'!$M:$M,'Inventory (old)'!$A:$A,"Island",'Inventory (old)'!$B:$B,'2020'!$A246,'Inventory (old)'!$E:$E,"&gt;="&amp;'2020'!$F246,'Inventory (old)'!$E:$E,"&lt;"&amp;'2020'!$G246)</f>
        <v>0</v>
      </c>
      <c r="AQ246" s="7">
        <f>SUMIFS('Inventory (old)'!$M:$M,'Inventory (old)'!$A:$A,"Railroad",'Inventory (old)'!$B:$B,'2020'!$A246,'Inventory (old)'!$E:$E,"&gt;="&amp;'2020'!$F246,'Inventory (old)'!$E:$E,"&lt;"&amp;'2020'!$G246)</f>
        <v>0</v>
      </c>
      <c r="AR246" s="7">
        <f>SUMIFS('Inventory (old)'!$M:$M,'Inventory (old)'!$A:$A,"School",'Inventory (old)'!$B:$B,'2020'!$A246,'Inventory (old)'!$E:$E,"&gt;="&amp;'2020'!$F246,'Inventory (old)'!$E:$E,"&lt;"&amp;'2020'!$G246)</f>
        <v>0</v>
      </c>
      <c r="AS246" s="7">
        <f>SUMIFS('Inventory (old)'!$M:$M,'Inventory (old)'!$A:$A,"Air Speed",'Inventory (old)'!$B:$B,'2020'!$A246,'Inventory (old)'!$E:$E,"&gt;="&amp;'2020'!$F246,'Inventory (old)'!$E:$E,"&lt;"&amp;'2020'!$G246)</f>
        <v>0</v>
      </c>
      <c r="AT246" s="7">
        <f>SUMIFS('Inventory (old)'!$M:$M,'Inventory (old)'!$A:$A,"Wrong Way",'Inventory (old)'!$B:$B,'2020'!$A246,'Inventory (old)'!$E:$E,"&gt;="&amp;'2020'!$F246,'Inventory (old)'!$E:$E,"&lt;"&amp;'2020'!$G246)</f>
        <v>0</v>
      </c>
      <c r="AU246" s="7">
        <f>SUMIFS('Inventory (old)'!$M:$M,'Inventory (old)'!$A:$A,"Merge Arrow",'Inventory (old)'!$B:$B,'2020'!$A246,'Inventory (old)'!$E:$E,"&gt;="&amp;'2020'!$F246,'Inventory (old)'!$E:$E,"&lt;"&amp;'2020'!$G246)</f>
        <v>0</v>
      </c>
      <c r="AV246" s="7">
        <f>SUMIFS('Inventory (old)'!$M:$M,'Inventory (old)'!$A:$A,"Bike",'Inventory (old)'!$B:$B,'2020'!$A246,'Inventory (old)'!$E:$E,"&gt;="&amp;'2020'!$F246,'Inventory (old)'!$E:$E,"&lt;"&amp;'2020'!$G246)</f>
        <v>0</v>
      </c>
      <c r="AW246" s="1">
        <f>SUMIFS('Inventory (old)'!$S:$S,'Inventory (old)'!$A:$A,"Parking",'Inventory (old)'!$B:$B,'2020'!$A246,'Inventory (old)'!$E:$E,"&gt;="&amp;'2020'!$F246,'Inventory (old)'!$E:$E,"&lt;"&amp;'2020'!$G246)</f>
        <v>0</v>
      </c>
      <c r="AX246" s="13"/>
    </row>
    <row r="247" spans="1:50" x14ac:dyDescent="0.25">
      <c r="A247" s="6" t="s">
        <v>2404</v>
      </c>
      <c r="B247" s="7" t="s">
        <v>36</v>
      </c>
      <c r="C247" s="7" t="s">
        <v>2051</v>
      </c>
      <c r="D247" s="7">
        <v>113</v>
      </c>
      <c r="E247" s="7" t="s">
        <v>2176</v>
      </c>
      <c r="F247" s="8">
        <f>G246</f>
        <v>2.0099999999999998</v>
      </c>
      <c r="G247" s="8">
        <v>6.05</v>
      </c>
      <c r="H247" s="7" t="s">
        <v>2234</v>
      </c>
      <c r="I247" s="7" t="s">
        <v>215</v>
      </c>
      <c r="J247" s="14">
        <f t="shared" si="71"/>
        <v>4.04</v>
      </c>
      <c r="K247" s="15" t="s">
        <v>2062</v>
      </c>
      <c r="L247" s="7"/>
      <c r="M247" s="7" t="s">
        <v>2072</v>
      </c>
      <c r="N247" s="20">
        <v>2</v>
      </c>
      <c r="O247" s="8"/>
      <c r="P247" s="8"/>
      <c r="Q247" s="14"/>
      <c r="R247" s="14"/>
      <c r="S247" s="21"/>
      <c r="T247" s="16"/>
      <c r="U247" s="1">
        <v>93111</v>
      </c>
      <c r="V247" s="7"/>
      <c r="W247" s="7"/>
      <c r="X247" s="7">
        <v>2017</v>
      </c>
      <c r="Y247" s="16" t="s">
        <v>25</v>
      </c>
      <c r="Z247" s="15">
        <v>2020</v>
      </c>
      <c r="AA247" s="8">
        <f t="shared" si="66"/>
        <v>4.04</v>
      </c>
      <c r="AB247" s="8">
        <f t="shared" si="67"/>
        <v>8.08</v>
      </c>
      <c r="AC247" s="8">
        <f t="shared" si="68"/>
        <v>0</v>
      </c>
      <c r="AD247" s="11">
        <f t="shared" si="69"/>
        <v>0</v>
      </c>
      <c r="AE247" s="31"/>
      <c r="AF247" s="7">
        <f>SUMIFS('Inventory (old)'!$M:$M,'Inventory (old)'!$A:$A,"Stop Line",'Inventory (old)'!$B:$B,'2020'!$A247,'Inventory (old)'!$E:$E,"&gt;="&amp;'2020'!$F247,'Inventory (old)'!$E:$E,"&lt;"&amp;'2020'!$G247)</f>
        <v>0</v>
      </c>
      <c r="AG247" s="7">
        <f>SUMIFS('Inventory (old)'!$M:$M,'Inventory (old)'!$A:$A,"Channel",'Inventory (old)'!$B:$B,'2020'!$A247,'Inventory (old)'!$E:$E,"&gt;="&amp;'2020'!$F247,'Inventory (old)'!$E:$E,"&lt;"&amp;'2020'!$G247)</f>
        <v>0</v>
      </c>
      <c r="AH247" s="7">
        <f>SUMIFS('Inventory (old)'!$M:$M,'Inventory (old)'!$A:$A,"Dotted Line",'Inventory (old)'!$B:$B,'2020'!$A247,'Inventory (old)'!$E:$E,"&gt;="&amp;'2020'!$F247,'Inventory (old)'!$E:$E,"&lt;"&amp;'2020'!$G247)</f>
        <v>0</v>
      </c>
      <c r="AI247" s="7">
        <f>SUMIFS('Inventory (old)'!$M:$M,'Inventory (old)'!$A:$A,"Arrows and Onlys",'Inventory (old)'!$B:$B,'2020'!$A247,'Inventory (old)'!$E:$E,"&gt;="&amp;'2020'!$F247,'Inventory (old)'!$E:$E,"&lt;"&amp;'2020'!$G247)</f>
        <v>0</v>
      </c>
      <c r="AJ247" s="7">
        <f>SUMIFS('Inventory (old)'!$N:$N,'Inventory (old)'!$A:$A,"Arrows and Onlys",'Inventory (old)'!$B:$B,'2020'!$A247,'Inventory (old)'!$E:$E,"&gt;="&amp;'2020'!$F247,'Inventory (old)'!$E:$E,"&lt;"&amp;'2020'!$G247)</f>
        <v>0</v>
      </c>
      <c r="AK247" s="7">
        <f>SUMIFS('Inventory (old)'!$O:$O,'Inventory (old)'!$A:$A,"Transverse",'Inventory (old)'!$B:$B,'2020'!$A247,'Inventory (old)'!$E:$E,"&gt;="&amp;'2020'!$F247,'Inventory (old)'!$E:$E,"&lt;"&amp;'2020'!$G247)</f>
        <v>0</v>
      </c>
      <c r="AL247" s="7">
        <f>SUMIFS('Inventory (old)'!$P:$P,'Inventory (old)'!$A:$A,"Transverse",'Inventory (old)'!$B:$B,'2020'!$A247,'Inventory (old)'!$E:$E,"&gt;="&amp;'2020'!$F247,'Inventory (old)'!$E:$E,"&lt;"&amp;'2020'!$G247)</f>
        <v>0</v>
      </c>
      <c r="AM247" s="7">
        <f>SUMIFS('Inventory (old)'!$M:$M,'Inventory (old)'!$A:$A,"Crosswalk",'Inventory (old)'!$B:$B,'2020'!$A247,'Inventory (old)'!$E:$E,"&gt;="&amp;'2020'!$F247,'Inventory (old)'!$E:$E,"&lt;"&amp;'2020'!$G247)</f>
        <v>0</v>
      </c>
      <c r="AN247" s="7">
        <f>SUMIFS('Inventory (old)'!$M:$M,'Inventory (old)'!$A:$A,"Yield Line",'Inventory (old)'!$B:$B,'2020'!$A247,'Inventory (old)'!$E:$E,"&gt;="&amp;'2020'!$F247,'Inventory (old)'!$E:$E,"&lt;"&amp;'2020'!$G247)</f>
        <v>0</v>
      </c>
      <c r="AO247" s="7">
        <f>SUMIFS('Inventory (old)'!$M:$M,'Inventory (old)'!$A:$A,"Parking",'Inventory (old)'!$B:$B,'2020'!$A247,'Inventory (old)'!$E:$E,"&gt;="&amp;'2020'!$F247,'Inventory (old)'!$E:$E,"&lt;"&amp;'2020'!$G247)</f>
        <v>0</v>
      </c>
      <c r="AP247" s="7">
        <f>SUMIFS('Inventory (old)'!$M:$M,'Inventory (old)'!$A:$A,"Island",'Inventory (old)'!$B:$B,'2020'!$A247,'Inventory (old)'!$E:$E,"&gt;="&amp;'2020'!$F247,'Inventory (old)'!$E:$E,"&lt;"&amp;'2020'!$G247)</f>
        <v>0</v>
      </c>
      <c r="AQ247" s="7">
        <f>SUMIFS('Inventory (old)'!$M:$M,'Inventory (old)'!$A:$A,"Railroad",'Inventory (old)'!$B:$B,'2020'!$A247,'Inventory (old)'!$E:$E,"&gt;="&amp;'2020'!$F247,'Inventory (old)'!$E:$E,"&lt;"&amp;'2020'!$G247)</f>
        <v>0</v>
      </c>
      <c r="AR247" s="7">
        <f>SUMIFS('Inventory (old)'!$M:$M,'Inventory (old)'!$A:$A,"School",'Inventory (old)'!$B:$B,'2020'!$A247,'Inventory (old)'!$E:$E,"&gt;="&amp;'2020'!$F247,'Inventory (old)'!$E:$E,"&lt;"&amp;'2020'!$G247)</f>
        <v>0</v>
      </c>
      <c r="AS247" s="7">
        <f>SUMIFS('Inventory (old)'!$M:$M,'Inventory (old)'!$A:$A,"Air Speed",'Inventory (old)'!$B:$B,'2020'!$A247,'Inventory (old)'!$E:$E,"&gt;="&amp;'2020'!$F247,'Inventory (old)'!$E:$E,"&lt;"&amp;'2020'!$G247)</f>
        <v>0</v>
      </c>
      <c r="AT247" s="7">
        <f>SUMIFS('Inventory (old)'!$M:$M,'Inventory (old)'!$A:$A,"Wrong Way",'Inventory (old)'!$B:$B,'2020'!$A247,'Inventory (old)'!$E:$E,"&gt;="&amp;'2020'!$F247,'Inventory (old)'!$E:$E,"&lt;"&amp;'2020'!$G247)</f>
        <v>0</v>
      </c>
      <c r="AU247" s="7">
        <f>SUMIFS('Inventory (old)'!$M:$M,'Inventory (old)'!$A:$A,"Merge Arrow",'Inventory (old)'!$B:$B,'2020'!$A247,'Inventory (old)'!$E:$E,"&gt;="&amp;'2020'!$F247,'Inventory (old)'!$E:$E,"&lt;"&amp;'2020'!$G247)</f>
        <v>2</v>
      </c>
      <c r="AV247" s="7">
        <f>SUMIFS('Inventory (old)'!$M:$M,'Inventory (old)'!$A:$A,"Bike",'Inventory (old)'!$B:$B,'2020'!$A247,'Inventory (old)'!$E:$E,"&gt;="&amp;'2020'!$F247,'Inventory (old)'!$E:$E,"&lt;"&amp;'2020'!$G247)</f>
        <v>0</v>
      </c>
      <c r="AW247" s="1">
        <f>SUMIFS('Inventory (old)'!$S:$S,'Inventory (old)'!$A:$A,"Parking",'Inventory (old)'!$B:$B,'2020'!$A247,'Inventory (old)'!$E:$E,"&gt;="&amp;'2020'!$F247,'Inventory (old)'!$E:$E,"&lt;"&amp;'2020'!$G247)</f>
        <v>0</v>
      </c>
      <c r="AX247" s="13"/>
    </row>
    <row r="248" spans="1:50" x14ac:dyDescent="0.25">
      <c r="A248" s="6" t="s">
        <v>2404</v>
      </c>
      <c r="B248" s="7" t="s">
        <v>36</v>
      </c>
      <c r="C248" s="7" t="s">
        <v>2051</v>
      </c>
      <c r="D248" s="7">
        <v>113</v>
      </c>
      <c r="E248" s="7" t="s">
        <v>2176</v>
      </c>
      <c r="F248" s="8">
        <v>6.64</v>
      </c>
      <c r="G248" s="8">
        <v>7.08</v>
      </c>
      <c r="H248" s="7" t="s">
        <v>215</v>
      </c>
      <c r="I248" s="7" t="s">
        <v>3219</v>
      </c>
      <c r="J248" s="14">
        <f t="shared" si="71"/>
        <v>0.44000000000000039</v>
      </c>
      <c r="K248" s="15" t="s">
        <v>2062</v>
      </c>
      <c r="L248" s="7"/>
      <c r="M248" s="7" t="s">
        <v>2072</v>
      </c>
      <c r="N248" s="20">
        <v>2</v>
      </c>
      <c r="O248" s="8"/>
      <c r="P248" s="8"/>
      <c r="Q248" s="14"/>
      <c r="R248" s="14"/>
      <c r="S248" s="21"/>
      <c r="T248" s="16" t="s">
        <v>2405</v>
      </c>
      <c r="V248" s="7"/>
      <c r="W248" s="7"/>
      <c r="X248" s="7"/>
      <c r="Y248" s="16"/>
      <c r="Z248" s="15">
        <v>2020</v>
      </c>
      <c r="AA248" s="8">
        <f t="shared" si="66"/>
        <v>0.44000000000000039</v>
      </c>
      <c r="AB248" s="8">
        <f t="shared" si="67"/>
        <v>0.88000000000000078</v>
      </c>
      <c r="AC248" s="8">
        <f t="shared" si="68"/>
        <v>0</v>
      </c>
      <c r="AD248" s="11">
        <f t="shared" si="69"/>
        <v>0</v>
      </c>
      <c r="AE248" s="31"/>
      <c r="AF248" s="7">
        <f>SUMIFS('Inventory (old)'!$M:$M,'Inventory (old)'!$A:$A,"Stop Line",'Inventory (old)'!$B:$B,'2020'!$A248,'Inventory (old)'!$E:$E,"&gt;="&amp;'2020'!$F248,'Inventory (old)'!$E:$E,"&lt;"&amp;'2020'!$G248)</f>
        <v>0</v>
      </c>
      <c r="AG248" s="7">
        <f>SUMIFS('Inventory (old)'!$M:$M,'Inventory (old)'!$A:$A,"Channel",'Inventory (old)'!$B:$B,'2020'!$A248,'Inventory (old)'!$E:$E,"&gt;="&amp;'2020'!$F248,'Inventory (old)'!$E:$E,"&lt;"&amp;'2020'!$G248)</f>
        <v>0</v>
      </c>
      <c r="AH248" s="7">
        <f>SUMIFS('Inventory (old)'!$M:$M,'Inventory (old)'!$A:$A,"Dotted Line",'Inventory (old)'!$B:$B,'2020'!$A248,'Inventory (old)'!$E:$E,"&gt;="&amp;'2020'!$F248,'Inventory (old)'!$E:$E,"&lt;"&amp;'2020'!$G248)</f>
        <v>0</v>
      </c>
      <c r="AI248" s="7">
        <f>SUMIFS('Inventory (old)'!$M:$M,'Inventory (old)'!$A:$A,"Arrows and Onlys",'Inventory (old)'!$B:$B,'2020'!$A248,'Inventory (old)'!$E:$E,"&gt;="&amp;'2020'!$F248,'Inventory (old)'!$E:$E,"&lt;"&amp;'2020'!$G248)</f>
        <v>0</v>
      </c>
      <c r="AJ248" s="7">
        <f>SUMIFS('Inventory (old)'!$N:$N,'Inventory (old)'!$A:$A,"Arrows and Onlys",'Inventory (old)'!$B:$B,'2020'!$A248,'Inventory (old)'!$E:$E,"&gt;="&amp;'2020'!$F248,'Inventory (old)'!$E:$E,"&lt;"&amp;'2020'!$G248)</f>
        <v>0</v>
      </c>
      <c r="AK248" s="7">
        <f>SUMIFS('Inventory (old)'!$O:$O,'Inventory (old)'!$A:$A,"Transverse",'Inventory (old)'!$B:$B,'2020'!$A248,'Inventory (old)'!$E:$E,"&gt;="&amp;'2020'!$F248,'Inventory (old)'!$E:$E,"&lt;"&amp;'2020'!$G248)</f>
        <v>0</v>
      </c>
      <c r="AL248" s="7">
        <f>SUMIFS('Inventory (old)'!$P:$P,'Inventory (old)'!$A:$A,"Transverse",'Inventory (old)'!$B:$B,'2020'!$A248,'Inventory (old)'!$E:$E,"&gt;="&amp;'2020'!$F248,'Inventory (old)'!$E:$E,"&lt;"&amp;'2020'!$G248)</f>
        <v>0</v>
      </c>
      <c r="AM248" s="7">
        <f>SUMIFS('Inventory (old)'!$M:$M,'Inventory (old)'!$A:$A,"Crosswalk",'Inventory (old)'!$B:$B,'2020'!$A248,'Inventory (old)'!$E:$E,"&gt;="&amp;'2020'!$F248,'Inventory (old)'!$E:$E,"&lt;"&amp;'2020'!$G248)</f>
        <v>0</v>
      </c>
      <c r="AN248" s="7">
        <f>SUMIFS('Inventory (old)'!$M:$M,'Inventory (old)'!$A:$A,"Yield Line",'Inventory (old)'!$B:$B,'2020'!$A248,'Inventory (old)'!$E:$E,"&gt;="&amp;'2020'!$F248,'Inventory (old)'!$E:$E,"&lt;"&amp;'2020'!$G248)</f>
        <v>0</v>
      </c>
      <c r="AO248" s="7">
        <f>SUMIFS('Inventory (old)'!$M:$M,'Inventory (old)'!$A:$A,"Parking",'Inventory (old)'!$B:$B,'2020'!$A248,'Inventory (old)'!$E:$E,"&gt;="&amp;'2020'!$F248,'Inventory (old)'!$E:$E,"&lt;"&amp;'2020'!$G248)</f>
        <v>0</v>
      </c>
      <c r="AP248" s="7">
        <f>SUMIFS('Inventory (old)'!$M:$M,'Inventory (old)'!$A:$A,"Island",'Inventory (old)'!$B:$B,'2020'!$A248,'Inventory (old)'!$E:$E,"&gt;="&amp;'2020'!$F248,'Inventory (old)'!$E:$E,"&lt;"&amp;'2020'!$G248)</f>
        <v>0</v>
      </c>
      <c r="AQ248" s="7">
        <f>SUMIFS('Inventory (old)'!$M:$M,'Inventory (old)'!$A:$A,"Railroad",'Inventory (old)'!$B:$B,'2020'!$A248,'Inventory (old)'!$E:$E,"&gt;="&amp;'2020'!$F248,'Inventory (old)'!$E:$E,"&lt;"&amp;'2020'!$G248)</f>
        <v>0</v>
      </c>
      <c r="AR248" s="7">
        <f>SUMIFS('Inventory (old)'!$M:$M,'Inventory (old)'!$A:$A,"School",'Inventory (old)'!$B:$B,'2020'!$A248,'Inventory (old)'!$E:$E,"&gt;="&amp;'2020'!$F248,'Inventory (old)'!$E:$E,"&lt;"&amp;'2020'!$G248)</f>
        <v>0</v>
      </c>
      <c r="AS248" s="7">
        <f>SUMIFS('Inventory (old)'!$M:$M,'Inventory (old)'!$A:$A,"Air Speed",'Inventory (old)'!$B:$B,'2020'!$A248,'Inventory (old)'!$E:$E,"&gt;="&amp;'2020'!$F248,'Inventory (old)'!$E:$E,"&lt;"&amp;'2020'!$G248)</f>
        <v>0</v>
      </c>
      <c r="AT248" s="7">
        <f>SUMIFS('Inventory (old)'!$M:$M,'Inventory (old)'!$A:$A,"Wrong Way",'Inventory (old)'!$B:$B,'2020'!$A248,'Inventory (old)'!$E:$E,"&gt;="&amp;'2020'!$F248,'Inventory (old)'!$E:$E,"&lt;"&amp;'2020'!$G248)</f>
        <v>0</v>
      </c>
      <c r="AU248" s="7">
        <f>SUMIFS('Inventory (old)'!$M:$M,'Inventory (old)'!$A:$A,"Merge Arrow",'Inventory (old)'!$B:$B,'2020'!$A248,'Inventory (old)'!$E:$E,"&gt;="&amp;'2020'!$F248,'Inventory (old)'!$E:$E,"&lt;"&amp;'2020'!$G248)</f>
        <v>0</v>
      </c>
      <c r="AV248" s="7">
        <f>SUMIFS('Inventory (old)'!$M:$M,'Inventory (old)'!$A:$A,"Bike",'Inventory (old)'!$B:$B,'2020'!$A248,'Inventory (old)'!$E:$E,"&gt;="&amp;'2020'!$F248,'Inventory (old)'!$E:$E,"&lt;"&amp;'2020'!$G248)</f>
        <v>0</v>
      </c>
      <c r="AW248" s="1">
        <f>SUMIFS('Inventory (old)'!$S:$S,'Inventory (old)'!$A:$A,"Parking",'Inventory (old)'!$B:$B,'2020'!$A248,'Inventory (old)'!$E:$E,"&gt;="&amp;'2020'!$F248,'Inventory (old)'!$E:$E,"&lt;"&amp;'2020'!$G248)</f>
        <v>0</v>
      </c>
      <c r="AX248" s="13"/>
    </row>
    <row r="249" spans="1:50" x14ac:dyDescent="0.25">
      <c r="A249" s="6" t="s">
        <v>2404</v>
      </c>
      <c r="B249" s="7" t="s">
        <v>36</v>
      </c>
      <c r="C249" s="7" t="s">
        <v>2051</v>
      </c>
      <c r="D249" s="7">
        <v>113</v>
      </c>
      <c r="E249" s="7" t="s">
        <v>2176</v>
      </c>
      <c r="F249" s="8">
        <f>G248</f>
        <v>7.08</v>
      </c>
      <c r="G249" s="8">
        <v>11.61</v>
      </c>
      <c r="H249" s="7" t="s">
        <v>3219</v>
      </c>
      <c r="I249" s="7" t="s">
        <v>420</v>
      </c>
      <c r="J249" s="14">
        <f t="shared" si="71"/>
        <v>4.5299999999999994</v>
      </c>
      <c r="K249" s="15" t="s">
        <v>2062</v>
      </c>
      <c r="L249" s="7"/>
      <c r="M249" s="7" t="s">
        <v>2072</v>
      </c>
      <c r="N249" s="20">
        <v>2</v>
      </c>
      <c r="O249" s="8"/>
      <c r="P249" s="8"/>
      <c r="Q249" s="14"/>
      <c r="R249" s="14"/>
      <c r="S249" s="21"/>
      <c r="T249" s="16"/>
      <c r="V249" s="7"/>
      <c r="W249" s="7"/>
      <c r="X249" s="7"/>
      <c r="Y249" s="16"/>
      <c r="Z249" s="15">
        <v>2020</v>
      </c>
      <c r="AA249" s="8">
        <f t="shared" si="66"/>
        <v>4.5299999999999994</v>
      </c>
      <c r="AB249" s="8">
        <f t="shared" si="67"/>
        <v>9.0599999999999987</v>
      </c>
      <c r="AC249" s="8">
        <f t="shared" si="68"/>
        <v>0</v>
      </c>
      <c r="AD249" s="11">
        <f t="shared" si="69"/>
        <v>0</v>
      </c>
      <c r="AE249" s="31">
        <v>2020</v>
      </c>
      <c r="AF249" s="7">
        <f>SUMIFS('Inventory (old)'!$M:$M,'Inventory (old)'!$A:$A,"Stop Line",'Inventory (old)'!$B:$B,'2020'!$A249,'Inventory (old)'!$E:$E,"&gt;="&amp;'2020'!$F249,'Inventory (old)'!$E:$E,"&lt;"&amp;'2020'!$G249)</f>
        <v>0</v>
      </c>
      <c r="AG249" s="7">
        <f>SUMIFS('Inventory (old)'!$M:$M,'Inventory (old)'!$A:$A,"Channel",'Inventory (old)'!$B:$B,'2020'!$A249,'Inventory (old)'!$E:$E,"&gt;="&amp;'2020'!$F249,'Inventory (old)'!$E:$E,"&lt;"&amp;'2020'!$G249)</f>
        <v>0</v>
      </c>
      <c r="AH249" s="7">
        <f>SUMIFS('Inventory (old)'!$M:$M,'Inventory (old)'!$A:$A,"Dotted Line",'Inventory (old)'!$B:$B,'2020'!$A249,'Inventory (old)'!$E:$E,"&gt;="&amp;'2020'!$F249,'Inventory (old)'!$E:$E,"&lt;"&amp;'2020'!$G249)</f>
        <v>0</v>
      </c>
      <c r="AI249" s="7">
        <f>SUMIFS('Inventory (old)'!$M:$M,'Inventory (old)'!$A:$A,"Arrows and Onlys",'Inventory (old)'!$B:$B,'2020'!$A249,'Inventory (old)'!$E:$E,"&gt;="&amp;'2020'!$F249,'Inventory (old)'!$E:$E,"&lt;"&amp;'2020'!$G249)</f>
        <v>0</v>
      </c>
      <c r="AJ249" s="7">
        <f>SUMIFS('Inventory (old)'!$N:$N,'Inventory (old)'!$A:$A,"Arrows and Onlys",'Inventory (old)'!$B:$B,'2020'!$A249,'Inventory (old)'!$E:$E,"&gt;="&amp;'2020'!$F249,'Inventory (old)'!$E:$E,"&lt;"&amp;'2020'!$G249)</f>
        <v>0</v>
      </c>
      <c r="AK249" s="7">
        <f>SUMIFS('Inventory (old)'!$O:$O,'Inventory (old)'!$A:$A,"Transverse",'Inventory (old)'!$B:$B,'2020'!$A249,'Inventory (old)'!$E:$E,"&gt;="&amp;'2020'!$F249,'Inventory (old)'!$E:$E,"&lt;"&amp;'2020'!$G249)</f>
        <v>0</v>
      </c>
      <c r="AL249" s="7">
        <f>SUMIFS('Inventory (old)'!$P:$P,'Inventory (old)'!$A:$A,"Transverse",'Inventory (old)'!$B:$B,'2020'!$A249,'Inventory (old)'!$E:$E,"&gt;="&amp;'2020'!$F249,'Inventory (old)'!$E:$E,"&lt;"&amp;'2020'!$G249)</f>
        <v>0</v>
      </c>
      <c r="AM249" s="7">
        <f>SUMIFS('Inventory (old)'!$M:$M,'Inventory (old)'!$A:$A,"Crosswalk",'Inventory (old)'!$B:$B,'2020'!$A249,'Inventory (old)'!$E:$E,"&gt;="&amp;'2020'!$F249,'Inventory (old)'!$E:$E,"&lt;"&amp;'2020'!$G249)</f>
        <v>0</v>
      </c>
      <c r="AN249" s="7">
        <f>SUMIFS('Inventory (old)'!$M:$M,'Inventory (old)'!$A:$A,"Yield Line",'Inventory (old)'!$B:$B,'2020'!$A249,'Inventory (old)'!$E:$E,"&gt;="&amp;'2020'!$F249,'Inventory (old)'!$E:$E,"&lt;"&amp;'2020'!$G249)</f>
        <v>0</v>
      </c>
      <c r="AO249" s="7">
        <f>SUMIFS('Inventory (old)'!$M:$M,'Inventory (old)'!$A:$A,"Parking",'Inventory (old)'!$B:$B,'2020'!$A249,'Inventory (old)'!$E:$E,"&gt;="&amp;'2020'!$F249,'Inventory (old)'!$E:$E,"&lt;"&amp;'2020'!$G249)</f>
        <v>0</v>
      </c>
      <c r="AP249" s="7">
        <f>SUMIFS('Inventory (old)'!$M:$M,'Inventory (old)'!$A:$A,"Island",'Inventory (old)'!$B:$B,'2020'!$A249,'Inventory (old)'!$E:$E,"&gt;="&amp;'2020'!$F249,'Inventory (old)'!$E:$E,"&lt;"&amp;'2020'!$G249)</f>
        <v>0</v>
      </c>
      <c r="AQ249" s="7">
        <f>SUMIFS('Inventory (old)'!$M:$M,'Inventory (old)'!$A:$A,"Railroad",'Inventory (old)'!$B:$B,'2020'!$A249,'Inventory (old)'!$E:$E,"&gt;="&amp;'2020'!$F249,'Inventory (old)'!$E:$E,"&lt;"&amp;'2020'!$G249)</f>
        <v>0</v>
      </c>
      <c r="AR249" s="7">
        <f>SUMIFS('Inventory (old)'!$M:$M,'Inventory (old)'!$A:$A,"School",'Inventory (old)'!$B:$B,'2020'!$A249,'Inventory (old)'!$E:$E,"&gt;="&amp;'2020'!$F249,'Inventory (old)'!$E:$E,"&lt;"&amp;'2020'!$G249)</f>
        <v>2</v>
      </c>
      <c r="AS249" s="7">
        <f>SUMIFS('Inventory (old)'!$M:$M,'Inventory (old)'!$A:$A,"Air Speed",'Inventory (old)'!$B:$B,'2020'!$A249,'Inventory (old)'!$E:$E,"&gt;="&amp;'2020'!$F249,'Inventory (old)'!$E:$E,"&lt;"&amp;'2020'!$G249)</f>
        <v>0</v>
      </c>
      <c r="AT249" s="7">
        <f>SUMIFS('Inventory (old)'!$M:$M,'Inventory (old)'!$A:$A,"Wrong Way",'Inventory (old)'!$B:$B,'2020'!$A249,'Inventory (old)'!$E:$E,"&gt;="&amp;'2020'!$F249,'Inventory (old)'!$E:$E,"&lt;"&amp;'2020'!$G249)</f>
        <v>0</v>
      </c>
      <c r="AU249" s="7">
        <f>SUMIFS('Inventory (old)'!$M:$M,'Inventory (old)'!$A:$A,"Merge Arrow",'Inventory (old)'!$B:$B,'2020'!$A249,'Inventory (old)'!$E:$E,"&gt;="&amp;'2020'!$F249,'Inventory (old)'!$E:$E,"&lt;"&amp;'2020'!$G249)</f>
        <v>0</v>
      </c>
      <c r="AV249" s="7">
        <f>SUMIFS('Inventory (old)'!$M:$M,'Inventory (old)'!$A:$A,"Bike",'Inventory (old)'!$B:$B,'2020'!$A249,'Inventory (old)'!$E:$E,"&gt;="&amp;'2020'!$F249,'Inventory (old)'!$E:$E,"&lt;"&amp;'2020'!$G249)</f>
        <v>0</v>
      </c>
      <c r="AW249" s="1">
        <f>SUMIFS('Inventory (old)'!$S:$S,'Inventory (old)'!$A:$A,"Parking",'Inventory (old)'!$B:$B,'2020'!$A249,'Inventory (old)'!$E:$E,"&gt;="&amp;'2020'!$F249,'Inventory (old)'!$E:$E,"&lt;"&amp;'2020'!$G249)</f>
        <v>0</v>
      </c>
      <c r="AX249" s="13"/>
    </row>
    <row r="250" spans="1:50" x14ac:dyDescent="0.25">
      <c r="A250" s="6" t="s">
        <v>2404</v>
      </c>
      <c r="B250" s="7" t="s">
        <v>36</v>
      </c>
      <c r="C250" s="7" t="s">
        <v>2051</v>
      </c>
      <c r="D250" s="7">
        <v>113</v>
      </c>
      <c r="E250" s="7" t="s">
        <v>2176</v>
      </c>
      <c r="F250" s="8">
        <v>12.78</v>
      </c>
      <c r="G250" s="8">
        <v>13.4</v>
      </c>
      <c r="H250" s="7" t="s">
        <v>420</v>
      </c>
      <c r="I250" s="7" t="s">
        <v>3217</v>
      </c>
      <c r="J250" s="14">
        <f t="shared" si="71"/>
        <v>0.62000000000000099</v>
      </c>
      <c r="K250" s="15" t="s">
        <v>2062</v>
      </c>
      <c r="L250" s="7"/>
      <c r="M250" s="7" t="s">
        <v>2072</v>
      </c>
      <c r="N250" s="20">
        <v>2</v>
      </c>
      <c r="O250" s="8"/>
      <c r="P250" s="8"/>
      <c r="Q250" s="14"/>
      <c r="R250" s="14"/>
      <c r="S250" s="21"/>
      <c r="T250" s="16" t="s">
        <v>2394</v>
      </c>
      <c r="V250" s="7"/>
      <c r="W250" s="7"/>
      <c r="X250" s="7"/>
      <c r="Y250" s="16"/>
      <c r="Z250" s="15">
        <v>2020</v>
      </c>
      <c r="AA250" s="8">
        <f t="shared" si="66"/>
        <v>0.62000000000000099</v>
      </c>
      <c r="AB250" s="8">
        <f t="shared" si="67"/>
        <v>1.240000000000002</v>
      </c>
      <c r="AC250" s="8">
        <f t="shared" si="68"/>
        <v>0</v>
      </c>
      <c r="AD250" s="11">
        <f t="shared" si="69"/>
        <v>0</v>
      </c>
      <c r="AE250" s="31"/>
      <c r="AF250" s="7">
        <f>SUMIFS('Inventory (old)'!$M:$M,'Inventory (old)'!$A:$A,"Stop Line",'Inventory (old)'!$B:$B,'2020'!$A250,'Inventory (old)'!$E:$E,"&gt;="&amp;'2020'!$F250,'Inventory (old)'!$E:$E,"&lt;"&amp;'2020'!$G250)</f>
        <v>0</v>
      </c>
      <c r="AG250" s="7">
        <f>SUMIFS('Inventory (old)'!$M:$M,'Inventory (old)'!$A:$A,"Channel",'Inventory (old)'!$B:$B,'2020'!$A250,'Inventory (old)'!$E:$E,"&gt;="&amp;'2020'!$F250,'Inventory (old)'!$E:$E,"&lt;"&amp;'2020'!$G250)</f>
        <v>0</v>
      </c>
      <c r="AH250" s="7">
        <f>SUMIFS('Inventory (old)'!$M:$M,'Inventory (old)'!$A:$A,"Dotted Line",'Inventory (old)'!$B:$B,'2020'!$A250,'Inventory (old)'!$E:$E,"&gt;="&amp;'2020'!$F250,'Inventory (old)'!$E:$E,"&lt;"&amp;'2020'!$G250)</f>
        <v>0</v>
      </c>
      <c r="AI250" s="7">
        <f>SUMIFS('Inventory (old)'!$M:$M,'Inventory (old)'!$A:$A,"Arrows and Onlys",'Inventory (old)'!$B:$B,'2020'!$A250,'Inventory (old)'!$E:$E,"&gt;="&amp;'2020'!$F250,'Inventory (old)'!$E:$E,"&lt;"&amp;'2020'!$G250)</f>
        <v>0</v>
      </c>
      <c r="AJ250" s="7">
        <f>SUMIFS('Inventory (old)'!$N:$N,'Inventory (old)'!$A:$A,"Arrows and Onlys",'Inventory (old)'!$B:$B,'2020'!$A250,'Inventory (old)'!$E:$E,"&gt;="&amp;'2020'!$F250,'Inventory (old)'!$E:$E,"&lt;"&amp;'2020'!$G250)</f>
        <v>0</v>
      </c>
      <c r="AK250" s="7">
        <f>SUMIFS('Inventory (old)'!$O:$O,'Inventory (old)'!$A:$A,"Transverse",'Inventory (old)'!$B:$B,'2020'!$A250,'Inventory (old)'!$E:$E,"&gt;="&amp;'2020'!$F250,'Inventory (old)'!$E:$E,"&lt;"&amp;'2020'!$G250)</f>
        <v>0</v>
      </c>
      <c r="AL250" s="7">
        <f>SUMIFS('Inventory (old)'!$P:$P,'Inventory (old)'!$A:$A,"Transverse",'Inventory (old)'!$B:$B,'2020'!$A250,'Inventory (old)'!$E:$E,"&gt;="&amp;'2020'!$F250,'Inventory (old)'!$E:$E,"&lt;"&amp;'2020'!$G250)</f>
        <v>0</v>
      </c>
      <c r="AM250" s="7">
        <f>SUMIFS('Inventory (old)'!$M:$M,'Inventory (old)'!$A:$A,"Crosswalk",'Inventory (old)'!$B:$B,'2020'!$A250,'Inventory (old)'!$E:$E,"&gt;="&amp;'2020'!$F250,'Inventory (old)'!$E:$E,"&lt;"&amp;'2020'!$G250)</f>
        <v>0</v>
      </c>
      <c r="AN250" s="7">
        <f>SUMIFS('Inventory (old)'!$M:$M,'Inventory (old)'!$A:$A,"Yield Line",'Inventory (old)'!$B:$B,'2020'!$A250,'Inventory (old)'!$E:$E,"&gt;="&amp;'2020'!$F250,'Inventory (old)'!$E:$E,"&lt;"&amp;'2020'!$G250)</f>
        <v>0</v>
      </c>
      <c r="AO250" s="7">
        <f>SUMIFS('Inventory (old)'!$M:$M,'Inventory (old)'!$A:$A,"Parking",'Inventory (old)'!$B:$B,'2020'!$A250,'Inventory (old)'!$E:$E,"&gt;="&amp;'2020'!$F250,'Inventory (old)'!$E:$E,"&lt;"&amp;'2020'!$G250)</f>
        <v>0</v>
      </c>
      <c r="AP250" s="7">
        <f>SUMIFS('Inventory (old)'!$M:$M,'Inventory (old)'!$A:$A,"Island",'Inventory (old)'!$B:$B,'2020'!$A250,'Inventory (old)'!$E:$E,"&gt;="&amp;'2020'!$F250,'Inventory (old)'!$E:$E,"&lt;"&amp;'2020'!$G250)</f>
        <v>0</v>
      </c>
      <c r="AQ250" s="7">
        <f>SUMIFS('Inventory (old)'!$M:$M,'Inventory (old)'!$A:$A,"Railroad",'Inventory (old)'!$B:$B,'2020'!$A250,'Inventory (old)'!$E:$E,"&gt;="&amp;'2020'!$F250,'Inventory (old)'!$E:$E,"&lt;"&amp;'2020'!$G250)</f>
        <v>0</v>
      </c>
      <c r="AR250" s="7">
        <f>SUMIFS('Inventory (old)'!$M:$M,'Inventory (old)'!$A:$A,"School",'Inventory (old)'!$B:$B,'2020'!$A250,'Inventory (old)'!$E:$E,"&gt;="&amp;'2020'!$F250,'Inventory (old)'!$E:$E,"&lt;"&amp;'2020'!$G250)</f>
        <v>0</v>
      </c>
      <c r="AS250" s="7">
        <f>SUMIFS('Inventory (old)'!$M:$M,'Inventory (old)'!$A:$A,"Air Speed",'Inventory (old)'!$B:$B,'2020'!$A250,'Inventory (old)'!$E:$E,"&gt;="&amp;'2020'!$F250,'Inventory (old)'!$E:$E,"&lt;"&amp;'2020'!$G250)</f>
        <v>0</v>
      </c>
      <c r="AT250" s="7">
        <f>SUMIFS('Inventory (old)'!$M:$M,'Inventory (old)'!$A:$A,"Wrong Way",'Inventory (old)'!$B:$B,'2020'!$A250,'Inventory (old)'!$E:$E,"&gt;="&amp;'2020'!$F250,'Inventory (old)'!$E:$E,"&lt;"&amp;'2020'!$G250)</f>
        <v>0</v>
      </c>
      <c r="AU250" s="7">
        <f>SUMIFS('Inventory (old)'!$M:$M,'Inventory (old)'!$A:$A,"Merge Arrow",'Inventory (old)'!$B:$B,'2020'!$A250,'Inventory (old)'!$E:$E,"&gt;="&amp;'2020'!$F250,'Inventory (old)'!$E:$E,"&lt;"&amp;'2020'!$G250)</f>
        <v>0</v>
      </c>
      <c r="AV250" s="7">
        <f>SUMIFS('Inventory (old)'!$M:$M,'Inventory (old)'!$A:$A,"Bike",'Inventory (old)'!$B:$B,'2020'!$A250,'Inventory (old)'!$E:$E,"&gt;="&amp;'2020'!$F250,'Inventory (old)'!$E:$E,"&lt;"&amp;'2020'!$G250)</f>
        <v>0</v>
      </c>
      <c r="AW250" s="1">
        <f>SUMIFS('Inventory (old)'!$S:$S,'Inventory (old)'!$A:$A,"Parking",'Inventory (old)'!$B:$B,'2020'!$A250,'Inventory (old)'!$E:$E,"&gt;="&amp;'2020'!$F250,'Inventory (old)'!$E:$E,"&lt;"&amp;'2020'!$G250)</f>
        <v>0</v>
      </c>
      <c r="AX250" s="13"/>
    </row>
    <row r="251" spans="1:50" x14ac:dyDescent="0.25">
      <c r="A251" s="6" t="s">
        <v>2404</v>
      </c>
      <c r="B251" s="7" t="s">
        <v>36</v>
      </c>
      <c r="C251" s="7" t="s">
        <v>2051</v>
      </c>
      <c r="D251" s="7">
        <v>113</v>
      </c>
      <c r="E251" s="7" t="s">
        <v>2176</v>
      </c>
      <c r="F251" s="8">
        <f>G250</f>
        <v>13.4</v>
      </c>
      <c r="G251" s="8">
        <v>20.88</v>
      </c>
      <c r="H251" s="7" t="s">
        <v>3217</v>
      </c>
      <c r="I251" s="7" t="s">
        <v>2230</v>
      </c>
      <c r="J251" s="14">
        <f t="shared" ref="J251" si="72">G251-F251</f>
        <v>7.4799999999999986</v>
      </c>
      <c r="K251" s="15" t="s">
        <v>2062</v>
      </c>
      <c r="L251" s="7"/>
      <c r="M251" s="7" t="s">
        <v>2072</v>
      </c>
      <c r="N251" s="20">
        <v>2</v>
      </c>
      <c r="O251" s="8"/>
      <c r="P251" s="8"/>
      <c r="Q251" s="14"/>
      <c r="R251" s="14"/>
      <c r="S251" s="21"/>
      <c r="T251" s="16"/>
      <c r="U251" s="1">
        <v>94387</v>
      </c>
      <c r="V251" s="7"/>
      <c r="W251" s="7"/>
      <c r="X251" s="7">
        <v>2016</v>
      </c>
      <c r="Y251" s="16" t="s">
        <v>25</v>
      </c>
      <c r="Z251" s="15">
        <v>2020</v>
      </c>
      <c r="AA251" s="8">
        <f t="shared" ref="AA251" si="73">IF(L251="",IF(ISODD(N251),J251*2,J251),0)</f>
        <v>7.4799999999999986</v>
      </c>
      <c r="AB251" s="8">
        <f t="shared" ref="AB251" si="74">IF(L251="",(J251-(P251-O251))*2,J251-(P251-O251))</f>
        <v>14.959999999999997</v>
      </c>
      <c r="AC251" s="8">
        <f t="shared" ref="AC251" si="75">IF(L251="",0,J251)</f>
        <v>0</v>
      </c>
      <c r="AD251" s="11">
        <f t="shared" ref="AD251" si="76">IF(L251="",IF(OR(N251=4,N251=5),J251*2,IF(OR(N251=6,N251=7),J251*4,0)),(N251-1)*J251)+(R251-Q251)*S251</f>
        <v>0</v>
      </c>
      <c r="AE251" s="31"/>
      <c r="AF251" s="7">
        <f>SUMIFS('Inventory (old)'!$M:$M,'Inventory (old)'!$A:$A,"Stop Line",'Inventory (old)'!$B:$B,'2020'!$A251,'Inventory (old)'!$E:$E,"&gt;="&amp;'2020'!$F251,'Inventory (old)'!$E:$E,"&lt;"&amp;'2020'!$G251)</f>
        <v>38</v>
      </c>
      <c r="AG251" s="7">
        <f>SUMIFS('Inventory (old)'!$M:$M,'Inventory (old)'!$A:$A,"Channel",'Inventory (old)'!$B:$B,'2020'!$A251,'Inventory (old)'!$E:$E,"&gt;="&amp;'2020'!$F251,'Inventory (old)'!$E:$E,"&lt;"&amp;'2020'!$G251)</f>
        <v>0</v>
      </c>
      <c r="AH251" s="7">
        <f>SUMIFS('Inventory (old)'!$M:$M,'Inventory (old)'!$A:$A,"Dotted Line",'Inventory (old)'!$B:$B,'2020'!$A251,'Inventory (old)'!$E:$E,"&gt;="&amp;'2020'!$F251,'Inventory (old)'!$E:$E,"&lt;"&amp;'2020'!$G251)</f>
        <v>0</v>
      </c>
      <c r="AI251" s="7">
        <f>SUMIFS('Inventory (old)'!$M:$M,'Inventory (old)'!$A:$A,"Arrows and Onlys",'Inventory (old)'!$B:$B,'2020'!$A251,'Inventory (old)'!$E:$E,"&gt;="&amp;'2020'!$F251,'Inventory (old)'!$E:$E,"&lt;"&amp;'2020'!$G251)</f>
        <v>0</v>
      </c>
      <c r="AJ251" s="7">
        <f>SUMIFS('Inventory (old)'!$N:$N,'Inventory (old)'!$A:$A,"Arrows and Onlys",'Inventory (old)'!$B:$B,'2020'!$A251,'Inventory (old)'!$E:$E,"&gt;="&amp;'2020'!$F251,'Inventory (old)'!$E:$E,"&lt;"&amp;'2020'!$G251)</f>
        <v>0</v>
      </c>
      <c r="AK251" s="7">
        <f>SUMIFS('Inventory (old)'!$O:$O,'Inventory (old)'!$A:$A,"Transverse",'Inventory (old)'!$B:$B,'2020'!$A251,'Inventory (old)'!$E:$E,"&gt;="&amp;'2020'!$F251,'Inventory (old)'!$E:$E,"&lt;"&amp;'2020'!$G251)</f>
        <v>0</v>
      </c>
      <c r="AL251" s="7">
        <f>SUMIFS('Inventory (old)'!$P:$P,'Inventory (old)'!$A:$A,"Transverse",'Inventory (old)'!$B:$B,'2020'!$A251,'Inventory (old)'!$E:$E,"&gt;="&amp;'2020'!$F251,'Inventory (old)'!$E:$E,"&lt;"&amp;'2020'!$G251)</f>
        <v>0</v>
      </c>
      <c r="AM251" s="7">
        <f>SUMIFS('Inventory (old)'!$M:$M,'Inventory (old)'!$A:$A,"Crosswalk",'Inventory (old)'!$B:$B,'2020'!$A251,'Inventory (old)'!$E:$E,"&gt;="&amp;'2020'!$F251,'Inventory (old)'!$E:$E,"&lt;"&amp;'2020'!$G251)</f>
        <v>0</v>
      </c>
      <c r="AN251" s="7">
        <f>SUMIFS('Inventory (old)'!$M:$M,'Inventory (old)'!$A:$A,"Yield Line",'Inventory (old)'!$B:$B,'2020'!$A251,'Inventory (old)'!$E:$E,"&gt;="&amp;'2020'!$F251,'Inventory (old)'!$E:$E,"&lt;"&amp;'2020'!$G251)</f>
        <v>0</v>
      </c>
      <c r="AO251" s="7">
        <f>SUMIFS('Inventory (old)'!$M:$M,'Inventory (old)'!$A:$A,"Parking",'Inventory (old)'!$B:$B,'2020'!$A251,'Inventory (old)'!$E:$E,"&gt;="&amp;'2020'!$F251,'Inventory (old)'!$E:$E,"&lt;"&amp;'2020'!$G251)</f>
        <v>0</v>
      </c>
      <c r="AP251" s="7">
        <f>SUMIFS('Inventory (old)'!$M:$M,'Inventory (old)'!$A:$A,"Island",'Inventory (old)'!$B:$B,'2020'!$A251,'Inventory (old)'!$E:$E,"&gt;="&amp;'2020'!$F251,'Inventory (old)'!$E:$E,"&lt;"&amp;'2020'!$G251)</f>
        <v>0</v>
      </c>
      <c r="AQ251" s="7">
        <f>SUMIFS('Inventory (old)'!$M:$M,'Inventory (old)'!$A:$A,"Railroad",'Inventory (old)'!$B:$B,'2020'!$A251,'Inventory (old)'!$E:$E,"&gt;="&amp;'2020'!$F251,'Inventory (old)'!$E:$E,"&lt;"&amp;'2020'!$G251)</f>
        <v>0</v>
      </c>
      <c r="AR251" s="7">
        <f>SUMIFS('Inventory (old)'!$M:$M,'Inventory (old)'!$A:$A,"School",'Inventory (old)'!$B:$B,'2020'!$A251,'Inventory (old)'!$E:$E,"&gt;="&amp;'2020'!$F251,'Inventory (old)'!$E:$E,"&lt;"&amp;'2020'!$G251)</f>
        <v>0</v>
      </c>
      <c r="AS251" s="7">
        <f>SUMIFS('Inventory (old)'!$M:$M,'Inventory (old)'!$A:$A,"Air Speed",'Inventory (old)'!$B:$B,'2020'!$A251,'Inventory (old)'!$E:$E,"&gt;="&amp;'2020'!$F251,'Inventory (old)'!$E:$E,"&lt;"&amp;'2020'!$G251)</f>
        <v>0</v>
      </c>
      <c r="AT251" s="7">
        <f>SUMIFS('Inventory (old)'!$M:$M,'Inventory (old)'!$A:$A,"Wrong Way",'Inventory (old)'!$B:$B,'2020'!$A251,'Inventory (old)'!$E:$E,"&gt;="&amp;'2020'!$F251,'Inventory (old)'!$E:$E,"&lt;"&amp;'2020'!$G251)</f>
        <v>0</v>
      </c>
      <c r="AU251" s="7">
        <f>SUMIFS('Inventory (old)'!$M:$M,'Inventory (old)'!$A:$A,"Merge Arrow",'Inventory (old)'!$B:$B,'2020'!$A251,'Inventory (old)'!$E:$E,"&gt;="&amp;'2020'!$F251,'Inventory (old)'!$E:$E,"&lt;"&amp;'2020'!$G251)</f>
        <v>0</v>
      </c>
      <c r="AV251" s="7">
        <f>SUMIFS('Inventory (old)'!$M:$M,'Inventory (old)'!$A:$A,"Bike",'Inventory (old)'!$B:$B,'2020'!$A251,'Inventory (old)'!$E:$E,"&gt;="&amp;'2020'!$F251,'Inventory (old)'!$E:$E,"&lt;"&amp;'2020'!$G251)</f>
        <v>0</v>
      </c>
      <c r="AW251" s="1">
        <f>SUMIFS('Inventory (old)'!$S:$S,'Inventory (old)'!$A:$A,"Parking",'Inventory (old)'!$B:$B,'2020'!$A251,'Inventory (old)'!$E:$E,"&gt;="&amp;'2020'!$F251,'Inventory (old)'!$E:$E,"&lt;"&amp;'2020'!$G251)</f>
        <v>0</v>
      </c>
      <c r="AX251" s="13"/>
    </row>
    <row r="252" spans="1:50" x14ac:dyDescent="0.25">
      <c r="A252" s="6" t="s">
        <v>2407</v>
      </c>
      <c r="B252" s="7" t="s">
        <v>36</v>
      </c>
      <c r="C252" s="7" t="s">
        <v>2189</v>
      </c>
      <c r="D252" s="7">
        <v>250</v>
      </c>
      <c r="E252" s="7" t="s">
        <v>2176</v>
      </c>
      <c r="F252" s="8">
        <v>1.1399999999999999</v>
      </c>
      <c r="G252" s="8">
        <v>3.75</v>
      </c>
      <c r="H252" s="7" t="s">
        <v>2376</v>
      </c>
      <c r="I252" s="7" t="s">
        <v>2408</v>
      </c>
      <c r="J252" s="14">
        <f t="shared" si="71"/>
        <v>2.6100000000000003</v>
      </c>
      <c r="K252" s="15" t="s">
        <v>2062</v>
      </c>
      <c r="L252" s="7"/>
      <c r="M252" s="7" t="s">
        <v>2072</v>
      </c>
      <c r="N252" s="20">
        <v>5</v>
      </c>
      <c r="O252" s="8"/>
      <c r="P252" s="8"/>
      <c r="Q252" s="14"/>
      <c r="R252" s="14"/>
      <c r="S252" s="21"/>
      <c r="T252" s="16"/>
      <c r="U252" s="1">
        <v>88407</v>
      </c>
      <c r="V252" s="7">
        <v>2017</v>
      </c>
      <c r="W252" s="7" t="s">
        <v>25</v>
      </c>
      <c r="X252" s="7">
        <v>2017</v>
      </c>
      <c r="Y252" s="16" t="s">
        <v>25</v>
      </c>
      <c r="Z252" s="15"/>
      <c r="AA252" s="8">
        <f t="shared" si="66"/>
        <v>5.2200000000000006</v>
      </c>
      <c r="AB252" s="8">
        <f t="shared" si="67"/>
        <v>5.2200000000000006</v>
      </c>
      <c r="AC252" s="8">
        <f t="shared" si="68"/>
        <v>0</v>
      </c>
      <c r="AD252" s="11">
        <f t="shared" si="69"/>
        <v>5.2200000000000006</v>
      </c>
      <c r="AE252" s="31"/>
      <c r="AF252" s="7">
        <f>SUMIFS('Inventory (old)'!$M:$M,'Inventory (old)'!$A:$A,"Stop Line",'Inventory (old)'!$B:$B,'2020'!$A252,'Inventory (old)'!$E:$E,"&gt;="&amp;'2020'!$F252,'Inventory (old)'!$E:$E,"&lt;"&amp;'2020'!$G252)</f>
        <v>1427</v>
      </c>
      <c r="AG252" s="7">
        <f>SUMIFS('Inventory (old)'!$M:$M,'Inventory (old)'!$A:$A,"Channel",'Inventory (old)'!$B:$B,'2020'!$A252,'Inventory (old)'!$E:$E,"&gt;="&amp;'2020'!$F252,'Inventory (old)'!$E:$E,"&lt;"&amp;'2020'!$G252)</f>
        <v>5600</v>
      </c>
      <c r="AH252" s="7">
        <f>SUMIFS('Inventory (old)'!$M:$M,'Inventory (old)'!$A:$A,"Dotted Line",'Inventory (old)'!$B:$B,'2020'!$A252,'Inventory (old)'!$E:$E,"&gt;="&amp;'2020'!$F252,'Inventory (old)'!$E:$E,"&lt;"&amp;'2020'!$G252)</f>
        <v>0</v>
      </c>
      <c r="AI252" s="7">
        <f>SUMIFS('Inventory (old)'!$M:$M,'Inventory (old)'!$A:$A,"Arrows and Onlys",'Inventory (old)'!$B:$B,'2020'!$A252,'Inventory (old)'!$E:$E,"&gt;="&amp;'2020'!$F252,'Inventory (old)'!$E:$E,"&lt;"&amp;'2020'!$G252)</f>
        <v>133</v>
      </c>
      <c r="AJ252" s="7">
        <f>SUMIFS('Inventory (old)'!$N:$N,'Inventory (old)'!$A:$A,"Arrows and Onlys",'Inventory (old)'!$B:$B,'2020'!$A252,'Inventory (old)'!$E:$E,"&gt;="&amp;'2020'!$F252,'Inventory (old)'!$E:$E,"&lt;"&amp;'2020'!$G252)</f>
        <v>0</v>
      </c>
      <c r="AK252" s="7">
        <f>SUMIFS('Inventory (old)'!$O:$O,'Inventory (old)'!$A:$A,"Transverse",'Inventory (old)'!$B:$B,'2020'!$A252,'Inventory (old)'!$E:$E,"&gt;="&amp;'2020'!$F252,'Inventory (old)'!$E:$E,"&lt;"&amp;'2020'!$G252)</f>
        <v>735</v>
      </c>
      <c r="AL252" s="7">
        <f>SUMIFS('Inventory (old)'!$P:$P,'Inventory (old)'!$A:$A,"Transverse",'Inventory (old)'!$B:$B,'2020'!$A252,'Inventory (old)'!$E:$E,"&gt;="&amp;'2020'!$F252,'Inventory (old)'!$E:$E,"&lt;"&amp;'2020'!$G252)</f>
        <v>815</v>
      </c>
      <c r="AM252" s="7">
        <f>SUMIFS('Inventory (old)'!$M:$M,'Inventory (old)'!$A:$A,"Crosswalk",'Inventory (old)'!$B:$B,'2020'!$A252,'Inventory (old)'!$E:$E,"&gt;="&amp;'2020'!$F252,'Inventory (old)'!$E:$E,"&lt;"&amp;'2020'!$G252)</f>
        <v>1235</v>
      </c>
      <c r="AN252" s="7">
        <f>SUMIFS('Inventory (old)'!$M:$M,'Inventory (old)'!$A:$A,"Yield Line",'Inventory (old)'!$B:$B,'2020'!$A252,'Inventory (old)'!$E:$E,"&gt;="&amp;'2020'!$F252,'Inventory (old)'!$E:$E,"&lt;"&amp;'2020'!$G252)</f>
        <v>0</v>
      </c>
      <c r="AO252" s="7">
        <f>SUMIFS('Inventory (old)'!$M:$M,'Inventory (old)'!$A:$A,"Parking",'Inventory (old)'!$B:$B,'2020'!$A252,'Inventory (old)'!$E:$E,"&gt;="&amp;'2020'!$F252,'Inventory (old)'!$E:$E,"&lt;"&amp;'2020'!$G252)</f>
        <v>0</v>
      </c>
      <c r="AP252" s="7">
        <f>SUMIFS('Inventory (old)'!$M:$M,'Inventory (old)'!$A:$A,"Island",'Inventory (old)'!$B:$B,'2020'!$A252,'Inventory (old)'!$E:$E,"&gt;="&amp;'2020'!$F252,'Inventory (old)'!$E:$E,"&lt;"&amp;'2020'!$G252)</f>
        <v>0</v>
      </c>
      <c r="AQ252" s="7">
        <f>SUMIFS('Inventory (old)'!$M:$M,'Inventory (old)'!$A:$A,"Railroad",'Inventory (old)'!$B:$B,'2020'!$A252,'Inventory (old)'!$E:$E,"&gt;="&amp;'2020'!$F252,'Inventory (old)'!$E:$E,"&lt;"&amp;'2020'!$G252)</f>
        <v>0</v>
      </c>
      <c r="AR252" s="7">
        <f>SUMIFS('Inventory (old)'!$M:$M,'Inventory (old)'!$A:$A,"School",'Inventory (old)'!$B:$B,'2020'!$A252,'Inventory (old)'!$E:$E,"&gt;="&amp;'2020'!$F252,'Inventory (old)'!$E:$E,"&lt;"&amp;'2020'!$G252)</f>
        <v>0</v>
      </c>
      <c r="AS252" s="7">
        <f>SUMIFS('Inventory (old)'!$M:$M,'Inventory (old)'!$A:$A,"Air Speed",'Inventory (old)'!$B:$B,'2020'!$A252,'Inventory (old)'!$E:$E,"&gt;="&amp;'2020'!$F252,'Inventory (old)'!$E:$E,"&lt;"&amp;'2020'!$G252)</f>
        <v>0</v>
      </c>
      <c r="AT252" s="7">
        <f>SUMIFS('Inventory (old)'!$M:$M,'Inventory (old)'!$A:$A,"Wrong Way",'Inventory (old)'!$B:$B,'2020'!$A252,'Inventory (old)'!$E:$E,"&gt;="&amp;'2020'!$F252,'Inventory (old)'!$E:$E,"&lt;"&amp;'2020'!$G252)</f>
        <v>0</v>
      </c>
      <c r="AU252" s="7">
        <f>SUMIFS('Inventory (old)'!$M:$M,'Inventory (old)'!$A:$A,"Merge Arrow",'Inventory (old)'!$B:$B,'2020'!$A252,'Inventory (old)'!$E:$E,"&gt;="&amp;'2020'!$F252,'Inventory (old)'!$E:$E,"&lt;"&amp;'2020'!$G252)</f>
        <v>0</v>
      </c>
      <c r="AV252" s="7">
        <f>SUMIFS('Inventory (old)'!$M:$M,'Inventory (old)'!$A:$A,"Bike",'Inventory (old)'!$B:$B,'2020'!$A252,'Inventory (old)'!$E:$E,"&gt;="&amp;'2020'!$F252,'Inventory (old)'!$E:$E,"&lt;"&amp;'2020'!$G252)</f>
        <v>0</v>
      </c>
      <c r="AW252" s="1">
        <f>SUMIFS('Inventory (old)'!$S:$S,'Inventory (old)'!$A:$A,"Parking",'Inventory (old)'!$B:$B,'2020'!$A252,'Inventory (old)'!$E:$E,"&gt;="&amp;'2020'!$F252,'Inventory (old)'!$E:$E,"&lt;"&amp;'2020'!$G252)</f>
        <v>0</v>
      </c>
      <c r="AX252" s="13"/>
    </row>
    <row r="253" spans="1:50" x14ac:dyDescent="0.25">
      <c r="A253" s="6" t="s">
        <v>2407</v>
      </c>
      <c r="B253" s="7" t="s">
        <v>36</v>
      </c>
      <c r="C253" s="7" t="s">
        <v>2189</v>
      </c>
      <c r="D253" s="7">
        <v>250</v>
      </c>
      <c r="E253" s="7" t="s">
        <v>58</v>
      </c>
      <c r="F253" s="8">
        <f>G252</f>
        <v>3.75</v>
      </c>
      <c r="G253" s="8">
        <v>4.04</v>
      </c>
      <c r="H253" s="7" t="s">
        <v>2408</v>
      </c>
      <c r="I253" s="7" t="s">
        <v>2395</v>
      </c>
      <c r="J253" s="14">
        <f t="shared" si="71"/>
        <v>0.29000000000000004</v>
      </c>
      <c r="K253" s="15" t="s">
        <v>2062</v>
      </c>
      <c r="L253" s="7" t="s">
        <v>2193</v>
      </c>
      <c r="M253" s="7" t="s">
        <v>2072</v>
      </c>
      <c r="N253" s="20">
        <v>2</v>
      </c>
      <c r="O253" s="8"/>
      <c r="P253" s="8"/>
      <c r="Q253" s="14"/>
      <c r="R253" s="14"/>
      <c r="S253" s="21"/>
      <c r="T253" s="16"/>
      <c r="U253" s="1">
        <v>88407</v>
      </c>
      <c r="V253" s="7">
        <v>2017</v>
      </c>
      <c r="W253" s="7" t="s">
        <v>25</v>
      </c>
      <c r="X253" s="7">
        <v>2017</v>
      </c>
      <c r="Y253" s="16" t="s">
        <v>25</v>
      </c>
      <c r="Z253" s="15"/>
      <c r="AA253" s="8">
        <f t="shared" si="66"/>
        <v>0</v>
      </c>
      <c r="AB253" s="8">
        <f t="shared" si="67"/>
        <v>0.29000000000000004</v>
      </c>
      <c r="AC253" s="8">
        <f t="shared" si="68"/>
        <v>0.29000000000000004</v>
      </c>
      <c r="AD253" s="11">
        <f t="shared" si="69"/>
        <v>0.29000000000000004</v>
      </c>
      <c r="AE253" s="31"/>
      <c r="AF253" s="7">
        <f>SUMIFS('Inventory (old)'!$M:$M,'Inventory (old)'!$A:$A,"Stop Line",'Inventory (old)'!$B:$B,'2020'!$A253,'Inventory (old)'!$E:$E,"&gt;="&amp;'2020'!$F253,'Inventory (old)'!$E:$E,"&lt;"&amp;'2020'!$G253)</f>
        <v>48</v>
      </c>
      <c r="AG253" s="7">
        <f>SUMIFS('Inventory (old)'!$M:$M,'Inventory (old)'!$A:$A,"Channel",'Inventory (old)'!$B:$B,'2020'!$A253,'Inventory (old)'!$E:$E,"&gt;="&amp;'2020'!$F253,'Inventory (old)'!$E:$E,"&lt;"&amp;'2020'!$G253)</f>
        <v>50</v>
      </c>
      <c r="AH253" s="7">
        <f>SUMIFS('Inventory (old)'!$M:$M,'Inventory (old)'!$A:$A,"Dotted Line",'Inventory (old)'!$B:$B,'2020'!$A253,'Inventory (old)'!$E:$E,"&gt;="&amp;'2020'!$F253,'Inventory (old)'!$E:$E,"&lt;"&amp;'2020'!$G253)</f>
        <v>0</v>
      </c>
      <c r="AI253" s="7">
        <f>SUMIFS('Inventory (old)'!$M:$M,'Inventory (old)'!$A:$A,"Arrows and Onlys",'Inventory (old)'!$B:$B,'2020'!$A253,'Inventory (old)'!$E:$E,"&gt;="&amp;'2020'!$F253,'Inventory (old)'!$E:$E,"&lt;"&amp;'2020'!$G253)</f>
        <v>0</v>
      </c>
      <c r="AJ253" s="7">
        <f>SUMIFS('Inventory (old)'!$N:$N,'Inventory (old)'!$A:$A,"Arrows and Onlys",'Inventory (old)'!$B:$B,'2020'!$A253,'Inventory (old)'!$E:$E,"&gt;="&amp;'2020'!$F253,'Inventory (old)'!$E:$E,"&lt;"&amp;'2020'!$G253)</f>
        <v>0</v>
      </c>
      <c r="AK253" s="7">
        <f>SUMIFS('Inventory (old)'!$O:$O,'Inventory (old)'!$A:$A,"Transverse",'Inventory (old)'!$B:$B,'2020'!$A253,'Inventory (old)'!$E:$E,"&gt;="&amp;'2020'!$F253,'Inventory (old)'!$E:$E,"&lt;"&amp;'2020'!$G253)</f>
        <v>0</v>
      </c>
      <c r="AL253" s="7">
        <f>SUMIFS('Inventory (old)'!$P:$P,'Inventory (old)'!$A:$A,"Transverse",'Inventory (old)'!$B:$B,'2020'!$A253,'Inventory (old)'!$E:$E,"&gt;="&amp;'2020'!$F253,'Inventory (old)'!$E:$E,"&lt;"&amp;'2020'!$G253)</f>
        <v>0</v>
      </c>
      <c r="AM253" s="7">
        <f>SUMIFS('Inventory (old)'!$M:$M,'Inventory (old)'!$A:$A,"Crosswalk",'Inventory (old)'!$B:$B,'2020'!$A253,'Inventory (old)'!$E:$E,"&gt;="&amp;'2020'!$F253,'Inventory (old)'!$E:$E,"&lt;"&amp;'2020'!$G253)</f>
        <v>0</v>
      </c>
      <c r="AN253" s="7">
        <f>SUMIFS('Inventory (old)'!$M:$M,'Inventory (old)'!$A:$A,"Yield Line",'Inventory (old)'!$B:$B,'2020'!$A253,'Inventory (old)'!$E:$E,"&gt;="&amp;'2020'!$F253,'Inventory (old)'!$E:$E,"&lt;"&amp;'2020'!$G253)</f>
        <v>0</v>
      </c>
      <c r="AO253" s="7">
        <f>SUMIFS('Inventory (old)'!$M:$M,'Inventory (old)'!$A:$A,"Parking",'Inventory (old)'!$B:$B,'2020'!$A253,'Inventory (old)'!$E:$E,"&gt;="&amp;'2020'!$F253,'Inventory (old)'!$E:$E,"&lt;"&amp;'2020'!$G253)</f>
        <v>0</v>
      </c>
      <c r="AP253" s="7">
        <f>SUMIFS('Inventory (old)'!$M:$M,'Inventory (old)'!$A:$A,"Island",'Inventory (old)'!$B:$B,'2020'!$A253,'Inventory (old)'!$E:$E,"&gt;="&amp;'2020'!$F253,'Inventory (old)'!$E:$E,"&lt;"&amp;'2020'!$G253)</f>
        <v>0</v>
      </c>
      <c r="AQ253" s="7">
        <f>SUMIFS('Inventory (old)'!$M:$M,'Inventory (old)'!$A:$A,"Railroad",'Inventory (old)'!$B:$B,'2020'!$A253,'Inventory (old)'!$E:$E,"&gt;="&amp;'2020'!$F253,'Inventory (old)'!$E:$E,"&lt;"&amp;'2020'!$G253)</f>
        <v>0</v>
      </c>
      <c r="AR253" s="7">
        <f>SUMIFS('Inventory (old)'!$M:$M,'Inventory (old)'!$A:$A,"School",'Inventory (old)'!$B:$B,'2020'!$A253,'Inventory (old)'!$E:$E,"&gt;="&amp;'2020'!$F253,'Inventory (old)'!$E:$E,"&lt;"&amp;'2020'!$G253)</f>
        <v>0</v>
      </c>
      <c r="AS253" s="7">
        <f>SUMIFS('Inventory (old)'!$M:$M,'Inventory (old)'!$A:$A,"Air Speed",'Inventory (old)'!$B:$B,'2020'!$A253,'Inventory (old)'!$E:$E,"&gt;="&amp;'2020'!$F253,'Inventory (old)'!$E:$E,"&lt;"&amp;'2020'!$G253)</f>
        <v>0</v>
      </c>
      <c r="AT253" s="7">
        <f>SUMIFS('Inventory (old)'!$M:$M,'Inventory (old)'!$A:$A,"Wrong Way",'Inventory (old)'!$B:$B,'2020'!$A253,'Inventory (old)'!$E:$E,"&gt;="&amp;'2020'!$F253,'Inventory (old)'!$E:$E,"&lt;"&amp;'2020'!$G253)</f>
        <v>0</v>
      </c>
      <c r="AU253" s="7">
        <f>SUMIFS('Inventory (old)'!$M:$M,'Inventory (old)'!$A:$A,"Merge Arrow",'Inventory (old)'!$B:$B,'2020'!$A253,'Inventory (old)'!$E:$E,"&gt;="&amp;'2020'!$F253,'Inventory (old)'!$E:$E,"&lt;"&amp;'2020'!$G253)</f>
        <v>0</v>
      </c>
      <c r="AV253" s="7">
        <f>SUMIFS('Inventory (old)'!$M:$M,'Inventory (old)'!$A:$A,"Bike",'Inventory (old)'!$B:$B,'2020'!$A253,'Inventory (old)'!$E:$E,"&gt;="&amp;'2020'!$F253,'Inventory (old)'!$E:$E,"&lt;"&amp;'2020'!$G253)</f>
        <v>0</v>
      </c>
      <c r="AW253" s="1">
        <f>SUMIFS('Inventory (old)'!$S:$S,'Inventory (old)'!$A:$A,"Parking",'Inventory (old)'!$B:$B,'2020'!$A253,'Inventory (old)'!$E:$E,"&gt;="&amp;'2020'!$F253,'Inventory (old)'!$E:$E,"&lt;"&amp;'2020'!$G253)</f>
        <v>0</v>
      </c>
      <c r="AX253" s="13"/>
    </row>
    <row r="254" spans="1:50" x14ac:dyDescent="0.25">
      <c r="A254" s="6" t="s">
        <v>2409</v>
      </c>
      <c r="B254" s="7" t="s">
        <v>36</v>
      </c>
      <c r="C254" s="7" t="s">
        <v>2189</v>
      </c>
      <c r="D254" s="7">
        <v>250</v>
      </c>
      <c r="E254" s="7" t="s">
        <v>59</v>
      </c>
      <c r="F254" s="8">
        <v>3.75</v>
      </c>
      <c r="G254" s="8">
        <v>4.0410000000000004</v>
      </c>
      <c r="H254" s="7" t="s">
        <v>2408</v>
      </c>
      <c r="I254" s="7" t="s">
        <v>2395</v>
      </c>
      <c r="J254" s="14">
        <f t="shared" si="71"/>
        <v>0.29100000000000037</v>
      </c>
      <c r="K254" s="15" t="s">
        <v>2062</v>
      </c>
      <c r="L254" s="7" t="s">
        <v>2193</v>
      </c>
      <c r="M254" s="7" t="s">
        <v>2072</v>
      </c>
      <c r="N254" s="20">
        <v>2</v>
      </c>
      <c r="O254" s="8"/>
      <c r="P254" s="8"/>
      <c r="Q254" s="14"/>
      <c r="R254" s="14"/>
      <c r="S254" s="21"/>
      <c r="T254" s="16"/>
      <c r="U254" s="1">
        <v>88407</v>
      </c>
      <c r="V254" s="7">
        <v>2017</v>
      </c>
      <c r="W254" s="7" t="s">
        <v>25</v>
      </c>
      <c r="X254" s="7">
        <v>2017</v>
      </c>
      <c r="Y254" s="16" t="s">
        <v>25</v>
      </c>
      <c r="Z254" s="15"/>
      <c r="AA254" s="8">
        <f t="shared" si="66"/>
        <v>0</v>
      </c>
      <c r="AB254" s="8">
        <f t="shared" si="67"/>
        <v>0.29100000000000037</v>
      </c>
      <c r="AC254" s="8">
        <f t="shared" si="68"/>
        <v>0.29100000000000037</v>
      </c>
      <c r="AD254" s="11">
        <f t="shared" si="69"/>
        <v>0.29100000000000037</v>
      </c>
      <c r="AE254" s="31"/>
      <c r="AF254" s="7">
        <f>SUMIFS('Inventory (old)'!$M:$M,'Inventory (old)'!$A:$A,"Stop Line",'Inventory (old)'!$B:$B,'2020'!$A254,'Inventory (old)'!$E:$E,"&gt;="&amp;'2020'!$F254,'Inventory (old)'!$E:$E,"&lt;"&amp;'2020'!$G254)</f>
        <v>112</v>
      </c>
      <c r="AG254" s="7">
        <f>SUMIFS('Inventory (old)'!$M:$M,'Inventory (old)'!$A:$A,"Channel",'Inventory (old)'!$B:$B,'2020'!$A254,'Inventory (old)'!$E:$E,"&gt;="&amp;'2020'!$F254,'Inventory (old)'!$E:$E,"&lt;"&amp;'2020'!$G254)</f>
        <v>150</v>
      </c>
      <c r="AH254" s="7">
        <f>SUMIFS('Inventory (old)'!$M:$M,'Inventory (old)'!$A:$A,"Dotted Line",'Inventory (old)'!$B:$B,'2020'!$A254,'Inventory (old)'!$E:$E,"&gt;="&amp;'2020'!$F254,'Inventory (old)'!$E:$E,"&lt;"&amp;'2020'!$G254)</f>
        <v>0</v>
      </c>
      <c r="AI254" s="7">
        <f>SUMIFS('Inventory (old)'!$M:$M,'Inventory (old)'!$A:$A,"Arrows and Onlys",'Inventory (old)'!$B:$B,'2020'!$A254,'Inventory (old)'!$E:$E,"&gt;="&amp;'2020'!$F254,'Inventory (old)'!$E:$E,"&lt;"&amp;'2020'!$G254)</f>
        <v>3</v>
      </c>
      <c r="AJ254" s="7">
        <f>SUMIFS('Inventory (old)'!$N:$N,'Inventory (old)'!$A:$A,"Arrows and Onlys",'Inventory (old)'!$B:$B,'2020'!$A254,'Inventory (old)'!$E:$E,"&gt;="&amp;'2020'!$F254,'Inventory (old)'!$E:$E,"&lt;"&amp;'2020'!$G254)</f>
        <v>0</v>
      </c>
      <c r="AK254" s="7">
        <f>SUMIFS('Inventory (old)'!$O:$O,'Inventory (old)'!$A:$A,"Transverse",'Inventory (old)'!$B:$B,'2020'!$A254,'Inventory (old)'!$E:$E,"&gt;="&amp;'2020'!$F254,'Inventory (old)'!$E:$E,"&lt;"&amp;'2020'!$G254)</f>
        <v>0</v>
      </c>
      <c r="AL254" s="7">
        <f>SUMIFS('Inventory (old)'!$P:$P,'Inventory (old)'!$A:$A,"Transverse",'Inventory (old)'!$B:$B,'2020'!$A254,'Inventory (old)'!$E:$E,"&gt;="&amp;'2020'!$F254,'Inventory (old)'!$E:$E,"&lt;"&amp;'2020'!$G254)</f>
        <v>0</v>
      </c>
      <c r="AM254" s="7">
        <f>SUMIFS('Inventory (old)'!$M:$M,'Inventory (old)'!$A:$A,"Crosswalk",'Inventory (old)'!$B:$B,'2020'!$A254,'Inventory (old)'!$E:$E,"&gt;="&amp;'2020'!$F254,'Inventory (old)'!$E:$E,"&lt;"&amp;'2020'!$G254)</f>
        <v>0</v>
      </c>
      <c r="AN254" s="7">
        <f>SUMIFS('Inventory (old)'!$M:$M,'Inventory (old)'!$A:$A,"Yield Line",'Inventory (old)'!$B:$B,'2020'!$A254,'Inventory (old)'!$E:$E,"&gt;="&amp;'2020'!$F254,'Inventory (old)'!$E:$E,"&lt;"&amp;'2020'!$G254)</f>
        <v>0</v>
      </c>
      <c r="AO254" s="7">
        <f>SUMIFS('Inventory (old)'!$M:$M,'Inventory (old)'!$A:$A,"Parking",'Inventory (old)'!$B:$B,'2020'!$A254,'Inventory (old)'!$E:$E,"&gt;="&amp;'2020'!$F254,'Inventory (old)'!$E:$E,"&lt;"&amp;'2020'!$G254)</f>
        <v>0</v>
      </c>
      <c r="AP254" s="7">
        <f>SUMIFS('Inventory (old)'!$M:$M,'Inventory (old)'!$A:$A,"Island",'Inventory (old)'!$B:$B,'2020'!$A254,'Inventory (old)'!$E:$E,"&gt;="&amp;'2020'!$F254,'Inventory (old)'!$E:$E,"&lt;"&amp;'2020'!$G254)</f>
        <v>0</v>
      </c>
      <c r="AQ254" s="7">
        <f>SUMIFS('Inventory (old)'!$M:$M,'Inventory (old)'!$A:$A,"Railroad",'Inventory (old)'!$B:$B,'2020'!$A254,'Inventory (old)'!$E:$E,"&gt;="&amp;'2020'!$F254,'Inventory (old)'!$E:$E,"&lt;"&amp;'2020'!$G254)</f>
        <v>0</v>
      </c>
      <c r="AR254" s="7">
        <f>SUMIFS('Inventory (old)'!$M:$M,'Inventory (old)'!$A:$A,"School",'Inventory (old)'!$B:$B,'2020'!$A254,'Inventory (old)'!$E:$E,"&gt;="&amp;'2020'!$F254,'Inventory (old)'!$E:$E,"&lt;"&amp;'2020'!$G254)</f>
        <v>0</v>
      </c>
      <c r="AS254" s="7">
        <f>SUMIFS('Inventory (old)'!$M:$M,'Inventory (old)'!$A:$A,"Air Speed",'Inventory (old)'!$B:$B,'2020'!$A254,'Inventory (old)'!$E:$E,"&gt;="&amp;'2020'!$F254,'Inventory (old)'!$E:$E,"&lt;"&amp;'2020'!$G254)</f>
        <v>0</v>
      </c>
      <c r="AT254" s="7">
        <f>SUMIFS('Inventory (old)'!$M:$M,'Inventory (old)'!$A:$A,"Wrong Way",'Inventory (old)'!$B:$B,'2020'!$A254,'Inventory (old)'!$E:$E,"&gt;="&amp;'2020'!$F254,'Inventory (old)'!$E:$E,"&lt;"&amp;'2020'!$G254)</f>
        <v>0</v>
      </c>
      <c r="AU254" s="7">
        <f>SUMIFS('Inventory (old)'!$M:$M,'Inventory (old)'!$A:$A,"Merge Arrow",'Inventory (old)'!$B:$B,'2020'!$A254,'Inventory (old)'!$E:$E,"&gt;="&amp;'2020'!$F254,'Inventory (old)'!$E:$E,"&lt;"&amp;'2020'!$G254)</f>
        <v>0</v>
      </c>
      <c r="AV254" s="7">
        <f>SUMIFS('Inventory (old)'!$M:$M,'Inventory (old)'!$A:$A,"Bike",'Inventory (old)'!$B:$B,'2020'!$A254,'Inventory (old)'!$E:$E,"&gt;="&amp;'2020'!$F254,'Inventory (old)'!$E:$E,"&lt;"&amp;'2020'!$G254)</f>
        <v>0</v>
      </c>
      <c r="AW254" s="1">
        <f>SUMIFS('Inventory (old)'!$S:$S,'Inventory (old)'!$A:$A,"Parking",'Inventory (old)'!$B:$B,'2020'!$A254,'Inventory (old)'!$E:$E,"&gt;="&amp;'2020'!$F254,'Inventory (old)'!$E:$E,"&lt;"&amp;'2020'!$G254)</f>
        <v>0</v>
      </c>
      <c r="AX254" s="13"/>
    </row>
    <row r="255" spans="1:50" x14ac:dyDescent="0.25">
      <c r="A255" s="6" t="s">
        <v>2407</v>
      </c>
      <c r="B255" s="7" t="s">
        <v>36</v>
      </c>
      <c r="C255" s="7" t="s">
        <v>2189</v>
      </c>
      <c r="D255" s="7">
        <v>250</v>
      </c>
      <c r="E255" s="7" t="s">
        <v>2176</v>
      </c>
      <c r="F255" s="8">
        <f>G253</f>
        <v>4.04</v>
      </c>
      <c r="G255" s="8">
        <v>4.43</v>
      </c>
      <c r="H255" s="7" t="s">
        <v>2395</v>
      </c>
      <c r="I255" s="7" t="s">
        <v>2191</v>
      </c>
      <c r="J255" s="14">
        <f t="shared" si="71"/>
        <v>0.38999999999999968</v>
      </c>
      <c r="K255" s="15" t="s">
        <v>2062</v>
      </c>
      <c r="L255" s="7"/>
      <c r="M255" s="7" t="s">
        <v>2072</v>
      </c>
      <c r="N255" s="20">
        <v>5</v>
      </c>
      <c r="O255" s="8"/>
      <c r="P255" s="8"/>
      <c r="Q255" s="14"/>
      <c r="R255" s="14"/>
      <c r="S255" s="21"/>
      <c r="T255" s="16"/>
      <c r="U255" s="1">
        <v>88407</v>
      </c>
      <c r="V255" s="7">
        <v>2017</v>
      </c>
      <c r="W255" s="7" t="s">
        <v>25</v>
      </c>
      <c r="X255" s="7">
        <v>2017</v>
      </c>
      <c r="Y255" s="16" t="s">
        <v>25</v>
      </c>
      <c r="Z255" s="15"/>
      <c r="AA255" s="8">
        <f t="shared" si="66"/>
        <v>0.77999999999999936</v>
      </c>
      <c r="AB255" s="8">
        <f t="shared" si="67"/>
        <v>0.77999999999999936</v>
      </c>
      <c r="AC255" s="8">
        <f t="shared" si="68"/>
        <v>0</v>
      </c>
      <c r="AD255" s="11">
        <f t="shared" si="69"/>
        <v>0.77999999999999936</v>
      </c>
      <c r="AE255" s="31"/>
      <c r="AF255" s="7">
        <f>SUMIFS('Inventory (old)'!$M:$M,'Inventory (old)'!$A:$A,"Stop Line",'Inventory (old)'!$B:$B,'2020'!$A255,'Inventory (old)'!$E:$E,"&gt;="&amp;'2020'!$F255,'Inventory (old)'!$E:$E,"&lt;"&amp;'2020'!$G255)</f>
        <v>130</v>
      </c>
      <c r="AG255" s="7">
        <f>SUMIFS('Inventory (old)'!$M:$M,'Inventory (old)'!$A:$A,"Channel",'Inventory (old)'!$B:$B,'2020'!$A255,'Inventory (old)'!$E:$E,"&gt;="&amp;'2020'!$F255,'Inventory (old)'!$E:$E,"&lt;"&amp;'2020'!$G255)</f>
        <v>363</v>
      </c>
      <c r="AH255" s="7">
        <f>SUMIFS('Inventory (old)'!$M:$M,'Inventory (old)'!$A:$A,"Dotted Line",'Inventory (old)'!$B:$B,'2020'!$A255,'Inventory (old)'!$E:$E,"&gt;="&amp;'2020'!$F255,'Inventory (old)'!$E:$E,"&lt;"&amp;'2020'!$G255)</f>
        <v>46</v>
      </c>
      <c r="AI255" s="7">
        <f>SUMIFS('Inventory (old)'!$M:$M,'Inventory (old)'!$A:$A,"Arrows and Onlys",'Inventory (old)'!$B:$B,'2020'!$A255,'Inventory (old)'!$E:$E,"&gt;="&amp;'2020'!$F255,'Inventory (old)'!$E:$E,"&lt;"&amp;'2020'!$G255)</f>
        <v>11</v>
      </c>
      <c r="AJ255" s="7">
        <f>SUMIFS('Inventory (old)'!$N:$N,'Inventory (old)'!$A:$A,"Arrows and Onlys",'Inventory (old)'!$B:$B,'2020'!$A255,'Inventory (old)'!$E:$E,"&gt;="&amp;'2020'!$F255,'Inventory (old)'!$E:$E,"&lt;"&amp;'2020'!$G255)</f>
        <v>0</v>
      </c>
      <c r="AK255" s="7">
        <f>SUMIFS('Inventory (old)'!$O:$O,'Inventory (old)'!$A:$A,"Transverse",'Inventory (old)'!$B:$B,'2020'!$A255,'Inventory (old)'!$E:$E,"&gt;="&amp;'2020'!$F255,'Inventory (old)'!$E:$E,"&lt;"&amp;'2020'!$G255)</f>
        <v>50</v>
      </c>
      <c r="AL255" s="7">
        <f>SUMIFS('Inventory (old)'!$P:$P,'Inventory (old)'!$A:$A,"Transverse",'Inventory (old)'!$B:$B,'2020'!$A255,'Inventory (old)'!$E:$E,"&gt;="&amp;'2020'!$F255,'Inventory (old)'!$E:$E,"&lt;"&amp;'2020'!$G255)</f>
        <v>63</v>
      </c>
      <c r="AM255" s="7">
        <f>SUMIFS('Inventory (old)'!$M:$M,'Inventory (old)'!$A:$A,"Crosswalk",'Inventory (old)'!$B:$B,'2020'!$A255,'Inventory (old)'!$E:$E,"&gt;="&amp;'2020'!$F255,'Inventory (old)'!$E:$E,"&lt;"&amp;'2020'!$G255)</f>
        <v>166</v>
      </c>
      <c r="AN255" s="7">
        <f>SUMIFS('Inventory (old)'!$M:$M,'Inventory (old)'!$A:$A,"Yield Line",'Inventory (old)'!$B:$B,'2020'!$A255,'Inventory (old)'!$E:$E,"&gt;="&amp;'2020'!$F255,'Inventory (old)'!$E:$E,"&lt;"&amp;'2020'!$G255)</f>
        <v>0</v>
      </c>
      <c r="AO255" s="7">
        <f>SUMIFS('Inventory (old)'!$M:$M,'Inventory (old)'!$A:$A,"Parking",'Inventory (old)'!$B:$B,'2020'!$A255,'Inventory (old)'!$E:$E,"&gt;="&amp;'2020'!$F255,'Inventory (old)'!$E:$E,"&lt;"&amp;'2020'!$G255)</f>
        <v>0</v>
      </c>
      <c r="AP255" s="7">
        <f>SUMIFS('Inventory (old)'!$M:$M,'Inventory (old)'!$A:$A,"Island",'Inventory (old)'!$B:$B,'2020'!$A255,'Inventory (old)'!$E:$E,"&gt;="&amp;'2020'!$F255,'Inventory (old)'!$E:$E,"&lt;"&amp;'2020'!$G255)</f>
        <v>0</v>
      </c>
      <c r="AQ255" s="7">
        <f>SUMIFS('Inventory (old)'!$M:$M,'Inventory (old)'!$A:$A,"Railroad",'Inventory (old)'!$B:$B,'2020'!$A255,'Inventory (old)'!$E:$E,"&gt;="&amp;'2020'!$F255,'Inventory (old)'!$E:$E,"&lt;"&amp;'2020'!$G255)</f>
        <v>0</v>
      </c>
      <c r="AR255" s="7">
        <f>SUMIFS('Inventory (old)'!$M:$M,'Inventory (old)'!$A:$A,"School",'Inventory (old)'!$B:$B,'2020'!$A255,'Inventory (old)'!$E:$E,"&gt;="&amp;'2020'!$F255,'Inventory (old)'!$E:$E,"&lt;"&amp;'2020'!$G255)</f>
        <v>0</v>
      </c>
      <c r="AS255" s="7">
        <f>SUMIFS('Inventory (old)'!$M:$M,'Inventory (old)'!$A:$A,"Air Speed",'Inventory (old)'!$B:$B,'2020'!$A255,'Inventory (old)'!$E:$E,"&gt;="&amp;'2020'!$F255,'Inventory (old)'!$E:$E,"&lt;"&amp;'2020'!$G255)</f>
        <v>0</v>
      </c>
      <c r="AT255" s="7">
        <f>SUMIFS('Inventory (old)'!$M:$M,'Inventory (old)'!$A:$A,"Wrong Way",'Inventory (old)'!$B:$B,'2020'!$A255,'Inventory (old)'!$E:$E,"&gt;="&amp;'2020'!$F255,'Inventory (old)'!$E:$E,"&lt;"&amp;'2020'!$G255)</f>
        <v>0</v>
      </c>
      <c r="AU255" s="7">
        <f>SUMIFS('Inventory (old)'!$M:$M,'Inventory (old)'!$A:$A,"Merge Arrow",'Inventory (old)'!$B:$B,'2020'!$A255,'Inventory (old)'!$E:$E,"&gt;="&amp;'2020'!$F255,'Inventory (old)'!$E:$E,"&lt;"&amp;'2020'!$G255)</f>
        <v>0</v>
      </c>
      <c r="AV255" s="7">
        <f>SUMIFS('Inventory (old)'!$M:$M,'Inventory (old)'!$A:$A,"Bike",'Inventory (old)'!$B:$B,'2020'!$A255,'Inventory (old)'!$E:$E,"&gt;="&amp;'2020'!$F255,'Inventory (old)'!$E:$E,"&lt;"&amp;'2020'!$G255)</f>
        <v>0</v>
      </c>
      <c r="AW255" s="1">
        <f>SUMIFS('Inventory (old)'!$S:$S,'Inventory (old)'!$A:$A,"Parking",'Inventory (old)'!$B:$B,'2020'!$A255,'Inventory (old)'!$E:$E,"&gt;="&amp;'2020'!$F255,'Inventory (old)'!$E:$E,"&lt;"&amp;'2020'!$G255)</f>
        <v>0</v>
      </c>
      <c r="AX255" s="13"/>
    </row>
    <row r="256" spans="1:50" x14ac:dyDescent="0.25">
      <c r="A256" s="6" t="s">
        <v>2407</v>
      </c>
      <c r="B256" s="7" t="s">
        <v>36</v>
      </c>
      <c r="C256" s="7" t="s">
        <v>2189</v>
      </c>
      <c r="D256" s="7">
        <v>250</v>
      </c>
      <c r="E256" s="7" t="s">
        <v>2176</v>
      </c>
      <c r="F256" s="8">
        <f>G255</f>
        <v>4.43</v>
      </c>
      <c r="G256" s="8">
        <v>9.2100000000000009</v>
      </c>
      <c r="H256" s="7" t="s">
        <v>2191</v>
      </c>
      <c r="I256" s="7" t="s">
        <v>2411</v>
      </c>
      <c r="J256" s="14">
        <f t="shared" ref="J256" si="77">G256-F256</f>
        <v>4.7800000000000011</v>
      </c>
      <c r="K256" s="15" t="s">
        <v>2062</v>
      </c>
      <c r="L256" s="7"/>
      <c r="M256" s="7" t="s">
        <v>2072</v>
      </c>
      <c r="N256" s="20">
        <v>5</v>
      </c>
      <c r="O256" s="8"/>
      <c r="P256" s="8"/>
      <c r="Q256" s="14"/>
      <c r="R256" s="14"/>
      <c r="S256" s="21"/>
      <c r="T256" s="16"/>
      <c r="U256" s="1">
        <v>94394</v>
      </c>
      <c r="V256" s="7"/>
      <c r="W256" s="7"/>
      <c r="X256" s="7">
        <v>2018</v>
      </c>
      <c r="Y256" s="16" t="s">
        <v>25</v>
      </c>
      <c r="Z256" s="15">
        <v>2019</v>
      </c>
      <c r="AA256" s="8">
        <f t="shared" ref="AA256" si="78">IF(L256="",IF(ISODD(N256),J256*2,J256),0)</f>
        <v>9.5600000000000023</v>
      </c>
      <c r="AB256" s="8">
        <f t="shared" ref="AB256" si="79">IF(L256="",(J256-(P256-O256))*2,J256-(P256-O256))</f>
        <v>9.5600000000000023</v>
      </c>
      <c r="AC256" s="8">
        <f t="shared" ref="AC256" si="80">IF(L256="",0,J256)</f>
        <v>0</v>
      </c>
      <c r="AD256" s="11">
        <f t="shared" ref="AD256" si="81">IF(L256="",IF(OR(N256=4,N256=5),J256*2,IF(OR(N256=6,N256=7),J256*4,0)),(N256-1)*J256)+(R256-Q256)*S256</f>
        <v>9.5600000000000023</v>
      </c>
      <c r="AE256" s="31"/>
      <c r="AF256" s="7">
        <f>SUMIFS('Inventory (old)'!$M:$M,'Inventory (old)'!$A:$A,"Stop Line",'Inventory (old)'!$B:$B,'2020'!$A256,'Inventory (old)'!$E:$E,"&gt;="&amp;'2020'!$F256,'Inventory (old)'!$E:$E,"&lt;"&amp;'2020'!$G256)</f>
        <v>441</v>
      </c>
      <c r="AG256" s="7">
        <f>SUMIFS('Inventory (old)'!$M:$M,'Inventory (old)'!$A:$A,"Channel",'Inventory (old)'!$B:$B,'2020'!$A256,'Inventory (old)'!$E:$E,"&gt;="&amp;'2020'!$F256,'Inventory (old)'!$E:$E,"&lt;"&amp;'2020'!$G256)</f>
        <v>3159</v>
      </c>
      <c r="AH256" s="7">
        <f>SUMIFS('Inventory (old)'!$M:$M,'Inventory (old)'!$A:$A,"Dotted Line",'Inventory (old)'!$B:$B,'2020'!$A256,'Inventory (old)'!$E:$E,"&gt;="&amp;'2020'!$F256,'Inventory (old)'!$E:$E,"&lt;"&amp;'2020'!$G256)</f>
        <v>0</v>
      </c>
      <c r="AI256" s="7">
        <f>SUMIFS('Inventory (old)'!$M:$M,'Inventory (old)'!$A:$A,"Arrows and Onlys",'Inventory (old)'!$B:$B,'2020'!$A256,'Inventory (old)'!$E:$E,"&gt;="&amp;'2020'!$F256,'Inventory (old)'!$E:$E,"&lt;"&amp;'2020'!$G256)</f>
        <v>104</v>
      </c>
      <c r="AJ256" s="7">
        <f>SUMIFS('Inventory (old)'!$N:$N,'Inventory (old)'!$A:$A,"Arrows and Onlys",'Inventory (old)'!$B:$B,'2020'!$A256,'Inventory (old)'!$E:$E,"&gt;="&amp;'2020'!$F256,'Inventory (old)'!$E:$E,"&lt;"&amp;'2020'!$G256)</f>
        <v>10</v>
      </c>
      <c r="AK256" s="7">
        <f>SUMIFS('Inventory (old)'!$O:$O,'Inventory (old)'!$A:$A,"Transverse",'Inventory (old)'!$B:$B,'2020'!$A256,'Inventory (old)'!$E:$E,"&gt;="&amp;'2020'!$F256,'Inventory (old)'!$E:$E,"&lt;"&amp;'2020'!$G256)</f>
        <v>363</v>
      </c>
      <c r="AL256" s="7">
        <f>SUMIFS('Inventory (old)'!$P:$P,'Inventory (old)'!$A:$A,"Transverse",'Inventory (old)'!$B:$B,'2020'!$A256,'Inventory (old)'!$E:$E,"&gt;="&amp;'2020'!$F256,'Inventory (old)'!$E:$E,"&lt;"&amp;'2020'!$G256)</f>
        <v>1050</v>
      </c>
      <c r="AM256" s="7">
        <f>SUMIFS('Inventory (old)'!$M:$M,'Inventory (old)'!$A:$A,"Crosswalk",'Inventory (old)'!$B:$B,'2020'!$A256,'Inventory (old)'!$E:$E,"&gt;="&amp;'2020'!$F256,'Inventory (old)'!$E:$E,"&lt;"&amp;'2020'!$G256)</f>
        <v>0</v>
      </c>
      <c r="AN256" s="7">
        <f>SUMIFS('Inventory (old)'!$M:$M,'Inventory (old)'!$A:$A,"Yield Line",'Inventory (old)'!$B:$B,'2020'!$A256,'Inventory (old)'!$E:$E,"&gt;="&amp;'2020'!$F256,'Inventory (old)'!$E:$E,"&lt;"&amp;'2020'!$G256)</f>
        <v>0</v>
      </c>
      <c r="AO256" s="7">
        <f>SUMIFS('Inventory (old)'!$M:$M,'Inventory (old)'!$A:$A,"Parking",'Inventory (old)'!$B:$B,'2020'!$A256,'Inventory (old)'!$E:$E,"&gt;="&amp;'2020'!$F256,'Inventory (old)'!$E:$E,"&lt;"&amp;'2020'!$G256)</f>
        <v>0</v>
      </c>
      <c r="AP256" s="7">
        <f>SUMIFS('Inventory (old)'!$M:$M,'Inventory (old)'!$A:$A,"Island",'Inventory (old)'!$B:$B,'2020'!$A256,'Inventory (old)'!$E:$E,"&gt;="&amp;'2020'!$F256,'Inventory (old)'!$E:$E,"&lt;"&amp;'2020'!$G256)</f>
        <v>0</v>
      </c>
      <c r="AQ256" s="7">
        <f>SUMIFS('Inventory (old)'!$M:$M,'Inventory (old)'!$A:$A,"Railroad",'Inventory (old)'!$B:$B,'2020'!$A256,'Inventory (old)'!$E:$E,"&gt;="&amp;'2020'!$F256,'Inventory (old)'!$E:$E,"&lt;"&amp;'2020'!$G256)</f>
        <v>0</v>
      </c>
      <c r="AR256" s="7">
        <f>SUMIFS('Inventory (old)'!$M:$M,'Inventory (old)'!$A:$A,"School",'Inventory (old)'!$B:$B,'2020'!$A256,'Inventory (old)'!$E:$E,"&gt;="&amp;'2020'!$F256,'Inventory (old)'!$E:$E,"&lt;"&amp;'2020'!$G256)</f>
        <v>0</v>
      </c>
      <c r="AS256" s="7">
        <f>SUMIFS('Inventory (old)'!$M:$M,'Inventory (old)'!$A:$A,"Air Speed",'Inventory (old)'!$B:$B,'2020'!$A256,'Inventory (old)'!$E:$E,"&gt;="&amp;'2020'!$F256,'Inventory (old)'!$E:$E,"&lt;"&amp;'2020'!$G256)</f>
        <v>0</v>
      </c>
      <c r="AT256" s="7">
        <f>SUMIFS('Inventory (old)'!$M:$M,'Inventory (old)'!$A:$A,"Wrong Way",'Inventory (old)'!$B:$B,'2020'!$A256,'Inventory (old)'!$E:$E,"&gt;="&amp;'2020'!$F256,'Inventory (old)'!$E:$E,"&lt;"&amp;'2020'!$G256)</f>
        <v>0</v>
      </c>
      <c r="AU256" s="7">
        <f>SUMIFS('Inventory (old)'!$M:$M,'Inventory (old)'!$A:$A,"Merge Arrow",'Inventory (old)'!$B:$B,'2020'!$A256,'Inventory (old)'!$E:$E,"&gt;="&amp;'2020'!$F256,'Inventory (old)'!$E:$E,"&lt;"&amp;'2020'!$G256)</f>
        <v>0</v>
      </c>
      <c r="AV256" s="7">
        <f>SUMIFS('Inventory (old)'!$M:$M,'Inventory (old)'!$A:$A,"Bike",'Inventory (old)'!$B:$B,'2020'!$A256,'Inventory (old)'!$E:$E,"&gt;="&amp;'2020'!$F256,'Inventory (old)'!$E:$E,"&lt;"&amp;'2020'!$G256)</f>
        <v>0</v>
      </c>
      <c r="AW256" s="1">
        <f>SUMIFS('Inventory (old)'!$S:$S,'Inventory (old)'!$A:$A,"Parking",'Inventory (old)'!$B:$B,'2020'!$A256,'Inventory (old)'!$E:$E,"&gt;="&amp;'2020'!$F256,'Inventory (old)'!$E:$E,"&lt;"&amp;'2020'!$G256)</f>
        <v>0</v>
      </c>
      <c r="AX256" s="13"/>
    </row>
    <row r="257" spans="1:50" x14ac:dyDescent="0.25">
      <c r="A257" s="6" t="s">
        <v>2407</v>
      </c>
      <c r="B257" s="7" t="s">
        <v>36</v>
      </c>
      <c r="C257" s="7" t="s">
        <v>2189</v>
      </c>
      <c r="D257" s="7">
        <v>250</v>
      </c>
      <c r="E257" s="7" t="s">
        <v>58</v>
      </c>
      <c r="F257" s="8">
        <f>G255</f>
        <v>4.43</v>
      </c>
      <c r="G257" s="8">
        <v>9.73</v>
      </c>
      <c r="H257" s="7" t="s">
        <v>2411</v>
      </c>
      <c r="I257" s="7" t="s">
        <v>2412</v>
      </c>
      <c r="J257" s="14">
        <f t="shared" si="71"/>
        <v>5.3000000000000007</v>
      </c>
      <c r="K257" s="15" t="s">
        <v>2062</v>
      </c>
      <c r="L257" s="7" t="s">
        <v>2193</v>
      </c>
      <c r="M257" s="7" t="s">
        <v>2072</v>
      </c>
      <c r="N257" s="20">
        <v>2</v>
      </c>
      <c r="O257" s="8"/>
      <c r="P257" s="8"/>
      <c r="Q257" s="14"/>
      <c r="R257" s="14"/>
      <c r="S257" s="21"/>
      <c r="T257" s="16"/>
      <c r="U257" s="1">
        <v>94394</v>
      </c>
      <c r="V257" s="7"/>
      <c r="W257" s="7"/>
      <c r="X257" s="7">
        <v>2018</v>
      </c>
      <c r="Y257" s="16" t="s">
        <v>25</v>
      </c>
      <c r="Z257" s="15">
        <v>2019</v>
      </c>
      <c r="AA257" s="8">
        <f t="shared" si="66"/>
        <v>0</v>
      </c>
      <c r="AB257" s="8">
        <f t="shared" si="67"/>
        <v>5.3000000000000007</v>
      </c>
      <c r="AC257" s="8">
        <f t="shared" si="68"/>
        <v>5.3000000000000007</v>
      </c>
      <c r="AD257" s="11">
        <f t="shared" si="69"/>
        <v>5.3000000000000007</v>
      </c>
      <c r="AE257" s="31"/>
      <c r="AF257" s="7">
        <f>SUMIFS('Inventory (old)'!$M:$M,'Inventory (old)'!$A:$A,"Stop Line",'Inventory (old)'!$B:$B,'2020'!$A257,'Inventory (old)'!$E:$E,"&gt;="&amp;'2020'!$F257,'Inventory (old)'!$E:$E,"&lt;"&amp;'2020'!$G257)</f>
        <v>441</v>
      </c>
      <c r="AG257" s="7">
        <f>SUMIFS('Inventory (old)'!$M:$M,'Inventory (old)'!$A:$A,"Channel",'Inventory (old)'!$B:$B,'2020'!$A257,'Inventory (old)'!$E:$E,"&gt;="&amp;'2020'!$F257,'Inventory (old)'!$E:$E,"&lt;"&amp;'2020'!$G257)</f>
        <v>3593</v>
      </c>
      <c r="AH257" s="7">
        <f>SUMIFS('Inventory (old)'!$M:$M,'Inventory (old)'!$A:$A,"Dotted Line",'Inventory (old)'!$B:$B,'2020'!$A257,'Inventory (old)'!$E:$E,"&gt;="&amp;'2020'!$F257,'Inventory (old)'!$E:$E,"&lt;"&amp;'2020'!$G257)</f>
        <v>0</v>
      </c>
      <c r="AI257" s="7">
        <f>SUMIFS('Inventory (old)'!$M:$M,'Inventory (old)'!$A:$A,"Arrows and Onlys",'Inventory (old)'!$B:$B,'2020'!$A257,'Inventory (old)'!$E:$E,"&gt;="&amp;'2020'!$F257,'Inventory (old)'!$E:$E,"&lt;"&amp;'2020'!$G257)</f>
        <v>104</v>
      </c>
      <c r="AJ257" s="7">
        <f>SUMIFS('Inventory (old)'!$N:$N,'Inventory (old)'!$A:$A,"Arrows and Onlys",'Inventory (old)'!$B:$B,'2020'!$A257,'Inventory (old)'!$E:$E,"&gt;="&amp;'2020'!$F257,'Inventory (old)'!$E:$E,"&lt;"&amp;'2020'!$G257)</f>
        <v>10</v>
      </c>
      <c r="AK257" s="7">
        <f>SUMIFS('Inventory (old)'!$O:$O,'Inventory (old)'!$A:$A,"Transverse",'Inventory (old)'!$B:$B,'2020'!$A257,'Inventory (old)'!$E:$E,"&gt;="&amp;'2020'!$F257,'Inventory (old)'!$E:$E,"&lt;"&amp;'2020'!$G257)</f>
        <v>440</v>
      </c>
      <c r="AL257" s="7">
        <f>SUMIFS('Inventory (old)'!$P:$P,'Inventory (old)'!$A:$A,"Transverse",'Inventory (old)'!$B:$B,'2020'!$A257,'Inventory (old)'!$E:$E,"&gt;="&amp;'2020'!$F257,'Inventory (old)'!$E:$E,"&lt;"&amp;'2020'!$G257)</f>
        <v>1379</v>
      </c>
      <c r="AM257" s="7">
        <f>SUMIFS('Inventory (old)'!$M:$M,'Inventory (old)'!$A:$A,"Crosswalk",'Inventory (old)'!$B:$B,'2020'!$A257,'Inventory (old)'!$E:$E,"&gt;="&amp;'2020'!$F257,'Inventory (old)'!$E:$E,"&lt;"&amp;'2020'!$G257)</f>
        <v>0</v>
      </c>
      <c r="AN257" s="7">
        <f>SUMIFS('Inventory (old)'!$M:$M,'Inventory (old)'!$A:$A,"Yield Line",'Inventory (old)'!$B:$B,'2020'!$A257,'Inventory (old)'!$E:$E,"&gt;="&amp;'2020'!$F257,'Inventory (old)'!$E:$E,"&lt;"&amp;'2020'!$G257)</f>
        <v>0</v>
      </c>
      <c r="AO257" s="7">
        <f>SUMIFS('Inventory (old)'!$M:$M,'Inventory (old)'!$A:$A,"Parking",'Inventory (old)'!$B:$B,'2020'!$A257,'Inventory (old)'!$E:$E,"&gt;="&amp;'2020'!$F257,'Inventory (old)'!$E:$E,"&lt;"&amp;'2020'!$G257)</f>
        <v>0</v>
      </c>
      <c r="AP257" s="7">
        <f>SUMIFS('Inventory (old)'!$M:$M,'Inventory (old)'!$A:$A,"Island",'Inventory (old)'!$B:$B,'2020'!$A257,'Inventory (old)'!$E:$E,"&gt;="&amp;'2020'!$F257,'Inventory (old)'!$E:$E,"&lt;"&amp;'2020'!$G257)</f>
        <v>0</v>
      </c>
      <c r="AQ257" s="7">
        <f>SUMIFS('Inventory (old)'!$M:$M,'Inventory (old)'!$A:$A,"Railroad",'Inventory (old)'!$B:$B,'2020'!$A257,'Inventory (old)'!$E:$E,"&gt;="&amp;'2020'!$F257,'Inventory (old)'!$E:$E,"&lt;"&amp;'2020'!$G257)</f>
        <v>0</v>
      </c>
      <c r="AR257" s="7">
        <f>SUMIFS('Inventory (old)'!$M:$M,'Inventory (old)'!$A:$A,"School",'Inventory (old)'!$B:$B,'2020'!$A257,'Inventory (old)'!$E:$E,"&gt;="&amp;'2020'!$F257,'Inventory (old)'!$E:$E,"&lt;"&amp;'2020'!$G257)</f>
        <v>0</v>
      </c>
      <c r="AS257" s="7">
        <f>SUMIFS('Inventory (old)'!$M:$M,'Inventory (old)'!$A:$A,"Air Speed",'Inventory (old)'!$B:$B,'2020'!$A257,'Inventory (old)'!$E:$E,"&gt;="&amp;'2020'!$F257,'Inventory (old)'!$E:$E,"&lt;"&amp;'2020'!$G257)</f>
        <v>0</v>
      </c>
      <c r="AT257" s="7">
        <f>SUMIFS('Inventory (old)'!$M:$M,'Inventory (old)'!$A:$A,"Wrong Way",'Inventory (old)'!$B:$B,'2020'!$A257,'Inventory (old)'!$E:$E,"&gt;="&amp;'2020'!$F257,'Inventory (old)'!$E:$E,"&lt;"&amp;'2020'!$G257)</f>
        <v>0</v>
      </c>
      <c r="AU257" s="7">
        <f>SUMIFS('Inventory (old)'!$M:$M,'Inventory (old)'!$A:$A,"Merge Arrow",'Inventory (old)'!$B:$B,'2020'!$A257,'Inventory (old)'!$E:$E,"&gt;="&amp;'2020'!$F257,'Inventory (old)'!$E:$E,"&lt;"&amp;'2020'!$G257)</f>
        <v>0</v>
      </c>
      <c r="AV257" s="7">
        <f>SUMIFS('Inventory (old)'!$M:$M,'Inventory (old)'!$A:$A,"Bike",'Inventory (old)'!$B:$B,'2020'!$A257,'Inventory (old)'!$E:$E,"&gt;="&amp;'2020'!$F257,'Inventory (old)'!$E:$E,"&lt;"&amp;'2020'!$G257)</f>
        <v>0</v>
      </c>
      <c r="AW257" s="1">
        <f>SUMIFS('Inventory (old)'!$S:$S,'Inventory (old)'!$A:$A,"Parking",'Inventory (old)'!$B:$B,'2020'!$A257,'Inventory (old)'!$E:$E,"&gt;="&amp;'2020'!$F257,'Inventory (old)'!$E:$E,"&lt;"&amp;'2020'!$G257)</f>
        <v>0</v>
      </c>
      <c r="AX257" s="13"/>
    </row>
    <row r="258" spans="1:50" x14ac:dyDescent="0.25">
      <c r="A258" s="6" t="s">
        <v>2409</v>
      </c>
      <c r="B258" s="7" t="s">
        <v>36</v>
      </c>
      <c r="C258" s="7" t="s">
        <v>2189</v>
      </c>
      <c r="D258" s="7">
        <v>250</v>
      </c>
      <c r="E258" s="7" t="s">
        <v>59</v>
      </c>
      <c r="F258" s="8">
        <v>9.2100000000000009</v>
      </c>
      <c r="G258" s="8">
        <v>9.73</v>
      </c>
      <c r="H258" s="7" t="s">
        <v>2411</v>
      </c>
      <c r="I258" s="7" t="s">
        <v>2412</v>
      </c>
      <c r="J258" s="14">
        <f t="shared" si="71"/>
        <v>0.51999999999999957</v>
      </c>
      <c r="K258" s="15" t="s">
        <v>2062</v>
      </c>
      <c r="L258" s="7" t="s">
        <v>2193</v>
      </c>
      <c r="M258" s="7" t="s">
        <v>2072</v>
      </c>
      <c r="N258" s="20">
        <v>2</v>
      </c>
      <c r="O258" s="8"/>
      <c r="P258" s="8"/>
      <c r="Q258" s="14"/>
      <c r="R258" s="14"/>
      <c r="S258" s="21"/>
      <c r="T258" s="16"/>
      <c r="U258" s="1">
        <v>94394</v>
      </c>
      <c r="V258" s="7"/>
      <c r="W258" s="7"/>
      <c r="X258" s="7">
        <v>2018</v>
      </c>
      <c r="Y258" s="16" t="s">
        <v>25</v>
      </c>
      <c r="Z258" s="15">
        <v>2020</v>
      </c>
      <c r="AA258" s="8">
        <f t="shared" si="66"/>
        <v>0</v>
      </c>
      <c r="AB258" s="8">
        <f t="shared" si="67"/>
        <v>0.51999999999999957</v>
      </c>
      <c r="AC258" s="8">
        <f t="shared" si="68"/>
        <v>0.51999999999999957</v>
      </c>
      <c r="AD258" s="11">
        <f t="shared" si="69"/>
        <v>0.51999999999999957</v>
      </c>
      <c r="AE258" s="31"/>
      <c r="AF258" s="7">
        <f>SUMIFS('Inventory (old)'!$M:$M,'Inventory (old)'!$A:$A,"Stop Line",'Inventory (old)'!$B:$B,'2020'!$A258,'Inventory (old)'!$E:$E,"&gt;="&amp;'2020'!$F258,'Inventory (old)'!$E:$E,"&lt;"&amp;'2020'!$G258)</f>
        <v>0</v>
      </c>
      <c r="AG258" s="7">
        <f>SUMIFS('Inventory (old)'!$M:$M,'Inventory (old)'!$A:$A,"Channel",'Inventory (old)'!$B:$B,'2020'!$A258,'Inventory (old)'!$E:$E,"&gt;="&amp;'2020'!$F258,'Inventory (old)'!$E:$E,"&lt;"&amp;'2020'!$G258)</f>
        <v>368</v>
      </c>
      <c r="AH258" s="7">
        <f>SUMIFS('Inventory (old)'!$M:$M,'Inventory (old)'!$A:$A,"Dotted Line",'Inventory (old)'!$B:$B,'2020'!$A258,'Inventory (old)'!$E:$E,"&gt;="&amp;'2020'!$F258,'Inventory (old)'!$E:$E,"&lt;"&amp;'2020'!$G258)</f>
        <v>0</v>
      </c>
      <c r="AI258" s="7">
        <f>SUMIFS('Inventory (old)'!$M:$M,'Inventory (old)'!$A:$A,"Arrows and Onlys",'Inventory (old)'!$B:$B,'2020'!$A258,'Inventory (old)'!$E:$E,"&gt;="&amp;'2020'!$F258,'Inventory (old)'!$E:$E,"&lt;"&amp;'2020'!$G258)</f>
        <v>3</v>
      </c>
      <c r="AJ258" s="7">
        <f>SUMIFS('Inventory (old)'!$N:$N,'Inventory (old)'!$A:$A,"Arrows and Onlys",'Inventory (old)'!$B:$B,'2020'!$A258,'Inventory (old)'!$E:$E,"&gt;="&amp;'2020'!$F258,'Inventory (old)'!$E:$E,"&lt;"&amp;'2020'!$G258)</f>
        <v>0</v>
      </c>
      <c r="AK258" s="7">
        <f>SUMIFS('Inventory (old)'!$O:$O,'Inventory (old)'!$A:$A,"Transverse",'Inventory (old)'!$B:$B,'2020'!$A258,'Inventory (old)'!$E:$E,"&gt;="&amp;'2020'!$F258,'Inventory (old)'!$E:$E,"&lt;"&amp;'2020'!$G258)</f>
        <v>91</v>
      </c>
      <c r="AL258" s="7">
        <f>SUMIFS('Inventory (old)'!$P:$P,'Inventory (old)'!$A:$A,"Transverse",'Inventory (old)'!$B:$B,'2020'!$A258,'Inventory (old)'!$E:$E,"&gt;="&amp;'2020'!$F258,'Inventory (old)'!$E:$E,"&lt;"&amp;'2020'!$G258)</f>
        <v>319</v>
      </c>
      <c r="AM258" s="7">
        <f>SUMIFS('Inventory (old)'!$M:$M,'Inventory (old)'!$A:$A,"Crosswalk",'Inventory (old)'!$B:$B,'2020'!$A258,'Inventory (old)'!$E:$E,"&gt;="&amp;'2020'!$F258,'Inventory (old)'!$E:$E,"&lt;"&amp;'2020'!$G258)</f>
        <v>0</v>
      </c>
      <c r="AN258" s="7">
        <f>SUMIFS('Inventory (old)'!$M:$M,'Inventory (old)'!$A:$A,"Yield Line",'Inventory (old)'!$B:$B,'2020'!$A258,'Inventory (old)'!$E:$E,"&gt;="&amp;'2020'!$F258,'Inventory (old)'!$E:$E,"&lt;"&amp;'2020'!$G258)</f>
        <v>0</v>
      </c>
      <c r="AO258" s="7">
        <f>SUMIFS('Inventory (old)'!$M:$M,'Inventory (old)'!$A:$A,"Parking",'Inventory (old)'!$B:$B,'2020'!$A258,'Inventory (old)'!$E:$E,"&gt;="&amp;'2020'!$F258,'Inventory (old)'!$E:$E,"&lt;"&amp;'2020'!$G258)</f>
        <v>0</v>
      </c>
      <c r="AP258" s="7">
        <f>SUMIFS('Inventory (old)'!$M:$M,'Inventory (old)'!$A:$A,"Island",'Inventory (old)'!$B:$B,'2020'!$A258,'Inventory (old)'!$E:$E,"&gt;="&amp;'2020'!$F258,'Inventory (old)'!$E:$E,"&lt;"&amp;'2020'!$G258)</f>
        <v>0</v>
      </c>
      <c r="AQ258" s="7">
        <f>SUMIFS('Inventory (old)'!$M:$M,'Inventory (old)'!$A:$A,"Railroad",'Inventory (old)'!$B:$B,'2020'!$A258,'Inventory (old)'!$E:$E,"&gt;="&amp;'2020'!$F258,'Inventory (old)'!$E:$E,"&lt;"&amp;'2020'!$G258)</f>
        <v>0</v>
      </c>
      <c r="AR258" s="7">
        <f>SUMIFS('Inventory (old)'!$M:$M,'Inventory (old)'!$A:$A,"School",'Inventory (old)'!$B:$B,'2020'!$A258,'Inventory (old)'!$E:$E,"&gt;="&amp;'2020'!$F258,'Inventory (old)'!$E:$E,"&lt;"&amp;'2020'!$G258)</f>
        <v>0</v>
      </c>
      <c r="AS258" s="7">
        <f>SUMIFS('Inventory (old)'!$M:$M,'Inventory (old)'!$A:$A,"Air Speed",'Inventory (old)'!$B:$B,'2020'!$A258,'Inventory (old)'!$E:$E,"&gt;="&amp;'2020'!$F258,'Inventory (old)'!$E:$E,"&lt;"&amp;'2020'!$G258)</f>
        <v>0</v>
      </c>
      <c r="AT258" s="7">
        <f>SUMIFS('Inventory (old)'!$M:$M,'Inventory (old)'!$A:$A,"Wrong Way",'Inventory (old)'!$B:$B,'2020'!$A258,'Inventory (old)'!$E:$E,"&gt;="&amp;'2020'!$F258,'Inventory (old)'!$E:$E,"&lt;"&amp;'2020'!$G258)</f>
        <v>0</v>
      </c>
      <c r="AU258" s="7">
        <f>SUMIFS('Inventory (old)'!$M:$M,'Inventory (old)'!$A:$A,"Merge Arrow",'Inventory (old)'!$B:$B,'2020'!$A258,'Inventory (old)'!$E:$E,"&gt;="&amp;'2020'!$F258,'Inventory (old)'!$E:$E,"&lt;"&amp;'2020'!$G258)</f>
        <v>0</v>
      </c>
      <c r="AV258" s="7">
        <f>SUMIFS('Inventory (old)'!$M:$M,'Inventory (old)'!$A:$A,"Bike",'Inventory (old)'!$B:$B,'2020'!$A258,'Inventory (old)'!$E:$E,"&gt;="&amp;'2020'!$F258,'Inventory (old)'!$E:$E,"&lt;"&amp;'2020'!$G258)</f>
        <v>0</v>
      </c>
      <c r="AW258" s="1">
        <f>SUMIFS('Inventory (old)'!$S:$S,'Inventory (old)'!$A:$A,"Parking",'Inventory (old)'!$B:$B,'2020'!$A258,'Inventory (old)'!$E:$E,"&gt;="&amp;'2020'!$F258,'Inventory (old)'!$E:$E,"&lt;"&amp;'2020'!$G258)</f>
        <v>0</v>
      </c>
      <c r="AX258" s="13"/>
    </row>
    <row r="259" spans="1:50" x14ac:dyDescent="0.25">
      <c r="A259" s="6" t="s">
        <v>2407</v>
      </c>
      <c r="B259" s="7" t="s">
        <v>36</v>
      </c>
      <c r="C259" s="7" t="s">
        <v>2189</v>
      </c>
      <c r="D259" s="7">
        <v>250</v>
      </c>
      <c r="E259" s="7" t="s">
        <v>2176</v>
      </c>
      <c r="F259" s="8">
        <f>G257</f>
        <v>9.73</v>
      </c>
      <c r="G259" s="8">
        <v>10.63</v>
      </c>
      <c r="H259" s="7" t="s">
        <v>2414</v>
      </c>
      <c r="I259" s="7" t="s">
        <v>976</v>
      </c>
      <c r="J259" s="14">
        <f t="shared" si="71"/>
        <v>0.90000000000000036</v>
      </c>
      <c r="K259" s="15" t="s">
        <v>2062</v>
      </c>
      <c r="L259" s="7"/>
      <c r="M259" s="7" t="s">
        <v>2072</v>
      </c>
      <c r="N259" s="20">
        <v>5</v>
      </c>
      <c r="O259" s="8"/>
      <c r="P259" s="8"/>
      <c r="Q259" s="14"/>
      <c r="R259" s="14"/>
      <c r="S259" s="21"/>
      <c r="T259" s="16"/>
      <c r="U259" s="1">
        <v>94394</v>
      </c>
      <c r="V259" s="7"/>
      <c r="W259" s="7"/>
      <c r="X259" s="7">
        <v>2018</v>
      </c>
      <c r="Y259" s="16" t="s">
        <v>25</v>
      </c>
      <c r="Z259" s="15">
        <v>2019</v>
      </c>
      <c r="AA259" s="8">
        <f t="shared" si="66"/>
        <v>1.8000000000000007</v>
      </c>
      <c r="AB259" s="8">
        <f t="shared" si="67"/>
        <v>1.8000000000000007</v>
      </c>
      <c r="AC259" s="8">
        <f t="shared" si="68"/>
        <v>0</v>
      </c>
      <c r="AD259" s="11">
        <f t="shared" si="69"/>
        <v>1.8000000000000007</v>
      </c>
      <c r="AE259" s="31"/>
      <c r="AF259" s="7">
        <f>SUMIFS('Inventory (old)'!$M:$M,'Inventory (old)'!$A:$A,"Stop Line",'Inventory (old)'!$B:$B,'2020'!$A259,'Inventory (old)'!$E:$E,"&gt;="&amp;'2020'!$F259,'Inventory (old)'!$E:$E,"&lt;"&amp;'2020'!$G259)</f>
        <v>0</v>
      </c>
      <c r="AG259" s="7">
        <f>SUMIFS('Inventory (old)'!$M:$M,'Inventory (old)'!$A:$A,"Channel",'Inventory (old)'!$B:$B,'2020'!$A259,'Inventory (old)'!$E:$E,"&gt;="&amp;'2020'!$F259,'Inventory (old)'!$E:$E,"&lt;"&amp;'2020'!$G259)</f>
        <v>140</v>
      </c>
      <c r="AH259" s="7">
        <f>SUMIFS('Inventory (old)'!$M:$M,'Inventory (old)'!$A:$A,"Dotted Line",'Inventory (old)'!$B:$B,'2020'!$A259,'Inventory (old)'!$E:$E,"&gt;="&amp;'2020'!$F259,'Inventory (old)'!$E:$E,"&lt;"&amp;'2020'!$G259)</f>
        <v>0</v>
      </c>
      <c r="AI259" s="7">
        <f>SUMIFS('Inventory (old)'!$M:$M,'Inventory (old)'!$A:$A,"Arrows and Onlys",'Inventory (old)'!$B:$B,'2020'!$A259,'Inventory (old)'!$E:$E,"&gt;="&amp;'2020'!$F259,'Inventory (old)'!$E:$E,"&lt;"&amp;'2020'!$G259)</f>
        <v>14</v>
      </c>
      <c r="AJ259" s="7">
        <f>SUMIFS('Inventory (old)'!$N:$N,'Inventory (old)'!$A:$A,"Arrows and Onlys",'Inventory (old)'!$B:$B,'2020'!$A259,'Inventory (old)'!$E:$E,"&gt;="&amp;'2020'!$F259,'Inventory (old)'!$E:$E,"&lt;"&amp;'2020'!$G259)</f>
        <v>0</v>
      </c>
      <c r="AK259" s="7">
        <f>SUMIFS('Inventory (old)'!$O:$O,'Inventory (old)'!$A:$A,"Transverse",'Inventory (old)'!$B:$B,'2020'!$A259,'Inventory (old)'!$E:$E,"&gt;="&amp;'2020'!$F259,'Inventory (old)'!$E:$E,"&lt;"&amp;'2020'!$G259)</f>
        <v>0</v>
      </c>
      <c r="AL259" s="7">
        <f>SUMIFS('Inventory (old)'!$P:$P,'Inventory (old)'!$A:$A,"Transverse",'Inventory (old)'!$B:$B,'2020'!$A259,'Inventory (old)'!$E:$E,"&gt;="&amp;'2020'!$F259,'Inventory (old)'!$E:$E,"&lt;"&amp;'2020'!$G259)</f>
        <v>0</v>
      </c>
      <c r="AM259" s="7">
        <f>SUMIFS('Inventory (old)'!$M:$M,'Inventory (old)'!$A:$A,"Crosswalk",'Inventory (old)'!$B:$B,'2020'!$A259,'Inventory (old)'!$E:$E,"&gt;="&amp;'2020'!$F259,'Inventory (old)'!$E:$E,"&lt;"&amp;'2020'!$G259)</f>
        <v>0</v>
      </c>
      <c r="AN259" s="7">
        <f>SUMIFS('Inventory (old)'!$M:$M,'Inventory (old)'!$A:$A,"Yield Line",'Inventory (old)'!$B:$B,'2020'!$A259,'Inventory (old)'!$E:$E,"&gt;="&amp;'2020'!$F259,'Inventory (old)'!$E:$E,"&lt;"&amp;'2020'!$G259)</f>
        <v>0</v>
      </c>
      <c r="AO259" s="7">
        <f>SUMIFS('Inventory (old)'!$M:$M,'Inventory (old)'!$A:$A,"Parking",'Inventory (old)'!$B:$B,'2020'!$A259,'Inventory (old)'!$E:$E,"&gt;="&amp;'2020'!$F259,'Inventory (old)'!$E:$E,"&lt;"&amp;'2020'!$G259)</f>
        <v>0</v>
      </c>
      <c r="AP259" s="7">
        <f>SUMIFS('Inventory (old)'!$M:$M,'Inventory (old)'!$A:$A,"Island",'Inventory (old)'!$B:$B,'2020'!$A259,'Inventory (old)'!$E:$E,"&gt;="&amp;'2020'!$F259,'Inventory (old)'!$E:$E,"&lt;"&amp;'2020'!$G259)</f>
        <v>0</v>
      </c>
      <c r="AQ259" s="7">
        <f>SUMIFS('Inventory (old)'!$M:$M,'Inventory (old)'!$A:$A,"Railroad",'Inventory (old)'!$B:$B,'2020'!$A259,'Inventory (old)'!$E:$E,"&gt;="&amp;'2020'!$F259,'Inventory (old)'!$E:$E,"&lt;"&amp;'2020'!$G259)</f>
        <v>0</v>
      </c>
      <c r="AR259" s="7">
        <f>SUMIFS('Inventory (old)'!$M:$M,'Inventory (old)'!$A:$A,"School",'Inventory (old)'!$B:$B,'2020'!$A259,'Inventory (old)'!$E:$E,"&gt;="&amp;'2020'!$F259,'Inventory (old)'!$E:$E,"&lt;"&amp;'2020'!$G259)</f>
        <v>0</v>
      </c>
      <c r="AS259" s="7">
        <f>SUMIFS('Inventory (old)'!$M:$M,'Inventory (old)'!$A:$A,"Air Speed",'Inventory (old)'!$B:$B,'2020'!$A259,'Inventory (old)'!$E:$E,"&gt;="&amp;'2020'!$F259,'Inventory (old)'!$E:$E,"&lt;"&amp;'2020'!$G259)</f>
        <v>2</v>
      </c>
      <c r="AT259" s="7">
        <f>SUMIFS('Inventory (old)'!$M:$M,'Inventory (old)'!$A:$A,"Wrong Way",'Inventory (old)'!$B:$B,'2020'!$A259,'Inventory (old)'!$E:$E,"&gt;="&amp;'2020'!$F259,'Inventory (old)'!$E:$E,"&lt;"&amp;'2020'!$G259)</f>
        <v>0</v>
      </c>
      <c r="AU259" s="7">
        <f>SUMIFS('Inventory (old)'!$M:$M,'Inventory (old)'!$A:$A,"Merge Arrow",'Inventory (old)'!$B:$B,'2020'!$A259,'Inventory (old)'!$E:$E,"&gt;="&amp;'2020'!$F259,'Inventory (old)'!$E:$E,"&lt;"&amp;'2020'!$G259)</f>
        <v>0</v>
      </c>
      <c r="AV259" s="7">
        <f>SUMIFS('Inventory (old)'!$M:$M,'Inventory (old)'!$A:$A,"Bike",'Inventory (old)'!$B:$B,'2020'!$A259,'Inventory (old)'!$E:$E,"&gt;="&amp;'2020'!$F259,'Inventory (old)'!$E:$E,"&lt;"&amp;'2020'!$G259)</f>
        <v>0</v>
      </c>
      <c r="AW259" s="1">
        <f>SUMIFS('Inventory (old)'!$S:$S,'Inventory (old)'!$A:$A,"Parking",'Inventory (old)'!$B:$B,'2020'!$A259,'Inventory (old)'!$E:$E,"&gt;="&amp;'2020'!$F259,'Inventory (old)'!$E:$E,"&lt;"&amp;'2020'!$G259)</f>
        <v>0</v>
      </c>
      <c r="AX259" s="13"/>
    </row>
    <row r="260" spans="1:50" x14ac:dyDescent="0.25">
      <c r="A260" s="6" t="s">
        <v>2407</v>
      </c>
      <c r="B260" s="7" t="s">
        <v>36</v>
      </c>
      <c r="C260" s="7" t="s">
        <v>2189</v>
      </c>
      <c r="D260" s="7">
        <v>250</v>
      </c>
      <c r="E260" s="7" t="s">
        <v>58</v>
      </c>
      <c r="F260" s="8">
        <f>G259</f>
        <v>10.63</v>
      </c>
      <c r="G260" s="8">
        <v>11.87</v>
      </c>
      <c r="H260" s="7" t="s">
        <v>976</v>
      </c>
      <c r="I260" s="7" t="s">
        <v>2416</v>
      </c>
      <c r="J260" s="14">
        <f t="shared" si="71"/>
        <v>1.2399999999999984</v>
      </c>
      <c r="K260" s="15" t="s">
        <v>2062</v>
      </c>
      <c r="L260" s="7" t="s">
        <v>2415</v>
      </c>
      <c r="M260" s="7" t="s">
        <v>2072</v>
      </c>
      <c r="N260" s="20">
        <v>2</v>
      </c>
      <c r="O260" s="8"/>
      <c r="P260" s="8"/>
      <c r="Q260" s="14">
        <v>11.5</v>
      </c>
      <c r="R260" s="14">
        <v>11.87</v>
      </c>
      <c r="S260" s="21">
        <v>-1</v>
      </c>
      <c r="T260" s="16" t="s">
        <v>2417</v>
      </c>
      <c r="U260" s="1">
        <v>94394</v>
      </c>
      <c r="V260" s="7"/>
      <c r="W260" s="7"/>
      <c r="X260" s="7">
        <v>2018</v>
      </c>
      <c r="Y260" s="16" t="s">
        <v>25</v>
      </c>
      <c r="Z260" s="15">
        <v>2019</v>
      </c>
      <c r="AA260" s="8">
        <f t="shared" si="66"/>
        <v>0</v>
      </c>
      <c r="AB260" s="8">
        <f t="shared" si="67"/>
        <v>1.2399999999999984</v>
      </c>
      <c r="AC260" s="8">
        <f t="shared" si="68"/>
        <v>1.2399999999999984</v>
      </c>
      <c r="AD260" s="11">
        <f t="shared" si="69"/>
        <v>0.86999999999999922</v>
      </c>
      <c r="AE260" s="31"/>
      <c r="AF260" s="7">
        <f>SUMIFS('Inventory (old)'!$M:$M,'Inventory (old)'!$A:$A,"Stop Line",'Inventory (old)'!$B:$B,'2020'!$A260,'Inventory (old)'!$E:$E,"&gt;="&amp;'2020'!$F260,'Inventory (old)'!$E:$E,"&lt;"&amp;'2020'!$G260)</f>
        <v>119</v>
      </c>
      <c r="AG260" s="7">
        <f>SUMIFS('Inventory (old)'!$M:$M,'Inventory (old)'!$A:$A,"Channel",'Inventory (old)'!$B:$B,'2020'!$A260,'Inventory (old)'!$E:$E,"&gt;="&amp;'2020'!$F260,'Inventory (old)'!$E:$E,"&lt;"&amp;'2020'!$G260)</f>
        <v>387</v>
      </c>
      <c r="AH260" s="7">
        <f>SUMIFS('Inventory (old)'!$M:$M,'Inventory (old)'!$A:$A,"Dotted Line",'Inventory (old)'!$B:$B,'2020'!$A260,'Inventory (old)'!$E:$E,"&gt;="&amp;'2020'!$F260,'Inventory (old)'!$E:$E,"&lt;"&amp;'2020'!$G260)</f>
        <v>0</v>
      </c>
      <c r="AI260" s="7">
        <f>SUMIFS('Inventory (old)'!$M:$M,'Inventory (old)'!$A:$A,"Arrows and Onlys",'Inventory (old)'!$B:$B,'2020'!$A260,'Inventory (old)'!$E:$E,"&gt;="&amp;'2020'!$F260,'Inventory (old)'!$E:$E,"&lt;"&amp;'2020'!$G260)</f>
        <v>10</v>
      </c>
      <c r="AJ260" s="7">
        <f>SUMIFS('Inventory (old)'!$N:$N,'Inventory (old)'!$A:$A,"Arrows and Onlys",'Inventory (old)'!$B:$B,'2020'!$A260,'Inventory (old)'!$E:$E,"&gt;="&amp;'2020'!$F260,'Inventory (old)'!$E:$E,"&lt;"&amp;'2020'!$G260)</f>
        <v>0</v>
      </c>
      <c r="AK260" s="7">
        <f>SUMIFS('Inventory (old)'!$O:$O,'Inventory (old)'!$A:$A,"Transverse",'Inventory (old)'!$B:$B,'2020'!$A260,'Inventory (old)'!$E:$E,"&gt;="&amp;'2020'!$F260,'Inventory (old)'!$E:$E,"&lt;"&amp;'2020'!$G260)</f>
        <v>435</v>
      </c>
      <c r="AL260" s="7">
        <f>SUMIFS('Inventory (old)'!$P:$P,'Inventory (old)'!$A:$A,"Transverse",'Inventory (old)'!$B:$B,'2020'!$A260,'Inventory (old)'!$E:$E,"&gt;="&amp;'2020'!$F260,'Inventory (old)'!$E:$E,"&lt;"&amp;'2020'!$G260)</f>
        <v>286</v>
      </c>
      <c r="AM260" s="7">
        <f>SUMIFS('Inventory (old)'!$M:$M,'Inventory (old)'!$A:$A,"Crosswalk",'Inventory (old)'!$B:$B,'2020'!$A260,'Inventory (old)'!$E:$E,"&gt;="&amp;'2020'!$F260,'Inventory (old)'!$E:$E,"&lt;"&amp;'2020'!$G260)</f>
        <v>0</v>
      </c>
      <c r="AN260" s="7">
        <f>SUMIFS('Inventory (old)'!$M:$M,'Inventory (old)'!$A:$A,"Yield Line",'Inventory (old)'!$B:$B,'2020'!$A260,'Inventory (old)'!$E:$E,"&gt;="&amp;'2020'!$F260,'Inventory (old)'!$E:$E,"&lt;"&amp;'2020'!$G260)</f>
        <v>0</v>
      </c>
      <c r="AO260" s="7">
        <f>SUMIFS('Inventory (old)'!$M:$M,'Inventory (old)'!$A:$A,"Parking",'Inventory (old)'!$B:$B,'2020'!$A260,'Inventory (old)'!$E:$E,"&gt;="&amp;'2020'!$F260,'Inventory (old)'!$E:$E,"&lt;"&amp;'2020'!$G260)</f>
        <v>0</v>
      </c>
      <c r="AP260" s="7">
        <f>SUMIFS('Inventory (old)'!$M:$M,'Inventory (old)'!$A:$A,"Island",'Inventory (old)'!$B:$B,'2020'!$A260,'Inventory (old)'!$E:$E,"&gt;="&amp;'2020'!$F260,'Inventory (old)'!$E:$E,"&lt;"&amp;'2020'!$G260)</f>
        <v>0</v>
      </c>
      <c r="AQ260" s="7">
        <f>SUMIFS('Inventory (old)'!$M:$M,'Inventory (old)'!$A:$A,"Railroad",'Inventory (old)'!$B:$B,'2020'!$A260,'Inventory (old)'!$E:$E,"&gt;="&amp;'2020'!$F260,'Inventory (old)'!$E:$E,"&lt;"&amp;'2020'!$G260)</f>
        <v>0</v>
      </c>
      <c r="AR260" s="7">
        <f>SUMIFS('Inventory (old)'!$M:$M,'Inventory (old)'!$A:$A,"School",'Inventory (old)'!$B:$B,'2020'!$A260,'Inventory (old)'!$E:$E,"&gt;="&amp;'2020'!$F260,'Inventory (old)'!$E:$E,"&lt;"&amp;'2020'!$G260)</f>
        <v>0</v>
      </c>
      <c r="AS260" s="7">
        <f>SUMIFS('Inventory (old)'!$M:$M,'Inventory (old)'!$A:$A,"Air Speed",'Inventory (old)'!$B:$B,'2020'!$A260,'Inventory (old)'!$E:$E,"&gt;="&amp;'2020'!$F260,'Inventory (old)'!$E:$E,"&lt;"&amp;'2020'!$G260)</f>
        <v>0</v>
      </c>
      <c r="AT260" s="7">
        <f>SUMIFS('Inventory (old)'!$M:$M,'Inventory (old)'!$A:$A,"Wrong Way",'Inventory (old)'!$B:$B,'2020'!$A260,'Inventory (old)'!$E:$E,"&gt;="&amp;'2020'!$F260,'Inventory (old)'!$E:$E,"&lt;"&amp;'2020'!$G260)</f>
        <v>0</v>
      </c>
      <c r="AU260" s="7">
        <f>SUMIFS('Inventory (old)'!$M:$M,'Inventory (old)'!$A:$A,"Merge Arrow",'Inventory (old)'!$B:$B,'2020'!$A260,'Inventory (old)'!$E:$E,"&gt;="&amp;'2020'!$F260,'Inventory (old)'!$E:$E,"&lt;"&amp;'2020'!$G260)</f>
        <v>3</v>
      </c>
      <c r="AV260" s="7">
        <f>SUMIFS('Inventory (old)'!$M:$M,'Inventory (old)'!$A:$A,"Bike",'Inventory (old)'!$B:$B,'2020'!$A260,'Inventory (old)'!$E:$E,"&gt;="&amp;'2020'!$F260,'Inventory (old)'!$E:$E,"&lt;"&amp;'2020'!$G260)</f>
        <v>0</v>
      </c>
      <c r="AW260" s="1">
        <f>SUMIFS('Inventory (old)'!$S:$S,'Inventory (old)'!$A:$A,"Parking",'Inventory (old)'!$B:$B,'2020'!$A260,'Inventory (old)'!$E:$E,"&gt;="&amp;'2020'!$F260,'Inventory (old)'!$E:$E,"&lt;"&amp;'2020'!$G260)</f>
        <v>0</v>
      </c>
      <c r="AX260" s="13" t="s">
        <v>2418</v>
      </c>
    </row>
    <row r="261" spans="1:50" x14ac:dyDescent="0.25">
      <c r="A261" s="6" t="s">
        <v>2409</v>
      </c>
      <c r="B261" s="7" t="s">
        <v>36</v>
      </c>
      <c r="C261" s="7" t="s">
        <v>2189</v>
      </c>
      <c r="D261" s="7">
        <v>250</v>
      </c>
      <c r="E261" s="7" t="s">
        <v>59</v>
      </c>
      <c r="F261" s="8">
        <v>10.63</v>
      </c>
      <c r="G261" s="8">
        <v>11.87</v>
      </c>
      <c r="H261" s="7" t="s">
        <v>976</v>
      </c>
      <c r="I261" s="7" t="s">
        <v>2416</v>
      </c>
      <c r="J261" s="14">
        <f t="shared" si="71"/>
        <v>1.2399999999999984</v>
      </c>
      <c r="K261" s="15" t="s">
        <v>2062</v>
      </c>
      <c r="L261" s="7" t="s">
        <v>2415</v>
      </c>
      <c r="M261" s="7" t="s">
        <v>2072</v>
      </c>
      <c r="N261" s="20">
        <v>2</v>
      </c>
      <c r="O261" s="8"/>
      <c r="P261" s="8"/>
      <c r="Q261" s="14"/>
      <c r="R261" s="14"/>
      <c r="S261" s="21"/>
      <c r="T261" s="16" t="s">
        <v>2417</v>
      </c>
      <c r="U261" s="1">
        <v>94394</v>
      </c>
      <c r="V261" s="7"/>
      <c r="W261" s="7"/>
      <c r="X261" s="7">
        <v>2018</v>
      </c>
      <c r="Y261" s="16" t="s">
        <v>25</v>
      </c>
      <c r="Z261" s="15">
        <v>2020</v>
      </c>
      <c r="AA261" s="8">
        <f t="shared" si="66"/>
        <v>0</v>
      </c>
      <c r="AB261" s="8">
        <f t="shared" si="67"/>
        <v>1.2399999999999984</v>
      </c>
      <c r="AC261" s="8">
        <f t="shared" si="68"/>
        <v>1.2399999999999984</v>
      </c>
      <c r="AD261" s="11">
        <f t="shared" si="69"/>
        <v>1.2399999999999984</v>
      </c>
      <c r="AE261" s="31"/>
      <c r="AF261" s="7">
        <f>SUMIFS('Inventory (old)'!$M:$M,'Inventory (old)'!$A:$A,"Stop Line",'Inventory (old)'!$B:$B,'2020'!$A261,'Inventory (old)'!$E:$E,"&gt;="&amp;'2020'!$F261,'Inventory (old)'!$E:$E,"&lt;"&amp;'2020'!$G261)</f>
        <v>71</v>
      </c>
      <c r="AG261" s="7">
        <f>SUMIFS('Inventory (old)'!$M:$M,'Inventory (old)'!$A:$A,"Channel",'Inventory (old)'!$B:$B,'2020'!$A261,'Inventory (old)'!$E:$E,"&gt;="&amp;'2020'!$F261,'Inventory (old)'!$E:$E,"&lt;"&amp;'2020'!$G261)</f>
        <v>72</v>
      </c>
      <c r="AH261" s="7">
        <f>SUMIFS('Inventory (old)'!$M:$M,'Inventory (old)'!$A:$A,"Dotted Line",'Inventory (old)'!$B:$B,'2020'!$A261,'Inventory (old)'!$E:$E,"&gt;="&amp;'2020'!$F261,'Inventory (old)'!$E:$E,"&lt;"&amp;'2020'!$G261)</f>
        <v>0</v>
      </c>
      <c r="AI261" s="7">
        <f>SUMIFS('Inventory (old)'!$M:$M,'Inventory (old)'!$A:$A,"Arrows and Onlys",'Inventory (old)'!$B:$B,'2020'!$A261,'Inventory (old)'!$E:$E,"&gt;="&amp;'2020'!$F261,'Inventory (old)'!$E:$E,"&lt;"&amp;'2020'!$G261)</f>
        <v>4</v>
      </c>
      <c r="AJ261" s="7">
        <f>SUMIFS('Inventory (old)'!$N:$N,'Inventory (old)'!$A:$A,"Arrows and Onlys",'Inventory (old)'!$B:$B,'2020'!$A261,'Inventory (old)'!$E:$E,"&gt;="&amp;'2020'!$F261,'Inventory (old)'!$E:$E,"&lt;"&amp;'2020'!$G261)</f>
        <v>0</v>
      </c>
      <c r="AK261" s="7">
        <f>SUMIFS('Inventory (old)'!$O:$O,'Inventory (old)'!$A:$A,"Transverse",'Inventory (old)'!$B:$B,'2020'!$A261,'Inventory (old)'!$E:$E,"&gt;="&amp;'2020'!$F261,'Inventory (old)'!$E:$E,"&lt;"&amp;'2020'!$G261)</f>
        <v>168</v>
      </c>
      <c r="AL261" s="7">
        <f>SUMIFS('Inventory (old)'!$P:$P,'Inventory (old)'!$A:$A,"Transverse",'Inventory (old)'!$B:$B,'2020'!$A261,'Inventory (old)'!$E:$E,"&gt;="&amp;'2020'!$F261,'Inventory (old)'!$E:$E,"&lt;"&amp;'2020'!$G261)</f>
        <v>357</v>
      </c>
      <c r="AM261" s="7">
        <f>SUMIFS('Inventory (old)'!$M:$M,'Inventory (old)'!$A:$A,"Crosswalk",'Inventory (old)'!$B:$B,'2020'!$A261,'Inventory (old)'!$E:$E,"&gt;="&amp;'2020'!$F261,'Inventory (old)'!$E:$E,"&lt;"&amp;'2020'!$G261)</f>
        <v>0</v>
      </c>
      <c r="AN261" s="7">
        <f>SUMIFS('Inventory (old)'!$M:$M,'Inventory (old)'!$A:$A,"Yield Line",'Inventory (old)'!$B:$B,'2020'!$A261,'Inventory (old)'!$E:$E,"&gt;="&amp;'2020'!$F261,'Inventory (old)'!$E:$E,"&lt;"&amp;'2020'!$G261)</f>
        <v>0</v>
      </c>
      <c r="AO261" s="7">
        <f>SUMIFS('Inventory (old)'!$M:$M,'Inventory (old)'!$A:$A,"Parking",'Inventory (old)'!$B:$B,'2020'!$A261,'Inventory (old)'!$E:$E,"&gt;="&amp;'2020'!$F261,'Inventory (old)'!$E:$E,"&lt;"&amp;'2020'!$G261)</f>
        <v>0</v>
      </c>
      <c r="AP261" s="7">
        <f>SUMIFS('Inventory (old)'!$M:$M,'Inventory (old)'!$A:$A,"Island",'Inventory (old)'!$B:$B,'2020'!$A261,'Inventory (old)'!$E:$E,"&gt;="&amp;'2020'!$F261,'Inventory (old)'!$E:$E,"&lt;"&amp;'2020'!$G261)</f>
        <v>0</v>
      </c>
      <c r="AQ261" s="7">
        <f>SUMIFS('Inventory (old)'!$M:$M,'Inventory (old)'!$A:$A,"Railroad",'Inventory (old)'!$B:$B,'2020'!$A261,'Inventory (old)'!$E:$E,"&gt;="&amp;'2020'!$F261,'Inventory (old)'!$E:$E,"&lt;"&amp;'2020'!$G261)</f>
        <v>0</v>
      </c>
      <c r="AR261" s="7">
        <f>SUMIFS('Inventory (old)'!$M:$M,'Inventory (old)'!$A:$A,"School",'Inventory (old)'!$B:$B,'2020'!$A261,'Inventory (old)'!$E:$E,"&gt;="&amp;'2020'!$F261,'Inventory (old)'!$E:$E,"&lt;"&amp;'2020'!$G261)</f>
        <v>0</v>
      </c>
      <c r="AS261" s="7">
        <f>SUMIFS('Inventory (old)'!$M:$M,'Inventory (old)'!$A:$A,"Air Speed",'Inventory (old)'!$B:$B,'2020'!$A261,'Inventory (old)'!$E:$E,"&gt;="&amp;'2020'!$F261,'Inventory (old)'!$E:$E,"&lt;"&amp;'2020'!$G261)</f>
        <v>0</v>
      </c>
      <c r="AT261" s="7">
        <f>SUMIFS('Inventory (old)'!$M:$M,'Inventory (old)'!$A:$A,"Wrong Way",'Inventory (old)'!$B:$B,'2020'!$A261,'Inventory (old)'!$E:$E,"&gt;="&amp;'2020'!$F261,'Inventory (old)'!$E:$E,"&lt;"&amp;'2020'!$G261)</f>
        <v>0</v>
      </c>
      <c r="AU261" s="7">
        <f>SUMIFS('Inventory (old)'!$M:$M,'Inventory (old)'!$A:$A,"Merge Arrow",'Inventory (old)'!$B:$B,'2020'!$A261,'Inventory (old)'!$E:$E,"&gt;="&amp;'2020'!$F261,'Inventory (old)'!$E:$E,"&lt;"&amp;'2020'!$G261)</f>
        <v>0</v>
      </c>
      <c r="AV261" s="7">
        <f>SUMIFS('Inventory (old)'!$M:$M,'Inventory (old)'!$A:$A,"Bike",'Inventory (old)'!$B:$B,'2020'!$A261,'Inventory (old)'!$E:$E,"&gt;="&amp;'2020'!$F261,'Inventory (old)'!$E:$E,"&lt;"&amp;'2020'!$G261)</f>
        <v>0</v>
      </c>
      <c r="AW261" s="1">
        <f>SUMIFS('Inventory (old)'!$S:$S,'Inventory (old)'!$A:$A,"Parking",'Inventory (old)'!$B:$B,'2020'!$A261,'Inventory (old)'!$E:$E,"&gt;="&amp;'2020'!$F261,'Inventory (old)'!$E:$E,"&lt;"&amp;'2020'!$G261)</f>
        <v>0</v>
      </c>
      <c r="AX261" s="13" t="s">
        <v>2418</v>
      </c>
    </row>
    <row r="262" spans="1:50" x14ac:dyDescent="0.25">
      <c r="A262" s="6" t="s">
        <v>2407</v>
      </c>
      <c r="B262" s="7" t="s">
        <v>36</v>
      </c>
      <c r="C262" s="7" t="s">
        <v>2189</v>
      </c>
      <c r="D262" s="7">
        <v>250</v>
      </c>
      <c r="E262" s="7" t="s">
        <v>58</v>
      </c>
      <c r="F262" s="8">
        <f>G260</f>
        <v>11.87</v>
      </c>
      <c r="G262" s="8">
        <v>12.47</v>
      </c>
      <c r="H262" s="7" t="s">
        <v>1531</v>
      </c>
      <c r="I262" s="7" t="s">
        <v>2416</v>
      </c>
      <c r="J262" s="14">
        <f t="shared" si="71"/>
        <v>0.60000000000000142</v>
      </c>
      <c r="K262" s="15" t="s">
        <v>2062</v>
      </c>
      <c r="L262" s="7"/>
      <c r="M262" s="7" t="s">
        <v>2072</v>
      </c>
      <c r="N262" s="20">
        <v>2</v>
      </c>
      <c r="O262" s="8"/>
      <c r="P262" s="8"/>
      <c r="Q262" s="14"/>
      <c r="R262" s="14"/>
      <c r="S262" s="21"/>
      <c r="T262" s="16" t="s">
        <v>2405</v>
      </c>
      <c r="U262" s="1">
        <v>94394</v>
      </c>
      <c r="V262" s="7"/>
      <c r="W262" s="7"/>
      <c r="X262" s="7">
        <v>2018</v>
      </c>
      <c r="Y262" s="16" t="s">
        <v>25</v>
      </c>
      <c r="Z262" s="15">
        <v>2019</v>
      </c>
      <c r="AA262" s="8">
        <f t="shared" si="66"/>
        <v>0.60000000000000142</v>
      </c>
      <c r="AB262" s="8">
        <f t="shared" si="67"/>
        <v>1.2000000000000028</v>
      </c>
      <c r="AC262" s="8">
        <f t="shared" si="68"/>
        <v>0</v>
      </c>
      <c r="AD262" s="11">
        <f t="shared" si="69"/>
        <v>0</v>
      </c>
      <c r="AE262" s="31"/>
      <c r="AF262" s="7">
        <f>SUMIFS('Inventory (old)'!$M:$M,'Inventory (old)'!$A:$A,"Stop Line",'Inventory (old)'!$B:$B,'2020'!$A262,'Inventory (old)'!$E:$E,"&gt;="&amp;'2020'!$F262,'Inventory (old)'!$E:$E,"&lt;"&amp;'2020'!$G262)</f>
        <v>0</v>
      </c>
      <c r="AG262" s="7">
        <f>SUMIFS('Inventory (old)'!$M:$M,'Inventory (old)'!$A:$A,"Channel",'Inventory (old)'!$B:$B,'2020'!$A262,'Inventory (old)'!$E:$E,"&gt;="&amp;'2020'!$F262,'Inventory (old)'!$E:$E,"&lt;"&amp;'2020'!$G262)</f>
        <v>0</v>
      </c>
      <c r="AH262" s="7">
        <f>SUMIFS('Inventory (old)'!$M:$M,'Inventory (old)'!$A:$A,"Dotted Line",'Inventory (old)'!$B:$B,'2020'!$A262,'Inventory (old)'!$E:$E,"&gt;="&amp;'2020'!$F262,'Inventory (old)'!$E:$E,"&lt;"&amp;'2020'!$G262)</f>
        <v>0</v>
      </c>
      <c r="AI262" s="7">
        <f>SUMIFS('Inventory (old)'!$M:$M,'Inventory (old)'!$A:$A,"Arrows and Onlys",'Inventory (old)'!$B:$B,'2020'!$A262,'Inventory (old)'!$E:$E,"&gt;="&amp;'2020'!$F262,'Inventory (old)'!$E:$E,"&lt;"&amp;'2020'!$G262)</f>
        <v>2</v>
      </c>
      <c r="AJ262" s="7">
        <f>SUMIFS('Inventory (old)'!$N:$N,'Inventory (old)'!$A:$A,"Arrows and Onlys",'Inventory (old)'!$B:$B,'2020'!$A262,'Inventory (old)'!$E:$E,"&gt;="&amp;'2020'!$F262,'Inventory (old)'!$E:$E,"&lt;"&amp;'2020'!$G262)</f>
        <v>0</v>
      </c>
      <c r="AK262" s="7">
        <f>SUMIFS('Inventory (old)'!$O:$O,'Inventory (old)'!$A:$A,"Transverse",'Inventory (old)'!$B:$B,'2020'!$A262,'Inventory (old)'!$E:$E,"&gt;="&amp;'2020'!$F262,'Inventory (old)'!$E:$E,"&lt;"&amp;'2020'!$G262)</f>
        <v>0</v>
      </c>
      <c r="AL262" s="7">
        <f>SUMIFS('Inventory (old)'!$P:$P,'Inventory (old)'!$A:$A,"Transverse",'Inventory (old)'!$B:$B,'2020'!$A262,'Inventory (old)'!$E:$E,"&gt;="&amp;'2020'!$F262,'Inventory (old)'!$E:$E,"&lt;"&amp;'2020'!$G262)</f>
        <v>0</v>
      </c>
      <c r="AM262" s="7">
        <f>SUMIFS('Inventory (old)'!$M:$M,'Inventory (old)'!$A:$A,"Crosswalk",'Inventory (old)'!$B:$B,'2020'!$A262,'Inventory (old)'!$E:$E,"&gt;="&amp;'2020'!$F262,'Inventory (old)'!$E:$E,"&lt;"&amp;'2020'!$G262)</f>
        <v>0</v>
      </c>
      <c r="AN262" s="7">
        <f>SUMIFS('Inventory (old)'!$M:$M,'Inventory (old)'!$A:$A,"Yield Line",'Inventory (old)'!$B:$B,'2020'!$A262,'Inventory (old)'!$E:$E,"&gt;="&amp;'2020'!$F262,'Inventory (old)'!$E:$E,"&lt;"&amp;'2020'!$G262)</f>
        <v>0</v>
      </c>
      <c r="AO262" s="7">
        <f>SUMIFS('Inventory (old)'!$M:$M,'Inventory (old)'!$A:$A,"Parking",'Inventory (old)'!$B:$B,'2020'!$A262,'Inventory (old)'!$E:$E,"&gt;="&amp;'2020'!$F262,'Inventory (old)'!$E:$E,"&lt;"&amp;'2020'!$G262)</f>
        <v>0</v>
      </c>
      <c r="AP262" s="7">
        <f>SUMIFS('Inventory (old)'!$M:$M,'Inventory (old)'!$A:$A,"Island",'Inventory (old)'!$B:$B,'2020'!$A262,'Inventory (old)'!$E:$E,"&gt;="&amp;'2020'!$F262,'Inventory (old)'!$E:$E,"&lt;"&amp;'2020'!$G262)</f>
        <v>0</v>
      </c>
      <c r="AQ262" s="7">
        <f>SUMIFS('Inventory (old)'!$M:$M,'Inventory (old)'!$A:$A,"Railroad",'Inventory (old)'!$B:$B,'2020'!$A262,'Inventory (old)'!$E:$E,"&gt;="&amp;'2020'!$F262,'Inventory (old)'!$E:$E,"&lt;"&amp;'2020'!$G262)</f>
        <v>0</v>
      </c>
      <c r="AR262" s="7">
        <f>SUMIFS('Inventory (old)'!$M:$M,'Inventory (old)'!$A:$A,"School",'Inventory (old)'!$B:$B,'2020'!$A262,'Inventory (old)'!$E:$E,"&gt;="&amp;'2020'!$F262,'Inventory (old)'!$E:$E,"&lt;"&amp;'2020'!$G262)</f>
        <v>0</v>
      </c>
      <c r="AS262" s="7">
        <f>SUMIFS('Inventory (old)'!$M:$M,'Inventory (old)'!$A:$A,"Air Speed",'Inventory (old)'!$B:$B,'2020'!$A262,'Inventory (old)'!$E:$E,"&gt;="&amp;'2020'!$F262,'Inventory (old)'!$E:$E,"&lt;"&amp;'2020'!$G262)</f>
        <v>0</v>
      </c>
      <c r="AT262" s="7">
        <f>SUMIFS('Inventory (old)'!$M:$M,'Inventory (old)'!$A:$A,"Wrong Way",'Inventory (old)'!$B:$B,'2020'!$A262,'Inventory (old)'!$E:$E,"&gt;="&amp;'2020'!$F262,'Inventory (old)'!$E:$E,"&lt;"&amp;'2020'!$G262)</f>
        <v>0</v>
      </c>
      <c r="AU262" s="7">
        <f>SUMIFS('Inventory (old)'!$M:$M,'Inventory (old)'!$A:$A,"Merge Arrow",'Inventory (old)'!$B:$B,'2020'!$A262,'Inventory (old)'!$E:$E,"&gt;="&amp;'2020'!$F262,'Inventory (old)'!$E:$E,"&lt;"&amp;'2020'!$G262)</f>
        <v>0</v>
      </c>
      <c r="AV262" s="7">
        <f>SUMIFS('Inventory (old)'!$M:$M,'Inventory (old)'!$A:$A,"Bike",'Inventory (old)'!$B:$B,'2020'!$A262,'Inventory (old)'!$E:$E,"&gt;="&amp;'2020'!$F262,'Inventory (old)'!$E:$E,"&lt;"&amp;'2020'!$G262)</f>
        <v>0</v>
      </c>
      <c r="AW262" s="1">
        <f>SUMIFS('Inventory (old)'!$S:$S,'Inventory (old)'!$A:$A,"Parking",'Inventory (old)'!$B:$B,'2020'!$A262,'Inventory (old)'!$E:$E,"&gt;="&amp;'2020'!$F262,'Inventory (old)'!$E:$E,"&lt;"&amp;'2020'!$G262)</f>
        <v>0</v>
      </c>
      <c r="AX262" s="13" t="s">
        <v>2418</v>
      </c>
    </row>
    <row r="263" spans="1:50" x14ac:dyDescent="0.25">
      <c r="A263" s="6" t="s">
        <v>2419</v>
      </c>
      <c r="B263" s="7" t="s">
        <v>36</v>
      </c>
      <c r="C263" s="7" t="s">
        <v>2051</v>
      </c>
      <c r="D263" s="7">
        <v>269</v>
      </c>
      <c r="E263" s="7" t="s">
        <v>2176</v>
      </c>
      <c r="F263" s="8">
        <v>9.9999999999999995E-8</v>
      </c>
      <c r="G263" s="8">
        <v>4.26</v>
      </c>
      <c r="H263" s="7" t="s">
        <v>2234</v>
      </c>
      <c r="I263" s="7" t="s">
        <v>3202</v>
      </c>
      <c r="J263" s="14">
        <f t="shared" si="71"/>
        <v>4.2599998999999995</v>
      </c>
      <c r="K263" s="15" t="s">
        <v>2062</v>
      </c>
      <c r="L263" s="7"/>
      <c r="M263" s="7" t="s">
        <v>2072</v>
      </c>
      <c r="N263" s="20">
        <v>2</v>
      </c>
      <c r="O263" s="8"/>
      <c r="P263" s="8"/>
      <c r="Q263" s="14"/>
      <c r="R263" s="14"/>
      <c r="S263" s="21"/>
      <c r="T263" s="16"/>
      <c r="U263" s="1">
        <v>88805</v>
      </c>
      <c r="V263" s="7"/>
      <c r="W263" s="7"/>
      <c r="X263" s="7">
        <v>2016</v>
      </c>
      <c r="Y263" s="16" t="s">
        <v>25</v>
      </c>
      <c r="Z263" s="15">
        <v>2020</v>
      </c>
      <c r="AA263" s="8">
        <f t="shared" si="66"/>
        <v>4.2599998999999995</v>
      </c>
      <c r="AB263" s="8">
        <f t="shared" si="67"/>
        <v>8.519999799999999</v>
      </c>
      <c r="AC263" s="8">
        <f t="shared" si="68"/>
        <v>0</v>
      </c>
      <c r="AD263" s="11">
        <f t="shared" si="69"/>
        <v>0</v>
      </c>
      <c r="AE263" s="31"/>
      <c r="AF263" s="7">
        <f>SUMIFS('Inventory (old)'!$M:$M,'Inventory (old)'!$A:$A,"Stop Line",'Inventory (old)'!$B:$B,'2020'!$A263,'Inventory (old)'!$E:$E,"&gt;="&amp;'2020'!$F263,'Inventory (old)'!$E:$E,"&lt;"&amp;'2020'!$G263)</f>
        <v>32</v>
      </c>
      <c r="AG263" s="7">
        <f>SUMIFS('Inventory (old)'!$M:$M,'Inventory (old)'!$A:$A,"Channel",'Inventory (old)'!$B:$B,'2020'!$A263,'Inventory (old)'!$E:$E,"&gt;="&amp;'2020'!$F263,'Inventory (old)'!$E:$E,"&lt;"&amp;'2020'!$G263)</f>
        <v>0</v>
      </c>
      <c r="AH263" s="7">
        <f>SUMIFS('Inventory (old)'!$M:$M,'Inventory (old)'!$A:$A,"Dotted Line",'Inventory (old)'!$B:$B,'2020'!$A263,'Inventory (old)'!$E:$E,"&gt;="&amp;'2020'!$F263,'Inventory (old)'!$E:$E,"&lt;"&amp;'2020'!$G263)</f>
        <v>0</v>
      </c>
      <c r="AI263" s="7">
        <f>SUMIFS('Inventory (old)'!$M:$M,'Inventory (old)'!$A:$A,"Arrows and Onlys",'Inventory (old)'!$B:$B,'2020'!$A263,'Inventory (old)'!$E:$E,"&gt;="&amp;'2020'!$F263,'Inventory (old)'!$E:$E,"&lt;"&amp;'2020'!$G263)</f>
        <v>0</v>
      </c>
      <c r="AJ263" s="7">
        <f>SUMIFS('Inventory (old)'!$N:$N,'Inventory (old)'!$A:$A,"Arrows and Onlys",'Inventory (old)'!$B:$B,'2020'!$A263,'Inventory (old)'!$E:$E,"&gt;="&amp;'2020'!$F263,'Inventory (old)'!$E:$E,"&lt;"&amp;'2020'!$G263)</f>
        <v>0</v>
      </c>
      <c r="AK263" s="7">
        <f>SUMIFS('Inventory (old)'!$O:$O,'Inventory (old)'!$A:$A,"Transverse",'Inventory (old)'!$B:$B,'2020'!$A263,'Inventory (old)'!$E:$E,"&gt;="&amp;'2020'!$F263,'Inventory (old)'!$E:$E,"&lt;"&amp;'2020'!$G263)</f>
        <v>0</v>
      </c>
      <c r="AL263" s="7">
        <f>SUMIFS('Inventory (old)'!$P:$P,'Inventory (old)'!$A:$A,"Transverse",'Inventory (old)'!$B:$B,'2020'!$A263,'Inventory (old)'!$E:$E,"&gt;="&amp;'2020'!$F263,'Inventory (old)'!$E:$E,"&lt;"&amp;'2020'!$G263)</f>
        <v>0</v>
      </c>
      <c r="AM263" s="7">
        <f>SUMIFS('Inventory (old)'!$M:$M,'Inventory (old)'!$A:$A,"Crosswalk",'Inventory (old)'!$B:$B,'2020'!$A263,'Inventory (old)'!$E:$E,"&gt;="&amp;'2020'!$F263,'Inventory (old)'!$E:$E,"&lt;"&amp;'2020'!$G263)</f>
        <v>0</v>
      </c>
      <c r="AN263" s="7">
        <f>SUMIFS('Inventory (old)'!$M:$M,'Inventory (old)'!$A:$A,"Yield Line",'Inventory (old)'!$B:$B,'2020'!$A263,'Inventory (old)'!$E:$E,"&gt;="&amp;'2020'!$F263,'Inventory (old)'!$E:$E,"&lt;"&amp;'2020'!$G263)</f>
        <v>0</v>
      </c>
      <c r="AO263" s="7">
        <f>SUMIFS('Inventory (old)'!$M:$M,'Inventory (old)'!$A:$A,"Parking",'Inventory (old)'!$B:$B,'2020'!$A263,'Inventory (old)'!$E:$E,"&gt;="&amp;'2020'!$F263,'Inventory (old)'!$E:$E,"&lt;"&amp;'2020'!$G263)</f>
        <v>0</v>
      </c>
      <c r="AP263" s="7">
        <f>SUMIFS('Inventory (old)'!$M:$M,'Inventory (old)'!$A:$A,"Island",'Inventory (old)'!$B:$B,'2020'!$A263,'Inventory (old)'!$E:$E,"&gt;="&amp;'2020'!$F263,'Inventory (old)'!$E:$E,"&lt;"&amp;'2020'!$G263)</f>
        <v>0</v>
      </c>
      <c r="AQ263" s="7">
        <f>SUMIFS('Inventory (old)'!$M:$M,'Inventory (old)'!$A:$A,"Railroad",'Inventory (old)'!$B:$B,'2020'!$A263,'Inventory (old)'!$E:$E,"&gt;="&amp;'2020'!$F263,'Inventory (old)'!$E:$E,"&lt;"&amp;'2020'!$G263)</f>
        <v>0</v>
      </c>
      <c r="AR263" s="7">
        <f>SUMIFS('Inventory (old)'!$M:$M,'Inventory (old)'!$A:$A,"School",'Inventory (old)'!$B:$B,'2020'!$A263,'Inventory (old)'!$E:$E,"&gt;="&amp;'2020'!$F263,'Inventory (old)'!$E:$E,"&lt;"&amp;'2020'!$G263)</f>
        <v>2</v>
      </c>
      <c r="AS263" s="7">
        <f>SUMIFS('Inventory (old)'!$M:$M,'Inventory (old)'!$A:$A,"Air Speed",'Inventory (old)'!$B:$B,'2020'!$A263,'Inventory (old)'!$E:$E,"&gt;="&amp;'2020'!$F263,'Inventory (old)'!$E:$E,"&lt;"&amp;'2020'!$G263)</f>
        <v>0</v>
      </c>
      <c r="AT263" s="7">
        <f>SUMIFS('Inventory (old)'!$M:$M,'Inventory (old)'!$A:$A,"Wrong Way",'Inventory (old)'!$B:$B,'2020'!$A263,'Inventory (old)'!$E:$E,"&gt;="&amp;'2020'!$F263,'Inventory (old)'!$E:$E,"&lt;"&amp;'2020'!$G263)</f>
        <v>0</v>
      </c>
      <c r="AU263" s="7">
        <f>SUMIFS('Inventory (old)'!$M:$M,'Inventory (old)'!$A:$A,"Merge Arrow",'Inventory (old)'!$B:$B,'2020'!$A263,'Inventory (old)'!$E:$E,"&gt;="&amp;'2020'!$F263,'Inventory (old)'!$E:$E,"&lt;"&amp;'2020'!$G263)</f>
        <v>0</v>
      </c>
      <c r="AV263" s="7">
        <f>SUMIFS('Inventory (old)'!$M:$M,'Inventory (old)'!$A:$A,"Bike",'Inventory (old)'!$B:$B,'2020'!$A263,'Inventory (old)'!$E:$E,"&gt;="&amp;'2020'!$F263,'Inventory (old)'!$E:$E,"&lt;"&amp;'2020'!$G263)</f>
        <v>0</v>
      </c>
      <c r="AW263" s="1">
        <f>SUMIFS('Inventory (old)'!$S:$S,'Inventory (old)'!$A:$A,"Parking",'Inventory (old)'!$B:$B,'2020'!$A263,'Inventory (old)'!$E:$E,"&gt;="&amp;'2020'!$F263,'Inventory (old)'!$E:$E,"&lt;"&amp;'2020'!$G263)</f>
        <v>0</v>
      </c>
      <c r="AX263" s="13"/>
    </row>
    <row r="264" spans="1:50" x14ac:dyDescent="0.25">
      <c r="A264" s="6" t="s">
        <v>2419</v>
      </c>
      <c r="B264" s="7" t="s">
        <v>36</v>
      </c>
      <c r="C264" s="7" t="s">
        <v>2051</v>
      </c>
      <c r="D264" s="7">
        <v>269</v>
      </c>
      <c r="E264" s="7" t="s">
        <v>2176</v>
      </c>
      <c r="F264" s="8">
        <f>G263</f>
        <v>4.26</v>
      </c>
      <c r="G264" s="8">
        <v>7.45</v>
      </c>
      <c r="H264" s="7" t="s">
        <v>3202</v>
      </c>
      <c r="I264" s="7" t="s">
        <v>3218</v>
      </c>
      <c r="J264" s="14">
        <f t="shared" ref="J264" si="82">G264-F264</f>
        <v>3.1900000000000004</v>
      </c>
      <c r="K264" s="15" t="s">
        <v>2062</v>
      </c>
      <c r="L264" s="7"/>
      <c r="M264" s="7" t="s">
        <v>2072</v>
      </c>
      <c r="N264" s="20">
        <v>2</v>
      </c>
      <c r="O264" s="8"/>
      <c r="P264" s="8"/>
      <c r="Q264" s="14"/>
      <c r="R264" s="14"/>
      <c r="S264" s="21"/>
      <c r="T264" s="16"/>
      <c r="V264" s="7"/>
      <c r="W264" s="7"/>
      <c r="X264" s="7"/>
      <c r="Y264" s="16"/>
      <c r="Z264" s="15">
        <v>2020</v>
      </c>
      <c r="AA264" s="8">
        <f t="shared" ref="AA264" si="83">IF(L264="",IF(ISODD(N264),J264*2,J264),0)</f>
        <v>3.1900000000000004</v>
      </c>
      <c r="AB264" s="8">
        <f t="shared" ref="AB264" si="84">IF(L264="",(J264-(P264-O264))*2,J264-(P264-O264))</f>
        <v>6.3800000000000008</v>
      </c>
      <c r="AC264" s="8">
        <f t="shared" ref="AC264" si="85">IF(L264="",0,J264)</f>
        <v>0</v>
      </c>
      <c r="AD264" s="11">
        <f t="shared" ref="AD264" si="86">IF(L264="",IF(OR(N264=4,N264=5),J264*2,IF(OR(N264=6,N264=7),J264*4,0)),(N264-1)*J264)+(R264-Q264)*S264</f>
        <v>0</v>
      </c>
      <c r="AE264" s="31">
        <v>2020</v>
      </c>
      <c r="AF264" s="7">
        <f>SUMIFS('Inventory (old)'!$M:$M,'Inventory (old)'!$A:$A,"Stop Line",'Inventory (old)'!$B:$B,'2020'!$A264,'Inventory (old)'!$E:$E,"&gt;="&amp;'2020'!$F264,'Inventory (old)'!$E:$E,"&lt;"&amp;'2020'!$G264)</f>
        <v>0</v>
      </c>
      <c r="AG264" s="7">
        <f>SUMIFS('Inventory (old)'!$M:$M,'Inventory (old)'!$A:$A,"Channel",'Inventory (old)'!$B:$B,'2020'!$A264,'Inventory (old)'!$E:$E,"&gt;="&amp;'2020'!$F264,'Inventory (old)'!$E:$E,"&lt;"&amp;'2020'!$G264)</f>
        <v>0</v>
      </c>
      <c r="AH264" s="7">
        <f>SUMIFS('Inventory (old)'!$M:$M,'Inventory (old)'!$A:$A,"Dotted Line",'Inventory (old)'!$B:$B,'2020'!$A264,'Inventory (old)'!$E:$E,"&gt;="&amp;'2020'!$F264,'Inventory (old)'!$E:$E,"&lt;"&amp;'2020'!$G264)</f>
        <v>0</v>
      </c>
      <c r="AI264" s="7">
        <f>SUMIFS('Inventory (old)'!$M:$M,'Inventory (old)'!$A:$A,"Arrows and Onlys",'Inventory (old)'!$B:$B,'2020'!$A264,'Inventory (old)'!$E:$E,"&gt;="&amp;'2020'!$F264,'Inventory (old)'!$E:$E,"&lt;"&amp;'2020'!$G264)</f>
        <v>0</v>
      </c>
      <c r="AJ264" s="7">
        <f>SUMIFS('Inventory (old)'!$N:$N,'Inventory (old)'!$A:$A,"Arrows and Onlys",'Inventory (old)'!$B:$B,'2020'!$A264,'Inventory (old)'!$E:$E,"&gt;="&amp;'2020'!$F264,'Inventory (old)'!$E:$E,"&lt;"&amp;'2020'!$G264)</f>
        <v>0</v>
      </c>
      <c r="AK264" s="7">
        <f>SUMIFS('Inventory (old)'!$O:$O,'Inventory (old)'!$A:$A,"Transverse",'Inventory (old)'!$B:$B,'2020'!$A264,'Inventory (old)'!$E:$E,"&gt;="&amp;'2020'!$F264,'Inventory (old)'!$E:$E,"&lt;"&amp;'2020'!$G264)</f>
        <v>0</v>
      </c>
      <c r="AL264" s="7">
        <f>SUMIFS('Inventory (old)'!$P:$P,'Inventory (old)'!$A:$A,"Transverse",'Inventory (old)'!$B:$B,'2020'!$A264,'Inventory (old)'!$E:$E,"&gt;="&amp;'2020'!$F264,'Inventory (old)'!$E:$E,"&lt;"&amp;'2020'!$G264)</f>
        <v>0</v>
      </c>
      <c r="AM264" s="7">
        <f>SUMIFS('Inventory (old)'!$M:$M,'Inventory (old)'!$A:$A,"Crosswalk",'Inventory (old)'!$B:$B,'2020'!$A264,'Inventory (old)'!$E:$E,"&gt;="&amp;'2020'!$F264,'Inventory (old)'!$E:$E,"&lt;"&amp;'2020'!$G264)</f>
        <v>0</v>
      </c>
      <c r="AN264" s="7">
        <f>SUMIFS('Inventory (old)'!$M:$M,'Inventory (old)'!$A:$A,"Yield Line",'Inventory (old)'!$B:$B,'2020'!$A264,'Inventory (old)'!$E:$E,"&gt;="&amp;'2020'!$F264,'Inventory (old)'!$E:$E,"&lt;"&amp;'2020'!$G264)</f>
        <v>0</v>
      </c>
      <c r="AO264" s="7">
        <f>SUMIFS('Inventory (old)'!$M:$M,'Inventory (old)'!$A:$A,"Parking",'Inventory (old)'!$B:$B,'2020'!$A264,'Inventory (old)'!$E:$E,"&gt;="&amp;'2020'!$F264,'Inventory (old)'!$E:$E,"&lt;"&amp;'2020'!$G264)</f>
        <v>0</v>
      </c>
      <c r="AP264" s="7">
        <f>SUMIFS('Inventory (old)'!$M:$M,'Inventory (old)'!$A:$A,"Island",'Inventory (old)'!$B:$B,'2020'!$A264,'Inventory (old)'!$E:$E,"&gt;="&amp;'2020'!$F264,'Inventory (old)'!$E:$E,"&lt;"&amp;'2020'!$G264)</f>
        <v>0</v>
      </c>
      <c r="AQ264" s="7">
        <f>SUMIFS('Inventory (old)'!$M:$M,'Inventory (old)'!$A:$A,"Railroad",'Inventory (old)'!$B:$B,'2020'!$A264,'Inventory (old)'!$E:$E,"&gt;="&amp;'2020'!$F264,'Inventory (old)'!$E:$E,"&lt;"&amp;'2020'!$G264)</f>
        <v>0</v>
      </c>
      <c r="AR264" s="7">
        <f>SUMIFS('Inventory (old)'!$M:$M,'Inventory (old)'!$A:$A,"School",'Inventory (old)'!$B:$B,'2020'!$A264,'Inventory (old)'!$E:$E,"&gt;="&amp;'2020'!$F264,'Inventory (old)'!$E:$E,"&lt;"&amp;'2020'!$G264)</f>
        <v>0</v>
      </c>
      <c r="AS264" s="7">
        <f>SUMIFS('Inventory (old)'!$M:$M,'Inventory (old)'!$A:$A,"Air Speed",'Inventory (old)'!$B:$B,'2020'!$A264,'Inventory (old)'!$E:$E,"&gt;="&amp;'2020'!$F264,'Inventory (old)'!$E:$E,"&lt;"&amp;'2020'!$G264)</f>
        <v>0</v>
      </c>
      <c r="AT264" s="7">
        <f>SUMIFS('Inventory (old)'!$M:$M,'Inventory (old)'!$A:$A,"Wrong Way",'Inventory (old)'!$B:$B,'2020'!$A264,'Inventory (old)'!$E:$E,"&gt;="&amp;'2020'!$F264,'Inventory (old)'!$E:$E,"&lt;"&amp;'2020'!$G264)</f>
        <v>0</v>
      </c>
      <c r="AU264" s="7">
        <f>SUMIFS('Inventory (old)'!$M:$M,'Inventory (old)'!$A:$A,"Merge Arrow",'Inventory (old)'!$B:$B,'2020'!$A264,'Inventory (old)'!$E:$E,"&gt;="&amp;'2020'!$F264,'Inventory (old)'!$E:$E,"&lt;"&amp;'2020'!$G264)</f>
        <v>0</v>
      </c>
      <c r="AV264" s="7">
        <f>SUMIFS('Inventory (old)'!$M:$M,'Inventory (old)'!$A:$A,"Bike",'Inventory (old)'!$B:$B,'2020'!$A264,'Inventory (old)'!$E:$E,"&gt;="&amp;'2020'!$F264,'Inventory (old)'!$E:$E,"&lt;"&amp;'2020'!$G264)</f>
        <v>0</v>
      </c>
      <c r="AW264" s="1">
        <f>SUMIFS('Inventory (old)'!$S:$S,'Inventory (old)'!$A:$A,"Parking",'Inventory (old)'!$B:$B,'2020'!$A264,'Inventory (old)'!$E:$E,"&gt;="&amp;'2020'!$F264,'Inventory (old)'!$E:$E,"&lt;"&amp;'2020'!$G264)</f>
        <v>0</v>
      </c>
      <c r="AX264" s="13"/>
    </row>
    <row r="265" spans="1:50" x14ac:dyDescent="0.25">
      <c r="A265" s="6" t="s">
        <v>2419</v>
      </c>
      <c r="B265" s="7" t="s">
        <v>36</v>
      </c>
      <c r="C265" s="7" t="s">
        <v>2051</v>
      </c>
      <c r="D265" s="7">
        <v>269</v>
      </c>
      <c r="E265" s="7" t="s">
        <v>2176</v>
      </c>
      <c r="F265" s="8">
        <f>G263</f>
        <v>4.26</v>
      </c>
      <c r="G265" s="8">
        <v>7.5</v>
      </c>
      <c r="H265" s="7" t="s">
        <v>3218</v>
      </c>
      <c r="I265" s="7" t="s">
        <v>973</v>
      </c>
      <c r="J265" s="14">
        <f t="shared" si="71"/>
        <v>3.24</v>
      </c>
      <c r="K265" s="15" t="s">
        <v>2062</v>
      </c>
      <c r="L265" s="7"/>
      <c r="M265" s="7" t="s">
        <v>2072</v>
      </c>
      <c r="N265" s="20">
        <v>2</v>
      </c>
      <c r="O265" s="8"/>
      <c r="P265" s="8"/>
      <c r="Q265" s="14"/>
      <c r="R265" s="14"/>
      <c r="S265" s="21"/>
      <c r="T265" s="16" t="s">
        <v>2400</v>
      </c>
      <c r="V265" s="7"/>
      <c r="W265" s="7"/>
      <c r="X265" s="7"/>
      <c r="Y265" s="16"/>
      <c r="Z265" s="15">
        <v>2020</v>
      </c>
      <c r="AA265" s="8">
        <f t="shared" si="66"/>
        <v>3.24</v>
      </c>
      <c r="AB265" s="8">
        <f t="shared" si="67"/>
        <v>6.48</v>
      </c>
      <c r="AC265" s="8">
        <f t="shared" si="68"/>
        <v>0</v>
      </c>
      <c r="AD265" s="11">
        <f t="shared" si="69"/>
        <v>0</v>
      </c>
      <c r="AE265" s="31"/>
      <c r="AF265" s="7">
        <f>SUMIFS('Inventory (old)'!$M:$M,'Inventory (old)'!$A:$A,"Stop Line",'Inventory (old)'!$B:$B,'2020'!$A265,'Inventory (old)'!$E:$E,"&gt;="&amp;'2020'!$F265,'Inventory (old)'!$E:$E,"&lt;"&amp;'2020'!$G265)</f>
        <v>0</v>
      </c>
      <c r="AG265" s="7">
        <f>SUMIFS('Inventory (old)'!$M:$M,'Inventory (old)'!$A:$A,"Channel",'Inventory (old)'!$B:$B,'2020'!$A265,'Inventory (old)'!$E:$E,"&gt;="&amp;'2020'!$F265,'Inventory (old)'!$E:$E,"&lt;"&amp;'2020'!$G265)</f>
        <v>0</v>
      </c>
      <c r="AH265" s="7">
        <f>SUMIFS('Inventory (old)'!$M:$M,'Inventory (old)'!$A:$A,"Dotted Line",'Inventory (old)'!$B:$B,'2020'!$A265,'Inventory (old)'!$E:$E,"&gt;="&amp;'2020'!$F265,'Inventory (old)'!$E:$E,"&lt;"&amp;'2020'!$G265)</f>
        <v>0</v>
      </c>
      <c r="AI265" s="7">
        <f>SUMIFS('Inventory (old)'!$M:$M,'Inventory (old)'!$A:$A,"Arrows and Onlys",'Inventory (old)'!$B:$B,'2020'!$A265,'Inventory (old)'!$E:$E,"&gt;="&amp;'2020'!$F265,'Inventory (old)'!$E:$E,"&lt;"&amp;'2020'!$G265)</f>
        <v>0</v>
      </c>
      <c r="AJ265" s="7">
        <f>SUMIFS('Inventory (old)'!$N:$N,'Inventory (old)'!$A:$A,"Arrows and Onlys",'Inventory (old)'!$B:$B,'2020'!$A265,'Inventory (old)'!$E:$E,"&gt;="&amp;'2020'!$F265,'Inventory (old)'!$E:$E,"&lt;"&amp;'2020'!$G265)</f>
        <v>0</v>
      </c>
      <c r="AK265" s="7">
        <f>SUMIFS('Inventory (old)'!$O:$O,'Inventory (old)'!$A:$A,"Transverse",'Inventory (old)'!$B:$B,'2020'!$A265,'Inventory (old)'!$E:$E,"&gt;="&amp;'2020'!$F265,'Inventory (old)'!$E:$E,"&lt;"&amp;'2020'!$G265)</f>
        <v>0</v>
      </c>
      <c r="AL265" s="7">
        <f>SUMIFS('Inventory (old)'!$P:$P,'Inventory (old)'!$A:$A,"Transverse",'Inventory (old)'!$B:$B,'2020'!$A265,'Inventory (old)'!$E:$E,"&gt;="&amp;'2020'!$F265,'Inventory (old)'!$E:$E,"&lt;"&amp;'2020'!$G265)</f>
        <v>0</v>
      </c>
      <c r="AM265" s="7">
        <f>SUMIFS('Inventory (old)'!$M:$M,'Inventory (old)'!$A:$A,"Crosswalk",'Inventory (old)'!$B:$B,'2020'!$A265,'Inventory (old)'!$E:$E,"&gt;="&amp;'2020'!$F265,'Inventory (old)'!$E:$E,"&lt;"&amp;'2020'!$G265)</f>
        <v>0</v>
      </c>
      <c r="AN265" s="7">
        <f>SUMIFS('Inventory (old)'!$M:$M,'Inventory (old)'!$A:$A,"Yield Line",'Inventory (old)'!$B:$B,'2020'!$A265,'Inventory (old)'!$E:$E,"&gt;="&amp;'2020'!$F265,'Inventory (old)'!$E:$E,"&lt;"&amp;'2020'!$G265)</f>
        <v>0</v>
      </c>
      <c r="AO265" s="7">
        <f>SUMIFS('Inventory (old)'!$M:$M,'Inventory (old)'!$A:$A,"Parking",'Inventory (old)'!$B:$B,'2020'!$A265,'Inventory (old)'!$E:$E,"&gt;="&amp;'2020'!$F265,'Inventory (old)'!$E:$E,"&lt;"&amp;'2020'!$G265)</f>
        <v>0</v>
      </c>
      <c r="AP265" s="7">
        <f>SUMIFS('Inventory (old)'!$M:$M,'Inventory (old)'!$A:$A,"Island",'Inventory (old)'!$B:$B,'2020'!$A265,'Inventory (old)'!$E:$E,"&gt;="&amp;'2020'!$F265,'Inventory (old)'!$E:$E,"&lt;"&amp;'2020'!$G265)</f>
        <v>0</v>
      </c>
      <c r="AQ265" s="7">
        <f>SUMIFS('Inventory (old)'!$M:$M,'Inventory (old)'!$A:$A,"Railroad",'Inventory (old)'!$B:$B,'2020'!$A265,'Inventory (old)'!$E:$E,"&gt;="&amp;'2020'!$F265,'Inventory (old)'!$E:$E,"&lt;"&amp;'2020'!$G265)</f>
        <v>0</v>
      </c>
      <c r="AR265" s="7">
        <f>SUMIFS('Inventory (old)'!$M:$M,'Inventory (old)'!$A:$A,"School",'Inventory (old)'!$B:$B,'2020'!$A265,'Inventory (old)'!$E:$E,"&gt;="&amp;'2020'!$F265,'Inventory (old)'!$E:$E,"&lt;"&amp;'2020'!$G265)</f>
        <v>0</v>
      </c>
      <c r="AS265" s="7">
        <f>SUMIFS('Inventory (old)'!$M:$M,'Inventory (old)'!$A:$A,"Air Speed",'Inventory (old)'!$B:$B,'2020'!$A265,'Inventory (old)'!$E:$E,"&gt;="&amp;'2020'!$F265,'Inventory (old)'!$E:$E,"&lt;"&amp;'2020'!$G265)</f>
        <v>0</v>
      </c>
      <c r="AT265" s="7">
        <f>SUMIFS('Inventory (old)'!$M:$M,'Inventory (old)'!$A:$A,"Wrong Way",'Inventory (old)'!$B:$B,'2020'!$A265,'Inventory (old)'!$E:$E,"&gt;="&amp;'2020'!$F265,'Inventory (old)'!$E:$E,"&lt;"&amp;'2020'!$G265)</f>
        <v>0</v>
      </c>
      <c r="AU265" s="7">
        <f>SUMIFS('Inventory (old)'!$M:$M,'Inventory (old)'!$A:$A,"Merge Arrow",'Inventory (old)'!$B:$B,'2020'!$A265,'Inventory (old)'!$E:$E,"&gt;="&amp;'2020'!$F265,'Inventory (old)'!$E:$E,"&lt;"&amp;'2020'!$G265)</f>
        <v>0</v>
      </c>
      <c r="AV265" s="7">
        <f>SUMIFS('Inventory (old)'!$M:$M,'Inventory (old)'!$A:$A,"Bike",'Inventory (old)'!$B:$B,'2020'!$A265,'Inventory (old)'!$E:$E,"&gt;="&amp;'2020'!$F265,'Inventory (old)'!$E:$E,"&lt;"&amp;'2020'!$G265)</f>
        <v>0</v>
      </c>
      <c r="AW265" s="1">
        <f>SUMIFS('Inventory (old)'!$S:$S,'Inventory (old)'!$A:$A,"Parking",'Inventory (old)'!$B:$B,'2020'!$A265,'Inventory (old)'!$E:$E,"&gt;="&amp;'2020'!$F265,'Inventory (old)'!$E:$E,"&lt;"&amp;'2020'!$G265)</f>
        <v>0</v>
      </c>
      <c r="AX265" s="13"/>
    </row>
    <row r="266" spans="1:50" x14ac:dyDescent="0.25">
      <c r="A266" s="6" t="s">
        <v>2419</v>
      </c>
      <c r="B266" s="7" t="s">
        <v>36</v>
      </c>
      <c r="C266" s="7" t="s">
        <v>2051</v>
      </c>
      <c r="D266" s="7">
        <v>269</v>
      </c>
      <c r="E266" s="7" t="s">
        <v>2176</v>
      </c>
      <c r="F266" s="8">
        <v>7.96</v>
      </c>
      <c r="G266" s="8">
        <v>8.5399999999999991</v>
      </c>
      <c r="H266" s="7" t="s">
        <v>973</v>
      </c>
      <c r="I266" s="7" t="s">
        <v>3218</v>
      </c>
      <c r="J266" s="14">
        <f t="shared" si="71"/>
        <v>0.57999999999999918</v>
      </c>
      <c r="K266" s="15" t="s">
        <v>2062</v>
      </c>
      <c r="L266" s="7"/>
      <c r="M266" s="7" t="s">
        <v>2072</v>
      </c>
      <c r="N266" s="20">
        <v>2</v>
      </c>
      <c r="O266" s="8">
        <v>7.96</v>
      </c>
      <c r="P266" s="8">
        <v>8.26</v>
      </c>
      <c r="Q266" s="14"/>
      <c r="R266" s="14"/>
      <c r="S266" s="21"/>
      <c r="T266" s="16" t="s">
        <v>2400</v>
      </c>
      <c r="V266" s="7"/>
      <c r="W266" s="7"/>
      <c r="X266" s="7"/>
      <c r="Y266" s="16"/>
      <c r="Z266" s="15">
        <v>2020</v>
      </c>
      <c r="AA266" s="8">
        <f t="shared" si="66"/>
        <v>0.57999999999999918</v>
      </c>
      <c r="AB266" s="8">
        <f t="shared" si="67"/>
        <v>0.55999999999999872</v>
      </c>
      <c r="AC266" s="8">
        <f t="shared" si="68"/>
        <v>0</v>
      </c>
      <c r="AD266" s="11">
        <f t="shared" si="69"/>
        <v>0</v>
      </c>
      <c r="AE266" s="31"/>
      <c r="AF266" s="7">
        <f>SUMIFS('Inventory (old)'!$M:$M,'Inventory (old)'!$A:$A,"Stop Line",'Inventory (old)'!$B:$B,'2020'!$A266,'Inventory (old)'!$E:$E,"&gt;="&amp;'2020'!$F266,'Inventory (old)'!$E:$E,"&lt;"&amp;'2020'!$G266)</f>
        <v>0</v>
      </c>
      <c r="AG266" s="7">
        <f>SUMIFS('Inventory (old)'!$M:$M,'Inventory (old)'!$A:$A,"Channel",'Inventory (old)'!$B:$B,'2020'!$A266,'Inventory (old)'!$E:$E,"&gt;="&amp;'2020'!$F266,'Inventory (old)'!$E:$E,"&lt;"&amp;'2020'!$G266)</f>
        <v>0</v>
      </c>
      <c r="AH266" s="7">
        <f>SUMIFS('Inventory (old)'!$M:$M,'Inventory (old)'!$A:$A,"Dotted Line",'Inventory (old)'!$B:$B,'2020'!$A266,'Inventory (old)'!$E:$E,"&gt;="&amp;'2020'!$F266,'Inventory (old)'!$E:$E,"&lt;"&amp;'2020'!$G266)</f>
        <v>0</v>
      </c>
      <c r="AI266" s="7">
        <f>SUMIFS('Inventory (old)'!$M:$M,'Inventory (old)'!$A:$A,"Arrows and Onlys",'Inventory (old)'!$B:$B,'2020'!$A266,'Inventory (old)'!$E:$E,"&gt;="&amp;'2020'!$F266,'Inventory (old)'!$E:$E,"&lt;"&amp;'2020'!$G266)</f>
        <v>0</v>
      </c>
      <c r="AJ266" s="7">
        <f>SUMIFS('Inventory (old)'!$N:$N,'Inventory (old)'!$A:$A,"Arrows and Onlys",'Inventory (old)'!$B:$B,'2020'!$A266,'Inventory (old)'!$E:$E,"&gt;="&amp;'2020'!$F266,'Inventory (old)'!$E:$E,"&lt;"&amp;'2020'!$G266)</f>
        <v>0</v>
      </c>
      <c r="AK266" s="7">
        <f>SUMIFS('Inventory (old)'!$O:$O,'Inventory (old)'!$A:$A,"Transverse",'Inventory (old)'!$B:$B,'2020'!$A266,'Inventory (old)'!$E:$E,"&gt;="&amp;'2020'!$F266,'Inventory (old)'!$E:$E,"&lt;"&amp;'2020'!$G266)</f>
        <v>0</v>
      </c>
      <c r="AL266" s="7">
        <f>SUMIFS('Inventory (old)'!$P:$P,'Inventory (old)'!$A:$A,"Transverse",'Inventory (old)'!$B:$B,'2020'!$A266,'Inventory (old)'!$E:$E,"&gt;="&amp;'2020'!$F266,'Inventory (old)'!$E:$E,"&lt;"&amp;'2020'!$G266)</f>
        <v>0</v>
      </c>
      <c r="AM266" s="7">
        <f>SUMIFS('Inventory (old)'!$M:$M,'Inventory (old)'!$A:$A,"Crosswalk",'Inventory (old)'!$B:$B,'2020'!$A266,'Inventory (old)'!$E:$E,"&gt;="&amp;'2020'!$F266,'Inventory (old)'!$E:$E,"&lt;"&amp;'2020'!$G266)</f>
        <v>0</v>
      </c>
      <c r="AN266" s="7">
        <f>SUMIFS('Inventory (old)'!$M:$M,'Inventory (old)'!$A:$A,"Yield Line",'Inventory (old)'!$B:$B,'2020'!$A266,'Inventory (old)'!$E:$E,"&gt;="&amp;'2020'!$F266,'Inventory (old)'!$E:$E,"&lt;"&amp;'2020'!$G266)</f>
        <v>0</v>
      </c>
      <c r="AO266" s="7">
        <f>SUMIFS('Inventory (old)'!$M:$M,'Inventory (old)'!$A:$A,"Parking",'Inventory (old)'!$B:$B,'2020'!$A266,'Inventory (old)'!$E:$E,"&gt;="&amp;'2020'!$F266,'Inventory (old)'!$E:$E,"&lt;"&amp;'2020'!$G266)</f>
        <v>0</v>
      </c>
      <c r="AP266" s="7">
        <f>SUMIFS('Inventory (old)'!$M:$M,'Inventory (old)'!$A:$A,"Island",'Inventory (old)'!$B:$B,'2020'!$A266,'Inventory (old)'!$E:$E,"&gt;="&amp;'2020'!$F266,'Inventory (old)'!$E:$E,"&lt;"&amp;'2020'!$G266)</f>
        <v>0</v>
      </c>
      <c r="AQ266" s="7">
        <f>SUMIFS('Inventory (old)'!$M:$M,'Inventory (old)'!$A:$A,"Railroad",'Inventory (old)'!$B:$B,'2020'!$A266,'Inventory (old)'!$E:$E,"&gt;="&amp;'2020'!$F266,'Inventory (old)'!$E:$E,"&lt;"&amp;'2020'!$G266)</f>
        <v>0</v>
      </c>
      <c r="AR266" s="7">
        <f>SUMIFS('Inventory (old)'!$M:$M,'Inventory (old)'!$A:$A,"School",'Inventory (old)'!$B:$B,'2020'!$A266,'Inventory (old)'!$E:$E,"&gt;="&amp;'2020'!$F266,'Inventory (old)'!$E:$E,"&lt;"&amp;'2020'!$G266)</f>
        <v>0</v>
      </c>
      <c r="AS266" s="7">
        <f>SUMIFS('Inventory (old)'!$M:$M,'Inventory (old)'!$A:$A,"Air Speed",'Inventory (old)'!$B:$B,'2020'!$A266,'Inventory (old)'!$E:$E,"&gt;="&amp;'2020'!$F266,'Inventory (old)'!$E:$E,"&lt;"&amp;'2020'!$G266)</f>
        <v>0</v>
      </c>
      <c r="AT266" s="7">
        <f>SUMIFS('Inventory (old)'!$M:$M,'Inventory (old)'!$A:$A,"Wrong Way",'Inventory (old)'!$B:$B,'2020'!$A266,'Inventory (old)'!$E:$E,"&gt;="&amp;'2020'!$F266,'Inventory (old)'!$E:$E,"&lt;"&amp;'2020'!$G266)</f>
        <v>0</v>
      </c>
      <c r="AU266" s="7">
        <f>SUMIFS('Inventory (old)'!$M:$M,'Inventory (old)'!$A:$A,"Merge Arrow",'Inventory (old)'!$B:$B,'2020'!$A266,'Inventory (old)'!$E:$E,"&gt;="&amp;'2020'!$F266,'Inventory (old)'!$E:$E,"&lt;"&amp;'2020'!$G266)</f>
        <v>0</v>
      </c>
      <c r="AV266" s="7">
        <f>SUMIFS('Inventory (old)'!$M:$M,'Inventory (old)'!$A:$A,"Bike",'Inventory (old)'!$B:$B,'2020'!$A266,'Inventory (old)'!$E:$E,"&gt;="&amp;'2020'!$F266,'Inventory (old)'!$E:$E,"&lt;"&amp;'2020'!$G266)</f>
        <v>0</v>
      </c>
      <c r="AW266" s="1">
        <f>SUMIFS('Inventory (old)'!$S:$S,'Inventory (old)'!$A:$A,"Parking",'Inventory (old)'!$B:$B,'2020'!$A266,'Inventory (old)'!$E:$E,"&gt;="&amp;'2020'!$F266,'Inventory (old)'!$E:$E,"&lt;"&amp;'2020'!$G266)</f>
        <v>0</v>
      </c>
      <c r="AX266" s="13"/>
    </row>
    <row r="267" spans="1:50" x14ac:dyDescent="0.25">
      <c r="A267" s="6" t="s">
        <v>2419</v>
      </c>
      <c r="B267" s="7" t="s">
        <v>36</v>
      </c>
      <c r="C267" s="7" t="s">
        <v>2051</v>
      </c>
      <c r="D267" s="7">
        <v>269</v>
      </c>
      <c r="E267" s="7" t="s">
        <v>2176</v>
      </c>
      <c r="F267" s="8">
        <f>G266</f>
        <v>8.5399999999999991</v>
      </c>
      <c r="G267" s="8">
        <v>10.68</v>
      </c>
      <c r="H267" s="7" t="s">
        <v>3218</v>
      </c>
      <c r="I267" s="7" t="s">
        <v>1308</v>
      </c>
      <c r="J267" s="14">
        <f t="shared" si="71"/>
        <v>2.1400000000000006</v>
      </c>
      <c r="K267" s="15" t="s">
        <v>2062</v>
      </c>
      <c r="L267" s="7"/>
      <c r="M267" s="7" t="s">
        <v>2072</v>
      </c>
      <c r="N267" s="20">
        <v>2</v>
      </c>
      <c r="O267" s="8"/>
      <c r="P267" s="8"/>
      <c r="Q267" s="14"/>
      <c r="R267" s="14"/>
      <c r="S267" s="21"/>
      <c r="T267" s="16"/>
      <c r="U267" s="1">
        <v>88805</v>
      </c>
      <c r="V267" s="7"/>
      <c r="W267" s="7"/>
      <c r="X267" s="7">
        <v>2016</v>
      </c>
      <c r="Y267" s="16" t="s">
        <v>25</v>
      </c>
      <c r="Z267" s="15">
        <v>2020</v>
      </c>
      <c r="AA267" s="8">
        <f t="shared" si="66"/>
        <v>2.1400000000000006</v>
      </c>
      <c r="AB267" s="8">
        <f t="shared" si="67"/>
        <v>4.2800000000000011</v>
      </c>
      <c r="AC267" s="8">
        <f t="shared" si="68"/>
        <v>0</v>
      </c>
      <c r="AD267" s="11">
        <f t="shared" si="69"/>
        <v>0</v>
      </c>
      <c r="AE267" s="31"/>
      <c r="AF267" s="7">
        <f>SUMIFS('Inventory (old)'!$M:$M,'Inventory (old)'!$A:$A,"Stop Line",'Inventory (old)'!$B:$B,'2020'!$A267,'Inventory (old)'!$E:$E,"&gt;="&amp;'2020'!$F267,'Inventory (old)'!$E:$E,"&lt;"&amp;'2020'!$G267)</f>
        <v>60</v>
      </c>
      <c r="AG267" s="7">
        <f>SUMIFS('Inventory (old)'!$M:$M,'Inventory (old)'!$A:$A,"Channel",'Inventory (old)'!$B:$B,'2020'!$A267,'Inventory (old)'!$E:$E,"&gt;="&amp;'2020'!$F267,'Inventory (old)'!$E:$E,"&lt;"&amp;'2020'!$G267)</f>
        <v>0</v>
      </c>
      <c r="AH267" s="7">
        <f>SUMIFS('Inventory (old)'!$M:$M,'Inventory (old)'!$A:$A,"Dotted Line",'Inventory (old)'!$B:$B,'2020'!$A267,'Inventory (old)'!$E:$E,"&gt;="&amp;'2020'!$F267,'Inventory (old)'!$E:$E,"&lt;"&amp;'2020'!$G267)</f>
        <v>0</v>
      </c>
      <c r="AI267" s="7">
        <f>SUMIFS('Inventory (old)'!$M:$M,'Inventory (old)'!$A:$A,"Arrows and Onlys",'Inventory (old)'!$B:$B,'2020'!$A267,'Inventory (old)'!$E:$E,"&gt;="&amp;'2020'!$F267,'Inventory (old)'!$E:$E,"&lt;"&amp;'2020'!$G267)</f>
        <v>0</v>
      </c>
      <c r="AJ267" s="7">
        <f>SUMIFS('Inventory (old)'!$N:$N,'Inventory (old)'!$A:$A,"Arrows and Onlys",'Inventory (old)'!$B:$B,'2020'!$A267,'Inventory (old)'!$E:$E,"&gt;="&amp;'2020'!$F267,'Inventory (old)'!$E:$E,"&lt;"&amp;'2020'!$G267)</f>
        <v>0</v>
      </c>
      <c r="AK267" s="7">
        <f>SUMIFS('Inventory (old)'!$O:$O,'Inventory (old)'!$A:$A,"Transverse",'Inventory (old)'!$B:$B,'2020'!$A267,'Inventory (old)'!$E:$E,"&gt;="&amp;'2020'!$F267,'Inventory (old)'!$E:$E,"&lt;"&amp;'2020'!$G267)</f>
        <v>0</v>
      </c>
      <c r="AL267" s="7">
        <f>SUMIFS('Inventory (old)'!$P:$P,'Inventory (old)'!$A:$A,"Transverse",'Inventory (old)'!$B:$B,'2020'!$A267,'Inventory (old)'!$E:$E,"&gt;="&amp;'2020'!$F267,'Inventory (old)'!$E:$E,"&lt;"&amp;'2020'!$G267)</f>
        <v>0</v>
      </c>
      <c r="AM267" s="7">
        <f>SUMIFS('Inventory (old)'!$M:$M,'Inventory (old)'!$A:$A,"Crosswalk",'Inventory (old)'!$B:$B,'2020'!$A267,'Inventory (old)'!$E:$E,"&gt;="&amp;'2020'!$F267,'Inventory (old)'!$E:$E,"&lt;"&amp;'2020'!$G267)</f>
        <v>0</v>
      </c>
      <c r="AN267" s="7">
        <f>SUMIFS('Inventory (old)'!$M:$M,'Inventory (old)'!$A:$A,"Yield Line",'Inventory (old)'!$B:$B,'2020'!$A267,'Inventory (old)'!$E:$E,"&gt;="&amp;'2020'!$F267,'Inventory (old)'!$E:$E,"&lt;"&amp;'2020'!$G267)</f>
        <v>0</v>
      </c>
      <c r="AO267" s="7">
        <f>SUMIFS('Inventory (old)'!$M:$M,'Inventory (old)'!$A:$A,"Parking",'Inventory (old)'!$B:$B,'2020'!$A267,'Inventory (old)'!$E:$E,"&gt;="&amp;'2020'!$F267,'Inventory (old)'!$E:$E,"&lt;"&amp;'2020'!$G267)</f>
        <v>0</v>
      </c>
      <c r="AP267" s="7">
        <f>SUMIFS('Inventory (old)'!$M:$M,'Inventory (old)'!$A:$A,"Island",'Inventory (old)'!$B:$B,'2020'!$A267,'Inventory (old)'!$E:$E,"&gt;="&amp;'2020'!$F267,'Inventory (old)'!$E:$E,"&lt;"&amp;'2020'!$G267)</f>
        <v>0</v>
      </c>
      <c r="AQ267" s="7">
        <f>SUMIFS('Inventory (old)'!$M:$M,'Inventory (old)'!$A:$A,"Railroad",'Inventory (old)'!$B:$B,'2020'!$A267,'Inventory (old)'!$E:$E,"&gt;="&amp;'2020'!$F267,'Inventory (old)'!$E:$E,"&lt;"&amp;'2020'!$G267)</f>
        <v>0</v>
      </c>
      <c r="AR267" s="7">
        <f>SUMIFS('Inventory (old)'!$M:$M,'Inventory (old)'!$A:$A,"School",'Inventory (old)'!$B:$B,'2020'!$A267,'Inventory (old)'!$E:$E,"&gt;="&amp;'2020'!$F267,'Inventory (old)'!$E:$E,"&lt;"&amp;'2020'!$G267)</f>
        <v>0</v>
      </c>
      <c r="AS267" s="7">
        <f>SUMIFS('Inventory (old)'!$M:$M,'Inventory (old)'!$A:$A,"Air Speed",'Inventory (old)'!$B:$B,'2020'!$A267,'Inventory (old)'!$E:$E,"&gt;="&amp;'2020'!$F267,'Inventory (old)'!$E:$E,"&lt;"&amp;'2020'!$G267)</f>
        <v>0</v>
      </c>
      <c r="AT267" s="7">
        <f>SUMIFS('Inventory (old)'!$M:$M,'Inventory (old)'!$A:$A,"Wrong Way",'Inventory (old)'!$B:$B,'2020'!$A267,'Inventory (old)'!$E:$E,"&gt;="&amp;'2020'!$F267,'Inventory (old)'!$E:$E,"&lt;"&amp;'2020'!$G267)</f>
        <v>0</v>
      </c>
      <c r="AU267" s="7">
        <f>SUMIFS('Inventory (old)'!$M:$M,'Inventory (old)'!$A:$A,"Merge Arrow",'Inventory (old)'!$B:$B,'2020'!$A267,'Inventory (old)'!$E:$E,"&gt;="&amp;'2020'!$F267,'Inventory (old)'!$E:$E,"&lt;"&amp;'2020'!$G267)</f>
        <v>0</v>
      </c>
      <c r="AV267" s="7">
        <f>SUMIFS('Inventory (old)'!$M:$M,'Inventory (old)'!$A:$A,"Bike",'Inventory (old)'!$B:$B,'2020'!$A267,'Inventory (old)'!$E:$E,"&gt;="&amp;'2020'!$F267,'Inventory (old)'!$E:$E,"&lt;"&amp;'2020'!$G267)</f>
        <v>0</v>
      </c>
      <c r="AW267" s="1">
        <f>SUMIFS('Inventory (old)'!$S:$S,'Inventory (old)'!$A:$A,"Parking",'Inventory (old)'!$B:$B,'2020'!$A267,'Inventory (old)'!$E:$E,"&gt;="&amp;'2020'!$F267,'Inventory (old)'!$E:$E,"&lt;"&amp;'2020'!$G267)</f>
        <v>0</v>
      </c>
      <c r="AX267" s="13"/>
    </row>
    <row r="268" spans="1:50" x14ac:dyDescent="0.25">
      <c r="A268" s="6" t="s">
        <v>2419</v>
      </c>
      <c r="B268" s="7" t="s">
        <v>36</v>
      </c>
      <c r="C268" s="7" t="s">
        <v>2051</v>
      </c>
      <c r="D268" s="7">
        <v>269</v>
      </c>
      <c r="E268" s="7" t="s">
        <v>2176</v>
      </c>
      <c r="F268" s="8">
        <v>11.32</v>
      </c>
      <c r="G268" s="8">
        <v>13.04</v>
      </c>
      <c r="H268" s="7" t="s">
        <v>1308</v>
      </c>
      <c r="I268" s="7" t="s">
        <v>2383</v>
      </c>
      <c r="J268" s="14">
        <f t="shared" si="71"/>
        <v>1.7199999999999989</v>
      </c>
      <c r="K268" s="15" t="s">
        <v>2062</v>
      </c>
      <c r="L268" s="7"/>
      <c r="M268" s="7" t="s">
        <v>2072</v>
      </c>
      <c r="N268" s="20">
        <v>2</v>
      </c>
      <c r="O268" s="8"/>
      <c r="P268" s="8"/>
      <c r="Q268" s="14"/>
      <c r="R268" s="14"/>
      <c r="S268" s="21"/>
      <c r="T268" s="16"/>
      <c r="V268" s="7"/>
      <c r="W268" s="7"/>
      <c r="X268" s="7"/>
      <c r="Y268" s="16"/>
      <c r="Z268" s="15">
        <v>2020</v>
      </c>
      <c r="AA268" s="8">
        <f t="shared" si="66"/>
        <v>1.7199999999999989</v>
      </c>
      <c r="AB268" s="8">
        <f t="shared" si="67"/>
        <v>3.4399999999999977</v>
      </c>
      <c r="AC268" s="8">
        <f t="shared" si="68"/>
        <v>0</v>
      </c>
      <c r="AD268" s="11">
        <f t="shared" si="69"/>
        <v>0</v>
      </c>
      <c r="AE268" s="31">
        <v>2020</v>
      </c>
      <c r="AF268" s="7">
        <f>SUMIFS('Inventory (old)'!$M:$M,'Inventory (old)'!$A:$A,"Stop Line",'Inventory (old)'!$B:$B,'2020'!$A268,'Inventory (old)'!$E:$E,"&gt;="&amp;'2020'!$F268,'Inventory (old)'!$E:$E,"&lt;"&amp;'2020'!$G268)</f>
        <v>0</v>
      </c>
      <c r="AG268" s="7">
        <f>SUMIFS('Inventory (old)'!$M:$M,'Inventory (old)'!$A:$A,"Channel",'Inventory (old)'!$B:$B,'2020'!$A268,'Inventory (old)'!$E:$E,"&gt;="&amp;'2020'!$F268,'Inventory (old)'!$E:$E,"&lt;"&amp;'2020'!$G268)</f>
        <v>0</v>
      </c>
      <c r="AH268" s="7">
        <f>SUMIFS('Inventory (old)'!$M:$M,'Inventory (old)'!$A:$A,"Dotted Line",'Inventory (old)'!$B:$B,'2020'!$A268,'Inventory (old)'!$E:$E,"&gt;="&amp;'2020'!$F268,'Inventory (old)'!$E:$E,"&lt;"&amp;'2020'!$G268)</f>
        <v>0</v>
      </c>
      <c r="AI268" s="7">
        <f>SUMIFS('Inventory (old)'!$M:$M,'Inventory (old)'!$A:$A,"Arrows and Onlys",'Inventory (old)'!$B:$B,'2020'!$A268,'Inventory (old)'!$E:$E,"&gt;="&amp;'2020'!$F268,'Inventory (old)'!$E:$E,"&lt;"&amp;'2020'!$G268)</f>
        <v>0</v>
      </c>
      <c r="AJ268" s="7">
        <f>SUMIFS('Inventory (old)'!$N:$N,'Inventory (old)'!$A:$A,"Arrows and Onlys",'Inventory (old)'!$B:$B,'2020'!$A268,'Inventory (old)'!$E:$E,"&gt;="&amp;'2020'!$F268,'Inventory (old)'!$E:$E,"&lt;"&amp;'2020'!$G268)</f>
        <v>0</v>
      </c>
      <c r="AK268" s="7">
        <f>SUMIFS('Inventory (old)'!$O:$O,'Inventory (old)'!$A:$A,"Transverse",'Inventory (old)'!$B:$B,'2020'!$A268,'Inventory (old)'!$E:$E,"&gt;="&amp;'2020'!$F268,'Inventory (old)'!$E:$E,"&lt;"&amp;'2020'!$G268)</f>
        <v>0</v>
      </c>
      <c r="AL268" s="7">
        <f>SUMIFS('Inventory (old)'!$P:$P,'Inventory (old)'!$A:$A,"Transverse",'Inventory (old)'!$B:$B,'2020'!$A268,'Inventory (old)'!$E:$E,"&gt;="&amp;'2020'!$F268,'Inventory (old)'!$E:$E,"&lt;"&amp;'2020'!$G268)</f>
        <v>0</v>
      </c>
      <c r="AM268" s="7">
        <f>SUMIFS('Inventory (old)'!$M:$M,'Inventory (old)'!$A:$A,"Crosswalk",'Inventory (old)'!$B:$B,'2020'!$A268,'Inventory (old)'!$E:$E,"&gt;="&amp;'2020'!$F268,'Inventory (old)'!$E:$E,"&lt;"&amp;'2020'!$G268)</f>
        <v>0</v>
      </c>
      <c r="AN268" s="7">
        <f>SUMIFS('Inventory (old)'!$M:$M,'Inventory (old)'!$A:$A,"Yield Line",'Inventory (old)'!$B:$B,'2020'!$A268,'Inventory (old)'!$E:$E,"&gt;="&amp;'2020'!$F268,'Inventory (old)'!$E:$E,"&lt;"&amp;'2020'!$G268)</f>
        <v>0</v>
      </c>
      <c r="AO268" s="7">
        <f>SUMIFS('Inventory (old)'!$M:$M,'Inventory (old)'!$A:$A,"Parking",'Inventory (old)'!$B:$B,'2020'!$A268,'Inventory (old)'!$E:$E,"&gt;="&amp;'2020'!$F268,'Inventory (old)'!$E:$E,"&lt;"&amp;'2020'!$G268)</f>
        <v>0</v>
      </c>
      <c r="AP268" s="7">
        <f>SUMIFS('Inventory (old)'!$M:$M,'Inventory (old)'!$A:$A,"Island",'Inventory (old)'!$B:$B,'2020'!$A268,'Inventory (old)'!$E:$E,"&gt;="&amp;'2020'!$F268,'Inventory (old)'!$E:$E,"&lt;"&amp;'2020'!$G268)</f>
        <v>0</v>
      </c>
      <c r="AQ268" s="7">
        <f>SUMIFS('Inventory (old)'!$M:$M,'Inventory (old)'!$A:$A,"Railroad",'Inventory (old)'!$B:$B,'2020'!$A268,'Inventory (old)'!$E:$E,"&gt;="&amp;'2020'!$F268,'Inventory (old)'!$E:$E,"&lt;"&amp;'2020'!$G268)</f>
        <v>0</v>
      </c>
      <c r="AR268" s="7">
        <f>SUMIFS('Inventory (old)'!$M:$M,'Inventory (old)'!$A:$A,"School",'Inventory (old)'!$B:$B,'2020'!$A268,'Inventory (old)'!$E:$E,"&gt;="&amp;'2020'!$F268,'Inventory (old)'!$E:$E,"&lt;"&amp;'2020'!$G268)</f>
        <v>0</v>
      </c>
      <c r="AS268" s="7">
        <f>SUMIFS('Inventory (old)'!$M:$M,'Inventory (old)'!$A:$A,"Air Speed",'Inventory (old)'!$B:$B,'2020'!$A268,'Inventory (old)'!$E:$E,"&gt;="&amp;'2020'!$F268,'Inventory (old)'!$E:$E,"&lt;"&amp;'2020'!$G268)</f>
        <v>0</v>
      </c>
      <c r="AT268" s="7">
        <f>SUMIFS('Inventory (old)'!$M:$M,'Inventory (old)'!$A:$A,"Wrong Way",'Inventory (old)'!$B:$B,'2020'!$A268,'Inventory (old)'!$E:$E,"&gt;="&amp;'2020'!$F268,'Inventory (old)'!$E:$E,"&lt;"&amp;'2020'!$G268)</f>
        <v>0</v>
      </c>
      <c r="AU268" s="7">
        <f>SUMIFS('Inventory (old)'!$M:$M,'Inventory (old)'!$A:$A,"Merge Arrow",'Inventory (old)'!$B:$B,'2020'!$A268,'Inventory (old)'!$E:$E,"&gt;="&amp;'2020'!$F268,'Inventory (old)'!$E:$E,"&lt;"&amp;'2020'!$G268)</f>
        <v>0</v>
      </c>
      <c r="AV268" s="7">
        <f>SUMIFS('Inventory (old)'!$M:$M,'Inventory (old)'!$A:$A,"Bike",'Inventory (old)'!$B:$B,'2020'!$A268,'Inventory (old)'!$E:$E,"&gt;="&amp;'2020'!$F268,'Inventory (old)'!$E:$E,"&lt;"&amp;'2020'!$G268)</f>
        <v>0</v>
      </c>
      <c r="AW268" s="1">
        <f>SUMIFS('Inventory (old)'!$S:$S,'Inventory (old)'!$A:$A,"Parking",'Inventory (old)'!$B:$B,'2020'!$A268,'Inventory (old)'!$E:$E,"&gt;="&amp;'2020'!$F268,'Inventory (old)'!$E:$E,"&lt;"&amp;'2020'!$G268)</f>
        <v>0</v>
      </c>
      <c r="AX268" s="13"/>
    </row>
    <row r="269" spans="1:50" x14ac:dyDescent="0.25">
      <c r="A269" s="6" t="s">
        <v>2420</v>
      </c>
      <c r="B269" s="7" t="s">
        <v>36</v>
      </c>
      <c r="C269" s="7" t="s">
        <v>2051</v>
      </c>
      <c r="D269" s="7">
        <v>601</v>
      </c>
      <c r="E269" s="7" t="s">
        <v>2176</v>
      </c>
      <c r="F269" s="8">
        <v>9.9999999999999995E-7</v>
      </c>
      <c r="G269" s="8">
        <v>0.93</v>
      </c>
      <c r="H269" s="7" t="s">
        <v>2234</v>
      </c>
      <c r="I269" s="7" t="s">
        <v>1531</v>
      </c>
      <c r="J269" s="14">
        <f t="shared" si="71"/>
        <v>0.92999900000000002</v>
      </c>
      <c r="K269" s="15" t="s">
        <v>2062</v>
      </c>
      <c r="L269" s="7"/>
      <c r="M269" s="7" t="s">
        <v>2072</v>
      </c>
      <c r="N269" s="20">
        <v>2</v>
      </c>
      <c r="O269" s="8">
        <v>0.49</v>
      </c>
      <c r="P269" s="8">
        <v>0.93</v>
      </c>
      <c r="Q269" s="14"/>
      <c r="R269" s="14"/>
      <c r="S269" s="21"/>
      <c r="T269" s="16" t="s">
        <v>2405</v>
      </c>
      <c r="V269" s="7"/>
      <c r="W269" s="7"/>
      <c r="X269" s="7"/>
      <c r="Y269" s="16"/>
      <c r="Z269" s="15">
        <v>2020</v>
      </c>
      <c r="AA269" s="8">
        <f t="shared" si="66"/>
        <v>0.92999900000000002</v>
      </c>
      <c r="AB269" s="8">
        <f t="shared" si="67"/>
        <v>0.97999799999999992</v>
      </c>
      <c r="AC269" s="8">
        <f t="shared" si="68"/>
        <v>0</v>
      </c>
      <c r="AD269" s="11">
        <f t="shared" si="69"/>
        <v>0</v>
      </c>
      <c r="AE269" s="31"/>
      <c r="AF269" s="7">
        <f>SUMIFS('Inventory (old)'!$M:$M,'Inventory (old)'!$A:$A,"Stop Line",'Inventory (old)'!$B:$B,'2020'!$A269,'Inventory (old)'!$E:$E,"&gt;="&amp;'2020'!$F269,'Inventory (old)'!$E:$E,"&lt;"&amp;'2020'!$G269)</f>
        <v>0</v>
      </c>
      <c r="AG269" s="7">
        <f>SUMIFS('Inventory (old)'!$M:$M,'Inventory (old)'!$A:$A,"Channel",'Inventory (old)'!$B:$B,'2020'!$A269,'Inventory (old)'!$E:$E,"&gt;="&amp;'2020'!$F269,'Inventory (old)'!$E:$E,"&lt;"&amp;'2020'!$G269)</f>
        <v>0</v>
      </c>
      <c r="AH269" s="7">
        <f>SUMIFS('Inventory (old)'!$M:$M,'Inventory (old)'!$A:$A,"Dotted Line",'Inventory (old)'!$B:$B,'2020'!$A269,'Inventory (old)'!$E:$E,"&gt;="&amp;'2020'!$F269,'Inventory (old)'!$E:$E,"&lt;"&amp;'2020'!$G269)</f>
        <v>0</v>
      </c>
      <c r="AI269" s="7">
        <f>SUMIFS('Inventory (old)'!$M:$M,'Inventory (old)'!$A:$A,"Arrows and Onlys",'Inventory (old)'!$B:$B,'2020'!$A269,'Inventory (old)'!$E:$E,"&gt;="&amp;'2020'!$F269,'Inventory (old)'!$E:$E,"&lt;"&amp;'2020'!$G269)</f>
        <v>0</v>
      </c>
      <c r="AJ269" s="7">
        <f>SUMIFS('Inventory (old)'!$N:$N,'Inventory (old)'!$A:$A,"Arrows and Onlys",'Inventory (old)'!$B:$B,'2020'!$A269,'Inventory (old)'!$E:$E,"&gt;="&amp;'2020'!$F269,'Inventory (old)'!$E:$E,"&lt;"&amp;'2020'!$G269)</f>
        <v>0</v>
      </c>
      <c r="AK269" s="7">
        <f>SUMIFS('Inventory (old)'!$O:$O,'Inventory (old)'!$A:$A,"Transverse",'Inventory (old)'!$B:$B,'2020'!$A269,'Inventory (old)'!$E:$E,"&gt;="&amp;'2020'!$F269,'Inventory (old)'!$E:$E,"&lt;"&amp;'2020'!$G269)</f>
        <v>0</v>
      </c>
      <c r="AL269" s="7">
        <f>SUMIFS('Inventory (old)'!$P:$P,'Inventory (old)'!$A:$A,"Transverse",'Inventory (old)'!$B:$B,'2020'!$A269,'Inventory (old)'!$E:$E,"&gt;="&amp;'2020'!$F269,'Inventory (old)'!$E:$E,"&lt;"&amp;'2020'!$G269)</f>
        <v>0</v>
      </c>
      <c r="AM269" s="7">
        <f>SUMIFS('Inventory (old)'!$M:$M,'Inventory (old)'!$A:$A,"Crosswalk",'Inventory (old)'!$B:$B,'2020'!$A269,'Inventory (old)'!$E:$E,"&gt;="&amp;'2020'!$F269,'Inventory (old)'!$E:$E,"&lt;"&amp;'2020'!$G269)</f>
        <v>0</v>
      </c>
      <c r="AN269" s="7">
        <f>SUMIFS('Inventory (old)'!$M:$M,'Inventory (old)'!$A:$A,"Yield Line",'Inventory (old)'!$B:$B,'2020'!$A269,'Inventory (old)'!$E:$E,"&gt;="&amp;'2020'!$F269,'Inventory (old)'!$E:$E,"&lt;"&amp;'2020'!$G269)</f>
        <v>0</v>
      </c>
      <c r="AO269" s="7">
        <f>SUMIFS('Inventory (old)'!$M:$M,'Inventory (old)'!$A:$A,"Parking",'Inventory (old)'!$B:$B,'2020'!$A269,'Inventory (old)'!$E:$E,"&gt;="&amp;'2020'!$F269,'Inventory (old)'!$E:$E,"&lt;"&amp;'2020'!$G269)</f>
        <v>0</v>
      </c>
      <c r="AP269" s="7">
        <f>SUMIFS('Inventory (old)'!$M:$M,'Inventory (old)'!$A:$A,"Island",'Inventory (old)'!$B:$B,'2020'!$A269,'Inventory (old)'!$E:$E,"&gt;="&amp;'2020'!$F269,'Inventory (old)'!$E:$E,"&lt;"&amp;'2020'!$G269)</f>
        <v>0</v>
      </c>
      <c r="AQ269" s="7">
        <f>SUMIFS('Inventory (old)'!$M:$M,'Inventory (old)'!$A:$A,"Railroad",'Inventory (old)'!$B:$B,'2020'!$A269,'Inventory (old)'!$E:$E,"&gt;="&amp;'2020'!$F269,'Inventory (old)'!$E:$E,"&lt;"&amp;'2020'!$G269)</f>
        <v>0</v>
      </c>
      <c r="AR269" s="7">
        <f>SUMIFS('Inventory (old)'!$M:$M,'Inventory (old)'!$A:$A,"School",'Inventory (old)'!$B:$B,'2020'!$A269,'Inventory (old)'!$E:$E,"&gt;="&amp;'2020'!$F269,'Inventory (old)'!$E:$E,"&lt;"&amp;'2020'!$G269)</f>
        <v>0</v>
      </c>
      <c r="AS269" s="7">
        <f>SUMIFS('Inventory (old)'!$M:$M,'Inventory (old)'!$A:$A,"Air Speed",'Inventory (old)'!$B:$B,'2020'!$A269,'Inventory (old)'!$E:$E,"&gt;="&amp;'2020'!$F269,'Inventory (old)'!$E:$E,"&lt;"&amp;'2020'!$G269)</f>
        <v>0</v>
      </c>
      <c r="AT269" s="7">
        <f>SUMIFS('Inventory (old)'!$M:$M,'Inventory (old)'!$A:$A,"Wrong Way",'Inventory (old)'!$B:$B,'2020'!$A269,'Inventory (old)'!$E:$E,"&gt;="&amp;'2020'!$F269,'Inventory (old)'!$E:$E,"&lt;"&amp;'2020'!$G269)</f>
        <v>0</v>
      </c>
      <c r="AU269" s="7">
        <f>SUMIFS('Inventory (old)'!$M:$M,'Inventory (old)'!$A:$A,"Merge Arrow",'Inventory (old)'!$B:$B,'2020'!$A269,'Inventory (old)'!$E:$E,"&gt;="&amp;'2020'!$F269,'Inventory (old)'!$E:$E,"&lt;"&amp;'2020'!$G269)</f>
        <v>0</v>
      </c>
      <c r="AV269" s="7">
        <f>SUMIFS('Inventory (old)'!$M:$M,'Inventory (old)'!$A:$A,"Bike",'Inventory (old)'!$B:$B,'2020'!$A269,'Inventory (old)'!$E:$E,"&gt;="&amp;'2020'!$F269,'Inventory (old)'!$E:$E,"&lt;"&amp;'2020'!$G269)</f>
        <v>0</v>
      </c>
      <c r="AW269" s="1">
        <f>SUMIFS('Inventory (old)'!$S:$S,'Inventory (old)'!$A:$A,"Parking",'Inventory (old)'!$B:$B,'2020'!$A269,'Inventory (old)'!$E:$E,"&gt;="&amp;'2020'!$F269,'Inventory (old)'!$E:$E,"&lt;"&amp;'2020'!$G269)</f>
        <v>0</v>
      </c>
      <c r="AX269" s="13"/>
    </row>
    <row r="270" spans="1:50" x14ac:dyDescent="0.25">
      <c r="A270" s="6" t="s">
        <v>2887</v>
      </c>
      <c r="B270" s="7" t="s">
        <v>39</v>
      </c>
      <c r="C270" s="7" t="s">
        <v>2051</v>
      </c>
      <c r="D270" s="7">
        <v>4</v>
      </c>
      <c r="E270" s="7" t="s">
        <v>2176</v>
      </c>
      <c r="F270" s="8">
        <v>1.0000000000000001E-9</v>
      </c>
      <c r="G270" s="8">
        <v>6.32</v>
      </c>
      <c r="H270" s="7" t="s">
        <v>2847</v>
      </c>
      <c r="I270" s="7" t="s">
        <v>2942</v>
      </c>
      <c r="J270" s="14">
        <f t="shared" si="71"/>
        <v>6.3199999990000002</v>
      </c>
      <c r="K270" s="15" t="s">
        <v>2062</v>
      </c>
      <c r="L270" s="7"/>
      <c r="M270" s="7" t="s">
        <v>2072</v>
      </c>
      <c r="N270" s="20">
        <v>2</v>
      </c>
      <c r="O270" s="8"/>
      <c r="P270" s="8"/>
      <c r="Q270" s="14"/>
      <c r="R270" s="14"/>
      <c r="S270" s="21"/>
      <c r="T270" s="16"/>
      <c r="V270" s="7"/>
      <c r="W270" s="7"/>
      <c r="X270" s="7"/>
      <c r="Y270" s="16"/>
      <c r="Z270" s="15">
        <v>2020</v>
      </c>
      <c r="AA270" s="8">
        <f t="shared" si="66"/>
        <v>6.3199999990000002</v>
      </c>
      <c r="AB270" s="8">
        <f t="shared" si="67"/>
        <v>12.639999998</v>
      </c>
      <c r="AC270" s="8">
        <f t="shared" si="68"/>
        <v>0</v>
      </c>
      <c r="AD270" s="11">
        <f t="shared" si="69"/>
        <v>0</v>
      </c>
      <c r="AE270" s="31">
        <v>2020</v>
      </c>
      <c r="AF270" s="7">
        <f>SUMIFS('Inventory (old)'!$M:$M,'Inventory (old)'!$A:$A,"Stop Line",'Inventory (old)'!$B:$B,'2020'!$A270,'Inventory (old)'!$E:$E,"&gt;="&amp;'2020'!$F270,'Inventory (old)'!$E:$E,"&lt;"&amp;'2020'!$G270)</f>
        <v>50</v>
      </c>
      <c r="AG270" s="7">
        <f>SUMIFS('Inventory (old)'!$M:$M,'Inventory (old)'!$A:$A,"Channel",'Inventory (old)'!$B:$B,'2020'!$A270,'Inventory (old)'!$E:$E,"&gt;="&amp;'2020'!$F270,'Inventory (old)'!$E:$E,"&lt;"&amp;'2020'!$G270)</f>
        <v>0</v>
      </c>
      <c r="AH270" s="7">
        <f>SUMIFS('Inventory (old)'!$M:$M,'Inventory (old)'!$A:$A,"Dotted Line",'Inventory (old)'!$B:$B,'2020'!$A270,'Inventory (old)'!$E:$E,"&gt;="&amp;'2020'!$F270,'Inventory (old)'!$E:$E,"&lt;"&amp;'2020'!$G270)</f>
        <v>0</v>
      </c>
      <c r="AI270" s="7">
        <f>SUMIFS('Inventory (old)'!$M:$M,'Inventory (old)'!$A:$A,"Arrows and Onlys",'Inventory (old)'!$B:$B,'2020'!$A270,'Inventory (old)'!$E:$E,"&gt;="&amp;'2020'!$F270,'Inventory (old)'!$E:$E,"&lt;"&amp;'2020'!$G270)</f>
        <v>0</v>
      </c>
      <c r="AJ270" s="7">
        <f>SUMIFS('Inventory (old)'!$N:$N,'Inventory (old)'!$A:$A,"Arrows and Onlys",'Inventory (old)'!$B:$B,'2020'!$A270,'Inventory (old)'!$E:$E,"&gt;="&amp;'2020'!$F270,'Inventory (old)'!$E:$E,"&lt;"&amp;'2020'!$G270)</f>
        <v>0</v>
      </c>
      <c r="AK270" s="7">
        <f>SUMIFS('Inventory (old)'!$O:$O,'Inventory (old)'!$A:$A,"Transverse",'Inventory (old)'!$B:$B,'2020'!$A270,'Inventory (old)'!$E:$E,"&gt;="&amp;'2020'!$F270,'Inventory (old)'!$E:$E,"&lt;"&amp;'2020'!$G270)</f>
        <v>0</v>
      </c>
      <c r="AL270" s="7">
        <f>SUMIFS('Inventory (old)'!$P:$P,'Inventory (old)'!$A:$A,"Transverse",'Inventory (old)'!$B:$B,'2020'!$A270,'Inventory (old)'!$E:$E,"&gt;="&amp;'2020'!$F270,'Inventory (old)'!$E:$E,"&lt;"&amp;'2020'!$G270)</f>
        <v>0</v>
      </c>
      <c r="AM270" s="7">
        <f>SUMIFS('Inventory (old)'!$M:$M,'Inventory (old)'!$A:$A,"Crosswalk",'Inventory (old)'!$B:$B,'2020'!$A270,'Inventory (old)'!$E:$E,"&gt;="&amp;'2020'!$F270,'Inventory (old)'!$E:$E,"&lt;"&amp;'2020'!$G270)</f>
        <v>0</v>
      </c>
      <c r="AN270" s="7">
        <f>SUMIFS('Inventory (old)'!$M:$M,'Inventory (old)'!$A:$A,"Yield Line",'Inventory (old)'!$B:$B,'2020'!$A270,'Inventory (old)'!$E:$E,"&gt;="&amp;'2020'!$F270,'Inventory (old)'!$E:$E,"&lt;"&amp;'2020'!$G270)</f>
        <v>0</v>
      </c>
      <c r="AO270" s="7">
        <f>SUMIFS('Inventory (old)'!$M:$M,'Inventory (old)'!$A:$A,"Parking",'Inventory (old)'!$B:$B,'2020'!$A270,'Inventory (old)'!$E:$E,"&gt;="&amp;'2020'!$F270,'Inventory (old)'!$E:$E,"&lt;"&amp;'2020'!$G270)</f>
        <v>0</v>
      </c>
      <c r="AP270" s="7">
        <f>SUMIFS('Inventory (old)'!$M:$M,'Inventory (old)'!$A:$A,"Island",'Inventory (old)'!$B:$B,'2020'!$A270,'Inventory (old)'!$E:$E,"&gt;="&amp;'2020'!$F270,'Inventory (old)'!$E:$E,"&lt;"&amp;'2020'!$G270)</f>
        <v>0</v>
      </c>
      <c r="AQ270" s="7">
        <f>SUMIFS('Inventory (old)'!$M:$M,'Inventory (old)'!$A:$A,"Railroad",'Inventory (old)'!$B:$B,'2020'!$A270,'Inventory (old)'!$E:$E,"&gt;="&amp;'2020'!$F270,'Inventory (old)'!$E:$E,"&lt;"&amp;'2020'!$G270)</f>
        <v>0</v>
      </c>
      <c r="AR270" s="7">
        <f>SUMIFS('Inventory (old)'!$M:$M,'Inventory (old)'!$A:$A,"School",'Inventory (old)'!$B:$B,'2020'!$A270,'Inventory (old)'!$E:$E,"&gt;="&amp;'2020'!$F270,'Inventory (old)'!$E:$E,"&lt;"&amp;'2020'!$G270)</f>
        <v>0</v>
      </c>
      <c r="AS270" s="7">
        <f>SUMIFS('Inventory (old)'!$M:$M,'Inventory (old)'!$A:$A,"Air Speed",'Inventory (old)'!$B:$B,'2020'!$A270,'Inventory (old)'!$E:$E,"&gt;="&amp;'2020'!$F270,'Inventory (old)'!$E:$E,"&lt;"&amp;'2020'!$G270)</f>
        <v>1</v>
      </c>
      <c r="AT270" s="7">
        <f>SUMIFS('Inventory (old)'!$M:$M,'Inventory (old)'!$A:$A,"Wrong Way",'Inventory (old)'!$B:$B,'2020'!$A270,'Inventory (old)'!$E:$E,"&gt;="&amp;'2020'!$F270,'Inventory (old)'!$E:$E,"&lt;"&amp;'2020'!$G270)</f>
        <v>0</v>
      </c>
      <c r="AU270" s="7">
        <f>SUMIFS('Inventory (old)'!$M:$M,'Inventory (old)'!$A:$A,"Merge Arrow",'Inventory (old)'!$B:$B,'2020'!$A270,'Inventory (old)'!$E:$E,"&gt;="&amp;'2020'!$F270,'Inventory (old)'!$E:$E,"&lt;"&amp;'2020'!$G270)</f>
        <v>0</v>
      </c>
      <c r="AV270" s="7">
        <f>SUMIFS('Inventory (old)'!$M:$M,'Inventory (old)'!$A:$A,"Bike",'Inventory (old)'!$B:$B,'2020'!$A270,'Inventory (old)'!$E:$E,"&gt;="&amp;'2020'!$F270,'Inventory (old)'!$E:$E,"&lt;"&amp;'2020'!$G270)</f>
        <v>0</v>
      </c>
      <c r="AW270" s="1">
        <f>SUMIFS('Inventory (old)'!$S:$S,'Inventory (old)'!$A:$A,"Parking",'Inventory (old)'!$B:$B,'2020'!$A270,'Inventory (old)'!$E:$E,"&gt;="&amp;'2020'!$F270,'Inventory (old)'!$E:$E,"&lt;"&amp;'2020'!$G270)</f>
        <v>0</v>
      </c>
      <c r="AX270" s="13"/>
    </row>
    <row r="271" spans="1:50" x14ac:dyDescent="0.25">
      <c r="A271" s="6" t="s">
        <v>2887</v>
      </c>
      <c r="B271" s="7" t="s">
        <v>39</v>
      </c>
      <c r="C271" s="7" t="s">
        <v>2051</v>
      </c>
      <c r="D271" s="7">
        <v>4</v>
      </c>
      <c r="E271" s="7" t="s">
        <v>2176</v>
      </c>
      <c r="F271" s="8">
        <v>6.68</v>
      </c>
      <c r="G271" s="8">
        <v>8.3799998999999996</v>
      </c>
      <c r="H271" s="7" t="s">
        <v>2942</v>
      </c>
      <c r="I271" s="7" t="s">
        <v>2422</v>
      </c>
      <c r="J271" s="14">
        <f t="shared" si="71"/>
        <v>1.6999998999999999</v>
      </c>
      <c r="K271" s="15" t="s">
        <v>2062</v>
      </c>
      <c r="L271" s="7"/>
      <c r="M271" s="7" t="s">
        <v>2072</v>
      </c>
      <c r="N271" s="20">
        <v>2</v>
      </c>
      <c r="O271" s="8"/>
      <c r="P271" s="8"/>
      <c r="Q271" s="14"/>
      <c r="R271" s="14"/>
      <c r="S271" s="21"/>
      <c r="T271" s="16"/>
      <c r="U271" s="1">
        <v>93110</v>
      </c>
      <c r="V271" s="7"/>
      <c r="W271" s="7"/>
      <c r="X271" s="7">
        <v>2017</v>
      </c>
      <c r="Y271" s="16" t="s">
        <v>25</v>
      </c>
      <c r="Z271" s="15">
        <v>2020</v>
      </c>
      <c r="AA271" s="8">
        <f t="shared" ref="AA271" si="87">IF(L271="",IF(ISODD(N271),J271*2,J271),0)</f>
        <v>1.6999998999999999</v>
      </c>
      <c r="AB271" s="8">
        <f t="shared" ref="AB271" si="88">IF(L271="",(J271-(P271-O271))*2,J271-(P271-O271))</f>
        <v>3.3999997999999998</v>
      </c>
      <c r="AC271" s="8">
        <f t="shared" ref="AC271" si="89">IF(L271="",0,J271)</f>
        <v>0</v>
      </c>
      <c r="AD271" s="11">
        <f t="shared" ref="AD271" si="90">IF(L271="",IF(OR(N271=4,N271=5),J271*2,IF(OR(N271=6,N271=7),J271*4,0)),(N271-1)*J271)+(R271-Q271)*S271</f>
        <v>0</v>
      </c>
      <c r="AE271" s="31"/>
      <c r="AF271" s="7">
        <f>SUMIFS('Inventory (old)'!$M:$M,'Inventory (old)'!$A:$A,"Stop Line",'Inventory (old)'!$B:$B,'2020'!$A271,'Inventory (old)'!$E:$E,"&gt;="&amp;'2020'!$F271,'Inventory (old)'!$E:$E,"&lt;"&amp;'2020'!$G271)</f>
        <v>49</v>
      </c>
      <c r="AG271" s="7">
        <f>SUMIFS('Inventory (old)'!$M:$M,'Inventory (old)'!$A:$A,"Channel",'Inventory (old)'!$B:$B,'2020'!$A271,'Inventory (old)'!$E:$E,"&gt;="&amp;'2020'!$F271,'Inventory (old)'!$E:$E,"&lt;"&amp;'2020'!$G271)</f>
        <v>0</v>
      </c>
      <c r="AH271" s="7">
        <f>SUMIFS('Inventory (old)'!$M:$M,'Inventory (old)'!$A:$A,"Dotted Line",'Inventory (old)'!$B:$B,'2020'!$A271,'Inventory (old)'!$E:$E,"&gt;="&amp;'2020'!$F271,'Inventory (old)'!$E:$E,"&lt;"&amp;'2020'!$G271)</f>
        <v>0</v>
      </c>
      <c r="AI271" s="7">
        <f>SUMIFS('Inventory (old)'!$M:$M,'Inventory (old)'!$A:$A,"Arrows and Onlys",'Inventory (old)'!$B:$B,'2020'!$A271,'Inventory (old)'!$E:$E,"&gt;="&amp;'2020'!$F271,'Inventory (old)'!$E:$E,"&lt;"&amp;'2020'!$G271)</f>
        <v>0</v>
      </c>
      <c r="AJ271" s="7">
        <f>SUMIFS('Inventory (old)'!$N:$N,'Inventory (old)'!$A:$A,"Arrows and Onlys",'Inventory (old)'!$B:$B,'2020'!$A271,'Inventory (old)'!$E:$E,"&gt;="&amp;'2020'!$F271,'Inventory (old)'!$E:$E,"&lt;"&amp;'2020'!$G271)</f>
        <v>0</v>
      </c>
      <c r="AK271" s="7">
        <f>SUMIFS('Inventory (old)'!$O:$O,'Inventory (old)'!$A:$A,"Transverse",'Inventory (old)'!$B:$B,'2020'!$A271,'Inventory (old)'!$E:$E,"&gt;="&amp;'2020'!$F271,'Inventory (old)'!$E:$E,"&lt;"&amp;'2020'!$G271)</f>
        <v>0</v>
      </c>
      <c r="AL271" s="7">
        <f>SUMIFS('Inventory (old)'!$P:$P,'Inventory (old)'!$A:$A,"Transverse",'Inventory (old)'!$B:$B,'2020'!$A271,'Inventory (old)'!$E:$E,"&gt;="&amp;'2020'!$F271,'Inventory (old)'!$E:$E,"&lt;"&amp;'2020'!$G271)</f>
        <v>0</v>
      </c>
      <c r="AM271" s="7">
        <f>SUMIFS('Inventory (old)'!$M:$M,'Inventory (old)'!$A:$A,"Crosswalk",'Inventory (old)'!$B:$B,'2020'!$A271,'Inventory (old)'!$E:$E,"&gt;="&amp;'2020'!$F271,'Inventory (old)'!$E:$E,"&lt;"&amp;'2020'!$G271)</f>
        <v>0</v>
      </c>
      <c r="AN271" s="7">
        <f>SUMIFS('Inventory (old)'!$M:$M,'Inventory (old)'!$A:$A,"Yield Line",'Inventory (old)'!$B:$B,'2020'!$A271,'Inventory (old)'!$E:$E,"&gt;="&amp;'2020'!$F271,'Inventory (old)'!$E:$E,"&lt;"&amp;'2020'!$G271)</f>
        <v>0</v>
      </c>
      <c r="AO271" s="7">
        <f>SUMIFS('Inventory (old)'!$M:$M,'Inventory (old)'!$A:$A,"Parking",'Inventory (old)'!$B:$B,'2020'!$A271,'Inventory (old)'!$E:$E,"&gt;="&amp;'2020'!$F271,'Inventory (old)'!$E:$E,"&lt;"&amp;'2020'!$G271)</f>
        <v>0</v>
      </c>
      <c r="AP271" s="7">
        <f>SUMIFS('Inventory (old)'!$M:$M,'Inventory (old)'!$A:$A,"Island",'Inventory (old)'!$B:$B,'2020'!$A271,'Inventory (old)'!$E:$E,"&gt;="&amp;'2020'!$F271,'Inventory (old)'!$E:$E,"&lt;"&amp;'2020'!$G271)</f>
        <v>0</v>
      </c>
      <c r="AQ271" s="7">
        <f>SUMIFS('Inventory (old)'!$M:$M,'Inventory (old)'!$A:$A,"Railroad",'Inventory (old)'!$B:$B,'2020'!$A271,'Inventory (old)'!$E:$E,"&gt;="&amp;'2020'!$F271,'Inventory (old)'!$E:$E,"&lt;"&amp;'2020'!$G271)</f>
        <v>0</v>
      </c>
      <c r="AR271" s="7">
        <f>SUMIFS('Inventory (old)'!$M:$M,'Inventory (old)'!$A:$A,"School",'Inventory (old)'!$B:$B,'2020'!$A271,'Inventory (old)'!$E:$E,"&gt;="&amp;'2020'!$F271,'Inventory (old)'!$E:$E,"&lt;"&amp;'2020'!$G271)</f>
        <v>0</v>
      </c>
      <c r="AS271" s="7">
        <f>SUMIFS('Inventory (old)'!$M:$M,'Inventory (old)'!$A:$A,"Air Speed",'Inventory (old)'!$B:$B,'2020'!$A271,'Inventory (old)'!$E:$E,"&gt;="&amp;'2020'!$F271,'Inventory (old)'!$E:$E,"&lt;"&amp;'2020'!$G271)</f>
        <v>0</v>
      </c>
      <c r="AT271" s="7">
        <f>SUMIFS('Inventory (old)'!$M:$M,'Inventory (old)'!$A:$A,"Wrong Way",'Inventory (old)'!$B:$B,'2020'!$A271,'Inventory (old)'!$E:$E,"&gt;="&amp;'2020'!$F271,'Inventory (old)'!$E:$E,"&lt;"&amp;'2020'!$G271)</f>
        <v>0</v>
      </c>
      <c r="AU271" s="7">
        <f>SUMIFS('Inventory (old)'!$M:$M,'Inventory (old)'!$A:$A,"Merge Arrow",'Inventory (old)'!$B:$B,'2020'!$A271,'Inventory (old)'!$E:$E,"&gt;="&amp;'2020'!$F271,'Inventory (old)'!$E:$E,"&lt;"&amp;'2020'!$G271)</f>
        <v>0</v>
      </c>
      <c r="AV271" s="7">
        <f>SUMIFS('Inventory (old)'!$M:$M,'Inventory (old)'!$A:$A,"Bike",'Inventory (old)'!$B:$B,'2020'!$A271,'Inventory (old)'!$E:$E,"&gt;="&amp;'2020'!$F271,'Inventory (old)'!$E:$E,"&lt;"&amp;'2020'!$G271)</f>
        <v>0</v>
      </c>
      <c r="AW271" s="1">
        <f>SUMIFS('Inventory (old)'!$S:$S,'Inventory (old)'!$A:$A,"Parking",'Inventory (old)'!$B:$B,'2020'!$A271,'Inventory (old)'!$E:$E,"&gt;="&amp;'2020'!$F271,'Inventory (old)'!$E:$E,"&lt;"&amp;'2020'!$G271)</f>
        <v>0</v>
      </c>
      <c r="AX271" s="13"/>
    </row>
    <row r="272" spans="1:50" x14ac:dyDescent="0.25">
      <c r="A272" s="6" t="s">
        <v>2888</v>
      </c>
      <c r="B272" s="7" t="s">
        <v>39</v>
      </c>
      <c r="C272" s="7" t="s">
        <v>2051</v>
      </c>
      <c r="D272" s="7">
        <v>13</v>
      </c>
      <c r="E272" s="7" t="s">
        <v>2176</v>
      </c>
      <c r="F272" s="8">
        <v>9.9999999999999998E-13</v>
      </c>
      <c r="G272" s="8">
        <v>7.0598999999999998</v>
      </c>
      <c r="H272" s="7" t="s">
        <v>2190</v>
      </c>
      <c r="I272" s="7" t="s">
        <v>215</v>
      </c>
      <c r="J272" s="14">
        <v>7.06</v>
      </c>
      <c r="K272" s="15" t="s">
        <v>2062</v>
      </c>
      <c r="L272" s="7"/>
      <c r="M272" s="7" t="s">
        <v>2072</v>
      </c>
      <c r="N272" s="20">
        <v>2</v>
      </c>
      <c r="O272" s="8"/>
      <c r="P272" s="8"/>
      <c r="Q272" s="14"/>
      <c r="R272" s="14"/>
      <c r="S272" s="21"/>
      <c r="T272" s="16"/>
      <c r="V272" s="7"/>
      <c r="W272" s="7"/>
      <c r="X272" s="7"/>
      <c r="Y272" s="16"/>
      <c r="Z272" s="15">
        <v>2020</v>
      </c>
      <c r="AA272" s="8">
        <f t="shared" si="66"/>
        <v>7.06</v>
      </c>
      <c r="AB272" s="8">
        <f t="shared" si="67"/>
        <v>14.12</v>
      </c>
      <c r="AC272" s="8">
        <f t="shared" si="68"/>
        <v>0</v>
      </c>
      <c r="AD272" s="11">
        <f t="shared" si="69"/>
        <v>0</v>
      </c>
      <c r="AE272" s="31">
        <v>2020</v>
      </c>
      <c r="AF272" s="7">
        <f>SUMIFS('Inventory (old)'!$M:$M,'Inventory (old)'!$A:$A,"Stop Line",'Inventory (old)'!$B:$B,'2020'!$A272,'Inventory (old)'!$E:$E,"&gt;="&amp;'2020'!$F272,'Inventory (old)'!$E:$E,"&lt;"&amp;'2020'!$G272)</f>
        <v>0</v>
      </c>
      <c r="AG272" s="7">
        <f>SUMIFS('Inventory (old)'!$M:$M,'Inventory (old)'!$A:$A,"Channel",'Inventory (old)'!$B:$B,'2020'!$A272,'Inventory (old)'!$E:$E,"&gt;="&amp;'2020'!$F272,'Inventory (old)'!$E:$E,"&lt;"&amp;'2020'!$G272)</f>
        <v>0</v>
      </c>
      <c r="AH272" s="7">
        <f>SUMIFS('Inventory (old)'!$M:$M,'Inventory (old)'!$A:$A,"Dotted Line",'Inventory (old)'!$B:$B,'2020'!$A272,'Inventory (old)'!$E:$E,"&gt;="&amp;'2020'!$F272,'Inventory (old)'!$E:$E,"&lt;"&amp;'2020'!$G272)</f>
        <v>0</v>
      </c>
      <c r="AI272" s="7">
        <f>SUMIFS('Inventory (old)'!$M:$M,'Inventory (old)'!$A:$A,"Arrows and Onlys",'Inventory (old)'!$B:$B,'2020'!$A272,'Inventory (old)'!$E:$E,"&gt;="&amp;'2020'!$F272,'Inventory (old)'!$E:$E,"&lt;"&amp;'2020'!$G272)</f>
        <v>0</v>
      </c>
      <c r="AJ272" s="7">
        <f>SUMIFS('Inventory (old)'!$N:$N,'Inventory (old)'!$A:$A,"Arrows and Onlys",'Inventory (old)'!$B:$B,'2020'!$A272,'Inventory (old)'!$E:$E,"&gt;="&amp;'2020'!$F272,'Inventory (old)'!$E:$E,"&lt;"&amp;'2020'!$G272)</f>
        <v>0</v>
      </c>
      <c r="AK272" s="7">
        <f>SUMIFS('Inventory (old)'!$O:$O,'Inventory (old)'!$A:$A,"Transverse",'Inventory (old)'!$B:$B,'2020'!$A272,'Inventory (old)'!$E:$E,"&gt;="&amp;'2020'!$F272,'Inventory (old)'!$E:$E,"&lt;"&amp;'2020'!$G272)</f>
        <v>0</v>
      </c>
      <c r="AL272" s="7">
        <f>SUMIFS('Inventory (old)'!$P:$P,'Inventory (old)'!$A:$A,"Transverse",'Inventory (old)'!$B:$B,'2020'!$A272,'Inventory (old)'!$E:$E,"&gt;="&amp;'2020'!$F272,'Inventory (old)'!$E:$E,"&lt;"&amp;'2020'!$G272)</f>
        <v>0</v>
      </c>
      <c r="AM272" s="7">
        <f>SUMIFS('Inventory (old)'!$M:$M,'Inventory (old)'!$A:$A,"Crosswalk",'Inventory (old)'!$B:$B,'2020'!$A272,'Inventory (old)'!$E:$E,"&gt;="&amp;'2020'!$F272,'Inventory (old)'!$E:$E,"&lt;"&amp;'2020'!$G272)</f>
        <v>0</v>
      </c>
      <c r="AN272" s="7">
        <f>SUMIFS('Inventory (old)'!$M:$M,'Inventory (old)'!$A:$A,"Yield Line",'Inventory (old)'!$B:$B,'2020'!$A272,'Inventory (old)'!$E:$E,"&gt;="&amp;'2020'!$F272,'Inventory (old)'!$E:$E,"&lt;"&amp;'2020'!$G272)</f>
        <v>0</v>
      </c>
      <c r="AO272" s="7">
        <f>SUMIFS('Inventory (old)'!$M:$M,'Inventory (old)'!$A:$A,"Parking",'Inventory (old)'!$B:$B,'2020'!$A272,'Inventory (old)'!$E:$E,"&gt;="&amp;'2020'!$F272,'Inventory (old)'!$E:$E,"&lt;"&amp;'2020'!$G272)</f>
        <v>0</v>
      </c>
      <c r="AP272" s="7">
        <f>SUMIFS('Inventory (old)'!$M:$M,'Inventory (old)'!$A:$A,"Island",'Inventory (old)'!$B:$B,'2020'!$A272,'Inventory (old)'!$E:$E,"&gt;="&amp;'2020'!$F272,'Inventory (old)'!$E:$E,"&lt;"&amp;'2020'!$G272)</f>
        <v>0</v>
      </c>
      <c r="AQ272" s="7">
        <f>SUMIFS('Inventory (old)'!$M:$M,'Inventory (old)'!$A:$A,"Railroad",'Inventory (old)'!$B:$B,'2020'!$A272,'Inventory (old)'!$E:$E,"&gt;="&amp;'2020'!$F272,'Inventory (old)'!$E:$E,"&lt;"&amp;'2020'!$G272)</f>
        <v>4</v>
      </c>
      <c r="AR272" s="7">
        <f>SUMIFS('Inventory (old)'!$M:$M,'Inventory (old)'!$A:$A,"School",'Inventory (old)'!$B:$B,'2020'!$A272,'Inventory (old)'!$E:$E,"&gt;="&amp;'2020'!$F272,'Inventory (old)'!$E:$E,"&lt;"&amp;'2020'!$G272)</f>
        <v>0</v>
      </c>
      <c r="AS272" s="7">
        <f>SUMIFS('Inventory (old)'!$M:$M,'Inventory (old)'!$A:$A,"Air Speed",'Inventory (old)'!$B:$B,'2020'!$A272,'Inventory (old)'!$E:$E,"&gt;="&amp;'2020'!$F272,'Inventory (old)'!$E:$E,"&lt;"&amp;'2020'!$G272)</f>
        <v>0</v>
      </c>
      <c r="AT272" s="7">
        <f>SUMIFS('Inventory (old)'!$M:$M,'Inventory (old)'!$A:$A,"Wrong Way",'Inventory (old)'!$B:$B,'2020'!$A272,'Inventory (old)'!$E:$E,"&gt;="&amp;'2020'!$F272,'Inventory (old)'!$E:$E,"&lt;"&amp;'2020'!$G272)</f>
        <v>0</v>
      </c>
      <c r="AU272" s="7">
        <f>SUMIFS('Inventory (old)'!$M:$M,'Inventory (old)'!$A:$A,"Merge Arrow",'Inventory (old)'!$B:$B,'2020'!$A272,'Inventory (old)'!$E:$E,"&gt;="&amp;'2020'!$F272,'Inventory (old)'!$E:$E,"&lt;"&amp;'2020'!$G272)</f>
        <v>0</v>
      </c>
      <c r="AV272" s="7">
        <f>SUMIFS('Inventory (old)'!$M:$M,'Inventory (old)'!$A:$A,"Bike",'Inventory (old)'!$B:$B,'2020'!$A272,'Inventory (old)'!$E:$E,"&gt;="&amp;'2020'!$F272,'Inventory (old)'!$E:$E,"&lt;"&amp;'2020'!$G272)</f>
        <v>0</v>
      </c>
      <c r="AW272" s="1">
        <f>SUMIFS('Inventory (old)'!$S:$S,'Inventory (old)'!$A:$A,"Parking",'Inventory (old)'!$B:$B,'2020'!$A272,'Inventory (old)'!$E:$E,"&gt;="&amp;'2020'!$F272,'Inventory (old)'!$E:$E,"&lt;"&amp;'2020'!$G272)</f>
        <v>0</v>
      </c>
      <c r="AX272" s="13"/>
    </row>
    <row r="273" spans="1:50" x14ac:dyDescent="0.25">
      <c r="A273" s="6" t="s">
        <v>2890</v>
      </c>
      <c r="B273" s="7" t="s">
        <v>39</v>
      </c>
      <c r="C273" s="7" t="s">
        <v>2051</v>
      </c>
      <c r="D273" s="7">
        <v>18</v>
      </c>
      <c r="E273" s="7" t="s">
        <v>58</v>
      </c>
      <c r="F273" s="8">
        <v>15.319000000000001</v>
      </c>
      <c r="G273" s="8">
        <v>15.462999999999999</v>
      </c>
      <c r="H273" s="7" t="s">
        <v>74</v>
      </c>
      <c r="I273" s="7" t="s">
        <v>2196</v>
      </c>
      <c r="J273" s="14">
        <f t="shared" ref="J273:J274" si="91">G273-F273</f>
        <v>0.14399999999999835</v>
      </c>
      <c r="K273" s="15" t="s">
        <v>2241</v>
      </c>
      <c r="L273" s="7" t="s">
        <v>2217</v>
      </c>
      <c r="M273" s="7" t="s">
        <v>2072</v>
      </c>
      <c r="N273" s="20">
        <v>1</v>
      </c>
      <c r="O273" s="8"/>
      <c r="P273" s="8"/>
      <c r="Q273" s="14"/>
      <c r="R273" s="14"/>
      <c r="S273" s="21"/>
      <c r="T273" s="16"/>
      <c r="V273" s="7"/>
      <c r="W273" s="7"/>
      <c r="X273" s="7"/>
      <c r="Y273" s="16"/>
      <c r="Z273" s="15">
        <v>2019</v>
      </c>
      <c r="AA273" s="8">
        <f t="shared" si="66"/>
        <v>0</v>
      </c>
      <c r="AB273" s="8">
        <f t="shared" si="67"/>
        <v>0.14399999999999835</v>
      </c>
      <c r="AC273" s="8">
        <f t="shared" si="68"/>
        <v>0.14399999999999835</v>
      </c>
      <c r="AD273" s="11">
        <f t="shared" si="69"/>
        <v>0</v>
      </c>
      <c r="AE273" s="31">
        <v>2019</v>
      </c>
      <c r="AF273" s="7">
        <f>SUMIFS('Inventory (old)'!$M:$M,'Inventory (old)'!$A:$A,"Stop Line",'Inventory (old)'!$B:$B,'2020'!$A273,'Inventory (old)'!$E:$E,"&gt;="&amp;'2020'!$F273,'Inventory (old)'!$E:$E,"&lt;"&amp;'2020'!$G273)</f>
        <v>53</v>
      </c>
      <c r="AG273" s="7">
        <f>SUMIFS('Inventory (old)'!$M:$M,'Inventory (old)'!$A:$A,"Channel",'Inventory (old)'!$B:$B,'2020'!$A273,'Inventory (old)'!$E:$E,"&gt;="&amp;'2020'!$F273,'Inventory (old)'!$E:$E,"&lt;"&amp;'2020'!$G273)</f>
        <v>386</v>
      </c>
      <c r="AH273" s="7">
        <f>SUMIFS('Inventory (old)'!$M:$M,'Inventory (old)'!$A:$A,"Dotted Line",'Inventory (old)'!$B:$B,'2020'!$A273,'Inventory (old)'!$E:$E,"&gt;="&amp;'2020'!$F273,'Inventory (old)'!$E:$E,"&lt;"&amp;'2020'!$G273)</f>
        <v>0</v>
      </c>
      <c r="AI273" s="7">
        <f>SUMIFS('Inventory (old)'!$M:$M,'Inventory (old)'!$A:$A,"Arrows and Onlys",'Inventory (old)'!$B:$B,'2020'!$A273,'Inventory (old)'!$E:$E,"&gt;="&amp;'2020'!$F273,'Inventory (old)'!$E:$E,"&lt;"&amp;'2020'!$G273)</f>
        <v>0</v>
      </c>
      <c r="AJ273" s="7">
        <f>SUMIFS('Inventory (old)'!$N:$N,'Inventory (old)'!$A:$A,"Arrows and Onlys",'Inventory (old)'!$B:$B,'2020'!$A273,'Inventory (old)'!$E:$E,"&gt;="&amp;'2020'!$F273,'Inventory (old)'!$E:$E,"&lt;"&amp;'2020'!$G273)</f>
        <v>0</v>
      </c>
      <c r="AK273" s="7">
        <f>SUMIFS('Inventory (old)'!$O:$O,'Inventory (old)'!$A:$A,"Transverse",'Inventory (old)'!$B:$B,'2020'!$A273,'Inventory (old)'!$E:$E,"&gt;="&amp;'2020'!$F273,'Inventory (old)'!$E:$E,"&lt;"&amp;'2020'!$G273)</f>
        <v>194</v>
      </c>
      <c r="AL273" s="7">
        <f>SUMIFS('Inventory (old)'!$P:$P,'Inventory (old)'!$A:$A,"Transverse",'Inventory (old)'!$B:$B,'2020'!$A273,'Inventory (old)'!$E:$E,"&gt;="&amp;'2020'!$F273,'Inventory (old)'!$E:$E,"&lt;"&amp;'2020'!$G273)</f>
        <v>0</v>
      </c>
      <c r="AM273" s="7">
        <f>SUMIFS('Inventory (old)'!$M:$M,'Inventory (old)'!$A:$A,"Crosswalk",'Inventory (old)'!$B:$B,'2020'!$A273,'Inventory (old)'!$E:$E,"&gt;="&amp;'2020'!$F273,'Inventory (old)'!$E:$E,"&lt;"&amp;'2020'!$G273)</f>
        <v>0</v>
      </c>
      <c r="AN273" s="7">
        <f>SUMIFS('Inventory (old)'!$M:$M,'Inventory (old)'!$A:$A,"Yield Line",'Inventory (old)'!$B:$B,'2020'!$A273,'Inventory (old)'!$E:$E,"&gt;="&amp;'2020'!$F273,'Inventory (old)'!$E:$E,"&lt;"&amp;'2020'!$G273)</f>
        <v>0</v>
      </c>
      <c r="AO273" s="7">
        <f>SUMIFS('Inventory (old)'!$M:$M,'Inventory (old)'!$A:$A,"Parking",'Inventory (old)'!$B:$B,'2020'!$A273,'Inventory (old)'!$E:$E,"&gt;="&amp;'2020'!$F273,'Inventory (old)'!$E:$E,"&lt;"&amp;'2020'!$G273)</f>
        <v>0</v>
      </c>
      <c r="AP273" s="7">
        <f>SUMIFS('Inventory (old)'!$M:$M,'Inventory (old)'!$A:$A,"Island",'Inventory (old)'!$B:$B,'2020'!$A273,'Inventory (old)'!$E:$E,"&gt;="&amp;'2020'!$F273,'Inventory (old)'!$E:$E,"&lt;"&amp;'2020'!$G273)</f>
        <v>0</v>
      </c>
      <c r="AQ273" s="7">
        <f>SUMIFS('Inventory (old)'!$M:$M,'Inventory (old)'!$A:$A,"Railroad",'Inventory (old)'!$B:$B,'2020'!$A273,'Inventory (old)'!$E:$E,"&gt;="&amp;'2020'!$F273,'Inventory (old)'!$E:$E,"&lt;"&amp;'2020'!$G273)</f>
        <v>0</v>
      </c>
      <c r="AR273" s="7">
        <f>SUMIFS('Inventory (old)'!$M:$M,'Inventory (old)'!$A:$A,"School",'Inventory (old)'!$B:$B,'2020'!$A273,'Inventory (old)'!$E:$E,"&gt;="&amp;'2020'!$F273,'Inventory (old)'!$E:$E,"&lt;"&amp;'2020'!$G273)</f>
        <v>0</v>
      </c>
      <c r="AS273" s="7">
        <f>SUMIFS('Inventory (old)'!$M:$M,'Inventory (old)'!$A:$A,"Air Speed",'Inventory (old)'!$B:$B,'2020'!$A273,'Inventory (old)'!$E:$E,"&gt;="&amp;'2020'!$F273,'Inventory (old)'!$E:$E,"&lt;"&amp;'2020'!$G273)</f>
        <v>0</v>
      </c>
      <c r="AT273" s="7">
        <f>SUMIFS('Inventory (old)'!$M:$M,'Inventory (old)'!$A:$A,"Wrong Way",'Inventory (old)'!$B:$B,'2020'!$A273,'Inventory (old)'!$E:$E,"&gt;="&amp;'2020'!$F273,'Inventory (old)'!$E:$E,"&lt;"&amp;'2020'!$G273)</f>
        <v>0</v>
      </c>
      <c r="AU273" s="7">
        <f>SUMIFS('Inventory (old)'!$M:$M,'Inventory (old)'!$A:$A,"Merge Arrow",'Inventory (old)'!$B:$B,'2020'!$A273,'Inventory (old)'!$E:$E,"&gt;="&amp;'2020'!$F273,'Inventory (old)'!$E:$E,"&lt;"&amp;'2020'!$G273)</f>
        <v>0</v>
      </c>
      <c r="AV273" s="7">
        <f>SUMIFS('Inventory (old)'!$M:$M,'Inventory (old)'!$A:$A,"Bike",'Inventory (old)'!$B:$B,'2020'!$A273,'Inventory (old)'!$E:$E,"&gt;="&amp;'2020'!$F273,'Inventory (old)'!$E:$E,"&lt;"&amp;'2020'!$G273)</f>
        <v>0</v>
      </c>
      <c r="AW273" s="1">
        <f>SUMIFS('Inventory (old)'!$S:$S,'Inventory (old)'!$A:$A,"Parking",'Inventory (old)'!$B:$B,'2020'!$A273,'Inventory (old)'!$E:$E,"&gt;="&amp;'2020'!$F273,'Inventory (old)'!$E:$E,"&lt;"&amp;'2020'!$G273)</f>
        <v>0</v>
      </c>
      <c r="AX273" s="13" t="s">
        <v>2943</v>
      </c>
    </row>
    <row r="274" spans="1:50" x14ac:dyDescent="0.25">
      <c r="A274" s="6" t="s">
        <v>2889</v>
      </c>
      <c r="B274" s="7" t="s">
        <v>39</v>
      </c>
      <c r="C274" s="7" t="s">
        <v>2051</v>
      </c>
      <c r="D274" s="7">
        <v>18</v>
      </c>
      <c r="E274" s="7" t="s">
        <v>2176</v>
      </c>
      <c r="F274" s="8">
        <v>15.46</v>
      </c>
      <c r="G274" s="8">
        <v>29.190999999999999</v>
      </c>
      <c r="H274" s="7" t="s">
        <v>74</v>
      </c>
      <c r="I274" s="7" t="s">
        <v>2230</v>
      </c>
      <c r="J274" s="14">
        <f t="shared" si="91"/>
        <v>13.730999999999998</v>
      </c>
      <c r="K274" s="15" t="s">
        <v>2062</v>
      </c>
      <c r="L274" s="7"/>
      <c r="M274" s="7" t="s">
        <v>2072</v>
      </c>
      <c r="N274" s="20">
        <v>2</v>
      </c>
      <c r="O274" s="8"/>
      <c r="P274" s="8"/>
      <c r="Q274" s="14"/>
      <c r="R274" s="14"/>
      <c r="S274" s="21"/>
      <c r="T274" s="16"/>
      <c r="V274" s="7"/>
      <c r="W274" s="7"/>
      <c r="X274" s="7"/>
      <c r="Y274" s="16"/>
      <c r="Z274" s="15">
        <v>2020</v>
      </c>
      <c r="AA274" s="8">
        <f t="shared" si="66"/>
        <v>13.730999999999998</v>
      </c>
      <c r="AB274" s="8">
        <f t="shared" si="67"/>
        <v>27.461999999999996</v>
      </c>
      <c r="AC274" s="8">
        <f t="shared" si="68"/>
        <v>0</v>
      </c>
      <c r="AD274" s="11">
        <f t="shared" si="69"/>
        <v>0</v>
      </c>
      <c r="AE274" s="31">
        <v>2020</v>
      </c>
      <c r="AF274" s="7">
        <f>SUMIFS('Inventory (old)'!$M:$M,'Inventory (old)'!$A:$A,"Stop Line",'Inventory (old)'!$B:$B,'2020'!$A274,'Inventory (old)'!$E:$E,"&gt;="&amp;'2020'!$F274,'Inventory (old)'!$E:$E,"&lt;"&amp;'2020'!$G274)</f>
        <v>109</v>
      </c>
      <c r="AG274" s="7">
        <f>SUMIFS('Inventory (old)'!$M:$M,'Inventory (old)'!$A:$A,"Channel",'Inventory (old)'!$B:$B,'2020'!$A274,'Inventory (old)'!$E:$E,"&gt;="&amp;'2020'!$F274,'Inventory (old)'!$E:$E,"&lt;"&amp;'2020'!$G274)</f>
        <v>0</v>
      </c>
      <c r="AH274" s="7">
        <f>SUMIFS('Inventory (old)'!$M:$M,'Inventory (old)'!$A:$A,"Dotted Line",'Inventory (old)'!$B:$B,'2020'!$A274,'Inventory (old)'!$E:$E,"&gt;="&amp;'2020'!$F274,'Inventory (old)'!$E:$E,"&lt;"&amp;'2020'!$G274)</f>
        <v>0</v>
      </c>
      <c r="AI274" s="7">
        <f>SUMIFS('Inventory (old)'!$M:$M,'Inventory (old)'!$A:$A,"Arrows and Onlys",'Inventory (old)'!$B:$B,'2020'!$A274,'Inventory (old)'!$E:$E,"&gt;="&amp;'2020'!$F274,'Inventory (old)'!$E:$E,"&lt;"&amp;'2020'!$G274)</f>
        <v>0</v>
      </c>
      <c r="AJ274" s="7">
        <f>SUMIFS('Inventory (old)'!$N:$N,'Inventory (old)'!$A:$A,"Arrows and Onlys",'Inventory (old)'!$B:$B,'2020'!$A274,'Inventory (old)'!$E:$E,"&gt;="&amp;'2020'!$F274,'Inventory (old)'!$E:$E,"&lt;"&amp;'2020'!$G274)</f>
        <v>0</v>
      </c>
      <c r="AK274" s="7">
        <f>SUMIFS('Inventory (old)'!$O:$O,'Inventory (old)'!$A:$A,"Transverse",'Inventory (old)'!$B:$B,'2020'!$A274,'Inventory (old)'!$E:$E,"&gt;="&amp;'2020'!$F274,'Inventory (old)'!$E:$E,"&lt;"&amp;'2020'!$G274)</f>
        <v>0</v>
      </c>
      <c r="AL274" s="7">
        <f>SUMIFS('Inventory (old)'!$P:$P,'Inventory (old)'!$A:$A,"Transverse",'Inventory (old)'!$B:$B,'2020'!$A274,'Inventory (old)'!$E:$E,"&gt;="&amp;'2020'!$F274,'Inventory (old)'!$E:$E,"&lt;"&amp;'2020'!$G274)</f>
        <v>0</v>
      </c>
      <c r="AM274" s="7">
        <f>SUMIFS('Inventory (old)'!$M:$M,'Inventory (old)'!$A:$A,"Crosswalk",'Inventory (old)'!$B:$B,'2020'!$A274,'Inventory (old)'!$E:$E,"&gt;="&amp;'2020'!$F274,'Inventory (old)'!$E:$E,"&lt;"&amp;'2020'!$G274)</f>
        <v>0</v>
      </c>
      <c r="AN274" s="7">
        <f>SUMIFS('Inventory (old)'!$M:$M,'Inventory (old)'!$A:$A,"Yield Line",'Inventory (old)'!$B:$B,'2020'!$A274,'Inventory (old)'!$E:$E,"&gt;="&amp;'2020'!$F274,'Inventory (old)'!$E:$E,"&lt;"&amp;'2020'!$G274)</f>
        <v>0</v>
      </c>
      <c r="AO274" s="7">
        <f>SUMIFS('Inventory (old)'!$M:$M,'Inventory (old)'!$A:$A,"Parking",'Inventory (old)'!$B:$B,'2020'!$A274,'Inventory (old)'!$E:$E,"&gt;="&amp;'2020'!$F274,'Inventory (old)'!$E:$E,"&lt;"&amp;'2020'!$G274)</f>
        <v>0</v>
      </c>
      <c r="AP274" s="7">
        <f>SUMIFS('Inventory (old)'!$M:$M,'Inventory (old)'!$A:$A,"Island",'Inventory (old)'!$B:$B,'2020'!$A274,'Inventory (old)'!$E:$E,"&gt;="&amp;'2020'!$F274,'Inventory (old)'!$E:$E,"&lt;"&amp;'2020'!$G274)</f>
        <v>0</v>
      </c>
      <c r="AQ274" s="7">
        <f>SUMIFS('Inventory (old)'!$M:$M,'Inventory (old)'!$A:$A,"Railroad",'Inventory (old)'!$B:$B,'2020'!$A274,'Inventory (old)'!$E:$E,"&gt;="&amp;'2020'!$F274,'Inventory (old)'!$E:$E,"&lt;"&amp;'2020'!$G274)</f>
        <v>0</v>
      </c>
      <c r="AR274" s="7">
        <f>SUMIFS('Inventory (old)'!$M:$M,'Inventory (old)'!$A:$A,"School",'Inventory (old)'!$B:$B,'2020'!$A274,'Inventory (old)'!$E:$E,"&gt;="&amp;'2020'!$F274,'Inventory (old)'!$E:$E,"&lt;"&amp;'2020'!$G274)</f>
        <v>2</v>
      </c>
      <c r="AS274" s="7">
        <f>SUMIFS('Inventory (old)'!$M:$M,'Inventory (old)'!$A:$A,"Air Speed",'Inventory (old)'!$B:$B,'2020'!$A274,'Inventory (old)'!$E:$E,"&gt;="&amp;'2020'!$F274,'Inventory (old)'!$E:$E,"&lt;"&amp;'2020'!$G274)</f>
        <v>1</v>
      </c>
      <c r="AT274" s="7">
        <f>SUMIFS('Inventory (old)'!$M:$M,'Inventory (old)'!$A:$A,"Wrong Way",'Inventory (old)'!$B:$B,'2020'!$A274,'Inventory (old)'!$E:$E,"&gt;="&amp;'2020'!$F274,'Inventory (old)'!$E:$E,"&lt;"&amp;'2020'!$G274)</f>
        <v>0</v>
      </c>
      <c r="AU274" s="7">
        <f>SUMIFS('Inventory (old)'!$M:$M,'Inventory (old)'!$A:$A,"Merge Arrow",'Inventory (old)'!$B:$B,'2020'!$A274,'Inventory (old)'!$E:$E,"&gt;="&amp;'2020'!$F274,'Inventory (old)'!$E:$E,"&lt;"&amp;'2020'!$G274)</f>
        <v>0</v>
      </c>
      <c r="AV274" s="7">
        <f>SUMIFS('Inventory (old)'!$M:$M,'Inventory (old)'!$A:$A,"Bike",'Inventory (old)'!$B:$B,'2020'!$A274,'Inventory (old)'!$E:$E,"&gt;="&amp;'2020'!$F274,'Inventory (old)'!$E:$E,"&lt;"&amp;'2020'!$G274)</f>
        <v>0</v>
      </c>
      <c r="AW274" s="1">
        <f>SUMIFS('Inventory (old)'!$S:$S,'Inventory (old)'!$A:$A,"Parking",'Inventory (old)'!$B:$B,'2020'!$A274,'Inventory (old)'!$E:$E,"&gt;="&amp;'2020'!$F274,'Inventory (old)'!$E:$E,"&lt;"&amp;'2020'!$G274)</f>
        <v>0</v>
      </c>
      <c r="AX274" s="13"/>
    </row>
    <row r="275" spans="1:50" x14ac:dyDescent="0.25">
      <c r="A275" s="6" t="s">
        <v>2891</v>
      </c>
      <c r="B275" s="7" t="s">
        <v>39</v>
      </c>
      <c r="C275" s="7" t="s">
        <v>2189</v>
      </c>
      <c r="D275" s="7">
        <v>20</v>
      </c>
      <c r="E275" s="7" t="s">
        <v>58</v>
      </c>
      <c r="F275" s="8">
        <v>0.97899999999999998</v>
      </c>
      <c r="G275" s="8">
        <v>6.83</v>
      </c>
      <c r="H275" s="7" t="s">
        <v>2944</v>
      </c>
      <c r="I275" s="7" t="s">
        <v>3220</v>
      </c>
      <c r="J275" s="14">
        <f t="shared" ref="J275:J283" si="92">G275-F275</f>
        <v>5.851</v>
      </c>
      <c r="K275" s="42" t="s">
        <v>2241</v>
      </c>
      <c r="L275" s="7" t="s">
        <v>2217</v>
      </c>
      <c r="M275" s="7" t="s">
        <v>2072</v>
      </c>
      <c r="N275" s="20">
        <v>2</v>
      </c>
      <c r="O275" s="8"/>
      <c r="P275" s="8"/>
      <c r="Q275" s="14"/>
      <c r="R275" s="14"/>
      <c r="S275" s="21"/>
      <c r="T275" s="16"/>
      <c r="V275" s="7"/>
      <c r="W275" s="7"/>
      <c r="X275" s="7"/>
      <c r="Y275" s="16"/>
      <c r="Z275" s="15">
        <v>2019</v>
      </c>
      <c r="AA275" s="8">
        <f t="shared" ref="AA275:AA297" si="93">IF(L275="",IF(ISODD(N275),J275*2,J275),0)</f>
        <v>0</v>
      </c>
      <c r="AB275" s="8">
        <f t="shared" ref="AB275:AB297" si="94">IF(L275="",(J275-(P275-O275))*2,J275-(P275-O275))</f>
        <v>5.851</v>
      </c>
      <c r="AC275" s="8">
        <f t="shared" ref="AC275:AC297" si="95">IF(L275="",0,J275)</f>
        <v>5.851</v>
      </c>
      <c r="AD275" s="11">
        <f t="shared" ref="AD275:AD297" si="96">IF(L275="",IF(OR(N275=4,N275=5),J275*2,IF(OR(N275=6,N275=7),J275*4,0)),(N275-1)*J275)+(R275-Q275)*S275</f>
        <v>5.851</v>
      </c>
      <c r="AE275" s="31">
        <v>2019</v>
      </c>
      <c r="AF275" s="7">
        <f>SUMIFS('Inventory (old)'!$M:$M,'Inventory (old)'!$A:$A,"Stop Line",'Inventory (old)'!$B:$B,'2020'!$A275,'Inventory (old)'!$E:$E,"&gt;="&amp;'2020'!$F275,'Inventory (old)'!$E:$E,"&lt;"&amp;'2020'!$G275)</f>
        <v>89</v>
      </c>
      <c r="AG275" s="7">
        <f>SUMIFS('Inventory (old)'!$M:$M,'Inventory (old)'!$A:$A,"Channel",'Inventory (old)'!$B:$B,'2020'!$A275,'Inventory (old)'!$E:$E,"&gt;="&amp;'2020'!$F275,'Inventory (old)'!$E:$E,"&lt;"&amp;'2020'!$G275)</f>
        <v>400</v>
      </c>
      <c r="AH275" s="7">
        <f>SUMIFS('Inventory (old)'!$M:$M,'Inventory (old)'!$A:$A,"Dotted Line",'Inventory (old)'!$B:$B,'2020'!$A275,'Inventory (old)'!$E:$E,"&gt;="&amp;'2020'!$F275,'Inventory (old)'!$E:$E,"&lt;"&amp;'2020'!$G275)</f>
        <v>0</v>
      </c>
      <c r="AI275" s="7">
        <f>SUMIFS('Inventory (old)'!$M:$M,'Inventory (old)'!$A:$A,"Arrows and Onlys",'Inventory (old)'!$B:$B,'2020'!$A275,'Inventory (old)'!$E:$E,"&gt;="&amp;'2020'!$F275,'Inventory (old)'!$E:$E,"&lt;"&amp;'2020'!$G275)</f>
        <v>6</v>
      </c>
      <c r="AJ275" s="7">
        <f>SUMIFS('Inventory (old)'!$N:$N,'Inventory (old)'!$A:$A,"Arrows and Onlys",'Inventory (old)'!$B:$B,'2020'!$A275,'Inventory (old)'!$E:$E,"&gt;="&amp;'2020'!$F275,'Inventory (old)'!$E:$E,"&lt;"&amp;'2020'!$G275)</f>
        <v>0</v>
      </c>
      <c r="AK275" s="7">
        <f>SUMIFS('Inventory (old)'!$O:$O,'Inventory (old)'!$A:$A,"Transverse",'Inventory (old)'!$B:$B,'2020'!$A275,'Inventory (old)'!$E:$E,"&gt;="&amp;'2020'!$F275,'Inventory (old)'!$E:$E,"&lt;"&amp;'2020'!$G275)</f>
        <v>71</v>
      </c>
      <c r="AL275" s="7">
        <f>SUMIFS('Inventory (old)'!$P:$P,'Inventory (old)'!$A:$A,"Transverse",'Inventory (old)'!$B:$B,'2020'!$A275,'Inventory (old)'!$E:$E,"&gt;="&amp;'2020'!$F275,'Inventory (old)'!$E:$E,"&lt;"&amp;'2020'!$G275)</f>
        <v>138</v>
      </c>
      <c r="AM275" s="7">
        <f>SUMIFS('Inventory (old)'!$M:$M,'Inventory (old)'!$A:$A,"Crosswalk",'Inventory (old)'!$B:$B,'2020'!$A275,'Inventory (old)'!$E:$E,"&gt;="&amp;'2020'!$F275,'Inventory (old)'!$E:$E,"&lt;"&amp;'2020'!$G275)</f>
        <v>0</v>
      </c>
      <c r="AN275" s="7">
        <f>SUMIFS('Inventory (old)'!$M:$M,'Inventory (old)'!$A:$A,"Yield Line",'Inventory (old)'!$B:$B,'2020'!$A275,'Inventory (old)'!$E:$E,"&gt;="&amp;'2020'!$F275,'Inventory (old)'!$E:$E,"&lt;"&amp;'2020'!$G275)</f>
        <v>0</v>
      </c>
      <c r="AO275" s="7">
        <f>SUMIFS('Inventory (old)'!$M:$M,'Inventory (old)'!$A:$A,"Parking",'Inventory (old)'!$B:$B,'2020'!$A275,'Inventory (old)'!$E:$E,"&gt;="&amp;'2020'!$F275,'Inventory (old)'!$E:$E,"&lt;"&amp;'2020'!$G275)</f>
        <v>0</v>
      </c>
      <c r="AP275" s="7">
        <f>SUMIFS('Inventory (old)'!$M:$M,'Inventory (old)'!$A:$A,"Island",'Inventory (old)'!$B:$B,'2020'!$A275,'Inventory (old)'!$E:$E,"&gt;="&amp;'2020'!$F275,'Inventory (old)'!$E:$E,"&lt;"&amp;'2020'!$G275)</f>
        <v>0</v>
      </c>
      <c r="AQ275" s="7">
        <f>SUMIFS('Inventory (old)'!$M:$M,'Inventory (old)'!$A:$A,"Railroad",'Inventory (old)'!$B:$B,'2020'!$A275,'Inventory (old)'!$E:$E,"&gt;="&amp;'2020'!$F275,'Inventory (old)'!$E:$E,"&lt;"&amp;'2020'!$G275)</f>
        <v>0</v>
      </c>
      <c r="AR275" s="7">
        <f>SUMIFS('Inventory (old)'!$M:$M,'Inventory (old)'!$A:$A,"School",'Inventory (old)'!$B:$B,'2020'!$A275,'Inventory (old)'!$E:$E,"&gt;="&amp;'2020'!$F275,'Inventory (old)'!$E:$E,"&lt;"&amp;'2020'!$G275)</f>
        <v>0</v>
      </c>
      <c r="AS275" s="7">
        <f>SUMIFS('Inventory (old)'!$M:$M,'Inventory (old)'!$A:$A,"Air Speed",'Inventory (old)'!$B:$B,'2020'!$A275,'Inventory (old)'!$E:$E,"&gt;="&amp;'2020'!$F275,'Inventory (old)'!$E:$E,"&lt;"&amp;'2020'!$G275)</f>
        <v>1</v>
      </c>
      <c r="AT275" s="7">
        <f>SUMIFS('Inventory (old)'!$M:$M,'Inventory (old)'!$A:$A,"Wrong Way",'Inventory (old)'!$B:$B,'2020'!$A275,'Inventory (old)'!$E:$E,"&gt;="&amp;'2020'!$F275,'Inventory (old)'!$E:$E,"&lt;"&amp;'2020'!$G275)</f>
        <v>0</v>
      </c>
      <c r="AU275" s="7">
        <f>SUMIFS('Inventory (old)'!$M:$M,'Inventory (old)'!$A:$A,"Merge Arrow",'Inventory (old)'!$B:$B,'2020'!$A275,'Inventory (old)'!$E:$E,"&gt;="&amp;'2020'!$F275,'Inventory (old)'!$E:$E,"&lt;"&amp;'2020'!$G275)</f>
        <v>0</v>
      </c>
      <c r="AV275" s="7">
        <f>SUMIFS('Inventory (old)'!$M:$M,'Inventory (old)'!$A:$A,"Bike",'Inventory (old)'!$B:$B,'2020'!$A275,'Inventory (old)'!$E:$E,"&gt;="&amp;'2020'!$F275,'Inventory (old)'!$E:$E,"&lt;"&amp;'2020'!$G275)</f>
        <v>0</v>
      </c>
      <c r="AW275" s="1">
        <f>SUMIFS('Inventory (old)'!$S:$S,'Inventory (old)'!$A:$A,"Parking",'Inventory (old)'!$B:$B,'2020'!$A275,'Inventory (old)'!$E:$E,"&gt;="&amp;'2020'!$F275,'Inventory (old)'!$E:$E,"&lt;"&amp;'2020'!$G275)</f>
        <v>0</v>
      </c>
      <c r="AX275" s="13" t="s">
        <v>2226</v>
      </c>
    </row>
    <row r="276" spans="1:50" x14ac:dyDescent="0.25">
      <c r="A276" s="6" t="s">
        <v>2892</v>
      </c>
      <c r="B276" s="7" t="s">
        <v>39</v>
      </c>
      <c r="C276" s="7" t="s">
        <v>2189</v>
      </c>
      <c r="D276" s="7">
        <v>20</v>
      </c>
      <c r="E276" s="7" t="s">
        <v>59</v>
      </c>
      <c r="F276" s="8">
        <v>0.97899999999999998</v>
      </c>
      <c r="G276" s="8">
        <v>6.83</v>
      </c>
      <c r="H276" s="7" t="s">
        <v>2944</v>
      </c>
      <c r="I276" s="7" t="s">
        <v>3220</v>
      </c>
      <c r="J276" s="14">
        <f t="shared" si="92"/>
        <v>5.851</v>
      </c>
      <c r="K276" s="42" t="s">
        <v>2241</v>
      </c>
      <c r="L276" s="7" t="s">
        <v>2217</v>
      </c>
      <c r="M276" s="7" t="s">
        <v>2072</v>
      </c>
      <c r="N276" s="20">
        <v>2</v>
      </c>
      <c r="O276" s="8"/>
      <c r="P276" s="8"/>
      <c r="Q276" s="14"/>
      <c r="R276" s="14"/>
      <c r="S276" s="21"/>
      <c r="T276" s="16"/>
      <c r="V276" s="7"/>
      <c r="W276" s="7"/>
      <c r="X276" s="7"/>
      <c r="Y276" s="16"/>
      <c r="Z276" s="15">
        <v>2019</v>
      </c>
      <c r="AA276" s="8">
        <f t="shared" si="93"/>
        <v>0</v>
      </c>
      <c r="AB276" s="8">
        <f t="shared" si="94"/>
        <v>5.851</v>
      </c>
      <c r="AC276" s="8">
        <f t="shared" si="95"/>
        <v>5.851</v>
      </c>
      <c r="AD276" s="11">
        <f t="shared" si="96"/>
        <v>5.851</v>
      </c>
      <c r="AE276" s="31">
        <v>2019</v>
      </c>
      <c r="AF276" s="7">
        <f>SUMIFS('Inventory (old)'!$M:$M,'Inventory (old)'!$A:$A,"Stop Line",'Inventory (old)'!$B:$B,'2020'!$A276,'Inventory (old)'!$E:$E,"&gt;="&amp;'2020'!$F276,'Inventory (old)'!$E:$E,"&lt;"&amp;'2020'!$G276)</f>
        <v>87</v>
      </c>
      <c r="AG276" s="7">
        <f>SUMIFS('Inventory (old)'!$M:$M,'Inventory (old)'!$A:$A,"Channel",'Inventory (old)'!$B:$B,'2020'!$A276,'Inventory (old)'!$E:$E,"&gt;="&amp;'2020'!$F276,'Inventory (old)'!$E:$E,"&lt;"&amp;'2020'!$G276)</f>
        <v>397</v>
      </c>
      <c r="AH276" s="7">
        <f>SUMIFS('Inventory (old)'!$M:$M,'Inventory (old)'!$A:$A,"Dotted Line",'Inventory (old)'!$B:$B,'2020'!$A276,'Inventory (old)'!$E:$E,"&gt;="&amp;'2020'!$F276,'Inventory (old)'!$E:$E,"&lt;"&amp;'2020'!$G276)</f>
        <v>0</v>
      </c>
      <c r="AI276" s="7">
        <f>SUMIFS('Inventory (old)'!$M:$M,'Inventory (old)'!$A:$A,"Arrows and Onlys",'Inventory (old)'!$B:$B,'2020'!$A276,'Inventory (old)'!$E:$E,"&gt;="&amp;'2020'!$F276,'Inventory (old)'!$E:$E,"&lt;"&amp;'2020'!$G276)</f>
        <v>5</v>
      </c>
      <c r="AJ276" s="7">
        <f>SUMIFS('Inventory (old)'!$N:$N,'Inventory (old)'!$A:$A,"Arrows and Onlys",'Inventory (old)'!$B:$B,'2020'!$A276,'Inventory (old)'!$E:$E,"&gt;="&amp;'2020'!$F276,'Inventory (old)'!$E:$E,"&lt;"&amp;'2020'!$G276)</f>
        <v>0</v>
      </c>
      <c r="AK276" s="7">
        <f>SUMIFS('Inventory (old)'!$O:$O,'Inventory (old)'!$A:$A,"Transverse",'Inventory (old)'!$B:$B,'2020'!$A276,'Inventory (old)'!$E:$E,"&gt;="&amp;'2020'!$F276,'Inventory (old)'!$E:$E,"&lt;"&amp;'2020'!$G276)</f>
        <v>71</v>
      </c>
      <c r="AL276" s="7">
        <f>SUMIFS('Inventory (old)'!$P:$P,'Inventory (old)'!$A:$A,"Transverse",'Inventory (old)'!$B:$B,'2020'!$A276,'Inventory (old)'!$E:$E,"&gt;="&amp;'2020'!$F276,'Inventory (old)'!$E:$E,"&lt;"&amp;'2020'!$G276)</f>
        <v>70</v>
      </c>
      <c r="AM276" s="7">
        <f>SUMIFS('Inventory (old)'!$M:$M,'Inventory (old)'!$A:$A,"Crosswalk",'Inventory (old)'!$B:$B,'2020'!$A276,'Inventory (old)'!$E:$E,"&gt;="&amp;'2020'!$F276,'Inventory (old)'!$E:$E,"&lt;"&amp;'2020'!$G276)</f>
        <v>0</v>
      </c>
      <c r="AN276" s="7">
        <f>SUMIFS('Inventory (old)'!$M:$M,'Inventory (old)'!$A:$A,"Yield Line",'Inventory (old)'!$B:$B,'2020'!$A276,'Inventory (old)'!$E:$E,"&gt;="&amp;'2020'!$F276,'Inventory (old)'!$E:$E,"&lt;"&amp;'2020'!$G276)</f>
        <v>0</v>
      </c>
      <c r="AO276" s="7">
        <f>SUMIFS('Inventory (old)'!$M:$M,'Inventory (old)'!$A:$A,"Parking",'Inventory (old)'!$B:$B,'2020'!$A276,'Inventory (old)'!$E:$E,"&gt;="&amp;'2020'!$F276,'Inventory (old)'!$E:$E,"&lt;"&amp;'2020'!$G276)</f>
        <v>0</v>
      </c>
      <c r="AP276" s="7">
        <f>SUMIFS('Inventory (old)'!$M:$M,'Inventory (old)'!$A:$A,"Island",'Inventory (old)'!$B:$B,'2020'!$A276,'Inventory (old)'!$E:$E,"&gt;="&amp;'2020'!$F276,'Inventory (old)'!$E:$E,"&lt;"&amp;'2020'!$G276)</f>
        <v>0</v>
      </c>
      <c r="AQ276" s="7">
        <f>SUMIFS('Inventory (old)'!$M:$M,'Inventory (old)'!$A:$A,"Railroad",'Inventory (old)'!$B:$B,'2020'!$A276,'Inventory (old)'!$E:$E,"&gt;="&amp;'2020'!$F276,'Inventory (old)'!$E:$E,"&lt;"&amp;'2020'!$G276)</f>
        <v>0</v>
      </c>
      <c r="AR276" s="7">
        <f>SUMIFS('Inventory (old)'!$M:$M,'Inventory (old)'!$A:$A,"School",'Inventory (old)'!$B:$B,'2020'!$A276,'Inventory (old)'!$E:$E,"&gt;="&amp;'2020'!$F276,'Inventory (old)'!$E:$E,"&lt;"&amp;'2020'!$G276)</f>
        <v>0</v>
      </c>
      <c r="AS276" s="7">
        <f>SUMIFS('Inventory (old)'!$M:$M,'Inventory (old)'!$A:$A,"Air Speed",'Inventory (old)'!$B:$B,'2020'!$A276,'Inventory (old)'!$E:$E,"&gt;="&amp;'2020'!$F276,'Inventory (old)'!$E:$E,"&lt;"&amp;'2020'!$G276)</f>
        <v>1</v>
      </c>
      <c r="AT276" s="7">
        <f>SUMIFS('Inventory (old)'!$M:$M,'Inventory (old)'!$A:$A,"Wrong Way",'Inventory (old)'!$B:$B,'2020'!$A276,'Inventory (old)'!$E:$E,"&gt;="&amp;'2020'!$F276,'Inventory (old)'!$E:$E,"&lt;"&amp;'2020'!$G276)</f>
        <v>0</v>
      </c>
      <c r="AU276" s="7">
        <f>SUMIFS('Inventory (old)'!$M:$M,'Inventory (old)'!$A:$A,"Merge Arrow",'Inventory (old)'!$B:$B,'2020'!$A276,'Inventory (old)'!$E:$E,"&gt;="&amp;'2020'!$F276,'Inventory (old)'!$E:$E,"&lt;"&amp;'2020'!$G276)</f>
        <v>0</v>
      </c>
      <c r="AV276" s="7">
        <f>SUMIFS('Inventory (old)'!$M:$M,'Inventory (old)'!$A:$A,"Bike",'Inventory (old)'!$B:$B,'2020'!$A276,'Inventory (old)'!$E:$E,"&gt;="&amp;'2020'!$F276,'Inventory (old)'!$E:$E,"&lt;"&amp;'2020'!$G276)</f>
        <v>0</v>
      </c>
      <c r="AW276" s="1">
        <f>SUMIFS('Inventory (old)'!$S:$S,'Inventory (old)'!$A:$A,"Parking",'Inventory (old)'!$B:$B,'2020'!$A276,'Inventory (old)'!$E:$E,"&gt;="&amp;'2020'!$F276,'Inventory (old)'!$E:$E,"&lt;"&amp;'2020'!$G276)</f>
        <v>0</v>
      </c>
      <c r="AX276" s="13" t="s">
        <v>2226</v>
      </c>
    </row>
    <row r="277" spans="1:50" x14ac:dyDescent="0.25">
      <c r="A277" s="6" t="s">
        <v>2891</v>
      </c>
      <c r="B277" s="7" t="s">
        <v>39</v>
      </c>
      <c r="C277" s="7" t="s">
        <v>2189</v>
      </c>
      <c r="D277" s="7">
        <v>20</v>
      </c>
      <c r="E277" s="7" t="s">
        <v>58</v>
      </c>
      <c r="F277" s="8">
        <v>6.83</v>
      </c>
      <c r="G277" s="8">
        <v>7.44</v>
      </c>
      <c r="H277" s="7" t="s">
        <v>3220</v>
      </c>
      <c r="I277" s="7" t="s">
        <v>2611</v>
      </c>
      <c r="J277" s="14">
        <f t="shared" si="92"/>
        <v>0.61000000000000032</v>
      </c>
      <c r="K277" s="42" t="s">
        <v>2241</v>
      </c>
      <c r="L277" s="7" t="s">
        <v>2217</v>
      </c>
      <c r="M277" s="7" t="s">
        <v>2072</v>
      </c>
      <c r="N277" s="20">
        <v>2</v>
      </c>
      <c r="O277" s="8"/>
      <c r="P277" s="8"/>
      <c r="Q277" s="14"/>
      <c r="R277" s="14"/>
      <c r="S277" s="21"/>
      <c r="T277" s="16" t="s">
        <v>2893</v>
      </c>
      <c r="V277" s="7"/>
      <c r="W277" s="7"/>
      <c r="X277" s="7"/>
      <c r="Y277" s="16"/>
      <c r="Z277" s="15">
        <v>2019</v>
      </c>
      <c r="AA277" s="8">
        <f t="shared" si="93"/>
        <v>0</v>
      </c>
      <c r="AB277" s="8">
        <f t="shared" si="94"/>
        <v>0.61000000000000032</v>
      </c>
      <c r="AC277" s="8">
        <f t="shared" si="95"/>
        <v>0.61000000000000032</v>
      </c>
      <c r="AD277" s="11">
        <f t="shared" si="96"/>
        <v>0.61000000000000032</v>
      </c>
      <c r="AE277" s="31"/>
      <c r="AF277" s="7">
        <f>SUMIFS('Inventory (old)'!$M:$M,'Inventory (old)'!$A:$A,"Stop Line",'Inventory (old)'!$B:$B,'2020'!$A277,'Inventory (old)'!$E:$E,"&gt;="&amp;'2020'!$F277,'Inventory (old)'!$E:$E,"&lt;"&amp;'2020'!$G277)</f>
        <v>0</v>
      </c>
      <c r="AG277" s="7">
        <f>SUMIFS('Inventory (old)'!$M:$M,'Inventory (old)'!$A:$A,"Channel",'Inventory (old)'!$B:$B,'2020'!$A277,'Inventory (old)'!$E:$E,"&gt;="&amp;'2020'!$F277,'Inventory (old)'!$E:$E,"&lt;"&amp;'2020'!$G277)</f>
        <v>0</v>
      </c>
      <c r="AH277" s="7">
        <f>SUMIFS('Inventory (old)'!$M:$M,'Inventory (old)'!$A:$A,"Dotted Line",'Inventory (old)'!$B:$B,'2020'!$A277,'Inventory (old)'!$E:$E,"&gt;="&amp;'2020'!$F277,'Inventory (old)'!$E:$E,"&lt;"&amp;'2020'!$G277)</f>
        <v>0</v>
      </c>
      <c r="AI277" s="7">
        <f>SUMIFS('Inventory (old)'!$M:$M,'Inventory (old)'!$A:$A,"Arrows and Onlys",'Inventory (old)'!$B:$B,'2020'!$A277,'Inventory (old)'!$E:$E,"&gt;="&amp;'2020'!$F277,'Inventory (old)'!$E:$E,"&lt;"&amp;'2020'!$G277)</f>
        <v>0</v>
      </c>
      <c r="AJ277" s="7">
        <f>SUMIFS('Inventory (old)'!$N:$N,'Inventory (old)'!$A:$A,"Arrows and Onlys",'Inventory (old)'!$B:$B,'2020'!$A277,'Inventory (old)'!$E:$E,"&gt;="&amp;'2020'!$F277,'Inventory (old)'!$E:$E,"&lt;"&amp;'2020'!$G277)</f>
        <v>0</v>
      </c>
      <c r="AK277" s="7">
        <f>SUMIFS('Inventory (old)'!$O:$O,'Inventory (old)'!$A:$A,"Transverse",'Inventory (old)'!$B:$B,'2020'!$A277,'Inventory (old)'!$E:$E,"&gt;="&amp;'2020'!$F277,'Inventory (old)'!$E:$E,"&lt;"&amp;'2020'!$G277)</f>
        <v>0</v>
      </c>
      <c r="AL277" s="7">
        <f>SUMIFS('Inventory (old)'!$P:$P,'Inventory (old)'!$A:$A,"Transverse",'Inventory (old)'!$B:$B,'2020'!$A277,'Inventory (old)'!$E:$E,"&gt;="&amp;'2020'!$F277,'Inventory (old)'!$E:$E,"&lt;"&amp;'2020'!$G277)</f>
        <v>0</v>
      </c>
      <c r="AM277" s="7">
        <f>SUMIFS('Inventory (old)'!$M:$M,'Inventory (old)'!$A:$A,"Crosswalk",'Inventory (old)'!$B:$B,'2020'!$A277,'Inventory (old)'!$E:$E,"&gt;="&amp;'2020'!$F277,'Inventory (old)'!$E:$E,"&lt;"&amp;'2020'!$G277)</f>
        <v>0</v>
      </c>
      <c r="AN277" s="7">
        <f>SUMIFS('Inventory (old)'!$M:$M,'Inventory (old)'!$A:$A,"Yield Line",'Inventory (old)'!$B:$B,'2020'!$A277,'Inventory (old)'!$E:$E,"&gt;="&amp;'2020'!$F277,'Inventory (old)'!$E:$E,"&lt;"&amp;'2020'!$G277)</f>
        <v>0</v>
      </c>
      <c r="AO277" s="7">
        <f>SUMIFS('Inventory (old)'!$M:$M,'Inventory (old)'!$A:$A,"Parking",'Inventory (old)'!$B:$B,'2020'!$A277,'Inventory (old)'!$E:$E,"&gt;="&amp;'2020'!$F277,'Inventory (old)'!$E:$E,"&lt;"&amp;'2020'!$G277)</f>
        <v>0</v>
      </c>
      <c r="AP277" s="7">
        <f>SUMIFS('Inventory (old)'!$M:$M,'Inventory (old)'!$A:$A,"Island",'Inventory (old)'!$B:$B,'2020'!$A277,'Inventory (old)'!$E:$E,"&gt;="&amp;'2020'!$F277,'Inventory (old)'!$E:$E,"&lt;"&amp;'2020'!$G277)</f>
        <v>0</v>
      </c>
      <c r="AQ277" s="7">
        <f>SUMIFS('Inventory (old)'!$M:$M,'Inventory (old)'!$A:$A,"Railroad",'Inventory (old)'!$B:$B,'2020'!$A277,'Inventory (old)'!$E:$E,"&gt;="&amp;'2020'!$F277,'Inventory (old)'!$E:$E,"&lt;"&amp;'2020'!$G277)</f>
        <v>0</v>
      </c>
      <c r="AR277" s="7">
        <f>SUMIFS('Inventory (old)'!$M:$M,'Inventory (old)'!$A:$A,"School",'Inventory (old)'!$B:$B,'2020'!$A277,'Inventory (old)'!$E:$E,"&gt;="&amp;'2020'!$F277,'Inventory (old)'!$E:$E,"&lt;"&amp;'2020'!$G277)</f>
        <v>0</v>
      </c>
      <c r="AS277" s="7">
        <f>SUMIFS('Inventory (old)'!$M:$M,'Inventory (old)'!$A:$A,"Air Speed",'Inventory (old)'!$B:$B,'2020'!$A277,'Inventory (old)'!$E:$E,"&gt;="&amp;'2020'!$F277,'Inventory (old)'!$E:$E,"&lt;"&amp;'2020'!$G277)</f>
        <v>0</v>
      </c>
      <c r="AT277" s="7">
        <f>SUMIFS('Inventory (old)'!$M:$M,'Inventory (old)'!$A:$A,"Wrong Way",'Inventory (old)'!$B:$B,'2020'!$A277,'Inventory (old)'!$E:$E,"&gt;="&amp;'2020'!$F277,'Inventory (old)'!$E:$E,"&lt;"&amp;'2020'!$G277)</f>
        <v>0</v>
      </c>
      <c r="AU277" s="7">
        <f>SUMIFS('Inventory (old)'!$M:$M,'Inventory (old)'!$A:$A,"Merge Arrow",'Inventory (old)'!$B:$B,'2020'!$A277,'Inventory (old)'!$E:$E,"&gt;="&amp;'2020'!$F277,'Inventory (old)'!$E:$E,"&lt;"&amp;'2020'!$G277)</f>
        <v>0</v>
      </c>
      <c r="AV277" s="7">
        <f>SUMIFS('Inventory (old)'!$M:$M,'Inventory (old)'!$A:$A,"Bike",'Inventory (old)'!$B:$B,'2020'!$A277,'Inventory (old)'!$E:$E,"&gt;="&amp;'2020'!$F277,'Inventory (old)'!$E:$E,"&lt;"&amp;'2020'!$G277)</f>
        <v>0</v>
      </c>
      <c r="AW277" s="1">
        <f>SUMIFS('Inventory (old)'!$S:$S,'Inventory (old)'!$A:$A,"Parking",'Inventory (old)'!$B:$B,'2020'!$A277,'Inventory (old)'!$E:$E,"&gt;="&amp;'2020'!$F277,'Inventory (old)'!$E:$E,"&lt;"&amp;'2020'!$G277)</f>
        <v>0</v>
      </c>
      <c r="AX277" s="13"/>
    </row>
    <row r="278" spans="1:50" x14ac:dyDescent="0.25">
      <c r="A278" s="6" t="s">
        <v>2892</v>
      </c>
      <c r="B278" s="7" t="s">
        <v>39</v>
      </c>
      <c r="C278" s="7" t="s">
        <v>2189</v>
      </c>
      <c r="D278" s="7">
        <v>20</v>
      </c>
      <c r="E278" s="7" t="s">
        <v>59</v>
      </c>
      <c r="F278" s="8">
        <v>6.83</v>
      </c>
      <c r="G278" s="8">
        <v>7.44</v>
      </c>
      <c r="H278" s="7" t="s">
        <v>3220</v>
      </c>
      <c r="I278" s="7" t="s">
        <v>2611</v>
      </c>
      <c r="J278" s="14">
        <f t="shared" si="92"/>
        <v>0.61000000000000032</v>
      </c>
      <c r="K278" s="42" t="s">
        <v>2241</v>
      </c>
      <c r="L278" s="7" t="s">
        <v>2217</v>
      </c>
      <c r="M278" s="7" t="s">
        <v>2072</v>
      </c>
      <c r="N278" s="20">
        <v>2</v>
      </c>
      <c r="O278" s="8"/>
      <c r="P278" s="8"/>
      <c r="Q278" s="14"/>
      <c r="R278" s="14"/>
      <c r="S278" s="21"/>
      <c r="T278" s="16" t="s">
        <v>2893</v>
      </c>
      <c r="V278" s="7"/>
      <c r="W278" s="7"/>
      <c r="X278" s="7"/>
      <c r="Y278" s="16"/>
      <c r="Z278" s="15">
        <v>2019</v>
      </c>
      <c r="AA278" s="8">
        <f t="shared" si="93"/>
        <v>0</v>
      </c>
      <c r="AB278" s="8">
        <f t="shared" si="94"/>
        <v>0.61000000000000032</v>
      </c>
      <c r="AC278" s="8">
        <f t="shared" si="95"/>
        <v>0.61000000000000032</v>
      </c>
      <c r="AD278" s="11">
        <f t="shared" si="96"/>
        <v>0.61000000000000032</v>
      </c>
      <c r="AE278" s="31"/>
      <c r="AF278" s="7">
        <f>SUMIFS('Inventory (old)'!$M:$M,'Inventory (old)'!$A:$A,"Stop Line",'Inventory (old)'!$B:$B,'2020'!$A278,'Inventory (old)'!$E:$E,"&gt;="&amp;'2020'!$F278,'Inventory (old)'!$E:$E,"&lt;"&amp;'2020'!$G278)</f>
        <v>0</v>
      </c>
      <c r="AG278" s="7">
        <f>SUMIFS('Inventory (old)'!$M:$M,'Inventory (old)'!$A:$A,"Channel",'Inventory (old)'!$B:$B,'2020'!$A278,'Inventory (old)'!$E:$E,"&gt;="&amp;'2020'!$F278,'Inventory (old)'!$E:$E,"&lt;"&amp;'2020'!$G278)</f>
        <v>0</v>
      </c>
      <c r="AH278" s="7">
        <f>SUMIFS('Inventory (old)'!$M:$M,'Inventory (old)'!$A:$A,"Dotted Line",'Inventory (old)'!$B:$B,'2020'!$A278,'Inventory (old)'!$E:$E,"&gt;="&amp;'2020'!$F278,'Inventory (old)'!$E:$E,"&lt;"&amp;'2020'!$G278)</f>
        <v>0</v>
      </c>
      <c r="AI278" s="7">
        <f>SUMIFS('Inventory (old)'!$M:$M,'Inventory (old)'!$A:$A,"Arrows and Onlys",'Inventory (old)'!$B:$B,'2020'!$A278,'Inventory (old)'!$E:$E,"&gt;="&amp;'2020'!$F278,'Inventory (old)'!$E:$E,"&lt;"&amp;'2020'!$G278)</f>
        <v>0</v>
      </c>
      <c r="AJ278" s="7">
        <f>SUMIFS('Inventory (old)'!$N:$N,'Inventory (old)'!$A:$A,"Arrows and Onlys",'Inventory (old)'!$B:$B,'2020'!$A278,'Inventory (old)'!$E:$E,"&gt;="&amp;'2020'!$F278,'Inventory (old)'!$E:$E,"&lt;"&amp;'2020'!$G278)</f>
        <v>0</v>
      </c>
      <c r="AK278" s="7">
        <f>SUMIFS('Inventory (old)'!$O:$O,'Inventory (old)'!$A:$A,"Transverse",'Inventory (old)'!$B:$B,'2020'!$A278,'Inventory (old)'!$E:$E,"&gt;="&amp;'2020'!$F278,'Inventory (old)'!$E:$E,"&lt;"&amp;'2020'!$G278)</f>
        <v>0</v>
      </c>
      <c r="AL278" s="7">
        <f>SUMIFS('Inventory (old)'!$P:$P,'Inventory (old)'!$A:$A,"Transverse",'Inventory (old)'!$B:$B,'2020'!$A278,'Inventory (old)'!$E:$E,"&gt;="&amp;'2020'!$F278,'Inventory (old)'!$E:$E,"&lt;"&amp;'2020'!$G278)</f>
        <v>0</v>
      </c>
      <c r="AM278" s="7">
        <f>SUMIFS('Inventory (old)'!$M:$M,'Inventory (old)'!$A:$A,"Crosswalk",'Inventory (old)'!$B:$B,'2020'!$A278,'Inventory (old)'!$E:$E,"&gt;="&amp;'2020'!$F278,'Inventory (old)'!$E:$E,"&lt;"&amp;'2020'!$G278)</f>
        <v>0</v>
      </c>
      <c r="AN278" s="7">
        <f>SUMIFS('Inventory (old)'!$M:$M,'Inventory (old)'!$A:$A,"Yield Line",'Inventory (old)'!$B:$B,'2020'!$A278,'Inventory (old)'!$E:$E,"&gt;="&amp;'2020'!$F278,'Inventory (old)'!$E:$E,"&lt;"&amp;'2020'!$G278)</f>
        <v>0</v>
      </c>
      <c r="AO278" s="7">
        <f>SUMIFS('Inventory (old)'!$M:$M,'Inventory (old)'!$A:$A,"Parking",'Inventory (old)'!$B:$B,'2020'!$A278,'Inventory (old)'!$E:$E,"&gt;="&amp;'2020'!$F278,'Inventory (old)'!$E:$E,"&lt;"&amp;'2020'!$G278)</f>
        <v>0</v>
      </c>
      <c r="AP278" s="7">
        <f>SUMIFS('Inventory (old)'!$M:$M,'Inventory (old)'!$A:$A,"Island",'Inventory (old)'!$B:$B,'2020'!$A278,'Inventory (old)'!$E:$E,"&gt;="&amp;'2020'!$F278,'Inventory (old)'!$E:$E,"&lt;"&amp;'2020'!$G278)</f>
        <v>0</v>
      </c>
      <c r="AQ278" s="7">
        <f>SUMIFS('Inventory (old)'!$M:$M,'Inventory (old)'!$A:$A,"Railroad",'Inventory (old)'!$B:$B,'2020'!$A278,'Inventory (old)'!$E:$E,"&gt;="&amp;'2020'!$F278,'Inventory (old)'!$E:$E,"&lt;"&amp;'2020'!$G278)</f>
        <v>0</v>
      </c>
      <c r="AR278" s="7">
        <f>SUMIFS('Inventory (old)'!$M:$M,'Inventory (old)'!$A:$A,"School",'Inventory (old)'!$B:$B,'2020'!$A278,'Inventory (old)'!$E:$E,"&gt;="&amp;'2020'!$F278,'Inventory (old)'!$E:$E,"&lt;"&amp;'2020'!$G278)</f>
        <v>0</v>
      </c>
      <c r="AS278" s="7">
        <f>SUMIFS('Inventory (old)'!$M:$M,'Inventory (old)'!$A:$A,"Air Speed",'Inventory (old)'!$B:$B,'2020'!$A278,'Inventory (old)'!$E:$E,"&gt;="&amp;'2020'!$F278,'Inventory (old)'!$E:$E,"&lt;"&amp;'2020'!$G278)</f>
        <v>0</v>
      </c>
      <c r="AT278" s="7">
        <f>SUMIFS('Inventory (old)'!$M:$M,'Inventory (old)'!$A:$A,"Wrong Way",'Inventory (old)'!$B:$B,'2020'!$A278,'Inventory (old)'!$E:$E,"&gt;="&amp;'2020'!$F278,'Inventory (old)'!$E:$E,"&lt;"&amp;'2020'!$G278)</f>
        <v>0</v>
      </c>
      <c r="AU278" s="7">
        <f>SUMIFS('Inventory (old)'!$M:$M,'Inventory (old)'!$A:$A,"Merge Arrow",'Inventory (old)'!$B:$B,'2020'!$A278,'Inventory (old)'!$E:$E,"&gt;="&amp;'2020'!$F278,'Inventory (old)'!$E:$E,"&lt;"&amp;'2020'!$G278)</f>
        <v>0</v>
      </c>
      <c r="AV278" s="7">
        <f>SUMIFS('Inventory (old)'!$M:$M,'Inventory (old)'!$A:$A,"Bike",'Inventory (old)'!$B:$B,'2020'!$A278,'Inventory (old)'!$E:$E,"&gt;="&amp;'2020'!$F278,'Inventory (old)'!$E:$E,"&lt;"&amp;'2020'!$G278)</f>
        <v>0</v>
      </c>
      <c r="AW278" s="1">
        <f>SUMIFS('Inventory (old)'!$S:$S,'Inventory (old)'!$A:$A,"Parking",'Inventory (old)'!$B:$B,'2020'!$A278,'Inventory (old)'!$E:$E,"&gt;="&amp;'2020'!$F278,'Inventory (old)'!$E:$E,"&lt;"&amp;'2020'!$G278)</f>
        <v>0</v>
      </c>
      <c r="AX278" s="13"/>
    </row>
    <row r="279" spans="1:50" x14ac:dyDescent="0.25">
      <c r="A279" s="6" t="s">
        <v>2891</v>
      </c>
      <c r="B279" s="7" t="s">
        <v>39</v>
      </c>
      <c r="C279" s="7" t="s">
        <v>2189</v>
      </c>
      <c r="D279" s="7">
        <v>20</v>
      </c>
      <c r="E279" s="7" t="s">
        <v>2176</v>
      </c>
      <c r="F279" s="8">
        <v>7.44</v>
      </c>
      <c r="G279" s="8">
        <v>8.5609999999999999</v>
      </c>
      <c r="H279" s="7" t="s">
        <v>2611</v>
      </c>
      <c r="I279" s="7" t="s">
        <v>3220</v>
      </c>
      <c r="J279" s="14">
        <f t="shared" si="92"/>
        <v>1.1209999999999996</v>
      </c>
      <c r="K279" s="42" t="s">
        <v>2062</v>
      </c>
      <c r="L279" s="7"/>
      <c r="M279" s="7" t="s">
        <v>2072</v>
      </c>
      <c r="N279" s="20">
        <v>4</v>
      </c>
      <c r="O279" s="8"/>
      <c r="P279" s="8"/>
      <c r="Q279" s="14"/>
      <c r="R279" s="14"/>
      <c r="S279" s="21"/>
      <c r="T279" s="16" t="s">
        <v>2893</v>
      </c>
      <c r="V279" s="7"/>
      <c r="W279" s="7"/>
      <c r="X279" s="7"/>
      <c r="Y279" s="16"/>
      <c r="Z279" s="15">
        <v>2019</v>
      </c>
      <c r="AA279" s="8">
        <f t="shared" si="93"/>
        <v>1.1209999999999996</v>
      </c>
      <c r="AB279" s="8">
        <f t="shared" si="94"/>
        <v>2.2419999999999991</v>
      </c>
      <c r="AC279" s="8">
        <f t="shared" si="95"/>
        <v>0</v>
      </c>
      <c r="AD279" s="11">
        <f t="shared" si="96"/>
        <v>2.2419999999999991</v>
      </c>
      <c r="AE279" s="31"/>
      <c r="AF279" s="7">
        <f>SUMIFS('Inventory (old)'!$M:$M,'Inventory (old)'!$A:$A,"Stop Line",'Inventory (old)'!$B:$B,'2020'!$A279,'Inventory (old)'!$E:$E,"&gt;="&amp;'2020'!$F279,'Inventory (old)'!$E:$E,"&lt;"&amp;'2020'!$G279)</f>
        <v>0</v>
      </c>
      <c r="AG279" s="7">
        <f>SUMIFS('Inventory (old)'!$M:$M,'Inventory (old)'!$A:$A,"Channel",'Inventory (old)'!$B:$B,'2020'!$A279,'Inventory (old)'!$E:$E,"&gt;="&amp;'2020'!$F279,'Inventory (old)'!$E:$E,"&lt;"&amp;'2020'!$G279)</f>
        <v>0</v>
      </c>
      <c r="AH279" s="7">
        <f>SUMIFS('Inventory (old)'!$M:$M,'Inventory (old)'!$A:$A,"Dotted Line",'Inventory (old)'!$B:$B,'2020'!$A279,'Inventory (old)'!$E:$E,"&gt;="&amp;'2020'!$F279,'Inventory (old)'!$E:$E,"&lt;"&amp;'2020'!$G279)</f>
        <v>0</v>
      </c>
      <c r="AI279" s="7">
        <f>SUMIFS('Inventory (old)'!$M:$M,'Inventory (old)'!$A:$A,"Arrows and Onlys",'Inventory (old)'!$B:$B,'2020'!$A279,'Inventory (old)'!$E:$E,"&gt;="&amp;'2020'!$F279,'Inventory (old)'!$E:$E,"&lt;"&amp;'2020'!$G279)</f>
        <v>0</v>
      </c>
      <c r="AJ279" s="7">
        <f>SUMIFS('Inventory (old)'!$N:$N,'Inventory (old)'!$A:$A,"Arrows and Onlys",'Inventory (old)'!$B:$B,'2020'!$A279,'Inventory (old)'!$E:$E,"&gt;="&amp;'2020'!$F279,'Inventory (old)'!$E:$E,"&lt;"&amp;'2020'!$G279)</f>
        <v>0</v>
      </c>
      <c r="AK279" s="7">
        <f>SUMIFS('Inventory (old)'!$O:$O,'Inventory (old)'!$A:$A,"Transverse",'Inventory (old)'!$B:$B,'2020'!$A279,'Inventory (old)'!$E:$E,"&gt;="&amp;'2020'!$F279,'Inventory (old)'!$E:$E,"&lt;"&amp;'2020'!$G279)</f>
        <v>0</v>
      </c>
      <c r="AL279" s="7">
        <f>SUMIFS('Inventory (old)'!$P:$P,'Inventory (old)'!$A:$A,"Transverse",'Inventory (old)'!$B:$B,'2020'!$A279,'Inventory (old)'!$E:$E,"&gt;="&amp;'2020'!$F279,'Inventory (old)'!$E:$E,"&lt;"&amp;'2020'!$G279)</f>
        <v>142</v>
      </c>
      <c r="AM279" s="7">
        <f>SUMIFS('Inventory (old)'!$M:$M,'Inventory (old)'!$A:$A,"Crosswalk",'Inventory (old)'!$B:$B,'2020'!$A279,'Inventory (old)'!$E:$E,"&gt;="&amp;'2020'!$F279,'Inventory (old)'!$E:$E,"&lt;"&amp;'2020'!$G279)</f>
        <v>0</v>
      </c>
      <c r="AN279" s="7">
        <f>SUMIFS('Inventory (old)'!$M:$M,'Inventory (old)'!$A:$A,"Yield Line",'Inventory (old)'!$B:$B,'2020'!$A279,'Inventory (old)'!$E:$E,"&gt;="&amp;'2020'!$F279,'Inventory (old)'!$E:$E,"&lt;"&amp;'2020'!$G279)</f>
        <v>0</v>
      </c>
      <c r="AO279" s="7">
        <f>SUMIFS('Inventory (old)'!$M:$M,'Inventory (old)'!$A:$A,"Parking",'Inventory (old)'!$B:$B,'2020'!$A279,'Inventory (old)'!$E:$E,"&gt;="&amp;'2020'!$F279,'Inventory (old)'!$E:$E,"&lt;"&amp;'2020'!$G279)</f>
        <v>0</v>
      </c>
      <c r="AP279" s="7">
        <f>SUMIFS('Inventory (old)'!$M:$M,'Inventory (old)'!$A:$A,"Island",'Inventory (old)'!$B:$B,'2020'!$A279,'Inventory (old)'!$E:$E,"&gt;="&amp;'2020'!$F279,'Inventory (old)'!$E:$E,"&lt;"&amp;'2020'!$G279)</f>
        <v>0</v>
      </c>
      <c r="AQ279" s="7">
        <f>SUMIFS('Inventory (old)'!$M:$M,'Inventory (old)'!$A:$A,"Railroad",'Inventory (old)'!$B:$B,'2020'!$A279,'Inventory (old)'!$E:$E,"&gt;="&amp;'2020'!$F279,'Inventory (old)'!$E:$E,"&lt;"&amp;'2020'!$G279)</f>
        <v>0</v>
      </c>
      <c r="AR279" s="7">
        <f>SUMIFS('Inventory (old)'!$M:$M,'Inventory (old)'!$A:$A,"School",'Inventory (old)'!$B:$B,'2020'!$A279,'Inventory (old)'!$E:$E,"&gt;="&amp;'2020'!$F279,'Inventory (old)'!$E:$E,"&lt;"&amp;'2020'!$G279)</f>
        <v>0</v>
      </c>
      <c r="AS279" s="7">
        <f>SUMIFS('Inventory (old)'!$M:$M,'Inventory (old)'!$A:$A,"Air Speed",'Inventory (old)'!$B:$B,'2020'!$A279,'Inventory (old)'!$E:$E,"&gt;="&amp;'2020'!$F279,'Inventory (old)'!$E:$E,"&lt;"&amp;'2020'!$G279)</f>
        <v>0</v>
      </c>
      <c r="AT279" s="7">
        <f>SUMIFS('Inventory (old)'!$M:$M,'Inventory (old)'!$A:$A,"Wrong Way",'Inventory (old)'!$B:$B,'2020'!$A279,'Inventory (old)'!$E:$E,"&gt;="&amp;'2020'!$F279,'Inventory (old)'!$E:$E,"&lt;"&amp;'2020'!$G279)</f>
        <v>0</v>
      </c>
      <c r="AU279" s="7">
        <f>SUMIFS('Inventory (old)'!$M:$M,'Inventory (old)'!$A:$A,"Merge Arrow",'Inventory (old)'!$B:$B,'2020'!$A279,'Inventory (old)'!$E:$E,"&gt;="&amp;'2020'!$F279,'Inventory (old)'!$E:$E,"&lt;"&amp;'2020'!$G279)</f>
        <v>0</v>
      </c>
      <c r="AV279" s="7">
        <f>SUMIFS('Inventory (old)'!$M:$M,'Inventory (old)'!$A:$A,"Bike",'Inventory (old)'!$B:$B,'2020'!$A279,'Inventory (old)'!$E:$E,"&gt;="&amp;'2020'!$F279,'Inventory (old)'!$E:$E,"&lt;"&amp;'2020'!$G279)</f>
        <v>0</v>
      </c>
      <c r="AW279" s="1">
        <f>SUMIFS('Inventory (old)'!$S:$S,'Inventory (old)'!$A:$A,"Parking",'Inventory (old)'!$B:$B,'2020'!$A279,'Inventory (old)'!$E:$E,"&gt;="&amp;'2020'!$F279,'Inventory (old)'!$E:$E,"&lt;"&amp;'2020'!$G279)</f>
        <v>0</v>
      </c>
      <c r="AX279" s="13"/>
    </row>
    <row r="280" spans="1:50" x14ac:dyDescent="0.25">
      <c r="A280" s="6" t="s">
        <v>2891</v>
      </c>
      <c r="B280" s="7" t="s">
        <v>39</v>
      </c>
      <c r="C280" s="7" t="s">
        <v>2189</v>
      </c>
      <c r="D280" s="7">
        <v>20</v>
      </c>
      <c r="E280" s="7" t="s">
        <v>58</v>
      </c>
      <c r="F280" s="8">
        <v>8.5609999999999999</v>
      </c>
      <c r="G280" s="8">
        <v>10.76</v>
      </c>
      <c r="H280" s="7" t="s">
        <v>3220</v>
      </c>
      <c r="I280" s="7" t="s">
        <v>3190</v>
      </c>
      <c r="J280" s="14">
        <f t="shared" si="92"/>
        <v>2.1989999999999998</v>
      </c>
      <c r="K280" s="15" t="s">
        <v>2241</v>
      </c>
      <c r="L280" s="7" t="s">
        <v>2217</v>
      </c>
      <c r="M280" s="7" t="s">
        <v>2072</v>
      </c>
      <c r="N280" s="20">
        <v>2</v>
      </c>
      <c r="O280" s="8"/>
      <c r="P280" s="8"/>
      <c r="Q280" s="14"/>
      <c r="R280" s="14"/>
      <c r="S280" s="21"/>
      <c r="T280" s="16"/>
      <c r="V280" s="7"/>
      <c r="W280" s="7"/>
      <c r="X280" s="7"/>
      <c r="Y280" s="16"/>
      <c r="Z280" s="15">
        <v>2019</v>
      </c>
      <c r="AA280" s="8">
        <f t="shared" si="93"/>
        <v>0</v>
      </c>
      <c r="AB280" s="8">
        <f t="shared" si="94"/>
        <v>2.1989999999999998</v>
      </c>
      <c r="AC280" s="8">
        <f t="shared" si="95"/>
        <v>2.1989999999999998</v>
      </c>
      <c r="AD280" s="11">
        <f t="shared" si="96"/>
        <v>2.1989999999999998</v>
      </c>
      <c r="AE280" s="31">
        <v>2019</v>
      </c>
      <c r="AF280" s="7">
        <f>SUMIFS('Inventory (old)'!$M:$M,'Inventory (old)'!$A:$A,"Stop Line",'Inventory (old)'!$B:$B,'2020'!$A280,'Inventory (old)'!$E:$E,"&gt;="&amp;'2020'!$F280,'Inventory (old)'!$E:$E,"&lt;"&amp;'2020'!$G280)</f>
        <v>0</v>
      </c>
      <c r="AG280" s="7">
        <f>SUMIFS('Inventory (old)'!$M:$M,'Inventory (old)'!$A:$A,"Channel",'Inventory (old)'!$B:$B,'2020'!$A280,'Inventory (old)'!$E:$E,"&gt;="&amp;'2020'!$F280,'Inventory (old)'!$E:$E,"&lt;"&amp;'2020'!$G280)</f>
        <v>50</v>
      </c>
      <c r="AH280" s="7">
        <f>SUMIFS('Inventory (old)'!$M:$M,'Inventory (old)'!$A:$A,"Dotted Line",'Inventory (old)'!$B:$B,'2020'!$A280,'Inventory (old)'!$E:$E,"&gt;="&amp;'2020'!$F280,'Inventory (old)'!$E:$E,"&lt;"&amp;'2020'!$G280)</f>
        <v>0</v>
      </c>
      <c r="AI280" s="7">
        <f>SUMIFS('Inventory (old)'!$M:$M,'Inventory (old)'!$A:$A,"Arrows and Onlys",'Inventory (old)'!$B:$B,'2020'!$A280,'Inventory (old)'!$E:$E,"&gt;="&amp;'2020'!$F280,'Inventory (old)'!$E:$E,"&lt;"&amp;'2020'!$G280)</f>
        <v>2</v>
      </c>
      <c r="AJ280" s="7">
        <f>SUMIFS('Inventory (old)'!$N:$N,'Inventory (old)'!$A:$A,"Arrows and Onlys",'Inventory (old)'!$B:$B,'2020'!$A280,'Inventory (old)'!$E:$E,"&gt;="&amp;'2020'!$F280,'Inventory (old)'!$E:$E,"&lt;"&amp;'2020'!$G280)</f>
        <v>0</v>
      </c>
      <c r="AK280" s="7">
        <f>SUMIFS('Inventory (old)'!$O:$O,'Inventory (old)'!$A:$A,"Transverse",'Inventory (old)'!$B:$B,'2020'!$A280,'Inventory (old)'!$E:$E,"&gt;="&amp;'2020'!$F280,'Inventory (old)'!$E:$E,"&lt;"&amp;'2020'!$G280)</f>
        <v>0</v>
      </c>
      <c r="AL280" s="7">
        <f>SUMIFS('Inventory (old)'!$P:$P,'Inventory (old)'!$A:$A,"Transverse",'Inventory (old)'!$B:$B,'2020'!$A280,'Inventory (old)'!$E:$E,"&gt;="&amp;'2020'!$F280,'Inventory (old)'!$E:$E,"&lt;"&amp;'2020'!$G280)</f>
        <v>0</v>
      </c>
      <c r="AM280" s="7">
        <f>SUMIFS('Inventory (old)'!$M:$M,'Inventory (old)'!$A:$A,"Crosswalk",'Inventory (old)'!$B:$B,'2020'!$A280,'Inventory (old)'!$E:$E,"&gt;="&amp;'2020'!$F280,'Inventory (old)'!$E:$E,"&lt;"&amp;'2020'!$G280)</f>
        <v>0</v>
      </c>
      <c r="AN280" s="7">
        <f>SUMIFS('Inventory (old)'!$M:$M,'Inventory (old)'!$A:$A,"Yield Line",'Inventory (old)'!$B:$B,'2020'!$A280,'Inventory (old)'!$E:$E,"&gt;="&amp;'2020'!$F280,'Inventory (old)'!$E:$E,"&lt;"&amp;'2020'!$G280)</f>
        <v>0</v>
      </c>
      <c r="AO280" s="7">
        <f>SUMIFS('Inventory (old)'!$M:$M,'Inventory (old)'!$A:$A,"Parking",'Inventory (old)'!$B:$B,'2020'!$A280,'Inventory (old)'!$E:$E,"&gt;="&amp;'2020'!$F280,'Inventory (old)'!$E:$E,"&lt;"&amp;'2020'!$G280)</f>
        <v>0</v>
      </c>
      <c r="AP280" s="7">
        <f>SUMIFS('Inventory (old)'!$M:$M,'Inventory (old)'!$A:$A,"Island",'Inventory (old)'!$B:$B,'2020'!$A280,'Inventory (old)'!$E:$E,"&gt;="&amp;'2020'!$F280,'Inventory (old)'!$E:$E,"&lt;"&amp;'2020'!$G280)</f>
        <v>0</v>
      </c>
      <c r="AQ280" s="7">
        <f>SUMIFS('Inventory (old)'!$M:$M,'Inventory (old)'!$A:$A,"Railroad",'Inventory (old)'!$B:$B,'2020'!$A280,'Inventory (old)'!$E:$E,"&gt;="&amp;'2020'!$F280,'Inventory (old)'!$E:$E,"&lt;"&amp;'2020'!$G280)</f>
        <v>0</v>
      </c>
      <c r="AR280" s="7">
        <f>SUMIFS('Inventory (old)'!$M:$M,'Inventory (old)'!$A:$A,"School",'Inventory (old)'!$B:$B,'2020'!$A280,'Inventory (old)'!$E:$E,"&gt;="&amp;'2020'!$F280,'Inventory (old)'!$E:$E,"&lt;"&amp;'2020'!$G280)</f>
        <v>0</v>
      </c>
      <c r="AS280" s="7">
        <f>SUMIFS('Inventory (old)'!$M:$M,'Inventory (old)'!$A:$A,"Air Speed",'Inventory (old)'!$B:$B,'2020'!$A280,'Inventory (old)'!$E:$E,"&gt;="&amp;'2020'!$F280,'Inventory (old)'!$E:$E,"&lt;"&amp;'2020'!$G280)</f>
        <v>0</v>
      </c>
      <c r="AT280" s="7">
        <f>SUMIFS('Inventory (old)'!$M:$M,'Inventory (old)'!$A:$A,"Wrong Way",'Inventory (old)'!$B:$B,'2020'!$A280,'Inventory (old)'!$E:$E,"&gt;="&amp;'2020'!$F280,'Inventory (old)'!$E:$E,"&lt;"&amp;'2020'!$G280)</f>
        <v>0</v>
      </c>
      <c r="AU280" s="7">
        <f>SUMIFS('Inventory (old)'!$M:$M,'Inventory (old)'!$A:$A,"Merge Arrow",'Inventory (old)'!$B:$B,'2020'!$A280,'Inventory (old)'!$E:$E,"&gt;="&amp;'2020'!$F280,'Inventory (old)'!$E:$E,"&lt;"&amp;'2020'!$G280)</f>
        <v>0</v>
      </c>
      <c r="AV280" s="7">
        <f>SUMIFS('Inventory (old)'!$M:$M,'Inventory (old)'!$A:$A,"Bike",'Inventory (old)'!$B:$B,'2020'!$A280,'Inventory (old)'!$E:$E,"&gt;="&amp;'2020'!$F280,'Inventory (old)'!$E:$E,"&lt;"&amp;'2020'!$G280)</f>
        <v>0</v>
      </c>
      <c r="AW280" s="1">
        <f>SUMIFS('Inventory (old)'!$S:$S,'Inventory (old)'!$A:$A,"Parking",'Inventory (old)'!$B:$B,'2020'!$A280,'Inventory (old)'!$E:$E,"&gt;="&amp;'2020'!$F280,'Inventory (old)'!$E:$E,"&lt;"&amp;'2020'!$G280)</f>
        <v>0</v>
      </c>
      <c r="AX280" s="13"/>
    </row>
    <row r="281" spans="1:50" x14ac:dyDescent="0.25">
      <c r="A281" s="6" t="s">
        <v>2892</v>
      </c>
      <c r="B281" s="7" t="s">
        <v>39</v>
      </c>
      <c r="C281" s="7" t="s">
        <v>2189</v>
      </c>
      <c r="D281" s="7">
        <v>20</v>
      </c>
      <c r="E281" s="7" t="s">
        <v>59</v>
      </c>
      <c r="F281" s="8">
        <v>8.5609999999999999</v>
      </c>
      <c r="G281" s="8">
        <v>10.76</v>
      </c>
      <c r="H281" s="7" t="s">
        <v>3220</v>
      </c>
      <c r="I281" s="7" t="s">
        <v>3190</v>
      </c>
      <c r="J281" s="14">
        <f t="shared" si="92"/>
        <v>2.1989999999999998</v>
      </c>
      <c r="K281" s="15" t="s">
        <v>2241</v>
      </c>
      <c r="L281" s="7" t="s">
        <v>2217</v>
      </c>
      <c r="M281" s="7" t="s">
        <v>2072</v>
      </c>
      <c r="N281" s="20">
        <v>2</v>
      </c>
      <c r="O281" s="8"/>
      <c r="P281" s="8"/>
      <c r="Q281" s="14"/>
      <c r="R281" s="14"/>
      <c r="S281" s="14"/>
      <c r="T281" s="16"/>
      <c r="V281" s="7"/>
      <c r="W281" s="7"/>
      <c r="X281" s="7"/>
      <c r="Y281" s="16"/>
      <c r="Z281" s="15">
        <v>2019</v>
      </c>
      <c r="AA281" s="8">
        <f t="shared" si="93"/>
        <v>0</v>
      </c>
      <c r="AB281" s="8">
        <f t="shared" si="94"/>
        <v>2.1989999999999998</v>
      </c>
      <c r="AC281" s="8">
        <f t="shared" si="95"/>
        <v>2.1989999999999998</v>
      </c>
      <c r="AD281" s="11">
        <f t="shared" si="96"/>
        <v>2.1989999999999998</v>
      </c>
      <c r="AE281" s="31">
        <v>2019</v>
      </c>
      <c r="AF281" s="7">
        <f>SUMIFS('Inventory (old)'!$M:$M,'Inventory (old)'!$A:$A,"Stop Line",'Inventory (old)'!$B:$B,'2020'!$A281,'Inventory (old)'!$E:$E,"&gt;="&amp;'2020'!$F281,'Inventory (old)'!$E:$E,"&lt;"&amp;'2020'!$G281)</f>
        <v>0</v>
      </c>
      <c r="AG281" s="7">
        <f>SUMIFS('Inventory (old)'!$M:$M,'Inventory (old)'!$A:$A,"Channel",'Inventory (old)'!$B:$B,'2020'!$A281,'Inventory (old)'!$E:$E,"&gt;="&amp;'2020'!$F281,'Inventory (old)'!$E:$E,"&lt;"&amp;'2020'!$G281)</f>
        <v>50</v>
      </c>
      <c r="AH281" s="7">
        <f>SUMIFS('Inventory (old)'!$M:$M,'Inventory (old)'!$A:$A,"Dotted Line",'Inventory (old)'!$B:$B,'2020'!$A281,'Inventory (old)'!$E:$E,"&gt;="&amp;'2020'!$F281,'Inventory (old)'!$E:$E,"&lt;"&amp;'2020'!$G281)</f>
        <v>0</v>
      </c>
      <c r="AI281" s="7">
        <f>SUMIFS('Inventory (old)'!$M:$M,'Inventory (old)'!$A:$A,"Arrows and Onlys",'Inventory (old)'!$B:$B,'2020'!$A281,'Inventory (old)'!$E:$E,"&gt;="&amp;'2020'!$F281,'Inventory (old)'!$E:$E,"&lt;"&amp;'2020'!$G281)</f>
        <v>2</v>
      </c>
      <c r="AJ281" s="7">
        <f>SUMIFS('Inventory (old)'!$N:$N,'Inventory (old)'!$A:$A,"Arrows and Onlys",'Inventory (old)'!$B:$B,'2020'!$A281,'Inventory (old)'!$E:$E,"&gt;="&amp;'2020'!$F281,'Inventory (old)'!$E:$E,"&lt;"&amp;'2020'!$G281)</f>
        <v>0</v>
      </c>
      <c r="AK281" s="7">
        <f>SUMIFS('Inventory (old)'!$O:$O,'Inventory (old)'!$A:$A,"Transverse",'Inventory (old)'!$B:$B,'2020'!$A281,'Inventory (old)'!$E:$E,"&gt;="&amp;'2020'!$F281,'Inventory (old)'!$E:$E,"&lt;"&amp;'2020'!$G281)</f>
        <v>0</v>
      </c>
      <c r="AL281" s="7">
        <f>SUMIFS('Inventory (old)'!$P:$P,'Inventory (old)'!$A:$A,"Transverse",'Inventory (old)'!$B:$B,'2020'!$A281,'Inventory (old)'!$E:$E,"&gt;="&amp;'2020'!$F281,'Inventory (old)'!$E:$E,"&lt;"&amp;'2020'!$G281)</f>
        <v>0</v>
      </c>
      <c r="AM281" s="7">
        <f>SUMIFS('Inventory (old)'!$M:$M,'Inventory (old)'!$A:$A,"Crosswalk",'Inventory (old)'!$B:$B,'2020'!$A281,'Inventory (old)'!$E:$E,"&gt;="&amp;'2020'!$F281,'Inventory (old)'!$E:$E,"&lt;"&amp;'2020'!$G281)</f>
        <v>0</v>
      </c>
      <c r="AN281" s="7">
        <f>SUMIFS('Inventory (old)'!$M:$M,'Inventory (old)'!$A:$A,"Yield Line",'Inventory (old)'!$B:$B,'2020'!$A281,'Inventory (old)'!$E:$E,"&gt;="&amp;'2020'!$F281,'Inventory (old)'!$E:$E,"&lt;"&amp;'2020'!$G281)</f>
        <v>0</v>
      </c>
      <c r="AO281" s="7">
        <f>SUMIFS('Inventory (old)'!$M:$M,'Inventory (old)'!$A:$A,"Parking",'Inventory (old)'!$B:$B,'2020'!$A281,'Inventory (old)'!$E:$E,"&gt;="&amp;'2020'!$F281,'Inventory (old)'!$E:$E,"&lt;"&amp;'2020'!$G281)</f>
        <v>0</v>
      </c>
      <c r="AP281" s="7">
        <f>SUMIFS('Inventory (old)'!$M:$M,'Inventory (old)'!$A:$A,"Island",'Inventory (old)'!$B:$B,'2020'!$A281,'Inventory (old)'!$E:$E,"&gt;="&amp;'2020'!$F281,'Inventory (old)'!$E:$E,"&lt;"&amp;'2020'!$G281)</f>
        <v>0</v>
      </c>
      <c r="AQ281" s="7">
        <f>SUMIFS('Inventory (old)'!$M:$M,'Inventory (old)'!$A:$A,"Railroad",'Inventory (old)'!$B:$B,'2020'!$A281,'Inventory (old)'!$E:$E,"&gt;="&amp;'2020'!$F281,'Inventory (old)'!$E:$E,"&lt;"&amp;'2020'!$G281)</f>
        <v>0</v>
      </c>
      <c r="AR281" s="7">
        <f>SUMIFS('Inventory (old)'!$M:$M,'Inventory (old)'!$A:$A,"School",'Inventory (old)'!$B:$B,'2020'!$A281,'Inventory (old)'!$E:$E,"&gt;="&amp;'2020'!$F281,'Inventory (old)'!$E:$E,"&lt;"&amp;'2020'!$G281)</f>
        <v>0</v>
      </c>
      <c r="AS281" s="7">
        <f>SUMIFS('Inventory (old)'!$M:$M,'Inventory (old)'!$A:$A,"Air Speed",'Inventory (old)'!$B:$B,'2020'!$A281,'Inventory (old)'!$E:$E,"&gt;="&amp;'2020'!$F281,'Inventory (old)'!$E:$E,"&lt;"&amp;'2020'!$G281)</f>
        <v>0</v>
      </c>
      <c r="AT281" s="7">
        <f>SUMIFS('Inventory (old)'!$M:$M,'Inventory (old)'!$A:$A,"Wrong Way",'Inventory (old)'!$B:$B,'2020'!$A281,'Inventory (old)'!$E:$E,"&gt;="&amp;'2020'!$F281,'Inventory (old)'!$E:$E,"&lt;"&amp;'2020'!$G281)</f>
        <v>0</v>
      </c>
      <c r="AU281" s="7">
        <f>SUMIFS('Inventory (old)'!$M:$M,'Inventory (old)'!$A:$A,"Merge Arrow",'Inventory (old)'!$B:$B,'2020'!$A281,'Inventory (old)'!$E:$E,"&gt;="&amp;'2020'!$F281,'Inventory (old)'!$E:$E,"&lt;"&amp;'2020'!$G281)</f>
        <v>0</v>
      </c>
      <c r="AV281" s="7">
        <f>SUMIFS('Inventory (old)'!$M:$M,'Inventory (old)'!$A:$A,"Bike",'Inventory (old)'!$B:$B,'2020'!$A281,'Inventory (old)'!$E:$E,"&gt;="&amp;'2020'!$F281,'Inventory (old)'!$E:$E,"&lt;"&amp;'2020'!$G281)</f>
        <v>0</v>
      </c>
      <c r="AW281" s="1">
        <f>SUMIFS('Inventory (old)'!$S:$S,'Inventory (old)'!$A:$A,"Parking",'Inventory (old)'!$B:$B,'2020'!$A281,'Inventory (old)'!$E:$E,"&gt;="&amp;'2020'!$F281,'Inventory (old)'!$E:$E,"&lt;"&amp;'2020'!$G281)</f>
        <v>0</v>
      </c>
      <c r="AX281" s="13"/>
    </row>
    <row r="282" spans="1:50" x14ac:dyDescent="0.25">
      <c r="A282" s="6" t="s">
        <v>2891</v>
      </c>
      <c r="B282" s="7" t="s">
        <v>39</v>
      </c>
      <c r="C282" s="7" t="s">
        <v>2189</v>
      </c>
      <c r="D282" s="7">
        <v>20</v>
      </c>
      <c r="E282" s="7" t="s">
        <v>58</v>
      </c>
      <c r="F282" s="8">
        <v>10.76</v>
      </c>
      <c r="G282" s="8">
        <v>15.82</v>
      </c>
      <c r="H282" s="7" t="s">
        <v>3190</v>
      </c>
      <c r="I282" s="7" t="s">
        <v>2894</v>
      </c>
      <c r="J282" s="14">
        <f t="shared" si="92"/>
        <v>5.0600000000000005</v>
      </c>
      <c r="K282" s="15" t="s">
        <v>2241</v>
      </c>
      <c r="L282" s="7" t="s">
        <v>2217</v>
      </c>
      <c r="M282" s="7" t="s">
        <v>2072</v>
      </c>
      <c r="N282" s="20">
        <v>2</v>
      </c>
      <c r="O282" s="8"/>
      <c r="P282" s="8"/>
      <c r="Q282" s="14"/>
      <c r="R282" s="14"/>
      <c r="S282" s="21"/>
      <c r="T282" s="16"/>
      <c r="U282" s="1">
        <v>77529</v>
      </c>
      <c r="V282" s="7">
        <v>2020</v>
      </c>
      <c r="W282" s="7" t="s">
        <v>25</v>
      </c>
      <c r="X282" s="7">
        <v>2020</v>
      </c>
      <c r="Y282" s="16" t="s">
        <v>25</v>
      </c>
      <c r="Z282" s="15"/>
      <c r="AA282" s="8">
        <f t="shared" si="93"/>
        <v>0</v>
      </c>
      <c r="AB282" s="8">
        <f t="shared" si="94"/>
        <v>5.0600000000000005</v>
      </c>
      <c r="AC282" s="8">
        <f t="shared" si="95"/>
        <v>5.0600000000000005</v>
      </c>
      <c r="AD282" s="11">
        <f t="shared" si="96"/>
        <v>5.0600000000000005</v>
      </c>
      <c r="AE282" s="31"/>
      <c r="AF282" s="7">
        <f>SUMIFS('Inventory (old)'!$M:$M,'Inventory (old)'!$A:$A,"Stop Line",'Inventory (old)'!$B:$B,'2020'!$A282,'Inventory (old)'!$E:$E,"&gt;="&amp;'2020'!$F282,'Inventory (old)'!$E:$E,"&lt;"&amp;'2020'!$G282)</f>
        <v>0</v>
      </c>
      <c r="AG282" s="7">
        <f>SUMIFS('Inventory (old)'!$M:$M,'Inventory (old)'!$A:$A,"Channel",'Inventory (old)'!$B:$B,'2020'!$A282,'Inventory (old)'!$E:$E,"&gt;="&amp;'2020'!$F282,'Inventory (old)'!$E:$E,"&lt;"&amp;'2020'!$G282)</f>
        <v>0</v>
      </c>
      <c r="AH282" s="7">
        <f>SUMIFS('Inventory (old)'!$M:$M,'Inventory (old)'!$A:$A,"Dotted Line",'Inventory (old)'!$B:$B,'2020'!$A282,'Inventory (old)'!$E:$E,"&gt;="&amp;'2020'!$F282,'Inventory (old)'!$E:$E,"&lt;"&amp;'2020'!$G282)</f>
        <v>0</v>
      </c>
      <c r="AI282" s="7">
        <f>SUMIFS('Inventory (old)'!$M:$M,'Inventory (old)'!$A:$A,"Arrows and Onlys",'Inventory (old)'!$B:$B,'2020'!$A282,'Inventory (old)'!$E:$E,"&gt;="&amp;'2020'!$F282,'Inventory (old)'!$E:$E,"&lt;"&amp;'2020'!$G282)</f>
        <v>0</v>
      </c>
      <c r="AJ282" s="7">
        <f>SUMIFS('Inventory (old)'!$N:$N,'Inventory (old)'!$A:$A,"Arrows and Onlys",'Inventory (old)'!$B:$B,'2020'!$A282,'Inventory (old)'!$E:$E,"&gt;="&amp;'2020'!$F282,'Inventory (old)'!$E:$E,"&lt;"&amp;'2020'!$G282)</f>
        <v>0</v>
      </c>
      <c r="AK282" s="7">
        <f>SUMIFS('Inventory (old)'!$O:$O,'Inventory (old)'!$A:$A,"Transverse",'Inventory (old)'!$B:$B,'2020'!$A282,'Inventory (old)'!$E:$E,"&gt;="&amp;'2020'!$F282,'Inventory (old)'!$E:$E,"&lt;"&amp;'2020'!$G282)</f>
        <v>0</v>
      </c>
      <c r="AL282" s="7">
        <f>SUMIFS('Inventory (old)'!$P:$P,'Inventory (old)'!$A:$A,"Transverse",'Inventory (old)'!$B:$B,'2020'!$A282,'Inventory (old)'!$E:$E,"&gt;="&amp;'2020'!$F282,'Inventory (old)'!$E:$E,"&lt;"&amp;'2020'!$G282)</f>
        <v>0</v>
      </c>
      <c r="AM282" s="7">
        <f>SUMIFS('Inventory (old)'!$M:$M,'Inventory (old)'!$A:$A,"Crosswalk",'Inventory (old)'!$B:$B,'2020'!$A282,'Inventory (old)'!$E:$E,"&gt;="&amp;'2020'!$F282,'Inventory (old)'!$E:$E,"&lt;"&amp;'2020'!$G282)</f>
        <v>0</v>
      </c>
      <c r="AN282" s="7">
        <f>SUMIFS('Inventory (old)'!$M:$M,'Inventory (old)'!$A:$A,"Yield Line",'Inventory (old)'!$B:$B,'2020'!$A282,'Inventory (old)'!$E:$E,"&gt;="&amp;'2020'!$F282,'Inventory (old)'!$E:$E,"&lt;"&amp;'2020'!$G282)</f>
        <v>0</v>
      </c>
      <c r="AO282" s="7">
        <f>SUMIFS('Inventory (old)'!$M:$M,'Inventory (old)'!$A:$A,"Parking",'Inventory (old)'!$B:$B,'2020'!$A282,'Inventory (old)'!$E:$E,"&gt;="&amp;'2020'!$F282,'Inventory (old)'!$E:$E,"&lt;"&amp;'2020'!$G282)</f>
        <v>0</v>
      </c>
      <c r="AP282" s="7">
        <f>SUMIFS('Inventory (old)'!$M:$M,'Inventory (old)'!$A:$A,"Island",'Inventory (old)'!$B:$B,'2020'!$A282,'Inventory (old)'!$E:$E,"&gt;="&amp;'2020'!$F282,'Inventory (old)'!$E:$E,"&lt;"&amp;'2020'!$G282)</f>
        <v>0</v>
      </c>
      <c r="AQ282" s="7">
        <f>SUMIFS('Inventory (old)'!$M:$M,'Inventory (old)'!$A:$A,"Railroad",'Inventory (old)'!$B:$B,'2020'!$A282,'Inventory (old)'!$E:$E,"&gt;="&amp;'2020'!$F282,'Inventory (old)'!$E:$E,"&lt;"&amp;'2020'!$G282)</f>
        <v>0</v>
      </c>
      <c r="AR282" s="7">
        <f>SUMIFS('Inventory (old)'!$M:$M,'Inventory (old)'!$A:$A,"School",'Inventory (old)'!$B:$B,'2020'!$A282,'Inventory (old)'!$E:$E,"&gt;="&amp;'2020'!$F282,'Inventory (old)'!$E:$E,"&lt;"&amp;'2020'!$G282)</f>
        <v>0</v>
      </c>
      <c r="AS282" s="7">
        <f>SUMIFS('Inventory (old)'!$M:$M,'Inventory (old)'!$A:$A,"Air Speed",'Inventory (old)'!$B:$B,'2020'!$A282,'Inventory (old)'!$E:$E,"&gt;="&amp;'2020'!$F282,'Inventory (old)'!$E:$E,"&lt;"&amp;'2020'!$G282)</f>
        <v>1</v>
      </c>
      <c r="AT282" s="7">
        <f>SUMIFS('Inventory (old)'!$M:$M,'Inventory (old)'!$A:$A,"Wrong Way",'Inventory (old)'!$B:$B,'2020'!$A282,'Inventory (old)'!$E:$E,"&gt;="&amp;'2020'!$F282,'Inventory (old)'!$E:$E,"&lt;"&amp;'2020'!$G282)</f>
        <v>0</v>
      </c>
      <c r="AU282" s="7">
        <f>SUMIFS('Inventory (old)'!$M:$M,'Inventory (old)'!$A:$A,"Merge Arrow",'Inventory (old)'!$B:$B,'2020'!$A282,'Inventory (old)'!$E:$E,"&gt;="&amp;'2020'!$F282,'Inventory (old)'!$E:$E,"&lt;"&amp;'2020'!$G282)</f>
        <v>0</v>
      </c>
      <c r="AV282" s="7">
        <f>SUMIFS('Inventory (old)'!$M:$M,'Inventory (old)'!$A:$A,"Bike",'Inventory (old)'!$B:$B,'2020'!$A282,'Inventory (old)'!$E:$E,"&gt;="&amp;'2020'!$F282,'Inventory (old)'!$E:$E,"&lt;"&amp;'2020'!$G282)</f>
        <v>0</v>
      </c>
      <c r="AW282" s="1">
        <f>SUMIFS('Inventory (old)'!$S:$S,'Inventory (old)'!$A:$A,"Parking",'Inventory (old)'!$B:$B,'2020'!$A282,'Inventory (old)'!$E:$E,"&gt;="&amp;'2020'!$F282,'Inventory (old)'!$E:$E,"&lt;"&amp;'2020'!$G282)</f>
        <v>0</v>
      </c>
      <c r="AX282" s="13"/>
    </row>
    <row r="283" spans="1:50" x14ac:dyDescent="0.25">
      <c r="A283" s="6" t="s">
        <v>2892</v>
      </c>
      <c r="B283" s="7" t="s">
        <v>39</v>
      </c>
      <c r="C283" s="7" t="s">
        <v>2189</v>
      </c>
      <c r="D283" s="7">
        <v>20</v>
      </c>
      <c r="E283" s="7" t="s">
        <v>59</v>
      </c>
      <c r="F283" s="8">
        <v>10.76</v>
      </c>
      <c r="G283" s="8">
        <v>16.16</v>
      </c>
      <c r="H283" s="7" t="s">
        <v>3190</v>
      </c>
      <c r="I283" s="7" t="s">
        <v>2894</v>
      </c>
      <c r="J283" s="14">
        <f t="shared" si="92"/>
        <v>5.4</v>
      </c>
      <c r="K283" s="15" t="s">
        <v>2241</v>
      </c>
      <c r="L283" s="7" t="s">
        <v>2217</v>
      </c>
      <c r="M283" s="7" t="s">
        <v>2072</v>
      </c>
      <c r="N283" s="20">
        <v>2</v>
      </c>
      <c r="O283" s="8"/>
      <c r="P283" s="8"/>
      <c r="Q283" s="14"/>
      <c r="R283" s="14"/>
      <c r="S283" s="14"/>
      <c r="T283" s="16"/>
      <c r="U283" s="1">
        <v>77529</v>
      </c>
      <c r="V283" s="7">
        <v>2020</v>
      </c>
      <c r="W283" s="7" t="s">
        <v>25</v>
      </c>
      <c r="X283" s="7">
        <v>2020</v>
      </c>
      <c r="Y283" s="16" t="s">
        <v>25</v>
      </c>
      <c r="Z283" s="15"/>
      <c r="AA283" s="8">
        <f t="shared" si="93"/>
        <v>0</v>
      </c>
      <c r="AB283" s="8">
        <f t="shared" si="94"/>
        <v>5.4</v>
      </c>
      <c r="AC283" s="8">
        <f t="shared" si="95"/>
        <v>5.4</v>
      </c>
      <c r="AD283" s="11">
        <f t="shared" si="96"/>
        <v>5.4</v>
      </c>
      <c r="AE283" s="31"/>
      <c r="AF283" s="7">
        <f>SUMIFS('Inventory (old)'!$M:$M,'Inventory (old)'!$A:$A,"Stop Line",'Inventory (old)'!$B:$B,'2020'!$A283,'Inventory (old)'!$E:$E,"&gt;="&amp;'2020'!$F283,'Inventory (old)'!$E:$E,"&lt;"&amp;'2020'!$G283)</f>
        <v>0</v>
      </c>
      <c r="AG283" s="7">
        <f>SUMIFS('Inventory (old)'!$M:$M,'Inventory (old)'!$A:$A,"Channel",'Inventory (old)'!$B:$B,'2020'!$A283,'Inventory (old)'!$E:$E,"&gt;="&amp;'2020'!$F283,'Inventory (old)'!$E:$E,"&lt;"&amp;'2020'!$G283)</f>
        <v>0</v>
      </c>
      <c r="AH283" s="7">
        <f>SUMIFS('Inventory (old)'!$M:$M,'Inventory (old)'!$A:$A,"Dotted Line",'Inventory (old)'!$B:$B,'2020'!$A283,'Inventory (old)'!$E:$E,"&gt;="&amp;'2020'!$F283,'Inventory (old)'!$E:$E,"&lt;"&amp;'2020'!$G283)</f>
        <v>0</v>
      </c>
      <c r="AI283" s="7">
        <f>SUMIFS('Inventory (old)'!$M:$M,'Inventory (old)'!$A:$A,"Arrows and Onlys",'Inventory (old)'!$B:$B,'2020'!$A283,'Inventory (old)'!$E:$E,"&gt;="&amp;'2020'!$F283,'Inventory (old)'!$E:$E,"&lt;"&amp;'2020'!$G283)</f>
        <v>0</v>
      </c>
      <c r="AJ283" s="7">
        <f>SUMIFS('Inventory (old)'!$N:$N,'Inventory (old)'!$A:$A,"Arrows and Onlys",'Inventory (old)'!$B:$B,'2020'!$A283,'Inventory (old)'!$E:$E,"&gt;="&amp;'2020'!$F283,'Inventory (old)'!$E:$E,"&lt;"&amp;'2020'!$G283)</f>
        <v>0</v>
      </c>
      <c r="AK283" s="7">
        <f>SUMIFS('Inventory (old)'!$O:$O,'Inventory (old)'!$A:$A,"Transverse",'Inventory (old)'!$B:$B,'2020'!$A283,'Inventory (old)'!$E:$E,"&gt;="&amp;'2020'!$F283,'Inventory (old)'!$E:$E,"&lt;"&amp;'2020'!$G283)</f>
        <v>0</v>
      </c>
      <c r="AL283" s="7">
        <f>SUMIFS('Inventory (old)'!$P:$P,'Inventory (old)'!$A:$A,"Transverse",'Inventory (old)'!$B:$B,'2020'!$A283,'Inventory (old)'!$E:$E,"&gt;="&amp;'2020'!$F283,'Inventory (old)'!$E:$E,"&lt;"&amp;'2020'!$G283)</f>
        <v>0</v>
      </c>
      <c r="AM283" s="7">
        <f>SUMIFS('Inventory (old)'!$M:$M,'Inventory (old)'!$A:$A,"Crosswalk",'Inventory (old)'!$B:$B,'2020'!$A283,'Inventory (old)'!$E:$E,"&gt;="&amp;'2020'!$F283,'Inventory (old)'!$E:$E,"&lt;"&amp;'2020'!$G283)</f>
        <v>0</v>
      </c>
      <c r="AN283" s="7">
        <f>SUMIFS('Inventory (old)'!$M:$M,'Inventory (old)'!$A:$A,"Yield Line",'Inventory (old)'!$B:$B,'2020'!$A283,'Inventory (old)'!$E:$E,"&gt;="&amp;'2020'!$F283,'Inventory (old)'!$E:$E,"&lt;"&amp;'2020'!$G283)</f>
        <v>0</v>
      </c>
      <c r="AO283" s="7">
        <f>SUMIFS('Inventory (old)'!$M:$M,'Inventory (old)'!$A:$A,"Parking",'Inventory (old)'!$B:$B,'2020'!$A283,'Inventory (old)'!$E:$E,"&gt;="&amp;'2020'!$F283,'Inventory (old)'!$E:$E,"&lt;"&amp;'2020'!$G283)</f>
        <v>0</v>
      </c>
      <c r="AP283" s="7">
        <f>SUMIFS('Inventory (old)'!$M:$M,'Inventory (old)'!$A:$A,"Island",'Inventory (old)'!$B:$B,'2020'!$A283,'Inventory (old)'!$E:$E,"&gt;="&amp;'2020'!$F283,'Inventory (old)'!$E:$E,"&lt;"&amp;'2020'!$G283)</f>
        <v>0</v>
      </c>
      <c r="AQ283" s="7">
        <f>SUMIFS('Inventory (old)'!$M:$M,'Inventory (old)'!$A:$A,"Railroad",'Inventory (old)'!$B:$B,'2020'!$A283,'Inventory (old)'!$E:$E,"&gt;="&amp;'2020'!$F283,'Inventory (old)'!$E:$E,"&lt;"&amp;'2020'!$G283)</f>
        <v>0</v>
      </c>
      <c r="AR283" s="7">
        <f>SUMIFS('Inventory (old)'!$M:$M,'Inventory (old)'!$A:$A,"School",'Inventory (old)'!$B:$B,'2020'!$A283,'Inventory (old)'!$E:$E,"&gt;="&amp;'2020'!$F283,'Inventory (old)'!$E:$E,"&lt;"&amp;'2020'!$G283)</f>
        <v>0</v>
      </c>
      <c r="AS283" s="7">
        <f>SUMIFS('Inventory (old)'!$M:$M,'Inventory (old)'!$A:$A,"Air Speed",'Inventory (old)'!$B:$B,'2020'!$A283,'Inventory (old)'!$E:$E,"&gt;="&amp;'2020'!$F283,'Inventory (old)'!$E:$E,"&lt;"&amp;'2020'!$G283)</f>
        <v>1</v>
      </c>
      <c r="AT283" s="7">
        <f>SUMIFS('Inventory (old)'!$M:$M,'Inventory (old)'!$A:$A,"Wrong Way",'Inventory (old)'!$B:$B,'2020'!$A283,'Inventory (old)'!$E:$E,"&gt;="&amp;'2020'!$F283,'Inventory (old)'!$E:$E,"&lt;"&amp;'2020'!$G283)</f>
        <v>0</v>
      </c>
      <c r="AU283" s="7">
        <f>SUMIFS('Inventory (old)'!$M:$M,'Inventory (old)'!$A:$A,"Merge Arrow",'Inventory (old)'!$B:$B,'2020'!$A283,'Inventory (old)'!$E:$E,"&gt;="&amp;'2020'!$F283,'Inventory (old)'!$E:$E,"&lt;"&amp;'2020'!$G283)</f>
        <v>0</v>
      </c>
      <c r="AV283" s="7">
        <f>SUMIFS('Inventory (old)'!$M:$M,'Inventory (old)'!$A:$A,"Bike",'Inventory (old)'!$B:$B,'2020'!$A283,'Inventory (old)'!$E:$E,"&gt;="&amp;'2020'!$F283,'Inventory (old)'!$E:$E,"&lt;"&amp;'2020'!$G283)</f>
        <v>0</v>
      </c>
      <c r="AW283" s="1">
        <f>SUMIFS('Inventory (old)'!$S:$S,'Inventory (old)'!$A:$A,"Parking",'Inventory (old)'!$B:$B,'2020'!$A283,'Inventory (old)'!$E:$E,"&gt;="&amp;'2020'!$F283,'Inventory (old)'!$E:$E,"&lt;"&amp;'2020'!$G283)</f>
        <v>0</v>
      </c>
      <c r="AX283" s="13"/>
    </row>
    <row r="284" spans="1:50" x14ac:dyDescent="0.25">
      <c r="A284" s="6" t="s">
        <v>726</v>
      </c>
      <c r="B284" s="7" t="s">
        <v>39</v>
      </c>
      <c r="C284" s="7" t="s">
        <v>2189</v>
      </c>
      <c r="D284" s="7">
        <v>20</v>
      </c>
      <c r="E284" s="7" t="s">
        <v>58</v>
      </c>
      <c r="F284" s="8">
        <v>13.329000000000001</v>
      </c>
      <c r="G284" s="8">
        <v>13.651</v>
      </c>
      <c r="H284" s="7" t="s">
        <v>215</v>
      </c>
      <c r="I284" s="7" t="s">
        <v>2196</v>
      </c>
      <c r="J284" s="14">
        <v>0.14899999999999999</v>
      </c>
      <c r="K284" s="15" t="s">
        <v>2241</v>
      </c>
      <c r="L284" s="7"/>
      <c r="M284" s="7" t="s">
        <v>2072</v>
      </c>
      <c r="N284" s="20">
        <v>1</v>
      </c>
      <c r="O284" s="8"/>
      <c r="P284" s="8"/>
      <c r="Q284" s="14"/>
      <c r="R284" s="14"/>
      <c r="S284" s="21"/>
      <c r="T284" s="16"/>
      <c r="U284" s="1">
        <v>77529</v>
      </c>
      <c r="V284" s="7">
        <v>2020</v>
      </c>
      <c r="W284" s="7" t="s">
        <v>25</v>
      </c>
      <c r="X284" s="7">
        <v>2020</v>
      </c>
      <c r="Y284" s="16" t="s">
        <v>25</v>
      </c>
      <c r="Z284" s="15"/>
      <c r="AA284" s="8">
        <f t="shared" si="93"/>
        <v>0.29799999999999999</v>
      </c>
      <c r="AB284" s="8">
        <f t="shared" si="94"/>
        <v>0.29799999999999999</v>
      </c>
      <c r="AC284" s="8">
        <f t="shared" si="95"/>
        <v>0</v>
      </c>
      <c r="AD284" s="11">
        <f t="shared" si="96"/>
        <v>0</v>
      </c>
      <c r="AE284" s="31"/>
      <c r="AF284" s="7">
        <f>SUMIFS('Inventory (old)'!$M:$M,'Inventory (old)'!$A:$A,"Stop Line",'Inventory (old)'!$B:$B,'2020'!$A284,'Inventory (old)'!$E:$E,"&gt;="&amp;'2020'!$F284,'Inventory (old)'!$E:$E,"&lt;"&amp;'2020'!$G284)</f>
        <v>73</v>
      </c>
      <c r="AG284" s="7">
        <f>SUMIFS('Inventory (old)'!$M:$M,'Inventory (old)'!$A:$A,"Channel",'Inventory (old)'!$B:$B,'2020'!$A284,'Inventory (old)'!$E:$E,"&gt;="&amp;'2020'!$F284,'Inventory (old)'!$E:$E,"&lt;"&amp;'2020'!$G284)</f>
        <v>580</v>
      </c>
      <c r="AH284" s="7">
        <f>SUMIFS('Inventory (old)'!$M:$M,'Inventory (old)'!$A:$A,"Dotted Line",'Inventory (old)'!$B:$B,'2020'!$A284,'Inventory (old)'!$E:$E,"&gt;="&amp;'2020'!$F284,'Inventory (old)'!$E:$E,"&lt;"&amp;'2020'!$G284)</f>
        <v>0</v>
      </c>
      <c r="AI284" s="7">
        <f>SUMIFS('Inventory (old)'!$M:$M,'Inventory (old)'!$A:$A,"Arrows and Onlys",'Inventory (old)'!$B:$B,'2020'!$A284,'Inventory (old)'!$E:$E,"&gt;="&amp;'2020'!$F284,'Inventory (old)'!$E:$E,"&lt;"&amp;'2020'!$G284)</f>
        <v>0</v>
      </c>
      <c r="AJ284" s="7">
        <f>SUMIFS('Inventory (old)'!$N:$N,'Inventory (old)'!$A:$A,"Arrows and Onlys",'Inventory (old)'!$B:$B,'2020'!$A284,'Inventory (old)'!$E:$E,"&gt;="&amp;'2020'!$F284,'Inventory (old)'!$E:$E,"&lt;"&amp;'2020'!$G284)</f>
        <v>0</v>
      </c>
      <c r="AK284" s="7">
        <f>SUMIFS('Inventory (old)'!$O:$O,'Inventory (old)'!$A:$A,"Transverse",'Inventory (old)'!$B:$B,'2020'!$A284,'Inventory (old)'!$E:$E,"&gt;="&amp;'2020'!$F284,'Inventory (old)'!$E:$E,"&lt;"&amp;'2020'!$G284)</f>
        <v>126</v>
      </c>
      <c r="AL284" s="7">
        <f>SUMIFS('Inventory (old)'!$P:$P,'Inventory (old)'!$A:$A,"Transverse",'Inventory (old)'!$B:$B,'2020'!$A284,'Inventory (old)'!$E:$E,"&gt;="&amp;'2020'!$F284,'Inventory (old)'!$E:$E,"&lt;"&amp;'2020'!$G284)</f>
        <v>0</v>
      </c>
      <c r="AM284" s="7">
        <f>SUMIFS('Inventory (old)'!$M:$M,'Inventory (old)'!$A:$A,"Crosswalk",'Inventory (old)'!$B:$B,'2020'!$A284,'Inventory (old)'!$E:$E,"&gt;="&amp;'2020'!$F284,'Inventory (old)'!$E:$E,"&lt;"&amp;'2020'!$G284)</f>
        <v>0</v>
      </c>
      <c r="AN284" s="7">
        <f>SUMIFS('Inventory (old)'!$M:$M,'Inventory (old)'!$A:$A,"Yield Line",'Inventory (old)'!$B:$B,'2020'!$A284,'Inventory (old)'!$E:$E,"&gt;="&amp;'2020'!$F284,'Inventory (old)'!$E:$E,"&lt;"&amp;'2020'!$G284)</f>
        <v>0</v>
      </c>
      <c r="AO284" s="7">
        <f>SUMIFS('Inventory (old)'!$M:$M,'Inventory (old)'!$A:$A,"Parking",'Inventory (old)'!$B:$B,'2020'!$A284,'Inventory (old)'!$E:$E,"&gt;="&amp;'2020'!$F284,'Inventory (old)'!$E:$E,"&lt;"&amp;'2020'!$G284)</f>
        <v>0</v>
      </c>
      <c r="AP284" s="7">
        <f>SUMIFS('Inventory (old)'!$M:$M,'Inventory (old)'!$A:$A,"Island",'Inventory (old)'!$B:$B,'2020'!$A284,'Inventory (old)'!$E:$E,"&gt;="&amp;'2020'!$F284,'Inventory (old)'!$E:$E,"&lt;"&amp;'2020'!$G284)</f>
        <v>0</v>
      </c>
      <c r="AQ284" s="7">
        <f>SUMIFS('Inventory (old)'!$M:$M,'Inventory (old)'!$A:$A,"Railroad",'Inventory (old)'!$B:$B,'2020'!$A284,'Inventory (old)'!$E:$E,"&gt;="&amp;'2020'!$F284,'Inventory (old)'!$E:$E,"&lt;"&amp;'2020'!$G284)</f>
        <v>0</v>
      </c>
      <c r="AR284" s="7">
        <f>SUMIFS('Inventory (old)'!$M:$M,'Inventory (old)'!$A:$A,"School",'Inventory (old)'!$B:$B,'2020'!$A284,'Inventory (old)'!$E:$E,"&gt;="&amp;'2020'!$F284,'Inventory (old)'!$E:$E,"&lt;"&amp;'2020'!$G284)</f>
        <v>0</v>
      </c>
      <c r="AS284" s="7">
        <f>SUMIFS('Inventory (old)'!$M:$M,'Inventory (old)'!$A:$A,"Air Speed",'Inventory (old)'!$B:$B,'2020'!$A284,'Inventory (old)'!$E:$E,"&gt;="&amp;'2020'!$F284,'Inventory (old)'!$E:$E,"&lt;"&amp;'2020'!$G284)</f>
        <v>0</v>
      </c>
      <c r="AT284" s="7">
        <f>SUMIFS('Inventory (old)'!$M:$M,'Inventory (old)'!$A:$A,"Wrong Way",'Inventory (old)'!$B:$B,'2020'!$A284,'Inventory (old)'!$E:$E,"&gt;="&amp;'2020'!$F284,'Inventory (old)'!$E:$E,"&lt;"&amp;'2020'!$G284)</f>
        <v>0</v>
      </c>
      <c r="AU284" s="7">
        <f>SUMIFS('Inventory (old)'!$M:$M,'Inventory (old)'!$A:$A,"Merge Arrow",'Inventory (old)'!$B:$B,'2020'!$A284,'Inventory (old)'!$E:$E,"&gt;="&amp;'2020'!$F284,'Inventory (old)'!$E:$E,"&lt;"&amp;'2020'!$G284)</f>
        <v>0</v>
      </c>
      <c r="AV284" s="7">
        <f>SUMIFS('Inventory (old)'!$M:$M,'Inventory (old)'!$A:$A,"Bike",'Inventory (old)'!$B:$B,'2020'!$A284,'Inventory (old)'!$E:$E,"&gt;="&amp;'2020'!$F284,'Inventory (old)'!$E:$E,"&lt;"&amp;'2020'!$G284)</f>
        <v>0</v>
      </c>
      <c r="AW284" s="1">
        <f>SUMIFS('Inventory (old)'!$S:$S,'Inventory (old)'!$A:$A,"Parking",'Inventory (old)'!$B:$B,'2020'!$A284,'Inventory (old)'!$E:$E,"&gt;="&amp;'2020'!$F284,'Inventory (old)'!$E:$E,"&lt;"&amp;'2020'!$G284)</f>
        <v>0</v>
      </c>
      <c r="AX284" s="13" t="s">
        <v>2930</v>
      </c>
    </row>
    <row r="285" spans="1:50" x14ac:dyDescent="0.25">
      <c r="A285" s="6" t="s">
        <v>720</v>
      </c>
      <c r="B285" s="7" t="s">
        <v>39</v>
      </c>
      <c r="C285" s="7" t="s">
        <v>2189</v>
      </c>
      <c r="D285" s="7">
        <v>20</v>
      </c>
      <c r="E285" s="7" t="s">
        <v>58</v>
      </c>
      <c r="F285" s="8">
        <v>13.33</v>
      </c>
      <c r="G285" s="8">
        <v>13.65</v>
      </c>
      <c r="H285" s="7" t="s">
        <v>215</v>
      </c>
      <c r="I285" s="7" t="s">
        <v>2198</v>
      </c>
      <c r="J285" s="14">
        <f>0.139</f>
        <v>0.13900000000000001</v>
      </c>
      <c r="K285" s="15" t="s">
        <v>2241</v>
      </c>
      <c r="L285" s="7"/>
      <c r="M285" s="7" t="s">
        <v>2072</v>
      </c>
      <c r="N285" s="20">
        <v>1</v>
      </c>
      <c r="O285" s="8"/>
      <c r="P285" s="8"/>
      <c r="Q285" s="14"/>
      <c r="R285" s="14"/>
      <c r="S285" s="21"/>
      <c r="T285" s="16"/>
      <c r="U285" s="1">
        <v>77529</v>
      </c>
      <c r="V285" s="7">
        <v>2020</v>
      </c>
      <c r="W285" s="7" t="s">
        <v>25</v>
      </c>
      <c r="X285" s="7">
        <v>2020</v>
      </c>
      <c r="Y285" s="16" t="s">
        <v>25</v>
      </c>
      <c r="Z285" s="15"/>
      <c r="AA285" s="8">
        <f t="shared" si="93"/>
        <v>0.27800000000000002</v>
      </c>
      <c r="AB285" s="8">
        <f t="shared" si="94"/>
        <v>0.27800000000000002</v>
      </c>
      <c r="AC285" s="8">
        <f t="shared" si="95"/>
        <v>0</v>
      </c>
      <c r="AD285" s="11">
        <f t="shared" si="96"/>
        <v>0</v>
      </c>
      <c r="AE285" s="31"/>
      <c r="AF285" s="7">
        <f>SUMIFS('Inventory (old)'!$M:$M,'Inventory (old)'!$A:$A,"Stop Line",'Inventory (old)'!$B:$B,'2020'!$A285,'Inventory (old)'!$E:$E,"&gt;="&amp;'2020'!$F285,'Inventory (old)'!$E:$E,"&lt;"&amp;'2020'!$G285)</f>
        <v>0</v>
      </c>
      <c r="AG285" s="7">
        <f>SUMIFS('Inventory (old)'!$M:$M,'Inventory (old)'!$A:$A,"Channel",'Inventory (old)'!$B:$B,'2020'!$A285,'Inventory (old)'!$E:$E,"&gt;="&amp;'2020'!$F285,'Inventory (old)'!$E:$E,"&lt;"&amp;'2020'!$G285)</f>
        <v>273</v>
      </c>
      <c r="AH285" s="7">
        <f>SUMIFS('Inventory (old)'!$M:$M,'Inventory (old)'!$A:$A,"Dotted Line",'Inventory (old)'!$B:$B,'2020'!$A285,'Inventory (old)'!$E:$E,"&gt;="&amp;'2020'!$F285,'Inventory (old)'!$E:$E,"&lt;"&amp;'2020'!$G285)</f>
        <v>0</v>
      </c>
      <c r="AI285" s="7">
        <f>SUMIFS('Inventory (old)'!$M:$M,'Inventory (old)'!$A:$A,"Arrows and Onlys",'Inventory (old)'!$B:$B,'2020'!$A285,'Inventory (old)'!$E:$E,"&gt;="&amp;'2020'!$F285,'Inventory (old)'!$E:$E,"&lt;"&amp;'2020'!$G285)</f>
        <v>0</v>
      </c>
      <c r="AJ285" s="7">
        <f>SUMIFS('Inventory (old)'!$N:$N,'Inventory (old)'!$A:$A,"Arrows and Onlys",'Inventory (old)'!$B:$B,'2020'!$A285,'Inventory (old)'!$E:$E,"&gt;="&amp;'2020'!$F285,'Inventory (old)'!$E:$E,"&lt;"&amp;'2020'!$G285)</f>
        <v>0</v>
      </c>
      <c r="AK285" s="7">
        <f>SUMIFS('Inventory (old)'!$O:$O,'Inventory (old)'!$A:$A,"Transverse",'Inventory (old)'!$B:$B,'2020'!$A285,'Inventory (old)'!$E:$E,"&gt;="&amp;'2020'!$F285,'Inventory (old)'!$E:$E,"&lt;"&amp;'2020'!$G285)</f>
        <v>0</v>
      </c>
      <c r="AL285" s="7">
        <f>SUMIFS('Inventory (old)'!$P:$P,'Inventory (old)'!$A:$A,"Transverse",'Inventory (old)'!$B:$B,'2020'!$A285,'Inventory (old)'!$E:$E,"&gt;="&amp;'2020'!$F285,'Inventory (old)'!$E:$E,"&lt;"&amp;'2020'!$G285)</f>
        <v>0</v>
      </c>
      <c r="AM285" s="7">
        <f>SUMIFS('Inventory (old)'!$M:$M,'Inventory (old)'!$A:$A,"Crosswalk",'Inventory (old)'!$B:$B,'2020'!$A285,'Inventory (old)'!$E:$E,"&gt;="&amp;'2020'!$F285,'Inventory (old)'!$E:$E,"&lt;"&amp;'2020'!$G285)</f>
        <v>0</v>
      </c>
      <c r="AN285" s="7">
        <f>SUMIFS('Inventory (old)'!$M:$M,'Inventory (old)'!$A:$A,"Yield Line",'Inventory (old)'!$B:$B,'2020'!$A285,'Inventory (old)'!$E:$E,"&gt;="&amp;'2020'!$F285,'Inventory (old)'!$E:$E,"&lt;"&amp;'2020'!$G285)</f>
        <v>0</v>
      </c>
      <c r="AO285" s="7">
        <f>SUMIFS('Inventory (old)'!$M:$M,'Inventory (old)'!$A:$A,"Parking",'Inventory (old)'!$B:$B,'2020'!$A285,'Inventory (old)'!$E:$E,"&gt;="&amp;'2020'!$F285,'Inventory (old)'!$E:$E,"&lt;"&amp;'2020'!$G285)</f>
        <v>0</v>
      </c>
      <c r="AP285" s="7">
        <f>SUMIFS('Inventory (old)'!$M:$M,'Inventory (old)'!$A:$A,"Island",'Inventory (old)'!$B:$B,'2020'!$A285,'Inventory (old)'!$E:$E,"&gt;="&amp;'2020'!$F285,'Inventory (old)'!$E:$E,"&lt;"&amp;'2020'!$G285)</f>
        <v>0</v>
      </c>
      <c r="AQ285" s="7">
        <f>SUMIFS('Inventory (old)'!$M:$M,'Inventory (old)'!$A:$A,"Railroad",'Inventory (old)'!$B:$B,'2020'!$A285,'Inventory (old)'!$E:$E,"&gt;="&amp;'2020'!$F285,'Inventory (old)'!$E:$E,"&lt;"&amp;'2020'!$G285)</f>
        <v>0</v>
      </c>
      <c r="AR285" s="7">
        <f>SUMIFS('Inventory (old)'!$M:$M,'Inventory (old)'!$A:$A,"School",'Inventory (old)'!$B:$B,'2020'!$A285,'Inventory (old)'!$E:$E,"&gt;="&amp;'2020'!$F285,'Inventory (old)'!$E:$E,"&lt;"&amp;'2020'!$G285)</f>
        <v>0</v>
      </c>
      <c r="AS285" s="7">
        <f>SUMIFS('Inventory (old)'!$M:$M,'Inventory (old)'!$A:$A,"Air Speed",'Inventory (old)'!$B:$B,'2020'!$A285,'Inventory (old)'!$E:$E,"&gt;="&amp;'2020'!$F285,'Inventory (old)'!$E:$E,"&lt;"&amp;'2020'!$G285)</f>
        <v>0</v>
      </c>
      <c r="AT285" s="7">
        <f>SUMIFS('Inventory (old)'!$M:$M,'Inventory (old)'!$A:$A,"Wrong Way",'Inventory (old)'!$B:$B,'2020'!$A285,'Inventory (old)'!$E:$E,"&gt;="&amp;'2020'!$F285,'Inventory (old)'!$E:$E,"&lt;"&amp;'2020'!$G285)</f>
        <v>0</v>
      </c>
      <c r="AU285" s="7">
        <f>SUMIFS('Inventory (old)'!$M:$M,'Inventory (old)'!$A:$A,"Merge Arrow",'Inventory (old)'!$B:$B,'2020'!$A285,'Inventory (old)'!$E:$E,"&gt;="&amp;'2020'!$F285,'Inventory (old)'!$E:$E,"&lt;"&amp;'2020'!$G285)</f>
        <v>0</v>
      </c>
      <c r="AV285" s="7">
        <f>SUMIFS('Inventory (old)'!$M:$M,'Inventory (old)'!$A:$A,"Bike",'Inventory (old)'!$B:$B,'2020'!$A285,'Inventory (old)'!$E:$E,"&gt;="&amp;'2020'!$F285,'Inventory (old)'!$E:$E,"&lt;"&amp;'2020'!$G285)</f>
        <v>0</v>
      </c>
      <c r="AW285" s="1">
        <f>SUMIFS('Inventory (old)'!$S:$S,'Inventory (old)'!$A:$A,"Parking",'Inventory (old)'!$B:$B,'2020'!$A285,'Inventory (old)'!$E:$E,"&gt;="&amp;'2020'!$F285,'Inventory (old)'!$E:$E,"&lt;"&amp;'2020'!$G285)</f>
        <v>0</v>
      </c>
      <c r="AX285" s="13" t="s">
        <v>2931</v>
      </c>
    </row>
    <row r="286" spans="1:50" x14ac:dyDescent="0.25">
      <c r="A286" s="6" t="s">
        <v>2896</v>
      </c>
      <c r="B286" s="7" t="s">
        <v>39</v>
      </c>
      <c r="C286" s="7" t="s">
        <v>2189</v>
      </c>
      <c r="D286" s="7">
        <v>20</v>
      </c>
      <c r="E286" s="7" t="s">
        <v>58</v>
      </c>
      <c r="F286" s="8">
        <v>13.33</v>
      </c>
      <c r="G286" s="8">
        <v>13.65</v>
      </c>
      <c r="H286" s="7" t="s">
        <v>215</v>
      </c>
      <c r="I286" s="7" t="s">
        <v>2198</v>
      </c>
      <c r="J286" s="14">
        <v>0.1</v>
      </c>
      <c r="K286" s="15" t="s">
        <v>2241</v>
      </c>
      <c r="L286" s="7"/>
      <c r="M286" s="7" t="s">
        <v>2072</v>
      </c>
      <c r="N286" s="20">
        <v>1</v>
      </c>
      <c r="O286" s="8"/>
      <c r="P286" s="8"/>
      <c r="Q286" s="14"/>
      <c r="R286" s="14"/>
      <c r="S286" s="21"/>
      <c r="T286" s="16"/>
      <c r="U286" s="1">
        <v>77529</v>
      </c>
      <c r="V286" s="7">
        <v>2020</v>
      </c>
      <c r="W286" s="7" t="s">
        <v>25</v>
      </c>
      <c r="X286" s="7">
        <v>2020</v>
      </c>
      <c r="Y286" s="16" t="s">
        <v>25</v>
      </c>
      <c r="Z286" s="15"/>
      <c r="AA286" s="8">
        <f t="shared" si="93"/>
        <v>0.2</v>
      </c>
      <c r="AB286" s="8">
        <f t="shared" si="94"/>
        <v>0.2</v>
      </c>
      <c r="AC286" s="8">
        <f t="shared" si="95"/>
        <v>0</v>
      </c>
      <c r="AD286" s="11">
        <f t="shared" si="96"/>
        <v>0</v>
      </c>
      <c r="AE286" s="31"/>
      <c r="AF286" s="7">
        <f>SUMIFS('Inventory (old)'!$M:$M,'Inventory (old)'!$A:$A,"Stop Line",'Inventory (old)'!$B:$B,'2020'!$A286,'Inventory (old)'!$E:$E,"&gt;="&amp;'2020'!$F286,'Inventory (old)'!$E:$E,"&lt;"&amp;'2020'!$G286)</f>
        <v>0</v>
      </c>
      <c r="AG286" s="7">
        <f>SUMIFS('Inventory (old)'!$M:$M,'Inventory (old)'!$A:$A,"Channel",'Inventory (old)'!$B:$B,'2020'!$A286,'Inventory (old)'!$E:$E,"&gt;="&amp;'2020'!$F286,'Inventory (old)'!$E:$E,"&lt;"&amp;'2020'!$G286)</f>
        <v>0</v>
      </c>
      <c r="AH286" s="7">
        <f>SUMIFS('Inventory (old)'!$M:$M,'Inventory (old)'!$A:$A,"Dotted Line",'Inventory (old)'!$B:$B,'2020'!$A286,'Inventory (old)'!$E:$E,"&gt;="&amp;'2020'!$F286,'Inventory (old)'!$E:$E,"&lt;"&amp;'2020'!$G286)</f>
        <v>0</v>
      </c>
      <c r="AI286" s="7">
        <f>SUMIFS('Inventory (old)'!$M:$M,'Inventory (old)'!$A:$A,"Arrows and Onlys",'Inventory (old)'!$B:$B,'2020'!$A286,'Inventory (old)'!$E:$E,"&gt;="&amp;'2020'!$F286,'Inventory (old)'!$E:$E,"&lt;"&amp;'2020'!$G286)</f>
        <v>0</v>
      </c>
      <c r="AJ286" s="7">
        <f>SUMIFS('Inventory (old)'!$N:$N,'Inventory (old)'!$A:$A,"Arrows and Onlys",'Inventory (old)'!$B:$B,'2020'!$A286,'Inventory (old)'!$E:$E,"&gt;="&amp;'2020'!$F286,'Inventory (old)'!$E:$E,"&lt;"&amp;'2020'!$G286)</f>
        <v>0</v>
      </c>
      <c r="AK286" s="7">
        <f>SUMIFS('Inventory (old)'!$O:$O,'Inventory (old)'!$A:$A,"Transverse",'Inventory (old)'!$B:$B,'2020'!$A286,'Inventory (old)'!$E:$E,"&gt;="&amp;'2020'!$F286,'Inventory (old)'!$E:$E,"&lt;"&amp;'2020'!$G286)</f>
        <v>0</v>
      </c>
      <c r="AL286" s="7">
        <f>SUMIFS('Inventory (old)'!$P:$P,'Inventory (old)'!$A:$A,"Transverse",'Inventory (old)'!$B:$B,'2020'!$A286,'Inventory (old)'!$E:$E,"&gt;="&amp;'2020'!$F286,'Inventory (old)'!$E:$E,"&lt;"&amp;'2020'!$G286)</f>
        <v>0</v>
      </c>
      <c r="AM286" s="7">
        <f>SUMIFS('Inventory (old)'!$M:$M,'Inventory (old)'!$A:$A,"Crosswalk",'Inventory (old)'!$B:$B,'2020'!$A286,'Inventory (old)'!$E:$E,"&gt;="&amp;'2020'!$F286,'Inventory (old)'!$E:$E,"&lt;"&amp;'2020'!$G286)</f>
        <v>0</v>
      </c>
      <c r="AN286" s="7">
        <f>SUMIFS('Inventory (old)'!$M:$M,'Inventory (old)'!$A:$A,"Yield Line",'Inventory (old)'!$B:$B,'2020'!$A286,'Inventory (old)'!$E:$E,"&gt;="&amp;'2020'!$F286,'Inventory (old)'!$E:$E,"&lt;"&amp;'2020'!$G286)</f>
        <v>0</v>
      </c>
      <c r="AO286" s="7">
        <f>SUMIFS('Inventory (old)'!$M:$M,'Inventory (old)'!$A:$A,"Parking",'Inventory (old)'!$B:$B,'2020'!$A286,'Inventory (old)'!$E:$E,"&gt;="&amp;'2020'!$F286,'Inventory (old)'!$E:$E,"&lt;"&amp;'2020'!$G286)</f>
        <v>0</v>
      </c>
      <c r="AP286" s="7">
        <f>SUMIFS('Inventory (old)'!$M:$M,'Inventory (old)'!$A:$A,"Island",'Inventory (old)'!$B:$B,'2020'!$A286,'Inventory (old)'!$E:$E,"&gt;="&amp;'2020'!$F286,'Inventory (old)'!$E:$E,"&lt;"&amp;'2020'!$G286)</f>
        <v>0</v>
      </c>
      <c r="AQ286" s="7">
        <f>SUMIFS('Inventory (old)'!$M:$M,'Inventory (old)'!$A:$A,"Railroad",'Inventory (old)'!$B:$B,'2020'!$A286,'Inventory (old)'!$E:$E,"&gt;="&amp;'2020'!$F286,'Inventory (old)'!$E:$E,"&lt;"&amp;'2020'!$G286)</f>
        <v>0</v>
      </c>
      <c r="AR286" s="7">
        <f>SUMIFS('Inventory (old)'!$M:$M,'Inventory (old)'!$A:$A,"School",'Inventory (old)'!$B:$B,'2020'!$A286,'Inventory (old)'!$E:$E,"&gt;="&amp;'2020'!$F286,'Inventory (old)'!$E:$E,"&lt;"&amp;'2020'!$G286)</f>
        <v>0</v>
      </c>
      <c r="AS286" s="7">
        <f>SUMIFS('Inventory (old)'!$M:$M,'Inventory (old)'!$A:$A,"Air Speed",'Inventory (old)'!$B:$B,'2020'!$A286,'Inventory (old)'!$E:$E,"&gt;="&amp;'2020'!$F286,'Inventory (old)'!$E:$E,"&lt;"&amp;'2020'!$G286)</f>
        <v>0</v>
      </c>
      <c r="AT286" s="7">
        <f>SUMIFS('Inventory (old)'!$M:$M,'Inventory (old)'!$A:$A,"Wrong Way",'Inventory (old)'!$B:$B,'2020'!$A286,'Inventory (old)'!$E:$E,"&gt;="&amp;'2020'!$F286,'Inventory (old)'!$E:$E,"&lt;"&amp;'2020'!$G286)</f>
        <v>0</v>
      </c>
      <c r="AU286" s="7">
        <f>SUMIFS('Inventory (old)'!$M:$M,'Inventory (old)'!$A:$A,"Merge Arrow",'Inventory (old)'!$B:$B,'2020'!$A286,'Inventory (old)'!$E:$E,"&gt;="&amp;'2020'!$F286,'Inventory (old)'!$E:$E,"&lt;"&amp;'2020'!$G286)</f>
        <v>0</v>
      </c>
      <c r="AV286" s="7">
        <f>SUMIFS('Inventory (old)'!$M:$M,'Inventory (old)'!$A:$A,"Bike",'Inventory (old)'!$B:$B,'2020'!$A286,'Inventory (old)'!$E:$E,"&gt;="&amp;'2020'!$F286,'Inventory (old)'!$E:$E,"&lt;"&amp;'2020'!$G286)</f>
        <v>0</v>
      </c>
      <c r="AW286" s="1">
        <f>SUMIFS('Inventory (old)'!$S:$S,'Inventory (old)'!$A:$A,"Parking",'Inventory (old)'!$B:$B,'2020'!$A286,'Inventory (old)'!$E:$E,"&gt;="&amp;'2020'!$F286,'Inventory (old)'!$E:$E,"&lt;"&amp;'2020'!$G286)</f>
        <v>0</v>
      </c>
      <c r="AX286" s="13" t="s">
        <v>2931</v>
      </c>
    </row>
    <row r="287" spans="1:50" x14ac:dyDescent="0.25">
      <c r="A287" s="6" t="s">
        <v>2897</v>
      </c>
      <c r="B287" s="7" t="s">
        <v>39</v>
      </c>
      <c r="C287" s="7" t="s">
        <v>2189</v>
      </c>
      <c r="D287" s="7">
        <v>20</v>
      </c>
      <c r="E287" s="7" t="s">
        <v>59</v>
      </c>
      <c r="F287" s="8">
        <v>13.33</v>
      </c>
      <c r="G287" s="8">
        <v>13.65</v>
      </c>
      <c r="H287" s="7" t="s">
        <v>215</v>
      </c>
      <c r="I287" s="7" t="s">
        <v>2196</v>
      </c>
      <c r="J287" s="14">
        <v>0.16</v>
      </c>
      <c r="K287" s="15" t="s">
        <v>2241</v>
      </c>
      <c r="L287" s="7"/>
      <c r="M287" s="7" t="s">
        <v>2072</v>
      </c>
      <c r="N287" s="20">
        <v>1</v>
      </c>
      <c r="O287" s="8"/>
      <c r="P287" s="8"/>
      <c r="Q287" s="14"/>
      <c r="R287" s="14"/>
      <c r="S287" s="21"/>
      <c r="T287" s="16"/>
      <c r="U287" s="1">
        <v>77529</v>
      </c>
      <c r="V287" s="7">
        <v>2020</v>
      </c>
      <c r="W287" s="7" t="s">
        <v>25</v>
      </c>
      <c r="X287" s="7">
        <v>2020</v>
      </c>
      <c r="Y287" s="16" t="s">
        <v>25</v>
      </c>
      <c r="Z287" s="15"/>
      <c r="AA287" s="8">
        <f t="shared" si="93"/>
        <v>0.32</v>
      </c>
      <c r="AB287" s="8">
        <f t="shared" si="94"/>
        <v>0.32</v>
      </c>
      <c r="AC287" s="8">
        <f t="shared" si="95"/>
        <v>0</v>
      </c>
      <c r="AD287" s="11">
        <f t="shared" si="96"/>
        <v>0</v>
      </c>
      <c r="AE287" s="31"/>
      <c r="AF287" s="7">
        <f>SUMIFS('Inventory (old)'!$M:$M,'Inventory (old)'!$A:$A,"Stop Line",'Inventory (old)'!$B:$B,'2020'!$A287,'Inventory (old)'!$E:$E,"&gt;="&amp;'2020'!$F287,'Inventory (old)'!$E:$E,"&lt;"&amp;'2020'!$G287)</f>
        <v>0</v>
      </c>
      <c r="AG287" s="7">
        <f>SUMIFS('Inventory (old)'!$M:$M,'Inventory (old)'!$A:$A,"Channel",'Inventory (old)'!$B:$B,'2020'!$A287,'Inventory (old)'!$E:$E,"&gt;="&amp;'2020'!$F287,'Inventory (old)'!$E:$E,"&lt;"&amp;'2020'!$G287)</f>
        <v>0</v>
      </c>
      <c r="AH287" s="7">
        <f>SUMIFS('Inventory (old)'!$M:$M,'Inventory (old)'!$A:$A,"Dotted Line",'Inventory (old)'!$B:$B,'2020'!$A287,'Inventory (old)'!$E:$E,"&gt;="&amp;'2020'!$F287,'Inventory (old)'!$E:$E,"&lt;"&amp;'2020'!$G287)</f>
        <v>0</v>
      </c>
      <c r="AI287" s="7">
        <f>SUMIFS('Inventory (old)'!$M:$M,'Inventory (old)'!$A:$A,"Arrows and Onlys",'Inventory (old)'!$B:$B,'2020'!$A287,'Inventory (old)'!$E:$E,"&gt;="&amp;'2020'!$F287,'Inventory (old)'!$E:$E,"&lt;"&amp;'2020'!$G287)</f>
        <v>0</v>
      </c>
      <c r="AJ287" s="7">
        <f>SUMIFS('Inventory (old)'!$N:$N,'Inventory (old)'!$A:$A,"Arrows and Onlys",'Inventory (old)'!$B:$B,'2020'!$A287,'Inventory (old)'!$E:$E,"&gt;="&amp;'2020'!$F287,'Inventory (old)'!$E:$E,"&lt;"&amp;'2020'!$G287)</f>
        <v>0</v>
      </c>
      <c r="AK287" s="7">
        <f>SUMIFS('Inventory (old)'!$O:$O,'Inventory (old)'!$A:$A,"Transverse",'Inventory (old)'!$B:$B,'2020'!$A287,'Inventory (old)'!$E:$E,"&gt;="&amp;'2020'!$F287,'Inventory (old)'!$E:$E,"&lt;"&amp;'2020'!$G287)</f>
        <v>0</v>
      </c>
      <c r="AL287" s="7">
        <f>SUMIFS('Inventory (old)'!$P:$P,'Inventory (old)'!$A:$A,"Transverse",'Inventory (old)'!$B:$B,'2020'!$A287,'Inventory (old)'!$E:$E,"&gt;="&amp;'2020'!$F287,'Inventory (old)'!$E:$E,"&lt;"&amp;'2020'!$G287)</f>
        <v>0</v>
      </c>
      <c r="AM287" s="7">
        <f>SUMIFS('Inventory (old)'!$M:$M,'Inventory (old)'!$A:$A,"Crosswalk",'Inventory (old)'!$B:$B,'2020'!$A287,'Inventory (old)'!$E:$E,"&gt;="&amp;'2020'!$F287,'Inventory (old)'!$E:$E,"&lt;"&amp;'2020'!$G287)</f>
        <v>0</v>
      </c>
      <c r="AN287" s="7">
        <f>SUMIFS('Inventory (old)'!$M:$M,'Inventory (old)'!$A:$A,"Yield Line",'Inventory (old)'!$B:$B,'2020'!$A287,'Inventory (old)'!$E:$E,"&gt;="&amp;'2020'!$F287,'Inventory (old)'!$E:$E,"&lt;"&amp;'2020'!$G287)</f>
        <v>0</v>
      </c>
      <c r="AO287" s="7">
        <f>SUMIFS('Inventory (old)'!$M:$M,'Inventory (old)'!$A:$A,"Parking",'Inventory (old)'!$B:$B,'2020'!$A287,'Inventory (old)'!$E:$E,"&gt;="&amp;'2020'!$F287,'Inventory (old)'!$E:$E,"&lt;"&amp;'2020'!$G287)</f>
        <v>0</v>
      </c>
      <c r="AP287" s="7">
        <f>SUMIFS('Inventory (old)'!$M:$M,'Inventory (old)'!$A:$A,"Island",'Inventory (old)'!$B:$B,'2020'!$A287,'Inventory (old)'!$E:$E,"&gt;="&amp;'2020'!$F287,'Inventory (old)'!$E:$E,"&lt;"&amp;'2020'!$G287)</f>
        <v>0</v>
      </c>
      <c r="AQ287" s="7">
        <f>SUMIFS('Inventory (old)'!$M:$M,'Inventory (old)'!$A:$A,"Railroad",'Inventory (old)'!$B:$B,'2020'!$A287,'Inventory (old)'!$E:$E,"&gt;="&amp;'2020'!$F287,'Inventory (old)'!$E:$E,"&lt;"&amp;'2020'!$G287)</f>
        <v>0</v>
      </c>
      <c r="AR287" s="7">
        <f>SUMIFS('Inventory (old)'!$M:$M,'Inventory (old)'!$A:$A,"School",'Inventory (old)'!$B:$B,'2020'!$A287,'Inventory (old)'!$E:$E,"&gt;="&amp;'2020'!$F287,'Inventory (old)'!$E:$E,"&lt;"&amp;'2020'!$G287)</f>
        <v>0</v>
      </c>
      <c r="AS287" s="7">
        <f>SUMIFS('Inventory (old)'!$M:$M,'Inventory (old)'!$A:$A,"Air Speed",'Inventory (old)'!$B:$B,'2020'!$A287,'Inventory (old)'!$E:$E,"&gt;="&amp;'2020'!$F287,'Inventory (old)'!$E:$E,"&lt;"&amp;'2020'!$G287)</f>
        <v>0</v>
      </c>
      <c r="AT287" s="7">
        <f>SUMIFS('Inventory (old)'!$M:$M,'Inventory (old)'!$A:$A,"Wrong Way",'Inventory (old)'!$B:$B,'2020'!$A287,'Inventory (old)'!$E:$E,"&gt;="&amp;'2020'!$F287,'Inventory (old)'!$E:$E,"&lt;"&amp;'2020'!$G287)</f>
        <v>0</v>
      </c>
      <c r="AU287" s="7">
        <f>SUMIFS('Inventory (old)'!$M:$M,'Inventory (old)'!$A:$A,"Merge Arrow",'Inventory (old)'!$B:$B,'2020'!$A287,'Inventory (old)'!$E:$E,"&gt;="&amp;'2020'!$F287,'Inventory (old)'!$E:$E,"&lt;"&amp;'2020'!$G287)</f>
        <v>0</v>
      </c>
      <c r="AV287" s="7">
        <f>SUMIFS('Inventory (old)'!$M:$M,'Inventory (old)'!$A:$A,"Bike",'Inventory (old)'!$B:$B,'2020'!$A287,'Inventory (old)'!$E:$E,"&gt;="&amp;'2020'!$F287,'Inventory (old)'!$E:$E,"&lt;"&amp;'2020'!$G287)</f>
        <v>0</v>
      </c>
      <c r="AW287" s="1">
        <f>SUMIFS('Inventory (old)'!$S:$S,'Inventory (old)'!$A:$A,"Parking",'Inventory (old)'!$B:$B,'2020'!$A287,'Inventory (old)'!$E:$E,"&gt;="&amp;'2020'!$F287,'Inventory (old)'!$E:$E,"&lt;"&amp;'2020'!$G287)</f>
        <v>0</v>
      </c>
      <c r="AX287" s="13" t="s">
        <v>2932</v>
      </c>
    </row>
    <row r="288" spans="1:50" x14ac:dyDescent="0.25">
      <c r="A288" s="6" t="s">
        <v>2898</v>
      </c>
      <c r="B288" s="7" t="s">
        <v>39</v>
      </c>
      <c r="C288" s="7" t="s">
        <v>2189</v>
      </c>
      <c r="D288" s="7">
        <v>20</v>
      </c>
      <c r="E288" s="7" t="s">
        <v>59</v>
      </c>
      <c r="F288" s="8">
        <v>13.33</v>
      </c>
      <c r="G288" s="8">
        <v>13.65</v>
      </c>
      <c r="H288" s="7" t="s">
        <v>215</v>
      </c>
      <c r="I288" s="7" t="s">
        <v>2196</v>
      </c>
      <c r="J288" s="14">
        <f>0.16</f>
        <v>0.16</v>
      </c>
      <c r="K288" s="15" t="s">
        <v>2241</v>
      </c>
      <c r="L288" s="7"/>
      <c r="M288" s="7" t="s">
        <v>2072</v>
      </c>
      <c r="N288" s="20">
        <v>1</v>
      </c>
      <c r="O288" s="8"/>
      <c r="P288" s="8"/>
      <c r="Q288" s="14"/>
      <c r="R288" s="14"/>
      <c r="S288" s="21"/>
      <c r="T288" s="16"/>
      <c r="U288" s="1">
        <v>77529</v>
      </c>
      <c r="V288" s="7">
        <v>2020</v>
      </c>
      <c r="W288" s="7" t="s">
        <v>25</v>
      </c>
      <c r="X288" s="7">
        <v>2020</v>
      </c>
      <c r="Y288" s="16" t="s">
        <v>25</v>
      </c>
      <c r="Z288" s="15"/>
      <c r="AA288" s="8">
        <f t="shared" si="93"/>
        <v>0.32</v>
      </c>
      <c r="AB288" s="8">
        <f t="shared" si="94"/>
        <v>0.32</v>
      </c>
      <c r="AC288" s="8">
        <f t="shared" si="95"/>
        <v>0</v>
      </c>
      <c r="AD288" s="11">
        <f t="shared" si="96"/>
        <v>0</v>
      </c>
      <c r="AE288" s="31"/>
      <c r="AF288" s="7">
        <f>SUMIFS('Inventory (old)'!$M:$M,'Inventory (old)'!$A:$A,"Stop Line",'Inventory (old)'!$B:$B,'2020'!$A288,'Inventory (old)'!$E:$E,"&gt;="&amp;'2020'!$F288,'Inventory (old)'!$E:$E,"&lt;"&amp;'2020'!$G288)</f>
        <v>0</v>
      </c>
      <c r="AG288" s="7">
        <f>SUMIFS('Inventory (old)'!$M:$M,'Inventory (old)'!$A:$A,"Channel",'Inventory (old)'!$B:$B,'2020'!$A288,'Inventory (old)'!$E:$E,"&gt;="&amp;'2020'!$F288,'Inventory (old)'!$E:$E,"&lt;"&amp;'2020'!$G288)</f>
        <v>0</v>
      </c>
      <c r="AH288" s="7">
        <f>SUMIFS('Inventory (old)'!$M:$M,'Inventory (old)'!$A:$A,"Dotted Line",'Inventory (old)'!$B:$B,'2020'!$A288,'Inventory (old)'!$E:$E,"&gt;="&amp;'2020'!$F288,'Inventory (old)'!$E:$E,"&lt;"&amp;'2020'!$G288)</f>
        <v>0</v>
      </c>
      <c r="AI288" s="7">
        <f>SUMIFS('Inventory (old)'!$M:$M,'Inventory (old)'!$A:$A,"Arrows and Onlys",'Inventory (old)'!$B:$B,'2020'!$A288,'Inventory (old)'!$E:$E,"&gt;="&amp;'2020'!$F288,'Inventory (old)'!$E:$E,"&lt;"&amp;'2020'!$G288)</f>
        <v>0</v>
      </c>
      <c r="AJ288" s="7">
        <f>SUMIFS('Inventory (old)'!$N:$N,'Inventory (old)'!$A:$A,"Arrows and Onlys",'Inventory (old)'!$B:$B,'2020'!$A288,'Inventory (old)'!$E:$E,"&gt;="&amp;'2020'!$F288,'Inventory (old)'!$E:$E,"&lt;"&amp;'2020'!$G288)</f>
        <v>0</v>
      </c>
      <c r="AK288" s="7">
        <f>SUMIFS('Inventory (old)'!$O:$O,'Inventory (old)'!$A:$A,"Transverse",'Inventory (old)'!$B:$B,'2020'!$A288,'Inventory (old)'!$E:$E,"&gt;="&amp;'2020'!$F288,'Inventory (old)'!$E:$E,"&lt;"&amp;'2020'!$G288)</f>
        <v>0</v>
      </c>
      <c r="AL288" s="7">
        <f>SUMIFS('Inventory (old)'!$P:$P,'Inventory (old)'!$A:$A,"Transverse",'Inventory (old)'!$B:$B,'2020'!$A288,'Inventory (old)'!$E:$E,"&gt;="&amp;'2020'!$F288,'Inventory (old)'!$E:$E,"&lt;"&amp;'2020'!$G288)</f>
        <v>0</v>
      </c>
      <c r="AM288" s="7">
        <f>SUMIFS('Inventory (old)'!$M:$M,'Inventory (old)'!$A:$A,"Crosswalk",'Inventory (old)'!$B:$B,'2020'!$A288,'Inventory (old)'!$E:$E,"&gt;="&amp;'2020'!$F288,'Inventory (old)'!$E:$E,"&lt;"&amp;'2020'!$G288)</f>
        <v>0</v>
      </c>
      <c r="AN288" s="7">
        <f>SUMIFS('Inventory (old)'!$M:$M,'Inventory (old)'!$A:$A,"Yield Line",'Inventory (old)'!$B:$B,'2020'!$A288,'Inventory (old)'!$E:$E,"&gt;="&amp;'2020'!$F288,'Inventory (old)'!$E:$E,"&lt;"&amp;'2020'!$G288)</f>
        <v>0</v>
      </c>
      <c r="AO288" s="7">
        <f>SUMIFS('Inventory (old)'!$M:$M,'Inventory (old)'!$A:$A,"Parking",'Inventory (old)'!$B:$B,'2020'!$A288,'Inventory (old)'!$E:$E,"&gt;="&amp;'2020'!$F288,'Inventory (old)'!$E:$E,"&lt;"&amp;'2020'!$G288)</f>
        <v>0</v>
      </c>
      <c r="AP288" s="7">
        <f>SUMIFS('Inventory (old)'!$M:$M,'Inventory (old)'!$A:$A,"Island",'Inventory (old)'!$B:$B,'2020'!$A288,'Inventory (old)'!$E:$E,"&gt;="&amp;'2020'!$F288,'Inventory (old)'!$E:$E,"&lt;"&amp;'2020'!$G288)</f>
        <v>0</v>
      </c>
      <c r="AQ288" s="7">
        <f>SUMIFS('Inventory (old)'!$M:$M,'Inventory (old)'!$A:$A,"Railroad",'Inventory (old)'!$B:$B,'2020'!$A288,'Inventory (old)'!$E:$E,"&gt;="&amp;'2020'!$F288,'Inventory (old)'!$E:$E,"&lt;"&amp;'2020'!$G288)</f>
        <v>0</v>
      </c>
      <c r="AR288" s="7">
        <f>SUMIFS('Inventory (old)'!$M:$M,'Inventory (old)'!$A:$A,"School",'Inventory (old)'!$B:$B,'2020'!$A288,'Inventory (old)'!$E:$E,"&gt;="&amp;'2020'!$F288,'Inventory (old)'!$E:$E,"&lt;"&amp;'2020'!$G288)</f>
        <v>0</v>
      </c>
      <c r="AS288" s="7">
        <f>SUMIFS('Inventory (old)'!$M:$M,'Inventory (old)'!$A:$A,"Air Speed",'Inventory (old)'!$B:$B,'2020'!$A288,'Inventory (old)'!$E:$E,"&gt;="&amp;'2020'!$F288,'Inventory (old)'!$E:$E,"&lt;"&amp;'2020'!$G288)</f>
        <v>0</v>
      </c>
      <c r="AT288" s="7">
        <f>SUMIFS('Inventory (old)'!$M:$M,'Inventory (old)'!$A:$A,"Wrong Way",'Inventory (old)'!$B:$B,'2020'!$A288,'Inventory (old)'!$E:$E,"&gt;="&amp;'2020'!$F288,'Inventory (old)'!$E:$E,"&lt;"&amp;'2020'!$G288)</f>
        <v>0</v>
      </c>
      <c r="AU288" s="7">
        <f>SUMIFS('Inventory (old)'!$M:$M,'Inventory (old)'!$A:$A,"Merge Arrow",'Inventory (old)'!$B:$B,'2020'!$A288,'Inventory (old)'!$E:$E,"&gt;="&amp;'2020'!$F288,'Inventory (old)'!$E:$E,"&lt;"&amp;'2020'!$G288)</f>
        <v>0</v>
      </c>
      <c r="AV288" s="7">
        <f>SUMIFS('Inventory (old)'!$M:$M,'Inventory (old)'!$A:$A,"Bike",'Inventory (old)'!$B:$B,'2020'!$A288,'Inventory (old)'!$E:$E,"&gt;="&amp;'2020'!$F288,'Inventory (old)'!$E:$E,"&lt;"&amp;'2020'!$G288)</f>
        <v>0</v>
      </c>
      <c r="AW288" s="1">
        <f>SUMIFS('Inventory (old)'!$S:$S,'Inventory (old)'!$A:$A,"Parking",'Inventory (old)'!$B:$B,'2020'!$A288,'Inventory (old)'!$E:$E,"&gt;="&amp;'2020'!$F288,'Inventory (old)'!$E:$E,"&lt;"&amp;'2020'!$G288)</f>
        <v>0</v>
      </c>
      <c r="AX288" s="13" t="s">
        <v>2931</v>
      </c>
    </row>
    <row r="289" spans="1:50" x14ac:dyDescent="0.25">
      <c r="A289" s="6" t="s">
        <v>2899</v>
      </c>
      <c r="B289" s="7" t="s">
        <v>39</v>
      </c>
      <c r="C289" s="7" t="s">
        <v>2189</v>
      </c>
      <c r="D289" s="7">
        <v>20</v>
      </c>
      <c r="E289" s="7" t="s">
        <v>58</v>
      </c>
      <c r="F289" s="8">
        <v>15.32</v>
      </c>
      <c r="G289" s="8">
        <v>16.190999999999999</v>
      </c>
      <c r="H289" s="7" t="s">
        <v>260</v>
      </c>
      <c r="I289" s="7" t="s">
        <v>2196</v>
      </c>
      <c r="J289" s="14">
        <f>0.168-0.003</f>
        <v>0.16500000000000001</v>
      </c>
      <c r="K289" s="15" t="s">
        <v>2241</v>
      </c>
      <c r="L289" s="7"/>
      <c r="M289" s="7" t="s">
        <v>2072</v>
      </c>
      <c r="N289" s="20">
        <v>1</v>
      </c>
      <c r="O289" s="8"/>
      <c r="P289" s="8"/>
      <c r="Q289" s="14"/>
      <c r="R289" s="14"/>
      <c r="S289" s="21"/>
      <c r="T289" s="16"/>
      <c r="U289" s="1">
        <v>77529</v>
      </c>
      <c r="V289" s="7">
        <v>2020</v>
      </c>
      <c r="W289" s="7" t="s">
        <v>25</v>
      </c>
      <c r="X289" s="7">
        <v>2020</v>
      </c>
      <c r="Y289" s="16" t="s">
        <v>25</v>
      </c>
      <c r="Z289" s="15"/>
      <c r="AA289" s="8">
        <f t="shared" si="93"/>
        <v>0.33</v>
      </c>
      <c r="AB289" s="8">
        <f t="shared" si="94"/>
        <v>0.33</v>
      </c>
      <c r="AC289" s="8">
        <f t="shared" si="95"/>
        <v>0</v>
      </c>
      <c r="AD289" s="11">
        <f t="shared" si="96"/>
        <v>0</v>
      </c>
      <c r="AE289" s="31"/>
      <c r="AF289" s="7">
        <f>SUMIFS('Inventory (old)'!$M:$M,'Inventory (old)'!$A:$A,"Stop Line",'Inventory (old)'!$B:$B,'2020'!$A289,'Inventory (old)'!$E:$E,"&gt;="&amp;'2020'!$F289,'Inventory (old)'!$E:$E,"&lt;"&amp;'2020'!$G289)</f>
        <v>0</v>
      </c>
      <c r="AG289" s="7">
        <f>SUMIFS('Inventory (old)'!$M:$M,'Inventory (old)'!$A:$A,"Channel",'Inventory (old)'!$B:$B,'2020'!$A289,'Inventory (old)'!$E:$E,"&gt;="&amp;'2020'!$F289,'Inventory (old)'!$E:$E,"&lt;"&amp;'2020'!$G289)</f>
        <v>400</v>
      </c>
      <c r="AH289" s="7">
        <f>SUMIFS('Inventory (old)'!$M:$M,'Inventory (old)'!$A:$A,"Dotted Line",'Inventory (old)'!$B:$B,'2020'!$A289,'Inventory (old)'!$E:$E,"&gt;="&amp;'2020'!$F289,'Inventory (old)'!$E:$E,"&lt;"&amp;'2020'!$G289)</f>
        <v>0</v>
      </c>
      <c r="AI289" s="7">
        <f>SUMIFS('Inventory (old)'!$M:$M,'Inventory (old)'!$A:$A,"Arrows and Onlys",'Inventory (old)'!$B:$B,'2020'!$A289,'Inventory (old)'!$E:$E,"&gt;="&amp;'2020'!$F289,'Inventory (old)'!$E:$E,"&lt;"&amp;'2020'!$G289)</f>
        <v>0</v>
      </c>
      <c r="AJ289" s="7">
        <f>SUMIFS('Inventory (old)'!$N:$N,'Inventory (old)'!$A:$A,"Arrows and Onlys",'Inventory (old)'!$B:$B,'2020'!$A289,'Inventory (old)'!$E:$E,"&gt;="&amp;'2020'!$F289,'Inventory (old)'!$E:$E,"&lt;"&amp;'2020'!$G289)</f>
        <v>0</v>
      </c>
      <c r="AK289" s="7">
        <f>SUMIFS('Inventory (old)'!$O:$O,'Inventory (old)'!$A:$A,"Transverse",'Inventory (old)'!$B:$B,'2020'!$A289,'Inventory (old)'!$E:$E,"&gt;="&amp;'2020'!$F289,'Inventory (old)'!$E:$E,"&lt;"&amp;'2020'!$G289)</f>
        <v>0</v>
      </c>
      <c r="AL289" s="7">
        <f>SUMIFS('Inventory (old)'!$P:$P,'Inventory (old)'!$A:$A,"Transverse",'Inventory (old)'!$B:$B,'2020'!$A289,'Inventory (old)'!$E:$E,"&gt;="&amp;'2020'!$F289,'Inventory (old)'!$E:$E,"&lt;"&amp;'2020'!$G289)</f>
        <v>0</v>
      </c>
      <c r="AM289" s="7">
        <f>SUMIFS('Inventory (old)'!$M:$M,'Inventory (old)'!$A:$A,"Crosswalk",'Inventory (old)'!$B:$B,'2020'!$A289,'Inventory (old)'!$E:$E,"&gt;="&amp;'2020'!$F289,'Inventory (old)'!$E:$E,"&lt;"&amp;'2020'!$G289)</f>
        <v>0</v>
      </c>
      <c r="AN289" s="7">
        <f>SUMIFS('Inventory (old)'!$M:$M,'Inventory (old)'!$A:$A,"Yield Line",'Inventory (old)'!$B:$B,'2020'!$A289,'Inventory (old)'!$E:$E,"&gt;="&amp;'2020'!$F289,'Inventory (old)'!$E:$E,"&lt;"&amp;'2020'!$G289)</f>
        <v>0</v>
      </c>
      <c r="AO289" s="7">
        <f>SUMIFS('Inventory (old)'!$M:$M,'Inventory (old)'!$A:$A,"Parking",'Inventory (old)'!$B:$B,'2020'!$A289,'Inventory (old)'!$E:$E,"&gt;="&amp;'2020'!$F289,'Inventory (old)'!$E:$E,"&lt;"&amp;'2020'!$G289)</f>
        <v>0</v>
      </c>
      <c r="AP289" s="7">
        <f>SUMIFS('Inventory (old)'!$M:$M,'Inventory (old)'!$A:$A,"Island",'Inventory (old)'!$B:$B,'2020'!$A289,'Inventory (old)'!$E:$E,"&gt;="&amp;'2020'!$F289,'Inventory (old)'!$E:$E,"&lt;"&amp;'2020'!$G289)</f>
        <v>0</v>
      </c>
      <c r="AQ289" s="7">
        <f>SUMIFS('Inventory (old)'!$M:$M,'Inventory (old)'!$A:$A,"Railroad",'Inventory (old)'!$B:$B,'2020'!$A289,'Inventory (old)'!$E:$E,"&gt;="&amp;'2020'!$F289,'Inventory (old)'!$E:$E,"&lt;"&amp;'2020'!$G289)</f>
        <v>0</v>
      </c>
      <c r="AR289" s="7">
        <f>SUMIFS('Inventory (old)'!$M:$M,'Inventory (old)'!$A:$A,"School",'Inventory (old)'!$B:$B,'2020'!$A289,'Inventory (old)'!$E:$E,"&gt;="&amp;'2020'!$F289,'Inventory (old)'!$E:$E,"&lt;"&amp;'2020'!$G289)</f>
        <v>0</v>
      </c>
      <c r="AS289" s="7">
        <f>SUMIFS('Inventory (old)'!$M:$M,'Inventory (old)'!$A:$A,"Air Speed",'Inventory (old)'!$B:$B,'2020'!$A289,'Inventory (old)'!$E:$E,"&gt;="&amp;'2020'!$F289,'Inventory (old)'!$E:$E,"&lt;"&amp;'2020'!$G289)</f>
        <v>0</v>
      </c>
      <c r="AT289" s="7">
        <f>SUMIFS('Inventory (old)'!$M:$M,'Inventory (old)'!$A:$A,"Wrong Way",'Inventory (old)'!$B:$B,'2020'!$A289,'Inventory (old)'!$E:$E,"&gt;="&amp;'2020'!$F289,'Inventory (old)'!$E:$E,"&lt;"&amp;'2020'!$G289)</f>
        <v>0</v>
      </c>
      <c r="AU289" s="7">
        <f>SUMIFS('Inventory (old)'!$M:$M,'Inventory (old)'!$A:$A,"Merge Arrow",'Inventory (old)'!$B:$B,'2020'!$A289,'Inventory (old)'!$E:$E,"&gt;="&amp;'2020'!$F289,'Inventory (old)'!$E:$E,"&lt;"&amp;'2020'!$G289)</f>
        <v>0</v>
      </c>
      <c r="AV289" s="7">
        <f>SUMIFS('Inventory (old)'!$M:$M,'Inventory (old)'!$A:$A,"Bike",'Inventory (old)'!$B:$B,'2020'!$A289,'Inventory (old)'!$E:$E,"&gt;="&amp;'2020'!$F289,'Inventory (old)'!$E:$E,"&lt;"&amp;'2020'!$G289)</f>
        <v>0</v>
      </c>
      <c r="AW289" s="1">
        <f>SUMIFS('Inventory (old)'!$S:$S,'Inventory (old)'!$A:$A,"Parking",'Inventory (old)'!$B:$B,'2020'!$A289,'Inventory (old)'!$E:$E,"&gt;="&amp;'2020'!$F289,'Inventory (old)'!$E:$E,"&lt;"&amp;'2020'!$G289)</f>
        <v>0</v>
      </c>
      <c r="AX289" s="13" t="s">
        <v>2933</v>
      </c>
    </row>
    <row r="290" spans="1:50" x14ac:dyDescent="0.25">
      <c r="A290" s="6" t="s">
        <v>2900</v>
      </c>
      <c r="B290" s="7" t="s">
        <v>39</v>
      </c>
      <c r="C290" s="7" t="s">
        <v>2189</v>
      </c>
      <c r="D290" s="7">
        <v>20</v>
      </c>
      <c r="E290" s="7" t="s">
        <v>59</v>
      </c>
      <c r="F290" s="8">
        <v>15.32</v>
      </c>
      <c r="G290" s="8">
        <v>16.190999999999999</v>
      </c>
      <c r="H290" s="7" t="s">
        <v>2901</v>
      </c>
      <c r="I290" s="7" t="s">
        <v>2196</v>
      </c>
      <c r="J290" s="14">
        <v>0.24</v>
      </c>
      <c r="K290" s="15" t="s">
        <v>2241</v>
      </c>
      <c r="L290" s="7"/>
      <c r="M290" s="7" t="s">
        <v>2072</v>
      </c>
      <c r="N290" s="20">
        <v>1</v>
      </c>
      <c r="O290" s="8"/>
      <c r="P290" s="8"/>
      <c r="Q290" s="14"/>
      <c r="R290" s="14"/>
      <c r="S290" s="21"/>
      <c r="T290" s="16"/>
      <c r="U290" s="1">
        <v>77529</v>
      </c>
      <c r="V290" s="7">
        <v>2020</v>
      </c>
      <c r="W290" s="7" t="s">
        <v>25</v>
      </c>
      <c r="X290" s="7">
        <v>2020</v>
      </c>
      <c r="Y290" s="16" t="s">
        <v>25</v>
      </c>
      <c r="Z290" s="15"/>
      <c r="AA290" s="8">
        <f t="shared" si="93"/>
        <v>0.48</v>
      </c>
      <c r="AB290" s="8">
        <f t="shared" si="94"/>
        <v>0.48</v>
      </c>
      <c r="AC290" s="8">
        <f t="shared" si="95"/>
        <v>0</v>
      </c>
      <c r="AD290" s="11">
        <f t="shared" si="96"/>
        <v>0</v>
      </c>
      <c r="AE290" s="31"/>
      <c r="AF290" s="7">
        <f>SUMIFS('Inventory (old)'!$M:$M,'Inventory (old)'!$A:$A,"Stop Line",'Inventory (old)'!$B:$B,'2020'!$A290,'Inventory (old)'!$E:$E,"&gt;="&amp;'2020'!$F290,'Inventory (old)'!$E:$E,"&lt;"&amp;'2020'!$G290)</f>
        <v>0</v>
      </c>
      <c r="AG290" s="7">
        <f>SUMIFS('Inventory (old)'!$M:$M,'Inventory (old)'!$A:$A,"Channel",'Inventory (old)'!$B:$B,'2020'!$A290,'Inventory (old)'!$E:$E,"&gt;="&amp;'2020'!$F290,'Inventory (old)'!$E:$E,"&lt;"&amp;'2020'!$G290)</f>
        <v>0</v>
      </c>
      <c r="AH290" s="7">
        <f>SUMIFS('Inventory (old)'!$M:$M,'Inventory (old)'!$A:$A,"Dotted Line",'Inventory (old)'!$B:$B,'2020'!$A290,'Inventory (old)'!$E:$E,"&gt;="&amp;'2020'!$F290,'Inventory (old)'!$E:$E,"&lt;"&amp;'2020'!$G290)</f>
        <v>0</v>
      </c>
      <c r="AI290" s="7">
        <f>SUMIFS('Inventory (old)'!$M:$M,'Inventory (old)'!$A:$A,"Arrows and Onlys",'Inventory (old)'!$B:$B,'2020'!$A290,'Inventory (old)'!$E:$E,"&gt;="&amp;'2020'!$F290,'Inventory (old)'!$E:$E,"&lt;"&amp;'2020'!$G290)</f>
        <v>0</v>
      </c>
      <c r="AJ290" s="7">
        <f>SUMIFS('Inventory (old)'!$N:$N,'Inventory (old)'!$A:$A,"Arrows and Onlys",'Inventory (old)'!$B:$B,'2020'!$A290,'Inventory (old)'!$E:$E,"&gt;="&amp;'2020'!$F290,'Inventory (old)'!$E:$E,"&lt;"&amp;'2020'!$G290)</f>
        <v>0</v>
      </c>
      <c r="AK290" s="7">
        <f>SUMIFS('Inventory (old)'!$O:$O,'Inventory (old)'!$A:$A,"Transverse",'Inventory (old)'!$B:$B,'2020'!$A290,'Inventory (old)'!$E:$E,"&gt;="&amp;'2020'!$F290,'Inventory (old)'!$E:$E,"&lt;"&amp;'2020'!$G290)</f>
        <v>0</v>
      </c>
      <c r="AL290" s="7">
        <f>SUMIFS('Inventory (old)'!$P:$P,'Inventory (old)'!$A:$A,"Transverse",'Inventory (old)'!$B:$B,'2020'!$A290,'Inventory (old)'!$E:$E,"&gt;="&amp;'2020'!$F290,'Inventory (old)'!$E:$E,"&lt;"&amp;'2020'!$G290)</f>
        <v>0</v>
      </c>
      <c r="AM290" s="7">
        <f>SUMIFS('Inventory (old)'!$M:$M,'Inventory (old)'!$A:$A,"Crosswalk",'Inventory (old)'!$B:$B,'2020'!$A290,'Inventory (old)'!$E:$E,"&gt;="&amp;'2020'!$F290,'Inventory (old)'!$E:$E,"&lt;"&amp;'2020'!$G290)</f>
        <v>0</v>
      </c>
      <c r="AN290" s="7">
        <f>SUMIFS('Inventory (old)'!$M:$M,'Inventory (old)'!$A:$A,"Yield Line",'Inventory (old)'!$B:$B,'2020'!$A290,'Inventory (old)'!$E:$E,"&gt;="&amp;'2020'!$F290,'Inventory (old)'!$E:$E,"&lt;"&amp;'2020'!$G290)</f>
        <v>0</v>
      </c>
      <c r="AO290" s="7">
        <f>SUMIFS('Inventory (old)'!$M:$M,'Inventory (old)'!$A:$A,"Parking",'Inventory (old)'!$B:$B,'2020'!$A290,'Inventory (old)'!$E:$E,"&gt;="&amp;'2020'!$F290,'Inventory (old)'!$E:$E,"&lt;"&amp;'2020'!$G290)</f>
        <v>0</v>
      </c>
      <c r="AP290" s="7">
        <f>SUMIFS('Inventory (old)'!$M:$M,'Inventory (old)'!$A:$A,"Island",'Inventory (old)'!$B:$B,'2020'!$A290,'Inventory (old)'!$E:$E,"&gt;="&amp;'2020'!$F290,'Inventory (old)'!$E:$E,"&lt;"&amp;'2020'!$G290)</f>
        <v>0</v>
      </c>
      <c r="AQ290" s="7">
        <f>SUMIFS('Inventory (old)'!$M:$M,'Inventory (old)'!$A:$A,"Railroad",'Inventory (old)'!$B:$B,'2020'!$A290,'Inventory (old)'!$E:$E,"&gt;="&amp;'2020'!$F290,'Inventory (old)'!$E:$E,"&lt;"&amp;'2020'!$G290)</f>
        <v>0</v>
      </c>
      <c r="AR290" s="7">
        <f>SUMIFS('Inventory (old)'!$M:$M,'Inventory (old)'!$A:$A,"School",'Inventory (old)'!$B:$B,'2020'!$A290,'Inventory (old)'!$E:$E,"&gt;="&amp;'2020'!$F290,'Inventory (old)'!$E:$E,"&lt;"&amp;'2020'!$G290)</f>
        <v>0</v>
      </c>
      <c r="AS290" s="7">
        <f>SUMIFS('Inventory (old)'!$M:$M,'Inventory (old)'!$A:$A,"Air Speed",'Inventory (old)'!$B:$B,'2020'!$A290,'Inventory (old)'!$E:$E,"&gt;="&amp;'2020'!$F290,'Inventory (old)'!$E:$E,"&lt;"&amp;'2020'!$G290)</f>
        <v>0</v>
      </c>
      <c r="AT290" s="7">
        <f>SUMIFS('Inventory (old)'!$M:$M,'Inventory (old)'!$A:$A,"Wrong Way",'Inventory (old)'!$B:$B,'2020'!$A290,'Inventory (old)'!$E:$E,"&gt;="&amp;'2020'!$F290,'Inventory (old)'!$E:$E,"&lt;"&amp;'2020'!$G290)</f>
        <v>0</v>
      </c>
      <c r="AU290" s="7">
        <f>SUMIFS('Inventory (old)'!$M:$M,'Inventory (old)'!$A:$A,"Merge Arrow",'Inventory (old)'!$B:$B,'2020'!$A290,'Inventory (old)'!$E:$E,"&gt;="&amp;'2020'!$F290,'Inventory (old)'!$E:$E,"&lt;"&amp;'2020'!$G290)</f>
        <v>0</v>
      </c>
      <c r="AV290" s="7">
        <f>SUMIFS('Inventory (old)'!$M:$M,'Inventory (old)'!$A:$A,"Bike",'Inventory (old)'!$B:$B,'2020'!$A290,'Inventory (old)'!$E:$E,"&gt;="&amp;'2020'!$F290,'Inventory (old)'!$E:$E,"&lt;"&amp;'2020'!$G290)</f>
        <v>0</v>
      </c>
      <c r="AW290" s="1">
        <f>SUMIFS('Inventory (old)'!$S:$S,'Inventory (old)'!$A:$A,"Parking",'Inventory (old)'!$B:$B,'2020'!$A290,'Inventory (old)'!$E:$E,"&gt;="&amp;'2020'!$F290,'Inventory (old)'!$E:$E,"&lt;"&amp;'2020'!$G290)</f>
        <v>0</v>
      </c>
      <c r="AX290" s="13" t="s">
        <v>2934</v>
      </c>
    </row>
    <row r="291" spans="1:50" x14ac:dyDescent="0.25">
      <c r="A291" s="6" t="s">
        <v>2902</v>
      </c>
      <c r="B291" s="7" t="s">
        <v>39</v>
      </c>
      <c r="C291" s="7" t="s">
        <v>2189</v>
      </c>
      <c r="D291" s="7">
        <v>20</v>
      </c>
      <c r="E291" s="7" t="s">
        <v>59</v>
      </c>
      <c r="F291" s="8">
        <v>15.32</v>
      </c>
      <c r="G291" s="8">
        <v>16.190999999999999</v>
      </c>
      <c r="H291" s="7" t="s">
        <v>2901</v>
      </c>
      <c r="I291" s="7" t="s">
        <v>2198</v>
      </c>
      <c r="J291" s="14">
        <v>0.21</v>
      </c>
      <c r="K291" s="15" t="s">
        <v>2241</v>
      </c>
      <c r="L291" s="7"/>
      <c r="M291" s="7" t="s">
        <v>2072</v>
      </c>
      <c r="N291" s="20">
        <v>1</v>
      </c>
      <c r="O291" s="8"/>
      <c r="P291" s="8"/>
      <c r="Q291" s="14"/>
      <c r="R291" s="14"/>
      <c r="S291" s="21"/>
      <c r="T291" s="16"/>
      <c r="U291" s="1">
        <v>77529</v>
      </c>
      <c r="V291" s="7">
        <v>2020</v>
      </c>
      <c r="W291" s="7" t="s">
        <v>25</v>
      </c>
      <c r="X291" s="7">
        <v>2020</v>
      </c>
      <c r="Y291" s="16" t="s">
        <v>25</v>
      </c>
      <c r="Z291" s="15"/>
      <c r="AA291" s="8">
        <f t="shared" si="93"/>
        <v>0.42</v>
      </c>
      <c r="AB291" s="8">
        <f t="shared" si="94"/>
        <v>0.42</v>
      </c>
      <c r="AC291" s="8">
        <f t="shared" si="95"/>
        <v>0</v>
      </c>
      <c r="AD291" s="11">
        <f t="shared" si="96"/>
        <v>0</v>
      </c>
      <c r="AE291" s="31"/>
      <c r="AF291" s="7">
        <f>SUMIFS('Inventory (old)'!$M:$M,'Inventory (old)'!$A:$A,"Stop Line",'Inventory (old)'!$B:$B,'2020'!$A291,'Inventory (old)'!$E:$E,"&gt;="&amp;'2020'!$F291,'Inventory (old)'!$E:$E,"&lt;"&amp;'2020'!$G291)</f>
        <v>0</v>
      </c>
      <c r="AG291" s="7">
        <f>SUMIFS('Inventory (old)'!$M:$M,'Inventory (old)'!$A:$A,"Channel",'Inventory (old)'!$B:$B,'2020'!$A291,'Inventory (old)'!$E:$E,"&gt;="&amp;'2020'!$F291,'Inventory (old)'!$E:$E,"&lt;"&amp;'2020'!$G291)</f>
        <v>0</v>
      </c>
      <c r="AH291" s="7">
        <f>SUMIFS('Inventory (old)'!$M:$M,'Inventory (old)'!$A:$A,"Dotted Line",'Inventory (old)'!$B:$B,'2020'!$A291,'Inventory (old)'!$E:$E,"&gt;="&amp;'2020'!$F291,'Inventory (old)'!$E:$E,"&lt;"&amp;'2020'!$G291)</f>
        <v>0</v>
      </c>
      <c r="AI291" s="7">
        <f>SUMIFS('Inventory (old)'!$M:$M,'Inventory (old)'!$A:$A,"Arrows and Onlys",'Inventory (old)'!$B:$B,'2020'!$A291,'Inventory (old)'!$E:$E,"&gt;="&amp;'2020'!$F291,'Inventory (old)'!$E:$E,"&lt;"&amp;'2020'!$G291)</f>
        <v>0</v>
      </c>
      <c r="AJ291" s="7">
        <f>SUMIFS('Inventory (old)'!$N:$N,'Inventory (old)'!$A:$A,"Arrows and Onlys",'Inventory (old)'!$B:$B,'2020'!$A291,'Inventory (old)'!$E:$E,"&gt;="&amp;'2020'!$F291,'Inventory (old)'!$E:$E,"&lt;"&amp;'2020'!$G291)</f>
        <v>0</v>
      </c>
      <c r="AK291" s="7">
        <f>SUMIFS('Inventory (old)'!$O:$O,'Inventory (old)'!$A:$A,"Transverse",'Inventory (old)'!$B:$B,'2020'!$A291,'Inventory (old)'!$E:$E,"&gt;="&amp;'2020'!$F291,'Inventory (old)'!$E:$E,"&lt;"&amp;'2020'!$G291)</f>
        <v>0</v>
      </c>
      <c r="AL291" s="7">
        <f>SUMIFS('Inventory (old)'!$P:$P,'Inventory (old)'!$A:$A,"Transverse",'Inventory (old)'!$B:$B,'2020'!$A291,'Inventory (old)'!$E:$E,"&gt;="&amp;'2020'!$F291,'Inventory (old)'!$E:$E,"&lt;"&amp;'2020'!$G291)</f>
        <v>0</v>
      </c>
      <c r="AM291" s="7">
        <f>SUMIFS('Inventory (old)'!$M:$M,'Inventory (old)'!$A:$A,"Crosswalk",'Inventory (old)'!$B:$B,'2020'!$A291,'Inventory (old)'!$E:$E,"&gt;="&amp;'2020'!$F291,'Inventory (old)'!$E:$E,"&lt;"&amp;'2020'!$G291)</f>
        <v>0</v>
      </c>
      <c r="AN291" s="7">
        <f>SUMIFS('Inventory (old)'!$M:$M,'Inventory (old)'!$A:$A,"Yield Line",'Inventory (old)'!$B:$B,'2020'!$A291,'Inventory (old)'!$E:$E,"&gt;="&amp;'2020'!$F291,'Inventory (old)'!$E:$E,"&lt;"&amp;'2020'!$G291)</f>
        <v>0</v>
      </c>
      <c r="AO291" s="7">
        <f>SUMIFS('Inventory (old)'!$M:$M,'Inventory (old)'!$A:$A,"Parking",'Inventory (old)'!$B:$B,'2020'!$A291,'Inventory (old)'!$E:$E,"&gt;="&amp;'2020'!$F291,'Inventory (old)'!$E:$E,"&lt;"&amp;'2020'!$G291)</f>
        <v>0</v>
      </c>
      <c r="AP291" s="7">
        <f>SUMIFS('Inventory (old)'!$M:$M,'Inventory (old)'!$A:$A,"Island",'Inventory (old)'!$B:$B,'2020'!$A291,'Inventory (old)'!$E:$E,"&gt;="&amp;'2020'!$F291,'Inventory (old)'!$E:$E,"&lt;"&amp;'2020'!$G291)</f>
        <v>0</v>
      </c>
      <c r="AQ291" s="7">
        <f>SUMIFS('Inventory (old)'!$M:$M,'Inventory (old)'!$A:$A,"Railroad",'Inventory (old)'!$B:$B,'2020'!$A291,'Inventory (old)'!$E:$E,"&gt;="&amp;'2020'!$F291,'Inventory (old)'!$E:$E,"&lt;"&amp;'2020'!$G291)</f>
        <v>0</v>
      </c>
      <c r="AR291" s="7">
        <f>SUMIFS('Inventory (old)'!$M:$M,'Inventory (old)'!$A:$A,"School",'Inventory (old)'!$B:$B,'2020'!$A291,'Inventory (old)'!$E:$E,"&gt;="&amp;'2020'!$F291,'Inventory (old)'!$E:$E,"&lt;"&amp;'2020'!$G291)</f>
        <v>0</v>
      </c>
      <c r="AS291" s="7">
        <f>SUMIFS('Inventory (old)'!$M:$M,'Inventory (old)'!$A:$A,"Air Speed",'Inventory (old)'!$B:$B,'2020'!$A291,'Inventory (old)'!$E:$E,"&gt;="&amp;'2020'!$F291,'Inventory (old)'!$E:$E,"&lt;"&amp;'2020'!$G291)</f>
        <v>0</v>
      </c>
      <c r="AT291" s="7">
        <f>SUMIFS('Inventory (old)'!$M:$M,'Inventory (old)'!$A:$A,"Wrong Way",'Inventory (old)'!$B:$B,'2020'!$A291,'Inventory (old)'!$E:$E,"&gt;="&amp;'2020'!$F291,'Inventory (old)'!$E:$E,"&lt;"&amp;'2020'!$G291)</f>
        <v>0</v>
      </c>
      <c r="AU291" s="7">
        <f>SUMIFS('Inventory (old)'!$M:$M,'Inventory (old)'!$A:$A,"Merge Arrow",'Inventory (old)'!$B:$B,'2020'!$A291,'Inventory (old)'!$E:$E,"&gt;="&amp;'2020'!$F291,'Inventory (old)'!$E:$E,"&lt;"&amp;'2020'!$G291)</f>
        <v>0</v>
      </c>
      <c r="AV291" s="7">
        <f>SUMIFS('Inventory (old)'!$M:$M,'Inventory (old)'!$A:$A,"Bike",'Inventory (old)'!$B:$B,'2020'!$A291,'Inventory (old)'!$E:$E,"&gt;="&amp;'2020'!$F291,'Inventory (old)'!$E:$E,"&lt;"&amp;'2020'!$G291)</f>
        <v>0</v>
      </c>
      <c r="AW291" s="1">
        <f>SUMIFS('Inventory (old)'!$S:$S,'Inventory (old)'!$A:$A,"Parking",'Inventory (old)'!$B:$B,'2020'!$A291,'Inventory (old)'!$E:$E,"&gt;="&amp;'2020'!$F291,'Inventory (old)'!$E:$E,"&lt;"&amp;'2020'!$G291)</f>
        <v>0</v>
      </c>
      <c r="AX291" s="13" t="s">
        <v>2935</v>
      </c>
    </row>
    <row r="292" spans="1:50" x14ac:dyDescent="0.25">
      <c r="A292" s="6" t="s">
        <v>2903</v>
      </c>
      <c r="B292" s="7" t="s">
        <v>39</v>
      </c>
      <c r="C292" s="7" t="s">
        <v>2189</v>
      </c>
      <c r="D292" s="7">
        <v>20</v>
      </c>
      <c r="E292" s="7" t="s">
        <v>59</v>
      </c>
      <c r="F292" s="8">
        <v>15.32</v>
      </c>
      <c r="G292" s="8">
        <v>16.190999999999999</v>
      </c>
      <c r="H292" s="7" t="s">
        <v>2901</v>
      </c>
      <c r="I292" s="7" t="s">
        <v>2198</v>
      </c>
      <c r="J292" s="14">
        <f>0.039</f>
        <v>3.9E-2</v>
      </c>
      <c r="K292" s="15" t="s">
        <v>2241</v>
      </c>
      <c r="L292" s="7"/>
      <c r="M292" s="7" t="s">
        <v>2072</v>
      </c>
      <c r="N292" s="20">
        <v>1</v>
      </c>
      <c r="O292" s="8"/>
      <c r="P292" s="8"/>
      <c r="Q292" s="14"/>
      <c r="R292" s="14"/>
      <c r="S292" s="21"/>
      <c r="T292" s="16"/>
      <c r="U292" s="1">
        <v>77529</v>
      </c>
      <c r="V292" s="7">
        <v>2020</v>
      </c>
      <c r="W292" s="7" t="s">
        <v>25</v>
      </c>
      <c r="X292" s="7">
        <v>2020</v>
      </c>
      <c r="Y292" s="16" t="s">
        <v>25</v>
      </c>
      <c r="Z292" s="15"/>
      <c r="AA292" s="8">
        <f t="shared" si="93"/>
        <v>7.8E-2</v>
      </c>
      <c r="AB292" s="8">
        <f t="shared" si="94"/>
        <v>7.8E-2</v>
      </c>
      <c r="AC292" s="8">
        <f t="shared" si="95"/>
        <v>0</v>
      </c>
      <c r="AD292" s="11">
        <f t="shared" si="96"/>
        <v>0</v>
      </c>
      <c r="AE292" s="31"/>
      <c r="AF292" s="7">
        <f>SUMIFS('Inventory (old)'!$M:$M,'Inventory (old)'!$A:$A,"Stop Line",'Inventory (old)'!$B:$B,'2020'!$A292,'Inventory (old)'!$E:$E,"&gt;="&amp;'2020'!$F292,'Inventory (old)'!$E:$E,"&lt;"&amp;'2020'!$G292)</f>
        <v>0</v>
      </c>
      <c r="AG292" s="7">
        <f>SUMIFS('Inventory (old)'!$M:$M,'Inventory (old)'!$A:$A,"Channel",'Inventory (old)'!$B:$B,'2020'!$A292,'Inventory (old)'!$E:$E,"&gt;="&amp;'2020'!$F292,'Inventory (old)'!$E:$E,"&lt;"&amp;'2020'!$G292)</f>
        <v>0</v>
      </c>
      <c r="AH292" s="7">
        <f>SUMIFS('Inventory (old)'!$M:$M,'Inventory (old)'!$A:$A,"Dotted Line",'Inventory (old)'!$B:$B,'2020'!$A292,'Inventory (old)'!$E:$E,"&gt;="&amp;'2020'!$F292,'Inventory (old)'!$E:$E,"&lt;"&amp;'2020'!$G292)</f>
        <v>0</v>
      </c>
      <c r="AI292" s="7">
        <f>SUMIFS('Inventory (old)'!$M:$M,'Inventory (old)'!$A:$A,"Arrows and Onlys",'Inventory (old)'!$B:$B,'2020'!$A292,'Inventory (old)'!$E:$E,"&gt;="&amp;'2020'!$F292,'Inventory (old)'!$E:$E,"&lt;"&amp;'2020'!$G292)</f>
        <v>0</v>
      </c>
      <c r="AJ292" s="7">
        <f>SUMIFS('Inventory (old)'!$N:$N,'Inventory (old)'!$A:$A,"Arrows and Onlys",'Inventory (old)'!$B:$B,'2020'!$A292,'Inventory (old)'!$E:$E,"&gt;="&amp;'2020'!$F292,'Inventory (old)'!$E:$E,"&lt;"&amp;'2020'!$G292)</f>
        <v>0</v>
      </c>
      <c r="AK292" s="7">
        <f>SUMIFS('Inventory (old)'!$O:$O,'Inventory (old)'!$A:$A,"Transverse",'Inventory (old)'!$B:$B,'2020'!$A292,'Inventory (old)'!$E:$E,"&gt;="&amp;'2020'!$F292,'Inventory (old)'!$E:$E,"&lt;"&amp;'2020'!$G292)</f>
        <v>0</v>
      </c>
      <c r="AL292" s="7">
        <f>SUMIFS('Inventory (old)'!$P:$P,'Inventory (old)'!$A:$A,"Transverse",'Inventory (old)'!$B:$B,'2020'!$A292,'Inventory (old)'!$E:$E,"&gt;="&amp;'2020'!$F292,'Inventory (old)'!$E:$E,"&lt;"&amp;'2020'!$G292)</f>
        <v>0</v>
      </c>
      <c r="AM292" s="7">
        <f>SUMIFS('Inventory (old)'!$M:$M,'Inventory (old)'!$A:$A,"Crosswalk",'Inventory (old)'!$B:$B,'2020'!$A292,'Inventory (old)'!$E:$E,"&gt;="&amp;'2020'!$F292,'Inventory (old)'!$E:$E,"&lt;"&amp;'2020'!$G292)</f>
        <v>0</v>
      </c>
      <c r="AN292" s="7">
        <f>SUMIFS('Inventory (old)'!$M:$M,'Inventory (old)'!$A:$A,"Yield Line",'Inventory (old)'!$B:$B,'2020'!$A292,'Inventory (old)'!$E:$E,"&gt;="&amp;'2020'!$F292,'Inventory (old)'!$E:$E,"&lt;"&amp;'2020'!$G292)</f>
        <v>0</v>
      </c>
      <c r="AO292" s="7">
        <f>SUMIFS('Inventory (old)'!$M:$M,'Inventory (old)'!$A:$A,"Parking",'Inventory (old)'!$B:$B,'2020'!$A292,'Inventory (old)'!$E:$E,"&gt;="&amp;'2020'!$F292,'Inventory (old)'!$E:$E,"&lt;"&amp;'2020'!$G292)</f>
        <v>0</v>
      </c>
      <c r="AP292" s="7">
        <f>SUMIFS('Inventory (old)'!$M:$M,'Inventory (old)'!$A:$A,"Island",'Inventory (old)'!$B:$B,'2020'!$A292,'Inventory (old)'!$E:$E,"&gt;="&amp;'2020'!$F292,'Inventory (old)'!$E:$E,"&lt;"&amp;'2020'!$G292)</f>
        <v>0</v>
      </c>
      <c r="AQ292" s="7">
        <f>SUMIFS('Inventory (old)'!$M:$M,'Inventory (old)'!$A:$A,"Railroad",'Inventory (old)'!$B:$B,'2020'!$A292,'Inventory (old)'!$E:$E,"&gt;="&amp;'2020'!$F292,'Inventory (old)'!$E:$E,"&lt;"&amp;'2020'!$G292)</f>
        <v>0</v>
      </c>
      <c r="AR292" s="7">
        <f>SUMIFS('Inventory (old)'!$M:$M,'Inventory (old)'!$A:$A,"School",'Inventory (old)'!$B:$B,'2020'!$A292,'Inventory (old)'!$E:$E,"&gt;="&amp;'2020'!$F292,'Inventory (old)'!$E:$E,"&lt;"&amp;'2020'!$G292)</f>
        <v>0</v>
      </c>
      <c r="AS292" s="7">
        <f>SUMIFS('Inventory (old)'!$M:$M,'Inventory (old)'!$A:$A,"Air Speed",'Inventory (old)'!$B:$B,'2020'!$A292,'Inventory (old)'!$E:$E,"&gt;="&amp;'2020'!$F292,'Inventory (old)'!$E:$E,"&lt;"&amp;'2020'!$G292)</f>
        <v>0</v>
      </c>
      <c r="AT292" s="7">
        <f>SUMIFS('Inventory (old)'!$M:$M,'Inventory (old)'!$A:$A,"Wrong Way",'Inventory (old)'!$B:$B,'2020'!$A292,'Inventory (old)'!$E:$E,"&gt;="&amp;'2020'!$F292,'Inventory (old)'!$E:$E,"&lt;"&amp;'2020'!$G292)</f>
        <v>0</v>
      </c>
      <c r="AU292" s="7">
        <f>SUMIFS('Inventory (old)'!$M:$M,'Inventory (old)'!$A:$A,"Merge Arrow",'Inventory (old)'!$B:$B,'2020'!$A292,'Inventory (old)'!$E:$E,"&gt;="&amp;'2020'!$F292,'Inventory (old)'!$E:$E,"&lt;"&amp;'2020'!$G292)</f>
        <v>0</v>
      </c>
      <c r="AV292" s="7">
        <f>SUMIFS('Inventory (old)'!$M:$M,'Inventory (old)'!$A:$A,"Bike",'Inventory (old)'!$B:$B,'2020'!$A292,'Inventory (old)'!$E:$E,"&gt;="&amp;'2020'!$F292,'Inventory (old)'!$E:$E,"&lt;"&amp;'2020'!$G292)</f>
        <v>0</v>
      </c>
      <c r="AW292" s="1">
        <f>SUMIFS('Inventory (old)'!$S:$S,'Inventory (old)'!$A:$A,"Parking",'Inventory (old)'!$B:$B,'2020'!$A292,'Inventory (old)'!$E:$E,"&gt;="&amp;'2020'!$F292,'Inventory (old)'!$E:$E,"&lt;"&amp;'2020'!$G292)</f>
        <v>0</v>
      </c>
      <c r="AX292" s="13" t="s">
        <v>2936</v>
      </c>
    </row>
    <row r="293" spans="1:50" x14ac:dyDescent="0.25">
      <c r="A293" s="6" t="s">
        <v>2904</v>
      </c>
      <c r="B293" s="7" t="s">
        <v>39</v>
      </c>
      <c r="C293" s="7" t="s">
        <v>2189</v>
      </c>
      <c r="D293" s="7">
        <v>20</v>
      </c>
      <c r="E293" s="7" t="s">
        <v>58</v>
      </c>
      <c r="F293" s="8">
        <v>15.82</v>
      </c>
      <c r="G293" s="8">
        <v>16.23</v>
      </c>
      <c r="H293" s="7" t="s">
        <v>74</v>
      </c>
      <c r="I293" s="7" t="s">
        <v>2196</v>
      </c>
      <c r="J293" s="14">
        <f>G293-F293</f>
        <v>0.41000000000000014</v>
      </c>
      <c r="K293" s="15" t="s">
        <v>2241</v>
      </c>
      <c r="L293" s="7"/>
      <c r="M293" s="7" t="s">
        <v>2072</v>
      </c>
      <c r="N293" s="20">
        <v>1</v>
      </c>
      <c r="O293" s="8"/>
      <c r="P293" s="8"/>
      <c r="Q293" s="14"/>
      <c r="R293" s="14"/>
      <c r="S293" s="21"/>
      <c r="T293" s="16"/>
      <c r="U293" s="1">
        <v>77529</v>
      </c>
      <c r="V293" s="7">
        <v>2020</v>
      </c>
      <c r="W293" s="7" t="s">
        <v>25</v>
      </c>
      <c r="X293" s="7">
        <v>2020</v>
      </c>
      <c r="Y293" s="16" t="s">
        <v>25</v>
      </c>
      <c r="Z293" s="15"/>
      <c r="AA293" s="8">
        <f t="shared" si="93"/>
        <v>0.82000000000000028</v>
      </c>
      <c r="AB293" s="8">
        <f t="shared" si="94"/>
        <v>0.82000000000000028</v>
      </c>
      <c r="AC293" s="8">
        <f t="shared" si="95"/>
        <v>0</v>
      </c>
      <c r="AD293" s="11">
        <f t="shared" si="96"/>
        <v>0</v>
      </c>
      <c r="AE293" s="31"/>
      <c r="AF293" s="7">
        <f>SUMIFS('Inventory (old)'!$M:$M,'Inventory (old)'!$A:$A,"Stop Line",'Inventory (old)'!$B:$B,'2020'!$A293,'Inventory (old)'!$E:$E,"&gt;="&amp;'2020'!$F293,'Inventory (old)'!$E:$E,"&lt;"&amp;'2020'!$G293)</f>
        <v>41</v>
      </c>
      <c r="AG293" s="7">
        <f>SUMIFS('Inventory (old)'!$M:$M,'Inventory (old)'!$A:$A,"Channel",'Inventory (old)'!$B:$B,'2020'!$A293,'Inventory (old)'!$E:$E,"&gt;="&amp;'2020'!$F293,'Inventory (old)'!$E:$E,"&lt;"&amp;'2020'!$G293)</f>
        <v>195</v>
      </c>
      <c r="AH293" s="7">
        <f>SUMIFS('Inventory (old)'!$M:$M,'Inventory (old)'!$A:$A,"Dotted Line",'Inventory (old)'!$B:$B,'2020'!$A293,'Inventory (old)'!$E:$E,"&gt;="&amp;'2020'!$F293,'Inventory (old)'!$E:$E,"&lt;"&amp;'2020'!$G293)</f>
        <v>0</v>
      </c>
      <c r="AI293" s="7">
        <f>SUMIFS('Inventory (old)'!$M:$M,'Inventory (old)'!$A:$A,"Arrows and Onlys",'Inventory (old)'!$B:$B,'2020'!$A293,'Inventory (old)'!$E:$E,"&gt;="&amp;'2020'!$F293,'Inventory (old)'!$E:$E,"&lt;"&amp;'2020'!$G293)</f>
        <v>0</v>
      </c>
      <c r="AJ293" s="7">
        <f>SUMIFS('Inventory (old)'!$N:$N,'Inventory (old)'!$A:$A,"Arrows and Onlys",'Inventory (old)'!$B:$B,'2020'!$A293,'Inventory (old)'!$E:$E,"&gt;="&amp;'2020'!$F293,'Inventory (old)'!$E:$E,"&lt;"&amp;'2020'!$G293)</f>
        <v>0</v>
      </c>
      <c r="AK293" s="7">
        <f>SUMIFS('Inventory (old)'!$O:$O,'Inventory (old)'!$A:$A,"Transverse",'Inventory (old)'!$B:$B,'2020'!$A293,'Inventory (old)'!$E:$E,"&gt;="&amp;'2020'!$F293,'Inventory (old)'!$E:$E,"&lt;"&amp;'2020'!$G293)</f>
        <v>30</v>
      </c>
      <c r="AL293" s="7">
        <f>SUMIFS('Inventory (old)'!$P:$P,'Inventory (old)'!$A:$A,"Transverse",'Inventory (old)'!$B:$B,'2020'!$A293,'Inventory (old)'!$E:$E,"&gt;="&amp;'2020'!$F293,'Inventory (old)'!$E:$E,"&lt;"&amp;'2020'!$G293)</f>
        <v>0</v>
      </c>
      <c r="AM293" s="7">
        <f>SUMIFS('Inventory (old)'!$M:$M,'Inventory (old)'!$A:$A,"Crosswalk",'Inventory (old)'!$B:$B,'2020'!$A293,'Inventory (old)'!$E:$E,"&gt;="&amp;'2020'!$F293,'Inventory (old)'!$E:$E,"&lt;"&amp;'2020'!$G293)</f>
        <v>0</v>
      </c>
      <c r="AN293" s="7">
        <f>SUMIFS('Inventory (old)'!$M:$M,'Inventory (old)'!$A:$A,"Yield Line",'Inventory (old)'!$B:$B,'2020'!$A293,'Inventory (old)'!$E:$E,"&gt;="&amp;'2020'!$F293,'Inventory (old)'!$E:$E,"&lt;"&amp;'2020'!$G293)</f>
        <v>0</v>
      </c>
      <c r="AO293" s="7">
        <f>SUMIFS('Inventory (old)'!$M:$M,'Inventory (old)'!$A:$A,"Parking",'Inventory (old)'!$B:$B,'2020'!$A293,'Inventory (old)'!$E:$E,"&gt;="&amp;'2020'!$F293,'Inventory (old)'!$E:$E,"&lt;"&amp;'2020'!$G293)</f>
        <v>0</v>
      </c>
      <c r="AP293" s="7">
        <f>SUMIFS('Inventory (old)'!$M:$M,'Inventory (old)'!$A:$A,"Island",'Inventory (old)'!$B:$B,'2020'!$A293,'Inventory (old)'!$E:$E,"&gt;="&amp;'2020'!$F293,'Inventory (old)'!$E:$E,"&lt;"&amp;'2020'!$G293)</f>
        <v>0</v>
      </c>
      <c r="AQ293" s="7">
        <f>SUMIFS('Inventory (old)'!$M:$M,'Inventory (old)'!$A:$A,"Railroad",'Inventory (old)'!$B:$B,'2020'!$A293,'Inventory (old)'!$E:$E,"&gt;="&amp;'2020'!$F293,'Inventory (old)'!$E:$E,"&lt;"&amp;'2020'!$G293)</f>
        <v>0</v>
      </c>
      <c r="AR293" s="7">
        <f>SUMIFS('Inventory (old)'!$M:$M,'Inventory (old)'!$A:$A,"School",'Inventory (old)'!$B:$B,'2020'!$A293,'Inventory (old)'!$E:$E,"&gt;="&amp;'2020'!$F293,'Inventory (old)'!$E:$E,"&lt;"&amp;'2020'!$G293)</f>
        <v>0</v>
      </c>
      <c r="AS293" s="7">
        <f>SUMIFS('Inventory (old)'!$M:$M,'Inventory (old)'!$A:$A,"Air Speed",'Inventory (old)'!$B:$B,'2020'!$A293,'Inventory (old)'!$E:$E,"&gt;="&amp;'2020'!$F293,'Inventory (old)'!$E:$E,"&lt;"&amp;'2020'!$G293)</f>
        <v>0</v>
      </c>
      <c r="AT293" s="7">
        <f>SUMIFS('Inventory (old)'!$M:$M,'Inventory (old)'!$A:$A,"Wrong Way",'Inventory (old)'!$B:$B,'2020'!$A293,'Inventory (old)'!$E:$E,"&gt;="&amp;'2020'!$F293,'Inventory (old)'!$E:$E,"&lt;"&amp;'2020'!$G293)</f>
        <v>0</v>
      </c>
      <c r="AU293" s="7">
        <f>SUMIFS('Inventory (old)'!$M:$M,'Inventory (old)'!$A:$A,"Merge Arrow",'Inventory (old)'!$B:$B,'2020'!$A293,'Inventory (old)'!$E:$E,"&gt;="&amp;'2020'!$F293,'Inventory (old)'!$E:$E,"&lt;"&amp;'2020'!$G293)</f>
        <v>0</v>
      </c>
      <c r="AV293" s="7">
        <f>SUMIFS('Inventory (old)'!$M:$M,'Inventory (old)'!$A:$A,"Bike",'Inventory (old)'!$B:$B,'2020'!$A293,'Inventory (old)'!$E:$E,"&gt;="&amp;'2020'!$F293,'Inventory (old)'!$E:$E,"&lt;"&amp;'2020'!$G293)</f>
        <v>0</v>
      </c>
      <c r="AW293" s="1">
        <f>SUMIFS('Inventory (old)'!$S:$S,'Inventory (old)'!$A:$A,"Parking",'Inventory (old)'!$B:$B,'2020'!$A293,'Inventory (old)'!$E:$E,"&gt;="&amp;'2020'!$F293,'Inventory (old)'!$E:$E,"&lt;"&amp;'2020'!$G293)</f>
        <v>0</v>
      </c>
      <c r="AX293" s="13" t="s">
        <v>2937</v>
      </c>
    </row>
    <row r="294" spans="1:50" x14ac:dyDescent="0.25">
      <c r="A294" s="6" t="s">
        <v>2905</v>
      </c>
      <c r="B294" s="7" t="s">
        <v>39</v>
      </c>
      <c r="C294" s="7" t="s">
        <v>2189</v>
      </c>
      <c r="D294" s="7">
        <v>20</v>
      </c>
      <c r="E294" s="7" t="s">
        <v>58</v>
      </c>
      <c r="F294" s="8">
        <v>15.82</v>
      </c>
      <c r="G294" s="8">
        <v>16.23</v>
      </c>
      <c r="H294" s="7" t="s">
        <v>74</v>
      </c>
      <c r="I294" s="7" t="s">
        <v>2196</v>
      </c>
      <c r="J294" s="14">
        <v>0.02</v>
      </c>
      <c r="K294" s="15" t="s">
        <v>2241</v>
      </c>
      <c r="L294" s="7"/>
      <c r="M294" s="7" t="s">
        <v>2072</v>
      </c>
      <c r="N294" s="20">
        <v>1</v>
      </c>
      <c r="O294" s="8"/>
      <c r="P294" s="8"/>
      <c r="Q294" s="14"/>
      <c r="R294" s="14"/>
      <c r="S294" s="21"/>
      <c r="T294" s="16"/>
      <c r="U294" s="1">
        <v>77529</v>
      </c>
      <c r="V294" s="7">
        <v>2020</v>
      </c>
      <c r="W294" s="7" t="s">
        <v>25</v>
      </c>
      <c r="X294" s="7">
        <v>2020</v>
      </c>
      <c r="Y294" s="16" t="s">
        <v>25</v>
      </c>
      <c r="Z294" s="15"/>
      <c r="AA294" s="8">
        <f t="shared" si="93"/>
        <v>0.04</v>
      </c>
      <c r="AB294" s="8">
        <f t="shared" si="94"/>
        <v>0.04</v>
      </c>
      <c r="AC294" s="8">
        <f t="shared" si="95"/>
        <v>0</v>
      </c>
      <c r="AD294" s="11">
        <f t="shared" si="96"/>
        <v>0</v>
      </c>
      <c r="AE294" s="31"/>
      <c r="AF294" s="7">
        <f>SUMIFS('Inventory (old)'!$M:$M,'Inventory (old)'!$A:$A,"Stop Line",'Inventory (old)'!$B:$B,'2020'!$A294,'Inventory (old)'!$E:$E,"&gt;="&amp;'2020'!$F294,'Inventory (old)'!$E:$E,"&lt;"&amp;'2020'!$G294)</f>
        <v>31</v>
      </c>
      <c r="AG294" s="7">
        <f>SUMIFS('Inventory (old)'!$M:$M,'Inventory (old)'!$A:$A,"Channel",'Inventory (old)'!$B:$B,'2020'!$A294,'Inventory (old)'!$E:$E,"&gt;="&amp;'2020'!$F294,'Inventory (old)'!$E:$E,"&lt;"&amp;'2020'!$G294)</f>
        <v>0</v>
      </c>
      <c r="AH294" s="7">
        <f>SUMIFS('Inventory (old)'!$M:$M,'Inventory (old)'!$A:$A,"Dotted Line",'Inventory (old)'!$B:$B,'2020'!$A294,'Inventory (old)'!$E:$E,"&gt;="&amp;'2020'!$F294,'Inventory (old)'!$E:$E,"&lt;"&amp;'2020'!$G294)</f>
        <v>0</v>
      </c>
      <c r="AI294" s="7">
        <f>SUMIFS('Inventory (old)'!$M:$M,'Inventory (old)'!$A:$A,"Arrows and Onlys",'Inventory (old)'!$B:$B,'2020'!$A294,'Inventory (old)'!$E:$E,"&gt;="&amp;'2020'!$F294,'Inventory (old)'!$E:$E,"&lt;"&amp;'2020'!$G294)</f>
        <v>0</v>
      </c>
      <c r="AJ294" s="7">
        <f>SUMIFS('Inventory (old)'!$N:$N,'Inventory (old)'!$A:$A,"Arrows and Onlys",'Inventory (old)'!$B:$B,'2020'!$A294,'Inventory (old)'!$E:$E,"&gt;="&amp;'2020'!$F294,'Inventory (old)'!$E:$E,"&lt;"&amp;'2020'!$G294)</f>
        <v>0</v>
      </c>
      <c r="AK294" s="7">
        <f>SUMIFS('Inventory (old)'!$O:$O,'Inventory (old)'!$A:$A,"Transverse",'Inventory (old)'!$B:$B,'2020'!$A294,'Inventory (old)'!$E:$E,"&gt;="&amp;'2020'!$F294,'Inventory (old)'!$E:$E,"&lt;"&amp;'2020'!$G294)</f>
        <v>0</v>
      </c>
      <c r="AL294" s="7">
        <f>SUMIFS('Inventory (old)'!$P:$P,'Inventory (old)'!$A:$A,"Transverse",'Inventory (old)'!$B:$B,'2020'!$A294,'Inventory (old)'!$E:$E,"&gt;="&amp;'2020'!$F294,'Inventory (old)'!$E:$E,"&lt;"&amp;'2020'!$G294)</f>
        <v>0</v>
      </c>
      <c r="AM294" s="7">
        <f>SUMIFS('Inventory (old)'!$M:$M,'Inventory (old)'!$A:$A,"Crosswalk",'Inventory (old)'!$B:$B,'2020'!$A294,'Inventory (old)'!$E:$E,"&gt;="&amp;'2020'!$F294,'Inventory (old)'!$E:$E,"&lt;"&amp;'2020'!$G294)</f>
        <v>0</v>
      </c>
      <c r="AN294" s="7">
        <f>SUMIFS('Inventory (old)'!$M:$M,'Inventory (old)'!$A:$A,"Yield Line",'Inventory (old)'!$B:$B,'2020'!$A294,'Inventory (old)'!$E:$E,"&gt;="&amp;'2020'!$F294,'Inventory (old)'!$E:$E,"&lt;"&amp;'2020'!$G294)</f>
        <v>0</v>
      </c>
      <c r="AO294" s="7">
        <f>SUMIFS('Inventory (old)'!$M:$M,'Inventory (old)'!$A:$A,"Parking",'Inventory (old)'!$B:$B,'2020'!$A294,'Inventory (old)'!$E:$E,"&gt;="&amp;'2020'!$F294,'Inventory (old)'!$E:$E,"&lt;"&amp;'2020'!$G294)</f>
        <v>0</v>
      </c>
      <c r="AP294" s="7">
        <f>SUMIFS('Inventory (old)'!$M:$M,'Inventory (old)'!$A:$A,"Island",'Inventory (old)'!$B:$B,'2020'!$A294,'Inventory (old)'!$E:$E,"&gt;="&amp;'2020'!$F294,'Inventory (old)'!$E:$E,"&lt;"&amp;'2020'!$G294)</f>
        <v>0</v>
      </c>
      <c r="AQ294" s="7">
        <f>SUMIFS('Inventory (old)'!$M:$M,'Inventory (old)'!$A:$A,"Railroad",'Inventory (old)'!$B:$B,'2020'!$A294,'Inventory (old)'!$E:$E,"&gt;="&amp;'2020'!$F294,'Inventory (old)'!$E:$E,"&lt;"&amp;'2020'!$G294)</f>
        <v>0</v>
      </c>
      <c r="AR294" s="7">
        <f>SUMIFS('Inventory (old)'!$M:$M,'Inventory (old)'!$A:$A,"School",'Inventory (old)'!$B:$B,'2020'!$A294,'Inventory (old)'!$E:$E,"&gt;="&amp;'2020'!$F294,'Inventory (old)'!$E:$E,"&lt;"&amp;'2020'!$G294)</f>
        <v>0</v>
      </c>
      <c r="AS294" s="7">
        <f>SUMIFS('Inventory (old)'!$M:$M,'Inventory (old)'!$A:$A,"Air Speed",'Inventory (old)'!$B:$B,'2020'!$A294,'Inventory (old)'!$E:$E,"&gt;="&amp;'2020'!$F294,'Inventory (old)'!$E:$E,"&lt;"&amp;'2020'!$G294)</f>
        <v>0</v>
      </c>
      <c r="AT294" s="7">
        <f>SUMIFS('Inventory (old)'!$M:$M,'Inventory (old)'!$A:$A,"Wrong Way",'Inventory (old)'!$B:$B,'2020'!$A294,'Inventory (old)'!$E:$E,"&gt;="&amp;'2020'!$F294,'Inventory (old)'!$E:$E,"&lt;"&amp;'2020'!$G294)</f>
        <v>0</v>
      </c>
      <c r="AU294" s="7">
        <f>SUMIFS('Inventory (old)'!$M:$M,'Inventory (old)'!$A:$A,"Merge Arrow",'Inventory (old)'!$B:$B,'2020'!$A294,'Inventory (old)'!$E:$E,"&gt;="&amp;'2020'!$F294,'Inventory (old)'!$E:$E,"&lt;"&amp;'2020'!$G294)</f>
        <v>0</v>
      </c>
      <c r="AV294" s="7">
        <f>SUMIFS('Inventory (old)'!$M:$M,'Inventory (old)'!$A:$A,"Bike",'Inventory (old)'!$B:$B,'2020'!$A294,'Inventory (old)'!$E:$E,"&gt;="&amp;'2020'!$F294,'Inventory (old)'!$E:$E,"&lt;"&amp;'2020'!$G294)</f>
        <v>0</v>
      </c>
      <c r="AW294" s="1">
        <f>SUMIFS('Inventory (old)'!$S:$S,'Inventory (old)'!$A:$A,"Parking",'Inventory (old)'!$B:$B,'2020'!$A294,'Inventory (old)'!$E:$E,"&gt;="&amp;'2020'!$F294,'Inventory (old)'!$E:$E,"&lt;"&amp;'2020'!$G294)</f>
        <v>0</v>
      </c>
      <c r="AX294" s="13" t="s">
        <v>2937</v>
      </c>
    </row>
    <row r="295" spans="1:50" x14ac:dyDescent="0.25">
      <c r="A295" s="6" t="s">
        <v>2906</v>
      </c>
      <c r="B295" s="7" t="s">
        <v>39</v>
      </c>
      <c r="C295" s="7" t="s">
        <v>2189</v>
      </c>
      <c r="D295" s="7">
        <v>20</v>
      </c>
      <c r="E295" s="7" t="s">
        <v>59</v>
      </c>
      <c r="F295" s="8">
        <v>16.16</v>
      </c>
      <c r="G295" s="8">
        <v>16.501000000000001</v>
      </c>
      <c r="H295" s="7" t="s">
        <v>2907</v>
      </c>
      <c r="I295" s="7" t="s">
        <v>2198</v>
      </c>
      <c r="J295" s="14">
        <f>G295-F295</f>
        <v>0.34100000000000108</v>
      </c>
      <c r="K295" s="15" t="s">
        <v>2062</v>
      </c>
      <c r="L295" s="7"/>
      <c r="M295" s="7" t="s">
        <v>2072</v>
      </c>
      <c r="N295" s="20">
        <v>1</v>
      </c>
      <c r="O295" s="8"/>
      <c r="P295" s="8"/>
      <c r="Q295" s="14"/>
      <c r="R295" s="14"/>
      <c r="S295" s="21"/>
      <c r="T295" s="16"/>
      <c r="U295" s="1">
        <v>77529</v>
      </c>
      <c r="V295" s="7">
        <v>2020</v>
      </c>
      <c r="W295" s="7" t="s">
        <v>25</v>
      </c>
      <c r="X295" s="7">
        <v>2020</v>
      </c>
      <c r="Y295" s="16" t="s">
        <v>25</v>
      </c>
      <c r="Z295" s="15"/>
      <c r="AA295" s="8">
        <f t="shared" si="93"/>
        <v>0.68200000000000216</v>
      </c>
      <c r="AB295" s="8">
        <f t="shared" si="94"/>
        <v>0.68200000000000216</v>
      </c>
      <c r="AC295" s="8">
        <f t="shared" si="95"/>
        <v>0</v>
      </c>
      <c r="AD295" s="11">
        <f t="shared" si="96"/>
        <v>0</v>
      </c>
      <c r="AE295" s="31"/>
      <c r="AF295" s="7">
        <f>SUMIFS('Inventory (old)'!$M:$M,'Inventory (old)'!$A:$A,"Stop Line",'Inventory (old)'!$B:$B,'2020'!$A295,'Inventory (old)'!$E:$E,"&gt;="&amp;'2020'!$F295,'Inventory (old)'!$E:$E,"&lt;"&amp;'2020'!$G295)</f>
        <v>0</v>
      </c>
      <c r="AG295" s="7">
        <f>SUMIFS('Inventory (old)'!$M:$M,'Inventory (old)'!$A:$A,"Channel",'Inventory (old)'!$B:$B,'2020'!$A295,'Inventory (old)'!$E:$E,"&gt;="&amp;'2020'!$F295,'Inventory (old)'!$E:$E,"&lt;"&amp;'2020'!$G295)</f>
        <v>0</v>
      </c>
      <c r="AH295" s="7">
        <f>SUMIFS('Inventory (old)'!$M:$M,'Inventory (old)'!$A:$A,"Dotted Line",'Inventory (old)'!$B:$B,'2020'!$A295,'Inventory (old)'!$E:$E,"&gt;="&amp;'2020'!$F295,'Inventory (old)'!$E:$E,"&lt;"&amp;'2020'!$G295)</f>
        <v>0</v>
      </c>
      <c r="AI295" s="7">
        <f>SUMIFS('Inventory (old)'!$M:$M,'Inventory (old)'!$A:$A,"Arrows and Onlys",'Inventory (old)'!$B:$B,'2020'!$A295,'Inventory (old)'!$E:$E,"&gt;="&amp;'2020'!$F295,'Inventory (old)'!$E:$E,"&lt;"&amp;'2020'!$G295)</f>
        <v>0</v>
      </c>
      <c r="AJ295" s="7">
        <f>SUMIFS('Inventory (old)'!$N:$N,'Inventory (old)'!$A:$A,"Arrows and Onlys",'Inventory (old)'!$B:$B,'2020'!$A295,'Inventory (old)'!$E:$E,"&gt;="&amp;'2020'!$F295,'Inventory (old)'!$E:$E,"&lt;"&amp;'2020'!$G295)</f>
        <v>0</v>
      </c>
      <c r="AK295" s="7">
        <f>SUMIFS('Inventory (old)'!$O:$O,'Inventory (old)'!$A:$A,"Transverse",'Inventory (old)'!$B:$B,'2020'!$A295,'Inventory (old)'!$E:$E,"&gt;="&amp;'2020'!$F295,'Inventory (old)'!$E:$E,"&lt;"&amp;'2020'!$G295)</f>
        <v>0</v>
      </c>
      <c r="AL295" s="7">
        <f>SUMIFS('Inventory (old)'!$P:$P,'Inventory (old)'!$A:$A,"Transverse",'Inventory (old)'!$B:$B,'2020'!$A295,'Inventory (old)'!$E:$E,"&gt;="&amp;'2020'!$F295,'Inventory (old)'!$E:$E,"&lt;"&amp;'2020'!$G295)</f>
        <v>0</v>
      </c>
      <c r="AM295" s="7">
        <f>SUMIFS('Inventory (old)'!$M:$M,'Inventory (old)'!$A:$A,"Crosswalk",'Inventory (old)'!$B:$B,'2020'!$A295,'Inventory (old)'!$E:$E,"&gt;="&amp;'2020'!$F295,'Inventory (old)'!$E:$E,"&lt;"&amp;'2020'!$G295)</f>
        <v>0</v>
      </c>
      <c r="AN295" s="7">
        <f>SUMIFS('Inventory (old)'!$M:$M,'Inventory (old)'!$A:$A,"Yield Line",'Inventory (old)'!$B:$B,'2020'!$A295,'Inventory (old)'!$E:$E,"&gt;="&amp;'2020'!$F295,'Inventory (old)'!$E:$E,"&lt;"&amp;'2020'!$G295)</f>
        <v>0</v>
      </c>
      <c r="AO295" s="7">
        <f>SUMIFS('Inventory (old)'!$M:$M,'Inventory (old)'!$A:$A,"Parking",'Inventory (old)'!$B:$B,'2020'!$A295,'Inventory (old)'!$E:$E,"&gt;="&amp;'2020'!$F295,'Inventory (old)'!$E:$E,"&lt;"&amp;'2020'!$G295)</f>
        <v>0</v>
      </c>
      <c r="AP295" s="7">
        <f>SUMIFS('Inventory (old)'!$M:$M,'Inventory (old)'!$A:$A,"Island",'Inventory (old)'!$B:$B,'2020'!$A295,'Inventory (old)'!$E:$E,"&gt;="&amp;'2020'!$F295,'Inventory (old)'!$E:$E,"&lt;"&amp;'2020'!$G295)</f>
        <v>0</v>
      </c>
      <c r="AQ295" s="7">
        <f>SUMIFS('Inventory (old)'!$M:$M,'Inventory (old)'!$A:$A,"Railroad",'Inventory (old)'!$B:$B,'2020'!$A295,'Inventory (old)'!$E:$E,"&gt;="&amp;'2020'!$F295,'Inventory (old)'!$E:$E,"&lt;"&amp;'2020'!$G295)</f>
        <v>0</v>
      </c>
      <c r="AR295" s="7">
        <f>SUMIFS('Inventory (old)'!$M:$M,'Inventory (old)'!$A:$A,"School",'Inventory (old)'!$B:$B,'2020'!$A295,'Inventory (old)'!$E:$E,"&gt;="&amp;'2020'!$F295,'Inventory (old)'!$E:$E,"&lt;"&amp;'2020'!$G295)</f>
        <v>0</v>
      </c>
      <c r="AS295" s="7">
        <f>SUMIFS('Inventory (old)'!$M:$M,'Inventory (old)'!$A:$A,"Air Speed",'Inventory (old)'!$B:$B,'2020'!$A295,'Inventory (old)'!$E:$E,"&gt;="&amp;'2020'!$F295,'Inventory (old)'!$E:$E,"&lt;"&amp;'2020'!$G295)</f>
        <v>0</v>
      </c>
      <c r="AT295" s="7">
        <f>SUMIFS('Inventory (old)'!$M:$M,'Inventory (old)'!$A:$A,"Wrong Way",'Inventory (old)'!$B:$B,'2020'!$A295,'Inventory (old)'!$E:$E,"&gt;="&amp;'2020'!$F295,'Inventory (old)'!$E:$E,"&lt;"&amp;'2020'!$G295)</f>
        <v>0</v>
      </c>
      <c r="AU295" s="7">
        <f>SUMIFS('Inventory (old)'!$M:$M,'Inventory (old)'!$A:$A,"Merge Arrow",'Inventory (old)'!$B:$B,'2020'!$A295,'Inventory (old)'!$E:$E,"&gt;="&amp;'2020'!$F295,'Inventory (old)'!$E:$E,"&lt;"&amp;'2020'!$G295)</f>
        <v>0</v>
      </c>
      <c r="AV295" s="7">
        <f>SUMIFS('Inventory (old)'!$M:$M,'Inventory (old)'!$A:$A,"Bike",'Inventory (old)'!$B:$B,'2020'!$A295,'Inventory (old)'!$E:$E,"&gt;="&amp;'2020'!$F295,'Inventory (old)'!$E:$E,"&lt;"&amp;'2020'!$G295)</f>
        <v>0</v>
      </c>
      <c r="AW295" s="1">
        <f>SUMIFS('Inventory (old)'!$S:$S,'Inventory (old)'!$A:$A,"Parking",'Inventory (old)'!$B:$B,'2020'!$A295,'Inventory (old)'!$E:$E,"&gt;="&amp;'2020'!$F295,'Inventory (old)'!$E:$E,"&lt;"&amp;'2020'!$G295)</f>
        <v>0</v>
      </c>
      <c r="AX295" s="13" t="s">
        <v>2938</v>
      </c>
    </row>
    <row r="296" spans="1:50" x14ac:dyDescent="0.25">
      <c r="A296" s="6" t="s">
        <v>2908</v>
      </c>
      <c r="B296" s="7" t="s">
        <v>39</v>
      </c>
      <c r="C296" s="7" t="s">
        <v>2189</v>
      </c>
      <c r="D296" s="7">
        <v>20</v>
      </c>
      <c r="E296" s="7" t="s">
        <v>59</v>
      </c>
      <c r="F296" s="8">
        <v>16.16</v>
      </c>
      <c r="G296" s="8">
        <v>16.23</v>
      </c>
      <c r="H296" s="7" t="s">
        <v>2907</v>
      </c>
      <c r="I296" s="7" t="s">
        <v>2196</v>
      </c>
      <c r="J296" s="14">
        <v>0.04</v>
      </c>
      <c r="K296" s="15" t="s">
        <v>2062</v>
      </c>
      <c r="L296" s="7"/>
      <c r="M296" s="7" t="s">
        <v>2072</v>
      </c>
      <c r="N296" s="20">
        <v>1</v>
      </c>
      <c r="O296" s="8"/>
      <c r="P296" s="8"/>
      <c r="Q296" s="14"/>
      <c r="R296" s="14"/>
      <c r="S296" s="21"/>
      <c r="T296" s="16"/>
      <c r="U296" s="1">
        <v>77529</v>
      </c>
      <c r="V296" s="7">
        <v>2020</v>
      </c>
      <c r="W296" s="7" t="s">
        <v>25</v>
      </c>
      <c r="X296" s="7">
        <v>2020</v>
      </c>
      <c r="Y296" s="16" t="s">
        <v>25</v>
      </c>
      <c r="Z296" s="15"/>
      <c r="AA296" s="8">
        <f t="shared" si="93"/>
        <v>0.08</v>
      </c>
      <c r="AB296" s="8">
        <f t="shared" si="94"/>
        <v>0.08</v>
      </c>
      <c r="AC296" s="8">
        <f t="shared" si="95"/>
        <v>0</v>
      </c>
      <c r="AD296" s="11">
        <f t="shared" si="96"/>
        <v>0</v>
      </c>
      <c r="AE296" s="31"/>
      <c r="AF296" s="7">
        <f>SUMIFS('Inventory (old)'!$M:$M,'Inventory (old)'!$A:$A,"Stop Line",'Inventory (old)'!$B:$B,'2020'!$A296,'Inventory (old)'!$E:$E,"&gt;="&amp;'2020'!$F296,'Inventory (old)'!$E:$E,"&lt;"&amp;'2020'!$G296)</f>
        <v>0</v>
      </c>
      <c r="AG296" s="7">
        <f>SUMIFS('Inventory (old)'!$M:$M,'Inventory (old)'!$A:$A,"Channel",'Inventory (old)'!$B:$B,'2020'!$A296,'Inventory (old)'!$E:$E,"&gt;="&amp;'2020'!$F296,'Inventory (old)'!$E:$E,"&lt;"&amp;'2020'!$G296)</f>
        <v>0</v>
      </c>
      <c r="AH296" s="7">
        <f>SUMIFS('Inventory (old)'!$M:$M,'Inventory (old)'!$A:$A,"Dotted Line",'Inventory (old)'!$B:$B,'2020'!$A296,'Inventory (old)'!$E:$E,"&gt;="&amp;'2020'!$F296,'Inventory (old)'!$E:$E,"&lt;"&amp;'2020'!$G296)</f>
        <v>0</v>
      </c>
      <c r="AI296" s="7">
        <f>SUMIFS('Inventory (old)'!$M:$M,'Inventory (old)'!$A:$A,"Arrows and Onlys",'Inventory (old)'!$B:$B,'2020'!$A296,'Inventory (old)'!$E:$E,"&gt;="&amp;'2020'!$F296,'Inventory (old)'!$E:$E,"&lt;"&amp;'2020'!$G296)</f>
        <v>0</v>
      </c>
      <c r="AJ296" s="7">
        <f>SUMIFS('Inventory (old)'!$N:$N,'Inventory (old)'!$A:$A,"Arrows and Onlys",'Inventory (old)'!$B:$B,'2020'!$A296,'Inventory (old)'!$E:$E,"&gt;="&amp;'2020'!$F296,'Inventory (old)'!$E:$E,"&lt;"&amp;'2020'!$G296)</f>
        <v>0</v>
      </c>
      <c r="AK296" s="7">
        <f>SUMIFS('Inventory (old)'!$O:$O,'Inventory (old)'!$A:$A,"Transverse",'Inventory (old)'!$B:$B,'2020'!$A296,'Inventory (old)'!$E:$E,"&gt;="&amp;'2020'!$F296,'Inventory (old)'!$E:$E,"&lt;"&amp;'2020'!$G296)</f>
        <v>0</v>
      </c>
      <c r="AL296" s="7">
        <f>SUMIFS('Inventory (old)'!$P:$P,'Inventory (old)'!$A:$A,"Transverse",'Inventory (old)'!$B:$B,'2020'!$A296,'Inventory (old)'!$E:$E,"&gt;="&amp;'2020'!$F296,'Inventory (old)'!$E:$E,"&lt;"&amp;'2020'!$G296)</f>
        <v>0</v>
      </c>
      <c r="AM296" s="7">
        <f>SUMIFS('Inventory (old)'!$M:$M,'Inventory (old)'!$A:$A,"Crosswalk",'Inventory (old)'!$B:$B,'2020'!$A296,'Inventory (old)'!$E:$E,"&gt;="&amp;'2020'!$F296,'Inventory (old)'!$E:$E,"&lt;"&amp;'2020'!$G296)</f>
        <v>0</v>
      </c>
      <c r="AN296" s="7">
        <f>SUMIFS('Inventory (old)'!$M:$M,'Inventory (old)'!$A:$A,"Yield Line",'Inventory (old)'!$B:$B,'2020'!$A296,'Inventory (old)'!$E:$E,"&gt;="&amp;'2020'!$F296,'Inventory (old)'!$E:$E,"&lt;"&amp;'2020'!$G296)</f>
        <v>0</v>
      </c>
      <c r="AO296" s="7">
        <f>SUMIFS('Inventory (old)'!$M:$M,'Inventory (old)'!$A:$A,"Parking",'Inventory (old)'!$B:$B,'2020'!$A296,'Inventory (old)'!$E:$E,"&gt;="&amp;'2020'!$F296,'Inventory (old)'!$E:$E,"&lt;"&amp;'2020'!$G296)</f>
        <v>0</v>
      </c>
      <c r="AP296" s="7">
        <f>SUMIFS('Inventory (old)'!$M:$M,'Inventory (old)'!$A:$A,"Island",'Inventory (old)'!$B:$B,'2020'!$A296,'Inventory (old)'!$E:$E,"&gt;="&amp;'2020'!$F296,'Inventory (old)'!$E:$E,"&lt;"&amp;'2020'!$G296)</f>
        <v>0</v>
      </c>
      <c r="AQ296" s="7">
        <f>SUMIFS('Inventory (old)'!$M:$M,'Inventory (old)'!$A:$A,"Railroad",'Inventory (old)'!$B:$B,'2020'!$A296,'Inventory (old)'!$E:$E,"&gt;="&amp;'2020'!$F296,'Inventory (old)'!$E:$E,"&lt;"&amp;'2020'!$G296)</f>
        <v>0</v>
      </c>
      <c r="AR296" s="7">
        <f>SUMIFS('Inventory (old)'!$M:$M,'Inventory (old)'!$A:$A,"School",'Inventory (old)'!$B:$B,'2020'!$A296,'Inventory (old)'!$E:$E,"&gt;="&amp;'2020'!$F296,'Inventory (old)'!$E:$E,"&lt;"&amp;'2020'!$G296)</f>
        <v>0</v>
      </c>
      <c r="AS296" s="7">
        <f>SUMIFS('Inventory (old)'!$M:$M,'Inventory (old)'!$A:$A,"Air Speed",'Inventory (old)'!$B:$B,'2020'!$A296,'Inventory (old)'!$E:$E,"&gt;="&amp;'2020'!$F296,'Inventory (old)'!$E:$E,"&lt;"&amp;'2020'!$G296)</f>
        <v>0</v>
      </c>
      <c r="AT296" s="7">
        <f>SUMIFS('Inventory (old)'!$M:$M,'Inventory (old)'!$A:$A,"Wrong Way",'Inventory (old)'!$B:$B,'2020'!$A296,'Inventory (old)'!$E:$E,"&gt;="&amp;'2020'!$F296,'Inventory (old)'!$E:$E,"&lt;"&amp;'2020'!$G296)</f>
        <v>0</v>
      </c>
      <c r="AU296" s="7">
        <f>SUMIFS('Inventory (old)'!$M:$M,'Inventory (old)'!$A:$A,"Merge Arrow",'Inventory (old)'!$B:$B,'2020'!$A296,'Inventory (old)'!$E:$E,"&gt;="&amp;'2020'!$F296,'Inventory (old)'!$E:$E,"&lt;"&amp;'2020'!$G296)</f>
        <v>0</v>
      </c>
      <c r="AV296" s="7">
        <f>SUMIFS('Inventory (old)'!$M:$M,'Inventory (old)'!$A:$A,"Bike",'Inventory (old)'!$B:$B,'2020'!$A296,'Inventory (old)'!$E:$E,"&gt;="&amp;'2020'!$F296,'Inventory (old)'!$E:$E,"&lt;"&amp;'2020'!$G296)</f>
        <v>0</v>
      </c>
      <c r="AW296" s="1">
        <f>SUMIFS('Inventory (old)'!$S:$S,'Inventory (old)'!$A:$A,"Parking",'Inventory (old)'!$B:$B,'2020'!$A296,'Inventory (old)'!$E:$E,"&gt;="&amp;'2020'!$F296,'Inventory (old)'!$E:$E,"&lt;"&amp;'2020'!$G296)</f>
        <v>0</v>
      </c>
      <c r="AX296" s="13" t="s">
        <v>2938</v>
      </c>
    </row>
    <row r="297" spans="1:50" x14ac:dyDescent="0.25">
      <c r="A297" s="6" t="s">
        <v>2891</v>
      </c>
      <c r="B297" s="7" t="s">
        <v>39</v>
      </c>
      <c r="C297" s="7" t="s">
        <v>2189</v>
      </c>
      <c r="D297" s="7">
        <v>20</v>
      </c>
      <c r="E297" s="7" t="s">
        <v>2176</v>
      </c>
      <c r="F297" s="8">
        <v>16.23</v>
      </c>
      <c r="G297" s="8">
        <v>28.690999999999999</v>
      </c>
      <c r="H297" s="7" t="s">
        <v>2895</v>
      </c>
      <c r="I297" s="7" t="s">
        <v>2230</v>
      </c>
      <c r="J297" s="14">
        <f>G297-F297</f>
        <v>12.460999999999999</v>
      </c>
      <c r="K297" s="15" t="s">
        <v>2062</v>
      </c>
      <c r="L297" s="7"/>
      <c r="M297" s="7" t="s">
        <v>2072</v>
      </c>
      <c r="N297" s="20">
        <v>1</v>
      </c>
      <c r="O297" s="8"/>
      <c r="P297" s="8"/>
      <c r="Q297" s="14"/>
      <c r="R297" s="14"/>
      <c r="S297" s="21"/>
      <c r="T297" s="16"/>
      <c r="U297" s="1">
        <v>87698</v>
      </c>
      <c r="V297" s="7"/>
      <c r="W297" s="7"/>
      <c r="X297" s="7">
        <v>2019</v>
      </c>
      <c r="Y297" s="16" t="s">
        <v>25</v>
      </c>
      <c r="Z297" s="15">
        <v>2020</v>
      </c>
      <c r="AA297" s="8">
        <f t="shared" si="93"/>
        <v>24.921999999999997</v>
      </c>
      <c r="AB297" s="8">
        <f t="shared" si="94"/>
        <v>24.921999999999997</v>
      </c>
      <c r="AC297" s="8">
        <f t="shared" si="95"/>
        <v>0</v>
      </c>
      <c r="AD297" s="11">
        <f t="shared" si="96"/>
        <v>0</v>
      </c>
      <c r="AE297" s="31"/>
      <c r="AF297" s="7">
        <f>SUMIFS('Inventory (old)'!$M:$M,'Inventory (old)'!$A:$A,"Stop Line",'Inventory (old)'!$B:$B,'2020'!$A297,'Inventory (old)'!$E:$E,"&gt;="&amp;'2020'!$F297,'Inventory (old)'!$E:$E,"&lt;"&amp;'2020'!$G297)</f>
        <v>51</v>
      </c>
      <c r="AG297" s="7">
        <f>SUMIFS('Inventory (old)'!$M:$M,'Inventory (old)'!$A:$A,"Channel",'Inventory (old)'!$B:$B,'2020'!$A297,'Inventory (old)'!$E:$E,"&gt;="&amp;'2020'!$F297,'Inventory (old)'!$E:$E,"&lt;"&amp;'2020'!$G297)</f>
        <v>200</v>
      </c>
      <c r="AH297" s="7">
        <f>SUMIFS('Inventory (old)'!$M:$M,'Inventory (old)'!$A:$A,"Dotted Line",'Inventory (old)'!$B:$B,'2020'!$A297,'Inventory (old)'!$E:$E,"&gt;="&amp;'2020'!$F297,'Inventory (old)'!$E:$E,"&lt;"&amp;'2020'!$G297)</f>
        <v>0</v>
      </c>
      <c r="AI297" s="7">
        <f>SUMIFS('Inventory (old)'!$M:$M,'Inventory (old)'!$A:$A,"Arrows and Onlys",'Inventory (old)'!$B:$B,'2020'!$A297,'Inventory (old)'!$E:$E,"&gt;="&amp;'2020'!$F297,'Inventory (old)'!$E:$E,"&lt;"&amp;'2020'!$G297)</f>
        <v>3</v>
      </c>
      <c r="AJ297" s="7">
        <f>SUMIFS('Inventory (old)'!$N:$N,'Inventory (old)'!$A:$A,"Arrows and Onlys",'Inventory (old)'!$B:$B,'2020'!$A297,'Inventory (old)'!$E:$E,"&gt;="&amp;'2020'!$F297,'Inventory (old)'!$E:$E,"&lt;"&amp;'2020'!$G297)</f>
        <v>0</v>
      </c>
      <c r="AK297" s="7">
        <f>SUMIFS('Inventory (old)'!$O:$O,'Inventory (old)'!$A:$A,"Transverse",'Inventory (old)'!$B:$B,'2020'!$A297,'Inventory (old)'!$E:$E,"&gt;="&amp;'2020'!$F297,'Inventory (old)'!$E:$E,"&lt;"&amp;'2020'!$G297)</f>
        <v>0</v>
      </c>
      <c r="AL297" s="7">
        <f>SUMIFS('Inventory (old)'!$P:$P,'Inventory (old)'!$A:$A,"Transverse",'Inventory (old)'!$B:$B,'2020'!$A297,'Inventory (old)'!$E:$E,"&gt;="&amp;'2020'!$F297,'Inventory (old)'!$E:$E,"&lt;"&amp;'2020'!$G297)</f>
        <v>300</v>
      </c>
      <c r="AM297" s="7">
        <f>SUMIFS('Inventory (old)'!$M:$M,'Inventory (old)'!$A:$A,"Crosswalk",'Inventory (old)'!$B:$B,'2020'!$A297,'Inventory (old)'!$E:$E,"&gt;="&amp;'2020'!$F297,'Inventory (old)'!$E:$E,"&lt;"&amp;'2020'!$G297)</f>
        <v>0</v>
      </c>
      <c r="AN297" s="7">
        <f>SUMIFS('Inventory (old)'!$M:$M,'Inventory (old)'!$A:$A,"Yield Line",'Inventory (old)'!$B:$B,'2020'!$A297,'Inventory (old)'!$E:$E,"&gt;="&amp;'2020'!$F297,'Inventory (old)'!$E:$E,"&lt;"&amp;'2020'!$G297)</f>
        <v>0</v>
      </c>
      <c r="AO297" s="7">
        <f>SUMIFS('Inventory (old)'!$M:$M,'Inventory (old)'!$A:$A,"Parking",'Inventory (old)'!$B:$B,'2020'!$A297,'Inventory (old)'!$E:$E,"&gt;="&amp;'2020'!$F297,'Inventory (old)'!$E:$E,"&lt;"&amp;'2020'!$G297)</f>
        <v>0</v>
      </c>
      <c r="AP297" s="7">
        <f>SUMIFS('Inventory (old)'!$M:$M,'Inventory (old)'!$A:$A,"Island",'Inventory (old)'!$B:$B,'2020'!$A297,'Inventory (old)'!$E:$E,"&gt;="&amp;'2020'!$F297,'Inventory (old)'!$E:$E,"&lt;"&amp;'2020'!$G297)</f>
        <v>0</v>
      </c>
      <c r="AQ297" s="7">
        <f>SUMIFS('Inventory (old)'!$M:$M,'Inventory (old)'!$A:$A,"Railroad",'Inventory (old)'!$B:$B,'2020'!$A297,'Inventory (old)'!$E:$E,"&gt;="&amp;'2020'!$F297,'Inventory (old)'!$E:$E,"&lt;"&amp;'2020'!$G297)</f>
        <v>0</v>
      </c>
      <c r="AR297" s="7">
        <f>SUMIFS('Inventory (old)'!$M:$M,'Inventory (old)'!$A:$A,"School",'Inventory (old)'!$B:$B,'2020'!$A297,'Inventory (old)'!$E:$E,"&gt;="&amp;'2020'!$F297,'Inventory (old)'!$E:$E,"&lt;"&amp;'2020'!$G297)</f>
        <v>2</v>
      </c>
      <c r="AS297" s="7">
        <f>SUMIFS('Inventory (old)'!$M:$M,'Inventory (old)'!$A:$A,"Air Speed",'Inventory (old)'!$B:$B,'2020'!$A297,'Inventory (old)'!$E:$E,"&gt;="&amp;'2020'!$F297,'Inventory (old)'!$E:$E,"&lt;"&amp;'2020'!$G297)</f>
        <v>0</v>
      </c>
      <c r="AT297" s="7">
        <f>SUMIFS('Inventory (old)'!$M:$M,'Inventory (old)'!$A:$A,"Wrong Way",'Inventory (old)'!$B:$B,'2020'!$A297,'Inventory (old)'!$E:$E,"&gt;="&amp;'2020'!$F297,'Inventory (old)'!$E:$E,"&lt;"&amp;'2020'!$G297)</f>
        <v>0</v>
      </c>
      <c r="AU297" s="7">
        <f>SUMIFS('Inventory (old)'!$M:$M,'Inventory (old)'!$A:$A,"Merge Arrow",'Inventory (old)'!$B:$B,'2020'!$A297,'Inventory (old)'!$E:$E,"&gt;="&amp;'2020'!$F297,'Inventory (old)'!$E:$E,"&lt;"&amp;'2020'!$G297)</f>
        <v>0</v>
      </c>
      <c r="AV297" s="7">
        <f>SUMIFS('Inventory (old)'!$M:$M,'Inventory (old)'!$A:$A,"Bike",'Inventory (old)'!$B:$B,'2020'!$A297,'Inventory (old)'!$E:$E,"&gt;="&amp;'2020'!$F297,'Inventory (old)'!$E:$E,"&lt;"&amp;'2020'!$G297)</f>
        <v>0</v>
      </c>
      <c r="AW297" s="1">
        <f>SUMIFS('Inventory (old)'!$S:$S,'Inventory (old)'!$A:$A,"Parking",'Inventory (old)'!$B:$B,'2020'!$A297,'Inventory (old)'!$E:$E,"&gt;="&amp;'2020'!$F297,'Inventory (old)'!$E:$E,"&lt;"&amp;'2020'!$G297)</f>
        <v>0</v>
      </c>
      <c r="AX297" s="13"/>
    </row>
    <row r="298" spans="1:50" x14ac:dyDescent="0.25">
      <c r="A298" s="6" t="s">
        <v>2910</v>
      </c>
      <c r="B298" s="7" t="s">
        <v>39</v>
      </c>
      <c r="C298" s="7" t="s">
        <v>2051</v>
      </c>
      <c r="D298" s="7">
        <v>60</v>
      </c>
      <c r="E298" s="7" t="s">
        <v>2176</v>
      </c>
      <c r="F298" s="8">
        <v>9.9999999999999995E-8</v>
      </c>
      <c r="G298" s="8">
        <v>0.37</v>
      </c>
      <c r="H298" s="7" t="s">
        <v>2258</v>
      </c>
      <c r="I298" s="7" t="s">
        <v>3221</v>
      </c>
      <c r="J298" s="14">
        <v>0.37</v>
      </c>
      <c r="K298" s="15" t="s">
        <v>2062</v>
      </c>
      <c r="L298" s="7"/>
      <c r="M298" s="7" t="s">
        <v>2072</v>
      </c>
      <c r="N298" s="20">
        <v>2</v>
      </c>
      <c r="O298" s="8"/>
      <c r="P298" s="8"/>
      <c r="Q298" s="14"/>
      <c r="R298" s="14"/>
      <c r="S298" s="21"/>
      <c r="T298" s="16"/>
      <c r="V298" s="7"/>
      <c r="W298" s="7"/>
      <c r="X298" s="7"/>
      <c r="Y298" s="16"/>
      <c r="Z298" s="15">
        <v>2020</v>
      </c>
      <c r="AA298" s="8">
        <f t="shared" ref="AA298:AA341" si="97">IF(L298="",IF(ISODD(N298),J298*2,J298),0)</f>
        <v>0.37</v>
      </c>
      <c r="AB298" s="8">
        <f t="shared" ref="AB298:AB341" si="98">IF(L298="",(J298-(P298-O298))*2,J298-(P298-O298))</f>
        <v>0.74</v>
      </c>
      <c r="AC298" s="8">
        <f t="shared" ref="AC298:AC341" si="99">IF(L298="",0,J298)</f>
        <v>0</v>
      </c>
      <c r="AD298" s="11">
        <f t="shared" ref="AD298:AD341" si="100">IF(L298="",IF(OR(N298=4,N298=5),J298*2,IF(OR(N298=6,N298=7),J298*4,0)),(N298-1)*J298)+(R298-Q298)*S298</f>
        <v>0</v>
      </c>
      <c r="AE298" s="31">
        <v>2020</v>
      </c>
      <c r="AF298" s="7">
        <f>SUMIFS('Inventory (old)'!$M:$M,'Inventory (old)'!$A:$A,"Stop Line",'Inventory (old)'!$B:$B,'2020'!$A298,'Inventory (old)'!$E:$E,"&gt;="&amp;'2020'!$F298,'Inventory (old)'!$E:$E,"&lt;"&amp;'2020'!$G298)</f>
        <v>0</v>
      </c>
      <c r="AG298" s="7">
        <f>SUMIFS('Inventory (old)'!$M:$M,'Inventory (old)'!$A:$A,"Channel",'Inventory (old)'!$B:$B,'2020'!$A298,'Inventory (old)'!$E:$E,"&gt;="&amp;'2020'!$F298,'Inventory (old)'!$E:$E,"&lt;"&amp;'2020'!$G298)</f>
        <v>0</v>
      </c>
      <c r="AH298" s="7">
        <f>SUMIFS('Inventory (old)'!$M:$M,'Inventory (old)'!$A:$A,"Dotted Line",'Inventory (old)'!$B:$B,'2020'!$A298,'Inventory (old)'!$E:$E,"&gt;="&amp;'2020'!$F298,'Inventory (old)'!$E:$E,"&lt;"&amp;'2020'!$G298)</f>
        <v>0</v>
      </c>
      <c r="AI298" s="7">
        <f>SUMIFS('Inventory (old)'!$M:$M,'Inventory (old)'!$A:$A,"Arrows and Onlys",'Inventory (old)'!$B:$B,'2020'!$A298,'Inventory (old)'!$E:$E,"&gt;="&amp;'2020'!$F298,'Inventory (old)'!$E:$E,"&lt;"&amp;'2020'!$G298)</f>
        <v>0</v>
      </c>
      <c r="AJ298" s="7">
        <f>SUMIFS('Inventory (old)'!$N:$N,'Inventory (old)'!$A:$A,"Arrows and Onlys",'Inventory (old)'!$B:$B,'2020'!$A298,'Inventory (old)'!$E:$E,"&gt;="&amp;'2020'!$F298,'Inventory (old)'!$E:$E,"&lt;"&amp;'2020'!$G298)</f>
        <v>0</v>
      </c>
      <c r="AK298" s="7">
        <f>SUMIFS('Inventory (old)'!$O:$O,'Inventory (old)'!$A:$A,"Transverse",'Inventory (old)'!$B:$B,'2020'!$A298,'Inventory (old)'!$E:$E,"&gt;="&amp;'2020'!$F298,'Inventory (old)'!$E:$E,"&lt;"&amp;'2020'!$G298)</f>
        <v>0</v>
      </c>
      <c r="AL298" s="7">
        <f>SUMIFS('Inventory (old)'!$P:$P,'Inventory (old)'!$A:$A,"Transverse",'Inventory (old)'!$B:$B,'2020'!$A298,'Inventory (old)'!$E:$E,"&gt;="&amp;'2020'!$F298,'Inventory (old)'!$E:$E,"&lt;"&amp;'2020'!$G298)</f>
        <v>0</v>
      </c>
      <c r="AM298" s="7">
        <f>SUMIFS('Inventory (old)'!$M:$M,'Inventory (old)'!$A:$A,"Crosswalk",'Inventory (old)'!$B:$B,'2020'!$A298,'Inventory (old)'!$E:$E,"&gt;="&amp;'2020'!$F298,'Inventory (old)'!$E:$E,"&lt;"&amp;'2020'!$G298)</f>
        <v>0</v>
      </c>
      <c r="AN298" s="7">
        <f>SUMIFS('Inventory (old)'!$M:$M,'Inventory (old)'!$A:$A,"Yield Line",'Inventory (old)'!$B:$B,'2020'!$A298,'Inventory (old)'!$E:$E,"&gt;="&amp;'2020'!$F298,'Inventory (old)'!$E:$E,"&lt;"&amp;'2020'!$G298)</f>
        <v>0</v>
      </c>
      <c r="AO298" s="7">
        <f>SUMIFS('Inventory (old)'!$M:$M,'Inventory (old)'!$A:$A,"Parking",'Inventory (old)'!$B:$B,'2020'!$A298,'Inventory (old)'!$E:$E,"&gt;="&amp;'2020'!$F298,'Inventory (old)'!$E:$E,"&lt;"&amp;'2020'!$G298)</f>
        <v>0</v>
      </c>
      <c r="AP298" s="7">
        <f>SUMIFS('Inventory (old)'!$M:$M,'Inventory (old)'!$A:$A,"Island",'Inventory (old)'!$B:$B,'2020'!$A298,'Inventory (old)'!$E:$E,"&gt;="&amp;'2020'!$F298,'Inventory (old)'!$E:$E,"&lt;"&amp;'2020'!$G298)</f>
        <v>0</v>
      </c>
      <c r="AQ298" s="7">
        <f>SUMIFS('Inventory (old)'!$M:$M,'Inventory (old)'!$A:$A,"Railroad",'Inventory (old)'!$B:$B,'2020'!$A298,'Inventory (old)'!$E:$E,"&gt;="&amp;'2020'!$F298,'Inventory (old)'!$E:$E,"&lt;"&amp;'2020'!$G298)</f>
        <v>0</v>
      </c>
      <c r="AR298" s="7">
        <f>SUMIFS('Inventory (old)'!$M:$M,'Inventory (old)'!$A:$A,"School",'Inventory (old)'!$B:$B,'2020'!$A298,'Inventory (old)'!$E:$E,"&gt;="&amp;'2020'!$F298,'Inventory (old)'!$E:$E,"&lt;"&amp;'2020'!$G298)</f>
        <v>0</v>
      </c>
      <c r="AS298" s="7">
        <f>SUMIFS('Inventory (old)'!$M:$M,'Inventory (old)'!$A:$A,"Air Speed",'Inventory (old)'!$B:$B,'2020'!$A298,'Inventory (old)'!$E:$E,"&gt;="&amp;'2020'!$F298,'Inventory (old)'!$E:$E,"&lt;"&amp;'2020'!$G298)</f>
        <v>0</v>
      </c>
      <c r="AT298" s="7">
        <f>SUMIFS('Inventory (old)'!$M:$M,'Inventory (old)'!$A:$A,"Wrong Way",'Inventory (old)'!$B:$B,'2020'!$A298,'Inventory (old)'!$E:$E,"&gt;="&amp;'2020'!$F298,'Inventory (old)'!$E:$E,"&lt;"&amp;'2020'!$G298)</f>
        <v>0</v>
      </c>
      <c r="AU298" s="7">
        <f>SUMIFS('Inventory (old)'!$M:$M,'Inventory (old)'!$A:$A,"Merge Arrow",'Inventory (old)'!$B:$B,'2020'!$A298,'Inventory (old)'!$E:$E,"&gt;="&amp;'2020'!$F298,'Inventory (old)'!$E:$E,"&lt;"&amp;'2020'!$G298)</f>
        <v>0</v>
      </c>
      <c r="AV298" s="7">
        <f>SUMIFS('Inventory (old)'!$M:$M,'Inventory (old)'!$A:$A,"Bike",'Inventory (old)'!$B:$B,'2020'!$A298,'Inventory (old)'!$E:$E,"&gt;="&amp;'2020'!$F298,'Inventory (old)'!$E:$E,"&lt;"&amp;'2020'!$G298)</f>
        <v>0</v>
      </c>
      <c r="AW298" s="1">
        <f>SUMIFS('Inventory (old)'!$S:$S,'Inventory (old)'!$A:$A,"Parking",'Inventory (old)'!$B:$B,'2020'!$A298,'Inventory (old)'!$E:$E,"&gt;="&amp;'2020'!$F298,'Inventory (old)'!$E:$E,"&lt;"&amp;'2020'!$G298)</f>
        <v>0</v>
      </c>
      <c r="AX298" s="13"/>
    </row>
    <row r="299" spans="1:50" x14ac:dyDescent="0.25">
      <c r="A299" s="6" t="s">
        <v>2910</v>
      </c>
      <c r="B299" s="7" t="s">
        <v>39</v>
      </c>
      <c r="C299" s="7" t="s">
        <v>2051</v>
      </c>
      <c r="D299" s="7">
        <v>60</v>
      </c>
      <c r="E299" s="7" t="s">
        <v>2176</v>
      </c>
      <c r="F299" s="8">
        <v>0.37</v>
      </c>
      <c r="G299" s="8">
        <v>2.0699999999999998</v>
      </c>
      <c r="H299" s="7" t="s">
        <v>3221</v>
      </c>
      <c r="I299" s="7" t="s">
        <v>3221</v>
      </c>
      <c r="J299" s="14">
        <f t="shared" ref="J299:J338" si="101">G299-F299</f>
        <v>1.6999999999999997</v>
      </c>
      <c r="K299" s="15" t="s">
        <v>2062</v>
      </c>
      <c r="L299" s="7"/>
      <c r="M299" s="7" t="s">
        <v>2072</v>
      </c>
      <c r="N299" s="20">
        <v>2</v>
      </c>
      <c r="O299" s="8">
        <v>0.88</v>
      </c>
      <c r="P299" s="8">
        <v>1.6</v>
      </c>
      <c r="Q299" s="14"/>
      <c r="R299" s="14"/>
      <c r="S299" s="21"/>
      <c r="T299" s="16" t="s">
        <v>2909</v>
      </c>
      <c r="V299" s="7"/>
      <c r="W299" s="7"/>
      <c r="X299" s="7"/>
      <c r="Y299" s="16"/>
      <c r="Z299" s="15">
        <v>2020</v>
      </c>
      <c r="AA299" s="8">
        <f t="shared" si="97"/>
        <v>1.6999999999999997</v>
      </c>
      <c r="AB299" s="8">
        <f t="shared" si="98"/>
        <v>1.9599999999999993</v>
      </c>
      <c r="AC299" s="8">
        <f t="shared" si="99"/>
        <v>0</v>
      </c>
      <c r="AD299" s="11">
        <f t="shared" si="100"/>
        <v>0</v>
      </c>
      <c r="AE299" s="31"/>
      <c r="AF299" s="7">
        <f>SUMIFS('Inventory (old)'!$M:$M,'Inventory (old)'!$A:$A,"Stop Line",'Inventory (old)'!$B:$B,'2020'!$A299,'Inventory (old)'!$E:$E,"&gt;="&amp;'2020'!$F299,'Inventory (old)'!$E:$E,"&lt;"&amp;'2020'!$G299)</f>
        <v>0</v>
      </c>
      <c r="AG299" s="7">
        <f>SUMIFS('Inventory (old)'!$M:$M,'Inventory (old)'!$A:$A,"Channel",'Inventory (old)'!$B:$B,'2020'!$A299,'Inventory (old)'!$E:$E,"&gt;="&amp;'2020'!$F299,'Inventory (old)'!$E:$E,"&lt;"&amp;'2020'!$G299)</f>
        <v>0</v>
      </c>
      <c r="AH299" s="7">
        <f>SUMIFS('Inventory (old)'!$M:$M,'Inventory (old)'!$A:$A,"Dotted Line",'Inventory (old)'!$B:$B,'2020'!$A299,'Inventory (old)'!$E:$E,"&gt;="&amp;'2020'!$F299,'Inventory (old)'!$E:$E,"&lt;"&amp;'2020'!$G299)</f>
        <v>0</v>
      </c>
      <c r="AI299" s="7">
        <f>SUMIFS('Inventory (old)'!$M:$M,'Inventory (old)'!$A:$A,"Arrows and Onlys",'Inventory (old)'!$B:$B,'2020'!$A299,'Inventory (old)'!$E:$E,"&gt;="&amp;'2020'!$F299,'Inventory (old)'!$E:$E,"&lt;"&amp;'2020'!$G299)</f>
        <v>0</v>
      </c>
      <c r="AJ299" s="7">
        <f>SUMIFS('Inventory (old)'!$N:$N,'Inventory (old)'!$A:$A,"Arrows and Onlys",'Inventory (old)'!$B:$B,'2020'!$A299,'Inventory (old)'!$E:$E,"&gt;="&amp;'2020'!$F299,'Inventory (old)'!$E:$E,"&lt;"&amp;'2020'!$G299)</f>
        <v>0</v>
      </c>
      <c r="AK299" s="7">
        <f>SUMIFS('Inventory (old)'!$O:$O,'Inventory (old)'!$A:$A,"Transverse",'Inventory (old)'!$B:$B,'2020'!$A299,'Inventory (old)'!$E:$E,"&gt;="&amp;'2020'!$F299,'Inventory (old)'!$E:$E,"&lt;"&amp;'2020'!$G299)</f>
        <v>0</v>
      </c>
      <c r="AL299" s="7">
        <f>SUMIFS('Inventory (old)'!$P:$P,'Inventory (old)'!$A:$A,"Transverse",'Inventory (old)'!$B:$B,'2020'!$A299,'Inventory (old)'!$E:$E,"&gt;="&amp;'2020'!$F299,'Inventory (old)'!$E:$E,"&lt;"&amp;'2020'!$G299)</f>
        <v>0</v>
      </c>
      <c r="AM299" s="7">
        <f>SUMIFS('Inventory (old)'!$M:$M,'Inventory (old)'!$A:$A,"Crosswalk",'Inventory (old)'!$B:$B,'2020'!$A299,'Inventory (old)'!$E:$E,"&gt;="&amp;'2020'!$F299,'Inventory (old)'!$E:$E,"&lt;"&amp;'2020'!$G299)</f>
        <v>0</v>
      </c>
      <c r="AN299" s="7">
        <f>SUMIFS('Inventory (old)'!$M:$M,'Inventory (old)'!$A:$A,"Yield Line",'Inventory (old)'!$B:$B,'2020'!$A299,'Inventory (old)'!$E:$E,"&gt;="&amp;'2020'!$F299,'Inventory (old)'!$E:$E,"&lt;"&amp;'2020'!$G299)</f>
        <v>0</v>
      </c>
      <c r="AO299" s="7">
        <f>SUMIFS('Inventory (old)'!$M:$M,'Inventory (old)'!$A:$A,"Parking",'Inventory (old)'!$B:$B,'2020'!$A299,'Inventory (old)'!$E:$E,"&gt;="&amp;'2020'!$F299,'Inventory (old)'!$E:$E,"&lt;"&amp;'2020'!$G299)</f>
        <v>0</v>
      </c>
      <c r="AP299" s="7">
        <f>SUMIFS('Inventory (old)'!$M:$M,'Inventory (old)'!$A:$A,"Island",'Inventory (old)'!$B:$B,'2020'!$A299,'Inventory (old)'!$E:$E,"&gt;="&amp;'2020'!$F299,'Inventory (old)'!$E:$E,"&lt;"&amp;'2020'!$G299)</f>
        <v>0</v>
      </c>
      <c r="AQ299" s="7">
        <f>SUMIFS('Inventory (old)'!$M:$M,'Inventory (old)'!$A:$A,"Railroad",'Inventory (old)'!$B:$B,'2020'!$A299,'Inventory (old)'!$E:$E,"&gt;="&amp;'2020'!$F299,'Inventory (old)'!$E:$E,"&lt;"&amp;'2020'!$G299)</f>
        <v>0</v>
      </c>
      <c r="AR299" s="7">
        <f>SUMIFS('Inventory (old)'!$M:$M,'Inventory (old)'!$A:$A,"School",'Inventory (old)'!$B:$B,'2020'!$A299,'Inventory (old)'!$E:$E,"&gt;="&amp;'2020'!$F299,'Inventory (old)'!$E:$E,"&lt;"&amp;'2020'!$G299)</f>
        <v>1</v>
      </c>
      <c r="AS299" s="7">
        <f>SUMIFS('Inventory (old)'!$M:$M,'Inventory (old)'!$A:$A,"Air Speed",'Inventory (old)'!$B:$B,'2020'!$A299,'Inventory (old)'!$E:$E,"&gt;="&amp;'2020'!$F299,'Inventory (old)'!$E:$E,"&lt;"&amp;'2020'!$G299)</f>
        <v>0</v>
      </c>
      <c r="AT299" s="7">
        <f>SUMIFS('Inventory (old)'!$M:$M,'Inventory (old)'!$A:$A,"Wrong Way",'Inventory (old)'!$B:$B,'2020'!$A299,'Inventory (old)'!$E:$E,"&gt;="&amp;'2020'!$F299,'Inventory (old)'!$E:$E,"&lt;"&amp;'2020'!$G299)</f>
        <v>0</v>
      </c>
      <c r="AU299" s="7">
        <f>SUMIFS('Inventory (old)'!$M:$M,'Inventory (old)'!$A:$A,"Merge Arrow",'Inventory (old)'!$B:$B,'2020'!$A299,'Inventory (old)'!$E:$E,"&gt;="&amp;'2020'!$F299,'Inventory (old)'!$E:$E,"&lt;"&amp;'2020'!$G299)</f>
        <v>0</v>
      </c>
      <c r="AV299" s="7">
        <f>SUMIFS('Inventory (old)'!$M:$M,'Inventory (old)'!$A:$A,"Bike",'Inventory (old)'!$B:$B,'2020'!$A299,'Inventory (old)'!$E:$E,"&gt;="&amp;'2020'!$F299,'Inventory (old)'!$E:$E,"&lt;"&amp;'2020'!$G299)</f>
        <v>0</v>
      </c>
      <c r="AW299" s="1">
        <f>SUMIFS('Inventory (old)'!$S:$S,'Inventory (old)'!$A:$A,"Parking",'Inventory (old)'!$B:$B,'2020'!$A299,'Inventory (old)'!$E:$E,"&gt;="&amp;'2020'!$F299,'Inventory (old)'!$E:$E,"&lt;"&amp;'2020'!$G299)</f>
        <v>0</v>
      </c>
      <c r="AX299" s="13"/>
    </row>
    <row r="300" spans="1:50" x14ac:dyDescent="0.25">
      <c r="A300" s="6" t="s">
        <v>2910</v>
      </c>
      <c r="B300" s="7" t="s">
        <v>39</v>
      </c>
      <c r="C300" s="7" t="s">
        <v>2051</v>
      </c>
      <c r="D300" s="7">
        <v>60</v>
      </c>
      <c r="E300" s="7" t="s">
        <v>2176</v>
      </c>
      <c r="F300" s="8">
        <v>2.0699999999999998</v>
      </c>
      <c r="G300" s="8">
        <v>8.48</v>
      </c>
      <c r="H300" s="7" t="s">
        <v>3221</v>
      </c>
      <c r="I300" s="7" t="s">
        <v>260</v>
      </c>
      <c r="J300" s="14">
        <f t="shared" si="101"/>
        <v>6.41</v>
      </c>
      <c r="K300" s="15" t="s">
        <v>2062</v>
      </c>
      <c r="L300" s="7"/>
      <c r="M300" s="7" t="s">
        <v>2072</v>
      </c>
      <c r="N300" s="20">
        <v>2</v>
      </c>
      <c r="O300" s="8"/>
      <c r="P300" s="8"/>
      <c r="Q300" s="14"/>
      <c r="R300" s="14"/>
      <c r="S300" s="21"/>
      <c r="T300" s="16"/>
      <c r="V300" s="7"/>
      <c r="W300" s="7"/>
      <c r="X300" s="7"/>
      <c r="Y300" s="16"/>
      <c r="Z300" s="15">
        <v>2020</v>
      </c>
      <c r="AA300" s="8">
        <f t="shared" si="97"/>
        <v>6.41</v>
      </c>
      <c r="AB300" s="8">
        <f t="shared" si="98"/>
        <v>12.82</v>
      </c>
      <c r="AC300" s="8">
        <f t="shared" si="99"/>
        <v>0</v>
      </c>
      <c r="AD300" s="11">
        <f t="shared" si="100"/>
        <v>0</v>
      </c>
      <c r="AE300" s="31">
        <v>2020</v>
      </c>
      <c r="AF300" s="7">
        <f>SUMIFS('Inventory (old)'!$M:$M,'Inventory (old)'!$A:$A,"Stop Line",'Inventory (old)'!$B:$B,'2020'!$A300,'Inventory (old)'!$E:$E,"&gt;="&amp;'2020'!$F300,'Inventory (old)'!$E:$E,"&lt;"&amp;'2020'!$G300)</f>
        <v>0</v>
      </c>
      <c r="AG300" s="7">
        <f>SUMIFS('Inventory (old)'!$M:$M,'Inventory (old)'!$A:$A,"Channel",'Inventory (old)'!$B:$B,'2020'!$A300,'Inventory (old)'!$E:$E,"&gt;="&amp;'2020'!$F300,'Inventory (old)'!$E:$E,"&lt;"&amp;'2020'!$G300)</f>
        <v>0</v>
      </c>
      <c r="AH300" s="7">
        <f>SUMIFS('Inventory (old)'!$M:$M,'Inventory (old)'!$A:$A,"Dotted Line",'Inventory (old)'!$B:$B,'2020'!$A300,'Inventory (old)'!$E:$E,"&gt;="&amp;'2020'!$F300,'Inventory (old)'!$E:$E,"&lt;"&amp;'2020'!$G300)</f>
        <v>0</v>
      </c>
      <c r="AI300" s="7">
        <f>SUMIFS('Inventory (old)'!$M:$M,'Inventory (old)'!$A:$A,"Arrows and Onlys",'Inventory (old)'!$B:$B,'2020'!$A300,'Inventory (old)'!$E:$E,"&gt;="&amp;'2020'!$F300,'Inventory (old)'!$E:$E,"&lt;"&amp;'2020'!$G300)</f>
        <v>0</v>
      </c>
      <c r="AJ300" s="7">
        <f>SUMIFS('Inventory (old)'!$N:$N,'Inventory (old)'!$A:$A,"Arrows and Onlys",'Inventory (old)'!$B:$B,'2020'!$A300,'Inventory (old)'!$E:$E,"&gt;="&amp;'2020'!$F300,'Inventory (old)'!$E:$E,"&lt;"&amp;'2020'!$G300)</f>
        <v>0</v>
      </c>
      <c r="AK300" s="7">
        <f>SUMIFS('Inventory (old)'!$O:$O,'Inventory (old)'!$A:$A,"Transverse",'Inventory (old)'!$B:$B,'2020'!$A300,'Inventory (old)'!$E:$E,"&gt;="&amp;'2020'!$F300,'Inventory (old)'!$E:$E,"&lt;"&amp;'2020'!$G300)</f>
        <v>0</v>
      </c>
      <c r="AL300" s="7">
        <f>SUMIFS('Inventory (old)'!$P:$P,'Inventory (old)'!$A:$A,"Transverse",'Inventory (old)'!$B:$B,'2020'!$A300,'Inventory (old)'!$E:$E,"&gt;="&amp;'2020'!$F300,'Inventory (old)'!$E:$E,"&lt;"&amp;'2020'!$G300)</f>
        <v>0</v>
      </c>
      <c r="AM300" s="7">
        <f>SUMIFS('Inventory (old)'!$M:$M,'Inventory (old)'!$A:$A,"Crosswalk",'Inventory (old)'!$B:$B,'2020'!$A300,'Inventory (old)'!$E:$E,"&gt;="&amp;'2020'!$F300,'Inventory (old)'!$E:$E,"&lt;"&amp;'2020'!$G300)</f>
        <v>0</v>
      </c>
      <c r="AN300" s="7">
        <f>SUMIFS('Inventory (old)'!$M:$M,'Inventory (old)'!$A:$A,"Yield Line",'Inventory (old)'!$B:$B,'2020'!$A300,'Inventory (old)'!$E:$E,"&gt;="&amp;'2020'!$F300,'Inventory (old)'!$E:$E,"&lt;"&amp;'2020'!$G300)</f>
        <v>0</v>
      </c>
      <c r="AO300" s="7">
        <f>SUMIFS('Inventory (old)'!$M:$M,'Inventory (old)'!$A:$A,"Parking",'Inventory (old)'!$B:$B,'2020'!$A300,'Inventory (old)'!$E:$E,"&gt;="&amp;'2020'!$F300,'Inventory (old)'!$E:$E,"&lt;"&amp;'2020'!$G300)</f>
        <v>0</v>
      </c>
      <c r="AP300" s="7">
        <f>SUMIFS('Inventory (old)'!$M:$M,'Inventory (old)'!$A:$A,"Island",'Inventory (old)'!$B:$B,'2020'!$A300,'Inventory (old)'!$E:$E,"&gt;="&amp;'2020'!$F300,'Inventory (old)'!$E:$E,"&lt;"&amp;'2020'!$G300)</f>
        <v>0</v>
      </c>
      <c r="AQ300" s="7">
        <f>SUMIFS('Inventory (old)'!$M:$M,'Inventory (old)'!$A:$A,"Railroad",'Inventory (old)'!$B:$B,'2020'!$A300,'Inventory (old)'!$E:$E,"&gt;="&amp;'2020'!$F300,'Inventory (old)'!$E:$E,"&lt;"&amp;'2020'!$G300)</f>
        <v>0</v>
      </c>
      <c r="AR300" s="7">
        <f>SUMIFS('Inventory (old)'!$M:$M,'Inventory (old)'!$A:$A,"School",'Inventory (old)'!$B:$B,'2020'!$A300,'Inventory (old)'!$E:$E,"&gt;="&amp;'2020'!$F300,'Inventory (old)'!$E:$E,"&lt;"&amp;'2020'!$G300)</f>
        <v>0</v>
      </c>
      <c r="AS300" s="7">
        <f>SUMIFS('Inventory (old)'!$M:$M,'Inventory (old)'!$A:$A,"Air Speed",'Inventory (old)'!$B:$B,'2020'!$A300,'Inventory (old)'!$E:$E,"&gt;="&amp;'2020'!$F300,'Inventory (old)'!$E:$E,"&lt;"&amp;'2020'!$G300)</f>
        <v>0</v>
      </c>
      <c r="AT300" s="7">
        <f>SUMIFS('Inventory (old)'!$M:$M,'Inventory (old)'!$A:$A,"Wrong Way",'Inventory (old)'!$B:$B,'2020'!$A300,'Inventory (old)'!$E:$E,"&gt;="&amp;'2020'!$F300,'Inventory (old)'!$E:$E,"&lt;"&amp;'2020'!$G300)</f>
        <v>0</v>
      </c>
      <c r="AU300" s="7">
        <f>SUMIFS('Inventory (old)'!$M:$M,'Inventory (old)'!$A:$A,"Merge Arrow",'Inventory (old)'!$B:$B,'2020'!$A300,'Inventory (old)'!$E:$E,"&gt;="&amp;'2020'!$F300,'Inventory (old)'!$E:$E,"&lt;"&amp;'2020'!$G300)</f>
        <v>0</v>
      </c>
      <c r="AV300" s="7">
        <f>SUMIFS('Inventory (old)'!$M:$M,'Inventory (old)'!$A:$A,"Bike",'Inventory (old)'!$B:$B,'2020'!$A300,'Inventory (old)'!$E:$E,"&gt;="&amp;'2020'!$F300,'Inventory (old)'!$E:$E,"&lt;"&amp;'2020'!$G300)</f>
        <v>0</v>
      </c>
      <c r="AW300" s="1">
        <f>SUMIFS('Inventory (old)'!$S:$S,'Inventory (old)'!$A:$A,"Parking",'Inventory (old)'!$B:$B,'2020'!$A300,'Inventory (old)'!$E:$E,"&gt;="&amp;'2020'!$F300,'Inventory (old)'!$E:$E,"&lt;"&amp;'2020'!$G300)</f>
        <v>0</v>
      </c>
      <c r="AX300" s="13"/>
    </row>
    <row r="301" spans="1:50" x14ac:dyDescent="0.25">
      <c r="A301" s="6" t="s">
        <v>2910</v>
      </c>
      <c r="B301" s="7" t="s">
        <v>39</v>
      </c>
      <c r="C301" s="7" t="s">
        <v>2051</v>
      </c>
      <c r="D301" s="7">
        <v>60</v>
      </c>
      <c r="E301" s="7" t="s">
        <v>2176</v>
      </c>
      <c r="F301" s="8">
        <v>9.07</v>
      </c>
      <c r="G301" s="8">
        <v>12.93</v>
      </c>
      <c r="H301" s="7" t="s">
        <v>260</v>
      </c>
      <c r="I301" s="7" t="s">
        <v>3222</v>
      </c>
      <c r="J301" s="14">
        <f t="shared" si="101"/>
        <v>3.8599999999999994</v>
      </c>
      <c r="K301" s="15" t="s">
        <v>2062</v>
      </c>
      <c r="L301" s="7"/>
      <c r="M301" s="7" t="s">
        <v>2072</v>
      </c>
      <c r="N301" s="20">
        <v>2</v>
      </c>
      <c r="O301" s="8"/>
      <c r="P301" s="8"/>
      <c r="Q301" s="14"/>
      <c r="R301" s="14"/>
      <c r="S301" s="21"/>
      <c r="T301" s="16"/>
      <c r="U301" s="1">
        <v>101429</v>
      </c>
      <c r="V301" s="7">
        <v>2020</v>
      </c>
      <c r="W301" s="7" t="s">
        <v>3185</v>
      </c>
      <c r="X301" s="7">
        <v>2020</v>
      </c>
      <c r="Y301" s="16" t="s">
        <v>3185</v>
      </c>
      <c r="Z301" s="15"/>
      <c r="AA301" s="8">
        <f t="shared" si="97"/>
        <v>3.8599999999999994</v>
      </c>
      <c r="AB301" s="8">
        <f t="shared" si="98"/>
        <v>7.7199999999999989</v>
      </c>
      <c r="AC301" s="8">
        <f t="shared" si="99"/>
        <v>0</v>
      </c>
      <c r="AD301" s="11">
        <f t="shared" si="100"/>
        <v>0</v>
      </c>
      <c r="AE301" s="31"/>
      <c r="AF301" s="7">
        <f>SUMIFS('Inventory (old)'!$M:$M,'Inventory (old)'!$A:$A,"Stop Line",'Inventory (old)'!$B:$B,'2020'!$A301,'Inventory (old)'!$E:$E,"&gt;="&amp;'2020'!$F301,'Inventory (old)'!$E:$E,"&lt;"&amp;'2020'!$G301)</f>
        <v>0</v>
      </c>
      <c r="AG301" s="7">
        <f>SUMIFS('Inventory (old)'!$M:$M,'Inventory (old)'!$A:$A,"Channel",'Inventory (old)'!$B:$B,'2020'!$A301,'Inventory (old)'!$E:$E,"&gt;="&amp;'2020'!$F301,'Inventory (old)'!$E:$E,"&lt;"&amp;'2020'!$G301)</f>
        <v>0</v>
      </c>
      <c r="AH301" s="7">
        <f>SUMIFS('Inventory (old)'!$M:$M,'Inventory (old)'!$A:$A,"Dotted Line",'Inventory (old)'!$B:$B,'2020'!$A301,'Inventory (old)'!$E:$E,"&gt;="&amp;'2020'!$F301,'Inventory (old)'!$E:$E,"&lt;"&amp;'2020'!$G301)</f>
        <v>0</v>
      </c>
      <c r="AI301" s="7">
        <f>SUMIFS('Inventory (old)'!$M:$M,'Inventory (old)'!$A:$A,"Arrows and Onlys",'Inventory (old)'!$B:$B,'2020'!$A301,'Inventory (old)'!$E:$E,"&gt;="&amp;'2020'!$F301,'Inventory (old)'!$E:$E,"&lt;"&amp;'2020'!$G301)</f>
        <v>0</v>
      </c>
      <c r="AJ301" s="7">
        <f>SUMIFS('Inventory (old)'!$N:$N,'Inventory (old)'!$A:$A,"Arrows and Onlys",'Inventory (old)'!$B:$B,'2020'!$A301,'Inventory (old)'!$E:$E,"&gt;="&amp;'2020'!$F301,'Inventory (old)'!$E:$E,"&lt;"&amp;'2020'!$G301)</f>
        <v>0</v>
      </c>
      <c r="AK301" s="7">
        <f>SUMIFS('Inventory (old)'!$O:$O,'Inventory (old)'!$A:$A,"Transverse",'Inventory (old)'!$B:$B,'2020'!$A301,'Inventory (old)'!$E:$E,"&gt;="&amp;'2020'!$F301,'Inventory (old)'!$E:$E,"&lt;"&amp;'2020'!$G301)</f>
        <v>0</v>
      </c>
      <c r="AL301" s="7">
        <f>SUMIFS('Inventory (old)'!$P:$P,'Inventory (old)'!$A:$A,"Transverse",'Inventory (old)'!$B:$B,'2020'!$A301,'Inventory (old)'!$E:$E,"&gt;="&amp;'2020'!$F301,'Inventory (old)'!$E:$E,"&lt;"&amp;'2020'!$G301)</f>
        <v>0</v>
      </c>
      <c r="AM301" s="7">
        <f>SUMIFS('Inventory (old)'!$M:$M,'Inventory (old)'!$A:$A,"Crosswalk",'Inventory (old)'!$B:$B,'2020'!$A301,'Inventory (old)'!$E:$E,"&gt;="&amp;'2020'!$F301,'Inventory (old)'!$E:$E,"&lt;"&amp;'2020'!$G301)</f>
        <v>0</v>
      </c>
      <c r="AN301" s="7">
        <f>SUMIFS('Inventory (old)'!$M:$M,'Inventory (old)'!$A:$A,"Yield Line",'Inventory (old)'!$B:$B,'2020'!$A301,'Inventory (old)'!$E:$E,"&gt;="&amp;'2020'!$F301,'Inventory (old)'!$E:$E,"&lt;"&amp;'2020'!$G301)</f>
        <v>0</v>
      </c>
      <c r="AO301" s="7">
        <f>SUMIFS('Inventory (old)'!$M:$M,'Inventory (old)'!$A:$A,"Parking",'Inventory (old)'!$B:$B,'2020'!$A301,'Inventory (old)'!$E:$E,"&gt;="&amp;'2020'!$F301,'Inventory (old)'!$E:$E,"&lt;"&amp;'2020'!$G301)</f>
        <v>0</v>
      </c>
      <c r="AP301" s="7">
        <f>SUMIFS('Inventory (old)'!$M:$M,'Inventory (old)'!$A:$A,"Island",'Inventory (old)'!$B:$B,'2020'!$A301,'Inventory (old)'!$E:$E,"&gt;="&amp;'2020'!$F301,'Inventory (old)'!$E:$E,"&lt;"&amp;'2020'!$G301)</f>
        <v>0</v>
      </c>
      <c r="AQ301" s="7">
        <f>SUMIFS('Inventory (old)'!$M:$M,'Inventory (old)'!$A:$A,"Railroad",'Inventory (old)'!$B:$B,'2020'!$A301,'Inventory (old)'!$E:$E,"&gt;="&amp;'2020'!$F301,'Inventory (old)'!$E:$E,"&lt;"&amp;'2020'!$G301)</f>
        <v>0</v>
      </c>
      <c r="AR301" s="7">
        <f>SUMIFS('Inventory (old)'!$M:$M,'Inventory (old)'!$A:$A,"School",'Inventory (old)'!$B:$B,'2020'!$A301,'Inventory (old)'!$E:$E,"&gt;="&amp;'2020'!$F301,'Inventory (old)'!$E:$E,"&lt;"&amp;'2020'!$G301)</f>
        <v>0</v>
      </c>
      <c r="AS301" s="7">
        <f>SUMIFS('Inventory (old)'!$M:$M,'Inventory (old)'!$A:$A,"Air Speed",'Inventory (old)'!$B:$B,'2020'!$A301,'Inventory (old)'!$E:$E,"&gt;="&amp;'2020'!$F301,'Inventory (old)'!$E:$E,"&lt;"&amp;'2020'!$G301)</f>
        <v>0</v>
      </c>
      <c r="AT301" s="7">
        <f>SUMIFS('Inventory (old)'!$M:$M,'Inventory (old)'!$A:$A,"Wrong Way",'Inventory (old)'!$B:$B,'2020'!$A301,'Inventory (old)'!$E:$E,"&gt;="&amp;'2020'!$F301,'Inventory (old)'!$E:$E,"&lt;"&amp;'2020'!$G301)</f>
        <v>0</v>
      </c>
      <c r="AU301" s="7">
        <f>SUMIFS('Inventory (old)'!$M:$M,'Inventory (old)'!$A:$A,"Merge Arrow",'Inventory (old)'!$B:$B,'2020'!$A301,'Inventory (old)'!$E:$E,"&gt;="&amp;'2020'!$F301,'Inventory (old)'!$E:$E,"&lt;"&amp;'2020'!$G301)</f>
        <v>0</v>
      </c>
      <c r="AV301" s="7">
        <f>SUMIFS('Inventory (old)'!$M:$M,'Inventory (old)'!$A:$A,"Bike",'Inventory (old)'!$B:$B,'2020'!$A301,'Inventory (old)'!$E:$E,"&gt;="&amp;'2020'!$F301,'Inventory (old)'!$E:$E,"&lt;"&amp;'2020'!$G301)</f>
        <v>0</v>
      </c>
      <c r="AW301" s="1">
        <f>SUMIFS('Inventory (old)'!$S:$S,'Inventory (old)'!$A:$A,"Parking",'Inventory (old)'!$B:$B,'2020'!$A301,'Inventory (old)'!$E:$E,"&gt;="&amp;'2020'!$F301,'Inventory (old)'!$E:$E,"&lt;"&amp;'2020'!$G301)</f>
        <v>0</v>
      </c>
      <c r="AX301" s="13"/>
    </row>
    <row r="302" spans="1:50" x14ac:dyDescent="0.25">
      <c r="A302" s="6" t="s">
        <v>2910</v>
      </c>
      <c r="B302" s="7" t="s">
        <v>39</v>
      </c>
      <c r="C302" s="7" t="s">
        <v>2051</v>
      </c>
      <c r="D302" s="7">
        <v>60</v>
      </c>
      <c r="E302" s="7" t="s">
        <v>2176</v>
      </c>
      <c r="F302" s="8">
        <v>12.93</v>
      </c>
      <c r="G302" s="8">
        <v>13.44</v>
      </c>
      <c r="H302" s="7" t="s">
        <v>3222</v>
      </c>
      <c r="I302" s="7" t="s">
        <v>74</v>
      </c>
      <c r="J302" s="14">
        <f t="shared" si="101"/>
        <v>0.50999999999999979</v>
      </c>
      <c r="K302" s="15" t="s">
        <v>2062</v>
      </c>
      <c r="L302" s="7"/>
      <c r="M302" s="7" t="s">
        <v>2072</v>
      </c>
      <c r="N302" s="20">
        <v>2</v>
      </c>
      <c r="O302" s="8"/>
      <c r="P302" s="8"/>
      <c r="Q302" s="14"/>
      <c r="R302" s="14"/>
      <c r="S302" s="21"/>
      <c r="T302" s="16" t="s">
        <v>2911</v>
      </c>
      <c r="V302" s="7"/>
      <c r="W302" s="7"/>
      <c r="X302" s="7"/>
      <c r="Y302" s="16"/>
      <c r="Z302" s="15">
        <v>2020</v>
      </c>
      <c r="AA302" s="8">
        <f t="shared" si="97"/>
        <v>0.50999999999999979</v>
      </c>
      <c r="AB302" s="8">
        <f t="shared" si="98"/>
        <v>1.0199999999999996</v>
      </c>
      <c r="AC302" s="8">
        <f t="shared" si="99"/>
        <v>0</v>
      </c>
      <c r="AD302" s="11">
        <f t="shared" si="100"/>
        <v>0</v>
      </c>
      <c r="AE302" s="31"/>
      <c r="AF302" s="7">
        <f>SUMIFS('Inventory (old)'!$M:$M,'Inventory (old)'!$A:$A,"Stop Line",'Inventory (old)'!$B:$B,'2020'!$A302,'Inventory (old)'!$E:$E,"&gt;="&amp;'2020'!$F302,'Inventory (old)'!$E:$E,"&lt;"&amp;'2020'!$G302)</f>
        <v>0</v>
      </c>
      <c r="AG302" s="7">
        <f>SUMIFS('Inventory (old)'!$M:$M,'Inventory (old)'!$A:$A,"Channel",'Inventory (old)'!$B:$B,'2020'!$A302,'Inventory (old)'!$E:$E,"&gt;="&amp;'2020'!$F302,'Inventory (old)'!$E:$E,"&lt;"&amp;'2020'!$G302)</f>
        <v>0</v>
      </c>
      <c r="AH302" s="7">
        <f>SUMIFS('Inventory (old)'!$M:$M,'Inventory (old)'!$A:$A,"Dotted Line",'Inventory (old)'!$B:$B,'2020'!$A302,'Inventory (old)'!$E:$E,"&gt;="&amp;'2020'!$F302,'Inventory (old)'!$E:$E,"&lt;"&amp;'2020'!$G302)</f>
        <v>0</v>
      </c>
      <c r="AI302" s="7">
        <f>SUMIFS('Inventory (old)'!$M:$M,'Inventory (old)'!$A:$A,"Arrows and Onlys",'Inventory (old)'!$B:$B,'2020'!$A302,'Inventory (old)'!$E:$E,"&gt;="&amp;'2020'!$F302,'Inventory (old)'!$E:$E,"&lt;"&amp;'2020'!$G302)</f>
        <v>0</v>
      </c>
      <c r="AJ302" s="7">
        <f>SUMIFS('Inventory (old)'!$N:$N,'Inventory (old)'!$A:$A,"Arrows and Onlys",'Inventory (old)'!$B:$B,'2020'!$A302,'Inventory (old)'!$E:$E,"&gt;="&amp;'2020'!$F302,'Inventory (old)'!$E:$E,"&lt;"&amp;'2020'!$G302)</f>
        <v>0</v>
      </c>
      <c r="AK302" s="7">
        <f>SUMIFS('Inventory (old)'!$O:$O,'Inventory (old)'!$A:$A,"Transverse",'Inventory (old)'!$B:$B,'2020'!$A302,'Inventory (old)'!$E:$E,"&gt;="&amp;'2020'!$F302,'Inventory (old)'!$E:$E,"&lt;"&amp;'2020'!$G302)</f>
        <v>0</v>
      </c>
      <c r="AL302" s="7">
        <f>SUMIFS('Inventory (old)'!$P:$P,'Inventory (old)'!$A:$A,"Transverse",'Inventory (old)'!$B:$B,'2020'!$A302,'Inventory (old)'!$E:$E,"&gt;="&amp;'2020'!$F302,'Inventory (old)'!$E:$E,"&lt;"&amp;'2020'!$G302)</f>
        <v>0</v>
      </c>
      <c r="AM302" s="7">
        <f>SUMIFS('Inventory (old)'!$M:$M,'Inventory (old)'!$A:$A,"Crosswalk",'Inventory (old)'!$B:$B,'2020'!$A302,'Inventory (old)'!$E:$E,"&gt;="&amp;'2020'!$F302,'Inventory (old)'!$E:$E,"&lt;"&amp;'2020'!$G302)</f>
        <v>0</v>
      </c>
      <c r="AN302" s="7">
        <f>SUMIFS('Inventory (old)'!$M:$M,'Inventory (old)'!$A:$A,"Yield Line",'Inventory (old)'!$B:$B,'2020'!$A302,'Inventory (old)'!$E:$E,"&gt;="&amp;'2020'!$F302,'Inventory (old)'!$E:$E,"&lt;"&amp;'2020'!$G302)</f>
        <v>0</v>
      </c>
      <c r="AO302" s="7">
        <f>SUMIFS('Inventory (old)'!$M:$M,'Inventory (old)'!$A:$A,"Parking",'Inventory (old)'!$B:$B,'2020'!$A302,'Inventory (old)'!$E:$E,"&gt;="&amp;'2020'!$F302,'Inventory (old)'!$E:$E,"&lt;"&amp;'2020'!$G302)</f>
        <v>0</v>
      </c>
      <c r="AP302" s="7">
        <f>SUMIFS('Inventory (old)'!$M:$M,'Inventory (old)'!$A:$A,"Island",'Inventory (old)'!$B:$B,'2020'!$A302,'Inventory (old)'!$E:$E,"&gt;="&amp;'2020'!$F302,'Inventory (old)'!$E:$E,"&lt;"&amp;'2020'!$G302)</f>
        <v>0</v>
      </c>
      <c r="AQ302" s="7">
        <f>SUMIFS('Inventory (old)'!$M:$M,'Inventory (old)'!$A:$A,"Railroad",'Inventory (old)'!$B:$B,'2020'!$A302,'Inventory (old)'!$E:$E,"&gt;="&amp;'2020'!$F302,'Inventory (old)'!$E:$E,"&lt;"&amp;'2020'!$G302)</f>
        <v>0</v>
      </c>
      <c r="AR302" s="7">
        <f>SUMIFS('Inventory (old)'!$M:$M,'Inventory (old)'!$A:$A,"School",'Inventory (old)'!$B:$B,'2020'!$A302,'Inventory (old)'!$E:$E,"&gt;="&amp;'2020'!$F302,'Inventory (old)'!$E:$E,"&lt;"&amp;'2020'!$G302)</f>
        <v>0</v>
      </c>
      <c r="AS302" s="7">
        <f>SUMIFS('Inventory (old)'!$M:$M,'Inventory (old)'!$A:$A,"Air Speed",'Inventory (old)'!$B:$B,'2020'!$A302,'Inventory (old)'!$E:$E,"&gt;="&amp;'2020'!$F302,'Inventory (old)'!$E:$E,"&lt;"&amp;'2020'!$G302)</f>
        <v>0</v>
      </c>
      <c r="AT302" s="7">
        <f>SUMIFS('Inventory (old)'!$M:$M,'Inventory (old)'!$A:$A,"Wrong Way",'Inventory (old)'!$B:$B,'2020'!$A302,'Inventory (old)'!$E:$E,"&gt;="&amp;'2020'!$F302,'Inventory (old)'!$E:$E,"&lt;"&amp;'2020'!$G302)</f>
        <v>0</v>
      </c>
      <c r="AU302" s="7">
        <f>SUMIFS('Inventory (old)'!$M:$M,'Inventory (old)'!$A:$A,"Merge Arrow",'Inventory (old)'!$B:$B,'2020'!$A302,'Inventory (old)'!$E:$E,"&gt;="&amp;'2020'!$F302,'Inventory (old)'!$E:$E,"&lt;"&amp;'2020'!$G302)</f>
        <v>0</v>
      </c>
      <c r="AV302" s="7">
        <f>SUMIFS('Inventory (old)'!$M:$M,'Inventory (old)'!$A:$A,"Bike",'Inventory (old)'!$B:$B,'2020'!$A302,'Inventory (old)'!$E:$E,"&gt;="&amp;'2020'!$F302,'Inventory (old)'!$E:$E,"&lt;"&amp;'2020'!$G302)</f>
        <v>0</v>
      </c>
      <c r="AW302" s="1">
        <f>SUMIFS('Inventory (old)'!$S:$S,'Inventory (old)'!$A:$A,"Parking",'Inventory (old)'!$B:$B,'2020'!$A302,'Inventory (old)'!$E:$E,"&gt;="&amp;'2020'!$F302,'Inventory (old)'!$E:$E,"&lt;"&amp;'2020'!$G302)</f>
        <v>0</v>
      </c>
      <c r="AX302" s="13"/>
    </row>
    <row r="303" spans="1:50" x14ac:dyDescent="0.25">
      <c r="A303" s="6" t="s">
        <v>2910</v>
      </c>
      <c r="B303" s="7" t="s">
        <v>39</v>
      </c>
      <c r="C303" s="7" t="s">
        <v>2051</v>
      </c>
      <c r="D303" s="7">
        <v>60</v>
      </c>
      <c r="E303" s="7" t="s">
        <v>2176</v>
      </c>
      <c r="F303" s="8">
        <v>13.57</v>
      </c>
      <c r="G303" s="8">
        <v>13.88</v>
      </c>
      <c r="H303" s="7" t="s">
        <v>74</v>
      </c>
      <c r="I303" s="7" t="s">
        <v>3222</v>
      </c>
      <c r="J303" s="14">
        <f t="shared" si="101"/>
        <v>0.3100000000000005</v>
      </c>
      <c r="K303" s="15" t="s">
        <v>2062</v>
      </c>
      <c r="L303" s="7"/>
      <c r="M303" s="7" t="s">
        <v>2072</v>
      </c>
      <c r="N303" s="20">
        <v>2</v>
      </c>
      <c r="O303" s="8"/>
      <c r="P303" s="8"/>
      <c r="Q303" s="14"/>
      <c r="R303" s="14"/>
      <c r="S303" s="21"/>
      <c r="T303" s="16" t="s">
        <v>2911</v>
      </c>
      <c r="V303" s="7"/>
      <c r="W303" s="7"/>
      <c r="X303" s="7"/>
      <c r="Y303" s="16"/>
      <c r="Z303" s="15">
        <v>2020</v>
      </c>
      <c r="AA303" s="8">
        <f t="shared" si="97"/>
        <v>0.3100000000000005</v>
      </c>
      <c r="AB303" s="8">
        <f t="shared" si="98"/>
        <v>0.62000000000000099</v>
      </c>
      <c r="AC303" s="8">
        <f t="shared" si="99"/>
        <v>0</v>
      </c>
      <c r="AD303" s="11">
        <f t="shared" si="100"/>
        <v>0</v>
      </c>
      <c r="AE303" s="31"/>
      <c r="AF303" s="7">
        <f>SUMIFS('Inventory (old)'!$M:$M,'Inventory (old)'!$A:$A,"Stop Line",'Inventory (old)'!$B:$B,'2020'!$A303,'Inventory (old)'!$E:$E,"&gt;="&amp;'2020'!$F303,'Inventory (old)'!$E:$E,"&lt;"&amp;'2020'!$G303)</f>
        <v>0</v>
      </c>
      <c r="AG303" s="7">
        <f>SUMIFS('Inventory (old)'!$M:$M,'Inventory (old)'!$A:$A,"Channel",'Inventory (old)'!$B:$B,'2020'!$A303,'Inventory (old)'!$E:$E,"&gt;="&amp;'2020'!$F303,'Inventory (old)'!$E:$E,"&lt;"&amp;'2020'!$G303)</f>
        <v>0</v>
      </c>
      <c r="AH303" s="7">
        <f>SUMIFS('Inventory (old)'!$M:$M,'Inventory (old)'!$A:$A,"Dotted Line",'Inventory (old)'!$B:$B,'2020'!$A303,'Inventory (old)'!$E:$E,"&gt;="&amp;'2020'!$F303,'Inventory (old)'!$E:$E,"&lt;"&amp;'2020'!$G303)</f>
        <v>0</v>
      </c>
      <c r="AI303" s="7">
        <f>SUMIFS('Inventory (old)'!$M:$M,'Inventory (old)'!$A:$A,"Arrows and Onlys",'Inventory (old)'!$B:$B,'2020'!$A303,'Inventory (old)'!$E:$E,"&gt;="&amp;'2020'!$F303,'Inventory (old)'!$E:$E,"&lt;"&amp;'2020'!$G303)</f>
        <v>0</v>
      </c>
      <c r="AJ303" s="7">
        <f>SUMIFS('Inventory (old)'!$N:$N,'Inventory (old)'!$A:$A,"Arrows and Onlys",'Inventory (old)'!$B:$B,'2020'!$A303,'Inventory (old)'!$E:$E,"&gt;="&amp;'2020'!$F303,'Inventory (old)'!$E:$E,"&lt;"&amp;'2020'!$G303)</f>
        <v>0</v>
      </c>
      <c r="AK303" s="7">
        <f>SUMIFS('Inventory (old)'!$O:$O,'Inventory (old)'!$A:$A,"Transverse",'Inventory (old)'!$B:$B,'2020'!$A303,'Inventory (old)'!$E:$E,"&gt;="&amp;'2020'!$F303,'Inventory (old)'!$E:$E,"&lt;"&amp;'2020'!$G303)</f>
        <v>0</v>
      </c>
      <c r="AL303" s="7">
        <f>SUMIFS('Inventory (old)'!$P:$P,'Inventory (old)'!$A:$A,"Transverse",'Inventory (old)'!$B:$B,'2020'!$A303,'Inventory (old)'!$E:$E,"&gt;="&amp;'2020'!$F303,'Inventory (old)'!$E:$E,"&lt;"&amp;'2020'!$G303)</f>
        <v>0</v>
      </c>
      <c r="AM303" s="7">
        <f>SUMIFS('Inventory (old)'!$M:$M,'Inventory (old)'!$A:$A,"Crosswalk",'Inventory (old)'!$B:$B,'2020'!$A303,'Inventory (old)'!$E:$E,"&gt;="&amp;'2020'!$F303,'Inventory (old)'!$E:$E,"&lt;"&amp;'2020'!$G303)</f>
        <v>0</v>
      </c>
      <c r="AN303" s="7">
        <f>SUMIFS('Inventory (old)'!$M:$M,'Inventory (old)'!$A:$A,"Yield Line",'Inventory (old)'!$B:$B,'2020'!$A303,'Inventory (old)'!$E:$E,"&gt;="&amp;'2020'!$F303,'Inventory (old)'!$E:$E,"&lt;"&amp;'2020'!$G303)</f>
        <v>0</v>
      </c>
      <c r="AO303" s="7">
        <f>SUMIFS('Inventory (old)'!$M:$M,'Inventory (old)'!$A:$A,"Parking",'Inventory (old)'!$B:$B,'2020'!$A303,'Inventory (old)'!$E:$E,"&gt;="&amp;'2020'!$F303,'Inventory (old)'!$E:$E,"&lt;"&amp;'2020'!$G303)</f>
        <v>0</v>
      </c>
      <c r="AP303" s="7">
        <f>SUMIFS('Inventory (old)'!$M:$M,'Inventory (old)'!$A:$A,"Island",'Inventory (old)'!$B:$B,'2020'!$A303,'Inventory (old)'!$E:$E,"&gt;="&amp;'2020'!$F303,'Inventory (old)'!$E:$E,"&lt;"&amp;'2020'!$G303)</f>
        <v>0</v>
      </c>
      <c r="AQ303" s="7">
        <f>SUMIFS('Inventory (old)'!$M:$M,'Inventory (old)'!$A:$A,"Railroad",'Inventory (old)'!$B:$B,'2020'!$A303,'Inventory (old)'!$E:$E,"&gt;="&amp;'2020'!$F303,'Inventory (old)'!$E:$E,"&lt;"&amp;'2020'!$G303)</f>
        <v>0</v>
      </c>
      <c r="AR303" s="7">
        <f>SUMIFS('Inventory (old)'!$M:$M,'Inventory (old)'!$A:$A,"School",'Inventory (old)'!$B:$B,'2020'!$A303,'Inventory (old)'!$E:$E,"&gt;="&amp;'2020'!$F303,'Inventory (old)'!$E:$E,"&lt;"&amp;'2020'!$G303)</f>
        <v>0</v>
      </c>
      <c r="AS303" s="7">
        <f>SUMIFS('Inventory (old)'!$M:$M,'Inventory (old)'!$A:$A,"Air Speed",'Inventory (old)'!$B:$B,'2020'!$A303,'Inventory (old)'!$E:$E,"&gt;="&amp;'2020'!$F303,'Inventory (old)'!$E:$E,"&lt;"&amp;'2020'!$G303)</f>
        <v>0</v>
      </c>
      <c r="AT303" s="7">
        <f>SUMIFS('Inventory (old)'!$M:$M,'Inventory (old)'!$A:$A,"Wrong Way",'Inventory (old)'!$B:$B,'2020'!$A303,'Inventory (old)'!$E:$E,"&gt;="&amp;'2020'!$F303,'Inventory (old)'!$E:$E,"&lt;"&amp;'2020'!$G303)</f>
        <v>0</v>
      </c>
      <c r="AU303" s="7">
        <f>SUMIFS('Inventory (old)'!$M:$M,'Inventory (old)'!$A:$A,"Merge Arrow",'Inventory (old)'!$B:$B,'2020'!$A303,'Inventory (old)'!$E:$E,"&gt;="&amp;'2020'!$F303,'Inventory (old)'!$E:$E,"&lt;"&amp;'2020'!$G303)</f>
        <v>0</v>
      </c>
      <c r="AV303" s="7">
        <f>SUMIFS('Inventory (old)'!$M:$M,'Inventory (old)'!$A:$A,"Bike",'Inventory (old)'!$B:$B,'2020'!$A303,'Inventory (old)'!$E:$E,"&gt;="&amp;'2020'!$F303,'Inventory (old)'!$E:$E,"&lt;"&amp;'2020'!$G303)</f>
        <v>0</v>
      </c>
      <c r="AW303" s="1">
        <f>SUMIFS('Inventory (old)'!$S:$S,'Inventory (old)'!$A:$A,"Parking",'Inventory (old)'!$B:$B,'2020'!$A303,'Inventory (old)'!$E:$E,"&gt;="&amp;'2020'!$F303,'Inventory (old)'!$E:$E,"&lt;"&amp;'2020'!$G303)</f>
        <v>0</v>
      </c>
      <c r="AX303" s="13"/>
    </row>
    <row r="304" spans="1:50" x14ac:dyDescent="0.25">
      <c r="A304" s="6" t="s">
        <v>2910</v>
      </c>
      <c r="B304" s="7" t="s">
        <v>39</v>
      </c>
      <c r="C304" s="7" t="s">
        <v>2051</v>
      </c>
      <c r="D304" s="7">
        <v>60</v>
      </c>
      <c r="E304" s="7" t="s">
        <v>2176</v>
      </c>
      <c r="F304" s="8">
        <v>13.88</v>
      </c>
      <c r="G304" s="8">
        <v>15.96</v>
      </c>
      <c r="H304" s="7" t="s">
        <v>3222</v>
      </c>
      <c r="I304" s="7" t="s">
        <v>2422</v>
      </c>
      <c r="J304" s="14">
        <f t="shared" si="101"/>
        <v>2.08</v>
      </c>
      <c r="K304" s="15" t="s">
        <v>2062</v>
      </c>
      <c r="L304" s="7"/>
      <c r="M304" s="7" t="s">
        <v>2072</v>
      </c>
      <c r="N304" s="20">
        <v>2</v>
      </c>
      <c r="O304" s="8"/>
      <c r="P304" s="8"/>
      <c r="Q304" s="14"/>
      <c r="R304" s="14"/>
      <c r="S304" s="21"/>
      <c r="T304" s="16"/>
      <c r="V304" s="7"/>
      <c r="W304" s="7"/>
      <c r="X304" s="7"/>
      <c r="Y304" s="16"/>
      <c r="Z304" s="15">
        <v>2020</v>
      </c>
      <c r="AA304" s="8">
        <f t="shared" si="97"/>
        <v>2.08</v>
      </c>
      <c r="AB304" s="8">
        <f t="shared" si="98"/>
        <v>4.16</v>
      </c>
      <c r="AC304" s="8">
        <f t="shared" si="99"/>
        <v>0</v>
      </c>
      <c r="AD304" s="11">
        <f t="shared" si="100"/>
        <v>0</v>
      </c>
      <c r="AE304" s="31">
        <v>2020</v>
      </c>
      <c r="AF304" s="7">
        <f>SUMIFS('Inventory (old)'!$M:$M,'Inventory (old)'!$A:$A,"Stop Line",'Inventory (old)'!$B:$B,'2020'!$A304,'Inventory (old)'!$E:$E,"&gt;="&amp;'2020'!$F304,'Inventory (old)'!$E:$E,"&lt;"&amp;'2020'!$G304)</f>
        <v>0</v>
      </c>
      <c r="AG304" s="7">
        <f>SUMIFS('Inventory (old)'!$M:$M,'Inventory (old)'!$A:$A,"Channel",'Inventory (old)'!$B:$B,'2020'!$A304,'Inventory (old)'!$E:$E,"&gt;="&amp;'2020'!$F304,'Inventory (old)'!$E:$E,"&lt;"&amp;'2020'!$G304)</f>
        <v>0</v>
      </c>
      <c r="AH304" s="7">
        <f>SUMIFS('Inventory (old)'!$M:$M,'Inventory (old)'!$A:$A,"Dotted Line",'Inventory (old)'!$B:$B,'2020'!$A304,'Inventory (old)'!$E:$E,"&gt;="&amp;'2020'!$F304,'Inventory (old)'!$E:$E,"&lt;"&amp;'2020'!$G304)</f>
        <v>0</v>
      </c>
      <c r="AI304" s="7">
        <f>SUMIFS('Inventory (old)'!$M:$M,'Inventory (old)'!$A:$A,"Arrows and Onlys",'Inventory (old)'!$B:$B,'2020'!$A304,'Inventory (old)'!$E:$E,"&gt;="&amp;'2020'!$F304,'Inventory (old)'!$E:$E,"&lt;"&amp;'2020'!$G304)</f>
        <v>0</v>
      </c>
      <c r="AJ304" s="7">
        <f>SUMIFS('Inventory (old)'!$N:$N,'Inventory (old)'!$A:$A,"Arrows and Onlys",'Inventory (old)'!$B:$B,'2020'!$A304,'Inventory (old)'!$E:$E,"&gt;="&amp;'2020'!$F304,'Inventory (old)'!$E:$E,"&lt;"&amp;'2020'!$G304)</f>
        <v>0</v>
      </c>
      <c r="AK304" s="7">
        <f>SUMIFS('Inventory (old)'!$O:$O,'Inventory (old)'!$A:$A,"Transverse",'Inventory (old)'!$B:$B,'2020'!$A304,'Inventory (old)'!$E:$E,"&gt;="&amp;'2020'!$F304,'Inventory (old)'!$E:$E,"&lt;"&amp;'2020'!$G304)</f>
        <v>0</v>
      </c>
      <c r="AL304" s="7">
        <f>SUMIFS('Inventory (old)'!$P:$P,'Inventory (old)'!$A:$A,"Transverse",'Inventory (old)'!$B:$B,'2020'!$A304,'Inventory (old)'!$E:$E,"&gt;="&amp;'2020'!$F304,'Inventory (old)'!$E:$E,"&lt;"&amp;'2020'!$G304)</f>
        <v>0</v>
      </c>
      <c r="AM304" s="7">
        <f>SUMIFS('Inventory (old)'!$M:$M,'Inventory (old)'!$A:$A,"Crosswalk",'Inventory (old)'!$B:$B,'2020'!$A304,'Inventory (old)'!$E:$E,"&gt;="&amp;'2020'!$F304,'Inventory (old)'!$E:$E,"&lt;"&amp;'2020'!$G304)</f>
        <v>0</v>
      </c>
      <c r="AN304" s="7">
        <f>SUMIFS('Inventory (old)'!$M:$M,'Inventory (old)'!$A:$A,"Yield Line",'Inventory (old)'!$B:$B,'2020'!$A304,'Inventory (old)'!$E:$E,"&gt;="&amp;'2020'!$F304,'Inventory (old)'!$E:$E,"&lt;"&amp;'2020'!$G304)</f>
        <v>0</v>
      </c>
      <c r="AO304" s="7">
        <f>SUMIFS('Inventory (old)'!$M:$M,'Inventory (old)'!$A:$A,"Parking",'Inventory (old)'!$B:$B,'2020'!$A304,'Inventory (old)'!$E:$E,"&gt;="&amp;'2020'!$F304,'Inventory (old)'!$E:$E,"&lt;"&amp;'2020'!$G304)</f>
        <v>0</v>
      </c>
      <c r="AP304" s="7">
        <f>SUMIFS('Inventory (old)'!$M:$M,'Inventory (old)'!$A:$A,"Island",'Inventory (old)'!$B:$B,'2020'!$A304,'Inventory (old)'!$E:$E,"&gt;="&amp;'2020'!$F304,'Inventory (old)'!$E:$E,"&lt;"&amp;'2020'!$G304)</f>
        <v>0</v>
      </c>
      <c r="AQ304" s="7">
        <f>SUMIFS('Inventory (old)'!$M:$M,'Inventory (old)'!$A:$A,"Railroad",'Inventory (old)'!$B:$B,'2020'!$A304,'Inventory (old)'!$E:$E,"&gt;="&amp;'2020'!$F304,'Inventory (old)'!$E:$E,"&lt;"&amp;'2020'!$G304)</f>
        <v>0</v>
      </c>
      <c r="AR304" s="7">
        <f>SUMIFS('Inventory (old)'!$M:$M,'Inventory (old)'!$A:$A,"School",'Inventory (old)'!$B:$B,'2020'!$A304,'Inventory (old)'!$E:$E,"&gt;="&amp;'2020'!$F304,'Inventory (old)'!$E:$E,"&lt;"&amp;'2020'!$G304)</f>
        <v>0</v>
      </c>
      <c r="AS304" s="7">
        <f>SUMIFS('Inventory (old)'!$M:$M,'Inventory (old)'!$A:$A,"Air Speed",'Inventory (old)'!$B:$B,'2020'!$A304,'Inventory (old)'!$E:$E,"&gt;="&amp;'2020'!$F304,'Inventory (old)'!$E:$E,"&lt;"&amp;'2020'!$G304)</f>
        <v>0</v>
      </c>
      <c r="AT304" s="7">
        <f>SUMIFS('Inventory (old)'!$M:$M,'Inventory (old)'!$A:$A,"Wrong Way",'Inventory (old)'!$B:$B,'2020'!$A304,'Inventory (old)'!$E:$E,"&gt;="&amp;'2020'!$F304,'Inventory (old)'!$E:$E,"&lt;"&amp;'2020'!$G304)</f>
        <v>0</v>
      </c>
      <c r="AU304" s="7">
        <f>SUMIFS('Inventory (old)'!$M:$M,'Inventory (old)'!$A:$A,"Merge Arrow",'Inventory (old)'!$B:$B,'2020'!$A304,'Inventory (old)'!$E:$E,"&gt;="&amp;'2020'!$F304,'Inventory (old)'!$E:$E,"&lt;"&amp;'2020'!$G304)</f>
        <v>0</v>
      </c>
      <c r="AV304" s="7">
        <f>SUMIFS('Inventory (old)'!$M:$M,'Inventory (old)'!$A:$A,"Bike",'Inventory (old)'!$B:$B,'2020'!$A304,'Inventory (old)'!$E:$E,"&gt;="&amp;'2020'!$F304,'Inventory (old)'!$E:$E,"&lt;"&amp;'2020'!$G304)</f>
        <v>0</v>
      </c>
      <c r="AW304" s="1">
        <f>SUMIFS('Inventory (old)'!$S:$S,'Inventory (old)'!$A:$A,"Parking",'Inventory (old)'!$B:$B,'2020'!$A304,'Inventory (old)'!$E:$E,"&gt;="&amp;'2020'!$F304,'Inventory (old)'!$E:$E,"&lt;"&amp;'2020'!$G304)</f>
        <v>0</v>
      </c>
      <c r="AX304" s="13"/>
    </row>
    <row r="305" spans="1:50" x14ac:dyDescent="0.25">
      <c r="A305" s="6" t="s">
        <v>2913</v>
      </c>
      <c r="B305" s="7" t="s">
        <v>39</v>
      </c>
      <c r="C305" s="7" t="s">
        <v>2051</v>
      </c>
      <c r="D305" s="7">
        <v>61</v>
      </c>
      <c r="E305" s="7" t="s">
        <v>2176</v>
      </c>
      <c r="F305" s="8">
        <v>9.9999999999999995E-7</v>
      </c>
      <c r="G305" s="8">
        <v>0.76</v>
      </c>
      <c r="H305" s="7" t="s">
        <v>2190</v>
      </c>
      <c r="I305" s="7" t="s">
        <v>3223</v>
      </c>
      <c r="J305" s="14">
        <f t="shared" si="101"/>
        <v>0.75999899999999998</v>
      </c>
      <c r="K305" s="15" t="s">
        <v>2062</v>
      </c>
      <c r="L305" s="7"/>
      <c r="M305" s="7" t="s">
        <v>2072</v>
      </c>
      <c r="N305" s="20">
        <v>2</v>
      </c>
      <c r="O305" s="8">
        <v>9.9999999999999995E-7</v>
      </c>
      <c r="P305" s="8">
        <v>0.5</v>
      </c>
      <c r="Q305" s="14"/>
      <c r="R305" s="14"/>
      <c r="S305" s="21"/>
      <c r="T305" s="16" t="s">
        <v>2914</v>
      </c>
      <c r="U305" s="1">
        <v>93120</v>
      </c>
      <c r="V305" s="7"/>
      <c r="W305" s="7"/>
      <c r="X305" s="7">
        <v>2016</v>
      </c>
      <c r="Y305" s="16" t="s">
        <v>25</v>
      </c>
      <c r="Z305" s="15">
        <v>2020</v>
      </c>
      <c r="AA305" s="8">
        <f t="shared" si="97"/>
        <v>0.75999899999999998</v>
      </c>
      <c r="AB305" s="8">
        <f t="shared" si="98"/>
        <v>0.51999999999999991</v>
      </c>
      <c r="AC305" s="8">
        <f t="shared" si="99"/>
        <v>0</v>
      </c>
      <c r="AD305" s="11">
        <f t="shared" si="100"/>
        <v>0</v>
      </c>
      <c r="AE305" s="31"/>
      <c r="AF305" s="7">
        <f>SUMIFS('Inventory (old)'!$M:$M,'Inventory (old)'!$A:$A,"Stop Line",'Inventory (old)'!$B:$B,'2020'!$A305,'Inventory (old)'!$E:$E,"&gt;="&amp;'2020'!$F305,'Inventory (old)'!$E:$E,"&lt;"&amp;'2020'!$G305)</f>
        <v>0</v>
      </c>
      <c r="AG305" s="7">
        <f>SUMIFS('Inventory (old)'!$M:$M,'Inventory (old)'!$A:$A,"Channel",'Inventory (old)'!$B:$B,'2020'!$A305,'Inventory (old)'!$E:$E,"&gt;="&amp;'2020'!$F305,'Inventory (old)'!$E:$E,"&lt;"&amp;'2020'!$G305)</f>
        <v>0</v>
      </c>
      <c r="AH305" s="7">
        <f>SUMIFS('Inventory (old)'!$M:$M,'Inventory (old)'!$A:$A,"Dotted Line",'Inventory (old)'!$B:$B,'2020'!$A305,'Inventory (old)'!$E:$E,"&gt;="&amp;'2020'!$F305,'Inventory (old)'!$E:$E,"&lt;"&amp;'2020'!$G305)</f>
        <v>0</v>
      </c>
      <c r="AI305" s="7">
        <f>SUMIFS('Inventory (old)'!$M:$M,'Inventory (old)'!$A:$A,"Arrows and Onlys",'Inventory (old)'!$B:$B,'2020'!$A305,'Inventory (old)'!$E:$E,"&gt;="&amp;'2020'!$F305,'Inventory (old)'!$E:$E,"&lt;"&amp;'2020'!$G305)</f>
        <v>0</v>
      </c>
      <c r="AJ305" s="7">
        <f>SUMIFS('Inventory (old)'!$N:$N,'Inventory (old)'!$A:$A,"Arrows and Onlys",'Inventory (old)'!$B:$B,'2020'!$A305,'Inventory (old)'!$E:$E,"&gt;="&amp;'2020'!$F305,'Inventory (old)'!$E:$E,"&lt;"&amp;'2020'!$G305)</f>
        <v>0</v>
      </c>
      <c r="AK305" s="7">
        <f>SUMIFS('Inventory (old)'!$O:$O,'Inventory (old)'!$A:$A,"Transverse",'Inventory (old)'!$B:$B,'2020'!$A305,'Inventory (old)'!$E:$E,"&gt;="&amp;'2020'!$F305,'Inventory (old)'!$E:$E,"&lt;"&amp;'2020'!$G305)</f>
        <v>0</v>
      </c>
      <c r="AL305" s="7">
        <f>SUMIFS('Inventory (old)'!$P:$P,'Inventory (old)'!$A:$A,"Transverse",'Inventory (old)'!$B:$B,'2020'!$A305,'Inventory (old)'!$E:$E,"&gt;="&amp;'2020'!$F305,'Inventory (old)'!$E:$E,"&lt;"&amp;'2020'!$G305)</f>
        <v>0</v>
      </c>
      <c r="AM305" s="7">
        <f>SUMIFS('Inventory (old)'!$M:$M,'Inventory (old)'!$A:$A,"Crosswalk",'Inventory (old)'!$B:$B,'2020'!$A305,'Inventory (old)'!$E:$E,"&gt;="&amp;'2020'!$F305,'Inventory (old)'!$E:$E,"&lt;"&amp;'2020'!$G305)</f>
        <v>0</v>
      </c>
      <c r="AN305" s="7">
        <f>SUMIFS('Inventory (old)'!$M:$M,'Inventory (old)'!$A:$A,"Yield Line",'Inventory (old)'!$B:$B,'2020'!$A305,'Inventory (old)'!$E:$E,"&gt;="&amp;'2020'!$F305,'Inventory (old)'!$E:$E,"&lt;"&amp;'2020'!$G305)</f>
        <v>0</v>
      </c>
      <c r="AO305" s="7">
        <f>SUMIFS('Inventory (old)'!$M:$M,'Inventory (old)'!$A:$A,"Parking",'Inventory (old)'!$B:$B,'2020'!$A305,'Inventory (old)'!$E:$E,"&gt;="&amp;'2020'!$F305,'Inventory (old)'!$E:$E,"&lt;"&amp;'2020'!$G305)</f>
        <v>0</v>
      </c>
      <c r="AP305" s="7">
        <f>SUMIFS('Inventory (old)'!$M:$M,'Inventory (old)'!$A:$A,"Island",'Inventory (old)'!$B:$B,'2020'!$A305,'Inventory (old)'!$E:$E,"&gt;="&amp;'2020'!$F305,'Inventory (old)'!$E:$E,"&lt;"&amp;'2020'!$G305)</f>
        <v>0</v>
      </c>
      <c r="AQ305" s="7">
        <f>SUMIFS('Inventory (old)'!$M:$M,'Inventory (old)'!$A:$A,"Railroad",'Inventory (old)'!$B:$B,'2020'!$A305,'Inventory (old)'!$E:$E,"&gt;="&amp;'2020'!$F305,'Inventory (old)'!$E:$E,"&lt;"&amp;'2020'!$G305)</f>
        <v>0</v>
      </c>
      <c r="AR305" s="7">
        <f>SUMIFS('Inventory (old)'!$M:$M,'Inventory (old)'!$A:$A,"School",'Inventory (old)'!$B:$B,'2020'!$A305,'Inventory (old)'!$E:$E,"&gt;="&amp;'2020'!$F305,'Inventory (old)'!$E:$E,"&lt;"&amp;'2020'!$G305)</f>
        <v>0</v>
      </c>
      <c r="AS305" s="7">
        <f>SUMIFS('Inventory (old)'!$M:$M,'Inventory (old)'!$A:$A,"Air Speed",'Inventory (old)'!$B:$B,'2020'!$A305,'Inventory (old)'!$E:$E,"&gt;="&amp;'2020'!$F305,'Inventory (old)'!$E:$E,"&lt;"&amp;'2020'!$G305)</f>
        <v>0</v>
      </c>
      <c r="AT305" s="7">
        <f>SUMIFS('Inventory (old)'!$M:$M,'Inventory (old)'!$A:$A,"Wrong Way",'Inventory (old)'!$B:$B,'2020'!$A305,'Inventory (old)'!$E:$E,"&gt;="&amp;'2020'!$F305,'Inventory (old)'!$E:$E,"&lt;"&amp;'2020'!$G305)</f>
        <v>0</v>
      </c>
      <c r="AU305" s="7">
        <f>SUMIFS('Inventory (old)'!$M:$M,'Inventory (old)'!$A:$A,"Merge Arrow",'Inventory (old)'!$B:$B,'2020'!$A305,'Inventory (old)'!$E:$E,"&gt;="&amp;'2020'!$F305,'Inventory (old)'!$E:$E,"&lt;"&amp;'2020'!$G305)</f>
        <v>0</v>
      </c>
      <c r="AV305" s="7">
        <f>SUMIFS('Inventory (old)'!$M:$M,'Inventory (old)'!$A:$A,"Bike",'Inventory (old)'!$B:$B,'2020'!$A305,'Inventory (old)'!$E:$E,"&gt;="&amp;'2020'!$F305,'Inventory (old)'!$E:$E,"&lt;"&amp;'2020'!$G305)</f>
        <v>0</v>
      </c>
      <c r="AW305" s="1">
        <f>SUMIFS('Inventory (old)'!$S:$S,'Inventory (old)'!$A:$A,"Parking",'Inventory (old)'!$B:$B,'2020'!$A305,'Inventory (old)'!$E:$E,"&gt;="&amp;'2020'!$F305,'Inventory (old)'!$E:$E,"&lt;"&amp;'2020'!$G305)</f>
        <v>0</v>
      </c>
      <c r="AX305" s="13"/>
    </row>
    <row r="306" spans="1:50" x14ac:dyDescent="0.25">
      <c r="A306" s="6" t="s">
        <v>2913</v>
      </c>
      <c r="B306" s="7" t="s">
        <v>39</v>
      </c>
      <c r="C306" s="7" t="s">
        <v>2051</v>
      </c>
      <c r="D306" s="7">
        <v>61</v>
      </c>
      <c r="E306" s="7" t="s">
        <v>2176</v>
      </c>
      <c r="F306" s="8">
        <v>0.76</v>
      </c>
      <c r="G306" s="8">
        <v>2.52</v>
      </c>
      <c r="H306" s="7" t="s">
        <v>3223</v>
      </c>
      <c r="I306" s="7" t="s">
        <v>418</v>
      </c>
      <c r="J306" s="14">
        <f t="shared" ref="J306" si="102">G306-F306</f>
        <v>1.76</v>
      </c>
      <c r="K306" s="15" t="s">
        <v>2062</v>
      </c>
      <c r="L306" s="7"/>
      <c r="M306" s="7" t="s">
        <v>2072</v>
      </c>
      <c r="N306" s="20">
        <v>2</v>
      </c>
      <c r="O306" s="8"/>
      <c r="P306" s="8"/>
      <c r="Q306" s="14"/>
      <c r="R306" s="14"/>
      <c r="S306" s="21"/>
      <c r="T306" s="16"/>
      <c r="U306" s="1">
        <v>93120</v>
      </c>
      <c r="V306" s="7"/>
      <c r="W306" s="7"/>
      <c r="X306" s="7">
        <v>2016</v>
      </c>
      <c r="Y306" s="16" t="s">
        <v>25</v>
      </c>
      <c r="Z306" s="15">
        <v>2020</v>
      </c>
      <c r="AA306" s="8">
        <f t="shared" ref="AA306" si="103">IF(L306="",IF(ISODD(N306),J306*2,J306),0)</f>
        <v>1.76</v>
      </c>
      <c r="AB306" s="8">
        <f t="shared" ref="AB306" si="104">IF(L306="",(J306-(P306-O306))*2,J306-(P306-O306))</f>
        <v>3.52</v>
      </c>
      <c r="AC306" s="8">
        <f t="shared" ref="AC306" si="105">IF(L306="",0,J306)</f>
        <v>0</v>
      </c>
      <c r="AD306" s="11">
        <f t="shared" ref="AD306" si="106">IF(L306="",IF(OR(N306=4,N306=5),J306*2,IF(OR(N306=6,N306=7),J306*4,0)),(N306-1)*J306)+(R306-Q306)*S306</f>
        <v>0</v>
      </c>
      <c r="AE306" s="31"/>
      <c r="AF306" s="7">
        <f>SUMIFS('Inventory (old)'!$M:$M,'Inventory (old)'!$A:$A,"Stop Line",'Inventory (old)'!$B:$B,'2020'!$A306,'Inventory (old)'!$E:$E,"&gt;="&amp;'2020'!$F306,'Inventory (old)'!$E:$E,"&lt;"&amp;'2020'!$G306)</f>
        <v>0</v>
      </c>
      <c r="AG306" s="7">
        <f>SUMIFS('Inventory (old)'!$M:$M,'Inventory (old)'!$A:$A,"Channel",'Inventory (old)'!$B:$B,'2020'!$A306,'Inventory (old)'!$E:$E,"&gt;="&amp;'2020'!$F306,'Inventory (old)'!$E:$E,"&lt;"&amp;'2020'!$G306)</f>
        <v>0</v>
      </c>
      <c r="AH306" s="7">
        <f>SUMIFS('Inventory (old)'!$M:$M,'Inventory (old)'!$A:$A,"Dotted Line",'Inventory (old)'!$B:$B,'2020'!$A306,'Inventory (old)'!$E:$E,"&gt;="&amp;'2020'!$F306,'Inventory (old)'!$E:$E,"&lt;"&amp;'2020'!$G306)</f>
        <v>0</v>
      </c>
      <c r="AI306" s="7">
        <f>SUMIFS('Inventory (old)'!$M:$M,'Inventory (old)'!$A:$A,"Arrows and Onlys",'Inventory (old)'!$B:$B,'2020'!$A306,'Inventory (old)'!$E:$E,"&gt;="&amp;'2020'!$F306,'Inventory (old)'!$E:$E,"&lt;"&amp;'2020'!$G306)</f>
        <v>0</v>
      </c>
      <c r="AJ306" s="7">
        <f>SUMIFS('Inventory (old)'!$N:$N,'Inventory (old)'!$A:$A,"Arrows and Onlys",'Inventory (old)'!$B:$B,'2020'!$A306,'Inventory (old)'!$E:$E,"&gt;="&amp;'2020'!$F306,'Inventory (old)'!$E:$E,"&lt;"&amp;'2020'!$G306)</f>
        <v>0</v>
      </c>
      <c r="AK306" s="7">
        <f>SUMIFS('Inventory (old)'!$O:$O,'Inventory (old)'!$A:$A,"Transverse",'Inventory (old)'!$B:$B,'2020'!$A306,'Inventory (old)'!$E:$E,"&gt;="&amp;'2020'!$F306,'Inventory (old)'!$E:$E,"&lt;"&amp;'2020'!$G306)</f>
        <v>0</v>
      </c>
      <c r="AL306" s="7">
        <f>SUMIFS('Inventory (old)'!$P:$P,'Inventory (old)'!$A:$A,"Transverse",'Inventory (old)'!$B:$B,'2020'!$A306,'Inventory (old)'!$E:$E,"&gt;="&amp;'2020'!$F306,'Inventory (old)'!$E:$E,"&lt;"&amp;'2020'!$G306)</f>
        <v>0</v>
      </c>
      <c r="AM306" s="7">
        <f>SUMIFS('Inventory (old)'!$M:$M,'Inventory (old)'!$A:$A,"Crosswalk",'Inventory (old)'!$B:$B,'2020'!$A306,'Inventory (old)'!$E:$E,"&gt;="&amp;'2020'!$F306,'Inventory (old)'!$E:$E,"&lt;"&amp;'2020'!$G306)</f>
        <v>0</v>
      </c>
      <c r="AN306" s="7">
        <f>SUMIFS('Inventory (old)'!$M:$M,'Inventory (old)'!$A:$A,"Yield Line",'Inventory (old)'!$B:$B,'2020'!$A306,'Inventory (old)'!$E:$E,"&gt;="&amp;'2020'!$F306,'Inventory (old)'!$E:$E,"&lt;"&amp;'2020'!$G306)</f>
        <v>0</v>
      </c>
      <c r="AO306" s="7">
        <f>SUMIFS('Inventory (old)'!$M:$M,'Inventory (old)'!$A:$A,"Parking",'Inventory (old)'!$B:$B,'2020'!$A306,'Inventory (old)'!$E:$E,"&gt;="&amp;'2020'!$F306,'Inventory (old)'!$E:$E,"&lt;"&amp;'2020'!$G306)</f>
        <v>0</v>
      </c>
      <c r="AP306" s="7">
        <f>SUMIFS('Inventory (old)'!$M:$M,'Inventory (old)'!$A:$A,"Island",'Inventory (old)'!$B:$B,'2020'!$A306,'Inventory (old)'!$E:$E,"&gt;="&amp;'2020'!$F306,'Inventory (old)'!$E:$E,"&lt;"&amp;'2020'!$G306)</f>
        <v>0</v>
      </c>
      <c r="AQ306" s="7">
        <f>SUMIFS('Inventory (old)'!$M:$M,'Inventory (old)'!$A:$A,"Railroad",'Inventory (old)'!$B:$B,'2020'!$A306,'Inventory (old)'!$E:$E,"&gt;="&amp;'2020'!$F306,'Inventory (old)'!$E:$E,"&lt;"&amp;'2020'!$G306)</f>
        <v>0</v>
      </c>
      <c r="AR306" s="7">
        <f>SUMIFS('Inventory (old)'!$M:$M,'Inventory (old)'!$A:$A,"School",'Inventory (old)'!$B:$B,'2020'!$A306,'Inventory (old)'!$E:$E,"&gt;="&amp;'2020'!$F306,'Inventory (old)'!$E:$E,"&lt;"&amp;'2020'!$G306)</f>
        <v>0</v>
      </c>
      <c r="AS306" s="7">
        <f>SUMIFS('Inventory (old)'!$M:$M,'Inventory (old)'!$A:$A,"Air Speed",'Inventory (old)'!$B:$B,'2020'!$A306,'Inventory (old)'!$E:$E,"&gt;="&amp;'2020'!$F306,'Inventory (old)'!$E:$E,"&lt;"&amp;'2020'!$G306)</f>
        <v>0</v>
      </c>
      <c r="AT306" s="7">
        <f>SUMIFS('Inventory (old)'!$M:$M,'Inventory (old)'!$A:$A,"Wrong Way",'Inventory (old)'!$B:$B,'2020'!$A306,'Inventory (old)'!$E:$E,"&gt;="&amp;'2020'!$F306,'Inventory (old)'!$E:$E,"&lt;"&amp;'2020'!$G306)</f>
        <v>0</v>
      </c>
      <c r="AU306" s="7">
        <f>SUMIFS('Inventory (old)'!$M:$M,'Inventory (old)'!$A:$A,"Merge Arrow",'Inventory (old)'!$B:$B,'2020'!$A306,'Inventory (old)'!$E:$E,"&gt;="&amp;'2020'!$F306,'Inventory (old)'!$E:$E,"&lt;"&amp;'2020'!$G306)</f>
        <v>0</v>
      </c>
      <c r="AV306" s="7">
        <f>SUMIFS('Inventory (old)'!$M:$M,'Inventory (old)'!$A:$A,"Bike",'Inventory (old)'!$B:$B,'2020'!$A306,'Inventory (old)'!$E:$E,"&gt;="&amp;'2020'!$F306,'Inventory (old)'!$E:$E,"&lt;"&amp;'2020'!$G306)</f>
        <v>0</v>
      </c>
      <c r="AW306" s="1">
        <f>SUMIFS('Inventory (old)'!$S:$S,'Inventory (old)'!$A:$A,"Parking",'Inventory (old)'!$B:$B,'2020'!$A306,'Inventory (old)'!$E:$E,"&gt;="&amp;'2020'!$F306,'Inventory (old)'!$E:$E,"&lt;"&amp;'2020'!$G306)</f>
        <v>0</v>
      </c>
      <c r="AX306" s="13"/>
    </row>
    <row r="307" spans="1:50" x14ac:dyDescent="0.25">
      <c r="A307" s="6" t="s">
        <v>2913</v>
      </c>
      <c r="B307" s="7" t="s">
        <v>39</v>
      </c>
      <c r="C307" s="7" t="s">
        <v>2051</v>
      </c>
      <c r="D307" s="7">
        <v>61</v>
      </c>
      <c r="E307" s="7" t="s">
        <v>2176</v>
      </c>
      <c r="F307" s="8">
        <f>G306</f>
        <v>2.52</v>
      </c>
      <c r="G307" s="8">
        <v>16.95</v>
      </c>
      <c r="H307" s="7" t="s">
        <v>418</v>
      </c>
      <c r="I307" s="7" t="s">
        <v>2945</v>
      </c>
      <c r="J307" s="14">
        <f t="shared" si="101"/>
        <v>14.43</v>
      </c>
      <c r="K307" s="15" t="s">
        <v>2062</v>
      </c>
      <c r="L307" s="7"/>
      <c r="M307" s="7" t="s">
        <v>2072</v>
      </c>
      <c r="N307" s="20">
        <v>2</v>
      </c>
      <c r="O307" s="8"/>
      <c r="P307" s="8"/>
      <c r="Q307" s="14"/>
      <c r="R307" s="14"/>
      <c r="S307" s="21"/>
      <c r="T307" s="16"/>
      <c r="V307" s="7"/>
      <c r="W307" s="7"/>
      <c r="X307" s="7"/>
      <c r="Y307" s="16"/>
      <c r="Z307" s="15">
        <v>2020</v>
      </c>
      <c r="AA307" s="8">
        <f t="shared" si="97"/>
        <v>14.43</v>
      </c>
      <c r="AB307" s="8">
        <f t="shared" si="98"/>
        <v>28.86</v>
      </c>
      <c r="AC307" s="8">
        <f t="shared" si="99"/>
        <v>0</v>
      </c>
      <c r="AD307" s="11">
        <f t="shared" si="100"/>
        <v>0</v>
      </c>
      <c r="AE307" s="31">
        <v>2020</v>
      </c>
      <c r="AF307" s="7">
        <f>SUMIFS('Inventory (old)'!$M:$M,'Inventory (old)'!$A:$A,"Stop Line",'Inventory (old)'!$B:$B,'2020'!$A307,'Inventory (old)'!$E:$E,"&gt;="&amp;'2020'!$F307,'Inventory (old)'!$E:$E,"&lt;"&amp;'2020'!$G307)</f>
        <v>212</v>
      </c>
      <c r="AG307" s="7">
        <f>SUMIFS('Inventory (old)'!$M:$M,'Inventory (old)'!$A:$A,"Channel",'Inventory (old)'!$B:$B,'2020'!$A307,'Inventory (old)'!$E:$E,"&gt;="&amp;'2020'!$F307,'Inventory (old)'!$E:$E,"&lt;"&amp;'2020'!$G307)</f>
        <v>353</v>
      </c>
      <c r="AH307" s="7">
        <f>SUMIFS('Inventory (old)'!$M:$M,'Inventory (old)'!$A:$A,"Dotted Line",'Inventory (old)'!$B:$B,'2020'!$A307,'Inventory (old)'!$E:$E,"&gt;="&amp;'2020'!$F307,'Inventory (old)'!$E:$E,"&lt;"&amp;'2020'!$G307)</f>
        <v>0</v>
      </c>
      <c r="AI307" s="7">
        <f>SUMIFS('Inventory (old)'!$M:$M,'Inventory (old)'!$A:$A,"Arrows and Onlys",'Inventory (old)'!$B:$B,'2020'!$A307,'Inventory (old)'!$E:$E,"&gt;="&amp;'2020'!$F307,'Inventory (old)'!$E:$E,"&lt;"&amp;'2020'!$G307)</f>
        <v>8</v>
      </c>
      <c r="AJ307" s="7">
        <f>SUMIFS('Inventory (old)'!$N:$N,'Inventory (old)'!$A:$A,"Arrows and Onlys",'Inventory (old)'!$B:$B,'2020'!$A307,'Inventory (old)'!$E:$E,"&gt;="&amp;'2020'!$F307,'Inventory (old)'!$E:$E,"&lt;"&amp;'2020'!$G307)</f>
        <v>0</v>
      </c>
      <c r="AK307" s="7">
        <f>SUMIFS('Inventory (old)'!$O:$O,'Inventory (old)'!$A:$A,"Transverse",'Inventory (old)'!$B:$B,'2020'!$A307,'Inventory (old)'!$E:$E,"&gt;="&amp;'2020'!$F307,'Inventory (old)'!$E:$E,"&lt;"&amp;'2020'!$G307)</f>
        <v>0</v>
      </c>
      <c r="AL307" s="7">
        <f>SUMIFS('Inventory (old)'!$P:$P,'Inventory (old)'!$A:$A,"Transverse",'Inventory (old)'!$B:$B,'2020'!$A307,'Inventory (old)'!$E:$E,"&gt;="&amp;'2020'!$F307,'Inventory (old)'!$E:$E,"&lt;"&amp;'2020'!$G307)</f>
        <v>286</v>
      </c>
      <c r="AM307" s="7">
        <f>SUMIFS('Inventory (old)'!$M:$M,'Inventory (old)'!$A:$A,"Crosswalk",'Inventory (old)'!$B:$B,'2020'!$A307,'Inventory (old)'!$E:$E,"&gt;="&amp;'2020'!$F307,'Inventory (old)'!$E:$E,"&lt;"&amp;'2020'!$G307)</f>
        <v>442</v>
      </c>
      <c r="AN307" s="7">
        <f>SUMIFS('Inventory (old)'!$M:$M,'Inventory (old)'!$A:$A,"Yield Line",'Inventory (old)'!$B:$B,'2020'!$A307,'Inventory (old)'!$E:$E,"&gt;="&amp;'2020'!$F307,'Inventory (old)'!$E:$E,"&lt;"&amp;'2020'!$G307)</f>
        <v>0</v>
      </c>
      <c r="AO307" s="7">
        <f>SUMIFS('Inventory (old)'!$M:$M,'Inventory (old)'!$A:$A,"Parking",'Inventory (old)'!$B:$B,'2020'!$A307,'Inventory (old)'!$E:$E,"&gt;="&amp;'2020'!$F307,'Inventory (old)'!$E:$E,"&lt;"&amp;'2020'!$G307)</f>
        <v>0</v>
      </c>
      <c r="AP307" s="7">
        <f>SUMIFS('Inventory (old)'!$M:$M,'Inventory (old)'!$A:$A,"Island",'Inventory (old)'!$B:$B,'2020'!$A307,'Inventory (old)'!$E:$E,"&gt;="&amp;'2020'!$F307,'Inventory (old)'!$E:$E,"&lt;"&amp;'2020'!$G307)</f>
        <v>0</v>
      </c>
      <c r="AQ307" s="7">
        <f>SUMIFS('Inventory (old)'!$M:$M,'Inventory (old)'!$A:$A,"Railroad",'Inventory (old)'!$B:$B,'2020'!$A307,'Inventory (old)'!$E:$E,"&gt;="&amp;'2020'!$F307,'Inventory (old)'!$E:$E,"&lt;"&amp;'2020'!$G307)</f>
        <v>0</v>
      </c>
      <c r="AR307" s="7">
        <f>SUMIFS('Inventory (old)'!$M:$M,'Inventory (old)'!$A:$A,"School",'Inventory (old)'!$B:$B,'2020'!$A307,'Inventory (old)'!$E:$E,"&gt;="&amp;'2020'!$F307,'Inventory (old)'!$E:$E,"&lt;"&amp;'2020'!$G307)</f>
        <v>2</v>
      </c>
      <c r="AS307" s="7">
        <f>SUMIFS('Inventory (old)'!$M:$M,'Inventory (old)'!$A:$A,"Air Speed",'Inventory (old)'!$B:$B,'2020'!$A307,'Inventory (old)'!$E:$E,"&gt;="&amp;'2020'!$F307,'Inventory (old)'!$E:$E,"&lt;"&amp;'2020'!$G307)</f>
        <v>0</v>
      </c>
      <c r="AT307" s="7">
        <f>SUMIFS('Inventory (old)'!$M:$M,'Inventory (old)'!$A:$A,"Wrong Way",'Inventory (old)'!$B:$B,'2020'!$A307,'Inventory (old)'!$E:$E,"&gt;="&amp;'2020'!$F307,'Inventory (old)'!$E:$E,"&lt;"&amp;'2020'!$G307)</f>
        <v>0</v>
      </c>
      <c r="AU307" s="7">
        <f>SUMIFS('Inventory (old)'!$M:$M,'Inventory (old)'!$A:$A,"Merge Arrow",'Inventory (old)'!$B:$B,'2020'!$A307,'Inventory (old)'!$E:$E,"&gt;="&amp;'2020'!$F307,'Inventory (old)'!$E:$E,"&lt;"&amp;'2020'!$G307)</f>
        <v>0</v>
      </c>
      <c r="AV307" s="7">
        <f>SUMIFS('Inventory (old)'!$M:$M,'Inventory (old)'!$A:$A,"Bike",'Inventory (old)'!$B:$B,'2020'!$A307,'Inventory (old)'!$E:$E,"&gt;="&amp;'2020'!$F307,'Inventory (old)'!$E:$E,"&lt;"&amp;'2020'!$G307)</f>
        <v>0</v>
      </c>
      <c r="AW307" s="1">
        <f>SUMIFS('Inventory (old)'!$S:$S,'Inventory (old)'!$A:$A,"Parking",'Inventory (old)'!$B:$B,'2020'!$A307,'Inventory (old)'!$E:$E,"&gt;="&amp;'2020'!$F307,'Inventory (old)'!$E:$E,"&lt;"&amp;'2020'!$G307)</f>
        <v>0</v>
      </c>
      <c r="AX307" s="13"/>
    </row>
    <row r="308" spans="1:50" x14ac:dyDescent="0.25">
      <c r="A308" s="6" t="s">
        <v>2913</v>
      </c>
      <c r="B308" s="7" t="s">
        <v>39</v>
      </c>
      <c r="C308" s="7" t="s">
        <v>2051</v>
      </c>
      <c r="D308" s="7">
        <v>61</v>
      </c>
      <c r="E308" s="7" t="s">
        <v>2176</v>
      </c>
      <c r="F308" s="8">
        <v>20.56</v>
      </c>
      <c r="G308" s="8">
        <v>23.92</v>
      </c>
      <c r="H308" s="7" t="s">
        <v>2945</v>
      </c>
      <c r="I308" s="7" t="s">
        <v>2422</v>
      </c>
      <c r="J308" s="14">
        <f t="shared" si="101"/>
        <v>3.360000000000003</v>
      </c>
      <c r="K308" s="15" t="s">
        <v>2062</v>
      </c>
      <c r="L308" s="7"/>
      <c r="M308" s="7" t="s">
        <v>2072</v>
      </c>
      <c r="N308" s="20">
        <v>2</v>
      </c>
      <c r="O308" s="8"/>
      <c r="P308" s="8"/>
      <c r="Q308" s="14"/>
      <c r="R308" s="14"/>
      <c r="S308" s="21"/>
      <c r="T308" s="16"/>
      <c r="V308" s="7"/>
      <c r="W308" s="7"/>
      <c r="X308" s="7"/>
      <c r="Y308" s="16"/>
      <c r="Z308" s="15">
        <v>2020</v>
      </c>
      <c r="AA308" s="8">
        <f t="shared" si="97"/>
        <v>3.360000000000003</v>
      </c>
      <c r="AB308" s="8">
        <f t="shared" si="98"/>
        <v>6.720000000000006</v>
      </c>
      <c r="AC308" s="8">
        <f t="shared" si="99"/>
        <v>0</v>
      </c>
      <c r="AD308" s="11">
        <f t="shared" si="100"/>
        <v>0</v>
      </c>
      <c r="AE308" s="31">
        <v>2020</v>
      </c>
      <c r="AF308" s="7">
        <f>SUMIFS('Inventory (old)'!$M:$M,'Inventory (old)'!$A:$A,"Stop Line",'Inventory (old)'!$B:$B,'2020'!$A308,'Inventory (old)'!$E:$E,"&gt;="&amp;'2020'!$F308,'Inventory (old)'!$E:$E,"&lt;"&amp;'2020'!$G308)</f>
        <v>44</v>
      </c>
      <c r="AG308" s="7">
        <f>SUMIFS('Inventory (old)'!$M:$M,'Inventory (old)'!$A:$A,"Channel",'Inventory (old)'!$B:$B,'2020'!$A308,'Inventory (old)'!$E:$E,"&gt;="&amp;'2020'!$F308,'Inventory (old)'!$E:$E,"&lt;"&amp;'2020'!$G308)</f>
        <v>0</v>
      </c>
      <c r="AH308" s="7">
        <f>SUMIFS('Inventory (old)'!$M:$M,'Inventory (old)'!$A:$A,"Dotted Line",'Inventory (old)'!$B:$B,'2020'!$A308,'Inventory (old)'!$E:$E,"&gt;="&amp;'2020'!$F308,'Inventory (old)'!$E:$E,"&lt;"&amp;'2020'!$G308)</f>
        <v>0</v>
      </c>
      <c r="AI308" s="7">
        <f>SUMIFS('Inventory (old)'!$M:$M,'Inventory (old)'!$A:$A,"Arrows and Onlys",'Inventory (old)'!$B:$B,'2020'!$A308,'Inventory (old)'!$E:$E,"&gt;="&amp;'2020'!$F308,'Inventory (old)'!$E:$E,"&lt;"&amp;'2020'!$G308)</f>
        <v>0</v>
      </c>
      <c r="AJ308" s="7">
        <f>SUMIFS('Inventory (old)'!$N:$N,'Inventory (old)'!$A:$A,"Arrows and Onlys",'Inventory (old)'!$B:$B,'2020'!$A308,'Inventory (old)'!$E:$E,"&gt;="&amp;'2020'!$F308,'Inventory (old)'!$E:$E,"&lt;"&amp;'2020'!$G308)</f>
        <v>0</v>
      </c>
      <c r="AK308" s="7">
        <f>SUMIFS('Inventory (old)'!$O:$O,'Inventory (old)'!$A:$A,"Transverse",'Inventory (old)'!$B:$B,'2020'!$A308,'Inventory (old)'!$E:$E,"&gt;="&amp;'2020'!$F308,'Inventory (old)'!$E:$E,"&lt;"&amp;'2020'!$G308)</f>
        <v>0</v>
      </c>
      <c r="AL308" s="7">
        <f>SUMIFS('Inventory (old)'!$P:$P,'Inventory (old)'!$A:$A,"Transverse",'Inventory (old)'!$B:$B,'2020'!$A308,'Inventory (old)'!$E:$E,"&gt;="&amp;'2020'!$F308,'Inventory (old)'!$E:$E,"&lt;"&amp;'2020'!$G308)</f>
        <v>0</v>
      </c>
      <c r="AM308" s="7">
        <f>SUMIFS('Inventory (old)'!$M:$M,'Inventory (old)'!$A:$A,"Crosswalk",'Inventory (old)'!$B:$B,'2020'!$A308,'Inventory (old)'!$E:$E,"&gt;="&amp;'2020'!$F308,'Inventory (old)'!$E:$E,"&lt;"&amp;'2020'!$G308)</f>
        <v>0</v>
      </c>
      <c r="AN308" s="7">
        <f>SUMIFS('Inventory (old)'!$M:$M,'Inventory (old)'!$A:$A,"Yield Line",'Inventory (old)'!$B:$B,'2020'!$A308,'Inventory (old)'!$E:$E,"&gt;="&amp;'2020'!$F308,'Inventory (old)'!$E:$E,"&lt;"&amp;'2020'!$G308)</f>
        <v>0</v>
      </c>
      <c r="AO308" s="7">
        <f>SUMIFS('Inventory (old)'!$M:$M,'Inventory (old)'!$A:$A,"Parking",'Inventory (old)'!$B:$B,'2020'!$A308,'Inventory (old)'!$E:$E,"&gt;="&amp;'2020'!$F308,'Inventory (old)'!$E:$E,"&lt;"&amp;'2020'!$G308)</f>
        <v>0</v>
      </c>
      <c r="AP308" s="7">
        <f>SUMIFS('Inventory (old)'!$M:$M,'Inventory (old)'!$A:$A,"Island",'Inventory (old)'!$B:$B,'2020'!$A308,'Inventory (old)'!$E:$E,"&gt;="&amp;'2020'!$F308,'Inventory (old)'!$E:$E,"&lt;"&amp;'2020'!$G308)</f>
        <v>0</v>
      </c>
      <c r="AQ308" s="7">
        <f>SUMIFS('Inventory (old)'!$M:$M,'Inventory (old)'!$A:$A,"Railroad",'Inventory (old)'!$B:$B,'2020'!$A308,'Inventory (old)'!$E:$E,"&gt;="&amp;'2020'!$F308,'Inventory (old)'!$E:$E,"&lt;"&amp;'2020'!$G308)</f>
        <v>0</v>
      </c>
      <c r="AR308" s="7">
        <f>SUMIFS('Inventory (old)'!$M:$M,'Inventory (old)'!$A:$A,"School",'Inventory (old)'!$B:$B,'2020'!$A308,'Inventory (old)'!$E:$E,"&gt;="&amp;'2020'!$F308,'Inventory (old)'!$E:$E,"&lt;"&amp;'2020'!$G308)</f>
        <v>0</v>
      </c>
      <c r="AS308" s="7">
        <f>SUMIFS('Inventory (old)'!$M:$M,'Inventory (old)'!$A:$A,"Air Speed",'Inventory (old)'!$B:$B,'2020'!$A308,'Inventory (old)'!$E:$E,"&gt;="&amp;'2020'!$F308,'Inventory (old)'!$E:$E,"&lt;"&amp;'2020'!$G308)</f>
        <v>0</v>
      </c>
      <c r="AT308" s="7">
        <f>SUMIFS('Inventory (old)'!$M:$M,'Inventory (old)'!$A:$A,"Wrong Way",'Inventory (old)'!$B:$B,'2020'!$A308,'Inventory (old)'!$E:$E,"&gt;="&amp;'2020'!$F308,'Inventory (old)'!$E:$E,"&lt;"&amp;'2020'!$G308)</f>
        <v>0</v>
      </c>
      <c r="AU308" s="7">
        <f>SUMIFS('Inventory (old)'!$M:$M,'Inventory (old)'!$A:$A,"Merge Arrow",'Inventory (old)'!$B:$B,'2020'!$A308,'Inventory (old)'!$E:$E,"&gt;="&amp;'2020'!$F308,'Inventory (old)'!$E:$E,"&lt;"&amp;'2020'!$G308)</f>
        <v>0</v>
      </c>
      <c r="AV308" s="7">
        <f>SUMIFS('Inventory (old)'!$M:$M,'Inventory (old)'!$A:$A,"Bike",'Inventory (old)'!$B:$B,'2020'!$A308,'Inventory (old)'!$E:$E,"&gt;="&amp;'2020'!$F308,'Inventory (old)'!$E:$E,"&lt;"&amp;'2020'!$G308)</f>
        <v>0</v>
      </c>
      <c r="AW308" s="1">
        <f>SUMIFS('Inventory (old)'!$S:$S,'Inventory (old)'!$A:$A,"Parking",'Inventory (old)'!$B:$B,'2020'!$A308,'Inventory (old)'!$E:$E,"&gt;="&amp;'2020'!$F308,'Inventory (old)'!$E:$E,"&lt;"&amp;'2020'!$G308)</f>
        <v>0</v>
      </c>
      <c r="AX308" s="13"/>
    </row>
    <row r="309" spans="1:50" x14ac:dyDescent="0.25">
      <c r="A309" s="6" t="s">
        <v>2915</v>
      </c>
      <c r="B309" s="7" t="s">
        <v>39</v>
      </c>
      <c r="C309" s="7" t="s">
        <v>2051</v>
      </c>
      <c r="D309" s="7">
        <v>99</v>
      </c>
      <c r="E309" s="7" t="s">
        <v>2176</v>
      </c>
      <c r="F309" s="8">
        <v>9.9999999999999995E-7</v>
      </c>
      <c r="G309" s="8">
        <v>1.59</v>
      </c>
      <c r="H309" s="7" t="s">
        <v>238</v>
      </c>
      <c r="I309" s="7" t="s">
        <v>2917</v>
      </c>
      <c r="J309" s="14">
        <f t="shared" si="101"/>
        <v>1.5899990000000002</v>
      </c>
      <c r="K309" s="15" t="s">
        <v>2062</v>
      </c>
      <c r="L309" s="7"/>
      <c r="M309" s="7" t="s">
        <v>2072</v>
      </c>
      <c r="N309" s="20">
        <v>2</v>
      </c>
      <c r="O309" s="8">
        <v>1.0000000000000001E-5</v>
      </c>
      <c r="P309" s="8">
        <v>0.94</v>
      </c>
      <c r="Q309" s="14"/>
      <c r="R309" s="14"/>
      <c r="S309" s="21"/>
      <c r="T309" s="16"/>
      <c r="V309" s="7"/>
      <c r="W309" s="7"/>
      <c r="X309" s="7"/>
      <c r="Y309" s="16"/>
      <c r="Z309" s="15">
        <v>2020</v>
      </c>
      <c r="AA309" s="8">
        <f t="shared" si="97"/>
        <v>1.5899990000000002</v>
      </c>
      <c r="AB309" s="8">
        <f t="shared" si="98"/>
        <v>1.3000180000000003</v>
      </c>
      <c r="AC309" s="8">
        <f t="shared" si="99"/>
        <v>0</v>
      </c>
      <c r="AD309" s="11">
        <f t="shared" si="100"/>
        <v>0</v>
      </c>
      <c r="AE309" s="31">
        <v>2020</v>
      </c>
      <c r="AF309" s="7">
        <f>SUMIFS('Inventory (old)'!$M:$M,'Inventory (old)'!$A:$A,"Stop Line",'Inventory (old)'!$B:$B,'2020'!$A309,'Inventory (old)'!$E:$E,"&gt;="&amp;'2020'!$F309,'Inventory (old)'!$E:$E,"&lt;"&amp;'2020'!$G309)</f>
        <v>0</v>
      </c>
      <c r="AG309" s="7">
        <f>SUMIFS('Inventory (old)'!$M:$M,'Inventory (old)'!$A:$A,"Channel",'Inventory (old)'!$B:$B,'2020'!$A309,'Inventory (old)'!$E:$E,"&gt;="&amp;'2020'!$F309,'Inventory (old)'!$E:$E,"&lt;"&amp;'2020'!$G309)</f>
        <v>0</v>
      </c>
      <c r="AH309" s="7">
        <f>SUMIFS('Inventory (old)'!$M:$M,'Inventory (old)'!$A:$A,"Dotted Line",'Inventory (old)'!$B:$B,'2020'!$A309,'Inventory (old)'!$E:$E,"&gt;="&amp;'2020'!$F309,'Inventory (old)'!$E:$E,"&lt;"&amp;'2020'!$G309)</f>
        <v>0</v>
      </c>
      <c r="AI309" s="7">
        <f>SUMIFS('Inventory (old)'!$M:$M,'Inventory (old)'!$A:$A,"Arrows and Onlys",'Inventory (old)'!$B:$B,'2020'!$A309,'Inventory (old)'!$E:$E,"&gt;="&amp;'2020'!$F309,'Inventory (old)'!$E:$E,"&lt;"&amp;'2020'!$G309)</f>
        <v>0</v>
      </c>
      <c r="AJ309" s="7">
        <f>SUMIFS('Inventory (old)'!$N:$N,'Inventory (old)'!$A:$A,"Arrows and Onlys",'Inventory (old)'!$B:$B,'2020'!$A309,'Inventory (old)'!$E:$E,"&gt;="&amp;'2020'!$F309,'Inventory (old)'!$E:$E,"&lt;"&amp;'2020'!$G309)</f>
        <v>0</v>
      </c>
      <c r="AK309" s="7">
        <f>SUMIFS('Inventory (old)'!$O:$O,'Inventory (old)'!$A:$A,"Transverse",'Inventory (old)'!$B:$B,'2020'!$A309,'Inventory (old)'!$E:$E,"&gt;="&amp;'2020'!$F309,'Inventory (old)'!$E:$E,"&lt;"&amp;'2020'!$G309)</f>
        <v>0</v>
      </c>
      <c r="AL309" s="7">
        <f>SUMIFS('Inventory (old)'!$P:$P,'Inventory (old)'!$A:$A,"Transverse",'Inventory (old)'!$B:$B,'2020'!$A309,'Inventory (old)'!$E:$E,"&gt;="&amp;'2020'!$F309,'Inventory (old)'!$E:$E,"&lt;"&amp;'2020'!$G309)</f>
        <v>0</v>
      </c>
      <c r="AM309" s="7">
        <f>SUMIFS('Inventory (old)'!$M:$M,'Inventory (old)'!$A:$A,"Crosswalk",'Inventory (old)'!$B:$B,'2020'!$A309,'Inventory (old)'!$E:$E,"&gt;="&amp;'2020'!$F309,'Inventory (old)'!$E:$E,"&lt;"&amp;'2020'!$G309)</f>
        <v>0</v>
      </c>
      <c r="AN309" s="7">
        <f>SUMIFS('Inventory (old)'!$M:$M,'Inventory (old)'!$A:$A,"Yield Line",'Inventory (old)'!$B:$B,'2020'!$A309,'Inventory (old)'!$E:$E,"&gt;="&amp;'2020'!$F309,'Inventory (old)'!$E:$E,"&lt;"&amp;'2020'!$G309)</f>
        <v>0</v>
      </c>
      <c r="AO309" s="7">
        <f>SUMIFS('Inventory (old)'!$M:$M,'Inventory (old)'!$A:$A,"Parking",'Inventory (old)'!$B:$B,'2020'!$A309,'Inventory (old)'!$E:$E,"&gt;="&amp;'2020'!$F309,'Inventory (old)'!$E:$E,"&lt;"&amp;'2020'!$G309)</f>
        <v>0</v>
      </c>
      <c r="AP309" s="7">
        <f>SUMIFS('Inventory (old)'!$M:$M,'Inventory (old)'!$A:$A,"Island",'Inventory (old)'!$B:$B,'2020'!$A309,'Inventory (old)'!$E:$E,"&gt;="&amp;'2020'!$F309,'Inventory (old)'!$E:$E,"&lt;"&amp;'2020'!$G309)</f>
        <v>0</v>
      </c>
      <c r="AQ309" s="7">
        <f>SUMIFS('Inventory (old)'!$M:$M,'Inventory (old)'!$A:$A,"Railroad",'Inventory (old)'!$B:$B,'2020'!$A309,'Inventory (old)'!$E:$E,"&gt;="&amp;'2020'!$F309,'Inventory (old)'!$E:$E,"&lt;"&amp;'2020'!$G309)</f>
        <v>0</v>
      </c>
      <c r="AR309" s="7">
        <f>SUMIFS('Inventory (old)'!$M:$M,'Inventory (old)'!$A:$A,"School",'Inventory (old)'!$B:$B,'2020'!$A309,'Inventory (old)'!$E:$E,"&gt;="&amp;'2020'!$F309,'Inventory (old)'!$E:$E,"&lt;"&amp;'2020'!$G309)</f>
        <v>0</v>
      </c>
      <c r="AS309" s="7">
        <f>SUMIFS('Inventory (old)'!$M:$M,'Inventory (old)'!$A:$A,"Air Speed",'Inventory (old)'!$B:$B,'2020'!$A309,'Inventory (old)'!$E:$E,"&gt;="&amp;'2020'!$F309,'Inventory (old)'!$E:$E,"&lt;"&amp;'2020'!$G309)</f>
        <v>0</v>
      </c>
      <c r="AT309" s="7">
        <f>SUMIFS('Inventory (old)'!$M:$M,'Inventory (old)'!$A:$A,"Wrong Way",'Inventory (old)'!$B:$B,'2020'!$A309,'Inventory (old)'!$E:$E,"&gt;="&amp;'2020'!$F309,'Inventory (old)'!$E:$E,"&lt;"&amp;'2020'!$G309)</f>
        <v>0</v>
      </c>
      <c r="AU309" s="7">
        <f>SUMIFS('Inventory (old)'!$M:$M,'Inventory (old)'!$A:$A,"Merge Arrow",'Inventory (old)'!$B:$B,'2020'!$A309,'Inventory (old)'!$E:$E,"&gt;="&amp;'2020'!$F309,'Inventory (old)'!$E:$E,"&lt;"&amp;'2020'!$G309)</f>
        <v>0</v>
      </c>
      <c r="AV309" s="7">
        <f>SUMIFS('Inventory (old)'!$M:$M,'Inventory (old)'!$A:$A,"Bike",'Inventory (old)'!$B:$B,'2020'!$A309,'Inventory (old)'!$E:$E,"&gt;="&amp;'2020'!$F309,'Inventory (old)'!$E:$E,"&lt;"&amp;'2020'!$G309)</f>
        <v>0</v>
      </c>
      <c r="AW309" s="1">
        <f>SUMIFS('Inventory (old)'!$S:$S,'Inventory (old)'!$A:$A,"Parking",'Inventory (old)'!$B:$B,'2020'!$A309,'Inventory (old)'!$E:$E,"&gt;="&amp;'2020'!$F309,'Inventory (old)'!$E:$E,"&lt;"&amp;'2020'!$G309)</f>
        <v>0</v>
      </c>
      <c r="AX309" s="13" t="s">
        <v>2948</v>
      </c>
    </row>
    <row r="310" spans="1:50" x14ac:dyDescent="0.25">
      <c r="A310" s="6" t="s">
        <v>2915</v>
      </c>
      <c r="B310" s="7" t="s">
        <v>39</v>
      </c>
      <c r="C310" s="7" t="s">
        <v>2051</v>
      </c>
      <c r="D310" s="7">
        <v>99</v>
      </c>
      <c r="E310" s="7" t="s">
        <v>2176</v>
      </c>
      <c r="F310" s="8">
        <v>1.59</v>
      </c>
      <c r="G310" s="8">
        <v>13.98</v>
      </c>
      <c r="H310" s="7" t="s">
        <v>2917</v>
      </c>
      <c r="I310" s="7" t="s">
        <v>3220</v>
      </c>
      <c r="J310" s="14">
        <f t="shared" si="101"/>
        <v>12.39</v>
      </c>
      <c r="K310" s="15" t="s">
        <v>2062</v>
      </c>
      <c r="L310" s="7"/>
      <c r="M310" s="7" t="s">
        <v>2072</v>
      </c>
      <c r="N310" s="20">
        <v>2</v>
      </c>
      <c r="O310" s="8"/>
      <c r="P310" s="8"/>
      <c r="Q310" s="14"/>
      <c r="R310" s="14"/>
      <c r="S310" s="21"/>
      <c r="T310" s="16"/>
      <c r="V310" s="7"/>
      <c r="W310" s="7"/>
      <c r="X310" s="7"/>
      <c r="Y310" s="16"/>
      <c r="Z310" s="15">
        <v>2020</v>
      </c>
      <c r="AA310" s="8">
        <f t="shared" si="97"/>
        <v>12.39</v>
      </c>
      <c r="AB310" s="8">
        <f t="shared" si="98"/>
        <v>24.78</v>
      </c>
      <c r="AC310" s="8">
        <f t="shared" si="99"/>
        <v>0</v>
      </c>
      <c r="AD310" s="11">
        <f t="shared" si="100"/>
        <v>0</v>
      </c>
      <c r="AE310" s="31">
        <v>2020</v>
      </c>
      <c r="AF310" s="7">
        <f>SUMIFS('Inventory (old)'!$M:$M,'Inventory (old)'!$A:$A,"Stop Line",'Inventory (old)'!$B:$B,'2020'!$A310,'Inventory (old)'!$E:$E,"&gt;="&amp;'2020'!$F310,'Inventory (old)'!$E:$E,"&lt;"&amp;'2020'!$G310)</f>
        <v>26</v>
      </c>
      <c r="AG310" s="7">
        <f>SUMIFS('Inventory (old)'!$M:$M,'Inventory (old)'!$A:$A,"Channel",'Inventory (old)'!$B:$B,'2020'!$A310,'Inventory (old)'!$E:$E,"&gt;="&amp;'2020'!$F310,'Inventory (old)'!$E:$E,"&lt;"&amp;'2020'!$G310)</f>
        <v>0</v>
      </c>
      <c r="AH310" s="7">
        <f>SUMIFS('Inventory (old)'!$M:$M,'Inventory (old)'!$A:$A,"Dotted Line",'Inventory (old)'!$B:$B,'2020'!$A310,'Inventory (old)'!$E:$E,"&gt;="&amp;'2020'!$F310,'Inventory (old)'!$E:$E,"&lt;"&amp;'2020'!$G310)</f>
        <v>0</v>
      </c>
      <c r="AI310" s="7">
        <f>SUMIFS('Inventory (old)'!$M:$M,'Inventory (old)'!$A:$A,"Arrows and Onlys",'Inventory (old)'!$B:$B,'2020'!$A310,'Inventory (old)'!$E:$E,"&gt;="&amp;'2020'!$F310,'Inventory (old)'!$E:$E,"&lt;"&amp;'2020'!$G310)</f>
        <v>0</v>
      </c>
      <c r="AJ310" s="7">
        <f>SUMIFS('Inventory (old)'!$N:$N,'Inventory (old)'!$A:$A,"Arrows and Onlys",'Inventory (old)'!$B:$B,'2020'!$A310,'Inventory (old)'!$E:$E,"&gt;="&amp;'2020'!$F310,'Inventory (old)'!$E:$E,"&lt;"&amp;'2020'!$G310)</f>
        <v>0</v>
      </c>
      <c r="AK310" s="7">
        <f>SUMIFS('Inventory (old)'!$O:$O,'Inventory (old)'!$A:$A,"Transverse",'Inventory (old)'!$B:$B,'2020'!$A310,'Inventory (old)'!$E:$E,"&gt;="&amp;'2020'!$F310,'Inventory (old)'!$E:$E,"&lt;"&amp;'2020'!$G310)</f>
        <v>0</v>
      </c>
      <c r="AL310" s="7">
        <f>SUMIFS('Inventory (old)'!$P:$P,'Inventory (old)'!$A:$A,"Transverse",'Inventory (old)'!$B:$B,'2020'!$A310,'Inventory (old)'!$E:$E,"&gt;="&amp;'2020'!$F310,'Inventory (old)'!$E:$E,"&lt;"&amp;'2020'!$G310)</f>
        <v>0</v>
      </c>
      <c r="AM310" s="7">
        <f>SUMIFS('Inventory (old)'!$M:$M,'Inventory (old)'!$A:$A,"Crosswalk",'Inventory (old)'!$B:$B,'2020'!$A310,'Inventory (old)'!$E:$E,"&gt;="&amp;'2020'!$F310,'Inventory (old)'!$E:$E,"&lt;"&amp;'2020'!$G310)</f>
        <v>0</v>
      </c>
      <c r="AN310" s="7">
        <f>SUMIFS('Inventory (old)'!$M:$M,'Inventory (old)'!$A:$A,"Yield Line",'Inventory (old)'!$B:$B,'2020'!$A310,'Inventory (old)'!$E:$E,"&gt;="&amp;'2020'!$F310,'Inventory (old)'!$E:$E,"&lt;"&amp;'2020'!$G310)</f>
        <v>0</v>
      </c>
      <c r="AO310" s="7">
        <f>SUMIFS('Inventory (old)'!$M:$M,'Inventory (old)'!$A:$A,"Parking",'Inventory (old)'!$B:$B,'2020'!$A310,'Inventory (old)'!$E:$E,"&gt;="&amp;'2020'!$F310,'Inventory (old)'!$E:$E,"&lt;"&amp;'2020'!$G310)</f>
        <v>0</v>
      </c>
      <c r="AP310" s="7">
        <f>SUMIFS('Inventory (old)'!$M:$M,'Inventory (old)'!$A:$A,"Island",'Inventory (old)'!$B:$B,'2020'!$A310,'Inventory (old)'!$E:$E,"&gt;="&amp;'2020'!$F310,'Inventory (old)'!$E:$E,"&lt;"&amp;'2020'!$G310)</f>
        <v>0</v>
      </c>
      <c r="AQ310" s="7">
        <f>SUMIFS('Inventory (old)'!$M:$M,'Inventory (old)'!$A:$A,"Railroad",'Inventory (old)'!$B:$B,'2020'!$A310,'Inventory (old)'!$E:$E,"&gt;="&amp;'2020'!$F310,'Inventory (old)'!$E:$E,"&lt;"&amp;'2020'!$G310)</f>
        <v>0</v>
      </c>
      <c r="AR310" s="7">
        <f>SUMIFS('Inventory (old)'!$M:$M,'Inventory (old)'!$A:$A,"School",'Inventory (old)'!$B:$B,'2020'!$A310,'Inventory (old)'!$E:$E,"&gt;="&amp;'2020'!$F310,'Inventory (old)'!$E:$E,"&lt;"&amp;'2020'!$G310)</f>
        <v>0</v>
      </c>
      <c r="AS310" s="7">
        <f>SUMIFS('Inventory (old)'!$M:$M,'Inventory (old)'!$A:$A,"Air Speed",'Inventory (old)'!$B:$B,'2020'!$A310,'Inventory (old)'!$E:$E,"&gt;="&amp;'2020'!$F310,'Inventory (old)'!$E:$E,"&lt;"&amp;'2020'!$G310)</f>
        <v>0</v>
      </c>
      <c r="AT310" s="7">
        <f>SUMIFS('Inventory (old)'!$M:$M,'Inventory (old)'!$A:$A,"Wrong Way",'Inventory (old)'!$B:$B,'2020'!$A310,'Inventory (old)'!$E:$E,"&gt;="&amp;'2020'!$F310,'Inventory (old)'!$E:$E,"&lt;"&amp;'2020'!$G310)</f>
        <v>0</v>
      </c>
      <c r="AU310" s="7">
        <f>SUMIFS('Inventory (old)'!$M:$M,'Inventory (old)'!$A:$A,"Merge Arrow",'Inventory (old)'!$B:$B,'2020'!$A310,'Inventory (old)'!$E:$E,"&gt;="&amp;'2020'!$F310,'Inventory (old)'!$E:$E,"&lt;"&amp;'2020'!$G310)</f>
        <v>0</v>
      </c>
      <c r="AV310" s="7">
        <f>SUMIFS('Inventory (old)'!$M:$M,'Inventory (old)'!$A:$A,"Bike",'Inventory (old)'!$B:$B,'2020'!$A310,'Inventory (old)'!$E:$E,"&gt;="&amp;'2020'!$F310,'Inventory (old)'!$E:$E,"&lt;"&amp;'2020'!$G310)</f>
        <v>0</v>
      </c>
      <c r="AW310" s="1">
        <f>SUMIFS('Inventory (old)'!$S:$S,'Inventory (old)'!$A:$A,"Parking",'Inventory (old)'!$B:$B,'2020'!$A310,'Inventory (old)'!$E:$E,"&gt;="&amp;'2020'!$F310,'Inventory (old)'!$E:$E,"&lt;"&amp;'2020'!$G310)</f>
        <v>0</v>
      </c>
      <c r="AX310" s="13"/>
    </row>
    <row r="311" spans="1:50" x14ac:dyDescent="0.25">
      <c r="A311" s="6" t="s">
        <v>2915</v>
      </c>
      <c r="B311" s="7" t="s">
        <v>39</v>
      </c>
      <c r="C311" s="7" t="s">
        <v>2051</v>
      </c>
      <c r="D311" s="7">
        <v>99</v>
      </c>
      <c r="E311" s="7" t="s">
        <v>2176</v>
      </c>
      <c r="F311" s="8">
        <v>13.98</v>
      </c>
      <c r="G311" s="8">
        <v>15</v>
      </c>
      <c r="H311" s="7" t="s">
        <v>3220</v>
      </c>
      <c r="I311" s="7" t="s">
        <v>3220</v>
      </c>
      <c r="J311" s="14">
        <f t="shared" si="101"/>
        <v>1.0199999999999996</v>
      </c>
      <c r="K311" s="15" t="s">
        <v>2062</v>
      </c>
      <c r="L311" s="7"/>
      <c r="M311" s="7" t="s">
        <v>2072</v>
      </c>
      <c r="N311" s="20">
        <v>2</v>
      </c>
      <c r="O311" s="8"/>
      <c r="P311" s="8"/>
      <c r="Q311" s="14"/>
      <c r="R311" s="14"/>
      <c r="S311" s="21"/>
      <c r="T311" s="16" t="s">
        <v>2893</v>
      </c>
      <c r="V311" s="7"/>
      <c r="W311" s="7"/>
      <c r="X311" s="7"/>
      <c r="Y311" s="16"/>
      <c r="Z311" s="15">
        <v>2020</v>
      </c>
      <c r="AA311" s="8">
        <f t="shared" si="97"/>
        <v>1.0199999999999996</v>
      </c>
      <c r="AB311" s="8">
        <f t="shared" si="98"/>
        <v>2.0399999999999991</v>
      </c>
      <c r="AC311" s="8">
        <f t="shared" si="99"/>
        <v>0</v>
      </c>
      <c r="AD311" s="11">
        <f t="shared" si="100"/>
        <v>0</v>
      </c>
      <c r="AE311" s="31"/>
      <c r="AF311" s="7">
        <f>SUMIFS('Inventory (old)'!$M:$M,'Inventory (old)'!$A:$A,"Stop Line",'Inventory (old)'!$B:$B,'2020'!$A311,'Inventory (old)'!$E:$E,"&gt;="&amp;'2020'!$F311,'Inventory (old)'!$E:$E,"&lt;"&amp;'2020'!$G311)</f>
        <v>0</v>
      </c>
      <c r="AG311" s="7">
        <f>SUMIFS('Inventory (old)'!$M:$M,'Inventory (old)'!$A:$A,"Channel",'Inventory (old)'!$B:$B,'2020'!$A311,'Inventory (old)'!$E:$E,"&gt;="&amp;'2020'!$F311,'Inventory (old)'!$E:$E,"&lt;"&amp;'2020'!$G311)</f>
        <v>0</v>
      </c>
      <c r="AH311" s="7">
        <f>SUMIFS('Inventory (old)'!$M:$M,'Inventory (old)'!$A:$A,"Dotted Line",'Inventory (old)'!$B:$B,'2020'!$A311,'Inventory (old)'!$E:$E,"&gt;="&amp;'2020'!$F311,'Inventory (old)'!$E:$E,"&lt;"&amp;'2020'!$G311)</f>
        <v>0</v>
      </c>
      <c r="AI311" s="7">
        <f>SUMIFS('Inventory (old)'!$M:$M,'Inventory (old)'!$A:$A,"Arrows and Onlys",'Inventory (old)'!$B:$B,'2020'!$A311,'Inventory (old)'!$E:$E,"&gt;="&amp;'2020'!$F311,'Inventory (old)'!$E:$E,"&lt;"&amp;'2020'!$G311)</f>
        <v>0</v>
      </c>
      <c r="AJ311" s="7">
        <f>SUMIFS('Inventory (old)'!$N:$N,'Inventory (old)'!$A:$A,"Arrows and Onlys",'Inventory (old)'!$B:$B,'2020'!$A311,'Inventory (old)'!$E:$E,"&gt;="&amp;'2020'!$F311,'Inventory (old)'!$E:$E,"&lt;"&amp;'2020'!$G311)</f>
        <v>0</v>
      </c>
      <c r="AK311" s="7">
        <f>SUMIFS('Inventory (old)'!$O:$O,'Inventory (old)'!$A:$A,"Transverse",'Inventory (old)'!$B:$B,'2020'!$A311,'Inventory (old)'!$E:$E,"&gt;="&amp;'2020'!$F311,'Inventory (old)'!$E:$E,"&lt;"&amp;'2020'!$G311)</f>
        <v>0</v>
      </c>
      <c r="AL311" s="7">
        <f>SUMIFS('Inventory (old)'!$P:$P,'Inventory (old)'!$A:$A,"Transverse",'Inventory (old)'!$B:$B,'2020'!$A311,'Inventory (old)'!$E:$E,"&gt;="&amp;'2020'!$F311,'Inventory (old)'!$E:$E,"&lt;"&amp;'2020'!$G311)</f>
        <v>0</v>
      </c>
      <c r="AM311" s="7">
        <f>SUMIFS('Inventory (old)'!$M:$M,'Inventory (old)'!$A:$A,"Crosswalk",'Inventory (old)'!$B:$B,'2020'!$A311,'Inventory (old)'!$E:$E,"&gt;="&amp;'2020'!$F311,'Inventory (old)'!$E:$E,"&lt;"&amp;'2020'!$G311)</f>
        <v>0</v>
      </c>
      <c r="AN311" s="7">
        <f>SUMIFS('Inventory (old)'!$M:$M,'Inventory (old)'!$A:$A,"Yield Line",'Inventory (old)'!$B:$B,'2020'!$A311,'Inventory (old)'!$E:$E,"&gt;="&amp;'2020'!$F311,'Inventory (old)'!$E:$E,"&lt;"&amp;'2020'!$G311)</f>
        <v>0</v>
      </c>
      <c r="AO311" s="7">
        <f>SUMIFS('Inventory (old)'!$M:$M,'Inventory (old)'!$A:$A,"Parking",'Inventory (old)'!$B:$B,'2020'!$A311,'Inventory (old)'!$E:$E,"&gt;="&amp;'2020'!$F311,'Inventory (old)'!$E:$E,"&lt;"&amp;'2020'!$G311)</f>
        <v>0</v>
      </c>
      <c r="AP311" s="7">
        <f>SUMIFS('Inventory (old)'!$M:$M,'Inventory (old)'!$A:$A,"Island",'Inventory (old)'!$B:$B,'2020'!$A311,'Inventory (old)'!$E:$E,"&gt;="&amp;'2020'!$F311,'Inventory (old)'!$E:$E,"&lt;"&amp;'2020'!$G311)</f>
        <v>0</v>
      </c>
      <c r="AQ311" s="7">
        <f>SUMIFS('Inventory (old)'!$M:$M,'Inventory (old)'!$A:$A,"Railroad",'Inventory (old)'!$B:$B,'2020'!$A311,'Inventory (old)'!$E:$E,"&gt;="&amp;'2020'!$F311,'Inventory (old)'!$E:$E,"&lt;"&amp;'2020'!$G311)</f>
        <v>0</v>
      </c>
      <c r="AR311" s="7">
        <f>SUMIFS('Inventory (old)'!$M:$M,'Inventory (old)'!$A:$A,"School",'Inventory (old)'!$B:$B,'2020'!$A311,'Inventory (old)'!$E:$E,"&gt;="&amp;'2020'!$F311,'Inventory (old)'!$E:$E,"&lt;"&amp;'2020'!$G311)</f>
        <v>0</v>
      </c>
      <c r="AS311" s="7">
        <f>SUMIFS('Inventory (old)'!$M:$M,'Inventory (old)'!$A:$A,"Air Speed",'Inventory (old)'!$B:$B,'2020'!$A311,'Inventory (old)'!$E:$E,"&gt;="&amp;'2020'!$F311,'Inventory (old)'!$E:$E,"&lt;"&amp;'2020'!$G311)</f>
        <v>0</v>
      </c>
      <c r="AT311" s="7">
        <f>SUMIFS('Inventory (old)'!$M:$M,'Inventory (old)'!$A:$A,"Wrong Way",'Inventory (old)'!$B:$B,'2020'!$A311,'Inventory (old)'!$E:$E,"&gt;="&amp;'2020'!$F311,'Inventory (old)'!$E:$E,"&lt;"&amp;'2020'!$G311)</f>
        <v>0</v>
      </c>
      <c r="AU311" s="7">
        <f>SUMIFS('Inventory (old)'!$M:$M,'Inventory (old)'!$A:$A,"Merge Arrow",'Inventory (old)'!$B:$B,'2020'!$A311,'Inventory (old)'!$E:$E,"&gt;="&amp;'2020'!$F311,'Inventory (old)'!$E:$E,"&lt;"&amp;'2020'!$G311)</f>
        <v>0</v>
      </c>
      <c r="AV311" s="7">
        <f>SUMIFS('Inventory (old)'!$M:$M,'Inventory (old)'!$A:$A,"Bike",'Inventory (old)'!$B:$B,'2020'!$A311,'Inventory (old)'!$E:$E,"&gt;="&amp;'2020'!$F311,'Inventory (old)'!$E:$E,"&lt;"&amp;'2020'!$G311)</f>
        <v>0</v>
      </c>
      <c r="AW311" s="1">
        <f>SUMIFS('Inventory (old)'!$S:$S,'Inventory (old)'!$A:$A,"Parking",'Inventory (old)'!$B:$B,'2020'!$A311,'Inventory (old)'!$E:$E,"&gt;="&amp;'2020'!$F311,'Inventory (old)'!$E:$E,"&lt;"&amp;'2020'!$G311)</f>
        <v>0</v>
      </c>
      <c r="AX311" s="13"/>
    </row>
    <row r="312" spans="1:50" x14ac:dyDescent="0.25">
      <c r="A312" s="6" t="s">
        <v>2915</v>
      </c>
      <c r="B312" s="7" t="s">
        <v>39</v>
      </c>
      <c r="C312" s="7" t="s">
        <v>2051</v>
      </c>
      <c r="D312" s="7">
        <v>99</v>
      </c>
      <c r="E312" s="7" t="s">
        <v>2176</v>
      </c>
      <c r="F312" s="8">
        <v>15</v>
      </c>
      <c r="G312" s="8">
        <v>17.881</v>
      </c>
      <c r="H312" s="7" t="s">
        <v>3220</v>
      </c>
      <c r="I312" s="7" t="s">
        <v>2422</v>
      </c>
      <c r="J312" s="14">
        <f t="shared" si="101"/>
        <v>2.8810000000000002</v>
      </c>
      <c r="K312" s="15" t="s">
        <v>2062</v>
      </c>
      <c r="L312" s="7"/>
      <c r="M312" s="7" t="s">
        <v>2072</v>
      </c>
      <c r="N312" s="20">
        <v>2</v>
      </c>
      <c r="O312" s="8"/>
      <c r="P312" s="8"/>
      <c r="Q312" s="14"/>
      <c r="R312" s="14"/>
      <c r="S312" s="21"/>
      <c r="T312" s="16"/>
      <c r="V312" s="7"/>
      <c r="W312" s="7"/>
      <c r="X312" s="7"/>
      <c r="Y312" s="16"/>
      <c r="Z312" s="15">
        <v>2020</v>
      </c>
      <c r="AA312" s="8">
        <f t="shared" si="97"/>
        <v>2.8810000000000002</v>
      </c>
      <c r="AB312" s="8">
        <f t="shared" si="98"/>
        <v>5.7620000000000005</v>
      </c>
      <c r="AC312" s="8">
        <f t="shared" si="99"/>
        <v>0</v>
      </c>
      <c r="AD312" s="11">
        <f t="shared" si="100"/>
        <v>0</v>
      </c>
      <c r="AE312" s="31">
        <v>2020</v>
      </c>
      <c r="AF312" s="7">
        <f>SUMIFS('Inventory (old)'!$M:$M,'Inventory (old)'!$A:$A,"Stop Line",'Inventory (old)'!$B:$B,'2020'!$A312,'Inventory (old)'!$E:$E,"&gt;="&amp;'2020'!$F312,'Inventory (old)'!$E:$E,"&lt;"&amp;'2020'!$G312)</f>
        <v>63</v>
      </c>
      <c r="AG312" s="7">
        <f>SUMIFS('Inventory (old)'!$M:$M,'Inventory (old)'!$A:$A,"Channel",'Inventory (old)'!$B:$B,'2020'!$A312,'Inventory (old)'!$E:$E,"&gt;="&amp;'2020'!$F312,'Inventory (old)'!$E:$E,"&lt;"&amp;'2020'!$G312)</f>
        <v>0</v>
      </c>
      <c r="AH312" s="7">
        <f>SUMIFS('Inventory (old)'!$M:$M,'Inventory (old)'!$A:$A,"Dotted Line",'Inventory (old)'!$B:$B,'2020'!$A312,'Inventory (old)'!$E:$E,"&gt;="&amp;'2020'!$F312,'Inventory (old)'!$E:$E,"&lt;"&amp;'2020'!$G312)</f>
        <v>0</v>
      </c>
      <c r="AI312" s="7">
        <f>SUMIFS('Inventory (old)'!$M:$M,'Inventory (old)'!$A:$A,"Arrows and Onlys",'Inventory (old)'!$B:$B,'2020'!$A312,'Inventory (old)'!$E:$E,"&gt;="&amp;'2020'!$F312,'Inventory (old)'!$E:$E,"&lt;"&amp;'2020'!$G312)</f>
        <v>0</v>
      </c>
      <c r="AJ312" s="7">
        <f>SUMIFS('Inventory (old)'!$N:$N,'Inventory (old)'!$A:$A,"Arrows and Onlys",'Inventory (old)'!$B:$B,'2020'!$A312,'Inventory (old)'!$E:$E,"&gt;="&amp;'2020'!$F312,'Inventory (old)'!$E:$E,"&lt;"&amp;'2020'!$G312)</f>
        <v>0</v>
      </c>
      <c r="AK312" s="7">
        <f>SUMIFS('Inventory (old)'!$O:$O,'Inventory (old)'!$A:$A,"Transverse",'Inventory (old)'!$B:$B,'2020'!$A312,'Inventory (old)'!$E:$E,"&gt;="&amp;'2020'!$F312,'Inventory (old)'!$E:$E,"&lt;"&amp;'2020'!$G312)</f>
        <v>0</v>
      </c>
      <c r="AL312" s="7">
        <f>SUMIFS('Inventory (old)'!$P:$P,'Inventory (old)'!$A:$A,"Transverse",'Inventory (old)'!$B:$B,'2020'!$A312,'Inventory (old)'!$E:$E,"&gt;="&amp;'2020'!$F312,'Inventory (old)'!$E:$E,"&lt;"&amp;'2020'!$G312)</f>
        <v>0</v>
      </c>
      <c r="AM312" s="7">
        <f>SUMIFS('Inventory (old)'!$M:$M,'Inventory (old)'!$A:$A,"Crosswalk",'Inventory (old)'!$B:$B,'2020'!$A312,'Inventory (old)'!$E:$E,"&gt;="&amp;'2020'!$F312,'Inventory (old)'!$E:$E,"&lt;"&amp;'2020'!$G312)</f>
        <v>0</v>
      </c>
      <c r="AN312" s="7">
        <f>SUMIFS('Inventory (old)'!$M:$M,'Inventory (old)'!$A:$A,"Yield Line",'Inventory (old)'!$B:$B,'2020'!$A312,'Inventory (old)'!$E:$E,"&gt;="&amp;'2020'!$F312,'Inventory (old)'!$E:$E,"&lt;"&amp;'2020'!$G312)</f>
        <v>0</v>
      </c>
      <c r="AO312" s="7">
        <f>SUMIFS('Inventory (old)'!$M:$M,'Inventory (old)'!$A:$A,"Parking",'Inventory (old)'!$B:$B,'2020'!$A312,'Inventory (old)'!$E:$E,"&gt;="&amp;'2020'!$F312,'Inventory (old)'!$E:$E,"&lt;"&amp;'2020'!$G312)</f>
        <v>0</v>
      </c>
      <c r="AP312" s="7">
        <f>SUMIFS('Inventory (old)'!$M:$M,'Inventory (old)'!$A:$A,"Island",'Inventory (old)'!$B:$B,'2020'!$A312,'Inventory (old)'!$E:$E,"&gt;="&amp;'2020'!$F312,'Inventory (old)'!$E:$E,"&lt;"&amp;'2020'!$G312)</f>
        <v>0</v>
      </c>
      <c r="AQ312" s="7">
        <f>SUMIFS('Inventory (old)'!$M:$M,'Inventory (old)'!$A:$A,"Railroad",'Inventory (old)'!$B:$B,'2020'!$A312,'Inventory (old)'!$E:$E,"&gt;="&amp;'2020'!$F312,'Inventory (old)'!$E:$E,"&lt;"&amp;'2020'!$G312)</f>
        <v>0</v>
      </c>
      <c r="AR312" s="7">
        <f>SUMIFS('Inventory (old)'!$M:$M,'Inventory (old)'!$A:$A,"School",'Inventory (old)'!$B:$B,'2020'!$A312,'Inventory (old)'!$E:$E,"&gt;="&amp;'2020'!$F312,'Inventory (old)'!$E:$E,"&lt;"&amp;'2020'!$G312)</f>
        <v>0</v>
      </c>
      <c r="AS312" s="7">
        <f>SUMIFS('Inventory (old)'!$M:$M,'Inventory (old)'!$A:$A,"Air Speed",'Inventory (old)'!$B:$B,'2020'!$A312,'Inventory (old)'!$E:$E,"&gt;="&amp;'2020'!$F312,'Inventory (old)'!$E:$E,"&lt;"&amp;'2020'!$G312)</f>
        <v>0</v>
      </c>
      <c r="AT312" s="7">
        <f>SUMIFS('Inventory (old)'!$M:$M,'Inventory (old)'!$A:$A,"Wrong Way",'Inventory (old)'!$B:$B,'2020'!$A312,'Inventory (old)'!$E:$E,"&gt;="&amp;'2020'!$F312,'Inventory (old)'!$E:$E,"&lt;"&amp;'2020'!$G312)</f>
        <v>0</v>
      </c>
      <c r="AU312" s="7">
        <f>SUMIFS('Inventory (old)'!$M:$M,'Inventory (old)'!$A:$A,"Merge Arrow",'Inventory (old)'!$B:$B,'2020'!$A312,'Inventory (old)'!$E:$E,"&gt;="&amp;'2020'!$F312,'Inventory (old)'!$E:$E,"&lt;"&amp;'2020'!$G312)</f>
        <v>0</v>
      </c>
      <c r="AV312" s="7">
        <f>SUMIFS('Inventory (old)'!$M:$M,'Inventory (old)'!$A:$A,"Bike",'Inventory (old)'!$B:$B,'2020'!$A312,'Inventory (old)'!$E:$E,"&gt;="&amp;'2020'!$F312,'Inventory (old)'!$E:$E,"&lt;"&amp;'2020'!$G312)</f>
        <v>0</v>
      </c>
      <c r="AW312" s="1">
        <f>SUMIFS('Inventory (old)'!$S:$S,'Inventory (old)'!$A:$A,"Parking",'Inventory (old)'!$B:$B,'2020'!$A312,'Inventory (old)'!$E:$E,"&gt;="&amp;'2020'!$F312,'Inventory (old)'!$E:$E,"&lt;"&amp;'2020'!$G312)</f>
        <v>0</v>
      </c>
      <c r="AX312" s="13"/>
    </row>
    <row r="313" spans="1:50" x14ac:dyDescent="0.25">
      <c r="A313" s="6" t="s">
        <v>2916</v>
      </c>
      <c r="B313" s="7" t="s">
        <v>39</v>
      </c>
      <c r="C313" s="7" t="s">
        <v>2051</v>
      </c>
      <c r="D313" s="7">
        <v>103</v>
      </c>
      <c r="E313" s="7" t="s">
        <v>2176</v>
      </c>
      <c r="F313" s="8">
        <v>9.9999999999999995E-7</v>
      </c>
      <c r="G313" s="8">
        <v>3.26</v>
      </c>
      <c r="H313" s="7" t="s">
        <v>2861</v>
      </c>
      <c r="I313" s="7" t="s">
        <v>2917</v>
      </c>
      <c r="J313" s="14">
        <f t="shared" si="101"/>
        <v>3.2599989999999996</v>
      </c>
      <c r="K313" s="15" t="s">
        <v>2062</v>
      </c>
      <c r="L313" s="7"/>
      <c r="M313" s="7" t="s">
        <v>2072</v>
      </c>
      <c r="N313" s="20">
        <v>2</v>
      </c>
      <c r="O313" s="8">
        <v>2.1</v>
      </c>
      <c r="P313" s="8">
        <v>2.35</v>
      </c>
      <c r="Q313" s="14"/>
      <c r="R313" s="14"/>
      <c r="S313" s="21"/>
      <c r="T313" s="16"/>
      <c r="V313" s="7"/>
      <c r="W313" s="7"/>
      <c r="X313" s="7"/>
      <c r="Y313" s="16"/>
      <c r="Z313" s="15">
        <v>2020</v>
      </c>
      <c r="AA313" s="8">
        <f t="shared" si="97"/>
        <v>3.2599989999999996</v>
      </c>
      <c r="AB313" s="8">
        <f t="shared" si="98"/>
        <v>6.0199979999999993</v>
      </c>
      <c r="AC313" s="8">
        <f t="shared" si="99"/>
        <v>0</v>
      </c>
      <c r="AD313" s="11">
        <f t="shared" si="100"/>
        <v>0</v>
      </c>
      <c r="AE313" s="31">
        <v>2020</v>
      </c>
      <c r="AF313" s="7">
        <f>SUMIFS('Inventory (old)'!$M:$M,'Inventory (old)'!$A:$A,"Stop Line",'Inventory (old)'!$B:$B,'2020'!$A313,'Inventory (old)'!$E:$E,"&gt;="&amp;'2020'!$F313,'Inventory (old)'!$E:$E,"&lt;"&amp;'2020'!$G313)</f>
        <v>26</v>
      </c>
      <c r="AG313" s="7">
        <f>SUMIFS('Inventory (old)'!$M:$M,'Inventory (old)'!$A:$A,"Channel",'Inventory (old)'!$B:$B,'2020'!$A313,'Inventory (old)'!$E:$E,"&gt;="&amp;'2020'!$F313,'Inventory (old)'!$E:$E,"&lt;"&amp;'2020'!$G313)</f>
        <v>0</v>
      </c>
      <c r="AH313" s="7">
        <f>SUMIFS('Inventory (old)'!$M:$M,'Inventory (old)'!$A:$A,"Dotted Line",'Inventory (old)'!$B:$B,'2020'!$A313,'Inventory (old)'!$E:$E,"&gt;="&amp;'2020'!$F313,'Inventory (old)'!$E:$E,"&lt;"&amp;'2020'!$G313)</f>
        <v>0</v>
      </c>
      <c r="AI313" s="7">
        <f>SUMIFS('Inventory (old)'!$M:$M,'Inventory (old)'!$A:$A,"Arrows and Onlys",'Inventory (old)'!$B:$B,'2020'!$A313,'Inventory (old)'!$E:$E,"&gt;="&amp;'2020'!$F313,'Inventory (old)'!$E:$E,"&lt;"&amp;'2020'!$G313)</f>
        <v>0</v>
      </c>
      <c r="AJ313" s="7">
        <f>SUMIFS('Inventory (old)'!$N:$N,'Inventory (old)'!$A:$A,"Arrows and Onlys",'Inventory (old)'!$B:$B,'2020'!$A313,'Inventory (old)'!$E:$E,"&gt;="&amp;'2020'!$F313,'Inventory (old)'!$E:$E,"&lt;"&amp;'2020'!$G313)</f>
        <v>0</v>
      </c>
      <c r="AK313" s="7">
        <f>SUMIFS('Inventory (old)'!$O:$O,'Inventory (old)'!$A:$A,"Transverse",'Inventory (old)'!$B:$B,'2020'!$A313,'Inventory (old)'!$E:$E,"&gt;="&amp;'2020'!$F313,'Inventory (old)'!$E:$E,"&lt;"&amp;'2020'!$G313)</f>
        <v>0</v>
      </c>
      <c r="AL313" s="7">
        <f>SUMIFS('Inventory (old)'!$P:$P,'Inventory (old)'!$A:$A,"Transverse",'Inventory (old)'!$B:$B,'2020'!$A313,'Inventory (old)'!$E:$E,"&gt;="&amp;'2020'!$F313,'Inventory (old)'!$E:$E,"&lt;"&amp;'2020'!$G313)</f>
        <v>0</v>
      </c>
      <c r="AM313" s="7">
        <f>SUMIFS('Inventory (old)'!$M:$M,'Inventory (old)'!$A:$A,"Crosswalk",'Inventory (old)'!$B:$B,'2020'!$A313,'Inventory (old)'!$E:$E,"&gt;="&amp;'2020'!$F313,'Inventory (old)'!$E:$E,"&lt;"&amp;'2020'!$G313)</f>
        <v>0</v>
      </c>
      <c r="AN313" s="7">
        <f>SUMIFS('Inventory (old)'!$M:$M,'Inventory (old)'!$A:$A,"Yield Line",'Inventory (old)'!$B:$B,'2020'!$A313,'Inventory (old)'!$E:$E,"&gt;="&amp;'2020'!$F313,'Inventory (old)'!$E:$E,"&lt;"&amp;'2020'!$G313)</f>
        <v>0</v>
      </c>
      <c r="AO313" s="7">
        <f>SUMIFS('Inventory (old)'!$M:$M,'Inventory (old)'!$A:$A,"Parking",'Inventory (old)'!$B:$B,'2020'!$A313,'Inventory (old)'!$E:$E,"&gt;="&amp;'2020'!$F313,'Inventory (old)'!$E:$E,"&lt;"&amp;'2020'!$G313)</f>
        <v>0</v>
      </c>
      <c r="AP313" s="7">
        <f>SUMIFS('Inventory (old)'!$M:$M,'Inventory (old)'!$A:$A,"Island",'Inventory (old)'!$B:$B,'2020'!$A313,'Inventory (old)'!$E:$E,"&gt;="&amp;'2020'!$F313,'Inventory (old)'!$E:$E,"&lt;"&amp;'2020'!$G313)</f>
        <v>0</v>
      </c>
      <c r="AQ313" s="7">
        <f>SUMIFS('Inventory (old)'!$M:$M,'Inventory (old)'!$A:$A,"Railroad",'Inventory (old)'!$B:$B,'2020'!$A313,'Inventory (old)'!$E:$E,"&gt;="&amp;'2020'!$F313,'Inventory (old)'!$E:$E,"&lt;"&amp;'2020'!$G313)</f>
        <v>0</v>
      </c>
      <c r="AR313" s="7">
        <f>SUMIFS('Inventory (old)'!$M:$M,'Inventory (old)'!$A:$A,"School",'Inventory (old)'!$B:$B,'2020'!$A313,'Inventory (old)'!$E:$E,"&gt;="&amp;'2020'!$F313,'Inventory (old)'!$E:$E,"&lt;"&amp;'2020'!$G313)</f>
        <v>0</v>
      </c>
      <c r="AS313" s="7">
        <f>SUMIFS('Inventory (old)'!$M:$M,'Inventory (old)'!$A:$A,"Air Speed",'Inventory (old)'!$B:$B,'2020'!$A313,'Inventory (old)'!$E:$E,"&gt;="&amp;'2020'!$F313,'Inventory (old)'!$E:$E,"&lt;"&amp;'2020'!$G313)</f>
        <v>0</v>
      </c>
      <c r="AT313" s="7">
        <f>SUMIFS('Inventory (old)'!$M:$M,'Inventory (old)'!$A:$A,"Wrong Way",'Inventory (old)'!$B:$B,'2020'!$A313,'Inventory (old)'!$E:$E,"&gt;="&amp;'2020'!$F313,'Inventory (old)'!$E:$E,"&lt;"&amp;'2020'!$G313)</f>
        <v>0</v>
      </c>
      <c r="AU313" s="7">
        <f>SUMIFS('Inventory (old)'!$M:$M,'Inventory (old)'!$A:$A,"Merge Arrow",'Inventory (old)'!$B:$B,'2020'!$A313,'Inventory (old)'!$E:$E,"&gt;="&amp;'2020'!$F313,'Inventory (old)'!$E:$E,"&lt;"&amp;'2020'!$G313)</f>
        <v>0</v>
      </c>
      <c r="AV313" s="7">
        <f>SUMIFS('Inventory (old)'!$M:$M,'Inventory (old)'!$A:$A,"Bike",'Inventory (old)'!$B:$B,'2020'!$A313,'Inventory (old)'!$E:$E,"&gt;="&amp;'2020'!$F313,'Inventory (old)'!$E:$E,"&lt;"&amp;'2020'!$G313)</f>
        <v>0</v>
      </c>
      <c r="AW313" s="1">
        <f>SUMIFS('Inventory (old)'!$S:$S,'Inventory (old)'!$A:$A,"Parking",'Inventory (old)'!$B:$B,'2020'!$A313,'Inventory (old)'!$E:$E,"&gt;="&amp;'2020'!$F313,'Inventory (old)'!$E:$E,"&lt;"&amp;'2020'!$G313)</f>
        <v>0</v>
      </c>
      <c r="AX313" s="13" t="s">
        <v>2949</v>
      </c>
    </row>
    <row r="314" spans="1:50" x14ac:dyDescent="0.25">
      <c r="A314" s="6" t="s">
        <v>2916</v>
      </c>
      <c r="B314" s="7" t="s">
        <v>39</v>
      </c>
      <c r="C314" s="7" t="s">
        <v>2051</v>
      </c>
      <c r="D314" s="7">
        <v>103</v>
      </c>
      <c r="E314" s="7" t="s">
        <v>2176</v>
      </c>
      <c r="F314" s="8">
        <v>4.8490000000000002</v>
      </c>
      <c r="G314" s="8">
        <v>7.391</v>
      </c>
      <c r="H314" s="7" t="s">
        <v>2917</v>
      </c>
      <c r="I314" s="7" t="s">
        <v>420</v>
      </c>
      <c r="J314" s="14">
        <f t="shared" si="101"/>
        <v>2.5419999999999998</v>
      </c>
      <c r="K314" s="15" t="s">
        <v>2062</v>
      </c>
      <c r="L314" s="7"/>
      <c r="M314" s="7" t="s">
        <v>2072</v>
      </c>
      <c r="N314" s="20">
        <v>2</v>
      </c>
      <c r="O314" s="8">
        <v>4.8499999999999996</v>
      </c>
      <c r="P314" s="8">
        <v>4.91</v>
      </c>
      <c r="Q314" s="14"/>
      <c r="R314" s="14"/>
      <c r="S314" s="21"/>
      <c r="T314" s="16"/>
      <c r="V314" s="7">
        <v>2019</v>
      </c>
      <c r="W314" s="7" t="s">
        <v>348</v>
      </c>
      <c r="X314" s="7"/>
      <c r="Y314" s="16"/>
      <c r="Z314" s="15"/>
      <c r="AA314" s="8">
        <f t="shared" si="97"/>
        <v>2.5419999999999998</v>
      </c>
      <c r="AB314" s="8">
        <f t="shared" si="98"/>
        <v>4.9639999999999986</v>
      </c>
      <c r="AC314" s="8">
        <f t="shared" si="99"/>
        <v>0</v>
      </c>
      <c r="AD314" s="11">
        <f t="shared" si="100"/>
        <v>0</v>
      </c>
      <c r="AE314" s="31">
        <v>2020</v>
      </c>
      <c r="AF314" s="7">
        <f>SUMIFS('Inventory (old)'!$M:$M,'Inventory (old)'!$A:$A,"Stop Line",'Inventory (old)'!$B:$B,'2020'!$A314,'Inventory (old)'!$E:$E,"&gt;="&amp;'2020'!$F314,'Inventory (old)'!$E:$E,"&lt;"&amp;'2020'!$G314)</f>
        <v>16</v>
      </c>
      <c r="AG314" s="7">
        <f>SUMIFS('Inventory (old)'!$M:$M,'Inventory (old)'!$A:$A,"Channel",'Inventory (old)'!$B:$B,'2020'!$A314,'Inventory (old)'!$E:$E,"&gt;="&amp;'2020'!$F314,'Inventory (old)'!$E:$E,"&lt;"&amp;'2020'!$G314)</f>
        <v>0</v>
      </c>
      <c r="AH314" s="7">
        <f>SUMIFS('Inventory (old)'!$M:$M,'Inventory (old)'!$A:$A,"Dotted Line",'Inventory (old)'!$B:$B,'2020'!$A314,'Inventory (old)'!$E:$E,"&gt;="&amp;'2020'!$F314,'Inventory (old)'!$E:$E,"&lt;"&amp;'2020'!$G314)</f>
        <v>0</v>
      </c>
      <c r="AI314" s="7">
        <f>SUMIFS('Inventory (old)'!$M:$M,'Inventory (old)'!$A:$A,"Arrows and Onlys",'Inventory (old)'!$B:$B,'2020'!$A314,'Inventory (old)'!$E:$E,"&gt;="&amp;'2020'!$F314,'Inventory (old)'!$E:$E,"&lt;"&amp;'2020'!$G314)</f>
        <v>0</v>
      </c>
      <c r="AJ314" s="7">
        <f>SUMIFS('Inventory (old)'!$N:$N,'Inventory (old)'!$A:$A,"Arrows and Onlys",'Inventory (old)'!$B:$B,'2020'!$A314,'Inventory (old)'!$E:$E,"&gt;="&amp;'2020'!$F314,'Inventory (old)'!$E:$E,"&lt;"&amp;'2020'!$G314)</f>
        <v>0</v>
      </c>
      <c r="AK314" s="7">
        <f>SUMIFS('Inventory (old)'!$O:$O,'Inventory (old)'!$A:$A,"Transverse",'Inventory (old)'!$B:$B,'2020'!$A314,'Inventory (old)'!$E:$E,"&gt;="&amp;'2020'!$F314,'Inventory (old)'!$E:$E,"&lt;"&amp;'2020'!$G314)</f>
        <v>0</v>
      </c>
      <c r="AL314" s="7">
        <f>SUMIFS('Inventory (old)'!$P:$P,'Inventory (old)'!$A:$A,"Transverse",'Inventory (old)'!$B:$B,'2020'!$A314,'Inventory (old)'!$E:$E,"&gt;="&amp;'2020'!$F314,'Inventory (old)'!$E:$E,"&lt;"&amp;'2020'!$G314)</f>
        <v>0</v>
      </c>
      <c r="AM314" s="7">
        <f>SUMIFS('Inventory (old)'!$M:$M,'Inventory (old)'!$A:$A,"Crosswalk",'Inventory (old)'!$B:$B,'2020'!$A314,'Inventory (old)'!$E:$E,"&gt;="&amp;'2020'!$F314,'Inventory (old)'!$E:$E,"&lt;"&amp;'2020'!$G314)</f>
        <v>0</v>
      </c>
      <c r="AN314" s="7">
        <f>SUMIFS('Inventory (old)'!$M:$M,'Inventory (old)'!$A:$A,"Yield Line",'Inventory (old)'!$B:$B,'2020'!$A314,'Inventory (old)'!$E:$E,"&gt;="&amp;'2020'!$F314,'Inventory (old)'!$E:$E,"&lt;"&amp;'2020'!$G314)</f>
        <v>0</v>
      </c>
      <c r="AO314" s="7">
        <f>SUMIFS('Inventory (old)'!$M:$M,'Inventory (old)'!$A:$A,"Parking",'Inventory (old)'!$B:$B,'2020'!$A314,'Inventory (old)'!$E:$E,"&gt;="&amp;'2020'!$F314,'Inventory (old)'!$E:$E,"&lt;"&amp;'2020'!$G314)</f>
        <v>0</v>
      </c>
      <c r="AP314" s="7">
        <f>SUMIFS('Inventory (old)'!$M:$M,'Inventory (old)'!$A:$A,"Island",'Inventory (old)'!$B:$B,'2020'!$A314,'Inventory (old)'!$E:$E,"&gt;="&amp;'2020'!$F314,'Inventory (old)'!$E:$E,"&lt;"&amp;'2020'!$G314)</f>
        <v>0</v>
      </c>
      <c r="AQ314" s="7">
        <f>SUMIFS('Inventory (old)'!$M:$M,'Inventory (old)'!$A:$A,"Railroad",'Inventory (old)'!$B:$B,'2020'!$A314,'Inventory (old)'!$E:$E,"&gt;="&amp;'2020'!$F314,'Inventory (old)'!$E:$E,"&lt;"&amp;'2020'!$G314)</f>
        <v>0</v>
      </c>
      <c r="AR314" s="7">
        <f>SUMIFS('Inventory (old)'!$M:$M,'Inventory (old)'!$A:$A,"School",'Inventory (old)'!$B:$B,'2020'!$A314,'Inventory (old)'!$E:$E,"&gt;="&amp;'2020'!$F314,'Inventory (old)'!$E:$E,"&lt;"&amp;'2020'!$G314)</f>
        <v>0</v>
      </c>
      <c r="AS314" s="7">
        <f>SUMIFS('Inventory (old)'!$M:$M,'Inventory (old)'!$A:$A,"Air Speed",'Inventory (old)'!$B:$B,'2020'!$A314,'Inventory (old)'!$E:$E,"&gt;="&amp;'2020'!$F314,'Inventory (old)'!$E:$E,"&lt;"&amp;'2020'!$G314)</f>
        <v>0</v>
      </c>
      <c r="AT314" s="7">
        <f>SUMIFS('Inventory (old)'!$M:$M,'Inventory (old)'!$A:$A,"Wrong Way",'Inventory (old)'!$B:$B,'2020'!$A314,'Inventory (old)'!$E:$E,"&gt;="&amp;'2020'!$F314,'Inventory (old)'!$E:$E,"&lt;"&amp;'2020'!$G314)</f>
        <v>0</v>
      </c>
      <c r="AU314" s="7">
        <f>SUMIFS('Inventory (old)'!$M:$M,'Inventory (old)'!$A:$A,"Merge Arrow",'Inventory (old)'!$B:$B,'2020'!$A314,'Inventory (old)'!$E:$E,"&gt;="&amp;'2020'!$F314,'Inventory (old)'!$E:$E,"&lt;"&amp;'2020'!$G314)</f>
        <v>0</v>
      </c>
      <c r="AV314" s="7">
        <f>SUMIFS('Inventory (old)'!$M:$M,'Inventory (old)'!$A:$A,"Bike",'Inventory (old)'!$B:$B,'2020'!$A314,'Inventory (old)'!$E:$E,"&gt;="&amp;'2020'!$F314,'Inventory (old)'!$E:$E,"&lt;"&amp;'2020'!$G314)</f>
        <v>0</v>
      </c>
      <c r="AW314" s="1">
        <f>SUMIFS('Inventory (old)'!$S:$S,'Inventory (old)'!$A:$A,"Parking",'Inventory (old)'!$B:$B,'2020'!$A314,'Inventory (old)'!$E:$E,"&gt;="&amp;'2020'!$F314,'Inventory (old)'!$E:$E,"&lt;"&amp;'2020'!$G314)</f>
        <v>0</v>
      </c>
      <c r="AX314" s="13" t="s">
        <v>2949</v>
      </c>
    </row>
    <row r="315" spans="1:50" x14ac:dyDescent="0.25">
      <c r="A315" s="6" t="s">
        <v>2918</v>
      </c>
      <c r="B315" s="7" t="s">
        <v>39</v>
      </c>
      <c r="C315" s="7" t="s">
        <v>2051</v>
      </c>
      <c r="D315" s="7">
        <v>113</v>
      </c>
      <c r="E315" s="7" t="s">
        <v>2176</v>
      </c>
      <c r="F315" s="8">
        <v>1.839</v>
      </c>
      <c r="G315" s="8">
        <v>6.7409999999999997</v>
      </c>
      <c r="H315" s="7" t="s">
        <v>2942</v>
      </c>
      <c r="I315" s="7" t="s">
        <v>2422</v>
      </c>
      <c r="J315" s="14">
        <f t="shared" si="101"/>
        <v>4.9019999999999992</v>
      </c>
      <c r="K315" s="15" t="s">
        <v>2062</v>
      </c>
      <c r="L315" s="7"/>
      <c r="M315" s="7" t="s">
        <v>2072</v>
      </c>
      <c r="N315" s="20">
        <v>2</v>
      </c>
      <c r="O315" s="8"/>
      <c r="P315" s="8"/>
      <c r="Q315" s="14"/>
      <c r="R315" s="14"/>
      <c r="S315" s="21"/>
      <c r="T315" s="16"/>
      <c r="U315" s="1">
        <v>93111</v>
      </c>
      <c r="V315" s="7"/>
      <c r="W315" s="7"/>
      <c r="X315" s="7">
        <v>2017</v>
      </c>
      <c r="Y315" s="16" t="s">
        <v>25</v>
      </c>
      <c r="Z315" s="15">
        <v>2020</v>
      </c>
      <c r="AA315" s="8">
        <f t="shared" si="97"/>
        <v>4.9019999999999992</v>
      </c>
      <c r="AB315" s="8">
        <f t="shared" si="98"/>
        <v>9.8039999999999985</v>
      </c>
      <c r="AC315" s="8">
        <f t="shared" si="99"/>
        <v>0</v>
      </c>
      <c r="AD315" s="11">
        <f t="shared" si="100"/>
        <v>0</v>
      </c>
      <c r="AE315" s="31"/>
      <c r="AF315" s="7">
        <f>SUMIFS('Inventory (old)'!$M:$M,'Inventory (old)'!$A:$A,"Stop Line",'Inventory (old)'!$B:$B,'2020'!$A315,'Inventory (old)'!$E:$E,"&gt;="&amp;'2020'!$F315,'Inventory (old)'!$E:$E,"&lt;"&amp;'2020'!$G315)</f>
        <v>0</v>
      </c>
      <c r="AG315" s="7">
        <f>SUMIFS('Inventory (old)'!$M:$M,'Inventory (old)'!$A:$A,"Channel",'Inventory (old)'!$B:$B,'2020'!$A315,'Inventory (old)'!$E:$E,"&gt;="&amp;'2020'!$F315,'Inventory (old)'!$E:$E,"&lt;"&amp;'2020'!$G315)</f>
        <v>0</v>
      </c>
      <c r="AH315" s="7">
        <f>SUMIFS('Inventory (old)'!$M:$M,'Inventory (old)'!$A:$A,"Dotted Line",'Inventory (old)'!$B:$B,'2020'!$A315,'Inventory (old)'!$E:$E,"&gt;="&amp;'2020'!$F315,'Inventory (old)'!$E:$E,"&lt;"&amp;'2020'!$G315)</f>
        <v>0</v>
      </c>
      <c r="AI315" s="7">
        <f>SUMIFS('Inventory (old)'!$M:$M,'Inventory (old)'!$A:$A,"Arrows and Onlys",'Inventory (old)'!$B:$B,'2020'!$A315,'Inventory (old)'!$E:$E,"&gt;="&amp;'2020'!$F315,'Inventory (old)'!$E:$E,"&lt;"&amp;'2020'!$G315)</f>
        <v>0</v>
      </c>
      <c r="AJ315" s="7">
        <f>SUMIFS('Inventory (old)'!$N:$N,'Inventory (old)'!$A:$A,"Arrows and Onlys",'Inventory (old)'!$B:$B,'2020'!$A315,'Inventory (old)'!$E:$E,"&gt;="&amp;'2020'!$F315,'Inventory (old)'!$E:$E,"&lt;"&amp;'2020'!$G315)</f>
        <v>0</v>
      </c>
      <c r="AK315" s="7">
        <f>SUMIFS('Inventory (old)'!$O:$O,'Inventory (old)'!$A:$A,"Transverse",'Inventory (old)'!$B:$B,'2020'!$A315,'Inventory (old)'!$E:$E,"&gt;="&amp;'2020'!$F315,'Inventory (old)'!$E:$E,"&lt;"&amp;'2020'!$G315)</f>
        <v>0</v>
      </c>
      <c r="AL315" s="7">
        <f>SUMIFS('Inventory (old)'!$P:$P,'Inventory (old)'!$A:$A,"Transverse",'Inventory (old)'!$B:$B,'2020'!$A315,'Inventory (old)'!$E:$E,"&gt;="&amp;'2020'!$F315,'Inventory (old)'!$E:$E,"&lt;"&amp;'2020'!$G315)</f>
        <v>0</v>
      </c>
      <c r="AM315" s="7">
        <f>SUMIFS('Inventory (old)'!$M:$M,'Inventory (old)'!$A:$A,"Crosswalk",'Inventory (old)'!$B:$B,'2020'!$A315,'Inventory (old)'!$E:$E,"&gt;="&amp;'2020'!$F315,'Inventory (old)'!$E:$E,"&lt;"&amp;'2020'!$G315)</f>
        <v>0</v>
      </c>
      <c r="AN315" s="7">
        <f>SUMIFS('Inventory (old)'!$M:$M,'Inventory (old)'!$A:$A,"Yield Line",'Inventory (old)'!$B:$B,'2020'!$A315,'Inventory (old)'!$E:$E,"&gt;="&amp;'2020'!$F315,'Inventory (old)'!$E:$E,"&lt;"&amp;'2020'!$G315)</f>
        <v>0</v>
      </c>
      <c r="AO315" s="7">
        <f>SUMIFS('Inventory (old)'!$M:$M,'Inventory (old)'!$A:$A,"Parking",'Inventory (old)'!$B:$B,'2020'!$A315,'Inventory (old)'!$E:$E,"&gt;="&amp;'2020'!$F315,'Inventory (old)'!$E:$E,"&lt;"&amp;'2020'!$G315)</f>
        <v>0</v>
      </c>
      <c r="AP315" s="7">
        <f>SUMIFS('Inventory (old)'!$M:$M,'Inventory (old)'!$A:$A,"Island",'Inventory (old)'!$B:$B,'2020'!$A315,'Inventory (old)'!$E:$E,"&gt;="&amp;'2020'!$F315,'Inventory (old)'!$E:$E,"&lt;"&amp;'2020'!$G315)</f>
        <v>0</v>
      </c>
      <c r="AQ315" s="7">
        <f>SUMIFS('Inventory (old)'!$M:$M,'Inventory (old)'!$A:$A,"Railroad",'Inventory (old)'!$B:$B,'2020'!$A315,'Inventory (old)'!$E:$E,"&gt;="&amp;'2020'!$F315,'Inventory (old)'!$E:$E,"&lt;"&amp;'2020'!$G315)</f>
        <v>0</v>
      </c>
      <c r="AR315" s="7">
        <f>SUMIFS('Inventory (old)'!$M:$M,'Inventory (old)'!$A:$A,"School",'Inventory (old)'!$B:$B,'2020'!$A315,'Inventory (old)'!$E:$E,"&gt;="&amp;'2020'!$F315,'Inventory (old)'!$E:$E,"&lt;"&amp;'2020'!$G315)</f>
        <v>0</v>
      </c>
      <c r="AS315" s="7">
        <f>SUMIFS('Inventory (old)'!$M:$M,'Inventory (old)'!$A:$A,"Air Speed",'Inventory (old)'!$B:$B,'2020'!$A315,'Inventory (old)'!$E:$E,"&gt;="&amp;'2020'!$F315,'Inventory (old)'!$E:$E,"&lt;"&amp;'2020'!$G315)</f>
        <v>0</v>
      </c>
      <c r="AT315" s="7">
        <f>SUMIFS('Inventory (old)'!$M:$M,'Inventory (old)'!$A:$A,"Wrong Way",'Inventory (old)'!$B:$B,'2020'!$A315,'Inventory (old)'!$E:$E,"&gt;="&amp;'2020'!$F315,'Inventory (old)'!$E:$E,"&lt;"&amp;'2020'!$G315)</f>
        <v>0</v>
      </c>
      <c r="AU315" s="7">
        <f>SUMIFS('Inventory (old)'!$M:$M,'Inventory (old)'!$A:$A,"Merge Arrow",'Inventory (old)'!$B:$B,'2020'!$A315,'Inventory (old)'!$E:$E,"&gt;="&amp;'2020'!$F315,'Inventory (old)'!$E:$E,"&lt;"&amp;'2020'!$G315)</f>
        <v>0</v>
      </c>
      <c r="AV315" s="7">
        <f>SUMIFS('Inventory (old)'!$M:$M,'Inventory (old)'!$A:$A,"Bike",'Inventory (old)'!$B:$B,'2020'!$A315,'Inventory (old)'!$E:$E,"&gt;="&amp;'2020'!$F315,'Inventory (old)'!$E:$E,"&lt;"&amp;'2020'!$G315)</f>
        <v>0</v>
      </c>
      <c r="AW315" s="1">
        <f>SUMIFS('Inventory (old)'!$S:$S,'Inventory (old)'!$A:$A,"Parking",'Inventory (old)'!$B:$B,'2020'!$A315,'Inventory (old)'!$E:$E,"&gt;="&amp;'2020'!$F315,'Inventory (old)'!$E:$E,"&lt;"&amp;'2020'!$G315)</f>
        <v>0</v>
      </c>
      <c r="AX315" s="13"/>
    </row>
    <row r="316" spans="1:50" x14ac:dyDescent="0.25">
      <c r="A316" s="6" t="s">
        <v>2919</v>
      </c>
      <c r="B316" s="7" t="s">
        <v>39</v>
      </c>
      <c r="C316" s="7" t="s">
        <v>2051</v>
      </c>
      <c r="D316" s="7">
        <v>162</v>
      </c>
      <c r="E316" s="7" t="s">
        <v>2176</v>
      </c>
      <c r="F316" s="8">
        <v>1E-4</v>
      </c>
      <c r="G316" s="8">
        <v>12.179</v>
      </c>
      <c r="H316" s="7" t="s">
        <v>2847</v>
      </c>
      <c r="I316" s="7" t="s">
        <v>3224</v>
      </c>
      <c r="J316" s="14">
        <f t="shared" si="101"/>
        <v>12.178900000000001</v>
      </c>
      <c r="K316" s="15" t="s">
        <v>2062</v>
      </c>
      <c r="L316" s="7"/>
      <c r="M316" s="7" t="s">
        <v>2072</v>
      </c>
      <c r="N316" s="20">
        <v>2</v>
      </c>
      <c r="O316" s="8"/>
      <c r="P316" s="8"/>
      <c r="Q316" s="14"/>
      <c r="R316" s="14"/>
      <c r="S316" s="21"/>
      <c r="T316" s="16"/>
      <c r="V316" s="7"/>
      <c r="W316" s="7"/>
      <c r="X316" s="7"/>
      <c r="Y316" s="16"/>
      <c r="Z316" s="15">
        <v>2020</v>
      </c>
      <c r="AA316" s="8">
        <f t="shared" si="97"/>
        <v>12.178900000000001</v>
      </c>
      <c r="AB316" s="8">
        <f t="shared" si="98"/>
        <v>24.357800000000001</v>
      </c>
      <c r="AC316" s="8">
        <f t="shared" si="99"/>
        <v>0</v>
      </c>
      <c r="AD316" s="11">
        <f t="shared" si="100"/>
        <v>0</v>
      </c>
      <c r="AE316" s="31">
        <v>2020</v>
      </c>
      <c r="AF316" s="7">
        <f>SUMIFS('Inventory (old)'!$M:$M,'Inventory (old)'!$A:$A,"Stop Line",'Inventory (old)'!$B:$B,'2020'!$A316,'Inventory (old)'!$E:$E,"&gt;="&amp;'2020'!$F316,'Inventory (old)'!$E:$E,"&lt;"&amp;'2020'!$G316)</f>
        <v>51</v>
      </c>
      <c r="AG316" s="7">
        <f>SUMIFS('Inventory (old)'!$M:$M,'Inventory (old)'!$A:$A,"Channel",'Inventory (old)'!$B:$B,'2020'!$A316,'Inventory (old)'!$E:$E,"&gt;="&amp;'2020'!$F316,'Inventory (old)'!$E:$E,"&lt;"&amp;'2020'!$G316)</f>
        <v>0</v>
      </c>
      <c r="AH316" s="7">
        <f>SUMIFS('Inventory (old)'!$M:$M,'Inventory (old)'!$A:$A,"Dotted Line",'Inventory (old)'!$B:$B,'2020'!$A316,'Inventory (old)'!$E:$E,"&gt;="&amp;'2020'!$F316,'Inventory (old)'!$E:$E,"&lt;"&amp;'2020'!$G316)</f>
        <v>0</v>
      </c>
      <c r="AI316" s="7">
        <f>SUMIFS('Inventory (old)'!$M:$M,'Inventory (old)'!$A:$A,"Arrows and Onlys",'Inventory (old)'!$B:$B,'2020'!$A316,'Inventory (old)'!$E:$E,"&gt;="&amp;'2020'!$F316,'Inventory (old)'!$E:$E,"&lt;"&amp;'2020'!$G316)</f>
        <v>0</v>
      </c>
      <c r="AJ316" s="7">
        <f>SUMIFS('Inventory (old)'!$N:$N,'Inventory (old)'!$A:$A,"Arrows and Onlys",'Inventory (old)'!$B:$B,'2020'!$A316,'Inventory (old)'!$E:$E,"&gt;="&amp;'2020'!$F316,'Inventory (old)'!$E:$E,"&lt;"&amp;'2020'!$G316)</f>
        <v>0</v>
      </c>
      <c r="AK316" s="7">
        <f>SUMIFS('Inventory (old)'!$O:$O,'Inventory (old)'!$A:$A,"Transverse",'Inventory (old)'!$B:$B,'2020'!$A316,'Inventory (old)'!$E:$E,"&gt;="&amp;'2020'!$F316,'Inventory (old)'!$E:$E,"&lt;"&amp;'2020'!$G316)</f>
        <v>0</v>
      </c>
      <c r="AL316" s="7">
        <f>SUMIFS('Inventory (old)'!$P:$P,'Inventory (old)'!$A:$A,"Transverse",'Inventory (old)'!$B:$B,'2020'!$A316,'Inventory (old)'!$E:$E,"&gt;="&amp;'2020'!$F316,'Inventory (old)'!$E:$E,"&lt;"&amp;'2020'!$G316)</f>
        <v>0</v>
      </c>
      <c r="AM316" s="7">
        <f>SUMIFS('Inventory (old)'!$M:$M,'Inventory (old)'!$A:$A,"Crosswalk",'Inventory (old)'!$B:$B,'2020'!$A316,'Inventory (old)'!$E:$E,"&gt;="&amp;'2020'!$F316,'Inventory (old)'!$E:$E,"&lt;"&amp;'2020'!$G316)</f>
        <v>0</v>
      </c>
      <c r="AN316" s="7">
        <f>SUMIFS('Inventory (old)'!$M:$M,'Inventory (old)'!$A:$A,"Yield Line",'Inventory (old)'!$B:$B,'2020'!$A316,'Inventory (old)'!$E:$E,"&gt;="&amp;'2020'!$F316,'Inventory (old)'!$E:$E,"&lt;"&amp;'2020'!$G316)</f>
        <v>0</v>
      </c>
      <c r="AO316" s="7">
        <f>SUMIFS('Inventory (old)'!$M:$M,'Inventory (old)'!$A:$A,"Parking",'Inventory (old)'!$B:$B,'2020'!$A316,'Inventory (old)'!$E:$E,"&gt;="&amp;'2020'!$F316,'Inventory (old)'!$E:$E,"&lt;"&amp;'2020'!$G316)</f>
        <v>0</v>
      </c>
      <c r="AP316" s="7">
        <f>SUMIFS('Inventory (old)'!$M:$M,'Inventory (old)'!$A:$A,"Island",'Inventory (old)'!$B:$B,'2020'!$A316,'Inventory (old)'!$E:$E,"&gt;="&amp;'2020'!$F316,'Inventory (old)'!$E:$E,"&lt;"&amp;'2020'!$G316)</f>
        <v>0</v>
      </c>
      <c r="AQ316" s="7">
        <f>SUMIFS('Inventory (old)'!$M:$M,'Inventory (old)'!$A:$A,"Railroad",'Inventory (old)'!$B:$B,'2020'!$A316,'Inventory (old)'!$E:$E,"&gt;="&amp;'2020'!$F316,'Inventory (old)'!$E:$E,"&lt;"&amp;'2020'!$G316)</f>
        <v>0</v>
      </c>
      <c r="AR316" s="7">
        <f>SUMIFS('Inventory (old)'!$M:$M,'Inventory (old)'!$A:$A,"School",'Inventory (old)'!$B:$B,'2020'!$A316,'Inventory (old)'!$E:$E,"&gt;="&amp;'2020'!$F316,'Inventory (old)'!$E:$E,"&lt;"&amp;'2020'!$G316)</f>
        <v>0</v>
      </c>
      <c r="AS316" s="7">
        <f>SUMIFS('Inventory (old)'!$M:$M,'Inventory (old)'!$A:$A,"Air Speed",'Inventory (old)'!$B:$B,'2020'!$A316,'Inventory (old)'!$E:$E,"&gt;="&amp;'2020'!$F316,'Inventory (old)'!$E:$E,"&lt;"&amp;'2020'!$G316)</f>
        <v>0</v>
      </c>
      <c r="AT316" s="7">
        <f>SUMIFS('Inventory (old)'!$M:$M,'Inventory (old)'!$A:$A,"Wrong Way",'Inventory (old)'!$B:$B,'2020'!$A316,'Inventory (old)'!$E:$E,"&gt;="&amp;'2020'!$F316,'Inventory (old)'!$E:$E,"&lt;"&amp;'2020'!$G316)</f>
        <v>0</v>
      </c>
      <c r="AU316" s="7">
        <f>SUMIFS('Inventory (old)'!$M:$M,'Inventory (old)'!$A:$A,"Merge Arrow",'Inventory (old)'!$B:$B,'2020'!$A316,'Inventory (old)'!$E:$E,"&gt;="&amp;'2020'!$F316,'Inventory (old)'!$E:$E,"&lt;"&amp;'2020'!$G316)</f>
        <v>0</v>
      </c>
      <c r="AV316" s="7">
        <f>SUMIFS('Inventory (old)'!$M:$M,'Inventory (old)'!$A:$A,"Bike",'Inventory (old)'!$B:$B,'2020'!$A316,'Inventory (old)'!$E:$E,"&gt;="&amp;'2020'!$F316,'Inventory (old)'!$E:$E,"&lt;"&amp;'2020'!$G316)</f>
        <v>0</v>
      </c>
      <c r="AW316" s="1">
        <f>SUMIFS('Inventory (old)'!$S:$S,'Inventory (old)'!$A:$A,"Parking",'Inventory (old)'!$B:$B,'2020'!$A316,'Inventory (old)'!$E:$E,"&gt;="&amp;'2020'!$F316,'Inventory (old)'!$E:$E,"&lt;"&amp;'2020'!$G316)</f>
        <v>0</v>
      </c>
      <c r="AX316" s="13"/>
    </row>
    <row r="317" spans="1:50" x14ac:dyDescent="0.25">
      <c r="A317" s="6" t="s">
        <v>2919</v>
      </c>
      <c r="B317" s="7" t="s">
        <v>39</v>
      </c>
      <c r="C317" s="7" t="s">
        <v>2051</v>
      </c>
      <c r="D317" s="7">
        <v>162</v>
      </c>
      <c r="E317" s="7" t="s">
        <v>2176</v>
      </c>
      <c r="F317" s="8">
        <v>12.179</v>
      </c>
      <c r="G317" s="8">
        <v>13.02</v>
      </c>
      <c r="H317" s="7" t="s">
        <v>3224</v>
      </c>
      <c r="I317" s="7" t="s">
        <v>3224</v>
      </c>
      <c r="J317" s="14">
        <f t="shared" si="101"/>
        <v>0.8409999999999993</v>
      </c>
      <c r="K317" s="15" t="s">
        <v>2062</v>
      </c>
      <c r="L317" s="7"/>
      <c r="M317" s="7" t="s">
        <v>2072</v>
      </c>
      <c r="N317" s="20">
        <v>2</v>
      </c>
      <c r="O317" s="8"/>
      <c r="P317" s="8"/>
      <c r="Q317" s="14"/>
      <c r="R317" s="14"/>
      <c r="S317" s="21"/>
      <c r="T317" s="16" t="s">
        <v>2950</v>
      </c>
      <c r="V317" s="7"/>
      <c r="W317" s="7"/>
      <c r="X317" s="7"/>
      <c r="Y317" s="16"/>
      <c r="Z317" s="15">
        <v>2020</v>
      </c>
      <c r="AA317" s="8">
        <f t="shared" si="97"/>
        <v>0.8409999999999993</v>
      </c>
      <c r="AB317" s="8">
        <f t="shared" si="98"/>
        <v>1.6819999999999986</v>
      </c>
      <c r="AC317" s="8">
        <f t="shared" si="99"/>
        <v>0</v>
      </c>
      <c r="AD317" s="11">
        <f t="shared" si="100"/>
        <v>0</v>
      </c>
      <c r="AE317" s="31"/>
      <c r="AF317" s="7">
        <f>SUMIFS('Inventory (old)'!$M:$M,'Inventory (old)'!$A:$A,"Stop Line",'Inventory (old)'!$B:$B,'2020'!$A317,'Inventory (old)'!$E:$E,"&gt;="&amp;'2020'!$F317,'Inventory (old)'!$E:$E,"&lt;"&amp;'2020'!$G317)</f>
        <v>0</v>
      </c>
      <c r="AG317" s="7">
        <f>SUMIFS('Inventory (old)'!$M:$M,'Inventory (old)'!$A:$A,"Channel",'Inventory (old)'!$B:$B,'2020'!$A317,'Inventory (old)'!$E:$E,"&gt;="&amp;'2020'!$F317,'Inventory (old)'!$E:$E,"&lt;"&amp;'2020'!$G317)</f>
        <v>0</v>
      </c>
      <c r="AH317" s="7">
        <f>SUMIFS('Inventory (old)'!$M:$M,'Inventory (old)'!$A:$A,"Dotted Line",'Inventory (old)'!$B:$B,'2020'!$A317,'Inventory (old)'!$E:$E,"&gt;="&amp;'2020'!$F317,'Inventory (old)'!$E:$E,"&lt;"&amp;'2020'!$G317)</f>
        <v>0</v>
      </c>
      <c r="AI317" s="7">
        <f>SUMIFS('Inventory (old)'!$M:$M,'Inventory (old)'!$A:$A,"Arrows and Onlys",'Inventory (old)'!$B:$B,'2020'!$A317,'Inventory (old)'!$E:$E,"&gt;="&amp;'2020'!$F317,'Inventory (old)'!$E:$E,"&lt;"&amp;'2020'!$G317)</f>
        <v>0</v>
      </c>
      <c r="AJ317" s="7">
        <f>SUMIFS('Inventory (old)'!$N:$N,'Inventory (old)'!$A:$A,"Arrows and Onlys",'Inventory (old)'!$B:$B,'2020'!$A317,'Inventory (old)'!$E:$E,"&gt;="&amp;'2020'!$F317,'Inventory (old)'!$E:$E,"&lt;"&amp;'2020'!$G317)</f>
        <v>0</v>
      </c>
      <c r="AK317" s="7">
        <f>SUMIFS('Inventory (old)'!$O:$O,'Inventory (old)'!$A:$A,"Transverse",'Inventory (old)'!$B:$B,'2020'!$A317,'Inventory (old)'!$E:$E,"&gt;="&amp;'2020'!$F317,'Inventory (old)'!$E:$E,"&lt;"&amp;'2020'!$G317)</f>
        <v>0</v>
      </c>
      <c r="AL317" s="7">
        <f>SUMIFS('Inventory (old)'!$P:$P,'Inventory (old)'!$A:$A,"Transverse",'Inventory (old)'!$B:$B,'2020'!$A317,'Inventory (old)'!$E:$E,"&gt;="&amp;'2020'!$F317,'Inventory (old)'!$E:$E,"&lt;"&amp;'2020'!$G317)</f>
        <v>0</v>
      </c>
      <c r="AM317" s="7">
        <f>SUMIFS('Inventory (old)'!$M:$M,'Inventory (old)'!$A:$A,"Crosswalk",'Inventory (old)'!$B:$B,'2020'!$A317,'Inventory (old)'!$E:$E,"&gt;="&amp;'2020'!$F317,'Inventory (old)'!$E:$E,"&lt;"&amp;'2020'!$G317)</f>
        <v>0</v>
      </c>
      <c r="AN317" s="7">
        <f>SUMIFS('Inventory (old)'!$M:$M,'Inventory (old)'!$A:$A,"Yield Line",'Inventory (old)'!$B:$B,'2020'!$A317,'Inventory (old)'!$E:$E,"&gt;="&amp;'2020'!$F317,'Inventory (old)'!$E:$E,"&lt;"&amp;'2020'!$G317)</f>
        <v>0</v>
      </c>
      <c r="AO317" s="7">
        <f>SUMIFS('Inventory (old)'!$M:$M,'Inventory (old)'!$A:$A,"Parking",'Inventory (old)'!$B:$B,'2020'!$A317,'Inventory (old)'!$E:$E,"&gt;="&amp;'2020'!$F317,'Inventory (old)'!$E:$E,"&lt;"&amp;'2020'!$G317)</f>
        <v>0</v>
      </c>
      <c r="AP317" s="7">
        <f>SUMIFS('Inventory (old)'!$M:$M,'Inventory (old)'!$A:$A,"Island",'Inventory (old)'!$B:$B,'2020'!$A317,'Inventory (old)'!$E:$E,"&gt;="&amp;'2020'!$F317,'Inventory (old)'!$E:$E,"&lt;"&amp;'2020'!$G317)</f>
        <v>0</v>
      </c>
      <c r="AQ317" s="7">
        <f>SUMIFS('Inventory (old)'!$M:$M,'Inventory (old)'!$A:$A,"Railroad",'Inventory (old)'!$B:$B,'2020'!$A317,'Inventory (old)'!$E:$E,"&gt;="&amp;'2020'!$F317,'Inventory (old)'!$E:$E,"&lt;"&amp;'2020'!$G317)</f>
        <v>0</v>
      </c>
      <c r="AR317" s="7">
        <f>SUMIFS('Inventory (old)'!$M:$M,'Inventory (old)'!$A:$A,"School",'Inventory (old)'!$B:$B,'2020'!$A317,'Inventory (old)'!$E:$E,"&gt;="&amp;'2020'!$F317,'Inventory (old)'!$E:$E,"&lt;"&amp;'2020'!$G317)</f>
        <v>0</v>
      </c>
      <c r="AS317" s="7">
        <f>SUMIFS('Inventory (old)'!$M:$M,'Inventory (old)'!$A:$A,"Air Speed",'Inventory (old)'!$B:$B,'2020'!$A317,'Inventory (old)'!$E:$E,"&gt;="&amp;'2020'!$F317,'Inventory (old)'!$E:$E,"&lt;"&amp;'2020'!$G317)</f>
        <v>0</v>
      </c>
      <c r="AT317" s="7">
        <f>SUMIFS('Inventory (old)'!$M:$M,'Inventory (old)'!$A:$A,"Wrong Way",'Inventory (old)'!$B:$B,'2020'!$A317,'Inventory (old)'!$E:$E,"&gt;="&amp;'2020'!$F317,'Inventory (old)'!$E:$E,"&lt;"&amp;'2020'!$G317)</f>
        <v>0</v>
      </c>
      <c r="AU317" s="7">
        <f>SUMIFS('Inventory (old)'!$M:$M,'Inventory (old)'!$A:$A,"Merge Arrow",'Inventory (old)'!$B:$B,'2020'!$A317,'Inventory (old)'!$E:$E,"&gt;="&amp;'2020'!$F317,'Inventory (old)'!$E:$E,"&lt;"&amp;'2020'!$G317)</f>
        <v>0</v>
      </c>
      <c r="AV317" s="7">
        <f>SUMIFS('Inventory (old)'!$M:$M,'Inventory (old)'!$A:$A,"Bike",'Inventory (old)'!$B:$B,'2020'!$A317,'Inventory (old)'!$E:$E,"&gt;="&amp;'2020'!$F317,'Inventory (old)'!$E:$E,"&lt;"&amp;'2020'!$G317)</f>
        <v>0</v>
      </c>
      <c r="AW317" s="1">
        <f>SUMIFS('Inventory (old)'!$S:$S,'Inventory (old)'!$A:$A,"Parking",'Inventory (old)'!$B:$B,'2020'!$A317,'Inventory (old)'!$E:$E,"&gt;="&amp;'2020'!$F317,'Inventory (old)'!$E:$E,"&lt;"&amp;'2020'!$G317)</f>
        <v>0</v>
      </c>
      <c r="AX317" s="13"/>
    </row>
    <row r="318" spans="1:50" x14ac:dyDescent="0.25">
      <c r="A318" s="6" t="s">
        <v>2919</v>
      </c>
      <c r="B318" s="7" t="s">
        <v>39</v>
      </c>
      <c r="C318" s="7" t="s">
        <v>2051</v>
      </c>
      <c r="D318" s="7">
        <v>162</v>
      </c>
      <c r="E318" s="7" t="s">
        <v>2176</v>
      </c>
      <c r="F318" s="8">
        <f>G317</f>
        <v>13.02</v>
      </c>
      <c r="G318" s="8">
        <v>18.998999999999999</v>
      </c>
      <c r="H318" s="7" t="s">
        <v>3224</v>
      </c>
      <c r="I318" s="7" t="s">
        <v>215</v>
      </c>
      <c r="J318" s="14">
        <f t="shared" si="101"/>
        <v>5.9789999999999992</v>
      </c>
      <c r="K318" s="15" t="s">
        <v>2062</v>
      </c>
      <c r="L318" s="7"/>
      <c r="M318" s="7" t="s">
        <v>2072</v>
      </c>
      <c r="N318" s="20">
        <v>2</v>
      </c>
      <c r="O318" s="8"/>
      <c r="P318" s="8"/>
      <c r="Q318" s="14"/>
      <c r="R318" s="14"/>
      <c r="S318" s="21"/>
      <c r="T318" s="16"/>
      <c r="V318" s="7"/>
      <c r="W318" s="7"/>
      <c r="X318" s="7"/>
      <c r="Y318" s="16"/>
      <c r="Z318" s="15">
        <v>2020</v>
      </c>
      <c r="AA318" s="8">
        <f t="shared" si="97"/>
        <v>5.9789999999999992</v>
      </c>
      <c r="AB318" s="8">
        <f t="shared" si="98"/>
        <v>11.957999999999998</v>
      </c>
      <c r="AC318" s="8">
        <f t="shared" si="99"/>
        <v>0</v>
      </c>
      <c r="AD318" s="11">
        <f t="shared" si="100"/>
        <v>0</v>
      </c>
      <c r="AE318" s="31">
        <v>2020</v>
      </c>
      <c r="AF318" s="7">
        <f>SUMIFS('Inventory (old)'!$M:$M,'Inventory (old)'!$A:$A,"Stop Line",'Inventory (old)'!$B:$B,'2020'!$A318,'Inventory (old)'!$E:$E,"&gt;="&amp;'2020'!$F318,'Inventory (old)'!$E:$E,"&lt;"&amp;'2020'!$G318)</f>
        <v>0</v>
      </c>
      <c r="AG318" s="7">
        <f>SUMIFS('Inventory (old)'!$M:$M,'Inventory (old)'!$A:$A,"Channel",'Inventory (old)'!$B:$B,'2020'!$A318,'Inventory (old)'!$E:$E,"&gt;="&amp;'2020'!$F318,'Inventory (old)'!$E:$E,"&lt;"&amp;'2020'!$G318)</f>
        <v>0</v>
      </c>
      <c r="AH318" s="7">
        <f>SUMIFS('Inventory (old)'!$M:$M,'Inventory (old)'!$A:$A,"Dotted Line",'Inventory (old)'!$B:$B,'2020'!$A318,'Inventory (old)'!$E:$E,"&gt;="&amp;'2020'!$F318,'Inventory (old)'!$E:$E,"&lt;"&amp;'2020'!$G318)</f>
        <v>0</v>
      </c>
      <c r="AI318" s="7">
        <f>SUMIFS('Inventory (old)'!$M:$M,'Inventory (old)'!$A:$A,"Arrows and Onlys",'Inventory (old)'!$B:$B,'2020'!$A318,'Inventory (old)'!$E:$E,"&gt;="&amp;'2020'!$F318,'Inventory (old)'!$E:$E,"&lt;"&amp;'2020'!$G318)</f>
        <v>0</v>
      </c>
      <c r="AJ318" s="7">
        <f>SUMIFS('Inventory (old)'!$N:$N,'Inventory (old)'!$A:$A,"Arrows and Onlys",'Inventory (old)'!$B:$B,'2020'!$A318,'Inventory (old)'!$E:$E,"&gt;="&amp;'2020'!$F318,'Inventory (old)'!$E:$E,"&lt;"&amp;'2020'!$G318)</f>
        <v>0</v>
      </c>
      <c r="AK318" s="7">
        <f>SUMIFS('Inventory (old)'!$O:$O,'Inventory (old)'!$A:$A,"Transverse",'Inventory (old)'!$B:$B,'2020'!$A318,'Inventory (old)'!$E:$E,"&gt;="&amp;'2020'!$F318,'Inventory (old)'!$E:$E,"&lt;"&amp;'2020'!$G318)</f>
        <v>0</v>
      </c>
      <c r="AL318" s="7">
        <f>SUMIFS('Inventory (old)'!$P:$P,'Inventory (old)'!$A:$A,"Transverse",'Inventory (old)'!$B:$B,'2020'!$A318,'Inventory (old)'!$E:$E,"&gt;="&amp;'2020'!$F318,'Inventory (old)'!$E:$E,"&lt;"&amp;'2020'!$G318)</f>
        <v>0</v>
      </c>
      <c r="AM318" s="7">
        <f>SUMIFS('Inventory (old)'!$M:$M,'Inventory (old)'!$A:$A,"Crosswalk",'Inventory (old)'!$B:$B,'2020'!$A318,'Inventory (old)'!$E:$E,"&gt;="&amp;'2020'!$F318,'Inventory (old)'!$E:$E,"&lt;"&amp;'2020'!$G318)</f>
        <v>0</v>
      </c>
      <c r="AN318" s="7">
        <f>SUMIFS('Inventory (old)'!$M:$M,'Inventory (old)'!$A:$A,"Yield Line",'Inventory (old)'!$B:$B,'2020'!$A318,'Inventory (old)'!$E:$E,"&gt;="&amp;'2020'!$F318,'Inventory (old)'!$E:$E,"&lt;"&amp;'2020'!$G318)</f>
        <v>0</v>
      </c>
      <c r="AO318" s="7">
        <f>SUMIFS('Inventory (old)'!$M:$M,'Inventory (old)'!$A:$A,"Parking",'Inventory (old)'!$B:$B,'2020'!$A318,'Inventory (old)'!$E:$E,"&gt;="&amp;'2020'!$F318,'Inventory (old)'!$E:$E,"&lt;"&amp;'2020'!$G318)</f>
        <v>0</v>
      </c>
      <c r="AP318" s="7">
        <f>SUMIFS('Inventory (old)'!$M:$M,'Inventory (old)'!$A:$A,"Island",'Inventory (old)'!$B:$B,'2020'!$A318,'Inventory (old)'!$E:$E,"&gt;="&amp;'2020'!$F318,'Inventory (old)'!$E:$E,"&lt;"&amp;'2020'!$G318)</f>
        <v>0</v>
      </c>
      <c r="AQ318" s="7">
        <f>SUMIFS('Inventory (old)'!$M:$M,'Inventory (old)'!$A:$A,"Railroad",'Inventory (old)'!$B:$B,'2020'!$A318,'Inventory (old)'!$E:$E,"&gt;="&amp;'2020'!$F318,'Inventory (old)'!$E:$E,"&lt;"&amp;'2020'!$G318)</f>
        <v>0</v>
      </c>
      <c r="AR318" s="7">
        <f>SUMIFS('Inventory (old)'!$M:$M,'Inventory (old)'!$A:$A,"School",'Inventory (old)'!$B:$B,'2020'!$A318,'Inventory (old)'!$E:$E,"&gt;="&amp;'2020'!$F318,'Inventory (old)'!$E:$E,"&lt;"&amp;'2020'!$G318)</f>
        <v>0</v>
      </c>
      <c r="AS318" s="7">
        <f>SUMIFS('Inventory (old)'!$M:$M,'Inventory (old)'!$A:$A,"Air Speed",'Inventory (old)'!$B:$B,'2020'!$A318,'Inventory (old)'!$E:$E,"&gt;="&amp;'2020'!$F318,'Inventory (old)'!$E:$E,"&lt;"&amp;'2020'!$G318)</f>
        <v>0</v>
      </c>
      <c r="AT318" s="7">
        <f>SUMIFS('Inventory (old)'!$M:$M,'Inventory (old)'!$A:$A,"Wrong Way",'Inventory (old)'!$B:$B,'2020'!$A318,'Inventory (old)'!$E:$E,"&gt;="&amp;'2020'!$F318,'Inventory (old)'!$E:$E,"&lt;"&amp;'2020'!$G318)</f>
        <v>0</v>
      </c>
      <c r="AU318" s="7">
        <f>SUMIFS('Inventory (old)'!$M:$M,'Inventory (old)'!$A:$A,"Merge Arrow",'Inventory (old)'!$B:$B,'2020'!$A318,'Inventory (old)'!$E:$E,"&gt;="&amp;'2020'!$F318,'Inventory (old)'!$E:$E,"&lt;"&amp;'2020'!$G318)</f>
        <v>0</v>
      </c>
      <c r="AV318" s="7">
        <f>SUMIFS('Inventory (old)'!$M:$M,'Inventory (old)'!$A:$A,"Bike",'Inventory (old)'!$B:$B,'2020'!$A318,'Inventory (old)'!$E:$E,"&gt;="&amp;'2020'!$F318,'Inventory (old)'!$E:$E,"&lt;"&amp;'2020'!$G318)</f>
        <v>0</v>
      </c>
      <c r="AW318" s="1">
        <f>SUMIFS('Inventory (old)'!$S:$S,'Inventory (old)'!$A:$A,"Parking",'Inventory (old)'!$B:$B,'2020'!$A318,'Inventory (old)'!$E:$E,"&gt;="&amp;'2020'!$F318,'Inventory (old)'!$E:$E,"&lt;"&amp;'2020'!$G318)</f>
        <v>0</v>
      </c>
      <c r="AX318" s="13"/>
    </row>
    <row r="319" spans="1:50" x14ac:dyDescent="0.25">
      <c r="A319" s="6" t="s">
        <v>2919</v>
      </c>
      <c r="B319" s="7" t="s">
        <v>39</v>
      </c>
      <c r="C319" s="7" t="s">
        <v>2051</v>
      </c>
      <c r="D319" s="7">
        <v>162</v>
      </c>
      <c r="E319" s="7" t="s">
        <v>2176</v>
      </c>
      <c r="F319" s="8">
        <v>19.98</v>
      </c>
      <c r="G319" s="8">
        <v>23.81</v>
      </c>
      <c r="H319" s="7" t="s">
        <v>215</v>
      </c>
      <c r="I319" s="7" t="s">
        <v>3221</v>
      </c>
      <c r="J319" s="14">
        <f t="shared" si="101"/>
        <v>3.8299999999999983</v>
      </c>
      <c r="K319" s="15" t="s">
        <v>2062</v>
      </c>
      <c r="L319" s="7"/>
      <c r="M319" s="7" t="s">
        <v>2072</v>
      </c>
      <c r="N319" s="20">
        <v>2</v>
      </c>
      <c r="O319" s="8"/>
      <c r="P319" s="8"/>
      <c r="Q319" s="14"/>
      <c r="R319" s="14"/>
      <c r="S319" s="21"/>
      <c r="T319" s="16"/>
      <c r="V319" s="7"/>
      <c r="W319" s="7"/>
      <c r="X319" s="7"/>
      <c r="Y319" s="16"/>
      <c r="Z319" s="15">
        <v>2020</v>
      </c>
      <c r="AA319" s="8">
        <f t="shared" si="97"/>
        <v>3.8299999999999983</v>
      </c>
      <c r="AB319" s="8">
        <f t="shared" si="98"/>
        <v>7.6599999999999966</v>
      </c>
      <c r="AC319" s="8">
        <f t="shared" si="99"/>
        <v>0</v>
      </c>
      <c r="AD319" s="11">
        <f t="shared" si="100"/>
        <v>0</v>
      </c>
      <c r="AE319" s="31">
        <v>2020</v>
      </c>
      <c r="AF319" s="7">
        <f>SUMIFS('Inventory (old)'!$M:$M,'Inventory (old)'!$A:$A,"Stop Line",'Inventory (old)'!$B:$B,'2020'!$A319,'Inventory (old)'!$E:$E,"&gt;="&amp;'2020'!$F319,'Inventory (old)'!$E:$E,"&lt;"&amp;'2020'!$G319)</f>
        <v>0</v>
      </c>
      <c r="AG319" s="7">
        <f>SUMIFS('Inventory (old)'!$M:$M,'Inventory (old)'!$A:$A,"Channel",'Inventory (old)'!$B:$B,'2020'!$A319,'Inventory (old)'!$E:$E,"&gt;="&amp;'2020'!$F319,'Inventory (old)'!$E:$E,"&lt;"&amp;'2020'!$G319)</f>
        <v>0</v>
      </c>
      <c r="AH319" s="7">
        <f>SUMIFS('Inventory (old)'!$M:$M,'Inventory (old)'!$A:$A,"Dotted Line",'Inventory (old)'!$B:$B,'2020'!$A319,'Inventory (old)'!$E:$E,"&gt;="&amp;'2020'!$F319,'Inventory (old)'!$E:$E,"&lt;"&amp;'2020'!$G319)</f>
        <v>0</v>
      </c>
      <c r="AI319" s="7">
        <f>SUMIFS('Inventory (old)'!$M:$M,'Inventory (old)'!$A:$A,"Arrows and Onlys",'Inventory (old)'!$B:$B,'2020'!$A319,'Inventory (old)'!$E:$E,"&gt;="&amp;'2020'!$F319,'Inventory (old)'!$E:$E,"&lt;"&amp;'2020'!$G319)</f>
        <v>0</v>
      </c>
      <c r="AJ319" s="7">
        <f>SUMIFS('Inventory (old)'!$N:$N,'Inventory (old)'!$A:$A,"Arrows and Onlys",'Inventory (old)'!$B:$B,'2020'!$A319,'Inventory (old)'!$E:$E,"&gt;="&amp;'2020'!$F319,'Inventory (old)'!$E:$E,"&lt;"&amp;'2020'!$G319)</f>
        <v>0</v>
      </c>
      <c r="AK319" s="7">
        <f>SUMIFS('Inventory (old)'!$O:$O,'Inventory (old)'!$A:$A,"Transverse",'Inventory (old)'!$B:$B,'2020'!$A319,'Inventory (old)'!$E:$E,"&gt;="&amp;'2020'!$F319,'Inventory (old)'!$E:$E,"&lt;"&amp;'2020'!$G319)</f>
        <v>0</v>
      </c>
      <c r="AL319" s="7">
        <f>SUMIFS('Inventory (old)'!$P:$P,'Inventory (old)'!$A:$A,"Transverse",'Inventory (old)'!$B:$B,'2020'!$A319,'Inventory (old)'!$E:$E,"&gt;="&amp;'2020'!$F319,'Inventory (old)'!$E:$E,"&lt;"&amp;'2020'!$G319)</f>
        <v>0</v>
      </c>
      <c r="AM319" s="7">
        <f>SUMIFS('Inventory (old)'!$M:$M,'Inventory (old)'!$A:$A,"Crosswalk",'Inventory (old)'!$B:$B,'2020'!$A319,'Inventory (old)'!$E:$E,"&gt;="&amp;'2020'!$F319,'Inventory (old)'!$E:$E,"&lt;"&amp;'2020'!$G319)</f>
        <v>0</v>
      </c>
      <c r="AN319" s="7">
        <f>SUMIFS('Inventory (old)'!$M:$M,'Inventory (old)'!$A:$A,"Yield Line",'Inventory (old)'!$B:$B,'2020'!$A319,'Inventory (old)'!$E:$E,"&gt;="&amp;'2020'!$F319,'Inventory (old)'!$E:$E,"&lt;"&amp;'2020'!$G319)</f>
        <v>0</v>
      </c>
      <c r="AO319" s="7">
        <f>SUMIFS('Inventory (old)'!$M:$M,'Inventory (old)'!$A:$A,"Parking",'Inventory (old)'!$B:$B,'2020'!$A319,'Inventory (old)'!$E:$E,"&gt;="&amp;'2020'!$F319,'Inventory (old)'!$E:$E,"&lt;"&amp;'2020'!$G319)</f>
        <v>0</v>
      </c>
      <c r="AP319" s="7">
        <f>SUMIFS('Inventory (old)'!$M:$M,'Inventory (old)'!$A:$A,"Island",'Inventory (old)'!$B:$B,'2020'!$A319,'Inventory (old)'!$E:$E,"&gt;="&amp;'2020'!$F319,'Inventory (old)'!$E:$E,"&lt;"&amp;'2020'!$G319)</f>
        <v>0</v>
      </c>
      <c r="AQ319" s="7">
        <f>SUMIFS('Inventory (old)'!$M:$M,'Inventory (old)'!$A:$A,"Railroad",'Inventory (old)'!$B:$B,'2020'!$A319,'Inventory (old)'!$E:$E,"&gt;="&amp;'2020'!$F319,'Inventory (old)'!$E:$E,"&lt;"&amp;'2020'!$G319)</f>
        <v>0</v>
      </c>
      <c r="AR319" s="7">
        <f>SUMIFS('Inventory (old)'!$M:$M,'Inventory (old)'!$A:$A,"School",'Inventory (old)'!$B:$B,'2020'!$A319,'Inventory (old)'!$E:$E,"&gt;="&amp;'2020'!$F319,'Inventory (old)'!$E:$E,"&lt;"&amp;'2020'!$G319)</f>
        <v>0</v>
      </c>
      <c r="AS319" s="7">
        <f>SUMIFS('Inventory (old)'!$M:$M,'Inventory (old)'!$A:$A,"Air Speed",'Inventory (old)'!$B:$B,'2020'!$A319,'Inventory (old)'!$E:$E,"&gt;="&amp;'2020'!$F319,'Inventory (old)'!$E:$E,"&lt;"&amp;'2020'!$G319)</f>
        <v>0</v>
      </c>
      <c r="AT319" s="7">
        <f>SUMIFS('Inventory (old)'!$M:$M,'Inventory (old)'!$A:$A,"Wrong Way",'Inventory (old)'!$B:$B,'2020'!$A319,'Inventory (old)'!$E:$E,"&gt;="&amp;'2020'!$F319,'Inventory (old)'!$E:$E,"&lt;"&amp;'2020'!$G319)</f>
        <v>0</v>
      </c>
      <c r="AU319" s="7">
        <f>SUMIFS('Inventory (old)'!$M:$M,'Inventory (old)'!$A:$A,"Merge Arrow",'Inventory (old)'!$B:$B,'2020'!$A319,'Inventory (old)'!$E:$E,"&gt;="&amp;'2020'!$F319,'Inventory (old)'!$E:$E,"&lt;"&amp;'2020'!$G319)</f>
        <v>0</v>
      </c>
      <c r="AV319" s="7">
        <f>SUMIFS('Inventory (old)'!$M:$M,'Inventory (old)'!$A:$A,"Bike",'Inventory (old)'!$B:$B,'2020'!$A319,'Inventory (old)'!$E:$E,"&gt;="&amp;'2020'!$F319,'Inventory (old)'!$E:$E,"&lt;"&amp;'2020'!$G319)</f>
        <v>0</v>
      </c>
      <c r="AW319" s="1">
        <f>SUMIFS('Inventory (old)'!$S:$S,'Inventory (old)'!$A:$A,"Parking",'Inventory (old)'!$B:$B,'2020'!$A319,'Inventory (old)'!$E:$E,"&gt;="&amp;'2020'!$F319,'Inventory (old)'!$E:$E,"&lt;"&amp;'2020'!$G319)</f>
        <v>0</v>
      </c>
      <c r="AX319" s="13"/>
    </row>
    <row r="320" spans="1:50" x14ac:dyDescent="0.25">
      <c r="A320" s="6" t="s">
        <v>2919</v>
      </c>
      <c r="B320" s="7" t="s">
        <v>39</v>
      </c>
      <c r="C320" s="7" t="s">
        <v>2051</v>
      </c>
      <c r="D320" s="7">
        <v>162</v>
      </c>
      <c r="E320" s="7" t="s">
        <v>2176</v>
      </c>
      <c r="F320" s="8">
        <f>G319</f>
        <v>23.81</v>
      </c>
      <c r="G320" s="8">
        <v>24.969899999999999</v>
      </c>
      <c r="H320" s="7" t="s">
        <v>3221</v>
      </c>
      <c r="I320" s="7" t="s">
        <v>3221</v>
      </c>
      <c r="J320" s="14">
        <f t="shared" si="101"/>
        <v>1.1599000000000004</v>
      </c>
      <c r="K320" s="15" t="s">
        <v>2062</v>
      </c>
      <c r="L320" s="7"/>
      <c r="M320" s="7" t="s">
        <v>2072</v>
      </c>
      <c r="N320" s="20">
        <v>2</v>
      </c>
      <c r="O320" s="8"/>
      <c r="P320" s="8"/>
      <c r="Q320" s="14"/>
      <c r="R320" s="14"/>
      <c r="S320" s="21"/>
      <c r="T320" s="16" t="s">
        <v>2909</v>
      </c>
      <c r="V320" s="7"/>
      <c r="W320" s="7"/>
      <c r="X320" s="7"/>
      <c r="Y320" s="16"/>
      <c r="Z320" s="15">
        <v>2020</v>
      </c>
      <c r="AA320" s="8">
        <f t="shared" si="97"/>
        <v>1.1599000000000004</v>
      </c>
      <c r="AB320" s="8">
        <f t="shared" si="98"/>
        <v>2.3198000000000008</v>
      </c>
      <c r="AC320" s="8">
        <f t="shared" si="99"/>
        <v>0</v>
      </c>
      <c r="AD320" s="11">
        <f t="shared" si="100"/>
        <v>0</v>
      </c>
      <c r="AE320" s="31"/>
      <c r="AF320" s="7">
        <f>SUMIFS('Inventory (old)'!$M:$M,'Inventory (old)'!$A:$A,"Stop Line",'Inventory (old)'!$B:$B,'2020'!$A320,'Inventory (old)'!$E:$E,"&gt;="&amp;'2020'!$F320,'Inventory (old)'!$E:$E,"&lt;"&amp;'2020'!$G320)</f>
        <v>0</v>
      </c>
      <c r="AG320" s="7">
        <f>SUMIFS('Inventory (old)'!$M:$M,'Inventory (old)'!$A:$A,"Channel",'Inventory (old)'!$B:$B,'2020'!$A320,'Inventory (old)'!$E:$E,"&gt;="&amp;'2020'!$F320,'Inventory (old)'!$E:$E,"&lt;"&amp;'2020'!$G320)</f>
        <v>0</v>
      </c>
      <c r="AH320" s="7">
        <f>SUMIFS('Inventory (old)'!$M:$M,'Inventory (old)'!$A:$A,"Dotted Line",'Inventory (old)'!$B:$B,'2020'!$A320,'Inventory (old)'!$E:$E,"&gt;="&amp;'2020'!$F320,'Inventory (old)'!$E:$E,"&lt;"&amp;'2020'!$G320)</f>
        <v>0</v>
      </c>
      <c r="AI320" s="7">
        <f>SUMIFS('Inventory (old)'!$M:$M,'Inventory (old)'!$A:$A,"Arrows and Onlys",'Inventory (old)'!$B:$B,'2020'!$A320,'Inventory (old)'!$E:$E,"&gt;="&amp;'2020'!$F320,'Inventory (old)'!$E:$E,"&lt;"&amp;'2020'!$G320)</f>
        <v>0</v>
      </c>
      <c r="AJ320" s="7">
        <f>SUMIFS('Inventory (old)'!$N:$N,'Inventory (old)'!$A:$A,"Arrows and Onlys",'Inventory (old)'!$B:$B,'2020'!$A320,'Inventory (old)'!$E:$E,"&gt;="&amp;'2020'!$F320,'Inventory (old)'!$E:$E,"&lt;"&amp;'2020'!$G320)</f>
        <v>0</v>
      </c>
      <c r="AK320" s="7">
        <f>SUMIFS('Inventory (old)'!$O:$O,'Inventory (old)'!$A:$A,"Transverse",'Inventory (old)'!$B:$B,'2020'!$A320,'Inventory (old)'!$E:$E,"&gt;="&amp;'2020'!$F320,'Inventory (old)'!$E:$E,"&lt;"&amp;'2020'!$G320)</f>
        <v>0</v>
      </c>
      <c r="AL320" s="7">
        <f>SUMIFS('Inventory (old)'!$P:$P,'Inventory (old)'!$A:$A,"Transverse",'Inventory (old)'!$B:$B,'2020'!$A320,'Inventory (old)'!$E:$E,"&gt;="&amp;'2020'!$F320,'Inventory (old)'!$E:$E,"&lt;"&amp;'2020'!$G320)</f>
        <v>0</v>
      </c>
      <c r="AM320" s="7">
        <f>SUMIFS('Inventory (old)'!$M:$M,'Inventory (old)'!$A:$A,"Crosswalk",'Inventory (old)'!$B:$B,'2020'!$A320,'Inventory (old)'!$E:$E,"&gt;="&amp;'2020'!$F320,'Inventory (old)'!$E:$E,"&lt;"&amp;'2020'!$G320)</f>
        <v>0</v>
      </c>
      <c r="AN320" s="7">
        <f>SUMIFS('Inventory (old)'!$M:$M,'Inventory (old)'!$A:$A,"Yield Line",'Inventory (old)'!$B:$B,'2020'!$A320,'Inventory (old)'!$E:$E,"&gt;="&amp;'2020'!$F320,'Inventory (old)'!$E:$E,"&lt;"&amp;'2020'!$G320)</f>
        <v>0</v>
      </c>
      <c r="AO320" s="7">
        <f>SUMIFS('Inventory (old)'!$M:$M,'Inventory (old)'!$A:$A,"Parking",'Inventory (old)'!$B:$B,'2020'!$A320,'Inventory (old)'!$E:$E,"&gt;="&amp;'2020'!$F320,'Inventory (old)'!$E:$E,"&lt;"&amp;'2020'!$G320)</f>
        <v>0</v>
      </c>
      <c r="AP320" s="7">
        <f>SUMIFS('Inventory (old)'!$M:$M,'Inventory (old)'!$A:$A,"Island",'Inventory (old)'!$B:$B,'2020'!$A320,'Inventory (old)'!$E:$E,"&gt;="&amp;'2020'!$F320,'Inventory (old)'!$E:$E,"&lt;"&amp;'2020'!$G320)</f>
        <v>0</v>
      </c>
      <c r="AQ320" s="7">
        <f>SUMIFS('Inventory (old)'!$M:$M,'Inventory (old)'!$A:$A,"Railroad",'Inventory (old)'!$B:$B,'2020'!$A320,'Inventory (old)'!$E:$E,"&gt;="&amp;'2020'!$F320,'Inventory (old)'!$E:$E,"&lt;"&amp;'2020'!$G320)</f>
        <v>0</v>
      </c>
      <c r="AR320" s="7">
        <f>SUMIFS('Inventory (old)'!$M:$M,'Inventory (old)'!$A:$A,"School",'Inventory (old)'!$B:$B,'2020'!$A320,'Inventory (old)'!$E:$E,"&gt;="&amp;'2020'!$F320,'Inventory (old)'!$E:$E,"&lt;"&amp;'2020'!$G320)</f>
        <v>0</v>
      </c>
      <c r="AS320" s="7">
        <f>SUMIFS('Inventory (old)'!$M:$M,'Inventory (old)'!$A:$A,"Air Speed",'Inventory (old)'!$B:$B,'2020'!$A320,'Inventory (old)'!$E:$E,"&gt;="&amp;'2020'!$F320,'Inventory (old)'!$E:$E,"&lt;"&amp;'2020'!$G320)</f>
        <v>0</v>
      </c>
      <c r="AT320" s="7">
        <f>SUMIFS('Inventory (old)'!$M:$M,'Inventory (old)'!$A:$A,"Wrong Way",'Inventory (old)'!$B:$B,'2020'!$A320,'Inventory (old)'!$E:$E,"&gt;="&amp;'2020'!$F320,'Inventory (old)'!$E:$E,"&lt;"&amp;'2020'!$G320)</f>
        <v>0</v>
      </c>
      <c r="AU320" s="7">
        <f>SUMIFS('Inventory (old)'!$M:$M,'Inventory (old)'!$A:$A,"Merge Arrow",'Inventory (old)'!$B:$B,'2020'!$A320,'Inventory (old)'!$E:$E,"&gt;="&amp;'2020'!$F320,'Inventory (old)'!$E:$E,"&lt;"&amp;'2020'!$G320)</f>
        <v>0</v>
      </c>
      <c r="AV320" s="7">
        <f>SUMIFS('Inventory (old)'!$M:$M,'Inventory (old)'!$A:$A,"Bike",'Inventory (old)'!$B:$B,'2020'!$A320,'Inventory (old)'!$E:$E,"&gt;="&amp;'2020'!$F320,'Inventory (old)'!$E:$E,"&lt;"&amp;'2020'!$G320)</f>
        <v>0</v>
      </c>
      <c r="AW320" s="1">
        <f>SUMIFS('Inventory (old)'!$S:$S,'Inventory (old)'!$A:$A,"Parking",'Inventory (old)'!$B:$B,'2020'!$A320,'Inventory (old)'!$E:$E,"&gt;="&amp;'2020'!$F320,'Inventory (old)'!$E:$E,"&lt;"&amp;'2020'!$G320)</f>
        <v>0</v>
      </c>
      <c r="AX320" s="13"/>
    </row>
    <row r="321" spans="1:50" x14ac:dyDescent="0.25">
      <c r="A321" s="6" t="s">
        <v>2919</v>
      </c>
      <c r="B321" s="7" t="s">
        <v>39</v>
      </c>
      <c r="C321" s="7" t="s">
        <v>2051</v>
      </c>
      <c r="D321" s="7">
        <v>162</v>
      </c>
      <c r="E321" s="7" t="s">
        <v>2176</v>
      </c>
      <c r="F321" s="8">
        <v>24.97</v>
      </c>
      <c r="G321" s="8">
        <v>29.021000000000001</v>
      </c>
      <c r="H321" s="7" t="s">
        <v>3221</v>
      </c>
      <c r="I321" s="7" t="s">
        <v>2230</v>
      </c>
      <c r="J321" s="14">
        <f t="shared" si="101"/>
        <v>4.0510000000000019</v>
      </c>
      <c r="K321" s="15" t="s">
        <v>2062</v>
      </c>
      <c r="L321" s="7"/>
      <c r="M321" s="7" t="s">
        <v>2072</v>
      </c>
      <c r="N321" s="20">
        <v>2</v>
      </c>
      <c r="O321" s="8"/>
      <c r="P321" s="8"/>
      <c r="Q321" s="14"/>
      <c r="R321" s="14"/>
      <c r="S321" s="21"/>
      <c r="T321" s="16"/>
      <c r="V321" s="7"/>
      <c r="W321" s="7"/>
      <c r="X321" s="7"/>
      <c r="Y321" s="16"/>
      <c r="Z321" s="15">
        <v>2020</v>
      </c>
      <c r="AA321" s="8">
        <f t="shared" si="97"/>
        <v>4.0510000000000019</v>
      </c>
      <c r="AB321" s="8">
        <f t="shared" si="98"/>
        <v>8.1020000000000039</v>
      </c>
      <c r="AC321" s="8">
        <f t="shared" si="99"/>
        <v>0</v>
      </c>
      <c r="AD321" s="11">
        <f t="shared" si="100"/>
        <v>0</v>
      </c>
      <c r="AE321" s="31">
        <v>2020</v>
      </c>
      <c r="AF321" s="7">
        <f>SUMIFS('Inventory (old)'!$M:$M,'Inventory (old)'!$A:$A,"Stop Line",'Inventory (old)'!$B:$B,'2020'!$A321,'Inventory (old)'!$E:$E,"&gt;="&amp;'2020'!$F321,'Inventory (old)'!$E:$E,"&lt;"&amp;'2020'!$G321)</f>
        <v>54</v>
      </c>
      <c r="AG321" s="7">
        <f>SUMIFS('Inventory (old)'!$M:$M,'Inventory (old)'!$A:$A,"Channel",'Inventory (old)'!$B:$B,'2020'!$A321,'Inventory (old)'!$E:$E,"&gt;="&amp;'2020'!$F321,'Inventory (old)'!$E:$E,"&lt;"&amp;'2020'!$G321)</f>
        <v>0</v>
      </c>
      <c r="AH321" s="7">
        <f>SUMIFS('Inventory (old)'!$M:$M,'Inventory (old)'!$A:$A,"Dotted Line",'Inventory (old)'!$B:$B,'2020'!$A321,'Inventory (old)'!$E:$E,"&gt;="&amp;'2020'!$F321,'Inventory (old)'!$E:$E,"&lt;"&amp;'2020'!$G321)</f>
        <v>0</v>
      </c>
      <c r="AI321" s="7">
        <f>SUMIFS('Inventory (old)'!$M:$M,'Inventory (old)'!$A:$A,"Arrows and Onlys",'Inventory (old)'!$B:$B,'2020'!$A321,'Inventory (old)'!$E:$E,"&gt;="&amp;'2020'!$F321,'Inventory (old)'!$E:$E,"&lt;"&amp;'2020'!$G321)</f>
        <v>0</v>
      </c>
      <c r="AJ321" s="7">
        <f>SUMIFS('Inventory (old)'!$N:$N,'Inventory (old)'!$A:$A,"Arrows and Onlys",'Inventory (old)'!$B:$B,'2020'!$A321,'Inventory (old)'!$E:$E,"&gt;="&amp;'2020'!$F321,'Inventory (old)'!$E:$E,"&lt;"&amp;'2020'!$G321)</f>
        <v>0</v>
      </c>
      <c r="AK321" s="7">
        <f>SUMIFS('Inventory (old)'!$O:$O,'Inventory (old)'!$A:$A,"Transverse",'Inventory (old)'!$B:$B,'2020'!$A321,'Inventory (old)'!$E:$E,"&gt;="&amp;'2020'!$F321,'Inventory (old)'!$E:$E,"&lt;"&amp;'2020'!$G321)</f>
        <v>0</v>
      </c>
      <c r="AL321" s="7">
        <f>SUMIFS('Inventory (old)'!$P:$P,'Inventory (old)'!$A:$A,"Transverse",'Inventory (old)'!$B:$B,'2020'!$A321,'Inventory (old)'!$E:$E,"&gt;="&amp;'2020'!$F321,'Inventory (old)'!$E:$E,"&lt;"&amp;'2020'!$G321)</f>
        <v>0</v>
      </c>
      <c r="AM321" s="7">
        <f>SUMIFS('Inventory (old)'!$M:$M,'Inventory (old)'!$A:$A,"Crosswalk",'Inventory (old)'!$B:$B,'2020'!$A321,'Inventory (old)'!$E:$E,"&gt;="&amp;'2020'!$F321,'Inventory (old)'!$E:$E,"&lt;"&amp;'2020'!$G321)</f>
        <v>0</v>
      </c>
      <c r="AN321" s="7">
        <f>SUMIFS('Inventory (old)'!$M:$M,'Inventory (old)'!$A:$A,"Yield Line",'Inventory (old)'!$B:$B,'2020'!$A321,'Inventory (old)'!$E:$E,"&gt;="&amp;'2020'!$F321,'Inventory (old)'!$E:$E,"&lt;"&amp;'2020'!$G321)</f>
        <v>0</v>
      </c>
      <c r="AO321" s="7">
        <f>SUMIFS('Inventory (old)'!$M:$M,'Inventory (old)'!$A:$A,"Parking",'Inventory (old)'!$B:$B,'2020'!$A321,'Inventory (old)'!$E:$E,"&gt;="&amp;'2020'!$F321,'Inventory (old)'!$E:$E,"&lt;"&amp;'2020'!$G321)</f>
        <v>0</v>
      </c>
      <c r="AP321" s="7">
        <f>SUMIFS('Inventory (old)'!$M:$M,'Inventory (old)'!$A:$A,"Island",'Inventory (old)'!$B:$B,'2020'!$A321,'Inventory (old)'!$E:$E,"&gt;="&amp;'2020'!$F321,'Inventory (old)'!$E:$E,"&lt;"&amp;'2020'!$G321)</f>
        <v>0</v>
      </c>
      <c r="AQ321" s="7">
        <f>SUMIFS('Inventory (old)'!$M:$M,'Inventory (old)'!$A:$A,"Railroad",'Inventory (old)'!$B:$B,'2020'!$A321,'Inventory (old)'!$E:$E,"&gt;="&amp;'2020'!$F321,'Inventory (old)'!$E:$E,"&lt;"&amp;'2020'!$G321)</f>
        <v>2</v>
      </c>
      <c r="AR321" s="7">
        <f>SUMIFS('Inventory (old)'!$M:$M,'Inventory (old)'!$A:$A,"School",'Inventory (old)'!$B:$B,'2020'!$A321,'Inventory (old)'!$E:$E,"&gt;="&amp;'2020'!$F321,'Inventory (old)'!$E:$E,"&lt;"&amp;'2020'!$G321)</f>
        <v>0</v>
      </c>
      <c r="AS321" s="7">
        <f>SUMIFS('Inventory (old)'!$M:$M,'Inventory (old)'!$A:$A,"Air Speed",'Inventory (old)'!$B:$B,'2020'!$A321,'Inventory (old)'!$E:$E,"&gt;="&amp;'2020'!$F321,'Inventory (old)'!$E:$E,"&lt;"&amp;'2020'!$G321)</f>
        <v>0</v>
      </c>
      <c r="AT321" s="7">
        <f>SUMIFS('Inventory (old)'!$M:$M,'Inventory (old)'!$A:$A,"Wrong Way",'Inventory (old)'!$B:$B,'2020'!$A321,'Inventory (old)'!$E:$E,"&gt;="&amp;'2020'!$F321,'Inventory (old)'!$E:$E,"&lt;"&amp;'2020'!$G321)</f>
        <v>0</v>
      </c>
      <c r="AU321" s="7">
        <f>SUMIFS('Inventory (old)'!$M:$M,'Inventory (old)'!$A:$A,"Merge Arrow",'Inventory (old)'!$B:$B,'2020'!$A321,'Inventory (old)'!$E:$E,"&gt;="&amp;'2020'!$F321,'Inventory (old)'!$E:$E,"&lt;"&amp;'2020'!$G321)</f>
        <v>0</v>
      </c>
      <c r="AV321" s="7">
        <f>SUMIFS('Inventory (old)'!$M:$M,'Inventory (old)'!$A:$A,"Bike",'Inventory (old)'!$B:$B,'2020'!$A321,'Inventory (old)'!$E:$E,"&gt;="&amp;'2020'!$F321,'Inventory (old)'!$E:$E,"&lt;"&amp;'2020'!$G321)</f>
        <v>0</v>
      </c>
      <c r="AW321" s="1">
        <f>SUMIFS('Inventory (old)'!$S:$S,'Inventory (old)'!$A:$A,"Parking",'Inventory (old)'!$B:$B,'2020'!$A321,'Inventory (old)'!$E:$E,"&gt;="&amp;'2020'!$F321,'Inventory (old)'!$E:$E,"&lt;"&amp;'2020'!$G321)</f>
        <v>0</v>
      </c>
      <c r="AX321" s="13"/>
    </row>
    <row r="322" spans="1:50" x14ac:dyDescent="0.25">
      <c r="A322" s="6" t="s">
        <v>2920</v>
      </c>
      <c r="B322" s="7" t="s">
        <v>39</v>
      </c>
      <c r="C322" s="7" t="s">
        <v>2189</v>
      </c>
      <c r="D322" s="7">
        <v>224</v>
      </c>
      <c r="E322" s="7" t="s">
        <v>2176</v>
      </c>
      <c r="F322" s="8">
        <v>1E-4</v>
      </c>
      <c r="G322" s="8">
        <v>4.5999999999999996</v>
      </c>
      <c r="H322" s="7" t="s">
        <v>2847</v>
      </c>
      <c r="I322" s="7" t="s">
        <v>2917</v>
      </c>
      <c r="J322" s="14">
        <f t="shared" si="101"/>
        <v>4.5998999999999999</v>
      </c>
      <c r="K322" s="15" t="s">
        <v>2062</v>
      </c>
      <c r="L322" s="7"/>
      <c r="M322" s="7" t="s">
        <v>2072</v>
      </c>
      <c r="N322" s="20">
        <v>2</v>
      </c>
      <c r="O322" s="8"/>
      <c r="P322" s="8"/>
      <c r="Q322" s="14"/>
      <c r="R322" s="14"/>
      <c r="S322" s="21"/>
      <c r="T322" s="16"/>
      <c r="V322" s="7"/>
      <c r="W322" s="7"/>
      <c r="X322" s="7"/>
      <c r="Y322" s="16"/>
      <c r="Z322" s="15">
        <v>2019</v>
      </c>
      <c r="AA322" s="8">
        <f t="shared" si="97"/>
        <v>4.5998999999999999</v>
      </c>
      <c r="AB322" s="8">
        <f t="shared" si="98"/>
        <v>9.1997999999999998</v>
      </c>
      <c r="AC322" s="8">
        <f t="shared" si="99"/>
        <v>0</v>
      </c>
      <c r="AD322" s="11">
        <f t="shared" si="100"/>
        <v>0</v>
      </c>
      <c r="AE322" s="31">
        <v>2019</v>
      </c>
      <c r="AF322" s="7">
        <f>SUMIFS('Inventory (old)'!$M:$M,'Inventory (old)'!$A:$A,"Stop Line",'Inventory (old)'!$B:$B,'2020'!$A322,'Inventory (old)'!$E:$E,"&gt;="&amp;'2020'!$F322,'Inventory (old)'!$E:$E,"&lt;"&amp;'2020'!$G322)</f>
        <v>0</v>
      </c>
      <c r="AG322" s="7">
        <f>SUMIFS('Inventory (old)'!$M:$M,'Inventory (old)'!$A:$A,"Channel",'Inventory (old)'!$B:$B,'2020'!$A322,'Inventory (old)'!$E:$E,"&gt;="&amp;'2020'!$F322,'Inventory (old)'!$E:$E,"&lt;"&amp;'2020'!$G322)</f>
        <v>0</v>
      </c>
      <c r="AH322" s="7">
        <f>SUMIFS('Inventory (old)'!$M:$M,'Inventory (old)'!$A:$A,"Dotted Line",'Inventory (old)'!$B:$B,'2020'!$A322,'Inventory (old)'!$E:$E,"&gt;="&amp;'2020'!$F322,'Inventory (old)'!$E:$E,"&lt;"&amp;'2020'!$G322)</f>
        <v>0</v>
      </c>
      <c r="AI322" s="7">
        <f>SUMIFS('Inventory (old)'!$M:$M,'Inventory (old)'!$A:$A,"Arrows and Onlys",'Inventory (old)'!$B:$B,'2020'!$A322,'Inventory (old)'!$E:$E,"&gt;="&amp;'2020'!$F322,'Inventory (old)'!$E:$E,"&lt;"&amp;'2020'!$G322)</f>
        <v>0</v>
      </c>
      <c r="AJ322" s="7">
        <f>SUMIFS('Inventory (old)'!$N:$N,'Inventory (old)'!$A:$A,"Arrows and Onlys",'Inventory (old)'!$B:$B,'2020'!$A322,'Inventory (old)'!$E:$E,"&gt;="&amp;'2020'!$F322,'Inventory (old)'!$E:$E,"&lt;"&amp;'2020'!$G322)</f>
        <v>0</v>
      </c>
      <c r="AK322" s="7">
        <f>SUMIFS('Inventory (old)'!$O:$O,'Inventory (old)'!$A:$A,"Transverse",'Inventory (old)'!$B:$B,'2020'!$A322,'Inventory (old)'!$E:$E,"&gt;="&amp;'2020'!$F322,'Inventory (old)'!$E:$E,"&lt;"&amp;'2020'!$G322)</f>
        <v>0</v>
      </c>
      <c r="AL322" s="7">
        <f>SUMIFS('Inventory (old)'!$P:$P,'Inventory (old)'!$A:$A,"Transverse",'Inventory (old)'!$B:$B,'2020'!$A322,'Inventory (old)'!$E:$E,"&gt;="&amp;'2020'!$F322,'Inventory (old)'!$E:$E,"&lt;"&amp;'2020'!$G322)</f>
        <v>0</v>
      </c>
      <c r="AM322" s="7">
        <f>SUMIFS('Inventory (old)'!$M:$M,'Inventory (old)'!$A:$A,"Crosswalk",'Inventory (old)'!$B:$B,'2020'!$A322,'Inventory (old)'!$E:$E,"&gt;="&amp;'2020'!$F322,'Inventory (old)'!$E:$E,"&lt;"&amp;'2020'!$G322)</f>
        <v>0</v>
      </c>
      <c r="AN322" s="7">
        <f>SUMIFS('Inventory (old)'!$M:$M,'Inventory (old)'!$A:$A,"Yield Line",'Inventory (old)'!$B:$B,'2020'!$A322,'Inventory (old)'!$E:$E,"&gt;="&amp;'2020'!$F322,'Inventory (old)'!$E:$E,"&lt;"&amp;'2020'!$G322)</f>
        <v>0</v>
      </c>
      <c r="AO322" s="7">
        <f>SUMIFS('Inventory (old)'!$M:$M,'Inventory (old)'!$A:$A,"Parking",'Inventory (old)'!$B:$B,'2020'!$A322,'Inventory (old)'!$E:$E,"&gt;="&amp;'2020'!$F322,'Inventory (old)'!$E:$E,"&lt;"&amp;'2020'!$G322)</f>
        <v>0</v>
      </c>
      <c r="AP322" s="7">
        <f>SUMIFS('Inventory (old)'!$M:$M,'Inventory (old)'!$A:$A,"Island",'Inventory (old)'!$B:$B,'2020'!$A322,'Inventory (old)'!$E:$E,"&gt;="&amp;'2020'!$F322,'Inventory (old)'!$E:$E,"&lt;"&amp;'2020'!$G322)</f>
        <v>0</v>
      </c>
      <c r="AQ322" s="7">
        <f>SUMIFS('Inventory (old)'!$M:$M,'Inventory (old)'!$A:$A,"Railroad",'Inventory (old)'!$B:$B,'2020'!$A322,'Inventory (old)'!$E:$E,"&gt;="&amp;'2020'!$F322,'Inventory (old)'!$E:$E,"&lt;"&amp;'2020'!$G322)</f>
        <v>0</v>
      </c>
      <c r="AR322" s="7">
        <f>SUMIFS('Inventory (old)'!$M:$M,'Inventory (old)'!$A:$A,"School",'Inventory (old)'!$B:$B,'2020'!$A322,'Inventory (old)'!$E:$E,"&gt;="&amp;'2020'!$F322,'Inventory (old)'!$E:$E,"&lt;"&amp;'2020'!$G322)</f>
        <v>0</v>
      </c>
      <c r="AS322" s="7">
        <f>SUMIFS('Inventory (old)'!$M:$M,'Inventory (old)'!$A:$A,"Air Speed",'Inventory (old)'!$B:$B,'2020'!$A322,'Inventory (old)'!$E:$E,"&gt;="&amp;'2020'!$F322,'Inventory (old)'!$E:$E,"&lt;"&amp;'2020'!$G322)</f>
        <v>0</v>
      </c>
      <c r="AT322" s="7">
        <f>SUMIFS('Inventory (old)'!$M:$M,'Inventory (old)'!$A:$A,"Wrong Way",'Inventory (old)'!$B:$B,'2020'!$A322,'Inventory (old)'!$E:$E,"&gt;="&amp;'2020'!$F322,'Inventory (old)'!$E:$E,"&lt;"&amp;'2020'!$G322)</f>
        <v>0</v>
      </c>
      <c r="AU322" s="7">
        <f>SUMIFS('Inventory (old)'!$M:$M,'Inventory (old)'!$A:$A,"Merge Arrow",'Inventory (old)'!$B:$B,'2020'!$A322,'Inventory (old)'!$E:$E,"&gt;="&amp;'2020'!$F322,'Inventory (old)'!$E:$E,"&lt;"&amp;'2020'!$G322)</f>
        <v>0</v>
      </c>
      <c r="AV322" s="7">
        <f>SUMIFS('Inventory (old)'!$M:$M,'Inventory (old)'!$A:$A,"Bike",'Inventory (old)'!$B:$B,'2020'!$A322,'Inventory (old)'!$E:$E,"&gt;="&amp;'2020'!$F322,'Inventory (old)'!$E:$E,"&lt;"&amp;'2020'!$G322)</f>
        <v>0</v>
      </c>
      <c r="AW322" s="1">
        <f>SUMIFS('Inventory (old)'!$S:$S,'Inventory (old)'!$A:$A,"Parking",'Inventory (old)'!$B:$B,'2020'!$A322,'Inventory (old)'!$E:$E,"&gt;="&amp;'2020'!$F322,'Inventory (old)'!$E:$E,"&lt;"&amp;'2020'!$G322)</f>
        <v>0</v>
      </c>
      <c r="AX322" s="13"/>
    </row>
    <row r="323" spans="1:50" x14ac:dyDescent="0.25">
      <c r="A323" s="6" t="s">
        <v>2920</v>
      </c>
      <c r="B323" s="7" t="s">
        <v>39</v>
      </c>
      <c r="C323" s="7" t="s">
        <v>2189</v>
      </c>
      <c r="D323" s="7">
        <v>224</v>
      </c>
      <c r="E323" s="7" t="s">
        <v>2176</v>
      </c>
      <c r="F323" s="8">
        <v>4.5999999999999996</v>
      </c>
      <c r="G323" s="8">
        <v>6.47</v>
      </c>
      <c r="H323" s="7" t="s">
        <v>2917</v>
      </c>
      <c r="I323" s="7" t="s">
        <v>2917</v>
      </c>
      <c r="J323" s="14">
        <f t="shared" si="101"/>
        <v>1.87</v>
      </c>
      <c r="K323" s="15" t="s">
        <v>2062</v>
      </c>
      <c r="L323" s="7"/>
      <c r="M323" s="7" t="s">
        <v>2072</v>
      </c>
      <c r="N323" s="20">
        <v>2</v>
      </c>
      <c r="O323" s="8">
        <v>4.5999999999999996</v>
      </c>
      <c r="P323" s="8">
        <v>5.17</v>
      </c>
      <c r="Q323" s="14"/>
      <c r="R323" s="14"/>
      <c r="S323" s="21"/>
      <c r="T323" s="16"/>
      <c r="V323" s="7"/>
      <c r="W323" s="7"/>
      <c r="X323" s="7"/>
      <c r="Y323" s="16"/>
      <c r="Z323" s="15">
        <v>2019</v>
      </c>
      <c r="AA323" s="8">
        <f t="shared" si="97"/>
        <v>1.87</v>
      </c>
      <c r="AB323" s="8">
        <f t="shared" si="98"/>
        <v>2.5999999999999996</v>
      </c>
      <c r="AC323" s="8">
        <f t="shared" si="99"/>
        <v>0</v>
      </c>
      <c r="AD323" s="11">
        <f t="shared" si="100"/>
        <v>0</v>
      </c>
      <c r="AE323" s="31">
        <v>2019</v>
      </c>
      <c r="AF323" s="7">
        <f>SUMIFS('Inventory (old)'!$M:$M,'Inventory (old)'!$A:$A,"Stop Line",'Inventory (old)'!$B:$B,'2020'!$A323,'Inventory (old)'!$E:$E,"&gt;="&amp;'2020'!$F323,'Inventory (old)'!$E:$E,"&lt;"&amp;'2020'!$G323)</f>
        <v>0</v>
      </c>
      <c r="AG323" s="7">
        <f>SUMIFS('Inventory (old)'!$M:$M,'Inventory (old)'!$A:$A,"Channel",'Inventory (old)'!$B:$B,'2020'!$A323,'Inventory (old)'!$E:$E,"&gt;="&amp;'2020'!$F323,'Inventory (old)'!$E:$E,"&lt;"&amp;'2020'!$G323)</f>
        <v>0</v>
      </c>
      <c r="AH323" s="7">
        <f>SUMIFS('Inventory (old)'!$M:$M,'Inventory (old)'!$A:$A,"Dotted Line",'Inventory (old)'!$B:$B,'2020'!$A323,'Inventory (old)'!$E:$E,"&gt;="&amp;'2020'!$F323,'Inventory (old)'!$E:$E,"&lt;"&amp;'2020'!$G323)</f>
        <v>0</v>
      </c>
      <c r="AI323" s="7">
        <f>SUMIFS('Inventory (old)'!$M:$M,'Inventory (old)'!$A:$A,"Arrows and Onlys",'Inventory (old)'!$B:$B,'2020'!$A323,'Inventory (old)'!$E:$E,"&gt;="&amp;'2020'!$F323,'Inventory (old)'!$E:$E,"&lt;"&amp;'2020'!$G323)</f>
        <v>0</v>
      </c>
      <c r="AJ323" s="7">
        <f>SUMIFS('Inventory (old)'!$N:$N,'Inventory (old)'!$A:$A,"Arrows and Onlys",'Inventory (old)'!$B:$B,'2020'!$A323,'Inventory (old)'!$E:$E,"&gt;="&amp;'2020'!$F323,'Inventory (old)'!$E:$E,"&lt;"&amp;'2020'!$G323)</f>
        <v>0</v>
      </c>
      <c r="AK323" s="7">
        <f>SUMIFS('Inventory (old)'!$O:$O,'Inventory (old)'!$A:$A,"Transverse",'Inventory (old)'!$B:$B,'2020'!$A323,'Inventory (old)'!$E:$E,"&gt;="&amp;'2020'!$F323,'Inventory (old)'!$E:$E,"&lt;"&amp;'2020'!$G323)</f>
        <v>0</v>
      </c>
      <c r="AL323" s="7">
        <f>SUMIFS('Inventory (old)'!$P:$P,'Inventory (old)'!$A:$A,"Transverse",'Inventory (old)'!$B:$B,'2020'!$A323,'Inventory (old)'!$E:$E,"&gt;="&amp;'2020'!$F323,'Inventory (old)'!$E:$E,"&lt;"&amp;'2020'!$G323)</f>
        <v>0</v>
      </c>
      <c r="AM323" s="7">
        <f>SUMIFS('Inventory (old)'!$M:$M,'Inventory (old)'!$A:$A,"Crosswalk",'Inventory (old)'!$B:$B,'2020'!$A323,'Inventory (old)'!$E:$E,"&gt;="&amp;'2020'!$F323,'Inventory (old)'!$E:$E,"&lt;"&amp;'2020'!$G323)</f>
        <v>0</v>
      </c>
      <c r="AN323" s="7">
        <f>SUMIFS('Inventory (old)'!$M:$M,'Inventory (old)'!$A:$A,"Yield Line",'Inventory (old)'!$B:$B,'2020'!$A323,'Inventory (old)'!$E:$E,"&gt;="&amp;'2020'!$F323,'Inventory (old)'!$E:$E,"&lt;"&amp;'2020'!$G323)</f>
        <v>0</v>
      </c>
      <c r="AO323" s="7">
        <f>SUMIFS('Inventory (old)'!$M:$M,'Inventory (old)'!$A:$A,"Parking",'Inventory (old)'!$B:$B,'2020'!$A323,'Inventory (old)'!$E:$E,"&gt;="&amp;'2020'!$F323,'Inventory (old)'!$E:$E,"&lt;"&amp;'2020'!$G323)</f>
        <v>0</v>
      </c>
      <c r="AP323" s="7">
        <f>SUMIFS('Inventory (old)'!$M:$M,'Inventory (old)'!$A:$A,"Island",'Inventory (old)'!$B:$B,'2020'!$A323,'Inventory (old)'!$E:$E,"&gt;="&amp;'2020'!$F323,'Inventory (old)'!$E:$E,"&lt;"&amp;'2020'!$G323)</f>
        <v>0</v>
      </c>
      <c r="AQ323" s="7">
        <f>SUMIFS('Inventory (old)'!$M:$M,'Inventory (old)'!$A:$A,"Railroad",'Inventory (old)'!$B:$B,'2020'!$A323,'Inventory (old)'!$E:$E,"&gt;="&amp;'2020'!$F323,'Inventory (old)'!$E:$E,"&lt;"&amp;'2020'!$G323)</f>
        <v>0</v>
      </c>
      <c r="AR323" s="7">
        <f>SUMIFS('Inventory (old)'!$M:$M,'Inventory (old)'!$A:$A,"School",'Inventory (old)'!$B:$B,'2020'!$A323,'Inventory (old)'!$E:$E,"&gt;="&amp;'2020'!$F323,'Inventory (old)'!$E:$E,"&lt;"&amp;'2020'!$G323)</f>
        <v>0</v>
      </c>
      <c r="AS323" s="7">
        <f>SUMIFS('Inventory (old)'!$M:$M,'Inventory (old)'!$A:$A,"Air Speed",'Inventory (old)'!$B:$B,'2020'!$A323,'Inventory (old)'!$E:$E,"&gt;="&amp;'2020'!$F323,'Inventory (old)'!$E:$E,"&lt;"&amp;'2020'!$G323)</f>
        <v>0</v>
      </c>
      <c r="AT323" s="7">
        <f>SUMIFS('Inventory (old)'!$M:$M,'Inventory (old)'!$A:$A,"Wrong Way",'Inventory (old)'!$B:$B,'2020'!$A323,'Inventory (old)'!$E:$E,"&gt;="&amp;'2020'!$F323,'Inventory (old)'!$E:$E,"&lt;"&amp;'2020'!$G323)</f>
        <v>0</v>
      </c>
      <c r="AU323" s="7">
        <f>SUMIFS('Inventory (old)'!$M:$M,'Inventory (old)'!$A:$A,"Merge Arrow",'Inventory (old)'!$B:$B,'2020'!$A323,'Inventory (old)'!$E:$E,"&gt;="&amp;'2020'!$F323,'Inventory (old)'!$E:$E,"&lt;"&amp;'2020'!$G323)</f>
        <v>0</v>
      </c>
      <c r="AV323" s="7">
        <f>SUMIFS('Inventory (old)'!$M:$M,'Inventory (old)'!$A:$A,"Bike",'Inventory (old)'!$B:$B,'2020'!$A323,'Inventory (old)'!$E:$E,"&gt;="&amp;'2020'!$F323,'Inventory (old)'!$E:$E,"&lt;"&amp;'2020'!$G323)</f>
        <v>0</v>
      </c>
      <c r="AW323" s="1">
        <f>SUMIFS('Inventory (old)'!$S:$S,'Inventory (old)'!$A:$A,"Parking",'Inventory (old)'!$B:$B,'2020'!$A323,'Inventory (old)'!$E:$E,"&gt;="&amp;'2020'!$F323,'Inventory (old)'!$E:$E,"&lt;"&amp;'2020'!$G323)</f>
        <v>0</v>
      </c>
      <c r="AX323" s="13" t="s">
        <v>2949</v>
      </c>
    </row>
    <row r="324" spans="1:50" x14ac:dyDescent="0.25">
      <c r="A324" s="6" t="s">
        <v>2920</v>
      </c>
      <c r="B324" s="7" t="s">
        <v>39</v>
      </c>
      <c r="C324" s="7" t="s">
        <v>2189</v>
      </c>
      <c r="D324" s="7">
        <v>224</v>
      </c>
      <c r="E324" s="7" t="s">
        <v>2176</v>
      </c>
      <c r="F324" s="8">
        <v>6.47</v>
      </c>
      <c r="G324" s="8">
        <v>16.350000000000001</v>
      </c>
      <c r="H324" s="7" t="s">
        <v>2917</v>
      </c>
      <c r="I324" s="7" t="s">
        <v>3225</v>
      </c>
      <c r="J324" s="14">
        <f t="shared" si="101"/>
        <v>9.8800000000000026</v>
      </c>
      <c r="K324" s="15" t="s">
        <v>2062</v>
      </c>
      <c r="L324" s="7"/>
      <c r="M324" s="7" t="s">
        <v>2072</v>
      </c>
      <c r="N324" s="20">
        <v>2</v>
      </c>
      <c r="O324" s="8"/>
      <c r="P324" s="8"/>
      <c r="Q324" s="14"/>
      <c r="R324" s="14"/>
      <c r="S324" s="21"/>
      <c r="T324" s="16"/>
      <c r="V324" s="7"/>
      <c r="W324" s="7"/>
      <c r="X324" s="7"/>
      <c r="Y324" s="16"/>
      <c r="Z324" s="15">
        <v>2019</v>
      </c>
      <c r="AA324" s="8">
        <f t="shared" si="97"/>
        <v>9.8800000000000026</v>
      </c>
      <c r="AB324" s="8">
        <f t="shared" si="98"/>
        <v>19.760000000000005</v>
      </c>
      <c r="AC324" s="8">
        <f t="shared" si="99"/>
        <v>0</v>
      </c>
      <c r="AD324" s="11">
        <f t="shared" si="100"/>
        <v>0</v>
      </c>
      <c r="AE324" s="31">
        <v>2019</v>
      </c>
      <c r="AF324" s="7">
        <f>SUMIFS('Inventory (old)'!$M:$M,'Inventory (old)'!$A:$A,"Stop Line",'Inventory (old)'!$B:$B,'2020'!$A324,'Inventory (old)'!$E:$E,"&gt;="&amp;'2020'!$F324,'Inventory (old)'!$E:$E,"&lt;"&amp;'2020'!$G324)</f>
        <v>173</v>
      </c>
      <c r="AG324" s="7">
        <f>SUMIFS('Inventory (old)'!$M:$M,'Inventory (old)'!$A:$A,"Channel",'Inventory (old)'!$B:$B,'2020'!$A324,'Inventory (old)'!$E:$E,"&gt;="&amp;'2020'!$F324,'Inventory (old)'!$E:$E,"&lt;"&amp;'2020'!$G324)</f>
        <v>535</v>
      </c>
      <c r="AH324" s="7">
        <f>SUMIFS('Inventory (old)'!$M:$M,'Inventory (old)'!$A:$A,"Dotted Line",'Inventory (old)'!$B:$B,'2020'!$A324,'Inventory (old)'!$E:$E,"&gt;="&amp;'2020'!$F324,'Inventory (old)'!$E:$E,"&lt;"&amp;'2020'!$G324)</f>
        <v>0</v>
      </c>
      <c r="AI324" s="7">
        <f>SUMIFS('Inventory (old)'!$M:$M,'Inventory (old)'!$A:$A,"Arrows and Onlys",'Inventory (old)'!$B:$B,'2020'!$A324,'Inventory (old)'!$E:$E,"&gt;="&amp;'2020'!$F324,'Inventory (old)'!$E:$E,"&lt;"&amp;'2020'!$G324)</f>
        <v>8</v>
      </c>
      <c r="AJ324" s="7">
        <f>SUMIFS('Inventory (old)'!$N:$N,'Inventory (old)'!$A:$A,"Arrows and Onlys",'Inventory (old)'!$B:$B,'2020'!$A324,'Inventory (old)'!$E:$E,"&gt;="&amp;'2020'!$F324,'Inventory (old)'!$E:$E,"&lt;"&amp;'2020'!$G324)</f>
        <v>0</v>
      </c>
      <c r="AK324" s="7">
        <f>SUMIFS('Inventory (old)'!$O:$O,'Inventory (old)'!$A:$A,"Transverse",'Inventory (old)'!$B:$B,'2020'!$A324,'Inventory (old)'!$E:$E,"&gt;="&amp;'2020'!$F324,'Inventory (old)'!$E:$E,"&lt;"&amp;'2020'!$G324)</f>
        <v>0</v>
      </c>
      <c r="AL324" s="7">
        <f>SUMIFS('Inventory (old)'!$P:$P,'Inventory (old)'!$A:$A,"Transverse",'Inventory (old)'!$B:$B,'2020'!$A324,'Inventory (old)'!$E:$E,"&gt;="&amp;'2020'!$F324,'Inventory (old)'!$E:$E,"&lt;"&amp;'2020'!$G324)</f>
        <v>657</v>
      </c>
      <c r="AM324" s="7">
        <f>SUMIFS('Inventory (old)'!$M:$M,'Inventory (old)'!$A:$A,"Crosswalk",'Inventory (old)'!$B:$B,'2020'!$A324,'Inventory (old)'!$E:$E,"&gt;="&amp;'2020'!$F324,'Inventory (old)'!$E:$E,"&lt;"&amp;'2020'!$G324)</f>
        <v>134</v>
      </c>
      <c r="AN324" s="7">
        <f>SUMIFS('Inventory (old)'!$M:$M,'Inventory (old)'!$A:$A,"Yield Line",'Inventory (old)'!$B:$B,'2020'!$A324,'Inventory (old)'!$E:$E,"&gt;="&amp;'2020'!$F324,'Inventory (old)'!$E:$E,"&lt;"&amp;'2020'!$G324)</f>
        <v>0</v>
      </c>
      <c r="AO324" s="7">
        <f>SUMIFS('Inventory (old)'!$M:$M,'Inventory (old)'!$A:$A,"Parking",'Inventory (old)'!$B:$B,'2020'!$A324,'Inventory (old)'!$E:$E,"&gt;="&amp;'2020'!$F324,'Inventory (old)'!$E:$E,"&lt;"&amp;'2020'!$G324)</f>
        <v>0</v>
      </c>
      <c r="AP324" s="7">
        <f>SUMIFS('Inventory (old)'!$M:$M,'Inventory (old)'!$A:$A,"Island",'Inventory (old)'!$B:$B,'2020'!$A324,'Inventory (old)'!$E:$E,"&gt;="&amp;'2020'!$F324,'Inventory (old)'!$E:$E,"&lt;"&amp;'2020'!$G324)</f>
        <v>0</v>
      </c>
      <c r="AQ324" s="7">
        <f>SUMIFS('Inventory (old)'!$M:$M,'Inventory (old)'!$A:$A,"Railroad",'Inventory (old)'!$B:$B,'2020'!$A324,'Inventory (old)'!$E:$E,"&gt;="&amp;'2020'!$F324,'Inventory (old)'!$E:$E,"&lt;"&amp;'2020'!$G324)</f>
        <v>4</v>
      </c>
      <c r="AR324" s="7">
        <f>SUMIFS('Inventory (old)'!$M:$M,'Inventory (old)'!$A:$A,"School",'Inventory (old)'!$B:$B,'2020'!$A324,'Inventory (old)'!$E:$E,"&gt;="&amp;'2020'!$F324,'Inventory (old)'!$E:$E,"&lt;"&amp;'2020'!$G324)</f>
        <v>2</v>
      </c>
      <c r="AS324" s="7">
        <f>SUMIFS('Inventory (old)'!$M:$M,'Inventory (old)'!$A:$A,"Air Speed",'Inventory (old)'!$B:$B,'2020'!$A324,'Inventory (old)'!$E:$E,"&gt;="&amp;'2020'!$F324,'Inventory (old)'!$E:$E,"&lt;"&amp;'2020'!$G324)</f>
        <v>1</v>
      </c>
      <c r="AT324" s="7">
        <f>SUMIFS('Inventory (old)'!$M:$M,'Inventory (old)'!$A:$A,"Wrong Way",'Inventory (old)'!$B:$B,'2020'!$A324,'Inventory (old)'!$E:$E,"&gt;="&amp;'2020'!$F324,'Inventory (old)'!$E:$E,"&lt;"&amp;'2020'!$G324)</f>
        <v>0</v>
      </c>
      <c r="AU324" s="7">
        <f>SUMIFS('Inventory (old)'!$M:$M,'Inventory (old)'!$A:$A,"Merge Arrow",'Inventory (old)'!$B:$B,'2020'!$A324,'Inventory (old)'!$E:$E,"&gt;="&amp;'2020'!$F324,'Inventory (old)'!$E:$E,"&lt;"&amp;'2020'!$G324)</f>
        <v>0</v>
      </c>
      <c r="AV324" s="7">
        <f>SUMIFS('Inventory (old)'!$M:$M,'Inventory (old)'!$A:$A,"Bike",'Inventory (old)'!$B:$B,'2020'!$A324,'Inventory (old)'!$E:$E,"&gt;="&amp;'2020'!$F324,'Inventory (old)'!$E:$E,"&lt;"&amp;'2020'!$G324)</f>
        <v>0</v>
      </c>
      <c r="AW324" s="1">
        <f>SUMIFS('Inventory (old)'!$S:$S,'Inventory (old)'!$A:$A,"Parking",'Inventory (old)'!$B:$B,'2020'!$A324,'Inventory (old)'!$E:$E,"&gt;="&amp;'2020'!$F324,'Inventory (old)'!$E:$E,"&lt;"&amp;'2020'!$G324)</f>
        <v>0</v>
      </c>
      <c r="AX324" s="13"/>
    </row>
    <row r="325" spans="1:50" x14ac:dyDescent="0.25">
      <c r="A325" s="6" t="s">
        <v>2920</v>
      </c>
      <c r="B325" s="7" t="s">
        <v>39</v>
      </c>
      <c r="C325" s="7" t="s">
        <v>2189</v>
      </c>
      <c r="D325" s="7">
        <v>224</v>
      </c>
      <c r="E325" s="7" t="s">
        <v>2176</v>
      </c>
      <c r="F325" s="8">
        <f>G324</f>
        <v>16.350000000000001</v>
      </c>
      <c r="G325" s="8">
        <v>17.36</v>
      </c>
      <c r="H325" s="7" t="s">
        <v>3225</v>
      </c>
      <c r="I325" s="7" t="s">
        <v>3225</v>
      </c>
      <c r="J325" s="14">
        <f t="shared" si="101"/>
        <v>1.009999999999998</v>
      </c>
      <c r="K325" s="15" t="s">
        <v>2062</v>
      </c>
      <c r="L325" s="7"/>
      <c r="M325" s="7" t="s">
        <v>2072</v>
      </c>
      <c r="N325" s="20">
        <v>2</v>
      </c>
      <c r="O325" s="8"/>
      <c r="P325" s="8"/>
      <c r="Q325" s="14"/>
      <c r="R325" s="14"/>
      <c r="S325" s="21"/>
      <c r="T325" s="16" t="s">
        <v>2951</v>
      </c>
      <c r="V325" s="7"/>
      <c r="W325" s="7"/>
      <c r="X325" s="7"/>
      <c r="Y325" s="16"/>
      <c r="Z325" s="15">
        <v>2019</v>
      </c>
      <c r="AA325" s="8">
        <f t="shared" si="97"/>
        <v>1.009999999999998</v>
      </c>
      <c r="AB325" s="8">
        <f t="shared" si="98"/>
        <v>2.019999999999996</v>
      </c>
      <c r="AC325" s="8">
        <f t="shared" si="99"/>
        <v>0</v>
      </c>
      <c r="AD325" s="11">
        <f t="shared" si="100"/>
        <v>0</v>
      </c>
      <c r="AE325" s="31"/>
      <c r="AF325" s="7">
        <f>SUMIFS('Inventory (old)'!$M:$M,'Inventory (old)'!$A:$A,"Stop Line",'Inventory (old)'!$B:$B,'2020'!$A325,'Inventory (old)'!$E:$E,"&gt;="&amp;'2020'!$F325,'Inventory (old)'!$E:$E,"&lt;"&amp;'2020'!$G325)</f>
        <v>0</v>
      </c>
      <c r="AG325" s="7">
        <f>SUMIFS('Inventory (old)'!$M:$M,'Inventory (old)'!$A:$A,"Channel",'Inventory (old)'!$B:$B,'2020'!$A325,'Inventory (old)'!$E:$E,"&gt;="&amp;'2020'!$F325,'Inventory (old)'!$E:$E,"&lt;"&amp;'2020'!$G325)</f>
        <v>0</v>
      </c>
      <c r="AH325" s="7">
        <f>SUMIFS('Inventory (old)'!$M:$M,'Inventory (old)'!$A:$A,"Dotted Line",'Inventory (old)'!$B:$B,'2020'!$A325,'Inventory (old)'!$E:$E,"&gt;="&amp;'2020'!$F325,'Inventory (old)'!$E:$E,"&lt;"&amp;'2020'!$G325)</f>
        <v>0</v>
      </c>
      <c r="AI325" s="7">
        <f>SUMIFS('Inventory (old)'!$M:$M,'Inventory (old)'!$A:$A,"Arrows and Onlys",'Inventory (old)'!$B:$B,'2020'!$A325,'Inventory (old)'!$E:$E,"&gt;="&amp;'2020'!$F325,'Inventory (old)'!$E:$E,"&lt;"&amp;'2020'!$G325)</f>
        <v>0</v>
      </c>
      <c r="AJ325" s="7">
        <f>SUMIFS('Inventory (old)'!$N:$N,'Inventory (old)'!$A:$A,"Arrows and Onlys",'Inventory (old)'!$B:$B,'2020'!$A325,'Inventory (old)'!$E:$E,"&gt;="&amp;'2020'!$F325,'Inventory (old)'!$E:$E,"&lt;"&amp;'2020'!$G325)</f>
        <v>0</v>
      </c>
      <c r="AK325" s="7">
        <f>SUMIFS('Inventory (old)'!$O:$O,'Inventory (old)'!$A:$A,"Transverse",'Inventory (old)'!$B:$B,'2020'!$A325,'Inventory (old)'!$E:$E,"&gt;="&amp;'2020'!$F325,'Inventory (old)'!$E:$E,"&lt;"&amp;'2020'!$G325)</f>
        <v>0</v>
      </c>
      <c r="AL325" s="7">
        <f>SUMIFS('Inventory (old)'!$P:$P,'Inventory (old)'!$A:$A,"Transverse",'Inventory (old)'!$B:$B,'2020'!$A325,'Inventory (old)'!$E:$E,"&gt;="&amp;'2020'!$F325,'Inventory (old)'!$E:$E,"&lt;"&amp;'2020'!$G325)</f>
        <v>0</v>
      </c>
      <c r="AM325" s="7">
        <f>SUMIFS('Inventory (old)'!$M:$M,'Inventory (old)'!$A:$A,"Crosswalk",'Inventory (old)'!$B:$B,'2020'!$A325,'Inventory (old)'!$E:$E,"&gt;="&amp;'2020'!$F325,'Inventory (old)'!$E:$E,"&lt;"&amp;'2020'!$G325)</f>
        <v>0</v>
      </c>
      <c r="AN325" s="7">
        <f>SUMIFS('Inventory (old)'!$M:$M,'Inventory (old)'!$A:$A,"Yield Line",'Inventory (old)'!$B:$B,'2020'!$A325,'Inventory (old)'!$E:$E,"&gt;="&amp;'2020'!$F325,'Inventory (old)'!$E:$E,"&lt;"&amp;'2020'!$G325)</f>
        <v>0</v>
      </c>
      <c r="AO325" s="7">
        <f>SUMIFS('Inventory (old)'!$M:$M,'Inventory (old)'!$A:$A,"Parking",'Inventory (old)'!$B:$B,'2020'!$A325,'Inventory (old)'!$E:$E,"&gt;="&amp;'2020'!$F325,'Inventory (old)'!$E:$E,"&lt;"&amp;'2020'!$G325)</f>
        <v>0</v>
      </c>
      <c r="AP325" s="7">
        <f>SUMIFS('Inventory (old)'!$M:$M,'Inventory (old)'!$A:$A,"Island",'Inventory (old)'!$B:$B,'2020'!$A325,'Inventory (old)'!$E:$E,"&gt;="&amp;'2020'!$F325,'Inventory (old)'!$E:$E,"&lt;"&amp;'2020'!$G325)</f>
        <v>0</v>
      </c>
      <c r="AQ325" s="7">
        <f>SUMIFS('Inventory (old)'!$M:$M,'Inventory (old)'!$A:$A,"Railroad",'Inventory (old)'!$B:$B,'2020'!$A325,'Inventory (old)'!$E:$E,"&gt;="&amp;'2020'!$F325,'Inventory (old)'!$E:$E,"&lt;"&amp;'2020'!$G325)</f>
        <v>0</v>
      </c>
      <c r="AR325" s="7">
        <f>SUMIFS('Inventory (old)'!$M:$M,'Inventory (old)'!$A:$A,"School",'Inventory (old)'!$B:$B,'2020'!$A325,'Inventory (old)'!$E:$E,"&gt;="&amp;'2020'!$F325,'Inventory (old)'!$E:$E,"&lt;"&amp;'2020'!$G325)</f>
        <v>0</v>
      </c>
      <c r="AS325" s="7">
        <f>SUMIFS('Inventory (old)'!$M:$M,'Inventory (old)'!$A:$A,"Air Speed",'Inventory (old)'!$B:$B,'2020'!$A325,'Inventory (old)'!$E:$E,"&gt;="&amp;'2020'!$F325,'Inventory (old)'!$E:$E,"&lt;"&amp;'2020'!$G325)</f>
        <v>0</v>
      </c>
      <c r="AT325" s="7">
        <f>SUMIFS('Inventory (old)'!$M:$M,'Inventory (old)'!$A:$A,"Wrong Way",'Inventory (old)'!$B:$B,'2020'!$A325,'Inventory (old)'!$E:$E,"&gt;="&amp;'2020'!$F325,'Inventory (old)'!$E:$E,"&lt;"&amp;'2020'!$G325)</f>
        <v>0</v>
      </c>
      <c r="AU325" s="7">
        <f>SUMIFS('Inventory (old)'!$M:$M,'Inventory (old)'!$A:$A,"Merge Arrow",'Inventory (old)'!$B:$B,'2020'!$A325,'Inventory (old)'!$E:$E,"&gt;="&amp;'2020'!$F325,'Inventory (old)'!$E:$E,"&lt;"&amp;'2020'!$G325)</f>
        <v>0</v>
      </c>
      <c r="AV325" s="7">
        <f>SUMIFS('Inventory (old)'!$M:$M,'Inventory (old)'!$A:$A,"Bike",'Inventory (old)'!$B:$B,'2020'!$A325,'Inventory (old)'!$E:$E,"&gt;="&amp;'2020'!$F325,'Inventory (old)'!$E:$E,"&lt;"&amp;'2020'!$G325)</f>
        <v>0</v>
      </c>
      <c r="AW325" s="1">
        <f>SUMIFS('Inventory (old)'!$S:$S,'Inventory (old)'!$A:$A,"Parking",'Inventory (old)'!$B:$B,'2020'!$A325,'Inventory (old)'!$E:$E,"&gt;="&amp;'2020'!$F325,'Inventory (old)'!$E:$E,"&lt;"&amp;'2020'!$G325)</f>
        <v>0</v>
      </c>
      <c r="AX325" s="13"/>
    </row>
    <row r="326" spans="1:50" x14ac:dyDescent="0.25">
      <c r="A326" s="6" t="s">
        <v>2920</v>
      </c>
      <c r="B326" s="7" t="s">
        <v>39</v>
      </c>
      <c r="C326" s="7" t="s">
        <v>2189</v>
      </c>
      <c r="D326" s="7">
        <v>224</v>
      </c>
      <c r="E326" s="7" t="s">
        <v>2176</v>
      </c>
      <c r="F326" s="8">
        <v>17.36</v>
      </c>
      <c r="G326" s="8">
        <v>21.271000000000001</v>
      </c>
      <c r="H326" s="7" t="s">
        <v>3225</v>
      </c>
      <c r="I326" s="7" t="s">
        <v>2258</v>
      </c>
      <c r="J326" s="14">
        <f t="shared" si="101"/>
        <v>3.9110000000000014</v>
      </c>
      <c r="K326" s="15" t="s">
        <v>2062</v>
      </c>
      <c r="L326" s="7"/>
      <c r="M326" s="7" t="s">
        <v>2072</v>
      </c>
      <c r="N326" s="20">
        <v>2</v>
      </c>
      <c r="O326" s="8"/>
      <c r="P326" s="8"/>
      <c r="Q326" s="14"/>
      <c r="R326" s="14"/>
      <c r="S326" s="21"/>
      <c r="T326" s="16"/>
      <c r="V326" s="7"/>
      <c r="W326" s="7"/>
      <c r="X326" s="7"/>
      <c r="Y326" s="16"/>
      <c r="Z326" s="15">
        <v>2019</v>
      </c>
      <c r="AA326" s="8">
        <f t="shared" si="97"/>
        <v>3.9110000000000014</v>
      </c>
      <c r="AB326" s="8">
        <f t="shared" si="98"/>
        <v>7.8220000000000027</v>
      </c>
      <c r="AC326" s="8">
        <f t="shared" si="99"/>
        <v>0</v>
      </c>
      <c r="AD326" s="11">
        <f t="shared" si="100"/>
        <v>0</v>
      </c>
      <c r="AE326" s="31">
        <v>2019</v>
      </c>
      <c r="AF326" s="7">
        <f>SUMIFS('Inventory (old)'!$M:$M,'Inventory (old)'!$A:$A,"Stop Line",'Inventory (old)'!$B:$B,'2020'!$A326,'Inventory (old)'!$E:$E,"&gt;="&amp;'2020'!$F326,'Inventory (old)'!$E:$E,"&lt;"&amp;'2020'!$G326)</f>
        <v>52</v>
      </c>
      <c r="AG326" s="7">
        <f>SUMIFS('Inventory (old)'!$M:$M,'Inventory (old)'!$A:$A,"Channel",'Inventory (old)'!$B:$B,'2020'!$A326,'Inventory (old)'!$E:$E,"&gt;="&amp;'2020'!$F326,'Inventory (old)'!$E:$E,"&lt;"&amp;'2020'!$G326)</f>
        <v>0</v>
      </c>
      <c r="AH326" s="7">
        <f>SUMIFS('Inventory (old)'!$M:$M,'Inventory (old)'!$A:$A,"Dotted Line",'Inventory (old)'!$B:$B,'2020'!$A326,'Inventory (old)'!$E:$E,"&gt;="&amp;'2020'!$F326,'Inventory (old)'!$E:$E,"&lt;"&amp;'2020'!$G326)</f>
        <v>0</v>
      </c>
      <c r="AI326" s="7">
        <f>SUMIFS('Inventory (old)'!$M:$M,'Inventory (old)'!$A:$A,"Arrows and Onlys",'Inventory (old)'!$B:$B,'2020'!$A326,'Inventory (old)'!$E:$E,"&gt;="&amp;'2020'!$F326,'Inventory (old)'!$E:$E,"&lt;"&amp;'2020'!$G326)</f>
        <v>0</v>
      </c>
      <c r="AJ326" s="7">
        <f>SUMIFS('Inventory (old)'!$N:$N,'Inventory (old)'!$A:$A,"Arrows and Onlys",'Inventory (old)'!$B:$B,'2020'!$A326,'Inventory (old)'!$E:$E,"&gt;="&amp;'2020'!$F326,'Inventory (old)'!$E:$E,"&lt;"&amp;'2020'!$G326)</f>
        <v>0</v>
      </c>
      <c r="AK326" s="7">
        <f>SUMIFS('Inventory (old)'!$O:$O,'Inventory (old)'!$A:$A,"Transverse",'Inventory (old)'!$B:$B,'2020'!$A326,'Inventory (old)'!$E:$E,"&gt;="&amp;'2020'!$F326,'Inventory (old)'!$E:$E,"&lt;"&amp;'2020'!$G326)</f>
        <v>0</v>
      </c>
      <c r="AL326" s="7">
        <f>SUMIFS('Inventory (old)'!$P:$P,'Inventory (old)'!$A:$A,"Transverse",'Inventory (old)'!$B:$B,'2020'!$A326,'Inventory (old)'!$E:$E,"&gt;="&amp;'2020'!$F326,'Inventory (old)'!$E:$E,"&lt;"&amp;'2020'!$G326)</f>
        <v>0</v>
      </c>
      <c r="AM326" s="7">
        <f>SUMIFS('Inventory (old)'!$M:$M,'Inventory (old)'!$A:$A,"Crosswalk",'Inventory (old)'!$B:$B,'2020'!$A326,'Inventory (old)'!$E:$E,"&gt;="&amp;'2020'!$F326,'Inventory (old)'!$E:$E,"&lt;"&amp;'2020'!$G326)</f>
        <v>0</v>
      </c>
      <c r="AN326" s="7">
        <f>SUMIFS('Inventory (old)'!$M:$M,'Inventory (old)'!$A:$A,"Yield Line",'Inventory (old)'!$B:$B,'2020'!$A326,'Inventory (old)'!$E:$E,"&gt;="&amp;'2020'!$F326,'Inventory (old)'!$E:$E,"&lt;"&amp;'2020'!$G326)</f>
        <v>0</v>
      </c>
      <c r="AO326" s="7">
        <f>SUMIFS('Inventory (old)'!$M:$M,'Inventory (old)'!$A:$A,"Parking",'Inventory (old)'!$B:$B,'2020'!$A326,'Inventory (old)'!$E:$E,"&gt;="&amp;'2020'!$F326,'Inventory (old)'!$E:$E,"&lt;"&amp;'2020'!$G326)</f>
        <v>0</v>
      </c>
      <c r="AP326" s="7">
        <f>SUMIFS('Inventory (old)'!$M:$M,'Inventory (old)'!$A:$A,"Island",'Inventory (old)'!$B:$B,'2020'!$A326,'Inventory (old)'!$E:$E,"&gt;="&amp;'2020'!$F326,'Inventory (old)'!$E:$E,"&lt;"&amp;'2020'!$G326)</f>
        <v>0</v>
      </c>
      <c r="AQ326" s="7">
        <f>SUMIFS('Inventory (old)'!$M:$M,'Inventory (old)'!$A:$A,"Railroad",'Inventory (old)'!$B:$B,'2020'!$A326,'Inventory (old)'!$E:$E,"&gt;="&amp;'2020'!$F326,'Inventory (old)'!$E:$E,"&lt;"&amp;'2020'!$G326)</f>
        <v>0</v>
      </c>
      <c r="AR326" s="7">
        <f>SUMIFS('Inventory (old)'!$M:$M,'Inventory (old)'!$A:$A,"School",'Inventory (old)'!$B:$B,'2020'!$A326,'Inventory (old)'!$E:$E,"&gt;="&amp;'2020'!$F326,'Inventory (old)'!$E:$E,"&lt;"&amp;'2020'!$G326)</f>
        <v>0</v>
      </c>
      <c r="AS326" s="7">
        <f>SUMIFS('Inventory (old)'!$M:$M,'Inventory (old)'!$A:$A,"Air Speed",'Inventory (old)'!$B:$B,'2020'!$A326,'Inventory (old)'!$E:$E,"&gt;="&amp;'2020'!$F326,'Inventory (old)'!$E:$E,"&lt;"&amp;'2020'!$G326)</f>
        <v>0</v>
      </c>
      <c r="AT326" s="7">
        <f>SUMIFS('Inventory (old)'!$M:$M,'Inventory (old)'!$A:$A,"Wrong Way",'Inventory (old)'!$B:$B,'2020'!$A326,'Inventory (old)'!$E:$E,"&gt;="&amp;'2020'!$F326,'Inventory (old)'!$E:$E,"&lt;"&amp;'2020'!$G326)</f>
        <v>0</v>
      </c>
      <c r="AU326" s="7">
        <f>SUMIFS('Inventory (old)'!$M:$M,'Inventory (old)'!$A:$A,"Merge Arrow",'Inventory (old)'!$B:$B,'2020'!$A326,'Inventory (old)'!$E:$E,"&gt;="&amp;'2020'!$F326,'Inventory (old)'!$E:$E,"&lt;"&amp;'2020'!$G326)</f>
        <v>0</v>
      </c>
      <c r="AV326" s="7">
        <f>SUMIFS('Inventory (old)'!$M:$M,'Inventory (old)'!$A:$A,"Bike",'Inventory (old)'!$B:$B,'2020'!$A326,'Inventory (old)'!$E:$E,"&gt;="&amp;'2020'!$F326,'Inventory (old)'!$E:$E,"&lt;"&amp;'2020'!$G326)</f>
        <v>0</v>
      </c>
      <c r="AW326" s="1">
        <f>SUMIFS('Inventory (old)'!$S:$S,'Inventory (old)'!$A:$A,"Parking",'Inventory (old)'!$B:$B,'2020'!$A326,'Inventory (old)'!$E:$E,"&gt;="&amp;'2020'!$F326,'Inventory (old)'!$E:$E,"&lt;"&amp;'2020'!$G326)</f>
        <v>0</v>
      </c>
      <c r="AX326" s="13"/>
    </row>
    <row r="327" spans="1:50" x14ac:dyDescent="0.25">
      <c r="A327" s="6" t="s">
        <v>2921</v>
      </c>
      <c r="B327" s="7" t="s">
        <v>39</v>
      </c>
      <c r="C327" s="7" t="s">
        <v>2189</v>
      </c>
      <c r="D327" s="7">
        <v>250</v>
      </c>
      <c r="E327" s="7" t="s">
        <v>2176</v>
      </c>
      <c r="F327" s="8">
        <v>1.0000000000000001E-5</v>
      </c>
      <c r="G327" s="8">
        <v>0.21</v>
      </c>
      <c r="H327" s="7" t="s">
        <v>2422</v>
      </c>
      <c r="I327" s="7" t="s">
        <v>3219</v>
      </c>
      <c r="J327" s="14">
        <f t="shared" si="101"/>
        <v>0.20998999999999998</v>
      </c>
      <c r="K327" s="15" t="s">
        <v>2062</v>
      </c>
      <c r="L327" s="7"/>
      <c r="M327" s="7" t="s">
        <v>2072</v>
      </c>
      <c r="N327" s="20">
        <v>2</v>
      </c>
      <c r="O327" s="8"/>
      <c r="P327" s="8"/>
      <c r="Q327" s="14"/>
      <c r="R327" s="14"/>
      <c r="S327" s="21"/>
      <c r="T327" s="16" t="s">
        <v>2405</v>
      </c>
      <c r="U327" s="1">
        <v>94394</v>
      </c>
      <c r="V327" s="7"/>
      <c r="W327" s="7"/>
      <c r="X327" s="7">
        <v>2018</v>
      </c>
      <c r="Y327" s="16" t="s">
        <v>25</v>
      </c>
      <c r="Z327" s="15">
        <v>2020</v>
      </c>
      <c r="AA327" s="8">
        <f t="shared" si="97"/>
        <v>0.20998999999999998</v>
      </c>
      <c r="AB327" s="8">
        <f t="shared" si="98"/>
        <v>0.41997999999999996</v>
      </c>
      <c r="AC327" s="8">
        <f t="shared" si="99"/>
        <v>0</v>
      </c>
      <c r="AD327" s="11">
        <f t="shared" si="100"/>
        <v>0</v>
      </c>
      <c r="AE327" s="31"/>
      <c r="AF327" s="7">
        <f>SUMIFS('Inventory (old)'!$M:$M,'Inventory (old)'!$A:$A,"Stop Line",'Inventory (old)'!$B:$B,'2020'!$A327,'Inventory (old)'!$E:$E,"&gt;="&amp;'2020'!$F327,'Inventory (old)'!$E:$E,"&lt;"&amp;'2020'!$G327)</f>
        <v>0</v>
      </c>
      <c r="AG327" s="7">
        <f>SUMIFS('Inventory (old)'!$M:$M,'Inventory (old)'!$A:$A,"Channel",'Inventory (old)'!$B:$B,'2020'!$A327,'Inventory (old)'!$E:$E,"&gt;="&amp;'2020'!$F327,'Inventory (old)'!$E:$E,"&lt;"&amp;'2020'!$G327)</f>
        <v>0</v>
      </c>
      <c r="AH327" s="7">
        <f>SUMIFS('Inventory (old)'!$M:$M,'Inventory (old)'!$A:$A,"Dotted Line",'Inventory (old)'!$B:$B,'2020'!$A327,'Inventory (old)'!$E:$E,"&gt;="&amp;'2020'!$F327,'Inventory (old)'!$E:$E,"&lt;"&amp;'2020'!$G327)</f>
        <v>0</v>
      </c>
      <c r="AI327" s="7">
        <f>SUMIFS('Inventory (old)'!$M:$M,'Inventory (old)'!$A:$A,"Arrows and Onlys",'Inventory (old)'!$B:$B,'2020'!$A327,'Inventory (old)'!$E:$E,"&gt;="&amp;'2020'!$F327,'Inventory (old)'!$E:$E,"&lt;"&amp;'2020'!$G327)</f>
        <v>0</v>
      </c>
      <c r="AJ327" s="7">
        <f>SUMIFS('Inventory (old)'!$N:$N,'Inventory (old)'!$A:$A,"Arrows and Onlys",'Inventory (old)'!$B:$B,'2020'!$A327,'Inventory (old)'!$E:$E,"&gt;="&amp;'2020'!$F327,'Inventory (old)'!$E:$E,"&lt;"&amp;'2020'!$G327)</f>
        <v>0</v>
      </c>
      <c r="AK327" s="7">
        <f>SUMIFS('Inventory (old)'!$O:$O,'Inventory (old)'!$A:$A,"Transverse",'Inventory (old)'!$B:$B,'2020'!$A327,'Inventory (old)'!$E:$E,"&gt;="&amp;'2020'!$F327,'Inventory (old)'!$E:$E,"&lt;"&amp;'2020'!$G327)</f>
        <v>0</v>
      </c>
      <c r="AL327" s="7">
        <f>SUMIFS('Inventory (old)'!$P:$P,'Inventory (old)'!$A:$A,"Transverse",'Inventory (old)'!$B:$B,'2020'!$A327,'Inventory (old)'!$E:$E,"&gt;="&amp;'2020'!$F327,'Inventory (old)'!$E:$E,"&lt;"&amp;'2020'!$G327)</f>
        <v>0</v>
      </c>
      <c r="AM327" s="7">
        <f>SUMIFS('Inventory (old)'!$M:$M,'Inventory (old)'!$A:$A,"Crosswalk",'Inventory (old)'!$B:$B,'2020'!$A327,'Inventory (old)'!$E:$E,"&gt;="&amp;'2020'!$F327,'Inventory (old)'!$E:$E,"&lt;"&amp;'2020'!$G327)</f>
        <v>0</v>
      </c>
      <c r="AN327" s="7">
        <f>SUMIFS('Inventory (old)'!$M:$M,'Inventory (old)'!$A:$A,"Yield Line",'Inventory (old)'!$B:$B,'2020'!$A327,'Inventory (old)'!$E:$E,"&gt;="&amp;'2020'!$F327,'Inventory (old)'!$E:$E,"&lt;"&amp;'2020'!$G327)</f>
        <v>0</v>
      </c>
      <c r="AO327" s="7">
        <f>SUMIFS('Inventory (old)'!$M:$M,'Inventory (old)'!$A:$A,"Parking",'Inventory (old)'!$B:$B,'2020'!$A327,'Inventory (old)'!$E:$E,"&gt;="&amp;'2020'!$F327,'Inventory (old)'!$E:$E,"&lt;"&amp;'2020'!$G327)</f>
        <v>0</v>
      </c>
      <c r="AP327" s="7">
        <f>SUMIFS('Inventory (old)'!$M:$M,'Inventory (old)'!$A:$A,"Island",'Inventory (old)'!$B:$B,'2020'!$A327,'Inventory (old)'!$E:$E,"&gt;="&amp;'2020'!$F327,'Inventory (old)'!$E:$E,"&lt;"&amp;'2020'!$G327)</f>
        <v>0</v>
      </c>
      <c r="AQ327" s="7">
        <f>SUMIFS('Inventory (old)'!$M:$M,'Inventory (old)'!$A:$A,"Railroad",'Inventory (old)'!$B:$B,'2020'!$A327,'Inventory (old)'!$E:$E,"&gt;="&amp;'2020'!$F327,'Inventory (old)'!$E:$E,"&lt;"&amp;'2020'!$G327)</f>
        <v>0</v>
      </c>
      <c r="AR327" s="7">
        <f>SUMIFS('Inventory (old)'!$M:$M,'Inventory (old)'!$A:$A,"School",'Inventory (old)'!$B:$B,'2020'!$A327,'Inventory (old)'!$E:$E,"&gt;="&amp;'2020'!$F327,'Inventory (old)'!$E:$E,"&lt;"&amp;'2020'!$G327)</f>
        <v>0</v>
      </c>
      <c r="AS327" s="7">
        <f>SUMIFS('Inventory (old)'!$M:$M,'Inventory (old)'!$A:$A,"Air Speed",'Inventory (old)'!$B:$B,'2020'!$A327,'Inventory (old)'!$E:$E,"&gt;="&amp;'2020'!$F327,'Inventory (old)'!$E:$E,"&lt;"&amp;'2020'!$G327)</f>
        <v>0</v>
      </c>
      <c r="AT327" s="7">
        <f>SUMIFS('Inventory (old)'!$M:$M,'Inventory (old)'!$A:$A,"Wrong Way",'Inventory (old)'!$B:$B,'2020'!$A327,'Inventory (old)'!$E:$E,"&gt;="&amp;'2020'!$F327,'Inventory (old)'!$E:$E,"&lt;"&amp;'2020'!$G327)</f>
        <v>0</v>
      </c>
      <c r="AU327" s="7">
        <f>SUMIFS('Inventory (old)'!$M:$M,'Inventory (old)'!$A:$A,"Merge Arrow",'Inventory (old)'!$B:$B,'2020'!$A327,'Inventory (old)'!$E:$E,"&gt;="&amp;'2020'!$F327,'Inventory (old)'!$E:$E,"&lt;"&amp;'2020'!$G327)</f>
        <v>0</v>
      </c>
      <c r="AV327" s="7">
        <f>SUMIFS('Inventory (old)'!$M:$M,'Inventory (old)'!$A:$A,"Bike",'Inventory (old)'!$B:$B,'2020'!$A327,'Inventory (old)'!$E:$E,"&gt;="&amp;'2020'!$F327,'Inventory (old)'!$E:$E,"&lt;"&amp;'2020'!$G327)</f>
        <v>0</v>
      </c>
      <c r="AW327" s="1">
        <f>SUMIFS('Inventory (old)'!$S:$S,'Inventory (old)'!$A:$A,"Parking",'Inventory (old)'!$B:$B,'2020'!$A327,'Inventory (old)'!$E:$E,"&gt;="&amp;'2020'!$F327,'Inventory (old)'!$E:$E,"&lt;"&amp;'2020'!$G327)</f>
        <v>0</v>
      </c>
      <c r="AX327" s="13"/>
    </row>
    <row r="328" spans="1:50" x14ac:dyDescent="0.25">
      <c r="A328" s="6" t="s">
        <v>2921</v>
      </c>
      <c r="B328" s="7" t="s">
        <v>39</v>
      </c>
      <c r="C328" s="7" t="s">
        <v>2189</v>
      </c>
      <c r="D328" s="7">
        <v>250</v>
      </c>
      <c r="E328" s="7" t="s">
        <v>2176</v>
      </c>
      <c r="F328" s="8">
        <v>0.21</v>
      </c>
      <c r="G328" s="8">
        <v>0.75</v>
      </c>
      <c r="H328" s="7" t="s">
        <v>3219</v>
      </c>
      <c r="I328" s="7" t="s">
        <v>2945</v>
      </c>
      <c r="J328" s="14">
        <f t="shared" si="101"/>
        <v>0.54</v>
      </c>
      <c r="K328" s="15" t="s">
        <v>2062</v>
      </c>
      <c r="L328" s="7"/>
      <c r="M328" s="7" t="s">
        <v>2072</v>
      </c>
      <c r="N328" s="20">
        <v>2</v>
      </c>
      <c r="O328" s="8"/>
      <c r="P328" s="8"/>
      <c r="Q328" s="14"/>
      <c r="R328" s="14"/>
      <c r="S328" s="21"/>
      <c r="T328" s="16"/>
      <c r="U328" s="1">
        <v>94394</v>
      </c>
      <c r="V328" s="7"/>
      <c r="W328" s="7"/>
      <c r="X328" s="7">
        <v>2018</v>
      </c>
      <c r="Y328" s="16" t="s">
        <v>25</v>
      </c>
      <c r="Z328" s="15">
        <v>2020</v>
      </c>
      <c r="AA328" s="8">
        <f t="shared" si="97"/>
        <v>0.54</v>
      </c>
      <c r="AB328" s="8">
        <f t="shared" si="98"/>
        <v>1.08</v>
      </c>
      <c r="AC328" s="8">
        <f t="shared" si="99"/>
        <v>0</v>
      </c>
      <c r="AD328" s="11">
        <f t="shared" si="100"/>
        <v>0</v>
      </c>
      <c r="AE328" s="31"/>
      <c r="AF328" s="7">
        <f>SUMIFS('Inventory (old)'!$M:$M,'Inventory (old)'!$A:$A,"Stop Line",'Inventory (old)'!$B:$B,'2020'!$A328,'Inventory (old)'!$E:$E,"&gt;="&amp;'2020'!$F328,'Inventory (old)'!$E:$E,"&lt;"&amp;'2020'!$G328)</f>
        <v>0</v>
      </c>
      <c r="AG328" s="7">
        <f>SUMIFS('Inventory (old)'!$M:$M,'Inventory (old)'!$A:$A,"Channel",'Inventory (old)'!$B:$B,'2020'!$A328,'Inventory (old)'!$E:$E,"&gt;="&amp;'2020'!$F328,'Inventory (old)'!$E:$E,"&lt;"&amp;'2020'!$G328)</f>
        <v>0</v>
      </c>
      <c r="AH328" s="7">
        <f>SUMIFS('Inventory (old)'!$M:$M,'Inventory (old)'!$A:$A,"Dotted Line",'Inventory (old)'!$B:$B,'2020'!$A328,'Inventory (old)'!$E:$E,"&gt;="&amp;'2020'!$F328,'Inventory (old)'!$E:$E,"&lt;"&amp;'2020'!$G328)</f>
        <v>0</v>
      </c>
      <c r="AI328" s="7">
        <f>SUMIFS('Inventory (old)'!$M:$M,'Inventory (old)'!$A:$A,"Arrows and Onlys",'Inventory (old)'!$B:$B,'2020'!$A328,'Inventory (old)'!$E:$E,"&gt;="&amp;'2020'!$F328,'Inventory (old)'!$E:$E,"&lt;"&amp;'2020'!$G328)</f>
        <v>0</v>
      </c>
      <c r="AJ328" s="7">
        <f>SUMIFS('Inventory (old)'!$N:$N,'Inventory (old)'!$A:$A,"Arrows and Onlys",'Inventory (old)'!$B:$B,'2020'!$A328,'Inventory (old)'!$E:$E,"&gt;="&amp;'2020'!$F328,'Inventory (old)'!$E:$E,"&lt;"&amp;'2020'!$G328)</f>
        <v>0</v>
      </c>
      <c r="AK328" s="7">
        <f>SUMIFS('Inventory (old)'!$O:$O,'Inventory (old)'!$A:$A,"Transverse",'Inventory (old)'!$B:$B,'2020'!$A328,'Inventory (old)'!$E:$E,"&gt;="&amp;'2020'!$F328,'Inventory (old)'!$E:$E,"&lt;"&amp;'2020'!$G328)</f>
        <v>0</v>
      </c>
      <c r="AL328" s="7">
        <f>SUMIFS('Inventory (old)'!$P:$P,'Inventory (old)'!$A:$A,"Transverse",'Inventory (old)'!$B:$B,'2020'!$A328,'Inventory (old)'!$E:$E,"&gt;="&amp;'2020'!$F328,'Inventory (old)'!$E:$E,"&lt;"&amp;'2020'!$G328)</f>
        <v>0</v>
      </c>
      <c r="AM328" s="7">
        <f>SUMIFS('Inventory (old)'!$M:$M,'Inventory (old)'!$A:$A,"Crosswalk",'Inventory (old)'!$B:$B,'2020'!$A328,'Inventory (old)'!$E:$E,"&gt;="&amp;'2020'!$F328,'Inventory (old)'!$E:$E,"&lt;"&amp;'2020'!$G328)</f>
        <v>0</v>
      </c>
      <c r="AN328" s="7">
        <f>SUMIFS('Inventory (old)'!$M:$M,'Inventory (old)'!$A:$A,"Yield Line",'Inventory (old)'!$B:$B,'2020'!$A328,'Inventory (old)'!$E:$E,"&gt;="&amp;'2020'!$F328,'Inventory (old)'!$E:$E,"&lt;"&amp;'2020'!$G328)</f>
        <v>0</v>
      </c>
      <c r="AO328" s="7">
        <f>SUMIFS('Inventory (old)'!$M:$M,'Inventory (old)'!$A:$A,"Parking",'Inventory (old)'!$B:$B,'2020'!$A328,'Inventory (old)'!$E:$E,"&gt;="&amp;'2020'!$F328,'Inventory (old)'!$E:$E,"&lt;"&amp;'2020'!$G328)</f>
        <v>0</v>
      </c>
      <c r="AP328" s="7">
        <f>SUMIFS('Inventory (old)'!$M:$M,'Inventory (old)'!$A:$A,"Island",'Inventory (old)'!$B:$B,'2020'!$A328,'Inventory (old)'!$E:$E,"&gt;="&amp;'2020'!$F328,'Inventory (old)'!$E:$E,"&lt;"&amp;'2020'!$G328)</f>
        <v>0</v>
      </c>
      <c r="AQ328" s="7">
        <f>SUMIFS('Inventory (old)'!$M:$M,'Inventory (old)'!$A:$A,"Railroad",'Inventory (old)'!$B:$B,'2020'!$A328,'Inventory (old)'!$E:$E,"&gt;="&amp;'2020'!$F328,'Inventory (old)'!$E:$E,"&lt;"&amp;'2020'!$G328)</f>
        <v>0</v>
      </c>
      <c r="AR328" s="7">
        <f>SUMIFS('Inventory (old)'!$M:$M,'Inventory (old)'!$A:$A,"School",'Inventory (old)'!$B:$B,'2020'!$A328,'Inventory (old)'!$E:$E,"&gt;="&amp;'2020'!$F328,'Inventory (old)'!$E:$E,"&lt;"&amp;'2020'!$G328)</f>
        <v>0</v>
      </c>
      <c r="AS328" s="7">
        <f>SUMIFS('Inventory (old)'!$M:$M,'Inventory (old)'!$A:$A,"Air Speed",'Inventory (old)'!$B:$B,'2020'!$A328,'Inventory (old)'!$E:$E,"&gt;="&amp;'2020'!$F328,'Inventory (old)'!$E:$E,"&lt;"&amp;'2020'!$G328)</f>
        <v>0</v>
      </c>
      <c r="AT328" s="7">
        <f>SUMIFS('Inventory (old)'!$M:$M,'Inventory (old)'!$A:$A,"Wrong Way",'Inventory (old)'!$B:$B,'2020'!$A328,'Inventory (old)'!$E:$E,"&gt;="&amp;'2020'!$F328,'Inventory (old)'!$E:$E,"&lt;"&amp;'2020'!$G328)</f>
        <v>0</v>
      </c>
      <c r="AU328" s="7">
        <f>SUMIFS('Inventory (old)'!$M:$M,'Inventory (old)'!$A:$A,"Merge Arrow",'Inventory (old)'!$B:$B,'2020'!$A328,'Inventory (old)'!$E:$E,"&gt;="&amp;'2020'!$F328,'Inventory (old)'!$E:$E,"&lt;"&amp;'2020'!$G328)</f>
        <v>0</v>
      </c>
      <c r="AV328" s="7">
        <f>SUMIFS('Inventory (old)'!$M:$M,'Inventory (old)'!$A:$A,"Bike",'Inventory (old)'!$B:$B,'2020'!$A328,'Inventory (old)'!$E:$E,"&gt;="&amp;'2020'!$F328,'Inventory (old)'!$E:$E,"&lt;"&amp;'2020'!$G328)</f>
        <v>0</v>
      </c>
      <c r="AW328" s="1">
        <f>SUMIFS('Inventory (old)'!$S:$S,'Inventory (old)'!$A:$A,"Parking",'Inventory (old)'!$B:$B,'2020'!$A328,'Inventory (old)'!$E:$E,"&gt;="&amp;'2020'!$F328,'Inventory (old)'!$E:$E,"&lt;"&amp;'2020'!$G328)</f>
        <v>0</v>
      </c>
      <c r="AX328" s="13"/>
    </row>
    <row r="329" spans="1:50" x14ac:dyDescent="0.25">
      <c r="A329" s="6" t="s">
        <v>2921</v>
      </c>
      <c r="B329" s="7" t="s">
        <v>39</v>
      </c>
      <c r="C329" s="7" t="s">
        <v>2189</v>
      </c>
      <c r="D329" s="7">
        <v>250</v>
      </c>
      <c r="E329" s="7" t="s">
        <v>2176</v>
      </c>
      <c r="F329" s="8">
        <v>4.8600000000000003</v>
      </c>
      <c r="G329" s="8">
        <v>19.841000000000001</v>
      </c>
      <c r="H329" s="7" t="s">
        <v>2945</v>
      </c>
      <c r="I329" s="7" t="s">
        <v>2258</v>
      </c>
      <c r="J329" s="14">
        <f t="shared" si="101"/>
        <v>14.981000000000002</v>
      </c>
      <c r="K329" s="15" t="s">
        <v>2062</v>
      </c>
      <c r="L329" s="7"/>
      <c r="M329" s="7" t="s">
        <v>2072</v>
      </c>
      <c r="N329" s="20">
        <v>2</v>
      </c>
      <c r="O329" s="8"/>
      <c r="P329" s="8"/>
      <c r="Q329" s="14"/>
      <c r="R329" s="14"/>
      <c r="S329" s="21"/>
      <c r="T329" s="16"/>
      <c r="V329" s="7"/>
      <c r="W329" s="7"/>
      <c r="X329" s="7"/>
      <c r="Y329" s="16"/>
      <c r="Z329" s="15">
        <v>2019</v>
      </c>
      <c r="AA329" s="8">
        <f t="shared" si="97"/>
        <v>14.981000000000002</v>
      </c>
      <c r="AB329" s="8">
        <f t="shared" si="98"/>
        <v>29.962000000000003</v>
      </c>
      <c r="AC329" s="8">
        <f t="shared" si="99"/>
        <v>0</v>
      </c>
      <c r="AD329" s="11">
        <f t="shared" si="100"/>
        <v>0</v>
      </c>
      <c r="AE329" s="31">
        <v>2019</v>
      </c>
      <c r="AF329" s="7">
        <f>SUMIFS('Inventory (old)'!$M:$M,'Inventory (old)'!$A:$A,"Stop Line",'Inventory (old)'!$B:$B,'2020'!$A329,'Inventory (old)'!$E:$E,"&gt;="&amp;'2020'!$F329,'Inventory (old)'!$E:$E,"&lt;"&amp;'2020'!$G329)</f>
        <v>132</v>
      </c>
      <c r="AG329" s="7">
        <f>SUMIFS('Inventory (old)'!$M:$M,'Inventory (old)'!$A:$A,"Channel",'Inventory (old)'!$B:$B,'2020'!$A329,'Inventory (old)'!$E:$E,"&gt;="&amp;'2020'!$F329,'Inventory (old)'!$E:$E,"&lt;"&amp;'2020'!$G329)</f>
        <v>647</v>
      </c>
      <c r="AH329" s="7">
        <f>SUMIFS('Inventory (old)'!$M:$M,'Inventory (old)'!$A:$A,"Dotted Line",'Inventory (old)'!$B:$B,'2020'!$A329,'Inventory (old)'!$E:$E,"&gt;="&amp;'2020'!$F329,'Inventory (old)'!$E:$E,"&lt;"&amp;'2020'!$G329)</f>
        <v>0</v>
      </c>
      <c r="AI329" s="7">
        <f>SUMIFS('Inventory (old)'!$M:$M,'Inventory (old)'!$A:$A,"Arrows and Onlys",'Inventory (old)'!$B:$B,'2020'!$A329,'Inventory (old)'!$E:$E,"&gt;="&amp;'2020'!$F329,'Inventory (old)'!$E:$E,"&lt;"&amp;'2020'!$G329)</f>
        <v>0</v>
      </c>
      <c r="AJ329" s="7">
        <f>SUMIFS('Inventory (old)'!$N:$N,'Inventory (old)'!$A:$A,"Arrows and Onlys",'Inventory (old)'!$B:$B,'2020'!$A329,'Inventory (old)'!$E:$E,"&gt;="&amp;'2020'!$F329,'Inventory (old)'!$E:$E,"&lt;"&amp;'2020'!$G329)</f>
        <v>0</v>
      </c>
      <c r="AK329" s="7">
        <f>SUMIFS('Inventory (old)'!$O:$O,'Inventory (old)'!$A:$A,"Transverse",'Inventory (old)'!$B:$B,'2020'!$A329,'Inventory (old)'!$E:$E,"&gt;="&amp;'2020'!$F329,'Inventory (old)'!$E:$E,"&lt;"&amp;'2020'!$G329)</f>
        <v>200</v>
      </c>
      <c r="AL329" s="7">
        <f>SUMIFS('Inventory (old)'!$P:$P,'Inventory (old)'!$A:$A,"Transverse",'Inventory (old)'!$B:$B,'2020'!$A329,'Inventory (old)'!$E:$E,"&gt;="&amp;'2020'!$F329,'Inventory (old)'!$E:$E,"&lt;"&amp;'2020'!$G329)</f>
        <v>300</v>
      </c>
      <c r="AM329" s="7">
        <f>SUMIFS('Inventory (old)'!$M:$M,'Inventory (old)'!$A:$A,"Crosswalk",'Inventory (old)'!$B:$B,'2020'!$A329,'Inventory (old)'!$E:$E,"&gt;="&amp;'2020'!$F329,'Inventory (old)'!$E:$E,"&lt;"&amp;'2020'!$G329)</f>
        <v>0</v>
      </c>
      <c r="AN329" s="7">
        <f>SUMIFS('Inventory (old)'!$M:$M,'Inventory (old)'!$A:$A,"Yield Line",'Inventory (old)'!$B:$B,'2020'!$A329,'Inventory (old)'!$E:$E,"&gt;="&amp;'2020'!$F329,'Inventory (old)'!$E:$E,"&lt;"&amp;'2020'!$G329)</f>
        <v>0</v>
      </c>
      <c r="AO329" s="7">
        <f>SUMIFS('Inventory (old)'!$M:$M,'Inventory (old)'!$A:$A,"Parking",'Inventory (old)'!$B:$B,'2020'!$A329,'Inventory (old)'!$E:$E,"&gt;="&amp;'2020'!$F329,'Inventory (old)'!$E:$E,"&lt;"&amp;'2020'!$G329)</f>
        <v>0</v>
      </c>
      <c r="AP329" s="7">
        <f>SUMIFS('Inventory (old)'!$M:$M,'Inventory (old)'!$A:$A,"Island",'Inventory (old)'!$B:$B,'2020'!$A329,'Inventory (old)'!$E:$E,"&gt;="&amp;'2020'!$F329,'Inventory (old)'!$E:$E,"&lt;"&amp;'2020'!$G329)</f>
        <v>0</v>
      </c>
      <c r="AQ329" s="7">
        <f>SUMIFS('Inventory (old)'!$M:$M,'Inventory (old)'!$A:$A,"Railroad",'Inventory (old)'!$B:$B,'2020'!$A329,'Inventory (old)'!$E:$E,"&gt;="&amp;'2020'!$F329,'Inventory (old)'!$E:$E,"&lt;"&amp;'2020'!$G329)</f>
        <v>0</v>
      </c>
      <c r="AR329" s="7">
        <f>SUMIFS('Inventory (old)'!$M:$M,'Inventory (old)'!$A:$A,"School",'Inventory (old)'!$B:$B,'2020'!$A329,'Inventory (old)'!$E:$E,"&gt;="&amp;'2020'!$F329,'Inventory (old)'!$E:$E,"&lt;"&amp;'2020'!$G329)</f>
        <v>0</v>
      </c>
      <c r="AS329" s="7">
        <f>SUMIFS('Inventory (old)'!$M:$M,'Inventory (old)'!$A:$A,"Air Speed",'Inventory (old)'!$B:$B,'2020'!$A329,'Inventory (old)'!$E:$E,"&gt;="&amp;'2020'!$F329,'Inventory (old)'!$E:$E,"&lt;"&amp;'2020'!$G329)</f>
        <v>0</v>
      </c>
      <c r="AT329" s="7">
        <f>SUMIFS('Inventory (old)'!$M:$M,'Inventory (old)'!$A:$A,"Wrong Way",'Inventory (old)'!$B:$B,'2020'!$A329,'Inventory (old)'!$E:$E,"&gt;="&amp;'2020'!$F329,'Inventory (old)'!$E:$E,"&lt;"&amp;'2020'!$G329)</f>
        <v>0</v>
      </c>
      <c r="AU329" s="7">
        <f>SUMIFS('Inventory (old)'!$M:$M,'Inventory (old)'!$A:$A,"Merge Arrow",'Inventory (old)'!$B:$B,'2020'!$A329,'Inventory (old)'!$E:$E,"&gt;="&amp;'2020'!$F329,'Inventory (old)'!$E:$E,"&lt;"&amp;'2020'!$G329)</f>
        <v>0</v>
      </c>
      <c r="AV329" s="7">
        <f>SUMIFS('Inventory (old)'!$M:$M,'Inventory (old)'!$A:$A,"Bike",'Inventory (old)'!$B:$B,'2020'!$A329,'Inventory (old)'!$E:$E,"&gt;="&amp;'2020'!$F329,'Inventory (old)'!$E:$E,"&lt;"&amp;'2020'!$G329)</f>
        <v>0</v>
      </c>
      <c r="AW329" s="1">
        <f>SUMIFS('Inventory (old)'!$S:$S,'Inventory (old)'!$A:$A,"Parking",'Inventory (old)'!$B:$B,'2020'!$A329,'Inventory (old)'!$E:$E,"&gt;="&amp;'2020'!$F329,'Inventory (old)'!$E:$E,"&lt;"&amp;'2020'!$G329)</f>
        <v>0</v>
      </c>
      <c r="AX329" s="13"/>
    </row>
    <row r="330" spans="1:50" x14ac:dyDescent="0.25">
      <c r="A330" s="6" t="s">
        <v>2922</v>
      </c>
      <c r="B330" s="7" t="s">
        <v>39</v>
      </c>
      <c r="C330" s="7" t="s">
        <v>2051</v>
      </c>
      <c r="D330" s="7">
        <v>269</v>
      </c>
      <c r="E330" s="7" t="s">
        <v>2176</v>
      </c>
      <c r="F330" s="8">
        <v>9.9999999999999995E-7</v>
      </c>
      <c r="G330" s="8">
        <v>5.49</v>
      </c>
      <c r="H330" s="7" t="s">
        <v>2847</v>
      </c>
      <c r="I330" s="7" t="s">
        <v>2942</v>
      </c>
      <c r="J330" s="14">
        <f t="shared" si="101"/>
        <v>5.4899990000000001</v>
      </c>
      <c r="K330" s="15" t="s">
        <v>2062</v>
      </c>
      <c r="L330" s="7"/>
      <c r="M330" s="7" t="s">
        <v>2072</v>
      </c>
      <c r="N330" s="20">
        <v>2</v>
      </c>
      <c r="O330" s="8"/>
      <c r="P330" s="8"/>
      <c r="Q330" s="14"/>
      <c r="R330" s="14"/>
      <c r="S330" s="21"/>
      <c r="T330" s="16"/>
      <c r="V330" s="7"/>
      <c r="W330" s="7"/>
      <c r="X330" s="7"/>
      <c r="Y330" s="16"/>
      <c r="Z330" s="15">
        <v>2020</v>
      </c>
      <c r="AA330" s="8">
        <f t="shared" si="97"/>
        <v>5.4899990000000001</v>
      </c>
      <c r="AB330" s="8">
        <f t="shared" si="98"/>
        <v>10.979998</v>
      </c>
      <c r="AC330" s="8">
        <f t="shared" si="99"/>
        <v>0</v>
      </c>
      <c r="AD330" s="11">
        <f t="shared" si="100"/>
        <v>0</v>
      </c>
      <c r="AE330" s="31">
        <v>2020</v>
      </c>
      <c r="AF330" s="7">
        <f>SUMIFS('Inventory (old)'!$M:$M,'Inventory (old)'!$A:$A,"Stop Line",'Inventory (old)'!$B:$B,'2020'!$A330,'Inventory (old)'!$E:$E,"&gt;="&amp;'2020'!$F330,'Inventory (old)'!$E:$E,"&lt;"&amp;'2020'!$G330)</f>
        <v>18</v>
      </c>
      <c r="AG330" s="7">
        <f>SUMIFS('Inventory (old)'!$M:$M,'Inventory (old)'!$A:$A,"Channel",'Inventory (old)'!$B:$B,'2020'!$A330,'Inventory (old)'!$E:$E,"&gt;="&amp;'2020'!$F330,'Inventory (old)'!$E:$E,"&lt;"&amp;'2020'!$G330)</f>
        <v>0</v>
      </c>
      <c r="AH330" s="7">
        <f>SUMIFS('Inventory (old)'!$M:$M,'Inventory (old)'!$A:$A,"Dotted Line",'Inventory (old)'!$B:$B,'2020'!$A330,'Inventory (old)'!$E:$E,"&gt;="&amp;'2020'!$F330,'Inventory (old)'!$E:$E,"&lt;"&amp;'2020'!$G330)</f>
        <v>0</v>
      </c>
      <c r="AI330" s="7">
        <f>SUMIFS('Inventory (old)'!$M:$M,'Inventory (old)'!$A:$A,"Arrows and Onlys",'Inventory (old)'!$B:$B,'2020'!$A330,'Inventory (old)'!$E:$E,"&gt;="&amp;'2020'!$F330,'Inventory (old)'!$E:$E,"&lt;"&amp;'2020'!$G330)</f>
        <v>0</v>
      </c>
      <c r="AJ330" s="7">
        <f>SUMIFS('Inventory (old)'!$N:$N,'Inventory (old)'!$A:$A,"Arrows and Onlys",'Inventory (old)'!$B:$B,'2020'!$A330,'Inventory (old)'!$E:$E,"&gt;="&amp;'2020'!$F330,'Inventory (old)'!$E:$E,"&lt;"&amp;'2020'!$G330)</f>
        <v>0</v>
      </c>
      <c r="AK330" s="7">
        <f>SUMIFS('Inventory (old)'!$O:$O,'Inventory (old)'!$A:$A,"Transverse",'Inventory (old)'!$B:$B,'2020'!$A330,'Inventory (old)'!$E:$E,"&gt;="&amp;'2020'!$F330,'Inventory (old)'!$E:$E,"&lt;"&amp;'2020'!$G330)</f>
        <v>0</v>
      </c>
      <c r="AL330" s="7">
        <f>SUMIFS('Inventory (old)'!$P:$P,'Inventory (old)'!$A:$A,"Transverse",'Inventory (old)'!$B:$B,'2020'!$A330,'Inventory (old)'!$E:$E,"&gt;="&amp;'2020'!$F330,'Inventory (old)'!$E:$E,"&lt;"&amp;'2020'!$G330)</f>
        <v>0</v>
      </c>
      <c r="AM330" s="7">
        <f>SUMIFS('Inventory (old)'!$M:$M,'Inventory (old)'!$A:$A,"Crosswalk",'Inventory (old)'!$B:$B,'2020'!$A330,'Inventory (old)'!$E:$E,"&gt;="&amp;'2020'!$F330,'Inventory (old)'!$E:$E,"&lt;"&amp;'2020'!$G330)</f>
        <v>0</v>
      </c>
      <c r="AN330" s="7">
        <f>SUMIFS('Inventory (old)'!$M:$M,'Inventory (old)'!$A:$A,"Yield Line",'Inventory (old)'!$B:$B,'2020'!$A330,'Inventory (old)'!$E:$E,"&gt;="&amp;'2020'!$F330,'Inventory (old)'!$E:$E,"&lt;"&amp;'2020'!$G330)</f>
        <v>0</v>
      </c>
      <c r="AO330" s="7">
        <f>SUMIFS('Inventory (old)'!$M:$M,'Inventory (old)'!$A:$A,"Parking",'Inventory (old)'!$B:$B,'2020'!$A330,'Inventory (old)'!$E:$E,"&gt;="&amp;'2020'!$F330,'Inventory (old)'!$E:$E,"&lt;"&amp;'2020'!$G330)</f>
        <v>0</v>
      </c>
      <c r="AP330" s="7">
        <f>SUMIFS('Inventory (old)'!$M:$M,'Inventory (old)'!$A:$A,"Island",'Inventory (old)'!$B:$B,'2020'!$A330,'Inventory (old)'!$E:$E,"&gt;="&amp;'2020'!$F330,'Inventory (old)'!$E:$E,"&lt;"&amp;'2020'!$G330)</f>
        <v>0</v>
      </c>
      <c r="AQ330" s="7">
        <f>SUMIFS('Inventory (old)'!$M:$M,'Inventory (old)'!$A:$A,"Railroad",'Inventory (old)'!$B:$B,'2020'!$A330,'Inventory (old)'!$E:$E,"&gt;="&amp;'2020'!$F330,'Inventory (old)'!$E:$E,"&lt;"&amp;'2020'!$G330)</f>
        <v>0</v>
      </c>
      <c r="AR330" s="7">
        <f>SUMIFS('Inventory (old)'!$M:$M,'Inventory (old)'!$A:$A,"School",'Inventory (old)'!$B:$B,'2020'!$A330,'Inventory (old)'!$E:$E,"&gt;="&amp;'2020'!$F330,'Inventory (old)'!$E:$E,"&lt;"&amp;'2020'!$G330)</f>
        <v>0</v>
      </c>
      <c r="AS330" s="7">
        <f>SUMIFS('Inventory (old)'!$M:$M,'Inventory (old)'!$A:$A,"Air Speed",'Inventory (old)'!$B:$B,'2020'!$A330,'Inventory (old)'!$E:$E,"&gt;="&amp;'2020'!$F330,'Inventory (old)'!$E:$E,"&lt;"&amp;'2020'!$G330)</f>
        <v>0</v>
      </c>
      <c r="AT330" s="7">
        <f>SUMIFS('Inventory (old)'!$M:$M,'Inventory (old)'!$A:$A,"Wrong Way",'Inventory (old)'!$B:$B,'2020'!$A330,'Inventory (old)'!$E:$E,"&gt;="&amp;'2020'!$F330,'Inventory (old)'!$E:$E,"&lt;"&amp;'2020'!$G330)</f>
        <v>0</v>
      </c>
      <c r="AU330" s="7">
        <f>SUMIFS('Inventory (old)'!$M:$M,'Inventory (old)'!$A:$A,"Merge Arrow",'Inventory (old)'!$B:$B,'2020'!$A330,'Inventory (old)'!$E:$E,"&gt;="&amp;'2020'!$F330,'Inventory (old)'!$E:$E,"&lt;"&amp;'2020'!$G330)</f>
        <v>0</v>
      </c>
      <c r="AV330" s="7">
        <f>SUMIFS('Inventory (old)'!$M:$M,'Inventory (old)'!$A:$A,"Bike",'Inventory (old)'!$B:$B,'2020'!$A330,'Inventory (old)'!$E:$E,"&gt;="&amp;'2020'!$F330,'Inventory (old)'!$E:$E,"&lt;"&amp;'2020'!$G330)</f>
        <v>0</v>
      </c>
      <c r="AW330" s="1">
        <f>SUMIFS('Inventory (old)'!$S:$S,'Inventory (old)'!$A:$A,"Parking",'Inventory (old)'!$B:$B,'2020'!$A330,'Inventory (old)'!$E:$E,"&gt;="&amp;'2020'!$F330,'Inventory (old)'!$E:$E,"&lt;"&amp;'2020'!$G330)</f>
        <v>0</v>
      </c>
      <c r="AX330" s="13"/>
    </row>
    <row r="331" spans="1:50" x14ac:dyDescent="0.25">
      <c r="A331" s="6" t="s">
        <v>2923</v>
      </c>
      <c r="B331" s="7" t="s">
        <v>39</v>
      </c>
      <c r="C331" s="7" t="s">
        <v>2051</v>
      </c>
      <c r="D331" s="7">
        <v>303</v>
      </c>
      <c r="E331" s="7" t="s">
        <v>2176</v>
      </c>
      <c r="F331" s="8">
        <v>1.0000000000000001E-5</v>
      </c>
      <c r="G331" s="8">
        <v>3.7210000000000001</v>
      </c>
      <c r="H331" s="7" t="s">
        <v>74</v>
      </c>
      <c r="I331" s="7" t="s">
        <v>2230</v>
      </c>
      <c r="J331" s="14">
        <f t="shared" si="101"/>
        <v>3.72099</v>
      </c>
      <c r="K331" s="15" t="s">
        <v>2062</v>
      </c>
      <c r="L331" s="7"/>
      <c r="M331" s="7" t="s">
        <v>2072</v>
      </c>
      <c r="N331" s="20">
        <v>2</v>
      </c>
      <c r="O331" s="8"/>
      <c r="P331" s="8"/>
      <c r="Q331" s="14"/>
      <c r="R331" s="14"/>
      <c r="S331" s="21"/>
      <c r="T331" s="16"/>
      <c r="V331" s="7"/>
      <c r="W331" s="7"/>
      <c r="X331" s="7"/>
      <c r="Y331" s="16"/>
      <c r="Z331" s="15">
        <v>2020</v>
      </c>
      <c r="AA331" s="8">
        <f t="shared" si="97"/>
        <v>3.72099</v>
      </c>
      <c r="AB331" s="8">
        <f t="shared" si="98"/>
        <v>7.44198</v>
      </c>
      <c r="AC331" s="8">
        <f t="shared" si="99"/>
        <v>0</v>
      </c>
      <c r="AD331" s="11">
        <f t="shared" si="100"/>
        <v>0</v>
      </c>
      <c r="AE331" s="31">
        <v>2020</v>
      </c>
      <c r="AF331" s="7">
        <f>SUMIFS('Inventory (old)'!$M:$M,'Inventory (old)'!$A:$A,"Stop Line",'Inventory (old)'!$B:$B,'2020'!$A331,'Inventory (old)'!$E:$E,"&gt;="&amp;'2020'!$F331,'Inventory (old)'!$E:$E,"&lt;"&amp;'2020'!$G331)</f>
        <v>0</v>
      </c>
      <c r="AG331" s="7">
        <f>SUMIFS('Inventory (old)'!$M:$M,'Inventory (old)'!$A:$A,"Channel",'Inventory (old)'!$B:$B,'2020'!$A331,'Inventory (old)'!$E:$E,"&gt;="&amp;'2020'!$F331,'Inventory (old)'!$E:$E,"&lt;"&amp;'2020'!$G331)</f>
        <v>0</v>
      </c>
      <c r="AH331" s="7">
        <f>SUMIFS('Inventory (old)'!$M:$M,'Inventory (old)'!$A:$A,"Dotted Line",'Inventory (old)'!$B:$B,'2020'!$A331,'Inventory (old)'!$E:$E,"&gt;="&amp;'2020'!$F331,'Inventory (old)'!$E:$E,"&lt;"&amp;'2020'!$G331)</f>
        <v>0</v>
      </c>
      <c r="AI331" s="7">
        <f>SUMIFS('Inventory (old)'!$M:$M,'Inventory (old)'!$A:$A,"Arrows and Onlys",'Inventory (old)'!$B:$B,'2020'!$A331,'Inventory (old)'!$E:$E,"&gt;="&amp;'2020'!$F331,'Inventory (old)'!$E:$E,"&lt;"&amp;'2020'!$G331)</f>
        <v>0</v>
      </c>
      <c r="AJ331" s="7">
        <f>SUMIFS('Inventory (old)'!$N:$N,'Inventory (old)'!$A:$A,"Arrows and Onlys",'Inventory (old)'!$B:$B,'2020'!$A331,'Inventory (old)'!$E:$E,"&gt;="&amp;'2020'!$F331,'Inventory (old)'!$E:$E,"&lt;"&amp;'2020'!$G331)</f>
        <v>0</v>
      </c>
      <c r="AK331" s="7">
        <f>SUMIFS('Inventory (old)'!$O:$O,'Inventory (old)'!$A:$A,"Transverse",'Inventory (old)'!$B:$B,'2020'!$A331,'Inventory (old)'!$E:$E,"&gt;="&amp;'2020'!$F331,'Inventory (old)'!$E:$E,"&lt;"&amp;'2020'!$G331)</f>
        <v>0</v>
      </c>
      <c r="AL331" s="7">
        <f>SUMIFS('Inventory (old)'!$P:$P,'Inventory (old)'!$A:$A,"Transverse",'Inventory (old)'!$B:$B,'2020'!$A331,'Inventory (old)'!$E:$E,"&gt;="&amp;'2020'!$F331,'Inventory (old)'!$E:$E,"&lt;"&amp;'2020'!$G331)</f>
        <v>0</v>
      </c>
      <c r="AM331" s="7">
        <f>SUMIFS('Inventory (old)'!$M:$M,'Inventory (old)'!$A:$A,"Crosswalk",'Inventory (old)'!$B:$B,'2020'!$A331,'Inventory (old)'!$E:$E,"&gt;="&amp;'2020'!$F331,'Inventory (old)'!$E:$E,"&lt;"&amp;'2020'!$G331)</f>
        <v>0</v>
      </c>
      <c r="AN331" s="7">
        <f>SUMIFS('Inventory (old)'!$M:$M,'Inventory (old)'!$A:$A,"Yield Line",'Inventory (old)'!$B:$B,'2020'!$A331,'Inventory (old)'!$E:$E,"&gt;="&amp;'2020'!$F331,'Inventory (old)'!$E:$E,"&lt;"&amp;'2020'!$G331)</f>
        <v>0</v>
      </c>
      <c r="AO331" s="7">
        <f>SUMIFS('Inventory (old)'!$M:$M,'Inventory (old)'!$A:$A,"Parking",'Inventory (old)'!$B:$B,'2020'!$A331,'Inventory (old)'!$E:$E,"&gt;="&amp;'2020'!$F331,'Inventory (old)'!$E:$E,"&lt;"&amp;'2020'!$G331)</f>
        <v>0</v>
      </c>
      <c r="AP331" s="7">
        <f>SUMIFS('Inventory (old)'!$M:$M,'Inventory (old)'!$A:$A,"Island",'Inventory (old)'!$B:$B,'2020'!$A331,'Inventory (old)'!$E:$E,"&gt;="&amp;'2020'!$F331,'Inventory (old)'!$E:$E,"&lt;"&amp;'2020'!$G331)</f>
        <v>0</v>
      </c>
      <c r="AQ331" s="7">
        <f>SUMIFS('Inventory (old)'!$M:$M,'Inventory (old)'!$A:$A,"Railroad",'Inventory (old)'!$B:$B,'2020'!$A331,'Inventory (old)'!$E:$E,"&gt;="&amp;'2020'!$F331,'Inventory (old)'!$E:$E,"&lt;"&amp;'2020'!$G331)</f>
        <v>0</v>
      </c>
      <c r="AR331" s="7">
        <f>SUMIFS('Inventory (old)'!$M:$M,'Inventory (old)'!$A:$A,"School",'Inventory (old)'!$B:$B,'2020'!$A331,'Inventory (old)'!$E:$E,"&gt;="&amp;'2020'!$F331,'Inventory (old)'!$E:$E,"&lt;"&amp;'2020'!$G331)</f>
        <v>0</v>
      </c>
      <c r="AS331" s="7">
        <f>SUMIFS('Inventory (old)'!$M:$M,'Inventory (old)'!$A:$A,"Air Speed",'Inventory (old)'!$B:$B,'2020'!$A331,'Inventory (old)'!$E:$E,"&gt;="&amp;'2020'!$F331,'Inventory (old)'!$E:$E,"&lt;"&amp;'2020'!$G331)</f>
        <v>0</v>
      </c>
      <c r="AT331" s="7">
        <f>SUMIFS('Inventory (old)'!$M:$M,'Inventory (old)'!$A:$A,"Wrong Way",'Inventory (old)'!$B:$B,'2020'!$A331,'Inventory (old)'!$E:$E,"&gt;="&amp;'2020'!$F331,'Inventory (old)'!$E:$E,"&lt;"&amp;'2020'!$G331)</f>
        <v>0</v>
      </c>
      <c r="AU331" s="7">
        <f>SUMIFS('Inventory (old)'!$M:$M,'Inventory (old)'!$A:$A,"Merge Arrow",'Inventory (old)'!$B:$B,'2020'!$A331,'Inventory (old)'!$E:$E,"&gt;="&amp;'2020'!$F331,'Inventory (old)'!$E:$E,"&lt;"&amp;'2020'!$G331)</f>
        <v>0</v>
      </c>
      <c r="AV331" s="7">
        <f>SUMIFS('Inventory (old)'!$M:$M,'Inventory (old)'!$A:$A,"Bike",'Inventory (old)'!$B:$B,'2020'!$A331,'Inventory (old)'!$E:$E,"&gt;="&amp;'2020'!$F331,'Inventory (old)'!$E:$E,"&lt;"&amp;'2020'!$G331)</f>
        <v>0</v>
      </c>
      <c r="AW331" s="1">
        <f>SUMIFS('Inventory (old)'!$S:$S,'Inventory (old)'!$A:$A,"Parking",'Inventory (old)'!$B:$B,'2020'!$A331,'Inventory (old)'!$E:$E,"&gt;="&amp;'2020'!$F331,'Inventory (old)'!$E:$E,"&lt;"&amp;'2020'!$G331)</f>
        <v>0</v>
      </c>
      <c r="AX331" s="13" t="s">
        <v>2952</v>
      </c>
    </row>
    <row r="332" spans="1:50" x14ac:dyDescent="0.25">
      <c r="A332" s="6" t="s">
        <v>2924</v>
      </c>
      <c r="B332" s="7" t="s">
        <v>39</v>
      </c>
      <c r="C332" s="7" t="s">
        <v>2051</v>
      </c>
      <c r="D332" s="7">
        <v>547</v>
      </c>
      <c r="E332" s="7" t="s">
        <v>2176</v>
      </c>
      <c r="F332" s="8">
        <v>9.9999999999999994E-12</v>
      </c>
      <c r="G332" s="8">
        <v>7.13</v>
      </c>
      <c r="H332" s="7" t="s">
        <v>687</v>
      </c>
      <c r="I332" s="7" t="s">
        <v>3220</v>
      </c>
      <c r="J332" s="14">
        <f t="shared" si="101"/>
        <v>7.1299999999899999</v>
      </c>
      <c r="K332" s="15" t="s">
        <v>2062</v>
      </c>
      <c r="L332" s="7"/>
      <c r="M332" s="7" t="s">
        <v>2072</v>
      </c>
      <c r="N332" s="20">
        <v>2</v>
      </c>
      <c r="O332" s="8"/>
      <c r="P332" s="8"/>
      <c r="Q332" s="14"/>
      <c r="R332" s="14"/>
      <c r="S332" s="21"/>
      <c r="T332" s="16"/>
      <c r="V332" s="7"/>
      <c r="W332" s="7"/>
      <c r="X332" s="7"/>
      <c r="Y332" s="16"/>
      <c r="Z332" s="15">
        <v>2020</v>
      </c>
      <c r="AA332" s="8">
        <f t="shared" si="97"/>
        <v>7.1299999999899999</v>
      </c>
      <c r="AB332" s="8">
        <f t="shared" si="98"/>
        <v>14.25999999998</v>
      </c>
      <c r="AC332" s="8">
        <f t="shared" si="99"/>
        <v>0</v>
      </c>
      <c r="AD332" s="11">
        <f t="shared" si="100"/>
        <v>0</v>
      </c>
      <c r="AE332" s="31">
        <v>2020</v>
      </c>
      <c r="AF332" s="7">
        <f>SUMIFS('Inventory (old)'!$M:$M,'Inventory (old)'!$A:$A,"Stop Line",'Inventory (old)'!$B:$B,'2020'!$A332,'Inventory (old)'!$E:$E,"&gt;="&amp;'2020'!$F332,'Inventory (old)'!$E:$E,"&lt;"&amp;'2020'!$G332)</f>
        <v>0</v>
      </c>
      <c r="AG332" s="7">
        <f>SUMIFS('Inventory (old)'!$M:$M,'Inventory (old)'!$A:$A,"Channel",'Inventory (old)'!$B:$B,'2020'!$A332,'Inventory (old)'!$E:$E,"&gt;="&amp;'2020'!$F332,'Inventory (old)'!$E:$E,"&lt;"&amp;'2020'!$G332)</f>
        <v>0</v>
      </c>
      <c r="AH332" s="7">
        <f>SUMIFS('Inventory (old)'!$M:$M,'Inventory (old)'!$A:$A,"Dotted Line",'Inventory (old)'!$B:$B,'2020'!$A332,'Inventory (old)'!$E:$E,"&gt;="&amp;'2020'!$F332,'Inventory (old)'!$E:$E,"&lt;"&amp;'2020'!$G332)</f>
        <v>0</v>
      </c>
      <c r="AI332" s="7">
        <f>SUMIFS('Inventory (old)'!$M:$M,'Inventory (old)'!$A:$A,"Arrows and Onlys",'Inventory (old)'!$B:$B,'2020'!$A332,'Inventory (old)'!$E:$E,"&gt;="&amp;'2020'!$F332,'Inventory (old)'!$E:$E,"&lt;"&amp;'2020'!$G332)</f>
        <v>0</v>
      </c>
      <c r="AJ332" s="7">
        <f>SUMIFS('Inventory (old)'!$N:$N,'Inventory (old)'!$A:$A,"Arrows and Onlys",'Inventory (old)'!$B:$B,'2020'!$A332,'Inventory (old)'!$E:$E,"&gt;="&amp;'2020'!$F332,'Inventory (old)'!$E:$E,"&lt;"&amp;'2020'!$G332)</f>
        <v>0</v>
      </c>
      <c r="AK332" s="7">
        <f>SUMIFS('Inventory (old)'!$O:$O,'Inventory (old)'!$A:$A,"Transverse",'Inventory (old)'!$B:$B,'2020'!$A332,'Inventory (old)'!$E:$E,"&gt;="&amp;'2020'!$F332,'Inventory (old)'!$E:$E,"&lt;"&amp;'2020'!$G332)</f>
        <v>0</v>
      </c>
      <c r="AL332" s="7">
        <f>SUMIFS('Inventory (old)'!$P:$P,'Inventory (old)'!$A:$A,"Transverse",'Inventory (old)'!$B:$B,'2020'!$A332,'Inventory (old)'!$E:$E,"&gt;="&amp;'2020'!$F332,'Inventory (old)'!$E:$E,"&lt;"&amp;'2020'!$G332)</f>
        <v>0</v>
      </c>
      <c r="AM332" s="7">
        <f>SUMIFS('Inventory (old)'!$M:$M,'Inventory (old)'!$A:$A,"Crosswalk",'Inventory (old)'!$B:$B,'2020'!$A332,'Inventory (old)'!$E:$E,"&gt;="&amp;'2020'!$F332,'Inventory (old)'!$E:$E,"&lt;"&amp;'2020'!$G332)</f>
        <v>0</v>
      </c>
      <c r="AN332" s="7">
        <f>SUMIFS('Inventory (old)'!$M:$M,'Inventory (old)'!$A:$A,"Yield Line",'Inventory (old)'!$B:$B,'2020'!$A332,'Inventory (old)'!$E:$E,"&gt;="&amp;'2020'!$F332,'Inventory (old)'!$E:$E,"&lt;"&amp;'2020'!$G332)</f>
        <v>0</v>
      </c>
      <c r="AO332" s="7">
        <f>SUMIFS('Inventory (old)'!$M:$M,'Inventory (old)'!$A:$A,"Parking",'Inventory (old)'!$B:$B,'2020'!$A332,'Inventory (old)'!$E:$E,"&gt;="&amp;'2020'!$F332,'Inventory (old)'!$E:$E,"&lt;"&amp;'2020'!$G332)</f>
        <v>0</v>
      </c>
      <c r="AP332" s="7">
        <f>SUMIFS('Inventory (old)'!$M:$M,'Inventory (old)'!$A:$A,"Island",'Inventory (old)'!$B:$B,'2020'!$A332,'Inventory (old)'!$E:$E,"&gt;="&amp;'2020'!$F332,'Inventory (old)'!$E:$E,"&lt;"&amp;'2020'!$G332)</f>
        <v>0</v>
      </c>
      <c r="AQ332" s="7">
        <f>SUMIFS('Inventory (old)'!$M:$M,'Inventory (old)'!$A:$A,"Railroad",'Inventory (old)'!$B:$B,'2020'!$A332,'Inventory (old)'!$E:$E,"&gt;="&amp;'2020'!$F332,'Inventory (old)'!$E:$E,"&lt;"&amp;'2020'!$G332)</f>
        <v>0</v>
      </c>
      <c r="AR332" s="7">
        <f>SUMIFS('Inventory (old)'!$M:$M,'Inventory (old)'!$A:$A,"School",'Inventory (old)'!$B:$B,'2020'!$A332,'Inventory (old)'!$E:$E,"&gt;="&amp;'2020'!$F332,'Inventory (old)'!$E:$E,"&lt;"&amp;'2020'!$G332)</f>
        <v>0</v>
      </c>
      <c r="AS332" s="7">
        <f>SUMIFS('Inventory (old)'!$M:$M,'Inventory (old)'!$A:$A,"Air Speed",'Inventory (old)'!$B:$B,'2020'!$A332,'Inventory (old)'!$E:$E,"&gt;="&amp;'2020'!$F332,'Inventory (old)'!$E:$E,"&lt;"&amp;'2020'!$G332)</f>
        <v>0</v>
      </c>
      <c r="AT332" s="7">
        <f>SUMIFS('Inventory (old)'!$M:$M,'Inventory (old)'!$A:$A,"Wrong Way",'Inventory (old)'!$B:$B,'2020'!$A332,'Inventory (old)'!$E:$E,"&gt;="&amp;'2020'!$F332,'Inventory (old)'!$E:$E,"&lt;"&amp;'2020'!$G332)</f>
        <v>0</v>
      </c>
      <c r="AU332" s="7">
        <f>SUMIFS('Inventory (old)'!$M:$M,'Inventory (old)'!$A:$A,"Merge Arrow",'Inventory (old)'!$B:$B,'2020'!$A332,'Inventory (old)'!$E:$E,"&gt;="&amp;'2020'!$F332,'Inventory (old)'!$E:$E,"&lt;"&amp;'2020'!$G332)</f>
        <v>0</v>
      </c>
      <c r="AV332" s="7">
        <f>SUMIFS('Inventory (old)'!$M:$M,'Inventory (old)'!$A:$A,"Bike",'Inventory (old)'!$B:$B,'2020'!$A332,'Inventory (old)'!$E:$E,"&gt;="&amp;'2020'!$F332,'Inventory (old)'!$E:$E,"&lt;"&amp;'2020'!$G332)</f>
        <v>0</v>
      </c>
      <c r="AW332" s="1">
        <f>SUMIFS('Inventory (old)'!$S:$S,'Inventory (old)'!$A:$A,"Parking",'Inventory (old)'!$B:$B,'2020'!$A332,'Inventory (old)'!$E:$E,"&gt;="&amp;'2020'!$F332,'Inventory (old)'!$E:$E,"&lt;"&amp;'2020'!$G332)</f>
        <v>0</v>
      </c>
      <c r="AX332" s="13"/>
    </row>
    <row r="333" spans="1:50" x14ac:dyDescent="0.25">
      <c r="A333" s="6" t="s">
        <v>2924</v>
      </c>
      <c r="B333" s="7" t="s">
        <v>39</v>
      </c>
      <c r="C333" s="7" t="s">
        <v>2051</v>
      </c>
      <c r="D333" s="7">
        <v>547</v>
      </c>
      <c r="E333" s="7" t="s">
        <v>2176</v>
      </c>
      <c r="F333" s="8">
        <v>7.13</v>
      </c>
      <c r="G333" s="8">
        <v>8.1809999999999992</v>
      </c>
      <c r="H333" s="7" t="s">
        <v>3220</v>
      </c>
      <c r="I333" s="7" t="s">
        <v>74</v>
      </c>
      <c r="J333" s="14">
        <f t="shared" si="101"/>
        <v>1.0509999999999993</v>
      </c>
      <c r="K333" s="15" t="s">
        <v>2062</v>
      </c>
      <c r="L333" s="7"/>
      <c r="M333" s="7" t="s">
        <v>2072</v>
      </c>
      <c r="N333" s="20">
        <v>2</v>
      </c>
      <c r="O333" s="8"/>
      <c r="P333" s="8"/>
      <c r="Q333" s="14"/>
      <c r="R333" s="14"/>
      <c r="S333" s="21"/>
      <c r="T333" s="16" t="s">
        <v>2893</v>
      </c>
      <c r="V333" s="7"/>
      <c r="W333" s="7"/>
      <c r="X333" s="7"/>
      <c r="Y333" s="16"/>
      <c r="Z333" s="15">
        <v>2020</v>
      </c>
      <c r="AA333" s="8">
        <f t="shared" si="97"/>
        <v>1.0509999999999993</v>
      </c>
      <c r="AB333" s="8">
        <f t="shared" si="98"/>
        <v>2.1019999999999985</v>
      </c>
      <c r="AC333" s="8">
        <f t="shared" si="99"/>
        <v>0</v>
      </c>
      <c r="AD333" s="11">
        <f t="shared" si="100"/>
        <v>0</v>
      </c>
      <c r="AE333" s="31"/>
      <c r="AF333" s="7">
        <f>SUMIFS('Inventory (old)'!$M:$M,'Inventory (old)'!$A:$A,"Stop Line",'Inventory (old)'!$B:$B,'2020'!$A333,'Inventory (old)'!$E:$E,"&gt;="&amp;'2020'!$F333,'Inventory (old)'!$E:$E,"&lt;"&amp;'2020'!$G333)</f>
        <v>0</v>
      </c>
      <c r="AG333" s="7">
        <f>SUMIFS('Inventory (old)'!$M:$M,'Inventory (old)'!$A:$A,"Channel",'Inventory (old)'!$B:$B,'2020'!$A333,'Inventory (old)'!$E:$E,"&gt;="&amp;'2020'!$F333,'Inventory (old)'!$E:$E,"&lt;"&amp;'2020'!$G333)</f>
        <v>0</v>
      </c>
      <c r="AH333" s="7">
        <f>SUMIFS('Inventory (old)'!$M:$M,'Inventory (old)'!$A:$A,"Dotted Line",'Inventory (old)'!$B:$B,'2020'!$A333,'Inventory (old)'!$E:$E,"&gt;="&amp;'2020'!$F333,'Inventory (old)'!$E:$E,"&lt;"&amp;'2020'!$G333)</f>
        <v>0</v>
      </c>
      <c r="AI333" s="7">
        <f>SUMIFS('Inventory (old)'!$M:$M,'Inventory (old)'!$A:$A,"Arrows and Onlys",'Inventory (old)'!$B:$B,'2020'!$A333,'Inventory (old)'!$E:$E,"&gt;="&amp;'2020'!$F333,'Inventory (old)'!$E:$E,"&lt;"&amp;'2020'!$G333)</f>
        <v>0</v>
      </c>
      <c r="AJ333" s="7">
        <f>SUMIFS('Inventory (old)'!$N:$N,'Inventory (old)'!$A:$A,"Arrows and Onlys",'Inventory (old)'!$B:$B,'2020'!$A333,'Inventory (old)'!$E:$E,"&gt;="&amp;'2020'!$F333,'Inventory (old)'!$E:$E,"&lt;"&amp;'2020'!$G333)</f>
        <v>0</v>
      </c>
      <c r="AK333" s="7">
        <f>SUMIFS('Inventory (old)'!$O:$O,'Inventory (old)'!$A:$A,"Transverse",'Inventory (old)'!$B:$B,'2020'!$A333,'Inventory (old)'!$E:$E,"&gt;="&amp;'2020'!$F333,'Inventory (old)'!$E:$E,"&lt;"&amp;'2020'!$G333)</f>
        <v>0</v>
      </c>
      <c r="AL333" s="7">
        <f>SUMIFS('Inventory (old)'!$P:$P,'Inventory (old)'!$A:$A,"Transverse",'Inventory (old)'!$B:$B,'2020'!$A333,'Inventory (old)'!$E:$E,"&gt;="&amp;'2020'!$F333,'Inventory (old)'!$E:$E,"&lt;"&amp;'2020'!$G333)</f>
        <v>0</v>
      </c>
      <c r="AM333" s="7">
        <f>SUMIFS('Inventory (old)'!$M:$M,'Inventory (old)'!$A:$A,"Crosswalk",'Inventory (old)'!$B:$B,'2020'!$A333,'Inventory (old)'!$E:$E,"&gt;="&amp;'2020'!$F333,'Inventory (old)'!$E:$E,"&lt;"&amp;'2020'!$G333)</f>
        <v>0</v>
      </c>
      <c r="AN333" s="7">
        <f>SUMIFS('Inventory (old)'!$M:$M,'Inventory (old)'!$A:$A,"Yield Line",'Inventory (old)'!$B:$B,'2020'!$A333,'Inventory (old)'!$E:$E,"&gt;="&amp;'2020'!$F333,'Inventory (old)'!$E:$E,"&lt;"&amp;'2020'!$G333)</f>
        <v>0</v>
      </c>
      <c r="AO333" s="7">
        <f>SUMIFS('Inventory (old)'!$M:$M,'Inventory (old)'!$A:$A,"Parking",'Inventory (old)'!$B:$B,'2020'!$A333,'Inventory (old)'!$E:$E,"&gt;="&amp;'2020'!$F333,'Inventory (old)'!$E:$E,"&lt;"&amp;'2020'!$G333)</f>
        <v>0</v>
      </c>
      <c r="AP333" s="7">
        <f>SUMIFS('Inventory (old)'!$M:$M,'Inventory (old)'!$A:$A,"Island",'Inventory (old)'!$B:$B,'2020'!$A333,'Inventory (old)'!$E:$E,"&gt;="&amp;'2020'!$F333,'Inventory (old)'!$E:$E,"&lt;"&amp;'2020'!$G333)</f>
        <v>0</v>
      </c>
      <c r="AQ333" s="7">
        <f>SUMIFS('Inventory (old)'!$M:$M,'Inventory (old)'!$A:$A,"Railroad",'Inventory (old)'!$B:$B,'2020'!$A333,'Inventory (old)'!$E:$E,"&gt;="&amp;'2020'!$F333,'Inventory (old)'!$E:$E,"&lt;"&amp;'2020'!$G333)</f>
        <v>0</v>
      </c>
      <c r="AR333" s="7">
        <f>SUMIFS('Inventory (old)'!$M:$M,'Inventory (old)'!$A:$A,"School",'Inventory (old)'!$B:$B,'2020'!$A333,'Inventory (old)'!$E:$E,"&gt;="&amp;'2020'!$F333,'Inventory (old)'!$E:$E,"&lt;"&amp;'2020'!$G333)</f>
        <v>0</v>
      </c>
      <c r="AS333" s="7">
        <f>SUMIFS('Inventory (old)'!$M:$M,'Inventory (old)'!$A:$A,"Air Speed",'Inventory (old)'!$B:$B,'2020'!$A333,'Inventory (old)'!$E:$E,"&gt;="&amp;'2020'!$F333,'Inventory (old)'!$E:$E,"&lt;"&amp;'2020'!$G333)</f>
        <v>0</v>
      </c>
      <c r="AT333" s="7">
        <f>SUMIFS('Inventory (old)'!$M:$M,'Inventory (old)'!$A:$A,"Wrong Way",'Inventory (old)'!$B:$B,'2020'!$A333,'Inventory (old)'!$E:$E,"&gt;="&amp;'2020'!$F333,'Inventory (old)'!$E:$E,"&lt;"&amp;'2020'!$G333)</f>
        <v>0</v>
      </c>
      <c r="AU333" s="7">
        <f>SUMIFS('Inventory (old)'!$M:$M,'Inventory (old)'!$A:$A,"Merge Arrow",'Inventory (old)'!$B:$B,'2020'!$A333,'Inventory (old)'!$E:$E,"&gt;="&amp;'2020'!$F333,'Inventory (old)'!$E:$E,"&lt;"&amp;'2020'!$G333)</f>
        <v>0</v>
      </c>
      <c r="AV333" s="7">
        <f>SUMIFS('Inventory (old)'!$M:$M,'Inventory (old)'!$A:$A,"Bike",'Inventory (old)'!$B:$B,'2020'!$A333,'Inventory (old)'!$E:$E,"&gt;="&amp;'2020'!$F333,'Inventory (old)'!$E:$E,"&lt;"&amp;'2020'!$G333)</f>
        <v>0</v>
      </c>
      <c r="AW333" s="1">
        <f>SUMIFS('Inventory (old)'!$S:$S,'Inventory (old)'!$A:$A,"Parking",'Inventory (old)'!$B:$B,'2020'!$A333,'Inventory (old)'!$E:$E,"&gt;="&amp;'2020'!$F333,'Inventory (old)'!$E:$E,"&lt;"&amp;'2020'!$G333)</f>
        <v>0</v>
      </c>
      <c r="AX333" s="13"/>
    </row>
    <row r="334" spans="1:50" x14ac:dyDescent="0.25">
      <c r="A334" s="6" t="s">
        <v>2925</v>
      </c>
      <c r="B334" s="7" t="s">
        <v>39</v>
      </c>
      <c r="C334" s="7" t="s">
        <v>2051</v>
      </c>
      <c r="D334" s="7">
        <v>598</v>
      </c>
      <c r="E334" s="7" t="s">
        <v>2176</v>
      </c>
      <c r="F334" s="8">
        <v>9.9999999999999995E-8</v>
      </c>
      <c r="G334" s="8">
        <v>2.64</v>
      </c>
      <c r="H334" s="7" t="s">
        <v>2190</v>
      </c>
      <c r="I334" s="7" t="s">
        <v>420</v>
      </c>
      <c r="J334" s="14">
        <f t="shared" si="101"/>
        <v>2.6399999000000003</v>
      </c>
      <c r="K334" s="15" t="s">
        <v>2062</v>
      </c>
      <c r="L334" s="7"/>
      <c r="M334" s="7" t="s">
        <v>2072</v>
      </c>
      <c r="N334" s="20">
        <v>2</v>
      </c>
      <c r="O334" s="8"/>
      <c r="P334" s="8"/>
      <c r="Q334" s="14"/>
      <c r="R334" s="14"/>
      <c r="S334" s="21"/>
      <c r="T334" s="16"/>
      <c r="V334" s="7"/>
      <c r="W334" s="7"/>
      <c r="X334" s="7">
        <v>2019</v>
      </c>
      <c r="Y334" s="16" t="s">
        <v>348</v>
      </c>
      <c r="Z334" s="15">
        <v>2020</v>
      </c>
      <c r="AA334" s="8">
        <f t="shared" si="97"/>
        <v>2.6399999000000003</v>
      </c>
      <c r="AB334" s="8">
        <f t="shared" si="98"/>
        <v>5.2799998000000006</v>
      </c>
      <c r="AC334" s="8">
        <f t="shared" si="99"/>
        <v>0</v>
      </c>
      <c r="AD334" s="11">
        <f t="shared" si="100"/>
        <v>0</v>
      </c>
      <c r="AE334" s="31"/>
      <c r="AF334" s="7">
        <f>SUMIFS('Inventory (old)'!$M:$M,'Inventory (old)'!$A:$A,"Stop Line",'Inventory (old)'!$B:$B,'2020'!$A334,'Inventory (old)'!$E:$E,"&gt;="&amp;'2020'!$F334,'Inventory (old)'!$E:$E,"&lt;"&amp;'2020'!$G334)</f>
        <v>0</v>
      </c>
      <c r="AG334" s="7">
        <f>SUMIFS('Inventory (old)'!$M:$M,'Inventory (old)'!$A:$A,"Channel",'Inventory (old)'!$B:$B,'2020'!$A334,'Inventory (old)'!$E:$E,"&gt;="&amp;'2020'!$F334,'Inventory (old)'!$E:$E,"&lt;"&amp;'2020'!$G334)</f>
        <v>0</v>
      </c>
      <c r="AH334" s="7">
        <f>SUMIFS('Inventory (old)'!$M:$M,'Inventory (old)'!$A:$A,"Dotted Line",'Inventory (old)'!$B:$B,'2020'!$A334,'Inventory (old)'!$E:$E,"&gt;="&amp;'2020'!$F334,'Inventory (old)'!$E:$E,"&lt;"&amp;'2020'!$G334)</f>
        <v>0</v>
      </c>
      <c r="AI334" s="7">
        <f>SUMIFS('Inventory (old)'!$M:$M,'Inventory (old)'!$A:$A,"Arrows and Onlys",'Inventory (old)'!$B:$B,'2020'!$A334,'Inventory (old)'!$E:$E,"&gt;="&amp;'2020'!$F334,'Inventory (old)'!$E:$E,"&lt;"&amp;'2020'!$G334)</f>
        <v>0</v>
      </c>
      <c r="AJ334" s="7">
        <f>SUMIFS('Inventory (old)'!$N:$N,'Inventory (old)'!$A:$A,"Arrows and Onlys",'Inventory (old)'!$B:$B,'2020'!$A334,'Inventory (old)'!$E:$E,"&gt;="&amp;'2020'!$F334,'Inventory (old)'!$E:$E,"&lt;"&amp;'2020'!$G334)</f>
        <v>0</v>
      </c>
      <c r="AK334" s="7">
        <f>SUMIFS('Inventory (old)'!$O:$O,'Inventory (old)'!$A:$A,"Transverse",'Inventory (old)'!$B:$B,'2020'!$A334,'Inventory (old)'!$E:$E,"&gt;="&amp;'2020'!$F334,'Inventory (old)'!$E:$E,"&lt;"&amp;'2020'!$G334)</f>
        <v>0</v>
      </c>
      <c r="AL334" s="7">
        <f>SUMIFS('Inventory (old)'!$P:$P,'Inventory (old)'!$A:$A,"Transverse",'Inventory (old)'!$B:$B,'2020'!$A334,'Inventory (old)'!$E:$E,"&gt;="&amp;'2020'!$F334,'Inventory (old)'!$E:$E,"&lt;"&amp;'2020'!$G334)</f>
        <v>0</v>
      </c>
      <c r="AM334" s="7">
        <f>SUMIFS('Inventory (old)'!$M:$M,'Inventory (old)'!$A:$A,"Crosswalk",'Inventory (old)'!$B:$B,'2020'!$A334,'Inventory (old)'!$E:$E,"&gt;="&amp;'2020'!$F334,'Inventory (old)'!$E:$E,"&lt;"&amp;'2020'!$G334)</f>
        <v>0</v>
      </c>
      <c r="AN334" s="7">
        <f>SUMIFS('Inventory (old)'!$M:$M,'Inventory (old)'!$A:$A,"Yield Line",'Inventory (old)'!$B:$B,'2020'!$A334,'Inventory (old)'!$E:$E,"&gt;="&amp;'2020'!$F334,'Inventory (old)'!$E:$E,"&lt;"&amp;'2020'!$G334)</f>
        <v>0</v>
      </c>
      <c r="AO334" s="7">
        <f>SUMIFS('Inventory (old)'!$M:$M,'Inventory (old)'!$A:$A,"Parking",'Inventory (old)'!$B:$B,'2020'!$A334,'Inventory (old)'!$E:$E,"&gt;="&amp;'2020'!$F334,'Inventory (old)'!$E:$E,"&lt;"&amp;'2020'!$G334)</f>
        <v>0</v>
      </c>
      <c r="AP334" s="7">
        <f>SUMIFS('Inventory (old)'!$M:$M,'Inventory (old)'!$A:$A,"Island",'Inventory (old)'!$B:$B,'2020'!$A334,'Inventory (old)'!$E:$E,"&gt;="&amp;'2020'!$F334,'Inventory (old)'!$E:$E,"&lt;"&amp;'2020'!$G334)</f>
        <v>0</v>
      </c>
      <c r="AQ334" s="7">
        <f>SUMIFS('Inventory (old)'!$M:$M,'Inventory (old)'!$A:$A,"Railroad",'Inventory (old)'!$B:$B,'2020'!$A334,'Inventory (old)'!$E:$E,"&gt;="&amp;'2020'!$F334,'Inventory (old)'!$E:$E,"&lt;"&amp;'2020'!$G334)</f>
        <v>2</v>
      </c>
      <c r="AR334" s="7">
        <f>SUMIFS('Inventory (old)'!$M:$M,'Inventory (old)'!$A:$A,"School",'Inventory (old)'!$B:$B,'2020'!$A334,'Inventory (old)'!$E:$E,"&gt;="&amp;'2020'!$F334,'Inventory (old)'!$E:$E,"&lt;"&amp;'2020'!$G334)</f>
        <v>0</v>
      </c>
      <c r="AS334" s="7">
        <f>SUMIFS('Inventory (old)'!$M:$M,'Inventory (old)'!$A:$A,"Air Speed",'Inventory (old)'!$B:$B,'2020'!$A334,'Inventory (old)'!$E:$E,"&gt;="&amp;'2020'!$F334,'Inventory (old)'!$E:$E,"&lt;"&amp;'2020'!$G334)</f>
        <v>0</v>
      </c>
      <c r="AT334" s="7">
        <f>SUMIFS('Inventory (old)'!$M:$M,'Inventory (old)'!$A:$A,"Wrong Way",'Inventory (old)'!$B:$B,'2020'!$A334,'Inventory (old)'!$E:$E,"&gt;="&amp;'2020'!$F334,'Inventory (old)'!$E:$E,"&lt;"&amp;'2020'!$G334)</f>
        <v>0</v>
      </c>
      <c r="AU334" s="7">
        <f>SUMIFS('Inventory (old)'!$M:$M,'Inventory (old)'!$A:$A,"Merge Arrow",'Inventory (old)'!$B:$B,'2020'!$A334,'Inventory (old)'!$E:$E,"&gt;="&amp;'2020'!$F334,'Inventory (old)'!$E:$E,"&lt;"&amp;'2020'!$G334)</f>
        <v>0</v>
      </c>
      <c r="AV334" s="7">
        <f>SUMIFS('Inventory (old)'!$M:$M,'Inventory (old)'!$A:$A,"Bike",'Inventory (old)'!$B:$B,'2020'!$A334,'Inventory (old)'!$E:$E,"&gt;="&amp;'2020'!$F334,'Inventory (old)'!$E:$E,"&lt;"&amp;'2020'!$G334)</f>
        <v>0</v>
      </c>
      <c r="AW334" s="1">
        <f>SUMIFS('Inventory (old)'!$S:$S,'Inventory (old)'!$A:$A,"Parking",'Inventory (old)'!$B:$B,'2020'!$A334,'Inventory (old)'!$E:$E,"&gt;="&amp;'2020'!$F334,'Inventory (old)'!$E:$E,"&lt;"&amp;'2020'!$G334)</f>
        <v>0</v>
      </c>
      <c r="AX334" s="13"/>
    </row>
    <row r="335" spans="1:50" x14ac:dyDescent="0.25">
      <c r="A335" s="6" t="s">
        <v>2925</v>
      </c>
      <c r="B335" s="7" t="s">
        <v>39</v>
      </c>
      <c r="C335" s="7" t="s">
        <v>2051</v>
      </c>
      <c r="D335" s="7">
        <v>598</v>
      </c>
      <c r="E335" s="7" t="s">
        <v>2176</v>
      </c>
      <c r="F335" s="8">
        <v>2.64</v>
      </c>
      <c r="G335" s="8">
        <v>3.03</v>
      </c>
      <c r="H335" s="7" t="s">
        <v>420</v>
      </c>
      <c r="I335" s="7" t="s">
        <v>364</v>
      </c>
      <c r="J335" s="14">
        <f t="shared" si="101"/>
        <v>0.38999999999999968</v>
      </c>
      <c r="K335" s="15" t="s">
        <v>2062</v>
      </c>
      <c r="L335" s="7"/>
      <c r="M335" s="7" t="s">
        <v>2072</v>
      </c>
      <c r="N335" s="20">
        <v>2</v>
      </c>
      <c r="O335" s="8"/>
      <c r="P335" s="8"/>
      <c r="Q335" s="14"/>
      <c r="R335" s="14"/>
      <c r="S335" s="21"/>
      <c r="T335" s="16"/>
      <c r="V335" s="7"/>
      <c r="W335" s="7"/>
      <c r="X335" s="7"/>
      <c r="Y335" s="16"/>
      <c r="Z335" s="15">
        <v>2020</v>
      </c>
      <c r="AA335" s="8">
        <f t="shared" si="97"/>
        <v>0.38999999999999968</v>
      </c>
      <c r="AB335" s="8">
        <f t="shared" si="98"/>
        <v>0.77999999999999936</v>
      </c>
      <c r="AC335" s="8">
        <f t="shared" si="99"/>
        <v>0</v>
      </c>
      <c r="AD335" s="11">
        <f t="shared" si="100"/>
        <v>0</v>
      </c>
      <c r="AE335" s="31">
        <v>2020</v>
      </c>
      <c r="AF335" s="7">
        <f>SUMIFS('Inventory (old)'!$M:$M,'Inventory (old)'!$A:$A,"Stop Line",'Inventory (old)'!$B:$B,'2020'!$A335,'Inventory (old)'!$E:$E,"&gt;="&amp;'2020'!$F335,'Inventory (old)'!$E:$E,"&lt;"&amp;'2020'!$G335)</f>
        <v>0</v>
      </c>
      <c r="AG335" s="7">
        <f>SUMIFS('Inventory (old)'!$M:$M,'Inventory (old)'!$A:$A,"Channel",'Inventory (old)'!$B:$B,'2020'!$A335,'Inventory (old)'!$E:$E,"&gt;="&amp;'2020'!$F335,'Inventory (old)'!$E:$E,"&lt;"&amp;'2020'!$G335)</f>
        <v>0</v>
      </c>
      <c r="AH335" s="7">
        <f>SUMIFS('Inventory (old)'!$M:$M,'Inventory (old)'!$A:$A,"Dotted Line",'Inventory (old)'!$B:$B,'2020'!$A335,'Inventory (old)'!$E:$E,"&gt;="&amp;'2020'!$F335,'Inventory (old)'!$E:$E,"&lt;"&amp;'2020'!$G335)</f>
        <v>0</v>
      </c>
      <c r="AI335" s="7">
        <f>SUMIFS('Inventory (old)'!$M:$M,'Inventory (old)'!$A:$A,"Arrows and Onlys",'Inventory (old)'!$B:$B,'2020'!$A335,'Inventory (old)'!$E:$E,"&gt;="&amp;'2020'!$F335,'Inventory (old)'!$E:$E,"&lt;"&amp;'2020'!$G335)</f>
        <v>0</v>
      </c>
      <c r="AJ335" s="7">
        <f>SUMIFS('Inventory (old)'!$N:$N,'Inventory (old)'!$A:$A,"Arrows and Onlys",'Inventory (old)'!$B:$B,'2020'!$A335,'Inventory (old)'!$E:$E,"&gt;="&amp;'2020'!$F335,'Inventory (old)'!$E:$E,"&lt;"&amp;'2020'!$G335)</f>
        <v>0</v>
      </c>
      <c r="AK335" s="7">
        <f>SUMIFS('Inventory (old)'!$O:$O,'Inventory (old)'!$A:$A,"Transverse",'Inventory (old)'!$B:$B,'2020'!$A335,'Inventory (old)'!$E:$E,"&gt;="&amp;'2020'!$F335,'Inventory (old)'!$E:$E,"&lt;"&amp;'2020'!$G335)</f>
        <v>0</v>
      </c>
      <c r="AL335" s="7">
        <f>SUMIFS('Inventory (old)'!$P:$P,'Inventory (old)'!$A:$A,"Transverse",'Inventory (old)'!$B:$B,'2020'!$A335,'Inventory (old)'!$E:$E,"&gt;="&amp;'2020'!$F335,'Inventory (old)'!$E:$E,"&lt;"&amp;'2020'!$G335)</f>
        <v>0</v>
      </c>
      <c r="AM335" s="7">
        <f>SUMIFS('Inventory (old)'!$M:$M,'Inventory (old)'!$A:$A,"Crosswalk",'Inventory (old)'!$B:$B,'2020'!$A335,'Inventory (old)'!$E:$E,"&gt;="&amp;'2020'!$F335,'Inventory (old)'!$E:$E,"&lt;"&amp;'2020'!$G335)</f>
        <v>0</v>
      </c>
      <c r="AN335" s="7">
        <f>SUMIFS('Inventory (old)'!$M:$M,'Inventory (old)'!$A:$A,"Yield Line",'Inventory (old)'!$B:$B,'2020'!$A335,'Inventory (old)'!$E:$E,"&gt;="&amp;'2020'!$F335,'Inventory (old)'!$E:$E,"&lt;"&amp;'2020'!$G335)</f>
        <v>0</v>
      </c>
      <c r="AO335" s="7">
        <f>SUMIFS('Inventory (old)'!$M:$M,'Inventory (old)'!$A:$A,"Parking",'Inventory (old)'!$B:$B,'2020'!$A335,'Inventory (old)'!$E:$E,"&gt;="&amp;'2020'!$F335,'Inventory (old)'!$E:$E,"&lt;"&amp;'2020'!$G335)</f>
        <v>0</v>
      </c>
      <c r="AP335" s="7">
        <f>SUMIFS('Inventory (old)'!$M:$M,'Inventory (old)'!$A:$A,"Island",'Inventory (old)'!$B:$B,'2020'!$A335,'Inventory (old)'!$E:$E,"&gt;="&amp;'2020'!$F335,'Inventory (old)'!$E:$E,"&lt;"&amp;'2020'!$G335)</f>
        <v>0</v>
      </c>
      <c r="AQ335" s="7">
        <f>SUMIFS('Inventory (old)'!$M:$M,'Inventory (old)'!$A:$A,"Railroad",'Inventory (old)'!$B:$B,'2020'!$A335,'Inventory (old)'!$E:$E,"&gt;="&amp;'2020'!$F335,'Inventory (old)'!$E:$E,"&lt;"&amp;'2020'!$G335)</f>
        <v>0</v>
      </c>
      <c r="AR335" s="7">
        <f>SUMIFS('Inventory (old)'!$M:$M,'Inventory (old)'!$A:$A,"School",'Inventory (old)'!$B:$B,'2020'!$A335,'Inventory (old)'!$E:$E,"&gt;="&amp;'2020'!$F335,'Inventory (old)'!$E:$E,"&lt;"&amp;'2020'!$G335)</f>
        <v>0</v>
      </c>
      <c r="AS335" s="7">
        <f>SUMIFS('Inventory (old)'!$M:$M,'Inventory (old)'!$A:$A,"Air Speed",'Inventory (old)'!$B:$B,'2020'!$A335,'Inventory (old)'!$E:$E,"&gt;="&amp;'2020'!$F335,'Inventory (old)'!$E:$E,"&lt;"&amp;'2020'!$G335)</f>
        <v>0</v>
      </c>
      <c r="AT335" s="7">
        <f>SUMIFS('Inventory (old)'!$M:$M,'Inventory (old)'!$A:$A,"Wrong Way",'Inventory (old)'!$B:$B,'2020'!$A335,'Inventory (old)'!$E:$E,"&gt;="&amp;'2020'!$F335,'Inventory (old)'!$E:$E,"&lt;"&amp;'2020'!$G335)</f>
        <v>0</v>
      </c>
      <c r="AU335" s="7">
        <f>SUMIFS('Inventory (old)'!$M:$M,'Inventory (old)'!$A:$A,"Merge Arrow",'Inventory (old)'!$B:$B,'2020'!$A335,'Inventory (old)'!$E:$E,"&gt;="&amp;'2020'!$F335,'Inventory (old)'!$E:$E,"&lt;"&amp;'2020'!$G335)</f>
        <v>0</v>
      </c>
      <c r="AV335" s="7">
        <f>SUMIFS('Inventory (old)'!$M:$M,'Inventory (old)'!$A:$A,"Bike",'Inventory (old)'!$B:$B,'2020'!$A335,'Inventory (old)'!$E:$E,"&gt;="&amp;'2020'!$F335,'Inventory (old)'!$E:$E,"&lt;"&amp;'2020'!$G335)</f>
        <v>0</v>
      </c>
      <c r="AW335" s="1">
        <f>SUMIFS('Inventory (old)'!$S:$S,'Inventory (old)'!$A:$A,"Parking",'Inventory (old)'!$B:$B,'2020'!$A335,'Inventory (old)'!$E:$E,"&gt;="&amp;'2020'!$F335,'Inventory (old)'!$E:$E,"&lt;"&amp;'2020'!$G335)</f>
        <v>0</v>
      </c>
      <c r="AX335" s="13"/>
    </row>
    <row r="336" spans="1:50" x14ac:dyDescent="0.25">
      <c r="A336" s="6" t="s">
        <v>2941</v>
      </c>
      <c r="B336" s="7" t="s">
        <v>39</v>
      </c>
      <c r="C336" s="7" t="s">
        <v>2051</v>
      </c>
      <c r="D336" s="7">
        <v>601</v>
      </c>
      <c r="E336" s="7" t="s">
        <v>2176</v>
      </c>
      <c r="F336" s="8">
        <v>9.9999999999999995E-8</v>
      </c>
      <c r="G336" s="8">
        <v>4.37</v>
      </c>
      <c r="H336" s="7" t="s">
        <v>260</v>
      </c>
      <c r="I336" s="7" t="s">
        <v>3219</v>
      </c>
      <c r="J336" s="14">
        <f t="shared" si="101"/>
        <v>4.3699998999999998</v>
      </c>
      <c r="K336" s="15" t="s">
        <v>2062</v>
      </c>
      <c r="L336" s="7"/>
      <c r="M336" s="7" t="s">
        <v>2072</v>
      </c>
      <c r="N336" s="20">
        <v>2</v>
      </c>
      <c r="O336" s="8"/>
      <c r="P336" s="8"/>
      <c r="Q336" s="14"/>
      <c r="R336" s="14"/>
      <c r="S336" s="21"/>
      <c r="T336" s="16"/>
      <c r="V336" s="7">
        <v>2019</v>
      </c>
      <c r="W336" s="7" t="s">
        <v>348</v>
      </c>
      <c r="X336" s="7"/>
      <c r="Y336" s="16"/>
      <c r="Z336" s="15"/>
      <c r="AA336" s="8">
        <f t="shared" si="97"/>
        <v>4.3699998999999998</v>
      </c>
      <c r="AB336" s="8">
        <f t="shared" si="98"/>
        <v>8.7399997999999997</v>
      </c>
      <c r="AC336" s="8">
        <f t="shared" si="99"/>
        <v>0</v>
      </c>
      <c r="AD336" s="11">
        <f t="shared" si="100"/>
        <v>0</v>
      </c>
      <c r="AE336" s="31">
        <v>2020</v>
      </c>
      <c r="AF336" s="7">
        <f>SUMIFS('Inventory (old)'!$M:$M,'Inventory (old)'!$A:$A,"Stop Line",'Inventory (old)'!$B:$B,'2020'!$A336,'Inventory (old)'!$E:$E,"&gt;="&amp;'2020'!$F336,'Inventory (old)'!$E:$E,"&lt;"&amp;'2020'!$G336)</f>
        <v>0</v>
      </c>
      <c r="AG336" s="7">
        <f>SUMIFS('Inventory (old)'!$M:$M,'Inventory (old)'!$A:$A,"Channel",'Inventory (old)'!$B:$B,'2020'!$A336,'Inventory (old)'!$E:$E,"&gt;="&amp;'2020'!$F336,'Inventory (old)'!$E:$E,"&lt;"&amp;'2020'!$G336)</f>
        <v>0</v>
      </c>
      <c r="AH336" s="7">
        <f>SUMIFS('Inventory (old)'!$M:$M,'Inventory (old)'!$A:$A,"Dotted Line",'Inventory (old)'!$B:$B,'2020'!$A336,'Inventory (old)'!$E:$E,"&gt;="&amp;'2020'!$F336,'Inventory (old)'!$E:$E,"&lt;"&amp;'2020'!$G336)</f>
        <v>0</v>
      </c>
      <c r="AI336" s="7">
        <f>SUMIFS('Inventory (old)'!$M:$M,'Inventory (old)'!$A:$A,"Arrows and Onlys",'Inventory (old)'!$B:$B,'2020'!$A336,'Inventory (old)'!$E:$E,"&gt;="&amp;'2020'!$F336,'Inventory (old)'!$E:$E,"&lt;"&amp;'2020'!$G336)</f>
        <v>0</v>
      </c>
      <c r="AJ336" s="7">
        <f>SUMIFS('Inventory (old)'!$N:$N,'Inventory (old)'!$A:$A,"Arrows and Onlys",'Inventory (old)'!$B:$B,'2020'!$A336,'Inventory (old)'!$E:$E,"&gt;="&amp;'2020'!$F336,'Inventory (old)'!$E:$E,"&lt;"&amp;'2020'!$G336)</f>
        <v>0</v>
      </c>
      <c r="AK336" s="7">
        <f>SUMIFS('Inventory (old)'!$O:$O,'Inventory (old)'!$A:$A,"Transverse",'Inventory (old)'!$B:$B,'2020'!$A336,'Inventory (old)'!$E:$E,"&gt;="&amp;'2020'!$F336,'Inventory (old)'!$E:$E,"&lt;"&amp;'2020'!$G336)</f>
        <v>0</v>
      </c>
      <c r="AL336" s="7">
        <f>SUMIFS('Inventory (old)'!$P:$P,'Inventory (old)'!$A:$A,"Transverse",'Inventory (old)'!$B:$B,'2020'!$A336,'Inventory (old)'!$E:$E,"&gt;="&amp;'2020'!$F336,'Inventory (old)'!$E:$E,"&lt;"&amp;'2020'!$G336)</f>
        <v>0</v>
      </c>
      <c r="AM336" s="7">
        <f>SUMIFS('Inventory (old)'!$M:$M,'Inventory (old)'!$A:$A,"Crosswalk",'Inventory (old)'!$B:$B,'2020'!$A336,'Inventory (old)'!$E:$E,"&gt;="&amp;'2020'!$F336,'Inventory (old)'!$E:$E,"&lt;"&amp;'2020'!$G336)</f>
        <v>0</v>
      </c>
      <c r="AN336" s="7">
        <f>SUMIFS('Inventory (old)'!$M:$M,'Inventory (old)'!$A:$A,"Yield Line",'Inventory (old)'!$B:$B,'2020'!$A336,'Inventory (old)'!$E:$E,"&gt;="&amp;'2020'!$F336,'Inventory (old)'!$E:$E,"&lt;"&amp;'2020'!$G336)</f>
        <v>0</v>
      </c>
      <c r="AO336" s="7">
        <f>SUMIFS('Inventory (old)'!$M:$M,'Inventory (old)'!$A:$A,"Parking",'Inventory (old)'!$B:$B,'2020'!$A336,'Inventory (old)'!$E:$E,"&gt;="&amp;'2020'!$F336,'Inventory (old)'!$E:$E,"&lt;"&amp;'2020'!$G336)</f>
        <v>0</v>
      </c>
      <c r="AP336" s="7">
        <f>SUMIFS('Inventory (old)'!$M:$M,'Inventory (old)'!$A:$A,"Island",'Inventory (old)'!$B:$B,'2020'!$A336,'Inventory (old)'!$E:$E,"&gt;="&amp;'2020'!$F336,'Inventory (old)'!$E:$E,"&lt;"&amp;'2020'!$G336)</f>
        <v>0</v>
      </c>
      <c r="AQ336" s="7">
        <f>SUMIFS('Inventory (old)'!$M:$M,'Inventory (old)'!$A:$A,"Railroad",'Inventory (old)'!$B:$B,'2020'!$A336,'Inventory (old)'!$E:$E,"&gt;="&amp;'2020'!$F336,'Inventory (old)'!$E:$E,"&lt;"&amp;'2020'!$G336)</f>
        <v>0</v>
      </c>
      <c r="AR336" s="7">
        <f>SUMIFS('Inventory (old)'!$M:$M,'Inventory (old)'!$A:$A,"School",'Inventory (old)'!$B:$B,'2020'!$A336,'Inventory (old)'!$E:$E,"&gt;="&amp;'2020'!$F336,'Inventory (old)'!$E:$E,"&lt;"&amp;'2020'!$G336)</f>
        <v>0</v>
      </c>
      <c r="AS336" s="7">
        <f>SUMIFS('Inventory (old)'!$M:$M,'Inventory (old)'!$A:$A,"Air Speed",'Inventory (old)'!$B:$B,'2020'!$A336,'Inventory (old)'!$E:$E,"&gt;="&amp;'2020'!$F336,'Inventory (old)'!$E:$E,"&lt;"&amp;'2020'!$G336)</f>
        <v>0</v>
      </c>
      <c r="AT336" s="7">
        <f>SUMIFS('Inventory (old)'!$M:$M,'Inventory (old)'!$A:$A,"Wrong Way",'Inventory (old)'!$B:$B,'2020'!$A336,'Inventory (old)'!$E:$E,"&gt;="&amp;'2020'!$F336,'Inventory (old)'!$E:$E,"&lt;"&amp;'2020'!$G336)</f>
        <v>0</v>
      </c>
      <c r="AU336" s="7">
        <f>SUMIFS('Inventory (old)'!$M:$M,'Inventory (old)'!$A:$A,"Merge Arrow",'Inventory (old)'!$B:$B,'2020'!$A336,'Inventory (old)'!$E:$E,"&gt;="&amp;'2020'!$F336,'Inventory (old)'!$E:$E,"&lt;"&amp;'2020'!$G336)</f>
        <v>0</v>
      </c>
      <c r="AV336" s="7">
        <f>SUMIFS('Inventory (old)'!$M:$M,'Inventory (old)'!$A:$A,"Bike",'Inventory (old)'!$B:$B,'2020'!$A336,'Inventory (old)'!$E:$E,"&gt;="&amp;'2020'!$F336,'Inventory (old)'!$E:$E,"&lt;"&amp;'2020'!$G336)</f>
        <v>0</v>
      </c>
      <c r="AW336" s="1">
        <f>SUMIFS('Inventory (old)'!$S:$S,'Inventory (old)'!$A:$A,"Parking",'Inventory (old)'!$B:$B,'2020'!$A336,'Inventory (old)'!$E:$E,"&gt;="&amp;'2020'!$F336,'Inventory (old)'!$E:$E,"&lt;"&amp;'2020'!$G336)</f>
        <v>0</v>
      </c>
      <c r="AX336" s="13"/>
    </row>
    <row r="337" spans="1:50" x14ac:dyDescent="0.25">
      <c r="A337" s="6" t="s">
        <v>2941</v>
      </c>
      <c r="B337" s="7" t="s">
        <v>39</v>
      </c>
      <c r="C337" s="7" t="s">
        <v>2051</v>
      </c>
      <c r="D337" s="7">
        <v>601</v>
      </c>
      <c r="E337" s="7" t="s">
        <v>2176</v>
      </c>
      <c r="F337" s="8">
        <v>4.37</v>
      </c>
      <c r="G337" s="8">
        <v>5.0110000000000001</v>
      </c>
      <c r="H337" s="7" t="s">
        <v>3219</v>
      </c>
      <c r="I337" s="7" t="s">
        <v>2422</v>
      </c>
      <c r="J337" s="14">
        <f t="shared" si="101"/>
        <v>0.64100000000000001</v>
      </c>
      <c r="K337" s="15" t="s">
        <v>2062</v>
      </c>
      <c r="L337" s="7"/>
      <c r="M337" s="7" t="s">
        <v>2072</v>
      </c>
      <c r="N337" s="20">
        <v>2</v>
      </c>
      <c r="O337" s="8"/>
      <c r="P337" s="8"/>
      <c r="Q337" s="14"/>
      <c r="R337" s="14"/>
      <c r="S337" s="21"/>
      <c r="T337" s="16" t="s">
        <v>2405</v>
      </c>
      <c r="V337" s="7"/>
      <c r="W337" s="7"/>
      <c r="X337" s="7"/>
      <c r="Y337" s="16"/>
      <c r="Z337" s="15">
        <v>2020</v>
      </c>
      <c r="AA337" s="8">
        <f t="shared" si="97"/>
        <v>0.64100000000000001</v>
      </c>
      <c r="AB337" s="8">
        <f t="shared" si="98"/>
        <v>1.282</v>
      </c>
      <c r="AC337" s="8">
        <f t="shared" si="99"/>
        <v>0</v>
      </c>
      <c r="AD337" s="11">
        <f t="shared" si="100"/>
        <v>0</v>
      </c>
      <c r="AE337" s="31"/>
      <c r="AF337" s="7">
        <f>SUMIFS('Inventory (old)'!$M:$M,'Inventory (old)'!$A:$A,"Stop Line",'Inventory (old)'!$B:$B,'2020'!$A337,'Inventory (old)'!$E:$E,"&gt;="&amp;'2020'!$F337,'Inventory (old)'!$E:$E,"&lt;"&amp;'2020'!$G337)</f>
        <v>0</v>
      </c>
      <c r="AG337" s="7">
        <f>SUMIFS('Inventory (old)'!$M:$M,'Inventory (old)'!$A:$A,"Channel",'Inventory (old)'!$B:$B,'2020'!$A337,'Inventory (old)'!$E:$E,"&gt;="&amp;'2020'!$F337,'Inventory (old)'!$E:$E,"&lt;"&amp;'2020'!$G337)</f>
        <v>0</v>
      </c>
      <c r="AH337" s="7">
        <f>SUMIFS('Inventory (old)'!$M:$M,'Inventory (old)'!$A:$A,"Dotted Line",'Inventory (old)'!$B:$B,'2020'!$A337,'Inventory (old)'!$E:$E,"&gt;="&amp;'2020'!$F337,'Inventory (old)'!$E:$E,"&lt;"&amp;'2020'!$G337)</f>
        <v>0</v>
      </c>
      <c r="AI337" s="7">
        <f>SUMIFS('Inventory (old)'!$M:$M,'Inventory (old)'!$A:$A,"Arrows and Onlys",'Inventory (old)'!$B:$B,'2020'!$A337,'Inventory (old)'!$E:$E,"&gt;="&amp;'2020'!$F337,'Inventory (old)'!$E:$E,"&lt;"&amp;'2020'!$G337)</f>
        <v>0</v>
      </c>
      <c r="AJ337" s="7">
        <f>SUMIFS('Inventory (old)'!$N:$N,'Inventory (old)'!$A:$A,"Arrows and Onlys",'Inventory (old)'!$B:$B,'2020'!$A337,'Inventory (old)'!$E:$E,"&gt;="&amp;'2020'!$F337,'Inventory (old)'!$E:$E,"&lt;"&amp;'2020'!$G337)</f>
        <v>0</v>
      </c>
      <c r="AK337" s="7">
        <f>SUMIFS('Inventory (old)'!$O:$O,'Inventory (old)'!$A:$A,"Transverse",'Inventory (old)'!$B:$B,'2020'!$A337,'Inventory (old)'!$E:$E,"&gt;="&amp;'2020'!$F337,'Inventory (old)'!$E:$E,"&lt;"&amp;'2020'!$G337)</f>
        <v>0</v>
      </c>
      <c r="AL337" s="7">
        <f>SUMIFS('Inventory (old)'!$P:$P,'Inventory (old)'!$A:$A,"Transverse",'Inventory (old)'!$B:$B,'2020'!$A337,'Inventory (old)'!$E:$E,"&gt;="&amp;'2020'!$F337,'Inventory (old)'!$E:$E,"&lt;"&amp;'2020'!$G337)</f>
        <v>0</v>
      </c>
      <c r="AM337" s="7">
        <f>SUMIFS('Inventory (old)'!$M:$M,'Inventory (old)'!$A:$A,"Crosswalk",'Inventory (old)'!$B:$B,'2020'!$A337,'Inventory (old)'!$E:$E,"&gt;="&amp;'2020'!$F337,'Inventory (old)'!$E:$E,"&lt;"&amp;'2020'!$G337)</f>
        <v>0</v>
      </c>
      <c r="AN337" s="7">
        <f>SUMIFS('Inventory (old)'!$M:$M,'Inventory (old)'!$A:$A,"Yield Line",'Inventory (old)'!$B:$B,'2020'!$A337,'Inventory (old)'!$E:$E,"&gt;="&amp;'2020'!$F337,'Inventory (old)'!$E:$E,"&lt;"&amp;'2020'!$G337)</f>
        <v>0</v>
      </c>
      <c r="AO337" s="7">
        <f>SUMIFS('Inventory (old)'!$M:$M,'Inventory (old)'!$A:$A,"Parking",'Inventory (old)'!$B:$B,'2020'!$A337,'Inventory (old)'!$E:$E,"&gt;="&amp;'2020'!$F337,'Inventory (old)'!$E:$E,"&lt;"&amp;'2020'!$G337)</f>
        <v>0</v>
      </c>
      <c r="AP337" s="7">
        <f>SUMIFS('Inventory (old)'!$M:$M,'Inventory (old)'!$A:$A,"Island",'Inventory (old)'!$B:$B,'2020'!$A337,'Inventory (old)'!$E:$E,"&gt;="&amp;'2020'!$F337,'Inventory (old)'!$E:$E,"&lt;"&amp;'2020'!$G337)</f>
        <v>0</v>
      </c>
      <c r="AQ337" s="7">
        <f>SUMIFS('Inventory (old)'!$M:$M,'Inventory (old)'!$A:$A,"Railroad",'Inventory (old)'!$B:$B,'2020'!$A337,'Inventory (old)'!$E:$E,"&gt;="&amp;'2020'!$F337,'Inventory (old)'!$E:$E,"&lt;"&amp;'2020'!$G337)</f>
        <v>0</v>
      </c>
      <c r="AR337" s="7">
        <f>SUMIFS('Inventory (old)'!$M:$M,'Inventory (old)'!$A:$A,"School",'Inventory (old)'!$B:$B,'2020'!$A337,'Inventory (old)'!$E:$E,"&gt;="&amp;'2020'!$F337,'Inventory (old)'!$E:$E,"&lt;"&amp;'2020'!$G337)</f>
        <v>0</v>
      </c>
      <c r="AS337" s="7">
        <f>SUMIFS('Inventory (old)'!$M:$M,'Inventory (old)'!$A:$A,"Air Speed",'Inventory (old)'!$B:$B,'2020'!$A337,'Inventory (old)'!$E:$E,"&gt;="&amp;'2020'!$F337,'Inventory (old)'!$E:$E,"&lt;"&amp;'2020'!$G337)</f>
        <v>0</v>
      </c>
      <c r="AT337" s="7">
        <f>SUMIFS('Inventory (old)'!$M:$M,'Inventory (old)'!$A:$A,"Wrong Way",'Inventory (old)'!$B:$B,'2020'!$A337,'Inventory (old)'!$E:$E,"&gt;="&amp;'2020'!$F337,'Inventory (old)'!$E:$E,"&lt;"&amp;'2020'!$G337)</f>
        <v>0</v>
      </c>
      <c r="AU337" s="7">
        <f>SUMIFS('Inventory (old)'!$M:$M,'Inventory (old)'!$A:$A,"Merge Arrow",'Inventory (old)'!$B:$B,'2020'!$A337,'Inventory (old)'!$E:$E,"&gt;="&amp;'2020'!$F337,'Inventory (old)'!$E:$E,"&lt;"&amp;'2020'!$G337)</f>
        <v>0</v>
      </c>
      <c r="AV337" s="7">
        <f>SUMIFS('Inventory (old)'!$M:$M,'Inventory (old)'!$A:$A,"Bike",'Inventory (old)'!$B:$B,'2020'!$A337,'Inventory (old)'!$E:$E,"&gt;="&amp;'2020'!$F337,'Inventory (old)'!$E:$E,"&lt;"&amp;'2020'!$G337)</f>
        <v>0</v>
      </c>
      <c r="AW337" s="1">
        <f>SUMIFS('Inventory (old)'!$S:$S,'Inventory (old)'!$A:$A,"Parking",'Inventory (old)'!$B:$B,'2020'!$A337,'Inventory (old)'!$E:$E,"&gt;="&amp;'2020'!$F337,'Inventory (old)'!$E:$E,"&lt;"&amp;'2020'!$G337)</f>
        <v>0</v>
      </c>
      <c r="AX337" s="13"/>
    </row>
    <row r="338" spans="1:50" x14ac:dyDescent="0.25">
      <c r="A338" s="6" t="s">
        <v>2946</v>
      </c>
      <c r="B338" s="7" t="s">
        <v>39</v>
      </c>
      <c r="C338" s="7" t="s">
        <v>2051</v>
      </c>
      <c r="D338" s="7" t="s">
        <v>2912</v>
      </c>
      <c r="E338" s="7" t="s">
        <v>58</v>
      </c>
      <c r="F338" s="8">
        <v>9.9999999999999994E-12</v>
      </c>
      <c r="G338" s="8">
        <v>0.72</v>
      </c>
      <c r="H338" s="7" t="s">
        <v>74</v>
      </c>
      <c r="I338" s="7" t="s">
        <v>420</v>
      </c>
      <c r="J338" s="14">
        <f t="shared" si="101"/>
        <v>0.71999999998999997</v>
      </c>
      <c r="K338" s="15" t="s">
        <v>2062</v>
      </c>
      <c r="L338" s="7"/>
      <c r="M338" s="7" t="s">
        <v>2072</v>
      </c>
      <c r="N338" s="20">
        <v>1</v>
      </c>
      <c r="O338" s="8"/>
      <c r="P338" s="8"/>
      <c r="Q338" s="14"/>
      <c r="R338" s="14"/>
      <c r="S338" s="21"/>
      <c r="T338" s="16"/>
      <c r="V338" s="7"/>
      <c r="W338" s="7"/>
      <c r="X338" s="7">
        <v>2018</v>
      </c>
      <c r="Y338" s="16" t="s">
        <v>25</v>
      </c>
      <c r="Z338" s="15">
        <v>2020</v>
      </c>
      <c r="AA338" s="8">
        <f t="shared" si="97"/>
        <v>1.4399999999799999</v>
      </c>
      <c r="AB338" s="8">
        <f t="shared" si="98"/>
        <v>1.4399999999799999</v>
      </c>
      <c r="AC338" s="8">
        <f t="shared" si="99"/>
        <v>0</v>
      </c>
      <c r="AD338" s="11">
        <f t="shared" si="100"/>
        <v>0</v>
      </c>
      <c r="AE338" s="31"/>
      <c r="AF338" s="7">
        <f>SUMIFS('Inventory (old)'!$M:$M,'Inventory (old)'!$A:$A,"Stop Line",'Inventory (old)'!$B:$B,'2020'!$A338,'Inventory (old)'!$E:$E,"&gt;="&amp;'2020'!$F338,'Inventory (old)'!$E:$E,"&lt;"&amp;'2020'!$G338)</f>
        <v>0</v>
      </c>
      <c r="AG338" s="7">
        <f>SUMIFS('Inventory (old)'!$M:$M,'Inventory (old)'!$A:$A,"Channel",'Inventory (old)'!$B:$B,'2020'!$A338,'Inventory (old)'!$E:$E,"&gt;="&amp;'2020'!$F338,'Inventory (old)'!$E:$E,"&lt;"&amp;'2020'!$G338)</f>
        <v>265</v>
      </c>
      <c r="AH338" s="7">
        <f>SUMIFS('Inventory (old)'!$M:$M,'Inventory (old)'!$A:$A,"Dotted Line",'Inventory (old)'!$B:$B,'2020'!$A338,'Inventory (old)'!$E:$E,"&gt;="&amp;'2020'!$F338,'Inventory (old)'!$E:$E,"&lt;"&amp;'2020'!$G338)</f>
        <v>0</v>
      </c>
      <c r="AI338" s="7">
        <f>SUMIFS('Inventory (old)'!$M:$M,'Inventory (old)'!$A:$A,"Arrows and Onlys",'Inventory (old)'!$B:$B,'2020'!$A338,'Inventory (old)'!$E:$E,"&gt;="&amp;'2020'!$F338,'Inventory (old)'!$E:$E,"&lt;"&amp;'2020'!$G338)</f>
        <v>0</v>
      </c>
      <c r="AJ338" s="7">
        <f>SUMIFS('Inventory (old)'!$N:$N,'Inventory (old)'!$A:$A,"Arrows and Onlys",'Inventory (old)'!$B:$B,'2020'!$A338,'Inventory (old)'!$E:$E,"&gt;="&amp;'2020'!$F338,'Inventory (old)'!$E:$E,"&lt;"&amp;'2020'!$G338)</f>
        <v>0</v>
      </c>
      <c r="AK338" s="7">
        <f>SUMIFS('Inventory (old)'!$O:$O,'Inventory (old)'!$A:$A,"Transverse",'Inventory (old)'!$B:$B,'2020'!$A338,'Inventory (old)'!$E:$E,"&gt;="&amp;'2020'!$F338,'Inventory (old)'!$E:$E,"&lt;"&amp;'2020'!$G338)</f>
        <v>97</v>
      </c>
      <c r="AL338" s="7">
        <f>SUMIFS('Inventory (old)'!$P:$P,'Inventory (old)'!$A:$A,"Transverse",'Inventory (old)'!$B:$B,'2020'!$A338,'Inventory (old)'!$E:$E,"&gt;="&amp;'2020'!$F338,'Inventory (old)'!$E:$E,"&lt;"&amp;'2020'!$G338)</f>
        <v>0</v>
      </c>
      <c r="AM338" s="7">
        <f>SUMIFS('Inventory (old)'!$M:$M,'Inventory (old)'!$A:$A,"Crosswalk",'Inventory (old)'!$B:$B,'2020'!$A338,'Inventory (old)'!$E:$E,"&gt;="&amp;'2020'!$F338,'Inventory (old)'!$E:$E,"&lt;"&amp;'2020'!$G338)</f>
        <v>0</v>
      </c>
      <c r="AN338" s="7">
        <f>SUMIFS('Inventory (old)'!$M:$M,'Inventory (old)'!$A:$A,"Yield Line",'Inventory (old)'!$B:$B,'2020'!$A338,'Inventory (old)'!$E:$E,"&gt;="&amp;'2020'!$F338,'Inventory (old)'!$E:$E,"&lt;"&amp;'2020'!$G338)</f>
        <v>0</v>
      </c>
      <c r="AO338" s="7">
        <f>SUMIFS('Inventory (old)'!$M:$M,'Inventory (old)'!$A:$A,"Parking",'Inventory (old)'!$B:$B,'2020'!$A338,'Inventory (old)'!$E:$E,"&gt;="&amp;'2020'!$F338,'Inventory (old)'!$E:$E,"&lt;"&amp;'2020'!$G338)</f>
        <v>0</v>
      </c>
      <c r="AP338" s="7">
        <f>SUMIFS('Inventory (old)'!$M:$M,'Inventory (old)'!$A:$A,"Island",'Inventory (old)'!$B:$B,'2020'!$A338,'Inventory (old)'!$E:$E,"&gt;="&amp;'2020'!$F338,'Inventory (old)'!$E:$E,"&lt;"&amp;'2020'!$G338)</f>
        <v>0</v>
      </c>
      <c r="AQ338" s="7">
        <f>SUMIFS('Inventory (old)'!$M:$M,'Inventory (old)'!$A:$A,"Railroad",'Inventory (old)'!$B:$B,'2020'!$A338,'Inventory (old)'!$E:$E,"&gt;="&amp;'2020'!$F338,'Inventory (old)'!$E:$E,"&lt;"&amp;'2020'!$G338)</f>
        <v>0</v>
      </c>
      <c r="AR338" s="7">
        <f>SUMIFS('Inventory (old)'!$M:$M,'Inventory (old)'!$A:$A,"School",'Inventory (old)'!$B:$B,'2020'!$A338,'Inventory (old)'!$E:$E,"&gt;="&amp;'2020'!$F338,'Inventory (old)'!$E:$E,"&lt;"&amp;'2020'!$G338)</f>
        <v>0</v>
      </c>
      <c r="AS338" s="7">
        <f>SUMIFS('Inventory (old)'!$M:$M,'Inventory (old)'!$A:$A,"Air Speed",'Inventory (old)'!$B:$B,'2020'!$A338,'Inventory (old)'!$E:$E,"&gt;="&amp;'2020'!$F338,'Inventory (old)'!$E:$E,"&lt;"&amp;'2020'!$G338)</f>
        <v>0</v>
      </c>
      <c r="AT338" s="7">
        <f>SUMIFS('Inventory (old)'!$M:$M,'Inventory (old)'!$A:$A,"Wrong Way",'Inventory (old)'!$B:$B,'2020'!$A338,'Inventory (old)'!$E:$E,"&gt;="&amp;'2020'!$F338,'Inventory (old)'!$E:$E,"&lt;"&amp;'2020'!$G338)</f>
        <v>0</v>
      </c>
      <c r="AU338" s="7">
        <f>SUMIFS('Inventory (old)'!$M:$M,'Inventory (old)'!$A:$A,"Merge Arrow",'Inventory (old)'!$B:$B,'2020'!$A338,'Inventory (old)'!$E:$E,"&gt;="&amp;'2020'!$F338,'Inventory (old)'!$E:$E,"&lt;"&amp;'2020'!$G338)</f>
        <v>0</v>
      </c>
      <c r="AV338" s="7">
        <f>SUMIFS('Inventory (old)'!$M:$M,'Inventory (old)'!$A:$A,"Bike",'Inventory (old)'!$B:$B,'2020'!$A338,'Inventory (old)'!$E:$E,"&gt;="&amp;'2020'!$F338,'Inventory (old)'!$E:$E,"&lt;"&amp;'2020'!$G338)</f>
        <v>0</v>
      </c>
      <c r="AW338" s="1">
        <f>SUMIFS('Inventory (old)'!$S:$S,'Inventory (old)'!$A:$A,"Parking",'Inventory (old)'!$B:$B,'2020'!$A338,'Inventory (old)'!$E:$E,"&gt;="&amp;'2020'!$F338,'Inventory (old)'!$E:$E,"&lt;"&amp;'2020'!$G338)</f>
        <v>0</v>
      </c>
      <c r="AX338" s="13" t="s">
        <v>2939</v>
      </c>
    </row>
    <row r="339" spans="1:50" x14ac:dyDescent="0.25">
      <c r="A339" s="6" t="s">
        <v>2947</v>
      </c>
      <c r="B339" s="7" t="s">
        <v>39</v>
      </c>
      <c r="C339" s="7" t="s">
        <v>2051</v>
      </c>
      <c r="D339" s="7" t="s">
        <v>2912</v>
      </c>
      <c r="E339" s="7" t="s">
        <v>59</v>
      </c>
      <c r="F339" s="8">
        <v>9.9999999999999994E-12</v>
      </c>
      <c r="G339" s="8">
        <v>0.72</v>
      </c>
      <c r="H339" s="7" t="s">
        <v>74</v>
      </c>
      <c r="I339" s="7" t="s">
        <v>420</v>
      </c>
      <c r="J339" s="14">
        <v>0.4</v>
      </c>
      <c r="K339" s="15" t="s">
        <v>2062</v>
      </c>
      <c r="L339" s="7"/>
      <c r="M339" s="7" t="s">
        <v>2072</v>
      </c>
      <c r="N339" s="20">
        <v>1</v>
      </c>
      <c r="O339" s="8"/>
      <c r="P339" s="8"/>
      <c r="Q339" s="14"/>
      <c r="R339" s="14"/>
      <c r="S339" s="21"/>
      <c r="T339" s="16"/>
      <c r="V339" s="7"/>
      <c r="W339" s="7"/>
      <c r="X339" s="7">
        <v>2018</v>
      </c>
      <c r="Y339" s="16" t="s">
        <v>25</v>
      </c>
      <c r="Z339" s="15">
        <v>2020</v>
      </c>
      <c r="AA339" s="8">
        <f t="shared" si="97"/>
        <v>0.8</v>
      </c>
      <c r="AB339" s="8">
        <f t="shared" si="98"/>
        <v>0.8</v>
      </c>
      <c r="AC339" s="8">
        <f t="shared" si="99"/>
        <v>0</v>
      </c>
      <c r="AD339" s="11">
        <f t="shared" si="100"/>
        <v>0</v>
      </c>
      <c r="AE339" s="31"/>
      <c r="AF339" s="7">
        <f>SUMIFS('Inventory (old)'!$M:$M,'Inventory (old)'!$A:$A,"Stop Line",'Inventory (old)'!$B:$B,'2020'!$A339,'Inventory (old)'!$E:$E,"&gt;="&amp;'2020'!$F339,'Inventory (old)'!$E:$E,"&lt;"&amp;'2020'!$G339)</f>
        <v>0</v>
      </c>
      <c r="AG339" s="7">
        <f>SUMIFS('Inventory (old)'!$M:$M,'Inventory (old)'!$A:$A,"Channel",'Inventory (old)'!$B:$B,'2020'!$A339,'Inventory (old)'!$E:$E,"&gt;="&amp;'2020'!$F339,'Inventory (old)'!$E:$E,"&lt;"&amp;'2020'!$G339)</f>
        <v>246</v>
      </c>
      <c r="AH339" s="7">
        <f>SUMIFS('Inventory (old)'!$M:$M,'Inventory (old)'!$A:$A,"Dotted Line",'Inventory (old)'!$B:$B,'2020'!$A339,'Inventory (old)'!$E:$E,"&gt;="&amp;'2020'!$F339,'Inventory (old)'!$E:$E,"&lt;"&amp;'2020'!$G339)</f>
        <v>0</v>
      </c>
      <c r="AI339" s="7">
        <f>SUMIFS('Inventory (old)'!$M:$M,'Inventory (old)'!$A:$A,"Arrows and Onlys",'Inventory (old)'!$B:$B,'2020'!$A339,'Inventory (old)'!$E:$E,"&gt;="&amp;'2020'!$F339,'Inventory (old)'!$E:$E,"&lt;"&amp;'2020'!$G339)</f>
        <v>0</v>
      </c>
      <c r="AJ339" s="7">
        <f>SUMIFS('Inventory (old)'!$N:$N,'Inventory (old)'!$A:$A,"Arrows and Onlys",'Inventory (old)'!$B:$B,'2020'!$A339,'Inventory (old)'!$E:$E,"&gt;="&amp;'2020'!$F339,'Inventory (old)'!$E:$E,"&lt;"&amp;'2020'!$G339)</f>
        <v>0</v>
      </c>
      <c r="AK339" s="7">
        <f>SUMIFS('Inventory (old)'!$O:$O,'Inventory (old)'!$A:$A,"Transverse",'Inventory (old)'!$B:$B,'2020'!$A339,'Inventory (old)'!$E:$E,"&gt;="&amp;'2020'!$F339,'Inventory (old)'!$E:$E,"&lt;"&amp;'2020'!$G339)</f>
        <v>0</v>
      </c>
      <c r="AL339" s="7">
        <f>SUMIFS('Inventory (old)'!$P:$P,'Inventory (old)'!$A:$A,"Transverse",'Inventory (old)'!$B:$B,'2020'!$A339,'Inventory (old)'!$E:$E,"&gt;="&amp;'2020'!$F339,'Inventory (old)'!$E:$E,"&lt;"&amp;'2020'!$G339)</f>
        <v>0</v>
      </c>
      <c r="AM339" s="7">
        <f>SUMIFS('Inventory (old)'!$M:$M,'Inventory (old)'!$A:$A,"Crosswalk",'Inventory (old)'!$B:$B,'2020'!$A339,'Inventory (old)'!$E:$E,"&gt;="&amp;'2020'!$F339,'Inventory (old)'!$E:$E,"&lt;"&amp;'2020'!$G339)</f>
        <v>0</v>
      </c>
      <c r="AN339" s="7">
        <f>SUMIFS('Inventory (old)'!$M:$M,'Inventory (old)'!$A:$A,"Yield Line",'Inventory (old)'!$B:$B,'2020'!$A339,'Inventory (old)'!$E:$E,"&gt;="&amp;'2020'!$F339,'Inventory (old)'!$E:$E,"&lt;"&amp;'2020'!$G339)</f>
        <v>0</v>
      </c>
      <c r="AO339" s="7">
        <f>SUMIFS('Inventory (old)'!$M:$M,'Inventory (old)'!$A:$A,"Parking",'Inventory (old)'!$B:$B,'2020'!$A339,'Inventory (old)'!$E:$E,"&gt;="&amp;'2020'!$F339,'Inventory (old)'!$E:$E,"&lt;"&amp;'2020'!$G339)</f>
        <v>0</v>
      </c>
      <c r="AP339" s="7">
        <f>SUMIFS('Inventory (old)'!$M:$M,'Inventory (old)'!$A:$A,"Island",'Inventory (old)'!$B:$B,'2020'!$A339,'Inventory (old)'!$E:$E,"&gt;="&amp;'2020'!$F339,'Inventory (old)'!$E:$E,"&lt;"&amp;'2020'!$G339)</f>
        <v>0</v>
      </c>
      <c r="AQ339" s="7">
        <f>SUMIFS('Inventory (old)'!$M:$M,'Inventory (old)'!$A:$A,"Railroad",'Inventory (old)'!$B:$B,'2020'!$A339,'Inventory (old)'!$E:$E,"&gt;="&amp;'2020'!$F339,'Inventory (old)'!$E:$E,"&lt;"&amp;'2020'!$G339)</f>
        <v>0</v>
      </c>
      <c r="AR339" s="7">
        <f>SUMIFS('Inventory (old)'!$M:$M,'Inventory (old)'!$A:$A,"School",'Inventory (old)'!$B:$B,'2020'!$A339,'Inventory (old)'!$E:$E,"&gt;="&amp;'2020'!$F339,'Inventory (old)'!$E:$E,"&lt;"&amp;'2020'!$G339)</f>
        <v>0</v>
      </c>
      <c r="AS339" s="7">
        <f>SUMIFS('Inventory (old)'!$M:$M,'Inventory (old)'!$A:$A,"Air Speed",'Inventory (old)'!$B:$B,'2020'!$A339,'Inventory (old)'!$E:$E,"&gt;="&amp;'2020'!$F339,'Inventory (old)'!$E:$E,"&lt;"&amp;'2020'!$G339)</f>
        <v>0</v>
      </c>
      <c r="AT339" s="7">
        <f>SUMIFS('Inventory (old)'!$M:$M,'Inventory (old)'!$A:$A,"Wrong Way",'Inventory (old)'!$B:$B,'2020'!$A339,'Inventory (old)'!$E:$E,"&gt;="&amp;'2020'!$F339,'Inventory (old)'!$E:$E,"&lt;"&amp;'2020'!$G339)</f>
        <v>0</v>
      </c>
      <c r="AU339" s="7">
        <f>SUMIFS('Inventory (old)'!$M:$M,'Inventory (old)'!$A:$A,"Merge Arrow",'Inventory (old)'!$B:$B,'2020'!$A339,'Inventory (old)'!$E:$E,"&gt;="&amp;'2020'!$F339,'Inventory (old)'!$E:$E,"&lt;"&amp;'2020'!$G339)</f>
        <v>0</v>
      </c>
      <c r="AV339" s="7">
        <f>SUMIFS('Inventory (old)'!$M:$M,'Inventory (old)'!$A:$A,"Bike",'Inventory (old)'!$B:$B,'2020'!$A339,'Inventory (old)'!$E:$E,"&gt;="&amp;'2020'!$F339,'Inventory (old)'!$E:$E,"&lt;"&amp;'2020'!$G339)</f>
        <v>0</v>
      </c>
      <c r="AW339" s="1">
        <f>SUMIFS('Inventory (old)'!$S:$S,'Inventory (old)'!$A:$A,"Parking",'Inventory (old)'!$B:$B,'2020'!$A339,'Inventory (old)'!$E:$E,"&gt;="&amp;'2020'!$F339,'Inventory (old)'!$E:$E,"&lt;"&amp;'2020'!$G339)</f>
        <v>0</v>
      </c>
      <c r="AX339" s="13" t="s">
        <v>2940</v>
      </c>
    </row>
    <row r="340" spans="1:50" x14ac:dyDescent="0.25">
      <c r="A340" s="6" t="s">
        <v>2421</v>
      </c>
      <c r="B340" s="7" t="s">
        <v>45</v>
      </c>
      <c r="C340" s="7" t="s">
        <v>2051</v>
      </c>
      <c r="D340" s="7">
        <v>2</v>
      </c>
      <c r="E340" s="7" t="s">
        <v>58</v>
      </c>
      <c r="F340" s="8">
        <v>9.9999999999999995E-8</v>
      </c>
      <c r="G340" s="8">
        <v>3.86</v>
      </c>
      <c r="H340" s="7" t="s">
        <v>2422</v>
      </c>
      <c r="I340" s="7" t="s">
        <v>2191</v>
      </c>
      <c r="J340" s="14">
        <f>G340-F340</f>
        <v>3.8599999</v>
      </c>
      <c r="K340" s="15" t="s">
        <v>2241</v>
      </c>
      <c r="L340" s="7" t="s">
        <v>2217</v>
      </c>
      <c r="M340" s="7" t="s">
        <v>2072</v>
      </c>
      <c r="N340" s="20">
        <v>2</v>
      </c>
      <c r="O340" s="8"/>
      <c r="P340" s="8"/>
      <c r="Q340" s="14"/>
      <c r="R340" s="14"/>
      <c r="S340" s="21"/>
      <c r="T340" s="16"/>
      <c r="V340" s="7"/>
      <c r="W340" s="7"/>
      <c r="X340" s="7"/>
      <c r="Y340" s="16"/>
      <c r="Z340" s="15">
        <v>2019</v>
      </c>
      <c r="AA340" s="8">
        <f t="shared" si="97"/>
        <v>0</v>
      </c>
      <c r="AB340" s="8">
        <f t="shared" si="98"/>
        <v>3.8599999</v>
      </c>
      <c r="AC340" s="8">
        <f t="shared" si="99"/>
        <v>3.8599999</v>
      </c>
      <c r="AD340" s="11">
        <f t="shared" si="100"/>
        <v>3.8599999</v>
      </c>
      <c r="AE340" s="31">
        <v>2019</v>
      </c>
      <c r="AF340" s="7">
        <f>SUMIFS('Inventory (old)'!$M:$M,'Inventory (old)'!$A:$A,"Stop Line",'Inventory (old)'!$B:$B,'2020'!$A340,'Inventory (old)'!$E:$E,"&gt;="&amp;'2020'!$F340,'Inventory (old)'!$E:$E,"&lt;"&amp;'2020'!$G340)</f>
        <v>0</v>
      </c>
      <c r="AG340" s="7">
        <f>SUMIFS('Inventory (old)'!$M:$M,'Inventory (old)'!$A:$A,"Channel",'Inventory (old)'!$B:$B,'2020'!$A340,'Inventory (old)'!$E:$E,"&gt;="&amp;'2020'!$F340,'Inventory (old)'!$E:$E,"&lt;"&amp;'2020'!$G340)</f>
        <v>0</v>
      </c>
      <c r="AH340" s="7">
        <f>SUMIFS('Inventory (old)'!$M:$M,'Inventory (old)'!$A:$A,"Dotted Line",'Inventory (old)'!$B:$B,'2020'!$A340,'Inventory (old)'!$E:$E,"&gt;="&amp;'2020'!$F340,'Inventory (old)'!$E:$E,"&lt;"&amp;'2020'!$G340)</f>
        <v>0</v>
      </c>
      <c r="AI340" s="7">
        <f>SUMIFS('Inventory (old)'!$M:$M,'Inventory (old)'!$A:$A,"Arrows and Onlys",'Inventory (old)'!$B:$B,'2020'!$A340,'Inventory (old)'!$E:$E,"&gt;="&amp;'2020'!$F340,'Inventory (old)'!$E:$E,"&lt;"&amp;'2020'!$G340)</f>
        <v>0</v>
      </c>
      <c r="AJ340" s="7">
        <f>SUMIFS('Inventory (old)'!$N:$N,'Inventory (old)'!$A:$A,"Arrows and Onlys",'Inventory (old)'!$B:$B,'2020'!$A340,'Inventory (old)'!$E:$E,"&gt;="&amp;'2020'!$F340,'Inventory (old)'!$E:$E,"&lt;"&amp;'2020'!$G340)</f>
        <v>0</v>
      </c>
      <c r="AK340" s="7">
        <f>SUMIFS('Inventory (old)'!$O:$O,'Inventory (old)'!$A:$A,"Transverse",'Inventory (old)'!$B:$B,'2020'!$A340,'Inventory (old)'!$E:$E,"&gt;="&amp;'2020'!$F340,'Inventory (old)'!$E:$E,"&lt;"&amp;'2020'!$G340)</f>
        <v>0</v>
      </c>
      <c r="AL340" s="7">
        <f>SUMIFS('Inventory (old)'!$P:$P,'Inventory (old)'!$A:$A,"Transverse",'Inventory (old)'!$B:$B,'2020'!$A340,'Inventory (old)'!$E:$E,"&gt;="&amp;'2020'!$F340,'Inventory (old)'!$E:$E,"&lt;"&amp;'2020'!$G340)</f>
        <v>0</v>
      </c>
      <c r="AM340" s="7">
        <f>SUMIFS('Inventory (old)'!$M:$M,'Inventory (old)'!$A:$A,"Crosswalk",'Inventory (old)'!$B:$B,'2020'!$A340,'Inventory (old)'!$E:$E,"&gt;="&amp;'2020'!$F340,'Inventory (old)'!$E:$E,"&lt;"&amp;'2020'!$G340)</f>
        <v>0</v>
      </c>
      <c r="AN340" s="7">
        <f>SUMIFS('Inventory (old)'!$M:$M,'Inventory (old)'!$A:$A,"Yield Line",'Inventory (old)'!$B:$B,'2020'!$A340,'Inventory (old)'!$E:$E,"&gt;="&amp;'2020'!$F340,'Inventory (old)'!$E:$E,"&lt;"&amp;'2020'!$G340)</f>
        <v>0</v>
      </c>
      <c r="AO340" s="7">
        <f>SUMIFS('Inventory (old)'!$M:$M,'Inventory (old)'!$A:$A,"Parking",'Inventory (old)'!$B:$B,'2020'!$A340,'Inventory (old)'!$E:$E,"&gt;="&amp;'2020'!$F340,'Inventory (old)'!$E:$E,"&lt;"&amp;'2020'!$G340)</f>
        <v>0</v>
      </c>
      <c r="AP340" s="7">
        <f>SUMIFS('Inventory (old)'!$M:$M,'Inventory (old)'!$A:$A,"Island",'Inventory (old)'!$B:$B,'2020'!$A340,'Inventory (old)'!$E:$E,"&gt;="&amp;'2020'!$F340,'Inventory (old)'!$E:$E,"&lt;"&amp;'2020'!$G340)</f>
        <v>0</v>
      </c>
      <c r="AQ340" s="7">
        <f>SUMIFS('Inventory (old)'!$M:$M,'Inventory (old)'!$A:$A,"Railroad",'Inventory (old)'!$B:$B,'2020'!$A340,'Inventory (old)'!$E:$E,"&gt;="&amp;'2020'!$F340,'Inventory (old)'!$E:$E,"&lt;"&amp;'2020'!$G340)</f>
        <v>0</v>
      </c>
      <c r="AR340" s="7">
        <f>SUMIFS('Inventory (old)'!$M:$M,'Inventory (old)'!$A:$A,"School",'Inventory (old)'!$B:$B,'2020'!$A340,'Inventory (old)'!$E:$E,"&gt;="&amp;'2020'!$F340,'Inventory (old)'!$E:$E,"&lt;"&amp;'2020'!$G340)</f>
        <v>0</v>
      </c>
      <c r="AS340" s="7">
        <f>SUMIFS('Inventory (old)'!$M:$M,'Inventory (old)'!$A:$A,"Air Speed",'Inventory (old)'!$B:$B,'2020'!$A340,'Inventory (old)'!$E:$E,"&gt;="&amp;'2020'!$F340,'Inventory (old)'!$E:$E,"&lt;"&amp;'2020'!$G340)</f>
        <v>1</v>
      </c>
      <c r="AT340" s="7">
        <f>SUMIFS('Inventory (old)'!$M:$M,'Inventory (old)'!$A:$A,"Wrong Way",'Inventory (old)'!$B:$B,'2020'!$A340,'Inventory (old)'!$E:$E,"&gt;="&amp;'2020'!$F340,'Inventory (old)'!$E:$E,"&lt;"&amp;'2020'!$G340)</f>
        <v>0</v>
      </c>
      <c r="AU340" s="7">
        <f>SUMIFS('Inventory (old)'!$M:$M,'Inventory (old)'!$A:$A,"Merge Arrow",'Inventory (old)'!$B:$B,'2020'!$A340,'Inventory (old)'!$E:$E,"&gt;="&amp;'2020'!$F340,'Inventory (old)'!$E:$E,"&lt;"&amp;'2020'!$G340)</f>
        <v>0</v>
      </c>
      <c r="AV340" s="7">
        <f>SUMIFS('Inventory (old)'!$M:$M,'Inventory (old)'!$A:$A,"Bike",'Inventory (old)'!$B:$B,'2020'!$A340,'Inventory (old)'!$E:$E,"&gt;="&amp;'2020'!$F340,'Inventory (old)'!$E:$E,"&lt;"&amp;'2020'!$G340)</f>
        <v>0</v>
      </c>
      <c r="AW340" s="1">
        <f>SUMIFS('Inventory (old)'!$S:$S,'Inventory (old)'!$A:$A,"Parking",'Inventory (old)'!$B:$B,'2020'!$A340,'Inventory (old)'!$E:$E,"&gt;="&amp;'2020'!$F340,'Inventory (old)'!$E:$E,"&lt;"&amp;'2020'!$G340)</f>
        <v>0</v>
      </c>
      <c r="AX340" s="13"/>
    </row>
    <row r="341" spans="1:50" x14ac:dyDescent="0.25">
      <c r="A341" s="6" t="s">
        <v>2423</v>
      </c>
      <c r="B341" s="7" t="s">
        <v>45</v>
      </c>
      <c r="C341" s="7" t="s">
        <v>2051</v>
      </c>
      <c r="D341" s="7">
        <v>2</v>
      </c>
      <c r="E341" s="7" t="s">
        <v>59</v>
      </c>
      <c r="F341" s="8">
        <v>9.9999999999999995E-8</v>
      </c>
      <c r="G341" s="8">
        <v>3.86</v>
      </c>
      <c r="H341" s="7" t="s">
        <v>2422</v>
      </c>
      <c r="I341" s="7" t="s">
        <v>2191</v>
      </c>
      <c r="J341" s="14">
        <f>G341-F341</f>
        <v>3.8599999</v>
      </c>
      <c r="K341" s="15" t="s">
        <v>2241</v>
      </c>
      <c r="L341" s="7" t="s">
        <v>2217</v>
      </c>
      <c r="M341" s="7" t="s">
        <v>2072</v>
      </c>
      <c r="N341" s="20">
        <v>2</v>
      </c>
      <c r="O341" s="8"/>
      <c r="P341" s="8"/>
      <c r="Q341" s="14"/>
      <c r="R341" s="14"/>
      <c r="S341" s="21"/>
      <c r="T341" s="16"/>
      <c r="V341" s="7"/>
      <c r="W341" s="7"/>
      <c r="X341" s="7"/>
      <c r="Y341" s="16"/>
      <c r="Z341" s="15">
        <v>2019</v>
      </c>
      <c r="AA341" s="8">
        <f t="shared" si="97"/>
        <v>0</v>
      </c>
      <c r="AB341" s="8">
        <f t="shared" si="98"/>
        <v>3.8599999</v>
      </c>
      <c r="AC341" s="8">
        <f t="shared" si="99"/>
        <v>3.8599999</v>
      </c>
      <c r="AD341" s="11">
        <f t="shared" si="100"/>
        <v>3.8599999</v>
      </c>
      <c r="AE341" s="31">
        <v>2019</v>
      </c>
      <c r="AF341" s="7">
        <f>SUMIFS('Inventory (old)'!$M:$M,'Inventory (old)'!$A:$A,"Stop Line",'Inventory (old)'!$B:$B,'2020'!$A341,'Inventory (old)'!$E:$E,"&gt;="&amp;'2020'!$F341,'Inventory (old)'!$E:$E,"&lt;"&amp;'2020'!$G341)</f>
        <v>0</v>
      </c>
      <c r="AG341" s="7">
        <f>SUMIFS('Inventory (old)'!$M:$M,'Inventory (old)'!$A:$A,"Channel",'Inventory (old)'!$B:$B,'2020'!$A341,'Inventory (old)'!$E:$E,"&gt;="&amp;'2020'!$F341,'Inventory (old)'!$E:$E,"&lt;"&amp;'2020'!$G341)</f>
        <v>0</v>
      </c>
      <c r="AH341" s="7">
        <f>SUMIFS('Inventory (old)'!$M:$M,'Inventory (old)'!$A:$A,"Dotted Line",'Inventory (old)'!$B:$B,'2020'!$A341,'Inventory (old)'!$E:$E,"&gt;="&amp;'2020'!$F341,'Inventory (old)'!$E:$E,"&lt;"&amp;'2020'!$G341)</f>
        <v>0</v>
      </c>
      <c r="AI341" s="7">
        <f>SUMIFS('Inventory (old)'!$M:$M,'Inventory (old)'!$A:$A,"Arrows and Onlys",'Inventory (old)'!$B:$B,'2020'!$A341,'Inventory (old)'!$E:$E,"&gt;="&amp;'2020'!$F341,'Inventory (old)'!$E:$E,"&lt;"&amp;'2020'!$G341)</f>
        <v>0</v>
      </c>
      <c r="AJ341" s="7">
        <f>SUMIFS('Inventory (old)'!$N:$N,'Inventory (old)'!$A:$A,"Arrows and Onlys",'Inventory (old)'!$B:$B,'2020'!$A341,'Inventory (old)'!$E:$E,"&gt;="&amp;'2020'!$F341,'Inventory (old)'!$E:$E,"&lt;"&amp;'2020'!$G341)</f>
        <v>0</v>
      </c>
      <c r="AK341" s="7">
        <f>SUMIFS('Inventory (old)'!$O:$O,'Inventory (old)'!$A:$A,"Transverse",'Inventory (old)'!$B:$B,'2020'!$A341,'Inventory (old)'!$E:$E,"&gt;="&amp;'2020'!$F341,'Inventory (old)'!$E:$E,"&lt;"&amp;'2020'!$G341)</f>
        <v>0</v>
      </c>
      <c r="AL341" s="7">
        <f>SUMIFS('Inventory (old)'!$P:$P,'Inventory (old)'!$A:$A,"Transverse",'Inventory (old)'!$B:$B,'2020'!$A341,'Inventory (old)'!$E:$E,"&gt;="&amp;'2020'!$F341,'Inventory (old)'!$E:$E,"&lt;"&amp;'2020'!$G341)</f>
        <v>0</v>
      </c>
      <c r="AM341" s="7">
        <f>SUMIFS('Inventory (old)'!$M:$M,'Inventory (old)'!$A:$A,"Crosswalk",'Inventory (old)'!$B:$B,'2020'!$A341,'Inventory (old)'!$E:$E,"&gt;="&amp;'2020'!$F341,'Inventory (old)'!$E:$E,"&lt;"&amp;'2020'!$G341)</f>
        <v>0</v>
      </c>
      <c r="AN341" s="7">
        <f>SUMIFS('Inventory (old)'!$M:$M,'Inventory (old)'!$A:$A,"Yield Line",'Inventory (old)'!$B:$B,'2020'!$A341,'Inventory (old)'!$E:$E,"&gt;="&amp;'2020'!$F341,'Inventory (old)'!$E:$E,"&lt;"&amp;'2020'!$G341)</f>
        <v>0</v>
      </c>
      <c r="AO341" s="7">
        <f>SUMIFS('Inventory (old)'!$M:$M,'Inventory (old)'!$A:$A,"Parking",'Inventory (old)'!$B:$B,'2020'!$A341,'Inventory (old)'!$E:$E,"&gt;="&amp;'2020'!$F341,'Inventory (old)'!$E:$E,"&lt;"&amp;'2020'!$G341)</f>
        <v>0</v>
      </c>
      <c r="AP341" s="7">
        <f>SUMIFS('Inventory (old)'!$M:$M,'Inventory (old)'!$A:$A,"Island",'Inventory (old)'!$B:$B,'2020'!$A341,'Inventory (old)'!$E:$E,"&gt;="&amp;'2020'!$F341,'Inventory (old)'!$E:$E,"&lt;"&amp;'2020'!$G341)</f>
        <v>0</v>
      </c>
      <c r="AQ341" s="7">
        <f>SUMIFS('Inventory (old)'!$M:$M,'Inventory (old)'!$A:$A,"Railroad",'Inventory (old)'!$B:$B,'2020'!$A341,'Inventory (old)'!$E:$E,"&gt;="&amp;'2020'!$F341,'Inventory (old)'!$E:$E,"&lt;"&amp;'2020'!$G341)</f>
        <v>0</v>
      </c>
      <c r="AR341" s="7">
        <f>SUMIFS('Inventory (old)'!$M:$M,'Inventory (old)'!$A:$A,"School",'Inventory (old)'!$B:$B,'2020'!$A341,'Inventory (old)'!$E:$E,"&gt;="&amp;'2020'!$F341,'Inventory (old)'!$E:$E,"&lt;"&amp;'2020'!$G341)</f>
        <v>0</v>
      </c>
      <c r="AS341" s="7">
        <f>SUMIFS('Inventory (old)'!$M:$M,'Inventory (old)'!$A:$A,"Air Speed",'Inventory (old)'!$B:$B,'2020'!$A341,'Inventory (old)'!$E:$E,"&gt;="&amp;'2020'!$F341,'Inventory (old)'!$E:$E,"&lt;"&amp;'2020'!$G341)</f>
        <v>1</v>
      </c>
      <c r="AT341" s="7">
        <f>SUMIFS('Inventory (old)'!$M:$M,'Inventory (old)'!$A:$A,"Wrong Way",'Inventory (old)'!$B:$B,'2020'!$A341,'Inventory (old)'!$E:$E,"&gt;="&amp;'2020'!$F341,'Inventory (old)'!$E:$E,"&lt;"&amp;'2020'!$G341)</f>
        <v>0</v>
      </c>
      <c r="AU341" s="7">
        <f>SUMIFS('Inventory (old)'!$M:$M,'Inventory (old)'!$A:$A,"Merge Arrow",'Inventory (old)'!$B:$B,'2020'!$A341,'Inventory (old)'!$E:$E,"&gt;="&amp;'2020'!$F341,'Inventory (old)'!$E:$E,"&lt;"&amp;'2020'!$G341)</f>
        <v>0</v>
      </c>
      <c r="AV341" s="7">
        <f>SUMIFS('Inventory (old)'!$M:$M,'Inventory (old)'!$A:$A,"Bike",'Inventory (old)'!$B:$B,'2020'!$A341,'Inventory (old)'!$E:$E,"&gt;="&amp;'2020'!$F341,'Inventory (old)'!$E:$E,"&lt;"&amp;'2020'!$G341)</f>
        <v>0</v>
      </c>
      <c r="AW341" s="1">
        <f>SUMIFS('Inventory (old)'!$S:$S,'Inventory (old)'!$A:$A,"Parking",'Inventory (old)'!$B:$B,'2020'!$A341,'Inventory (old)'!$E:$E,"&gt;="&amp;'2020'!$F341,'Inventory (old)'!$E:$E,"&lt;"&amp;'2020'!$G341)</f>
        <v>0</v>
      </c>
      <c r="AX341" s="13"/>
    </row>
    <row r="342" spans="1:50" x14ac:dyDescent="0.25">
      <c r="A342" s="6" t="s">
        <v>2424</v>
      </c>
      <c r="B342" s="7" t="s">
        <v>45</v>
      </c>
      <c r="C342" s="7" t="s">
        <v>2051</v>
      </c>
      <c r="D342" s="7">
        <v>2</v>
      </c>
      <c r="E342" s="7" t="s">
        <v>58</v>
      </c>
      <c r="F342" s="8">
        <v>0.28999999999999998</v>
      </c>
      <c r="G342" s="8">
        <v>0.81</v>
      </c>
      <c r="H342" s="7" t="s">
        <v>2268</v>
      </c>
      <c r="I342" s="7"/>
      <c r="J342" s="14"/>
      <c r="K342" s="15" t="s">
        <v>2241</v>
      </c>
      <c r="L342" s="7" t="s">
        <v>2217</v>
      </c>
      <c r="M342" s="7" t="s">
        <v>2072</v>
      </c>
      <c r="N342" s="20">
        <v>2</v>
      </c>
      <c r="O342" s="8"/>
      <c r="P342" s="8"/>
      <c r="Q342" s="14">
        <v>9.9999999999999995E-7</v>
      </c>
      <c r="R342" s="14">
        <v>0.09</v>
      </c>
      <c r="S342" s="21">
        <v>1</v>
      </c>
      <c r="T342" s="16"/>
      <c r="V342" s="7"/>
      <c r="W342" s="7"/>
      <c r="X342" s="7"/>
      <c r="Y342" s="16"/>
      <c r="Z342" s="15">
        <v>2019</v>
      </c>
      <c r="AA342" s="8">
        <f t="shared" ref="AA342:AA351" si="107">IF(L342="",IF(ISODD(N342),J342*2,J342),0)</f>
        <v>0</v>
      </c>
      <c r="AB342" s="8">
        <f t="shared" ref="AB342:AB351" si="108">IF(L342="",(J342-(P342-O342))*2,J342-(P342-O342))</f>
        <v>0</v>
      </c>
      <c r="AC342" s="8">
        <f t="shared" ref="AC342:AC351" si="109">IF(L342="",0,J342)</f>
        <v>0</v>
      </c>
      <c r="AD342" s="11">
        <f t="shared" ref="AD342:AD351" si="110">IF(L342="",IF(OR(N342=4,N342=5),J342*2,IF(OR(N342=6,N342=7),J342*4,0)),(N342-1)*J342)+(R342-Q342)*S342</f>
        <v>8.9998999999999996E-2</v>
      </c>
      <c r="AE342" s="31">
        <v>2019</v>
      </c>
      <c r="AF342" s="7">
        <f>SUMIFS('Inventory (old)'!$M:$M,'Inventory (old)'!$A:$A,"Stop Line",'Inventory (old)'!$B:$B,'2020'!$A342,'Inventory (old)'!$E:$E,"&gt;="&amp;'2020'!$F342,'Inventory (old)'!$E:$E,"&lt;"&amp;'2020'!$G342)</f>
        <v>0</v>
      </c>
      <c r="AG342" s="7">
        <f>SUMIFS('Inventory (old)'!$M:$M,'Inventory (old)'!$A:$A,"Channel",'Inventory (old)'!$B:$B,'2020'!$A342,'Inventory (old)'!$E:$E,"&gt;="&amp;'2020'!$F342,'Inventory (old)'!$E:$E,"&lt;"&amp;'2020'!$G342)</f>
        <v>1810</v>
      </c>
      <c r="AH342" s="7">
        <f>SUMIFS('Inventory (old)'!$M:$M,'Inventory (old)'!$A:$A,"Dotted Line",'Inventory (old)'!$B:$B,'2020'!$A342,'Inventory (old)'!$E:$E,"&gt;="&amp;'2020'!$F342,'Inventory (old)'!$E:$E,"&lt;"&amp;'2020'!$G342)</f>
        <v>847</v>
      </c>
      <c r="AI342" s="7">
        <f>SUMIFS('Inventory (old)'!$M:$M,'Inventory (old)'!$A:$A,"Arrows and Onlys",'Inventory (old)'!$B:$B,'2020'!$A342,'Inventory (old)'!$E:$E,"&gt;="&amp;'2020'!$F342,'Inventory (old)'!$E:$E,"&lt;"&amp;'2020'!$G342)</f>
        <v>0</v>
      </c>
      <c r="AJ342" s="7">
        <f>SUMIFS('Inventory (old)'!$N:$N,'Inventory (old)'!$A:$A,"Arrows and Onlys",'Inventory (old)'!$B:$B,'2020'!$A342,'Inventory (old)'!$E:$E,"&gt;="&amp;'2020'!$F342,'Inventory (old)'!$E:$E,"&lt;"&amp;'2020'!$G342)</f>
        <v>0</v>
      </c>
      <c r="AK342" s="7">
        <f>SUMIFS('Inventory (old)'!$O:$O,'Inventory (old)'!$A:$A,"Transverse",'Inventory (old)'!$B:$B,'2020'!$A342,'Inventory (old)'!$E:$E,"&gt;="&amp;'2020'!$F342,'Inventory (old)'!$E:$E,"&lt;"&amp;'2020'!$G342)</f>
        <v>448</v>
      </c>
      <c r="AL342" s="7">
        <f>SUMIFS('Inventory (old)'!$P:$P,'Inventory (old)'!$A:$A,"Transverse",'Inventory (old)'!$B:$B,'2020'!$A342,'Inventory (old)'!$E:$E,"&gt;="&amp;'2020'!$F342,'Inventory (old)'!$E:$E,"&lt;"&amp;'2020'!$G342)</f>
        <v>0</v>
      </c>
      <c r="AM342" s="7">
        <f>SUMIFS('Inventory (old)'!$M:$M,'Inventory (old)'!$A:$A,"Crosswalk",'Inventory (old)'!$B:$B,'2020'!$A342,'Inventory (old)'!$E:$E,"&gt;="&amp;'2020'!$F342,'Inventory (old)'!$E:$E,"&lt;"&amp;'2020'!$G342)</f>
        <v>0</v>
      </c>
      <c r="AN342" s="7">
        <f>SUMIFS('Inventory (old)'!$M:$M,'Inventory (old)'!$A:$A,"Yield Line",'Inventory (old)'!$B:$B,'2020'!$A342,'Inventory (old)'!$E:$E,"&gt;="&amp;'2020'!$F342,'Inventory (old)'!$E:$E,"&lt;"&amp;'2020'!$G342)</f>
        <v>0</v>
      </c>
      <c r="AO342" s="7">
        <f>SUMIFS('Inventory (old)'!$M:$M,'Inventory (old)'!$A:$A,"Parking",'Inventory (old)'!$B:$B,'2020'!$A342,'Inventory (old)'!$E:$E,"&gt;="&amp;'2020'!$F342,'Inventory (old)'!$E:$E,"&lt;"&amp;'2020'!$G342)</f>
        <v>5178</v>
      </c>
      <c r="AP342" s="7">
        <f>SUMIFS('Inventory (old)'!$M:$M,'Inventory (old)'!$A:$A,"Island",'Inventory (old)'!$B:$B,'2020'!$A342,'Inventory (old)'!$E:$E,"&gt;="&amp;'2020'!$F342,'Inventory (old)'!$E:$E,"&lt;"&amp;'2020'!$G342)</f>
        <v>0</v>
      </c>
      <c r="AQ342" s="7">
        <f>SUMIFS('Inventory (old)'!$M:$M,'Inventory (old)'!$A:$A,"Railroad",'Inventory (old)'!$B:$B,'2020'!$A342,'Inventory (old)'!$E:$E,"&gt;="&amp;'2020'!$F342,'Inventory (old)'!$E:$E,"&lt;"&amp;'2020'!$G342)</f>
        <v>0</v>
      </c>
      <c r="AR342" s="7">
        <f>SUMIFS('Inventory (old)'!$M:$M,'Inventory (old)'!$A:$A,"School",'Inventory (old)'!$B:$B,'2020'!$A342,'Inventory (old)'!$E:$E,"&gt;="&amp;'2020'!$F342,'Inventory (old)'!$E:$E,"&lt;"&amp;'2020'!$G342)</f>
        <v>0</v>
      </c>
      <c r="AS342" s="7">
        <f>SUMIFS('Inventory (old)'!$M:$M,'Inventory (old)'!$A:$A,"Air Speed",'Inventory (old)'!$B:$B,'2020'!$A342,'Inventory (old)'!$E:$E,"&gt;="&amp;'2020'!$F342,'Inventory (old)'!$E:$E,"&lt;"&amp;'2020'!$G342)</f>
        <v>0</v>
      </c>
      <c r="AT342" s="7">
        <f>SUMIFS('Inventory (old)'!$M:$M,'Inventory (old)'!$A:$A,"Wrong Way",'Inventory (old)'!$B:$B,'2020'!$A342,'Inventory (old)'!$E:$E,"&gt;="&amp;'2020'!$F342,'Inventory (old)'!$E:$E,"&lt;"&amp;'2020'!$G342)</f>
        <v>0</v>
      </c>
      <c r="AU342" s="7">
        <f>SUMIFS('Inventory (old)'!$M:$M,'Inventory (old)'!$A:$A,"Merge Arrow",'Inventory (old)'!$B:$B,'2020'!$A342,'Inventory (old)'!$E:$E,"&gt;="&amp;'2020'!$F342,'Inventory (old)'!$E:$E,"&lt;"&amp;'2020'!$G342)</f>
        <v>0</v>
      </c>
      <c r="AV342" s="7">
        <f>SUMIFS('Inventory (old)'!$M:$M,'Inventory (old)'!$A:$A,"Bike",'Inventory (old)'!$B:$B,'2020'!$A342,'Inventory (old)'!$E:$E,"&gt;="&amp;'2020'!$F342,'Inventory (old)'!$E:$E,"&lt;"&amp;'2020'!$G342)</f>
        <v>0</v>
      </c>
      <c r="AW342" s="1">
        <f>SUMIFS('Inventory (old)'!$S:$S,'Inventory (old)'!$A:$A,"Parking",'Inventory (old)'!$B:$B,'2020'!$A342,'Inventory (old)'!$E:$E,"&gt;="&amp;'2020'!$F342,'Inventory (old)'!$E:$E,"&lt;"&amp;'2020'!$G342)</f>
        <v>2</v>
      </c>
      <c r="AX342" s="13"/>
    </row>
    <row r="343" spans="1:50" x14ac:dyDescent="0.25">
      <c r="A343" s="6" t="s">
        <v>2425</v>
      </c>
      <c r="B343" s="7" t="s">
        <v>45</v>
      </c>
      <c r="C343" s="7" t="s">
        <v>2051</v>
      </c>
      <c r="D343" s="7">
        <v>2</v>
      </c>
      <c r="E343" s="7" t="s">
        <v>59</v>
      </c>
      <c r="F343" s="8">
        <v>0.28999999999999998</v>
      </c>
      <c r="G343" s="8">
        <v>0.81</v>
      </c>
      <c r="H343" s="7" t="s">
        <v>2268</v>
      </c>
      <c r="I343" s="7"/>
      <c r="J343" s="14"/>
      <c r="K343" s="15" t="s">
        <v>2241</v>
      </c>
      <c r="L343" s="7" t="s">
        <v>2217</v>
      </c>
      <c r="M343" s="7" t="s">
        <v>2072</v>
      </c>
      <c r="N343" s="20">
        <v>2</v>
      </c>
      <c r="O343" s="8"/>
      <c r="P343" s="8"/>
      <c r="Q343" s="14">
        <v>9.9999999999999995E-7</v>
      </c>
      <c r="R343" s="14">
        <v>0.12</v>
      </c>
      <c r="S343" s="21">
        <v>1</v>
      </c>
      <c r="T343" s="16"/>
      <c r="V343" s="7"/>
      <c r="W343" s="7"/>
      <c r="X343" s="7"/>
      <c r="Y343" s="16"/>
      <c r="Z343" s="15">
        <v>2019</v>
      </c>
      <c r="AA343" s="8">
        <f t="shared" si="107"/>
        <v>0</v>
      </c>
      <c r="AB343" s="8">
        <f t="shared" si="108"/>
        <v>0</v>
      </c>
      <c r="AC343" s="8">
        <f t="shared" si="109"/>
        <v>0</v>
      </c>
      <c r="AD343" s="11">
        <f t="shared" si="110"/>
        <v>0.11999899999999999</v>
      </c>
      <c r="AE343" s="31">
        <v>2019</v>
      </c>
      <c r="AF343" s="7">
        <f>SUMIFS('Inventory (old)'!$M:$M,'Inventory (old)'!$A:$A,"Stop Line",'Inventory (old)'!$B:$B,'2020'!$A343,'Inventory (old)'!$E:$E,"&gt;="&amp;'2020'!$F343,'Inventory (old)'!$E:$E,"&lt;"&amp;'2020'!$G343)</f>
        <v>0</v>
      </c>
      <c r="AG343" s="7">
        <f>SUMIFS('Inventory (old)'!$M:$M,'Inventory (old)'!$A:$A,"Channel",'Inventory (old)'!$B:$B,'2020'!$A343,'Inventory (old)'!$E:$E,"&gt;="&amp;'2020'!$F343,'Inventory (old)'!$E:$E,"&lt;"&amp;'2020'!$G343)</f>
        <v>1656</v>
      </c>
      <c r="AH343" s="7">
        <f>SUMIFS('Inventory (old)'!$M:$M,'Inventory (old)'!$A:$A,"Dotted Line",'Inventory (old)'!$B:$B,'2020'!$A343,'Inventory (old)'!$E:$E,"&gt;="&amp;'2020'!$F343,'Inventory (old)'!$E:$E,"&lt;"&amp;'2020'!$G343)</f>
        <v>936</v>
      </c>
      <c r="AI343" s="7">
        <f>SUMIFS('Inventory (old)'!$M:$M,'Inventory (old)'!$A:$A,"Arrows and Onlys",'Inventory (old)'!$B:$B,'2020'!$A343,'Inventory (old)'!$E:$E,"&gt;="&amp;'2020'!$F343,'Inventory (old)'!$E:$E,"&lt;"&amp;'2020'!$G343)</f>
        <v>0</v>
      </c>
      <c r="AJ343" s="7">
        <f>SUMIFS('Inventory (old)'!$N:$N,'Inventory (old)'!$A:$A,"Arrows and Onlys",'Inventory (old)'!$B:$B,'2020'!$A343,'Inventory (old)'!$E:$E,"&gt;="&amp;'2020'!$F343,'Inventory (old)'!$E:$E,"&lt;"&amp;'2020'!$G343)</f>
        <v>0</v>
      </c>
      <c r="AK343" s="7">
        <f>SUMIFS('Inventory (old)'!$O:$O,'Inventory (old)'!$A:$A,"Transverse",'Inventory (old)'!$B:$B,'2020'!$A343,'Inventory (old)'!$E:$E,"&gt;="&amp;'2020'!$F343,'Inventory (old)'!$E:$E,"&lt;"&amp;'2020'!$G343)</f>
        <v>515</v>
      </c>
      <c r="AL343" s="7">
        <f>SUMIFS('Inventory (old)'!$P:$P,'Inventory (old)'!$A:$A,"Transverse",'Inventory (old)'!$B:$B,'2020'!$A343,'Inventory (old)'!$E:$E,"&gt;="&amp;'2020'!$F343,'Inventory (old)'!$E:$E,"&lt;"&amp;'2020'!$G343)</f>
        <v>0</v>
      </c>
      <c r="AM343" s="7">
        <f>SUMIFS('Inventory (old)'!$M:$M,'Inventory (old)'!$A:$A,"Crosswalk",'Inventory (old)'!$B:$B,'2020'!$A343,'Inventory (old)'!$E:$E,"&gt;="&amp;'2020'!$F343,'Inventory (old)'!$E:$E,"&lt;"&amp;'2020'!$G343)</f>
        <v>0</v>
      </c>
      <c r="AN343" s="7">
        <f>SUMIFS('Inventory (old)'!$M:$M,'Inventory (old)'!$A:$A,"Yield Line",'Inventory (old)'!$B:$B,'2020'!$A343,'Inventory (old)'!$E:$E,"&gt;="&amp;'2020'!$F343,'Inventory (old)'!$E:$E,"&lt;"&amp;'2020'!$G343)</f>
        <v>0</v>
      </c>
      <c r="AO343" s="7">
        <f>SUMIFS('Inventory (old)'!$M:$M,'Inventory (old)'!$A:$A,"Parking",'Inventory (old)'!$B:$B,'2020'!$A343,'Inventory (old)'!$E:$E,"&gt;="&amp;'2020'!$F343,'Inventory (old)'!$E:$E,"&lt;"&amp;'2020'!$G343)</f>
        <v>5030</v>
      </c>
      <c r="AP343" s="7">
        <f>SUMIFS('Inventory (old)'!$M:$M,'Inventory (old)'!$A:$A,"Island",'Inventory (old)'!$B:$B,'2020'!$A343,'Inventory (old)'!$E:$E,"&gt;="&amp;'2020'!$F343,'Inventory (old)'!$E:$E,"&lt;"&amp;'2020'!$G343)</f>
        <v>0</v>
      </c>
      <c r="AQ343" s="7">
        <f>SUMIFS('Inventory (old)'!$M:$M,'Inventory (old)'!$A:$A,"Railroad",'Inventory (old)'!$B:$B,'2020'!$A343,'Inventory (old)'!$E:$E,"&gt;="&amp;'2020'!$F343,'Inventory (old)'!$E:$E,"&lt;"&amp;'2020'!$G343)</f>
        <v>0</v>
      </c>
      <c r="AR343" s="7">
        <f>SUMIFS('Inventory (old)'!$M:$M,'Inventory (old)'!$A:$A,"School",'Inventory (old)'!$B:$B,'2020'!$A343,'Inventory (old)'!$E:$E,"&gt;="&amp;'2020'!$F343,'Inventory (old)'!$E:$E,"&lt;"&amp;'2020'!$G343)</f>
        <v>0</v>
      </c>
      <c r="AS343" s="7">
        <f>SUMIFS('Inventory (old)'!$M:$M,'Inventory (old)'!$A:$A,"Air Speed",'Inventory (old)'!$B:$B,'2020'!$A343,'Inventory (old)'!$E:$E,"&gt;="&amp;'2020'!$F343,'Inventory (old)'!$E:$E,"&lt;"&amp;'2020'!$G343)</f>
        <v>0</v>
      </c>
      <c r="AT343" s="7">
        <f>SUMIFS('Inventory (old)'!$M:$M,'Inventory (old)'!$A:$A,"Wrong Way",'Inventory (old)'!$B:$B,'2020'!$A343,'Inventory (old)'!$E:$E,"&gt;="&amp;'2020'!$F343,'Inventory (old)'!$E:$E,"&lt;"&amp;'2020'!$G343)</f>
        <v>0</v>
      </c>
      <c r="AU343" s="7">
        <f>SUMIFS('Inventory (old)'!$M:$M,'Inventory (old)'!$A:$A,"Merge Arrow",'Inventory (old)'!$B:$B,'2020'!$A343,'Inventory (old)'!$E:$E,"&gt;="&amp;'2020'!$F343,'Inventory (old)'!$E:$E,"&lt;"&amp;'2020'!$G343)</f>
        <v>0</v>
      </c>
      <c r="AV343" s="7">
        <f>SUMIFS('Inventory (old)'!$M:$M,'Inventory (old)'!$A:$A,"Bike",'Inventory (old)'!$B:$B,'2020'!$A343,'Inventory (old)'!$E:$E,"&gt;="&amp;'2020'!$F343,'Inventory (old)'!$E:$E,"&lt;"&amp;'2020'!$G343)</f>
        <v>0</v>
      </c>
      <c r="AW343" s="1">
        <f>SUMIFS('Inventory (old)'!$S:$S,'Inventory (old)'!$A:$A,"Parking",'Inventory (old)'!$B:$B,'2020'!$A343,'Inventory (old)'!$E:$E,"&gt;="&amp;'2020'!$F343,'Inventory (old)'!$E:$E,"&lt;"&amp;'2020'!$G343)</f>
        <v>2</v>
      </c>
      <c r="AX343" s="13"/>
    </row>
    <row r="344" spans="1:50" x14ac:dyDescent="0.25">
      <c r="A344" s="6" t="s">
        <v>2426</v>
      </c>
      <c r="B344" s="7" t="s">
        <v>45</v>
      </c>
      <c r="C344" s="7" t="s">
        <v>2051</v>
      </c>
      <c r="D344" s="7">
        <v>2</v>
      </c>
      <c r="E344" s="7" t="s">
        <v>58</v>
      </c>
      <c r="F344" s="8">
        <v>1.36</v>
      </c>
      <c r="G344" s="8">
        <v>1.67</v>
      </c>
      <c r="H344" s="7" t="s">
        <v>2427</v>
      </c>
      <c r="I344" s="7" t="s">
        <v>2196</v>
      </c>
      <c r="J344" s="14">
        <v>0.14000000000000001</v>
      </c>
      <c r="K344" s="15" t="s">
        <v>2241</v>
      </c>
      <c r="L344" s="7" t="s">
        <v>2217</v>
      </c>
      <c r="M344" s="7" t="s">
        <v>2193</v>
      </c>
      <c r="N344" s="20">
        <v>1</v>
      </c>
      <c r="O344" s="8"/>
      <c r="P344" s="8"/>
      <c r="Q344" s="14">
        <v>9.9999999999999995E-7</v>
      </c>
      <c r="R344" s="14">
        <v>0.04</v>
      </c>
      <c r="S344" s="21">
        <v>1</v>
      </c>
      <c r="T344" s="16"/>
      <c r="V344" s="7"/>
      <c r="W344" s="7"/>
      <c r="X344" s="7"/>
      <c r="Y344" s="16"/>
      <c r="Z344" s="15">
        <v>2019</v>
      </c>
      <c r="AA344" s="8">
        <f t="shared" si="107"/>
        <v>0</v>
      </c>
      <c r="AB344" s="8">
        <f t="shared" si="108"/>
        <v>0.14000000000000001</v>
      </c>
      <c r="AC344" s="8">
        <f t="shared" si="109"/>
        <v>0.14000000000000001</v>
      </c>
      <c r="AD344" s="11">
        <f t="shared" si="110"/>
        <v>3.9999E-2</v>
      </c>
      <c r="AE344" s="31">
        <v>2019</v>
      </c>
      <c r="AF344" s="7">
        <f>SUMIFS('Inventory (old)'!$M:$M,'Inventory (old)'!$A:$A,"Stop Line",'Inventory (old)'!$B:$B,'2020'!$A344,'Inventory (old)'!$E:$E,"&gt;="&amp;'2020'!$F344,'Inventory (old)'!$E:$E,"&lt;"&amp;'2020'!$G344)</f>
        <v>60</v>
      </c>
      <c r="AG344" s="7">
        <f>SUMIFS('Inventory (old)'!$M:$M,'Inventory (old)'!$A:$A,"Channel",'Inventory (old)'!$B:$B,'2020'!$A344,'Inventory (old)'!$E:$E,"&gt;="&amp;'2020'!$F344,'Inventory (old)'!$E:$E,"&lt;"&amp;'2020'!$G344)</f>
        <v>665</v>
      </c>
      <c r="AH344" s="7">
        <f>SUMIFS('Inventory (old)'!$M:$M,'Inventory (old)'!$A:$A,"Dotted Line",'Inventory (old)'!$B:$B,'2020'!$A344,'Inventory (old)'!$E:$E,"&gt;="&amp;'2020'!$F344,'Inventory (old)'!$E:$E,"&lt;"&amp;'2020'!$G344)</f>
        <v>321</v>
      </c>
      <c r="AI344" s="7">
        <f>SUMIFS('Inventory (old)'!$M:$M,'Inventory (old)'!$A:$A,"Arrows and Onlys",'Inventory (old)'!$B:$B,'2020'!$A344,'Inventory (old)'!$E:$E,"&gt;="&amp;'2020'!$F344,'Inventory (old)'!$E:$E,"&lt;"&amp;'2020'!$G344)</f>
        <v>0</v>
      </c>
      <c r="AJ344" s="7">
        <f>SUMIFS('Inventory (old)'!$N:$N,'Inventory (old)'!$A:$A,"Arrows and Onlys",'Inventory (old)'!$B:$B,'2020'!$A344,'Inventory (old)'!$E:$E,"&gt;="&amp;'2020'!$F344,'Inventory (old)'!$E:$E,"&lt;"&amp;'2020'!$G344)</f>
        <v>0</v>
      </c>
      <c r="AK344" s="7">
        <f>SUMIFS('Inventory (old)'!$O:$O,'Inventory (old)'!$A:$A,"Transverse",'Inventory (old)'!$B:$B,'2020'!$A344,'Inventory (old)'!$E:$E,"&gt;="&amp;'2020'!$F344,'Inventory (old)'!$E:$E,"&lt;"&amp;'2020'!$G344)</f>
        <v>332</v>
      </c>
      <c r="AL344" s="7">
        <f>SUMIFS('Inventory (old)'!$P:$P,'Inventory (old)'!$A:$A,"Transverse",'Inventory (old)'!$B:$B,'2020'!$A344,'Inventory (old)'!$E:$E,"&gt;="&amp;'2020'!$F344,'Inventory (old)'!$E:$E,"&lt;"&amp;'2020'!$G344)</f>
        <v>0</v>
      </c>
      <c r="AM344" s="7">
        <f>SUMIFS('Inventory (old)'!$M:$M,'Inventory (old)'!$A:$A,"Crosswalk",'Inventory (old)'!$B:$B,'2020'!$A344,'Inventory (old)'!$E:$E,"&gt;="&amp;'2020'!$F344,'Inventory (old)'!$E:$E,"&lt;"&amp;'2020'!$G344)</f>
        <v>0</v>
      </c>
      <c r="AN344" s="7">
        <f>SUMIFS('Inventory (old)'!$M:$M,'Inventory (old)'!$A:$A,"Yield Line",'Inventory (old)'!$B:$B,'2020'!$A344,'Inventory (old)'!$E:$E,"&gt;="&amp;'2020'!$F344,'Inventory (old)'!$E:$E,"&lt;"&amp;'2020'!$G344)</f>
        <v>0</v>
      </c>
      <c r="AO344" s="7">
        <f>SUMIFS('Inventory (old)'!$M:$M,'Inventory (old)'!$A:$A,"Parking",'Inventory (old)'!$B:$B,'2020'!$A344,'Inventory (old)'!$E:$E,"&gt;="&amp;'2020'!$F344,'Inventory (old)'!$E:$E,"&lt;"&amp;'2020'!$G344)</f>
        <v>0</v>
      </c>
      <c r="AP344" s="7">
        <f>SUMIFS('Inventory (old)'!$M:$M,'Inventory (old)'!$A:$A,"Island",'Inventory (old)'!$B:$B,'2020'!$A344,'Inventory (old)'!$E:$E,"&gt;="&amp;'2020'!$F344,'Inventory (old)'!$E:$E,"&lt;"&amp;'2020'!$G344)</f>
        <v>0</v>
      </c>
      <c r="AQ344" s="7">
        <f>SUMIFS('Inventory (old)'!$M:$M,'Inventory (old)'!$A:$A,"Railroad",'Inventory (old)'!$B:$B,'2020'!$A344,'Inventory (old)'!$E:$E,"&gt;="&amp;'2020'!$F344,'Inventory (old)'!$E:$E,"&lt;"&amp;'2020'!$G344)</f>
        <v>0</v>
      </c>
      <c r="AR344" s="7">
        <f>SUMIFS('Inventory (old)'!$M:$M,'Inventory (old)'!$A:$A,"School",'Inventory (old)'!$B:$B,'2020'!$A344,'Inventory (old)'!$E:$E,"&gt;="&amp;'2020'!$F344,'Inventory (old)'!$E:$E,"&lt;"&amp;'2020'!$G344)</f>
        <v>0</v>
      </c>
      <c r="AS344" s="7">
        <f>SUMIFS('Inventory (old)'!$M:$M,'Inventory (old)'!$A:$A,"Air Speed",'Inventory (old)'!$B:$B,'2020'!$A344,'Inventory (old)'!$E:$E,"&gt;="&amp;'2020'!$F344,'Inventory (old)'!$E:$E,"&lt;"&amp;'2020'!$G344)</f>
        <v>0</v>
      </c>
      <c r="AT344" s="7">
        <f>SUMIFS('Inventory (old)'!$M:$M,'Inventory (old)'!$A:$A,"Wrong Way",'Inventory (old)'!$B:$B,'2020'!$A344,'Inventory (old)'!$E:$E,"&gt;="&amp;'2020'!$F344,'Inventory (old)'!$E:$E,"&lt;"&amp;'2020'!$G344)</f>
        <v>2</v>
      </c>
      <c r="AU344" s="7">
        <f>SUMIFS('Inventory (old)'!$M:$M,'Inventory (old)'!$A:$A,"Merge Arrow",'Inventory (old)'!$B:$B,'2020'!$A344,'Inventory (old)'!$E:$E,"&gt;="&amp;'2020'!$F344,'Inventory (old)'!$E:$E,"&lt;"&amp;'2020'!$G344)</f>
        <v>0</v>
      </c>
      <c r="AV344" s="7">
        <f>SUMIFS('Inventory (old)'!$M:$M,'Inventory (old)'!$A:$A,"Bike",'Inventory (old)'!$B:$B,'2020'!$A344,'Inventory (old)'!$E:$E,"&gt;="&amp;'2020'!$F344,'Inventory (old)'!$E:$E,"&lt;"&amp;'2020'!$G344)</f>
        <v>0</v>
      </c>
      <c r="AW344" s="1">
        <f>SUMIFS('Inventory (old)'!$S:$S,'Inventory (old)'!$A:$A,"Parking",'Inventory (old)'!$B:$B,'2020'!$A344,'Inventory (old)'!$E:$E,"&gt;="&amp;'2020'!$F344,'Inventory (old)'!$E:$E,"&lt;"&amp;'2020'!$G344)</f>
        <v>0</v>
      </c>
      <c r="AX344" s="13" t="s">
        <v>2441</v>
      </c>
    </row>
    <row r="345" spans="1:50" x14ac:dyDescent="0.25">
      <c r="A345" s="6" t="s">
        <v>2428</v>
      </c>
      <c r="B345" s="7" t="s">
        <v>45</v>
      </c>
      <c r="C345" s="7" t="s">
        <v>2051</v>
      </c>
      <c r="D345" s="7">
        <v>2</v>
      </c>
      <c r="E345" s="7" t="s">
        <v>58</v>
      </c>
      <c r="F345" s="8">
        <v>1.36</v>
      </c>
      <c r="G345" s="8">
        <v>1.67</v>
      </c>
      <c r="H345" s="7" t="s">
        <v>2427</v>
      </c>
      <c r="I345" s="7" t="s">
        <v>2198</v>
      </c>
      <c r="J345" s="14">
        <v>0.24</v>
      </c>
      <c r="K345" s="15" t="s">
        <v>2241</v>
      </c>
      <c r="L345" s="7" t="s">
        <v>2217</v>
      </c>
      <c r="M345" s="7" t="s">
        <v>2193</v>
      </c>
      <c r="N345" s="20">
        <v>1</v>
      </c>
      <c r="O345" s="8"/>
      <c r="P345" s="8"/>
      <c r="Q345" s="14">
        <v>9.9999999999999995E-7</v>
      </c>
      <c r="R345" s="14">
        <v>0.04</v>
      </c>
      <c r="S345" s="21">
        <v>1</v>
      </c>
      <c r="T345" s="16"/>
      <c r="V345" s="7"/>
      <c r="W345" s="7"/>
      <c r="X345" s="7"/>
      <c r="Y345" s="16"/>
      <c r="Z345" s="15">
        <v>2019</v>
      </c>
      <c r="AA345" s="8">
        <f t="shared" si="107"/>
        <v>0</v>
      </c>
      <c r="AB345" s="8">
        <f t="shared" si="108"/>
        <v>0.24</v>
      </c>
      <c r="AC345" s="8">
        <f t="shared" si="109"/>
        <v>0.24</v>
      </c>
      <c r="AD345" s="11">
        <f t="shared" si="110"/>
        <v>3.9999E-2</v>
      </c>
      <c r="AE345" s="31">
        <v>2019</v>
      </c>
      <c r="AF345" s="7">
        <f>SUMIFS('Inventory (old)'!$M:$M,'Inventory (old)'!$A:$A,"Stop Line",'Inventory (old)'!$B:$B,'2020'!$A345,'Inventory (old)'!$E:$E,"&gt;="&amp;'2020'!$F345,'Inventory (old)'!$E:$E,"&lt;"&amp;'2020'!$G345)</f>
        <v>0</v>
      </c>
      <c r="AG345" s="7">
        <f>SUMIFS('Inventory (old)'!$M:$M,'Inventory (old)'!$A:$A,"Channel",'Inventory (old)'!$B:$B,'2020'!$A345,'Inventory (old)'!$E:$E,"&gt;="&amp;'2020'!$F345,'Inventory (old)'!$E:$E,"&lt;"&amp;'2020'!$G345)</f>
        <v>473</v>
      </c>
      <c r="AH345" s="7">
        <f>SUMIFS('Inventory (old)'!$M:$M,'Inventory (old)'!$A:$A,"Dotted Line",'Inventory (old)'!$B:$B,'2020'!$A345,'Inventory (old)'!$E:$E,"&gt;="&amp;'2020'!$F345,'Inventory (old)'!$E:$E,"&lt;"&amp;'2020'!$G345)</f>
        <v>656</v>
      </c>
      <c r="AI345" s="7">
        <f>SUMIFS('Inventory (old)'!$M:$M,'Inventory (old)'!$A:$A,"Arrows and Onlys",'Inventory (old)'!$B:$B,'2020'!$A345,'Inventory (old)'!$E:$E,"&gt;="&amp;'2020'!$F345,'Inventory (old)'!$E:$E,"&lt;"&amp;'2020'!$G345)</f>
        <v>0</v>
      </c>
      <c r="AJ345" s="7">
        <f>SUMIFS('Inventory (old)'!$N:$N,'Inventory (old)'!$A:$A,"Arrows and Onlys",'Inventory (old)'!$B:$B,'2020'!$A345,'Inventory (old)'!$E:$E,"&gt;="&amp;'2020'!$F345,'Inventory (old)'!$E:$E,"&lt;"&amp;'2020'!$G345)</f>
        <v>0</v>
      </c>
      <c r="AK345" s="7">
        <f>SUMIFS('Inventory (old)'!$O:$O,'Inventory (old)'!$A:$A,"Transverse",'Inventory (old)'!$B:$B,'2020'!$A345,'Inventory (old)'!$E:$E,"&gt;="&amp;'2020'!$F345,'Inventory (old)'!$E:$E,"&lt;"&amp;'2020'!$G345)</f>
        <v>0</v>
      </c>
      <c r="AL345" s="7">
        <f>SUMIFS('Inventory (old)'!$P:$P,'Inventory (old)'!$A:$A,"Transverse",'Inventory (old)'!$B:$B,'2020'!$A345,'Inventory (old)'!$E:$E,"&gt;="&amp;'2020'!$F345,'Inventory (old)'!$E:$E,"&lt;"&amp;'2020'!$G345)</f>
        <v>0</v>
      </c>
      <c r="AM345" s="7">
        <f>SUMIFS('Inventory (old)'!$M:$M,'Inventory (old)'!$A:$A,"Crosswalk",'Inventory (old)'!$B:$B,'2020'!$A345,'Inventory (old)'!$E:$E,"&gt;="&amp;'2020'!$F345,'Inventory (old)'!$E:$E,"&lt;"&amp;'2020'!$G345)</f>
        <v>0</v>
      </c>
      <c r="AN345" s="7">
        <f>SUMIFS('Inventory (old)'!$M:$M,'Inventory (old)'!$A:$A,"Yield Line",'Inventory (old)'!$B:$B,'2020'!$A345,'Inventory (old)'!$E:$E,"&gt;="&amp;'2020'!$F345,'Inventory (old)'!$E:$E,"&lt;"&amp;'2020'!$G345)</f>
        <v>0</v>
      </c>
      <c r="AO345" s="7">
        <f>SUMIFS('Inventory (old)'!$M:$M,'Inventory (old)'!$A:$A,"Parking",'Inventory (old)'!$B:$B,'2020'!$A345,'Inventory (old)'!$E:$E,"&gt;="&amp;'2020'!$F345,'Inventory (old)'!$E:$E,"&lt;"&amp;'2020'!$G345)</f>
        <v>0</v>
      </c>
      <c r="AP345" s="7">
        <f>SUMIFS('Inventory (old)'!$M:$M,'Inventory (old)'!$A:$A,"Island",'Inventory (old)'!$B:$B,'2020'!$A345,'Inventory (old)'!$E:$E,"&gt;="&amp;'2020'!$F345,'Inventory (old)'!$E:$E,"&lt;"&amp;'2020'!$G345)</f>
        <v>0</v>
      </c>
      <c r="AQ345" s="7">
        <f>SUMIFS('Inventory (old)'!$M:$M,'Inventory (old)'!$A:$A,"Railroad",'Inventory (old)'!$B:$B,'2020'!$A345,'Inventory (old)'!$E:$E,"&gt;="&amp;'2020'!$F345,'Inventory (old)'!$E:$E,"&lt;"&amp;'2020'!$G345)</f>
        <v>0</v>
      </c>
      <c r="AR345" s="7">
        <f>SUMIFS('Inventory (old)'!$M:$M,'Inventory (old)'!$A:$A,"School",'Inventory (old)'!$B:$B,'2020'!$A345,'Inventory (old)'!$E:$E,"&gt;="&amp;'2020'!$F345,'Inventory (old)'!$E:$E,"&lt;"&amp;'2020'!$G345)</f>
        <v>0</v>
      </c>
      <c r="AS345" s="7">
        <f>SUMIFS('Inventory (old)'!$M:$M,'Inventory (old)'!$A:$A,"Air Speed",'Inventory (old)'!$B:$B,'2020'!$A345,'Inventory (old)'!$E:$E,"&gt;="&amp;'2020'!$F345,'Inventory (old)'!$E:$E,"&lt;"&amp;'2020'!$G345)</f>
        <v>0</v>
      </c>
      <c r="AT345" s="7">
        <f>SUMIFS('Inventory (old)'!$M:$M,'Inventory (old)'!$A:$A,"Wrong Way",'Inventory (old)'!$B:$B,'2020'!$A345,'Inventory (old)'!$E:$E,"&gt;="&amp;'2020'!$F345,'Inventory (old)'!$E:$E,"&lt;"&amp;'2020'!$G345)</f>
        <v>0</v>
      </c>
      <c r="AU345" s="7">
        <f>SUMIFS('Inventory (old)'!$M:$M,'Inventory (old)'!$A:$A,"Merge Arrow",'Inventory (old)'!$B:$B,'2020'!$A345,'Inventory (old)'!$E:$E,"&gt;="&amp;'2020'!$F345,'Inventory (old)'!$E:$E,"&lt;"&amp;'2020'!$G345)</f>
        <v>0</v>
      </c>
      <c r="AV345" s="7">
        <f>SUMIFS('Inventory (old)'!$M:$M,'Inventory (old)'!$A:$A,"Bike",'Inventory (old)'!$B:$B,'2020'!$A345,'Inventory (old)'!$E:$E,"&gt;="&amp;'2020'!$F345,'Inventory (old)'!$E:$E,"&lt;"&amp;'2020'!$G345)</f>
        <v>0</v>
      </c>
      <c r="AW345" s="1">
        <f>SUMIFS('Inventory (old)'!$S:$S,'Inventory (old)'!$A:$A,"Parking",'Inventory (old)'!$B:$B,'2020'!$A345,'Inventory (old)'!$E:$E,"&gt;="&amp;'2020'!$F345,'Inventory (old)'!$E:$E,"&lt;"&amp;'2020'!$G345)</f>
        <v>0</v>
      </c>
      <c r="AX345" s="13" t="s">
        <v>2442</v>
      </c>
    </row>
    <row r="346" spans="1:50" x14ac:dyDescent="0.25">
      <c r="A346" s="6" t="s">
        <v>2429</v>
      </c>
      <c r="B346" s="7" t="s">
        <v>45</v>
      </c>
      <c r="C346" s="7" t="s">
        <v>2051</v>
      </c>
      <c r="D346" s="7">
        <v>2</v>
      </c>
      <c r="E346" s="7" t="s">
        <v>59</v>
      </c>
      <c r="F346" s="8">
        <v>1.36</v>
      </c>
      <c r="G346" s="8">
        <v>1.67</v>
      </c>
      <c r="H346" s="7" t="s">
        <v>2427</v>
      </c>
      <c r="I346" s="7" t="s">
        <v>2196</v>
      </c>
      <c r="J346" s="14">
        <v>0.17</v>
      </c>
      <c r="K346" s="15" t="s">
        <v>2241</v>
      </c>
      <c r="L346" s="7" t="s">
        <v>2217</v>
      </c>
      <c r="M346" s="7" t="s">
        <v>2193</v>
      </c>
      <c r="N346" s="20">
        <v>1</v>
      </c>
      <c r="O346" s="8"/>
      <c r="P346" s="8"/>
      <c r="Q346" s="14">
        <v>9.9999999999999995E-7</v>
      </c>
      <c r="R346" s="14">
        <v>0.04</v>
      </c>
      <c r="S346" s="21">
        <v>1</v>
      </c>
      <c r="T346" s="16"/>
      <c r="V346" s="7"/>
      <c r="W346" s="7"/>
      <c r="X346" s="7"/>
      <c r="Y346" s="16"/>
      <c r="Z346" s="15">
        <v>2019</v>
      </c>
      <c r="AA346" s="8">
        <f t="shared" si="107"/>
        <v>0</v>
      </c>
      <c r="AB346" s="8">
        <f t="shared" si="108"/>
        <v>0.17</v>
      </c>
      <c r="AC346" s="8">
        <f t="shared" si="109"/>
        <v>0.17</v>
      </c>
      <c r="AD346" s="11">
        <f t="shared" si="110"/>
        <v>3.9999E-2</v>
      </c>
      <c r="AE346" s="31">
        <v>2019</v>
      </c>
      <c r="AF346" s="7">
        <f>SUMIFS('Inventory (old)'!$M:$M,'Inventory (old)'!$A:$A,"Stop Line",'Inventory (old)'!$B:$B,'2020'!$A346,'Inventory (old)'!$E:$E,"&gt;="&amp;'2020'!$F346,'Inventory (old)'!$E:$E,"&lt;"&amp;'2020'!$G346)</f>
        <v>60</v>
      </c>
      <c r="AG346" s="7">
        <f>SUMIFS('Inventory (old)'!$M:$M,'Inventory (old)'!$A:$A,"Channel",'Inventory (old)'!$B:$B,'2020'!$A346,'Inventory (old)'!$E:$E,"&gt;="&amp;'2020'!$F346,'Inventory (old)'!$E:$E,"&lt;"&amp;'2020'!$G346)</f>
        <v>570</v>
      </c>
      <c r="AH346" s="7">
        <f>SUMIFS('Inventory (old)'!$M:$M,'Inventory (old)'!$A:$A,"Dotted Line",'Inventory (old)'!$B:$B,'2020'!$A346,'Inventory (old)'!$E:$E,"&gt;="&amp;'2020'!$F346,'Inventory (old)'!$E:$E,"&lt;"&amp;'2020'!$G346)</f>
        <v>347</v>
      </c>
      <c r="AI346" s="7">
        <f>SUMIFS('Inventory (old)'!$M:$M,'Inventory (old)'!$A:$A,"Arrows and Onlys",'Inventory (old)'!$B:$B,'2020'!$A346,'Inventory (old)'!$E:$E,"&gt;="&amp;'2020'!$F346,'Inventory (old)'!$E:$E,"&lt;"&amp;'2020'!$G346)</f>
        <v>0</v>
      </c>
      <c r="AJ346" s="7">
        <f>SUMIFS('Inventory (old)'!$N:$N,'Inventory (old)'!$A:$A,"Arrows and Onlys",'Inventory (old)'!$B:$B,'2020'!$A346,'Inventory (old)'!$E:$E,"&gt;="&amp;'2020'!$F346,'Inventory (old)'!$E:$E,"&lt;"&amp;'2020'!$G346)</f>
        <v>0</v>
      </c>
      <c r="AK346" s="7">
        <f>SUMIFS('Inventory (old)'!$O:$O,'Inventory (old)'!$A:$A,"Transverse",'Inventory (old)'!$B:$B,'2020'!$A346,'Inventory (old)'!$E:$E,"&gt;="&amp;'2020'!$F346,'Inventory (old)'!$E:$E,"&lt;"&amp;'2020'!$G346)</f>
        <v>305</v>
      </c>
      <c r="AL346" s="7">
        <f>SUMIFS('Inventory (old)'!$P:$P,'Inventory (old)'!$A:$A,"Transverse",'Inventory (old)'!$B:$B,'2020'!$A346,'Inventory (old)'!$E:$E,"&gt;="&amp;'2020'!$F346,'Inventory (old)'!$E:$E,"&lt;"&amp;'2020'!$G346)</f>
        <v>0</v>
      </c>
      <c r="AM346" s="7">
        <f>SUMIFS('Inventory (old)'!$M:$M,'Inventory (old)'!$A:$A,"Crosswalk",'Inventory (old)'!$B:$B,'2020'!$A346,'Inventory (old)'!$E:$E,"&gt;="&amp;'2020'!$F346,'Inventory (old)'!$E:$E,"&lt;"&amp;'2020'!$G346)</f>
        <v>0</v>
      </c>
      <c r="AN346" s="7">
        <f>SUMIFS('Inventory (old)'!$M:$M,'Inventory (old)'!$A:$A,"Yield Line",'Inventory (old)'!$B:$B,'2020'!$A346,'Inventory (old)'!$E:$E,"&gt;="&amp;'2020'!$F346,'Inventory (old)'!$E:$E,"&lt;"&amp;'2020'!$G346)</f>
        <v>0</v>
      </c>
      <c r="AO346" s="7">
        <f>SUMIFS('Inventory (old)'!$M:$M,'Inventory (old)'!$A:$A,"Parking",'Inventory (old)'!$B:$B,'2020'!$A346,'Inventory (old)'!$E:$E,"&gt;="&amp;'2020'!$F346,'Inventory (old)'!$E:$E,"&lt;"&amp;'2020'!$G346)</f>
        <v>0</v>
      </c>
      <c r="AP346" s="7">
        <f>SUMIFS('Inventory (old)'!$M:$M,'Inventory (old)'!$A:$A,"Island",'Inventory (old)'!$B:$B,'2020'!$A346,'Inventory (old)'!$E:$E,"&gt;="&amp;'2020'!$F346,'Inventory (old)'!$E:$E,"&lt;"&amp;'2020'!$G346)</f>
        <v>0</v>
      </c>
      <c r="AQ346" s="7">
        <f>SUMIFS('Inventory (old)'!$M:$M,'Inventory (old)'!$A:$A,"Railroad",'Inventory (old)'!$B:$B,'2020'!$A346,'Inventory (old)'!$E:$E,"&gt;="&amp;'2020'!$F346,'Inventory (old)'!$E:$E,"&lt;"&amp;'2020'!$G346)</f>
        <v>0</v>
      </c>
      <c r="AR346" s="7">
        <f>SUMIFS('Inventory (old)'!$M:$M,'Inventory (old)'!$A:$A,"School",'Inventory (old)'!$B:$B,'2020'!$A346,'Inventory (old)'!$E:$E,"&gt;="&amp;'2020'!$F346,'Inventory (old)'!$E:$E,"&lt;"&amp;'2020'!$G346)</f>
        <v>0</v>
      </c>
      <c r="AS346" s="7">
        <f>SUMIFS('Inventory (old)'!$M:$M,'Inventory (old)'!$A:$A,"Air Speed",'Inventory (old)'!$B:$B,'2020'!$A346,'Inventory (old)'!$E:$E,"&gt;="&amp;'2020'!$F346,'Inventory (old)'!$E:$E,"&lt;"&amp;'2020'!$G346)</f>
        <v>0</v>
      </c>
      <c r="AT346" s="7">
        <f>SUMIFS('Inventory (old)'!$M:$M,'Inventory (old)'!$A:$A,"Wrong Way",'Inventory (old)'!$B:$B,'2020'!$A346,'Inventory (old)'!$E:$E,"&gt;="&amp;'2020'!$F346,'Inventory (old)'!$E:$E,"&lt;"&amp;'2020'!$G346)</f>
        <v>2</v>
      </c>
      <c r="AU346" s="7">
        <f>SUMIFS('Inventory (old)'!$M:$M,'Inventory (old)'!$A:$A,"Merge Arrow",'Inventory (old)'!$B:$B,'2020'!$A346,'Inventory (old)'!$E:$E,"&gt;="&amp;'2020'!$F346,'Inventory (old)'!$E:$E,"&lt;"&amp;'2020'!$G346)</f>
        <v>0</v>
      </c>
      <c r="AV346" s="7">
        <f>SUMIFS('Inventory (old)'!$M:$M,'Inventory (old)'!$A:$A,"Bike",'Inventory (old)'!$B:$B,'2020'!$A346,'Inventory (old)'!$E:$E,"&gt;="&amp;'2020'!$F346,'Inventory (old)'!$E:$E,"&lt;"&amp;'2020'!$G346)</f>
        <v>0</v>
      </c>
      <c r="AW346" s="1">
        <f>SUMIFS('Inventory (old)'!$S:$S,'Inventory (old)'!$A:$A,"Parking",'Inventory (old)'!$B:$B,'2020'!$A346,'Inventory (old)'!$E:$E,"&gt;="&amp;'2020'!$F346,'Inventory (old)'!$E:$E,"&lt;"&amp;'2020'!$G346)</f>
        <v>0</v>
      </c>
      <c r="AX346" s="13" t="s">
        <v>2443</v>
      </c>
    </row>
    <row r="347" spans="1:50" x14ac:dyDescent="0.25">
      <c r="A347" s="6" t="s">
        <v>2430</v>
      </c>
      <c r="B347" s="7" t="s">
        <v>45</v>
      </c>
      <c r="C347" s="7" t="s">
        <v>2051</v>
      </c>
      <c r="D347" s="7">
        <v>2</v>
      </c>
      <c r="E347" s="7" t="s">
        <v>59</v>
      </c>
      <c r="F347" s="8">
        <v>1.36</v>
      </c>
      <c r="G347" s="8">
        <v>1.67</v>
      </c>
      <c r="H347" s="7" t="s">
        <v>2427</v>
      </c>
      <c r="I347" s="7" t="s">
        <v>2198</v>
      </c>
      <c r="J347" s="14">
        <v>0.22</v>
      </c>
      <c r="K347" s="15" t="s">
        <v>2241</v>
      </c>
      <c r="L347" s="7" t="s">
        <v>2217</v>
      </c>
      <c r="M347" s="7" t="s">
        <v>2193</v>
      </c>
      <c r="N347" s="20">
        <v>1</v>
      </c>
      <c r="O347" s="8"/>
      <c r="P347" s="8"/>
      <c r="Q347" s="14">
        <v>9.9999999999999995E-7</v>
      </c>
      <c r="R347" s="14">
        <v>0.04</v>
      </c>
      <c r="S347" s="21">
        <v>1</v>
      </c>
      <c r="T347" s="16"/>
      <c r="V347" s="7"/>
      <c r="W347" s="7"/>
      <c r="X347" s="7"/>
      <c r="Y347" s="16"/>
      <c r="Z347" s="15">
        <v>2019</v>
      </c>
      <c r="AA347" s="8">
        <f t="shared" si="107"/>
        <v>0</v>
      </c>
      <c r="AB347" s="8">
        <f t="shared" si="108"/>
        <v>0.22</v>
      </c>
      <c r="AC347" s="8">
        <f t="shared" si="109"/>
        <v>0.22</v>
      </c>
      <c r="AD347" s="11">
        <f t="shared" si="110"/>
        <v>3.9999E-2</v>
      </c>
      <c r="AE347" s="31">
        <v>2019</v>
      </c>
      <c r="AF347" s="7">
        <f>SUMIFS('Inventory (old)'!$M:$M,'Inventory (old)'!$A:$A,"Stop Line",'Inventory (old)'!$B:$B,'2020'!$A347,'Inventory (old)'!$E:$E,"&gt;="&amp;'2020'!$F347,'Inventory (old)'!$E:$E,"&lt;"&amp;'2020'!$G347)</f>
        <v>0</v>
      </c>
      <c r="AG347" s="7">
        <f>SUMIFS('Inventory (old)'!$M:$M,'Inventory (old)'!$A:$A,"Channel",'Inventory (old)'!$B:$B,'2020'!$A347,'Inventory (old)'!$E:$E,"&gt;="&amp;'2020'!$F347,'Inventory (old)'!$E:$E,"&lt;"&amp;'2020'!$G347)</f>
        <v>474</v>
      </c>
      <c r="AH347" s="7">
        <f>SUMIFS('Inventory (old)'!$M:$M,'Inventory (old)'!$A:$A,"Dotted Line",'Inventory (old)'!$B:$B,'2020'!$A347,'Inventory (old)'!$E:$E,"&gt;="&amp;'2020'!$F347,'Inventory (old)'!$E:$E,"&lt;"&amp;'2020'!$G347)</f>
        <v>698</v>
      </c>
      <c r="AI347" s="7">
        <f>SUMIFS('Inventory (old)'!$M:$M,'Inventory (old)'!$A:$A,"Arrows and Onlys",'Inventory (old)'!$B:$B,'2020'!$A347,'Inventory (old)'!$E:$E,"&gt;="&amp;'2020'!$F347,'Inventory (old)'!$E:$E,"&lt;"&amp;'2020'!$G347)</f>
        <v>0</v>
      </c>
      <c r="AJ347" s="7">
        <f>SUMIFS('Inventory (old)'!$N:$N,'Inventory (old)'!$A:$A,"Arrows and Onlys",'Inventory (old)'!$B:$B,'2020'!$A347,'Inventory (old)'!$E:$E,"&gt;="&amp;'2020'!$F347,'Inventory (old)'!$E:$E,"&lt;"&amp;'2020'!$G347)</f>
        <v>0</v>
      </c>
      <c r="AK347" s="7">
        <f>SUMIFS('Inventory (old)'!$O:$O,'Inventory (old)'!$A:$A,"Transverse",'Inventory (old)'!$B:$B,'2020'!$A347,'Inventory (old)'!$E:$E,"&gt;="&amp;'2020'!$F347,'Inventory (old)'!$E:$E,"&lt;"&amp;'2020'!$G347)</f>
        <v>0</v>
      </c>
      <c r="AL347" s="7">
        <f>SUMIFS('Inventory (old)'!$P:$P,'Inventory (old)'!$A:$A,"Transverse",'Inventory (old)'!$B:$B,'2020'!$A347,'Inventory (old)'!$E:$E,"&gt;="&amp;'2020'!$F347,'Inventory (old)'!$E:$E,"&lt;"&amp;'2020'!$G347)</f>
        <v>0</v>
      </c>
      <c r="AM347" s="7">
        <f>SUMIFS('Inventory (old)'!$M:$M,'Inventory (old)'!$A:$A,"Crosswalk",'Inventory (old)'!$B:$B,'2020'!$A347,'Inventory (old)'!$E:$E,"&gt;="&amp;'2020'!$F347,'Inventory (old)'!$E:$E,"&lt;"&amp;'2020'!$G347)</f>
        <v>0</v>
      </c>
      <c r="AN347" s="7">
        <f>SUMIFS('Inventory (old)'!$M:$M,'Inventory (old)'!$A:$A,"Yield Line",'Inventory (old)'!$B:$B,'2020'!$A347,'Inventory (old)'!$E:$E,"&gt;="&amp;'2020'!$F347,'Inventory (old)'!$E:$E,"&lt;"&amp;'2020'!$G347)</f>
        <v>0</v>
      </c>
      <c r="AO347" s="7">
        <f>SUMIFS('Inventory (old)'!$M:$M,'Inventory (old)'!$A:$A,"Parking",'Inventory (old)'!$B:$B,'2020'!$A347,'Inventory (old)'!$E:$E,"&gt;="&amp;'2020'!$F347,'Inventory (old)'!$E:$E,"&lt;"&amp;'2020'!$G347)</f>
        <v>0</v>
      </c>
      <c r="AP347" s="7">
        <f>SUMIFS('Inventory (old)'!$M:$M,'Inventory (old)'!$A:$A,"Island",'Inventory (old)'!$B:$B,'2020'!$A347,'Inventory (old)'!$E:$E,"&gt;="&amp;'2020'!$F347,'Inventory (old)'!$E:$E,"&lt;"&amp;'2020'!$G347)</f>
        <v>0</v>
      </c>
      <c r="AQ347" s="7">
        <f>SUMIFS('Inventory (old)'!$M:$M,'Inventory (old)'!$A:$A,"Railroad",'Inventory (old)'!$B:$B,'2020'!$A347,'Inventory (old)'!$E:$E,"&gt;="&amp;'2020'!$F347,'Inventory (old)'!$E:$E,"&lt;"&amp;'2020'!$G347)</f>
        <v>0</v>
      </c>
      <c r="AR347" s="7">
        <f>SUMIFS('Inventory (old)'!$M:$M,'Inventory (old)'!$A:$A,"School",'Inventory (old)'!$B:$B,'2020'!$A347,'Inventory (old)'!$E:$E,"&gt;="&amp;'2020'!$F347,'Inventory (old)'!$E:$E,"&lt;"&amp;'2020'!$G347)</f>
        <v>0</v>
      </c>
      <c r="AS347" s="7">
        <f>SUMIFS('Inventory (old)'!$M:$M,'Inventory (old)'!$A:$A,"Air Speed",'Inventory (old)'!$B:$B,'2020'!$A347,'Inventory (old)'!$E:$E,"&gt;="&amp;'2020'!$F347,'Inventory (old)'!$E:$E,"&lt;"&amp;'2020'!$G347)</f>
        <v>0</v>
      </c>
      <c r="AT347" s="7">
        <f>SUMIFS('Inventory (old)'!$M:$M,'Inventory (old)'!$A:$A,"Wrong Way",'Inventory (old)'!$B:$B,'2020'!$A347,'Inventory (old)'!$E:$E,"&gt;="&amp;'2020'!$F347,'Inventory (old)'!$E:$E,"&lt;"&amp;'2020'!$G347)</f>
        <v>0</v>
      </c>
      <c r="AU347" s="7">
        <f>SUMIFS('Inventory (old)'!$M:$M,'Inventory (old)'!$A:$A,"Merge Arrow",'Inventory (old)'!$B:$B,'2020'!$A347,'Inventory (old)'!$E:$E,"&gt;="&amp;'2020'!$F347,'Inventory (old)'!$E:$E,"&lt;"&amp;'2020'!$G347)</f>
        <v>0</v>
      </c>
      <c r="AV347" s="7">
        <f>SUMIFS('Inventory (old)'!$M:$M,'Inventory (old)'!$A:$A,"Bike",'Inventory (old)'!$B:$B,'2020'!$A347,'Inventory (old)'!$E:$E,"&gt;="&amp;'2020'!$F347,'Inventory (old)'!$E:$E,"&lt;"&amp;'2020'!$G347)</f>
        <v>0</v>
      </c>
      <c r="AW347" s="1">
        <f>SUMIFS('Inventory (old)'!$S:$S,'Inventory (old)'!$A:$A,"Parking",'Inventory (old)'!$B:$B,'2020'!$A347,'Inventory (old)'!$E:$E,"&gt;="&amp;'2020'!$F347,'Inventory (old)'!$E:$E,"&lt;"&amp;'2020'!$G347)</f>
        <v>0</v>
      </c>
      <c r="AX347" s="13" t="s">
        <v>2444</v>
      </c>
    </row>
    <row r="348" spans="1:50" x14ac:dyDescent="0.25">
      <c r="A348" s="6" t="s">
        <v>2433</v>
      </c>
      <c r="B348" s="7" t="s">
        <v>45</v>
      </c>
      <c r="C348" s="7" t="s">
        <v>2051</v>
      </c>
      <c r="D348" s="7">
        <v>2</v>
      </c>
      <c r="E348" s="7" t="s">
        <v>58</v>
      </c>
      <c r="F348" s="8">
        <v>3.17</v>
      </c>
      <c r="G348" s="8">
        <v>3.52</v>
      </c>
      <c r="H348" s="7" t="s">
        <v>2432</v>
      </c>
      <c r="I348" s="7" t="s">
        <v>2196</v>
      </c>
      <c r="J348" s="14">
        <v>0.16</v>
      </c>
      <c r="K348" s="15" t="s">
        <v>2241</v>
      </c>
      <c r="L348" s="7" t="s">
        <v>2217</v>
      </c>
      <c r="M348" s="7" t="s">
        <v>2193</v>
      </c>
      <c r="N348" s="20">
        <v>1</v>
      </c>
      <c r="O348" s="8"/>
      <c r="P348" s="8"/>
      <c r="Q348" s="14">
        <v>9.9999999999999995E-7</v>
      </c>
      <c r="R348" s="14">
        <v>0.03</v>
      </c>
      <c r="S348" s="21">
        <v>1</v>
      </c>
      <c r="T348" s="16"/>
      <c r="V348" s="7"/>
      <c r="W348" s="7"/>
      <c r="X348" s="7"/>
      <c r="Y348" s="16"/>
      <c r="Z348" s="15">
        <v>2019</v>
      </c>
      <c r="AA348" s="8">
        <f t="shared" si="107"/>
        <v>0</v>
      </c>
      <c r="AB348" s="8">
        <f t="shared" si="108"/>
        <v>0.16</v>
      </c>
      <c r="AC348" s="8">
        <f t="shared" si="109"/>
        <v>0.16</v>
      </c>
      <c r="AD348" s="11">
        <f t="shared" si="110"/>
        <v>2.9998999999999998E-2</v>
      </c>
      <c r="AE348" s="31">
        <v>2019</v>
      </c>
      <c r="AF348" s="7">
        <f>SUMIFS('Inventory (old)'!$M:$M,'Inventory (old)'!$A:$A,"Stop Line",'Inventory (old)'!$B:$B,'2020'!$A348,'Inventory (old)'!$E:$E,"&gt;="&amp;'2020'!$F348,'Inventory (old)'!$E:$E,"&lt;"&amp;'2020'!$G348)</f>
        <v>26</v>
      </c>
      <c r="AG348" s="7">
        <f>SUMIFS('Inventory (old)'!$M:$M,'Inventory (old)'!$A:$A,"Channel",'Inventory (old)'!$B:$B,'2020'!$A348,'Inventory (old)'!$E:$E,"&gt;="&amp;'2020'!$F348,'Inventory (old)'!$E:$E,"&lt;"&amp;'2020'!$G348)</f>
        <v>635</v>
      </c>
      <c r="AH348" s="7">
        <f>SUMIFS('Inventory (old)'!$M:$M,'Inventory (old)'!$A:$A,"Dotted Line",'Inventory (old)'!$B:$B,'2020'!$A348,'Inventory (old)'!$E:$E,"&gt;="&amp;'2020'!$F348,'Inventory (old)'!$E:$E,"&lt;"&amp;'2020'!$G348)</f>
        <v>302</v>
      </c>
      <c r="AI348" s="7">
        <f>SUMIFS('Inventory (old)'!$M:$M,'Inventory (old)'!$A:$A,"Arrows and Onlys",'Inventory (old)'!$B:$B,'2020'!$A348,'Inventory (old)'!$E:$E,"&gt;="&amp;'2020'!$F348,'Inventory (old)'!$E:$E,"&lt;"&amp;'2020'!$G348)</f>
        <v>0</v>
      </c>
      <c r="AJ348" s="7">
        <f>SUMIFS('Inventory (old)'!$N:$N,'Inventory (old)'!$A:$A,"Arrows and Onlys",'Inventory (old)'!$B:$B,'2020'!$A348,'Inventory (old)'!$E:$E,"&gt;="&amp;'2020'!$F348,'Inventory (old)'!$E:$E,"&lt;"&amp;'2020'!$G348)</f>
        <v>0</v>
      </c>
      <c r="AK348" s="7">
        <f>SUMIFS('Inventory (old)'!$O:$O,'Inventory (old)'!$A:$A,"Transverse",'Inventory (old)'!$B:$B,'2020'!$A348,'Inventory (old)'!$E:$E,"&gt;="&amp;'2020'!$F348,'Inventory (old)'!$E:$E,"&lt;"&amp;'2020'!$G348)</f>
        <v>319</v>
      </c>
      <c r="AL348" s="7">
        <f>SUMIFS('Inventory (old)'!$P:$P,'Inventory (old)'!$A:$A,"Transverse",'Inventory (old)'!$B:$B,'2020'!$A348,'Inventory (old)'!$E:$E,"&gt;="&amp;'2020'!$F348,'Inventory (old)'!$E:$E,"&lt;"&amp;'2020'!$G348)</f>
        <v>0</v>
      </c>
      <c r="AM348" s="7">
        <f>SUMIFS('Inventory (old)'!$M:$M,'Inventory (old)'!$A:$A,"Crosswalk",'Inventory (old)'!$B:$B,'2020'!$A348,'Inventory (old)'!$E:$E,"&gt;="&amp;'2020'!$F348,'Inventory (old)'!$E:$E,"&lt;"&amp;'2020'!$G348)</f>
        <v>0</v>
      </c>
      <c r="AN348" s="7">
        <f>SUMIFS('Inventory (old)'!$M:$M,'Inventory (old)'!$A:$A,"Yield Line",'Inventory (old)'!$B:$B,'2020'!$A348,'Inventory (old)'!$E:$E,"&gt;="&amp;'2020'!$F348,'Inventory (old)'!$E:$E,"&lt;"&amp;'2020'!$G348)</f>
        <v>0</v>
      </c>
      <c r="AO348" s="7">
        <f>SUMIFS('Inventory (old)'!$M:$M,'Inventory (old)'!$A:$A,"Parking",'Inventory (old)'!$B:$B,'2020'!$A348,'Inventory (old)'!$E:$E,"&gt;="&amp;'2020'!$F348,'Inventory (old)'!$E:$E,"&lt;"&amp;'2020'!$G348)</f>
        <v>0</v>
      </c>
      <c r="AP348" s="7">
        <f>SUMIFS('Inventory (old)'!$M:$M,'Inventory (old)'!$A:$A,"Island",'Inventory (old)'!$B:$B,'2020'!$A348,'Inventory (old)'!$E:$E,"&gt;="&amp;'2020'!$F348,'Inventory (old)'!$E:$E,"&lt;"&amp;'2020'!$G348)</f>
        <v>0</v>
      </c>
      <c r="AQ348" s="7">
        <f>SUMIFS('Inventory (old)'!$M:$M,'Inventory (old)'!$A:$A,"Railroad",'Inventory (old)'!$B:$B,'2020'!$A348,'Inventory (old)'!$E:$E,"&gt;="&amp;'2020'!$F348,'Inventory (old)'!$E:$E,"&lt;"&amp;'2020'!$G348)</f>
        <v>0</v>
      </c>
      <c r="AR348" s="7">
        <f>SUMIFS('Inventory (old)'!$M:$M,'Inventory (old)'!$A:$A,"School",'Inventory (old)'!$B:$B,'2020'!$A348,'Inventory (old)'!$E:$E,"&gt;="&amp;'2020'!$F348,'Inventory (old)'!$E:$E,"&lt;"&amp;'2020'!$G348)</f>
        <v>0</v>
      </c>
      <c r="AS348" s="7">
        <f>SUMIFS('Inventory (old)'!$M:$M,'Inventory (old)'!$A:$A,"Air Speed",'Inventory (old)'!$B:$B,'2020'!$A348,'Inventory (old)'!$E:$E,"&gt;="&amp;'2020'!$F348,'Inventory (old)'!$E:$E,"&lt;"&amp;'2020'!$G348)</f>
        <v>0</v>
      </c>
      <c r="AT348" s="7">
        <f>SUMIFS('Inventory (old)'!$M:$M,'Inventory (old)'!$A:$A,"Wrong Way",'Inventory (old)'!$B:$B,'2020'!$A348,'Inventory (old)'!$E:$E,"&gt;="&amp;'2020'!$F348,'Inventory (old)'!$E:$E,"&lt;"&amp;'2020'!$G348)</f>
        <v>2</v>
      </c>
      <c r="AU348" s="7">
        <f>SUMIFS('Inventory (old)'!$M:$M,'Inventory (old)'!$A:$A,"Merge Arrow",'Inventory (old)'!$B:$B,'2020'!$A348,'Inventory (old)'!$E:$E,"&gt;="&amp;'2020'!$F348,'Inventory (old)'!$E:$E,"&lt;"&amp;'2020'!$G348)</f>
        <v>0</v>
      </c>
      <c r="AV348" s="7">
        <f>SUMIFS('Inventory (old)'!$M:$M,'Inventory (old)'!$A:$A,"Bike",'Inventory (old)'!$B:$B,'2020'!$A348,'Inventory (old)'!$E:$E,"&gt;="&amp;'2020'!$F348,'Inventory (old)'!$E:$E,"&lt;"&amp;'2020'!$G348)</f>
        <v>0</v>
      </c>
      <c r="AW348" s="1">
        <f>SUMIFS('Inventory (old)'!$S:$S,'Inventory (old)'!$A:$A,"Parking",'Inventory (old)'!$B:$B,'2020'!$A348,'Inventory (old)'!$E:$E,"&gt;="&amp;'2020'!$F348,'Inventory (old)'!$E:$E,"&lt;"&amp;'2020'!$G348)</f>
        <v>0</v>
      </c>
      <c r="AX348" s="13" t="s">
        <v>2437</v>
      </c>
    </row>
    <row r="349" spans="1:50" x14ac:dyDescent="0.25">
      <c r="A349" s="6" t="s">
        <v>2434</v>
      </c>
      <c r="B349" s="7" t="s">
        <v>45</v>
      </c>
      <c r="C349" s="7" t="s">
        <v>2051</v>
      </c>
      <c r="D349" s="7">
        <v>2</v>
      </c>
      <c r="E349" s="7" t="s">
        <v>58</v>
      </c>
      <c r="F349" s="8">
        <v>3.17</v>
      </c>
      <c r="G349" s="8">
        <v>3.52</v>
      </c>
      <c r="H349" s="7" t="s">
        <v>2432</v>
      </c>
      <c r="I349" s="7" t="s">
        <v>2198</v>
      </c>
      <c r="J349" s="14">
        <v>0.27</v>
      </c>
      <c r="K349" s="15" t="s">
        <v>2241</v>
      </c>
      <c r="L349" s="7" t="s">
        <v>2217</v>
      </c>
      <c r="M349" s="7" t="s">
        <v>2072</v>
      </c>
      <c r="N349" s="20">
        <v>1</v>
      </c>
      <c r="O349" s="8"/>
      <c r="P349" s="8"/>
      <c r="Q349" s="14">
        <v>9.9999999999999995E-7</v>
      </c>
      <c r="R349" s="14">
        <v>0.04</v>
      </c>
      <c r="S349" s="21">
        <v>1</v>
      </c>
      <c r="T349" s="16"/>
      <c r="V349" s="7"/>
      <c r="W349" s="7"/>
      <c r="X349" s="7"/>
      <c r="Y349" s="16"/>
      <c r="Z349" s="15">
        <v>2019</v>
      </c>
      <c r="AA349" s="8">
        <f t="shared" si="107"/>
        <v>0</v>
      </c>
      <c r="AB349" s="8">
        <f t="shared" si="108"/>
        <v>0.27</v>
      </c>
      <c r="AC349" s="8">
        <f t="shared" si="109"/>
        <v>0.27</v>
      </c>
      <c r="AD349" s="11">
        <f t="shared" si="110"/>
        <v>3.9999E-2</v>
      </c>
      <c r="AE349" s="31">
        <v>2019</v>
      </c>
      <c r="AF349" s="7">
        <f>SUMIFS('Inventory (old)'!$M:$M,'Inventory (old)'!$A:$A,"Stop Line",'Inventory (old)'!$B:$B,'2020'!$A349,'Inventory (old)'!$E:$E,"&gt;="&amp;'2020'!$F349,'Inventory (old)'!$E:$E,"&lt;"&amp;'2020'!$G349)</f>
        <v>0</v>
      </c>
      <c r="AG349" s="7">
        <f>SUMIFS('Inventory (old)'!$M:$M,'Inventory (old)'!$A:$A,"Channel",'Inventory (old)'!$B:$B,'2020'!$A349,'Inventory (old)'!$E:$E,"&gt;="&amp;'2020'!$F349,'Inventory (old)'!$E:$E,"&lt;"&amp;'2020'!$G349)</f>
        <v>436</v>
      </c>
      <c r="AH349" s="7">
        <f>SUMIFS('Inventory (old)'!$M:$M,'Inventory (old)'!$A:$A,"Dotted Line",'Inventory (old)'!$B:$B,'2020'!$A349,'Inventory (old)'!$E:$E,"&gt;="&amp;'2020'!$F349,'Inventory (old)'!$E:$E,"&lt;"&amp;'2020'!$G349)</f>
        <v>707</v>
      </c>
      <c r="AI349" s="7">
        <f>SUMIFS('Inventory (old)'!$M:$M,'Inventory (old)'!$A:$A,"Arrows and Onlys",'Inventory (old)'!$B:$B,'2020'!$A349,'Inventory (old)'!$E:$E,"&gt;="&amp;'2020'!$F349,'Inventory (old)'!$E:$E,"&lt;"&amp;'2020'!$G349)</f>
        <v>0</v>
      </c>
      <c r="AJ349" s="7">
        <f>SUMIFS('Inventory (old)'!$N:$N,'Inventory (old)'!$A:$A,"Arrows and Onlys",'Inventory (old)'!$B:$B,'2020'!$A349,'Inventory (old)'!$E:$E,"&gt;="&amp;'2020'!$F349,'Inventory (old)'!$E:$E,"&lt;"&amp;'2020'!$G349)</f>
        <v>0</v>
      </c>
      <c r="AK349" s="7">
        <f>SUMIFS('Inventory (old)'!$O:$O,'Inventory (old)'!$A:$A,"Transverse",'Inventory (old)'!$B:$B,'2020'!$A349,'Inventory (old)'!$E:$E,"&gt;="&amp;'2020'!$F349,'Inventory (old)'!$E:$E,"&lt;"&amp;'2020'!$G349)</f>
        <v>0</v>
      </c>
      <c r="AL349" s="7">
        <f>SUMIFS('Inventory (old)'!$P:$P,'Inventory (old)'!$A:$A,"Transverse",'Inventory (old)'!$B:$B,'2020'!$A349,'Inventory (old)'!$E:$E,"&gt;="&amp;'2020'!$F349,'Inventory (old)'!$E:$E,"&lt;"&amp;'2020'!$G349)</f>
        <v>0</v>
      </c>
      <c r="AM349" s="7">
        <f>SUMIFS('Inventory (old)'!$M:$M,'Inventory (old)'!$A:$A,"Crosswalk",'Inventory (old)'!$B:$B,'2020'!$A349,'Inventory (old)'!$E:$E,"&gt;="&amp;'2020'!$F349,'Inventory (old)'!$E:$E,"&lt;"&amp;'2020'!$G349)</f>
        <v>0</v>
      </c>
      <c r="AN349" s="7">
        <f>SUMIFS('Inventory (old)'!$M:$M,'Inventory (old)'!$A:$A,"Yield Line",'Inventory (old)'!$B:$B,'2020'!$A349,'Inventory (old)'!$E:$E,"&gt;="&amp;'2020'!$F349,'Inventory (old)'!$E:$E,"&lt;"&amp;'2020'!$G349)</f>
        <v>0</v>
      </c>
      <c r="AO349" s="7">
        <f>SUMIFS('Inventory (old)'!$M:$M,'Inventory (old)'!$A:$A,"Parking",'Inventory (old)'!$B:$B,'2020'!$A349,'Inventory (old)'!$E:$E,"&gt;="&amp;'2020'!$F349,'Inventory (old)'!$E:$E,"&lt;"&amp;'2020'!$G349)</f>
        <v>0</v>
      </c>
      <c r="AP349" s="7">
        <f>SUMIFS('Inventory (old)'!$M:$M,'Inventory (old)'!$A:$A,"Island",'Inventory (old)'!$B:$B,'2020'!$A349,'Inventory (old)'!$E:$E,"&gt;="&amp;'2020'!$F349,'Inventory (old)'!$E:$E,"&lt;"&amp;'2020'!$G349)</f>
        <v>0</v>
      </c>
      <c r="AQ349" s="7">
        <f>SUMIFS('Inventory (old)'!$M:$M,'Inventory (old)'!$A:$A,"Railroad",'Inventory (old)'!$B:$B,'2020'!$A349,'Inventory (old)'!$E:$E,"&gt;="&amp;'2020'!$F349,'Inventory (old)'!$E:$E,"&lt;"&amp;'2020'!$G349)</f>
        <v>0</v>
      </c>
      <c r="AR349" s="7">
        <f>SUMIFS('Inventory (old)'!$M:$M,'Inventory (old)'!$A:$A,"School",'Inventory (old)'!$B:$B,'2020'!$A349,'Inventory (old)'!$E:$E,"&gt;="&amp;'2020'!$F349,'Inventory (old)'!$E:$E,"&lt;"&amp;'2020'!$G349)</f>
        <v>0</v>
      </c>
      <c r="AS349" s="7">
        <f>SUMIFS('Inventory (old)'!$M:$M,'Inventory (old)'!$A:$A,"Air Speed",'Inventory (old)'!$B:$B,'2020'!$A349,'Inventory (old)'!$E:$E,"&gt;="&amp;'2020'!$F349,'Inventory (old)'!$E:$E,"&lt;"&amp;'2020'!$G349)</f>
        <v>0</v>
      </c>
      <c r="AT349" s="7">
        <f>SUMIFS('Inventory (old)'!$M:$M,'Inventory (old)'!$A:$A,"Wrong Way",'Inventory (old)'!$B:$B,'2020'!$A349,'Inventory (old)'!$E:$E,"&gt;="&amp;'2020'!$F349,'Inventory (old)'!$E:$E,"&lt;"&amp;'2020'!$G349)</f>
        <v>0</v>
      </c>
      <c r="AU349" s="7">
        <f>SUMIFS('Inventory (old)'!$M:$M,'Inventory (old)'!$A:$A,"Merge Arrow",'Inventory (old)'!$B:$B,'2020'!$A349,'Inventory (old)'!$E:$E,"&gt;="&amp;'2020'!$F349,'Inventory (old)'!$E:$E,"&lt;"&amp;'2020'!$G349)</f>
        <v>0</v>
      </c>
      <c r="AV349" s="7">
        <f>SUMIFS('Inventory (old)'!$M:$M,'Inventory (old)'!$A:$A,"Bike",'Inventory (old)'!$B:$B,'2020'!$A349,'Inventory (old)'!$E:$E,"&gt;="&amp;'2020'!$F349,'Inventory (old)'!$E:$E,"&lt;"&amp;'2020'!$G349)</f>
        <v>0</v>
      </c>
      <c r="AW349" s="1">
        <f>SUMIFS('Inventory (old)'!$S:$S,'Inventory (old)'!$A:$A,"Parking",'Inventory (old)'!$B:$B,'2020'!$A349,'Inventory (old)'!$E:$E,"&gt;="&amp;'2020'!$F349,'Inventory (old)'!$E:$E,"&lt;"&amp;'2020'!$G349)</f>
        <v>0</v>
      </c>
      <c r="AX349" s="13" t="s">
        <v>2438</v>
      </c>
    </row>
    <row r="350" spans="1:50" x14ac:dyDescent="0.25">
      <c r="A350" s="6" t="s">
        <v>2435</v>
      </c>
      <c r="B350" s="7" t="s">
        <v>45</v>
      </c>
      <c r="C350" s="7" t="s">
        <v>2051</v>
      </c>
      <c r="D350" s="7">
        <v>2</v>
      </c>
      <c r="E350" s="7" t="s">
        <v>59</v>
      </c>
      <c r="F350" s="8">
        <v>3.17</v>
      </c>
      <c r="G350" s="8">
        <v>3.52</v>
      </c>
      <c r="H350" s="7" t="s">
        <v>2432</v>
      </c>
      <c r="I350" s="7" t="s">
        <v>2196</v>
      </c>
      <c r="J350" s="14">
        <v>0.19</v>
      </c>
      <c r="K350" s="15" t="s">
        <v>2241</v>
      </c>
      <c r="L350" s="7" t="s">
        <v>2217</v>
      </c>
      <c r="M350" s="7" t="s">
        <v>2072</v>
      </c>
      <c r="N350" s="20">
        <v>1</v>
      </c>
      <c r="O350" s="8"/>
      <c r="P350" s="8"/>
      <c r="Q350" s="14">
        <v>9.9999999999999995E-7</v>
      </c>
      <c r="R350" s="14">
        <v>0.03</v>
      </c>
      <c r="S350" s="21">
        <v>1</v>
      </c>
      <c r="T350" s="16"/>
      <c r="V350" s="7"/>
      <c r="W350" s="7"/>
      <c r="X350" s="7"/>
      <c r="Y350" s="16"/>
      <c r="Z350" s="15">
        <v>2019</v>
      </c>
      <c r="AA350" s="8">
        <f t="shared" si="107"/>
        <v>0</v>
      </c>
      <c r="AB350" s="8">
        <f t="shared" si="108"/>
        <v>0.19</v>
      </c>
      <c r="AC350" s="8">
        <f t="shared" si="109"/>
        <v>0.19</v>
      </c>
      <c r="AD350" s="11">
        <f t="shared" si="110"/>
        <v>2.9998999999999998E-2</v>
      </c>
      <c r="AE350" s="31">
        <v>2019</v>
      </c>
      <c r="AF350" s="7">
        <f>SUMIFS('Inventory (old)'!$M:$M,'Inventory (old)'!$A:$A,"Stop Line",'Inventory (old)'!$B:$B,'2020'!$A350,'Inventory (old)'!$E:$E,"&gt;="&amp;'2020'!$F350,'Inventory (old)'!$E:$E,"&lt;"&amp;'2020'!$G350)</f>
        <v>35</v>
      </c>
      <c r="AG350" s="7">
        <f>SUMIFS('Inventory (old)'!$M:$M,'Inventory (old)'!$A:$A,"Channel",'Inventory (old)'!$B:$B,'2020'!$A350,'Inventory (old)'!$E:$E,"&gt;="&amp;'2020'!$F350,'Inventory (old)'!$E:$E,"&lt;"&amp;'2020'!$G350)</f>
        <v>550</v>
      </c>
      <c r="AH350" s="7">
        <f>SUMIFS('Inventory (old)'!$M:$M,'Inventory (old)'!$A:$A,"Dotted Line",'Inventory (old)'!$B:$B,'2020'!$A350,'Inventory (old)'!$E:$E,"&gt;="&amp;'2020'!$F350,'Inventory (old)'!$E:$E,"&lt;"&amp;'2020'!$G350)</f>
        <v>332</v>
      </c>
      <c r="AI350" s="7">
        <f>SUMIFS('Inventory (old)'!$M:$M,'Inventory (old)'!$A:$A,"Arrows and Onlys",'Inventory (old)'!$B:$B,'2020'!$A350,'Inventory (old)'!$E:$E,"&gt;="&amp;'2020'!$F350,'Inventory (old)'!$E:$E,"&lt;"&amp;'2020'!$G350)</f>
        <v>3</v>
      </c>
      <c r="AJ350" s="7">
        <f>SUMIFS('Inventory (old)'!$N:$N,'Inventory (old)'!$A:$A,"Arrows and Onlys",'Inventory (old)'!$B:$B,'2020'!$A350,'Inventory (old)'!$E:$E,"&gt;="&amp;'2020'!$F350,'Inventory (old)'!$E:$E,"&lt;"&amp;'2020'!$G350)</f>
        <v>1</v>
      </c>
      <c r="AK350" s="7">
        <f>SUMIFS('Inventory (old)'!$O:$O,'Inventory (old)'!$A:$A,"Transverse",'Inventory (old)'!$B:$B,'2020'!$A350,'Inventory (old)'!$E:$E,"&gt;="&amp;'2020'!$F350,'Inventory (old)'!$E:$E,"&lt;"&amp;'2020'!$G350)</f>
        <v>315</v>
      </c>
      <c r="AL350" s="7">
        <f>SUMIFS('Inventory (old)'!$P:$P,'Inventory (old)'!$A:$A,"Transverse",'Inventory (old)'!$B:$B,'2020'!$A350,'Inventory (old)'!$E:$E,"&gt;="&amp;'2020'!$F350,'Inventory (old)'!$E:$E,"&lt;"&amp;'2020'!$G350)</f>
        <v>0</v>
      </c>
      <c r="AM350" s="7">
        <f>SUMIFS('Inventory (old)'!$M:$M,'Inventory (old)'!$A:$A,"Crosswalk",'Inventory (old)'!$B:$B,'2020'!$A350,'Inventory (old)'!$E:$E,"&gt;="&amp;'2020'!$F350,'Inventory (old)'!$E:$E,"&lt;"&amp;'2020'!$G350)</f>
        <v>0</v>
      </c>
      <c r="AN350" s="7">
        <f>SUMIFS('Inventory (old)'!$M:$M,'Inventory (old)'!$A:$A,"Yield Line",'Inventory (old)'!$B:$B,'2020'!$A350,'Inventory (old)'!$E:$E,"&gt;="&amp;'2020'!$F350,'Inventory (old)'!$E:$E,"&lt;"&amp;'2020'!$G350)</f>
        <v>0</v>
      </c>
      <c r="AO350" s="7">
        <f>SUMIFS('Inventory (old)'!$M:$M,'Inventory (old)'!$A:$A,"Parking",'Inventory (old)'!$B:$B,'2020'!$A350,'Inventory (old)'!$E:$E,"&gt;="&amp;'2020'!$F350,'Inventory (old)'!$E:$E,"&lt;"&amp;'2020'!$G350)</f>
        <v>0</v>
      </c>
      <c r="AP350" s="7">
        <f>SUMIFS('Inventory (old)'!$M:$M,'Inventory (old)'!$A:$A,"Island",'Inventory (old)'!$B:$B,'2020'!$A350,'Inventory (old)'!$E:$E,"&gt;="&amp;'2020'!$F350,'Inventory (old)'!$E:$E,"&lt;"&amp;'2020'!$G350)</f>
        <v>0</v>
      </c>
      <c r="AQ350" s="7">
        <f>SUMIFS('Inventory (old)'!$M:$M,'Inventory (old)'!$A:$A,"Railroad",'Inventory (old)'!$B:$B,'2020'!$A350,'Inventory (old)'!$E:$E,"&gt;="&amp;'2020'!$F350,'Inventory (old)'!$E:$E,"&lt;"&amp;'2020'!$G350)</f>
        <v>0</v>
      </c>
      <c r="AR350" s="7">
        <f>SUMIFS('Inventory (old)'!$M:$M,'Inventory (old)'!$A:$A,"School",'Inventory (old)'!$B:$B,'2020'!$A350,'Inventory (old)'!$E:$E,"&gt;="&amp;'2020'!$F350,'Inventory (old)'!$E:$E,"&lt;"&amp;'2020'!$G350)</f>
        <v>0</v>
      </c>
      <c r="AS350" s="7">
        <f>SUMIFS('Inventory (old)'!$M:$M,'Inventory (old)'!$A:$A,"Air Speed",'Inventory (old)'!$B:$B,'2020'!$A350,'Inventory (old)'!$E:$E,"&gt;="&amp;'2020'!$F350,'Inventory (old)'!$E:$E,"&lt;"&amp;'2020'!$G350)</f>
        <v>0</v>
      </c>
      <c r="AT350" s="7">
        <f>SUMIFS('Inventory (old)'!$M:$M,'Inventory (old)'!$A:$A,"Wrong Way",'Inventory (old)'!$B:$B,'2020'!$A350,'Inventory (old)'!$E:$E,"&gt;="&amp;'2020'!$F350,'Inventory (old)'!$E:$E,"&lt;"&amp;'2020'!$G350)</f>
        <v>2</v>
      </c>
      <c r="AU350" s="7">
        <f>SUMIFS('Inventory (old)'!$M:$M,'Inventory (old)'!$A:$A,"Merge Arrow",'Inventory (old)'!$B:$B,'2020'!$A350,'Inventory (old)'!$E:$E,"&gt;="&amp;'2020'!$F350,'Inventory (old)'!$E:$E,"&lt;"&amp;'2020'!$G350)</f>
        <v>0</v>
      </c>
      <c r="AV350" s="7">
        <f>SUMIFS('Inventory (old)'!$M:$M,'Inventory (old)'!$A:$A,"Bike",'Inventory (old)'!$B:$B,'2020'!$A350,'Inventory (old)'!$E:$E,"&gt;="&amp;'2020'!$F350,'Inventory (old)'!$E:$E,"&lt;"&amp;'2020'!$G350)</f>
        <v>0</v>
      </c>
      <c r="AW350" s="1">
        <f>SUMIFS('Inventory (old)'!$S:$S,'Inventory (old)'!$A:$A,"Parking",'Inventory (old)'!$B:$B,'2020'!$A350,'Inventory (old)'!$E:$E,"&gt;="&amp;'2020'!$F350,'Inventory (old)'!$E:$E,"&lt;"&amp;'2020'!$G350)</f>
        <v>0</v>
      </c>
      <c r="AX350" s="13" t="s">
        <v>2439</v>
      </c>
    </row>
    <row r="351" spans="1:50" x14ac:dyDescent="0.25">
      <c r="A351" s="6" t="s">
        <v>2436</v>
      </c>
      <c r="B351" s="7" t="s">
        <v>45</v>
      </c>
      <c r="C351" s="7" t="s">
        <v>2051</v>
      </c>
      <c r="D351" s="7">
        <v>2</v>
      </c>
      <c r="E351" s="7" t="s">
        <v>59</v>
      </c>
      <c r="F351" s="8">
        <v>3.17</v>
      </c>
      <c r="G351" s="8">
        <v>3.52</v>
      </c>
      <c r="H351" s="7" t="s">
        <v>2432</v>
      </c>
      <c r="I351" s="7" t="s">
        <v>2198</v>
      </c>
      <c r="J351" s="14">
        <v>0.15</v>
      </c>
      <c r="K351" s="15" t="s">
        <v>2241</v>
      </c>
      <c r="L351" s="7" t="s">
        <v>2217</v>
      </c>
      <c r="M351" s="7" t="s">
        <v>2193</v>
      </c>
      <c r="N351" s="20">
        <v>1</v>
      </c>
      <c r="O351" s="8"/>
      <c r="P351" s="8"/>
      <c r="Q351" s="14">
        <v>9.9999999999999995E-7</v>
      </c>
      <c r="R351" s="14">
        <v>0.06</v>
      </c>
      <c r="S351" s="21">
        <v>1</v>
      </c>
      <c r="T351" s="16"/>
      <c r="V351" s="7"/>
      <c r="W351" s="7"/>
      <c r="X351" s="7"/>
      <c r="Y351" s="16"/>
      <c r="Z351" s="15">
        <v>2019</v>
      </c>
      <c r="AA351" s="8">
        <f t="shared" si="107"/>
        <v>0</v>
      </c>
      <c r="AB351" s="8">
        <f t="shared" si="108"/>
        <v>0.15</v>
      </c>
      <c r="AC351" s="8">
        <f t="shared" si="109"/>
        <v>0.15</v>
      </c>
      <c r="AD351" s="11">
        <f t="shared" si="110"/>
        <v>5.9998999999999997E-2</v>
      </c>
      <c r="AE351" s="31">
        <v>2019</v>
      </c>
      <c r="AF351" s="7">
        <f>SUMIFS('Inventory (old)'!$M:$M,'Inventory (old)'!$A:$A,"Stop Line",'Inventory (old)'!$B:$B,'2020'!$A351,'Inventory (old)'!$E:$E,"&gt;="&amp;'2020'!$F351,'Inventory (old)'!$E:$E,"&lt;"&amp;'2020'!$G351)</f>
        <v>0</v>
      </c>
      <c r="AG351" s="7">
        <f>SUMIFS('Inventory (old)'!$M:$M,'Inventory (old)'!$A:$A,"Channel",'Inventory (old)'!$B:$B,'2020'!$A351,'Inventory (old)'!$E:$E,"&gt;="&amp;'2020'!$F351,'Inventory (old)'!$E:$E,"&lt;"&amp;'2020'!$G351)</f>
        <v>476</v>
      </c>
      <c r="AH351" s="7">
        <f>SUMIFS('Inventory (old)'!$M:$M,'Inventory (old)'!$A:$A,"Dotted Line",'Inventory (old)'!$B:$B,'2020'!$A351,'Inventory (old)'!$E:$E,"&gt;="&amp;'2020'!$F351,'Inventory (old)'!$E:$E,"&lt;"&amp;'2020'!$G351)</f>
        <v>771</v>
      </c>
      <c r="AI351" s="7">
        <f>SUMIFS('Inventory (old)'!$M:$M,'Inventory (old)'!$A:$A,"Arrows and Onlys",'Inventory (old)'!$B:$B,'2020'!$A351,'Inventory (old)'!$E:$E,"&gt;="&amp;'2020'!$F351,'Inventory (old)'!$E:$E,"&lt;"&amp;'2020'!$G351)</f>
        <v>0</v>
      </c>
      <c r="AJ351" s="7">
        <f>SUMIFS('Inventory (old)'!$N:$N,'Inventory (old)'!$A:$A,"Arrows and Onlys",'Inventory (old)'!$B:$B,'2020'!$A351,'Inventory (old)'!$E:$E,"&gt;="&amp;'2020'!$F351,'Inventory (old)'!$E:$E,"&lt;"&amp;'2020'!$G351)</f>
        <v>0</v>
      </c>
      <c r="AK351" s="7">
        <f>SUMIFS('Inventory (old)'!$O:$O,'Inventory (old)'!$A:$A,"Transverse",'Inventory (old)'!$B:$B,'2020'!$A351,'Inventory (old)'!$E:$E,"&gt;="&amp;'2020'!$F351,'Inventory (old)'!$E:$E,"&lt;"&amp;'2020'!$G351)</f>
        <v>0</v>
      </c>
      <c r="AL351" s="7">
        <f>SUMIFS('Inventory (old)'!$P:$P,'Inventory (old)'!$A:$A,"Transverse",'Inventory (old)'!$B:$B,'2020'!$A351,'Inventory (old)'!$E:$E,"&gt;="&amp;'2020'!$F351,'Inventory (old)'!$E:$E,"&lt;"&amp;'2020'!$G351)</f>
        <v>0</v>
      </c>
      <c r="AM351" s="7">
        <f>SUMIFS('Inventory (old)'!$M:$M,'Inventory (old)'!$A:$A,"Crosswalk",'Inventory (old)'!$B:$B,'2020'!$A351,'Inventory (old)'!$E:$E,"&gt;="&amp;'2020'!$F351,'Inventory (old)'!$E:$E,"&lt;"&amp;'2020'!$G351)</f>
        <v>0</v>
      </c>
      <c r="AN351" s="7">
        <f>SUMIFS('Inventory (old)'!$M:$M,'Inventory (old)'!$A:$A,"Yield Line",'Inventory (old)'!$B:$B,'2020'!$A351,'Inventory (old)'!$E:$E,"&gt;="&amp;'2020'!$F351,'Inventory (old)'!$E:$E,"&lt;"&amp;'2020'!$G351)</f>
        <v>0</v>
      </c>
      <c r="AO351" s="7">
        <f>SUMIFS('Inventory (old)'!$M:$M,'Inventory (old)'!$A:$A,"Parking",'Inventory (old)'!$B:$B,'2020'!$A351,'Inventory (old)'!$E:$E,"&gt;="&amp;'2020'!$F351,'Inventory (old)'!$E:$E,"&lt;"&amp;'2020'!$G351)</f>
        <v>0</v>
      </c>
      <c r="AP351" s="7">
        <f>SUMIFS('Inventory (old)'!$M:$M,'Inventory (old)'!$A:$A,"Island",'Inventory (old)'!$B:$B,'2020'!$A351,'Inventory (old)'!$E:$E,"&gt;="&amp;'2020'!$F351,'Inventory (old)'!$E:$E,"&lt;"&amp;'2020'!$G351)</f>
        <v>0</v>
      </c>
      <c r="AQ351" s="7">
        <f>SUMIFS('Inventory (old)'!$M:$M,'Inventory (old)'!$A:$A,"Railroad",'Inventory (old)'!$B:$B,'2020'!$A351,'Inventory (old)'!$E:$E,"&gt;="&amp;'2020'!$F351,'Inventory (old)'!$E:$E,"&lt;"&amp;'2020'!$G351)</f>
        <v>0</v>
      </c>
      <c r="AR351" s="7">
        <f>SUMIFS('Inventory (old)'!$M:$M,'Inventory (old)'!$A:$A,"School",'Inventory (old)'!$B:$B,'2020'!$A351,'Inventory (old)'!$E:$E,"&gt;="&amp;'2020'!$F351,'Inventory (old)'!$E:$E,"&lt;"&amp;'2020'!$G351)</f>
        <v>0</v>
      </c>
      <c r="AS351" s="7">
        <f>SUMIFS('Inventory (old)'!$M:$M,'Inventory (old)'!$A:$A,"Air Speed",'Inventory (old)'!$B:$B,'2020'!$A351,'Inventory (old)'!$E:$E,"&gt;="&amp;'2020'!$F351,'Inventory (old)'!$E:$E,"&lt;"&amp;'2020'!$G351)</f>
        <v>0</v>
      </c>
      <c r="AT351" s="7">
        <f>SUMIFS('Inventory (old)'!$M:$M,'Inventory (old)'!$A:$A,"Wrong Way",'Inventory (old)'!$B:$B,'2020'!$A351,'Inventory (old)'!$E:$E,"&gt;="&amp;'2020'!$F351,'Inventory (old)'!$E:$E,"&lt;"&amp;'2020'!$G351)</f>
        <v>0</v>
      </c>
      <c r="AU351" s="7">
        <f>SUMIFS('Inventory (old)'!$M:$M,'Inventory (old)'!$A:$A,"Merge Arrow",'Inventory (old)'!$B:$B,'2020'!$A351,'Inventory (old)'!$E:$E,"&gt;="&amp;'2020'!$F351,'Inventory (old)'!$E:$E,"&lt;"&amp;'2020'!$G351)</f>
        <v>0</v>
      </c>
      <c r="AV351" s="7">
        <f>SUMIFS('Inventory (old)'!$M:$M,'Inventory (old)'!$A:$A,"Bike",'Inventory (old)'!$B:$B,'2020'!$A351,'Inventory (old)'!$E:$E,"&gt;="&amp;'2020'!$F351,'Inventory (old)'!$E:$E,"&lt;"&amp;'2020'!$G351)</f>
        <v>0</v>
      </c>
      <c r="AW351" s="1">
        <f>SUMIFS('Inventory (old)'!$S:$S,'Inventory (old)'!$A:$A,"Parking",'Inventory (old)'!$B:$B,'2020'!$A351,'Inventory (old)'!$E:$E,"&gt;="&amp;'2020'!$F351,'Inventory (old)'!$E:$E,"&lt;"&amp;'2020'!$G351)</f>
        <v>0</v>
      </c>
      <c r="AX351" s="13" t="s">
        <v>2440</v>
      </c>
    </row>
    <row r="352" spans="1:50" x14ac:dyDescent="0.25">
      <c r="A352" s="6" t="s">
        <v>2421</v>
      </c>
      <c r="B352" s="7" t="s">
        <v>45</v>
      </c>
      <c r="C352" s="7" t="s">
        <v>2051</v>
      </c>
      <c r="D352" s="7">
        <v>2</v>
      </c>
      <c r="E352" s="7" t="s">
        <v>58</v>
      </c>
      <c r="F352" s="8">
        <f>G340</f>
        <v>3.86</v>
      </c>
      <c r="G352" s="8">
        <v>11.14</v>
      </c>
      <c r="H352" s="7" t="s">
        <v>2191</v>
      </c>
      <c r="I352" s="7" t="s">
        <v>751</v>
      </c>
      <c r="J352" s="14">
        <f>G352-F352</f>
        <v>7.2800000000000011</v>
      </c>
      <c r="K352" s="15" t="s">
        <v>2241</v>
      </c>
      <c r="L352" s="7" t="s">
        <v>2217</v>
      </c>
      <c r="M352" s="7" t="s">
        <v>2072</v>
      </c>
      <c r="N352" s="20">
        <v>2</v>
      </c>
      <c r="O352" s="8"/>
      <c r="P352" s="8"/>
      <c r="Q352" s="14"/>
      <c r="R352" s="14"/>
      <c r="S352" s="21"/>
      <c r="T352" s="16"/>
      <c r="V352" s="7"/>
      <c r="W352" s="7"/>
      <c r="X352" s="7"/>
      <c r="Y352" s="16"/>
      <c r="Z352" s="15">
        <v>2019</v>
      </c>
      <c r="AA352" s="8">
        <f t="shared" ref="AA352:AA353" si="111">IF(L352="",IF(ISODD(N352),J352*2,J352),0)</f>
        <v>0</v>
      </c>
      <c r="AB352" s="8">
        <f t="shared" ref="AB352:AB353" si="112">IF(L352="",(J352-(P352-O352))*2,J352-(P352-O352))</f>
        <v>7.2800000000000011</v>
      </c>
      <c r="AC352" s="8">
        <f t="shared" ref="AC352:AC353" si="113">IF(L352="",0,J352)</f>
        <v>7.2800000000000011</v>
      </c>
      <c r="AD352" s="11">
        <f t="shared" ref="AD352:AD353" si="114">IF(L352="",IF(OR(N352=4,N352=5),J352*2,IF(OR(N352=6,N352=7),J352*4,0)),(N352-1)*J352)+(R352-Q352)*S352</f>
        <v>7.2800000000000011</v>
      </c>
      <c r="AE352" s="31">
        <v>2019</v>
      </c>
      <c r="AF352" s="7">
        <f>SUMIFS('Inventory (old)'!$M:$M,'Inventory (old)'!$A:$A,"Stop Line",'Inventory (old)'!$B:$B,'2020'!$A352,'Inventory (old)'!$E:$E,"&gt;="&amp;'2020'!$F352,'Inventory (old)'!$E:$E,"&lt;"&amp;'2020'!$G352)</f>
        <v>0</v>
      </c>
      <c r="AG352" s="7">
        <f>SUMIFS('Inventory (old)'!$M:$M,'Inventory (old)'!$A:$A,"Channel",'Inventory (old)'!$B:$B,'2020'!$A352,'Inventory (old)'!$E:$E,"&gt;="&amp;'2020'!$F352,'Inventory (old)'!$E:$E,"&lt;"&amp;'2020'!$G352)</f>
        <v>0</v>
      </c>
      <c r="AH352" s="7">
        <f>SUMIFS('Inventory (old)'!$M:$M,'Inventory (old)'!$A:$A,"Dotted Line",'Inventory (old)'!$B:$B,'2020'!$A352,'Inventory (old)'!$E:$E,"&gt;="&amp;'2020'!$F352,'Inventory (old)'!$E:$E,"&lt;"&amp;'2020'!$G352)</f>
        <v>0</v>
      </c>
      <c r="AI352" s="7">
        <f>SUMIFS('Inventory (old)'!$M:$M,'Inventory (old)'!$A:$A,"Arrows and Onlys",'Inventory (old)'!$B:$B,'2020'!$A352,'Inventory (old)'!$E:$E,"&gt;="&amp;'2020'!$F352,'Inventory (old)'!$E:$E,"&lt;"&amp;'2020'!$G352)</f>
        <v>0</v>
      </c>
      <c r="AJ352" s="7">
        <f>SUMIFS('Inventory (old)'!$N:$N,'Inventory (old)'!$A:$A,"Arrows and Onlys",'Inventory (old)'!$B:$B,'2020'!$A352,'Inventory (old)'!$E:$E,"&gt;="&amp;'2020'!$F352,'Inventory (old)'!$E:$E,"&lt;"&amp;'2020'!$G352)</f>
        <v>0</v>
      </c>
      <c r="AK352" s="7">
        <f>SUMIFS('Inventory (old)'!$O:$O,'Inventory (old)'!$A:$A,"Transverse",'Inventory (old)'!$B:$B,'2020'!$A352,'Inventory (old)'!$E:$E,"&gt;="&amp;'2020'!$F352,'Inventory (old)'!$E:$E,"&lt;"&amp;'2020'!$G352)</f>
        <v>0</v>
      </c>
      <c r="AL352" s="7">
        <f>SUMIFS('Inventory (old)'!$P:$P,'Inventory (old)'!$A:$A,"Transverse",'Inventory (old)'!$B:$B,'2020'!$A352,'Inventory (old)'!$E:$E,"&gt;="&amp;'2020'!$F352,'Inventory (old)'!$E:$E,"&lt;"&amp;'2020'!$G352)</f>
        <v>0</v>
      </c>
      <c r="AM352" s="7">
        <f>SUMIFS('Inventory (old)'!$M:$M,'Inventory (old)'!$A:$A,"Crosswalk",'Inventory (old)'!$B:$B,'2020'!$A352,'Inventory (old)'!$E:$E,"&gt;="&amp;'2020'!$F352,'Inventory (old)'!$E:$E,"&lt;"&amp;'2020'!$G352)</f>
        <v>0</v>
      </c>
      <c r="AN352" s="7">
        <f>SUMIFS('Inventory (old)'!$M:$M,'Inventory (old)'!$A:$A,"Yield Line",'Inventory (old)'!$B:$B,'2020'!$A352,'Inventory (old)'!$E:$E,"&gt;="&amp;'2020'!$F352,'Inventory (old)'!$E:$E,"&lt;"&amp;'2020'!$G352)</f>
        <v>0</v>
      </c>
      <c r="AO352" s="7">
        <f>SUMIFS('Inventory (old)'!$M:$M,'Inventory (old)'!$A:$A,"Parking",'Inventory (old)'!$B:$B,'2020'!$A352,'Inventory (old)'!$E:$E,"&gt;="&amp;'2020'!$F352,'Inventory (old)'!$E:$E,"&lt;"&amp;'2020'!$G352)</f>
        <v>0</v>
      </c>
      <c r="AP352" s="7">
        <f>SUMIFS('Inventory (old)'!$M:$M,'Inventory (old)'!$A:$A,"Island",'Inventory (old)'!$B:$B,'2020'!$A352,'Inventory (old)'!$E:$E,"&gt;="&amp;'2020'!$F352,'Inventory (old)'!$E:$E,"&lt;"&amp;'2020'!$G352)</f>
        <v>0</v>
      </c>
      <c r="AQ352" s="7">
        <f>SUMIFS('Inventory (old)'!$M:$M,'Inventory (old)'!$A:$A,"Railroad",'Inventory (old)'!$B:$B,'2020'!$A352,'Inventory (old)'!$E:$E,"&gt;="&amp;'2020'!$F352,'Inventory (old)'!$E:$E,"&lt;"&amp;'2020'!$G352)</f>
        <v>0</v>
      </c>
      <c r="AR352" s="7">
        <f>SUMIFS('Inventory (old)'!$M:$M,'Inventory (old)'!$A:$A,"School",'Inventory (old)'!$B:$B,'2020'!$A352,'Inventory (old)'!$E:$E,"&gt;="&amp;'2020'!$F352,'Inventory (old)'!$E:$E,"&lt;"&amp;'2020'!$G352)</f>
        <v>0</v>
      </c>
      <c r="AS352" s="7">
        <f>SUMIFS('Inventory (old)'!$M:$M,'Inventory (old)'!$A:$A,"Air Speed",'Inventory (old)'!$B:$B,'2020'!$A352,'Inventory (old)'!$E:$E,"&gt;="&amp;'2020'!$F352,'Inventory (old)'!$E:$E,"&lt;"&amp;'2020'!$G352)</f>
        <v>1</v>
      </c>
      <c r="AT352" s="7">
        <f>SUMIFS('Inventory (old)'!$M:$M,'Inventory (old)'!$A:$A,"Wrong Way",'Inventory (old)'!$B:$B,'2020'!$A352,'Inventory (old)'!$E:$E,"&gt;="&amp;'2020'!$F352,'Inventory (old)'!$E:$E,"&lt;"&amp;'2020'!$G352)</f>
        <v>0</v>
      </c>
      <c r="AU352" s="7">
        <f>SUMIFS('Inventory (old)'!$M:$M,'Inventory (old)'!$A:$A,"Merge Arrow",'Inventory (old)'!$B:$B,'2020'!$A352,'Inventory (old)'!$E:$E,"&gt;="&amp;'2020'!$F352,'Inventory (old)'!$E:$E,"&lt;"&amp;'2020'!$G352)</f>
        <v>0</v>
      </c>
      <c r="AV352" s="7">
        <f>SUMIFS('Inventory (old)'!$M:$M,'Inventory (old)'!$A:$A,"Bike",'Inventory (old)'!$B:$B,'2020'!$A352,'Inventory (old)'!$E:$E,"&gt;="&amp;'2020'!$F352,'Inventory (old)'!$E:$E,"&lt;"&amp;'2020'!$G352)</f>
        <v>0</v>
      </c>
      <c r="AW352" s="1">
        <f>SUMIFS('Inventory (old)'!$S:$S,'Inventory (old)'!$A:$A,"Parking",'Inventory (old)'!$B:$B,'2020'!$A352,'Inventory (old)'!$E:$E,"&gt;="&amp;'2020'!$F352,'Inventory (old)'!$E:$E,"&lt;"&amp;'2020'!$G352)</f>
        <v>0</v>
      </c>
      <c r="AX352" s="13"/>
    </row>
    <row r="353" spans="1:50" x14ac:dyDescent="0.25">
      <c r="A353" s="6" t="s">
        <v>2423</v>
      </c>
      <c r="B353" s="7" t="s">
        <v>45</v>
      </c>
      <c r="C353" s="7" t="s">
        <v>2051</v>
      </c>
      <c r="D353" s="7">
        <v>2</v>
      </c>
      <c r="E353" s="7" t="s">
        <v>59</v>
      </c>
      <c r="F353" s="8">
        <f>G341</f>
        <v>3.86</v>
      </c>
      <c r="G353" s="8">
        <v>11.13</v>
      </c>
      <c r="H353" s="7" t="s">
        <v>2191</v>
      </c>
      <c r="I353" s="7" t="s">
        <v>751</v>
      </c>
      <c r="J353" s="14">
        <f>G353-F353</f>
        <v>7.2700000000000014</v>
      </c>
      <c r="K353" s="15" t="s">
        <v>2241</v>
      </c>
      <c r="L353" s="7" t="s">
        <v>2217</v>
      </c>
      <c r="M353" s="7" t="s">
        <v>2072</v>
      </c>
      <c r="N353" s="20">
        <v>2</v>
      </c>
      <c r="O353" s="8"/>
      <c r="P353" s="8"/>
      <c r="Q353" s="14"/>
      <c r="R353" s="14"/>
      <c r="S353" s="21"/>
      <c r="T353" s="16"/>
      <c r="V353" s="7"/>
      <c r="W353" s="7"/>
      <c r="X353" s="7"/>
      <c r="Y353" s="16"/>
      <c r="Z353" s="15">
        <v>2019</v>
      </c>
      <c r="AA353" s="8">
        <f t="shared" si="111"/>
        <v>0</v>
      </c>
      <c r="AB353" s="8">
        <f t="shared" si="112"/>
        <v>7.2700000000000014</v>
      </c>
      <c r="AC353" s="8">
        <f t="shared" si="113"/>
        <v>7.2700000000000014</v>
      </c>
      <c r="AD353" s="11">
        <f t="shared" si="114"/>
        <v>7.2700000000000014</v>
      </c>
      <c r="AE353" s="31">
        <v>2019</v>
      </c>
      <c r="AF353" s="7">
        <f>SUMIFS('Inventory (old)'!$M:$M,'Inventory (old)'!$A:$A,"Stop Line",'Inventory (old)'!$B:$B,'2020'!$A353,'Inventory (old)'!$E:$E,"&gt;="&amp;'2020'!$F353,'Inventory (old)'!$E:$E,"&lt;"&amp;'2020'!$G353)</f>
        <v>0</v>
      </c>
      <c r="AG353" s="7">
        <f>SUMIFS('Inventory (old)'!$M:$M,'Inventory (old)'!$A:$A,"Channel",'Inventory (old)'!$B:$B,'2020'!$A353,'Inventory (old)'!$E:$E,"&gt;="&amp;'2020'!$F353,'Inventory (old)'!$E:$E,"&lt;"&amp;'2020'!$G353)</f>
        <v>0</v>
      </c>
      <c r="AH353" s="7">
        <f>SUMIFS('Inventory (old)'!$M:$M,'Inventory (old)'!$A:$A,"Dotted Line",'Inventory (old)'!$B:$B,'2020'!$A353,'Inventory (old)'!$E:$E,"&gt;="&amp;'2020'!$F353,'Inventory (old)'!$E:$E,"&lt;"&amp;'2020'!$G353)</f>
        <v>0</v>
      </c>
      <c r="AI353" s="7">
        <f>SUMIFS('Inventory (old)'!$M:$M,'Inventory (old)'!$A:$A,"Arrows and Onlys",'Inventory (old)'!$B:$B,'2020'!$A353,'Inventory (old)'!$E:$E,"&gt;="&amp;'2020'!$F353,'Inventory (old)'!$E:$E,"&lt;"&amp;'2020'!$G353)</f>
        <v>0</v>
      </c>
      <c r="AJ353" s="7">
        <f>SUMIFS('Inventory (old)'!$N:$N,'Inventory (old)'!$A:$A,"Arrows and Onlys",'Inventory (old)'!$B:$B,'2020'!$A353,'Inventory (old)'!$E:$E,"&gt;="&amp;'2020'!$F353,'Inventory (old)'!$E:$E,"&lt;"&amp;'2020'!$G353)</f>
        <v>0</v>
      </c>
      <c r="AK353" s="7">
        <f>SUMIFS('Inventory (old)'!$O:$O,'Inventory (old)'!$A:$A,"Transverse",'Inventory (old)'!$B:$B,'2020'!$A353,'Inventory (old)'!$E:$E,"&gt;="&amp;'2020'!$F353,'Inventory (old)'!$E:$E,"&lt;"&amp;'2020'!$G353)</f>
        <v>0</v>
      </c>
      <c r="AL353" s="7">
        <f>SUMIFS('Inventory (old)'!$P:$P,'Inventory (old)'!$A:$A,"Transverse",'Inventory (old)'!$B:$B,'2020'!$A353,'Inventory (old)'!$E:$E,"&gt;="&amp;'2020'!$F353,'Inventory (old)'!$E:$E,"&lt;"&amp;'2020'!$G353)</f>
        <v>0</v>
      </c>
      <c r="AM353" s="7">
        <f>SUMIFS('Inventory (old)'!$M:$M,'Inventory (old)'!$A:$A,"Crosswalk",'Inventory (old)'!$B:$B,'2020'!$A353,'Inventory (old)'!$E:$E,"&gt;="&amp;'2020'!$F353,'Inventory (old)'!$E:$E,"&lt;"&amp;'2020'!$G353)</f>
        <v>0</v>
      </c>
      <c r="AN353" s="7">
        <f>SUMIFS('Inventory (old)'!$M:$M,'Inventory (old)'!$A:$A,"Yield Line",'Inventory (old)'!$B:$B,'2020'!$A353,'Inventory (old)'!$E:$E,"&gt;="&amp;'2020'!$F353,'Inventory (old)'!$E:$E,"&lt;"&amp;'2020'!$G353)</f>
        <v>0</v>
      </c>
      <c r="AO353" s="7">
        <f>SUMIFS('Inventory (old)'!$M:$M,'Inventory (old)'!$A:$A,"Parking",'Inventory (old)'!$B:$B,'2020'!$A353,'Inventory (old)'!$E:$E,"&gt;="&amp;'2020'!$F353,'Inventory (old)'!$E:$E,"&lt;"&amp;'2020'!$G353)</f>
        <v>0</v>
      </c>
      <c r="AP353" s="7">
        <f>SUMIFS('Inventory (old)'!$M:$M,'Inventory (old)'!$A:$A,"Island",'Inventory (old)'!$B:$B,'2020'!$A353,'Inventory (old)'!$E:$E,"&gt;="&amp;'2020'!$F353,'Inventory (old)'!$E:$E,"&lt;"&amp;'2020'!$G353)</f>
        <v>0</v>
      </c>
      <c r="AQ353" s="7">
        <f>SUMIFS('Inventory (old)'!$M:$M,'Inventory (old)'!$A:$A,"Railroad",'Inventory (old)'!$B:$B,'2020'!$A353,'Inventory (old)'!$E:$E,"&gt;="&amp;'2020'!$F353,'Inventory (old)'!$E:$E,"&lt;"&amp;'2020'!$G353)</f>
        <v>0</v>
      </c>
      <c r="AR353" s="7">
        <f>SUMIFS('Inventory (old)'!$M:$M,'Inventory (old)'!$A:$A,"School",'Inventory (old)'!$B:$B,'2020'!$A353,'Inventory (old)'!$E:$E,"&gt;="&amp;'2020'!$F353,'Inventory (old)'!$E:$E,"&lt;"&amp;'2020'!$G353)</f>
        <v>0</v>
      </c>
      <c r="AS353" s="7">
        <f>SUMIFS('Inventory (old)'!$M:$M,'Inventory (old)'!$A:$A,"Air Speed",'Inventory (old)'!$B:$B,'2020'!$A353,'Inventory (old)'!$E:$E,"&gt;="&amp;'2020'!$F353,'Inventory (old)'!$E:$E,"&lt;"&amp;'2020'!$G353)</f>
        <v>1</v>
      </c>
      <c r="AT353" s="7">
        <f>SUMIFS('Inventory (old)'!$M:$M,'Inventory (old)'!$A:$A,"Wrong Way",'Inventory (old)'!$B:$B,'2020'!$A353,'Inventory (old)'!$E:$E,"&gt;="&amp;'2020'!$F353,'Inventory (old)'!$E:$E,"&lt;"&amp;'2020'!$G353)</f>
        <v>0</v>
      </c>
      <c r="AU353" s="7">
        <f>SUMIFS('Inventory (old)'!$M:$M,'Inventory (old)'!$A:$A,"Merge Arrow",'Inventory (old)'!$B:$B,'2020'!$A353,'Inventory (old)'!$E:$E,"&gt;="&amp;'2020'!$F353,'Inventory (old)'!$E:$E,"&lt;"&amp;'2020'!$G353)</f>
        <v>0</v>
      </c>
      <c r="AV353" s="7">
        <f>SUMIFS('Inventory (old)'!$M:$M,'Inventory (old)'!$A:$A,"Bike",'Inventory (old)'!$B:$B,'2020'!$A353,'Inventory (old)'!$E:$E,"&gt;="&amp;'2020'!$F353,'Inventory (old)'!$E:$E,"&lt;"&amp;'2020'!$G353)</f>
        <v>0</v>
      </c>
      <c r="AW353" s="1">
        <f>SUMIFS('Inventory (old)'!$S:$S,'Inventory (old)'!$A:$A,"Parking",'Inventory (old)'!$B:$B,'2020'!$A353,'Inventory (old)'!$E:$E,"&gt;="&amp;'2020'!$F353,'Inventory (old)'!$E:$E,"&lt;"&amp;'2020'!$G353)</f>
        <v>0</v>
      </c>
      <c r="AX353" s="13"/>
    </row>
    <row r="354" spans="1:50" x14ac:dyDescent="0.25">
      <c r="A354" s="6" t="s">
        <v>2459</v>
      </c>
      <c r="B354" s="7" t="s">
        <v>45</v>
      </c>
      <c r="C354" s="7" t="s">
        <v>2051</v>
      </c>
      <c r="D354" s="7">
        <v>2</v>
      </c>
      <c r="E354" s="7" t="s">
        <v>58</v>
      </c>
      <c r="F354" s="8">
        <v>5.66</v>
      </c>
      <c r="G354" s="8">
        <v>6.05</v>
      </c>
      <c r="H354" s="7" t="s">
        <v>2457</v>
      </c>
      <c r="I354" s="7" t="s">
        <v>2196</v>
      </c>
      <c r="J354" s="14">
        <v>0.19</v>
      </c>
      <c r="K354" s="15" t="s">
        <v>2241</v>
      </c>
      <c r="L354" s="7" t="s">
        <v>2217</v>
      </c>
      <c r="M354" s="7" t="s">
        <v>2072</v>
      </c>
      <c r="N354" s="20">
        <v>1</v>
      </c>
      <c r="O354" s="8"/>
      <c r="P354" s="8"/>
      <c r="Q354" s="14">
        <v>9.9999999999999995E-7</v>
      </c>
      <c r="R354" s="14">
        <v>0.04</v>
      </c>
      <c r="S354" s="21">
        <v>1</v>
      </c>
      <c r="T354" s="16"/>
      <c r="V354" s="7"/>
      <c r="W354" s="7"/>
      <c r="X354" s="7"/>
      <c r="Y354" s="16"/>
      <c r="Z354" s="15">
        <v>2019</v>
      </c>
      <c r="AA354" s="8">
        <f t="shared" ref="AA354:AA416" si="115">IF(L354="",IF(ISODD(N354),J354*2,J354),0)</f>
        <v>0</v>
      </c>
      <c r="AB354" s="8">
        <f t="shared" ref="AB354:AB416" si="116">IF(L354="",(J354-(P354-O354))*2,J354-(P354-O354))</f>
        <v>0.19</v>
      </c>
      <c r="AC354" s="8">
        <f t="shared" ref="AC354:AC416" si="117">IF(L354="",0,J354)</f>
        <v>0.19</v>
      </c>
      <c r="AD354" s="11">
        <f t="shared" ref="AD354:AD416" si="118">IF(L354="",IF(OR(N354=4,N354=5),J354*2,IF(OR(N354=6,N354=7),J354*4,0)),(N354-1)*J354)+(R354-Q354)*S354</f>
        <v>3.9999E-2</v>
      </c>
      <c r="AE354" s="31">
        <v>2019</v>
      </c>
      <c r="AF354" s="7">
        <f>SUMIFS('Inventory (old)'!$M:$M,'Inventory (old)'!$A:$A,"Stop Line",'Inventory (old)'!$B:$B,'2020'!$A354,'Inventory (old)'!$E:$E,"&gt;="&amp;'2020'!$F354,'Inventory (old)'!$E:$E,"&lt;"&amp;'2020'!$G354)</f>
        <v>73</v>
      </c>
      <c r="AG354" s="7">
        <f>SUMIFS('Inventory (old)'!$M:$M,'Inventory (old)'!$A:$A,"Channel",'Inventory (old)'!$B:$B,'2020'!$A354,'Inventory (old)'!$E:$E,"&gt;="&amp;'2020'!$F354,'Inventory (old)'!$E:$E,"&lt;"&amp;'2020'!$G354)</f>
        <v>589</v>
      </c>
      <c r="AH354" s="7">
        <f>SUMIFS('Inventory (old)'!$M:$M,'Inventory (old)'!$A:$A,"Dotted Line",'Inventory (old)'!$B:$B,'2020'!$A354,'Inventory (old)'!$E:$E,"&gt;="&amp;'2020'!$F354,'Inventory (old)'!$E:$E,"&lt;"&amp;'2020'!$G354)</f>
        <v>0</v>
      </c>
      <c r="AI354" s="7">
        <f>SUMIFS('Inventory (old)'!$M:$M,'Inventory (old)'!$A:$A,"Arrows and Onlys",'Inventory (old)'!$B:$B,'2020'!$A354,'Inventory (old)'!$E:$E,"&gt;="&amp;'2020'!$F354,'Inventory (old)'!$E:$E,"&lt;"&amp;'2020'!$G354)</f>
        <v>2</v>
      </c>
      <c r="AJ354" s="7">
        <f>SUMIFS('Inventory (old)'!$N:$N,'Inventory (old)'!$A:$A,"Arrows and Onlys",'Inventory (old)'!$B:$B,'2020'!$A354,'Inventory (old)'!$E:$E,"&gt;="&amp;'2020'!$F354,'Inventory (old)'!$E:$E,"&lt;"&amp;'2020'!$G354)</f>
        <v>1</v>
      </c>
      <c r="AK354" s="7">
        <f>SUMIFS('Inventory (old)'!$O:$O,'Inventory (old)'!$A:$A,"Transverse",'Inventory (old)'!$B:$B,'2020'!$A354,'Inventory (old)'!$E:$E,"&gt;="&amp;'2020'!$F354,'Inventory (old)'!$E:$E,"&lt;"&amp;'2020'!$G354)</f>
        <v>385</v>
      </c>
      <c r="AL354" s="7">
        <f>SUMIFS('Inventory (old)'!$P:$P,'Inventory (old)'!$A:$A,"Transverse",'Inventory (old)'!$B:$B,'2020'!$A354,'Inventory (old)'!$E:$E,"&gt;="&amp;'2020'!$F354,'Inventory (old)'!$E:$E,"&lt;"&amp;'2020'!$G354)</f>
        <v>0</v>
      </c>
      <c r="AM354" s="7">
        <f>SUMIFS('Inventory (old)'!$M:$M,'Inventory (old)'!$A:$A,"Crosswalk",'Inventory (old)'!$B:$B,'2020'!$A354,'Inventory (old)'!$E:$E,"&gt;="&amp;'2020'!$F354,'Inventory (old)'!$E:$E,"&lt;"&amp;'2020'!$G354)</f>
        <v>0</v>
      </c>
      <c r="AN354" s="7">
        <f>SUMIFS('Inventory (old)'!$M:$M,'Inventory (old)'!$A:$A,"Yield Line",'Inventory (old)'!$B:$B,'2020'!$A354,'Inventory (old)'!$E:$E,"&gt;="&amp;'2020'!$F354,'Inventory (old)'!$E:$E,"&lt;"&amp;'2020'!$G354)</f>
        <v>0</v>
      </c>
      <c r="AO354" s="7">
        <f>SUMIFS('Inventory (old)'!$M:$M,'Inventory (old)'!$A:$A,"Parking",'Inventory (old)'!$B:$B,'2020'!$A354,'Inventory (old)'!$E:$E,"&gt;="&amp;'2020'!$F354,'Inventory (old)'!$E:$E,"&lt;"&amp;'2020'!$G354)</f>
        <v>0</v>
      </c>
      <c r="AP354" s="7">
        <f>SUMIFS('Inventory (old)'!$M:$M,'Inventory (old)'!$A:$A,"Island",'Inventory (old)'!$B:$B,'2020'!$A354,'Inventory (old)'!$E:$E,"&gt;="&amp;'2020'!$F354,'Inventory (old)'!$E:$E,"&lt;"&amp;'2020'!$G354)</f>
        <v>0</v>
      </c>
      <c r="AQ354" s="7">
        <f>SUMIFS('Inventory (old)'!$M:$M,'Inventory (old)'!$A:$A,"Railroad",'Inventory (old)'!$B:$B,'2020'!$A354,'Inventory (old)'!$E:$E,"&gt;="&amp;'2020'!$F354,'Inventory (old)'!$E:$E,"&lt;"&amp;'2020'!$G354)</f>
        <v>0</v>
      </c>
      <c r="AR354" s="7">
        <f>SUMIFS('Inventory (old)'!$M:$M,'Inventory (old)'!$A:$A,"School",'Inventory (old)'!$B:$B,'2020'!$A354,'Inventory (old)'!$E:$E,"&gt;="&amp;'2020'!$F354,'Inventory (old)'!$E:$E,"&lt;"&amp;'2020'!$G354)</f>
        <v>0</v>
      </c>
      <c r="AS354" s="7">
        <f>SUMIFS('Inventory (old)'!$M:$M,'Inventory (old)'!$A:$A,"Air Speed",'Inventory (old)'!$B:$B,'2020'!$A354,'Inventory (old)'!$E:$E,"&gt;="&amp;'2020'!$F354,'Inventory (old)'!$E:$E,"&lt;"&amp;'2020'!$G354)</f>
        <v>0</v>
      </c>
      <c r="AT354" s="7">
        <f>SUMIFS('Inventory (old)'!$M:$M,'Inventory (old)'!$A:$A,"Wrong Way",'Inventory (old)'!$B:$B,'2020'!$A354,'Inventory (old)'!$E:$E,"&gt;="&amp;'2020'!$F354,'Inventory (old)'!$E:$E,"&lt;"&amp;'2020'!$G354)</f>
        <v>2</v>
      </c>
      <c r="AU354" s="7">
        <f>SUMIFS('Inventory (old)'!$M:$M,'Inventory (old)'!$A:$A,"Merge Arrow",'Inventory (old)'!$B:$B,'2020'!$A354,'Inventory (old)'!$E:$E,"&gt;="&amp;'2020'!$F354,'Inventory (old)'!$E:$E,"&lt;"&amp;'2020'!$G354)</f>
        <v>0</v>
      </c>
      <c r="AV354" s="7">
        <f>SUMIFS('Inventory (old)'!$M:$M,'Inventory (old)'!$A:$A,"Bike",'Inventory (old)'!$B:$B,'2020'!$A354,'Inventory (old)'!$E:$E,"&gt;="&amp;'2020'!$F354,'Inventory (old)'!$E:$E,"&lt;"&amp;'2020'!$G354)</f>
        <v>0</v>
      </c>
      <c r="AW354" s="1">
        <f>SUMIFS('Inventory (old)'!$S:$S,'Inventory (old)'!$A:$A,"Parking",'Inventory (old)'!$B:$B,'2020'!$A354,'Inventory (old)'!$E:$E,"&gt;="&amp;'2020'!$F354,'Inventory (old)'!$E:$E,"&lt;"&amp;'2020'!$G354)</f>
        <v>0</v>
      </c>
      <c r="AX354" s="13" t="s">
        <v>2445</v>
      </c>
    </row>
    <row r="355" spans="1:50" x14ac:dyDescent="0.25">
      <c r="A355" s="6" t="s">
        <v>2460</v>
      </c>
      <c r="B355" s="7" t="s">
        <v>45</v>
      </c>
      <c r="C355" s="7" t="s">
        <v>2051</v>
      </c>
      <c r="D355" s="7">
        <v>2</v>
      </c>
      <c r="E355" s="7" t="s">
        <v>58</v>
      </c>
      <c r="F355" s="8">
        <v>5.66</v>
      </c>
      <c r="G355" s="8">
        <v>6.05</v>
      </c>
      <c r="H355" s="7" t="s">
        <v>2457</v>
      </c>
      <c r="I355" s="7" t="s">
        <v>2198</v>
      </c>
      <c r="J355" s="14">
        <v>0.27</v>
      </c>
      <c r="K355" s="15" t="s">
        <v>2241</v>
      </c>
      <c r="L355" s="7" t="s">
        <v>2217</v>
      </c>
      <c r="M355" s="7" t="s">
        <v>2072</v>
      </c>
      <c r="N355" s="20">
        <v>1</v>
      </c>
      <c r="O355" s="8"/>
      <c r="P355" s="8"/>
      <c r="Q355" s="14">
        <v>9.9999999999999995E-7</v>
      </c>
      <c r="R355" s="14">
        <v>0.04</v>
      </c>
      <c r="S355" s="21">
        <v>1</v>
      </c>
      <c r="T355" s="16"/>
      <c r="V355" s="7"/>
      <c r="W355" s="7"/>
      <c r="X355" s="7"/>
      <c r="Y355" s="16"/>
      <c r="Z355" s="15">
        <v>2019</v>
      </c>
      <c r="AA355" s="8">
        <f t="shared" si="115"/>
        <v>0</v>
      </c>
      <c r="AB355" s="8">
        <f t="shared" si="116"/>
        <v>0.27</v>
      </c>
      <c r="AC355" s="8">
        <f t="shared" si="117"/>
        <v>0.27</v>
      </c>
      <c r="AD355" s="11">
        <f t="shared" si="118"/>
        <v>3.9999E-2</v>
      </c>
      <c r="AE355" s="31">
        <v>2019</v>
      </c>
      <c r="AF355" s="7">
        <f>SUMIFS('Inventory (old)'!$M:$M,'Inventory (old)'!$A:$A,"Stop Line",'Inventory (old)'!$B:$B,'2020'!$A355,'Inventory (old)'!$E:$E,"&gt;="&amp;'2020'!$F355,'Inventory (old)'!$E:$E,"&lt;"&amp;'2020'!$G355)</f>
        <v>0</v>
      </c>
      <c r="AG355" s="7">
        <f>SUMIFS('Inventory (old)'!$M:$M,'Inventory (old)'!$A:$A,"Channel",'Inventory (old)'!$B:$B,'2020'!$A355,'Inventory (old)'!$E:$E,"&gt;="&amp;'2020'!$F355,'Inventory (old)'!$E:$E,"&lt;"&amp;'2020'!$G355)</f>
        <v>246</v>
      </c>
      <c r="AH355" s="7">
        <f>SUMIFS('Inventory (old)'!$M:$M,'Inventory (old)'!$A:$A,"Dotted Line",'Inventory (old)'!$B:$B,'2020'!$A355,'Inventory (old)'!$E:$E,"&gt;="&amp;'2020'!$F355,'Inventory (old)'!$E:$E,"&lt;"&amp;'2020'!$G355)</f>
        <v>0</v>
      </c>
      <c r="AI355" s="7">
        <f>SUMIFS('Inventory (old)'!$M:$M,'Inventory (old)'!$A:$A,"Arrows and Onlys",'Inventory (old)'!$B:$B,'2020'!$A355,'Inventory (old)'!$E:$E,"&gt;="&amp;'2020'!$F355,'Inventory (old)'!$E:$E,"&lt;"&amp;'2020'!$G355)</f>
        <v>0</v>
      </c>
      <c r="AJ355" s="7">
        <f>SUMIFS('Inventory (old)'!$N:$N,'Inventory (old)'!$A:$A,"Arrows and Onlys",'Inventory (old)'!$B:$B,'2020'!$A355,'Inventory (old)'!$E:$E,"&gt;="&amp;'2020'!$F355,'Inventory (old)'!$E:$E,"&lt;"&amp;'2020'!$G355)</f>
        <v>0</v>
      </c>
      <c r="AK355" s="7">
        <f>SUMIFS('Inventory (old)'!$O:$O,'Inventory (old)'!$A:$A,"Transverse",'Inventory (old)'!$B:$B,'2020'!$A355,'Inventory (old)'!$E:$E,"&gt;="&amp;'2020'!$F355,'Inventory (old)'!$E:$E,"&lt;"&amp;'2020'!$G355)</f>
        <v>0</v>
      </c>
      <c r="AL355" s="7">
        <f>SUMIFS('Inventory (old)'!$P:$P,'Inventory (old)'!$A:$A,"Transverse",'Inventory (old)'!$B:$B,'2020'!$A355,'Inventory (old)'!$E:$E,"&gt;="&amp;'2020'!$F355,'Inventory (old)'!$E:$E,"&lt;"&amp;'2020'!$G355)</f>
        <v>0</v>
      </c>
      <c r="AM355" s="7">
        <f>SUMIFS('Inventory (old)'!$M:$M,'Inventory (old)'!$A:$A,"Crosswalk",'Inventory (old)'!$B:$B,'2020'!$A355,'Inventory (old)'!$E:$E,"&gt;="&amp;'2020'!$F355,'Inventory (old)'!$E:$E,"&lt;"&amp;'2020'!$G355)</f>
        <v>0</v>
      </c>
      <c r="AN355" s="7">
        <f>SUMIFS('Inventory (old)'!$M:$M,'Inventory (old)'!$A:$A,"Yield Line",'Inventory (old)'!$B:$B,'2020'!$A355,'Inventory (old)'!$E:$E,"&gt;="&amp;'2020'!$F355,'Inventory (old)'!$E:$E,"&lt;"&amp;'2020'!$G355)</f>
        <v>0</v>
      </c>
      <c r="AO355" s="7">
        <f>SUMIFS('Inventory (old)'!$M:$M,'Inventory (old)'!$A:$A,"Parking",'Inventory (old)'!$B:$B,'2020'!$A355,'Inventory (old)'!$E:$E,"&gt;="&amp;'2020'!$F355,'Inventory (old)'!$E:$E,"&lt;"&amp;'2020'!$G355)</f>
        <v>0</v>
      </c>
      <c r="AP355" s="7">
        <f>SUMIFS('Inventory (old)'!$M:$M,'Inventory (old)'!$A:$A,"Island",'Inventory (old)'!$B:$B,'2020'!$A355,'Inventory (old)'!$E:$E,"&gt;="&amp;'2020'!$F355,'Inventory (old)'!$E:$E,"&lt;"&amp;'2020'!$G355)</f>
        <v>0</v>
      </c>
      <c r="AQ355" s="7">
        <f>SUMIFS('Inventory (old)'!$M:$M,'Inventory (old)'!$A:$A,"Railroad",'Inventory (old)'!$B:$B,'2020'!$A355,'Inventory (old)'!$E:$E,"&gt;="&amp;'2020'!$F355,'Inventory (old)'!$E:$E,"&lt;"&amp;'2020'!$G355)</f>
        <v>0</v>
      </c>
      <c r="AR355" s="7">
        <f>SUMIFS('Inventory (old)'!$M:$M,'Inventory (old)'!$A:$A,"School",'Inventory (old)'!$B:$B,'2020'!$A355,'Inventory (old)'!$E:$E,"&gt;="&amp;'2020'!$F355,'Inventory (old)'!$E:$E,"&lt;"&amp;'2020'!$G355)</f>
        <v>0</v>
      </c>
      <c r="AS355" s="7">
        <f>SUMIFS('Inventory (old)'!$M:$M,'Inventory (old)'!$A:$A,"Air Speed",'Inventory (old)'!$B:$B,'2020'!$A355,'Inventory (old)'!$E:$E,"&gt;="&amp;'2020'!$F355,'Inventory (old)'!$E:$E,"&lt;"&amp;'2020'!$G355)</f>
        <v>0</v>
      </c>
      <c r="AT355" s="7">
        <f>SUMIFS('Inventory (old)'!$M:$M,'Inventory (old)'!$A:$A,"Wrong Way",'Inventory (old)'!$B:$B,'2020'!$A355,'Inventory (old)'!$E:$E,"&gt;="&amp;'2020'!$F355,'Inventory (old)'!$E:$E,"&lt;"&amp;'2020'!$G355)</f>
        <v>0</v>
      </c>
      <c r="AU355" s="7">
        <f>SUMIFS('Inventory (old)'!$M:$M,'Inventory (old)'!$A:$A,"Merge Arrow",'Inventory (old)'!$B:$B,'2020'!$A355,'Inventory (old)'!$E:$E,"&gt;="&amp;'2020'!$F355,'Inventory (old)'!$E:$E,"&lt;"&amp;'2020'!$G355)</f>
        <v>0</v>
      </c>
      <c r="AV355" s="7">
        <f>SUMIFS('Inventory (old)'!$M:$M,'Inventory (old)'!$A:$A,"Bike",'Inventory (old)'!$B:$B,'2020'!$A355,'Inventory (old)'!$E:$E,"&gt;="&amp;'2020'!$F355,'Inventory (old)'!$E:$E,"&lt;"&amp;'2020'!$G355)</f>
        <v>0</v>
      </c>
      <c r="AW355" s="1">
        <f>SUMIFS('Inventory (old)'!$S:$S,'Inventory (old)'!$A:$A,"Parking",'Inventory (old)'!$B:$B,'2020'!$A355,'Inventory (old)'!$E:$E,"&gt;="&amp;'2020'!$F355,'Inventory (old)'!$E:$E,"&lt;"&amp;'2020'!$G355)</f>
        <v>0</v>
      </c>
      <c r="AX355" s="13" t="s">
        <v>2446</v>
      </c>
    </row>
    <row r="356" spans="1:50" x14ac:dyDescent="0.25">
      <c r="A356" s="6" t="s">
        <v>2461</v>
      </c>
      <c r="B356" s="7" t="s">
        <v>45</v>
      </c>
      <c r="C356" s="7" t="s">
        <v>2051</v>
      </c>
      <c r="D356" s="7">
        <v>2</v>
      </c>
      <c r="E356" s="7" t="s">
        <v>59</v>
      </c>
      <c r="F356" s="8">
        <v>5.66</v>
      </c>
      <c r="G356" s="8">
        <v>6.05</v>
      </c>
      <c r="H356" s="7" t="s">
        <v>2457</v>
      </c>
      <c r="I356" s="7" t="s">
        <v>2196</v>
      </c>
      <c r="J356" s="14">
        <v>0.2</v>
      </c>
      <c r="K356" s="15" t="s">
        <v>2241</v>
      </c>
      <c r="L356" s="7" t="s">
        <v>2217</v>
      </c>
      <c r="M356" s="7" t="s">
        <v>2072</v>
      </c>
      <c r="N356" s="20">
        <v>1</v>
      </c>
      <c r="O356" s="8"/>
      <c r="P356" s="8"/>
      <c r="Q356" s="14">
        <v>9.9999999999999995E-7</v>
      </c>
      <c r="R356" s="14">
        <v>0.04</v>
      </c>
      <c r="S356" s="21">
        <v>1</v>
      </c>
      <c r="T356" s="16"/>
      <c r="V356" s="7"/>
      <c r="W356" s="7"/>
      <c r="X356" s="7"/>
      <c r="Y356" s="16"/>
      <c r="Z356" s="15">
        <v>2019</v>
      </c>
      <c r="AA356" s="8">
        <f t="shared" si="115"/>
        <v>0</v>
      </c>
      <c r="AB356" s="8">
        <f t="shared" si="116"/>
        <v>0.2</v>
      </c>
      <c r="AC356" s="8">
        <f t="shared" si="117"/>
        <v>0.2</v>
      </c>
      <c r="AD356" s="11">
        <f t="shared" si="118"/>
        <v>3.9999E-2</v>
      </c>
      <c r="AE356" s="31">
        <v>2019</v>
      </c>
      <c r="AF356" s="7">
        <f>SUMIFS('Inventory (old)'!$M:$M,'Inventory (old)'!$A:$A,"Stop Line",'Inventory (old)'!$B:$B,'2020'!$A356,'Inventory (old)'!$E:$E,"&gt;="&amp;'2020'!$F356,'Inventory (old)'!$E:$E,"&lt;"&amp;'2020'!$G356)</f>
        <v>70</v>
      </c>
      <c r="AG356" s="7">
        <f>SUMIFS('Inventory (old)'!$M:$M,'Inventory (old)'!$A:$A,"Channel",'Inventory (old)'!$B:$B,'2020'!$A356,'Inventory (old)'!$E:$E,"&gt;="&amp;'2020'!$F356,'Inventory (old)'!$E:$E,"&lt;"&amp;'2020'!$G356)</f>
        <v>765</v>
      </c>
      <c r="AH356" s="7">
        <f>SUMIFS('Inventory (old)'!$M:$M,'Inventory (old)'!$A:$A,"Dotted Line",'Inventory (old)'!$B:$B,'2020'!$A356,'Inventory (old)'!$E:$E,"&gt;="&amp;'2020'!$F356,'Inventory (old)'!$E:$E,"&lt;"&amp;'2020'!$G356)</f>
        <v>0</v>
      </c>
      <c r="AI356" s="7">
        <f>SUMIFS('Inventory (old)'!$M:$M,'Inventory (old)'!$A:$A,"Arrows and Onlys",'Inventory (old)'!$B:$B,'2020'!$A356,'Inventory (old)'!$E:$E,"&gt;="&amp;'2020'!$F356,'Inventory (old)'!$E:$E,"&lt;"&amp;'2020'!$G356)</f>
        <v>2</v>
      </c>
      <c r="AJ356" s="7">
        <f>SUMIFS('Inventory (old)'!$N:$N,'Inventory (old)'!$A:$A,"Arrows and Onlys",'Inventory (old)'!$B:$B,'2020'!$A356,'Inventory (old)'!$E:$E,"&gt;="&amp;'2020'!$F356,'Inventory (old)'!$E:$E,"&lt;"&amp;'2020'!$G356)</f>
        <v>1</v>
      </c>
      <c r="AK356" s="7">
        <f>SUMIFS('Inventory (old)'!$O:$O,'Inventory (old)'!$A:$A,"Transverse",'Inventory (old)'!$B:$B,'2020'!$A356,'Inventory (old)'!$E:$E,"&gt;="&amp;'2020'!$F356,'Inventory (old)'!$E:$E,"&lt;"&amp;'2020'!$G356)</f>
        <v>300</v>
      </c>
      <c r="AL356" s="7">
        <f>SUMIFS('Inventory (old)'!$P:$P,'Inventory (old)'!$A:$A,"Transverse",'Inventory (old)'!$B:$B,'2020'!$A356,'Inventory (old)'!$E:$E,"&gt;="&amp;'2020'!$F356,'Inventory (old)'!$E:$E,"&lt;"&amp;'2020'!$G356)</f>
        <v>0</v>
      </c>
      <c r="AM356" s="7">
        <f>SUMIFS('Inventory (old)'!$M:$M,'Inventory (old)'!$A:$A,"Crosswalk",'Inventory (old)'!$B:$B,'2020'!$A356,'Inventory (old)'!$E:$E,"&gt;="&amp;'2020'!$F356,'Inventory (old)'!$E:$E,"&lt;"&amp;'2020'!$G356)</f>
        <v>0</v>
      </c>
      <c r="AN356" s="7">
        <f>SUMIFS('Inventory (old)'!$M:$M,'Inventory (old)'!$A:$A,"Yield Line",'Inventory (old)'!$B:$B,'2020'!$A356,'Inventory (old)'!$E:$E,"&gt;="&amp;'2020'!$F356,'Inventory (old)'!$E:$E,"&lt;"&amp;'2020'!$G356)</f>
        <v>0</v>
      </c>
      <c r="AO356" s="7">
        <f>SUMIFS('Inventory (old)'!$M:$M,'Inventory (old)'!$A:$A,"Parking",'Inventory (old)'!$B:$B,'2020'!$A356,'Inventory (old)'!$E:$E,"&gt;="&amp;'2020'!$F356,'Inventory (old)'!$E:$E,"&lt;"&amp;'2020'!$G356)</f>
        <v>0</v>
      </c>
      <c r="AP356" s="7">
        <f>SUMIFS('Inventory (old)'!$M:$M,'Inventory (old)'!$A:$A,"Island",'Inventory (old)'!$B:$B,'2020'!$A356,'Inventory (old)'!$E:$E,"&gt;="&amp;'2020'!$F356,'Inventory (old)'!$E:$E,"&lt;"&amp;'2020'!$G356)</f>
        <v>0</v>
      </c>
      <c r="AQ356" s="7">
        <f>SUMIFS('Inventory (old)'!$M:$M,'Inventory (old)'!$A:$A,"Railroad",'Inventory (old)'!$B:$B,'2020'!$A356,'Inventory (old)'!$E:$E,"&gt;="&amp;'2020'!$F356,'Inventory (old)'!$E:$E,"&lt;"&amp;'2020'!$G356)</f>
        <v>0</v>
      </c>
      <c r="AR356" s="7">
        <f>SUMIFS('Inventory (old)'!$M:$M,'Inventory (old)'!$A:$A,"School",'Inventory (old)'!$B:$B,'2020'!$A356,'Inventory (old)'!$E:$E,"&gt;="&amp;'2020'!$F356,'Inventory (old)'!$E:$E,"&lt;"&amp;'2020'!$G356)</f>
        <v>0</v>
      </c>
      <c r="AS356" s="7">
        <f>SUMIFS('Inventory (old)'!$M:$M,'Inventory (old)'!$A:$A,"Air Speed",'Inventory (old)'!$B:$B,'2020'!$A356,'Inventory (old)'!$E:$E,"&gt;="&amp;'2020'!$F356,'Inventory (old)'!$E:$E,"&lt;"&amp;'2020'!$G356)</f>
        <v>0</v>
      </c>
      <c r="AT356" s="7">
        <f>SUMIFS('Inventory (old)'!$M:$M,'Inventory (old)'!$A:$A,"Wrong Way",'Inventory (old)'!$B:$B,'2020'!$A356,'Inventory (old)'!$E:$E,"&gt;="&amp;'2020'!$F356,'Inventory (old)'!$E:$E,"&lt;"&amp;'2020'!$G356)</f>
        <v>2</v>
      </c>
      <c r="AU356" s="7">
        <f>SUMIFS('Inventory (old)'!$M:$M,'Inventory (old)'!$A:$A,"Merge Arrow",'Inventory (old)'!$B:$B,'2020'!$A356,'Inventory (old)'!$E:$E,"&gt;="&amp;'2020'!$F356,'Inventory (old)'!$E:$E,"&lt;"&amp;'2020'!$G356)</f>
        <v>0</v>
      </c>
      <c r="AV356" s="7">
        <f>SUMIFS('Inventory (old)'!$M:$M,'Inventory (old)'!$A:$A,"Bike",'Inventory (old)'!$B:$B,'2020'!$A356,'Inventory (old)'!$E:$E,"&gt;="&amp;'2020'!$F356,'Inventory (old)'!$E:$E,"&lt;"&amp;'2020'!$G356)</f>
        <v>0</v>
      </c>
      <c r="AW356" s="1">
        <f>SUMIFS('Inventory (old)'!$S:$S,'Inventory (old)'!$A:$A,"Parking",'Inventory (old)'!$B:$B,'2020'!$A356,'Inventory (old)'!$E:$E,"&gt;="&amp;'2020'!$F356,'Inventory (old)'!$E:$E,"&lt;"&amp;'2020'!$G356)</f>
        <v>0</v>
      </c>
      <c r="AX356" s="13" t="s">
        <v>2447</v>
      </c>
    </row>
    <row r="357" spans="1:50" x14ac:dyDescent="0.25">
      <c r="A357" s="6" t="s">
        <v>2462</v>
      </c>
      <c r="B357" s="7" t="s">
        <v>45</v>
      </c>
      <c r="C357" s="7" t="s">
        <v>2051</v>
      </c>
      <c r="D357" s="7">
        <v>2</v>
      </c>
      <c r="E357" s="7" t="s">
        <v>59</v>
      </c>
      <c r="F357" s="8">
        <v>5.66</v>
      </c>
      <c r="G357" s="8">
        <v>6.05</v>
      </c>
      <c r="H357" s="7" t="s">
        <v>2457</v>
      </c>
      <c r="I357" s="7" t="s">
        <v>2198</v>
      </c>
      <c r="J357" s="14">
        <v>0.27</v>
      </c>
      <c r="K357" s="15" t="s">
        <v>2241</v>
      </c>
      <c r="L357" s="7" t="s">
        <v>2217</v>
      </c>
      <c r="M357" s="7" t="s">
        <v>2072</v>
      </c>
      <c r="N357" s="20">
        <v>1</v>
      </c>
      <c r="O357" s="8"/>
      <c r="P357" s="8"/>
      <c r="Q357" s="14">
        <v>9.9999999999999995E-7</v>
      </c>
      <c r="R357" s="14">
        <v>0.06</v>
      </c>
      <c r="S357" s="21">
        <v>1</v>
      </c>
      <c r="T357" s="16"/>
      <c r="V357" s="7"/>
      <c r="W357" s="7"/>
      <c r="X357" s="7"/>
      <c r="Y357" s="16"/>
      <c r="Z357" s="15">
        <v>2019</v>
      </c>
      <c r="AA357" s="8">
        <f t="shared" si="115"/>
        <v>0</v>
      </c>
      <c r="AB357" s="8">
        <f t="shared" si="116"/>
        <v>0.27</v>
      </c>
      <c r="AC357" s="8">
        <f t="shared" si="117"/>
        <v>0.27</v>
      </c>
      <c r="AD357" s="11">
        <f t="shared" si="118"/>
        <v>5.9998999999999997E-2</v>
      </c>
      <c r="AE357" s="31">
        <v>2019</v>
      </c>
      <c r="AF357" s="7">
        <f>SUMIFS('Inventory (old)'!$M:$M,'Inventory (old)'!$A:$A,"Stop Line",'Inventory (old)'!$B:$B,'2020'!$A357,'Inventory (old)'!$E:$E,"&gt;="&amp;'2020'!$F357,'Inventory (old)'!$E:$E,"&lt;"&amp;'2020'!$G357)</f>
        <v>0</v>
      </c>
      <c r="AG357" s="7">
        <f>SUMIFS('Inventory (old)'!$M:$M,'Inventory (old)'!$A:$A,"Channel",'Inventory (old)'!$B:$B,'2020'!$A357,'Inventory (old)'!$E:$E,"&gt;="&amp;'2020'!$F357,'Inventory (old)'!$E:$E,"&lt;"&amp;'2020'!$G357)</f>
        <v>244</v>
      </c>
      <c r="AH357" s="7">
        <f>SUMIFS('Inventory (old)'!$M:$M,'Inventory (old)'!$A:$A,"Dotted Line",'Inventory (old)'!$B:$B,'2020'!$A357,'Inventory (old)'!$E:$E,"&gt;="&amp;'2020'!$F357,'Inventory (old)'!$E:$E,"&lt;"&amp;'2020'!$G357)</f>
        <v>0</v>
      </c>
      <c r="AI357" s="7">
        <f>SUMIFS('Inventory (old)'!$M:$M,'Inventory (old)'!$A:$A,"Arrows and Onlys",'Inventory (old)'!$B:$B,'2020'!$A357,'Inventory (old)'!$E:$E,"&gt;="&amp;'2020'!$F357,'Inventory (old)'!$E:$E,"&lt;"&amp;'2020'!$G357)</f>
        <v>0</v>
      </c>
      <c r="AJ357" s="7">
        <f>SUMIFS('Inventory (old)'!$N:$N,'Inventory (old)'!$A:$A,"Arrows and Onlys",'Inventory (old)'!$B:$B,'2020'!$A357,'Inventory (old)'!$E:$E,"&gt;="&amp;'2020'!$F357,'Inventory (old)'!$E:$E,"&lt;"&amp;'2020'!$G357)</f>
        <v>0</v>
      </c>
      <c r="AK357" s="7">
        <f>SUMIFS('Inventory (old)'!$O:$O,'Inventory (old)'!$A:$A,"Transverse",'Inventory (old)'!$B:$B,'2020'!$A357,'Inventory (old)'!$E:$E,"&gt;="&amp;'2020'!$F357,'Inventory (old)'!$E:$E,"&lt;"&amp;'2020'!$G357)</f>
        <v>0</v>
      </c>
      <c r="AL357" s="7">
        <f>SUMIFS('Inventory (old)'!$P:$P,'Inventory (old)'!$A:$A,"Transverse",'Inventory (old)'!$B:$B,'2020'!$A357,'Inventory (old)'!$E:$E,"&gt;="&amp;'2020'!$F357,'Inventory (old)'!$E:$E,"&lt;"&amp;'2020'!$G357)</f>
        <v>0</v>
      </c>
      <c r="AM357" s="7">
        <f>SUMIFS('Inventory (old)'!$M:$M,'Inventory (old)'!$A:$A,"Crosswalk",'Inventory (old)'!$B:$B,'2020'!$A357,'Inventory (old)'!$E:$E,"&gt;="&amp;'2020'!$F357,'Inventory (old)'!$E:$E,"&lt;"&amp;'2020'!$G357)</f>
        <v>0</v>
      </c>
      <c r="AN357" s="7">
        <f>SUMIFS('Inventory (old)'!$M:$M,'Inventory (old)'!$A:$A,"Yield Line",'Inventory (old)'!$B:$B,'2020'!$A357,'Inventory (old)'!$E:$E,"&gt;="&amp;'2020'!$F357,'Inventory (old)'!$E:$E,"&lt;"&amp;'2020'!$G357)</f>
        <v>0</v>
      </c>
      <c r="AO357" s="7">
        <f>SUMIFS('Inventory (old)'!$M:$M,'Inventory (old)'!$A:$A,"Parking",'Inventory (old)'!$B:$B,'2020'!$A357,'Inventory (old)'!$E:$E,"&gt;="&amp;'2020'!$F357,'Inventory (old)'!$E:$E,"&lt;"&amp;'2020'!$G357)</f>
        <v>0</v>
      </c>
      <c r="AP357" s="7">
        <f>SUMIFS('Inventory (old)'!$M:$M,'Inventory (old)'!$A:$A,"Island",'Inventory (old)'!$B:$B,'2020'!$A357,'Inventory (old)'!$E:$E,"&gt;="&amp;'2020'!$F357,'Inventory (old)'!$E:$E,"&lt;"&amp;'2020'!$G357)</f>
        <v>0</v>
      </c>
      <c r="AQ357" s="7">
        <f>SUMIFS('Inventory (old)'!$M:$M,'Inventory (old)'!$A:$A,"Railroad",'Inventory (old)'!$B:$B,'2020'!$A357,'Inventory (old)'!$E:$E,"&gt;="&amp;'2020'!$F357,'Inventory (old)'!$E:$E,"&lt;"&amp;'2020'!$G357)</f>
        <v>0</v>
      </c>
      <c r="AR357" s="7">
        <f>SUMIFS('Inventory (old)'!$M:$M,'Inventory (old)'!$A:$A,"School",'Inventory (old)'!$B:$B,'2020'!$A357,'Inventory (old)'!$E:$E,"&gt;="&amp;'2020'!$F357,'Inventory (old)'!$E:$E,"&lt;"&amp;'2020'!$G357)</f>
        <v>0</v>
      </c>
      <c r="AS357" s="7">
        <f>SUMIFS('Inventory (old)'!$M:$M,'Inventory (old)'!$A:$A,"Air Speed",'Inventory (old)'!$B:$B,'2020'!$A357,'Inventory (old)'!$E:$E,"&gt;="&amp;'2020'!$F357,'Inventory (old)'!$E:$E,"&lt;"&amp;'2020'!$G357)</f>
        <v>0</v>
      </c>
      <c r="AT357" s="7">
        <f>SUMIFS('Inventory (old)'!$M:$M,'Inventory (old)'!$A:$A,"Wrong Way",'Inventory (old)'!$B:$B,'2020'!$A357,'Inventory (old)'!$E:$E,"&gt;="&amp;'2020'!$F357,'Inventory (old)'!$E:$E,"&lt;"&amp;'2020'!$G357)</f>
        <v>0</v>
      </c>
      <c r="AU357" s="7">
        <f>SUMIFS('Inventory (old)'!$M:$M,'Inventory (old)'!$A:$A,"Merge Arrow",'Inventory (old)'!$B:$B,'2020'!$A357,'Inventory (old)'!$E:$E,"&gt;="&amp;'2020'!$F357,'Inventory (old)'!$E:$E,"&lt;"&amp;'2020'!$G357)</f>
        <v>0</v>
      </c>
      <c r="AV357" s="7">
        <f>SUMIFS('Inventory (old)'!$M:$M,'Inventory (old)'!$A:$A,"Bike",'Inventory (old)'!$B:$B,'2020'!$A357,'Inventory (old)'!$E:$E,"&gt;="&amp;'2020'!$F357,'Inventory (old)'!$E:$E,"&lt;"&amp;'2020'!$G357)</f>
        <v>0</v>
      </c>
      <c r="AW357" s="1">
        <f>SUMIFS('Inventory (old)'!$S:$S,'Inventory (old)'!$A:$A,"Parking",'Inventory (old)'!$B:$B,'2020'!$A357,'Inventory (old)'!$E:$E,"&gt;="&amp;'2020'!$F357,'Inventory (old)'!$E:$E,"&lt;"&amp;'2020'!$G357)</f>
        <v>0</v>
      </c>
      <c r="AX357" s="13" t="s">
        <v>2448</v>
      </c>
    </row>
    <row r="358" spans="1:50" x14ac:dyDescent="0.25">
      <c r="A358" s="6" t="s">
        <v>2463</v>
      </c>
      <c r="B358" s="7" t="s">
        <v>45</v>
      </c>
      <c r="C358" s="7" t="s">
        <v>2051</v>
      </c>
      <c r="D358" s="7">
        <v>2</v>
      </c>
      <c r="E358" s="7" t="s">
        <v>58</v>
      </c>
      <c r="F358" s="8">
        <v>7.23</v>
      </c>
      <c r="G358" s="8">
        <v>7.64</v>
      </c>
      <c r="H358" s="7" t="s">
        <v>443</v>
      </c>
      <c r="I358" s="7" t="s">
        <v>2196</v>
      </c>
      <c r="J358" s="14">
        <v>0.18</v>
      </c>
      <c r="K358" s="15" t="s">
        <v>2241</v>
      </c>
      <c r="L358" s="7" t="s">
        <v>2217</v>
      </c>
      <c r="M358" s="7" t="s">
        <v>2072</v>
      </c>
      <c r="N358" s="20">
        <v>1</v>
      </c>
      <c r="O358" s="8"/>
      <c r="P358" s="8"/>
      <c r="Q358" s="14">
        <v>9.9999999999999995E-7</v>
      </c>
      <c r="R358" s="14">
        <v>7.0000000000000007E-2</v>
      </c>
      <c r="S358" s="21">
        <v>1</v>
      </c>
      <c r="T358" s="16"/>
      <c r="V358" s="7"/>
      <c r="W358" s="7"/>
      <c r="X358" s="7"/>
      <c r="Y358" s="16"/>
      <c r="Z358" s="15">
        <v>2019</v>
      </c>
      <c r="AA358" s="8">
        <f t="shared" si="115"/>
        <v>0</v>
      </c>
      <c r="AB358" s="8">
        <f t="shared" si="116"/>
        <v>0.18</v>
      </c>
      <c r="AC358" s="8">
        <f t="shared" si="117"/>
        <v>0.18</v>
      </c>
      <c r="AD358" s="11">
        <f t="shared" si="118"/>
        <v>6.9999000000000006E-2</v>
      </c>
      <c r="AE358" s="31">
        <v>2019</v>
      </c>
      <c r="AF358" s="7">
        <f>SUMIFS('Inventory (old)'!$M:$M,'Inventory (old)'!$A:$A,"Stop Line",'Inventory (old)'!$B:$B,'2020'!$A358,'Inventory (old)'!$E:$E,"&gt;="&amp;'2020'!$F358,'Inventory (old)'!$E:$E,"&lt;"&amp;'2020'!$G358)</f>
        <v>41</v>
      </c>
      <c r="AG358" s="7">
        <f>SUMIFS('Inventory (old)'!$M:$M,'Inventory (old)'!$A:$A,"Channel",'Inventory (old)'!$B:$B,'2020'!$A358,'Inventory (old)'!$E:$E,"&gt;="&amp;'2020'!$F358,'Inventory (old)'!$E:$E,"&lt;"&amp;'2020'!$G358)</f>
        <v>750</v>
      </c>
      <c r="AH358" s="7">
        <f>SUMIFS('Inventory (old)'!$M:$M,'Inventory (old)'!$A:$A,"Dotted Line",'Inventory (old)'!$B:$B,'2020'!$A358,'Inventory (old)'!$E:$E,"&gt;="&amp;'2020'!$F358,'Inventory (old)'!$E:$E,"&lt;"&amp;'2020'!$G358)</f>
        <v>0</v>
      </c>
      <c r="AI358" s="7">
        <f>SUMIFS('Inventory (old)'!$M:$M,'Inventory (old)'!$A:$A,"Arrows and Onlys",'Inventory (old)'!$B:$B,'2020'!$A358,'Inventory (old)'!$E:$E,"&gt;="&amp;'2020'!$F358,'Inventory (old)'!$E:$E,"&lt;"&amp;'2020'!$G358)</f>
        <v>4</v>
      </c>
      <c r="AJ358" s="7">
        <f>SUMIFS('Inventory (old)'!$N:$N,'Inventory (old)'!$A:$A,"Arrows and Onlys",'Inventory (old)'!$B:$B,'2020'!$A358,'Inventory (old)'!$E:$E,"&gt;="&amp;'2020'!$F358,'Inventory (old)'!$E:$E,"&lt;"&amp;'2020'!$G358)</f>
        <v>0</v>
      </c>
      <c r="AK358" s="7">
        <f>SUMIFS('Inventory (old)'!$O:$O,'Inventory (old)'!$A:$A,"Transverse",'Inventory (old)'!$B:$B,'2020'!$A358,'Inventory (old)'!$E:$E,"&gt;="&amp;'2020'!$F358,'Inventory (old)'!$E:$E,"&lt;"&amp;'2020'!$G358)</f>
        <v>310</v>
      </c>
      <c r="AL358" s="7">
        <f>SUMIFS('Inventory (old)'!$P:$P,'Inventory (old)'!$A:$A,"Transverse",'Inventory (old)'!$B:$B,'2020'!$A358,'Inventory (old)'!$E:$E,"&gt;="&amp;'2020'!$F358,'Inventory (old)'!$E:$E,"&lt;"&amp;'2020'!$G358)</f>
        <v>0</v>
      </c>
      <c r="AM358" s="7">
        <f>SUMIFS('Inventory (old)'!$M:$M,'Inventory (old)'!$A:$A,"Crosswalk",'Inventory (old)'!$B:$B,'2020'!$A358,'Inventory (old)'!$E:$E,"&gt;="&amp;'2020'!$F358,'Inventory (old)'!$E:$E,"&lt;"&amp;'2020'!$G358)</f>
        <v>0</v>
      </c>
      <c r="AN358" s="7">
        <f>SUMIFS('Inventory (old)'!$M:$M,'Inventory (old)'!$A:$A,"Yield Line",'Inventory (old)'!$B:$B,'2020'!$A358,'Inventory (old)'!$E:$E,"&gt;="&amp;'2020'!$F358,'Inventory (old)'!$E:$E,"&lt;"&amp;'2020'!$G358)</f>
        <v>0</v>
      </c>
      <c r="AO358" s="7">
        <f>SUMIFS('Inventory (old)'!$M:$M,'Inventory (old)'!$A:$A,"Parking",'Inventory (old)'!$B:$B,'2020'!$A358,'Inventory (old)'!$E:$E,"&gt;="&amp;'2020'!$F358,'Inventory (old)'!$E:$E,"&lt;"&amp;'2020'!$G358)</f>
        <v>0</v>
      </c>
      <c r="AP358" s="7">
        <f>SUMIFS('Inventory (old)'!$M:$M,'Inventory (old)'!$A:$A,"Island",'Inventory (old)'!$B:$B,'2020'!$A358,'Inventory (old)'!$E:$E,"&gt;="&amp;'2020'!$F358,'Inventory (old)'!$E:$E,"&lt;"&amp;'2020'!$G358)</f>
        <v>0</v>
      </c>
      <c r="AQ358" s="7">
        <f>SUMIFS('Inventory (old)'!$M:$M,'Inventory (old)'!$A:$A,"Railroad",'Inventory (old)'!$B:$B,'2020'!$A358,'Inventory (old)'!$E:$E,"&gt;="&amp;'2020'!$F358,'Inventory (old)'!$E:$E,"&lt;"&amp;'2020'!$G358)</f>
        <v>0</v>
      </c>
      <c r="AR358" s="7">
        <f>SUMIFS('Inventory (old)'!$M:$M,'Inventory (old)'!$A:$A,"School",'Inventory (old)'!$B:$B,'2020'!$A358,'Inventory (old)'!$E:$E,"&gt;="&amp;'2020'!$F358,'Inventory (old)'!$E:$E,"&lt;"&amp;'2020'!$G358)</f>
        <v>0</v>
      </c>
      <c r="AS358" s="7">
        <f>SUMIFS('Inventory (old)'!$M:$M,'Inventory (old)'!$A:$A,"Air Speed",'Inventory (old)'!$B:$B,'2020'!$A358,'Inventory (old)'!$E:$E,"&gt;="&amp;'2020'!$F358,'Inventory (old)'!$E:$E,"&lt;"&amp;'2020'!$G358)</f>
        <v>0</v>
      </c>
      <c r="AT358" s="7">
        <f>SUMIFS('Inventory (old)'!$M:$M,'Inventory (old)'!$A:$A,"Wrong Way",'Inventory (old)'!$B:$B,'2020'!$A358,'Inventory (old)'!$E:$E,"&gt;="&amp;'2020'!$F358,'Inventory (old)'!$E:$E,"&lt;"&amp;'2020'!$G358)</f>
        <v>2</v>
      </c>
      <c r="AU358" s="7">
        <f>SUMIFS('Inventory (old)'!$M:$M,'Inventory (old)'!$A:$A,"Merge Arrow",'Inventory (old)'!$B:$B,'2020'!$A358,'Inventory (old)'!$E:$E,"&gt;="&amp;'2020'!$F358,'Inventory (old)'!$E:$E,"&lt;"&amp;'2020'!$G358)</f>
        <v>0</v>
      </c>
      <c r="AV358" s="7">
        <f>SUMIFS('Inventory (old)'!$M:$M,'Inventory (old)'!$A:$A,"Bike",'Inventory (old)'!$B:$B,'2020'!$A358,'Inventory (old)'!$E:$E,"&gt;="&amp;'2020'!$F358,'Inventory (old)'!$E:$E,"&lt;"&amp;'2020'!$G358)</f>
        <v>0</v>
      </c>
      <c r="AW358" s="1">
        <f>SUMIFS('Inventory (old)'!$S:$S,'Inventory (old)'!$A:$A,"Parking",'Inventory (old)'!$B:$B,'2020'!$A358,'Inventory (old)'!$E:$E,"&gt;="&amp;'2020'!$F358,'Inventory (old)'!$E:$E,"&lt;"&amp;'2020'!$G358)</f>
        <v>0</v>
      </c>
      <c r="AX358" s="13" t="s">
        <v>2449</v>
      </c>
    </row>
    <row r="359" spans="1:50" x14ac:dyDescent="0.25">
      <c r="A359" s="6" t="s">
        <v>2464</v>
      </c>
      <c r="B359" s="7" t="s">
        <v>45</v>
      </c>
      <c r="C359" s="7" t="s">
        <v>2051</v>
      </c>
      <c r="D359" s="7">
        <v>2</v>
      </c>
      <c r="E359" s="7" t="s">
        <v>58</v>
      </c>
      <c r="F359" s="8">
        <v>7.23</v>
      </c>
      <c r="G359" s="8">
        <v>7.64</v>
      </c>
      <c r="H359" s="7" t="s">
        <v>443</v>
      </c>
      <c r="I359" s="7" t="s">
        <v>2198</v>
      </c>
      <c r="J359" s="14">
        <v>0.32</v>
      </c>
      <c r="K359" s="15" t="s">
        <v>2241</v>
      </c>
      <c r="L359" s="7" t="s">
        <v>2217</v>
      </c>
      <c r="M359" s="7" t="s">
        <v>2072</v>
      </c>
      <c r="N359" s="20">
        <v>1</v>
      </c>
      <c r="O359" s="8"/>
      <c r="P359" s="8"/>
      <c r="Q359" s="14">
        <v>9.9999999999999995E-7</v>
      </c>
      <c r="R359" s="14">
        <v>0.03</v>
      </c>
      <c r="S359" s="21">
        <v>1</v>
      </c>
      <c r="T359" s="16"/>
      <c r="V359" s="7"/>
      <c r="W359" s="7"/>
      <c r="X359" s="7"/>
      <c r="Y359" s="16"/>
      <c r="Z359" s="15">
        <v>2019</v>
      </c>
      <c r="AA359" s="8">
        <f t="shared" si="115"/>
        <v>0</v>
      </c>
      <c r="AB359" s="8">
        <f t="shared" si="116"/>
        <v>0.32</v>
      </c>
      <c r="AC359" s="8">
        <f t="shared" si="117"/>
        <v>0.32</v>
      </c>
      <c r="AD359" s="11">
        <f t="shared" si="118"/>
        <v>2.9998999999999998E-2</v>
      </c>
      <c r="AE359" s="31">
        <v>2019</v>
      </c>
      <c r="AF359" s="7">
        <f>SUMIFS('Inventory (old)'!$M:$M,'Inventory (old)'!$A:$A,"Stop Line",'Inventory (old)'!$B:$B,'2020'!$A359,'Inventory (old)'!$E:$E,"&gt;="&amp;'2020'!$F359,'Inventory (old)'!$E:$E,"&lt;"&amp;'2020'!$G359)</f>
        <v>0</v>
      </c>
      <c r="AG359" s="7">
        <f>SUMIFS('Inventory (old)'!$M:$M,'Inventory (old)'!$A:$A,"Channel",'Inventory (old)'!$B:$B,'2020'!$A359,'Inventory (old)'!$E:$E,"&gt;="&amp;'2020'!$F359,'Inventory (old)'!$E:$E,"&lt;"&amp;'2020'!$G359)</f>
        <v>240</v>
      </c>
      <c r="AH359" s="7">
        <f>SUMIFS('Inventory (old)'!$M:$M,'Inventory (old)'!$A:$A,"Dotted Line",'Inventory (old)'!$B:$B,'2020'!$A359,'Inventory (old)'!$E:$E,"&gt;="&amp;'2020'!$F359,'Inventory (old)'!$E:$E,"&lt;"&amp;'2020'!$G359)</f>
        <v>0</v>
      </c>
      <c r="AI359" s="7">
        <f>SUMIFS('Inventory (old)'!$M:$M,'Inventory (old)'!$A:$A,"Arrows and Onlys",'Inventory (old)'!$B:$B,'2020'!$A359,'Inventory (old)'!$E:$E,"&gt;="&amp;'2020'!$F359,'Inventory (old)'!$E:$E,"&lt;"&amp;'2020'!$G359)</f>
        <v>0</v>
      </c>
      <c r="AJ359" s="7">
        <f>SUMIFS('Inventory (old)'!$N:$N,'Inventory (old)'!$A:$A,"Arrows and Onlys",'Inventory (old)'!$B:$B,'2020'!$A359,'Inventory (old)'!$E:$E,"&gt;="&amp;'2020'!$F359,'Inventory (old)'!$E:$E,"&lt;"&amp;'2020'!$G359)</f>
        <v>0</v>
      </c>
      <c r="AK359" s="7">
        <f>SUMIFS('Inventory (old)'!$O:$O,'Inventory (old)'!$A:$A,"Transverse",'Inventory (old)'!$B:$B,'2020'!$A359,'Inventory (old)'!$E:$E,"&gt;="&amp;'2020'!$F359,'Inventory (old)'!$E:$E,"&lt;"&amp;'2020'!$G359)</f>
        <v>0</v>
      </c>
      <c r="AL359" s="7">
        <f>SUMIFS('Inventory (old)'!$P:$P,'Inventory (old)'!$A:$A,"Transverse",'Inventory (old)'!$B:$B,'2020'!$A359,'Inventory (old)'!$E:$E,"&gt;="&amp;'2020'!$F359,'Inventory (old)'!$E:$E,"&lt;"&amp;'2020'!$G359)</f>
        <v>0</v>
      </c>
      <c r="AM359" s="7">
        <f>SUMIFS('Inventory (old)'!$M:$M,'Inventory (old)'!$A:$A,"Crosswalk",'Inventory (old)'!$B:$B,'2020'!$A359,'Inventory (old)'!$E:$E,"&gt;="&amp;'2020'!$F359,'Inventory (old)'!$E:$E,"&lt;"&amp;'2020'!$G359)</f>
        <v>0</v>
      </c>
      <c r="AN359" s="7">
        <f>SUMIFS('Inventory (old)'!$M:$M,'Inventory (old)'!$A:$A,"Yield Line",'Inventory (old)'!$B:$B,'2020'!$A359,'Inventory (old)'!$E:$E,"&gt;="&amp;'2020'!$F359,'Inventory (old)'!$E:$E,"&lt;"&amp;'2020'!$G359)</f>
        <v>0</v>
      </c>
      <c r="AO359" s="7">
        <f>SUMIFS('Inventory (old)'!$M:$M,'Inventory (old)'!$A:$A,"Parking",'Inventory (old)'!$B:$B,'2020'!$A359,'Inventory (old)'!$E:$E,"&gt;="&amp;'2020'!$F359,'Inventory (old)'!$E:$E,"&lt;"&amp;'2020'!$G359)</f>
        <v>0</v>
      </c>
      <c r="AP359" s="7">
        <f>SUMIFS('Inventory (old)'!$M:$M,'Inventory (old)'!$A:$A,"Island",'Inventory (old)'!$B:$B,'2020'!$A359,'Inventory (old)'!$E:$E,"&gt;="&amp;'2020'!$F359,'Inventory (old)'!$E:$E,"&lt;"&amp;'2020'!$G359)</f>
        <v>0</v>
      </c>
      <c r="AQ359" s="7">
        <f>SUMIFS('Inventory (old)'!$M:$M,'Inventory (old)'!$A:$A,"Railroad",'Inventory (old)'!$B:$B,'2020'!$A359,'Inventory (old)'!$E:$E,"&gt;="&amp;'2020'!$F359,'Inventory (old)'!$E:$E,"&lt;"&amp;'2020'!$G359)</f>
        <v>0</v>
      </c>
      <c r="AR359" s="7">
        <f>SUMIFS('Inventory (old)'!$M:$M,'Inventory (old)'!$A:$A,"School",'Inventory (old)'!$B:$B,'2020'!$A359,'Inventory (old)'!$E:$E,"&gt;="&amp;'2020'!$F359,'Inventory (old)'!$E:$E,"&lt;"&amp;'2020'!$G359)</f>
        <v>0</v>
      </c>
      <c r="AS359" s="7">
        <f>SUMIFS('Inventory (old)'!$M:$M,'Inventory (old)'!$A:$A,"Air Speed",'Inventory (old)'!$B:$B,'2020'!$A359,'Inventory (old)'!$E:$E,"&gt;="&amp;'2020'!$F359,'Inventory (old)'!$E:$E,"&lt;"&amp;'2020'!$G359)</f>
        <v>0</v>
      </c>
      <c r="AT359" s="7">
        <f>SUMIFS('Inventory (old)'!$M:$M,'Inventory (old)'!$A:$A,"Wrong Way",'Inventory (old)'!$B:$B,'2020'!$A359,'Inventory (old)'!$E:$E,"&gt;="&amp;'2020'!$F359,'Inventory (old)'!$E:$E,"&lt;"&amp;'2020'!$G359)</f>
        <v>0</v>
      </c>
      <c r="AU359" s="7">
        <f>SUMIFS('Inventory (old)'!$M:$M,'Inventory (old)'!$A:$A,"Merge Arrow",'Inventory (old)'!$B:$B,'2020'!$A359,'Inventory (old)'!$E:$E,"&gt;="&amp;'2020'!$F359,'Inventory (old)'!$E:$E,"&lt;"&amp;'2020'!$G359)</f>
        <v>0</v>
      </c>
      <c r="AV359" s="7">
        <f>SUMIFS('Inventory (old)'!$M:$M,'Inventory (old)'!$A:$A,"Bike",'Inventory (old)'!$B:$B,'2020'!$A359,'Inventory (old)'!$E:$E,"&gt;="&amp;'2020'!$F359,'Inventory (old)'!$E:$E,"&lt;"&amp;'2020'!$G359)</f>
        <v>0</v>
      </c>
      <c r="AW359" s="1">
        <f>SUMIFS('Inventory (old)'!$S:$S,'Inventory (old)'!$A:$A,"Parking",'Inventory (old)'!$B:$B,'2020'!$A359,'Inventory (old)'!$E:$E,"&gt;="&amp;'2020'!$F359,'Inventory (old)'!$E:$E,"&lt;"&amp;'2020'!$G359)</f>
        <v>0</v>
      </c>
      <c r="AX359" s="13" t="s">
        <v>2450</v>
      </c>
    </row>
    <row r="360" spans="1:50" x14ac:dyDescent="0.25">
      <c r="A360" s="6" t="s">
        <v>2465</v>
      </c>
      <c r="B360" s="7" t="s">
        <v>45</v>
      </c>
      <c r="C360" s="7" t="s">
        <v>2051</v>
      </c>
      <c r="D360" s="7">
        <v>2</v>
      </c>
      <c r="E360" s="7" t="s">
        <v>59</v>
      </c>
      <c r="F360" s="8">
        <v>7.23</v>
      </c>
      <c r="G360" s="8">
        <v>7.64</v>
      </c>
      <c r="H360" s="7" t="s">
        <v>443</v>
      </c>
      <c r="I360" s="7" t="s">
        <v>2196</v>
      </c>
      <c r="J360" s="14">
        <v>0.16</v>
      </c>
      <c r="K360" s="15" t="s">
        <v>2241</v>
      </c>
      <c r="L360" s="7" t="s">
        <v>2217</v>
      </c>
      <c r="M360" s="7" t="s">
        <v>2072</v>
      </c>
      <c r="N360" s="20">
        <v>1</v>
      </c>
      <c r="O360" s="8"/>
      <c r="P360" s="8"/>
      <c r="Q360" s="14">
        <v>9.9999999999999995E-7</v>
      </c>
      <c r="R360" s="14">
        <v>7.0000000000000007E-2</v>
      </c>
      <c r="S360" s="21">
        <v>1</v>
      </c>
      <c r="T360" s="16"/>
      <c r="V360" s="7"/>
      <c r="W360" s="7"/>
      <c r="X360" s="7"/>
      <c r="Y360" s="16"/>
      <c r="Z360" s="15">
        <v>2019</v>
      </c>
      <c r="AA360" s="8">
        <f t="shared" si="115"/>
        <v>0</v>
      </c>
      <c r="AB360" s="8">
        <f t="shared" si="116"/>
        <v>0.16</v>
      </c>
      <c r="AC360" s="8">
        <f t="shared" si="117"/>
        <v>0.16</v>
      </c>
      <c r="AD360" s="11">
        <f t="shared" si="118"/>
        <v>6.9999000000000006E-2</v>
      </c>
      <c r="AE360" s="31">
        <v>2019</v>
      </c>
      <c r="AF360" s="7">
        <f>SUMIFS('Inventory (old)'!$M:$M,'Inventory (old)'!$A:$A,"Stop Line",'Inventory (old)'!$B:$B,'2020'!$A360,'Inventory (old)'!$E:$E,"&gt;="&amp;'2020'!$F360,'Inventory (old)'!$E:$E,"&lt;"&amp;'2020'!$G360)</f>
        <v>56</v>
      </c>
      <c r="AG360" s="7">
        <f>SUMIFS('Inventory (old)'!$M:$M,'Inventory (old)'!$A:$A,"Channel",'Inventory (old)'!$B:$B,'2020'!$A360,'Inventory (old)'!$E:$E,"&gt;="&amp;'2020'!$F360,'Inventory (old)'!$E:$E,"&lt;"&amp;'2020'!$G360)</f>
        <v>820</v>
      </c>
      <c r="AH360" s="7">
        <f>SUMIFS('Inventory (old)'!$M:$M,'Inventory (old)'!$A:$A,"Dotted Line",'Inventory (old)'!$B:$B,'2020'!$A360,'Inventory (old)'!$E:$E,"&gt;="&amp;'2020'!$F360,'Inventory (old)'!$E:$E,"&lt;"&amp;'2020'!$G360)</f>
        <v>0</v>
      </c>
      <c r="AI360" s="7">
        <f>SUMIFS('Inventory (old)'!$M:$M,'Inventory (old)'!$A:$A,"Arrows and Onlys",'Inventory (old)'!$B:$B,'2020'!$A360,'Inventory (old)'!$E:$E,"&gt;="&amp;'2020'!$F360,'Inventory (old)'!$E:$E,"&lt;"&amp;'2020'!$G360)</f>
        <v>13</v>
      </c>
      <c r="AJ360" s="7">
        <f>SUMIFS('Inventory (old)'!$N:$N,'Inventory (old)'!$A:$A,"Arrows and Onlys",'Inventory (old)'!$B:$B,'2020'!$A360,'Inventory (old)'!$E:$E,"&gt;="&amp;'2020'!$F360,'Inventory (old)'!$E:$E,"&lt;"&amp;'2020'!$G360)</f>
        <v>0</v>
      </c>
      <c r="AK360" s="7">
        <f>SUMIFS('Inventory (old)'!$O:$O,'Inventory (old)'!$A:$A,"Transverse",'Inventory (old)'!$B:$B,'2020'!$A360,'Inventory (old)'!$E:$E,"&gt;="&amp;'2020'!$F360,'Inventory (old)'!$E:$E,"&lt;"&amp;'2020'!$G360)</f>
        <v>255</v>
      </c>
      <c r="AL360" s="7">
        <f>SUMIFS('Inventory (old)'!$P:$P,'Inventory (old)'!$A:$A,"Transverse",'Inventory (old)'!$B:$B,'2020'!$A360,'Inventory (old)'!$E:$E,"&gt;="&amp;'2020'!$F360,'Inventory (old)'!$E:$E,"&lt;"&amp;'2020'!$G360)</f>
        <v>0</v>
      </c>
      <c r="AM360" s="7">
        <f>SUMIFS('Inventory (old)'!$M:$M,'Inventory (old)'!$A:$A,"Crosswalk",'Inventory (old)'!$B:$B,'2020'!$A360,'Inventory (old)'!$E:$E,"&gt;="&amp;'2020'!$F360,'Inventory (old)'!$E:$E,"&lt;"&amp;'2020'!$G360)</f>
        <v>0</v>
      </c>
      <c r="AN360" s="7">
        <f>SUMIFS('Inventory (old)'!$M:$M,'Inventory (old)'!$A:$A,"Yield Line",'Inventory (old)'!$B:$B,'2020'!$A360,'Inventory (old)'!$E:$E,"&gt;="&amp;'2020'!$F360,'Inventory (old)'!$E:$E,"&lt;"&amp;'2020'!$G360)</f>
        <v>0</v>
      </c>
      <c r="AO360" s="7">
        <f>SUMIFS('Inventory (old)'!$M:$M,'Inventory (old)'!$A:$A,"Parking",'Inventory (old)'!$B:$B,'2020'!$A360,'Inventory (old)'!$E:$E,"&gt;="&amp;'2020'!$F360,'Inventory (old)'!$E:$E,"&lt;"&amp;'2020'!$G360)</f>
        <v>0</v>
      </c>
      <c r="AP360" s="7">
        <f>SUMIFS('Inventory (old)'!$M:$M,'Inventory (old)'!$A:$A,"Island",'Inventory (old)'!$B:$B,'2020'!$A360,'Inventory (old)'!$E:$E,"&gt;="&amp;'2020'!$F360,'Inventory (old)'!$E:$E,"&lt;"&amp;'2020'!$G360)</f>
        <v>0</v>
      </c>
      <c r="AQ360" s="7">
        <f>SUMIFS('Inventory (old)'!$M:$M,'Inventory (old)'!$A:$A,"Railroad",'Inventory (old)'!$B:$B,'2020'!$A360,'Inventory (old)'!$E:$E,"&gt;="&amp;'2020'!$F360,'Inventory (old)'!$E:$E,"&lt;"&amp;'2020'!$G360)</f>
        <v>0</v>
      </c>
      <c r="AR360" s="7">
        <f>SUMIFS('Inventory (old)'!$M:$M,'Inventory (old)'!$A:$A,"School",'Inventory (old)'!$B:$B,'2020'!$A360,'Inventory (old)'!$E:$E,"&gt;="&amp;'2020'!$F360,'Inventory (old)'!$E:$E,"&lt;"&amp;'2020'!$G360)</f>
        <v>0</v>
      </c>
      <c r="AS360" s="7">
        <f>SUMIFS('Inventory (old)'!$M:$M,'Inventory (old)'!$A:$A,"Air Speed",'Inventory (old)'!$B:$B,'2020'!$A360,'Inventory (old)'!$E:$E,"&gt;="&amp;'2020'!$F360,'Inventory (old)'!$E:$E,"&lt;"&amp;'2020'!$G360)</f>
        <v>0</v>
      </c>
      <c r="AT360" s="7">
        <f>SUMIFS('Inventory (old)'!$M:$M,'Inventory (old)'!$A:$A,"Wrong Way",'Inventory (old)'!$B:$B,'2020'!$A360,'Inventory (old)'!$E:$E,"&gt;="&amp;'2020'!$F360,'Inventory (old)'!$E:$E,"&lt;"&amp;'2020'!$G360)</f>
        <v>2</v>
      </c>
      <c r="AU360" s="7">
        <f>SUMIFS('Inventory (old)'!$M:$M,'Inventory (old)'!$A:$A,"Merge Arrow",'Inventory (old)'!$B:$B,'2020'!$A360,'Inventory (old)'!$E:$E,"&gt;="&amp;'2020'!$F360,'Inventory (old)'!$E:$E,"&lt;"&amp;'2020'!$G360)</f>
        <v>0</v>
      </c>
      <c r="AV360" s="7">
        <f>SUMIFS('Inventory (old)'!$M:$M,'Inventory (old)'!$A:$A,"Bike",'Inventory (old)'!$B:$B,'2020'!$A360,'Inventory (old)'!$E:$E,"&gt;="&amp;'2020'!$F360,'Inventory (old)'!$E:$E,"&lt;"&amp;'2020'!$G360)</f>
        <v>0</v>
      </c>
      <c r="AW360" s="1">
        <f>SUMIFS('Inventory (old)'!$S:$S,'Inventory (old)'!$A:$A,"Parking",'Inventory (old)'!$B:$B,'2020'!$A360,'Inventory (old)'!$E:$E,"&gt;="&amp;'2020'!$F360,'Inventory (old)'!$E:$E,"&lt;"&amp;'2020'!$G360)</f>
        <v>0</v>
      </c>
      <c r="AX360" s="13" t="s">
        <v>2451</v>
      </c>
    </row>
    <row r="361" spans="1:50" x14ac:dyDescent="0.25">
      <c r="A361" s="6" t="s">
        <v>2466</v>
      </c>
      <c r="B361" s="7" t="s">
        <v>45</v>
      </c>
      <c r="C361" s="7" t="s">
        <v>2051</v>
      </c>
      <c r="D361" s="7">
        <v>2</v>
      </c>
      <c r="E361" s="7" t="s">
        <v>59</v>
      </c>
      <c r="F361" s="8">
        <v>7.23</v>
      </c>
      <c r="G361" s="8">
        <v>7.64</v>
      </c>
      <c r="H361" s="7" t="s">
        <v>443</v>
      </c>
      <c r="I361" s="7" t="s">
        <v>2198</v>
      </c>
      <c r="J361" s="14">
        <v>0.24</v>
      </c>
      <c r="K361" s="15" t="s">
        <v>2241</v>
      </c>
      <c r="L361" s="7" t="s">
        <v>2217</v>
      </c>
      <c r="M361" s="7" t="s">
        <v>2072</v>
      </c>
      <c r="N361" s="20">
        <v>1</v>
      </c>
      <c r="O361" s="8"/>
      <c r="P361" s="8"/>
      <c r="Q361" s="14">
        <v>9.9999999999999995E-7</v>
      </c>
      <c r="R361" s="14">
        <v>0.03</v>
      </c>
      <c r="S361" s="21">
        <v>1</v>
      </c>
      <c r="T361" s="16"/>
      <c r="V361" s="7"/>
      <c r="W361" s="7"/>
      <c r="X361" s="7"/>
      <c r="Y361" s="16"/>
      <c r="Z361" s="15">
        <v>2019</v>
      </c>
      <c r="AA361" s="8">
        <f t="shared" si="115"/>
        <v>0</v>
      </c>
      <c r="AB361" s="8">
        <f t="shared" si="116"/>
        <v>0.24</v>
      </c>
      <c r="AC361" s="8">
        <f t="shared" si="117"/>
        <v>0.24</v>
      </c>
      <c r="AD361" s="11">
        <f t="shared" si="118"/>
        <v>2.9998999999999998E-2</v>
      </c>
      <c r="AE361" s="31">
        <v>2019</v>
      </c>
      <c r="AF361" s="7">
        <f>SUMIFS('Inventory (old)'!$M:$M,'Inventory (old)'!$A:$A,"Stop Line",'Inventory (old)'!$B:$B,'2020'!$A361,'Inventory (old)'!$E:$E,"&gt;="&amp;'2020'!$F361,'Inventory (old)'!$E:$E,"&lt;"&amp;'2020'!$G361)</f>
        <v>0</v>
      </c>
      <c r="AG361" s="7">
        <f>SUMIFS('Inventory (old)'!$M:$M,'Inventory (old)'!$A:$A,"Channel",'Inventory (old)'!$B:$B,'2020'!$A361,'Inventory (old)'!$E:$E,"&gt;="&amp;'2020'!$F361,'Inventory (old)'!$E:$E,"&lt;"&amp;'2020'!$G361)</f>
        <v>240</v>
      </c>
      <c r="AH361" s="7">
        <f>SUMIFS('Inventory (old)'!$M:$M,'Inventory (old)'!$A:$A,"Dotted Line",'Inventory (old)'!$B:$B,'2020'!$A361,'Inventory (old)'!$E:$E,"&gt;="&amp;'2020'!$F361,'Inventory (old)'!$E:$E,"&lt;"&amp;'2020'!$G361)</f>
        <v>0</v>
      </c>
      <c r="AI361" s="7">
        <f>SUMIFS('Inventory (old)'!$M:$M,'Inventory (old)'!$A:$A,"Arrows and Onlys",'Inventory (old)'!$B:$B,'2020'!$A361,'Inventory (old)'!$E:$E,"&gt;="&amp;'2020'!$F361,'Inventory (old)'!$E:$E,"&lt;"&amp;'2020'!$G361)</f>
        <v>0</v>
      </c>
      <c r="AJ361" s="7">
        <f>SUMIFS('Inventory (old)'!$N:$N,'Inventory (old)'!$A:$A,"Arrows and Onlys",'Inventory (old)'!$B:$B,'2020'!$A361,'Inventory (old)'!$E:$E,"&gt;="&amp;'2020'!$F361,'Inventory (old)'!$E:$E,"&lt;"&amp;'2020'!$G361)</f>
        <v>0</v>
      </c>
      <c r="AK361" s="7">
        <f>SUMIFS('Inventory (old)'!$O:$O,'Inventory (old)'!$A:$A,"Transverse",'Inventory (old)'!$B:$B,'2020'!$A361,'Inventory (old)'!$E:$E,"&gt;="&amp;'2020'!$F361,'Inventory (old)'!$E:$E,"&lt;"&amp;'2020'!$G361)</f>
        <v>0</v>
      </c>
      <c r="AL361" s="7">
        <f>SUMIFS('Inventory (old)'!$P:$P,'Inventory (old)'!$A:$A,"Transverse",'Inventory (old)'!$B:$B,'2020'!$A361,'Inventory (old)'!$E:$E,"&gt;="&amp;'2020'!$F361,'Inventory (old)'!$E:$E,"&lt;"&amp;'2020'!$G361)</f>
        <v>0</v>
      </c>
      <c r="AM361" s="7">
        <f>SUMIFS('Inventory (old)'!$M:$M,'Inventory (old)'!$A:$A,"Crosswalk",'Inventory (old)'!$B:$B,'2020'!$A361,'Inventory (old)'!$E:$E,"&gt;="&amp;'2020'!$F361,'Inventory (old)'!$E:$E,"&lt;"&amp;'2020'!$G361)</f>
        <v>0</v>
      </c>
      <c r="AN361" s="7">
        <f>SUMIFS('Inventory (old)'!$M:$M,'Inventory (old)'!$A:$A,"Yield Line",'Inventory (old)'!$B:$B,'2020'!$A361,'Inventory (old)'!$E:$E,"&gt;="&amp;'2020'!$F361,'Inventory (old)'!$E:$E,"&lt;"&amp;'2020'!$G361)</f>
        <v>0</v>
      </c>
      <c r="AO361" s="7">
        <f>SUMIFS('Inventory (old)'!$M:$M,'Inventory (old)'!$A:$A,"Parking",'Inventory (old)'!$B:$B,'2020'!$A361,'Inventory (old)'!$E:$E,"&gt;="&amp;'2020'!$F361,'Inventory (old)'!$E:$E,"&lt;"&amp;'2020'!$G361)</f>
        <v>0</v>
      </c>
      <c r="AP361" s="7">
        <f>SUMIFS('Inventory (old)'!$M:$M,'Inventory (old)'!$A:$A,"Island",'Inventory (old)'!$B:$B,'2020'!$A361,'Inventory (old)'!$E:$E,"&gt;="&amp;'2020'!$F361,'Inventory (old)'!$E:$E,"&lt;"&amp;'2020'!$G361)</f>
        <v>0</v>
      </c>
      <c r="AQ361" s="7">
        <f>SUMIFS('Inventory (old)'!$M:$M,'Inventory (old)'!$A:$A,"Railroad",'Inventory (old)'!$B:$B,'2020'!$A361,'Inventory (old)'!$E:$E,"&gt;="&amp;'2020'!$F361,'Inventory (old)'!$E:$E,"&lt;"&amp;'2020'!$G361)</f>
        <v>0</v>
      </c>
      <c r="AR361" s="7">
        <f>SUMIFS('Inventory (old)'!$M:$M,'Inventory (old)'!$A:$A,"School",'Inventory (old)'!$B:$B,'2020'!$A361,'Inventory (old)'!$E:$E,"&gt;="&amp;'2020'!$F361,'Inventory (old)'!$E:$E,"&lt;"&amp;'2020'!$G361)</f>
        <v>0</v>
      </c>
      <c r="AS361" s="7">
        <f>SUMIFS('Inventory (old)'!$M:$M,'Inventory (old)'!$A:$A,"Air Speed",'Inventory (old)'!$B:$B,'2020'!$A361,'Inventory (old)'!$E:$E,"&gt;="&amp;'2020'!$F361,'Inventory (old)'!$E:$E,"&lt;"&amp;'2020'!$G361)</f>
        <v>0</v>
      </c>
      <c r="AT361" s="7">
        <f>SUMIFS('Inventory (old)'!$M:$M,'Inventory (old)'!$A:$A,"Wrong Way",'Inventory (old)'!$B:$B,'2020'!$A361,'Inventory (old)'!$E:$E,"&gt;="&amp;'2020'!$F361,'Inventory (old)'!$E:$E,"&lt;"&amp;'2020'!$G361)</f>
        <v>0</v>
      </c>
      <c r="AU361" s="7">
        <f>SUMIFS('Inventory (old)'!$M:$M,'Inventory (old)'!$A:$A,"Merge Arrow",'Inventory (old)'!$B:$B,'2020'!$A361,'Inventory (old)'!$E:$E,"&gt;="&amp;'2020'!$F361,'Inventory (old)'!$E:$E,"&lt;"&amp;'2020'!$G361)</f>
        <v>0</v>
      </c>
      <c r="AV361" s="7">
        <f>SUMIFS('Inventory (old)'!$M:$M,'Inventory (old)'!$A:$A,"Bike",'Inventory (old)'!$B:$B,'2020'!$A361,'Inventory (old)'!$E:$E,"&gt;="&amp;'2020'!$F361,'Inventory (old)'!$E:$E,"&lt;"&amp;'2020'!$G361)</f>
        <v>0</v>
      </c>
      <c r="AW361" s="1">
        <f>SUMIFS('Inventory (old)'!$S:$S,'Inventory (old)'!$A:$A,"Parking",'Inventory (old)'!$B:$B,'2020'!$A361,'Inventory (old)'!$E:$E,"&gt;="&amp;'2020'!$F361,'Inventory (old)'!$E:$E,"&lt;"&amp;'2020'!$G361)</f>
        <v>0</v>
      </c>
      <c r="AX361" s="13" t="s">
        <v>2452</v>
      </c>
    </row>
    <row r="362" spans="1:50" x14ac:dyDescent="0.25">
      <c r="A362" s="6" t="s">
        <v>1365</v>
      </c>
      <c r="B362" s="7" t="s">
        <v>45</v>
      </c>
      <c r="C362" s="7" t="s">
        <v>2051</v>
      </c>
      <c r="D362" s="7">
        <v>2</v>
      </c>
      <c r="E362" s="7" t="s">
        <v>58</v>
      </c>
      <c r="F362" s="8">
        <v>9.49</v>
      </c>
      <c r="G362" s="8">
        <v>9.8699999999999992</v>
      </c>
      <c r="H362" s="7" t="s">
        <v>2458</v>
      </c>
      <c r="I362" s="7" t="s">
        <v>2196</v>
      </c>
      <c r="J362" s="14">
        <v>0.15</v>
      </c>
      <c r="K362" s="15" t="s">
        <v>2241</v>
      </c>
      <c r="L362" s="7" t="s">
        <v>2217</v>
      </c>
      <c r="M362" s="7" t="s">
        <v>2072</v>
      </c>
      <c r="N362" s="20">
        <v>1</v>
      </c>
      <c r="O362" s="8"/>
      <c r="P362" s="8"/>
      <c r="Q362" s="14">
        <v>9.9999999999999995E-7</v>
      </c>
      <c r="R362" s="14">
        <v>0.04</v>
      </c>
      <c r="S362" s="21">
        <v>1</v>
      </c>
      <c r="T362" s="16"/>
      <c r="V362" s="7"/>
      <c r="W362" s="7"/>
      <c r="X362" s="7"/>
      <c r="Y362" s="16"/>
      <c r="Z362" s="15">
        <v>2019</v>
      </c>
      <c r="AA362" s="8">
        <f t="shared" si="115"/>
        <v>0</v>
      </c>
      <c r="AB362" s="8">
        <f t="shared" si="116"/>
        <v>0.15</v>
      </c>
      <c r="AC362" s="8">
        <f t="shared" si="117"/>
        <v>0.15</v>
      </c>
      <c r="AD362" s="11">
        <f t="shared" si="118"/>
        <v>3.9999E-2</v>
      </c>
      <c r="AE362" s="31">
        <v>2019</v>
      </c>
      <c r="AF362" s="7">
        <f>SUMIFS('Inventory (old)'!$M:$M,'Inventory (old)'!$A:$A,"Stop Line",'Inventory (old)'!$B:$B,'2020'!$A362,'Inventory (old)'!$E:$E,"&gt;="&amp;'2020'!$F362,'Inventory (old)'!$E:$E,"&lt;"&amp;'2020'!$G362)</f>
        <v>44</v>
      </c>
      <c r="AG362" s="7">
        <f>SUMIFS('Inventory (old)'!$M:$M,'Inventory (old)'!$A:$A,"Channel",'Inventory (old)'!$B:$B,'2020'!$A362,'Inventory (old)'!$E:$E,"&gt;="&amp;'2020'!$F362,'Inventory (old)'!$E:$E,"&lt;"&amp;'2020'!$G362)</f>
        <v>851</v>
      </c>
      <c r="AH362" s="7">
        <f>SUMIFS('Inventory (old)'!$M:$M,'Inventory (old)'!$A:$A,"Dotted Line",'Inventory (old)'!$B:$B,'2020'!$A362,'Inventory (old)'!$E:$E,"&gt;="&amp;'2020'!$F362,'Inventory (old)'!$E:$E,"&lt;"&amp;'2020'!$G362)</f>
        <v>0</v>
      </c>
      <c r="AI362" s="7">
        <f>SUMIFS('Inventory (old)'!$M:$M,'Inventory (old)'!$A:$A,"Arrows and Onlys",'Inventory (old)'!$B:$B,'2020'!$A362,'Inventory (old)'!$E:$E,"&gt;="&amp;'2020'!$F362,'Inventory (old)'!$E:$E,"&lt;"&amp;'2020'!$G362)</f>
        <v>6</v>
      </c>
      <c r="AJ362" s="7">
        <f>SUMIFS('Inventory (old)'!$N:$N,'Inventory (old)'!$A:$A,"Arrows and Onlys",'Inventory (old)'!$B:$B,'2020'!$A362,'Inventory (old)'!$E:$E,"&gt;="&amp;'2020'!$F362,'Inventory (old)'!$E:$E,"&lt;"&amp;'2020'!$G362)</f>
        <v>0</v>
      </c>
      <c r="AK362" s="7">
        <f>SUMIFS('Inventory (old)'!$O:$O,'Inventory (old)'!$A:$A,"Transverse",'Inventory (old)'!$B:$B,'2020'!$A362,'Inventory (old)'!$E:$E,"&gt;="&amp;'2020'!$F362,'Inventory (old)'!$E:$E,"&lt;"&amp;'2020'!$G362)</f>
        <v>172</v>
      </c>
      <c r="AL362" s="7">
        <f>SUMIFS('Inventory (old)'!$P:$P,'Inventory (old)'!$A:$A,"Transverse",'Inventory (old)'!$B:$B,'2020'!$A362,'Inventory (old)'!$E:$E,"&gt;="&amp;'2020'!$F362,'Inventory (old)'!$E:$E,"&lt;"&amp;'2020'!$G362)</f>
        <v>0</v>
      </c>
      <c r="AM362" s="7">
        <f>SUMIFS('Inventory (old)'!$M:$M,'Inventory (old)'!$A:$A,"Crosswalk",'Inventory (old)'!$B:$B,'2020'!$A362,'Inventory (old)'!$E:$E,"&gt;="&amp;'2020'!$F362,'Inventory (old)'!$E:$E,"&lt;"&amp;'2020'!$G362)</f>
        <v>0</v>
      </c>
      <c r="AN362" s="7">
        <f>SUMIFS('Inventory (old)'!$M:$M,'Inventory (old)'!$A:$A,"Yield Line",'Inventory (old)'!$B:$B,'2020'!$A362,'Inventory (old)'!$E:$E,"&gt;="&amp;'2020'!$F362,'Inventory (old)'!$E:$E,"&lt;"&amp;'2020'!$G362)</f>
        <v>0</v>
      </c>
      <c r="AO362" s="7">
        <f>SUMIFS('Inventory (old)'!$M:$M,'Inventory (old)'!$A:$A,"Parking",'Inventory (old)'!$B:$B,'2020'!$A362,'Inventory (old)'!$E:$E,"&gt;="&amp;'2020'!$F362,'Inventory (old)'!$E:$E,"&lt;"&amp;'2020'!$G362)</f>
        <v>0</v>
      </c>
      <c r="AP362" s="7">
        <f>SUMIFS('Inventory (old)'!$M:$M,'Inventory (old)'!$A:$A,"Island",'Inventory (old)'!$B:$B,'2020'!$A362,'Inventory (old)'!$E:$E,"&gt;="&amp;'2020'!$F362,'Inventory (old)'!$E:$E,"&lt;"&amp;'2020'!$G362)</f>
        <v>0</v>
      </c>
      <c r="AQ362" s="7">
        <f>SUMIFS('Inventory (old)'!$M:$M,'Inventory (old)'!$A:$A,"Railroad",'Inventory (old)'!$B:$B,'2020'!$A362,'Inventory (old)'!$E:$E,"&gt;="&amp;'2020'!$F362,'Inventory (old)'!$E:$E,"&lt;"&amp;'2020'!$G362)</f>
        <v>0</v>
      </c>
      <c r="AR362" s="7">
        <f>SUMIFS('Inventory (old)'!$M:$M,'Inventory (old)'!$A:$A,"School",'Inventory (old)'!$B:$B,'2020'!$A362,'Inventory (old)'!$E:$E,"&gt;="&amp;'2020'!$F362,'Inventory (old)'!$E:$E,"&lt;"&amp;'2020'!$G362)</f>
        <v>0</v>
      </c>
      <c r="AS362" s="7">
        <f>SUMIFS('Inventory (old)'!$M:$M,'Inventory (old)'!$A:$A,"Air Speed",'Inventory (old)'!$B:$B,'2020'!$A362,'Inventory (old)'!$E:$E,"&gt;="&amp;'2020'!$F362,'Inventory (old)'!$E:$E,"&lt;"&amp;'2020'!$G362)</f>
        <v>0</v>
      </c>
      <c r="AT362" s="7">
        <f>SUMIFS('Inventory (old)'!$M:$M,'Inventory (old)'!$A:$A,"Wrong Way",'Inventory (old)'!$B:$B,'2020'!$A362,'Inventory (old)'!$E:$E,"&gt;="&amp;'2020'!$F362,'Inventory (old)'!$E:$E,"&lt;"&amp;'2020'!$G362)</f>
        <v>2</v>
      </c>
      <c r="AU362" s="7">
        <f>SUMIFS('Inventory (old)'!$M:$M,'Inventory (old)'!$A:$A,"Merge Arrow",'Inventory (old)'!$B:$B,'2020'!$A362,'Inventory (old)'!$E:$E,"&gt;="&amp;'2020'!$F362,'Inventory (old)'!$E:$E,"&lt;"&amp;'2020'!$G362)</f>
        <v>0</v>
      </c>
      <c r="AV362" s="7">
        <f>SUMIFS('Inventory (old)'!$M:$M,'Inventory (old)'!$A:$A,"Bike",'Inventory (old)'!$B:$B,'2020'!$A362,'Inventory (old)'!$E:$E,"&gt;="&amp;'2020'!$F362,'Inventory (old)'!$E:$E,"&lt;"&amp;'2020'!$G362)</f>
        <v>0</v>
      </c>
      <c r="AW362" s="1">
        <f>SUMIFS('Inventory (old)'!$S:$S,'Inventory (old)'!$A:$A,"Parking",'Inventory (old)'!$B:$B,'2020'!$A362,'Inventory (old)'!$E:$E,"&gt;="&amp;'2020'!$F362,'Inventory (old)'!$E:$E,"&lt;"&amp;'2020'!$G362)</f>
        <v>0</v>
      </c>
      <c r="AX362" s="13" t="s">
        <v>2453</v>
      </c>
    </row>
    <row r="363" spans="1:50" x14ac:dyDescent="0.25">
      <c r="A363" s="6" t="s">
        <v>1359</v>
      </c>
      <c r="B363" s="7" t="s">
        <v>45</v>
      </c>
      <c r="C363" s="7" t="s">
        <v>2051</v>
      </c>
      <c r="D363" s="7">
        <v>2</v>
      </c>
      <c r="E363" s="7" t="s">
        <v>58</v>
      </c>
      <c r="F363" s="8">
        <v>9.49</v>
      </c>
      <c r="G363" s="8">
        <v>9.8699999999999992</v>
      </c>
      <c r="H363" s="7" t="s">
        <v>2458</v>
      </c>
      <c r="I363" s="7" t="s">
        <v>2198</v>
      </c>
      <c r="J363" s="14">
        <v>0.26</v>
      </c>
      <c r="K363" s="15" t="s">
        <v>2241</v>
      </c>
      <c r="L363" s="7" t="s">
        <v>2217</v>
      </c>
      <c r="M363" s="7" t="s">
        <v>2072</v>
      </c>
      <c r="N363" s="20">
        <v>1</v>
      </c>
      <c r="O363" s="8"/>
      <c r="P363" s="8"/>
      <c r="Q363" s="14">
        <v>9.9999999999999995E-7</v>
      </c>
      <c r="R363" s="14">
        <v>0.05</v>
      </c>
      <c r="S363" s="21">
        <v>1</v>
      </c>
      <c r="T363" s="16"/>
      <c r="V363" s="7"/>
      <c r="W363" s="7"/>
      <c r="X363" s="7"/>
      <c r="Y363" s="16"/>
      <c r="Z363" s="15">
        <v>2019</v>
      </c>
      <c r="AA363" s="8">
        <f t="shared" si="115"/>
        <v>0</v>
      </c>
      <c r="AB363" s="8">
        <f t="shared" si="116"/>
        <v>0.26</v>
      </c>
      <c r="AC363" s="8">
        <f t="shared" si="117"/>
        <v>0.26</v>
      </c>
      <c r="AD363" s="11">
        <f t="shared" si="118"/>
        <v>4.9999000000000002E-2</v>
      </c>
      <c r="AE363" s="31">
        <v>2019</v>
      </c>
      <c r="AF363" s="7">
        <f>SUMIFS('Inventory (old)'!$M:$M,'Inventory (old)'!$A:$A,"Stop Line",'Inventory (old)'!$B:$B,'2020'!$A363,'Inventory (old)'!$E:$E,"&gt;="&amp;'2020'!$F363,'Inventory (old)'!$E:$E,"&lt;"&amp;'2020'!$G363)</f>
        <v>0</v>
      </c>
      <c r="AG363" s="7">
        <f>SUMIFS('Inventory (old)'!$M:$M,'Inventory (old)'!$A:$A,"Channel",'Inventory (old)'!$B:$B,'2020'!$A363,'Inventory (old)'!$E:$E,"&gt;="&amp;'2020'!$F363,'Inventory (old)'!$E:$E,"&lt;"&amp;'2020'!$G363)</f>
        <v>150</v>
      </c>
      <c r="AH363" s="7">
        <f>SUMIFS('Inventory (old)'!$M:$M,'Inventory (old)'!$A:$A,"Dotted Line",'Inventory (old)'!$B:$B,'2020'!$A363,'Inventory (old)'!$E:$E,"&gt;="&amp;'2020'!$F363,'Inventory (old)'!$E:$E,"&lt;"&amp;'2020'!$G363)</f>
        <v>490</v>
      </c>
      <c r="AI363" s="7">
        <f>SUMIFS('Inventory (old)'!$M:$M,'Inventory (old)'!$A:$A,"Arrows and Onlys",'Inventory (old)'!$B:$B,'2020'!$A363,'Inventory (old)'!$E:$E,"&gt;="&amp;'2020'!$F363,'Inventory (old)'!$E:$E,"&lt;"&amp;'2020'!$G363)</f>
        <v>0</v>
      </c>
      <c r="AJ363" s="7">
        <f>SUMIFS('Inventory (old)'!$N:$N,'Inventory (old)'!$A:$A,"Arrows and Onlys",'Inventory (old)'!$B:$B,'2020'!$A363,'Inventory (old)'!$E:$E,"&gt;="&amp;'2020'!$F363,'Inventory (old)'!$E:$E,"&lt;"&amp;'2020'!$G363)</f>
        <v>0</v>
      </c>
      <c r="AK363" s="7">
        <f>SUMIFS('Inventory (old)'!$O:$O,'Inventory (old)'!$A:$A,"Transverse",'Inventory (old)'!$B:$B,'2020'!$A363,'Inventory (old)'!$E:$E,"&gt;="&amp;'2020'!$F363,'Inventory (old)'!$E:$E,"&lt;"&amp;'2020'!$G363)</f>
        <v>0</v>
      </c>
      <c r="AL363" s="7">
        <f>SUMIFS('Inventory (old)'!$P:$P,'Inventory (old)'!$A:$A,"Transverse",'Inventory (old)'!$B:$B,'2020'!$A363,'Inventory (old)'!$E:$E,"&gt;="&amp;'2020'!$F363,'Inventory (old)'!$E:$E,"&lt;"&amp;'2020'!$G363)</f>
        <v>0</v>
      </c>
      <c r="AM363" s="7">
        <f>SUMIFS('Inventory (old)'!$M:$M,'Inventory (old)'!$A:$A,"Crosswalk",'Inventory (old)'!$B:$B,'2020'!$A363,'Inventory (old)'!$E:$E,"&gt;="&amp;'2020'!$F363,'Inventory (old)'!$E:$E,"&lt;"&amp;'2020'!$G363)</f>
        <v>0</v>
      </c>
      <c r="AN363" s="7">
        <f>SUMIFS('Inventory (old)'!$M:$M,'Inventory (old)'!$A:$A,"Yield Line",'Inventory (old)'!$B:$B,'2020'!$A363,'Inventory (old)'!$E:$E,"&gt;="&amp;'2020'!$F363,'Inventory (old)'!$E:$E,"&lt;"&amp;'2020'!$G363)</f>
        <v>0</v>
      </c>
      <c r="AO363" s="7">
        <f>SUMIFS('Inventory (old)'!$M:$M,'Inventory (old)'!$A:$A,"Parking",'Inventory (old)'!$B:$B,'2020'!$A363,'Inventory (old)'!$E:$E,"&gt;="&amp;'2020'!$F363,'Inventory (old)'!$E:$E,"&lt;"&amp;'2020'!$G363)</f>
        <v>0</v>
      </c>
      <c r="AP363" s="7">
        <f>SUMIFS('Inventory (old)'!$M:$M,'Inventory (old)'!$A:$A,"Island",'Inventory (old)'!$B:$B,'2020'!$A363,'Inventory (old)'!$E:$E,"&gt;="&amp;'2020'!$F363,'Inventory (old)'!$E:$E,"&lt;"&amp;'2020'!$G363)</f>
        <v>0</v>
      </c>
      <c r="AQ363" s="7">
        <f>SUMIFS('Inventory (old)'!$M:$M,'Inventory (old)'!$A:$A,"Railroad",'Inventory (old)'!$B:$B,'2020'!$A363,'Inventory (old)'!$E:$E,"&gt;="&amp;'2020'!$F363,'Inventory (old)'!$E:$E,"&lt;"&amp;'2020'!$G363)</f>
        <v>0</v>
      </c>
      <c r="AR363" s="7">
        <f>SUMIFS('Inventory (old)'!$M:$M,'Inventory (old)'!$A:$A,"School",'Inventory (old)'!$B:$B,'2020'!$A363,'Inventory (old)'!$E:$E,"&gt;="&amp;'2020'!$F363,'Inventory (old)'!$E:$E,"&lt;"&amp;'2020'!$G363)</f>
        <v>0</v>
      </c>
      <c r="AS363" s="7">
        <f>SUMIFS('Inventory (old)'!$M:$M,'Inventory (old)'!$A:$A,"Air Speed",'Inventory (old)'!$B:$B,'2020'!$A363,'Inventory (old)'!$E:$E,"&gt;="&amp;'2020'!$F363,'Inventory (old)'!$E:$E,"&lt;"&amp;'2020'!$G363)</f>
        <v>0</v>
      </c>
      <c r="AT363" s="7">
        <f>SUMIFS('Inventory (old)'!$M:$M,'Inventory (old)'!$A:$A,"Wrong Way",'Inventory (old)'!$B:$B,'2020'!$A363,'Inventory (old)'!$E:$E,"&gt;="&amp;'2020'!$F363,'Inventory (old)'!$E:$E,"&lt;"&amp;'2020'!$G363)</f>
        <v>0</v>
      </c>
      <c r="AU363" s="7">
        <f>SUMIFS('Inventory (old)'!$M:$M,'Inventory (old)'!$A:$A,"Merge Arrow",'Inventory (old)'!$B:$B,'2020'!$A363,'Inventory (old)'!$E:$E,"&gt;="&amp;'2020'!$F363,'Inventory (old)'!$E:$E,"&lt;"&amp;'2020'!$G363)</f>
        <v>0</v>
      </c>
      <c r="AV363" s="7">
        <f>SUMIFS('Inventory (old)'!$M:$M,'Inventory (old)'!$A:$A,"Bike",'Inventory (old)'!$B:$B,'2020'!$A363,'Inventory (old)'!$E:$E,"&gt;="&amp;'2020'!$F363,'Inventory (old)'!$E:$E,"&lt;"&amp;'2020'!$G363)</f>
        <v>0</v>
      </c>
      <c r="AW363" s="1">
        <f>SUMIFS('Inventory (old)'!$S:$S,'Inventory (old)'!$A:$A,"Parking",'Inventory (old)'!$B:$B,'2020'!$A363,'Inventory (old)'!$E:$E,"&gt;="&amp;'2020'!$F363,'Inventory (old)'!$E:$E,"&lt;"&amp;'2020'!$G363)</f>
        <v>0</v>
      </c>
      <c r="AX363" s="13" t="s">
        <v>2454</v>
      </c>
    </row>
    <row r="364" spans="1:50" x14ac:dyDescent="0.25">
      <c r="A364" s="6" t="s">
        <v>1361</v>
      </c>
      <c r="B364" s="7" t="s">
        <v>45</v>
      </c>
      <c r="C364" s="7" t="s">
        <v>2051</v>
      </c>
      <c r="D364" s="7">
        <v>2</v>
      </c>
      <c r="E364" s="7" t="s">
        <v>59</v>
      </c>
      <c r="F364" s="8">
        <v>9.49</v>
      </c>
      <c r="G364" s="8">
        <v>9.8699999999999992</v>
      </c>
      <c r="H364" s="7" t="s">
        <v>2458</v>
      </c>
      <c r="I364" s="7" t="s">
        <v>2196</v>
      </c>
      <c r="J364" s="14">
        <v>0.16</v>
      </c>
      <c r="K364" s="15" t="s">
        <v>2241</v>
      </c>
      <c r="L364" s="7" t="s">
        <v>2217</v>
      </c>
      <c r="M364" s="7" t="s">
        <v>2072</v>
      </c>
      <c r="N364" s="20">
        <v>1</v>
      </c>
      <c r="O364" s="8"/>
      <c r="P364" s="8"/>
      <c r="Q364" s="14">
        <v>9.9999999999999995E-7</v>
      </c>
      <c r="R364" s="14">
        <v>0.03</v>
      </c>
      <c r="S364" s="21">
        <v>1</v>
      </c>
      <c r="T364" s="16"/>
      <c r="V364" s="7"/>
      <c r="W364" s="7"/>
      <c r="X364" s="7"/>
      <c r="Y364" s="16"/>
      <c r="Z364" s="15">
        <v>2019</v>
      </c>
      <c r="AA364" s="8">
        <f t="shared" si="115"/>
        <v>0</v>
      </c>
      <c r="AB364" s="8">
        <f t="shared" si="116"/>
        <v>0.16</v>
      </c>
      <c r="AC364" s="8">
        <f t="shared" si="117"/>
        <v>0.16</v>
      </c>
      <c r="AD364" s="11">
        <f t="shared" si="118"/>
        <v>2.9998999999999998E-2</v>
      </c>
      <c r="AE364" s="31">
        <v>2019</v>
      </c>
      <c r="AF364" s="7">
        <f>SUMIFS('Inventory (old)'!$M:$M,'Inventory (old)'!$A:$A,"Stop Line",'Inventory (old)'!$B:$B,'2020'!$A364,'Inventory (old)'!$E:$E,"&gt;="&amp;'2020'!$F364,'Inventory (old)'!$E:$E,"&lt;"&amp;'2020'!$G364)</f>
        <v>52</v>
      </c>
      <c r="AG364" s="7">
        <f>SUMIFS('Inventory (old)'!$M:$M,'Inventory (old)'!$A:$A,"Channel",'Inventory (old)'!$B:$B,'2020'!$A364,'Inventory (old)'!$E:$E,"&gt;="&amp;'2020'!$F364,'Inventory (old)'!$E:$E,"&lt;"&amp;'2020'!$G364)</f>
        <v>812</v>
      </c>
      <c r="AH364" s="7">
        <f>SUMIFS('Inventory (old)'!$M:$M,'Inventory (old)'!$A:$A,"Dotted Line",'Inventory (old)'!$B:$B,'2020'!$A364,'Inventory (old)'!$E:$E,"&gt;="&amp;'2020'!$F364,'Inventory (old)'!$E:$E,"&lt;"&amp;'2020'!$G364)</f>
        <v>0</v>
      </c>
      <c r="AI364" s="7">
        <f>SUMIFS('Inventory (old)'!$M:$M,'Inventory (old)'!$A:$A,"Arrows and Onlys",'Inventory (old)'!$B:$B,'2020'!$A364,'Inventory (old)'!$E:$E,"&gt;="&amp;'2020'!$F364,'Inventory (old)'!$E:$E,"&lt;"&amp;'2020'!$G364)</f>
        <v>6</v>
      </c>
      <c r="AJ364" s="7">
        <f>SUMIFS('Inventory (old)'!$N:$N,'Inventory (old)'!$A:$A,"Arrows and Onlys",'Inventory (old)'!$B:$B,'2020'!$A364,'Inventory (old)'!$E:$E,"&gt;="&amp;'2020'!$F364,'Inventory (old)'!$E:$E,"&lt;"&amp;'2020'!$G364)</f>
        <v>0</v>
      </c>
      <c r="AK364" s="7">
        <f>SUMIFS('Inventory (old)'!$O:$O,'Inventory (old)'!$A:$A,"Transverse",'Inventory (old)'!$B:$B,'2020'!$A364,'Inventory (old)'!$E:$E,"&gt;="&amp;'2020'!$F364,'Inventory (old)'!$E:$E,"&lt;"&amp;'2020'!$G364)</f>
        <v>173</v>
      </c>
      <c r="AL364" s="7">
        <f>SUMIFS('Inventory (old)'!$P:$P,'Inventory (old)'!$A:$A,"Transverse",'Inventory (old)'!$B:$B,'2020'!$A364,'Inventory (old)'!$E:$E,"&gt;="&amp;'2020'!$F364,'Inventory (old)'!$E:$E,"&lt;"&amp;'2020'!$G364)</f>
        <v>0</v>
      </c>
      <c r="AM364" s="7">
        <f>SUMIFS('Inventory (old)'!$M:$M,'Inventory (old)'!$A:$A,"Crosswalk",'Inventory (old)'!$B:$B,'2020'!$A364,'Inventory (old)'!$E:$E,"&gt;="&amp;'2020'!$F364,'Inventory (old)'!$E:$E,"&lt;"&amp;'2020'!$G364)</f>
        <v>0</v>
      </c>
      <c r="AN364" s="7">
        <f>SUMIFS('Inventory (old)'!$M:$M,'Inventory (old)'!$A:$A,"Yield Line",'Inventory (old)'!$B:$B,'2020'!$A364,'Inventory (old)'!$E:$E,"&gt;="&amp;'2020'!$F364,'Inventory (old)'!$E:$E,"&lt;"&amp;'2020'!$G364)</f>
        <v>0</v>
      </c>
      <c r="AO364" s="7">
        <f>SUMIFS('Inventory (old)'!$M:$M,'Inventory (old)'!$A:$A,"Parking",'Inventory (old)'!$B:$B,'2020'!$A364,'Inventory (old)'!$E:$E,"&gt;="&amp;'2020'!$F364,'Inventory (old)'!$E:$E,"&lt;"&amp;'2020'!$G364)</f>
        <v>0</v>
      </c>
      <c r="AP364" s="7">
        <f>SUMIFS('Inventory (old)'!$M:$M,'Inventory (old)'!$A:$A,"Island",'Inventory (old)'!$B:$B,'2020'!$A364,'Inventory (old)'!$E:$E,"&gt;="&amp;'2020'!$F364,'Inventory (old)'!$E:$E,"&lt;"&amp;'2020'!$G364)</f>
        <v>0</v>
      </c>
      <c r="AQ364" s="7">
        <f>SUMIFS('Inventory (old)'!$M:$M,'Inventory (old)'!$A:$A,"Railroad",'Inventory (old)'!$B:$B,'2020'!$A364,'Inventory (old)'!$E:$E,"&gt;="&amp;'2020'!$F364,'Inventory (old)'!$E:$E,"&lt;"&amp;'2020'!$G364)</f>
        <v>0</v>
      </c>
      <c r="AR364" s="7">
        <f>SUMIFS('Inventory (old)'!$M:$M,'Inventory (old)'!$A:$A,"School",'Inventory (old)'!$B:$B,'2020'!$A364,'Inventory (old)'!$E:$E,"&gt;="&amp;'2020'!$F364,'Inventory (old)'!$E:$E,"&lt;"&amp;'2020'!$G364)</f>
        <v>0</v>
      </c>
      <c r="AS364" s="7">
        <f>SUMIFS('Inventory (old)'!$M:$M,'Inventory (old)'!$A:$A,"Air Speed",'Inventory (old)'!$B:$B,'2020'!$A364,'Inventory (old)'!$E:$E,"&gt;="&amp;'2020'!$F364,'Inventory (old)'!$E:$E,"&lt;"&amp;'2020'!$G364)</f>
        <v>0</v>
      </c>
      <c r="AT364" s="7">
        <f>SUMIFS('Inventory (old)'!$M:$M,'Inventory (old)'!$A:$A,"Wrong Way",'Inventory (old)'!$B:$B,'2020'!$A364,'Inventory (old)'!$E:$E,"&gt;="&amp;'2020'!$F364,'Inventory (old)'!$E:$E,"&lt;"&amp;'2020'!$G364)</f>
        <v>2</v>
      </c>
      <c r="AU364" s="7">
        <f>SUMIFS('Inventory (old)'!$M:$M,'Inventory (old)'!$A:$A,"Merge Arrow",'Inventory (old)'!$B:$B,'2020'!$A364,'Inventory (old)'!$E:$E,"&gt;="&amp;'2020'!$F364,'Inventory (old)'!$E:$E,"&lt;"&amp;'2020'!$G364)</f>
        <v>0</v>
      </c>
      <c r="AV364" s="7">
        <f>SUMIFS('Inventory (old)'!$M:$M,'Inventory (old)'!$A:$A,"Bike",'Inventory (old)'!$B:$B,'2020'!$A364,'Inventory (old)'!$E:$E,"&gt;="&amp;'2020'!$F364,'Inventory (old)'!$E:$E,"&lt;"&amp;'2020'!$G364)</f>
        <v>0</v>
      </c>
      <c r="AW364" s="1">
        <f>SUMIFS('Inventory (old)'!$S:$S,'Inventory (old)'!$A:$A,"Parking",'Inventory (old)'!$B:$B,'2020'!$A364,'Inventory (old)'!$E:$E,"&gt;="&amp;'2020'!$F364,'Inventory (old)'!$E:$E,"&lt;"&amp;'2020'!$G364)</f>
        <v>0</v>
      </c>
      <c r="AX364" s="13" t="s">
        <v>2455</v>
      </c>
    </row>
    <row r="365" spans="1:50" x14ac:dyDescent="0.25">
      <c r="A365" s="6" t="s">
        <v>1363</v>
      </c>
      <c r="B365" s="7" t="s">
        <v>45</v>
      </c>
      <c r="C365" s="7" t="s">
        <v>2051</v>
      </c>
      <c r="D365" s="7">
        <v>2</v>
      </c>
      <c r="E365" s="7" t="s">
        <v>59</v>
      </c>
      <c r="F365" s="8">
        <v>9.49</v>
      </c>
      <c r="G365" s="8">
        <v>9.8699999999999992</v>
      </c>
      <c r="H365" s="7" t="s">
        <v>2458</v>
      </c>
      <c r="I365" s="7" t="s">
        <v>2198</v>
      </c>
      <c r="J365" s="14">
        <v>0.22</v>
      </c>
      <c r="K365" s="15" t="s">
        <v>2241</v>
      </c>
      <c r="L365" s="7" t="s">
        <v>2217</v>
      </c>
      <c r="M365" s="7" t="s">
        <v>2072</v>
      </c>
      <c r="N365" s="20">
        <v>1</v>
      </c>
      <c r="O365" s="8"/>
      <c r="P365" s="8"/>
      <c r="Q365" s="14">
        <v>9.9999999999999995E-7</v>
      </c>
      <c r="R365" s="14">
        <v>0.04</v>
      </c>
      <c r="S365" s="21">
        <v>1</v>
      </c>
      <c r="T365" s="16"/>
      <c r="V365" s="7"/>
      <c r="W365" s="7"/>
      <c r="X365" s="7"/>
      <c r="Y365" s="16"/>
      <c r="Z365" s="15">
        <v>2019</v>
      </c>
      <c r="AA365" s="8">
        <f t="shared" si="115"/>
        <v>0</v>
      </c>
      <c r="AB365" s="8">
        <f t="shared" si="116"/>
        <v>0.22</v>
      </c>
      <c r="AC365" s="8">
        <f t="shared" si="117"/>
        <v>0.22</v>
      </c>
      <c r="AD365" s="11">
        <f t="shared" si="118"/>
        <v>3.9999E-2</v>
      </c>
      <c r="AE365" s="31">
        <v>2019</v>
      </c>
      <c r="AF365" s="7">
        <f>SUMIFS('Inventory (old)'!$M:$M,'Inventory (old)'!$A:$A,"Stop Line",'Inventory (old)'!$B:$B,'2020'!$A365,'Inventory (old)'!$E:$E,"&gt;="&amp;'2020'!$F365,'Inventory (old)'!$E:$E,"&lt;"&amp;'2020'!$G365)</f>
        <v>0</v>
      </c>
      <c r="AG365" s="7">
        <f>SUMIFS('Inventory (old)'!$M:$M,'Inventory (old)'!$A:$A,"Channel",'Inventory (old)'!$B:$B,'2020'!$A365,'Inventory (old)'!$E:$E,"&gt;="&amp;'2020'!$F365,'Inventory (old)'!$E:$E,"&lt;"&amp;'2020'!$G365)</f>
        <v>100</v>
      </c>
      <c r="AH365" s="7">
        <f>SUMIFS('Inventory (old)'!$M:$M,'Inventory (old)'!$A:$A,"Dotted Line",'Inventory (old)'!$B:$B,'2020'!$A365,'Inventory (old)'!$E:$E,"&gt;="&amp;'2020'!$F365,'Inventory (old)'!$E:$E,"&lt;"&amp;'2020'!$G365)</f>
        <v>0</v>
      </c>
      <c r="AI365" s="7">
        <f>SUMIFS('Inventory (old)'!$M:$M,'Inventory (old)'!$A:$A,"Arrows and Onlys",'Inventory (old)'!$B:$B,'2020'!$A365,'Inventory (old)'!$E:$E,"&gt;="&amp;'2020'!$F365,'Inventory (old)'!$E:$E,"&lt;"&amp;'2020'!$G365)</f>
        <v>0</v>
      </c>
      <c r="AJ365" s="7">
        <f>SUMIFS('Inventory (old)'!$N:$N,'Inventory (old)'!$A:$A,"Arrows and Onlys",'Inventory (old)'!$B:$B,'2020'!$A365,'Inventory (old)'!$E:$E,"&gt;="&amp;'2020'!$F365,'Inventory (old)'!$E:$E,"&lt;"&amp;'2020'!$G365)</f>
        <v>0</v>
      </c>
      <c r="AK365" s="7">
        <f>SUMIFS('Inventory (old)'!$O:$O,'Inventory (old)'!$A:$A,"Transverse",'Inventory (old)'!$B:$B,'2020'!$A365,'Inventory (old)'!$E:$E,"&gt;="&amp;'2020'!$F365,'Inventory (old)'!$E:$E,"&lt;"&amp;'2020'!$G365)</f>
        <v>0</v>
      </c>
      <c r="AL365" s="7">
        <f>SUMIFS('Inventory (old)'!$P:$P,'Inventory (old)'!$A:$A,"Transverse",'Inventory (old)'!$B:$B,'2020'!$A365,'Inventory (old)'!$E:$E,"&gt;="&amp;'2020'!$F365,'Inventory (old)'!$E:$E,"&lt;"&amp;'2020'!$G365)</f>
        <v>0</v>
      </c>
      <c r="AM365" s="7">
        <f>SUMIFS('Inventory (old)'!$M:$M,'Inventory (old)'!$A:$A,"Crosswalk",'Inventory (old)'!$B:$B,'2020'!$A365,'Inventory (old)'!$E:$E,"&gt;="&amp;'2020'!$F365,'Inventory (old)'!$E:$E,"&lt;"&amp;'2020'!$G365)</f>
        <v>0</v>
      </c>
      <c r="AN365" s="7">
        <f>SUMIFS('Inventory (old)'!$M:$M,'Inventory (old)'!$A:$A,"Yield Line",'Inventory (old)'!$B:$B,'2020'!$A365,'Inventory (old)'!$E:$E,"&gt;="&amp;'2020'!$F365,'Inventory (old)'!$E:$E,"&lt;"&amp;'2020'!$G365)</f>
        <v>0</v>
      </c>
      <c r="AO365" s="7">
        <f>SUMIFS('Inventory (old)'!$M:$M,'Inventory (old)'!$A:$A,"Parking",'Inventory (old)'!$B:$B,'2020'!$A365,'Inventory (old)'!$E:$E,"&gt;="&amp;'2020'!$F365,'Inventory (old)'!$E:$E,"&lt;"&amp;'2020'!$G365)</f>
        <v>0</v>
      </c>
      <c r="AP365" s="7">
        <f>SUMIFS('Inventory (old)'!$M:$M,'Inventory (old)'!$A:$A,"Island",'Inventory (old)'!$B:$B,'2020'!$A365,'Inventory (old)'!$E:$E,"&gt;="&amp;'2020'!$F365,'Inventory (old)'!$E:$E,"&lt;"&amp;'2020'!$G365)</f>
        <v>0</v>
      </c>
      <c r="AQ365" s="7">
        <f>SUMIFS('Inventory (old)'!$M:$M,'Inventory (old)'!$A:$A,"Railroad",'Inventory (old)'!$B:$B,'2020'!$A365,'Inventory (old)'!$E:$E,"&gt;="&amp;'2020'!$F365,'Inventory (old)'!$E:$E,"&lt;"&amp;'2020'!$G365)</f>
        <v>0</v>
      </c>
      <c r="AR365" s="7">
        <f>SUMIFS('Inventory (old)'!$M:$M,'Inventory (old)'!$A:$A,"School",'Inventory (old)'!$B:$B,'2020'!$A365,'Inventory (old)'!$E:$E,"&gt;="&amp;'2020'!$F365,'Inventory (old)'!$E:$E,"&lt;"&amp;'2020'!$G365)</f>
        <v>0</v>
      </c>
      <c r="AS365" s="7">
        <f>SUMIFS('Inventory (old)'!$M:$M,'Inventory (old)'!$A:$A,"Air Speed",'Inventory (old)'!$B:$B,'2020'!$A365,'Inventory (old)'!$E:$E,"&gt;="&amp;'2020'!$F365,'Inventory (old)'!$E:$E,"&lt;"&amp;'2020'!$G365)</f>
        <v>0</v>
      </c>
      <c r="AT365" s="7">
        <f>SUMIFS('Inventory (old)'!$M:$M,'Inventory (old)'!$A:$A,"Wrong Way",'Inventory (old)'!$B:$B,'2020'!$A365,'Inventory (old)'!$E:$E,"&gt;="&amp;'2020'!$F365,'Inventory (old)'!$E:$E,"&lt;"&amp;'2020'!$G365)</f>
        <v>0</v>
      </c>
      <c r="AU365" s="7">
        <f>SUMIFS('Inventory (old)'!$M:$M,'Inventory (old)'!$A:$A,"Merge Arrow",'Inventory (old)'!$B:$B,'2020'!$A365,'Inventory (old)'!$E:$E,"&gt;="&amp;'2020'!$F365,'Inventory (old)'!$E:$E,"&lt;"&amp;'2020'!$G365)</f>
        <v>0</v>
      </c>
      <c r="AV365" s="7">
        <f>SUMIFS('Inventory (old)'!$M:$M,'Inventory (old)'!$A:$A,"Bike",'Inventory (old)'!$B:$B,'2020'!$A365,'Inventory (old)'!$E:$E,"&gt;="&amp;'2020'!$F365,'Inventory (old)'!$E:$E,"&lt;"&amp;'2020'!$G365)</f>
        <v>0</v>
      </c>
      <c r="AW365" s="1">
        <f>SUMIFS('Inventory (old)'!$S:$S,'Inventory (old)'!$A:$A,"Parking",'Inventory (old)'!$B:$B,'2020'!$A365,'Inventory (old)'!$E:$E,"&gt;="&amp;'2020'!$F365,'Inventory (old)'!$E:$E,"&lt;"&amp;'2020'!$G365)</f>
        <v>0</v>
      </c>
      <c r="AX365" s="13" t="s">
        <v>2456</v>
      </c>
    </row>
    <row r="366" spans="1:50" x14ac:dyDescent="0.25">
      <c r="A366" s="6" t="s">
        <v>2469</v>
      </c>
      <c r="B366" s="7" t="s">
        <v>45</v>
      </c>
      <c r="C366" s="7" t="s">
        <v>2051</v>
      </c>
      <c r="D366" s="7">
        <v>10</v>
      </c>
      <c r="E366" s="7" t="s">
        <v>58</v>
      </c>
      <c r="F366" s="8">
        <v>1.0000000000000001E-5</v>
      </c>
      <c r="G366" s="8">
        <v>2.35</v>
      </c>
      <c r="H366" s="7" t="s">
        <v>74</v>
      </c>
      <c r="I366" s="7" t="s">
        <v>2470</v>
      </c>
      <c r="J366" s="14">
        <f>G366-F366</f>
        <v>2.34999</v>
      </c>
      <c r="K366" s="15" t="s">
        <v>2241</v>
      </c>
      <c r="L366" s="7" t="s">
        <v>2217</v>
      </c>
      <c r="M366" s="7" t="s">
        <v>2072</v>
      </c>
      <c r="N366" s="20">
        <v>2</v>
      </c>
      <c r="O366" s="8"/>
      <c r="P366" s="8"/>
      <c r="Q366" s="14"/>
      <c r="R366" s="14"/>
      <c r="S366" s="21"/>
      <c r="T366" s="16"/>
      <c r="V366" s="7">
        <v>2018</v>
      </c>
      <c r="W366" s="7" t="s">
        <v>25</v>
      </c>
      <c r="X366" s="7"/>
      <c r="Y366" s="16"/>
      <c r="Z366" s="15"/>
      <c r="AA366" s="8">
        <f t="shared" si="115"/>
        <v>0</v>
      </c>
      <c r="AB366" s="8">
        <f t="shared" si="116"/>
        <v>2.34999</v>
      </c>
      <c r="AC366" s="8">
        <f t="shared" si="117"/>
        <v>2.34999</v>
      </c>
      <c r="AD366" s="11">
        <f t="shared" si="118"/>
        <v>2.34999</v>
      </c>
      <c r="AE366" s="31">
        <v>2019</v>
      </c>
      <c r="AF366" s="7">
        <f>SUMIFS('Inventory (old)'!$M:$M,'Inventory (old)'!$A:$A,"Stop Line",'Inventory (old)'!$B:$B,'2020'!$A366,'Inventory (old)'!$E:$E,"&gt;="&amp;'2020'!$F366,'Inventory (old)'!$E:$E,"&lt;"&amp;'2020'!$G366)</f>
        <v>0</v>
      </c>
      <c r="AG366" s="7">
        <f>SUMIFS('Inventory (old)'!$M:$M,'Inventory (old)'!$A:$A,"Channel",'Inventory (old)'!$B:$B,'2020'!$A366,'Inventory (old)'!$E:$E,"&gt;="&amp;'2020'!$F366,'Inventory (old)'!$E:$E,"&lt;"&amp;'2020'!$G366)</f>
        <v>0</v>
      </c>
      <c r="AH366" s="7">
        <f>SUMIFS('Inventory (old)'!$M:$M,'Inventory (old)'!$A:$A,"Dotted Line",'Inventory (old)'!$B:$B,'2020'!$A366,'Inventory (old)'!$E:$E,"&gt;="&amp;'2020'!$F366,'Inventory (old)'!$E:$E,"&lt;"&amp;'2020'!$G366)</f>
        <v>0</v>
      </c>
      <c r="AI366" s="7">
        <f>SUMIFS('Inventory (old)'!$M:$M,'Inventory (old)'!$A:$A,"Arrows and Onlys",'Inventory (old)'!$B:$B,'2020'!$A366,'Inventory (old)'!$E:$E,"&gt;="&amp;'2020'!$F366,'Inventory (old)'!$E:$E,"&lt;"&amp;'2020'!$G366)</f>
        <v>0</v>
      </c>
      <c r="AJ366" s="7">
        <f>SUMIFS('Inventory (old)'!$N:$N,'Inventory (old)'!$A:$A,"Arrows and Onlys",'Inventory (old)'!$B:$B,'2020'!$A366,'Inventory (old)'!$E:$E,"&gt;="&amp;'2020'!$F366,'Inventory (old)'!$E:$E,"&lt;"&amp;'2020'!$G366)</f>
        <v>0</v>
      </c>
      <c r="AK366" s="7">
        <f>SUMIFS('Inventory (old)'!$O:$O,'Inventory (old)'!$A:$A,"Transverse",'Inventory (old)'!$B:$B,'2020'!$A366,'Inventory (old)'!$E:$E,"&gt;="&amp;'2020'!$F366,'Inventory (old)'!$E:$E,"&lt;"&amp;'2020'!$G366)</f>
        <v>0</v>
      </c>
      <c r="AL366" s="7">
        <f>SUMIFS('Inventory (old)'!$P:$P,'Inventory (old)'!$A:$A,"Transverse",'Inventory (old)'!$B:$B,'2020'!$A366,'Inventory (old)'!$E:$E,"&gt;="&amp;'2020'!$F366,'Inventory (old)'!$E:$E,"&lt;"&amp;'2020'!$G366)</f>
        <v>0</v>
      </c>
      <c r="AM366" s="7">
        <f>SUMIFS('Inventory (old)'!$M:$M,'Inventory (old)'!$A:$A,"Crosswalk",'Inventory (old)'!$B:$B,'2020'!$A366,'Inventory (old)'!$E:$E,"&gt;="&amp;'2020'!$F366,'Inventory (old)'!$E:$E,"&lt;"&amp;'2020'!$G366)</f>
        <v>0</v>
      </c>
      <c r="AN366" s="7">
        <f>SUMIFS('Inventory (old)'!$M:$M,'Inventory (old)'!$A:$A,"Yield Line",'Inventory (old)'!$B:$B,'2020'!$A366,'Inventory (old)'!$E:$E,"&gt;="&amp;'2020'!$F366,'Inventory (old)'!$E:$E,"&lt;"&amp;'2020'!$G366)</f>
        <v>0</v>
      </c>
      <c r="AO366" s="7">
        <f>SUMIFS('Inventory (old)'!$M:$M,'Inventory (old)'!$A:$A,"Parking",'Inventory (old)'!$B:$B,'2020'!$A366,'Inventory (old)'!$E:$E,"&gt;="&amp;'2020'!$F366,'Inventory (old)'!$E:$E,"&lt;"&amp;'2020'!$G366)</f>
        <v>0</v>
      </c>
      <c r="AP366" s="7">
        <f>SUMIFS('Inventory (old)'!$M:$M,'Inventory (old)'!$A:$A,"Island",'Inventory (old)'!$B:$B,'2020'!$A366,'Inventory (old)'!$E:$E,"&gt;="&amp;'2020'!$F366,'Inventory (old)'!$E:$E,"&lt;"&amp;'2020'!$G366)</f>
        <v>0</v>
      </c>
      <c r="AQ366" s="7">
        <f>SUMIFS('Inventory (old)'!$M:$M,'Inventory (old)'!$A:$A,"Railroad",'Inventory (old)'!$B:$B,'2020'!$A366,'Inventory (old)'!$E:$E,"&gt;="&amp;'2020'!$F366,'Inventory (old)'!$E:$E,"&lt;"&amp;'2020'!$G366)</f>
        <v>0</v>
      </c>
      <c r="AR366" s="7">
        <f>SUMIFS('Inventory (old)'!$M:$M,'Inventory (old)'!$A:$A,"School",'Inventory (old)'!$B:$B,'2020'!$A366,'Inventory (old)'!$E:$E,"&gt;="&amp;'2020'!$F366,'Inventory (old)'!$E:$E,"&lt;"&amp;'2020'!$G366)</f>
        <v>0</v>
      </c>
      <c r="AS366" s="7">
        <f>SUMIFS('Inventory (old)'!$M:$M,'Inventory (old)'!$A:$A,"Air Speed",'Inventory (old)'!$B:$B,'2020'!$A366,'Inventory (old)'!$E:$E,"&gt;="&amp;'2020'!$F366,'Inventory (old)'!$E:$E,"&lt;"&amp;'2020'!$G366)</f>
        <v>1</v>
      </c>
      <c r="AT366" s="7">
        <f>SUMIFS('Inventory (old)'!$M:$M,'Inventory (old)'!$A:$A,"Wrong Way",'Inventory (old)'!$B:$B,'2020'!$A366,'Inventory (old)'!$E:$E,"&gt;="&amp;'2020'!$F366,'Inventory (old)'!$E:$E,"&lt;"&amp;'2020'!$G366)</f>
        <v>0</v>
      </c>
      <c r="AU366" s="7">
        <f>SUMIFS('Inventory (old)'!$M:$M,'Inventory (old)'!$A:$A,"Merge Arrow",'Inventory (old)'!$B:$B,'2020'!$A366,'Inventory (old)'!$E:$E,"&gt;="&amp;'2020'!$F366,'Inventory (old)'!$E:$E,"&lt;"&amp;'2020'!$G366)</f>
        <v>0</v>
      </c>
      <c r="AV366" s="7">
        <f>SUMIFS('Inventory (old)'!$M:$M,'Inventory (old)'!$A:$A,"Bike",'Inventory (old)'!$B:$B,'2020'!$A366,'Inventory (old)'!$E:$E,"&gt;="&amp;'2020'!$F366,'Inventory (old)'!$E:$E,"&lt;"&amp;'2020'!$G366)</f>
        <v>0</v>
      </c>
      <c r="AW366" s="1">
        <f>SUMIFS('Inventory (old)'!$S:$S,'Inventory (old)'!$A:$A,"Parking",'Inventory (old)'!$B:$B,'2020'!$A366,'Inventory (old)'!$E:$E,"&gt;="&amp;'2020'!$F366,'Inventory (old)'!$E:$E,"&lt;"&amp;'2020'!$G366)</f>
        <v>0</v>
      </c>
      <c r="AX366" s="13" t="s">
        <v>2472</v>
      </c>
    </row>
    <row r="367" spans="1:50" x14ac:dyDescent="0.25">
      <c r="A367" s="6" t="s">
        <v>2471</v>
      </c>
      <c r="B367" s="7" t="s">
        <v>45</v>
      </c>
      <c r="C367" s="7" t="s">
        <v>2051</v>
      </c>
      <c r="D367" s="7">
        <v>10</v>
      </c>
      <c r="E367" s="7" t="s">
        <v>59</v>
      </c>
      <c r="F367" s="8">
        <v>1.0000000000000001E-5</v>
      </c>
      <c r="G367" s="8">
        <v>2.35</v>
      </c>
      <c r="H367" s="7" t="s">
        <v>74</v>
      </c>
      <c r="I367" s="7" t="s">
        <v>2470</v>
      </c>
      <c r="J367" s="14">
        <f>G367-F367</f>
        <v>2.34999</v>
      </c>
      <c r="K367" s="15" t="s">
        <v>2241</v>
      </c>
      <c r="L367" s="7" t="s">
        <v>2217</v>
      </c>
      <c r="M367" s="7" t="s">
        <v>2072</v>
      </c>
      <c r="N367" s="20">
        <v>2</v>
      </c>
      <c r="O367" s="8"/>
      <c r="P367" s="8"/>
      <c r="Q367" s="14"/>
      <c r="R367" s="14"/>
      <c r="S367" s="21"/>
      <c r="T367" s="16"/>
      <c r="V367" s="7">
        <v>2018</v>
      </c>
      <c r="W367" s="7" t="s">
        <v>25</v>
      </c>
      <c r="X367" s="7"/>
      <c r="Y367" s="16"/>
      <c r="Z367" s="15"/>
      <c r="AA367" s="8">
        <f t="shared" si="115"/>
        <v>0</v>
      </c>
      <c r="AB367" s="8">
        <f t="shared" si="116"/>
        <v>2.34999</v>
      </c>
      <c r="AC367" s="8">
        <f t="shared" si="117"/>
        <v>2.34999</v>
      </c>
      <c r="AD367" s="11">
        <f t="shared" si="118"/>
        <v>2.34999</v>
      </c>
      <c r="AE367" s="31">
        <v>2019</v>
      </c>
      <c r="AF367" s="7">
        <f>SUMIFS('Inventory (old)'!$M:$M,'Inventory (old)'!$A:$A,"Stop Line",'Inventory (old)'!$B:$B,'2020'!$A367,'Inventory (old)'!$E:$E,"&gt;="&amp;'2020'!$F367,'Inventory (old)'!$E:$E,"&lt;"&amp;'2020'!$G367)</f>
        <v>0</v>
      </c>
      <c r="AG367" s="7">
        <f>SUMIFS('Inventory (old)'!$M:$M,'Inventory (old)'!$A:$A,"Channel",'Inventory (old)'!$B:$B,'2020'!$A367,'Inventory (old)'!$E:$E,"&gt;="&amp;'2020'!$F367,'Inventory (old)'!$E:$E,"&lt;"&amp;'2020'!$G367)</f>
        <v>0</v>
      </c>
      <c r="AH367" s="7">
        <f>SUMIFS('Inventory (old)'!$M:$M,'Inventory (old)'!$A:$A,"Dotted Line",'Inventory (old)'!$B:$B,'2020'!$A367,'Inventory (old)'!$E:$E,"&gt;="&amp;'2020'!$F367,'Inventory (old)'!$E:$E,"&lt;"&amp;'2020'!$G367)</f>
        <v>0</v>
      </c>
      <c r="AI367" s="7">
        <f>SUMIFS('Inventory (old)'!$M:$M,'Inventory (old)'!$A:$A,"Arrows and Onlys",'Inventory (old)'!$B:$B,'2020'!$A367,'Inventory (old)'!$E:$E,"&gt;="&amp;'2020'!$F367,'Inventory (old)'!$E:$E,"&lt;"&amp;'2020'!$G367)</f>
        <v>0</v>
      </c>
      <c r="AJ367" s="7">
        <f>SUMIFS('Inventory (old)'!$N:$N,'Inventory (old)'!$A:$A,"Arrows and Onlys",'Inventory (old)'!$B:$B,'2020'!$A367,'Inventory (old)'!$E:$E,"&gt;="&amp;'2020'!$F367,'Inventory (old)'!$E:$E,"&lt;"&amp;'2020'!$G367)</f>
        <v>0</v>
      </c>
      <c r="AK367" s="7">
        <f>SUMIFS('Inventory (old)'!$O:$O,'Inventory (old)'!$A:$A,"Transverse",'Inventory (old)'!$B:$B,'2020'!$A367,'Inventory (old)'!$E:$E,"&gt;="&amp;'2020'!$F367,'Inventory (old)'!$E:$E,"&lt;"&amp;'2020'!$G367)</f>
        <v>0</v>
      </c>
      <c r="AL367" s="7">
        <f>SUMIFS('Inventory (old)'!$P:$P,'Inventory (old)'!$A:$A,"Transverse",'Inventory (old)'!$B:$B,'2020'!$A367,'Inventory (old)'!$E:$E,"&gt;="&amp;'2020'!$F367,'Inventory (old)'!$E:$E,"&lt;"&amp;'2020'!$G367)</f>
        <v>0</v>
      </c>
      <c r="AM367" s="7">
        <f>SUMIFS('Inventory (old)'!$M:$M,'Inventory (old)'!$A:$A,"Crosswalk",'Inventory (old)'!$B:$B,'2020'!$A367,'Inventory (old)'!$E:$E,"&gt;="&amp;'2020'!$F367,'Inventory (old)'!$E:$E,"&lt;"&amp;'2020'!$G367)</f>
        <v>0</v>
      </c>
      <c r="AN367" s="7">
        <f>SUMIFS('Inventory (old)'!$M:$M,'Inventory (old)'!$A:$A,"Yield Line",'Inventory (old)'!$B:$B,'2020'!$A367,'Inventory (old)'!$E:$E,"&gt;="&amp;'2020'!$F367,'Inventory (old)'!$E:$E,"&lt;"&amp;'2020'!$G367)</f>
        <v>0</v>
      </c>
      <c r="AO367" s="7">
        <f>SUMIFS('Inventory (old)'!$M:$M,'Inventory (old)'!$A:$A,"Parking",'Inventory (old)'!$B:$B,'2020'!$A367,'Inventory (old)'!$E:$E,"&gt;="&amp;'2020'!$F367,'Inventory (old)'!$E:$E,"&lt;"&amp;'2020'!$G367)</f>
        <v>0</v>
      </c>
      <c r="AP367" s="7">
        <f>SUMIFS('Inventory (old)'!$M:$M,'Inventory (old)'!$A:$A,"Island",'Inventory (old)'!$B:$B,'2020'!$A367,'Inventory (old)'!$E:$E,"&gt;="&amp;'2020'!$F367,'Inventory (old)'!$E:$E,"&lt;"&amp;'2020'!$G367)</f>
        <v>0</v>
      </c>
      <c r="AQ367" s="7">
        <f>SUMIFS('Inventory (old)'!$M:$M,'Inventory (old)'!$A:$A,"Railroad",'Inventory (old)'!$B:$B,'2020'!$A367,'Inventory (old)'!$E:$E,"&gt;="&amp;'2020'!$F367,'Inventory (old)'!$E:$E,"&lt;"&amp;'2020'!$G367)</f>
        <v>0</v>
      </c>
      <c r="AR367" s="7">
        <f>SUMIFS('Inventory (old)'!$M:$M,'Inventory (old)'!$A:$A,"School",'Inventory (old)'!$B:$B,'2020'!$A367,'Inventory (old)'!$E:$E,"&gt;="&amp;'2020'!$F367,'Inventory (old)'!$E:$E,"&lt;"&amp;'2020'!$G367)</f>
        <v>0</v>
      </c>
      <c r="AS367" s="7">
        <f>SUMIFS('Inventory (old)'!$M:$M,'Inventory (old)'!$A:$A,"Air Speed",'Inventory (old)'!$B:$B,'2020'!$A367,'Inventory (old)'!$E:$E,"&gt;="&amp;'2020'!$F367,'Inventory (old)'!$E:$E,"&lt;"&amp;'2020'!$G367)</f>
        <v>1</v>
      </c>
      <c r="AT367" s="7">
        <f>SUMIFS('Inventory (old)'!$M:$M,'Inventory (old)'!$A:$A,"Wrong Way",'Inventory (old)'!$B:$B,'2020'!$A367,'Inventory (old)'!$E:$E,"&gt;="&amp;'2020'!$F367,'Inventory (old)'!$E:$E,"&lt;"&amp;'2020'!$G367)</f>
        <v>0</v>
      </c>
      <c r="AU367" s="7">
        <f>SUMIFS('Inventory (old)'!$M:$M,'Inventory (old)'!$A:$A,"Merge Arrow",'Inventory (old)'!$B:$B,'2020'!$A367,'Inventory (old)'!$E:$E,"&gt;="&amp;'2020'!$F367,'Inventory (old)'!$E:$E,"&lt;"&amp;'2020'!$G367)</f>
        <v>0</v>
      </c>
      <c r="AV367" s="7">
        <f>SUMIFS('Inventory (old)'!$M:$M,'Inventory (old)'!$A:$A,"Bike",'Inventory (old)'!$B:$B,'2020'!$A367,'Inventory (old)'!$E:$E,"&gt;="&amp;'2020'!$F367,'Inventory (old)'!$E:$E,"&lt;"&amp;'2020'!$G367)</f>
        <v>0</v>
      </c>
      <c r="AW367" s="1">
        <f>SUMIFS('Inventory (old)'!$S:$S,'Inventory (old)'!$A:$A,"Parking",'Inventory (old)'!$B:$B,'2020'!$A367,'Inventory (old)'!$E:$E,"&gt;="&amp;'2020'!$F367,'Inventory (old)'!$E:$E,"&lt;"&amp;'2020'!$G367)</f>
        <v>0</v>
      </c>
      <c r="AX367" s="13" t="s">
        <v>2472</v>
      </c>
    </row>
    <row r="368" spans="1:50" x14ac:dyDescent="0.25">
      <c r="A368" s="6" t="s">
        <v>2478</v>
      </c>
      <c r="B368" s="7" t="s">
        <v>45</v>
      </c>
      <c r="C368" s="7" t="s">
        <v>2051</v>
      </c>
      <c r="D368" s="7">
        <v>10</v>
      </c>
      <c r="E368" s="7" t="s">
        <v>58</v>
      </c>
      <c r="F368" s="8">
        <v>1.0000000000000001E-5</v>
      </c>
      <c r="G368" s="8">
        <v>0.14000000000000001</v>
      </c>
      <c r="H368" s="7" t="s">
        <v>93</v>
      </c>
      <c r="I368" s="7" t="s">
        <v>2198</v>
      </c>
      <c r="J368" s="14">
        <v>0.22</v>
      </c>
      <c r="K368" s="15" t="s">
        <v>2241</v>
      </c>
      <c r="L368" s="7" t="s">
        <v>2217</v>
      </c>
      <c r="M368" s="7" t="s">
        <v>2072</v>
      </c>
      <c r="N368" s="20">
        <v>1</v>
      </c>
      <c r="O368" s="8"/>
      <c r="P368" s="8"/>
      <c r="Q368" s="14">
        <v>9.9999999999999995E-7</v>
      </c>
      <c r="R368" s="14">
        <v>0.06</v>
      </c>
      <c r="S368" s="21">
        <v>1</v>
      </c>
      <c r="T368" s="16"/>
      <c r="V368" s="7"/>
      <c r="W368" s="7"/>
      <c r="X368" s="7"/>
      <c r="Y368" s="16"/>
      <c r="Z368" s="15">
        <v>2019</v>
      </c>
      <c r="AA368" s="8">
        <f t="shared" si="115"/>
        <v>0</v>
      </c>
      <c r="AB368" s="8">
        <f t="shared" si="116"/>
        <v>0.22</v>
      </c>
      <c r="AC368" s="8">
        <f t="shared" si="117"/>
        <v>0.22</v>
      </c>
      <c r="AD368" s="11">
        <f t="shared" si="118"/>
        <v>5.9998999999999997E-2</v>
      </c>
      <c r="AE368" s="31">
        <v>2019</v>
      </c>
      <c r="AF368" s="7">
        <f>SUMIFS('Inventory (old)'!$M:$M,'Inventory (old)'!$A:$A,"Stop Line",'Inventory (old)'!$B:$B,'2020'!$A368,'Inventory (old)'!$E:$E,"&gt;="&amp;'2020'!$F368,'Inventory (old)'!$E:$E,"&lt;"&amp;'2020'!$G368)</f>
        <v>0</v>
      </c>
      <c r="AG368" s="7">
        <f>SUMIFS('Inventory (old)'!$M:$M,'Inventory (old)'!$A:$A,"Channel",'Inventory (old)'!$B:$B,'2020'!$A368,'Inventory (old)'!$E:$E,"&gt;="&amp;'2020'!$F368,'Inventory (old)'!$E:$E,"&lt;"&amp;'2020'!$G368)</f>
        <v>265</v>
      </c>
      <c r="AH368" s="7">
        <f>SUMIFS('Inventory (old)'!$M:$M,'Inventory (old)'!$A:$A,"Dotted Line",'Inventory (old)'!$B:$B,'2020'!$A368,'Inventory (old)'!$E:$E,"&gt;="&amp;'2020'!$F368,'Inventory (old)'!$E:$E,"&lt;"&amp;'2020'!$G368)</f>
        <v>0</v>
      </c>
      <c r="AI368" s="7">
        <f>SUMIFS('Inventory (old)'!$M:$M,'Inventory (old)'!$A:$A,"Arrows and Onlys",'Inventory (old)'!$B:$B,'2020'!$A368,'Inventory (old)'!$E:$E,"&gt;="&amp;'2020'!$F368,'Inventory (old)'!$E:$E,"&lt;"&amp;'2020'!$G368)</f>
        <v>0</v>
      </c>
      <c r="AJ368" s="7">
        <f>SUMIFS('Inventory (old)'!$N:$N,'Inventory (old)'!$A:$A,"Arrows and Onlys",'Inventory (old)'!$B:$B,'2020'!$A368,'Inventory (old)'!$E:$E,"&gt;="&amp;'2020'!$F368,'Inventory (old)'!$E:$E,"&lt;"&amp;'2020'!$G368)</f>
        <v>0</v>
      </c>
      <c r="AK368" s="7">
        <f>SUMIFS('Inventory (old)'!$O:$O,'Inventory (old)'!$A:$A,"Transverse",'Inventory (old)'!$B:$B,'2020'!$A368,'Inventory (old)'!$E:$E,"&gt;="&amp;'2020'!$F368,'Inventory (old)'!$E:$E,"&lt;"&amp;'2020'!$G368)</f>
        <v>0</v>
      </c>
      <c r="AL368" s="7">
        <f>SUMIFS('Inventory (old)'!$P:$P,'Inventory (old)'!$A:$A,"Transverse",'Inventory (old)'!$B:$B,'2020'!$A368,'Inventory (old)'!$E:$E,"&gt;="&amp;'2020'!$F368,'Inventory (old)'!$E:$E,"&lt;"&amp;'2020'!$G368)</f>
        <v>0</v>
      </c>
      <c r="AM368" s="7">
        <f>SUMIFS('Inventory (old)'!$M:$M,'Inventory (old)'!$A:$A,"Crosswalk",'Inventory (old)'!$B:$B,'2020'!$A368,'Inventory (old)'!$E:$E,"&gt;="&amp;'2020'!$F368,'Inventory (old)'!$E:$E,"&lt;"&amp;'2020'!$G368)</f>
        <v>0</v>
      </c>
      <c r="AN368" s="7">
        <f>SUMIFS('Inventory (old)'!$M:$M,'Inventory (old)'!$A:$A,"Yield Line",'Inventory (old)'!$B:$B,'2020'!$A368,'Inventory (old)'!$E:$E,"&gt;="&amp;'2020'!$F368,'Inventory (old)'!$E:$E,"&lt;"&amp;'2020'!$G368)</f>
        <v>0</v>
      </c>
      <c r="AO368" s="7">
        <f>SUMIFS('Inventory (old)'!$M:$M,'Inventory (old)'!$A:$A,"Parking",'Inventory (old)'!$B:$B,'2020'!$A368,'Inventory (old)'!$E:$E,"&gt;="&amp;'2020'!$F368,'Inventory (old)'!$E:$E,"&lt;"&amp;'2020'!$G368)</f>
        <v>0</v>
      </c>
      <c r="AP368" s="7">
        <f>SUMIFS('Inventory (old)'!$M:$M,'Inventory (old)'!$A:$A,"Island",'Inventory (old)'!$B:$B,'2020'!$A368,'Inventory (old)'!$E:$E,"&gt;="&amp;'2020'!$F368,'Inventory (old)'!$E:$E,"&lt;"&amp;'2020'!$G368)</f>
        <v>0</v>
      </c>
      <c r="AQ368" s="7">
        <f>SUMIFS('Inventory (old)'!$M:$M,'Inventory (old)'!$A:$A,"Railroad",'Inventory (old)'!$B:$B,'2020'!$A368,'Inventory (old)'!$E:$E,"&gt;="&amp;'2020'!$F368,'Inventory (old)'!$E:$E,"&lt;"&amp;'2020'!$G368)</f>
        <v>0</v>
      </c>
      <c r="AR368" s="7">
        <f>SUMIFS('Inventory (old)'!$M:$M,'Inventory (old)'!$A:$A,"School",'Inventory (old)'!$B:$B,'2020'!$A368,'Inventory (old)'!$E:$E,"&gt;="&amp;'2020'!$F368,'Inventory (old)'!$E:$E,"&lt;"&amp;'2020'!$G368)</f>
        <v>0</v>
      </c>
      <c r="AS368" s="7">
        <f>SUMIFS('Inventory (old)'!$M:$M,'Inventory (old)'!$A:$A,"Air Speed",'Inventory (old)'!$B:$B,'2020'!$A368,'Inventory (old)'!$E:$E,"&gt;="&amp;'2020'!$F368,'Inventory (old)'!$E:$E,"&lt;"&amp;'2020'!$G368)</f>
        <v>0</v>
      </c>
      <c r="AT368" s="7">
        <f>SUMIFS('Inventory (old)'!$M:$M,'Inventory (old)'!$A:$A,"Wrong Way",'Inventory (old)'!$B:$B,'2020'!$A368,'Inventory (old)'!$E:$E,"&gt;="&amp;'2020'!$F368,'Inventory (old)'!$E:$E,"&lt;"&amp;'2020'!$G368)</f>
        <v>0</v>
      </c>
      <c r="AU368" s="7">
        <f>SUMIFS('Inventory (old)'!$M:$M,'Inventory (old)'!$A:$A,"Merge Arrow",'Inventory (old)'!$B:$B,'2020'!$A368,'Inventory (old)'!$E:$E,"&gt;="&amp;'2020'!$F368,'Inventory (old)'!$E:$E,"&lt;"&amp;'2020'!$G368)</f>
        <v>0</v>
      </c>
      <c r="AV368" s="7">
        <f>SUMIFS('Inventory (old)'!$M:$M,'Inventory (old)'!$A:$A,"Bike",'Inventory (old)'!$B:$B,'2020'!$A368,'Inventory (old)'!$E:$E,"&gt;="&amp;'2020'!$F368,'Inventory (old)'!$E:$E,"&lt;"&amp;'2020'!$G368)</f>
        <v>0</v>
      </c>
      <c r="AW368" s="1">
        <f>SUMIFS('Inventory (old)'!$S:$S,'Inventory (old)'!$A:$A,"Parking",'Inventory (old)'!$B:$B,'2020'!$A368,'Inventory (old)'!$E:$E,"&gt;="&amp;'2020'!$F368,'Inventory (old)'!$E:$E,"&lt;"&amp;'2020'!$G368)</f>
        <v>0</v>
      </c>
      <c r="AX368" s="13" t="s">
        <v>2480</v>
      </c>
    </row>
    <row r="369" spans="1:50" x14ac:dyDescent="0.25">
      <c r="A369" s="6" t="s">
        <v>2481</v>
      </c>
      <c r="B369" s="7" t="s">
        <v>45</v>
      </c>
      <c r="C369" s="7" t="s">
        <v>2051</v>
      </c>
      <c r="D369" s="7">
        <v>10</v>
      </c>
      <c r="E369" s="7" t="s">
        <v>59</v>
      </c>
      <c r="F369" s="8">
        <v>1.0000000000000001E-5</v>
      </c>
      <c r="G369" s="8">
        <v>0.14000000000000001</v>
      </c>
      <c r="H369" s="7" t="s">
        <v>74</v>
      </c>
      <c r="I369" s="7" t="s">
        <v>2196</v>
      </c>
      <c r="J369" s="14">
        <v>0.14000000000000001</v>
      </c>
      <c r="K369" s="15" t="s">
        <v>2241</v>
      </c>
      <c r="L369" s="7" t="s">
        <v>2217</v>
      </c>
      <c r="M369" s="7" t="s">
        <v>2072</v>
      </c>
      <c r="N369" s="20">
        <v>1</v>
      </c>
      <c r="O369" s="8"/>
      <c r="P369" s="8"/>
      <c r="Q369" s="14">
        <v>9.9999999999999995E-7</v>
      </c>
      <c r="R369" s="14">
        <v>0.04</v>
      </c>
      <c r="S369" s="21">
        <v>1</v>
      </c>
      <c r="T369" s="16"/>
      <c r="V369" s="7"/>
      <c r="W369" s="7"/>
      <c r="X369" s="7"/>
      <c r="Y369" s="16"/>
      <c r="Z369" s="15">
        <v>2019</v>
      </c>
      <c r="AA369" s="8">
        <f t="shared" si="115"/>
        <v>0</v>
      </c>
      <c r="AB369" s="8">
        <f t="shared" si="116"/>
        <v>0.14000000000000001</v>
      </c>
      <c r="AC369" s="8">
        <f t="shared" si="117"/>
        <v>0.14000000000000001</v>
      </c>
      <c r="AD369" s="11">
        <f t="shared" si="118"/>
        <v>3.9999E-2</v>
      </c>
      <c r="AE369" s="31">
        <v>2019</v>
      </c>
      <c r="AF369" s="7">
        <f>SUMIFS('Inventory (old)'!$M:$M,'Inventory (old)'!$A:$A,"Stop Line",'Inventory (old)'!$B:$B,'2020'!$A369,'Inventory (old)'!$E:$E,"&gt;="&amp;'2020'!$F369,'Inventory (old)'!$E:$E,"&lt;"&amp;'2020'!$G369)</f>
        <v>30</v>
      </c>
      <c r="AG369" s="7">
        <f>SUMIFS('Inventory (old)'!$M:$M,'Inventory (old)'!$A:$A,"Channel",'Inventory (old)'!$B:$B,'2020'!$A369,'Inventory (old)'!$E:$E,"&gt;="&amp;'2020'!$F369,'Inventory (old)'!$E:$E,"&lt;"&amp;'2020'!$G369)</f>
        <v>500</v>
      </c>
      <c r="AH369" s="7">
        <f>SUMIFS('Inventory (old)'!$M:$M,'Inventory (old)'!$A:$A,"Dotted Line",'Inventory (old)'!$B:$B,'2020'!$A369,'Inventory (old)'!$E:$E,"&gt;="&amp;'2020'!$F369,'Inventory (old)'!$E:$E,"&lt;"&amp;'2020'!$G369)</f>
        <v>0</v>
      </c>
      <c r="AI369" s="7">
        <f>SUMIFS('Inventory (old)'!$M:$M,'Inventory (old)'!$A:$A,"Arrows and Onlys",'Inventory (old)'!$B:$B,'2020'!$A369,'Inventory (old)'!$E:$E,"&gt;="&amp;'2020'!$F369,'Inventory (old)'!$E:$E,"&lt;"&amp;'2020'!$G369)</f>
        <v>0</v>
      </c>
      <c r="AJ369" s="7">
        <f>SUMIFS('Inventory (old)'!$N:$N,'Inventory (old)'!$A:$A,"Arrows and Onlys",'Inventory (old)'!$B:$B,'2020'!$A369,'Inventory (old)'!$E:$E,"&gt;="&amp;'2020'!$F369,'Inventory (old)'!$E:$E,"&lt;"&amp;'2020'!$G369)</f>
        <v>0</v>
      </c>
      <c r="AK369" s="7">
        <f>SUMIFS('Inventory (old)'!$O:$O,'Inventory (old)'!$A:$A,"Transverse",'Inventory (old)'!$B:$B,'2020'!$A369,'Inventory (old)'!$E:$E,"&gt;="&amp;'2020'!$F369,'Inventory (old)'!$E:$E,"&lt;"&amp;'2020'!$G369)</f>
        <v>168</v>
      </c>
      <c r="AL369" s="7">
        <f>SUMIFS('Inventory (old)'!$P:$P,'Inventory (old)'!$A:$A,"Transverse",'Inventory (old)'!$B:$B,'2020'!$A369,'Inventory (old)'!$E:$E,"&gt;="&amp;'2020'!$F369,'Inventory (old)'!$E:$E,"&lt;"&amp;'2020'!$G369)</f>
        <v>0</v>
      </c>
      <c r="AM369" s="7">
        <f>SUMIFS('Inventory (old)'!$M:$M,'Inventory (old)'!$A:$A,"Crosswalk",'Inventory (old)'!$B:$B,'2020'!$A369,'Inventory (old)'!$E:$E,"&gt;="&amp;'2020'!$F369,'Inventory (old)'!$E:$E,"&lt;"&amp;'2020'!$G369)</f>
        <v>0</v>
      </c>
      <c r="AN369" s="7">
        <f>SUMIFS('Inventory (old)'!$M:$M,'Inventory (old)'!$A:$A,"Yield Line",'Inventory (old)'!$B:$B,'2020'!$A369,'Inventory (old)'!$E:$E,"&gt;="&amp;'2020'!$F369,'Inventory (old)'!$E:$E,"&lt;"&amp;'2020'!$G369)</f>
        <v>0</v>
      </c>
      <c r="AO369" s="7">
        <f>SUMIFS('Inventory (old)'!$M:$M,'Inventory (old)'!$A:$A,"Parking",'Inventory (old)'!$B:$B,'2020'!$A369,'Inventory (old)'!$E:$E,"&gt;="&amp;'2020'!$F369,'Inventory (old)'!$E:$E,"&lt;"&amp;'2020'!$G369)</f>
        <v>0</v>
      </c>
      <c r="AP369" s="7">
        <f>SUMIFS('Inventory (old)'!$M:$M,'Inventory (old)'!$A:$A,"Island",'Inventory (old)'!$B:$B,'2020'!$A369,'Inventory (old)'!$E:$E,"&gt;="&amp;'2020'!$F369,'Inventory (old)'!$E:$E,"&lt;"&amp;'2020'!$G369)</f>
        <v>0</v>
      </c>
      <c r="AQ369" s="7">
        <f>SUMIFS('Inventory (old)'!$M:$M,'Inventory (old)'!$A:$A,"Railroad",'Inventory (old)'!$B:$B,'2020'!$A369,'Inventory (old)'!$E:$E,"&gt;="&amp;'2020'!$F369,'Inventory (old)'!$E:$E,"&lt;"&amp;'2020'!$G369)</f>
        <v>0</v>
      </c>
      <c r="AR369" s="7">
        <f>SUMIFS('Inventory (old)'!$M:$M,'Inventory (old)'!$A:$A,"School",'Inventory (old)'!$B:$B,'2020'!$A369,'Inventory (old)'!$E:$E,"&gt;="&amp;'2020'!$F369,'Inventory (old)'!$E:$E,"&lt;"&amp;'2020'!$G369)</f>
        <v>0</v>
      </c>
      <c r="AS369" s="7">
        <f>SUMIFS('Inventory (old)'!$M:$M,'Inventory (old)'!$A:$A,"Air Speed",'Inventory (old)'!$B:$B,'2020'!$A369,'Inventory (old)'!$E:$E,"&gt;="&amp;'2020'!$F369,'Inventory (old)'!$E:$E,"&lt;"&amp;'2020'!$G369)</f>
        <v>0</v>
      </c>
      <c r="AT369" s="7">
        <f>SUMIFS('Inventory (old)'!$M:$M,'Inventory (old)'!$A:$A,"Wrong Way",'Inventory (old)'!$B:$B,'2020'!$A369,'Inventory (old)'!$E:$E,"&gt;="&amp;'2020'!$F369,'Inventory (old)'!$E:$E,"&lt;"&amp;'2020'!$G369)</f>
        <v>2</v>
      </c>
      <c r="AU369" s="7">
        <f>SUMIFS('Inventory (old)'!$M:$M,'Inventory (old)'!$A:$A,"Merge Arrow",'Inventory (old)'!$B:$B,'2020'!$A369,'Inventory (old)'!$E:$E,"&gt;="&amp;'2020'!$F369,'Inventory (old)'!$E:$E,"&lt;"&amp;'2020'!$G369)</f>
        <v>0</v>
      </c>
      <c r="AV369" s="7">
        <f>SUMIFS('Inventory (old)'!$M:$M,'Inventory (old)'!$A:$A,"Bike",'Inventory (old)'!$B:$B,'2020'!$A369,'Inventory (old)'!$E:$E,"&gt;="&amp;'2020'!$F369,'Inventory (old)'!$E:$E,"&lt;"&amp;'2020'!$G369)</f>
        <v>0</v>
      </c>
      <c r="AW369" s="1">
        <f>SUMIFS('Inventory (old)'!$S:$S,'Inventory (old)'!$A:$A,"Parking",'Inventory (old)'!$B:$B,'2020'!$A369,'Inventory (old)'!$E:$E,"&gt;="&amp;'2020'!$F369,'Inventory (old)'!$E:$E,"&lt;"&amp;'2020'!$G369)</f>
        <v>0</v>
      </c>
      <c r="AX369" s="13" t="s">
        <v>2479</v>
      </c>
    </row>
    <row r="370" spans="1:50" x14ac:dyDescent="0.25">
      <c r="A370" s="6" t="s">
        <v>2473</v>
      </c>
      <c r="B370" s="7" t="s">
        <v>45</v>
      </c>
      <c r="C370" s="7" t="s">
        <v>2051</v>
      </c>
      <c r="D370" s="7">
        <v>18</v>
      </c>
      <c r="E370" s="7" t="s">
        <v>2176</v>
      </c>
      <c r="F370" s="8">
        <v>9.9999999999999995E-7</v>
      </c>
      <c r="G370" s="8">
        <v>5.74</v>
      </c>
      <c r="H370" s="7" t="s">
        <v>2234</v>
      </c>
      <c r="I370" s="7" t="s">
        <v>3226</v>
      </c>
      <c r="J370" s="14">
        <f t="shared" ref="J370:J375" si="119">G370-F370</f>
        <v>5.7399990000000001</v>
      </c>
      <c r="K370" s="15" t="s">
        <v>2062</v>
      </c>
      <c r="L370" s="7"/>
      <c r="M370" s="7" t="s">
        <v>2072</v>
      </c>
      <c r="N370" s="20">
        <v>2</v>
      </c>
      <c r="O370" s="8"/>
      <c r="P370" s="8"/>
      <c r="Q370" s="14"/>
      <c r="R370" s="14"/>
      <c r="S370" s="21"/>
      <c r="T370" s="16"/>
      <c r="U370" s="1">
        <v>98394</v>
      </c>
      <c r="V370" s="7"/>
      <c r="W370" s="7"/>
      <c r="X370" s="7">
        <v>2019</v>
      </c>
      <c r="Y370" s="16" t="s">
        <v>25</v>
      </c>
      <c r="Z370" s="15">
        <v>2020</v>
      </c>
      <c r="AA370" s="8">
        <f t="shared" si="115"/>
        <v>5.7399990000000001</v>
      </c>
      <c r="AB370" s="8">
        <f t="shared" si="116"/>
        <v>11.479998</v>
      </c>
      <c r="AC370" s="8">
        <f t="shared" si="117"/>
        <v>0</v>
      </c>
      <c r="AD370" s="11">
        <f t="shared" si="118"/>
        <v>0</v>
      </c>
      <c r="AE370" s="31"/>
      <c r="AF370" s="7">
        <f>SUMIFS('Inventory (old)'!$M:$M,'Inventory (old)'!$A:$A,"Stop Line",'Inventory (old)'!$B:$B,'2020'!$A370,'Inventory (old)'!$E:$E,"&gt;="&amp;'2020'!$F370,'Inventory (old)'!$E:$E,"&lt;"&amp;'2020'!$G370)</f>
        <v>0</v>
      </c>
      <c r="AG370" s="7">
        <f>SUMIFS('Inventory (old)'!$M:$M,'Inventory (old)'!$A:$A,"Channel",'Inventory (old)'!$B:$B,'2020'!$A370,'Inventory (old)'!$E:$E,"&gt;="&amp;'2020'!$F370,'Inventory (old)'!$E:$E,"&lt;"&amp;'2020'!$G370)</f>
        <v>0</v>
      </c>
      <c r="AH370" s="7">
        <f>SUMIFS('Inventory (old)'!$M:$M,'Inventory (old)'!$A:$A,"Dotted Line",'Inventory (old)'!$B:$B,'2020'!$A370,'Inventory (old)'!$E:$E,"&gt;="&amp;'2020'!$F370,'Inventory (old)'!$E:$E,"&lt;"&amp;'2020'!$G370)</f>
        <v>0</v>
      </c>
      <c r="AI370" s="7">
        <f>SUMIFS('Inventory (old)'!$M:$M,'Inventory (old)'!$A:$A,"Arrows and Onlys",'Inventory (old)'!$B:$B,'2020'!$A370,'Inventory (old)'!$E:$E,"&gt;="&amp;'2020'!$F370,'Inventory (old)'!$E:$E,"&lt;"&amp;'2020'!$G370)</f>
        <v>0</v>
      </c>
      <c r="AJ370" s="7">
        <f>SUMIFS('Inventory (old)'!$N:$N,'Inventory (old)'!$A:$A,"Arrows and Onlys",'Inventory (old)'!$B:$B,'2020'!$A370,'Inventory (old)'!$E:$E,"&gt;="&amp;'2020'!$F370,'Inventory (old)'!$E:$E,"&lt;"&amp;'2020'!$G370)</f>
        <v>0</v>
      </c>
      <c r="AK370" s="7">
        <f>SUMIFS('Inventory (old)'!$O:$O,'Inventory (old)'!$A:$A,"Transverse",'Inventory (old)'!$B:$B,'2020'!$A370,'Inventory (old)'!$E:$E,"&gt;="&amp;'2020'!$F370,'Inventory (old)'!$E:$E,"&lt;"&amp;'2020'!$G370)</f>
        <v>0</v>
      </c>
      <c r="AL370" s="7">
        <f>SUMIFS('Inventory (old)'!$P:$P,'Inventory (old)'!$A:$A,"Transverse",'Inventory (old)'!$B:$B,'2020'!$A370,'Inventory (old)'!$E:$E,"&gt;="&amp;'2020'!$F370,'Inventory (old)'!$E:$E,"&lt;"&amp;'2020'!$G370)</f>
        <v>0</v>
      </c>
      <c r="AM370" s="7">
        <f>SUMIFS('Inventory (old)'!$M:$M,'Inventory (old)'!$A:$A,"Crosswalk",'Inventory (old)'!$B:$B,'2020'!$A370,'Inventory (old)'!$E:$E,"&gt;="&amp;'2020'!$F370,'Inventory (old)'!$E:$E,"&lt;"&amp;'2020'!$G370)</f>
        <v>0</v>
      </c>
      <c r="AN370" s="7">
        <f>SUMIFS('Inventory (old)'!$M:$M,'Inventory (old)'!$A:$A,"Yield Line",'Inventory (old)'!$B:$B,'2020'!$A370,'Inventory (old)'!$E:$E,"&gt;="&amp;'2020'!$F370,'Inventory (old)'!$E:$E,"&lt;"&amp;'2020'!$G370)</f>
        <v>0</v>
      </c>
      <c r="AO370" s="7">
        <f>SUMIFS('Inventory (old)'!$M:$M,'Inventory (old)'!$A:$A,"Parking",'Inventory (old)'!$B:$B,'2020'!$A370,'Inventory (old)'!$E:$E,"&gt;="&amp;'2020'!$F370,'Inventory (old)'!$E:$E,"&lt;"&amp;'2020'!$G370)</f>
        <v>0</v>
      </c>
      <c r="AP370" s="7">
        <f>SUMIFS('Inventory (old)'!$M:$M,'Inventory (old)'!$A:$A,"Island",'Inventory (old)'!$B:$B,'2020'!$A370,'Inventory (old)'!$E:$E,"&gt;="&amp;'2020'!$F370,'Inventory (old)'!$E:$E,"&lt;"&amp;'2020'!$G370)</f>
        <v>0</v>
      </c>
      <c r="AQ370" s="7">
        <f>SUMIFS('Inventory (old)'!$M:$M,'Inventory (old)'!$A:$A,"Railroad",'Inventory (old)'!$B:$B,'2020'!$A370,'Inventory (old)'!$E:$E,"&gt;="&amp;'2020'!$F370,'Inventory (old)'!$E:$E,"&lt;"&amp;'2020'!$G370)</f>
        <v>2</v>
      </c>
      <c r="AR370" s="7">
        <f>SUMIFS('Inventory (old)'!$M:$M,'Inventory (old)'!$A:$A,"School",'Inventory (old)'!$B:$B,'2020'!$A370,'Inventory (old)'!$E:$E,"&gt;="&amp;'2020'!$F370,'Inventory (old)'!$E:$E,"&lt;"&amp;'2020'!$G370)</f>
        <v>0</v>
      </c>
      <c r="AS370" s="7">
        <f>SUMIFS('Inventory (old)'!$M:$M,'Inventory (old)'!$A:$A,"Air Speed",'Inventory (old)'!$B:$B,'2020'!$A370,'Inventory (old)'!$E:$E,"&gt;="&amp;'2020'!$F370,'Inventory (old)'!$E:$E,"&lt;"&amp;'2020'!$G370)</f>
        <v>0</v>
      </c>
      <c r="AT370" s="7">
        <f>SUMIFS('Inventory (old)'!$M:$M,'Inventory (old)'!$A:$A,"Wrong Way",'Inventory (old)'!$B:$B,'2020'!$A370,'Inventory (old)'!$E:$E,"&gt;="&amp;'2020'!$F370,'Inventory (old)'!$E:$E,"&lt;"&amp;'2020'!$G370)</f>
        <v>0</v>
      </c>
      <c r="AU370" s="7">
        <f>SUMIFS('Inventory (old)'!$M:$M,'Inventory (old)'!$A:$A,"Merge Arrow",'Inventory (old)'!$B:$B,'2020'!$A370,'Inventory (old)'!$E:$E,"&gt;="&amp;'2020'!$F370,'Inventory (old)'!$E:$E,"&lt;"&amp;'2020'!$G370)</f>
        <v>0</v>
      </c>
      <c r="AV370" s="7">
        <f>SUMIFS('Inventory (old)'!$M:$M,'Inventory (old)'!$A:$A,"Bike",'Inventory (old)'!$B:$B,'2020'!$A370,'Inventory (old)'!$E:$E,"&gt;="&amp;'2020'!$F370,'Inventory (old)'!$E:$E,"&lt;"&amp;'2020'!$G370)</f>
        <v>0</v>
      </c>
      <c r="AW370" s="1">
        <f>SUMIFS('Inventory (old)'!$S:$S,'Inventory (old)'!$A:$A,"Parking",'Inventory (old)'!$B:$B,'2020'!$A370,'Inventory (old)'!$E:$E,"&gt;="&amp;'2020'!$F370,'Inventory (old)'!$E:$E,"&lt;"&amp;'2020'!$G370)</f>
        <v>0</v>
      </c>
      <c r="AX370" s="13"/>
    </row>
    <row r="371" spans="1:50" x14ac:dyDescent="0.25">
      <c r="A371" s="6" t="s">
        <v>2473</v>
      </c>
      <c r="B371" s="7" t="s">
        <v>45</v>
      </c>
      <c r="C371" s="7" t="s">
        <v>2051</v>
      </c>
      <c r="D371" s="7">
        <v>18</v>
      </c>
      <c r="E371" s="7" t="s">
        <v>2176</v>
      </c>
      <c r="F371" s="8">
        <f>G370</f>
        <v>5.74</v>
      </c>
      <c r="G371" s="8">
        <v>7.04</v>
      </c>
      <c r="H371" s="7" t="s">
        <v>3226</v>
      </c>
      <c r="I371" s="7" t="s">
        <v>3226</v>
      </c>
      <c r="J371" s="14">
        <f t="shared" si="119"/>
        <v>1.2999999999999998</v>
      </c>
      <c r="K371" s="15" t="s">
        <v>2062</v>
      </c>
      <c r="L371" s="7"/>
      <c r="M371" s="7" t="s">
        <v>2072</v>
      </c>
      <c r="N371" s="20">
        <v>2</v>
      </c>
      <c r="O371" s="8"/>
      <c r="P371" s="8"/>
      <c r="Q371" s="14"/>
      <c r="R371" s="14"/>
      <c r="S371" s="21"/>
      <c r="T371" s="16" t="s">
        <v>2474</v>
      </c>
      <c r="V371" s="7"/>
      <c r="W371" s="7"/>
      <c r="X371" s="7"/>
      <c r="Y371" s="16"/>
      <c r="Z371" s="15">
        <v>2020</v>
      </c>
      <c r="AA371" s="8">
        <f t="shared" si="115"/>
        <v>1.2999999999999998</v>
      </c>
      <c r="AB371" s="8">
        <f t="shared" si="116"/>
        <v>2.5999999999999996</v>
      </c>
      <c r="AC371" s="8">
        <f t="shared" si="117"/>
        <v>0</v>
      </c>
      <c r="AD371" s="11">
        <f t="shared" si="118"/>
        <v>0</v>
      </c>
      <c r="AE371" s="31"/>
      <c r="AF371" s="7">
        <f>SUMIFS('Inventory (old)'!$M:$M,'Inventory (old)'!$A:$A,"Stop Line",'Inventory (old)'!$B:$B,'2020'!$A371,'Inventory (old)'!$E:$E,"&gt;="&amp;'2020'!$F371,'Inventory (old)'!$E:$E,"&lt;"&amp;'2020'!$G371)</f>
        <v>0</v>
      </c>
      <c r="AG371" s="7">
        <f>SUMIFS('Inventory (old)'!$M:$M,'Inventory (old)'!$A:$A,"Channel",'Inventory (old)'!$B:$B,'2020'!$A371,'Inventory (old)'!$E:$E,"&gt;="&amp;'2020'!$F371,'Inventory (old)'!$E:$E,"&lt;"&amp;'2020'!$G371)</f>
        <v>0</v>
      </c>
      <c r="AH371" s="7">
        <f>SUMIFS('Inventory (old)'!$M:$M,'Inventory (old)'!$A:$A,"Dotted Line",'Inventory (old)'!$B:$B,'2020'!$A371,'Inventory (old)'!$E:$E,"&gt;="&amp;'2020'!$F371,'Inventory (old)'!$E:$E,"&lt;"&amp;'2020'!$G371)</f>
        <v>0</v>
      </c>
      <c r="AI371" s="7">
        <f>SUMIFS('Inventory (old)'!$M:$M,'Inventory (old)'!$A:$A,"Arrows and Onlys",'Inventory (old)'!$B:$B,'2020'!$A371,'Inventory (old)'!$E:$E,"&gt;="&amp;'2020'!$F371,'Inventory (old)'!$E:$E,"&lt;"&amp;'2020'!$G371)</f>
        <v>0</v>
      </c>
      <c r="AJ371" s="7">
        <f>SUMIFS('Inventory (old)'!$N:$N,'Inventory (old)'!$A:$A,"Arrows and Onlys",'Inventory (old)'!$B:$B,'2020'!$A371,'Inventory (old)'!$E:$E,"&gt;="&amp;'2020'!$F371,'Inventory (old)'!$E:$E,"&lt;"&amp;'2020'!$G371)</f>
        <v>0</v>
      </c>
      <c r="AK371" s="7">
        <f>SUMIFS('Inventory (old)'!$O:$O,'Inventory (old)'!$A:$A,"Transverse",'Inventory (old)'!$B:$B,'2020'!$A371,'Inventory (old)'!$E:$E,"&gt;="&amp;'2020'!$F371,'Inventory (old)'!$E:$E,"&lt;"&amp;'2020'!$G371)</f>
        <v>0</v>
      </c>
      <c r="AL371" s="7">
        <f>SUMIFS('Inventory (old)'!$P:$P,'Inventory (old)'!$A:$A,"Transverse",'Inventory (old)'!$B:$B,'2020'!$A371,'Inventory (old)'!$E:$E,"&gt;="&amp;'2020'!$F371,'Inventory (old)'!$E:$E,"&lt;"&amp;'2020'!$G371)</f>
        <v>0</v>
      </c>
      <c r="AM371" s="7">
        <f>SUMIFS('Inventory (old)'!$M:$M,'Inventory (old)'!$A:$A,"Crosswalk",'Inventory (old)'!$B:$B,'2020'!$A371,'Inventory (old)'!$E:$E,"&gt;="&amp;'2020'!$F371,'Inventory (old)'!$E:$E,"&lt;"&amp;'2020'!$G371)</f>
        <v>0</v>
      </c>
      <c r="AN371" s="7">
        <f>SUMIFS('Inventory (old)'!$M:$M,'Inventory (old)'!$A:$A,"Yield Line",'Inventory (old)'!$B:$B,'2020'!$A371,'Inventory (old)'!$E:$E,"&gt;="&amp;'2020'!$F371,'Inventory (old)'!$E:$E,"&lt;"&amp;'2020'!$G371)</f>
        <v>0</v>
      </c>
      <c r="AO371" s="7">
        <f>SUMIFS('Inventory (old)'!$M:$M,'Inventory (old)'!$A:$A,"Parking",'Inventory (old)'!$B:$B,'2020'!$A371,'Inventory (old)'!$E:$E,"&gt;="&amp;'2020'!$F371,'Inventory (old)'!$E:$E,"&lt;"&amp;'2020'!$G371)</f>
        <v>0</v>
      </c>
      <c r="AP371" s="7">
        <f>SUMIFS('Inventory (old)'!$M:$M,'Inventory (old)'!$A:$A,"Island",'Inventory (old)'!$B:$B,'2020'!$A371,'Inventory (old)'!$E:$E,"&gt;="&amp;'2020'!$F371,'Inventory (old)'!$E:$E,"&lt;"&amp;'2020'!$G371)</f>
        <v>0</v>
      </c>
      <c r="AQ371" s="7">
        <f>SUMIFS('Inventory (old)'!$M:$M,'Inventory (old)'!$A:$A,"Railroad",'Inventory (old)'!$B:$B,'2020'!$A371,'Inventory (old)'!$E:$E,"&gt;="&amp;'2020'!$F371,'Inventory (old)'!$E:$E,"&lt;"&amp;'2020'!$G371)</f>
        <v>0</v>
      </c>
      <c r="AR371" s="7">
        <f>SUMIFS('Inventory (old)'!$M:$M,'Inventory (old)'!$A:$A,"School",'Inventory (old)'!$B:$B,'2020'!$A371,'Inventory (old)'!$E:$E,"&gt;="&amp;'2020'!$F371,'Inventory (old)'!$E:$E,"&lt;"&amp;'2020'!$G371)</f>
        <v>0</v>
      </c>
      <c r="AS371" s="7">
        <f>SUMIFS('Inventory (old)'!$M:$M,'Inventory (old)'!$A:$A,"Air Speed",'Inventory (old)'!$B:$B,'2020'!$A371,'Inventory (old)'!$E:$E,"&gt;="&amp;'2020'!$F371,'Inventory (old)'!$E:$E,"&lt;"&amp;'2020'!$G371)</f>
        <v>0</v>
      </c>
      <c r="AT371" s="7">
        <f>SUMIFS('Inventory (old)'!$M:$M,'Inventory (old)'!$A:$A,"Wrong Way",'Inventory (old)'!$B:$B,'2020'!$A371,'Inventory (old)'!$E:$E,"&gt;="&amp;'2020'!$F371,'Inventory (old)'!$E:$E,"&lt;"&amp;'2020'!$G371)</f>
        <v>0</v>
      </c>
      <c r="AU371" s="7">
        <f>SUMIFS('Inventory (old)'!$M:$M,'Inventory (old)'!$A:$A,"Merge Arrow",'Inventory (old)'!$B:$B,'2020'!$A371,'Inventory (old)'!$E:$E,"&gt;="&amp;'2020'!$F371,'Inventory (old)'!$E:$E,"&lt;"&amp;'2020'!$G371)</f>
        <v>0</v>
      </c>
      <c r="AV371" s="7">
        <f>SUMIFS('Inventory (old)'!$M:$M,'Inventory (old)'!$A:$A,"Bike",'Inventory (old)'!$B:$B,'2020'!$A371,'Inventory (old)'!$E:$E,"&gt;="&amp;'2020'!$F371,'Inventory (old)'!$E:$E,"&lt;"&amp;'2020'!$G371)</f>
        <v>0</v>
      </c>
      <c r="AW371" s="1">
        <f>SUMIFS('Inventory (old)'!$S:$S,'Inventory (old)'!$A:$A,"Parking",'Inventory (old)'!$B:$B,'2020'!$A371,'Inventory (old)'!$E:$E,"&gt;="&amp;'2020'!$F371,'Inventory (old)'!$E:$E,"&lt;"&amp;'2020'!$G371)</f>
        <v>0</v>
      </c>
      <c r="AX371" s="13"/>
    </row>
    <row r="372" spans="1:50" x14ac:dyDescent="0.25">
      <c r="A372" s="6" t="s">
        <v>2473</v>
      </c>
      <c r="B372" s="7" t="s">
        <v>45</v>
      </c>
      <c r="C372" s="7" t="s">
        <v>2051</v>
      </c>
      <c r="D372" s="7">
        <v>18</v>
      </c>
      <c r="E372" s="7" t="s">
        <v>2176</v>
      </c>
      <c r="F372" s="8">
        <f>G371</f>
        <v>7.04</v>
      </c>
      <c r="G372" s="8">
        <v>13.96</v>
      </c>
      <c r="H372" s="7" t="s">
        <v>3226</v>
      </c>
      <c r="I372" s="7" t="s">
        <v>2259</v>
      </c>
      <c r="J372" s="14">
        <f t="shared" si="119"/>
        <v>6.9200000000000008</v>
      </c>
      <c r="K372" s="15" t="s">
        <v>2062</v>
      </c>
      <c r="L372" s="7"/>
      <c r="M372" s="7" t="s">
        <v>2072</v>
      </c>
      <c r="N372" s="20">
        <v>2</v>
      </c>
      <c r="O372" s="8"/>
      <c r="P372" s="8"/>
      <c r="Q372" s="14"/>
      <c r="R372" s="14"/>
      <c r="S372" s="21"/>
      <c r="T372" s="16"/>
      <c r="U372" s="1">
        <v>98394</v>
      </c>
      <c r="V372" s="7"/>
      <c r="W372" s="7"/>
      <c r="X372" s="7">
        <v>2019</v>
      </c>
      <c r="Y372" s="16" t="s">
        <v>25</v>
      </c>
      <c r="Z372" s="15">
        <v>2020</v>
      </c>
      <c r="AA372" s="8">
        <f t="shared" si="115"/>
        <v>6.9200000000000008</v>
      </c>
      <c r="AB372" s="8">
        <f t="shared" si="116"/>
        <v>13.840000000000002</v>
      </c>
      <c r="AC372" s="8">
        <f t="shared" si="117"/>
        <v>0</v>
      </c>
      <c r="AD372" s="11">
        <f t="shared" si="118"/>
        <v>0</v>
      </c>
      <c r="AE372" s="31"/>
      <c r="AF372" s="7">
        <f>SUMIFS('Inventory (old)'!$M:$M,'Inventory (old)'!$A:$A,"Stop Line",'Inventory (old)'!$B:$B,'2020'!$A372,'Inventory (old)'!$E:$E,"&gt;="&amp;'2020'!$F372,'Inventory (old)'!$E:$E,"&lt;"&amp;'2020'!$G372)</f>
        <v>58</v>
      </c>
      <c r="AG372" s="7">
        <f>SUMIFS('Inventory (old)'!$M:$M,'Inventory (old)'!$A:$A,"Channel",'Inventory (old)'!$B:$B,'2020'!$A372,'Inventory (old)'!$E:$E,"&gt;="&amp;'2020'!$F372,'Inventory (old)'!$E:$E,"&lt;"&amp;'2020'!$G372)</f>
        <v>0</v>
      </c>
      <c r="AH372" s="7">
        <f>SUMIFS('Inventory (old)'!$M:$M,'Inventory (old)'!$A:$A,"Dotted Line",'Inventory (old)'!$B:$B,'2020'!$A372,'Inventory (old)'!$E:$E,"&gt;="&amp;'2020'!$F372,'Inventory (old)'!$E:$E,"&lt;"&amp;'2020'!$G372)</f>
        <v>0</v>
      </c>
      <c r="AI372" s="7">
        <f>SUMIFS('Inventory (old)'!$M:$M,'Inventory (old)'!$A:$A,"Arrows and Onlys",'Inventory (old)'!$B:$B,'2020'!$A372,'Inventory (old)'!$E:$E,"&gt;="&amp;'2020'!$F372,'Inventory (old)'!$E:$E,"&lt;"&amp;'2020'!$G372)</f>
        <v>0</v>
      </c>
      <c r="AJ372" s="7">
        <f>SUMIFS('Inventory (old)'!$N:$N,'Inventory (old)'!$A:$A,"Arrows and Onlys",'Inventory (old)'!$B:$B,'2020'!$A372,'Inventory (old)'!$E:$E,"&gt;="&amp;'2020'!$F372,'Inventory (old)'!$E:$E,"&lt;"&amp;'2020'!$G372)</f>
        <v>0</v>
      </c>
      <c r="AK372" s="7">
        <f>SUMIFS('Inventory (old)'!$O:$O,'Inventory (old)'!$A:$A,"Transverse",'Inventory (old)'!$B:$B,'2020'!$A372,'Inventory (old)'!$E:$E,"&gt;="&amp;'2020'!$F372,'Inventory (old)'!$E:$E,"&lt;"&amp;'2020'!$G372)</f>
        <v>0</v>
      </c>
      <c r="AL372" s="7">
        <f>SUMIFS('Inventory (old)'!$P:$P,'Inventory (old)'!$A:$A,"Transverse",'Inventory (old)'!$B:$B,'2020'!$A372,'Inventory (old)'!$E:$E,"&gt;="&amp;'2020'!$F372,'Inventory (old)'!$E:$E,"&lt;"&amp;'2020'!$G372)</f>
        <v>0</v>
      </c>
      <c r="AM372" s="7">
        <f>SUMIFS('Inventory (old)'!$M:$M,'Inventory (old)'!$A:$A,"Crosswalk",'Inventory (old)'!$B:$B,'2020'!$A372,'Inventory (old)'!$E:$E,"&gt;="&amp;'2020'!$F372,'Inventory (old)'!$E:$E,"&lt;"&amp;'2020'!$G372)</f>
        <v>0</v>
      </c>
      <c r="AN372" s="7">
        <f>SUMIFS('Inventory (old)'!$M:$M,'Inventory (old)'!$A:$A,"Yield Line",'Inventory (old)'!$B:$B,'2020'!$A372,'Inventory (old)'!$E:$E,"&gt;="&amp;'2020'!$F372,'Inventory (old)'!$E:$E,"&lt;"&amp;'2020'!$G372)</f>
        <v>0</v>
      </c>
      <c r="AO372" s="7">
        <f>SUMIFS('Inventory (old)'!$M:$M,'Inventory (old)'!$A:$A,"Parking",'Inventory (old)'!$B:$B,'2020'!$A372,'Inventory (old)'!$E:$E,"&gt;="&amp;'2020'!$F372,'Inventory (old)'!$E:$E,"&lt;"&amp;'2020'!$G372)</f>
        <v>0</v>
      </c>
      <c r="AP372" s="7">
        <f>SUMIFS('Inventory (old)'!$M:$M,'Inventory (old)'!$A:$A,"Island",'Inventory (old)'!$B:$B,'2020'!$A372,'Inventory (old)'!$E:$E,"&gt;="&amp;'2020'!$F372,'Inventory (old)'!$E:$E,"&lt;"&amp;'2020'!$G372)</f>
        <v>0</v>
      </c>
      <c r="AQ372" s="7">
        <f>SUMIFS('Inventory (old)'!$M:$M,'Inventory (old)'!$A:$A,"Railroad",'Inventory (old)'!$B:$B,'2020'!$A372,'Inventory (old)'!$E:$E,"&gt;="&amp;'2020'!$F372,'Inventory (old)'!$E:$E,"&lt;"&amp;'2020'!$G372)</f>
        <v>0</v>
      </c>
      <c r="AR372" s="7">
        <f>SUMIFS('Inventory (old)'!$M:$M,'Inventory (old)'!$A:$A,"School",'Inventory (old)'!$B:$B,'2020'!$A372,'Inventory (old)'!$E:$E,"&gt;="&amp;'2020'!$F372,'Inventory (old)'!$E:$E,"&lt;"&amp;'2020'!$G372)</f>
        <v>0</v>
      </c>
      <c r="AS372" s="7">
        <f>SUMIFS('Inventory (old)'!$M:$M,'Inventory (old)'!$A:$A,"Air Speed",'Inventory (old)'!$B:$B,'2020'!$A372,'Inventory (old)'!$E:$E,"&gt;="&amp;'2020'!$F372,'Inventory (old)'!$E:$E,"&lt;"&amp;'2020'!$G372)</f>
        <v>1</v>
      </c>
      <c r="AT372" s="7">
        <f>SUMIFS('Inventory (old)'!$M:$M,'Inventory (old)'!$A:$A,"Wrong Way",'Inventory (old)'!$B:$B,'2020'!$A372,'Inventory (old)'!$E:$E,"&gt;="&amp;'2020'!$F372,'Inventory (old)'!$E:$E,"&lt;"&amp;'2020'!$G372)</f>
        <v>0</v>
      </c>
      <c r="AU372" s="7">
        <f>SUMIFS('Inventory (old)'!$M:$M,'Inventory (old)'!$A:$A,"Merge Arrow",'Inventory (old)'!$B:$B,'2020'!$A372,'Inventory (old)'!$E:$E,"&gt;="&amp;'2020'!$F372,'Inventory (old)'!$E:$E,"&lt;"&amp;'2020'!$G372)</f>
        <v>0</v>
      </c>
      <c r="AV372" s="7">
        <f>SUMIFS('Inventory (old)'!$M:$M,'Inventory (old)'!$A:$A,"Bike",'Inventory (old)'!$B:$B,'2020'!$A372,'Inventory (old)'!$E:$E,"&gt;="&amp;'2020'!$F372,'Inventory (old)'!$E:$E,"&lt;"&amp;'2020'!$G372)</f>
        <v>0</v>
      </c>
      <c r="AW372" s="1">
        <f>SUMIFS('Inventory (old)'!$S:$S,'Inventory (old)'!$A:$A,"Parking",'Inventory (old)'!$B:$B,'2020'!$A372,'Inventory (old)'!$E:$E,"&gt;="&amp;'2020'!$F372,'Inventory (old)'!$E:$E,"&lt;"&amp;'2020'!$G372)</f>
        <v>0</v>
      </c>
      <c r="AX372" s="13"/>
    </row>
    <row r="373" spans="1:50" x14ac:dyDescent="0.25">
      <c r="A373" s="6" t="s">
        <v>2475</v>
      </c>
      <c r="B373" s="7" t="s">
        <v>45</v>
      </c>
      <c r="C373" s="7" t="s">
        <v>2189</v>
      </c>
      <c r="D373" s="7">
        <v>20</v>
      </c>
      <c r="E373" s="7" t="s">
        <v>2176</v>
      </c>
      <c r="F373" s="8">
        <v>9.9999999999999995E-8</v>
      </c>
      <c r="G373" s="8">
        <v>8.48</v>
      </c>
      <c r="H373" s="7" t="s">
        <v>2234</v>
      </c>
      <c r="I373" s="7" t="s">
        <v>2221</v>
      </c>
      <c r="J373" s="14">
        <f t="shared" si="119"/>
        <v>8.479999900000001</v>
      </c>
      <c r="K373" s="15" t="s">
        <v>2062</v>
      </c>
      <c r="L373" s="7"/>
      <c r="M373" s="7" t="s">
        <v>2072</v>
      </c>
      <c r="N373" s="20">
        <v>2</v>
      </c>
      <c r="O373" s="8"/>
      <c r="P373" s="8"/>
      <c r="Q373" s="14"/>
      <c r="R373" s="14"/>
      <c r="S373" s="21"/>
      <c r="T373" s="16"/>
      <c r="U373" s="1">
        <v>87698</v>
      </c>
      <c r="V373" s="7"/>
      <c r="W373" s="7"/>
      <c r="X373" s="7">
        <v>2019</v>
      </c>
      <c r="Y373" s="16" t="s">
        <v>25</v>
      </c>
      <c r="Z373" s="15">
        <v>2020</v>
      </c>
      <c r="AA373" s="8">
        <f t="shared" si="115"/>
        <v>8.479999900000001</v>
      </c>
      <c r="AB373" s="8">
        <f t="shared" si="116"/>
        <v>16.959999800000002</v>
      </c>
      <c r="AC373" s="8">
        <f t="shared" si="117"/>
        <v>0</v>
      </c>
      <c r="AD373" s="11">
        <f t="shared" si="118"/>
        <v>0</v>
      </c>
      <c r="AE373" s="31"/>
      <c r="AF373" s="7">
        <f>SUMIFS('Inventory (old)'!$M:$M,'Inventory (old)'!$A:$A,"Stop Line",'Inventory (old)'!$B:$B,'2020'!$A373,'Inventory (old)'!$E:$E,"&gt;="&amp;'2020'!$F373,'Inventory (old)'!$E:$E,"&lt;"&amp;'2020'!$G373)</f>
        <v>251</v>
      </c>
      <c r="AG373" s="7">
        <f>SUMIFS('Inventory (old)'!$M:$M,'Inventory (old)'!$A:$A,"Channel",'Inventory (old)'!$B:$B,'2020'!$A373,'Inventory (old)'!$E:$E,"&gt;="&amp;'2020'!$F373,'Inventory (old)'!$E:$E,"&lt;"&amp;'2020'!$G373)</f>
        <v>2203</v>
      </c>
      <c r="AH373" s="7">
        <f>SUMIFS('Inventory (old)'!$M:$M,'Inventory (old)'!$A:$A,"Dotted Line",'Inventory (old)'!$B:$B,'2020'!$A373,'Inventory (old)'!$E:$E,"&gt;="&amp;'2020'!$F373,'Inventory (old)'!$E:$E,"&lt;"&amp;'2020'!$G373)</f>
        <v>0</v>
      </c>
      <c r="AI373" s="7">
        <f>SUMIFS('Inventory (old)'!$M:$M,'Inventory (old)'!$A:$A,"Arrows and Onlys",'Inventory (old)'!$B:$B,'2020'!$A373,'Inventory (old)'!$E:$E,"&gt;="&amp;'2020'!$F373,'Inventory (old)'!$E:$E,"&lt;"&amp;'2020'!$G373)</f>
        <v>40</v>
      </c>
      <c r="AJ373" s="7">
        <f>SUMIFS('Inventory (old)'!$N:$N,'Inventory (old)'!$A:$A,"Arrows and Onlys",'Inventory (old)'!$B:$B,'2020'!$A373,'Inventory (old)'!$E:$E,"&gt;="&amp;'2020'!$F373,'Inventory (old)'!$E:$E,"&lt;"&amp;'2020'!$G373)</f>
        <v>0</v>
      </c>
      <c r="AK373" s="7">
        <f>SUMIFS('Inventory (old)'!$O:$O,'Inventory (old)'!$A:$A,"Transverse",'Inventory (old)'!$B:$B,'2020'!$A373,'Inventory (old)'!$E:$E,"&gt;="&amp;'2020'!$F373,'Inventory (old)'!$E:$E,"&lt;"&amp;'2020'!$G373)</f>
        <v>24</v>
      </c>
      <c r="AL373" s="7">
        <f>SUMIFS('Inventory (old)'!$P:$P,'Inventory (old)'!$A:$A,"Transverse",'Inventory (old)'!$B:$B,'2020'!$A373,'Inventory (old)'!$E:$E,"&gt;="&amp;'2020'!$F373,'Inventory (old)'!$E:$E,"&lt;"&amp;'2020'!$G373)</f>
        <v>1113</v>
      </c>
      <c r="AM373" s="7">
        <f>SUMIFS('Inventory (old)'!$M:$M,'Inventory (old)'!$A:$A,"Crosswalk",'Inventory (old)'!$B:$B,'2020'!$A373,'Inventory (old)'!$E:$E,"&gt;="&amp;'2020'!$F373,'Inventory (old)'!$E:$E,"&lt;"&amp;'2020'!$G373)</f>
        <v>0</v>
      </c>
      <c r="AN373" s="7">
        <f>SUMIFS('Inventory (old)'!$M:$M,'Inventory (old)'!$A:$A,"Yield Line",'Inventory (old)'!$B:$B,'2020'!$A373,'Inventory (old)'!$E:$E,"&gt;="&amp;'2020'!$F373,'Inventory (old)'!$E:$E,"&lt;"&amp;'2020'!$G373)</f>
        <v>0</v>
      </c>
      <c r="AO373" s="7">
        <f>SUMIFS('Inventory (old)'!$M:$M,'Inventory (old)'!$A:$A,"Parking",'Inventory (old)'!$B:$B,'2020'!$A373,'Inventory (old)'!$E:$E,"&gt;="&amp;'2020'!$F373,'Inventory (old)'!$E:$E,"&lt;"&amp;'2020'!$G373)</f>
        <v>0</v>
      </c>
      <c r="AP373" s="7">
        <f>SUMIFS('Inventory (old)'!$M:$M,'Inventory (old)'!$A:$A,"Island",'Inventory (old)'!$B:$B,'2020'!$A373,'Inventory (old)'!$E:$E,"&gt;="&amp;'2020'!$F373,'Inventory (old)'!$E:$E,"&lt;"&amp;'2020'!$G373)</f>
        <v>0</v>
      </c>
      <c r="AQ373" s="7">
        <f>SUMIFS('Inventory (old)'!$M:$M,'Inventory (old)'!$A:$A,"Railroad",'Inventory (old)'!$B:$B,'2020'!$A373,'Inventory (old)'!$E:$E,"&gt;="&amp;'2020'!$F373,'Inventory (old)'!$E:$E,"&lt;"&amp;'2020'!$G373)</f>
        <v>0</v>
      </c>
      <c r="AR373" s="7">
        <f>SUMIFS('Inventory (old)'!$M:$M,'Inventory (old)'!$A:$A,"School",'Inventory (old)'!$B:$B,'2020'!$A373,'Inventory (old)'!$E:$E,"&gt;="&amp;'2020'!$F373,'Inventory (old)'!$E:$E,"&lt;"&amp;'2020'!$G373)</f>
        <v>0</v>
      </c>
      <c r="AS373" s="7">
        <f>SUMIFS('Inventory (old)'!$M:$M,'Inventory (old)'!$A:$A,"Air Speed",'Inventory (old)'!$B:$B,'2020'!$A373,'Inventory (old)'!$E:$E,"&gt;="&amp;'2020'!$F373,'Inventory (old)'!$E:$E,"&lt;"&amp;'2020'!$G373)</f>
        <v>0</v>
      </c>
      <c r="AT373" s="7">
        <f>SUMIFS('Inventory (old)'!$M:$M,'Inventory (old)'!$A:$A,"Wrong Way",'Inventory (old)'!$B:$B,'2020'!$A373,'Inventory (old)'!$E:$E,"&gt;="&amp;'2020'!$F373,'Inventory (old)'!$E:$E,"&lt;"&amp;'2020'!$G373)</f>
        <v>0</v>
      </c>
      <c r="AU373" s="7">
        <f>SUMIFS('Inventory (old)'!$M:$M,'Inventory (old)'!$A:$A,"Merge Arrow",'Inventory (old)'!$B:$B,'2020'!$A373,'Inventory (old)'!$E:$E,"&gt;="&amp;'2020'!$F373,'Inventory (old)'!$E:$E,"&lt;"&amp;'2020'!$G373)</f>
        <v>0</v>
      </c>
      <c r="AV373" s="7">
        <f>SUMIFS('Inventory (old)'!$M:$M,'Inventory (old)'!$A:$A,"Bike",'Inventory (old)'!$B:$B,'2020'!$A373,'Inventory (old)'!$E:$E,"&gt;="&amp;'2020'!$F373,'Inventory (old)'!$E:$E,"&lt;"&amp;'2020'!$G373)</f>
        <v>0</v>
      </c>
      <c r="AW373" s="1">
        <f>SUMIFS('Inventory (old)'!$S:$S,'Inventory (old)'!$A:$A,"Parking",'Inventory (old)'!$B:$B,'2020'!$A373,'Inventory (old)'!$E:$E,"&gt;="&amp;'2020'!$F373,'Inventory (old)'!$E:$E,"&lt;"&amp;'2020'!$G373)</f>
        <v>0</v>
      </c>
      <c r="AX373" s="13"/>
    </row>
    <row r="374" spans="1:50" x14ac:dyDescent="0.25">
      <c r="A374" s="6" t="s">
        <v>2475</v>
      </c>
      <c r="B374" s="7" t="s">
        <v>45</v>
      </c>
      <c r="C374" s="7" t="s">
        <v>2189</v>
      </c>
      <c r="D374" s="7">
        <v>20</v>
      </c>
      <c r="E374" s="7" t="s">
        <v>58</v>
      </c>
      <c r="F374" s="8">
        <f>G373</f>
        <v>8.48</v>
      </c>
      <c r="G374" s="8">
        <v>13.54</v>
      </c>
      <c r="H374" s="7" t="s">
        <v>2221</v>
      </c>
      <c r="I374" s="7" t="s">
        <v>3194</v>
      </c>
      <c r="J374" s="14">
        <f t="shared" si="119"/>
        <v>5.0599999999999987</v>
      </c>
      <c r="K374" s="15" t="s">
        <v>2241</v>
      </c>
      <c r="L374" s="7" t="s">
        <v>2217</v>
      </c>
      <c r="M374" s="7" t="s">
        <v>2072</v>
      </c>
      <c r="N374" s="20">
        <v>2</v>
      </c>
      <c r="O374" s="8"/>
      <c r="P374" s="8"/>
      <c r="Q374" s="14"/>
      <c r="R374" s="14"/>
      <c r="S374" s="21"/>
      <c r="T374" s="16"/>
      <c r="U374" s="1">
        <v>87698</v>
      </c>
      <c r="V374" s="7">
        <v>2019</v>
      </c>
      <c r="W374" s="7" t="s">
        <v>25</v>
      </c>
      <c r="X374" s="7">
        <v>2019</v>
      </c>
      <c r="Y374" s="16" t="s">
        <v>25</v>
      </c>
      <c r="Z374" s="15"/>
      <c r="AA374" s="8">
        <f t="shared" si="115"/>
        <v>0</v>
      </c>
      <c r="AB374" s="8">
        <f t="shared" si="116"/>
        <v>5.0599999999999987</v>
      </c>
      <c r="AC374" s="8">
        <f t="shared" si="117"/>
        <v>5.0599999999999987</v>
      </c>
      <c r="AD374" s="11">
        <f t="shared" si="118"/>
        <v>5.0599999999999987</v>
      </c>
      <c r="AE374" s="31"/>
      <c r="AF374" s="7">
        <f>SUMIFS('Inventory (old)'!$M:$M,'Inventory (old)'!$A:$A,"Stop Line",'Inventory (old)'!$B:$B,'2020'!$A374,'Inventory (old)'!$E:$E,"&gt;="&amp;'2020'!$F374,'Inventory (old)'!$E:$E,"&lt;"&amp;'2020'!$G374)</f>
        <v>0</v>
      </c>
      <c r="AG374" s="7">
        <f>SUMIFS('Inventory (old)'!$M:$M,'Inventory (old)'!$A:$A,"Channel",'Inventory (old)'!$B:$B,'2020'!$A374,'Inventory (old)'!$E:$E,"&gt;="&amp;'2020'!$F374,'Inventory (old)'!$E:$E,"&lt;"&amp;'2020'!$G374)</f>
        <v>0</v>
      </c>
      <c r="AH374" s="7">
        <f>SUMIFS('Inventory (old)'!$M:$M,'Inventory (old)'!$A:$A,"Dotted Line",'Inventory (old)'!$B:$B,'2020'!$A374,'Inventory (old)'!$E:$E,"&gt;="&amp;'2020'!$F374,'Inventory (old)'!$E:$E,"&lt;"&amp;'2020'!$G374)</f>
        <v>0</v>
      </c>
      <c r="AI374" s="7">
        <f>SUMIFS('Inventory (old)'!$M:$M,'Inventory (old)'!$A:$A,"Arrows and Onlys",'Inventory (old)'!$B:$B,'2020'!$A374,'Inventory (old)'!$E:$E,"&gt;="&amp;'2020'!$F374,'Inventory (old)'!$E:$E,"&lt;"&amp;'2020'!$G374)</f>
        <v>0</v>
      </c>
      <c r="AJ374" s="7">
        <f>SUMIFS('Inventory (old)'!$N:$N,'Inventory (old)'!$A:$A,"Arrows and Onlys",'Inventory (old)'!$B:$B,'2020'!$A374,'Inventory (old)'!$E:$E,"&gt;="&amp;'2020'!$F374,'Inventory (old)'!$E:$E,"&lt;"&amp;'2020'!$G374)</f>
        <v>0</v>
      </c>
      <c r="AK374" s="7">
        <f>SUMIFS('Inventory (old)'!$O:$O,'Inventory (old)'!$A:$A,"Transverse",'Inventory (old)'!$B:$B,'2020'!$A374,'Inventory (old)'!$E:$E,"&gt;="&amp;'2020'!$F374,'Inventory (old)'!$E:$E,"&lt;"&amp;'2020'!$G374)</f>
        <v>0</v>
      </c>
      <c r="AL374" s="7">
        <f>SUMIFS('Inventory (old)'!$P:$P,'Inventory (old)'!$A:$A,"Transverse",'Inventory (old)'!$B:$B,'2020'!$A374,'Inventory (old)'!$E:$E,"&gt;="&amp;'2020'!$F374,'Inventory (old)'!$E:$E,"&lt;"&amp;'2020'!$G374)</f>
        <v>815</v>
      </c>
      <c r="AM374" s="7">
        <f>SUMIFS('Inventory (old)'!$M:$M,'Inventory (old)'!$A:$A,"Crosswalk",'Inventory (old)'!$B:$B,'2020'!$A374,'Inventory (old)'!$E:$E,"&gt;="&amp;'2020'!$F374,'Inventory (old)'!$E:$E,"&lt;"&amp;'2020'!$G374)</f>
        <v>0</v>
      </c>
      <c r="AN374" s="7">
        <f>SUMIFS('Inventory (old)'!$M:$M,'Inventory (old)'!$A:$A,"Yield Line",'Inventory (old)'!$B:$B,'2020'!$A374,'Inventory (old)'!$E:$E,"&gt;="&amp;'2020'!$F374,'Inventory (old)'!$E:$E,"&lt;"&amp;'2020'!$G374)</f>
        <v>0</v>
      </c>
      <c r="AO374" s="7">
        <f>SUMIFS('Inventory (old)'!$M:$M,'Inventory (old)'!$A:$A,"Parking",'Inventory (old)'!$B:$B,'2020'!$A374,'Inventory (old)'!$E:$E,"&gt;="&amp;'2020'!$F374,'Inventory (old)'!$E:$E,"&lt;"&amp;'2020'!$G374)</f>
        <v>0</v>
      </c>
      <c r="AP374" s="7">
        <f>SUMIFS('Inventory (old)'!$M:$M,'Inventory (old)'!$A:$A,"Island",'Inventory (old)'!$B:$B,'2020'!$A374,'Inventory (old)'!$E:$E,"&gt;="&amp;'2020'!$F374,'Inventory (old)'!$E:$E,"&lt;"&amp;'2020'!$G374)</f>
        <v>0</v>
      </c>
      <c r="AQ374" s="7">
        <f>SUMIFS('Inventory (old)'!$M:$M,'Inventory (old)'!$A:$A,"Railroad",'Inventory (old)'!$B:$B,'2020'!$A374,'Inventory (old)'!$E:$E,"&gt;="&amp;'2020'!$F374,'Inventory (old)'!$E:$E,"&lt;"&amp;'2020'!$G374)</f>
        <v>0</v>
      </c>
      <c r="AR374" s="7">
        <f>SUMIFS('Inventory (old)'!$M:$M,'Inventory (old)'!$A:$A,"School",'Inventory (old)'!$B:$B,'2020'!$A374,'Inventory (old)'!$E:$E,"&gt;="&amp;'2020'!$F374,'Inventory (old)'!$E:$E,"&lt;"&amp;'2020'!$G374)</f>
        <v>0</v>
      </c>
      <c r="AS374" s="7">
        <f>SUMIFS('Inventory (old)'!$M:$M,'Inventory (old)'!$A:$A,"Air Speed",'Inventory (old)'!$B:$B,'2020'!$A374,'Inventory (old)'!$E:$E,"&gt;="&amp;'2020'!$F374,'Inventory (old)'!$E:$E,"&lt;"&amp;'2020'!$G374)</f>
        <v>2</v>
      </c>
      <c r="AT374" s="7">
        <f>SUMIFS('Inventory (old)'!$M:$M,'Inventory (old)'!$A:$A,"Wrong Way",'Inventory (old)'!$B:$B,'2020'!$A374,'Inventory (old)'!$E:$E,"&gt;="&amp;'2020'!$F374,'Inventory (old)'!$E:$E,"&lt;"&amp;'2020'!$G374)</f>
        <v>0</v>
      </c>
      <c r="AU374" s="7">
        <f>SUMIFS('Inventory (old)'!$M:$M,'Inventory (old)'!$A:$A,"Merge Arrow",'Inventory (old)'!$B:$B,'2020'!$A374,'Inventory (old)'!$E:$E,"&gt;="&amp;'2020'!$F374,'Inventory (old)'!$E:$E,"&lt;"&amp;'2020'!$G374)</f>
        <v>0</v>
      </c>
      <c r="AV374" s="7">
        <f>SUMIFS('Inventory (old)'!$M:$M,'Inventory (old)'!$A:$A,"Bike",'Inventory (old)'!$B:$B,'2020'!$A374,'Inventory (old)'!$E:$E,"&gt;="&amp;'2020'!$F374,'Inventory (old)'!$E:$E,"&lt;"&amp;'2020'!$G374)</f>
        <v>0</v>
      </c>
      <c r="AW374" s="1">
        <f>SUMIFS('Inventory (old)'!$S:$S,'Inventory (old)'!$A:$A,"Parking",'Inventory (old)'!$B:$B,'2020'!$A374,'Inventory (old)'!$E:$E,"&gt;="&amp;'2020'!$F374,'Inventory (old)'!$E:$E,"&lt;"&amp;'2020'!$G374)</f>
        <v>0</v>
      </c>
      <c r="AX374" s="13"/>
    </row>
    <row r="375" spans="1:50" x14ac:dyDescent="0.25">
      <c r="A375" s="6" t="s">
        <v>2476</v>
      </c>
      <c r="B375" s="7" t="s">
        <v>45</v>
      </c>
      <c r="C375" s="7" t="s">
        <v>2189</v>
      </c>
      <c r="D375" s="7">
        <v>20</v>
      </c>
      <c r="E375" s="7" t="s">
        <v>59</v>
      </c>
      <c r="F375" s="8">
        <v>8.48</v>
      </c>
      <c r="G375" s="8">
        <v>13.54</v>
      </c>
      <c r="H375" s="7" t="s">
        <v>2221</v>
      </c>
      <c r="I375" s="7" t="s">
        <v>3194</v>
      </c>
      <c r="J375" s="14">
        <f t="shared" si="119"/>
        <v>5.0599999999999987</v>
      </c>
      <c r="K375" s="15" t="s">
        <v>2241</v>
      </c>
      <c r="L375" s="7" t="s">
        <v>2217</v>
      </c>
      <c r="M375" s="7" t="s">
        <v>2072</v>
      </c>
      <c r="N375" s="20">
        <v>2</v>
      </c>
      <c r="O375" s="8"/>
      <c r="P375" s="8"/>
      <c r="Q375" s="14"/>
      <c r="R375" s="14"/>
      <c r="S375" s="21"/>
      <c r="T375" s="16"/>
      <c r="U375" s="1">
        <v>87698</v>
      </c>
      <c r="V375" s="7">
        <v>2019</v>
      </c>
      <c r="W375" s="7" t="s">
        <v>25</v>
      </c>
      <c r="X375" s="7">
        <v>2019</v>
      </c>
      <c r="Y375" s="16" t="s">
        <v>25</v>
      </c>
      <c r="Z375" s="15"/>
      <c r="AA375" s="8">
        <f t="shared" si="115"/>
        <v>0</v>
      </c>
      <c r="AB375" s="8">
        <f t="shared" si="116"/>
        <v>5.0599999999999987</v>
      </c>
      <c r="AC375" s="8">
        <f t="shared" si="117"/>
        <v>5.0599999999999987</v>
      </c>
      <c r="AD375" s="11">
        <f t="shared" si="118"/>
        <v>5.0599999999999987</v>
      </c>
      <c r="AE375" s="31"/>
      <c r="AF375" s="7">
        <f>SUMIFS('Inventory (old)'!$M:$M,'Inventory (old)'!$A:$A,"Stop Line",'Inventory (old)'!$B:$B,'2020'!$A375,'Inventory (old)'!$E:$E,"&gt;="&amp;'2020'!$F375,'Inventory (old)'!$E:$E,"&lt;"&amp;'2020'!$G375)</f>
        <v>0</v>
      </c>
      <c r="AG375" s="7">
        <f>SUMIFS('Inventory (old)'!$M:$M,'Inventory (old)'!$A:$A,"Channel",'Inventory (old)'!$B:$B,'2020'!$A375,'Inventory (old)'!$E:$E,"&gt;="&amp;'2020'!$F375,'Inventory (old)'!$E:$E,"&lt;"&amp;'2020'!$G375)</f>
        <v>0</v>
      </c>
      <c r="AH375" s="7">
        <f>SUMIFS('Inventory (old)'!$M:$M,'Inventory (old)'!$A:$A,"Dotted Line",'Inventory (old)'!$B:$B,'2020'!$A375,'Inventory (old)'!$E:$E,"&gt;="&amp;'2020'!$F375,'Inventory (old)'!$E:$E,"&lt;"&amp;'2020'!$G375)</f>
        <v>0</v>
      </c>
      <c r="AI375" s="7">
        <f>SUMIFS('Inventory (old)'!$M:$M,'Inventory (old)'!$A:$A,"Arrows and Onlys",'Inventory (old)'!$B:$B,'2020'!$A375,'Inventory (old)'!$E:$E,"&gt;="&amp;'2020'!$F375,'Inventory (old)'!$E:$E,"&lt;"&amp;'2020'!$G375)</f>
        <v>0</v>
      </c>
      <c r="AJ375" s="7">
        <f>SUMIFS('Inventory (old)'!$N:$N,'Inventory (old)'!$A:$A,"Arrows and Onlys",'Inventory (old)'!$B:$B,'2020'!$A375,'Inventory (old)'!$E:$E,"&gt;="&amp;'2020'!$F375,'Inventory (old)'!$E:$E,"&lt;"&amp;'2020'!$G375)</f>
        <v>0</v>
      </c>
      <c r="AK375" s="7">
        <f>SUMIFS('Inventory (old)'!$O:$O,'Inventory (old)'!$A:$A,"Transverse",'Inventory (old)'!$B:$B,'2020'!$A375,'Inventory (old)'!$E:$E,"&gt;="&amp;'2020'!$F375,'Inventory (old)'!$E:$E,"&lt;"&amp;'2020'!$G375)</f>
        <v>0</v>
      </c>
      <c r="AL375" s="7">
        <f>SUMIFS('Inventory (old)'!$P:$P,'Inventory (old)'!$A:$A,"Transverse",'Inventory (old)'!$B:$B,'2020'!$A375,'Inventory (old)'!$E:$E,"&gt;="&amp;'2020'!$F375,'Inventory (old)'!$E:$E,"&lt;"&amp;'2020'!$G375)</f>
        <v>0</v>
      </c>
      <c r="AM375" s="7">
        <f>SUMIFS('Inventory (old)'!$M:$M,'Inventory (old)'!$A:$A,"Crosswalk",'Inventory (old)'!$B:$B,'2020'!$A375,'Inventory (old)'!$E:$E,"&gt;="&amp;'2020'!$F375,'Inventory (old)'!$E:$E,"&lt;"&amp;'2020'!$G375)</f>
        <v>0</v>
      </c>
      <c r="AN375" s="7">
        <f>SUMIFS('Inventory (old)'!$M:$M,'Inventory (old)'!$A:$A,"Yield Line",'Inventory (old)'!$B:$B,'2020'!$A375,'Inventory (old)'!$E:$E,"&gt;="&amp;'2020'!$F375,'Inventory (old)'!$E:$E,"&lt;"&amp;'2020'!$G375)</f>
        <v>0</v>
      </c>
      <c r="AO375" s="7">
        <f>SUMIFS('Inventory (old)'!$M:$M,'Inventory (old)'!$A:$A,"Parking",'Inventory (old)'!$B:$B,'2020'!$A375,'Inventory (old)'!$E:$E,"&gt;="&amp;'2020'!$F375,'Inventory (old)'!$E:$E,"&lt;"&amp;'2020'!$G375)</f>
        <v>0</v>
      </c>
      <c r="AP375" s="7">
        <f>SUMIFS('Inventory (old)'!$M:$M,'Inventory (old)'!$A:$A,"Island",'Inventory (old)'!$B:$B,'2020'!$A375,'Inventory (old)'!$E:$E,"&gt;="&amp;'2020'!$F375,'Inventory (old)'!$E:$E,"&lt;"&amp;'2020'!$G375)</f>
        <v>0</v>
      </c>
      <c r="AQ375" s="7">
        <f>SUMIFS('Inventory (old)'!$M:$M,'Inventory (old)'!$A:$A,"Railroad",'Inventory (old)'!$B:$B,'2020'!$A375,'Inventory (old)'!$E:$E,"&gt;="&amp;'2020'!$F375,'Inventory (old)'!$E:$E,"&lt;"&amp;'2020'!$G375)</f>
        <v>0</v>
      </c>
      <c r="AR375" s="7">
        <f>SUMIFS('Inventory (old)'!$M:$M,'Inventory (old)'!$A:$A,"School",'Inventory (old)'!$B:$B,'2020'!$A375,'Inventory (old)'!$E:$E,"&gt;="&amp;'2020'!$F375,'Inventory (old)'!$E:$E,"&lt;"&amp;'2020'!$G375)</f>
        <v>0</v>
      </c>
      <c r="AS375" s="7">
        <f>SUMIFS('Inventory (old)'!$M:$M,'Inventory (old)'!$A:$A,"Air Speed",'Inventory (old)'!$B:$B,'2020'!$A375,'Inventory (old)'!$E:$E,"&gt;="&amp;'2020'!$F375,'Inventory (old)'!$E:$E,"&lt;"&amp;'2020'!$G375)</f>
        <v>0</v>
      </c>
      <c r="AT375" s="7">
        <f>SUMIFS('Inventory (old)'!$M:$M,'Inventory (old)'!$A:$A,"Wrong Way",'Inventory (old)'!$B:$B,'2020'!$A375,'Inventory (old)'!$E:$E,"&gt;="&amp;'2020'!$F375,'Inventory (old)'!$E:$E,"&lt;"&amp;'2020'!$G375)</f>
        <v>0</v>
      </c>
      <c r="AU375" s="7">
        <f>SUMIFS('Inventory (old)'!$M:$M,'Inventory (old)'!$A:$A,"Merge Arrow",'Inventory (old)'!$B:$B,'2020'!$A375,'Inventory (old)'!$E:$E,"&gt;="&amp;'2020'!$F375,'Inventory (old)'!$E:$E,"&lt;"&amp;'2020'!$G375)</f>
        <v>0</v>
      </c>
      <c r="AV375" s="7">
        <f>SUMIFS('Inventory (old)'!$M:$M,'Inventory (old)'!$A:$A,"Bike",'Inventory (old)'!$B:$B,'2020'!$A375,'Inventory (old)'!$E:$E,"&gt;="&amp;'2020'!$F375,'Inventory (old)'!$E:$E,"&lt;"&amp;'2020'!$G375)</f>
        <v>0</v>
      </c>
      <c r="AW375" s="1">
        <f>SUMIFS('Inventory (old)'!$S:$S,'Inventory (old)'!$A:$A,"Parking",'Inventory (old)'!$B:$B,'2020'!$A375,'Inventory (old)'!$E:$E,"&gt;="&amp;'2020'!$F375,'Inventory (old)'!$E:$E,"&lt;"&amp;'2020'!$G375)</f>
        <v>0</v>
      </c>
      <c r="AX375" s="13"/>
    </row>
    <row r="376" spans="1:50" x14ac:dyDescent="0.25">
      <c r="A376" s="6" t="s">
        <v>2486</v>
      </c>
      <c r="B376" s="7" t="s">
        <v>45</v>
      </c>
      <c r="C376" s="7" t="s">
        <v>2189</v>
      </c>
      <c r="D376" s="7">
        <v>20</v>
      </c>
      <c r="E376" s="7" t="s">
        <v>58</v>
      </c>
      <c r="F376" s="8">
        <v>9.6199999999999992</v>
      </c>
      <c r="G376" s="8">
        <v>9.93</v>
      </c>
      <c r="H376" s="7" t="s">
        <v>80</v>
      </c>
      <c r="I376" s="7" t="s">
        <v>2196</v>
      </c>
      <c r="J376" s="14">
        <v>0.34</v>
      </c>
      <c r="K376" s="15" t="s">
        <v>2241</v>
      </c>
      <c r="L376" s="7" t="s">
        <v>2217</v>
      </c>
      <c r="M376" s="7" t="s">
        <v>2072</v>
      </c>
      <c r="N376" s="20">
        <v>1</v>
      </c>
      <c r="O376" s="8"/>
      <c r="P376" s="8"/>
      <c r="Q376" s="14">
        <v>9.9999999999999995E-7</v>
      </c>
      <c r="R376" s="14">
        <v>0.05</v>
      </c>
      <c r="S376" s="21">
        <v>1</v>
      </c>
      <c r="T376" s="16"/>
      <c r="U376" s="1">
        <v>87698</v>
      </c>
      <c r="V376" s="7">
        <v>2019</v>
      </c>
      <c r="W376" s="7" t="s">
        <v>25</v>
      </c>
      <c r="X376" s="7">
        <v>2019</v>
      </c>
      <c r="Y376" s="16" t="s">
        <v>25</v>
      </c>
      <c r="Z376" s="15"/>
      <c r="AA376" s="8">
        <f t="shared" ref="AA376:AA383" si="120">IF(L376="",IF(ISODD(N376),J376*2,J376),0)</f>
        <v>0</v>
      </c>
      <c r="AB376" s="8">
        <f t="shared" ref="AB376:AB383" si="121">IF(L376="",(J376-(P376-O376))*2,J376-(P376-O376))</f>
        <v>0.34</v>
      </c>
      <c r="AC376" s="8">
        <f t="shared" ref="AC376:AC383" si="122">IF(L376="",0,J376)</f>
        <v>0.34</v>
      </c>
      <c r="AD376" s="11">
        <f t="shared" ref="AD376:AD383" si="123">IF(L376="",IF(OR(N376=4,N376=5),J376*2,IF(OR(N376=6,N376=7),J376*4,0)),(N376-1)*J376)+(R376-Q376)*S376</f>
        <v>4.9999000000000002E-2</v>
      </c>
      <c r="AE376" s="31"/>
      <c r="AF376" s="7">
        <f>SUMIFS('Inventory (old)'!$M:$M,'Inventory (old)'!$A:$A,"Stop Line",'Inventory (old)'!$B:$B,'2020'!$A376,'Inventory (old)'!$E:$E,"&gt;="&amp;'2020'!$F376,'Inventory (old)'!$E:$E,"&lt;"&amp;'2020'!$G376)</f>
        <v>0</v>
      </c>
      <c r="AG376" s="7">
        <f>SUMIFS('Inventory (old)'!$M:$M,'Inventory (old)'!$A:$A,"Channel",'Inventory (old)'!$B:$B,'2020'!$A376,'Inventory (old)'!$E:$E,"&gt;="&amp;'2020'!$F376,'Inventory (old)'!$E:$E,"&lt;"&amp;'2020'!$G376)</f>
        <v>380</v>
      </c>
      <c r="AH376" s="7">
        <f>SUMIFS('Inventory (old)'!$M:$M,'Inventory (old)'!$A:$A,"Dotted Line",'Inventory (old)'!$B:$B,'2020'!$A376,'Inventory (old)'!$E:$E,"&gt;="&amp;'2020'!$F376,'Inventory (old)'!$E:$E,"&lt;"&amp;'2020'!$G376)</f>
        <v>0</v>
      </c>
      <c r="AI376" s="7">
        <f>SUMIFS('Inventory (old)'!$M:$M,'Inventory (old)'!$A:$A,"Arrows and Onlys",'Inventory (old)'!$B:$B,'2020'!$A376,'Inventory (old)'!$E:$E,"&gt;="&amp;'2020'!$F376,'Inventory (old)'!$E:$E,"&lt;"&amp;'2020'!$G376)</f>
        <v>0</v>
      </c>
      <c r="AJ376" s="7">
        <f>SUMIFS('Inventory (old)'!$N:$N,'Inventory (old)'!$A:$A,"Arrows and Onlys",'Inventory (old)'!$B:$B,'2020'!$A376,'Inventory (old)'!$E:$E,"&gt;="&amp;'2020'!$F376,'Inventory (old)'!$E:$E,"&lt;"&amp;'2020'!$G376)</f>
        <v>0</v>
      </c>
      <c r="AK376" s="7">
        <f>SUMIFS('Inventory (old)'!$O:$O,'Inventory (old)'!$A:$A,"Transverse",'Inventory (old)'!$B:$B,'2020'!$A376,'Inventory (old)'!$E:$E,"&gt;="&amp;'2020'!$F376,'Inventory (old)'!$E:$E,"&lt;"&amp;'2020'!$G376)</f>
        <v>155</v>
      </c>
      <c r="AL376" s="7">
        <f>SUMIFS('Inventory (old)'!$P:$P,'Inventory (old)'!$A:$A,"Transverse",'Inventory (old)'!$B:$B,'2020'!$A376,'Inventory (old)'!$E:$E,"&gt;="&amp;'2020'!$F376,'Inventory (old)'!$E:$E,"&lt;"&amp;'2020'!$G376)</f>
        <v>0</v>
      </c>
      <c r="AM376" s="7">
        <f>SUMIFS('Inventory (old)'!$M:$M,'Inventory (old)'!$A:$A,"Crosswalk",'Inventory (old)'!$B:$B,'2020'!$A376,'Inventory (old)'!$E:$E,"&gt;="&amp;'2020'!$F376,'Inventory (old)'!$E:$E,"&lt;"&amp;'2020'!$G376)</f>
        <v>0</v>
      </c>
      <c r="AN376" s="7">
        <f>SUMIFS('Inventory (old)'!$M:$M,'Inventory (old)'!$A:$A,"Yield Line",'Inventory (old)'!$B:$B,'2020'!$A376,'Inventory (old)'!$E:$E,"&gt;="&amp;'2020'!$F376,'Inventory (old)'!$E:$E,"&lt;"&amp;'2020'!$G376)</f>
        <v>0</v>
      </c>
      <c r="AO376" s="7">
        <f>SUMIFS('Inventory (old)'!$M:$M,'Inventory (old)'!$A:$A,"Parking",'Inventory (old)'!$B:$B,'2020'!$A376,'Inventory (old)'!$E:$E,"&gt;="&amp;'2020'!$F376,'Inventory (old)'!$E:$E,"&lt;"&amp;'2020'!$G376)</f>
        <v>0</v>
      </c>
      <c r="AP376" s="7">
        <f>SUMIFS('Inventory (old)'!$M:$M,'Inventory (old)'!$A:$A,"Island",'Inventory (old)'!$B:$B,'2020'!$A376,'Inventory (old)'!$E:$E,"&gt;="&amp;'2020'!$F376,'Inventory (old)'!$E:$E,"&lt;"&amp;'2020'!$G376)</f>
        <v>0</v>
      </c>
      <c r="AQ376" s="7">
        <f>SUMIFS('Inventory (old)'!$M:$M,'Inventory (old)'!$A:$A,"Railroad",'Inventory (old)'!$B:$B,'2020'!$A376,'Inventory (old)'!$E:$E,"&gt;="&amp;'2020'!$F376,'Inventory (old)'!$E:$E,"&lt;"&amp;'2020'!$G376)</f>
        <v>0</v>
      </c>
      <c r="AR376" s="7">
        <f>SUMIFS('Inventory (old)'!$M:$M,'Inventory (old)'!$A:$A,"School",'Inventory (old)'!$B:$B,'2020'!$A376,'Inventory (old)'!$E:$E,"&gt;="&amp;'2020'!$F376,'Inventory (old)'!$E:$E,"&lt;"&amp;'2020'!$G376)</f>
        <v>0</v>
      </c>
      <c r="AS376" s="7">
        <f>SUMIFS('Inventory (old)'!$M:$M,'Inventory (old)'!$A:$A,"Air Speed",'Inventory (old)'!$B:$B,'2020'!$A376,'Inventory (old)'!$E:$E,"&gt;="&amp;'2020'!$F376,'Inventory (old)'!$E:$E,"&lt;"&amp;'2020'!$G376)</f>
        <v>0</v>
      </c>
      <c r="AT376" s="7">
        <f>SUMIFS('Inventory (old)'!$M:$M,'Inventory (old)'!$A:$A,"Wrong Way",'Inventory (old)'!$B:$B,'2020'!$A376,'Inventory (old)'!$E:$E,"&gt;="&amp;'2020'!$F376,'Inventory (old)'!$E:$E,"&lt;"&amp;'2020'!$G376)</f>
        <v>2</v>
      </c>
      <c r="AU376" s="7">
        <f>SUMIFS('Inventory (old)'!$M:$M,'Inventory (old)'!$A:$A,"Merge Arrow",'Inventory (old)'!$B:$B,'2020'!$A376,'Inventory (old)'!$E:$E,"&gt;="&amp;'2020'!$F376,'Inventory (old)'!$E:$E,"&lt;"&amp;'2020'!$G376)</f>
        <v>0</v>
      </c>
      <c r="AV376" s="7">
        <f>SUMIFS('Inventory (old)'!$M:$M,'Inventory (old)'!$A:$A,"Bike",'Inventory (old)'!$B:$B,'2020'!$A376,'Inventory (old)'!$E:$E,"&gt;="&amp;'2020'!$F376,'Inventory (old)'!$E:$E,"&lt;"&amp;'2020'!$G376)</f>
        <v>0</v>
      </c>
      <c r="AW376" s="1">
        <f>SUMIFS('Inventory (old)'!$S:$S,'Inventory (old)'!$A:$A,"Parking",'Inventory (old)'!$B:$B,'2020'!$A376,'Inventory (old)'!$E:$E,"&gt;="&amp;'2020'!$F376,'Inventory (old)'!$E:$E,"&lt;"&amp;'2020'!$G376)</f>
        <v>0</v>
      </c>
      <c r="AX376" s="13" t="s">
        <v>2482</v>
      </c>
    </row>
    <row r="377" spans="1:50" x14ac:dyDescent="0.25">
      <c r="A377" s="6" t="s">
        <v>2488</v>
      </c>
      <c r="B377" s="7" t="s">
        <v>45</v>
      </c>
      <c r="C377" s="7" t="s">
        <v>2189</v>
      </c>
      <c r="D377" s="7">
        <v>20</v>
      </c>
      <c r="E377" s="7" t="s">
        <v>58</v>
      </c>
      <c r="F377" s="8">
        <v>9.6199999999999992</v>
      </c>
      <c r="G377" s="8">
        <v>9.93</v>
      </c>
      <c r="H377" s="7" t="s">
        <v>80</v>
      </c>
      <c r="I377" s="7" t="s">
        <v>2198</v>
      </c>
      <c r="J377" s="14">
        <v>0.4</v>
      </c>
      <c r="K377" s="15" t="s">
        <v>2241</v>
      </c>
      <c r="L377" s="7" t="s">
        <v>2217</v>
      </c>
      <c r="M377" s="7" t="s">
        <v>2072</v>
      </c>
      <c r="N377" s="20">
        <v>1</v>
      </c>
      <c r="O377" s="8"/>
      <c r="P377" s="8"/>
      <c r="Q377" s="14">
        <v>9.9999999999999995E-7</v>
      </c>
      <c r="R377" s="14">
        <v>0.04</v>
      </c>
      <c r="S377" s="21">
        <v>1</v>
      </c>
      <c r="T377" s="16"/>
      <c r="U377" s="1">
        <v>87698</v>
      </c>
      <c r="V377" s="7">
        <v>2019</v>
      </c>
      <c r="W377" s="7" t="s">
        <v>25</v>
      </c>
      <c r="X377" s="7">
        <v>2019</v>
      </c>
      <c r="Y377" s="16" t="s">
        <v>25</v>
      </c>
      <c r="Z377" s="15"/>
      <c r="AA377" s="8">
        <f t="shared" si="120"/>
        <v>0</v>
      </c>
      <c r="AB377" s="8">
        <f t="shared" si="121"/>
        <v>0.4</v>
      </c>
      <c r="AC377" s="8">
        <f t="shared" si="122"/>
        <v>0.4</v>
      </c>
      <c r="AD377" s="11">
        <f t="shared" si="123"/>
        <v>3.9999E-2</v>
      </c>
      <c r="AE377" s="31"/>
      <c r="AF377" s="7">
        <f>SUMIFS('Inventory (old)'!$M:$M,'Inventory (old)'!$A:$A,"Stop Line",'Inventory (old)'!$B:$B,'2020'!$A377,'Inventory (old)'!$E:$E,"&gt;="&amp;'2020'!$F377,'Inventory (old)'!$E:$E,"&lt;"&amp;'2020'!$G377)</f>
        <v>0</v>
      </c>
      <c r="AG377" s="7">
        <f>SUMIFS('Inventory (old)'!$M:$M,'Inventory (old)'!$A:$A,"Channel",'Inventory (old)'!$B:$B,'2020'!$A377,'Inventory (old)'!$E:$E,"&gt;="&amp;'2020'!$F377,'Inventory (old)'!$E:$E,"&lt;"&amp;'2020'!$G377)</f>
        <v>720</v>
      </c>
      <c r="AH377" s="7">
        <f>SUMIFS('Inventory (old)'!$M:$M,'Inventory (old)'!$A:$A,"Dotted Line",'Inventory (old)'!$B:$B,'2020'!$A377,'Inventory (old)'!$E:$E,"&gt;="&amp;'2020'!$F377,'Inventory (old)'!$E:$E,"&lt;"&amp;'2020'!$G377)</f>
        <v>0</v>
      </c>
      <c r="AI377" s="7">
        <f>SUMIFS('Inventory (old)'!$M:$M,'Inventory (old)'!$A:$A,"Arrows and Onlys",'Inventory (old)'!$B:$B,'2020'!$A377,'Inventory (old)'!$E:$E,"&gt;="&amp;'2020'!$F377,'Inventory (old)'!$E:$E,"&lt;"&amp;'2020'!$G377)</f>
        <v>0</v>
      </c>
      <c r="AJ377" s="7">
        <f>SUMIFS('Inventory (old)'!$N:$N,'Inventory (old)'!$A:$A,"Arrows and Onlys",'Inventory (old)'!$B:$B,'2020'!$A377,'Inventory (old)'!$E:$E,"&gt;="&amp;'2020'!$F377,'Inventory (old)'!$E:$E,"&lt;"&amp;'2020'!$G377)</f>
        <v>0</v>
      </c>
      <c r="AK377" s="7">
        <f>SUMIFS('Inventory (old)'!$O:$O,'Inventory (old)'!$A:$A,"Transverse",'Inventory (old)'!$B:$B,'2020'!$A377,'Inventory (old)'!$E:$E,"&gt;="&amp;'2020'!$F377,'Inventory (old)'!$E:$E,"&lt;"&amp;'2020'!$G377)</f>
        <v>0</v>
      </c>
      <c r="AL377" s="7">
        <f>SUMIFS('Inventory (old)'!$P:$P,'Inventory (old)'!$A:$A,"Transverse",'Inventory (old)'!$B:$B,'2020'!$A377,'Inventory (old)'!$E:$E,"&gt;="&amp;'2020'!$F377,'Inventory (old)'!$E:$E,"&lt;"&amp;'2020'!$G377)</f>
        <v>0</v>
      </c>
      <c r="AM377" s="7">
        <f>SUMIFS('Inventory (old)'!$M:$M,'Inventory (old)'!$A:$A,"Crosswalk",'Inventory (old)'!$B:$B,'2020'!$A377,'Inventory (old)'!$E:$E,"&gt;="&amp;'2020'!$F377,'Inventory (old)'!$E:$E,"&lt;"&amp;'2020'!$G377)</f>
        <v>0</v>
      </c>
      <c r="AN377" s="7">
        <f>SUMIFS('Inventory (old)'!$M:$M,'Inventory (old)'!$A:$A,"Yield Line",'Inventory (old)'!$B:$B,'2020'!$A377,'Inventory (old)'!$E:$E,"&gt;="&amp;'2020'!$F377,'Inventory (old)'!$E:$E,"&lt;"&amp;'2020'!$G377)</f>
        <v>0</v>
      </c>
      <c r="AO377" s="7">
        <f>SUMIFS('Inventory (old)'!$M:$M,'Inventory (old)'!$A:$A,"Parking",'Inventory (old)'!$B:$B,'2020'!$A377,'Inventory (old)'!$E:$E,"&gt;="&amp;'2020'!$F377,'Inventory (old)'!$E:$E,"&lt;"&amp;'2020'!$G377)</f>
        <v>0</v>
      </c>
      <c r="AP377" s="7">
        <f>SUMIFS('Inventory (old)'!$M:$M,'Inventory (old)'!$A:$A,"Island",'Inventory (old)'!$B:$B,'2020'!$A377,'Inventory (old)'!$E:$E,"&gt;="&amp;'2020'!$F377,'Inventory (old)'!$E:$E,"&lt;"&amp;'2020'!$G377)</f>
        <v>0</v>
      </c>
      <c r="AQ377" s="7">
        <f>SUMIFS('Inventory (old)'!$M:$M,'Inventory (old)'!$A:$A,"Railroad",'Inventory (old)'!$B:$B,'2020'!$A377,'Inventory (old)'!$E:$E,"&gt;="&amp;'2020'!$F377,'Inventory (old)'!$E:$E,"&lt;"&amp;'2020'!$G377)</f>
        <v>0</v>
      </c>
      <c r="AR377" s="7">
        <f>SUMIFS('Inventory (old)'!$M:$M,'Inventory (old)'!$A:$A,"School",'Inventory (old)'!$B:$B,'2020'!$A377,'Inventory (old)'!$E:$E,"&gt;="&amp;'2020'!$F377,'Inventory (old)'!$E:$E,"&lt;"&amp;'2020'!$G377)</f>
        <v>0</v>
      </c>
      <c r="AS377" s="7">
        <f>SUMIFS('Inventory (old)'!$M:$M,'Inventory (old)'!$A:$A,"Air Speed",'Inventory (old)'!$B:$B,'2020'!$A377,'Inventory (old)'!$E:$E,"&gt;="&amp;'2020'!$F377,'Inventory (old)'!$E:$E,"&lt;"&amp;'2020'!$G377)</f>
        <v>0</v>
      </c>
      <c r="AT377" s="7">
        <f>SUMIFS('Inventory (old)'!$M:$M,'Inventory (old)'!$A:$A,"Wrong Way",'Inventory (old)'!$B:$B,'2020'!$A377,'Inventory (old)'!$E:$E,"&gt;="&amp;'2020'!$F377,'Inventory (old)'!$E:$E,"&lt;"&amp;'2020'!$G377)</f>
        <v>0</v>
      </c>
      <c r="AU377" s="7">
        <f>SUMIFS('Inventory (old)'!$M:$M,'Inventory (old)'!$A:$A,"Merge Arrow",'Inventory (old)'!$B:$B,'2020'!$A377,'Inventory (old)'!$E:$E,"&gt;="&amp;'2020'!$F377,'Inventory (old)'!$E:$E,"&lt;"&amp;'2020'!$G377)</f>
        <v>0</v>
      </c>
      <c r="AV377" s="7">
        <f>SUMIFS('Inventory (old)'!$M:$M,'Inventory (old)'!$A:$A,"Bike",'Inventory (old)'!$B:$B,'2020'!$A377,'Inventory (old)'!$E:$E,"&gt;="&amp;'2020'!$F377,'Inventory (old)'!$E:$E,"&lt;"&amp;'2020'!$G377)</f>
        <v>0</v>
      </c>
      <c r="AW377" s="1">
        <f>SUMIFS('Inventory (old)'!$S:$S,'Inventory (old)'!$A:$A,"Parking",'Inventory (old)'!$B:$B,'2020'!$A377,'Inventory (old)'!$E:$E,"&gt;="&amp;'2020'!$F377,'Inventory (old)'!$E:$E,"&lt;"&amp;'2020'!$G377)</f>
        <v>0</v>
      </c>
      <c r="AX377" s="13" t="s">
        <v>2483</v>
      </c>
    </row>
    <row r="378" spans="1:50" x14ac:dyDescent="0.25">
      <c r="A378" s="6" t="s">
        <v>2489</v>
      </c>
      <c r="B378" s="7" t="s">
        <v>45</v>
      </c>
      <c r="C378" s="7" t="s">
        <v>2189</v>
      </c>
      <c r="D378" s="7">
        <v>20</v>
      </c>
      <c r="E378" s="7" t="s">
        <v>59</v>
      </c>
      <c r="F378" s="8">
        <v>9.6199999999999992</v>
      </c>
      <c r="G378" s="8">
        <v>9.93</v>
      </c>
      <c r="H378" s="7" t="s">
        <v>80</v>
      </c>
      <c r="I378" s="7" t="s">
        <v>2196</v>
      </c>
      <c r="J378" s="14">
        <v>0.37</v>
      </c>
      <c r="K378" s="15" t="s">
        <v>2241</v>
      </c>
      <c r="L378" s="7" t="s">
        <v>2217</v>
      </c>
      <c r="M378" s="7" t="s">
        <v>2072</v>
      </c>
      <c r="N378" s="20">
        <v>1</v>
      </c>
      <c r="O378" s="8"/>
      <c r="P378" s="8"/>
      <c r="Q378" s="14">
        <v>9.9999999999999995E-7</v>
      </c>
      <c r="R378" s="14">
        <v>0.03</v>
      </c>
      <c r="S378" s="21">
        <v>1</v>
      </c>
      <c r="T378" s="16"/>
      <c r="U378" s="1">
        <v>87698</v>
      </c>
      <c r="V378" s="7">
        <v>2019</v>
      </c>
      <c r="W378" s="7" t="s">
        <v>25</v>
      </c>
      <c r="X378" s="7">
        <v>2019</v>
      </c>
      <c r="Y378" s="16" t="s">
        <v>25</v>
      </c>
      <c r="Z378" s="15"/>
      <c r="AA378" s="8">
        <f t="shared" si="120"/>
        <v>0</v>
      </c>
      <c r="AB378" s="8">
        <f t="shared" si="121"/>
        <v>0.37</v>
      </c>
      <c r="AC378" s="8">
        <f t="shared" si="122"/>
        <v>0.37</v>
      </c>
      <c r="AD378" s="11">
        <f t="shared" si="123"/>
        <v>2.9998999999999998E-2</v>
      </c>
      <c r="AE378" s="31"/>
      <c r="AF378" s="7">
        <f>SUMIFS('Inventory (old)'!$M:$M,'Inventory (old)'!$A:$A,"Stop Line",'Inventory (old)'!$B:$B,'2020'!$A378,'Inventory (old)'!$E:$E,"&gt;="&amp;'2020'!$F378,'Inventory (old)'!$E:$E,"&lt;"&amp;'2020'!$G378)</f>
        <v>0</v>
      </c>
      <c r="AG378" s="7">
        <f>SUMIFS('Inventory (old)'!$M:$M,'Inventory (old)'!$A:$A,"Channel",'Inventory (old)'!$B:$B,'2020'!$A378,'Inventory (old)'!$E:$E,"&gt;="&amp;'2020'!$F378,'Inventory (old)'!$E:$E,"&lt;"&amp;'2020'!$G378)</f>
        <v>0</v>
      </c>
      <c r="AH378" s="7">
        <f>SUMIFS('Inventory (old)'!$M:$M,'Inventory (old)'!$A:$A,"Dotted Line",'Inventory (old)'!$B:$B,'2020'!$A378,'Inventory (old)'!$E:$E,"&gt;="&amp;'2020'!$F378,'Inventory (old)'!$E:$E,"&lt;"&amp;'2020'!$G378)</f>
        <v>0</v>
      </c>
      <c r="AI378" s="7">
        <f>SUMIFS('Inventory (old)'!$M:$M,'Inventory (old)'!$A:$A,"Arrows and Onlys",'Inventory (old)'!$B:$B,'2020'!$A378,'Inventory (old)'!$E:$E,"&gt;="&amp;'2020'!$F378,'Inventory (old)'!$E:$E,"&lt;"&amp;'2020'!$G378)</f>
        <v>0</v>
      </c>
      <c r="AJ378" s="7">
        <f>SUMIFS('Inventory (old)'!$N:$N,'Inventory (old)'!$A:$A,"Arrows and Onlys",'Inventory (old)'!$B:$B,'2020'!$A378,'Inventory (old)'!$E:$E,"&gt;="&amp;'2020'!$F378,'Inventory (old)'!$E:$E,"&lt;"&amp;'2020'!$G378)</f>
        <v>0</v>
      </c>
      <c r="AK378" s="7">
        <f>SUMIFS('Inventory (old)'!$O:$O,'Inventory (old)'!$A:$A,"Transverse",'Inventory (old)'!$B:$B,'2020'!$A378,'Inventory (old)'!$E:$E,"&gt;="&amp;'2020'!$F378,'Inventory (old)'!$E:$E,"&lt;"&amp;'2020'!$G378)</f>
        <v>132</v>
      </c>
      <c r="AL378" s="7">
        <f>SUMIFS('Inventory (old)'!$P:$P,'Inventory (old)'!$A:$A,"Transverse",'Inventory (old)'!$B:$B,'2020'!$A378,'Inventory (old)'!$E:$E,"&gt;="&amp;'2020'!$F378,'Inventory (old)'!$E:$E,"&lt;"&amp;'2020'!$G378)</f>
        <v>0</v>
      </c>
      <c r="AM378" s="7">
        <f>SUMIFS('Inventory (old)'!$M:$M,'Inventory (old)'!$A:$A,"Crosswalk",'Inventory (old)'!$B:$B,'2020'!$A378,'Inventory (old)'!$E:$E,"&gt;="&amp;'2020'!$F378,'Inventory (old)'!$E:$E,"&lt;"&amp;'2020'!$G378)</f>
        <v>0</v>
      </c>
      <c r="AN378" s="7">
        <f>SUMIFS('Inventory (old)'!$M:$M,'Inventory (old)'!$A:$A,"Yield Line",'Inventory (old)'!$B:$B,'2020'!$A378,'Inventory (old)'!$E:$E,"&gt;="&amp;'2020'!$F378,'Inventory (old)'!$E:$E,"&lt;"&amp;'2020'!$G378)</f>
        <v>0</v>
      </c>
      <c r="AO378" s="7">
        <f>SUMIFS('Inventory (old)'!$M:$M,'Inventory (old)'!$A:$A,"Parking",'Inventory (old)'!$B:$B,'2020'!$A378,'Inventory (old)'!$E:$E,"&gt;="&amp;'2020'!$F378,'Inventory (old)'!$E:$E,"&lt;"&amp;'2020'!$G378)</f>
        <v>0</v>
      </c>
      <c r="AP378" s="7">
        <f>SUMIFS('Inventory (old)'!$M:$M,'Inventory (old)'!$A:$A,"Island",'Inventory (old)'!$B:$B,'2020'!$A378,'Inventory (old)'!$E:$E,"&gt;="&amp;'2020'!$F378,'Inventory (old)'!$E:$E,"&lt;"&amp;'2020'!$G378)</f>
        <v>0</v>
      </c>
      <c r="AQ378" s="7">
        <f>SUMIFS('Inventory (old)'!$M:$M,'Inventory (old)'!$A:$A,"Railroad",'Inventory (old)'!$B:$B,'2020'!$A378,'Inventory (old)'!$E:$E,"&gt;="&amp;'2020'!$F378,'Inventory (old)'!$E:$E,"&lt;"&amp;'2020'!$G378)</f>
        <v>0</v>
      </c>
      <c r="AR378" s="7">
        <f>SUMIFS('Inventory (old)'!$M:$M,'Inventory (old)'!$A:$A,"School",'Inventory (old)'!$B:$B,'2020'!$A378,'Inventory (old)'!$E:$E,"&gt;="&amp;'2020'!$F378,'Inventory (old)'!$E:$E,"&lt;"&amp;'2020'!$G378)</f>
        <v>0</v>
      </c>
      <c r="AS378" s="7">
        <f>SUMIFS('Inventory (old)'!$M:$M,'Inventory (old)'!$A:$A,"Air Speed",'Inventory (old)'!$B:$B,'2020'!$A378,'Inventory (old)'!$E:$E,"&gt;="&amp;'2020'!$F378,'Inventory (old)'!$E:$E,"&lt;"&amp;'2020'!$G378)</f>
        <v>0</v>
      </c>
      <c r="AT378" s="7">
        <f>SUMIFS('Inventory (old)'!$M:$M,'Inventory (old)'!$A:$A,"Wrong Way",'Inventory (old)'!$B:$B,'2020'!$A378,'Inventory (old)'!$E:$E,"&gt;="&amp;'2020'!$F378,'Inventory (old)'!$E:$E,"&lt;"&amp;'2020'!$G378)</f>
        <v>2</v>
      </c>
      <c r="AU378" s="7">
        <f>SUMIFS('Inventory (old)'!$M:$M,'Inventory (old)'!$A:$A,"Merge Arrow",'Inventory (old)'!$B:$B,'2020'!$A378,'Inventory (old)'!$E:$E,"&gt;="&amp;'2020'!$F378,'Inventory (old)'!$E:$E,"&lt;"&amp;'2020'!$G378)</f>
        <v>0</v>
      </c>
      <c r="AV378" s="7">
        <f>SUMIFS('Inventory (old)'!$M:$M,'Inventory (old)'!$A:$A,"Bike",'Inventory (old)'!$B:$B,'2020'!$A378,'Inventory (old)'!$E:$E,"&gt;="&amp;'2020'!$F378,'Inventory (old)'!$E:$E,"&lt;"&amp;'2020'!$G378)</f>
        <v>0</v>
      </c>
      <c r="AW378" s="1">
        <f>SUMIFS('Inventory (old)'!$S:$S,'Inventory (old)'!$A:$A,"Parking",'Inventory (old)'!$B:$B,'2020'!$A378,'Inventory (old)'!$E:$E,"&gt;="&amp;'2020'!$F378,'Inventory (old)'!$E:$E,"&lt;"&amp;'2020'!$G378)</f>
        <v>0</v>
      </c>
      <c r="AX378" s="13" t="s">
        <v>2484</v>
      </c>
    </row>
    <row r="379" spans="1:50" x14ac:dyDescent="0.25">
      <c r="A379" s="6" t="s">
        <v>2487</v>
      </c>
      <c r="B379" s="7" t="s">
        <v>45</v>
      </c>
      <c r="C379" s="7" t="s">
        <v>2189</v>
      </c>
      <c r="D379" s="7">
        <v>20</v>
      </c>
      <c r="E379" s="7" t="s">
        <v>59</v>
      </c>
      <c r="F379" s="8">
        <v>9.6199999999999992</v>
      </c>
      <c r="G379" s="8">
        <v>9.93</v>
      </c>
      <c r="H379" s="7" t="s">
        <v>80</v>
      </c>
      <c r="I379" s="7" t="s">
        <v>2198</v>
      </c>
      <c r="J379" s="14">
        <v>0.12</v>
      </c>
      <c r="K379" s="15" t="s">
        <v>2241</v>
      </c>
      <c r="L379" s="7" t="s">
        <v>2217</v>
      </c>
      <c r="M379" s="7" t="s">
        <v>2072</v>
      </c>
      <c r="N379" s="20">
        <v>1</v>
      </c>
      <c r="O379" s="8"/>
      <c r="P379" s="8"/>
      <c r="Q379" s="14">
        <v>9.9999999999999995E-7</v>
      </c>
      <c r="R379" s="14">
        <v>0.02</v>
      </c>
      <c r="S379" s="21">
        <v>1</v>
      </c>
      <c r="T379" s="16"/>
      <c r="U379" s="1">
        <v>87698</v>
      </c>
      <c r="V379" s="7">
        <v>2019</v>
      </c>
      <c r="W379" s="7" t="s">
        <v>25</v>
      </c>
      <c r="X379" s="7">
        <v>2019</v>
      </c>
      <c r="Y379" s="16" t="s">
        <v>25</v>
      </c>
      <c r="Z379" s="15"/>
      <c r="AA379" s="8">
        <f t="shared" si="120"/>
        <v>0</v>
      </c>
      <c r="AB379" s="8">
        <f t="shared" si="121"/>
        <v>0.12</v>
      </c>
      <c r="AC379" s="8">
        <f t="shared" si="122"/>
        <v>0.12</v>
      </c>
      <c r="AD379" s="11">
        <f t="shared" si="123"/>
        <v>1.9998999999999999E-2</v>
      </c>
      <c r="AE379" s="31"/>
      <c r="AF379" s="7">
        <f>SUMIFS('Inventory (old)'!$M:$M,'Inventory (old)'!$A:$A,"Stop Line",'Inventory (old)'!$B:$B,'2020'!$A379,'Inventory (old)'!$E:$E,"&gt;="&amp;'2020'!$F379,'Inventory (old)'!$E:$E,"&lt;"&amp;'2020'!$G379)</f>
        <v>0</v>
      </c>
      <c r="AG379" s="7">
        <f>SUMIFS('Inventory (old)'!$M:$M,'Inventory (old)'!$A:$A,"Channel",'Inventory (old)'!$B:$B,'2020'!$A379,'Inventory (old)'!$E:$E,"&gt;="&amp;'2020'!$F379,'Inventory (old)'!$E:$E,"&lt;"&amp;'2020'!$G379)</f>
        <v>525</v>
      </c>
      <c r="AH379" s="7">
        <f>SUMIFS('Inventory (old)'!$M:$M,'Inventory (old)'!$A:$A,"Dotted Line",'Inventory (old)'!$B:$B,'2020'!$A379,'Inventory (old)'!$E:$E,"&gt;="&amp;'2020'!$F379,'Inventory (old)'!$E:$E,"&lt;"&amp;'2020'!$G379)</f>
        <v>0</v>
      </c>
      <c r="AI379" s="7">
        <f>SUMIFS('Inventory (old)'!$M:$M,'Inventory (old)'!$A:$A,"Arrows and Onlys",'Inventory (old)'!$B:$B,'2020'!$A379,'Inventory (old)'!$E:$E,"&gt;="&amp;'2020'!$F379,'Inventory (old)'!$E:$E,"&lt;"&amp;'2020'!$G379)</f>
        <v>0</v>
      </c>
      <c r="AJ379" s="7">
        <f>SUMIFS('Inventory (old)'!$N:$N,'Inventory (old)'!$A:$A,"Arrows and Onlys",'Inventory (old)'!$B:$B,'2020'!$A379,'Inventory (old)'!$E:$E,"&gt;="&amp;'2020'!$F379,'Inventory (old)'!$E:$E,"&lt;"&amp;'2020'!$G379)</f>
        <v>0</v>
      </c>
      <c r="AK379" s="7">
        <f>SUMIFS('Inventory (old)'!$O:$O,'Inventory (old)'!$A:$A,"Transverse",'Inventory (old)'!$B:$B,'2020'!$A379,'Inventory (old)'!$E:$E,"&gt;="&amp;'2020'!$F379,'Inventory (old)'!$E:$E,"&lt;"&amp;'2020'!$G379)</f>
        <v>0</v>
      </c>
      <c r="AL379" s="7">
        <f>SUMIFS('Inventory (old)'!$P:$P,'Inventory (old)'!$A:$A,"Transverse",'Inventory (old)'!$B:$B,'2020'!$A379,'Inventory (old)'!$E:$E,"&gt;="&amp;'2020'!$F379,'Inventory (old)'!$E:$E,"&lt;"&amp;'2020'!$G379)</f>
        <v>0</v>
      </c>
      <c r="AM379" s="7">
        <f>SUMIFS('Inventory (old)'!$M:$M,'Inventory (old)'!$A:$A,"Crosswalk",'Inventory (old)'!$B:$B,'2020'!$A379,'Inventory (old)'!$E:$E,"&gt;="&amp;'2020'!$F379,'Inventory (old)'!$E:$E,"&lt;"&amp;'2020'!$G379)</f>
        <v>0</v>
      </c>
      <c r="AN379" s="7">
        <f>SUMIFS('Inventory (old)'!$M:$M,'Inventory (old)'!$A:$A,"Yield Line",'Inventory (old)'!$B:$B,'2020'!$A379,'Inventory (old)'!$E:$E,"&gt;="&amp;'2020'!$F379,'Inventory (old)'!$E:$E,"&lt;"&amp;'2020'!$G379)</f>
        <v>0</v>
      </c>
      <c r="AO379" s="7">
        <f>SUMIFS('Inventory (old)'!$M:$M,'Inventory (old)'!$A:$A,"Parking",'Inventory (old)'!$B:$B,'2020'!$A379,'Inventory (old)'!$E:$E,"&gt;="&amp;'2020'!$F379,'Inventory (old)'!$E:$E,"&lt;"&amp;'2020'!$G379)</f>
        <v>0</v>
      </c>
      <c r="AP379" s="7">
        <f>SUMIFS('Inventory (old)'!$M:$M,'Inventory (old)'!$A:$A,"Island",'Inventory (old)'!$B:$B,'2020'!$A379,'Inventory (old)'!$E:$E,"&gt;="&amp;'2020'!$F379,'Inventory (old)'!$E:$E,"&lt;"&amp;'2020'!$G379)</f>
        <v>0</v>
      </c>
      <c r="AQ379" s="7">
        <f>SUMIFS('Inventory (old)'!$M:$M,'Inventory (old)'!$A:$A,"Railroad",'Inventory (old)'!$B:$B,'2020'!$A379,'Inventory (old)'!$E:$E,"&gt;="&amp;'2020'!$F379,'Inventory (old)'!$E:$E,"&lt;"&amp;'2020'!$G379)</f>
        <v>0</v>
      </c>
      <c r="AR379" s="7">
        <f>SUMIFS('Inventory (old)'!$M:$M,'Inventory (old)'!$A:$A,"School",'Inventory (old)'!$B:$B,'2020'!$A379,'Inventory (old)'!$E:$E,"&gt;="&amp;'2020'!$F379,'Inventory (old)'!$E:$E,"&lt;"&amp;'2020'!$G379)</f>
        <v>0</v>
      </c>
      <c r="AS379" s="7">
        <f>SUMIFS('Inventory (old)'!$M:$M,'Inventory (old)'!$A:$A,"Air Speed",'Inventory (old)'!$B:$B,'2020'!$A379,'Inventory (old)'!$E:$E,"&gt;="&amp;'2020'!$F379,'Inventory (old)'!$E:$E,"&lt;"&amp;'2020'!$G379)</f>
        <v>0</v>
      </c>
      <c r="AT379" s="7">
        <f>SUMIFS('Inventory (old)'!$M:$M,'Inventory (old)'!$A:$A,"Wrong Way",'Inventory (old)'!$B:$B,'2020'!$A379,'Inventory (old)'!$E:$E,"&gt;="&amp;'2020'!$F379,'Inventory (old)'!$E:$E,"&lt;"&amp;'2020'!$G379)</f>
        <v>0</v>
      </c>
      <c r="AU379" s="7">
        <f>SUMIFS('Inventory (old)'!$M:$M,'Inventory (old)'!$A:$A,"Merge Arrow",'Inventory (old)'!$B:$B,'2020'!$A379,'Inventory (old)'!$E:$E,"&gt;="&amp;'2020'!$F379,'Inventory (old)'!$E:$E,"&lt;"&amp;'2020'!$G379)</f>
        <v>0</v>
      </c>
      <c r="AV379" s="7">
        <f>SUMIFS('Inventory (old)'!$M:$M,'Inventory (old)'!$A:$A,"Bike",'Inventory (old)'!$B:$B,'2020'!$A379,'Inventory (old)'!$E:$E,"&gt;="&amp;'2020'!$F379,'Inventory (old)'!$E:$E,"&lt;"&amp;'2020'!$G379)</f>
        <v>0</v>
      </c>
      <c r="AW379" s="1">
        <f>SUMIFS('Inventory (old)'!$S:$S,'Inventory (old)'!$A:$A,"Parking",'Inventory (old)'!$B:$B,'2020'!$A379,'Inventory (old)'!$E:$E,"&gt;="&amp;'2020'!$F379,'Inventory (old)'!$E:$E,"&lt;"&amp;'2020'!$G379)</f>
        <v>0</v>
      </c>
      <c r="AX379" s="13" t="s">
        <v>2485</v>
      </c>
    </row>
    <row r="380" spans="1:50" x14ac:dyDescent="0.25">
      <c r="A380" s="6" t="s">
        <v>2490</v>
      </c>
      <c r="B380" s="7" t="s">
        <v>45</v>
      </c>
      <c r="C380" s="7" t="s">
        <v>2189</v>
      </c>
      <c r="D380" s="7">
        <v>20</v>
      </c>
      <c r="E380" s="7" t="s">
        <v>58</v>
      </c>
      <c r="F380" s="8">
        <v>12.86</v>
      </c>
      <c r="G380" s="8">
        <v>13.21</v>
      </c>
      <c r="H380" s="7" t="s">
        <v>87</v>
      </c>
      <c r="I380" s="7" t="s">
        <v>2196</v>
      </c>
      <c r="J380" s="14">
        <v>0.15</v>
      </c>
      <c r="K380" s="15" t="s">
        <v>2241</v>
      </c>
      <c r="L380" s="7" t="s">
        <v>2217</v>
      </c>
      <c r="M380" s="7" t="s">
        <v>2072</v>
      </c>
      <c r="N380" s="20">
        <v>1</v>
      </c>
      <c r="O380" s="8"/>
      <c r="P380" s="8"/>
      <c r="Q380" s="14">
        <v>9.9999999999999995E-7</v>
      </c>
      <c r="R380" s="14">
        <v>0.04</v>
      </c>
      <c r="S380" s="21">
        <v>1</v>
      </c>
      <c r="T380" s="16"/>
      <c r="U380" s="1">
        <v>87698</v>
      </c>
      <c r="V380" s="7">
        <v>2019</v>
      </c>
      <c r="W380" s="7" t="s">
        <v>25</v>
      </c>
      <c r="X380" s="7">
        <v>2019</v>
      </c>
      <c r="Y380" s="16" t="s">
        <v>25</v>
      </c>
      <c r="Z380" s="15"/>
      <c r="AA380" s="8">
        <f t="shared" si="120"/>
        <v>0</v>
      </c>
      <c r="AB380" s="8">
        <f t="shared" si="121"/>
        <v>0.15</v>
      </c>
      <c r="AC380" s="8">
        <f t="shared" si="122"/>
        <v>0.15</v>
      </c>
      <c r="AD380" s="11">
        <f t="shared" si="123"/>
        <v>3.9999E-2</v>
      </c>
      <c r="AE380" s="31"/>
      <c r="AF380" s="7">
        <f>SUMIFS('Inventory (old)'!$M:$M,'Inventory (old)'!$A:$A,"Stop Line",'Inventory (old)'!$B:$B,'2020'!$A380,'Inventory (old)'!$E:$E,"&gt;="&amp;'2020'!$F380,'Inventory (old)'!$E:$E,"&lt;"&amp;'2020'!$G380)</f>
        <v>26</v>
      </c>
      <c r="AG380" s="7">
        <f>SUMIFS('Inventory (old)'!$M:$M,'Inventory (old)'!$A:$A,"Channel",'Inventory (old)'!$B:$B,'2020'!$A380,'Inventory (old)'!$E:$E,"&gt;="&amp;'2020'!$F380,'Inventory (old)'!$E:$E,"&lt;"&amp;'2020'!$G380)</f>
        <v>380</v>
      </c>
      <c r="AH380" s="7">
        <f>SUMIFS('Inventory (old)'!$M:$M,'Inventory (old)'!$A:$A,"Dotted Line",'Inventory (old)'!$B:$B,'2020'!$A380,'Inventory (old)'!$E:$E,"&gt;="&amp;'2020'!$F380,'Inventory (old)'!$E:$E,"&lt;"&amp;'2020'!$G380)</f>
        <v>0</v>
      </c>
      <c r="AI380" s="7">
        <f>SUMIFS('Inventory (old)'!$M:$M,'Inventory (old)'!$A:$A,"Arrows and Onlys",'Inventory (old)'!$B:$B,'2020'!$A380,'Inventory (old)'!$E:$E,"&gt;="&amp;'2020'!$F380,'Inventory (old)'!$E:$E,"&lt;"&amp;'2020'!$G380)</f>
        <v>0</v>
      </c>
      <c r="AJ380" s="7">
        <f>SUMIFS('Inventory (old)'!$N:$N,'Inventory (old)'!$A:$A,"Arrows and Onlys",'Inventory (old)'!$B:$B,'2020'!$A380,'Inventory (old)'!$E:$E,"&gt;="&amp;'2020'!$F380,'Inventory (old)'!$E:$E,"&lt;"&amp;'2020'!$G380)</f>
        <v>0</v>
      </c>
      <c r="AK380" s="7">
        <f>SUMIFS('Inventory (old)'!$O:$O,'Inventory (old)'!$A:$A,"Transverse",'Inventory (old)'!$B:$B,'2020'!$A380,'Inventory (old)'!$E:$E,"&gt;="&amp;'2020'!$F380,'Inventory (old)'!$E:$E,"&lt;"&amp;'2020'!$G380)</f>
        <v>97</v>
      </c>
      <c r="AL380" s="7">
        <f>SUMIFS('Inventory (old)'!$P:$P,'Inventory (old)'!$A:$A,"Transverse",'Inventory (old)'!$B:$B,'2020'!$A380,'Inventory (old)'!$E:$E,"&gt;="&amp;'2020'!$F380,'Inventory (old)'!$E:$E,"&lt;"&amp;'2020'!$G380)</f>
        <v>0</v>
      </c>
      <c r="AM380" s="7">
        <f>SUMIFS('Inventory (old)'!$M:$M,'Inventory (old)'!$A:$A,"Crosswalk",'Inventory (old)'!$B:$B,'2020'!$A380,'Inventory (old)'!$E:$E,"&gt;="&amp;'2020'!$F380,'Inventory (old)'!$E:$E,"&lt;"&amp;'2020'!$G380)</f>
        <v>0</v>
      </c>
      <c r="AN380" s="7">
        <f>SUMIFS('Inventory (old)'!$M:$M,'Inventory (old)'!$A:$A,"Yield Line",'Inventory (old)'!$B:$B,'2020'!$A380,'Inventory (old)'!$E:$E,"&gt;="&amp;'2020'!$F380,'Inventory (old)'!$E:$E,"&lt;"&amp;'2020'!$G380)</f>
        <v>0</v>
      </c>
      <c r="AO380" s="7">
        <f>SUMIFS('Inventory (old)'!$M:$M,'Inventory (old)'!$A:$A,"Parking",'Inventory (old)'!$B:$B,'2020'!$A380,'Inventory (old)'!$E:$E,"&gt;="&amp;'2020'!$F380,'Inventory (old)'!$E:$E,"&lt;"&amp;'2020'!$G380)</f>
        <v>0</v>
      </c>
      <c r="AP380" s="7">
        <f>SUMIFS('Inventory (old)'!$M:$M,'Inventory (old)'!$A:$A,"Island",'Inventory (old)'!$B:$B,'2020'!$A380,'Inventory (old)'!$E:$E,"&gt;="&amp;'2020'!$F380,'Inventory (old)'!$E:$E,"&lt;"&amp;'2020'!$G380)</f>
        <v>0</v>
      </c>
      <c r="AQ380" s="7">
        <f>SUMIFS('Inventory (old)'!$M:$M,'Inventory (old)'!$A:$A,"Railroad",'Inventory (old)'!$B:$B,'2020'!$A380,'Inventory (old)'!$E:$E,"&gt;="&amp;'2020'!$F380,'Inventory (old)'!$E:$E,"&lt;"&amp;'2020'!$G380)</f>
        <v>0</v>
      </c>
      <c r="AR380" s="7">
        <f>SUMIFS('Inventory (old)'!$M:$M,'Inventory (old)'!$A:$A,"School",'Inventory (old)'!$B:$B,'2020'!$A380,'Inventory (old)'!$E:$E,"&gt;="&amp;'2020'!$F380,'Inventory (old)'!$E:$E,"&lt;"&amp;'2020'!$G380)</f>
        <v>0</v>
      </c>
      <c r="AS380" s="7">
        <f>SUMIFS('Inventory (old)'!$M:$M,'Inventory (old)'!$A:$A,"Air Speed",'Inventory (old)'!$B:$B,'2020'!$A380,'Inventory (old)'!$E:$E,"&gt;="&amp;'2020'!$F380,'Inventory (old)'!$E:$E,"&lt;"&amp;'2020'!$G380)</f>
        <v>0</v>
      </c>
      <c r="AT380" s="7">
        <f>SUMIFS('Inventory (old)'!$M:$M,'Inventory (old)'!$A:$A,"Wrong Way",'Inventory (old)'!$B:$B,'2020'!$A380,'Inventory (old)'!$E:$E,"&gt;="&amp;'2020'!$F380,'Inventory (old)'!$E:$E,"&lt;"&amp;'2020'!$G380)</f>
        <v>2</v>
      </c>
      <c r="AU380" s="7">
        <f>SUMIFS('Inventory (old)'!$M:$M,'Inventory (old)'!$A:$A,"Merge Arrow",'Inventory (old)'!$B:$B,'2020'!$A380,'Inventory (old)'!$E:$E,"&gt;="&amp;'2020'!$F380,'Inventory (old)'!$E:$E,"&lt;"&amp;'2020'!$G380)</f>
        <v>0</v>
      </c>
      <c r="AV380" s="7">
        <f>SUMIFS('Inventory (old)'!$M:$M,'Inventory (old)'!$A:$A,"Bike",'Inventory (old)'!$B:$B,'2020'!$A380,'Inventory (old)'!$E:$E,"&gt;="&amp;'2020'!$F380,'Inventory (old)'!$E:$E,"&lt;"&amp;'2020'!$G380)</f>
        <v>0</v>
      </c>
      <c r="AW380" s="1">
        <f>SUMIFS('Inventory (old)'!$S:$S,'Inventory (old)'!$A:$A,"Parking",'Inventory (old)'!$B:$B,'2020'!$A380,'Inventory (old)'!$E:$E,"&gt;="&amp;'2020'!$F380,'Inventory (old)'!$E:$E,"&lt;"&amp;'2020'!$G380)</f>
        <v>0</v>
      </c>
      <c r="AX380" s="13" t="s">
        <v>2498</v>
      </c>
    </row>
    <row r="381" spans="1:50" x14ac:dyDescent="0.25">
      <c r="A381" s="6" t="s">
        <v>2491</v>
      </c>
      <c r="B381" s="7" t="s">
        <v>45</v>
      </c>
      <c r="C381" s="7" t="s">
        <v>2189</v>
      </c>
      <c r="D381" s="7">
        <v>20</v>
      </c>
      <c r="E381" s="7" t="s">
        <v>58</v>
      </c>
      <c r="F381" s="8">
        <v>12.86</v>
      </c>
      <c r="G381" s="8">
        <v>13.21</v>
      </c>
      <c r="H381" s="7" t="s">
        <v>87</v>
      </c>
      <c r="I381" s="7" t="s">
        <v>2198</v>
      </c>
      <c r="J381" s="14">
        <v>0.19</v>
      </c>
      <c r="K381" s="15" t="s">
        <v>2241</v>
      </c>
      <c r="L381" s="7" t="s">
        <v>2217</v>
      </c>
      <c r="M381" s="7" t="s">
        <v>2072</v>
      </c>
      <c r="N381" s="20">
        <v>1</v>
      </c>
      <c r="O381" s="8"/>
      <c r="P381" s="8"/>
      <c r="Q381" s="14">
        <v>9.9999999999999995E-7</v>
      </c>
      <c r="R381" s="14">
        <v>0.03</v>
      </c>
      <c r="S381" s="21">
        <v>1</v>
      </c>
      <c r="T381" s="16"/>
      <c r="U381" s="1">
        <v>87698</v>
      </c>
      <c r="V381" s="7">
        <v>2019</v>
      </c>
      <c r="W381" s="7" t="s">
        <v>25</v>
      </c>
      <c r="X381" s="7">
        <v>2019</v>
      </c>
      <c r="Y381" s="16" t="s">
        <v>25</v>
      </c>
      <c r="Z381" s="15"/>
      <c r="AA381" s="8">
        <f t="shared" si="120"/>
        <v>0</v>
      </c>
      <c r="AB381" s="8">
        <f t="shared" si="121"/>
        <v>0.19</v>
      </c>
      <c r="AC381" s="8">
        <f t="shared" si="122"/>
        <v>0.19</v>
      </c>
      <c r="AD381" s="11">
        <f t="shared" si="123"/>
        <v>2.9998999999999998E-2</v>
      </c>
      <c r="AE381" s="31"/>
      <c r="AF381" s="7">
        <f>SUMIFS('Inventory (old)'!$M:$M,'Inventory (old)'!$A:$A,"Stop Line",'Inventory (old)'!$B:$B,'2020'!$A381,'Inventory (old)'!$E:$E,"&gt;="&amp;'2020'!$F381,'Inventory (old)'!$E:$E,"&lt;"&amp;'2020'!$G381)</f>
        <v>0</v>
      </c>
      <c r="AG381" s="7">
        <f>SUMIFS('Inventory (old)'!$M:$M,'Inventory (old)'!$A:$A,"Channel",'Inventory (old)'!$B:$B,'2020'!$A381,'Inventory (old)'!$E:$E,"&gt;="&amp;'2020'!$F381,'Inventory (old)'!$E:$E,"&lt;"&amp;'2020'!$G381)</f>
        <v>200</v>
      </c>
      <c r="AH381" s="7">
        <f>SUMIFS('Inventory (old)'!$M:$M,'Inventory (old)'!$A:$A,"Dotted Line",'Inventory (old)'!$B:$B,'2020'!$A381,'Inventory (old)'!$E:$E,"&gt;="&amp;'2020'!$F381,'Inventory (old)'!$E:$E,"&lt;"&amp;'2020'!$G381)</f>
        <v>0</v>
      </c>
      <c r="AI381" s="7">
        <f>SUMIFS('Inventory (old)'!$M:$M,'Inventory (old)'!$A:$A,"Arrows and Onlys",'Inventory (old)'!$B:$B,'2020'!$A381,'Inventory (old)'!$E:$E,"&gt;="&amp;'2020'!$F381,'Inventory (old)'!$E:$E,"&lt;"&amp;'2020'!$G381)</f>
        <v>0</v>
      </c>
      <c r="AJ381" s="7">
        <f>SUMIFS('Inventory (old)'!$N:$N,'Inventory (old)'!$A:$A,"Arrows and Onlys",'Inventory (old)'!$B:$B,'2020'!$A381,'Inventory (old)'!$E:$E,"&gt;="&amp;'2020'!$F381,'Inventory (old)'!$E:$E,"&lt;"&amp;'2020'!$G381)</f>
        <v>0</v>
      </c>
      <c r="AK381" s="7">
        <f>SUMIFS('Inventory (old)'!$O:$O,'Inventory (old)'!$A:$A,"Transverse",'Inventory (old)'!$B:$B,'2020'!$A381,'Inventory (old)'!$E:$E,"&gt;="&amp;'2020'!$F381,'Inventory (old)'!$E:$E,"&lt;"&amp;'2020'!$G381)</f>
        <v>0</v>
      </c>
      <c r="AL381" s="7">
        <f>SUMIFS('Inventory (old)'!$P:$P,'Inventory (old)'!$A:$A,"Transverse",'Inventory (old)'!$B:$B,'2020'!$A381,'Inventory (old)'!$E:$E,"&gt;="&amp;'2020'!$F381,'Inventory (old)'!$E:$E,"&lt;"&amp;'2020'!$G381)</f>
        <v>0</v>
      </c>
      <c r="AM381" s="7">
        <f>SUMIFS('Inventory (old)'!$M:$M,'Inventory (old)'!$A:$A,"Crosswalk",'Inventory (old)'!$B:$B,'2020'!$A381,'Inventory (old)'!$E:$E,"&gt;="&amp;'2020'!$F381,'Inventory (old)'!$E:$E,"&lt;"&amp;'2020'!$G381)</f>
        <v>0</v>
      </c>
      <c r="AN381" s="7">
        <f>SUMIFS('Inventory (old)'!$M:$M,'Inventory (old)'!$A:$A,"Yield Line",'Inventory (old)'!$B:$B,'2020'!$A381,'Inventory (old)'!$E:$E,"&gt;="&amp;'2020'!$F381,'Inventory (old)'!$E:$E,"&lt;"&amp;'2020'!$G381)</f>
        <v>0</v>
      </c>
      <c r="AO381" s="7">
        <f>SUMIFS('Inventory (old)'!$M:$M,'Inventory (old)'!$A:$A,"Parking",'Inventory (old)'!$B:$B,'2020'!$A381,'Inventory (old)'!$E:$E,"&gt;="&amp;'2020'!$F381,'Inventory (old)'!$E:$E,"&lt;"&amp;'2020'!$G381)</f>
        <v>0</v>
      </c>
      <c r="AP381" s="7">
        <f>SUMIFS('Inventory (old)'!$M:$M,'Inventory (old)'!$A:$A,"Island",'Inventory (old)'!$B:$B,'2020'!$A381,'Inventory (old)'!$E:$E,"&gt;="&amp;'2020'!$F381,'Inventory (old)'!$E:$E,"&lt;"&amp;'2020'!$G381)</f>
        <v>0</v>
      </c>
      <c r="AQ381" s="7">
        <f>SUMIFS('Inventory (old)'!$M:$M,'Inventory (old)'!$A:$A,"Railroad",'Inventory (old)'!$B:$B,'2020'!$A381,'Inventory (old)'!$E:$E,"&gt;="&amp;'2020'!$F381,'Inventory (old)'!$E:$E,"&lt;"&amp;'2020'!$G381)</f>
        <v>0</v>
      </c>
      <c r="AR381" s="7">
        <f>SUMIFS('Inventory (old)'!$M:$M,'Inventory (old)'!$A:$A,"School",'Inventory (old)'!$B:$B,'2020'!$A381,'Inventory (old)'!$E:$E,"&gt;="&amp;'2020'!$F381,'Inventory (old)'!$E:$E,"&lt;"&amp;'2020'!$G381)</f>
        <v>0</v>
      </c>
      <c r="AS381" s="7">
        <f>SUMIFS('Inventory (old)'!$M:$M,'Inventory (old)'!$A:$A,"Air Speed",'Inventory (old)'!$B:$B,'2020'!$A381,'Inventory (old)'!$E:$E,"&gt;="&amp;'2020'!$F381,'Inventory (old)'!$E:$E,"&lt;"&amp;'2020'!$G381)</f>
        <v>0</v>
      </c>
      <c r="AT381" s="7">
        <f>SUMIFS('Inventory (old)'!$M:$M,'Inventory (old)'!$A:$A,"Wrong Way",'Inventory (old)'!$B:$B,'2020'!$A381,'Inventory (old)'!$E:$E,"&gt;="&amp;'2020'!$F381,'Inventory (old)'!$E:$E,"&lt;"&amp;'2020'!$G381)</f>
        <v>0</v>
      </c>
      <c r="AU381" s="7">
        <f>SUMIFS('Inventory (old)'!$M:$M,'Inventory (old)'!$A:$A,"Merge Arrow",'Inventory (old)'!$B:$B,'2020'!$A381,'Inventory (old)'!$E:$E,"&gt;="&amp;'2020'!$F381,'Inventory (old)'!$E:$E,"&lt;"&amp;'2020'!$G381)</f>
        <v>0</v>
      </c>
      <c r="AV381" s="7">
        <f>SUMIFS('Inventory (old)'!$M:$M,'Inventory (old)'!$A:$A,"Bike",'Inventory (old)'!$B:$B,'2020'!$A381,'Inventory (old)'!$E:$E,"&gt;="&amp;'2020'!$F381,'Inventory (old)'!$E:$E,"&lt;"&amp;'2020'!$G381)</f>
        <v>0</v>
      </c>
      <c r="AW381" s="1">
        <f>SUMIFS('Inventory (old)'!$S:$S,'Inventory (old)'!$A:$A,"Parking",'Inventory (old)'!$B:$B,'2020'!$A381,'Inventory (old)'!$E:$E,"&gt;="&amp;'2020'!$F381,'Inventory (old)'!$E:$E,"&lt;"&amp;'2020'!$G381)</f>
        <v>0</v>
      </c>
      <c r="AX381" s="13" t="s">
        <v>2499</v>
      </c>
    </row>
    <row r="382" spans="1:50" x14ac:dyDescent="0.25">
      <c r="A382" s="6" t="s">
        <v>2492</v>
      </c>
      <c r="B382" s="7" t="s">
        <v>45</v>
      </c>
      <c r="C382" s="7" t="s">
        <v>2189</v>
      </c>
      <c r="D382" s="7">
        <v>20</v>
      </c>
      <c r="E382" s="7" t="s">
        <v>59</v>
      </c>
      <c r="F382" s="8">
        <v>12.86</v>
      </c>
      <c r="G382" s="8">
        <v>13.21</v>
      </c>
      <c r="H382" s="7" t="s">
        <v>87</v>
      </c>
      <c r="I382" s="7" t="s">
        <v>2196</v>
      </c>
      <c r="J382" s="14">
        <v>0.16</v>
      </c>
      <c r="K382" s="15" t="s">
        <v>2241</v>
      </c>
      <c r="L382" s="7" t="s">
        <v>2217</v>
      </c>
      <c r="M382" s="7" t="s">
        <v>2072</v>
      </c>
      <c r="N382" s="20">
        <v>1</v>
      </c>
      <c r="O382" s="8"/>
      <c r="P382" s="8"/>
      <c r="Q382" s="14">
        <v>9.9999999999999995E-7</v>
      </c>
      <c r="R382" s="14">
        <v>0.05</v>
      </c>
      <c r="S382" s="21">
        <v>1</v>
      </c>
      <c r="T382" s="16"/>
      <c r="U382" s="1">
        <v>87698</v>
      </c>
      <c r="V382" s="7">
        <v>2019</v>
      </c>
      <c r="W382" s="7" t="s">
        <v>25</v>
      </c>
      <c r="X382" s="7">
        <v>2019</v>
      </c>
      <c r="Y382" s="16" t="s">
        <v>25</v>
      </c>
      <c r="Z382" s="15"/>
      <c r="AA382" s="8">
        <f t="shared" si="120"/>
        <v>0</v>
      </c>
      <c r="AB382" s="8">
        <f t="shared" si="121"/>
        <v>0.16</v>
      </c>
      <c r="AC382" s="8">
        <f t="shared" si="122"/>
        <v>0.16</v>
      </c>
      <c r="AD382" s="11">
        <f t="shared" si="123"/>
        <v>4.9999000000000002E-2</v>
      </c>
      <c r="AE382" s="31"/>
      <c r="AF382" s="7">
        <f>SUMIFS('Inventory (old)'!$M:$M,'Inventory (old)'!$A:$A,"Stop Line",'Inventory (old)'!$B:$B,'2020'!$A382,'Inventory (old)'!$E:$E,"&gt;="&amp;'2020'!$F382,'Inventory (old)'!$E:$E,"&lt;"&amp;'2020'!$G382)</f>
        <v>25</v>
      </c>
      <c r="AG382" s="7">
        <f>SUMIFS('Inventory (old)'!$M:$M,'Inventory (old)'!$A:$A,"Channel",'Inventory (old)'!$B:$B,'2020'!$A382,'Inventory (old)'!$E:$E,"&gt;="&amp;'2020'!$F382,'Inventory (old)'!$E:$E,"&lt;"&amp;'2020'!$G382)</f>
        <v>450</v>
      </c>
      <c r="AH382" s="7">
        <f>SUMIFS('Inventory (old)'!$M:$M,'Inventory (old)'!$A:$A,"Dotted Line",'Inventory (old)'!$B:$B,'2020'!$A382,'Inventory (old)'!$E:$E,"&gt;="&amp;'2020'!$F382,'Inventory (old)'!$E:$E,"&lt;"&amp;'2020'!$G382)</f>
        <v>0</v>
      </c>
      <c r="AI382" s="7">
        <f>SUMIFS('Inventory (old)'!$M:$M,'Inventory (old)'!$A:$A,"Arrows and Onlys",'Inventory (old)'!$B:$B,'2020'!$A382,'Inventory (old)'!$E:$E,"&gt;="&amp;'2020'!$F382,'Inventory (old)'!$E:$E,"&lt;"&amp;'2020'!$G382)</f>
        <v>0</v>
      </c>
      <c r="AJ382" s="7">
        <f>SUMIFS('Inventory (old)'!$N:$N,'Inventory (old)'!$A:$A,"Arrows and Onlys",'Inventory (old)'!$B:$B,'2020'!$A382,'Inventory (old)'!$E:$E,"&gt;="&amp;'2020'!$F382,'Inventory (old)'!$E:$E,"&lt;"&amp;'2020'!$G382)</f>
        <v>0</v>
      </c>
      <c r="AK382" s="7">
        <f>SUMIFS('Inventory (old)'!$O:$O,'Inventory (old)'!$A:$A,"Transverse",'Inventory (old)'!$B:$B,'2020'!$A382,'Inventory (old)'!$E:$E,"&gt;="&amp;'2020'!$F382,'Inventory (old)'!$E:$E,"&lt;"&amp;'2020'!$G382)</f>
        <v>97</v>
      </c>
      <c r="AL382" s="7">
        <f>SUMIFS('Inventory (old)'!$P:$P,'Inventory (old)'!$A:$A,"Transverse",'Inventory (old)'!$B:$B,'2020'!$A382,'Inventory (old)'!$E:$E,"&gt;="&amp;'2020'!$F382,'Inventory (old)'!$E:$E,"&lt;"&amp;'2020'!$G382)</f>
        <v>0</v>
      </c>
      <c r="AM382" s="7">
        <f>SUMIFS('Inventory (old)'!$M:$M,'Inventory (old)'!$A:$A,"Crosswalk",'Inventory (old)'!$B:$B,'2020'!$A382,'Inventory (old)'!$E:$E,"&gt;="&amp;'2020'!$F382,'Inventory (old)'!$E:$E,"&lt;"&amp;'2020'!$G382)</f>
        <v>0</v>
      </c>
      <c r="AN382" s="7">
        <f>SUMIFS('Inventory (old)'!$M:$M,'Inventory (old)'!$A:$A,"Yield Line",'Inventory (old)'!$B:$B,'2020'!$A382,'Inventory (old)'!$E:$E,"&gt;="&amp;'2020'!$F382,'Inventory (old)'!$E:$E,"&lt;"&amp;'2020'!$G382)</f>
        <v>0</v>
      </c>
      <c r="AO382" s="7">
        <f>SUMIFS('Inventory (old)'!$M:$M,'Inventory (old)'!$A:$A,"Parking",'Inventory (old)'!$B:$B,'2020'!$A382,'Inventory (old)'!$E:$E,"&gt;="&amp;'2020'!$F382,'Inventory (old)'!$E:$E,"&lt;"&amp;'2020'!$G382)</f>
        <v>0</v>
      </c>
      <c r="AP382" s="7">
        <f>SUMIFS('Inventory (old)'!$M:$M,'Inventory (old)'!$A:$A,"Island",'Inventory (old)'!$B:$B,'2020'!$A382,'Inventory (old)'!$E:$E,"&gt;="&amp;'2020'!$F382,'Inventory (old)'!$E:$E,"&lt;"&amp;'2020'!$G382)</f>
        <v>0</v>
      </c>
      <c r="AQ382" s="7">
        <f>SUMIFS('Inventory (old)'!$M:$M,'Inventory (old)'!$A:$A,"Railroad",'Inventory (old)'!$B:$B,'2020'!$A382,'Inventory (old)'!$E:$E,"&gt;="&amp;'2020'!$F382,'Inventory (old)'!$E:$E,"&lt;"&amp;'2020'!$G382)</f>
        <v>0</v>
      </c>
      <c r="AR382" s="7">
        <f>SUMIFS('Inventory (old)'!$M:$M,'Inventory (old)'!$A:$A,"School",'Inventory (old)'!$B:$B,'2020'!$A382,'Inventory (old)'!$E:$E,"&gt;="&amp;'2020'!$F382,'Inventory (old)'!$E:$E,"&lt;"&amp;'2020'!$G382)</f>
        <v>0</v>
      </c>
      <c r="AS382" s="7">
        <f>SUMIFS('Inventory (old)'!$M:$M,'Inventory (old)'!$A:$A,"Air Speed",'Inventory (old)'!$B:$B,'2020'!$A382,'Inventory (old)'!$E:$E,"&gt;="&amp;'2020'!$F382,'Inventory (old)'!$E:$E,"&lt;"&amp;'2020'!$G382)</f>
        <v>0</v>
      </c>
      <c r="AT382" s="7">
        <f>SUMIFS('Inventory (old)'!$M:$M,'Inventory (old)'!$A:$A,"Wrong Way",'Inventory (old)'!$B:$B,'2020'!$A382,'Inventory (old)'!$E:$E,"&gt;="&amp;'2020'!$F382,'Inventory (old)'!$E:$E,"&lt;"&amp;'2020'!$G382)</f>
        <v>2</v>
      </c>
      <c r="AU382" s="7">
        <f>SUMIFS('Inventory (old)'!$M:$M,'Inventory (old)'!$A:$A,"Merge Arrow",'Inventory (old)'!$B:$B,'2020'!$A382,'Inventory (old)'!$E:$E,"&gt;="&amp;'2020'!$F382,'Inventory (old)'!$E:$E,"&lt;"&amp;'2020'!$G382)</f>
        <v>0</v>
      </c>
      <c r="AV382" s="7">
        <f>SUMIFS('Inventory (old)'!$M:$M,'Inventory (old)'!$A:$A,"Bike",'Inventory (old)'!$B:$B,'2020'!$A382,'Inventory (old)'!$E:$E,"&gt;="&amp;'2020'!$F382,'Inventory (old)'!$E:$E,"&lt;"&amp;'2020'!$G382)</f>
        <v>0</v>
      </c>
      <c r="AW382" s="1">
        <f>SUMIFS('Inventory (old)'!$S:$S,'Inventory (old)'!$A:$A,"Parking",'Inventory (old)'!$B:$B,'2020'!$A382,'Inventory (old)'!$E:$E,"&gt;="&amp;'2020'!$F382,'Inventory (old)'!$E:$E,"&lt;"&amp;'2020'!$G382)</f>
        <v>0</v>
      </c>
      <c r="AX382" s="13" t="s">
        <v>2500</v>
      </c>
    </row>
    <row r="383" spans="1:50" x14ac:dyDescent="0.25">
      <c r="A383" s="6" t="s">
        <v>2493</v>
      </c>
      <c r="B383" s="7" t="s">
        <v>45</v>
      </c>
      <c r="C383" s="7" t="s">
        <v>2189</v>
      </c>
      <c r="D383" s="7">
        <v>20</v>
      </c>
      <c r="E383" s="7" t="s">
        <v>59</v>
      </c>
      <c r="F383" s="8">
        <v>12.86</v>
      </c>
      <c r="G383" s="8">
        <v>13.21</v>
      </c>
      <c r="H383" s="7" t="s">
        <v>87</v>
      </c>
      <c r="I383" s="7" t="s">
        <v>2198</v>
      </c>
      <c r="J383" s="14">
        <v>0.18</v>
      </c>
      <c r="K383" s="15" t="s">
        <v>2241</v>
      </c>
      <c r="L383" s="7" t="s">
        <v>2217</v>
      </c>
      <c r="M383" s="7" t="s">
        <v>2072</v>
      </c>
      <c r="N383" s="20">
        <v>1</v>
      </c>
      <c r="O383" s="8"/>
      <c r="P383" s="8"/>
      <c r="Q383" s="14">
        <v>9.9999999999999995E-7</v>
      </c>
      <c r="R383" s="14">
        <v>0.04</v>
      </c>
      <c r="S383" s="21">
        <v>1</v>
      </c>
      <c r="T383" s="16"/>
      <c r="U383" s="1">
        <v>87698</v>
      </c>
      <c r="V383" s="7">
        <v>2019</v>
      </c>
      <c r="W383" s="7" t="s">
        <v>25</v>
      </c>
      <c r="X383" s="7">
        <v>2019</v>
      </c>
      <c r="Y383" s="16" t="s">
        <v>25</v>
      </c>
      <c r="Z383" s="15"/>
      <c r="AA383" s="8">
        <f t="shared" si="120"/>
        <v>0</v>
      </c>
      <c r="AB383" s="8">
        <f t="shared" si="121"/>
        <v>0.18</v>
      </c>
      <c r="AC383" s="8">
        <f t="shared" si="122"/>
        <v>0.18</v>
      </c>
      <c r="AD383" s="11">
        <f t="shared" si="123"/>
        <v>3.9999E-2</v>
      </c>
      <c r="AE383" s="31"/>
      <c r="AF383" s="7">
        <f>SUMIFS('Inventory (old)'!$M:$M,'Inventory (old)'!$A:$A,"Stop Line",'Inventory (old)'!$B:$B,'2020'!$A383,'Inventory (old)'!$E:$E,"&gt;="&amp;'2020'!$F383,'Inventory (old)'!$E:$E,"&lt;"&amp;'2020'!$G383)</f>
        <v>0</v>
      </c>
      <c r="AG383" s="7">
        <f>SUMIFS('Inventory (old)'!$M:$M,'Inventory (old)'!$A:$A,"Channel",'Inventory (old)'!$B:$B,'2020'!$A383,'Inventory (old)'!$E:$E,"&gt;="&amp;'2020'!$F383,'Inventory (old)'!$E:$E,"&lt;"&amp;'2020'!$G383)</f>
        <v>200</v>
      </c>
      <c r="AH383" s="7">
        <f>SUMIFS('Inventory (old)'!$M:$M,'Inventory (old)'!$A:$A,"Dotted Line",'Inventory (old)'!$B:$B,'2020'!$A383,'Inventory (old)'!$E:$E,"&gt;="&amp;'2020'!$F383,'Inventory (old)'!$E:$E,"&lt;"&amp;'2020'!$G383)</f>
        <v>0</v>
      </c>
      <c r="AI383" s="7">
        <f>SUMIFS('Inventory (old)'!$M:$M,'Inventory (old)'!$A:$A,"Arrows and Onlys",'Inventory (old)'!$B:$B,'2020'!$A383,'Inventory (old)'!$E:$E,"&gt;="&amp;'2020'!$F383,'Inventory (old)'!$E:$E,"&lt;"&amp;'2020'!$G383)</f>
        <v>0</v>
      </c>
      <c r="AJ383" s="7">
        <f>SUMIFS('Inventory (old)'!$N:$N,'Inventory (old)'!$A:$A,"Arrows and Onlys",'Inventory (old)'!$B:$B,'2020'!$A383,'Inventory (old)'!$E:$E,"&gt;="&amp;'2020'!$F383,'Inventory (old)'!$E:$E,"&lt;"&amp;'2020'!$G383)</f>
        <v>0</v>
      </c>
      <c r="AK383" s="7">
        <f>SUMIFS('Inventory (old)'!$O:$O,'Inventory (old)'!$A:$A,"Transverse",'Inventory (old)'!$B:$B,'2020'!$A383,'Inventory (old)'!$E:$E,"&gt;="&amp;'2020'!$F383,'Inventory (old)'!$E:$E,"&lt;"&amp;'2020'!$G383)</f>
        <v>0</v>
      </c>
      <c r="AL383" s="7">
        <f>SUMIFS('Inventory (old)'!$P:$P,'Inventory (old)'!$A:$A,"Transverse",'Inventory (old)'!$B:$B,'2020'!$A383,'Inventory (old)'!$E:$E,"&gt;="&amp;'2020'!$F383,'Inventory (old)'!$E:$E,"&lt;"&amp;'2020'!$G383)</f>
        <v>0</v>
      </c>
      <c r="AM383" s="7">
        <f>SUMIFS('Inventory (old)'!$M:$M,'Inventory (old)'!$A:$A,"Crosswalk",'Inventory (old)'!$B:$B,'2020'!$A383,'Inventory (old)'!$E:$E,"&gt;="&amp;'2020'!$F383,'Inventory (old)'!$E:$E,"&lt;"&amp;'2020'!$G383)</f>
        <v>0</v>
      </c>
      <c r="AN383" s="7">
        <f>SUMIFS('Inventory (old)'!$M:$M,'Inventory (old)'!$A:$A,"Yield Line",'Inventory (old)'!$B:$B,'2020'!$A383,'Inventory (old)'!$E:$E,"&gt;="&amp;'2020'!$F383,'Inventory (old)'!$E:$E,"&lt;"&amp;'2020'!$G383)</f>
        <v>0</v>
      </c>
      <c r="AO383" s="7">
        <f>SUMIFS('Inventory (old)'!$M:$M,'Inventory (old)'!$A:$A,"Parking",'Inventory (old)'!$B:$B,'2020'!$A383,'Inventory (old)'!$E:$E,"&gt;="&amp;'2020'!$F383,'Inventory (old)'!$E:$E,"&lt;"&amp;'2020'!$G383)</f>
        <v>0</v>
      </c>
      <c r="AP383" s="7">
        <f>SUMIFS('Inventory (old)'!$M:$M,'Inventory (old)'!$A:$A,"Island",'Inventory (old)'!$B:$B,'2020'!$A383,'Inventory (old)'!$E:$E,"&gt;="&amp;'2020'!$F383,'Inventory (old)'!$E:$E,"&lt;"&amp;'2020'!$G383)</f>
        <v>0</v>
      </c>
      <c r="AQ383" s="7">
        <f>SUMIFS('Inventory (old)'!$M:$M,'Inventory (old)'!$A:$A,"Railroad",'Inventory (old)'!$B:$B,'2020'!$A383,'Inventory (old)'!$E:$E,"&gt;="&amp;'2020'!$F383,'Inventory (old)'!$E:$E,"&lt;"&amp;'2020'!$G383)</f>
        <v>0</v>
      </c>
      <c r="AR383" s="7">
        <f>SUMIFS('Inventory (old)'!$M:$M,'Inventory (old)'!$A:$A,"School",'Inventory (old)'!$B:$B,'2020'!$A383,'Inventory (old)'!$E:$E,"&gt;="&amp;'2020'!$F383,'Inventory (old)'!$E:$E,"&lt;"&amp;'2020'!$G383)</f>
        <v>0</v>
      </c>
      <c r="AS383" s="7">
        <f>SUMIFS('Inventory (old)'!$M:$M,'Inventory (old)'!$A:$A,"Air Speed",'Inventory (old)'!$B:$B,'2020'!$A383,'Inventory (old)'!$E:$E,"&gt;="&amp;'2020'!$F383,'Inventory (old)'!$E:$E,"&lt;"&amp;'2020'!$G383)</f>
        <v>0</v>
      </c>
      <c r="AT383" s="7">
        <f>SUMIFS('Inventory (old)'!$M:$M,'Inventory (old)'!$A:$A,"Wrong Way",'Inventory (old)'!$B:$B,'2020'!$A383,'Inventory (old)'!$E:$E,"&gt;="&amp;'2020'!$F383,'Inventory (old)'!$E:$E,"&lt;"&amp;'2020'!$G383)</f>
        <v>0</v>
      </c>
      <c r="AU383" s="7">
        <f>SUMIFS('Inventory (old)'!$M:$M,'Inventory (old)'!$A:$A,"Merge Arrow",'Inventory (old)'!$B:$B,'2020'!$A383,'Inventory (old)'!$E:$E,"&gt;="&amp;'2020'!$F383,'Inventory (old)'!$E:$E,"&lt;"&amp;'2020'!$G383)</f>
        <v>0</v>
      </c>
      <c r="AV383" s="7">
        <f>SUMIFS('Inventory (old)'!$M:$M,'Inventory (old)'!$A:$A,"Bike",'Inventory (old)'!$B:$B,'2020'!$A383,'Inventory (old)'!$E:$E,"&gt;="&amp;'2020'!$F383,'Inventory (old)'!$E:$E,"&lt;"&amp;'2020'!$G383)</f>
        <v>0</v>
      </c>
      <c r="AW383" s="1">
        <f>SUMIFS('Inventory (old)'!$S:$S,'Inventory (old)'!$A:$A,"Parking",'Inventory (old)'!$B:$B,'2020'!$A383,'Inventory (old)'!$E:$E,"&gt;="&amp;'2020'!$F383,'Inventory (old)'!$E:$E,"&lt;"&amp;'2020'!$G383)</f>
        <v>0</v>
      </c>
      <c r="AX383" s="13" t="s">
        <v>2501</v>
      </c>
    </row>
    <row r="384" spans="1:50" x14ac:dyDescent="0.25">
      <c r="A384" s="6" t="s">
        <v>2475</v>
      </c>
      <c r="B384" s="7" t="s">
        <v>45</v>
      </c>
      <c r="C384" s="7" t="s">
        <v>2189</v>
      </c>
      <c r="D384" s="7">
        <v>20</v>
      </c>
      <c r="E384" s="7" t="s">
        <v>58</v>
      </c>
      <c r="F384" s="8">
        <f>G374</f>
        <v>13.54</v>
      </c>
      <c r="G384" s="8">
        <v>16.18</v>
      </c>
      <c r="H384" s="7" t="s">
        <v>3194</v>
      </c>
      <c r="I384" s="7" t="s">
        <v>1074</v>
      </c>
      <c r="J384" s="14">
        <f t="shared" ref="J384:J385" si="124">G384-F384</f>
        <v>2.6400000000000006</v>
      </c>
      <c r="K384" s="15" t="s">
        <v>2241</v>
      </c>
      <c r="L384" s="7" t="s">
        <v>2217</v>
      </c>
      <c r="M384" s="7" t="s">
        <v>2072</v>
      </c>
      <c r="N384" s="20">
        <v>2</v>
      </c>
      <c r="O384" s="8"/>
      <c r="P384" s="8"/>
      <c r="Q384" s="14"/>
      <c r="R384" s="14"/>
      <c r="S384" s="21"/>
      <c r="T384" s="16"/>
      <c r="V384" s="7"/>
      <c r="W384" s="7"/>
      <c r="X384" s="7"/>
      <c r="Y384" s="16"/>
      <c r="Z384" s="15">
        <v>2019</v>
      </c>
      <c r="AA384" s="8">
        <f t="shared" ref="AA384:AA385" si="125">IF(L384="",IF(ISODD(N384),J384*2,J384),0)</f>
        <v>0</v>
      </c>
      <c r="AB384" s="8">
        <f t="shared" ref="AB384:AB385" si="126">IF(L384="",(J384-(P384-O384))*2,J384-(P384-O384))</f>
        <v>2.6400000000000006</v>
      </c>
      <c r="AC384" s="8">
        <f t="shared" ref="AC384:AC385" si="127">IF(L384="",0,J384)</f>
        <v>2.6400000000000006</v>
      </c>
      <c r="AD384" s="11">
        <f t="shared" ref="AD384:AD385" si="128">IF(L384="",IF(OR(N384=4,N384=5),J384*2,IF(OR(N384=6,N384=7),J384*4,0)),(N384-1)*J384)+(R384-Q384)*S384</f>
        <v>2.6400000000000006</v>
      </c>
      <c r="AE384" s="31">
        <v>2019</v>
      </c>
      <c r="AF384" s="7">
        <f>SUMIFS('Inventory (old)'!$M:$M,'Inventory (old)'!$A:$A,"Stop Line",'Inventory (old)'!$B:$B,'2020'!$A384,'Inventory (old)'!$E:$E,"&gt;="&amp;'2020'!$F384,'Inventory (old)'!$E:$E,"&lt;"&amp;'2020'!$G384)</f>
        <v>0</v>
      </c>
      <c r="AG384" s="7">
        <f>SUMIFS('Inventory (old)'!$M:$M,'Inventory (old)'!$A:$A,"Channel",'Inventory (old)'!$B:$B,'2020'!$A384,'Inventory (old)'!$E:$E,"&gt;="&amp;'2020'!$F384,'Inventory (old)'!$E:$E,"&lt;"&amp;'2020'!$G384)</f>
        <v>0</v>
      </c>
      <c r="AH384" s="7">
        <f>SUMIFS('Inventory (old)'!$M:$M,'Inventory (old)'!$A:$A,"Dotted Line",'Inventory (old)'!$B:$B,'2020'!$A384,'Inventory (old)'!$E:$E,"&gt;="&amp;'2020'!$F384,'Inventory (old)'!$E:$E,"&lt;"&amp;'2020'!$G384)</f>
        <v>0</v>
      </c>
      <c r="AI384" s="7">
        <f>SUMIFS('Inventory (old)'!$M:$M,'Inventory (old)'!$A:$A,"Arrows and Onlys",'Inventory (old)'!$B:$B,'2020'!$A384,'Inventory (old)'!$E:$E,"&gt;="&amp;'2020'!$F384,'Inventory (old)'!$E:$E,"&lt;"&amp;'2020'!$G384)</f>
        <v>0</v>
      </c>
      <c r="AJ384" s="7">
        <f>SUMIFS('Inventory (old)'!$N:$N,'Inventory (old)'!$A:$A,"Arrows and Onlys",'Inventory (old)'!$B:$B,'2020'!$A384,'Inventory (old)'!$E:$E,"&gt;="&amp;'2020'!$F384,'Inventory (old)'!$E:$E,"&lt;"&amp;'2020'!$G384)</f>
        <v>0</v>
      </c>
      <c r="AK384" s="7">
        <f>SUMIFS('Inventory (old)'!$O:$O,'Inventory (old)'!$A:$A,"Transverse",'Inventory (old)'!$B:$B,'2020'!$A384,'Inventory (old)'!$E:$E,"&gt;="&amp;'2020'!$F384,'Inventory (old)'!$E:$E,"&lt;"&amp;'2020'!$G384)</f>
        <v>0</v>
      </c>
      <c r="AL384" s="7">
        <f>SUMIFS('Inventory (old)'!$P:$P,'Inventory (old)'!$A:$A,"Transverse",'Inventory (old)'!$B:$B,'2020'!$A384,'Inventory (old)'!$E:$E,"&gt;="&amp;'2020'!$F384,'Inventory (old)'!$E:$E,"&lt;"&amp;'2020'!$G384)</f>
        <v>0</v>
      </c>
      <c r="AM384" s="7">
        <f>SUMIFS('Inventory (old)'!$M:$M,'Inventory (old)'!$A:$A,"Crosswalk",'Inventory (old)'!$B:$B,'2020'!$A384,'Inventory (old)'!$E:$E,"&gt;="&amp;'2020'!$F384,'Inventory (old)'!$E:$E,"&lt;"&amp;'2020'!$G384)</f>
        <v>0</v>
      </c>
      <c r="AN384" s="7">
        <f>SUMIFS('Inventory (old)'!$M:$M,'Inventory (old)'!$A:$A,"Yield Line",'Inventory (old)'!$B:$B,'2020'!$A384,'Inventory (old)'!$E:$E,"&gt;="&amp;'2020'!$F384,'Inventory (old)'!$E:$E,"&lt;"&amp;'2020'!$G384)</f>
        <v>0</v>
      </c>
      <c r="AO384" s="7">
        <f>SUMIFS('Inventory (old)'!$M:$M,'Inventory (old)'!$A:$A,"Parking",'Inventory (old)'!$B:$B,'2020'!$A384,'Inventory (old)'!$E:$E,"&gt;="&amp;'2020'!$F384,'Inventory (old)'!$E:$E,"&lt;"&amp;'2020'!$G384)</f>
        <v>0</v>
      </c>
      <c r="AP384" s="7">
        <f>SUMIFS('Inventory (old)'!$M:$M,'Inventory (old)'!$A:$A,"Island",'Inventory (old)'!$B:$B,'2020'!$A384,'Inventory (old)'!$E:$E,"&gt;="&amp;'2020'!$F384,'Inventory (old)'!$E:$E,"&lt;"&amp;'2020'!$G384)</f>
        <v>0</v>
      </c>
      <c r="AQ384" s="7">
        <f>SUMIFS('Inventory (old)'!$M:$M,'Inventory (old)'!$A:$A,"Railroad",'Inventory (old)'!$B:$B,'2020'!$A384,'Inventory (old)'!$E:$E,"&gt;="&amp;'2020'!$F384,'Inventory (old)'!$E:$E,"&lt;"&amp;'2020'!$G384)</f>
        <v>0</v>
      </c>
      <c r="AR384" s="7">
        <f>SUMIFS('Inventory (old)'!$M:$M,'Inventory (old)'!$A:$A,"School",'Inventory (old)'!$B:$B,'2020'!$A384,'Inventory (old)'!$E:$E,"&gt;="&amp;'2020'!$F384,'Inventory (old)'!$E:$E,"&lt;"&amp;'2020'!$G384)</f>
        <v>0</v>
      </c>
      <c r="AS384" s="7">
        <f>SUMIFS('Inventory (old)'!$M:$M,'Inventory (old)'!$A:$A,"Air Speed",'Inventory (old)'!$B:$B,'2020'!$A384,'Inventory (old)'!$E:$E,"&gt;="&amp;'2020'!$F384,'Inventory (old)'!$E:$E,"&lt;"&amp;'2020'!$G384)</f>
        <v>0</v>
      </c>
      <c r="AT384" s="7">
        <f>SUMIFS('Inventory (old)'!$M:$M,'Inventory (old)'!$A:$A,"Wrong Way",'Inventory (old)'!$B:$B,'2020'!$A384,'Inventory (old)'!$E:$E,"&gt;="&amp;'2020'!$F384,'Inventory (old)'!$E:$E,"&lt;"&amp;'2020'!$G384)</f>
        <v>0</v>
      </c>
      <c r="AU384" s="7">
        <f>SUMIFS('Inventory (old)'!$M:$M,'Inventory (old)'!$A:$A,"Merge Arrow",'Inventory (old)'!$B:$B,'2020'!$A384,'Inventory (old)'!$E:$E,"&gt;="&amp;'2020'!$F384,'Inventory (old)'!$E:$E,"&lt;"&amp;'2020'!$G384)</f>
        <v>0</v>
      </c>
      <c r="AV384" s="7">
        <f>SUMIFS('Inventory (old)'!$M:$M,'Inventory (old)'!$A:$A,"Bike",'Inventory (old)'!$B:$B,'2020'!$A384,'Inventory (old)'!$E:$E,"&gt;="&amp;'2020'!$F384,'Inventory (old)'!$E:$E,"&lt;"&amp;'2020'!$G384)</f>
        <v>0</v>
      </c>
      <c r="AW384" s="1">
        <f>SUMIFS('Inventory (old)'!$S:$S,'Inventory (old)'!$A:$A,"Parking",'Inventory (old)'!$B:$B,'2020'!$A384,'Inventory (old)'!$E:$E,"&gt;="&amp;'2020'!$F384,'Inventory (old)'!$E:$E,"&lt;"&amp;'2020'!$G384)</f>
        <v>0</v>
      </c>
      <c r="AX384" s="13"/>
    </row>
    <row r="385" spans="1:50" x14ac:dyDescent="0.25">
      <c r="A385" s="6" t="s">
        <v>2476</v>
      </c>
      <c r="B385" s="7" t="s">
        <v>45</v>
      </c>
      <c r="C385" s="7" t="s">
        <v>2189</v>
      </c>
      <c r="D385" s="7">
        <v>20</v>
      </c>
      <c r="E385" s="7" t="s">
        <v>59</v>
      </c>
      <c r="F385" s="8">
        <f>G375</f>
        <v>13.54</v>
      </c>
      <c r="G385" s="8">
        <v>16.18</v>
      </c>
      <c r="H385" s="7" t="s">
        <v>3194</v>
      </c>
      <c r="I385" s="7" t="s">
        <v>1074</v>
      </c>
      <c r="J385" s="14">
        <f t="shared" si="124"/>
        <v>2.6400000000000006</v>
      </c>
      <c r="K385" s="15" t="s">
        <v>2241</v>
      </c>
      <c r="L385" s="7" t="s">
        <v>2217</v>
      </c>
      <c r="M385" s="7" t="s">
        <v>2072</v>
      </c>
      <c r="N385" s="20">
        <v>2</v>
      </c>
      <c r="O385" s="8"/>
      <c r="P385" s="8"/>
      <c r="Q385" s="14">
        <v>15.49</v>
      </c>
      <c r="R385" s="14">
        <v>15.66</v>
      </c>
      <c r="S385" s="21">
        <v>1</v>
      </c>
      <c r="T385" s="16"/>
      <c r="V385" s="7"/>
      <c r="W385" s="7"/>
      <c r="X385" s="7"/>
      <c r="Y385" s="16"/>
      <c r="Z385" s="15">
        <v>2019</v>
      </c>
      <c r="AA385" s="8">
        <f t="shared" si="125"/>
        <v>0</v>
      </c>
      <c r="AB385" s="8">
        <f t="shared" si="126"/>
        <v>2.6400000000000006</v>
      </c>
      <c r="AC385" s="8">
        <f t="shared" si="127"/>
        <v>2.6400000000000006</v>
      </c>
      <c r="AD385" s="11">
        <f t="shared" si="128"/>
        <v>2.8100000000000005</v>
      </c>
      <c r="AE385" s="31">
        <v>2019</v>
      </c>
      <c r="AF385" s="7">
        <f>SUMIFS('Inventory (old)'!$M:$M,'Inventory (old)'!$A:$A,"Stop Line",'Inventory (old)'!$B:$B,'2020'!$A385,'Inventory (old)'!$E:$E,"&gt;="&amp;'2020'!$F385,'Inventory (old)'!$E:$E,"&lt;"&amp;'2020'!$G385)</f>
        <v>0</v>
      </c>
      <c r="AG385" s="7">
        <f>SUMIFS('Inventory (old)'!$M:$M,'Inventory (old)'!$A:$A,"Channel",'Inventory (old)'!$B:$B,'2020'!$A385,'Inventory (old)'!$E:$E,"&gt;="&amp;'2020'!$F385,'Inventory (old)'!$E:$E,"&lt;"&amp;'2020'!$G385)</f>
        <v>0</v>
      </c>
      <c r="AH385" s="7">
        <f>SUMIFS('Inventory (old)'!$M:$M,'Inventory (old)'!$A:$A,"Dotted Line",'Inventory (old)'!$B:$B,'2020'!$A385,'Inventory (old)'!$E:$E,"&gt;="&amp;'2020'!$F385,'Inventory (old)'!$E:$E,"&lt;"&amp;'2020'!$G385)</f>
        <v>0</v>
      </c>
      <c r="AI385" s="7">
        <f>SUMIFS('Inventory (old)'!$M:$M,'Inventory (old)'!$A:$A,"Arrows and Onlys",'Inventory (old)'!$B:$B,'2020'!$A385,'Inventory (old)'!$E:$E,"&gt;="&amp;'2020'!$F385,'Inventory (old)'!$E:$E,"&lt;"&amp;'2020'!$G385)</f>
        <v>0</v>
      </c>
      <c r="AJ385" s="7">
        <f>SUMIFS('Inventory (old)'!$N:$N,'Inventory (old)'!$A:$A,"Arrows and Onlys",'Inventory (old)'!$B:$B,'2020'!$A385,'Inventory (old)'!$E:$E,"&gt;="&amp;'2020'!$F385,'Inventory (old)'!$E:$E,"&lt;"&amp;'2020'!$G385)</f>
        <v>0</v>
      </c>
      <c r="AK385" s="7">
        <f>SUMIFS('Inventory (old)'!$O:$O,'Inventory (old)'!$A:$A,"Transverse",'Inventory (old)'!$B:$B,'2020'!$A385,'Inventory (old)'!$E:$E,"&gt;="&amp;'2020'!$F385,'Inventory (old)'!$E:$E,"&lt;"&amp;'2020'!$G385)</f>
        <v>0</v>
      </c>
      <c r="AL385" s="7">
        <f>SUMIFS('Inventory (old)'!$P:$P,'Inventory (old)'!$A:$A,"Transverse",'Inventory (old)'!$B:$B,'2020'!$A385,'Inventory (old)'!$E:$E,"&gt;="&amp;'2020'!$F385,'Inventory (old)'!$E:$E,"&lt;"&amp;'2020'!$G385)</f>
        <v>0</v>
      </c>
      <c r="AM385" s="7">
        <f>SUMIFS('Inventory (old)'!$M:$M,'Inventory (old)'!$A:$A,"Crosswalk",'Inventory (old)'!$B:$B,'2020'!$A385,'Inventory (old)'!$E:$E,"&gt;="&amp;'2020'!$F385,'Inventory (old)'!$E:$E,"&lt;"&amp;'2020'!$G385)</f>
        <v>0</v>
      </c>
      <c r="AN385" s="7">
        <f>SUMIFS('Inventory (old)'!$M:$M,'Inventory (old)'!$A:$A,"Yield Line",'Inventory (old)'!$B:$B,'2020'!$A385,'Inventory (old)'!$E:$E,"&gt;="&amp;'2020'!$F385,'Inventory (old)'!$E:$E,"&lt;"&amp;'2020'!$G385)</f>
        <v>0</v>
      </c>
      <c r="AO385" s="7">
        <f>SUMIFS('Inventory (old)'!$M:$M,'Inventory (old)'!$A:$A,"Parking",'Inventory (old)'!$B:$B,'2020'!$A385,'Inventory (old)'!$E:$E,"&gt;="&amp;'2020'!$F385,'Inventory (old)'!$E:$E,"&lt;"&amp;'2020'!$G385)</f>
        <v>0</v>
      </c>
      <c r="AP385" s="7">
        <f>SUMIFS('Inventory (old)'!$M:$M,'Inventory (old)'!$A:$A,"Island",'Inventory (old)'!$B:$B,'2020'!$A385,'Inventory (old)'!$E:$E,"&gt;="&amp;'2020'!$F385,'Inventory (old)'!$E:$E,"&lt;"&amp;'2020'!$G385)</f>
        <v>0</v>
      </c>
      <c r="AQ385" s="7">
        <f>SUMIFS('Inventory (old)'!$M:$M,'Inventory (old)'!$A:$A,"Railroad",'Inventory (old)'!$B:$B,'2020'!$A385,'Inventory (old)'!$E:$E,"&gt;="&amp;'2020'!$F385,'Inventory (old)'!$E:$E,"&lt;"&amp;'2020'!$G385)</f>
        <v>0</v>
      </c>
      <c r="AR385" s="7">
        <f>SUMIFS('Inventory (old)'!$M:$M,'Inventory (old)'!$A:$A,"School",'Inventory (old)'!$B:$B,'2020'!$A385,'Inventory (old)'!$E:$E,"&gt;="&amp;'2020'!$F385,'Inventory (old)'!$E:$E,"&lt;"&amp;'2020'!$G385)</f>
        <v>0</v>
      </c>
      <c r="AS385" s="7">
        <f>SUMIFS('Inventory (old)'!$M:$M,'Inventory (old)'!$A:$A,"Air Speed",'Inventory (old)'!$B:$B,'2020'!$A385,'Inventory (old)'!$E:$E,"&gt;="&amp;'2020'!$F385,'Inventory (old)'!$E:$E,"&lt;"&amp;'2020'!$G385)</f>
        <v>0</v>
      </c>
      <c r="AT385" s="7">
        <f>SUMIFS('Inventory (old)'!$M:$M,'Inventory (old)'!$A:$A,"Wrong Way",'Inventory (old)'!$B:$B,'2020'!$A385,'Inventory (old)'!$E:$E,"&gt;="&amp;'2020'!$F385,'Inventory (old)'!$E:$E,"&lt;"&amp;'2020'!$G385)</f>
        <v>0</v>
      </c>
      <c r="AU385" s="7">
        <f>SUMIFS('Inventory (old)'!$M:$M,'Inventory (old)'!$A:$A,"Merge Arrow",'Inventory (old)'!$B:$B,'2020'!$A385,'Inventory (old)'!$E:$E,"&gt;="&amp;'2020'!$F385,'Inventory (old)'!$E:$E,"&lt;"&amp;'2020'!$G385)</f>
        <v>0</v>
      </c>
      <c r="AV385" s="7">
        <f>SUMIFS('Inventory (old)'!$M:$M,'Inventory (old)'!$A:$A,"Bike",'Inventory (old)'!$B:$B,'2020'!$A385,'Inventory (old)'!$E:$E,"&gt;="&amp;'2020'!$F385,'Inventory (old)'!$E:$E,"&lt;"&amp;'2020'!$G385)</f>
        <v>0</v>
      </c>
      <c r="AW385" s="1">
        <f>SUMIFS('Inventory (old)'!$S:$S,'Inventory (old)'!$A:$A,"Parking",'Inventory (old)'!$B:$B,'2020'!$A385,'Inventory (old)'!$E:$E,"&gt;="&amp;'2020'!$F385,'Inventory (old)'!$E:$E,"&lt;"&amp;'2020'!$G385)</f>
        <v>0</v>
      </c>
      <c r="AX385" s="13"/>
    </row>
    <row r="386" spans="1:50" x14ac:dyDescent="0.25">
      <c r="A386" s="6" t="s">
        <v>2495</v>
      </c>
      <c r="B386" s="7" t="s">
        <v>45</v>
      </c>
      <c r="C386" s="7" t="s">
        <v>2189</v>
      </c>
      <c r="D386" s="7">
        <v>20</v>
      </c>
      <c r="E386" s="7" t="s">
        <v>58</v>
      </c>
      <c r="F386" s="8">
        <v>15.15</v>
      </c>
      <c r="G386" s="8">
        <v>15.47</v>
      </c>
      <c r="H386" s="7" t="s">
        <v>2494</v>
      </c>
      <c r="I386" s="7" t="s">
        <v>2196</v>
      </c>
      <c r="J386" s="14">
        <v>0.15</v>
      </c>
      <c r="K386" s="15" t="s">
        <v>2241</v>
      </c>
      <c r="L386" s="7" t="s">
        <v>2217</v>
      </c>
      <c r="M386" s="7" t="s">
        <v>2072</v>
      </c>
      <c r="N386" s="20">
        <v>1</v>
      </c>
      <c r="O386" s="8"/>
      <c r="P386" s="8"/>
      <c r="Q386" s="14">
        <v>9.9999999999999995E-7</v>
      </c>
      <c r="R386" s="14">
        <v>0.08</v>
      </c>
      <c r="S386" s="21">
        <v>1</v>
      </c>
      <c r="T386" s="16"/>
      <c r="V386" s="7"/>
      <c r="W386" s="7"/>
      <c r="X386" s="7"/>
      <c r="Y386" s="16"/>
      <c r="Z386" s="15">
        <v>2019</v>
      </c>
      <c r="AA386" s="8">
        <f t="shared" si="115"/>
        <v>0</v>
      </c>
      <c r="AB386" s="8">
        <f t="shared" si="116"/>
        <v>0.15</v>
      </c>
      <c r="AC386" s="8">
        <f t="shared" si="117"/>
        <v>0.15</v>
      </c>
      <c r="AD386" s="11">
        <f t="shared" si="118"/>
        <v>7.9999000000000001E-2</v>
      </c>
      <c r="AE386" s="31">
        <v>2019</v>
      </c>
      <c r="AF386" s="7">
        <f>SUMIFS('Inventory (old)'!$M:$M,'Inventory (old)'!$A:$A,"Stop Line",'Inventory (old)'!$B:$B,'2020'!$A386,'Inventory (old)'!$E:$E,"&gt;="&amp;'2020'!$F386,'Inventory (old)'!$E:$E,"&lt;"&amp;'2020'!$G386)</f>
        <v>20</v>
      </c>
      <c r="AG386" s="7">
        <f>SUMIFS('Inventory (old)'!$M:$M,'Inventory (old)'!$A:$A,"Channel",'Inventory (old)'!$B:$B,'2020'!$A386,'Inventory (old)'!$E:$E,"&gt;="&amp;'2020'!$F386,'Inventory (old)'!$E:$E,"&lt;"&amp;'2020'!$G386)</f>
        <v>0</v>
      </c>
      <c r="AH386" s="7">
        <f>SUMIFS('Inventory (old)'!$M:$M,'Inventory (old)'!$A:$A,"Dotted Line",'Inventory (old)'!$B:$B,'2020'!$A386,'Inventory (old)'!$E:$E,"&gt;="&amp;'2020'!$F386,'Inventory (old)'!$E:$E,"&lt;"&amp;'2020'!$G386)</f>
        <v>0</v>
      </c>
      <c r="AI386" s="7">
        <f>SUMIFS('Inventory (old)'!$M:$M,'Inventory (old)'!$A:$A,"Arrows and Onlys",'Inventory (old)'!$B:$B,'2020'!$A386,'Inventory (old)'!$E:$E,"&gt;="&amp;'2020'!$F386,'Inventory (old)'!$E:$E,"&lt;"&amp;'2020'!$G386)</f>
        <v>0</v>
      </c>
      <c r="AJ386" s="7">
        <f>SUMIFS('Inventory (old)'!$N:$N,'Inventory (old)'!$A:$A,"Arrows and Onlys",'Inventory (old)'!$B:$B,'2020'!$A386,'Inventory (old)'!$E:$E,"&gt;="&amp;'2020'!$F386,'Inventory (old)'!$E:$E,"&lt;"&amp;'2020'!$G386)</f>
        <v>0</v>
      </c>
      <c r="AK386" s="7">
        <f>SUMIFS('Inventory (old)'!$O:$O,'Inventory (old)'!$A:$A,"Transverse",'Inventory (old)'!$B:$B,'2020'!$A386,'Inventory (old)'!$E:$E,"&gt;="&amp;'2020'!$F386,'Inventory (old)'!$E:$E,"&lt;"&amp;'2020'!$G386)</f>
        <v>151</v>
      </c>
      <c r="AL386" s="7">
        <f>SUMIFS('Inventory (old)'!$P:$P,'Inventory (old)'!$A:$A,"Transverse",'Inventory (old)'!$B:$B,'2020'!$A386,'Inventory (old)'!$E:$E,"&gt;="&amp;'2020'!$F386,'Inventory (old)'!$E:$E,"&lt;"&amp;'2020'!$G386)</f>
        <v>0</v>
      </c>
      <c r="AM386" s="7">
        <f>SUMIFS('Inventory (old)'!$M:$M,'Inventory (old)'!$A:$A,"Crosswalk",'Inventory (old)'!$B:$B,'2020'!$A386,'Inventory (old)'!$E:$E,"&gt;="&amp;'2020'!$F386,'Inventory (old)'!$E:$E,"&lt;"&amp;'2020'!$G386)</f>
        <v>0</v>
      </c>
      <c r="AN386" s="7">
        <f>SUMIFS('Inventory (old)'!$M:$M,'Inventory (old)'!$A:$A,"Yield Line",'Inventory (old)'!$B:$B,'2020'!$A386,'Inventory (old)'!$E:$E,"&gt;="&amp;'2020'!$F386,'Inventory (old)'!$E:$E,"&lt;"&amp;'2020'!$G386)</f>
        <v>0</v>
      </c>
      <c r="AO386" s="7">
        <f>SUMIFS('Inventory (old)'!$M:$M,'Inventory (old)'!$A:$A,"Parking",'Inventory (old)'!$B:$B,'2020'!$A386,'Inventory (old)'!$E:$E,"&gt;="&amp;'2020'!$F386,'Inventory (old)'!$E:$E,"&lt;"&amp;'2020'!$G386)</f>
        <v>0</v>
      </c>
      <c r="AP386" s="7">
        <f>SUMIFS('Inventory (old)'!$M:$M,'Inventory (old)'!$A:$A,"Island",'Inventory (old)'!$B:$B,'2020'!$A386,'Inventory (old)'!$E:$E,"&gt;="&amp;'2020'!$F386,'Inventory (old)'!$E:$E,"&lt;"&amp;'2020'!$G386)</f>
        <v>0</v>
      </c>
      <c r="AQ386" s="7">
        <f>SUMIFS('Inventory (old)'!$M:$M,'Inventory (old)'!$A:$A,"Railroad",'Inventory (old)'!$B:$B,'2020'!$A386,'Inventory (old)'!$E:$E,"&gt;="&amp;'2020'!$F386,'Inventory (old)'!$E:$E,"&lt;"&amp;'2020'!$G386)</f>
        <v>0</v>
      </c>
      <c r="AR386" s="7">
        <f>SUMIFS('Inventory (old)'!$M:$M,'Inventory (old)'!$A:$A,"School",'Inventory (old)'!$B:$B,'2020'!$A386,'Inventory (old)'!$E:$E,"&gt;="&amp;'2020'!$F386,'Inventory (old)'!$E:$E,"&lt;"&amp;'2020'!$G386)</f>
        <v>0</v>
      </c>
      <c r="AS386" s="7">
        <f>SUMIFS('Inventory (old)'!$M:$M,'Inventory (old)'!$A:$A,"Air Speed",'Inventory (old)'!$B:$B,'2020'!$A386,'Inventory (old)'!$E:$E,"&gt;="&amp;'2020'!$F386,'Inventory (old)'!$E:$E,"&lt;"&amp;'2020'!$G386)</f>
        <v>0</v>
      </c>
      <c r="AT386" s="7">
        <f>SUMIFS('Inventory (old)'!$M:$M,'Inventory (old)'!$A:$A,"Wrong Way",'Inventory (old)'!$B:$B,'2020'!$A386,'Inventory (old)'!$E:$E,"&gt;="&amp;'2020'!$F386,'Inventory (old)'!$E:$E,"&lt;"&amp;'2020'!$G386)</f>
        <v>2</v>
      </c>
      <c r="AU386" s="7">
        <f>SUMIFS('Inventory (old)'!$M:$M,'Inventory (old)'!$A:$A,"Merge Arrow",'Inventory (old)'!$B:$B,'2020'!$A386,'Inventory (old)'!$E:$E,"&gt;="&amp;'2020'!$F386,'Inventory (old)'!$E:$E,"&lt;"&amp;'2020'!$G386)</f>
        <v>0</v>
      </c>
      <c r="AV386" s="7">
        <f>SUMIFS('Inventory (old)'!$M:$M,'Inventory (old)'!$A:$A,"Bike",'Inventory (old)'!$B:$B,'2020'!$A386,'Inventory (old)'!$E:$E,"&gt;="&amp;'2020'!$F386,'Inventory (old)'!$E:$E,"&lt;"&amp;'2020'!$G386)</f>
        <v>0</v>
      </c>
      <c r="AW386" s="1">
        <f>SUMIFS('Inventory (old)'!$S:$S,'Inventory (old)'!$A:$A,"Parking",'Inventory (old)'!$B:$B,'2020'!$A386,'Inventory (old)'!$E:$E,"&gt;="&amp;'2020'!$F386,'Inventory (old)'!$E:$E,"&lt;"&amp;'2020'!$G386)</f>
        <v>0</v>
      </c>
      <c r="AX386" s="13" t="s">
        <v>2502</v>
      </c>
    </row>
    <row r="387" spans="1:50" x14ac:dyDescent="0.25">
      <c r="A387" s="6" t="s">
        <v>2496</v>
      </c>
      <c r="B387" s="7" t="s">
        <v>45</v>
      </c>
      <c r="C387" s="7" t="s">
        <v>2189</v>
      </c>
      <c r="D387" s="7">
        <v>20</v>
      </c>
      <c r="E387" s="7" t="s">
        <v>58</v>
      </c>
      <c r="F387" s="8">
        <v>15.15</v>
      </c>
      <c r="G387" s="8">
        <v>15.47</v>
      </c>
      <c r="H387" s="7" t="s">
        <v>2494</v>
      </c>
      <c r="I387" s="7" t="s">
        <v>2198</v>
      </c>
      <c r="J387" s="14">
        <v>0.17</v>
      </c>
      <c r="K387" s="15" t="s">
        <v>2241</v>
      </c>
      <c r="L387" s="7" t="s">
        <v>2217</v>
      </c>
      <c r="M387" s="7" t="s">
        <v>2072</v>
      </c>
      <c r="N387" s="20">
        <v>1</v>
      </c>
      <c r="O387" s="8"/>
      <c r="P387" s="8"/>
      <c r="Q387" s="14">
        <v>9.9999999999999995E-7</v>
      </c>
      <c r="R387" s="14">
        <v>0.04</v>
      </c>
      <c r="S387" s="21">
        <v>1</v>
      </c>
      <c r="T387" s="16"/>
      <c r="V387" s="7"/>
      <c r="W387" s="7"/>
      <c r="X387" s="7"/>
      <c r="Y387" s="16"/>
      <c r="Z387" s="15">
        <v>2019</v>
      </c>
      <c r="AA387" s="8">
        <f t="shared" si="115"/>
        <v>0</v>
      </c>
      <c r="AB387" s="8">
        <f t="shared" si="116"/>
        <v>0.17</v>
      </c>
      <c r="AC387" s="8">
        <f t="shared" si="117"/>
        <v>0.17</v>
      </c>
      <c r="AD387" s="11">
        <f t="shared" si="118"/>
        <v>3.9999E-2</v>
      </c>
      <c r="AE387" s="31">
        <v>2019</v>
      </c>
      <c r="AF387" s="7">
        <f>SUMIFS('Inventory (old)'!$M:$M,'Inventory (old)'!$A:$A,"Stop Line",'Inventory (old)'!$B:$B,'2020'!$A387,'Inventory (old)'!$E:$E,"&gt;="&amp;'2020'!$F387,'Inventory (old)'!$E:$E,"&lt;"&amp;'2020'!$G387)</f>
        <v>0</v>
      </c>
      <c r="AG387" s="7">
        <f>SUMIFS('Inventory (old)'!$M:$M,'Inventory (old)'!$A:$A,"Channel",'Inventory (old)'!$B:$B,'2020'!$A387,'Inventory (old)'!$E:$E,"&gt;="&amp;'2020'!$F387,'Inventory (old)'!$E:$E,"&lt;"&amp;'2020'!$G387)</f>
        <v>379</v>
      </c>
      <c r="AH387" s="7">
        <f>SUMIFS('Inventory (old)'!$M:$M,'Inventory (old)'!$A:$A,"Dotted Line",'Inventory (old)'!$B:$B,'2020'!$A387,'Inventory (old)'!$E:$E,"&gt;="&amp;'2020'!$F387,'Inventory (old)'!$E:$E,"&lt;"&amp;'2020'!$G387)</f>
        <v>0</v>
      </c>
      <c r="AI387" s="7">
        <f>SUMIFS('Inventory (old)'!$M:$M,'Inventory (old)'!$A:$A,"Arrows and Onlys",'Inventory (old)'!$B:$B,'2020'!$A387,'Inventory (old)'!$E:$E,"&gt;="&amp;'2020'!$F387,'Inventory (old)'!$E:$E,"&lt;"&amp;'2020'!$G387)</f>
        <v>0</v>
      </c>
      <c r="AJ387" s="7">
        <f>SUMIFS('Inventory (old)'!$N:$N,'Inventory (old)'!$A:$A,"Arrows and Onlys",'Inventory (old)'!$B:$B,'2020'!$A387,'Inventory (old)'!$E:$E,"&gt;="&amp;'2020'!$F387,'Inventory (old)'!$E:$E,"&lt;"&amp;'2020'!$G387)</f>
        <v>0</v>
      </c>
      <c r="AK387" s="7">
        <f>SUMIFS('Inventory (old)'!$O:$O,'Inventory (old)'!$A:$A,"Transverse",'Inventory (old)'!$B:$B,'2020'!$A387,'Inventory (old)'!$E:$E,"&gt;="&amp;'2020'!$F387,'Inventory (old)'!$E:$E,"&lt;"&amp;'2020'!$G387)</f>
        <v>0</v>
      </c>
      <c r="AL387" s="7">
        <f>SUMIFS('Inventory (old)'!$P:$P,'Inventory (old)'!$A:$A,"Transverse",'Inventory (old)'!$B:$B,'2020'!$A387,'Inventory (old)'!$E:$E,"&gt;="&amp;'2020'!$F387,'Inventory (old)'!$E:$E,"&lt;"&amp;'2020'!$G387)</f>
        <v>0</v>
      </c>
      <c r="AM387" s="7">
        <f>SUMIFS('Inventory (old)'!$M:$M,'Inventory (old)'!$A:$A,"Crosswalk",'Inventory (old)'!$B:$B,'2020'!$A387,'Inventory (old)'!$E:$E,"&gt;="&amp;'2020'!$F387,'Inventory (old)'!$E:$E,"&lt;"&amp;'2020'!$G387)</f>
        <v>0</v>
      </c>
      <c r="AN387" s="7">
        <f>SUMIFS('Inventory (old)'!$M:$M,'Inventory (old)'!$A:$A,"Yield Line",'Inventory (old)'!$B:$B,'2020'!$A387,'Inventory (old)'!$E:$E,"&gt;="&amp;'2020'!$F387,'Inventory (old)'!$E:$E,"&lt;"&amp;'2020'!$G387)</f>
        <v>0</v>
      </c>
      <c r="AO387" s="7">
        <f>SUMIFS('Inventory (old)'!$M:$M,'Inventory (old)'!$A:$A,"Parking",'Inventory (old)'!$B:$B,'2020'!$A387,'Inventory (old)'!$E:$E,"&gt;="&amp;'2020'!$F387,'Inventory (old)'!$E:$E,"&lt;"&amp;'2020'!$G387)</f>
        <v>0</v>
      </c>
      <c r="AP387" s="7">
        <f>SUMIFS('Inventory (old)'!$M:$M,'Inventory (old)'!$A:$A,"Island",'Inventory (old)'!$B:$B,'2020'!$A387,'Inventory (old)'!$E:$E,"&gt;="&amp;'2020'!$F387,'Inventory (old)'!$E:$E,"&lt;"&amp;'2020'!$G387)</f>
        <v>0</v>
      </c>
      <c r="AQ387" s="7">
        <f>SUMIFS('Inventory (old)'!$M:$M,'Inventory (old)'!$A:$A,"Railroad",'Inventory (old)'!$B:$B,'2020'!$A387,'Inventory (old)'!$E:$E,"&gt;="&amp;'2020'!$F387,'Inventory (old)'!$E:$E,"&lt;"&amp;'2020'!$G387)</f>
        <v>0</v>
      </c>
      <c r="AR387" s="7">
        <f>SUMIFS('Inventory (old)'!$M:$M,'Inventory (old)'!$A:$A,"School",'Inventory (old)'!$B:$B,'2020'!$A387,'Inventory (old)'!$E:$E,"&gt;="&amp;'2020'!$F387,'Inventory (old)'!$E:$E,"&lt;"&amp;'2020'!$G387)</f>
        <v>0</v>
      </c>
      <c r="AS387" s="7">
        <f>SUMIFS('Inventory (old)'!$M:$M,'Inventory (old)'!$A:$A,"Air Speed",'Inventory (old)'!$B:$B,'2020'!$A387,'Inventory (old)'!$E:$E,"&gt;="&amp;'2020'!$F387,'Inventory (old)'!$E:$E,"&lt;"&amp;'2020'!$G387)</f>
        <v>0</v>
      </c>
      <c r="AT387" s="7">
        <f>SUMIFS('Inventory (old)'!$M:$M,'Inventory (old)'!$A:$A,"Wrong Way",'Inventory (old)'!$B:$B,'2020'!$A387,'Inventory (old)'!$E:$E,"&gt;="&amp;'2020'!$F387,'Inventory (old)'!$E:$E,"&lt;"&amp;'2020'!$G387)</f>
        <v>0</v>
      </c>
      <c r="AU387" s="7">
        <f>SUMIFS('Inventory (old)'!$M:$M,'Inventory (old)'!$A:$A,"Merge Arrow",'Inventory (old)'!$B:$B,'2020'!$A387,'Inventory (old)'!$E:$E,"&gt;="&amp;'2020'!$F387,'Inventory (old)'!$E:$E,"&lt;"&amp;'2020'!$G387)</f>
        <v>0</v>
      </c>
      <c r="AV387" s="7">
        <f>SUMIFS('Inventory (old)'!$M:$M,'Inventory (old)'!$A:$A,"Bike",'Inventory (old)'!$B:$B,'2020'!$A387,'Inventory (old)'!$E:$E,"&gt;="&amp;'2020'!$F387,'Inventory (old)'!$E:$E,"&lt;"&amp;'2020'!$G387)</f>
        <v>0</v>
      </c>
      <c r="AW387" s="1">
        <f>SUMIFS('Inventory (old)'!$S:$S,'Inventory (old)'!$A:$A,"Parking",'Inventory (old)'!$B:$B,'2020'!$A387,'Inventory (old)'!$E:$E,"&gt;="&amp;'2020'!$F387,'Inventory (old)'!$E:$E,"&lt;"&amp;'2020'!$G387)</f>
        <v>0</v>
      </c>
      <c r="AX387" s="13" t="s">
        <v>2503</v>
      </c>
    </row>
    <row r="388" spans="1:50" x14ac:dyDescent="0.25">
      <c r="A388" s="6" t="s">
        <v>2478</v>
      </c>
      <c r="B388" s="7" t="s">
        <v>45</v>
      </c>
      <c r="C388" s="7" t="s">
        <v>2189</v>
      </c>
      <c r="D388" s="7">
        <v>20</v>
      </c>
      <c r="E388" s="7" t="s">
        <v>59</v>
      </c>
      <c r="F388" s="8">
        <v>15.15</v>
      </c>
      <c r="G388" s="8">
        <v>15.47</v>
      </c>
      <c r="H388" s="7" t="s">
        <v>2494</v>
      </c>
      <c r="I388" s="7" t="s">
        <v>2196</v>
      </c>
      <c r="J388" s="14">
        <v>0.18</v>
      </c>
      <c r="K388" s="15" t="s">
        <v>2241</v>
      </c>
      <c r="L388" s="7" t="s">
        <v>2217</v>
      </c>
      <c r="M388" s="7" t="s">
        <v>2072</v>
      </c>
      <c r="N388" s="20">
        <v>1</v>
      </c>
      <c r="O388" s="8"/>
      <c r="P388" s="8"/>
      <c r="Q388" s="14"/>
      <c r="R388" s="14"/>
      <c r="S388" s="21"/>
      <c r="T388" s="16"/>
      <c r="V388" s="7"/>
      <c r="W388" s="7"/>
      <c r="X388" s="7"/>
      <c r="Y388" s="16"/>
      <c r="Z388" s="15">
        <v>2019</v>
      </c>
      <c r="AA388" s="8">
        <f t="shared" si="115"/>
        <v>0</v>
      </c>
      <c r="AB388" s="8">
        <f t="shared" si="116"/>
        <v>0.18</v>
      </c>
      <c r="AC388" s="8">
        <f t="shared" si="117"/>
        <v>0.18</v>
      </c>
      <c r="AD388" s="11">
        <f t="shared" si="118"/>
        <v>0</v>
      </c>
      <c r="AE388" s="31">
        <v>2019</v>
      </c>
      <c r="AF388" s="7">
        <f>SUMIFS('Inventory (old)'!$M:$M,'Inventory (old)'!$A:$A,"Stop Line",'Inventory (old)'!$B:$B,'2020'!$A388,'Inventory (old)'!$E:$E,"&gt;="&amp;'2020'!$F388,'Inventory (old)'!$E:$E,"&lt;"&amp;'2020'!$G388)</f>
        <v>22</v>
      </c>
      <c r="AG388" s="7">
        <f>SUMIFS('Inventory (old)'!$M:$M,'Inventory (old)'!$A:$A,"Channel",'Inventory (old)'!$B:$B,'2020'!$A388,'Inventory (old)'!$E:$E,"&gt;="&amp;'2020'!$F388,'Inventory (old)'!$E:$E,"&lt;"&amp;'2020'!$G388)</f>
        <v>372</v>
      </c>
      <c r="AH388" s="7">
        <f>SUMIFS('Inventory (old)'!$M:$M,'Inventory (old)'!$A:$A,"Dotted Line",'Inventory (old)'!$B:$B,'2020'!$A388,'Inventory (old)'!$E:$E,"&gt;="&amp;'2020'!$F388,'Inventory (old)'!$E:$E,"&lt;"&amp;'2020'!$G388)</f>
        <v>0</v>
      </c>
      <c r="AI388" s="7">
        <f>SUMIFS('Inventory (old)'!$M:$M,'Inventory (old)'!$A:$A,"Arrows and Onlys",'Inventory (old)'!$B:$B,'2020'!$A388,'Inventory (old)'!$E:$E,"&gt;="&amp;'2020'!$F388,'Inventory (old)'!$E:$E,"&lt;"&amp;'2020'!$G388)</f>
        <v>0</v>
      </c>
      <c r="AJ388" s="7">
        <f>SUMIFS('Inventory (old)'!$N:$N,'Inventory (old)'!$A:$A,"Arrows and Onlys",'Inventory (old)'!$B:$B,'2020'!$A388,'Inventory (old)'!$E:$E,"&gt;="&amp;'2020'!$F388,'Inventory (old)'!$E:$E,"&lt;"&amp;'2020'!$G388)</f>
        <v>0</v>
      </c>
      <c r="AK388" s="7">
        <f>SUMIFS('Inventory (old)'!$O:$O,'Inventory (old)'!$A:$A,"Transverse",'Inventory (old)'!$B:$B,'2020'!$A388,'Inventory (old)'!$E:$E,"&gt;="&amp;'2020'!$F388,'Inventory (old)'!$E:$E,"&lt;"&amp;'2020'!$G388)</f>
        <v>130</v>
      </c>
      <c r="AL388" s="7">
        <f>SUMIFS('Inventory (old)'!$P:$P,'Inventory (old)'!$A:$A,"Transverse",'Inventory (old)'!$B:$B,'2020'!$A388,'Inventory (old)'!$E:$E,"&gt;="&amp;'2020'!$F388,'Inventory (old)'!$E:$E,"&lt;"&amp;'2020'!$G388)</f>
        <v>0</v>
      </c>
      <c r="AM388" s="7">
        <f>SUMIFS('Inventory (old)'!$M:$M,'Inventory (old)'!$A:$A,"Crosswalk",'Inventory (old)'!$B:$B,'2020'!$A388,'Inventory (old)'!$E:$E,"&gt;="&amp;'2020'!$F388,'Inventory (old)'!$E:$E,"&lt;"&amp;'2020'!$G388)</f>
        <v>0</v>
      </c>
      <c r="AN388" s="7">
        <f>SUMIFS('Inventory (old)'!$M:$M,'Inventory (old)'!$A:$A,"Yield Line",'Inventory (old)'!$B:$B,'2020'!$A388,'Inventory (old)'!$E:$E,"&gt;="&amp;'2020'!$F388,'Inventory (old)'!$E:$E,"&lt;"&amp;'2020'!$G388)</f>
        <v>0</v>
      </c>
      <c r="AO388" s="7">
        <f>SUMIFS('Inventory (old)'!$M:$M,'Inventory (old)'!$A:$A,"Parking",'Inventory (old)'!$B:$B,'2020'!$A388,'Inventory (old)'!$E:$E,"&gt;="&amp;'2020'!$F388,'Inventory (old)'!$E:$E,"&lt;"&amp;'2020'!$G388)</f>
        <v>0</v>
      </c>
      <c r="AP388" s="7">
        <f>SUMIFS('Inventory (old)'!$M:$M,'Inventory (old)'!$A:$A,"Island",'Inventory (old)'!$B:$B,'2020'!$A388,'Inventory (old)'!$E:$E,"&gt;="&amp;'2020'!$F388,'Inventory (old)'!$E:$E,"&lt;"&amp;'2020'!$G388)</f>
        <v>0</v>
      </c>
      <c r="AQ388" s="7">
        <f>SUMIFS('Inventory (old)'!$M:$M,'Inventory (old)'!$A:$A,"Railroad",'Inventory (old)'!$B:$B,'2020'!$A388,'Inventory (old)'!$E:$E,"&gt;="&amp;'2020'!$F388,'Inventory (old)'!$E:$E,"&lt;"&amp;'2020'!$G388)</f>
        <v>0</v>
      </c>
      <c r="AR388" s="7">
        <f>SUMIFS('Inventory (old)'!$M:$M,'Inventory (old)'!$A:$A,"School",'Inventory (old)'!$B:$B,'2020'!$A388,'Inventory (old)'!$E:$E,"&gt;="&amp;'2020'!$F388,'Inventory (old)'!$E:$E,"&lt;"&amp;'2020'!$G388)</f>
        <v>0</v>
      </c>
      <c r="AS388" s="7">
        <f>SUMIFS('Inventory (old)'!$M:$M,'Inventory (old)'!$A:$A,"Air Speed",'Inventory (old)'!$B:$B,'2020'!$A388,'Inventory (old)'!$E:$E,"&gt;="&amp;'2020'!$F388,'Inventory (old)'!$E:$E,"&lt;"&amp;'2020'!$G388)</f>
        <v>0</v>
      </c>
      <c r="AT388" s="7">
        <f>SUMIFS('Inventory (old)'!$M:$M,'Inventory (old)'!$A:$A,"Wrong Way",'Inventory (old)'!$B:$B,'2020'!$A388,'Inventory (old)'!$E:$E,"&gt;="&amp;'2020'!$F388,'Inventory (old)'!$E:$E,"&lt;"&amp;'2020'!$G388)</f>
        <v>2</v>
      </c>
      <c r="AU388" s="7">
        <f>SUMIFS('Inventory (old)'!$M:$M,'Inventory (old)'!$A:$A,"Merge Arrow",'Inventory (old)'!$B:$B,'2020'!$A388,'Inventory (old)'!$E:$E,"&gt;="&amp;'2020'!$F388,'Inventory (old)'!$E:$E,"&lt;"&amp;'2020'!$G388)</f>
        <v>0</v>
      </c>
      <c r="AV388" s="7">
        <f>SUMIFS('Inventory (old)'!$M:$M,'Inventory (old)'!$A:$A,"Bike",'Inventory (old)'!$B:$B,'2020'!$A388,'Inventory (old)'!$E:$E,"&gt;="&amp;'2020'!$F388,'Inventory (old)'!$E:$E,"&lt;"&amp;'2020'!$G388)</f>
        <v>0</v>
      </c>
      <c r="AW388" s="1">
        <f>SUMIFS('Inventory (old)'!$S:$S,'Inventory (old)'!$A:$A,"Parking",'Inventory (old)'!$B:$B,'2020'!$A388,'Inventory (old)'!$E:$E,"&gt;="&amp;'2020'!$F388,'Inventory (old)'!$E:$E,"&lt;"&amp;'2020'!$G388)</f>
        <v>0</v>
      </c>
      <c r="AX388" s="13" t="s">
        <v>2504</v>
      </c>
    </row>
    <row r="389" spans="1:50" x14ac:dyDescent="0.25">
      <c r="A389" s="6" t="s">
        <v>2497</v>
      </c>
      <c r="B389" s="7" t="s">
        <v>45</v>
      </c>
      <c r="C389" s="7" t="s">
        <v>2189</v>
      </c>
      <c r="D389" s="7">
        <v>20</v>
      </c>
      <c r="E389" s="7" t="s">
        <v>59</v>
      </c>
      <c r="F389" s="8">
        <v>15.15</v>
      </c>
      <c r="G389" s="8">
        <v>15.47</v>
      </c>
      <c r="H389" s="7" t="s">
        <v>2494</v>
      </c>
      <c r="I389" s="7" t="s">
        <v>2198</v>
      </c>
      <c r="J389" s="14">
        <v>0.2</v>
      </c>
      <c r="K389" s="15" t="s">
        <v>2241</v>
      </c>
      <c r="L389" s="7" t="s">
        <v>2217</v>
      </c>
      <c r="M389" s="7" t="s">
        <v>2072</v>
      </c>
      <c r="N389" s="20">
        <v>1</v>
      </c>
      <c r="O389" s="8"/>
      <c r="P389" s="8"/>
      <c r="Q389" s="14">
        <v>9.9999999999999995E-7</v>
      </c>
      <c r="R389" s="14">
        <v>0.02</v>
      </c>
      <c r="S389" s="21">
        <v>1</v>
      </c>
      <c r="T389" s="16"/>
      <c r="V389" s="7"/>
      <c r="W389" s="7"/>
      <c r="X389" s="7"/>
      <c r="Y389" s="16"/>
      <c r="Z389" s="15">
        <v>2019</v>
      </c>
      <c r="AA389" s="8">
        <f t="shared" si="115"/>
        <v>0</v>
      </c>
      <c r="AB389" s="8">
        <f t="shared" si="116"/>
        <v>0.2</v>
      </c>
      <c r="AC389" s="8">
        <f t="shared" si="117"/>
        <v>0.2</v>
      </c>
      <c r="AD389" s="11">
        <f t="shared" si="118"/>
        <v>1.9998999999999999E-2</v>
      </c>
      <c r="AE389" s="31">
        <v>2019</v>
      </c>
      <c r="AF389" s="7">
        <f>SUMIFS('Inventory (old)'!$M:$M,'Inventory (old)'!$A:$A,"Stop Line",'Inventory (old)'!$B:$B,'2020'!$A389,'Inventory (old)'!$E:$E,"&gt;="&amp;'2020'!$F389,'Inventory (old)'!$E:$E,"&lt;"&amp;'2020'!$G389)</f>
        <v>0</v>
      </c>
      <c r="AG389" s="7">
        <f>SUMIFS('Inventory (old)'!$M:$M,'Inventory (old)'!$A:$A,"Channel",'Inventory (old)'!$B:$B,'2020'!$A389,'Inventory (old)'!$E:$E,"&gt;="&amp;'2020'!$F389,'Inventory (old)'!$E:$E,"&lt;"&amp;'2020'!$G389)</f>
        <v>247</v>
      </c>
      <c r="AH389" s="7">
        <f>SUMIFS('Inventory (old)'!$M:$M,'Inventory (old)'!$A:$A,"Dotted Line",'Inventory (old)'!$B:$B,'2020'!$A389,'Inventory (old)'!$E:$E,"&gt;="&amp;'2020'!$F389,'Inventory (old)'!$E:$E,"&lt;"&amp;'2020'!$G389)</f>
        <v>0</v>
      </c>
      <c r="AI389" s="7">
        <f>SUMIFS('Inventory (old)'!$M:$M,'Inventory (old)'!$A:$A,"Arrows and Onlys",'Inventory (old)'!$B:$B,'2020'!$A389,'Inventory (old)'!$E:$E,"&gt;="&amp;'2020'!$F389,'Inventory (old)'!$E:$E,"&lt;"&amp;'2020'!$G389)</f>
        <v>0</v>
      </c>
      <c r="AJ389" s="7">
        <f>SUMIFS('Inventory (old)'!$N:$N,'Inventory (old)'!$A:$A,"Arrows and Onlys",'Inventory (old)'!$B:$B,'2020'!$A389,'Inventory (old)'!$E:$E,"&gt;="&amp;'2020'!$F389,'Inventory (old)'!$E:$E,"&lt;"&amp;'2020'!$G389)</f>
        <v>0</v>
      </c>
      <c r="AK389" s="7">
        <f>SUMIFS('Inventory (old)'!$O:$O,'Inventory (old)'!$A:$A,"Transverse",'Inventory (old)'!$B:$B,'2020'!$A389,'Inventory (old)'!$E:$E,"&gt;="&amp;'2020'!$F389,'Inventory (old)'!$E:$E,"&lt;"&amp;'2020'!$G389)</f>
        <v>0</v>
      </c>
      <c r="AL389" s="7">
        <f>SUMIFS('Inventory (old)'!$P:$P,'Inventory (old)'!$A:$A,"Transverse",'Inventory (old)'!$B:$B,'2020'!$A389,'Inventory (old)'!$E:$E,"&gt;="&amp;'2020'!$F389,'Inventory (old)'!$E:$E,"&lt;"&amp;'2020'!$G389)</f>
        <v>0</v>
      </c>
      <c r="AM389" s="7">
        <f>SUMIFS('Inventory (old)'!$M:$M,'Inventory (old)'!$A:$A,"Crosswalk",'Inventory (old)'!$B:$B,'2020'!$A389,'Inventory (old)'!$E:$E,"&gt;="&amp;'2020'!$F389,'Inventory (old)'!$E:$E,"&lt;"&amp;'2020'!$G389)</f>
        <v>0</v>
      </c>
      <c r="AN389" s="7">
        <f>SUMIFS('Inventory (old)'!$M:$M,'Inventory (old)'!$A:$A,"Yield Line",'Inventory (old)'!$B:$B,'2020'!$A389,'Inventory (old)'!$E:$E,"&gt;="&amp;'2020'!$F389,'Inventory (old)'!$E:$E,"&lt;"&amp;'2020'!$G389)</f>
        <v>0</v>
      </c>
      <c r="AO389" s="7">
        <f>SUMIFS('Inventory (old)'!$M:$M,'Inventory (old)'!$A:$A,"Parking",'Inventory (old)'!$B:$B,'2020'!$A389,'Inventory (old)'!$E:$E,"&gt;="&amp;'2020'!$F389,'Inventory (old)'!$E:$E,"&lt;"&amp;'2020'!$G389)</f>
        <v>0</v>
      </c>
      <c r="AP389" s="7">
        <f>SUMIFS('Inventory (old)'!$M:$M,'Inventory (old)'!$A:$A,"Island",'Inventory (old)'!$B:$B,'2020'!$A389,'Inventory (old)'!$E:$E,"&gt;="&amp;'2020'!$F389,'Inventory (old)'!$E:$E,"&lt;"&amp;'2020'!$G389)</f>
        <v>0</v>
      </c>
      <c r="AQ389" s="7">
        <f>SUMIFS('Inventory (old)'!$M:$M,'Inventory (old)'!$A:$A,"Railroad",'Inventory (old)'!$B:$B,'2020'!$A389,'Inventory (old)'!$E:$E,"&gt;="&amp;'2020'!$F389,'Inventory (old)'!$E:$E,"&lt;"&amp;'2020'!$G389)</f>
        <v>0</v>
      </c>
      <c r="AR389" s="7">
        <f>SUMIFS('Inventory (old)'!$M:$M,'Inventory (old)'!$A:$A,"School",'Inventory (old)'!$B:$B,'2020'!$A389,'Inventory (old)'!$E:$E,"&gt;="&amp;'2020'!$F389,'Inventory (old)'!$E:$E,"&lt;"&amp;'2020'!$G389)</f>
        <v>0</v>
      </c>
      <c r="AS389" s="7">
        <f>SUMIFS('Inventory (old)'!$M:$M,'Inventory (old)'!$A:$A,"Air Speed",'Inventory (old)'!$B:$B,'2020'!$A389,'Inventory (old)'!$E:$E,"&gt;="&amp;'2020'!$F389,'Inventory (old)'!$E:$E,"&lt;"&amp;'2020'!$G389)</f>
        <v>0</v>
      </c>
      <c r="AT389" s="7">
        <f>SUMIFS('Inventory (old)'!$M:$M,'Inventory (old)'!$A:$A,"Wrong Way",'Inventory (old)'!$B:$B,'2020'!$A389,'Inventory (old)'!$E:$E,"&gt;="&amp;'2020'!$F389,'Inventory (old)'!$E:$E,"&lt;"&amp;'2020'!$G389)</f>
        <v>0</v>
      </c>
      <c r="AU389" s="7">
        <f>SUMIFS('Inventory (old)'!$M:$M,'Inventory (old)'!$A:$A,"Merge Arrow",'Inventory (old)'!$B:$B,'2020'!$A389,'Inventory (old)'!$E:$E,"&gt;="&amp;'2020'!$F389,'Inventory (old)'!$E:$E,"&lt;"&amp;'2020'!$G389)</f>
        <v>0</v>
      </c>
      <c r="AV389" s="7">
        <f>SUMIFS('Inventory (old)'!$M:$M,'Inventory (old)'!$A:$A,"Bike",'Inventory (old)'!$B:$B,'2020'!$A389,'Inventory (old)'!$E:$E,"&gt;="&amp;'2020'!$F389,'Inventory (old)'!$E:$E,"&lt;"&amp;'2020'!$G389)</f>
        <v>0</v>
      </c>
      <c r="AW389" s="1">
        <f>SUMIFS('Inventory (old)'!$S:$S,'Inventory (old)'!$A:$A,"Parking",'Inventory (old)'!$B:$B,'2020'!$A389,'Inventory (old)'!$E:$E,"&gt;="&amp;'2020'!$F389,'Inventory (old)'!$E:$E,"&lt;"&amp;'2020'!$G389)</f>
        <v>0</v>
      </c>
      <c r="AX389" s="13" t="s">
        <v>2505</v>
      </c>
    </row>
    <row r="390" spans="1:50" x14ac:dyDescent="0.25">
      <c r="A390" s="6" t="s">
        <v>2509</v>
      </c>
      <c r="B390" s="7" t="s">
        <v>45</v>
      </c>
      <c r="C390" s="7" t="s">
        <v>2189</v>
      </c>
      <c r="D390" s="7">
        <v>20</v>
      </c>
      <c r="E390" s="7" t="s">
        <v>58</v>
      </c>
      <c r="F390" s="8">
        <v>15.74</v>
      </c>
      <c r="G390" s="8">
        <v>16.2</v>
      </c>
      <c r="H390" s="7" t="s">
        <v>93</v>
      </c>
      <c r="I390" s="7" t="s">
        <v>2196</v>
      </c>
      <c r="J390" s="14">
        <v>0.24</v>
      </c>
      <c r="K390" s="15" t="s">
        <v>2241</v>
      </c>
      <c r="L390" s="7" t="s">
        <v>2217</v>
      </c>
      <c r="M390" s="7" t="s">
        <v>2072</v>
      </c>
      <c r="N390" s="20">
        <v>1</v>
      </c>
      <c r="O390" s="8"/>
      <c r="P390" s="8"/>
      <c r="Q390" s="14">
        <v>9.9999999999999995E-7</v>
      </c>
      <c r="R390" s="14">
        <v>0.06</v>
      </c>
      <c r="S390" s="21">
        <v>1</v>
      </c>
      <c r="T390" s="16"/>
      <c r="V390" s="7"/>
      <c r="W390" s="7"/>
      <c r="X390" s="7"/>
      <c r="Y390" s="16"/>
      <c r="Z390" s="15">
        <v>2019</v>
      </c>
      <c r="AA390" s="8">
        <f t="shared" si="115"/>
        <v>0</v>
      </c>
      <c r="AB390" s="8">
        <f t="shared" si="116"/>
        <v>0.24</v>
      </c>
      <c r="AC390" s="8">
        <f t="shared" si="117"/>
        <v>0.24</v>
      </c>
      <c r="AD390" s="11">
        <f t="shared" si="118"/>
        <v>5.9998999999999997E-2</v>
      </c>
      <c r="AE390" s="31">
        <v>2019</v>
      </c>
      <c r="AF390" s="7">
        <f>SUMIFS('Inventory (old)'!$M:$M,'Inventory (old)'!$A:$A,"Stop Line",'Inventory (old)'!$B:$B,'2020'!$A390,'Inventory (old)'!$E:$E,"&gt;="&amp;'2020'!$F390,'Inventory (old)'!$E:$E,"&lt;"&amp;'2020'!$G390)</f>
        <v>16</v>
      </c>
      <c r="AG390" s="7">
        <f>SUMIFS('Inventory (old)'!$M:$M,'Inventory (old)'!$A:$A,"Channel",'Inventory (old)'!$B:$B,'2020'!$A390,'Inventory (old)'!$E:$E,"&gt;="&amp;'2020'!$F390,'Inventory (old)'!$E:$E,"&lt;"&amp;'2020'!$G390)</f>
        <v>330</v>
      </c>
      <c r="AH390" s="7">
        <f>SUMIFS('Inventory (old)'!$M:$M,'Inventory (old)'!$A:$A,"Dotted Line",'Inventory (old)'!$B:$B,'2020'!$A390,'Inventory (old)'!$E:$E,"&gt;="&amp;'2020'!$F390,'Inventory (old)'!$E:$E,"&lt;"&amp;'2020'!$G390)</f>
        <v>0</v>
      </c>
      <c r="AI390" s="7">
        <f>SUMIFS('Inventory (old)'!$M:$M,'Inventory (old)'!$A:$A,"Arrows and Onlys",'Inventory (old)'!$B:$B,'2020'!$A390,'Inventory (old)'!$E:$E,"&gt;="&amp;'2020'!$F390,'Inventory (old)'!$E:$E,"&lt;"&amp;'2020'!$G390)</f>
        <v>0</v>
      </c>
      <c r="AJ390" s="7">
        <f>SUMIFS('Inventory (old)'!$N:$N,'Inventory (old)'!$A:$A,"Arrows and Onlys",'Inventory (old)'!$B:$B,'2020'!$A390,'Inventory (old)'!$E:$E,"&gt;="&amp;'2020'!$F390,'Inventory (old)'!$E:$E,"&lt;"&amp;'2020'!$G390)</f>
        <v>0</v>
      </c>
      <c r="AK390" s="7">
        <f>SUMIFS('Inventory (old)'!$O:$O,'Inventory (old)'!$A:$A,"Transverse",'Inventory (old)'!$B:$B,'2020'!$A390,'Inventory (old)'!$E:$E,"&gt;="&amp;'2020'!$F390,'Inventory (old)'!$E:$E,"&lt;"&amp;'2020'!$G390)</f>
        <v>71</v>
      </c>
      <c r="AL390" s="7">
        <f>SUMIFS('Inventory (old)'!$P:$P,'Inventory (old)'!$A:$A,"Transverse",'Inventory (old)'!$B:$B,'2020'!$A390,'Inventory (old)'!$E:$E,"&gt;="&amp;'2020'!$F390,'Inventory (old)'!$E:$E,"&lt;"&amp;'2020'!$G390)</f>
        <v>0</v>
      </c>
      <c r="AM390" s="7">
        <f>SUMIFS('Inventory (old)'!$M:$M,'Inventory (old)'!$A:$A,"Crosswalk",'Inventory (old)'!$B:$B,'2020'!$A390,'Inventory (old)'!$E:$E,"&gt;="&amp;'2020'!$F390,'Inventory (old)'!$E:$E,"&lt;"&amp;'2020'!$G390)</f>
        <v>0</v>
      </c>
      <c r="AN390" s="7">
        <f>SUMIFS('Inventory (old)'!$M:$M,'Inventory (old)'!$A:$A,"Yield Line",'Inventory (old)'!$B:$B,'2020'!$A390,'Inventory (old)'!$E:$E,"&gt;="&amp;'2020'!$F390,'Inventory (old)'!$E:$E,"&lt;"&amp;'2020'!$G390)</f>
        <v>0</v>
      </c>
      <c r="AO390" s="7">
        <f>SUMIFS('Inventory (old)'!$M:$M,'Inventory (old)'!$A:$A,"Parking",'Inventory (old)'!$B:$B,'2020'!$A390,'Inventory (old)'!$E:$E,"&gt;="&amp;'2020'!$F390,'Inventory (old)'!$E:$E,"&lt;"&amp;'2020'!$G390)</f>
        <v>0</v>
      </c>
      <c r="AP390" s="7">
        <f>SUMIFS('Inventory (old)'!$M:$M,'Inventory (old)'!$A:$A,"Island",'Inventory (old)'!$B:$B,'2020'!$A390,'Inventory (old)'!$E:$E,"&gt;="&amp;'2020'!$F390,'Inventory (old)'!$E:$E,"&lt;"&amp;'2020'!$G390)</f>
        <v>0</v>
      </c>
      <c r="AQ390" s="7">
        <f>SUMIFS('Inventory (old)'!$M:$M,'Inventory (old)'!$A:$A,"Railroad",'Inventory (old)'!$B:$B,'2020'!$A390,'Inventory (old)'!$E:$E,"&gt;="&amp;'2020'!$F390,'Inventory (old)'!$E:$E,"&lt;"&amp;'2020'!$G390)</f>
        <v>0</v>
      </c>
      <c r="AR390" s="7">
        <f>SUMIFS('Inventory (old)'!$M:$M,'Inventory (old)'!$A:$A,"School",'Inventory (old)'!$B:$B,'2020'!$A390,'Inventory (old)'!$E:$E,"&gt;="&amp;'2020'!$F390,'Inventory (old)'!$E:$E,"&lt;"&amp;'2020'!$G390)</f>
        <v>0</v>
      </c>
      <c r="AS390" s="7">
        <f>SUMIFS('Inventory (old)'!$M:$M,'Inventory (old)'!$A:$A,"Air Speed",'Inventory (old)'!$B:$B,'2020'!$A390,'Inventory (old)'!$E:$E,"&gt;="&amp;'2020'!$F390,'Inventory (old)'!$E:$E,"&lt;"&amp;'2020'!$G390)</f>
        <v>0</v>
      </c>
      <c r="AT390" s="7">
        <f>SUMIFS('Inventory (old)'!$M:$M,'Inventory (old)'!$A:$A,"Wrong Way",'Inventory (old)'!$B:$B,'2020'!$A390,'Inventory (old)'!$E:$E,"&gt;="&amp;'2020'!$F390,'Inventory (old)'!$E:$E,"&lt;"&amp;'2020'!$G390)</f>
        <v>2</v>
      </c>
      <c r="AU390" s="7">
        <f>SUMIFS('Inventory (old)'!$M:$M,'Inventory (old)'!$A:$A,"Merge Arrow",'Inventory (old)'!$B:$B,'2020'!$A390,'Inventory (old)'!$E:$E,"&gt;="&amp;'2020'!$F390,'Inventory (old)'!$E:$E,"&lt;"&amp;'2020'!$G390)</f>
        <v>0</v>
      </c>
      <c r="AV390" s="7">
        <f>SUMIFS('Inventory (old)'!$M:$M,'Inventory (old)'!$A:$A,"Bike",'Inventory (old)'!$B:$B,'2020'!$A390,'Inventory (old)'!$E:$E,"&gt;="&amp;'2020'!$F390,'Inventory (old)'!$E:$E,"&lt;"&amp;'2020'!$G390)</f>
        <v>0</v>
      </c>
      <c r="AW390" s="1">
        <f>SUMIFS('Inventory (old)'!$S:$S,'Inventory (old)'!$A:$A,"Parking",'Inventory (old)'!$B:$B,'2020'!$A390,'Inventory (old)'!$E:$E,"&gt;="&amp;'2020'!$F390,'Inventory (old)'!$E:$E,"&lt;"&amp;'2020'!$G390)</f>
        <v>0</v>
      </c>
      <c r="AX390" s="13" t="s">
        <v>2507</v>
      </c>
    </row>
    <row r="391" spans="1:50" x14ac:dyDescent="0.25">
      <c r="A391" s="6" t="s">
        <v>2510</v>
      </c>
      <c r="B391" s="7" t="s">
        <v>45</v>
      </c>
      <c r="C391" s="7" t="s">
        <v>2189</v>
      </c>
      <c r="D391" s="7">
        <v>20</v>
      </c>
      <c r="E391" s="7" t="s">
        <v>59</v>
      </c>
      <c r="F391" s="8">
        <v>15.74</v>
      </c>
      <c r="G391" s="8">
        <v>16.2</v>
      </c>
      <c r="H391" s="7" t="s">
        <v>93</v>
      </c>
      <c r="I391" s="7" t="s">
        <v>2198</v>
      </c>
      <c r="J391" s="14">
        <v>0.23</v>
      </c>
      <c r="K391" s="15" t="s">
        <v>2241</v>
      </c>
      <c r="L391" s="7" t="s">
        <v>2217</v>
      </c>
      <c r="M391" s="7" t="s">
        <v>2072</v>
      </c>
      <c r="N391" s="20">
        <v>1</v>
      </c>
      <c r="O391" s="8"/>
      <c r="P391" s="8"/>
      <c r="Q391" s="14"/>
      <c r="R391" s="14"/>
      <c r="S391" s="21"/>
      <c r="T391" s="16"/>
      <c r="V391" s="7"/>
      <c r="W391" s="7"/>
      <c r="X391" s="7"/>
      <c r="Y391" s="16"/>
      <c r="Z391" s="15">
        <v>2019</v>
      </c>
      <c r="AA391" s="8">
        <f t="shared" si="115"/>
        <v>0</v>
      </c>
      <c r="AB391" s="8">
        <f t="shared" si="116"/>
        <v>0.23</v>
      </c>
      <c r="AC391" s="8">
        <f t="shared" si="117"/>
        <v>0.23</v>
      </c>
      <c r="AD391" s="11">
        <f t="shared" si="118"/>
        <v>0</v>
      </c>
      <c r="AE391" s="31">
        <v>2019</v>
      </c>
      <c r="AF391" s="7">
        <f>SUMIFS('Inventory (old)'!$M:$M,'Inventory (old)'!$A:$A,"Stop Line",'Inventory (old)'!$B:$B,'2020'!$A391,'Inventory (old)'!$E:$E,"&gt;="&amp;'2020'!$F391,'Inventory (old)'!$E:$E,"&lt;"&amp;'2020'!$G391)</f>
        <v>0</v>
      </c>
      <c r="AG391" s="7">
        <f>SUMIFS('Inventory (old)'!$M:$M,'Inventory (old)'!$A:$A,"Channel",'Inventory (old)'!$B:$B,'2020'!$A391,'Inventory (old)'!$E:$E,"&gt;="&amp;'2020'!$F391,'Inventory (old)'!$E:$E,"&lt;"&amp;'2020'!$G391)</f>
        <v>158</v>
      </c>
      <c r="AH391" s="7">
        <f>SUMIFS('Inventory (old)'!$M:$M,'Inventory (old)'!$A:$A,"Dotted Line",'Inventory (old)'!$B:$B,'2020'!$A391,'Inventory (old)'!$E:$E,"&gt;="&amp;'2020'!$F391,'Inventory (old)'!$E:$E,"&lt;"&amp;'2020'!$G391)</f>
        <v>0</v>
      </c>
      <c r="AI391" s="7">
        <f>SUMIFS('Inventory (old)'!$M:$M,'Inventory (old)'!$A:$A,"Arrows and Onlys",'Inventory (old)'!$B:$B,'2020'!$A391,'Inventory (old)'!$E:$E,"&gt;="&amp;'2020'!$F391,'Inventory (old)'!$E:$E,"&lt;"&amp;'2020'!$G391)</f>
        <v>0</v>
      </c>
      <c r="AJ391" s="7">
        <f>SUMIFS('Inventory (old)'!$N:$N,'Inventory (old)'!$A:$A,"Arrows and Onlys",'Inventory (old)'!$B:$B,'2020'!$A391,'Inventory (old)'!$E:$E,"&gt;="&amp;'2020'!$F391,'Inventory (old)'!$E:$E,"&lt;"&amp;'2020'!$G391)</f>
        <v>0</v>
      </c>
      <c r="AK391" s="7">
        <f>SUMIFS('Inventory (old)'!$O:$O,'Inventory (old)'!$A:$A,"Transverse",'Inventory (old)'!$B:$B,'2020'!$A391,'Inventory (old)'!$E:$E,"&gt;="&amp;'2020'!$F391,'Inventory (old)'!$E:$E,"&lt;"&amp;'2020'!$G391)</f>
        <v>0</v>
      </c>
      <c r="AL391" s="7">
        <f>SUMIFS('Inventory (old)'!$P:$P,'Inventory (old)'!$A:$A,"Transverse",'Inventory (old)'!$B:$B,'2020'!$A391,'Inventory (old)'!$E:$E,"&gt;="&amp;'2020'!$F391,'Inventory (old)'!$E:$E,"&lt;"&amp;'2020'!$G391)</f>
        <v>0</v>
      </c>
      <c r="AM391" s="7">
        <f>SUMIFS('Inventory (old)'!$M:$M,'Inventory (old)'!$A:$A,"Crosswalk",'Inventory (old)'!$B:$B,'2020'!$A391,'Inventory (old)'!$E:$E,"&gt;="&amp;'2020'!$F391,'Inventory (old)'!$E:$E,"&lt;"&amp;'2020'!$G391)</f>
        <v>0</v>
      </c>
      <c r="AN391" s="7">
        <f>SUMIFS('Inventory (old)'!$M:$M,'Inventory (old)'!$A:$A,"Yield Line",'Inventory (old)'!$B:$B,'2020'!$A391,'Inventory (old)'!$E:$E,"&gt;="&amp;'2020'!$F391,'Inventory (old)'!$E:$E,"&lt;"&amp;'2020'!$G391)</f>
        <v>0</v>
      </c>
      <c r="AO391" s="7">
        <f>SUMIFS('Inventory (old)'!$M:$M,'Inventory (old)'!$A:$A,"Parking",'Inventory (old)'!$B:$B,'2020'!$A391,'Inventory (old)'!$E:$E,"&gt;="&amp;'2020'!$F391,'Inventory (old)'!$E:$E,"&lt;"&amp;'2020'!$G391)</f>
        <v>0</v>
      </c>
      <c r="AP391" s="7">
        <f>SUMIFS('Inventory (old)'!$M:$M,'Inventory (old)'!$A:$A,"Island",'Inventory (old)'!$B:$B,'2020'!$A391,'Inventory (old)'!$E:$E,"&gt;="&amp;'2020'!$F391,'Inventory (old)'!$E:$E,"&lt;"&amp;'2020'!$G391)</f>
        <v>0</v>
      </c>
      <c r="AQ391" s="7">
        <f>SUMIFS('Inventory (old)'!$M:$M,'Inventory (old)'!$A:$A,"Railroad",'Inventory (old)'!$B:$B,'2020'!$A391,'Inventory (old)'!$E:$E,"&gt;="&amp;'2020'!$F391,'Inventory (old)'!$E:$E,"&lt;"&amp;'2020'!$G391)</f>
        <v>0</v>
      </c>
      <c r="AR391" s="7">
        <f>SUMIFS('Inventory (old)'!$M:$M,'Inventory (old)'!$A:$A,"School",'Inventory (old)'!$B:$B,'2020'!$A391,'Inventory (old)'!$E:$E,"&gt;="&amp;'2020'!$F391,'Inventory (old)'!$E:$E,"&lt;"&amp;'2020'!$G391)</f>
        <v>0</v>
      </c>
      <c r="AS391" s="7">
        <f>SUMIFS('Inventory (old)'!$M:$M,'Inventory (old)'!$A:$A,"Air Speed",'Inventory (old)'!$B:$B,'2020'!$A391,'Inventory (old)'!$E:$E,"&gt;="&amp;'2020'!$F391,'Inventory (old)'!$E:$E,"&lt;"&amp;'2020'!$G391)</f>
        <v>0</v>
      </c>
      <c r="AT391" s="7">
        <f>SUMIFS('Inventory (old)'!$M:$M,'Inventory (old)'!$A:$A,"Wrong Way",'Inventory (old)'!$B:$B,'2020'!$A391,'Inventory (old)'!$E:$E,"&gt;="&amp;'2020'!$F391,'Inventory (old)'!$E:$E,"&lt;"&amp;'2020'!$G391)</f>
        <v>0</v>
      </c>
      <c r="AU391" s="7">
        <f>SUMIFS('Inventory (old)'!$M:$M,'Inventory (old)'!$A:$A,"Merge Arrow",'Inventory (old)'!$B:$B,'2020'!$A391,'Inventory (old)'!$E:$E,"&gt;="&amp;'2020'!$F391,'Inventory (old)'!$E:$E,"&lt;"&amp;'2020'!$G391)</f>
        <v>0</v>
      </c>
      <c r="AV391" s="7">
        <f>SUMIFS('Inventory (old)'!$M:$M,'Inventory (old)'!$A:$A,"Bike",'Inventory (old)'!$B:$B,'2020'!$A391,'Inventory (old)'!$E:$E,"&gt;="&amp;'2020'!$F391,'Inventory (old)'!$E:$E,"&lt;"&amp;'2020'!$G391)</f>
        <v>0</v>
      </c>
      <c r="AW391" s="1">
        <f>SUMIFS('Inventory (old)'!$S:$S,'Inventory (old)'!$A:$A,"Parking",'Inventory (old)'!$B:$B,'2020'!$A391,'Inventory (old)'!$E:$E,"&gt;="&amp;'2020'!$F391,'Inventory (old)'!$E:$E,"&lt;"&amp;'2020'!$G391)</f>
        <v>0</v>
      </c>
      <c r="AX391" s="13" t="s">
        <v>2508</v>
      </c>
    </row>
    <row r="392" spans="1:50" x14ac:dyDescent="0.25">
      <c r="A392" s="6" t="s">
        <v>2475</v>
      </c>
      <c r="B392" s="7" t="s">
        <v>45</v>
      </c>
      <c r="C392" s="7" t="s">
        <v>2189</v>
      </c>
      <c r="D392" s="7">
        <v>20</v>
      </c>
      <c r="E392" s="7" t="s">
        <v>58</v>
      </c>
      <c r="F392" s="8">
        <v>16.2</v>
      </c>
      <c r="G392" s="8">
        <v>16.93</v>
      </c>
      <c r="H392" s="7" t="s">
        <v>93</v>
      </c>
      <c r="I392" s="7" t="s">
        <v>2477</v>
      </c>
      <c r="J392" s="14">
        <f t="shared" ref="J392:J423" si="129">G392-F392</f>
        <v>0.73000000000000043</v>
      </c>
      <c r="K392" s="15" t="s">
        <v>2241</v>
      </c>
      <c r="L392" s="7" t="s">
        <v>2217</v>
      </c>
      <c r="M392" s="7" t="s">
        <v>2072</v>
      </c>
      <c r="N392" s="20">
        <v>2</v>
      </c>
      <c r="O392" s="8"/>
      <c r="P392" s="8"/>
      <c r="Q392" s="14"/>
      <c r="R392" s="14"/>
      <c r="S392" s="21"/>
      <c r="T392" s="16"/>
      <c r="V392" s="7"/>
      <c r="W392" s="7"/>
      <c r="X392" s="7"/>
      <c r="Y392" s="16"/>
      <c r="Z392" s="15">
        <v>2019</v>
      </c>
      <c r="AA392" s="8">
        <f t="shared" si="115"/>
        <v>0</v>
      </c>
      <c r="AB392" s="8">
        <f t="shared" si="116"/>
        <v>0.73000000000000043</v>
      </c>
      <c r="AC392" s="8">
        <f t="shared" si="117"/>
        <v>0.73000000000000043</v>
      </c>
      <c r="AD392" s="11">
        <f t="shared" si="118"/>
        <v>0.73000000000000043</v>
      </c>
      <c r="AE392" s="31">
        <v>2019</v>
      </c>
      <c r="AF392" s="7">
        <f>SUMIFS('Inventory (old)'!$M:$M,'Inventory (old)'!$A:$A,"Stop Line",'Inventory (old)'!$B:$B,'2020'!$A392,'Inventory (old)'!$E:$E,"&gt;="&amp;'2020'!$F392,'Inventory (old)'!$E:$E,"&lt;"&amp;'2020'!$G392)</f>
        <v>0</v>
      </c>
      <c r="AG392" s="7">
        <f>SUMIFS('Inventory (old)'!$M:$M,'Inventory (old)'!$A:$A,"Channel",'Inventory (old)'!$B:$B,'2020'!$A392,'Inventory (old)'!$E:$E,"&gt;="&amp;'2020'!$F392,'Inventory (old)'!$E:$E,"&lt;"&amp;'2020'!$G392)</f>
        <v>1300</v>
      </c>
      <c r="AH392" s="7">
        <f>SUMIFS('Inventory (old)'!$M:$M,'Inventory (old)'!$A:$A,"Dotted Line",'Inventory (old)'!$B:$B,'2020'!$A392,'Inventory (old)'!$E:$E,"&gt;="&amp;'2020'!$F392,'Inventory (old)'!$E:$E,"&lt;"&amp;'2020'!$G392)</f>
        <v>0</v>
      </c>
      <c r="AI392" s="7">
        <f>SUMIFS('Inventory (old)'!$M:$M,'Inventory (old)'!$A:$A,"Arrows and Onlys",'Inventory (old)'!$B:$B,'2020'!$A392,'Inventory (old)'!$E:$E,"&gt;="&amp;'2020'!$F392,'Inventory (old)'!$E:$E,"&lt;"&amp;'2020'!$G392)</f>
        <v>6</v>
      </c>
      <c r="AJ392" s="7">
        <f>SUMIFS('Inventory (old)'!$N:$N,'Inventory (old)'!$A:$A,"Arrows and Onlys",'Inventory (old)'!$B:$B,'2020'!$A392,'Inventory (old)'!$E:$E,"&gt;="&amp;'2020'!$F392,'Inventory (old)'!$E:$E,"&lt;"&amp;'2020'!$G392)</f>
        <v>2</v>
      </c>
      <c r="AK392" s="7">
        <f>SUMIFS('Inventory (old)'!$O:$O,'Inventory (old)'!$A:$A,"Transverse",'Inventory (old)'!$B:$B,'2020'!$A392,'Inventory (old)'!$E:$E,"&gt;="&amp;'2020'!$F392,'Inventory (old)'!$E:$E,"&lt;"&amp;'2020'!$G392)</f>
        <v>0</v>
      </c>
      <c r="AL392" s="7">
        <f>SUMIFS('Inventory (old)'!$P:$P,'Inventory (old)'!$A:$A,"Transverse",'Inventory (old)'!$B:$B,'2020'!$A392,'Inventory (old)'!$E:$E,"&gt;="&amp;'2020'!$F392,'Inventory (old)'!$E:$E,"&lt;"&amp;'2020'!$G392)</f>
        <v>0</v>
      </c>
      <c r="AM392" s="7">
        <f>SUMIFS('Inventory (old)'!$M:$M,'Inventory (old)'!$A:$A,"Crosswalk",'Inventory (old)'!$B:$B,'2020'!$A392,'Inventory (old)'!$E:$E,"&gt;="&amp;'2020'!$F392,'Inventory (old)'!$E:$E,"&lt;"&amp;'2020'!$G392)</f>
        <v>0</v>
      </c>
      <c r="AN392" s="7">
        <f>SUMIFS('Inventory (old)'!$M:$M,'Inventory (old)'!$A:$A,"Yield Line",'Inventory (old)'!$B:$B,'2020'!$A392,'Inventory (old)'!$E:$E,"&gt;="&amp;'2020'!$F392,'Inventory (old)'!$E:$E,"&lt;"&amp;'2020'!$G392)</f>
        <v>0</v>
      </c>
      <c r="AO392" s="7">
        <f>SUMIFS('Inventory (old)'!$M:$M,'Inventory (old)'!$A:$A,"Parking",'Inventory (old)'!$B:$B,'2020'!$A392,'Inventory (old)'!$E:$E,"&gt;="&amp;'2020'!$F392,'Inventory (old)'!$E:$E,"&lt;"&amp;'2020'!$G392)</f>
        <v>0</v>
      </c>
      <c r="AP392" s="7">
        <f>SUMIFS('Inventory (old)'!$M:$M,'Inventory (old)'!$A:$A,"Island",'Inventory (old)'!$B:$B,'2020'!$A392,'Inventory (old)'!$E:$E,"&gt;="&amp;'2020'!$F392,'Inventory (old)'!$E:$E,"&lt;"&amp;'2020'!$G392)</f>
        <v>0</v>
      </c>
      <c r="AQ392" s="7">
        <f>SUMIFS('Inventory (old)'!$M:$M,'Inventory (old)'!$A:$A,"Railroad",'Inventory (old)'!$B:$B,'2020'!$A392,'Inventory (old)'!$E:$E,"&gt;="&amp;'2020'!$F392,'Inventory (old)'!$E:$E,"&lt;"&amp;'2020'!$G392)</f>
        <v>0</v>
      </c>
      <c r="AR392" s="7">
        <f>SUMIFS('Inventory (old)'!$M:$M,'Inventory (old)'!$A:$A,"School",'Inventory (old)'!$B:$B,'2020'!$A392,'Inventory (old)'!$E:$E,"&gt;="&amp;'2020'!$F392,'Inventory (old)'!$E:$E,"&lt;"&amp;'2020'!$G392)</f>
        <v>0</v>
      </c>
      <c r="AS392" s="7">
        <f>SUMIFS('Inventory (old)'!$M:$M,'Inventory (old)'!$A:$A,"Air Speed",'Inventory (old)'!$B:$B,'2020'!$A392,'Inventory (old)'!$E:$E,"&gt;="&amp;'2020'!$F392,'Inventory (old)'!$E:$E,"&lt;"&amp;'2020'!$G392)</f>
        <v>0</v>
      </c>
      <c r="AT392" s="7">
        <f>SUMIFS('Inventory (old)'!$M:$M,'Inventory (old)'!$A:$A,"Wrong Way",'Inventory (old)'!$B:$B,'2020'!$A392,'Inventory (old)'!$E:$E,"&gt;="&amp;'2020'!$F392,'Inventory (old)'!$E:$E,"&lt;"&amp;'2020'!$G392)</f>
        <v>0</v>
      </c>
      <c r="AU392" s="7">
        <f>SUMIFS('Inventory (old)'!$M:$M,'Inventory (old)'!$A:$A,"Merge Arrow",'Inventory (old)'!$B:$B,'2020'!$A392,'Inventory (old)'!$E:$E,"&gt;="&amp;'2020'!$F392,'Inventory (old)'!$E:$E,"&lt;"&amp;'2020'!$G392)</f>
        <v>0</v>
      </c>
      <c r="AV392" s="7">
        <f>SUMIFS('Inventory (old)'!$M:$M,'Inventory (old)'!$A:$A,"Bike",'Inventory (old)'!$B:$B,'2020'!$A392,'Inventory (old)'!$E:$E,"&gt;="&amp;'2020'!$F392,'Inventory (old)'!$E:$E,"&lt;"&amp;'2020'!$G392)</f>
        <v>0</v>
      </c>
      <c r="AW392" s="1">
        <f>SUMIFS('Inventory (old)'!$S:$S,'Inventory (old)'!$A:$A,"Parking",'Inventory (old)'!$B:$B,'2020'!$A392,'Inventory (old)'!$E:$E,"&gt;="&amp;'2020'!$F392,'Inventory (old)'!$E:$E,"&lt;"&amp;'2020'!$G392)</f>
        <v>0</v>
      </c>
      <c r="AX392" s="13"/>
    </row>
    <row r="393" spans="1:50" x14ac:dyDescent="0.25">
      <c r="A393" s="6" t="s">
        <v>2476</v>
      </c>
      <c r="B393" s="7" t="s">
        <v>45</v>
      </c>
      <c r="C393" s="7" t="s">
        <v>2189</v>
      </c>
      <c r="D393" s="7">
        <v>20</v>
      </c>
      <c r="E393" s="7" t="s">
        <v>59</v>
      </c>
      <c r="F393" s="8">
        <v>16.2</v>
      </c>
      <c r="G393" s="8">
        <v>16.93</v>
      </c>
      <c r="H393" s="7" t="s">
        <v>93</v>
      </c>
      <c r="I393" s="7" t="s">
        <v>2477</v>
      </c>
      <c r="J393" s="14">
        <f t="shared" si="129"/>
        <v>0.73000000000000043</v>
      </c>
      <c r="K393" s="15" t="s">
        <v>2241</v>
      </c>
      <c r="L393" s="7" t="s">
        <v>2217</v>
      </c>
      <c r="M393" s="7" t="s">
        <v>2072</v>
      </c>
      <c r="N393" s="20">
        <v>2</v>
      </c>
      <c r="O393" s="8"/>
      <c r="P393" s="8"/>
      <c r="Q393" s="14"/>
      <c r="R393" s="14"/>
      <c r="S393" s="21"/>
      <c r="T393" s="16"/>
      <c r="V393" s="7"/>
      <c r="W393" s="7"/>
      <c r="X393" s="7"/>
      <c r="Y393" s="16"/>
      <c r="Z393" s="15">
        <v>2019</v>
      </c>
      <c r="AA393" s="8">
        <f t="shared" si="115"/>
        <v>0</v>
      </c>
      <c r="AB393" s="8">
        <f t="shared" si="116"/>
        <v>0.73000000000000043</v>
      </c>
      <c r="AC393" s="8">
        <f t="shared" si="117"/>
        <v>0.73000000000000043</v>
      </c>
      <c r="AD393" s="11">
        <f t="shared" si="118"/>
        <v>0.73000000000000043</v>
      </c>
      <c r="AE393" s="31">
        <v>2019</v>
      </c>
      <c r="AF393" s="7">
        <f>SUMIFS('Inventory (old)'!$M:$M,'Inventory (old)'!$A:$A,"Stop Line",'Inventory (old)'!$B:$B,'2020'!$A393,'Inventory (old)'!$E:$E,"&gt;="&amp;'2020'!$F393,'Inventory (old)'!$E:$E,"&lt;"&amp;'2020'!$G393)</f>
        <v>0</v>
      </c>
      <c r="AG393" s="7">
        <f>SUMIFS('Inventory (old)'!$M:$M,'Inventory (old)'!$A:$A,"Channel",'Inventory (old)'!$B:$B,'2020'!$A393,'Inventory (old)'!$E:$E,"&gt;="&amp;'2020'!$F393,'Inventory (old)'!$E:$E,"&lt;"&amp;'2020'!$G393)</f>
        <v>0</v>
      </c>
      <c r="AH393" s="7">
        <f>SUMIFS('Inventory (old)'!$M:$M,'Inventory (old)'!$A:$A,"Dotted Line",'Inventory (old)'!$B:$B,'2020'!$A393,'Inventory (old)'!$E:$E,"&gt;="&amp;'2020'!$F393,'Inventory (old)'!$E:$E,"&lt;"&amp;'2020'!$G393)</f>
        <v>0</v>
      </c>
      <c r="AI393" s="7">
        <f>SUMIFS('Inventory (old)'!$M:$M,'Inventory (old)'!$A:$A,"Arrows and Onlys",'Inventory (old)'!$B:$B,'2020'!$A393,'Inventory (old)'!$E:$E,"&gt;="&amp;'2020'!$F393,'Inventory (old)'!$E:$E,"&lt;"&amp;'2020'!$G393)</f>
        <v>0</v>
      </c>
      <c r="AJ393" s="7">
        <f>SUMIFS('Inventory (old)'!$N:$N,'Inventory (old)'!$A:$A,"Arrows and Onlys",'Inventory (old)'!$B:$B,'2020'!$A393,'Inventory (old)'!$E:$E,"&gt;="&amp;'2020'!$F393,'Inventory (old)'!$E:$E,"&lt;"&amp;'2020'!$G393)</f>
        <v>0</v>
      </c>
      <c r="AK393" s="7">
        <f>SUMIFS('Inventory (old)'!$O:$O,'Inventory (old)'!$A:$A,"Transverse",'Inventory (old)'!$B:$B,'2020'!$A393,'Inventory (old)'!$E:$E,"&gt;="&amp;'2020'!$F393,'Inventory (old)'!$E:$E,"&lt;"&amp;'2020'!$G393)</f>
        <v>0</v>
      </c>
      <c r="AL393" s="7">
        <f>SUMIFS('Inventory (old)'!$P:$P,'Inventory (old)'!$A:$A,"Transverse",'Inventory (old)'!$B:$B,'2020'!$A393,'Inventory (old)'!$E:$E,"&gt;="&amp;'2020'!$F393,'Inventory (old)'!$E:$E,"&lt;"&amp;'2020'!$G393)</f>
        <v>0</v>
      </c>
      <c r="AM393" s="7">
        <f>SUMIFS('Inventory (old)'!$M:$M,'Inventory (old)'!$A:$A,"Crosswalk",'Inventory (old)'!$B:$B,'2020'!$A393,'Inventory (old)'!$E:$E,"&gt;="&amp;'2020'!$F393,'Inventory (old)'!$E:$E,"&lt;"&amp;'2020'!$G393)</f>
        <v>0</v>
      </c>
      <c r="AN393" s="7">
        <f>SUMIFS('Inventory (old)'!$M:$M,'Inventory (old)'!$A:$A,"Yield Line",'Inventory (old)'!$B:$B,'2020'!$A393,'Inventory (old)'!$E:$E,"&gt;="&amp;'2020'!$F393,'Inventory (old)'!$E:$E,"&lt;"&amp;'2020'!$G393)</f>
        <v>0</v>
      </c>
      <c r="AO393" s="7">
        <f>SUMIFS('Inventory (old)'!$M:$M,'Inventory (old)'!$A:$A,"Parking",'Inventory (old)'!$B:$B,'2020'!$A393,'Inventory (old)'!$E:$E,"&gt;="&amp;'2020'!$F393,'Inventory (old)'!$E:$E,"&lt;"&amp;'2020'!$G393)</f>
        <v>0</v>
      </c>
      <c r="AP393" s="7">
        <f>SUMIFS('Inventory (old)'!$M:$M,'Inventory (old)'!$A:$A,"Island",'Inventory (old)'!$B:$B,'2020'!$A393,'Inventory (old)'!$E:$E,"&gt;="&amp;'2020'!$F393,'Inventory (old)'!$E:$E,"&lt;"&amp;'2020'!$G393)</f>
        <v>0</v>
      </c>
      <c r="AQ393" s="7">
        <f>SUMIFS('Inventory (old)'!$M:$M,'Inventory (old)'!$A:$A,"Railroad",'Inventory (old)'!$B:$B,'2020'!$A393,'Inventory (old)'!$E:$E,"&gt;="&amp;'2020'!$F393,'Inventory (old)'!$E:$E,"&lt;"&amp;'2020'!$G393)</f>
        <v>0</v>
      </c>
      <c r="AR393" s="7">
        <f>SUMIFS('Inventory (old)'!$M:$M,'Inventory (old)'!$A:$A,"School",'Inventory (old)'!$B:$B,'2020'!$A393,'Inventory (old)'!$E:$E,"&gt;="&amp;'2020'!$F393,'Inventory (old)'!$E:$E,"&lt;"&amp;'2020'!$G393)</f>
        <v>0</v>
      </c>
      <c r="AS393" s="7">
        <f>SUMIFS('Inventory (old)'!$M:$M,'Inventory (old)'!$A:$A,"Air Speed",'Inventory (old)'!$B:$B,'2020'!$A393,'Inventory (old)'!$E:$E,"&gt;="&amp;'2020'!$F393,'Inventory (old)'!$E:$E,"&lt;"&amp;'2020'!$G393)</f>
        <v>0</v>
      </c>
      <c r="AT393" s="7">
        <f>SUMIFS('Inventory (old)'!$M:$M,'Inventory (old)'!$A:$A,"Wrong Way",'Inventory (old)'!$B:$B,'2020'!$A393,'Inventory (old)'!$E:$E,"&gt;="&amp;'2020'!$F393,'Inventory (old)'!$E:$E,"&lt;"&amp;'2020'!$G393)</f>
        <v>0</v>
      </c>
      <c r="AU393" s="7">
        <f>SUMIFS('Inventory (old)'!$M:$M,'Inventory (old)'!$A:$A,"Merge Arrow",'Inventory (old)'!$B:$B,'2020'!$A393,'Inventory (old)'!$E:$E,"&gt;="&amp;'2020'!$F393,'Inventory (old)'!$E:$E,"&lt;"&amp;'2020'!$G393)</f>
        <v>0</v>
      </c>
      <c r="AV393" s="7">
        <f>SUMIFS('Inventory (old)'!$M:$M,'Inventory (old)'!$A:$A,"Bike",'Inventory (old)'!$B:$B,'2020'!$A393,'Inventory (old)'!$E:$E,"&gt;="&amp;'2020'!$F393,'Inventory (old)'!$E:$E,"&lt;"&amp;'2020'!$G393)</f>
        <v>0</v>
      </c>
      <c r="AW393" s="1">
        <f>SUMIFS('Inventory (old)'!$S:$S,'Inventory (old)'!$A:$A,"Parking",'Inventory (old)'!$B:$B,'2020'!$A393,'Inventory (old)'!$E:$E,"&gt;="&amp;'2020'!$F393,'Inventory (old)'!$E:$E,"&lt;"&amp;'2020'!$G393)</f>
        <v>0</v>
      </c>
      <c r="AX393" s="13"/>
    </row>
    <row r="394" spans="1:50" x14ac:dyDescent="0.25">
      <c r="A394" s="6" t="s">
        <v>2511</v>
      </c>
      <c r="B394" s="7" t="s">
        <v>45</v>
      </c>
      <c r="C394" s="7" t="s">
        <v>2051</v>
      </c>
      <c r="D394" s="7">
        <v>57</v>
      </c>
      <c r="E394" s="7" t="s">
        <v>2176</v>
      </c>
      <c r="F394" s="8">
        <v>1.0000000000000001E-5</v>
      </c>
      <c r="G394" s="8">
        <v>4.87</v>
      </c>
      <c r="H394" s="7" t="s">
        <v>2259</v>
      </c>
      <c r="I394" s="7" t="s">
        <v>391</v>
      </c>
      <c r="J394" s="14">
        <f t="shared" si="129"/>
        <v>4.8699900000000005</v>
      </c>
      <c r="K394" s="15" t="s">
        <v>2062</v>
      </c>
      <c r="L394" s="7"/>
      <c r="M394" s="7" t="s">
        <v>2072</v>
      </c>
      <c r="N394" s="20">
        <v>2</v>
      </c>
      <c r="O394" s="8"/>
      <c r="P394" s="8"/>
      <c r="Q394" s="14"/>
      <c r="R394" s="14"/>
      <c r="S394" s="21"/>
      <c r="T394" s="16"/>
      <c r="U394" s="1">
        <v>94420</v>
      </c>
      <c r="V394" s="7">
        <v>2020</v>
      </c>
      <c r="W394" s="7" t="s">
        <v>3185</v>
      </c>
      <c r="X394" s="7">
        <v>2020</v>
      </c>
      <c r="Y394" s="16" t="s">
        <v>25</v>
      </c>
      <c r="Z394" s="15"/>
      <c r="AA394" s="8">
        <f t="shared" si="115"/>
        <v>4.8699900000000005</v>
      </c>
      <c r="AB394" s="8">
        <f t="shared" si="116"/>
        <v>9.739980000000001</v>
      </c>
      <c r="AC394" s="8">
        <f t="shared" si="117"/>
        <v>0</v>
      </c>
      <c r="AD394" s="11">
        <f t="shared" si="118"/>
        <v>0</v>
      </c>
      <c r="AE394" s="31"/>
      <c r="AF394" s="7">
        <f>SUMIFS('Inventory (old)'!$M:$M,'Inventory (old)'!$A:$A,"Stop Line",'Inventory (old)'!$B:$B,'2020'!$A394,'Inventory (old)'!$E:$E,"&gt;="&amp;'2020'!$F394,'Inventory (old)'!$E:$E,"&lt;"&amp;'2020'!$G394)</f>
        <v>12</v>
      </c>
      <c r="AG394" s="7">
        <f>SUMIFS('Inventory (old)'!$M:$M,'Inventory (old)'!$A:$A,"Channel",'Inventory (old)'!$B:$B,'2020'!$A394,'Inventory (old)'!$E:$E,"&gt;="&amp;'2020'!$F394,'Inventory (old)'!$E:$E,"&lt;"&amp;'2020'!$G394)</f>
        <v>0</v>
      </c>
      <c r="AH394" s="7">
        <f>SUMIFS('Inventory (old)'!$M:$M,'Inventory (old)'!$A:$A,"Dotted Line",'Inventory (old)'!$B:$B,'2020'!$A394,'Inventory (old)'!$E:$E,"&gt;="&amp;'2020'!$F394,'Inventory (old)'!$E:$E,"&lt;"&amp;'2020'!$G394)</f>
        <v>0</v>
      </c>
      <c r="AI394" s="7">
        <f>SUMIFS('Inventory (old)'!$M:$M,'Inventory (old)'!$A:$A,"Arrows and Onlys",'Inventory (old)'!$B:$B,'2020'!$A394,'Inventory (old)'!$E:$E,"&gt;="&amp;'2020'!$F394,'Inventory (old)'!$E:$E,"&lt;"&amp;'2020'!$G394)</f>
        <v>0</v>
      </c>
      <c r="AJ394" s="7">
        <f>SUMIFS('Inventory (old)'!$N:$N,'Inventory (old)'!$A:$A,"Arrows and Onlys",'Inventory (old)'!$B:$B,'2020'!$A394,'Inventory (old)'!$E:$E,"&gt;="&amp;'2020'!$F394,'Inventory (old)'!$E:$E,"&lt;"&amp;'2020'!$G394)</f>
        <v>0</v>
      </c>
      <c r="AK394" s="7">
        <f>SUMIFS('Inventory (old)'!$O:$O,'Inventory (old)'!$A:$A,"Transverse",'Inventory (old)'!$B:$B,'2020'!$A394,'Inventory (old)'!$E:$E,"&gt;="&amp;'2020'!$F394,'Inventory (old)'!$E:$E,"&lt;"&amp;'2020'!$G394)</f>
        <v>0</v>
      </c>
      <c r="AL394" s="7">
        <f>SUMIFS('Inventory (old)'!$P:$P,'Inventory (old)'!$A:$A,"Transverse",'Inventory (old)'!$B:$B,'2020'!$A394,'Inventory (old)'!$E:$E,"&gt;="&amp;'2020'!$F394,'Inventory (old)'!$E:$E,"&lt;"&amp;'2020'!$G394)</f>
        <v>0</v>
      </c>
      <c r="AM394" s="7">
        <f>SUMIFS('Inventory (old)'!$M:$M,'Inventory (old)'!$A:$A,"Crosswalk",'Inventory (old)'!$B:$B,'2020'!$A394,'Inventory (old)'!$E:$E,"&gt;="&amp;'2020'!$F394,'Inventory (old)'!$E:$E,"&lt;"&amp;'2020'!$G394)</f>
        <v>0</v>
      </c>
      <c r="AN394" s="7">
        <f>SUMIFS('Inventory (old)'!$M:$M,'Inventory (old)'!$A:$A,"Yield Line",'Inventory (old)'!$B:$B,'2020'!$A394,'Inventory (old)'!$E:$E,"&gt;="&amp;'2020'!$F394,'Inventory (old)'!$E:$E,"&lt;"&amp;'2020'!$G394)</f>
        <v>0</v>
      </c>
      <c r="AO394" s="7">
        <f>SUMIFS('Inventory (old)'!$M:$M,'Inventory (old)'!$A:$A,"Parking",'Inventory (old)'!$B:$B,'2020'!$A394,'Inventory (old)'!$E:$E,"&gt;="&amp;'2020'!$F394,'Inventory (old)'!$E:$E,"&lt;"&amp;'2020'!$G394)</f>
        <v>0</v>
      </c>
      <c r="AP394" s="7">
        <f>SUMIFS('Inventory (old)'!$M:$M,'Inventory (old)'!$A:$A,"Island",'Inventory (old)'!$B:$B,'2020'!$A394,'Inventory (old)'!$E:$E,"&gt;="&amp;'2020'!$F394,'Inventory (old)'!$E:$E,"&lt;"&amp;'2020'!$G394)</f>
        <v>0</v>
      </c>
      <c r="AQ394" s="7">
        <f>SUMIFS('Inventory (old)'!$M:$M,'Inventory (old)'!$A:$A,"Railroad",'Inventory (old)'!$B:$B,'2020'!$A394,'Inventory (old)'!$E:$E,"&gt;="&amp;'2020'!$F394,'Inventory (old)'!$E:$E,"&lt;"&amp;'2020'!$G394)</f>
        <v>0</v>
      </c>
      <c r="AR394" s="7">
        <f>SUMIFS('Inventory (old)'!$M:$M,'Inventory (old)'!$A:$A,"School",'Inventory (old)'!$B:$B,'2020'!$A394,'Inventory (old)'!$E:$E,"&gt;="&amp;'2020'!$F394,'Inventory (old)'!$E:$E,"&lt;"&amp;'2020'!$G394)</f>
        <v>0</v>
      </c>
      <c r="AS394" s="7">
        <f>SUMIFS('Inventory (old)'!$M:$M,'Inventory (old)'!$A:$A,"Air Speed",'Inventory (old)'!$B:$B,'2020'!$A394,'Inventory (old)'!$E:$E,"&gt;="&amp;'2020'!$F394,'Inventory (old)'!$E:$E,"&lt;"&amp;'2020'!$G394)</f>
        <v>0</v>
      </c>
      <c r="AT394" s="7">
        <f>SUMIFS('Inventory (old)'!$M:$M,'Inventory (old)'!$A:$A,"Wrong Way",'Inventory (old)'!$B:$B,'2020'!$A394,'Inventory (old)'!$E:$E,"&gt;="&amp;'2020'!$F394,'Inventory (old)'!$E:$E,"&lt;"&amp;'2020'!$G394)</f>
        <v>0</v>
      </c>
      <c r="AU394" s="7">
        <f>SUMIFS('Inventory (old)'!$M:$M,'Inventory (old)'!$A:$A,"Merge Arrow",'Inventory (old)'!$B:$B,'2020'!$A394,'Inventory (old)'!$E:$E,"&gt;="&amp;'2020'!$F394,'Inventory (old)'!$E:$E,"&lt;"&amp;'2020'!$G394)</f>
        <v>0</v>
      </c>
      <c r="AV394" s="7">
        <f>SUMIFS('Inventory (old)'!$M:$M,'Inventory (old)'!$A:$A,"Bike",'Inventory (old)'!$B:$B,'2020'!$A394,'Inventory (old)'!$E:$E,"&gt;="&amp;'2020'!$F394,'Inventory (old)'!$E:$E,"&lt;"&amp;'2020'!$G394)</f>
        <v>0</v>
      </c>
      <c r="AW394" s="1">
        <f>SUMIFS('Inventory (old)'!$S:$S,'Inventory (old)'!$A:$A,"Parking",'Inventory (old)'!$B:$B,'2020'!$A394,'Inventory (old)'!$E:$E,"&gt;="&amp;'2020'!$F394,'Inventory (old)'!$E:$E,"&lt;"&amp;'2020'!$G394)</f>
        <v>0</v>
      </c>
      <c r="AX394" s="13"/>
    </row>
    <row r="395" spans="1:50" x14ac:dyDescent="0.25">
      <c r="A395" s="6" t="s">
        <v>2511</v>
      </c>
      <c r="B395" s="7" t="s">
        <v>45</v>
      </c>
      <c r="C395" s="7" t="s">
        <v>2051</v>
      </c>
      <c r="D395" s="7">
        <v>57</v>
      </c>
      <c r="E395" s="7" t="s">
        <v>2176</v>
      </c>
      <c r="F395" s="8">
        <f t="shared" ref="F395:F401" si="130">G394</f>
        <v>4.87</v>
      </c>
      <c r="G395" s="8">
        <v>7.99</v>
      </c>
      <c r="H395" s="7" t="s">
        <v>391</v>
      </c>
      <c r="I395" s="7" t="s">
        <v>3227</v>
      </c>
      <c r="J395" s="14">
        <f t="shared" si="129"/>
        <v>3.12</v>
      </c>
      <c r="K395" s="15" t="s">
        <v>2062</v>
      </c>
      <c r="L395" s="7"/>
      <c r="M395" s="7" t="s">
        <v>2072</v>
      </c>
      <c r="N395" s="20">
        <v>2</v>
      </c>
      <c r="O395" s="8"/>
      <c r="P395" s="8"/>
      <c r="Q395" s="14"/>
      <c r="R395" s="14"/>
      <c r="S395" s="21"/>
      <c r="T395" s="16"/>
      <c r="V395" s="7"/>
      <c r="W395" s="7"/>
      <c r="X395" s="7"/>
      <c r="Y395" s="16"/>
      <c r="Z395" s="15">
        <v>2020</v>
      </c>
      <c r="AA395" s="8">
        <f t="shared" si="115"/>
        <v>3.12</v>
      </c>
      <c r="AB395" s="8">
        <f t="shared" si="116"/>
        <v>6.24</v>
      </c>
      <c r="AC395" s="8">
        <f t="shared" si="117"/>
        <v>0</v>
      </c>
      <c r="AD395" s="11">
        <f t="shared" si="118"/>
        <v>0</v>
      </c>
      <c r="AE395" s="31">
        <v>2020</v>
      </c>
      <c r="AF395" s="7">
        <f>SUMIFS('Inventory (old)'!$M:$M,'Inventory (old)'!$A:$A,"Stop Line",'Inventory (old)'!$B:$B,'2020'!$A395,'Inventory (old)'!$E:$E,"&gt;="&amp;'2020'!$F395,'Inventory (old)'!$E:$E,"&lt;"&amp;'2020'!$G395)</f>
        <v>73</v>
      </c>
      <c r="AG395" s="7">
        <f>SUMIFS('Inventory (old)'!$M:$M,'Inventory (old)'!$A:$A,"Channel",'Inventory (old)'!$B:$B,'2020'!$A395,'Inventory (old)'!$E:$E,"&gt;="&amp;'2020'!$F395,'Inventory (old)'!$E:$E,"&lt;"&amp;'2020'!$G395)</f>
        <v>0</v>
      </c>
      <c r="AH395" s="7">
        <f>SUMIFS('Inventory (old)'!$M:$M,'Inventory (old)'!$A:$A,"Dotted Line",'Inventory (old)'!$B:$B,'2020'!$A395,'Inventory (old)'!$E:$E,"&gt;="&amp;'2020'!$F395,'Inventory (old)'!$E:$E,"&lt;"&amp;'2020'!$G395)</f>
        <v>0</v>
      </c>
      <c r="AI395" s="7">
        <f>SUMIFS('Inventory (old)'!$M:$M,'Inventory (old)'!$A:$A,"Arrows and Onlys",'Inventory (old)'!$B:$B,'2020'!$A395,'Inventory (old)'!$E:$E,"&gt;="&amp;'2020'!$F395,'Inventory (old)'!$E:$E,"&lt;"&amp;'2020'!$G395)</f>
        <v>0</v>
      </c>
      <c r="AJ395" s="7">
        <f>SUMIFS('Inventory (old)'!$N:$N,'Inventory (old)'!$A:$A,"Arrows and Onlys",'Inventory (old)'!$B:$B,'2020'!$A395,'Inventory (old)'!$E:$E,"&gt;="&amp;'2020'!$F395,'Inventory (old)'!$E:$E,"&lt;"&amp;'2020'!$G395)</f>
        <v>0</v>
      </c>
      <c r="AK395" s="7">
        <f>SUMIFS('Inventory (old)'!$O:$O,'Inventory (old)'!$A:$A,"Transverse",'Inventory (old)'!$B:$B,'2020'!$A395,'Inventory (old)'!$E:$E,"&gt;="&amp;'2020'!$F395,'Inventory (old)'!$E:$E,"&lt;"&amp;'2020'!$G395)</f>
        <v>0</v>
      </c>
      <c r="AL395" s="7">
        <f>SUMIFS('Inventory (old)'!$P:$P,'Inventory (old)'!$A:$A,"Transverse",'Inventory (old)'!$B:$B,'2020'!$A395,'Inventory (old)'!$E:$E,"&gt;="&amp;'2020'!$F395,'Inventory (old)'!$E:$E,"&lt;"&amp;'2020'!$G395)</f>
        <v>200</v>
      </c>
      <c r="AM395" s="7">
        <f>SUMIFS('Inventory (old)'!$M:$M,'Inventory (old)'!$A:$A,"Crosswalk",'Inventory (old)'!$B:$B,'2020'!$A395,'Inventory (old)'!$E:$E,"&gt;="&amp;'2020'!$F395,'Inventory (old)'!$E:$E,"&lt;"&amp;'2020'!$G395)</f>
        <v>0</v>
      </c>
      <c r="AN395" s="7">
        <f>SUMIFS('Inventory (old)'!$M:$M,'Inventory (old)'!$A:$A,"Yield Line",'Inventory (old)'!$B:$B,'2020'!$A395,'Inventory (old)'!$E:$E,"&gt;="&amp;'2020'!$F395,'Inventory (old)'!$E:$E,"&lt;"&amp;'2020'!$G395)</f>
        <v>0</v>
      </c>
      <c r="AO395" s="7">
        <f>SUMIFS('Inventory (old)'!$M:$M,'Inventory (old)'!$A:$A,"Parking",'Inventory (old)'!$B:$B,'2020'!$A395,'Inventory (old)'!$E:$E,"&gt;="&amp;'2020'!$F395,'Inventory (old)'!$E:$E,"&lt;"&amp;'2020'!$G395)</f>
        <v>0</v>
      </c>
      <c r="AP395" s="7">
        <f>SUMIFS('Inventory (old)'!$M:$M,'Inventory (old)'!$A:$A,"Island",'Inventory (old)'!$B:$B,'2020'!$A395,'Inventory (old)'!$E:$E,"&gt;="&amp;'2020'!$F395,'Inventory (old)'!$E:$E,"&lt;"&amp;'2020'!$G395)</f>
        <v>0</v>
      </c>
      <c r="AQ395" s="7">
        <f>SUMIFS('Inventory (old)'!$M:$M,'Inventory (old)'!$A:$A,"Railroad",'Inventory (old)'!$B:$B,'2020'!$A395,'Inventory (old)'!$E:$E,"&gt;="&amp;'2020'!$F395,'Inventory (old)'!$E:$E,"&lt;"&amp;'2020'!$G395)</f>
        <v>0</v>
      </c>
      <c r="AR395" s="7">
        <f>SUMIFS('Inventory (old)'!$M:$M,'Inventory (old)'!$A:$A,"School",'Inventory (old)'!$B:$B,'2020'!$A395,'Inventory (old)'!$E:$E,"&gt;="&amp;'2020'!$F395,'Inventory (old)'!$E:$E,"&lt;"&amp;'2020'!$G395)</f>
        <v>0</v>
      </c>
      <c r="AS395" s="7">
        <f>SUMIFS('Inventory (old)'!$M:$M,'Inventory (old)'!$A:$A,"Air Speed",'Inventory (old)'!$B:$B,'2020'!$A395,'Inventory (old)'!$E:$E,"&gt;="&amp;'2020'!$F395,'Inventory (old)'!$E:$E,"&lt;"&amp;'2020'!$G395)</f>
        <v>0</v>
      </c>
      <c r="AT395" s="7">
        <f>SUMIFS('Inventory (old)'!$M:$M,'Inventory (old)'!$A:$A,"Wrong Way",'Inventory (old)'!$B:$B,'2020'!$A395,'Inventory (old)'!$E:$E,"&gt;="&amp;'2020'!$F395,'Inventory (old)'!$E:$E,"&lt;"&amp;'2020'!$G395)</f>
        <v>0</v>
      </c>
      <c r="AU395" s="7">
        <f>SUMIFS('Inventory (old)'!$M:$M,'Inventory (old)'!$A:$A,"Merge Arrow",'Inventory (old)'!$B:$B,'2020'!$A395,'Inventory (old)'!$E:$E,"&gt;="&amp;'2020'!$F395,'Inventory (old)'!$E:$E,"&lt;"&amp;'2020'!$G395)</f>
        <v>0</v>
      </c>
      <c r="AV395" s="7">
        <f>SUMIFS('Inventory (old)'!$M:$M,'Inventory (old)'!$A:$A,"Bike",'Inventory (old)'!$B:$B,'2020'!$A395,'Inventory (old)'!$E:$E,"&gt;="&amp;'2020'!$F395,'Inventory (old)'!$E:$E,"&lt;"&amp;'2020'!$G395)</f>
        <v>0</v>
      </c>
      <c r="AW395" s="1">
        <f>SUMIFS('Inventory (old)'!$S:$S,'Inventory (old)'!$A:$A,"Parking",'Inventory (old)'!$B:$B,'2020'!$A395,'Inventory (old)'!$E:$E,"&gt;="&amp;'2020'!$F395,'Inventory (old)'!$E:$E,"&lt;"&amp;'2020'!$G395)</f>
        <v>0</v>
      </c>
      <c r="AX395" s="13"/>
    </row>
    <row r="396" spans="1:50" x14ac:dyDescent="0.25">
      <c r="A396" s="6" t="s">
        <v>2511</v>
      </c>
      <c r="B396" s="7" t="s">
        <v>45</v>
      </c>
      <c r="C396" s="7" t="s">
        <v>2051</v>
      </c>
      <c r="D396" s="7">
        <v>57</v>
      </c>
      <c r="E396" s="7" t="s">
        <v>2176</v>
      </c>
      <c r="F396" s="8">
        <f t="shared" si="130"/>
        <v>7.99</v>
      </c>
      <c r="G396" s="8">
        <v>9.01</v>
      </c>
      <c r="H396" s="7" t="s">
        <v>3227</v>
      </c>
      <c r="I396" s="7" t="s">
        <v>2218</v>
      </c>
      <c r="J396" s="14">
        <f t="shared" si="129"/>
        <v>1.0199999999999996</v>
      </c>
      <c r="K396" s="15" t="s">
        <v>2062</v>
      </c>
      <c r="L396" s="7"/>
      <c r="M396" s="7" t="s">
        <v>2072</v>
      </c>
      <c r="N396" s="20">
        <v>2</v>
      </c>
      <c r="O396" s="8">
        <v>8.52</v>
      </c>
      <c r="P396" s="8">
        <v>8.7200000000000006</v>
      </c>
      <c r="Q396" s="14"/>
      <c r="R396" s="14"/>
      <c r="S396" s="21"/>
      <c r="T396" s="16" t="s">
        <v>2512</v>
      </c>
      <c r="V396" s="7"/>
      <c r="W396" s="7"/>
      <c r="X396" s="7"/>
      <c r="Y396" s="16"/>
      <c r="Z396" s="15">
        <v>2020</v>
      </c>
      <c r="AA396" s="8">
        <f t="shared" si="115"/>
        <v>1.0199999999999996</v>
      </c>
      <c r="AB396" s="8">
        <f t="shared" si="116"/>
        <v>1.639999999999997</v>
      </c>
      <c r="AC396" s="8">
        <f t="shared" si="117"/>
        <v>0</v>
      </c>
      <c r="AD396" s="11">
        <f t="shared" si="118"/>
        <v>0</v>
      </c>
      <c r="AE396" s="31"/>
      <c r="AF396" s="7">
        <f>SUMIFS('Inventory (old)'!$M:$M,'Inventory (old)'!$A:$A,"Stop Line",'Inventory (old)'!$B:$B,'2020'!$A396,'Inventory (old)'!$E:$E,"&gt;="&amp;'2020'!$F396,'Inventory (old)'!$E:$E,"&lt;"&amp;'2020'!$G396)</f>
        <v>0</v>
      </c>
      <c r="AG396" s="7">
        <f>SUMIFS('Inventory (old)'!$M:$M,'Inventory (old)'!$A:$A,"Channel",'Inventory (old)'!$B:$B,'2020'!$A396,'Inventory (old)'!$E:$E,"&gt;="&amp;'2020'!$F396,'Inventory (old)'!$E:$E,"&lt;"&amp;'2020'!$G396)</f>
        <v>0</v>
      </c>
      <c r="AH396" s="7">
        <f>SUMIFS('Inventory (old)'!$M:$M,'Inventory (old)'!$A:$A,"Dotted Line",'Inventory (old)'!$B:$B,'2020'!$A396,'Inventory (old)'!$E:$E,"&gt;="&amp;'2020'!$F396,'Inventory (old)'!$E:$E,"&lt;"&amp;'2020'!$G396)</f>
        <v>0</v>
      </c>
      <c r="AI396" s="7">
        <f>SUMIFS('Inventory (old)'!$M:$M,'Inventory (old)'!$A:$A,"Arrows and Onlys",'Inventory (old)'!$B:$B,'2020'!$A396,'Inventory (old)'!$E:$E,"&gt;="&amp;'2020'!$F396,'Inventory (old)'!$E:$E,"&lt;"&amp;'2020'!$G396)</f>
        <v>0</v>
      </c>
      <c r="AJ396" s="7">
        <f>SUMIFS('Inventory (old)'!$N:$N,'Inventory (old)'!$A:$A,"Arrows and Onlys",'Inventory (old)'!$B:$B,'2020'!$A396,'Inventory (old)'!$E:$E,"&gt;="&amp;'2020'!$F396,'Inventory (old)'!$E:$E,"&lt;"&amp;'2020'!$G396)</f>
        <v>0</v>
      </c>
      <c r="AK396" s="7">
        <f>SUMIFS('Inventory (old)'!$O:$O,'Inventory (old)'!$A:$A,"Transverse",'Inventory (old)'!$B:$B,'2020'!$A396,'Inventory (old)'!$E:$E,"&gt;="&amp;'2020'!$F396,'Inventory (old)'!$E:$E,"&lt;"&amp;'2020'!$G396)</f>
        <v>0</v>
      </c>
      <c r="AL396" s="7">
        <f>SUMIFS('Inventory (old)'!$P:$P,'Inventory (old)'!$A:$A,"Transverse",'Inventory (old)'!$B:$B,'2020'!$A396,'Inventory (old)'!$E:$E,"&gt;="&amp;'2020'!$F396,'Inventory (old)'!$E:$E,"&lt;"&amp;'2020'!$G396)</f>
        <v>0</v>
      </c>
      <c r="AM396" s="7">
        <f>SUMIFS('Inventory (old)'!$M:$M,'Inventory (old)'!$A:$A,"Crosswalk",'Inventory (old)'!$B:$B,'2020'!$A396,'Inventory (old)'!$E:$E,"&gt;="&amp;'2020'!$F396,'Inventory (old)'!$E:$E,"&lt;"&amp;'2020'!$G396)</f>
        <v>0</v>
      </c>
      <c r="AN396" s="7">
        <f>SUMIFS('Inventory (old)'!$M:$M,'Inventory (old)'!$A:$A,"Yield Line",'Inventory (old)'!$B:$B,'2020'!$A396,'Inventory (old)'!$E:$E,"&gt;="&amp;'2020'!$F396,'Inventory (old)'!$E:$E,"&lt;"&amp;'2020'!$G396)</f>
        <v>0</v>
      </c>
      <c r="AO396" s="7">
        <f>SUMIFS('Inventory (old)'!$M:$M,'Inventory (old)'!$A:$A,"Parking",'Inventory (old)'!$B:$B,'2020'!$A396,'Inventory (old)'!$E:$E,"&gt;="&amp;'2020'!$F396,'Inventory (old)'!$E:$E,"&lt;"&amp;'2020'!$G396)</f>
        <v>0</v>
      </c>
      <c r="AP396" s="7">
        <f>SUMIFS('Inventory (old)'!$M:$M,'Inventory (old)'!$A:$A,"Island",'Inventory (old)'!$B:$B,'2020'!$A396,'Inventory (old)'!$E:$E,"&gt;="&amp;'2020'!$F396,'Inventory (old)'!$E:$E,"&lt;"&amp;'2020'!$G396)</f>
        <v>0</v>
      </c>
      <c r="AQ396" s="7">
        <f>SUMIFS('Inventory (old)'!$M:$M,'Inventory (old)'!$A:$A,"Railroad",'Inventory (old)'!$B:$B,'2020'!$A396,'Inventory (old)'!$E:$E,"&gt;="&amp;'2020'!$F396,'Inventory (old)'!$E:$E,"&lt;"&amp;'2020'!$G396)</f>
        <v>0</v>
      </c>
      <c r="AR396" s="7">
        <f>SUMIFS('Inventory (old)'!$M:$M,'Inventory (old)'!$A:$A,"School",'Inventory (old)'!$B:$B,'2020'!$A396,'Inventory (old)'!$E:$E,"&gt;="&amp;'2020'!$F396,'Inventory (old)'!$E:$E,"&lt;"&amp;'2020'!$G396)</f>
        <v>0</v>
      </c>
      <c r="AS396" s="7">
        <f>SUMIFS('Inventory (old)'!$M:$M,'Inventory (old)'!$A:$A,"Air Speed",'Inventory (old)'!$B:$B,'2020'!$A396,'Inventory (old)'!$E:$E,"&gt;="&amp;'2020'!$F396,'Inventory (old)'!$E:$E,"&lt;"&amp;'2020'!$G396)</f>
        <v>0</v>
      </c>
      <c r="AT396" s="7">
        <f>SUMIFS('Inventory (old)'!$M:$M,'Inventory (old)'!$A:$A,"Wrong Way",'Inventory (old)'!$B:$B,'2020'!$A396,'Inventory (old)'!$E:$E,"&gt;="&amp;'2020'!$F396,'Inventory (old)'!$E:$E,"&lt;"&amp;'2020'!$G396)</f>
        <v>0</v>
      </c>
      <c r="AU396" s="7">
        <f>SUMIFS('Inventory (old)'!$M:$M,'Inventory (old)'!$A:$A,"Merge Arrow",'Inventory (old)'!$B:$B,'2020'!$A396,'Inventory (old)'!$E:$E,"&gt;="&amp;'2020'!$F396,'Inventory (old)'!$E:$E,"&lt;"&amp;'2020'!$G396)</f>
        <v>0</v>
      </c>
      <c r="AV396" s="7">
        <f>SUMIFS('Inventory (old)'!$M:$M,'Inventory (old)'!$A:$A,"Bike",'Inventory (old)'!$B:$B,'2020'!$A396,'Inventory (old)'!$E:$E,"&gt;="&amp;'2020'!$F396,'Inventory (old)'!$E:$E,"&lt;"&amp;'2020'!$G396)</f>
        <v>0</v>
      </c>
      <c r="AW396" s="1">
        <f>SUMIFS('Inventory (old)'!$S:$S,'Inventory (old)'!$A:$A,"Parking",'Inventory (old)'!$B:$B,'2020'!$A396,'Inventory (old)'!$E:$E,"&gt;="&amp;'2020'!$F396,'Inventory (old)'!$E:$E,"&lt;"&amp;'2020'!$G396)</f>
        <v>0</v>
      </c>
      <c r="AX396" s="13"/>
    </row>
    <row r="397" spans="1:50" x14ac:dyDescent="0.25">
      <c r="A397" s="6" t="s">
        <v>2511</v>
      </c>
      <c r="B397" s="7" t="s">
        <v>45</v>
      </c>
      <c r="C397" s="7" t="s">
        <v>2051</v>
      </c>
      <c r="D397" s="7">
        <v>57</v>
      </c>
      <c r="E397" s="7" t="s">
        <v>2176</v>
      </c>
      <c r="F397" s="8">
        <f t="shared" si="130"/>
        <v>9.01</v>
      </c>
      <c r="G397" s="8">
        <v>9.9700000000000006</v>
      </c>
      <c r="H397" s="7" t="s">
        <v>2218</v>
      </c>
      <c r="I397" s="7" t="s">
        <v>3227</v>
      </c>
      <c r="J397" s="14">
        <f t="shared" si="129"/>
        <v>0.96000000000000085</v>
      </c>
      <c r="K397" s="15" t="s">
        <v>2062</v>
      </c>
      <c r="L397" s="7"/>
      <c r="M397" s="7" t="s">
        <v>2072</v>
      </c>
      <c r="N397" s="20">
        <v>3</v>
      </c>
      <c r="O397" s="8">
        <f>F397</f>
        <v>9.01</v>
      </c>
      <c r="P397" s="8">
        <f>G397</f>
        <v>9.9700000000000006</v>
      </c>
      <c r="Q397" s="14"/>
      <c r="R397" s="14"/>
      <c r="S397" s="21"/>
      <c r="T397" s="16" t="s">
        <v>2512</v>
      </c>
      <c r="V397" s="7"/>
      <c r="W397" s="7"/>
      <c r="X397" s="7"/>
      <c r="Y397" s="16"/>
      <c r="Z397" s="15">
        <v>2020</v>
      </c>
      <c r="AA397" s="8">
        <f t="shared" si="115"/>
        <v>1.9200000000000017</v>
      </c>
      <c r="AB397" s="8">
        <f t="shared" si="116"/>
        <v>0</v>
      </c>
      <c r="AC397" s="8">
        <f t="shared" si="117"/>
        <v>0</v>
      </c>
      <c r="AD397" s="11">
        <f t="shared" si="118"/>
        <v>0</v>
      </c>
      <c r="AE397" s="31"/>
      <c r="AF397" s="7">
        <f>SUMIFS('Inventory (old)'!$M:$M,'Inventory (old)'!$A:$A,"Stop Line",'Inventory (old)'!$B:$B,'2020'!$A397,'Inventory (old)'!$E:$E,"&gt;="&amp;'2020'!$F397,'Inventory (old)'!$E:$E,"&lt;"&amp;'2020'!$G397)</f>
        <v>0</v>
      </c>
      <c r="AG397" s="7">
        <f>SUMIFS('Inventory (old)'!$M:$M,'Inventory (old)'!$A:$A,"Channel",'Inventory (old)'!$B:$B,'2020'!$A397,'Inventory (old)'!$E:$E,"&gt;="&amp;'2020'!$F397,'Inventory (old)'!$E:$E,"&lt;"&amp;'2020'!$G397)</f>
        <v>0</v>
      </c>
      <c r="AH397" s="7">
        <f>SUMIFS('Inventory (old)'!$M:$M,'Inventory (old)'!$A:$A,"Dotted Line",'Inventory (old)'!$B:$B,'2020'!$A397,'Inventory (old)'!$E:$E,"&gt;="&amp;'2020'!$F397,'Inventory (old)'!$E:$E,"&lt;"&amp;'2020'!$G397)</f>
        <v>0</v>
      </c>
      <c r="AI397" s="7">
        <f>SUMIFS('Inventory (old)'!$M:$M,'Inventory (old)'!$A:$A,"Arrows and Onlys",'Inventory (old)'!$B:$B,'2020'!$A397,'Inventory (old)'!$E:$E,"&gt;="&amp;'2020'!$F397,'Inventory (old)'!$E:$E,"&lt;"&amp;'2020'!$G397)</f>
        <v>0</v>
      </c>
      <c r="AJ397" s="7">
        <f>SUMIFS('Inventory (old)'!$N:$N,'Inventory (old)'!$A:$A,"Arrows and Onlys",'Inventory (old)'!$B:$B,'2020'!$A397,'Inventory (old)'!$E:$E,"&gt;="&amp;'2020'!$F397,'Inventory (old)'!$E:$E,"&lt;"&amp;'2020'!$G397)</f>
        <v>0</v>
      </c>
      <c r="AK397" s="7">
        <f>SUMIFS('Inventory (old)'!$O:$O,'Inventory (old)'!$A:$A,"Transverse",'Inventory (old)'!$B:$B,'2020'!$A397,'Inventory (old)'!$E:$E,"&gt;="&amp;'2020'!$F397,'Inventory (old)'!$E:$E,"&lt;"&amp;'2020'!$G397)</f>
        <v>0</v>
      </c>
      <c r="AL397" s="7">
        <f>SUMIFS('Inventory (old)'!$P:$P,'Inventory (old)'!$A:$A,"Transverse",'Inventory (old)'!$B:$B,'2020'!$A397,'Inventory (old)'!$E:$E,"&gt;="&amp;'2020'!$F397,'Inventory (old)'!$E:$E,"&lt;"&amp;'2020'!$G397)</f>
        <v>0</v>
      </c>
      <c r="AM397" s="7">
        <f>SUMIFS('Inventory (old)'!$M:$M,'Inventory (old)'!$A:$A,"Crosswalk",'Inventory (old)'!$B:$B,'2020'!$A397,'Inventory (old)'!$E:$E,"&gt;="&amp;'2020'!$F397,'Inventory (old)'!$E:$E,"&lt;"&amp;'2020'!$G397)</f>
        <v>0</v>
      </c>
      <c r="AN397" s="7">
        <f>SUMIFS('Inventory (old)'!$M:$M,'Inventory (old)'!$A:$A,"Yield Line",'Inventory (old)'!$B:$B,'2020'!$A397,'Inventory (old)'!$E:$E,"&gt;="&amp;'2020'!$F397,'Inventory (old)'!$E:$E,"&lt;"&amp;'2020'!$G397)</f>
        <v>0</v>
      </c>
      <c r="AO397" s="7">
        <f>SUMIFS('Inventory (old)'!$M:$M,'Inventory (old)'!$A:$A,"Parking",'Inventory (old)'!$B:$B,'2020'!$A397,'Inventory (old)'!$E:$E,"&gt;="&amp;'2020'!$F397,'Inventory (old)'!$E:$E,"&lt;"&amp;'2020'!$G397)</f>
        <v>0</v>
      </c>
      <c r="AP397" s="7">
        <f>SUMIFS('Inventory (old)'!$M:$M,'Inventory (old)'!$A:$A,"Island",'Inventory (old)'!$B:$B,'2020'!$A397,'Inventory (old)'!$E:$E,"&gt;="&amp;'2020'!$F397,'Inventory (old)'!$E:$E,"&lt;"&amp;'2020'!$G397)</f>
        <v>0</v>
      </c>
      <c r="AQ397" s="7">
        <f>SUMIFS('Inventory (old)'!$M:$M,'Inventory (old)'!$A:$A,"Railroad",'Inventory (old)'!$B:$B,'2020'!$A397,'Inventory (old)'!$E:$E,"&gt;="&amp;'2020'!$F397,'Inventory (old)'!$E:$E,"&lt;"&amp;'2020'!$G397)</f>
        <v>0</v>
      </c>
      <c r="AR397" s="7">
        <f>SUMIFS('Inventory (old)'!$M:$M,'Inventory (old)'!$A:$A,"School",'Inventory (old)'!$B:$B,'2020'!$A397,'Inventory (old)'!$E:$E,"&gt;="&amp;'2020'!$F397,'Inventory (old)'!$E:$E,"&lt;"&amp;'2020'!$G397)</f>
        <v>0</v>
      </c>
      <c r="AS397" s="7">
        <f>SUMIFS('Inventory (old)'!$M:$M,'Inventory (old)'!$A:$A,"Air Speed",'Inventory (old)'!$B:$B,'2020'!$A397,'Inventory (old)'!$E:$E,"&gt;="&amp;'2020'!$F397,'Inventory (old)'!$E:$E,"&lt;"&amp;'2020'!$G397)</f>
        <v>0</v>
      </c>
      <c r="AT397" s="7">
        <f>SUMIFS('Inventory (old)'!$M:$M,'Inventory (old)'!$A:$A,"Wrong Way",'Inventory (old)'!$B:$B,'2020'!$A397,'Inventory (old)'!$E:$E,"&gt;="&amp;'2020'!$F397,'Inventory (old)'!$E:$E,"&lt;"&amp;'2020'!$G397)</f>
        <v>0</v>
      </c>
      <c r="AU397" s="7">
        <f>SUMIFS('Inventory (old)'!$M:$M,'Inventory (old)'!$A:$A,"Merge Arrow",'Inventory (old)'!$B:$B,'2020'!$A397,'Inventory (old)'!$E:$E,"&gt;="&amp;'2020'!$F397,'Inventory (old)'!$E:$E,"&lt;"&amp;'2020'!$G397)</f>
        <v>0</v>
      </c>
      <c r="AV397" s="7">
        <f>SUMIFS('Inventory (old)'!$M:$M,'Inventory (old)'!$A:$A,"Bike",'Inventory (old)'!$B:$B,'2020'!$A397,'Inventory (old)'!$E:$E,"&gt;="&amp;'2020'!$F397,'Inventory (old)'!$E:$E,"&lt;"&amp;'2020'!$G397)</f>
        <v>0</v>
      </c>
      <c r="AW397" s="1">
        <f>SUMIFS('Inventory (old)'!$S:$S,'Inventory (old)'!$A:$A,"Parking",'Inventory (old)'!$B:$B,'2020'!$A397,'Inventory (old)'!$E:$E,"&gt;="&amp;'2020'!$F397,'Inventory (old)'!$E:$E,"&lt;"&amp;'2020'!$G397)</f>
        <v>0</v>
      </c>
      <c r="AX397" s="13"/>
    </row>
    <row r="398" spans="1:50" x14ac:dyDescent="0.25">
      <c r="A398" s="6" t="s">
        <v>2511</v>
      </c>
      <c r="B398" s="7" t="s">
        <v>45</v>
      </c>
      <c r="C398" s="7" t="s">
        <v>2051</v>
      </c>
      <c r="D398" s="7">
        <v>57</v>
      </c>
      <c r="E398" s="7" t="s">
        <v>2176</v>
      </c>
      <c r="F398" s="8">
        <f t="shared" si="130"/>
        <v>9.9700000000000006</v>
      </c>
      <c r="G398" s="8">
        <v>10.28</v>
      </c>
      <c r="H398" s="7" t="s">
        <v>3227</v>
      </c>
      <c r="I398" s="7" t="s">
        <v>2219</v>
      </c>
      <c r="J398" s="14">
        <f t="shared" si="129"/>
        <v>0.30999999999999872</v>
      </c>
      <c r="K398" s="15" t="s">
        <v>2062</v>
      </c>
      <c r="L398" s="7"/>
      <c r="M398" s="7" t="s">
        <v>2072</v>
      </c>
      <c r="N398" s="20">
        <v>3</v>
      </c>
      <c r="O398" s="8"/>
      <c r="P398" s="8"/>
      <c r="Q398" s="14"/>
      <c r="R398" s="14"/>
      <c r="S398" s="21"/>
      <c r="T398" s="16"/>
      <c r="V398" s="7"/>
      <c r="W398" s="7"/>
      <c r="X398" s="7"/>
      <c r="Y398" s="16"/>
      <c r="Z398" s="15">
        <v>2020</v>
      </c>
      <c r="AA398" s="8">
        <f t="shared" si="115"/>
        <v>0.61999999999999744</v>
      </c>
      <c r="AB398" s="8">
        <f t="shared" si="116"/>
        <v>0.61999999999999744</v>
      </c>
      <c r="AC398" s="8">
        <f t="shared" si="117"/>
        <v>0</v>
      </c>
      <c r="AD398" s="11">
        <f t="shared" si="118"/>
        <v>0</v>
      </c>
      <c r="AE398" s="31">
        <v>2020</v>
      </c>
      <c r="AF398" s="7">
        <f>SUMIFS('Inventory (old)'!$M:$M,'Inventory (old)'!$A:$A,"Stop Line",'Inventory (old)'!$B:$B,'2020'!$A398,'Inventory (old)'!$E:$E,"&gt;="&amp;'2020'!$F398,'Inventory (old)'!$E:$E,"&lt;"&amp;'2020'!$G398)</f>
        <v>0</v>
      </c>
      <c r="AG398" s="7">
        <f>SUMIFS('Inventory (old)'!$M:$M,'Inventory (old)'!$A:$A,"Channel",'Inventory (old)'!$B:$B,'2020'!$A398,'Inventory (old)'!$E:$E,"&gt;="&amp;'2020'!$F398,'Inventory (old)'!$E:$E,"&lt;"&amp;'2020'!$G398)</f>
        <v>600</v>
      </c>
      <c r="AH398" s="7">
        <f>SUMIFS('Inventory (old)'!$M:$M,'Inventory (old)'!$A:$A,"Dotted Line",'Inventory (old)'!$B:$B,'2020'!$A398,'Inventory (old)'!$E:$E,"&gt;="&amp;'2020'!$F398,'Inventory (old)'!$E:$E,"&lt;"&amp;'2020'!$G398)</f>
        <v>0</v>
      </c>
      <c r="AI398" s="7">
        <f>SUMIFS('Inventory (old)'!$M:$M,'Inventory (old)'!$A:$A,"Arrows and Onlys",'Inventory (old)'!$B:$B,'2020'!$A398,'Inventory (old)'!$E:$E,"&gt;="&amp;'2020'!$F398,'Inventory (old)'!$E:$E,"&lt;"&amp;'2020'!$G398)</f>
        <v>17</v>
      </c>
      <c r="AJ398" s="7">
        <f>SUMIFS('Inventory (old)'!$N:$N,'Inventory (old)'!$A:$A,"Arrows and Onlys",'Inventory (old)'!$B:$B,'2020'!$A398,'Inventory (old)'!$E:$E,"&gt;="&amp;'2020'!$F398,'Inventory (old)'!$E:$E,"&lt;"&amp;'2020'!$G398)</f>
        <v>0</v>
      </c>
      <c r="AK398" s="7">
        <f>SUMIFS('Inventory (old)'!$O:$O,'Inventory (old)'!$A:$A,"Transverse",'Inventory (old)'!$B:$B,'2020'!$A398,'Inventory (old)'!$E:$E,"&gt;="&amp;'2020'!$F398,'Inventory (old)'!$E:$E,"&lt;"&amp;'2020'!$G398)</f>
        <v>0</v>
      </c>
      <c r="AL398" s="7">
        <f>SUMIFS('Inventory (old)'!$P:$P,'Inventory (old)'!$A:$A,"Transverse",'Inventory (old)'!$B:$B,'2020'!$A398,'Inventory (old)'!$E:$E,"&gt;="&amp;'2020'!$F398,'Inventory (old)'!$E:$E,"&lt;"&amp;'2020'!$G398)</f>
        <v>200</v>
      </c>
      <c r="AM398" s="7">
        <f>SUMIFS('Inventory (old)'!$M:$M,'Inventory (old)'!$A:$A,"Crosswalk",'Inventory (old)'!$B:$B,'2020'!$A398,'Inventory (old)'!$E:$E,"&gt;="&amp;'2020'!$F398,'Inventory (old)'!$E:$E,"&lt;"&amp;'2020'!$G398)</f>
        <v>0</v>
      </c>
      <c r="AN398" s="7">
        <f>SUMIFS('Inventory (old)'!$M:$M,'Inventory (old)'!$A:$A,"Yield Line",'Inventory (old)'!$B:$B,'2020'!$A398,'Inventory (old)'!$E:$E,"&gt;="&amp;'2020'!$F398,'Inventory (old)'!$E:$E,"&lt;"&amp;'2020'!$G398)</f>
        <v>0</v>
      </c>
      <c r="AO398" s="7">
        <f>SUMIFS('Inventory (old)'!$M:$M,'Inventory (old)'!$A:$A,"Parking",'Inventory (old)'!$B:$B,'2020'!$A398,'Inventory (old)'!$E:$E,"&gt;="&amp;'2020'!$F398,'Inventory (old)'!$E:$E,"&lt;"&amp;'2020'!$G398)</f>
        <v>0</v>
      </c>
      <c r="AP398" s="7">
        <f>SUMIFS('Inventory (old)'!$M:$M,'Inventory (old)'!$A:$A,"Island",'Inventory (old)'!$B:$B,'2020'!$A398,'Inventory (old)'!$E:$E,"&gt;="&amp;'2020'!$F398,'Inventory (old)'!$E:$E,"&lt;"&amp;'2020'!$G398)</f>
        <v>100</v>
      </c>
      <c r="AQ398" s="7">
        <f>SUMIFS('Inventory (old)'!$M:$M,'Inventory (old)'!$A:$A,"Railroad",'Inventory (old)'!$B:$B,'2020'!$A398,'Inventory (old)'!$E:$E,"&gt;="&amp;'2020'!$F398,'Inventory (old)'!$E:$E,"&lt;"&amp;'2020'!$G398)</f>
        <v>0</v>
      </c>
      <c r="AR398" s="7">
        <f>SUMIFS('Inventory (old)'!$M:$M,'Inventory (old)'!$A:$A,"School",'Inventory (old)'!$B:$B,'2020'!$A398,'Inventory (old)'!$E:$E,"&gt;="&amp;'2020'!$F398,'Inventory (old)'!$E:$E,"&lt;"&amp;'2020'!$G398)</f>
        <v>0</v>
      </c>
      <c r="AS398" s="7">
        <f>SUMIFS('Inventory (old)'!$M:$M,'Inventory (old)'!$A:$A,"Air Speed",'Inventory (old)'!$B:$B,'2020'!$A398,'Inventory (old)'!$E:$E,"&gt;="&amp;'2020'!$F398,'Inventory (old)'!$E:$E,"&lt;"&amp;'2020'!$G398)</f>
        <v>0</v>
      </c>
      <c r="AT398" s="7">
        <f>SUMIFS('Inventory (old)'!$M:$M,'Inventory (old)'!$A:$A,"Wrong Way",'Inventory (old)'!$B:$B,'2020'!$A398,'Inventory (old)'!$E:$E,"&gt;="&amp;'2020'!$F398,'Inventory (old)'!$E:$E,"&lt;"&amp;'2020'!$G398)</f>
        <v>0</v>
      </c>
      <c r="AU398" s="7">
        <f>SUMIFS('Inventory (old)'!$M:$M,'Inventory (old)'!$A:$A,"Merge Arrow",'Inventory (old)'!$B:$B,'2020'!$A398,'Inventory (old)'!$E:$E,"&gt;="&amp;'2020'!$F398,'Inventory (old)'!$E:$E,"&lt;"&amp;'2020'!$G398)</f>
        <v>0</v>
      </c>
      <c r="AV398" s="7">
        <f>SUMIFS('Inventory (old)'!$M:$M,'Inventory (old)'!$A:$A,"Bike",'Inventory (old)'!$B:$B,'2020'!$A398,'Inventory (old)'!$E:$E,"&gt;="&amp;'2020'!$F398,'Inventory (old)'!$E:$E,"&lt;"&amp;'2020'!$G398)</f>
        <v>0</v>
      </c>
      <c r="AW398" s="1">
        <f>SUMIFS('Inventory (old)'!$S:$S,'Inventory (old)'!$A:$A,"Parking",'Inventory (old)'!$B:$B,'2020'!$A398,'Inventory (old)'!$E:$E,"&gt;="&amp;'2020'!$F398,'Inventory (old)'!$E:$E,"&lt;"&amp;'2020'!$G398)</f>
        <v>0</v>
      </c>
      <c r="AX398" s="13"/>
    </row>
    <row r="399" spans="1:50" x14ac:dyDescent="0.25">
      <c r="A399" s="6" t="s">
        <v>2511</v>
      </c>
      <c r="B399" s="7" t="s">
        <v>45</v>
      </c>
      <c r="C399" s="7" t="s">
        <v>2051</v>
      </c>
      <c r="D399" s="7">
        <v>57</v>
      </c>
      <c r="E399" s="7" t="s">
        <v>2176</v>
      </c>
      <c r="F399" s="8">
        <f t="shared" si="130"/>
        <v>10.28</v>
      </c>
      <c r="G399" s="8">
        <v>11.76</v>
      </c>
      <c r="H399" s="7" t="s">
        <v>2219</v>
      </c>
      <c r="I399" s="7" t="s">
        <v>77</v>
      </c>
      <c r="J399" s="14">
        <f t="shared" si="129"/>
        <v>1.4800000000000004</v>
      </c>
      <c r="K399" s="15" t="s">
        <v>2062</v>
      </c>
      <c r="L399" s="7"/>
      <c r="M399" s="7" t="s">
        <v>2072</v>
      </c>
      <c r="N399" s="20">
        <v>2</v>
      </c>
      <c r="O399" s="8"/>
      <c r="P399" s="8"/>
      <c r="Q399" s="14"/>
      <c r="R399" s="14"/>
      <c r="S399" s="21"/>
      <c r="T399" s="16"/>
      <c r="V399" s="7"/>
      <c r="W399" s="7"/>
      <c r="X399" s="7"/>
      <c r="Y399" s="16"/>
      <c r="Z399" s="15">
        <v>2020</v>
      </c>
      <c r="AA399" s="8">
        <f t="shared" si="115"/>
        <v>1.4800000000000004</v>
      </c>
      <c r="AB399" s="8">
        <f t="shared" si="116"/>
        <v>2.9600000000000009</v>
      </c>
      <c r="AC399" s="8">
        <f t="shared" si="117"/>
        <v>0</v>
      </c>
      <c r="AD399" s="11">
        <f t="shared" si="118"/>
        <v>0</v>
      </c>
      <c r="AE399" s="31">
        <v>2020</v>
      </c>
      <c r="AF399" s="7">
        <f>SUMIFS('Inventory (old)'!$M:$M,'Inventory (old)'!$A:$A,"Stop Line",'Inventory (old)'!$B:$B,'2020'!$A399,'Inventory (old)'!$E:$E,"&gt;="&amp;'2020'!$F399,'Inventory (old)'!$E:$E,"&lt;"&amp;'2020'!$G399)</f>
        <v>0</v>
      </c>
      <c r="AG399" s="7">
        <f>SUMIFS('Inventory (old)'!$M:$M,'Inventory (old)'!$A:$A,"Channel",'Inventory (old)'!$B:$B,'2020'!$A399,'Inventory (old)'!$E:$E,"&gt;="&amp;'2020'!$F399,'Inventory (old)'!$E:$E,"&lt;"&amp;'2020'!$G399)</f>
        <v>0</v>
      </c>
      <c r="AH399" s="7">
        <f>SUMIFS('Inventory (old)'!$M:$M,'Inventory (old)'!$A:$A,"Dotted Line",'Inventory (old)'!$B:$B,'2020'!$A399,'Inventory (old)'!$E:$E,"&gt;="&amp;'2020'!$F399,'Inventory (old)'!$E:$E,"&lt;"&amp;'2020'!$G399)</f>
        <v>0</v>
      </c>
      <c r="AI399" s="7">
        <f>SUMIFS('Inventory (old)'!$M:$M,'Inventory (old)'!$A:$A,"Arrows and Onlys",'Inventory (old)'!$B:$B,'2020'!$A399,'Inventory (old)'!$E:$E,"&gt;="&amp;'2020'!$F399,'Inventory (old)'!$E:$E,"&lt;"&amp;'2020'!$G399)</f>
        <v>0</v>
      </c>
      <c r="AJ399" s="7">
        <f>SUMIFS('Inventory (old)'!$N:$N,'Inventory (old)'!$A:$A,"Arrows and Onlys",'Inventory (old)'!$B:$B,'2020'!$A399,'Inventory (old)'!$E:$E,"&gt;="&amp;'2020'!$F399,'Inventory (old)'!$E:$E,"&lt;"&amp;'2020'!$G399)</f>
        <v>0</v>
      </c>
      <c r="AK399" s="7">
        <f>SUMIFS('Inventory (old)'!$O:$O,'Inventory (old)'!$A:$A,"Transverse",'Inventory (old)'!$B:$B,'2020'!$A399,'Inventory (old)'!$E:$E,"&gt;="&amp;'2020'!$F399,'Inventory (old)'!$E:$E,"&lt;"&amp;'2020'!$G399)</f>
        <v>0</v>
      </c>
      <c r="AL399" s="7">
        <f>SUMIFS('Inventory (old)'!$P:$P,'Inventory (old)'!$A:$A,"Transverse",'Inventory (old)'!$B:$B,'2020'!$A399,'Inventory (old)'!$E:$E,"&gt;="&amp;'2020'!$F399,'Inventory (old)'!$E:$E,"&lt;"&amp;'2020'!$G399)</f>
        <v>0</v>
      </c>
      <c r="AM399" s="7">
        <f>SUMIFS('Inventory (old)'!$M:$M,'Inventory (old)'!$A:$A,"Crosswalk",'Inventory (old)'!$B:$B,'2020'!$A399,'Inventory (old)'!$E:$E,"&gt;="&amp;'2020'!$F399,'Inventory (old)'!$E:$E,"&lt;"&amp;'2020'!$G399)</f>
        <v>0</v>
      </c>
      <c r="AN399" s="7">
        <f>SUMIFS('Inventory (old)'!$M:$M,'Inventory (old)'!$A:$A,"Yield Line",'Inventory (old)'!$B:$B,'2020'!$A399,'Inventory (old)'!$E:$E,"&gt;="&amp;'2020'!$F399,'Inventory (old)'!$E:$E,"&lt;"&amp;'2020'!$G399)</f>
        <v>0</v>
      </c>
      <c r="AO399" s="7">
        <f>SUMIFS('Inventory (old)'!$M:$M,'Inventory (old)'!$A:$A,"Parking",'Inventory (old)'!$B:$B,'2020'!$A399,'Inventory (old)'!$E:$E,"&gt;="&amp;'2020'!$F399,'Inventory (old)'!$E:$E,"&lt;"&amp;'2020'!$G399)</f>
        <v>0</v>
      </c>
      <c r="AP399" s="7">
        <f>SUMIFS('Inventory (old)'!$M:$M,'Inventory (old)'!$A:$A,"Island",'Inventory (old)'!$B:$B,'2020'!$A399,'Inventory (old)'!$E:$E,"&gt;="&amp;'2020'!$F399,'Inventory (old)'!$E:$E,"&lt;"&amp;'2020'!$G399)</f>
        <v>0</v>
      </c>
      <c r="AQ399" s="7">
        <f>SUMIFS('Inventory (old)'!$M:$M,'Inventory (old)'!$A:$A,"Railroad",'Inventory (old)'!$B:$B,'2020'!$A399,'Inventory (old)'!$E:$E,"&gt;="&amp;'2020'!$F399,'Inventory (old)'!$E:$E,"&lt;"&amp;'2020'!$G399)</f>
        <v>0</v>
      </c>
      <c r="AR399" s="7">
        <f>SUMIFS('Inventory (old)'!$M:$M,'Inventory (old)'!$A:$A,"School",'Inventory (old)'!$B:$B,'2020'!$A399,'Inventory (old)'!$E:$E,"&gt;="&amp;'2020'!$F399,'Inventory (old)'!$E:$E,"&lt;"&amp;'2020'!$G399)</f>
        <v>0</v>
      </c>
      <c r="AS399" s="7">
        <f>SUMIFS('Inventory (old)'!$M:$M,'Inventory (old)'!$A:$A,"Air Speed",'Inventory (old)'!$B:$B,'2020'!$A399,'Inventory (old)'!$E:$E,"&gt;="&amp;'2020'!$F399,'Inventory (old)'!$E:$E,"&lt;"&amp;'2020'!$G399)</f>
        <v>0</v>
      </c>
      <c r="AT399" s="7">
        <f>SUMIFS('Inventory (old)'!$M:$M,'Inventory (old)'!$A:$A,"Wrong Way",'Inventory (old)'!$B:$B,'2020'!$A399,'Inventory (old)'!$E:$E,"&gt;="&amp;'2020'!$F399,'Inventory (old)'!$E:$E,"&lt;"&amp;'2020'!$G399)</f>
        <v>0</v>
      </c>
      <c r="AU399" s="7">
        <f>SUMIFS('Inventory (old)'!$M:$M,'Inventory (old)'!$A:$A,"Merge Arrow",'Inventory (old)'!$B:$B,'2020'!$A399,'Inventory (old)'!$E:$E,"&gt;="&amp;'2020'!$F399,'Inventory (old)'!$E:$E,"&lt;"&amp;'2020'!$G399)</f>
        <v>0</v>
      </c>
      <c r="AV399" s="7">
        <f>SUMIFS('Inventory (old)'!$M:$M,'Inventory (old)'!$A:$A,"Bike",'Inventory (old)'!$B:$B,'2020'!$A399,'Inventory (old)'!$E:$E,"&gt;="&amp;'2020'!$F399,'Inventory (old)'!$E:$E,"&lt;"&amp;'2020'!$G399)</f>
        <v>0</v>
      </c>
      <c r="AW399" s="1">
        <f>SUMIFS('Inventory (old)'!$S:$S,'Inventory (old)'!$A:$A,"Parking",'Inventory (old)'!$B:$B,'2020'!$A399,'Inventory (old)'!$E:$E,"&gt;="&amp;'2020'!$F399,'Inventory (old)'!$E:$E,"&lt;"&amp;'2020'!$G399)</f>
        <v>0</v>
      </c>
      <c r="AX399" s="13"/>
    </row>
    <row r="400" spans="1:50" x14ac:dyDescent="0.25">
      <c r="A400" s="6" t="s">
        <v>2511</v>
      </c>
      <c r="B400" s="7" t="s">
        <v>45</v>
      </c>
      <c r="C400" s="7" t="s">
        <v>2051</v>
      </c>
      <c r="D400" s="7">
        <v>57</v>
      </c>
      <c r="E400" s="7" t="s">
        <v>2176</v>
      </c>
      <c r="F400" s="8">
        <f t="shared" si="130"/>
        <v>11.76</v>
      </c>
      <c r="G400" s="8">
        <v>12.29</v>
      </c>
      <c r="H400" s="7" t="s">
        <v>77</v>
      </c>
      <c r="I400" s="7" t="s">
        <v>2494</v>
      </c>
      <c r="J400" s="14">
        <f t="shared" si="129"/>
        <v>0.52999999999999936</v>
      </c>
      <c r="K400" s="15" t="s">
        <v>2062</v>
      </c>
      <c r="L400" s="7"/>
      <c r="M400" s="7" t="s">
        <v>2072</v>
      </c>
      <c r="N400" s="20">
        <v>4</v>
      </c>
      <c r="O400" s="8"/>
      <c r="P400" s="8"/>
      <c r="Q400" s="14"/>
      <c r="R400" s="14"/>
      <c r="S400" s="21"/>
      <c r="T400" s="16"/>
      <c r="V400" s="7"/>
      <c r="W400" s="7"/>
      <c r="X400" s="7"/>
      <c r="Y400" s="16"/>
      <c r="Z400" s="15">
        <v>2020</v>
      </c>
      <c r="AA400" s="8">
        <f t="shared" si="115"/>
        <v>0.52999999999999936</v>
      </c>
      <c r="AB400" s="8">
        <f t="shared" si="116"/>
        <v>1.0599999999999987</v>
      </c>
      <c r="AC400" s="8">
        <f t="shared" si="117"/>
        <v>0</v>
      </c>
      <c r="AD400" s="11">
        <f t="shared" si="118"/>
        <v>1.0599999999999987</v>
      </c>
      <c r="AE400" s="31">
        <v>2020</v>
      </c>
      <c r="AF400" s="7">
        <f>SUMIFS('Inventory (old)'!$M:$M,'Inventory (old)'!$A:$A,"Stop Line",'Inventory (old)'!$B:$B,'2020'!$A400,'Inventory (old)'!$E:$E,"&gt;="&amp;'2020'!$F400,'Inventory (old)'!$E:$E,"&lt;"&amp;'2020'!$G400)</f>
        <v>12</v>
      </c>
      <c r="AG400" s="7">
        <f>SUMIFS('Inventory (old)'!$M:$M,'Inventory (old)'!$A:$A,"Channel",'Inventory (old)'!$B:$B,'2020'!$A400,'Inventory (old)'!$E:$E,"&gt;="&amp;'2020'!$F400,'Inventory (old)'!$E:$E,"&lt;"&amp;'2020'!$G400)</f>
        <v>493</v>
      </c>
      <c r="AH400" s="7">
        <f>SUMIFS('Inventory (old)'!$M:$M,'Inventory (old)'!$A:$A,"Dotted Line",'Inventory (old)'!$B:$B,'2020'!$A400,'Inventory (old)'!$E:$E,"&gt;="&amp;'2020'!$F400,'Inventory (old)'!$E:$E,"&lt;"&amp;'2020'!$G400)</f>
        <v>0</v>
      </c>
      <c r="AI400" s="7">
        <f>SUMIFS('Inventory (old)'!$M:$M,'Inventory (old)'!$A:$A,"Arrows and Onlys",'Inventory (old)'!$B:$B,'2020'!$A400,'Inventory (old)'!$E:$E,"&gt;="&amp;'2020'!$F400,'Inventory (old)'!$E:$E,"&lt;"&amp;'2020'!$G400)</f>
        <v>6</v>
      </c>
      <c r="AJ400" s="7">
        <f>SUMIFS('Inventory (old)'!$N:$N,'Inventory (old)'!$A:$A,"Arrows and Onlys",'Inventory (old)'!$B:$B,'2020'!$A400,'Inventory (old)'!$E:$E,"&gt;="&amp;'2020'!$F400,'Inventory (old)'!$E:$E,"&lt;"&amp;'2020'!$G400)</f>
        <v>1</v>
      </c>
      <c r="AK400" s="7">
        <f>SUMIFS('Inventory (old)'!$O:$O,'Inventory (old)'!$A:$A,"Transverse",'Inventory (old)'!$B:$B,'2020'!$A400,'Inventory (old)'!$E:$E,"&gt;="&amp;'2020'!$F400,'Inventory (old)'!$E:$E,"&lt;"&amp;'2020'!$G400)</f>
        <v>120</v>
      </c>
      <c r="AL400" s="7">
        <f>SUMIFS('Inventory (old)'!$P:$P,'Inventory (old)'!$A:$A,"Transverse",'Inventory (old)'!$B:$B,'2020'!$A400,'Inventory (old)'!$E:$E,"&gt;="&amp;'2020'!$F400,'Inventory (old)'!$E:$E,"&lt;"&amp;'2020'!$G400)</f>
        <v>0</v>
      </c>
      <c r="AM400" s="7">
        <f>SUMIFS('Inventory (old)'!$M:$M,'Inventory (old)'!$A:$A,"Crosswalk",'Inventory (old)'!$B:$B,'2020'!$A400,'Inventory (old)'!$E:$E,"&gt;="&amp;'2020'!$F400,'Inventory (old)'!$E:$E,"&lt;"&amp;'2020'!$G400)</f>
        <v>0</v>
      </c>
      <c r="AN400" s="7">
        <f>SUMIFS('Inventory (old)'!$M:$M,'Inventory (old)'!$A:$A,"Yield Line",'Inventory (old)'!$B:$B,'2020'!$A400,'Inventory (old)'!$E:$E,"&gt;="&amp;'2020'!$F400,'Inventory (old)'!$E:$E,"&lt;"&amp;'2020'!$G400)</f>
        <v>0</v>
      </c>
      <c r="AO400" s="7">
        <f>SUMIFS('Inventory (old)'!$M:$M,'Inventory (old)'!$A:$A,"Parking",'Inventory (old)'!$B:$B,'2020'!$A400,'Inventory (old)'!$E:$E,"&gt;="&amp;'2020'!$F400,'Inventory (old)'!$E:$E,"&lt;"&amp;'2020'!$G400)</f>
        <v>0</v>
      </c>
      <c r="AP400" s="7">
        <f>SUMIFS('Inventory (old)'!$M:$M,'Inventory (old)'!$A:$A,"Island",'Inventory (old)'!$B:$B,'2020'!$A400,'Inventory (old)'!$E:$E,"&gt;="&amp;'2020'!$F400,'Inventory (old)'!$E:$E,"&lt;"&amp;'2020'!$G400)</f>
        <v>0</v>
      </c>
      <c r="AQ400" s="7">
        <f>SUMIFS('Inventory (old)'!$M:$M,'Inventory (old)'!$A:$A,"Railroad",'Inventory (old)'!$B:$B,'2020'!$A400,'Inventory (old)'!$E:$E,"&gt;="&amp;'2020'!$F400,'Inventory (old)'!$E:$E,"&lt;"&amp;'2020'!$G400)</f>
        <v>0</v>
      </c>
      <c r="AR400" s="7">
        <f>SUMIFS('Inventory (old)'!$M:$M,'Inventory (old)'!$A:$A,"School",'Inventory (old)'!$B:$B,'2020'!$A400,'Inventory (old)'!$E:$E,"&gt;="&amp;'2020'!$F400,'Inventory (old)'!$E:$E,"&lt;"&amp;'2020'!$G400)</f>
        <v>0</v>
      </c>
      <c r="AS400" s="7">
        <f>SUMIFS('Inventory (old)'!$M:$M,'Inventory (old)'!$A:$A,"Air Speed",'Inventory (old)'!$B:$B,'2020'!$A400,'Inventory (old)'!$E:$E,"&gt;="&amp;'2020'!$F400,'Inventory (old)'!$E:$E,"&lt;"&amp;'2020'!$G400)</f>
        <v>0</v>
      </c>
      <c r="AT400" s="7">
        <f>SUMIFS('Inventory (old)'!$M:$M,'Inventory (old)'!$A:$A,"Wrong Way",'Inventory (old)'!$B:$B,'2020'!$A400,'Inventory (old)'!$E:$E,"&gt;="&amp;'2020'!$F400,'Inventory (old)'!$E:$E,"&lt;"&amp;'2020'!$G400)</f>
        <v>0</v>
      </c>
      <c r="AU400" s="7">
        <f>SUMIFS('Inventory (old)'!$M:$M,'Inventory (old)'!$A:$A,"Merge Arrow",'Inventory (old)'!$B:$B,'2020'!$A400,'Inventory (old)'!$E:$E,"&gt;="&amp;'2020'!$F400,'Inventory (old)'!$E:$E,"&lt;"&amp;'2020'!$G400)</f>
        <v>0</v>
      </c>
      <c r="AV400" s="7">
        <f>SUMIFS('Inventory (old)'!$M:$M,'Inventory (old)'!$A:$A,"Bike",'Inventory (old)'!$B:$B,'2020'!$A400,'Inventory (old)'!$E:$E,"&gt;="&amp;'2020'!$F400,'Inventory (old)'!$E:$E,"&lt;"&amp;'2020'!$G400)</f>
        <v>0</v>
      </c>
      <c r="AW400" s="1">
        <f>SUMIFS('Inventory (old)'!$S:$S,'Inventory (old)'!$A:$A,"Parking",'Inventory (old)'!$B:$B,'2020'!$A400,'Inventory (old)'!$E:$E,"&gt;="&amp;'2020'!$F400,'Inventory (old)'!$E:$E,"&lt;"&amp;'2020'!$G400)</f>
        <v>0</v>
      </c>
      <c r="AX400" s="13"/>
    </row>
    <row r="401" spans="1:50" x14ac:dyDescent="0.25">
      <c r="A401" s="6" t="s">
        <v>2511</v>
      </c>
      <c r="B401" s="7" t="s">
        <v>45</v>
      </c>
      <c r="C401" s="7" t="s">
        <v>2051</v>
      </c>
      <c r="D401" s="7">
        <v>57</v>
      </c>
      <c r="E401" s="7" t="s">
        <v>186</v>
      </c>
      <c r="F401" s="8">
        <f t="shared" si="130"/>
        <v>12.29</v>
      </c>
      <c r="G401" s="8">
        <v>12.97</v>
      </c>
      <c r="H401" s="7" t="s">
        <v>2494</v>
      </c>
      <c r="I401" s="7" t="s">
        <v>74</v>
      </c>
      <c r="J401" s="14">
        <f t="shared" si="129"/>
        <v>0.68000000000000149</v>
      </c>
      <c r="K401" s="15" t="s">
        <v>2062</v>
      </c>
      <c r="L401" s="7" t="s">
        <v>2217</v>
      </c>
      <c r="M401" s="7" t="s">
        <v>2072</v>
      </c>
      <c r="N401" s="20">
        <v>2</v>
      </c>
      <c r="O401" s="8"/>
      <c r="P401" s="8"/>
      <c r="Q401" s="14"/>
      <c r="R401" s="14"/>
      <c r="S401" s="21"/>
      <c r="T401" s="16"/>
      <c r="V401" s="7"/>
      <c r="W401" s="7"/>
      <c r="X401" s="7"/>
      <c r="Y401" s="16"/>
      <c r="Z401" s="15">
        <v>2020</v>
      </c>
      <c r="AA401" s="8">
        <f t="shared" si="115"/>
        <v>0</v>
      </c>
      <c r="AB401" s="8">
        <f t="shared" si="116"/>
        <v>0.68000000000000149</v>
      </c>
      <c r="AC401" s="8">
        <f t="shared" si="117"/>
        <v>0.68000000000000149</v>
      </c>
      <c r="AD401" s="11">
        <f t="shared" si="118"/>
        <v>0.68000000000000149</v>
      </c>
      <c r="AE401" s="31">
        <v>2020</v>
      </c>
      <c r="AF401" s="7">
        <f>SUMIFS('Inventory (old)'!$M:$M,'Inventory (old)'!$A:$A,"Stop Line",'Inventory (old)'!$B:$B,'2020'!$A401,'Inventory (old)'!$E:$E,"&gt;="&amp;'2020'!$F401,'Inventory (old)'!$E:$E,"&lt;"&amp;'2020'!$G401)</f>
        <v>92</v>
      </c>
      <c r="AG401" s="7">
        <f>SUMIFS('Inventory (old)'!$M:$M,'Inventory (old)'!$A:$A,"Channel",'Inventory (old)'!$B:$B,'2020'!$A401,'Inventory (old)'!$E:$E,"&gt;="&amp;'2020'!$F401,'Inventory (old)'!$E:$E,"&lt;"&amp;'2020'!$G401)</f>
        <v>0</v>
      </c>
      <c r="AH401" s="7">
        <f>SUMIFS('Inventory (old)'!$M:$M,'Inventory (old)'!$A:$A,"Dotted Line",'Inventory (old)'!$B:$B,'2020'!$A401,'Inventory (old)'!$E:$E,"&gt;="&amp;'2020'!$F401,'Inventory (old)'!$E:$E,"&lt;"&amp;'2020'!$G401)</f>
        <v>0</v>
      </c>
      <c r="AI401" s="7">
        <f>SUMIFS('Inventory (old)'!$M:$M,'Inventory (old)'!$A:$A,"Arrows and Onlys",'Inventory (old)'!$B:$B,'2020'!$A401,'Inventory (old)'!$E:$E,"&gt;="&amp;'2020'!$F401,'Inventory (old)'!$E:$E,"&lt;"&amp;'2020'!$G401)</f>
        <v>3</v>
      </c>
      <c r="AJ401" s="7">
        <f>SUMIFS('Inventory (old)'!$N:$N,'Inventory (old)'!$A:$A,"Arrows and Onlys",'Inventory (old)'!$B:$B,'2020'!$A401,'Inventory (old)'!$E:$E,"&gt;="&amp;'2020'!$F401,'Inventory (old)'!$E:$E,"&lt;"&amp;'2020'!$G401)</f>
        <v>1</v>
      </c>
      <c r="AK401" s="7">
        <f>SUMIFS('Inventory (old)'!$O:$O,'Inventory (old)'!$A:$A,"Transverse",'Inventory (old)'!$B:$B,'2020'!$A401,'Inventory (old)'!$E:$E,"&gt;="&amp;'2020'!$F401,'Inventory (old)'!$E:$E,"&lt;"&amp;'2020'!$G401)</f>
        <v>0</v>
      </c>
      <c r="AL401" s="7">
        <f>SUMIFS('Inventory (old)'!$P:$P,'Inventory (old)'!$A:$A,"Transverse",'Inventory (old)'!$B:$B,'2020'!$A401,'Inventory (old)'!$E:$E,"&gt;="&amp;'2020'!$F401,'Inventory (old)'!$E:$E,"&lt;"&amp;'2020'!$G401)</f>
        <v>0</v>
      </c>
      <c r="AM401" s="7">
        <f>SUMIFS('Inventory (old)'!$M:$M,'Inventory (old)'!$A:$A,"Crosswalk",'Inventory (old)'!$B:$B,'2020'!$A401,'Inventory (old)'!$E:$E,"&gt;="&amp;'2020'!$F401,'Inventory (old)'!$E:$E,"&lt;"&amp;'2020'!$G401)</f>
        <v>0</v>
      </c>
      <c r="AN401" s="7">
        <f>SUMIFS('Inventory (old)'!$M:$M,'Inventory (old)'!$A:$A,"Yield Line",'Inventory (old)'!$B:$B,'2020'!$A401,'Inventory (old)'!$E:$E,"&gt;="&amp;'2020'!$F401,'Inventory (old)'!$E:$E,"&lt;"&amp;'2020'!$G401)</f>
        <v>0</v>
      </c>
      <c r="AO401" s="7">
        <f>SUMIFS('Inventory (old)'!$M:$M,'Inventory (old)'!$A:$A,"Parking",'Inventory (old)'!$B:$B,'2020'!$A401,'Inventory (old)'!$E:$E,"&gt;="&amp;'2020'!$F401,'Inventory (old)'!$E:$E,"&lt;"&amp;'2020'!$G401)</f>
        <v>0</v>
      </c>
      <c r="AP401" s="7">
        <f>SUMIFS('Inventory (old)'!$M:$M,'Inventory (old)'!$A:$A,"Island",'Inventory (old)'!$B:$B,'2020'!$A401,'Inventory (old)'!$E:$E,"&gt;="&amp;'2020'!$F401,'Inventory (old)'!$E:$E,"&lt;"&amp;'2020'!$G401)</f>
        <v>0</v>
      </c>
      <c r="AQ401" s="7">
        <f>SUMIFS('Inventory (old)'!$M:$M,'Inventory (old)'!$A:$A,"Railroad",'Inventory (old)'!$B:$B,'2020'!$A401,'Inventory (old)'!$E:$E,"&gt;="&amp;'2020'!$F401,'Inventory (old)'!$E:$E,"&lt;"&amp;'2020'!$G401)</f>
        <v>0</v>
      </c>
      <c r="AR401" s="7">
        <f>SUMIFS('Inventory (old)'!$M:$M,'Inventory (old)'!$A:$A,"School",'Inventory (old)'!$B:$B,'2020'!$A401,'Inventory (old)'!$E:$E,"&gt;="&amp;'2020'!$F401,'Inventory (old)'!$E:$E,"&lt;"&amp;'2020'!$G401)</f>
        <v>0</v>
      </c>
      <c r="AS401" s="7">
        <f>SUMIFS('Inventory (old)'!$M:$M,'Inventory (old)'!$A:$A,"Air Speed",'Inventory (old)'!$B:$B,'2020'!$A401,'Inventory (old)'!$E:$E,"&gt;="&amp;'2020'!$F401,'Inventory (old)'!$E:$E,"&lt;"&amp;'2020'!$G401)</f>
        <v>0</v>
      </c>
      <c r="AT401" s="7">
        <f>SUMIFS('Inventory (old)'!$M:$M,'Inventory (old)'!$A:$A,"Wrong Way",'Inventory (old)'!$B:$B,'2020'!$A401,'Inventory (old)'!$E:$E,"&gt;="&amp;'2020'!$F401,'Inventory (old)'!$E:$E,"&lt;"&amp;'2020'!$G401)</f>
        <v>0</v>
      </c>
      <c r="AU401" s="7">
        <f>SUMIFS('Inventory (old)'!$M:$M,'Inventory (old)'!$A:$A,"Merge Arrow",'Inventory (old)'!$B:$B,'2020'!$A401,'Inventory (old)'!$E:$E,"&gt;="&amp;'2020'!$F401,'Inventory (old)'!$E:$E,"&lt;"&amp;'2020'!$G401)</f>
        <v>0</v>
      </c>
      <c r="AV401" s="7">
        <f>SUMIFS('Inventory (old)'!$M:$M,'Inventory (old)'!$A:$A,"Bike",'Inventory (old)'!$B:$B,'2020'!$A401,'Inventory (old)'!$E:$E,"&gt;="&amp;'2020'!$F401,'Inventory (old)'!$E:$E,"&lt;"&amp;'2020'!$G401)</f>
        <v>0</v>
      </c>
      <c r="AW401" s="1">
        <f>SUMIFS('Inventory (old)'!$S:$S,'Inventory (old)'!$A:$A,"Parking",'Inventory (old)'!$B:$B,'2020'!$A401,'Inventory (old)'!$E:$E,"&gt;="&amp;'2020'!$F401,'Inventory (old)'!$E:$E,"&lt;"&amp;'2020'!$G401)</f>
        <v>0</v>
      </c>
      <c r="AX401" s="13"/>
    </row>
    <row r="402" spans="1:50" x14ac:dyDescent="0.25">
      <c r="A402" s="6" t="s">
        <v>2515</v>
      </c>
      <c r="B402" s="7" t="s">
        <v>45</v>
      </c>
      <c r="C402" s="7" t="s">
        <v>2051</v>
      </c>
      <c r="D402" s="7">
        <v>57</v>
      </c>
      <c r="E402" s="7" t="s">
        <v>213</v>
      </c>
      <c r="F402" s="8">
        <v>12.29</v>
      </c>
      <c r="G402" s="8">
        <v>12.97</v>
      </c>
      <c r="H402" s="7" t="s">
        <v>2494</v>
      </c>
      <c r="I402" s="7" t="s">
        <v>74</v>
      </c>
      <c r="J402" s="14">
        <f t="shared" si="129"/>
        <v>0.68000000000000149</v>
      </c>
      <c r="K402" s="15" t="s">
        <v>2062</v>
      </c>
      <c r="L402" s="7" t="s">
        <v>2217</v>
      </c>
      <c r="M402" s="7" t="s">
        <v>2072</v>
      </c>
      <c r="N402" s="20">
        <v>2</v>
      </c>
      <c r="O402" s="8"/>
      <c r="P402" s="8"/>
      <c r="Q402" s="14"/>
      <c r="R402" s="14"/>
      <c r="S402" s="21"/>
      <c r="T402" s="16"/>
      <c r="V402" s="7"/>
      <c r="W402" s="7"/>
      <c r="X402" s="7"/>
      <c r="Y402" s="16"/>
      <c r="Z402" s="15">
        <v>2020</v>
      </c>
      <c r="AA402" s="8">
        <f t="shared" si="115"/>
        <v>0</v>
      </c>
      <c r="AB402" s="8">
        <f t="shared" si="116"/>
        <v>0.68000000000000149</v>
      </c>
      <c r="AC402" s="8">
        <f t="shared" si="117"/>
        <v>0.68000000000000149</v>
      </c>
      <c r="AD402" s="11">
        <f t="shared" si="118"/>
        <v>0.68000000000000149</v>
      </c>
      <c r="AE402" s="31">
        <v>2020</v>
      </c>
      <c r="AF402" s="7">
        <f>SUMIFS('Inventory (old)'!$M:$M,'Inventory (old)'!$A:$A,"Stop Line",'Inventory (old)'!$B:$B,'2020'!$A402,'Inventory (old)'!$E:$E,"&gt;="&amp;'2020'!$F402,'Inventory (old)'!$E:$E,"&lt;"&amp;'2020'!$G402)</f>
        <v>0</v>
      </c>
      <c r="AG402" s="7">
        <f>SUMIFS('Inventory (old)'!$M:$M,'Inventory (old)'!$A:$A,"Channel",'Inventory (old)'!$B:$B,'2020'!$A402,'Inventory (old)'!$E:$E,"&gt;="&amp;'2020'!$F402,'Inventory (old)'!$E:$E,"&lt;"&amp;'2020'!$G402)</f>
        <v>0</v>
      </c>
      <c r="AH402" s="7">
        <f>SUMIFS('Inventory (old)'!$M:$M,'Inventory (old)'!$A:$A,"Dotted Line",'Inventory (old)'!$B:$B,'2020'!$A402,'Inventory (old)'!$E:$E,"&gt;="&amp;'2020'!$F402,'Inventory (old)'!$E:$E,"&lt;"&amp;'2020'!$G402)</f>
        <v>0</v>
      </c>
      <c r="AI402" s="7">
        <f>SUMIFS('Inventory (old)'!$M:$M,'Inventory (old)'!$A:$A,"Arrows and Onlys",'Inventory (old)'!$B:$B,'2020'!$A402,'Inventory (old)'!$E:$E,"&gt;="&amp;'2020'!$F402,'Inventory (old)'!$E:$E,"&lt;"&amp;'2020'!$G402)</f>
        <v>0</v>
      </c>
      <c r="AJ402" s="7">
        <f>SUMIFS('Inventory (old)'!$N:$N,'Inventory (old)'!$A:$A,"Arrows and Onlys",'Inventory (old)'!$B:$B,'2020'!$A402,'Inventory (old)'!$E:$E,"&gt;="&amp;'2020'!$F402,'Inventory (old)'!$E:$E,"&lt;"&amp;'2020'!$G402)</f>
        <v>0</v>
      </c>
      <c r="AK402" s="7">
        <f>SUMIFS('Inventory (old)'!$O:$O,'Inventory (old)'!$A:$A,"Transverse",'Inventory (old)'!$B:$B,'2020'!$A402,'Inventory (old)'!$E:$E,"&gt;="&amp;'2020'!$F402,'Inventory (old)'!$E:$E,"&lt;"&amp;'2020'!$G402)</f>
        <v>0</v>
      </c>
      <c r="AL402" s="7">
        <f>SUMIFS('Inventory (old)'!$P:$P,'Inventory (old)'!$A:$A,"Transverse",'Inventory (old)'!$B:$B,'2020'!$A402,'Inventory (old)'!$E:$E,"&gt;="&amp;'2020'!$F402,'Inventory (old)'!$E:$E,"&lt;"&amp;'2020'!$G402)</f>
        <v>0</v>
      </c>
      <c r="AM402" s="7">
        <f>SUMIFS('Inventory (old)'!$M:$M,'Inventory (old)'!$A:$A,"Crosswalk",'Inventory (old)'!$B:$B,'2020'!$A402,'Inventory (old)'!$E:$E,"&gt;="&amp;'2020'!$F402,'Inventory (old)'!$E:$E,"&lt;"&amp;'2020'!$G402)</f>
        <v>0</v>
      </c>
      <c r="AN402" s="7">
        <f>SUMIFS('Inventory (old)'!$M:$M,'Inventory (old)'!$A:$A,"Yield Line",'Inventory (old)'!$B:$B,'2020'!$A402,'Inventory (old)'!$E:$E,"&gt;="&amp;'2020'!$F402,'Inventory (old)'!$E:$E,"&lt;"&amp;'2020'!$G402)</f>
        <v>0</v>
      </c>
      <c r="AO402" s="7">
        <f>SUMIFS('Inventory (old)'!$M:$M,'Inventory (old)'!$A:$A,"Parking",'Inventory (old)'!$B:$B,'2020'!$A402,'Inventory (old)'!$E:$E,"&gt;="&amp;'2020'!$F402,'Inventory (old)'!$E:$E,"&lt;"&amp;'2020'!$G402)</f>
        <v>0</v>
      </c>
      <c r="AP402" s="7">
        <f>SUMIFS('Inventory (old)'!$M:$M,'Inventory (old)'!$A:$A,"Island",'Inventory (old)'!$B:$B,'2020'!$A402,'Inventory (old)'!$E:$E,"&gt;="&amp;'2020'!$F402,'Inventory (old)'!$E:$E,"&lt;"&amp;'2020'!$G402)</f>
        <v>0</v>
      </c>
      <c r="AQ402" s="7">
        <f>SUMIFS('Inventory (old)'!$M:$M,'Inventory (old)'!$A:$A,"Railroad",'Inventory (old)'!$B:$B,'2020'!$A402,'Inventory (old)'!$E:$E,"&gt;="&amp;'2020'!$F402,'Inventory (old)'!$E:$E,"&lt;"&amp;'2020'!$G402)</f>
        <v>0</v>
      </c>
      <c r="AR402" s="7">
        <f>SUMIFS('Inventory (old)'!$M:$M,'Inventory (old)'!$A:$A,"School",'Inventory (old)'!$B:$B,'2020'!$A402,'Inventory (old)'!$E:$E,"&gt;="&amp;'2020'!$F402,'Inventory (old)'!$E:$E,"&lt;"&amp;'2020'!$G402)</f>
        <v>0</v>
      </c>
      <c r="AS402" s="7">
        <f>SUMIFS('Inventory (old)'!$M:$M,'Inventory (old)'!$A:$A,"Air Speed",'Inventory (old)'!$B:$B,'2020'!$A402,'Inventory (old)'!$E:$E,"&gt;="&amp;'2020'!$F402,'Inventory (old)'!$E:$E,"&lt;"&amp;'2020'!$G402)</f>
        <v>0</v>
      </c>
      <c r="AT402" s="7">
        <f>SUMIFS('Inventory (old)'!$M:$M,'Inventory (old)'!$A:$A,"Wrong Way",'Inventory (old)'!$B:$B,'2020'!$A402,'Inventory (old)'!$E:$E,"&gt;="&amp;'2020'!$F402,'Inventory (old)'!$E:$E,"&lt;"&amp;'2020'!$G402)</f>
        <v>0</v>
      </c>
      <c r="AU402" s="7">
        <f>SUMIFS('Inventory (old)'!$M:$M,'Inventory (old)'!$A:$A,"Merge Arrow",'Inventory (old)'!$B:$B,'2020'!$A402,'Inventory (old)'!$E:$E,"&gt;="&amp;'2020'!$F402,'Inventory (old)'!$E:$E,"&lt;"&amp;'2020'!$G402)</f>
        <v>0</v>
      </c>
      <c r="AV402" s="7">
        <f>SUMIFS('Inventory (old)'!$M:$M,'Inventory (old)'!$A:$A,"Bike",'Inventory (old)'!$B:$B,'2020'!$A402,'Inventory (old)'!$E:$E,"&gt;="&amp;'2020'!$F402,'Inventory (old)'!$E:$E,"&lt;"&amp;'2020'!$G402)</f>
        <v>0</v>
      </c>
      <c r="AW402" s="1">
        <f>SUMIFS('Inventory (old)'!$S:$S,'Inventory (old)'!$A:$A,"Parking",'Inventory (old)'!$B:$B,'2020'!$A402,'Inventory (old)'!$E:$E,"&gt;="&amp;'2020'!$F402,'Inventory (old)'!$E:$E,"&lt;"&amp;'2020'!$G402)</f>
        <v>0</v>
      </c>
      <c r="AX402" s="13"/>
    </row>
    <row r="403" spans="1:50" x14ac:dyDescent="0.25">
      <c r="A403" s="6" t="s">
        <v>2511</v>
      </c>
      <c r="B403" s="7" t="s">
        <v>45</v>
      </c>
      <c r="C403" s="7" t="s">
        <v>2051</v>
      </c>
      <c r="D403" s="7">
        <v>57</v>
      </c>
      <c r="E403" s="7" t="s">
        <v>186</v>
      </c>
      <c r="F403" s="8">
        <v>20.62</v>
      </c>
      <c r="G403" s="8">
        <v>21.65</v>
      </c>
      <c r="H403" s="7" t="s">
        <v>2516</v>
      </c>
      <c r="I403" s="7" t="s">
        <v>2517</v>
      </c>
      <c r="J403" s="14">
        <f t="shared" si="129"/>
        <v>1.0299999999999976</v>
      </c>
      <c r="K403" s="15" t="s">
        <v>2241</v>
      </c>
      <c r="L403" s="7" t="s">
        <v>2415</v>
      </c>
      <c r="M403" s="7" t="s">
        <v>2072</v>
      </c>
      <c r="N403" s="20">
        <v>2</v>
      </c>
      <c r="O403" s="8"/>
      <c r="P403" s="8"/>
      <c r="Q403" s="14"/>
      <c r="R403" s="14"/>
      <c r="S403" s="21"/>
      <c r="T403" s="16"/>
      <c r="V403" s="7"/>
      <c r="W403" s="7"/>
      <c r="X403" s="7"/>
      <c r="Y403" s="16"/>
      <c r="Z403" s="15">
        <v>2019</v>
      </c>
      <c r="AA403" s="8">
        <f t="shared" si="115"/>
        <v>0</v>
      </c>
      <c r="AB403" s="8">
        <f t="shared" si="116"/>
        <v>1.0299999999999976</v>
      </c>
      <c r="AC403" s="8">
        <f t="shared" si="117"/>
        <v>1.0299999999999976</v>
      </c>
      <c r="AD403" s="11">
        <f t="shared" si="118"/>
        <v>1.0299999999999976</v>
      </c>
      <c r="AE403" s="31">
        <v>2019</v>
      </c>
      <c r="AF403" s="7">
        <f>SUMIFS('Inventory (old)'!$M:$M,'Inventory (old)'!$A:$A,"Stop Line",'Inventory (old)'!$B:$B,'2020'!$A403,'Inventory (old)'!$E:$E,"&gt;="&amp;'2020'!$F403,'Inventory (old)'!$E:$E,"&lt;"&amp;'2020'!$G403)</f>
        <v>93</v>
      </c>
      <c r="AG403" s="7">
        <f>SUMIFS('Inventory (old)'!$M:$M,'Inventory (old)'!$A:$A,"Channel",'Inventory (old)'!$B:$B,'2020'!$A403,'Inventory (old)'!$E:$E,"&gt;="&amp;'2020'!$F403,'Inventory (old)'!$E:$E,"&lt;"&amp;'2020'!$G403)</f>
        <v>1415</v>
      </c>
      <c r="AH403" s="7">
        <f>SUMIFS('Inventory (old)'!$M:$M,'Inventory (old)'!$A:$A,"Dotted Line",'Inventory (old)'!$B:$B,'2020'!$A403,'Inventory (old)'!$E:$E,"&gt;="&amp;'2020'!$F403,'Inventory (old)'!$E:$E,"&lt;"&amp;'2020'!$G403)</f>
        <v>0</v>
      </c>
      <c r="AI403" s="7">
        <f>SUMIFS('Inventory (old)'!$M:$M,'Inventory (old)'!$A:$A,"Arrows and Onlys",'Inventory (old)'!$B:$B,'2020'!$A403,'Inventory (old)'!$E:$E,"&gt;="&amp;'2020'!$F403,'Inventory (old)'!$E:$E,"&lt;"&amp;'2020'!$G403)</f>
        <v>25</v>
      </c>
      <c r="AJ403" s="7">
        <f>SUMIFS('Inventory (old)'!$N:$N,'Inventory (old)'!$A:$A,"Arrows and Onlys",'Inventory (old)'!$B:$B,'2020'!$A403,'Inventory (old)'!$E:$E,"&gt;="&amp;'2020'!$F403,'Inventory (old)'!$E:$E,"&lt;"&amp;'2020'!$G403)</f>
        <v>0</v>
      </c>
      <c r="AK403" s="7">
        <f>SUMIFS('Inventory (old)'!$O:$O,'Inventory (old)'!$A:$A,"Transverse",'Inventory (old)'!$B:$B,'2020'!$A403,'Inventory (old)'!$E:$E,"&gt;="&amp;'2020'!$F403,'Inventory (old)'!$E:$E,"&lt;"&amp;'2020'!$G403)</f>
        <v>240</v>
      </c>
      <c r="AL403" s="7">
        <f>SUMIFS('Inventory (old)'!$P:$P,'Inventory (old)'!$A:$A,"Transverse",'Inventory (old)'!$B:$B,'2020'!$A403,'Inventory (old)'!$E:$E,"&gt;="&amp;'2020'!$F403,'Inventory (old)'!$E:$E,"&lt;"&amp;'2020'!$G403)</f>
        <v>0</v>
      </c>
      <c r="AM403" s="7">
        <f>SUMIFS('Inventory (old)'!$M:$M,'Inventory (old)'!$A:$A,"Crosswalk",'Inventory (old)'!$B:$B,'2020'!$A403,'Inventory (old)'!$E:$E,"&gt;="&amp;'2020'!$F403,'Inventory (old)'!$E:$E,"&lt;"&amp;'2020'!$G403)</f>
        <v>142</v>
      </c>
      <c r="AN403" s="7">
        <f>SUMIFS('Inventory (old)'!$M:$M,'Inventory (old)'!$A:$A,"Yield Line",'Inventory (old)'!$B:$B,'2020'!$A403,'Inventory (old)'!$E:$E,"&gt;="&amp;'2020'!$F403,'Inventory (old)'!$E:$E,"&lt;"&amp;'2020'!$G403)</f>
        <v>0</v>
      </c>
      <c r="AO403" s="7">
        <f>SUMIFS('Inventory (old)'!$M:$M,'Inventory (old)'!$A:$A,"Parking",'Inventory (old)'!$B:$B,'2020'!$A403,'Inventory (old)'!$E:$E,"&gt;="&amp;'2020'!$F403,'Inventory (old)'!$E:$E,"&lt;"&amp;'2020'!$G403)</f>
        <v>0</v>
      </c>
      <c r="AP403" s="7">
        <f>SUMIFS('Inventory (old)'!$M:$M,'Inventory (old)'!$A:$A,"Island",'Inventory (old)'!$B:$B,'2020'!$A403,'Inventory (old)'!$E:$E,"&gt;="&amp;'2020'!$F403,'Inventory (old)'!$E:$E,"&lt;"&amp;'2020'!$G403)</f>
        <v>0</v>
      </c>
      <c r="AQ403" s="7">
        <f>SUMIFS('Inventory (old)'!$M:$M,'Inventory (old)'!$A:$A,"Railroad",'Inventory (old)'!$B:$B,'2020'!$A403,'Inventory (old)'!$E:$E,"&gt;="&amp;'2020'!$F403,'Inventory (old)'!$E:$E,"&lt;"&amp;'2020'!$G403)</f>
        <v>0</v>
      </c>
      <c r="AR403" s="7">
        <f>SUMIFS('Inventory (old)'!$M:$M,'Inventory (old)'!$A:$A,"School",'Inventory (old)'!$B:$B,'2020'!$A403,'Inventory (old)'!$E:$E,"&gt;="&amp;'2020'!$F403,'Inventory (old)'!$E:$E,"&lt;"&amp;'2020'!$G403)</f>
        <v>0</v>
      </c>
      <c r="AS403" s="7">
        <f>SUMIFS('Inventory (old)'!$M:$M,'Inventory (old)'!$A:$A,"Air Speed",'Inventory (old)'!$B:$B,'2020'!$A403,'Inventory (old)'!$E:$E,"&gt;="&amp;'2020'!$F403,'Inventory (old)'!$E:$E,"&lt;"&amp;'2020'!$G403)</f>
        <v>0</v>
      </c>
      <c r="AT403" s="7">
        <f>SUMIFS('Inventory (old)'!$M:$M,'Inventory (old)'!$A:$A,"Wrong Way",'Inventory (old)'!$B:$B,'2020'!$A403,'Inventory (old)'!$E:$E,"&gt;="&amp;'2020'!$F403,'Inventory (old)'!$E:$E,"&lt;"&amp;'2020'!$G403)</f>
        <v>0</v>
      </c>
      <c r="AU403" s="7">
        <f>SUMIFS('Inventory (old)'!$M:$M,'Inventory (old)'!$A:$A,"Merge Arrow",'Inventory (old)'!$B:$B,'2020'!$A403,'Inventory (old)'!$E:$E,"&gt;="&amp;'2020'!$F403,'Inventory (old)'!$E:$E,"&lt;"&amp;'2020'!$G403)</f>
        <v>0</v>
      </c>
      <c r="AV403" s="7">
        <f>SUMIFS('Inventory (old)'!$M:$M,'Inventory (old)'!$A:$A,"Bike",'Inventory (old)'!$B:$B,'2020'!$A403,'Inventory (old)'!$E:$E,"&gt;="&amp;'2020'!$F403,'Inventory (old)'!$E:$E,"&lt;"&amp;'2020'!$G403)</f>
        <v>0</v>
      </c>
      <c r="AW403" s="1">
        <f>SUMIFS('Inventory (old)'!$S:$S,'Inventory (old)'!$A:$A,"Parking",'Inventory (old)'!$B:$B,'2020'!$A403,'Inventory (old)'!$E:$E,"&gt;="&amp;'2020'!$F403,'Inventory (old)'!$E:$E,"&lt;"&amp;'2020'!$G403)</f>
        <v>0</v>
      </c>
      <c r="AX403" s="13"/>
    </row>
    <row r="404" spans="1:50" x14ac:dyDescent="0.25">
      <c r="A404" s="6" t="s">
        <v>2515</v>
      </c>
      <c r="B404" s="7" t="s">
        <v>45</v>
      </c>
      <c r="C404" s="7" t="s">
        <v>2051</v>
      </c>
      <c r="D404" s="7">
        <v>57</v>
      </c>
      <c r="E404" s="7" t="s">
        <v>213</v>
      </c>
      <c r="F404" s="8">
        <v>20.62</v>
      </c>
      <c r="G404" s="8">
        <v>21.65</v>
      </c>
      <c r="H404" s="7" t="s">
        <v>2516</v>
      </c>
      <c r="I404" s="7" t="s">
        <v>2517</v>
      </c>
      <c r="J404" s="14">
        <f t="shared" si="129"/>
        <v>1.0299999999999976</v>
      </c>
      <c r="K404" s="15" t="s">
        <v>2241</v>
      </c>
      <c r="L404" s="7" t="s">
        <v>2415</v>
      </c>
      <c r="M404" s="7" t="s">
        <v>2072</v>
      </c>
      <c r="N404" s="20">
        <v>2</v>
      </c>
      <c r="O404" s="8"/>
      <c r="P404" s="8"/>
      <c r="Q404" s="14"/>
      <c r="R404" s="14"/>
      <c r="S404" s="21"/>
      <c r="T404" s="16"/>
      <c r="V404" s="7"/>
      <c r="W404" s="7"/>
      <c r="X404" s="7"/>
      <c r="Y404" s="16"/>
      <c r="Z404" s="15">
        <v>2019</v>
      </c>
      <c r="AA404" s="8">
        <f t="shared" si="115"/>
        <v>0</v>
      </c>
      <c r="AB404" s="8">
        <f t="shared" si="116"/>
        <v>1.0299999999999976</v>
      </c>
      <c r="AC404" s="8">
        <f t="shared" si="117"/>
        <v>1.0299999999999976</v>
      </c>
      <c r="AD404" s="11">
        <f t="shared" si="118"/>
        <v>1.0299999999999976</v>
      </c>
      <c r="AE404" s="31">
        <v>2019</v>
      </c>
      <c r="AF404" s="7">
        <f>SUMIFS('Inventory (old)'!$M:$M,'Inventory (old)'!$A:$A,"Stop Line",'Inventory (old)'!$B:$B,'2020'!$A404,'Inventory (old)'!$E:$E,"&gt;="&amp;'2020'!$F404,'Inventory (old)'!$E:$E,"&lt;"&amp;'2020'!$G404)</f>
        <v>85</v>
      </c>
      <c r="AG404" s="7">
        <f>SUMIFS('Inventory (old)'!$M:$M,'Inventory (old)'!$A:$A,"Channel",'Inventory (old)'!$B:$B,'2020'!$A404,'Inventory (old)'!$E:$E,"&gt;="&amp;'2020'!$F404,'Inventory (old)'!$E:$E,"&lt;"&amp;'2020'!$G404)</f>
        <v>1085</v>
      </c>
      <c r="AH404" s="7">
        <f>SUMIFS('Inventory (old)'!$M:$M,'Inventory (old)'!$A:$A,"Dotted Line",'Inventory (old)'!$B:$B,'2020'!$A404,'Inventory (old)'!$E:$E,"&gt;="&amp;'2020'!$F404,'Inventory (old)'!$E:$E,"&lt;"&amp;'2020'!$G404)</f>
        <v>0</v>
      </c>
      <c r="AI404" s="7">
        <f>SUMIFS('Inventory (old)'!$M:$M,'Inventory (old)'!$A:$A,"Arrows and Onlys",'Inventory (old)'!$B:$B,'2020'!$A404,'Inventory (old)'!$E:$E,"&gt;="&amp;'2020'!$F404,'Inventory (old)'!$E:$E,"&lt;"&amp;'2020'!$G404)</f>
        <v>14</v>
      </c>
      <c r="AJ404" s="7">
        <f>SUMIFS('Inventory (old)'!$N:$N,'Inventory (old)'!$A:$A,"Arrows and Onlys",'Inventory (old)'!$B:$B,'2020'!$A404,'Inventory (old)'!$E:$E,"&gt;="&amp;'2020'!$F404,'Inventory (old)'!$E:$E,"&lt;"&amp;'2020'!$G404)</f>
        <v>0</v>
      </c>
      <c r="AK404" s="7">
        <f>SUMIFS('Inventory (old)'!$O:$O,'Inventory (old)'!$A:$A,"Transverse",'Inventory (old)'!$B:$B,'2020'!$A404,'Inventory (old)'!$E:$E,"&gt;="&amp;'2020'!$F404,'Inventory (old)'!$E:$E,"&lt;"&amp;'2020'!$G404)</f>
        <v>0</v>
      </c>
      <c r="AL404" s="7">
        <f>SUMIFS('Inventory (old)'!$P:$P,'Inventory (old)'!$A:$A,"Transverse",'Inventory (old)'!$B:$B,'2020'!$A404,'Inventory (old)'!$E:$E,"&gt;="&amp;'2020'!$F404,'Inventory (old)'!$E:$E,"&lt;"&amp;'2020'!$G404)</f>
        <v>0</v>
      </c>
      <c r="AM404" s="7">
        <f>SUMIFS('Inventory (old)'!$M:$M,'Inventory (old)'!$A:$A,"Crosswalk",'Inventory (old)'!$B:$B,'2020'!$A404,'Inventory (old)'!$E:$E,"&gt;="&amp;'2020'!$F404,'Inventory (old)'!$E:$E,"&lt;"&amp;'2020'!$G404)</f>
        <v>240</v>
      </c>
      <c r="AN404" s="7">
        <f>SUMIFS('Inventory (old)'!$M:$M,'Inventory (old)'!$A:$A,"Yield Line",'Inventory (old)'!$B:$B,'2020'!$A404,'Inventory (old)'!$E:$E,"&gt;="&amp;'2020'!$F404,'Inventory (old)'!$E:$E,"&lt;"&amp;'2020'!$G404)</f>
        <v>0</v>
      </c>
      <c r="AO404" s="7">
        <f>SUMIFS('Inventory (old)'!$M:$M,'Inventory (old)'!$A:$A,"Parking",'Inventory (old)'!$B:$B,'2020'!$A404,'Inventory (old)'!$E:$E,"&gt;="&amp;'2020'!$F404,'Inventory (old)'!$E:$E,"&lt;"&amp;'2020'!$G404)</f>
        <v>0</v>
      </c>
      <c r="AP404" s="7">
        <f>SUMIFS('Inventory (old)'!$M:$M,'Inventory (old)'!$A:$A,"Island",'Inventory (old)'!$B:$B,'2020'!$A404,'Inventory (old)'!$E:$E,"&gt;="&amp;'2020'!$F404,'Inventory (old)'!$E:$E,"&lt;"&amp;'2020'!$G404)</f>
        <v>0</v>
      </c>
      <c r="AQ404" s="7">
        <f>SUMIFS('Inventory (old)'!$M:$M,'Inventory (old)'!$A:$A,"Railroad",'Inventory (old)'!$B:$B,'2020'!$A404,'Inventory (old)'!$E:$E,"&gt;="&amp;'2020'!$F404,'Inventory (old)'!$E:$E,"&lt;"&amp;'2020'!$G404)</f>
        <v>0</v>
      </c>
      <c r="AR404" s="7">
        <f>SUMIFS('Inventory (old)'!$M:$M,'Inventory (old)'!$A:$A,"School",'Inventory (old)'!$B:$B,'2020'!$A404,'Inventory (old)'!$E:$E,"&gt;="&amp;'2020'!$F404,'Inventory (old)'!$E:$E,"&lt;"&amp;'2020'!$G404)</f>
        <v>0</v>
      </c>
      <c r="AS404" s="7">
        <f>SUMIFS('Inventory (old)'!$M:$M,'Inventory (old)'!$A:$A,"Air Speed",'Inventory (old)'!$B:$B,'2020'!$A404,'Inventory (old)'!$E:$E,"&gt;="&amp;'2020'!$F404,'Inventory (old)'!$E:$E,"&lt;"&amp;'2020'!$G404)</f>
        <v>0</v>
      </c>
      <c r="AT404" s="7">
        <f>SUMIFS('Inventory (old)'!$M:$M,'Inventory (old)'!$A:$A,"Wrong Way",'Inventory (old)'!$B:$B,'2020'!$A404,'Inventory (old)'!$E:$E,"&gt;="&amp;'2020'!$F404,'Inventory (old)'!$E:$E,"&lt;"&amp;'2020'!$G404)</f>
        <v>0</v>
      </c>
      <c r="AU404" s="7">
        <f>SUMIFS('Inventory (old)'!$M:$M,'Inventory (old)'!$A:$A,"Merge Arrow",'Inventory (old)'!$B:$B,'2020'!$A404,'Inventory (old)'!$E:$E,"&gt;="&amp;'2020'!$F404,'Inventory (old)'!$E:$E,"&lt;"&amp;'2020'!$G404)</f>
        <v>0</v>
      </c>
      <c r="AV404" s="7">
        <f>SUMIFS('Inventory (old)'!$M:$M,'Inventory (old)'!$A:$A,"Bike",'Inventory (old)'!$B:$B,'2020'!$A404,'Inventory (old)'!$E:$E,"&gt;="&amp;'2020'!$F404,'Inventory (old)'!$E:$E,"&lt;"&amp;'2020'!$G404)</f>
        <v>0</v>
      </c>
      <c r="AW404" s="1">
        <f>SUMIFS('Inventory (old)'!$S:$S,'Inventory (old)'!$A:$A,"Parking",'Inventory (old)'!$B:$B,'2020'!$A404,'Inventory (old)'!$E:$E,"&gt;="&amp;'2020'!$F404,'Inventory (old)'!$E:$E,"&lt;"&amp;'2020'!$G404)</f>
        <v>0</v>
      </c>
      <c r="AX404" s="13"/>
    </row>
    <row r="405" spans="1:50" x14ac:dyDescent="0.25">
      <c r="A405" s="6" t="s">
        <v>2518</v>
      </c>
      <c r="B405" s="7" t="s">
        <v>45</v>
      </c>
      <c r="C405" s="7" t="s">
        <v>2051</v>
      </c>
      <c r="D405" s="7">
        <v>58</v>
      </c>
      <c r="E405" s="7" t="s">
        <v>2176</v>
      </c>
      <c r="F405" s="8">
        <v>1.0000000000000001E-9</v>
      </c>
      <c r="G405" s="8">
        <v>6.51</v>
      </c>
      <c r="H405" s="7" t="s">
        <v>2258</v>
      </c>
      <c r="I405" s="7" t="s">
        <v>2519</v>
      </c>
      <c r="J405" s="14">
        <f t="shared" si="129"/>
        <v>6.5099999989999997</v>
      </c>
      <c r="K405" s="15" t="s">
        <v>2062</v>
      </c>
      <c r="L405" s="7"/>
      <c r="M405" s="7" t="s">
        <v>2072</v>
      </c>
      <c r="N405" s="20">
        <v>2</v>
      </c>
      <c r="O405" s="8"/>
      <c r="P405" s="8"/>
      <c r="Q405" s="14"/>
      <c r="R405" s="14"/>
      <c r="S405" s="21"/>
      <c r="T405" s="16"/>
      <c r="U405" s="1">
        <v>98470</v>
      </c>
      <c r="V405" s="7"/>
      <c r="W405" s="7"/>
      <c r="X405" s="7">
        <v>2018</v>
      </c>
      <c r="Y405" s="16" t="s">
        <v>25</v>
      </c>
      <c r="Z405" s="15">
        <v>2019</v>
      </c>
      <c r="AA405" s="8">
        <f t="shared" si="115"/>
        <v>6.5099999989999997</v>
      </c>
      <c r="AB405" s="8">
        <f t="shared" si="116"/>
        <v>13.019999997999999</v>
      </c>
      <c r="AC405" s="8">
        <f t="shared" si="117"/>
        <v>0</v>
      </c>
      <c r="AD405" s="11">
        <f t="shared" si="118"/>
        <v>0</v>
      </c>
      <c r="AE405" s="31"/>
      <c r="AF405" s="7">
        <f>SUMIFS('Inventory (old)'!$M:$M,'Inventory (old)'!$A:$A,"Stop Line",'Inventory (old)'!$B:$B,'2020'!$A405,'Inventory (old)'!$E:$E,"&gt;="&amp;'2020'!$F405,'Inventory (old)'!$E:$E,"&lt;"&amp;'2020'!$G405)</f>
        <v>32</v>
      </c>
      <c r="AG405" s="7">
        <f>SUMIFS('Inventory (old)'!$M:$M,'Inventory (old)'!$A:$A,"Channel",'Inventory (old)'!$B:$B,'2020'!$A405,'Inventory (old)'!$E:$E,"&gt;="&amp;'2020'!$F405,'Inventory (old)'!$E:$E,"&lt;"&amp;'2020'!$G405)</f>
        <v>0</v>
      </c>
      <c r="AH405" s="7">
        <f>SUMIFS('Inventory (old)'!$M:$M,'Inventory (old)'!$A:$A,"Dotted Line",'Inventory (old)'!$B:$B,'2020'!$A405,'Inventory (old)'!$E:$E,"&gt;="&amp;'2020'!$F405,'Inventory (old)'!$E:$E,"&lt;"&amp;'2020'!$G405)</f>
        <v>0</v>
      </c>
      <c r="AI405" s="7">
        <f>SUMIFS('Inventory (old)'!$M:$M,'Inventory (old)'!$A:$A,"Arrows and Onlys",'Inventory (old)'!$B:$B,'2020'!$A405,'Inventory (old)'!$E:$E,"&gt;="&amp;'2020'!$F405,'Inventory (old)'!$E:$E,"&lt;"&amp;'2020'!$G405)</f>
        <v>0</v>
      </c>
      <c r="AJ405" s="7">
        <f>SUMIFS('Inventory (old)'!$N:$N,'Inventory (old)'!$A:$A,"Arrows and Onlys",'Inventory (old)'!$B:$B,'2020'!$A405,'Inventory (old)'!$E:$E,"&gt;="&amp;'2020'!$F405,'Inventory (old)'!$E:$E,"&lt;"&amp;'2020'!$G405)</f>
        <v>0</v>
      </c>
      <c r="AK405" s="7">
        <f>SUMIFS('Inventory (old)'!$O:$O,'Inventory (old)'!$A:$A,"Transverse",'Inventory (old)'!$B:$B,'2020'!$A405,'Inventory (old)'!$E:$E,"&gt;="&amp;'2020'!$F405,'Inventory (old)'!$E:$E,"&lt;"&amp;'2020'!$G405)</f>
        <v>0</v>
      </c>
      <c r="AL405" s="7">
        <f>SUMIFS('Inventory (old)'!$P:$P,'Inventory (old)'!$A:$A,"Transverse",'Inventory (old)'!$B:$B,'2020'!$A405,'Inventory (old)'!$E:$E,"&gt;="&amp;'2020'!$F405,'Inventory (old)'!$E:$E,"&lt;"&amp;'2020'!$G405)</f>
        <v>0</v>
      </c>
      <c r="AM405" s="7">
        <f>SUMIFS('Inventory (old)'!$M:$M,'Inventory (old)'!$A:$A,"Crosswalk",'Inventory (old)'!$B:$B,'2020'!$A405,'Inventory (old)'!$E:$E,"&gt;="&amp;'2020'!$F405,'Inventory (old)'!$E:$E,"&lt;"&amp;'2020'!$G405)</f>
        <v>0</v>
      </c>
      <c r="AN405" s="7">
        <f>SUMIFS('Inventory (old)'!$M:$M,'Inventory (old)'!$A:$A,"Yield Line",'Inventory (old)'!$B:$B,'2020'!$A405,'Inventory (old)'!$E:$E,"&gt;="&amp;'2020'!$F405,'Inventory (old)'!$E:$E,"&lt;"&amp;'2020'!$G405)</f>
        <v>0</v>
      </c>
      <c r="AO405" s="7">
        <f>SUMIFS('Inventory (old)'!$M:$M,'Inventory (old)'!$A:$A,"Parking",'Inventory (old)'!$B:$B,'2020'!$A405,'Inventory (old)'!$E:$E,"&gt;="&amp;'2020'!$F405,'Inventory (old)'!$E:$E,"&lt;"&amp;'2020'!$G405)</f>
        <v>0</v>
      </c>
      <c r="AP405" s="7">
        <f>SUMIFS('Inventory (old)'!$M:$M,'Inventory (old)'!$A:$A,"Island",'Inventory (old)'!$B:$B,'2020'!$A405,'Inventory (old)'!$E:$E,"&gt;="&amp;'2020'!$F405,'Inventory (old)'!$E:$E,"&lt;"&amp;'2020'!$G405)</f>
        <v>0</v>
      </c>
      <c r="AQ405" s="7">
        <f>SUMIFS('Inventory (old)'!$M:$M,'Inventory (old)'!$A:$A,"Railroad",'Inventory (old)'!$B:$B,'2020'!$A405,'Inventory (old)'!$E:$E,"&gt;="&amp;'2020'!$F405,'Inventory (old)'!$E:$E,"&lt;"&amp;'2020'!$G405)</f>
        <v>4</v>
      </c>
      <c r="AR405" s="7">
        <f>SUMIFS('Inventory (old)'!$M:$M,'Inventory (old)'!$A:$A,"School",'Inventory (old)'!$B:$B,'2020'!$A405,'Inventory (old)'!$E:$E,"&gt;="&amp;'2020'!$F405,'Inventory (old)'!$E:$E,"&lt;"&amp;'2020'!$G405)</f>
        <v>0</v>
      </c>
      <c r="AS405" s="7">
        <f>SUMIFS('Inventory (old)'!$M:$M,'Inventory (old)'!$A:$A,"Air Speed",'Inventory (old)'!$B:$B,'2020'!$A405,'Inventory (old)'!$E:$E,"&gt;="&amp;'2020'!$F405,'Inventory (old)'!$E:$E,"&lt;"&amp;'2020'!$G405)</f>
        <v>0</v>
      </c>
      <c r="AT405" s="7">
        <f>SUMIFS('Inventory (old)'!$M:$M,'Inventory (old)'!$A:$A,"Wrong Way",'Inventory (old)'!$B:$B,'2020'!$A405,'Inventory (old)'!$E:$E,"&gt;="&amp;'2020'!$F405,'Inventory (old)'!$E:$E,"&lt;"&amp;'2020'!$G405)</f>
        <v>0</v>
      </c>
      <c r="AU405" s="7">
        <f>SUMIFS('Inventory (old)'!$M:$M,'Inventory (old)'!$A:$A,"Merge Arrow",'Inventory (old)'!$B:$B,'2020'!$A405,'Inventory (old)'!$E:$E,"&gt;="&amp;'2020'!$F405,'Inventory (old)'!$E:$E,"&lt;"&amp;'2020'!$G405)</f>
        <v>0</v>
      </c>
      <c r="AV405" s="7">
        <f>SUMIFS('Inventory (old)'!$M:$M,'Inventory (old)'!$A:$A,"Bike",'Inventory (old)'!$B:$B,'2020'!$A405,'Inventory (old)'!$E:$E,"&gt;="&amp;'2020'!$F405,'Inventory (old)'!$E:$E,"&lt;"&amp;'2020'!$G405)</f>
        <v>0</v>
      </c>
      <c r="AW405" s="1">
        <f>SUMIFS('Inventory (old)'!$S:$S,'Inventory (old)'!$A:$A,"Parking",'Inventory (old)'!$B:$B,'2020'!$A405,'Inventory (old)'!$E:$E,"&gt;="&amp;'2020'!$F405,'Inventory (old)'!$E:$E,"&lt;"&amp;'2020'!$G405)</f>
        <v>0</v>
      </c>
      <c r="AX405" s="13"/>
    </row>
    <row r="406" spans="1:50" x14ac:dyDescent="0.25">
      <c r="A406" s="6" t="s">
        <v>2518</v>
      </c>
      <c r="B406" s="7" t="s">
        <v>45</v>
      </c>
      <c r="C406" s="7" t="s">
        <v>2051</v>
      </c>
      <c r="D406" s="7">
        <v>58</v>
      </c>
      <c r="E406" s="7" t="s">
        <v>2176</v>
      </c>
      <c r="F406" s="8">
        <f>G405</f>
        <v>6.51</v>
      </c>
      <c r="G406" s="8">
        <v>7.72</v>
      </c>
      <c r="H406" s="7" t="s">
        <v>2519</v>
      </c>
      <c r="I406" s="7" t="s">
        <v>2520</v>
      </c>
      <c r="J406" s="14">
        <f t="shared" si="129"/>
        <v>1.21</v>
      </c>
      <c r="K406" s="15" t="s">
        <v>2062</v>
      </c>
      <c r="L406" s="7"/>
      <c r="M406" s="7" t="s">
        <v>2072</v>
      </c>
      <c r="N406" s="20">
        <v>2</v>
      </c>
      <c r="O406" s="8">
        <f t="shared" ref="O406:P408" si="131">F406</f>
        <v>6.51</v>
      </c>
      <c r="P406" s="8">
        <f t="shared" si="131"/>
        <v>7.72</v>
      </c>
      <c r="Q406" s="14"/>
      <c r="R406" s="14"/>
      <c r="S406" s="21"/>
      <c r="T406" s="16" t="s">
        <v>2474</v>
      </c>
      <c r="V406" s="7"/>
      <c r="W406" s="7"/>
      <c r="X406" s="7"/>
      <c r="Y406" s="16"/>
      <c r="Z406" s="15">
        <v>2019</v>
      </c>
      <c r="AA406" s="8">
        <f t="shared" si="115"/>
        <v>1.21</v>
      </c>
      <c r="AB406" s="8">
        <f t="shared" si="116"/>
        <v>0</v>
      </c>
      <c r="AC406" s="8">
        <f t="shared" si="117"/>
        <v>0</v>
      </c>
      <c r="AD406" s="11">
        <f t="shared" si="118"/>
        <v>0</v>
      </c>
      <c r="AE406" s="31"/>
      <c r="AF406" s="7">
        <f>SUMIFS('Inventory (old)'!$M:$M,'Inventory (old)'!$A:$A,"Stop Line",'Inventory (old)'!$B:$B,'2020'!$A406,'Inventory (old)'!$E:$E,"&gt;="&amp;'2020'!$F406,'Inventory (old)'!$E:$E,"&lt;"&amp;'2020'!$G406)</f>
        <v>0</v>
      </c>
      <c r="AG406" s="7">
        <f>SUMIFS('Inventory (old)'!$M:$M,'Inventory (old)'!$A:$A,"Channel",'Inventory (old)'!$B:$B,'2020'!$A406,'Inventory (old)'!$E:$E,"&gt;="&amp;'2020'!$F406,'Inventory (old)'!$E:$E,"&lt;"&amp;'2020'!$G406)</f>
        <v>0</v>
      </c>
      <c r="AH406" s="7">
        <f>SUMIFS('Inventory (old)'!$M:$M,'Inventory (old)'!$A:$A,"Dotted Line",'Inventory (old)'!$B:$B,'2020'!$A406,'Inventory (old)'!$E:$E,"&gt;="&amp;'2020'!$F406,'Inventory (old)'!$E:$E,"&lt;"&amp;'2020'!$G406)</f>
        <v>0</v>
      </c>
      <c r="AI406" s="7">
        <f>SUMIFS('Inventory (old)'!$M:$M,'Inventory (old)'!$A:$A,"Arrows and Onlys",'Inventory (old)'!$B:$B,'2020'!$A406,'Inventory (old)'!$E:$E,"&gt;="&amp;'2020'!$F406,'Inventory (old)'!$E:$E,"&lt;"&amp;'2020'!$G406)</f>
        <v>0</v>
      </c>
      <c r="AJ406" s="7">
        <f>SUMIFS('Inventory (old)'!$N:$N,'Inventory (old)'!$A:$A,"Arrows and Onlys",'Inventory (old)'!$B:$B,'2020'!$A406,'Inventory (old)'!$E:$E,"&gt;="&amp;'2020'!$F406,'Inventory (old)'!$E:$E,"&lt;"&amp;'2020'!$G406)</f>
        <v>0</v>
      </c>
      <c r="AK406" s="7">
        <f>SUMIFS('Inventory (old)'!$O:$O,'Inventory (old)'!$A:$A,"Transverse",'Inventory (old)'!$B:$B,'2020'!$A406,'Inventory (old)'!$E:$E,"&gt;="&amp;'2020'!$F406,'Inventory (old)'!$E:$E,"&lt;"&amp;'2020'!$G406)</f>
        <v>0</v>
      </c>
      <c r="AL406" s="7">
        <f>SUMIFS('Inventory (old)'!$P:$P,'Inventory (old)'!$A:$A,"Transverse",'Inventory (old)'!$B:$B,'2020'!$A406,'Inventory (old)'!$E:$E,"&gt;="&amp;'2020'!$F406,'Inventory (old)'!$E:$E,"&lt;"&amp;'2020'!$G406)</f>
        <v>0</v>
      </c>
      <c r="AM406" s="7">
        <f>SUMIFS('Inventory (old)'!$M:$M,'Inventory (old)'!$A:$A,"Crosswalk",'Inventory (old)'!$B:$B,'2020'!$A406,'Inventory (old)'!$E:$E,"&gt;="&amp;'2020'!$F406,'Inventory (old)'!$E:$E,"&lt;"&amp;'2020'!$G406)</f>
        <v>0</v>
      </c>
      <c r="AN406" s="7">
        <f>SUMIFS('Inventory (old)'!$M:$M,'Inventory (old)'!$A:$A,"Yield Line",'Inventory (old)'!$B:$B,'2020'!$A406,'Inventory (old)'!$E:$E,"&gt;="&amp;'2020'!$F406,'Inventory (old)'!$E:$E,"&lt;"&amp;'2020'!$G406)</f>
        <v>0</v>
      </c>
      <c r="AO406" s="7">
        <f>SUMIFS('Inventory (old)'!$M:$M,'Inventory (old)'!$A:$A,"Parking",'Inventory (old)'!$B:$B,'2020'!$A406,'Inventory (old)'!$E:$E,"&gt;="&amp;'2020'!$F406,'Inventory (old)'!$E:$E,"&lt;"&amp;'2020'!$G406)</f>
        <v>0</v>
      </c>
      <c r="AP406" s="7">
        <f>SUMIFS('Inventory (old)'!$M:$M,'Inventory (old)'!$A:$A,"Island",'Inventory (old)'!$B:$B,'2020'!$A406,'Inventory (old)'!$E:$E,"&gt;="&amp;'2020'!$F406,'Inventory (old)'!$E:$E,"&lt;"&amp;'2020'!$G406)</f>
        <v>0</v>
      </c>
      <c r="AQ406" s="7">
        <f>SUMIFS('Inventory (old)'!$M:$M,'Inventory (old)'!$A:$A,"Railroad",'Inventory (old)'!$B:$B,'2020'!$A406,'Inventory (old)'!$E:$E,"&gt;="&amp;'2020'!$F406,'Inventory (old)'!$E:$E,"&lt;"&amp;'2020'!$G406)</f>
        <v>0</v>
      </c>
      <c r="AR406" s="7">
        <f>SUMIFS('Inventory (old)'!$M:$M,'Inventory (old)'!$A:$A,"School",'Inventory (old)'!$B:$B,'2020'!$A406,'Inventory (old)'!$E:$E,"&gt;="&amp;'2020'!$F406,'Inventory (old)'!$E:$E,"&lt;"&amp;'2020'!$G406)</f>
        <v>0</v>
      </c>
      <c r="AS406" s="7">
        <f>SUMIFS('Inventory (old)'!$M:$M,'Inventory (old)'!$A:$A,"Air Speed",'Inventory (old)'!$B:$B,'2020'!$A406,'Inventory (old)'!$E:$E,"&gt;="&amp;'2020'!$F406,'Inventory (old)'!$E:$E,"&lt;"&amp;'2020'!$G406)</f>
        <v>0</v>
      </c>
      <c r="AT406" s="7">
        <f>SUMIFS('Inventory (old)'!$M:$M,'Inventory (old)'!$A:$A,"Wrong Way",'Inventory (old)'!$B:$B,'2020'!$A406,'Inventory (old)'!$E:$E,"&gt;="&amp;'2020'!$F406,'Inventory (old)'!$E:$E,"&lt;"&amp;'2020'!$G406)</f>
        <v>0</v>
      </c>
      <c r="AU406" s="7">
        <f>SUMIFS('Inventory (old)'!$M:$M,'Inventory (old)'!$A:$A,"Merge Arrow",'Inventory (old)'!$B:$B,'2020'!$A406,'Inventory (old)'!$E:$E,"&gt;="&amp;'2020'!$F406,'Inventory (old)'!$E:$E,"&lt;"&amp;'2020'!$G406)</f>
        <v>0</v>
      </c>
      <c r="AV406" s="7">
        <f>SUMIFS('Inventory (old)'!$M:$M,'Inventory (old)'!$A:$A,"Bike",'Inventory (old)'!$B:$B,'2020'!$A406,'Inventory (old)'!$E:$E,"&gt;="&amp;'2020'!$F406,'Inventory (old)'!$E:$E,"&lt;"&amp;'2020'!$G406)</f>
        <v>0</v>
      </c>
      <c r="AW406" s="1">
        <f>SUMIFS('Inventory (old)'!$S:$S,'Inventory (old)'!$A:$A,"Parking",'Inventory (old)'!$B:$B,'2020'!$A406,'Inventory (old)'!$E:$E,"&gt;="&amp;'2020'!$F406,'Inventory (old)'!$E:$E,"&lt;"&amp;'2020'!$G406)</f>
        <v>0</v>
      </c>
      <c r="AX406" s="13"/>
    </row>
    <row r="407" spans="1:50" x14ac:dyDescent="0.25">
      <c r="A407" s="6" t="s">
        <v>2518</v>
      </c>
      <c r="B407" s="7" t="s">
        <v>45</v>
      </c>
      <c r="C407" s="7" t="s">
        <v>2051</v>
      </c>
      <c r="D407" s="7">
        <v>58</v>
      </c>
      <c r="E407" s="7" t="s">
        <v>2176</v>
      </c>
      <c r="F407" s="8">
        <f>G406</f>
        <v>7.72</v>
      </c>
      <c r="G407" s="8">
        <v>8.25</v>
      </c>
      <c r="H407" s="7" t="s">
        <v>2520</v>
      </c>
      <c r="I407" s="7" t="s">
        <v>3226</v>
      </c>
      <c r="J407" s="14">
        <f t="shared" si="129"/>
        <v>0.53000000000000025</v>
      </c>
      <c r="K407" s="15" t="s">
        <v>2062</v>
      </c>
      <c r="L407" s="7"/>
      <c r="M407" s="7" t="s">
        <v>2072</v>
      </c>
      <c r="N407" s="20">
        <v>3</v>
      </c>
      <c r="O407" s="8">
        <f t="shared" si="131"/>
        <v>7.72</v>
      </c>
      <c r="P407" s="8">
        <f t="shared" si="131"/>
        <v>8.25</v>
      </c>
      <c r="Q407" s="14"/>
      <c r="R407" s="14"/>
      <c r="S407" s="21"/>
      <c r="T407" s="16" t="s">
        <v>2474</v>
      </c>
      <c r="V407" s="7"/>
      <c r="W407" s="7"/>
      <c r="X407" s="7"/>
      <c r="Y407" s="16"/>
      <c r="Z407" s="15">
        <v>2019</v>
      </c>
      <c r="AA407" s="8">
        <f t="shared" si="115"/>
        <v>1.0600000000000005</v>
      </c>
      <c r="AB407" s="8">
        <f t="shared" si="116"/>
        <v>0</v>
      </c>
      <c r="AC407" s="8">
        <f t="shared" si="117"/>
        <v>0</v>
      </c>
      <c r="AD407" s="11">
        <f t="shared" si="118"/>
        <v>0</v>
      </c>
      <c r="AE407" s="31"/>
      <c r="AF407" s="7">
        <f>SUMIFS('Inventory (old)'!$M:$M,'Inventory (old)'!$A:$A,"Stop Line",'Inventory (old)'!$B:$B,'2020'!$A407,'Inventory (old)'!$E:$E,"&gt;="&amp;'2020'!$F407,'Inventory (old)'!$E:$E,"&lt;"&amp;'2020'!$G407)</f>
        <v>0</v>
      </c>
      <c r="AG407" s="7">
        <f>SUMIFS('Inventory (old)'!$M:$M,'Inventory (old)'!$A:$A,"Channel",'Inventory (old)'!$B:$B,'2020'!$A407,'Inventory (old)'!$E:$E,"&gt;="&amp;'2020'!$F407,'Inventory (old)'!$E:$E,"&lt;"&amp;'2020'!$G407)</f>
        <v>0</v>
      </c>
      <c r="AH407" s="7">
        <f>SUMIFS('Inventory (old)'!$M:$M,'Inventory (old)'!$A:$A,"Dotted Line",'Inventory (old)'!$B:$B,'2020'!$A407,'Inventory (old)'!$E:$E,"&gt;="&amp;'2020'!$F407,'Inventory (old)'!$E:$E,"&lt;"&amp;'2020'!$G407)</f>
        <v>0</v>
      </c>
      <c r="AI407" s="7">
        <f>SUMIFS('Inventory (old)'!$M:$M,'Inventory (old)'!$A:$A,"Arrows and Onlys",'Inventory (old)'!$B:$B,'2020'!$A407,'Inventory (old)'!$E:$E,"&gt;="&amp;'2020'!$F407,'Inventory (old)'!$E:$E,"&lt;"&amp;'2020'!$G407)</f>
        <v>0</v>
      </c>
      <c r="AJ407" s="7">
        <f>SUMIFS('Inventory (old)'!$N:$N,'Inventory (old)'!$A:$A,"Arrows and Onlys",'Inventory (old)'!$B:$B,'2020'!$A407,'Inventory (old)'!$E:$E,"&gt;="&amp;'2020'!$F407,'Inventory (old)'!$E:$E,"&lt;"&amp;'2020'!$G407)</f>
        <v>0</v>
      </c>
      <c r="AK407" s="7">
        <f>SUMIFS('Inventory (old)'!$O:$O,'Inventory (old)'!$A:$A,"Transverse",'Inventory (old)'!$B:$B,'2020'!$A407,'Inventory (old)'!$E:$E,"&gt;="&amp;'2020'!$F407,'Inventory (old)'!$E:$E,"&lt;"&amp;'2020'!$G407)</f>
        <v>0</v>
      </c>
      <c r="AL407" s="7">
        <f>SUMIFS('Inventory (old)'!$P:$P,'Inventory (old)'!$A:$A,"Transverse",'Inventory (old)'!$B:$B,'2020'!$A407,'Inventory (old)'!$E:$E,"&gt;="&amp;'2020'!$F407,'Inventory (old)'!$E:$E,"&lt;"&amp;'2020'!$G407)</f>
        <v>0</v>
      </c>
      <c r="AM407" s="7">
        <f>SUMIFS('Inventory (old)'!$M:$M,'Inventory (old)'!$A:$A,"Crosswalk",'Inventory (old)'!$B:$B,'2020'!$A407,'Inventory (old)'!$E:$E,"&gt;="&amp;'2020'!$F407,'Inventory (old)'!$E:$E,"&lt;"&amp;'2020'!$G407)</f>
        <v>0</v>
      </c>
      <c r="AN407" s="7">
        <f>SUMIFS('Inventory (old)'!$M:$M,'Inventory (old)'!$A:$A,"Yield Line",'Inventory (old)'!$B:$B,'2020'!$A407,'Inventory (old)'!$E:$E,"&gt;="&amp;'2020'!$F407,'Inventory (old)'!$E:$E,"&lt;"&amp;'2020'!$G407)</f>
        <v>0</v>
      </c>
      <c r="AO407" s="7">
        <f>SUMIFS('Inventory (old)'!$M:$M,'Inventory (old)'!$A:$A,"Parking",'Inventory (old)'!$B:$B,'2020'!$A407,'Inventory (old)'!$E:$E,"&gt;="&amp;'2020'!$F407,'Inventory (old)'!$E:$E,"&lt;"&amp;'2020'!$G407)</f>
        <v>0</v>
      </c>
      <c r="AP407" s="7">
        <f>SUMIFS('Inventory (old)'!$M:$M,'Inventory (old)'!$A:$A,"Island",'Inventory (old)'!$B:$B,'2020'!$A407,'Inventory (old)'!$E:$E,"&gt;="&amp;'2020'!$F407,'Inventory (old)'!$E:$E,"&lt;"&amp;'2020'!$G407)</f>
        <v>0</v>
      </c>
      <c r="AQ407" s="7">
        <f>SUMIFS('Inventory (old)'!$M:$M,'Inventory (old)'!$A:$A,"Railroad",'Inventory (old)'!$B:$B,'2020'!$A407,'Inventory (old)'!$E:$E,"&gt;="&amp;'2020'!$F407,'Inventory (old)'!$E:$E,"&lt;"&amp;'2020'!$G407)</f>
        <v>0</v>
      </c>
      <c r="AR407" s="7">
        <f>SUMIFS('Inventory (old)'!$M:$M,'Inventory (old)'!$A:$A,"School",'Inventory (old)'!$B:$B,'2020'!$A407,'Inventory (old)'!$E:$E,"&gt;="&amp;'2020'!$F407,'Inventory (old)'!$E:$E,"&lt;"&amp;'2020'!$G407)</f>
        <v>0</v>
      </c>
      <c r="AS407" s="7">
        <f>SUMIFS('Inventory (old)'!$M:$M,'Inventory (old)'!$A:$A,"Air Speed",'Inventory (old)'!$B:$B,'2020'!$A407,'Inventory (old)'!$E:$E,"&gt;="&amp;'2020'!$F407,'Inventory (old)'!$E:$E,"&lt;"&amp;'2020'!$G407)</f>
        <v>0</v>
      </c>
      <c r="AT407" s="7">
        <f>SUMIFS('Inventory (old)'!$M:$M,'Inventory (old)'!$A:$A,"Wrong Way",'Inventory (old)'!$B:$B,'2020'!$A407,'Inventory (old)'!$E:$E,"&gt;="&amp;'2020'!$F407,'Inventory (old)'!$E:$E,"&lt;"&amp;'2020'!$G407)</f>
        <v>0</v>
      </c>
      <c r="AU407" s="7">
        <f>SUMIFS('Inventory (old)'!$M:$M,'Inventory (old)'!$A:$A,"Merge Arrow",'Inventory (old)'!$B:$B,'2020'!$A407,'Inventory (old)'!$E:$E,"&gt;="&amp;'2020'!$F407,'Inventory (old)'!$E:$E,"&lt;"&amp;'2020'!$G407)</f>
        <v>0</v>
      </c>
      <c r="AV407" s="7">
        <f>SUMIFS('Inventory (old)'!$M:$M,'Inventory (old)'!$A:$A,"Bike",'Inventory (old)'!$B:$B,'2020'!$A407,'Inventory (old)'!$E:$E,"&gt;="&amp;'2020'!$F407,'Inventory (old)'!$E:$E,"&lt;"&amp;'2020'!$G407)</f>
        <v>0</v>
      </c>
      <c r="AW407" s="1">
        <f>SUMIFS('Inventory (old)'!$S:$S,'Inventory (old)'!$A:$A,"Parking",'Inventory (old)'!$B:$B,'2020'!$A407,'Inventory (old)'!$E:$E,"&gt;="&amp;'2020'!$F407,'Inventory (old)'!$E:$E,"&lt;"&amp;'2020'!$G407)</f>
        <v>0</v>
      </c>
      <c r="AX407" s="13"/>
    </row>
    <row r="408" spans="1:50" x14ac:dyDescent="0.25">
      <c r="A408" s="6" t="s">
        <v>2518</v>
      </c>
      <c r="B408" s="7" t="s">
        <v>45</v>
      </c>
      <c r="C408" s="7" t="s">
        <v>2051</v>
      </c>
      <c r="D408" s="7">
        <v>58</v>
      </c>
      <c r="E408" s="7" t="s">
        <v>2176</v>
      </c>
      <c r="F408" s="8">
        <f>G407</f>
        <v>8.25</v>
      </c>
      <c r="G408" s="8">
        <v>8.33</v>
      </c>
      <c r="H408" s="7" t="s">
        <v>3226</v>
      </c>
      <c r="I408" s="7" t="s">
        <v>2219</v>
      </c>
      <c r="J408" s="14">
        <f t="shared" si="129"/>
        <v>8.0000000000000071E-2</v>
      </c>
      <c r="K408" s="15" t="s">
        <v>2062</v>
      </c>
      <c r="L408" s="7"/>
      <c r="M408" s="7" t="s">
        <v>2072</v>
      </c>
      <c r="N408" s="20">
        <v>3</v>
      </c>
      <c r="O408" s="8">
        <f t="shared" si="131"/>
        <v>8.25</v>
      </c>
      <c r="P408" s="8">
        <f t="shared" si="131"/>
        <v>8.33</v>
      </c>
      <c r="Q408" s="14"/>
      <c r="R408" s="14"/>
      <c r="S408" s="21"/>
      <c r="T408" s="16"/>
      <c r="V408" s="7"/>
      <c r="W408" s="7"/>
      <c r="X408" s="7"/>
      <c r="Y408" s="16"/>
      <c r="Z408" s="15">
        <v>2019</v>
      </c>
      <c r="AA408" s="8">
        <f t="shared" si="115"/>
        <v>0.16000000000000014</v>
      </c>
      <c r="AB408" s="8">
        <f t="shared" si="116"/>
        <v>0</v>
      </c>
      <c r="AC408" s="8">
        <f t="shared" si="117"/>
        <v>0</v>
      </c>
      <c r="AD408" s="11">
        <f t="shared" si="118"/>
        <v>0</v>
      </c>
      <c r="AE408" s="31">
        <v>2019</v>
      </c>
      <c r="AF408" s="7">
        <f>SUMIFS('Inventory (old)'!$M:$M,'Inventory (old)'!$A:$A,"Stop Line",'Inventory (old)'!$B:$B,'2020'!$A408,'Inventory (old)'!$E:$E,"&gt;="&amp;'2020'!$F408,'Inventory (old)'!$E:$E,"&lt;"&amp;'2020'!$G408)</f>
        <v>0</v>
      </c>
      <c r="AG408" s="7">
        <f>SUMIFS('Inventory (old)'!$M:$M,'Inventory (old)'!$A:$A,"Channel",'Inventory (old)'!$B:$B,'2020'!$A408,'Inventory (old)'!$E:$E,"&gt;="&amp;'2020'!$F408,'Inventory (old)'!$E:$E,"&lt;"&amp;'2020'!$G408)</f>
        <v>120</v>
      </c>
      <c r="AH408" s="7">
        <f>SUMIFS('Inventory (old)'!$M:$M,'Inventory (old)'!$A:$A,"Dotted Line",'Inventory (old)'!$B:$B,'2020'!$A408,'Inventory (old)'!$E:$E,"&gt;="&amp;'2020'!$F408,'Inventory (old)'!$E:$E,"&lt;"&amp;'2020'!$G408)</f>
        <v>0</v>
      </c>
      <c r="AI408" s="7">
        <f>SUMIFS('Inventory (old)'!$M:$M,'Inventory (old)'!$A:$A,"Arrows and Onlys",'Inventory (old)'!$B:$B,'2020'!$A408,'Inventory (old)'!$E:$E,"&gt;="&amp;'2020'!$F408,'Inventory (old)'!$E:$E,"&lt;"&amp;'2020'!$G408)</f>
        <v>5</v>
      </c>
      <c r="AJ408" s="7">
        <f>SUMIFS('Inventory (old)'!$N:$N,'Inventory (old)'!$A:$A,"Arrows and Onlys",'Inventory (old)'!$B:$B,'2020'!$A408,'Inventory (old)'!$E:$E,"&gt;="&amp;'2020'!$F408,'Inventory (old)'!$E:$E,"&lt;"&amp;'2020'!$G408)</f>
        <v>0</v>
      </c>
      <c r="AK408" s="7">
        <f>SUMIFS('Inventory (old)'!$O:$O,'Inventory (old)'!$A:$A,"Transverse",'Inventory (old)'!$B:$B,'2020'!$A408,'Inventory (old)'!$E:$E,"&gt;="&amp;'2020'!$F408,'Inventory (old)'!$E:$E,"&lt;"&amp;'2020'!$G408)</f>
        <v>0</v>
      </c>
      <c r="AL408" s="7">
        <f>SUMIFS('Inventory (old)'!$P:$P,'Inventory (old)'!$A:$A,"Transverse",'Inventory (old)'!$B:$B,'2020'!$A408,'Inventory (old)'!$E:$E,"&gt;="&amp;'2020'!$F408,'Inventory (old)'!$E:$E,"&lt;"&amp;'2020'!$G408)</f>
        <v>261</v>
      </c>
      <c r="AM408" s="7">
        <f>SUMIFS('Inventory (old)'!$M:$M,'Inventory (old)'!$A:$A,"Crosswalk",'Inventory (old)'!$B:$B,'2020'!$A408,'Inventory (old)'!$E:$E,"&gt;="&amp;'2020'!$F408,'Inventory (old)'!$E:$E,"&lt;"&amp;'2020'!$G408)</f>
        <v>0</v>
      </c>
      <c r="AN408" s="7">
        <f>SUMIFS('Inventory (old)'!$M:$M,'Inventory (old)'!$A:$A,"Yield Line",'Inventory (old)'!$B:$B,'2020'!$A408,'Inventory (old)'!$E:$E,"&gt;="&amp;'2020'!$F408,'Inventory (old)'!$E:$E,"&lt;"&amp;'2020'!$G408)</f>
        <v>0</v>
      </c>
      <c r="AO408" s="7">
        <f>SUMIFS('Inventory (old)'!$M:$M,'Inventory (old)'!$A:$A,"Parking",'Inventory (old)'!$B:$B,'2020'!$A408,'Inventory (old)'!$E:$E,"&gt;="&amp;'2020'!$F408,'Inventory (old)'!$E:$E,"&lt;"&amp;'2020'!$G408)</f>
        <v>0</v>
      </c>
      <c r="AP408" s="7">
        <f>SUMIFS('Inventory (old)'!$M:$M,'Inventory (old)'!$A:$A,"Island",'Inventory (old)'!$B:$B,'2020'!$A408,'Inventory (old)'!$E:$E,"&gt;="&amp;'2020'!$F408,'Inventory (old)'!$E:$E,"&lt;"&amp;'2020'!$G408)</f>
        <v>0</v>
      </c>
      <c r="AQ408" s="7">
        <f>SUMIFS('Inventory (old)'!$M:$M,'Inventory (old)'!$A:$A,"Railroad",'Inventory (old)'!$B:$B,'2020'!$A408,'Inventory (old)'!$E:$E,"&gt;="&amp;'2020'!$F408,'Inventory (old)'!$E:$E,"&lt;"&amp;'2020'!$G408)</f>
        <v>0</v>
      </c>
      <c r="AR408" s="7">
        <f>SUMIFS('Inventory (old)'!$M:$M,'Inventory (old)'!$A:$A,"School",'Inventory (old)'!$B:$B,'2020'!$A408,'Inventory (old)'!$E:$E,"&gt;="&amp;'2020'!$F408,'Inventory (old)'!$E:$E,"&lt;"&amp;'2020'!$G408)</f>
        <v>0</v>
      </c>
      <c r="AS408" s="7">
        <f>SUMIFS('Inventory (old)'!$M:$M,'Inventory (old)'!$A:$A,"Air Speed",'Inventory (old)'!$B:$B,'2020'!$A408,'Inventory (old)'!$E:$E,"&gt;="&amp;'2020'!$F408,'Inventory (old)'!$E:$E,"&lt;"&amp;'2020'!$G408)</f>
        <v>0</v>
      </c>
      <c r="AT408" s="7">
        <f>SUMIFS('Inventory (old)'!$M:$M,'Inventory (old)'!$A:$A,"Wrong Way",'Inventory (old)'!$B:$B,'2020'!$A408,'Inventory (old)'!$E:$E,"&gt;="&amp;'2020'!$F408,'Inventory (old)'!$E:$E,"&lt;"&amp;'2020'!$G408)</f>
        <v>0</v>
      </c>
      <c r="AU408" s="7">
        <f>SUMIFS('Inventory (old)'!$M:$M,'Inventory (old)'!$A:$A,"Merge Arrow",'Inventory (old)'!$B:$B,'2020'!$A408,'Inventory (old)'!$E:$E,"&gt;="&amp;'2020'!$F408,'Inventory (old)'!$E:$E,"&lt;"&amp;'2020'!$G408)</f>
        <v>0</v>
      </c>
      <c r="AV408" s="7">
        <f>SUMIFS('Inventory (old)'!$M:$M,'Inventory (old)'!$A:$A,"Bike",'Inventory (old)'!$B:$B,'2020'!$A408,'Inventory (old)'!$E:$E,"&gt;="&amp;'2020'!$F408,'Inventory (old)'!$E:$E,"&lt;"&amp;'2020'!$G408)</f>
        <v>0</v>
      </c>
      <c r="AW408" s="1">
        <f>SUMIFS('Inventory (old)'!$S:$S,'Inventory (old)'!$A:$A,"Parking",'Inventory (old)'!$B:$B,'2020'!$A408,'Inventory (old)'!$E:$E,"&gt;="&amp;'2020'!$F408,'Inventory (old)'!$E:$E,"&lt;"&amp;'2020'!$G408)</f>
        <v>0</v>
      </c>
      <c r="AX408" s="13"/>
    </row>
    <row r="409" spans="1:50" x14ac:dyDescent="0.25">
      <c r="A409" s="6" t="s">
        <v>2518</v>
      </c>
      <c r="B409" s="7" t="s">
        <v>45</v>
      </c>
      <c r="C409" s="7" t="s">
        <v>2051</v>
      </c>
      <c r="D409" s="7">
        <v>58</v>
      </c>
      <c r="E409" s="7" t="s">
        <v>2176</v>
      </c>
      <c r="F409" s="8">
        <f>G408</f>
        <v>8.33</v>
      </c>
      <c r="G409" s="8">
        <v>14.88</v>
      </c>
      <c r="H409" s="7" t="s">
        <v>2219</v>
      </c>
      <c r="I409" s="7" t="s">
        <v>2521</v>
      </c>
      <c r="J409" s="14">
        <f t="shared" si="129"/>
        <v>6.5500000000000007</v>
      </c>
      <c r="K409" s="15" t="s">
        <v>2062</v>
      </c>
      <c r="L409" s="7"/>
      <c r="M409" s="7" t="s">
        <v>2072</v>
      </c>
      <c r="N409" s="20">
        <v>2</v>
      </c>
      <c r="O409" s="8"/>
      <c r="P409" s="8"/>
      <c r="Q409" s="14"/>
      <c r="R409" s="14"/>
      <c r="S409" s="21"/>
      <c r="T409" s="16"/>
      <c r="V409" s="7"/>
      <c r="W409" s="7"/>
      <c r="X409" s="7"/>
      <c r="Y409" s="16"/>
      <c r="Z409" s="15">
        <v>2019</v>
      </c>
      <c r="AA409" s="8">
        <f t="shared" si="115"/>
        <v>6.5500000000000007</v>
      </c>
      <c r="AB409" s="8">
        <f t="shared" si="116"/>
        <v>13.100000000000001</v>
      </c>
      <c r="AC409" s="8">
        <f t="shared" si="117"/>
        <v>0</v>
      </c>
      <c r="AD409" s="11">
        <f t="shared" si="118"/>
        <v>0</v>
      </c>
      <c r="AE409" s="31">
        <v>2019</v>
      </c>
      <c r="AF409" s="7">
        <f>SUMIFS('Inventory (old)'!$M:$M,'Inventory (old)'!$A:$A,"Stop Line",'Inventory (old)'!$B:$B,'2020'!$A409,'Inventory (old)'!$E:$E,"&gt;="&amp;'2020'!$F409,'Inventory (old)'!$E:$E,"&lt;"&amp;'2020'!$G409)</f>
        <v>77</v>
      </c>
      <c r="AG409" s="7">
        <f>SUMIFS('Inventory (old)'!$M:$M,'Inventory (old)'!$A:$A,"Channel",'Inventory (old)'!$B:$B,'2020'!$A409,'Inventory (old)'!$E:$E,"&gt;="&amp;'2020'!$F409,'Inventory (old)'!$E:$E,"&lt;"&amp;'2020'!$G409)</f>
        <v>2796</v>
      </c>
      <c r="AH409" s="7">
        <f>SUMIFS('Inventory (old)'!$M:$M,'Inventory (old)'!$A:$A,"Dotted Line",'Inventory (old)'!$B:$B,'2020'!$A409,'Inventory (old)'!$E:$E,"&gt;="&amp;'2020'!$F409,'Inventory (old)'!$E:$E,"&lt;"&amp;'2020'!$G409)</f>
        <v>0</v>
      </c>
      <c r="AI409" s="7">
        <f>SUMIFS('Inventory (old)'!$M:$M,'Inventory (old)'!$A:$A,"Arrows and Onlys",'Inventory (old)'!$B:$B,'2020'!$A409,'Inventory (old)'!$E:$E,"&gt;="&amp;'2020'!$F409,'Inventory (old)'!$E:$E,"&lt;"&amp;'2020'!$G409)</f>
        <v>25</v>
      </c>
      <c r="AJ409" s="7">
        <f>SUMIFS('Inventory (old)'!$N:$N,'Inventory (old)'!$A:$A,"Arrows and Onlys",'Inventory (old)'!$B:$B,'2020'!$A409,'Inventory (old)'!$E:$E,"&gt;="&amp;'2020'!$F409,'Inventory (old)'!$E:$E,"&lt;"&amp;'2020'!$G409)</f>
        <v>0</v>
      </c>
      <c r="AK409" s="7">
        <f>SUMIFS('Inventory (old)'!$O:$O,'Inventory (old)'!$A:$A,"Transverse",'Inventory (old)'!$B:$B,'2020'!$A409,'Inventory (old)'!$E:$E,"&gt;="&amp;'2020'!$F409,'Inventory (old)'!$E:$E,"&lt;"&amp;'2020'!$G409)</f>
        <v>0</v>
      </c>
      <c r="AL409" s="7">
        <f>SUMIFS('Inventory (old)'!$P:$P,'Inventory (old)'!$A:$A,"Transverse",'Inventory (old)'!$B:$B,'2020'!$A409,'Inventory (old)'!$E:$E,"&gt;="&amp;'2020'!$F409,'Inventory (old)'!$E:$E,"&lt;"&amp;'2020'!$G409)</f>
        <v>1022</v>
      </c>
      <c r="AM409" s="7">
        <f>SUMIFS('Inventory (old)'!$M:$M,'Inventory (old)'!$A:$A,"Crosswalk",'Inventory (old)'!$B:$B,'2020'!$A409,'Inventory (old)'!$E:$E,"&gt;="&amp;'2020'!$F409,'Inventory (old)'!$E:$E,"&lt;"&amp;'2020'!$G409)</f>
        <v>0</v>
      </c>
      <c r="AN409" s="7">
        <f>SUMIFS('Inventory (old)'!$M:$M,'Inventory (old)'!$A:$A,"Yield Line",'Inventory (old)'!$B:$B,'2020'!$A409,'Inventory (old)'!$E:$E,"&gt;="&amp;'2020'!$F409,'Inventory (old)'!$E:$E,"&lt;"&amp;'2020'!$G409)</f>
        <v>0</v>
      </c>
      <c r="AO409" s="7">
        <f>SUMIFS('Inventory (old)'!$M:$M,'Inventory (old)'!$A:$A,"Parking",'Inventory (old)'!$B:$B,'2020'!$A409,'Inventory (old)'!$E:$E,"&gt;="&amp;'2020'!$F409,'Inventory (old)'!$E:$E,"&lt;"&amp;'2020'!$G409)</f>
        <v>0</v>
      </c>
      <c r="AP409" s="7">
        <f>SUMIFS('Inventory (old)'!$M:$M,'Inventory (old)'!$A:$A,"Island",'Inventory (old)'!$B:$B,'2020'!$A409,'Inventory (old)'!$E:$E,"&gt;="&amp;'2020'!$F409,'Inventory (old)'!$E:$E,"&lt;"&amp;'2020'!$G409)</f>
        <v>0</v>
      </c>
      <c r="AQ409" s="7">
        <f>SUMIFS('Inventory (old)'!$M:$M,'Inventory (old)'!$A:$A,"Railroad",'Inventory (old)'!$B:$B,'2020'!$A409,'Inventory (old)'!$E:$E,"&gt;="&amp;'2020'!$F409,'Inventory (old)'!$E:$E,"&lt;"&amp;'2020'!$G409)</f>
        <v>0</v>
      </c>
      <c r="AR409" s="7">
        <f>SUMIFS('Inventory (old)'!$M:$M,'Inventory (old)'!$A:$A,"School",'Inventory (old)'!$B:$B,'2020'!$A409,'Inventory (old)'!$E:$E,"&gt;="&amp;'2020'!$F409,'Inventory (old)'!$E:$E,"&lt;"&amp;'2020'!$G409)</f>
        <v>2</v>
      </c>
      <c r="AS409" s="7">
        <f>SUMIFS('Inventory (old)'!$M:$M,'Inventory (old)'!$A:$A,"Air Speed",'Inventory (old)'!$B:$B,'2020'!$A409,'Inventory (old)'!$E:$E,"&gt;="&amp;'2020'!$F409,'Inventory (old)'!$E:$E,"&lt;"&amp;'2020'!$G409)</f>
        <v>0</v>
      </c>
      <c r="AT409" s="7">
        <f>SUMIFS('Inventory (old)'!$M:$M,'Inventory (old)'!$A:$A,"Wrong Way",'Inventory (old)'!$B:$B,'2020'!$A409,'Inventory (old)'!$E:$E,"&gt;="&amp;'2020'!$F409,'Inventory (old)'!$E:$E,"&lt;"&amp;'2020'!$G409)</f>
        <v>0</v>
      </c>
      <c r="AU409" s="7">
        <f>SUMIFS('Inventory (old)'!$M:$M,'Inventory (old)'!$A:$A,"Merge Arrow",'Inventory (old)'!$B:$B,'2020'!$A409,'Inventory (old)'!$E:$E,"&gt;="&amp;'2020'!$F409,'Inventory (old)'!$E:$E,"&lt;"&amp;'2020'!$G409)</f>
        <v>0</v>
      </c>
      <c r="AV409" s="7">
        <f>SUMIFS('Inventory (old)'!$M:$M,'Inventory (old)'!$A:$A,"Bike",'Inventory (old)'!$B:$B,'2020'!$A409,'Inventory (old)'!$E:$E,"&gt;="&amp;'2020'!$F409,'Inventory (old)'!$E:$E,"&lt;"&amp;'2020'!$G409)</f>
        <v>0</v>
      </c>
      <c r="AW409" s="1">
        <f>SUMIFS('Inventory (old)'!$S:$S,'Inventory (old)'!$A:$A,"Parking",'Inventory (old)'!$B:$B,'2020'!$A409,'Inventory (old)'!$E:$E,"&gt;="&amp;'2020'!$F409,'Inventory (old)'!$E:$E,"&lt;"&amp;'2020'!$G409)</f>
        <v>0</v>
      </c>
      <c r="AX409" s="13"/>
    </row>
    <row r="410" spans="1:50" x14ac:dyDescent="0.25">
      <c r="A410" s="6" t="s">
        <v>2518</v>
      </c>
      <c r="B410" s="7" t="s">
        <v>45</v>
      </c>
      <c r="C410" s="7" t="s">
        <v>2051</v>
      </c>
      <c r="D410" s="7">
        <v>58</v>
      </c>
      <c r="E410" s="7" t="s">
        <v>2176</v>
      </c>
      <c r="F410" s="8">
        <v>16.53</v>
      </c>
      <c r="G410" s="8">
        <v>21.11</v>
      </c>
      <c r="H410" s="7" t="s">
        <v>2521</v>
      </c>
      <c r="I410" s="7" t="s">
        <v>1531</v>
      </c>
      <c r="J410" s="14">
        <f t="shared" si="129"/>
        <v>4.5799999999999983</v>
      </c>
      <c r="K410" s="15" t="s">
        <v>2062</v>
      </c>
      <c r="L410" s="7"/>
      <c r="M410" s="7" t="s">
        <v>2072</v>
      </c>
      <c r="N410" s="20">
        <v>2</v>
      </c>
      <c r="O410" s="8"/>
      <c r="P410" s="8"/>
      <c r="Q410" s="14"/>
      <c r="R410" s="14"/>
      <c r="S410" s="21"/>
      <c r="T410" s="16"/>
      <c r="V410" s="7"/>
      <c r="W410" s="7"/>
      <c r="X410" s="7"/>
      <c r="Y410" s="16"/>
      <c r="Z410" s="15">
        <v>2019</v>
      </c>
      <c r="AA410" s="8">
        <f t="shared" si="115"/>
        <v>4.5799999999999983</v>
      </c>
      <c r="AB410" s="8">
        <f t="shared" si="116"/>
        <v>9.1599999999999966</v>
      </c>
      <c r="AC410" s="8">
        <f t="shared" si="117"/>
        <v>0</v>
      </c>
      <c r="AD410" s="11">
        <f t="shared" si="118"/>
        <v>0</v>
      </c>
      <c r="AE410" s="31">
        <v>2019</v>
      </c>
      <c r="AF410" s="7">
        <f>SUMIFS('Inventory (old)'!$M:$M,'Inventory (old)'!$A:$A,"Stop Line",'Inventory (old)'!$B:$B,'2020'!$A410,'Inventory (old)'!$E:$E,"&gt;="&amp;'2020'!$F410,'Inventory (old)'!$E:$E,"&lt;"&amp;'2020'!$G410)</f>
        <v>234</v>
      </c>
      <c r="AG410" s="7">
        <f>SUMIFS('Inventory (old)'!$M:$M,'Inventory (old)'!$A:$A,"Channel",'Inventory (old)'!$B:$B,'2020'!$A410,'Inventory (old)'!$E:$E,"&gt;="&amp;'2020'!$F410,'Inventory (old)'!$E:$E,"&lt;"&amp;'2020'!$G410)</f>
        <v>1529</v>
      </c>
      <c r="AH410" s="7">
        <f>SUMIFS('Inventory (old)'!$M:$M,'Inventory (old)'!$A:$A,"Dotted Line",'Inventory (old)'!$B:$B,'2020'!$A410,'Inventory (old)'!$E:$E,"&gt;="&amp;'2020'!$F410,'Inventory (old)'!$E:$E,"&lt;"&amp;'2020'!$G410)</f>
        <v>0</v>
      </c>
      <c r="AI410" s="7">
        <f>SUMIFS('Inventory (old)'!$M:$M,'Inventory (old)'!$A:$A,"Arrows and Onlys",'Inventory (old)'!$B:$B,'2020'!$A410,'Inventory (old)'!$E:$E,"&gt;="&amp;'2020'!$F410,'Inventory (old)'!$E:$E,"&lt;"&amp;'2020'!$G410)</f>
        <v>30</v>
      </c>
      <c r="AJ410" s="7">
        <f>SUMIFS('Inventory (old)'!$N:$N,'Inventory (old)'!$A:$A,"Arrows and Onlys",'Inventory (old)'!$B:$B,'2020'!$A410,'Inventory (old)'!$E:$E,"&gt;="&amp;'2020'!$F410,'Inventory (old)'!$E:$E,"&lt;"&amp;'2020'!$G410)</f>
        <v>1</v>
      </c>
      <c r="AK410" s="7">
        <f>SUMIFS('Inventory (old)'!$O:$O,'Inventory (old)'!$A:$A,"Transverse",'Inventory (old)'!$B:$B,'2020'!$A410,'Inventory (old)'!$E:$E,"&gt;="&amp;'2020'!$F410,'Inventory (old)'!$E:$E,"&lt;"&amp;'2020'!$G410)</f>
        <v>0</v>
      </c>
      <c r="AL410" s="7">
        <f>SUMIFS('Inventory (old)'!$P:$P,'Inventory (old)'!$A:$A,"Transverse",'Inventory (old)'!$B:$B,'2020'!$A410,'Inventory (old)'!$E:$E,"&gt;="&amp;'2020'!$F410,'Inventory (old)'!$E:$E,"&lt;"&amp;'2020'!$G410)</f>
        <v>980</v>
      </c>
      <c r="AM410" s="7">
        <f>SUMIFS('Inventory (old)'!$M:$M,'Inventory (old)'!$A:$A,"Crosswalk",'Inventory (old)'!$B:$B,'2020'!$A410,'Inventory (old)'!$E:$E,"&gt;="&amp;'2020'!$F410,'Inventory (old)'!$E:$E,"&lt;"&amp;'2020'!$G410)</f>
        <v>0</v>
      </c>
      <c r="AN410" s="7">
        <f>SUMIFS('Inventory (old)'!$M:$M,'Inventory (old)'!$A:$A,"Yield Line",'Inventory (old)'!$B:$B,'2020'!$A410,'Inventory (old)'!$E:$E,"&gt;="&amp;'2020'!$F410,'Inventory (old)'!$E:$E,"&lt;"&amp;'2020'!$G410)</f>
        <v>0</v>
      </c>
      <c r="AO410" s="7">
        <f>SUMIFS('Inventory (old)'!$M:$M,'Inventory (old)'!$A:$A,"Parking",'Inventory (old)'!$B:$B,'2020'!$A410,'Inventory (old)'!$E:$E,"&gt;="&amp;'2020'!$F410,'Inventory (old)'!$E:$E,"&lt;"&amp;'2020'!$G410)</f>
        <v>0</v>
      </c>
      <c r="AP410" s="7">
        <f>SUMIFS('Inventory (old)'!$M:$M,'Inventory (old)'!$A:$A,"Island",'Inventory (old)'!$B:$B,'2020'!$A410,'Inventory (old)'!$E:$E,"&gt;="&amp;'2020'!$F410,'Inventory (old)'!$E:$E,"&lt;"&amp;'2020'!$G410)</f>
        <v>0</v>
      </c>
      <c r="AQ410" s="7">
        <f>SUMIFS('Inventory (old)'!$M:$M,'Inventory (old)'!$A:$A,"Railroad",'Inventory (old)'!$B:$B,'2020'!$A410,'Inventory (old)'!$E:$E,"&gt;="&amp;'2020'!$F410,'Inventory (old)'!$E:$E,"&lt;"&amp;'2020'!$G410)</f>
        <v>0</v>
      </c>
      <c r="AR410" s="7">
        <f>SUMIFS('Inventory (old)'!$M:$M,'Inventory (old)'!$A:$A,"School",'Inventory (old)'!$B:$B,'2020'!$A410,'Inventory (old)'!$E:$E,"&gt;="&amp;'2020'!$F410,'Inventory (old)'!$E:$E,"&lt;"&amp;'2020'!$G410)</f>
        <v>0</v>
      </c>
      <c r="AS410" s="7">
        <f>SUMIFS('Inventory (old)'!$M:$M,'Inventory (old)'!$A:$A,"Air Speed",'Inventory (old)'!$B:$B,'2020'!$A410,'Inventory (old)'!$E:$E,"&gt;="&amp;'2020'!$F410,'Inventory (old)'!$E:$E,"&lt;"&amp;'2020'!$G410)</f>
        <v>0</v>
      </c>
      <c r="AT410" s="7">
        <f>SUMIFS('Inventory (old)'!$M:$M,'Inventory (old)'!$A:$A,"Wrong Way",'Inventory (old)'!$B:$B,'2020'!$A410,'Inventory (old)'!$E:$E,"&gt;="&amp;'2020'!$F410,'Inventory (old)'!$E:$E,"&lt;"&amp;'2020'!$G410)</f>
        <v>0</v>
      </c>
      <c r="AU410" s="7">
        <f>SUMIFS('Inventory (old)'!$M:$M,'Inventory (old)'!$A:$A,"Merge Arrow",'Inventory (old)'!$B:$B,'2020'!$A410,'Inventory (old)'!$E:$E,"&gt;="&amp;'2020'!$F410,'Inventory (old)'!$E:$E,"&lt;"&amp;'2020'!$G410)</f>
        <v>0</v>
      </c>
      <c r="AV410" s="7">
        <f>SUMIFS('Inventory (old)'!$M:$M,'Inventory (old)'!$A:$A,"Bike",'Inventory (old)'!$B:$B,'2020'!$A410,'Inventory (old)'!$E:$E,"&gt;="&amp;'2020'!$F410,'Inventory (old)'!$E:$E,"&lt;"&amp;'2020'!$G410)</f>
        <v>0</v>
      </c>
      <c r="AW410" s="1">
        <f>SUMIFS('Inventory (old)'!$S:$S,'Inventory (old)'!$A:$A,"Parking",'Inventory (old)'!$B:$B,'2020'!$A410,'Inventory (old)'!$E:$E,"&gt;="&amp;'2020'!$F410,'Inventory (old)'!$E:$E,"&lt;"&amp;'2020'!$G410)</f>
        <v>0</v>
      </c>
      <c r="AX410" s="13"/>
    </row>
    <row r="411" spans="1:50" x14ac:dyDescent="0.25">
      <c r="A411" s="6" t="s">
        <v>2518</v>
      </c>
      <c r="B411" s="7" t="s">
        <v>45</v>
      </c>
      <c r="C411" s="7" t="s">
        <v>2051</v>
      </c>
      <c r="D411" s="7">
        <v>58</v>
      </c>
      <c r="E411" s="7" t="s">
        <v>2176</v>
      </c>
      <c r="F411" s="8">
        <f>G410</f>
        <v>21.11</v>
      </c>
      <c r="G411" s="8">
        <v>22.63</v>
      </c>
      <c r="H411" s="7" t="s">
        <v>1531</v>
      </c>
      <c r="I411" s="7" t="s">
        <v>2458</v>
      </c>
      <c r="J411" s="14">
        <f t="shared" si="129"/>
        <v>1.5199999999999996</v>
      </c>
      <c r="K411" s="15" t="s">
        <v>2062</v>
      </c>
      <c r="L411" s="7"/>
      <c r="M411" s="7" t="s">
        <v>2072</v>
      </c>
      <c r="N411" s="20">
        <v>5</v>
      </c>
      <c r="O411" s="8"/>
      <c r="P411" s="8"/>
      <c r="Q411" s="14"/>
      <c r="R411" s="14"/>
      <c r="S411" s="21"/>
      <c r="T411" s="16"/>
      <c r="U411" s="1">
        <v>93112</v>
      </c>
      <c r="V411" s="7"/>
      <c r="W411" s="7"/>
      <c r="X411" s="7">
        <v>2016</v>
      </c>
      <c r="Y411" s="16" t="s">
        <v>25</v>
      </c>
      <c r="Z411" s="15">
        <v>2019</v>
      </c>
      <c r="AA411" s="8">
        <f t="shared" si="115"/>
        <v>3.0399999999999991</v>
      </c>
      <c r="AB411" s="8">
        <f t="shared" si="116"/>
        <v>3.0399999999999991</v>
      </c>
      <c r="AC411" s="8">
        <f t="shared" si="117"/>
        <v>0</v>
      </c>
      <c r="AD411" s="11">
        <f t="shared" si="118"/>
        <v>3.0399999999999991</v>
      </c>
      <c r="AE411" s="31"/>
      <c r="AF411" s="7">
        <f>SUMIFS('Inventory (old)'!$M:$M,'Inventory (old)'!$A:$A,"Stop Line",'Inventory (old)'!$B:$B,'2020'!$A411,'Inventory (old)'!$E:$E,"&gt;="&amp;'2020'!$F411,'Inventory (old)'!$E:$E,"&lt;"&amp;'2020'!$G411)</f>
        <v>117</v>
      </c>
      <c r="AG411" s="7">
        <f>SUMIFS('Inventory (old)'!$M:$M,'Inventory (old)'!$A:$A,"Channel",'Inventory (old)'!$B:$B,'2020'!$A411,'Inventory (old)'!$E:$E,"&gt;="&amp;'2020'!$F411,'Inventory (old)'!$E:$E,"&lt;"&amp;'2020'!$G411)</f>
        <v>680</v>
      </c>
      <c r="AH411" s="7">
        <f>SUMIFS('Inventory (old)'!$M:$M,'Inventory (old)'!$A:$A,"Dotted Line",'Inventory (old)'!$B:$B,'2020'!$A411,'Inventory (old)'!$E:$E,"&gt;="&amp;'2020'!$F411,'Inventory (old)'!$E:$E,"&lt;"&amp;'2020'!$G411)</f>
        <v>0</v>
      </c>
      <c r="AI411" s="7">
        <f>SUMIFS('Inventory (old)'!$M:$M,'Inventory (old)'!$A:$A,"Arrows and Onlys",'Inventory (old)'!$B:$B,'2020'!$A411,'Inventory (old)'!$E:$E,"&gt;="&amp;'2020'!$F411,'Inventory (old)'!$E:$E,"&lt;"&amp;'2020'!$G411)</f>
        <v>19</v>
      </c>
      <c r="AJ411" s="7">
        <f>SUMIFS('Inventory (old)'!$N:$N,'Inventory (old)'!$A:$A,"Arrows and Onlys",'Inventory (old)'!$B:$B,'2020'!$A411,'Inventory (old)'!$E:$E,"&gt;="&amp;'2020'!$F411,'Inventory (old)'!$E:$E,"&lt;"&amp;'2020'!$G411)</f>
        <v>1</v>
      </c>
      <c r="AK411" s="7">
        <f>SUMIFS('Inventory (old)'!$O:$O,'Inventory (old)'!$A:$A,"Transverse",'Inventory (old)'!$B:$B,'2020'!$A411,'Inventory (old)'!$E:$E,"&gt;="&amp;'2020'!$F411,'Inventory (old)'!$E:$E,"&lt;"&amp;'2020'!$G411)</f>
        <v>174</v>
      </c>
      <c r="AL411" s="7">
        <f>SUMIFS('Inventory (old)'!$P:$P,'Inventory (old)'!$A:$A,"Transverse",'Inventory (old)'!$B:$B,'2020'!$A411,'Inventory (old)'!$E:$E,"&gt;="&amp;'2020'!$F411,'Inventory (old)'!$E:$E,"&lt;"&amp;'2020'!$G411)</f>
        <v>250</v>
      </c>
      <c r="AM411" s="7">
        <f>SUMIFS('Inventory (old)'!$M:$M,'Inventory (old)'!$A:$A,"Crosswalk",'Inventory (old)'!$B:$B,'2020'!$A411,'Inventory (old)'!$E:$E,"&gt;="&amp;'2020'!$F411,'Inventory (old)'!$E:$E,"&lt;"&amp;'2020'!$G411)</f>
        <v>0</v>
      </c>
      <c r="AN411" s="7">
        <f>SUMIFS('Inventory (old)'!$M:$M,'Inventory (old)'!$A:$A,"Yield Line",'Inventory (old)'!$B:$B,'2020'!$A411,'Inventory (old)'!$E:$E,"&gt;="&amp;'2020'!$F411,'Inventory (old)'!$E:$E,"&lt;"&amp;'2020'!$G411)</f>
        <v>0</v>
      </c>
      <c r="AO411" s="7">
        <f>SUMIFS('Inventory (old)'!$M:$M,'Inventory (old)'!$A:$A,"Parking",'Inventory (old)'!$B:$B,'2020'!$A411,'Inventory (old)'!$E:$E,"&gt;="&amp;'2020'!$F411,'Inventory (old)'!$E:$E,"&lt;"&amp;'2020'!$G411)</f>
        <v>0</v>
      </c>
      <c r="AP411" s="7">
        <f>SUMIFS('Inventory (old)'!$M:$M,'Inventory (old)'!$A:$A,"Island",'Inventory (old)'!$B:$B,'2020'!$A411,'Inventory (old)'!$E:$E,"&gt;="&amp;'2020'!$F411,'Inventory (old)'!$E:$E,"&lt;"&amp;'2020'!$G411)</f>
        <v>0</v>
      </c>
      <c r="AQ411" s="7">
        <f>SUMIFS('Inventory (old)'!$M:$M,'Inventory (old)'!$A:$A,"Railroad",'Inventory (old)'!$B:$B,'2020'!$A411,'Inventory (old)'!$E:$E,"&gt;="&amp;'2020'!$F411,'Inventory (old)'!$E:$E,"&lt;"&amp;'2020'!$G411)</f>
        <v>0</v>
      </c>
      <c r="AR411" s="7">
        <f>SUMIFS('Inventory (old)'!$M:$M,'Inventory (old)'!$A:$A,"School",'Inventory (old)'!$B:$B,'2020'!$A411,'Inventory (old)'!$E:$E,"&gt;="&amp;'2020'!$F411,'Inventory (old)'!$E:$E,"&lt;"&amp;'2020'!$G411)</f>
        <v>0</v>
      </c>
      <c r="AS411" s="7">
        <f>SUMIFS('Inventory (old)'!$M:$M,'Inventory (old)'!$A:$A,"Air Speed",'Inventory (old)'!$B:$B,'2020'!$A411,'Inventory (old)'!$E:$E,"&gt;="&amp;'2020'!$F411,'Inventory (old)'!$E:$E,"&lt;"&amp;'2020'!$G411)</f>
        <v>0</v>
      </c>
      <c r="AT411" s="7">
        <f>SUMIFS('Inventory (old)'!$M:$M,'Inventory (old)'!$A:$A,"Wrong Way",'Inventory (old)'!$B:$B,'2020'!$A411,'Inventory (old)'!$E:$E,"&gt;="&amp;'2020'!$F411,'Inventory (old)'!$E:$E,"&lt;"&amp;'2020'!$G411)</f>
        <v>0</v>
      </c>
      <c r="AU411" s="7">
        <f>SUMIFS('Inventory (old)'!$M:$M,'Inventory (old)'!$A:$A,"Merge Arrow",'Inventory (old)'!$B:$B,'2020'!$A411,'Inventory (old)'!$E:$E,"&gt;="&amp;'2020'!$F411,'Inventory (old)'!$E:$E,"&lt;"&amp;'2020'!$G411)</f>
        <v>0</v>
      </c>
      <c r="AV411" s="7">
        <f>SUMIFS('Inventory (old)'!$M:$M,'Inventory (old)'!$A:$A,"Bike",'Inventory (old)'!$B:$B,'2020'!$A411,'Inventory (old)'!$E:$E,"&gt;="&amp;'2020'!$F411,'Inventory (old)'!$E:$E,"&lt;"&amp;'2020'!$G411)</f>
        <v>0</v>
      </c>
      <c r="AW411" s="1">
        <f>SUMIFS('Inventory (old)'!$S:$S,'Inventory (old)'!$A:$A,"Parking",'Inventory (old)'!$B:$B,'2020'!$A411,'Inventory (old)'!$E:$E,"&gt;="&amp;'2020'!$F411,'Inventory (old)'!$E:$E,"&lt;"&amp;'2020'!$G411)</f>
        <v>0</v>
      </c>
      <c r="AX411" s="13"/>
    </row>
    <row r="412" spans="1:50" x14ac:dyDescent="0.25">
      <c r="A412" s="6" t="s">
        <v>2518</v>
      </c>
      <c r="B412" s="7" t="s">
        <v>45</v>
      </c>
      <c r="C412" s="7" t="s">
        <v>2051</v>
      </c>
      <c r="D412" s="7">
        <v>58</v>
      </c>
      <c r="E412" s="7" t="s">
        <v>2176</v>
      </c>
      <c r="F412" s="8">
        <f>G411</f>
        <v>22.63</v>
      </c>
      <c r="G412" s="8">
        <v>23.08</v>
      </c>
      <c r="H412" s="7" t="s">
        <v>2458</v>
      </c>
      <c r="I412" s="7" t="s">
        <v>2522</v>
      </c>
      <c r="J412" s="14">
        <f t="shared" si="129"/>
        <v>0.44999999999999929</v>
      </c>
      <c r="K412" s="15" t="s">
        <v>2062</v>
      </c>
      <c r="L412" s="7"/>
      <c r="M412" s="7" t="s">
        <v>2072</v>
      </c>
      <c r="N412" s="20">
        <v>4</v>
      </c>
      <c r="O412" s="8"/>
      <c r="P412" s="8"/>
      <c r="Q412" s="14"/>
      <c r="R412" s="14"/>
      <c r="S412" s="21"/>
      <c r="T412" s="16"/>
      <c r="U412" s="1">
        <v>93112</v>
      </c>
      <c r="V412" s="7"/>
      <c r="W412" s="7"/>
      <c r="X412" s="7">
        <v>2016</v>
      </c>
      <c r="Y412" s="16" t="s">
        <v>25</v>
      </c>
      <c r="Z412" s="15">
        <v>2019</v>
      </c>
      <c r="AA412" s="8">
        <f t="shared" si="115"/>
        <v>0.44999999999999929</v>
      </c>
      <c r="AB412" s="8">
        <f t="shared" si="116"/>
        <v>0.89999999999999858</v>
      </c>
      <c r="AC412" s="8">
        <f t="shared" si="117"/>
        <v>0</v>
      </c>
      <c r="AD412" s="11">
        <f t="shared" si="118"/>
        <v>0.89999999999999858</v>
      </c>
      <c r="AE412" s="31"/>
      <c r="AF412" s="7">
        <f>SUMIFS('Inventory (old)'!$M:$M,'Inventory (old)'!$A:$A,"Stop Line",'Inventory (old)'!$B:$B,'2020'!$A412,'Inventory (old)'!$E:$E,"&gt;="&amp;'2020'!$F412,'Inventory (old)'!$E:$E,"&lt;"&amp;'2020'!$G412)</f>
        <v>0</v>
      </c>
      <c r="AG412" s="7">
        <f>SUMIFS('Inventory (old)'!$M:$M,'Inventory (old)'!$A:$A,"Channel",'Inventory (old)'!$B:$B,'2020'!$A412,'Inventory (old)'!$E:$E,"&gt;="&amp;'2020'!$F412,'Inventory (old)'!$E:$E,"&lt;"&amp;'2020'!$G412)</f>
        <v>0</v>
      </c>
      <c r="AH412" s="7">
        <f>SUMIFS('Inventory (old)'!$M:$M,'Inventory (old)'!$A:$A,"Dotted Line",'Inventory (old)'!$B:$B,'2020'!$A412,'Inventory (old)'!$E:$E,"&gt;="&amp;'2020'!$F412,'Inventory (old)'!$E:$E,"&lt;"&amp;'2020'!$G412)</f>
        <v>0</v>
      </c>
      <c r="AI412" s="7">
        <f>SUMIFS('Inventory (old)'!$M:$M,'Inventory (old)'!$A:$A,"Arrows and Onlys",'Inventory (old)'!$B:$B,'2020'!$A412,'Inventory (old)'!$E:$E,"&gt;="&amp;'2020'!$F412,'Inventory (old)'!$E:$E,"&lt;"&amp;'2020'!$G412)</f>
        <v>0</v>
      </c>
      <c r="AJ412" s="7">
        <f>SUMIFS('Inventory (old)'!$N:$N,'Inventory (old)'!$A:$A,"Arrows and Onlys",'Inventory (old)'!$B:$B,'2020'!$A412,'Inventory (old)'!$E:$E,"&gt;="&amp;'2020'!$F412,'Inventory (old)'!$E:$E,"&lt;"&amp;'2020'!$G412)</f>
        <v>0</v>
      </c>
      <c r="AK412" s="7">
        <f>SUMIFS('Inventory (old)'!$O:$O,'Inventory (old)'!$A:$A,"Transverse",'Inventory (old)'!$B:$B,'2020'!$A412,'Inventory (old)'!$E:$E,"&gt;="&amp;'2020'!$F412,'Inventory (old)'!$E:$E,"&lt;"&amp;'2020'!$G412)</f>
        <v>0</v>
      </c>
      <c r="AL412" s="7">
        <f>SUMIFS('Inventory (old)'!$P:$P,'Inventory (old)'!$A:$A,"Transverse",'Inventory (old)'!$B:$B,'2020'!$A412,'Inventory (old)'!$E:$E,"&gt;="&amp;'2020'!$F412,'Inventory (old)'!$E:$E,"&lt;"&amp;'2020'!$G412)</f>
        <v>0</v>
      </c>
      <c r="AM412" s="7">
        <f>SUMIFS('Inventory (old)'!$M:$M,'Inventory (old)'!$A:$A,"Crosswalk",'Inventory (old)'!$B:$B,'2020'!$A412,'Inventory (old)'!$E:$E,"&gt;="&amp;'2020'!$F412,'Inventory (old)'!$E:$E,"&lt;"&amp;'2020'!$G412)</f>
        <v>0</v>
      </c>
      <c r="AN412" s="7">
        <f>SUMIFS('Inventory (old)'!$M:$M,'Inventory (old)'!$A:$A,"Yield Line",'Inventory (old)'!$B:$B,'2020'!$A412,'Inventory (old)'!$E:$E,"&gt;="&amp;'2020'!$F412,'Inventory (old)'!$E:$E,"&lt;"&amp;'2020'!$G412)</f>
        <v>0</v>
      </c>
      <c r="AO412" s="7">
        <f>SUMIFS('Inventory (old)'!$M:$M,'Inventory (old)'!$A:$A,"Parking",'Inventory (old)'!$B:$B,'2020'!$A412,'Inventory (old)'!$E:$E,"&gt;="&amp;'2020'!$F412,'Inventory (old)'!$E:$E,"&lt;"&amp;'2020'!$G412)</f>
        <v>0</v>
      </c>
      <c r="AP412" s="7">
        <f>SUMIFS('Inventory (old)'!$M:$M,'Inventory (old)'!$A:$A,"Island",'Inventory (old)'!$B:$B,'2020'!$A412,'Inventory (old)'!$E:$E,"&gt;="&amp;'2020'!$F412,'Inventory (old)'!$E:$E,"&lt;"&amp;'2020'!$G412)</f>
        <v>0</v>
      </c>
      <c r="AQ412" s="7">
        <f>SUMIFS('Inventory (old)'!$M:$M,'Inventory (old)'!$A:$A,"Railroad",'Inventory (old)'!$B:$B,'2020'!$A412,'Inventory (old)'!$E:$E,"&gt;="&amp;'2020'!$F412,'Inventory (old)'!$E:$E,"&lt;"&amp;'2020'!$G412)</f>
        <v>0</v>
      </c>
      <c r="AR412" s="7">
        <f>SUMIFS('Inventory (old)'!$M:$M,'Inventory (old)'!$A:$A,"School",'Inventory (old)'!$B:$B,'2020'!$A412,'Inventory (old)'!$E:$E,"&gt;="&amp;'2020'!$F412,'Inventory (old)'!$E:$E,"&lt;"&amp;'2020'!$G412)</f>
        <v>0</v>
      </c>
      <c r="AS412" s="7">
        <f>SUMIFS('Inventory (old)'!$M:$M,'Inventory (old)'!$A:$A,"Air Speed",'Inventory (old)'!$B:$B,'2020'!$A412,'Inventory (old)'!$E:$E,"&gt;="&amp;'2020'!$F412,'Inventory (old)'!$E:$E,"&lt;"&amp;'2020'!$G412)</f>
        <v>0</v>
      </c>
      <c r="AT412" s="7">
        <f>SUMIFS('Inventory (old)'!$M:$M,'Inventory (old)'!$A:$A,"Wrong Way",'Inventory (old)'!$B:$B,'2020'!$A412,'Inventory (old)'!$E:$E,"&gt;="&amp;'2020'!$F412,'Inventory (old)'!$E:$E,"&lt;"&amp;'2020'!$G412)</f>
        <v>0</v>
      </c>
      <c r="AU412" s="7">
        <f>SUMIFS('Inventory (old)'!$M:$M,'Inventory (old)'!$A:$A,"Merge Arrow",'Inventory (old)'!$B:$B,'2020'!$A412,'Inventory (old)'!$E:$E,"&gt;="&amp;'2020'!$F412,'Inventory (old)'!$E:$E,"&lt;"&amp;'2020'!$G412)</f>
        <v>0</v>
      </c>
      <c r="AV412" s="7">
        <f>SUMIFS('Inventory (old)'!$M:$M,'Inventory (old)'!$A:$A,"Bike",'Inventory (old)'!$B:$B,'2020'!$A412,'Inventory (old)'!$E:$E,"&gt;="&amp;'2020'!$F412,'Inventory (old)'!$E:$E,"&lt;"&amp;'2020'!$G412)</f>
        <v>0</v>
      </c>
      <c r="AW412" s="1">
        <f>SUMIFS('Inventory (old)'!$S:$S,'Inventory (old)'!$A:$A,"Parking",'Inventory (old)'!$B:$B,'2020'!$A412,'Inventory (old)'!$E:$E,"&gt;="&amp;'2020'!$F412,'Inventory (old)'!$E:$E,"&lt;"&amp;'2020'!$G412)</f>
        <v>0</v>
      </c>
      <c r="AX412" s="13"/>
    </row>
    <row r="413" spans="1:50" x14ac:dyDescent="0.25">
      <c r="A413" s="6" t="s">
        <v>2524</v>
      </c>
      <c r="B413" s="7" t="s">
        <v>45</v>
      </c>
      <c r="C413" s="7" t="s">
        <v>2051</v>
      </c>
      <c r="D413" s="7">
        <v>82</v>
      </c>
      <c r="E413" s="7" t="s">
        <v>2176</v>
      </c>
      <c r="F413" s="8">
        <v>1E-8</v>
      </c>
      <c r="G413" s="8">
        <v>3.4</v>
      </c>
      <c r="H413" s="7" t="s">
        <v>93</v>
      </c>
      <c r="I413" s="7" t="s">
        <v>2525</v>
      </c>
      <c r="J413" s="14">
        <f t="shared" si="129"/>
        <v>3.39999999</v>
      </c>
      <c r="K413" s="15" t="s">
        <v>2062</v>
      </c>
      <c r="L413" s="7"/>
      <c r="M413" s="7" t="s">
        <v>2072</v>
      </c>
      <c r="N413" s="20">
        <v>2</v>
      </c>
      <c r="O413" s="8"/>
      <c r="P413" s="8"/>
      <c r="Q413" s="14"/>
      <c r="R413" s="14"/>
      <c r="S413" s="21"/>
      <c r="T413" s="16"/>
      <c r="U413" s="1">
        <v>98273</v>
      </c>
      <c r="V413" s="7"/>
      <c r="W413" s="7"/>
      <c r="X413" s="7">
        <v>2019</v>
      </c>
      <c r="Y413" s="16" t="s">
        <v>25</v>
      </c>
      <c r="Z413" s="15">
        <v>2020</v>
      </c>
      <c r="AA413" s="8">
        <f t="shared" si="115"/>
        <v>3.39999999</v>
      </c>
      <c r="AB413" s="8">
        <f t="shared" si="116"/>
        <v>6.7999999799999999</v>
      </c>
      <c r="AC413" s="8">
        <f t="shared" si="117"/>
        <v>0</v>
      </c>
      <c r="AD413" s="11">
        <f t="shared" si="118"/>
        <v>0</v>
      </c>
      <c r="AE413" s="31"/>
      <c r="AF413" s="7">
        <f>SUMIFS('Inventory (old)'!$M:$M,'Inventory (old)'!$A:$A,"Stop Line",'Inventory (old)'!$B:$B,'2020'!$A413,'Inventory (old)'!$E:$E,"&gt;="&amp;'2020'!$F413,'Inventory (old)'!$E:$E,"&lt;"&amp;'2020'!$G413)</f>
        <v>155</v>
      </c>
      <c r="AG413" s="7">
        <f>SUMIFS('Inventory (old)'!$M:$M,'Inventory (old)'!$A:$A,"Channel",'Inventory (old)'!$B:$B,'2020'!$A413,'Inventory (old)'!$E:$E,"&gt;="&amp;'2020'!$F413,'Inventory (old)'!$E:$E,"&lt;"&amp;'2020'!$G413)</f>
        <v>550</v>
      </c>
      <c r="AH413" s="7">
        <f>SUMIFS('Inventory (old)'!$M:$M,'Inventory (old)'!$A:$A,"Dotted Line",'Inventory (old)'!$B:$B,'2020'!$A413,'Inventory (old)'!$E:$E,"&gt;="&amp;'2020'!$F413,'Inventory (old)'!$E:$E,"&lt;"&amp;'2020'!$G413)</f>
        <v>0</v>
      </c>
      <c r="AI413" s="7">
        <f>SUMIFS('Inventory (old)'!$M:$M,'Inventory (old)'!$A:$A,"Arrows and Onlys",'Inventory (old)'!$B:$B,'2020'!$A413,'Inventory (old)'!$E:$E,"&gt;="&amp;'2020'!$F413,'Inventory (old)'!$E:$E,"&lt;"&amp;'2020'!$G413)</f>
        <v>7</v>
      </c>
      <c r="AJ413" s="7">
        <f>SUMIFS('Inventory (old)'!$N:$N,'Inventory (old)'!$A:$A,"Arrows and Onlys",'Inventory (old)'!$B:$B,'2020'!$A413,'Inventory (old)'!$E:$E,"&gt;="&amp;'2020'!$F413,'Inventory (old)'!$E:$E,"&lt;"&amp;'2020'!$G413)</f>
        <v>0</v>
      </c>
      <c r="AK413" s="7">
        <f>SUMIFS('Inventory (old)'!$O:$O,'Inventory (old)'!$A:$A,"Transverse",'Inventory (old)'!$B:$B,'2020'!$A413,'Inventory (old)'!$E:$E,"&gt;="&amp;'2020'!$F413,'Inventory (old)'!$E:$E,"&lt;"&amp;'2020'!$G413)</f>
        <v>0</v>
      </c>
      <c r="AL413" s="7">
        <f>SUMIFS('Inventory (old)'!$P:$P,'Inventory (old)'!$A:$A,"Transverse",'Inventory (old)'!$B:$B,'2020'!$A413,'Inventory (old)'!$E:$E,"&gt;="&amp;'2020'!$F413,'Inventory (old)'!$E:$E,"&lt;"&amp;'2020'!$G413)</f>
        <v>418</v>
      </c>
      <c r="AM413" s="7">
        <f>SUMIFS('Inventory (old)'!$M:$M,'Inventory (old)'!$A:$A,"Crosswalk",'Inventory (old)'!$B:$B,'2020'!$A413,'Inventory (old)'!$E:$E,"&gt;="&amp;'2020'!$F413,'Inventory (old)'!$E:$E,"&lt;"&amp;'2020'!$G413)</f>
        <v>0</v>
      </c>
      <c r="AN413" s="7">
        <f>SUMIFS('Inventory (old)'!$M:$M,'Inventory (old)'!$A:$A,"Yield Line",'Inventory (old)'!$B:$B,'2020'!$A413,'Inventory (old)'!$E:$E,"&gt;="&amp;'2020'!$F413,'Inventory (old)'!$E:$E,"&lt;"&amp;'2020'!$G413)</f>
        <v>0</v>
      </c>
      <c r="AO413" s="7">
        <f>SUMIFS('Inventory (old)'!$M:$M,'Inventory (old)'!$A:$A,"Parking",'Inventory (old)'!$B:$B,'2020'!$A413,'Inventory (old)'!$E:$E,"&gt;="&amp;'2020'!$F413,'Inventory (old)'!$E:$E,"&lt;"&amp;'2020'!$G413)</f>
        <v>0</v>
      </c>
      <c r="AP413" s="7">
        <f>SUMIFS('Inventory (old)'!$M:$M,'Inventory (old)'!$A:$A,"Island",'Inventory (old)'!$B:$B,'2020'!$A413,'Inventory (old)'!$E:$E,"&gt;="&amp;'2020'!$F413,'Inventory (old)'!$E:$E,"&lt;"&amp;'2020'!$G413)</f>
        <v>0</v>
      </c>
      <c r="AQ413" s="7">
        <f>SUMIFS('Inventory (old)'!$M:$M,'Inventory (old)'!$A:$A,"Railroad",'Inventory (old)'!$B:$B,'2020'!$A413,'Inventory (old)'!$E:$E,"&gt;="&amp;'2020'!$F413,'Inventory (old)'!$E:$E,"&lt;"&amp;'2020'!$G413)</f>
        <v>0</v>
      </c>
      <c r="AR413" s="7">
        <f>SUMIFS('Inventory (old)'!$M:$M,'Inventory (old)'!$A:$A,"School",'Inventory (old)'!$B:$B,'2020'!$A413,'Inventory (old)'!$E:$E,"&gt;="&amp;'2020'!$F413,'Inventory (old)'!$E:$E,"&lt;"&amp;'2020'!$G413)</f>
        <v>2</v>
      </c>
      <c r="AS413" s="7">
        <f>SUMIFS('Inventory (old)'!$M:$M,'Inventory (old)'!$A:$A,"Air Speed",'Inventory (old)'!$B:$B,'2020'!$A413,'Inventory (old)'!$E:$E,"&gt;="&amp;'2020'!$F413,'Inventory (old)'!$E:$E,"&lt;"&amp;'2020'!$G413)</f>
        <v>0</v>
      </c>
      <c r="AT413" s="7">
        <f>SUMIFS('Inventory (old)'!$M:$M,'Inventory (old)'!$A:$A,"Wrong Way",'Inventory (old)'!$B:$B,'2020'!$A413,'Inventory (old)'!$E:$E,"&gt;="&amp;'2020'!$F413,'Inventory (old)'!$E:$E,"&lt;"&amp;'2020'!$G413)</f>
        <v>0</v>
      </c>
      <c r="AU413" s="7">
        <f>SUMIFS('Inventory (old)'!$M:$M,'Inventory (old)'!$A:$A,"Merge Arrow",'Inventory (old)'!$B:$B,'2020'!$A413,'Inventory (old)'!$E:$E,"&gt;="&amp;'2020'!$F413,'Inventory (old)'!$E:$E,"&lt;"&amp;'2020'!$G413)</f>
        <v>0</v>
      </c>
      <c r="AV413" s="7">
        <f>SUMIFS('Inventory (old)'!$M:$M,'Inventory (old)'!$A:$A,"Bike",'Inventory (old)'!$B:$B,'2020'!$A413,'Inventory (old)'!$E:$E,"&gt;="&amp;'2020'!$F413,'Inventory (old)'!$E:$E,"&lt;"&amp;'2020'!$G413)</f>
        <v>0</v>
      </c>
      <c r="AW413" s="1">
        <f>SUMIFS('Inventory (old)'!$S:$S,'Inventory (old)'!$A:$A,"Parking",'Inventory (old)'!$B:$B,'2020'!$A413,'Inventory (old)'!$E:$E,"&gt;="&amp;'2020'!$F413,'Inventory (old)'!$E:$E,"&lt;"&amp;'2020'!$G413)</f>
        <v>0</v>
      </c>
      <c r="AX413" s="13"/>
    </row>
    <row r="414" spans="1:50" x14ac:dyDescent="0.25">
      <c r="A414" s="6" t="s">
        <v>2524</v>
      </c>
      <c r="B414" s="7" t="s">
        <v>45</v>
      </c>
      <c r="C414" s="7" t="s">
        <v>2051</v>
      </c>
      <c r="D414" s="7">
        <v>82</v>
      </c>
      <c r="E414" s="7" t="s">
        <v>2176</v>
      </c>
      <c r="F414" s="8">
        <v>3.4</v>
      </c>
      <c r="G414" s="8">
        <v>3.67</v>
      </c>
      <c r="H414" s="7" t="s">
        <v>2525</v>
      </c>
      <c r="I414" s="7" t="s">
        <v>2219</v>
      </c>
      <c r="J414" s="14">
        <f t="shared" si="129"/>
        <v>0.27</v>
      </c>
      <c r="K414" s="15" t="s">
        <v>2062</v>
      </c>
      <c r="L414" s="7"/>
      <c r="M414" s="7" t="s">
        <v>2072</v>
      </c>
      <c r="N414" s="20">
        <v>3</v>
      </c>
      <c r="O414" s="8"/>
      <c r="P414" s="8"/>
      <c r="Q414" s="14"/>
      <c r="R414" s="14"/>
      <c r="S414" s="21"/>
      <c r="T414" s="16"/>
      <c r="U414" s="1">
        <v>98273</v>
      </c>
      <c r="V414" s="7"/>
      <c r="W414" s="7"/>
      <c r="X414" s="7">
        <v>2019</v>
      </c>
      <c r="Y414" s="16" t="s">
        <v>25</v>
      </c>
      <c r="Z414" s="15">
        <v>2020</v>
      </c>
      <c r="AA414" s="8">
        <f t="shared" si="115"/>
        <v>0.54</v>
      </c>
      <c r="AB414" s="8">
        <f t="shared" si="116"/>
        <v>0.54</v>
      </c>
      <c r="AC414" s="8">
        <f t="shared" si="117"/>
        <v>0</v>
      </c>
      <c r="AD414" s="11">
        <f t="shared" si="118"/>
        <v>0</v>
      </c>
      <c r="AE414" s="31"/>
      <c r="AF414" s="7">
        <f>SUMIFS('Inventory (old)'!$M:$M,'Inventory (old)'!$A:$A,"Stop Line",'Inventory (old)'!$B:$B,'2020'!$A414,'Inventory (old)'!$E:$E,"&gt;="&amp;'2020'!$F414,'Inventory (old)'!$E:$E,"&lt;"&amp;'2020'!$G414)</f>
        <v>72</v>
      </c>
      <c r="AG414" s="7">
        <f>SUMIFS('Inventory (old)'!$M:$M,'Inventory (old)'!$A:$A,"Channel",'Inventory (old)'!$B:$B,'2020'!$A414,'Inventory (old)'!$E:$E,"&gt;="&amp;'2020'!$F414,'Inventory (old)'!$E:$E,"&lt;"&amp;'2020'!$G414)</f>
        <v>214</v>
      </c>
      <c r="AH414" s="7">
        <f>SUMIFS('Inventory (old)'!$M:$M,'Inventory (old)'!$A:$A,"Dotted Line",'Inventory (old)'!$B:$B,'2020'!$A414,'Inventory (old)'!$E:$E,"&gt;="&amp;'2020'!$F414,'Inventory (old)'!$E:$E,"&lt;"&amp;'2020'!$G414)</f>
        <v>0</v>
      </c>
      <c r="AI414" s="7">
        <f>SUMIFS('Inventory (old)'!$M:$M,'Inventory (old)'!$A:$A,"Arrows and Onlys",'Inventory (old)'!$B:$B,'2020'!$A414,'Inventory (old)'!$E:$E,"&gt;="&amp;'2020'!$F414,'Inventory (old)'!$E:$E,"&lt;"&amp;'2020'!$G414)</f>
        <v>18</v>
      </c>
      <c r="AJ414" s="7">
        <f>SUMIFS('Inventory (old)'!$N:$N,'Inventory (old)'!$A:$A,"Arrows and Onlys",'Inventory (old)'!$B:$B,'2020'!$A414,'Inventory (old)'!$E:$E,"&gt;="&amp;'2020'!$F414,'Inventory (old)'!$E:$E,"&lt;"&amp;'2020'!$G414)</f>
        <v>0</v>
      </c>
      <c r="AK414" s="7">
        <f>SUMIFS('Inventory (old)'!$O:$O,'Inventory (old)'!$A:$A,"Transverse",'Inventory (old)'!$B:$B,'2020'!$A414,'Inventory (old)'!$E:$E,"&gt;="&amp;'2020'!$F414,'Inventory (old)'!$E:$E,"&lt;"&amp;'2020'!$G414)</f>
        <v>0</v>
      </c>
      <c r="AL414" s="7">
        <f>SUMIFS('Inventory (old)'!$P:$P,'Inventory (old)'!$A:$A,"Transverse",'Inventory (old)'!$B:$B,'2020'!$A414,'Inventory (old)'!$E:$E,"&gt;="&amp;'2020'!$F414,'Inventory (old)'!$E:$E,"&lt;"&amp;'2020'!$G414)</f>
        <v>190</v>
      </c>
      <c r="AM414" s="7">
        <f>SUMIFS('Inventory (old)'!$M:$M,'Inventory (old)'!$A:$A,"Crosswalk",'Inventory (old)'!$B:$B,'2020'!$A414,'Inventory (old)'!$E:$E,"&gt;="&amp;'2020'!$F414,'Inventory (old)'!$E:$E,"&lt;"&amp;'2020'!$G414)</f>
        <v>0</v>
      </c>
      <c r="AN414" s="7">
        <f>SUMIFS('Inventory (old)'!$M:$M,'Inventory (old)'!$A:$A,"Yield Line",'Inventory (old)'!$B:$B,'2020'!$A414,'Inventory (old)'!$E:$E,"&gt;="&amp;'2020'!$F414,'Inventory (old)'!$E:$E,"&lt;"&amp;'2020'!$G414)</f>
        <v>0</v>
      </c>
      <c r="AO414" s="7">
        <f>SUMIFS('Inventory (old)'!$M:$M,'Inventory (old)'!$A:$A,"Parking",'Inventory (old)'!$B:$B,'2020'!$A414,'Inventory (old)'!$E:$E,"&gt;="&amp;'2020'!$F414,'Inventory (old)'!$E:$E,"&lt;"&amp;'2020'!$G414)</f>
        <v>0</v>
      </c>
      <c r="AP414" s="7">
        <f>SUMIFS('Inventory (old)'!$M:$M,'Inventory (old)'!$A:$A,"Island",'Inventory (old)'!$B:$B,'2020'!$A414,'Inventory (old)'!$E:$E,"&gt;="&amp;'2020'!$F414,'Inventory (old)'!$E:$E,"&lt;"&amp;'2020'!$G414)</f>
        <v>0</v>
      </c>
      <c r="AQ414" s="7">
        <f>SUMIFS('Inventory (old)'!$M:$M,'Inventory (old)'!$A:$A,"Railroad",'Inventory (old)'!$B:$B,'2020'!$A414,'Inventory (old)'!$E:$E,"&gt;="&amp;'2020'!$F414,'Inventory (old)'!$E:$E,"&lt;"&amp;'2020'!$G414)</f>
        <v>0</v>
      </c>
      <c r="AR414" s="7">
        <f>SUMIFS('Inventory (old)'!$M:$M,'Inventory (old)'!$A:$A,"School",'Inventory (old)'!$B:$B,'2020'!$A414,'Inventory (old)'!$E:$E,"&gt;="&amp;'2020'!$F414,'Inventory (old)'!$E:$E,"&lt;"&amp;'2020'!$G414)</f>
        <v>0</v>
      </c>
      <c r="AS414" s="7">
        <f>SUMIFS('Inventory (old)'!$M:$M,'Inventory (old)'!$A:$A,"Air Speed",'Inventory (old)'!$B:$B,'2020'!$A414,'Inventory (old)'!$E:$E,"&gt;="&amp;'2020'!$F414,'Inventory (old)'!$E:$E,"&lt;"&amp;'2020'!$G414)</f>
        <v>0</v>
      </c>
      <c r="AT414" s="7">
        <f>SUMIFS('Inventory (old)'!$M:$M,'Inventory (old)'!$A:$A,"Wrong Way",'Inventory (old)'!$B:$B,'2020'!$A414,'Inventory (old)'!$E:$E,"&gt;="&amp;'2020'!$F414,'Inventory (old)'!$E:$E,"&lt;"&amp;'2020'!$G414)</f>
        <v>0</v>
      </c>
      <c r="AU414" s="7">
        <f>SUMIFS('Inventory (old)'!$M:$M,'Inventory (old)'!$A:$A,"Merge Arrow",'Inventory (old)'!$B:$B,'2020'!$A414,'Inventory (old)'!$E:$E,"&gt;="&amp;'2020'!$F414,'Inventory (old)'!$E:$E,"&lt;"&amp;'2020'!$G414)</f>
        <v>0</v>
      </c>
      <c r="AV414" s="7">
        <f>SUMIFS('Inventory (old)'!$M:$M,'Inventory (old)'!$A:$A,"Bike",'Inventory (old)'!$B:$B,'2020'!$A414,'Inventory (old)'!$E:$E,"&gt;="&amp;'2020'!$F414,'Inventory (old)'!$E:$E,"&lt;"&amp;'2020'!$G414)</f>
        <v>0</v>
      </c>
      <c r="AW414" s="1">
        <f>SUMIFS('Inventory (old)'!$S:$S,'Inventory (old)'!$A:$A,"Parking",'Inventory (old)'!$B:$B,'2020'!$A414,'Inventory (old)'!$E:$E,"&gt;="&amp;'2020'!$F414,'Inventory (old)'!$E:$E,"&lt;"&amp;'2020'!$G414)</f>
        <v>0</v>
      </c>
      <c r="AX414" s="13"/>
    </row>
    <row r="415" spans="1:50" x14ac:dyDescent="0.25">
      <c r="A415" s="6" t="s">
        <v>2524</v>
      </c>
      <c r="B415" s="7" t="s">
        <v>45</v>
      </c>
      <c r="C415" s="7" t="s">
        <v>2051</v>
      </c>
      <c r="D415" s="7">
        <v>82</v>
      </c>
      <c r="E415" s="7" t="s">
        <v>2176</v>
      </c>
      <c r="F415" s="8">
        <f>G414</f>
        <v>3.67</v>
      </c>
      <c r="G415" s="8">
        <v>10.06</v>
      </c>
      <c r="H415" s="7" t="s">
        <v>2219</v>
      </c>
      <c r="I415" s="7" t="s">
        <v>2526</v>
      </c>
      <c r="J415" s="14">
        <f t="shared" si="129"/>
        <v>6.3900000000000006</v>
      </c>
      <c r="K415" s="15" t="s">
        <v>2062</v>
      </c>
      <c r="L415" s="7"/>
      <c r="M415" s="7" t="s">
        <v>2072</v>
      </c>
      <c r="N415" s="20">
        <v>2</v>
      </c>
      <c r="O415" s="8"/>
      <c r="P415" s="8"/>
      <c r="Q415" s="14"/>
      <c r="R415" s="14"/>
      <c r="S415" s="21"/>
      <c r="T415" s="16"/>
      <c r="U415" s="1">
        <v>98273</v>
      </c>
      <c r="V415" s="7"/>
      <c r="W415" s="7"/>
      <c r="X415" s="7">
        <v>2019</v>
      </c>
      <c r="Y415" s="16" t="s">
        <v>25</v>
      </c>
      <c r="Z415" s="15">
        <v>2020</v>
      </c>
      <c r="AA415" s="8">
        <f t="shared" si="115"/>
        <v>6.3900000000000006</v>
      </c>
      <c r="AB415" s="8">
        <f t="shared" si="116"/>
        <v>12.780000000000001</v>
      </c>
      <c r="AC415" s="8">
        <f t="shared" si="117"/>
        <v>0</v>
      </c>
      <c r="AD415" s="11">
        <f t="shared" si="118"/>
        <v>0</v>
      </c>
      <c r="AE415" s="31"/>
      <c r="AF415" s="7">
        <f>SUMIFS('Inventory (old)'!$M:$M,'Inventory (old)'!$A:$A,"Stop Line",'Inventory (old)'!$B:$B,'2020'!$A415,'Inventory (old)'!$E:$E,"&gt;="&amp;'2020'!$F415,'Inventory (old)'!$E:$E,"&lt;"&amp;'2020'!$G415)</f>
        <v>224</v>
      </c>
      <c r="AG415" s="7">
        <f>SUMIFS('Inventory (old)'!$M:$M,'Inventory (old)'!$A:$A,"Channel",'Inventory (old)'!$B:$B,'2020'!$A415,'Inventory (old)'!$E:$E,"&gt;="&amp;'2020'!$F415,'Inventory (old)'!$E:$E,"&lt;"&amp;'2020'!$G415)</f>
        <v>1764</v>
      </c>
      <c r="AH415" s="7">
        <f>SUMIFS('Inventory (old)'!$M:$M,'Inventory (old)'!$A:$A,"Dotted Line",'Inventory (old)'!$B:$B,'2020'!$A415,'Inventory (old)'!$E:$E,"&gt;="&amp;'2020'!$F415,'Inventory (old)'!$E:$E,"&lt;"&amp;'2020'!$G415)</f>
        <v>0</v>
      </c>
      <c r="AI415" s="7">
        <f>SUMIFS('Inventory (old)'!$M:$M,'Inventory (old)'!$A:$A,"Arrows and Onlys",'Inventory (old)'!$B:$B,'2020'!$A415,'Inventory (old)'!$E:$E,"&gt;="&amp;'2020'!$F415,'Inventory (old)'!$E:$E,"&lt;"&amp;'2020'!$G415)</f>
        <v>25</v>
      </c>
      <c r="AJ415" s="7">
        <f>SUMIFS('Inventory (old)'!$N:$N,'Inventory (old)'!$A:$A,"Arrows and Onlys",'Inventory (old)'!$B:$B,'2020'!$A415,'Inventory (old)'!$E:$E,"&gt;="&amp;'2020'!$F415,'Inventory (old)'!$E:$E,"&lt;"&amp;'2020'!$G415)</f>
        <v>0</v>
      </c>
      <c r="AK415" s="7">
        <f>SUMIFS('Inventory (old)'!$O:$O,'Inventory (old)'!$A:$A,"Transverse",'Inventory (old)'!$B:$B,'2020'!$A415,'Inventory (old)'!$E:$E,"&gt;="&amp;'2020'!$F415,'Inventory (old)'!$E:$E,"&lt;"&amp;'2020'!$G415)</f>
        <v>0</v>
      </c>
      <c r="AL415" s="7">
        <f>SUMIFS('Inventory (old)'!$P:$P,'Inventory (old)'!$A:$A,"Transverse",'Inventory (old)'!$B:$B,'2020'!$A415,'Inventory (old)'!$E:$E,"&gt;="&amp;'2020'!$F415,'Inventory (old)'!$E:$E,"&lt;"&amp;'2020'!$G415)</f>
        <v>522</v>
      </c>
      <c r="AM415" s="7">
        <f>SUMIFS('Inventory (old)'!$M:$M,'Inventory (old)'!$A:$A,"Crosswalk",'Inventory (old)'!$B:$B,'2020'!$A415,'Inventory (old)'!$E:$E,"&gt;="&amp;'2020'!$F415,'Inventory (old)'!$E:$E,"&lt;"&amp;'2020'!$G415)</f>
        <v>200</v>
      </c>
      <c r="AN415" s="7">
        <f>SUMIFS('Inventory (old)'!$M:$M,'Inventory (old)'!$A:$A,"Yield Line",'Inventory (old)'!$B:$B,'2020'!$A415,'Inventory (old)'!$E:$E,"&gt;="&amp;'2020'!$F415,'Inventory (old)'!$E:$E,"&lt;"&amp;'2020'!$G415)</f>
        <v>0</v>
      </c>
      <c r="AO415" s="7">
        <f>SUMIFS('Inventory (old)'!$M:$M,'Inventory (old)'!$A:$A,"Parking",'Inventory (old)'!$B:$B,'2020'!$A415,'Inventory (old)'!$E:$E,"&gt;="&amp;'2020'!$F415,'Inventory (old)'!$E:$E,"&lt;"&amp;'2020'!$G415)</f>
        <v>0</v>
      </c>
      <c r="AP415" s="7">
        <f>SUMIFS('Inventory (old)'!$M:$M,'Inventory (old)'!$A:$A,"Island",'Inventory (old)'!$B:$B,'2020'!$A415,'Inventory (old)'!$E:$E,"&gt;="&amp;'2020'!$F415,'Inventory (old)'!$E:$E,"&lt;"&amp;'2020'!$G415)</f>
        <v>0</v>
      </c>
      <c r="AQ415" s="7">
        <f>SUMIFS('Inventory (old)'!$M:$M,'Inventory (old)'!$A:$A,"Railroad",'Inventory (old)'!$B:$B,'2020'!$A415,'Inventory (old)'!$E:$E,"&gt;="&amp;'2020'!$F415,'Inventory (old)'!$E:$E,"&lt;"&amp;'2020'!$G415)</f>
        <v>2</v>
      </c>
      <c r="AR415" s="7">
        <f>SUMIFS('Inventory (old)'!$M:$M,'Inventory (old)'!$A:$A,"School",'Inventory (old)'!$B:$B,'2020'!$A415,'Inventory (old)'!$E:$E,"&gt;="&amp;'2020'!$F415,'Inventory (old)'!$E:$E,"&lt;"&amp;'2020'!$G415)</f>
        <v>2</v>
      </c>
      <c r="AS415" s="7">
        <f>SUMIFS('Inventory (old)'!$M:$M,'Inventory (old)'!$A:$A,"Air Speed",'Inventory (old)'!$B:$B,'2020'!$A415,'Inventory (old)'!$E:$E,"&gt;="&amp;'2020'!$F415,'Inventory (old)'!$E:$E,"&lt;"&amp;'2020'!$G415)</f>
        <v>0</v>
      </c>
      <c r="AT415" s="7">
        <f>SUMIFS('Inventory (old)'!$M:$M,'Inventory (old)'!$A:$A,"Wrong Way",'Inventory (old)'!$B:$B,'2020'!$A415,'Inventory (old)'!$E:$E,"&gt;="&amp;'2020'!$F415,'Inventory (old)'!$E:$E,"&lt;"&amp;'2020'!$G415)</f>
        <v>0</v>
      </c>
      <c r="AU415" s="7">
        <f>SUMIFS('Inventory (old)'!$M:$M,'Inventory (old)'!$A:$A,"Merge Arrow",'Inventory (old)'!$B:$B,'2020'!$A415,'Inventory (old)'!$E:$E,"&gt;="&amp;'2020'!$F415,'Inventory (old)'!$E:$E,"&lt;"&amp;'2020'!$G415)</f>
        <v>0</v>
      </c>
      <c r="AV415" s="7">
        <f>SUMIFS('Inventory (old)'!$M:$M,'Inventory (old)'!$A:$A,"Bike",'Inventory (old)'!$B:$B,'2020'!$A415,'Inventory (old)'!$E:$E,"&gt;="&amp;'2020'!$F415,'Inventory (old)'!$E:$E,"&lt;"&amp;'2020'!$G415)</f>
        <v>0</v>
      </c>
      <c r="AW415" s="1">
        <f>SUMIFS('Inventory (old)'!$S:$S,'Inventory (old)'!$A:$A,"Parking",'Inventory (old)'!$B:$B,'2020'!$A415,'Inventory (old)'!$E:$E,"&gt;="&amp;'2020'!$F415,'Inventory (old)'!$E:$E,"&lt;"&amp;'2020'!$G415)</f>
        <v>0</v>
      </c>
      <c r="AX415" s="13"/>
    </row>
    <row r="416" spans="1:50" x14ac:dyDescent="0.25">
      <c r="A416" s="6" t="s">
        <v>2527</v>
      </c>
      <c r="B416" s="7" t="s">
        <v>45</v>
      </c>
      <c r="C416" s="7" t="s">
        <v>2051</v>
      </c>
      <c r="D416" s="7">
        <v>83</v>
      </c>
      <c r="E416" s="7" t="s">
        <v>2176</v>
      </c>
      <c r="F416" s="8">
        <v>9.9999999999999995E-8</v>
      </c>
      <c r="G416" s="8">
        <v>2.61</v>
      </c>
      <c r="H416" s="7" t="s">
        <v>2259</v>
      </c>
      <c r="I416" s="7" t="s">
        <v>93</v>
      </c>
      <c r="J416" s="14">
        <f t="shared" si="129"/>
        <v>2.6099999</v>
      </c>
      <c r="K416" s="15" t="s">
        <v>2062</v>
      </c>
      <c r="L416" s="7"/>
      <c r="M416" s="7" t="s">
        <v>2072</v>
      </c>
      <c r="N416" s="20">
        <v>2</v>
      </c>
      <c r="O416" s="8"/>
      <c r="P416" s="8"/>
      <c r="Q416" s="14"/>
      <c r="R416" s="14"/>
      <c r="S416" s="21"/>
      <c r="T416" s="16"/>
      <c r="V416" s="7"/>
      <c r="W416" s="7"/>
      <c r="X416" s="7"/>
      <c r="Y416" s="16"/>
      <c r="Z416" s="15">
        <v>2020</v>
      </c>
      <c r="AA416" s="8">
        <f t="shared" si="115"/>
        <v>2.6099999</v>
      </c>
      <c r="AB416" s="8">
        <f t="shared" si="116"/>
        <v>5.2199998000000001</v>
      </c>
      <c r="AC416" s="8">
        <f t="shared" si="117"/>
        <v>0</v>
      </c>
      <c r="AD416" s="11">
        <f t="shared" si="118"/>
        <v>0</v>
      </c>
      <c r="AE416" s="31">
        <v>2020</v>
      </c>
      <c r="AF416" s="7">
        <f>SUMIFS('Inventory (old)'!$M:$M,'Inventory (old)'!$A:$A,"Stop Line",'Inventory (old)'!$B:$B,'2020'!$A416,'Inventory (old)'!$E:$E,"&gt;="&amp;'2020'!$F416,'Inventory (old)'!$E:$E,"&lt;"&amp;'2020'!$G416)</f>
        <v>16</v>
      </c>
      <c r="AG416" s="7">
        <f>SUMIFS('Inventory (old)'!$M:$M,'Inventory (old)'!$A:$A,"Channel",'Inventory (old)'!$B:$B,'2020'!$A416,'Inventory (old)'!$E:$E,"&gt;="&amp;'2020'!$F416,'Inventory (old)'!$E:$E,"&lt;"&amp;'2020'!$G416)</f>
        <v>0</v>
      </c>
      <c r="AH416" s="7">
        <f>SUMIFS('Inventory (old)'!$M:$M,'Inventory (old)'!$A:$A,"Dotted Line",'Inventory (old)'!$B:$B,'2020'!$A416,'Inventory (old)'!$E:$E,"&gt;="&amp;'2020'!$F416,'Inventory (old)'!$E:$E,"&lt;"&amp;'2020'!$G416)</f>
        <v>0</v>
      </c>
      <c r="AI416" s="7">
        <f>SUMIFS('Inventory (old)'!$M:$M,'Inventory (old)'!$A:$A,"Arrows and Onlys",'Inventory (old)'!$B:$B,'2020'!$A416,'Inventory (old)'!$E:$E,"&gt;="&amp;'2020'!$F416,'Inventory (old)'!$E:$E,"&lt;"&amp;'2020'!$G416)</f>
        <v>0</v>
      </c>
      <c r="AJ416" s="7">
        <f>SUMIFS('Inventory (old)'!$N:$N,'Inventory (old)'!$A:$A,"Arrows and Onlys",'Inventory (old)'!$B:$B,'2020'!$A416,'Inventory (old)'!$E:$E,"&gt;="&amp;'2020'!$F416,'Inventory (old)'!$E:$E,"&lt;"&amp;'2020'!$G416)</f>
        <v>0</v>
      </c>
      <c r="AK416" s="7">
        <f>SUMIFS('Inventory (old)'!$O:$O,'Inventory (old)'!$A:$A,"Transverse",'Inventory (old)'!$B:$B,'2020'!$A416,'Inventory (old)'!$E:$E,"&gt;="&amp;'2020'!$F416,'Inventory (old)'!$E:$E,"&lt;"&amp;'2020'!$G416)</f>
        <v>0</v>
      </c>
      <c r="AL416" s="7">
        <f>SUMIFS('Inventory (old)'!$P:$P,'Inventory (old)'!$A:$A,"Transverse",'Inventory (old)'!$B:$B,'2020'!$A416,'Inventory (old)'!$E:$E,"&gt;="&amp;'2020'!$F416,'Inventory (old)'!$E:$E,"&lt;"&amp;'2020'!$G416)</f>
        <v>100</v>
      </c>
      <c r="AM416" s="7">
        <f>SUMIFS('Inventory (old)'!$M:$M,'Inventory (old)'!$A:$A,"Crosswalk",'Inventory (old)'!$B:$B,'2020'!$A416,'Inventory (old)'!$E:$E,"&gt;="&amp;'2020'!$F416,'Inventory (old)'!$E:$E,"&lt;"&amp;'2020'!$G416)</f>
        <v>0</v>
      </c>
      <c r="AN416" s="7">
        <f>SUMIFS('Inventory (old)'!$M:$M,'Inventory (old)'!$A:$A,"Yield Line",'Inventory (old)'!$B:$B,'2020'!$A416,'Inventory (old)'!$E:$E,"&gt;="&amp;'2020'!$F416,'Inventory (old)'!$E:$E,"&lt;"&amp;'2020'!$G416)</f>
        <v>0</v>
      </c>
      <c r="AO416" s="7">
        <f>SUMIFS('Inventory (old)'!$M:$M,'Inventory (old)'!$A:$A,"Parking",'Inventory (old)'!$B:$B,'2020'!$A416,'Inventory (old)'!$E:$E,"&gt;="&amp;'2020'!$F416,'Inventory (old)'!$E:$E,"&lt;"&amp;'2020'!$G416)</f>
        <v>0</v>
      </c>
      <c r="AP416" s="7">
        <f>SUMIFS('Inventory (old)'!$M:$M,'Inventory (old)'!$A:$A,"Island",'Inventory (old)'!$B:$B,'2020'!$A416,'Inventory (old)'!$E:$E,"&gt;="&amp;'2020'!$F416,'Inventory (old)'!$E:$E,"&lt;"&amp;'2020'!$G416)</f>
        <v>0</v>
      </c>
      <c r="AQ416" s="7">
        <f>SUMIFS('Inventory (old)'!$M:$M,'Inventory (old)'!$A:$A,"Railroad",'Inventory (old)'!$B:$B,'2020'!$A416,'Inventory (old)'!$E:$E,"&gt;="&amp;'2020'!$F416,'Inventory (old)'!$E:$E,"&lt;"&amp;'2020'!$G416)</f>
        <v>0</v>
      </c>
      <c r="AR416" s="7">
        <f>SUMIFS('Inventory (old)'!$M:$M,'Inventory (old)'!$A:$A,"School",'Inventory (old)'!$B:$B,'2020'!$A416,'Inventory (old)'!$E:$E,"&gt;="&amp;'2020'!$F416,'Inventory (old)'!$E:$E,"&lt;"&amp;'2020'!$G416)</f>
        <v>0</v>
      </c>
      <c r="AS416" s="7">
        <f>SUMIFS('Inventory (old)'!$M:$M,'Inventory (old)'!$A:$A,"Air Speed",'Inventory (old)'!$B:$B,'2020'!$A416,'Inventory (old)'!$E:$E,"&gt;="&amp;'2020'!$F416,'Inventory (old)'!$E:$E,"&lt;"&amp;'2020'!$G416)</f>
        <v>0</v>
      </c>
      <c r="AT416" s="7">
        <f>SUMIFS('Inventory (old)'!$M:$M,'Inventory (old)'!$A:$A,"Wrong Way",'Inventory (old)'!$B:$B,'2020'!$A416,'Inventory (old)'!$E:$E,"&gt;="&amp;'2020'!$F416,'Inventory (old)'!$E:$E,"&lt;"&amp;'2020'!$G416)</f>
        <v>0</v>
      </c>
      <c r="AU416" s="7">
        <f>SUMIFS('Inventory (old)'!$M:$M,'Inventory (old)'!$A:$A,"Merge Arrow",'Inventory (old)'!$B:$B,'2020'!$A416,'Inventory (old)'!$E:$E,"&gt;="&amp;'2020'!$F416,'Inventory (old)'!$E:$E,"&lt;"&amp;'2020'!$G416)</f>
        <v>0</v>
      </c>
      <c r="AV416" s="7">
        <f>SUMIFS('Inventory (old)'!$M:$M,'Inventory (old)'!$A:$A,"Bike",'Inventory (old)'!$B:$B,'2020'!$A416,'Inventory (old)'!$E:$E,"&gt;="&amp;'2020'!$F416,'Inventory (old)'!$E:$E,"&lt;"&amp;'2020'!$G416)</f>
        <v>0</v>
      </c>
      <c r="AW416" s="1">
        <f>SUMIFS('Inventory (old)'!$S:$S,'Inventory (old)'!$A:$A,"Parking",'Inventory (old)'!$B:$B,'2020'!$A416,'Inventory (old)'!$E:$E,"&gt;="&amp;'2020'!$F416,'Inventory (old)'!$E:$E,"&lt;"&amp;'2020'!$G416)</f>
        <v>0</v>
      </c>
      <c r="AX416" s="13"/>
    </row>
    <row r="417" spans="1:50" x14ac:dyDescent="0.25">
      <c r="A417" s="6" t="s">
        <v>2527</v>
      </c>
      <c r="B417" s="7" t="s">
        <v>45</v>
      </c>
      <c r="C417" s="7" t="s">
        <v>2051</v>
      </c>
      <c r="D417" s="7">
        <v>83</v>
      </c>
      <c r="E417" s="7" t="s">
        <v>2176</v>
      </c>
      <c r="F417" s="8">
        <v>4.17</v>
      </c>
      <c r="G417" s="8">
        <v>10.49</v>
      </c>
      <c r="H417" s="7" t="s">
        <v>93</v>
      </c>
      <c r="I417" s="7" t="s">
        <v>2470</v>
      </c>
      <c r="J417" s="14">
        <f t="shared" si="129"/>
        <v>6.32</v>
      </c>
      <c r="K417" s="15" t="s">
        <v>2062</v>
      </c>
      <c r="L417" s="7"/>
      <c r="M417" s="7" t="s">
        <v>2072</v>
      </c>
      <c r="N417" s="20">
        <v>2</v>
      </c>
      <c r="O417" s="8"/>
      <c r="P417" s="8"/>
      <c r="Q417" s="14"/>
      <c r="R417" s="14"/>
      <c r="S417" s="21"/>
      <c r="T417" s="16"/>
      <c r="V417" s="7"/>
      <c r="W417" s="7"/>
      <c r="X417" s="7"/>
      <c r="Y417" s="16"/>
      <c r="Z417" s="15">
        <v>2020</v>
      </c>
      <c r="AA417" s="8">
        <f t="shared" ref="AA417:AA483" si="132">IF(L417="",IF(ISODD(N417),J417*2,J417),0)</f>
        <v>6.32</v>
      </c>
      <c r="AB417" s="8">
        <f t="shared" ref="AB417:AB483" si="133">IF(L417="",(J417-(P417-O417))*2,J417-(P417-O417))</f>
        <v>12.64</v>
      </c>
      <c r="AC417" s="8">
        <f t="shared" ref="AC417:AC483" si="134">IF(L417="",0,J417)</f>
        <v>0</v>
      </c>
      <c r="AD417" s="11">
        <f t="shared" ref="AD417:AD483" si="135">IF(L417="",IF(OR(N417=4,N417=5),J417*2,IF(OR(N417=6,N417=7),J417*4,0)),(N417-1)*J417)+(R417-Q417)*S417</f>
        <v>0</v>
      </c>
      <c r="AE417" s="31">
        <v>2020</v>
      </c>
      <c r="AF417" s="7">
        <f>SUMIFS('Inventory (old)'!$M:$M,'Inventory (old)'!$A:$A,"Stop Line",'Inventory (old)'!$B:$B,'2020'!$A417,'Inventory (old)'!$E:$E,"&gt;="&amp;'2020'!$F417,'Inventory (old)'!$E:$E,"&lt;"&amp;'2020'!$G417)</f>
        <v>0</v>
      </c>
      <c r="AG417" s="7">
        <f>SUMIFS('Inventory (old)'!$M:$M,'Inventory (old)'!$A:$A,"Channel",'Inventory (old)'!$B:$B,'2020'!$A417,'Inventory (old)'!$E:$E,"&gt;="&amp;'2020'!$F417,'Inventory (old)'!$E:$E,"&lt;"&amp;'2020'!$G417)</f>
        <v>792</v>
      </c>
      <c r="AH417" s="7">
        <f>SUMIFS('Inventory (old)'!$M:$M,'Inventory (old)'!$A:$A,"Dotted Line",'Inventory (old)'!$B:$B,'2020'!$A417,'Inventory (old)'!$E:$E,"&gt;="&amp;'2020'!$F417,'Inventory (old)'!$E:$E,"&lt;"&amp;'2020'!$G417)</f>
        <v>0</v>
      </c>
      <c r="AI417" s="7">
        <f>SUMIFS('Inventory (old)'!$M:$M,'Inventory (old)'!$A:$A,"Arrows and Onlys",'Inventory (old)'!$B:$B,'2020'!$A417,'Inventory (old)'!$E:$E,"&gt;="&amp;'2020'!$F417,'Inventory (old)'!$E:$E,"&lt;"&amp;'2020'!$G417)</f>
        <v>5</v>
      </c>
      <c r="AJ417" s="7">
        <f>SUMIFS('Inventory (old)'!$N:$N,'Inventory (old)'!$A:$A,"Arrows and Onlys",'Inventory (old)'!$B:$B,'2020'!$A417,'Inventory (old)'!$E:$E,"&gt;="&amp;'2020'!$F417,'Inventory (old)'!$E:$E,"&lt;"&amp;'2020'!$G417)</f>
        <v>1</v>
      </c>
      <c r="AK417" s="7">
        <f>SUMIFS('Inventory (old)'!$O:$O,'Inventory (old)'!$A:$A,"Transverse",'Inventory (old)'!$B:$B,'2020'!$A417,'Inventory (old)'!$E:$E,"&gt;="&amp;'2020'!$F417,'Inventory (old)'!$E:$E,"&lt;"&amp;'2020'!$G417)</f>
        <v>0</v>
      </c>
      <c r="AL417" s="7">
        <f>SUMIFS('Inventory (old)'!$P:$P,'Inventory (old)'!$A:$A,"Transverse",'Inventory (old)'!$B:$B,'2020'!$A417,'Inventory (old)'!$E:$E,"&gt;="&amp;'2020'!$F417,'Inventory (old)'!$E:$E,"&lt;"&amp;'2020'!$G417)</f>
        <v>1672</v>
      </c>
      <c r="AM417" s="7">
        <f>SUMIFS('Inventory (old)'!$M:$M,'Inventory (old)'!$A:$A,"Crosswalk",'Inventory (old)'!$B:$B,'2020'!$A417,'Inventory (old)'!$E:$E,"&gt;="&amp;'2020'!$F417,'Inventory (old)'!$E:$E,"&lt;"&amp;'2020'!$G417)</f>
        <v>0</v>
      </c>
      <c r="AN417" s="7">
        <f>SUMIFS('Inventory (old)'!$M:$M,'Inventory (old)'!$A:$A,"Yield Line",'Inventory (old)'!$B:$B,'2020'!$A417,'Inventory (old)'!$E:$E,"&gt;="&amp;'2020'!$F417,'Inventory (old)'!$E:$E,"&lt;"&amp;'2020'!$G417)</f>
        <v>0</v>
      </c>
      <c r="AO417" s="7">
        <f>SUMIFS('Inventory (old)'!$M:$M,'Inventory (old)'!$A:$A,"Parking",'Inventory (old)'!$B:$B,'2020'!$A417,'Inventory (old)'!$E:$E,"&gt;="&amp;'2020'!$F417,'Inventory (old)'!$E:$E,"&lt;"&amp;'2020'!$G417)</f>
        <v>0</v>
      </c>
      <c r="AP417" s="7">
        <f>SUMIFS('Inventory (old)'!$M:$M,'Inventory (old)'!$A:$A,"Island",'Inventory (old)'!$B:$B,'2020'!$A417,'Inventory (old)'!$E:$E,"&gt;="&amp;'2020'!$F417,'Inventory (old)'!$E:$E,"&lt;"&amp;'2020'!$G417)</f>
        <v>50</v>
      </c>
      <c r="AQ417" s="7">
        <f>SUMIFS('Inventory (old)'!$M:$M,'Inventory (old)'!$A:$A,"Railroad",'Inventory (old)'!$B:$B,'2020'!$A417,'Inventory (old)'!$E:$E,"&gt;="&amp;'2020'!$F417,'Inventory (old)'!$E:$E,"&lt;"&amp;'2020'!$G417)</f>
        <v>2</v>
      </c>
      <c r="AR417" s="7">
        <f>SUMIFS('Inventory (old)'!$M:$M,'Inventory (old)'!$A:$A,"School",'Inventory (old)'!$B:$B,'2020'!$A417,'Inventory (old)'!$E:$E,"&gt;="&amp;'2020'!$F417,'Inventory (old)'!$E:$E,"&lt;"&amp;'2020'!$G417)</f>
        <v>0</v>
      </c>
      <c r="AS417" s="7">
        <f>SUMIFS('Inventory (old)'!$M:$M,'Inventory (old)'!$A:$A,"Air Speed",'Inventory (old)'!$B:$B,'2020'!$A417,'Inventory (old)'!$E:$E,"&gt;="&amp;'2020'!$F417,'Inventory (old)'!$E:$E,"&lt;"&amp;'2020'!$G417)</f>
        <v>0</v>
      </c>
      <c r="AT417" s="7">
        <f>SUMIFS('Inventory (old)'!$M:$M,'Inventory (old)'!$A:$A,"Wrong Way",'Inventory (old)'!$B:$B,'2020'!$A417,'Inventory (old)'!$E:$E,"&gt;="&amp;'2020'!$F417,'Inventory (old)'!$E:$E,"&lt;"&amp;'2020'!$G417)</f>
        <v>0</v>
      </c>
      <c r="AU417" s="7">
        <f>SUMIFS('Inventory (old)'!$M:$M,'Inventory (old)'!$A:$A,"Merge Arrow",'Inventory (old)'!$B:$B,'2020'!$A417,'Inventory (old)'!$E:$E,"&gt;="&amp;'2020'!$F417,'Inventory (old)'!$E:$E,"&lt;"&amp;'2020'!$G417)</f>
        <v>0</v>
      </c>
      <c r="AV417" s="7">
        <f>SUMIFS('Inventory (old)'!$M:$M,'Inventory (old)'!$A:$A,"Bike",'Inventory (old)'!$B:$B,'2020'!$A417,'Inventory (old)'!$E:$E,"&gt;="&amp;'2020'!$F417,'Inventory (old)'!$E:$E,"&lt;"&amp;'2020'!$G417)</f>
        <v>0</v>
      </c>
      <c r="AW417" s="1">
        <f>SUMIFS('Inventory (old)'!$S:$S,'Inventory (old)'!$A:$A,"Parking",'Inventory (old)'!$B:$B,'2020'!$A417,'Inventory (old)'!$E:$E,"&gt;="&amp;'2020'!$F417,'Inventory (old)'!$E:$E,"&lt;"&amp;'2020'!$G417)</f>
        <v>0</v>
      </c>
      <c r="AX417" s="13" t="s">
        <v>2528</v>
      </c>
    </row>
    <row r="418" spans="1:50" x14ac:dyDescent="0.25">
      <c r="A418" s="6" t="s">
        <v>2529</v>
      </c>
      <c r="B418" s="7" t="s">
        <v>45</v>
      </c>
      <c r="C418" s="7" t="s">
        <v>2240</v>
      </c>
      <c r="D418" s="7">
        <v>90</v>
      </c>
      <c r="E418" s="7" t="s">
        <v>58</v>
      </c>
      <c r="F418" s="8">
        <v>10.77</v>
      </c>
      <c r="G418" s="8">
        <v>11.55</v>
      </c>
      <c r="H418" s="7" t="s">
        <v>2531</v>
      </c>
      <c r="I418" s="7" t="s">
        <v>683</v>
      </c>
      <c r="J418" s="14">
        <f t="shared" si="129"/>
        <v>0.78000000000000114</v>
      </c>
      <c r="K418" s="15" t="s">
        <v>2241</v>
      </c>
      <c r="L418" s="7" t="s">
        <v>2217</v>
      </c>
      <c r="M418" s="7" t="s">
        <v>2072</v>
      </c>
      <c r="N418" s="20">
        <v>2</v>
      </c>
      <c r="O418" s="8"/>
      <c r="P418" s="8"/>
      <c r="Q418" s="14"/>
      <c r="R418" s="14"/>
      <c r="S418" s="21"/>
      <c r="T418" s="16"/>
      <c r="V418" s="7"/>
      <c r="W418" s="7"/>
      <c r="X418" s="7">
        <v>2019</v>
      </c>
      <c r="Y418" s="16" t="s">
        <v>348</v>
      </c>
      <c r="Z418" s="15">
        <v>2019</v>
      </c>
      <c r="AA418" s="8">
        <f t="shared" si="132"/>
        <v>0</v>
      </c>
      <c r="AB418" s="8">
        <f t="shared" si="133"/>
        <v>0.78000000000000114</v>
      </c>
      <c r="AC418" s="8">
        <f t="shared" si="134"/>
        <v>0.78000000000000114</v>
      </c>
      <c r="AD418" s="11">
        <f t="shared" si="135"/>
        <v>0.78000000000000114</v>
      </c>
      <c r="AE418" s="31"/>
      <c r="AF418" s="7">
        <f>SUMIFS('Inventory (old)'!$M:$M,'Inventory (old)'!$A:$A,"Stop Line",'Inventory (old)'!$B:$B,'2020'!$A418,'Inventory (old)'!$E:$E,"&gt;="&amp;'2020'!$F418,'Inventory (old)'!$E:$E,"&lt;"&amp;'2020'!$G418)</f>
        <v>0</v>
      </c>
      <c r="AG418" s="7">
        <f>SUMIFS('Inventory (old)'!$M:$M,'Inventory (old)'!$A:$A,"Channel",'Inventory (old)'!$B:$B,'2020'!$A418,'Inventory (old)'!$E:$E,"&gt;="&amp;'2020'!$F418,'Inventory (old)'!$E:$E,"&lt;"&amp;'2020'!$G418)</f>
        <v>171</v>
      </c>
      <c r="AH418" s="7">
        <f>SUMIFS('Inventory (old)'!$M:$M,'Inventory (old)'!$A:$A,"Dotted Line",'Inventory (old)'!$B:$B,'2020'!$A418,'Inventory (old)'!$E:$E,"&gt;="&amp;'2020'!$F418,'Inventory (old)'!$E:$E,"&lt;"&amp;'2020'!$G418)</f>
        <v>0</v>
      </c>
      <c r="AI418" s="7">
        <f>SUMIFS('Inventory (old)'!$M:$M,'Inventory (old)'!$A:$A,"Arrows and Onlys",'Inventory (old)'!$B:$B,'2020'!$A418,'Inventory (old)'!$E:$E,"&gt;="&amp;'2020'!$F418,'Inventory (old)'!$E:$E,"&lt;"&amp;'2020'!$G418)</f>
        <v>0</v>
      </c>
      <c r="AJ418" s="7">
        <f>SUMIFS('Inventory (old)'!$N:$N,'Inventory (old)'!$A:$A,"Arrows and Onlys",'Inventory (old)'!$B:$B,'2020'!$A418,'Inventory (old)'!$E:$E,"&gt;="&amp;'2020'!$F418,'Inventory (old)'!$E:$E,"&lt;"&amp;'2020'!$G418)</f>
        <v>0</v>
      </c>
      <c r="AK418" s="7">
        <f>SUMIFS('Inventory (old)'!$O:$O,'Inventory (old)'!$A:$A,"Transverse",'Inventory (old)'!$B:$B,'2020'!$A418,'Inventory (old)'!$E:$E,"&gt;="&amp;'2020'!$F418,'Inventory (old)'!$E:$E,"&lt;"&amp;'2020'!$G418)</f>
        <v>0</v>
      </c>
      <c r="AL418" s="7">
        <f>SUMIFS('Inventory (old)'!$P:$P,'Inventory (old)'!$A:$A,"Transverse",'Inventory (old)'!$B:$B,'2020'!$A418,'Inventory (old)'!$E:$E,"&gt;="&amp;'2020'!$F418,'Inventory (old)'!$E:$E,"&lt;"&amp;'2020'!$G418)</f>
        <v>0</v>
      </c>
      <c r="AM418" s="7">
        <f>SUMIFS('Inventory (old)'!$M:$M,'Inventory (old)'!$A:$A,"Crosswalk",'Inventory (old)'!$B:$B,'2020'!$A418,'Inventory (old)'!$E:$E,"&gt;="&amp;'2020'!$F418,'Inventory (old)'!$E:$E,"&lt;"&amp;'2020'!$G418)</f>
        <v>0</v>
      </c>
      <c r="AN418" s="7">
        <f>SUMIFS('Inventory (old)'!$M:$M,'Inventory (old)'!$A:$A,"Yield Line",'Inventory (old)'!$B:$B,'2020'!$A418,'Inventory (old)'!$E:$E,"&gt;="&amp;'2020'!$F418,'Inventory (old)'!$E:$E,"&lt;"&amp;'2020'!$G418)</f>
        <v>0</v>
      </c>
      <c r="AO418" s="7">
        <f>SUMIFS('Inventory (old)'!$M:$M,'Inventory (old)'!$A:$A,"Parking",'Inventory (old)'!$B:$B,'2020'!$A418,'Inventory (old)'!$E:$E,"&gt;="&amp;'2020'!$F418,'Inventory (old)'!$E:$E,"&lt;"&amp;'2020'!$G418)</f>
        <v>0</v>
      </c>
      <c r="AP418" s="7">
        <f>SUMIFS('Inventory (old)'!$M:$M,'Inventory (old)'!$A:$A,"Island",'Inventory (old)'!$B:$B,'2020'!$A418,'Inventory (old)'!$E:$E,"&gt;="&amp;'2020'!$F418,'Inventory (old)'!$E:$E,"&lt;"&amp;'2020'!$G418)</f>
        <v>0</v>
      </c>
      <c r="AQ418" s="7">
        <f>SUMIFS('Inventory (old)'!$M:$M,'Inventory (old)'!$A:$A,"Railroad",'Inventory (old)'!$B:$B,'2020'!$A418,'Inventory (old)'!$E:$E,"&gt;="&amp;'2020'!$F418,'Inventory (old)'!$E:$E,"&lt;"&amp;'2020'!$G418)</f>
        <v>0</v>
      </c>
      <c r="AR418" s="7">
        <f>SUMIFS('Inventory (old)'!$M:$M,'Inventory (old)'!$A:$A,"School",'Inventory (old)'!$B:$B,'2020'!$A418,'Inventory (old)'!$E:$E,"&gt;="&amp;'2020'!$F418,'Inventory (old)'!$E:$E,"&lt;"&amp;'2020'!$G418)</f>
        <v>0</v>
      </c>
      <c r="AS418" s="7">
        <f>SUMIFS('Inventory (old)'!$M:$M,'Inventory (old)'!$A:$A,"Air Speed",'Inventory (old)'!$B:$B,'2020'!$A418,'Inventory (old)'!$E:$E,"&gt;="&amp;'2020'!$F418,'Inventory (old)'!$E:$E,"&lt;"&amp;'2020'!$G418)</f>
        <v>0</v>
      </c>
      <c r="AT418" s="7">
        <f>SUMIFS('Inventory (old)'!$M:$M,'Inventory (old)'!$A:$A,"Wrong Way",'Inventory (old)'!$B:$B,'2020'!$A418,'Inventory (old)'!$E:$E,"&gt;="&amp;'2020'!$F418,'Inventory (old)'!$E:$E,"&lt;"&amp;'2020'!$G418)</f>
        <v>0</v>
      </c>
      <c r="AU418" s="7">
        <f>SUMIFS('Inventory (old)'!$M:$M,'Inventory (old)'!$A:$A,"Merge Arrow",'Inventory (old)'!$B:$B,'2020'!$A418,'Inventory (old)'!$E:$E,"&gt;="&amp;'2020'!$F418,'Inventory (old)'!$E:$E,"&lt;"&amp;'2020'!$G418)</f>
        <v>0</v>
      </c>
      <c r="AV418" s="7">
        <f>SUMIFS('Inventory (old)'!$M:$M,'Inventory (old)'!$A:$A,"Bike",'Inventory (old)'!$B:$B,'2020'!$A418,'Inventory (old)'!$E:$E,"&gt;="&amp;'2020'!$F418,'Inventory (old)'!$E:$E,"&lt;"&amp;'2020'!$G418)</f>
        <v>0</v>
      </c>
      <c r="AW418" s="1">
        <f>SUMIFS('Inventory (old)'!$S:$S,'Inventory (old)'!$A:$A,"Parking",'Inventory (old)'!$B:$B,'2020'!$A418,'Inventory (old)'!$E:$E,"&gt;="&amp;'2020'!$F418,'Inventory (old)'!$E:$E,"&lt;"&amp;'2020'!$G418)</f>
        <v>0</v>
      </c>
      <c r="AX418" s="13"/>
    </row>
    <row r="419" spans="1:50" x14ac:dyDescent="0.25">
      <c r="A419" s="6" t="s">
        <v>2530</v>
      </c>
      <c r="B419" s="7" t="s">
        <v>45</v>
      </c>
      <c r="C419" s="7" t="s">
        <v>2240</v>
      </c>
      <c r="D419" s="7">
        <v>90</v>
      </c>
      <c r="E419" s="7" t="s">
        <v>59</v>
      </c>
      <c r="F419" s="8">
        <v>10.77</v>
      </c>
      <c r="G419" s="8">
        <v>11.84</v>
      </c>
      <c r="H419" s="7" t="s">
        <v>2531</v>
      </c>
      <c r="I419" s="7" t="s">
        <v>683</v>
      </c>
      <c r="J419" s="14">
        <f t="shared" si="129"/>
        <v>1.0700000000000003</v>
      </c>
      <c r="K419" s="15" t="s">
        <v>2241</v>
      </c>
      <c r="L419" s="7" t="s">
        <v>2217</v>
      </c>
      <c r="M419" s="7" t="s">
        <v>2072</v>
      </c>
      <c r="N419" s="20">
        <v>2</v>
      </c>
      <c r="O419" s="8"/>
      <c r="P419" s="8"/>
      <c r="Q419" s="14"/>
      <c r="R419" s="14"/>
      <c r="S419" s="21"/>
      <c r="T419" s="16"/>
      <c r="V419" s="7"/>
      <c r="W419" s="7"/>
      <c r="X419" s="7">
        <v>2019</v>
      </c>
      <c r="Y419" s="16" t="s">
        <v>348</v>
      </c>
      <c r="Z419" s="15">
        <v>2019</v>
      </c>
      <c r="AA419" s="8">
        <f t="shared" si="132"/>
        <v>0</v>
      </c>
      <c r="AB419" s="8">
        <f t="shared" si="133"/>
        <v>1.0700000000000003</v>
      </c>
      <c r="AC419" s="8">
        <f t="shared" si="134"/>
        <v>1.0700000000000003</v>
      </c>
      <c r="AD419" s="11">
        <f t="shared" si="135"/>
        <v>1.0700000000000003</v>
      </c>
      <c r="AE419" s="31"/>
      <c r="AF419" s="7">
        <f>SUMIFS('Inventory (old)'!$M:$M,'Inventory (old)'!$A:$A,"Stop Line",'Inventory (old)'!$B:$B,'2020'!$A419,'Inventory (old)'!$E:$E,"&gt;="&amp;'2020'!$F419,'Inventory (old)'!$E:$E,"&lt;"&amp;'2020'!$G419)</f>
        <v>0</v>
      </c>
      <c r="AG419" s="7">
        <f>SUMIFS('Inventory (old)'!$M:$M,'Inventory (old)'!$A:$A,"Channel",'Inventory (old)'!$B:$B,'2020'!$A419,'Inventory (old)'!$E:$E,"&gt;="&amp;'2020'!$F419,'Inventory (old)'!$E:$E,"&lt;"&amp;'2020'!$G419)</f>
        <v>0</v>
      </c>
      <c r="AH419" s="7">
        <f>SUMIFS('Inventory (old)'!$M:$M,'Inventory (old)'!$A:$A,"Dotted Line",'Inventory (old)'!$B:$B,'2020'!$A419,'Inventory (old)'!$E:$E,"&gt;="&amp;'2020'!$F419,'Inventory (old)'!$E:$E,"&lt;"&amp;'2020'!$G419)</f>
        <v>0</v>
      </c>
      <c r="AI419" s="7">
        <f>SUMIFS('Inventory (old)'!$M:$M,'Inventory (old)'!$A:$A,"Arrows and Onlys",'Inventory (old)'!$B:$B,'2020'!$A419,'Inventory (old)'!$E:$E,"&gt;="&amp;'2020'!$F419,'Inventory (old)'!$E:$E,"&lt;"&amp;'2020'!$G419)</f>
        <v>0</v>
      </c>
      <c r="AJ419" s="7">
        <f>SUMIFS('Inventory (old)'!$N:$N,'Inventory (old)'!$A:$A,"Arrows and Onlys",'Inventory (old)'!$B:$B,'2020'!$A419,'Inventory (old)'!$E:$E,"&gt;="&amp;'2020'!$F419,'Inventory (old)'!$E:$E,"&lt;"&amp;'2020'!$G419)</f>
        <v>0</v>
      </c>
      <c r="AK419" s="7">
        <f>SUMIFS('Inventory (old)'!$O:$O,'Inventory (old)'!$A:$A,"Transverse",'Inventory (old)'!$B:$B,'2020'!$A419,'Inventory (old)'!$E:$E,"&gt;="&amp;'2020'!$F419,'Inventory (old)'!$E:$E,"&lt;"&amp;'2020'!$G419)</f>
        <v>0</v>
      </c>
      <c r="AL419" s="7">
        <f>SUMIFS('Inventory (old)'!$P:$P,'Inventory (old)'!$A:$A,"Transverse",'Inventory (old)'!$B:$B,'2020'!$A419,'Inventory (old)'!$E:$E,"&gt;="&amp;'2020'!$F419,'Inventory (old)'!$E:$E,"&lt;"&amp;'2020'!$G419)</f>
        <v>0</v>
      </c>
      <c r="AM419" s="7">
        <f>SUMIFS('Inventory (old)'!$M:$M,'Inventory (old)'!$A:$A,"Crosswalk",'Inventory (old)'!$B:$B,'2020'!$A419,'Inventory (old)'!$E:$E,"&gt;="&amp;'2020'!$F419,'Inventory (old)'!$E:$E,"&lt;"&amp;'2020'!$G419)</f>
        <v>0</v>
      </c>
      <c r="AN419" s="7">
        <f>SUMIFS('Inventory (old)'!$M:$M,'Inventory (old)'!$A:$A,"Yield Line",'Inventory (old)'!$B:$B,'2020'!$A419,'Inventory (old)'!$E:$E,"&gt;="&amp;'2020'!$F419,'Inventory (old)'!$E:$E,"&lt;"&amp;'2020'!$G419)</f>
        <v>0</v>
      </c>
      <c r="AO419" s="7">
        <f>SUMIFS('Inventory (old)'!$M:$M,'Inventory (old)'!$A:$A,"Parking",'Inventory (old)'!$B:$B,'2020'!$A419,'Inventory (old)'!$E:$E,"&gt;="&amp;'2020'!$F419,'Inventory (old)'!$E:$E,"&lt;"&amp;'2020'!$G419)</f>
        <v>0</v>
      </c>
      <c r="AP419" s="7">
        <f>SUMIFS('Inventory (old)'!$M:$M,'Inventory (old)'!$A:$A,"Island",'Inventory (old)'!$B:$B,'2020'!$A419,'Inventory (old)'!$E:$E,"&gt;="&amp;'2020'!$F419,'Inventory (old)'!$E:$E,"&lt;"&amp;'2020'!$G419)</f>
        <v>0</v>
      </c>
      <c r="AQ419" s="7">
        <f>SUMIFS('Inventory (old)'!$M:$M,'Inventory (old)'!$A:$A,"Railroad",'Inventory (old)'!$B:$B,'2020'!$A419,'Inventory (old)'!$E:$E,"&gt;="&amp;'2020'!$F419,'Inventory (old)'!$E:$E,"&lt;"&amp;'2020'!$G419)</f>
        <v>0</v>
      </c>
      <c r="AR419" s="7">
        <f>SUMIFS('Inventory (old)'!$M:$M,'Inventory (old)'!$A:$A,"School",'Inventory (old)'!$B:$B,'2020'!$A419,'Inventory (old)'!$E:$E,"&gt;="&amp;'2020'!$F419,'Inventory (old)'!$E:$E,"&lt;"&amp;'2020'!$G419)</f>
        <v>0</v>
      </c>
      <c r="AS419" s="7">
        <f>SUMIFS('Inventory (old)'!$M:$M,'Inventory (old)'!$A:$A,"Air Speed",'Inventory (old)'!$B:$B,'2020'!$A419,'Inventory (old)'!$E:$E,"&gt;="&amp;'2020'!$F419,'Inventory (old)'!$E:$E,"&lt;"&amp;'2020'!$G419)</f>
        <v>0</v>
      </c>
      <c r="AT419" s="7">
        <f>SUMIFS('Inventory (old)'!$M:$M,'Inventory (old)'!$A:$A,"Wrong Way",'Inventory (old)'!$B:$B,'2020'!$A419,'Inventory (old)'!$E:$E,"&gt;="&amp;'2020'!$F419,'Inventory (old)'!$E:$E,"&lt;"&amp;'2020'!$G419)</f>
        <v>0</v>
      </c>
      <c r="AU419" s="7">
        <f>SUMIFS('Inventory (old)'!$M:$M,'Inventory (old)'!$A:$A,"Merge Arrow",'Inventory (old)'!$B:$B,'2020'!$A419,'Inventory (old)'!$E:$E,"&gt;="&amp;'2020'!$F419,'Inventory (old)'!$E:$E,"&lt;"&amp;'2020'!$G419)</f>
        <v>0</v>
      </c>
      <c r="AV419" s="7">
        <f>SUMIFS('Inventory (old)'!$M:$M,'Inventory (old)'!$A:$A,"Bike",'Inventory (old)'!$B:$B,'2020'!$A419,'Inventory (old)'!$E:$E,"&gt;="&amp;'2020'!$F419,'Inventory (old)'!$E:$E,"&lt;"&amp;'2020'!$G419)</f>
        <v>0</v>
      </c>
      <c r="AW419" s="1">
        <f>SUMIFS('Inventory (old)'!$S:$S,'Inventory (old)'!$A:$A,"Parking",'Inventory (old)'!$B:$B,'2020'!$A419,'Inventory (old)'!$E:$E,"&gt;="&amp;'2020'!$F419,'Inventory (old)'!$E:$E,"&lt;"&amp;'2020'!$G419)</f>
        <v>0</v>
      </c>
      <c r="AX419" s="13"/>
    </row>
    <row r="420" spans="1:50" x14ac:dyDescent="0.25">
      <c r="A420" s="6" t="s">
        <v>2529</v>
      </c>
      <c r="B420" s="7" t="s">
        <v>45</v>
      </c>
      <c r="C420" s="7" t="s">
        <v>2240</v>
      </c>
      <c r="D420" s="7">
        <v>90</v>
      </c>
      <c r="E420" s="7" t="s">
        <v>58</v>
      </c>
      <c r="F420" s="8">
        <v>11.55</v>
      </c>
      <c r="G420" s="8">
        <v>11.95</v>
      </c>
      <c r="H420" s="7" t="s">
        <v>683</v>
      </c>
      <c r="I420" s="7" t="s">
        <v>2198</v>
      </c>
      <c r="J420" s="14">
        <f t="shared" si="129"/>
        <v>0.39999999999999858</v>
      </c>
      <c r="K420" s="15" t="s">
        <v>2241</v>
      </c>
      <c r="L420" s="7" t="s">
        <v>2217</v>
      </c>
      <c r="M420" s="7" t="s">
        <v>2072</v>
      </c>
      <c r="N420" s="20">
        <v>1</v>
      </c>
      <c r="O420" s="8"/>
      <c r="P420" s="8"/>
      <c r="Q420" s="14"/>
      <c r="R420" s="14"/>
      <c r="S420" s="21"/>
      <c r="T420" s="16"/>
      <c r="V420" s="7"/>
      <c r="W420" s="7"/>
      <c r="X420" s="7">
        <v>2019</v>
      </c>
      <c r="Y420" s="16" t="s">
        <v>348</v>
      </c>
      <c r="Z420" s="15">
        <v>2019</v>
      </c>
      <c r="AA420" s="8">
        <f t="shared" si="132"/>
        <v>0</v>
      </c>
      <c r="AB420" s="8">
        <f t="shared" si="133"/>
        <v>0.39999999999999858</v>
      </c>
      <c r="AC420" s="8">
        <f t="shared" si="134"/>
        <v>0.39999999999999858</v>
      </c>
      <c r="AD420" s="11">
        <f t="shared" si="135"/>
        <v>0</v>
      </c>
      <c r="AE420" s="31"/>
      <c r="AF420" s="7">
        <f>SUMIFS('Inventory (old)'!$M:$M,'Inventory (old)'!$A:$A,"Stop Line",'Inventory (old)'!$B:$B,'2020'!$A420,'Inventory (old)'!$E:$E,"&gt;="&amp;'2020'!$F420,'Inventory (old)'!$E:$E,"&lt;"&amp;'2020'!$G420)</f>
        <v>0</v>
      </c>
      <c r="AG420" s="7">
        <f>SUMIFS('Inventory (old)'!$M:$M,'Inventory (old)'!$A:$A,"Channel",'Inventory (old)'!$B:$B,'2020'!$A420,'Inventory (old)'!$E:$E,"&gt;="&amp;'2020'!$F420,'Inventory (old)'!$E:$E,"&lt;"&amp;'2020'!$G420)</f>
        <v>125</v>
      </c>
      <c r="AH420" s="7">
        <f>SUMIFS('Inventory (old)'!$M:$M,'Inventory (old)'!$A:$A,"Dotted Line",'Inventory (old)'!$B:$B,'2020'!$A420,'Inventory (old)'!$E:$E,"&gt;="&amp;'2020'!$F420,'Inventory (old)'!$E:$E,"&lt;"&amp;'2020'!$G420)</f>
        <v>0</v>
      </c>
      <c r="AI420" s="7">
        <f>SUMIFS('Inventory (old)'!$M:$M,'Inventory (old)'!$A:$A,"Arrows and Onlys",'Inventory (old)'!$B:$B,'2020'!$A420,'Inventory (old)'!$E:$E,"&gt;="&amp;'2020'!$F420,'Inventory (old)'!$E:$E,"&lt;"&amp;'2020'!$G420)</f>
        <v>0</v>
      </c>
      <c r="AJ420" s="7">
        <f>SUMIFS('Inventory (old)'!$N:$N,'Inventory (old)'!$A:$A,"Arrows and Onlys",'Inventory (old)'!$B:$B,'2020'!$A420,'Inventory (old)'!$E:$E,"&gt;="&amp;'2020'!$F420,'Inventory (old)'!$E:$E,"&lt;"&amp;'2020'!$G420)</f>
        <v>0</v>
      </c>
      <c r="AK420" s="7">
        <f>SUMIFS('Inventory (old)'!$O:$O,'Inventory (old)'!$A:$A,"Transverse",'Inventory (old)'!$B:$B,'2020'!$A420,'Inventory (old)'!$E:$E,"&gt;="&amp;'2020'!$F420,'Inventory (old)'!$E:$E,"&lt;"&amp;'2020'!$G420)</f>
        <v>0</v>
      </c>
      <c r="AL420" s="7">
        <f>SUMIFS('Inventory (old)'!$P:$P,'Inventory (old)'!$A:$A,"Transverse",'Inventory (old)'!$B:$B,'2020'!$A420,'Inventory (old)'!$E:$E,"&gt;="&amp;'2020'!$F420,'Inventory (old)'!$E:$E,"&lt;"&amp;'2020'!$G420)</f>
        <v>0</v>
      </c>
      <c r="AM420" s="7">
        <f>SUMIFS('Inventory (old)'!$M:$M,'Inventory (old)'!$A:$A,"Crosswalk",'Inventory (old)'!$B:$B,'2020'!$A420,'Inventory (old)'!$E:$E,"&gt;="&amp;'2020'!$F420,'Inventory (old)'!$E:$E,"&lt;"&amp;'2020'!$G420)</f>
        <v>0</v>
      </c>
      <c r="AN420" s="7">
        <f>SUMIFS('Inventory (old)'!$M:$M,'Inventory (old)'!$A:$A,"Yield Line",'Inventory (old)'!$B:$B,'2020'!$A420,'Inventory (old)'!$E:$E,"&gt;="&amp;'2020'!$F420,'Inventory (old)'!$E:$E,"&lt;"&amp;'2020'!$G420)</f>
        <v>0</v>
      </c>
      <c r="AO420" s="7">
        <f>SUMIFS('Inventory (old)'!$M:$M,'Inventory (old)'!$A:$A,"Parking",'Inventory (old)'!$B:$B,'2020'!$A420,'Inventory (old)'!$E:$E,"&gt;="&amp;'2020'!$F420,'Inventory (old)'!$E:$E,"&lt;"&amp;'2020'!$G420)</f>
        <v>0</v>
      </c>
      <c r="AP420" s="7">
        <f>SUMIFS('Inventory (old)'!$M:$M,'Inventory (old)'!$A:$A,"Island",'Inventory (old)'!$B:$B,'2020'!$A420,'Inventory (old)'!$E:$E,"&gt;="&amp;'2020'!$F420,'Inventory (old)'!$E:$E,"&lt;"&amp;'2020'!$G420)</f>
        <v>0</v>
      </c>
      <c r="AQ420" s="7">
        <f>SUMIFS('Inventory (old)'!$M:$M,'Inventory (old)'!$A:$A,"Railroad",'Inventory (old)'!$B:$B,'2020'!$A420,'Inventory (old)'!$E:$E,"&gt;="&amp;'2020'!$F420,'Inventory (old)'!$E:$E,"&lt;"&amp;'2020'!$G420)</f>
        <v>0</v>
      </c>
      <c r="AR420" s="7">
        <f>SUMIFS('Inventory (old)'!$M:$M,'Inventory (old)'!$A:$A,"School",'Inventory (old)'!$B:$B,'2020'!$A420,'Inventory (old)'!$E:$E,"&gt;="&amp;'2020'!$F420,'Inventory (old)'!$E:$E,"&lt;"&amp;'2020'!$G420)</f>
        <v>0</v>
      </c>
      <c r="AS420" s="7">
        <f>SUMIFS('Inventory (old)'!$M:$M,'Inventory (old)'!$A:$A,"Air Speed",'Inventory (old)'!$B:$B,'2020'!$A420,'Inventory (old)'!$E:$E,"&gt;="&amp;'2020'!$F420,'Inventory (old)'!$E:$E,"&lt;"&amp;'2020'!$G420)</f>
        <v>0</v>
      </c>
      <c r="AT420" s="7">
        <f>SUMIFS('Inventory (old)'!$M:$M,'Inventory (old)'!$A:$A,"Wrong Way",'Inventory (old)'!$B:$B,'2020'!$A420,'Inventory (old)'!$E:$E,"&gt;="&amp;'2020'!$F420,'Inventory (old)'!$E:$E,"&lt;"&amp;'2020'!$G420)</f>
        <v>0</v>
      </c>
      <c r="AU420" s="7">
        <f>SUMIFS('Inventory (old)'!$M:$M,'Inventory (old)'!$A:$A,"Merge Arrow",'Inventory (old)'!$B:$B,'2020'!$A420,'Inventory (old)'!$E:$E,"&gt;="&amp;'2020'!$F420,'Inventory (old)'!$E:$E,"&lt;"&amp;'2020'!$G420)</f>
        <v>2</v>
      </c>
      <c r="AV420" s="7">
        <f>SUMIFS('Inventory (old)'!$M:$M,'Inventory (old)'!$A:$A,"Bike",'Inventory (old)'!$B:$B,'2020'!$A420,'Inventory (old)'!$E:$E,"&gt;="&amp;'2020'!$F420,'Inventory (old)'!$E:$E,"&lt;"&amp;'2020'!$G420)</f>
        <v>0</v>
      </c>
      <c r="AW420" s="1">
        <f>SUMIFS('Inventory (old)'!$S:$S,'Inventory (old)'!$A:$A,"Parking",'Inventory (old)'!$B:$B,'2020'!$A420,'Inventory (old)'!$E:$E,"&gt;="&amp;'2020'!$F420,'Inventory (old)'!$E:$E,"&lt;"&amp;'2020'!$G420)</f>
        <v>0</v>
      </c>
      <c r="AX420" s="13" t="s">
        <v>2533</v>
      </c>
    </row>
    <row r="421" spans="1:50" x14ac:dyDescent="0.25">
      <c r="A421" s="6" t="s">
        <v>2530</v>
      </c>
      <c r="B421" s="7" t="s">
        <v>45</v>
      </c>
      <c r="C421" s="7" t="s">
        <v>2240</v>
      </c>
      <c r="D421" s="7">
        <v>90</v>
      </c>
      <c r="E421" s="7" t="s">
        <v>59</v>
      </c>
      <c r="F421" s="8">
        <v>11.84</v>
      </c>
      <c r="G421" s="8">
        <v>12.03</v>
      </c>
      <c r="H421" s="7" t="s">
        <v>683</v>
      </c>
      <c r="I421" s="7" t="s">
        <v>2196</v>
      </c>
      <c r="J421" s="14">
        <f t="shared" si="129"/>
        <v>0.1899999999999995</v>
      </c>
      <c r="K421" s="15" t="s">
        <v>2241</v>
      </c>
      <c r="L421" s="7" t="s">
        <v>2217</v>
      </c>
      <c r="M421" s="7" t="s">
        <v>2072</v>
      </c>
      <c r="N421" s="20">
        <v>1</v>
      </c>
      <c r="O421" s="8"/>
      <c r="P421" s="8"/>
      <c r="Q421" s="14"/>
      <c r="R421" s="14"/>
      <c r="S421" s="21"/>
      <c r="T421" s="16"/>
      <c r="V421" s="7"/>
      <c r="W421" s="7"/>
      <c r="X421" s="7">
        <v>2019</v>
      </c>
      <c r="Y421" s="16" t="s">
        <v>348</v>
      </c>
      <c r="Z421" s="15">
        <v>2019</v>
      </c>
      <c r="AA421" s="8">
        <f t="shared" si="132"/>
        <v>0</v>
      </c>
      <c r="AB421" s="8">
        <f t="shared" si="133"/>
        <v>0.1899999999999995</v>
      </c>
      <c r="AC421" s="8">
        <f t="shared" si="134"/>
        <v>0.1899999999999995</v>
      </c>
      <c r="AD421" s="11">
        <f t="shared" si="135"/>
        <v>0</v>
      </c>
      <c r="AE421" s="31"/>
      <c r="AF421" s="7">
        <f>SUMIFS('Inventory (old)'!$M:$M,'Inventory (old)'!$A:$A,"Stop Line",'Inventory (old)'!$B:$B,'2020'!$A421,'Inventory (old)'!$E:$E,"&gt;="&amp;'2020'!$F421,'Inventory (old)'!$E:$E,"&lt;"&amp;'2020'!$G421)</f>
        <v>0</v>
      </c>
      <c r="AG421" s="7">
        <f>SUMIFS('Inventory (old)'!$M:$M,'Inventory (old)'!$A:$A,"Channel",'Inventory (old)'!$B:$B,'2020'!$A421,'Inventory (old)'!$E:$E,"&gt;="&amp;'2020'!$F421,'Inventory (old)'!$E:$E,"&lt;"&amp;'2020'!$G421)</f>
        <v>651</v>
      </c>
      <c r="AH421" s="7">
        <f>SUMIFS('Inventory (old)'!$M:$M,'Inventory (old)'!$A:$A,"Dotted Line",'Inventory (old)'!$B:$B,'2020'!$A421,'Inventory (old)'!$E:$E,"&gt;="&amp;'2020'!$F421,'Inventory (old)'!$E:$E,"&lt;"&amp;'2020'!$G421)</f>
        <v>0</v>
      </c>
      <c r="AI421" s="7">
        <f>SUMIFS('Inventory (old)'!$M:$M,'Inventory (old)'!$A:$A,"Arrows and Onlys",'Inventory (old)'!$B:$B,'2020'!$A421,'Inventory (old)'!$E:$E,"&gt;="&amp;'2020'!$F421,'Inventory (old)'!$E:$E,"&lt;"&amp;'2020'!$G421)</f>
        <v>0</v>
      </c>
      <c r="AJ421" s="7">
        <f>SUMIFS('Inventory (old)'!$N:$N,'Inventory (old)'!$A:$A,"Arrows and Onlys",'Inventory (old)'!$B:$B,'2020'!$A421,'Inventory (old)'!$E:$E,"&gt;="&amp;'2020'!$F421,'Inventory (old)'!$E:$E,"&lt;"&amp;'2020'!$G421)</f>
        <v>0</v>
      </c>
      <c r="AK421" s="7">
        <f>SUMIFS('Inventory (old)'!$O:$O,'Inventory (old)'!$A:$A,"Transverse",'Inventory (old)'!$B:$B,'2020'!$A421,'Inventory (old)'!$E:$E,"&gt;="&amp;'2020'!$F421,'Inventory (old)'!$E:$E,"&lt;"&amp;'2020'!$G421)</f>
        <v>253</v>
      </c>
      <c r="AL421" s="7">
        <f>SUMIFS('Inventory (old)'!$P:$P,'Inventory (old)'!$A:$A,"Transverse",'Inventory (old)'!$B:$B,'2020'!$A421,'Inventory (old)'!$E:$E,"&gt;="&amp;'2020'!$F421,'Inventory (old)'!$E:$E,"&lt;"&amp;'2020'!$G421)</f>
        <v>0</v>
      </c>
      <c r="AM421" s="7">
        <f>SUMIFS('Inventory (old)'!$M:$M,'Inventory (old)'!$A:$A,"Crosswalk",'Inventory (old)'!$B:$B,'2020'!$A421,'Inventory (old)'!$E:$E,"&gt;="&amp;'2020'!$F421,'Inventory (old)'!$E:$E,"&lt;"&amp;'2020'!$G421)</f>
        <v>0</v>
      </c>
      <c r="AN421" s="7">
        <f>SUMIFS('Inventory (old)'!$M:$M,'Inventory (old)'!$A:$A,"Yield Line",'Inventory (old)'!$B:$B,'2020'!$A421,'Inventory (old)'!$E:$E,"&gt;="&amp;'2020'!$F421,'Inventory (old)'!$E:$E,"&lt;"&amp;'2020'!$G421)</f>
        <v>0</v>
      </c>
      <c r="AO421" s="7">
        <f>SUMIFS('Inventory (old)'!$M:$M,'Inventory (old)'!$A:$A,"Parking",'Inventory (old)'!$B:$B,'2020'!$A421,'Inventory (old)'!$E:$E,"&gt;="&amp;'2020'!$F421,'Inventory (old)'!$E:$E,"&lt;"&amp;'2020'!$G421)</f>
        <v>0</v>
      </c>
      <c r="AP421" s="7">
        <f>SUMIFS('Inventory (old)'!$M:$M,'Inventory (old)'!$A:$A,"Island",'Inventory (old)'!$B:$B,'2020'!$A421,'Inventory (old)'!$E:$E,"&gt;="&amp;'2020'!$F421,'Inventory (old)'!$E:$E,"&lt;"&amp;'2020'!$G421)</f>
        <v>0</v>
      </c>
      <c r="AQ421" s="7">
        <f>SUMIFS('Inventory (old)'!$M:$M,'Inventory (old)'!$A:$A,"Railroad",'Inventory (old)'!$B:$B,'2020'!$A421,'Inventory (old)'!$E:$E,"&gt;="&amp;'2020'!$F421,'Inventory (old)'!$E:$E,"&lt;"&amp;'2020'!$G421)</f>
        <v>0</v>
      </c>
      <c r="AR421" s="7">
        <f>SUMIFS('Inventory (old)'!$M:$M,'Inventory (old)'!$A:$A,"School",'Inventory (old)'!$B:$B,'2020'!$A421,'Inventory (old)'!$E:$E,"&gt;="&amp;'2020'!$F421,'Inventory (old)'!$E:$E,"&lt;"&amp;'2020'!$G421)</f>
        <v>0</v>
      </c>
      <c r="AS421" s="7">
        <f>SUMIFS('Inventory (old)'!$M:$M,'Inventory (old)'!$A:$A,"Air Speed",'Inventory (old)'!$B:$B,'2020'!$A421,'Inventory (old)'!$E:$E,"&gt;="&amp;'2020'!$F421,'Inventory (old)'!$E:$E,"&lt;"&amp;'2020'!$G421)</f>
        <v>0</v>
      </c>
      <c r="AT421" s="7">
        <f>SUMIFS('Inventory (old)'!$M:$M,'Inventory (old)'!$A:$A,"Wrong Way",'Inventory (old)'!$B:$B,'2020'!$A421,'Inventory (old)'!$E:$E,"&gt;="&amp;'2020'!$F421,'Inventory (old)'!$E:$E,"&lt;"&amp;'2020'!$G421)</f>
        <v>0</v>
      </c>
      <c r="AU421" s="7">
        <f>SUMIFS('Inventory (old)'!$M:$M,'Inventory (old)'!$A:$A,"Merge Arrow",'Inventory (old)'!$B:$B,'2020'!$A421,'Inventory (old)'!$E:$E,"&gt;="&amp;'2020'!$F421,'Inventory (old)'!$E:$E,"&lt;"&amp;'2020'!$G421)</f>
        <v>0</v>
      </c>
      <c r="AV421" s="7">
        <f>SUMIFS('Inventory (old)'!$M:$M,'Inventory (old)'!$A:$A,"Bike",'Inventory (old)'!$B:$B,'2020'!$A421,'Inventory (old)'!$E:$E,"&gt;="&amp;'2020'!$F421,'Inventory (old)'!$E:$E,"&lt;"&amp;'2020'!$G421)</f>
        <v>0</v>
      </c>
      <c r="AW421" s="1">
        <f>SUMIFS('Inventory (old)'!$S:$S,'Inventory (old)'!$A:$A,"Parking",'Inventory (old)'!$B:$B,'2020'!$A421,'Inventory (old)'!$E:$E,"&gt;="&amp;'2020'!$F421,'Inventory (old)'!$E:$E,"&lt;"&amp;'2020'!$G421)</f>
        <v>0</v>
      </c>
      <c r="AX421" s="13" t="s">
        <v>2532</v>
      </c>
    </row>
    <row r="422" spans="1:50" x14ac:dyDescent="0.25">
      <c r="A422" s="6" t="s">
        <v>2529</v>
      </c>
      <c r="B422" s="7" t="s">
        <v>45</v>
      </c>
      <c r="C422" s="7" t="s">
        <v>2240</v>
      </c>
      <c r="D422" s="7">
        <v>90</v>
      </c>
      <c r="E422" s="7" t="s">
        <v>58</v>
      </c>
      <c r="F422" s="8">
        <v>11.95</v>
      </c>
      <c r="G422" s="8">
        <v>18.61</v>
      </c>
      <c r="H422" s="7" t="s">
        <v>683</v>
      </c>
      <c r="I422" s="7" t="s">
        <v>2534</v>
      </c>
      <c r="J422" s="14">
        <f t="shared" si="129"/>
        <v>6.66</v>
      </c>
      <c r="K422" s="15" t="s">
        <v>2241</v>
      </c>
      <c r="L422" s="7" t="s">
        <v>2217</v>
      </c>
      <c r="M422" s="7" t="s">
        <v>2072</v>
      </c>
      <c r="N422" s="20">
        <v>2</v>
      </c>
      <c r="O422" s="8"/>
      <c r="P422" s="8"/>
      <c r="Q422" s="14"/>
      <c r="R422" s="14"/>
      <c r="S422" s="21"/>
      <c r="T422" s="16"/>
      <c r="V422" s="7"/>
      <c r="W422" s="7"/>
      <c r="X422" s="7">
        <v>2019</v>
      </c>
      <c r="Y422" s="16" t="s">
        <v>348</v>
      </c>
      <c r="Z422" s="15">
        <v>2019</v>
      </c>
      <c r="AA422" s="8">
        <f t="shared" si="132"/>
        <v>0</v>
      </c>
      <c r="AB422" s="8">
        <f t="shared" si="133"/>
        <v>6.66</v>
      </c>
      <c r="AC422" s="8">
        <f t="shared" si="134"/>
        <v>6.66</v>
      </c>
      <c r="AD422" s="11">
        <f t="shared" si="135"/>
        <v>6.66</v>
      </c>
      <c r="AE422" s="31"/>
      <c r="AF422" s="7">
        <f>SUMIFS('Inventory (old)'!$M:$M,'Inventory (old)'!$A:$A,"Stop Line",'Inventory (old)'!$B:$B,'2020'!$A422,'Inventory (old)'!$E:$E,"&gt;="&amp;'2020'!$F422,'Inventory (old)'!$E:$E,"&lt;"&amp;'2020'!$G422)</f>
        <v>0</v>
      </c>
      <c r="AG422" s="7">
        <f>SUMIFS('Inventory (old)'!$M:$M,'Inventory (old)'!$A:$A,"Channel",'Inventory (old)'!$B:$B,'2020'!$A422,'Inventory (old)'!$E:$E,"&gt;="&amp;'2020'!$F422,'Inventory (old)'!$E:$E,"&lt;"&amp;'2020'!$G422)</f>
        <v>0</v>
      </c>
      <c r="AH422" s="7">
        <f>SUMIFS('Inventory (old)'!$M:$M,'Inventory (old)'!$A:$A,"Dotted Line",'Inventory (old)'!$B:$B,'2020'!$A422,'Inventory (old)'!$E:$E,"&gt;="&amp;'2020'!$F422,'Inventory (old)'!$E:$E,"&lt;"&amp;'2020'!$G422)</f>
        <v>0</v>
      </c>
      <c r="AI422" s="7">
        <f>SUMIFS('Inventory (old)'!$M:$M,'Inventory (old)'!$A:$A,"Arrows and Onlys",'Inventory (old)'!$B:$B,'2020'!$A422,'Inventory (old)'!$E:$E,"&gt;="&amp;'2020'!$F422,'Inventory (old)'!$E:$E,"&lt;"&amp;'2020'!$G422)</f>
        <v>0</v>
      </c>
      <c r="AJ422" s="7">
        <f>SUMIFS('Inventory (old)'!$N:$N,'Inventory (old)'!$A:$A,"Arrows and Onlys",'Inventory (old)'!$B:$B,'2020'!$A422,'Inventory (old)'!$E:$E,"&gt;="&amp;'2020'!$F422,'Inventory (old)'!$E:$E,"&lt;"&amp;'2020'!$G422)</f>
        <v>0</v>
      </c>
      <c r="AK422" s="7">
        <f>SUMIFS('Inventory (old)'!$O:$O,'Inventory (old)'!$A:$A,"Transverse",'Inventory (old)'!$B:$B,'2020'!$A422,'Inventory (old)'!$E:$E,"&gt;="&amp;'2020'!$F422,'Inventory (old)'!$E:$E,"&lt;"&amp;'2020'!$G422)</f>
        <v>0</v>
      </c>
      <c r="AL422" s="7">
        <f>SUMIFS('Inventory (old)'!$P:$P,'Inventory (old)'!$A:$A,"Transverse",'Inventory (old)'!$B:$B,'2020'!$A422,'Inventory (old)'!$E:$E,"&gt;="&amp;'2020'!$F422,'Inventory (old)'!$E:$E,"&lt;"&amp;'2020'!$G422)</f>
        <v>0</v>
      </c>
      <c r="AM422" s="7">
        <f>SUMIFS('Inventory (old)'!$M:$M,'Inventory (old)'!$A:$A,"Crosswalk",'Inventory (old)'!$B:$B,'2020'!$A422,'Inventory (old)'!$E:$E,"&gt;="&amp;'2020'!$F422,'Inventory (old)'!$E:$E,"&lt;"&amp;'2020'!$G422)</f>
        <v>0</v>
      </c>
      <c r="AN422" s="7">
        <f>SUMIFS('Inventory (old)'!$M:$M,'Inventory (old)'!$A:$A,"Yield Line",'Inventory (old)'!$B:$B,'2020'!$A422,'Inventory (old)'!$E:$E,"&gt;="&amp;'2020'!$F422,'Inventory (old)'!$E:$E,"&lt;"&amp;'2020'!$G422)</f>
        <v>0</v>
      </c>
      <c r="AO422" s="7">
        <f>SUMIFS('Inventory (old)'!$M:$M,'Inventory (old)'!$A:$A,"Parking",'Inventory (old)'!$B:$B,'2020'!$A422,'Inventory (old)'!$E:$E,"&gt;="&amp;'2020'!$F422,'Inventory (old)'!$E:$E,"&lt;"&amp;'2020'!$G422)</f>
        <v>0</v>
      </c>
      <c r="AP422" s="7">
        <f>SUMIFS('Inventory (old)'!$M:$M,'Inventory (old)'!$A:$A,"Island",'Inventory (old)'!$B:$B,'2020'!$A422,'Inventory (old)'!$E:$E,"&gt;="&amp;'2020'!$F422,'Inventory (old)'!$E:$E,"&lt;"&amp;'2020'!$G422)</f>
        <v>0</v>
      </c>
      <c r="AQ422" s="7">
        <f>SUMIFS('Inventory (old)'!$M:$M,'Inventory (old)'!$A:$A,"Railroad",'Inventory (old)'!$B:$B,'2020'!$A422,'Inventory (old)'!$E:$E,"&gt;="&amp;'2020'!$F422,'Inventory (old)'!$E:$E,"&lt;"&amp;'2020'!$G422)</f>
        <v>0</v>
      </c>
      <c r="AR422" s="7">
        <f>SUMIFS('Inventory (old)'!$M:$M,'Inventory (old)'!$A:$A,"School",'Inventory (old)'!$B:$B,'2020'!$A422,'Inventory (old)'!$E:$E,"&gt;="&amp;'2020'!$F422,'Inventory (old)'!$E:$E,"&lt;"&amp;'2020'!$G422)</f>
        <v>0</v>
      </c>
      <c r="AS422" s="7">
        <f>SUMIFS('Inventory (old)'!$M:$M,'Inventory (old)'!$A:$A,"Air Speed",'Inventory (old)'!$B:$B,'2020'!$A422,'Inventory (old)'!$E:$E,"&gt;="&amp;'2020'!$F422,'Inventory (old)'!$E:$E,"&lt;"&amp;'2020'!$G422)</f>
        <v>0</v>
      </c>
      <c r="AT422" s="7">
        <f>SUMIFS('Inventory (old)'!$M:$M,'Inventory (old)'!$A:$A,"Wrong Way",'Inventory (old)'!$B:$B,'2020'!$A422,'Inventory (old)'!$E:$E,"&gt;="&amp;'2020'!$F422,'Inventory (old)'!$E:$E,"&lt;"&amp;'2020'!$G422)</f>
        <v>0</v>
      </c>
      <c r="AU422" s="7">
        <f>SUMIFS('Inventory (old)'!$M:$M,'Inventory (old)'!$A:$A,"Merge Arrow",'Inventory (old)'!$B:$B,'2020'!$A422,'Inventory (old)'!$E:$E,"&gt;="&amp;'2020'!$F422,'Inventory (old)'!$E:$E,"&lt;"&amp;'2020'!$G422)</f>
        <v>0</v>
      </c>
      <c r="AV422" s="7">
        <f>SUMIFS('Inventory (old)'!$M:$M,'Inventory (old)'!$A:$A,"Bike",'Inventory (old)'!$B:$B,'2020'!$A422,'Inventory (old)'!$E:$E,"&gt;="&amp;'2020'!$F422,'Inventory (old)'!$E:$E,"&lt;"&amp;'2020'!$G422)</f>
        <v>0</v>
      </c>
      <c r="AW422" s="1">
        <f>SUMIFS('Inventory (old)'!$S:$S,'Inventory (old)'!$A:$A,"Parking",'Inventory (old)'!$B:$B,'2020'!$A422,'Inventory (old)'!$E:$E,"&gt;="&amp;'2020'!$F422,'Inventory (old)'!$E:$E,"&lt;"&amp;'2020'!$G422)</f>
        <v>0</v>
      </c>
      <c r="AX422" s="13"/>
    </row>
    <row r="423" spans="1:50" x14ac:dyDescent="0.25">
      <c r="A423" s="6" t="s">
        <v>2530</v>
      </c>
      <c r="B423" s="7" t="s">
        <v>45</v>
      </c>
      <c r="C423" s="7" t="s">
        <v>2240</v>
      </c>
      <c r="D423" s="7">
        <v>90</v>
      </c>
      <c r="E423" s="7" t="s">
        <v>59</v>
      </c>
      <c r="F423" s="8">
        <v>12.03</v>
      </c>
      <c r="G423" s="8">
        <v>18.61</v>
      </c>
      <c r="H423" s="7" t="s">
        <v>683</v>
      </c>
      <c r="I423" s="7" t="s">
        <v>2534</v>
      </c>
      <c r="J423" s="14">
        <f t="shared" si="129"/>
        <v>6.58</v>
      </c>
      <c r="K423" s="15" t="s">
        <v>2241</v>
      </c>
      <c r="L423" s="7" t="s">
        <v>2217</v>
      </c>
      <c r="M423" s="7" t="s">
        <v>2072</v>
      </c>
      <c r="N423" s="20">
        <v>2</v>
      </c>
      <c r="O423" s="8"/>
      <c r="P423" s="8"/>
      <c r="Q423" s="14"/>
      <c r="R423" s="14"/>
      <c r="S423" s="21"/>
      <c r="T423" s="16"/>
      <c r="V423" s="7"/>
      <c r="W423" s="7"/>
      <c r="X423" s="7">
        <v>2019</v>
      </c>
      <c r="Y423" s="16" t="s">
        <v>348</v>
      </c>
      <c r="Z423" s="15">
        <v>2019</v>
      </c>
      <c r="AA423" s="8">
        <f t="shared" si="132"/>
        <v>0</v>
      </c>
      <c r="AB423" s="8">
        <f t="shared" si="133"/>
        <v>6.58</v>
      </c>
      <c r="AC423" s="8">
        <f t="shared" si="134"/>
        <v>6.58</v>
      </c>
      <c r="AD423" s="11">
        <f t="shared" si="135"/>
        <v>6.58</v>
      </c>
      <c r="AE423" s="31"/>
      <c r="AF423" s="7">
        <f>SUMIFS('Inventory (old)'!$M:$M,'Inventory (old)'!$A:$A,"Stop Line",'Inventory (old)'!$B:$B,'2020'!$A423,'Inventory (old)'!$E:$E,"&gt;="&amp;'2020'!$F423,'Inventory (old)'!$E:$E,"&lt;"&amp;'2020'!$G423)</f>
        <v>0</v>
      </c>
      <c r="AG423" s="7">
        <f>SUMIFS('Inventory (old)'!$M:$M,'Inventory (old)'!$A:$A,"Channel",'Inventory (old)'!$B:$B,'2020'!$A423,'Inventory (old)'!$E:$E,"&gt;="&amp;'2020'!$F423,'Inventory (old)'!$E:$E,"&lt;"&amp;'2020'!$G423)</f>
        <v>0</v>
      </c>
      <c r="AH423" s="7">
        <f>SUMIFS('Inventory (old)'!$M:$M,'Inventory (old)'!$A:$A,"Dotted Line",'Inventory (old)'!$B:$B,'2020'!$A423,'Inventory (old)'!$E:$E,"&gt;="&amp;'2020'!$F423,'Inventory (old)'!$E:$E,"&lt;"&amp;'2020'!$G423)</f>
        <v>0</v>
      </c>
      <c r="AI423" s="7">
        <f>SUMIFS('Inventory (old)'!$M:$M,'Inventory (old)'!$A:$A,"Arrows and Onlys",'Inventory (old)'!$B:$B,'2020'!$A423,'Inventory (old)'!$E:$E,"&gt;="&amp;'2020'!$F423,'Inventory (old)'!$E:$E,"&lt;"&amp;'2020'!$G423)</f>
        <v>0</v>
      </c>
      <c r="AJ423" s="7">
        <f>SUMIFS('Inventory (old)'!$N:$N,'Inventory (old)'!$A:$A,"Arrows and Onlys",'Inventory (old)'!$B:$B,'2020'!$A423,'Inventory (old)'!$E:$E,"&gt;="&amp;'2020'!$F423,'Inventory (old)'!$E:$E,"&lt;"&amp;'2020'!$G423)</f>
        <v>0</v>
      </c>
      <c r="AK423" s="7">
        <f>SUMIFS('Inventory (old)'!$O:$O,'Inventory (old)'!$A:$A,"Transverse",'Inventory (old)'!$B:$B,'2020'!$A423,'Inventory (old)'!$E:$E,"&gt;="&amp;'2020'!$F423,'Inventory (old)'!$E:$E,"&lt;"&amp;'2020'!$G423)</f>
        <v>0</v>
      </c>
      <c r="AL423" s="7">
        <f>SUMIFS('Inventory (old)'!$P:$P,'Inventory (old)'!$A:$A,"Transverse",'Inventory (old)'!$B:$B,'2020'!$A423,'Inventory (old)'!$E:$E,"&gt;="&amp;'2020'!$F423,'Inventory (old)'!$E:$E,"&lt;"&amp;'2020'!$G423)</f>
        <v>0</v>
      </c>
      <c r="AM423" s="7">
        <f>SUMIFS('Inventory (old)'!$M:$M,'Inventory (old)'!$A:$A,"Crosswalk",'Inventory (old)'!$B:$B,'2020'!$A423,'Inventory (old)'!$E:$E,"&gt;="&amp;'2020'!$F423,'Inventory (old)'!$E:$E,"&lt;"&amp;'2020'!$G423)</f>
        <v>0</v>
      </c>
      <c r="AN423" s="7">
        <f>SUMIFS('Inventory (old)'!$M:$M,'Inventory (old)'!$A:$A,"Yield Line",'Inventory (old)'!$B:$B,'2020'!$A423,'Inventory (old)'!$E:$E,"&gt;="&amp;'2020'!$F423,'Inventory (old)'!$E:$E,"&lt;"&amp;'2020'!$G423)</f>
        <v>0</v>
      </c>
      <c r="AO423" s="7">
        <f>SUMIFS('Inventory (old)'!$M:$M,'Inventory (old)'!$A:$A,"Parking",'Inventory (old)'!$B:$B,'2020'!$A423,'Inventory (old)'!$E:$E,"&gt;="&amp;'2020'!$F423,'Inventory (old)'!$E:$E,"&lt;"&amp;'2020'!$G423)</f>
        <v>0</v>
      </c>
      <c r="AP423" s="7">
        <f>SUMIFS('Inventory (old)'!$M:$M,'Inventory (old)'!$A:$A,"Island",'Inventory (old)'!$B:$B,'2020'!$A423,'Inventory (old)'!$E:$E,"&gt;="&amp;'2020'!$F423,'Inventory (old)'!$E:$E,"&lt;"&amp;'2020'!$G423)</f>
        <v>0</v>
      </c>
      <c r="AQ423" s="7">
        <f>SUMIFS('Inventory (old)'!$M:$M,'Inventory (old)'!$A:$A,"Railroad",'Inventory (old)'!$B:$B,'2020'!$A423,'Inventory (old)'!$E:$E,"&gt;="&amp;'2020'!$F423,'Inventory (old)'!$E:$E,"&lt;"&amp;'2020'!$G423)</f>
        <v>0</v>
      </c>
      <c r="AR423" s="7">
        <f>SUMIFS('Inventory (old)'!$M:$M,'Inventory (old)'!$A:$A,"School",'Inventory (old)'!$B:$B,'2020'!$A423,'Inventory (old)'!$E:$E,"&gt;="&amp;'2020'!$F423,'Inventory (old)'!$E:$E,"&lt;"&amp;'2020'!$G423)</f>
        <v>0</v>
      </c>
      <c r="AS423" s="7">
        <f>SUMIFS('Inventory (old)'!$M:$M,'Inventory (old)'!$A:$A,"Air Speed",'Inventory (old)'!$B:$B,'2020'!$A423,'Inventory (old)'!$E:$E,"&gt;="&amp;'2020'!$F423,'Inventory (old)'!$E:$E,"&lt;"&amp;'2020'!$G423)</f>
        <v>0</v>
      </c>
      <c r="AT423" s="7">
        <f>SUMIFS('Inventory (old)'!$M:$M,'Inventory (old)'!$A:$A,"Wrong Way",'Inventory (old)'!$B:$B,'2020'!$A423,'Inventory (old)'!$E:$E,"&gt;="&amp;'2020'!$F423,'Inventory (old)'!$E:$E,"&lt;"&amp;'2020'!$G423)</f>
        <v>0</v>
      </c>
      <c r="AU423" s="7">
        <f>SUMIFS('Inventory (old)'!$M:$M,'Inventory (old)'!$A:$A,"Merge Arrow",'Inventory (old)'!$B:$B,'2020'!$A423,'Inventory (old)'!$E:$E,"&gt;="&amp;'2020'!$F423,'Inventory (old)'!$E:$E,"&lt;"&amp;'2020'!$G423)</f>
        <v>0</v>
      </c>
      <c r="AV423" s="7">
        <f>SUMIFS('Inventory (old)'!$M:$M,'Inventory (old)'!$A:$A,"Bike",'Inventory (old)'!$B:$B,'2020'!$A423,'Inventory (old)'!$E:$E,"&gt;="&amp;'2020'!$F423,'Inventory (old)'!$E:$E,"&lt;"&amp;'2020'!$G423)</f>
        <v>0</v>
      </c>
      <c r="AW423" s="1">
        <f>SUMIFS('Inventory (old)'!$S:$S,'Inventory (old)'!$A:$A,"Parking",'Inventory (old)'!$B:$B,'2020'!$A423,'Inventory (old)'!$E:$E,"&gt;="&amp;'2020'!$F423,'Inventory (old)'!$E:$E,"&lt;"&amp;'2020'!$G423)</f>
        <v>0</v>
      </c>
      <c r="AX423" s="13"/>
    </row>
    <row r="424" spans="1:50" x14ac:dyDescent="0.25">
      <c r="A424" s="6" t="s">
        <v>2535</v>
      </c>
      <c r="B424" s="7" t="s">
        <v>45</v>
      </c>
      <c r="C424" s="7" t="s">
        <v>2240</v>
      </c>
      <c r="D424" s="7">
        <v>90</v>
      </c>
      <c r="E424" s="7" t="s">
        <v>58</v>
      </c>
      <c r="F424" s="8">
        <v>12.97</v>
      </c>
      <c r="G424" s="8">
        <v>13.45</v>
      </c>
      <c r="H424" s="7" t="s">
        <v>93</v>
      </c>
      <c r="I424" s="7" t="s">
        <v>2196</v>
      </c>
      <c r="J424" s="14">
        <v>0.23</v>
      </c>
      <c r="K424" s="15" t="s">
        <v>2241</v>
      </c>
      <c r="L424" s="7" t="s">
        <v>2217</v>
      </c>
      <c r="M424" s="7" t="s">
        <v>2193</v>
      </c>
      <c r="N424" s="20">
        <v>1</v>
      </c>
      <c r="O424" s="8"/>
      <c r="P424" s="8"/>
      <c r="Q424" s="14">
        <v>9.9999999999999995E-8</v>
      </c>
      <c r="R424" s="14">
        <v>0.06</v>
      </c>
      <c r="S424" s="21">
        <v>1</v>
      </c>
      <c r="T424" s="16"/>
      <c r="U424" s="1">
        <v>82647</v>
      </c>
      <c r="V424" s="7">
        <v>2016</v>
      </c>
      <c r="W424" s="7" t="s">
        <v>160</v>
      </c>
      <c r="X424" s="7">
        <v>2016</v>
      </c>
      <c r="Y424" s="16" t="s">
        <v>160</v>
      </c>
      <c r="Z424" s="15">
        <v>2019</v>
      </c>
      <c r="AA424" s="8">
        <f t="shared" si="132"/>
        <v>0</v>
      </c>
      <c r="AB424" s="8">
        <f t="shared" si="133"/>
        <v>0.23</v>
      </c>
      <c r="AC424" s="8">
        <f t="shared" si="134"/>
        <v>0.23</v>
      </c>
      <c r="AD424" s="11">
        <f t="shared" si="135"/>
        <v>5.9999899999999995E-2</v>
      </c>
      <c r="AE424" s="31">
        <v>2019</v>
      </c>
      <c r="AF424" s="7">
        <f>SUMIFS('Inventory (old)'!$M:$M,'Inventory (old)'!$A:$A,"Stop Line",'Inventory (old)'!$B:$B,'2020'!$A424,'Inventory (old)'!$E:$E,"&gt;="&amp;'2020'!$F424,'Inventory (old)'!$E:$E,"&lt;"&amp;'2020'!$G424)</f>
        <v>73</v>
      </c>
      <c r="AG424" s="7">
        <f>SUMIFS('Inventory (old)'!$M:$M,'Inventory (old)'!$A:$A,"Channel",'Inventory (old)'!$B:$B,'2020'!$A424,'Inventory (old)'!$E:$E,"&gt;="&amp;'2020'!$F424,'Inventory (old)'!$E:$E,"&lt;"&amp;'2020'!$G424)</f>
        <v>849</v>
      </c>
      <c r="AH424" s="7">
        <f>SUMIFS('Inventory (old)'!$M:$M,'Inventory (old)'!$A:$A,"Dotted Line",'Inventory (old)'!$B:$B,'2020'!$A424,'Inventory (old)'!$E:$E,"&gt;="&amp;'2020'!$F424,'Inventory (old)'!$E:$E,"&lt;"&amp;'2020'!$G424)</f>
        <v>0</v>
      </c>
      <c r="AI424" s="7">
        <f>SUMIFS('Inventory (old)'!$M:$M,'Inventory (old)'!$A:$A,"Arrows and Onlys",'Inventory (old)'!$B:$B,'2020'!$A424,'Inventory (old)'!$E:$E,"&gt;="&amp;'2020'!$F424,'Inventory (old)'!$E:$E,"&lt;"&amp;'2020'!$G424)</f>
        <v>15</v>
      </c>
      <c r="AJ424" s="7">
        <f>SUMIFS('Inventory (old)'!$N:$N,'Inventory (old)'!$A:$A,"Arrows and Onlys",'Inventory (old)'!$B:$B,'2020'!$A424,'Inventory (old)'!$E:$E,"&gt;="&amp;'2020'!$F424,'Inventory (old)'!$E:$E,"&lt;"&amp;'2020'!$G424)</f>
        <v>0</v>
      </c>
      <c r="AK424" s="7">
        <f>SUMIFS('Inventory (old)'!$O:$O,'Inventory (old)'!$A:$A,"Transverse",'Inventory (old)'!$B:$B,'2020'!$A424,'Inventory (old)'!$E:$E,"&gt;="&amp;'2020'!$F424,'Inventory (old)'!$E:$E,"&lt;"&amp;'2020'!$G424)</f>
        <v>108</v>
      </c>
      <c r="AL424" s="7">
        <f>SUMIFS('Inventory (old)'!$P:$P,'Inventory (old)'!$A:$A,"Transverse",'Inventory (old)'!$B:$B,'2020'!$A424,'Inventory (old)'!$E:$E,"&gt;="&amp;'2020'!$F424,'Inventory (old)'!$E:$E,"&lt;"&amp;'2020'!$G424)</f>
        <v>0</v>
      </c>
      <c r="AM424" s="7">
        <f>SUMIFS('Inventory (old)'!$M:$M,'Inventory (old)'!$A:$A,"Crosswalk",'Inventory (old)'!$B:$B,'2020'!$A424,'Inventory (old)'!$E:$E,"&gt;="&amp;'2020'!$F424,'Inventory (old)'!$E:$E,"&lt;"&amp;'2020'!$G424)</f>
        <v>0</v>
      </c>
      <c r="AN424" s="7">
        <f>SUMIFS('Inventory (old)'!$M:$M,'Inventory (old)'!$A:$A,"Yield Line",'Inventory (old)'!$B:$B,'2020'!$A424,'Inventory (old)'!$E:$E,"&gt;="&amp;'2020'!$F424,'Inventory (old)'!$E:$E,"&lt;"&amp;'2020'!$G424)</f>
        <v>0</v>
      </c>
      <c r="AO424" s="7">
        <f>SUMIFS('Inventory (old)'!$M:$M,'Inventory (old)'!$A:$A,"Parking",'Inventory (old)'!$B:$B,'2020'!$A424,'Inventory (old)'!$E:$E,"&gt;="&amp;'2020'!$F424,'Inventory (old)'!$E:$E,"&lt;"&amp;'2020'!$G424)</f>
        <v>0</v>
      </c>
      <c r="AP424" s="7">
        <f>SUMIFS('Inventory (old)'!$M:$M,'Inventory (old)'!$A:$A,"Island",'Inventory (old)'!$B:$B,'2020'!$A424,'Inventory (old)'!$E:$E,"&gt;="&amp;'2020'!$F424,'Inventory (old)'!$E:$E,"&lt;"&amp;'2020'!$G424)</f>
        <v>0</v>
      </c>
      <c r="AQ424" s="7">
        <f>SUMIFS('Inventory (old)'!$M:$M,'Inventory (old)'!$A:$A,"Railroad",'Inventory (old)'!$B:$B,'2020'!$A424,'Inventory (old)'!$E:$E,"&gt;="&amp;'2020'!$F424,'Inventory (old)'!$E:$E,"&lt;"&amp;'2020'!$G424)</f>
        <v>0</v>
      </c>
      <c r="AR424" s="7">
        <f>SUMIFS('Inventory (old)'!$M:$M,'Inventory (old)'!$A:$A,"School",'Inventory (old)'!$B:$B,'2020'!$A424,'Inventory (old)'!$E:$E,"&gt;="&amp;'2020'!$F424,'Inventory (old)'!$E:$E,"&lt;"&amp;'2020'!$G424)</f>
        <v>0</v>
      </c>
      <c r="AS424" s="7">
        <f>SUMIFS('Inventory (old)'!$M:$M,'Inventory (old)'!$A:$A,"Air Speed",'Inventory (old)'!$B:$B,'2020'!$A424,'Inventory (old)'!$E:$E,"&gt;="&amp;'2020'!$F424,'Inventory (old)'!$E:$E,"&lt;"&amp;'2020'!$G424)</f>
        <v>0</v>
      </c>
      <c r="AT424" s="7">
        <f>SUMIFS('Inventory (old)'!$M:$M,'Inventory (old)'!$A:$A,"Wrong Way",'Inventory (old)'!$B:$B,'2020'!$A424,'Inventory (old)'!$E:$E,"&gt;="&amp;'2020'!$F424,'Inventory (old)'!$E:$E,"&lt;"&amp;'2020'!$G424)</f>
        <v>2</v>
      </c>
      <c r="AU424" s="7">
        <f>SUMIFS('Inventory (old)'!$M:$M,'Inventory (old)'!$A:$A,"Merge Arrow",'Inventory (old)'!$B:$B,'2020'!$A424,'Inventory (old)'!$E:$E,"&gt;="&amp;'2020'!$F424,'Inventory (old)'!$E:$E,"&lt;"&amp;'2020'!$G424)</f>
        <v>0</v>
      </c>
      <c r="AV424" s="7">
        <f>SUMIFS('Inventory (old)'!$M:$M,'Inventory (old)'!$A:$A,"Bike",'Inventory (old)'!$B:$B,'2020'!$A424,'Inventory (old)'!$E:$E,"&gt;="&amp;'2020'!$F424,'Inventory (old)'!$E:$E,"&lt;"&amp;'2020'!$G424)</f>
        <v>0</v>
      </c>
      <c r="AW424" s="1">
        <f>SUMIFS('Inventory (old)'!$S:$S,'Inventory (old)'!$A:$A,"Parking",'Inventory (old)'!$B:$B,'2020'!$A424,'Inventory (old)'!$E:$E,"&gt;="&amp;'2020'!$F424,'Inventory (old)'!$E:$E,"&lt;"&amp;'2020'!$G424)</f>
        <v>0</v>
      </c>
      <c r="AX424" s="13" t="s">
        <v>2507</v>
      </c>
    </row>
    <row r="425" spans="1:50" x14ac:dyDescent="0.25">
      <c r="A425" s="6" t="s">
        <v>2536</v>
      </c>
      <c r="B425" s="7" t="s">
        <v>45</v>
      </c>
      <c r="C425" s="7" t="s">
        <v>2240</v>
      </c>
      <c r="D425" s="7">
        <v>90</v>
      </c>
      <c r="E425" s="7" t="s">
        <v>58</v>
      </c>
      <c r="F425" s="8">
        <v>12.97</v>
      </c>
      <c r="G425" s="8">
        <v>13.45</v>
      </c>
      <c r="H425" s="7" t="s">
        <v>93</v>
      </c>
      <c r="I425" s="7" t="s">
        <v>2198</v>
      </c>
      <c r="J425" s="14">
        <v>0.19</v>
      </c>
      <c r="K425" s="15" t="s">
        <v>2241</v>
      </c>
      <c r="L425" s="7" t="s">
        <v>2217</v>
      </c>
      <c r="M425" s="7" t="s">
        <v>2072</v>
      </c>
      <c r="N425" s="20">
        <v>1</v>
      </c>
      <c r="O425" s="8"/>
      <c r="P425" s="8"/>
      <c r="Q425" s="14">
        <v>9.9999999999999995E-8</v>
      </c>
      <c r="R425" s="14">
        <v>0.04</v>
      </c>
      <c r="S425" s="21">
        <v>1</v>
      </c>
      <c r="T425" s="16"/>
      <c r="U425" s="1">
        <v>82647</v>
      </c>
      <c r="V425" s="7">
        <v>2016</v>
      </c>
      <c r="W425" s="7" t="s">
        <v>25</v>
      </c>
      <c r="X425" s="7">
        <v>2016</v>
      </c>
      <c r="Y425" s="16" t="s">
        <v>25</v>
      </c>
      <c r="Z425" s="15">
        <v>2019</v>
      </c>
      <c r="AA425" s="8">
        <f t="shared" si="132"/>
        <v>0</v>
      </c>
      <c r="AB425" s="8">
        <f t="shared" si="133"/>
        <v>0.19</v>
      </c>
      <c r="AC425" s="8">
        <f t="shared" si="134"/>
        <v>0.19</v>
      </c>
      <c r="AD425" s="11">
        <f t="shared" si="135"/>
        <v>3.9999899999999998E-2</v>
      </c>
      <c r="AE425" s="31">
        <v>2019</v>
      </c>
      <c r="AF425" s="7">
        <f>SUMIFS('Inventory (old)'!$M:$M,'Inventory (old)'!$A:$A,"Stop Line",'Inventory (old)'!$B:$B,'2020'!$A425,'Inventory (old)'!$E:$E,"&gt;="&amp;'2020'!$F425,'Inventory (old)'!$E:$E,"&lt;"&amp;'2020'!$G425)</f>
        <v>0</v>
      </c>
      <c r="AG425" s="7">
        <f>SUMIFS('Inventory (old)'!$M:$M,'Inventory (old)'!$A:$A,"Channel",'Inventory (old)'!$B:$B,'2020'!$A425,'Inventory (old)'!$E:$E,"&gt;="&amp;'2020'!$F425,'Inventory (old)'!$E:$E,"&lt;"&amp;'2020'!$G425)</f>
        <v>200</v>
      </c>
      <c r="AH425" s="7">
        <f>SUMIFS('Inventory (old)'!$M:$M,'Inventory (old)'!$A:$A,"Dotted Line",'Inventory (old)'!$B:$B,'2020'!$A425,'Inventory (old)'!$E:$E,"&gt;="&amp;'2020'!$F425,'Inventory (old)'!$E:$E,"&lt;"&amp;'2020'!$G425)</f>
        <v>0</v>
      </c>
      <c r="AI425" s="7">
        <f>SUMIFS('Inventory (old)'!$M:$M,'Inventory (old)'!$A:$A,"Arrows and Onlys",'Inventory (old)'!$B:$B,'2020'!$A425,'Inventory (old)'!$E:$E,"&gt;="&amp;'2020'!$F425,'Inventory (old)'!$E:$E,"&lt;"&amp;'2020'!$G425)</f>
        <v>0</v>
      </c>
      <c r="AJ425" s="7">
        <f>SUMIFS('Inventory (old)'!$N:$N,'Inventory (old)'!$A:$A,"Arrows and Onlys",'Inventory (old)'!$B:$B,'2020'!$A425,'Inventory (old)'!$E:$E,"&gt;="&amp;'2020'!$F425,'Inventory (old)'!$E:$E,"&lt;"&amp;'2020'!$G425)</f>
        <v>0</v>
      </c>
      <c r="AK425" s="7">
        <f>SUMIFS('Inventory (old)'!$O:$O,'Inventory (old)'!$A:$A,"Transverse",'Inventory (old)'!$B:$B,'2020'!$A425,'Inventory (old)'!$E:$E,"&gt;="&amp;'2020'!$F425,'Inventory (old)'!$E:$E,"&lt;"&amp;'2020'!$G425)</f>
        <v>0</v>
      </c>
      <c r="AL425" s="7">
        <f>SUMIFS('Inventory (old)'!$P:$P,'Inventory (old)'!$A:$A,"Transverse",'Inventory (old)'!$B:$B,'2020'!$A425,'Inventory (old)'!$E:$E,"&gt;="&amp;'2020'!$F425,'Inventory (old)'!$E:$E,"&lt;"&amp;'2020'!$G425)</f>
        <v>0</v>
      </c>
      <c r="AM425" s="7">
        <f>SUMIFS('Inventory (old)'!$M:$M,'Inventory (old)'!$A:$A,"Crosswalk",'Inventory (old)'!$B:$B,'2020'!$A425,'Inventory (old)'!$E:$E,"&gt;="&amp;'2020'!$F425,'Inventory (old)'!$E:$E,"&lt;"&amp;'2020'!$G425)</f>
        <v>0</v>
      </c>
      <c r="AN425" s="7">
        <f>SUMIFS('Inventory (old)'!$M:$M,'Inventory (old)'!$A:$A,"Yield Line",'Inventory (old)'!$B:$B,'2020'!$A425,'Inventory (old)'!$E:$E,"&gt;="&amp;'2020'!$F425,'Inventory (old)'!$E:$E,"&lt;"&amp;'2020'!$G425)</f>
        <v>0</v>
      </c>
      <c r="AO425" s="7">
        <f>SUMIFS('Inventory (old)'!$M:$M,'Inventory (old)'!$A:$A,"Parking",'Inventory (old)'!$B:$B,'2020'!$A425,'Inventory (old)'!$E:$E,"&gt;="&amp;'2020'!$F425,'Inventory (old)'!$E:$E,"&lt;"&amp;'2020'!$G425)</f>
        <v>0</v>
      </c>
      <c r="AP425" s="7">
        <f>SUMIFS('Inventory (old)'!$M:$M,'Inventory (old)'!$A:$A,"Island",'Inventory (old)'!$B:$B,'2020'!$A425,'Inventory (old)'!$E:$E,"&gt;="&amp;'2020'!$F425,'Inventory (old)'!$E:$E,"&lt;"&amp;'2020'!$G425)</f>
        <v>0</v>
      </c>
      <c r="AQ425" s="7">
        <f>SUMIFS('Inventory (old)'!$M:$M,'Inventory (old)'!$A:$A,"Railroad",'Inventory (old)'!$B:$B,'2020'!$A425,'Inventory (old)'!$E:$E,"&gt;="&amp;'2020'!$F425,'Inventory (old)'!$E:$E,"&lt;"&amp;'2020'!$G425)</f>
        <v>0</v>
      </c>
      <c r="AR425" s="7">
        <f>SUMIFS('Inventory (old)'!$M:$M,'Inventory (old)'!$A:$A,"School",'Inventory (old)'!$B:$B,'2020'!$A425,'Inventory (old)'!$E:$E,"&gt;="&amp;'2020'!$F425,'Inventory (old)'!$E:$E,"&lt;"&amp;'2020'!$G425)</f>
        <v>0</v>
      </c>
      <c r="AS425" s="7">
        <f>SUMIFS('Inventory (old)'!$M:$M,'Inventory (old)'!$A:$A,"Air Speed",'Inventory (old)'!$B:$B,'2020'!$A425,'Inventory (old)'!$E:$E,"&gt;="&amp;'2020'!$F425,'Inventory (old)'!$E:$E,"&lt;"&amp;'2020'!$G425)</f>
        <v>0</v>
      </c>
      <c r="AT425" s="7">
        <f>SUMIFS('Inventory (old)'!$M:$M,'Inventory (old)'!$A:$A,"Wrong Way",'Inventory (old)'!$B:$B,'2020'!$A425,'Inventory (old)'!$E:$E,"&gt;="&amp;'2020'!$F425,'Inventory (old)'!$E:$E,"&lt;"&amp;'2020'!$G425)</f>
        <v>0</v>
      </c>
      <c r="AU425" s="7">
        <f>SUMIFS('Inventory (old)'!$M:$M,'Inventory (old)'!$A:$A,"Merge Arrow",'Inventory (old)'!$B:$B,'2020'!$A425,'Inventory (old)'!$E:$E,"&gt;="&amp;'2020'!$F425,'Inventory (old)'!$E:$E,"&lt;"&amp;'2020'!$G425)</f>
        <v>0</v>
      </c>
      <c r="AV425" s="7">
        <f>SUMIFS('Inventory (old)'!$M:$M,'Inventory (old)'!$A:$A,"Bike",'Inventory (old)'!$B:$B,'2020'!$A425,'Inventory (old)'!$E:$E,"&gt;="&amp;'2020'!$F425,'Inventory (old)'!$E:$E,"&lt;"&amp;'2020'!$G425)</f>
        <v>0</v>
      </c>
      <c r="AW425" s="1">
        <f>SUMIFS('Inventory (old)'!$S:$S,'Inventory (old)'!$A:$A,"Parking",'Inventory (old)'!$B:$B,'2020'!$A425,'Inventory (old)'!$E:$E,"&gt;="&amp;'2020'!$F425,'Inventory (old)'!$E:$E,"&lt;"&amp;'2020'!$G425)</f>
        <v>0</v>
      </c>
      <c r="AX425" s="13" t="s">
        <v>2480</v>
      </c>
    </row>
    <row r="426" spans="1:50" x14ac:dyDescent="0.25">
      <c r="A426" s="6" t="s">
        <v>2537</v>
      </c>
      <c r="B426" s="7" t="s">
        <v>45</v>
      </c>
      <c r="C426" s="7" t="s">
        <v>2240</v>
      </c>
      <c r="D426" s="7">
        <v>90</v>
      </c>
      <c r="E426" s="7" t="s">
        <v>59</v>
      </c>
      <c r="F426" s="8">
        <v>12.97</v>
      </c>
      <c r="G426" s="8">
        <v>13.45</v>
      </c>
      <c r="H426" s="7" t="s">
        <v>93</v>
      </c>
      <c r="I426" s="7" t="s">
        <v>2196</v>
      </c>
      <c r="J426" s="14">
        <v>0.25</v>
      </c>
      <c r="K426" s="15" t="s">
        <v>2241</v>
      </c>
      <c r="L426" s="7" t="s">
        <v>2217</v>
      </c>
      <c r="M426" s="7" t="s">
        <v>2193</v>
      </c>
      <c r="N426" s="20">
        <v>1</v>
      </c>
      <c r="O426" s="8"/>
      <c r="P426" s="8"/>
      <c r="Q426" s="14">
        <v>9.9999999999999995E-8</v>
      </c>
      <c r="R426" s="14">
        <v>0.06</v>
      </c>
      <c r="S426" s="21">
        <v>1</v>
      </c>
      <c r="T426" s="16"/>
      <c r="U426" s="1">
        <v>82647</v>
      </c>
      <c r="V426" s="7">
        <v>2016</v>
      </c>
      <c r="W426" s="7" t="s">
        <v>160</v>
      </c>
      <c r="X426" s="7">
        <v>2016</v>
      </c>
      <c r="Y426" s="16" t="s">
        <v>160</v>
      </c>
      <c r="Z426" s="15">
        <v>2019</v>
      </c>
      <c r="AA426" s="8">
        <f t="shared" si="132"/>
        <v>0</v>
      </c>
      <c r="AB426" s="8">
        <f t="shared" si="133"/>
        <v>0.25</v>
      </c>
      <c r="AC426" s="8">
        <f t="shared" si="134"/>
        <v>0.25</v>
      </c>
      <c r="AD426" s="11">
        <f t="shared" si="135"/>
        <v>5.9999899999999995E-2</v>
      </c>
      <c r="AE426" s="31">
        <v>2019</v>
      </c>
      <c r="AF426" s="7">
        <f>SUMIFS('Inventory (old)'!$M:$M,'Inventory (old)'!$A:$A,"Stop Line",'Inventory (old)'!$B:$B,'2020'!$A426,'Inventory (old)'!$E:$E,"&gt;="&amp;'2020'!$F426,'Inventory (old)'!$E:$E,"&lt;"&amp;'2020'!$G426)</f>
        <v>73</v>
      </c>
      <c r="AG426" s="7">
        <f>SUMIFS('Inventory (old)'!$M:$M,'Inventory (old)'!$A:$A,"Channel",'Inventory (old)'!$B:$B,'2020'!$A426,'Inventory (old)'!$E:$E,"&gt;="&amp;'2020'!$F426,'Inventory (old)'!$E:$E,"&lt;"&amp;'2020'!$G426)</f>
        <v>1804</v>
      </c>
      <c r="AH426" s="7">
        <f>SUMIFS('Inventory (old)'!$M:$M,'Inventory (old)'!$A:$A,"Dotted Line",'Inventory (old)'!$B:$B,'2020'!$A426,'Inventory (old)'!$E:$E,"&gt;="&amp;'2020'!$F426,'Inventory (old)'!$E:$E,"&lt;"&amp;'2020'!$G426)</f>
        <v>0</v>
      </c>
      <c r="AI426" s="7">
        <f>SUMIFS('Inventory (old)'!$M:$M,'Inventory (old)'!$A:$A,"Arrows and Onlys",'Inventory (old)'!$B:$B,'2020'!$A426,'Inventory (old)'!$E:$E,"&gt;="&amp;'2020'!$F426,'Inventory (old)'!$E:$E,"&lt;"&amp;'2020'!$G426)</f>
        <v>18</v>
      </c>
      <c r="AJ426" s="7">
        <f>SUMIFS('Inventory (old)'!$N:$N,'Inventory (old)'!$A:$A,"Arrows and Onlys",'Inventory (old)'!$B:$B,'2020'!$A426,'Inventory (old)'!$E:$E,"&gt;="&amp;'2020'!$F426,'Inventory (old)'!$E:$E,"&lt;"&amp;'2020'!$G426)</f>
        <v>0</v>
      </c>
      <c r="AK426" s="7">
        <f>SUMIFS('Inventory (old)'!$O:$O,'Inventory (old)'!$A:$A,"Transverse",'Inventory (old)'!$B:$B,'2020'!$A426,'Inventory (old)'!$E:$E,"&gt;="&amp;'2020'!$F426,'Inventory (old)'!$E:$E,"&lt;"&amp;'2020'!$G426)</f>
        <v>104</v>
      </c>
      <c r="AL426" s="7">
        <f>SUMIFS('Inventory (old)'!$P:$P,'Inventory (old)'!$A:$A,"Transverse",'Inventory (old)'!$B:$B,'2020'!$A426,'Inventory (old)'!$E:$E,"&gt;="&amp;'2020'!$F426,'Inventory (old)'!$E:$E,"&lt;"&amp;'2020'!$G426)</f>
        <v>0</v>
      </c>
      <c r="AM426" s="7">
        <f>SUMIFS('Inventory (old)'!$M:$M,'Inventory (old)'!$A:$A,"Crosswalk",'Inventory (old)'!$B:$B,'2020'!$A426,'Inventory (old)'!$E:$E,"&gt;="&amp;'2020'!$F426,'Inventory (old)'!$E:$E,"&lt;"&amp;'2020'!$G426)</f>
        <v>0</v>
      </c>
      <c r="AN426" s="7">
        <f>SUMIFS('Inventory (old)'!$M:$M,'Inventory (old)'!$A:$A,"Yield Line",'Inventory (old)'!$B:$B,'2020'!$A426,'Inventory (old)'!$E:$E,"&gt;="&amp;'2020'!$F426,'Inventory (old)'!$E:$E,"&lt;"&amp;'2020'!$G426)</f>
        <v>0</v>
      </c>
      <c r="AO426" s="7">
        <f>SUMIFS('Inventory (old)'!$M:$M,'Inventory (old)'!$A:$A,"Parking",'Inventory (old)'!$B:$B,'2020'!$A426,'Inventory (old)'!$E:$E,"&gt;="&amp;'2020'!$F426,'Inventory (old)'!$E:$E,"&lt;"&amp;'2020'!$G426)</f>
        <v>0</v>
      </c>
      <c r="AP426" s="7">
        <f>SUMIFS('Inventory (old)'!$M:$M,'Inventory (old)'!$A:$A,"Island",'Inventory (old)'!$B:$B,'2020'!$A426,'Inventory (old)'!$E:$E,"&gt;="&amp;'2020'!$F426,'Inventory (old)'!$E:$E,"&lt;"&amp;'2020'!$G426)</f>
        <v>0</v>
      </c>
      <c r="AQ426" s="7">
        <f>SUMIFS('Inventory (old)'!$M:$M,'Inventory (old)'!$A:$A,"Railroad",'Inventory (old)'!$B:$B,'2020'!$A426,'Inventory (old)'!$E:$E,"&gt;="&amp;'2020'!$F426,'Inventory (old)'!$E:$E,"&lt;"&amp;'2020'!$G426)</f>
        <v>0</v>
      </c>
      <c r="AR426" s="7">
        <f>SUMIFS('Inventory (old)'!$M:$M,'Inventory (old)'!$A:$A,"School",'Inventory (old)'!$B:$B,'2020'!$A426,'Inventory (old)'!$E:$E,"&gt;="&amp;'2020'!$F426,'Inventory (old)'!$E:$E,"&lt;"&amp;'2020'!$G426)</f>
        <v>0</v>
      </c>
      <c r="AS426" s="7">
        <f>SUMIFS('Inventory (old)'!$M:$M,'Inventory (old)'!$A:$A,"Air Speed",'Inventory (old)'!$B:$B,'2020'!$A426,'Inventory (old)'!$E:$E,"&gt;="&amp;'2020'!$F426,'Inventory (old)'!$E:$E,"&lt;"&amp;'2020'!$G426)</f>
        <v>0</v>
      </c>
      <c r="AT426" s="7">
        <f>SUMIFS('Inventory (old)'!$M:$M,'Inventory (old)'!$A:$A,"Wrong Way",'Inventory (old)'!$B:$B,'2020'!$A426,'Inventory (old)'!$E:$E,"&gt;="&amp;'2020'!$F426,'Inventory (old)'!$E:$E,"&lt;"&amp;'2020'!$G426)</f>
        <v>2</v>
      </c>
      <c r="AU426" s="7">
        <f>SUMIFS('Inventory (old)'!$M:$M,'Inventory (old)'!$A:$A,"Merge Arrow",'Inventory (old)'!$B:$B,'2020'!$A426,'Inventory (old)'!$E:$E,"&gt;="&amp;'2020'!$F426,'Inventory (old)'!$E:$E,"&lt;"&amp;'2020'!$G426)</f>
        <v>0</v>
      </c>
      <c r="AV426" s="7">
        <f>SUMIFS('Inventory (old)'!$M:$M,'Inventory (old)'!$A:$A,"Bike",'Inventory (old)'!$B:$B,'2020'!$A426,'Inventory (old)'!$E:$E,"&gt;="&amp;'2020'!$F426,'Inventory (old)'!$E:$E,"&lt;"&amp;'2020'!$G426)</f>
        <v>0</v>
      </c>
      <c r="AW426" s="1">
        <f>SUMIFS('Inventory (old)'!$S:$S,'Inventory (old)'!$A:$A,"Parking",'Inventory (old)'!$B:$B,'2020'!$A426,'Inventory (old)'!$E:$E,"&gt;="&amp;'2020'!$F426,'Inventory (old)'!$E:$E,"&lt;"&amp;'2020'!$G426)</f>
        <v>0</v>
      </c>
      <c r="AX426" s="13" t="s">
        <v>2545</v>
      </c>
    </row>
    <row r="427" spans="1:50" x14ac:dyDescent="0.25">
      <c r="A427" s="6" t="s">
        <v>2538</v>
      </c>
      <c r="B427" s="7" t="s">
        <v>45</v>
      </c>
      <c r="C427" s="7" t="s">
        <v>2240</v>
      </c>
      <c r="D427" s="7">
        <v>90</v>
      </c>
      <c r="E427" s="7" t="s">
        <v>59</v>
      </c>
      <c r="F427" s="8">
        <v>12.97</v>
      </c>
      <c r="G427" s="8">
        <v>13.45</v>
      </c>
      <c r="H427" s="7" t="s">
        <v>93</v>
      </c>
      <c r="I427" s="7" t="s">
        <v>2198</v>
      </c>
      <c r="J427" s="14">
        <v>0.36</v>
      </c>
      <c r="K427" s="15" t="s">
        <v>2241</v>
      </c>
      <c r="L427" s="7" t="s">
        <v>2217</v>
      </c>
      <c r="M427" s="7" t="s">
        <v>2193</v>
      </c>
      <c r="N427" s="20">
        <v>1</v>
      </c>
      <c r="O427" s="8"/>
      <c r="P427" s="8"/>
      <c r="Q427" s="14">
        <v>9.9999999999999995E-8</v>
      </c>
      <c r="R427" s="14">
        <v>0.14000000000000001</v>
      </c>
      <c r="S427" s="21">
        <v>1</v>
      </c>
      <c r="T427" s="16"/>
      <c r="U427" s="1">
        <v>82647</v>
      </c>
      <c r="V427" s="7">
        <v>2016</v>
      </c>
      <c r="W427" s="7" t="s">
        <v>160</v>
      </c>
      <c r="X427" s="7">
        <v>2016</v>
      </c>
      <c r="Y427" s="16" t="s">
        <v>160</v>
      </c>
      <c r="Z427" s="15">
        <v>2019</v>
      </c>
      <c r="AA427" s="8">
        <f t="shared" si="132"/>
        <v>0</v>
      </c>
      <c r="AB427" s="8">
        <f t="shared" si="133"/>
        <v>0.36</v>
      </c>
      <c r="AC427" s="8">
        <f t="shared" si="134"/>
        <v>0.36</v>
      </c>
      <c r="AD427" s="11">
        <f t="shared" si="135"/>
        <v>0.13999990000000001</v>
      </c>
      <c r="AE427" s="31">
        <v>2019</v>
      </c>
      <c r="AF427" s="7">
        <f>SUMIFS('Inventory (old)'!$M:$M,'Inventory (old)'!$A:$A,"Stop Line",'Inventory (old)'!$B:$B,'2020'!$A427,'Inventory (old)'!$E:$E,"&gt;="&amp;'2020'!$F427,'Inventory (old)'!$E:$E,"&lt;"&amp;'2020'!$G427)</f>
        <v>0</v>
      </c>
      <c r="AG427" s="7">
        <f>SUMIFS('Inventory (old)'!$M:$M,'Inventory (old)'!$A:$A,"Channel",'Inventory (old)'!$B:$B,'2020'!$A427,'Inventory (old)'!$E:$E,"&gt;="&amp;'2020'!$F427,'Inventory (old)'!$E:$E,"&lt;"&amp;'2020'!$G427)</f>
        <v>145</v>
      </c>
      <c r="AH427" s="7">
        <f>SUMIFS('Inventory (old)'!$M:$M,'Inventory (old)'!$A:$A,"Dotted Line",'Inventory (old)'!$B:$B,'2020'!$A427,'Inventory (old)'!$E:$E,"&gt;="&amp;'2020'!$F427,'Inventory (old)'!$E:$E,"&lt;"&amp;'2020'!$G427)</f>
        <v>0</v>
      </c>
      <c r="AI427" s="7">
        <f>SUMIFS('Inventory (old)'!$M:$M,'Inventory (old)'!$A:$A,"Arrows and Onlys",'Inventory (old)'!$B:$B,'2020'!$A427,'Inventory (old)'!$E:$E,"&gt;="&amp;'2020'!$F427,'Inventory (old)'!$E:$E,"&lt;"&amp;'2020'!$G427)</f>
        <v>0</v>
      </c>
      <c r="AJ427" s="7">
        <f>SUMIFS('Inventory (old)'!$N:$N,'Inventory (old)'!$A:$A,"Arrows and Onlys",'Inventory (old)'!$B:$B,'2020'!$A427,'Inventory (old)'!$E:$E,"&gt;="&amp;'2020'!$F427,'Inventory (old)'!$E:$E,"&lt;"&amp;'2020'!$G427)</f>
        <v>0</v>
      </c>
      <c r="AK427" s="7">
        <f>SUMIFS('Inventory (old)'!$O:$O,'Inventory (old)'!$A:$A,"Transverse",'Inventory (old)'!$B:$B,'2020'!$A427,'Inventory (old)'!$E:$E,"&gt;="&amp;'2020'!$F427,'Inventory (old)'!$E:$E,"&lt;"&amp;'2020'!$G427)</f>
        <v>0</v>
      </c>
      <c r="AL427" s="7">
        <f>SUMIFS('Inventory (old)'!$P:$P,'Inventory (old)'!$A:$A,"Transverse",'Inventory (old)'!$B:$B,'2020'!$A427,'Inventory (old)'!$E:$E,"&gt;="&amp;'2020'!$F427,'Inventory (old)'!$E:$E,"&lt;"&amp;'2020'!$G427)</f>
        <v>0</v>
      </c>
      <c r="AM427" s="7">
        <f>SUMIFS('Inventory (old)'!$M:$M,'Inventory (old)'!$A:$A,"Crosswalk",'Inventory (old)'!$B:$B,'2020'!$A427,'Inventory (old)'!$E:$E,"&gt;="&amp;'2020'!$F427,'Inventory (old)'!$E:$E,"&lt;"&amp;'2020'!$G427)</f>
        <v>0</v>
      </c>
      <c r="AN427" s="7">
        <f>SUMIFS('Inventory (old)'!$M:$M,'Inventory (old)'!$A:$A,"Yield Line",'Inventory (old)'!$B:$B,'2020'!$A427,'Inventory (old)'!$E:$E,"&gt;="&amp;'2020'!$F427,'Inventory (old)'!$E:$E,"&lt;"&amp;'2020'!$G427)</f>
        <v>0</v>
      </c>
      <c r="AO427" s="7">
        <f>SUMIFS('Inventory (old)'!$M:$M,'Inventory (old)'!$A:$A,"Parking",'Inventory (old)'!$B:$B,'2020'!$A427,'Inventory (old)'!$E:$E,"&gt;="&amp;'2020'!$F427,'Inventory (old)'!$E:$E,"&lt;"&amp;'2020'!$G427)</f>
        <v>0</v>
      </c>
      <c r="AP427" s="7">
        <f>SUMIFS('Inventory (old)'!$M:$M,'Inventory (old)'!$A:$A,"Island",'Inventory (old)'!$B:$B,'2020'!$A427,'Inventory (old)'!$E:$E,"&gt;="&amp;'2020'!$F427,'Inventory (old)'!$E:$E,"&lt;"&amp;'2020'!$G427)</f>
        <v>0</v>
      </c>
      <c r="AQ427" s="7">
        <f>SUMIFS('Inventory (old)'!$M:$M,'Inventory (old)'!$A:$A,"Railroad",'Inventory (old)'!$B:$B,'2020'!$A427,'Inventory (old)'!$E:$E,"&gt;="&amp;'2020'!$F427,'Inventory (old)'!$E:$E,"&lt;"&amp;'2020'!$G427)</f>
        <v>0</v>
      </c>
      <c r="AR427" s="7">
        <f>SUMIFS('Inventory (old)'!$M:$M,'Inventory (old)'!$A:$A,"School",'Inventory (old)'!$B:$B,'2020'!$A427,'Inventory (old)'!$E:$E,"&gt;="&amp;'2020'!$F427,'Inventory (old)'!$E:$E,"&lt;"&amp;'2020'!$G427)</f>
        <v>0</v>
      </c>
      <c r="AS427" s="7">
        <f>SUMIFS('Inventory (old)'!$M:$M,'Inventory (old)'!$A:$A,"Air Speed",'Inventory (old)'!$B:$B,'2020'!$A427,'Inventory (old)'!$E:$E,"&gt;="&amp;'2020'!$F427,'Inventory (old)'!$E:$E,"&lt;"&amp;'2020'!$G427)</f>
        <v>0</v>
      </c>
      <c r="AT427" s="7">
        <f>SUMIFS('Inventory (old)'!$M:$M,'Inventory (old)'!$A:$A,"Wrong Way",'Inventory (old)'!$B:$B,'2020'!$A427,'Inventory (old)'!$E:$E,"&gt;="&amp;'2020'!$F427,'Inventory (old)'!$E:$E,"&lt;"&amp;'2020'!$G427)</f>
        <v>0</v>
      </c>
      <c r="AU427" s="7">
        <f>SUMIFS('Inventory (old)'!$M:$M,'Inventory (old)'!$A:$A,"Merge Arrow",'Inventory (old)'!$B:$B,'2020'!$A427,'Inventory (old)'!$E:$E,"&gt;="&amp;'2020'!$F427,'Inventory (old)'!$E:$E,"&lt;"&amp;'2020'!$G427)</f>
        <v>0</v>
      </c>
      <c r="AV427" s="7">
        <f>SUMIFS('Inventory (old)'!$M:$M,'Inventory (old)'!$A:$A,"Bike",'Inventory (old)'!$B:$B,'2020'!$A427,'Inventory (old)'!$E:$E,"&gt;="&amp;'2020'!$F427,'Inventory (old)'!$E:$E,"&lt;"&amp;'2020'!$G427)</f>
        <v>0</v>
      </c>
      <c r="AW427" s="1">
        <f>SUMIFS('Inventory (old)'!$S:$S,'Inventory (old)'!$A:$A,"Parking",'Inventory (old)'!$B:$B,'2020'!$A427,'Inventory (old)'!$E:$E,"&gt;="&amp;'2020'!$F427,'Inventory (old)'!$E:$E,"&lt;"&amp;'2020'!$G427)</f>
        <v>0</v>
      </c>
      <c r="AX427" s="13" t="s">
        <v>2508</v>
      </c>
    </row>
    <row r="428" spans="1:50" x14ac:dyDescent="0.25">
      <c r="A428" s="6" t="s">
        <v>2541</v>
      </c>
      <c r="B428" s="7" t="s">
        <v>45</v>
      </c>
      <c r="C428" s="7" t="s">
        <v>2240</v>
      </c>
      <c r="D428" s="7">
        <v>90</v>
      </c>
      <c r="E428" s="7" t="s">
        <v>58</v>
      </c>
      <c r="F428" s="8">
        <v>15.43</v>
      </c>
      <c r="G428" s="8">
        <v>15.83</v>
      </c>
      <c r="H428" s="7" t="s">
        <v>444</v>
      </c>
      <c r="I428" s="7" t="s">
        <v>2196</v>
      </c>
      <c r="J428" s="14">
        <v>0.18</v>
      </c>
      <c r="K428" s="15" t="s">
        <v>2241</v>
      </c>
      <c r="L428" s="7" t="s">
        <v>2217</v>
      </c>
      <c r="M428" s="7" t="s">
        <v>2072</v>
      </c>
      <c r="N428" s="20">
        <v>1</v>
      </c>
      <c r="O428" s="8"/>
      <c r="P428" s="8"/>
      <c r="Q428" s="14">
        <v>9.9999999999999995E-8</v>
      </c>
      <c r="R428" s="14">
        <v>0.11</v>
      </c>
      <c r="S428" s="21">
        <v>1</v>
      </c>
      <c r="T428" s="16"/>
      <c r="V428" s="7"/>
      <c r="W428" s="7"/>
      <c r="X428" s="7">
        <v>2019</v>
      </c>
      <c r="Y428" s="16" t="s">
        <v>348</v>
      </c>
      <c r="Z428" s="15">
        <v>2019</v>
      </c>
      <c r="AA428" s="8">
        <f t="shared" si="132"/>
        <v>0</v>
      </c>
      <c r="AB428" s="8">
        <f t="shared" si="133"/>
        <v>0.18</v>
      </c>
      <c r="AC428" s="8">
        <f t="shared" si="134"/>
        <v>0.18</v>
      </c>
      <c r="AD428" s="11">
        <f t="shared" si="135"/>
        <v>0.1099999</v>
      </c>
      <c r="AE428" s="31"/>
      <c r="AF428" s="7">
        <f>SUMIFS('Inventory (old)'!$M:$M,'Inventory (old)'!$A:$A,"Stop Line",'Inventory (old)'!$B:$B,'2020'!$A428,'Inventory (old)'!$E:$E,"&gt;="&amp;'2020'!$F428,'Inventory (old)'!$E:$E,"&lt;"&amp;'2020'!$G428)</f>
        <v>65</v>
      </c>
      <c r="AG428" s="7">
        <f>SUMIFS('Inventory (old)'!$M:$M,'Inventory (old)'!$A:$A,"Channel",'Inventory (old)'!$B:$B,'2020'!$A428,'Inventory (old)'!$E:$E,"&gt;="&amp;'2020'!$F428,'Inventory (old)'!$E:$E,"&lt;"&amp;'2020'!$G428)</f>
        <v>850</v>
      </c>
      <c r="AH428" s="7">
        <f>SUMIFS('Inventory (old)'!$M:$M,'Inventory (old)'!$A:$A,"Dotted Line",'Inventory (old)'!$B:$B,'2020'!$A428,'Inventory (old)'!$E:$E,"&gt;="&amp;'2020'!$F428,'Inventory (old)'!$E:$E,"&lt;"&amp;'2020'!$G428)</f>
        <v>0</v>
      </c>
      <c r="AI428" s="7">
        <f>SUMIFS('Inventory (old)'!$M:$M,'Inventory (old)'!$A:$A,"Arrows and Onlys",'Inventory (old)'!$B:$B,'2020'!$A428,'Inventory (old)'!$E:$E,"&gt;="&amp;'2020'!$F428,'Inventory (old)'!$E:$E,"&lt;"&amp;'2020'!$G428)</f>
        <v>9</v>
      </c>
      <c r="AJ428" s="7">
        <f>SUMIFS('Inventory (old)'!$N:$N,'Inventory (old)'!$A:$A,"Arrows and Onlys",'Inventory (old)'!$B:$B,'2020'!$A428,'Inventory (old)'!$E:$E,"&gt;="&amp;'2020'!$F428,'Inventory (old)'!$E:$E,"&lt;"&amp;'2020'!$G428)</f>
        <v>3</v>
      </c>
      <c r="AK428" s="7">
        <f>SUMIFS('Inventory (old)'!$O:$O,'Inventory (old)'!$A:$A,"Transverse",'Inventory (old)'!$B:$B,'2020'!$A428,'Inventory (old)'!$E:$E,"&gt;="&amp;'2020'!$F428,'Inventory (old)'!$E:$E,"&lt;"&amp;'2020'!$G428)</f>
        <v>165</v>
      </c>
      <c r="AL428" s="7">
        <f>SUMIFS('Inventory (old)'!$P:$P,'Inventory (old)'!$A:$A,"Transverse",'Inventory (old)'!$B:$B,'2020'!$A428,'Inventory (old)'!$E:$E,"&gt;="&amp;'2020'!$F428,'Inventory (old)'!$E:$E,"&lt;"&amp;'2020'!$G428)</f>
        <v>0</v>
      </c>
      <c r="AM428" s="7">
        <f>SUMIFS('Inventory (old)'!$M:$M,'Inventory (old)'!$A:$A,"Crosswalk",'Inventory (old)'!$B:$B,'2020'!$A428,'Inventory (old)'!$E:$E,"&gt;="&amp;'2020'!$F428,'Inventory (old)'!$E:$E,"&lt;"&amp;'2020'!$G428)</f>
        <v>0</v>
      </c>
      <c r="AN428" s="7">
        <f>SUMIFS('Inventory (old)'!$M:$M,'Inventory (old)'!$A:$A,"Yield Line",'Inventory (old)'!$B:$B,'2020'!$A428,'Inventory (old)'!$E:$E,"&gt;="&amp;'2020'!$F428,'Inventory (old)'!$E:$E,"&lt;"&amp;'2020'!$G428)</f>
        <v>0</v>
      </c>
      <c r="AO428" s="7">
        <f>SUMIFS('Inventory (old)'!$M:$M,'Inventory (old)'!$A:$A,"Parking",'Inventory (old)'!$B:$B,'2020'!$A428,'Inventory (old)'!$E:$E,"&gt;="&amp;'2020'!$F428,'Inventory (old)'!$E:$E,"&lt;"&amp;'2020'!$G428)</f>
        <v>0</v>
      </c>
      <c r="AP428" s="7">
        <f>SUMIFS('Inventory (old)'!$M:$M,'Inventory (old)'!$A:$A,"Island",'Inventory (old)'!$B:$B,'2020'!$A428,'Inventory (old)'!$E:$E,"&gt;="&amp;'2020'!$F428,'Inventory (old)'!$E:$E,"&lt;"&amp;'2020'!$G428)</f>
        <v>0</v>
      </c>
      <c r="AQ428" s="7">
        <f>SUMIFS('Inventory (old)'!$M:$M,'Inventory (old)'!$A:$A,"Railroad",'Inventory (old)'!$B:$B,'2020'!$A428,'Inventory (old)'!$E:$E,"&gt;="&amp;'2020'!$F428,'Inventory (old)'!$E:$E,"&lt;"&amp;'2020'!$G428)</f>
        <v>0</v>
      </c>
      <c r="AR428" s="7">
        <f>SUMIFS('Inventory (old)'!$M:$M,'Inventory (old)'!$A:$A,"School",'Inventory (old)'!$B:$B,'2020'!$A428,'Inventory (old)'!$E:$E,"&gt;="&amp;'2020'!$F428,'Inventory (old)'!$E:$E,"&lt;"&amp;'2020'!$G428)</f>
        <v>0</v>
      </c>
      <c r="AS428" s="7">
        <f>SUMIFS('Inventory (old)'!$M:$M,'Inventory (old)'!$A:$A,"Air Speed",'Inventory (old)'!$B:$B,'2020'!$A428,'Inventory (old)'!$E:$E,"&gt;="&amp;'2020'!$F428,'Inventory (old)'!$E:$E,"&lt;"&amp;'2020'!$G428)</f>
        <v>0</v>
      </c>
      <c r="AT428" s="7">
        <f>SUMIFS('Inventory (old)'!$M:$M,'Inventory (old)'!$A:$A,"Wrong Way",'Inventory (old)'!$B:$B,'2020'!$A428,'Inventory (old)'!$E:$E,"&gt;="&amp;'2020'!$F428,'Inventory (old)'!$E:$E,"&lt;"&amp;'2020'!$G428)</f>
        <v>2</v>
      </c>
      <c r="AU428" s="7">
        <f>SUMIFS('Inventory (old)'!$M:$M,'Inventory (old)'!$A:$A,"Merge Arrow",'Inventory (old)'!$B:$B,'2020'!$A428,'Inventory (old)'!$E:$E,"&gt;="&amp;'2020'!$F428,'Inventory (old)'!$E:$E,"&lt;"&amp;'2020'!$G428)</f>
        <v>0</v>
      </c>
      <c r="AV428" s="7">
        <f>SUMIFS('Inventory (old)'!$M:$M,'Inventory (old)'!$A:$A,"Bike",'Inventory (old)'!$B:$B,'2020'!$A428,'Inventory (old)'!$E:$E,"&gt;="&amp;'2020'!$F428,'Inventory (old)'!$E:$E,"&lt;"&amp;'2020'!$G428)</f>
        <v>0</v>
      </c>
      <c r="AW428" s="1">
        <f>SUMIFS('Inventory (old)'!$S:$S,'Inventory (old)'!$A:$A,"Parking",'Inventory (old)'!$B:$B,'2020'!$A428,'Inventory (old)'!$E:$E,"&gt;="&amp;'2020'!$F428,'Inventory (old)'!$E:$E,"&lt;"&amp;'2020'!$G428)</f>
        <v>0</v>
      </c>
      <c r="AX428" s="13" t="s">
        <v>2546</v>
      </c>
    </row>
    <row r="429" spans="1:50" x14ac:dyDescent="0.25">
      <c r="A429" s="6" t="s">
        <v>2542</v>
      </c>
      <c r="B429" s="7" t="s">
        <v>45</v>
      </c>
      <c r="C429" s="7" t="s">
        <v>2240</v>
      </c>
      <c r="D429" s="7">
        <v>90</v>
      </c>
      <c r="E429" s="7" t="s">
        <v>58</v>
      </c>
      <c r="F429" s="8">
        <v>15.43</v>
      </c>
      <c r="G429" s="8">
        <v>15.83</v>
      </c>
      <c r="H429" s="7" t="s">
        <v>444</v>
      </c>
      <c r="I429" s="7" t="s">
        <v>2198</v>
      </c>
      <c r="J429" s="14">
        <v>0.18</v>
      </c>
      <c r="K429" s="15" t="s">
        <v>2241</v>
      </c>
      <c r="L429" s="7" t="s">
        <v>2217</v>
      </c>
      <c r="M429" s="7" t="s">
        <v>2072</v>
      </c>
      <c r="N429" s="20">
        <v>1</v>
      </c>
      <c r="O429" s="8"/>
      <c r="P429" s="8"/>
      <c r="Q429" s="14">
        <v>9.9999999999999995E-8</v>
      </c>
      <c r="R429" s="14">
        <v>0.11</v>
      </c>
      <c r="S429" s="21">
        <v>1</v>
      </c>
      <c r="T429" s="16"/>
      <c r="V429" s="7"/>
      <c r="W429" s="7"/>
      <c r="X429" s="7">
        <v>2019</v>
      </c>
      <c r="Y429" s="16" t="s">
        <v>348</v>
      </c>
      <c r="Z429" s="15">
        <v>2019</v>
      </c>
      <c r="AA429" s="8">
        <f t="shared" si="132"/>
        <v>0</v>
      </c>
      <c r="AB429" s="8">
        <f t="shared" si="133"/>
        <v>0.18</v>
      </c>
      <c r="AC429" s="8">
        <f t="shared" si="134"/>
        <v>0.18</v>
      </c>
      <c r="AD429" s="11">
        <f t="shared" si="135"/>
        <v>0.1099999</v>
      </c>
      <c r="AE429" s="31"/>
      <c r="AF429" s="7">
        <f>SUMIFS('Inventory (old)'!$M:$M,'Inventory (old)'!$A:$A,"Stop Line",'Inventory (old)'!$B:$B,'2020'!$A429,'Inventory (old)'!$E:$E,"&gt;="&amp;'2020'!$F429,'Inventory (old)'!$E:$E,"&lt;"&amp;'2020'!$G429)</f>
        <v>0</v>
      </c>
      <c r="AG429" s="7">
        <f>SUMIFS('Inventory (old)'!$M:$M,'Inventory (old)'!$A:$A,"Channel",'Inventory (old)'!$B:$B,'2020'!$A429,'Inventory (old)'!$E:$E,"&gt;="&amp;'2020'!$F429,'Inventory (old)'!$E:$E,"&lt;"&amp;'2020'!$G429)</f>
        <v>130</v>
      </c>
      <c r="AH429" s="7">
        <f>SUMIFS('Inventory (old)'!$M:$M,'Inventory (old)'!$A:$A,"Dotted Line",'Inventory (old)'!$B:$B,'2020'!$A429,'Inventory (old)'!$E:$E,"&gt;="&amp;'2020'!$F429,'Inventory (old)'!$E:$E,"&lt;"&amp;'2020'!$G429)</f>
        <v>0</v>
      </c>
      <c r="AI429" s="7">
        <f>SUMIFS('Inventory (old)'!$M:$M,'Inventory (old)'!$A:$A,"Arrows and Onlys",'Inventory (old)'!$B:$B,'2020'!$A429,'Inventory (old)'!$E:$E,"&gt;="&amp;'2020'!$F429,'Inventory (old)'!$E:$E,"&lt;"&amp;'2020'!$G429)</f>
        <v>0</v>
      </c>
      <c r="AJ429" s="7">
        <f>SUMIFS('Inventory (old)'!$N:$N,'Inventory (old)'!$A:$A,"Arrows and Onlys",'Inventory (old)'!$B:$B,'2020'!$A429,'Inventory (old)'!$E:$E,"&gt;="&amp;'2020'!$F429,'Inventory (old)'!$E:$E,"&lt;"&amp;'2020'!$G429)</f>
        <v>0</v>
      </c>
      <c r="AK429" s="7">
        <f>SUMIFS('Inventory (old)'!$O:$O,'Inventory (old)'!$A:$A,"Transverse",'Inventory (old)'!$B:$B,'2020'!$A429,'Inventory (old)'!$E:$E,"&gt;="&amp;'2020'!$F429,'Inventory (old)'!$E:$E,"&lt;"&amp;'2020'!$G429)</f>
        <v>0</v>
      </c>
      <c r="AL429" s="7">
        <f>SUMIFS('Inventory (old)'!$P:$P,'Inventory (old)'!$A:$A,"Transverse",'Inventory (old)'!$B:$B,'2020'!$A429,'Inventory (old)'!$E:$E,"&gt;="&amp;'2020'!$F429,'Inventory (old)'!$E:$E,"&lt;"&amp;'2020'!$G429)</f>
        <v>0</v>
      </c>
      <c r="AM429" s="7">
        <f>SUMIFS('Inventory (old)'!$M:$M,'Inventory (old)'!$A:$A,"Crosswalk",'Inventory (old)'!$B:$B,'2020'!$A429,'Inventory (old)'!$E:$E,"&gt;="&amp;'2020'!$F429,'Inventory (old)'!$E:$E,"&lt;"&amp;'2020'!$G429)</f>
        <v>0</v>
      </c>
      <c r="AN429" s="7">
        <f>SUMIFS('Inventory (old)'!$M:$M,'Inventory (old)'!$A:$A,"Yield Line",'Inventory (old)'!$B:$B,'2020'!$A429,'Inventory (old)'!$E:$E,"&gt;="&amp;'2020'!$F429,'Inventory (old)'!$E:$E,"&lt;"&amp;'2020'!$G429)</f>
        <v>0</v>
      </c>
      <c r="AO429" s="7">
        <f>SUMIFS('Inventory (old)'!$M:$M,'Inventory (old)'!$A:$A,"Parking",'Inventory (old)'!$B:$B,'2020'!$A429,'Inventory (old)'!$E:$E,"&gt;="&amp;'2020'!$F429,'Inventory (old)'!$E:$E,"&lt;"&amp;'2020'!$G429)</f>
        <v>0</v>
      </c>
      <c r="AP429" s="7">
        <f>SUMIFS('Inventory (old)'!$M:$M,'Inventory (old)'!$A:$A,"Island",'Inventory (old)'!$B:$B,'2020'!$A429,'Inventory (old)'!$E:$E,"&gt;="&amp;'2020'!$F429,'Inventory (old)'!$E:$E,"&lt;"&amp;'2020'!$G429)</f>
        <v>0</v>
      </c>
      <c r="AQ429" s="7">
        <f>SUMIFS('Inventory (old)'!$M:$M,'Inventory (old)'!$A:$A,"Railroad",'Inventory (old)'!$B:$B,'2020'!$A429,'Inventory (old)'!$E:$E,"&gt;="&amp;'2020'!$F429,'Inventory (old)'!$E:$E,"&lt;"&amp;'2020'!$G429)</f>
        <v>0</v>
      </c>
      <c r="AR429" s="7">
        <f>SUMIFS('Inventory (old)'!$M:$M,'Inventory (old)'!$A:$A,"School",'Inventory (old)'!$B:$B,'2020'!$A429,'Inventory (old)'!$E:$E,"&gt;="&amp;'2020'!$F429,'Inventory (old)'!$E:$E,"&lt;"&amp;'2020'!$G429)</f>
        <v>0</v>
      </c>
      <c r="AS429" s="7">
        <f>SUMIFS('Inventory (old)'!$M:$M,'Inventory (old)'!$A:$A,"Air Speed",'Inventory (old)'!$B:$B,'2020'!$A429,'Inventory (old)'!$E:$E,"&gt;="&amp;'2020'!$F429,'Inventory (old)'!$E:$E,"&lt;"&amp;'2020'!$G429)</f>
        <v>0</v>
      </c>
      <c r="AT429" s="7">
        <f>SUMIFS('Inventory (old)'!$M:$M,'Inventory (old)'!$A:$A,"Wrong Way",'Inventory (old)'!$B:$B,'2020'!$A429,'Inventory (old)'!$E:$E,"&gt;="&amp;'2020'!$F429,'Inventory (old)'!$E:$E,"&lt;"&amp;'2020'!$G429)</f>
        <v>0</v>
      </c>
      <c r="AU429" s="7">
        <f>SUMIFS('Inventory (old)'!$M:$M,'Inventory (old)'!$A:$A,"Merge Arrow",'Inventory (old)'!$B:$B,'2020'!$A429,'Inventory (old)'!$E:$E,"&gt;="&amp;'2020'!$F429,'Inventory (old)'!$E:$E,"&lt;"&amp;'2020'!$G429)</f>
        <v>0</v>
      </c>
      <c r="AV429" s="7">
        <f>SUMIFS('Inventory (old)'!$M:$M,'Inventory (old)'!$A:$A,"Bike",'Inventory (old)'!$B:$B,'2020'!$A429,'Inventory (old)'!$E:$E,"&gt;="&amp;'2020'!$F429,'Inventory (old)'!$E:$E,"&lt;"&amp;'2020'!$G429)</f>
        <v>0</v>
      </c>
      <c r="AW429" s="1">
        <f>SUMIFS('Inventory (old)'!$S:$S,'Inventory (old)'!$A:$A,"Parking",'Inventory (old)'!$B:$B,'2020'!$A429,'Inventory (old)'!$E:$E,"&gt;="&amp;'2020'!$F429,'Inventory (old)'!$E:$E,"&lt;"&amp;'2020'!$G429)</f>
        <v>0</v>
      </c>
      <c r="AX429" s="13" t="s">
        <v>2547</v>
      </c>
    </row>
    <row r="430" spans="1:50" x14ac:dyDescent="0.25">
      <c r="A430" s="6" t="s">
        <v>2543</v>
      </c>
      <c r="B430" s="7" t="s">
        <v>45</v>
      </c>
      <c r="C430" s="7" t="s">
        <v>2240</v>
      </c>
      <c r="D430" s="7">
        <v>90</v>
      </c>
      <c r="E430" s="7" t="s">
        <v>59</v>
      </c>
      <c r="F430" s="8">
        <v>15.43</v>
      </c>
      <c r="G430" s="8">
        <v>15.83</v>
      </c>
      <c r="H430" s="7" t="s">
        <v>444</v>
      </c>
      <c r="I430" s="7" t="s">
        <v>2196</v>
      </c>
      <c r="J430" s="14">
        <v>0.18</v>
      </c>
      <c r="K430" s="15" t="s">
        <v>2241</v>
      </c>
      <c r="L430" s="7" t="s">
        <v>2217</v>
      </c>
      <c r="M430" s="7" t="s">
        <v>2072</v>
      </c>
      <c r="N430" s="20">
        <v>1</v>
      </c>
      <c r="O430" s="8"/>
      <c r="P430" s="8"/>
      <c r="Q430" s="14">
        <v>9.9999999999999995E-8</v>
      </c>
      <c r="R430" s="14">
        <v>0.1</v>
      </c>
      <c r="S430" s="21">
        <v>1</v>
      </c>
      <c r="T430" s="16"/>
      <c r="V430" s="7"/>
      <c r="W430" s="7"/>
      <c r="X430" s="7">
        <v>2019</v>
      </c>
      <c r="Y430" s="16" t="s">
        <v>348</v>
      </c>
      <c r="Z430" s="15">
        <v>2019</v>
      </c>
      <c r="AA430" s="8">
        <f t="shared" si="132"/>
        <v>0</v>
      </c>
      <c r="AB430" s="8">
        <f t="shared" si="133"/>
        <v>0.18</v>
      </c>
      <c r="AC430" s="8">
        <f t="shared" si="134"/>
        <v>0.18</v>
      </c>
      <c r="AD430" s="11">
        <f t="shared" si="135"/>
        <v>9.9999900000000003E-2</v>
      </c>
      <c r="AE430" s="31"/>
      <c r="AF430" s="7">
        <f>SUMIFS('Inventory (old)'!$M:$M,'Inventory (old)'!$A:$A,"Stop Line",'Inventory (old)'!$B:$B,'2020'!$A430,'Inventory (old)'!$E:$E,"&gt;="&amp;'2020'!$F430,'Inventory (old)'!$E:$E,"&lt;"&amp;'2020'!$G430)</f>
        <v>45</v>
      </c>
      <c r="AG430" s="7">
        <f>SUMIFS('Inventory (old)'!$M:$M,'Inventory (old)'!$A:$A,"Channel",'Inventory (old)'!$B:$B,'2020'!$A430,'Inventory (old)'!$E:$E,"&gt;="&amp;'2020'!$F430,'Inventory (old)'!$E:$E,"&lt;"&amp;'2020'!$G430)</f>
        <v>860</v>
      </c>
      <c r="AH430" s="7">
        <f>SUMIFS('Inventory (old)'!$M:$M,'Inventory (old)'!$A:$A,"Dotted Line",'Inventory (old)'!$B:$B,'2020'!$A430,'Inventory (old)'!$E:$E,"&gt;="&amp;'2020'!$F430,'Inventory (old)'!$E:$E,"&lt;"&amp;'2020'!$G430)</f>
        <v>0</v>
      </c>
      <c r="AI430" s="7">
        <f>SUMIFS('Inventory (old)'!$M:$M,'Inventory (old)'!$A:$A,"Arrows and Onlys",'Inventory (old)'!$B:$B,'2020'!$A430,'Inventory (old)'!$E:$E,"&gt;="&amp;'2020'!$F430,'Inventory (old)'!$E:$E,"&lt;"&amp;'2020'!$G430)</f>
        <v>6</v>
      </c>
      <c r="AJ430" s="7">
        <f>SUMIFS('Inventory (old)'!$N:$N,'Inventory (old)'!$A:$A,"Arrows and Onlys",'Inventory (old)'!$B:$B,'2020'!$A430,'Inventory (old)'!$E:$E,"&gt;="&amp;'2020'!$F430,'Inventory (old)'!$E:$E,"&lt;"&amp;'2020'!$G430)</f>
        <v>0</v>
      </c>
      <c r="AK430" s="7">
        <f>SUMIFS('Inventory (old)'!$O:$O,'Inventory (old)'!$A:$A,"Transverse",'Inventory (old)'!$B:$B,'2020'!$A430,'Inventory (old)'!$E:$E,"&gt;="&amp;'2020'!$F430,'Inventory (old)'!$E:$E,"&lt;"&amp;'2020'!$G430)</f>
        <v>165</v>
      </c>
      <c r="AL430" s="7">
        <f>SUMIFS('Inventory (old)'!$P:$P,'Inventory (old)'!$A:$A,"Transverse",'Inventory (old)'!$B:$B,'2020'!$A430,'Inventory (old)'!$E:$E,"&gt;="&amp;'2020'!$F430,'Inventory (old)'!$E:$E,"&lt;"&amp;'2020'!$G430)</f>
        <v>0</v>
      </c>
      <c r="AM430" s="7">
        <f>SUMIFS('Inventory (old)'!$M:$M,'Inventory (old)'!$A:$A,"Crosswalk",'Inventory (old)'!$B:$B,'2020'!$A430,'Inventory (old)'!$E:$E,"&gt;="&amp;'2020'!$F430,'Inventory (old)'!$E:$E,"&lt;"&amp;'2020'!$G430)</f>
        <v>0</v>
      </c>
      <c r="AN430" s="7">
        <f>SUMIFS('Inventory (old)'!$M:$M,'Inventory (old)'!$A:$A,"Yield Line",'Inventory (old)'!$B:$B,'2020'!$A430,'Inventory (old)'!$E:$E,"&gt;="&amp;'2020'!$F430,'Inventory (old)'!$E:$E,"&lt;"&amp;'2020'!$G430)</f>
        <v>0</v>
      </c>
      <c r="AO430" s="7">
        <f>SUMIFS('Inventory (old)'!$M:$M,'Inventory (old)'!$A:$A,"Parking",'Inventory (old)'!$B:$B,'2020'!$A430,'Inventory (old)'!$E:$E,"&gt;="&amp;'2020'!$F430,'Inventory (old)'!$E:$E,"&lt;"&amp;'2020'!$G430)</f>
        <v>0</v>
      </c>
      <c r="AP430" s="7">
        <f>SUMIFS('Inventory (old)'!$M:$M,'Inventory (old)'!$A:$A,"Island",'Inventory (old)'!$B:$B,'2020'!$A430,'Inventory (old)'!$E:$E,"&gt;="&amp;'2020'!$F430,'Inventory (old)'!$E:$E,"&lt;"&amp;'2020'!$G430)</f>
        <v>0</v>
      </c>
      <c r="AQ430" s="7">
        <f>SUMIFS('Inventory (old)'!$M:$M,'Inventory (old)'!$A:$A,"Railroad",'Inventory (old)'!$B:$B,'2020'!$A430,'Inventory (old)'!$E:$E,"&gt;="&amp;'2020'!$F430,'Inventory (old)'!$E:$E,"&lt;"&amp;'2020'!$G430)</f>
        <v>0</v>
      </c>
      <c r="AR430" s="7">
        <f>SUMIFS('Inventory (old)'!$M:$M,'Inventory (old)'!$A:$A,"School",'Inventory (old)'!$B:$B,'2020'!$A430,'Inventory (old)'!$E:$E,"&gt;="&amp;'2020'!$F430,'Inventory (old)'!$E:$E,"&lt;"&amp;'2020'!$G430)</f>
        <v>0</v>
      </c>
      <c r="AS430" s="7">
        <f>SUMIFS('Inventory (old)'!$M:$M,'Inventory (old)'!$A:$A,"Air Speed",'Inventory (old)'!$B:$B,'2020'!$A430,'Inventory (old)'!$E:$E,"&gt;="&amp;'2020'!$F430,'Inventory (old)'!$E:$E,"&lt;"&amp;'2020'!$G430)</f>
        <v>0</v>
      </c>
      <c r="AT430" s="7">
        <f>SUMIFS('Inventory (old)'!$M:$M,'Inventory (old)'!$A:$A,"Wrong Way",'Inventory (old)'!$B:$B,'2020'!$A430,'Inventory (old)'!$E:$E,"&gt;="&amp;'2020'!$F430,'Inventory (old)'!$E:$E,"&lt;"&amp;'2020'!$G430)</f>
        <v>2</v>
      </c>
      <c r="AU430" s="7">
        <f>SUMIFS('Inventory (old)'!$M:$M,'Inventory (old)'!$A:$A,"Merge Arrow",'Inventory (old)'!$B:$B,'2020'!$A430,'Inventory (old)'!$E:$E,"&gt;="&amp;'2020'!$F430,'Inventory (old)'!$E:$E,"&lt;"&amp;'2020'!$G430)</f>
        <v>0</v>
      </c>
      <c r="AV430" s="7">
        <f>SUMIFS('Inventory (old)'!$M:$M,'Inventory (old)'!$A:$A,"Bike",'Inventory (old)'!$B:$B,'2020'!$A430,'Inventory (old)'!$E:$E,"&gt;="&amp;'2020'!$F430,'Inventory (old)'!$E:$E,"&lt;"&amp;'2020'!$G430)</f>
        <v>0</v>
      </c>
      <c r="AW430" s="1">
        <f>SUMIFS('Inventory (old)'!$S:$S,'Inventory (old)'!$A:$A,"Parking",'Inventory (old)'!$B:$B,'2020'!$A430,'Inventory (old)'!$E:$E,"&gt;="&amp;'2020'!$F430,'Inventory (old)'!$E:$E,"&lt;"&amp;'2020'!$G430)</f>
        <v>0</v>
      </c>
      <c r="AX430" s="13" t="s">
        <v>2548</v>
      </c>
    </row>
    <row r="431" spans="1:50" x14ac:dyDescent="0.25">
      <c r="A431" s="6" t="s">
        <v>2544</v>
      </c>
      <c r="B431" s="7" t="s">
        <v>45</v>
      </c>
      <c r="C431" s="7" t="s">
        <v>2240</v>
      </c>
      <c r="D431" s="7">
        <v>90</v>
      </c>
      <c r="E431" s="7" t="s">
        <v>59</v>
      </c>
      <c r="F431" s="8">
        <v>15.43</v>
      </c>
      <c r="G431" s="8">
        <v>15.83</v>
      </c>
      <c r="H431" s="7" t="s">
        <v>444</v>
      </c>
      <c r="I431" s="7" t="s">
        <v>2198</v>
      </c>
      <c r="J431" s="14">
        <v>0.3</v>
      </c>
      <c r="K431" s="15" t="s">
        <v>2241</v>
      </c>
      <c r="L431" s="7" t="s">
        <v>2217</v>
      </c>
      <c r="M431" s="7" t="s">
        <v>2072</v>
      </c>
      <c r="N431" s="20">
        <v>1</v>
      </c>
      <c r="O431" s="8"/>
      <c r="P431" s="8"/>
      <c r="Q431" s="14">
        <v>9.9999999999999995E-8</v>
      </c>
      <c r="R431" s="14">
        <v>0.15</v>
      </c>
      <c r="S431" s="21">
        <v>1</v>
      </c>
      <c r="T431" s="16"/>
      <c r="V431" s="7"/>
      <c r="W431" s="7"/>
      <c r="X431" s="7">
        <v>2019</v>
      </c>
      <c r="Y431" s="16" t="s">
        <v>348</v>
      </c>
      <c r="Z431" s="15">
        <v>2019</v>
      </c>
      <c r="AA431" s="8">
        <f t="shared" si="132"/>
        <v>0</v>
      </c>
      <c r="AB431" s="8">
        <f t="shared" si="133"/>
        <v>0.3</v>
      </c>
      <c r="AC431" s="8">
        <f t="shared" si="134"/>
        <v>0.3</v>
      </c>
      <c r="AD431" s="11">
        <f t="shared" si="135"/>
        <v>0.14999989999999999</v>
      </c>
      <c r="AE431" s="31"/>
      <c r="AF431" s="7">
        <f>SUMIFS('Inventory (old)'!$M:$M,'Inventory (old)'!$A:$A,"Stop Line",'Inventory (old)'!$B:$B,'2020'!$A431,'Inventory (old)'!$E:$E,"&gt;="&amp;'2020'!$F431,'Inventory (old)'!$E:$E,"&lt;"&amp;'2020'!$G431)</f>
        <v>0</v>
      </c>
      <c r="AG431" s="7">
        <f>SUMIFS('Inventory (old)'!$M:$M,'Inventory (old)'!$A:$A,"Channel",'Inventory (old)'!$B:$B,'2020'!$A431,'Inventory (old)'!$E:$E,"&gt;="&amp;'2020'!$F431,'Inventory (old)'!$E:$E,"&lt;"&amp;'2020'!$G431)</f>
        <v>120</v>
      </c>
      <c r="AH431" s="7">
        <f>SUMIFS('Inventory (old)'!$M:$M,'Inventory (old)'!$A:$A,"Dotted Line",'Inventory (old)'!$B:$B,'2020'!$A431,'Inventory (old)'!$E:$E,"&gt;="&amp;'2020'!$F431,'Inventory (old)'!$E:$E,"&lt;"&amp;'2020'!$G431)</f>
        <v>0</v>
      </c>
      <c r="AI431" s="7">
        <f>SUMIFS('Inventory (old)'!$M:$M,'Inventory (old)'!$A:$A,"Arrows and Onlys",'Inventory (old)'!$B:$B,'2020'!$A431,'Inventory (old)'!$E:$E,"&gt;="&amp;'2020'!$F431,'Inventory (old)'!$E:$E,"&lt;"&amp;'2020'!$G431)</f>
        <v>0</v>
      </c>
      <c r="AJ431" s="7">
        <f>SUMIFS('Inventory (old)'!$N:$N,'Inventory (old)'!$A:$A,"Arrows and Onlys",'Inventory (old)'!$B:$B,'2020'!$A431,'Inventory (old)'!$E:$E,"&gt;="&amp;'2020'!$F431,'Inventory (old)'!$E:$E,"&lt;"&amp;'2020'!$G431)</f>
        <v>0</v>
      </c>
      <c r="AK431" s="7">
        <f>SUMIFS('Inventory (old)'!$O:$O,'Inventory (old)'!$A:$A,"Transverse",'Inventory (old)'!$B:$B,'2020'!$A431,'Inventory (old)'!$E:$E,"&gt;="&amp;'2020'!$F431,'Inventory (old)'!$E:$E,"&lt;"&amp;'2020'!$G431)</f>
        <v>0</v>
      </c>
      <c r="AL431" s="7">
        <f>SUMIFS('Inventory (old)'!$P:$P,'Inventory (old)'!$A:$A,"Transverse",'Inventory (old)'!$B:$B,'2020'!$A431,'Inventory (old)'!$E:$E,"&gt;="&amp;'2020'!$F431,'Inventory (old)'!$E:$E,"&lt;"&amp;'2020'!$G431)</f>
        <v>0</v>
      </c>
      <c r="AM431" s="7">
        <f>SUMIFS('Inventory (old)'!$M:$M,'Inventory (old)'!$A:$A,"Crosswalk",'Inventory (old)'!$B:$B,'2020'!$A431,'Inventory (old)'!$E:$E,"&gt;="&amp;'2020'!$F431,'Inventory (old)'!$E:$E,"&lt;"&amp;'2020'!$G431)</f>
        <v>0</v>
      </c>
      <c r="AN431" s="7">
        <f>SUMIFS('Inventory (old)'!$M:$M,'Inventory (old)'!$A:$A,"Yield Line",'Inventory (old)'!$B:$B,'2020'!$A431,'Inventory (old)'!$E:$E,"&gt;="&amp;'2020'!$F431,'Inventory (old)'!$E:$E,"&lt;"&amp;'2020'!$G431)</f>
        <v>0</v>
      </c>
      <c r="AO431" s="7">
        <f>SUMIFS('Inventory (old)'!$M:$M,'Inventory (old)'!$A:$A,"Parking",'Inventory (old)'!$B:$B,'2020'!$A431,'Inventory (old)'!$E:$E,"&gt;="&amp;'2020'!$F431,'Inventory (old)'!$E:$E,"&lt;"&amp;'2020'!$G431)</f>
        <v>0</v>
      </c>
      <c r="AP431" s="7">
        <f>SUMIFS('Inventory (old)'!$M:$M,'Inventory (old)'!$A:$A,"Island",'Inventory (old)'!$B:$B,'2020'!$A431,'Inventory (old)'!$E:$E,"&gt;="&amp;'2020'!$F431,'Inventory (old)'!$E:$E,"&lt;"&amp;'2020'!$G431)</f>
        <v>0</v>
      </c>
      <c r="AQ431" s="7">
        <f>SUMIFS('Inventory (old)'!$M:$M,'Inventory (old)'!$A:$A,"Railroad",'Inventory (old)'!$B:$B,'2020'!$A431,'Inventory (old)'!$E:$E,"&gt;="&amp;'2020'!$F431,'Inventory (old)'!$E:$E,"&lt;"&amp;'2020'!$G431)</f>
        <v>0</v>
      </c>
      <c r="AR431" s="7">
        <f>SUMIFS('Inventory (old)'!$M:$M,'Inventory (old)'!$A:$A,"School",'Inventory (old)'!$B:$B,'2020'!$A431,'Inventory (old)'!$E:$E,"&gt;="&amp;'2020'!$F431,'Inventory (old)'!$E:$E,"&lt;"&amp;'2020'!$G431)</f>
        <v>0</v>
      </c>
      <c r="AS431" s="7">
        <f>SUMIFS('Inventory (old)'!$M:$M,'Inventory (old)'!$A:$A,"Air Speed",'Inventory (old)'!$B:$B,'2020'!$A431,'Inventory (old)'!$E:$E,"&gt;="&amp;'2020'!$F431,'Inventory (old)'!$E:$E,"&lt;"&amp;'2020'!$G431)</f>
        <v>0</v>
      </c>
      <c r="AT431" s="7">
        <f>SUMIFS('Inventory (old)'!$M:$M,'Inventory (old)'!$A:$A,"Wrong Way",'Inventory (old)'!$B:$B,'2020'!$A431,'Inventory (old)'!$E:$E,"&gt;="&amp;'2020'!$F431,'Inventory (old)'!$E:$E,"&lt;"&amp;'2020'!$G431)</f>
        <v>0</v>
      </c>
      <c r="AU431" s="7">
        <f>SUMIFS('Inventory (old)'!$M:$M,'Inventory (old)'!$A:$A,"Merge Arrow",'Inventory (old)'!$B:$B,'2020'!$A431,'Inventory (old)'!$E:$E,"&gt;="&amp;'2020'!$F431,'Inventory (old)'!$E:$E,"&lt;"&amp;'2020'!$G431)</f>
        <v>0</v>
      </c>
      <c r="AV431" s="7">
        <f>SUMIFS('Inventory (old)'!$M:$M,'Inventory (old)'!$A:$A,"Bike",'Inventory (old)'!$B:$B,'2020'!$A431,'Inventory (old)'!$E:$E,"&gt;="&amp;'2020'!$F431,'Inventory (old)'!$E:$E,"&lt;"&amp;'2020'!$G431)</f>
        <v>0</v>
      </c>
      <c r="AW431" s="1">
        <f>SUMIFS('Inventory (old)'!$S:$S,'Inventory (old)'!$A:$A,"Parking",'Inventory (old)'!$B:$B,'2020'!$A431,'Inventory (old)'!$E:$E,"&gt;="&amp;'2020'!$F431,'Inventory (old)'!$E:$E,"&lt;"&amp;'2020'!$G431)</f>
        <v>0</v>
      </c>
      <c r="AX431" s="13" t="s">
        <v>2549</v>
      </c>
    </row>
    <row r="432" spans="1:50" x14ac:dyDescent="0.25">
      <c r="A432" s="6" t="s">
        <v>2552</v>
      </c>
      <c r="B432" s="7" t="s">
        <v>45</v>
      </c>
      <c r="C432" s="7" t="s">
        <v>2240</v>
      </c>
      <c r="D432" s="7">
        <v>90</v>
      </c>
      <c r="E432" s="7" t="s">
        <v>58</v>
      </c>
      <c r="F432" s="8">
        <v>18.649999999999999</v>
      </c>
      <c r="G432" s="8">
        <v>19.04</v>
      </c>
      <c r="H432" s="7" t="s">
        <v>47</v>
      </c>
      <c r="I432" s="7" t="s">
        <v>2196</v>
      </c>
      <c r="J432" s="14">
        <v>0.19</v>
      </c>
      <c r="K432" s="15" t="s">
        <v>2241</v>
      </c>
      <c r="L432" s="7" t="s">
        <v>2217</v>
      </c>
      <c r="M432" s="7" t="s">
        <v>2072</v>
      </c>
      <c r="N432" s="20">
        <v>1</v>
      </c>
      <c r="O432" s="8"/>
      <c r="P432" s="8"/>
      <c r="Q432" s="14"/>
      <c r="R432" s="14"/>
      <c r="S432" s="21"/>
      <c r="T432" s="16"/>
      <c r="V432" s="7"/>
      <c r="W432" s="7"/>
      <c r="X432" s="7"/>
      <c r="Y432" s="16"/>
      <c r="Z432" s="15">
        <v>2019</v>
      </c>
      <c r="AA432" s="8">
        <f t="shared" si="132"/>
        <v>0</v>
      </c>
      <c r="AB432" s="8">
        <f t="shared" si="133"/>
        <v>0.19</v>
      </c>
      <c r="AC432" s="8">
        <f t="shared" si="134"/>
        <v>0.19</v>
      </c>
      <c r="AD432" s="11">
        <f t="shared" si="135"/>
        <v>0</v>
      </c>
      <c r="AE432" s="31">
        <v>2019</v>
      </c>
      <c r="AF432" s="7">
        <f>SUMIFS('Inventory (old)'!$M:$M,'Inventory (old)'!$A:$A,"Stop Line",'Inventory (old)'!$B:$B,'2020'!$A432,'Inventory (old)'!$E:$E,"&gt;="&amp;'2020'!$F432,'Inventory (old)'!$E:$E,"&lt;"&amp;'2020'!$G432)</f>
        <v>30</v>
      </c>
      <c r="AG432" s="7">
        <f>SUMIFS('Inventory (old)'!$M:$M,'Inventory (old)'!$A:$A,"Channel",'Inventory (old)'!$B:$B,'2020'!$A432,'Inventory (old)'!$E:$E,"&gt;="&amp;'2020'!$F432,'Inventory (old)'!$E:$E,"&lt;"&amp;'2020'!$G432)</f>
        <v>738</v>
      </c>
      <c r="AH432" s="7">
        <f>SUMIFS('Inventory (old)'!$M:$M,'Inventory (old)'!$A:$A,"Dotted Line",'Inventory (old)'!$B:$B,'2020'!$A432,'Inventory (old)'!$E:$E,"&gt;="&amp;'2020'!$F432,'Inventory (old)'!$E:$E,"&lt;"&amp;'2020'!$G432)</f>
        <v>510</v>
      </c>
      <c r="AI432" s="7">
        <f>SUMIFS('Inventory (old)'!$M:$M,'Inventory (old)'!$A:$A,"Arrows and Onlys",'Inventory (old)'!$B:$B,'2020'!$A432,'Inventory (old)'!$E:$E,"&gt;="&amp;'2020'!$F432,'Inventory (old)'!$E:$E,"&lt;"&amp;'2020'!$G432)</f>
        <v>6</v>
      </c>
      <c r="AJ432" s="7">
        <f>SUMIFS('Inventory (old)'!$N:$N,'Inventory (old)'!$A:$A,"Arrows and Onlys",'Inventory (old)'!$B:$B,'2020'!$A432,'Inventory (old)'!$E:$E,"&gt;="&amp;'2020'!$F432,'Inventory (old)'!$E:$E,"&lt;"&amp;'2020'!$G432)</f>
        <v>2</v>
      </c>
      <c r="AK432" s="7">
        <f>SUMIFS('Inventory (old)'!$O:$O,'Inventory (old)'!$A:$A,"Transverse",'Inventory (old)'!$B:$B,'2020'!$A432,'Inventory (old)'!$E:$E,"&gt;="&amp;'2020'!$F432,'Inventory (old)'!$E:$E,"&lt;"&amp;'2020'!$G432)</f>
        <v>520</v>
      </c>
      <c r="AL432" s="7">
        <f>SUMIFS('Inventory (old)'!$P:$P,'Inventory (old)'!$A:$A,"Transverse",'Inventory (old)'!$B:$B,'2020'!$A432,'Inventory (old)'!$E:$E,"&gt;="&amp;'2020'!$F432,'Inventory (old)'!$E:$E,"&lt;"&amp;'2020'!$G432)</f>
        <v>0</v>
      </c>
      <c r="AM432" s="7">
        <f>SUMIFS('Inventory (old)'!$M:$M,'Inventory (old)'!$A:$A,"Crosswalk",'Inventory (old)'!$B:$B,'2020'!$A432,'Inventory (old)'!$E:$E,"&gt;="&amp;'2020'!$F432,'Inventory (old)'!$E:$E,"&lt;"&amp;'2020'!$G432)</f>
        <v>0</v>
      </c>
      <c r="AN432" s="7">
        <f>SUMIFS('Inventory (old)'!$M:$M,'Inventory (old)'!$A:$A,"Yield Line",'Inventory (old)'!$B:$B,'2020'!$A432,'Inventory (old)'!$E:$E,"&gt;="&amp;'2020'!$F432,'Inventory (old)'!$E:$E,"&lt;"&amp;'2020'!$G432)</f>
        <v>0</v>
      </c>
      <c r="AO432" s="7">
        <f>SUMIFS('Inventory (old)'!$M:$M,'Inventory (old)'!$A:$A,"Parking",'Inventory (old)'!$B:$B,'2020'!$A432,'Inventory (old)'!$E:$E,"&gt;="&amp;'2020'!$F432,'Inventory (old)'!$E:$E,"&lt;"&amp;'2020'!$G432)</f>
        <v>0</v>
      </c>
      <c r="AP432" s="7">
        <f>SUMIFS('Inventory (old)'!$M:$M,'Inventory (old)'!$A:$A,"Island",'Inventory (old)'!$B:$B,'2020'!$A432,'Inventory (old)'!$E:$E,"&gt;="&amp;'2020'!$F432,'Inventory (old)'!$E:$E,"&lt;"&amp;'2020'!$G432)</f>
        <v>0</v>
      </c>
      <c r="AQ432" s="7">
        <f>SUMIFS('Inventory (old)'!$M:$M,'Inventory (old)'!$A:$A,"Railroad",'Inventory (old)'!$B:$B,'2020'!$A432,'Inventory (old)'!$E:$E,"&gt;="&amp;'2020'!$F432,'Inventory (old)'!$E:$E,"&lt;"&amp;'2020'!$G432)</f>
        <v>0</v>
      </c>
      <c r="AR432" s="7">
        <f>SUMIFS('Inventory (old)'!$M:$M,'Inventory (old)'!$A:$A,"School",'Inventory (old)'!$B:$B,'2020'!$A432,'Inventory (old)'!$E:$E,"&gt;="&amp;'2020'!$F432,'Inventory (old)'!$E:$E,"&lt;"&amp;'2020'!$G432)</f>
        <v>0</v>
      </c>
      <c r="AS432" s="7">
        <f>SUMIFS('Inventory (old)'!$M:$M,'Inventory (old)'!$A:$A,"Air Speed",'Inventory (old)'!$B:$B,'2020'!$A432,'Inventory (old)'!$E:$E,"&gt;="&amp;'2020'!$F432,'Inventory (old)'!$E:$E,"&lt;"&amp;'2020'!$G432)</f>
        <v>0</v>
      </c>
      <c r="AT432" s="7">
        <f>SUMIFS('Inventory (old)'!$M:$M,'Inventory (old)'!$A:$A,"Wrong Way",'Inventory (old)'!$B:$B,'2020'!$A432,'Inventory (old)'!$E:$E,"&gt;="&amp;'2020'!$F432,'Inventory (old)'!$E:$E,"&lt;"&amp;'2020'!$G432)</f>
        <v>2</v>
      </c>
      <c r="AU432" s="7">
        <f>SUMIFS('Inventory (old)'!$M:$M,'Inventory (old)'!$A:$A,"Merge Arrow",'Inventory (old)'!$B:$B,'2020'!$A432,'Inventory (old)'!$E:$E,"&gt;="&amp;'2020'!$F432,'Inventory (old)'!$E:$E,"&lt;"&amp;'2020'!$G432)</f>
        <v>0</v>
      </c>
      <c r="AV432" s="7">
        <f>SUMIFS('Inventory (old)'!$M:$M,'Inventory (old)'!$A:$A,"Bike",'Inventory (old)'!$B:$B,'2020'!$A432,'Inventory (old)'!$E:$E,"&gt;="&amp;'2020'!$F432,'Inventory (old)'!$E:$E,"&lt;"&amp;'2020'!$G432)</f>
        <v>0</v>
      </c>
      <c r="AW432" s="1">
        <f>SUMIFS('Inventory (old)'!$S:$S,'Inventory (old)'!$A:$A,"Parking",'Inventory (old)'!$B:$B,'2020'!$A432,'Inventory (old)'!$E:$E,"&gt;="&amp;'2020'!$F432,'Inventory (old)'!$E:$E,"&lt;"&amp;'2020'!$G432)</f>
        <v>0</v>
      </c>
      <c r="AX432" s="13" t="s">
        <v>2550</v>
      </c>
    </row>
    <row r="433" spans="1:50" x14ac:dyDescent="0.25">
      <c r="A433" s="6" t="s">
        <v>2553</v>
      </c>
      <c r="B433" s="7" t="s">
        <v>45</v>
      </c>
      <c r="C433" s="7" t="s">
        <v>2240</v>
      </c>
      <c r="D433" s="7">
        <v>90</v>
      </c>
      <c r="E433" s="7" t="s">
        <v>59</v>
      </c>
      <c r="F433" s="8">
        <v>18.649999999999999</v>
      </c>
      <c r="G433" s="8">
        <v>19.04</v>
      </c>
      <c r="H433" s="7" t="s">
        <v>47</v>
      </c>
      <c r="I433" s="7" t="s">
        <v>2198</v>
      </c>
      <c r="J433" s="14">
        <v>0.19</v>
      </c>
      <c r="K433" s="15" t="s">
        <v>2241</v>
      </c>
      <c r="L433" s="7" t="s">
        <v>2217</v>
      </c>
      <c r="M433" s="7" t="s">
        <v>2072</v>
      </c>
      <c r="N433" s="20">
        <v>1</v>
      </c>
      <c r="O433" s="8"/>
      <c r="P433" s="8"/>
      <c r="Q433" s="14">
        <v>9.9999999999999995E-8</v>
      </c>
      <c r="R433" s="14">
        <v>0.04</v>
      </c>
      <c r="S433" s="21">
        <v>1</v>
      </c>
      <c r="T433" s="16"/>
      <c r="V433" s="7"/>
      <c r="W433" s="7"/>
      <c r="X433" s="7"/>
      <c r="Y433" s="16"/>
      <c r="Z433" s="15">
        <v>2019</v>
      </c>
      <c r="AA433" s="8">
        <f t="shared" si="132"/>
        <v>0</v>
      </c>
      <c r="AB433" s="8">
        <f t="shared" si="133"/>
        <v>0.19</v>
      </c>
      <c r="AC433" s="8">
        <f t="shared" si="134"/>
        <v>0.19</v>
      </c>
      <c r="AD433" s="11">
        <f t="shared" si="135"/>
        <v>3.9999899999999998E-2</v>
      </c>
      <c r="AE433" s="31">
        <v>2019</v>
      </c>
      <c r="AF433" s="7">
        <f>SUMIFS('Inventory (old)'!$M:$M,'Inventory (old)'!$A:$A,"Stop Line",'Inventory (old)'!$B:$B,'2020'!$A433,'Inventory (old)'!$E:$E,"&gt;="&amp;'2020'!$F433,'Inventory (old)'!$E:$E,"&lt;"&amp;'2020'!$G433)</f>
        <v>0</v>
      </c>
      <c r="AG433" s="7">
        <f>SUMIFS('Inventory (old)'!$M:$M,'Inventory (old)'!$A:$A,"Channel",'Inventory (old)'!$B:$B,'2020'!$A433,'Inventory (old)'!$E:$E,"&gt;="&amp;'2020'!$F433,'Inventory (old)'!$E:$E,"&lt;"&amp;'2020'!$G433)</f>
        <v>477</v>
      </c>
      <c r="AH433" s="7">
        <f>SUMIFS('Inventory (old)'!$M:$M,'Inventory (old)'!$A:$A,"Dotted Line",'Inventory (old)'!$B:$B,'2020'!$A433,'Inventory (old)'!$E:$E,"&gt;="&amp;'2020'!$F433,'Inventory (old)'!$E:$E,"&lt;"&amp;'2020'!$G433)</f>
        <v>0</v>
      </c>
      <c r="AI433" s="7">
        <f>SUMIFS('Inventory (old)'!$M:$M,'Inventory (old)'!$A:$A,"Arrows and Onlys",'Inventory (old)'!$B:$B,'2020'!$A433,'Inventory (old)'!$E:$E,"&gt;="&amp;'2020'!$F433,'Inventory (old)'!$E:$E,"&lt;"&amp;'2020'!$G433)</f>
        <v>0</v>
      </c>
      <c r="AJ433" s="7">
        <f>SUMIFS('Inventory (old)'!$N:$N,'Inventory (old)'!$A:$A,"Arrows and Onlys",'Inventory (old)'!$B:$B,'2020'!$A433,'Inventory (old)'!$E:$E,"&gt;="&amp;'2020'!$F433,'Inventory (old)'!$E:$E,"&lt;"&amp;'2020'!$G433)</f>
        <v>0</v>
      </c>
      <c r="AK433" s="7">
        <f>SUMIFS('Inventory (old)'!$O:$O,'Inventory (old)'!$A:$A,"Transverse",'Inventory (old)'!$B:$B,'2020'!$A433,'Inventory (old)'!$E:$E,"&gt;="&amp;'2020'!$F433,'Inventory (old)'!$E:$E,"&lt;"&amp;'2020'!$G433)</f>
        <v>0</v>
      </c>
      <c r="AL433" s="7">
        <f>SUMIFS('Inventory (old)'!$P:$P,'Inventory (old)'!$A:$A,"Transverse",'Inventory (old)'!$B:$B,'2020'!$A433,'Inventory (old)'!$E:$E,"&gt;="&amp;'2020'!$F433,'Inventory (old)'!$E:$E,"&lt;"&amp;'2020'!$G433)</f>
        <v>0</v>
      </c>
      <c r="AM433" s="7">
        <f>SUMIFS('Inventory (old)'!$M:$M,'Inventory (old)'!$A:$A,"Crosswalk",'Inventory (old)'!$B:$B,'2020'!$A433,'Inventory (old)'!$E:$E,"&gt;="&amp;'2020'!$F433,'Inventory (old)'!$E:$E,"&lt;"&amp;'2020'!$G433)</f>
        <v>0</v>
      </c>
      <c r="AN433" s="7">
        <f>SUMIFS('Inventory (old)'!$M:$M,'Inventory (old)'!$A:$A,"Yield Line",'Inventory (old)'!$B:$B,'2020'!$A433,'Inventory (old)'!$E:$E,"&gt;="&amp;'2020'!$F433,'Inventory (old)'!$E:$E,"&lt;"&amp;'2020'!$G433)</f>
        <v>0</v>
      </c>
      <c r="AO433" s="7">
        <f>SUMIFS('Inventory (old)'!$M:$M,'Inventory (old)'!$A:$A,"Parking",'Inventory (old)'!$B:$B,'2020'!$A433,'Inventory (old)'!$E:$E,"&gt;="&amp;'2020'!$F433,'Inventory (old)'!$E:$E,"&lt;"&amp;'2020'!$G433)</f>
        <v>0</v>
      </c>
      <c r="AP433" s="7">
        <f>SUMIFS('Inventory (old)'!$M:$M,'Inventory (old)'!$A:$A,"Island",'Inventory (old)'!$B:$B,'2020'!$A433,'Inventory (old)'!$E:$E,"&gt;="&amp;'2020'!$F433,'Inventory (old)'!$E:$E,"&lt;"&amp;'2020'!$G433)</f>
        <v>0</v>
      </c>
      <c r="AQ433" s="7">
        <f>SUMIFS('Inventory (old)'!$M:$M,'Inventory (old)'!$A:$A,"Railroad",'Inventory (old)'!$B:$B,'2020'!$A433,'Inventory (old)'!$E:$E,"&gt;="&amp;'2020'!$F433,'Inventory (old)'!$E:$E,"&lt;"&amp;'2020'!$G433)</f>
        <v>0</v>
      </c>
      <c r="AR433" s="7">
        <f>SUMIFS('Inventory (old)'!$M:$M,'Inventory (old)'!$A:$A,"School",'Inventory (old)'!$B:$B,'2020'!$A433,'Inventory (old)'!$E:$E,"&gt;="&amp;'2020'!$F433,'Inventory (old)'!$E:$E,"&lt;"&amp;'2020'!$G433)</f>
        <v>0</v>
      </c>
      <c r="AS433" s="7">
        <f>SUMIFS('Inventory (old)'!$M:$M,'Inventory (old)'!$A:$A,"Air Speed",'Inventory (old)'!$B:$B,'2020'!$A433,'Inventory (old)'!$E:$E,"&gt;="&amp;'2020'!$F433,'Inventory (old)'!$E:$E,"&lt;"&amp;'2020'!$G433)</f>
        <v>0</v>
      </c>
      <c r="AT433" s="7">
        <f>SUMIFS('Inventory (old)'!$M:$M,'Inventory (old)'!$A:$A,"Wrong Way",'Inventory (old)'!$B:$B,'2020'!$A433,'Inventory (old)'!$E:$E,"&gt;="&amp;'2020'!$F433,'Inventory (old)'!$E:$E,"&lt;"&amp;'2020'!$G433)</f>
        <v>0</v>
      </c>
      <c r="AU433" s="7">
        <f>SUMIFS('Inventory (old)'!$M:$M,'Inventory (old)'!$A:$A,"Merge Arrow",'Inventory (old)'!$B:$B,'2020'!$A433,'Inventory (old)'!$E:$E,"&gt;="&amp;'2020'!$F433,'Inventory (old)'!$E:$E,"&lt;"&amp;'2020'!$G433)</f>
        <v>0</v>
      </c>
      <c r="AV433" s="7">
        <f>SUMIFS('Inventory (old)'!$M:$M,'Inventory (old)'!$A:$A,"Bike",'Inventory (old)'!$B:$B,'2020'!$A433,'Inventory (old)'!$E:$E,"&gt;="&amp;'2020'!$F433,'Inventory (old)'!$E:$E,"&lt;"&amp;'2020'!$G433)</f>
        <v>0</v>
      </c>
      <c r="AW433" s="1">
        <f>SUMIFS('Inventory (old)'!$S:$S,'Inventory (old)'!$A:$A,"Parking",'Inventory (old)'!$B:$B,'2020'!$A433,'Inventory (old)'!$E:$E,"&gt;="&amp;'2020'!$F433,'Inventory (old)'!$E:$E,"&lt;"&amp;'2020'!$G433)</f>
        <v>0</v>
      </c>
      <c r="AX433" s="13" t="s">
        <v>2551</v>
      </c>
    </row>
    <row r="434" spans="1:50" x14ac:dyDescent="0.25">
      <c r="A434" s="6" t="s">
        <v>2557</v>
      </c>
      <c r="B434" s="7" t="s">
        <v>45</v>
      </c>
      <c r="C434" s="7" t="s">
        <v>2240</v>
      </c>
      <c r="D434" s="7">
        <v>90</v>
      </c>
      <c r="E434" s="7" t="s">
        <v>59</v>
      </c>
      <c r="F434" s="8">
        <v>18.649999999999999</v>
      </c>
      <c r="G434" s="8">
        <v>19.04</v>
      </c>
      <c r="H434" s="7" t="s">
        <v>47</v>
      </c>
      <c r="I434" s="7" t="s">
        <v>2196</v>
      </c>
      <c r="J434" s="14">
        <v>0.18</v>
      </c>
      <c r="K434" s="15" t="s">
        <v>2241</v>
      </c>
      <c r="L434" s="7" t="s">
        <v>2217</v>
      </c>
      <c r="M434" s="7" t="s">
        <v>2072</v>
      </c>
      <c r="N434" s="20">
        <v>1</v>
      </c>
      <c r="O434" s="8"/>
      <c r="P434" s="8"/>
      <c r="Q434" s="14"/>
      <c r="R434" s="14"/>
      <c r="S434" s="21"/>
      <c r="T434" s="16"/>
      <c r="V434" s="7"/>
      <c r="W434" s="7"/>
      <c r="X434" s="7"/>
      <c r="Y434" s="16"/>
      <c r="Z434" s="15">
        <v>2019</v>
      </c>
      <c r="AA434" s="8">
        <f t="shared" si="132"/>
        <v>0</v>
      </c>
      <c r="AB434" s="8">
        <f t="shared" si="133"/>
        <v>0.18</v>
      </c>
      <c r="AC434" s="8">
        <f t="shared" si="134"/>
        <v>0.18</v>
      </c>
      <c r="AD434" s="11">
        <f t="shared" si="135"/>
        <v>0</v>
      </c>
      <c r="AE434" s="31">
        <v>2019</v>
      </c>
      <c r="AF434" s="7">
        <f>SUMIFS('Inventory (old)'!$M:$M,'Inventory (old)'!$A:$A,"Stop Line",'Inventory (old)'!$B:$B,'2020'!$A434,'Inventory (old)'!$E:$E,"&gt;="&amp;'2020'!$F434,'Inventory (old)'!$E:$E,"&lt;"&amp;'2020'!$G434)</f>
        <v>44</v>
      </c>
      <c r="AG434" s="7">
        <f>SUMIFS('Inventory (old)'!$M:$M,'Inventory (old)'!$A:$A,"Channel",'Inventory (old)'!$B:$B,'2020'!$A434,'Inventory (old)'!$E:$E,"&gt;="&amp;'2020'!$F434,'Inventory (old)'!$E:$E,"&lt;"&amp;'2020'!$G434)</f>
        <v>563</v>
      </c>
      <c r="AH434" s="7">
        <f>SUMIFS('Inventory (old)'!$M:$M,'Inventory (old)'!$A:$A,"Dotted Line",'Inventory (old)'!$B:$B,'2020'!$A434,'Inventory (old)'!$E:$E,"&gt;="&amp;'2020'!$F434,'Inventory (old)'!$E:$E,"&lt;"&amp;'2020'!$G434)</f>
        <v>580</v>
      </c>
      <c r="AI434" s="7">
        <f>SUMIFS('Inventory (old)'!$M:$M,'Inventory (old)'!$A:$A,"Arrows and Onlys",'Inventory (old)'!$B:$B,'2020'!$A434,'Inventory (old)'!$E:$E,"&gt;="&amp;'2020'!$F434,'Inventory (old)'!$E:$E,"&lt;"&amp;'2020'!$G434)</f>
        <v>24</v>
      </c>
      <c r="AJ434" s="7">
        <f>SUMIFS('Inventory (old)'!$N:$N,'Inventory (old)'!$A:$A,"Arrows and Onlys",'Inventory (old)'!$B:$B,'2020'!$A434,'Inventory (old)'!$E:$E,"&gt;="&amp;'2020'!$F434,'Inventory (old)'!$E:$E,"&lt;"&amp;'2020'!$G434)</f>
        <v>3</v>
      </c>
      <c r="AK434" s="7">
        <f>SUMIFS('Inventory (old)'!$O:$O,'Inventory (old)'!$A:$A,"Transverse",'Inventory (old)'!$B:$B,'2020'!$A434,'Inventory (old)'!$E:$E,"&gt;="&amp;'2020'!$F434,'Inventory (old)'!$E:$E,"&lt;"&amp;'2020'!$G434)</f>
        <v>265</v>
      </c>
      <c r="AL434" s="7">
        <f>SUMIFS('Inventory (old)'!$P:$P,'Inventory (old)'!$A:$A,"Transverse",'Inventory (old)'!$B:$B,'2020'!$A434,'Inventory (old)'!$E:$E,"&gt;="&amp;'2020'!$F434,'Inventory (old)'!$E:$E,"&lt;"&amp;'2020'!$G434)</f>
        <v>0</v>
      </c>
      <c r="AM434" s="7">
        <f>SUMIFS('Inventory (old)'!$M:$M,'Inventory (old)'!$A:$A,"Crosswalk",'Inventory (old)'!$B:$B,'2020'!$A434,'Inventory (old)'!$E:$E,"&gt;="&amp;'2020'!$F434,'Inventory (old)'!$E:$E,"&lt;"&amp;'2020'!$G434)</f>
        <v>0</v>
      </c>
      <c r="AN434" s="7">
        <f>SUMIFS('Inventory (old)'!$M:$M,'Inventory (old)'!$A:$A,"Yield Line",'Inventory (old)'!$B:$B,'2020'!$A434,'Inventory (old)'!$E:$E,"&gt;="&amp;'2020'!$F434,'Inventory (old)'!$E:$E,"&lt;"&amp;'2020'!$G434)</f>
        <v>0</v>
      </c>
      <c r="AO434" s="7">
        <f>SUMIFS('Inventory (old)'!$M:$M,'Inventory (old)'!$A:$A,"Parking",'Inventory (old)'!$B:$B,'2020'!$A434,'Inventory (old)'!$E:$E,"&gt;="&amp;'2020'!$F434,'Inventory (old)'!$E:$E,"&lt;"&amp;'2020'!$G434)</f>
        <v>0</v>
      </c>
      <c r="AP434" s="7">
        <f>SUMIFS('Inventory (old)'!$M:$M,'Inventory (old)'!$A:$A,"Island",'Inventory (old)'!$B:$B,'2020'!$A434,'Inventory (old)'!$E:$E,"&gt;="&amp;'2020'!$F434,'Inventory (old)'!$E:$E,"&lt;"&amp;'2020'!$G434)</f>
        <v>0</v>
      </c>
      <c r="AQ434" s="7">
        <f>SUMIFS('Inventory (old)'!$M:$M,'Inventory (old)'!$A:$A,"Railroad",'Inventory (old)'!$B:$B,'2020'!$A434,'Inventory (old)'!$E:$E,"&gt;="&amp;'2020'!$F434,'Inventory (old)'!$E:$E,"&lt;"&amp;'2020'!$G434)</f>
        <v>0</v>
      </c>
      <c r="AR434" s="7">
        <f>SUMIFS('Inventory (old)'!$M:$M,'Inventory (old)'!$A:$A,"School",'Inventory (old)'!$B:$B,'2020'!$A434,'Inventory (old)'!$E:$E,"&gt;="&amp;'2020'!$F434,'Inventory (old)'!$E:$E,"&lt;"&amp;'2020'!$G434)</f>
        <v>0</v>
      </c>
      <c r="AS434" s="7">
        <f>SUMIFS('Inventory (old)'!$M:$M,'Inventory (old)'!$A:$A,"Air Speed",'Inventory (old)'!$B:$B,'2020'!$A434,'Inventory (old)'!$E:$E,"&gt;="&amp;'2020'!$F434,'Inventory (old)'!$E:$E,"&lt;"&amp;'2020'!$G434)</f>
        <v>0</v>
      </c>
      <c r="AT434" s="7">
        <f>SUMIFS('Inventory (old)'!$M:$M,'Inventory (old)'!$A:$A,"Wrong Way",'Inventory (old)'!$B:$B,'2020'!$A434,'Inventory (old)'!$E:$E,"&gt;="&amp;'2020'!$F434,'Inventory (old)'!$E:$E,"&lt;"&amp;'2020'!$G434)</f>
        <v>2</v>
      </c>
      <c r="AU434" s="7">
        <f>SUMIFS('Inventory (old)'!$M:$M,'Inventory (old)'!$A:$A,"Merge Arrow",'Inventory (old)'!$B:$B,'2020'!$A434,'Inventory (old)'!$E:$E,"&gt;="&amp;'2020'!$F434,'Inventory (old)'!$E:$E,"&lt;"&amp;'2020'!$G434)</f>
        <v>0</v>
      </c>
      <c r="AV434" s="7">
        <f>SUMIFS('Inventory (old)'!$M:$M,'Inventory (old)'!$A:$A,"Bike",'Inventory (old)'!$B:$B,'2020'!$A434,'Inventory (old)'!$E:$E,"&gt;="&amp;'2020'!$F434,'Inventory (old)'!$E:$E,"&lt;"&amp;'2020'!$G434)</f>
        <v>0</v>
      </c>
      <c r="AW434" s="1">
        <f>SUMIFS('Inventory (old)'!$S:$S,'Inventory (old)'!$A:$A,"Parking",'Inventory (old)'!$B:$B,'2020'!$A434,'Inventory (old)'!$E:$E,"&gt;="&amp;'2020'!$F434,'Inventory (old)'!$E:$E,"&lt;"&amp;'2020'!$G434)</f>
        <v>0</v>
      </c>
      <c r="AX434" s="13" t="s">
        <v>2555</v>
      </c>
    </row>
    <row r="435" spans="1:50" x14ac:dyDescent="0.25">
      <c r="A435" s="6" t="s">
        <v>2554</v>
      </c>
      <c r="B435" s="7" t="s">
        <v>45</v>
      </c>
      <c r="C435" s="7" t="s">
        <v>2240</v>
      </c>
      <c r="D435" s="7">
        <v>90</v>
      </c>
      <c r="E435" s="7" t="s">
        <v>58</v>
      </c>
      <c r="F435" s="8">
        <v>18.649999999999999</v>
      </c>
      <c r="G435" s="8">
        <v>19.04</v>
      </c>
      <c r="H435" s="7" t="s">
        <v>47</v>
      </c>
      <c r="I435" s="7" t="s">
        <v>2198</v>
      </c>
      <c r="J435" s="14">
        <v>0.17</v>
      </c>
      <c r="K435" s="15" t="s">
        <v>2241</v>
      </c>
      <c r="L435" s="7" t="s">
        <v>2217</v>
      </c>
      <c r="M435" s="7" t="s">
        <v>2072</v>
      </c>
      <c r="N435" s="20">
        <v>1</v>
      </c>
      <c r="O435" s="8"/>
      <c r="P435" s="8"/>
      <c r="Q435" s="14">
        <v>9.9999999999999995E-8</v>
      </c>
      <c r="R435" s="14">
        <v>0.03</v>
      </c>
      <c r="S435" s="21">
        <v>1</v>
      </c>
      <c r="T435" s="16"/>
      <c r="V435" s="7"/>
      <c r="W435" s="7"/>
      <c r="X435" s="7"/>
      <c r="Y435" s="16"/>
      <c r="Z435" s="15">
        <v>2019</v>
      </c>
      <c r="AA435" s="8">
        <f t="shared" si="132"/>
        <v>0</v>
      </c>
      <c r="AB435" s="8">
        <f t="shared" si="133"/>
        <v>0.17</v>
      </c>
      <c r="AC435" s="8">
        <f t="shared" si="134"/>
        <v>0.17</v>
      </c>
      <c r="AD435" s="11">
        <f t="shared" si="135"/>
        <v>2.9999899999999999E-2</v>
      </c>
      <c r="AE435" s="31">
        <v>2019</v>
      </c>
      <c r="AF435" s="7">
        <f>SUMIFS('Inventory (old)'!$M:$M,'Inventory (old)'!$A:$A,"Stop Line",'Inventory (old)'!$B:$B,'2020'!$A435,'Inventory (old)'!$E:$E,"&gt;="&amp;'2020'!$F435,'Inventory (old)'!$E:$E,"&lt;"&amp;'2020'!$G435)</f>
        <v>0</v>
      </c>
      <c r="AG435" s="7">
        <f>SUMIFS('Inventory (old)'!$M:$M,'Inventory (old)'!$A:$A,"Channel",'Inventory (old)'!$B:$B,'2020'!$A435,'Inventory (old)'!$E:$E,"&gt;="&amp;'2020'!$F435,'Inventory (old)'!$E:$E,"&lt;"&amp;'2020'!$G435)</f>
        <v>405</v>
      </c>
      <c r="AH435" s="7">
        <f>SUMIFS('Inventory (old)'!$M:$M,'Inventory (old)'!$A:$A,"Dotted Line",'Inventory (old)'!$B:$B,'2020'!$A435,'Inventory (old)'!$E:$E,"&gt;="&amp;'2020'!$F435,'Inventory (old)'!$E:$E,"&lt;"&amp;'2020'!$G435)</f>
        <v>0</v>
      </c>
      <c r="AI435" s="7">
        <f>SUMIFS('Inventory (old)'!$M:$M,'Inventory (old)'!$A:$A,"Arrows and Onlys",'Inventory (old)'!$B:$B,'2020'!$A435,'Inventory (old)'!$E:$E,"&gt;="&amp;'2020'!$F435,'Inventory (old)'!$E:$E,"&lt;"&amp;'2020'!$G435)</f>
        <v>0</v>
      </c>
      <c r="AJ435" s="7">
        <f>SUMIFS('Inventory (old)'!$N:$N,'Inventory (old)'!$A:$A,"Arrows and Onlys",'Inventory (old)'!$B:$B,'2020'!$A435,'Inventory (old)'!$E:$E,"&gt;="&amp;'2020'!$F435,'Inventory (old)'!$E:$E,"&lt;"&amp;'2020'!$G435)</f>
        <v>0</v>
      </c>
      <c r="AK435" s="7">
        <f>SUMIFS('Inventory (old)'!$O:$O,'Inventory (old)'!$A:$A,"Transverse",'Inventory (old)'!$B:$B,'2020'!$A435,'Inventory (old)'!$E:$E,"&gt;="&amp;'2020'!$F435,'Inventory (old)'!$E:$E,"&lt;"&amp;'2020'!$G435)</f>
        <v>0</v>
      </c>
      <c r="AL435" s="7">
        <f>SUMIFS('Inventory (old)'!$P:$P,'Inventory (old)'!$A:$A,"Transverse",'Inventory (old)'!$B:$B,'2020'!$A435,'Inventory (old)'!$E:$E,"&gt;="&amp;'2020'!$F435,'Inventory (old)'!$E:$E,"&lt;"&amp;'2020'!$G435)</f>
        <v>0</v>
      </c>
      <c r="AM435" s="7">
        <f>SUMIFS('Inventory (old)'!$M:$M,'Inventory (old)'!$A:$A,"Crosswalk",'Inventory (old)'!$B:$B,'2020'!$A435,'Inventory (old)'!$E:$E,"&gt;="&amp;'2020'!$F435,'Inventory (old)'!$E:$E,"&lt;"&amp;'2020'!$G435)</f>
        <v>0</v>
      </c>
      <c r="AN435" s="7">
        <f>SUMIFS('Inventory (old)'!$M:$M,'Inventory (old)'!$A:$A,"Yield Line",'Inventory (old)'!$B:$B,'2020'!$A435,'Inventory (old)'!$E:$E,"&gt;="&amp;'2020'!$F435,'Inventory (old)'!$E:$E,"&lt;"&amp;'2020'!$G435)</f>
        <v>0</v>
      </c>
      <c r="AO435" s="7">
        <f>SUMIFS('Inventory (old)'!$M:$M,'Inventory (old)'!$A:$A,"Parking",'Inventory (old)'!$B:$B,'2020'!$A435,'Inventory (old)'!$E:$E,"&gt;="&amp;'2020'!$F435,'Inventory (old)'!$E:$E,"&lt;"&amp;'2020'!$G435)</f>
        <v>0</v>
      </c>
      <c r="AP435" s="7">
        <f>SUMIFS('Inventory (old)'!$M:$M,'Inventory (old)'!$A:$A,"Island",'Inventory (old)'!$B:$B,'2020'!$A435,'Inventory (old)'!$E:$E,"&gt;="&amp;'2020'!$F435,'Inventory (old)'!$E:$E,"&lt;"&amp;'2020'!$G435)</f>
        <v>0</v>
      </c>
      <c r="AQ435" s="7">
        <f>SUMIFS('Inventory (old)'!$M:$M,'Inventory (old)'!$A:$A,"Railroad",'Inventory (old)'!$B:$B,'2020'!$A435,'Inventory (old)'!$E:$E,"&gt;="&amp;'2020'!$F435,'Inventory (old)'!$E:$E,"&lt;"&amp;'2020'!$G435)</f>
        <v>0</v>
      </c>
      <c r="AR435" s="7">
        <f>SUMIFS('Inventory (old)'!$M:$M,'Inventory (old)'!$A:$A,"School",'Inventory (old)'!$B:$B,'2020'!$A435,'Inventory (old)'!$E:$E,"&gt;="&amp;'2020'!$F435,'Inventory (old)'!$E:$E,"&lt;"&amp;'2020'!$G435)</f>
        <v>0</v>
      </c>
      <c r="AS435" s="7">
        <f>SUMIFS('Inventory (old)'!$M:$M,'Inventory (old)'!$A:$A,"Air Speed",'Inventory (old)'!$B:$B,'2020'!$A435,'Inventory (old)'!$E:$E,"&gt;="&amp;'2020'!$F435,'Inventory (old)'!$E:$E,"&lt;"&amp;'2020'!$G435)</f>
        <v>0</v>
      </c>
      <c r="AT435" s="7">
        <f>SUMIFS('Inventory (old)'!$M:$M,'Inventory (old)'!$A:$A,"Wrong Way",'Inventory (old)'!$B:$B,'2020'!$A435,'Inventory (old)'!$E:$E,"&gt;="&amp;'2020'!$F435,'Inventory (old)'!$E:$E,"&lt;"&amp;'2020'!$G435)</f>
        <v>0</v>
      </c>
      <c r="AU435" s="7">
        <f>SUMIFS('Inventory (old)'!$M:$M,'Inventory (old)'!$A:$A,"Merge Arrow",'Inventory (old)'!$B:$B,'2020'!$A435,'Inventory (old)'!$E:$E,"&gt;="&amp;'2020'!$F435,'Inventory (old)'!$E:$E,"&lt;"&amp;'2020'!$G435)</f>
        <v>0</v>
      </c>
      <c r="AV435" s="7">
        <f>SUMIFS('Inventory (old)'!$M:$M,'Inventory (old)'!$A:$A,"Bike",'Inventory (old)'!$B:$B,'2020'!$A435,'Inventory (old)'!$E:$E,"&gt;="&amp;'2020'!$F435,'Inventory (old)'!$E:$E,"&lt;"&amp;'2020'!$G435)</f>
        <v>0</v>
      </c>
      <c r="AW435" s="1">
        <f>SUMIFS('Inventory (old)'!$S:$S,'Inventory (old)'!$A:$A,"Parking",'Inventory (old)'!$B:$B,'2020'!$A435,'Inventory (old)'!$E:$E,"&gt;="&amp;'2020'!$F435,'Inventory (old)'!$E:$E,"&lt;"&amp;'2020'!$G435)</f>
        <v>0</v>
      </c>
      <c r="AX435" s="13" t="s">
        <v>2556</v>
      </c>
    </row>
    <row r="436" spans="1:50" x14ac:dyDescent="0.25">
      <c r="A436" s="6" t="s">
        <v>2529</v>
      </c>
      <c r="B436" s="7" t="s">
        <v>45</v>
      </c>
      <c r="C436" s="7" t="s">
        <v>2240</v>
      </c>
      <c r="D436" s="7">
        <v>90</v>
      </c>
      <c r="E436" s="7" t="s">
        <v>58</v>
      </c>
      <c r="F436" s="8">
        <v>18.61</v>
      </c>
      <c r="G436" s="8">
        <v>23.33</v>
      </c>
      <c r="H436" s="7" t="s">
        <v>2534</v>
      </c>
      <c r="I436" s="7" t="s">
        <v>2526</v>
      </c>
      <c r="J436" s="14">
        <f>G436-F436</f>
        <v>4.7199999999999989</v>
      </c>
      <c r="K436" s="15" t="s">
        <v>2241</v>
      </c>
      <c r="L436" s="7" t="s">
        <v>2217</v>
      </c>
      <c r="M436" s="7" t="s">
        <v>2072</v>
      </c>
      <c r="N436" s="20">
        <v>3</v>
      </c>
      <c r="O436" s="8"/>
      <c r="P436" s="8"/>
      <c r="Q436" s="14">
        <v>18.61</v>
      </c>
      <c r="R436" s="14">
        <v>18.78</v>
      </c>
      <c r="S436" s="21">
        <v>-1</v>
      </c>
      <c r="T436" s="16"/>
      <c r="U436" s="1">
        <v>79762</v>
      </c>
      <c r="V436" s="7">
        <v>2018</v>
      </c>
      <c r="W436" s="7" t="s">
        <v>25</v>
      </c>
      <c r="X436" s="7">
        <v>2018</v>
      </c>
      <c r="Y436" s="16" t="s">
        <v>25</v>
      </c>
      <c r="Z436" s="15"/>
      <c r="AA436" s="8">
        <f t="shared" si="132"/>
        <v>0</v>
      </c>
      <c r="AB436" s="8">
        <f t="shared" si="133"/>
        <v>4.7199999999999989</v>
      </c>
      <c r="AC436" s="8">
        <f t="shared" si="134"/>
        <v>4.7199999999999989</v>
      </c>
      <c r="AD436" s="11">
        <f t="shared" si="135"/>
        <v>9.269999999999996</v>
      </c>
      <c r="AE436" s="31"/>
      <c r="AF436" s="7">
        <f>SUMIFS('Inventory (old)'!$M:$M,'Inventory (old)'!$A:$A,"Stop Line",'Inventory (old)'!$B:$B,'2020'!$A436,'Inventory (old)'!$E:$E,"&gt;="&amp;'2020'!$F436,'Inventory (old)'!$E:$E,"&lt;"&amp;'2020'!$G436)</f>
        <v>0</v>
      </c>
      <c r="AG436" s="7">
        <f>SUMIFS('Inventory (old)'!$M:$M,'Inventory (old)'!$A:$A,"Channel",'Inventory (old)'!$B:$B,'2020'!$A436,'Inventory (old)'!$E:$E,"&gt;="&amp;'2020'!$F436,'Inventory (old)'!$E:$E,"&lt;"&amp;'2020'!$G436)</f>
        <v>0</v>
      </c>
      <c r="AH436" s="7">
        <f>SUMIFS('Inventory (old)'!$M:$M,'Inventory (old)'!$A:$A,"Dotted Line",'Inventory (old)'!$B:$B,'2020'!$A436,'Inventory (old)'!$E:$E,"&gt;="&amp;'2020'!$F436,'Inventory (old)'!$E:$E,"&lt;"&amp;'2020'!$G436)</f>
        <v>0</v>
      </c>
      <c r="AI436" s="7">
        <f>SUMIFS('Inventory (old)'!$M:$M,'Inventory (old)'!$A:$A,"Arrows and Onlys",'Inventory (old)'!$B:$B,'2020'!$A436,'Inventory (old)'!$E:$E,"&gt;="&amp;'2020'!$F436,'Inventory (old)'!$E:$E,"&lt;"&amp;'2020'!$G436)</f>
        <v>0</v>
      </c>
      <c r="AJ436" s="7">
        <f>SUMIFS('Inventory (old)'!$N:$N,'Inventory (old)'!$A:$A,"Arrows and Onlys",'Inventory (old)'!$B:$B,'2020'!$A436,'Inventory (old)'!$E:$E,"&gt;="&amp;'2020'!$F436,'Inventory (old)'!$E:$E,"&lt;"&amp;'2020'!$G436)</f>
        <v>0</v>
      </c>
      <c r="AK436" s="7">
        <f>SUMIFS('Inventory (old)'!$O:$O,'Inventory (old)'!$A:$A,"Transverse",'Inventory (old)'!$B:$B,'2020'!$A436,'Inventory (old)'!$E:$E,"&gt;="&amp;'2020'!$F436,'Inventory (old)'!$E:$E,"&lt;"&amp;'2020'!$G436)</f>
        <v>0</v>
      </c>
      <c r="AL436" s="7">
        <f>SUMIFS('Inventory (old)'!$P:$P,'Inventory (old)'!$A:$A,"Transverse",'Inventory (old)'!$B:$B,'2020'!$A436,'Inventory (old)'!$E:$E,"&gt;="&amp;'2020'!$F436,'Inventory (old)'!$E:$E,"&lt;"&amp;'2020'!$G436)</f>
        <v>0</v>
      </c>
      <c r="AM436" s="7">
        <f>SUMIFS('Inventory (old)'!$M:$M,'Inventory (old)'!$A:$A,"Crosswalk",'Inventory (old)'!$B:$B,'2020'!$A436,'Inventory (old)'!$E:$E,"&gt;="&amp;'2020'!$F436,'Inventory (old)'!$E:$E,"&lt;"&amp;'2020'!$G436)</f>
        <v>0</v>
      </c>
      <c r="AN436" s="7">
        <f>SUMIFS('Inventory (old)'!$M:$M,'Inventory (old)'!$A:$A,"Yield Line",'Inventory (old)'!$B:$B,'2020'!$A436,'Inventory (old)'!$E:$E,"&gt;="&amp;'2020'!$F436,'Inventory (old)'!$E:$E,"&lt;"&amp;'2020'!$G436)</f>
        <v>0</v>
      </c>
      <c r="AO436" s="7">
        <f>SUMIFS('Inventory (old)'!$M:$M,'Inventory (old)'!$A:$A,"Parking",'Inventory (old)'!$B:$B,'2020'!$A436,'Inventory (old)'!$E:$E,"&gt;="&amp;'2020'!$F436,'Inventory (old)'!$E:$E,"&lt;"&amp;'2020'!$G436)</f>
        <v>0</v>
      </c>
      <c r="AP436" s="7">
        <f>SUMIFS('Inventory (old)'!$M:$M,'Inventory (old)'!$A:$A,"Island",'Inventory (old)'!$B:$B,'2020'!$A436,'Inventory (old)'!$E:$E,"&gt;="&amp;'2020'!$F436,'Inventory (old)'!$E:$E,"&lt;"&amp;'2020'!$G436)</f>
        <v>0</v>
      </c>
      <c r="AQ436" s="7">
        <f>SUMIFS('Inventory (old)'!$M:$M,'Inventory (old)'!$A:$A,"Railroad",'Inventory (old)'!$B:$B,'2020'!$A436,'Inventory (old)'!$E:$E,"&gt;="&amp;'2020'!$F436,'Inventory (old)'!$E:$E,"&lt;"&amp;'2020'!$G436)</f>
        <v>0</v>
      </c>
      <c r="AR436" s="7">
        <f>SUMIFS('Inventory (old)'!$M:$M,'Inventory (old)'!$A:$A,"School",'Inventory (old)'!$B:$B,'2020'!$A436,'Inventory (old)'!$E:$E,"&gt;="&amp;'2020'!$F436,'Inventory (old)'!$E:$E,"&lt;"&amp;'2020'!$G436)</f>
        <v>0</v>
      </c>
      <c r="AS436" s="7">
        <f>SUMIFS('Inventory (old)'!$M:$M,'Inventory (old)'!$A:$A,"Air Speed",'Inventory (old)'!$B:$B,'2020'!$A436,'Inventory (old)'!$E:$E,"&gt;="&amp;'2020'!$F436,'Inventory (old)'!$E:$E,"&lt;"&amp;'2020'!$G436)</f>
        <v>1</v>
      </c>
      <c r="AT436" s="7">
        <f>SUMIFS('Inventory (old)'!$M:$M,'Inventory (old)'!$A:$A,"Wrong Way",'Inventory (old)'!$B:$B,'2020'!$A436,'Inventory (old)'!$E:$E,"&gt;="&amp;'2020'!$F436,'Inventory (old)'!$E:$E,"&lt;"&amp;'2020'!$G436)</f>
        <v>0</v>
      </c>
      <c r="AU436" s="7">
        <f>SUMIFS('Inventory (old)'!$M:$M,'Inventory (old)'!$A:$A,"Merge Arrow",'Inventory (old)'!$B:$B,'2020'!$A436,'Inventory (old)'!$E:$E,"&gt;="&amp;'2020'!$F436,'Inventory (old)'!$E:$E,"&lt;"&amp;'2020'!$G436)</f>
        <v>0</v>
      </c>
      <c r="AV436" s="7">
        <f>SUMIFS('Inventory (old)'!$M:$M,'Inventory (old)'!$A:$A,"Bike",'Inventory (old)'!$B:$B,'2020'!$A436,'Inventory (old)'!$E:$E,"&gt;="&amp;'2020'!$F436,'Inventory (old)'!$E:$E,"&lt;"&amp;'2020'!$G436)</f>
        <v>0</v>
      </c>
      <c r="AW436" s="1">
        <f>SUMIFS('Inventory (old)'!$S:$S,'Inventory (old)'!$A:$A,"Parking",'Inventory (old)'!$B:$B,'2020'!$A436,'Inventory (old)'!$E:$E,"&gt;="&amp;'2020'!$F436,'Inventory (old)'!$E:$E,"&lt;"&amp;'2020'!$G436)</f>
        <v>0</v>
      </c>
      <c r="AX436" s="13"/>
    </row>
    <row r="437" spans="1:50" x14ac:dyDescent="0.25">
      <c r="A437" s="6" t="s">
        <v>2530</v>
      </c>
      <c r="B437" s="7" t="s">
        <v>45</v>
      </c>
      <c r="C437" s="7" t="s">
        <v>2240</v>
      </c>
      <c r="D437" s="7">
        <v>90</v>
      </c>
      <c r="E437" s="7" t="s">
        <v>59</v>
      </c>
      <c r="F437" s="8">
        <v>18.61</v>
      </c>
      <c r="G437" s="8">
        <v>23.33</v>
      </c>
      <c r="H437" s="7" t="s">
        <v>2534</v>
      </c>
      <c r="I437" s="7" t="s">
        <v>2526</v>
      </c>
      <c r="J437" s="14">
        <f>G437-F437</f>
        <v>4.7199999999999989</v>
      </c>
      <c r="K437" s="15" t="s">
        <v>2241</v>
      </c>
      <c r="L437" s="7" t="s">
        <v>2217</v>
      </c>
      <c r="M437" s="7" t="s">
        <v>2072</v>
      </c>
      <c r="N437" s="20">
        <v>3</v>
      </c>
      <c r="O437" s="8"/>
      <c r="P437" s="8"/>
      <c r="Q437" s="14">
        <v>18.61</v>
      </c>
      <c r="R437" s="14">
        <v>18.78</v>
      </c>
      <c r="S437" s="21">
        <v>-1</v>
      </c>
      <c r="T437" s="16"/>
      <c r="U437" s="1">
        <v>79762</v>
      </c>
      <c r="V437" s="7">
        <v>2018</v>
      </c>
      <c r="W437" s="7" t="s">
        <v>25</v>
      </c>
      <c r="X437" s="7">
        <v>2018</v>
      </c>
      <c r="Y437" s="16" t="s">
        <v>25</v>
      </c>
      <c r="Z437" s="15"/>
      <c r="AA437" s="8">
        <f t="shared" si="132"/>
        <v>0</v>
      </c>
      <c r="AB437" s="8">
        <f t="shared" si="133"/>
        <v>4.7199999999999989</v>
      </c>
      <c r="AC437" s="8">
        <f t="shared" si="134"/>
        <v>4.7199999999999989</v>
      </c>
      <c r="AD437" s="11">
        <f t="shared" si="135"/>
        <v>9.269999999999996</v>
      </c>
      <c r="AE437" s="31"/>
      <c r="AF437" s="7">
        <f>SUMIFS('Inventory (old)'!$M:$M,'Inventory (old)'!$A:$A,"Stop Line",'Inventory (old)'!$B:$B,'2020'!$A437,'Inventory (old)'!$E:$E,"&gt;="&amp;'2020'!$F437,'Inventory (old)'!$E:$E,"&lt;"&amp;'2020'!$G437)</f>
        <v>0</v>
      </c>
      <c r="AG437" s="7">
        <f>SUMIFS('Inventory (old)'!$M:$M,'Inventory (old)'!$A:$A,"Channel",'Inventory (old)'!$B:$B,'2020'!$A437,'Inventory (old)'!$E:$E,"&gt;="&amp;'2020'!$F437,'Inventory (old)'!$E:$E,"&lt;"&amp;'2020'!$G437)</f>
        <v>0</v>
      </c>
      <c r="AH437" s="7">
        <f>SUMIFS('Inventory (old)'!$M:$M,'Inventory (old)'!$A:$A,"Dotted Line",'Inventory (old)'!$B:$B,'2020'!$A437,'Inventory (old)'!$E:$E,"&gt;="&amp;'2020'!$F437,'Inventory (old)'!$E:$E,"&lt;"&amp;'2020'!$G437)</f>
        <v>0</v>
      </c>
      <c r="AI437" s="7">
        <f>SUMIFS('Inventory (old)'!$M:$M,'Inventory (old)'!$A:$A,"Arrows and Onlys",'Inventory (old)'!$B:$B,'2020'!$A437,'Inventory (old)'!$E:$E,"&gt;="&amp;'2020'!$F437,'Inventory (old)'!$E:$E,"&lt;"&amp;'2020'!$G437)</f>
        <v>0</v>
      </c>
      <c r="AJ437" s="7">
        <f>SUMIFS('Inventory (old)'!$N:$N,'Inventory (old)'!$A:$A,"Arrows and Onlys",'Inventory (old)'!$B:$B,'2020'!$A437,'Inventory (old)'!$E:$E,"&gt;="&amp;'2020'!$F437,'Inventory (old)'!$E:$E,"&lt;"&amp;'2020'!$G437)</f>
        <v>0</v>
      </c>
      <c r="AK437" s="7">
        <f>SUMIFS('Inventory (old)'!$O:$O,'Inventory (old)'!$A:$A,"Transverse",'Inventory (old)'!$B:$B,'2020'!$A437,'Inventory (old)'!$E:$E,"&gt;="&amp;'2020'!$F437,'Inventory (old)'!$E:$E,"&lt;"&amp;'2020'!$G437)</f>
        <v>0</v>
      </c>
      <c r="AL437" s="7">
        <f>SUMIFS('Inventory (old)'!$P:$P,'Inventory (old)'!$A:$A,"Transverse",'Inventory (old)'!$B:$B,'2020'!$A437,'Inventory (old)'!$E:$E,"&gt;="&amp;'2020'!$F437,'Inventory (old)'!$E:$E,"&lt;"&amp;'2020'!$G437)</f>
        <v>0</v>
      </c>
      <c r="AM437" s="7">
        <f>SUMIFS('Inventory (old)'!$M:$M,'Inventory (old)'!$A:$A,"Crosswalk",'Inventory (old)'!$B:$B,'2020'!$A437,'Inventory (old)'!$E:$E,"&gt;="&amp;'2020'!$F437,'Inventory (old)'!$E:$E,"&lt;"&amp;'2020'!$G437)</f>
        <v>0</v>
      </c>
      <c r="AN437" s="7">
        <f>SUMIFS('Inventory (old)'!$M:$M,'Inventory (old)'!$A:$A,"Yield Line",'Inventory (old)'!$B:$B,'2020'!$A437,'Inventory (old)'!$E:$E,"&gt;="&amp;'2020'!$F437,'Inventory (old)'!$E:$E,"&lt;"&amp;'2020'!$G437)</f>
        <v>0</v>
      </c>
      <c r="AO437" s="7">
        <f>SUMIFS('Inventory (old)'!$M:$M,'Inventory (old)'!$A:$A,"Parking",'Inventory (old)'!$B:$B,'2020'!$A437,'Inventory (old)'!$E:$E,"&gt;="&amp;'2020'!$F437,'Inventory (old)'!$E:$E,"&lt;"&amp;'2020'!$G437)</f>
        <v>0</v>
      </c>
      <c r="AP437" s="7">
        <f>SUMIFS('Inventory (old)'!$M:$M,'Inventory (old)'!$A:$A,"Island",'Inventory (old)'!$B:$B,'2020'!$A437,'Inventory (old)'!$E:$E,"&gt;="&amp;'2020'!$F437,'Inventory (old)'!$E:$E,"&lt;"&amp;'2020'!$G437)</f>
        <v>0</v>
      </c>
      <c r="AQ437" s="7">
        <f>SUMIFS('Inventory (old)'!$M:$M,'Inventory (old)'!$A:$A,"Railroad",'Inventory (old)'!$B:$B,'2020'!$A437,'Inventory (old)'!$E:$E,"&gt;="&amp;'2020'!$F437,'Inventory (old)'!$E:$E,"&lt;"&amp;'2020'!$G437)</f>
        <v>0</v>
      </c>
      <c r="AR437" s="7">
        <f>SUMIFS('Inventory (old)'!$M:$M,'Inventory (old)'!$A:$A,"School",'Inventory (old)'!$B:$B,'2020'!$A437,'Inventory (old)'!$E:$E,"&gt;="&amp;'2020'!$F437,'Inventory (old)'!$E:$E,"&lt;"&amp;'2020'!$G437)</f>
        <v>0</v>
      </c>
      <c r="AS437" s="7">
        <f>SUMIFS('Inventory (old)'!$M:$M,'Inventory (old)'!$A:$A,"Air Speed",'Inventory (old)'!$B:$B,'2020'!$A437,'Inventory (old)'!$E:$E,"&gt;="&amp;'2020'!$F437,'Inventory (old)'!$E:$E,"&lt;"&amp;'2020'!$G437)</f>
        <v>1</v>
      </c>
      <c r="AT437" s="7">
        <f>SUMIFS('Inventory (old)'!$M:$M,'Inventory (old)'!$A:$A,"Wrong Way",'Inventory (old)'!$B:$B,'2020'!$A437,'Inventory (old)'!$E:$E,"&gt;="&amp;'2020'!$F437,'Inventory (old)'!$E:$E,"&lt;"&amp;'2020'!$G437)</f>
        <v>0</v>
      </c>
      <c r="AU437" s="7">
        <f>SUMIFS('Inventory (old)'!$M:$M,'Inventory (old)'!$A:$A,"Merge Arrow",'Inventory (old)'!$B:$B,'2020'!$A437,'Inventory (old)'!$E:$E,"&gt;="&amp;'2020'!$F437,'Inventory (old)'!$E:$E,"&lt;"&amp;'2020'!$G437)</f>
        <v>1</v>
      </c>
      <c r="AV437" s="7">
        <f>SUMIFS('Inventory (old)'!$M:$M,'Inventory (old)'!$A:$A,"Bike",'Inventory (old)'!$B:$B,'2020'!$A437,'Inventory (old)'!$E:$E,"&gt;="&amp;'2020'!$F437,'Inventory (old)'!$E:$E,"&lt;"&amp;'2020'!$G437)</f>
        <v>0</v>
      </c>
      <c r="AW437" s="1">
        <f>SUMIFS('Inventory (old)'!$S:$S,'Inventory (old)'!$A:$A,"Parking",'Inventory (old)'!$B:$B,'2020'!$A437,'Inventory (old)'!$E:$E,"&gt;="&amp;'2020'!$F437,'Inventory (old)'!$E:$E,"&lt;"&amp;'2020'!$G437)</f>
        <v>0</v>
      </c>
      <c r="AX437" s="13"/>
    </row>
    <row r="438" spans="1:50" x14ac:dyDescent="0.25">
      <c r="A438" s="6" t="s">
        <v>2568</v>
      </c>
      <c r="B438" s="7" t="s">
        <v>45</v>
      </c>
      <c r="C438" s="7" t="s">
        <v>2240</v>
      </c>
      <c r="D438" s="7">
        <v>90</v>
      </c>
      <c r="E438" s="7" t="s">
        <v>58</v>
      </c>
      <c r="F438" s="8">
        <v>20.350000000000001</v>
      </c>
      <c r="G438" s="8">
        <v>20.69</v>
      </c>
      <c r="H438" s="7" t="s">
        <v>391</v>
      </c>
      <c r="I438" s="7" t="s">
        <v>2196</v>
      </c>
      <c r="J438" s="14">
        <v>0.19</v>
      </c>
      <c r="K438" s="15" t="s">
        <v>2241</v>
      </c>
      <c r="L438" s="7" t="s">
        <v>2217</v>
      </c>
      <c r="M438" s="7" t="s">
        <v>2072</v>
      </c>
      <c r="N438" s="20">
        <v>1</v>
      </c>
      <c r="O438" s="8"/>
      <c r="P438" s="8"/>
      <c r="Q438" s="14">
        <v>9.9999999999999995E-8</v>
      </c>
      <c r="R438" s="14">
        <v>0.03</v>
      </c>
      <c r="S438" s="21">
        <v>1</v>
      </c>
      <c r="T438" s="16"/>
      <c r="U438" s="1">
        <v>79762</v>
      </c>
      <c r="V438" s="7">
        <v>2018</v>
      </c>
      <c r="W438" s="7" t="s">
        <v>25</v>
      </c>
      <c r="X438" s="7">
        <v>2018</v>
      </c>
      <c r="Y438" s="16" t="s">
        <v>25</v>
      </c>
      <c r="Z438" s="15"/>
      <c r="AA438" s="8">
        <f t="shared" si="132"/>
        <v>0</v>
      </c>
      <c r="AB438" s="8">
        <f t="shared" si="133"/>
        <v>0.19</v>
      </c>
      <c r="AC438" s="8">
        <f t="shared" si="134"/>
        <v>0.19</v>
      </c>
      <c r="AD438" s="11">
        <f t="shared" si="135"/>
        <v>2.9999899999999999E-2</v>
      </c>
      <c r="AE438" s="31"/>
      <c r="AF438" s="7">
        <f>SUMIFS('Inventory (old)'!$M:$M,'Inventory (old)'!$A:$A,"Stop Line",'Inventory (old)'!$B:$B,'2020'!$A438,'Inventory (old)'!$E:$E,"&gt;="&amp;'2020'!$F438,'Inventory (old)'!$E:$E,"&lt;"&amp;'2020'!$G438)</f>
        <v>80</v>
      </c>
      <c r="AG438" s="7">
        <f>SUMIFS('Inventory (old)'!$M:$M,'Inventory (old)'!$A:$A,"Channel",'Inventory (old)'!$B:$B,'2020'!$A438,'Inventory (old)'!$E:$E,"&gt;="&amp;'2020'!$F438,'Inventory (old)'!$E:$E,"&lt;"&amp;'2020'!$G438)</f>
        <v>1560</v>
      </c>
      <c r="AH438" s="7">
        <f>SUMIFS('Inventory (old)'!$M:$M,'Inventory (old)'!$A:$A,"Dotted Line",'Inventory (old)'!$B:$B,'2020'!$A438,'Inventory (old)'!$E:$E,"&gt;="&amp;'2020'!$F438,'Inventory (old)'!$E:$E,"&lt;"&amp;'2020'!$G438)</f>
        <v>0</v>
      </c>
      <c r="AI438" s="7">
        <f>SUMIFS('Inventory (old)'!$M:$M,'Inventory (old)'!$A:$A,"Arrows and Onlys",'Inventory (old)'!$B:$B,'2020'!$A438,'Inventory (old)'!$E:$E,"&gt;="&amp;'2020'!$F438,'Inventory (old)'!$E:$E,"&lt;"&amp;'2020'!$G438)</f>
        <v>20</v>
      </c>
      <c r="AJ438" s="7">
        <f>SUMIFS('Inventory (old)'!$N:$N,'Inventory (old)'!$A:$A,"Arrows and Onlys",'Inventory (old)'!$B:$B,'2020'!$A438,'Inventory (old)'!$E:$E,"&gt;="&amp;'2020'!$F438,'Inventory (old)'!$E:$E,"&lt;"&amp;'2020'!$G438)</f>
        <v>0</v>
      </c>
      <c r="AK438" s="7">
        <f>SUMIFS('Inventory (old)'!$O:$O,'Inventory (old)'!$A:$A,"Transverse",'Inventory (old)'!$B:$B,'2020'!$A438,'Inventory (old)'!$E:$E,"&gt;="&amp;'2020'!$F438,'Inventory (old)'!$E:$E,"&lt;"&amp;'2020'!$G438)</f>
        <v>323</v>
      </c>
      <c r="AL438" s="7">
        <f>SUMIFS('Inventory (old)'!$P:$P,'Inventory (old)'!$A:$A,"Transverse",'Inventory (old)'!$B:$B,'2020'!$A438,'Inventory (old)'!$E:$E,"&gt;="&amp;'2020'!$F438,'Inventory (old)'!$E:$E,"&lt;"&amp;'2020'!$G438)</f>
        <v>0</v>
      </c>
      <c r="AM438" s="7">
        <f>SUMIFS('Inventory (old)'!$M:$M,'Inventory (old)'!$A:$A,"Crosswalk",'Inventory (old)'!$B:$B,'2020'!$A438,'Inventory (old)'!$E:$E,"&gt;="&amp;'2020'!$F438,'Inventory (old)'!$E:$E,"&lt;"&amp;'2020'!$G438)</f>
        <v>0</v>
      </c>
      <c r="AN438" s="7">
        <f>SUMIFS('Inventory (old)'!$M:$M,'Inventory (old)'!$A:$A,"Yield Line",'Inventory (old)'!$B:$B,'2020'!$A438,'Inventory (old)'!$E:$E,"&gt;="&amp;'2020'!$F438,'Inventory (old)'!$E:$E,"&lt;"&amp;'2020'!$G438)</f>
        <v>0</v>
      </c>
      <c r="AO438" s="7">
        <f>SUMIFS('Inventory (old)'!$M:$M,'Inventory (old)'!$A:$A,"Parking",'Inventory (old)'!$B:$B,'2020'!$A438,'Inventory (old)'!$E:$E,"&gt;="&amp;'2020'!$F438,'Inventory (old)'!$E:$E,"&lt;"&amp;'2020'!$G438)</f>
        <v>0</v>
      </c>
      <c r="AP438" s="7">
        <f>SUMIFS('Inventory (old)'!$M:$M,'Inventory (old)'!$A:$A,"Island",'Inventory (old)'!$B:$B,'2020'!$A438,'Inventory (old)'!$E:$E,"&gt;="&amp;'2020'!$F438,'Inventory (old)'!$E:$E,"&lt;"&amp;'2020'!$G438)</f>
        <v>0</v>
      </c>
      <c r="AQ438" s="7">
        <f>SUMIFS('Inventory (old)'!$M:$M,'Inventory (old)'!$A:$A,"Railroad",'Inventory (old)'!$B:$B,'2020'!$A438,'Inventory (old)'!$E:$E,"&gt;="&amp;'2020'!$F438,'Inventory (old)'!$E:$E,"&lt;"&amp;'2020'!$G438)</f>
        <v>0</v>
      </c>
      <c r="AR438" s="7">
        <f>SUMIFS('Inventory (old)'!$M:$M,'Inventory (old)'!$A:$A,"School",'Inventory (old)'!$B:$B,'2020'!$A438,'Inventory (old)'!$E:$E,"&gt;="&amp;'2020'!$F438,'Inventory (old)'!$E:$E,"&lt;"&amp;'2020'!$G438)</f>
        <v>0</v>
      </c>
      <c r="AS438" s="7">
        <f>SUMIFS('Inventory (old)'!$M:$M,'Inventory (old)'!$A:$A,"Air Speed",'Inventory (old)'!$B:$B,'2020'!$A438,'Inventory (old)'!$E:$E,"&gt;="&amp;'2020'!$F438,'Inventory (old)'!$E:$E,"&lt;"&amp;'2020'!$G438)</f>
        <v>0</v>
      </c>
      <c r="AT438" s="7">
        <f>SUMIFS('Inventory (old)'!$M:$M,'Inventory (old)'!$A:$A,"Wrong Way",'Inventory (old)'!$B:$B,'2020'!$A438,'Inventory (old)'!$E:$E,"&gt;="&amp;'2020'!$F438,'Inventory (old)'!$E:$E,"&lt;"&amp;'2020'!$G438)</f>
        <v>4</v>
      </c>
      <c r="AU438" s="7">
        <f>SUMIFS('Inventory (old)'!$M:$M,'Inventory (old)'!$A:$A,"Merge Arrow",'Inventory (old)'!$B:$B,'2020'!$A438,'Inventory (old)'!$E:$E,"&gt;="&amp;'2020'!$F438,'Inventory (old)'!$E:$E,"&lt;"&amp;'2020'!$G438)</f>
        <v>0</v>
      </c>
      <c r="AV438" s="7">
        <f>SUMIFS('Inventory (old)'!$M:$M,'Inventory (old)'!$A:$A,"Bike",'Inventory (old)'!$B:$B,'2020'!$A438,'Inventory (old)'!$E:$E,"&gt;="&amp;'2020'!$F438,'Inventory (old)'!$E:$E,"&lt;"&amp;'2020'!$G438)</f>
        <v>0</v>
      </c>
      <c r="AW438" s="1">
        <f>SUMIFS('Inventory (old)'!$S:$S,'Inventory (old)'!$A:$A,"Parking",'Inventory (old)'!$B:$B,'2020'!$A438,'Inventory (old)'!$E:$E,"&gt;="&amp;'2020'!$F438,'Inventory (old)'!$E:$E,"&lt;"&amp;'2020'!$G438)</f>
        <v>0</v>
      </c>
      <c r="AX438" s="13" t="s">
        <v>2558</v>
      </c>
    </row>
    <row r="439" spans="1:50" x14ac:dyDescent="0.25">
      <c r="A439" s="6" t="s">
        <v>2569</v>
      </c>
      <c r="B439" s="7" t="s">
        <v>45</v>
      </c>
      <c r="C439" s="7" t="s">
        <v>2240</v>
      </c>
      <c r="D439" s="7">
        <v>90</v>
      </c>
      <c r="E439" s="7" t="s">
        <v>58</v>
      </c>
      <c r="F439" s="8">
        <v>20.350000000000001</v>
      </c>
      <c r="G439" s="8">
        <v>20.69</v>
      </c>
      <c r="H439" s="7" t="s">
        <v>391</v>
      </c>
      <c r="I439" s="7" t="s">
        <v>2198</v>
      </c>
      <c r="J439" s="14">
        <v>0.21</v>
      </c>
      <c r="K439" s="15" t="s">
        <v>2241</v>
      </c>
      <c r="L439" s="7" t="s">
        <v>2217</v>
      </c>
      <c r="M439" s="7" t="s">
        <v>2072</v>
      </c>
      <c r="N439" s="20">
        <v>1</v>
      </c>
      <c r="O439" s="8"/>
      <c r="P439" s="8"/>
      <c r="Q439" s="14">
        <v>9.9999999999999995E-8</v>
      </c>
      <c r="R439" s="14">
        <v>0.05</v>
      </c>
      <c r="S439" s="21">
        <v>1</v>
      </c>
      <c r="T439" s="16"/>
      <c r="U439" s="1">
        <v>79762</v>
      </c>
      <c r="V439" s="7">
        <v>2018</v>
      </c>
      <c r="W439" s="7" t="s">
        <v>25</v>
      </c>
      <c r="X439" s="7">
        <v>2018</v>
      </c>
      <c r="Y439" s="16" t="s">
        <v>25</v>
      </c>
      <c r="Z439" s="15"/>
      <c r="AA439" s="8">
        <f t="shared" si="132"/>
        <v>0</v>
      </c>
      <c r="AB439" s="8">
        <f t="shared" si="133"/>
        <v>0.21</v>
      </c>
      <c r="AC439" s="8">
        <f t="shared" si="134"/>
        <v>0.21</v>
      </c>
      <c r="AD439" s="11">
        <f t="shared" si="135"/>
        <v>4.99999E-2</v>
      </c>
      <c r="AE439" s="31"/>
      <c r="AF439" s="7">
        <f>SUMIFS('Inventory (old)'!$M:$M,'Inventory (old)'!$A:$A,"Stop Line",'Inventory (old)'!$B:$B,'2020'!$A439,'Inventory (old)'!$E:$E,"&gt;="&amp;'2020'!$F439,'Inventory (old)'!$E:$E,"&lt;"&amp;'2020'!$G439)</f>
        <v>0</v>
      </c>
      <c r="AG439" s="7">
        <f>SUMIFS('Inventory (old)'!$M:$M,'Inventory (old)'!$A:$A,"Channel",'Inventory (old)'!$B:$B,'2020'!$A439,'Inventory (old)'!$E:$E,"&gt;="&amp;'2020'!$F439,'Inventory (old)'!$E:$E,"&lt;"&amp;'2020'!$G439)</f>
        <v>150</v>
      </c>
      <c r="AH439" s="7">
        <f>SUMIFS('Inventory (old)'!$M:$M,'Inventory (old)'!$A:$A,"Dotted Line",'Inventory (old)'!$B:$B,'2020'!$A439,'Inventory (old)'!$E:$E,"&gt;="&amp;'2020'!$F439,'Inventory (old)'!$E:$E,"&lt;"&amp;'2020'!$G439)</f>
        <v>0</v>
      </c>
      <c r="AI439" s="7">
        <f>SUMIFS('Inventory (old)'!$M:$M,'Inventory (old)'!$A:$A,"Arrows and Onlys",'Inventory (old)'!$B:$B,'2020'!$A439,'Inventory (old)'!$E:$E,"&gt;="&amp;'2020'!$F439,'Inventory (old)'!$E:$E,"&lt;"&amp;'2020'!$G439)</f>
        <v>0</v>
      </c>
      <c r="AJ439" s="7">
        <f>SUMIFS('Inventory (old)'!$N:$N,'Inventory (old)'!$A:$A,"Arrows and Onlys",'Inventory (old)'!$B:$B,'2020'!$A439,'Inventory (old)'!$E:$E,"&gt;="&amp;'2020'!$F439,'Inventory (old)'!$E:$E,"&lt;"&amp;'2020'!$G439)</f>
        <v>0</v>
      </c>
      <c r="AK439" s="7">
        <f>SUMIFS('Inventory (old)'!$O:$O,'Inventory (old)'!$A:$A,"Transverse",'Inventory (old)'!$B:$B,'2020'!$A439,'Inventory (old)'!$E:$E,"&gt;="&amp;'2020'!$F439,'Inventory (old)'!$E:$E,"&lt;"&amp;'2020'!$G439)</f>
        <v>0</v>
      </c>
      <c r="AL439" s="7">
        <f>SUMIFS('Inventory (old)'!$P:$P,'Inventory (old)'!$A:$A,"Transverse",'Inventory (old)'!$B:$B,'2020'!$A439,'Inventory (old)'!$E:$E,"&gt;="&amp;'2020'!$F439,'Inventory (old)'!$E:$E,"&lt;"&amp;'2020'!$G439)</f>
        <v>0</v>
      </c>
      <c r="AM439" s="7">
        <f>SUMIFS('Inventory (old)'!$M:$M,'Inventory (old)'!$A:$A,"Crosswalk",'Inventory (old)'!$B:$B,'2020'!$A439,'Inventory (old)'!$E:$E,"&gt;="&amp;'2020'!$F439,'Inventory (old)'!$E:$E,"&lt;"&amp;'2020'!$G439)</f>
        <v>0</v>
      </c>
      <c r="AN439" s="7">
        <f>SUMIFS('Inventory (old)'!$M:$M,'Inventory (old)'!$A:$A,"Yield Line",'Inventory (old)'!$B:$B,'2020'!$A439,'Inventory (old)'!$E:$E,"&gt;="&amp;'2020'!$F439,'Inventory (old)'!$E:$E,"&lt;"&amp;'2020'!$G439)</f>
        <v>0</v>
      </c>
      <c r="AO439" s="7">
        <f>SUMIFS('Inventory (old)'!$M:$M,'Inventory (old)'!$A:$A,"Parking",'Inventory (old)'!$B:$B,'2020'!$A439,'Inventory (old)'!$E:$E,"&gt;="&amp;'2020'!$F439,'Inventory (old)'!$E:$E,"&lt;"&amp;'2020'!$G439)</f>
        <v>0</v>
      </c>
      <c r="AP439" s="7">
        <f>SUMIFS('Inventory (old)'!$M:$M,'Inventory (old)'!$A:$A,"Island",'Inventory (old)'!$B:$B,'2020'!$A439,'Inventory (old)'!$E:$E,"&gt;="&amp;'2020'!$F439,'Inventory (old)'!$E:$E,"&lt;"&amp;'2020'!$G439)</f>
        <v>0</v>
      </c>
      <c r="AQ439" s="7">
        <f>SUMIFS('Inventory (old)'!$M:$M,'Inventory (old)'!$A:$A,"Railroad",'Inventory (old)'!$B:$B,'2020'!$A439,'Inventory (old)'!$E:$E,"&gt;="&amp;'2020'!$F439,'Inventory (old)'!$E:$E,"&lt;"&amp;'2020'!$G439)</f>
        <v>0</v>
      </c>
      <c r="AR439" s="7">
        <f>SUMIFS('Inventory (old)'!$M:$M,'Inventory (old)'!$A:$A,"School",'Inventory (old)'!$B:$B,'2020'!$A439,'Inventory (old)'!$E:$E,"&gt;="&amp;'2020'!$F439,'Inventory (old)'!$E:$E,"&lt;"&amp;'2020'!$G439)</f>
        <v>0</v>
      </c>
      <c r="AS439" s="7">
        <f>SUMIFS('Inventory (old)'!$M:$M,'Inventory (old)'!$A:$A,"Air Speed",'Inventory (old)'!$B:$B,'2020'!$A439,'Inventory (old)'!$E:$E,"&gt;="&amp;'2020'!$F439,'Inventory (old)'!$E:$E,"&lt;"&amp;'2020'!$G439)</f>
        <v>0</v>
      </c>
      <c r="AT439" s="7">
        <f>SUMIFS('Inventory (old)'!$M:$M,'Inventory (old)'!$A:$A,"Wrong Way",'Inventory (old)'!$B:$B,'2020'!$A439,'Inventory (old)'!$E:$E,"&gt;="&amp;'2020'!$F439,'Inventory (old)'!$E:$E,"&lt;"&amp;'2020'!$G439)</f>
        <v>0</v>
      </c>
      <c r="AU439" s="7">
        <f>SUMIFS('Inventory (old)'!$M:$M,'Inventory (old)'!$A:$A,"Merge Arrow",'Inventory (old)'!$B:$B,'2020'!$A439,'Inventory (old)'!$E:$E,"&gt;="&amp;'2020'!$F439,'Inventory (old)'!$E:$E,"&lt;"&amp;'2020'!$G439)</f>
        <v>0</v>
      </c>
      <c r="AV439" s="7">
        <f>SUMIFS('Inventory (old)'!$M:$M,'Inventory (old)'!$A:$A,"Bike",'Inventory (old)'!$B:$B,'2020'!$A439,'Inventory (old)'!$E:$E,"&gt;="&amp;'2020'!$F439,'Inventory (old)'!$E:$E,"&lt;"&amp;'2020'!$G439)</f>
        <v>0</v>
      </c>
      <c r="AW439" s="1">
        <f>SUMIFS('Inventory (old)'!$S:$S,'Inventory (old)'!$A:$A,"Parking",'Inventory (old)'!$B:$B,'2020'!$A439,'Inventory (old)'!$E:$E,"&gt;="&amp;'2020'!$F439,'Inventory (old)'!$E:$E,"&lt;"&amp;'2020'!$G439)</f>
        <v>0</v>
      </c>
      <c r="AX439" s="13" t="s">
        <v>2559</v>
      </c>
    </row>
    <row r="440" spans="1:50" x14ac:dyDescent="0.25">
      <c r="A440" s="6" t="s">
        <v>2570</v>
      </c>
      <c r="B440" s="7" t="s">
        <v>45</v>
      </c>
      <c r="C440" s="7" t="s">
        <v>2240</v>
      </c>
      <c r="D440" s="7">
        <v>90</v>
      </c>
      <c r="E440" s="7" t="s">
        <v>59</v>
      </c>
      <c r="F440" s="8">
        <v>20.350000000000001</v>
      </c>
      <c r="G440" s="8">
        <v>20.69</v>
      </c>
      <c r="H440" s="7" t="s">
        <v>391</v>
      </c>
      <c r="I440" s="7" t="s">
        <v>2196</v>
      </c>
      <c r="J440" s="14">
        <v>0.15</v>
      </c>
      <c r="K440" s="15" t="s">
        <v>2241</v>
      </c>
      <c r="L440" s="7" t="s">
        <v>2217</v>
      </c>
      <c r="M440" s="7" t="s">
        <v>2072</v>
      </c>
      <c r="N440" s="20">
        <v>1</v>
      </c>
      <c r="O440" s="8"/>
      <c r="P440" s="8"/>
      <c r="Q440" s="14">
        <v>9.9999999999999995E-8</v>
      </c>
      <c r="R440" s="14">
        <v>0.02</v>
      </c>
      <c r="S440" s="21">
        <v>1</v>
      </c>
      <c r="T440" s="16"/>
      <c r="U440" s="1">
        <v>79762</v>
      </c>
      <c r="V440" s="7">
        <v>2018</v>
      </c>
      <c r="W440" s="7" t="s">
        <v>25</v>
      </c>
      <c r="X440" s="7">
        <v>2018</v>
      </c>
      <c r="Y440" s="16" t="s">
        <v>25</v>
      </c>
      <c r="Z440" s="15"/>
      <c r="AA440" s="8">
        <f t="shared" si="132"/>
        <v>0</v>
      </c>
      <c r="AB440" s="8">
        <f t="shared" si="133"/>
        <v>0.15</v>
      </c>
      <c r="AC440" s="8">
        <f t="shared" si="134"/>
        <v>0.15</v>
      </c>
      <c r="AD440" s="11">
        <f t="shared" si="135"/>
        <v>1.9999900000000001E-2</v>
      </c>
      <c r="AE440" s="31"/>
      <c r="AF440" s="7">
        <f>SUMIFS('Inventory (old)'!$M:$M,'Inventory (old)'!$A:$A,"Stop Line",'Inventory (old)'!$B:$B,'2020'!$A440,'Inventory (old)'!$E:$E,"&gt;="&amp;'2020'!$F440,'Inventory (old)'!$E:$E,"&lt;"&amp;'2020'!$G440)</f>
        <v>80</v>
      </c>
      <c r="AG440" s="7">
        <f>SUMIFS('Inventory (old)'!$M:$M,'Inventory (old)'!$A:$A,"Channel",'Inventory (old)'!$B:$B,'2020'!$A440,'Inventory (old)'!$E:$E,"&gt;="&amp;'2020'!$F440,'Inventory (old)'!$E:$E,"&lt;"&amp;'2020'!$G440)</f>
        <v>1500</v>
      </c>
      <c r="AH440" s="7">
        <f>SUMIFS('Inventory (old)'!$M:$M,'Inventory (old)'!$A:$A,"Dotted Line",'Inventory (old)'!$B:$B,'2020'!$A440,'Inventory (old)'!$E:$E,"&gt;="&amp;'2020'!$F440,'Inventory (old)'!$E:$E,"&lt;"&amp;'2020'!$G440)</f>
        <v>0</v>
      </c>
      <c r="AI440" s="7">
        <f>SUMIFS('Inventory (old)'!$M:$M,'Inventory (old)'!$A:$A,"Arrows and Onlys",'Inventory (old)'!$B:$B,'2020'!$A440,'Inventory (old)'!$E:$E,"&gt;="&amp;'2020'!$F440,'Inventory (old)'!$E:$E,"&lt;"&amp;'2020'!$G440)</f>
        <v>20</v>
      </c>
      <c r="AJ440" s="7">
        <f>SUMIFS('Inventory (old)'!$N:$N,'Inventory (old)'!$A:$A,"Arrows and Onlys",'Inventory (old)'!$B:$B,'2020'!$A440,'Inventory (old)'!$E:$E,"&gt;="&amp;'2020'!$F440,'Inventory (old)'!$E:$E,"&lt;"&amp;'2020'!$G440)</f>
        <v>0</v>
      </c>
      <c r="AK440" s="7">
        <f>SUMIFS('Inventory (old)'!$O:$O,'Inventory (old)'!$A:$A,"Transverse",'Inventory (old)'!$B:$B,'2020'!$A440,'Inventory (old)'!$E:$E,"&gt;="&amp;'2020'!$F440,'Inventory (old)'!$E:$E,"&lt;"&amp;'2020'!$G440)</f>
        <v>337</v>
      </c>
      <c r="AL440" s="7">
        <f>SUMIFS('Inventory (old)'!$P:$P,'Inventory (old)'!$A:$A,"Transverse",'Inventory (old)'!$B:$B,'2020'!$A440,'Inventory (old)'!$E:$E,"&gt;="&amp;'2020'!$F440,'Inventory (old)'!$E:$E,"&lt;"&amp;'2020'!$G440)</f>
        <v>0</v>
      </c>
      <c r="AM440" s="7">
        <f>SUMIFS('Inventory (old)'!$M:$M,'Inventory (old)'!$A:$A,"Crosswalk",'Inventory (old)'!$B:$B,'2020'!$A440,'Inventory (old)'!$E:$E,"&gt;="&amp;'2020'!$F440,'Inventory (old)'!$E:$E,"&lt;"&amp;'2020'!$G440)</f>
        <v>0</v>
      </c>
      <c r="AN440" s="7">
        <f>SUMIFS('Inventory (old)'!$M:$M,'Inventory (old)'!$A:$A,"Yield Line",'Inventory (old)'!$B:$B,'2020'!$A440,'Inventory (old)'!$E:$E,"&gt;="&amp;'2020'!$F440,'Inventory (old)'!$E:$E,"&lt;"&amp;'2020'!$G440)</f>
        <v>0</v>
      </c>
      <c r="AO440" s="7">
        <f>SUMIFS('Inventory (old)'!$M:$M,'Inventory (old)'!$A:$A,"Parking",'Inventory (old)'!$B:$B,'2020'!$A440,'Inventory (old)'!$E:$E,"&gt;="&amp;'2020'!$F440,'Inventory (old)'!$E:$E,"&lt;"&amp;'2020'!$G440)</f>
        <v>0</v>
      </c>
      <c r="AP440" s="7">
        <f>SUMIFS('Inventory (old)'!$M:$M,'Inventory (old)'!$A:$A,"Island",'Inventory (old)'!$B:$B,'2020'!$A440,'Inventory (old)'!$E:$E,"&gt;="&amp;'2020'!$F440,'Inventory (old)'!$E:$E,"&lt;"&amp;'2020'!$G440)</f>
        <v>0</v>
      </c>
      <c r="AQ440" s="7">
        <f>SUMIFS('Inventory (old)'!$M:$M,'Inventory (old)'!$A:$A,"Railroad",'Inventory (old)'!$B:$B,'2020'!$A440,'Inventory (old)'!$E:$E,"&gt;="&amp;'2020'!$F440,'Inventory (old)'!$E:$E,"&lt;"&amp;'2020'!$G440)</f>
        <v>0</v>
      </c>
      <c r="AR440" s="7">
        <f>SUMIFS('Inventory (old)'!$M:$M,'Inventory (old)'!$A:$A,"School",'Inventory (old)'!$B:$B,'2020'!$A440,'Inventory (old)'!$E:$E,"&gt;="&amp;'2020'!$F440,'Inventory (old)'!$E:$E,"&lt;"&amp;'2020'!$G440)</f>
        <v>0</v>
      </c>
      <c r="AS440" s="7">
        <f>SUMIFS('Inventory (old)'!$M:$M,'Inventory (old)'!$A:$A,"Air Speed",'Inventory (old)'!$B:$B,'2020'!$A440,'Inventory (old)'!$E:$E,"&gt;="&amp;'2020'!$F440,'Inventory (old)'!$E:$E,"&lt;"&amp;'2020'!$G440)</f>
        <v>0</v>
      </c>
      <c r="AT440" s="7">
        <f>SUMIFS('Inventory (old)'!$M:$M,'Inventory (old)'!$A:$A,"Wrong Way",'Inventory (old)'!$B:$B,'2020'!$A440,'Inventory (old)'!$E:$E,"&gt;="&amp;'2020'!$F440,'Inventory (old)'!$E:$E,"&lt;"&amp;'2020'!$G440)</f>
        <v>4</v>
      </c>
      <c r="AU440" s="7">
        <f>SUMIFS('Inventory (old)'!$M:$M,'Inventory (old)'!$A:$A,"Merge Arrow",'Inventory (old)'!$B:$B,'2020'!$A440,'Inventory (old)'!$E:$E,"&gt;="&amp;'2020'!$F440,'Inventory (old)'!$E:$E,"&lt;"&amp;'2020'!$G440)</f>
        <v>0</v>
      </c>
      <c r="AV440" s="7">
        <f>SUMIFS('Inventory (old)'!$M:$M,'Inventory (old)'!$A:$A,"Bike",'Inventory (old)'!$B:$B,'2020'!$A440,'Inventory (old)'!$E:$E,"&gt;="&amp;'2020'!$F440,'Inventory (old)'!$E:$E,"&lt;"&amp;'2020'!$G440)</f>
        <v>0</v>
      </c>
      <c r="AW440" s="1">
        <f>SUMIFS('Inventory (old)'!$S:$S,'Inventory (old)'!$A:$A,"Parking",'Inventory (old)'!$B:$B,'2020'!$A440,'Inventory (old)'!$E:$E,"&gt;="&amp;'2020'!$F440,'Inventory (old)'!$E:$E,"&lt;"&amp;'2020'!$G440)</f>
        <v>0</v>
      </c>
      <c r="AX440" s="13" t="s">
        <v>2560</v>
      </c>
    </row>
    <row r="441" spans="1:50" x14ac:dyDescent="0.25">
      <c r="A441" s="6" t="s">
        <v>2571</v>
      </c>
      <c r="B441" s="7" t="s">
        <v>45</v>
      </c>
      <c r="C441" s="7" t="s">
        <v>2240</v>
      </c>
      <c r="D441" s="7">
        <v>90</v>
      </c>
      <c r="E441" s="7" t="s">
        <v>59</v>
      </c>
      <c r="F441" s="8">
        <v>20.350000000000001</v>
      </c>
      <c r="G441" s="8">
        <v>20.69</v>
      </c>
      <c r="H441" s="7" t="s">
        <v>391</v>
      </c>
      <c r="I441" s="7" t="s">
        <v>2198</v>
      </c>
      <c r="J441" s="14">
        <v>0.23</v>
      </c>
      <c r="K441" s="15" t="s">
        <v>2241</v>
      </c>
      <c r="L441" s="7" t="s">
        <v>2217</v>
      </c>
      <c r="M441" s="7" t="s">
        <v>2072</v>
      </c>
      <c r="N441" s="20">
        <v>1</v>
      </c>
      <c r="O441" s="8"/>
      <c r="P441" s="8"/>
      <c r="Q441" s="14">
        <v>9.9999999999999995E-8</v>
      </c>
      <c r="R441" s="14">
        <v>0.02</v>
      </c>
      <c r="S441" s="21">
        <v>1</v>
      </c>
      <c r="T441" s="16"/>
      <c r="U441" s="1">
        <v>79762</v>
      </c>
      <c r="V441" s="7">
        <v>2018</v>
      </c>
      <c r="W441" s="7" t="s">
        <v>25</v>
      </c>
      <c r="X441" s="7">
        <v>2018</v>
      </c>
      <c r="Y441" s="16" t="s">
        <v>25</v>
      </c>
      <c r="Z441" s="15"/>
      <c r="AA441" s="8">
        <f t="shared" si="132"/>
        <v>0</v>
      </c>
      <c r="AB441" s="8">
        <f t="shared" si="133"/>
        <v>0.23</v>
      </c>
      <c r="AC441" s="8">
        <f t="shared" si="134"/>
        <v>0.23</v>
      </c>
      <c r="AD441" s="11">
        <f t="shared" si="135"/>
        <v>1.9999900000000001E-2</v>
      </c>
      <c r="AE441" s="31"/>
      <c r="AF441" s="7">
        <f>SUMIFS('Inventory (old)'!$M:$M,'Inventory (old)'!$A:$A,"Stop Line",'Inventory (old)'!$B:$B,'2020'!$A441,'Inventory (old)'!$E:$E,"&gt;="&amp;'2020'!$F441,'Inventory (old)'!$E:$E,"&lt;"&amp;'2020'!$G441)</f>
        <v>0</v>
      </c>
      <c r="AG441" s="7">
        <f>SUMIFS('Inventory (old)'!$M:$M,'Inventory (old)'!$A:$A,"Channel",'Inventory (old)'!$B:$B,'2020'!$A441,'Inventory (old)'!$E:$E,"&gt;="&amp;'2020'!$F441,'Inventory (old)'!$E:$E,"&lt;"&amp;'2020'!$G441)</f>
        <v>566</v>
      </c>
      <c r="AH441" s="7">
        <f>SUMIFS('Inventory (old)'!$M:$M,'Inventory (old)'!$A:$A,"Dotted Line",'Inventory (old)'!$B:$B,'2020'!$A441,'Inventory (old)'!$E:$E,"&gt;="&amp;'2020'!$F441,'Inventory (old)'!$E:$E,"&lt;"&amp;'2020'!$G441)</f>
        <v>0</v>
      </c>
      <c r="AI441" s="7">
        <f>SUMIFS('Inventory (old)'!$M:$M,'Inventory (old)'!$A:$A,"Arrows and Onlys",'Inventory (old)'!$B:$B,'2020'!$A441,'Inventory (old)'!$E:$E,"&gt;="&amp;'2020'!$F441,'Inventory (old)'!$E:$E,"&lt;"&amp;'2020'!$G441)</f>
        <v>0</v>
      </c>
      <c r="AJ441" s="7">
        <f>SUMIFS('Inventory (old)'!$N:$N,'Inventory (old)'!$A:$A,"Arrows and Onlys",'Inventory (old)'!$B:$B,'2020'!$A441,'Inventory (old)'!$E:$E,"&gt;="&amp;'2020'!$F441,'Inventory (old)'!$E:$E,"&lt;"&amp;'2020'!$G441)</f>
        <v>0</v>
      </c>
      <c r="AK441" s="7">
        <f>SUMIFS('Inventory (old)'!$O:$O,'Inventory (old)'!$A:$A,"Transverse",'Inventory (old)'!$B:$B,'2020'!$A441,'Inventory (old)'!$E:$E,"&gt;="&amp;'2020'!$F441,'Inventory (old)'!$E:$E,"&lt;"&amp;'2020'!$G441)</f>
        <v>0</v>
      </c>
      <c r="AL441" s="7">
        <f>SUMIFS('Inventory (old)'!$P:$P,'Inventory (old)'!$A:$A,"Transverse",'Inventory (old)'!$B:$B,'2020'!$A441,'Inventory (old)'!$E:$E,"&gt;="&amp;'2020'!$F441,'Inventory (old)'!$E:$E,"&lt;"&amp;'2020'!$G441)</f>
        <v>0</v>
      </c>
      <c r="AM441" s="7">
        <f>SUMIFS('Inventory (old)'!$M:$M,'Inventory (old)'!$A:$A,"Crosswalk",'Inventory (old)'!$B:$B,'2020'!$A441,'Inventory (old)'!$E:$E,"&gt;="&amp;'2020'!$F441,'Inventory (old)'!$E:$E,"&lt;"&amp;'2020'!$G441)</f>
        <v>0</v>
      </c>
      <c r="AN441" s="7">
        <f>SUMIFS('Inventory (old)'!$M:$M,'Inventory (old)'!$A:$A,"Yield Line",'Inventory (old)'!$B:$B,'2020'!$A441,'Inventory (old)'!$E:$E,"&gt;="&amp;'2020'!$F441,'Inventory (old)'!$E:$E,"&lt;"&amp;'2020'!$G441)</f>
        <v>0</v>
      </c>
      <c r="AO441" s="7">
        <f>SUMIFS('Inventory (old)'!$M:$M,'Inventory (old)'!$A:$A,"Parking",'Inventory (old)'!$B:$B,'2020'!$A441,'Inventory (old)'!$E:$E,"&gt;="&amp;'2020'!$F441,'Inventory (old)'!$E:$E,"&lt;"&amp;'2020'!$G441)</f>
        <v>0</v>
      </c>
      <c r="AP441" s="7">
        <f>SUMIFS('Inventory (old)'!$M:$M,'Inventory (old)'!$A:$A,"Island",'Inventory (old)'!$B:$B,'2020'!$A441,'Inventory (old)'!$E:$E,"&gt;="&amp;'2020'!$F441,'Inventory (old)'!$E:$E,"&lt;"&amp;'2020'!$G441)</f>
        <v>0</v>
      </c>
      <c r="AQ441" s="7">
        <f>SUMIFS('Inventory (old)'!$M:$M,'Inventory (old)'!$A:$A,"Railroad",'Inventory (old)'!$B:$B,'2020'!$A441,'Inventory (old)'!$E:$E,"&gt;="&amp;'2020'!$F441,'Inventory (old)'!$E:$E,"&lt;"&amp;'2020'!$G441)</f>
        <v>0</v>
      </c>
      <c r="AR441" s="7">
        <f>SUMIFS('Inventory (old)'!$M:$M,'Inventory (old)'!$A:$A,"School",'Inventory (old)'!$B:$B,'2020'!$A441,'Inventory (old)'!$E:$E,"&gt;="&amp;'2020'!$F441,'Inventory (old)'!$E:$E,"&lt;"&amp;'2020'!$G441)</f>
        <v>0</v>
      </c>
      <c r="AS441" s="7">
        <f>SUMIFS('Inventory (old)'!$M:$M,'Inventory (old)'!$A:$A,"Air Speed",'Inventory (old)'!$B:$B,'2020'!$A441,'Inventory (old)'!$E:$E,"&gt;="&amp;'2020'!$F441,'Inventory (old)'!$E:$E,"&lt;"&amp;'2020'!$G441)</f>
        <v>0</v>
      </c>
      <c r="AT441" s="7">
        <f>SUMIFS('Inventory (old)'!$M:$M,'Inventory (old)'!$A:$A,"Wrong Way",'Inventory (old)'!$B:$B,'2020'!$A441,'Inventory (old)'!$E:$E,"&gt;="&amp;'2020'!$F441,'Inventory (old)'!$E:$E,"&lt;"&amp;'2020'!$G441)</f>
        <v>0</v>
      </c>
      <c r="AU441" s="7">
        <f>SUMIFS('Inventory (old)'!$M:$M,'Inventory (old)'!$A:$A,"Merge Arrow",'Inventory (old)'!$B:$B,'2020'!$A441,'Inventory (old)'!$E:$E,"&gt;="&amp;'2020'!$F441,'Inventory (old)'!$E:$E,"&lt;"&amp;'2020'!$G441)</f>
        <v>0</v>
      </c>
      <c r="AV441" s="7">
        <f>SUMIFS('Inventory (old)'!$M:$M,'Inventory (old)'!$A:$A,"Bike",'Inventory (old)'!$B:$B,'2020'!$A441,'Inventory (old)'!$E:$E,"&gt;="&amp;'2020'!$F441,'Inventory (old)'!$E:$E,"&lt;"&amp;'2020'!$G441)</f>
        <v>0</v>
      </c>
      <c r="AW441" s="1">
        <f>SUMIFS('Inventory (old)'!$S:$S,'Inventory (old)'!$A:$A,"Parking",'Inventory (old)'!$B:$B,'2020'!$A441,'Inventory (old)'!$E:$E,"&gt;="&amp;'2020'!$F441,'Inventory (old)'!$E:$E,"&lt;"&amp;'2020'!$G441)</f>
        <v>0</v>
      </c>
      <c r="AX441" s="13" t="s">
        <v>2561</v>
      </c>
    </row>
    <row r="442" spans="1:50" x14ac:dyDescent="0.25">
      <c r="A442" s="6" t="s">
        <v>2572</v>
      </c>
      <c r="B442" s="7" t="s">
        <v>45</v>
      </c>
      <c r="C442" s="7" t="s">
        <v>2240</v>
      </c>
      <c r="D442" s="7">
        <v>90</v>
      </c>
      <c r="E442" s="7" t="s">
        <v>58</v>
      </c>
      <c r="F442" s="8">
        <v>22.03</v>
      </c>
      <c r="G442" s="8">
        <v>22.5</v>
      </c>
      <c r="H442" s="7" t="s">
        <v>2566</v>
      </c>
      <c r="I442" s="7" t="s">
        <v>2196</v>
      </c>
      <c r="J442" s="14">
        <v>0.25</v>
      </c>
      <c r="K442" s="15" t="s">
        <v>2241</v>
      </c>
      <c r="L442" s="7" t="s">
        <v>2217</v>
      </c>
      <c r="M442" s="7" t="s">
        <v>2072</v>
      </c>
      <c r="N442" s="20">
        <v>1</v>
      </c>
      <c r="O442" s="8"/>
      <c r="P442" s="8"/>
      <c r="Q442" s="14"/>
      <c r="R442" s="14"/>
      <c r="S442" s="21"/>
      <c r="T442" s="16"/>
      <c r="U442" s="1">
        <v>79762</v>
      </c>
      <c r="V442" s="7">
        <v>2018</v>
      </c>
      <c r="W442" s="7" t="s">
        <v>25</v>
      </c>
      <c r="X442" s="7">
        <v>2018</v>
      </c>
      <c r="Y442" s="16" t="s">
        <v>25</v>
      </c>
      <c r="Z442" s="15"/>
      <c r="AA442" s="8">
        <f t="shared" si="132"/>
        <v>0</v>
      </c>
      <c r="AB442" s="8">
        <f t="shared" si="133"/>
        <v>0.25</v>
      </c>
      <c r="AC442" s="8">
        <f t="shared" si="134"/>
        <v>0.25</v>
      </c>
      <c r="AD442" s="11">
        <f t="shared" si="135"/>
        <v>0</v>
      </c>
      <c r="AE442" s="31"/>
      <c r="AF442" s="7">
        <f>SUMIFS('Inventory (old)'!$M:$M,'Inventory (old)'!$A:$A,"Stop Line",'Inventory (old)'!$B:$B,'2020'!$A442,'Inventory (old)'!$E:$E,"&gt;="&amp;'2020'!$F442,'Inventory (old)'!$E:$E,"&lt;"&amp;'2020'!$G442)</f>
        <v>0</v>
      </c>
      <c r="AG442" s="7">
        <f>SUMIFS('Inventory (old)'!$M:$M,'Inventory (old)'!$A:$A,"Channel",'Inventory (old)'!$B:$B,'2020'!$A442,'Inventory (old)'!$E:$E,"&gt;="&amp;'2020'!$F442,'Inventory (old)'!$E:$E,"&lt;"&amp;'2020'!$G442)</f>
        <v>0</v>
      </c>
      <c r="AH442" s="7">
        <f>SUMIFS('Inventory (old)'!$M:$M,'Inventory (old)'!$A:$A,"Dotted Line",'Inventory (old)'!$B:$B,'2020'!$A442,'Inventory (old)'!$E:$E,"&gt;="&amp;'2020'!$F442,'Inventory (old)'!$E:$E,"&lt;"&amp;'2020'!$G442)</f>
        <v>0</v>
      </c>
      <c r="AI442" s="7">
        <f>SUMIFS('Inventory (old)'!$M:$M,'Inventory (old)'!$A:$A,"Arrows and Onlys",'Inventory (old)'!$B:$B,'2020'!$A442,'Inventory (old)'!$E:$E,"&gt;="&amp;'2020'!$F442,'Inventory (old)'!$E:$E,"&lt;"&amp;'2020'!$G442)</f>
        <v>0</v>
      </c>
      <c r="AJ442" s="7">
        <f>SUMIFS('Inventory (old)'!$N:$N,'Inventory (old)'!$A:$A,"Arrows and Onlys",'Inventory (old)'!$B:$B,'2020'!$A442,'Inventory (old)'!$E:$E,"&gt;="&amp;'2020'!$F442,'Inventory (old)'!$E:$E,"&lt;"&amp;'2020'!$G442)</f>
        <v>0</v>
      </c>
      <c r="AK442" s="7">
        <f>SUMIFS('Inventory (old)'!$O:$O,'Inventory (old)'!$A:$A,"Transverse",'Inventory (old)'!$B:$B,'2020'!$A442,'Inventory (old)'!$E:$E,"&gt;="&amp;'2020'!$F442,'Inventory (old)'!$E:$E,"&lt;"&amp;'2020'!$G442)</f>
        <v>0</v>
      </c>
      <c r="AL442" s="7">
        <f>SUMIFS('Inventory (old)'!$P:$P,'Inventory (old)'!$A:$A,"Transverse",'Inventory (old)'!$B:$B,'2020'!$A442,'Inventory (old)'!$E:$E,"&gt;="&amp;'2020'!$F442,'Inventory (old)'!$E:$E,"&lt;"&amp;'2020'!$G442)</f>
        <v>0</v>
      </c>
      <c r="AM442" s="7">
        <f>SUMIFS('Inventory (old)'!$M:$M,'Inventory (old)'!$A:$A,"Crosswalk",'Inventory (old)'!$B:$B,'2020'!$A442,'Inventory (old)'!$E:$E,"&gt;="&amp;'2020'!$F442,'Inventory (old)'!$E:$E,"&lt;"&amp;'2020'!$G442)</f>
        <v>0</v>
      </c>
      <c r="AN442" s="7">
        <f>SUMIFS('Inventory (old)'!$M:$M,'Inventory (old)'!$A:$A,"Yield Line",'Inventory (old)'!$B:$B,'2020'!$A442,'Inventory (old)'!$E:$E,"&gt;="&amp;'2020'!$F442,'Inventory (old)'!$E:$E,"&lt;"&amp;'2020'!$G442)</f>
        <v>0</v>
      </c>
      <c r="AO442" s="7">
        <f>SUMIFS('Inventory (old)'!$M:$M,'Inventory (old)'!$A:$A,"Parking",'Inventory (old)'!$B:$B,'2020'!$A442,'Inventory (old)'!$E:$E,"&gt;="&amp;'2020'!$F442,'Inventory (old)'!$E:$E,"&lt;"&amp;'2020'!$G442)</f>
        <v>0</v>
      </c>
      <c r="AP442" s="7">
        <f>SUMIFS('Inventory (old)'!$M:$M,'Inventory (old)'!$A:$A,"Island",'Inventory (old)'!$B:$B,'2020'!$A442,'Inventory (old)'!$E:$E,"&gt;="&amp;'2020'!$F442,'Inventory (old)'!$E:$E,"&lt;"&amp;'2020'!$G442)</f>
        <v>0</v>
      </c>
      <c r="AQ442" s="7">
        <f>SUMIFS('Inventory (old)'!$M:$M,'Inventory (old)'!$A:$A,"Railroad",'Inventory (old)'!$B:$B,'2020'!$A442,'Inventory (old)'!$E:$E,"&gt;="&amp;'2020'!$F442,'Inventory (old)'!$E:$E,"&lt;"&amp;'2020'!$G442)</f>
        <v>0</v>
      </c>
      <c r="AR442" s="7">
        <f>SUMIFS('Inventory (old)'!$M:$M,'Inventory (old)'!$A:$A,"School",'Inventory (old)'!$B:$B,'2020'!$A442,'Inventory (old)'!$E:$E,"&gt;="&amp;'2020'!$F442,'Inventory (old)'!$E:$E,"&lt;"&amp;'2020'!$G442)</f>
        <v>0</v>
      </c>
      <c r="AS442" s="7">
        <f>SUMIFS('Inventory (old)'!$M:$M,'Inventory (old)'!$A:$A,"Air Speed",'Inventory (old)'!$B:$B,'2020'!$A442,'Inventory (old)'!$E:$E,"&gt;="&amp;'2020'!$F442,'Inventory (old)'!$E:$E,"&lt;"&amp;'2020'!$G442)</f>
        <v>0</v>
      </c>
      <c r="AT442" s="7">
        <f>SUMIFS('Inventory (old)'!$M:$M,'Inventory (old)'!$A:$A,"Wrong Way",'Inventory (old)'!$B:$B,'2020'!$A442,'Inventory (old)'!$E:$E,"&gt;="&amp;'2020'!$F442,'Inventory (old)'!$E:$E,"&lt;"&amp;'2020'!$G442)</f>
        <v>0</v>
      </c>
      <c r="AU442" s="7">
        <f>SUMIFS('Inventory (old)'!$M:$M,'Inventory (old)'!$A:$A,"Merge Arrow",'Inventory (old)'!$B:$B,'2020'!$A442,'Inventory (old)'!$E:$E,"&gt;="&amp;'2020'!$F442,'Inventory (old)'!$E:$E,"&lt;"&amp;'2020'!$G442)</f>
        <v>0</v>
      </c>
      <c r="AV442" s="7">
        <f>SUMIFS('Inventory (old)'!$M:$M,'Inventory (old)'!$A:$A,"Bike",'Inventory (old)'!$B:$B,'2020'!$A442,'Inventory (old)'!$E:$E,"&gt;="&amp;'2020'!$F442,'Inventory (old)'!$E:$E,"&lt;"&amp;'2020'!$G442)</f>
        <v>0</v>
      </c>
      <c r="AW442" s="1">
        <f>SUMIFS('Inventory (old)'!$S:$S,'Inventory (old)'!$A:$A,"Parking",'Inventory (old)'!$B:$B,'2020'!$A442,'Inventory (old)'!$E:$E,"&gt;="&amp;'2020'!$F442,'Inventory (old)'!$E:$E,"&lt;"&amp;'2020'!$G442)</f>
        <v>0</v>
      </c>
      <c r="AX442" s="13" t="s">
        <v>2562</v>
      </c>
    </row>
    <row r="443" spans="1:50" x14ac:dyDescent="0.25">
      <c r="A443" s="6" t="s">
        <v>2573</v>
      </c>
      <c r="B443" s="7" t="s">
        <v>45</v>
      </c>
      <c r="C443" s="7" t="s">
        <v>2240</v>
      </c>
      <c r="D443" s="7">
        <v>90</v>
      </c>
      <c r="E443" s="7" t="s">
        <v>58</v>
      </c>
      <c r="F443" s="8">
        <v>22.03</v>
      </c>
      <c r="G443" s="8">
        <v>22.5</v>
      </c>
      <c r="H443" s="7" t="s">
        <v>2566</v>
      </c>
      <c r="I443" s="7" t="s">
        <v>2198</v>
      </c>
      <c r="J443" s="14">
        <v>0.15</v>
      </c>
      <c r="K443" s="15" t="s">
        <v>2241</v>
      </c>
      <c r="L443" s="7" t="s">
        <v>2217</v>
      </c>
      <c r="M443" s="7" t="s">
        <v>2072</v>
      </c>
      <c r="N443" s="20">
        <v>1</v>
      </c>
      <c r="O443" s="8"/>
      <c r="P443" s="8"/>
      <c r="Q443" s="14"/>
      <c r="R443" s="14"/>
      <c r="S443" s="21"/>
      <c r="T443" s="16"/>
      <c r="U443" s="1">
        <v>79762</v>
      </c>
      <c r="V443" s="7">
        <v>2018</v>
      </c>
      <c r="W443" s="7" t="s">
        <v>25</v>
      </c>
      <c r="X443" s="7">
        <v>2018</v>
      </c>
      <c r="Y443" s="16" t="s">
        <v>25</v>
      </c>
      <c r="Z443" s="15"/>
      <c r="AA443" s="8">
        <f t="shared" si="132"/>
        <v>0</v>
      </c>
      <c r="AB443" s="8">
        <f t="shared" si="133"/>
        <v>0.15</v>
      </c>
      <c r="AC443" s="8">
        <f t="shared" si="134"/>
        <v>0.15</v>
      </c>
      <c r="AD443" s="11">
        <f t="shared" si="135"/>
        <v>0</v>
      </c>
      <c r="AE443" s="31"/>
      <c r="AF443" s="7">
        <f>SUMIFS('Inventory (old)'!$M:$M,'Inventory (old)'!$A:$A,"Stop Line",'Inventory (old)'!$B:$B,'2020'!$A443,'Inventory (old)'!$E:$E,"&gt;="&amp;'2020'!$F443,'Inventory (old)'!$E:$E,"&lt;"&amp;'2020'!$G443)</f>
        <v>0</v>
      </c>
      <c r="AG443" s="7">
        <f>SUMIFS('Inventory (old)'!$M:$M,'Inventory (old)'!$A:$A,"Channel",'Inventory (old)'!$B:$B,'2020'!$A443,'Inventory (old)'!$E:$E,"&gt;="&amp;'2020'!$F443,'Inventory (old)'!$E:$E,"&lt;"&amp;'2020'!$G443)</f>
        <v>0</v>
      </c>
      <c r="AH443" s="7">
        <f>SUMIFS('Inventory (old)'!$M:$M,'Inventory (old)'!$A:$A,"Dotted Line",'Inventory (old)'!$B:$B,'2020'!$A443,'Inventory (old)'!$E:$E,"&gt;="&amp;'2020'!$F443,'Inventory (old)'!$E:$E,"&lt;"&amp;'2020'!$G443)</f>
        <v>0</v>
      </c>
      <c r="AI443" s="7">
        <f>SUMIFS('Inventory (old)'!$M:$M,'Inventory (old)'!$A:$A,"Arrows and Onlys",'Inventory (old)'!$B:$B,'2020'!$A443,'Inventory (old)'!$E:$E,"&gt;="&amp;'2020'!$F443,'Inventory (old)'!$E:$E,"&lt;"&amp;'2020'!$G443)</f>
        <v>0</v>
      </c>
      <c r="AJ443" s="7">
        <f>SUMIFS('Inventory (old)'!$N:$N,'Inventory (old)'!$A:$A,"Arrows and Onlys",'Inventory (old)'!$B:$B,'2020'!$A443,'Inventory (old)'!$E:$E,"&gt;="&amp;'2020'!$F443,'Inventory (old)'!$E:$E,"&lt;"&amp;'2020'!$G443)</f>
        <v>0</v>
      </c>
      <c r="AK443" s="7">
        <f>SUMIFS('Inventory (old)'!$O:$O,'Inventory (old)'!$A:$A,"Transverse",'Inventory (old)'!$B:$B,'2020'!$A443,'Inventory (old)'!$E:$E,"&gt;="&amp;'2020'!$F443,'Inventory (old)'!$E:$E,"&lt;"&amp;'2020'!$G443)</f>
        <v>0</v>
      </c>
      <c r="AL443" s="7">
        <f>SUMIFS('Inventory (old)'!$P:$P,'Inventory (old)'!$A:$A,"Transverse",'Inventory (old)'!$B:$B,'2020'!$A443,'Inventory (old)'!$E:$E,"&gt;="&amp;'2020'!$F443,'Inventory (old)'!$E:$E,"&lt;"&amp;'2020'!$G443)</f>
        <v>0</v>
      </c>
      <c r="AM443" s="7">
        <f>SUMIFS('Inventory (old)'!$M:$M,'Inventory (old)'!$A:$A,"Crosswalk",'Inventory (old)'!$B:$B,'2020'!$A443,'Inventory (old)'!$E:$E,"&gt;="&amp;'2020'!$F443,'Inventory (old)'!$E:$E,"&lt;"&amp;'2020'!$G443)</f>
        <v>0</v>
      </c>
      <c r="AN443" s="7">
        <f>SUMIFS('Inventory (old)'!$M:$M,'Inventory (old)'!$A:$A,"Yield Line",'Inventory (old)'!$B:$B,'2020'!$A443,'Inventory (old)'!$E:$E,"&gt;="&amp;'2020'!$F443,'Inventory (old)'!$E:$E,"&lt;"&amp;'2020'!$G443)</f>
        <v>0</v>
      </c>
      <c r="AO443" s="7">
        <f>SUMIFS('Inventory (old)'!$M:$M,'Inventory (old)'!$A:$A,"Parking",'Inventory (old)'!$B:$B,'2020'!$A443,'Inventory (old)'!$E:$E,"&gt;="&amp;'2020'!$F443,'Inventory (old)'!$E:$E,"&lt;"&amp;'2020'!$G443)</f>
        <v>0</v>
      </c>
      <c r="AP443" s="7">
        <f>SUMIFS('Inventory (old)'!$M:$M,'Inventory (old)'!$A:$A,"Island",'Inventory (old)'!$B:$B,'2020'!$A443,'Inventory (old)'!$E:$E,"&gt;="&amp;'2020'!$F443,'Inventory (old)'!$E:$E,"&lt;"&amp;'2020'!$G443)</f>
        <v>0</v>
      </c>
      <c r="AQ443" s="7">
        <f>SUMIFS('Inventory (old)'!$M:$M,'Inventory (old)'!$A:$A,"Railroad",'Inventory (old)'!$B:$B,'2020'!$A443,'Inventory (old)'!$E:$E,"&gt;="&amp;'2020'!$F443,'Inventory (old)'!$E:$E,"&lt;"&amp;'2020'!$G443)</f>
        <v>0</v>
      </c>
      <c r="AR443" s="7">
        <f>SUMIFS('Inventory (old)'!$M:$M,'Inventory (old)'!$A:$A,"School",'Inventory (old)'!$B:$B,'2020'!$A443,'Inventory (old)'!$E:$E,"&gt;="&amp;'2020'!$F443,'Inventory (old)'!$E:$E,"&lt;"&amp;'2020'!$G443)</f>
        <v>0</v>
      </c>
      <c r="AS443" s="7">
        <f>SUMIFS('Inventory (old)'!$M:$M,'Inventory (old)'!$A:$A,"Air Speed",'Inventory (old)'!$B:$B,'2020'!$A443,'Inventory (old)'!$E:$E,"&gt;="&amp;'2020'!$F443,'Inventory (old)'!$E:$E,"&lt;"&amp;'2020'!$G443)</f>
        <v>0</v>
      </c>
      <c r="AT443" s="7">
        <f>SUMIFS('Inventory (old)'!$M:$M,'Inventory (old)'!$A:$A,"Wrong Way",'Inventory (old)'!$B:$B,'2020'!$A443,'Inventory (old)'!$E:$E,"&gt;="&amp;'2020'!$F443,'Inventory (old)'!$E:$E,"&lt;"&amp;'2020'!$G443)</f>
        <v>0</v>
      </c>
      <c r="AU443" s="7">
        <f>SUMIFS('Inventory (old)'!$M:$M,'Inventory (old)'!$A:$A,"Merge Arrow",'Inventory (old)'!$B:$B,'2020'!$A443,'Inventory (old)'!$E:$E,"&gt;="&amp;'2020'!$F443,'Inventory (old)'!$E:$E,"&lt;"&amp;'2020'!$G443)</f>
        <v>0</v>
      </c>
      <c r="AV443" s="7">
        <f>SUMIFS('Inventory (old)'!$M:$M,'Inventory (old)'!$A:$A,"Bike",'Inventory (old)'!$B:$B,'2020'!$A443,'Inventory (old)'!$E:$E,"&gt;="&amp;'2020'!$F443,'Inventory (old)'!$E:$E,"&lt;"&amp;'2020'!$G443)</f>
        <v>0</v>
      </c>
      <c r="AW443" s="1">
        <f>SUMIFS('Inventory (old)'!$S:$S,'Inventory (old)'!$A:$A,"Parking",'Inventory (old)'!$B:$B,'2020'!$A443,'Inventory (old)'!$E:$E,"&gt;="&amp;'2020'!$F443,'Inventory (old)'!$E:$E,"&lt;"&amp;'2020'!$G443)</f>
        <v>0</v>
      </c>
      <c r="AX443" s="13" t="s">
        <v>2563</v>
      </c>
    </row>
    <row r="444" spans="1:50" x14ac:dyDescent="0.25">
      <c r="A444" s="6" t="s">
        <v>2574</v>
      </c>
      <c r="B444" s="7" t="s">
        <v>45</v>
      </c>
      <c r="C444" s="7" t="s">
        <v>2240</v>
      </c>
      <c r="D444" s="7">
        <v>90</v>
      </c>
      <c r="E444" s="7" t="s">
        <v>59</v>
      </c>
      <c r="F444" s="8">
        <v>22.03</v>
      </c>
      <c r="G444" s="8">
        <v>22.5</v>
      </c>
      <c r="H444" s="7" t="s">
        <v>2566</v>
      </c>
      <c r="I444" s="7" t="s">
        <v>2196</v>
      </c>
      <c r="J444" s="14">
        <v>0.19</v>
      </c>
      <c r="K444" s="15" t="s">
        <v>2241</v>
      </c>
      <c r="L444" s="7" t="s">
        <v>2217</v>
      </c>
      <c r="M444" s="7" t="s">
        <v>2072</v>
      </c>
      <c r="N444" s="20">
        <v>1</v>
      </c>
      <c r="O444" s="8"/>
      <c r="P444" s="8"/>
      <c r="Q444" s="14"/>
      <c r="R444" s="14"/>
      <c r="S444" s="21"/>
      <c r="T444" s="16"/>
      <c r="U444" s="1">
        <v>79762</v>
      </c>
      <c r="V444" s="7">
        <v>2018</v>
      </c>
      <c r="W444" s="7" t="s">
        <v>25</v>
      </c>
      <c r="X444" s="7">
        <v>2018</v>
      </c>
      <c r="Y444" s="16" t="s">
        <v>25</v>
      </c>
      <c r="Z444" s="15"/>
      <c r="AA444" s="8">
        <f t="shared" si="132"/>
        <v>0</v>
      </c>
      <c r="AB444" s="8">
        <f t="shared" si="133"/>
        <v>0.19</v>
      </c>
      <c r="AC444" s="8">
        <f t="shared" si="134"/>
        <v>0.19</v>
      </c>
      <c r="AD444" s="11">
        <f t="shared" si="135"/>
        <v>0</v>
      </c>
      <c r="AE444" s="31"/>
      <c r="AF444" s="7">
        <f>SUMIFS('Inventory (old)'!$M:$M,'Inventory (old)'!$A:$A,"Stop Line",'Inventory (old)'!$B:$B,'2020'!$A444,'Inventory (old)'!$E:$E,"&gt;="&amp;'2020'!$F444,'Inventory (old)'!$E:$E,"&lt;"&amp;'2020'!$G444)</f>
        <v>0</v>
      </c>
      <c r="AG444" s="7">
        <f>SUMIFS('Inventory (old)'!$M:$M,'Inventory (old)'!$A:$A,"Channel",'Inventory (old)'!$B:$B,'2020'!$A444,'Inventory (old)'!$E:$E,"&gt;="&amp;'2020'!$F444,'Inventory (old)'!$E:$E,"&lt;"&amp;'2020'!$G444)</f>
        <v>0</v>
      </c>
      <c r="AH444" s="7">
        <f>SUMIFS('Inventory (old)'!$M:$M,'Inventory (old)'!$A:$A,"Dotted Line",'Inventory (old)'!$B:$B,'2020'!$A444,'Inventory (old)'!$E:$E,"&gt;="&amp;'2020'!$F444,'Inventory (old)'!$E:$E,"&lt;"&amp;'2020'!$G444)</f>
        <v>0</v>
      </c>
      <c r="AI444" s="7">
        <f>SUMIFS('Inventory (old)'!$M:$M,'Inventory (old)'!$A:$A,"Arrows and Onlys",'Inventory (old)'!$B:$B,'2020'!$A444,'Inventory (old)'!$E:$E,"&gt;="&amp;'2020'!$F444,'Inventory (old)'!$E:$E,"&lt;"&amp;'2020'!$G444)</f>
        <v>0</v>
      </c>
      <c r="AJ444" s="7">
        <f>SUMIFS('Inventory (old)'!$N:$N,'Inventory (old)'!$A:$A,"Arrows and Onlys",'Inventory (old)'!$B:$B,'2020'!$A444,'Inventory (old)'!$E:$E,"&gt;="&amp;'2020'!$F444,'Inventory (old)'!$E:$E,"&lt;"&amp;'2020'!$G444)</f>
        <v>0</v>
      </c>
      <c r="AK444" s="7">
        <f>SUMIFS('Inventory (old)'!$O:$O,'Inventory (old)'!$A:$A,"Transverse",'Inventory (old)'!$B:$B,'2020'!$A444,'Inventory (old)'!$E:$E,"&gt;="&amp;'2020'!$F444,'Inventory (old)'!$E:$E,"&lt;"&amp;'2020'!$G444)</f>
        <v>0</v>
      </c>
      <c r="AL444" s="7">
        <f>SUMIFS('Inventory (old)'!$P:$P,'Inventory (old)'!$A:$A,"Transverse",'Inventory (old)'!$B:$B,'2020'!$A444,'Inventory (old)'!$E:$E,"&gt;="&amp;'2020'!$F444,'Inventory (old)'!$E:$E,"&lt;"&amp;'2020'!$G444)</f>
        <v>0</v>
      </c>
      <c r="AM444" s="7">
        <f>SUMIFS('Inventory (old)'!$M:$M,'Inventory (old)'!$A:$A,"Crosswalk",'Inventory (old)'!$B:$B,'2020'!$A444,'Inventory (old)'!$E:$E,"&gt;="&amp;'2020'!$F444,'Inventory (old)'!$E:$E,"&lt;"&amp;'2020'!$G444)</f>
        <v>0</v>
      </c>
      <c r="AN444" s="7">
        <f>SUMIFS('Inventory (old)'!$M:$M,'Inventory (old)'!$A:$A,"Yield Line",'Inventory (old)'!$B:$B,'2020'!$A444,'Inventory (old)'!$E:$E,"&gt;="&amp;'2020'!$F444,'Inventory (old)'!$E:$E,"&lt;"&amp;'2020'!$G444)</f>
        <v>0</v>
      </c>
      <c r="AO444" s="7">
        <f>SUMIFS('Inventory (old)'!$M:$M,'Inventory (old)'!$A:$A,"Parking",'Inventory (old)'!$B:$B,'2020'!$A444,'Inventory (old)'!$E:$E,"&gt;="&amp;'2020'!$F444,'Inventory (old)'!$E:$E,"&lt;"&amp;'2020'!$G444)</f>
        <v>0</v>
      </c>
      <c r="AP444" s="7">
        <f>SUMIFS('Inventory (old)'!$M:$M,'Inventory (old)'!$A:$A,"Island",'Inventory (old)'!$B:$B,'2020'!$A444,'Inventory (old)'!$E:$E,"&gt;="&amp;'2020'!$F444,'Inventory (old)'!$E:$E,"&lt;"&amp;'2020'!$G444)</f>
        <v>0</v>
      </c>
      <c r="AQ444" s="7">
        <f>SUMIFS('Inventory (old)'!$M:$M,'Inventory (old)'!$A:$A,"Railroad",'Inventory (old)'!$B:$B,'2020'!$A444,'Inventory (old)'!$E:$E,"&gt;="&amp;'2020'!$F444,'Inventory (old)'!$E:$E,"&lt;"&amp;'2020'!$G444)</f>
        <v>0</v>
      </c>
      <c r="AR444" s="7">
        <f>SUMIFS('Inventory (old)'!$M:$M,'Inventory (old)'!$A:$A,"School",'Inventory (old)'!$B:$B,'2020'!$A444,'Inventory (old)'!$E:$E,"&gt;="&amp;'2020'!$F444,'Inventory (old)'!$E:$E,"&lt;"&amp;'2020'!$G444)</f>
        <v>0</v>
      </c>
      <c r="AS444" s="7">
        <f>SUMIFS('Inventory (old)'!$M:$M,'Inventory (old)'!$A:$A,"Air Speed",'Inventory (old)'!$B:$B,'2020'!$A444,'Inventory (old)'!$E:$E,"&gt;="&amp;'2020'!$F444,'Inventory (old)'!$E:$E,"&lt;"&amp;'2020'!$G444)</f>
        <v>0</v>
      </c>
      <c r="AT444" s="7">
        <f>SUMIFS('Inventory (old)'!$M:$M,'Inventory (old)'!$A:$A,"Wrong Way",'Inventory (old)'!$B:$B,'2020'!$A444,'Inventory (old)'!$E:$E,"&gt;="&amp;'2020'!$F444,'Inventory (old)'!$E:$E,"&lt;"&amp;'2020'!$G444)</f>
        <v>0</v>
      </c>
      <c r="AU444" s="7">
        <f>SUMIFS('Inventory (old)'!$M:$M,'Inventory (old)'!$A:$A,"Merge Arrow",'Inventory (old)'!$B:$B,'2020'!$A444,'Inventory (old)'!$E:$E,"&gt;="&amp;'2020'!$F444,'Inventory (old)'!$E:$E,"&lt;"&amp;'2020'!$G444)</f>
        <v>0</v>
      </c>
      <c r="AV444" s="7">
        <f>SUMIFS('Inventory (old)'!$M:$M,'Inventory (old)'!$A:$A,"Bike",'Inventory (old)'!$B:$B,'2020'!$A444,'Inventory (old)'!$E:$E,"&gt;="&amp;'2020'!$F444,'Inventory (old)'!$E:$E,"&lt;"&amp;'2020'!$G444)</f>
        <v>0</v>
      </c>
      <c r="AW444" s="1">
        <f>SUMIFS('Inventory (old)'!$S:$S,'Inventory (old)'!$A:$A,"Parking",'Inventory (old)'!$B:$B,'2020'!$A444,'Inventory (old)'!$E:$E,"&gt;="&amp;'2020'!$F444,'Inventory (old)'!$E:$E,"&lt;"&amp;'2020'!$G444)</f>
        <v>0</v>
      </c>
      <c r="AX444" s="13" t="s">
        <v>2564</v>
      </c>
    </row>
    <row r="445" spans="1:50" x14ac:dyDescent="0.25">
      <c r="A445" s="6" t="s">
        <v>2575</v>
      </c>
      <c r="B445" s="7" t="s">
        <v>45</v>
      </c>
      <c r="C445" s="7" t="s">
        <v>2240</v>
      </c>
      <c r="D445" s="7">
        <v>90</v>
      </c>
      <c r="E445" s="7" t="s">
        <v>59</v>
      </c>
      <c r="F445" s="8">
        <v>22.03</v>
      </c>
      <c r="G445" s="8">
        <v>22.5</v>
      </c>
      <c r="H445" s="7" t="s">
        <v>2566</v>
      </c>
      <c r="I445" s="7" t="s">
        <v>2198</v>
      </c>
      <c r="J445" s="14">
        <v>0.15</v>
      </c>
      <c r="K445" s="15" t="s">
        <v>2241</v>
      </c>
      <c r="L445" s="7" t="s">
        <v>2217</v>
      </c>
      <c r="M445" s="7" t="s">
        <v>2072</v>
      </c>
      <c r="N445" s="20">
        <v>1</v>
      </c>
      <c r="O445" s="8"/>
      <c r="P445" s="8"/>
      <c r="Q445" s="14"/>
      <c r="R445" s="14"/>
      <c r="S445" s="21"/>
      <c r="T445" s="16"/>
      <c r="U445" s="1">
        <v>79762</v>
      </c>
      <c r="V445" s="7">
        <v>2018</v>
      </c>
      <c r="W445" s="7" t="s">
        <v>25</v>
      </c>
      <c r="X445" s="7">
        <v>2018</v>
      </c>
      <c r="Y445" s="16" t="s">
        <v>25</v>
      </c>
      <c r="Z445" s="15"/>
      <c r="AA445" s="8">
        <f t="shared" si="132"/>
        <v>0</v>
      </c>
      <c r="AB445" s="8">
        <f t="shared" si="133"/>
        <v>0.15</v>
      </c>
      <c r="AC445" s="8">
        <f t="shared" si="134"/>
        <v>0.15</v>
      </c>
      <c r="AD445" s="11">
        <f t="shared" si="135"/>
        <v>0</v>
      </c>
      <c r="AE445" s="31"/>
      <c r="AF445" s="7">
        <f>SUMIFS('Inventory (old)'!$M:$M,'Inventory (old)'!$A:$A,"Stop Line",'Inventory (old)'!$B:$B,'2020'!$A445,'Inventory (old)'!$E:$E,"&gt;="&amp;'2020'!$F445,'Inventory (old)'!$E:$E,"&lt;"&amp;'2020'!$G445)</f>
        <v>0</v>
      </c>
      <c r="AG445" s="7">
        <f>SUMIFS('Inventory (old)'!$M:$M,'Inventory (old)'!$A:$A,"Channel",'Inventory (old)'!$B:$B,'2020'!$A445,'Inventory (old)'!$E:$E,"&gt;="&amp;'2020'!$F445,'Inventory (old)'!$E:$E,"&lt;"&amp;'2020'!$G445)</f>
        <v>0</v>
      </c>
      <c r="AH445" s="7">
        <f>SUMIFS('Inventory (old)'!$M:$M,'Inventory (old)'!$A:$A,"Dotted Line",'Inventory (old)'!$B:$B,'2020'!$A445,'Inventory (old)'!$E:$E,"&gt;="&amp;'2020'!$F445,'Inventory (old)'!$E:$E,"&lt;"&amp;'2020'!$G445)</f>
        <v>0</v>
      </c>
      <c r="AI445" s="7">
        <f>SUMIFS('Inventory (old)'!$M:$M,'Inventory (old)'!$A:$A,"Arrows and Onlys",'Inventory (old)'!$B:$B,'2020'!$A445,'Inventory (old)'!$E:$E,"&gt;="&amp;'2020'!$F445,'Inventory (old)'!$E:$E,"&lt;"&amp;'2020'!$G445)</f>
        <v>0</v>
      </c>
      <c r="AJ445" s="7">
        <f>SUMIFS('Inventory (old)'!$N:$N,'Inventory (old)'!$A:$A,"Arrows and Onlys",'Inventory (old)'!$B:$B,'2020'!$A445,'Inventory (old)'!$E:$E,"&gt;="&amp;'2020'!$F445,'Inventory (old)'!$E:$E,"&lt;"&amp;'2020'!$G445)</f>
        <v>0</v>
      </c>
      <c r="AK445" s="7">
        <f>SUMIFS('Inventory (old)'!$O:$O,'Inventory (old)'!$A:$A,"Transverse",'Inventory (old)'!$B:$B,'2020'!$A445,'Inventory (old)'!$E:$E,"&gt;="&amp;'2020'!$F445,'Inventory (old)'!$E:$E,"&lt;"&amp;'2020'!$G445)</f>
        <v>0</v>
      </c>
      <c r="AL445" s="7">
        <f>SUMIFS('Inventory (old)'!$P:$P,'Inventory (old)'!$A:$A,"Transverse",'Inventory (old)'!$B:$B,'2020'!$A445,'Inventory (old)'!$E:$E,"&gt;="&amp;'2020'!$F445,'Inventory (old)'!$E:$E,"&lt;"&amp;'2020'!$G445)</f>
        <v>0</v>
      </c>
      <c r="AM445" s="7">
        <f>SUMIFS('Inventory (old)'!$M:$M,'Inventory (old)'!$A:$A,"Crosswalk",'Inventory (old)'!$B:$B,'2020'!$A445,'Inventory (old)'!$E:$E,"&gt;="&amp;'2020'!$F445,'Inventory (old)'!$E:$E,"&lt;"&amp;'2020'!$G445)</f>
        <v>0</v>
      </c>
      <c r="AN445" s="7">
        <f>SUMIFS('Inventory (old)'!$M:$M,'Inventory (old)'!$A:$A,"Yield Line",'Inventory (old)'!$B:$B,'2020'!$A445,'Inventory (old)'!$E:$E,"&gt;="&amp;'2020'!$F445,'Inventory (old)'!$E:$E,"&lt;"&amp;'2020'!$G445)</f>
        <v>0</v>
      </c>
      <c r="AO445" s="7">
        <f>SUMIFS('Inventory (old)'!$M:$M,'Inventory (old)'!$A:$A,"Parking",'Inventory (old)'!$B:$B,'2020'!$A445,'Inventory (old)'!$E:$E,"&gt;="&amp;'2020'!$F445,'Inventory (old)'!$E:$E,"&lt;"&amp;'2020'!$G445)</f>
        <v>0</v>
      </c>
      <c r="AP445" s="7">
        <f>SUMIFS('Inventory (old)'!$M:$M,'Inventory (old)'!$A:$A,"Island",'Inventory (old)'!$B:$B,'2020'!$A445,'Inventory (old)'!$E:$E,"&gt;="&amp;'2020'!$F445,'Inventory (old)'!$E:$E,"&lt;"&amp;'2020'!$G445)</f>
        <v>0</v>
      </c>
      <c r="AQ445" s="7">
        <f>SUMIFS('Inventory (old)'!$M:$M,'Inventory (old)'!$A:$A,"Railroad",'Inventory (old)'!$B:$B,'2020'!$A445,'Inventory (old)'!$E:$E,"&gt;="&amp;'2020'!$F445,'Inventory (old)'!$E:$E,"&lt;"&amp;'2020'!$G445)</f>
        <v>0</v>
      </c>
      <c r="AR445" s="7">
        <f>SUMIFS('Inventory (old)'!$M:$M,'Inventory (old)'!$A:$A,"School",'Inventory (old)'!$B:$B,'2020'!$A445,'Inventory (old)'!$E:$E,"&gt;="&amp;'2020'!$F445,'Inventory (old)'!$E:$E,"&lt;"&amp;'2020'!$G445)</f>
        <v>0</v>
      </c>
      <c r="AS445" s="7">
        <f>SUMIFS('Inventory (old)'!$M:$M,'Inventory (old)'!$A:$A,"Air Speed",'Inventory (old)'!$B:$B,'2020'!$A445,'Inventory (old)'!$E:$E,"&gt;="&amp;'2020'!$F445,'Inventory (old)'!$E:$E,"&lt;"&amp;'2020'!$G445)</f>
        <v>0</v>
      </c>
      <c r="AT445" s="7">
        <f>SUMIFS('Inventory (old)'!$M:$M,'Inventory (old)'!$A:$A,"Wrong Way",'Inventory (old)'!$B:$B,'2020'!$A445,'Inventory (old)'!$E:$E,"&gt;="&amp;'2020'!$F445,'Inventory (old)'!$E:$E,"&lt;"&amp;'2020'!$G445)</f>
        <v>0</v>
      </c>
      <c r="AU445" s="7">
        <f>SUMIFS('Inventory (old)'!$M:$M,'Inventory (old)'!$A:$A,"Merge Arrow",'Inventory (old)'!$B:$B,'2020'!$A445,'Inventory (old)'!$E:$E,"&gt;="&amp;'2020'!$F445,'Inventory (old)'!$E:$E,"&lt;"&amp;'2020'!$G445)</f>
        <v>0</v>
      </c>
      <c r="AV445" s="7">
        <f>SUMIFS('Inventory (old)'!$M:$M,'Inventory (old)'!$A:$A,"Bike",'Inventory (old)'!$B:$B,'2020'!$A445,'Inventory (old)'!$E:$E,"&gt;="&amp;'2020'!$F445,'Inventory (old)'!$E:$E,"&lt;"&amp;'2020'!$G445)</f>
        <v>0</v>
      </c>
      <c r="AW445" s="1">
        <f>SUMIFS('Inventory (old)'!$S:$S,'Inventory (old)'!$A:$A,"Parking",'Inventory (old)'!$B:$B,'2020'!$A445,'Inventory (old)'!$E:$E,"&gt;="&amp;'2020'!$F445,'Inventory (old)'!$E:$E,"&lt;"&amp;'2020'!$G445)</f>
        <v>0</v>
      </c>
      <c r="AX445" s="13" t="s">
        <v>2565</v>
      </c>
    </row>
    <row r="446" spans="1:50" x14ac:dyDescent="0.25">
      <c r="A446" s="6" t="s">
        <v>2576</v>
      </c>
      <c r="B446" s="7" t="s">
        <v>45</v>
      </c>
      <c r="C446" s="7" t="s">
        <v>2051</v>
      </c>
      <c r="D446" s="7">
        <v>113</v>
      </c>
      <c r="E446" s="7" t="s">
        <v>2176</v>
      </c>
      <c r="F446" s="8">
        <v>9.9999999999999995E-8</v>
      </c>
      <c r="G446" s="8">
        <v>4.62</v>
      </c>
      <c r="H446" s="7" t="s">
        <v>2422</v>
      </c>
      <c r="I446" s="7" t="s">
        <v>3228</v>
      </c>
      <c r="J446" s="14">
        <f t="shared" ref="J446:J477" si="136">G446-F446</f>
        <v>4.6199998999999998</v>
      </c>
      <c r="K446" s="15" t="s">
        <v>2062</v>
      </c>
      <c r="L446" s="7"/>
      <c r="M446" s="7" t="s">
        <v>2072</v>
      </c>
      <c r="N446" s="20">
        <v>2</v>
      </c>
      <c r="O446" s="8"/>
      <c r="P446" s="8"/>
      <c r="Q446" s="14"/>
      <c r="R446" s="14"/>
      <c r="S446" s="21"/>
      <c r="T446" s="16"/>
      <c r="U446" s="1">
        <v>100771</v>
      </c>
      <c r="V446" s="7"/>
      <c r="W446" s="7"/>
      <c r="X446" s="7">
        <v>2017</v>
      </c>
      <c r="Y446" s="16" t="s">
        <v>25</v>
      </c>
      <c r="Z446" s="15">
        <v>2020</v>
      </c>
      <c r="AA446" s="8">
        <f t="shared" si="132"/>
        <v>4.6199998999999998</v>
      </c>
      <c r="AB446" s="8">
        <f t="shared" si="133"/>
        <v>9.2399997999999997</v>
      </c>
      <c r="AC446" s="8">
        <f t="shared" si="134"/>
        <v>0</v>
      </c>
      <c r="AD446" s="11">
        <f t="shared" si="135"/>
        <v>0</v>
      </c>
      <c r="AE446" s="31"/>
      <c r="AF446" s="7">
        <f>SUMIFS('Inventory (old)'!$M:$M,'Inventory (old)'!$A:$A,"Stop Line",'Inventory (old)'!$B:$B,'2020'!$A446,'Inventory (old)'!$E:$E,"&gt;="&amp;'2020'!$F446,'Inventory (old)'!$E:$E,"&lt;"&amp;'2020'!$G446)</f>
        <v>73</v>
      </c>
      <c r="AG446" s="7">
        <f>SUMIFS('Inventory (old)'!$M:$M,'Inventory (old)'!$A:$A,"Channel",'Inventory (old)'!$B:$B,'2020'!$A446,'Inventory (old)'!$E:$E,"&gt;="&amp;'2020'!$F446,'Inventory (old)'!$E:$E,"&lt;"&amp;'2020'!$G446)</f>
        <v>0</v>
      </c>
      <c r="AH446" s="7">
        <f>SUMIFS('Inventory (old)'!$M:$M,'Inventory (old)'!$A:$A,"Dotted Line",'Inventory (old)'!$B:$B,'2020'!$A446,'Inventory (old)'!$E:$E,"&gt;="&amp;'2020'!$F446,'Inventory (old)'!$E:$E,"&lt;"&amp;'2020'!$G446)</f>
        <v>0</v>
      </c>
      <c r="AI446" s="7">
        <f>SUMIFS('Inventory (old)'!$M:$M,'Inventory (old)'!$A:$A,"Arrows and Onlys",'Inventory (old)'!$B:$B,'2020'!$A446,'Inventory (old)'!$E:$E,"&gt;="&amp;'2020'!$F446,'Inventory (old)'!$E:$E,"&lt;"&amp;'2020'!$G446)</f>
        <v>0</v>
      </c>
      <c r="AJ446" s="7">
        <f>SUMIFS('Inventory (old)'!$N:$N,'Inventory (old)'!$A:$A,"Arrows and Onlys",'Inventory (old)'!$B:$B,'2020'!$A446,'Inventory (old)'!$E:$E,"&gt;="&amp;'2020'!$F446,'Inventory (old)'!$E:$E,"&lt;"&amp;'2020'!$G446)</f>
        <v>0</v>
      </c>
      <c r="AK446" s="7">
        <f>SUMIFS('Inventory (old)'!$O:$O,'Inventory (old)'!$A:$A,"Transverse",'Inventory (old)'!$B:$B,'2020'!$A446,'Inventory (old)'!$E:$E,"&gt;="&amp;'2020'!$F446,'Inventory (old)'!$E:$E,"&lt;"&amp;'2020'!$G446)</f>
        <v>0</v>
      </c>
      <c r="AL446" s="7">
        <f>SUMIFS('Inventory (old)'!$P:$P,'Inventory (old)'!$A:$A,"Transverse",'Inventory (old)'!$B:$B,'2020'!$A446,'Inventory (old)'!$E:$E,"&gt;="&amp;'2020'!$F446,'Inventory (old)'!$E:$E,"&lt;"&amp;'2020'!$G446)</f>
        <v>0</v>
      </c>
      <c r="AM446" s="7">
        <f>SUMIFS('Inventory (old)'!$M:$M,'Inventory (old)'!$A:$A,"Crosswalk",'Inventory (old)'!$B:$B,'2020'!$A446,'Inventory (old)'!$E:$E,"&gt;="&amp;'2020'!$F446,'Inventory (old)'!$E:$E,"&lt;"&amp;'2020'!$G446)</f>
        <v>0</v>
      </c>
      <c r="AN446" s="7">
        <f>SUMIFS('Inventory (old)'!$M:$M,'Inventory (old)'!$A:$A,"Yield Line",'Inventory (old)'!$B:$B,'2020'!$A446,'Inventory (old)'!$E:$E,"&gt;="&amp;'2020'!$F446,'Inventory (old)'!$E:$E,"&lt;"&amp;'2020'!$G446)</f>
        <v>0</v>
      </c>
      <c r="AO446" s="7">
        <f>SUMIFS('Inventory (old)'!$M:$M,'Inventory (old)'!$A:$A,"Parking",'Inventory (old)'!$B:$B,'2020'!$A446,'Inventory (old)'!$E:$E,"&gt;="&amp;'2020'!$F446,'Inventory (old)'!$E:$E,"&lt;"&amp;'2020'!$G446)</f>
        <v>0</v>
      </c>
      <c r="AP446" s="7">
        <f>SUMIFS('Inventory (old)'!$M:$M,'Inventory (old)'!$A:$A,"Island",'Inventory (old)'!$B:$B,'2020'!$A446,'Inventory (old)'!$E:$E,"&gt;="&amp;'2020'!$F446,'Inventory (old)'!$E:$E,"&lt;"&amp;'2020'!$G446)</f>
        <v>0</v>
      </c>
      <c r="AQ446" s="7">
        <f>SUMIFS('Inventory (old)'!$M:$M,'Inventory (old)'!$A:$A,"Railroad",'Inventory (old)'!$B:$B,'2020'!$A446,'Inventory (old)'!$E:$E,"&gt;="&amp;'2020'!$F446,'Inventory (old)'!$E:$E,"&lt;"&amp;'2020'!$G446)</f>
        <v>0</v>
      </c>
      <c r="AR446" s="7">
        <f>SUMIFS('Inventory (old)'!$M:$M,'Inventory (old)'!$A:$A,"School",'Inventory (old)'!$B:$B,'2020'!$A446,'Inventory (old)'!$E:$E,"&gt;="&amp;'2020'!$F446,'Inventory (old)'!$E:$E,"&lt;"&amp;'2020'!$G446)</f>
        <v>0</v>
      </c>
      <c r="AS446" s="7">
        <f>SUMIFS('Inventory (old)'!$M:$M,'Inventory (old)'!$A:$A,"Air Speed",'Inventory (old)'!$B:$B,'2020'!$A446,'Inventory (old)'!$E:$E,"&gt;="&amp;'2020'!$F446,'Inventory (old)'!$E:$E,"&lt;"&amp;'2020'!$G446)</f>
        <v>0</v>
      </c>
      <c r="AT446" s="7">
        <f>SUMIFS('Inventory (old)'!$M:$M,'Inventory (old)'!$A:$A,"Wrong Way",'Inventory (old)'!$B:$B,'2020'!$A446,'Inventory (old)'!$E:$E,"&gt;="&amp;'2020'!$F446,'Inventory (old)'!$E:$E,"&lt;"&amp;'2020'!$G446)</f>
        <v>0</v>
      </c>
      <c r="AU446" s="7">
        <f>SUMIFS('Inventory (old)'!$M:$M,'Inventory (old)'!$A:$A,"Merge Arrow",'Inventory (old)'!$B:$B,'2020'!$A446,'Inventory (old)'!$E:$E,"&gt;="&amp;'2020'!$F446,'Inventory (old)'!$E:$E,"&lt;"&amp;'2020'!$G446)</f>
        <v>0</v>
      </c>
      <c r="AV446" s="7">
        <f>SUMIFS('Inventory (old)'!$M:$M,'Inventory (old)'!$A:$A,"Bike",'Inventory (old)'!$B:$B,'2020'!$A446,'Inventory (old)'!$E:$E,"&gt;="&amp;'2020'!$F446,'Inventory (old)'!$E:$E,"&lt;"&amp;'2020'!$G446)</f>
        <v>0</v>
      </c>
      <c r="AW446" s="1">
        <f>SUMIFS('Inventory (old)'!$S:$S,'Inventory (old)'!$A:$A,"Parking",'Inventory (old)'!$B:$B,'2020'!$A446,'Inventory (old)'!$E:$E,"&gt;="&amp;'2020'!$F446,'Inventory (old)'!$E:$E,"&lt;"&amp;'2020'!$G446)</f>
        <v>0</v>
      </c>
      <c r="AX446" s="13"/>
    </row>
    <row r="447" spans="1:50" x14ac:dyDescent="0.25">
      <c r="A447" s="6" t="s">
        <v>2576</v>
      </c>
      <c r="B447" s="7" t="s">
        <v>45</v>
      </c>
      <c r="C447" s="7" t="s">
        <v>2051</v>
      </c>
      <c r="D447" s="7">
        <v>113</v>
      </c>
      <c r="E447" s="7" t="s">
        <v>2176</v>
      </c>
      <c r="F447" s="8">
        <f>G446</f>
        <v>4.62</v>
      </c>
      <c r="G447" s="8">
        <v>6.31</v>
      </c>
      <c r="H447" s="7" t="s">
        <v>3228</v>
      </c>
      <c r="I447" s="7" t="s">
        <v>3228</v>
      </c>
      <c r="J447" s="14">
        <f t="shared" si="136"/>
        <v>1.6899999999999995</v>
      </c>
      <c r="K447" s="15" t="s">
        <v>2062</v>
      </c>
      <c r="L447" s="7"/>
      <c r="M447" s="7" t="s">
        <v>2072</v>
      </c>
      <c r="N447" s="20">
        <v>2</v>
      </c>
      <c r="O447" s="8"/>
      <c r="P447" s="8"/>
      <c r="Q447" s="14"/>
      <c r="R447" s="14"/>
      <c r="S447" s="21"/>
      <c r="T447" s="16" t="s">
        <v>2577</v>
      </c>
      <c r="V447" s="7"/>
      <c r="W447" s="7"/>
      <c r="X447" s="7"/>
      <c r="Y447" s="16"/>
      <c r="Z447" s="15">
        <v>2020</v>
      </c>
      <c r="AA447" s="8">
        <f t="shared" si="132"/>
        <v>1.6899999999999995</v>
      </c>
      <c r="AB447" s="8">
        <f t="shared" si="133"/>
        <v>3.379999999999999</v>
      </c>
      <c r="AC447" s="8">
        <f t="shared" si="134"/>
        <v>0</v>
      </c>
      <c r="AD447" s="11">
        <f t="shared" si="135"/>
        <v>0</v>
      </c>
      <c r="AE447" s="31"/>
      <c r="AF447" s="7">
        <f>SUMIFS('Inventory (old)'!$M:$M,'Inventory (old)'!$A:$A,"Stop Line",'Inventory (old)'!$B:$B,'2020'!$A447,'Inventory (old)'!$E:$E,"&gt;="&amp;'2020'!$F447,'Inventory (old)'!$E:$E,"&lt;"&amp;'2020'!$G447)</f>
        <v>0</v>
      </c>
      <c r="AG447" s="7">
        <f>SUMIFS('Inventory (old)'!$M:$M,'Inventory (old)'!$A:$A,"Channel",'Inventory (old)'!$B:$B,'2020'!$A447,'Inventory (old)'!$E:$E,"&gt;="&amp;'2020'!$F447,'Inventory (old)'!$E:$E,"&lt;"&amp;'2020'!$G447)</f>
        <v>0</v>
      </c>
      <c r="AH447" s="7">
        <f>SUMIFS('Inventory (old)'!$M:$M,'Inventory (old)'!$A:$A,"Dotted Line",'Inventory (old)'!$B:$B,'2020'!$A447,'Inventory (old)'!$E:$E,"&gt;="&amp;'2020'!$F447,'Inventory (old)'!$E:$E,"&lt;"&amp;'2020'!$G447)</f>
        <v>0</v>
      </c>
      <c r="AI447" s="7">
        <f>SUMIFS('Inventory (old)'!$M:$M,'Inventory (old)'!$A:$A,"Arrows and Onlys",'Inventory (old)'!$B:$B,'2020'!$A447,'Inventory (old)'!$E:$E,"&gt;="&amp;'2020'!$F447,'Inventory (old)'!$E:$E,"&lt;"&amp;'2020'!$G447)</f>
        <v>0</v>
      </c>
      <c r="AJ447" s="7">
        <f>SUMIFS('Inventory (old)'!$N:$N,'Inventory (old)'!$A:$A,"Arrows and Onlys",'Inventory (old)'!$B:$B,'2020'!$A447,'Inventory (old)'!$E:$E,"&gt;="&amp;'2020'!$F447,'Inventory (old)'!$E:$E,"&lt;"&amp;'2020'!$G447)</f>
        <v>0</v>
      </c>
      <c r="AK447" s="7">
        <f>SUMIFS('Inventory (old)'!$O:$O,'Inventory (old)'!$A:$A,"Transverse",'Inventory (old)'!$B:$B,'2020'!$A447,'Inventory (old)'!$E:$E,"&gt;="&amp;'2020'!$F447,'Inventory (old)'!$E:$E,"&lt;"&amp;'2020'!$G447)</f>
        <v>0</v>
      </c>
      <c r="AL447" s="7">
        <f>SUMIFS('Inventory (old)'!$P:$P,'Inventory (old)'!$A:$A,"Transverse",'Inventory (old)'!$B:$B,'2020'!$A447,'Inventory (old)'!$E:$E,"&gt;="&amp;'2020'!$F447,'Inventory (old)'!$E:$E,"&lt;"&amp;'2020'!$G447)</f>
        <v>0</v>
      </c>
      <c r="AM447" s="7">
        <f>SUMIFS('Inventory (old)'!$M:$M,'Inventory (old)'!$A:$A,"Crosswalk",'Inventory (old)'!$B:$B,'2020'!$A447,'Inventory (old)'!$E:$E,"&gt;="&amp;'2020'!$F447,'Inventory (old)'!$E:$E,"&lt;"&amp;'2020'!$G447)</f>
        <v>0</v>
      </c>
      <c r="AN447" s="7">
        <f>SUMIFS('Inventory (old)'!$M:$M,'Inventory (old)'!$A:$A,"Yield Line",'Inventory (old)'!$B:$B,'2020'!$A447,'Inventory (old)'!$E:$E,"&gt;="&amp;'2020'!$F447,'Inventory (old)'!$E:$E,"&lt;"&amp;'2020'!$G447)</f>
        <v>0</v>
      </c>
      <c r="AO447" s="7">
        <f>SUMIFS('Inventory (old)'!$M:$M,'Inventory (old)'!$A:$A,"Parking",'Inventory (old)'!$B:$B,'2020'!$A447,'Inventory (old)'!$E:$E,"&gt;="&amp;'2020'!$F447,'Inventory (old)'!$E:$E,"&lt;"&amp;'2020'!$G447)</f>
        <v>0</v>
      </c>
      <c r="AP447" s="7">
        <f>SUMIFS('Inventory (old)'!$M:$M,'Inventory (old)'!$A:$A,"Island",'Inventory (old)'!$B:$B,'2020'!$A447,'Inventory (old)'!$E:$E,"&gt;="&amp;'2020'!$F447,'Inventory (old)'!$E:$E,"&lt;"&amp;'2020'!$G447)</f>
        <v>0</v>
      </c>
      <c r="AQ447" s="7">
        <f>SUMIFS('Inventory (old)'!$M:$M,'Inventory (old)'!$A:$A,"Railroad",'Inventory (old)'!$B:$B,'2020'!$A447,'Inventory (old)'!$E:$E,"&gt;="&amp;'2020'!$F447,'Inventory (old)'!$E:$E,"&lt;"&amp;'2020'!$G447)</f>
        <v>0</v>
      </c>
      <c r="AR447" s="7">
        <f>SUMIFS('Inventory (old)'!$M:$M,'Inventory (old)'!$A:$A,"School",'Inventory (old)'!$B:$B,'2020'!$A447,'Inventory (old)'!$E:$E,"&gt;="&amp;'2020'!$F447,'Inventory (old)'!$E:$E,"&lt;"&amp;'2020'!$G447)</f>
        <v>0</v>
      </c>
      <c r="AS447" s="7">
        <f>SUMIFS('Inventory (old)'!$M:$M,'Inventory (old)'!$A:$A,"Air Speed",'Inventory (old)'!$B:$B,'2020'!$A447,'Inventory (old)'!$E:$E,"&gt;="&amp;'2020'!$F447,'Inventory (old)'!$E:$E,"&lt;"&amp;'2020'!$G447)</f>
        <v>0</v>
      </c>
      <c r="AT447" s="7">
        <f>SUMIFS('Inventory (old)'!$M:$M,'Inventory (old)'!$A:$A,"Wrong Way",'Inventory (old)'!$B:$B,'2020'!$A447,'Inventory (old)'!$E:$E,"&gt;="&amp;'2020'!$F447,'Inventory (old)'!$E:$E,"&lt;"&amp;'2020'!$G447)</f>
        <v>0</v>
      </c>
      <c r="AU447" s="7">
        <f>SUMIFS('Inventory (old)'!$M:$M,'Inventory (old)'!$A:$A,"Merge Arrow",'Inventory (old)'!$B:$B,'2020'!$A447,'Inventory (old)'!$E:$E,"&gt;="&amp;'2020'!$F447,'Inventory (old)'!$E:$E,"&lt;"&amp;'2020'!$G447)</f>
        <v>0</v>
      </c>
      <c r="AV447" s="7">
        <f>SUMIFS('Inventory (old)'!$M:$M,'Inventory (old)'!$A:$A,"Bike",'Inventory (old)'!$B:$B,'2020'!$A447,'Inventory (old)'!$E:$E,"&gt;="&amp;'2020'!$F447,'Inventory (old)'!$E:$E,"&lt;"&amp;'2020'!$G447)</f>
        <v>0</v>
      </c>
      <c r="AW447" s="1">
        <f>SUMIFS('Inventory (old)'!$S:$S,'Inventory (old)'!$A:$A,"Parking",'Inventory (old)'!$B:$B,'2020'!$A447,'Inventory (old)'!$E:$E,"&gt;="&amp;'2020'!$F447,'Inventory (old)'!$E:$E,"&lt;"&amp;'2020'!$G447)</f>
        <v>0</v>
      </c>
      <c r="AX447" s="13"/>
    </row>
    <row r="448" spans="1:50" x14ac:dyDescent="0.25">
      <c r="A448" s="6" t="s">
        <v>2576</v>
      </c>
      <c r="B448" s="7" t="s">
        <v>45</v>
      </c>
      <c r="C448" s="7" t="s">
        <v>2051</v>
      </c>
      <c r="D448" s="7">
        <v>113</v>
      </c>
      <c r="E448" s="7" t="s">
        <v>2176</v>
      </c>
      <c r="F448" s="8">
        <f>G447</f>
        <v>6.31</v>
      </c>
      <c r="G448" s="8">
        <v>6.7</v>
      </c>
      <c r="H448" s="7" t="s">
        <v>3228</v>
      </c>
      <c r="I448" s="7" t="s">
        <v>2218</v>
      </c>
      <c r="J448" s="14">
        <f t="shared" si="136"/>
        <v>0.39000000000000057</v>
      </c>
      <c r="K448" s="15" t="s">
        <v>2062</v>
      </c>
      <c r="L448" s="7"/>
      <c r="M448" s="7" t="s">
        <v>2072</v>
      </c>
      <c r="N448" s="20">
        <v>2</v>
      </c>
      <c r="O448" s="8"/>
      <c r="P448" s="8"/>
      <c r="Q448" s="14">
        <v>7.38</v>
      </c>
      <c r="R448" s="14">
        <v>7.48</v>
      </c>
      <c r="S448" s="21">
        <v>2</v>
      </c>
      <c r="T448" s="16"/>
      <c r="V448" s="7"/>
      <c r="W448" s="7"/>
      <c r="X448" s="7"/>
      <c r="Y448" s="16"/>
      <c r="Z448" s="15">
        <v>2020</v>
      </c>
      <c r="AA448" s="8">
        <f t="shared" si="132"/>
        <v>0.39000000000000057</v>
      </c>
      <c r="AB448" s="8">
        <f t="shared" si="133"/>
        <v>0.78000000000000114</v>
      </c>
      <c r="AC448" s="8">
        <f t="shared" si="134"/>
        <v>0</v>
      </c>
      <c r="AD448" s="11">
        <f t="shared" si="135"/>
        <v>0.20000000000000107</v>
      </c>
      <c r="AE448" s="31">
        <v>2020</v>
      </c>
      <c r="AF448" s="7">
        <f>SUMIFS('Inventory (old)'!$M:$M,'Inventory (old)'!$A:$A,"Stop Line",'Inventory (old)'!$B:$B,'2020'!$A448,'Inventory (old)'!$E:$E,"&gt;="&amp;'2020'!$F448,'Inventory (old)'!$E:$E,"&lt;"&amp;'2020'!$G448)</f>
        <v>0</v>
      </c>
      <c r="AG448" s="7">
        <f>SUMIFS('Inventory (old)'!$M:$M,'Inventory (old)'!$A:$A,"Channel",'Inventory (old)'!$B:$B,'2020'!$A448,'Inventory (old)'!$E:$E,"&gt;="&amp;'2020'!$F448,'Inventory (old)'!$E:$E,"&lt;"&amp;'2020'!$G448)</f>
        <v>0</v>
      </c>
      <c r="AH448" s="7">
        <f>SUMIFS('Inventory (old)'!$M:$M,'Inventory (old)'!$A:$A,"Dotted Line",'Inventory (old)'!$B:$B,'2020'!$A448,'Inventory (old)'!$E:$E,"&gt;="&amp;'2020'!$F448,'Inventory (old)'!$E:$E,"&lt;"&amp;'2020'!$G448)</f>
        <v>0</v>
      </c>
      <c r="AI448" s="7">
        <f>SUMIFS('Inventory (old)'!$M:$M,'Inventory (old)'!$A:$A,"Arrows and Onlys",'Inventory (old)'!$B:$B,'2020'!$A448,'Inventory (old)'!$E:$E,"&gt;="&amp;'2020'!$F448,'Inventory (old)'!$E:$E,"&lt;"&amp;'2020'!$G448)</f>
        <v>10</v>
      </c>
      <c r="AJ448" s="7">
        <f>SUMIFS('Inventory (old)'!$N:$N,'Inventory (old)'!$A:$A,"Arrows and Onlys",'Inventory (old)'!$B:$B,'2020'!$A448,'Inventory (old)'!$E:$E,"&gt;="&amp;'2020'!$F448,'Inventory (old)'!$E:$E,"&lt;"&amp;'2020'!$G448)</f>
        <v>0</v>
      </c>
      <c r="AK448" s="7">
        <f>SUMIFS('Inventory (old)'!$O:$O,'Inventory (old)'!$A:$A,"Transverse",'Inventory (old)'!$B:$B,'2020'!$A448,'Inventory (old)'!$E:$E,"&gt;="&amp;'2020'!$F448,'Inventory (old)'!$E:$E,"&lt;"&amp;'2020'!$G448)</f>
        <v>0</v>
      </c>
      <c r="AL448" s="7">
        <f>SUMIFS('Inventory (old)'!$P:$P,'Inventory (old)'!$A:$A,"Transverse",'Inventory (old)'!$B:$B,'2020'!$A448,'Inventory (old)'!$E:$E,"&gt;="&amp;'2020'!$F448,'Inventory (old)'!$E:$E,"&lt;"&amp;'2020'!$G448)</f>
        <v>0</v>
      </c>
      <c r="AM448" s="7">
        <f>SUMIFS('Inventory (old)'!$M:$M,'Inventory (old)'!$A:$A,"Crosswalk",'Inventory (old)'!$B:$B,'2020'!$A448,'Inventory (old)'!$E:$E,"&gt;="&amp;'2020'!$F448,'Inventory (old)'!$E:$E,"&lt;"&amp;'2020'!$G448)</f>
        <v>0</v>
      </c>
      <c r="AN448" s="7">
        <f>SUMIFS('Inventory (old)'!$M:$M,'Inventory (old)'!$A:$A,"Yield Line",'Inventory (old)'!$B:$B,'2020'!$A448,'Inventory (old)'!$E:$E,"&gt;="&amp;'2020'!$F448,'Inventory (old)'!$E:$E,"&lt;"&amp;'2020'!$G448)</f>
        <v>0</v>
      </c>
      <c r="AO448" s="7">
        <f>SUMIFS('Inventory (old)'!$M:$M,'Inventory (old)'!$A:$A,"Parking",'Inventory (old)'!$B:$B,'2020'!$A448,'Inventory (old)'!$E:$E,"&gt;="&amp;'2020'!$F448,'Inventory (old)'!$E:$E,"&lt;"&amp;'2020'!$G448)</f>
        <v>0</v>
      </c>
      <c r="AP448" s="7">
        <f>SUMIFS('Inventory (old)'!$M:$M,'Inventory (old)'!$A:$A,"Island",'Inventory (old)'!$B:$B,'2020'!$A448,'Inventory (old)'!$E:$E,"&gt;="&amp;'2020'!$F448,'Inventory (old)'!$E:$E,"&lt;"&amp;'2020'!$G448)</f>
        <v>0</v>
      </c>
      <c r="AQ448" s="7">
        <f>SUMIFS('Inventory (old)'!$M:$M,'Inventory (old)'!$A:$A,"Railroad",'Inventory (old)'!$B:$B,'2020'!$A448,'Inventory (old)'!$E:$E,"&gt;="&amp;'2020'!$F448,'Inventory (old)'!$E:$E,"&lt;"&amp;'2020'!$G448)</f>
        <v>0</v>
      </c>
      <c r="AR448" s="7">
        <f>SUMIFS('Inventory (old)'!$M:$M,'Inventory (old)'!$A:$A,"School",'Inventory (old)'!$B:$B,'2020'!$A448,'Inventory (old)'!$E:$E,"&gt;="&amp;'2020'!$F448,'Inventory (old)'!$E:$E,"&lt;"&amp;'2020'!$G448)</f>
        <v>0</v>
      </c>
      <c r="AS448" s="7">
        <f>SUMIFS('Inventory (old)'!$M:$M,'Inventory (old)'!$A:$A,"Air Speed",'Inventory (old)'!$B:$B,'2020'!$A448,'Inventory (old)'!$E:$E,"&gt;="&amp;'2020'!$F448,'Inventory (old)'!$E:$E,"&lt;"&amp;'2020'!$G448)</f>
        <v>0</v>
      </c>
      <c r="AT448" s="7">
        <f>SUMIFS('Inventory (old)'!$M:$M,'Inventory (old)'!$A:$A,"Wrong Way",'Inventory (old)'!$B:$B,'2020'!$A448,'Inventory (old)'!$E:$E,"&gt;="&amp;'2020'!$F448,'Inventory (old)'!$E:$E,"&lt;"&amp;'2020'!$G448)</f>
        <v>0</v>
      </c>
      <c r="AU448" s="7">
        <f>SUMIFS('Inventory (old)'!$M:$M,'Inventory (old)'!$A:$A,"Merge Arrow",'Inventory (old)'!$B:$B,'2020'!$A448,'Inventory (old)'!$E:$E,"&gt;="&amp;'2020'!$F448,'Inventory (old)'!$E:$E,"&lt;"&amp;'2020'!$G448)</f>
        <v>0</v>
      </c>
      <c r="AV448" s="7">
        <f>SUMIFS('Inventory (old)'!$M:$M,'Inventory (old)'!$A:$A,"Bike",'Inventory (old)'!$B:$B,'2020'!$A448,'Inventory (old)'!$E:$E,"&gt;="&amp;'2020'!$F448,'Inventory (old)'!$E:$E,"&lt;"&amp;'2020'!$G448)</f>
        <v>0</v>
      </c>
      <c r="AW448" s="1">
        <f>SUMIFS('Inventory (old)'!$S:$S,'Inventory (old)'!$A:$A,"Parking",'Inventory (old)'!$B:$B,'2020'!$A448,'Inventory (old)'!$E:$E,"&gt;="&amp;'2020'!$F448,'Inventory (old)'!$E:$E,"&lt;"&amp;'2020'!$G448)</f>
        <v>0</v>
      </c>
      <c r="AX448" s="13"/>
    </row>
    <row r="449" spans="1:50" x14ac:dyDescent="0.25">
      <c r="A449" s="6" t="s">
        <v>2576</v>
      </c>
      <c r="B449" s="7" t="s">
        <v>45</v>
      </c>
      <c r="C449" s="7" t="s">
        <v>2051</v>
      </c>
      <c r="D449" s="7">
        <v>113</v>
      </c>
      <c r="E449" s="7" t="s">
        <v>2176</v>
      </c>
      <c r="F449" s="8">
        <f>G448</f>
        <v>6.7</v>
      </c>
      <c r="G449" s="8">
        <v>7.48</v>
      </c>
      <c r="H449" s="7" t="s">
        <v>2218</v>
      </c>
      <c r="I449" s="7" t="s">
        <v>443</v>
      </c>
      <c r="J449" s="14">
        <f t="shared" si="136"/>
        <v>0.78000000000000025</v>
      </c>
      <c r="K449" s="15" t="s">
        <v>2062</v>
      </c>
      <c r="L449" s="7"/>
      <c r="M449" s="7" t="s">
        <v>2072</v>
      </c>
      <c r="N449" s="20">
        <v>3</v>
      </c>
      <c r="O449" s="8"/>
      <c r="P449" s="8"/>
      <c r="Q449" s="14">
        <v>7.48</v>
      </c>
      <c r="R449" s="14">
        <v>7.52</v>
      </c>
      <c r="S449" s="21">
        <v>2</v>
      </c>
      <c r="T449" s="16"/>
      <c r="V449" s="7"/>
      <c r="W449" s="7"/>
      <c r="X449" s="7"/>
      <c r="Y449" s="16"/>
      <c r="Z449" s="15">
        <v>2020</v>
      </c>
      <c r="AA449" s="8">
        <f t="shared" si="132"/>
        <v>1.5600000000000005</v>
      </c>
      <c r="AB449" s="8">
        <f t="shared" si="133"/>
        <v>1.5600000000000005</v>
      </c>
      <c r="AC449" s="8">
        <f t="shared" si="134"/>
        <v>0</v>
      </c>
      <c r="AD449" s="11">
        <f t="shared" si="135"/>
        <v>7.9999999999998295E-2</v>
      </c>
      <c r="AE449" s="31">
        <v>2020</v>
      </c>
      <c r="AF449" s="7">
        <f>SUMIFS('Inventory (old)'!$M:$M,'Inventory (old)'!$A:$A,"Stop Line",'Inventory (old)'!$B:$B,'2020'!$A449,'Inventory (old)'!$E:$E,"&gt;="&amp;'2020'!$F449,'Inventory (old)'!$E:$E,"&lt;"&amp;'2020'!$G449)</f>
        <v>0</v>
      </c>
      <c r="AG449" s="7">
        <f>SUMIFS('Inventory (old)'!$M:$M,'Inventory (old)'!$A:$A,"Channel",'Inventory (old)'!$B:$B,'2020'!$A449,'Inventory (old)'!$E:$E,"&gt;="&amp;'2020'!$F449,'Inventory (old)'!$E:$E,"&lt;"&amp;'2020'!$G449)</f>
        <v>0</v>
      </c>
      <c r="AH449" s="7">
        <f>SUMIFS('Inventory (old)'!$M:$M,'Inventory (old)'!$A:$A,"Dotted Line",'Inventory (old)'!$B:$B,'2020'!$A449,'Inventory (old)'!$E:$E,"&gt;="&amp;'2020'!$F449,'Inventory (old)'!$E:$E,"&lt;"&amp;'2020'!$G449)</f>
        <v>0</v>
      </c>
      <c r="AI449" s="7">
        <f>SUMIFS('Inventory (old)'!$M:$M,'Inventory (old)'!$A:$A,"Arrows and Onlys",'Inventory (old)'!$B:$B,'2020'!$A449,'Inventory (old)'!$E:$E,"&gt;="&amp;'2020'!$F449,'Inventory (old)'!$E:$E,"&lt;"&amp;'2020'!$G449)</f>
        <v>0</v>
      </c>
      <c r="AJ449" s="7">
        <f>SUMIFS('Inventory (old)'!$N:$N,'Inventory (old)'!$A:$A,"Arrows and Onlys",'Inventory (old)'!$B:$B,'2020'!$A449,'Inventory (old)'!$E:$E,"&gt;="&amp;'2020'!$F449,'Inventory (old)'!$E:$E,"&lt;"&amp;'2020'!$G449)</f>
        <v>0</v>
      </c>
      <c r="AK449" s="7">
        <f>SUMIFS('Inventory (old)'!$O:$O,'Inventory (old)'!$A:$A,"Transverse",'Inventory (old)'!$B:$B,'2020'!$A449,'Inventory (old)'!$E:$E,"&gt;="&amp;'2020'!$F449,'Inventory (old)'!$E:$E,"&lt;"&amp;'2020'!$G449)</f>
        <v>0</v>
      </c>
      <c r="AL449" s="7">
        <f>SUMIFS('Inventory (old)'!$P:$P,'Inventory (old)'!$A:$A,"Transverse",'Inventory (old)'!$B:$B,'2020'!$A449,'Inventory (old)'!$E:$E,"&gt;="&amp;'2020'!$F449,'Inventory (old)'!$E:$E,"&lt;"&amp;'2020'!$G449)</f>
        <v>0</v>
      </c>
      <c r="AM449" s="7">
        <f>SUMIFS('Inventory (old)'!$M:$M,'Inventory (old)'!$A:$A,"Crosswalk",'Inventory (old)'!$B:$B,'2020'!$A449,'Inventory (old)'!$E:$E,"&gt;="&amp;'2020'!$F449,'Inventory (old)'!$E:$E,"&lt;"&amp;'2020'!$G449)</f>
        <v>0</v>
      </c>
      <c r="AN449" s="7">
        <f>SUMIFS('Inventory (old)'!$M:$M,'Inventory (old)'!$A:$A,"Yield Line",'Inventory (old)'!$B:$B,'2020'!$A449,'Inventory (old)'!$E:$E,"&gt;="&amp;'2020'!$F449,'Inventory (old)'!$E:$E,"&lt;"&amp;'2020'!$G449)</f>
        <v>0</v>
      </c>
      <c r="AO449" s="7">
        <f>SUMIFS('Inventory (old)'!$M:$M,'Inventory (old)'!$A:$A,"Parking",'Inventory (old)'!$B:$B,'2020'!$A449,'Inventory (old)'!$E:$E,"&gt;="&amp;'2020'!$F449,'Inventory (old)'!$E:$E,"&lt;"&amp;'2020'!$G449)</f>
        <v>0</v>
      </c>
      <c r="AP449" s="7">
        <f>SUMIFS('Inventory (old)'!$M:$M,'Inventory (old)'!$A:$A,"Island",'Inventory (old)'!$B:$B,'2020'!$A449,'Inventory (old)'!$E:$E,"&gt;="&amp;'2020'!$F449,'Inventory (old)'!$E:$E,"&lt;"&amp;'2020'!$G449)</f>
        <v>0</v>
      </c>
      <c r="AQ449" s="7">
        <f>SUMIFS('Inventory (old)'!$M:$M,'Inventory (old)'!$A:$A,"Railroad",'Inventory (old)'!$B:$B,'2020'!$A449,'Inventory (old)'!$E:$E,"&gt;="&amp;'2020'!$F449,'Inventory (old)'!$E:$E,"&lt;"&amp;'2020'!$G449)</f>
        <v>0</v>
      </c>
      <c r="AR449" s="7">
        <f>SUMIFS('Inventory (old)'!$M:$M,'Inventory (old)'!$A:$A,"School",'Inventory (old)'!$B:$B,'2020'!$A449,'Inventory (old)'!$E:$E,"&gt;="&amp;'2020'!$F449,'Inventory (old)'!$E:$E,"&lt;"&amp;'2020'!$G449)</f>
        <v>0</v>
      </c>
      <c r="AS449" s="7">
        <f>SUMIFS('Inventory (old)'!$M:$M,'Inventory (old)'!$A:$A,"Air Speed",'Inventory (old)'!$B:$B,'2020'!$A449,'Inventory (old)'!$E:$E,"&gt;="&amp;'2020'!$F449,'Inventory (old)'!$E:$E,"&lt;"&amp;'2020'!$G449)</f>
        <v>0</v>
      </c>
      <c r="AT449" s="7">
        <f>SUMIFS('Inventory (old)'!$M:$M,'Inventory (old)'!$A:$A,"Wrong Way",'Inventory (old)'!$B:$B,'2020'!$A449,'Inventory (old)'!$E:$E,"&gt;="&amp;'2020'!$F449,'Inventory (old)'!$E:$E,"&lt;"&amp;'2020'!$G449)</f>
        <v>0</v>
      </c>
      <c r="AU449" s="7">
        <f>SUMIFS('Inventory (old)'!$M:$M,'Inventory (old)'!$A:$A,"Merge Arrow",'Inventory (old)'!$B:$B,'2020'!$A449,'Inventory (old)'!$E:$E,"&gt;="&amp;'2020'!$F449,'Inventory (old)'!$E:$E,"&lt;"&amp;'2020'!$G449)</f>
        <v>2</v>
      </c>
      <c r="AV449" s="7">
        <f>SUMIFS('Inventory (old)'!$M:$M,'Inventory (old)'!$A:$A,"Bike",'Inventory (old)'!$B:$B,'2020'!$A449,'Inventory (old)'!$E:$E,"&gt;="&amp;'2020'!$F449,'Inventory (old)'!$E:$E,"&lt;"&amp;'2020'!$G449)</f>
        <v>0</v>
      </c>
      <c r="AW449" s="1">
        <f>SUMIFS('Inventory (old)'!$S:$S,'Inventory (old)'!$A:$A,"Parking",'Inventory (old)'!$B:$B,'2020'!$A449,'Inventory (old)'!$E:$E,"&gt;="&amp;'2020'!$F449,'Inventory (old)'!$E:$E,"&lt;"&amp;'2020'!$G449)</f>
        <v>0</v>
      </c>
      <c r="AX449" s="13"/>
    </row>
    <row r="450" spans="1:50" x14ac:dyDescent="0.25">
      <c r="A450" s="6" t="s">
        <v>2576</v>
      </c>
      <c r="B450" s="7" t="s">
        <v>45</v>
      </c>
      <c r="C450" s="7" t="s">
        <v>2051</v>
      </c>
      <c r="D450" s="7">
        <v>113</v>
      </c>
      <c r="E450" s="7" t="s">
        <v>2176</v>
      </c>
      <c r="F450" s="8">
        <f>G449</f>
        <v>7.48</v>
      </c>
      <c r="G450" s="8">
        <v>10.17</v>
      </c>
      <c r="H450" s="7" t="s">
        <v>443</v>
      </c>
      <c r="I450" s="7" t="s">
        <v>2221</v>
      </c>
      <c r="J450" s="14">
        <f t="shared" si="136"/>
        <v>2.6899999999999995</v>
      </c>
      <c r="K450" s="15" t="s">
        <v>2062</v>
      </c>
      <c r="L450" s="7"/>
      <c r="M450" s="7" t="s">
        <v>2072</v>
      </c>
      <c r="N450" s="20">
        <v>2</v>
      </c>
      <c r="O450" s="8"/>
      <c r="P450" s="8"/>
      <c r="Q450" s="14"/>
      <c r="R450" s="14"/>
      <c r="S450" s="21"/>
      <c r="T450" s="16"/>
      <c r="U450" s="1">
        <v>100771</v>
      </c>
      <c r="V450" s="7"/>
      <c r="W450" s="7"/>
      <c r="X450" s="7">
        <v>2017</v>
      </c>
      <c r="Y450" s="16" t="s">
        <v>25</v>
      </c>
      <c r="Z450" s="15">
        <v>2020</v>
      </c>
      <c r="AA450" s="8">
        <f t="shared" si="132"/>
        <v>2.6899999999999995</v>
      </c>
      <c r="AB450" s="8">
        <f t="shared" si="133"/>
        <v>5.379999999999999</v>
      </c>
      <c r="AC450" s="8">
        <f t="shared" si="134"/>
        <v>0</v>
      </c>
      <c r="AD450" s="11">
        <f t="shared" si="135"/>
        <v>0</v>
      </c>
      <c r="AE450" s="31"/>
      <c r="AF450" s="7">
        <f>SUMIFS('Inventory (old)'!$M:$M,'Inventory (old)'!$A:$A,"Stop Line",'Inventory (old)'!$B:$B,'2020'!$A450,'Inventory (old)'!$E:$E,"&gt;="&amp;'2020'!$F450,'Inventory (old)'!$E:$E,"&lt;"&amp;'2020'!$G450)</f>
        <v>225</v>
      </c>
      <c r="AG450" s="7">
        <f>SUMIFS('Inventory (old)'!$M:$M,'Inventory (old)'!$A:$A,"Channel",'Inventory (old)'!$B:$B,'2020'!$A450,'Inventory (old)'!$E:$E,"&gt;="&amp;'2020'!$F450,'Inventory (old)'!$E:$E,"&lt;"&amp;'2020'!$G450)</f>
        <v>1603</v>
      </c>
      <c r="AH450" s="7">
        <f>SUMIFS('Inventory (old)'!$M:$M,'Inventory (old)'!$A:$A,"Dotted Line",'Inventory (old)'!$B:$B,'2020'!$A450,'Inventory (old)'!$E:$E,"&gt;="&amp;'2020'!$F450,'Inventory (old)'!$E:$E,"&lt;"&amp;'2020'!$G450)</f>
        <v>0</v>
      </c>
      <c r="AI450" s="7">
        <f>SUMIFS('Inventory (old)'!$M:$M,'Inventory (old)'!$A:$A,"Arrows and Onlys",'Inventory (old)'!$B:$B,'2020'!$A450,'Inventory (old)'!$E:$E,"&gt;="&amp;'2020'!$F450,'Inventory (old)'!$E:$E,"&lt;"&amp;'2020'!$G450)</f>
        <v>26</v>
      </c>
      <c r="AJ450" s="7">
        <f>SUMIFS('Inventory (old)'!$N:$N,'Inventory (old)'!$A:$A,"Arrows and Onlys",'Inventory (old)'!$B:$B,'2020'!$A450,'Inventory (old)'!$E:$E,"&gt;="&amp;'2020'!$F450,'Inventory (old)'!$E:$E,"&lt;"&amp;'2020'!$G450)</f>
        <v>2</v>
      </c>
      <c r="AK450" s="7">
        <f>SUMIFS('Inventory (old)'!$O:$O,'Inventory (old)'!$A:$A,"Transverse",'Inventory (old)'!$B:$B,'2020'!$A450,'Inventory (old)'!$E:$E,"&gt;="&amp;'2020'!$F450,'Inventory (old)'!$E:$E,"&lt;"&amp;'2020'!$G450)</f>
        <v>0</v>
      </c>
      <c r="AL450" s="7">
        <f>SUMIFS('Inventory (old)'!$P:$P,'Inventory (old)'!$A:$A,"Transverse",'Inventory (old)'!$B:$B,'2020'!$A450,'Inventory (old)'!$E:$E,"&gt;="&amp;'2020'!$F450,'Inventory (old)'!$E:$E,"&lt;"&amp;'2020'!$G450)</f>
        <v>1084</v>
      </c>
      <c r="AM450" s="7">
        <f>SUMIFS('Inventory (old)'!$M:$M,'Inventory (old)'!$A:$A,"Crosswalk",'Inventory (old)'!$B:$B,'2020'!$A450,'Inventory (old)'!$E:$E,"&gt;="&amp;'2020'!$F450,'Inventory (old)'!$E:$E,"&lt;"&amp;'2020'!$G450)</f>
        <v>0</v>
      </c>
      <c r="AN450" s="7">
        <f>SUMIFS('Inventory (old)'!$M:$M,'Inventory (old)'!$A:$A,"Yield Line",'Inventory (old)'!$B:$B,'2020'!$A450,'Inventory (old)'!$E:$E,"&gt;="&amp;'2020'!$F450,'Inventory (old)'!$E:$E,"&lt;"&amp;'2020'!$G450)</f>
        <v>0</v>
      </c>
      <c r="AO450" s="7">
        <f>SUMIFS('Inventory (old)'!$M:$M,'Inventory (old)'!$A:$A,"Parking",'Inventory (old)'!$B:$B,'2020'!$A450,'Inventory (old)'!$E:$E,"&gt;="&amp;'2020'!$F450,'Inventory (old)'!$E:$E,"&lt;"&amp;'2020'!$G450)</f>
        <v>0</v>
      </c>
      <c r="AP450" s="7">
        <f>SUMIFS('Inventory (old)'!$M:$M,'Inventory (old)'!$A:$A,"Island",'Inventory (old)'!$B:$B,'2020'!$A450,'Inventory (old)'!$E:$E,"&gt;="&amp;'2020'!$F450,'Inventory (old)'!$E:$E,"&lt;"&amp;'2020'!$G450)</f>
        <v>0</v>
      </c>
      <c r="AQ450" s="7">
        <f>SUMIFS('Inventory (old)'!$M:$M,'Inventory (old)'!$A:$A,"Railroad",'Inventory (old)'!$B:$B,'2020'!$A450,'Inventory (old)'!$E:$E,"&gt;="&amp;'2020'!$F450,'Inventory (old)'!$E:$E,"&lt;"&amp;'2020'!$G450)</f>
        <v>0</v>
      </c>
      <c r="AR450" s="7">
        <f>SUMIFS('Inventory (old)'!$M:$M,'Inventory (old)'!$A:$A,"School",'Inventory (old)'!$B:$B,'2020'!$A450,'Inventory (old)'!$E:$E,"&gt;="&amp;'2020'!$F450,'Inventory (old)'!$E:$E,"&lt;"&amp;'2020'!$G450)</f>
        <v>0</v>
      </c>
      <c r="AS450" s="7">
        <f>SUMIFS('Inventory (old)'!$M:$M,'Inventory (old)'!$A:$A,"Air Speed",'Inventory (old)'!$B:$B,'2020'!$A450,'Inventory (old)'!$E:$E,"&gt;="&amp;'2020'!$F450,'Inventory (old)'!$E:$E,"&lt;"&amp;'2020'!$G450)</f>
        <v>0</v>
      </c>
      <c r="AT450" s="7">
        <f>SUMIFS('Inventory (old)'!$M:$M,'Inventory (old)'!$A:$A,"Wrong Way",'Inventory (old)'!$B:$B,'2020'!$A450,'Inventory (old)'!$E:$E,"&gt;="&amp;'2020'!$F450,'Inventory (old)'!$E:$E,"&lt;"&amp;'2020'!$G450)</f>
        <v>0</v>
      </c>
      <c r="AU450" s="7">
        <f>SUMIFS('Inventory (old)'!$M:$M,'Inventory (old)'!$A:$A,"Merge Arrow",'Inventory (old)'!$B:$B,'2020'!$A450,'Inventory (old)'!$E:$E,"&gt;="&amp;'2020'!$F450,'Inventory (old)'!$E:$E,"&lt;"&amp;'2020'!$G450)</f>
        <v>2</v>
      </c>
      <c r="AV450" s="7">
        <f>SUMIFS('Inventory (old)'!$M:$M,'Inventory (old)'!$A:$A,"Bike",'Inventory (old)'!$B:$B,'2020'!$A450,'Inventory (old)'!$E:$E,"&gt;="&amp;'2020'!$F450,'Inventory (old)'!$E:$E,"&lt;"&amp;'2020'!$G450)</f>
        <v>0</v>
      </c>
      <c r="AW450" s="1">
        <f>SUMIFS('Inventory (old)'!$S:$S,'Inventory (old)'!$A:$A,"Parking",'Inventory (old)'!$B:$B,'2020'!$A450,'Inventory (old)'!$E:$E,"&gt;="&amp;'2020'!$F450,'Inventory (old)'!$E:$E,"&lt;"&amp;'2020'!$G450)</f>
        <v>0</v>
      </c>
      <c r="AX450" s="13"/>
    </row>
    <row r="451" spans="1:50" x14ac:dyDescent="0.25">
      <c r="A451" s="6" t="s">
        <v>2576</v>
      </c>
      <c r="B451" s="7" t="s">
        <v>45</v>
      </c>
      <c r="C451" s="7" t="s">
        <v>2051</v>
      </c>
      <c r="D451" s="7">
        <v>113</v>
      </c>
      <c r="E451" s="7" t="s">
        <v>58</v>
      </c>
      <c r="F451" s="8">
        <f>G450</f>
        <v>10.17</v>
      </c>
      <c r="G451" s="8">
        <v>11.66</v>
      </c>
      <c r="H451" s="7" t="s">
        <v>2221</v>
      </c>
      <c r="I451" s="7" t="s">
        <v>2516</v>
      </c>
      <c r="J451" s="14">
        <f t="shared" si="136"/>
        <v>1.4900000000000002</v>
      </c>
      <c r="K451" s="15" t="s">
        <v>2062</v>
      </c>
      <c r="L451" s="7" t="s">
        <v>2217</v>
      </c>
      <c r="M451" s="7" t="s">
        <v>2072</v>
      </c>
      <c r="N451" s="20">
        <v>2</v>
      </c>
      <c r="O451" s="8"/>
      <c r="P451" s="8"/>
      <c r="Q451" s="14"/>
      <c r="R451" s="14"/>
      <c r="S451" s="21"/>
      <c r="T451" s="16"/>
      <c r="U451" s="1">
        <v>100771</v>
      </c>
      <c r="V451" s="7"/>
      <c r="W451" s="7"/>
      <c r="X451" s="7">
        <v>2017</v>
      </c>
      <c r="Y451" s="16" t="s">
        <v>25</v>
      </c>
      <c r="Z451" s="15">
        <v>2020</v>
      </c>
      <c r="AA451" s="8">
        <f t="shared" si="132"/>
        <v>0</v>
      </c>
      <c r="AB451" s="8">
        <f t="shared" si="133"/>
        <v>1.4900000000000002</v>
      </c>
      <c r="AC451" s="8">
        <f t="shared" si="134"/>
        <v>1.4900000000000002</v>
      </c>
      <c r="AD451" s="11">
        <f t="shared" si="135"/>
        <v>1.4900000000000002</v>
      </c>
      <c r="AE451" s="31"/>
      <c r="AF451" s="7">
        <f>SUMIFS('Inventory (old)'!$M:$M,'Inventory (old)'!$A:$A,"Stop Line",'Inventory (old)'!$B:$B,'2020'!$A451,'Inventory (old)'!$E:$E,"&gt;="&amp;'2020'!$F451,'Inventory (old)'!$E:$E,"&lt;"&amp;'2020'!$G451)</f>
        <v>55</v>
      </c>
      <c r="AG451" s="7">
        <f>SUMIFS('Inventory (old)'!$M:$M,'Inventory (old)'!$A:$A,"Channel",'Inventory (old)'!$B:$B,'2020'!$A451,'Inventory (old)'!$E:$E,"&gt;="&amp;'2020'!$F451,'Inventory (old)'!$E:$E,"&lt;"&amp;'2020'!$G451)</f>
        <v>187</v>
      </c>
      <c r="AH451" s="7">
        <f>SUMIFS('Inventory (old)'!$M:$M,'Inventory (old)'!$A:$A,"Dotted Line",'Inventory (old)'!$B:$B,'2020'!$A451,'Inventory (old)'!$E:$E,"&gt;="&amp;'2020'!$F451,'Inventory (old)'!$E:$E,"&lt;"&amp;'2020'!$G451)</f>
        <v>0</v>
      </c>
      <c r="AI451" s="7">
        <f>SUMIFS('Inventory (old)'!$M:$M,'Inventory (old)'!$A:$A,"Arrows and Onlys",'Inventory (old)'!$B:$B,'2020'!$A451,'Inventory (old)'!$E:$E,"&gt;="&amp;'2020'!$F451,'Inventory (old)'!$E:$E,"&lt;"&amp;'2020'!$G451)</f>
        <v>4</v>
      </c>
      <c r="AJ451" s="7">
        <f>SUMIFS('Inventory (old)'!$N:$N,'Inventory (old)'!$A:$A,"Arrows and Onlys",'Inventory (old)'!$B:$B,'2020'!$A451,'Inventory (old)'!$E:$E,"&gt;="&amp;'2020'!$F451,'Inventory (old)'!$E:$E,"&lt;"&amp;'2020'!$G451)</f>
        <v>0</v>
      </c>
      <c r="AK451" s="7">
        <f>SUMIFS('Inventory (old)'!$O:$O,'Inventory (old)'!$A:$A,"Transverse",'Inventory (old)'!$B:$B,'2020'!$A451,'Inventory (old)'!$E:$E,"&gt;="&amp;'2020'!$F451,'Inventory (old)'!$E:$E,"&lt;"&amp;'2020'!$G451)</f>
        <v>0</v>
      </c>
      <c r="AL451" s="7">
        <f>SUMIFS('Inventory (old)'!$P:$P,'Inventory (old)'!$A:$A,"Transverse",'Inventory (old)'!$B:$B,'2020'!$A451,'Inventory (old)'!$E:$E,"&gt;="&amp;'2020'!$F451,'Inventory (old)'!$E:$E,"&lt;"&amp;'2020'!$G451)</f>
        <v>0</v>
      </c>
      <c r="AM451" s="7">
        <f>SUMIFS('Inventory (old)'!$M:$M,'Inventory (old)'!$A:$A,"Crosswalk",'Inventory (old)'!$B:$B,'2020'!$A451,'Inventory (old)'!$E:$E,"&gt;="&amp;'2020'!$F451,'Inventory (old)'!$E:$E,"&lt;"&amp;'2020'!$G451)</f>
        <v>0</v>
      </c>
      <c r="AN451" s="7">
        <f>SUMIFS('Inventory (old)'!$M:$M,'Inventory (old)'!$A:$A,"Yield Line",'Inventory (old)'!$B:$B,'2020'!$A451,'Inventory (old)'!$E:$E,"&gt;="&amp;'2020'!$F451,'Inventory (old)'!$E:$E,"&lt;"&amp;'2020'!$G451)</f>
        <v>0</v>
      </c>
      <c r="AO451" s="7">
        <f>SUMIFS('Inventory (old)'!$M:$M,'Inventory (old)'!$A:$A,"Parking",'Inventory (old)'!$B:$B,'2020'!$A451,'Inventory (old)'!$E:$E,"&gt;="&amp;'2020'!$F451,'Inventory (old)'!$E:$E,"&lt;"&amp;'2020'!$G451)</f>
        <v>0</v>
      </c>
      <c r="AP451" s="7">
        <f>SUMIFS('Inventory (old)'!$M:$M,'Inventory (old)'!$A:$A,"Island",'Inventory (old)'!$B:$B,'2020'!$A451,'Inventory (old)'!$E:$E,"&gt;="&amp;'2020'!$F451,'Inventory (old)'!$E:$E,"&lt;"&amp;'2020'!$G451)</f>
        <v>0</v>
      </c>
      <c r="AQ451" s="7">
        <f>SUMIFS('Inventory (old)'!$M:$M,'Inventory (old)'!$A:$A,"Railroad",'Inventory (old)'!$B:$B,'2020'!$A451,'Inventory (old)'!$E:$E,"&gt;="&amp;'2020'!$F451,'Inventory (old)'!$E:$E,"&lt;"&amp;'2020'!$G451)</f>
        <v>0</v>
      </c>
      <c r="AR451" s="7">
        <f>SUMIFS('Inventory (old)'!$M:$M,'Inventory (old)'!$A:$A,"School",'Inventory (old)'!$B:$B,'2020'!$A451,'Inventory (old)'!$E:$E,"&gt;="&amp;'2020'!$F451,'Inventory (old)'!$E:$E,"&lt;"&amp;'2020'!$G451)</f>
        <v>0</v>
      </c>
      <c r="AS451" s="7">
        <f>SUMIFS('Inventory (old)'!$M:$M,'Inventory (old)'!$A:$A,"Air Speed",'Inventory (old)'!$B:$B,'2020'!$A451,'Inventory (old)'!$E:$E,"&gt;="&amp;'2020'!$F451,'Inventory (old)'!$E:$E,"&lt;"&amp;'2020'!$G451)</f>
        <v>0</v>
      </c>
      <c r="AT451" s="7">
        <f>SUMIFS('Inventory (old)'!$M:$M,'Inventory (old)'!$A:$A,"Wrong Way",'Inventory (old)'!$B:$B,'2020'!$A451,'Inventory (old)'!$E:$E,"&gt;="&amp;'2020'!$F451,'Inventory (old)'!$E:$E,"&lt;"&amp;'2020'!$G451)</f>
        <v>0</v>
      </c>
      <c r="AU451" s="7">
        <f>SUMIFS('Inventory (old)'!$M:$M,'Inventory (old)'!$A:$A,"Merge Arrow",'Inventory (old)'!$B:$B,'2020'!$A451,'Inventory (old)'!$E:$E,"&gt;="&amp;'2020'!$F451,'Inventory (old)'!$E:$E,"&lt;"&amp;'2020'!$G451)</f>
        <v>0</v>
      </c>
      <c r="AV451" s="7">
        <f>SUMIFS('Inventory (old)'!$M:$M,'Inventory (old)'!$A:$A,"Bike",'Inventory (old)'!$B:$B,'2020'!$A451,'Inventory (old)'!$E:$E,"&gt;="&amp;'2020'!$F451,'Inventory (old)'!$E:$E,"&lt;"&amp;'2020'!$G451)</f>
        <v>0</v>
      </c>
      <c r="AW451" s="1">
        <f>SUMIFS('Inventory (old)'!$S:$S,'Inventory (old)'!$A:$A,"Parking",'Inventory (old)'!$B:$B,'2020'!$A451,'Inventory (old)'!$E:$E,"&gt;="&amp;'2020'!$F451,'Inventory (old)'!$E:$E,"&lt;"&amp;'2020'!$G451)</f>
        <v>0</v>
      </c>
      <c r="AX451" s="13"/>
    </row>
    <row r="452" spans="1:50" x14ac:dyDescent="0.25">
      <c r="A452" s="6" t="s">
        <v>2578</v>
      </c>
      <c r="B452" s="7" t="s">
        <v>45</v>
      </c>
      <c r="C452" s="7" t="s">
        <v>2051</v>
      </c>
      <c r="D452" s="7">
        <v>113</v>
      </c>
      <c r="E452" s="7" t="s">
        <v>59</v>
      </c>
      <c r="F452" s="8">
        <v>10.17</v>
      </c>
      <c r="G452" s="8">
        <v>11.66</v>
      </c>
      <c r="H452" s="7" t="s">
        <v>2221</v>
      </c>
      <c r="I452" s="7" t="s">
        <v>2516</v>
      </c>
      <c r="J452" s="14">
        <f t="shared" si="136"/>
        <v>1.4900000000000002</v>
      </c>
      <c r="K452" s="15" t="s">
        <v>2062</v>
      </c>
      <c r="L452" s="7" t="s">
        <v>2217</v>
      </c>
      <c r="M452" s="7" t="s">
        <v>2072</v>
      </c>
      <c r="N452" s="20">
        <v>2</v>
      </c>
      <c r="O452" s="8"/>
      <c r="P452" s="8"/>
      <c r="Q452" s="14"/>
      <c r="R452" s="14"/>
      <c r="S452" s="21"/>
      <c r="T452" s="16"/>
      <c r="U452" s="1">
        <v>100771</v>
      </c>
      <c r="V452" s="7"/>
      <c r="W452" s="7"/>
      <c r="X452" s="7">
        <v>2017</v>
      </c>
      <c r="Y452" s="16" t="s">
        <v>25</v>
      </c>
      <c r="Z452" s="15">
        <v>2020</v>
      </c>
      <c r="AA452" s="8">
        <f t="shared" si="132"/>
        <v>0</v>
      </c>
      <c r="AB452" s="8">
        <f t="shared" si="133"/>
        <v>1.4900000000000002</v>
      </c>
      <c r="AC452" s="8">
        <f t="shared" si="134"/>
        <v>1.4900000000000002</v>
      </c>
      <c r="AD452" s="11">
        <f t="shared" si="135"/>
        <v>1.4900000000000002</v>
      </c>
      <c r="AE452" s="31"/>
      <c r="AF452" s="7">
        <f>SUMIFS('Inventory (old)'!$M:$M,'Inventory (old)'!$A:$A,"Stop Line",'Inventory (old)'!$B:$B,'2020'!$A452,'Inventory (old)'!$E:$E,"&gt;="&amp;'2020'!$F452,'Inventory (old)'!$E:$E,"&lt;"&amp;'2020'!$G452)</f>
        <v>60</v>
      </c>
      <c r="AG452" s="7">
        <f>SUMIFS('Inventory (old)'!$M:$M,'Inventory (old)'!$A:$A,"Channel",'Inventory (old)'!$B:$B,'2020'!$A452,'Inventory (old)'!$E:$E,"&gt;="&amp;'2020'!$F452,'Inventory (old)'!$E:$E,"&lt;"&amp;'2020'!$G452)</f>
        <v>226</v>
      </c>
      <c r="AH452" s="7">
        <f>SUMIFS('Inventory (old)'!$M:$M,'Inventory (old)'!$A:$A,"Dotted Line",'Inventory (old)'!$B:$B,'2020'!$A452,'Inventory (old)'!$E:$E,"&gt;="&amp;'2020'!$F452,'Inventory (old)'!$E:$E,"&lt;"&amp;'2020'!$G452)</f>
        <v>0</v>
      </c>
      <c r="AI452" s="7">
        <f>SUMIFS('Inventory (old)'!$M:$M,'Inventory (old)'!$A:$A,"Arrows and Onlys",'Inventory (old)'!$B:$B,'2020'!$A452,'Inventory (old)'!$E:$E,"&gt;="&amp;'2020'!$F452,'Inventory (old)'!$E:$E,"&lt;"&amp;'2020'!$G452)</f>
        <v>4</v>
      </c>
      <c r="AJ452" s="7">
        <f>SUMIFS('Inventory (old)'!$N:$N,'Inventory (old)'!$A:$A,"Arrows and Onlys",'Inventory (old)'!$B:$B,'2020'!$A452,'Inventory (old)'!$E:$E,"&gt;="&amp;'2020'!$F452,'Inventory (old)'!$E:$E,"&lt;"&amp;'2020'!$G452)</f>
        <v>0</v>
      </c>
      <c r="AK452" s="7">
        <f>SUMIFS('Inventory (old)'!$O:$O,'Inventory (old)'!$A:$A,"Transverse",'Inventory (old)'!$B:$B,'2020'!$A452,'Inventory (old)'!$E:$E,"&gt;="&amp;'2020'!$F452,'Inventory (old)'!$E:$E,"&lt;"&amp;'2020'!$G452)</f>
        <v>0</v>
      </c>
      <c r="AL452" s="7">
        <f>SUMIFS('Inventory (old)'!$P:$P,'Inventory (old)'!$A:$A,"Transverse",'Inventory (old)'!$B:$B,'2020'!$A452,'Inventory (old)'!$E:$E,"&gt;="&amp;'2020'!$F452,'Inventory (old)'!$E:$E,"&lt;"&amp;'2020'!$G452)</f>
        <v>0</v>
      </c>
      <c r="AM452" s="7">
        <f>SUMIFS('Inventory (old)'!$M:$M,'Inventory (old)'!$A:$A,"Crosswalk",'Inventory (old)'!$B:$B,'2020'!$A452,'Inventory (old)'!$E:$E,"&gt;="&amp;'2020'!$F452,'Inventory (old)'!$E:$E,"&lt;"&amp;'2020'!$G452)</f>
        <v>0</v>
      </c>
      <c r="AN452" s="7">
        <f>SUMIFS('Inventory (old)'!$M:$M,'Inventory (old)'!$A:$A,"Yield Line",'Inventory (old)'!$B:$B,'2020'!$A452,'Inventory (old)'!$E:$E,"&gt;="&amp;'2020'!$F452,'Inventory (old)'!$E:$E,"&lt;"&amp;'2020'!$G452)</f>
        <v>0</v>
      </c>
      <c r="AO452" s="7">
        <f>SUMIFS('Inventory (old)'!$M:$M,'Inventory (old)'!$A:$A,"Parking",'Inventory (old)'!$B:$B,'2020'!$A452,'Inventory (old)'!$E:$E,"&gt;="&amp;'2020'!$F452,'Inventory (old)'!$E:$E,"&lt;"&amp;'2020'!$G452)</f>
        <v>0</v>
      </c>
      <c r="AP452" s="7">
        <f>SUMIFS('Inventory (old)'!$M:$M,'Inventory (old)'!$A:$A,"Island",'Inventory (old)'!$B:$B,'2020'!$A452,'Inventory (old)'!$E:$E,"&gt;="&amp;'2020'!$F452,'Inventory (old)'!$E:$E,"&lt;"&amp;'2020'!$G452)</f>
        <v>0</v>
      </c>
      <c r="AQ452" s="7">
        <f>SUMIFS('Inventory (old)'!$M:$M,'Inventory (old)'!$A:$A,"Railroad",'Inventory (old)'!$B:$B,'2020'!$A452,'Inventory (old)'!$E:$E,"&gt;="&amp;'2020'!$F452,'Inventory (old)'!$E:$E,"&lt;"&amp;'2020'!$G452)</f>
        <v>0</v>
      </c>
      <c r="AR452" s="7">
        <f>SUMIFS('Inventory (old)'!$M:$M,'Inventory (old)'!$A:$A,"School",'Inventory (old)'!$B:$B,'2020'!$A452,'Inventory (old)'!$E:$E,"&gt;="&amp;'2020'!$F452,'Inventory (old)'!$E:$E,"&lt;"&amp;'2020'!$G452)</f>
        <v>0</v>
      </c>
      <c r="AS452" s="7">
        <f>SUMIFS('Inventory (old)'!$M:$M,'Inventory (old)'!$A:$A,"Air Speed",'Inventory (old)'!$B:$B,'2020'!$A452,'Inventory (old)'!$E:$E,"&gt;="&amp;'2020'!$F452,'Inventory (old)'!$E:$E,"&lt;"&amp;'2020'!$G452)</f>
        <v>0</v>
      </c>
      <c r="AT452" s="7">
        <f>SUMIFS('Inventory (old)'!$M:$M,'Inventory (old)'!$A:$A,"Wrong Way",'Inventory (old)'!$B:$B,'2020'!$A452,'Inventory (old)'!$E:$E,"&gt;="&amp;'2020'!$F452,'Inventory (old)'!$E:$E,"&lt;"&amp;'2020'!$G452)</f>
        <v>0</v>
      </c>
      <c r="AU452" s="7">
        <f>SUMIFS('Inventory (old)'!$M:$M,'Inventory (old)'!$A:$A,"Merge Arrow",'Inventory (old)'!$B:$B,'2020'!$A452,'Inventory (old)'!$E:$E,"&gt;="&amp;'2020'!$F452,'Inventory (old)'!$E:$E,"&lt;"&amp;'2020'!$G452)</f>
        <v>0</v>
      </c>
      <c r="AV452" s="7">
        <f>SUMIFS('Inventory (old)'!$M:$M,'Inventory (old)'!$A:$A,"Bike",'Inventory (old)'!$B:$B,'2020'!$A452,'Inventory (old)'!$E:$E,"&gt;="&amp;'2020'!$F452,'Inventory (old)'!$E:$E,"&lt;"&amp;'2020'!$G452)</f>
        <v>0</v>
      </c>
      <c r="AW452" s="1">
        <f>SUMIFS('Inventory (old)'!$S:$S,'Inventory (old)'!$A:$A,"Parking",'Inventory (old)'!$B:$B,'2020'!$A452,'Inventory (old)'!$E:$E,"&gt;="&amp;'2020'!$F452,'Inventory (old)'!$E:$E,"&lt;"&amp;'2020'!$G452)</f>
        <v>0</v>
      </c>
      <c r="AX452" s="13"/>
    </row>
    <row r="453" spans="1:50" x14ac:dyDescent="0.25">
      <c r="A453" s="6" t="s">
        <v>2579</v>
      </c>
      <c r="B453" s="7" t="s">
        <v>45</v>
      </c>
      <c r="C453" s="7" t="s">
        <v>2051</v>
      </c>
      <c r="D453" s="7">
        <v>162</v>
      </c>
      <c r="E453" s="7" t="s">
        <v>2176</v>
      </c>
      <c r="F453" s="8">
        <v>9.9999999999999995E-8</v>
      </c>
      <c r="G453" s="8">
        <v>8.7899999999999991</v>
      </c>
      <c r="H453" s="7" t="s">
        <v>2234</v>
      </c>
      <c r="I453" s="7" t="s">
        <v>2259</v>
      </c>
      <c r="J453" s="14">
        <f t="shared" si="136"/>
        <v>8.7899998999999998</v>
      </c>
      <c r="K453" s="15" t="s">
        <v>2062</v>
      </c>
      <c r="L453" s="7"/>
      <c r="M453" s="7" t="s">
        <v>2072</v>
      </c>
      <c r="N453" s="20">
        <v>2</v>
      </c>
      <c r="O453" s="8"/>
      <c r="P453" s="8"/>
      <c r="Q453" s="14"/>
      <c r="R453" s="14"/>
      <c r="S453" s="21"/>
      <c r="T453" s="16"/>
      <c r="V453" s="7"/>
      <c r="W453" s="7"/>
      <c r="X453" s="7"/>
      <c r="Y453" s="16"/>
      <c r="Z453" s="15">
        <v>2020</v>
      </c>
      <c r="AA453" s="8">
        <f t="shared" si="132"/>
        <v>8.7899998999999998</v>
      </c>
      <c r="AB453" s="8">
        <f t="shared" si="133"/>
        <v>17.5799998</v>
      </c>
      <c r="AC453" s="8">
        <f t="shared" si="134"/>
        <v>0</v>
      </c>
      <c r="AD453" s="11">
        <f t="shared" si="135"/>
        <v>0</v>
      </c>
      <c r="AE453" s="31">
        <v>2020</v>
      </c>
      <c r="AF453" s="7">
        <f>SUMIFS('Inventory (old)'!$M:$M,'Inventory (old)'!$A:$A,"Stop Line",'Inventory (old)'!$B:$B,'2020'!$A453,'Inventory (old)'!$E:$E,"&gt;="&amp;'2020'!$F453,'Inventory (old)'!$E:$E,"&lt;"&amp;'2020'!$G453)</f>
        <v>24</v>
      </c>
      <c r="AG453" s="7">
        <f>SUMIFS('Inventory (old)'!$M:$M,'Inventory (old)'!$A:$A,"Channel",'Inventory (old)'!$B:$B,'2020'!$A453,'Inventory (old)'!$E:$E,"&gt;="&amp;'2020'!$F453,'Inventory (old)'!$E:$E,"&lt;"&amp;'2020'!$G453)</f>
        <v>0</v>
      </c>
      <c r="AH453" s="7">
        <f>SUMIFS('Inventory (old)'!$M:$M,'Inventory (old)'!$A:$A,"Dotted Line",'Inventory (old)'!$B:$B,'2020'!$A453,'Inventory (old)'!$E:$E,"&gt;="&amp;'2020'!$F453,'Inventory (old)'!$E:$E,"&lt;"&amp;'2020'!$G453)</f>
        <v>0</v>
      </c>
      <c r="AI453" s="7">
        <f>SUMIFS('Inventory (old)'!$M:$M,'Inventory (old)'!$A:$A,"Arrows and Onlys",'Inventory (old)'!$B:$B,'2020'!$A453,'Inventory (old)'!$E:$E,"&gt;="&amp;'2020'!$F453,'Inventory (old)'!$E:$E,"&lt;"&amp;'2020'!$G453)</f>
        <v>0</v>
      </c>
      <c r="AJ453" s="7">
        <f>SUMIFS('Inventory (old)'!$N:$N,'Inventory (old)'!$A:$A,"Arrows and Onlys",'Inventory (old)'!$B:$B,'2020'!$A453,'Inventory (old)'!$E:$E,"&gt;="&amp;'2020'!$F453,'Inventory (old)'!$E:$E,"&lt;"&amp;'2020'!$G453)</f>
        <v>0</v>
      </c>
      <c r="AK453" s="7">
        <f>SUMIFS('Inventory (old)'!$O:$O,'Inventory (old)'!$A:$A,"Transverse",'Inventory (old)'!$B:$B,'2020'!$A453,'Inventory (old)'!$E:$E,"&gt;="&amp;'2020'!$F453,'Inventory (old)'!$E:$E,"&lt;"&amp;'2020'!$G453)</f>
        <v>0</v>
      </c>
      <c r="AL453" s="7">
        <f>SUMIFS('Inventory (old)'!$P:$P,'Inventory (old)'!$A:$A,"Transverse",'Inventory (old)'!$B:$B,'2020'!$A453,'Inventory (old)'!$E:$E,"&gt;="&amp;'2020'!$F453,'Inventory (old)'!$E:$E,"&lt;"&amp;'2020'!$G453)</f>
        <v>0</v>
      </c>
      <c r="AM453" s="7">
        <f>SUMIFS('Inventory (old)'!$M:$M,'Inventory (old)'!$A:$A,"Crosswalk",'Inventory (old)'!$B:$B,'2020'!$A453,'Inventory (old)'!$E:$E,"&gt;="&amp;'2020'!$F453,'Inventory (old)'!$E:$E,"&lt;"&amp;'2020'!$G453)</f>
        <v>0</v>
      </c>
      <c r="AN453" s="7">
        <f>SUMIFS('Inventory (old)'!$M:$M,'Inventory (old)'!$A:$A,"Yield Line",'Inventory (old)'!$B:$B,'2020'!$A453,'Inventory (old)'!$E:$E,"&gt;="&amp;'2020'!$F453,'Inventory (old)'!$E:$E,"&lt;"&amp;'2020'!$G453)</f>
        <v>0</v>
      </c>
      <c r="AO453" s="7">
        <f>SUMIFS('Inventory (old)'!$M:$M,'Inventory (old)'!$A:$A,"Parking",'Inventory (old)'!$B:$B,'2020'!$A453,'Inventory (old)'!$E:$E,"&gt;="&amp;'2020'!$F453,'Inventory (old)'!$E:$E,"&lt;"&amp;'2020'!$G453)</f>
        <v>0</v>
      </c>
      <c r="AP453" s="7">
        <f>SUMIFS('Inventory (old)'!$M:$M,'Inventory (old)'!$A:$A,"Island",'Inventory (old)'!$B:$B,'2020'!$A453,'Inventory (old)'!$E:$E,"&gt;="&amp;'2020'!$F453,'Inventory (old)'!$E:$E,"&lt;"&amp;'2020'!$G453)</f>
        <v>0</v>
      </c>
      <c r="AQ453" s="7">
        <f>SUMIFS('Inventory (old)'!$M:$M,'Inventory (old)'!$A:$A,"Railroad",'Inventory (old)'!$B:$B,'2020'!$A453,'Inventory (old)'!$E:$E,"&gt;="&amp;'2020'!$F453,'Inventory (old)'!$E:$E,"&lt;"&amp;'2020'!$G453)</f>
        <v>2</v>
      </c>
      <c r="AR453" s="7">
        <f>SUMIFS('Inventory (old)'!$M:$M,'Inventory (old)'!$A:$A,"School",'Inventory (old)'!$B:$B,'2020'!$A453,'Inventory (old)'!$E:$E,"&gt;="&amp;'2020'!$F453,'Inventory (old)'!$E:$E,"&lt;"&amp;'2020'!$G453)</f>
        <v>0</v>
      </c>
      <c r="AS453" s="7">
        <f>SUMIFS('Inventory (old)'!$M:$M,'Inventory (old)'!$A:$A,"Air Speed",'Inventory (old)'!$B:$B,'2020'!$A453,'Inventory (old)'!$E:$E,"&gt;="&amp;'2020'!$F453,'Inventory (old)'!$E:$E,"&lt;"&amp;'2020'!$G453)</f>
        <v>0</v>
      </c>
      <c r="AT453" s="7">
        <f>SUMIFS('Inventory (old)'!$M:$M,'Inventory (old)'!$A:$A,"Wrong Way",'Inventory (old)'!$B:$B,'2020'!$A453,'Inventory (old)'!$E:$E,"&gt;="&amp;'2020'!$F453,'Inventory (old)'!$E:$E,"&lt;"&amp;'2020'!$G453)</f>
        <v>0</v>
      </c>
      <c r="AU453" s="7">
        <f>SUMIFS('Inventory (old)'!$M:$M,'Inventory (old)'!$A:$A,"Merge Arrow",'Inventory (old)'!$B:$B,'2020'!$A453,'Inventory (old)'!$E:$E,"&gt;="&amp;'2020'!$F453,'Inventory (old)'!$E:$E,"&lt;"&amp;'2020'!$G453)</f>
        <v>0</v>
      </c>
      <c r="AV453" s="7">
        <f>SUMIFS('Inventory (old)'!$M:$M,'Inventory (old)'!$A:$A,"Bike",'Inventory (old)'!$B:$B,'2020'!$A453,'Inventory (old)'!$E:$E,"&gt;="&amp;'2020'!$F453,'Inventory (old)'!$E:$E,"&lt;"&amp;'2020'!$G453)</f>
        <v>0</v>
      </c>
      <c r="AW453" s="1">
        <f>SUMIFS('Inventory (old)'!$S:$S,'Inventory (old)'!$A:$A,"Parking",'Inventory (old)'!$B:$B,'2020'!$A453,'Inventory (old)'!$E:$E,"&gt;="&amp;'2020'!$F453,'Inventory (old)'!$E:$E,"&lt;"&amp;'2020'!$G453)</f>
        <v>0</v>
      </c>
      <c r="AX453" s="13"/>
    </row>
    <row r="454" spans="1:50" x14ac:dyDescent="0.25">
      <c r="A454" s="6" t="s">
        <v>2580</v>
      </c>
      <c r="B454" s="7" t="s">
        <v>45</v>
      </c>
      <c r="C454" s="7" t="s">
        <v>2051</v>
      </c>
      <c r="D454" s="7">
        <v>252</v>
      </c>
      <c r="E454" s="7" t="s">
        <v>2176</v>
      </c>
      <c r="F454" s="8">
        <v>1E-8</v>
      </c>
      <c r="G454" s="8">
        <v>5.55</v>
      </c>
      <c r="H454" s="7" t="s">
        <v>2259</v>
      </c>
      <c r="I454" s="7" t="s">
        <v>2526</v>
      </c>
      <c r="J454" s="14">
        <f t="shared" si="136"/>
        <v>5.5499999899999999</v>
      </c>
      <c r="K454" s="15" t="s">
        <v>2062</v>
      </c>
      <c r="L454" s="7"/>
      <c r="M454" s="7" t="s">
        <v>2072</v>
      </c>
      <c r="N454" s="20">
        <v>2</v>
      </c>
      <c r="O454" s="8"/>
      <c r="P454" s="8"/>
      <c r="Q454" s="14"/>
      <c r="R454" s="14"/>
      <c r="S454" s="21"/>
      <c r="T454" s="16"/>
      <c r="V454" s="7"/>
      <c r="W454" s="7"/>
      <c r="X454" s="7"/>
      <c r="Y454" s="16"/>
      <c r="Z454" s="15">
        <v>2020</v>
      </c>
      <c r="AA454" s="8">
        <f t="shared" si="132"/>
        <v>5.5499999899999999</v>
      </c>
      <c r="AB454" s="8">
        <f t="shared" si="133"/>
        <v>11.09999998</v>
      </c>
      <c r="AC454" s="8">
        <f t="shared" si="134"/>
        <v>0</v>
      </c>
      <c r="AD454" s="11">
        <f t="shared" si="135"/>
        <v>0</v>
      </c>
      <c r="AE454" s="31">
        <v>2020</v>
      </c>
      <c r="AF454" s="7">
        <f>SUMIFS('Inventory (old)'!$M:$M,'Inventory (old)'!$A:$A,"Stop Line",'Inventory (old)'!$B:$B,'2020'!$A454,'Inventory (old)'!$E:$E,"&gt;="&amp;'2020'!$F454,'Inventory (old)'!$E:$E,"&lt;"&amp;'2020'!$G454)</f>
        <v>99</v>
      </c>
      <c r="AG454" s="7">
        <f>SUMIFS('Inventory (old)'!$M:$M,'Inventory (old)'!$A:$A,"Channel",'Inventory (old)'!$B:$B,'2020'!$A454,'Inventory (old)'!$E:$E,"&gt;="&amp;'2020'!$F454,'Inventory (old)'!$E:$E,"&lt;"&amp;'2020'!$G454)</f>
        <v>333</v>
      </c>
      <c r="AH454" s="7">
        <f>SUMIFS('Inventory (old)'!$M:$M,'Inventory (old)'!$A:$A,"Dotted Line",'Inventory (old)'!$B:$B,'2020'!$A454,'Inventory (old)'!$E:$E,"&gt;="&amp;'2020'!$F454,'Inventory (old)'!$E:$E,"&lt;"&amp;'2020'!$G454)</f>
        <v>0</v>
      </c>
      <c r="AI454" s="7">
        <f>SUMIFS('Inventory (old)'!$M:$M,'Inventory (old)'!$A:$A,"Arrows and Onlys",'Inventory (old)'!$B:$B,'2020'!$A454,'Inventory (old)'!$E:$E,"&gt;="&amp;'2020'!$F454,'Inventory (old)'!$E:$E,"&lt;"&amp;'2020'!$G454)</f>
        <v>4</v>
      </c>
      <c r="AJ454" s="7">
        <f>SUMIFS('Inventory (old)'!$N:$N,'Inventory (old)'!$A:$A,"Arrows and Onlys",'Inventory (old)'!$B:$B,'2020'!$A454,'Inventory (old)'!$E:$E,"&gt;="&amp;'2020'!$F454,'Inventory (old)'!$E:$E,"&lt;"&amp;'2020'!$G454)</f>
        <v>0</v>
      </c>
      <c r="AK454" s="7">
        <f>SUMIFS('Inventory (old)'!$O:$O,'Inventory (old)'!$A:$A,"Transverse",'Inventory (old)'!$B:$B,'2020'!$A454,'Inventory (old)'!$E:$E,"&gt;="&amp;'2020'!$F454,'Inventory (old)'!$E:$E,"&lt;"&amp;'2020'!$G454)</f>
        <v>0</v>
      </c>
      <c r="AL454" s="7">
        <f>SUMIFS('Inventory (old)'!$P:$P,'Inventory (old)'!$A:$A,"Transverse",'Inventory (old)'!$B:$B,'2020'!$A454,'Inventory (old)'!$E:$E,"&gt;="&amp;'2020'!$F454,'Inventory (old)'!$E:$E,"&lt;"&amp;'2020'!$G454)</f>
        <v>70</v>
      </c>
      <c r="AM454" s="7">
        <f>SUMIFS('Inventory (old)'!$M:$M,'Inventory (old)'!$A:$A,"Crosswalk",'Inventory (old)'!$B:$B,'2020'!$A454,'Inventory (old)'!$E:$E,"&gt;="&amp;'2020'!$F454,'Inventory (old)'!$E:$E,"&lt;"&amp;'2020'!$G454)</f>
        <v>0</v>
      </c>
      <c r="AN454" s="7">
        <f>SUMIFS('Inventory (old)'!$M:$M,'Inventory (old)'!$A:$A,"Yield Line",'Inventory (old)'!$B:$B,'2020'!$A454,'Inventory (old)'!$E:$E,"&gt;="&amp;'2020'!$F454,'Inventory (old)'!$E:$E,"&lt;"&amp;'2020'!$G454)</f>
        <v>0</v>
      </c>
      <c r="AO454" s="7">
        <f>SUMIFS('Inventory (old)'!$M:$M,'Inventory (old)'!$A:$A,"Parking",'Inventory (old)'!$B:$B,'2020'!$A454,'Inventory (old)'!$E:$E,"&gt;="&amp;'2020'!$F454,'Inventory (old)'!$E:$E,"&lt;"&amp;'2020'!$G454)</f>
        <v>0</v>
      </c>
      <c r="AP454" s="7">
        <f>SUMIFS('Inventory (old)'!$M:$M,'Inventory (old)'!$A:$A,"Island",'Inventory (old)'!$B:$B,'2020'!$A454,'Inventory (old)'!$E:$E,"&gt;="&amp;'2020'!$F454,'Inventory (old)'!$E:$E,"&lt;"&amp;'2020'!$G454)</f>
        <v>0</v>
      </c>
      <c r="AQ454" s="7">
        <f>SUMIFS('Inventory (old)'!$M:$M,'Inventory (old)'!$A:$A,"Railroad",'Inventory (old)'!$B:$B,'2020'!$A454,'Inventory (old)'!$E:$E,"&gt;="&amp;'2020'!$F454,'Inventory (old)'!$E:$E,"&lt;"&amp;'2020'!$G454)</f>
        <v>0</v>
      </c>
      <c r="AR454" s="7">
        <f>SUMIFS('Inventory (old)'!$M:$M,'Inventory (old)'!$A:$A,"School",'Inventory (old)'!$B:$B,'2020'!$A454,'Inventory (old)'!$E:$E,"&gt;="&amp;'2020'!$F454,'Inventory (old)'!$E:$E,"&lt;"&amp;'2020'!$G454)</f>
        <v>0</v>
      </c>
      <c r="AS454" s="7">
        <f>SUMIFS('Inventory (old)'!$M:$M,'Inventory (old)'!$A:$A,"Air Speed",'Inventory (old)'!$B:$B,'2020'!$A454,'Inventory (old)'!$E:$E,"&gt;="&amp;'2020'!$F454,'Inventory (old)'!$E:$E,"&lt;"&amp;'2020'!$G454)</f>
        <v>0</v>
      </c>
      <c r="AT454" s="7">
        <f>SUMIFS('Inventory (old)'!$M:$M,'Inventory (old)'!$A:$A,"Wrong Way",'Inventory (old)'!$B:$B,'2020'!$A454,'Inventory (old)'!$E:$E,"&gt;="&amp;'2020'!$F454,'Inventory (old)'!$E:$E,"&lt;"&amp;'2020'!$G454)</f>
        <v>0</v>
      </c>
      <c r="AU454" s="7">
        <f>SUMIFS('Inventory (old)'!$M:$M,'Inventory (old)'!$A:$A,"Merge Arrow",'Inventory (old)'!$B:$B,'2020'!$A454,'Inventory (old)'!$E:$E,"&gt;="&amp;'2020'!$F454,'Inventory (old)'!$E:$E,"&lt;"&amp;'2020'!$G454)</f>
        <v>0</v>
      </c>
      <c r="AV454" s="7">
        <f>SUMIFS('Inventory (old)'!$M:$M,'Inventory (old)'!$A:$A,"Bike",'Inventory (old)'!$B:$B,'2020'!$A454,'Inventory (old)'!$E:$E,"&gt;="&amp;'2020'!$F454,'Inventory (old)'!$E:$E,"&lt;"&amp;'2020'!$G454)</f>
        <v>0</v>
      </c>
      <c r="AW454" s="1">
        <f>SUMIFS('Inventory (old)'!$S:$S,'Inventory (old)'!$A:$A,"Parking",'Inventory (old)'!$B:$B,'2020'!$A454,'Inventory (old)'!$E:$E,"&gt;="&amp;'2020'!$F454,'Inventory (old)'!$E:$E,"&lt;"&amp;'2020'!$G454)</f>
        <v>0</v>
      </c>
      <c r="AX454" s="13"/>
    </row>
    <row r="455" spans="1:50" x14ac:dyDescent="0.25">
      <c r="A455" s="6" t="s">
        <v>2581</v>
      </c>
      <c r="B455" s="7" t="s">
        <v>45</v>
      </c>
      <c r="C455" s="7" t="s">
        <v>2051</v>
      </c>
      <c r="D455" s="7">
        <v>254</v>
      </c>
      <c r="E455" s="7" t="s">
        <v>2176</v>
      </c>
      <c r="F455" s="8">
        <v>9.9999999999999995E-8</v>
      </c>
      <c r="G455" s="8">
        <v>0.37</v>
      </c>
      <c r="H455" s="7" t="s">
        <v>93</v>
      </c>
      <c r="I455" s="7" t="s">
        <v>2219</v>
      </c>
      <c r="J455" s="14">
        <f t="shared" si="136"/>
        <v>0.36999989999999999</v>
      </c>
      <c r="K455" s="15" t="s">
        <v>2062</v>
      </c>
      <c r="L455" s="7"/>
      <c r="M455" s="7" t="s">
        <v>2072</v>
      </c>
      <c r="N455" s="20">
        <v>3</v>
      </c>
      <c r="O455" s="8"/>
      <c r="P455" s="8"/>
      <c r="Q455" s="14"/>
      <c r="R455" s="14"/>
      <c r="S455" s="21"/>
      <c r="T455" s="16"/>
      <c r="V455" s="7"/>
      <c r="W455" s="7"/>
      <c r="X455" s="7"/>
      <c r="Y455" s="16"/>
      <c r="Z455" s="15">
        <v>2020</v>
      </c>
      <c r="AA455" s="8">
        <f t="shared" si="132"/>
        <v>0.73999979999999999</v>
      </c>
      <c r="AB455" s="8">
        <f t="shared" si="133"/>
        <v>0.73999979999999999</v>
      </c>
      <c r="AC455" s="8">
        <f t="shared" si="134"/>
        <v>0</v>
      </c>
      <c r="AD455" s="11">
        <f t="shared" si="135"/>
        <v>0</v>
      </c>
      <c r="AE455" s="31">
        <v>2020</v>
      </c>
      <c r="AF455" s="7">
        <f>SUMIFS('Inventory (old)'!$M:$M,'Inventory (old)'!$A:$A,"Stop Line",'Inventory (old)'!$B:$B,'2020'!$A455,'Inventory (old)'!$E:$E,"&gt;="&amp;'2020'!$F455,'Inventory (old)'!$E:$E,"&lt;"&amp;'2020'!$G455)</f>
        <v>134</v>
      </c>
      <c r="AG455" s="7">
        <f>SUMIFS('Inventory (old)'!$M:$M,'Inventory (old)'!$A:$A,"Channel",'Inventory (old)'!$B:$B,'2020'!$A455,'Inventory (old)'!$E:$E,"&gt;="&amp;'2020'!$F455,'Inventory (old)'!$E:$E,"&lt;"&amp;'2020'!$G455)</f>
        <v>733</v>
      </c>
      <c r="AH455" s="7">
        <f>SUMIFS('Inventory (old)'!$M:$M,'Inventory (old)'!$A:$A,"Dotted Line",'Inventory (old)'!$B:$B,'2020'!$A455,'Inventory (old)'!$E:$E,"&gt;="&amp;'2020'!$F455,'Inventory (old)'!$E:$E,"&lt;"&amp;'2020'!$G455)</f>
        <v>0</v>
      </c>
      <c r="AI455" s="7">
        <f>SUMIFS('Inventory (old)'!$M:$M,'Inventory (old)'!$A:$A,"Arrows and Onlys",'Inventory (old)'!$B:$B,'2020'!$A455,'Inventory (old)'!$E:$E,"&gt;="&amp;'2020'!$F455,'Inventory (old)'!$E:$E,"&lt;"&amp;'2020'!$G455)</f>
        <v>25</v>
      </c>
      <c r="AJ455" s="7">
        <f>SUMIFS('Inventory (old)'!$N:$N,'Inventory (old)'!$A:$A,"Arrows and Onlys",'Inventory (old)'!$B:$B,'2020'!$A455,'Inventory (old)'!$E:$E,"&gt;="&amp;'2020'!$F455,'Inventory (old)'!$E:$E,"&lt;"&amp;'2020'!$G455)</f>
        <v>0</v>
      </c>
      <c r="AK455" s="7">
        <f>SUMIFS('Inventory (old)'!$O:$O,'Inventory (old)'!$A:$A,"Transverse",'Inventory (old)'!$B:$B,'2020'!$A455,'Inventory (old)'!$E:$E,"&gt;="&amp;'2020'!$F455,'Inventory (old)'!$E:$E,"&lt;"&amp;'2020'!$G455)</f>
        <v>0</v>
      </c>
      <c r="AL455" s="7">
        <f>SUMIFS('Inventory (old)'!$P:$P,'Inventory (old)'!$A:$A,"Transverse",'Inventory (old)'!$B:$B,'2020'!$A455,'Inventory (old)'!$E:$E,"&gt;="&amp;'2020'!$F455,'Inventory (old)'!$E:$E,"&lt;"&amp;'2020'!$G455)</f>
        <v>0</v>
      </c>
      <c r="AM455" s="7">
        <f>SUMIFS('Inventory (old)'!$M:$M,'Inventory (old)'!$A:$A,"Crosswalk",'Inventory (old)'!$B:$B,'2020'!$A455,'Inventory (old)'!$E:$E,"&gt;="&amp;'2020'!$F455,'Inventory (old)'!$E:$E,"&lt;"&amp;'2020'!$G455)</f>
        <v>429</v>
      </c>
      <c r="AN455" s="7">
        <f>SUMIFS('Inventory (old)'!$M:$M,'Inventory (old)'!$A:$A,"Yield Line",'Inventory (old)'!$B:$B,'2020'!$A455,'Inventory (old)'!$E:$E,"&gt;="&amp;'2020'!$F455,'Inventory (old)'!$E:$E,"&lt;"&amp;'2020'!$G455)</f>
        <v>0</v>
      </c>
      <c r="AO455" s="7">
        <f>SUMIFS('Inventory (old)'!$M:$M,'Inventory (old)'!$A:$A,"Parking",'Inventory (old)'!$B:$B,'2020'!$A455,'Inventory (old)'!$E:$E,"&gt;="&amp;'2020'!$F455,'Inventory (old)'!$E:$E,"&lt;"&amp;'2020'!$G455)</f>
        <v>0</v>
      </c>
      <c r="AP455" s="7">
        <f>SUMIFS('Inventory (old)'!$M:$M,'Inventory (old)'!$A:$A,"Island",'Inventory (old)'!$B:$B,'2020'!$A455,'Inventory (old)'!$E:$E,"&gt;="&amp;'2020'!$F455,'Inventory (old)'!$E:$E,"&lt;"&amp;'2020'!$G455)</f>
        <v>0</v>
      </c>
      <c r="AQ455" s="7">
        <f>SUMIFS('Inventory (old)'!$M:$M,'Inventory (old)'!$A:$A,"Railroad",'Inventory (old)'!$B:$B,'2020'!$A455,'Inventory (old)'!$E:$E,"&gt;="&amp;'2020'!$F455,'Inventory (old)'!$E:$E,"&lt;"&amp;'2020'!$G455)</f>
        <v>0</v>
      </c>
      <c r="AR455" s="7">
        <f>SUMIFS('Inventory (old)'!$M:$M,'Inventory (old)'!$A:$A,"School",'Inventory (old)'!$B:$B,'2020'!$A455,'Inventory (old)'!$E:$E,"&gt;="&amp;'2020'!$F455,'Inventory (old)'!$E:$E,"&lt;"&amp;'2020'!$G455)</f>
        <v>2</v>
      </c>
      <c r="AS455" s="7">
        <f>SUMIFS('Inventory (old)'!$M:$M,'Inventory (old)'!$A:$A,"Air Speed",'Inventory (old)'!$B:$B,'2020'!$A455,'Inventory (old)'!$E:$E,"&gt;="&amp;'2020'!$F455,'Inventory (old)'!$E:$E,"&lt;"&amp;'2020'!$G455)</f>
        <v>0</v>
      </c>
      <c r="AT455" s="7">
        <f>SUMIFS('Inventory (old)'!$M:$M,'Inventory (old)'!$A:$A,"Wrong Way",'Inventory (old)'!$B:$B,'2020'!$A455,'Inventory (old)'!$E:$E,"&gt;="&amp;'2020'!$F455,'Inventory (old)'!$E:$E,"&lt;"&amp;'2020'!$G455)</f>
        <v>0</v>
      </c>
      <c r="AU455" s="7">
        <f>SUMIFS('Inventory (old)'!$M:$M,'Inventory (old)'!$A:$A,"Merge Arrow",'Inventory (old)'!$B:$B,'2020'!$A455,'Inventory (old)'!$E:$E,"&gt;="&amp;'2020'!$F455,'Inventory (old)'!$E:$E,"&lt;"&amp;'2020'!$G455)</f>
        <v>0</v>
      </c>
      <c r="AV455" s="7">
        <f>SUMIFS('Inventory (old)'!$M:$M,'Inventory (old)'!$A:$A,"Bike",'Inventory (old)'!$B:$B,'2020'!$A455,'Inventory (old)'!$E:$E,"&gt;="&amp;'2020'!$F455,'Inventory (old)'!$E:$E,"&lt;"&amp;'2020'!$G455)</f>
        <v>0</v>
      </c>
      <c r="AW455" s="1">
        <f>SUMIFS('Inventory (old)'!$S:$S,'Inventory (old)'!$A:$A,"Parking",'Inventory (old)'!$B:$B,'2020'!$A455,'Inventory (old)'!$E:$E,"&gt;="&amp;'2020'!$F455,'Inventory (old)'!$E:$E,"&lt;"&amp;'2020'!$G455)</f>
        <v>0</v>
      </c>
      <c r="AX455" s="13"/>
    </row>
    <row r="456" spans="1:50" x14ac:dyDescent="0.25">
      <c r="A456" s="6" t="s">
        <v>2581</v>
      </c>
      <c r="B456" s="7" t="s">
        <v>45</v>
      </c>
      <c r="C456" s="7" t="s">
        <v>2051</v>
      </c>
      <c r="D456" s="7">
        <v>254</v>
      </c>
      <c r="E456" s="7" t="s">
        <v>2176</v>
      </c>
      <c r="F456" s="8">
        <f>G455</f>
        <v>0.37</v>
      </c>
      <c r="G456" s="8">
        <v>0.43</v>
      </c>
      <c r="H456" s="7" t="s">
        <v>2219</v>
      </c>
      <c r="I456" s="7" t="s">
        <v>2191</v>
      </c>
      <c r="J456" s="14">
        <f t="shared" si="136"/>
        <v>0.06</v>
      </c>
      <c r="K456" s="15" t="s">
        <v>2062</v>
      </c>
      <c r="L456" s="7"/>
      <c r="M456" s="7" t="s">
        <v>2072</v>
      </c>
      <c r="N456" s="20">
        <v>2</v>
      </c>
      <c r="O456" s="8"/>
      <c r="P456" s="8"/>
      <c r="Q456" s="14"/>
      <c r="R456" s="14"/>
      <c r="S456" s="21"/>
      <c r="T456" s="16"/>
      <c r="V456" s="7"/>
      <c r="W456" s="7"/>
      <c r="X456" s="7"/>
      <c r="Y456" s="16"/>
      <c r="Z456" s="15">
        <v>2020</v>
      </c>
      <c r="AA456" s="8">
        <f t="shared" si="132"/>
        <v>0.06</v>
      </c>
      <c r="AB456" s="8">
        <f t="shared" si="133"/>
        <v>0.12</v>
      </c>
      <c r="AC456" s="8">
        <f t="shared" si="134"/>
        <v>0</v>
      </c>
      <c r="AD456" s="11">
        <f t="shared" si="135"/>
        <v>0</v>
      </c>
      <c r="AE456" s="31">
        <v>2020</v>
      </c>
      <c r="AF456" s="7">
        <f>SUMIFS('Inventory (old)'!$M:$M,'Inventory (old)'!$A:$A,"Stop Line",'Inventory (old)'!$B:$B,'2020'!$A456,'Inventory (old)'!$E:$E,"&gt;="&amp;'2020'!$F456,'Inventory (old)'!$E:$E,"&lt;"&amp;'2020'!$G456)</f>
        <v>0</v>
      </c>
      <c r="AG456" s="7">
        <f>SUMIFS('Inventory (old)'!$M:$M,'Inventory (old)'!$A:$A,"Channel",'Inventory (old)'!$B:$B,'2020'!$A456,'Inventory (old)'!$E:$E,"&gt;="&amp;'2020'!$F456,'Inventory (old)'!$E:$E,"&lt;"&amp;'2020'!$G456)</f>
        <v>0</v>
      </c>
      <c r="AH456" s="7">
        <f>SUMIFS('Inventory (old)'!$M:$M,'Inventory (old)'!$A:$A,"Dotted Line",'Inventory (old)'!$B:$B,'2020'!$A456,'Inventory (old)'!$E:$E,"&gt;="&amp;'2020'!$F456,'Inventory (old)'!$E:$E,"&lt;"&amp;'2020'!$G456)</f>
        <v>0</v>
      </c>
      <c r="AI456" s="7">
        <f>SUMIFS('Inventory (old)'!$M:$M,'Inventory (old)'!$A:$A,"Arrows and Onlys",'Inventory (old)'!$B:$B,'2020'!$A456,'Inventory (old)'!$E:$E,"&gt;="&amp;'2020'!$F456,'Inventory (old)'!$E:$E,"&lt;"&amp;'2020'!$G456)</f>
        <v>0</v>
      </c>
      <c r="AJ456" s="7">
        <f>SUMIFS('Inventory (old)'!$N:$N,'Inventory (old)'!$A:$A,"Arrows and Onlys",'Inventory (old)'!$B:$B,'2020'!$A456,'Inventory (old)'!$E:$E,"&gt;="&amp;'2020'!$F456,'Inventory (old)'!$E:$E,"&lt;"&amp;'2020'!$G456)</f>
        <v>0</v>
      </c>
      <c r="AK456" s="7">
        <f>SUMIFS('Inventory (old)'!$O:$O,'Inventory (old)'!$A:$A,"Transverse",'Inventory (old)'!$B:$B,'2020'!$A456,'Inventory (old)'!$E:$E,"&gt;="&amp;'2020'!$F456,'Inventory (old)'!$E:$E,"&lt;"&amp;'2020'!$G456)</f>
        <v>0</v>
      </c>
      <c r="AL456" s="7">
        <f>SUMIFS('Inventory (old)'!$P:$P,'Inventory (old)'!$A:$A,"Transverse",'Inventory (old)'!$B:$B,'2020'!$A456,'Inventory (old)'!$E:$E,"&gt;="&amp;'2020'!$F456,'Inventory (old)'!$E:$E,"&lt;"&amp;'2020'!$G456)</f>
        <v>0</v>
      </c>
      <c r="AM456" s="7">
        <f>SUMIFS('Inventory (old)'!$M:$M,'Inventory (old)'!$A:$A,"Crosswalk",'Inventory (old)'!$B:$B,'2020'!$A456,'Inventory (old)'!$E:$E,"&gt;="&amp;'2020'!$F456,'Inventory (old)'!$E:$E,"&lt;"&amp;'2020'!$G456)</f>
        <v>0</v>
      </c>
      <c r="AN456" s="7">
        <f>SUMIFS('Inventory (old)'!$M:$M,'Inventory (old)'!$A:$A,"Yield Line",'Inventory (old)'!$B:$B,'2020'!$A456,'Inventory (old)'!$E:$E,"&gt;="&amp;'2020'!$F456,'Inventory (old)'!$E:$E,"&lt;"&amp;'2020'!$G456)</f>
        <v>0</v>
      </c>
      <c r="AO456" s="7">
        <f>SUMIFS('Inventory (old)'!$M:$M,'Inventory (old)'!$A:$A,"Parking",'Inventory (old)'!$B:$B,'2020'!$A456,'Inventory (old)'!$E:$E,"&gt;="&amp;'2020'!$F456,'Inventory (old)'!$E:$E,"&lt;"&amp;'2020'!$G456)</f>
        <v>0</v>
      </c>
      <c r="AP456" s="7">
        <f>SUMIFS('Inventory (old)'!$M:$M,'Inventory (old)'!$A:$A,"Island",'Inventory (old)'!$B:$B,'2020'!$A456,'Inventory (old)'!$E:$E,"&gt;="&amp;'2020'!$F456,'Inventory (old)'!$E:$E,"&lt;"&amp;'2020'!$G456)</f>
        <v>0</v>
      </c>
      <c r="AQ456" s="7">
        <f>SUMIFS('Inventory (old)'!$M:$M,'Inventory (old)'!$A:$A,"Railroad",'Inventory (old)'!$B:$B,'2020'!$A456,'Inventory (old)'!$E:$E,"&gt;="&amp;'2020'!$F456,'Inventory (old)'!$E:$E,"&lt;"&amp;'2020'!$G456)</f>
        <v>0</v>
      </c>
      <c r="AR456" s="7">
        <f>SUMIFS('Inventory (old)'!$M:$M,'Inventory (old)'!$A:$A,"School",'Inventory (old)'!$B:$B,'2020'!$A456,'Inventory (old)'!$E:$E,"&gt;="&amp;'2020'!$F456,'Inventory (old)'!$E:$E,"&lt;"&amp;'2020'!$G456)</f>
        <v>0</v>
      </c>
      <c r="AS456" s="7">
        <f>SUMIFS('Inventory (old)'!$M:$M,'Inventory (old)'!$A:$A,"Air Speed",'Inventory (old)'!$B:$B,'2020'!$A456,'Inventory (old)'!$E:$E,"&gt;="&amp;'2020'!$F456,'Inventory (old)'!$E:$E,"&lt;"&amp;'2020'!$G456)</f>
        <v>0</v>
      </c>
      <c r="AT456" s="7">
        <f>SUMIFS('Inventory (old)'!$M:$M,'Inventory (old)'!$A:$A,"Wrong Way",'Inventory (old)'!$B:$B,'2020'!$A456,'Inventory (old)'!$E:$E,"&gt;="&amp;'2020'!$F456,'Inventory (old)'!$E:$E,"&lt;"&amp;'2020'!$G456)</f>
        <v>0</v>
      </c>
      <c r="AU456" s="7">
        <f>SUMIFS('Inventory (old)'!$M:$M,'Inventory (old)'!$A:$A,"Merge Arrow",'Inventory (old)'!$B:$B,'2020'!$A456,'Inventory (old)'!$E:$E,"&gt;="&amp;'2020'!$F456,'Inventory (old)'!$E:$E,"&lt;"&amp;'2020'!$G456)</f>
        <v>0</v>
      </c>
      <c r="AV456" s="7">
        <f>SUMIFS('Inventory (old)'!$M:$M,'Inventory (old)'!$A:$A,"Bike",'Inventory (old)'!$B:$B,'2020'!$A456,'Inventory (old)'!$E:$E,"&gt;="&amp;'2020'!$F456,'Inventory (old)'!$E:$E,"&lt;"&amp;'2020'!$G456)</f>
        <v>0</v>
      </c>
      <c r="AW456" s="1">
        <f>SUMIFS('Inventory (old)'!$S:$S,'Inventory (old)'!$A:$A,"Parking",'Inventory (old)'!$B:$B,'2020'!$A456,'Inventory (old)'!$E:$E,"&gt;="&amp;'2020'!$F456,'Inventory (old)'!$E:$E,"&lt;"&amp;'2020'!$G456)</f>
        <v>0</v>
      </c>
      <c r="AX456" s="13"/>
    </row>
    <row r="457" spans="1:50" x14ac:dyDescent="0.25">
      <c r="A457" s="6" t="s">
        <v>2581</v>
      </c>
      <c r="B457" s="7" t="s">
        <v>45</v>
      </c>
      <c r="C457" s="7" t="s">
        <v>2051</v>
      </c>
      <c r="D457" s="7">
        <v>254</v>
      </c>
      <c r="E457" s="7" t="s">
        <v>2176</v>
      </c>
      <c r="F457" s="8">
        <f>G456</f>
        <v>0.43</v>
      </c>
      <c r="G457" s="8">
        <v>0.8</v>
      </c>
      <c r="H457" s="7" t="s">
        <v>2191</v>
      </c>
      <c r="I457" s="7" t="s">
        <v>2582</v>
      </c>
      <c r="J457" s="14">
        <f t="shared" ref="J457" si="137">G457-F457</f>
        <v>0.37000000000000005</v>
      </c>
      <c r="K457" s="15" t="s">
        <v>2062</v>
      </c>
      <c r="L457" s="7"/>
      <c r="M457" s="7" t="s">
        <v>2072</v>
      </c>
      <c r="N457" s="20">
        <v>2</v>
      </c>
      <c r="O457" s="8"/>
      <c r="P457" s="8"/>
      <c r="Q457" s="14"/>
      <c r="R457" s="14"/>
      <c r="S457" s="21"/>
      <c r="T457" s="16"/>
      <c r="U457" s="1">
        <v>98273</v>
      </c>
      <c r="V457" s="7"/>
      <c r="W457" s="7"/>
      <c r="X457" s="7">
        <v>2019</v>
      </c>
      <c r="Y457" s="16" t="s">
        <v>25</v>
      </c>
      <c r="Z457" s="15">
        <v>2020</v>
      </c>
      <c r="AA457" s="8">
        <f t="shared" ref="AA457" si="138">IF(L457="",IF(ISODD(N457),J457*2,J457),0)</f>
        <v>0.37000000000000005</v>
      </c>
      <c r="AB457" s="8">
        <f t="shared" ref="AB457" si="139">IF(L457="",(J457-(P457-O457))*2,J457-(P457-O457))</f>
        <v>0.7400000000000001</v>
      </c>
      <c r="AC457" s="8">
        <f t="shared" ref="AC457" si="140">IF(L457="",0,J457)</f>
        <v>0</v>
      </c>
      <c r="AD457" s="11">
        <f t="shared" ref="AD457" si="141">IF(L457="",IF(OR(N457=4,N457=5),J457*2,IF(OR(N457=6,N457=7),J457*4,0)),(N457-1)*J457)+(R457-Q457)*S457</f>
        <v>0</v>
      </c>
      <c r="AE457" s="31"/>
      <c r="AF457" s="7">
        <f>SUMIFS('Inventory (old)'!$M:$M,'Inventory (old)'!$A:$A,"Stop Line",'Inventory (old)'!$B:$B,'2020'!$A457,'Inventory (old)'!$E:$E,"&gt;="&amp;'2020'!$F457,'Inventory (old)'!$E:$E,"&lt;"&amp;'2020'!$G457)</f>
        <v>0</v>
      </c>
      <c r="AG457" s="7">
        <f>SUMIFS('Inventory (old)'!$M:$M,'Inventory (old)'!$A:$A,"Channel",'Inventory (old)'!$B:$B,'2020'!$A457,'Inventory (old)'!$E:$E,"&gt;="&amp;'2020'!$F457,'Inventory (old)'!$E:$E,"&lt;"&amp;'2020'!$G457)</f>
        <v>0</v>
      </c>
      <c r="AH457" s="7">
        <f>SUMIFS('Inventory (old)'!$M:$M,'Inventory (old)'!$A:$A,"Dotted Line",'Inventory (old)'!$B:$B,'2020'!$A457,'Inventory (old)'!$E:$E,"&gt;="&amp;'2020'!$F457,'Inventory (old)'!$E:$E,"&lt;"&amp;'2020'!$G457)</f>
        <v>0</v>
      </c>
      <c r="AI457" s="7">
        <f>SUMIFS('Inventory (old)'!$M:$M,'Inventory (old)'!$A:$A,"Arrows and Onlys",'Inventory (old)'!$B:$B,'2020'!$A457,'Inventory (old)'!$E:$E,"&gt;="&amp;'2020'!$F457,'Inventory (old)'!$E:$E,"&lt;"&amp;'2020'!$G457)</f>
        <v>0</v>
      </c>
      <c r="AJ457" s="7">
        <f>SUMIFS('Inventory (old)'!$N:$N,'Inventory (old)'!$A:$A,"Arrows and Onlys",'Inventory (old)'!$B:$B,'2020'!$A457,'Inventory (old)'!$E:$E,"&gt;="&amp;'2020'!$F457,'Inventory (old)'!$E:$E,"&lt;"&amp;'2020'!$G457)</f>
        <v>0</v>
      </c>
      <c r="AK457" s="7">
        <f>SUMIFS('Inventory (old)'!$O:$O,'Inventory (old)'!$A:$A,"Transverse",'Inventory (old)'!$B:$B,'2020'!$A457,'Inventory (old)'!$E:$E,"&gt;="&amp;'2020'!$F457,'Inventory (old)'!$E:$E,"&lt;"&amp;'2020'!$G457)</f>
        <v>0</v>
      </c>
      <c r="AL457" s="7">
        <f>SUMIFS('Inventory (old)'!$P:$P,'Inventory (old)'!$A:$A,"Transverse",'Inventory (old)'!$B:$B,'2020'!$A457,'Inventory (old)'!$E:$E,"&gt;="&amp;'2020'!$F457,'Inventory (old)'!$E:$E,"&lt;"&amp;'2020'!$G457)</f>
        <v>0</v>
      </c>
      <c r="AM457" s="7">
        <f>SUMIFS('Inventory (old)'!$M:$M,'Inventory (old)'!$A:$A,"Crosswalk",'Inventory (old)'!$B:$B,'2020'!$A457,'Inventory (old)'!$E:$E,"&gt;="&amp;'2020'!$F457,'Inventory (old)'!$E:$E,"&lt;"&amp;'2020'!$G457)</f>
        <v>0</v>
      </c>
      <c r="AN457" s="7">
        <f>SUMIFS('Inventory (old)'!$M:$M,'Inventory (old)'!$A:$A,"Yield Line",'Inventory (old)'!$B:$B,'2020'!$A457,'Inventory (old)'!$E:$E,"&gt;="&amp;'2020'!$F457,'Inventory (old)'!$E:$E,"&lt;"&amp;'2020'!$G457)</f>
        <v>0</v>
      </c>
      <c r="AO457" s="7">
        <f>SUMIFS('Inventory (old)'!$M:$M,'Inventory (old)'!$A:$A,"Parking",'Inventory (old)'!$B:$B,'2020'!$A457,'Inventory (old)'!$E:$E,"&gt;="&amp;'2020'!$F457,'Inventory (old)'!$E:$E,"&lt;"&amp;'2020'!$G457)</f>
        <v>0</v>
      </c>
      <c r="AP457" s="7">
        <f>SUMIFS('Inventory (old)'!$M:$M,'Inventory (old)'!$A:$A,"Island",'Inventory (old)'!$B:$B,'2020'!$A457,'Inventory (old)'!$E:$E,"&gt;="&amp;'2020'!$F457,'Inventory (old)'!$E:$E,"&lt;"&amp;'2020'!$G457)</f>
        <v>0</v>
      </c>
      <c r="AQ457" s="7">
        <f>SUMIFS('Inventory (old)'!$M:$M,'Inventory (old)'!$A:$A,"Railroad",'Inventory (old)'!$B:$B,'2020'!$A457,'Inventory (old)'!$E:$E,"&gt;="&amp;'2020'!$F457,'Inventory (old)'!$E:$E,"&lt;"&amp;'2020'!$G457)</f>
        <v>0</v>
      </c>
      <c r="AR457" s="7">
        <f>SUMIFS('Inventory (old)'!$M:$M,'Inventory (old)'!$A:$A,"School",'Inventory (old)'!$B:$B,'2020'!$A457,'Inventory (old)'!$E:$E,"&gt;="&amp;'2020'!$F457,'Inventory (old)'!$E:$E,"&lt;"&amp;'2020'!$G457)</f>
        <v>0</v>
      </c>
      <c r="AS457" s="7">
        <f>SUMIFS('Inventory (old)'!$M:$M,'Inventory (old)'!$A:$A,"Air Speed",'Inventory (old)'!$B:$B,'2020'!$A457,'Inventory (old)'!$E:$E,"&gt;="&amp;'2020'!$F457,'Inventory (old)'!$E:$E,"&lt;"&amp;'2020'!$G457)</f>
        <v>0</v>
      </c>
      <c r="AT457" s="7">
        <f>SUMIFS('Inventory (old)'!$M:$M,'Inventory (old)'!$A:$A,"Wrong Way",'Inventory (old)'!$B:$B,'2020'!$A457,'Inventory (old)'!$E:$E,"&gt;="&amp;'2020'!$F457,'Inventory (old)'!$E:$E,"&lt;"&amp;'2020'!$G457)</f>
        <v>0</v>
      </c>
      <c r="AU457" s="7">
        <f>SUMIFS('Inventory (old)'!$M:$M,'Inventory (old)'!$A:$A,"Merge Arrow",'Inventory (old)'!$B:$B,'2020'!$A457,'Inventory (old)'!$E:$E,"&gt;="&amp;'2020'!$F457,'Inventory (old)'!$E:$E,"&lt;"&amp;'2020'!$G457)</f>
        <v>0</v>
      </c>
      <c r="AV457" s="7">
        <f>SUMIFS('Inventory (old)'!$M:$M,'Inventory (old)'!$A:$A,"Bike",'Inventory (old)'!$B:$B,'2020'!$A457,'Inventory (old)'!$E:$E,"&gt;="&amp;'2020'!$F457,'Inventory (old)'!$E:$E,"&lt;"&amp;'2020'!$G457)</f>
        <v>0</v>
      </c>
      <c r="AW457" s="1">
        <f>SUMIFS('Inventory (old)'!$S:$S,'Inventory (old)'!$A:$A,"Parking",'Inventory (old)'!$B:$B,'2020'!$A457,'Inventory (old)'!$E:$E,"&gt;="&amp;'2020'!$F457,'Inventory (old)'!$E:$E,"&lt;"&amp;'2020'!$G457)</f>
        <v>0</v>
      </c>
      <c r="AX457" s="13"/>
    </row>
    <row r="458" spans="1:50" x14ac:dyDescent="0.25">
      <c r="A458" s="6" t="s">
        <v>2581</v>
      </c>
      <c r="B458" s="7" t="s">
        <v>45</v>
      </c>
      <c r="C458" s="7" t="s">
        <v>2051</v>
      </c>
      <c r="D458" s="7">
        <v>254</v>
      </c>
      <c r="E458" s="7" t="s">
        <v>2176</v>
      </c>
      <c r="F458" s="8">
        <f>G456</f>
        <v>0.43</v>
      </c>
      <c r="G458" s="8">
        <v>1.1399999999999999</v>
      </c>
      <c r="H458" s="7" t="s">
        <v>2582</v>
      </c>
      <c r="I458" s="7" t="s">
        <v>3229</v>
      </c>
      <c r="J458" s="14">
        <f t="shared" si="136"/>
        <v>0.71</v>
      </c>
      <c r="K458" s="15" t="s">
        <v>2062</v>
      </c>
      <c r="L458" s="7"/>
      <c r="M458" s="7" t="s">
        <v>2072</v>
      </c>
      <c r="N458" s="20">
        <v>4</v>
      </c>
      <c r="O458" s="8"/>
      <c r="P458" s="8"/>
      <c r="Q458" s="14"/>
      <c r="R458" s="14"/>
      <c r="S458" s="21"/>
      <c r="T458" s="16"/>
      <c r="U458" s="1">
        <v>98273</v>
      </c>
      <c r="V458" s="7"/>
      <c r="W458" s="7"/>
      <c r="X458" s="7">
        <v>2019</v>
      </c>
      <c r="Y458" s="16" t="s">
        <v>25</v>
      </c>
      <c r="Z458" s="15">
        <v>2020</v>
      </c>
      <c r="AA458" s="8">
        <f t="shared" si="132"/>
        <v>0.71</v>
      </c>
      <c r="AB458" s="8">
        <f t="shared" si="133"/>
        <v>1.42</v>
      </c>
      <c r="AC458" s="8">
        <f t="shared" si="134"/>
        <v>0</v>
      </c>
      <c r="AD458" s="11">
        <f t="shared" si="135"/>
        <v>1.42</v>
      </c>
      <c r="AE458" s="31"/>
      <c r="AF458" s="7">
        <f>SUMIFS('Inventory (old)'!$M:$M,'Inventory (old)'!$A:$A,"Stop Line",'Inventory (old)'!$B:$B,'2020'!$A458,'Inventory (old)'!$E:$E,"&gt;="&amp;'2020'!$F458,'Inventory (old)'!$E:$E,"&lt;"&amp;'2020'!$G458)</f>
        <v>0</v>
      </c>
      <c r="AG458" s="7">
        <f>SUMIFS('Inventory (old)'!$M:$M,'Inventory (old)'!$A:$A,"Channel",'Inventory (old)'!$B:$B,'2020'!$A458,'Inventory (old)'!$E:$E,"&gt;="&amp;'2020'!$F458,'Inventory (old)'!$E:$E,"&lt;"&amp;'2020'!$G458)</f>
        <v>62</v>
      </c>
      <c r="AH458" s="7">
        <f>SUMIFS('Inventory (old)'!$M:$M,'Inventory (old)'!$A:$A,"Dotted Line",'Inventory (old)'!$B:$B,'2020'!$A458,'Inventory (old)'!$E:$E,"&gt;="&amp;'2020'!$F458,'Inventory (old)'!$E:$E,"&lt;"&amp;'2020'!$G458)</f>
        <v>0</v>
      </c>
      <c r="AI458" s="7">
        <f>SUMIFS('Inventory (old)'!$M:$M,'Inventory (old)'!$A:$A,"Arrows and Onlys",'Inventory (old)'!$B:$B,'2020'!$A458,'Inventory (old)'!$E:$E,"&gt;="&amp;'2020'!$F458,'Inventory (old)'!$E:$E,"&lt;"&amp;'2020'!$G458)</f>
        <v>1</v>
      </c>
      <c r="AJ458" s="7">
        <f>SUMIFS('Inventory (old)'!$N:$N,'Inventory (old)'!$A:$A,"Arrows and Onlys",'Inventory (old)'!$B:$B,'2020'!$A458,'Inventory (old)'!$E:$E,"&gt;="&amp;'2020'!$F458,'Inventory (old)'!$E:$E,"&lt;"&amp;'2020'!$G458)</f>
        <v>0</v>
      </c>
      <c r="AK458" s="7">
        <f>SUMIFS('Inventory (old)'!$O:$O,'Inventory (old)'!$A:$A,"Transverse",'Inventory (old)'!$B:$B,'2020'!$A458,'Inventory (old)'!$E:$E,"&gt;="&amp;'2020'!$F458,'Inventory (old)'!$E:$E,"&lt;"&amp;'2020'!$G458)</f>
        <v>0</v>
      </c>
      <c r="AL458" s="7">
        <f>SUMIFS('Inventory (old)'!$P:$P,'Inventory (old)'!$A:$A,"Transverse",'Inventory (old)'!$B:$B,'2020'!$A458,'Inventory (old)'!$E:$E,"&gt;="&amp;'2020'!$F458,'Inventory (old)'!$E:$E,"&lt;"&amp;'2020'!$G458)</f>
        <v>84</v>
      </c>
      <c r="AM458" s="7">
        <f>SUMIFS('Inventory (old)'!$M:$M,'Inventory (old)'!$A:$A,"Crosswalk",'Inventory (old)'!$B:$B,'2020'!$A458,'Inventory (old)'!$E:$E,"&gt;="&amp;'2020'!$F458,'Inventory (old)'!$E:$E,"&lt;"&amp;'2020'!$G458)</f>
        <v>0</v>
      </c>
      <c r="AN458" s="7">
        <f>SUMIFS('Inventory (old)'!$M:$M,'Inventory (old)'!$A:$A,"Yield Line",'Inventory (old)'!$B:$B,'2020'!$A458,'Inventory (old)'!$E:$E,"&gt;="&amp;'2020'!$F458,'Inventory (old)'!$E:$E,"&lt;"&amp;'2020'!$G458)</f>
        <v>0</v>
      </c>
      <c r="AO458" s="7">
        <f>SUMIFS('Inventory (old)'!$M:$M,'Inventory (old)'!$A:$A,"Parking",'Inventory (old)'!$B:$B,'2020'!$A458,'Inventory (old)'!$E:$E,"&gt;="&amp;'2020'!$F458,'Inventory (old)'!$E:$E,"&lt;"&amp;'2020'!$G458)</f>
        <v>0</v>
      </c>
      <c r="AP458" s="7">
        <f>SUMIFS('Inventory (old)'!$M:$M,'Inventory (old)'!$A:$A,"Island",'Inventory (old)'!$B:$B,'2020'!$A458,'Inventory (old)'!$E:$E,"&gt;="&amp;'2020'!$F458,'Inventory (old)'!$E:$E,"&lt;"&amp;'2020'!$G458)</f>
        <v>0</v>
      </c>
      <c r="AQ458" s="7">
        <f>SUMIFS('Inventory (old)'!$M:$M,'Inventory (old)'!$A:$A,"Railroad",'Inventory (old)'!$B:$B,'2020'!$A458,'Inventory (old)'!$E:$E,"&gt;="&amp;'2020'!$F458,'Inventory (old)'!$E:$E,"&lt;"&amp;'2020'!$G458)</f>
        <v>0</v>
      </c>
      <c r="AR458" s="7">
        <f>SUMIFS('Inventory (old)'!$M:$M,'Inventory (old)'!$A:$A,"School",'Inventory (old)'!$B:$B,'2020'!$A458,'Inventory (old)'!$E:$E,"&gt;="&amp;'2020'!$F458,'Inventory (old)'!$E:$E,"&lt;"&amp;'2020'!$G458)</f>
        <v>0</v>
      </c>
      <c r="AS458" s="7">
        <f>SUMIFS('Inventory (old)'!$M:$M,'Inventory (old)'!$A:$A,"Air Speed",'Inventory (old)'!$B:$B,'2020'!$A458,'Inventory (old)'!$E:$E,"&gt;="&amp;'2020'!$F458,'Inventory (old)'!$E:$E,"&lt;"&amp;'2020'!$G458)</f>
        <v>0</v>
      </c>
      <c r="AT458" s="7">
        <f>SUMIFS('Inventory (old)'!$M:$M,'Inventory (old)'!$A:$A,"Wrong Way",'Inventory (old)'!$B:$B,'2020'!$A458,'Inventory (old)'!$E:$E,"&gt;="&amp;'2020'!$F458,'Inventory (old)'!$E:$E,"&lt;"&amp;'2020'!$G458)</f>
        <v>0</v>
      </c>
      <c r="AU458" s="7">
        <f>SUMIFS('Inventory (old)'!$M:$M,'Inventory (old)'!$A:$A,"Merge Arrow",'Inventory (old)'!$B:$B,'2020'!$A458,'Inventory (old)'!$E:$E,"&gt;="&amp;'2020'!$F458,'Inventory (old)'!$E:$E,"&lt;"&amp;'2020'!$G458)</f>
        <v>0</v>
      </c>
      <c r="AV458" s="7">
        <f>SUMIFS('Inventory (old)'!$M:$M,'Inventory (old)'!$A:$A,"Bike",'Inventory (old)'!$B:$B,'2020'!$A458,'Inventory (old)'!$E:$E,"&gt;="&amp;'2020'!$F458,'Inventory (old)'!$E:$E,"&lt;"&amp;'2020'!$G458)</f>
        <v>0</v>
      </c>
      <c r="AW458" s="1">
        <f>SUMIFS('Inventory (old)'!$S:$S,'Inventory (old)'!$A:$A,"Parking",'Inventory (old)'!$B:$B,'2020'!$A458,'Inventory (old)'!$E:$E,"&gt;="&amp;'2020'!$F458,'Inventory (old)'!$E:$E,"&lt;"&amp;'2020'!$G458)</f>
        <v>0</v>
      </c>
      <c r="AX458" s="13"/>
    </row>
    <row r="459" spans="1:50" x14ac:dyDescent="0.25">
      <c r="A459" s="6" t="s">
        <v>2581</v>
      </c>
      <c r="B459" s="7" t="s">
        <v>45</v>
      </c>
      <c r="C459" s="7" t="s">
        <v>2051</v>
      </c>
      <c r="D459" s="7">
        <v>254</v>
      </c>
      <c r="E459" s="7" t="s">
        <v>2176</v>
      </c>
      <c r="F459" s="8">
        <v>1.1399999999999999</v>
      </c>
      <c r="G459" s="8">
        <v>1.83</v>
      </c>
      <c r="H459" s="7" t="s">
        <v>3229</v>
      </c>
      <c r="I459" s="7" t="s">
        <v>2583</v>
      </c>
      <c r="J459" s="14">
        <f t="shared" si="136"/>
        <v>0.69000000000000017</v>
      </c>
      <c r="K459" s="15" t="s">
        <v>2062</v>
      </c>
      <c r="L459" s="7"/>
      <c r="M459" s="7" t="s">
        <v>2072</v>
      </c>
      <c r="N459" s="20">
        <v>2</v>
      </c>
      <c r="O459" s="8"/>
      <c r="P459" s="8"/>
      <c r="Q459" s="14">
        <v>1.1399999999999999</v>
      </c>
      <c r="R459" s="14">
        <v>1.25</v>
      </c>
      <c r="S459" s="21">
        <v>1</v>
      </c>
      <c r="T459" s="16" t="s">
        <v>2584</v>
      </c>
      <c r="U459" s="1">
        <v>98273</v>
      </c>
      <c r="V459" s="7"/>
      <c r="W459" s="7"/>
      <c r="X459" s="7">
        <v>2019</v>
      </c>
      <c r="Y459" s="16" t="s">
        <v>25</v>
      </c>
      <c r="Z459" s="15">
        <v>2020</v>
      </c>
      <c r="AA459" s="8">
        <f t="shared" si="132"/>
        <v>0.69000000000000017</v>
      </c>
      <c r="AB459" s="8">
        <f t="shared" si="133"/>
        <v>1.3800000000000003</v>
      </c>
      <c r="AC459" s="8">
        <f t="shared" si="134"/>
        <v>0</v>
      </c>
      <c r="AD459" s="11">
        <f t="shared" si="135"/>
        <v>0.1100000000000001</v>
      </c>
      <c r="AE459" s="31"/>
      <c r="AF459" s="7">
        <f>SUMIFS('Inventory (old)'!$M:$M,'Inventory (old)'!$A:$A,"Stop Line",'Inventory (old)'!$B:$B,'2020'!$A459,'Inventory (old)'!$E:$E,"&gt;="&amp;'2020'!$F459,'Inventory (old)'!$E:$E,"&lt;"&amp;'2020'!$G459)</f>
        <v>0</v>
      </c>
      <c r="AG459" s="7">
        <f>SUMIFS('Inventory (old)'!$M:$M,'Inventory (old)'!$A:$A,"Channel",'Inventory (old)'!$B:$B,'2020'!$A459,'Inventory (old)'!$E:$E,"&gt;="&amp;'2020'!$F459,'Inventory (old)'!$E:$E,"&lt;"&amp;'2020'!$G459)</f>
        <v>0</v>
      </c>
      <c r="AH459" s="7">
        <f>SUMIFS('Inventory (old)'!$M:$M,'Inventory (old)'!$A:$A,"Dotted Line",'Inventory (old)'!$B:$B,'2020'!$A459,'Inventory (old)'!$E:$E,"&gt;="&amp;'2020'!$F459,'Inventory (old)'!$E:$E,"&lt;"&amp;'2020'!$G459)</f>
        <v>0</v>
      </c>
      <c r="AI459" s="7">
        <f>SUMIFS('Inventory (old)'!$M:$M,'Inventory (old)'!$A:$A,"Arrows and Onlys",'Inventory (old)'!$B:$B,'2020'!$A459,'Inventory (old)'!$E:$E,"&gt;="&amp;'2020'!$F459,'Inventory (old)'!$E:$E,"&lt;"&amp;'2020'!$G459)</f>
        <v>0</v>
      </c>
      <c r="AJ459" s="7">
        <f>SUMIFS('Inventory (old)'!$N:$N,'Inventory (old)'!$A:$A,"Arrows and Onlys",'Inventory (old)'!$B:$B,'2020'!$A459,'Inventory (old)'!$E:$E,"&gt;="&amp;'2020'!$F459,'Inventory (old)'!$E:$E,"&lt;"&amp;'2020'!$G459)</f>
        <v>0</v>
      </c>
      <c r="AK459" s="7">
        <f>SUMIFS('Inventory (old)'!$O:$O,'Inventory (old)'!$A:$A,"Transverse",'Inventory (old)'!$B:$B,'2020'!$A459,'Inventory (old)'!$E:$E,"&gt;="&amp;'2020'!$F459,'Inventory (old)'!$E:$E,"&lt;"&amp;'2020'!$G459)</f>
        <v>0</v>
      </c>
      <c r="AL459" s="7">
        <f>SUMIFS('Inventory (old)'!$P:$P,'Inventory (old)'!$A:$A,"Transverse",'Inventory (old)'!$B:$B,'2020'!$A459,'Inventory (old)'!$E:$E,"&gt;="&amp;'2020'!$F459,'Inventory (old)'!$E:$E,"&lt;"&amp;'2020'!$G459)</f>
        <v>0</v>
      </c>
      <c r="AM459" s="7">
        <f>SUMIFS('Inventory (old)'!$M:$M,'Inventory (old)'!$A:$A,"Crosswalk",'Inventory (old)'!$B:$B,'2020'!$A459,'Inventory (old)'!$E:$E,"&gt;="&amp;'2020'!$F459,'Inventory (old)'!$E:$E,"&lt;"&amp;'2020'!$G459)</f>
        <v>0</v>
      </c>
      <c r="AN459" s="7">
        <f>SUMIFS('Inventory (old)'!$M:$M,'Inventory (old)'!$A:$A,"Yield Line",'Inventory (old)'!$B:$B,'2020'!$A459,'Inventory (old)'!$E:$E,"&gt;="&amp;'2020'!$F459,'Inventory (old)'!$E:$E,"&lt;"&amp;'2020'!$G459)</f>
        <v>0</v>
      </c>
      <c r="AO459" s="7">
        <f>SUMIFS('Inventory (old)'!$M:$M,'Inventory (old)'!$A:$A,"Parking",'Inventory (old)'!$B:$B,'2020'!$A459,'Inventory (old)'!$E:$E,"&gt;="&amp;'2020'!$F459,'Inventory (old)'!$E:$E,"&lt;"&amp;'2020'!$G459)</f>
        <v>0</v>
      </c>
      <c r="AP459" s="7">
        <f>SUMIFS('Inventory (old)'!$M:$M,'Inventory (old)'!$A:$A,"Island",'Inventory (old)'!$B:$B,'2020'!$A459,'Inventory (old)'!$E:$E,"&gt;="&amp;'2020'!$F459,'Inventory (old)'!$E:$E,"&lt;"&amp;'2020'!$G459)</f>
        <v>0</v>
      </c>
      <c r="AQ459" s="7">
        <f>SUMIFS('Inventory (old)'!$M:$M,'Inventory (old)'!$A:$A,"Railroad",'Inventory (old)'!$B:$B,'2020'!$A459,'Inventory (old)'!$E:$E,"&gt;="&amp;'2020'!$F459,'Inventory (old)'!$E:$E,"&lt;"&amp;'2020'!$G459)</f>
        <v>0</v>
      </c>
      <c r="AR459" s="7">
        <f>SUMIFS('Inventory (old)'!$M:$M,'Inventory (old)'!$A:$A,"School",'Inventory (old)'!$B:$B,'2020'!$A459,'Inventory (old)'!$E:$E,"&gt;="&amp;'2020'!$F459,'Inventory (old)'!$E:$E,"&lt;"&amp;'2020'!$G459)</f>
        <v>0</v>
      </c>
      <c r="AS459" s="7">
        <f>SUMIFS('Inventory (old)'!$M:$M,'Inventory (old)'!$A:$A,"Air Speed",'Inventory (old)'!$B:$B,'2020'!$A459,'Inventory (old)'!$E:$E,"&gt;="&amp;'2020'!$F459,'Inventory (old)'!$E:$E,"&lt;"&amp;'2020'!$G459)</f>
        <v>0</v>
      </c>
      <c r="AT459" s="7">
        <f>SUMIFS('Inventory (old)'!$M:$M,'Inventory (old)'!$A:$A,"Wrong Way",'Inventory (old)'!$B:$B,'2020'!$A459,'Inventory (old)'!$E:$E,"&gt;="&amp;'2020'!$F459,'Inventory (old)'!$E:$E,"&lt;"&amp;'2020'!$G459)</f>
        <v>0</v>
      </c>
      <c r="AU459" s="7">
        <f>SUMIFS('Inventory (old)'!$M:$M,'Inventory (old)'!$A:$A,"Merge Arrow",'Inventory (old)'!$B:$B,'2020'!$A459,'Inventory (old)'!$E:$E,"&gt;="&amp;'2020'!$F459,'Inventory (old)'!$E:$E,"&lt;"&amp;'2020'!$G459)</f>
        <v>0</v>
      </c>
      <c r="AV459" s="7">
        <f>SUMIFS('Inventory (old)'!$M:$M,'Inventory (old)'!$A:$A,"Bike",'Inventory (old)'!$B:$B,'2020'!$A459,'Inventory (old)'!$E:$E,"&gt;="&amp;'2020'!$F459,'Inventory (old)'!$E:$E,"&lt;"&amp;'2020'!$G459)</f>
        <v>0</v>
      </c>
      <c r="AW459" s="1">
        <f>SUMIFS('Inventory (old)'!$S:$S,'Inventory (old)'!$A:$A,"Parking",'Inventory (old)'!$B:$B,'2020'!$A459,'Inventory (old)'!$E:$E,"&gt;="&amp;'2020'!$F459,'Inventory (old)'!$E:$E,"&lt;"&amp;'2020'!$G459)</f>
        <v>0</v>
      </c>
      <c r="AX459" s="13"/>
    </row>
    <row r="460" spans="1:50" x14ac:dyDescent="0.25">
      <c r="A460" s="6" t="s">
        <v>2581</v>
      </c>
      <c r="B460" s="7" t="s">
        <v>45</v>
      </c>
      <c r="C460" s="7" t="s">
        <v>2051</v>
      </c>
      <c r="D460" s="7">
        <v>254</v>
      </c>
      <c r="E460" s="7" t="s">
        <v>2176</v>
      </c>
      <c r="F460" s="8">
        <v>1.83</v>
      </c>
      <c r="G460" s="8">
        <v>2.2799999999999998</v>
      </c>
      <c r="H460" s="7" t="s">
        <v>2583</v>
      </c>
      <c r="I460" s="7" t="s">
        <v>87</v>
      </c>
      <c r="J460" s="14">
        <f t="shared" si="136"/>
        <v>0.44999999999999973</v>
      </c>
      <c r="K460" s="15" t="s">
        <v>2062</v>
      </c>
      <c r="L460" s="7"/>
      <c r="M460" s="7" t="s">
        <v>2072</v>
      </c>
      <c r="N460" s="20">
        <v>4</v>
      </c>
      <c r="O460" s="8"/>
      <c r="P460" s="8"/>
      <c r="Q460" s="14"/>
      <c r="R460" s="14"/>
      <c r="S460" s="21"/>
      <c r="T460" s="16"/>
      <c r="U460" s="1">
        <v>102027</v>
      </c>
      <c r="V460" s="7">
        <v>2020</v>
      </c>
      <c r="W460" s="7" t="s">
        <v>25</v>
      </c>
      <c r="X460" s="7">
        <v>2020</v>
      </c>
      <c r="Y460" s="16" t="s">
        <v>25</v>
      </c>
      <c r="Z460" s="15"/>
      <c r="AA460" s="8">
        <f t="shared" si="132"/>
        <v>0.44999999999999973</v>
      </c>
      <c r="AB460" s="8">
        <f t="shared" si="133"/>
        <v>0.89999999999999947</v>
      </c>
      <c r="AC460" s="8">
        <f t="shared" si="134"/>
        <v>0</v>
      </c>
      <c r="AD460" s="11">
        <f t="shared" si="135"/>
        <v>0.89999999999999947</v>
      </c>
      <c r="AE460" s="31"/>
      <c r="AF460" s="7">
        <f>SUMIFS('Inventory (old)'!$M:$M,'Inventory (old)'!$A:$A,"Stop Line",'Inventory (old)'!$B:$B,'2020'!$A460,'Inventory (old)'!$E:$E,"&gt;="&amp;'2020'!$F460,'Inventory (old)'!$E:$E,"&lt;"&amp;'2020'!$G460)</f>
        <v>0</v>
      </c>
      <c r="AG460" s="7">
        <f>SUMIFS('Inventory (old)'!$M:$M,'Inventory (old)'!$A:$A,"Channel",'Inventory (old)'!$B:$B,'2020'!$A460,'Inventory (old)'!$E:$E,"&gt;="&amp;'2020'!$F460,'Inventory (old)'!$E:$E,"&lt;"&amp;'2020'!$G460)</f>
        <v>0</v>
      </c>
      <c r="AH460" s="7">
        <f>SUMIFS('Inventory (old)'!$M:$M,'Inventory (old)'!$A:$A,"Dotted Line",'Inventory (old)'!$B:$B,'2020'!$A460,'Inventory (old)'!$E:$E,"&gt;="&amp;'2020'!$F460,'Inventory (old)'!$E:$E,"&lt;"&amp;'2020'!$G460)</f>
        <v>0</v>
      </c>
      <c r="AI460" s="7">
        <f>SUMIFS('Inventory (old)'!$M:$M,'Inventory (old)'!$A:$A,"Arrows and Onlys",'Inventory (old)'!$B:$B,'2020'!$A460,'Inventory (old)'!$E:$E,"&gt;="&amp;'2020'!$F460,'Inventory (old)'!$E:$E,"&lt;"&amp;'2020'!$G460)</f>
        <v>0</v>
      </c>
      <c r="AJ460" s="7">
        <f>SUMIFS('Inventory (old)'!$N:$N,'Inventory (old)'!$A:$A,"Arrows and Onlys",'Inventory (old)'!$B:$B,'2020'!$A460,'Inventory (old)'!$E:$E,"&gt;="&amp;'2020'!$F460,'Inventory (old)'!$E:$E,"&lt;"&amp;'2020'!$G460)</f>
        <v>0</v>
      </c>
      <c r="AK460" s="7">
        <f>SUMIFS('Inventory (old)'!$O:$O,'Inventory (old)'!$A:$A,"Transverse",'Inventory (old)'!$B:$B,'2020'!$A460,'Inventory (old)'!$E:$E,"&gt;="&amp;'2020'!$F460,'Inventory (old)'!$E:$E,"&lt;"&amp;'2020'!$G460)</f>
        <v>0</v>
      </c>
      <c r="AL460" s="7">
        <f>SUMIFS('Inventory (old)'!$P:$P,'Inventory (old)'!$A:$A,"Transverse",'Inventory (old)'!$B:$B,'2020'!$A460,'Inventory (old)'!$E:$E,"&gt;="&amp;'2020'!$F460,'Inventory (old)'!$E:$E,"&lt;"&amp;'2020'!$G460)</f>
        <v>0</v>
      </c>
      <c r="AM460" s="7">
        <f>SUMIFS('Inventory (old)'!$M:$M,'Inventory (old)'!$A:$A,"Crosswalk",'Inventory (old)'!$B:$B,'2020'!$A460,'Inventory (old)'!$E:$E,"&gt;="&amp;'2020'!$F460,'Inventory (old)'!$E:$E,"&lt;"&amp;'2020'!$G460)</f>
        <v>0</v>
      </c>
      <c r="AN460" s="7">
        <f>SUMIFS('Inventory (old)'!$M:$M,'Inventory (old)'!$A:$A,"Yield Line",'Inventory (old)'!$B:$B,'2020'!$A460,'Inventory (old)'!$E:$E,"&gt;="&amp;'2020'!$F460,'Inventory (old)'!$E:$E,"&lt;"&amp;'2020'!$G460)</f>
        <v>0</v>
      </c>
      <c r="AO460" s="7">
        <f>SUMIFS('Inventory (old)'!$M:$M,'Inventory (old)'!$A:$A,"Parking",'Inventory (old)'!$B:$B,'2020'!$A460,'Inventory (old)'!$E:$E,"&gt;="&amp;'2020'!$F460,'Inventory (old)'!$E:$E,"&lt;"&amp;'2020'!$G460)</f>
        <v>0</v>
      </c>
      <c r="AP460" s="7">
        <f>SUMIFS('Inventory (old)'!$M:$M,'Inventory (old)'!$A:$A,"Island",'Inventory (old)'!$B:$B,'2020'!$A460,'Inventory (old)'!$E:$E,"&gt;="&amp;'2020'!$F460,'Inventory (old)'!$E:$E,"&lt;"&amp;'2020'!$G460)</f>
        <v>0</v>
      </c>
      <c r="AQ460" s="7">
        <f>SUMIFS('Inventory (old)'!$M:$M,'Inventory (old)'!$A:$A,"Railroad",'Inventory (old)'!$B:$B,'2020'!$A460,'Inventory (old)'!$E:$E,"&gt;="&amp;'2020'!$F460,'Inventory (old)'!$E:$E,"&lt;"&amp;'2020'!$G460)</f>
        <v>0</v>
      </c>
      <c r="AR460" s="7">
        <f>SUMIFS('Inventory (old)'!$M:$M,'Inventory (old)'!$A:$A,"School",'Inventory (old)'!$B:$B,'2020'!$A460,'Inventory (old)'!$E:$E,"&gt;="&amp;'2020'!$F460,'Inventory (old)'!$E:$E,"&lt;"&amp;'2020'!$G460)</f>
        <v>0</v>
      </c>
      <c r="AS460" s="7">
        <f>SUMIFS('Inventory (old)'!$M:$M,'Inventory (old)'!$A:$A,"Air Speed",'Inventory (old)'!$B:$B,'2020'!$A460,'Inventory (old)'!$E:$E,"&gt;="&amp;'2020'!$F460,'Inventory (old)'!$E:$E,"&lt;"&amp;'2020'!$G460)</f>
        <v>0</v>
      </c>
      <c r="AT460" s="7">
        <f>SUMIFS('Inventory (old)'!$M:$M,'Inventory (old)'!$A:$A,"Wrong Way",'Inventory (old)'!$B:$B,'2020'!$A460,'Inventory (old)'!$E:$E,"&gt;="&amp;'2020'!$F460,'Inventory (old)'!$E:$E,"&lt;"&amp;'2020'!$G460)</f>
        <v>0</v>
      </c>
      <c r="AU460" s="7">
        <f>SUMIFS('Inventory (old)'!$M:$M,'Inventory (old)'!$A:$A,"Merge Arrow",'Inventory (old)'!$B:$B,'2020'!$A460,'Inventory (old)'!$E:$E,"&gt;="&amp;'2020'!$F460,'Inventory (old)'!$E:$E,"&lt;"&amp;'2020'!$G460)</f>
        <v>0</v>
      </c>
      <c r="AV460" s="7">
        <f>SUMIFS('Inventory (old)'!$M:$M,'Inventory (old)'!$A:$A,"Bike",'Inventory (old)'!$B:$B,'2020'!$A460,'Inventory (old)'!$E:$E,"&gt;="&amp;'2020'!$F460,'Inventory (old)'!$E:$E,"&lt;"&amp;'2020'!$G460)</f>
        <v>0</v>
      </c>
      <c r="AW460" s="1">
        <f>SUMIFS('Inventory (old)'!$S:$S,'Inventory (old)'!$A:$A,"Parking",'Inventory (old)'!$B:$B,'2020'!$A460,'Inventory (old)'!$E:$E,"&gt;="&amp;'2020'!$F460,'Inventory (old)'!$E:$E,"&lt;"&amp;'2020'!$G460)</f>
        <v>0</v>
      </c>
      <c r="AX460" s="13"/>
    </row>
    <row r="461" spans="1:50" x14ac:dyDescent="0.25">
      <c r="A461" s="6" t="s">
        <v>2581</v>
      </c>
      <c r="B461" s="7" t="s">
        <v>45</v>
      </c>
      <c r="C461" s="7" t="s">
        <v>2051</v>
      </c>
      <c r="D461" s="7">
        <v>254</v>
      </c>
      <c r="E461" s="7" t="s">
        <v>2176</v>
      </c>
      <c r="F461" s="8">
        <f>G460</f>
        <v>2.2799999999999998</v>
      </c>
      <c r="G461" s="8">
        <v>2.82</v>
      </c>
      <c r="H461" s="7" t="s">
        <v>87</v>
      </c>
      <c r="I461" s="7" t="s">
        <v>2585</v>
      </c>
      <c r="J461" s="14">
        <f t="shared" si="136"/>
        <v>0.54</v>
      </c>
      <c r="K461" s="15" t="s">
        <v>2062</v>
      </c>
      <c r="L461" s="7"/>
      <c r="M461" s="7" t="s">
        <v>2072</v>
      </c>
      <c r="N461" s="20">
        <v>2</v>
      </c>
      <c r="O461" s="8"/>
      <c r="P461" s="8"/>
      <c r="Q461" s="14">
        <v>2.2799999999999998</v>
      </c>
      <c r="R461" s="14">
        <v>2.3199999999999998</v>
      </c>
      <c r="S461" s="21">
        <v>1</v>
      </c>
      <c r="T461" s="16"/>
      <c r="V461" s="7"/>
      <c r="W461" s="7"/>
      <c r="X461" s="7"/>
      <c r="Y461" s="16"/>
      <c r="Z461" s="15">
        <v>2020</v>
      </c>
      <c r="AA461" s="8">
        <f t="shared" si="132"/>
        <v>0.54</v>
      </c>
      <c r="AB461" s="8">
        <f t="shared" si="133"/>
        <v>1.08</v>
      </c>
      <c r="AC461" s="8">
        <f t="shared" si="134"/>
        <v>0</v>
      </c>
      <c r="AD461" s="11">
        <f t="shared" si="135"/>
        <v>4.0000000000000036E-2</v>
      </c>
      <c r="AE461" s="31">
        <v>2020</v>
      </c>
      <c r="AF461" s="7">
        <f>SUMIFS('Inventory (old)'!$M:$M,'Inventory (old)'!$A:$A,"Stop Line",'Inventory (old)'!$B:$B,'2020'!$A461,'Inventory (old)'!$E:$E,"&gt;="&amp;'2020'!$F461,'Inventory (old)'!$E:$E,"&lt;"&amp;'2020'!$G461)</f>
        <v>0</v>
      </c>
      <c r="AG461" s="7">
        <f>SUMIFS('Inventory (old)'!$M:$M,'Inventory (old)'!$A:$A,"Channel",'Inventory (old)'!$B:$B,'2020'!$A461,'Inventory (old)'!$E:$E,"&gt;="&amp;'2020'!$F461,'Inventory (old)'!$E:$E,"&lt;"&amp;'2020'!$G461)</f>
        <v>0</v>
      </c>
      <c r="AH461" s="7">
        <f>SUMIFS('Inventory (old)'!$M:$M,'Inventory (old)'!$A:$A,"Dotted Line",'Inventory (old)'!$B:$B,'2020'!$A461,'Inventory (old)'!$E:$E,"&gt;="&amp;'2020'!$F461,'Inventory (old)'!$E:$E,"&lt;"&amp;'2020'!$G461)</f>
        <v>0</v>
      </c>
      <c r="AI461" s="7">
        <f>SUMIFS('Inventory (old)'!$M:$M,'Inventory (old)'!$A:$A,"Arrows and Onlys",'Inventory (old)'!$B:$B,'2020'!$A461,'Inventory (old)'!$E:$E,"&gt;="&amp;'2020'!$F461,'Inventory (old)'!$E:$E,"&lt;"&amp;'2020'!$G461)</f>
        <v>0</v>
      </c>
      <c r="AJ461" s="7">
        <f>SUMIFS('Inventory (old)'!$N:$N,'Inventory (old)'!$A:$A,"Arrows and Onlys",'Inventory (old)'!$B:$B,'2020'!$A461,'Inventory (old)'!$E:$E,"&gt;="&amp;'2020'!$F461,'Inventory (old)'!$E:$E,"&lt;"&amp;'2020'!$G461)</f>
        <v>0</v>
      </c>
      <c r="AK461" s="7">
        <f>SUMIFS('Inventory (old)'!$O:$O,'Inventory (old)'!$A:$A,"Transverse",'Inventory (old)'!$B:$B,'2020'!$A461,'Inventory (old)'!$E:$E,"&gt;="&amp;'2020'!$F461,'Inventory (old)'!$E:$E,"&lt;"&amp;'2020'!$G461)</f>
        <v>0</v>
      </c>
      <c r="AL461" s="7">
        <f>SUMIFS('Inventory (old)'!$P:$P,'Inventory (old)'!$A:$A,"Transverse",'Inventory (old)'!$B:$B,'2020'!$A461,'Inventory (old)'!$E:$E,"&gt;="&amp;'2020'!$F461,'Inventory (old)'!$E:$E,"&lt;"&amp;'2020'!$G461)</f>
        <v>0</v>
      </c>
      <c r="AM461" s="7">
        <f>SUMIFS('Inventory (old)'!$M:$M,'Inventory (old)'!$A:$A,"Crosswalk",'Inventory (old)'!$B:$B,'2020'!$A461,'Inventory (old)'!$E:$E,"&gt;="&amp;'2020'!$F461,'Inventory (old)'!$E:$E,"&lt;"&amp;'2020'!$G461)</f>
        <v>0</v>
      </c>
      <c r="AN461" s="7">
        <f>SUMIFS('Inventory (old)'!$M:$M,'Inventory (old)'!$A:$A,"Yield Line",'Inventory (old)'!$B:$B,'2020'!$A461,'Inventory (old)'!$E:$E,"&gt;="&amp;'2020'!$F461,'Inventory (old)'!$E:$E,"&lt;"&amp;'2020'!$G461)</f>
        <v>0</v>
      </c>
      <c r="AO461" s="7">
        <f>SUMIFS('Inventory (old)'!$M:$M,'Inventory (old)'!$A:$A,"Parking",'Inventory (old)'!$B:$B,'2020'!$A461,'Inventory (old)'!$E:$E,"&gt;="&amp;'2020'!$F461,'Inventory (old)'!$E:$E,"&lt;"&amp;'2020'!$G461)</f>
        <v>0</v>
      </c>
      <c r="AP461" s="7">
        <f>SUMIFS('Inventory (old)'!$M:$M,'Inventory (old)'!$A:$A,"Island",'Inventory (old)'!$B:$B,'2020'!$A461,'Inventory (old)'!$E:$E,"&gt;="&amp;'2020'!$F461,'Inventory (old)'!$E:$E,"&lt;"&amp;'2020'!$G461)</f>
        <v>0</v>
      </c>
      <c r="AQ461" s="7">
        <f>SUMIFS('Inventory (old)'!$M:$M,'Inventory (old)'!$A:$A,"Railroad",'Inventory (old)'!$B:$B,'2020'!$A461,'Inventory (old)'!$E:$E,"&gt;="&amp;'2020'!$F461,'Inventory (old)'!$E:$E,"&lt;"&amp;'2020'!$G461)</f>
        <v>0</v>
      </c>
      <c r="AR461" s="7">
        <f>SUMIFS('Inventory (old)'!$M:$M,'Inventory (old)'!$A:$A,"School",'Inventory (old)'!$B:$B,'2020'!$A461,'Inventory (old)'!$E:$E,"&gt;="&amp;'2020'!$F461,'Inventory (old)'!$E:$E,"&lt;"&amp;'2020'!$G461)</f>
        <v>0</v>
      </c>
      <c r="AS461" s="7">
        <f>SUMIFS('Inventory (old)'!$M:$M,'Inventory (old)'!$A:$A,"Air Speed",'Inventory (old)'!$B:$B,'2020'!$A461,'Inventory (old)'!$E:$E,"&gt;="&amp;'2020'!$F461,'Inventory (old)'!$E:$E,"&lt;"&amp;'2020'!$G461)</f>
        <v>0</v>
      </c>
      <c r="AT461" s="7">
        <f>SUMIFS('Inventory (old)'!$M:$M,'Inventory (old)'!$A:$A,"Wrong Way",'Inventory (old)'!$B:$B,'2020'!$A461,'Inventory (old)'!$E:$E,"&gt;="&amp;'2020'!$F461,'Inventory (old)'!$E:$E,"&lt;"&amp;'2020'!$G461)</f>
        <v>0</v>
      </c>
      <c r="AU461" s="7">
        <f>SUMIFS('Inventory (old)'!$M:$M,'Inventory (old)'!$A:$A,"Merge Arrow",'Inventory (old)'!$B:$B,'2020'!$A461,'Inventory (old)'!$E:$E,"&gt;="&amp;'2020'!$F461,'Inventory (old)'!$E:$E,"&lt;"&amp;'2020'!$G461)</f>
        <v>0</v>
      </c>
      <c r="AV461" s="7">
        <f>SUMIFS('Inventory (old)'!$M:$M,'Inventory (old)'!$A:$A,"Bike",'Inventory (old)'!$B:$B,'2020'!$A461,'Inventory (old)'!$E:$E,"&gt;="&amp;'2020'!$F461,'Inventory (old)'!$E:$E,"&lt;"&amp;'2020'!$G461)</f>
        <v>0</v>
      </c>
      <c r="AW461" s="1">
        <f>SUMIFS('Inventory (old)'!$S:$S,'Inventory (old)'!$A:$A,"Parking",'Inventory (old)'!$B:$B,'2020'!$A461,'Inventory (old)'!$E:$E,"&gt;="&amp;'2020'!$F461,'Inventory (old)'!$E:$E,"&lt;"&amp;'2020'!$G461)</f>
        <v>0</v>
      </c>
      <c r="AX461" s="13"/>
    </row>
    <row r="462" spans="1:50" x14ac:dyDescent="0.25">
      <c r="A462" s="6" t="s">
        <v>2586</v>
      </c>
      <c r="B462" s="7" t="s">
        <v>45</v>
      </c>
      <c r="C462" s="7" t="s">
        <v>2051</v>
      </c>
      <c r="D462" s="7">
        <v>301</v>
      </c>
      <c r="E462" s="7" t="s">
        <v>2176</v>
      </c>
      <c r="F462" s="8">
        <v>9.9999999999999995E-8</v>
      </c>
      <c r="G462" s="8">
        <v>6.34</v>
      </c>
      <c r="H462" s="7" t="s">
        <v>2259</v>
      </c>
      <c r="I462" s="7" t="s">
        <v>3230</v>
      </c>
      <c r="J462" s="14">
        <f t="shared" si="136"/>
        <v>6.3399998999999996</v>
      </c>
      <c r="K462" s="15" t="s">
        <v>2062</v>
      </c>
      <c r="L462" s="7"/>
      <c r="M462" s="7" t="s">
        <v>2072</v>
      </c>
      <c r="N462" s="20">
        <v>2</v>
      </c>
      <c r="O462" s="8"/>
      <c r="P462" s="8"/>
      <c r="Q462" s="14"/>
      <c r="R462" s="14"/>
      <c r="S462" s="21"/>
      <c r="T462" s="16"/>
      <c r="U462" s="1">
        <v>94397</v>
      </c>
      <c r="V462" s="7"/>
      <c r="W462" s="7"/>
      <c r="X462" s="7">
        <v>2017</v>
      </c>
      <c r="Y462" s="16" t="s">
        <v>25</v>
      </c>
      <c r="Z462" s="15">
        <v>2019</v>
      </c>
      <c r="AA462" s="8">
        <f t="shared" si="132"/>
        <v>6.3399998999999996</v>
      </c>
      <c r="AB462" s="8">
        <f t="shared" si="133"/>
        <v>12.679999799999999</v>
      </c>
      <c r="AC462" s="8">
        <f t="shared" si="134"/>
        <v>0</v>
      </c>
      <c r="AD462" s="11">
        <f t="shared" si="135"/>
        <v>0</v>
      </c>
      <c r="AE462" s="31"/>
      <c r="AF462" s="7">
        <f>SUMIFS('Inventory (old)'!$M:$M,'Inventory (old)'!$A:$A,"Stop Line",'Inventory (old)'!$B:$B,'2020'!$A462,'Inventory (old)'!$E:$E,"&gt;="&amp;'2020'!$F462,'Inventory (old)'!$E:$E,"&lt;"&amp;'2020'!$G462)</f>
        <v>0</v>
      </c>
      <c r="AG462" s="7">
        <f>SUMIFS('Inventory (old)'!$M:$M,'Inventory (old)'!$A:$A,"Channel",'Inventory (old)'!$B:$B,'2020'!$A462,'Inventory (old)'!$E:$E,"&gt;="&amp;'2020'!$F462,'Inventory (old)'!$E:$E,"&lt;"&amp;'2020'!$G462)</f>
        <v>0</v>
      </c>
      <c r="AH462" s="7">
        <f>SUMIFS('Inventory (old)'!$M:$M,'Inventory (old)'!$A:$A,"Dotted Line",'Inventory (old)'!$B:$B,'2020'!$A462,'Inventory (old)'!$E:$E,"&gt;="&amp;'2020'!$F462,'Inventory (old)'!$E:$E,"&lt;"&amp;'2020'!$G462)</f>
        <v>0</v>
      </c>
      <c r="AI462" s="7">
        <f>SUMIFS('Inventory (old)'!$M:$M,'Inventory (old)'!$A:$A,"Arrows and Onlys",'Inventory (old)'!$B:$B,'2020'!$A462,'Inventory (old)'!$E:$E,"&gt;="&amp;'2020'!$F462,'Inventory (old)'!$E:$E,"&lt;"&amp;'2020'!$G462)</f>
        <v>0</v>
      </c>
      <c r="AJ462" s="7">
        <f>SUMIFS('Inventory (old)'!$N:$N,'Inventory (old)'!$A:$A,"Arrows and Onlys",'Inventory (old)'!$B:$B,'2020'!$A462,'Inventory (old)'!$E:$E,"&gt;="&amp;'2020'!$F462,'Inventory (old)'!$E:$E,"&lt;"&amp;'2020'!$G462)</f>
        <v>0</v>
      </c>
      <c r="AK462" s="7">
        <f>SUMIFS('Inventory (old)'!$O:$O,'Inventory (old)'!$A:$A,"Transverse",'Inventory (old)'!$B:$B,'2020'!$A462,'Inventory (old)'!$E:$E,"&gt;="&amp;'2020'!$F462,'Inventory (old)'!$E:$E,"&lt;"&amp;'2020'!$G462)</f>
        <v>0</v>
      </c>
      <c r="AL462" s="7">
        <f>SUMIFS('Inventory (old)'!$P:$P,'Inventory (old)'!$A:$A,"Transverse",'Inventory (old)'!$B:$B,'2020'!$A462,'Inventory (old)'!$E:$E,"&gt;="&amp;'2020'!$F462,'Inventory (old)'!$E:$E,"&lt;"&amp;'2020'!$G462)</f>
        <v>0</v>
      </c>
      <c r="AM462" s="7">
        <f>SUMIFS('Inventory (old)'!$M:$M,'Inventory (old)'!$A:$A,"Crosswalk",'Inventory (old)'!$B:$B,'2020'!$A462,'Inventory (old)'!$E:$E,"&gt;="&amp;'2020'!$F462,'Inventory (old)'!$E:$E,"&lt;"&amp;'2020'!$G462)</f>
        <v>0</v>
      </c>
      <c r="AN462" s="7">
        <f>SUMIFS('Inventory (old)'!$M:$M,'Inventory (old)'!$A:$A,"Yield Line",'Inventory (old)'!$B:$B,'2020'!$A462,'Inventory (old)'!$E:$E,"&gt;="&amp;'2020'!$F462,'Inventory (old)'!$E:$E,"&lt;"&amp;'2020'!$G462)</f>
        <v>0</v>
      </c>
      <c r="AO462" s="7">
        <f>SUMIFS('Inventory (old)'!$M:$M,'Inventory (old)'!$A:$A,"Parking",'Inventory (old)'!$B:$B,'2020'!$A462,'Inventory (old)'!$E:$E,"&gt;="&amp;'2020'!$F462,'Inventory (old)'!$E:$E,"&lt;"&amp;'2020'!$G462)</f>
        <v>0</v>
      </c>
      <c r="AP462" s="7">
        <f>SUMIFS('Inventory (old)'!$M:$M,'Inventory (old)'!$A:$A,"Island",'Inventory (old)'!$B:$B,'2020'!$A462,'Inventory (old)'!$E:$E,"&gt;="&amp;'2020'!$F462,'Inventory (old)'!$E:$E,"&lt;"&amp;'2020'!$G462)</f>
        <v>0</v>
      </c>
      <c r="AQ462" s="7">
        <f>SUMIFS('Inventory (old)'!$M:$M,'Inventory (old)'!$A:$A,"Railroad",'Inventory (old)'!$B:$B,'2020'!$A462,'Inventory (old)'!$E:$E,"&gt;="&amp;'2020'!$F462,'Inventory (old)'!$E:$E,"&lt;"&amp;'2020'!$G462)</f>
        <v>0</v>
      </c>
      <c r="AR462" s="7">
        <f>SUMIFS('Inventory (old)'!$M:$M,'Inventory (old)'!$A:$A,"School",'Inventory (old)'!$B:$B,'2020'!$A462,'Inventory (old)'!$E:$E,"&gt;="&amp;'2020'!$F462,'Inventory (old)'!$E:$E,"&lt;"&amp;'2020'!$G462)</f>
        <v>0</v>
      </c>
      <c r="AS462" s="7">
        <f>SUMIFS('Inventory (old)'!$M:$M,'Inventory (old)'!$A:$A,"Air Speed",'Inventory (old)'!$B:$B,'2020'!$A462,'Inventory (old)'!$E:$E,"&gt;="&amp;'2020'!$F462,'Inventory (old)'!$E:$E,"&lt;"&amp;'2020'!$G462)</f>
        <v>0</v>
      </c>
      <c r="AT462" s="7">
        <f>SUMIFS('Inventory (old)'!$M:$M,'Inventory (old)'!$A:$A,"Wrong Way",'Inventory (old)'!$B:$B,'2020'!$A462,'Inventory (old)'!$E:$E,"&gt;="&amp;'2020'!$F462,'Inventory (old)'!$E:$E,"&lt;"&amp;'2020'!$G462)</f>
        <v>0</v>
      </c>
      <c r="AU462" s="7">
        <f>SUMIFS('Inventory (old)'!$M:$M,'Inventory (old)'!$A:$A,"Merge Arrow",'Inventory (old)'!$B:$B,'2020'!$A462,'Inventory (old)'!$E:$E,"&gt;="&amp;'2020'!$F462,'Inventory (old)'!$E:$E,"&lt;"&amp;'2020'!$G462)</f>
        <v>0</v>
      </c>
      <c r="AV462" s="7">
        <f>SUMIFS('Inventory (old)'!$M:$M,'Inventory (old)'!$A:$A,"Bike",'Inventory (old)'!$B:$B,'2020'!$A462,'Inventory (old)'!$E:$E,"&gt;="&amp;'2020'!$F462,'Inventory (old)'!$E:$E,"&lt;"&amp;'2020'!$G462)</f>
        <v>0</v>
      </c>
      <c r="AW462" s="1">
        <f>SUMIFS('Inventory (old)'!$S:$S,'Inventory (old)'!$A:$A,"Parking",'Inventory (old)'!$B:$B,'2020'!$A462,'Inventory (old)'!$E:$E,"&gt;="&amp;'2020'!$F462,'Inventory (old)'!$E:$E,"&lt;"&amp;'2020'!$G462)</f>
        <v>0</v>
      </c>
      <c r="AX462" s="13"/>
    </row>
    <row r="463" spans="1:50" x14ac:dyDescent="0.25">
      <c r="A463" s="6" t="s">
        <v>2586</v>
      </c>
      <c r="B463" s="7" t="s">
        <v>45</v>
      </c>
      <c r="C463" s="7" t="s">
        <v>2051</v>
      </c>
      <c r="D463" s="7">
        <v>301</v>
      </c>
      <c r="E463" s="7" t="s">
        <v>2176</v>
      </c>
      <c r="F463" s="8">
        <f>G462</f>
        <v>6.34</v>
      </c>
      <c r="G463" s="8">
        <v>7.54</v>
      </c>
      <c r="H463" s="7" t="s">
        <v>3230</v>
      </c>
      <c r="I463" s="7" t="s">
        <v>3230</v>
      </c>
      <c r="J463" s="14">
        <f t="shared" si="136"/>
        <v>1.2000000000000002</v>
      </c>
      <c r="K463" s="15" t="s">
        <v>2062</v>
      </c>
      <c r="L463" s="7"/>
      <c r="M463" s="7" t="s">
        <v>2072</v>
      </c>
      <c r="N463" s="20">
        <v>2</v>
      </c>
      <c r="O463" s="8"/>
      <c r="P463" s="8"/>
      <c r="Q463" s="14"/>
      <c r="R463" s="14"/>
      <c r="S463" s="21"/>
      <c r="T463" s="16" t="s">
        <v>2587</v>
      </c>
      <c r="V463" s="7"/>
      <c r="W463" s="7"/>
      <c r="X463" s="7"/>
      <c r="Y463" s="16"/>
      <c r="Z463" s="15">
        <v>2019</v>
      </c>
      <c r="AA463" s="8">
        <f t="shared" si="132"/>
        <v>1.2000000000000002</v>
      </c>
      <c r="AB463" s="8">
        <f t="shared" si="133"/>
        <v>2.4000000000000004</v>
      </c>
      <c r="AC463" s="8">
        <f t="shared" si="134"/>
        <v>0</v>
      </c>
      <c r="AD463" s="11">
        <f t="shared" si="135"/>
        <v>0</v>
      </c>
      <c r="AE463" s="31"/>
      <c r="AF463" s="7">
        <f>SUMIFS('Inventory (old)'!$M:$M,'Inventory (old)'!$A:$A,"Stop Line",'Inventory (old)'!$B:$B,'2020'!$A463,'Inventory (old)'!$E:$E,"&gt;="&amp;'2020'!$F463,'Inventory (old)'!$E:$E,"&lt;"&amp;'2020'!$G463)</f>
        <v>0</v>
      </c>
      <c r="AG463" s="7">
        <f>SUMIFS('Inventory (old)'!$M:$M,'Inventory (old)'!$A:$A,"Channel",'Inventory (old)'!$B:$B,'2020'!$A463,'Inventory (old)'!$E:$E,"&gt;="&amp;'2020'!$F463,'Inventory (old)'!$E:$E,"&lt;"&amp;'2020'!$G463)</f>
        <v>0</v>
      </c>
      <c r="AH463" s="7">
        <f>SUMIFS('Inventory (old)'!$M:$M,'Inventory (old)'!$A:$A,"Dotted Line",'Inventory (old)'!$B:$B,'2020'!$A463,'Inventory (old)'!$E:$E,"&gt;="&amp;'2020'!$F463,'Inventory (old)'!$E:$E,"&lt;"&amp;'2020'!$G463)</f>
        <v>0</v>
      </c>
      <c r="AI463" s="7">
        <f>SUMIFS('Inventory (old)'!$M:$M,'Inventory (old)'!$A:$A,"Arrows and Onlys",'Inventory (old)'!$B:$B,'2020'!$A463,'Inventory (old)'!$E:$E,"&gt;="&amp;'2020'!$F463,'Inventory (old)'!$E:$E,"&lt;"&amp;'2020'!$G463)</f>
        <v>0</v>
      </c>
      <c r="AJ463" s="7">
        <f>SUMIFS('Inventory (old)'!$N:$N,'Inventory (old)'!$A:$A,"Arrows and Onlys",'Inventory (old)'!$B:$B,'2020'!$A463,'Inventory (old)'!$E:$E,"&gt;="&amp;'2020'!$F463,'Inventory (old)'!$E:$E,"&lt;"&amp;'2020'!$G463)</f>
        <v>0</v>
      </c>
      <c r="AK463" s="7">
        <f>SUMIFS('Inventory (old)'!$O:$O,'Inventory (old)'!$A:$A,"Transverse",'Inventory (old)'!$B:$B,'2020'!$A463,'Inventory (old)'!$E:$E,"&gt;="&amp;'2020'!$F463,'Inventory (old)'!$E:$E,"&lt;"&amp;'2020'!$G463)</f>
        <v>0</v>
      </c>
      <c r="AL463" s="7">
        <f>SUMIFS('Inventory (old)'!$P:$P,'Inventory (old)'!$A:$A,"Transverse",'Inventory (old)'!$B:$B,'2020'!$A463,'Inventory (old)'!$E:$E,"&gt;="&amp;'2020'!$F463,'Inventory (old)'!$E:$E,"&lt;"&amp;'2020'!$G463)</f>
        <v>0</v>
      </c>
      <c r="AM463" s="7">
        <f>SUMIFS('Inventory (old)'!$M:$M,'Inventory (old)'!$A:$A,"Crosswalk",'Inventory (old)'!$B:$B,'2020'!$A463,'Inventory (old)'!$E:$E,"&gt;="&amp;'2020'!$F463,'Inventory (old)'!$E:$E,"&lt;"&amp;'2020'!$G463)</f>
        <v>0</v>
      </c>
      <c r="AN463" s="7">
        <f>SUMIFS('Inventory (old)'!$M:$M,'Inventory (old)'!$A:$A,"Yield Line",'Inventory (old)'!$B:$B,'2020'!$A463,'Inventory (old)'!$E:$E,"&gt;="&amp;'2020'!$F463,'Inventory (old)'!$E:$E,"&lt;"&amp;'2020'!$G463)</f>
        <v>0</v>
      </c>
      <c r="AO463" s="7">
        <f>SUMIFS('Inventory (old)'!$M:$M,'Inventory (old)'!$A:$A,"Parking",'Inventory (old)'!$B:$B,'2020'!$A463,'Inventory (old)'!$E:$E,"&gt;="&amp;'2020'!$F463,'Inventory (old)'!$E:$E,"&lt;"&amp;'2020'!$G463)</f>
        <v>0</v>
      </c>
      <c r="AP463" s="7">
        <f>SUMIFS('Inventory (old)'!$M:$M,'Inventory (old)'!$A:$A,"Island",'Inventory (old)'!$B:$B,'2020'!$A463,'Inventory (old)'!$E:$E,"&gt;="&amp;'2020'!$F463,'Inventory (old)'!$E:$E,"&lt;"&amp;'2020'!$G463)</f>
        <v>0</v>
      </c>
      <c r="AQ463" s="7">
        <f>SUMIFS('Inventory (old)'!$M:$M,'Inventory (old)'!$A:$A,"Railroad",'Inventory (old)'!$B:$B,'2020'!$A463,'Inventory (old)'!$E:$E,"&gt;="&amp;'2020'!$F463,'Inventory (old)'!$E:$E,"&lt;"&amp;'2020'!$G463)</f>
        <v>0</v>
      </c>
      <c r="AR463" s="7">
        <f>SUMIFS('Inventory (old)'!$M:$M,'Inventory (old)'!$A:$A,"School",'Inventory (old)'!$B:$B,'2020'!$A463,'Inventory (old)'!$E:$E,"&gt;="&amp;'2020'!$F463,'Inventory (old)'!$E:$E,"&lt;"&amp;'2020'!$G463)</f>
        <v>0</v>
      </c>
      <c r="AS463" s="7">
        <f>SUMIFS('Inventory (old)'!$M:$M,'Inventory (old)'!$A:$A,"Air Speed",'Inventory (old)'!$B:$B,'2020'!$A463,'Inventory (old)'!$E:$E,"&gt;="&amp;'2020'!$F463,'Inventory (old)'!$E:$E,"&lt;"&amp;'2020'!$G463)</f>
        <v>0</v>
      </c>
      <c r="AT463" s="7">
        <f>SUMIFS('Inventory (old)'!$M:$M,'Inventory (old)'!$A:$A,"Wrong Way",'Inventory (old)'!$B:$B,'2020'!$A463,'Inventory (old)'!$E:$E,"&gt;="&amp;'2020'!$F463,'Inventory (old)'!$E:$E,"&lt;"&amp;'2020'!$G463)</f>
        <v>0</v>
      </c>
      <c r="AU463" s="7">
        <f>SUMIFS('Inventory (old)'!$M:$M,'Inventory (old)'!$A:$A,"Merge Arrow",'Inventory (old)'!$B:$B,'2020'!$A463,'Inventory (old)'!$E:$E,"&gt;="&amp;'2020'!$F463,'Inventory (old)'!$E:$E,"&lt;"&amp;'2020'!$G463)</f>
        <v>0</v>
      </c>
      <c r="AV463" s="7">
        <f>SUMIFS('Inventory (old)'!$M:$M,'Inventory (old)'!$A:$A,"Bike",'Inventory (old)'!$B:$B,'2020'!$A463,'Inventory (old)'!$E:$E,"&gt;="&amp;'2020'!$F463,'Inventory (old)'!$E:$E,"&lt;"&amp;'2020'!$G463)</f>
        <v>0</v>
      </c>
      <c r="AW463" s="1">
        <f>SUMIFS('Inventory (old)'!$S:$S,'Inventory (old)'!$A:$A,"Parking",'Inventory (old)'!$B:$B,'2020'!$A463,'Inventory (old)'!$E:$E,"&gt;="&amp;'2020'!$F463,'Inventory (old)'!$E:$E,"&lt;"&amp;'2020'!$G463)</f>
        <v>0</v>
      </c>
      <c r="AX463" s="13"/>
    </row>
    <row r="464" spans="1:50" x14ac:dyDescent="0.25">
      <c r="A464" s="6" t="s">
        <v>2586</v>
      </c>
      <c r="B464" s="7" t="s">
        <v>45</v>
      </c>
      <c r="C464" s="7" t="s">
        <v>2051</v>
      </c>
      <c r="D464" s="7">
        <v>301</v>
      </c>
      <c r="E464" s="7" t="s">
        <v>2176</v>
      </c>
      <c r="F464" s="8">
        <f>G463</f>
        <v>7.54</v>
      </c>
      <c r="G464" s="8">
        <v>12.47</v>
      </c>
      <c r="H464" s="7" t="s">
        <v>3230</v>
      </c>
      <c r="I464" s="7" t="s">
        <v>3195</v>
      </c>
      <c r="J464" s="14">
        <f t="shared" si="136"/>
        <v>4.9300000000000006</v>
      </c>
      <c r="K464" s="15" t="s">
        <v>2062</v>
      </c>
      <c r="L464" s="7"/>
      <c r="M464" s="7" t="s">
        <v>2072</v>
      </c>
      <c r="N464" s="20">
        <v>2</v>
      </c>
      <c r="O464" s="8"/>
      <c r="P464" s="8"/>
      <c r="Q464" s="14"/>
      <c r="R464" s="14"/>
      <c r="S464" s="21"/>
      <c r="T464" s="16"/>
      <c r="U464" s="1">
        <v>94397</v>
      </c>
      <c r="V464" s="7"/>
      <c r="W464" s="7"/>
      <c r="X464" s="7">
        <v>2017</v>
      </c>
      <c r="Y464" s="16" t="s">
        <v>25</v>
      </c>
      <c r="Z464" s="15">
        <v>2019</v>
      </c>
      <c r="AA464" s="8">
        <f t="shared" si="132"/>
        <v>4.9300000000000006</v>
      </c>
      <c r="AB464" s="8">
        <f t="shared" si="133"/>
        <v>9.8600000000000012</v>
      </c>
      <c r="AC464" s="8">
        <f t="shared" si="134"/>
        <v>0</v>
      </c>
      <c r="AD464" s="11">
        <f t="shared" si="135"/>
        <v>0</v>
      </c>
      <c r="AE464" s="31"/>
      <c r="AF464" s="7">
        <f>SUMIFS('Inventory (old)'!$M:$M,'Inventory (old)'!$A:$A,"Stop Line",'Inventory (old)'!$B:$B,'2020'!$A464,'Inventory (old)'!$E:$E,"&gt;="&amp;'2020'!$F464,'Inventory (old)'!$E:$E,"&lt;"&amp;'2020'!$G464)</f>
        <v>0</v>
      </c>
      <c r="AG464" s="7">
        <f>SUMIFS('Inventory (old)'!$M:$M,'Inventory (old)'!$A:$A,"Channel",'Inventory (old)'!$B:$B,'2020'!$A464,'Inventory (old)'!$E:$E,"&gt;="&amp;'2020'!$F464,'Inventory (old)'!$E:$E,"&lt;"&amp;'2020'!$G464)</f>
        <v>0</v>
      </c>
      <c r="AH464" s="7">
        <f>SUMIFS('Inventory (old)'!$M:$M,'Inventory (old)'!$A:$A,"Dotted Line",'Inventory (old)'!$B:$B,'2020'!$A464,'Inventory (old)'!$E:$E,"&gt;="&amp;'2020'!$F464,'Inventory (old)'!$E:$E,"&lt;"&amp;'2020'!$G464)</f>
        <v>0</v>
      </c>
      <c r="AI464" s="7">
        <f>SUMIFS('Inventory (old)'!$M:$M,'Inventory (old)'!$A:$A,"Arrows and Onlys",'Inventory (old)'!$B:$B,'2020'!$A464,'Inventory (old)'!$E:$E,"&gt;="&amp;'2020'!$F464,'Inventory (old)'!$E:$E,"&lt;"&amp;'2020'!$G464)</f>
        <v>0</v>
      </c>
      <c r="AJ464" s="7">
        <f>SUMIFS('Inventory (old)'!$N:$N,'Inventory (old)'!$A:$A,"Arrows and Onlys",'Inventory (old)'!$B:$B,'2020'!$A464,'Inventory (old)'!$E:$E,"&gt;="&amp;'2020'!$F464,'Inventory (old)'!$E:$E,"&lt;"&amp;'2020'!$G464)</f>
        <v>0</v>
      </c>
      <c r="AK464" s="7">
        <f>SUMIFS('Inventory (old)'!$O:$O,'Inventory (old)'!$A:$A,"Transverse",'Inventory (old)'!$B:$B,'2020'!$A464,'Inventory (old)'!$E:$E,"&gt;="&amp;'2020'!$F464,'Inventory (old)'!$E:$E,"&lt;"&amp;'2020'!$G464)</f>
        <v>0</v>
      </c>
      <c r="AL464" s="7">
        <f>SUMIFS('Inventory (old)'!$P:$P,'Inventory (old)'!$A:$A,"Transverse",'Inventory (old)'!$B:$B,'2020'!$A464,'Inventory (old)'!$E:$E,"&gt;="&amp;'2020'!$F464,'Inventory (old)'!$E:$E,"&lt;"&amp;'2020'!$G464)</f>
        <v>0</v>
      </c>
      <c r="AM464" s="7">
        <f>SUMIFS('Inventory (old)'!$M:$M,'Inventory (old)'!$A:$A,"Crosswalk",'Inventory (old)'!$B:$B,'2020'!$A464,'Inventory (old)'!$E:$E,"&gt;="&amp;'2020'!$F464,'Inventory (old)'!$E:$E,"&lt;"&amp;'2020'!$G464)</f>
        <v>0</v>
      </c>
      <c r="AN464" s="7">
        <f>SUMIFS('Inventory (old)'!$M:$M,'Inventory (old)'!$A:$A,"Yield Line",'Inventory (old)'!$B:$B,'2020'!$A464,'Inventory (old)'!$E:$E,"&gt;="&amp;'2020'!$F464,'Inventory (old)'!$E:$E,"&lt;"&amp;'2020'!$G464)</f>
        <v>0</v>
      </c>
      <c r="AO464" s="7">
        <f>SUMIFS('Inventory (old)'!$M:$M,'Inventory (old)'!$A:$A,"Parking",'Inventory (old)'!$B:$B,'2020'!$A464,'Inventory (old)'!$E:$E,"&gt;="&amp;'2020'!$F464,'Inventory (old)'!$E:$E,"&lt;"&amp;'2020'!$G464)</f>
        <v>0</v>
      </c>
      <c r="AP464" s="7">
        <f>SUMIFS('Inventory (old)'!$M:$M,'Inventory (old)'!$A:$A,"Island",'Inventory (old)'!$B:$B,'2020'!$A464,'Inventory (old)'!$E:$E,"&gt;="&amp;'2020'!$F464,'Inventory (old)'!$E:$E,"&lt;"&amp;'2020'!$G464)</f>
        <v>0</v>
      </c>
      <c r="AQ464" s="7">
        <f>SUMIFS('Inventory (old)'!$M:$M,'Inventory (old)'!$A:$A,"Railroad",'Inventory (old)'!$B:$B,'2020'!$A464,'Inventory (old)'!$E:$E,"&gt;="&amp;'2020'!$F464,'Inventory (old)'!$E:$E,"&lt;"&amp;'2020'!$G464)</f>
        <v>0</v>
      </c>
      <c r="AR464" s="7">
        <f>SUMIFS('Inventory (old)'!$M:$M,'Inventory (old)'!$A:$A,"School",'Inventory (old)'!$B:$B,'2020'!$A464,'Inventory (old)'!$E:$E,"&gt;="&amp;'2020'!$F464,'Inventory (old)'!$E:$E,"&lt;"&amp;'2020'!$G464)</f>
        <v>0</v>
      </c>
      <c r="AS464" s="7">
        <f>SUMIFS('Inventory (old)'!$M:$M,'Inventory (old)'!$A:$A,"Air Speed",'Inventory (old)'!$B:$B,'2020'!$A464,'Inventory (old)'!$E:$E,"&gt;="&amp;'2020'!$F464,'Inventory (old)'!$E:$E,"&lt;"&amp;'2020'!$G464)</f>
        <v>0</v>
      </c>
      <c r="AT464" s="7">
        <f>SUMIFS('Inventory (old)'!$M:$M,'Inventory (old)'!$A:$A,"Wrong Way",'Inventory (old)'!$B:$B,'2020'!$A464,'Inventory (old)'!$E:$E,"&gt;="&amp;'2020'!$F464,'Inventory (old)'!$E:$E,"&lt;"&amp;'2020'!$G464)</f>
        <v>0</v>
      </c>
      <c r="AU464" s="7">
        <f>SUMIFS('Inventory (old)'!$M:$M,'Inventory (old)'!$A:$A,"Merge Arrow",'Inventory (old)'!$B:$B,'2020'!$A464,'Inventory (old)'!$E:$E,"&gt;="&amp;'2020'!$F464,'Inventory (old)'!$E:$E,"&lt;"&amp;'2020'!$G464)</f>
        <v>0</v>
      </c>
      <c r="AV464" s="7">
        <f>SUMIFS('Inventory (old)'!$M:$M,'Inventory (old)'!$A:$A,"Bike",'Inventory (old)'!$B:$B,'2020'!$A464,'Inventory (old)'!$E:$E,"&gt;="&amp;'2020'!$F464,'Inventory (old)'!$E:$E,"&lt;"&amp;'2020'!$G464)</f>
        <v>0</v>
      </c>
      <c r="AW464" s="1">
        <f>SUMIFS('Inventory (old)'!$S:$S,'Inventory (old)'!$A:$A,"Parking",'Inventory (old)'!$B:$B,'2020'!$A464,'Inventory (old)'!$E:$E,"&gt;="&amp;'2020'!$F464,'Inventory (old)'!$E:$E,"&lt;"&amp;'2020'!$G464)</f>
        <v>0</v>
      </c>
      <c r="AX464" s="13"/>
    </row>
    <row r="465" spans="1:50" x14ac:dyDescent="0.25">
      <c r="A465" s="6" t="s">
        <v>2586</v>
      </c>
      <c r="B465" s="7" t="s">
        <v>45</v>
      </c>
      <c r="C465" s="7" t="s">
        <v>2051</v>
      </c>
      <c r="D465" s="7">
        <v>301</v>
      </c>
      <c r="E465" s="7" t="s">
        <v>2176</v>
      </c>
      <c r="F465" s="8">
        <f>G464</f>
        <v>12.47</v>
      </c>
      <c r="G465" s="8">
        <v>12.670000099999999</v>
      </c>
      <c r="H465" s="7" t="s">
        <v>3195</v>
      </c>
      <c r="I465" s="7" t="s">
        <v>2588</v>
      </c>
      <c r="J465" s="14">
        <f t="shared" ref="J465" si="142">G465-F465</f>
        <v>0.20000009999999868</v>
      </c>
      <c r="K465" s="15" t="s">
        <v>2062</v>
      </c>
      <c r="L465" s="7"/>
      <c r="M465" s="7" t="s">
        <v>2193</v>
      </c>
      <c r="N465" s="20">
        <v>2</v>
      </c>
      <c r="O465" s="8"/>
      <c r="P465" s="8"/>
      <c r="Q465" s="14"/>
      <c r="R465" s="14"/>
      <c r="S465" s="21"/>
      <c r="T465" s="16"/>
      <c r="U465" s="1">
        <v>87698</v>
      </c>
      <c r="V465" s="7">
        <v>2019</v>
      </c>
      <c r="W465" s="7" t="s">
        <v>160</v>
      </c>
      <c r="X465" s="7">
        <v>2019</v>
      </c>
      <c r="Y465" s="16" t="s">
        <v>160</v>
      </c>
      <c r="Z465" s="15"/>
      <c r="AA465" s="8">
        <f t="shared" ref="AA465" si="143">IF(L465="",IF(ISODD(N465),J465*2,J465),0)</f>
        <v>0.20000009999999868</v>
      </c>
      <c r="AB465" s="8">
        <f t="shared" ref="AB465" si="144">IF(L465="",(J465-(P465-O465))*2,J465-(P465-O465))</f>
        <v>0.40000019999999736</v>
      </c>
      <c r="AC465" s="8">
        <f t="shared" ref="AC465" si="145">IF(L465="",0,J465)</f>
        <v>0</v>
      </c>
      <c r="AD465" s="11">
        <f t="shared" ref="AD465" si="146">IF(L465="",IF(OR(N465=4,N465=5),J465*2,IF(OR(N465=6,N465=7),J465*4,0)),(N465-1)*J465)+(R465-Q465)*S465</f>
        <v>0</v>
      </c>
      <c r="AE465" s="31"/>
      <c r="AF465" s="7">
        <f>SUMIFS('Inventory (old)'!$M:$M,'Inventory (old)'!$A:$A,"Stop Line",'Inventory (old)'!$B:$B,'2020'!$A465,'Inventory (old)'!$E:$E,"&gt;="&amp;'2020'!$F465,'Inventory (old)'!$E:$E,"&lt;"&amp;'2020'!$G465)</f>
        <v>24</v>
      </c>
      <c r="AG465" s="7">
        <f>SUMIFS('Inventory (old)'!$M:$M,'Inventory (old)'!$A:$A,"Channel",'Inventory (old)'!$B:$B,'2020'!$A465,'Inventory (old)'!$E:$E,"&gt;="&amp;'2020'!$F465,'Inventory (old)'!$E:$E,"&lt;"&amp;'2020'!$G465)</f>
        <v>2419</v>
      </c>
      <c r="AH465" s="7">
        <f>SUMIFS('Inventory (old)'!$M:$M,'Inventory (old)'!$A:$A,"Dotted Line",'Inventory (old)'!$B:$B,'2020'!$A465,'Inventory (old)'!$E:$E,"&gt;="&amp;'2020'!$F465,'Inventory (old)'!$E:$E,"&lt;"&amp;'2020'!$G465)</f>
        <v>0</v>
      </c>
      <c r="AI465" s="7">
        <f>SUMIFS('Inventory (old)'!$M:$M,'Inventory (old)'!$A:$A,"Arrows and Onlys",'Inventory (old)'!$B:$B,'2020'!$A465,'Inventory (old)'!$E:$E,"&gt;="&amp;'2020'!$F465,'Inventory (old)'!$E:$E,"&lt;"&amp;'2020'!$G465)</f>
        <v>10</v>
      </c>
      <c r="AJ465" s="7">
        <f>SUMIFS('Inventory (old)'!$N:$N,'Inventory (old)'!$A:$A,"Arrows and Onlys",'Inventory (old)'!$B:$B,'2020'!$A465,'Inventory (old)'!$E:$E,"&gt;="&amp;'2020'!$F465,'Inventory (old)'!$E:$E,"&lt;"&amp;'2020'!$G465)</f>
        <v>0</v>
      </c>
      <c r="AK465" s="7">
        <f>SUMIFS('Inventory (old)'!$O:$O,'Inventory (old)'!$A:$A,"Transverse",'Inventory (old)'!$B:$B,'2020'!$A465,'Inventory (old)'!$E:$E,"&gt;="&amp;'2020'!$F465,'Inventory (old)'!$E:$E,"&lt;"&amp;'2020'!$G465)</f>
        <v>1110</v>
      </c>
      <c r="AL465" s="7">
        <f>SUMIFS('Inventory (old)'!$P:$P,'Inventory (old)'!$A:$A,"Transverse",'Inventory (old)'!$B:$B,'2020'!$A465,'Inventory (old)'!$E:$E,"&gt;="&amp;'2020'!$F465,'Inventory (old)'!$E:$E,"&lt;"&amp;'2020'!$G465)</f>
        <v>1130</v>
      </c>
      <c r="AM465" s="7">
        <f>SUMIFS('Inventory (old)'!$M:$M,'Inventory (old)'!$A:$A,"Crosswalk",'Inventory (old)'!$B:$B,'2020'!$A465,'Inventory (old)'!$E:$E,"&gt;="&amp;'2020'!$F465,'Inventory (old)'!$E:$E,"&lt;"&amp;'2020'!$G465)</f>
        <v>0</v>
      </c>
      <c r="AN465" s="7">
        <f>SUMIFS('Inventory (old)'!$M:$M,'Inventory (old)'!$A:$A,"Yield Line",'Inventory (old)'!$B:$B,'2020'!$A465,'Inventory (old)'!$E:$E,"&gt;="&amp;'2020'!$F465,'Inventory (old)'!$E:$E,"&lt;"&amp;'2020'!$G465)</f>
        <v>0</v>
      </c>
      <c r="AO465" s="7">
        <f>SUMIFS('Inventory (old)'!$M:$M,'Inventory (old)'!$A:$A,"Parking",'Inventory (old)'!$B:$B,'2020'!$A465,'Inventory (old)'!$E:$E,"&gt;="&amp;'2020'!$F465,'Inventory (old)'!$E:$E,"&lt;"&amp;'2020'!$G465)</f>
        <v>0</v>
      </c>
      <c r="AP465" s="7">
        <f>SUMIFS('Inventory (old)'!$M:$M,'Inventory (old)'!$A:$A,"Island",'Inventory (old)'!$B:$B,'2020'!$A465,'Inventory (old)'!$E:$E,"&gt;="&amp;'2020'!$F465,'Inventory (old)'!$E:$E,"&lt;"&amp;'2020'!$G465)</f>
        <v>0</v>
      </c>
      <c r="AQ465" s="7">
        <f>SUMIFS('Inventory (old)'!$M:$M,'Inventory (old)'!$A:$A,"Railroad",'Inventory (old)'!$B:$B,'2020'!$A465,'Inventory (old)'!$E:$E,"&gt;="&amp;'2020'!$F465,'Inventory (old)'!$E:$E,"&lt;"&amp;'2020'!$G465)</f>
        <v>0</v>
      </c>
      <c r="AR465" s="7">
        <f>SUMIFS('Inventory (old)'!$M:$M,'Inventory (old)'!$A:$A,"School",'Inventory (old)'!$B:$B,'2020'!$A465,'Inventory (old)'!$E:$E,"&gt;="&amp;'2020'!$F465,'Inventory (old)'!$E:$E,"&lt;"&amp;'2020'!$G465)</f>
        <v>0</v>
      </c>
      <c r="AS465" s="7">
        <f>SUMIFS('Inventory (old)'!$M:$M,'Inventory (old)'!$A:$A,"Air Speed",'Inventory (old)'!$B:$B,'2020'!$A465,'Inventory (old)'!$E:$E,"&gt;="&amp;'2020'!$F465,'Inventory (old)'!$E:$E,"&lt;"&amp;'2020'!$G465)</f>
        <v>0</v>
      </c>
      <c r="AT465" s="7">
        <f>SUMIFS('Inventory (old)'!$M:$M,'Inventory (old)'!$A:$A,"Wrong Way",'Inventory (old)'!$B:$B,'2020'!$A465,'Inventory (old)'!$E:$E,"&gt;="&amp;'2020'!$F465,'Inventory (old)'!$E:$E,"&lt;"&amp;'2020'!$G465)</f>
        <v>0</v>
      </c>
      <c r="AU465" s="7">
        <f>SUMIFS('Inventory (old)'!$M:$M,'Inventory (old)'!$A:$A,"Merge Arrow",'Inventory (old)'!$B:$B,'2020'!$A465,'Inventory (old)'!$E:$E,"&gt;="&amp;'2020'!$F465,'Inventory (old)'!$E:$E,"&lt;"&amp;'2020'!$G465)</f>
        <v>0</v>
      </c>
      <c r="AV465" s="7">
        <f>SUMIFS('Inventory (old)'!$M:$M,'Inventory (old)'!$A:$A,"Bike",'Inventory (old)'!$B:$B,'2020'!$A465,'Inventory (old)'!$E:$E,"&gt;="&amp;'2020'!$F465,'Inventory (old)'!$E:$E,"&lt;"&amp;'2020'!$G465)</f>
        <v>0</v>
      </c>
      <c r="AW465" s="1">
        <f>SUMIFS('Inventory (old)'!$S:$S,'Inventory (old)'!$A:$A,"Parking",'Inventory (old)'!$B:$B,'2020'!$A465,'Inventory (old)'!$E:$E,"&gt;="&amp;'2020'!$F465,'Inventory (old)'!$E:$E,"&lt;"&amp;'2020'!$G465)</f>
        <v>0</v>
      </c>
      <c r="AX465" s="13"/>
    </row>
    <row r="466" spans="1:50" x14ac:dyDescent="0.25">
      <c r="A466" s="6" t="s">
        <v>2586</v>
      </c>
      <c r="B466" s="7" t="s">
        <v>45</v>
      </c>
      <c r="C466" s="7" t="s">
        <v>2051</v>
      </c>
      <c r="D466" s="7">
        <v>301</v>
      </c>
      <c r="E466" s="7" t="s">
        <v>2176</v>
      </c>
      <c r="F466" s="8">
        <v>21.8</v>
      </c>
      <c r="G466" s="8">
        <v>22.33</v>
      </c>
      <c r="H466" s="7" t="s">
        <v>2516</v>
      </c>
      <c r="I466" s="7" t="s">
        <v>444</v>
      </c>
      <c r="J466" s="14">
        <f t="shared" si="136"/>
        <v>0.52999999999999758</v>
      </c>
      <c r="K466" s="15" t="s">
        <v>2062</v>
      </c>
      <c r="L466" s="7"/>
      <c r="M466" s="7" t="s">
        <v>2072</v>
      </c>
      <c r="N466" s="20">
        <v>5</v>
      </c>
      <c r="O466" s="8"/>
      <c r="P466" s="8"/>
      <c r="Q466" s="14"/>
      <c r="R466" s="14"/>
      <c r="S466" s="21"/>
      <c r="T466" s="16"/>
      <c r="U466" s="1">
        <v>101387</v>
      </c>
      <c r="V466" s="7">
        <v>2020</v>
      </c>
      <c r="W466" s="7" t="s">
        <v>3185</v>
      </c>
      <c r="X466" s="7">
        <v>2020</v>
      </c>
      <c r="Y466" s="16" t="s">
        <v>25</v>
      </c>
      <c r="Z466" s="15"/>
      <c r="AA466" s="8">
        <f t="shared" si="132"/>
        <v>1.0599999999999952</v>
      </c>
      <c r="AB466" s="8">
        <f t="shared" si="133"/>
        <v>1.0599999999999952</v>
      </c>
      <c r="AC466" s="8">
        <f t="shared" si="134"/>
        <v>0</v>
      </c>
      <c r="AD466" s="11">
        <f t="shared" si="135"/>
        <v>1.0599999999999952</v>
      </c>
      <c r="AE466" s="31"/>
      <c r="AF466" s="7">
        <f>SUMIFS('Inventory (old)'!$M:$M,'Inventory (old)'!$A:$A,"Stop Line",'Inventory (old)'!$B:$B,'2020'!$A466,'Inventory (old)'!$E:$E,"&gt;="&amp;'2020'!$F466,'Inventory (old)'!$E:$E,"&lt;"&amp;'2020'!$G466)</f>
        <v>0</v>
      </c>
      <c r="AG466" s="7">
        <f>SUMIFS('Inventory (old)'!$M:$M,'Inventory (old)'!$A:$A,"Channel",'Inventory (old)'!$B:$B,'2020'!$A466,'Inventory (old)'!$E:$E,"&gt;="&amp;'2020'!$F466,'Inventory (old)'!$E:$E,"&lt;"&amp;'2020'!$G466)</f>
        <v>0</v>
      </c>
      <c r="AH466" s="7">
        <f>SUMIFS('Inventory (old)'!$M:$M,'Inventory (old)'!$A:$A,"Dotted Line",'Inventory (old)'!$B:$B,'2020'!$A466,'Inventory (old)'!$E:$E,"&gt;="&amp;'2020'!$F466,'Inventory (old)'!$E:$E,"&lt;"&amp;'2020'!$G466)</f>
        <v>0</v>
      </c>
      <c r="AI466" s="7">
        <f>SUMIFS('Inventory (old)'!$M:$M,'Inventory (old)'!$A:$A,"Arrows and Onlys",'Inventory (old)'!$B:$B,'2020'!$A466,'Inventory (old)'!$E:$E,"&gt;="&amp;'2020'!$F466,'Inventory (old)'!$E:$E,"&lt;"&amp;'2020'!$G466)</f>
        <v>0</v>
      </c>
      <c r="AJ466" s="7">
        <f>SUMIFS('Inventory (old)'!$N:$N,'Inventory (old)'!$A:$A,"Arrows and Onlys",'Inventory (old)'!$B:$B,'2020'!$A466,'Inventory (old)'!$E:$E,"&gt;="&amp;'2020'!$F466,'Inventory (old)'!$E:$E,"&lt;"&amp;'2020'!$G466)</f>
        <v>0</v>
      </c>
      <c r="AK466" s="7">
        <f>SUMIFS('Inventory (old)'!$O:$O,'Inventory (old)'!$A:$A,"Transverse",'Inventory (old)'!$B:$B,'2020'!$A466,'Inventory (old)'!$E:$E,"&gt;="&amp;'2020'!$F466,'Inventory (old)'!$E:$E,"&lt;"&amp;'2020'!$G466)</f>
        <v>0</v>
      </c>
      <c r="AL466" s="7">
        <f>SUMIFS('Inventory (old)'!$P:$P,'Inventory (old)'!$A:$A,"Transverse",'Inventory (old)'!$B:$B,'2020'!$A466,'Inventory (old)'!$E:$E,"&gt;="&amp;'2020'!$F466,'Inventory (old)'!$E:$E,"&lt;"&amp;'2020'!$G466)</f>
        <v>0</v>
      </c>
      <c r="AM466" s="7">
        <f>SUMIFS('Inventory (old)'!$M:$M,'Inventory (old)'!$A:$A,"Crosswalk",'Inventory (old)'!$B:$B,'2020'!$A466,'Inventory (old)'!$E:$E,"&gt;="&amp;'2020'!$F466,'Inventory (old)'!$E:$E,"&lt;"&amp;'2020'!$G466)</f>
        <v>0</v>
      </c>
      <c r="AN466" s="7">
        <f>SUMIFS('Inventory (old)'!$M:$M,'Inventory (old)'!$A:$A,"Yield Line",'Inventory (old)'!$B:$B,'2020'!$A466,'Inventory (old)'!$E:$E,"&gt;="&amp;'2020'!$F466,'Inventory (old)'!$E:$E,"&lt;"&amp;'2020'!$G466)</f>
        <v>0</v>
      </c>
      <c r="AO466" s="7">
        <f>SUMIFS('Inventory (old)'!$M:$M,'Inventory (old)'!$A:$A,"Parking",'Inventory (old)'!$B:$B,'2020'!$A466,'Inventory (old)'!$E:$E,"&gt;="&amp;'2020'!$F466,'Inventory (old)'!$E:$E,"&lt;"&amp;'2020'!$G466)</f>
        <v>0</v>
      </c>
      <c r="AP466" s="7">
        <f>SUMIFS('Inventory (old)'!$M:$M,'Inventory (old)'!$A:$A,"Island",'Inventory (old)'!$B:$B,'2020'!$A466,'Inventory (old)'!$E:$E,"&gt;="&amp;'2020'!$F466,'Inventory (old)'!$E:$E,"&lt;"&amp;'2020'!$G466)</f>
        <v>0</v>
      </c>
      <c r="AQ466" s="7">
        <f>SUMIFS('Inventory (old)'!$M:$M,'Inventory (old)'!$A:$A,"Railroad",'Inventory (old)'!$B:$B,'2020'!$A466,'Inventory (old)'!$E:$E,"&gt;="&amp;'2020'!$F466,'Inventory (old)'!$E:$E,"&lt;"&amp;'2020'!$G466)</f>
        <v>0</v>
      </c>
      <c r="AR466" s="7">
        <f>SUMIFS('Inventory (old)'!$M:$M,'Inventory (old)'!$A:$A,"School",'Inventory (old)'!$B:$B,'2020'!$A466,'Inventory (old)'!$E:$E,"&gt;="&amp;'2020'!$F466,'Inventory (old)'!$E:$E,"&lt;"&amp;'2020'!$G466)</f>
        <v>0</v>
      </c>
      <c r="AS466" s="7">
        <f>SUMIFS('Inventory (old)'!$M:$M,'Inventory (old)'!$A:$A,"Air Speed",'Inventory (old)'!$B:$B,'2020'!$A466,'Inventory (old)'!$E:$E,"&gt;="&amp;'2020'!$F466,'Inventory (old)'!$E:$E,"&lt;"&amp;'2020'!$G466)</f>
        <v>0</v>
      </c>
      <c r="AT466" s="7">
        <f>SUMIFS('Inventory (old)'!$M:$M,'Inventory (old)'!$A:$A,"Wrong Way",'Inventory (old)'!$B:$B,'2020'!$A466,'Inventory (old)'!$E:$E,"&gt;="&amp;'2020'!$F466,'Inventory (old)'!$E:$E,"&lt;"&amp;'2020'!$G466)</f>
        <v>0</v>
      </c>
      <c r="AU466" s="7">
        <f>SUMIFS('Inventory (old)'!$M:$M,'Inventory (old)'!$A:$A,"Merge Arrow",'Inventory (old)'!$B:$B,'2020'!$A466,'Inventory (old)'!$E:$E,"&gt;="&amp;'2020'!$F466,'Inventory (old)'!$E:$E,"&lt;"&amp;'2020'!$G466)</f>
        <v>0</v>
      </c>
      <c r="AV466" s="7">
        <f>SUMIFS('Inventory (old)'!$M:$M,'Inventory (old)'!$A:$A,"Bike",'Inventory (old)'!$B:$B,'2020'!$A466,'Inventory (old)'!$E:$E,"&gt;="&amp;'2020'!$F466,'Inventory (old)'!$E:$E,"&lt;"&amp;'2020'!$G466)</f>
        <v>0</v>
      </c>
      <c r="AW466" s="1">
        <f>SUMIFS('Inventory (old)'!$S:$S,'Inventory (old)'!$A:$A,"Parking",'Inventory (old)'!$B:$B,'2020'!$A466,'Inventory (old)'!$E:$E,"&gt;="&amp;'2020'!$F466,'Inventory (old)'!$E:$E,"&lt;"&amp;'2020'!$G466)</f>
        <v>0</v>
      </c>
      <c r="AX466" s="13"/>
    </row>
    <row r="467" spans="1:50" x14ac:dyDescent="0.25">
      <c r="A467" s="6" t="s">
        <v>2586</v>
      </c>
      <c r="B467" s="7" t="s">
        <v>45</v>
      </c>
      <c r="C467" s="7" t="s">
        <v>2051</v>
      </c>
      <c r="D467" s="7">
        <v>301</v>
      </c>
      <c r="E467" s="7" t="s">
        <v>2176</v>
      </c>
      <c r="F467" s="8">
        <f>G466</f>
        <v>22.33</v>
      </c>
      <c r="G467" s="8">
        <v>25.09</v>
      </c>
      <c r="H467" s="7" t="s">
        <v>444</v>
      </c>
      <c r="I467" s="7" t="s">
        <v>47</v>
      </c>
      <c r="J467" s="14">
        <f t="shared" si="136"/>
        <v>2.7600000000000016</v>
      </c>
      <c r="K467" s="15" t="s">
        <v>2062</v>
      </c>
      <c r="L467" s="7"/>
      <c r="M467" s="7" t="s">
        <v>2072</v>
      </c>
      <c r="N467" s="20">
        <v>2</v>
      </c>
      <c r="O467" s="8"/>
      <c r="P467" s="8"/>
      <c r="Q467" s="14"/>
      <c r="R467" s="14"/>
      <c r="S467" s="21"/>
      <c r="T467" s="16" t="s">
        <v>2584</v>
      </c>
      <c r="V467" s="7"/>
      <c r="W467" s="7"/>
      <c r="X467" s="7"/>
      <c r="Y467" s="16"/>
      <c r="Z467" s="15">
        <v>2019</v>
      </c>
      <c r="AA467" s="8">
        <f t="shared" si="132"/>
        <v>2.7600000000000016</v>
      </c>
      <c r="AB467" s="8">
        <f t="shared" si="133"/>
        <v>5.5200000000000031</v>
      </c>
      <c r="AC467" s="8">
        <f t="shared" si="134"/>
        <v>0</v>
      </c>
      <c r="AD467" s="11">
        <f t="shared" si="135"/>
        <v>0</v>
      </c>
      <c r="AE467" s="31"/>
      <c r="AF467" s="7">
        <f>SUMIFS('Inventory (old)'!$M:$M,'Inventory (old)'!$A:$A,"Stop Line",'Inventory (old)'!$B:$B,'2020'!$A467,'Inventory (old)'!$E:$E,"&gt;="&amp;'2020'!$F467,'Inventory (old)'!$E:$E,"&lt;"&amp;'2020'!$G467)</f>
        <v>0</v>
      </c>
      <c r="AG467" s="7">
        <f>SUMIFS('Inventory (old)'!$M:$M,'Inventory (old)'!$A:$A,"Channel",'Inventory (old)'!$B:$B,'2020'!$A467,'Inventory (old)'!$E:$E,"&gt;="&amp;'2020'!$F467,'Inventory (old)'!$E:$E,"&lt;"&amp;'2020'!$G467)</f>
        <v>0</v>
      </c>
      <c r="AH467" s="7">
        <f>SUMIFS('Inventory (old)'!$M:$M,'Inventory (old)'!$A:$A,"Dotted Line",'Inventory (old)'!$B:$B,'2020'!$A467,'Inventory (old)'!$E:$E,"&gt;="&amp;'2020'!$F467,'Inventory (old)'!$E:$E,"&lt;"&amp;'2020'!$G467)</f>
        <v>0</v>
      </c>
      <c r="AI467" s="7">
        <f>SUMIFS('Inventory (old)'!$M:$M,'Inventory (old)'!$A:$A,"Arrows and Onlys",'Inventory (old)'!$B:$B,'2020'!$A467,'Inventory (old)'!$E:$E,"&gt;="&amp;'2020'!$F467,'Inventory (old)'!$E:$E,"&lt;"&amp;'2020'!$G467)</f>
        <v>0</v>
      </c>
      <c r="AJ467" s="7">
        <f>SUMIFS('Inventory (old)'!$N:$N,'Inventory (old)'!$A:$A,"Arrows and Onlys",'Inventory (old)'!$B:$B,'2020'!$A467,'Inventory (old)'!$E:$E,"&gt;="&amp;'2020'!$F467,'Inventory (old)'!$E:$E,"&lt;"&amp;'2020'!$G467)</f>
        <v>0</v>
      </c>
      <c r="AK467" s="7">
        <f>SUMIFS('Inventory (old)'!$O:$O,'Inventory (old)'!$A:$A,"Transverse",'Inventory (old)'!$B:$B,'2020'!$A467,'Inventory (old)'!$E:$E,"&gt;="&amp;'2020'!$F467,'Inventory (old)'!$E:$E,"&lt;"&amp;'2020'!$G467)</f>
        <v>0</v>
      </c>
      <c r="AL467" s="7">
        <f>SUMIFS('Inventory (old)'!$P:$P,'Inventory (old)'!$A:$A,"Transverse",'Inventory (old)'!$B:$B,'2020'!$A467,'Inventory (old)'!$E:$E,"&gt;="&amp;'2020'!$F467,'Inventory (old)'!$E:$E,"&lt;"&amp;'2020'!$G467)</f>
        <v>0</v>
      </c>
      <c r="AM467" s="7">
        <f>SUMIFS('Inventory (old)'!$M:$M,'Inventory (old)'!$A:$A,"Crosswalk",'Inventory (old)'!$B:$B,'2020'!$A467,'Inventory (old)'!$E:$E,"&gt;="&amp;'2020'!$F467,'Inventory (old)'!$E:$E,"&lt;"&amp;'2020'!$G467)</f>
        <v>0</v>
      </c>
      <c r="AN467" s="7">
        <f>SUMIFS('Inventory (old)'!$M:$M,'Inventory (old)'!$A:$A,"Yield Line",'Inventory (old)'!$B:$B,'2020'!$A467,'Inventory (old)'!$E:$E,"&gt;="&amp;'2020'!$F467,'Inventory (old)'!$E:$E,"&lt;"&amp;'2020'!$G467)</f>
        <v>0</v>
      </c>
      <c r="AO467" s="7">
        <f>SUMIFS('Inventory (old)'!$M:$M,'Inventory (old)'!$A:$A,"Parking",'Inventory (old)'!$B:$B,'2020'!$A467,'Inventory (old)'!$E:$E,"&gt;="&amp;'2020'!$F467,'Inventory (old)'!$E:$E,"&lt;"&amp;'2020'!$G467)</f>
        <v>0</v>
      </c>
      <c r="AP467" s="7">
        <f>SUMIFS('Inventory (old)'!$M:$M,'Inventory (old)'!$A:$A,"Island",'Inventory (old)'!$B:$B,'2020'!$A467,'Inventory (old)'!$E:$E,"&gt;="&amp;'2020'!$F467,'Inventory (old)'!$E:$E,"&lt;"&amp;'2020'!$G467)</f>
        <v>0</v>
      </c>
      <c r="AQ467" s="7">
        <f>SUMIFS('Inventory (old)'!$M:$M,'Inventory (old)'!$A:$A,"Railroad",'Inventory (old)'!$B:$B,'2020'!$A467,'Inventory (old)'!$E:$E,"&gt;="&amp;'2020'!$F467,'Inventory (old)'!$E:$E,"&lt;"&amp;'2020'!$G467)</f>
        <v>0</v>
      </c>
      <c r="AR467" s="7">
        <f>SUMIFS('Inventory (old)'!$M:$M,'Inventory (old)'!$A:$A,"School",'Inventory (old)'!$B:$B,'2020'!$A467,'Inventory (old)'!$E:$E,"&gt;="&amp;'2020'!$F467,'Inventory (old)'!$E:$E,"&lt;"&amp;'2020'!$G467)</f>
        <v>0</v>
      </c>
      <c r="AS467" s="7">
        <f>SUMIFS('Inventory (old)'!$M:$M,'Inventory (old)'!$A:$A,"Air Speed",'Inventory (old)'!$B:$B,'2020'!$A467,'Inventory (old)'!$E:$E,"&gt;="&amp;'2020'!$F467,'Inventory (old)'!$E:$E,"&lt;"&amp;'2020'!$G467)</f>
        <v>0</v>
      </c>
      <c r="AT467" s="7">
        <f>SUMIFS('Inventory (old)'!$M:$M,'Inventory (old)'!$A:$A,"Wrong Way",'Inventory (old)'!$B:$B,'2020'!$A467,'Inventory (old)'!$E:$E,"&gt;="&amp;'2020'!$F467,'Inventory (old)'!$E:$E,"&lt;"&amp;'2020'!$G467)</f>
        <v>0</v>
      </c>
      <c r="AU467" s="7">
        <f>SUMIFS('Inventory (old)'!$M:$M,'Inventory (old)'!$A:$A,"Merge Arrow",'Inventory (old)'!$B:$B,'2020'!$A467,'Inventory (old)'!$E:$E,"&gt;="&amp;'2020'!$F467,'Inventory (old)'!$E:$E,"&lt;"&amp;'2020'!$G467)</f>
        <v>0</v>
      </c>
      <c r="AV467" s="7">
        <f>SUMIFS('Inventory (old)'!$M:$M,'Inventory (old)'!$A:$A,"Bike",'Inventory (old)'!$B:$B,'2020'!$A467,'Inventory (old)'!$E:$E,"&gt;="&amp;'2020'!$F467,'Inventory (old)'!$E:$E,"&lt;"&amp;'2020'!$G467)</f>
        <v>0</v>
      </c>
      <c r="AW467" s="1">
        <f>SUMIFS('Inventory (old)'!$S:$S,'Inventory (old)'!$A:$A,"Parking",'Inventory (old)'!$B:$B,'2020'!$A467,'Inventory (old)'!$E:$E,"&gt;="&amp;'2020'!$F467,'Inventory (old)'!$E:$E,"&lt;"&amp;'2020'!$G467)</f>
        <v>0</v>
      </c>
      <c r="AX467" s="13"/>
    </row>
    <row r="468" spans="1:50" x14ac:dyDescent="0.25">
      <c r="A468" s="6" t="s">
        <v>2586</v>
      </c>
      <c r="B468" s="7" t="s">
        <v>45</v>
      </c>
      <c r="C468" s="7" t="s">
        <v>2051</v>
      </c>
      <c r="D468" s="7">
        <v>301</v>
      </c>
      <c r="E468" s="7" t="s">
        <v>2176</v>
      </c>
      <c r="F468" s="8">
        <f>G467</f>
        <v>25.09</v>
      </c>
      <c r="G468" s="8">
        <v>26.69</v>
      </c>
      <c r="H468" s="7" t="s">
        <v>47</v>
      </c>
      <c r="I468" s="7" t="s">
        <v>2590</v>
      </c>
      <c r="J468" s="14">
        <f t="shared" si="136"/>
        <v>1.6000000000000014</v>
      </c>
      <c r="K468" s="15" t="s">
        <v>2062</v>
      </c>
      <c r="L468" s="7"/>
      <c r="M468" s="7" t="s">
        <v>2193</v>
      </c>
      <c r="N468" s="20">
        <v>4</v>
      </c>
      <c r="O468" s="8"/>
      <c r="P468" s="8"/>
      <c r="Q468" s="14">
        <v>26.61</v>
      </c>
      <c r="R468" s="14">
        <v>26.69</v>
      </c>
      <c r="S468" s="21">
        <v>-2</v>
      </c>
      <c r="T468" s="16" t="s">
        <v>2584</v>
      </c>
      <c r="V468" s="7"/>
      <c r="W468" s="7"/>
      <c r="X468" s="7"/>
      <c r="Y468" s="16"/>
      <c r="Z468" s="15">
        <v>2019</v>
      </c>
      <c r="AA468" s="8">
        <f t="shared" si="132"/>
        <v>1.6000000000000014</v>
      </c>
      <c r="AB468" s="8">
        <f t="shared" si="133"/>
        <v>3.2000000000000028</v>
      </c>
      <c r="AC468" s="8">
        <f t="shared" si="134"/>
        <v>0</v>
      </c>
      <c r="AD468" s="11">
        <f t="shared" si="135"/>
        <v>3.0399999999999991</v>
      </c>
      <c r="AE468" s="31"/>
      <c r="AF468" s="7">
        <f>SUMIFS('Inventory (old)'!$M:$M,'Inventory (old)'!$A:$A,"Stop Line",'Inventory (old)'!$B:$B,'2020'!$A468,'Inventory (old)'!$E:$E,"&gt;="&amp;'2020'!$F468,'Inventory (old)'!$E:$E,"&lt;"&amp;'2020'!$G468)</f>
        <v>0</v>
      </c>
      <c r="AG468" s="7">
        <f>SUMIFS('Inventory (old)'!$M:$M,'Inventory (old)'!$A:$A,"Channel",'Inventory (old)'!$B:$B,'2020'!$A468,'Inventory (old)'!$E:$E,"&gt;="&amp;'2020'!$F468,'Inventory (old)'!$E:$E,"&lt;"&amp;'2020'!$G468)</f>
        <v>0</v>
      </c>
      <c r="AH468" s="7">
        <f>SUMIFS('Inventory (old)'!$M:$M,'Inventory (old)'!$A:$A,"Dotted Line",'Inventory (old)'!$B:$B,'2020'!$A468,'Inventory (old)'!$E:$E,"&gt;="&amp;'2020'!$F468,'Inventory (old)'!$E:$E,"&lt;"&amp;'2020'!$G468)</f>
        <v>0</v>
      </c>
      <c r="AI468" s="7">
        <f>SUMIFS('Inventory (old)'!$M:$M,'Inventory (old)'!$A:$A,"Arrows and Onlys",'Inventory (old)'!$B:$B,'2020'!$A468,'Inventory (old)'!$E:$E,"&gt;="&amp;'2020'!$F468,'Inventory (old)'!$E:$E,"&lt;"&amp;'2020'!$G468)</f>
        <v>0</v>
      </c>
      <c r="AJ468" s="7">
        <f>SUMIFS('Inventory (old)'!$N:$N,'Inventory (old)'!$A:$A,"Arrows and Onlys",'Inventory (old)'!$B:$B,'2020'!$A468,'Inventory (old)'!$E:$E,"&gt;="&amp;'2020'!$F468,'Inventory (old)'!$E:$E,"&lt;"&amp;'2020'!$G468)</f>
        <v>0</v>
      </c>
      <c r="AK468" s="7">
        <f>SUMIFS('Inventory (old)'!$O:$O,'Inventory (old)'!$A:$A,"Transverse",'Inventory (old)'!$B:$B,'2020'!$A468,'Inventory (old)'!$E:$E,"&gt;="&amp;'2020'!$F468,'Inventory (old)'!$E:$E,"&lt;"&amp;'2020'!$G468)</f>
        <v>0</v>
      </c>
      <c r="AL468" s="7">
        <f>SUMIFS('Inventory (old)'!$P:$P,'Inventory (old)'!$A:$A,"Transverse",'Inventory (old)'!$B:$B,'2020'!$A468,'Inventory (old)'!$E:$E,"&gt;="&amp;'2020'!$F468,'Inventory (old)'!$E:$E,"&lt;"&amp;'2020'!$G468)</f>
        <v>0</v>
      </c>
      <c r="AM468" s="7">
        <f>SUMIFS('Inventory (old)'!$M:$M,'Inventory (old)'!$A:$A,"Crosswalk",'Inventory (old)'!$B:$B,'2020'!$A468,'Inventory (old)'!$E:$E,"&gt;="&amp;'2020'!$F468,'Inventory (old)'!$E:$E,"&lt;"&amp;'2020'!$G468)</f>
        <v>0</v>
      </c>
      <c r="AN468" s="7">
        <f>SUMIFS('Inventory (old)'!$M:$M,'Inventory (old)'!$A:$A,"Yield Line",'Inventory (old)'!$B:$B,'2020'!$A468,'Inventory (old)'!$E:$E,"&gt;="&amp;'2020'!$F468,'Inventory (old)'!$E:$E,"&lt;"&amp;'2020'!$G468)</f>
        <v>0</v>
      </c>
      <c r="AO468" s="7">
        <f>SUMIFS('Inventory (old)'!$M:$M,'Inventory (old)'!$A:$A,"Parking",'Inventory (old)'!$B:$B,'2020'!$A468,'Inventory (old)'!$E:$E,"&gt;="&amp;'2020'!$F468,'Inventory (old)'!$E:$E,"&lt;"&amp;'2020'!$G468)</f>
        <v>0</v>
      </c>
      <c r="AP468" s="7">
        <f>SUMIFS('Inventory (old)'!$M:$M,'Inventory (old)'!$A:$A,"Island",'Inventory (old)'!$B:$B,'2020'!$A468,'Inventory (old)'!$E:$E,"&gt;="&amp;'2020'!$F468,'Inventory (old)'!$E:$E,"&lt;"&amp;'2020'!$G468)</f>
        <v>0</v>
      </c>
      <c r="AQ468" s="7">
        <f>SUMIFS('Inventory (old)'!$M:$M,'Inventory (old)'!$A:$A,"Railroad",'Inventory (old)'!$B:$B,'2020'!$A468,'Inventory (old)'!$E:$E,"&gt;="&amp;'2020'!$F468,'Inventory (old)'!$E:$E,"&lt;"&amp;'2020'!$G468)</f>
        <v>0</v>
      </c>
      <c r="AR468" s="7">
        <f>SUMIFS('Inventory (old)'!$M:$M,'Inventory (old)'!$A:$A,"School",'Inventory (old)'!$B:$B,'2020'!$A468,'Inventory (old)'!$E:$E,"&gt;="&amp;'2020'!$F468,'Inventory (old)'!$E:$E,"&lt;"&amp;'2020'!$G468)</f>
        <v>0</v>
      </c>
      <c r="AS468" s="7">
        <f>SUMIFS('Inventory (old)'!$M:$M,'Inventory (old)'!$A:$A,"Air Speed",'Inventory (old)'!$B:$B,'2020'!$A468,'Inventory (old)'!$E:$E,"&gt;="&amp;'2020'!$F468,'Inventory (old)'!$E:$E,"&lt;"&amp;'2020'!$G468)</f>
        <v>0</v>
      </c>
      <c r="AT468" s="7">
        <f>SUMIFS('Inventory (old)'!$M:$M,'Inventory (old)'!$A:$A,"Wrong Way",'Inventory (old)'!$B:$B,'2020'!$A468,'Inventory (old)'!$E:$E,"&gt;="&amp;'2020'!$F468,'Inventory (old)'!$E:$E,"&lt;"&amp;'2020'!$G468)</f>
        <v>0</v>
      </c>
      <c r="AU468" s="7">
        <f>SUMIFS('Inventory (old)'!$M:$M,'Inventory (old)'!$A:$A,"Merge Arrow",'Inventory (old)'!$B:$B,'2020'!$A468,'Inventory (old)'!$E:$E,"&gt;="&amp;'2020'!$F468,'Inventory (old)'!$E:$E,"&lt;"&amp;'2020'!$G468)</f>
        <v>0</v>
      </c>
      <c r="AV468" s="7">
        <f>SUMIFS('Inventory (old)'!$M:$M,'Inventory (old)'!$A:$A,"Bike",'Inventory (old)'!$B:$B,'2020'!$A468,'Inventory (old)'!$E:$E,"&gt;="&amp;'2020'!$F468,'Inventory (old)'!$E:$E,"&lt;"&amp;'2020'!$G468)</f>
        <v>0</v>
      </c>
      <c r="AW468" s="1">
        <f>SUMIFS('Inventory (old)'!$S:$S,'Inventory (old)'!$A:$A,"Parking",'Inventory (old)'!$B:$B,'2020'!$A468,'Inventory (old)'!$E:$E,"&gt;="&amp;'2020'!$F468,'Inventory (old)'!$E:$E,"&lt;"&amp;'2020'!$G468)</f>
        <v>0</v>
      </c>
      <c r="AX468" s="13"/>
    </row>
    <row r="469" spans="1:50" x14ac:dyDescent="0.25">
      <c r="A469" s="6" t="s">
        <v>2589</v>
      </c>
      <c r="B469" s="7" t="s">
        <v>45</v>
      </c>
      <c r="C469" s="7" t="s">
        <v>2051</v>
      </c>
      <c r="D469" s="7">
        <v>303</v>
      </c>
      <c r="E469" s="7" t="s">
        <v>2176</v>
      </c>
      <c r="F469" s="8">
        <v>1E-8</v>
      </c>
      <c r="G469" s="8">
        <v>3.47</v>
      </c>
      <c r="H469" s="7" t="s">
        <v>2234</v>
      </c>
      <c r="I469" s="7" t="s">
        <v>3191</v>
      </c>
      <c r="J469" s="14">
        <f t="shared" si="136"/>
        <v>3.4699999900000003</v>
      </c>
      <c r="K469" s="15" t="s">
        <v>2062</v>
      </c>
      <c r="L469" s="7"/>
      <c r="M469" s="7" t="s">
        <v>2072</v>
      </c>
      <c r="N469" s="20">
        <v>2</v>
      </c>
      <c r="O469" s="8"/>
      <c r="P469" s="8"/>
      <c r="Q469" s="14"/>
      <c r="R469" s="14"/>
      <c r="S469" s="21"/>
      <c r="T469" s="16"/>
      <c r="U469" s="1">
        <v>101429</v>
      </c>
      <c r="V469" s="7">
        <v>2020</v>
      </c>
      <c r="W469" s="7" t="s">
        <v>3185</v>
      </c>
      <c r="X469" s="7">
        <v>2020</v>
      </c>
      <c r="Y469" s="16" t="s">
        <v>3185</v>
      </c>
      <c r="Z469" s="15"/>
      <c r="AA469" s="8">
        <f t="shared" si="132"/>
        <v>3.4699999900000003</v>
      </c>
      <c r="AB469" s="8">
        <f t="shared" si="133"/>
        <v>6.9399999800000005</v>
      </c>
      <c r="AC469" s="8">
        <f t="shared" si="134"/>
        <v>0</v>
      </c>
      <c r="AD469" s="11">
        <f t="shared" si="135"/>
        <v>0</v>
      </c>
      <c r="AE469" s="31"/>
      <c r="AF469" s="7">
        <f>SUMIFS('Inventory (old)'!$M:$M,'Inventory (old)'!$A:$A,"Stop Line",'Inventory (old)'!$B:$B,'2020'!$A469,'Inventory (old)'!$E:$E,"&gt;="&amp;'2020'!$F469,'Inventory (old)'!$E:$E,"&lt;"&amp;'2020'!$G469)</f>
        <v>24</v>
      </c>
      <c r="AG469" s="7">
        <f>SUMIFS('Inventory (old)'!$M:$M,'Inventory (old)'!$A:$A,"Channel",'Inventory (old)'!$B:$B,'2020'!$A469,'Inventory (old)'!$E:$E,"&gt;="&amp;'2020'!$F469,'Inventory (old)'!$E:$E,"&lt;"&amp;'2020'!$G469)</f>
        <v>0</v>
      </c>
      <c r="AH469" s="7">
        <f>SUMIFS('Inventory (old)'!$M:$M,'Inventory (old)'!$A:$A,"Dotted Line",'Inventory (old)'!$B:$B,'2020'!$A469,'Inventory (old)'!$E:$E,"&gt;="&amp;'2020'!$F469,'Inventory (old)'!$E:$E,"&lt;"&amp;'2020'!$G469)</f>
        <v>0</v>
      </c>
      <c r="AI469" s="7">
        <f>SUMIFS('Inventory (old)'!$M:$M,'Inventory (old)'!$A:$A,"Arrows and Onlys",'Inventory (old)'!$B:$B,'2020'!$A469,'Inventory (old)'!$E:$E,"&gt;="&amp;'2020'!$F469,'Inventory (old)'!$E:$E,"&lt;"&amp;'2020'!$G469)</f>
        <v>0</v>
      </c>
      <c r="AJ469" s="7">
        <f>SUMIFS('Inventory (old)'!$N:$N,'Inventory (old)'!$A:$A,"Arrows and Onlys",'Inventory (old)'!$B:$B,'2020'!$A469,'Inventory (old)'!$E:$E,"&gt;="&amp;'2020'!$F469,'Inventory (old)'!$E:$E,"&lt;"&amp;'2020'!$G469)</f>
        <v>0</v>
      </c>
      <c r="AK469" s="7">
        <f>SUMIFS('Inventory (old)'!$O:$O,'Inventory (old)'!$A:$A,"Transverse",'Inventory (old)'!$B:$B,'2020'!$A469,'Inventory (old)'!$E:$E,"&gt;="&amp;'2020'!$F469,'Inventory (old)'!$E:$E,"&lt;"&amp;'2020'!$G469)</f>
        <v>0</v>
      </c>
      <c r="AL469" s="7">
        <f>SUMIFS('Inventory (old)'!$P:$P,'Inventory (old)'!$A:$A,"Transverse",'Inventory (old)'!$B:$B,'2020'!$A469,'Inventory (old)'!$E:$E,"&gt;="&amp;'2020'!$F469,'Inventory (old)'!$E:$E,"&lt;"&amp;'2020'!$G469)</f>
        <v>0</v>
      </c>
      <c r="AM469" s="7">
        <f>SUMIFS('Inventory (old)'!$M:$M,'Inventory (old)'!$A:$A,"Crosswalk",'Inventory (old)'!$B:$B,'2020'!$A469,'Inventory (old)'!$E:$E,"&gt;="&amp;'2020'!$F469,'Inventory (old)'!$E:$E,"&lt;"&amp;'2020'!$G469)</f>
        <v>0</v>
      </c>
      <c r="AN469" s="7">
        <f>SUMIFS('Inventory (old)'!$M:$M,'Inventory (old)'!$A:$A,"Yield Line",'Inventory (old)'!$B:$B,'2020'!$A469,'Inventory (old)'!$E:$E,"&gt;="&amp;'2020'!$F469,'Inventory (old)'!$E:$E,"&lt;"&amp;'2020'!$G469)</f>
        <v>0</v>
      </c>
      <c r="AO469" s="7">
        <f>SUMIFS('Inventory (old)'!$M:$M,'Inventory (old)'!$A:$A,"Parking",'Inventory (old)'!$B:$B,'2020'!$A469,'Inventory (old)'!$E:$E,"&gt;="&amp;'2020'!$F469,'Inventory (old)'!$E:$E,"&lt;"&amp;'2020'!$G469)</f>
        <v>0</v>
      </c>
      <c r="AP469" s="7">
        <f>SUMIFS('Inventory (old)'!$M:$M,'Inventory (old)'!$A:$A,"Island",'Inventory (old)'!$B:$B,'2020'!$A469,'Inventory (old)'!$E:$E,"&gt;="&amp;'2020'!$F469,'Inventory (old)'!$E:$E,"&lt;"&amp;'2020'!$G469)</f>
        <v>0</v>
      </c>
      <c r="AQ469" s="7">
        <f>SUMIFS('Inventory (old)'!$M:$M,'Inventory (old)'!$A:$A,"Railroad",'Inventory (old)'!$B:$B,'2020'!$A469,'Inventory (old)'!$E:$E,"&gt;="&amp;'2020'!$F469,'Inventory (old)'!$E:$E,"&lt;"&amp;'2020'!$G469)</f>
        <v>0</v>
      </c>
      <c r="AR469" s="7">
        <f>SUMIFS('Inventory (old)'!$M:$M,'Inventory (old)'!$A:$A,"School",'Inventory (old)'!$B:$B,'2020'!$A469,'Inventory (old)'!$E:$E,"&gt;="&amp;'2020'!$F469,'Inventory (old)'!$E:$E,"&lt;"&amp;'2020'!$G469)</f>
        <v>0</v>
      </c>
      <c r="AS469" s="7">
        <f>SUMIFS('Inventory (old)'!$M:$M,'Inventory (old)'!$A:$A,"Air Speed",'Inventory (old)'!$B:$B,'2020'!$A469,'Inventory (old)'!$E:$E,"&gt;="&amp;'2020'!$F469,'Inventory (old)'!$E:$E,"&lt;"&amp;'2020'!$G469)</f>
        <v>0</v>
      </c>
      <c r="AT469" s="7">
        <f>SUMIFS('Inventory (old)'!$M:$M,'Inventory (old)'!$A:$A,"Wrong Way",'Inventory (old)'!$B:$B,'2020'!$A469,'Inventory (old)'!$E:$E,"&gt;="&amp;'2020'!$F469,'Inventory (old)'!$E:$E,"&lt;"&amp;'2020'!$G469)</f>
        <v>0</v>
      </c>
      <c r="AU469" s="7">
        <f>SUMIFS('Inventory (old)'!$M:$M,'Inventory (old)'!$A:$A,"Merge Arrow",'Inventory (old)'!$B:$B,'2020'!$A469,'Inventory (old)'!$E:$E,"&gt;="&amp;'2020'!$F469,'Inventory (old)'!$E:$E,"&lt;"&amp;'2020'!$G469)</f>
        <v>0</v>
      </c>
      <c r="AV469" s="7">
        <f>SUMIFS('Inventory (old)'!$M:$M,'Inventory (old)'!$A:$A,"Bike",'Inventory (old)'!$B:$B,'2020'!$A469,'Inventory (old)'!$E:$E,"&gt;="&amp;'2020'!$F469,'Inventory (old)'!$E:$E,"&lt;"&amp;'2020'!$G469)</f>
        <v>0</v>
      </c>
      <c r="AW469" s="1">
        <f>SUMIFS('Inventory (old)'!$S:$S,'Inventory (old)'!$A:$A,"Parking",'Inventory (old)'!$B:$B,'2020'!$A469,'Inventory (old)'!$E:$E,"&gt;="&amp;'2020'!$F469,'Inventory (old)'!$E:$E,"&lt;"&amp;'2020'!$G469)</f>
        <v>0</v>
      </c>
      <c r="AX469" s="13"/>
    </row>
    <row r="470" spans="1:50" x14ac:dyDescent="0.25">
      <c r="A470" s="6" t="s">
        <v>2589</v>
      </c>
      <c r="B470" s="7" t="s">
        <v>45</v>
      </c>
      <c r="C470" s="7" t="s">
        <v>2051</v>
      </c>
      <c r="D470" s="7">
        <v>303</v>
      </c>
      <c r="E470" s="7" t="s">
        <v>2176</v>
      </c>
      <c r="F470" s="8">
        <f>G469</f>
        <v>3.47</v>
      </c>
      <c r="G470" s="8">
        <v>11.05</v>
      </c>
      <c r="H470" s="7" t="s">
        <v>3191</v>
      </c>
      <c r="I470" s="7" t="s">
        <v>3230</v>
      </c>
      <c r="J470" s="14">
        <f t="shared" ref="J470" si="147">G470-F470</f>
        <v>7.58</v>
      </c>
      <c r="K470" s="15" t="s">
        <v>2062</v>
      </c>
      <c r="L470" s="7"/>
      <c r="M470" s="7" t="s">
        <v>2072</v>
      </c>
      <c r="N470" s="20">
        <v>2</v>
      </c>
      <c r="O470" s="8"/>
      <c r="P470" s="8"/>
      <c r="Q470" s="14"/>
      <c r="R470" s="14"/>
      <c r="S470" s="21"/>
      <c r="T470" s="16"/>
      <c r="V470" s="7"/>
      <c r="W470" s="7"/>
      <c r="X470" s="7"/>
      <c r="Y470" s="16"/>
      <c r="Z470" s="15">
        <v>2020</v>
      </c>
      <c r="AA470" s="8">
        <f t="shared" ref="AA470" si="148">IF(L470="",IF(ISODD(N470),J470*2,J470),0)</f>
        <v>7.58</v>
      </c>
      <c r="AB470" s="8">
        <f t="shared" ref="AB470" si="149">IF(L470="",(J470-(P470-O470))*2,J470-(P470-O470))</f>
        <v>15.16</v>
      </c>
      <c r="AC470" s="8">
        <f t="shared" ref="AC470" si="150">IF(L470="",0,J470)</f>
        <v>0</v>
      </c>
      <c r="AD470" s="11">
        <f t="shared" ref="AD470" si="151">IF(L470="",IF(OR(N470=4,N470=5),J470*2,IF(OR(N470=6,N470=7),J470*4,0)),(N470-1)*J470)+(R470-Q470)*S470</f>
        <v>0</v>
      </c>
      <c r="AE470" s="31">
        <v>2020</v>
      </c>
      <c r="AF470" s="7">
        <f>SUMIFS('Inventory (old)'!$M:$M,'Inventory (old)'!$A:$A,"Stop Line",'Inventory (old)'!$B:$B,'2020'!$A470,'Inventory (old)'!$E:$E,"&gt;="&amp;'2020'!$F470,'Inventory (old)'!$E:$E,"&lt;"&amp;'2020'!$G470)</f>
        <v>0</v>
      </c>
      <c r="AG470" s="7">
        <f>SUMIFS('Inventory (old)'!$M:$M,'Inventory (old)'!$A:$A,"Channel",'Inventory (old)'!$B:$B,'2020'!$A470,'Inventory (old)'!$E:$E,"&gt;="&amp;'2020'!$F470,'Inventory (old)'!$E:$E,"&lt;"&amp;'2020'!$G470)</f>
        <v>0</v>
      </c>
      <c r="AH470" s="7">
        <f>SUMIFS('Inventory (old)'!$M:$M,'Inventory (old)'!$A:$A,"Dotted Line",'Inventory (old)'!$B:$B,'2020'!$A470,'Inventory (old)'!$E:$E,"&gt;="&amp;'2020'!$F470,'Inventory (old)'!$E:$E,"&lt;"&amp;'2020'!$G470)</f>
        <v>0</v>
      </c>
      <c r="AI470" s="7">
        <f>SUMIFS('Inventory (old)'!$M:$M,'Inventory (old)'!$A:$A,"Arrows and Onlys",'Inventory (old)'!$B:$B,'2020'!$A470,'Inventory (old)'!$E:$E,"&gt;="&amp;'2020'!$F470,'Inventory (old)'!$E:$E,"&lt;"&amp;'2020'!$G470)</f>
        <v>0</v>
      </c>
      <c r="AJ470" s="7">
        <f>SUMIFS('Inventory (old)'!$N:$N,'Inventory (old)'!$A:$A,"Arrows and Onlys",'Inventory (old)'!$B:$B,'2020'!$A470,'Inventory (old)'!$E:$E,"&gt;="&amp;'2020'!$F470,'Inventory (old)'!$E:$E,"&lt;"&amp;'2020'!$G470)</f>
        <v>0</v>
      </c>
      <c r="AK470" s="7">
        <f>SUMIFS('Inventory (old)'!$O:$O,'Inventory (old)'!$A:$A,"Transverse",'Inventory (old)'!$B:$B,'2020'!$A470,'Inventory (old)'!$E:$E,"&gt;="&amp;'2020'!$F470,'Inventory (old)'!$E:$E,"&lt;"&amp;'2020'!$G470)</f>
        <v>0</v>
      </c>
      <c r="AL470" s="7">
        <f>SUMIFS('Inventory (old)'!$P:$P,'Inventory (old)'!$A:$A,"Transverse",'Inventory (old)'!$B:$B,'2020'!$A470,'Inventory (old)'!$E:$E,"&gt;="&amp;'2020'!$F470,'Inventory (old)'!$E:$E,"&lt;"&amp;'2020'!$G470)</f>
        <v>0</v>
      </c>
      <c r="AM470" s="7">
        <f>SUMIFS('Inventory (old)'!$M:$M,'Inventory (old)'!$A:$A,"Crosswalk",'Inventory (old)'!$B:$B,'2020'!$A470,'Inventory (old)'!$E:$E,"&gt;="&amp;'2020'!$F470,'Inventory (old)'!$E:$E,"&lt;"&amp;'2020'!$G470)</f>
        <v>0</v>
      </c>
      <c r="AN470" s="7">
        <f>SUMIFS('Inventory (old)'!$M:$M,'Inventory (old)'!$A:$A,"Yield Line",'Inventory (old)'!$B:$B,'2020'!$A470,'Inventory (old)'!$E:$E,"&gt;="&amp;'2020'!$F470,'Inventory (old)'!$E:$E,"&lt;"&amp;'2020'!$G470)</f>
        <v>0</v>
      </c>
      <c r="AO470" s="7">
        <f>SUMIFS('Inventory (old)'!$M:$M,'Inventory (old)'!$A:$A,"Parking",'Inventory (old)'!$B:$B,'2020'!$A470,'Inventory (old)'!$E:$E,"&gt;="&amp;'2020'!$F470,'Inventory (old)'!$E:$E,"&lt;"&amp;'2020'!$G470)</f>
        <v>0</v>
      </c>
      <c r="AP470" s="7">
        <f>SUMIFS('Inventory (old)'!$M:$M,'Inventory (old)'!$A:$A,"Island",'Inventory (old)'!$B:$B,'2020'!$A470,'Inventory (old)'!$E:$E,"&gt;="&amp;'2020'!$F470,'Inventory (old)'!$E:$E,"&lt;"&amp;'2020'!$G470)</f>
        <v>0</v>
      </c>
      <c r="AQ470" s="7">
        <f>SUMIFS('Inventory (old)'!$M:$M,'Inventory (old)'!$A:$A,"Railroad",'Inventory (old)'!$B:$B,'2020'!$A470,'Inventory (old)'!$E:$E,"&gt;="&amp;'2020'!$F470,'Inventory (old)'!$E:$E,"&lt;"&amp;'2020'!$G470)</f>
        <v>2</v>
      </c>
      <c r="AR470" s="7">
        <f>SUMIFS('Inventory (old)'!$M:$M,'Inventory (old)'!$A:$A,"School",'Inventory (old)'!$B:$B,'2020'!$A470,'Inventory (old)'!$E:$E,"&gt;="&amp;'2020'!$F470,'Inventory (old)'!$E:$E,"&lt;"&amp;'2020'!$G470)</f>
        <v>0</v>
      </c>
      <c r="AS470" s="7">
        <f>SUMIFS('Inventory (old)'!$M:$M,'Inventory (old)'!$A:$A,"Air Speed",'Inventory (old)'!$B:$B,'2020'!$A470,'Inventory (old)'!$E:$E,"&gt;="&amp;'2020'!$F470,'Inventory (old)'!$E:$E,"&lt;"&amp;'2020'!$G470)</f>
        <v>0</v>
      </c>
      <c r="AT470" s="7">
        <f>SUMIFS('Inventory (old)'!$M:$M,'Inventory (old)'!$A:$A,"Wrong Way",'Inventory (old)'!$B:$B,'2020'!$A470,'Inventory (old)'!$E:$E,"&gt;="&amp;'2020'!$F470,'Inventory (old)'!$E:$E,"&lt;"&amp;'2020'!$G470)</f>
        <v>0</v>
      </c>
      <c r="AU470" s="7">
        <f>SUMIFS('Inventory (old)'!$M:$M,'Inventory (old)'!$A:$A,"Merge Arrow",'Inventory (old)'!$B:$B,'2020'!$A470,'Inventory (old)'!$E:$E,"&gt;="&amp;'2020'!$F470,'Inventory (old)'!$E:$E,"&lt;"&amp;'2020'!$G470)</f>
        <v>0</v>
      </c>
      <c r="AV470" s="7">
        <f>SUMIFS('Inventory (old)'!$M:$M,'Inventory (old)'!$A:$A,"Bike",'Inventory (old)'!$B:$B,'2020'!$A470,'Inventory (old)'!$E:$E,"&gt;="&amp;'2020'!$F470,'Inventory (old)'!$E:$E,"&lt;"&amp;'2020'!$G470)</f>
        <v>0</v>
      </c>
      <c r="AW470" s="1">
        <f>SUMIFS('Inventory (old)'!$S:$S,'Inventory (old)'!$A:$A,"Parking",'Inventory (old)'!$B:$B,'2020'!$A470,'Inventory (old)'!$E:$E,"&gt;="&amp;'2020'!$F470,'Inventory (old)'!$E:$E,"&lt;"&amp;'2020'!$G470)</f>
        <v>0</v>
      </c>
      <c r="AX470" s="13"/>
    </row>
    <row r="471" spans="1:50" x14ac:dyDescent="0.25">
      <c r="A471" s="6" t="s">
        <v>2589</v>
      </c>
      <c r="B471" s="7" t="s">
        <v>45</v>
      </c>
      <c r="C471" s="7" t="s">
        <v>2051</v>
      </c>
      <c r="D471" s="7">
        <v>303</v>
      </c>
      <c r="E471" s="7" t="s">
        <v>2176</v>
      </c>
      <c r="F471" s="8">
        <f>G470</f>
        <v>11.05</v>
      </c>
      <c r="G471" s="8">
        <v>12.07</v>
      </c>
      <c r="H471" s="7" t="s">
        <v>3230</v>
      </c>
      <c r="I471" s="7" t="s">
        <v>3230</v>
      </c>
      <c r="J471" s="14">
        <f t="shared" si="136"/>
        <v>1.0199999999999996</v>
      </c>
      <c r="K471" s="15" t="s">
        <v>2062</v>
      </c>
      <c r="L471" s="7"/>
      <c r="M471" s="7" t="s">
        <v>2072</v>
      </c>
      <c r="N471" s="20">
        <v>2</v>
      </c>
      <c r="O471" s="8">
        <v>11.51</v>
      </c>
      <c r="P471" s="8">
        <v>11.61</v>
      </c>
      <c r="Q471" s="14"/>
      <c r="R471" s="14"/>
      <c r="S471" s="21"/>
      <c r="T471" s="16" t="s">
        <v>2587</v>
      </c>
      <c r="U471" s="1">
        <v>94420</v>
      </c>
      <c r="V471" s="7">
        <v>2020</v>
      </c>
      <c r="W471" s="7" t="s">
        <v>3185</v>
      </c>
      <c r="X471" s="7">
        <v>2020</v>
      </c>
      <c r="Y471" s="16" t="s">
        <v>25</v>
      </c>
      <c r="Z471" s="15"/>
      <c r="AA471" s="8">
        <f t="shared" si="132"/>
        <v>1.0199999999999996</v>
      </c>
      <c r="AB471" s="8">
        <f t="shared" si="133"/>
        <v>1.8399999999999999</v>
      </c>
      <c r="AC471" s="8">
        <f t="shared" si="134"/>
        <v>0</v>
      </c>
      <c r="AD471" s="11">
        <f t="shared" si="135"/>
        <v>0</v>
      </c>
      <c r="AE471" s="31"/>
      <c r="AF471" s="7">
        <f>SUMIFS('Inventory (old)'!$M:$M,'Inventory (old)'!$A:$A,"Stop Line",'Inventory (old)'!$B:$B,'2020'!$A471,'Inventory (old)'!$E:$E,"&gt;="&amp;'2020'!$F471,'Inventory (old)'!$E:$E,"&lt;"&amp;'2020'!$G471)</f>
        <v>0</v>
      </c>
      <c r="AG471" s="7">
        <f>SUMIFS('Inventory (old)'!$M:$M,'Inventory (old)'!$A:$A,"Channel",'Inventory (old)'!$B:$B,'2020'!$A471,'Inventory (old)'!$E:$E,"&gt;="&amp;'2020'!$F471,'Inventory (old)'!$E:$E,"&lt;"&amp;'2020'!$G471)</f>
        <v>0</v>
      </c>
      <c r="AH471" s="7">
        <f>SUMIFS('Inventory (old)'!$M:$M,'Inventory (old)'!$A:$A,"Dotted Line",'Inventory (old)'!$B:$B,'2020'!$A471,'Inventory (old)'!$E:$E,"&gt;="&amp;'2020'!$F471,'Inventory (old)'!$E:$E,"&lt;"&amp;'2020'!$G471)</f>
        <v>0</v>
      </c>
      <c r="AI471" s="7">
        <f>SUMIFS('Inventory (old)'!$M:$M,'Inventory (old)'!$A:$A,"Arrows and Onlys",'Inventory (old)'!$B:$B,'2020'!$A471,'Inventory (old)'!$E:$E,"&gt;="&amp;'2020'!$F471,'Inventory (old)'!$E:$E,"&lt;"&amp;'2020'!$G471)</f>
        <v>0</v>
      </c>
      <c r="AJ471" s="7">
        <f>SUMIFS('Inventory (old)'!$N:$N,'Inventory (old)'!$A:$A,"Arrows and Onlys",'Inventory (old)'!$B:$B,'2020'!$A471,'Inventory (old)'!$E:$E,"&gt;="&amp;'2020'!$F471,'Inventory (old)'!$E:$E,"&lt;"&amp;'2020'!$G471)</f>
        <v>0</v>
      </c>
      <c r="AK471" s="7">
        <f>SUMIFS('Inventory (old)'!$O:$O,'Inventory (old)'!$A:$A,"Transverse",'Inventory (old)'!$B:$B,'2020'!$A471,'Inventory (old)'!$E:$E,"&gt;="&amp;'2020'!$F471,'Inventory (old)'!$E:$E,"&lt;"&amp;'2020'!$G471)</f>
        <v>0</v>
      </c>
      <c r="AL471" s="7">
        <f>SUMIFS('Inventory (old)'!$P:$P,'Inventory (old)'!$A:$A,"Transverse",'Inventory (old)'!$B:$B,'2020'!$A471,'Inventory (old)'!$E:$E,"&gt;="&amp;'2020'!$F471,'Inventory (old)'!$E:$E,"&lt;"&amp;'2020'!$G471)</f>
        <v>0</v>
      </c>
      <c r="AM471" s="7">
        <f>SUMIFS('Inventory (old)'!$M:$M,'Inventory (old)'!$A:$A,"Crosswalk",'Inventory (old)'!$B:$B,'2020'!$A471,'Inventory (old)'!$E:$E,"&gt;="&amp;'2020'!$F471,'Inventory (old)'!$E:$E,"&lt;"&amp;'2020'!$G471)</f>
        <v>0</v>
      </c>
      <c r="AN471" s="7">
        <f>SUMIFS('Inventory (old)'!$M:$M,'Inventory (old)'!$A:$A,"Yield Line",'Inventory (old)'!$B:$B,'2020'!$A471,'Inventory (old)'!$E:$E,"&gt;="&amp;'2020'!$F471,'Inventory (old)'!$E:$E,"&lt;"&amp;'2020'!$G471)</f>
        <v>0</v>
      </c>
      <c r="AO471" s="7">
        <f>SUMIFS('Inventory (old)'!$M:$M,'Inventory (old)'!$A:$A,"Parking",'Inventory (old)'!$B:$B,'2020'!$A471,'Inventory (old)'!$E:$E,"&gt;="&amp;'2020'!$F471,'Inventory (old)'!$E:$E,"&lt;"&amp;'2020'!$G471)</f>
        <v>0</v>
      </c>
      <c r="AP471" s="7">
        <f>SUMIFS('Inventory (old)'!$M:$M,'Inventory (old)'!$A:$A,"Island",'Inventory (old)'!$B:$B,'2020'!$A471,'Inventory (old)'!$E:$E,"&gt;="&amp;'2020'!$F471,'Inventory (old)'!$E:$E,"&lt;"&amp;'2020'!$G471)</f>
        <v>0</v>
      </c>
      <c r="AQ471" s="7">
        <f>SUMIFS('Inventory (old)'!$M:$M,'Inventory (old)'!$A:$A,"Railroad",'Inventory (old)'!$B:$B,'2020'!$A471,'Inventory (old)'!$E:$E,"&gt;="&amp;'2020'!$F471,'Inventory (old)'!$E:$E,"&lt;"&amp;'2020'!$G471)</f>
        <v>0</v>
      </c>
      <c r="AR471" s="7">
        <f>SUMIFS('Inventory (old)'!$M:$M,'Inventory (old)'!$A:$A,"School",'Inventory (old)'!$B:$B,'2020'!$A471,'Inventory (old)'!$E:$E,"&gt;="&amp;'2020'!$F471,'Inventory (old)'!$E:$E,"&lt;"&amp;'2020'!$G471)</f>
        <v>0</v>
      </c>
      <c r="AS471" s="7">
        <f>SUMIFS('Inventory (old)'!$M:$M,'Inventory (old)'!$A:$A,"Air Speed",'Inventory (old)'!$B:$B,'2020'!$A471,'Inventory (old)'!$E:$E,"&gt;="&amp;'2020'!$F471,'Inventory (old)'!$E:$E,"&lt;"&amp;'2020'!$G471)</f>
        <v>0</v>
      </c>
      <c r="AT471" s="7">
        <f>SUMIFS('Inventory (old)'!$M:$M,'Inventory (old)'!$A:$A,"Wrong Way",'Inventory (old)'!$B:$B,'2020'!$A471,'Inventory (old)'!$E:$E,"&gt;="&amp;'2020'!$F471,'Inventory (old)'!$E:$E,"&lt;"&amp;'2020'!$G471)</f>
        <v>0</v>
      </c>
      <c r="AU471" s="7">
        <f>SUMIFS('Inventory (old)'!$M:$M,'Inventory (old)'!$A:$A,"Merge Arrow",'Inventory (old)'!$B:$B,'2020'!$A471,'Inventory (old)'!$E:$E,"&gt;="&amp;'2020'!$F471,'Inventory (old)'!$E:$E,"&lt;"&amp;'2020'!$G471)</f>
        <v>0</v>
      </c>
      <c r="AV471" s="7">
        <f>SUMIFS('Inventory (old)'!$M:$M,'Inventory (old)'!$A:$A,"Bike",'Inventory (old)'!$B:$B,'2020'!$A471,'Inventory (old)'!$E:$E,"&gt;="&amp;'2020'!$F471,'Inventory (old)'!$E:$E,"&lt;"&amp;'2020'!$G471)</f>
        <v>0</v>
      </c>
      <c r="AW471" s="1">
        <f>SUMIFS('Inventory (old)'!$S:$S,'Inventory (old)'!$A:$A,"Parking",'Inventory (old)'!$B:$B,'2020'!$A471,'Inventory (old)'!$E:$E,"&gt;="&amp;'2020'!$F471,'Inventory (old)'!$E:$E,"&lt;"&amp;'2020'!$G471)</f>
        <v>0</v>
      </c>
      <c r="AX471" s="13"/>
    </row>
    <row r="472" spans="1:50" x14ac:dyDescent="0.25">
      <c r="A472" s="6" t="s">
        <v>2589</v>
      </c>
      <c r="B472" s="7" t="s">
        <v>45</v>
      </c>
      <c r="C472" s="7" t="s">
        <v>2051</v>
      </c>
      <c r="D472" s="7">
        <v>303</v>
      </c>
      <c r="E472" s="7" t="s">
        <v>2176</v>
      </c>
      <c r="F472" s="8">
        <f>G471</f>
        <v>12.07</v>
      </c>
      <c r="G472" s="8">
        <v>16.63</v>
      </c>
      <c r="H472" s="7" t="str">
        <f>I471</f>
        <v>LaGrange Corp</v>
      </c>
      <c r="I472" s="7" t="s">
        <v>391</v>
      </c>
      <c r="J472" s="14">
        <f t="shared" si="136"/>
        <v>4.5599999999999987</v>
      </c>
      <c r="K472" s="15" t="s">
        <v>2062</v>
      </c>
      <c r="L472" s="7"/>
      <c r="M472" s="7" t="s">
        <v>2072</v>
      </c>
      <c r="N472" s="20">
        <v>2</v>
      </c>
      <c r="O472" s="8"/>
      <c r="P472" s="8"/>
      <c r="Q472" s="14"/>
      <c r="R472" s="14"/>
      <c r="S472" s="21"/>
      <c r="T472" s="16"/>
      <c r="U472" s="1">
        <v>94420</v>
      </c>
      <c r="V472" s="7">
        <v>2020</v>
      </c>
      <c r="W472" s="7" t="s">
        <v>3185</v>
      </c>
      <c r="X472" s="7">
        <v>2020</v>
      </c>
      <c r="Y472" s="16" t="s">
        <v>25</v>
      </c>
      <c r="Z472" s="15"/>
      <c r="AA472" s="8">
        <f t="shared" si="132"/>
        <v>4.5599999999999987</v>
      </c>
      <c r="AB472" s="8">
        <f t="shared" si="133"/>
        <v>9.1199999999999974</v>
      </c>
      <c r="AC472" s="8">
        <f t="shared" si="134"/>
        <v>0</v>
      </c>
      <c r="AD472" s="11">
        <f t="shared" si="135"/>
        <v>0</v>
      </c>
      <c r="AE472" s="31"/>
      <c r="AF472" s="7">
        <f>SUMIFS('Inventory (old)'!$M:$M,'Inventory (old)'!$A:$A,"Stop Line",'Inventory (old)'!$B:$B,'2020'!$A472,'Inventory (old)'!$E:$E,"&gt;="&amp;'2020'!$F472,'Inventory (old)'!$E:$E,"&lt;"&amp;'2020'!$G472)</f>
        <v>60</v>
      </c>
      <c r="AG472" s="7">
        <f>SUMIFS('Inventory (old)'!$M:$M,'Inventory (old)'!$A:$A,"Channel",'Inventory (old)'!$B:$B,'2020'!$A472,'Inventory (old)'!$E:$E,"&gt;="&amp;'2020'!$F472,'Inventory (old)'!$E:$E,"&lt;"&amp;'2020'!$G472)</f>
        <v>0</v>
      </c>
      <c r="AH472" s="7">
        <f>SUMIFS('Inventory (old)'!$M:$M,'Inventory (old)'!$A:$A,"Dotted Line",'Inventory (old)'!$B:$B,'2020'!$A472,'Inventory (old)'!$E:$E,"&gt;="&amp;'2020'!$F472,'Inventory (old)'!$E:$E,"&lt;"&amp;'2020'!$G472)</f>
        <v>0</v>
      </c>
      <c r="AI472" s="7">
        <f>SUMIFS('Inventory (old)'!$M:$M,'Inventory (old)'!$A:$A,"Arrows and Onlys",'Inventory (old)'!$B:$B,'2020'!$A472,'Inventory (old)'!$E:$E,"&gt;="&amp;'2020'!$F472,'Inventory (old)'!$E:$E,"&lt;"&amp;'2020'!$G472)</f>
        <v>0</v>
      </c>
      <c r="AJ472" s="7">
        <f>SUMIFS('Inventory (old)'!$N:$N,'Inventory (old)'!$A:$A,"Arrows and Onlys",'Inventory (old)'!$B:$B,'2020'!$A472,'Inventory (old)'!$E:$E,"&gt;="&amp;'2020'!$F472,'Inventory (old)'!$E:$E,"&lt;"&amp;'2020'!$G472)</f>
        <v>0</v>
      </c>
      <c r="AK472" s="7">
        <f>SUMIFS('Inventory (old)'!$O:$O,'Inventory (old)'!$A:$A,"Transverse",'Inventory (old)'!$B:$B,'2020'!$A472,'Inventory (old)'!$E:$E,"&gt;="&amp;'2020'!$F472,'Inventory (old)'!$E:$E,"&lt;"&amp;'2020'!$G472)</f>
        <v>0</v>
      </c>
      <c r="AL472" s="7">
        <f>SUMIFS('Inventory (old)'!$P:$P,'Inventory (old)'!$A:$A,"Transverse",'Inventory (old)'!$B:$B,'2020'!$A472,'Inventory (old)'!$E:$E,"&gt;="&amp;'2020'!$F472,'Inventory (old)'!$E:$E,"&lt;"&amp;'2020'!$G472)</f>
        <v>0</v>
      </c>
      <c r="AM472" s="7">
        <f>SUMIFS('Inventory (old)'!$M:$M,'Inventory (old)'!$A:$A,"Crosswalk",'Inventory (old)'!$B:$B,'2020'!$A472,'Inventory (old)'!$E:$E,"&gt;="&amp;'2020'!$F472,'Inventory (old)'!$E:$E,"&lt;"&amp;'2020'!$G472)</f>
        <v>0</v>
      </c>
      <c r="AN472" s="7">
        <f>SUMIFS('Inventory (old)'!$M:$M,'Inventory (old)'!$A:$A,"Yield Line",'Inventory (old)'!$B:$B,'2020'!$A472,'Inventory (old)'!$E:$E,"&gt;="&amp;'2020'!$F472,'Inventory (old)'!$E:$E,"&lt;"&amp;'2020'!$G472)</f>
        <v>0</v>
      </c>
      <c r="AO472" s="7">
        <f>SUMIFS('Inventory (old)'!$M:$M,'Inventory (old)'!$A:$A,"Parking",'Inventory (old)'!$B:$B,'2020'!$A472,'Inventory (old)'!$E:$E,"&gt;="&amp;'2020'!$F472,'Inventory (old)'!$E:$E,"&lt;"&amp;'2020'!$G472)</f>
        <v>0</v>
      </c>
      <c r="AP472" s="7">
        <f>SUMIFS('Inventory (old)'!$M:$M,'Inventory (old)'!$A:$A,"Island",'Inventory (old)'!$B:$B,'2020'!$A472,'Inventory (old)'!$E:$E,"&gt;="&amp;'2020'!$F472,'Inventory (old)'!$E:$E,"&lt;"&amp;'2020'!$G472)</f>
        <v>0</v>
      </c>
      <c r="AQ472" s="7">
        <f>SUMIFS('Inventory (old)'!$M:$M,'Inventory (old)'!$A:$A,"Railroad",'Inventory (old)'!$B:$B,'2020'!$A472,'Inventory (old)'!$E:$E,"&gt;="&amp;'2020'!$F472,'Inventory (old)'!$E:$E,"&lt;"&amp;'2020'!$G472)</f>
        <v>0</v>
      </c>
      <c r="AR472" s="7">
        <f>SUMIFS('Inventory (old)'!$M:$M,'Inventory (old)'!$A:$A,"School",'Inventory (old)'!$B:$B,'2020'!$A472,'Inventory (old)'!$E:$E,"&gt;="&amp;'2020'!$F472,'Inventory (old)'!$E:$E,"&lt;"&amp;'2020'!$G472)</f>
        <v>1</v>
      </c>
      <c r="AS472" s="7">
        <f>SUMIFS('Inventory (old)'!$M:$M,'Inventory (old)'!$A:$A,"Air Speed",'Inventory (old)'!$B:$B,'2020'!$A472,'Inventory (old)'!$E:$E,"&gt;="&amp;'2020'!$F472,'Inventory (old)'!$E:$E,"&lt;"&amp;'2020'!$G472)</f>
        <v>0</v>
      </c>
      <c r="AT472" s="7">
        <f>SUMIFS('Inventory (old)'!$M:$M,'Inventory (old)'!$A:$A,"Wrong Way",'Inventory (old)'!$B:$B,'2020'!$A472,'Inventory (old)'!$E:$E,"&gt;="&amp;'2020'!$F472,'Inventory (old)'!$E:$E,"&lt;"&amp;'2020'!$G472)</f>
        <v>0</v>
      </c>
      <c r="AU472" s="7">
        <f>SUMIFS('Inventory (old)'!$M:$M,'Inventory (old)'!$A:$A,"Merge Arrow",'Inventory (old)'!$B:$B,'2020'!$A472,'Inventory (old)'!$E:$E,"&gt;="&amp;'2020'!$F472,'Inventory (old)'!$E:$E,"&lt;"&amp;'2020'!$G472)</f>
        <v>0</v>
      </c>
      <c r="AV472" s="7">
        <f>SUMIFS('Inventory (old)'!$M:$M,'Inventory (old)'!$A:$A,"Bike",'Inventory (old)'!$B:$B,'2020'!$A472,'Inventory (old)'!$E:$E,"&gt;="&amp;'2020'!$F472,'Inventory (old)'!$E:$E,"&lt;"&amp;'2020'!$G472)</f>
        <v>0</v>
      </c>
      <c r="AW472" s="1">
        <f>SUMIFS('Inventory (old)'!$S:$S,'Inventory (old)'!$A:$A,"Parking",'Inventory (old)'!$B:$B,'2020'!$A472,'Inventory (old)'!$E:$E,"&gt;="&amp;'2020'!$F472,'Inventory (old)'!$E:$E,"&lt;"&amp;'2020'!$G472)</f>
        <v>0</v>
      </c>
      <c r="AX472" s="13"/>
    </row>
    <row r="473" spans="1:50" x14ac:dyDescent="0.25">
      <c r="A473" s="6" t="s">
        <v>2589</v>
      </c>
      <c r="B473" s="7" t="s">
        <v>45</v>
      </c>
      <c r="C473" s="7" t="s">
        <v>2051</v>
      </c>
      <c r="D473" s="7">
        <v>303</v>
      </c>
      <c r="E473" s="7" t="s">
        <v>2176</v>
      </c>
      <c r="F473" s="8">
        <v>18.760000000000002</v>
      </c>
      <c r="G473" s="8">
        <v>19.28</v>
      </c>
      <c r="H473" s="7" t="s">
        <v>93</v>
      </c>
      <c r="I473" s="7" t="s">
        <v>2259</v>
      </c>
      <c r="J473" s="14">
        <f t="shared" si="136"/>
        <v>0.51999999999999957</v>
      </c>
      <c r="K473" s="15" t="s">
        <v>2062</v>
      </c>
      <c r="L473" s="7"/>
      <c r="M473" s="7" t="s">
        <v>2072</v>
      </c>
      <c r="N473" s="20">
        <v>2</v>
      </c>
      <c r="O473" s="8"/>
      <c r="P473" s="8"/>
      <c r="Q473" s="14"/>
      <c r="R473" s="14"/>
      <c r="S473" s="21"/>
      <c r="T473" s="16"/>
      <c r="U473" s="1">
        <v>94420</v>
      </c>
      <c r="V473" s="7">
        <v>2020</v>
      </c>
      <c r="W473" s="7" t="s">
        <v>3185</v>
      </c>
      <c r="X473" s="7">
        <v>2020</v>
      </c>
      <c r="Y473" s="16" t="s">
        <v>25</v>
      </c>
      <c r="Z473" s="15"/>
      <c r="AA473" s="8">
        <f t="shared" si="132"/>
        <v>0.51999999999999957</v>
      </c>
      <c r="AB473" s="8">
        <f t="shared" si="133"/>
        <v>1.0399999999999991</v>
      </c>
      <c r="AC473" s="8">
        <f t="shared" si="134"/>
        <v>0</v>
      </c>
      <c r="AD473" s="11">
        <f t="shared" si="135"/>
        <v>0</v>
      </c>
      <c r="AE473" s="31"/>
      <c r="AF473" s="7">
        <f>SUMIFS('Inventory (old)'!$M:$M,'Inventory (old)'!$A:$A,"Stop Line",'Inventory (old)'!$B:$B,'2020'!$A473,'Inventory (old)'!$E:$E,"&gt;="&amp;'2020'!$F473,'Inventory (old)'!$E:$E,"&lt;"&amp;'2020'!$G473)</f>
        <v>0</v>
      </c>
      <c r="AG473" s="7">
        <f>SUMIFS('Inventory (old)'!$M:$M,'Inventory (old)'!$A:$A,"Channel",'Inventory (old)'!$B:$B,'2020'!$A473,'Inventory (old)'!$E:$E,"&gt;="&amp;'2020'!$F473,'Inventory (old)'!$E:$E,"&lt;"&amp;'2020'!$G473)</f>
        <v>0</v>
      </c>
      <c r="AH473" s="7">
        <f>SUMIFS('Inventory (old)'!$M:$M,'Inventory (old)'!$A:$A,"Dotted Line",'Inventory (old)'!$B:$B,'2020'!$A473,'Inventory (old)'!$E:$E,"&gt;="&amp;'2020'!$F473,'Inventory (old)'!$E:$E,"&lt;"&amp;'2020'!$G473)</f>
        <v>0</v>
      </c>
      <c r="AI473" s="7">
        <f>SUMIFS('Inventory (old)'!$M:$M,'Inventory (old)'!$A:$A,"Arrows and Onlys",'Inventory (old)'!$B:$B,'2020'!$A473,'Inventory (old)'!$E:$E,"&gt;="&amp;'2020'!$F473,'Inventory (old)'!$E:$E,"&lt;"&amp;'2020'!$G473)</f>
        <v>0</v>
      </c>
      <c r="AJ473" s="7">
        <f>SUMIFS('Inventory (old)'!$N:$N,'Inventory (old)'!$A:$A,"Arrows and Onlys",'Inventory (old)'!$B:$B,'2020'!$A473,'Inventory (old)'!$E:$E,"&gt;="&amp;'2020'!$F473,'Inventory (old)'!$E:$E,"&lt;"&amp;'2020'!$G473)</f>
        <v>0</v>
      </c>
      <c r="AK473" s="7">
        <f>SUMIFS('Inventory (old)'!$O:$O,'Inventory (old)'!$A:$A,"Transverse",'Inventory (old)'!$B:$B,'2020'!$A473,'Inventory (old)'!$E:$E,"&gt;="&amp;'2020'!$F473,'Inventory (old)'!$E:$E,"&lt;"&amp;'2020'!$G473)</f>
        <v>0</v>
      </c>
      <c r="AL473" s="7">
        <f>SUMIFS('Inventory (old)'!$P:$P,'Inventory (old)'!$A:$A,"Transverse",'Inventory (old)'!$B:$B,'2020'!$A473,'Inventory (old)'!$E:$E,"&gt;="&amp;'2020'!$F473,'Inventory (old)'!$E:$E,"&lt;"&amp;'2020'!$G473)</f>
        <v>0</v>
      </c>
      <c r="AM473" s="7">
        <f>SUMIFS('Inventory (old)'!$M:$M,'Inventory (old)'!$A:$A,"Crosswalk",'Inventory (old)'!$B:$B,'2020'!$A473,'Inventory (old)'!$E:$E,"&gt;="&amp;'2020'!$F473,'Inventory (old)'!$E:$E,"&lt;"&amp;'2020'!$G473)</f>
        <v>0</v>
      </c>
      <c r="AN473" s="7">
        <f>SUMIFS('Inventory (old)'!$M:$M,'Inventory (old)'!$A:$A,"Yield Line",'Inventory (old)'!$B:$B,'2020'!$A473,'Inventory (old)'!$E:$E,"&gt;="&amp;'2020'!$F473,'Inventory (old)'!$E:$E,"&lt;"&amp;'2020'!$G473)</f>
        <v>0</v>
      </c>
      <c r="AO473" s="7">
        <f>SUMIFS('Inventory (old)'!$M:$M,'Inventory (old)'!$A:$A,"Parking",'Inventory (old)'!$B:$B,'2020'!$A473,'Inventory (old)'!$E:$E,"&gt;="&amp;'2020'!$F473,'Inventory (old)'!$E:$E,"&lt;"&amp;'2020'!$G473)</f>
        <v>0</v>
      </c>
      <c r="AP473" s="7">
        <f>SUMIFS('Inventory (old)'!$M:$M,'Inventory (old)'!$A:$A,"Island",'Inventory (old)'!$B:$B,'2020'!$A473,'Inventory (old)'!$E:$E,"&gt;="&amp;'2020'!$F473,'Inventory (old)'!$E:$E,"&lt;"&amp;'2020'!$G473)</f>
        <v>0</v>
      </c>
      <c r="AQ473" s="7">
        <f>SUMIFS('Inventory (old)'!$M:$M,'Inventory (old)'!$A:$A,"Railroad",'Inventory (old)'!$B:$B,'2020'!$A473,'Inventory (old)'!$E:$E,"&gt;="&amp;'2020'!$F473,'Inventory (old)'!$E:$E,"&lt;"&amp;'2020'!$G473)</f>
        <v>0</v>
      </c>
      <c r="AR473" s="7">
        <f>SUMIFS('Inventory (old)'!$M:$M,'Inventory (old)'!$A:$A,"School",'Inventory (old)'!$B:$B,'2020'!$A473,'Inventory (old)'!$E:$E,"&gt;="&amp;'2020'!$F473,'Inventory (old)'!$E:$E,"&lt;"&amp;'2020'!$G473)</f>
        <v>0</v>
      </c>
      <c r="AS473" s="7">
        <f>SUMIFS('Inventory (old)'!$M:$M,'Inventory (old)'!$A:$A,"Air Speed",'Inventory (old)'!$B:$B,'2020'!$A473,'Inventory (old)'!$E:$E,"&gt;="&amp;'2020'!$F473,'Inventory (old)'!$E:$E,"&lt;"&amp;'2020'!$G473)</f>
        <v>0</v>
      </c>
      <c r="AT473" s="7">
        <f>SUMIFS('Inventory (old)'!$M:$M,'Inventory (old)'!$A:$A,"Wrong Way",'Inventory (old)'!$B:$B,'2020'!$A473,'Inventory (old)'!$E:$E,"&gt;="&amp;'2020'!$F473,'Inventory (old)'!$E:$E,"&lt;"&amp;'2020'!$G473)</f>
        <v>0</v>
      </c>
      <c r="AU473" s="7">
        <f>SUMIFS('Inventory (old)'!$M:$M,'Inventory (old)'!$A:$A,"Merge Arrow",'Inventory (old)'!$B:$B,'2020'!$A473,'Inventory (old)'!$E:$E,"&gt;="&amp;'2020'!$F473,'Inventory (old)'!$E:$E,"&lt;"&amp;'2020'!$G473)</f>
        <v>0</v>
      </c>
      <c r="AV473" s="7">
        <f>SUMIFS('Inventory (old)'!$M:$M,'Inventory (old)'!$A:$A,"Bike",'Inventory (old)'!$B:$B,'2020'!$A473,'Inventory (old)'!$E:$E,"&gt;="&amp;'2020'!$F473,'Inventory (old)'!$E:$E,"&lt;"&amp;'2020'!$G473)</f>
        <v>0</v>
      </c>
      <c r="AW473" s="1">
        <f>SUMIFS('Inventory (old)'!$S:$S,'Inventory (old)'!$A:$A,"Parking",'Inventory (old)'!$B:$B,'2020'!$A473,'Inventory (old)'!$E:$E,"&gt;="&amp;'2020'!$F473,'Inventory (old)'!$E:$E,"&lt;"&amp;'2020'!$G473)</f>
        <v>0</v>
      </c>
      <c r="AX473" s="13"/>
    </row>
    <row r="474" spans="1:50" x14ac:dyDescent="0.25">
      <c r="A474" s="6" t="s">
        <v>2592</v>
      </c>
      <c r="B474" s="7" t="s">
        <v>45</v>
      </c>
      <c r="C474" s="7" t="s">
        <v>2240</v>
      </c>
      <c r="D474" s="7">
        <v>480</v>
      </c>
      <c r="E474" s="7" t="s">
        <v>58</v>
      </c>
      <c r="F474" s="8">
        <v>0.98</v>
      </c>
      <c r="G474" s="8">
        <v>1.45</v>
      </c>
      <c r="H474" s="7" t="s">
        <v>2531</v>
      </c>
      <c r="I474" s="7" t="s">
        <v>1074</v>
      </c>
      <c r="J474" s="14">
        <f t="shared" si="136"/>
        <v>0.47</v>
      </c>
      <c r="K474" s="15" t="s">
        <v>2241</v>
      </c>
      <c r="L474" s="7" t="s">
        <v>2217</v>
      </c>
      <c r="M474" s="7" t="s">
        <v>2072</v>
      </c>
      <c r="N474" s="20">
        <v>2</v>
      </c>
      <c r="O474" s="8"/>
      <c r="P474" s="8"/>
      <c r="Q474" s="14">
        <v>0.98</v>
      </c>
      <c r="R474" s="14">
        <v>1.04</v>
      </c>
      <c r="S474" s="21">
        <v>-1</v>
      </c>
      <c r="T474" s="16"/>
      <c r="V474" s="7"/>
      <c r="W474" s="7"/>
      <c r="X474" s="7"/>
      <c r="Y474" s="16"/>
      <c r="Z474" s="15">
        <v>2019</v>
      </c>
      <c r="AA474" s="8">
        <f t="shared" si="132"/>
        <v>0</v>
      </c>
      <c r="AB474" s="8">
        <f t="shared" si="133"/>
        <v>0.47</v>
      </c>
      <c r="AC474" s="8">
        <f t="shared" si="134"/>
        <v>0.47</v>
      </c>
      <c r="AD474" s="11">
        <f t="shared" si="135"/>
        <v>0.40999999999999992</v>
      </c>
      <c r="AE474" s="31">
        <v>2019</v>
      </c>
      <c r="AF474" s="7">
        <f>SUMIFS('Inventory (old)'!$M:$M,'Inventory (old)'!$A:$A,"Stop Line",'Inventory (old)'!$B:$B,'2020'!$A474,'Inventory (old)'!$E:$E,"&gt;="&amp;'2020'!$F474,'Inventory (old)'!$E:$E,"&lt;"&amp;'2020'!$G474)</f>
        <v>0</v>
      </c>
      <c r="AG474" s="7">
        <f>SUMIFS('Inventory (old)'!$M:$M,'Inventory (old)'!$A:$A,"Channel",'Inventory (old)'!$B:$B,'2020'!$A474,'Inventory (old)'!$E:$E,"&gt;="&amp;'2020'!$F474,'Inventory (old)'!$E:$E,"&lt;"&amp;'2020'!$G474)</f>
        <v>1451</v>
      </c>
      <c r="AH474" s="7">
        <f>SUMIFS('Inventory (old)'!$M:$M,'Inventory (old)'!$A:$A,"Dotted Line",'Inventory (old)'!$B:$B,'2020'!$A474,'Inventory (old)'!$E:$E,"&gt;="&amp;'2020'!$F474,'Inventory (old)'!$E:$E,"&lt;"&amp;'2020'!$G474)</f>
        <v>0</v>
      </c>
      <c r="AI474" s="7">
        <f>SUMIFS('Inventory (old)'!$M:$M,'Inventory (old)'!$A:$A,"Arrows and Onlys",'Inventory (old)'!$B:$B,'2020'!$A474,'Inventory (old)'!$E:$E,"&gt;="&amp;'2020'!$F474,'Inventory (old)'!$E:$E,"&lt;"&amp;'2020'!$G474)</f>
        <v>0</v>
      </c>
      <c r="AJ474" s="7">
        <f>SUMIFS('Inventory (old)'!$N:$N,'Inventory (old)'!$A:$A,"Arrows and Onlys",'Inventory (old)'!$B:$B,'2020'!$A474,'Inventory (old)'!$E:$E,"&gt;="&amp;'2020'!$F474,'Inventory (old)'!$E:$E,"&lt;"&amp;'2020'!$G474)</f>
        <v>0</v>
      </c>
      <c r="AK474" s="7">
        <f>SUMIFS('Inventory (old)'!$O:$O,'Inventory (old)'!$A:$A,"Transverse",'Inventory (old)'!$B:$B,'2020'!$A474,'Inventory (old)'!$E:$E,"&gt;="&amp;'2020'!$F474,'Inventory (old)'!$E:$E,"&lt;"&amp;'2020'!$G474)</f>
        <v>0</v>
      </c>
      <c r="AL474" s="7">
        <f>SUMIFS('Inventory (old)'!$P:$P,'Inventory (old)'!$A:$A,"Transverse",'Inventory (old)'!$B:$B,'2020'!$A474,'Inventory (old)'!$E:$E,"&gt;="&amp;'2020'!$F474,'Inventory (old)'!$E:$E,"&lt;"&amp;'2020'!$G474)</f>
        <v>0</v>
      </c>
      <c r="AM474" s="7">
        <f>SUMIFS('Inventory (old)'!$M:$M,'Inventory (old)'!$A:$A,"Crosswalk",'Inventory (old)'!$B:$B,'2020'!$A474,'Inventory (old)'!$E:$E,"&gt;="&amp;'2020'!$F474,'Inventory (old)'!$E:$E,"&lt;"&amp;'2020'!$G474)</f>
        <v>0</v>
      </c>
      <c r="AN474" s="7">
        <f>SUMIFS('Inventory (old)'!$M:$M,'Inventory (old)'!$A:$A,"Yield Line",'Inventory (old)'!$B:$B,'2020'!$A474,'Inventory (old)'!$E:$E,"&gt;="&amp;'2020'!$F474,'Inventory (old)'!$E:$E,"&lt;"&amp;'2020'!$G474)</f>
        <v>0</v>
      </c>
      <c r="AO474" s="7">
        <f>SUMIFS('Inventory (old)'!$M:$M,'Inventory (old)'!$A:$A,"Parking",'Inventory (old)'!$B:$B,'2020'!$A474,'Inventory (old)'!$E:$E,"&gt;="&amp;'2020'!$F474,'Inventory (old)'!$E:$E,"&lt;"&amp;'2020'!$G474)</f>
        <v>0</v>
      </c>
      <c r="AP474" s="7">
        <f>SUMIFS('Inventory (old)'!$M:$M,'Inventory (old)'!$A:$A,"Island",'Inventory (old)'!$B:$B,'2020'!$A474,'Inventory (old)'!$E:$E,"&gt;="&amp;'2020'!$F474,'Inventory (old)'!$E:$E,"&lt;"&amp;'2020'!$G474)</f>
        <v>0</v>
      </c>
      <c r="AQ474" s="7">
        <f>SUMIFS('Inventory (old)'!$M:$M,'Inventory (old)'!$A:$A,"Railroad",'Inventory (old)'!$B:$B,'2020'!$A474,'Inventory (old)'!$E:$E,"&gt;="&amp;'2020'!$F474,'Inventory (old)'!$E:$E,"&lt;"&amp;'2020'!$G474)</f>
        <v>0</v>
      </c>
      <c r="AR474" s="7">
        <f>SUMIFS('Inventory (old)'!$M:$M,'Inventory (old)'!$A:$A,"School",'Inventory (old)'!$B:$B,'2020'!$A474,'Inventory (old)'!$E:$E,"&gt;="&amp;'2020'!$F474,'Inventory (old)'!$E:$E,"&lt;"&amp;'2020'!$G474)</f>
        <v>0</v>
      </c>
      <c r="AS474" s="7">
        <f>SUMIFS('Inventory (old)'!$M:$M,'Inventory (old)'!$A:$A,"Air Speed",'Inventory (old)'!$B:$B,'2020'!$A474,'Inventory (old)'!$E:$E,"&gt;="&amp;'2020'!$F474,'Inventory (old)'!$E:$E,"&lt;"&amp;'2020'!$G474)</f>
        <v>0</v>
      </c>
      <c r="AT474" s="7">
        <f>SUMIFS('Inventory (old)'!$M:$M,'Inventory (old)'!$A:$A,"Wrong Way",'Inventory (old)'!$B:$B,'2020'!$A474,'Inventory (old)'!$E:$E,"&gt;="&amp;'2020'!$F474,'Inventory (old)'!$E:$E,"&lt;"&amp;'2020'!$G474)</f>
        <v>0</v>
      </c>
      <c r="AU474" s="7">
        <f>SUMIFS('Inventory (old)'!$M:$M,'Inventory (old)'!$A:$A,"Merge Arrow",'Inventory (old)'!$B:$B,'2020'!$A474,'Inventory (old)'!$E:$E,"&gt;="&amp;'2020'!$F474,'Inventory (old)'!$E:$E,"&lt;"&amp;'2020'!$G474)</f>
        <v>0</v>
      </c>
      <c r="AV474" s="7">
        <f>SUMIFS('Inventory (old)'!$M:$M,'Inventory (old)'!$A:$A,"Bike",'Inventory (old)'!$B:$B,'2020'!$A474,'Inventory (old)'!$E:$E,"&gt;="&amp;'2020'!$F474,'Inventory (old)'!$E:$E,"&lt;"&amp;'2020'!$G474)</f>
        <v>0</v>
      </c>
      <c r="AW474" s="1">
        <f>SUMIFS('Inventory (old)'!$S:$S,'Inventory (old)'!$A:$A,"Parking",'Inventory (old)'!$B:$B,'2020'!$A474,'Inventory (old)'!$E:$E,"&gt;="&amp;'2020'!$F474,'Inventory (old)'!$E:$E,"&lt;"&amp;'2020'!$G474)</f>
        <v>0</v>
      </c>
      <c r="AX474" s="13"/>
    </row>
    <row r="475" spans="1:50" x14ac:dyDescent="0.25">
      <c r="A475" s="6" t="s">
        <v>2593</v>
      </c>
      <c r="B475" s="7" t="s">
        <v>45</v>
      </c>
      <c r="C475" s="7" t="s">
        <v>2240</v>
      </c>
      <c r="D475" s="7">
        <v>480</v>
      </c>
      <c r="E475" s="7" t="s">
        <v>59</v>
      </c>
      <c r="F475" s="8">
        <v>0.99</v>
      </c>
      <c r="G475" s="8">
        <v>1.5</v>
      </c>
      <c r="H475" s="7" t="s">
        <v>2531</v>
      </c>
      <c r="I475" s="7" t="s">
        <v>1074</v>
      </c>
      <c r="J475" s="14">
        <f t="shared" si="136"/>
        <v>0.51</v>
      </c>
      <c r="K475" s="15" t="s">
        <v>2241</v>
      </c>
      <c r="L475" s="7" t="s">
        <v>2217</v>
      </c>
      <c r="M475" s="7" t="s">
        <v>2072</v>
      </c>
      <c r="N475" s="20">
        <v>2</v>
      </c>
      <c r="O475" s="8"/>
      <c r="P475" s="8"/>
      <c r="Q475" s="14">
        <v>0.99</v>
      </c>
      <c r="R475" s="14">
        <v>1.1100000000000001</v>
      </c>
      <c r="S475" s="21">
        <v>-1</v>
      </c>
      <c r="T475" s="16"/>
      <c r="V475" s="7"/>
      <c r="W475" s="7"/>
      <c r="X475" s="7"/>
      <c r="Y475" s="16"/>
      <c r="Z475" s="15">
        <v>2019</v>
      </c>
      <c r="AA475" s="8">
        <f t="shared" si="132"/>
        <v>0</v>
      </c>
      <c r="AB475" s="8">
        <f t="shared" si="133"/>
        <v>0.51</v>
      </c>
      <c r="AC475" s="8">
        <f t="shared" si="134"/>
        <v>0.51</v>
      </c>
      <c r="AD475" s="11">
        <f t="shared" si="135"/>
        <v>0.3899999999999999</v>
      </c>
      <c r="AE475" s="31">
        <v>2019</v>
      </c>
      <c r="AF475" s="7">
        <f>SUMIFS('Inventory (old)'!$M:$M,'Inventory (old)'!$A:$A,"Stop Line",'Inventory (old)'!$B:$B,'2020'!$A475,'Inventory (old)'!$E:$E,"&gt;="&amp;'2020'!$F475,'Inventory (old)'!$E:$E,"&lt;"&amp;'2020'!$G475)</f>
        <v>0</v>
      </c>
      <c r="AG475" s="7">
        <f>SUMIFS('Inventory (old)'!$M:$M,'Inventory (old)'!$A:$A,"Channel",'Inventory (old)'!$B:$B,'2020'!$A475,'Inventory (old)'!$E:$E,"&gt;="&amp;'2020'!$F475,'Inventory (old)'!$E:$E,"&lt;"&amp;'2020'!$G475)</f>
        <v>655</v>
      </c>
      <c r="AH475" s="7">
        <f>SUMIFS('Inventory (old)'!$M:$M,'Inventory (old)'!$A:$A,"Dotted Line",'Inventory (old)'!$B:$B,'2020'!$A475,'Inventory (old)'!$E:$E,"&gt;="&amp;'2020'!$F475,'Inventory (old)'!$E:$E,"&lt;"&amp;'2020'!$G475)</f>
        <v>0</v>
      </c>
      <c r="AI475" s="7">
        <f>SUMIFS('Inventory (old)'!$M:$M,'Inventory (old)'!$A:$A,"Arrows and Onlys",'Inventory (old)'!$B:$B,'2020'!$A475,'Inventory (old)'!$E:$E,"&gt;="&amp;'2020'!$F475,'Inventory (old)'!$E:$E,"&lt;"&amp;'2020'!$G475)</f>
        <v>0</v>
      </c>
      <c r="AJ475" s="7">
        <f>SUMIFS('Inventory (old)'!$N:$N,'Inventory (old)'!$A:$A,"Arrows and Onlys",'Inventory (old)'!$B:$B,'2020'!$A475,'Inventory (old)'!$E:$E,"&gt;="&amp;'2020'!$F475,'Inventory (old)'!$E:$E,"&lt;"&amp;'2020'!$G475)</f>
        <v>0</v>
      </c>
      <c r="AK475" s="7">
        <f>SUMIFS('Inventory (old)'!$O:$O,'Inventory (old)'!$A:$A,"Transverse",'Inventory (old)'!$B:$B,'2020'!$A475,'Inventory (old)'!$E:$E,"&gt;="&amp;'2020'!$F475,'Inventory (old)'!$E:$E,"&lt;"&amp;'2020'!$G475)</f>
        <v>128</v>
      </c>
      <c r="AL475" s="7">
        <f>SUMIFS('Inventory (old)'!$P:$P,'Inventory (old)'!$A:$A,"Transverse",'Inventory (old)'!$B:$B,'2020'!$A475,'Inventory (old)'!$E:$E,"&gt;="&amp;'2020'!$F475,'Inventory (old)'!$E:$E,"&lt;"&amp;'2020'!$G475)</f>
        <v>0</v>
      </c>
      <c r="AM475" s="7">
        <f>SUMIFS('Inventory (old)'!$M:$M,'Inventory (old)'!$A:$A,"Crosswalk",'Inventory (old)'!$B:$B,'2020'!$A475,'Inventory (old)'!$E:$E,"&gt;="&amp;'2020'!$F475,'Inventory (old)'!$E:$E,"&lt;"&amp;'2020'!$G475)</f>
        <v>0</v>
      </c>
      <c r="AN475" s="7">
        <f>SUMIFS('Inventory (old)'!$M:$M,'Inventory (old)'!$A:$A,"Yield Line",'Inventory (old)'!$B:$B,'2020'!$A475,'Inventory (old)'!$E:$E,"&gt;="&amp;'2020'!$F475,'Inventory (old)'!$E:$E,"&lt;"&amp;'2020'!$G475)</f>
        <v>0</v>
      </c>
      <c r="AO475" s="7">
        <f>SUMIFS('Inventory (old)'!$M:$M,'Inventory (old)'!$A:$A,"Parking",'Inventory (old)'!$B:$B,'2020'!$A475,'Inventory (old)'!$E:$E,"&gt;="&amp;'2020'!$F475,'Inventory (old)'!$E:$E,"&lt;"&amp;'2020'!$G475)</f>
        <v>0</v>
      </c>
      <c r="AP475" s="7">
        <f>SUMIFS('Inventory (old)'!$M:$M,'Inventory (old)'!$A:$A,"Island",'Inventory (old)'!$B:$B,'2020'!$A475,'Inventory (old)'!$E:$E,"&gt;="&amp;'2020'!$F475,'Inventory (old)'!$E:$E,"&lt;"&amp;'2020'!$G475)</f>
        <v>0</v>
      </c>
      <c r="AQ475" s="7">
        <f>SUMIFS('Inventory (old)'!$M:$M,'Inventory (old)'!$A:$A,"Railroad",'Inventory (old)'!$B:$B,'2020'!$A475,'Inventory (old)'!$E:$E,"&gt;="&amp;'2020'!$F475,'Inventory (old)'!$E:$E,"&lt;"&amp;'2020'!$G475)</f>
        <v>0</v>
      </c>
      <c r="AR475" s="7">
        <f>SUMIFS('Inventory (old)'!$M:$M,'Inventory (old)'!$A:$A,"School",'Inventory (old)'!$B:$B,'2020'!$A475,'Inventory (old)'!$E:$E,"&gt;="&amp;'2020'!$F475,'Inventory (old)'!$E:$E,"&lt;"&amp;'2020'!$G475)</f>
        <v>0</v>
      </c>
      <c r="AS475" s="7">
        <f>SUMIFS('Inventory (old)'!$M:$M,'Inventory (old)'!$A:$A,"Air Speed",'Inventory (old)'!$B:$B,'2020'!$A475,'Inventory (old)'!$E:$E,"&gt;="&amp;'2020'!$F475,'Inventory (old)'!$E:$E,"&lt;"&amp;'2020'!$G475)</f>
        <v>0</v>
      </c>
      <c r="AT475" s="7">
        <f>SUMIFS('Inventory (old)'!$M:$M,'Inventory (old)'!$A:$A,"Wrong Way",'Inventory (old)'!$B:$B,'2020'!$A475,'Inventory (old)'!$E:$E,"&gt;="&amp;'2020'!$F475,'Inventory (old)'!$E:$E,"&lt;"&amp;'2020'!$G475)</f>
        <v>0</v>
      </c>
      <c r="AU475" s="7">
        <f>SUMIFS('Inventory (old)'!$M:$M,'Inventory (old)'!$A:$A,"Merge Arrow",'Inventory (old)'!$B:$B,'2020'!$A475,'Inventory (old)'!$E:$E,"&gt;="&amp;'2020'!$F475,'Inventory (old)'!$E:$E,"&lt;"&amp;'2020'!$G475)</f>
        <v>0</v>
      </c>
      <c r="AV475" s="7">
        <f>SUMIFS('Inventory (old)'!$M:$M,'Inventory (old)'!$A:$A,"Bike",'Inventory (old)'!$B:$B,'2020'!$A475,'Inventory (old)'!$E:$E,"&gt;="&amp;'2020'!$F475,'Inventory (old)'!$E:$E,"&lt;"&amp;'2020'!$G475)</f>
        <v>0</v>
      </c>
      <c r="AW475" s="1">
        <f>SUMIFS('Inventory (old)'!$S:$S,'Inventory (old)'!$A:$A,"Parking",'Inventory (old)'!$B:$B,'2020'!$A475,'Inventory (old)'!$E:$E,"&gt;="&amp;'2020'!$F475,'Inventory (old)'!$E:$E,"&lt;"&amp;'2020'!$G475)</f>
        <v>0</v>
      </c>
      <c r="AX475" s="13"/>
    </row>
    <row r="476" spans="1:50" x14ac:dyDescent="0.25">
      <c r="A476" s="6" t="s">
        <v>2592</v>
      </c>
      <c r="B476" s="7" t="s">
        <v>45</v>
      </c>
      <c r="C476" s="7" t="s">
        <v>2240</v>
      </c>
      <c r="D476" s="7">
        <v>480</v>
      </c>
      <c r="E476" s="7" t="s">
        <v>58</v>
      </c>
      <c r="F476" s="8">
        <f>G474</f>
        <v>1.45</v>
      </c>
      <c r="G476" s="8">
        <v>2.17</v>
      </c>
      <c r="H476" s="7" t="s">
        <v>1074</v>
      </c>
      <c r="I476" s="7" t="s">
        <v>2526</v>
      </c>
      <c r="J476" s="14">
        <f t="shared" si="136"/>
        <v>0.72</v>
      </c>
      <c r="K476" s="15" t="s">
        <v>2241</v>
      </c>
      <c r="L476" s="7" t="s">
        <v>2217</v>
      </c>
      <c r="M476" s="7" t="s">
        <v>2072</v>
      </c>
      <c r="N476" s="20">
        <v>3</v>
      </c>
      <c r="O476" s="8"/>
      <c r="P476" s="8"/>
      <c r="Q476" s="14">
        <v>1.45</v>
      </c>
      <c r="R476" s="14">
        <v>1.49</v>
      </c>
      <c r="S476" s="21">
        <v>1</v>
      </c>
      <c r="T476" s="16"/>
      <c r="V476" s="7"/>
      <c r="W476" s="7"/>
      <c r="X476" s="7"/>
      <c r="Y476" s="16"/>
      <c r="Z476" s="15">
        <v>2019</v>
      </c>
      <c r="AA476" s="8">
        <f t="shared" si="132"/>
        <v>0</v>
      </c>
      <c r="AB476" s="8">
        <f t="shared" si="133"/>
        <v>0.72</v>
      </c>
      <c r="AC476" s="8">
        <f t="shared" si="134"/>
        <v>0.72</v>
      </c>
      <c r="AD476" s="11">
        <f t="shared" si="135"/>
        <v>1.48</v>
      </c>
      <c r="AE476" s="31">
        <v>2019</v>
      </c>
      <c r="AF476" s="7">
        <f>SUMIFS('Inventory (old)'!$M:$M,'Inventory (old)'!$A:$A,"Stop Line",'Inventory (old)'!$B:$B,'2020'!$A476,'Inventory (old)'!$E:$E,"&gt;="&amp;'2020'!$F476,'Inventory (old)'!$E:$E,"&lt;"&amp;'2020'!$G476)</f>
        <v>0</v>
      </c>
      <c r="AG476" s="7">
        <f>SUMIFS('Inventory (old)'!$M:$M,'Inventory (old)'!$A:$A,"Channel",'Inventory (old)'!$B:$B,'2020'!$A476,'Inventory (old)'!$E:$E,"&gt;="&amp;'2020'!$F476,'Inventory (old)'!$E:$E,"&lt;"&amp;'2020'!$G476)</f>
        <v>2561</v>
      </c>
      <c r="AH476" s="7">
        <f>SUMIFS('Inventory (old)'!$M:$M,'Inventory (old)'!$A:$A,"Dotted Line",'Inventory (old)'!$B:$B,'2020'!$A476,'Inventory (old)'!$E:$E,"&gt;="&amp;'2020'!$F476,'Inventory (old)'!$E:$E,"&lt;"&amp;'2020'!$G476)</f>
        <v>0</v>
      </c>
      <c r="AI476" s="7">
        <f>SUMIFS('Inventory (old)'!$M:$M,'Inventory (old)'!$A:$A,"Arrows and Onlys",'Inventory (old)'!$B:$B,'2020'!$A476,'Inventory (old)'!$E:$E,"&gt;="&amp;'2020'!$F476,'Inventory (old)'!$E:$E,"&lt;"&amp;'2020'!$G476)</f>
        <v>0</v>
      </c>
      <c r="AJ476" s="7">
        <f>SUMIFS('Inventory (old)'!$N:$N,'Inventory (old)'!$A:$A,"Arrows and Onlys",'Inventory (old)'!$B:$B,'2020'!$A476,'Inventory (old)'!$E:$E,"&gt;="&amp;'2020'!$F476,'Inventory (old)'!$E:$E,"&lt;"&amp;'2020'!$G476)</f>
        <v>0</v>
      </c>
      <c r="AK476" s="7">
        <f>SUMIFS('Inventory (old)'!$O:$O,'Inventory (old)'!$A:$A,"Transverse",'Inventory (old)'!$B:$B,'2020'!$A476,'Inventory (old)'!$E:$E,"&gt;="&amp;'2020'!$F476,'Inventory (old)'!$E:$E,"&lt;"&amp;'2020'!$G476)</f>
        <v>0</v>
      </c>
      <c r="AL476" s="7">
        <f>SUMIFS('Inventory (old)'!$P:$P,'Inventory (old)'!$A:$A,"Transverse",'Inventory (old)'!$B:$B,'2020'!$A476,'Inventory (old)'!$E:$E,"&gt;="&amp;'2020'!$F476,'Inventory (old)'!$E:$E,"&lt;"&amp;'2020'!$G476)</f>
        <v>0</v>
      </c>
      <c r="AM476" s="7">
        <f>SUMIFS('Inventory (old)'!$M:$M,'Inventory (old)'!$A:$A,"Crosswalk",'Inventory (old)'!$B:$B,'2020'!$A476,'Inventory (old)'!$E:$E,"&gt;="&amp;'2020'!$F476,'Inventory (old)'!$E:$E,"&lt;"&amp;'2020'!$G476)</f>
        <v>0</v>
      </c>
      <c r="AN476" s="7">
        <f>SUMIFS('Inventory (old)'!$M:$M,'Inventory (old)'!$A:$A,"Yield Line",'Inventory (old)'!$B:$B,'2020'!$A476,'Inventory (old)'!$E:$E,"&gt;="&amp;'2020'!$F476,'Inventory (old)'!$E:$E,"&lt;"&amp;'2020'!$G476)</f>
        <v>0</v>
      </c>
      <c r="AO476" s="7">
        <f>SUMIFS('Inventory (old)'!$M:$M,'Inventory (old)'!$A:$A,"Parking",'Inventory (old)'!$B:$B,'2020'!$A476,'Inventory (old)'!$E:$E,"&gt;="&amp;'2020'!$F476,'Inventory (old)'!$E:$E,"&lt;"&amp;'2020'!$G476)</f>
        <v>0</v>
      </c>
      <c r="AP476" s="7">
        <f>SUMIFS('Inventory (old)'!$M:$M,'Inventory (old)'!$A:$A,"Island",'Inventory (old)'!$B:$B,'2020'!$A476,'Inventory (old)'!$E:$E,"&gt;="&amp;'2020'!$F476,'Inventory (old)'!$E:$E,"&lt;"&amp;'2020'!$G476)</f>
        <v>0</v>
      </c>
      <c r="AQ476" s="7">
        <f>SUMIFS('Inventory (old)'!$M:$M,'Inventory (old)'!$A:$A,"Railroad",'Inventory (old)'!$B:$B,'2020'!$A476,'Inventory (old)'!$E:$E,"&gt;="&amp;'2020'!$F476,'Inventory (old)'!$E:$E,"&lt;"&amp;'2020'!$G476)</f>
        <v>0</v>
      </c>
      <c r="AR476" s="7">
        <f>SUMIFS('Inventory (old)'!$M:$M,'Inventory (old)'!$A:$A,"School",'Inventory (old)'!$B:$B,'2020'!$A476,'Inventory (old)'!$E:$E,"&gt;="&amp;'2020'!$F476,'Inventory (old)'!$E:$E,"&lt;"&amp;'2020'!$G476)</f>
        <v>0</v>
      </c>
      <c r="AS476" s="7">
        <f>SUMIFS('Inventory (old)'!$M:$M,'Inventory (old)'!$A:$A,"Air Speed",'Inventory (old)'!$B:$B,'2020'!$A476,'Inventory (old)'!$E:$E,"&gt;="&amp;'2020'!$F476,'Inventory (old)'!$E:$E,"&lt;"&amp;'2020'!$G476)</f>
        <v>0</v>
      </c>
      <c r="AT476" s="7">
        <f>SUMIFS('Inventory (old)'!$M:$M,'Inventory (old)'!$A:$A,"Wrong Way",'Inventory (old)'!$B:$B,'2020'!$A476,'Inventory (old)'!$E:$E,"&gt;="&amp;'2020'!$F476,'Inventory (old)'!$E:$E,"&lt;"&amp;'2020'!$G476)</f>
        <v>0</v>
      </c>
      <c r="AU476" s="7">
        <f>SUMIFS('Inventory (old)'!$M:$M,'Inventory (old)'!$A:$A,"Merge Arrow",'Inventory (old)'!$B:$B,'2020'!$A476,'Inventory (old)'!$E:$E,"&gt;="&amp;'2020'!$F476,'Inventory (old)'!$E:$E,"&lt;"&amp;'2020'!$G476)</f>
        <v>0</v>
      </c>
      <c r="AV476" s="7">
        <f>SUMIFS('Inventory (old)'!$M:$M,'Inventory (old)'!$A:$A,"Bike",'Inventory (old)'!$B:$B,'2020'!$A476,'Inventory (old)'!$E:$E,"&gt;="&amp;'2020'!$F476,'Inventory (old)'!$E:$E,"&lt;"&amp;'2020'!$G476)</f>
        <v>0</v>
      </c>
      <c r="AW476" s="1">
        <f>SUMIFS('Inventory (old)'!$S:$S,'Inventory (old)'!$A:$A,"Parking",'Inventory (old)'!$B:$B,'2020'!$A476,'Inventory (old)'!$E:$E,"&gt;="&amp;'2020'!$F476,'Inventory (old)'!$E:$E,"&lt;"&amp;'2020'!$G476)</f>
        <v>0</v>
      </c>
      <c r="AX476" s="13"/>
    </row>
    <row r="477" spans="1:50" x14ac:dyDescent="0.25">
      <c r="A477" s="6" t="s">
        <v>2593</v>
      </c>
      <c r="B477" s="7" t="s">
        <v>45</v>
      </c>
      <c r="C477" s="7" t="s">
        <v>2240</v>
      </c>
      <c r="D477" s="7">
        <v>480</v>
      </c>
      <c r="E477" s="7" t="s">
        <v>59</v>
      </c>
      <c r="F477" s="8">
        <f>G475</f>
        <v>1.5</v>
      </c>
      <c r="G477" s="8">
        <v>2.17</v>
      </c>
      <c r="H477" s="7" t="s">
        <v>1074</v>
      </c>
      <c r="I477" s="7" t="s">
        <v>2526</v>
      </c>
      <c r="J477" s="14">
        <f t="shared" si="136"/>
        <v>0.66999999999999993</v>
      </c>
      <c r="K477" s="15" t="s">
        <v>2241</v>
      </c>
      <c r="L477" s="7" t="s">
        <v>2217</v>
      </c>
      <c r="M477" s="7" t="s">
        <v>2072</v>
      </c>
      <c r="N477" s="20">
        <v>3</v>
      </c>
      <c r="O477" s="8"/>
      <c r="P477" s="8"/>
      <c r="Q477" s="14"/>
      <c r="R477" s="14"/>
      <c r="S477" s="21"/>
      <c r="T477" s="16"/>
      <c r="V477" s="7"/>
      <c r="W477" s="7"/>
      <c r="X477" s="7"/>
      <c r="Y477" s="16"/>
      <c r="Z477" s="15">
        <v>2019</v>
      </c>
      <c r="AA477" s="8">
        <f t="shared" si="132"/>
        <v>0</v>
      </c>
      <c r="AB477" s="8">
        <f t="shared" si="133"/>
        <v>0.66999999999999993</v>
      </c>
      <c r="AC477" s="8">
        <f t="shared" si="134"/>
        <v>0.66999999999999993</v>
      </c>
      <c r="AD477" s="11">
        <f t="shared" si="135"/>
        <v>1.3399999999999999</v>
      </c>
      <c r="AE477" s="31">
        <v>2019</v>
      </c>
      <c r="AF477" s="7">
        <f>SUMIFS('Inventory (old)'!$M:$M,'Inventory (old)'!$A:$A,"Stop Line",'Inventory (old)'!$B:$B,'2020'!$A477,'Inventory (old)'!$E:$E,"&gt;="&amp;'2020'!$F477,'Inventory (old)'!$E:$E,"&lt;"&amp;'2020'!$G477)</f>
        <v>0</v>
      </c>
      <c r="AG477" s="7">
        <f>SUMIFS('Inventory (old)'!$M:$M,'Inventory (old)'!$A:$A,"Channel",'Inventory (old)'!$B:$B,'2020'!$A477,'Inventory (old)'!$E:$E,"&gt;="&amp;'2020'!$F477,'Inventory (old)'!$E:$E,"&lt;"&amp;'2020'!$G477)</f>
        <v>0</v>
      </c>
      <c r="AH477" s="7">
        <f>SUMIFS('Inventory (old)'!$M:$M,'Inventory (old)'!$A:$A,"Dotted Line",'Inventory (old)'!$B:$B,'2020'!$A477,'Inventory (old)'!$E:$E,"&gt;="&amp;'2020'!$F477,'Inventory (old)'!$E:$E,"&lt;"&amp;'2020'!$G477)</f>
        <v>0</v>
      </c>
      <c r="AI477" s="7">
        <f>SUMIFS('Inventory (old)'!$M:$M,'Inventory (old)'!$A:$A,"Arrows and Onlys",'Inventory (old)'!$B:$B,'2020'!$A477,'Inventory (old)'!$E:$E,"&gt;="&amp;'2020'!$F477,'Inventory (old)'!$E:$E,"&lt;"&amp;'2020'!$G477)</f>
        <v>0</v>
      </c>
      <c r="AJ477" s="7">
        <f>SUMIFS('Inventory (old)'!$N:$N,'Inventory (old)'!$A:$A,"Arrows and Onlys",'Inventory (old)'!$B:$B,'2020'!$A477,'Inventory (old)'!$E:$E,"&gt;="&amp;'2020'!$F477,'Inventory (old)'!$E:$E,"&lt;"&amp;'2020'!$G477)</f>
        <v>0</v>
      </c>
      <c r="AK477" s="7">
        <f>SUMIFS('Inventory (old)'!$O:$O,'Inventory (old)'!$A:$A,"Transverse",'Inventory (old)'!$B:$B,'2020'!$A477,'Inventory (old)'!$E:$E,"&gt;="&amp;'2020'!$F477,'Inventory (old)'!$E:$E,"&lt;"&amp;'2020'!$G477)</f>
        <v>0</v>
      </c>
      <c r="AL477" s="7">
        <f>SUMIFS('Inventory (old)'!$P:$P,'Inventory (old)'!$A:$A,"Transverse",'Inventory (old)'!$B:$B,'2020'!$A477,'Inventory (old)'!$E:$E,"&gt;="&amp;'2020'!$F477,'Inventory (old)'!$E:$E,"&lt;"&amp;'2020'!$G477)</f>
        <v>0</v>
      </c>
      <c r="AM477" s="7">
        <f>SUMIFS('Inventory (old)'!$M:$M,'Inventory (old)'!$A:$A,"Crosswalk",'Inventory (old)'!$B:$B,'2020'!$A477,'Inventory (old)'!$E:$E,"&gt;="&amp;'2020'!$F477,'Inventory (old)'!$E:$E,"&lt;"&amp;'2020'!$G477)</f>
        <v>0</v>
      </c>
      <c r="AN477" s="7">
        <f>SUMIFS('Inventory (old)'!$M:$M,'Inventory (old)'!$A:$A,"Yield Line",'Inventory (old)'!$B:$B,'2020'!$A477,'Inventory (old)'!$E:$E,"&gt;="&amp;'2020'!$F477,'Inventory (old)'!$E:$E,"&lt;"&amp;'2020'!$G477)</f>
        <v>0</v>
      </c>
      <c r="AO477" s="7">
        <f>SUMIFS('Inventory (old)'!$M:$M,'Inventory (old)'!$A:$A,"Parking",'Inventory (old)'!$B:$B,'2020'!$A477,'Inventory (old)'!$E:$E,"&gt;="&amp;'2020'!$F477,'Inventory (old)'!$E:$E,"&lt;"&amp;'2020'!$G477)</f>
        <v>0</v>
      </c>
      <c r="AP477" s="7">
        <f>SUMIFS('Inventory (old)'!$M:$M,'Inventory (old)'!$A:$A,"Island",'Inventory (old)'!$B:$B,'2020'!$A477,'Inventory (old)'!$E:$E,"&gt;="&amp;'2020'!$F477,'Inventory (old)'!$E:$E,"&lt;"&amp;'2020'!$G477)</f>
        <v>0</v>
      </c>
      <c r="AQ477" s="7">
        <f>SUMIFS('Inventory (old)'!$M:$M,'Inventory (old)'!$A:$A,"Railroad",'Inventory (old)'!$B:$B,'2020'!$A477,'Inventory (old)'!$E:$E,"&gt;="&amp;'2020'!$F477,'Inventory (old)'!$E:$E,"&lt;"&amp;'2020'!$G477)</f>
        <v>0</v>
      </c>
      <c r="AR477" s="7">
        <f>SUMIFS('Inventory (old)'!$M:$M,'Inventory (old)'!$A:$A,"School",'Inventory (old)'!$B:$B,'2020'!$A477,'Inventory (old)'!$E:$E,"&gt;="&amp;'2020'!$F477,'Inventory (old)'!$E:$E,"&lt;"&amp;'2020'!$G477)</f>
        <v>0</v>
      </c>
      <c r="AS477" s="7">
        <f>SUMIFS('Inventory (old)'!$M:$M,'Inventory (old)'!$A:$A,"Air Speed",'Inventory (old)'!$B:$B,'2020'!$A477,'Inventory (old)'!$E:$E,"&gt;="&amp;'2020'!$F477,'Inventory (old)'!$E:$E,"&lt;"&amp;'2020'!$G477)</f>
        <v>0</v>
      </c>
      <c r="AT477" s="7">
        <f>SUMIFS('Inventory (old)'!$M:$M,'Inventory (old)'!$A:$A,"Wrong Way",'Inventory (old)'!$B:$B,'2020'!$A477,'Inventory (old)'!$E:$E,"&gt;="&amp;'2020'!$F477,'Inventory (old)'!$E:$E,"&lt;"&amp;'2020'!$G477)</f>
        <v>0</v>
      </c>
      <c r="AU477" s="7">
        <f>SUMIFS('Inventory (old)'!$M:$M,'Inventory (old)'!$A:$A,"Merge Arrow",'Inventory (old)'!$B:$B,'2020'!$A477,'Inventory (old)'!$E:$E,"&gt;="&amp;'2020'!$F477,'Inventory (old)'!$E:$E,"&lt;"&amp;'2020'!$G477)</f>
        <v>0</v>
      </c>
      <c r="AV477" s="7">
        <f>SUMIFS('Inventory (old)'!$M:$M,'Inventory (old)'!$A:$A,"Bike",'Inventory (old)'!$B:$B,'2020'!$A477,'Inventory (old)'!$E:$E,"&gt;="&amp;'2020'!$F477,'Inventory (old)'!$E:$E,"&lt;"&amp;'2020'!$G477)</f>
        <v>0</v>
      </c>
      <c r="AW477" s="1">
        <f>SUMIFS('Inventory (old)'!$S:$S,'Inventory (old)'!$A:$A,"Parking",'Inventory (old)'!$B:$B,'2020'!$A477,'Inventory (old)'!$E:$E,"&gt;="&amp;'2020'!$F477,'Inventory (old)'!$E:$E,"&lt;"&amp;'2020'!$G477)</f>
        <v>0</v>
      </c>
      <c r="AX477" s="13"/>
    </row>
    <row r="478" spans="1:50" x14ac:dyDescent="0.25">
      <c r="A478" s="6" t="s">
        <v>2594</v>
      </c>
      <c r="B478" s="7" t="s">
        <v>45</v>
      </c>
      <c r="C478" s="7" t="s">
        <v>2240</v>
      </c>
      <c r="D478" s="7">
        <v>480</v>
      </c>
      <c r="E478" s="7" t="s">
        <v>58</v>
      </c>
      <c r="F478" s="8">
        <v>1.94</v>
      </c>
      <c r="G478" s="8">
        <v>2.17</v>
      </c>
      <c r="H478" s="7" t="s">
        <v>1074</v>
      </c>
      <c r="I478" s="7" t="s">
        <v>2196</v>
      </c>
      <c r="J478" s="14">
        <v>0.26</v>
      </c>
      <c r="K478" s="15" t="s">
        <v>2241</v>
      </c>
      <c r="L478" s="7" t="s">
        <v>2217</v>
      </c>
      <c r="M478" s="7" t="s">
        <v>2193</v>
      </c>
      <c r="N478" s="20">
        <v>1</v>
      </c>
      <c r="O478" s="8"/>
      <c r="P478" s="8"/>
      <c r="Q478" s="14">
        <v>1.0000000000000001E-5</v>
      </c>
      <c r="R478" s="14">
        <v>0.04</v>
      </c>
      <c r="S478" s="21">
        <v>1</v>
      </c>
      <c r="T478" s="16"/>
      <c r="V478" s="7"/>
      <c r="W478" s="7"/>
      <c r="X478" s="7"/>
      <c r="Y478" s="16"/>
      <c r="Z478" s="15">
        <v>2019</v>
      </c>
      <c r="AA478" s="8">
        <f t="shared" si="132"/>
        <v>0</v>
      </c>
      <c r="AB478" s="8">
        <f t="shared" si="133"/>
        <v>0.26</v>
      </c>
      <c r="AC478" s="8">
        <f t="shared" si="134"/>
        <v>0.26</v>
      </c>
      <c r="AD478" s="11">
        <f t="shared" si="135"/>
        <v>3.9989999999999998E-2</v>
      </c>
      <c r="AE478" s="31">
        <v>2019</v>
      </c>
      <c r="AF478" s="7">
        <f>SUMIFS('Inventory (old)'!$M:$M,'Inventory (old)'!$A:$A,"Stop Line",'Inventory (old)'!$B:$B,'2020'!$A478,'Inventory (old)'!$E:$E,"&gt;="&amp;'2020'!$F478,'Inventory (old)'!$E:$E,"&lt;"&amp;'2020'!$G478)</f>
        <v>47</v>
      </c>
      <c r="AG478" s="7">
        <f>SUMIFS('Inventory (old)'!$M:$M,'Inventory (old)'!$A:$A,"Channel",'Inventory (old)'!$B:$B,'2020'!$A478,'Inventory (old)'!$E:$E,"&gt;="&amp;'2020'!$F478,'Inventory (old)'!$E:$E,"&lt;"&amp;'2020'!$G478)</f>
        <v>498</v>
      </c>
      <c r="AH478" s="7">
        <f>SUMIFS('Inventory (old)'!$M:$M,'Inventory (old)'!$A:$A,"Dotted Line",'Inventory (old)'!$B:$B,'2020'!$A478,'Inventory (old)'!$E:$E,"&gt;="&amp;'2020'!$F478,'Inventory (old)'!$E:$E,"&lt;"&amp;'2020'!$G478)</f>
        <v>0</v>
      </c>
      <c r="AI478" s="7">
        <f>SUMIFS('Inventory (old)'!$M:$M,'Inventory (old)'!$A:$A,"Arrows and Onlys",'Inventory (old)'!$B:$B,'2020'!$A478,'Inventory (old)'!$E:$E,"&gt;="&amp;'2020'!$F478,'Inventory (old)'!$E:$E,"&lt;"&amp;'2020'!$G478)</f>
        <v>6</v>
      </c>
      <c r="AJ478" s="7">
        <f>SUMIFS('Inventory (old)'!$N:$N,'Inventory (old)'!$A:$A,"Arrows and Onlys",'Inventory (old)'!$B:$B,'2020'!$A478,'Inventory (old)'!$E:$E,"&gt;="&amp;'2020'!$F478,'Inventory (old)'!$E:$E,"&lt;"&amp;'2020'!$G478)</f>
        <v>4</v>
      </c>
      <c r="AK478" s="7">
        <f>SUMIFS('Inventory (old)'!$O:$O,'Inventory (old)'!$A:$A,"Transverse",'Inventory (old)'!$B:$B,'2020'!$A478,'Inventory (old)'!$E:$E,"&gt;="&amp;'2020'!$F478,'Inventory (old)'!$E:$E,"&lt;"&amp;'2020'!$G478)</f>
        <v>98</v>
      </c>
      <c r="AL478" s="7">
        <f>SUMIFS('Inventory (old)'!$P:$P,'Inventory (old)'!$A:$A,"Transverse",'Inventory (old)'!$B:$B,'2020'!$A478,'Inventory (old)'!$E:$E,"&gt;="&amp;'2020'!$F478,'Inventory (old)'!$E:$E,"&lt;"&amp;'2020'!$G478)</f>
        <v>0</v>
      </c>
      <c r="AM478" s="7">
        <f>SUMIFS('Inventory (old)'!$M:$M,'Inventory (old)'!$A:$A,"Crosswalk",'Inventory (old)'!$B:$B,'2020'!$A478,'Inventory (old)'!$E:$E,"&gt;="&amp;'2020'!$F478,'Inventory (old)'!$E:$E,"&lt;"&amp;'2020'!$G478)</f>
        <v>0</v>
      </c>
      <c r="AN478" s="7">
        <f>SUMIFS('Inventory (old)'!$M:$M,'Inventory (old)'!$A:$A,"Yield Line",'Inventory (old)'!$B:$B,'2020'!$A478,'Inventory (old)'!$E:$E,"&gt;="&amp;'2020'!$F478,'Inventory (old)'!$E:$E,"&lt;"&amp;'2020'!$G478)</f>
        <v>0</v>
      </c>
      <c r="AO478" s="7">
        <f>SUMIFS('Inventory (old)'!$M:$M,'Inventory (old)'!$A:$A,"Parking",'Inventory (old)'!$B:$B,'2020'!$A478,'Inventory (old)'!$E:$E,"&gt;="&amp;'2020'!$F478,'Inventory (old)'!$E:$E,"&lt;"&amp;'2020'!$G478)</f>
        <v>0</v>
      </c>
      <c r="AP478" s="7">
        <f>SUMIFS('Inventory (old)'!$M:$M,'Inventory (old)'!$A:$A,"Island",'Inventory (old)'!$B:$B,'2020'!$A478,'Inventory (old)'!$E:$E,"&gt;="&amp;'2020'!$F478,'Inventory (old)'!$E:$E,"&lt;"&amp;'2020'!$G478)</f>
        <v>0</v>
      </c>
      <c r="AQ478" s="7">
        <f>SUMIFS('Inventory (old)'!$M:$M,'Inventory (old)'!$A:$A,"Railroad",'Inventory (old)'!$B:$B,'2020'!$A478,'Inventory (old)'!$E:$E,"&gt;="&amp;'2020'!$F478,'Inventory (old)'!$E:$E,"&lt;"&amp;'2020'!$G478)</f>
        <v>0</v>
      </c>
      <c r="AR478" s="7">
        <f>SUMIFS('Inventory (old)'!$M:$M,'Inventory (old)'!$A:$A,"School",'Inventory (old)'!$B:$B,'2020'!$A478,'Inventory (old)'!$E:$E,"&gt;="&amp;'2020'!$F478,'Inventory (old)'!$E:$E,"&lt;"&amp;'2020'!$G478)</f>
        <v>0</v>
      </c>
      <c r="AS478" s="7">
        <f>SUMIFS('Inventory (old)'!$M:$M,'Inventory (old)'!$A:$A,"Air Speed",'Inventory (old)'!$B:$B,'2020'!$A478,'Inventory (old)'!$E:$E,"&gt;="&amp;'2020'!$F478,'Inventory (old)'!$E:$E,"&lt;"&amp;'2020'!$G478)</f>
        <v>0</v>
      </c>
      <c r="AT478" s="7">
        <f>SUMIFS('Inventory (old)'!$M:$M,'Inventory (old)'!$A:$A,"Wrong Way",'Inventory (old)'!$B:$B,'2020'!$A478,'Inventory (old)'!$E:$E,"&gt;="&amp;'2020'!$F478,'Inventory (old)'!$E:$E,"&lt;"&amp;'2020'!$G478)</f>
        <v>2</v>
      </c>
      <c r="AU478" s="7">
        <f>SUMIFS('Inventory (old)'!$M:$M,'Inventory (old)'!$A:$A,"Merge Arrow",'Inventory (old)'!$B:$B,'2020'!$A478,'Inventory (old)'!$E:$E,"&gt;="&amp;'2020'!$F478,'Inventory (old)'!$E:$E,"&lt;"&amp;'2020'!$G478)</f>
        <v>0</v>
      </c>
      <c r="AV478" s="7">
        <f>SUMIFS('Inventory (old)'!$M:$M,'Inventory (old)'!$A:$A,"Bike",'Inventory (old)'!$B:$B,'2020'!$A478,'Inventory (old)'!$E:$E,"&gt;="&amp;'2020'!$F478,'Inventory (old)'!$E:$E,"&lt;"&amp;'2020'!$G478)</f>
        <v>0</v>
      </c>
      <c r="AW478" s="1">
        <f>SUMIFS('Inventory (old)'!$S:$S,'Inventory (old)'!$A:$A,"Parking",'Inventory (old)'!$B:$B,'2020'!$A478,'Inventory (old)'!$E:$E,"&gt;="&amp;'2020'!$F478,'Inventory (old)'!$E:$E,"&lt;"&amp;'2020'!$G478)</f>
        <v>0</v>
      </c>
      <c r="AX478" s="13" t="s">
        <v>2601</v>
      </c>
    </row>
    <row r="479" spans="1:50" x14ac:dyDescent="0.25">
      <c r="A479" s="6" t="s">
        <v>2595</v>
      </c>
      <c r="B479" s="7" t="s">
        <v>45</v>
      </c>
      <c r="C479" s="7" t="s">
        <v>2240</v>
      </c>
      <c r="D479" s="7">
        <v>480</v>
      </c>
      <c r="E479" s="7" t="s">
        <v>58</v>
      </c>
      <c r="F479" s="8">
        <v>1.94</v>
      </c>
      <c r="G479" s="8">
        <v>2.17</v>
      </c>
      <c r="H479" s="7" t="s">
        <v>1074</v>
      </c>
      <c r="I479" s="7" t="s">
        <v>2198</v>
      </c>
      <c r="J479" s="14">
        <v>0.06</v>
      </c>
      <c r="K479" s="15" t="s">
        <v>2241</v>
      </c>
      <c r="L479" s="7" t="s">
        <v>2217</v>
      </c>
      <c r="M479" s="7" t="s">
        <v>2072</v>
      </c>
      <c r="N479" s="20">
        <v>1</v>
      </c>
      <c r="O479" s="8"/>
      <c r="P479" s="8"/>
      <c r="Q479" s="14"/>
      <c r="R479" s="14"/>
      <c r="S479" s="21"/>
      <c r="T479" s="16"/>
      <c r="V479" s="7"/>
      <c r="W479" s="7"/>
      <c r="X479" s="7"/>
      <c r="Y479" s="16"/>
      <c r="Z479" s="15">
        <v>2019</v>
      </c>
      <c r="AA479" s="8">
        <f t="shared" si="132"/>
        <v>0</v>
      </c>
      <c r="AB479" s="8">
        <f t="shared" si="133"/>
        <v>0.06</v>
      </c>
      <c r="AC479" s="8">
        <f t="shared" si="134"/>
        <v>0.06</v>
      </c>
      <c r="AD479" s="11">
        <f t="shared" si="135"/>
        <v>0</v>
      </c>
      <c r="AE479" s="31">
        <v>2019</v>
      </c>
      <c r="AF479" s="7">
        <f>SUMIFS('Inventory (old)'!$M:$M,'Inventory (old)'!$A:$A,"Stop Line",'Inventory (old)'!$B:$B,'2020'!$A479,'Inventory (old)'!$E:$E,"&gt;="&amp;'2020'!$F479,'Inventory (old)'!$E:$E,"&lt;"&amp;'2020'!$G479)</f>
        <v>0</v>
      </c>
      <c r="AG479" s="7">
        <f>SUMIFS('Inventory (old)'!$M:$M,'Inventory (old)'!$A:$A,"Channel",'Inventory (old)'!$B:$B,'2020'!$A479,'Inventory (old)'!$E:$E,"&gt;="&amp;'2020'!$F479,'Inventory (old)'!$E:$E,"&lt;"&amp;'2020'!$G479)</f>
        <v>0</v>
      </c>
      <c r="AH479" s="7">
        <f>SUMIFS('Inventory (old)'!$M:$M,'Inventory (old)'!$A:$A,"Dotted Line",'Inventory (old)'!$B:$B,'2020'!$A479,'Inventory (old)'!$E:$E,"&gt;="&amp;'2020'!$F479,'Inventory (old)'!$E:$E,"&lt;"&amp;'2020'!$G479)</f>
        <v>0</v>
      </c>
      <c r="AI479" s="7">
        <f>SUMIFS('Inventory (old)'!$M:$M,'Inventory (old)'!$A:$A,"Arrows and Onlys",'Inventory (old)'!$B:$B,'2020'!$A479,'Inventory (old)'!$E:$E,"&gt;="&amp;'2020'!$F479,'Inventory (old)'!$E:$E,"&lt;"&amp;'2020'!$G479)</f>
        <v>0</v>
      </c>
      <c r="AJ479" s="7">
        <f>SUMIFS('Inventory (old)'!$N:$N,'Inventory (old)'!$A:$A,"Arrows and Onlys",'Inventory (old)'!$B:$B,'2020'!$A479,'Inventory (old)'!$E:$E,"&gt;="&amp;'2020'!$F479,'Inventory (old)'!$E:$E,"&lt;"&amp;'2020'!$G479)</f>
        <v>0</v>
      </c>
      <c r="AK479" s="7">
        <f>SUMIFS('Inventory (old)'!$O:$O,'Inventory (old)'!$A:$A,"Transverse",'Inventory (old)'!$B:$B,'2020'!$A479,'Inventory (old)'!$E:$E,"&gt;="&amp;'2020'!$F479,'Inventory (old)'!$E:$E,"&lt;"&amp;'2020'!$G479)</f>
        <v>0</v>
      </c>
      <c r="AL479" s="7">
        <f>SUMIFS('Inventory (old)'!$P:$P,'Inventory (old)'!$A:$A,"Transverse",'Inventory (old)'!$B:$B,'2020'!$A479,'Inventory (old)'!$E:$E,"&gt;="&amp;'2020'!$F479,'Inventory (old)'!$E:$E,"&lt;"&amp;'2020'!$G479)</f>
        <v>0</v>
      </c>
      <c r="AM479" s="7">
        <f>SUMIFS('Inventory (old)'!$M:$M,'Inventory (old)'!$A:$A,"Crosswalk",'Inventory (old)'!$B:$B,'2020'!$A479,'Inventory (old)'!$E:$E,"&gt;="&amp;'2020'!$F479,'Inventory (old)'!$E:$E,"&lt;"&amp;'2020'!$G479)</f>
        <v>0</v>
      </c>
      <c r="AN479" s="7">
        <f>SUMIFS('Inventory (old)'!$M:$M,'Inventory (old)'!$A:$A,"Yield Line",'Inventory (old)'!$B:$B,'2020'!$A479,'Inventory (old)'!$E:$E,"&gt;="&amp;'2020'!$F479,'Inventory (old)'!$E:$E,"&lt;"&amp;'2020'!$G479)</f>
        <v>0</v>
      </c>
      <c r="AO479" s="7">
        <f>SUMIFS('Inventory (old)'!$M:$M,'Inventory (old)'!$A:$A,"Parking",'Inventory (old)'!$B:$B,'2020'!$A479,'Inventory (old)'!$E:$E,"&gt;="&amp;'2020'!$F479,'Inventory (old)'!$E:$E,"&lt;"&amp;'2020'!$G479)</f>
        <v>0</v>
      </c>
      <c r="AP479" s="7">
        <f>SUMIFS('Inventory (old)'!$M:$M,'Inventory (old)'!$A:$A,"Island",'Inventory (old)'!$B:$B,'2020'!$A479,'Inventory (old)'!$E:$E,"&gt;="&amp;'2020'!$F479,'Inventory (old)'!$E:$E,"&lt;"&amp;'2020'!$G479)</f>
        <v>0</v>
      </c>
      <c r="AQ479" s="7">
        <f>SUMIFS('Inventory (old)'!$M:$M,'Inventory (old)'!$A:$A,"Railroad",'Inventory (old)'!$B:$B,'2020'!$A479,'Inventory (old)'!$E:$E,"&gt;="&amp;'2020'!$F479,'Inventory (old)'!$E:$E,"&lt;"&amp;'2020'!$G479)</f>
        <v>0</v>
      </c>
      <c r="AR479" s="7">
        <f>SUMIFS('Inventory (old)'!$M:$M,'Inventory (old)'!$A:$A,"School",'Inventory (old)'!$B:$B,'2020'!$A479,'Inventory (old)'!$E:$E,"&gt;="&amp;'2020'!$F479,'Inventory (old)'!$E:$E,"&lt;"&amp;'2020'!$G479)</f>
        <v>0</v>
      </c>
      <c r="AS479" s="7">
        <f>SUMIFS('Inventory (old)'!$M:$M,'Inventory (old)'!$A:$A,"Air Speed",'Inventory (old)'!$B:$B,'2020'!$A479,'Inventory (old)'!$E:$E,"&gt;="&amp;'2020'!$F479,'Inventory (old)'!$E:$E,"&lt;"&amp;'2020'!$G479)</f>
        <v>0</v>
      </c>
      <c r="AT479" s="7">
        <f>SUMIFS('Inventory (old)'!$M:$M,'Inventory (old)'!$A:$A,"Wrong Way",'Inventory (old)'!$B:$B,'2020'!$A479,'Inventory (old)'!$E:$E,"&gt;="&amp;'2020'!$F479,'Inventory (old)'!$E:$E,"&lt;"&amp;'2020'!$G479)</f>
        <v>0</v>
      </c>
      <c r="AU479" s="7">
        <f>SUMIFS('Inventory (old)'!$M:$M,'Inventory (old)'!$A:$A,"Merge Arrow",'Inventory (old)'!$B:$B,'2020'!$A479,'Inventory (old)'!$E:$E,"&gt;="&amp;'2020'!$F479,'Inventory (old)'!$E:$E,"&lt;"&amp;'2020'!$G479)</f>
        <v>0</v>
      </c>
      <c r="AV479" s="7">
        <f>SUMIFS('Inventory (old)'!$M:$M,'Inventory (old)'!$A:$A,"Bike",'Inventory (old)'!$B:$B,'2020'!$A479,'Inventory (old)'!$E:$E,"&gt;="&amp;'2020'!$F479,'Inventory (old)'!$E:$E,"&lt;"&amp;'2020'!$G479)</f>
        <v>0</v>
      </c>
      <c r="AW479" s="1">
        <f>SUMIFS('Inventory (old)'!$S:$S,'Inventory (old)'!$A:$A,"Parking",'Inventory (old)'!$B:$B,'2020'!$A479,'Inventory (old)'!$E:$E,"&gt;="&amp;'2020'!$F479,'Inventory (old)'!$E:$E,"&lt;"&amp;'2020'!$G479)</f>
        <v>0</v>
      </c>
      <c r="AX479" s="13" t="s">
        <v>2599</v>
      </c>
    </row>
    <row r="480" spans="1:50" x14ac:dyDescent="0.25">
      <c r="A480" s="6" t="s">
        <v>2596</v>
      </c>
      <c r="B480" s="7" t="s">
        <v>45</v>
      </c>
      <c r="C480" s="7" t="s">
        <v>2240</v>
      </c>
      <c r="D480" s="7">
        <v>480</v>
      </c>
      <c r="E480" s="7" t="s">
        <v>59</v>
      </c>
      <c r="F480" s="8">
        <v>1.94</v>
      </c>
      <c r="G480" s="8">
        <v>2.17</v>
      </c>
      <c r="H480" s="7" t="s">
        <v>1074</v>
      </c>
      <c r="I480" s="7" t="s">
        <v>2196</v>
      </c>
      <c r="J480" s="14">
        <v>0.15</v>
      </c>
      <c r="K480" s="15" t="s">
        <v>2241</v>
      </c>
      <c r="L480" s="7" t="s">
        <v>2217</v>
      </c>
      <c r="M480" s="7" t="s">
        <v>2193</v>
      </c>
      <c r="N480" s="20">
        <v>1</v>
      </c>
      <c r="O480" s="8"/>
      <c r="P480" s="8"/>
      <c r="Q480" s="14"/>
      <c r="R480" s="14"/>
      <c r="S480" s="21"/>
      <c r="T480" s="16"/>
      <c r="V480" s="7"/>
      <c r="W480" s="7"/>
      <c r="X480" s="7"/>
      <c r="Y480" s="16"/>
      <c r="Z480" s="15">
        <v>2019</v>
      </c>
      <c r="AA480" s="8">
        <f t="shared" si="132"/>
        <v>0</v>
      </c>
      <c r="AB480" s="8">
        <f t="shared" si="133"/>
        <v>0.15</v>
      </c>
      <c r="AC480" s="8">
        <f t="shared" si="134"/>
        <v>0.15</v>
      </c>
      <c r="AD480" s="11">
        <f t="shared" si="135"/>
        <v>0</v>
      </c>
      <c r="AE480" s="31">
        <v>2019</v>
      </c>
      <c r="AF480" s="7">
        <f>SUMIFS('Inventory (old)'!$M:$M,'Inventory (old)'!$A:$A,"Stop Line",'Inventory (old)'!$B:$B,'2020'!$A480,'Inventory (old)'!$E:$E,"&gt;="&amp;'2020'!$F480,'Inventory (old)'!$E:$E,"&lt;"&amp;'2020'!$G480)</f>
        <v>62</v>
      </c>
      <c r="AG480" s="7">
        <f>SUMIFS('Inventory (old)'!$M:$M,'Inventory (old)'!$A:$A,"Channel",'Inventory (old)'!$B:$B,'2020'!$A480,'Inventory (old)'!$E:$E,"&gt;="&amp;'2020'!$F480,'Inventory (old)'!$E:$E,"&lt;"&amp;'2020'!$G480)</f>
        <v>205</v>
      </c>
      <c r="AH480" s="7">
        <f>SUMIFS('Inventory (old)'!$M:$M,'Inventory (old)'!$A:$A,"Dotted Line",'Inventory (old)'!$B:$B,'2020'!$A480,'Inventory (old)'!$E:$E,"&gt;="&amp;'2020'!$F480,'Inventory (old)'!$E:$E,"&lt;"&amp;'2020'!$G480)</f>
        <v>0</v>
      </c>
      <c r="AI480" s="7">
        <f>SUMIFS('Inventory (old)'!$M:$M,'Inventory (old)'!$A:$A,"Arrows and Onlys",'Inventory (old)'!$B:$B,'2020'!$A480,'Inventory (old)'!$E:$E,"&gt;="&amp;'2020'!$F480,'Inventory (old)'!$E:$E,"&lt;"&amp;'2020'!$G480)</f>
        <v>4</v>
      </c>
      <c r="AJ480" s="7">
        <f>SUMIFS('Inventory (old)'!$N:$N,'Inventory (old)'!$A:$A,"Arrows and Onlys",'Inventory (old)'!$B:$B,'2020'!$A480,'Inventory (old)'!$E:$E,"&gt;="&amp;'2020'!$F480,'Inventory (old)'!$E:$E,"&lt;"&amp;'2020'!$G480)</f>
        <v>0</v>
      </c>
      <c r="AK480" s="7">
        <f>SUMIFS('Inventory (old)'!$O:$O,'Inventory (old)'!$A:$A,"Transverse",'Inventory (old)'!$B:$B,'2020'!$A480,'Inventory (old)'!$E:$E,"&gt;="&amp;'2020'!$F480,'Inventory (old)'!$E:$E,"&lt;"&amp;'2020'!$G480)</f>
        <v>0</v>
      </c>
      <c r="AL480" s="7">
        <f>SUMIFS('Inventory (old)'!$P:$P,'Inventory (old)'!$A:$A,"Transverse",'Inventory (old)'!$B:$B,'2020'!$A480,'Inventory (old)'!$E:$E,"&gt;="&amp;'2020'!$F480,'Inventory (old)'!$E:$E,"&lt;"&amp;'2020'!$G480)</f>
        <v>0</v>
      </c>
      <c r="AM480" s="7">
        <f>SUMIFS('Inventory (old)'!$M:$M,'Inventory (old)'!$A:$A,"Crosswalk",'Inventory (old)'!$B:$B,'2020'!$A480,'Inventory (old)'!$E:$E,"&gt;="&amp;'2020'!$F480,'Inventory (old)'!$E:$E,"&lt;"&amp;'2020'!$G480)</f>
        <v>0</v>
      </c>
      <c r="AN480" s="7">
        <f>SUMIFS('Inventory (old)'!$M:$M,'Inventory (old)'!$A:$A,"Yield Line",'Inventory (old)'!$B:$B,'2020'!$A480,'Inventory (old)'!$E:$E,"&gt;="&amp;'2020'!$F480,'Inventory (old)'!$E:$E,"&lt;"&amp;'2020'!$G480)</f>
        <v>0</v>
      </c>
      <c r="AO480" s="7">
        <f>SUMIFS('Inventory (old)'!$M:$M,'Inventory (old)'!$A:$A,"Parking",'Inventory (old)'!$B:$B,'2020'!$A480,'Inventory (old)'!$E:$E,"&gt;="&amp;'2020'!$F480,'Inventory (old)'!$E:$E,"&lt;"&amp;'2020'!$G480)</f>
        <v>0</v>
      </c>
      <c r="AP480" s="7">
        <f>SUMIFS('Inventory (old)'!$M:$M,'Inventory (old)'!$A:$A,"Island",'Inventory (old)'!$B:$B,'2020'!$A480,'Inventory (old)'!$E:$E,"&gt;="&amp;'2020'!$F480,'Inventory (old)'!$E:$E,"&lt;"&amp;'2020'!$G480)</f>
        <v>0</v>
      </c>
      <c r="AQ480" s="7">
        <f>SUMIFS('Inventory (old)'!$M:$M,'Inventory (old)'!$A:$A,"Railroad",'Inventory (old)'!$B:$B,'2020'!$A480,'Inventory (old)'!$E:$E,"&gt;="&amp;'2020'!$F480,'Inventory (old)'!$E:$E,"&lt;"&amp;'2020'!$G480)</f>
        <v>0</v>
      </c>
      <c r="AR480" s="7">
        <f>SUMIFS('Inventory (old)'!$M:$M,'Inventory (old)'!$A:$A,"School",'Inventory (old)'!$B:$B,'2020'!$A480,'Inventory (old)'!$E:$E,"&gt;="&amp;'2020'!$F480,'Inventory (old)'!$E:$E,"&lt;"&amp;'2020'!$G480)</f>
        <v>0</v>
      </c>
      <c r="AS480" s="7">
        <f>SUMIFS('Inventory (old)'!$M:$M,'Inventory (old)'!$A:$A,"Air Speed",'Inventory (old)'!$B:$B,'2020'!$A480,'Inventory (old)'!$E:$E,"&gt;="&amp;'2020'!$F480,'Inventory (old)'!$E:$E,"&lt;"&amp;'2020'!$G480)</f>
        <v>0</v>
      </c>
      <c r="AT480" s="7">
        <f>SUMIFS('Inventory (old)'!$M:$M,'Inventory (old)'!$A:$A,"Wrong Way",'Inventory (old)'!$B:$B,'2020'!$A480,'Inventory (old)'!$E:$E,"&gt;="&amp;'2020'!$F480,'Inventory (old)'!$E:$E,"&lt;"&amp;'2020'!$G480)</f>
        <v>2</v>
      </c>
      <c r="AU480" s="7">
        <f>SUMIFS('Inventory (old)'!$M:$M,'Inventory (old)'!$A:$A,"Merge Arrow",'Inventory (old)'!$B:$B,'2020'!$A480,'Inventory (old)'!$E:$E,"&gt;="&amp;'2020'!$F480,'Inventory (old)'!$E:$E,"&lt;"&amp;'2020'!$G480)</f>
        <v>0</v>
      </c>
      <c r="AV480" s="7">
        <f>SUMIFS('Inventory (old)'!$M:$M,'Inventory (old)'!$A:$A,"Bike",'Inventory (old)'!$B:$B,'2020'!$A480,'Inventory (old)'!$E:$E,"&gt;="&amp;'2020'!$F480,'Inventory (old)'!$E:$E,"&lt;"&amp;'2020'!$G480)</f>
        <v>0</v>
      </c>
      <c r="AW480" s="1">
        <f>SUMIFS('Inventory (old)'!$S:$S,'Inventory (old)'!$A:$A,"Parking",'Inventory (old)'!$B:$B,'2020'!$A480,'Inventory (old)'!$E:$E,"&gt;="&amp;'2020'!$F480,'Inventory (old)'!$E:$E,"&lt;"&amp;'2020'!$G480)</f>
        <v>0</v>
      </c>
      <c r="AX480" s="13" t="s">
        <v>2600</v>
      </c>
    </row>
    <row r="481" spans="1:50" x14ac:dyDescent="0.25">
      <c r="A481" s="6" t="s">
        <v>2597</v>
      </c>
      <c r="B481" s="7" t="s">
        <v>45</v>
      </c>
      <c r="C481" s="7" t="s">
        <v>2240</v>
      </c>
      <c r="D481" s="7">
        <v>480</v>
      </c>
      <c r="E481" s="7" t="s">
        <v>59</v>
      </c>
      <c r="F481" s="8">
        <v>1.94</v>
      </c>
      <c r="G481" s="8">
        <v>2.17</v>
      </c>
      <c r="H481" s="7" t="s">
        <v>1074</v>
      </c>
      <c r="I481" s="7" t="s">
        <v>2198</v>
      </c>
      <c r="J481" s="14">
        <v>0.21</v>
      </c>
      <c r="K481" s="15" t="s">
        <v>2241</v>
      </c>
      <c r="L481" s="7" t="s">
        <v>2217</v>
      </c>
      <c r="M481" s="7" t="s">
        <v>2193</v>
      </c>
      <c r="N481" s="20">
        <v>1</v>
      </c>
      <c r="O481" s="8"/>
      <c r="P481" s="8"/>
      <c r="Q481" s="14">
        <v>9.9999999999999995E-7</v>
      </c>
      <c r="R481" s="14">
        <v>0.04</v>
      </c>
      <c r="S481" s="21">
        <v>1</v>
      </c>
      <c r="T481" s="16"/>
      <c r="V481" s="7"/>
      <c r="W481" s="7"/>
      <c r="X481" s="7"/>
      <c r="Y481" s="16"/>
      <c r="Z481" s="15">
        <v>2019</v>
      </c>
      <c r="AA481" s="8">
        <f t="shared" si="132"/>
        <v>0</v>
      </c>
      <c r="AB481" s="8">
        <f t="shared" si="133"/>
        <v>0.21</v>
      </c>
      <c r="AC481" s="8">
        <f t="shared" si="134"/>
        <v>0.21</v>
      </c>
      <c r="AD481" s="11">
        <f t="shared" si="135"/>
        <v>3.9999E-2</v>
      </c>
      <c r="AE481" s="31">
        <v>2019</v>
      </c>
      <c r="AF481" s="7">
        <f>SUMIFS('Inventory (old)'!$M:$M,'Inventory (old)'!$A:$A,"Stop Line",'Inventory (old)'!$B:$B,'2020'!$A481,'Inventory (old)'!$E:$E,"&gt;="&amp;'2020'!$F481,'Inventory (old)'!$E:$E,"&lt;"&amp;'2020'!$G481)</f>
        <v>0</v>
      </c>
      <c r="AG481" s="7">
        <f>SUMIFS('Inventory (old)'!$M:$M,'Inventory (old)'!$A:$A,"Channel",'Inventory (old)'!$B:$B,'2020'!$A481,'Inventory (old)'!$E:$E,"&gt;="&amp;'2020'!$F481,'Inventory (old)'!$E:$E,"&lt;"&amp;'2020'!$G481)</f>
        <v>425</v>
      </c>
      <c r="AH481" s="7">
        <f>SUMIFS('Inventory (old)'!$M:$M,'Inventory (old)'!$A:$A,"Dotted Line",'Inventory (old)'!$B:$B,'2020'!$A481,'Inventory (old)'!$E:$E,"&gt;="&amp;'2020'!$F481,'Inventory (old)'!$E:$E,"&lt;"&amp;'2020'!$G481)</f>
        <v>0</v>
      </c>
      <c r="AI481" s="7">
        <f>SUMIFS('Inventory (old)'!$M:$M,'Inventory (old)'!$A:$A,"Arrows and Onlys",'Inventory (old)'!$B:$B,'2020'!$A481,'Inventory (old)'!$E:$E,"&gt;="&amp;'2020'!$F481,'Inventory (old)'!$E:$E,"&lt;"&amp;'2020'!$G481)</f>
        <v>0</v>
      </c>
      <c r="AJ481" s="7">
        <f>SUMIFS('Inventory (old)'!$N:$N,'Inventory (old)'!$A:$A,"Arrows and Onlys",'Inventory (old)'!$B:$B,'2020'!$A481,'Inventory (old)'!$E:$E,"&gt;="&amp;'2020'!$F481,'Inventory (old)'!$E:$E,"&lt;"&amp;'2020'!$G481)</f>
        <v>0</v>
      </c>
      <c r="AK481" s="7">
        <f>SUMIFS('Inventory (old)'!$O:$O,'Inventory (old)'!$A:$A,"Transverse",'Inventory (old)'!$B:$B,'2020'!$A481,'Inventory (old)'!$E:$E,"&gt;="&amp;'2020'!$F481,'Inventory (old)'!$E:$E,"&lt;"&amp;'2020'!$G481)</f>
        <v>0</v>
      </c>
      <c r="AL481" s="7">
        <f>SUMIFS('Inventory (old)'!$P:$P,'Inventory (old)'!$A:$A,"Transverse",'Inventory (old)'!$B:$B,'2020'!$A481,'Inventory (old)'!$E:$E,"&gt;="&amp;'2020'!$F481,'Inventory (old)'!$E:$E,"&lt;"&amp;'2020'!$G481)</f>
        <v>0</v>
      </c>
      <c r="AM481" s="7">
        <f>SUMIFS('Inventory (old)'!$M:$M,'Inventory (old)'!$A:$A,"Crosswalk",'Inventory (old)'!$B:$B,'2020'!$A481,'Inventory (old)'!$E:$E,"&gt;="&amp;'2020'!$F481,'Inventory (old)'!$E:$E,"&lt;"&amp;'2020'!$G481)</f>
        <v>0</v>
      </c>
      <c r="AN481" s="7">
        <f>SUMIFS('Inventory (old)'!$M:$M,'Inventory (old)'!$A:$A,"Yield Line",'Inventory (old)'!$B:$B,'2020'!$A481,'Inventory (old)'!$E:$E,"&gt;="&amp;'2020'!$F481,'Inventory (old)'!$E:$E,"&lt;"&amp;'2020'!$G481)</f>
        <v>0</v>
      </c>
      <c r="AO481" s="7">
        <f>SUMIFS('Inventory (old)'!$M:$M,'Inventory (old)'!$A:$A,"Parking",'Inventory (old)'!$B:$B,'2020'!$A481,'Inventory (old)'!$E:$E,"&gt;="&amp;'2020'!$F481,'Inventory (old)'!$E:$E,"&lt;"&amp;'2020'!$G481)</f>
        <v>0</v>
      </c>
      <c r="AP481" s="7">
        <f>SUMIFS('Inventory (old)'!$M:$M,'Inventory (old)'!$A:$A,"Island",'Inventory (old)'!$B:$B,'2020'!$A481,'Inventory (old)'!$E:$E,"&gt;="&amp;'2020'!$F481,'Inventory (old)'!$E:$E,"&lt;"&amp;'2020'!$G481)</f>
        <v>0</v>
      </c>
      <c r="AQ481" s="7">
        <f>SUMIFS('Inventory (old)'!$M:$M,'Inventory (old)'!$A:$A,"Railroad",'Inventory (old)'!$B:$B,'2020'!$A481,'Inventory (old)'!$E:$E,"&gt;="&amp;'2020'!$F481,'Inventory (old)'!$E:$E,"&lt;"&amp;'2020'!$G481)</f>
        <v>0</v>
      </c>
      <c r="AR481" s="7">
        <f>SUMIFS('Inventory (old)'!$M:$M,'Inventory (old)'!$A:$A,"School",'Inventory (old)'!$B:$B,'2020'!$A481,'Inventory (old)'!$E:$E,"&gt;="&amp;'2020'!$F481,'Inventory (old)'!$E:$E,"&lt;"&amp;'2020'!$G481)</f>
        <v>0</v>
      </c>
      <c r="AS481" s="7">
        <f>SUMIFS('Inventory (old)'!$M:$M,'Inventory (old)'!$A:$A,"Air Speed",'Inventory (old)'!$B:$B,'2020'!$A481,'Inventory (old)'!$E:$E,"&gt;="&amp;'2020'!$F481,'Inventory (old)'!$E:$E,"&lt;"&amp;'2020'!$G481)</f>
        <v>0</v>
      </c>
      <c r="AT481" s="7">
        <f>SUMIFS('Inventory (old)'!$M:$M,'Inventory (old)'!$A:$A,"Wrong Way",'Inventory (old)'!$B:$B,'2020'!$A481,'Inventory (old)'!$E:$E,"&gt;="&amp;'2020'!$F481,'Inventory (old)'!$E:$E,"&lt;"&amp;'2020'!$G481)</f>
        <v>0</v>
      </c>
      <c r="AU481" s="7">
        <f>SUMIFS('Inventory (old)'!$M:$M,'Inventory (old)'!$A:$A,"Merge Arrow",'Inventory (old)'!$B:$B,'2020'!$A481,'Inventory (old)'!$E:$E,"&gt;="&amp;'2020'!$F481,'Inventory (old)'!$E:$E,"&lt;"&amp;'2020'!$G481)</f>
        <v>0</v>
      </c>
      <c r="AV481" s="7">
        <f>SUMIFS('Inventory (old)'!$M:$M,'Inventory (old)'!$A:$A,"Bike",'Inventory (old)'!$B:$B,'2020'!$A481,'Inventory (old)'!$E:$E,"&gt;="&amp;'2020'!$F481,'Inventory (old)'!$E:$E,"&lt;"&amp;'2020'!$G481)</f>
        <v>0</v>
      </c>
      <c r="AW481" s="1">
        <f>SUMIFS('Inventory (old)'!$S:$S,'Inventory (old)'!$A:$A,"Parking",'Inventory (old)'!$B:$B,'2020'!$A481,'Inventory (old)'!$E:$E,"&gt;="&amp;'2020'!$F481,'Inventory (old)'!$E:$E,"&lt;"&amp;'2020'!$G481)</f>
        <v>0</v>
      </c>
      <c r="AX481" s="13" t="s">
        <v>2602</v>
      </c>
    </row>
    <row r="482" spans="1:50" x14ac:dyDescent="0.25">
      <c r="A482" s="6" t="s">
        <v>2591</v>
      </c>
      <c r="B482" s="7" t="s">
        <v>45</v>
      </c>
      <c r="C482" s="7" t="s">
        <v>2051</v>
      </c>
      <c r="D482" s="7">
        <v>511</v>
      </c>
      <c r="E482" s="7" t="s">
        <v>2176</v>
      </c>
      <c r="F482" s="8">
        <v>9.9999999999999995E-8</v>
      </c>
      <c r="G482" s="8">
        <v>3.67</v>
      </c>
      <c r="H482" s="7" t="s">
        <v>2258</v>
      </c>
      <c r="I482" s="7" t="s">
        <v>3231</v>
      </c>
      <c r="J482" s="14">
        <f t="shared" ref="J482:J507" si="152">G482-F482</f>
        <v>3.6699999000000001</v>
      </c>
      <c r="K482" s="15" t="s">
        <v>2062</v>
      </c>
      <c r="L482" s="7"/>
      <c r="M482" s="7" t="s">
        <v>2072</v>
      </c>
      <c r="N482" s="20">
        <v>2</v>
      </c>
      <c r="O482" s="8"/>
      <c r="P482" s="8"/>
      <c r="Q482" s="14"/>
      <c r="R482" s="14"/>
      <c r="S482" s="21"/>
      <c r="T482" s="16"/>
      <c r="U482" s="1">
        <v>107021</v>
      </c>
      <c r="V482" s="7"/>
      <c r="W482" s="7"/>
      <c r="X482" s="7">
        <v>2019</v>
      </c>
      <c r="Y482" s="16" t="s">
        <v>25</v>
      </c>
      <c r="Z482" s="15">
        <v>2020</v>
      </c>
      <c r="AA482" s="8">
        <f t="shared" si="132"/>
        <v>3.6699999000000001</v>
      </c>
      <c r="AB482" s="8">
        <f t="shared" si="133"/>
        <v>7.3399998000000002</v>
      </c>
      <c r="AC482" s="8">
        <f t="shared" si="134"/>
        <v>0</v>
      </c>
      <c r="AD482" s="11">
        <f t="shared" si="135"/>
        <v>0</v>
      </c>
      <c r="AE482" s="31"/>
      <c r="AF482" s="7">
        <f>SUMIFS('Inventory (old)'!$M:$M,'Inventory (old)'!$A:$A,"Stop Line",'Inventory (old)'!$B:$B,'2020'!$A482,'Inventory (old)'!$E:$E,"&gt;="&amp;'2020'!$F482,'Inventory (old)'!$E:$E,"&lt;"&amp;'2020'!$G482)</f>
        <v>0</v>
      </c>
      <c r="AG482" s="7">
        <f>SUMIFS('Inventory (old)'!$M:$M,'Inventory (old)'!$A:$A,"Channel",'Inventory (old)'!$B:$B,'2020'!$A482,'Inventory (old)'!$E:$E,"&gt;="&amp;'2020'!$F482,'Inventory (old)'!$E:$E,"&lt;"&amp;'2020'!$G482)</f>
        <v>0</v>
      </c>
      <c r="AH482" s="7">
        <f>SUMIFS('Inventory (old)'!$M:$M,'Inventory (old)'!$A:$A,"Dotted Line",'Inventory (old)'!$B:$B,'2020'!$A482,'Inventory (old)'!$E:$E,"&gt;="&amp;'2020'!$F482,'Inventory (old)'!$E:$E,"&lt;"&amp;'2020'!$G482)</f>
        <v>0</v>
      </c>
      <c r="AI482" s="7">
        <f>SUMIFS('Inventory (old)'!$M:$M,'Inventory (old)'!$A:$A,"Arrows and Onlys",'Inventory (old)'!$B:$B,'2020'!$A482,'Inventory (old)'!$E:$E,"&gt;="&amp;'2020'!$F482,'Inventory (old)'!$E:$E,"&lt;"&amp;'2020'!$G482)</f>
        <v>0</v>
      </c>
      <c r="AJ482" s="7">
        <f>SUMIFS('Inventory (old)'!$N:$N,'Inventory (old)'!$A:$A,"Arrows and Onlys",'Inventory (old)'!$B:$B,'2020'!$A482,'Inventory (old)'!$E:$E,"&gt;="&amp;'2020'!$F482,'Inventory (old)'!$E:$E,"&lt;"&amp;'2020'!$G482)</f>
        <v>0</v>
      </c>
      <c r="AK482" s="7">
        <f>SUMIFS('Inventory (old)'!$O:$O,'Inventory (old)'!$A:$A,"Transverse",'Inventory (old)'!$B:$B,'2020'!$A482,'Inventory (old)'!$E:$E,"&gt;="&amp;'2020'!$F482,'Inventory (old)'!$E:$E,"&lt;"&amp;'2020'!$G482)</f>
        <v>0</v>
      </c>
      <c r="AL482" s="7">
        <f>SUMIFS('Inventory (old)'!$P:$P,'Inventory (old)'!$A:$A,"Transverse",'Inventory (old)'!$B:$B,'2020'!$A482,'Inventory (old)'!$E:$E,"&gt;="&amp;'2020'!$F482,'Inventory (old)'!$E:$E,"&lt;"&amp;'2020'!$G482)</f>
        <v>0</v>
      </c>
      <c r="AM482" s="7">
        <f>SUMIFS('Inventory (old)'!$M:$M,'Inventory (old)'!$A:$A,"Crosswalk",'Inventory (old)'!$B:$B,'2020'!$A482,'Inventory (old)'!$E:$E,"&gt;="&amp;'2020'!$F482,'Inventory (old)'!$E:$E,"&lt;"&amp;'2020'!$G482)</f>
        <v>0</v>
      </c>
      <c r="AN482" s="7">
        <f>SUMIFS('Inventory (old)'!$M:$M,'Inventory (old)'!$A:$A,"Yield Line",'Inventory (old)'!$B:$B,'2020'!$A482,'Inventory (old)'!$E:$E,"&gt;="&amp;'2020'!$F482,'Inventory (old)'!$E:$E,"&lt;"&amp;'2020'!$G482)</f>
        <v>0</v>
      </c>
      <c r="AO482" s="7">
        <f>SUMIFS('Inventory (old)'!$M:$M,'Inventory (old)'!$A:$A,"Parking",'Inventory (old)'!$B:$B,'2020'!$A482,'Inventory (old)'!$E:$E,"&gt;="&amp;'2020'!$F482,'Inventory (old)'!$E:$E,"&lt;"&amp;'2020'!$G482)</f>
        <v>0</v>
      </c>
      <c r="AP482" s="7">
        <f>SUMIFS('Inventory (old)'!$M:$M,'Inventory (old)'!$A:$A,"Island",'Inventory (old)'!$B:$B,'2020'!$A482,'Inventory (old)'!$E:$E,"&gt;="&amp;'2020'!$F482,'Inventory (old)'!$E:$E,"&lt;"&amp;'2020'!$G482)</f>
        <v>0</v>
      </c>
      <c r="AQ482" s="7">
        <f>SUMIFS('Inventory (old)'!$M:$M,'Inventory (old)'!$A:$A,"Railroad",'Inventory (old)'!$B:$B,'2020'!$A482,'Inventory (old)'!$E:$E,"&gt;="&amp;'2020'!$F482,'Inventory (old)'!$E:$E,"&lt;"&amp;'2020'!$G482)</f>
        <v>2</v>
      </c>
      <c r="AR482" s="7">
        <f>SUMIFS('Inventory (old)'!$M:$M,'Inventory (old)'!$A:$A,"School",'Inventory (old)'!$B:$B,'2020'!$A482,'Inventory (old)'!$E:$E,"&gt;="&amp;'2020'!$F482,'Inventory (old)'!$E:$E,"&lt;"&amp;'2020'!$G482)</f>
        <v>0</v>
      </c>
      <c r="AS482" s="7">
        <f>SUMIFS('Inventory (old)'!$M:$M,'Inventory (old)'!$A:$A,"Air Speed",'Inventory (old)'!$B:$B,'2020'!$A482,'Inventory (old)'!$E:$E,"&gt;="&amp;'2020'!$F482,'Inventory (old)'!$E:$E,"&lt;"&amp;'2020'!$G482)</f>
        <v>0</v>
      </c>
      <c r="AT482" s="7">
        <f>SUMIFS('Inventory (old)'!$M:$M,'Inventory (old)'!$A:$A,"Wrong Way",'Inventory (old)'!$B:$B,'2020'!$A482,'Inventory (old)'!$E:$E,"&gt;="&amp;'2020'!$F482,'Inventory (old)'!$E:$E,"&lt;"&amp;'2020'!$G482)</f>
        <v>0</v>
      </c>
      <c r="AU482" s="7">
        <f>SUMIFS('Inventory (old)'!$M:$M,'Inventory (old)'!$A:$A,"Merge Arrow",'Inventory (old)'!$B:$B,'2020'!$A482,'Inventory (old)'!$E:$E,"&gt;="&amp;'2020'!$F482,'Inventory (old)'!$E:$E,"&lt;"&amp;'2020'!$G482)</f>
        <v>0</v>
      </c>
      <c r="AV482" s="7">
        <f>SUMIFS('Inventory (old)'!$M:$M,'Inventory (old)'!$A:$A,"Bike",'Inventory (old)'!$B:$B,'2020'!$A482,'Inventory (old)'!$E:$E,"&gt;="&amp;'2020'!$F482,'Inventory (old)'!$E:$E,"&lt;"&amp;'2020'!$G482)</f>
        <v>0</v>
      </c>
      <c r="AW482" s="1">
        <f>SUMIFS('Inventory (old)'!$S:$S,'Inventory (old)'!$A:$A,"Parking",'Inventory (old)'!$B:$B,'2020'!$A482,'Inventory (old)'!$E:$E,"&gt;="&amp;'2020'!$F482,'Inventory (old)'!$E:$E,"&lt;"&amp;'2020'!$G482)</f>
        <v>0</v>
      </c>
      <c r="AX482" s="13"/>
    </row>
    <row r="483" spans="1:50" x14ac:dyDescent="0.25">
      <c r="A483" s="6" t="s">
        <v>2591</v>
      </c>
      <c r="B483" s="7" t="s">
        <v>45</v>
      </c>
      <c r="C483" s="7" t="s">
        <v>2051</v>
      </c>
      <c r="D483" s="7">
        <v>511</v>
      </c>
      <c r="E483" s="7" t="s">
        <v>2176</v>
      </c>
      <c r="F483" s="8">
        <v>3.67</v>
      </c>
      <c r="G483" s="8">
        <v>4.55</v>
      </c>
      <c r="H483" s="7" t="s">
        <v>3231</v>
      </c>
      <c r="I483" s="7" t="s">
        <v>3231</v>
      </c>
      <c r="J483" s="14">
        <f t="shared" si="152"/>
        <v>0.87999999999999989</v>
      </c>
      <c r="K483" s="15" t="s">
        <v>2062</v>
      </c>
      <c r="L483" s="7"/>
      <c r="M483" s="7" t="s">
        <v>2072</v>
      </c>
      <c r="N483" s="20">
        <v>2</v>
      </c>
      <c r="O483" s="8"/>
      <c r="P483" s="8"/>
      <c r="Q483" s="14"/>
      <c r="R483" s="14"/>
      <c r="S483" s="21"/>
      <c r="T483" s="16" t="s">
        <v>2603</v>
      </c>
      <c r="V483" s="7"/>
      <c r="W483" s="7"/>
      <c r="X483" s="7"/>
      <c r="Y483" s="16"/>
      <c r="Z483" s="15">
        <v>2020</v>
      </c>
      <c r="AA483" s="8">
        <f t="shared" si="132"/>
        <v>0.87999999999999989</v>
      </c>
      <c r="AB483" s="8">
        <f t="shared" si="133"/>
        <v>1.7599999999999998</v>
      </c>
      <c r="AC483" s="8">
        <f t="shared" si="134"/>
        <v>0</v>
      </c>
      <c r="AD483" s="11">
        <f t="shared" si="135"/>
        <v>0</v>
      </c>
      <c r="AE483" s="31"/>
      <c r="AF483" s="7">
        <f>SUMIFS('Inventory (old)'!$M:$M,'Inventory (old)'!$A:$A,"Stop Line",'Inventory (old)'!$B:$B,'2020'!$A483,'Inventory (old)'!$E:$E,"&gt;="&amp;'2020'!$F483,'Inventory (old)'!$E:$E,"&lt;"&amp;'2020'!$G483)</f>
        <v>0</v>
      </c>
      <c r="AG483" s="7">
        <f>SUMIFS('Inventory (old)'!$M:$M,'Inventory (old)'!$A:$A,"Channel",'Inventory (old)'!$B:$B,'2020'!$A483,'Inventory (old)'!$E:$E,"&gt;="&amp;'2020'!$F483,'Inventory (old)'!$E:$E,"&lt;"&amp;'2020'!$G483)</f>
        <v>0</v>
      </c>
      <c r="AH483" s="7">
        <f>SUMIFS('Inventory (old)'!$M:$M,'Inventory (old)'!$A:$A,"Dotted Line",'Inventory (old)'!$B:$B,'2020'!$A483,'Inventory (old)'!$E:$E,"&gt;="&amp;'2020'!$F483,'Inventory (old)'!$E:$E,"&lt;"&amp;'2020'!$G483)</f>
        <v>0</v>
      </c>
      <c r="AI483" s="7">
        <f>SUMIFS('Inventory (old)'!$M:$M,'Inventory (old)'!$A:$A,"Arrows and Onlys",'Inventory (old)'!$B:$B,'2020'!$A483,'Inventory (old)'!$E:$E,"&gt;="&amp;'2020'!$F483,'Inventory (old)'!$E:$E,"&lt;"&amp;'2020'!$G483)</f>
        <v>0</v>
      </c>
      <c r="AJ483" s="7">
        <f>SUMIFS('Inventory (old)'!$N:$N,'Inventory (old)'!$A:$A,"Arrows and Onlys",'Inventory (old)'!$B:$B,'2020'!$A483,'Inventory (old)'!$E:$E,"&gt;="&amp;'2020'!$F483,'Inventory (old)'!$E:$E,"&lt;"&amp;'2020'!$G483)</f>
        <v>0</v>
      </c>
      <c r="AK483" s="7">
        <f>SUMIFS('Inventory (old)'!$O:$O,'Inventory (old)'!$A:$A,"Transverse",'Inventory (old)'!$B:$B,'2020'!$A483,'Inventory (old)'!$E:$E,"&gt;="&amp;'2020'!$F483,'Inventory (old)'!$E:$E,"&lt;"&amp;'2020'!$G483)</f>
        <v>0</v>
      </c>
      <c r="AL483" s="7">
        <f>SUMIFS('Inventory (old)'!$P:$P,'Inventory (old)'!$A:$A,"Transverse",'Inventory (old)'!$B:$B,'2020'!$A483,'Inventory (old)'!$E:$E,"&gt;="&amp;'2020'!$F483,'Inventory (old)'!$E:$E,"&lt;"&amp;'2020'!$G483)</f>
        <v>0</v>
      </c>
      <c r="AM483" s="7">
        <f>SUMIFS('Inventory (old)'!$M:$M,'Inventory (old)'!$A:$A,"Crosswalk",'Inventory (old)'!$B:$B,'2020'!$A483,'Inventory (old)'!$E:$E,"&gt;="&amp;'2020'!$F483,'Inventory (old)'!$E:$E,"&lt;"&amp;'2020'!$G483)</f>
        <v>0</v>
      </c>
      <c r="AN483" s="7">
        <f>SUMIFS('Inventory (old)'!$M:$M,'Inventory (old)'!$A:$A,"Yield Line",'Inventory (old)'!$B:$B,'2020'!$A483,'Inventory (old)'!$E:$E,"&gt;="&amp;'2020'!$F483,'Inventory (old)'!$E:$E,"&lt;"&amp;'2020'!$G483)</f>
        <v>0</v>
      </c>
      <c r="AO483" s="7">
        <f>SUMIFS('Inventory (old)'!$M:$M,'Inventory (old)'!$A:$A,"Parking",'Inventory (old)'!$B:$B,'2020'!$A483,'Inventory (old)'!$E:$E,"&gt;="&amp;'2020'!$F483,'Inventory (old)'!$E:$E,"&lt;"&amp;'2020'!$G483)</f>
        <v>0</v>
      </c>
      <c r="AP483" s="7">
        <f>SUMIFS('Inventory (old)'!$M:$M,'Inventory (old)'!$A:$A,"Island",'Inventory (old)'!$B:$B,'2020'!$A483,'Inventory (old)'!$E:$E,"&gt;="&amp;'2020'!$F483,'Inventory (old)'!$E:$E,"&lt;"&amp;'2020'!$G483)</f>
        <v>0</v>
      </c>
      <c r="AQ483" s="7">
        <f>SUMIFS('Inventory (old)'!$M:$M,'Inventory (old)'!$A:$A,"Railroad",'Inventory (old)'!$B:$B,'2020'!$A483,'Inventory (old)'!$E:$E,"&gt;="&amp;'2020'!$F483,'Inventory (old)'!$E:$E,"&lt;"&amp;'2020'!$G483)</f>
        <v>0</v>
      </c>
      <c r="AR483" s="7">
        <f>SUMIFS('Inventory (old)'!$M:$M,'Inventory (old)'!$A:$A,"School",'Inventory (old)'!$B:$B,'2020'!$A483,'Inventory (old)'!$E:$E,"&gt;="&amp;'2020'!$F483,'Inventory (old)'!$E:$E,"&lt;"&amp;'2020'!$G483)</f>
        <v>0</v>
      </c>
      <c r="AS483" s="7">
        <f>SUMIFS('Inventory (old)'!$M:$M,'Inventory (old)'!$A:$A,"Air Speed",'Inventory (old)'!$B:$B,'2020'!$A483,'Inventory (old)'!$E:$E,"&gt;="&amp;'2020'!$F483,'Inventory (old)'!$E:$E,"&lt;"&amp;'2020'!$G483)</f>
        <v>0</v>
      </c>
      <c r="AT483" s="7">
        <f>SUMIFS('Inventory (old)'!$M:$M,'Inventory (old)'!$A:$A,"Wrong Way",'Inventory (old)'!$B:$B,'2020'!$A483,'Inventory (old)'!$E:$E,"&gt;="&amp;'2020'!$F483,'Inventory (old)'!$E:$E,"&lt;"&amp;'2020'!$G483)</f>
        <v>0</v>
      </c>
      <c r="AU483" s="7">
        <f>SUMIFS('Inventory (old)'!$M:$M,'Inventory (old)'!$A:$A,"Merge Arrow",'Inventory (old)'!$B:$B,'2020'!$A483,'Inventory (old)'!$E:$E,"&gt;="&amp;'2020'!$F483,'Inventory (old)'!$E:$E,"&lt;"&amp;'2020'!$G483)</f>
        <v>0</v>
      </c>
      <c r="AV483" s="7">
        <f>SUMIFS('Inventory (old)'!$M:$M,'Inventory (old)'!$A:$A,"Bike",'Inventory (old)'!$B:$B,'2020'!$A483,'Inventory (old)'!$E:$E,"&gt;="&amp;'2020'!$F483,'Inventory (old)'!$E:$E,"&lt;"&amp;'2020'!$G483)</f>
        <v>0</v>
      </c>
      <c r="AW483" s="1">
        <f>SUMIFS('Inventory (old)'!$S:$S,'Inventory (old)'!$A:$A,"Parking",'Inventory (old)'!$B:$B,'2020'!$A483,'Inventory (old)'!$E:$E,"&gt;="&amp;'2020'!$F483,'Inventory (old)'!$E:$E,"&lt;"&amp;'2020'!$G483)</f>
        <v>0</v>
      </c>
      <c r="AX483" s="13"/>
    </row>
    <row r="484" spans="1:50" x14ac:dyDescent="0.25">
      <c r="A484" s="6" t="s">
        <v>2591</v>
      </c>
      <c r="B484" s="7" t="s">
        <v>45</v>
      </c>
      <c r="C484" s="7" t="s">
        <v>2051</v>
      </c>
      <c r="D484" s="7">
        <v>511</v>
      </c>
      <c r="E484" s="7" t="s">
        <v>2176</v>
      </c>
      <c r="F484" s="8">
        <v>4.55</v>
      </c>
      <c r="G484" s="8">
        <v>18.45</v>
      </c>
      <c r="H484" s="7" t="s">
        <v>3231</v>
      </c>
      <c r="I484" s="7" t="s">
        <v>2521</v>
      </c>
      <c r="J484" s="14">
        <f t="shared" si="152"/>
        <v>13.899999999999999</v>
      </c>
      <c r="K484" s="15" t="s">
        <v>2062</v>
      </c>
      <c r="L484" s="7"/>
      <c r="M484" s="7" t="s">
        <v>2072</v>
      </c>
      <c r="N484" s="20">
        <v>2</v>
      </c>
      <c r="O484" s="8"/>
      <c r="P484" s="8"/>
      <c r="Q484" s="14"/>
      <c r="R484" s="14"/>
      <c r="S484" s="21"/>
      <c r="T484" s="16"/>
      <c r="U484" s="1">
        <v>107021</v>
      </c>
      <c r="V484" s="7"/>
      <c r="W484" s="7"/>
      <c r="X484" s="7">
        <v>2019</v>
      </c>
      <c r="Y484" s="16" t="s">
        <v>25</v>
      </c>
      <c r="Z484" s="15">
        <v>2020</v>
      </c>
      <c r="AA484" s="8">
        <f t="shared" ref="AA484:AA549" si="153">IF(L484="",IF(ISODD(N484),J484*2,J484),0)</f>
        <v>13.899999999999999</v>
      </c>
      <c r="AB484" s="8">
        <f t="shared" ref="AB484:AB549" si="154">IF(L484="",(J484-(P484-O484))*2,J484-(P484-O484))</f>
        <v>27.799999999999997</v>
      </c>
      <c r="AC484" s="8">
        <f t="shared" ref="AC484:AC549" si="155">IF(L484="",0,J484)</f>
        <v>0</v>
      </c>
      <c r="AD484" s="11">
        <f t="shared" ref="AD484:AD549" si="156">IF(L484="",IF(OR(N484=4,N484=5),J484*2,IF(OR(N484=6,N484=7),J484*4,0)),(N484-1)*J484)+(R484-Q484)*S484</f>
        <v>0</v>
      </c>
      <c r="AE484" s="31"/>
      <c r="AF484" s="7">
        <f>SUMIFS('Inventory (old)'!$M:$M,'Inventory (old)'!$A:$A,"Stop Line",'Inventory (old)'!$B:$B,'2020'!$A484,'Inventory (old)'!$E:$E,"&gt;="&amp;'2020'!$F484,'Inventory (old)'!$E:$E,"&lt;"&amp;'2020'!$G484)</f>
        <v>95</v>
      </c>
      <c r="AG484" s="7">
        <f>SUMIFS('Inventory (old)'!$M:$M,'Inventory (old)'!$A:$A,"Channel",'Inventory (old)'!$B:$B,'2020'!$A484,'Inventory (old)'!$E:$E,"&gt;="&amp;'2020'!$F484,'Inventory (old)'!$E:$E,"&lt;"&amp;'2020'!$G484)</f>
        <v>0</v>
      </c>
      <c r="AH484" s="7">
        <f>SUMIFS('Inventory (old)'!$M:$M,'Inventory (old)'!$A:$A,"Dotted Line",'Inventory (old)'!$B:$B,'2020'!$A484,'Inventory (old)'!$E:$E,"&gt;="&amp;'2020'!$F484,'Inventory (old)'!$E:$E,"&lt;"&amp;'2020'!$G484)</f>
        <v>0</v>
      </c>
      <c r="AI484" s="7">
        <f>SUMIFS('Inventory (old)'!$M:$M,'Inventory (old)'!$A:$A,"Arrows and Onlys",'Inventory (old)'!$B:$B,'2020'!$A484,'Inventory (old)'!$E:$E,"&gt;="&amp;'2020'!$F484,'Inventory (old)'!$E:$E,"&lt;"&amp;'2020'!$G484)</f>
        <v>0</v>
      </c>
      <c r="AJ484" s="7">
        <f>SUMIFS('Inventory (old)'!$N:$N,'Inventory (old)'!$A:$A,"Arrows and Onlys",'Inventory (old)'!$B:$B,'2020'!$A484,'Inventory (old)'!$E:$E,"&gt;="&amp;'2020'!$F484,'Inventory (old)'!$E:$E,"&lt;"&amp;'2020'!$G484)</f>
        <v>0</v>
      </c>
      <c r="AK484" s="7">
        <f>SUMIFS('Inventory (old)'!$O:$O,'Inventory (old)'!$A:$A,"Transverse",'Inventory (old)'!$B:$B,'2020'!$A484,'Inventory (old)'!$E:$E,"&gt;="&amp;'2020'!$F484,'Inventory (old)'!$E:$E,"&lt;"&amp;'2020'!$G484)</f>
        <v>0</v>
      </c>
      <c r="AL484" s="7">
        <f>SUMIFS('Inventory (old)'!$P:$P,'Inventory (old)'!$A:$A,"Transverse",'Inventory (old)'!$B:$B,'2020'!$A484,'Inventory (old)'!$E:$E,"&gt;="&amp;'2020'!$F484,'Inventory (old)'!$E:$E,"&lt;"&amp;'2020'!$G484)</f>
        <v>0</v>
      </c>
      <c r="AM484" s="7">
        <f>SUMIFS('Inventory (old)'!$M:$M,'Inventory (old)'!$A:$A,"Crosswalk",'Inventory (old)'!$B:$B,'2020'!$A484,'Inventory (old)'!$E:$E,"&gt;="&amp;'2020'!$F484,'Inventory (old)'!$E:$E,"&lt;"&amp;'2020'!$G484)</f>
        <v>0</v>
      </c>
      <c r="AN484" s="7">
        <f>SUMIFS('Inventory (old)'!$M:$M,'Inventory (old)'!$A:$A,"Yield Line",'Inventory (old)'!$B:$B,'2020'!$A484,'Inventory (old)'!$E:$E,"&gt;="&amp;'2020'!$F484,'Inventory (old)'!$E:$E,"&lt;"&amp;'2020'!$G484)</f>
        <v>0</v>
      </c>
      <c r="AO484" s="7">
        <f>SUMIFS('Inventory (old)'!$M:$M,'Inventory (old)'!$A:$A,"Parking",'Inventory (old)'!$B:$B,'2020'!$A484,'Inventory (old)'!$E:$E,"&gt;="&amp;'2020'!$F484,'Inventory (old)'!$E:$E,"&lt;"&amp;'2020'!$G484)</f>
        <v>0</v>
      </c>
      <c r="AP484" s="7">
        <f>SUMIFS('Inventory (old)'!$M:$M,'Inventory (old)'!$A:$A,"Island",'Inventory (old)'!$B:$B,'2020'!$A484,'Inventory (old)'!$E:$E,"&gt;="&amp;'2020'!$F484,'Inventory (old)'!$E:$E,"&lt;"&amp;'2020'!$G484)</f>
        <v>0</v>
      </c>
      <c r="AQ484" s="7">
        <f>SUMIFS('Inventory (old)'!$M:$M,'Inventory (old)'!$A:$A,"Railroad",'Inventory (old)'!$B:$B,'2020'!$A484,'Inventory (old)'!$E:$E,"&gt;="&amp;'2020'!$F484,'Inventory (old)'!$E:$E,"&lt;"&amp;'2020'!$G484)</f>
        <v>2</v>
      </c>
      <c r="AR484" s="7">
        <f>SUMIFS('Inventory (old)'!$M:$M,'Inventory (old)'!$A:$A,"School",'Inventory (old)'!$B:$B,'2020'!$A484,'Inventory (old)'!$E:$E,"&gt;="&amp;'2020'!$F484,'Inventory (old)'!$E:$E,"&lt;"&amp;'2020'!$G484)</f>
        <v>0</v>
      </c>
      <c r="AS484" s="7">
        <f>SUMIFS('Inventory (old)'!$M:$M,'Inventory (old)'!$A:$A,"Air Speed",'Inventory (old)'!$B:$B,'2020'!$A484,'Inventory (old)'!$E:$E,"&gt;="&amp;'2020'!$F484,'Inventory (old)'!$E:$E,"&lt;"&amp;'2020'!$G484)</f>
        <v>0</v>
      </c>
      <c r="AT484" s="7">
        <f>SUMIFS('Inventory (old)'!$M:$M,'Inventory (old)'!$A:$A,"Wrong Way",'Inventory (old)'!$B:$B,'2020'!$A484,'Inventory (old)'!$E:$E,"&gt;="&amp;'2020'!$F484,'Inventory (old)'!$E:$E,"&lt;"&amp;'2020'!$G484)</f>
        <v>0</v>
      </c>
      <c r="AU484" s="7">
        <f>SUMIFS('Inventory (old)'!$M:$M,'Inventory (old)'!$A:$A,"Merge Arrow",'Inventory (old)'!$B:$B,'2020'!$A484,'Inventory (old)'!$E:$E,"&gt;="&amp;'2020'!$F484,'Inventory (old)'!$E:$E,"&lt;"&amp;'2020'!$G484)</f>
        <v>0</v>
      </c>
      <c r="AV484" s="7">
        <f>SUMIFS('Inventory (old)'!$M:$M,'Inventory (old)'!$A:$A,"Bike",'Inventory (old)'!$B:$B,'2020'!$A484,'Inventory (old)'!$E:$E,"&gt;="&amp;'2020'!$F484,'Inventory (old)'!$E:$E,"&lt;"&amp;'2020'!$G484)</f>
        <v>0</v>
      </c>
      <c r="AW484" s="1">
        <f>SUMIFS('Inventory (old)'!$S:$S,'Inventory (old)'!$A:$A,"Parking",'Inventory (old)'!$B:$B,'2020'!$A484,'Inventory (old)'!$E:$E,"&gt;="&amp;'2020'!$F484,'Inventory (old)'!$E:$E,"&lt;"&amp;'2020'!$G484)</f>
        <v>0</v>
      </c>
      <c r="AX484" s="13"/>
    </row>
    <row r="485" spans="1:50" x14ac:dyDescent="0.25">
      <c r="A485" s="6" t="s">
        <v>2591</v>
      </c>
      <c r="B485" s="7" t="s">
        <v>45</v>
      </c>
      <c r="C485" s="7" t="s">
        <v>2051</v>
      </c>
      <c r="D485" s="7">
        <v>511</v>
      </c>
      <c r="E485" s="7" t="s">
        <v>2176</v>
      </c>
      <c r="F485" s="8">
        <v>18.45</v>
      </c>
      <c r="G485" s="8">
        <v>22.16</v>
      </c>
      <c r="H485" s="7" t="s">
        <v>2521</v>
      </c>
      <c r="I485" s="7" t="s">
        <v>2604</v>
      </c>
      <c r="J485" s="14">
        <f t="shared" si="152"/>
        <v>3.7100000000000009</v>
      </c>
      <c r="K485" s="15" t="s">
        <v>2062</v>
      </c>
      <c r="L485" s="7"/>
      <c r="M485" s="7" t="s">
        <v>2072</v>
      </c>
      <c r="N485" s="20">
        <v>2</v>
      </c>
      <c r="O485" s="8"/>
      <c r="P485" s="8"/>
      <c r="Q485" s="14"/>
      <c r="R485" s="14"/>
      <c r="S485" s="21"/>
      <c r="T485" s="16"/>
      <c r="U485" s="1">
        <v>107021</v>
      </c>
      <c r="V485" s="7"/>
      <c r="W485" s="7"/>
      <c r="X485" s="7">
        <v>2019</v>
      </c>
      <c r="Y485" s="16" t="s">
        <v>25</v>
      </c>
      <c r="Z485" s="15">
        <v>2020</v>
      </c>
      <c r="AA485" s="8">
        <f t="shared" si="153"/>
        <v>3.7100000000000009</v>
      </c>
      <c r="AB485" s="8">
        <f t="shared" si="154"/>
        <v>7.4200000000000017</v>
      </c>
      <c r="AC485" s="8">
        <f t="shared" si="155"/>
        <v>0</v>
      </c>
      <c r="AD485" s="11">
        <f t="shared" si="156"/>
        <v>0</v>
      </c>
      <c r="AE485" s="31"/>
      <c r="AF485" s="7">
        <f>SUMIFS('Inventory (old)'!$M:$M,'Inventory (old)'!$A:$A,"Stop Line",'Inventory (old)'!$B:$B,'2020'!$A485,'Inventory (old)'!$E:$E,"&gt;="&amp;'2020'!$F485,'Inventory (old)'!$E:$E,"&lt;"&amp;'2020'!$G485)</f>
        <v>0</v>
      </c>
      <c r="AG485" s="7">
        <f>SUMIFS('Inventory (old)'!$M:$M,'Inventory (old)'!$A:$A,"Channel",'Inventory (old)'!$B:$B,'2020'!$A485,'Inventory (old)'!$E:$E,"&gt;="&amp;'2020'!$F485,'Inventory (old)'!$E:$E,"&lt;"&amp;'2020'!$G485)</f>
        <v>0</v>
      </c>
      <c r="AH485" s="7">
        <f>SUMIFS('Inventory (old)'!$M:$M,'Inventory (old)'!$A:$A,"Dotted Line",'Inventory (old)'!$B:$B,'2020'!$A485,'Inventory (old)'!$E:$E,"&gt;="&amp;'2020'!$F485,'Inventory (old)'!$E:$E,"&lt;"&amp;'2020'!$G485)</f>
        <v>0</v>
      </c>
      <c r="AI485" s="7">
        <f>SUMIFS('Inventory (old)'!$M:$M,'Inventory (old)'!$A:$A,"Arrows and Onlys",'Inventory (old)'!$B:$B,'2020'!$A485,'Inventory (old)'!$E:$E,"&gt;="&amp;'2020'!$F485,'Inventory (old)'!$E:$E,"&lt;"&amp;'2020'!$G485)</f>
        <v>0</v>
      </c>
      <c r="AJ485" s="7">
        <f>SUMIFS('Inventory (old)'!$N:$N,'Inventory (old)'!$A:$A,"Arrows and Onlys",'Inventory (old)'!$B:$B,'2020'!$A485,'Inventory (old)'!$E:$E,"&gt;="&amp;'2020'!$F485,'Inventory (old)'!$E:$E,"&lt;"&amp;'2020'!$G485)</f>
        <v>0</v>
      </c>
      <c r="AK485" s="7">
        <f>SUMIFS('Inventory (old)'!$O:$O,'Inventory (old)'!$A:$A,"Transverse",'Inventory (old)'!$B:$B,'2020'!$A485,'Inventory (old)'!$E:$E,"&gt;="&amp;'2020'!$F485,'Inventory (old)'!$E:$E,"&lt;"&amp;'2020'!$G485)</f>
        <v>0</v>
      </c>
      <c r="AL485" s="7">
        <f>SUMIFS('Inventory (old)'!$P:$P,'Inventory (old)'!$A:$A,"Transverse",'Inventory (old)'!$B:$B,'2020'!$A485,'Inventory (old)'!$E:$E,"&gt;="&amp;'2020'!$F485,'Inventory (old)'!$E:$E,"&lt;"&amp;'2020'!$G485)</f>
        <v>222</v>
      </c>
      <c r="AM485" s="7">
        <f>SUMIFS('Inventory (old)'!$M:$M,'Inventory (old)'!$A:$A,"Crosswalk",'Inventory (old)'!$B:$B,'2020'!$A485,'Inventory (old)'!$E:$E,"&gt;="&amp;'2020'!$F485,'Inventory (old)'!$E:$E,"&lt;"&amp;'2020'!$G485)</f>
        <v>0</v>
      </c>
      <c r="AN485" s="7">
        <f>SUMIFS('Inventory (old)'!$M:$M,'Inventory (old)'!$A:$A,"Yield Line",'Inventory (old)'!$B:$B,'2020'!$A485,'Inventory (old)'!$E:$E,"&gt;="&amp;'2020'!$F485,'Inventory (old)'!$E:$E,"&lt;"&amp;'2020'!$G485)</f>
        <v>0</v>
      </c>
      <c r="AO485" s="7">
        <f>SUMIFS('Inventory (old)'!$M:$M,'Inventory (old)'!$A:$A,"Parking",'Inventory (old)'!$B:$B,'2020'!$A485,'Inventory (old)'!$E:$E,"&gt;="&amp;'2020'!$F485,'Inventory (old)'!$E:$E,"&lt;"&amp;'2020'!$G485)</f>
        <v>0</v>
      </c>
      <c r="AP485" s="7">
        <f>SUMIFS('Inventory (old)'!$M:$M,'Inventory (old)'!$A:$A,"Island",'Inventory (old)'!$B:$B,'2020'!$A485,'Inventory (old)'!$E:$E,"&gt;="&amp;'2020'!$F485,'Inventory (old)'!$E:$E,"&lt;"&amp;'2020'!$G485)</f>
        <v>0</v>
      </c>
      <c r="AQ485" s="7">
        <f>SUMIFS('Inventory (old)'!$M:$M,'Inventory (old)'!$A:$A,"Railroad",'Inventory (old)'!$B:$B,'2020'!$A485,'Inventory (old)'!$E:$E,"&gt;="&amp;'2020'!$F485,'Inventory (old)'!$E:$E,"&lt;"&amp;'2020'!$G485)</f>
        <v>0</v>
      </c>
      <c r="AR485" s="7">
        <f>SUMIFS('Inventory (old)'!$M:$M,'Inventory (old)'!$A:$A,"School",'Inventory (old)'!$B:$B,'2020'!$A485,'Inventory (old)'!$E:$E,"&gt;="&amp;'2020'!$F485,'Inventory (old)'!$E:$E,"&lt;"&amp;'2020'!$G485)</f>
        <v>0</v>
      </c>
      <c r="AS485" s="7">
        <f>SUMIFS('Inventory (old)'!$M:$M,'Inventory (old)'!$A:$A,"Air Speed",'Inventory (old)'!$B:$B,'2020'!$A485,'Inventory (old)'!$E:$E,"&gt;="&amp;'2020'!$F485,'Inventory (old)'!$E:$E,"&lt;"&amp;'2020'!$G485)</f>
        <v>0</v>
      </c>
      <c r="AT485" s="7">
        <f>SUMIFS('Inventory (old)'!$M:$M,'Inventory (old)'!$A:$A,"Wrong Way",'Inventory (old)'!$B:$B,'2020'!$A485,'Inventory (old)'!$E:$E,"&gt;="&amp;'2020'!$F485,'Inventory (old)'!$E:$E,"&lt;"&amp;'2020'!$G485)</f>
        <v>0</v>
      </c>
      <c r="AU485" s="7">
        <f>SUMIFS('Inventory (old)'!$M:$M,'Inventory (old)'!$A:$A,"Merge Arrow",'Inventory (old)'!$B:$B,'2020'!$A485,'Inventory (old)'!$E:$E,"&gt;="&amp;'2020'!$F485,'Inventory (old)'!$E:$E,"&lt;"&amp;'2020'!$G485)</f>
        <v>0</v>
      </c>
      <c r="AV485" s="7">
        <f>SUMIFS('Inventory (old)'!$M:$M,'Inventory (old)'!$A:$A,"Bike",'Inventory (old)'!$B:$B,'2020'!$A485,'Inventory (old)'!$E:$E,"&gt;="&amp;'2020'!$F485,'Inventory (old)'!$E:$E,"&lt;"&amp;'2020'!$G485)</f>
        <v>0</v>
      </c>
      <c r="AW485" s="1">
        <f>SUMIFS('Inventory (old)'!$S:$S,'Inventory (old)'!$A:$A,"Parking",'Inventory (old)'!$B:$B,'2020'!$A485,'Inventory (old)'!$E:$E,"&gt;="&amp;'2020'!$F485,'Inventory (old)'!$E:$E,"&lt;"&amp;'2020'!$G485)</f>
        <v>0</v>
      </c>
      <c r="AX485" s="13"/>
    </row>
    <row r="486" spans="1:50" x14ac:dyDescent="0.25">
      <c r="A486" s="6" t="s">
        <v>2591</v>
      </c>
      <c r="B486" s="7" t="s">
        <v>45</v>
      </c>
      <c r="C486" s="7" t="s">
        <v>2051</v>
      </c>
      <c r="D486" s="7">
        <v>511</v>
      </c>
      <c r="E486" s="7" t="s">
        <v>186</v>
      </c>
      <c r="F486" s="8">
        <v>22.16</v>
      </c>
      <c r="G486" s="8">
        <v>22.24</v>
      </c>
      <c r="H486" s="7" t="s">
        <v>2604</v>
      </c>
      <c r="I486" s="7" t="s">
        <v>2606</v>
      </c>
      <c r="J486" s="14">
        <f t="shared" si="152"/>
        <v>7.9999999999998295E-2</v>
      </c>
      <c r="K486" s="15" t="s">
        <v>2062</v>
      </c>
      <c r="L486" s="7" t="s">
        <v>2193</v>
      </c>
      <c r="M486" s="7" t="s">
        <v>2193</v>
      </c>
      <c r="N486" s="20">
        <v>1</v>
      </c>
      <c r="O486" s="8"/>
      <c r="P486" s="8"/>
      <c r="Q486" s="14"/>
      <c r="R486" s="14"/>
      <c r="S486" s="21"/>
      <c r="T486" s="16"/>
      <c r="V486" s="7"/>
      <c r="W486" s="7"/>
      <c r="X486" s="7"/>
      <c r="Y486" s="16"/>
      <c r="Z486" s="15">
        <v>2020</v>
      </c>
      <c r="AA486" s="8">
        <f t="shared" si="153"/>
        <v>0</v>
      </c>
      <c r="AB486" s="8">
        <f t="shared" si="154"/>
        <v>7.9999999999998295E-2</v>
      </c>
      <c r="AC486" s="8">
        <f t="shared" si="155"/>
        <v>7.9999999999998295E-2</v>
      </c>
      <c r="AD486" s="11">
        <f t="shared" si="156"/>
        <v>0</v>
      </c>
      <c r="AE486" s="31">
        <v>2020</v>
      </c>
      <c r="AF486" s="7">
        <f>SUMIFS('Inventory (old)'!$M:$M,'Inventory (old)'!$A:$A,"Stop Line",'Inventory (old)'!$B:$B,'2020'!$A486,'Inventory (old)'!$E:$E,"&gt;="&amp;'2020'!$F486,'Inventory (old)'!$E:$E,"&lt;"&amp;'2020'!$G486)</f>
        <v>62</v>
      </c>
      <c r="AG486" s="7">
        <f>SUMIFS('Inventory (old)'!$M:$M,'Inventory (old)'!$A:$A,"Channel",'Inventory (old)'!$B:$B,'2020'!$A486,'Inventory (old)'!$E:$E,"&gt;="&amp;'2020'!$F486,'Inventory (old)'!$E:$E,"&lt;"&amp;'2020'!$G486)</f>
        <v>489</v>
      </c>
      <c r="AH486" s="7">
        <f>SUMIFS('Inventory (old)'!$M:$M,'Inventory (old)'!$A:$A,"Dotted Line",'Inventory (old)'!$B:$B,'2020'!$A486,'Inventory (old)'!$E:$E,"&gt;="&amp;'2020'!$F486,'Inventory (old)'!$E:$E,"&lt;"&amp;'2020'!$G486)</f>
        <v>0</v>
      </c>
      <c r="AI486" s="7">
        <f>SUMIFS('Inventory (old)'!$M:$M,'Inventory (old)'!$A:$A,"Arrows and Onlys",'Inventory (old)'!$B:$B,'2020'!$A486,'Inventory (old)'!$E:$E,"&gt;="&amp;'2020'!$F486,'Inventory (old)'!$E:$E,"&lt;"&amp;'2020'!$G486)</f>
        <v>2</v>
      </c>
      <c r="AJ486" s="7">
        <f>SUMIFS('Inventory (old)'!$N:$N,'Inventory (old)'!$A:$A,"Arrows and Onlys",'Inventory (old)'!$B:$B,'2020'!$A486,'Inventory (old)'!$E:$E,"&gt;="&amp;'2020'!$F486,'Inventory (old)'!$E:$E,"&lt;"&amp;'2020'!$G486)</f>
        <v>0</v>
      </c>
      <c r="AK486" s="7">
        <f>SUMIFS('Inventory (old)'!$O:$O,'Inventory (old)'!$A:$A,"Transverse",'Inventory (old)'!$B:$B,'2020'!$A486,'Inventory (old)'!$E:$E,"&gt;="&amp;'2020'!$F486,'Inventory (old)'!$E:$E,"&lt;"&amp;'2020'!$G486)</f>
        <v>120</v>
      </c>
      <c r="AL486" s="7">
        <f>SUMIFS('Inventory (old)'!$P:$P,'Inventory (old)'!$A:$A,"Transverse",'Inventory (old)'!$B:$B,'2020'!$A486,'Inventory (old)'!$E:$E,"&gt;="&amp;'2020'!$F486,'Inventory (old)'!$E:$E,"&lt;"&amp;'2020'!$G486)</f>
        <v>0</v>
      </c>
      <c r="AM486" s="7">
        <f>SUMIFS('Inventory (old)'!$M:$M,'Inventory (old)'!$A:$A,"Crosswalk",'Inventory (old)'!$B:$B,'2020'!$A486,'Inventory (old)'!$E:$E,"&gt;="&amp;'2020'!$F486,'Inventory (old)'!$E:$E,"&lt;"&amp;'2020'!$G486)</f>
        <v>0</v>
      </c>
      <c r="AN486" s="7">
        <f>SUMIFS('Inventory (old)'!$M:$M,'Inventory (old)'!$A:$A,"Yield Line",'Inventory (old)'!$B:$B,'2020'!$A486,'Inventory (old)'!$E:$E,"&gt;="&amp;'2020'!$F486,'Inventory (old)'!$E:$E,"&lt;"&amp;'2020'!$G486)</f>
        <v>0</v>
      </c>
      <c r="AO486" s="7">
        <f>SUMIFS('Inventory (old)'!$M:$M,'Inventory (old)'!$A:$A,"Parking",'Inventory (old)'!$B:$B,'2020'!$A486,'Inventory (old)'!$E:$E,"&gt;="&amp;'2020'!$F486,'Inventory (old)'!$E:$E,"&lt;"&amp;'2020'!$G486)</f>
        <v>0</v>
      </c>
      <c r="AP486" s="7">
        <f>SUMIFS('Inventory (old)'!$M:$M,'Inventory (old)'!$A:$A,"Island",'Inventory (old)'!$B:$B,'2020'!$A486,'Inventory (old)'!$E:$E,"&gt;="&amp;'2020'!$F486,'Inventory (old)'!$E:$E,"&lt;"&amp;'2020'!$G486)</f>
        <v>0</v>
      </c>
      <c r="AQ486" s="7">
        <f>SUMIFS('Inventory (old)'!$M:$M,'Inventory (old)'!$A:$A,"Railroad",'Inventory (old)'!$B:$B,'2020'!$A486,'Inventory (old)'!$E:$E,"&gt;="&amp;'2020'!$F486,'Inventory (old)'!$E:$E,"&lt;"&amp;'2020'!$G486)</f>
        <v>0</v>
      </c>
      <c r="AR486" s="7">
        <f>SUMIFS('Inventory (old)'!$M:$M,'Inventory (old)'!$A:$A,"School",'Inventory (old)'!$B:$B,'2020'!$A486,'Inventory (old)'!$E:$E,"&gt;="&amp;'2020'!$F486,'Inventory (old)'!$E:$E,"&lt;"&amp;'2020'!$G486)</f>
        <v>0</v>
      </c>
      <c r="AS486" s="7">
        <f>SUMIFS('Inventory (old)'!$M:$M,'Inventory (old)'!$A:$A,"Air Speed",'Inventory (old)'!$B:$B,'2020'!$A486,'Inventory (old)'!$E:$E,"&gt;="&amp;'2020'!$F486,'Inventory (old)'!$E:$E,"&lt;"&amp;'2020'!$G486)</f>
        <v>0</v>
      </c>
      <c r="AT486" s="7">
        <f>SUMIFS('Inventory (old)'!$M:$M,'Inventory (old)'!$A:$A,"Wrong Way",'Inventory (old)'!$B:$B,'2020'!$A486,'Inventory (old)'!$E:$E,"&gt;="&amp;'2020'!$F486,'Inventory (old)'!$E:$E,"&lt;"&amp;'2020'!$G486)</f>
        <v>0</v>
      </c>
      <c r="AU486" s="7">
        <f>SUMIFS('Inventory (old)'!$M:$M,'Inventory (old)'!$A:$A,"Merge Arrow",'Inventory (old)'!$B:$B,'2020'!$A486,'Inventory (old)'!$E:$E,"&gt;="&amp;'2020'!$F486,'Inventory (old)'!$E:$E,"&lt;"&amp;'2020'!$G486)</f>
        <v>0</v>
      </c>
      <c r="AV486" s="7">
        <f>SUMIFS('Inventory (old)'!$M:$M,'Inventory (old)'!$A:$A,"Bike",'Inventory (old)'!$B:$B,'2020'!$A486,'Inventory (old)'!$E:$E,"&gt;="&amp;'2020'!$F486,'Inventory (old)'!$E:$E,"&lt;"&amp;'2020'!$G486)</f>
        <v>0</v>
      </c>
      <c r="AW486" s="1">
        <f>SUMIFS('Inventory (old)'!$S:$S,'Inventory (old)'!$A:$A,"Parking",'Inventory (old)'!$B:$B,'2020'!$A486,'Inventory (old)'!$E:$E,"&gt;="&amp;'2020'!$F486,'Inventory (old)'!$E:$E,"&lt;"&amp;'2020'!$G486)</f>
        <v>0</v>
      </c>
      <c r="AX486" s="13"/>
    </row>
    <row r="487" spans="1:50" x14ac:dyDescent="0.25">
      <c r="A487" s="6" t="s">
        <v>2605</v>
      </c>
      <c r="B487" s="7" t="s">
        <v>45</v>
      </c>
      <c r="C487" s="7" t="s">
        <v>2051</v>
      </c>
      <c r="D487" s="7">
        <v>511</v>
      </c>
      <c r="E487" s="7" t="s">
        <v>213</v>
      </c>
      <c r="F487" s="8">
        <v>22.16</v>
      </c>
      <c r="G487" s="8">
        <v>22.24</v>
      </c>
      <c r="H487" s="7" t="s">
        <v>2604</v>
      </c>
      <c r="I487" s="7" t="s">
        <v>2606</v>
      </c>
      <c r="J487" s="14">
        <f t="shared" si="152"/>
        <v>7.9999999999998295E-2</v>
      </c>
      <c r="K487" s="15" t="s">
        <v>2062</v>
      </c>
      <c r="L487" s="7" t="s">
        <v>2193</v>
      </c>
      <c r="M487" s="7" t="s">
        <v>2193</v>
      </c>
      <c r="N487" s="20">
        <v>1</v>
      </c>
      <c r="O487" s="8"/>
      <c r="P487" s="8"/>
      <c r="Q487" s="14"/>
      <c r="R487" s="14"/>
      <c r="S487" s="21"/>
      <c r="T487" s="16"/>
      <c r="V487" s="7"/>
      <c r="W487" s="7"/>
      <c r="X487" s="7"/>
      <c r="Y487" s="16"/>
      <c r="Z487" s="15">
        <v>2020</v>
      </c>
      <c r="AA487" s="8">
        <f t="shared" si="153"/>
        <v>0</v>
      </c>
      <c r="AB487" s="8">
        <f t="shared" si="154"/>
        <v>7.9999999999998295E-2</v>
      </c>
      <c r="AC487" s="8">
        <f t="shared" si="155"/>
        <v>7.9999999999998295E-2</v>
      </c>
      <c r="AD487" s="11">
        <f t="shared" si="156"/>
        <v>0</v>
      </c>
      <c r="AE487" s="31">
        <v>2020</v>
      </c>
      <c r="AF487" s="7">
        <f>SUMIFS('Inventory (old)'!$M:$M,'Inventory (old)'!$A:$A,"Stop Line",'Inventory (old)'!$B:$B,'2020'!$A487,'Inventory (old)'!$E:$E,"&gt;="&amp;'2020'!$F487,'Inventory (old)'!$E:$E,"&lt;"&amp;'2020'!$G487)</f>
        <v>12</v>
      </c>
      <c r="AG487" s="7">
        <f>SUMIFS('Inventory (old)'!$M:$M,'Inventory (old)'!$A:$A,"Channel",'Inventory (old)'!$B:$B,'2020'!$A487,'Inventory (old)'!$E:$E,"&gt;="&amp;'2020'!$F487,'Inventory (old)'!$E:$E,"&lt;"&amp;'2020'!$G487)</f>
        <v>260</v>
      </c>
      <c r="AH487" s="7">
        <f>SUMIFS('Inventory (old)'!$M:$M,'Inventory (old)'!$A:$A,"Dotted Line",'Inventory (old)'!$B:$B,'2020'!$A487,'Inventory (old)'!$E:$E,"&gt;="&amp;'2020'!$F487,'Inventory (old)'!$E:$E,"&lt;"&amp;'2020'!$G487)</f>
        <v>0</v>
      </c>
      <c r="AI487" s="7">
        <f>SUMIFS('Inventory (old)'!$M:$M,'Inventory (old)'!$A:$A,"Arrows and Onlys",'Inventory (old)'!$B:$B,'2020'!$A487,'Inventory (old)'!$E:$E,"&gt;="&amp;'2020'!$F487,'Inventory (old)'!$E:$E,"&lt;"&amp;'2020'!$G487)</f>
        <v>0</v>
      </c>
      <c r="AJ487" s="7">
        <f>SUMIFS('Inventory (old)'!$N:$N,'Inventory (old)'!$A:$A,"Arrows and Onlys",'Inventory (old)'!$B:$B,'2020'!$A487,'Inventory (old)'!$E:$E,"&gt;="&amp;'2020'!$F487,'Inventory (old)'!$E:$E,"&lt;"&amp;'2020'!$G487)</f>
        <v>0</v>
      </c>
      <c r="AK487" s="7">
        <f>SUMIFS('Inventory (old)'!$O:$O,'Inventory (old)'!$A:$A,"Transverse",'Inventory (old)'!$B:$B,'2020'!$A487,'Inventory (old)'!$E:$E,"&gt;="&amp;'2020'!$F487,'Inventory (old)'!$E:$E,"&lt;"&amp;'2020'!$G487)</f>
        <v>0</v>
      </c>
      <c r="AL487" s="7">
        <f>SUMIFS('Inventory (old)'!$P:$P,'Inventory (old)'!$A:$A,"Transverse",'Inventory (old)'!$B:$B,'2020'!$A487,'Inventory (old)'!$E:$E,"&gt;="&amp;'2020'!$F487,'Inventory (old)'!$E:$E,"&lt;"&amp;'2020'!$G487)</f>
        <v>0</v>
      </c>
      <c r="AM487" s="7">
        <f>SUMIFS('Inventory (old)'!$M:$M,'Inventory (old)'!$A:$A,"Crosswalk",'Inventory (old)'!$B:$B,'2020'!$A487,'Inventory (old)'!$E:$E,"&gt;="&amp;'2020'!$F487,'Inventory (old)'!$E:$E,"&lt;"&amp;'2020'!$G487)</f>
        <v>0</v>
      </c>
      <c r="AN487" s="7">
        <f>SUMIFS('Inventory (old)'!$M:$M,'Inventory (old)'!$A:$A,"Yield Line",'Inventory (old)'!$B:$B,'2020'!$A487,'Inventory (old)'!$E:$E,"&gt;="&amp;'2020'!$F487,'Inventory (old)'!$E:$E,"&lt;"&amp;'2020'!$G487)</f>
        <v>0</v>
      </c>
      <c r="AO487" s="7">
        <f>SUMIFS('Inventory (old)'!$M:$M,'Inventory (old)'!$A:$A,"Parking",'Inventory (old)'!$B:$B,'2020'!$A487,'Inventory (old)'!$E:$E,"&gt;="&amp;'2020'!$F487,'Inventory (old)'!$E:$E,"&lt;"&amp;'2020'!$G487)</f>
        <v>0</v>
      </c>
      <c r="AP487" s="7">
        <f>SUMIFS('Inventory (old)'!$M:$M,'Inventory (old)'!$A:$A,"Island",'Inventory (old)'!$B:$B,'2020'!$A487,'Inventory (old)'!$E:$E,"&gt;="&amp;'2020'!$F487,'Inventory (old)'!$E:$E,"&lt;"&amp;'2020'!$G487)</f>
        <v>0</v>
      </c>
      <c r="AQ487" s="7">
        <f>SUMIFS('Inventory (old)'!$M:$M,'Inventory (old)'!$A:$A,"Railroad",'Inventory (old)'!$B:$B,'2020'!$A487,'Inventory (old)'!$E:$E,"&gt;="&amp;'2020'!$F487,'Inventory (old)'!$E:$E,"&lt;"&amp;'2020'!$G487)</f>
        <v>0</v>
      </c>
      <c r="AR487" s="7">
        <f>SUMIFS('Inventory (old)'!$M:$M,'Inventory (old)'!$A:$A,"School",'Inventory (old)'!$B:$B,'2020'!$A487,'Inventory (old)'!$E:$E,"&gt;="&amp;'2020'!$F487,'Inventory (old)'!$E:$E,"&lt;"&amp;'2020'!$G487)</f>
        <v>0</v>
      </c>
      <c r="AS487" s="7">
        <f>SUMIFS('Inventory (old)'!$M:$M,'Inventory (old)'!$A:$A,"Air Speed",'Inventory (old)'!$B:$B,'2020'!$A487,'Inventory (old)'!$E:$E,"&gt;="&amp;'2020'!$F487,'Inventory (old)'!$E:$E,"&lt;"&amp;'2020'!$G487)</f>
        <v>0</v>
      </c>
      <c r="AT487" s="7">
        <f>SUMIFS('Inventory (old)'!$M:$M,'Inventory (old)'!$A:$A,"Wrong Way",'Inventory (old)'!$B:$B,'2020'!$A487,'Inventory (old)'!$E:$E,"&gt;="&amp;'2020'!$F487,'Inventory (old)'!$E:$E,"&lt;"&amp;'2020'!$G487)</f>
        <v>0</v>
      </c>
      <c r="AU487" s="7">
        <f>SUMIFS('Inventory (old)'!$M:$M,'Inventory (old)'!$A:$A,"Merge Arrow",'Inventory (old)'!$B:$B,'2020'!$A487,'Inventory (old)'!$E:$E,"&gt;="&amp;'2020'!$F487,'Inventory (old)'!$E:$E,"&lt;"&amp;'2020'!$G487)</f>
        <v>0</v>
      </c>
      <c r="AV487" s="7">
        <f>SUMIFS('Inventory (old)'!$M:$M,'Inventory (old)'!$A:$A,"Bike",'Inventory (old)'!$B:$B,'2020'!$A487,'Inventory (old)'!$E:$E,"&gt;="&amp;'2020'!$F487,'Inventory (old)'!$E:$E,"&lt;"&amp;'2020'!$G487)</f>
        <v>0</v>
      </c>
      <c r="AW487" s="1">
        <f>SUMIFS('Inventory (old)'!$S:$S,'Inventory (old)'!$A:$A,"Parking",'Inventory (old)'!$B:$B,'2020'!$A487,'Inventory (old)'!$E:$E,"&gt;="&amp;'2020'!$F487,'Inventory (old)'!$E:$E,"&lt;"&amp;'2020'!$G487)</f>
        <v>0</v>
      </c>
      <c r="AX487" s="13"/>
    </row>
    <row r="488" spans="1:50" x14ac:dyDescent="0.25">
      <c r="A488" s="6" t="s">
        <v>2607</v>
      </c>
      <c r="B488" s="7" t="s">
        <v>45</v>
      </c>
      <c r="C488" s="7" t="s">
        <v>2051</v>
      </c>
      <c r="D488" s="7">
        <v>611</v>
      </c>
      <c r="E488" s="7" t="s">
        <v>2176</v>
      </c>
      <c r="F488" s="8">
        <v>5.57</v>
      </c>
      <c r="G488" s="8">
        <v>8.58</v>
      </c>
      <c r="H488" s="7" t="s">
        <v>2517</v>
      </c>
      <c r="I488" s="7" t="s">
        <v>87</v>
      </c>
      <c r="J488" s="14">
        <f t="shared" si="152"/>
        <v>3.01</v>
      </c>
      <c r="K488" s="15" t="s">
        <v>2062</v>
      </c>
      <c r="L488" s="7"/>
      <c r="M488" s="7" t="s">
        <v>2072</v>
      </c>
      <c r="N488" s="20">
        <v>3</v>
      </c>
      <c r="O488" s="8"/>
      <c r="P488" s="8"/>
      <c r="Q488" s="14"/>
      <c r="R488" s="14"/>
      <c r="S488" s="21"/>
      <c r="T488" s="16"/>
      <c r="V488" s="7"/>
      <c r="W488" s="7"/>
      <c r="X488" s="7"/>
      <c r="Y488" s="16"/>
      <c r="Z488" s="15">
        <v>2019</v>
      </c>
      <c r="AA488" s="8">
        <f t="shared" si="153"/>
        <v>6.02</v>
      </c>
      <c r="AB488" s="8">
        <f t="shared" si="154"/>
        <v>6.02</v>
      </c>
      <c r="AC488" s="8">
        <f t="shared" si="155"/>
        <v>0</v>
      </c>
      <c r="AD488" s="11">
        <f t="shared" si="156"/>
        <v>0</v>
      </c>
      <c r="AE488" s="31">
        <v>2019</v>
      </c>
      <c r="AF488" s="7">
        <f>SUMIFS('Inventory (old)'!$M:$M,'Inventory (old)'!$A:$A,"Stop Line",'Inventory (old)'!$B:$B,'2020'!$A488,'Inventory (old)'!$E:$E,"&gt;="&amp;'2020'!$F488,'Inventory (old)'!$E:$E,"&lt;"&amp;'2020'!$G488)</f>
        <v>0</v>
      </c>
      <c r="AG488" s="7">
        <f>SUMIFS('Inventory (old)'!$M:$M,'Inventory (old)'!$A:$A,"Channel",'Inventory (old)'!$B:$B,'2020'!$A488,'Inventory (old)'!$E:$E,"&gt;="&amp;'2020'!$F488,'Inventory (old)'!$E:$E,"&lt;"&amp;'2020'!$G488)</f>
        <v>0</v>
      </c>
      <c r="AH488" s="7">
        <f>SUMIFS('Inventory (old)'!$M:$M,'Inventory (old)'!$A:$A,"Dotted Line",'Inventory (old)'!$B:$B,'2020'!$A488,'Inventory (old)'!$E:$E,"&gt;="&amp;'2020'!$F488,'Inventory (old)'!$E:$E,"&lt;"&amp;'2020'!$G488)</f>
        <v>0</v>
      </c>
      <c r="AI488" s="7">
        <f>SUMIFS('Inventory (old)'!$M:$M,'Inventory (old)'!$A:$A,"Arrows and Onlys",'Inventory (old)'!$B:$B,'2020'!$A488,'Inventory (old)'!$E:$E,"&gt;="&amp;'2020'!$F488,'Inventory (old)'!$E:$E,"&lt;"&amp;'2020'!$G488)</f>
        <v>0</v>
      </c>
      <c r="AJ488" s="7">
        <f>SUMIFS('Inventory (old)'!$N:$N,'Inventory (old)'!$A:$A,"Arrows and Onlys",'Inventory (old)'!$B:$B,'2020'!$A488,'Inventory (old)'!$E:$E,"&gt;="&amp;'2020'!$F488,'Inventory (old)'!$E:$E,"&lt;"&amp;'2020'!$G488)</f>
        <v>0</v>
      </c>
      <c r="AK488" s="7">
        <f>SUMIFS('Inventory (old)'!$O:$O,'Inventory (old)'!$A:$A,"Transverse",'Inventory (old)'!$B:$B,'2020'!$A488,'Inventory (old)'!$E:$E,"&gt;="&amp;'2020'!$F488,'Inventory (old)'!$E:$E,"&lt;"&amp;'2020'!$G488)</f>
        <v>0</v>
      </c>
      <c r="AL488" s="7">
        <f>SUMIFS('Inventory (old)'!$P:$P,'Inventory (old)'!$A:$A,"Transverse",'Inventory (old)'!$B:$B,'2020'!$A488,'Inventory (old)'!$E:$E,"&gt;="&amp;'2020'!$F488,'Inventory (old)'!$E:$E,"&lt;"&amp;'2020'!$G488)</f>
        <v>0</v>
      </c>
      <c r="AM488" s="7">
        <f>SUMIFS('Inventory (old)'!$M:$M,'Inventory (old)'!$A:$A,"Crosswalk",'Inventory (old)'!$B:$B,'2020'!$A488,'Inventory (old)'!$E:$E,"&gt;="&amp;'2020'!$F488,'Inventory (old)'!$E:$E,"&lt;"&amp;'2020'!$G488)</f>
        <v>0</v>
      </c>
      <c r="AN488" s="7">
        <f>SUMIFS('Inventory (old)'!$M:$M,'Inventory (old)'!$A:$A,"Yield Line",'Inventory (old)'!$B:$B,'2020'!$A488,'Inventory (old)'!$E:$E,"&gt;="&amp;'2020'!$F488,'Inventory (old)'!$E:$E,"&lt;"&amp;'2020'!$G488)</f>
        <v>0</v>
      </c>
      <c r="AO488" s="7">
        <f>SUMIFS('Inventory (old)'!$M:$M,'Inventory (old)'!$A:$A,"Parking",'Inventory (old)'!$B:$B,'2020'!$A488,'Inventory (old)'!$E:$E,"&gt;="&amp;'2020'!$F488,'Inventory (old)'!$E:$E,"&lt;"&amp;'2020'!$G488)</f>
        <v>0</v>
      </c>
      <c r="AP488" s="7">
        <f>SUMIFS('Inventory (old)'!$M:$M,'Inventory (old)'!$A:$A,"Island",'Inventory (old)'!$B:$B,'2020'!$A488,'Inventory (old)'!$E:$E,"&gt;="&amp;'2020'!$F488,'Inventory (old)'!$E:$E,"&lt;"&amp;'2020'!$G488)</f>
        <v>0</v>
      </c>
      <c r="AQ488" s="7">
        <f>SUMIFS('Inventory (old)'!$M:$M,'Inventory (old)'!$A:$A,"Railroad",'Inventory (old)'!$B:$B,'2020'!$A488,'Inventory (old)'!$E:$E,"&gt;="&amp;'2020'!$F488,'Inventory (old)'!$E:$E,"&lt;"&amp;'2020'!$G488)</f>
        <v>0</v>
      </c>
      <c r="AR488" s="7">
        <f>SUMIFS('Inventory (old)'!$M:$M,'Inventory (old)'!$A:$A,"School",'Inventory (old)'!$B:$B,'2020'!$A488,'Inventory (old)'!$E:$E,"&gt;="&amp;'2020'!$F488,'Inventory (old)'!$E:$E,"&lt;"&amp;'2020'!$G488)</f>
        <v>0</v>
      </c>
      <c r="AS488" s="7">
        <f>SUMIFS('Inventory (old)'!$M:$M,'Inventory (old)'!$A:$A,"Air Speed",'Inventory (old)'!$B:$B,'2020'!$A488,'Inventory (old)'!$E:$E,"&gt;="&amp;'2020'!$F488,'Inventory (old)'!$E:$E,"&lt;"&amp;'2020'!$G488)</f>
        <v>0</v>
      </c>
      <c r="AT488" s="7">
        <f>SUMIFS('Inventory (old)'!$M:$M,'Inventory (old)'!$A:$A,"Wrong Way",'Inventory (old)'!$B:$B,'2020'!$A488,'Inventory (old)'!$E:$E,"&gt;="&amp;'2020'!$F488,'Inventory (old)'!$E:$E,"&lt;"&amp;'2020'!$G488)</f>
        <v>0</v>
      </c>
      <c r="AU488" s="7">
        <f>SUMIFS('Inventory (old)'!$M:$M,'Inventory (old)'!$A:$A,"Merge Arrow",'Inventory (old)'!$B:$B,'2020'!$A488,'Inventory (old)'!$E:$E,"&gt;="&amp;'2020'!$F488,'Inventory (old)'!$E:$E,"&lt;"&amp;'2020'!$G488)</f>
        <v>0</v>
      </c>
      <c r="AV488" s="7">
        <f>SUMIFS('Inventory (old)'!$M:$M,'Inventory (old)'!$A:$A,"Bike",'Inventory (old)'!$B:$B,'2020'!$A488,'Inventory (old)'!$E:$E,"&gt;="&amp;'2020'!$F488,'Inventory (old)'!$E:$E,"&lt;"&amp;'2020'!$G488)</f>
        <v>0</v>
      </c>
      <c r="AW488" s="1">
        <f>SUMIFS('Inventory (old)'!$S:$S,'Inventory (old)'!$A:$A,"Parking",'Inventory (old)'!$B:$B,'2020'!$A488,'Inventory (old)'!$E:$E,"&gt;="&amp;'2020'!$F488,'Inventory (old)'!$E:$E,"&lt;"&amp;'2020'!$G488)</f>
        <v>0</v>
      </c>
      <c r="AX488" s="13"/>
    </row>
    <row r="489" spans="1:50" x14ac:dyDescent="0.25">
      <c r="A489" s="6" t="s">
        <v>2607</v>
      </c>
      <c r="B489" s="7" t="s">
        <v>45</v>
      </c>
      <c r="C489" s="7" t="s">
        <v>2051</v>
      </c>
      <c r="D489" s="7">
        <v>611</v>
      </c>
      <c r="E489" s="7" t="s">
        <v>2176</v>
      </c>
      <c r="F489" s="8">
        <f>G488</f>
        <v>8.58</v>
      </c>
      <c r="G489" s="8">
        <v>9.0500000000000007</v>
      </c>
      <c r="H489" s="7" t="s">
        <v>87</v>
      </c>
      <c r="I489" s="7" t="s">
        <v>2585</v>
      </c>
      <c r="J489" s="14">
        <f t="shared" si="152"/>
        <v>0.47000000000000064</v>
      </c>
      <c r="K489" s="15" t="s">
        <v>2062</v>
      </c>
      <c r="L489" s="7"/>
      <c r="M489" s="7" t="s">
        <v>2193</v>
      </c>
      <c r="N489" s="20">
        <v>5</v>
      </c>
      <c r="O489" s="8"/>
      <c r="P489" s="8"/>
      <c r="Q489" s="14"/>
      <c r="R489" s="14"/>
      <c r="S489" s="21"/>
      <c r="T489" s="16"/>
      <c r="V489" s="7"/>
      <c r="W489" s="7"/>
      <c r="X489" s="7"/>
      <c r="Y489" s="16"/>
      <c r="Z489" s="15">
        <v>2019</v>
      </c>
      <c r="AA489" s="8">
        <f t="shared" si="153"/>
        <v>0.94000000000000128</v>
      </c>
      <c r="AB489" s="8">
        <f t="shared" si="154"/>
        <v>0.94000000000000128</v>
      </c>
      <c r="AC489" s="8">
        <f t="shared" si="155"/>
        <v>0</v>
      </c>
      <c r="AD489" s="11">
        <f t="shared" si="156"/>
        <v>0.94000000000000128</v>
      </c>
      <c r="AE489" s="31">
        <v>2019</v>
      </c>
      <c r="AF489" s="7">
        <f>SUMIFS('Inventory (old)'!$M:$M,'Inventory (old)'!$A:$A,"Stop Line",'Inventory (old)'!$B:$B,'2020'!$A489,'Inventory (old)'!$E:$E,"&gt;="&amp;'2020'!$F489,'Inventory (old)'!$E:$E,"&lt;"&amp;'2020'!$G489)</f>
        <v>0</v>
      </c>
      <c r="AG489" s="7">
        <f>SUMIFS('Inventory (old)'!$M:$M,'Inventory (old)'!$A:$A,"Channel",'Inventory (old)'!$B:$B,'2020'!$A489,'Inventory (old)'!$E:$E,"&gt;="&amp;'2020'!$F489,'Inventory (old)'!$E:$E,"&lt;"&amp;'2020'!$G489)</f>
        <v>0</v>
      </c>
      <c r="AH489" s="7">
        <f>SUMIFS('Inventory (old)'!$M:$M,'Inventory (old)'!$A:$A,"Dotted Line",'Inventory (old)'!$B:$B,'2020'!$A489,'Inventory (old)'!$E:$E,"&gt;="&amp;'2020'!$F489,'Inventory (old)'!$E:$E,"&lt;"&amp;'2020'!$G489)</f>
        <v>0</v>
      </c>
      <c r="AI489" s="7">
        <f>SUMIFS('Inventory (old)'!$M:$M,'Inventory (old)'!$A:$A,"Arrows and Onlys",'Inventory (old)'!$B:$B,'2020'!$A489,'Inventory (old)'!$E:$E,"&gt;="&amp;'2020'!$F489,'Inventory (old)'!$E:$E,"&lt;"&amp;'2020'!$G489)</f>
        <v>0</v>
      </c>
      <c r="AJ489" s="7">
        <f>SUMIFS('Inventory (old)'!$N:$N,'Inventory (old)'!$A:$A,"Arrows and Onlys",'Inventory (old)'!$B:$B,'2020'!$A489,'Inventory (old)'!$E:$E,"&gt;="&amp;'2020'!$F489,'Inventory (old)'!$E:$E,"&lt;"&amp;'2020'!$G489)</f>
        <v>0</v>
      </c>
      <c r="AK489" s="7">
        <f>SUMIFS('Inventory (old)'!$O:$O,'Inventory (old)'!$A:$A,"Transverse",'Inventory (old)'!$B:$B,'2020'!$A489,'Inventory (old)'!$E:$E,"&gt;="&amp;'2020'!$F489,'Inventory (old)'!$E:$E,"&lt;"&amp;'2020'!$G489)</f>
        <v>0</v>
      </c>
      <c r="AL489" s="7">
        <f>SUMIFS('Inventory (old)'!$P:$P,'Inventory (old)'!$A:$A,"Transverse",'Inventory (old)'!$B:$B,'2020'!$A489,'Inventory (old)'!$E:$E,"&gt;="&amp;'2020'!$F489,'Inventory (old)'!$E:$E,"&lt;"&amp;'2020'!$G489)</f>
        <v>0</v>
      </c>
      <c r="AM489" s="7">
        <f>SUMIFS('Inventory (old)'!$M:$M,'Inventory (old)'!$A:$A,"Crosswalk",'Inventory (old)'!$B:$B,'2020'!$A489,'Inventory (old)'!$E:$E,"&gt;="&amp;'2020'!$F489,'Inventory (old)'!$E:$E,"&lt;"&amp;'2020'!$G489)</f>
        <v>0</v>
      </c>
      <c r="AN489" s="7">
        <f>SUMIFS('Inventory (old)'!$M:$M,'Inventory (old)'!$A:$A,"Yield Line",'Inventory (old)'!$B:$B,'2020'!$A489,'Inventory (old)'!$E:$E,"&gt;="&amp;'2020'!$F489,'Inventory (old)'!$E:$E,"&lt;"&amp;'2020'!$G489)</f>
        <v>0</v>
      </c>
      <c r="AO489" s="7">
        <f>SUMIFS('Inventory (old)'!$M:$M,'Inventory (old)'!$A:$A,"Parking",'Inventory (old)'!$B:$B,'2020'!$A489,'Inventory (old)'!$E:$E,"&gt;="&amp;'2020'!$F489,'Inventory (old)'!$E:$E,"&lt;"&amp;'2020'!$G489)</f>
        <v>0</v>
      </c>
      <c r="AP489" s="7">
        <f>SUMIFS('Inventory (old)'!$M:$M,'Inventory (old)'!$A:$A,"Island",'Inventory (old)'!$B:$B,'2020'!$A489,'Inventory (old)'!$E:$E,"&gt;="&amp;'2020'!$F489,'Inventory (old)'!$E:$E,"&lt;"&amp;'2020'!$G489)</f>
        <v>0</v>
      </c>
      <c r="AQ489" s="7">
        <f>SUMIFS('Inventory (old)'!$M:$M,'Inventory (old)'!$A:$A,"Railroad",'Inventory (old)'!$B:$B,'2020'!$A489,'Inventory (old)'!$E:$E,"&gt;="&amp;'2020'!$F489,'Inventory (old)'!$E:$E,"&lt;"&amp;'2020'!$G489)</f>
        <v>0</v>
      </c>
      <c r="AR489" s="7">
        <f>SUMIFS('Inventory (old)'!$M:$M,'Inventory (old)'!$A:$A,"School",'Inventory (old)'!$B:$B,'2020'!$A489,'Inventory (old)'!$E:$E,"&gt;="&amp;'2020'!$F489,'Inventory (old)'!$E:$E,"&lt;"&amp;'2020'!$G489)</f>
        <v>0</v>
      </c>
      <c r="AS489" s="7">
        <f>SUMIFS('Inventory (old)'!$M:$M,'Inventory (old)'!$A:$A,"Air Speed",'Inventory (old)'!$B:$B,'2020'!$A489,'Inventory (old)'!$E:$E,"&gt;="&amp;'2020'!$F489,'Inventory (old)'!$E:$E,"&lt;"&amp;'2020'!$G489)</f>
        <v>0</v>
      </c>
      <c r="AT489" s="7">
        <f>SUMIFS('Inventory (old)'!$M:$M,'Inventory (old)'!$A:$A,"Wrong Way",'Inventory (old)'!$B:$B,'2020'!$A489,'Inventory (old)'!$E:$E,"&gt;="&amp;'2020'!$F489,'Inventory (old)'!$E:$E,"&lt;"&amp;'2020'!$G489)</f>
        <v>0</v>
      </c>
      <c r="AU489" s="7">
        <f>SUMIFS('Inventory (old)'!$M:$M,'Inventory (old)'!$A:$A,"Merge Arrow",'Inventory (old)'!$B:$B,'2020'!$A489,'Inventory (old)'!$E:$E,"&gt;="&amp;'2020'!$F489,'Inventory (old)'!$E:$E,"&lt;"&amp;'2020'!$G489)</f>
        <v>0</v>
      </c>
      <c r="AV489" s="7">
        <f>SUMIFS('Inventory (old)'!$M:$M,'Inventory (old)'!$A:$A,"Bike",'Inventory (old)'!$B:$B,'2020'!$A489,'Inventory (old)'!$E:$E,"&gt;="&amp;'2020'!$F489,'Inventory (old)'!$E:$E,"&lt;"&amp;'2020'!$G489)</f>
        <v>0</v>
      </c>
      <c r="AW489" s="1">
        <f>SUMIFS('Inventory (old)'!$S:$S,'Inventory (old)'!$A:$A,"Parking",'Inventory (old)'!$B:$B,'2020'!$A489,'Inventory (old)'!$E:$E,"&gt;="&amp;'2020'!$F489,'Inventory (old)'!$E:$E,"&lt;"&amp;'2020'!$G489)</f>
        <v>0</v>
      </c>
      <c r="AX489" s="13"/>
    </row>
    <row r="490" spans="1:50" x14ac:dyDescent="0.25">
      <c r="A490" s="6" t="s">
        <v>2608</v>
      </c>
      <c r="B490" s="7" t="s">
        <v>91</v>
      </c>
      <c r="C490" s="7" t="s">
        <v>2051</v>
      </c>
      <c r="D490" s="7">
        <v>3</v>
      </c>
      <c r="E490" s="7" t="s">
        <v>2176</v>
      </c>
      <c r="F490" s="8">
        <v>9.9999999999999995E-7</v>
      </c>
      <c r="G490" s="8">
        <v>1.8</v>
      </c>
      <c r="H490" s="7" t="s">
        <v>2182</v>
      </c>
      <c r="I490" s="7" t="s">
        <v>3232</v>
      </c>
      <c r="J490" s="14">
        <f t="shared" si="152"/>
        <v>1.7999990000000001</v>
      </c>
      <c r="K490" s="15" t="s">
        <v>2062</v>
      </c>
      <c r="L490" s="7"/>
      <c r="M490" s="7" t="s">
        <v>2072</v>
      </c>
      <c r="N490" s="20">
        <v>2</v>
      </c>
      <c r="O490" s="8"/>
      <c r="P490" s="8"/>
      <c r="Q490" s="14"/>
      <c r="R490" s="14"/>
      <c r="S490" s="21"/>
      <c r="T490" s="16"/>
      <c r="V490" s="7"/>
      <c r="W490" s="7"/>
      <c r="X490" s="7"/>
      <c r="Y490" s="16"/>
      <c r="Z490" s="15">
        <v>2020</v>
      </c>
      <c r="AA490" s="8">
        <f t="shared" si="153"/>
        <v>1.7999990000000001</v>
      </c>
      <c r="AB490" s="8">
        <f t="shared" si="154"/>
        <v>3.5999980000000003</v>
      </c>
      <c r="AC490" s="8">
        <f t="shared" si="155"/>
        <v>0</v>
      </c>
      <c r="AD490" s="11">
        <f t="shared" si="156"/>
        <v>0</v>
      </c>
      <c r="AE490" s="31">
        <v>2020</v>
      </c>
      <c r="AF490" s="7">
        <f>SUMIFS('Inventory (old)'!$M:$M,'Inventory (old)'!$A:$A,"Stop Line",'Inventory (old)'!$B:$B,'2020'!$A490,'Inventory (old)'!$E:$E,"&gt;="&amp;'2020'!$F490,'Inventory (old)'!$E:$E,"&lt;"&amp;'2020'!$G490)</f>
        <v>0</v>
      </c>
      <c r="AG490" s="7">
        <f>SUMIFS('Inventory (old)'!$M:$M,'Inventory (old)'!$A:$A,"Channel",'Inventory (old)'!$B:$B,'2020'!$A490,'Inventory (old)'!$E:$E,"&gt;="&amp;'2020'!$F490,'Inventory (old)'!$E:$E,"&lt;"&amp;'2020'!$G490)</f>
        <v>0</v>
      </c>
      <c r="AH490" s="7">
        <f>SUMIFS('Inventory (old)'!$M:$M,'Inventory (old)'!$A:$A,"Dotted Line",'Inventory (old)'!$B:$B,'2020'!$A490,'Inventory (old)'!$E:$E,"&gt;="&amp;'2020'!$F490,'Inventory (old)'!$E:$E,"&lt;"&amp;'2020'!$G490)</f>
        <v>0</v>
      </c>
      <c r="AI490" s="7">
        <f>SUMIFS('Inventory (old)'!$M:$M,'Inventory (old)'!$A:$A,"Arrows and Onlys",'Inventory (old)'!$B:$B,'2020'!$A490,'Inventory (old)'!$E:$E,"&gt;="&amp;'2020'!$F490,'Inventory (old)'!$E:$E,"&lt;"&amp;'2020'!$G490)</f>
        <v>0</v>
      </c>
      <c r="AJ490" s="7">
        <f>SUMIFS('Inventory (old)'!$N:$N,'Inventory (old)'!$A:$A,"Arrows and Onlys",'Inventory (old)'!$B:$B,'2020'!$A490,'Inventory (old)'!$E:$E,"&gt;="&amp;'2020'!$F490,'Inventory (old)'!$E:$E,"&lt;"&amp;'2020'!$G490)</f>
        <v>0</v>
      </c>
      <c r="AK490" s="7">
        <f>SUMIFS('Inventory (old)'!$O:$O,'Inventory (old)'!$A:$A,"Transverse",'Inventory (old)'!$B:$B,'2020'!$A490,'Inventory (old)'!$E:$E,"&gt;="&amp;'2020'!$F490,'Inventory (old)'!$E:$E,"&lt;"&amp;'2020'!$G490)</f>
        <v>0</v>
      </c>
      <c r="AL490" s="7">
        <f>SUMIFS('Inventory (old)'!$P:$P,'Inventory (old)'!$A:$A,"Transverse",'Inventory (old)'!$B:$B,'2020'!$A490,'Inventory (old)'!$E:$E,"&gt;="&amp;'2020'!$F490,'Inventory (old)'!$E:$E,"&lt;"&amp;'2020'!$G490)</f>
        <v>0</v>
      </c>
      <c r="AM490" s="7">
        <f>SUMIFS('Inventory (old)'!$M:$M,'Inventory (old)'!$A:$A,"Crosswalk",'Inventory (old)'!$B:$B,'2020'!$A490,'Inventory (old)'!$E:$E,"&gt;="&amp;'2020'!$F490,'Inventory (old)'!$E:$E,"&lt;"&amp;'2020'!$G490)</f>
        <v>0</v>
      </c>
      <c r="AN490" s="7">
        <f>SUMIFS('Inventory (old)'!$M:$M,'Inventory (old)'!$A:$A,"Yield Line",'Inventory (old)'!$B:$B,'2020'!$A490,'Inventory (old)'!$E:$E,"&gt;="&amp;'2020'!$F490,'Inventory (old)'!$E:$E,"&lt;"&amp;'2020'!$G490)</f>
        <v>0</v>
      </c>
      <c r="AO490" s="7">
        <f>SUMIFS('Inventory (old)'!$M:$M,'Inventory (old)'!$A:$A,"Parking",'Inventory (old)'!$B:$B,'2020'!$A490,'Inventory (old)'!$E:$E,"&gt;="&amp;'2020'!$F490,'Inventory (old)'!$E:$E,"&lt;"&amp;'2020'!$G490)</f>
        <v>0</v>
      </c>
      <c r="AP490" s="7">
        <f>SUMIFS('Inventory (old)'!$M:$M,'Inventory (old)'!$A:$A,"Island",'Inventory (old)'!$B:$B,'2020'!$A490,'Inventory (old)'!$E:$E,"&gt;="&amp;'2020'!$F490,'Inventory (old)'!$E:$E,"&lt;"&amp;'2020'!$G490)</f>
        <v>0</v>
      </c>
      <c r="AQ490" s="7">
        <f>SUMIFS('Inventory (old)'!$M:$M,'Inventory (old)'!$A:$A,"Railroad",'Inventory (old)'!$B:$B,'2020'!$A490,'Inventory (old)'!$E:$E,"&gt;="&amp;'2020'!$F490,'Inventory (old)'!$E:$E,"&lt;"&amp;'2020'!$G490)</f>
        <v>0</v>
      </c>
      <c r="AR490" s="7">
        <f>SUMIFS('Inventory (old)'!$M:$M,'Inventory (old)'!$A:$A,"School",'Inventory (old)'!$B:$B,'2020'!$A490,'Inventory (old)'!$E:$E,"&gt;="&amp;'2020'!$F490,'Inventory (old)'!$E:$E,"&lt;"&amp;'2020'!$G490)</f>
        <v>0</v>
      </c>
      <c r="AS490" s="7">
        <f>SUMIFS('Inventory (old)'!$M:$M,'Inventory (old)'!$A:$A,"Air Speed",'Inventory (old)'!$B:$B,'2020'!$A490,'Inventory (old)'!$E:$E,"&gt;="&amp;'2020'!$F490,'Inventory (old)'!$E:$E,"&lt;"&amp;'2020'!$G490)</f>
        <v>0</v>
      </c>
      <c r="AT490" s="7">
        <f>SUMIFS('Inventory (old)'!$M:$M,'Inventory (old)'!$A:$A,"Wrong Way",'Inventory (old)'!$B:$B,'2020'!$A490,'Inventory (old)'!$E:$E,"&gt;="&amp;'2020'!$F490,'Inventory (old)'!$E:$E,"&lt;"&amp;'2020'!$G490)</f>
        <v>0</v>
      </c>
      <c r="AU490" s="7">
        <f>SUMIFS('Inventory (old)'!$M:$M,'Inventory (old)'!$A:$A,"Merge Arrow",'Inventory (old)'!$B:$B,'2020'!$A490,'Inventory (old)'!$E:$E,"&gt;="&amp;'2020'!$F490,'Inventory (old)'!$E:$E,"&lt;"&amp;'2020'!$G490)</f>
        <v>0</v>
      </c>
      <c r="AV490" s="7">
        <f>SUMIFS('Inventory (old)'!$M:$M,'Inventory (old)'!$A:$A,"Bike",'Inventory (old)'!$B:$B,'2020'!$A490,'Inventory (old)'!$E:$E,"&gt;="&amp;'2020'!$F490,'Inventory (old)'!$E:$E,"&lt;"&amp;'2020'!$G490)</f>
        <v>0</v>
      </c>
      <c r="AW490" s="1">
        <f>SUMIFS('Inventory (old)'!$S:$S,'Inventory (old)'!$A:$A,"Parking",'Inventory (old)'!$B:$B,'2020'!$A490,'Inventory (old)'!$E:$E,"&gt;="&amp;'2020'!$F490,'Inventory (old)'!$E:$E,"&lt;"&amp;'2020'!$G490)</f>
        <v>0</v>
      </c>
      <c r="AX490" s="13"/>
    </row>
    <row r="491" spans="1:50" x14ac:dyDescent="0.25">
      <c r="A491" s="6" t="s">
        <v>2608</v>
      </c>
      <c r="B491" s="7" t="s">
        <v>91</v>
      </c>
      <c r="C491" s="7" t="s">
        <v>2051</v>
      </c>
      <c r="D491" s="7">
        <v>3</v>
      </c>
      <c r="E491" s="7" t="s">
        <v>2176</v>
      </c>
      <c r="F491" s="8">
        <f>G490</f>
        <v>1.8</v>
      </c>
      <c r="G491" s="8">
        <v>3.93</v>
      </c>
      <c r="H491" s="7" t="s">
        <v>3232</v>
      </c>
      <c r="I491" s="7" t="s">
        <v>3232</v>
      </c>
      <c r="J491" s="14">
        <f t="shared" si="152"/>
        <v>2.13</v>
      </c>
      <c r="K491" s="15" t="s">
        <v>2062</v>
      </c>
      <c r="L491" s="7"/>
      <c r="M491" s="7" t="s">
        <v>2072</v>
      </c>
      <c r="N491" s="20">
        <v>2</v>
      </c>
      <c r="O491" s="8">
        <v>1.8</v>
      </c>
      <c r="P491" s="8">
        <v>2.64</v>
      </c>
      <c r="Q491" s="14"/>
      <c r="R491" s="14"/>
      <c r="S491" s="21"/>
      <c r="T491" s="16" t="s">
        <v>2612</v>
      </c>
      <c r="V491" s="7"/>
      <c r="W491" s="7"/>
      <c r="X491" s="7"/>
      <c r="Y491" s="16"/>
      <c r="Z491" s="15">
        <v>2020</v>
      </c>
      <c r="AA491" s="8">
        <f t="shared" si="153"/>
        <v>2.13</v>
      </c>
      <c r="AB491" s="8">
        <f t="shared" si="154"/>
        <v>2.5799999999999996</v>
      </c>
      <c r="AC491" s="8">
        <f t="shared" si="155"/>
        <v>0</v>
      </c>
      <c r="AD491" s="11">
        <f t="shared" si="156"/>
        <v>0</v>
      </c>
      <c r="AE491" s="31"/>
      <c r="AF491" s="7">
        <f>SUMIFS('Inventory (old)'!$M:$M,'Inventory (old)'!$A:$A,"Stop Line",'Inventory (old)'!$B:$B,'2020'!$A491,'Inventory (old)'!$E:$E,"&gt;="&amp;'2020'!$F491,'Inventory (old)'!$E:$E,"&lt;"&amp;'2020'!$G491)</f>
        <v>0</v>
      </c>
      <c r="AG491" s="7">
        <f>SUMIFS('Inventory (old)'!$M:$M,'Inventory (old)'!$A:$A,"Channel",'Inventory (old)'!$B:$B,'2020'!$A491,'Inventory (old)'!$E:$E,"&gt;="&amp;'2020'!$F491,'Inventory (old)'!$E:$E,"&lt;"&amp;'2020'!$G491)</f>
        <v>0</v>
      </c>
      <c r="AH491" s="7">
        <f>SUMIFS('Inventory (old)'!$M:$M,'Inventory (old)'!$A:$A,"Dotted Line",'Inventory (old)'!$B:$B,'2020'!$A491,'Inventory (old)'!$E:$E,"&gt;="&amp;'2020'!$F491,'Inventory (old)'!$E:$E,"&lt;"&amp;'2020'!$G491)</f>
        <v>0</v>
      </c>
      <c r="AI491" s="7">
        <f>SUMIFS('Inventory (old)'!$M:$M,'Inventory (old)'!$A:$A,"Arrows and Onlys",'Inventory (old)'!$B:$B,'2020'!$A491,'Inventory (old)'!$E:$E,"&gt;="&amp;'2020'!$F491,'Inventory (old)'!$E:$E,"&lt;"&amp;'2020'!$G491)</f>
        <v>0</v>
      </c>
      <c r="AJ491" s="7">
        <f>SUMIFS('Inventory (old)'!$N:$N,'Inventory (old)'!$A:$A,"Arrows and Onlys",'Inventory (old)'!$B:$B,'2020'!$A491,'Inventory (old)'!$E:$E,"&gt;="&amp;'2020'!$F491,'Inventory (old)'!$E:$E,"&lt;"&amp;'2020'!$G491)</f>
        <v>0</v>
      </c>
      <c r="AK491" s="7">
        <f>SUMIFS('Inventory (old)'!$O:$O,'Inventory (old)'!$A:$A,"Transverse",'Inventory (old)'!$B:$B,'2020'!$A491,'Inventory (old)'!$E:$E,"&gt;="&amp;'2020'!$F491,'Inventory (old)'!$E:$E,"&lt;"&amp;'2020'!$G491)</f>
        <v>0</v>
      </c>
      <c r="AL491" s="7">
        <f>SUMIFS('Inventory (old)'!$P:$P,'Inventory (old)'!$A:$A,"Transverse",'Inventory (old)'!$B:$B,'2020'!$A491,'Inventory (old)'!$E:$E,"&gt;="&amp;'2020'!$F491,'Inventory (old)'!$E:$E,"&lt;"&amp;'2020'!$G491)</f>
        <v>0</v>
      </c>
      <c r="AM491" s="7">
        <f>SUMIFS('Inventory (old)'!$M:$M,'Inventory (old)'!$A:$A,"Crosswalk",'Inventory (old)'!$B:$B,'2020'!$A491,'Inventory (old)'!$E:$E,"&gt;="&amp;'2020'!$F491,'Inventory (old)'!$E:$E,"&lt;"&amp;'2020'!$G491)</f>
        <v>0</v>
      </c>
      <c r="AN491" s="7">
        <f>SUMIFS('Inventory (old)'!$M:$M,'Inventory (old)'!$A:$A,"Yield Line",'Inventory (old)'!$B:$B,'2020'!$A491,'Inventory (old)'!$E:$E,"&gt;="&amp;'2020'!$F491,'Inventory (old)'!$E:$E,"&lt;"&amp;'2020'!$G491)</f>
        <v>0</v>
      </c>
      <c r="AO491" s="7">
        <f>SUMIFS('Inventory (old)'!$M:$M,'Inventory (old)'!$A:$A,"Parking",'Inventory (old)'!$B:$B,'2020'!$A491,'Inventory (old)'!$E:$E,"&gt;="&amp;'2020'!$F491,'Inventory (old)'!$E:$E,"&lt;"&amp;'2020'!$G491)</f>
        <v>0</v>
      </c>
      <c r="AP491" s="7">
        <f>SUMIFS('Inventory (old)'!$M:$M,'Inventory (old)'!$A:$A,"Island",'Inventory (old)'!$B:$B,'2020'!$A491,'Inventory (old)'!$E:$E,"&gt;="&amp;'2020'!$F491,'Inventory (old)'!$E:$E,"&lt;"&amp;'2020'!$G491)</f>
        <v>0</v>
      </c>
      <c r="AQ491" s="7">
        <f>SUMIFS('Inventory (old)'!$M:$M,'Inventory (old)'!$A:$A,"Railroad",'Inventory (old)'!$B:$B,'2020'!$A491,'Inventory (old)'!$E:$E,"&gt;="&amp;'2020'!$F491,'Inventory (old)'!$E:$E,"&lt;"&amp;'2020'!$G491)</f>
        <v>0</v>
      </c>
      <c r="AR491" s="7">
        <f>SUMIFS('Inventory (old)'!$M:$M,'Inventory (old)'!$A:$A,"School",'Inventory (old)'!$B:$B,'2020'!$A491,'Inventory (old)'!$E:$E,"&gt;="&amp;'2020'!$F491,'Inventory (old)'!$E:$E,"&lt;"&amp;'2020'!$G491)</f>
        <v>0</v>
      </c>
      <c r="AS491" s="7">
        <f>SUMIFS('Inventory (old)'!$M:$M,'Inventory (old)'!$A:$A,"Air Speed",'Inventory (old)'!$B:$B,'2020'!$A491,'Inventory (old)'!$E:$E,"&gt;="&amp;'2020'!$F491,'Inventory (old)'!$E:$E,"&lt;"&amp;'2020'!$G491)</f>
        <v>0</v>
      </c>
      <c r="AT491" s="7">
        <f>SUMIFS('Inventory (old)'!$M:$M,'Inventory (old)'!$A:$A,"Wrong Way",'Inventory (old)'!$B:$B,'2020'!$A491,'Inventory (old)'!$E:$E,"&gt;="&amp;'2020'!$F491,'Inventory (old)'!$E:$E,"&lt;"&amp;'2020'!$G491)</f>
        <v>0</v>
      </c>
      <c r="AU491" s="7">
        <f>SUMIFS('Inventory (old)'!$M:$M,'Inventory (old)'!$A:$A,"Merge Arrow",'Inventory (old)'!$B:$B,'2020'!$A491,'Inventory (old)'!$E:$E,"&gt;="&amp;'2020'!$F491,'Inventory (old)'!$E:$E,"&lt;"&amp;'2020'!$G491)</f>
        <v>0</v>
      </c>
      <c r="AV491" s="7">
        <f>SUMIFS('Inventory (old)'!$M:$M,'Inventory (old)'!$A:$A,"Bike",'Inventory (old)'!$B:$B,'2020'!$A491,'Inventory (old)'!$E:$E,"&gt;="&amp;'2020'!$F491,'Inventory (old)'!$E:$E,"&lt;"&amp;'2020'!$G491)</f>
        <v>0</v>
      </c>
      <c r="AW491" s="1">
        <f>SUMIFS('Inventory (old)'!$S:$S,'Inventory (old)'!$A:$A,"Parking",'Inventory (old)'!$B:$B,'2020'!$A491,'Inventory (old)'!$E:$E,"&gt;="&amp;'2020'!$F491,'Inventory (old)'!$E:$E,"&lt;"&amp;'2020'!$G491)</f>
        <v>0</v>
      </c>
      <c r="AX491" s="13"/>
    </row>
    <row r="492" spans="1:50" x14ac:dyDescent="0.25">
      <c r="A492" s="6" t="s">
        <v>2608</v>
      </c>
      <c r="B492" s="7" t="s">
        <v>91</v>
      </c>
      <c r="C492" s="7" t="s">
        <v>2051</v>
      </c>
      <c r="D492" s="7">
        <v>3</v>
      </c>
      <c r="E492" s="7" t="s">
        <v>2176</v>
      </c>
      <c r="F492" s="8">
        <f>G491</f>
        <v>3.93</v>
      </c>
      <c r="G492" s="8">
        <v>9.8699999999999992</v>
      </c>
      <c r="H492" s="7" t="s">
        <v>3232</v>
      </c>
      <c r="I492" s="7" t="s">
        <v>2609</v>
      </c>
      <c r="J492" s="14">
        <f t="shared" si="152"/>
        <v>5.9399999999999995</v>
      </c>
      <c r="K492" s="15" t="s">
        <v>2062</v>
      </c>
      <c r="L492" s="7"/>
      <c r="M492" s="7" t="s">
        <v>2072</v>
      </c>
      <c r="N492" s="20">
        <v>2</v>
      </c>
      <c r="O492" s="8"/>
      <c r="P492" s="8"/>
      <c r="Q492" s="14"/>
      <c r="R492" s="14"/>
      <c r="S492" s="21"/>
      <c r="T492" s="16"/>
      <c r="V492" s="7"/>
      <c r="W492" s="7"/>
      <c r="X492" s="7"/>
      <c r="Y492" s="16"/>
      <c r="Z492" s="15">
        <v>2020</v>
      </c>
      <c r="AA492" s="8">
        <f t="shared" si="153"/>
        <v>5.9399999999999995</v>
      </c>
      <c r="AB492" s="8">
        <f t="shared" si="154"/>
        <v>11.879999999999999</v>
      </c>
      <c r="AC492" s="8">
        <f t="shared" si="155"/>
        <v>0</v>
      </c>
      <c r="AD492" s="11">
        <f t="shared" si="156"/>
        <v>0</v>
      </c>
      <c r="AE492" s="31">
        <v>2020</v>
      </c>
      <c r="AF492" s="7">
        <f>SUMIFS('Inventory (old)'!$M:$M,'Inventory (old)'!$A:$A,"Stop Line",'Inventory (old)'!$B:$B,'2020'!$A492,'Inventory (old)'!$E:$E,"&gt;="&amp;'2020'!$F492,'Inventory (old)'!$E:$E,"&lt;"&amp;'2020'!$G492)</f>
        <v>108</v>
      </c>
      <c r="AG492" s="7">
        <f>SUMIFS('Inventory (old)'!$M:$M,'Inventory (old)'!$A:$A,"Channel",'Inventory (old)'!$B:$B,'2020'!$A492,'Inventory (old)'!$E:$E,"&gt;="&amp;'2020'!$F492,'Inventory (old)'!$E:$E,"&lt;"&amp;'2020'!$G492)</f>
        <v>1401</v>
      </c>
      <c r="AH492" s="7">
        <f>SUMIFS('Inventory (old)'!$M:$M,'Inventory (old)'!$A:$A,"Dotted Line",'Inventory (old)'!$B:$B,'2020'!$A492,'Inventory (old)'!$E:$E,"&gt;="&amp;'2020'!$F492,'Inventory (old)'!$E:$E,"&lt;"&amp;'2020'!$G492)</f>
        <v>0</v>
      </c>
      <c r="AI492" s="7">
        <f>SUMIFS('Inventory (old)'!$M:$M,'Inventory (old)'!$A:$A,"Arrows and Onlys",'Inventory (old)'!$B:$B,'2020'!$A492,'Inventory (old)'!$E:$E,"&gt;="&amp;'2020'!$F492,'Inventory (old)'!$E:$E,"&lt;"&amp;'2020'!$G492)</f>
        <v>13</v>
      </c>
      <c r="AJ492" s="7">
        <f>SUMIFS('Inventory (old)'!$N:$N,'Inventory (old)'!$A:$A,"Arrows and Onlys",'Inventory (old)'!$B:$B,'2020'!$A492,'Inventory (old)'!$E:$E,"&gt;="&amp;'2020'!$F492,'Inventory (old)'!$E:$E,"&lt;"&amp;'2020'!$G492)</f>
        <v>0</v>
      </c>
      <c r="AK492" s="7">
        <f>SUMIFS('Inventory (old)'!$O:$O,'Inventory (old)'!$A:$A,"Transverse",'Inventory (old)'!$B:$B,'2020'!$A492,'Inventory (old)'!$E:$E,"&gt;="&amp;'2020'!$F492,'Inventory (old)'!$E:$E,"&lt;"&amp;'2020'!$G492)</f>
        <v>635</v>
      </c>
      <c r="AL492" s="7">
        <f>SUMIFS('Inventory (old)'!$P:$P,'Inventory (old)'!$A:$A,"Transverse",'Inventory (old)'!$B:$B,'2020'!$A492,'Inventory (old)'!$E:$E,"&gt;="&amp;'2020'!$F492,'Inventory (old)'!$E:$E,"&lt;"&amp;'2020'!$G492)</f>
        <v>960</v>
      </c>
      <c r="AM492" s="7">
        <f>SUMIFS('Inventory (old)'!$M:$M,'Inventory (old)'!$A:$A,"Crosswalk",'Inventory (old)'!$B:$B,'2020'!$A492,'Inventory (old)'!$E:$E,"&gt;="&amp;'2020'!$F492,'Inventory (old)'!$E:$E,"&lt;"&amp;'2020'!$G492)</f>
        <v>242</v>
      </c>
      <c r="AN492" s="7">
        <f>SUMIFS('Inventory (old)'!$M:$M,'Inventory (old)'!$A:$A,"Yield Line",'Inventory (old)'!$B:$B,'2020'!$A492,'Inventory (old)'!$E:$E,"&gt;="&amp;'2020'!$F492,'Inventory (old)'!$E:$E,"&lt;"&amp;'2020'!$G492)</f>
        <v>0</v>
      </c>
      <c r="AO492" s="7">
        <f>SUMIFS('Inventory (old)'!$M:$M,'Inventory (old)'!$A:$A,"Parking",'Inventory (old)'!$B:$B,'2020'!$A492,'Inventory (old)'!$E:$E,"&gt;="&amp;'2020'!$F492,'Inventory (old)'!$E:$E,"&lt;"&amp;'2020'!$G492)</f>
        <v>0</v>
      </c>
      <c r="AP492" s="7">
        <f>SUMIFS('Inventory (old)'!$M:$M,'Inventory (old)'!$A:$A,"Island",'Inventory (old)'!$B:$B,'2020'!$A492,'Inventory (old)'!$E:$E,"&gt;="&amp;'2020'!$F492,'Inventory (old)'!$E:$E,"&lt;"&amp;'2020'!$G492)</f>
        <v>266</v>
      </c>
      <c r="AQ492" s="7">
        <f>SUMIFS('Inventory (old)'!$M:$M,'Inventory (old)'!$A:$A,"Railroad",'Inventory (old)'!$B:$B,'2020'!$A492,'Inventory (old)'!$E:$E,"&gt;="&amp;'2020'!$F492,'Inventory (old)'!$E:$E,"&lt;"&amp;'2020'!$G492)</f>
        <v>0</v>
      </c>
      <c r="AR492" s="7">
        <f>SUMIFS('Inventory (old)'!$M:$M,'Inventory (old)'!$A:$A,"School",'Inventory (old)'!$B:$B,'2020'!$A492,'Inventory (old)'!$E:$E,"&gt;="&amp;'2020'!$F492,'Inventory (old)'!$E:$E,"&lt;"&amp;'2020'!$G492)</f>
        <v>0</v>
      </c>
      <c r="AS492" s="7">
        <f>SUMIFS('Inventory (old)'!$M:$M,'Inventory (old)'!$A:$A,"Air Speed",'Inventory (old)'!$B:$B,'2020'!$A492,'Inventory (old)'!$E:$E,"&gt;="&amp;'2020'!$F492,'Inventory (old)'!$E:$E,"&lt;"&amp;'2020'!$G492)</f>
        <v>0</v>
      </c>
      <c r="AT492" s="7">
        <f>SUMIFS('Inventory (old)'!$M:$M,'Inventory (old)'!$A:$A,"Wrong Way",'Inventory (old)'!$B:$B,'2020'!$A492,'Inventory (old)'!$E:$E,"&gt;="&amp;'2020'!$F492,'Inventory (old)'!$E:$E,"&lt;"&amp;'2020'!$G492)</f>
        <v>0</v>
      </c>
      <c r="AU492" s="7">
        <f>SUMIFS('Inventory (old)'!$M:$M,'Inventory (old)'!$A:$A,"Merge Arrow",'Inventory (old)'!$B:$B,'2020'!$A492,'Inventory (old)'!$E:$E,"&gt;="&amp;'2020'!$F492,'Inventory (old)'!$E:$E,"&lt;"&amp;'2020'!$G492)</f>
        <v>0</v>
      </c>
      <c r="AV492" s="7">
        <f>SUMIFS('Inventory (old)'!$M:$M,'Inventory (old)'!$A:$A,"Bike",'Inventory (old)'!$B:$B,'2020'!$A492,'Inventory (old)'!$E:$E,"&gt;="&amp;'2020'!$F492,'Inventory (old)'!$E:$E,"&lt;"&amp;'2020'!$G492)</f>
        <v>0</v>
      </c>
      <c r="AW492" s="1">
        <f>SUMIFS('Inventory (old)'!$S:$S,'Inventory (old)'!$A:$A,"Parking",'Inventory (old)'!$B:$B,'2020'!$A492,'Inventory (old)'!$E:$E,"&gt;="&amp;'2020'!$F492,'Inventory (old)'!$E:$E,"&lt;"&amp;'2020'!$G492)</f>
        <v>0</v>
      </c>
      <c r="AX492" s="13"/>
    </row>
    <row r="493" spans="1:50" x14ac:dyDescent="0.25">
      <c r="A493" s="6" t="s">
        <v>2608</v>
      </c>
      <c r="B493" s="7" t="s">
        <v>91</v>
      </c>
      <c r="C493" s="7" t="s">
        <v>2051</v>
      </c>
      <c r="D493" s="7">
        <v>3</v>
      </c>
      <c r="E493" s="7" t="s">
        <v>2176</v>
      </c>
      <c r="F493" s="8">
        <v>13.54</v>
      </c>
      <c r="G493" s="8">
        <v>15.05</v>
      </c>
      <c r="H493" s="7" t="s">
        <v>2609</v>
      </c>
      <c r="I493" s="7" t="s">
        <v>2191</v>
      </c>
      <c r="J493" s="14">
        <f t="shared" ref="J493:J494" si="157">G493-F493</f>
        <v>1.5100000000000016</v>
      </c>
      <c r="K493" s="15" t="s">
        <v>2062</v>
      </c>
      <c r="L493" s="7"/>
      <c r="M493" s="7" t="s">
        <v>2072</v>
      </c>
      <c r="N493" s="20">
        <v>2</v>
      </c>
      <c r="O493" s="8"/>
      <c r="P493" s="8"/>
      <c r="Q493" s="14"/>
      <c r="R493" s="14"/>
      <c r="S493" s="21"/>
      <c r="T493" s="16"/>
      <c r="U493" s="1">
        <v>106876</v>
      </c>
      <c r="V493" s="7"/>
      <c r="W493" s="7"/>
      <c r="X493" s="7">
        <v>2020</v>
      </c>
      <c r="Y493" s="16" t="s">
        <v>25</v>
      </c>
      <c r="Z493" s="15">
        <v>2020</v>
      </c>
      <c r="AA493" s="8">
        <f t="shared" si="153"/>
        <v>1.5100000000000016</v>
      </c>
      <c r="AB493" s="8">
        <f t="shared" si="154"/>
        <v>3.0200000000000031</v>
      </c>
      <c r="AC493" s="8">
        <f t="shared" si="155"/>
        <v>0</v>
      </c>
      <c r="AD493" s="11">
        <f t="shared" si="156"/>
        <v>0</v>
      </c>
      <c r="AE493" s="31"/>
      <c r="AF493" s="7">
        <f>SUMIFS('Inventory (old)'!$M:$M,'Inventory (old)'!$A:$A,"Stop Line",'Inventory (old)'!$B:$B,'2020'!$A493,'Inventory (old)'!$E:$E,"&gt;="&amp;'2020'!$F493,'Inventory (old)'!$E:$E,"&lt;"&amp;'2020'!$G493)</f>
        <v>74</v>
      </c>
      <c r="AG493" s="7">
        <f>SUMIFS('Inventory (old)'!$M:$M,'Inventory (old)'!$A:$A,"Channel",'Inventory (old)'!$B:$B,'2020'!$A493,'Inventory (old)'!$E:$E,"&gt;="&amp;'2020'!$F493,'Inventory (old)'!$E:$E,"&lt;"&amp;'2020'!$G493)</f>
        <v>400</v>
      </c>
      <c r="AH493" s="7">
        <f>SUMIFS('Inventory (old)'!$M:$M,'Inventory (old)'!$A:$A,"Dotted Line",'Inventory (old)'!$B:$B,'2020'!$A493,'Inventory (old)'!$E:$E,"&gt;="&amp;'2020'!$F493,'Inventory (old)'!$E:$E,"&lt;"&amp;'2020'!$G493)</f>
        <v>0</v>
      </c>
      <c r="AI493" s="7">
        <f>SUMIFS('Inventory (old)'!$M:$M,'Inventory (old)'!$A:$A,"Arrows and Onlys",'Inventory (old)'!$B:$B,'2020'!$A493,'Inventory (old)'!$E:$E,"&gt;="&amp;'2020'!$F493,'Inventory (old)'!$E:$E,"&lt;"&amp;'2020'!$G493)</f>
        <v>3</v>
      </c>
      <c r="AJ493" s="7">
        <f>SUMIFS('Inventory (old)'!$N:$N,'Inventory (old)'!$A:$A,"Arrows and Onlys",'Inventory (old)'!$B:$B,'2020'!$A493,'Inventory (old)'!$E:$E,"&gt;="&amp;'2020'!$F493,'Inventory (old)'!$E:$E,"&lt;"&amp;'2020'!$G493)</f>
        <v>0</v>
      </c>
      <c r="AK493" s="7">
        <f>SUMIFS('Inventory (old)'!$O:$O,'Inventory (old)'!$A:$A,"Transverse",'Inventory (old)'!$B:$B,'2020'!$A493,'Inventory (old)'!$E:$E,"&gt;="&amp;'2020'!$F493,'Inventory (old)'!$E:$E,"&lt;"&amp;'2020'!$G493)</f>
        <v>0</v>
      </c>
      <c r="AL493" s="7">
        <f>SUMIFS('Inventory (old)'!$P:$P,'Inventory (old)'!$A:$A,"Transverse",'Inventory (old)'!$B:$B,'2020'!$A493,'Inventory (old)'!$E:$E,"&gt;="&amp;'2020'!$F493,'Inventory (old)'!$E:$E,"&lt;"&amp;'2020'!$G493)</f>
        <v>0</v>
      </c>
      <c r="AM493" s="7">
        <f>SUMIFS('Inventory (old)'!$M:$M,'Inventory (old)'!$A:$A,"Crosswalk",'Inventory (old)'!$B:$B,'2020'!$A493,'Inventory (old)'!$E:$E,"&gt;="&amp;'2020'!$F493,'Inventory (old)'!$E:$E,"&lt;"&amp;'2020'!$G493)</f>
        <v>0</v>
      </c>
      <c r="AN493" s="7">
        <f>SUMIFS('Inventory (old)'!$M:$M,'Inventory (old)'!$A:$A,"Yield Line",'Inventory (old)'!$B:$B,'2020'!$A493,'Inventory (old)'!$E:$E,"&gt;="&amp;'2020'!$F493,'Inventory (old)'!$E:$E,"&lt;"&amp;'2020'!$G493)</f>
        <v>0</v>
      </c>
      <c r="AO493" s="7">
        <f>SUMIFS('Inventory (old)'!$M:$M,'Inventory (old)'!$A:$A,"Parking",'Inventory (old)'!$B:$B,'2020'!$A493,'Inventory (old)'!$E:$E,"&gt;="&amp;'2020'!$F493,'Inventory (old)'!$E:$E,"&lt;"&amp;'2020'!$G493)</f>
        <v>0</v>
      </c>
      <c r="AP493" s="7">
        <f>SUMIFS('Inventory (old)'!$M:$M,'Inventory (old)'!$A:$A,"Island",'Inventory (old)'!$B:$B,'2020'!$A493,'Inventory (old)'!$E:$E,"&gt;="&amp;'2020'!$F493,'Inventory (old)'!$E:$E,"&lt;"&amp;'2020'!$G493)</f>
        <v>0</v>
      </c>
      <c r="AQ493" s="7">
        <f>SUMIFS('Inventory (old)'!$M:$M,'Inventory (old)'!$A:$A,"Railroad",'Inventory (old)'!$B:$B,'2020'!$A493,'Inventory (old)'!$E:$E,"&gt;="&amp;'2020'!$F493,'Inventory (old)'!$E:$E,"&lt;"&amp;'2020'!$G493)</f>
        <v>0</v>
      </c>
      <c r="AR493" s="7">
        <f>SUMIFS('Inventory (old)'!$M:$M,'Inventory (old)'!$A:$A,"School",'Inventory (old)'!$B:$B,'2020'!$A493,'Inventory (old)'!$E:$E,"&gt;="&amp;'2020'!$F493,'Inventory (old)'!$E:$E,"&lt;"&amp;'2020'!$G493)</f>
        <v>0</v>
      </c>
      <c r="AS493" s="7">
        <f>SUMIFS('Inventory (old)'!$M:$M,'Inventory (old)'!$A:$A,"Air Speed",'Inventory (old)'!$B:$B,'2020'!$A493,'Inventory (old)'!$E:$E,"&gt;="&amp;'2020'!$F493,'Inventory (old)'!$E:$E,"&lt;"&amp;'2020'!$G493)</f>
        <v>0</v>
      </c>
      <c r="AT493" s="7">
        <f>SUMIFS('Inventory (old)'!$M:$M,'Inventory (old)'!$A:$A,"Wrong Way",'Inventory (old)'!$B:$B,'2020'!$A493,'Inventory (old)'!$E:$E,"&gt;="&amp;'2020'!$F493,'Inventory (old)'!$E:$E,"&lt;"&amp;'2020'!$G493)</f>
        <v>0</v>
      </c>
      <c r="AU493" s="7">
        <f>SUMIFS('Inventory (old)'!$M:$M,'Inventory (old)'!$A:$A,"Merge Arrow",'Inventory (old)'!$B:$B,'2020'!$A493,'Inventory (old)'!$E:$E,"&gt;="&amp;'2020'!$F493,'Inventory (old)'!$E:$E,"&lt;"&amp;'2020'!$G493)</f>
        <v>0</v>
      </c>
      <c r="AV493" s="7">
        <f>SUMIFS('Inventory (old)'!$M:$M,'Inventory (old)'!$A:$A,"Bike",'Inventory (old)'!$B:$B,'2020'!$A493,'Inventory (old)'!$E:$E,"&gt;="&amp;'2020'!$F493,'Inventory (old)'!$E:$E,"&lt;"&amp;'2020'!$G493)</f>
        <v>0</v>
      </c>
      <c r="AW493" s="1">
        <f>SUMIFS('Inventory (old)'!$S:$S,'Inventory (old)'!$A:$A,"Parking",'Inventory (old)'!$B:$B,'2020'!$A493,'Inventory (old)'!$E:$E,"&gt;="&amp;'2020'!$F493,'Inventory (old)'!$E:$E,"&lt;"&amp;'2020'!$G493)</f>
        <v>0</v>
      </c>
      <c r="AX493" s="13"/>
    </row>
    <row r="494" spans="1:50" x14ac:dyDescent="0.25">
      <c r="A494" s="6" t="s">
        <v>2608</v>
      </c>
      <c r="B494" s="7" t="s">
        <v>91</v>
      </c>
      <c r="C494" s="7" t="s">
        <v>2051</v>
      </c>
      <c r="D494" s="7">
        <v>3</v>
      </c>
      <c r="E494" s="7" t="s">
        <v>2176</v>
      </c>
      <c r="F494" s="8">
        <f>G493</f>
        <v>15.05</v>
      </c>
      <c r="G494" s="8">
        <v>16.78</v>
      </c>
      <c r="H494" s="7" t="s">
        <v>2191</v>
      </c>
      <c r="I494" s="7" t="s">
        <v>2221</v>
      </c>
      <c r="J494" s="14">
        <f t="shared" si="157"/>
        <v>1.7300000000000004</v>
      </c>
      <c r="K494" s="15" t="s">
        <v>2062</v>
      </c>
      <c r="L494" s="7"/>
      <c r="M494" s="7" t="s">
        <v>2072</v>
      </c>
      <c r="N494" s="20">
        <v>2</v>
      </c>
      <c r="O494" s="8"/>
      <c r="P494" s="8"/>
      <c r="Q494" s="14"/>
      <c r="R494" s="14"/>
      <c r="S494" s="21"/>
      <c r="T494" s="16"/>
      <c r="V494" s="7"/>
      <c r="W494" s="7"/>
      <c r="X494" s="7"/>
      <c r="Y494" s="16"/>
      <c r="Z494" s="15">
        <v>2020</v>
      </c>
      <c r="AA494" s="8">
        <f t="shared" si="153"/>
        <v>1.7300000000000004</v>
      </c>
      <c r="AB494" s="8">
        <f t="shared" si="154"/>
        <v>3.4600000000000009</v>
      </c>
      <c r="AC494" s="8">
        <f t="shared" si="155"/>
        <v>0</v>
      </c>
      <c r="AD494" s="11">
        <f t="shared" si="156"/>
        <v>0</v>
      </c>
      <c r="AE494" s="31">
        <v>2020</v>
      </c>
      <c r="AF494" s="7">
        <f>SUMIFS('Inventory (old)'!$M:$M,'Inventory (old)'!$A:$A,"Stop Line",'Inventory (old)'!$B:$B,'2020'!$A494,'Inventory (old)'!$E:$E,"&gt;="&amp;'2020'!$F494,'Inventory (old)'!$E:$E,"&lt;"&amp;'2020'!$G494)</f>
        <v>0</v>
      </c>
      <c r="AG494" s="7">
        <f>SUMIFS('Inventory (old)'!$M:$M,'Inventory (old)'!$A:$A,"Channel",'Inventory (old)'!$B:$B,'2020'!$A494,'Inventory (old)'!$E:$E,"&gt;="&amp;'2020'!$F494,'Inventory (old)'!$E:$E,"&lt;"&amp;'2020'!$G494)</f>
        <v>0</v>
      </c>
      <c r="AH494" s="7">
        <f>SUMIFS('Inventory (old)'!$M:$M,'Inventory (old)'!$A:$A,"Dotted Line",'Inventory (old)'!$B:$B,'2020'!$A494,'Inventory (old)'!$E:$E,"&gt;="&amp;'2020'!$F494,'Inventory (old)'!$E:$E,"&lt;"&amp;'2020'!$G494)</f>
        <v>0</v>
      </c>
      <c r="AI494" s="7">
        <f>SUMIFS('Inventory (old)'!$M:$M,'Inventory (old)'!$A:$A,"Arrows and Onlys",'Inventory (old)'!$B:$B,'2020'!$A494,'Inventory (old)'!$E:$E,"&gt;="&amp;'2020'!$F494,'Inventory (old)'!$E:$E,"&lt;"&amp;'2020'!$G494)</f>
        <v>0</v>
      </c>
      <c r="AJ494" s="7">
        <f>SUMIFS('Inventory (old)'!$N:$N,'Inventory (old)'!$A:$A,"Arrows and Onlys",'Inventory (old)'!$B:$B,'2020'!$A494,'Inventory (old)'!$E:$E,"&gt;="&amp;'2020'!$F494,'Inventory (old)'!$E:$E,"&lt;"&amp;'2020'!$G494)</f>
        <v>0</v>
      </c>
      <c r="AK494" s="7">
        <f>SUMIFS('Inventory (old)'!$O:$O,'Inventory (old)'!$A:$A,"Transverse",'Inventory (old)'!$B:$B,'2020'!$A494,'Inventory (old)'!$E:$E,"&gt;="&amp;'2020'!$F494,'Inventory (old)'!$E:$E,"&lt;"&amp;'2020'!$G494)</f>
        <v>0</v>
      </c>
      <c r="AL494" s="7">
        <f>SUMIFS('Inventory (old)'!$P:$P,'Inventory (old)'!$A:$A,"Transverse",'Inventory (old)'!$B:$B,'2020'!$A494,'Inventory (old)'!$E:$E,"&gt;="&amp;'2020'!$F494,'Inventory (old)'!$E:$E,"&lt;"&amp;'2020'!$G494)</f>
        <v>28</v>
      </c>
      <c r="AM494" s="7">
        <f>SUMIFS('Inventory (old)'!$M:$M,'Inventory (old)'!$A:$A,"Crosswalk",'Inventory (old)'!$B:$B,'2020'!$A494,'Inventory (old)'!$E:$E,"&gt;="&amp;'2020'!$F494,'Inventory (old)'!$E:$E,"&lt;"&amp;'2020'!$G494)</f>
        <v>0</v>
      </c>
      <c r="AN494" s="7">
        <f>SUMIFS('Inventory (old)'!$M:$M,'Inventory (old)'!$A:$A,"Yield Line",'Inventory (old)'!$B:$B,'2020'!$A494,'Inventory (old)'!$E:$E,"&gt;="&amp;'2020'!$F494,'Inventory (old)'!$E:$E,"&lt;"&amp;'2020'!$G494)</f>
        <v>0</v>
      </c>
      <c r="AO494" s="7">
        <f>SUMIFS('Inventory (old)'!$M:$M,'Inventory (old)'!$A:$A,"Parking",'Inventory (old)'!$B:$B,'2020'!$A494,'Inventory (old)'!$E:$E,"&gt;="&amp;'2020'!$F494,'Inventory (old)'!$E:$E,"&lt;"&amp;'2020'!$G494)</f>
        <v>0</v>
      </c>
      <c r="AP494" s="7">
        <f>SUMIFS('Inventory (old)'!$M:$M,'Inventory (old)'!$A:$A,"Island",'Inventory (old)'!$B:$B,'2020'!$A494,'Inventory (old)'!$E:$E,"&gt;="&amp;'2020'!$F494,'Inventory (old)'!$E:$E,"&lt;"&amp;'2020'!$G494)</f>
        <v>0</v>
      </c>
      <c r="AQ494" s="7">
        <f>SUMIFS('Inventory (old)'!$M:$M,'Inventory (old)'!$A:$A,"Railroad",'Inventory (old)'!$B:$B,'2020'!$A494,'Inventory (old)'!$E:$E,"&gt;="&amp;'2020'!$F494,'Inventory (old)'!$E:$E,"&lt;"&amp;'2020'!$G494)</f>
        <v>0</v>
      </c>
      <c r="AR494" s="7">
        <f>SUMIFS('Inventory (old)'!$M:$M,'Inventory (old)'!$A:$A,"School",'Inventory (old)'!$B:$B,'2020'!$A494,'Inventory (old)'!$E:$E,"&gt;="&amp;'2020'!$F494,'Inventory (old)'!$E:$E,"&lt;"&amp;'2020'!$G494)</f>
        <v>0</v>
      </c>
      <c r="AS494" s="7">
        <f>SUMIFS('Inventory (old)'!$M:$M,'Inventory (old)'!$A:$A,"Air Speed",'Inventory (old)'!$B:$B,'2020'!$A494,'Inventory (old)'!$E:$E,"&gt;="&amp;'2020'!$F494,'Inventory (old)'!$E:$E,"&lt;"&amp;'2020'!$G494)</f>
        <v>0</v>
      </c>
      <c r="AT494" s="7">
        <f>SUMIFS('Inventory (old)'!$M:$M,'Inventory (old)'!$A:$A,"Wrong Way",'Inventory (old)'!$B:$B,'2020'!$A494,'Inventory (old)'!$E:$E,"&gt;="&amp;'2020'!$F494,'Inventory (old)'!$E:$E,"&lt;"&amp;'2020'!$G494)</f>
        <v>0</v>
      </c>
      <c r="AU494" s="7">
        <f>SUMIFS('Inventory (old)'!$M:$M,'Inventory (old)'!$A:$A,"Merge Arrow",'Inventory (old)'!$B:$B,'2020'!$A494,'Inventory (old)'!$E:$E,"&gt;="&amp;'2020'!$F494,'Inventory (old)'!$E:$E,"&lt;"&amp;'2020'!$G494)</f>
        <v>0</v>
      </c>
      <c r="AV494" s="7">
        <f>SUMIFS('Inventory (old)'!$M:$M,'Inventory (old)'!$A:$A,"Bike",'Inventory (old)'!$B:$B,'2020'!$A494,'Inventory (old)'!$E:$E,"&gt;="&amp;'2020'!$F494,'Inventory (old)'!$E:$E,"&lt;"&amp;'2020'!$G494)</f>
        <v>0</v>
      </c>
      <c r="AW494" s="1">
        <f>SUMIFS('Inventory (old)'!$S:$S,'Inventory (old)'!$A:$A,"Parking",'Inventory (old)'!$B:$B,'2020'!$A494,'Inventory (old)'!$E:$E,"&gt;="&amp;'2020'!$F494,'Inventory (old)'!$E:$E,"&lt;"&amp;'2020'!$G494)</f>
        <v>0</v>
      </c>
      <c r="AX494" s="13"/>
    </row>
    <row r="495" spans="1:50" x14ac:dyDescent="0.25">
      <c r="A495" s="6" t="s">
        <v>2608</v>
      </c>
      <c r="B495" s="7" t="s">
        <v>91</v>
      </c>
      <c r="C495" s="7" t="s">
        <v>2051</v>
      </c>
      <c r="D495" s="7">
        <v>3</v>
      </c>
      <c r="E495" s="7" t="s">
        <v>186</v>
      </c>
      <c r="F495" s="8">
        <f>G494</f>
        <v>16.78</v>
      </c>
      <c r="G495" s="8">
        <v>17.399999999999999</v>
      </c>
      <c r="H495" s="7" t="s">
        <v>2221</v>
      </c>
      <c r="I495" s="7" t="s">
        <v>2611</v>
      </c>
      <c r="J495" s="14">
        <f t="shared" si="152"/>
        <v>0.61999999999999744</v>
      </c>
      <c r="K495" s="15" t="s">
        <v>2062</v>
      </c>
      <c r="L495" s="7" t="s">
        <v>2217</v>
      </c>
      <c r="M495" s="7" t="s">
        <v>2072</v>
      </c>
      <c r="N495" s="20">
        <v>2</v>
      </c>
      <c r="O495" s="8"/>
      <c r="P495" s="8"/>
      <c r="Q495" s="14"/>
      <c r="R495" s="14"/>
      <c r="S495" s="21"/>
      <c r="T495" s="16"/>
      <c r="V495" s="7"/>
      <c r="W495" s="7"/>
      <c r="X495" s="7"/>
      <c r="Y495" s="16"/>
      <c r="Z495" s="15">
        <v>2020</v>
      </c>
      <c r="AA495" s="8">
        <f t="shared" si="153"/>
        <v>0</v>
      </c>
      <c r="AB495" s="8">
        <f t="shared" si="154"/>
        <v>0.61999999999999744</v>
      </c>
      <c r="AC495" s="8">
        <f t="shared" si="155"/>
        <v>0.61999999999999744</v>
      </c>
      <c r="AD495" s="11">
        <f t="shared" si="156"/>
        <v>0.61999999999999744</v>
      </c>
      <c r="AE495" s="31">
        <v>2020</v>
      </c>
      <c r="AF495" s="7">
        <f>SUMIFS('Inventory (old)'!$M:$M,'Inventory (old)'!$A:$A,"Stop Line",'Inventory (old)'!$B:$B,'2020'!$A495,'Inventory (old)'!$E:$E,"&gt;="&amp;'2020'!$F495,'Inventory (old)'!$E:$E,"&lt;"&amp;'2020'!$G495)</f>
        <v>130</v>
      </c>
      <c r="AG495" s="7">
        <f>SUMIFS('Inventory (old)'!$M:$M,'Inventory (old)'!$A:$A,"Channel",'Inventory (old)'!$B:$B,'2020'!$A495,'Inventory (old)'!$E:$E,"&gt;="&amp;'2020'!$F495,'Inventory (old)'!$E:$E,"&lt;"&amp;'2020'!$G495)</f>
        <v>381</v>
      </c>
      <c r="AH495" s="7">
        <f>SUMIFS('Inventory (old)'!$M:$M,'Inventory (old)'!$A:$A,"Dotted Line",'Inventory (old)'!$B:$B,'2020'!$A495,'Inventory (old)'!$E:$E,"&gt;="&amp;'2020'!$F495,'Inventory (old)'!$E:$E,"&lt;"&amp;'2020'!$G495)</f>
        <v>0</v>
      </c>
      <c r="AI495" s="7">
        <f>SUMIFS('Inventory (old)'!$M:$M,'Inventory (old)'!$A:$A,"Arrows and Onlys",'Inventory (old)'!$B:$B,'2020'!$A495,'Inventory (old)'!$E:$E,"&gt;="&amp;'2020'!$F495,'Inventory (old)'!$E:$E,"&lt;"&amp;'2020'!$G495)</f>
        <v>5</v>
      </c>
      <c r="AJ495" s="7">
        <f>SUMIFS('Inventory (old)'!$N:$N,'Inventory (old)'!$A:$A,"Arrows and Onlys",'Inventory (old)'!$B:$B,'2020'!$A495,'Inventory (old)'!$E:$E,"&gt;="&amp;'2020'!$F495,'Inventory (old)'!$E:$E,"&lt;"&amp;'2020'!$G495)</f>
        <v>0</v>
      </c>
      <c r="AK495" s="7">
        <f>SUMIFS('Inventory (old)'!$O:$O,'Inventory (old)'!$A:$A,"Transverse",'Inventory (old)'!$B:$B,'2020'!$A495,'Inventory (old)'!$E:$E,"&gt;="&amp;'2020'!$F495,'Inventory (old)'!$E:$E,"&lt;"&amp;'2020'!$G495)</f>
        <v>0</v>
      </c>
      <c r="AL495" s="7">
        <f>SUMIFS('Inventory (old)'!$P:$P,'Inventory (old)'!$A:$A,"Transverse",'Inventory (old)'!$B:$B,'2020'!$A495,'Inventory (old)'!$E:$E,"&gt;="&amp;'2020'!$F495,'Inventory (old)'!$E:$E,"&lt;"&amp;'2020'!$G495)</f>
        <v>0</v>
      </c>
      <c r="AM495" s="7">
        <f>SUMIFS('Inventory (old)'!$M:$M,'Inventory (old)'!$A:$A,"Crosswalk",'Inventory (old)'!$B:$B,'2020'!$A495,'Inventory (old)'!$E:$E,"&gt;="&amp;'2020'!$F495,'Inventory (old)'!$E:$E,"&lt;"&amp;'2020'!$G495)</f>
        <v>0</v>
      </c>
      <c r="AN495" s="7">
        <f>SUMIFS('Inventory (old)'!$M:$M,'Inventory (old)'!$A:$A,"Yield Line",'Inventory (old)'!$B:$B,'2020'!$A495,'Inventory (old)'!$E:$E,"&gt;="&amp;'2020'!$F495,'Inventory (old)'!$E:$E,"&lt;"&amp;'2020'!$G495)</f>
        <v>0</v>
      </c>
      <c r="AO495" s="7">
        <f>SUMIFS('Inventory (old)'!$M:$M,'Inventory (old)'!$A:$A,"Parking",'Inventory (old)'!$B:$B,'2020'!$A495,'Inventory (old)'!$E:$E,"&gt;="&amp;'2020'!$F495,'Inventory (old)'!$E:$E,"&lt;"&amp;'2020'!$G495)</f>
        <v>0</v>
      </c>
      <c r="AP495" s="7">
        <f>SUMIFS('Inventory (old)'!$M:$M,'Inventory (old)'!$A:$A,"Island",'Inventory (old)'!$B:$B,'2020'!$A495,'Inventory (old)'!$E:$E,"&gt;="&amp;'2020'!$F495,'Inventory (old)'!$E:$E,"&lt;"&amp;'2020'!$G495)</f>
        <v>0</v>
      </c>
      <c r="AQ495" s="7">
        <f>SUMIFS('Inventory (old)'!$M:$M,'Inventory (old)'!$A:$A,"Railroad",'Inventory (old)'!$B:$B,'2020'!$A495,'Inventory (old)'!$E:$E,"&gt;="&amp;'2020'!$F495,'Inventory (old)'!$E:$E,"&lt;"&amp;'2020'!$G495)</f>
        <v>0</v>
      </c>
      <c r="AR495" s="7">
        <f>SUMIFS('Inventory (old)'!$M:$M,'Inventory (old)'!$A:$A,"School",'Inventory (old)'!$B:$B,'2020'!$A495,'Inventory (old)'!$E:$E,"&gt;="&amp;'2020'!$F495,'Inventory (old)'!$E:$E,"&lt;"&amp;'2020'!$G495)</f>
        <v>0</v>
      </c>
      <c r="AS495" s="7">
        <f>SUMIFS('Inventory (old)'!$M:$M,'Inventory (old)'!$A:$A,"Air Speed",'Inventory (old)'!$B:$B,'2020'!$A495,'Inventory (old)'!$E:$E,"&gt;="&amp;'2020'!$F495,'Inventory (old)'!$E:$E,"&lt;"&amp;'2020'!$G495)</f>
        <v>0</v>
      </c>
      <c r="AT495" s="7">
        <f>SUMIFS('Inventory (old)'!$M:$M,'Inventory (old)'!$A:$A,"Wrong Way",'Inventory (old)'!$B:$B,'2020'!$A495,'Inventory (old)'!$E:$E,"&gt;="&amp;'2020'!$F495,'Inventory (old)'!$E:$E,"&lt;"&amp;'2020'!$G495)</f>
        <v>0</v>
      </c>
      <c r="AU495" s="7">
        <f>SUMIFS('Inventory (old)'!$M:$M,'Inventory (old)'!$A:$A,"Merge Arrow",'Inventory (old)'!$B:$B,'2020'!$A495,'Inventory (old)'!$E:$E,"&gt;="&amp;'2020'!$F495,'Inventory (old)'!$E:$E,"&lt;"&amp;'2020'!$G495)</f>
        <v>0</v>
      </c>
      <c r="AV495" s="7">
        <f>SUMIFS('Inventory (old)'!$M:$M,'Inventory (old)'!$A:$A,"Bike",'Inventory (old)'!$B:$B,'2020'!$A495,'Inventory (old)'!$E:$E,"&gt;="&amp;'2020'!$F495,'Inventory (old)'!$E:$E,"&lt;"&amp;'2020'!$G495)</f>
        <v>0</v>
      </c>
      <c r="AW495" s="1">
        <f>SUMIFS('Inventory (old)'!$S:$S,'Inventory (old)'!$A:$A,"Parking",'Inventory (old)'!$B:$B,'2020'!$A495,'Inventory (old)'!$E:$E,"&gt;="&amp;'2020'!$F495,'Inventory (old)'!$E:$E,"&lt;"&amp;'2020'!$G495)</f>
        <v>0</v>
      </c>
      <c r="AX495" s="13"/>
    </row>
    <row r="496" spans="1:50" x14ac:dyDescent="0.25">
      <c r="A496" s="6" t="s">
        <v>2610</v>
      </c>
      <c r="B496" s="7" t="s">
        <v>91</v>
      </c>
      <c r="C496" s="7" t="s">
        <v>2051</v>
      </c>
      <c r="D496" s="7">
        <v>3</v>
      </c>
      <c r="E496" s="7" t="s">
        <v>213</v>
      </c>
      <c r="F496" s="8">
        <f>F495</f>
        <v>16.78</v>
      </c>
      <c r="G496" s="8">
        <v>17.399999999999999</v>
      </c>
      <c r="H496" s="7" t="s">
        <v>2221</v>
      </c>
      <c r="I496" s="7" t="s">
        <v>2611</v>
      </c>
      <c r="J496" s="14">
        <f t="shared" si="152"/>
        <v>0.61999999999999744</v>
      </c>
      <c r="K496" s="15" t="s">
        <v>2062</v>
      </c>
      <c r="L496" s="7" t="s">
        <v>2217</v>
      </c>
      <c r="M496" s="7" t="s">
        <v>2072</v>
      </c>
      <c r="N496" s="20">
        <v>2</v>
      </c>
      <c r="O496" s="8"/>
      <c r="P496" s="8"/>
      <c r="Q496" s="14"/>
      <c r="R496" s="14"/>
      <c r="S496" s="21"/>
      <c r="T496" s="16"/>
      <c r="V496" s="7"/>
      <c r="W496" s="7"/>
      <c r="X496" s="7"/>
      <c r="Y496" s="16"/>
      <c r="Z496" s="15">
        <v>2020</v>
      </c>
      <c r="AA496" s="8">
        <f t="shared" si="153"/>
        <v>0</v>
      </c>
      <c r="AB496" s="8">
        <f t="shared" si="154"/>
        <v>0.61999999999999744</v>
      </c>
      <c r="AC496" s="8">
        <f t="shared" si="155"/>
        <v>0.61999999999999744</v>
      </c>
      <c r="AD496" s="11">
        <f t="shared" si="156"/>
        <v>0.61999999999999744</v>
      </c>
      <c r="AE496" s="31">
        <v>2020</v>
      </c>
      <c r="AF496" s="7">
        <f>SUMIFS('Inventory (old)'!$M:$M,'Inventory (old)'!$A:$A,"Stop Line",'Inventory (old)'!$B:$B,'2020'!$A496,'Inventory (old)'!$E:$E,"&gt;="&amp;'2020'!$F496,'Inventory (old)'!$E:$E,"&lt;"&amp;'2020'!$G496)</f>
        <v>0</v>
      </c>
      <c r="AG496" s="7">
        <f>SUMIFS('Inventory (old)'!$M:$M,'Inventory (old)'!$A:$A,"Channel",'Inventory (old)'!$B:$B,'2020'!$A496,'Inventory (old)'!$E:$E,"&gt;="&amp;'2020'!$F496,'Inventory (old)'!$E:$E,"&lt;"&amp;'2020'!$G496)</f>
        <v>148</v>
      </c>
      <c r="AH496" s="7">
        <f>SUMIFS('Inventory (old)'!$M:$M,'Inventory (old)'!$A:$A,"Dotted Line",'Inventory (old)'!$B:$B,'2020'!$A496,'Inventory (old)'!$E:$E,"&gt;="&amp;'2020'!$F496,'Inventory (old)'!$E:$E,"&lt;"&amp;'2020'!$G496)</f>
        <v>0</v>
      </c>
      <c r="AI496" s="7">
        <f>SUMIFS('Inventory (old)'!$M:$M,'Inventory (old)'!$A:$A,"Arrows and Onlys",'Inventory (old)'!$B:$B,'2020'!$A496,'Inventory (old)'!$E:$E,"&gt;="&amp;'2020'!$F496,'Inventory (old)'!$E:$E,"&lt;"&amp;'2020'!$G496)</f>
        <v>7</v>
      </c>
      <c r="AJ496" s="7">
        <f>SUMIFS('Inventory (old)'!$N:$N,'Inventory (old)'!$A:$A,"Arrows and Onlys",'Inventory (old)'!$B:$B,'2020'!$A496,'Inventory (old)'!$E:$E,"&gt;="&amp;'2020'!$F496,'Inventory (old)'!$E:$E,"&lt;"&amp;'2020'!$G496)</f>
        <v>0</v>
      </c>
      <c r="AK496" s="7">
        <f>SUMIFS('Inventory (old)'!$O:$O,'Inventory (old)'!$A:$A,"Transverse",'Inventory (old)'!$B:$B,'2020'!$A496,'Inventory (old)'!$E:$E,"&gt;="&amp;'2020'!$F496,'Inventory (old)'!$E:$E,"&lt;"&amp;'2020'!$G496)</f>
        <v>0</v>
      </c>
      <c r="AL496" s="7">
        <f>SUMIFS('Inventory (old)'!$P:$P,'Inventory (old)'!$A:$A,"Transverse",'Inventory (old)'!$B:$B,'2020'!$A496,'Inventory (old)'!$E:$E,"&gt;="&amp;'2020'!$F496,'Inventory (old)'!$E:$E,"&lt;"&amp;'2020'!$G496)</f>
        <v>0</v>
      </c>
      <c r="AM496" s="7">
        <f>SUMIFS('Inventory (old)'!$M:$M,'Inventory (old)'!$A:$A,"Crosswalk",'Inventory (old)'!$B:$B,'2020'!$A496,'Inventory (old)'!$E:$E,"&gt;="&amp;'2020'!$F496,'Inventory (old)'!$E:$E,"&lt;"&amp;'2020'!$G496)</f>
        <v>0</v>
      </c>
      <c r="AN496" s="7">
        <f>SUMIFS('Inventory (old)'!$M:$M,'Inventory (old)'!$A:$A,"Yield Line",'Inventory (old)'!$B:$B,'2020'!$A496,'Inventory (old)'!$E:$E,"&gt;="&amp;'2020'!$F496,'Inventory (old)'!$E:$E,"&lt;"&amp;'2020'!$G496)</f>
        <v>0</v>
      </c>
      <c r="AO496" s="7">
        <f>SUMIFS('Inventory (old)'!$M:$M,'Inventory (old)'!$A:$A,"Parking",'Inventory (old)'!$B:$B,'2020'!$A496,'Inventory (old)'!$E:$E,"&gt;="&amp;'2020'!$F496,'Inventory (old)'!$E:$E,"&lt;"&amp;'2020'!$G496)</f>
        <v>0</v>
      </c>
      <c r="AP496" s="7">
        <f>SUMIFS('Inventory (old)'!$M:$M,'Inventory (old)'!$A:$A,"Island",'Inventory (old)'!$B:$B,'2020'!$A496,'Inventory (old)'!$E:$E,"&gt;="&amp;'2020'!$F496,'Inventory (old)'!$E:$E,"&lt;"&amp;'2020'!$G496)</f>
        <v>0</v>
      </c>
      <c r="AQ496" s="7">
        <f>SUMIFS('Inventory (old)'!$M:$M,'Inventory (old)'!$A:$A,"Railroad",'Inventory (old)'!$B:$B,'2020'!$A496,'Inventory (old)'!$E:$E,"&gt;="&amp;'2020'!$F496,'Inventory (old)'!$E:$E,"&lt;"&amp;'2020'!$G496)</f>
        <v>0</v>
      </c>
      <c r="AR496" s="7">
        <f>SUMIFS('Inventory (old)'!$M:$M,'Inventory (old)'!$A:$A,"School",'Inventory (old)'!$B:$B,'2020'!$A496,'Inventory (old)'!$E:$E,"&gt;="&amp;'2020'!$F496,'Inventory (old)'!$E:$E,"&lt;"&amp;'2020'!$G496)</f>
        <v>0</v>
      </c>
      <c r="AS496" s="7">
        <f>SUMIFS('Inventory (old)'!$M:$M,'Inventory (old)'!$A:$A,"Air Speed",'Inventory (old)'!$B:$B,'2020'!$A496,'Inventory (old)'!$E:$E,"&gt;="&amp;'2020'!$F496,'Inventory (old)'!$E:$E,"&lt;"&amp;'2020'!$G496)</f>
        <v>0</v>
      </c>
      <c r="AT496" s="7">
        <f>SUMIFS('Inventory (old)'!$M:$M,'Inventory (old)'!$A:$A,"Wrong Way",'Inventory (old)'!$B:$B,'2020'!$A496,'Inventory (old)'!$E:$E,"&gt;="&amp;'2020'!$F496,'Inventory (old)'!$E:$E,"&lt;"&amp;'2020'!$G496)</f>
        <v>0</v>
      </c>
      <c r="AU496" s="7">
        <f>SUMIFS('Inventory (old)'!$M:$M,'Inventory (old)'!$A:$A,"Merge Arrow",'Inventory (old)'!$B:$B,'2020'!$A496,'Inventory (old)'!$E:$E,"&gt;="&amp;'2020'!$F496,'Inventory (old)'!$E:$E,"&lt;"&amp;'2020'!$G496)</f>
        <v>2</v>
      </c>
      <c r="AV496" s="7">
        <f>SUMIFS('Inventory (old)'!$M:$M,'Inventory (old)'!$A:$A,"Bike",'Inventory (old)'!$B:$B,'2020'!$A496,'Inventory (old)'!$E:$E,"&gt;="&amp;'2020'!$F496,'Inventory (old)'!$E:$E,"&lt;"&amp;'2020'!$G496)</f>
        <v>0</v>
      </c>
      <c r="AW496" s="1">
        <f>SUMIFS('Inventory (old)'!$S:$S,'Inventory (old)'!$A:$A,"Parking",'Inventory (old)'!$B:$B,'2020'!$A496,'Inventory (old)'!$E:$E,"&gt;="&amp;'2020'!$F496,'Inventory (old)'!$E:$E,"&lt;"&amp;'2020'!$G496)</f>
        <v>0</v>
      </c>
      <c r="AX496" s="13"/>
    </row>
    <row r="497" spans="1:50" x14ac:dyDescent="0.25">
      <c r="A497" s="6" t="s">
        <v>2608</v>
      </c>
      <c r="B497" s="7" t="s">
        <v>91</v>
      </c>
      <c r="C497" s="7" t="s">
        <v>2051</v>
      </c>
      <c r="D497" s="7">
        <v>3</v>
      </c>
      <c r="E497" s="7" t="s">
        <v>2176</v>
      </c>
      <c r="F497" s="8">
        <v>17.399999999999999</v>
      </c>
      <c r="G497" s="8">
        <v>17.84</v>
      </c>
      <c r="H497" s="7" t="s">
        <v>2611</v>
      </c>
      <c r="I497" s="7" t="s">
        <v>2191</v>
      </c>
      <c r="J497" s="14">
        <f t="shared" si="152"/>
        <v>0.44000000000000128</v>
      </c>
      <c r="K497" s="15" t="s">
        <v>2062</v>
      </c>
      <c r="L497" s="7"/>
      <c r="M497" s="7" t="s">
        <v>2072</v>
      </c>
      <c r="N497" s="20">
        <v>2</v>
      </c>
      <c r="O497" s="8"/>
      <c r="P497" s="8"/>
      <c r="Q497" s="14"/>
      <c r="R497" s="14"/>
      <c r="S497" s="21"/>
      <c r="T497" s="16"/>
      <c r="V497" s="7"/>
      <c r="W497" s="7"/>
      <c r="X497" s="7"/>
      <c r="Y497" s="16"/>
      <c r="Z497" s="15">
        <v>2020</v>
      </c>
      <c r="AA497" s="8">
        <f t="shared" si="153"/>
        <v>0.44000000000000128</v>
      </c>
      <c r="AB497" s="8">
        <f t="shared" si="154"/>
        <v>0.88000000000000256</v>
      </c>
      <c r="AC497" s="8">
        <f t="shared" si="155"/>
        <v>0</v>
      </c>
      <c r="AD497" s="11">
        <f t="shared" si="156"/>
        <v>0</v>
      </c>
      <c r="AE497" s="31">
        <v>2020</v>
      </c>
      <c r="AF497" s="7">
        <f>SUMIFS('Inventory (old)'!$M:$M,'Inventory (old)'!$A:$A,"Stop Line",'Inventory (old)'!$B:$B,'2020'!$A497,'Inventory (old)'!$E:$E,"&gt;="&amp;'2020'!$F497,'Inventory (old)'!$E:$E,"&lt;"&amp;'2020'!$G497)</f>
        <v>0</v>
      </c>
      <c r="AG497" s="7">
        <f>SUMIFS('Inventory (old)'!$M:$M,'Inventory (old)'!$A:$A,"Channel",'Inventory (old)'!$B:$B,'2020'!$A497,'Inventory (old)'!$E:$E,"&gt;="&amp;'2020'!$F497,'Inventory (old)'!$E:$E,"&lt;"&amp;'2020'!$G497)</f>
        <v>0</v>
      </c>
      <c r="AH497" s="7">
        <f>SUMIFS('Inventory (old)'!$M:$M,'Inventory (old)'!$A:$A,"Dotted Line",'Inventory (old)'!$B:$B,'2020'!$A497,'Inventory (old)'!$E:$E,"&gt;="&amp;'2020'!$F497,'Inventory (old)'!$E:$E,"&lt;"&amp;'2020'!$G497)</f>
        <v>0</v>
      </c>
      <c r="AI497" s="7">
        <f>SUMIFS('Inventory (old)'!$M:$M,'Inventory (old)'!$A:$A,"Arrows and Onlys",'Inventory (old)'!$B:$B,'2020'!$A497,'Inventory (old)'!$E:$E,"&gt;="&amp;'2020'!$F497,'Inventory (old)'!$E:$E,"&lt;"&amp;'2020'!$G497)</f>
        <v>0</v>
      </c>
      <c r="AJ497" s="7">
        <f>SUMIFS('Inventory (old)'!$N:$N,'Inventory (old)'!$A:$A,"Arrows and Onlys",'Inventory (old)'!$B:$B,'2020'!$A497,'Inventory (old)'!$E:$E,"&gt;="&amp;'2020'!$F497,'Inventory (old)'!$E:$E,"&lt;"&amp;'2020'!$G497)</f>
        <v>0</v>
      </c>
      <c r="AK497" s="7">
        <f>SUMIFS('Inventory (old)'!$O:$O,'Inventory (old)'!$A:$A,"Transverse",'Inventory (old)'!$B:$B,'2020'!$A497,'Inventory (old)'!$E:$E,"&gt;="&amp;'2020'!$F497,'Inventory (old)'!$E:$E,"&lt;"&amp;'2020'!$G497)</f>
        <v>0</v>
      </c>
      <c r="AL497" s="7">
        <f>SUMIFS('Inventory (old)'!$P:$P,'Inventory (old)'!$A:$A,"Transverse",'Inventory (old)'!$B:$B,'2020'!$A497,'Inventory (old)'!$E:$E,"&gt;="&amp;'2020'!$F497,'Inventory (old)'!$E:$E,"&lt;"&amp;'2020'!$G497)</f>
        <v>28</v>
      </c>
      <c r="AM497" s="7">
        <f>SUMIFS('Inventory (old)'!$M:$M,'Inventory (old)'!$A:$A,"Crosswalk",'Inventory (old)'!$B:$B,'2020'!$A497,'Inventory (old)'!$E:$E,"&gt;="&amp;'2020'!$F497,'Inventory (old)'!$E:$E,"&lt;"&amp;'2020'!$G497)</f>
        <v>0</v>
      </c>
      <c r="AN497" s="7">
        <f>SUMIFS('Inventory (old)'!$M:$M,'Inventory (old)'!$A:$A,"Yield Line",'Inventory (old)'!$B:$B,'2020'!$A497,'Inventory (old)'!$E:$E,"&gt;="&amp;'2020'!$F497,'Inventory (old)'!$E:$E,"&lt;"&amp;'2020'!$G497)</f>
        <v>0</v>
      </c>
      <c r="AO497" s="7">
        <f>SUMIFS('Inventory (old)'!$M:$M,'Inventory (old)'!$A:$A,"Parking",'Inventory (old)'!$B:$B,'2020'!$A497,'Inventory (old)'!$E:$E,"&gt;="&amp;'2020'!$F497,'Inventory (old)'!$E:$E,"&lt;"&amp;'2020'!$G497)</f>
        <v>0</v>
      </c>
      <c r="AP497" s="7">
        <f>SUMIFS('Inventory (old)'!$M:$M,'Inventory (old)'!$A:$A,"Island",'Inventory (old)'!$B:$B,'2020'!$A497,'Inventory (old)'!$E:$E,"&gt;="&amp;'2020'!$F497,'Inventory (old)'!$E:$E,"&lt;"&amp;'2020'!$G497)</f>
        <v>0</v>
      </c>
      <c r="AQ497" s="7">
        <f>SUMIFS('Inventory (old)'!$M:$M,'Inventory (old)'!$A:$A,"Railroad",'Inventory (old)'!$B:$B,'2020'!$A497,'Inventory (old)'!$E:$E,"&gt;="&amp;'2020'!$F497,'Inventory (old)'!$E:$E,"&lt;"&amp;'2020'!$G497)</f>
        <v>0</v>
      </c>
      <c r="AR497" s="7">
        <f>SUMIFS('Inventory (old)'!$M:$M,'Inventory (old)'!$A:$A,"School",'Inventory (old)'!$B:$B,'2020'!$A497,'Inventory (old)'!$E:$E,"&gt;="&amp;'2020'!$F497,'Inventory (old)'!$E:$E,"&lt;"&amp;'2020'!$G497)</f>
        <v>0</v>
      </c>
      <c r="AS497" s="7">
        <f>SUMIFS('Inventory (old)'!$M:$M,'Inventory (old)'!$A:$A,"Air Speed",'Inventory (old)'!$B:$B,'2020'!$A497,'Inventory (old)'!$E:$E,"&gt;="&amp;'2020'!$F497,'Inventory (old)'!$E:$E,"&lt;"&amp;'2020'!$G497)</f>
        <v>0</v>
      </c>
      <c r="AT497" s="7">
        <f>SUMIFS('Inventory (old)'!$M:$M,'Inventory (old)'!$A:$A,"Wrong Way",'Inventory (old)'!$B:$B,'2020'!$A497,'Inventory (old)'!$E:$E,"&gt;="&amp;'2020'!$F497,'Inventory (old)'!$E:$E,"&lt;"&amp;'2020'!$G497)</f>
        <v>0</v>
      </c>
      <c r="AU497" s="7">
        <f>SUMIFS('Inventory (old)'!$M:$M,'Inventory (old)'!$A:$A,"Merge Arrow",'Inventory (old)'!$B:$B,'2020'!$A497,'Inventory (old)'!$E:$E,"&gt;="&amp;'2020'!$F497,'Inventory (old)'!$E:$E,"&lt;"&amp;'2020'!$G497)</f>
        <v>2</v>
      </c>
      <c r="AV497" s="7">
        <f>SUMIFS('Inventory (old)'!$M:$M,'Inventory (old)'!$A:$A,"Bike",'Inventory (old)'!$B:$B,'2020'!$A497,'Inventory (old)'!$E:$E,"&gt;="&amp;'2020'!$F497,'Inventory (old)'!$E:$E,"&lt;"&amp;'2020'!$G497)</f>
        <v>0</v>
      </c>
      <c r="AW497" s="1">
        <f>SUMIFS('Inventory (old)'!$S:$S,'Inventory (old)'!$A:$A,"Parking",'Inventory (old)'!$B:$B,'2020'!$A497,'Inventory (old)'!$E:$E,"&gt;="&amp;'2020'!$F497,'Inventory (old)'!$E:$E,"&lt;"&amp;'2020'!$G497)</f>
        <v>0</v>
      </c>
      <c r="AX497" s="13"/>
    </row>
    <row r="498" spans="1:50" x14ac:dyDescent="0.25">
      <c r="A498" s="6" t="s">
        <v>2608</v>
      </c>
      <c r="B498" s="7" t="s">
        <v>91</v>
      </c>
      <c r="C498" s="7" t="s">
        <v>2051</v>
      </c>
      <c r="D498" s="7">
        <v>3</v>
      </c>
      <c r="E498" s="7" t="s">
        <v>2176</v>
      </c>
      <c r="F498" s="8">
        <f>G497</f>
        <v>17.84</v>
      </c>
      <c r="G498" s="8">
        <v>24.81</v>
      </c>
      <c r="H498" s="7" t="s">
        <v>2191</v>
      </c>
      <c r="I498" s="7" t="s">
        <v>2526</v>
      </c>
      <c r="J498" s="14">
        <f t="shared" ref="J498" si="158">G498-F498</f>
        <v>6.9699999999999989</v>
      </c>
      <c r="K498" s="15" t="s">
        <v>2062</v>
      </c>
      <c r="L498" s="7"/>
      <c r="M498" s="7" t="s">
        <v>2072</v>
      </c>
      <c r="N498" s="20">
        <v>2</v>
      </c>
      <c r="O498" s="8"/>
      <c r="P498" s="8"/>
      <c r="Q498" s="14"/>
      <c r="R498" s="14"/>
      <c r="S498" s="21"/>
      <c r="T498" s="16"/>
      <c r="U498" s="1">
        <v>106876</v>
      </c>
      <c r="V498" s="7"/>
      <c r="W498" s="7"/>
      <c r="X498" s="7">
        <v>2020</v>
      </c>
      <c r="Y498" s="16" t="s">
        <v>25</v>
      </c>
      <c r="Z498" s="15">
        <v>2020</v>
      </c>
      <c r="AA498" s="8">
        <f t="shared" si="153"/>
        <v>6.9699999999999989</v>
      </c>
      <c r="AB498" s="8">
        <f t="shared" si="154"/>
        <v>13.939999999999998</v>
      </c>
      <c r="AC498" s="8">
        <f t="shared" si="155"/>
        <v>0</v>
      </c>
      <c r="AD498" s="11">
        <f t="shared" si="156"/>
        <v>0</v>
      </c>
      <c r="AE498" s="31"/>
      <c r="AF498" s="7">
        <f>SUMIFS('Inventory (old)'!$M:$M,'Inventory (old)'!$A:$A,"Stop Line",'Inventory (old)'!$B:$B,'2020'!$A498,'Inventory (old)'!$E:$E,"&gt;="&amp;'2020'!$F498,'Inventory (old)'!$E:$E,"&lt;"&amp;'2020'!$G498)</f>
        <v>167</v>
      </c>
      <c r="AG498" s="7">
        <f>SUMIFS('Inventory (old)'!$M:$M,'Inventory (old)'!$A:$A,"Channel",'Inventory (old)'!$B:$B,'2020'!$A498,'Inventory (old)'!$E:$E,"&gt;="&amp;'2020'!$F498,'Inventory (old)'!$E:$E,"&lt;"&amp;'2020'!$G498)</f>
        <v>425</v>
      </c>
      <c r="AH498" s="7">
        <f>SUMIFS('Inventory (old)'!$M:$M,'Inventory (old)'!$A:$A,"Dotted Line",'Inventory (old)'!$B:$B,'2020'!$A498,'Inventory (old)'!$E:$E,"&gt;="&amp;'2020'!$F498,'Inventory (old)'!$E:$E,"&lt;"&amp;'2020'!$G498)</f>
        <v>0</v>
      </c>
      <c r="AI498" s="7">
        <f>SUMIFS('Inventory (old)'!$M:$M,'Inventory (old)'!$A:$A,"Arrows and Onlys",'Inventory (old)'!$B:$B,'2020'!$A498,'Inventory (old)'!$E:$E,"&gt;="&amp;'2020'!$F498,'Inventory (old)'!$E:$E,"&lt;"&amp;'2020'!$G498)</f>
        <v>7</v>
      </c>
      <c r="AJ498" s="7">
        <f>SUMIFS('Inventory (old)'!$N:$N,'Inventory (old)'!$A:$A,"Arrows and Onlys",'Inventory (old)'!$B:$B,'2020'!$A498,'Inventory (old)'!$E:$E,"&gt;="&amp;'2020'!$F498,'Inventory (old)'!$E:$E,"&lt;"&amp;'2020'!$G498)</f>
        <v>0</v>
      </c>
      <c r="AK498" s="7">
        <f>SUMIFS('Inventory (old)'!$O:$O,'Inventory (old)'!$A:$A,"Transverse",'Inventory (old)'!$B:$B,'2020'!$A498,'Inventory (old)'!$E:$E,"&gt;="&amp;'2020'!$F498,'Inventory (old)'!$E:$E,"&lt;"&amp;'2020'!$G498)</f>
        <v>0</v>
      </c>
      <c r="AL498" s="7">
        <f>SUMIFS('Inventory (old)'!$P:$P,'Inventory (old)'!$A:$A,"Transverse",'Inventory (old)'!$B:$B,'2020'!$A498,'Inventory (old)'!$E:$E,"&gt;="&amp;'2020'!$F498,'Inventory (old)'!$E:$E,"&lt;"&amp;'2020'!$G498)</f>
        <v>400</v>
      </c>
      <c r="AM498" s="7">
        <f>SUMIFS('Inventory (old)'!$M:$M,'Inventory (old)'!$A:$A,"Crosswalk",'Inventory (old)'!$B:$B,'2020'!$A498,'Inventory (old)'!$E:$E,"&gt;="&amp;'2020'!$F498,'Inventory (old)'!$E:$E,"&lt;"&amp;'2020'!$G498)</f>
        <v>0</v>
      </c>
      <c r="AN498" s="7">
        <f>SUMIFS('Inventory (old)'!$M:$M,'Inventory (old)'!$A:$A,"Yield Line",'Inventory (old)'!$B:$B,'2020'!$A498,'Inventory (old)'!$E:$E,"&gt;="&amp;'2020'!$F498,'Inventory (old)'!$E:$E,"&lt;"&amp;'2020'!$G498)</f>
        <v>0</v>
      </c>
      <c r="AO498" s="7">
        <f>SUMIFS('Inventory (old)'!$M:$M,'Inventory (old)'!$A:$A,"Parking",'Inventory (old)'!$B:$B,'2020'!$A498,'Inventory (old)'!$E:$E,"&gt;="&amp;'2020'!$F498,'Inventory (old)'!$E:$E,"&lt;"&amp;'2020'!$G498)</f>
        <v>0</v>
      </c>
      <c r="AP498" s="7">
        <f>SUMIFS('Inventory (old)'!$M:$M,'Inventory (old)'!$A:$A,"Island",'Inventory (old)'!$B:$B,'2020'!$A498,'Inventory (old)'!$E:$E,"&gt;="&amp;'2020'!$F498,'Inventory (old)'!$E:$E,"&lt;"&amp;'2020'!$G498)</f>
        <v>0</v>
      </c>
      <c r="AQ498" s="7">
        <f>SUMIFS('Inventory (old)'!$M:$M,'Inventory (old)'!$A:$A,"Railroad",'Inventory (old)'!$B:$B,'2020'!$A498,'Inventory (old)'!$E:$E,"&gt;="&amp;'2020'!$F498,'Inventory (old)'!$E:$E,"&lt;"&amp;'2020'!$G498)</f>
        <v>0</v>
      </c>
      <c r="AR498" s="7">
        <f>SUMIFS('Inventory (old)'!$M:$M,'Inventory (old)'!$A:$A,"School",'Inventory (old)'!$B:$B,'2020'!$A498,'Inventory (old)'!$E:$E,"&gt;="&amp;'2020'!$F498,'Inventory (old)'!$E:$E,"&lt;"&amp;'2020'!$G498)</f>
        <v>2</v>
      </c>
      <c r="AS498" s="7">
        <f>SUMIFS('Inventory (old)'!$M:$M,'Inventory (old)'!$A:$A,"Air Speed",'Inventory (old)'!$B:$B,'2020'!$A498,'Inventory (old)'!$E:$E,"&gt;="&amp;'2020'!$F498,'Inventory (old)'!$E:$E,"&lt;"&amp;'2020'!$G498)</f>
        <v>0</v>
      </c>
      <c r="AT498" s="7">
        <f>SUMIFS('Inventory (old)'!$M:$M,'Inventory (old)'!$A:$A,"Wrong Way",'Inventory (old)'!$B:$B,'2020'!$A498,'Inventory (old)'!$E:$E,"&gt;="&amp;'2020'!$F498,'Inventory (old)'!$E:$E,"&lt;"&amp;'2020'!$G498)</f>
        <v>0</v>
      </c>
      <c r="AU498" s="7">
        <f>SUMIFS('Inventory (old)'!$M:$M,'Inventory (old)'!$A:$A,"Merge Arrow",'Inventory (old)'!$B:$B,'2020'!$A498,'Inventory (old)'!$E:$E,"&gt;="&amp;'2020'!$F498,'Inventory (old)'!$E:$E,"&lt;"&amp;'2020'!$G498)</f>
        <v>0</v>
      </c>
      <c r="AV498" s="7">
        <f>SUMIFS('Inventory (old)'!$M:$M,'Inventory (old)'!$A:$A,"Bike",'Inventory (old)'!$B:$B,'2020'!$A498,'Inventory (old)'!$E:$E,"&gt;="&amp;'2020'!$F498,'Inventory (old)'!$E:$E,"&lt;"&amp;'2020'!$G498)</f>
        <v>0</v>
      </c>
      <c r="AW498" s="1">
        <f>SUMIFS('Inventory (old)'!$S:$S,'Inventory (old)'!$A:$A,"Parking",'Inventory (old)'!$B:$B,'2020'!$A498,'Inventory (old)'!$E:$E,"&gt;="&amp;'2020'!$F498,'Inventory (old)'!$E:$E,"&lt;"&amp;'2020'!$G498)</f>
        <v>0</v>
      </c>
      <c r="AX498" s="13"/>
    </row>
    <row r="499" spans="1:50" x14ac:dyDescent="0.25">
      <c r="A499" s="6" t="s">
        <v>2613</v>
      </c>
      <c r="B499" s="7" t="s">
        <v>91</v>
      </c>
      <c r="C499" s="7" t="s">
        <v>2051</v>
      </c>
      <c r="D499" s="7">
        <v>18</v>
      </c>
      <c r="E499" s="7" t="s">
        <v>2176</v>
      </c>
      <c r="F499" s="8">
        <v>9.9999999999999995E-8</v>
      </c>
      <c r="G499" s="8">
        <v>9.5299999999999994</v>
      </c>
      <c r="H499" s="7" t="s">
        <v>2230</v>
      </c>
      <c r="I499" s="7" t="s">
        <v>2609</v>
      </c>
      <c r="J499" s="14">
        <f t="shared" si="152"/>
        <v>9.5299999</v>
      </c>
      <c r="K499" s="15" t="s">
        <v>2062</v>
      </c>
      <c r="L499" s="7"/>
      <c r="M499" s="7" t="s">
        <v>2072</v>
      </c>
      <c r="N499" s="20">
        <v>2</v>
      </c>
      <c r="O499" s="8"/>
      <c r="P499" s="8"/>
      <c r="Q499" s="14"/>
      <c r="R499" s="14"/>
      <c r="S499" s="21"/>
      <c r="T499" s="16"/>
      <c r="V499" s="7"/>
      <c r="W499" s="7"/>
      <c r="X499" s="7"/>
      <c r="Y499" s="16"/>
      <c r="Z499" s="15">
        <v>2019</v>
      </c>
      <c r="AA499" s="8">
        <f t="shared" si="153"/>
        <v>9.5299999</v>
      </c>
      <c r="AB499" s="8">
        <f t="shared" si="154"/>
        <v>19.0599998</v>
      </c>
      <c r="AC499" s="8">
        <f t="shared" si="155"/>
        <v>0</v>
      </c>
      <c r="AD499" s="11">
        <f t="shared" si="156"/>
        <v>0</v>
      </c>
      <c r="AE499" s="31">
        <v>2019</v>
      </c>
      <c r="AF499" s="7">
        <f>SUMIFS('Inventory (old)'!$M:$M,'Inventory (old)'!$A:$A,"Stop Line",'Inventory (old)'!$B:$B,'2020'!$A499,'Inventory (old)'!$E:$E,"&gt;="&amp;'2020'!$F499,'Inventory (old)'!$E:$E,"&lt;"&amp;'2020'!$G499)</f>
        <v>45</v>
      </c>
      <c r="AG499" s="7">
        <f>SUMIFS('Inventory (old)'!$M:$M,'Inventory (old)'!$A:$A,"Channel",'Inventory (old)'!$B:$B,'2020'!$A499,'Inventory (old)'!$E:$E,"&gt;="&amp;'2020'!$F499,'Inventory (old)'!$E:$E,"&lt;"&amp;'2020'!$G499)</f>
        <v>80</v>
      </c>
      <c r="AH499" s="7">
        <f>SUMIFS('Inventory (old)'!$M:$M,'Inventory (old)'!$A:$A,"Dotted Line",'Inventory (old)'!$B:$B,'2020'!$A499,'Inventory (old)'!$E:$E,"&gt;="&amp;'2020'!$F499,'Inventory (old)'!$E:$E,"&lt;"&amp;'2020'!$G499)</f>
        <v>0</v>
      </c>
      <c r="AI499" s="7">
        <f>SUMIFS('Inventory (old)'!$M:$M,'Inventory (old)'!$A:$A,"Arrows and Onlys",'Inventory (old)'!$B:$B,'2020'!$A499,'Inventory (old)'!$E:$E,"&gt;="&amp;'2020'!$F499,'Inventory (old)'!$E:$E,"&lt;"&amp;'2020'!$G499)</f>
        <v>5</v>
      </c>
      <c r="AJ499" s="7">
        <f>SUMIFS('Inventory (old)'!$N:$N,'Inventory (old)'!$A:$A,"Arrows and Onlys",'Inventory (old)'!$B:$B,'2020'!$A499,'Inventory (old)'!$E:$E,"&gt;="&amp;'2020'!$F499,'Inventory (old)'!$E:$E,"&lt;"&amp;'2020'!$G499)</f>
        <v>1</v>
      </c>
      <c r="AK499" s="7">
        <f>SUMIFS('Inventory (old)'!$O:$O,'Inventory (old)'!$A:$A,"Transverse",'Inventory (old)'!$B:$B,'2020'!$A499,'Inventory (old)'!$E:$E,"&gt;="&amp;'2020'!$F499,'Inventory (old)'!$E:$E,"&lt;"&amp;'2020'!$G499)</f>
        <v>0</v>
      </c>
      <c r="AL499" s="7">
        <f>SUMIFS('Inventory (old)'!$P:$P,'Inventory (old)'!$A:$A,"Transverse",'Inventory (old)'!$B:$B,'2020'!$A499,'Inventory (old)'!$E:$E,"&gt;="&amp;'2020'!$F499,'Inventory (old)'!$E:$E,"&lt;"&amp;'2020'!$G499)</f>
        <v>163</v>
      </c>
      <c r="AM499" s="7">
        <f>SUMIFS('Inventory (old)'!$M:$M,'Inventory (old)'!$A:$A,"Crosswalk",'Inventory (old)'!$B:$B,'2020'!$A499,'Inventory (old)'!$E:$E,"&gt;="&amp;'2020'!$F499,'Inventory (old)'!$E:$E,"&lt;"&amp;'2020'!$G499)</f>
        <v>407</v>
      </c>
      <c r="AN499" s="7">
        <f>SUMIFS('Inventory (old)'!$M:$M,'Inventory (old)'!$A:$A,"Yield Line",'Inventory (old)'!$B:$B,'2020'!$A499,'Inventory (old)'!$E:$E,"&gt;="&amp;'2020'!$F499,'Inventory (old)'!$E:$E,"&lt;"&amp;'2020'!$G499)</f>
        <v>30</v>
      </c>
      <c r="AO499" s="7">
        <f>SUMIFS('Inventory (old)'!$M:$M,'Inventory (old)'!$A:$A,"Parking",'Inventory (old)'!$B:$B,'2020'!$A499,'Inventory (old)'!$E:$E,"&gt;="&amp;'2020'!$F499,'Inventory (old)'!$E:$E,"&lt;"&amp;'2020'!$G499)</f>
        <v>0</v>
      </c>
      <c r="AP499" s="7">
        <f>SUMIFS('Inventory (old)'!$M:$M,'Inventory (old)'!$A:$A,"Island",'Inventory (old)'!$B:$B,'2020'!$A499,'Inventory (old)'!$E:$E,"&gt;="&amp;'2020'!$F499,'Inventory (old)'!$E:$E,"&lt;"&amp;'2020'!$G499)</f>
        <v>0</v>
      </c>
      <c r="AQ499" s="7">
        <f>SUMIFS('Inventory (old)'!$M:$M,'Inventory (old)'!$A:$A,"Railroad",'Inventory (old)'!$B:$B,'2020'!$A499,'Inventory (old)'!$E:$E,"&gt;="&amp;'2020'!$F499,'Inventory (old)'!$E:$E,"&lt;"&amp;'2020'!$G499)</f>
        <v>0</v>
      </c>
      <c r="AR499" s="7">
        <f>SUMIFS('Inventory (old)'!$M:$M,'Inventory (old)'!$A:$A,"School",'Inventory (old)'!$B:$B,'2020'!$A499,'Inventory (old)'!$E:$E,"&gt;="&amp;'2020'!$F499,'Inventory (old)'!$E:$E,"&lt;"&amp;'2020'!$G499)</f>
        <v>0</v>
      </c>
      <c r="AS499" s="7">
        <f>SUMIFS('Inventory (old)'!$M:$M,'Inventory (old)'!$A:$A,"Air Speed",'Inventory (old)'!$B:$B,'2020'!$A499,'Inventory (old)'!$E:$E,"&gt;="&amp;'2020'!$F499,'Inventory (old)'!$E:$E,"&lt;"&amp;'2020'!$G499)</f>
        <v>0</v>
      </c>
      <c r="AT499" s="7">
        <f>SUMIFS('Inventory (old)'!$M:$M,'Inventory (old)'!$A:$A,"Wrong Way",'Inventory (old)'!$B:$B,'2020'!$A499,'Inventory (old)'!$E:$E,"&gt;="&amp;'2020'!$F499,'Inventory (old)'!$E:$E,"&lt;"&amp;'2020'!$G499)</f>
        <v>4</v>
      </c>
      <c r="AU499" s="7">
        <f>SUMIFS('Inventory (old)'!$M:$M,'Inventory (old)'!$A:$A,"Merge Arrow",'Inventory (old)'!$B:$B,'2020'!$A499,'Inventory (old)'!$E:$E,"&gt;="&amp;'2020'!$F499,'Inventory (old)'!$E:$E,"&lt;"&amp;'2020'!$G499)</f>
        <v>0</v>
      </c>
      <c r="AV499" s="7">
        <f>SUMIFS('Inventory (old)'!$M:$M,'Inventory (old)'!$A:$A,"Bike",'Inventory (old)'!$B:$B,'2020'!$A499,'Inventory (old)'!$E:$E,"&gt;="&amp;'2020'!$F499,'Inventory (old)'!$E:$E,"&lt;"&amp;'2020'!$G499)</f>
        <v>0</v>
      </c>
      <c r="AW499" s="1">
        <f>SUMIFS('Inventory (old)'!$S:$S,'Inventory (old)'!$A:$A,"Parking",'Inventory (old)'!$B:$B,'2020'!$A499,'Inventory (old)'!$E:$E,"&gt;="&amp;'2020'!$F499,'Inventory (old)'!$E:$E,"&lt;"&amp;'2020'!$G499)</f>
        <v>0</v>
      </c>
      <c r="AX499" s="13"/>
    </row>
    <row r="500" spans="1:50" x14ac:dyDescent="0.25">
      <c r="A500" s="6" t="s">
        <v>2613</v>
      </c>
      <c r="B500" s="7" t="s">
        <v>91</v>
      </c>
      <c r="C500" s="7" t="s">
        <v>2051</v>
      </c>
      <c r="D500" s="7">
        <v>18</v>
      </c>
      <c r="E500" s="7" t="s">
        <v>2176</v>
      </c>
      <c r="F500" s="8">
        <v>13.25</v>
      </c>
      <c r="G500" s="8">
        <v>13.54</v>
      </c>
      <c r="H500" s="7" t="s">
        <v>2609</v>
      </c>
      <c r="I500" s="7" t="s">
        <v>2615</v>
      </c>
      <c r="J500" s="14">
        <f t="shared" si="152"/>
        <v>0.28999999999999915</v>
      </c>
      <c r="K500" s="15" t="s">
        <v>2062</v>
      </c>
      <c r="L500" s="7"/>
      <c r="M500" s="7" t="s">
        <v>2072</v>
      </c>
      <c r="N500" s="20">
        <v>2</v>
      </c>
      <c r="O500" s="8"/>
      <c r="P500" s="8"/>
      <c r="Q500" s="14"/>
      <c r="R500" s="14"/>
      <c r="S500" s="21"/>
      <c r="T500" s="16"/>
      <c r="V500" s="7"/>
      <c r="W500" s="7"/>
      <c r="X500" s="7"/>
      <c r="Y500" s="16"/>
      <c r="Z500" s="15">
        <v>2019</v>
      </c>
      <c r="AA500" s="8">
        <f t="shared" si="153"/>
        <v>0.28999999999999915</v>
      </c>
      <c r="AB500" s="8">
        <f t="shared" si="154"/>
        <v>0.57999999999999829</v>
      </c>
      <c r="AC500" s="8">
        <f t="shared" si="155"/>
        <v>0</v>
      </c>
      <c r="AD500" s="11">
        <f t="shared" si="156"/>
        <v>0</v>
      </c>
      <c r="AE500" s="31">
        <v>2019</v>
      </c>
      <c r="AF500" s="7">
        <f>SUMIFS('Inventory (old)'!$M:$M,'Inventory (old)'!$A:$A,"Stop Line",'Inventory (old)'!$B:$B,'2020'!$A500,'Inventory (old)'!$E:$E,"&gt;="&amp;'2020'!$F500,'Inventory (old)'!$E:$E,"&lt;"&amp;'2020'!$G500)</f>
        <v>0</v>
      </c>
      <c r="AG500" s="7">
        <f>SUMIFS('Inventory (old)'!$M:$M,'Inventory (old)'!$A:$A,"Channel",'Inventory (old)'!$B:$B,'2020'!$A500,'Inventory (old)'!$E:$E,"&gt;="&amp;'2020'!$F500,'Inventory (old)'!$E:$E,"&lt;"&amp;'2020'!$G500)</f>
        <v>0</v>
      </c>
      <c r="AH500" s="7">
        <f>SUMIFS('Inventory (old)'!$M:$M,'Inventory (old)'!$A:$A,"Dotted Line",'Inventory (old)'!$B:$B,'2020'!$A500,'Inventory (old)'!$E:$E,"&gt;="&amp;'2020'!$F500,'Inventory (old)'!$E:$E,"&lt;"&amp;'2020'!$G500)</f>
        <v>0</v>
      </c>
      <c r="AI500" s="7">
        <f>SUMIFS('Inventory (old)'!$M:$M,'Inventory (old)'!$A:$A,"Arrows and Onlys",'Inventory (old)'!$B:$B,'2020'!$A500,'Inventory (old)'!$E:$E,"&gt;="&amp;'2020'!$F500,'Inventory (old)'!$E:$E,"&lt;"&amp;'2020'!$G500)</f>
        <v>0</v>
      </c>
      <c r="AJ500" s="7">
        <f>SUMIFS('Inventory (old)'!$N:$N,'Inventory (old)'!$A:$A,"Arrows and Onlys",'Inventory (old)'!$B:$B,'2020'!$A500,'Inventory (old)'!$E:$E,"&gt;="&amp;'2020'!$F500,'Inventory (old)'!$E:$E,"&lt;"&amp;'2020'!$G500)</f>
        <v>0</v>
      </c>
      <c r="AK500" s="7">
        <f>SUMIFS('Inventory (old)'!$O:$O,'Inventory (old)'!$A:$A,"Transverse",'Inventory (old)'!$B:$B,'2020'!$A500,'Inventory (old)'!$E:$E,"&gt;="&amp;'2020'!$F500,'Inventory (old)'!$E:$E,"&lt;"&amp;'2020'!$G500)</f>
        <v>0</v>
      </c>
      <c r="AL500" s="7">
        <f>SUMIFS('Inventory (old)'!$P:$P,'Inventory (old)'!$A:$A,"Transverse",'Inventory (old)'!$B:$B,'2020'!$A500,'Inventory (old)'!$E:$E,"&gt;="&amp;'2020'!$F500,'Inventory (old)'!$E:$E,"&lt;"&amp;'2020'!$G500)</f>
        <v>0</v>
      </c>
      <c r="AM500" s="7">
        <f>SUMIFS('Inventory (old)'!$M:$M,'Inventory (old)'!$A:$A,"Crosswalk",'Inventory (old)'!$B:$B,'2020'!$A500,'Inventory (old)'!$E:$E,"&gt;="&amp;'2020'!$F500,'Inventory (old)'!$E:$E,"&lt;"&amp;'2020'!$G500)</f>
        <v>0</v>
      </c>
      <c r="AN500" s="7">
        <f>SUMIFS('Inventory (old)'!$M:$M,'Inventory (old)'!$A:$A,"Yield Line",'Inventory (old)'!$B:$B,'2020'!$A500,'Inventory (old)'!$E:$E,"&gt;="&amp;'2020'!$F500,'Inventory (old)'!$E:$E,"&lt;"&amp;'2020'!$G500)</f>
        <v>0</v>
      </c>
      <c r="AO500" s="7">
        <f>SUMIFS('Inventory (old)'!$M:$M,'Inventory (old)'!$A:$A,"Parking",'Inventory (old)'!$B:$B,'2020'!$A500,'Inventory (old)'!$E:$E,"&gt;="&amp;'2020'!$F500,'Inventory (old)'!$E:$E,"&lt;"&amp;'2020'!$G500)</f>
        <v>0</v>
      </c>
      <c r="AP500" s="7">
        <f>SUMIFS('Inventory (old)'!$M:$M,'Inventory (old)'!$A:$A,"Island",'Inventory (old)'!$B:$B,'2020'!$A500,'Inventory (old)'!$E:$E,"&gt;="&amp;'2020'!$F500,'Inventory (old)'!$E:$E,"&lt;"&amp;'2020'!$G500)</f>
        <v>0</v>
      </c>
      <c r="AQ500" s="7">
        <f>SUMIFS('Inventory (old)'!$M:$M,'Inventory (old)'!$A:$A,"Railroad",'Inventory (old)'!$B:$B,'2020'!$A500,'Inventory (old)'!$E:$E,"&gt;="&amp;'2020'!$F500,'Inventory (old)'!$E:$E,"&lt;"&amp;'2020'!$G500)</f>
        <v>0</v>
      </c>
      <c r="AR500" s="7">
        <f>SUMIFS('Inventory (old)'!$M:$M,'Inventory (old)'!$A:$A,"School",'Inventory (old)'!$B:$B,'2020'!$A500,'Inventory (old)'!$E:$E,"&gt;="&amp;'2020'!$F500,'Inventory (old)'!$E:$E,"&lt;"&amp;'2020'!$G500)</f>
        <v>0</v>
      </c>
      <c r="AS500" s="7">
        <f>SUMIFS('Inventory (old)'!$M:$M,'Inventory (old)'!$A:$A,"Air Speed",'Inventory (old)'!$B:$B,'2020'!$A500,'Inventory (old)'!$E:$E,"&gt;="&amp;'2020'!$F500,'Inventory (old)'!$E:$E,"&lt;"&amp;'2020'!$G500)</f>
        <v>0</v>
      </c>
      <c r="AT500" s="7">
        <f>SUMIFS('Inventory (old)'!$M:$M,'Inventory (old)'!$A:$A,"Wrong Way",'Inventory (old)'!$B:$B,'2020'!$A500,'Inventory (old)'!$E:$E,"&gt;="&amp;'2020'!$F500,'Inventory (old)'!$E:$E,"&lt;"&amp;'2020'!$G500)</f>
        <v>0</v>
      </c>
      <c r="AU500" s="7">
        <f>SUMIFS('Inventory (old)'!$M:$M,'Inventory (old)'!$A:$A,"Merge Arrow",'Inventory (old)'!$B:$B,'2020'!$A500,'Inventory (old)'!$E:$E,"&gt;="&amp;'2020'!$F500,'Inventory (old)'!$E:$E,"&lt;"&amp;'2020'!$G500)</f>
        <v>0</v>
      </c>
      <c r="AV500" s="7">
        <f>SUMIFS('Inventory (old)'!$M:$M,'Inventory (old)'!$A:$A,"Bike",'Inventory (old)'!$B:$B,'2020'!$A500,'Inventory (old)'!$E:$E,"&gt;="&amp;'2020'!$F500,'Inventory (old)'!$E:$E,"&lt;"&amp;'2020'!$G500)</f>
        <v>0</v>
      </c>
      <c r="AW500" s="1">
        <f>SUMIFS('Inventory (old)'!$S:$S,'Inventory (old)'!$A:$A,"Parking",'Inventory (old)'!$B:$B,'2020'!$A500,'Inventory (old)'!$E:$E,"&gt;="&amp;'2020'!$F500,'Inventory (old)'!$E:$E,"&lt;"&amp;'2020'!$G500)</f>
        <v>0</v>
      </c>
      <c r="AX500" s="13"/>
    </row>
    <row r="501" spans="1:50" x14ac:dyDescent="0.25">
      <c r="A501" s="6" t="s">
        <v>2613</v>
      </c>
      <c r="B501" s="7" t="s">
        <v>91</v>
      </c>
      <c r="C501" s="7" t="s">
        <v>2051</v>
      </c>
      <c r="D501" s="7">
        <v>18</v>
      </c>
      <c r="E501" s="7" t="s">
        <v>2176</v>
      </c>
      <c r="F501" s="8">
        <f>G500</f>
        <v>13.54</v>
      </c>
      <c r="G501" s="8">
        <v>15</v>
      </c>
      <c r="H501" s="7" t="s">
        <v>2615</v>
      </c>
      <c r="I501" s="7" t="s">
        <v>2616</v>
      </c>
      <c r="J501" s="14">
        <f t="shared" si="152"/>
        <v>1.4600000000000009</v>
      </c>
      <c r="K501" s="15" t="s">
        <v>2062</v>
      </c>
      <c r="L501" s="7"/>
      <c r="M501" s="7" t="s">
        <v>2072</v>
      </c>
      <c r="N501" s="20">
        <v>3</v>
      </c>
      <c r="O501" s="8"/>
      <c r="P501" s="8"/>
      <c r="Q501" s="14"/>
      <c r="R501" s="14"/>
      <c r="S501" s="21"/>
      <c r="T501" s="16"/>
      <c r="V501" s="7"/>
      <c r="W501" s="7"/>
      <c r="X501" s="7"/>
      <c r="Y501" s="16"/>
      <c r="Z501" s="15">
        <v>2019</v>
      </c>
      <c r="AA501" s="8">
        <f t="shared" si="153"/>
        <v>2.9200000000000017</v>
      </c>
      <c r="AB501" s="8">
        <f t="shared" si="154"/>
        <v>2.9200000000000017</v>
      </c>
      <c r="AC501" s="8">
        <f t="shared" si="155"/>
        <v>0</v>
      </c>
      <c r="AD501" s="11">
        <f t="shared" si="156"/>
        <v>0</v>
      </c>
      <c r="AE501" s="31">
        <v>2019</v>
      </c>
      <c r="AF501" s="7">
        <f>SUMIFS('Inventory (old)'!$M:$M,'Inventory (old)'!$A:$A,"Stop Line",'Inventory (old)'!$B:$B,'2020'!$A501,'Inventory (old)'!$E:$E,"&gt;="&amp;'2020'!$F501,'Inventory (old)'!$E:$E,"&lt;"&amp;'2020'!$G501)</f>
        <v>459</v>
      </c>
      <c r="AG501" s="7">
        <f>SUMIFS('Inventory (old)'!$M:$M,'Inventory (old)'!$A:$A,"Channel",'Inventory (old)'!$B:$B,'2020'!$A501,'Inventory (old)'!$E:$E,"&gt;="&amp;'2020'!$F501,'Inventory (old)'!$E:$E,"&lt;"&amp;'2020'!$G501)</f>
        <v>2591</v>
      </c>
      <c r="AH501" s="7">
        <f>SUMIFS('Inventory (old)'!$M:$M,'Inventory (old)'!$A:$A,"Dotted Line",'Inventory (old)'!$B:$B,'2020'!$A501,'Inventory (old)'!$E:$E,"&gt;="&amp;'2020'!$F501,'Inventory (old)'!$E:$E,"&lt;"&amp;'2020'!$G501)</f>
        <v>0</v>
      </c>
      <c r="AI501" s="7">
        <f>SUMIFS('Inventory (old)'!$M:$M,'Inventory (old)'!$A:$A,"Arrows and Onlys",'Inventory (old)'!$B:$B,'2020'!$A501,'Inventory (old)'!$E:$E,"&gt;="&amp;'2020'!$F501,'Inventory (old)'!$E:$E,"&lt;"&amp;'2020'!$G501)</f>
        <v>64</v>
      </c>
      <c r="AJ501" s="7">
        <f>SUMIFS('Inventory (old)'!$N:$N,'Inventory (old)'!$A:$A,"Arrows and Onlys",'Inventory (old)'!$B:$B,'2020'!$A501,'Inventory (old)'!$E:$E,"&gt;="&amp;'2020'!$F501,'Inventory (old)'!$E:$E,"&lt;"&amp;'2020'!$G501)</f>
        <v>0</v>
      </c>
      <c r="AK501" s="7">
        <f>SUMIFS('Inventory (old)'!$O:$O,'Inventory (old)'!$A:$A,"Transverse",'Inventory (old)'!$B:$B,'2020'!$A501,'Inventory (old)'!$E:$E,"&gt;="&amp;'2020'!$F501,'Inventory (old)'!$E:$E,"&lt;"&amp;'2020'!$G501)</f>
        <v>0</v>
      </c>
      <c r="AL501" s="7">
        <f>SUMIFS('Inventory (old)'!$P:$P,'Inventory (old)'!$A:$A,"Transverse",'Inventory (old)'!$B:$B,'2020'!$A501,'Inventory (old)'!$E:$E,"&gt;="&amp;'2020'!$F501,'Inventory (old)'!$E:$E,"&lt;"&amp;'2020'!$G501)</f>
        <v>436</v>
      </c>
      <c r="AM501" s="7">
        <f>SUMIFS('Inventory (old)'!$M:$M,'Inventory (old)'!$A:$A,"Crosswalk",'Inventory (old)'!$B:$B,'2020'!$A501,'Inventory (old)'!$E:$E,"&gt;="&amp;'2020'!$F501,'Inventory (old)'!$E:$E,"&lt;"&amp;'2020'!$G501)</f>
        <v>0</v>
      </c>
      <c r="AN501" s="7">
        <f>SUMIFS('Inventory (old)'!$M:$M,'Inventory (old)'!$A:$A,"Yield Line",'Inventory (old)'!$B:$B,'2020'!$A501,'Inventory (old)'!$E:$E,"&gt;="&amp;'2020'!$F501,'Inventory (old)'!$E:$E,"&lt;"&amp;'2020'!$G501)</f>
        <v>0</v>
      </c>
      <c r="AO501" s="7">
        <f>SUMIFS('Inventory (old)'!$M:$M,'Inventory (old)'!$A:$A,"Parking",'Inventory (old)'!$B:$B,'2020'!$A501,'Inventory (old)'!$E:$E,"&gt;="&amp;'2020'!$F501,'Inventory (old)'!$E:$E,"&lt;"&amp;'2020'!$G501)</f>
        <v>0</v>
      </c>
      <c r="AP501" s="7">
        <f>SUMIFS('Inventory (old)'!$M:$M,'Inventory (old)'!$A:$A,"Island",'Inventory (old)'!$B:$B,'2020'!$A501,'Inventory (old)'!$E:$E,"&gt;="&amp;'2020'!$F501,'Inventory (old)'!$E:$E,"&lt;"&amp;'2020'!$G501)</f>
        <v>0</v>
      </c>
      <c r="AQ501" s="7">
        <f>SUMIFS('Inventory (old)'!$M:$M,'Inventory (old)'!$A:$A,"Railroad",'Inventory (old)'!$B:$B,'2020'!$A501,'Inventory (old)'!$E:$E,"&gt;="&amp;'2020'!$F501,'Inventory (old)'!$E:$E,"&lt;"&amp;'2020'!$G501)</f>
        <v>0</v>
      </c>
      <c r="AR501" s="7">
        <f>SUMIFS('Inventory (old)'!$M:$M,'Inventory (old)'!$A:$A,"School",'Inventory (old)'!$B:$B,'2020'!$A501,'Inventory (old)'!$E:$E,"&gt;="&amp;'2020'!$F501,'Inventory (old)'!$E:$E,"&lt;"&amp;'2020'!$G501)</f>
        <v>2</v>
      </c>
      <c r="AS501" s="7">
        <f>SUMIFS('Inventory (old)'!$M:$M,'Inventory (old)'!$A:$A,"Air Speed",'Inventory (old)'!$B:$B,'2020'!$A501,'Inventory (old)'!$E:$E,"&gt;="&amp;'2020'!$F501,'Inventory (old)'!$E:$E,"&lt;"&amp;'2020'!$G501)</f>
        <v>0</v>
      </c>
      <c r="AT501" s="7">
        <f>SUMIFS('Inventory (old)'!$M:$M,'Inventory (old)'!$A:$A,"Wrong Way",'Inventory (old)'!$B:$B,'2020'!$A501,'Inventory (old)'!$E:$E,"&gt;="&amp;'2020'!$F501,'Inventory (old)'!$E:$E,"&lt;"&amp;'2020'!$G501)</f>
        <v>0</v>
      </c>
      <c r="AU501" s="7">
        <f>SUMIFS('Inventory (old)'!$M:$M,'Inventory (old)'!$A:$A,"Merge Arrow",'Inventory (old)'!$B:$B,'2020'!$A501,'Inventory (old)'!$E:$E,"&gt;="&amp;'2020'!$F501,'Inventory (old)'!$E:$E,"&lt;"&amp;'2020'!$G501)</f>
        <v>0</v>
      </c>
      <c r="AV501" s="7">
        <f>SUMIFS('Inventory (old)'!$M:$M,'Inventory (old)'!$A:$A,"Bike",'Inventory (old)'!$B:$B,'2020'!$A501,'Inventory (old)'!$E:$E,"&gt;="&amp;'2020'!$F501,'Inventory (old)'!$E:$E,"&lt;"&amp;'2020'!$G501)</f>
        <v>0</v>
      </c>
      <c r="AW501" s="1">
        <f>SUMIFS('Inventory (old)'!$S:$S,'Inventory (old)'!$A:$A,"Parking",'Inventory (old)'!$B:$B,'2020'!$A501,'Inventory (old)'!$E:$E,"&gt;="&amp;'2020'!$F501,'Inventory (old)'!$E:$E,"&lt;"&amp;'2020'!$G501)</f>
        <v>0</v>
      </c>
      <c r="AX501" s="13"/>
    </row>
    <row r="502" spans="1:50" x14ac:dyDescent="0.25">
      <c r="A502" s="6" t="s">
        <v>2613</v>
      </c>
      <c r="B502" s="7" t="s">
        <v>91</v>
      </c>
      <c r="C502" s="7" t="s">
        <v>2051</v>
      </c>
      <c r="D502" s="7">
        <v>18</v>
      </c>
      <c r="E502" s="7" t="s">
        <v>58</v>
      </c>
      <c r="F502" s="8">
        <f>G501</f>
        <v>15</v>
      </c>
      <c r="G502" s="8">
        <v>15.99</v>
      </c>
      <c r="H502" s="7" t="s">
        <v>2616</v>
      </c>
      <c r="I502" s="7" t="s">
        <v>2618</v>
      </c>
      <c r="J502" s="14">
        <f t="shared" si="152"/>
        <v>0.99000000000000021</v>
      </c>
      <c r="K502" s="15" t="s">
        <v>2241</v>
      </c>
      <c r="L502" s="7" t="s">
        <v>2617</v>
      </c>
      <c r="M502" s="7" t="s">
        <v>2072</v>
      </c>
      <c r="N502" s="20">
        <v>3</v>
      </c>
      <c r="O502" s="8"/>
      <c r="P502" s="8"/>
      <c r="Q502" s="14">
        <v>15</v>
      </c>
      <c r="R502" s="14">
        <f>15.11+0.25</f>
        <v>15.36</v>
      </c>
      <c r="S502" s="21">
        <v>-1</v>
      </c>
      <c r="T502" s="16"/>
      <c r="V502" s="7"/>
      <c r="W502" s="7"/>
      <c r="X502" s="7"/>
      <c r="Y502" s="16"/>
      <c r="Z502" s="15">
        <v>2019</v>
      </c>
      <c r="AA502" s="8">
        <f t="shared" si="153"/>
        <v>0</v>
      </c>
      <c r="AB502" s="8">
        <f t="shared" si="154"/>
        <v>0.99000000000000021</v>
      </c>
      <c r="AC502" s="8">
        <f t="shared" si="155"/>
        <v>0.99000000000000021</v>
      </c>
      <c r="AD502" s="11">
        <f t="shared" si="156"/>
        <v>1.620000000000001</v>
      </c>
      <c r="AE502" s="31">
        <v>2019</v>
      </c>
      <c r="AF502" s="7">
        <f>SUMIFS('Inventory (old)'!$M:$M,'Inventory (old)'!$A:$A,"Stop Line",'Inventory (old)'!$B:$B,'2020'!$A502,'Inventory (old)'!$E:$E,"&gt;="&amp;'2020'!$F502,'Inventory (old)'!$E:$E,"&lt;"&amp;'2020'!$G502)</f>
        <v>382</v>
      </c>
      <c r="AG502" s="7">
        <f>SUMIFS('Inventory (old)'!$M:$M,'Inventory (old)'!$A:$A,"Channel",'Inventory (old)'!$B:$B,'2020'!$A502,'Inventory (old)'!$E:$E,"&gt;="&amp;'2020'!$F502,'Inventory (old)'!$E:$E,"&lt;"&amp;'2020'!$G502)</f>
        <v>3200</v>
      </c>
      <c r="AH502" s="7">
        <f>SUMIFS('Inventory (old)'!$M:$M,'Inventory (old)'!$A:$A,"Dotted Line",'Inventory (old)'!$B:$B,'2020'!$A502,'Inventory (old)'!$E:$E,"&gt;="&amp;'2020'!$F502,'Inventory (old)'!$E:$E,"&lt;"&amp;'2020'!$G502)</f>
        <v>0</v>
      </c>
      <c r="AI502" s="7">
        <f>SUMIFS('Inventory (old)'!$M:$M,'Inventory (old)'!$A:$A,"Arrows and Onlys",'Inventory (old)'!$B:$B,'2020'!$A502,'Inventory (old)'!$E:$E,"&gt;="&amp;'2020'!$F502,'Inventory (old)'!$E:$E,"&lt;"&amp;'2020'!$G502)</f>
        <v>37</v>
      </c>
      <c r="AJ502" s="7">
        <f>SUMIFS('Inventory (old)'!$N:$N,'Inventory (old)'!$A:$A,"Arrows and Onlys",'Inventory (old)'!$B:$B,'2020'!$A502,'Inventory (old)'!$E:$E,"&gt;="&amp;'2020'!$F502,'Inventory (old)'!$E:$E,"&lt;"&amp;'2020'!$G502)</f>
        <v>0</v>
      </c>
      <c r="AK502" s="7">
        <f>SUMIFS('Inventory (old)'!$O:$O,'Inventory (old)'!$A:$A,"Transverse",'Inventory (old)'!$B:$B,'2020'!$A502,'Inventory (old)'!$E:$E,"&gt;="&amp;'2020'!$F502,'Inventory (old)'!$E:$E,"&lt;"&amp;'2020'!$G502)</f>
        <v>54</v>
      </c>
      <c r="AL502" s="7">
        <f>SUMIFS('Inventory (old)'!$P:$P,'Inventory (old)'!$A:$A,"Transverse",'Inventory (old)'!$B:$B,'2020'!$A502,'Inventory (old)'!$E:$E,"&gt;="&amp;'2020'!$F502,'Inventory (old)'!$E:$E,"&lt;"&amp;'2020'!$G502)</f>
        <v>1685</v>
      </c>
      <c r="AM502" s="7">
        <f>SUMIFS('Inventory (old)'!$M:$M,'Inventory (old)'!$A:$A,"Crosswalk",'Inventory (old)'!$B:$B,'2020'!$A502,'Inventory (old)'!$E:$E,"&gt;="&amp;'2020'!$F502,'Inventory (old)'!$E:$E,"&lt;"&amp;'2020'!$G502)</f>
        <v>0</v>
      </c>
      <c r="AN502" s="7">
        <f>SUMIFS('Inventory (old)'!$M:$M,'Inventory (old)'!$A:$A,"Yield Line",'Inventory (old)'!$B:$B,'2020'!$A502,'Inventory (old)'!$E:$E,"&gt;="&amp;'2020'!$F502,'Inventory (old)'!$E:$E,"&lt;"&amp;'2020'!$G502)</f>
        <v>0</v>
      </c>
      <c r="AO502" s="7">
        <f>SUMIFS('Inventory (old)'!$M:$M,'Inventory (old)'!$A:$A,"Parking",'Inventory (old)'!$B:$B,'2020'!$A502,'Inventory (old)'!$E:$E,"&gt;="&amp;'2020'!$F502,'Inventory (old)'!$E:$E,"&lt;"&amp;'2020'!$G502)</f>
        <v>0</v>
      </c>
      <c r="AP502" s="7">
        <f>SUMIFS('Inventory (old)'!$M:$M,'Inventory (old)'!$A:$A,"Island",'Inventory (old)'!$B:$B,'2020'!$A502,'Inventory (old)'!$E:$E,"&gt;="&amp;'2020'!$F502,'Inventory (old)'!$E:$E,"&lt;"&amp;'2020'!$G502)</f>
        <v>0</v>
      </c>
      <c r="AQ502" s="7">
        <f>SUMIFS('Inventory (old)'!$M:$M,'Inventory (old)'!$A:$A,"Railroad",'Inventory (old)'!$B:$B,'2020'!$A502,'Inventory (old)'!$E:$E,"&gt;="&amp;'2020'!$F502,'Inventory (old)'!$E:$E,"&lt;"&amp;'2020'!$G502)</f>
        <v>0</v>
      </c>
      <c r="AR502" s="7">
        <f>SUMIFS('Inventory (old)'!$M:$M,'Inventory (old)'!$A:$A,"School",'Inventory (old)'!$B:$B,'2020'!$A502,'Inventory (old)'!$E:$E,"&gt;="&amp;'2020'!$F502,'Inventory (old)'!$E:$E,"&lt;"&amp;'2020'!$G502)</f>
        <v>0</v>
      </c>
      <c r="AS502" s="7">
        <f>SUMIFS('Inventory (old)'!$M:$M,'Inventory (old)'!$A:$A,"Air Speed",'Inventory (old)'!$B:$B,'2020'!$A502,'Inventory (old)'!$E:$E,"&gt;="&amp;'2020'!$F502,'Inventory (old)'!$E:$E,"&lt;"&amp;'2020'!$G502)</f>
        <v>0</v>
      </c>
      <c r="AT502" s="7">
        <f>SUMIFS('Inventory (old)'!$M:$M,'Inventory (old)'!$A:$A,"Wrong Way",'Inventory (old)'!$B:$B,'2020'!$A502,'Inventory (old)'!$E:$E,"&gt;="&amp;'2020'!$F502,'Inventory (old)'!$E:$E,"&lt;"&amp;'2020'!$G502)</f>
        <v>0</v>
      </c>
      <c r="AU502" s="7">
        <f>SUMIFS('Inventory (old)'!$M:$M,'Inventory (old)'!$A:$A,"Merge Arrow",'Inventory (old)'!$B:$B,'2020'!$A502,'Inventory (old)'!$E:$E,"&gt;="&amp;'2020'!$F502,'Inventory (old)'!$E:$E,"&lt;"&amp;'2020'!$G502)</f>
        <v>2</v>
      </c>
      <c r="AV502" s="7">
        <f>SUMIFS('Inventory (old)'!$M:$M,'Inventory (old)'!$A:$A,"Bike",'Inventory (old)'!$B:$B,'2020'!$A502,'Inventory (old)'!$E:$E,"&gt;="&amp;'2020'!$F502,'Inventory (old)'!$E:$E,"&lt;"&amp;'2020'!$G502)</f>
        <v>0</v>
      </c>
      <c r="AW502" s="1">
        <f>SUMIFS('Inventory (old)'!$S:$S,'Inventory (old)'!$A:$A,"Parking",'Inventory (old)'!$B:$B,'2020'!$A502,'Inventory (old)'!$E:$E,"&gt;="&amp;'2020'!$F502,'Inventory (old)'!$E:$E,"&lt;"&amp;'2020'!$G502)</f>
        <v>0</v>
      </c>
      <c r="AX502" s="13"/>
    </row>
    <row r="503" spans="1:50" x14ac:dyDescent="0.25">
      <c r="A503" s="6" t="s">
        <v>2619</v>
      </c>
      <c r="B503" s="7" t="s">
        <v>91</v>
      </c>
      <c r="C503" s="7" t="s">
        <v>2051</v>
      </c>
      <c r="D503" s="7">
        <v>18</v>
      </c>
      <c r="E503" s="7" t="s">
        <v>59</v>
      </c>
      <c r="F503" s="8">
        <v>15</v>
      </c>
      <c r="G503" s="8">
        <v>15.99</v>
      </c>
      <c r="H503" s="7" t="s">
        <v>2616</v>
      </c>
      <c r="I503" s="7" t="s">
        <v>2618</v>
      </c>
      <c r="J503" s="14">
        <f t="shared" si="152"/>
        <v>0.99000000000000021</v>
      </c>
      <c r="K503" s="15" t="s">
        <v>2241</v>
      </c>
      <c r="L503" s="7" t="s">
        <v>2617</v>
      </c>
      <c r="M503" s="7" t="s">
        <v>2072</v>
      </c>
      <c r="N503" s="20">
        <v>3</v>
      </c>
      <c r="O503" s="8"/>
      <c r="P503" s="8"/>
      <c r="Q503" s="14">
        <v>15</v>
      </c>
      <c r="R503" s="14">
        <v>15.11</v>
      </c>
      <c r="S503" s="21">
        <v>-1</v>
      </c>
      <c r="T503" s="16"/>
      <c r="V503" s="7"/>
      <c r="W503" s="7"/>
      <c r="X503" s="7"/>
      <c r="Y503" s="16"/>
      <c r="Z503" s="15">
        <v>2019</v>
      </c>
      <c r="AA503" s="8">
        <f t="shared" si="153"/>
        <v>0</v>
      </c>
      <c r="AB503" s="8">
        <f t="shared" si="154"/>
        <v>0.99000000000000021</v>
      </c>
      <c r="AC503" s="8">
        <f t="shared" si="155"/>
        <v>0.99000000000000021</v>
      </c>
      <c r="AD503" s="11">
        <f t="shared" si="156"/>
        <v>1.870000000000001</v>
      </c>
      <c r="AE503" s="31">
        <v>2019</v>
      </c>
      <c r="AF503" s="7">
        <f>SUMIFS('Inventory (old)'!$M:$M,'Inventory (old)'!$A:$A,"Stop Line",'Inventory (old)'!$B:$B,'2020'!$A503,'Inventory (old)'!$E:$E,"&gt;="&amp;'2020'!$F503,'Inventory (old)'!$E:$E,"&lt;"&amp;'2020'!$G503)</f>
        <v>342</v>
      </c>
      <c r="AG503" s="7">
        <f>SUMIFS('Inventory (old)'!$M:$M,'Inventory (old)'!$A:$A,"Channel",'Inventory (old)'!$B:$B,'2020'!$A503,'Inventory (old)'!$E:$E,"&gt;="&amp;'2020'!$F503,'Inventory (old)'!$E:$E,"&lt;"&amp;'2020'!$G503)</f>
        <v>2595</v>
      </c>
      <c r="AH503" s="7">
        <f>SUMIFS('Inventory (old)'!$M:$M,'Inventory (old)'!$A:$A,"Dotted Line",'Inventory (old)'!$B:$B,'2020'!$A503,'Inventory (old)'!$E:$E,"&gt;="&amp;'2020'!$F503,'Inventory (old)'!$E:$E,"&lt;"&amp;'2020'!$G503)</f>
        <v>0</v>
      </c>
      <c r="AI503" s="7">
        <f>SUMIFS('Inventory (old)'!$M:$M,'Inventory (old)'!$A:$A,"Arrows and Onlys",'Inventory (old)'!$B:$B,'2020'!$A503,'Inventory (old)'!$E:$E,"&gt;="&amp;'2020'!$F503,'Inventory (old)'!$E:$E,"&lt;"&amp;'2020'!$G503)</f>
        <v>36</v>
      </c>
      <c r="AJ503" s="7">
        <f>SUMIFS('Inventory (old)'!$N:$N,'Inventory (old)'!$A:$A,"Arrows and Onlys",'Inventory (old)'!$B:$B,'2020'!$A503,'Inventory (old)'!$E:$E,"&gt;="&amp;'2020'!$F503,'Inventory (old)'!$E:$E,"&lt;"&amp;'2020'!$G503)</f>
        <v>1</v>
      </c>
      <c r="AK503" s="7">
        <f>SUMIFS('Inventory (old)'!$O:$O,'Inventory (old)'!$A:$A,"Transverse",'Inventory (old)'!$B:$B,'2020'!$A503,'Inventory (old)'!$E:$E,"&gt;="&amp;'2020'!$F503,'Inventory (old)'!$E:$E,"&lt;"&amp;'2020'!$G503)</f>
        <v>0</v>
      </c>
      <c r="AL503" s="7">
        <f>SUMIFS('Inventory (old)'!$P:$P,'Inventory (old)'!$A:$A,"Transverse",'Inventory (old)'!$B:$B,'2020'!$A503,'Inventory (old)'!$E:$E,"&gt;="&amp;'2020'!$F503,'Inventory (old)'!$E:$E,"&lt;"&amp;'2020'!$G503)</f>
        <v>2688</v>
      </c>
      <c r="AM503" s="7">
        <f>SUMIFS('Inventory (old)'!$M:$M,'Inventory (old)'!$A:$A,"Crosswalk",'Inventory (old)'!$B:$B,'2020'!$A503,'Inventory (old)'!$E:$E,"&gt;="&amp;'2020'!$F503,'Inventory (old)'!$E:$E,"&lt;"&amp;'2020'!$G503)</f>
        <v>0</v>
      </c>
      <c r="AN503" s="7">
        <f>SUMIFS('Inventory (old)'!$M:$M,'Inventory (old)'!$A:$A,"Yield Line",'Inventory (old)'!$B:$B,'2020'!$A503,'Inventory (old)'!$E:$E,"&gt;="&amp;'2020'!$F503,'Inventory (old)'!$E:$E,"&lt;"&amp;'2020'!$G503)</f>
        <v>0</v>
      </c>
      <c r="AO503" s="7">
        <f>SUMIFS('Inventory (old)'!$M:$M,'Inventory (old)'!$A:$A,"Parking",'Inventory (old)'!$B:$B,'2020'!$A503,'Inventory (old)'!$E:$E,"&gt;="&amp;'2020'!$F503,'Inventory (old)'!$E:$E,"&lt;"&amp;'2020'!$G503)</f>
        <v>0</v>
      </c>
      <c r="AP503" s="7">
        <f>SUMIFS('Inventory (old)'!$M:$M,'Inventory (old)'!$A:$A,"Island",'Inventory (old)'!$B:$B,'2020'!$A503,'Inventory (old)'!$E:$E,"&gt;="&amp;'2020'!$F503,'Inventory (old)'!$E:$E,"&lt;"&amp;'2020'!$G503)</f>
        <v>0</v>
      </c>
      <c r="AQ503" s="7">
        <f>SUMIFS('Inventory (old)'!$M:$M,'Inventory (old)'!$A:$A,"Railroad",'Inventory (old)'!$B:$B,'2020'!$A503,'Inventory (old)'!$E:$E,"&gt;="&amp;'2020'!$F503,'Inventory (old)'!$E:$E,"&lt;"&amp;'2020'!$G503)</f>
        <v>0</v>
      </c>
      <c r="AR503" s="7">
        <f>SUMIFS('Inventory (old)'!$M:$M,'Inventory (old)'!$A:$A,"School",'Inventory (old)'!$B:$B,'2020'!$A503,'Inventory (old)'!$E:$E,"&gt;="&amp;'2020'!$F503,'Inventory (old)'!$E:$E,"&lt;"&amp;'2020'!$G503)</f>
        <v>0</v>
      </c>
      <c r="AS503" s="7">
        <f>SUMIFS('Inventory (old)'!$M:$M,'Inventory (old)'!$A:$A,"Air Speed",'Inventory (old)'!$B:$B,'2020'!$A503,'Inventory (old)'!$E:$E,"&gt;="&amp;'2020'!$F503,'Inventory (old)'!$E:$E,"&lt;"&amp;'2020'!$G503)</f>
        <v>0</v>
      </c>
      <c r="AT503" s="7">
        <f>SUMIFS('Inventory (old)'!$M:$M,'Inventory (old)'!$A:$A,"Wrong Way",'Inventory (old)'!$B:$B,'2020'!$A503,'Inventory (old)'!$E:$E,"&gt;="&amp;'2020'!$F503,'Inventory (old)'!$E:$E,"&lt;"&amp;'2020'!$G503)</f>
        <v>0</v>
      </c>
      <c r="AU503" s="7">
        <f>SUMIFS('Inventory (old)'!$M:$M,'Inventory (old)'!$A:$A,"Merge Arrow",'Inventory (old)'!$B:$B,'2020'!$A503,'Inventory (old)'!$E:$E,"&gt;="&amp;'2020'!$F503,'Inventory (old)'!$E:$E,"&lt;"&amp;'2020'!$G503)</f>
        <v>2</v>
      </c>
      <c r="AV503" s="7">
        <f>SUMIFS('Inventory (old)'!$M:$M,'Inventory (old)'!$A:$A,"Bike",'Inventory (old)'!$B:$B,'2020'!$A503,'Inventory (old)'!$E:$E,"&gt;="&amp;'2020'!$F503,'Inventory (old)'!$E:$E,"&lt;"&amp;'2020'!$G503)</f>
        <v>0</v>
      </c>
      <c r="AW503" s="1">
        <f>SUMIFS('Inventory (old)'!$S:$S,'Inventory (old)'!$A:$A,"Parking",'Inventory (old)'!$B:$B,'2020'!$A503,'Inventory (old)'!$E:$E,"&gt;="&amp;'2020'!$F503,'Inventory (old)'!$E:$E,"&lt;"&amp;'2020'!$G503)</f>
        <v>0</v>
      </c>
      <c r="AX503" s="13"/>
    </row>
    <row r="504" spans="1:50" x14ac:dyDescent="0.25">
      <c r="A504" s="6" t="s">
        <v>2613</v>
      </c>
      <c r="B504" s="7" t="s">
        <v>91</v>
      </c>
      <c r="C504" s="7" t="s">
        <v>2051</v>
      </c>
      <c r="D504" s="7">
        <v>18</v>
      </c>
      <c r="E504" s="7" t="s">
        <v>2176</v>
      </c>
      <c r="F504" s="8">
        <v>15.99</v>
      </c>
      <c r="G504" s="8">
        <v>21.13</v>
      </c>
      <c r="H504" s="7" t="s">
        <v>2618</v>
      </c>
      <c r="I504" s="7" t="s">
        <v>2620</v>
      </c>
      <c r="J504" s="14">
        <f t="shared" si="152"/>
        <v>5.1399999999999988</v>
      </c>
      <c r="K504" s="15" t="s">
        <v>2062</v>
      </c>
      <c r="L504" s="7"/>
      <c r="M504" s="7" t="s">
        <v>2072</v>
      </c>
      <c r="N504" s="20">
        <v>5</v>
      </c>
      <c r="O504" s="8"/>
      <c r="P504" s="8"/>
      <c r="Q504" s="14"/>
      <c r="R504" s="14"/>
      <c r="S504" s="21"/>
      <c r="T504" s="16"/>
      <c r="U504" s="1">
        <v>94463</v>
      </c>
      <c r="V504" s="7">
        <v>2016</v>
      </c>
      <c r="W504" s="7" t="s">
        <v>160</v>
      </c>
      <c r="X504" s="7">
        <v>2016</v>
      </c>
      <c r="Y504" s="16" t="s">
        <v>160</v>
      </c>
      <c r="Z504" s="15">
        <v>2019</v>
      </c>
      <c r="AA504" s="8">
        <f t="shared" si="153"/>
        <v>10.279999999999998</v>
      </c>
      <c r="AB504" s="8">
        <f t="shared" si="154"/>
        <v>10.279999999999998</v>
      </c>
      <c r="AC504" s="8">
        <f t="shared" si="155"/>
        <v>0</v>
      </c>
      <c r="AD504" s="11">
        <f t="shared" si="156"/>
        <v>10.279999999999998</v>
      </c>
      <c r="AE504" s="31">
        <v>2019</v>
      </c>
      <c r="AF504" s="7">
        <f>SUMIFS('Inventory (old)'!$M:$M,'Inventory (old)'!$A:$A,"Stop Line",'Inventory (old)'!$B:$B,'2020'!$A504,'Inventory (old)'!$E:$E,"&gt;="&amp;'2020'!$F504,'Inventory (old)'!$E:$E,"&lt;"&amp;'2020'!$G504)</f>
        <v>743</v>
      </c>
      <c r="AG504" s="7">
        <f>SUMIFS('Inventory (old)'!$M:$M,'Inventory (old)'!$A:$A,"Channel",'Inventory (old)'!$B:$B,'2020'!$A504,'Inventory (old)'!$E:$E,"&gt;="&amp;'2020'!$F504,'Inventory (old)'!$E:$E,"&lt;"&amp;'2020'!$G504)</f>
        <v>3125</v>
      </c>
      <c r="AH504" s="7">
        <f>SUMIFS('Inventory (old)'!$M:$M,'Inventory (old)'!$A:$A,"Dotted Line",'Inventory (old)'!$B:$B,'2020'!$A504,'Inventory (old)'!$E:$E,"&gt;="&amp;'2020'!$F504,'Inventory (old)'!$E:$E,"&lt;"&amp;'2020'!$G504)</f>
        <v>0</v>
      </c>
      <c r="AI504" s="7">
        <f>SUMIFS('Inventory (old)'!$M:$M,'Inventory (old)'!$A:$A,"Arrows and Onlys",'Inventory (old)'!$B:$B,'2020'!$A504,'Inventory (old)'!$E:$E,"&gt;="&amp;'2020'!$F504,'Inventory (old)'!$E:$E,"&lt;"&amp;'2020'!$G504)</f>
        <v>140</v>
      </c>
      <c r="AJ504" s="7">
        <f>SUMIFS('Inventory (old)'!$N:$N,'Inventory (old)'!$A:$A,"Arrows and Onlys",'Inventory (old)'!$B:$B,'2020'!$A504,'Inventory (old)'!$E:$E,"&gt;="&amp;'2020'!$F504,'Inventory (old)'!$E:$E,"&lt;"&amp;'2020'!$G504)</f>
        <v>7</v>
      </c>
      <c r="AK504" s="7">
        <f>SUMIFS('Inventory (old)'!$O:$O,'Inventory (old)'!$A:$A,"Transverse",'Inventory (old)'!$B:$B,'2020'!$A504,'Inventory (old)'!$E:$E,"&gt;="&amp;'2020'!$F504,'Inventory (old)'!$E:$E,"&lt;"&amp;'2020'!$G504)</f>
        <v>70</v>
      </c>
      <c r="AL504" s="7">
        <f>SUMIFS('Inventory (old)'!$P:$P,'Inventory (old)'!$A:$A,"Transverse",'Inventory (old)'!$B:$B,'2020'!$A504,'Inventory (old)'!$E:$E,"&gt;="&amp;'2020'!$F504,'Inventory (old)'!$E:$E,"&lt;"&amp;'2020'!$G504)</f>
        <v>1029</v>
      </c>
      <c r="AM504" s="7">
        <f>SUMIFS('Inventory (old)'!$M:$M,'Inventory (old)'!$A:$A,"Crosswalk",'Inventory (old)'!$B:$B,'2020'!$A504,'Inventory (old)'!$E:$E,"&gt;="&amp;'2020'!$F504,'Inventory (old)'!$E:$E,"&lt;"&amp;'2020'!$G504)</f>
        <v>0</v>
      </c>
      <c r="AN504" s="7">
        <f>SUMIFS('Inventory (old)'!$M:$M,'Inventory (old)'!$A:$A,"Yield Line",'Inventory (old)'!$B:$B,'2020'!$A504,'Inventory (old)'!$E:$E,"&gt;="&amp;'2020'!$F504,'Inventory (old)'!$E:$E,"&lt;"&amp;'2020'!$G504)</f>
        <v>0</v>
      </c>
      <c r="AO504" s="7">
        <f>SUMIFS('Inventory (old)'!$M:$M,'Inventory (old)'!$A:$A,"Parking",'Inventory (old)'!$B:$B,'2020'!$A504,'Inventory (old)'!$E:$E,"&gt;="&amp;'2020'!$F504,'Inventory (old)'!$E:$E,"&lt;"&amp;'2020'!$G504)</f>
        <v>0</v>
      </c>
      <c r="AP504" s="7">
        <f>SUMIFS('Inventory (old)'!$M:$M,'Inventory (old)'!$A:$A,"Island",'Inventory (old)'!$B:$B,'2020'!$A504,'Inventory (old)'!$E:$E,"&gt;="&amp;'2020'!$F504,'Inventory (old)'!$E:$E,"&lt;"&amp;'2020'!$G504)</f>
        <v>0</v>
      </c>
      <c r="AQ504" s="7">
        <f>SUMIFS('Inventory (old)'!$M:$M,'Inventory (old)'!$A:$A,"Railroad",'Inventory (old)'!$B:$B,'2020'!$A504,'Inventory (old)'!$E:$E,"&gt;="&amp;'2020'!$F504,'Inventory (old)'!$E:$E,"&lt;"&amp;'2020'!$G504)</f>
        <v>0</v>
      </c>
      <c r="AR504" s="7">
        <f>SUMIFS('Inventory (old)'!$M:$M,'Inventory (old)'!$A:$A,"School",'Inventory (old)'!$B:$B,'2020'!$A504,'Inventory (old)'!$E:$E,"&gt;="&amp;'2020'!$F504,'Inventory (old)'!$E:$E,"&lt;"&amp;'2020'!$G504)</f>
        <v>0</v>
      </c>
      <c r="AS504" s="7">
        <f>SUMIFS('Inventory (old)'!$M:$M,'Inventory (old)'!$A:$A,"Air Speed",'Inventory (old)'!$B:$B,'2020'!$A504,'Inventory (old)'!$E:$E,"&gt;="&amp;'2020'!$F504,'Inventory (old)'!$E:$E,"&lt;"&amp;'2020'!$G504)</f>
        <v>0</v>
      </c>
      <c r="AT504" s="7">
        <f>SUMIFS('Inventory (old)'!$M:$M,'Inventory (old)'!$A:$A,"Wrong Way",'Inventory (old)'!$B:$B,'2020'!$A504,'Inventory (old)'!$E:$E,"&gt;="&amp;'2020'!$F504,'Inventory (old)'!$E:$E,"&lt;"&amp;'2020'!$G504)</f>
        <v>0</v>
      </c>
      <c r="AU504" s="7">
        <f>SUMIFS('Inventory (old)'!$M:$M,'Inventory (old)'!$A:$A,"Merge Arrow",'Inventory (old)'!$B:$B,'2020'!$A504,'Inventory (old)'!$E:$E,"&gt;="&amp;'2020'!$F504,'Inventory (old)'!$E:$E,"&lt;"&amp;'2020'!$G504)</f>
        <v>0</v>
      </c>
      <c r="AV504" s="7">
        <f>SUMIFS('Inventory (old)'!$M:$M,'Inventory (old)'!$A:$A,"Bike",'Inventory (old)'!$B:$B,'2020'!$A504,'Inventory (old)'!$E:$E,"&gt;="&amp;'2020'!$F504,'Inventory (old)'!$E:$E,"&lt;"&amp;'2020'!$G504)</f>
        <v>0</v>
      </c>
      <c r="AW504" s="1">
        <f>SUMIFS('Inventory (old)'!$S:$S,'Inventory (old)'!$A:$A,"Parking",'Inventory (old)'!$B:$B,'2020'!$A504,'Inventory (old)'!$E:$E,"&gt;="&amp;'2020'!$F504,'Inventory (old)'!$E:$E,"&lt;"&amp;'2020'!$G504)</f>
        <v>0</v>
      </c>
      <c r="AX504" s="13"/>
    </row>
    <row r="505" spans="1:50" x14ac:dyDescent="0.25">
      <c r="A505" s="6" t="s">
        <v>2621</v>
      </c>
      <c r="B505" s="7" t="s">
        <v>91</v>
      </c>
      <c r="C505" s="7" t="s">
        <v>2189</v>
      </c>
      <c r="D505" s="7">
        <v>42</v>
      </c>
      <c r="E505" s="7" t="s">
        <v>2176</v>
      </c>
      <c r="F505" s="8">
        <v>9.9999999999999995E-8</v>
      </c>
      <c r="G505" s="8">
        <v>2.88</v>
      </c>
      <c r="H505" s="7" t="s">
        <v>2182</v>
      </c>
      <c r="I505" s="7" t="s">
        <v>2221</v>
      </c>
      <c r="J505" s="14">
        <f t="shared" si="152"/>
        <v>2.8799999000000001</v>
      </c>
      <c r="K505" s="15" t="s">
        <v>2062</v>
      </c>
      <c r="L505" s="7"/>
      <c r="M505" s="7" t="s">
        <v>2072</v>
      </c>
      <c r="N505" s="20">
        <v>2</v>
      </c>
      <c r="O505" s="8"/>
      <c r="P505" s="8"/>
      <c r="Q505" s="14"/>
      <c r="R505" s="14"/>
      <c r="S505" s="21"/>
      <c r="T505" s="16"/>
      <c r="V505" s="7"/>
      <c r="W505" s="7"/>
      <c r="X505" s="7"/>
      <c r="Y505" s="16"/>
      <c r="Z505" s="15">
        <v>2019</v>
      </c>
      <c r="AA505" s="8">
        <f t="shared" si="153"/>
        <v>2.8799999000000001</v>
      </c>
      <c r="AB505" s="8">
        <f t="shared" si="154"/>
        <v>5.7599998000000001</v>
      </c>
      <c r="AC505" s="8">
        <f t="shared" si="155"/>
        <v>0</v>
      </c>
      <c r="AD505" s="11">
        <f t="shared" si="156"/>
        <v>0</v>
      </c>
      <c r="AE505" s="31">
        <v>2019</v>
      </c>
      <c r="AF505" s="7">
        <f>SUMIFS('Inventory (old)'!$M:$M,'Inventory (old)'!$A:$A,"Stop Line",'Inventory (old)'!$B:$B,'2020'!$A505,'Inventory (old)'!$E:$E,"&gt;="&amp;'2020'!$F505,'Inventory (old)'!$E:$E,"&lt;"&amp;'2020'!$G505)</f>
        <v>0</v>
      </c>
      <c r="AG505" s="7">
        <f>SUMIFS('Inventory (old)'!$M:$M,'Inventory (old)'!$A:$A,"Channel",'Inventory (old)'!$B:$B,'2020'!$A505,'Inventory (old)'!$E:$E,"&gt;="&amp;'2020'!$F505,'Inventory (old)'!$E:$E,"&lt;"&amp;'2020'!$G505)</f>
        <v>315</v>
      </c>
      <c r="AH505" s="7">
        <f>SUMIFS('Inventory (old)'!$M:$M,'Inventory (old)'!$A:$A,"Dotted Line",'Inventory (old)'!$B:$B,'2020'!$A505,'Inventory (old)'!$E:$E,"&gt;="&amp;'2020'!$F505,'Inventory (old)'!$E:$E,"&lt;"&amp;'2020'!$G505)</f>
        <v>0</v>
      </c>
      <c r="AI505" s="7">
        <f>SUMIFS('Inventory (old)'!$M:$M,'Inventory (old)'!$A:$A,"Arrows and Onlys",'Inventory (old)'!$B:$B,'2020'!$A505,'Inventory (old)'!$E:$E,"&gt;="&amp;'2020'!$F505,'Inventory (old)'!$E:$E,"&lt;"&amp;'2020'!$G505)</f>
        <v>1</v>
      </c>
      <c r="AJ505" s="7">
        <f>SUMIFS('Inventory (old)'!$N:$N,'Inventory (old)'!$A:$A,"Arrows and Onlys",'Inventory (old)'!$B:$B,'2020'!$A505,'Inventory (old)'!$E:$E,"&gt;="&amp;'2020'!$F505,'Inventory (old)'!$E:$E,"&lt;"&amp;'2020'!$G505)</f>
        <v>1</v>
      </c>
      <c r="AK505" s="7">
        <f>SUMIFS('Inventory (old)'!$O:$O,'Inventory (old)'!$A:$A,"Transverse",'Inventory (old)'!$B:$B,'2020'!$A505,'Inventory (old)'!$E:$E,"&gt;="&amp;'2020'!$F505,'Inventory (old)'!$E:$E,"&lt;"&amp;'2020'!$G505)</f>
        <v>159</v>
      </c>
      <c r="AL505" s="7">
        <f>SUMIFS('Inventory (old)'!$P:$P,'Inventory (old)'!$A:$A,"Transverse",'Inventory (old)'!$B:$B,'2020'!$A505,'Inventory (old)'!$E:$E,"&gt;="&amp;'2020'!$F505,'Inventory (old)'!$E:$E,"&lt;"&amp;'2020'!$G505)</f>
        <v>254</v>
      </c>
      <c r="AM505" s="7">
        <f>SUMIFS('Inventory (old)'!$M:$M,'Inventory (old)'!$A:$A,"Crosswalk",'Inventory (old)'!$B:$B,'2020'!$A505,'Inventory (old)'!$E:$E,"&gt;="&amp;'2020'!$F505,'Inventory (old)'!$E:$E,"&lt;"&amp;'2020'!$G505)</f>
        <v>0</v>
      </c>
      <c r="AN505" s="7">
        <f>SUMIFS('Inventory (old)'!$M:$M,'Inventory (old)'!$A:$A,"Yield Line",'Inventory (old)'!$B:$B,'2020'!$A505,'Inventory (old)'!$E:$E,"&gt;="&amp;'2020'!$F505,'Inventory (old)'!$E:$E,"&lt;"&amp;'2020'!$G505)</f>
        <v>0</v>
      </c>
      <c r="AO505" s="7">
        <f>SUMIFS('Inventory (old)'!$M:$M,'Inventory (old)'!$A:$A,"Parking",'Inventory (old)'!$B:$B,'2020'!$A505,'Inventory (old)'!$E:$E,"&gt;="&amp;'2020'!$F505,'Inventory (old)'!$E:$E,"&lt;"&amp;'2020'!$G505)</f>
        <v>0</v>
      </c>
      <c r="AP505" s="7">
        <f>SUMIFS('Inventory (old)'!$M:$M,'Inventory (old)'!$A:$A,"Island",'Inventory (old)'!$B:$B,'2020'!$A505,'Inventory (old)'!$E:$E,"&gt;="&amp;'2020'!$F505,'Inventory (old)'!$E:$E,"&lt;"&amp;'2020'!$G505)</f>
        <v>0</v>
      </c>
      <c r="AQ505" s="7">
        <f>SUMIFS('Inventory (old)'!$M:$M,'Inventory (old)'!$A:$A,"Railroad",'Inventory (old)'!$B:$B,'2020'!$A505,'Inventory (old)'!$E:$E,"&gt;="&amp;'2020'!$F505,'Inventory (old)'!$E:$E,"&lt;"&amp;'2020'!$G505)</f>
        <v>0</v>
      </c>
      <c r="AR505" s="7">
        <f>SUMIFS('Inventory (old)'!$M:$M,'Inventory (old)'!$A:$A,"School",'Inventory (old)'!$B:$B,'2020'!$A505,'Inventory (old)'!$E:$E,"&gt;="&amp;'2020'!$F505,'Inventory (old)'!$E:$E,"&lt;"&amp;'2020'!$G505)</f>
        <v>0</v>
      </c>
      <c r="AS505" s="7">
        <f>SUMIFS('Inventory (old)'!$M:$M,'Inventory (old)'!$A:$A,"Air Speed",'Inventory (old)'!$B:$B,'2020'!$A505,'Inventory (old)'!$E:$E,"&gt;="&amp;'2020'!$F505,'Inventory (old)'!$E:$E,"&lt;"&amp;'2020'!$G505)</f>
        <v>0</v>
      </c>
      <c r="AT505" s="7">
        <f>SUMIFS('Inventory (old)'!$M:$M,'Inventory (old)'!$A:$A,"Wrong Way",'Inventory (old)'!$B:$B,'2020'!$A505,'Inventory (old)'!$E:$E,"&gt;="&amp;'2020'!$F505,'Inventory (old)'!$E:$E,"&lt;"&amp;'2020'!$G505)</f>
        <v>0</v>
      </c>
      <c r="AU505" s="7">
        <f>SUMIFS('Inventory (old)'!$M:$M,'Inventory (old)'!$A:$A,"Merge Arrow",'Inventory (old)'!$B:$B,'2020'!$A505,'Inventory (old)'!$E:$E,"&gt;="&amp;'2020'!$F505,'Inventory (old)'!$E:$E,"&lt;"&amp;'2020'!$G505)</f>
        <v>0</v>
      </c>
      <c r="AV505" s="7">
        <f>SUMIFS('Inventory (old)'!$M:$M,'Inventory (old)'!$A:$A,"Bike",'Inventory (old)'!$B:$B,'2020'!$A505,'Inventory (old)'!$E:$E,"&gt;="&amp;'2020'!$F505,'Inventory (old)'!$E:$E,"&lt;"&amp;'2020'!$G505)</f>
        <v>0</v>
      </c>
      <c r="AW505" s="1">
        <f>SUMIFS('Inventory (old)'!$S:$S,'Inventory (old)'!$A:$A,"Parking",'Inventory (old)'!$B:$B,'2020'!$A505,'Inventory (old)'!$E:$E,"&gt;="&amp;'2020'!$F505,'Inventory (old)'!$E:$E,"&lt;"&amp;'2020'!$G505)</f>
        <v>0</v>
      </c>
      <c r="AX505" s="13"/>
    </row>
    <row r="506" spans="1:50" x14ac:dyDescent="0.25">
      <c r="A506" s="6" t="s">
        <v>2621</v>
      </c>
      <c r="B506" s="7" t="s">
        <v>91</v>
      </c>
      <c r="C506" s="7" t="s">
        <v>2189</v>
      </c>
      <c r="D506" s="7">
        <v>42</v>
      </c>
      <c r="E506" s="7" t="s">
        <v>186</v>
      </c>
      <c r="F506" s="8">
        <f>G505</f>
        <v>2.88</v>
      </c>
      <c r="G506" s="8">
        <v>6.9</v>
      </c>
      <c r="H506" s="7" t="s">
        <v>2221</v>
      </c>
      <c r="I506" s="7" t="s">
        <v>2622</v>
      </c>
      <c r="J506" s="14">
        <f t="shared" si="152"/>
        <v>4.0200000000000005</v>
      </c>
      <c r="K506" s="15" t="s">
        <v>2241</v>
      </c>
      <c r="L506" s="7" t="s">
        <v>2217</v>
      </c>
      <c r="M506" s="7" t="s">
        <v>2072</v>
      </c>
      <c r="N506" s="20">
        <v>2</v>
      </c>
      <c r="O506" s="8"/>
      <c r="P506" s="8"/>
      <c r="Q506" s="14"/>
      <c r="R506" s="14"/>
      <c r="S506" s="21"/>
      <c r="T506" s="16"/>
      <c r="V506" s="7"/>
      <c r="W506" s="7"/>
      <c r="X506" s="7"/>
      <c r="Y506" s="16"/>
      <c r="Z506" s="15">
        <v>2019</v>
      </c>
      <c r="AA506" s="8">
        <f t="shared" si="153"/>
        <v>0</v>
      </c>
      <c r="AB506" s="8">
        <f t="shared" si="154"/>
        <v>4.0200000000000005</v>
      </c>
      <c r="AC506" s="8">
        <f t="shared" si="155"/>
        <v>4.0200000000000005</v>
      </c>
      <c r="AD506" s="11">
        <f t="shared" si="156"/>
        <v>4.0200000000000005</v>
      </c>
      <c r="AE506" s="31">
        <v>2019</v>
      </c>
      <c r="AF506" s="7">
        <f>SUMIFS('Inventory (old)'!$M:$M,'Inventory (old)'!$A:$A,"Stop Line",'Inventory (old)'!$B:$B,'2020'!$A506,'Inventory (old)'!$E:$E,"&gt;="&amp;'2020'!$F506,'Inventory (old)'!$E:$E,"&lt;"&amp;'2020'!$G506)</f>
        <v>0</v>
      </c>
      <c r="AG506" s="7">
        <f>SUMIFS('Inventory (old)'!$M:$M,'Inventory (old)'!$A:$A,"Channel",'Inventory (old)'!$B:$B,'2020'!$A506,'Inventory (old)'!$E:$E,"&gt;="&amp;'2020'!$F506,'Inventory (old)'!$E:$E,"&lt;"&amp;'2020'!$G506)</f>
        <v>90</v>
      </c>
      <c r="AH506" s="7">
        <f>SUMIFS('Inventory (old)'!$M:$M,'Inventory (old)'!$A:$A,"Dotted Line",'Inventory (old)'!$B:$B,'2020'!$A506,'Inventory (old)'!$E:$E,"&gt;="&amp;'2020'!$F506,'Inventory (old)'!$E:$E,"&lt;"&amp;'2020'!$G506)</f>
        <v>0</v>
      </c>
      <c r="AI506" s="7">
        <f>SUMIFS('Inventory (old)'!$M:$M,'Inventory (old)'!$A:$A,"Arrows and Onlys",'Inventory (old)'!$B:$B,'2020'!$A506,'Inventory (old)'!$E:$E,"&gt;="&amp;'2020'!$F506,'Inventory (old)'!$E:$E,"&lt;"&amp;'2020'!$G506)</f>
        <v>2</v>
      </c>
      <c r="AJ506" s="7">
        <f>SUMIFS('Inventory (old)'!$N:$N,'Inventory (old)'!$A:$A,"Arrows and Onlys",'Inventory (old)'!$B:$B,'2020'!$A506,'Inventory (old)'!$E:$E,"&gt;="&amp;'2020'!$F506,'Inventory (old)'!$E:$E,"&lt;"&amp;'2020'!$G506)</f>
        <v>2</v>
      </c>
      <c r="AK506" s="7">
        <f>SUMIFS('Inventory (old)'!$O:$O,'Inventory (old)'!$A:$A,"Transverse",'Inventory (old)'!$B:$B,'2020'!$A506,'Inventory (old)'!$E:$E,"&gt;="&amp;'2020'!$F506,'Inventory (old)'!$E:$E,"&lt;"&amp;'2020'!$G506)</f>
        <v>0</v>
      </c>
      <c r="AL506" s="7">
        <f>SUMIFS('Inventory (old)'!$P:$P,'Inventory (old)'!$A:$A,"Transverse",'Inventory (old)'!$B:$B,'2020'!$A506,'Inventory (old)'!$E:$E,"&gt;="&amp;'2020'!$F506,'Inventory (old)'!$E:$E,"&lt;"&amp;'2020'!$G506)</f>
        <v>0</v>
      </c>
      <c r="AM506" s="7">
        <f>SUMIFS('Inventory (old)'!$M:$M,'Inventory (old)'!$A:$A,"Crosswalk",'Inventory (old)'!$B:$B,'2020'!$A506,'Inventory (old)'!$E:$E,"&gt;="&amp;'2020'!$F506,'Inventory (old)'!$E:$E,"&lt;"&amp;'2020'!$G506)</f>
        <v>0</v>
      </c>
      <c r="AN506" s="7">
        <f>SUMIFS('Inventory (old)'!$M:$M,'Inventory (old)'!$A:$A,"Yield Line",'Inventory (old)'!$B:$B,'2020'!$A506,'Inventory (old)'!$E:$E,"&gt;="&amp;'2020'!$F506,'Inventory (old)'!$E:$E,"&lt;"&amp;'2020'!$G506)</f>
        <v>0</v>
      </c>
      <c r="AO506" s="7">
        <f>SUMIFS('Inventory (old)'!$M:$M,'Inventory (old)'!$A:$A,"Parking",'Inventory (old)'!$B:$B,'2020'!$A506,'Inventory (old)'!$E:$E,"&gt;="&amp;'2020'!$F506,'Inventory (old)'!$E:$E,"&lt;"&amp;'2020'!$G506)</f>
        <v>0</v>
      </c>
      <c r="AP506" s="7">
        <f>SUMIFS('Inventory (old)'!$M:$M,'Inventory (old)'!$A:$A,"Island",'Inventory (old)'!$B:$B,'2020'!$A506,'Inventory (old)'!$E:$E,"&gt;="&amp;'2020'!$F506,'Inventory (old)'!$E:$E,"&lt;"&amp;'2020'!$G506)</f>
        <v>0</v>
      </c>
      <c r="AQ506" s="7">
        <f>SUMIFS('Inventory (old)'!$M:$M,'Inventory (old)'!$A:$A,"Railroad",'Inventory (old)'!$B:$B,'2020'!$A506,'Inventory (old)'!$E:$E,"&gt;="&amp;'2020'!$F506,'Inventory (old)'!$E:$E,"&lt;"&amp;'2020'!$G506)</f>
        <v>0</v>
      </c>
      <c r="AR506" s="7">
        <f>SUMIFS('Inventory (old)'!$M:$M,'Inventory (old)'!$A:$A,"School",'Inventory (old)'!$B:$B,'2020'!$A506,'Inventory (old)'!$E:$E,"&gt;="&amp;'2020'!$F506,'Inventory (old)'!$E:$E,"&lt;"&amp;'2020'!$G506)</f>
        <v>0</v>
      </c>
      <c r="AS506" s="7">
        <f>SUMIFS('Inventory (old)'!$M:$M,'Inventory (old)'!$A:$A,"Air Speed",'Inventory (old)'!$B:$B,'2020'!$A506,'Inventory (old)'!$E:$E,"&gt;="&amp;'2020'!$F506,'Inventory (old)'!$E:$E,"&lt;"&amp;'2020'!$G506)</f>
        <v>2</v>
      </c>
      <c r="AT506" s="7">
        <f>SUMIFS('Inventory (old)'!$M:$M,'Inventory (old)'!$A:$A,"Wrong Way",'Inventory (old)'!$B:$B,'2020'!$A506,'Inventory (old)'!$E:$E,"&gt;="&amp;'2020'!$F506,'Inventory (old)'!$E:$E,"&lt;"&amp;'2020'!$G506)</f>
        <v>0</v>
      </c>
      <c r="AU506" s="7">
        <f>SUMIFS('Inventory (old)'!$M:$M,'Inventory (old)'!$A:$A,"Merge Arrow",'Inventory (old)'!$B:$B,'2020'!$A506,'Inventory (old)'!$E:$E,"&gt;="&amp;'2020'!$F506,'Inventory (old)'!$E:$E,"&lt;"&amp;'2020'!$G506)</f>
        <v>0</v>
      </c>
      <c r="AV506" s="7">
        <f>SUMIFS('Inventory (old)'!$M:$M,'Inventory (old)'!$A:$A,"Bike",'Inventory (old)'!$B:$B,'2020'!$A506,'Inventory (old)'!$E:$E,"&gt;="&amp;'2020'!$F506,'Inventory (old)'!$E:$E,"&lt;"&amp;'2020'!$G506)</f>
        <v>0</v>
      </c>
      <c r="AW506" s="1">
        <f>SUMIFS('Inventory (old)'!$S:$S,'Inventory (old)'!$A:$A,"Parking",'Inventory (old)'!$B:$B,'2020'!$A506,'Inventory (old)'!$E:$E,"&gt;="&amp;'2020'!$F506,'Inventory (old)'!$E:$E,"&lt;"&amp;'2020'!$G506)</f>
        <v>0</v>
      </c>
      <c r="AX506" s="13" t="s">
        <v>2628</v>
      </c>
    </row>
    <row r="507" spans="1:50" x14ac:dyDescent="0.25">
      <c r="A507" s="6" t="s">
        <v>2623</v>
      </c>
      <c r="B507" s="7" t="s">
        <v>91</v>
      </c>
      <c r="C507" s="7" t="s">
        <v>2189</v>
      </c>
      <c r="D507" s="7">
        <v>42</v>
      </c>
      <c r="E507" s="7" t="s">
        <v>213</v>
      </c>
      <c r="F507" s="8">
        <v>2.88</v>
      </c>
      <c r="G507" s="8">
        <v>6.9</v>
      </c>
      <c r="H507" s="7" t="s">
        <v>2221</v>
      </c>
      <c r="I507" s="7" t="s">
        <v>2622</v>
      </c>
      <c r="J507" s="14">
        <f t="shared" si="152"/>
        <v>4.0200000000000005</v>
      </c>
      <c r="K507" s="15" t="s">
        <v>2241</v>
      </c>
      <c r="L507" s="7" t="s">
        <v>2217</v>
      </c>
      <c r="M507" s="7" t="s">
        <v>2072</v>
      </c>
      <c r="N507" s="20">
        <v>2</v>
      </c>
      <c r="O507" s="8"/>
      <c r="P507" s="8"/>
      <c r="Q507" s="14"/>
      <c r="R507" s="14"/>
      <c r="S507" s="21"/>
      <c r="T507" s="16"/>
      <c r="V507" s="7"/>
      <c r="W507" s="7"/>
      <c r="X507" s="7"/>
      <c r="Y507" s="16"/>
      <c r="Z507" s="15">
        <v>2019</v>
      </c>
      <c r="AA507" s="8">
        <f t="shared" si="153"/>
        <v>0</v>
      </c>
      <c r="AB507" s="8">
        <f t="shared" si="154"/>
        <v>4.0200000000000005</v>
      </c>
      <c r="AC507" s="8">
        <f t="shared" si="155"/>
        <v>4.0200000000000005</v>
      </c>
      <c r="AD507" s="11">
        <f t="shared" si="156"/>
        <v>4.0200000000000005</v>
      </c>
      <c r="AE507" s="31">
        <v>2019</v>
      </c>
      <c r="AF507" s="7">
        <f>SUMIFS('Inventory (old)'!$M:$M,'Inventory (old)'!$A:$A,"Stop Line",'Inventory (old)'!$B:$B,'2020'!$A507,'Inventory (old)'!$E:$E,"&gt;="&amp;'2020'!$F507,'Inventory (old)'!$E:$E,"&lt;"&amp;'2020'!$G507)</f>
        <v>0</v>
      </c>
      <c r="AG507" s="7">
        <f>SUMIFS('Inventory (old)'!$M:$M,'Inventory (old)'!$A:$A,"Channel",'Inventory (old)'!$B:$B,'2020'!$A507,'Inventory (old)'!$E:$E,"&gt;="&amp;'2020'!$F507,'Inventory (old)'!$E:$E,"&lt;"&amp;'2020'!$G507)</f>
        <v>90</v>
      </c>
      <c r="AH507" s="7">
        <f>SUMIFS('Inventory (old)'!$M:$M,'Inventory (old)'!$A:$A,"Dotted Line",'Inventory (old)'!$B:$B,'2020'!$A507,'Inventory (old)'!$E:$E,"&gt;="&amp;'2020'!$F507,'Inventory (old)'!$E:$E,"&lt;"&amp;'2020'!$G507)</f>
        <v>0</v>
      </c>
      <c r="AI507" s="7">
        <f>SUMIFS('Inventory (old)'!$M:$M,'Inventory (old)'!$A:$A,"Arrows and Onlys",'Inventory (old)'!$B:$B,'2020'!$A507,'Inventory (old)'!$E:$E,"&gt;="&amp;'2020'!$F507,'Inventory (old)'!$E:$E,"&lt;"&amp;'2020'!$G507)</f>
        <v>2</v>
      </c>
      <c r="AJ507" s="7">
        <f>SUMIFS('Inventory (old)'!$N:$N,'Inventory (old)'!$A:$A,"Arrows and Onlys",'Inventory (old)'!$B:$B,'2020'!$A507,'Inventory (old)'!$E:$E,"&gt;="&amp;'2020'!$F507,'Inventory (old)'!$E:$E,"&lt;"&amp;'2020'!$G507)</f>
        <v>2</v>
      </c>
      <c r="AK507" s="7">
        <f>SUMIFS('Inventory (old)'!$O:$O,'Inventory (old)'!$A:$A,"Transverse",'Inventory (old)'!$B:$B,'2020'!$A507,'Inventory (old)'!$E:$E,"&gt;="&amp;'2020'!$F507,'Inventory (old)'!$E:$E,"&lt;"&amp;'2020'!$G507)</f>
        <v>0</v>
      </c>
      <c r="AL507" s="7">
        <f>SUMIFS('Inventory (old)'!$P:$P,'Inventory (old)'!$A:$A,"Transverse",'Inventory (old)'!$B:$B,'2020'!$A507,'Inventory (old)'!$E:$E,"&gt;="&amp;'2020'!$F507,'Inventory (old)'!$E:$E,"&lt;"&amp;'2020'!$G507)</f>
        <v>0</v>
      </c>
      <c r="AM507" s="7">
        <f>SUMIFS('Inventory (old)'!$M:$M,'Inventory (old)'!$A:$A,"Crosswalk",'Inventory (old)'!$B:$B,'2020'!$A507,'Inventory (old)'!$E:$E,"&gt;="&amp;'2020'!$F507,'Inventory (old)'!$E:$E,"&lt;"&amp;'2020'!$G507)</f>
        <v>0</v>
      </c>
      <c r="AN507" s="7">
        <f>SUMIFS('Inventory (old)'!$M:$M,'Inventory (old)'!$A:$A,"Yield Line",'Inventory (old)'!$B:$B,'2020'!$A507,'Inventory (old)'!$E:$E,"&gt;="&amp;'2020'!$F507,'Inventory (old)'!$E:$E,"&lt;"&amp;'2020'!$G507)</f>
        <v>0</v>
      </c>
      <c r="AO507" s="7">
        <f>SUMIFS('Inventory (old)'!$M:$M,'Inventory (old)'!$A:$A,"Parking",'Inventory (old)'!$B:$B,'2020'!$A507,'Inventory (old)'!$E:$E,"&gt;="&amp;'2020'!$F507,'Inventory (old)'!$E:$E,"&lt;"&amp;'2020'!$G507)</f>
        <v>0</v>
      </c>
      <c r="AP507" s="7">
        <f>SUMIFS('Inventory (old)'!$M:$M,'Inventory (old)'!$A:$A,"Island",'Inventory (old)'!$B:$B,'2020'!$A507,'Inventory (old)'!$E:$E,"&gt;="&amp;'2020'!$F507,'Inventory (old)'!$E:$E,"&lt;"&amp;'2020'!$G507)</f>
        <v>0</v>
      </c>
      <c r="AQ507" s="7">
        <f>SUMIFS('Inventory (old)'!$M:$M,'Inventory (old)'!$A:$A,"Railroad",'Inventory (old)'!$B:$B,'2020'!$A507,'Inventory (old)'!$E:$E,"&gt;="&amp;'2020'!$F507,'Inventory (old)'!$E:$E,"&lt;"&amp;'2020'!$G507)</f>
        <v>0</v>
      </c>
      <c r="AR507" s="7">
        <f>SUMIFS('Inventory (old)'!$M:$M,'Inventory (old)'!$A:$A,"School",'Inventory (old)'!$B:$B,'2020'!$A507,'Inventory (old)'!$E:$E,"&gt;="&amp;'2020'!$F507,'Inventory (old)'!$E:$E,"&lt;"&amp;'2020'!$G507)</f>
        <v>0</v>
      </c>
      <c r="AS507" s="7">
        <f>SUMIFS('Inventory (old)'!$M:$M,'Inventory (old)'!$A:$A,"Air Speed",'Inventory (old)'!$B:$B,'2020'!$A507,'Inventory (old)'!$E:$E,"&gt;="&amp;'2020'!$F507,'Inventory (old)'!$E:$E,"&lt;"&amp;'2020'!$G507)</f>
        <v>0</v>
      </c>
      <c r="AT507" s="7">
        <f>SUMIFS('Inventory (old)'!$M:$M,'Inventory (old)'!$A:$A,"Wrong Way",'Inventory (old)'!$B:$B,'2020'!$A507,'Inventory (old)'!$E:$E,"&gt;="&amp;'2020'!$F507,'Inventory (old)'!$E:$E,"&lt;"&amp;'2020'!$G507)</f>
        <v>0</v>
      </c>
      <c r="AU507" s="7">
        <f>SUMIFS('Inventory (old)'!$M:$M,'Inventory (old)'!$A:$A,"Merge Arrow",'Inventory (old)'!$B:$B,'2020'!$A507,'Inventory (old)'!$E:$E,"&gt;="&amp;'2020'!$F507,'Inventory (old)'!$E:$E,"&lt;"&amp;'2020'!$G507)</f>
        <v>2</v>
      </c>
      <c r="AV507" s="7">
        <f>SUMIFS('Inventory (old)'!$M:$M,'Inventory (old)'!$A:$A,"Bike",'Inventory (old)'!$B:$B,'2020'!$A507,'Inventory (old)'!$E:$E,"&gt;="&amp;'2020'!$F507,'Inventory (old)'!$E:$E,"&lt;"&amp;'2020'!$G507)</f>
        <v>0</v>
      </c>
      <c r="AW507" s="1">
        <f>SUMIFS('Inventory (old)'!$S:$S,'Inventory (old)'!$A:$A,"Parking",'Inventory (old)'!$B:$B,'2020'!$A507,'Inventory (old)'!$E:$E,"&gt;="&amp;'2020'!$F507,'Inventory (old)'!$E:$E,"&lt;"&amp;'2020'!$G507)</f>
        <v>0</v>
      </c>
      <c r="AX507" s="13"/>
    </row>
    <row r="508" spans="1:50" x14ac:dyDescent="0.25">
      <c r="A508" s="6" t="s">
        <v>2624</v>
      </c>
      <c r="B508" s="7" t="s">
        <v>91</v>
      </c>
      <c r="C508" s="7" t="s">
        <v>2189</v>
      </c>
      <c r="D508" s="7">
        <v>42</v>
      </c>
      <c r="E508" s="7" t="s">
        <v>186</v>
      </c>
      <c r="F508" s="8">
        <v>2.97</v>
      </c>
      <c r="G508" s="8">
        <v>3.22</v>
      </c>
      <c r="H508" s="7" t="s">
        <v>1685</v>
      </c>
      <c r="I508" s="7" t="s">
        <v>2196</v>
      </c>
      <c r="J508" s="14">
        <v>0.18</v>
      </c>
      <c r="K508" s="15" t="s">
        <v>2241</v>
      </c>
      <c r="L508" s="7" t="s">
        <v>2217</v>
      </c>
      <c r="M508" s="7" t="s">
        <v>2072</v>
      </c>
      <c r="N508" s="20">
        <v>1</v>
      </c>
      <c r="O508" s="8"/>
      <c r="P508" s="8"/>
      <c r="Q508" s="14">
        <v>1.0000000000000001E-5</v>
      </c>
      <c r="R508" s="14">
        <v>0.03</v>
      </c>
      <c r="S508" s="21">
        <v>1</v>
      </c>
      <c r="T508" s="16"/>
      <c r="V508" s="7"/>
      <c r="W508" s="7"/>
      <c r="X508" s="7"/>
      <c r="Y508" s="16"/>
      <c r="Z508" s="15">
        <v>2019</v>
      </c>
      <c r="AA508" s="8">
        <f t="shared" si="153"/>
        <v>0</v>
      </c>
      <c r="AB508" s="8">
        <f t="shared" si="154"/>
        <v>0.18</v>
      </c>
      <c r="AC508" s="8">
        <f t="shared" si="155"/>
        <v>0.18</v>
      </c>
      <c r="AD508" s="11">
        <f t="shared" si="156"/>
        <v>2.9989999999999999E-2</v>
      </c>
      <c r="AE508" s="31">
        <v>2019</v>
      </c>
      <c r="AF508" s="7">
        <f>SUMIFS('Inventory (old)'!$M:$M,'Inventory (old)'!$A:$A,"Stop Line",'Inventory (old)'!$B:$B,'2020'!$A508,'Inventory (old)'!$E:$E,"&gt;="&amp;'2020'!$F508,'Inventory (old)'!$E:$E,"&lt;"&amp;'2020'!$G508)</f>
        <v>0</v>
      </c>
      <c r="AG508" s="7">
        <f>SUMIFS('Inventory (old)'!$M:$M,'Inventory (old)'!$A:$A,"Channel",'Inventory (old)'!$B:$B,'2020'!$A508,'Inventory (old)'!$E:$E,"&gt;="&amp;'2020'!$F508,'Inventory (old)'!$E:$E,"&lt;"&amp;'2020'!$G508)</f>
        <v>90</v>
      </c>
      <c r="AH508" s="7">
        <f>SUMIFS('Inventory (old)'!$M:$M,'Inventory (old)'!$A:$A,"Dotted Line",'Inventory (old)'!$B:$B,'2020'!$A508,'Inventory (old)'!$E:$E,"&gt;="&amp;'2020'!$F508,'Inventory (old)'!$E:$E,"&lt;"&amp;'2020'!$G508)</f>
        <v>0</v>
      </c>
      <c r="AI508" s="7">
        <f>SUMIFS('Inventory (old)'!$M:$M,'Inventory (old)'!$A:$A,"Arrows and Onlys",'Inventory (old)'!$B:$B,'2020'!$A508,'Inventory (old)'!$E:$E,"&gt;="&amp;'2020'!$F508,'Inventory (old)'!$E:$E,"&lt;"&amp;'2020'!$G508)</f>
        <v>0</v>
      </c>
      <c r="AJ508" s="7">
        <f>SUMIFS('Inventory (old)'!$N:$N,'Inventory (old)'!$A:$A,"Arrows and Onlys",'Inventory (old)'!$B:$B,'2020'!$A508,'Inventory (old)'!$E:$E,"&gt;="&amp;'2020'!$F508,'Inventory (old)'!$E:$E,"&lt;"&amp;'2020'!$G508)</f>
        <v>0</v>
      </c>
      <c r="AK508" s="7">
        <f>SUMIFS('Inventory (old)'!$O:$O,'Inventory (old)'!$A:$A,"Transverse",'Inventory (old)'!$B:$B,'2020'!$A508,'Inventory (old)'!$E:$E,"&gt;="&amp;'2020'!$F508,'Inventory (old)'!$E:$E,"&lt;"&amp;'2020'!$G508)</f>
        <v>46</v>
      </c>
      <c r="AL508" s="7">
        <f>SUMIFS('Inventory (old)'!$P:$P,'Inventory (old)'!$A:$A,"Transverse",'Inventory (old)'!$B:$B,'2020'!$A508,'Inventory (old)'!$E:$E,"&gt;="&amp;'2020'!$F508,'Inventory (old)'!$E:$E,"&lt;"&amp;'2020'!$G508)</f>
        <v>0</v>
      </c>
      <c r="AM508" s="7">
        <f>SUMIFS('Inventory (old)'!$M:$M,'Inventory (old)'!$A:$A,"Crosswalk",'Inventory (old)'!$B:$B,'2020'!$A508,'Inventory (old)'!$E:$E,"&gt;="&amp;'2020'!$F508,'Inventory (old)'!$E:$E,"&lt;"&amp;'2020'!$G508)</f>
        <v>0</v>
      </c>
      <c r="AN508" s="7">
        <f>SUMIFS('Inventory (old)'!$M:$M,'Inventory (old)'!$A:$A,"Yield Line",'Inventory (old)'!$B:$B,'2020'!$A508,'Inventory (old)'!$E:$E,"&gt;="&amp;'2020'!$F508,'Inventory (old)'!$E:$E,"&lt;"&amp;'2020'!$G508)</f>
        <v>0</v>
      </c>
      <c r="AO508" s="7">
        <f>SUMIFS('Inventory (old)'!$M:$M,'Inventory (old)'!$A:$A,"Parking",'Inventory (old)'!$B:$B,'2020'!$A508,'Inventory (old)'!$E:$E,"&gt;="&amp;'2020'!$F508,'Inventory (old)'!$E:$E,"&lt;"&amp;'2020'!$G508)</f>
        <v>0</v>
      </c>
      <c r="AP508" s="7">
        <f>SUMIFS('Inventory (old)'!$M:$M,'Inventory (old)'!$A:$A,"Island",'Inventory (old)'!$B:$B,'2020'!$A508,'Inventory (old)'!$E:$E,"&gt;="&amp;'2020'!$F508,'Inventory (old)'!$E:$E,"&lt;"&amp;'2020'!$G508)</f>
        <v>0</v>
      </c>
      <c r="AQ508" s="7">
        <f>SUMIFS('Inventory (old)'!$M:$M,'Inventory (old)'!$A:$A,"Railroad",'Inventory (old)'!$B:$B,'2020'!$A508,'Inventory (old)'!$E:$E,"&gt;="&amp;'2020'!$F508,'Inventory (old)'!$E:$E,"&lt;"&amp;'2020'!$G508)</f>
        <v>0</v>
      </c>
      <c r="AR508" s="7">
        <f>SUMIFS('Inventory (old)'!$M:$M,'Inventory (old)'!$A:$A,"School",'Inventory (old)'!$B:$B,'2020'!$A508,'Inventory (old)'!$E:$E,"&gt;="&amp;'2020'!$F508,'Inventory (old)'!$E:$E,"&lt;"&amp;'2020'!$G508)</f>
        <v>0</v>
      </c>
      <c r="AS508" s="7">
        <f>SUMIFS('Inventory (old)'!$M:$M,'Inventory (old)'!$A:$A,"Air Speed",'Inventory (old)'!$B:$B,'2020'!$A508,'Inventory (old)'!$E:$E,"&gt;="&amp;'2020'!$F508,'Inventory (old)'!$E:$E,"&lt;"&amp;'2020'!$G508)</f>
        <v>0</v>
      </c>
      <c r="AT508" s="7">
        <f>SUMIFS('Inventory (old)'!$M:$M,'Inventory (old)'!$A:$A,"Wrong Way",'Inventory (old)'!$B:$B,'2020'!$A508,'Inventory (old)'!$E:$E,"&gt;="&amp;'2020'!$F508,'Inventory (old)'!$E:$E,"&lt;"&amp;'2020'!$G508)</f>
        <v>0</v>
      </c>
      <c r="AU508" s="7">
        <f>SUMIFS('Inventory (old)'!$M:$M,'Inventory (old)'!$A:$A,"Merge Arrow",'Inventory (old)'!$B:$B,'2020'!$A508,'Inventory (old)'!$E:$E,"&gt;="&amp;'2020'!$F508,'Inventory (old)'!$E:$E,"&lt;"&amp;'2020'!$G508)</f>
        <v>0</v>
      </c>
      <c r="AV508" s="7">
        <f>SUMIFS('Inventory (old)'!$M:$M,'Inventory (old)'!$A:$A,"Bike",'Inventory (old)'!$B:$B,'2020'!$A508,'Inventory (old)'!$E:$E,"&gt;="&amp;'2020'!$F508,'Inventory (old)'!$E:$E,"&lt;"&amp;'2020'!$G508)</f>
        <v>0</v>
      </c>
      <c r="AW508" s="1">
        <f>SUMIFS('Inventory (old)'!$S:$S,'Inventory (old)'!$A:$A,"Parking",'Inventory (old)'!$B:$B,'2020'!$A508,'Inventory (old)'!$E:$E,"&gt;="&amp;'2020'!$F508,'Inventory (old)'!$E:$E,"&lt;"&amp;'2020'!$G508)</f>
        <v>0</v>
      </c>
      <c r="AX508" s="13" t="s">
        <v>2629</v>
      </c>
    </row>
    <row r="509" spans="1:50" x14ac:dyDescent="0.25">
      <c r="A509" s="6" t="s">
        <v>2625</v>
      </c>
      <c r="B509" s="7" t="s">
        <v>91</v>
      </c>
      <c r="C509" s="7" t="s">
        <v>2189</v>
      </c>
      <c r="D509" s="7">
        <v>42</v>
      </c>
      <c r="E509" s="7" t="s">
        <v>186</v>
      </c>
      <c r="F509" s="8">
        <v>2.97</v>
      </c>
      <c r="G509" s="8">
        <v>3.22</v>
      </c>
      <c r="H509" s="7" t="s">
        <v>1685</v>
      </c>
      <c r="I509" s="7" t="s">
        <v>2198</v>
      </c>
      <c r="J509" s="14">
        <v>0.2</v>
      </c>
      <c r="K509" s="15" t="s">
        <v>2241</v>
      </c>
      <c r="L509" s="7" t="s">
        <v>2217</v>
      </c>
      <c r="M509" s="7" t="s">
        <v>2072</v>
      </c>
      <c r="N509" s="20">
        <v>1</v>
      </c>
      <c r="O509" s="8"/>
      <c r="P509" s="8"/>
      <c r="Q509" s="14">
        <v>1E-4</v>
      </c>
      <c r="R509" s="14">
        <v>0.12</v>
      </c>
      <c r="S509" s="21">
        <v>1</v>
      </c>
      <c r="T509" s="16"/>
      <c r="V509" s="7"/>
      <c r="W509" s="7"/>
      <c r="X509" s="7"/>
      <c r="Y509" s="16"/>
      <c r="Z509" s="15">
        <v>2019</v>
      </c>
      <c r="AA509" s="8">
        <f t="shared" si="153"/>
        <v>0</v>
      </c>
      <c r="AB509" s="8">
        <f t="shared" si="154"/>
        <v>0.2</v>
      </c>
      <c r="AC509" s="8">
        <f t="shared" si="155"/>
        <v>0.2</v>
      </c>
      <c r="AD509" s="11">
        <f t="shared" si="156"/>
        <v>0.11989999999999999</v>
      </c>
      <c r="AE509" s="31">
        <v>2019</v>
      </c>
      <c r="AF509" s="7">
        <f>SUMIFS('Inventory (old)'!$M:$M,'Inventory (old)'!$A:$A,"Stop Line",'Inventory (old)'!$B:$B,'2020'!$A509,'Inventory (old)'!$E:$E,"&gt;="&amp;'2020'!$F509,'Inventory (old)'!$E:$E,"&lt;"&amp;'2020'!$G509)</f>
        <v>0</v>
      </c>
      <c r="AG509" s="7">
        <f>SUMIFS('Inventory (old)'!$M:$M,'Inventory (old)'!$A:$A,"Channel",'Inventory (old)'!$B:$B,'2020'!$A509,'Inventory (old)'!$E:$E,"&gt;="&amp;'2020'!$F509,'Inventory (old)'!$E:$E,"&lt;"&amp;'2020'!$G509)</f>
        <v>105</v>
      </c>
      <c r="AH509" s="7">
        <f>SUMIFS('Inventory (old)'!$M:$M,'Inventory (old)'!$A:$A,"Dotted Line",'Inventory (old)'!$B:$B,'2020'!$A509,'Inventory (old)'!$E:$E,"&gt;="&amp;'2020'!$F509,'Inventory (old)'!$E:$E,"&lt;"&amp;'2020'!$G509)</f>
        <v>0</v>
      </c>
      <c r="AI509" s="7">
        <f>SUMIFS('Inventory (old)'!$M:$M,'Inventory (old)'!$A:$A,"Arrows and Onlys",'Inventory (old)'!$B:$B,'2020'!$A509,'Inventory (old)'!$E:$E,"&gt;="&amp;'2020'!$F509,'Inventory (old)'!$E:$E,"&lt;"&amp;'2020'!$G509)</f>
        <v>0</v>
      </c>
      <c r="AJ509" s="7">
        <f>SUMIFS('Inventory (old)'!$N:$N,'Inventory (old)'!$A:$A,"Arrows and Onlys",'Inventory (old)'!$B:$B,'2020'!$A509,'Inventory (old)'!$E:$E,"&gt;="&amp;'2020'!$F509,'Inventory (old)'!$E:$E,"&lt;"&amp;'2020'!$G509)</f>
        <v>0</v>
      </c>
      <c r="AK509" s="7">
        <f>SUMIFS('Inventory (old)'!$O:$O,'Inventory (old)'!$A:$A,"Transverse",'Inventory (old)'!$B:$B,'2020'!$A509,'Inventory (old)'!$E:$E,"&gt;="&amp;'2020'!$F509,'Inventory (old)'!$E:$E,"&lt;"&amp;'2020'!$G509)</f>
        <v>0</v>
      </c>
      <c r="AL509" s="7">
        <f>SUMIFS('Inventory (old)'!$P:$P,'Inventory (old)'!$A:$A,"Transverse",'Inventory (old)'!$B:$B,'2020'!$A509,'Inventory (old)'!$E:$E,"&gt;="&amp;'2020'!$F509,'Inventory (old)'!$E:$E,"&lt;"&amp;'2020'!$G509)</f>
        <v>0</v>
      </c>
      <c r="AM509" s="7">
        <f>SUMIFS('Inventory (old)'!$M:$M,'Inventory (old)'!$A:$A,"Crosswalk",'Inventory (old)'!$B:$B,'2020'!$A509,'Inventory (old)'!$E:$E,"&gt;="&amp;'2020'!$F509,'Inventory (old)'!$E:$E,"&lt;"&amp;'2020'!$G509)</f>
        <v>0</v>
      </c>
      <c r="AN509" s="7">
        <f>SUMIFS('Inventory (old)'!$M:$M,'Inventory (old)'!$A:$A,"Yield Line",'Inventory (old)'!$B:$B,'2020'!$A509,'Inventory (old)'!$E:$E,"&gt;="&amp;'2020'!$F509,'Inventory (old)'!$E:$E,"&lt;"&amp;'2020'!$G509)</f>
        <v>0</v>
      </c>
      <c r="AO509" s="7">
        <f>SUMIFS('Inventory (old)'!$M:$M,'Inventory (old)'!$A:$A,"Parking",'Inventory (old)'!$B:$B,'2020'!$A509,'Inventory (old)'!$E:$E,"&gt;="&amp;'2020'!$F509,'Inventory (old)'!$E:$E,"&lt;"&amp;'2020'!$G509)</f>
        <v>0</v>
      </c>
      <c r="AP509" s="7">
        <f>SUMIFS('Inventory (old)'!$M:$M,'Inventory (old)'!$A:$A,"Island",'Inventory (old)'!$B:$B,'2020'!$A509,'Inventory (old)'!$E:$E,"&gt;="&amp;'2020'!$F509,'Inventory (old)'!$E:$E,"&lt;"&amp;'2020'!$G509)</f>
        <v>0</v>
      </c>
      <c r="AQ509" s="7">
        <f>SUMIFS('Inventory (old)'!$M:$M,'Inventory (old)'!$A:$A,"Railroad",'Inventory (old)'!$B:$B,'2020'!$A509,'Inventory (old)'!$E:$E,"&gt;="&amp;'2020'!$F509,'Inventory (old)'!$E:$E,"&lt;"&amp;'2020'!$G509)</f>
        <v>0</v>
      </c>
      <c r="AR509" s="7">
        <f>SUMIFS('Inventory (old)'!$M:$M,'Inventory (old)'!$A:$A,"School",'Inventory (old)'!$B:$B,'2020'!$A509,'Inventory (old)'!$E:$E,"&gt;="&amp;'2020'!$F509,'Inventory (old)'!$E:$E,"&lt;"&amp;'2020'!$G509)</f>
        <v>0</v>
      </c>
      <c r="AS509" s="7">
        <f>SUMIFS('Inventory (old)'!$M:$M,'Inventory (old)'!$A:$A,"Air Speed",'Inventory (old)'!$B:$B,'2020'!$A509,'Inventory (old)'!$E:$E,"&gt;="&amp;'2020'!$F509,'Inventory (old)'!$E:$E,"&lt;"&amp;'2020'!$G509)</f>
        <v>0</v>
      </c>
      <c r="AT509" s="7">
        <f>SUMIFS('Inventory (old)'!$M:$M,'Inventory (old)'!$A:$A,"Wrong Way",'Inventory (old)'!$B:$B,'2020'!$A509,'Inventory (old)'!$E:$E,"&gt;="&amp;'2020'!$F509,'Inventory (old)'!$E:$E,"&lt;"&amp;'2020'!$G509)</f>
        <v>0</v>
      </c>
      <c r="AU509" s="7">
        <f>SUMIFS('Inventory (old)'!$M:$M,'Inventory (old)'!$A:$A,"Merge Arrow",'Inventory (old)'!$B:$B,'2020'!$A509,'Inventory (old)'!$E:$E,"&gt;="&amp;'2020'!$F509,'Inventory (old)'!$E:$E,"&lt;"&amp;'2020'!$G509)</f>
        <v>0</v>
      </c>
      <c r="AV509" s="7">
        <f>SUMIFS('Inventory (old)'!$M:$M,'Inventory (old)'!$A:$A,"Bike",'Inventory (old)'!$B:$B,'2020'!$A509,'Inventory (old)'!$E:$E,"&gt;="&amp;'2020'!$F509,'Inventory (old)'!$E:$E,"&lt;"&amp;'2020'!$G509)</f>
        <v>0</v>
      </c>
      <c r="AW509" s="1">
        <f>SUMIFS('Inventory (old)'!$S:$S,'Inventory (old)'!$A:$A,"Parking",'Inventory (old)'!$B:$B,'2020'!$A509,'Inventory (old)'!$E:$E,"&gt;="&amp;'2020'!$F509,'Inventory (old)'!$E:$E,"&lt;"&amp;'2020'!$G509)</f>
        <v>0</v>
      </c>
      <c r="AX509" s="13" t="s">
        <v>2630</v>
      </c>
    </row>
    <row r="510" spans="1:50" x14ac:dyDescent="0.25">
      <c r="A510" s="6" t="s">
        <v>2626</v>
      </c>
      <c r="B510" s="7" t="s">
        <v>91</v>
      </c>
      <c r="C510" s="7" t="s">
        <v>2189</v>
      </c>
      <c r="D510" s="7">
        <v>42</v>
      </c>
      <c r="E510" s="7" t="s">
        <v>213</v>
      </c>
      <c r="F510" s="8">
        <v>2.97</v>
      </c>
      <c r="G510" s="8">
        <v>3.22</v>
      </c>
      <c r="H510" s="7" t="s">
        <v>238</v>
      </c>
      <c r="I510" s="7" t="s">
        <v>2196</v>
      </c>
      <c r="J510" s="14">
        <v>0.09</v>
      </c>
      <c r="K510" s="15" t="s">
        <v>2241</v>
      </c>
      <c r="L510" s="7" t="s">
        <v>2217</v>
      </c>
      <c r="M510" s="7" t="s">
        <v>2072</v>
      </c>
      <c r="N510" s="20">
        <v>1</v>
      </c>
      <c r="O510" s="8"/>
      <c r="P510" s="8"/>
      <c r="Q510" s="14"/>
      <c r="R510" s="14"/>
      <c r="S510" s="21"/>
      <c r="T510" s="16"/>
      <c r="V510" s="7"/>
      <c r="W510" s="7"/>
      <c r="X510" s="7"/>
      <c r="Y510" s="16"/>
      <c r="Z510" s="15">
        <v>2019</v>
      </c>
      <c r="AA510" s="8">
        <f t="shared" si="153"/>
        <v>0</v>
      </c>
      <c r="AB510" s="8">
        <f t="shared" si="154"/>
        <v>0.09</v>
      </c>
      <c r="AC510" s="8">
        <f t="shared" si="155"/>
        <v>0.09</v>
      </c>
      <c r="AD510" s="11">
        <f t="shared" si="156"/>
        <v>0</v>
      </c>
      <c r="AE510" s="31">
        <v>2019</v>
      </c>
      <c r="AF510" s="7">
        <f>SUMIFS('Inventory (old)'!$M:$M,'Inventory (old)'!$A:$A,"Stop Line",'Inventory (old)'!$B:$B,'2020'!$A510,'Inventory (old)'!$E:$E,"&gt;="&amp;'2020'!$F510,'Inventory (old)'!$E:$E,"&lt;"&amp;'2020'!$G510)</f>
        <v>0</v>
      </c>
      <c r="AG510" s="7">
        <f>SUMIFS('Inventory (old)'!$M:$M,'Inventory (old)'!$A:$A,"Channel",'Inventory (old)'!$B:$B,'2020'!$A510,'Inventory (old)'!$E:$E,"&gt;="&amp;'2020'!$F510,'Inventory (old)'!$E:$E,"&lt;"&amp;'2020'!$G510)</f>
        <v>950</v>
      </c>
      <c r="AH510" s="7">
        <f>SUMIFS('Inventory (old)'!$M:$M,'Inventory (old)'!$A:$A,"Dotted Line",'Inventory (old)'!$B:$B,'2020'!$A510,'Inventory (old)'!$E:$E,"&gt;="&amp;'2020'!$F510,'Inventory (old)'!$E:$E,"&lt;"&amp;'2020'!$G510)</f>
        <v>0</v>
      </c>
      <c r="AI510" s="7">
        <f>SUMIFS('Inventory (old)'!$M:$M,'Inventory (old)'!$A:$A,"Arrows and Onlys",'Inventory (old)'!$B:$B,'2020'!$A510,'Inventory (old)'!$E:$E,"&gt;="&amp;'2020'!$F510,'Inventory (old)'!$E:$E,"&lt;"&amp;'2020'!$G510)</f>
        <v>0</v>
      </c>
      <c r="AJ510" s="7">
        <f>SUMIFS('Inventory (old)'!$N:$N,'Inventory (old)'!$A:$A,"Arrows and Onlys",'Inventory (old)'!$B:$B,'2020'!$A510,'Inventory (old)'!$E:$E,"&gt;="&amp;'2020'!$F510,'Inventory (old)'!$E:$E,"&lt;"&amp;'2020'!$G510)</f>
        <v>0</v>
      </c>
      <c r="AK510" s="7">
        <f>SUMIFS('Inventory (old)'!$O:$O,'Inventory (old)'!$A:$A,"Transverse",'Inventory (old)'!$B:$B,'2020'!$A510,'Inventory (old)'!$E:$E,"&gt;="&amp;'2020'!$F510,'Inventory (old)'!$E:$E,"&lt;"&amp;'2020'!$G510)</f>
        <v>466</v>
      </c>
      <c r="AL510" s="7">
        <f>SUMIFS('Inventory (old)'!$P:$P,'Inventory (old)'!$A:$A,"Transverse",'Inventory (old)'!$B:$B,'2020'!$A510,'Inventory (old)'!$E:$E,"&gt;="&amp;'2020'!$F510,'Inventory (old)'!$E:$E,"&lt;"&amp;'2020'!$G510)</f>
        <v>0</v>
      </c>
      <c r="AM510" s="7">
        <f>SUMIFS('Inventory (old)'!$M:$M,'Inventory (old)'!$A:$A,"Crosswalk",'Inventory (old)'!$B:$B,'2020'!$A510,'Inventory (old)'!$E:$E,"&gt;="&amp;'2020'!$F510,'Inventory (old)'!$E:$E,"&lt;"&amp;'2020'!$G510)</f>
        <v>0</v>
      </c>
      <c r="AN510" s="7">
        <f>SUMIFS('Inventory (old)'!$M:$M,'Inventory (old)'!$A:$A,"Yield Line",'Inventory (old)'!$B:$B,'2020'!$A510,'Inventory (old)'!$E:$E,"&gt;="&amp;'2020'!$F510,'Inventory (old)'!$E:$E,"&lt;"&amp;'2020'!$G510)</f>
        <v>0</v>
      </c>
      <c r="AO510" s="7">
        <f>SUMIFS('Inventory (old)'!$M:$M,'Inventory (old)'!$A:$A,"Parking",'Inventory (old)'!$B:$B,'2020'!$A510,'Inventory (old)'!$E:$E,"&gt;="&amp;'2020'!$F510,'Inventory (old)'!$E:$E,"&lt;"&amp;'2020'!$G510)</f>
        <v>0</v>
      </c>
      <c r="AP510" s="7">
        <f>SUMIFS('Inventory (old)'!$M:$M,'Inventory (old)'!$A:$A,"Island",'Inventory (old)'!$B:$B,'2020'!$A510,'Inventory (old)'!$E:$E,"&gt;="&amp;'2020'!$F510,'Inventory (old)'!$E:$E,"&lt;"&amp;'2020'!$G510)</f>
        <v>0</v>
      </c>
      <c r="AQ510" s="7">
        <f>SUMIFS('Inventory (old)'!$M:$M,'Inventory (old)'!$A:$A,"Railroad",'Inventory (old)'!$B:$B,'2020'!$A510,'Inventory (old)'!$E:$E,"&gt;="&amp;'2020'!$F510,'Inventory (old)'!$E:$E,"&lt;"&amp;'2020'!$G510)</f>
        <v>0</v>
      </c>
      <c r="AR510" s="7">
        <f>SUMIFS('Inventory (old)'!$M:$M,'Inventory (old)'!$A:$A,"School",'Inventory (old)'!$B:$B,'2020'!$A510,'Inventory (old)'!$E:$E,"&gt;="&amp;'2020'!$F510,'Inventory (old)'!$E:$E,"&lt;"&amp;'2020'!$G510)</f>
        <v>0</v>
      </c>
      <c r="AS510" s="7">
        <f>SUMIFS('Inventory (old)'!$M:$M,'Inventory (old)'!$A:$A,"Air Speed",'Inventory (old)'!$B:$B,'2020'!$A510,'Inventory (old)'!$E:$E,"&gt;="&amp;'2020'!$F510,'Inventory (old)'!$E:$E,"&lt;"&amp;'2020'!$G510)</f>
        <v>0</v>
      </c>
      <c r="AT510" s="7">
        <f>SUMIFS('Inventory (old)'!$M:$M,'Inventory (old)'!$A:$A,"Wrong Way",'Inventory (old)'!$B:$B,'2020'!$A510,'Inventory (old)'!$E:$E,"&gt;="&amp;'2020'!$F510,'Inventory (old)'!$E:$E,"&lt;"&amp;'2020'!$G510)</f>
        <v>0</v>
      </c>
      <c r="AU510" s="7">
        <f>SUMIFS('Inventory (old)'!$M:$M,'Inventory (old)'!$A:$A,"Merge Arrow",'Inventory (old)'!$B:$B,'2020'!$A510,'Inventory (old)'!$E:$E,"&gt;="&amp;'2020'!$F510,'Inventory (old)'!$E:$E,"&lt;"&amp;'2020'!$G510)</f>
        <v>0</v>
      </c>
      <c r="AV510" s="7">
        <f>SUMIFS('Inventory (old)'!$M:$M,'Inventory (old)'!$A:$A,"Bike",'Inventory (old)'!$B:$B,'2020'!$A510,'Inventory (old)'!$E:$E,"&gt;="&amp;'2020'!$F510,'Inventory (old)'!$E:$E,"&lt;"&amp;'2020'!$G510)</f>
        <v>0</v>
      </c>
      <c r="AW510" s="1">
        <f>SUMIFS('Inventory (old)'!$S:$S,'Inventory (old)'!$A:$A,"Parking",'Inventory (old)'!$B:$B,'2020'!$A510,'Inventory (old)'!$E:$E,"&gt;="&amp;'2020'!$F510,'Inventory (old)'!$E:$E,"&lt;"&amp;'2020'!$G510)</f>
        <v>0</v>
      </c>
      <c r="AX510" s="13" t="s">
        <v>2631</v>
      </c>
    </row>
    <row r="511" spans="1:50" x14ac:dyDescent="0.25">
      <c r="A511" s="6" t="s">
        <v>2627</v>
      </c>
      <c r="B511" s="7" t="s">
        <v>91</v>
      </c>
      <c r="C511" s="7" t="s">
        <v>2189</v>
      </c>
      <c r="D511" s="7">
        <v>42</v>
      </c>
      <c r="E511" s="7" t="s">
        <v>213</v>
      </c>
      <c r="F511" s="8">
        <v>2.97</v>
      </c>
      <c r="G511" s="8">
        <v>3.22</v>
      </c>
      <c r="H511" s="7" t="s">
        <v>238</v>
      </c>
      <c r="I511" s="7" t="s">
        <v>2198</v>
      </c>
      <c r="J511" s="14">
        <v>0.11</v>
      </c>
      <c r="K511" s="15" t="s">
        <v>2241</v>
      </c>
      <c r="L511" s="7" t="s">
        <v>2217</v>
      </c>
      <c r="M511" s="7" t="s">
        <v>2072</v>
      </c>
      <c r="N511" s="20">
        <v>1</v>
      </c>
      <c r="O511" s="8"/>
      <c r="P511" s="8"/>
      <c r="Q511" s="14">
        <v>1E-4</v>
      </c>
      <c r="R511" s="14">
        <v>0.02</v>
      </c>
      <c r="S511" s="21">
        <v>1</v>
      </c>
      <c r="T511" s="16"/>
      <c r="V511" s="7"/>
      <c r="W511" s="7"/>
      <c r="X511" s="7"/>
      <c r="Y511" s="16"/>
      <c r="Z511" s="15">
        <v>2019</v>
      </c>
      <c r="AA511" s="8">
        <f t="shared" si="153"/>
        <v>0</v>
      </c>
      <c r="AB511" s="8">
        <f t="shared" si="154"/>
        <v>0.11</v>
      </c>
      <c r="AC511" s="8">
        <f t="shared" si="155"/>
        <v>0.11</v>
      </c>
      <c r="AD511" s="11">
        <f t="shared" si="156"/>
        <v>1.9900000000000001E-2</v>
      </c>
      <c r="AE511" s="31">
        <v>2019</v>
      </c>
      <c r="AF511" s="7">
        <f>SUMIFS('Inventory (old)'!$M:$M,'Inventory (old)'!$A:$A,"Stop Line",'Inventory (old)'!$B:$B,'2020'!$A511,'Inventory (old)'!$E:$E,"&gt;="&amp;'2020'!$F511,'Inventory (old)'!$E:$E,"&lt;"&amp;'2020'!$G511)</f>
        <v>0</v>
      </c>
      <c r="AG511" s="7">
        <f>SUMIFS('Inventory (old)'!$M:$M,'Inventory (old)'!$A:$A,"Channel",'Inventory (old)'!$B:$B,'2020'!$A511,'Inventory (old)'!$E:$E,"&gt;="&amp;'2020'!$F511,'Inventory (old)'!$E:$E,"&lt;"&amp;'2020'!$G511)</f>
        <v>147</v>
      </c>
      <c r="AH511" s="7">
        <f>SUMIFS('Inventory (old)'!$M:$M,'Inventory (old)'!$A:$A,"Dotted Line",'Inventory (old)'!$B:$B,'2020'!$A511,'Inventory (old)'!$E:$E,"&gt;="&amp;'2020'!$F511,'Inventory (old)'!$E:$E,"&lt;"&amp;'2020'!$G511)</f>
        <v>0</v>
      </c>
      <c r="AI511" s="7">
        <f>SUMIFS('Inventory (old)'!$M:$M,'Inventory (old)'!$A:$A,"Arrows and Onlys",'Inventory (old)'!$B:$B,'2020'!$A511,'Inventory (old)'!$E:$E,"&gt;="&amp;'2020'!$F511,'Inventory (old)'!$E:$E,"&lt;"&amp;'2020'!$G511)</f>
        <v>0</v>
      </c>
      <c r="AJ511" s="7">
        <f>SUMIFS('Inventory (old)'!$N:$N,'Inventory (old)'!$A:$A,"Arrows and Onlys",'Inventory (old)'!$B:$B,'2020'!$A511,'Inventory (old)'!$E:$E,"&gt;="&amp;'2020'!$F511,'Inventory (old)'!$E:$E,"&lt;"&amp;'2020'!$G511)</f>
        <v>0</v>
      </c>
      <c r="AK511" s="7">
        <f>SUMIFS('Inventory (old)'!$O:$O,'Inventory (old)'!$A:$A,"Transverse",'Inventory (old)'!$B:$B,'2020'!$A511,'Inventory (old)'!$E:$E,"&gt;="&amp;'2020'!$F511,'Inventory (old)'!$E:$E,"&lt;"&amp;'2020'!$G511)</f>
        <v>0</v>
      </c>
      <c r="AL511" s="7">
        <f>SUMIFS('Inventory (old)'!$P:$P,'Inventory (old)'!$A:$A,"Transverse",'Inventory (old)'!$B:$B,'2020'!$A511,'Inventory (old)'!$E:$E,"&gt;="&amp;'2020'!$F511,'Inventory (old)'!$E:$E,"&lt;"&amp;'2020'!$G511)</f>
        <v>0</v>
      </c>
      <c r="AM511" s="7">
        <f>SUMIFS('Inventory (old)'!$M:$M,'Inventory (old)'!$A:$A,"Crosswalk",'Inventory (old)'!$B:$B,'2020'!$A511,'Inventory (old)'!$E:$E,"&gt;="&amp;'2020'!$F511,'Inventory (old)'!$E:$E,"&lt;"&amp;'2020'!$G511)</f>
        <v>0</v>
      </c>
      <c r="AN511" s="7">
        <f>SUMIFS('Inventory (old)'!$M:$M,'Inventory (old)'!$A:$A,"Yield Line",'Inventory (old)'!$B:$B,'2020'!$A511,'Inventory (old)'!$E:$E,"&gt;="&amp;'2020'!$F511,'Inventory (old)'!$E:$E,"&lt;"&amp;'2020'!$G511)</f>
        <v>0</v>
      </c>
      <c r="AO511" s="7">
        <f>SUMIFS('Inventory (old)'!$M:$M,'Inventory (old)'!$A:$A,"Parking",'Inventory (old)'!$B:$B,'2020'!$A511,'Inventory (old)'!$E:$E,"&gt;="&amp;'2020'!$F511,'Inventory (old)'!$E:$E,"&lt;"&amp;'2020'!$G511)</f>
        <v>0</v>
      </c>
      <c r="AP511" s="7">
        <f>SUMIFS('Inventory (old)'!$M:$M,'Inventory (old)'!$A:$A,"Island",'Inventory (old)'!$B:$B,'2020'!$A511,'Inventory (old)'!$E:$E,"&gt;="&amp;'2020'!$F511,'Inventory (old)'!$E:$E,"&lt;"&amp;'2020'!$G511)</f>
        <v>0</v>
      </c>
      <c r="AQ511" s="7">
        <f>SUMIFS('Inventory (old)'!$M:$M,'Inventory (old)'!$A:$A,"Railroad",'Inventory (old)'!$B:$B,'2020'!$A511,'Inventory (old)'!$E:$E,"&gt;="&amp;'2020'!$F511,'Inventory (old)'!$E:$E,"&lt;"&amp;'2020'!$G511)</f>
        <v>0</v>
      </c>
      <c r="AR511" s="7">
        <f>SUMIFS('Inventory (old)'!$M:$M,'Inventory (old)'!$A:$A,"School",'Inventory (old)'!$B:$B,'2020'!$A511,'Inventory (old)'!$E:$E,"&gt;="&amp;'2020'!$F511,'Inventory (old)'!$E:$E,"&lt;"&amp;'2020'!$G511)</f>
        <v>0</v>
      </c>
      <c r="AS511" s="7">
        <f>SUMIFS('Inventory (old)'!$M:$M,'Inventory (old)'!$A:$A,"Air Speed",'Inventory (old)'!$B:$B,'2020'!$A511,'Inventory (old)'!$E:$E,"&gt;="&amp;'2020'!$F511,'Inventory (old)'!$E:$E,"&lt;"&amp;'2020'!$G511)</f>
        <v>0</v>
      </c>
      <c r="AT511" s="7">
        <f>SUMIFS('Inventory (old)'!$M:$M,'Inventory (old)'!$A:$A,"Wrong Way",'Inventory (old)'!$B:$B,'2020'!$A511,'Inventory (old)'!$E:$E,"&gt;="&amp;'2020'!$F511,'Inventory (old)'!$E:$E,"&lt;"&amp;'2020'!$G511)</f>
        <v>0</v>
      </c>
      <c r="AU511" s="7">
        <f>SUMIFS('Inventory (old)'!$M:$M,'Inventory (old)'!$A:$A,"Merge Arrow",'Inventory (old)'!$B:$B,'2020'!$A511,'Inventory (old)'!$E:$E,"&gt;="&amp;'2020'!$F511,'Inventory (old)'!$E:$E,"&lt;"&amp;'2020'!$G511)</f>
        <v>0</v>
      </c>
      <c r="AV511" s="7">
        <f>SUMIFS('Inventory (old)'!$M:$M,'Inventory (old)'!$A:$A,"Bike",'Inventory (old)'!$B:$B,'2020'!$A511,'Inventory (old)'!$E:$E,"&gt;="&amp;'2020'!$F511,'Inventory (old)'!$E:$E,"&lt;"&amp;'2020'!$G511)</f>
        <v>0</v>
      </c>
      <c r="AW511" s="1">
        <f>SUMIFS('Inventory (old)'!$S:$S,'Inventory (old)'!$A:$A,"Parking",'Inventory (old)'!$B:$B,'2020'!$A511,'Inventory (old)'!$E:$E,"&gt;="&amp;'2020'!$F511,'Inventory (old)'!$E:$E,"&lt;"&amp;'2020'!$G511)</f>
        <v>0</v>
      </c>
      <c r="AX511" s="13" t="s">
        <v>2632</v>
      </c>
    </row>
    <row r="512" spans="1:50" x14ac:dyDescent="0.25">
      <c r="A512" s="6" t="s">
        <v>2633</v>
      </c>
      <c r="B512" s="7" t="s">
        <v>91</v>
      </c>
      <c r="C512" s="7" t="s">
        <v>2189</v>
      </c>
      <c r="D512" s="7">
        <v>42</v>
      </c>
      <c r="E512" s="7" t="s">
        <v>186</v>
      </c>
      <c r="F512" s="8">
        <v>6.87</v>
      </c>
      <c r="G512" s="8">
        <v>7.14</v>
      </c>
      <c r="H512" s="7" t="s">
        <v>374</v>
      </c>
      <c r="I512" s="7" t="s">
        <v>2196</v>
      </c>
      <c r="J512" s="14">
        <v>0.21</v>
      </c>
      <c r="K512" s="15" t="s">
        <v>2241</v>
      </c>
      <c r="L512" s="7" t="s">
        <v>2217</v>
      </c>
      <c r="M512" s="7" t="s">
        <v>2072</v>
      </c>
      <c r="N512" s="20">
        <v>1</v>
      </c>
      <c r="O512" s="8"/>
      <c r="P512" s="8"/>
      <c r="Q512" s="14">
        <v>1E-4</v>
      </c>
      <c r="R512" s="14">
        <v>0.02</v>
      </c>
      <c r="S512" s="21">
        <v>1</v>
      </c>
      <c r="T512" s="16"/>
      <c r="V512" s="7"/>
      <c r="W512" s="7"/>
      <c r="X512" s="7"/>
      <c r="Y512" s="16"/>
      <c r="Z512" s="15">
        <v>2019</v>
      </c>
      <c r="AA512" s="8">
        <f t="shared" si="153"/>
        <v>0</v>
      </c>
      <c r="AB512" s="8">
        <f t="shared" si="154"/>
        <v>0.21</v>
      </c>
      <c r="AC512" s="8">
        <f t="shared" si="155"/>
        <v>0.21</v>
      </c>
      <c r="AD512" s="11">
        <f t="shared" si="156"/>
        <v>1.9900000000000001E-2</v>
      </c>
      <c r="AE512" s="31">
        <v>2019</v>
      </c>
      <c r="AF512" s="7">
        <f>SUMIFS('Inventory (old)'!$M:$M,'Inventory (old)'!$A:$A,"Stop Line",'Inventory (old)'!$B:$B,'2020'!$A512,'Inventory (old)'!$E:$E,"&gt;="&amp;'2020'!$F512,'Inventory (old)'!$E:$E,"&lt;"&amp;'2020'!$G512)</f>
        <v>0</v>
      </c>
      <c r="AG512" s="7">
        <f>SUMIFS('Inventory (old)'!$M:$M,'Inventory (old)'!$A:$A,"Channel",'Inventory (old)'!$B:$B,'2020'!$A512,'Inventory (old)'!$E:$E,"&gt;="&amp;'2020'!$F512,'Inventory (old)'!$E:$E,"&lt;"&amp;'2020'!$G512)</f>
        <v>292</v>
      </c>
      <c r="AH512" s="7">
        <f>SUMIFS('Inventory (old)'!$M:$M,'Inventory (old)'!$A:$A,"Dotted Line",'Inventory (old)'!$B:$B,'2020'!$A512,'Inventory (old)'!$E:$E,"&gt;="&amp;'2020'!$F512,'Inventory (old)'!$E:$E,"&lt;"&amp;'2020'!$G512)</f>
        <v>0</v>
      </c>
      <c r="AI512" s="7">
        <f>SUMIFS('Inventory (old)'!$M:$M,'Inventory (old)'!$A:$A,"Arrows and Onlys",'Inventory (old)'!$B:$B,'2020'!$A512,'Inventory (old)'!$E:$E,"&gt;="&amp;'2020'!$F512,'Inventory (old)'!$E:$E,"&lt;"&amp;'2020'!$G512)</f>
        <v>0</v>
      </c>
      <c r="AJ512" s="7">
        <f>SUMIFS('Inventory (old)'!$N:$N,'Inventory (old)'!$A:$A,"Arrows and Onlys",'Inventory (old)'!$B:$B,'2020'!$A512,'Inventory (old)'!$E:$E,"&gt;="&amp;'2020'!$F512,'Inventory (old)'!$E:$E,"&lt;"&amp;'2020'!$G512)</f>
        <v>0</v>
      </c>
      <c r="AK512" s="7">
        <f>SUMIFS('Inventory (old)'!$O:$O,'Inventory (old)'!$A:$A,"Transverse",'Inventory (old)'!$B:$B,'2020'!$A512,'Inventory (old)'!$E:$E,"&gt;="&amp;'2020'!$F512,'Inventory (old)'!$E:$E,"&lt;"&amp;'2020'!$G512)</f>
        <v>90</v>
      </c>
      <c r="AL512" s="7">
        <f>SUMIFS('Inventory (old)'!$P:$P,'Inventory (old)'!$A:$A,"Transverse",'Inventory (old)'!$B:$B,'2020'!$A512,'Inventory (old)'!$E:$E,"&gt;="&amp;'2020'!$F512,'Inventory (old)'!$E:$E,"&lt;"&amp;'2020'!$G512)</f>
        <v>0</v>
      </c>
      <c r="AM512" s="7">
        <f>SUMIFS('Inventory (old)'!$M:$M,'Inventory (old)'!$A:$A,"Crosswalk",'Inventory (old)'!$B:$B,'2020'!$A512,'Inventory (old)'!$E:$E,"&gt;="&amp;'2020'!$F512,'Inventory (old)'!$E:$E,"&lt;"&amp;'2020'!$G512)</f>
        <v>0</v>
      </c>
      <c r="AN512" s="7">
        <f>SUMIFS('Inventory (old)'!$M:$M,'Inventory (old)'!$A:$A,"Yield Line",'Inventory (old)'!$B:$B,'2020'!$A512,'Inventory (old)'!$E:$E,"&gt;="&amp;'2020'!$F512,'Inventory (old)'!$E:$E,"&lt;"&amp;'2020'!$G512)</f>
        <v>0</v>
      </c>
      <c r="AO512" s="7">
        <f>SUMIFS('Inventory (old)'!$M:$M,'Inventory (old)'!$A:$A,"Parking",'Inventory (old)'!$B:$B,'2020'!$A512,'Inventory (old)'!$E:$E,"&gt;="&amp;'2020'!$F512,'Inventory (old)'!$E:$E,"&lt;"&amp;'2020'!$G512)</f>
        <v>0</v>
      </c>
      <c r="AP512" s="7">
        <f>SUMIFS('Inventory (old)'!$M:$M,'Inventory (old)'!$A:$A,"Island",'Inventory (old)'!$B:$B,'2020'!$A512,'Inventory (old)'!$E:$E,"&gt;="&amp;'2020'!$F512,'Inventory (old)'!$E:$E,"&lt;"&amp;'2020'!$G512)</f>
        <v>0</v>
      </c>
      <c r="AQ512" s="7">
        <f>SUMIFS('Inventory (old)'!$M:$M,'Inventory (old)'!$A:$A,"Railroad",'Inventory (old)'!$B:$B,'2020'!$A512,'Inventory (old)'!$E:$E,"&gt;="&amp;'2020'!$F512,'Inventory (old)'!$E:$E,"&lt;"&amp;'2020'!$G512)</f>
        <v>0</v>
      </c>
      <c r="AR512" s="7">
        <f>SUMIFS('Inventory (old)'!$M:$M,'Inventory (old)'!$A:$A,"School",'Inventory (old)'!$B:$B,'2020'!$A512,'Inventory (old)'!$E:$E,"&gt;="&amp;'2020'!$F512,'Inventory (old)'!$E:$E,"&lt;"&amp;'2020'!$G512)</f>
        <v>0</v>
      </c>
      <c r="AS512" s="7">
        <f>SUMIFS('Inventory (old)'!$M:$M,'Inventory (old)'!$A:$A,"Air Speed",'Inventory (old)'!$B:$B,'2020'!$A512,'Inventory (old)'!$E:$E,"&gt;="&amp;'2020'!$F512,'Inventory (old)'!$E:$E,"&lt;"&amp;'2020'!$G512)</f>
        <v>0</v>
      </c>
      <c r="AT512" s="7">
        <f>SUMIFS('Inventory (old)'!$M:$M,'Inventory (old)'!$A:$A,"Wrong Way",'Inventory (old)'!$B:$B,'2020'!$A512,'Inventory (old)'!$E:$E,"&gt;="&amp;'2020'!$F512,'Inventory (old)'!$E:$E,"&lt;"&amp;'2020'!$G512)</f>
        <v>0</v>
      </c>
      <c r="AU512" s="7">
        <f>SUMIFS('Inventory (old)'!$M:$M,'Inventory (old)'!$A:$A,"Merge Arrow",'Inventory (old)'!$B:$B,'2020'!$A512,'Inventory (old)'!$E:$E,"&gt;="&amp;'2020'!$F512,'Inventory (old)'!$E:$E,"&lt;"&amp;'2020'!$G512)</f>
        <v>0</v>
      </c>
      <c r="AV512" s="7">
        <f>SUMIFS('Inventory (old)'!$M:$M,'Inventory (old)'!$A:$A,"Bike",'Inventory (old)'!$B:$B,'2020'!$A512,'Inventory (old)'!$E:$E,"&gt;="&amp;'2020'!$F512,'Inventory (old)'!$E:$E,"&lt;"&amp;'2020'!$G512)</f>
        <v>0</v>
      </c>
      <c r="AW512" s="1">
        <f>SUMIFS('Inventory (old)'!$S:$S,'Inventory (old)'!$A:$A,"Parking",'Inventory (old)'!$B:$B,'2020'!$A512,'Inventory (old)'!$E:$E,"&gt;="&amp;'2020'!$F512,'Inventory (old)'!$E:$E,"&lt;"&amp;'2020'!$G512)</f>
        <v>0</v>
      </c>
      <c r="AX512" s="13" t="s">
        <v>2636</v>
      </c>
    </row>
    <row r="513" spans="1:50" x14ac:dyDescent="0.25">
      <c r="A513" s="6" t="s">
        <v>2635</v>
      </c>
      <c r="B513" s="7" t="s">
        <v>91</v>
      </c>
      <c r="C513" s="7" t="s">
        <v>2189</v>
      </c>
      <c r="D513" s="7">
        <v>42</v>
      </c>
      <c r="E513" s="7" t="s">
        <v>213</v>
      </c>
      <c r="F513" s="8">
        <v>6.87</v>
      </c>
      <c r="G513" s="8">
        <v>7.14</v>
      </c>
      <c r="H513" s="7" t="s">
        <v>374</v>
      </c>
      <c r="I513" s="7" t="s">
        <v>2198</v>
      </c>
      <c r="J513" s="14">
        <v>7.0000000000000007E-2</v>
      </c>
      <c r="K513" s="15" t="s">
        <v>2241</v>
      </c>
      <c r="L513" s="7" t="s">
        <v>2217</v>
      </c>
      <c r="M513" s="7" t="s">
        <v>2072</v>
      </c>
      <c r="N513" s="20">
        <v>1</v>
      </c>
      <c r="O513" s="8"/>
      <c r="P513" s="8"/>
      <c r="Q513" s="14">
        <v>1E-4</v>
      </c>
      <c r="R513" s="14">
        <v>0.08</v>
      </c>
      <c r="S513" s="21">
        <v>1</v>
      </c>
      <c r="T513" s="16"/>
      <c r="V513" s="7"/>
      <c r="W513" s="7"/>
      <c r="X513" s="7"/>
      <c r="Y513" s="16"/>
      <c r="Z513" s="15">
        <v>2019</v>
      </c>
      <c r="AA513" s="8">
        <f t="shared" si="153"/>
        <v>0</v>
      </c>
      <c r="AB513" s="8">
        <f t="shared" si="154"/>
        <v>7.0000000000000007E-2</v>
      </c>
      <c r="AC513" s="8">
        <f t="shared" si="155"/>
        <v>7.0000000000000007E-2</v>
      </c>
      <c r="AD513" s="11">
        <f t="shared" si="156"/>
        <v>7.9899999999999999E-2</v>
      </c>
      <c r="AE513" s="31">
        <v>2019</v>
      </c>
      <c r="AF513" s="7">
        <f>SUMIFS('Inventory (old)'!$M:$M,'Inventory (old)'!$A:$A,"Stop Line",'Inventory (old)'!$B:$B,'2020'!$A513,'Inventory (old)'!$E:$E,"&gt;="&amp;'2020'!$F513,'Inventory (old)'!$E:$E,"&lt;"&amp;'2020'!$G513)</f>
        <v>0</v>
      </c>
      <c r="AG513" s="7">
        <f>SUMIFS('Inventory (old)'!$M:$M,'Inventory (old)'!$A:$A,"Channel",'Inventory (old)'!$B:$B,'2020'!$A513,'Inventory (old)'!$E:$E,"&gt;="&amp;'2020'!$F513,'Inventory (old)'!$E:$E,"&lt;"&amp;'2020'!$G513)</f>
        <v>75</v>
      </c>
      <c r="AH513" s="7">
        <f>SUMIFS('Inventory (old)'!$M:$M,'Inventory (old)'!$A:$A,"Dotted Line",'Inventory (old)'!$B:$B,'2020'!$A513,'Inventory (old)'!$E:$E,"&gt;="&amp;'2020'!$F513,'Inventory (old)'!$E:$E,"&lt;"&amp;'2020'!$G513)</f>
        <v>0</v>
      </c>
      <c r="AI513" s="7">
        <f>SUMIFS('Inventory (old)'!$M:$M,'Inventory (old)'!$A:$A,"Arrows and Onlys",'Inventory (old)'!$B:$B,'2020'!$A513,'Inventory (old)'!$E:$E,"&gt;="&amp;'2020'!$F513,'Inventory (old)'!$E:$E,"&lt;"&amp;'2020'!$G513)</f>
        <v>0</v>
      </c>
      <c r="AJ513" s="7">
        <f>SUMIFS('Inventory (old)'!$N:$N,'Inventory (old)'!$A:$A,"Arrows and Onlys",'Inventory (old)'!$B:$B,'2020'!$A513,'Inventory (old)'!$E:$E,"&gt;="&amp;'2020'!$F513,'Inventory (old)'!$E:$E,"&lt;"&amp;'2020'!$G513)</f>
        <v>0</v>
      </c>
      <c r="AK513" s="7">
        <f>SUMIFS('Inventory (old)'!$O:$O,'Inventory (old)'!$A:$A,"Transverse",'Inventory (old)'!$B:$B,'2020'!$A513,'Inventory (old)'!$E:$E,"&gt;="&amp;'2020'!$F513,'Inventory (old)'!$E:$E,"&lt;"&amp;'2020'!$G513)</f>
        <v>36</v>
      </c>
      <c r="AL513" s="7">
        <f>SUMIFS('Inventory (old)'!$P:$P,'Inventory (old)'!$A:$A,"Transverse",'Inventory (old)'!$B:$B,'2020'!$A513,'Inventory (old)'!$E:$E,"&gt;="&amp;'2020'!$F513,'Inventory (old)'!$E:$E,"&lt;"&amp;'2020'!$G513)</f>
        <v>0</v>
      </c>
      <c r="AM513" s="7">
        <f>SUMIFS('Inventory (old)'!$M:$M,'Inventory (old)'!$A:$A,"Crosswalk",'Inventory (old)'!$B:$B,'2020'!$A513,'Inventory (old)'!$E:$E,"&gt;="&amp;'2020'!$F513,'Inventory (old)'!$E:$E,"&lt;"&amp;'2020'!$G513)</f>
        <v>0</v>
      </c>
      <c r="AN513" s="7">
        <f>SUMIFS('Inventory (old)'!$M:$M,'Inventory (old)'!$A:$A,"Yield Line",'Inventory (old)'!$B:$B,'2020'!$A513,'Inventory (old)'!$E:$E,"&gt;="&amp;'2020'!$F513,'Inventory (old)'!$E:$E,"&lt;"&amp;'2020'!$G513)</f>
        <v>0</v>
      </c>
      <c r="AO513" s="7">
        <f>SUMIFS('Inventory (old)'!$M:$M,'Inventory (old)'!$A:$A,"Parking",'Inventory (old)'!$B:$B,'2020'!$A513,'Inventory (old)'!$E:$E,"&gt;="&amp;'2020'!$F513,'Inventory (old)'!$E:$E,"&lt;"&amp;'2020'!$G513)</f>
        <v>0</v>
      </c>
      <c r="AP513" s="7">
        <f>SUMIFS('Inventory (old)'!$M:$M,'Inventory (old)'!$A:$A,"Island",'Inventory (old)'!$B:$B,'2020'!$A513,'Inventory (old)'!$E:$E,"&gt;="&amp;'2020'!$F513,'Inventory (old)'!$E:$E,"&lt;"&amp;'2020'!$G513)</f>
        <v>0</v>
      </c>
      <c r="AQ513" s="7">
        <f>SUMIFS('Inventory (old)'!$M:$M,'Inventory (old)'!$A:$A,"Railroad",'Inventory (old)'!$B:$B,'2020'!$A513,'Inventory (old)'!$E:$E,"&gt;="&amp;'2020'!$F513,'Inventory (old)'!$E:$E,"&lt;"&amp;'2020'!$G513)</f>
        <v>0</v>
      </c>
      <c r="AR513" s="7">
        <f>SUMIFS('Inventory (old)'!$M:$M,'Inventory (old)'!$A:$A,"School",'Inventory (old)'!$B:$B,'2020'!$A513,'Inventory (old)'!$E:$E,"&gt;="&amp;'2020'!$F513,'Inventory (old)'!$E:$E,"&lt;"&amp;'2020'!$G513)</f>
        <v>0</v>
      </c>
      <c r="AS513" s="7">
        <f>SUMIFS('Inventory (old)'!$M:$M,'Inventory (old)'!$A:$A,"Air Speed",'Inventory (old)'!$B:$B,'2020'!$A513,'Inventory (old)'!$E:$E,"&gt;="&amp;'2020'!$F513,'Inventory (old)'!$E:$E,"&lt;"&amp;'2020'!$G513)</f>
        <v>0</v>
      </c>
      <c r="AT513" s="7">
        <f>SUMIFS('Inventory (old)'!$M:$M,'Inventory (old)'!$A:$A,"Wrong Way",'Inventory (old)'!$B:$B,'2020'!$A513,'Inventory (old)'!$E:$E,"&gt;="&amp;'2020'!$F513,'Inventory (old)'!$E:$E,"&lt;"&amp;'2020'!$G513)</f>
        <v>0</v>
      </c>
      <c r="AU513" s="7">
        <f>SUMIFS('Inventory (old)'!$M:$M,'Inventory (old)'!$A:$A,"Merge Arrow",'Inventory (old)'!$B:$B,'2020'!$A513,'Inventory (old)'!$E:$E,"&gt;="&amp;'2020'!$F513,'Inventory (old)'!$E:$E,"&lt;"&amp;'2020'!$G513)</f>
        <v>0</v>
      </c>
      <c r="AV513" s="7">
        <f>SUMIFS('Inventory (old)'!$M:$M,'Inventory (old)'!$A:$A,"Bike",'Inventory (old)'!$B:$B,'2020'!$A513,'Inventory (old)'!$E:$E,"&gt;="&amp;'2020'!$F513,'Inventory (old)'!$E:$E,"&lt;"&amp;'2020'!$G513)</f>
        <v>0</v>
      </c>
      <c r="AW513" s="1">
        <f>SUMIFS('Inventory (old)'!$S:$S,'Inventory (old)'!$A:$A,"Parking",'Inventory (old)'!$B:$B,'2020'!$A513,'Inventory (old)'!$E:$E,"&gt;="&amp;'2020'!$F513,'Inventory (old)'!$E:$E,"&lt;"&amp;'2020'!$G513)</f>
        <v>0</v>
      </c>
      <c r="AX513" s="13" t="s">
        <v>2637</v>
      </c>
    </row>
    <row r="514" spans="1:50" x14ac:dyDescent="0.25">
      <c r="A514" s="6" t="s">
        <v>2634</v>
      </c>
      <c r="B514" s="7" t="s">
        <v>91</v>
      </c>
      <c r="C514" s="7" t="s">
        <v>2189</v>
      </c>
      <c r="D514" s="7">
        <v>42</v>
      </c>
      <c r="E514" s="7" t="s">
        <v>213</v>
      </c>
      <c r="F514" s="8">
        <v>6.87</v>
      </c>
      <c r="G514" s="8">
        <v>7.14</v>
      </c>
      <c r="H514" s="7" t="s">
        <v>1685</v>
      </c>
      <c r="I514" s="7" t="s">
        <v>2198</v>
      </c>
      <c r="J514" s="14">
        <v>0.16</v>
      </c>
      <c r="K514" s="15" t="s">
        <v>2241</v>
      </c>
      <c r="L514" s="7" t="s">
        <v>2217</v>
      </c>
      <c r="M514" s="7" t="s">
        <v>2072</v>
      </c>
      <c r="N514" s="20">
        <v>1</v>
      </c>
      <c r="O514" s="8"/>
      <c r="P514" s="8"/>
      <c r="Q514" s="14">
        <v>1E-4</v>
      </c>
      <c r="R514" s="14">
        <v>0.06</v>
      </c>
      <c r="S514" s="21">
        <v>1</v>
      </c>
      <c r="T514" s="16"/>
      <c r="V514" s="7"/>
      <c r="W514" s="7"/>
      <c r="X514" s="7"/>
      <c r="Y514" s="16"/>
      <c r="Z514" s="15">
        <v>2019</v>
      </c>
      <c r="AA514" s="8">
        <f t="shared" si="153"/>
        <v>0</v>
      </c>
      <c r="AB514" s="8">
        <f t="shared" si="154"/>
        <v>0.16</v>
      </c>
      <c r="AC514" s="8">
        <f t="shared" si="155"/>
        <v>0.16</v>
      </c>
      <c r="AD514" s="11">
        <f t="shared" si="156"/>
        <v>5.9899999999999995E-2</v>
      </c>
      <c r="AE514" s="31">
        <v>2019</v>
      </c>
      <c r="AF514" s="7">
        <f>SUMIFS('Inventory (old)'!$M:$M,'Inventory (old)'!$A:$A,"Stop Line",'Inventory (old)'!$B:$B,'2020'!$A514,'Inventory (old)'!$E:$E,"&gt;="&amp;'2020'!$F514,'Inventory (old)'!$E:$E,"&lt;"&amp;'2020'!$G514)</f>
        <v>0</v>
      </c>
      <c r="AG514" s="7">
        <f>SUMIFS('Inventory (old)'!$M:$M,'Inventory (old)'!$A:$A,"Channel",'Inventory (old)'!$B:$B,'2020'!$A514,'Inventory (old)'!$E:$E,"&gt;="&amp;'2020'!$F514,'Inventory (old)'!$E:$E,"&lt;"&amp;'2020'!$G514)</f>
        <v>486</v>
      </c>
      <c r="AH514" s="7">
        <f>SUMIFS('Inventory (old)'!$M:$M,'Inventory (old)'!$A:$A,"Dotted Line",'Inventory (old)'!$B:$B,'2020'!$A514,'Inventory (old)'!$E:$E,"&gt;="&amp;'2020'!$F514,'Inventory (old)'!$E:$E,"&lt;"&amp;'2020'!$G514)</f>
        <v>0</v>
      </c>
      <c r="AI514" s="7">
        <f>SUMIFS('Inventory (old)'!$M:$M,'Inventory (old)'!$A:$A,"Arrows and Onlys",'Inventory (old)'!$B:$B,'2020'!$A514,'Inventory (old)'!$E:$E,"&gt;="&amp;'2020'!$F514,'Inventory (old)'!$E:$E,"&lt;"&amp;'2020'!$G514)</f>
        <v>0</v>
      </c>
      <c r="AJ514" s="7">
        <f>SUMIFS('Inventory (old)'!$N:$N,'Inventory (old)'!$A:$A,"Arrows and Onlys",'Inventory (old)'!$B:$B,'2020'!$A514,'Inventory (old)'!$E:$E,"&gt;="&amp;'2020'!$F514,'Inventory (old)'!$E:$E,"&lt;"&amp;'2020'!$G514)</f>
        <v>0</v>
      </c>
      <c r="AK514" s="7">
        <f>SUMIFS('Inventory (old)'!$O:$O,'Inventory (old)'!$A:$A,"Transverse",'Inventory (old)'!$B:$B,'2020'!$A514,'Inventory (old)'!$E:$E,"&gt;="&amp;'2020'!$F514,'Inventory (old)'!$E:$E,"&lt;"&amp;'2020'!$G514)</f>
        <v>131</v>
      </c>
      <c r="AL514" s="7">
        <f>SUMIFS('Inventory (old)'!$P:$P,'Inventory (old)'!$A:$A,"Transverse",'Inventory (old)'!$B:$B,'2020'!$A514,'Inventory (old)'!$E:$E,"&gt;="&amp;'2020'!$F514,'Inventory (old)'!$E:$E,"&lt;"&amp;'2020'!$G514)</f>
        <v>0</v>
      </c>
      <c r="AM514" s="7">
        <f>SUMIFS('Inventory (old)'!$M:$M,'Inventory (old)'!$A:$A,"Crosswalk",'Inventory (old)'!$B:$B,'2020'!$A514,'Inventory (old)'!$E:$E,"&gt;="&amp;'2020'!$F514,'Inventory (old)'!$E:$E,"&lt;"&amp;'2020'!$G514)</f>
        <v>0</v>
      </c>
      <c r="AN514" s="7">
        <f>SUMIFS('Inventory (old)'!$M:$M,'Inventory (old)'!$A:$A,"Yield Line",'Inventory (old)'!$B:$B,'2020'!$A514,'Inventory (old)'!$E:$E,"&gt;="&amp;'2020'!$F514,'Inventory (old)'!$E:$E,"&lt;"&amp;'2020'!$G514)</f>
        <v>0</v>
      </c>
      <c r="AO514" s="7">
        <f>SUMIFS('Inventory (old)'!$M:$M,'Inventory (old)'!$A:$A,"Parking",'Inventory (old)'!$B:$B,'2020'!$A514,'Inventory (old)'!$E:$E,"&gt;="&amp;'2020'!$F514,'Inventory (old)'!$E:$E,"&lt;"&amp;'2020'!$G514)</f>
        <v>0</v>
      </c>
      <c r="AP514" s="7">
        <f>SUMIFS('Inventory (old)'!$M:$M,'Inventory (old)'!$A:$A,"Island",'Inventory (old)'!$B:$B,'2020'!$A514,'Inventory (old)'!$E:$E,"&gt;="&amp;'2020'!$F514,'Inventory (old)'!$E:$E,"&lt;"&amp;'2020'!$G514)</f>
        <v>0</v>
      </c>
      <c r="AQ514" s="7">
        <f>SUMIFS('Inventory (old)'!$M:$M,'Inventory (old)'!$A:$A,"Railroad",'Inventory (old)'!$B:$B,'2020'!$A514,'Inventory (old)'!$E:$E,"&gt;="&amp;'2020'!$F514,'Inventory (old)'!$E:$E,"&lt;"&amp;'2020'!$G514)</f>
        <v>0</v>
      </c>
      <c r="AR514" s="7">
        <f>SUMIFS('Inventory (old)'!$M:$M,'Inventory (old)'!$A:$A,"School",'Inventory (old)'!$B:$B,'2020'!$A514,'Inventory (old)'!$E:$E,"&gt;="&amp;'2020'!$F514,'Inventory (old)'!$E:$E,"&lt;"&amp;'2020'!$G514)</f>
        <v>0</v>
      </c>
      <c r="AS514" s="7">
        <f>SUMIFS('Inventory (old)'!$M:$M,'Inventory (old)'!$A:$A,"Air Speed",'Inventory (old)'!$B:$B,'2020'!$A514,'Inventory (old)'!$E:$E,"&gt;="&amp;'2020'!$F514,'Inventory (old)'!$E:$E,"&lt;"&amp;'2020'!$G514)</f>
        <v>0</v>
      </c>
      <c r="AT514" s="7">
        <f>SUMIFS('Inventory (old)'!$M:$M,'Inventory (old)'!$A:$A,"Wrong Way",'Inventory (old)'!$B:$B,'2020'!$A514,'Inventory (old)'!$E:$E,"&gt;="&amp;'2020'!$F514,'Inventory (old)'!$E:$E,"&lt;"&amp;'2020'!$G514)</f>
        <v>0</v>
      </c>
      <c r="AU514" s="7">
        <f>SUMIFS('Inventory (old)'!$M:$M,'Inventory (old)'!$A:$A,"Merge Arrow",'Inventory (old)'!$B:$B,'2020'!$A514,'Inventory (old)'!$E:$E,"&gt;="&amp;'2020'!$F514,'Inventory (old)'!$E:$E,"&lt;"&amp;'2020'!$G514)</f>
        <v>0</v>
      </c>
      <c r="AV514" s="7">
        <f>SUMIFS('Inventory (old)'!$M:$M,'Inventory (old)'!$A:$A,"Bike",'Inventory (old)'!$B:$B,'2020'!$A514,'Inventory (old)'!$E:$E,"&gt;="&amp;'2020'!$F514,'Inventory (old)'!$E:$E,"&lt;"&amp;'2020'!$G514)</f>
        <v>0</v>
      </c>
      <c r="AW514" s="1">
        <f>SUMIFS('Inventory (old)'!$S:$S,'Inventory (old)'!$A:$A,"Parking",'Inventory (old)'!$B:$B,'2020'!$A514,'Inventory (old)'!$E:$E,"&gt;="&amp;'2020'!$F514,'Inventory (old)'!$E:$E,"&lt;"&amp;'2020'!$G514)</f>
        <v>0</v>
      </c>
      <c r="AX514" s="13" t="s">
        <v>2638</v>
      </c>
    </row>
    <row r="515" spans="1:50" x14ac:dyDescent="0.25">
      <c r="A515" s="6" t="s">
        <v>2621</v>
      </c>
      <c r="B515" s="7" t="s">
        <v>91</v>
      </c>
      <c r="C515" s="7" t="s">
        <v>2189</v>
      </c>
      <c r="D515" s="7">
        <v>42</v>
      </c>
      <c r="E515" s="7" t="s">
        <v>2176</v>
      </c>
      <c r="F515" s="8">
        <v>7.14</v>
      </c>
      <c r="G515" s="8">
        <v>14.4</v>
      </c>
      <c r="H515" s="7" t="s">
        <v>1685</v>
      </c>
      <c r="I515" s="7" t="s">
        <v>2609</v>
      </c>
      <c r="J515" s="14">
        <f t="shared" ref="J515:J521" si="159">G515-F515</f>
        <v>7.2600000000000007</v>
      </c>
      <c r="K515" s="15" t="s">
        <v>2062</v>
      </c>
      <c r="L515" s="7"/>
      <c r="M515" s="7" t="s">
        <v>2072</v>
      </c>
      <c r="N515" s="20">
        <v>2</v>
      </c>
      <c r="O515" s="8"/>
      <c r="P515" s="8"/>
      <c r="Q515" s="14"/>
      <c r="R515" s="14"/>
      <c r="S515" s="21"/>
      <c r="T515" s="16"/>
      <c r="V515" s="7"/>
      <c r="W515" s="7"/>
      <c r="X515" s="7"/>
      <c r="Y515" s="16"/>
      <c r="Z515" s="15">
        <v>2019</v>
      </c>
      <c r="AA515" s="8">
        <f t="shared" si="153"/>
        <v>7.2600000000000007</v>
      </c>
      <c r="AB515" s="8">
        <f t="shared" si="154"/>
        <v>14.520000000000001</v>
      </c>
      <c r="AC515" s="8">
        <f t="shared" si="155"/>
        <v>0</v>
      </c>
      <c r="AD515" s="11">
        <f t="shared" si="156"/>
        <v>0</v>
      </c>
      <c r="AE515" s="31">
        <v>2019</v>
      </c>
      <c r="AF515" s="7">
        <f>SUMIFS('Inventory (old)'!$M:$M,'Inventory (old)'!$A:$A,"Stop Line",'Inventory (old)'!$B:$B,'2020'!$A515,'Inventory (old)'!$E:$E,"&gt;="&amp;'2020'!$F515,'Inventory (old)'!$E:$E,"&lt;"&amp;'2020'!$G515)</f>
        <v>79</v>
      </c>
      <c r="AG515" s="7">
        <f>SUMIFS('Inventory (old)'!$M:$M,'Inventory (old)'!$A:$A,"Channel",'Inventory (old)'!$B:$B,'2020'!$A515,'Inventory (old)'!$E:$E,"&gt;="&amp;'2020'!$F515,'Inventory (old)'!$E:$E,"&lt;"&amp;'2020'!$G515)</f>
        <v>100</v>
      </c>
      <c r="AH515" s="7">
        <f>SUMIFS('Inventory (old)'!$M:$M,'Inventory (old)'!$A:$A,"Dotted Line",'Inventory (old)'!$B:$B,'2020'!$A515,'Inventory (old)'!$E:$E,"&gt;="&amp;'2020'!$F515,'Inventory (old)'!$E:$E,"&lt;"&amp;'2020'!$G515)</f>
        <v>0</v>
      </c>
      <c r="AI515" s="7">
        <f>SUMIFS('Inventory (old)'!$M:$M,'Inventory (old)'!$A:$A,"Arrows and Onlys",'Inventory (old)'!$B:$B,'2020'!$A515,'Inventory (old)'!$E:$E,"&gt;="&amp;'2020'!$F515,'Inventory (old)'!$E:$E,"&lt;"&amp;'2020'!$G515)</f>
        <v>2</v>
      </c>
      <c r="AJ515" s="7">
        <f>SUMIFS('Inventory (old)'!$N:$N,'Inventory (old)'!$A:$A,"Arrows and Onlys",'Inventory (old)'!$B:$B,'2020'!$A515,'Inventory (old)'!$E:$E,"&gt;="&amp;'2020'!$F515,'Inventory (old)'!$E:$E,"&lt;"&amp;'2020'!$G515)</f>
        <v>0</v>
      </c>
      <c r="AK515" s="7">
        <f>SUMIFS('Inventory (old)'!$O:$O,'Inventory (old)'!$A:$A,"Transverse",'Inventory (old)'!$B:$B,'2020'!$A515,'Inventory (old)'!$E:$E,"&gt;="&amp;'2020'!$F515,'Inventory (old)'!$E:$E,"&lt;"&amp;'2020'!$G515)</f>
        <v>0</v>
      </c>
      <c r="AL515" s="7">
        <f>SUMIFS('Inventory (old)'!$P:$P,'Inventory (old)'!$A:$A,"Transverse",'Inventory (old)'!$B:$B,'2020'!$A515,'Inventory (old)'!$E:$E,"&gt;="&amp;'2020'!$F515,'Inventory (old)'!$E:$E,"&lt;"&amp;'2020'!$G515)</f>
        <v>0</v>
      </c>
      <c r="AM515" s="7">
        <f>SUMIFS('Inventory (old)'!$M:$M,'Inventory (old)'!$A:$A,"Crosswalk",'Inventory (old)'!$B:$B,'2020'!$A515,'Inventory (old)'!$E:$E,"&gt;="&amp;'2020'!$F515,'Inventory (old)'!$E:$E,"&lt;"&amp;'2020'!$G515)</f>
        <v>0</v>
      </c>
      <c r="AN515" s="7">
        <f>SUMIFS('Inventory (old)'!$M:$M,'Inventory (old)'!$A:$A,"Yield Line",'Inventory (old)'!$B:$B,'2020'!$A515,'Inventory (old)'!$E:$E,"&gt;="&amp;'2020'!$F515,'Inventory (old)'!$E:$E,"&lt;"&amp;'2020'!$G515)</f>
        <v>0</v>
      </c>
      <c r="AO515" s="7">
        <f>SUMIFS('Inventory (old)'!$M:$M,'Inventory (old)'!$A:$A,"Parking",'Inventory (old)'!$B:$B,'2020'!$A515,'Inventory (old)'!$E:$E,"&gt;="&amp;'2020'!$F515,'Inventory (old)'!$E:$E,"&lt;"&amp;'2020'!$G515)</f>
        <v>0</v>
      </c>
      <c r="AP515" s="7">
        <f>SUMIFS('Inventory (old)'!$M:$M,'Inventory (old)'!$A:$A,"Island",'Inventory (old)'!$B:$B,'2020'!$A515,'Inventory (old)'!$E:$E,"&gt;="&amp;'2020'!$F515,'Inventory (old)'!$E:$E,"&lt;"&amp;'2020'!$G515)</f>
        <v>0</v>
      </c>
      <c r="AQ515" s="7">
        <f>SUMIFS('Inventory (old)'!$M:$M,'Inventory (old)'!$A:$A,"Railroad",'Inventory (old)'!$B:$B,'2020'!$A515,'Inventory (old)'!$E:$E,"&gt;="&amp;'2020'!$F515,'Inventory (old)'!$E:$E,"&lt;"&amp;'2020'!$G515)</f>
        <v>2</v>
      </c>
      <c r="AR515" s="7">
        <f>SUMIFS('Inventory (old)'!$M:$M,'Inventory (old)'!$A:$A,"School",'Inventory (old)'!$B:$B,'2020'!$A515,'Inventory (old)'!$E:$E,"&gt;="&amp;'2020'!$F515,'Inventory (old)'!$E:$E,"&lt;"&amp;'2020'!$G515)</f>
        <v>0</v>
      </c>
      <c r="AS515" s="7">
        <f>SUMIFS('Inventory (old)'!$M:$M,'Inventory (old)'!$A:$A,"Air Speed",'Inventory (old)'!$B:$B,'2020'!$A515,'Inventory (old)'!$E:$E,"&gt;="&amp;'2020'!$F515,'Inventory (old)'!$E:$E,"&lt;"&amp;'2020'!$G515)</f>
        <v>0</v>
      </c>
      <c r="AT515" s="7">
        <f>SUMIFS('Inventory (old)'!$M:$M,'Inventory (old)'!$A:$A,"Wrong Way",'Inventory (old)'!$B:$B,'2020'!$A515,'Inventory (old)'!$E:$E,"&gt;="&amp;'2020'!$F515,'Inventory (old)'!$E:$E,"&lt;"&amp;'2020'!$G515)</f>
        <v>0</v>
      </c>
      <c r="AU515" s="7">
        <f>SUMIFS('Inventory (old)'!$M:$M,'Inventory (old)'!$A:$A,"Merge Arrow",'Inventory (old)'!$B:$B,'2020'!$A515,'Inventory (old)'!$E:$E,"&gt;="&amp;'2020'!$F515,'Inventory (old)'!$E:$E,"&lt;"&amp;'2020'!$G515)</f>
        <v>0</v>
      </c>
      <c r="AV515" s="7">
        <f>SUMIFS('Inventory (old)'!$M:$M,'Inventory (old)'!$A:$A,"Bike",'Inventory (old)'!$B:$B,'2020'!$A515,'Inventory (old)'!$E:$E,"&gt;="&amp;'2020'!$F515,'Inventory (old)'!$E:$E,"&lt;"&amp;'2020'!$G515)</f>
        <v>0</v>
      </c>
      <c r="AW515" s="1">
        <f>SUMIFS('Inventory (old)'!$S:$S,'Inventory (old)'!$A:$A,"Parking",'Inventory (old)'!$B:$B,'2020'!$A515,'Inventory (old)'!$E:$E,"&gt;="&amp;'2020'!$F515,'Inventory (old)'!$E:$E,"&lt;"&amp;'2020'!$G515)</f>
        <v>0</v>
      </c>
      <c r="AX515" s="13"/>
    </row>
    <row r="516" spans="1:50" x14ac:dyDescent="0.25">
      <c r="A516" s="6" t="s">
        <v>2621</v>
      </c>
      <c r="B516" s="7" t="s">
        <v>91</v>
      </c>
      <c r="C516" s="7" t="s">
        <v>2189</v>
      </c>
      <c r="D516" s="7">
        <v>42</v>
      </c>
      <c r="E516" s="7" t="s">
        <v>2176</v>
      </c>
      <c r="F516" s="8">
        <v>18.61</v>
      </c>
      <c r="G516" s="8">
        <v>19.329999999999998</v>
      </c>
      <c r="H516" s="7" t="s">
        <v>2639</v>
      </c>
      <c r="I516" s="7" t="s">
        <v>2640</v>
      </c>
      <c r="J516" s="14">
        <f t="shared" si="159"/>
        <v>0.71999999999999886</v>
      </c>
      <c r="K516" s="15" t="s">
        <v>2062</v>
      </c>
      <c r="L516" s="7"/>
      <c r="M516" s="7" t="s">
        <v>2072</v>
      </c>
      <c r="N516" s="20">
        <v>5</v>
      </c>
      <c r="O516" s="8"/>
      <c r="P516" s="8"/>
      <c r="Q516" s="14"/>
      <c r="R516" s="14"/>
      <c r="S516" s="21"/>
      <c r="T516" s="16"/>
      <c r="U516" s="1">
        <v>92645</v>
      </c>
      <c r="V516" s="7">
        <v>2017</v>
      </c>
      <c r="W516" s="7" t="s">
        <v>25</v>
      </c>
      <c r="X516" s="7">
        <v>2017</v>
      </c>
      <c r="Y516" s="16" t="s">
        <v>25</v>
      </c>
      <c r="Z516" s="15"/>
      <c r="AA516" s="8">
        <f t="shared" si="153"/>
        <v>1.4399999999999977</v>
      </c>
      <c r="AB516" s="8">
        <f t="shared" si="154"/>
        <v>1.4399999999999977</v>
      </c>
      <c r="AC516" s="8">
        <f t="shared" si="155"/>
        <v>0</v>
      </c>
      <c r="AD516" s="11">
        <f t="shared" si="156"/>
        <v>1.4399999999999977</v>
      </c>
      <c r="AE516" s="31"/>
      <c r="AF516" s="7">
        <f>SUMIFS('Inventory (old)'!$M:$M,'Inventory (old)'!$A:$A,"Stop Line",'Inventory (old)'!$B:$B,'2020'!$A516,'Inventory (old)'!$E:$E,"&gt;="&amp;'2020'!$F516,'Inventory (old)'!$E:$E,"&lt;"&amp;'2020'!$G516)</f>
        <v>141</v>
      </c>
      <c r="AG516" s="7">
        <f>SUMIFS('Inventory (old)'!$M:$M,'Inventory (old)'!$A:$A,"Channel",'Inventory (old)'!$B:$B,'2020'!$A516,'Inventory (old)'!$E:$E,"&gt;="&amp;'2020'!$F516,'Inventory (old)'!$E:$E,"&lt;"&amp;'2020'!$G516)</f>
        <v>1469</v>
      </c>
      <c r="AH516" s="7">
        <f>SUMIFS('Inventory (old)'!$M:$M,'Inventory (old)'!$A:$A,"Dotted Line",'Inventory (old)'!$B:$B,'2020'!$A516,'Inventory (old)'!$E:$E,"&gt;="&amp;'2020'!$F516,'Inventory (old)'!$E:$E,"&lt;"&amp;'2020'!$G516)</f>
        <v>0</v>
      </c>
      <c r="AI516" s="7">
        <f>SUMIFS('Inventory (old)'!$M:$M,'Inventory (old)'!$A:$A,"Arrows and Onlys",'Inventory (old)'!$B:$B,'2020'!$A516,'Inventory (old)'!$E:$E,"&gt;="&amp;'2020'!$F516,'Inventory (old)'!$E:$E,"&lt;"&amp;'2020'!$G516)</f>
        <v>19</v>
      </c>
      <c r="AJ516" s="7">
        <f>SUMIFS('Inventory (old)'!$N:$N,'Inventory (old)'!$A:$A,"Arrows and Onlys",'Inventory (old)'!$B:$B,'2020'!$A516,'Inventory (old)'!$E:$E,"&gt;="&amp;'2020'!$F516,'Inventory (old)'!$E:$E,"&lt;"&amp;'2020'!$G516)</f>
        <v>10</v>
      </c>
      <c r="AK516" s="7">
        <f>SUMIFS('Inventory (old)'!$O:$O,'Inventory (old)'!$A:$A,"Transverse",'Inventory (old)'!$B:$B,'2020'!$A516,'Inventory (old)'!$E:$E,"&gt;="&amp;'2020'!$F516,'Inventory (old)'!$E:$E,"&lt;"&amp;'2020'!$G516)</f>
        <v>0</v>
      </c>
      <c r="AL516" s="7">
        <f>SUMIFS('Inventory (old)'!$P:$P,'Inventory (old)'!$A:$A,"Transverse",'Inventory (old)'!$B:$B,'2020'!$A516,'Inventory (old)'!$E:$E,"&gt;="&amp;'2020'!$F516,'Inventory (old)'!$E:$E,"&lt;"&amp;'2020'!$G516)</f>
        <v>0</v>
      </c>
      <c r="AM516" s="7">
        <f>SUMIFS('Inventory (old)'!$M:$M,'Inventory (old)'!$A:$A,"Crosswalk",'Inventory (old)'!$B:$B,'2020'!$A516,'Inventory (old)'!$E:$E,"&gt;="&amp;'2020'!$F516,'Inventory (old)'!$E:$E,"&lt;"&amp;'2020'!$G516)</f>
        <v>0</v>
      </c>
      <c r="AN516" s="7">
        <f>SUMIFS('Inventory (old)'!$M:$M,'Inventory (old)'!$A:$A,"Yield Line",'Inventory (old)'!$B:$B,'2020'!$A516,'Inventory (old)'!$E:$E,"&gt;="&amp;'2020'!$F516,'Inventory (old)'!$E:$E,"&lt;"&amp;'2020'!$G516)</f>
        <v>0</v>
      </c>
      <c r="AO516" s="7">
        <f>SUMIFS('Inventory (old)'!$M:$M,'Inventory (old)'!$A:$A,"Parking",'Inventory (old)'!$B:$B,'2020'!$A516,'Inventory (old)'!$E:$E,"&gt;="&amp;'2020'!$F516,'Inventory (old)'!$E:$E,"&lt;"&amp;'2020'!$G516)</f>
        <v>0</v>
      </c>
      <c r="AP516" s="7">
        <f>SUMIFS('Inventory (old)'!$M:$M,'Inventory (old)'!$A:$A,"Island",'Inventory (old)'!$B:$B,'2020'!$A516,'Inventory (old)'!$E:$E,"&gt;="&amp;'2020'!$F516,'Inventory (old)'!$E:$E,"&lt;"&amp;'2020'!$G516)</f>
        <v>0</v>
      </c>
      <c r="AQ516" s="7">
        <f>SUMIFS('Inventory (old)'!$M:$M,'Inventory (old)'!$A:$A,"Railroad",'Inventory (old)'!$B:$B,'2020'!$A516,'Inventory (old)'!$E:$E,"&gt;="&amp;'2020'!$F516,'Inventory (old)'!$E:$E,"&lt;"&amp;'2020'!$G516)</f>
        <v>0</v>
      </c>
      <c r="AR516" s="7">
        <f>SUMIFS('Inventory (old)'!$M:$M,'Inventory (old)'!$A:$A,"School",'Inventory (old)'!$B:$B,'2020'!$A516,'Inventory (old)'!$E:$E,"&gt;="&amp;'2020'!$F516,'Inventory (old)'!$E:$E,"&lt;"&amp;'2020'!$G516)</f>
        <v>0</v>
      </c>
      <c r="AS516" s="7">
        <f>SUMIFS('Inventory (old)'!$M:$M,'Inventory (old)'!$A:$A,"Air Speed",'Inventory (old)'!$B:$B,'2020'!$A516,'Inventory (old)'!$E:$E,"&gt;="&amp;'2020'!$F516,'Inventory (old)'!$E:$E,"&lt;"&amp;'2020'!$G516)</f>
        <v>0</v>
      </c>
      <c r="AT516" s="7">
        <f>SUMIFS('Inventory (old)'!$M:$M,'Inventory (old)'!$A:$A,"Wrong Way",'Inventory (old)'!$B:$B,'2020'!$A516,'Inventory (old)'!$E:$E,"&gt;="&amp;'2020'!$F516,'Inventory (old)'!$E:$E,"&lt;"&amp;'2020'!$G516)</f>
        <v>0</v>
      </c>
      <c r="AU516" s="7">
        <f>SUMIFS('Inventory (old)'!$M:$M,'Inventory (old)'!$A:$A,"Merge Arrow",'Inventory (old)'!$B:$B,'2020'!$A516,'Inventory (old)'!$E:$E,"&gt;="&amp;'2020'!$F516,'Inventory (old)'!$E:$E,"&lt;"&amp;'2020'!$G516)</f>
        <v>0</v>
      </c>
      <c r="AV516" s="7">
        <f>SUMIFS('Inventory (old)'!$M:$M,'Inventory (old)'!$A:$A,"Bike",'Inventory (old)'!$B:$B,'2020'!$A516,'Inventory (old)'!$E:$E,"&gt;="&amp;'2020'!$F516,'Inventory (old)'!$E:$E,"&lt;"&amp;'2020'!$G516)</f>
        <v>0</v>
      </c>
      <c r="AW516" s="1">
        <f>SUMIFS('Inventory (old)'!$S:$S,'Inventory (old)'!$A:$A,"Parking",'Inventory (old)'!$B:$B,'2020'!$A516,'Inventory (old)'!$E:$E,"&gt;="&amp;'2020'!$F516,'Inventory (old)'!$E:$E,"&lt;"&amp;'2020'!$G516)</f>
        <v>0</v>
      </c>
      <c r="AX516" s="13"/>
    </row>
    <row r="517" spans="1:50" x14ac:dyDescent="0.25">
      <c r="A517" s="6" t="s">
        <v>2621</v>
      </c>
      <c r="B517" s="7" t="s">
        <v>91</v>
      </c>
      <c r="C517" s="7" t="s">
        <v>2189</v>
      </c>
      <c r="D517" s="7">
        <v>42</v>
      </c>
      <c r="E517" s="7" t="s">
        <v>2176</v>
      </c>
      <c r="F517" s="8">
        <f>G516</f>
        <v>19.329999999999998</v>
      </c>
      <c r="G517" s="8">
        <v>23.49</v>
      </c>
      <c r="H517" s="7" t="s">
        <v>2640</v>
      </c>
      <c r="I517" s="7" t="s">
        <v>2643</v>
      </c>
      <c r="J517" s="14">
        <f t="shared" si="159"/>
        <v>4.16</v>
      </c>
      <c r="K517" s="15" t="s">
        <v>2062</v>
      </c>
      <c r="L517" s="7"/>
      <c r="M517" s="7" t="s">
        <v>2072</v>
      </c>
      <c r="N517" s="20">
        <v>3</v>
      </c>
      <c r="O517" s="8"/>
      <c r="P517" s="8"/>
      <c r="Q517" s="14">
        <v>19.329999999999998</v>
      </c>
      <c r="R517" s="14">
        <v>19.5</v>
      </c>
      <c r="S517" s="21">
        <v>2</v>
      </c>
      <c r="T517" s="16"/>
      <c r="V517" s="7"/>
      <c r="W517" s="7"/>
      <c r="X517" s="7"/>
      <c r="Y517" s="16"/>
      <c r="Z517" s="15">
        <v>2019</v>
      </c>
      <c r="AA517" s="8">
        <f t="shared" si="153"/>
        <v>8.32</v>
      </c>
      <c r="AB517" s="8">
        <f t="shared" si="154"/>
        <v>8.32</v>
      </c>
      <c r="AC517" s="8">
        <f t="shared" si="155"/>
        <v>0</v>
      </c>
      <c r="AD517" s="11">
        <f t="shared" si="156"/>
        <v>0.34000000000000341</v>
      </c>
      <c r="AE517" s="31">
        <v>2019</v>
      </c>
      <c r="AF517" s="7">
        <f>SUMIFS('Inventory (old)'!$M:$M,'Inventory (old)'!$A:$A,"Stop Line",'Inventory (old)'!$B:$B,'2020'!$A517,'Inventory (old)'!$E:$E,"&gt;="&amp;'2020'!$F517,'Inventory (old)'!$E:$E,"&lt;"&amp;'2020'!$G517)</f>
        <v>253</v>
      </c>
      <c r="AG517" s="7">
        <f>SUMIFS('Inventory (old)'!$M:$M,'Inventory (old)'!$A:$A,"Channel",'Inventory (old)'!$B:$B,'2020'!$A517,'Inventory (old)'!$E:$E,"&gt;="&amp;'2020'!$F517,'Inventory (old)'!$E:$E,"&lt;"&amp;'2020'!$G517)</f>
        <v>1344</v>
      </c>
      <c r="AH517" s="7">
        <f>SUMIFS('Inventory (old)'!$M:$M,'Inventory (old)'!$A:$A,"Dotted Line",'Inventory (old)'!$B:$B,'2020'!$A517,'Inventory (old)'!$E:$E,"&gt;="&amp;'2020'!$F517,'Inventory (old)'!$E:$E,"&lt;"&amp;'2020'!$G517)</f>
        <v>0</v>
      </c>
      <c r="AI517" s="7">
        <f>SUMIFS('Inventory (old)'!$M:$M,'Inventory (old)'!$A:$A,"Arrows and Onlys",'Inventory (old)'!$B:$B,'2020'!$A517,'Inventory (old)'!$E:$E,"&gt;="&amp;'2020'!$F517,'Inventory (old)'!$E:$E,"&lt;"&amp;'2020'!$G517)</f>
        <v>45</v>
      </c>
      <c r="AJ517" s="7">
        <f>SUMIFS('Inventory (old)'!$N:$N,'Inventory (old)'!$A:$A,"Arrows and Onlys",'Inventory (old)'!$B:$B,'2020'!$A517,'Inventory (old)'!$E:$E,"&gt;="&amp;'2020'!$F517,'Inventory (old)'!$E:$E,"&lt;"&amp;'2020'!$G517)</f>
        <v>7</v>
      </c>
      <c r="AK517" s="7">
        <f>SUMIFS('Inventory (old)'!$O:$O,'Inventory (old)'!$A:$A,"Transverse",'Inventory (old)'!$B:$B,'2020'!$A517,'Inventory (old)'!$E:$E,"&gt;="&amp;'2020'!$F517,'Inventory (old)'!$E:$E,"&lt;"&amp;'2020'!$G517)</f>
        <v>0</v>
      </c>
      <c r="AL517" s="7">
        <f>SUMIFS('Inventory (old)'!$P:$P,'Inventory (old)'!$A:$A,"Transverse",'Inventory (old)'!$B:$B,'2020'!$A517,'Inventory (old)'!$E:$E,"&gt;="&amp;'2020'!$F517,'Inventory (old)'!$E:$E,"&lt;"&amp;'2020'!$G517)</f>
        <v>0</v>
      </c>
      <c r="AM517" s="7">
        <f>SUMIFS('Inventory (old)'!$M:$M,'Inventory (old)'!$A:$A,"Crosswalk",'Inventory (old)'!$B:$B,'2020'!$A517,'Inventory (old)'!$E:$E,"&gt;="&amp;'2020'!$F517,'Inventory (old)'!$E:$E,"&lt;"&amp;'2020'!$G517)</f>
        <v>0</v>
      </c>
      <c r="AN517" s="7">
        <f>SUMIFS('Inventory (old)'!$M:$M,'Inventory (old)'!$A:$A,"Yield Line",'Inventory (old)'!$B:$B,'2020'!$A517,'Inventory (old)'!$E:$E,"&gt;="&amp;'2020'!$F517,'Inventory (old)'!$E:$E,"&lt;"&amp;'2020'!$G517)</f>
        <v>0</v>
      </c>
      <c r="AO517" s="7">
        <f>SUMIFS('Inventory (old)'!$M:$M,'Inventory (old)'!$A:$A,"Parking",'Inventory (old)'!$B:$B,'2020'!$A517,'Inventory (old)'!$E:$E,"&gt;="&amp;'2020'!$F517,'Inventory (old)'!$E:$E,"&lt;"&amp;'2020'!$G517)</f>
        <v>0</v>
      </c>
      <c r="AP517" s="7">
        <f>SUMIFS('Inventory (old)'!$M:$M,'Inventory (old)'!$A:$A,"Island",'Inventory (old)'!$B:$B,'2020'!$A517,'Inventory (old)'!$E:$E,"&gt;="&amp;'2020'!$F517,'Inventory (old)'!$E:$E,"&lt;"&amp;'2020'!$G517)</f>
        <v>0</v>
      </c>
      <c r="AQ517" s="7">
        <f>SUMIFS('Inventory (old)'!$M:$M,'Inventory (old)'!$A:$A,"Railroad",'Inventory (old)'!$B:$B,'2020'!$A517,'Inventory (old)'!$E:$E,"&gt;="&amp;'2020'!$F517,'Inventory (old)'!$E:$E,"&lt;"&amp;'2020'!$G517)</f>
        <v>0</v>
      </c>
      <c r="AR517" s="7">
        <f>SUMIFS('Inventory (old)'!$M:$M,'Inventory (old)'!$A:$A,"School",'Inventory (old)'!$B:$B,'2020'!$A517,'Inventory (old)'!$E:$E,"&gt;="&amp;'2020'!$F517,'Inventory (old)'!$E:$E,"&lt;"&amp;'2020'!$G517)</f>
        <v>0</v>
      </c>
      <c r="AS517" s="7">
        <f>SUMIFS('Inventory (old)'!$M:$M,'Inventory (old)'!$A:$A,"Air Speed",'Inventory (old)'!$B:$B,'2020'!$A517,'Inventory (old)'!$E:$E,"&gt;="&amp;'2020'!$F517,'Inventory (old)'!$E:$E,"&lt;"&amp;'2020'!$G517)</f>
        <v>0</v>
      </c>
      <c r="AT517" s="7">
        <f>SUMIFS('Inventory (old)'!$M:$M,'Inventory (old)'!$A:$A,"Wrong Way",'Inventory (old)'!$B:$B,'2020'!$A517,'Inventory (old)'!$E:$E,"&gt;="&amp;'2020'!$F517,'Inventory (old)'!$E:$E,"&lt;"&amp;'2020'!$G517)</f>
        <v>0</v>
      </c>
      <c r="AU517" s="7">
        <f>SUMIFS('Inventory (old)'!$M:$M,'Inventory (old)'!$A:$A,"Merge Arrow",'Inventory (old)'!$B:$B,'2020'!$A517,'Inventory (old)'!$E:$E,"&gt;="&amp;'2020'!$F517,'Inventory (old)'!$E:$E,"&lt;"&amp;'2020'!$G517)</f>
        <v>2</v>
      </c>
      <c r="AV517" s="7">
        <f>SUMIFS('Inventory (old)'!$M:$M,'Inventory (old)'!$A:$A,"Bike",'Inventory (old)'!$B:$B,'2020'!$A517,'Inventory (old)'!$E:$E,"&gt;="&amp;'2020'!$F517,'Inventory (old)'!$E:$E,"&lt;"&amp;'2020'!$G517)</f>
        <v>0</v>
      </c>
      <c r="AW517" s="1">
        <f>SUMIFS('Inventory (old)'!$S:$S,'Inventory (old)'!$A:$A,"Parking",'Inventory (old)'!$B:$B,'2020'!$A517,'Inventory (old)'!$E:$E,"&gt;="&amp;'2020'!$F517,'Inventory (old)'!$E:$E,"&lt;"&amp;'2020'!$G517)</f>
        <v>0</v>
      </c>
      <c r="AX517" s="13"/>
    </row>
    <row r="518" spans="1:50" x14ac:dyDescent="0.25">
      <c r="A518" s="6" t="s">
        <v>115</v>
      </c>
      <c r="B518" s="7" t="s">
        <v>91</v>
      </c>
      <c r="C518" s="7" t="s">
        <v>2051</v>
      </c>
      <c r="D518" s="7">
        <v>57</v>
      </c>
      <c r="E518" s="7" t="s">
        <v>2176</v>
      </c>
      <c r="F518" s="8">
        <v>1.0000000000000001E-5</v>
      </c>
      <c r="G518" s="8">
        <v>10.89</v>
      </c>
      <c r="H518" s="7" t="s">
        <v>2182</v>
      </c>
      <c r="I518" s="7" t="s">
        <v>2609</v>
      </c>
      <c r="J518" s="14">
        <f t="shared" si="159"/>
        <v>10.889990000000001</v>
      </c>
      <c r="K518" s="15" t="s">
        <v>2062</v>
      </c>
      <c r="L518" s="7"/>
      <c r="M518" s="7" t="s">
        <v>2072</v>
      </c>
      <c r="N518" s="20">
        <v>2</v>
      </c>
      <c r="O518" s="8"/>
      <c r="P518" s="8"/>
      <c r="Q518" s="14"/>
      <c r="R518" s="14"/>
      <c r="S518" s="21"/>
      <c r="T518" s="16"/>
      <c r="V518" s="7"/>
      <c r="W518" s="7"/>
      <c r="X518" s="7"/>
      <c r="Y518" s="16"/>
      <c r="Z518" s="15">
        <v>2020</v>
      </c>
      <c r="AA518" s="8">
        <f t="shared" si="153"/>
        <v>10.889990000000001</v>
      </c>
      <c r="AB518" s="8">
        <f t="shared" si="154"/>
        <v>21.779980000000002</v>
      </c>
      <c r="AC518" s="8">
        <f t="shared" si="155"/>
        <v>0</v>
      </c>
      <c r="AD518" s="11">
        <f t="shared" si="156"/>
        <v>0</v>
      </c>
      <c r="AE518" s="31">
        <v>2020</v>
      </c>
      <c r="AF518" s="7">
        <f>SUMIFS('Inventory (old)'!$M:$M,'Inventory (old)'!$A:$A,"Stop Line",'Inventory (old)'!$B:$B,'2020'!$A518,'Inventory (old)'!$E:$E,"&gt;="&amp;'2020'!$F518,'Inventory (old)'!$E:$E,"&lt;"&amp;'2020'!$G518)</f>
        <v>213</v>
      </c>
      <c r="AG518" s="7">
        <f>SUMIFS('Inventory (old)'!$M:$M,'Inventory (old)'!$A:$A,"Channel",'Inventory (old)'!$B:$B,'2020'!$A518,'Inventory (old)'!$E:$E,"&gt;="&amp;'2020'!$F518,'Inventory (old)'!$E:$E,"&lt;"&amp;'2020'!$G518)</f>
        <v>872</v>
      </c>
      <c r="AH518" s="7">
        <f>SUMIFS('Inventory (old)'!$M:$M,'Inventory (old)'!$A:$A,"Dotted Line",'Inventory (old)'!$B:$B,'2020'!$A518,'Inventory (old)'!$E:$E,"&gt;="&amp;'2020'!$F518,'Inventory (old)'!$E:$E,"&lt;"&amp;'2020'!$G518)</f>
        <v>0</v>
      </c>
      <c r="AI518" s="7">
        <f>SUMIFS('Inventory (old)'!$M:$M,'Inventory (old)'!$A:$A,"Arrows and Onlys",'Inventory (old)'!$B:$B,'2020'!$A518,'Inventory (old)'!$E:$E,"&gt;="&amp;'2020'!$F518,'Inventory (old)'!$E:$E,"&lt;"&amp;'2020'!$G518)</f>
        <v>10</v>
      </c>
      <c r="AJ518" s="7">
        <f>SUMIFS('Inventory (old)'!$N:$N,'Inventory (old)'!$A:$A,"Arrows and Onlys",'Inventory (old)'!$B:$B,'2020'!$A518,'Inventory (old)'!$E:$E,"&gt;="&amp;'2020'!$F518,'Inventory (old)'!$E:$E,"&lt;"&amp;'2020'!$G518)</f>
        <v>1</v>
      </c>
      <c r="AK518" s="7">
        <f>SUMIFS('Inventory (old)'!$O:$O,'Inventory (old)'!$A:$A,"Transverse",'Inventory (old)'!$B:$B,'2020'!$A518,'Inventory (old)'!$E:$E,"&gt;="&amp;'2020'!$F518,'Inventory (old)'!$E:$E,"&lt;"&amp;'2020'!$G518)</f>
        <v>0</v>
      </c>
      <c r="AL518" s="7">
        <f>SUMIFS('Inventory (old)'!$P:$P,'Inventory (old)'!$A:$A,"Transverse",'Inventory (old)'!$B:$B,'2020'!$A518,'Inventory (old)'!$E:$E,"&gt;="&amp;'2020'!$F518,'Inventory (old)'!$E:$E,"&lt;"&amp;'2020'!$G518)</f>
        <v>531</v>
      </c>
      <c r="AM518" s="7">
        <f>SUMIFS('Inventory (old)'!$M:$M,'Inventory (old)'!$A:$A,"Crosswalk",'Inventory (old)'!$B:$B,'2020'!$A518,'Inventory (old)'!$E:$E,"&gt;="&amp;'2020'!$F518,'Inventory (old)'!$E:$E,"&lt;"&amp;'2020'!$G518)</f>
        <v>0</v>
      </c>
      <c r="AN518" s="7">
        <f>SUMIFS('Inventory (old)'!$M:$M,'Inventory (old)'!$A:$A,"Yield Line",'Inventory (old)'!$B:$B,'2020'!$A518,'Inventory (old)'!$E:$E,"&gt;="&amp;'2020'!$F518,'Inventory (old)'!$E:$E,"&lt;"&amp;'2020'!$G518)</f>
        <v>0</v>
      </c>
      <c r="AO518" s="7">
        <f>SUMIFS('Inventory (old)'!$M:$M,'Inventory (old)'!$A:$A,"Parking",'Inventory (old)'!$B:$B,'2020'!$A518,'Inventory (old)'!$E:$E,"&gt;="&amp;'2020'!$F518,'Inventory (old)'!$E:$E,"&lt;"&amp;'2020'!$G518)</f>
        <v>0</v>
      </c>
      <c r="AP518" s="7">
        <f>SUMIFS('Inventory (old)'!$M:$M,'Inventory (old)'!$A:$A,"Island",'Inventory (old)'!$B:$B,'2020'!$A518,'Inventory (old)'!$E:$E,"&gt;="&amp;'2020'!$F518,'Inventory (old)'!$E:$E,"&lt;"&amp;'2020'!$G518)</f>
        <v>0</v>
      </c>
      <c r="AQ518" s="7">
        <f>SUMIFS('Inventory (old)'!$M:$M,'Inventory (old)'!$A:$A,"Railroad",'Inventory (old)'!$B:$B,'2020'!$A518,'Inventory (old)'!$E:$E,"&gt;="&amp;'2020'!$F518,'Inventory (old)'!$E:$E,"&lt;"&amp;'2020'!$G518)</f>
        <v>0</v>
      </c>
      <c r="AR518" s="7">
        <f>SUMIFS('Inventory (old)'!$M:$M,'Inventory (old)'!$A:$A,"School",'Inventory (old)'!$B:$B,'2020'!$A518,'Inventory (old)'!$E:$E,"&gt;="&amp;'2020'!$F518,'Inventory (old)'!$E:$E,"&lt;"&amp;'2020'!$G518)</f>
        <v>0</v>
      </c>
      <c r="AS518" s="7">
        <f>SUMIFS('Inventory (old)'!$M:$M,'Inventory (old)'!$A:$A,"Air Speed",'Inventory (old)'!$B:$B,'2020'!$A518,'Inventory (old)'!$E:$E,"&gt;="&amp;'2020'!$F518,'Inventory (old)'!$E:$E,"&lt;"&amp;'2020'!$G518)</f>
        <v>0</v>
      </c>
      <c r="AT518" s="7">
        <f>SUMIFS('Inventory (old)'!$M:$M,'Inventory (old)'!$A:$A,"Wrong Way",'Inventory (old)'!$B:$B,'2020'!$A518,'Inventory (old)'!$E:$E,"&gt;="&amp;'2020'!$F518,'Inventory (old)'!$E:$E,"&lt;"&amp;'2020'!$G518)</f>
        <v>0</v>
      </c>
      <c r="AU518" s="7">
        <f>SUMIFS('Inventory (old)'!$M:$M,'Inventory (old)'!$A:$A,"Merge Arrow",'Inventory (old)'!$B:$B,'2020'!$A518,'Inventory (old)'!$E:$E,"&gt;="&amp;'2020'!$F518,'Inventory (old)'!$E:$E,"&lt;"&amp;'2020'!$G518)</f>
        <v>0</v>
      </c>
      <c r="AV518" s="7">
        <f>SUMIFS('Inventory (old)'!$M:$M,'Inventory (old)'!$A:$A,"Bike",'Inventory (old)'!$B:$B,'2020'!$A518,'Inventory (old)'!$E:$E,"&gt;="&amp;'2020'!$F518,'Inventory (old)'!$E:$E,"&lt;"&amp;'2020'!$G518)</f>
        <v>0</v>
      </c>
      <c r="AW518" s="1">
        <f>SUMIFS('Inventory (old)'!$S:$S,'Inventory (old)'!$A:$A,"Parking",'Inventory (old)'!$B:$B,'2020'!$A518,'Inventory (old)'!$E:$E,"&gt;="&amp;'2020'!$F518,'Inventory (old)'!$E:$E,"&lt;"&amp;'2020'!$G518)</f>
        <v>0</v>
      </c>
      <c r="AX518" s="13"/>
    </row>
    <row r="519" spans="1:50" x14ac:dyDescent="0.25">
      <c r="A519" s="6" t="s">
        <v>115</v>
      </c>
      <c r="B519" s="7" t="s">
        <v>91</v>
      </c>
      <c r="C519" s="7" t="s">
        <v>2051</v>
      </c>
      <c r="D519" s="7">
        <v>57</v>
      </c>
      <c r="E519" s="7" t="s">
        <v>2176</v>
      </c>
      <c r="F519" s="8">
        <v>16.739999999999998</v>
      </c>
      <c r="G519" s="8">
        <v>20.69</v>
      </c>
      <c r="H519" s="7" t="s">
        <v>260</v>
      </c>
      <c r="I519" s="7" t="s">
        <v>2230</v>
      </c>
      <c r="J519" s="14">
        <f t="shared" si="159"/>
        <v>3.9500000000000028</v>
      </c>
      <c r="K519" s="15" t="s">
        <v>2062</v>
      </c>
      <c r="L519" s="7"/>
      <c r="M519" s="7" t="s">
        <v>2072</v>
      </c>
      <c r="N519" s="20">
        <v>2</v>
      </c>
      <c r="O519" s="8"/>
      <c r="P519" s="8"/>
      <c r="Q519" s="14"/>
      <c r="R519" s="14"/>
      <c r="S519" s="21"/>
      <c r="T519" s="16"/>
      <c r="V519" s="7"/>
      <c r="W519" s="7"/>
      <c r="X519" s="7"/>
      <c r="Y519" s="16"/>
      <c r="Z519" s="15">
        <v>2020</v>
      </c>
      <c r="AA519" s="8">
        <f t="shared" si="153"/>
        <v>3.9500000000000028</v>
      </c>
      <c r="AB519" s="8">
        <f t="shared" si="154"/>
        <v>7.9000000000000057</v>
      </c>
      <c r="AC519" s="8">
        <f t="shared" si="155"/>
        <v>0</v>
      </c>
      <c r="AD519" s="11">
        <f t="shared" si="156"/>
        <v>0</v>
      </c>
      <c r="AE519" s="31">
        <v>2020</v>
      </c>
      <c r="AF519" s="7">
        <f>SUMIFS('Inventory (old)'!$M:$M,'Inventory (old)'!$A:$A,"Stop Line",'Inventory (old)'!$B:$B,'2020'!$A519,'Inventory (old)'!$E:$E,"&gt;="&amp;'2020'!$F519,'Inventory (old)'!$E:$E,"&lt;"&amp;'2020'!$G519)</f>
        <v>0</v>
      </c>
      <c r="AG519" s="7">
        <f>SUMIFS('Inventory (old)'!$M:$M,'Inventory (old)'!$A:$A,"Channel",'Inventory (old)'!$B:$B,'2020'!$A519,'Inventory (old)'!$E:$E,"&gt;="&amp;'2020'!$F519,'Inventory (old)'!$E:$E,"&lt;"&amp;'2020'!$G519)</f>
        <v>0</v>
      </c>
      <c r="AH519" s="7">
        <f>SUMIFS('Inventory (old)'!$M:$M,'Inventory (old)'!$A:$A,"Dotted Line",'Inventory (old)'!$B:$B,'2020'!$A519,'Inventory (old)'!$E:$E,"&gt;="&amp;'2020'!$F519,'Inventory (old)'!$E:$E,"&lt;"&amp;'2020'!$G519)</f>
        <v>50</v>
      </c>
      <c r="AI519" s="7">
        <f>SUMIFS('Inventory (old)'!$M:$M,'Inventory (old)'!$A:$A,"Arrows and Onlys",'Inventory (old)'!$B:$B,'2020'!$A519,'Inventory (old)'!$E:$E,"&gt;="&amp;'2020'!$F519,'Inventory (old)'!$E:$E,"&lt;"&amp;'2020'!$G519)</f>
        <v>0</v>
      </c>
      <c r="AJ519" s="7">
        <f>SUMIFS('Inventory (old)'!$N:$N,'Inventory (old)'!$A:$A,"Arrows and Onlys",'Inventory (old)'!$B:$B,'2020'!$A519,'Inventory (old)'!$E:$E,"&gt;="&amp;'2020'!$F519,'Inventory (old)'!$E:$E,"&lt;"&amp;'2020'!$G519)</f>
        <v>0</v>
      </c>
      <c r="AK519" s="7">
        <f>SUMIFS('Inventory (old)'!$O:$O,'Inventory (old)'!$A:$A,"Transverse",'Inventory (old)'!$B:$B,'2020'!$A519,'Inventory (old)'!$E:$E,"&gt;="&amp;'2020'!$F519,'Inventory (old)'!$E:$E,"&lt;"&amp;'2020'!$G519)</f>
        <v>0</v>
      </c>
      <c r="AL519" s="7">
        <f>SUMIFS('Inventory (old)'!$P:$P,'Inventory (old)'!$A:$A,"Transverse",'Inventory (old)'!$B:$B,'2020'!$A519,'Inventory (old)'!$E:$E,"&gt;="&amp;'2020'!$F519,'Inventory (old)'!$E:$E,"&lt;"&amp;'2020'!$G519)</f>
        <v>406</v>
      </c>
      <c r="AM519" s="7">
        <f>SUMIFS('Inventory (old)'!$M:$M,'Inventory (old)'!$A:$A,"Crosswalk",'Inventory (old)'!$B:$B,'2020'!$A519,'Inventory (old)'!$E:$E,"&gt;="&amp;'2020'!$F519,'Inventory (old)'!$E:$E,"&lt;"&amp;'2020'!$G519)</f>
        <v>0</v>
      </c>
      <c r="AN519" s="7">
        <f>SUMIFS('Inventory (old)'!$M:$M,'Inventory (old)'!$A:$A,"Yield Line",'Inventory (old)'!$B:$B,'2020'!$A519,'Inventory (old)'!$E:$E,"&gt;="&amp;'2020'!$F519,'Inventory (old)'!$E:$E,"&lt;"&amp;'2020'!$G519)</f>
        <v>32</v>
      </c>
      <c r="AO519" s="7">
        <f>SUMIFS('Inventory (old)'!$M:$M,'Inventory (old)'!$A:$A,"Parking",'Inventory (old)'!$B:$B,'2020'!$A519,'Inventory (old)'!$E:$E,"&gt;="&amp;'2020'!$F519,'Inventory (old)'!$E:$E,"&lt;"&amp;'2020'!$G519)</f>
        <v>0</v>
      </c>
      <c r="AP519" s="7">
        <f>SUMIFS('Inventory (old)'!$M:$M,'Inventory (old)'!$A:$A,"Island",'Inventory (old)'!$B:$B,'2020'!$A519,'Inventory (old)'!$E:$E,"&gt;="&amp;'2020'!$F519,'Inventory (old)'!$E:$E,"&lt;"&amp;'2020'!$G519)</f>
        <v>0</v>
      </c>
      <c r="AQ519" s="7">
        <f>SUMIFS('Inventory (old)'!$M:$M,'Inventory (old)'!$A:$A,"Railroad",'Inventory (old)'!$B:$B,'2020'!$A519,'Inventory (old)'!$E:$E,"&gt;="&amp;'2020'!$F519,'Inventory (old)'!$E:$E,"&lt;"&amp;'2020'!$G519)</f>
        <v>0</v>
      </c>
      <c r="AR519" s="7">
        <f>SUMIFS('Inventory (old)'!$M:$M,'Inventory (old)'!$A:$A,"School",'Inventory (old)'!$B:$B,'2020'!$A519,'Inventory (old)'!$E:$E,"&gt;="&amp;'2020'!$F519,'Inventory (old)'!$E:$E,"&lt;"&amp;'2020'!$G519)</f>
        <v>0</v>
      </c>
      <c r="AS519" s="7">
        <f>SUMIFS('Inventory (old)'!$M:$M,'Inventory (old)'!$A:$A,"Air Speed",'Inventory (old)'!$B:$B,'2020'!$A519,'Inventory (old)'!$E:$E,"&gt;="&amp;'2020'!$F519,'Inventory (old)'!$E:$E,"&lt;"&amp;'2020'!$G519)</f>
        <v>0</v>
      </c>
      <c r="AT519" s="7">
        <f>SUMIFS('Inventory (old)'!$M:$M,'Inventory (old)'!$A:$A,"Wrong Way",'Inventory (old)'!$B:$B,'2020'!$A519,'Inventory (old)'!$E:$E,"&gt;="&amp;'2020'!$F519,'Inventory (old)'!$E:$E,"&lt;"&amp;'2020'!$G519)</f>
        <v>0</v>
      </c>
      <c r="AU519" s="7">
        <f>SUMIFS('Inventory (old)'!$M:$M,'Inventory (old)'!$A:$A,"Merge Arrow",'Inventory (old)'!$B:$B,'2020'!$A519,'Inventory (old)'!$E:$E,"&gt;="&amp;'2020'!$F519,'Inventory (old)'!$E:$E,"&lt;"&amp;'2020'!$G519)</f>
        <v>0</v>
      </c>
      <c r="AV519" s="7">
        <f>SUMIFS('Inventory (old)'!$M:$M,'Inventory (old)'!$A:$A,"Bike",'Inventory (old)'!$B:$B,'2020'!$A519,'Inventory (old)'!$E:$E,"&gt;="&amp;'2020'!$F519,'Inventory (old)'!$E:$E,"&lt;"&amp;'2020'!$G519)</f>
        <v>1</v>
      </c>
      <c r="AW519" s="1">
        <f>SUMIFS('Inventory (old)'!$S:$S,'Inventory (old)'!$A:$A,"Parking",'Inventory (old)'!$B:$B,'2020'!$A519,'Inventory (old)'!$E:$E,"&gt;="&amp;'2020'!$F519,'Inventory (old)'!$E:$E,"&lt;"&amp;'2020'!$G519)</f>
        <v>0</v>
      </c>
      <c r="AX519" s="13"/>
    </row>
    <row r="520" spans="1:50" x14ac:dyDescent="0.25">
      <c r="A520" s="6" t="s">
        <v>2646</v>
      </c>
      <c r="B520" s="7" t="s">
        <v>91</v>
      </c>
      <c r="C520" s="7" t="s">
        <v>2240</v>
      </c>
      <c r="D520" s="7">
        <v>71</v>
      </c>
      <c r="E520" s="7" t="s">
        <v>186</v>
      </c>
      <c r="F520" s="8">
        <v>1E-8</v>
      </c>
      <c r="G520" s="8">
        <v>6.06</v>
      </c>
      <c r="H520" s="7" t="s">
        <v>2182</v>
      </c>
      <c r="I520" s="7" t="s">
        <v>2191</v>
      </c>
      <c r="J520" s="14">
        <f t="shared" si="159"/>
        <v>6.0599999899999997</v>
      </c>
      <c r="K520" s="15" t="s">
        <v>2241</v>
      </c>
      <c r="L520" s="7" t="s">
        <v>2217</v>
      </c>
      <c r="M520" s="7" t="s">
        <v>2072</v>
      </c>
      <c r="N520" s="20">
        <v>3</v>
      </c>
      <c r="O520" s="8"/>
      <c r="P520" s="8"/>
      <c r="Q520" s="14"/>
      <c r="R520" s="14"/>
      <c r="S520" s="21"/>
      <c r="T520" s="16"/>
      <c r="U520" s="1">
        <v>79791</v>
      </c>
      <c r="V520" s="7">
        <v>2016</v>
      </c>
      <c r="W520" s="7" t="s">
        <v>25</v>
      </c>
      <c r="X520" s="7">
        <v>2016</v>
      </c>
      <c r="Y520" s="16" t="s">
        <v>25</v>
      </c>
      <c r="Z520" s="15"/>
      <c r="AA520" s="8">
        <f t="shared" si="153"/>
        <v>0</v>
      </c>
      <c r="AB520" s="8">
        <f t="shared" si="154"/>
        <v>6.0599999899999997</v>
      </c>
      <c r="AC520" s="8">
        <f t="shared" si="155"/>
        <v>6.0599999899999997</v>
      </c>
      <c r="AD520" s="11">
        <f t="shared" si="156"/>
        <v>12.119999979999999</v>
      </c>
      <c r="AE520" s="31"/>
      <c r="AF520" s="7">
        <f>SUMIFS('Inventory (old)'!$M:$M,'Inventory (old)'!$A:$A,"Stop Line",'Inventory (old)'!$B:$B,'2020'!$A520,'Inventory (old)'!$E:$E,"&gt;="&amp;'2020'!$F520,'Inventory (old)'!$E:$E,"&lt;"&amp;'2020'!$G520)</f>
        <v>0</v>
      </c>
      <c r="AG520" s="7">
        <f>SUMIFS('Inventory (old)'!$M:$M,'Inventory (old)'!$A:$A,"Channel",'Inventory (old)'!$B:$B,'2020'!$A520,'Inventory (old)'!$E:$E,"&gt;="&amp;'2020'!$F520,'Inventory (old)'!$E:$E,"&lt;"&amp;'2020'!$G520)</f>
        <v>0</v>
      </c>
      <c r="AH520" s="7">
        <f>SUMIFS('Inventory (old)'!$M:$M,'Inventory (old)'!$A:$A,"Dotted Line",'Inventory (old)'!$B:$B,'2020'!$A520,'Inventory (old)'!$E:$E,"&gt;="&amp;'2020'!$F520,'Inventory (old)'!$E:$E,"&lt;"&amp;'2020'!$G520)</f>
        <v>0</v>
      </c>
      <c r="AI520" s="7">
        <f>SUMIFS('Inventory (old)'!$M:$M,'Inventory (old)'!$A:$A,"Arrows and Onlys",'Inventory (old)'!$B:$B,'2020'!$A520,'Inventory (old)'!$E:$E,"&gt;="&amp;'2020'!$F520,'Inventory (old)'!$E:$E,"&lt;"&amp;'2020'!$G520)</f>
        <v>0</v>
      </c>
      <c r="AJ520" s="7">
        <f>SUMIFS('Inventory (old)'!$N:$N,'Inventory (old)'!$A:$A,"Arrows and Onlys",'Inventory (old)'!$B:$B,'2020'!$A520,'Inventory (old)'!$E:$E,"&gt;="&amp;'2020'!$F520,'Inventory (old)'!$E:$E,"&lt;"&amp;'2020'!$G520)</f>
        <v>0</v>
      </c>
      <c r="AK520" s="7">
        <f>SUMIFS('Inventory (old)'!$O:$O,'Inventory (old)'!$A:$A,"Transverse",'Inventory (old)'!$B:$B,'2020'!$A520,'Inventory (old)'!$E:$E,"&gt;="&amp;'2020'!$F520,'Inventory (old)'!$E:$E,"&lt;"&amp;'2020'!$G520)</f>
        <v>0</v>
      </c>
      <c r="AL520" s="7">
        <f>SUMIFS('Inventory (old)'!$P:$P,'Inventory (old)'!$A:$A,"Transverse",'Inventory (old)'!$B:$B,'2020'!$A520,'Inventory (old)'!$E:$E,"&gt;="&amp;'2020'!$F520,'Inventory (old)'!$E:$E,"&lt;"&amp;'2020'!$G520)</f>
        <v>0</v>
      </c>
      <c r="AM520" s="7">
        <f>SUMIFS('Inventory (old)'!$M:$M,'Inventory (old)'!$A:$A,"Crosswalk",'Inventory (old)'!$B:$B,'2020'!$A520,'Inventory (old)'!$E:$E,"&gt;="&amp;'2020'!$F520,'Inventory (old)'!$E:$E,"&lt;"&amp;'2020'!$G520)</f>
        <v>0</v>
      </c>
      <c r="AN520" s="7">
        <f>SUMIFS('Inventory (old)'!$M:$M,'Inventory (old)'!$A:$A,"Yield Line",'Inventory (old)'!$B:$B,'2020'!$A520,'Inventory (old)'!$E:$E,"&gt;="&amp;'2020'!$F520,'Inventory (old)'!$E:$E,"&lt;"&amp;'2020'!$G520)</f>
        <v>0</v>
      </c>
      <c r="AO520" s="7">
        <f>SUMIFS('Inventory (old)'!$M:$M,'Inventory (old)'!$A:$A,"Parking",'Inventory (old)'!$B:$B,'2020'!$A520,'Inventory (old)'!$E:$E,"&gt;="&amp;'2020'!$F520,'Inventory (old)'!$E:$E,"&lt;"&amp;'2020'!$G520)</f>
        <v>0</v>
      </c>
      <c r="AP520" s="7">
        <f>SUMIFS('Inventory (old)'!$M:$M,'Inventory (old)'!$A:$A,"Island",'Inventory (old)'!$B:$B,'2020'!$A520,'Inventory (old)'!$E:$E,"&gt;="&amp;'2020'!$F520,'Inventory (old)'!$E:$E,"&lt;"&amp;'2020'!$G520)</f>
        <v>0</v>
      </c>
      <c r="AQ520" s="7">
        <f>SUMIFS('Inventory (old)'!$M:$M,'Inventory (old)'!$A:$A,"Railroad",'Inventory (old)'!$B:$B,'2020'!$A520,'Inventory (old)'!$E:$E,"&gt;="&amp;'2020'!$F520,'Inventory (old)'!$E:$E,"&lt;"&amp;'2020'!$G520)</f>
        <v>0</v>
      </c>
      <c r="AR520" s="7">
        <f>SUMIFS('Inventory (old)'!$M:$M,'Inventory (old)'!$A:$A,"School",'Inventory (old)'!$B:$B,'2020'!$A520,'Inventory (old)'!$E:$E,"&gt;="&amp;'2020'!$F520,'Inventory (old)'!$E:$E,"&lt;"&amp;'2020'!$G520)</f>
        <v>0</v>
      </c>
      <c r="AS520" s="7">
        <f>SUMIFS('Inventory (old)'!$M:$M,'Inventory (old)'!$A:$A,"Air Speed",'Inventory (old)'!$B:$B,'2020'!$A520,'Inventory (old)'!$E:$E,"&gt;="&amp;'2020'!$F520,'Inventory (old)'!$E:$E,"&lt;"&amp;'2020'!$G520)</f>
        <v>1</v>
      </c>
      <c r="AT520" s="7">
        <f>SUMIFS('Inventory (old)'!$M:$M,'Inventory (old)'!$A:$A,"Wrong Way",'Inventory (old)'!$B:$B,'2020'!$A520,'Inventory (old)'!$E:$E,"&gt;="&amp;'2020'!$F520,'Inventory (old)'!$E:$E,"&lt;"&amp;'2020'!$G520)</f>
        <v>0</v>
      </c>
      <c r="AU520" s="7">
        <f>SUMIFS('Inventory (old)'!$M:$M,'Inventory (old)'!$A:$A,"Merge Arrow",'Inventory (old)'!$B:$B,'2020'!$A520,'Inventory (old)'!$E:$E,"&gt;="&amp;'2020'!$F520,'Inventory (old)'!$E:$E,"&lt;"&amp;'2020'!$G520)</f>
        <v>0</v>
      </c>
      <c r="AV520" s="7">
        <f>SUMIFS('Inventory (old)'!$M:$M,'Inventory (old)'!$A:$A,"Bike",'Inventory (old)'!$B:$B,'2020'!$A520,'Inventory (old)'!$E:$E,"&gt;="&amp;'2020'!$F520,'Inventory (old)'!$E:$E,"&lt;"&amp;'2020'!$G520)</f>
        <v>0</v>
      </c>
      <c r="AW520" s="1">
        <f>SUMIFS('Inventory (old)'!$S:$S,'Inventory (old)'!$A:$A,"Parking",'Inventory (old)'!$B:$B,'2020'!$A520,'Inventory (old)'!$E:$E,"&gt;="&amp;'2020'!$F520,'Inventory (old)'!$E:$E,"&lt;"&amp;'2020'!$G520)</f>
        <v>0</v>
      </c>
      <c r="AX520" s="13"/>
    </row>
    <row r="521" spans="1:50" x14ac:dyDescent="0.25">
      <c r="A521" s="6" t="s">
        <v>2647</v>
      </c>
      <c r="B521" s="7" t="s">
        <v>91</v>
      </c>
      <c r="C521" s="7" t="s">
        <v>2240</v>
      </c>
      <c r="D521" s="7">
        <v>71</v>
      </c>
      <c r="E521" s="7" t="s">
        <v>213</v>
      </c>
      <c r="F521" s="8">
        <v>1E-8</v>
      </c>
      <c r="G521" s="8">
        <v>6.06</v>
      </c>
      <c r="H521" s="7" t="s">
        <v>2182</v>
      </c>
      <c r="I521" s="7" t="s">
        <v>2191</v>
      </c>
      <c r="J521" s="14">
        <f t="shared" si="159"/>
        <v>6.0599999899999997</v>
      </c>
      <c r="K521" s="15" t="s">
        <v>2241</v>
      </c>
      <c r="L521" s="7" t="s">
        <v>2217</v>
      </c>
      <c r="M521" s="7" t="s">
        <v>2072</v>
      </c>
      <c r="N521" s="20">
        <v>3</v>
      </c>
      <c r="O521" s="8"/>
      <c r="P521" s="8"/>
      <c r="Q521" s="14"/>
      <c r="R521" s="14"/>
      <c r="S521" s="21"/>
      <c r="T521" s="16"/>
      <c r="U521" s="1">
        <v>79791</v>
      </c>
      <c r="V521" s="7">
        <v>2016</v>
      </c>
      <c r="W521" s="7" t="s">
        <v>25</v>
      </c>
      <c r="X521" s="7">
        <v>2016</v>
      </c>
      <c r="Y521" s="16" t="s">
        <v>25</v>
      </c>
      <c r="Z521" s="15"/>
      <c r="AA521" s="8">
        <f t="shared" si="153"/>
        <v>0</v>
      </c>
      <c r="AB521" s="8">
        <f t="shared" si="154"/>
        <v>6.0599999899999997</v>
      </c>
      <c r="AC521" s="8">
        <f t="shared" si="155"/>
        <v>6.0599999899999997</v>
      </c>
      <c r="AD521" s="11">
        <f t="shared" si="156"/>
        <v>12.119999979999999</v>
      </c>
      <c r="AE521" s="31"/>
      <c r="AF521" s="7">
        <f>SUMIFS('Inventory (old)'!$M:$M,'Inventory (old)'!$A:$A,"Stop Line",'Inventory (old)'!$B:$B,'2020'!$A521,'Inventory (old)'!$E:$E,"&gt;="&amp;'2020'!$F521,'Inventory (old)'!$E:$E,"&lt;"&amp;'2020'!$G521)</f>
        <v>0</v>
      </c>
      <c r="AG521" s="7">
        <f>SUMIFS('Inventory (old)'!$M:$M,'Inventory (old)'!$A:$A,"Channel",'Inventory (old)'!$B:$B,'2020'!$A521,'Inventory (old)'!$E:$E,"&gt;="&amp;'2020'!$F521,'Inventory (old)'!$E:$E,"&lt;"&amp;'2020'!$G521)</f>
        <v>0</v>
      </c>
      <c r="AH521" s="7">
        <f>SUMIFS('Inventory (old)'!$M:$M,'Inventory (old)'!$A:$A,"Dotted Line",'Inventory (old)'!$B:$B,'2020'!$A521,'Inventory (old)'!$E:$E,"&gt;="&amp;'2020'!$F521,'Inventory (old)'!$E:$E,"&lt;"&amp;'2020'!$G521)</f>
        <v>0</v>
      </c>
      <c r="AI521" s="7">
        <f>SUMIFS('Inventory (old)'!$M:$M,'Inventory (old)'!$A:$A,"Arrows and Onlys",'Inventory (old)'!$B:$B,'2020'!$A521,'Inventory (old)'!$E:$E,"&gt;="&amp;'2020'!$F521,'Inventory (old)'!$E:$E,"&lt;"&amp;'2020'!$G521)</f>
        <v>0</v>
      </c>
      <c r="AJ521" s="7">
        <f>SUMIFS('Inventory (old)'!$N:$N,'Inventory (old)'!$A:$A,"Arrows and Onlys",'Inventory (old)'!$B:$B,'2020'!$A521,'Inventory (old)'!$E:$E,"&gt;="&amp;'2020'!$F521,'Inventory (old)'!$E:$E,"&lt;"&amp;'2020'!$G521)</f>
        <v>0</v>
      </c>
      <c r="AK521" s="7">
        <f>SUMIFS('Inventory (old)'!$O:$O,'Inventory (old)'!$A:$A,"Transverse",'Inventory (old)'!$B:$B,'2020'!$A521,'Inventory (old)'!$E:$E,"&gt;="&amp;'2020'!$F521,'Inventory (old)'!$E:$E,"&lt;"&amp;'2020'!$G521)</f>
        <v>0</v>
      </c>
      <c r="AL521" s="7">
        <f>SUMIFS('Inventory (old)'!$P:$P,'Inventory (old)'!$A:$A,"Transverse",'Inventory (old)'!$B:$B,'2020'!$A521,'Inventory (old)'!$E:$E,"&gt;="&amp;'2020'!$F521,'Inventory (old)'!$E:$E,"&lt;"&amp;'2020'!$G521)</f>
        <v>0</v>
      </c>
      <c r="AM521" s="7">
        <f>SUMIFS('Inventory (old)'!$M:$M,'Inventory (old)'!$A:$A,"Crosswalk",'Inventory (old)'!$B:$B,'2020'!$A521,'Inventory (old)'!$E:$E,"&gt;="&amp;'2020'!$F521,'Inventory (old)'!$E:$E,"&lt;"&amp;'2020'!$G521)</f>
        <v>0</v>
      </c>
      <c r="AN521" s="7">
        <f>SUMIFS('Inventory (old)'!$M:$M,'Inventory (old)'!$A:$A,"Yield Line",'Inventory (old)'!$B:$B,'2020'!$A521,'Inventory (old)'!$E:$E,"&gt;="&amp;'2020'!$F521,'Inventory (old)'!$E:$E,"&lt;"&amp;'2020'!$G521)</f>
        <v>0</v>
      </c>
      <c r="AO521" s="7">
        <f>SUMIFS('Inventory (old)'!$M:$M,'Inventory (old)'!$A:$A,"Parking",'Inventory (old)'!$B:$B,'2020'!$A521,'Inventory (old)'!$E:$E,"&gt;="&amp;'2020'!$F521,'Inventory (old)'!$E:$E,"&lt;"&amp;'2020'!$G521)</f>
        <v>0</v>
      </c>
      <c r="AP521" s="7">
        <f>SUMIFS('Inventory (old)'!$M:$M,'Inventory (old)'!$A:$A,"Island",'Inventory (old)'!$B:$B,'2020'!$A521,'Inventory (old)'!$E:$E,"&gt;="&amp;'2020'!$F521,'Inventory (old)'!$E:$E,"&lt;"&amp;'2020'!$G521)</f>
        <v>0</v>
      </c>
      <c r="AQ521" s="7">
        <f>SUMIFS('Inventory (old)'!$M:$M,'Inventory (old)'!$A:$A,"Railroad",'Inventory (old)'!$B:$B,'2020'!$A521,'Inventory (old)'!$E:$E,"&gt;="&amp;'2020'!$F521,'Inventory (old)'!$E:$E,"&lt;"&amp;'2020'!$G521)</f>
        <v>0</v>
      </c>
      <c r="AR521" s="7">
        <f>SUMIFS('Inventory (old)'!$M:$M,'Inventory (old)'!$A:$A,"School",'Inventory (old)'!$B:$B,'2020'!$A521,'Inventory (old)'!$E:$E,"&gt;="&amp;'2020'!$F521,'Inventory (old)'!$E:$E,"&lt;"&amp;'2020'!$G521)</f>
        <v>0</v>
      </c>
      <c r="AS521" s="7">
        <f>SUMIFS('Inventory (old)'!$M:$M,'Inventory (old)'!$A:$A,"Air Speed",'Inventory (old)'!$B:$B,'2020'!$A521,'Inventory (old)'!$E:$E,"&gt;="&amp;'2020'!$F521,'Inventory (old)'!$E:$E,"&lt;"&amp;'2020'!$G521)</f>
        <v>0</v>
      </c>
      <c r="AT521" s="7">
        <f>SUMIFS('Inventory (old)'!$M:$M,'Inventory (old)'!$A:$A,"Wrong Way",'Inventory (old)'!$B:$B,'2020'!$A521,'Inventory (old)'!$E:$E,"&gt;="&amp;'2020'!$F521,'Inventory (old)'!$E:$E,"&lt;"&amp;'2020'!$G521)</f>
        <v>0</v>
      </c>
      <c r="AU521" s="7">
        <f>SUMIFS('Inventory (old)'!$M:$M,'Inventory (old)'!$A:$A,"Merge Arrow",'Inventory (old)'!$B:$B,'2020'!$A521,'Inventory (old)'!$E:$E,"&gt;="&amp;'2020'!$F521,'Inventory (old)'!$E:$E,"&lt;"&amp;'2020'!$G521)</f>
        <v>0</v>
      </c>
      <c r="AV521" s="7">
        <f>SUMIFS('Inventory (old)'!$M:$M,'Inventory (old)'!$A:$A,"Bike",'Inventory (old)'!$B:$B,'2020'!$A521,'Inventory (old)'!$E:$E,"&gt;="&amp;'2020'!$F521,'Inventory (old)'!$E:$E,"&lt;"&amp;'2020'!$G521)</f>
        <v>0</v>
      </c>
      <c r="AW521" s="1">
        <f>SUMIFS('Inventory (old)'!$S:$S,'Inventory (old)'!$A:$A,"Parking",'Inventory (old)'!$B:$B,'2020'!$A521,'Inventory (old)'!$E:$E,"&gt;="&amp;'2020'!$F521,'Inventory (old)'!$E:$E,"&lt;"&amp;'2020'!$G521)</f>
        <v>0</v>
      </c>
      <c r="AX521" s="13"/>
    </row>
    <row r="522" spans="1:50" x14ac:dyDescent="0.25">
      <c r="A522" s="6" t="s">
        <v>2649</v>
      </c>
      <c r="B522" s="7" t="s">
        <v>91</v>
      </c>
      <c r="C522" s="7" t="s">
        <v>2240</v>
      </c>
      <c r="D522" s="7">
        <v>71</v>
      </c>
      <c r="E522" s="7" t="s">
        <v>186</v>
      </c>
      <c r="F522" s="8">
        <v>1.73</v>
      </c>
      <c r="G522" s="8">
        <v>2.04</v>
      </c>
      <c r="H522" s="7" t="s">
        <v>391</v>
      </c>
      <c r="I522" s="7" t="s">
        <v>2196</v>
      </c>
      <c r="J522" s="14">
        <v>0.12</v>
      </c>
      <c r="K522" s="15" t="s">
        <v>2241</v>
      </c>
      <c r="L522" s="7" t="s">
        <v>2217</v>
      </c>
      <c r="M522" s="7" t="s">
        <v>2193</v>
      </c>
      <c r="N522" s="20">
        <v>1</v>
      </c>
      <c r="O522" s="8"/>
      <c r="P522" s="8"/>
      <c r="Q522" s="14"/>
      <c r="R522" s="14"/>
      <c r="S522" s="21"/>
      <c r="T522" s="16"/>
      <c r="U522" s="1">
        <v>79791</v>
      </c>
      <c r="V522" s="7">
        <v>2016</v>
      </c>
      <c r="W522" s="7" t="s">
        <v>25</v>
      </c>
      <c r="X522" s="7">
        <v>2016</v>
      </c>
      <c r="Y522" s="16" t="s">
        <v>25</v>
      </c>
      <c r="Z522" s="15"/>
      <c r="AA522" s="8">
        <f t="shared" si="153"/>
        <v>0</v>
      </c>
      <c r="AB522" s="8">
        <f t="shared" si="154"/>
        <v>0.12</v>
      </c>
      <c r="AC522" s="8">
        <f t="shared" si="155"/>
        <v>0.12</v>
      </c>
      <c r="AD522" s="11">
        <f t="shared" si="156"/>
        <v>0</v>
      </c>
      <c r="AE522" s="31"/>
      <c r="AF522" s="7">
        <f>SUMIFS('Inventory (old)'!$M:$M,'Inventory (old)'!$A:$A,"Stop Line",'Inventory (old)'!$B:$B,'2020'!$A522,'Inventory (old)'!$E:$E,"&gt;="&amp;'2020'!$F522,'Inventory (old)'!$E:$E,"&lt;"&amp;'2020'!$G522)</f>
        <v>37</v>
      </c>
      <c r="AG522" s="7">
        <f>SUMIFS('Inventory (old)'!$M:$M,'Inventory (old)'!$A:$A,"Channel",'Inventory (old)'!$B:$B,'2020'!$A522,'Inventory (old)'!$E:$E,"&gt;="&amp;'2020'!$F522,'Inventory (old)'!$E:$E,"&lt;"&amp;'2020'!$G522)</f>
        <v>1500</v>
      </c>
      <c r="AH522" s="7">
        <f>SUMIFS('Inventory (old)'!$M:$M,'Inventory (old)'!$A:$A,"Dotted Line",'Inventory (old)'!$B:$B,'2020'!$A522,'Inventory (old)'!$E:$E,"&gt;="&amp;'2020'!$F522,'Inventory (old)'!$E:$E,"&lt;"&amp;'2020'!$G522)</f>
        <v>890</v>
      </c>
      <c r="AI522" s="7">
        <f>SUMIFS('Inventory (old)'!$M:$M,'Inventory (old)'!$A:$A,"Arrows and Onlys",'Inventory (old)'!$B:$B,'2020'!$A522,'Inventory (old)'!$E:$E,"&gt;="&amp;'2020'!$F522,'Inventory (old)'!$E:$E,"&lt;"&amp;'2020'!$G522)</f>
        <v>9</v>
      </c>
      <c r="AJ522" s="7">
        <f>SUMIFS('Inventory (old)'!$N:$N,'Inventory (old)'!$A:$A,"Arrows and Onlys",'Inventory (old)'!$B:$B,'2020'!$A522,'Inventory (old)'!$E:$E,"&gt;="&amp;'2020'!$F522,'Inventory (old)'!$E:$E,"&lt;"&amp;'2020'!$G522)</f>
        <v>0</v>
      </c>
      <c r="AK522" s="7">
        <f>SUMIFS('Inventory (old)'!$O:$O,'Inventory (old)'!$A:$A,"Transverse",'Inventory (old)'!$B:$B,'2020'!$A522,'Inventory (old)'!$E:$E,"&gt;="&amp;'2020'!$F522,'Inventory (old)'!$E:$E,"&lt;"&amp;'2020'!$G522)</f>
        <v>0</v>
      </c>
      <c r="AL522" s="7">
        <f>SUMIFS('Inventory (old)'!$P:$P,'Inventory (old)'!$A:$A,"Transverse",'Inventory (old)'!$B:$B,'2020'!$A522,'Inventory (old)'!$E:$E,"&gt;="&amp;'2020'!$F522,'Inventory (old)'!$E:$E,"&lt;"&amp;'2020'!$G522)</f>
        <v>0</v>
      </c>
      <c r="AM522" s="7">
        <f>SUMIFS('Inventory (old)'!$M:$M,'Inventory (old)'!$A:$A,"Crosswalk",'Inventory (old)'!$B:$B,'2020'!$A522,'Inventory (old)'!$E:$E,"&gt;="&amp;'2020'!$F522,'Inventory (old)'!$E:$E,"&lt;"&amp;'2020'!$G522)</f>
        <v>0</v>
      </c>
      <c r="AN522" s="7">
        <f>SUMIFS('Inventory (old)'!$M:$M,'Inventory (old)'!$A:$A,"Yield Line",'Inventory (old)'!$B:$B,'2020'!$A522,'Inventory (old)'!$E:$E,"&gt;="&amp;'2020'!$F522,'Inventory (old)'!$E:$E,"&lt;"&amp;'2020'!$G522)</f>
        <v>0</v>
      </c>
      <c r="AO522" s="7">
        <f>SUMIFS('Inventory (old)'!$M:$M,'Inventory (old)'!$A:$A,"Parking",'Inventory (old)'!$B:$B,'2020'!$A522,'Inventory (old)'!$E:$E,"&gt;="&amp;'2020'!$F522,'Inventory (old)'!$E:$E,"&lt;"&amp;'2020'!$G522)</f>
        <v>0</v>
      </c>
      <c r="AP522" s="7">
        <f>SUMIFS('Inventory (old)'!$M:$M,'Inventory (old)'!$A:$A,"Island",'Inventory (old)'!$B:$B,'2020'!$A522,'Inventory (old)'!$E:$E,"&gt;="&amp;'2020'!$F522,'Inventory (old)'!$E:$E,"&lt;"&amp;'2020'!$G522)</f>
        <v>0</v>
      </c>
      <c r="AQ522" s="7">
        <f>SUMIFS('Inventory (old)'!$M:$M,'Inventory (old)'!$A:$A,"Railroad",'Inventory (old)'!$B:$B,'2020'!$A522,'Inventory (old)'!$E:$E,"&gt;="&amp;'2020'!$F522,'Inventory (old)'!$E:$E,"&lt;"&amp;'2020'!$G522)</f>
        <v>0</v>
      </c>
      <c r="AR522" s="7">
        <f>SUMIFS('Inventory (old)'!$M:$M,'Inventory (old)'!$A:$A,"School",'Inventory (old)'!$B:$B,'2020'!$A522,'Inventory (old)'!$E:$E,"&gt;="&amp;'2020'!$F522,'Inventory (old)'!$E:$E,"&lt;"&amp;'2020'!$G522)</f>
        <v>0</v>
      </c>
      <c r="AS522" s="7">
        <f>SUMIFS('Inventory (old)'!$M:$M,'Inventory (old)'!$A:$A,"Air Speed",'Inventory (old)'!$B:$B,'2020'!$A522,'Inventory (old)'!$E:$E,"&gt;="&amp;'2020'!$F522,'Inventory (old)'!$E:$E,"&lt;"&amp;'2020'!$G522)</f>
        <v>0</v>
      </c>
      <c r="AT522" s="7">
        <f>SUMIFS('Inventory (old)'!$M:$M,'Inventory (old)'!$A:$A,"Wrong Way",'Inventory (old)'!$B:$B,'2020'!$A522,'Inventory (old)'!$E:$E,"&gt;="&amp;'2020'!$F522,'Inventory (old)'!$E:$E,"&lt;"&amp;'2020'!$G522)</f>
        <v>0</v>
      </c>
      <c r="AU522" s="7">
        <f>SUMIFS('Inventory (old)'!$M:$M,'Inventory (old)'!$A:$A,"Merge Arrow",'Inventory (old)'!$B:$B,'2020'!$A522,'Inventory (old)'!$E:$E,"&gt;="&amp;'2020'!$F522,'Inventory (old)'!$E:$E,"&lt;"&amp;'2020'!$G522)</f>
        <v>0</v>
      </c>
      <c r="AV522" s="7">
        <f>SUMIFS('Inventory (old)'!$M:$M,'Inventory (old)'!$A:$A,"Bike",'Inventory (old)'!$B:$B,'2020'!$A522,'Inventory (old)'!$E:$E,"&gt;="&amp;'2020'!$F522,'Inventory (old)'!$E:$E,"&lt;"&amp;'2020'!$G522)</f>
        <v>0</v>
      </c>
      <c r="AW522" s="1">
        <f>SUMIFS('Inventory (old)'!$S:$S,'Inventory (old)'!$A:$A,"Parking",'Inventory (old)'!$B:$B,'2020'!$A522,'Inventory (old)'!$E:$E,"&gt;="&amp;'2020'!$F522,'Inventory (old)'!$E:$E,"&lt;"&amp;'2020'!$G522)</f>
        <v>0</v>
      </c>
      <c r="AX522" s="13" t="s">
        <v>2657</v>
      </c>
    </row>
    <row r="523" spans="1:50" x14ac:dyDescent="0.25">
      <c r="A523" s="6" t="s">
        <v>2651</v>
      </c>
      <c r="B523" s="7" t="s">
        <v>91</v>
      </c>
      <c r="C523" s="7" t="s">
        <v>2240</v>
      </c>
      <c r="D523" s="7">
        <v>71</v>
      </c>
      <c r="E523" s="7" t="s">
        <v>186</v>
      </c>
      <c r="F523" s="8">
        <v>1.73</v>
      </c>
      <c r="G523" s="8">
        <v>2.04</v>
      </c>
      <c r="H523" s="7" t="s">
        <v>391</v>
      </c>
      <c r="I523" s="7" t="s">
        <v>2198</v>
      </c>
      <c r="J523" s="14">
        <v>0.13</v>
      </c>
      <c r="K523" s="15" t="s">
        <v>2241</v>
      </c>
      <c r="L523" s="7" t="s">
        <v>2217</v>
      </c>
      <c r="M523" s="7" t="s">
        <v>2072</v>
      </c>
      <c r="N523" s="20">
        <v>1</v>
      </c>
      <c r="O523" s="8"/>
      <c r="P523" s="8"/>
      <c r="Q523" s="14"/>
      <c r="R523" s="14"/>
      <c r="S523" s="21"/>
      <c r="T523" s="16"/>
      <c r="U523" s="1">
        <v>79791</v>
      </c>
      <c r="V523" s="7">
        <v>2016</v>
      </c>
      <c r="W523" s="7" t="s">
        <v>25</v>
      </c>
      <c r="X523" s="7">
        <v>2016</v>
      </c>
      <c r="Y523" s="16" t="s">
        <v>25</v>
      </c>
      <c r="Z523" s="15"/>
      <c r="AA523" s="8">
        <f t="shared" si="153"/>
        <v>0</v>
      </c>
      <c r="AB523" s="8">
        <f t="shared" si="154"/>
        <v>0.13</v>
      </c>
      <c r="AC523" s="8">
        <f t="shared" si="155"/>
        <v>0.13</v>
      </c>
      <c r="AD523" s="11">
        <f t="shared" si="156"/>
        <v>0</v>
      </c>
      <c r="AE523" s="31"/>
      <c r="AF523" s="7">
        <f>SUMIFS('Inventory (old)'!$M:$M,'Inventory (old)'!$A:$A,"Stop Line",'Inventory (old)'!$B:$B,'2020'!$A523,'Inventory (old)'!$E:$E,"&gt;="&amp;'2020'!$F523,'Inventory (old)'!$E:$E,"&lt;"&amp;'2020'!$G523)</f>
        <v>0</v>
      </c>
      <c r="AG523" s="7">
        <f>SUMIFS('Inventory (old)'!$M:$M,'Inventory (old)'!$A:$A,"Channel",'Inventory (old)'!$B:$B,'2020'!$A523,'Inventory (old)'!$E:$E,"&gt;="&amp;'2020'!$F523,'Inventory (old)'!$E:$E,"&lt;"&amp;'2020'!$G523)</f>
        <v>1000</v>
      </c>
      <c r="AH523" s="7">
        <f>SUMIFS('Inventory (old)'!$M:$M,'Inventory (old)'!$A:$A,"Dotted Line",'Inventory (old)'!$B:$B,'2020'!$A523,'Inventory (old)'!$E:$E,"&gt;="&amp;'2020'!$F523,'Inventory (old)'!$E:$E,"&lt;"&amp;'2020'!$G523)</f>
        <v>1000</v>
      </c>
      <c r="AI523" s="7">
        <f>SUMIFS('Inventory (old)'!$M:$M,'Inventory (old)'!$A:$A,"Arrows and Onlys",'Inventory (old)'!$B:$B,'2020'!$A523,'Inventory (old)'!$E:$E,"&gt;="&amp;'2020'!$F523,'Inventory (old)'!$E:$E,"&lt;"&amp;'2020'!$G523)</f>
        <v>0</v>
      </c>
      <c r="AJ523" s="7">
        <f>SUMIFS('Inventory (old)'!$N:$N,'Inventory (old)'!$A:$A,"Arrows and Onlys",'Inventory (old)'!$B:$B,'2020'!$A523,'Inventory (old)'!$E:$E,"&gt;="&amp;'2020'!$F523,'Inventory (old)'!$E:$E,"&lt;"&amp;'2020'!$G523)</f>
        <v>0</v>
      </c>
      <c r="AK523" s="7">
        <f>SUMIFS('Inventory (old)'!$O:$O,'Inventory (old)'!$A:$A,"Transverse",'Inventory (old)'!$B:$B,'2020'!$A523,'Inventory (old)'!$E:$E,"&gt;="&amp;'2020'!$F523,'Inventory (old)'!$E:$E,"&lt;"&amp;'2020'!$G523)</f>
        <v>0</v>
      </c>
      <c r="AL523" s="7">
        <f>SUMIFS('Inventory (old)'!$P:$P,'Inventory (old)'!$A:$A,"Transverse",'Inventory (old)'!$B:$B,'2020'!$A523,'Inventory (old)'!$E:$E,"&gt;="&amp;'2020'!$F523,'Inventory (old)'!$E:$E,"&lt;"&amp;'2020'!$G523)</f>
        <v>0</v>
      </c>
      <c r="AM523" s="7">
        <f>SUMIFS('Inventory (old)'!$M:$M,'Inventory (old)'!$A:$A,"Crosswalk",'Inventory (old)'!$B:$B,'2020'!$A523,'Inventory (old)'!$E:$E,"&gt;="&amp;'2020'!$F523,'Inventory (old)'!$E:$E,"&lt;"&amp;'2020'!$G523)</f>
        <v>0</v>
      </c>
      <c r="AN523" s="7">
        <f>SUMIFS('Inventory (old)'!$M:$M,'Inventory (old)'!$A:$A,"Yield Line",'Inventory (old)'!$B:$B,'2020'!$A523,'Inventory (old)'!$E:$E,"&gt;="&amp;'2020'!$F523,'Inventory (old)'!$E:$E,"&lt;"&amp;'2020'!$G523)</f>
        <v>0</v>
      </c>
      <c r="AO523" s="7">
        <f>SUMIFS('Inventory (old)'!$M:$M,'Inventory (old)'!$A:$A,"Parking",'Inventory (old)'!$B:$B,'2020'!$A523,'Inventory (old)'!$E:$E,"&gt;="&amp;'2020'!$F523,'Inventory (old)'!$E:$E,"&lt;"&amp;'2020'!$G523)</f>
        <v>0</v>
      </c>
      <c r="AP523" s="7">
        <f>SUMIFS('Inventory (old)'!$M:$M,'Inventory (old)'!$A:$A,"Island",'Inventory (old)'!$B:$B,'2020'!$A523,'Inventory (old)'!$E:$E,"&gt;="&amp;'2020'!$F523,'Inventory (old)'!$E:$E,"&lt;"&amp;'2020'!$G523)</f>
        <v>0</v>
      </c>
      <c r="AQ523" s="7">
        <f>SUMIFS('Inventory (old)'!$M:$M,'Inventory (old)'!$A:$A,"Railroad",'Inventory (old)'!$B:$B,'2020'!$A523,'Inventory (old)'!$E:$E,"&gt;="&amp;'2020'!$F523,'Inventory (old)'!$E:$E,"&lt;"&amp;'2020'!$G523)</f>
        <v>0</v>
      </c>
      <c r="AR523" s="7">
        <f>SUMIFS('Inventory (old)'!$M:$M,'Inventory (old)'!$A:$A,"School",'Inventory (old)'!$B:$B,'2020'!$A523,'Inventory (old)'!$E:$E,"&gt;="&amp;'2020'!$F523,'Inventory (old)'!$E:$E,"&lt;"&amp;'2020'!$G523)</f>
        <v>0</v>
      </c>
      <c r="AS523" s="7">
        <f>SUMIFS('Inventory (old)'!$M:$M,'Inventory (old)'!$A:$A,"Air Speed",'Inventory (old)'!$B:$B,'2020'!$A523,'Inventory (old)'!$E:$E,"&gt;="&amp;'2020'!$F523,'Inventory (old)'!$E:$E,"&lt;"&amp;'2020'!$G523)</f>
        <v>0</v>
      </c>
      <c r="AT523" s="7">
        <f>SUMIFS('Inventory (old)'!$M:$M,'Inventory (old)'!$A:$A,"Wrong Way",'Inventory (old)'!$B:$B,'2020'!$A523,'Inventory (old)'!$E:$E,"&gt;="&amp;'2020'!$F523,'Inventory (old)'!$E:$E,"&lt;"&amp;'2020'!$G523)</f>
        <v>0</v>
      </c>
      <c r="AU523" s="7">
        <f>SUMIFS('Inventory (old)'!$M:$M,'Inventory (old)'!$A:$A,"Merge Arrow",'Inventory (old)'!$B:$B,'2020'!$A523,'Inventory (old)'!$E:$E,"&gt;="&amp;'2020'!$F523,'Inventory (old)'!$E:$E,"&lt;"&amp;'2020'!$G523)</f>
        <v>0</v>
      </c>
      <c r="AV523" s="7">
        <f>SUMIFS('Inventory (old)'!$M:$M,'Inventory (old)'!$A:$A,"Bike",'Inventory (old)'!$B:$B,'2020'!$A523,'Inventory (old)'!$E:$E,"&gt;="&amp;'2020'!$F523,'Inventory (old)'!$E:$E,"&lt;"&amp;'2020'!$G523)</f>
        <v>0</v>
      </c>
      <c r="AW523" s="1">
        <f>SUMIFS('Inventory (old)'!$S:$S,'Inventory (old)'!$A:$A,"Parking",'Inventory (old)'!$B:$B,'2020'!$A523,'Inventory (old)'!$E:$E,"&gt;="&amp;'2020'!$F523,'Inventory (old)'!$E:$E,"&lt;"&amp;'2020'!$G523)</f>
        <v>0</v>
      </c>
      <c r="AX523" s="13" t="s">
        <v>2658</v>
      </c>
    </row>
    <row r="524" spans="1:50" x14ac:dyDescent="0.25">
      <c r="A524" s="6" t="s">
        <v>2652</v>
      </c>
      <c r="B524" s="7" t="s">
        <v>91</v>
      </c>
      <c r="C524" s="7" t="s">
        <v>2240</v>
      </c>
      <c r="D524" s="7">
        <v>71</v>
      </c>
      <c r="E524" s="7" t="s">
        <v>213</v>
      </c>
      <c r="F524" s="8">
        <v>1.73</v>
      </c>
      <c r="G524" s="8">
        <v>2.04</v>
      </c>
      <c r="H524" s="7" t="s">
        <v>391</v>
      </c>
      <c r="I524" s="7" t="s">
        <v>2196</v>
      </c>
      <c r="J524" s="14">
        <v>0.14000000000000001</v>
      </c>
      <c r="K524" s="15" t="s">
        <v>2241</v>
      </c>
      <c r="L524" s="7" t="s">
        <v>2217</v>
      </c>
      <c r="M524" s="7" t="s">
        <v>2193</v>
      </c>
      <c r="N524" s="20">
        <v>1</v>
      </c>
      <c r="O524" s="8"/>
      <c r="P524" s="8"/>
      <c r="Q524" s="14"/>
      <c r="R524" s="14"/>
      <c r="S524" s="21"/>
      <c r="T524" s="16"/>
      <c r="U524" s="1">
        <v>79791</v>
      </c>
      <c r="V524" s="7">
        <v>2016</v>
      </c>
      <c r="W524" s="7" t="s">
        <v>25</v>
      </c>
      <c r="X524" s="7">
        <v>2016</v>
      </c>
      <c r="Y524" s="16" t="s">
        <v>25</v>
      </c>
      <c r="Z524" s="15"/>
      <c r="AA524" s="8">
        <f t="shared" si="153"/>
        <v>0</v>
      </c>
      <c r="AB524" s="8">
        <f t="shared" si="154"/>
        <v>0.14000000000000001</v>
      </c>
      <c r="AC524" s="8">
        <f t="shared" si="155"/>
        <v>0.14000000000000001</v>
      </c>
      <c r="AD524" s="11">
        <f t="shared" si="156"/>
        <v>0</v>
      </c>
      <c r="AE524" s="31"/>
      <c r="AF524" s="7">
        <f>SUMIFS('Inventory (old)'!$M:$M,'Inventory (old)'!$A:$A,"Stop Line",'Inventory (old)'!$B:$B,'2020'!$A524,'Inventory (old)'!$E:$E,"&gt;="&amp;'2020'!$F524,'Inventory (old)'!$E:$E,"&lt;"&amp;'2020'!$G524)</f>
        <v>44</v>
      </c>
      <c r="AG524" s="7">
        <f>SUMIFS('Inventory (old)'!$M:$M,'Inventory (old)'!$A:$A,"Channel",'Inventory (old)'!$B:$B,'2020'!$A524,'Inventory (old)'!$E:$E,"&gt;="&amp;'2020'!$F524,'Inventory (old)'!$E:$E,"&lt;"&amp;'2020'!$G524)</f>
        <v>1100</v>
      </c>
      <c r="AH524" s="7">
        <f>SUMIFS('Inventory (old)'!$M:$M,'Inventory (old)'!$A:$A,"Dotted Line",'Inventory (old)'!$B:$B,'2020'!$A524,'Inventory (old)'!$E:$E,"&gt;="&amp;'2020'!$F524,'Inventory (old)'!$E:$E,"&lt;"&amp;'2020'!$G524)</f>
        <v>900</v>
      </c>
      <c r="AI524" s="7">
        <f>SUMIFS('Inventory (old)'!$M:$M,'Inventory (old)'!$A:$A,"Arrows and Onlys",'Inventory (old)'!$B:$B,'2020'!$A524,'Inventory (old)'!$E:$E,"&gt;="&amp;'2020'!$F524,'Inventory (old)'!$E:$E,"&lt;"&amp;'2020'!$G524)</f>
        <v>6</v>
      </c>
      <c r="AJ524" s="7">
        <f>SUMIFS('Inventory (old)'!$N:$N,'Inventory (old)'!$A:$A,"Arrows and Onlys",'Inventory (old)'!$B:$B,'2020'!$A524,'Inventory (old)'!$E:$E,"&gt;="&amp;'2020'!$F524,'Inventory (old)'!$E:$E,"&lt;"&amp;'2020'!$G524)</f>
        <v>0</v>
      </c>
      <c r="AK524" s="7">
        <f>SUMIFS('Inventory (old)'!$O:$O,'Inventory (old)'!$A:$A,"Transverse",'Inventory (old)'!$B:$B,'2020'!$A524,'Inventory (old)'!$E:$E,"&gt;="&amp;'2020'!$F524,'Inventory (old)'!$E:$E,"&lt;"&amp;'2020'!$G524)</f>
        <v>0</v>
      </c>
      <c r="AL524" s="7">
        <f>SUMIFS('Inventory (old)'!$P:$P,'Inventory (old)'!$A:$A,"Transverse",'Inventory (old)'!$B:$B,'2020'!$A524,'Inventory (old)'!$E:$E,"&gt;="&amp;'2020'!$F524,'Inventory (old)'!$E:$E,"&lt;"&amp;'2020'!$G524)</f>
        <v>0</v>
      </c>
      <c r="AM524" s="7">
        <f>SUMIFS('Inventory (old)'!$M:$M,'Inventory (old)'!$A:$A,"Crosswalk",'Inventory (old)'!$B:$B,'2020'!$A524,'Inventory (old)'!$E:$E,"&gt;="&amp;'2020'!$F524,'Inventory (old)'!$E:$E,"&lt;"&amp;'2020'!$G524)</f>
        <v>0</v>
      </c>
      <c r="AN524" s="7">
        <f>SUMIFS('Inventory (old)'!$M:$M,'Inventory (old)'!$A:$A,"Yield Line",'Inventory (old)'!$B:$B,'2020'!$A524,'Inventory (old)'!$E:$E,"&gt;="&amp;'2020'!$F524,'Inventory (old)'!$E:$E,"&lt;"&amp;'2020'!$G524)</f>
        <v>0</v>
      </c>
      <c r="AO524" s="7">
        <f>SUMIFS('Inventory (old)'!$M:$M,'Inventory (old)'!$A:$A,"Parking",'Inventory (old)'!$B:$B,'2020'!$A524,'Inventory (old)'!$E:$E,"&gt;="&amp;'2020'!$F524,'Inventory (old)'!$E:$E,"&lt;"&amp;'2020'!$G524)</f>
        <v>0</v>
      </c>
      <c r="AP524" s="7">
        <f>SUMIFS('Inventory (old)'!$M:$M,'Inventory (old)'!$A:$A,"Island",'Inventory (old)'!$B:$B,'2020'!$A524,'Inventory (old)'!$E:$E,"&gt;="&amp;'2020'!$F524,'Inventory (old)'!$E:$E,"&lt;"&amp;'2020'!$G524)</f>
        <v>0</v>
      </c>
      <c r="AQ524" s="7">
        <f>SUMIFS('Inventory (old)'!$M:$M,'Inventory (old)'!$A:$A,"Railroad",'Inventory (old)'!$B:$B,'2020'!$A524,'Inventory (old)'!$E:$E,"&gt;="&amp;'2020'!$F524,'Inventory (old)'!$E:$E,"&lt;"&amp;'2020'!$G524)</f>
        <v>0</v>
      </c>
      <c r="AR524" s="7">
        <f>SUMIFS('Inventory (old)'!$M:$M,'Inventory (old)'!$A:$A,"School",'Inventory (old)'!$B:$B,'2020'!$A524,'Inventory (old)'!$E:$E,"&gt;="&amp;'2020'!$F524,'Inventory (old)'!$E:$E,"&lt;"&amp;'2020'!$G524)</f>
        <v>0</v>
      </c>
      <c r="AS524" s="7">
        <f>SUMIFS('Inventory (old)'!$M:$M,'Inventory (old)'!$A:$A,"Air Speed",'Inventory (old)'!$B:$B,'2020'!$A524,'Inventory (old)'!$E:$E,"&gt;="&amp;'2020'!$F524,'Inventory (old)'!$E:$E,"&lt;"&amp;'2020'!$G524)</f>
        <v>0</v>
      </c>
      <c r="AT524" s="7">
        <f>SUMIFS('Inventory (old)'!$M:$M,'Inventory (old)'!$A:$A,"Wrong Way",'Inventory (old)'!$B:$B,'2020'!$A524,'Inventory (old)'!$E:$E,"&gt;="&amp;'2020'!$F524,'Inventory (old)'!$E:$E,"&lt;"&amp;'2020'!$G524)</f>
        <v>0</v>
      </c>
      <c r="AU524" s="7">
        <f>SUMIFS('Inventory (old)'!$M:$M,'Inventory (old)'!$A:$A,"Merge Arrow",'Inventory (old)'!$B:$B,'2020'!$A524,'Inventory (old)'!$E:$E,"&gt;="&amp;'2020'!$F524,'Inventory (old)'!$E:$E,"&lt;"&amp;'2020'!$G524)</f>
        <v>0</v>
      </c>
      <c r="AV524" s="7">
        <f>SUMIFS('Inventory (old)'!$M:$M,'Inventory (old)'!$A:$A,"Bike",'Inventory (old)'!$B:$B,'2020'!$A524,'Inventory (old)'!$E:$E,"&gt;="&amp;'2020'!$F524,'Inventory (old)'!$E:$E,"&lt;"&amp;'2020'!$G524)</f>
        <v>0</v>
      </c>
      <c r="AW524" s="1">
        <f>SUMIFS('Inventory (old)'!$S:$S,'Inventory (old)'!$A:$A,"Parking",'Inventory (old)'!$B:$B,'2020'!$A524,'Inventory (old)'!$E:$E,"&gt;="&amp;'2020'!$F524,'Inventory (old)'!$E:$E,"&lt;"&amp;'2020'!$G524)</f>
        <v>0</v>
      </c>
      <c r="AX524" s="13" t="s">
        <v>2659</v>
      </c>
    </row>
    <row r="525" spans="1:50" x14ac:dyDescent="0.25">
      <c r="A525" s="6" t="s">
        <v>2650</v>
      </c>
      <c r="B525" s="7" t="s">
        <v>91</v>
      </c>
      <c r="C525" s="7" t="s">
        <v>2240</v>
      </c>
      <c r="D525" s="7">
        <v>71</v>
      </c>
      <c r="E525" s="7" t="s">
        <v>213</v>
      </c>
      <c r="F525" s="8">
        <v>1.73</v>
      </c>
      <c r="G525" s="8">
        <v>2.04</v>
      </c>
      <c r="H525" s="7" t="s">
        <v>391</v>
      </c>
      <c r="I525" s="7" t="s">
        <v>2198</v>
      </c>
      <c r="J525" s="14">
        <v>0.14000000000000001</v>
      </c>
      <c r="K525" s="15" t="s">
        <v>2241</v>
      </c>
      <c r="L525" s="7" t="s">
        <v>2217</v>
      </c>
      <c r="M525" s="7" t="s">
        <v>2072</v>
      </c>
      <c r="N525" s="20">
        <v>1</v>
      </c>
      <c r="O525" s="8"/>
      <c r="P525" s="8"/>
      <c r="Q525" s="14"/>
      <c r="R525" s="14"/>
      <c r="S525" s="21"/>
      <c r="T525" s="16"/>
      <c r="U525" s="1">
        <v>79791</v>
      </c>
      <c r="V525" s="7">
        <v>2016</v>
      </c>
      <c r="W525" s="7" t="s">
        <v>25</v>
      </c>
      <c r="X525" s="7">
        <v>2016</v>
      </c>
      <c r="Y525" s="16" t="s">
        <v>25</v>
      </c>
      <c r="Z525" s="15"/>
      <c r="AA525" s="8">
        <f t="shared" si="153"/>
        <v>0</v>
      </c>
      <c r="AB525" s="8">
        <f t="shared" si="154"/>
        <v>0.14000000000000001</v>
      </c>
      <c r="AC525" s="8">
        <f t="shared" si="155"/>
        <v>0.14000000000000001</v>
      </c>
      <c r="AD525" s="11">
        <f t="shared" si="156"/>
        <v>0</v>
      </c>
      <c r="AE525" s="31"/>
      <c r="AF525" s="7">
        <f>SUMIFS('Inventory (old)'!$M:$M,'Inventory (old)'!$A:$A,"Stop Line",'Inventory (old)'!$B:$B,'2020'!$A525,'Inventory (old)'!$E:$E,"&gt;="&amp;'2020'!$F525,'Inventory (old)'!$E:$E,"&lt;"&amp;'2020'!$G525)</f>
        <v>0</v>
      </c>
      <c r="AG525" s="7">
        <f>SUMIFS('Inventory (old)'!$M:$M,'Inventory (old)'!$A:$A,"Channel",'Inventory (old)'!$B:$B,'2020'!$A525,'Inventory (old)'!$E:$E,"&gt;="&amp;'2020'!$F525,'Inventory (old)'!$E:$E,"&lt;"&amp;'2020'!$G525)</f>
        <v>1340</v>
      </c>
      <c r="AH525" s="7">
        <f>SUMIFS('Inventory (old)'!$M:$M,'Inventory (old)'!$A:$A,"Dotted Line",'Inventory (old)'!$B:$B,'2020'!$A525,'Inventory (old)'!$E:$E,"&gt;="&amp;'2020'!$F525,'Inventory (old)'!$E:$E,"&lt;"&amp;'2020'!$G525)</f>
        <v>1040</v>
      </c>
      <c r="AI525" s="7">
        <f>SUMIFS('Inventory (old)'!$M:$M,'Inventory (old)'!$A:$A,"Arrows and Onlys",'Inventory (old)'!$B:$B,'2020'!$A525,'Inventory (old)'!$E:$E,"&gt;="&amp;'2020'!$F525,'Inventory (old)'!$E:$E,"&lt;"&amp;'2020'!$G525)</f>
        <v>0</v>
      </c>
      <c r="AJ525" s="7">
        <f>SUMIFS('Inventory (old)'!$N:$N,'Inventory (old)'!$A:$A,"Arrows and Onlys",'Inventory (old)'!$B:$B,'2020'!$A525,'Inventory (old)'!$E:$E,"&gt;="&amp;'2020'!$F525,'Inventory (old)'!$E:$E,"&lt;"&amp;'2020'!$G525)</f>
        <v>0</v>
      </c>
      <c r="AK525" s="7">
        <f>SUMIFS('Inventory (old)'!$O:$O,'Inventory (old)'!$A:$A,"Transverse",'Inventory (old)'!$B:$B,'2020'!$A525,'Inventory (old)'!$E:$E,"&gt;="&amp;'2020'!$F525,'Inventory (old)'!$E:$E,"&lt;"&amp;'2020'!$G525)</f>
        <v>0</v>
      </c>
      <c r="AL525" s="7">
        <f>SUMIFS('Inventory (old)'!$P:$P,'Inventory (old)'!$A:$A,"Transverse",'Inventory (old)'!$B:$B,'2020'!$A525,'Inventory (old)'!$E:$E,"&gt;="&amp;'2020'!$F525,'Inventory (old)'!$E:$E,"&lt;"&amp;'2020'!$G525)</f>
        <v>0</v>
      </c>
      <c r="AM525" s="7">
        <f>SUMIFS('Inventory (old)'!$M:$M,'Inventory (old)'!$A:$A,"Crosswalk",'Inventory (old)'!$B:$B,'2020'!$A525,'Inventory (old)'!$E:$E,"&gt;="&amp;'2020'!$F525,'Inventory (old)'!$E:$E,"&lt;"&amp;'2020'!$G525)</f>
        <v>0</v>
      </c>
      <c r="AN525" s="7">
        <f>SUMIFS('Inventory (old)'!$M:$M,'Inventory (old)'!$A:$A,"Yield Line",'Inventory (old)'!$B:$B,'2020'!$A525,'Inventory (old)'!$E:$E,"&gt;="&amp;'2020'!$F525,'Inventory (old)'!$E:$E,"&lt;"&amp;'2020'!$G525)</f>
        <v>0</v>
      </c>
      <c r="AO525" s="7">
        <f>SUMIFS('Inventory (old)'!$M:$M,'Inventory (old)'!$A:$A,"Parking",'Inventory (old)'!$B:$B,'2020'!$A525,'Inventory (old)'!$E:$E,"&gt;="&amp;'2020'!$F525,'Inventory (old)'!$E:$E,"&lt;"&amp;'2020'!$G525)</f>
        <v>0</v>
      </c>
      <c r="AP525" s="7">
        <f>SUMIFS('Inventory (old)'!$M:$M,'Inventory (old)'!$A:$A,"Island",'Inventory (old)'!$B:$B,'2020'!$A525,'Inventory (old)'!$E:$E,"&gt;="&amp;'2020'!$F525,'Inventory (old)'!$E:$E,"&lt;"&amp;'2020'!$G525)</f>
        <v>0</v>
      </c>
      <c r="AQ525" s="7">
        <f>SUMIFS('Inventory (old)'!$M:$M,'Inventory (old)'!$A:$A,"Railroad",'Inventory (old)'!$B:$B,'2020'!$A525,'Inventory (old)'!$E:$E,"&gt;="&amp;'2020'!$F525,'Inventory (old)'!$E:$E,"&lt;"&amp;'2020'!$G525)</f>
        <v>0</v>
      </c>
      <c r="AR525" s="7">
        <f>SUMIFS('Inventory (old)'!$M:$M,'Inventory (old)'!$A:$A,"School",'Inventory (old)'!$B:$B,'2020'!$A525,'Inventory (old)'!$E:$E,"&gt;="&amp;'2020'!$F525,'Inventory (old)'!$E:$E,"&lt;"&amp;'2020'!$G525)</f>
        <v>0</v>
      </c>
      <c r="AS525" s="7">
        <f>SUMIFS('Inventory (old)'!$M:$M,'Inventory (old)'!$A:$A,"Air Speed",'Inventory (old)'!$B:$B,'2020'!$A525,'Inventory (old)'!$E:$E,"&gt;="&amp;'2020'!$F525,'Inventory (old)'!$E:$E,"&lt;"&amp;'2020'!$G525)</f>
        <v>0</v>
      </c>
      <c r="AT525" s="7">
        <f>SUMIFS('Inventory (old)'!$M:$M,'Inventory (old)'!$A:$A,"Wrong Way",'Inventory (old)'!$B:$B,'2020'!$A525,'Inventory (old)'!$E:$E,"&gt;="&amp;'2020'!$F525,'Inventory (old)'!$E:$E,"&lt;"&amp;'2020'!$G525)</f>
        <v>0</v>
      </c>
      <c r="AU525" s="7">
        <f>SUMIFS('Inventory (old)'!$M:$M,'Inventory (old)'!$A:$A,"Merge Arrow",'Inventory (old)'!$B:$B,'2020'!$A525,'Inventory (old)'!$E:$E,"&gt;="&amp;'2020'!$F525,'Inventory (old)'!$E:$E,"&lt;"&amp;'2020'!$G525)</f>
        <v>0</v>
      </c>
      <c r="AV525" s="7">
        <f>SUMIFS('Inventory (old)'!$M:$M,'Inventory (old)'!$A:$A,"Bike",'Inventory (old)'!$B:$B,'2020'!$A525,'Inventory (old)'!$E:$E,"&gt;="&amp;'2020'!$F525,'Inventory (old)'!$E:$E,"&lt;"&amp;'2020'!$G525)</f>
        <v>0</v>
      </c>
      <c r="AW525" s="1">
        <f>SUMIFS('Inventory (old)'!$S:$S,'Inventory (old)'!$A:$A,"Parking",'Inventory (old)'!$B:$B,'2020'!$A525,'Inventory (old)'!$E:$E,"&gt;="&amp;'2020'!$F525,'Inventory (old)'!$E:$E,"&lt;"&amp;'2020'!$G525)</f>
        <v>0</v>
      </c>
      <c r="AX525" s="13" t="s">
        <v>2660</v>
      </c>
    </row>
    <row r="526" spans="1:50" x14ac:dyDescent="0.25">
      <c r="A526" s="6" t="s">
        <v>2646</v>
      </c>
      <c r="B526" s="7" t="s">
        <v>91</v>
      </c>
      <c r="C526" s="7" t="s">
        <v>2240</v>
      </c>
      <c r="D526" s="7">
        <v>71</v>
      </c>
      <c r="E526" s="7" t="s">
        <v>186</v>
      </c>
      <c r="F526" s="8">
        <v>6.06</v>
      </c>
      <c r="G526" s="8">
        <v>9.2100000000000009</v>
      </c>
      <c r="H526" s="7" t="s">
        <v>2191</v>
      </c>
      <c r="I526" s="7" t="s">
        <v>2191</v>
      </c>
      <c r="J526" s="14">
        <f t="shared" ref="J526:J537" si="160">G526-F526</f>
        <v>3.1500000000000012</v>
      </c>
      <c r="K526" s="15" t="s">
        <v>2241</v>
      </c>
      <c r="L526" s="7" t="s">
        <v>2217</v>
      </c>
      <c r="M526" s="7" t="s">
        <v>2072</v>
      </c>
      <c r="N526" s="20">
        <v>3</v>
      </c>
      <c r="O526" s="8"/>
      <c r="P526" s="8"/>
      <c r="Q526" s="14"/>
      <c r="R526" s="14"/>
      <c r="S526" s="21"/>
      <c r="T526" s="16"/>
      <c r="U526" s="1">
        <v>87716</v>
      </c>
      <c r="V526" s="7">
        <v>2020</v>
      </c>
      <c r="W526" s="7" t="s">
        <v>25</v>
      </c>
      <c r="X526" s="7">
        <v>2020</v>
      </c>
      <c r="Y526" s="16" t="s">
        <v>25</v>
      </c>
      <c r="Z526" s="15"/>
      <c r="AA526" s="8">
        <f t="shared" si="153"/>
        <v>0</v>
      </c>
      <c r="AB526" s="8">
        <f t="shared" si="154"/>
        <v>3.1500000000000012</v>
      </c>
      <c r="AC526" s="8">
        <f t="shared" si="155"/>
        <v>3.1500000000000012</v>
      </c>
      <c r="AD526" s="11">
        <f t="shared" si="156"/>
        <v>6.3000000000000025</v>
      </c>
      <c r="AE526" s="31"/>
      <c r="AF526" s="7">
        <f>SUMIFS('Inventory (old)'!$M:$M,'Inventory (old)'!$A:$A,"Stop Line",'Inventory (old)'!$B:$B,'2020'!$A526,'Inventory (old)'!$E:$E,"&gt;="&amp;'2020'!$F526,'Inventory (old)'!$E:$E,"&lt;"&amp;'2020'!$G526)</f>
        <v>0</v>
      </c>
      <c r="AG526" s="7">
        <f>SUMIFS('Inventory (old)'!$M:$M,'Inventory (old)'!$A:$A,"Channel",'Inventory (old)'!$B:$B,'2020'!$A526,'Inventory (old)'!$E:$E,"&gt;="&amp;'2020'!$F526,'Inventory (old)'!$E:$E,"&lt;"&amp;'2020'!$G526)</f>
        <v>0</v>
      </c>
      <c r="AH526" s="7">
        <f>SUMIFS('Inventory (old)'!$M:$M,'Inventory (old)'!$A:$A,"Dotted Line",'Inventory (old)'!$B:$B,'2020'!$A526,'Inventory (old)'!$E:$E,"&gt;="&amp;'2020'!$F526,'Inventory (old)'!$E:$E,"&lt;"&amp;'2020'!$G526)</f>
        <v>0</v>
      </c>
      <c r="AI526" s="7">
        <f>SUMIFS('Inventory (old)'!$M:$M,'Inventory (old)'!$A:$A,"Arrows and Onlys",'Inventory (old)'!$B:$B,'2020'!$A526,'Inventory (old)'!$E:$E,"&gt;="&amp;'2020'!$F526,'Inventory (old)'!$E:$E,"&lt;"&amp;'2020'!$G526)</f>
        <v>0</v>
      </c>
      <c r="AJ526" s="7">
        <f>SUMIFS('Inventory (old)'!$N:$N,'Inventory (old)'!$A:$A,"Arrows and Onlys",'Inventory (old)'!$B:$B,'2020'!$A526,'Inventory (old)'!$E:$E,"&gt;="&amp;'2020'!$F526,'Inventory (old)'!$E:$E,"&lt;"&amp;'2020'!$G526)</f>
        <v>0</v>
      </c>
      <c r="AK526" s="7">
        <f>SUMIFS('Inventory (old)'!$O:$O,'Inventory (old)'!$A:$A,"Transverse",'Inventory (old)'!$B:$B,'2020'!$A526,'Inventory (old)'!$E:$E,"&gt;="&amp;'2020'!$F526,'Inventory (old)'!$E:$E,"&lt;"&amp;'2020'!$G526)</f>
        <v>0</v>
      </c>
      <c r="AL526" s="7">
        <f>SUMIFS('Inventory (old)'!$P:$P,'Inventory (old)'!$A:$A,"Transverse",'Inventory (old)'!$B:$B,'2020'!$A526,'Inventory (old)'!$E:$E,"&gt;="&amp;'2020'!$F526,'Inventory (old)'!$E:$E,"&lt;"&amp;'2020'!$G526)</f>
        <v>0</v>
      </c>
      <c r="AM526" s="7">
        <f>SUMIFS('Inventory (old)'!$M:$M,'Inventory (old)'!$A:$A,"Crosswalk",'Inventory (old)'!$B:$B,'2020'!$A526,'Inventory (old)'!$E:$E,"&gt;="&amp;'2020'!$F526,'Inventory (old)'!$E:$E,"&lt;"&amp;'2020'!$G526)</f>
        <v>0</v>
      </c>
      <c r="AN526" s="7">
        <f>SUMIFS('Inventory (old)'!$M:$M,'Inventory (old)'!$A:$A,"Yield Line",'Inventory (old)'!$B:$B,'2020'!$A526,'Inventory (old)'!$E:$E,"&gt;="&amp;'2020'!$F526,'Inventory (old)'!$E:$E,"&lt;"&amp;'2020'!$G526)</f>
        <v>0</v>
      </c>
      <c r="AO526" s="7">
        <f>SUMIFS('Inventory (old)'!$M:$M,'Inventory (old)'!$A:$A,"Parking",'Inventory (old)'!$B:$B,'2020'!$A526,'Inventory (old)'!$E:$E,"&gt;="&amp;'2020'!$F526,'Inventory (old)'!$E:$E,"&lt;"&amp;'2020'!$G526)</f>
        <v>0</v>
      </c>
      <c r="AP526" s="7">
        <f>SUMIFS('Inventory (old)'!$M:$M,'Inventory (old)'!$A:$A,"Island",'Inventory (old)'!$B:$B,'2020'!$A526,'Inventory (old)'!$E:$E,"&gt;="&amp;'2020'!$F526,'Inventory (old)'!$E:$E,"&lt;"&amp;'2020'!$G526)</f>
        <v>0</v>
      </c>
      <c r="AQ526" s="7">
        <f>SUMIFS('Inventory (old)'!$M:$M,'Inventory (old)'!$A:$A,"Railroad",'Inventory (old)'!$B:$B,'2020'!$A526,'Inventory (old)'!$E:$E,"&gt;="&amp;'2020'!$F526,'Inventory (old)'!$E:$E,"&lt;"&amp;'2020'!$G526)</f>
        <v>0</v>
      </c>
      <c r="AR526" s="7">
        <f>SUMIFS('Inventory (old)'!$M:$M,'Inventory (old)'!$A:$A,"School",'Inventory (old)'!$B:$B,'2020'!$A526,'Inventory (old)'!$E:$E,"&gt;="&amp;'2020'!$F526,'Inventory (old)'!$E:$E,"&lt;"&amp;'2020'!$G526)</f>
        <v>0</v>
      </c>
      <c r="AS526" s="7">
        <f>SUMIFS('Inventory (old)'!$M:$M,'Inventory (old)'!$A:$A,"Air Speed",'Inventory (old)'!$B:$B,'2020'!$A526,'Inventory (old)'!$E:$E,"&gt;="&amp;'2020'!$F526,'Inventory (old)'!$E:$E,"&lt;"&amp;'2020'!$G526)</f>
        <v>0</v>
      </c>
      <c r="AT526" s="7">
        <f>SUMIFS('Inventory (old)'!$M:$M,'Inventory (old)'!$A:$A,"Wrong Way",'Inventory (old)'!$B:$B,'2020'!$A526,'Inventory (old)'!$E:$E,"&gt;="&amp;'2020'!$F526,'Inventory (old)'!$E:$E,"&lt;"&amp;'2020'!$G526)</f>
        <v>0</v>
      </c>
      <c r="AU526" s="7">
        <f>SUMIFS('Inventory (old)'!$M:$M,'Inventory (old)'!$A:$A,"Merge Arrow",'Inventory (old)'!$B:$B,'2020'!$A526,'Inventory (old)'!$E:$E,"&gt;="&amp;'2020'!$F526,'Inventory (old)'!$E:$E,"&lt;"&amp;'2020'!$G526)</f>
        <v>0</v>
      </c>
      <c r="AV526" s="7">
        <f>SUMIFS('Inventory (old)'!$M:$M,'Inventory (old)'!$A:$A,"Bike",'Inventory (old)'!$B:$B,'2020'!$A526,'Inventory (old)'!$E:$E,"&gt;="&amp;'2020'!$F526,'Inventory (old)'!$E:$E,"&lt;"&amp;'2020'!$G526)</f>
        <v>0</v>
      </c>
      <c r="AW526" s="1">
        <f>SUMIFS('Inventory (old)'!$S:$S,'Inventory (old)'!$A:$A,"Parking",'Inventory (old)'!$B:$B,'2020'!$A526,'Inventory (old)'!$E:$E,"&gt;="&amp;'2020'!$F526,'Inventory (old)'!$E:$E,"&lt;"&amp;'2020'!$G526)</f>
        <v>0</v>
      </c>
      <c r="AX526" s="13"/>
    </row>
    <row r="527" spans="1:50" x14ac:dyDescent="0.25">
      <c r="A527" s="6" t="s">
        <v>2647</v>
      </c>
      <c r="B527" s="7" t="s">
        <v>91</v>
      </c>
      <c r="C527" s="7" t="s">
        <v>2240</v>
      </c>
      <c r="D527" s="7">
        <v>71</v>
      </c>
      <c r="E527" s="7" t="s">
        <v>213</v>
      </c>
      <c r="F527" s="8">
        <v>6.06</v>
      </c>
      <c r="G527" s="8">
        <v>9.2100000000000009</v>
      </c>
      <c r="H527" s="7" t="s">
        <v>2191</v>
      </c>
      <c r="I527" s="7" t="s">
        <v>2191</v>
      </c>
      <c r="J527" s="14">
        <f t="shared" si="160"/>
        <v>3.1500000000000012</v>
      </c>
      <c r="K527" s="15" t="s">
        <v>2241</v>
      </c>
      <c r="L527" s="7" t="s">
        <v>2217</v>
      </c>
      <c r="M527" s="7" t="s">
        <v>2072</v>
      </c>
      <c r="N527" s="20">
        <v>3</v>
      </c>
      <c r="O527" s="8"/>
      <c r="P527" s="8"/>
      <c r="Q527" s="14"/>
      <c r="R527" s="14"/>
      <c r="S527" s="21"/>
      <c r="T527" s="16"/>
      <c r="U527" s="1">
        <v>87716</v>
      </c>
      <c r="V527" s="7">
        <v>2020</v>
      </c>
      <c r="W527" s="7" t="s">
        <v>25</v>
      </c>
      <c r="X527" s="7">
        <v>2020</v>
      </c>
      <c r="Y527" s="16" t="s">
        <v>25</v>
      </c>
      <c r="Z527" s="15"/>
      <c r="AA527" s="8">
        <f t="shared" si="153"/>
        <v>0</v>
      </c>
      <c r="AB527" s="8">
        <f t="shared" si="154"/>
        <v>3.1500000000000012</v>
      </c>
      <c r="AC527" s="8">
        <f t="shared" si="155"/>
        <v>3.1500000000000012</v>
      </c>
      <c r="AD527" s="11">
        <f t="shared" si="156"/>
        <v>6.3000000000000025</v>
      </c>
      <c r="AE527" s="31"/>
      <c r="AF527" s="7">
        <f>SUMIFS('Inventory (old)'!$M:$M,'Inventory (old)'!$A:$A,"Stop Line",'Inventory (old)'!$B:$B,'2020'!$A527,'Inventory (old)'!$E:$E,"&gt;="&amp;'2020'!$F527,'Inventory (old)'!$E:$E,"&lt;"&amp;'2020'!$G527)</f>
        <v>0</v>
      </c>
      <c r="AG527" s="7">
        <f>SUMIFS('Inventory (old)'!$M:$M,'Inventory (old)'!$A:$A,"Channel",'Inventory (old)'!$B:$B,'2020'!$A527,'Inventory (old)'!$E:$E,"&gt;="&amp;'2020'!$F527,'Inventory (old)'!$E:$E,"&lt;"&amp;'2020'!$G527)</f>
        <v>0</v>
      </c>
      <c r="AH527" s="7">
        <f>SUMIFS('Inventory (old)'!$M:$M,'Inventory (old)'!$A:$A,"Dotted Line",'Inventory (old)'!$B:$B,'2020'!$A527,'Inventory (old)'!$E:$E,"&gt;="&amp;'2020'!$F527,'Inventory (old)'!$E:$E,"&lt;"&amp;'2020'!$G527)</f>
        <v>0</v>
      </c>
      <c r="AI527" s="7">
        <f>SUMIFS('Inventory (old)'!$M:$M,'Inventory (old)'!$A:$A,"Arrows and Onlys",'Inventory (old)'!$B:$B,'2020'!$A527,'Inventory (old)'!$E:$E,"&gt;="&amp;'2020'!$F527,'Inventory (old)'!$E:$E,"&lt;"&amp;'2020'!$G527)</f>
        <v>0</v>
      </c>
      <c r="AJ527" s="7">
        <f>SUMIFS('Inventory (old)'!$N:$N,'Inventory (old)'!$A:$A,"Arrows and Onlys",'Inventory (old)'!$B:$B,'2020'!$A527,'Inventory (old)'!$E:$E,"&gt;="&amp;'2020'!$F527,'Inventory (old)'!$E:$E,"&lt;"&amp;'2020'!$G527)</f>
        <v>0</v>
      </c>
      <c r="AK527" s="7">
        <f>SUMIFS('Inventory (old)'!$O:$O,'Inventory (old)'!$A:$A,"Transverse",'Inventory (old)'!$B:$B,'2020'!$A527,'Inventory (old)'!$E:$E,"&gt;="&amp;'2020'!$F527,'Inventory (old)'!$E:$E,"&lt;"&amp;'2020'!$G527)</f>
        <v>0</v>
      </c>
      <c r="AL527" s="7">
        <f>SUMIFS('Inventory (old)'!$P:$P,'Inventory (old)'!$A:$A,"Transverse",'Inventory (old)'!$B:$B,'2020'!$A527,'Inventory (old)'!$E:$E,"&gt;="&amp;'2020'!$F527,'Inventory (old)'!$E:$E,"&lt;"&amp;'2020'!$G527)</f>
        <v>0</v>
      </c>
      <c r="AM527" s="7">
        <f>SUMIFS('Inventory (old)'!$M:$M,'Inventory (old)'!$A:$A,"Crosswalk",'Inventory (old)'!$B:$B,'2020'!$A527,'Inventory (old)'!$E:$E,"&gt;="&amp;'2020'!$F527,'Inventory (old)'!$E:$E,"&lt;"&amp;'2020'!$G527)</f>
        <v>0</v>
      </c>
      <c r="AN527" s="7">
        <f>SUMIFS('Inventory (old)'!$M:$M,'Inventory (old)'!$A:$A,"Yield Line",'Inventory (old)'!$B:$B,'2020'!$A527,'Inventory (old)'!$E:$E,"&gt;="&amp;'2020'!$F527,'Inventory (old)'!$E:$E,"&lt;"&amp;'2020'!$G527)</f>
        <v>0</v>
      </c>
      <c r="AO527" s="7">
        <f>SUMIFS('Inventory (old)'!$M:$M,'Inventory (old)'!$A:$A,"Parking",'Inventory (old)'!$B:$B,'2020'!$A527,'Inventory (old)'!$E:$E,"&gt;="&amp;'2020'!$F527,'Inventory (old)'!$E:$E,"&lt;"&amp;'2020'!$G527)</f>
        <v>0</v>
      </c>
      <c r="AP527" s="7">
        <f>SUMIFS('Inventory (old)'!$M:$M,'Inventory (old)'!$A:$A,"Island",'Inventory (old)'!$B:$B,'2020'!$A527,'Inventory (old)'!$E:$E,"&gt;="&amp;'2020'!$F527,'Inventory (old)'!$E:$E,"&lt;"&amp;'2020'!$G527)</f>
        <v>0</v>
      </c>
      <c r="AQ527" s="7">
        <f>SUMIFS('Inventory (old)'!$M:$M,'Inventory (old)'!$A:$A,"Railroad",'Inventory (old)'!$B:$B,'2020'!$A527,'Inventory (old)'!$E:$E,"&gt;="&amp;'2020'!$F527,'Inventory (old)'!$E:$E,"&lt;"&amp;'2020'!$G527)</f>
        <v>0</v>
      </c>
      <c r="AR527" s="7">
        <f>SUMIFS('Inventory (old)'!$M:$M,'Inventory (old)'!$A:$A,"School",'Inventory (old)'!$B:$B,'2020'!$A527,'Inventory (old)'!$E:$E,"&gt;="&amp;'2020'!$F527,'Inventory (old)'!$E:$E,"&lt;"&amp;'2020'!$G527)</f>
        <v>0</v>
      </c>
      <c r="AS527" s="7">
        <f>SUMIFS('Inventory (old)'!$M:$M,'Inventory (old)'!$A:$A,"Air Speed",'Inventory (old)'!$B:$B,'2020'!$A527,'Inventory (old)'!$E:$E,"&gt;="&amp;'2020'!$F527,'Inventory (old)'!$E:$E,"&lt;"&amp;'2020'!$G527)</f>
        <v>0</v>
      </c>
      <c r="AT527" s="7">
        <f>SUMIFS('Inventory (old)'!$M:$M,'Inventory (old)'!$A:$A,"Wrong Way",'Inventory (old)'!$B:$B,'2020'!$A527,'Inventory (old)'!$E:$E,"&gt;="&amp;'2020'!$F527,'Inventory (old)'!$E:$E,"&lt;"&amp;'2020'!$G527)</f>
        <v>0</v>
      </c>
      <c r="AU527" s="7">
        <f>SUMIFS('Inventory (old)'!$M:$M,'Inventory (old)'!$A:$A,"Merge Arrow",'Inventory (old)'!$B:$B,'2020'!$A527,'Inventory (old)'!$E:$E,"&gt;="&amp;'2020'!$F527,'Inventory (old)'!$E:$E,"&lt;"&amp;'2020'!$G527)</f>
        <v>0</v>
      </c>
      <c r="AV527" s="7">
        <f>SUMIFS('Inventory (old)'!$M:$M,'Inventory (old)'!$A:$A,"Bike",'Inventory (old)'!$B:$B,'2020'!$A527,'Inventory (old)'!$E:$E,"&gt;="&amp;'2020'!$F527,'Inventory (old)'!$E:$E,"&lt;"&amp;'2020'!$G527)</f>
        <v>0</v>
      </c>
      <c r="AW527" s="1">
        <f>SUMIFS('Inventory (old)'!$S:$S,'Inventory (old)'!$A:$A,"Parking",'Inventory (old)'!$B:$B,'2020'!$A527,'Inventory (old)'!$E:$E,"&gt;="&amp;'2020'!$F527,'Inventory (old)'!$E:$E,"&lt;"&amp;'2020'!$G527)</f>
        <v>0</v>
      </c>
      <c r="AX527" s="13"/>
    </row>
    <row r="528" spans="1:50" x14ac:dyDescent="0.25">
      <c r="A528" s="6" t="s">
        <v>2662</v>
      </c>
      <c r="B528" s="7" t="s">
        <v>91</v>
      </c>
      <c r="C528" s="7" t="s">
        <v>2240</v>
      </c>
      <c r="D528" s="7">
        <v>71</v>
      </c>
      <c r="E528" s="7" t="s">
        <v>186</v>
      </c>
      <c r="F528" s="8">
        <v>7.15</v>
      </c>
      <c r="G528" s="8">
        <v>8.42</v>
      </c>
      <c r="H528" s="7" t="s">
        <v>1115</v>
      </c>
      <c r="I528" s="7" t="s">
        <v>2196</v>
      </c>
      <c r="J528" s="14">
        <v>0.72</v>
      </c>
      <c r="K528" s="15" t="s">
        <v>2241</v>
      </c>
      <c r="L528" s="7" t="s">
        <v>2217</v>
      </c>
      <c r="M528" s="7" t="s">
        <v>2072</v>
      </c>
      <c r="N528" s="20">
        <v>1</v>
      </c>
      <c r="O528" s="8"/>
      <c r="P528" s="8"/>
      <c r="Q528" s="14">
        <v>1.0000000000000001E-5</v>
      </c>
      <c r="R528" s="14">
        <v>0.1</v>
      </c>
      <c r="S528" s="21">
        <v>1</v>
      </c>
      <c r="T528" s="16"/>
      <c r="U528" s="1">
        <v>87716</v>
      </c>
      <c r="V528" s="7">
        <v>2020</v>
      </c>
      <c r="W528" s="7" t="s">
        <v>25</v>
      </c>
      <c r="X528" s="7">
        <v>2020</v>
      </c>
      <c r="Y528" s="16" t="s">
        <v>25</v>
      </c>
      <c r="Z528" s="15"/>
      <c r="AA528" s="8">
        <f t="shared" si="153"/>
        <v>0</v>
      </c>
      <c r="AB528" s="8">
        <f t="shared" si="154"/>
        <v>0.72</v>
      </c>
      <c r="AC528" s="8">
        <f t="shared" si="155"/>
        <v>0.72</v>
      </c>
      <c r="AD528" s="11">
        <f t="shared" si="156"/>
        <v>9.9990000000000009E-2</v>
      </c>
      <c r="AE528" s="31"/>
      <c r="AF528" s="7">
        <f>SUMIFS('Inventory (old)'!$M:$M,'Inventory (old)'!$A:$A,"Stop Line",'Inventory (old)'!$B:$B,'2020'!$A528,'Inventory (old)'!$E:$E,"&gt;="&amp;'2020'!$F528,'Inventory (old)'!$E:$E,"&lt;"&amp;'2020'!$G528)</f>
        <v>0</v>
      </c>
      <c r="AG528" s="7">
        <f>SUMIFS('Inventory (old)'!$M:$M,'Inventory (old)'!$A:$A,"Channel",'Inventory (old)'!$B:$B,'2020'!$A528,'Inventory (old)'!$E:$E,"&gt;="&amp;'2020'!$F528,'Inventory (old)'!$E:$E,"&lt;"&amp;'2020'!$G528)</f>
        <v>342</v>
      </c>
      <c r="AH528" s="7">
        <f>SUMIFS('Inventory (old)'!$M:$M,'Inventory (old)'!$A:$A,"Dotted Line",'Inventory (old)'!$B:$B,'2020'!$A528,'Inventory (old)'!$E:$E,"&gt;="&amp;'2020'!$F528,'Inventory (old)'!$E:$E,"&lt;"&amp;'2020'!$G528)</f>
        <v>0</v>
      </c>
      <c r="AI528" s="7">
        <f>SUMIFS('Inventory (old)'!$M:$M,'Inventory (old)'!$A:$A,"Arrows and Onlys",'Inventory (old)'!$B:$B,'2020'!$A528,'Inventory (old)'!$E:$E,"&gt;="&amp;'2020'!$F528,'Inventory (old)'!$E:$E,"&lt;"&amp;'2020'!$G528)</f>
        <v>0</v>
      </c>
      <c r="AJ528" s="7">
        <f>SUMIFS('Inventory (old)'!$N:$N,'Inventory (old)'!$A:$A,"Arrows and Onlys",'Inventory (old)'!$B:$B,'2020'!$A528,'Inventory (old)'!$E:$E,"&gt;="&amp;'2020'!$F528,'Inventory (old)'!$E:$E,"&lt;"&amp;'2020'!$G528)</f>
        <v>0</v>
      </c>
      <c r="AK528" s="7">
        <f>SUMIFS('Inventory (old)'!$O:$O,'Inventory (old)'!$A:$A,"Transverse",'Inventory (old)'!$B:$B,'2020'!$A528,'Inventory (old)'!$E:$E,"&gt;="&amp;'2020'!$F528,'Inventory (old)'!$E:$E,"&lt;"&amp;'2020'!$G528)</f>
        <v>84</v>
      </c>
      <c r="AL528" s="7">
        <f>SUMIFS('Inventory (old)'!$P:$P,'Inventory (old)'!$A:$A,"Transverse",'Inventory (old)'!$B:$B,'2020'!$A528,'Inventory (old)'!$E:$E,"&gt;="&amp;'2020'!$F528,'Inventory (old)'!$E:$E,"&lt;"&amp;'2020'!$G528)</f>
        <v>0</v>
      </c>
      <c r="AM528" s="7">
        <f>SUMIFS('Inventory (old)'!$M:$M,'Inventory (old)'!$A:$A,"Crosswalk",'Inventory (old)'!$B:$B,'2020'!$A528,'Inventory (old)'!$E:$E,"&gt;="&amp;'2020'!$F528,'Inventory (old)'!$E:$E,"&lt;"&amp;'2020'!$G528)</f>
        <v>0</v>
      </c>
      <c r="AN528" s="7">
        <f>SUMIFS('Inventory (old)'!$M:$M,'Inventory (old)'!$A:$A,"Yield Line",'Inventory (old)'!$B:$B,'2020'!$A528,'Inventory (old)'!$E:$E,"&gt;="&amp;'2020'!$F528,'Inventory (old)'!$E:$E,"&lt;"&amp;'2020'!$G528)</f>
        <v>0</v>
      </c>
      <c r="AO528" s="7">
        <f>SUMIFS('Inventory (old)'!$M:$M,'Inventory (old)'!$A:$A,"Parking",'Inventory (old)'!$B:$B,'2020'!$A528,'Inventory (old)'!$E:$E,"&gt;="&amp;'2020'!$F528,'Inventory (old)'!$E:$E,"&lt;"&amp;'2020'!$G528)</f>
        <v>0</v>
      </c>
      <c r="AP528" s="7">
        <f>SUMIFS('Inventory (old)'!$M:$M,'Inventory (old)'!$A:$A,"Island",'Inventory (old)'!$B:$B,'2020'!$A528,'Inventory (old)'!$E:$E,"&gt;="&amp;'2020'!$F528,'Inventory (old)'!$E:$E,"&lt;"&amp;'2020'!$G528)</f>
        <v>0</v>
      </c>
      <c r="AQ528" s="7">
        <f>SUMIFS('Inventory (old)'!$M:$M,'Inventory (old)'!$A:$A,"Railroad",'Inventory (old)'!$B:$B,'2020'!$A528,'Inventory (old)'!$E:$E,"&gt;="&amp;'2020'!$F528,'Inventory (old)'!$E:$E,"&lt;"&amp;'2020'!$G528)</f>
        <v>0</v>
      </c>
      <c r="AR528" s="7">
        <f>SUMIFS('Inventory (old)'!$M:$M,'Inventory (old)'!$A:$A,"School",'Inventory (old)'!$B:$B,'2020'!$A528,'Inventory (old)'!$E:$E,"&gt;="&amp;'2020'!$F528,'Inventory (old)'!$E:$E,"&lt;"&amp;'2020'!$G528)</f>
        <v>0</v>
      </c>
      <c r="AS528" s="7">
        <f>SUMIFS('Inventory (old)'!$M:$M,'Inventory (old)'!$A:$A,"Air Speed",'Inventory (old)'!$B:$B,'2020'!$A528,'Inventory (old)'!$E:$E,"&gt;="&amp;'2020'!$F528,'Inventory (old)'!$E:$E,"&lt;"&amp;'2020'!$G528)</f>
        <v>0</v>
      </c>
      <c r="AT528" s="7">
        <f>SUMIFS('Inventory (old)'!$M:$M,'Inventory (old)'!$A:$A,"Wrong Way",'Inventory (old)'!$B:$B,'2020'!$A528,'Inventory (old)'!$E:$E,"&gt;="&amp;'2020'!$F528,'Inventory (old)'!$E:$E,"&lt;"&amp;'2020'!$G528)</f>
        <v>0</v>
      </c>
      <c r="AU528" s="7">
        <f>SUMIFS('Inventory (old)'!$M:$M,'Inventory (old)'!$A:$A,"Merge Arrow",'Inventory (old)'!$B:$B,'2020'!$A528,'Inventory (old)'!$E:$E,"&gt;="&amp;'2020'!$F528,'Inventory (old)'!$E:$E,"&lt;"&amp;'2020'!$G528)</f>
        <v>0</v>
      </c>
      <c r="AV528" s="7">
        <f>SUMIFS('Inventory (old)'!$M:$M,'Inventory (old)'!$A:$A,"Bike",'Inventory (old)'!$B:$B,'2020'!$A528,'Inventory (old)'!$E:$E,"&gt;="&amp;'2020'!$F528,'Inventory (old)'!$E:$E,"&lt;"&amp;'2020'!$G528)</f>
        <v>0</v>
      </c>
      <c r="AW528" s="1">
        <f>SUMIFS('Inventory (old)'!$S:$S,'Inventory (old)'!$A:$A,"Parking",'Inventory (old)'!$B:$B,'2020'!$A528,'Inventory (old)'!$E:$E,"&gt;="&amp;'2020'!$F528,'Inventory (old)'!$E:$E,"&lt;"&amp;'2020'!$G528)</f>
        <v>0</v>
      </c>
      <c r="AX528" s="13" t="s">
        <v>2661</v>
      </c>
    </row>
    <row r="529" spans="1:50" x14ac:dyDescent="0.25">
      <c r="A529" s="6" t="s">
        <v>2663</v>
      </c>
      <c r="B529" s="7" t="s">
        <v>91</v>
      </c>
      <c r="C529" s="7" t="s">
        <v>2240</v>
      </c>
      <c r="D529" s="7">
        <v>71</v>
      </c>
      <c r="E529" s="7" t="s">
        <v>186</v>
      </c>
      <c r="F529" s="8">
        <v>7.15</v>
      </c>
      <c r="G529" s="8">
        <v>8.42</v>
      </c>
      <c r="H529" s="7" t="s">
        <v>238</v>
      </c>
      <c r="I529" s="7" t="s">
        <v>2196</v>
      </c>
      <c r="J529" s="14">
        <v>0.83</v>
      </c>
      <c r="K529" s="15" t="s">
        <v>2241</v>
      </c>
      <c r="L529" s="7" t="s">
        <v>2217</v>
      </c>
      <c r="M529" s="7" t="s">
        <v>2072</v>
      </c>
      <c r="N529" s="20">
        <v>1</v>
      </c>
      <c r="O529" s="8"/>
      <c r="P529" s="8"/>
      <c r="Q529" s="14">
        <v>0.47</v>
      </c>
      <c r="R529" s="14">
        <v>0.5</v>
      </c>
      <c r="S529" s="21">
        <v>1</v>
      </c>
      <c r="T529" s="16"/>
      <c r="U529" s="1">
        <v>87716</v>
      </c>
      <c r="V529" s="7">
        <v>2020</v>
      </c>
      <c r="W529" s="7" t="s">
        <v>25</v>
      </c>
      <c r="X529" s="7">
        <v>2020</v>
      </c>
      <c r="Y529" s="16" t="s">
        <v>25</v>
      </c>
      <c r="Z529" s="15"/>
      <c r="AA529" s="8">
        <f t="shared" si="153"/>
        <v>0</v>
      </c>
      <c r="AB529" s="8">
        <f t="shared" si="154"/>
        <v>0.83</v>
      </c>
      <c r="AC529" s="8">
        <f t="shared" si="155"/>
        <v>0.83</v>
      </c>
      <c r="AD529" s="11">
        <f t="shared" si="156"/>
        <v>3.0000000000000027E-2</v>
      </c>
      <c r="AE529" s="31"/>
      <c r="AF529" s="7">
        <f>SUMIFS('Inventory (old)'!$M:$M,'Inventory (old)'!$A:$A,"Stop Line",'Inventory (old)'!$B:$B,'2020'!$A529,'Inventory (old)'!$E:$E,"&gt;="&amp;'2020'!$F529,'Inventory (old)'!$E:$E,"&lt;"&amp;'2020'!$G529)</f>
        <v>0</v>
      </c>
      <c r="AG529" s="7">
        <f>SUMIFS('Inventory (old)'!$M:$M,'Inventory (old)'!$A:$A,"Channel",'Inventory (old)'!$B:$B,'2020'!$A529,'Inventory (old)'!$E:$E,"&gt;="&amp;'2020'!$F529,'Inventory (old)'!$E:$E,"&lt;"&amp;'2020'!$G529)</f>
        <v>1656</v>
      </c>
      <c r="AH529" s="7">
        <f>SUMIFS('Inventory (old)'!$M:$M,'Inventory (old)'!$A:$A,"Dotted Line",'Inventory (old)'!$B:$B,'2020'!$A529,'Inventory (old)'!$E:$E,"&gt;="&amp;'2020'!$F529,'Inventory (old)'!$E:$E,"&lt;"&amp;'2020'!$G529)</f>
        <v>0</v>
      </c>
      <c r="AI529" s="7">
        <f>SUMIFS('Inventory (old)'!$M:$M,'Inventory (old)'!$A:$A,"Arrows and Onlys",'Inventory (old)'!$B:$B,'2020'!$A529,'Inventory (old)'!$E:$E,"&gt;="&amp;'2020'!$F529,'Inventory (old)'!$E:$E,"&lt;"&amp;'2020'!$G529)</f>
        <v>0</v>
      </c>
      <c r="AJ529" s="7">
        <f>SUMIFS('Inventory (old)'!$N:$N,'Inventory (old)'!$A:$A,"Arrows and Onlys",'Inventory (old)'!$B:$B,'2020'!$A529,'Inventory (old)'!$E:$E,"&gt;="&amp;'2020'!$F529,'Inventory (old)'!$E:$E,"&lt;"&amp;'2020'!$G529)</f>
        <v>0</v>
      </c>
      <c r="AK529" s="7">
        <f>SUMIFS('Inventory (old)'!$O:$O,'Inventory (old)'!$A:$A,"Transverse",'Inventory (old)'!$B:$B,'2020'!$A529,'Inventory (old)'!$E:$E,"&gt;="&amp;'2020'!$F529,'Inventory (old)'!$E:$E,"&lt;"&amp;'2020'!$G529)</f>
        <v>1672</v>
      </c>
      <c r="AL529" s="7">
        <f>SUMIFS('Inventory (old)'!$P:$P,'Inventory (old)'!$A:$A,"Transverse",'Inventory (old)'!$B:$B,'2020'!$A529,'Inventory (old)'!$E:$E,"&gt;="&amp;'2020'!$F529,'Inventory (old)'!$E:$E,"&lt;"&amp;'2020'!$G529)</f>
        <v>0</v>
      </c>
      <c r="AM529" s="7">
        <f>SUMIFS('Inventory (old)'!$M:$M,'Inventory (old)'!$A:$A,"Crosswalk",'Inventory (old)'!$B:$B,'2020'!$A529,'Inventory (old)'!$E:$E,"&gt;="&amp;'2020'!$F529,'Inventory (old)'!$E:$E,"&lt;"&amp;'2020'!$G529)</f>
        <v>0</v>
      </c>
      <c r="AN529" s="7">
        <f>SUMIFS('Inventory (old)'!$M:$M,'Inventory (old)'!$A:$A,"Yield Line",'Inventory (old)'!$B:$B,'2020'!$A529,'Inventory (old)'!$E:$E,"&gt;="&amp;'2020'!$F529,'Inventory (old)'!$E:$E,"&lt;"&amp;'2020'!$G529)</f>
        <v>0</v>
      </c>
      <c r="AO529" s="7">
        <f>SUMIFS('Inventory (old)'!$M:$M,'Inventory (old)'!$A:$A,"Parking",'Inventory (old)'!$B:$B,'2020'!$A529,'Inventory (old)'!$E:$E,"&gt;="&amp;'2020'!$F529,'Inventory (old)'!$E:$E,"&lt;"&amp;'2020'!$G529)</f>
        <v>0</v>
      </c>
      <c r="AP529" s="7">
        <f>SUMIFS('Inventory (old)'!$M:$M,'Inventory (old)'!$A:$A,"Island",'Inventory (old)'!$B:$B,'2020'!$A529,'Inventory (old)'!$E:$E,"&gt;="&amp;'2020'!$F529,'Inventory (old)'!$E:$E,"&lt;"&amp;'2020'!$G529)</f>
        <v>0</v>
      </c>
      <c r="AQ529" s="7">
        <f>SUMIFS('Inventory (old)'!$M:$M,'Inventory (old)'!$A:$A,"Railroad",'Inventory (old)'!$B:$B,'2020'!$A529,'Inventory (old)'!$E:$E,"&gt;="&amp;'2020'!$F529,'Inventory (old)'!$E:$E,"&lt;"&amp;'2020'!$G529)</f>
        <v>0</v>
      </c>
      <c r="AR529" s="7">
        <f>SUMIFS('Inventory (old)'!$M:$M,'Inventory (old)'!$A:$A,"School",'Inventory (old)'!$B:$B,'2020'!$A529,'Inventory (old)'!$E:$E,"&gt;="&amp;'2020'!$F529,'Inventory (old)'!$E:$E,"&lt;"&amp;'2020'!$G529)</f>
        <v>0</v>
      </c>
      <c r="AS529" s="7">
        <f>SUMIFS('Inventory (old)'!$M:$M,'Inventory (old)'!$A:$A,"Air Speed",'Inventory (old)'!$B:$B,'2020'!$A529,'Inventory (old)'!$E:$E,"&gt;="&amp;'2020'!$F529,'Inventory (old)'!$E:$E,"&lt;"&amp;'2020'!$G529)</f>
        <v>0</v>
      </c>
      <c r="AT529" s="7">
        <f>SUMIFS('Inventory (old)'!$M:$M,'Inventory (old)'!$A:$A,"Wrong Way",'Inventory (old)'!$B:$B,'2020'!$A529,'Inventory (old)'!$E:$E,"&gt;="&amp;'2020'!$F529,'Inventory (old)'!$E:$E,"&lt;"&amp;'2020'!$G529)</f>
        <v>0</v>
      </c>
      <c r="AU529" s="7">
        <f>SUMIFS('Inventory (old)'!$M:$M,'Inventory (old)'!$A:$A,"Merge Arrow",'Inventory (old)'!$B:$B,'2020'!$A529,'Inventory (old)'!$E:$E,"&gt;="&amp;'2020'!$F529,'Inventory (old)'!$E:$E,"&lt;"&amp;'2020'!$G529)</f>
        <v>2</v>
      </c>
      <c r="AV529" s="7">
        <f>SUMIFS('Inventory (old)'!$M:$M,'Inventory (old)'!$A:$A,"Bike",'Inventory (old)'!$B:$B,'2020'!$A529,'Inventory (old)'!$E:$E,"&gt;="&amp;'2020'!$F529,'Inventory (old)'!$E:$E,"&lt;"&amp;'2020'!$G529)</f>
        <v>0</v>
      </c>
      <c r="AW529" s="1">
        <f>SUMIFS('Inventory (old)'!$S:$S,'Inventory (old)'!$A:$A,"Parking",'Inventory (old)'!$B:$B,'2020'!$A529,'Inventory (old)'!$E:$E,"&gt;="&amp;'2020'!$F529,'Inventory (old)'!$E:$E,"&lt;"&amp;'2020'!$G529)</f>
        <v>0</v>
      </c>
      <c r="AX529" s="13" t="s">
        <v>2664</v>
      </c>
    </row>
    <row r="530" spans="1:50" x14ac:dyDescent="0.25">
      <c r="A530" s="6" t="s">
        <v>2665</v>
      </c>
      <c r="B530" s="7" t="s">
        <v>91</v>
      </c>
      <c r="C530" s="7" t="s">
        <v>2240</v>
      </c>
      <c r="D530" s="7">
        <v>71</v>
      </c>
      <c r="E530" s="7" t="s">
        <v>186</v>
      </c>
      <c r="F530" s="8">
        <v>7.15</v>
      </c>
      <c r="G530" s="8">
        <v>8.42</v>
      </c>
      <c r="H530" s="7" t="s">
        <v>238</v>
      </c>
      <c r="I530" s="7" t="s">
        <v>2198</v>
      </c>
      <c r="J530" s="14">
        <v>0.64</v>
      </c>
      <c r="K530" s="15" t="s">
        <v>2241</v>
      </c>
      <c r="L530" s="7" t="s">
        <v>2217</v>
      </c>
      <c r="M530" s="7" t="s">
        <v>2072</v>
      </c>
      <c r="N530" s="20">
        <v>1</v>
      </c>
      <c r="O530" s="8"/>
      <c r="P530" s="8"/>
      <c r="Q530" s="14">
        <v>1.0000000000000001E-5</v>
      </c>
      <c r="R530" s="14">
        <v>0.04</v>
      </c>
      <c r="S530" s="21">
        <v>1</v>
      </c>
      <c r="T530" s="16"/>
      <c r="U530" s="1">
        <v>87716</v>
      </c>
      <c r="V530" s="7">
        <v>2020</v>
      </c>
      <c r="W530" s="7" t="s">
        <v>25</v>
      </c>
      <c r="X530" s="7">
        <v>2020</v>
      </c>
      <c r="Y530" s="16" t="s">
        <v>25</v>
      </c>
      <c r="Z530" s="15"/>
      <c r="AA530" s="8">
        <f t="shared" si="153"/>
        <v>0</v>
      </c>
      <c r="AB530" s="8">
        <f t="shared" si="154"/>
        <v>0.64</v>
      </c>
      <c r="AC530" s="8">
        <f t="shared" si="155"/>
        <v>0.64</v>
      </c>
      <c r="AD530" s="11">
        <f t="shared" si="156"/>
        <v>3.9989999999999998E-2</v>
      </c>
      <c r="AE530" s="31"/>
      <c r="AF530" s="7">
        <f>SUMIFS('Inventory (old)'!$M:$M,'Inventory (old)'!$A:$A,"Stop Line",'Inventory (old)'!$B:$B,'2020'!$A530,'Inventory (old)'!$E:$E,"&gt;="&amp;'2020'!$F530,'Inventory (old)'!$E:$E,"&lt;"&amp;'2020'!$G530)</f>
        <v>0</v>
      </c>
      <c r="AG530" s="7">
        <f>SUMIFS('Inventory (old)'!$M:$M,'Inventory (old)'!$A:$A,"Channel",'Inventory (old)'!$B:$B,'2020'!$A530,'Inventory (old)'!$E:$E,"&gt;="&amp;'2020'!$F530,'Inventory (old)'!$E:$E,"&lt;"&amp;'2020'!$G530)</f>
        <v>940</v>
      </c>
      <c r="AH530" s="7">
        <f>SUMIFS('Inventory (old)'!$M:$M,'Inventory (old)'!$A:$A,"Dotted Line",'Inventory (old)'!$B:$B,'2020'!$A530,'Inventory (old)'!$E:$E,"&gt;="&amp;'2020'!$F530,'Inventory (old)'!$E:$E,"&lt;"&amp;'2020'!$G530)</f>
        <v>0</v>
      </c>
      <c r="AI530" s="7">
        <f>SUMIFS('Inventory (old)'!$M:$M,'Inventory (old)'!$A:$A,"Arrows and Onlys",'Inventory (old)'!$B:$B,'2020'!$A530,'Inventory (old)'!$E:$E,"&gt;="&amp;'2020'!$F530,'Inventory (old)'!$E:$E,"&lt;"&amp;'2020'!$G530)</f>
        <v>0</v>
      </c>
      <c r="AJ530" s="7">
        <f>SUMIFS('Inventory (old)'!$N:$N,'Inventory (old)'!$A:$A,"Arrows and Onlys",'Inventory (old)'!$B:$B,'2020'!$A530,'Inventory (old)'!$E:$E,"&gt;="&amp;'2020'!$F530,'Inventory (old)'!$E:$E,"&lt;"&amp;'2020'!$G530)</f>
        <v>0</v>
      </c>
      <c r="AK530" s="7">
        <f>SUMIFS('Inventory (old)'!$O:$O,'Inventory (old)'!$A:$A,"Transverse",'Inventory (old)'!$B:$B,'2020'!$A530,'Inventory (old)'!$E:$E,"&gt;="&amp;'2020'!$F530,'Inventory (old)'!$E:$E,"&lt;"&amp;'2020'!$G530)</f>
        <v>312</v>
      </c>
      <c r="AL530" s="7">
        <f>SUMIFS('Inventory (old)'!$P:$P,'Inventory (old)'!$A:$A,"Transverse",'Inventory (old)'!$B:$B,'2020'!$A530,'Inventory (old)'!$E:$E,"&gt;="&amp;'2020'!$F530,'Inventory (old)'!$E:$E,"&lt;"&amp;'2020'!$G530)</f>
        <v>0</v>
      </c>
      <c r="AM530" s="7">
        <f>SUMIFS('Inventory (old)'!$M:$M,'Inventory (old)'!$A:$A,"Crosswalk",'Inventory (old)'!$B:$B,'2020'!$A530,'Inventory (old)'!$E:$E,"&gt;="&amp;'2020'!$F530,'Inventory (old)'!$E:$E,"&lt;"&amp;'2020'!$G530)</f>
        <v>0</v>
      </c>
      <c r="AN530" s="7">
        <f>SUMIFS('Inventory (old)'!$M:$M,'Inventory (old)'!$A:$A,"Yield Line",'Inventory (old)'!$B:$B,'2020'!$A530,'Inventory (old)'!$E:$E,"&gt;="&amp;'2020'!$F530,'Inventory (old)'!$E:$E,"&lt;"&amp;'2020'!$G530)</f>
        <v>0</v>
      </c>
      <c r="AO530" s="7">
        <f>SUMIFS('Inventory (old)'!$M:$M,'Inventory (old)'!$A:$A,"Parking",'Inventory (old)'!$B:$B,'2020'!$A530,'Inventory (old)'!$E:$E,"&gt;="&amp;'2020'!$F530,'Inventory (old)'!$E:$E,"&lt;"&amp;'2020'!$G530)</f>
        <v>0</v>
      </c>
      <c r="AP530" s="7">
        <f>SUMIFS('Inventory (old)'!$M:$M,'Inventory (old)'!$A:$A,"Island",'Inventory (old)'!$B:$B,'2020'!$A530,'Inventory (old)'!$E:$E,"&gt;="&amp;'2020'!$F530,'Inventory (old)'!$E:$E,"&lt;"&amp;'2020'!$G530)</f>
        <v>0</v>
      </c>
      <c r="AQ530" s="7">
        <f>SUMIFS('Inventory (old)'!$M:$M,'Inventory (old)'!$A:$A,"Railroad",'Inventory (old)'!$B:$B,'2020'!$A530,'Inventory (old)'!$E:$E,"&gt;="&amp;'2020'!$F530,'Inventory (old)'!$E:$E,"&lt;"&amp;'2020'!$G530)</f>
        <v>0</v>
      </c>
      <c r="AR530" s="7">
        <f>SUMIFS('Inventory (old)'!$M:$M,'Inventory (old)'!$A:$A,"School",'Inventory (old)'!$B:$B,'2020'!$A530,'Inventory (old)'!$E:$E,"&gt;="&amp;'2020'!$F530,'Inventory (old)'!$E:$E,"&lt;"&amp;'2020'!$G530)</f>
        <v>0</v>
      </c>
      <c r="AS530" s="7">
        <f>SUMIFS('Inventory (old)'!$M:$M,'Inventory (old)'!$A:$A,"Air Speed",'Inventory (old)'!$B:$B,'2020'!$A530,'Inventory (old)'!$E:$E,"&gt;="&amp;'2020'!$F530,'Inventory (old)'!$E:$E,"&lt;"&amp;'2020'!$G530)</f>
        <v>0</v>
      </c>
      <c r="AT530" s="7">
        <f>SUMIFS('Inventory (old)'!$M:$M,'Inventory (old)'!$A:$A,"Wrong Way",'Inventory (old)'!$B:$B,'2020'!$A530,'Inventory (old)'!$E:$E,"&gt;="&amp;'2020'!$F530,'Inventory (old)'!$E:$E,"&lt;"&amp;'2020'!$G530)</f>
        <v>0</v>
      </c>
      <c r="AU530" s="7">
        <f>SUMIFS('Inventory (old)'!$M:$M,'Inventory (old)'!$A:$A,"Merge Arrow",'Inventory (old)'!$B:$B,'2020'!$A530,'Inventory (old)'!$E:$E,"&gt;="&amp;'2020'!$F530,'Inventory (old)'!$E:$E,"&lt;"&amp;'2020'!$G530)</f>
        <v>0</v>
      </c>
      <c r="AV530" s="7">
        <f>SUMIFS('Inventory (old)'!$M:$M,'Inventory (old)'!$A:$A,"Bike",'Inventory (old)'!$B:$B,'2020'!$A530,'Inventory (old)'!$E:$E,"&gt;="&amp;'2020'!$F530,'Inventory (old)'!$E:$E,"&lt;"&amp;'2020'!$G530)</f>
        <v>0</v>
      </c>
      <c r="AW530" s="1">
        <f>SUMIFS('Inventory (old)'!$S:$S,'Inventory (old)'!$A:$A,"Parking",'Inventory (old)'!$B:$B,'2020'!$A530,'Inventory (old)'!$E:$E,"&gt;="&amp;'2020'!$F530,'Inventory (old)'!$E:$E,"&lt;"&amp;'2020'!$G530)</f>
        <v>0</v>
      </c>
      <c r="AX530" s="13" t="s">
        <v>2666</v>
      </c>
    </row>
    <row r="531" spans="1:50" x14ac:dyDescent="0.25">
      <c r="A531" s="6" t="s">
        <v>2667</v>
      </c>
      <c r="B531" s="7" t="s">
        <v>91</v>
      </c>
      <c r="C531" s="7" t="s">
        <v>2240</v>
      </c>
      <c r="D531" s="7">
        <v>71</v>
      </c>
      <c r="E531" s="7" t="s">
        <v>186</v>
      </c>
      <c r="F531" s="8">
        <v>7.15</v>
      </c>
      <c r="G531" s="8">
        <v>8.42</v>
      </c>
      <c r="H531" s="7" t="s">
        <v>1115</v>
      </c>
      <c r="I531" s="7" t="s">
        <v>2198</v>
      </c>
      <c r="J531" s="14">
        <v>0.3</v>
      </c>
      <c r="K531" s="15" t="s">
        <v>2241</v>
      </c>
      <c r="L531" s="7" t="s">
        <v>2217</v>
      </c>
      <c r="M531" s="7" t="s">
        <v>2072</v>
      </c>
      <c r="N531" s="20">
        <v>1</v>
      </c>
      <c r="O531" s="8"/>
      <c r="P531" s="8"/>
      <c r="Q531" s="14">
        <v>1.0000000000000001E-5</v>
      </c>
      <c r="R531" s="14">
        <v>0.13</v>
      </c>
      <c r="S531" s="21">
        <v>1</v>
      </c>
      <c r="T531" s="16"/>
      <c r="U531" s="1">
        <v>87716</v>
      </c>
      <c r="V531" s="7">
        <v>2020</v>
      </c>
      <c r="W531" s="7" t="s">
        <v>25</v>
      </c>
      <c r="X531" s="7">
        <v>2020</v>
      </c>
      <c r="Y531" s="16" t="s">
        <v>25</v>
      </c>
      <c r="Z531" s="15"/>
      <c r="AA531" s="8">
        <f t="shared" si="153"/>
        <v>0</v>
      </c>
      <c r="AB531" s="8">
        <f t="shared" si="154"/>
        <v>0.3</v>
      </c>
      <c r="AC531" s="8">
        <f t="shared" si="155"/>
        <v>0.3</v>
      </c>
      <c r="AD531" s="11">
        <f t="shared" si="156"/>
        <v>0.12998999999999999</v>
      </c>
      <c r="AE531" s="31"/>
      <c r="AF531" s="7">
        <f>SUMIFS('Inventory (old)'!$M:$M,'Inventory (old)'!$A:$A,"Stop Line",'Inventory (old)'!$B:$B,'2020'!$A531,'Inventory (old)'!$E:$E,"&gt;="&amp;'2020'!$F531,'Inventory (old)'!$E:$E,"&lt;"&amp;'2020'!$G531)</f>
        <v>0</v>
      </c>
      <c r="AG531" s="7">
        <f>SUMIFS('Inventory (old)'!$M:$M,'Inventory (old)'!$A:$A,"Channel",'Inventory (old)'!$B:$B,'2020'!$A531,'Inventory (old)'!$E:$E,"&gt;="&amp;'2020'!$F531,'Inventory (old)'!$E:$E,"&lt;"&amp;'2020'!$G531)</f>
        <v>920</v>
      </c>
      <c r="AH531" s="7">
        <f>SUMIFS('Inventory (old)'!$M:$M,'Inventory (old)'!$A:$A,"Dotted Line",'Inventory (old)'!$B:$B,'2020'!$A531,'Inventory (old)'!$E:$E,"&gt;="&amp;'2020'!$F531,'Inventory (old)'!$E:$E,"&lt;"&amp;'2020'!$G531)</f>
        <v>0</v>
      </c>
      <c r="AI531" s="7">
        <f>SUMIFS('Inventory (old)'!$M:$M,'Inventory (old)'!$A:$A,"Arrows and Onlys",'Inventory (old)'!$B:$B,'2020'!$A531,'Inventory (old)'!$E:$E,"&gt;="&amp;'2020'!$F531,'Inventory (old)'!$E:$E,"&lt;"&amp;'2020'!$G531)</f>
        <v>0</v>
      </c>
      <c r="AJ531" s="7">
        <f>SUMIFS('Inventory (old)'!$N:$N,'Inventory (old)'!$A:$A,"Arrows and Onlys",'Inventory (old)'!$B:$B,'2020'!$A531,'Inventory (old)'!$E:$E,"&gt;="&amp;'2020'!$F531,'Inventory (old)'!$E:$E,"&lt;"&amp;'2020'!$G531)</f>
        <v>0</v>
      </c>
      <c r="AK531" s="7">
        <f>SUMIFS('Inventory (old)'!$O:$O,'Inventory (old)'!$A:$A,"Transverse",'Inventory (old)'!$B:$B,'2020'!$A531,'Inventory (old)'!$E:$E,"&gt;="&amp;'2020'!$F531,'Inventory (old)'!$E:$E,"&lt;"&amp;'2020'!$G531)</f>
        <v>78</v>
      </c>
      <c r="AL531" s="7">
        <f>SUMIFS('Inventory (old)'!$P:$P,'Inventory (old)'!$A:$A,"Transverse",'Inventory (old)'!$B:$B,'2020'!$A531,'Inventory (old)'!$E:$E,"&gt;="&amp;'2020'!$F531,'Inventory (old)'!$E:$E,"&lt;"&amp;'2020'!$G531)</f>
        <v>0</v>
      </c>
      <c r="AM531" s="7">
        <f>SUMIFS('Inventory (old)'!$M:$M,'Inventory (old)'!$A:$A,"Crosswalk",'Inventory (old)'!$B:$B,'2020'!$A531,'Inventory (old)'!$E:$E,"&gt;="&amp;'2020'!$F531,'Inventory (old)'!$E:$E,"&lt;"&amp;'2020'!$G531)</f>
        <v>0</v>
      </c>
      <c r="AN531" s="7">
        <f>SUMIFS('Inventory (old)'!$M:$M,'Inventory (old)'!$A:$A,"Yield Line",'Inventory (old)'!$B:$B,'2020'!$A531,'Inventory (old)'!$E:$E,"&gt;="&amp;'2020'!$F531,'Inventory (old)'!$E:$E,"&lt;"&amp;'2020'!$G531)</f>
        <v>0</v>
      </c>
      <c r="AO531" s="7">
        <f>SUMIFS('Inventory (old)'!$M:$M,'Inventory (old)'!$A:$A,"Parking",'Inventory (old)'!$B:$B,'2020'!$A531,'Inventory (old)'!$E:$E,"&gt;="&amp;'2020'!$F531,'Inventory (old)'!$E:$E,"&lt;"&amp;'2020'!$G531)</f>
        <v>0</v>
      </c>
      <c r="AP531" s="7">
        <f>SUMIFS('Inventory (old)'!$M:$M,'Inventory (old)'!$A:$A,"Island",'Inventory (old)'!$B:$B,'2020'!$A531,'Inventory (old)'!$E:$E,"&gt;="&amp;'2020'!$F531,'Inventory (old)'!$E:$E,"&lt;"&amp;'2020'!$G531)</f>
        <v>0</v>
      </c>
      <c r="AQ531" s="7">
        <f>SUMIFS('Inventory (old)'!$M:$M,'Inventory (old)'!$A:$A,"Railroad",'Inventory (old)'!$B:$B,'2020'!$A531,'Inventory (old)'!$E:$E,"&gt;="&amp;'2020'!$F531,'Inventory (old)'!$E:$E,"&lt;"&amp;'2020'!$G531)</f>
        <v>0</v>
      </c>
      <c r="AR531" s="7">
        <f>SUMIFS('Inventory (old)'!$M:$M,'Inventory (old)'!$A:$A,"School",'Inventory (old)'!$B:$B,'2020'!$A531,'Inventory (old)'!$E:$E,"&gt;="&amp;'2020'!$F531,'Inventory (old)'!$E:$E,"&lt;"&amp;'2020'!$G531)</f>
        <v>0</v>
      </c>
      <c r="AS531" s="7">
        <f>SUMIFS('Inventory (old)'!$M:$M,'Inventory (old)'!$A:$A,"Air Speed",'Inventory (old)'!$B:$B,'2020'!$A531,'Inventory (old)'!$E:$E,"&gt;="&amp;'2020'!$F531,'Inventory (old)'!$E:$E,"&lt;"&amp;'2020'!$G531)</f>
        <v>0</v>
      </c>
      <c r="AT531" s="7">
        <f>SUMIFS('Inventory (old)'!$M:$M,'Inventory (old)'!$A:$A,"Wrong Way",'Inventory (old)'!$B:$B,'2020'!$A531,'Inventory (old)'!$E:$E,"&gt;="&amp;'2020'!$F531,'Inventory (old)'!$E:$E,"&lt;"&amp;'2020'!$G531)</f>
        <v>0</v>
      </c>
      <c r="AU531" s="7">
        <f>SUMIFS('Inventory (old)'!$M:$M,'Inventory (old)'!$A:$A,"Merge Arrow",'Inventory (old)'!$B:$B,'2020'!$A531,'Inventory (old)'!$E:$E,"&gt;="&amp;'2020'!$F531,'Inventory (old)'!$E:$E,"&lt;"&amp;'2020'!$G531)</f>
        <v>0</v>
      </c>
      <c r="AV531" s="7">
        <f>SUMIFS('Inventory (old)'!$M:$M,'Inventory (old)'!$A:$A,"Bike",'Inventory (old)'!$B:$B,'2020'!$A531,'Inventory (old)'!$E:$E,"&gt;="&amp;'2020'!$F531,'Inventory (old)'!$E:$E,"&lt;"&amp;'2020'!$G531)</f>
        <v>0</v>
      </c>
      <c r="AW531" s="1">
        <f>SUMIFS('Inventory (old)'!$S:$S,'Inventory (old)'!$A:$A,"Parking",'Inventory (old)'!$B:$B,'2020'!$A531,'Inventory (old)'!$E:$E,"&gt;="&amp;'2020'!$F531,'Inventory (old)'!$E:$E,"&lt;"&amp;'2020'!$G531)</f>
        <v>0</v>
      </c>
      <c r="AX531" s="13" t="s">
        <v>2668</v>
      </c>
    </row>
    <row r="532" spans="1:50" x14ac:dyDescent="0.25">
      <c r="A532" s="6" t="s">
        <v>2669</v>
      </c>
      <c r="B532" s="7" t="s">
        <v>91</v>
      </c>
      <c r="C532" s="7" t="s">
        <v>2240</v>
      </c>
      <c r="D532" s="7">
        <v>71</v>
      </c>
      <c r="E532" s="7" t="s">
        <v>213</v>
      </c>
      <c r="F532" s="8">
        <v>7.15</v>
      </c>
      <c r="G532" s="8">
        <v>8.42</v>
      </c>
      <c r="H532" s="7" t="s">
        <v>1115</v>
      </c>
      <c r="I532" s="7" t="s">
        <v>2196</v>
      </c>
      <c r="J532" s="14">
        <v>0.24</v>
      </c>
      <c r="K532" s="15" t="s">
        <v>2241</v>
      </c>
      <c r="L532" s="7" t="s">
        <v>2217</v>
      </c>
      <c r="M532" s="7" t="s">
        <v>2072</v>
      </c>
      <c r="N532" s="20">
        <v>1</v>
      </c>
      <c r="O532" s="8"/>
      <c r="P532" s="8"/>
      <c r="Q532" s="14">
        <v>1.0000000000000001E-5</v>
      </c>
      <c r="R532" s="14">
        <v>0.08</v>
      </c>
      <c r="S532" s="21">
        <v>1</v>
      </c>
      <c r="T532" s="16"/>
      <c r="U532" s="1">
        <v>87716</v>
      </c>
      <c r="V532" s="7">
        <v>2020</v>
      </c>
      <c r="W532" s="7" t="s">
        <v>25</v>
      </c>
      <c r="X532" s="7">
        <v>2020</v>
      </c>
      <c r="Y532" s="16" t="s">
        <v>25</v>
      </c>
      <c r="Z532" s="15"/>
      <c r="AA532" s="8">
        <f t="shared" si="153"/>
        <v>0</v>
      </c>
      <c r="AB532" s="8">
        <f t="shared" si="154"/>
        <v>0.24</v>
      </c>
      <c r="AC532" s="8">
        <f t="shared" si="155"/>
        <v>0.24</v>
      </c>
      <c r="AD532" s="11">
        <f t="shared" si="156"/>
        <v>7.9990000000000006E-2</v>
      </c>
      <c r="AE532" s="31"/>
      <c r="AF532" s="7">
        <f>SUMIFS('Inventory (old)'!$M:$M,'Inventory (old)'!$A:$A,"Stop Line",'Inventory (old)'!$B:$B,'2020'!$A532,'Inventory (old)'!$E:$E,"&gt;="&amp;'2020'!$F532,'Inventory (old)'!$E:$E,"&lt;"&amp;'2020'!$G532)</f>
        <v>0</v>
      </c>
      <c r="AG532" s="7">
        <f>SUMIFS('Inventory (old)'!$M:$M,'Inventory (old)'!$A:$A,"Channel",'Inventory (old)'!$B:$B,'2020'!$A532,'Inventory (old)'!$E:$E,"&gt;="&amp;'2020'!$F532,'Inventory (old)'!$E:$E,"&lt;"&amp;'2020'!$G532)</f>
        <v>440</v>
      </c>
      <c r="AH532" s="7">
        <f>SUMIFS('Inventory (old)'!$M:$M,'Inventory (old)'!$A:$A,"Dotted Line",'Inventory (old)'!$B:$B,'2020'!$A532,'Inventory (old)'!$E:$E,"&gt;="&amp;'2020'!$F532,'Inventory (old)'!$E:$E,"&lt;"&amp;'2020'!$G532)</f>
        <v>0</v>
      </c>
      <c r="AI532" s="7">
        <f>SUMIFS('Inventory (old)'!$M:$M,'Inventory (old)'!$A:$A,"Arrows and Onlys",'Inventory (old)'!$B:$B,'2020'!$A532,'Inventory (old)'!$E:$E,"&gt;="&amp;'2020'!$F532,'Inventory (old)'!$E:$E,"&lt;"&amp;'2020'!$G532)</f>
        <v>0</v>
      </c>
      <c r="AJ532" s="7">
        <f>SUMIFS('Inventory (old)'!$N:$N,'Inventory (old)'!$A:$A,"Arrows and Onlys",'Inventory (old)'!$B:$B,'2020'!$A532,'Inventory (old)'!$E:$E,"&gt;="&amp;'2020'!$F532,'Inventory (old)'!$E:$E,"&lt;"&amp;'2020'!$G532)</f>
        <v>0</v>
      </c>
      <c r="AK532" s="7">
        <f>SUMIFS('Inventory (old)'!$O:$O,'Inventory (old)'!$A:$A,"Transverse",'Inventory (old)'!$B:$B,'2020'!$A532,'Inventory (old)'!$E:$E,"&gt;="&amp;'2020'!$F532,'Inventory (old)'!$E:$E,"&lt;"&amp;'2020'!$G532)</f>
        <v>45</v>
      </c>
      <c r="AL532" s="7">
        <f>SUMIFS('Inventory (old)'!$P:$P,'Inventory (old)'!$A:$A,"Transverse",'Inventory (old)'!$B:$B,'2020'!$A532,'Inventory (old)'!$E:$E,"&gt;="&amp;'2020'!$F532,'Inventory (old)'!$E:$E,"&lt;"&amp;'2020'!$G532)</f>
        <v>0</v>
      </c>
      <c r="AM532" s="7">
        <f>SUMIFS('Inventory (old)'!$M:$M,'Inventory (old)'!$A:$A,"Crosswalk",'Inventory (old)'!$B:$B,'2020'!$A532,'Inventory (old)'!$E:$E,"&gt;="&amp;'2020'!$F532,'Inventory (old)'!$E:$E,"&lt;"&amp;'2020'!$G532)</f>
        <v>0</v>
      </c>
      <c r="AN532" s="7">
        <f>SUMIFS('Inventory (old)'!$M:$M,'Inventory (old)'!$A:$A,"Yield Line",'Inventory (old)'!$B:$B,'2020'!$A532,'Inventory (old)'!$E:$E,"&gt;="&amp;'2020'!$F532,'Inventory (old)'!$E:$E,"&lt;"&amp;'2020'!$G532)</f>
        <v>0</v>
      </c>
      <c r="AO532" s="7">
        <f>SUMIFS('Inventory (old)'!$M:$M,'Inventory (old)'!$A:$A,"Parking",'Inventory (old)'!$B:$B,'2020'!$A532,'Inventory (old)'!$E:$E,"&gt;="&amp;'2020'!$F532,'Inventory (old)'!$E:$E,"&lt;"&amp;'2020'!$G532)</f>
        <v>0</v>
      </c>
      <c r="AP532" s="7">
        <f>SUMIFS('Inventory (old)'!$M:$M,'Inventory (old)'!$A:$A,"Island",'Inventory (old)'!$B:$B,'2020'!$A532,'Inventory (old)'!$E:$E,"&gt;="&amp;'2020'!$F532,'Inventory (old)'!$E:$E,"&lt;"&amp;'2020'!$G532)</f>
        <v>0</v>
      </c>
      <c r="AQ532" s="7">
        <f>SUMIFS('Inventory (old)'!$M:$M,'Inventory (old)'!$A:$A,"Railroad",'Inventory (old)'!$B:$B,'2020'!$A532,'Inventory (old)'!$E:$E,"&gt;="&amp;'2020'!$F532,'Inventory (old)'!$E:$E,"&lt;"&amp;'2020'!$G532)</f>
        <v>0</v>
      </c>
      <c r="AR532" s="7">
        <f>SUMIFS('Inventory (old)'!$M:$M,'Inventory (old)'!$A:$A,"School",'Inventory (old)'!$B:$B,'2020'!$A532,'Inventory (old)'!$E:$E,"&gt;="&amp;'2020'!$F532,'Inventory (old)'!$E:$E,"&lt;"&amp;'2020'!$G532)</f>
        <v>0</v>
      </c>
      <c r="AS532" s="7">
        <f>SUMIFS('Inventory (old)'!$M:$M,'Inventory (old)'!$A:$A,"Air Speed",'Inventory (old)'!$B:$B,'2020'!$A532,'Inventory (old)'!$E:$E,"&gt;="&amp;'2020'!$F532,'Inventory (old)'!$E:$E,"&lt;"&amp;'2020'!$G532)</f>
        <v>0</v>
      </c>
      <c r="AT532" s="7">
        <f>SUMIFS('Inventory (old)'!$M:$M,'Inventory (old)'!$A:$A,"Wrong Way",'Inventory (old)'!$B:$B,'2020'!$A532,'Inventory (old)'!$E:$E,"&gt;="&amp;'2020'!$F532,'Inventory (old)'!$E:$E,"&lt;"&amp;'2020'!$G532)</f>
        <v>0</v>
      </c>
      <c r="AU532" s="7">
        <f>SUMIFS('Inventory (old)'!$M:$M,'Inventory (old)'!$A:$A,"Merge Arrow",'Inventory (old)'!$B:$B,'2020'!$A532,'Inventory (old)'!$E:$E,"&gt;="&amp;'2020'!$F532,'Inventory (old)'!$E:$E,"&lt;"&amp;'2020'!$G532)</f>
        <v>0</v>
      </c>
      <c r="AV532" s="7">
        <f>SUMIFS('Inventory (old)'!$M:$M,'Inventory (old)'!$A:$A,"Bike",'Inventory (old)'!$B:$B,'2020'!$A532,'Inventory (old)'!$E:$E,"&gt;="&amp;'2020'!$F532,'Inventory (old)'!$E:$E,"&lt;"&amp;'2020'!$G532)</f>
        <v>0</v>
      </c>
      <c r="AW532" s="1">
        <f>SUMIFS('Inventory (old)'!$S:$S,'Inventory (old)'!$A:$A,"Parking",'Inventory (old)'!$B:$B,'2020'!$A532,'Inventory (old)'!$E:$E,"&gt;="&amp;'2020'!$F532,'Inventory (old)'!$E:$E,"&lt;"&amp;'2020'!$G532)</f>
        <v>0</v>
      </c>
      <c r="AX532" s="13" t="s">
        <v>2670</v>
      </c>
    </row>
    <row r="533" spans="1:50" x14ac:dyDescent="0.25">
      <c r="A533" s="6" t="s">
        <v>2671</v>
      </c>
      <c r="B533" s="7" t="s">
        <v>91</v>
      </c>
      <c r="C533" s="7" t="s">
        <v>2240</v>
      </c>
      <c r="D533" s="7">
        <v>71</v>
      </c>
      <c r="E533" s="7" t="s">
        <v>213</v>
      </c>
      <c r="F533" s="8">
        <v>7.15</v>
      </c>
      <c r="G533" s="8">
        <v>8.42</v>
      </c>
      <c r="H533" s="7" t="s">
        <v>238</v>
      </c>
      <c r="I533" s="7" t="s">
        <v>2196</v>
      </c>
      <c r="J533" s="14">
        <v>0.11</v>
      </c>
      <c r="K533" s="15" t="s">
        <v>2241</v>
      </c>
      <c r="L533" s="7" t="s">
        <v>2217</v>
      </c>
      <c r="M533" s="7" t="s">
        <v>2072</v>
      </c>
      <c r="N533" s="20">
        <v>1</v>
      </c>
      <c r="O533" s="8"/>
      <c r="P533" s="8"/>
      <c r="Q533" s="14">
        <v>1.0000000000000001E-5</v>
      </c>
      <c r="R533" s="14">
        <v>0.06</v>
      </c>
      <c r="S533" s="21">
        <v>1</v>
      </c>
      <c r="T533" s="16"/>
      <c r="U533" s="1">
        <v>87716</v>
      </c>
      <c r="V533" s="7">
        <v>2020</v>
      </c>
      <c r="W533" s="7" t="s">
        <v>25</v>
      </c>
      <c r="X533" s="7">
        <v>2020</v>
      </c>
      <c r="Y533" s="16" t="s">
        <v>25</v>
      </c>
      <c r="Z533" s="15"/>
      <c r="AA533" s="8">
        <f t="shared" si="153"/>
        <v>0</v>
      </c>
      <c r="AB533" s="8">
        <f t="shared" si="154"/>
        <v>0.11</v>
      </c>
      <c r="AC533" s="8">
        <f t="shared" si="155"/>
        <v>0.11</v>
      </c>
      <c r="AD533" s="11">
        <f t="shared" si="156"/>
        <v>5.9989999999999995E-2</v>
      </c>
      <c r="AE533" s="31"/>
      <c r="AF533" s="7">
        <f>SUMIFS('Inventory (old)'!$M:$M,'Inventory (old)'!$A:$A,"Stop Line",'Inventory (old)'!$B:$B,'2020'!$A533,'Inventory (old)'!$E:$E,"&gt;="&amp;'2020'!$F533,'Inventory (old)'!$E:$E,"&lt;"&amp;'2020'!$G533)</f>
        <v>0</v>
      </c>
      <c r="AG533" s="7">
        <f>SUMIFS('Inventory (old)'!$M:$M,'Inventory (old)'!$A:$A,"Channel",'Inventory (old)'!$B:$B,'2020'!$A533,'Inventory (old)'!$E:$E,"&gt;="&amp;'2020'!$F533,'Inventory (old)'!$E:$E,"&lt;"&amp;'2020'!$G533)</f>
        <v>1000</v>
      </c>
      <c r="AH533" s="7">
        <f>SUMIFS('Inventory (old)'!$M:$M,'Inventory (old)'!$A:$A,"Dotted Line",'Inventory (old)'!$B:$B,'2020'!$A533,'Inventory (old)'!$E:$E,"&gt;="&amp;'2020'!$F533,'Inventory (old)'!$E:$E,"&lt;"&amp;'2020'!$G533)</f>
        <v>0</v>
      </c>
      <c r="AI533" s="7">
        <f>SUMIFS('Inventory (old)'!$M:$M,'Inventory (old)'!$A:$A,"Arrows and Onlys",'Inventory (old)'!$B:$B,'2020'!$A533,'Inventory (old)'!$E:$E,"&gt;="&amp;'2020'!$F533,'Inventory (old)'!$E:$E,"&lt;"&amp;'2020'!$G533)</f>
        <v>0</v>
      </c>
      <c r="AJ533" s="7">
        <f>SUMIFS('Inventory (old)'!$N:$N,'Inventory (old)'!$A:$A,"Arrows and Onlys",'Inventory (old)'!$B:$B,'2020'!$A533,'Inventory (old)'!$E:$E,"&gt;="&amp;'2020'!$F533,'Inventory (old)'!$E:$E,"&lt;"&amp;'2020'!$G533)</f>
        <v>0</v>
      </c>
      <c r="AK533" s="7">
        <f>SUMIFS('Inventory (old)'!$O:$O,'Inventory (old)'!$A:$A,"Transverse",'Inventory (old)'!$B:$B,'2020'!$A533,'Inventory (old)'!$E:$E,"&gt;="&amp;'2020'!$F533,'Inventory (old)'!$E:$E,"&lt;"&amp;'2020'!$G533)</f>
        <v>1551</v>
      </c>
      <c r="AL533" s="7">
        <f>SUMIFS('Inventory (old)'!$P:$P,'Inventory (old)'!$A:$A,"Transverse",'Inventory (old)'!$B:$B,'2020'!$A533,'Inventory (old)'!$E:$E,"&gt;="&amp;'2020'!$F533,'Inventory (old)'!$E:$E,"&lt;"&amp;'2020'!$G533)</f>
        <v>0</v>
      </c>
      <c r="AM533" s="7">
        <f>SUMIFS('Inventory (old)'!$M:$M,'Inventory (old)'!$A:$A,"Crosswalk",'Inventory (old)'!$B:$B,'2020'!$A533,'Inventory (old)'!$E:$E,"&gt;="&amp;'2020'!$F533,'Inventory (old)'!$E:$E,"&lt;"&amp;'2020'!$G533)</f>
        <v>0</v>
      </c>
      <c r="AN533" s="7">
        <f>SUMIFS('Inventory (old)'!$M:$M,'Inventory (old)'!$A:$A,"Yield Line",'Inventory (old)'!$B:$B,'2020'!$A533,'Inventory (old)'!$E:$E,"&gt;="&amp;'2020'!$F533,'Inventory (old)'!$E:$E,"&lt;"&amp;'2020'!$G533)</f>
        <v>0</v>
      </c>
      <c r="AO533" s="7">
        <f>SUMIFS('Inventory (old)'!$M:$M,'Inventory (old)'!$A:$A,"Parking",'Inventory (old)'!$B:$B,'2020'!$A533,'Inventory (old)'!$E:$E,"&gt;="&amp;'2020'!$F533,'Inventory (old)'!$E:$E,"&lt;"&amp;'2020'!$G533)</f>
        <v>0</v>
      </c>
      <c r="AP533" s="7">
        <f>SUMIFS('Inventory (old)'!$M:$M,'Inventory (old)'!$A:$A,"Island",'Inventory (old)'!$B:$B,'2020'!$A533,'Inventory (old)'!$E:$E,"&gt;="&amp;'2020'!$F533,'Inventory (old)'!$E:$E,"&lt;"&amp;'2020'!$G533)</f>
        <v>0</v>
      </c>
      <c r="AQ533" s="7">
        <f>SUMIFS('Inventory (old)'!$M:$M,'Inventory (old)'!$A:$A,"Railroad",'Inventory (old)'!$B:$B,'2020'!$A533,'Inventory (old)'!$E:$E,"&gt;="&amp;'2020'!$F533,'Inventory (old)'!$E:$E,"&lt;"&amp;'2020'!$G533)</f>
        <v>0</v>
      </c>
      <c r="AR533" s="7">
        <f>SUMIFS('Inventory (old)'!$M:$M,'Inventory (old)'!$A:$A,"School",'Inventory (old)'!$B:$B,'2020'!$A533,'Inventory (old)'!$E:$E,"&gt;="&amp;'2020'!$F533,'Inventory (old)'!$E:$E,"&lt;"&amp;'2020'!$G533)</f>
        <v>0</v>
      </c>
      <c r="AS533" s="7">
        <f>SUMIFS('Inventory (old)'!$M:$M,'Inventory (old)'!$A:$A,"Air Speed",'Inventory (old)'!$B:$B,'2020'!$A533,'Inventory (old)'!$E:$E,"&gt;="&amp;'2020'!$F533,'Inventory (old)'!$E:$E,"&lt;"&amp;'2020'!$G533)</f>
        <v>0</v>
      </c>
      <c r="AT533" s="7">
        <f>SUMIFS('Inventory (old)'!$M:$M,'Inventory (old)'!$A:$A,"Wrong Way",'Inventory (old)'!$B:$B,'2020'!$A533,'Inventory (old)'!$E:$E,"&gt;="&amp;'2020'!$F533,'Inventory (old)'!$E:$E,"&lt;"&amp;'2020'!$G533)</f>
        <v>0</v>
      </c>
      <c r="AU533" s="7">
        <f>SUMIFS('Inventory (old)'!$M:$M,'Inventory (old)'!$A:$A,"Merge Arrow",'Inventory (old)'!$B:$B,'2020'!$A533,'Inventory (old)'!$E:$E,"&gt;="&amp;'2020'!$F533,'Inventory (old)'!$E:$E,"&lt;"&amp;'2020'!$G533)</f>
        <v>0</v>
      </c>
      <c r="AV533" s="7">
        <f>SUMIFS('Inventory (old)'!$M:$M,'Inventory (old)'!$A:$A,"Bike",'Inventory (old)'!$B:$B,'2020'!$A533,'Inventory (old)'!$E:$E,"&gt;="&amp;'2020'!$F533,'Inventory (old)'!$E:$E,"&lt;"&amp;'2020'!$G533)</f>
        <v>0</v>
      </c>
      <c r="AW533" s="1">
        <f>SUMIFS('Inventory (old)'!$S:$S,'Inventory (old)'!$A:$A,"Parking",'Inventory (old)'!$B:$B,'2020'!$A533,'Inventory (old)'!$E:$E,"&gt;="&amp;'2020'!$F533,'Inventory (old)'!$E:$E,"&lt;"&amp;'2020'!$G533)</f>
        <v>0</v>
      </c>
      <c r="AX533" s="13" t="s">
        <v>2672</v>
      </c>
    </row>
    <row r="534" spans="1:50" x14ac:dyDescent="0.25">
      <c r="A534" s="6" t="s">
        <v>2673</v>
      </c>
      <c r="B534" s="7" t="s">
        <v>91</v>
      </c>
      <c r="C534" s="7" t="s">
        <v>2240</v>
      </c>
      <c r="D534" s="7">
        <v>71</v>
      </c>
      <c r="E534" s="7" t="s">
        <v>213</v>
      </c>
      <c r="F534" s="8">
        <v>7.15</v>
      </c>
      <c r="G534" s="8">
        <v>8.42</v>
      </c>
      <c r="H534" s="7" t="s">
        <v>238</v>
      </c>
      <c r="I534" s="7" t="s">
        <v>2198</v>
      </c>
      <c r="J534" s="14">
        <v>0.22</v>
      </c>
      <c r="K534" s="15" t="s">
        <v>2241</v>
      </c>
      <c r="L534" s="7" t="s">
        <v>2217</v>
      </c>
      <c r="M534" s="7" t="s">
        <v>2072</v>
      </c>
      <c r="N534" s="20">
        <v>1</v>
      </c>
      <c r="O534" s="8"/>
      <c r="P534" s="8"/>
      <c r="Q534" s="14">
        <v>1.0000000000000001E-5</v>
      </c>
      <c r="R534" s="14">
        <v>0.05</v>
      </c>
      <c r="S534" s="21">
        <v>1</v>
      </c>
      <c r="T534" s="16"/>
      <c r="U534" s="1">
        <v>87716</v>
      </c>
      <c r="V534" s="7">
        <v>2020</v>
      </c>
      <c r="W534" s="7" t="s">
        <v>25</v>
      </c>
      <c r="X534" s="7">
        <v>2020</v>
      </c>
      <c r="Y534" s="16" t="s">
        <v>25</v>
      </c>
      <c r="Z534" s="15"/>
      <c r="AA534" s="8">
        <f t="shared" si="153"/>
        <v>0</v>
      </c>
      <c r="AB534" s="8">
        <f t="shared" si="154"/>
        <v>0.22</v>
      </c>
      <c r="AC534" s="8">
        <f t="shared" si="155"/>
        <v>0.22</v>
      </c>
      <c r="AD534" s="11">
        <f t="shared" si="156"/>
        <v>4.999E-2</v>
      </c>
      <c r="AE534" s="31"/>
      <c r="AF534" s="7">
        <f>SUMIFS('Inventory (old)'!$M:$M,'Inventory (old)'!$A:$A,"Stop Line",'Inventory (old)'!$B:$B,'2020'!$A534,'Inventory (old)'!$E:$E,"&gt;="&amp;'2020'!$F534,'Inventory (old)'!$E:$E,"&lt;"&amp;'2020'!$G534)</f>
        <v>0</v>
      </c>
      <c r="AG534" s="7">
        <f>SUMIFS('Inventory (old)'!$M:$M,'Inventory (old)'!$A:$A,"Channel",'Inventory (old)'!$B:$B,'2020'!$A534,'Inventory (old)'!$E:$E,"&gt;="&amp;'2020'!$F534,'Inventory (old)'!$E:$E,"&lt;"&amp;'2020'!$G534)</f>
        <v>483</v>
      </c>
      <c r="AH534" s="7">
        <f>SUMIFS('Inventory (old)'!$M:$M,'Inventory (old)'!$A:$A,"Dotted Line",'Inventory (old)'!$B:$B,'2020'!$A534,'Inventory (old)'!$E:$E,"&gt;="&amp;'2020'!$F534,'Inventory (old)'!$E:$E,"&lt;"&amp;'2020'!$G534)</f>
        <v>0</v>
      </c>
      <c r="AI534" s="7">
        <f>SUMIFS('Inventory (old)'!$M:$M,'Inventory (old)'!$A:$A,"Arrows and Onlys",'Inventory (old)'!$B:$B,'2020'!$A534,'Inventory (old)'!$E:$E,"&gt;="&amp;'2020'!$F534,'Inventory (old)'!$E:$E,"&lt;"&amp;'2020'!$G534)</f>
        <v>0</v>
      </c>
      <c r="AJ534" s="7">
        <f>SUMIFS('Inventory (old)'!$N:$N,'Inventory (old)'!$A:$A,"Arrows and Onlys",'Inventory (old)'!$B:$B,'2020'!$A534,'Inventory (old)'!$E:$E,"&gt;="&amp;'2020'!$F534,'Inventory (old)'!$E:$E,"&lt;"&amp;'2020'!$G534)</f>
        <v>0</v>
      </c>
      <c r="AK534" s="7">
        <f>SUMIFS('Inventory (old)'!$O:$O,'Inventory (old)'!$A:$A,"Transverse",'Inventory (old)'!$B:$B,'2020'!$A534,'Inventory (old)'!$E:$E,"&gt;="&amp;'2020'!$F534,'Inventory (old)'!$E:$E,"&lt;"&amp;'2020'!$G534)</f>
        <v>0</v>
      </c>
      <c r="AL534" s="7">
        <f>SUMIFS('Inventory (old)'!$P:$P,'Inventory (old)'!$A:$A,"Transverse",'Inventory (old)'!$B:$B,'2020'!$A534,'Inventory (old)'!$E:$E,"&gt;="&amp;'2020'!$F534,'Inventory (old)'!$E:$E,"&lt;"&amp;'2020'!$G534)</f>
        <v>0</v>
      </c>
      <c r="AM534" s="7">
        <f>SUMIFS('Inventory (old)'!$M:$M,'Inventory (old)'!$A:$A,"Crosswalk",'Inventory (old)'!$B:$B,'2020'!$A534,'Inventory (old)'!$E:$E,"&gt;="&amp;'2020'!$F534,'Inventory (old)'!$E:$E,"&lt;"&amp;'2020'!$G534)</f>
        <v>0</v>
      </c>
      <c r="AN534" s="7">
        <f>SUMIFS('Inventory (old)'!$M:$M,'Inventory (old)'!$A:$A,"Yield Line",'Inventory (old)'!$B:$B,'2020'!$A534,'Inventory (old)'!$E:$E,"&gt;="&amp;'2020'!$F534,'Inventory (old)'!$E:$E,"&lt;"&amp;'2020'!$G534)</f>
        <v>0</v>
      </c>
      <c r="AO534" s="7">
        <f>SUMIFS('Inventory (old)'!$M:$M,'Inventory (old)'!$A:$A,"Parking",'Inventory (old)'!$B:$B,'2020'!$A534,'Inventory (old)'!$E:$E,"&gt;="&amp;'2020'!$F534,'Inventory (old)'!$E:$E,"&lt;"&amp;'2020'!$G534)</f>
        <v>0</v>
      </c>
      <c r="AP534" s="7">
        <f>SUMIFS('Inventory (old)'!$M:$M,'Inventory (old)'!$A:$A,"Island",'Inventory (old)'!$B:$B,'2020'!$A534,'Inventory (old)'!$E:$E,"&gt;="&amp;'2020'!$F534,'Inventory (old)'!$E:$E,"&lt;"&amp;'2020'!$G534)</f>
        <v>0</v>
      </c>
      <c r="AQ534" s="7">
        <f>SUMIFS('Inventory (old)'!$M:$M,'Inventory (old)'!$A:$A,"Railroad",'Inventory (old)'!$B:$B,'2020'!$A534,'Inventory (old)'!$E:$E,"&gt;="&amp;'2020'!$F534,'Inventory (old)'!$E:$E,"&lt;"&amp;'2020'!$G534)</f>
        <v>0</v>
      </c>
      <c r="AR534" s="7">
        <f>SUMIFS('Inventory (old)'!$M:$M,'Inventory (old)'!$A:$A,"School",'Inventory (old)'!$B:$B,'2020'!$A534,'Inventory (old)'!$E:$E,"&gt;="&amp;'2020'!$F534,'Inventory (old)'!$E:$E,"&lt;"&amp;'2020'!$G534)</f>
        <v>0</v>
      </c>
      <c r="AS534" s="7">
        <f>SUMIFS('Inventory (old)'!$M:$M,'Inventory (old)'!$A:$A,"Air Speed",'Inventory (old)'!$B:$B,'2020'!$A534,'Inventory (old)'!$E:$E,"&gt;="&amp;'2020'!$F534,'Inventory (old)'!$E:$E,"&lt;"&amp;'2020'!$G534)</f>
        <v>0</v>
      </c>
      <c r="AT534" s="7">
        <f>SUMIFS('Inventory (old)'!$M:$M,'Inventory (old)'!$A:$A,"Wrong Way",'Inventory (old)'!$B:$B,'2020'!$A534,'Inventory (old)'!$E:$E,"&gt;="&amp;'2020'!$F534,'Inventory (old)'!$E:$E,"&lt;"&amp;'2020'!$G534)</f>
        <v>0</v>
      </c>
      <c r="AU534" s="7">
        <f>SUMIFS('Inventory (old)'!$M:$M,'Inventory (old)'!$A:$A,"Merge Arrow",'Inventory (old)'!$B:$B,'2020'!$A534,'Inventory (old)'!$E:$E,"&gt;="&amp;'2020'!$F534,'Inventory (old)'!$E:$E,"&lt;"&amp;'2020'!$G534)</f>
        <v>0</v>
      </c>
      <c r="AV534" s="7">
        <f>SUMIFS('Inventory (old)'!$M:$M,'Inventory (old)'!$A:$A,"Bike",'Inventory (old)'!$B:$B,'2020'!$A534,'Inventory (old)'!$E:$E,"&gt;="&amp;'2020'!$F534,'Inventory (old)'!$E:$E,"&lt;"&amp;'2020'!$G534)</f>
        <v>0</v>
      </c>
      <c r="AW534" s="1">
        <f>SUMIFS('Inventory (old)'!$S:$S,'Inventory (old)'!$A:$A,"Parking",'Inventory (old)'!$B:$B,'2020'!$A534,'Inventory (old)'!$E:$E,"&gt;="&amp;'2020'!$F534,'Inventory (old)'!$E:$E,"&lt;"&amp;'2020'!$G534)</f>
        <v>0</v>
      </c>
      <c r="AX534" s="13" t="s">
        <v>2674</v>
      </c>
    </row>
    <row r="535" spans="1:50" x14ac:dyDescent="0.25">
      <c r="A535" s="6" t="s">
        <v>2675</v>
      </c>
      <c r="B535" s="7" t="s">
        <v>91</v>
      </c>
      <c r="C535" s="7" t="s">
        <v>2240</v>
      </c>
      <c r="D535" s="7">
        <v>71</v>
      </c>
      <c r="E535" s="7" t="s">
        <v>213</v>
      </c>
      <c r="F535" s="8">
        <v>7.15</v>
      </c>
      <c r="G535" s="8">
        <v>8.42</v>
      </c>
      <c r="H535" s="7" t="s">
        <v>1115</v>
      </c>
      <c r="I535" s="7" t="s">
        <v>2198</v>
      </c>
      <c r="J535" s="14">
        <v>0.52</v>
      </c>
      <c r="K535" s="15" t="s">
        <v>2241</v>
      </c>
      <c r="L535" s="7" t="s">
        <v>2217</v>
      </c>
      <c r="M535" s="7" t="s">
        <v>2072</v>
      </c>
      <c r="N535" s="20">
        <v>1</v>
      </c>
      <c r="O535" s="8"/>
      <c r="P535" s="8"/>
      <c r="Q535" s="14">
        <v>1.0000000000000001E-5</v>
      </c>
      <c r="R535" s="14">
        <v>0.13</v>
      </c>
      <c r="S535" s="21">
        <v>1</v>
      </c>
      <c r="T535" s="16"/>
      <c r="U535" s="1">
        <v>87716</v>
      </c>
      <c r="V535" s="7">
        <v>2020</v>
      </c>
      <c r="W535" s="7" t="s">
        <v>25</v>
      </c>
      <c r="X535" s="7">
        <v>2020</v>
      </c>
      <c r="Y535" s="16" t="s">
        <v>25</v>
      </c>
      <c r="Z535" s="15"/>
      <c r="AA535" s="8">
        <f t="shared" si="153"/>
        <v>0</v>
      </c>
      <c r="AB535" s="8">
        <f t="shared" si="154"/>
        <v>0.52</v>
      </c>
      <c r="AC535" s="8">
        <f t="shared" si="155"/>
        <v>0.52</v>
      </c>
      <c r="AD535" s="11">
        <f t="shared" si="156"/>
        <v>0.12998999999999999</v>
      </c>
      <c r="AE535" s="31"/>
      <c r="AF535" s="7">
        <f>SUMIFS('Inventory (old)'!$M:$M,'Inventory (old)'!$A:$A,"Stop Line",'Inventory (old)'!$B:$B,'2020'!$A535,'Inventory (old)'!$E:$E,"&gt;="&amp;'2020'!$F535,'Inventory (old)'!$E:$E,"&lt;"&amp;'2020'!$G535)</f>
        <v>0</v>
      </c>
      <c r="AG535" s="7">
        <f>SUMIFS('Inventory (old)'!$M:$M,'Inventory (old)'!$A:$A,"Channel",'Inventory (old)'!$B:$B,'2020'!$A535,'Inventory (old)'!$E:$E,"&gt;="&amp;'2020'!$F535,'Inventory (old)'!$E:$E,"&lt;"&amp;'2020'!$G535)</f>
        <v>1290</v>
      </c>
      <c r="AH535" s="7">
        <f>SUMIFS('Inventory (old)'!$M:$M,'Inventory (old)'!$A:$A,"Dotted Line",'Inventory (old)'!$B:$B,'2020'!$A535,'Inventory (old)'!$E:$E,"&gt;="&amp;'2020'!$F535,'Inventory (old)'!$E:$E,"&lt;"&amp;'2020'!$G535)</f>
        <v>0</v>
      </c>
      <c r="AI535" s="7">
        <f>SUMIFS('Inventory (old)'!$M:$M,'Inventory (old)'!$A:$A,"Arrows and Onlys",'Inventory (old)'!$B:$B,'2020'!$A535,'Inventory (old)'!$E:$E,"&gt;="&amp;'2020'!$F535,'Inventory (old)'!$E:$E,"&lt;"&amp;'2020'!$G535)</f>
        <v>0</v>
      </c>
      <c r="AJ535" s="7">
        <f>SUMIFS('Inventory (old)'!$N:$N,'Inventory (old)'!$A:$A,"Arrows and Onlys",'Inventory (old)'!$B:$B,'2020'!$A535,'Inventory (old)'!$E:$E,"&gt;="&amp;'2020'!$F535,'Inventory (old)'!$E:$E,"&lt;"&amp;'2020'!$G535)</f>
        <v>0</v>
      </c>
      <c r="AK535" s="7">
        <f>SUMIFS('Inventory (old)'!$O:$O,'Inventory (old)'!$A:$A,"Transverse",'Inventory (old)'!$B:$B,'2020'!$A535,'Inventory (old)'!$E:$E,"&gt;="&amp;'2020'!$F535,'Inventory (old)'!$E:$E,"&lt;"&amp;'2020'!$G535)</f>
        <v>1262</v>
      </c>
      <c r="AL535" s="7">
        <f>SUMIFS('Inventory (old)'!$P:$P,'Inventory (old)'!$A:$A,"Transverse",'Inventory (old)'!$B:$B,'2020'!$A535,'Inventory (old)'!$E:$E,"&gt;="&amp;'2020'!$F535,'Inventory (old)'!$E:$E,"&lt;"&amp;'2020'!$G535)</f>
        <v>0</v>
      </c>
      <c r="AM535" s="7">
        <f>SUMIFS('Inventory (old)'!$M:$M,'Inventory (old)'!$A:$A,"Crosswalk",'Inventory (old)'!$B:$B,'2020'!$A535,'Inventory (old)'!$E:$E,"&gt;="&amp;'2020'!$F535,'Inventory (old)'!$E:$E,"&lt;"&amp;'2020'!$G535)</f>
        <v>0</v>
      </c>
      <c r="AN535" s="7">
        <f>SUMIFS('Inventory (old)'!$M:$M,'Inventory (old)'!$A:$A,"Yield Line",'Inventory (old)'!$B:$B,'2020'!$A535,'Inventory (old)'!$E:$E,"&gt;="&amp;'2020'!$F535,'Inventory (old)'!$E:$E,"&lt;"&amp;'2020'!$G535)</f>
        <v>0</v>
      </c>
      <c r="AO535" s="7">
        <f>SUMIFS('Inventory (old)'!$M:$M,'Inventory (old)'!$A:$A,"Parking",'Inventory (old)'!$B:$B,'2020'!$A535,'Inventory (old)'!$E:$E,"&gt;="&amp;'2020'!$F535,'Inventory (old)'!$E:$E,"&lt;"&amp;'2020'!$G535)</f>
        <v>0</v>
      </c>
      <c r="AP535" s="7">
        <f>SUMIFS('Inventory (old)'!$M:$M,'Inventory (old)'!$A:$A,"Island",'Inventory (old)'!$B:$B,'2020'!$A535,'Inventory (old)'!$E:$E,"&gt;="&amp;'2020'!$F535,'Inventory (old)'!$E:$E,"&lt;"&amp;'2020'!$G535)</f>
        <v>0</v>
      </c>
      <c r="AQ535" s="7">
        <f>SUMIFS('Inventory (old)'!$M:$M,'Inventory (old)'!$A:$A,"Railroad",'Inventory (old)'!$B:$B,'2020'!$A535,'Inventory (old)'!$E:$E,"&gt;="&amp;'2020'!$F535,'Inventory (old)'!$E:$E,"&lt;"&amp;'2020'!$G535)</f>
        <v>0</v>
      </c>
      <c r="AR535" s="7">
        <f>SUMIFS('Inventory (old)'!$M:$M,'Inventory (old)'!$A:$A,"School",'Inventory (old)'!$B:$B,'2020'!$A535,'Inventory (old)'!$E:$E,"&gt;="&amp;'2020'!$F535,'Inventory (old)'!$E:$E,"&lt;"&amp;'2020'!$G535)</f>
        <v>0</v>
      </c>
      <c r="AS535" s="7">
        <f>SUMIFS('Inventory (old)'!$M:$M,'Inventory (old)'!$A:$A,"Air Speed",'Inventory (old)'!$B:$B,'2020'!$A535,'Inventory (old)'!$E:$E,"&gt;="&amp;'2020'!$F535,'Inventory (old)'!$E:$E,"&lt;"&amp;'2020'!$G535)</f>
        <v>0</v>
      </c>
      <c r="AT535" s="7">
        <f>SUMIFS('Inventory (old)'!$M:$M,'Inventory (old)'!$A:$A,"Wrong Way",'Inventory (old)'!$B:$B,'2020'!$A535,'Inventory (old)'!$E:$E,"&gt;="&amp;'2020'!$F535,'Inventory (old)'!$E:$E,"&lt;"&amp;'2020'!$G535)</f>
        <v>0</v>
      </c>
      <c r="AU535" s="7">
        <f>SUMIFS('Inventory (old)'!$M:$M,'Inventory (old)'!$A:$A,"Merge Arrow",'Inventory (old)'!$B:$B,'2020'!$A535,'Inventory (old)'!$E:$E,"&gt;="&amp;'2020'!$F535,'Inventory (old)'!$E:$E,"&lt;"&amp;'2020'!$G535)</f>
        <v>0</v>
      </c>
      <c r="AV535" s="7">
        <f>SUMIFS('Inventory (old)'!$M:$M,'Inventory (old)'!$A:$A,"Bike",'Inventory (old)'!$B:$B,'2020'!$A535,'Inventory (old)'!$E:$E,"&gt;="&amp;'2020'!$F535,'Inventory (old)'!$E:$E,"&lt;"&amp;'2020'!$G535)</f>
        <v>0</v>
      </c>
      <c r="AW535" s="1">
        <f>SUMIFS('Inventory (old)'!$S:$S,'Inventory (old)'!$A:$A,"Parking",'Inventory (old)'!$B:$B,'2020'!$A535,'Inventory (old)'!$E:$E,"&gt;="&amp;'2020'!$F535,'Inventory (old)'!$E:$E,"&lt;"&amp;'2020'!$G535)</f>
        <v>0</v>
      </c>
      <c r="AX535" s="13" t="s">
        <v>2676</v>
      </c>
    </row>
    <row r="536" spans="1:50" x14ac:dyDescent="0.25">
      <c r="A536" s="6" t="s">
        <v>2646</v>
      </c>
      <c r="B536" s="7" t="s">
        <v>91</v>
      </c>
      <c r="C536" s="7" t="s">
        <v>2240</v>
      </c>
      <c r="D536" s="7">
        <v>71</v>
      </c>
      <c r="E536" s="7" t="s">
        <v>186</v>
      </c>
      <c r="F536" s="8">
        <v>9.2100000000000009</v>
      </c>
      <c r="G536" s="8">
        <v>15.78</v>
      </c>
      <c r="H536" s="7" t="s">
        <v>2191</v>
      </c>
      <c r="I536" s="7" t="s">
        <v>2191</v>
      </c>
      <c r="J536" s="14">
        <f t="shared" si="160"/>
        <v>6.5699999999999985</v>
      </c>
      <c r="K536" s="15" t="s">
        <v>2241</v>
      </c>
      <c r="L536" s="7" t="s">
        <v>2217</v>
      </c>
      <c r="M536" s="7" t="s">
        <v>2072</v>
      </c>
      <c r="N536" s="20">
        <v>3</v>
      </c>
      <c r="O536" s="8"/>
      <c r="P536" s="8"/>
      <c r="Q536" s="14"/>
      <c r="R536" s="14"/>
      <c r="S536" s="21"/>
      <c r="T536" s="16"/>
      <c r="U536" s="1">
        <v>79789</v>
      </c>
      <c r="V536" s="7">
        <v>2016</v>
      </c>
      <c r="W536" s="7" t="s">
        <v>25</v>
      </c>
      <c r="X536" s="7">
        <v>2016</v>
      </c>
      <c r="Y536" s="16" t="s">
        <v>25</v>
      </c>
      <c r="Z536" s="15"/>
      <c r="AA536" s="8">
        <f t="shared" si="153"/>
        <v>0</v>
      </c>
      <c r="AB536" s="8">
        <f t="shared" si="154"/>
        <v>6.5699999999999985</v>
      </c>
      <c r="AC536" s="8">
        <f t="shared" si="155"/>
        <v>6.5699999999999985</v>
      </c>
      <c r="AD536" s="11">
        <f t="shared" si="156"/>
        <v>13.139999999999997</v>
      </c>
      <c r="AE536" s="31"/>
      <c r="AF536" s="7">
        <f>SUMIFS('Inventory (old)'!$M:$M,'Inventory (old)'!$A:$A,"Stop Line",'Inventory (old)'!$B:$B,'2020'!$A536,'Inventory (old)'!$E:$E,"&gt;="&amp;'2020'!$F536,'Inventory (old)'!$E:$E,"&lt;"&amp;'2020'!$G536)</f>
        <v>0</v>
      </c>
      <c r="AG536" s="7">
        <f>SUMIFS('Inventory (old)'!$M:$M,'Inventory (old)'!$A:$A,"Channel",'Inventory (old)'!$B:$B,'2020'!$A536,'Inventory (old)'!$E:$E,"&gt;="&amp;'2020'!$F536,'Inventory (old)'!$E:$E,"&lt;"&amp;'2020'!$G536)</f>
        <v>0</v>
      </c>
      <c r="AH536" s="7">
        <f>SUMIFS('Inventory (old)'!$M:$M,'Inventory (old)'!$A:$A,"Dotted Line",'Inventory (old)'!$B:$B,'2020'!$A536,'Inventory (old)'!$E:$E,"&gt;="&amp;'2020'!$F536,'Inventory (old)'!$E:$E,"&lt;"&amp;'2020'!$G536)</f>
        <v>0</v>
      </c>
      <c r="AI536" s="7">
        <f>SUMIFS('Inventory (old)'!$M:$M,'Inventory (old)'!$A:$A,"Arrows and Onlys",'Inventory (old)'!$B:$B,'2020'!$A536,'Inventory (old)'!$E:$E,"&gt;="&amp;'2020'!$F536,'Inventory (old)'!$E:$E,"&lt;"&amp;'2020'!$G536)</f>
        <v>0</v>
      </c>
      <c r="AJ536" s="7">
        <f>SUMIFS('Inventory (old)'!$N:$N,'Inventory (old)'!$A:$A,"Arrows and Onlys",'Inventory (old)'!$B:$B,'2020'!$A536,'Inventory (old)'!$E:$E,"&gt;="&amp;'2020'!$F536,'Inventory (old)'!$E:$E,"&lt;"&amp;'2020'!$G536)</f>
        <v>0</v>
      </c>
      <c r="AK536" s="7">
        <f>SUMIFS('Inventory (old)'!$O:$O,'Inventory (old)'!$A:$A,"Transverse",'Inventory (old)'!$B:$B,'2020'!$A536,'Inventory (old)'!$E:$E,"&gt;="&amp;'2020'!$F536,'Inventory (old)'!$E:$E,"&lt;"&amp;'2020'!$G536)</f>
        <v>0</v>
      </c>
      <c r="AL536" s="7">
        <f>SUMIFS('Inventory (old)'!$P:$P,'Inventory (old)'!$A:$A,"Transverse",'Inventory (old)'!$B:$B,'2020'!$A536,'Inventory (old)'!$E:$E,"&gt;="&amp;'2020'!$F536,'Inventory (old)'!$E:$E,"&lt;"&amp;'2020'!$G536)</f>
        <v>0</v>
      </c>
      <c r="AM536" s="7">
        <f>SUMIFS('Inventory (old)'!$M:$M,'Inventory (old)'!$A:$A,"Crosswalk",'Inventory (old)'!$B:$B,'2020'!$A536,'Inventory (old)'!$E:$E,"&gt;="&amp;'2020'!$F536,'Inventory (old)'!$E:$E,"&lt;"&amp;'2020'!$G536)</f>
        <v>0</v>
      </c>
      <c r="AN536" s="7">
        <f>SUMIFS('Inventory (old)'!$M:$M,'Inventory (old)'!$A:$A,"Yield Line",'Inventory (old)'!$B:$B,'2020'!$A536,'Inventory (old)'!$E:$E,"&gt;="&amp;'2020'!$F536,'Inventory (old)'!$E:$E,"&lt;"&amp;'2020'!$G536)</f>
        <v>0</v>
      </c>
      <c r="AO536" s="7">
        <f>SUMIFS('Inventory (old)'!$M:$M,'Inventory (old)'!$A:$A,"Parking",'Inventory (old)'!$B:$B,'2020'!$A536,'Inventory (old)'!$E:$E,"&gt;="&amp;'2020'!$F536,'Inventory (old)'!$E:$E,"&lt;"&amp;'2020'!$G536)</f>
        <v>0</v>
      </c>
      <c r="AP536" s="7">
        <f>SUMIFS('Inventory (old)'!$M:$M,'Inventory (old)'!$A:$A,"Island",'Inventory (old)'!$B:$B,'2020'!$A536,'Inventory (old)'!$E:$E,"&gt;="&amp;'2020'!$F536,'Inventory (old)'!$E:$E,"&lt;"&amp;'2020'!$G536)</f>
        <v>0</v>
      </c>
      <c r="AQ536" s="7">
        <f>SUMIFS('Inventory (old)'!$M:$M,'Inventory (old)'!$A:$A,"Railroad",'Inventory (old)'!$B:$B,'2020'!$A536,'Inventory (old)'!$E:$E,"&gt;="&amp;'2020'!$F536,'Inventory (old)'!$E:$E,"&lt;"&amp;'2020'!$G536)</f>
        <v>0</v>
      </c>
      <c r="AR536" s="7">
        <f>SUMIFS('Inventory (old)'!$M:$M,'Inventory (old)'!$A:$A,"School",'Inventory (old)'!$B:$B,'2020'!$A536,'Inventory (old)'!$E:$E,"&gt;="&amp;'2020'!$F536,'Inventory (old)'!$E:$E,"&lt;"&amp;'2020'!$G536)</f>
        <v>0</v>
      </c>
      <c r="AS536" s="7">
        <f>SUMIFS('Inventory (old)'!$M:$M,'Inventory (old)'!$A:$A,"Air Speed",'Inventory (old)'!$B:$B,'2020'!$A536,'Inventory (old)'!$E:$E,"&gt;="&amp;'2020'!$F536,'Inventory (old)'!$E:$E,"&lt;"&amp;'2020'!$G536)</f>
        <v>1</v>
      </c>
      <c r="AT536" s="7">
        <f>SUMIFS('Inventory (old)'!$M:$M,'Inventory (old)'!$A:$A,"Wrong Way",'Inventory (old)'!$B:$B,'2020'!$A536,'Inventory (old)'!$E:$E,"&gt;="&amp;'2020'!$F536,'Inventory (old)'!$E:$E,"&lt;"&amp;'2020'!$G536)</f>
        <v>0</v>
      </c>
      <c r="AU536" s="7">
        <f>SUMIFS('Inventory (old)'!$M:$M,'Inventory (old)'!$A:$A,"Merge Arrow",'Inventory (old)'!$B:$B,'2020'!$A536,'Inventory (old)'!$E:$E,"&gt;="&amp;'2020'!$F536,'Inventory (old)'!$E:$E,"&lt;"&amp;'2020'!$G536)</f>
        <v>0</v>
      </c>
      <c r="AV536" s="7">
        <f>SUMIFS('Inventory (old)'!$M:$M,'Inventory (old)'!$A:$A,"Bike",'Inventory (old)'!$B:$B,'2020'!$A536,'Inventory (old)'!$E:$E,"&gt;="&amp;'2020'!$F536,'Inventory (old)'!$E:$E,"&lt;"&amp;'2020'!$G536)</f>
        <v>0</v>
      </c>
      <c r="AW536" s="1">
        <f>SUMIFS('Inventory (old)'!$S:$S,'Inventory (old)'!$A:$A,"Parking",'Inventory (old)'!$B:$B,'2020'!$A536,'Inventory (old)'!$E:$E,"&gt;="&amp;'2020'!$F536,'Inventory (old)'!$E:$E,"&lt;"&amp;'2020'!$G536)</f>
        <v>0</v>
      </c>
      <c r="AX536" s="13"/>
    </row>
    <row r="537" spans="1:50" x14ac:dyDescent="0.25">
      <c r="A537" s="6" t="s">
        <v>2647</v>
      </c>
      <c r="B537" s="7" t="s">
        <v>91</v>
      </c>
      <c r="C537" s="7" t="s">
        <v>2240</v>
      </c>
      <c r="D537" s="7">
        <v>71</v>
      </c>
      <c r="E537" s="7" t="s">
        <v>213</v>
      </c>
      <c r="F537" s="8">
        <v>9.2100000000000009</v>
      </c>
      <c r="G537" s="8">
        <v>15.78</v>
      </c>
      <c r="H537" s="7" t="s">
        <v>2191</v>
      </c>
      <c r="I537" s="7" t="s">
        <v>2191</v>
      </c>
      <c r="J537" s="14">
        <f t="shared" si="160"/>
        <v>6.5699999999999985</v>
      </c>
      <c r="K537" s="15" t="s">
        <v>2241</v>
      </c>
      <c r="L537" s="7" t="s">
        <v>2217</v>
      </c>
      <c r="M537" s="7" t="s">
        <v>2072</v>
      </c>
      <c r="N537" s="20">
        <v>3</v>
      </c>
      <c r="O537" s="8"/>
      <c r="P537" s="8"/>
      <c r="Q537" s="14"/>
      <c r="R537" s="14"/>
      <c r="S537" s="21"/>
      <c r="T537" s="16"/>
      <c r="U537" s="1">
        <v>79789</v>
      </c>
      <c r="V537" s="7">
        <v>2016</v>
      </c>
      <c r="W537" s="7" t="s">
        <v>25</v>
      </c>
      <c r="X537" s="7">
        <v>2016</v>
      </c>
      <c r="Y537" s="16" t="s">
        <v>25</v>
      </c>
      <c r="Z537" s="15"/>
      <c r="AA537" s="8">
        <f t="shared" si="153"/>
        <v>0</v>
      </c>
      <c r="AB537" s="8">
        <f t="shared" si="154"/>
        <v>6.5699999999999985</v>
      </c>
      <c r="AC537" s="8">
        <f t="shared" si="155"/>
        <v>6.5699999999999985</v>
      </c>
      <c r="AD537" s="11">
        <f t="shared" si="156"/>
        <v>13.139999999999997</v>
      </c>
      <c r="AE537" s="31"/>
      <c r="AF537" s="7">
        <f>SUMIFS('Inventory (old)'!$M:$M,'Inventory (old)'!$A:$A,"Stop Line",'Inventory (old)'!$B:$B,'2020'!$A537,'Inventory (old)'!$E:$E,"&gt;="&amp;'2020'!$F537,'Inventory (old)'!$E:$E,"&lt;"&amp;'2020'!$G537)</f>
        <v>0</v>
      </c>
      <c r="AG537" s="7">
        <f>SUMIFS('Inventory (old)'!$M:$M,'Inventory (old)'!$A:$A,"Channel",'Inventory (old)'!$B:$B,'2020'!$A537,'Inventory (old)'!$E:$E,"&gt;="&amp;'2020'!$F537,'Inventory (old)'!$E:$E,"&lt;"&amp;'2020'!$G537)</f>
        <v>0</v>
      </c>
      <c r="AH537" s="7">
        <f>SUMIFS('Inventory (old)'!$M:$M,'Inventory (old)'!$A:$A,"Dotted Line",'Inventory (old)'!$B:$B,'2020'!$A537,'Inventory (old)'!$E:$E,"&gt;="&amp;'2020'!$F537,'Inventory (old)'!$E:$E,"&lt;"&amp;'2020'!$G537)</f>
        <v>0</v>
      </c>
      <c r="AI537" s="7">
        <f>SUMIFS('Inventory (old)'!$M:$M,'Inventory (old)'!$A:$A,"Arrows and Onlys",'Inventory (old)'!$B:$B,'2020'!$A537,'Inventory (old)'!$E:$E,"&gt;="&amp;'2020'!$F537,'Inventory (old)'!$E:$E,"&lt;"&amp;'2020'!$G537)</f>
        <v>0</v>
      </c>
      <c r="AJ537" s="7">
        <f>SUMIFS('Inventory (old)'!$N:$N,'Inventory (old)'!$A:$A,"Arrows and Onlys",'Inventory (old)'!$B:$B,'2020'!$A537,'Inventory (old)'!$E:$E,"&gt;="&amp;'2020'!$F537,'Inventory (old)'!$E:$E,"&lt;"&amp;'2020'!$G537)</f>
        <v>0</v>
      </c>
      <c r="AK537" s="7">
        <f>SUMIFS('Inventory (old)'!$O:$O,'Inventory (old)'!$A:$A,"Transverse",'Inventory (old)'!$B:$B,'2020'!$A537,'Inventory (old)'!$E:$E,"&gt;="&amp;'2020'!$F537,'Inventory (old)'!$E:$E,"&lt;"&amp;'2020'!$G537)</f>
        <v>0</v>
      </c>
      <c r="AL537" s="7">
        <f>SUMIFS('Inventory (old)'!$P:$P,'Inventory (old)'!$A:$A,"Transverse",'Inventory (old)'!$B:$B,'2020'!$A537,'Inventory (old)'!$E:$E,"&gt;="&amp;'2020'!$F537,'Inventory (old)'!$E:$E,"&lt;"&amp;'2020'!$G537)</f>
        <v>0</v>
      </c>
      <c r="AM537" s="7">
        <f>SUMIFS('Inventory (old)'!$M:$M,'Inventory (old)'!$A:$A,"Crosswalk",'Inventory (old)'!$B:$B,'2020'!$A537,'Inventory (old)'!$E:$E,"&gt;="&amp;'2020'!$F537,'Inventory (old)'!$E:$E,"&lt;"&amp;'2020'!$G537)</f>
        <v>0</v>
      </c>
      <c r="AN537" s="7">
        <f>SUMIFS('Inventory (old)'!$M:$M,'Inventory (old)'!$A:$A,"Yield Line",'Inventory (old)'!$B:$B,'2020'!$A537,'Inventory (old)'!$E:$E,"&gt;="&amp;'2020'!$F537,'Inventory (old)'!$E:$E,"&lt;"&amp;'2020'!$G537)</f>
        <v>0</v>
      </c>
      <c r="AO537" s="7">
        <f>SUMIFS('Inventory (old)'!$M:$M,'Inventory (old)'!$A:$A,"Parking",'Inventory (old)'!$B:$B,'2020'!$A537,'Inventory (old)'!$E:$E,"&gt;="&amp;'2020'!$F537,'Inventory (old)'!$E:$E,"&lt;"&amp;'2020'!$G537)</f>
        <v>0</v>
      </c>
      <c r="AP537" s="7">
        <f>SUMIFS('Inventory (old)'!$M:$M,'Inventory (old)'!$A:$A,"Island",'Inventory (old)'!$B:$B,'2020'!$A537,'Inventory (old)'!$E:$E,"&gt;="&amp;'2020'!$F537,'Inventory (old)'!$E:$E,"&lt;"&amp;'2020'!$G537)</f>
        <v>0</v>
      </c>
      <c r="AQ537" s="7">
        <f>SUMIFS('Inventory (old)'!$M:$M,'Inventory (old)'!$A:$A,"Railroad",'Inventory (old)'!$B:$B,'2020'!$A537,'Inventory (old)'!$E:$E,"&gt;="&amp;'2020'!$F537,'Inventory (old)'!$E:$E,"&lt;"&amp;'2020'!$G537)</f>
        <v>0</v>
      </c>
      <c r="AR537" s="7">
        <f>SUMIFS('Inventory (old)'!$M:$M,'Inventory (old)'!$A:$A,"School",'Inventory (old)'!$B:$B,'2020'!$A537,'Inventory (old)'!$E:$E,"&gt;="&amp;'2020'!$F537,'Inventory (old)'!$E:$E,"&lt;"&amp;'2020'!$G537)</f>
        <v>0</v>
      </c>
      <c r="AS537" s="7">
        <f>SUMIFS('Inventory (old)'!$M:$M,'Inventory (old)'!$A:$A,"Air Speed",'Inventory (old)'!$B:$B,'2020'!$A537,'Inventory (old)'!$E:$E,"&gt;="&amp;'2020'!$F537,'Inventory (old)'!$E:$E,"&lt;"&amp;'2020'!$G537)</f>
        <v>1</v>
      </c>
      <c r="AT537" s="7">
        <f>SUMIFS('Inventory (old)'!$M:$M,'Inventory (old)'!$A:$A,"Wrong Way",'Inventory (old)'!$B:$B,'2020'!$A537,'Inventory (old)'!$E:$E,"&gt;="&amp;'2020'!$F537,'Inventory (old)'!$E:$E,"&lt;"&amp;'2020'!$G537)</f>
        <v>0</v>
      </c>
      <c r="AU537" s="7">
        <f>SUMIFS('Inventory (old)'!$M:$M,'Inventory (old)'!$A:$A,"Merge Arrow",'Inventory (old)'!$B:$B,'2020'!$A537,'Inventory (old)'!$E:$E,"&gt;="&amp;'2020'!$F537,'Inventory (old)'!$E:$E,"&lt;"&amp;'2020'!$G537)</f>
        <v>0</v>
      </c>
      <c r="AV537" s="7">
        <f>SUMIFS('Inventory (old)'!$M:$M,'Inventory (old)'!$A:$A,"Bike",'Inventory (old)'!$B:$B,'2020'!$A537,'Inventory (old)'!$E:$E,"&gt;="&amp;'2020'!$F537,'Inventory (old)'!$E:$E,"&lt;"&amp;'2020'!$G537)</f>
        <v>0</v>
      </c>
      <c r="AW537" s="1">
        <f>SUMIFS('Inventory (old)'!$S:$S,'Inventory (old)'!$A:$A,"Parking",'Inventory (old)'!$B:$B,'2020'!$A537,'Inventory (old)'!$E:$E,"&gt;="&amp;'2020'!$F537,'Inventory (old)'!$E:$E,"&lt;"&amp;'2020'!$G537)</f>
        <v>0</v>
      </c>
      <c r="AX537" s="13"/>
    </row>
    <row r="538" spans="1:50" x14ac:dyDescent="0.25">
      <c r="A538" s="6" t="s">
        <v>2646</v>
      </c>
      <c r="B538" s="7" t="s">
        <v>91</v>
      </c>
      <c r="C538" s="7" t="s">
        <v>2240</v>
      </c>
      <c r="D538" s="7">
        <v>71</v>
      </c>
      <c r="E538" s="7" t="s">
        <v>186</v>
      </c>
      <c r="F538" s="8">
        <f>G536</f>
        <v>15.78</v>
      </c>
      <c r="G538" s="8">
        <v>17.21</v>
      </c>
      <c r="H538" s="7" t="s">
        <v>2191</v>
      </c>
      <c r="I538" s="7" t="s">
        <v>260</v>
      </c>
      <c r="J538" s="14">
        <f t="shared" ref="J538:J539" si="161">G538-F538</f>
        <v>1.4300000000000015</v>
      </c>
      <c r="K538" s="15" t="s">
        <v>2241</v>
      </c>
      <c r="L538" s="7" t="s">
        <v>2217</v>
      </c>
      <c r="M538" s="7" t="s">
        <v>2072</v>
      </c>
      <c r="N538" s="20">
        <v>3</v>
      </c>
      <c r="O538" s="8"/>
      <c r="P538" s="8"/>
      <c r="Q538" s="14">
        <v>17.059999999999999</v>
      </c>
      <c r="R538" s="14">
        <v>17.21</v>
      </c>
      <c r="S538" s="21">
        <v>1</v>
      </c>
      <c r="T538" s="16"/>
      <c r="U538" s="1">
        <v>87714</v>
      </c>
      <c r="V538" s="7">
        <v>2017</v>
      </c>
      <c r="W538" s="7" t="s">
        <v>25</v>
      </c>
      <c r="X538" s="7">
        <v>2017</v>
      </c>
      <c r="Y538" s="16" t="s">
        <v>25</v>
      </c>
      <c r="Z538" s="15"/>
      <c r="AA538" s="8">
        <f t="shared" ref="AA538:AA539" si="162">IF(L538="",IF(ISODD(N538),J538*2,J538),0)</f>
        <v>0</v>
      </c>
      <c r="AB538" s="8">
        <f t="shared" ref="AB538:AB539" si="163">IF(L538="",(J538-(P538-O538))*2,J538-(P538-O538))</f>
        <v>1.4300000000000015</v>
      </c>
      <c r="AC538" s="8">
        <f t="shared" ref="AC538:AC539" si="164">IF(L538="",0,J538)</f>
        <v>1.4300000000000015</v>
      </c>
      <c r="AD538" s="11">
        <f t="shared" ref="AD538:AD539" si="165">IF(L538="",IF(OR(N538=4,N538=5),J538*2,IF(OR(N538=6,N538=7),J538*4,0)),(N538-1)*J538)+(R538-Q538)*S538</f>
        <v>3.0100000000000051</v>
      </c>
      <c r="AE538" s="31"/>
      <c r="AF538" s="7">
        <f>SUMIFS('Inventory (old)'!$M:$M,'Inventory (old)'!$A:$A,"Stop Line",'Inventory (old)'!$B:$B,'2020'!$A538,'Inventory (old)'!$E:$E,"&gt;="&amp;'2020'!$F538,'Inventory (old)'!$E:$E,"&lt;"&amp;'2020'!$G538)</f>
        <v>0</v>
      </c>
      <c r="AG538" s="7">
        <f>SUMIFS('Inventory (old)'!$M:$M,'Inventory (old)'!$A:$A,"Channel",'Inventory (old)'!$B:$B,'2020'!$A538,'Inventory (old)'!$E:$E,"&gt;="&amp;'2020'!$F538,'Inventory (old)'!$E:$E,"&lt;"&amp;'2020'!$G538)</f>
        <v>0</v>
      </c>
      <c r="AH538" s="7">
        <f>SUMIFS('Inventory (old)'!$M:$M,'Inventory (old)'!$A:$A,"Dotted Line",'Inventory (old)'!$B:$B,'2020'!$A538,'Inventory (old)'!$E:$E,"&gt;="&amp;'2020'!$F538,'Inventory (old)'!$E:$E,"&lt;"&amp;'2020'!$G538)</f>
        <v>0</v>
      </c>
      <c r="AI538" s="7">
        <f>SUMIFS('Inventory (old)'!$M:$M,'Inventory (old)'!$A:$A,"Arrows and Onlys",'Inventory (old)'!$B:$B,'2020'!$A538,'Inventory (old)'!$E:$E,"&gt;="&amp;'2020'!$F538,'Inventory (old)'!$E:$E,"&lt;"&amp;'2020'!$G538)</f>
        <v>0</v>
      </c>
      <c r="AJ538" s="7">
        <f>SUMIFS('Inventory (old)'!$N:$N,'Inventory (old)'!$A:$A,"Arrows and Onlys",'Inventory (old)'!$B:$B,'2020'!$A538,'Inventory (old)'!$E:$E,"&gt;="&amp;'2020'!$F538,'Inventory (old)'!$E:$E,"&lt;"&amp;'2020'!$G538)</f>
        <v>0</v>
      </c>
      <c r="AK538" s="7">
        <f>SUMIFS('Inventory (old)'!$O:$O,'Inventory (old)'!$A:$A,"Transverse",'Inventory (old)'!$B:$B,'2020'!$A538,'Inventory (old)'!$E:$E,"&gt;="&amp;'2020'!$F538,'Inventory (old)'!$E:$E,"&lt;"&amp;'2020'!$G538)</f>
        <v>0</v>
      </c>
      <c r="AL538" s="7">
        <f>SUMIFS('Inventory (old)'!$P:$P,'Inventory (old)'!$A:$A,"Transverse",'Inventory (old)'!$B:$B,'2020'!$A538,'Inventory (old)'!$E:$E,"&gt;="&amp;'2020'!$F538,'Inventory (old)'!$E:$E,"&lt;"&amp;'2020'!$G538)</f>
        <v>0</v>
      </c>
      <c r="AM538" s="7">
        <f>SUMIFS('Inventory (old)'!$M:$M,'Inventory (old)'!$A:$A,"Crosswalk",'Inventory (old)'!$B:$B,'2020'!$A538,'Inventory (old)'!$E:$E,"&gt;="&amp;'2020'!$F538,'Inventory (old)'!$E:$E,"&lt;"&amp;'2020'!$G538)</f>
        <v>0</v>
      </c>
      <c r="AN538" s="7">
        <f>SUMIFS('Inventory (old)'!$M:$M,'Inventory (old)'!$A:$A,"Yield Line",'Inventory (old)'!$B:$B,'2020'!$A538,'Inventory (old)'!$E:$E,"&gt;="&amp;'2020'!$F538,'Inventory (old)'!$E:$E,"&lt;"&amp;'2020'!$G538)</f>
        <v>0</v>
      </c>
      <c r="AO538" s="7">
        <f>SUMIFS('Inventory (old)'!$M:$M,'Inventory (old)'!$A:$A,"Parking",'Inventory (old)'!$B:$B,'2020'!$A538,'Inventory (old)'!$E:$E,"&gt;="&amp;'2020'!$F538,'Inventory (old)'!$E:$E,"&lt;"&amp;'2020'!$G538)</f>
        <v>0</v>
      </c>
      <c r="AP538" s="7">
        <f>SUMIFS('Inventory (old)'!$M:$M,'Inventory (old)'!$A:$A,"Island",'Inventory (old)'!$B:$B,'2020'!$A538,'Inventory (old)'!$E:$E,"&gt;="&amp;'2020'!$F538,'Inventory (old)'!$E:$E,"&lt;"&amp;'2020'!$G538)</f>
        <v>0</v>
      </c>
      <c r="AQ538" s="7">
        <f>SUMIFS('Inventory (old)'!$M:$M,'Inventory (old)'!$A:$A,"Railroad",'Inventory (old)'!$B:$B,'2020'!$A538,'Inventory (old)'!$E:$E,"&gt;="&amp;'2020'!$F538,'Inventory (old)'!$E:$E,"&lt;"&amp;'2020'!$G538)</f>
        <v>0</v>
      </c>
      <c r="AR538" s="7">
        <f>SUMIFS('Inventory (old)'!$M:$M,'Inventory (old)'!$A:$A,"School",'Inventory (old)'!$B:$B,'2020'!$A538,'Inventory (old)'!$E:$E,"&gt;="&amp;'2020'!$F538,'Inventory (old)'!$E:$E,"&lt;"&amp;'2020'!$G538)</f>
        <v>0</v>
      </c>
      <c r="AS538" s="7">
        <f>SUMIFS('Inventory (old)'!$M:$M,'Inventory (old)'!$A:$A,"Air Speed",'Inventory (old)'!$B:$B,'2020'!$A538,'Inventory (old)'!$E:$E,"&gt;="&amp;'2020'!$F538,'Inventory (old)'!$E:$E,"&lt;"&amp;'2020'!$G538)</f>
        <v>0</v>
      </c>
      <c r="AT538" s="7">
        <f>SUMIFS('Inventory (old)'!$M:$M,'Inventory (old)'!$A:$A,"Wrong Way",'Inventory (old)'!$B:$B,'2020'!$A538,'Inventory (old)'!$E:$E,"&gt;="&amp;'2020'!$F538,'Inventory (old)'!$E:$E,"&lt;"&amp;'2020'!$G538)</f>
        <v>0</v>
      </c>
      <c r="AU538" s="7">
        <f>SUMIFS('Inventory (old)'!$M:$M,'Inventory (old)'!$A:$A,"Merge Arrow",'Inventory (old)'!$B:$B,'2020'!$A538,'Inventory (old)'!$E:$E,"&gt;="&amp;'2020'!$F538,'Inventory (old)'!$E:$E,"&lt;"&amp;'2020'!$G538)</f>
        <v>0</v>
      </c>
      <c r="AV538" s="7">
        <f>SUMIFS('Inventory (old)'!$M:$M,'Inventory (old)'!$A:$A,"Bike",'Inventory (old)'!$B:$B,'2020'!$A538,'Inventory (old)'!$E:$E,"&gt;="&amp;'2020'!$F538,'Inventory (old)'!$E:$E,"&lt;"&amp;'2020'!$G538)</f>
        <v>0</v>
      </c>
      <c r="AW538" s="1">
        <f>SUMIFS('Inventory (old)'!$S:$S,'Inventory (old)'!$A:$A,"Parking",'Inventory (old)'!$B:$B,'2020'!$A538,'Inventory (old)'!$E:$E,"&gt;="&amp;'2020'!$F538,'Inventory (old)'!$E:$E,"&lt;"&amp;'2020'!$G538)</f>
        <v>0</v>
      </c>
      <c r="AX538" s="13"/>
    </row>
    <row r="539" spans="1:50" x14ac:dyDescent="0.25">
      <c r="A539" s="6" t="s">
        <v>2647</v>
      </c>
      <c r="B539" s="7" t="s">
        <v>91</v>
      </c>
      <c r="C539" s="7" t="s">
        <v>2240</v>
      </c>
      <c r="D539" s="7">
        <v>71</v>
      </c>
      <c r="E539" s="7" t="s">
        <v>213</v>
      </c>
      <c r="F539" s="8">
        <f>G537</f>
        <v>15.78</v>
      </c>
      <c r="G539" s="8">
        <v>17.079999999999998</v>
      </c>
      <c r="H539" s="7" t="s">
        <v>2191</v>
      </c>
      <c r="I539" s="7" t="s">
        <v>260</v>
      </c>
      <c r="J539" s="14">
        <f t="shared" si="161"/>
        <v>1.2999999999999989</v>
      </c>
      <c r="K539" s="15" t="s">
        <v>2241</v>
      </c>
      <c r="L539" s="7" t="s">
        <v>2217</v>
      </c>
      <c r="M539" s="7" t="s">
        <v>2072</v>
      </c>
      <c r="N539" s="20">
        <v>3</v>
      </c>
      <c r="O539" s="8"/>
      <c r="P539" s="8"/>
      <c r="Q539" s="14"/>
      <c r="R539" s="14"/>
      <c r="S539" s="21"/>
      <c r="T539" s="16"/>
      <c r="U539" s="1">
        <v>87714</v>
      </c>
      <c r="V539" s="7">
        <v>2017</v>
      </c>
      <c r="W539" s="7" t="s">
        <v>25</v>
      </c>
      <c r="X539" s="7">
        <v>2017</v>
      </c>
      <c r="Y539" s="16" t="s">
        <v>25</v>
      </c>
      <c r="Z539" s="15"/>
      <c r="AA539" s="8">
        <f t="shared" si="162"/>
        <v>0</v>
      </c>
      <c r="AB539" s="8">
        <f t="shared" si="163"/>
        <v>1.2999999999999989</v>
      </c>
      <c r="AC539" s="8">
        <f t="shared" si="164"/>
        <v>1.2999999999999989</v>
      </c>
      <c r="AD539" s="11">
        <f t="shared" si="165"/>
        <v>2.5999999999999979</v>
      </c>
      <c r="AE539" s="31"/>
      <c r="AF539" s="7">
        <f>SUMIFS('Inventory (old)'!$M:$M,'Inventory (old)'!$A:$A,"Stop Line",'Inventory (old)'!$B:$B,'2020'!$A539,'Inventory (old)'!$E:$E,"&gt;="&amp;'2020'!$F539,'Inventory (old)'!$E:$E,"&lt;"&amp;'2020'!$G539)</f>
        <v>0</v>
      </c>
      <c r="AG539" s="7">
        <f>SUMIFS('Inventory (old)'!$M:$M,'Inventory (old)'!$A:$A,"Channel",'Inventory (old)'!$B:$B,'2020'!$A539,'Inventory (old)'!$E:$E,"&gt;="&amp;'2020'!$F539,'Inventory (old)'!$E:$E,"&lt;"&amp;'2020'!$G539)</f>
        <v>0</v>
      </c>
      <c r="AH539" s="7">
        <f>SUMIFS('Inventory (old)'!$M:$M,'Inventory (old)'!$A:$A,"Dotted Line",'Inventory (old)'!$B:$B,'2020'!$A539,'Inventory (old)'!$E:$E,"&gt;="&amp;'2020'!$F539,'Inventory (old)'!$E:$E,"&lt;"&amp;'2020'!$G539)</f>
        <v>0</v>
      </c>
      <c r="AI539" s="7">
        <f>SUMIFS('Inventory (old)'!$M:$M,'Inventory (old)'!$A:$A,"Arrows and Onlys",'Inventory (old)'!$B:$B,'2020'!$A539,'Inventory (old)'!$E:$E,"&gt;="&amp;'2020'!$F539,'Inventory (old)'!$E:$E,"&lt;"&amp;'2020'!$G539)</f>
        <v>0</v>
      </c>
      <c r="AJ539" s="7">
        <f>SUMIFS('Inventory (old)'!$N:$N,'Inventory (old)'!$A:$A,"Arrows and Onlys",'Inventory (old)'!$B:$B,'2020'!$A539,'Inventory (old)'!$E:$E,"&gt;="&amp;'2020'!$F539,'Inventory (old)'!$E:$E,"&lt;"&amp;'2020'!$G539)</f>
        <v>0</v>
      </c>
      <c r="AK539" s="7">
        <f>SUMIFS('Inventory (old)'!$O:$O,'Inventory (old)'!$A:$A,"Transverse",'Inventory (old)'!$B:$B,'2020'!$A539,'Inventory (old)'!$E:$E,"&gt;="&amp;'2020'!$F539,'Inventory (old)'!$E:$E,"&lt;"&amp;'2020'!$G539)</f>
        <v>0</v>
      </c>
      <c r="AL539" s="7">
        <f>SUMIFS('Inventory (old)'!$P:$P,'Inventory (old)'!$A:$A,"Transverse",'Inventory (old)'!$B:$B,'2020'!$A539,'Inventory (old)'!$E:$E,"&gt;="&amp;'2020'!$F539,'Inventory (old)'!$E:$E,"&lt;"&amp;'2020'!$G539)</f>
        <v>0</v>
      </c>
      <c r="AM539" s="7">
        <f>SUMIFS('Inventory (old)'!$M:$M,'Inventory (old)'!$A:$A,"Crosswalk",'Inventory (old)'!$B:$B,'2020'!$A539,'Inventory (old)'!$E:$E,"&gt;="&amp;'2020'!$F539,'Inventory (old)'!$E:$E,"&lt;"&amp;'2020'!$G539)</f>
        <v>0</v>
      </c>
      <c r="AN539" s="7">
        <f>SUMIFS('Inventory (old)'!$M:$M,'Inventory (old)'!$A:$A,"Yield Line",'Inventory (old)'!$B:$B,'2020'!$A539,'Inventory (old)'!$E:$E,"&gt;="&amp;'2020'!$F539,'Inventory (old)'!$E:$E,"&lt;"&amp;'2020'!$G539)</f>
        <v>0</v>
      </c>
      <c r="AO539" s="7">
        <f>SUMIFS('Inventory (old)'!$M:$M,'Inventory (old)'!$A:$A,"Parking",'Inventory (old)'!$B:$B,'2020'!$A539,'Inventory (old)'!$E:$E,"&gt;="&amp;'2020'!$F539,'Inventory (old)'!$E:$E,"&lt;"&amp;'2020'!$G539)</f>
        <v>0</v>
      </c>
      <c r="AP539" s="7">
        <f>SUMIFS('Inventory (old)'!$M:$M,'Inventory (old)'!$A:$A,"Island",'Inventory (old)'!$B:$B,'2020'!$A539,'Inventory (old)'!$E:$E,"&gt;="&amp;'2020'!$F539,'Inventory (old)'!$E:$E,"&lt;"&amp;'2020'!$G539)</f>
        <v>0</v>
      </c>
      <c r="AQ539" s="7">
        <f>SUMIFS('Inventory (old)'!$M:$M,'Inventory (old)'!$A:$A,"Railroad",'Inventory (old)'!$B:$B,'2020'!$A539,'Inventory (old)'!$E:$E,"&gt;="&amp;'2020'!$F539,'Inventory (old)'!$E:$E,"&lt;"&amp;'2020'!$G539)</f>
        <v>0</v>
      </c>
      <c r="AR539" s="7">
        <f>SUMIFS('Inventory (old)'!$M:$M,'Inventory (old)'!$A:$A,"School",'Inventory (old)'!$B:$B,'2020'!$A539,'Inventory (old)'!$E:$E,"&gt;="&amp;'2020'!$F539,'Inventory (old)'!$E:$E,"&lt;"&amp;'2020'!$G539)</f>
        <v>0</v>
      </c>
      <c r="AS539" s="7">
        <f>SUMIFS('Inventory (old)'!$M:$M,'Inventory (old)'!$A:$A,"Air Speed",'Inventory (old)'!$B:$B,'2020'!$A539,'Inventory (old)'!$E:$E,"&gt;="&amp;'2020'!$F539,'Inventory (old)'!$E:$E,"&lt;"&amp;'2020'!$G539)</f>
        <v>0</v>
      </c>
      <c r="AT539" s="7">
        <f>SUMIFS('Inventory (old)'!$M:$M,'Inventory (old)'!$A:$A,"Wrong Way",'Inventory (old)'!$B:$B,'2020'!$A539,'Inventory (old)'!$E:$E,"&gt;="&amp;'2020'!$F539,'Inventory (old)'!$E:$E,"&lt;"&amp;'2020'!$G539)</f>
        <v>0</v>
      </c>
      <c r="AU539" s="7">
        <f>SUMIFS('Inventory (old)'!$M:$M,'Inventory (old)'!$A:$A,"Merge Arrow",'Inventory (old)'!$B:$B,'2020'!$A539,'Inventory (old)'!$E:$E,"&gt;="&amp;'2020'!$F539,'Inventory (old)'!$E:$E,"&lt;"&amp;'2020'!$G539)</f>
        <v>0</v>
      </c>
      <c r="AV539" s="7">
        <f>SUMIFS('Inventory (old)'!$M:$M,'Inventory (old)'!$A:$A,"Bike",'Inventory (old)'!$B:$B,'2020'!$A539,'Inventory (old)'!$E:$E,"&gt;="&amp;'2020'!$F539,'Inventory (old)'!$E:$E,"&lt;"&amp;'2020'!$G539)</f>
        <v>0</v>
      </c>
      <c r="AW539" s="1">
        <f>SUMIFS('Inventory (old)'!$S:$S,'Inventory (old)'!$A:$A,"Parking",'Inventory (old)'!$B:$B,'2020'!$A539,'Inventory (old)'!$E:$E,"&gt;="&amp;'2020'!$F539,'Inventory (old)'!$E:$E,"&lt;"&amp;'2020'!$G539)</f>
        <v>0</v>
      </c>
      <c r="AX539" s="13"/>
    </row>
    <row r="540" spans="1:50" x14ac:dyDescent="0.25">
      <c r="A540" s="6" t="s">
        <v>2677</v>
      </c>
      <c r="B540" s="7" t="s">
        <v>91</v>
      </c>
      <c r="C540" s="7" t="s">
        <v>2240</v>
      </c>
      <c r="D540" s="7">
        <v>71</v>
      </c>
      <c r="E540" s="7" t="s">
        <v>186</v>
      </c>
      <c r="F540" s="8">
        <v>16.27</v>
      </c>
      <c r="G540" s="8">
        <v>17.059999999999999</v>
      </c>
      <c r="H540" s="7" t="s">
        <v>260</v>
      </c>
      <c r="I540" s="7" t="s">
        <v>2196</v>
      </c>
      <c r="J540" s="14">
        <v>0.15</v>
      </c>
      <c r="K540" s="15" t="s">
        <v>2241</v>
      </c>
      <c r="L540" s="7" t="s">
        <v>2217</v>
      </c>
      <c r="M540" s="7" t="s">
        <v>2072</v>
      </c>
      <c r="N540" s="20">
        <v>1</v>
      </c>
      <c r="O540" s="8"/>
      <c r="P540" s="8"/>
      <c r="Q540" s="14"/>
      <c r="R540" s="14"/>
      <c r="S540" s="21"/>
      <c r="T540" s="16"/>
      <c r="U540" s="1">
        <v>87714</v>
      </c>
      <c r="V540" s="7">
        <v>2017</v>
      </c>
      <c r="W540" s="7" t="s">
        <v>25</v>
      </c>
      <c r="X540" s="7">
        <v>2017</v>
      </c>
      <c r="Y540" s="16" t="s">
        <v>25</v>
      </c>
      <c r="Z540" s="15"/>
      <c r="AA540" s="8">
        <f t="shared" si="153"/>
        <v>0</v>
      </c>
      <c r="AB540" s="8">
        <f t="shared" si="154"/>
        <v>0.15</v>
      </c>
      <c r="AC540" s="8">
        <f t="shared" si="155"/>
        <v>0.15</v>
      </c>
      <c r="AD540" s="11">
        <f t="shared" si="156"/>
        <v>0</v>
      </c>
      <c r="AE540" s="31"/>
      <c r="AF540" s="7">
        <f>SUMIFS('Inventory (old)'!$M:$M,'Inventory (old)'!$A:$A,"Stop Line",'Inventory (old)'!$B:$B,'2020'!$A540,'Inventory (old)'!$E:$E,"&gt;="&amp;'2020'!$F540,'Inventory (old)'!$E:$E,"&lt;"&amp;'2020'!$G540)</f>
        <v>41</v>
      </c>
      <c r="AG540" s="7">
        <f>SUMIFS('Inventory (old)'!$M:$M,'Inventory (old)'!$A:$A,"Channel",'Inventory (old)'!$B:$B,'2020'!$A540,'Inventory (old)'!$E:$E,"&gt;="&amp;'2020'!$F540,'Inventory (old)'!$E:$E,"&lt;"&amp;'2020'!$G540)</f>
        <v>1109</v>
      </c>
      <c r="AH540" s="7">
        <f>SUMIFS('Inventory (old)'!$M:$M,'Inventory (old)'!$A:$A,"Dotted Line",'Inventory (old)'!$B:$B,'2020'!$A540,'Inventory (old)'!$E:$E,"&gt;="&amp;'2020'!$F540,'Inventory (old)'!$E:$E,"&lt;"&amp;'2020'!$G540)</f>
        <v>528</v>
      </c>
      <c r="AI540" s="7">
        <f>SUMIFS('Inventory (old)'!$M:$M,'Inventory (old)'!$A:$A,"Arrows and Onlys",'Inventory (old)'!$B:$B,'2020'!$A540,'Inventory (old)'!$E:$E,"&gt;="&amp;'2020'!$F540,'Inventory (old)'!$E:$E,"&lt;"&amp;'2020'!$G540)</f>
        <v>10</v>
      </c>
      <c r="AJ540" s="7">
        <f>SUMIFS('Inventory (old)'!$N:$N,'Inventory (old)'!$A:$A,"Arrows and Onlys",'Inventory (old)'!$B:$B,'2020'!$A540,'Inventory (old)'!$E:$E,"&gt;="&amp;'2020'!$F540,'Inventory (old)'!$E:$E,"&lt;"&amp;'2020'!$G540)</f>
        <v>0</v>
      </c>
      <c r="AK540" s="7">
        <f>SUMIFS('Inventory (old)'!$O:$O,'Inventory (old)'!$A:$A,"Transverse",'Inventory (old)'!$B:$B,'2020'!$A540,'Inventory (old)'!$E:$E,"&gt;="&amp;'2020'!$F540,'Inventory (old)'!$E:$E,"&lt;"&amp;'2020'!$G540)</f>
        <v>238</v>
      </c>
      <c r="AL540" s="7">
        <f>SUMIFS('Inventory (old)'!$P:$P,'Inventory (old)'!$A:$A,"Transverse",'Inventory (old)'!$B:$B,'2020'!$A540,'Inventory (old)'!$E:$E,"&gt;="&amp;'2020'!$F540,'Inventory (old)'!$E:$E,"&lt;"&amp;'2020'!$G540)</f>
        <v>0</v>
      </c>
      <c r="AM540" s="7">
        <f>SUMIFS('Inventory (old)'!$M:$M,'Inventory (old)'!$A:$A,"Crosswalk",'Inventory (old)'!$B:$B,'2020'!$A540,'Inventory (old)'!$E:$E,"&gt;="&amp;'2020'!$F540,'Inventory (old)'!$E:$E,"&lt;"&amp;'2020'!$G540)</f>
        <v>0</v>
      </c>
      <c r="AN540" s="7">
        <f>SUMIFS('Inventory (old)'!$M:$M,'Inventory (old)'!$A:$A,"Yield Line",'Inventory (old)'!$B:$B,'2020'!$A540,'Inventory (old)'!$E:$E,"&gt;="&amp;'2020'!$F540,'Inventory (old)'!$E:$E,"&lt;"&amp;'2020'!$G540)</f>
        <v>0</v>
      </c>
      <c r="AO540" s="7">
        <f>SUMIFS('Inventory (old)'!$M:$M,'Inventory (old)'!$A:$A,"Parking",'Inventory (old)'!$B:$B,'2020'!$A540,'Inventory (old)'!$E:$E,"&gt;="&amp;'2020'!$F540,'Inventory (old)'!$E:$E,"&lt;"&amp;'2020'!$G540)</f>
        <v>0</v>
      </c>
      <c r="AP540" s="7">
        <f>SUMIFS('Inventory (old)'!$M:$M,'Inventory (old)'!$A:$A,"Island",'Inventory (old)'!$B:$B,'2020'!$A540,'Inventory (old)'!$E:$E,"&gt;="&amp;'2020'!$F540,'Inventory (old)'!$E:$E,"&lt;"&amp;'2020'!$G540)</f>
        <v>0</v>
      </c>
      <c r="AQ540" s="7">
        <f>SUMIFS('Inventory (old)'!$M:$M,'Inventory (old)'!$A:$A,"Railroad",'Inventory (old)'!$B:$B,'2020'!$A540,'Inventory (old)'!$E:$E,"&gt;="&amp;'2020'!$F540,'Inventory (old)'!$E:$E,"&lt;"&amp;'2020'!$G540)</f>
        <v>0</v>
      </c>
      <c r="AR540" s="7">
        <f>SUMIFS('Inventory (old)'!$M:$M,'Inventory (old)'!$A:$A,"School",'Inventory (old)'!$B:$B,'2020'!$A540,'Inventory (old)'!$E:$E,"&gt;="&amp;'2020'!$F540,'Inventory (old)'!$E:$E,"&lt;"&amp;'2020'!$G540)</f>
        <v>0</v>
      </c>
      <c r="AS540" s="7">
        <f>SUMIFS('Inventory (old)'!$M:$M,'Inventory (old)'!$A:$A,"Air Speed",'Inventory (old)'!$B:$B,'2020'!$A540,'Inventory (old)'!$E:$E,"&gt;="&amp;'2020'!$F540,'Inventory (old)'!$E:$E,"&lt;"&amp;'2020'!$G540)</f>
        <v>0</v>
      </c>
      <c r="AT540" s="7">
        <f>SUMIFS('Inventory (old)'!$M:$M,'Inventory (old)'!$A:$A,"Wrong Way",'Inventory (old)'!$B:$B,'2020'!$A540,'Inventory (old)'!$E:$E,"&gt;="&amp;'2020'!$F540,'Inventory (old)'!$E:$E,"&lt;"&amp;'2020'!$G540)</f>
        <v>0</v>
      </c>
      <c r="AU540" s="7">
        <f>SUMIFS('Inventory (old)'!$M:$M,'Inventory (old)'!$A:$A,"Merge Arrow",'Inventory (old)'!$B:$B,'2020'!$A540,'Inventory (old)'!$E:$E,"&gt;="&amp;'2020'!$F540,'Inventory (old)'!$E:$E,"&lt;"&amp;'2020'!$G540)</f>
        <v>0</v>
      </c>
      <c r="AV540" s="7">
        <f>SUMIFS('Inventory (old)'!$M:$M,'Inventory (old)'!$A:$A,"Bike",'Inventory (old)'!$B:$B,'2020'!$A540,'Inventory (old)'!$E:$E,"&gt;="&amp;'2020'!$F540,'Inventory (old)'!$E:$E,"&lt;"&amp;'2020'!$G540)</f>
        <v>0</v>
      </c>
      <c r="AW540" s="1">
        <f>SUMIFS('Inventory (old)'!$S:$S,'Inventory (old)'!$A:$A,"Parking",'Inventory (old)'!$B:$B,'2020'!$A540,'Inventory (old)'!$E:$E,"&gt;="&amp;'2020'!$F540,'Inventory (old)'!$E:$E,"&lt;"&amp;'2020'!$G540)</f>
        <v>0</v>
      </c>
      <c r="AX540" s="13" t="s">
        <v>2681</v>
      </c>
    </row>
    <row r="541" spans="1:50" x14ac:dyDescent="0.25">
      <c r="A541" s="6" t="s">
        <v>2678</v>
      </c>
      <c r="B541" s="7" t="s">
        <v>91</v>
      </c>
      <c r="C541" s="7" t="s">
        <v>2240</v>
      </c>
      <c r="D541" s="7">
        <v>71</v>
      </c>
      <c r="E541" s="7" t="s">
        <v>186</v>
      </c>
      <c r="F541" s="8">
        <v>16.27</v>
      </c>
      <c r="G541" s="8">
        <v>17.059999999999999</v>
      </c>
      <c r="H541" s="7" t="s">
        <v>260</v>
      </c>
      <c r="I541" s="7" t="s">
        <v>2198</v>
      </c>
      <c r="J541" s="14">
        <v>0.18</v>
      </c>
      <c r="K541" s="15" t="s">
        <v>2241</v>
      </c>
      <c r="L541" s="7" t="s">
        <v>2217</v>
      </c>
      <c r="M541" s="7" t="s">
        <v>2072</v>
      </c>
      <c r="N541" s="20">
        <v>2</v>
      </c>
      <c r="O541" s="8"/>
      <c r="P541" s="8"/>
      <c r="Q541" s="14"/>
      <c r="R541" s="14"/>
      <c r="S541" s="21"/>
      <c r="T541" s="16"/>
      <c r="U541" s="1">
        <v>87714</v>
      </c>
      <c r="V541" s="7">
        <v>2017</v>
      </c>
      <c r="W541" s="7" t="s">
        <v>25</v>
      </c>
      <c r="X541" s="7">
        <v>2017</v>
      </c>
      <c r="Y541" s="16" t="s">
        <v>25</v>
      </c>
      <c r="Z541" s="15"/>
      <c r="AA541" s="8">
        <f t="shared" si="153"/>
        <v>0</v>
      </c>
      <c r="AB541" s="8">
        <f t="shared" si="154"/>
        <v>0.18</v>
      </c>
      <c r="AC541" s="8">
        <f t="shared" si="155"/>
        <v>0.18</v>
      </c>
      <c r="AD541" s="11">
        <f t="shared" si="156"/>
        <v>0.18</v>
      </c>
      <c r="AE541" s="31"/>
      <c r="AF541" s="7">
        <f>SUMIFS('Inventory (old)'!$M:$M,'Inventory (old)'!$A:$A,"Stop Line",'Inventory (old)'!$B:$B,'2020'!$A541,'Inventory (old)'!$E:$E,"&gt;="&amp;'2020'!$F541,'Inventory (old)'!$E:$E,"&lt;"&amp;'2020'!$G541)</f>
        <v>0</v>
      </c>
      <c r="AG541" s="7">
        <f>SUMIFS('Inventory (old)'!$M:$M,'Inventory (old)'!$A:$A,"Channel",'Inventory (old)'!$B:$B,'2020'!$A541,'Inventory (old)'!$E:$E,"&gt;="&amp;'2020'!$F541,'Inventory (old)'!$E:$E,"&lt;"&amp;'2020'!$G541)</f>
        <v>1425</v>
      </c>
      <c r="AH541" s="7">
        <f>SUMIFS('Inventory (old)'!$M:$M,'Inventory (old)'!$A:$A,"Dotted Line",'Inventory (old)'!$B:$B,'2020'!$A541,'Inventory (old)'!$E:$E,"&gt;="&amp;'2020'!$F541,'Inventory (old)'!$E:$E,"&lt;"&amp;'2020'!$G541)</f>
        <v>3059</v>
      </c>
      <c r="AI541" s="7">
        <f>SUMIFS('Inventory (old)'!$M:$M,'Inventory (old)'!$A:$A,"Arrows and Onlys",'Inventory (old)'!$B:$B,'2020'!$A541,'Inventory (old)'!$E:$E,"&gt;="&amp;'2020'!$F541,'Inventory (old)'!$E:$E,"&lt;"&amp;'2020'!$G541)</f>
        <v>0</v>
      </c>
      <c r="AJ541" s="7">
        <f>SUMIFS('Inventory (old)'!$N:$N,'Inventory (old)'!$A:$A,"Arrows and Onlys",'Inventory (old)'!$B:$B,'2020'!$A541,'Inventory (old)'!$E:$E,"&gt;="&amp;'2020'!$F541,'Inventory (old)'!$E:$E,"&lt;"&amp;'2020'!$G541)</f>
        <v>0</v>
      </c>
      <c r="AK541" s="7">
        <f>SUMIFS('Inventory (old)'!$O:$O,'Inventory (old)'!$A:$A,"Transverse",'Inventory (old)'!$B:$B,'2020'!$A541,'Inventory (old)'!$E:$E,"&gt;="&amp;'2020'!$F541,'Inventory (old)'!$E:$E,"&lt;"&amp;'2020'!$G541)</f>
        <v>0</v>
      </c>
      <c r="AL541" s="7">
        <f>SUMIFS('Inventory (old)'!$P:$P,'Inventory (old)'!$A:$A,"Transverse",'Inventory (old)'!$B:$B,'2020'!$A541,'Inventory (old)'!$E:$E,"&gt;="&amp;'2020'!$F541,'Inventory (old)'!$E:$E,"&lt;"&amp;'2020'!$G541)</f>
        <v>0</v>
      </c>
      <c r="AM541" s="7">
        <f>SUMIFS('Inventory (old)'!$M:$M,'Inventory (old)'!$A:$A,"Crosswalk",'Inventory (old)'!$B:$B,'2020'!$A541,'Inventory (old)'!$E:$E,"&gt;="&amp;'2020'!$F541,'Inventory (old)'!$E:$E,"&lt;"&amp;'2020'!$G541)</f>
        <v>0</v>
      </c>
      <c r="AN541" s="7">
        <f>SUMIFS('Inventory (old)'!$M:$M,'Inventory (old)'!$A:$A,"Yield Line",'Inventory (old)'!$B:$B,'2020'!$A541,'Inventory (old)'!$E:$E,"&gt;="&amp;'2020'!$F541,'Inventory (old)'!$E:$E,"&lt;"&amp;'2020'!$G541)</f>
        <v>0</v>
      </c>
      <c r="AO541" s="7">
        <f>SUMIFS('Inventory (old)'!$M:$M,'Inventory (old)'!$A:$A,"Parking",'Inventory (old)'!$B:$B,'2020'!$A541,'Inventory (old)'!$E:$E,"&gt;="&amp;'2020'!$F541,'Inventory (old)'!$E:$E,"&lt;"&amp;'2020'!$G541)</f>
        <v>0</v>
      </c>
      <c r="AP541" s="7">
        <f>SUMIFS('Inventory (old)'!$M:$M,'Inventory (old)'!$A:$A,"Island",'Inventory (old)'!$B:$B,'2020'!$A541,'Inventory (old)'!$E:$E,"&gt;="&amp;'2020'!$F541,'Inventory (old)'!$E:$E,"&lt;"&amp;'2020'!$G541)</f>
        <v>0</v>
      </c>
      <c r="AQ541" s="7">
        <f>SUMIFS('Inventory (old)'!$M:$M,'Inventory (old)'!$A:$A,"Railroad",'Inventory (old)'!$B:$B,'2020'!$A541,'Inventory (old)'!$E:$E,"&gt;="&amp;'2020'!$F541,'Inventory (old)'!$E:$E,"&lt;"&amp;'2020'!$G541)</f>
        <v>0</v>
      </c>
      <c r="AR541" s="7">
        <f>SUMIFS('Inventory (old)'!$M:$M,'Inventory (old)'!$A:$A,"School",'Inventory (old)'!$B:$B,'2020'!$A541,'Inventory (old)'!$E:$E,"&gt;="&amp;'2020'!$F541,'Inventory (old)'!$E:$E,"&lt;"&amp;'2020'!$G541)</f>
        <v>0</v>
      </c>
      <c r="AS541" s="7">
        <f>SUMIFS('Inventory (old)'!$M:$M,'Inventory (old)'!$A:$A,"Air Speed",'Inventory (old)'!$B:$B,'2020'!$A541,'Inventory (old)'!$E:$E,"&gt;="&amp;'2020'!$F541,'Inventory (old)'!$E:$E,"&lt;"&amp;'2020'!$G541)</f>
        <v>0</v>
      </c>
      <c r="AT541" s="7">
        <f>SUMIFS('Inventory (old)'!$M:$M,'Inventory (old)'!$A:$A,"Wrong Way",'Inventory (old)'!$B:$B,'2020'!$A541,'Inventory (old)'!$E:$E,"&gt;="&amp;'2020'!$F541,'Inventory (old)'!$E:$E,"&lt;"&amp;'2020'!$G541)</f>
        <v>0</v>
      </c>
      <c r="AU541" s="7">
        <f>SUMIFS('Inventory (old)'!$M:$M,'Inventory (old)'!$A:$A,"Merge Arrow",'Inventory (old)'!$B:$B,'2020'!$A541,'Inventory (old)'!$E:$E,"&gt;="&amp;'2020'!$F541,'Inventory (old)'!$E:$E,"&lt;"&amp;'2020'!$G541)</f>
        <v>3</v>
      </c>
      <c r="AV541" s="7">
        <f>SUMIFS('Inventory (old)'!$M:$M,'Inventory (old)'!$A:$A,"Bike",'Inventory (old)'!$B:$B,'2020'!$A541,'Inventory (old)'!$E:$E,"&gt;="&amp;'2020'!$F541,'Inventory (old)'!$E:$E,"&lt;"&amp;'2020'!$G541)</f>
        <v>0</v>
      </c>
      <c r="AW541" s="1">
        <f>SUMIFS('Inventory (old)'!$S:$S,'Inventory (old)'!$A:$A,"Parking",'Inventory (old)'!$B:$B,'2020'!$A541,'Inventory (old)'!$E:$E,"&gt;="&amp;'2020'!$F541,'Inventory (old)'!$E:$E,"&lt;"&amp;'2020'!$G541)</f>
        <v>0</v>
      </c>
      <c r="AX541" s="13" t="s">
        <v>2682</v>
      </c>
    </row>
    <row r="542" spans="1:50" x14ac:dyDescent="0.25">
      <c r="A542" s="6" t="s">
        <v>2679</v>
      </c>
      <c r="B542" s="7" t="s">
        <v>91</v>
      </c>
      <c r="C542" s="7" t="s">
        <v>2240</v>
      </c>
      <c r="D542" s="7">
        <v>71</v>
      </c>
      <c r="E542" s="7" t="s">
        <v>213</v>
      </c>
      <c r="F542" s="8">
        <v>16.27</v>
      </c>
      <c r="G542" s="8">
        <v>17.059999999999999</v>
      </c>
      <c r="H542" s="7" t="s">
        <v>260</v>
      </c>
      <c r="I542" s="7" t="s">
        <v>2196</v>
      </c>
      <c r="J542" s="14">
        <v>0.19</v>
      </c>
      <c r="K542" s="15" t="s">
        <v>2241</v>
      </c>
      <c r="L542" s="7" t="s">
        <v>2217</v>
      </c>
      <c r="M542" s="7" t="s">
        <v>2072</v>
      </c>
      <c r="N542" s="20">
        <v>1</v>
      </c>
      <c r="O542" s="8"/>
      <c r="P542" s="8"/>
      <c r="Q542" s="14"/>
      <c r="R542" s="14"/>
      <c r="S542" s="21"/>
      <c r="T542" s="16"/>
      <c r="U542" s="1">
        <v>87714</v>
      </c>
      <c r="V542" s="7">
        <v>2017</v>
      </c>
      <c r="W542" s="7" t="s">
        <v>25</v>
      </c>
      <c r="X542" s="7">
        <v>2017</v>
      </c>
      <c r="Y542" s="16" t="s">
        <v>25</v>
      </c>
      <c r="Z542" s="15"/>
      <c r="AA542" s="8">
        <f t="shared" si="153"/>
        <v>0</v>
      </c>
      <c r="AB542" s="8">
        <f t="shared" si="154"/>
        <v>0.19</v>
      </c>
      <c r="AC542" s="8">
        <f t="shared" si="155"/>
        <v>0.19</v>
      </c>
      <c r="AD542" s="11">
        <f t="shared" si="156"/>
        <v>0</v>
      </c>
      <c r="AE542" s="31"/>
      <c r="AF542" s="7">
        <f>SUMIFS('Inventory (old)'!$M:$M,'Inventory (old)'!$A:$A,"Stop Line",'Inventory (old)'!$B:$B,'2020'!$A542,'Inventory (old)'!$E:$E,"&gt;="&amp;'2020'!$F542,'Inventory (old)'!$E:$E,"&lt;"&amp;'2020'!$G542)</f>
        <v>68</v>
      </c>
      <c r="AG542" s="7">
        <f>SUMIFS('Inventory (old)'!$M:$M,'Inventory (old)'!$A:$A,"Channel",'Inventory (old)'!$B:$B,'2020'!$A542,'Inventory (old)'!$E:$E,"&gt;="&amp;'2020'!$F542,'Inventory (old)'!$E:$E,"&lt;"&amp;'2020'!$G542)</f>
        <v>2458</v>
      </c>
      <c r="AH542" s="7">
        <f>SUMIFS('Inventory (old)'!$M:$M,'Inventory (old)'!$A:$A,"Dotted Line",'Inventory (old)'!$B:$B,'2020'!$A542,'Inventory (old)'!$E:$E,"&gt;="&amp;'2020'!$F542,'Inventory (old)'!$E:$E,"&lt;"&amp;'2020'!$G542)</f>
        <v>0</v>
      </c>
      <c r="AI542" s="7">
        <f>SUMIFS('Inventory (old)'!$M:$M,'Inventory (old)'!$A:$A,"Arrows and Onlys",'Inventory (old)'!$B:$B,'2020'!$A542,'Inventory (old)'!$E:$E,"&gt;="&amp;'2020'!$F542,'Inventory (old)'!$E:$E,"&lt;"&amp;'2020'!$G542)</f>
        <v>36</v>
      </c>
      <c r="AJ542" s="7">
        <f>SUMIFS('Inventory (old)'!$N:$N,'Inventory (old)'!$A:$A,"Arrows and Onlys",'Inventory (old)'!$B:$B,'2020'!$A542,'Inventory (old)'!$E:$E,"&gt;="&amp;'2020'!$F542,'Inventory (old)'!$E:$E,"&lt;"&amp;'2020'!$G542)</f>
        <v>0</v>
      </c>
      <c r="AK542" s="7">
        <f>SUMIFS('Inventory (old)'!$O:$O,'Inventory (old)'!$A:$A,"Transverse",'Inventory (old)'!$B:$B,'2020'!$A542,'Inventory (old)'!$E:$E,"&gt;="&amp;'2020'!$F542,'Inventory (old)'!$E:$E,"&lt;"&amp;'2020'!$G542)</f>
        <v>216</v>
      </c>
      <c r="AL542" s="7">
        <f>SUMIFS('Inventory (old)'!$P:$P,'Inventory (old)'!$A:$A,"Transverse",'Inventory (old)'!$B:$B,'2020'!$A542,'Inventory (old)'!$E:$E,"&gt;="&amp;'2020'!$F542,'Inventory (old)'!$E:$E,"&lt;"&amp;'2020'!$G542)</f>
        <v>0</v>
      </c>
      <c r="AM542" s="7">
        <f>SUMIFS('Inventory (old)'!$M:$M,'Inventory (old)'!$A:$A,"Crosswalk",'Inventory (old)'!$B:$B,'2020'!$A542,'Inventory (old)'!$E:$E,"&gt;="&amp;'2020'!$F542,'Inventory (old)'!$E:$E,"&lt;"&amp;'2020'!$G542)</f>
        <v>0</v>
      </c>
      <c r="AN542" s="7">
        <f>SUMIFS('Inventory (old)'!$M:$M,'Inventory (old)'!$A:$A,"Yield Line",'Inventory (old)'!$B:$B,'2020'!$A542,'Inventory (old)'!$E:$E,"&gt;="&amp;'2020'!$F542,'Inventory (old)'!$E:$E,"&lt;"&amp;'2020'!$G542)</f>
        <v>0</v>
      </c>
      <c r="AO542" s="7">
        <f>SUMIFS('Inventory (old)'!$M:$M,'Inventory (old)'!$A:$A,"Parking",'Inventory (old)'!$B:$B,'2020'!$A542,'Inventory (old)'!$E:$E,"&gt;="&amp;'2020'!$F542,'Inventory (old)'!$E:$E,"&lt;"&amp;'2020'!$G542)</f>
        <v>0</v>
      </c>
      <c r="AP542" s="7">
        <f>SUMIFS('Inventory (old)'!$M:$M,'Inventory (old)'!$A:$A,"Island",'Inventory (old)'!$B:$B,'2020'!$A542,'Inventory (old)'!$E:$E,"&gt;="&amp;'2020'!$F542,'Inventory (old)'!$E:$E,"&lt;"&amp;'2020'!$G542)</f>
        <v>0</v>
      </c>
      <c r="AQ542" s="7">
        <f>SUMIFS('Inventory (old)'!$M:$M,'Inventory (old)'!$A:$A,"Railroad",'Inventory (old)'!$B:$B,'2020'!$A542,'Inventory (old)'!$E:$E,"&gt;="&amp;'2020'!$F542,'Inventory (old)'!$E:$E,"&lt;"&amp;'2020'!$G542)</f>
        <v>0</v>
      </c>
      <c r="AR542" s="7">
        <f>SUMIFS('Inventory (old)'!$M:$M,'Inventory (old)'!$A:$A,"School",'Inventory (old)'!$B:$B,'2020'!$A542,'Inventory (old)'!$E:$E,"&gt;="&amp;'2020'!$F542,'Inventory (old)'!$E:$E,"&lt;"&amp;'2020'!$G542)</f>
        <v>0</v>
      </c>
      <c r="AS542" s="7">
        <f>SUMIFS('Inventory (old)'!$M:$M,'Inventory (old)'!$A:$A,"Air Speed",'Inventory (old)'!$B:$B,'2020'!$A542,'Inventory (old)'!$E:$E,"&gt;="&amp;'2020'!$F542,'Inventory (old)'!$E:$E,"&lt;"&amp;'2020'!$G542)</f>
        <v>0</v>
      </c>
      <c r="AT542" s="7">
        <f>SUMIFS('Inventory (old)'!$M:$M,'Inventory (old)'!$A:$A,"Wrong Way",'Inventory (old)'!$B:$B,'2020'!$A542,'Inventory (old)'!$E:$E,"&gt;="&amp;'2020'!$F542,'Inventory (old)'!$E:$E,"&lt;"&amp;'2020'!$G542)</f>
        <v>0</v>
      </c>
      <c r="AU542" s="7">
        <f>SUMIFS('Inventory (old)'!$M:$M,'Inventory (old)'!$A:$A,"Merge Arrow",'Inventory (old)'!$B:$B,'2020'!$A542,'Inventory (old)'!$E:$E,"&gt;="&amp;'2020'!$F542,'Inventory (old)'!$E:$E,"&lt;"&amp;'2020'!$G542)</f>
        <v>0</v>
      </c>
      <c r="AV542" s="7">
        <f>SUMIFS('Inventory (old)'!$M:$M,'Inventory (old)'!$A:$A,"Bike",'Inventory (old)'!$B:$B,'2020'!$A542,'Inventory (old)'!$E:$E,"&gt;="&amp;'2020'!$F542,'Inventory (old)'!$E:$E,"&lt;"&amp;'2020'!$G542)</f>
        <v>0</v>
      </c>
      <c r="AW542" s="1">
        <f>SUMIFS('Inventory (old)'!$S:$S,'Inventory (old)'!$A:$A,"Parking",'Inventory (old)'!$B:$B,'2020'!$A542,'Inventory (old)'!$E:$E,"&gt;="&amp;'2020'!$F542,'Inventory (old)'!$E:$E,"&lt;"&amp;'2020'!$G542)</f>
        <v>0</v>
      </c>
      <c r="AX542" s="13" t="s">
        <v>2683</v>
      </c>
    </row>
    <row r="543" spans="1:50" x14ac:dyDescent="0.25">
      <c r="A543" s="6" t="s">
        <v>2680</v>
      </c>
      <c r="B543" s="7" t="s">
        <v>91</v>
      </c>
      <c r="C543" s="7" t="s">
        <v>2240</v>
      </c>
      <c r="D543" s="7">
        <v>71</v>
      </c>
      <c r="E543" s="7" t="s">
        <v>213</v>
      </c>
      <c r="F543" s="8">
        <v>16.27</v>
      </c>
      <c r="G543" s="8">
        <v>17.059999999999999</v>
      </c>
      <c r="H543" s="7" t="s">
        <v>260</v>
      </c>
      <c r="I543" s="7" t="s">
        <v>2198</v>
      </c>
      <c r="J543" s="14">
        <v>0.17</v>
      </c>
      <c r="K543" s="15" t="s">
        <v>2241</v>
      </c>
      <c r="L543" s="7" t="s">
        <v>2217</v>
      </c>
      <c r="M543" s="7" t="s">
        <v>2072</v>
      </c>
      <c r="N543" s="20">
        <v>1</v>
      </c>
      <c r="O543" s="8"/>
      <c r="P543" s="8"/>
      <c r="Q543" s="14"/>
      <c r="R543" s="14"/>
      <c r="S543" s="21"/>
      <c r="T543" s="16"/>
      <c r="U543" s="1">
        <v>87714</v>
      </c>
      <c r="V543" s="7">
        <v>2017</v>
      </c>
      <c r="W543" s="7" t="s">
        <v>25</v>
      </c>
      <c r="X543" s="7">
        <v>2017</v>
      </c>
      <c r="Y543" s="16" t="s">
        <v>25</v>
      </c>
      <c r="Z543" s="15"/>
      <c r="AA543" s="8">
        <f t="shared" si="153"/>
        <v>0</v>
      </c>
      <c r="AB543" s="8">
        <f t="shared" si="154"/>
        <v>0.17</v>
      </c>
      <c r="AC543" s="8">
        <f t="shared" si="155"/>
        <v>0.17</v>
      </c>
      <c r="AD543" s="11">
        <f t="shared" si="156"/>
        <v>0</v>
      </c>
      <c r="AE543" s="31"/>
      <c r="AF543" s="7">
        <f>SUMIFS('Inventory (old)'!$M:$M,'Inventory (old)'!$A:$A,"Stop Line",'Inventory (old)'!$B:$B,'2020'!$A543,'Inventory (old)'!$E:$E,"&gt;="&amp;'2020'!$F543,'Inventory (old)'!$E:$E,"&lt;"&amp;'2020'!$G543)</f>
        <v>0</v>
      </c>
      <c r="AG543" s="7">
        <f>SUMIFS('Inventory (old)'!$M:$M,'Inventory (old)'!$A:$A,"Channel",'Inventory (old)'!$B:$B,'2020'!$A543,'Inventory (old)'!$E:$E,"&gt;="&amp;'2020'!$F543,'Inventory (old)'!$E:$E,"&lt;"&amp;'2020'!$G543)</f>
        <v>1525</v>
      </c>
      <c r="AH543" s="7">
        <f>SUMIFS('Inventory (old)'!$M:$M,'Inventory (old)'!$A:$A,"Dotted Line",'Inventory (old)'!$B:$B,'2020'!$A543,'Inventory (old)'!$E:$E,"&gt;="&amp;'2020'!$F543,'Inventory (old)'!$E:$E,"&lt;"&amp;'2020'!$G543)</f>
        <v>822</v>
      </c>
      <c r="AI543" s="7">
        <f>SUMIFS('Inventory (old)'!$M:$M,'Inventory (old)'!$A:$A,"Arrows and Onlys",'Inventory (old)'!$B:$B,'2020'!$A543,'Inventory (old)'!$E:$E,"&gt;="&amp;'2020'!$F543,'Inventory (old)'!$E:$E,"&lt;"&amp;'2020'!$G543)</f>
        <v>0</v>
      </c>
      <c r="AJ543" s="7">
        <f>SUMIFS('Inventory (old)'!$N:$N,'Inventory (old)'!$A:$A,"Arrows and Onlys",'Inventory (old)'!$B:$B,'2020'!$A543,'Inventory (old)'!$E:$E,"&gt;="&amp;'2020'!$F543,'Inventory (old)'!$E:$E,"&lt;"&amp;'2020'!$G543)</f>
        <v>0</v>
      </c>
      <c r="AK543" s="7">
        <f>SUMIFS('Inventory (old)'!$O:$O,'Inventory (old)'!$A:$A,"Transverse",'Inventory (old)'!$B:$B,'2020'!$A543,'Inventory (old)'!$E:$E,"&gt;="&amp;'2020'!$F543,'Inventory (old)'!$E:$E,"&lt;"&amp;'2020'!$G543)</f>
        <v>0</v>
      </c>
      <c r="AL543" s="7">
        <f>SUMIFS('Inventory (old)'!$P:$P,'Inventory (old)'!$A:$A,"Transverse",'Inventory (old)'!$B:$B,'2020'!$A543,'Inventory (old)'!$E:$E,"&gt;="&amp;'2020'!$F543,'Inventory (old)'!$E:$E,"&lt;"&amp;'2020'!$G543)</f>
        <v>0</v>
      </c>
      <c r="AM543" s="7">
        <f>SUMIFS('Inventory (old)'!$M:$M,'Inventory (old)'!$A:$A,"Crosswalk",'Inventory (old)'!$B:$B,'2020'!$A543,'Inventory (old)'!$E:$E,"&gt;="&amp;'2020'!$F543,'Inventory (old)'!$E:$E,"&lt;"&amp;'2020'!$G543)</f>
        <v>0</v>
      </c>
      <c r="AN543" s="7">
        <f>SUMIFS('Inventory (old)'!$M:$M,'Inventory (old)'!$A:$A,"Yield Line",'Inventory (old)'!$B:$B,'2020'!$A543,'Inventory (old)'!$E:$E,"&gt;="&amp;'2020'!$F543,'Inventory (old)'!$E:$E,"&lt;"&amp;'2020'!$G543)</f>
        <v>0</v>
      </c>
      <c r="AO543" s="7">
        <f>SUMIFS('Inventory (old)'!$M:$M,'Inventory (old)'!$A:$A,"Parking",'Inventory (old)'!$B:$B,'2020'!$A543,'Inventory (old)'!$E:$E,"&gt;="&amp;'2020'!$F543,'Inventory (old)'!$E:$E,"&lt;"&amp;'2020'!$G543)</f>
        <v>0</v>
      </c>
      <c r="AP543" s="7">
        <f>SUMIFS('Inventory (old)'!$M:$M,'Inventory (old)'!$A:$A,"Island",'Inventory (old)'!$B:$B,'2020'!$A543,'Inventory (old)'!$E:$E,"&gt;="&amp;'2020'!$F543,'Inventory (old)'!$E:$E,"&lt;"&amp;'2020'!$G543)</f>
        <v>0</v>
      </c>
      <c r="AQ543" s="7">
        <f>SUMIFS('Inventory (old)'!$M:$M,'Inventory (old)'!$A:$A,"Railroad",'Inventory (old)'!$B:$B,'2020'!$A543,'Inventory (old)'!$E:$E,"&gt;="&amp;'2020'!$F543,'Inventory (old)'!$E:$E,"&lt;"&amp;'2020'!$G543)</f>
        <v>0</v>
      </c>
      <c r="AR543" s="7">
        <f>SUMIFS('Inventory (old)'!$M:$M,'Inventory (old)'!$A:$A,"School",'Inventory (old)'!$B:$B,'2020'!$A543,'Inventory (old)'!$E:$E,"&gt;="&amp;'2020'!$F543,'Inventory (old)'!$E:$E,"&lt;"&amp;'2020'!$G543)</f>
        <v>0</v>
      </c>
      <c r="AS543" s="7">
        <f>SUMIFS('Inventory (old)'!$M:$M,'Inventory (old)'!$A:$A,"Air Speed",'Inventory (old)'!$B:$B,'2020'!$A543,'Inventory (old)'!$E:$E,"&gt;="&amp;'2020'!$F543,'Inventory (old)'!$E:$E,"&lt;"&amp;'2020'!$G543)</f>
        <v>0</v>
      </c>
      <c r="AT543" s="7">
        <f>SUMIFS('Inventory (old)'!$M:$M,'Inventory (old)'!$A:$A,"Wrong Way",'Inventory (old)'!$B:$B,'2020'!$A543,'Inventory (old)'!$E:$E,"&gt;="&amp;'2020'!$F543,'Inventory (old)'!$E:$E,"&lt;"&amp;'2020'!$G543)</f>
        <v>0</v>
      </c>
      <c r="AU543" s="7">
        <f>SUMIFS('Inventory (old)'!$M:$M,'Inventory (old)'!$A:$A,"Merge Arrow",'Inventory (old)'!$B:$B,'2020'!$A543,'Inventory (old)'!$E:$E,"&gt;="&amp;'2020'!$F543,'Inventory (old)'!$E:$E,"&lt;"&amp;'2020'!$G543)</f>
        <v>0</v>
      </c>
      <c r="AV543" s="7">
        <f>SUMIFS('Inventory (old)'!$M:$M,'Inventory (old)'!$A:$A,"Bike",'Inventory (old)'!$B:$B,'2020'!$A543,'Inventory (old)'!$E:$E,"&gt;="&amp;'2020'!$F543,'Inventory (old)'!$E:$E,"&lt;"&amp;'2020'!$G543)</f>
        <v>0</v>
      </c>
      <c r="AW543" s="1">
        <f>SUMIFS('Inventory (old)'!$S:$S,'Inventory (old)'!$A:$A,"Parking",'Inventory (old)'!$B:$B,'2020'!$A543,'Inventory (old)'!$E:$E,"&gt;="&amp;'2020'!$F543,'Inventory (old)'!$E:$E,"&lt;"&amp;'2020'!$G543)</f>
        <v>0</v>
      </c>
      <c r="AX543" s="13" t="s">
        <v>2684</v>
      </c>
    </row>
    <row r="544" spans="1:50" x14ac:dyDescent="0.25">
      <c r="A544" s="6" t="s">
        <v>2647</v>
      </c>
      <c r="B544" s="7" t="s">
        <v>91</v>
      </c>
      <c r="C544" s="7" t="s">
        <v>2240</v>
      </c>
      <c r="D544" s="7">
        <v>71</v>
      </c>
      <c r="E544" s="7" t="s">
        <v>213</v>
      </c>
      <c r="F544" s="8">
        <v>17.079999999999998</v>
      </c>
      <c r="G544" s="8">
        <v>18.32</v>
      </c>
      <c r="H544" s="7" t="s">
        <v>260</v>
      </c>
      <c r="I544" s="7" t="s">
        <v>2648</v>
      </c>
      <c r="J544" s="14">
        <f>G544-F544</f>
        <v>1.240000000000002</v>
      </c>
      <c r="K544" s="15" t="s">
        <v>2241</v>
      </c>
      <c r="L544" s="7" t="s">
        <v>2217</v>
      </c>
      <c r="M544" s="7" t="s">
        <v>2072</v>
      </c>
      <c r="N544" s="20">
        <v>4</v>
      </c>
      <c r="O544" s="8"/>
      <c r="P544" s="8"/>
      <c r="Q544" s="14">
        <v>17.91</v>
      </c>
      <c r="R544" s="14">
        <v>18.32</v>
      </c>
      <c r="S544" s="21">
        <v>1</v>
      </c>
      <c r="T544" s="16"/>
      <c r="U544" s="1">
        <v>87714</v>
      </c>
      <c r="V544" s="7">
        <v>2017</v>
      </c>
      <c r="W544" s="7" t="s">
        <v>25</v>
      </c>
      <c r="X544" s="7">
        <v>2017</v>
      </c>
      <c r="Y544" s="16" t="s">
        <v>25</v>
      </c>
      <c r="Z544" s="15"/>
      <c r="AA544" s="8">
        <f t="shared" si="153"/>
        <v>0</v>
      </c>
      <c r="AB544" s="8">
        <f t="shared" si="154"/>
        <v>1.240000000000002</v>
      </c>
      <c r="AC544" s="8">
        <f t="shared" si="155"/>
        <v>1.240000000000002</v>
      </c>
      <c r="AD544" s="11">
        <f t="shared" si="156"/>
        <v>4.1300000000000061</v>
      </c>
      <c r="AE544" s="31"/>
      <c r="AF544" s="7">
        <f>SUMIFS('Inventory (old)'!$M:$M,'Inventory (old)'!$A:$A,"Stop Line",'Inventory (old)'!$B:$B,'2020'!$A544,'Inventory (old)'!$E:$E,"&gt;="&amp;'2020'!$F544,'Inventory (old)'!$E:$E,"&lt;"&amp;'2020'!$G544)</f>
        <v>0</v>
      </c>
      <c r="AG544" s="7">
        <f>SUMIFS('Inventory (old)'!$M:$M,'Inventory (old)'!$A:$A,"Channel",'Inventory (old)'!$B:$B,'2020'!$A544,'Inventory (old)'!$E:$E,"&gt;="&amp;'2020'!$F544,'Inventory (old)'!$E:$E,"&lt;"&amp;'2020'!$G544)</f>
        <v>0</v>
      </c>
      <c r="AH544" s="7">
        <f>SUMIFS('Inventory (old)'!$M:$M,'Inventory (old)'!$A:$A,"Dotted Line",'Inventory (old)'!$B:$B,'2020'!$A544,'Inventory (old)'!$E:$E,"&gt;="&amp;'2020'!$F544,'Inventory (old)'!$E:$E,"&lt;"&amp;'2020'!$G544)</f>
        <v>0</v>
      </c>
      <c r="AI544" s="7">
        <f>SUMIFS('Inventory (old)'!$M:$M,'Inventory (old)'!$A:$A,"Arrows and Onlys",'Inventory (old)'!$B:$B,'2020'!$A544,'Inventory (old)'!$E:$E,"&gt;="&amp;'2020'!$F544,'Inventory (old)'!$E:$E,"&lt;"&amp;'2020'!$G544)</f>
        <v>0</v>
      </c>
      <c r="AJ544" s="7">
        <f>SUMIFS('Inventory (old)'!$N:$N,'Inventory (old)'!$A:$A,"Arrows and Onlys",'Inventory (old)'!$B:$B,'2020'!$A544,'Inventory (old)'!$E:$E,"&gt;="&amp;'2020'!$F544,'Inventory (old)'!$E:$E,"&lt;"&amp;'2020'!$G544)</f>
        <v>0</v>
      </c>
      <c r="AK544" s="7">
        <f>SUMIFS('Inventory (old)'!$O:$O,'Inventory (old)'!$A:$A,"Transverse",'Inventory (old)'!$B:$B,'2020'!$A544,'Inventory (old)'!$E:$E,"&gt;="&amp;'2020'!$F544,'Inventory (old)'!$E:$E,"&lt;"&amp;'2020'!$G544)</f>
        <v>0</v>
      </c>
      <c r="AL544" s="7">
        <f>SUMIFS('Inventory (old)'!$P:$P,'Inventory (old)'!$A:$A,"Transverse",'Inventory (old)'!$B:$B,'2020'!$A544,'Inventory (old)'!$E:$E,"&gt;="&amp;'2020'!$F544,'Inventory (old)'!$E:$E,"&lt;"&amp;'2020'!$G544)</f>
        <v>0</v>
      </c>
      <c r="AM544" s="7">
        <f>SUMIFS('Inventory (old)'!$M:$M,'Inventory (old)'!$A:$A,"Crosswalk",'Inventory (old)'!$B:$B,'2020'!$A544,'Inventory (old)'!$E:$E,"&gt;="&amp;'2020'!$F544,'Inventory (old)'!$E:$E,"&lt;"&amp;'2020'!$G544)</f>
        <v>0</v>
      </c>
      <c r="AN544" s="7">
        <f>SUMIFS('Inventory (old)'!$M:$M,'Inventory (old)'!$A:$A,"Yield Line",'Inventory (old)'!$B:$B,'2020'!$A544,'Inventory (old)'!$E:$E,"&gt;="&amp;'2020'!$F544,'Inventory (old)'!$E:$E,"&lt;"&amp;'2020'!$G544)</f>
        <v>0</v>
      </c>
      <c r="AO544" s="7">
        <f>SUMIFS('Inventory (old)'!$M:$M,'Inventory (old)'!$A:$A,"Parking",'Inventory (old)'!$B:$B,'2020'!$A544,'Inventory (old)'!$E:$E,"&gt;="&amp;'2020'!$F544,'Inventory (old)'!$E:$E,"&lt;"&amp;'2020'!$G544)</f>
        <v>0</v>
      </c>
      <c r="AP544" s="7">
        <f>SUMIFS('Inventory (old)'!$M:$M,'Inventory (old)'!$A:$A,"Island",'Inventory (old)'!$B:$B,'2020'!$A544,'Inventory (old)'!$E:$E,"&gt;="&amp;'2020'!$F544,'Inventory (old)'!$E:$E,"&lt;"&amp;'2020'!$G544)</f>
        <v>0</v>
      </c>
      <c r="AQ544" s="7">
        <f>SUMIFS('Inventory (old)'!$M:$M,'Inventory (old)'!$A:$A,"Railroad",'Inventory (old)'!$B:$B,'2020'!$A544,'Inventory (old)'!$E:$E,"&gt;="&amp;'2020'!$F544,'Inventory (old)'!$E:$E,"&lt;"&amp;'2020'!$G544)</f>
        <v>0</v>
      </c>
      <c r="AR544" s="7">
        <f>SUMIFS('Inventory (old)'!$M:$M,'Inventory (old)'!$A:$A,"School",'Inventory (old)'!$B:$B,'2020'!$A544,'Inventory (old)'!$E:$E,"&gt;="&amp;'2020'!$F544,'Inventory (old)'!$E:$E,"&lt;"&amp;'2020'!$G544)</f>
        <v>0</v>
      </c>
      <c r="AS544" s="7">
        <f>SUMIFS('Inventory (old)'!$M:$M,'Inventory (old)'!$A:$A,"Air Speed",'Inventory (old)'!$B:$B,'2020'!$A544,'Inventory (old)'!$E:$E,"&gt;="&amp;'2020'!$F544,'Inventory (old)'!$E:$E,"&lt;"&amp;'2020'!$G544)</f>
        <v>0</v>
      </c>
      <c r="AT544" s="7">
        <f>SUMIFS('Inventory (old)'!$M:$M,'Inventory (old)'!$A:$A,"Wrong Way",'Inventory (old)'!$B:$B,'2020'!$A544,'Inventory (old)'!$E:$E,"&gt;="&amp;'2020'!$F544,'Inventory (old)'!$E:$E,"&lt;"&amp;'2020'!$G544)</f>
        <v>0</v>
      </c>
      <c r="AU544" s="7">
        <f>SUMIFS('Inventory (old)'!$M:$M,'Inventory (old)'!$A:$A,"Merge Arrow",'Inventory (old)'!$B:$B,'2020'!$A544,'Inventory (old)'!$E:$E,"&gt;="&amp;'2020'!$F544,'Inventory (old)'!$E:$E,"&lt;"&amp;'2020'!$G544)</f>
        <v>3</v>
      </c>
      <c r="AV544" s="7">
        <f>SUMIFS('Inventory (old)'!$M:$M,'Inventory (old)'!$A:$A,"Bike",'Inventory (old)'!$B:$B,'2020'!$A544,'Inventory (old)'!$E:$E,"&gt;="&amp;'2020'!$F544,'Inventory (old)'!$E:$E,"&lt;"&amp;'2020'!$G544)</f>
        <v>0</v>
      </c>
      <c r="AW544" s="1">
        <f>SUMIFS('Inventory (old)'!$S:$S,'Inventory (old)'!$A:$A,"Parking",'Inventory (old)'!$B:$B,'2020'!$A544,'Inventory (old)'!$E:$E,"&gt;="&amp;'2020'!$F544,'Inventory (old)'!$E:$E,"&lt;"&amp;'2020'!$G544)</f>
        <v>0</v>
      </c>
      <c r="AX544" s="13"/>
    </row>
    <row r="545" spans="1:50" x14ac:dyDescent="0.25">
      <c r="A545" s="6" t="s">
        <v>2646</v>
      </c>
      <c r="B545" s="7" t="s">
        <v>91</v>
      </c>
      <c r="C545" s="7" t="s">
        <v>2240</v>
      </c>
      <c r="D545" s="7">
        <v>71</v>
      </c>
      <c r="E545" s="7" t="s">
        <v>186</v>
      </c>
      <c r="F545" s="8">
        <v>17.21</v>
      </c>
      <c r="G545" s="8">
        <v>18.440000000000001</v>
      </c>
      <c r="H545" s="7" t="s">
        <v>260</v>
      </c>
      <c r="I545" s="7" t="s">
        <v>2648</v>
      </c>
      <c r="J545" s="14">
        <f>G545-F545</f>
        <v>1.2300000000000004</v>
      </c>
      <c r="K545" s="15" t="s">
        <v>2241</v>
      </c>
      <c r="L545" s="7" t="s">
        <v>2217</v>
      </c>
      <c r="M545" s="7" t="s">
        <v>2072</v>
      </c>
      <c r="N545" s="20">
        <v>4</v>
      </c>
      <c r="O545" s="8"/>
      <c r="P545" s="8"/>
      <c r="Q545" s="14">
        <v>17.21</v>
      </c>
      <c r="R545" s="14">
        <v>17.579999999999998</v>
      </c>
      <c r="S545" s="21">
        <v>1</v>
      </c>
      <c r="T545" s="16"/>
      <c r="U545" s="1">
        <v>87714</v>
      </c>
      <c r="V545" s="7">
        <v>2017</v>
      </c>
      <c r="W545" s="7" t="s">
        <v>25</v>
      </c>
      <c r="X545" s="7">
        <v>2017</v>
      </c>
      <c r="Y545" s="16" t="s">
        <v>25</v>
      </c>
      <c r="Z545" s="15"/>
      <c r="AA545" s="8">
        <f t="shared" si="153"/>
        <v>0</v>
      </c>
      <c r="AB545" s="8">
        <f t="shared" si="154"/>
        <v>1.2300000000000004</v>
      </c>
      <c r="AC545" s="8">
        <f t="shared" si="155"/>
        <v>1.2300000000000004</v>
      </c>
      <c r="AD545" s="11">
        <f t="shared" si="156"/>
        <v>4.0599999999999987</v>
      </c>
      <c r="AE545" s="31"/>
      <c r="AF545" s="7">
        <f>SUMIFS('Inventory (old)'!$M:$M,'Inventory (old)'!$A:$A,"Stop Line",'Inventory (old)'!$B:$B,'2020'!$A545,'Inventory (old)'!$E:$E,"&gt;="&amp;'2020'!$F545,'Inventory (old)'!$E:$E,"&lt;"&amp;'2020'!$G545)</f>
        <v>0</v>
      </c>
      <c r="AG545" s="7">
        <f>SUMIFS('Inventory (old)'!$M:$M,'Inventory (old)'!$A:$A,"Channel",'Inventory (old)'!$B:$B,'2020'!$A545,'Inventory (old)'!$E:$E,"&gt;="&amp;'2020'!$F545,'Inventory (old)'!$E:$E,"&lt;"&amp;'2020'!$G545)</f>
        <v>0</v>
      </c>
      <c r="AH545" s="7">
        <f>SUMIFS('Inventory (old)'!$M:$M,'Inventory (old)'!$A:$A,"Dotted Line",'Inventory (old)'!$B:$B,'2020'!$A545,'Inventory (old)'!$E:$E,"&gt;="&amp;'2020'!$F545,'Inventory (old)'!$E:$E,"&lt;"&amp;'2020'!$G545)</f>
        <v>0</v>
      </c>
      <c r="AI545" s="7">
        <f>SUMIFS('Inventory (old)'!$M:$M,'Inventory (old)'!$A:$A,"Arrows and Onlys",'Inventory (old)'!$B:$B,'2020'!$A545,'Inventory (old)'!$E:$E,"&gt;="&amp;'2020'!$F545,'Inventory (old)'!$E:$E,"&lt;"&amp;'2020'!$G545)</f>
        <v>0</v>
      </c>
      <c r="AJ545" s="7">
        <f>SUMIFS('Inventory (old)'!$N:$N,'Inventory (old)'!$A:$A,"Arrows and Onlys",'Inventory (old)'!$B:$B,'2020'!$A545,'Inventory (old)'!$E:$E,"&gt;="&amp;'2020'!$F545,'Inventory (old)'!$E:$E,"&lt;"&amp;'2020'!$G545)</f>
        <v>0</v>
      </c>
      <c r="AK545" s="7">
        <f>SUMIFS('Inventory (old)'!$O:$O,'Inventory (old)'!$A:$A,"Transverse",'Inventory (old)'!$B:$B,'2020'!$A545,'Inventory (old)'!$E:$E,"&gt;="&amp;'2020'!$F545,'Inventory (old)'!$E:$E,"&lt;"&amp;'2020'!$G545)</f>
        <v>0</v>
      </c>
      <c r="AL545" s="7">
        <f>SUMIFS('Inventory (old)'!$P:$P,'Inventory (old)'!$A:$A,"Transverse",'Inventory (old)'!$B:$B,'2020'!$A545,'Inventory (old)'!$E:$E,"&gt;="&amp;'2020'!$F545,'Inventory (old)'!$E:$E,"&lt;"&amp;'2020'!$G545)</f>
        <v>0</v>
      </c>
      <c r="AM545" s="7">
        <f>SUMIFS('Inventory (old)'!$M:$M,'Inventory (old)'!$A:$A,"Crosswalk",'Inventory (old)'!$B:$B,'2020'!$A545,'Inventory (old)'!$E:$E,"&gt;="&amp;'2020'!$F545,'Inventory (old)'!$E:$E,"&lt;"&amp;'2020'!$G545)</f>
        <v>0</v>
      </c>
      <c r="AN545" s="7">
        <f>SUMIFS('Inventory (old)'!$M:$M,'Inventory (old)'!$A:$A,"Yield Line",'Inventory (old)'!$B:$B,'2020'!$A545,'Inventory (old)'!$E:$E,"&gt;="&amp;'2020'!$F545,'Inventory (old)'!$E:$E,"&lt;"&amp;'2020'!$G545)</f>
        <v>0</v>
      </c>
      <c r="AO545" s="7">
        <f>SUMIFS('Inventory (old)'!$M:$M,'Inventory (old)'!$A:$A,"Parking",'Inventory (old)'!$B:$B,'2020'!$A545,'Inventory (old)'!$E:$E,"&gt;="&amp;'2020'!$F545,'Inventory (old)'!$E:$E,"&lt;"&amp;'2020'!$G545)</f>
        <v>0</v>
      </c>
      <c r="AP545" s="7">
        <f>SUMIFS('Inventory (old)'!$M:$M,'Inventory (old)'!$A:$A,"Island",'Inventory (old)'!$B:$B,'2020'!$A545,'Inventory (old)'!$E:$E,"&gt;="&amp;'2020'!$F545,'Inventory (old)'!$E:$E,"&lt;"&amp;'2020'!$G545)</f>
        <v>0</v>
      </c>
      <c r="AQ545" s="7">
        <f>SUMIFS('Inventory (old)'!$M:$M,'Inventory (old)'!$A:$A,"Railroad",'Inventory (old)'!$B:$B,'2020'!$A545,'Inventory (old)'!$E:$E,"&gt;="&amp;'2020'!$F545,'Inventory (old)'!$E:$E,"&lt;"&amp;'2020'!$G545)</f>
        <v>0</v>
      </c>
      <c r="AR545" s="7">
        <f>SUMIFS('Inventory (old)'!$M:$M,'Inventory (old)'!$A:$A,"School",'Inventory (old)'!$B:$B,'2020'!$A545,'Inventory (old)'!$E:$E,"&gt;="&amp;'2020'!$F545,'Inventory (old)'!$E:$E,"&lt;"&amp;'2020'!$G545)</f>
        <v>0</v>
      </c>
      <c r="AS545" s="7">
        <f>SUMIFS('Inventory (old)'!$M:$M,'Inventory (old)'!$A:$A,"Air Speed",'Inventory (old)'!$B:$B,'2020'!$A545,'Inventory (old)'!$E:$E,"&gt;="&amp;'2020'!$F545,'Inventory (old)'!$E:$E,"&lt;"&amp;'2020'!$G545)</f>
        <v>0</v>
      </c>
      <c r="AT545" s="7">
        <f>SUMIFS('Inventory (old)'!$M:$M,'Inventory (old)'!$A:$A,"Wrong Way",'Inventory (old)'!$B:$B,'2020'!$A545,'Inventory (old)'!$E:$E,"&gt;="&amp;'2020'!$F545,'Inventory (old)'!$E:$E,"&lt;"&amp;'2020'!$G545)</f>
        <v>0</v>
      </c>
      <c r="AU545" s="7">
        <f>SUMIFS('Inventory (old)'!$M:$M,'Inventory (old)'!$A:$A,"Merge Arrow",'Inventory (old)'!$B:$B,'2020'!$A545,'Inventory (old)'!$E:$E,"&gt;="&amp;'2020'!$F545,'Inventory (old)'!$E:$E,"&lt;"&amp;'2020'!$G545)</f>
        <v>0</v>
      </c>
      <c r="AV545" s="7">
        <f>SUMIFS('Inventory (old)'!$M:$M,'Inventory (old)'!$A:$A,"Bike",'Inventory (old)'!$B:$B,'2020'!$A545,'Inventory (old)'!$E:$E,"&gt;="&amp;'2020'!$F545,'Inventory (old)'!$E:$E,"&lt;"&amp;'2020'!$G545)</f>
        <v>0</v>
      </c>
      <c r="AW545" s="1">
        <f>SUMIFS('Inventory (old)'!$S:$S,'Inventory (old)'!$A:$A,"Parking",'Inventory (old)'!$B:$B,'2020'!$A545,'Inventory (old)'!$E:$E,"&gt;="&amp;'2020'!$F545,'Inventory (old)'!$E:$E,"&lt;"&amp;'2020'!$G545)</f>
        <v>0</v>
      </c>
      <c r="AX545" s="13"/>
    </row>
    <row r="546" spans="1:50" x14ac:dyDescent="0.25">
      <c r="A546" s="6" t="s">
        <v>2647</v>
      </c>
      <c r="B546" s="7" t="s">
        <v>91</v>
      </c>
      <c r="C546" s="7" t="s">
        <v>2240</v>
      </c>
      <c r="D546" s="7">
        <v>71</v>
      </c>
      <c r="E546" s="7" t="s">
        <v>213</v>
      </c>
      <c r="F546" s="8">
        <v>18.32</v>
      </c>
      <c r="G546" s="8">
        <v>26.68</v>
      </c>
      <c r="H546" s="7" t="s">
        <v>2648</v>
      </c>
      <c r="I546" s="7" t="s">
        <v>2526</v>
      </c>
      <c r="J546" s="14">
        <f>G546-F546</f>
        <v>8.36</v>
      </c>
      <c r="K546" s="15" t="s">
        <v>2241</v>
      </c>
      <c r="L546" s="7" t="s">
        <v>2217</v>
      </c>
      <c r="M546" s="7" t="s">
        <v>2072</v>
      </c>
      <c r="N546" s="20">
        <v>3</v>
      </c>
      <c r="O546" s="8"/>
      <c r="P546" s="8"/>
      <c r="Q546" s="14">
        <v>18.32</v>
      </c>
      <c r="R546" s="14">
        <v>18.420000000000002</v>
      </c>
      <c r="S546" s="21">
        <v>1</v>
      </c>
      <c r="T546" s="16"/>
      <c r="U546" s="1">
        <v>87714</v>
      </c>
      <c r="V546" s="7">
        <v>2017</v>
      </c>
      <c r="W546" s="7" t="s">
        <v>25</v>
      </c>
      <c r="X546" s="7">
        <v>2017</v>
      </c>
      <c r="Y546" s="16" t="s">
        <v>25</v>
      </c>
      <c r="Z546" s="15"/>
      <c r="AA546" s="8">
        <f t="shared" si="153"/>
        <v>0</v>
      </c>
      <c r="AB546" s="8">
        <f t="shared" si="154"/>
        <v>8.36</v>
      </c>
      <c r="AC546" s="8">
        <f t="shared" si="155"/>
        <v>8.36</v>
      </c>
      <c r="AD546" s="11">
        <f t="shared" si="156"/>
        <v>16.82</v>
      </c>
      <c r="AE546" s="31"/>
      <c r="AF546" s="7">
        <f>SUMIFS('Inventory (old)'!$M:$M,'Inventory (old)'!$A:$A,"Stop Line",'Inventory (old)'!$B:$B,'2020'!$A546,'Inventory (old)'!$E:$E,"&gt;="&amp;'2020'!$F546,'Inventory (old)'!$E:$E,"&lt;"&amp;'2020'!$G546)</f>
        <v>0</v>
      </c>
      <c r="AG546" s="7">
        <f>SUMIFS('Inventory (old)'!$M:$M,'Inventory (old)'!$A:$A,"Channel",'Inventory (old)'!$B:$B,'2020'!$A546,'Inventory (old)'!$E:$E,"&gt;="&amp;'2020'!$F546,'Inventory (old)'!$E:$E,"&lt;"&amp;'2020'!$G546)</f>
        <v>0</v>
      </c>
      <c r="AH546" s="7">
        <f>SUMIFS('Inventory (old)'!$M:$M,'Inventory (old)'!$A:$A,"Dotted Line",'Inventory (old)'!$B:$B,'2020'!$A546,'Inventory (old)'!$E:$E,"&gt;="&amp;'2020'!$F546,'Inventory (old)'!$E:$E,"&lt;"&amp;'2020'!$G546)</f>
        <v>0</v>
      </c>
      <c r="AI546" s="7">
        <f>SUMIFS('Inventory (old)'!$M:$M,'Inventory (old)'!$A:$A,"Arrows and Onlys",'Inventory (old)'!$B:$B,'2020'!$A546,'Inventory (old)'!$E:$E,"&gt;="&amp;'2020'!$F546,'Inventory (old)'!$E:$E,"&lt;"&amp;'2020'!$G546)</f>
        <v>0</v>
      </c>
      <c r="AJ546" s="7">
        <f>SUMIFS('Inventory (old)'!$N:$N,'Inventory (old)'!$A:$A,"Arrows and Onlys",'Inventory (old)'!$B:$B,'2020'!$A546,'Inventory (old)'!$E:$E,"&gt;="&amp;'2020'!$F546,'Inventory (old)'!$E:$E,"&lt;"&amp;'2020'!$G546)</f>
        <v>0</v>
      </c>
      <c r="AK546" s="7">
        <f>SUMIFS('Inventory (old)'!$O:$O,'Inventory (old)'!$A:$A,"Transverse",'Inventory (old)'!$B:$B,'2020'!$A546,'Inventory (old)'!$E:$E,"&gt;="&amp;'2020'!$F546,'Inventory (old)'!$E:$E,"&lt;"&amp;'2020'!$G546)</f>
        <v>0</v>
      </c>
      <c r="AL546" s="7">
        <f>SUMIFS('Inventory (old)'!$P:$P,'Inventory (old)'!$A:$A,"Transverse",'Inventory (old)'!$B:$B,'2020'!$A546,'Inventory (old)'!$E:$E,"&gt;="&amp;'2020'!$F546,'Inventory (old)'!$E:$E,"&lt;"&amp;'2020'!$G546)</f>
        <v>0</v>
      </c>
      <c r="AM546" s="7">
        <f>SUMIFS('Inventory (old)'!$M:$M,'Inventory (old)'!$A:$A,"Crosswalk",'Inventory (old)'!$B:$B,'2020'!$A546,'Inventory (old)'!$E:$E,"&gt;="&amp;'2020'!$F546,'Inventory (old)'!$E:$E,"&lt;"&amp;'2020'!$G546)</f>
        <v>0</v>
      </c>
      <c r="AN546" s="7">
        <f>SUMIFS('Inventory (old)'!$M:$M,'Inventory (old)'!$A:$A,"Yield Line",'Inventory (old)'!$B:$B,'2020'!$A546,'Inventory (old)'!$E:$E,"&gt;="&amp;'2020'!$F546,'Inventory (old)'!$E:$E,"&lt;"&amp;'2020'!$G546)</f>
        <v>0</v>
      </c>
      <c r="AO546" s="7">
        <f>SUMIFS('Inventory (old)'!$M:$M,'Inventory (old)'!$A:$A,"Parking",'Inventory (old)'!$B:$B,'2020'!$A546,'Inventory (old)'!$E:$E,"&gt;="&amp;'2020'!$F546,'Inventory (old)'!$E:$E,"&lt;"&amp;'2020'!$G546)</f>
        <v>0</v>
      </c>
      <c r="AP546" s="7">
        <f>SUMIFS('Inventory (old)'!$M:$M,'Inventory (old)'!$A:$A,"Island",'Inventory (old)'!$B:$B,'2020'!$A546,'Inventory (old)'!$E:$E,"&gt;="&amp;'2020'!$F546,'Inventory (old)'!$E:$E,"&lt;"&amp;'2020'!$G546)</f>
        <v>0</v>
      </c>
      <c r="AQ546" s="7">
        <f>SUMIFS('Inventory (old)'!$M:$M,'Inventory (old)'!$A:$A,"Railroad",'Inventory (old)'!$B:$B,'2020'!$A546,'Inventory (old)'!$E:$E,"&gt;="&amp;'2020'!$F546,'Inventory (old)'!$E:$E,"&lt;"&amp;'2020'!$G546)</f>
        <v>0</v>
      </c>
      <c r="AR546" s="7">
        <f>SUMIFS('Inventory (old)'!$M:$M,'Inventory (old)'!$A:$A,"School",'Inventory (old)'!$B:$B,'2020'!$A546,'Inventory (old)'!$E:$E,"&gt;="&amp;'2020'!$F546,'Inventory (old)'!$E:$E,"&lt;"&amp;'2020'!$G546)</f>
        <v>0</v>
      </c>
      <c r="AS546" s="7">
        <f>SUMIFS('Inventory (old)'!$M:$M,'Inventory (old)'!$A:$A,"Air Speed",'Inventory (old)'!$B:$B,'2020'!$A546,'Inventory (old)'!$E:$E,"&gt;="&amp;'2020'!$F546,'Inventory (old)'!$E:$E,"&lt;"&amp;'2020'!$G546)</f>
        <v>1</v>
      </c>
      <c r="AT546" s="7">
        <f>SUMIFS('Inventory (old)'!$M:$M,'Inventory (old)'!$A:$A,"Wrong Way",'Inventory (old)'!$B:$B,'2020'!$A546,'Inventory (old)'!$E:$E,"&gt;="&amp;'2020'!$F546,'Inventory (old)'!$E:$E,"&lt;"&amp;'2020'!$G546)</f>
        <v>0</v>
      </c>
      <c r="AU546" s="7">
        <f>SUMIFS('Inventory (old)'!$M:$M,'Inventory (old)'!$A:$A,"Merge Arrow",'Inventory (old)'!$B:$B,'2020'!$A546,'Inventory (old)'!$E:$E,"&gt;="&amp;'2020'!$F546,'Inventory (old)'!$E:$E,"&lt;"&amp;'2020'!$G546)</f>
        <v>0</v>
      </c>
      <c r="AV546" s="7">
        <f>SUMIFS('Inventory (old)'!$M:$M,'Inventory (old)'!$A:$A,"Bike",'Inventory (old)'!$B:$B,'2020'!$A546,'Inventory (old)'!$E:$E,"&gt;="&amp;'2020'!$F546,'Inventory (old)'!$E:$E,"&lt;"&amp;'2020'!$G546)</f>
        <v>0</v>
      </c>
      <c r="AW546" s="1">
        <f>SUMIFS('Inventory (old)'!$S:$S,'Inventory (old)'!$A:$A,"Parking",'Inventory (old)'!$B:$B,'2020'!$A546,'Inventory (old)'!$E:$E,"&gt;="&amp;'2020'!$F546,'Inventory (old)'!$E:$E,"&lt;"&amp;'2020'!$G546)</f>
        <v>0</v>
      </c>
      <c r="AX546" s="13"/>
    </row>
    <row r="547" spans="1:50" x14ac:dyDescent="0.25">
      <c r="A547" s="6" t="s">
        <v>2646</v>
      </c>
      <c r="B547" s="7" t="s">
        <v>91</v>
      </c>
      <c r="C547" s="7" t="s">
        <v>2240</v>
      </c>
      <c r="D547" s="7">
        <v>71</v>
      </c>
      <c r="E547" s="7" t="s">
        <v>186</v>
      </c>
      <c r="F547" s="8">
        <v>18.440000000000001</v>
      </c>
      <c r="G547" s="8">
        <v>26.68</v>
      </c>
      <c r="H547" s="7" t="s">
        <v>2648</v>
      </c>
      <c r="I547" s="7" t="s">
        <v>2526</v>
      </c>
      <c r="J547" s="14">
        <f>G547-F547</f>
        <v>8.2399999999999984</v>
      </c>
      <c r="K547" s="15" t="s">
        <v>2241</v>
      </c>
      <c r="L547" s="7" t="s">
        <v>2217</v>
      </c>
      <c r="M547" s="7" t="s">
        <v>2072</v>
      </c>
      <c r="N547" s="20">
        <v>3</v>
      </c>
      <c r="O547" s="8"/>
      <c r="P547" s="8"/>
      <c r="Q547" s="14">
        <v>18.440000000000001</v>
      </c>
      <c r="R547" s="14">
        <v>18.5</v>
      </c>
      <c r="S547" s="21">
        <v>1</v>
      </c>
      <c r="T547" s="16"/>
      <c r="U547" s="1">
        <v>87714</v>
      </c>
      <c r="V547" s="7">
        <v>2017</v>
      </c>
      <c r="W547" s="7" t="s">
        <v>25</v>
      </c>
      <c r="X547" s="7">
        <v>2017</v>
      </c>
      <c r="Y547" s="16" t="s">
        <v>25</v>
      </c>
      <c r="Z547" s="15"/>
      <c r="AA547" s="8">
        <f t="shared" si="153"/>
        <v>0</v>
      </c>
      <c r="AB547" s="8">
        <f t="shared" si="154"/>
        <v>8.2399999999999984</v>
      </c>
      <c r="AC547" s="8">
        <f t="shared" si="155"/>
        <v>8.2399999999999984</v>
      </c>
      <c r="AD547" s="11">
        <f t="shared" si="156"/>
        <v>16.539999999999996</v>
      </c>
      <c r="AE547" s="31"/>
      <c r="AF547" s="7">
        <f>SUMIFS('Inventory (old)'!$M:$M,'Inventory (old)'!$A:$A,"Stop Line",'Inventory (old)'!$B:$B,'2020'!$A547,'Inventory (old)'!$E:$E,"&gt;="&amp;'2020'!$F547,'Inventory (old)'!$E:$E,"&lt;"&amp;'2020'!$G547)</f>
        <v>0</v>
      </c>
      <c r="AG547" s="7">
        <f>SUMIFS('Inventory (old)'!$M:$M,'Inventory (old)'!$A:$A,"Channel",'Inventory (old)'!$B:$B,'2020'!$A547,'Inventory (old)'!$E:$E,"&gt;="&amp;'2020'!$F547,'Inventory (old)'!$E:$E,"&lt;"&amp;'2020'!$G547)</f>
        <v>0</v>
      </c>
      <c r="AH547" s="7">
        <f>SUMIFS('Inventory (old)'!$M:$M,'Inventory (old)'!$A:$A,"Dotted Line",'Inventory (old)'!$B:$B,'2020'!$A547,'Inventory (old)'!$E:$E,"&gt;="&amp;'2020'!$F547,'Inventory (old)'!$E:$E,"&lt;"&amp;'2020'!$G547)</f>
        <v>0</v>
      </c>
      <c r="AI547" s="7">
        <f>SUMIFS('Inventory (old)'!$M:$M,'Inventory (old)'!$A:$A,"Arrows and Onlys",'Inventory (old)'!$B:$B,'2020'!$A547,'Inventory (old)'!$E:$E,"&gt;="&amp;'2020'!$F547,'Inventory (old)'!$E:$E,"&lt;"&amp;'2020'!$G547)</f>
        <v>0</v>
      </c>
      <c r="AJ547" s="7">
        <f>SUMIFS('Inventory (old)'!$N:$N,'Inventory (old)'!$A:$A,"Arrows and Onlys",'Inventory (old)'!$B:$B,'2020'!$A547,'Inventory (old)'!$E:$E,"&gt;="&amp;'2020'!$F547,'Inventory (old)'!$E:$E,"&lt;"&amp;'2020'!$G547)</f>
        <v>0</v>
      </c>
      <c r="AK547" s="7">
        <f>SUMIFS('Inventory (old)'!$O:$O,'Inventory (old)'!$A:$A,"Transverse",'Inventory (old)'!$B:$B,'2020'!$A547,'Inventory (old)'!$E:$E,"&gt;="&amp;'2020'!$F547,'Inventory (old)'!$E:$E,"&lt;"&amp;'2020'!$G547)</f>
        <v>0</v>
      </c>
      <c r="AL547" s="7">
        <f>SUMIFS('Inventory (old)'!$P:$P,'Inventory (old)'!$A:$A,"Transverse",'Inventory (old)'!$B:$B,'2020'!$A547,'Inventory (old)'!$E:$E,"&gt;="&amp;'2020'!$F547,'Inventory (old)'!$E:$E,"&lt;"&amp;'2020'!$G547)</f>
        <v>0</v>
      </c>
      <c r="AM547" s="7">
        <f>SUMIFS('Inventory (old)'!$M:$M,'Inventory (old)'!$A:$A,"Crosswalk",'Inventory (old)'!$B:$B,'2020'!$A547,'Inventory (old)'!$E:$E,"&gt;="&amp;'2020'!$F547,'Inventory (old)'!$E:$E,"&lt;"&amp;'2020'!$G547)</f>
        <v>0</v>
      </c>
      <c r="AN547" s="7">
        <f>SUMIFS('Inventory (old)'!$M:$M,'Inventory (old)'!$A:$A,"Yield Line",'Inventory (old)'!$B:$B,'2020'!$A547,'Inventory (old)'!$E:$E,"&gt;="&amp;'2020'!$F547,'Inventory (old)'!$E:$E,"&lt;"&amp;'2020'!$G547)</f>
        <v>0</v>
      </c>
      <c r="AO547" s="7">
        <f>SUMIFS('Inventory (old)'!$M:$M,'Inventory (old)'!$A:$A,"Parking",'Inventory (old)'!$B:$B,'2020'!$A547,'Inventory (old)'!$E:$E,"&gt;="&amp;'2020'!$F547,'Inventory (old)'!$E:$E,"&lt;"&amp;'2020'!$G547)</f>
        <v>0</v>
      </c>
      <c r="AP547" s="7">
        <f>SUMIFS('Inventory (old)'!$M:$M,'Inventory (old)'!$A:$A,"Island",'Inventory (old)'!$B:$B,'2020'!$A547,'Inventory (old)'!$E:$E,"&gt;="&amp;'2020'!$F547,'Inventory (old)'!$E:$E,"&lt;"&amp;'2020'!$G547)</f>
        <v>0</v>
      </c>
      <c r="AQ547" s="7">
        <f>SUMIFS('Inventory (old)'!$M:$M,'Inventory (old)'!$A:$A,"Railroad",'Inventory (old)'!$B:$B,'2020'!$A547,'Inventory (old)'!$E:$E,"&gt;="&amp;'2020'!$F547,'Inventory (old)'!$E:$E,"&lt;"&amp;'2020'!$G547)</f>
        <v>0</v>
      </c>
      <c r="AR547" s="7">
        <f>SUMIFS('Inventory (old)'!$M:$M,'Inventory (old)'!$A:$A,"School",'Inventory (old)'!$B:$B,'2020'!$A547,'Inventory (old)'!$E:$E,"&gt;="&amp;'2020'!$F547,'Inventory (old)'!$E:$E,"&lt;"&amp;'2020'!$G547)</f>
        <v>0</v>
      </c>
      <c r="AS547" s="7">
        <f>SUMIFS('Inventory (old)'!$M:$M,'Inventory (old)'!$A:$A,"Air Speed",'Inventory (old)'!$B:$B,'2020'!$A547,'Inventory (old)'!$E:$E,"&gt;="&amp;'2020'!$F547,'Inventory (old)'!$E:$E,"&lt;"&amp;'2020'!$G547)</f>
        <v>1</v>
      </c>
      <c r="AT547" s="7">
        <f>SUMIFS('Inventory (old)'!$M:$M,'Inventory (old)'!$A:$A,"Wrong Way",'Inventory (old)'!$B:$B,'2020'!$A547,'Inventory (old)'!$E:$E,"&gt;="&amp;'2020'!$F547,'Inventory (old)'!$E:$E,"&lt;"&amp;'2020'!$G547)</f>
        <v>0</v>
      </c>
      <c r="AU547" s="7">
        <f>SUMIFS('Inventory (old)'!$M:$M,'Inventory (old)'!$A:$A,"Merge Arrow",'Inventory (old)'!$B:$B,'2020'!$A547,'Inventory (old)'!$E:$E,"&gt;="&amp;'2020'!$F547,'Inventory (old)'!$E:$E,"&lt;"&amp;'2020'!$G547)</f>
        <v>0</v>
      </c>
      <c r="AV547" s="7">
        <f>SUMIFS('Inventory (old)'!$M:$M,'Inventory (old)'!$A:$A,"Bike",'Inventory (old)'!$B:$B,'2020'!$A547,'Inventory (old)'!$E:$E,"&gt;="&amp;'2020'!$F547,'Inventory (old)'!$E:$E,"&lt;"&amp;'2020'!$G547)</f>
        <v>0</v>
      </c>
      <c r="AW547" s="1">
        <f>SUMIFS('Inventory (old)'!$S:$S,'Inventory (old)'!$A:$A,"Parking",'Inventory (old)'!$B:$B,'2020'!$A547,'Inventory (old)'!$E:$E,"&gt;="&amp;'2020'!$F547,'Inventory (old)'!$E:$E,"&lt;"&amp;'2020'!$G547)</f>
        <v>0</v>
      </c>
      <c r="AX547" s="13"/>
    </row>
    <row r="548" spans="1:50" x14ac:dyDescent="0.25">
      <c r="A548" s="6" t="s">
        <v>2689</v>
      </c>
      <c r="B548" s="7" t="s">
        <v>91</v>
      </c>
      <c r="C548" s="7" t="s">
        <v>2240</v>
      </c>
      <c r="D548" s="7">
        <v>71</v>
      </c>
      <c r="E548" s="7" t="s">
        <v>186</v>
      </c>
      <c r="F548" s="8">
        <v>18.45</v>
      </c>
      <c r="G548" s="8">
        <v>18.7</v>
      </c>
      <c r="H548" s="7" t="s">
        <v>2648</v>
      </c>
      <c r="I548" s="7" t="s">
        <v>2196</v>
      </c>
      <c r="J548" s="14">
        <v>1.0000000000000001E-5</v>
      </c>
      <c r="K548" s="15" t="s">
        <v>2241</v>
      </c>
      <c r="L548" s="7" t="s">
        <v>2217</v>
      </c>
      <c r="M548" s="7" t="s">
        <v>2072</v>
      </c>
      <c r="N548" s="20">
        <v>1</v>
      </c>
      <c r="O548" s="8"/>
      <c r="P548" s="8"/>
      <c r="Q548" s="14"/>
      <c r="R548" s="14"/>
      <c r="S548" s="21"/>
      <c r="T548" s="16"/>
      <c r="U548" s="1">
        <v>87714</v>
      </c>
      <c r="V548" s="7">
        <v>2017</v>
      </c>
      <c r="W548" s="7" t="s">
        <v>25</v>
      </c>
      <c r="X548" s="7">
        <v>2017</v>
      </c>
      <c r="Y548" s="16" t="s">
        <v>25</v>
      </c>
      <c r="Z548" s="15"/>
      <c r="AA548" s="8">
        <f t="shared" si="153"/>
        <v>0</v>
      </c>
      <c r="AB548" s="8">
        <f t="shared" si="154"/>
        <v>1.0000000000000001E-5</v>
      </c>
      <c r="AC548" s="8">
        <f t="shared" si="155"/>
        <v>1.0000000000000001E-5</v>
      </c>
      <c r="AD548" s="11">
        <f t="shared" si="156"/>
        <v>0</v>
      </c>
      <c r="AE548" s="31"/>
      <c r="AF548" s="7">
        <f>SUMIFS('Inventory (old)'!$M:$M,'Inventory (old)'!$A:$A,"Stop Line",'Inventory (old)'!$B:$B,'2020'!$A548,'Inventory (old)'!$E:$E,"&gt;="&amp;'2020'!$F548,'Inventory (old)'!$E:$E,"&lt;"&amp;'2020'!$G548)</f>
        <v>0</v>
      </c>
      <c r="AG548" s="7">
        <f>SUMIFS('Inventory (old)'!$M:$M,'Inventory (old)'!$A:$A,"Channel",'Inventory (old)'!$B:$B,'2020'!$A548,'Inventory (old)'!$E:$E,"&gt;="&amp;'2020'!$F548,'Inventory (old)'!$E:$E,"&lt;"&amp;'2020'!$G548)</f>
        <v>620</v>
      </c>
      <c r="AH548" s="7">
        <f>SUMIFS('Inventory (old)'!$M:$M,'Inventory (old)'!$A:$A,"Dotted Line",'Inventory (old)'!$B:$B,'2020'!$A548,'Inventory (old)'!$E:$E,"&gt;="&amp;'2020'!$F548,'Inventory (old)'!$E:$E,"&lt;"&amp;'2020'!$G548)</f>
        <v>0</v>
      </c>
      <c r="AI548" s="7">
        <f>SUMIFS('Inventory (old)'!$M:$M,'Inventory (old)'!$A:$A,"Arrows and Onlys",'Inventory (old)'!$B:$B,'2020'!$A548,'Inventory (old)'!$E:$E,"&gt;="&amp;'2020'!$F548,'Inventory (old)'!$E:$E,"&lt;"&amp;'2020'!$G548)</f>
        <v>0</v>
      </c>
      <c r="AJ548" s="7">
        <f>SUMIFS('Inventory (old)'!$N:$N,'Inventory (old)'!$A:$A,"Arrows and Onlys",'Inventory (old)'!$B:$B,'2020'!$A548,'Inventory (old)'!$E:$E,"&gt;="&amp;'2020'!$F548,'Inventory (old)'!$E:$E,"&lt;"&amp;'2020'!$G548)</f>
        <v>0</v>
      </c>
      <c r="AK548" s="7">
        <f>SUMIFS('Inventory (old)'!$O:$O,'Inventory (old)'!$A:$A,"Transverse",'Inventory (old)'!$B:$B,'2020'!$A548,'Inventory (old)'!$E:$E,"&gt;="&amp;'2020'!$F548,'Inventory (old)'!$E:$E,"&lt;"&amp;'2020'!$G548)</f>
        <v>151</v>
      </c>
      <c r="AL548" s="7">
        <f>SUMIFS('Inventory (old)'!$P:$P,'Inventory (old)'!$A:$A,"Transverse",'Inventory (old)'!$B:$B,'2020'!$A548,'Inventory (old)'!$E:$E,"&gt;="&amp;'2020'!$F548,'Inventory (old)'!$E:$E,"&lt;"&amp;'2020'!$G548)</f>
        <v>0</v>
      </c>
      <c r="AM548" s="7">
        <f>SUMIFS('Inventory (old)'!$M:$M,'Inventory (old)'!$A:$A,"Crosswalk",'Inventory (old)'!$B:$B,'2020'!$A548,'Inventory (old)'!$E:$E,"&gt;="&amp;'2020'!$F548,'Inventory (old)'!$E:$E,"&lt;"&amp;'2020'!$G548)</f>
        <v>0</v>
      </c>
      <c r="AN548" s="7">
        <f>SUMIFS('Inventory (old)'!$M:$M,'Inventory (old)'!$A:$A,"Yield Line",'Inventory (old)'!$B:$B,'2020'!$A548,'Inventory (old)'!$E:$E,"&gt;="&amp;'2020'!$F548,'Inventory (old)'!$E:$E,"&lt;"&amp;'2020'!$G548)</f>
        <v>0</v>
      </c>
      <c r="AO548" s="7">
        <f>SUMIFS('Inventory (old)'!$M:$M,'Inventory (old)'!$A:$A,"Parking",'Inventory (old)'!$B:$B,'2020'!$A548,'Inventory (old)'!$E:$E,"&gt;="&amp;'2020'!$F548,'Inventory (old)'!$E:$E,"&lt;"&amp;'2020'!$G548)</f>
        <v>0</v>
      </c>
      <c r="AP548" s="7">
        <f>SUMIFS('Inventory (old)'!$M:$M,'Inventory (old)'!$A:$A,"Island",'Inventory (old)'!$B:$B,'2020'!$A548,'Inventory (old)'!$E:$E,"&gt;="&amp;'2020'!$F548,'Inventory (old)'!$E:$E,"&lt;"&amp;'2020'!$G548)</f>
        <v>0</v>
      </c>
      <c r="AQ548" s="7">
        <f>SUMIFS('Inventory (old)'!$M:$M,'Inventory (old)'!$A:$A,"Railroad",'Inventory (old)'!$B:$B,'2020'!$A548,'Inventory (old)'!$E:$E,"&gt;="&amp;'2020'!$F548,'Inventory (old)'!$E:$E,"&lt;"&amp;'2020'!$G548)</f>
        <v>0</v>
      </c>
      <c r="AR548" s="7">
        <f>SUMIFS('Inventory (old)'!$M:$M,'Inventory (old)'!$A:$A,"School",'Inventory (old)'!$B:$B,'2020'!$A548,'Inventory (old)'!$E:$E,"&gt;="&amp;'2020'!$F548,'Inventory (old)'!$E:$E,"&lt;"&amp;'2020'!$G548)</f>
        <v>0</v>
      </c>
      <c r="AS548" s="7">
        <f>SUMIFS('Inventory (old)'!$M:$M,'Inventory (old)'!$A:$A,"Air Speed",'Inventory (old)'!$B:$B,'2020'!$A548,'Inventory (old)'!$E:$E,"&gt;="&amp;'2020'!$F548,'Inventory (old)'!$E:$E,"&lt;"&amp;'2020'!$G548)</f>
        <v>0</v>
      </c>
      <c r="AT548" s="7">
        <f>SUMIFS('Inventory (old)'!$M:$M,'Inventory (old)'!$A:$A,"Wrong Way",'Inventory (old)'!$B:$B,'2020'!$A548,'Inventory (old)'!$E:$E,"&gt;="&amp;'2020'!$F548,'Inventory (old)'!$E:$E,"&lt;"&amp;'2020'!$G548)</f>
        <v>0</v>
      </c>
      <c r="AU548" s="7">
        <f>SUMIFS('Inventory (old)'!$M:$M,'Inventory (old)'!$A:$A,"Merge Arrow",'Inventory (old)'!$B:$B,'2020'!$A548,'Inventory (old)'!$E:$E,"&gt;="&amp;'2020'!$F548,'Inventory (old)'!$E:$E,"&lt;"&amp;'2020'!$G548)</f>
        <v>0</v>
      </c>
      <c r="AV548" s="7">
        <f>SUMIFS('Inventory (old)'!$M:$M,'Inventory (old)'!$A:$A,"Bike",'Inventory (old)'!$B:$B,'2020'!$A548,'Inventory (old)'!$E:$E,"&gt;="&amp;'2020'!$F548,'Inventory (old)'!$E:$E,"&lt;"&amp;'2020'!$G548)</f>
        <v>0</v>
      </c>
      <c r="AW548" s="1">
        <f>SUMIFS('Inventory (old)'!$S:$S,'Inventory (old)'!$A:$A,"Parking",'Inventory (old)'!$B:$B,'2020'!$A548,'Inventory (old)'!$E:$E,"&gt;="&amp;'2020'!$F548,'Inventory (old)'!$E:$E,"&lt;"&amp;'2020'!$G548)</f>
        <v>0</v>
      </c>
      <c r="AX548" s="13" t="s">
        <v>2693</v>
      </c>
    </row>
    <row r="549" spans="1:50" x14ac:dyDescent="0.25">
      <c r="A549" s="6" t="s">
        <v>2690</v>
      </c>
      <c r="B549" s="7" t="s">
        <v>91</v>
      </c>
      <c r="C549" s="7" t="s">
        <v>2240</v>
      </c>
      <c r="D549" s="7">
        <v>71</v>
      </c>
      <c r="E549" s="7" t="s">
        <v>213</v>
      </c>
      <c r="F549" s="8">
        <v>18.45</v>
      </c>
      <c r="G549" s="8">
        <v>18.7</v>
      </c>
      <c r="H549" s="7" t="s">
        <v>2648</v>
      </c>
      <c r="I549" s="7" t="s">
        <v>2198</v>
      </c>
      <c r="J549" s="14">
        <v>9.9999999999999995E-7</v>
      </c>
      <c r="K549" s="15" t="s">
        <v>2241</v>
      </c>
      <c r="L549" s="7" t="s">
        <v>2217</v>
      </c>
      <c r="M549" s="7" t="s">
        <v>2072</v>
      </c>
      <c r="N549" s="20">
        <v>1</v>
      </c>
      <c r="O549" s="8"/>
      <c r="P549" s="8"/>
      <c r="Q549" s="14"/>
      <c r="R549" s="14"/>
      <c r="S549" s="21"/>
      <c r="T549" s="16"/>
      <c r="U549" s="1">
        <v>87714</v>
      </c>
      <c r="V549" s="7">
        <v>2017</v>
      </c>
      <c r="W549" s="7" t="s">
        <v>25</v>
      </c>
      <c r="X549" s="7">
        <v>2017</v>
      </c>
      <c r="Y549" s="16" t="s">
        <v>25</v>
      </c>
      <c r="Z549" s="15"/>
      <c r="AA549" s="8">
        <f t="shared" si="153"/>
        <v>0</v>
      </c>
      <c r="AB549" s="8">
        <f t="shared" si="154"/>
        <v>9.9999999999999995E-7</v>
      </c>
      <c r="AC549" s="8">
        <f t="shared" si="155"/>
        <v>9.9999999999999995E-7</v>
      </c>
      <c r="AD549" s="11">
        <f t="shared" si="156"/>
        <v>0</v>
      </c>
      <c r="AE549" s="31"/>
      <c r="AF549" s="7">
        <f>SUMIFS('Inventory (old)'!$M:$M,'Inventory (old)'!$A:$A,"Stop Line",'Inventory (old)'!$B:$B,'2020'!$A549,'Inventory (old)'!$E:$E,"&gt;="&amp;'2020'!$F549,'Inventory (old)'!$E:$E,"&lt;"&amp;'2020'!$G549)</f>
        <v>0</v>
      </c>
      <c r="AG549" s="7">
        <f>SUMIFS('Inventory (old)'!$M:$M,'Inventory (old)'!$A:$A,"Channel",'Inventory (old)'!$B:$B,'2020'!$A549,'Inventory (old)'!$E:$E,"&gt;="&amp;'2020'!$F549,'Inventory (old)'!$E:$E,"&lt;"&amp;'2020'!$G549)</f>
        <v>1631</v>
      </c>
      <c r="AH549" s="7">
        <f>SUMIFS('Inventory (old)'!$M:$M,'Inventory (old)'!$A:$A,"Dotted Line",'Inventory (old)'!$B:$B,'2020'!$A549,'Inventory (old)'!$E:$E,"&gt;="&amp;'2020'!$F549,'Inventory (old)'!$E:$E,"&lt;"&amp;'2020'!$G549)</f>
        <v>1163</v>
      </c>
      <c r="AI549" s="7">
        <f>SUMIFS('Inventory (old)'!$M:$M,'Inventory (old)'!$A:$A,"Arrows and Onlys",'Inventory (old)'!$B:$B,'2020'!$A549,'Inventory (old)'!$E:$E,"&gt;="&amp;'2020'!$F549,'Inventory (old)'!$E:$E,"&lt;"&amp;'2020'!$G549)</f>
        <v>0</v>
      </c>
      <c r="AJ549" s="7">
        <f>SUMIFS('Inventory (old)'!$N:$N,'Inventory (old)'!$A:$A,"Arrows and Onlys",'Inventory (old)'!$B:$B,'2020'!$A549,'Inventory (old)'!$E:$E,"&gt;="&amp;'2020'!$F549,'Inventory (old)'!$E:$E,"&lt;"&amp;'2020'!$G549)</f>
        <v>0</v>
      </c>
      <c r="AK549" s="7">
        <f>SUMIFS('Inventory (old)'!$O:$O,'Inventory (old)'!$A:$A,"Transverse",'Inventory (old)'!$B:$B,'2020'!$A549,'Inventory (old)'!$E:$E,"&gt;="&amp;'2020'!$F549,'Inventory (old)'!$E:$E,"&lt;"&amp;'2020'!$G549)</f>
        <v>0</v>
      </c>
      <c r="AL549" s="7">
        <f>SUMIFS('Inventory (old)'!$P:$P,'Inventory (old)'!$A:$A,"Transverse",'Inventory (old)'!$B:$B,'2020'!$A549,'Inventory (old)'!$E:$E,"&gt;="&amp;'2020'!$F549,'Inventory (old)'!$E:$E,"&lt;"&amp;'2020'!$G549)</f>
        <v>0</v>
      </c>
      <c r="AM549" s="7">
        <f>SUMIFS('Inventory (old)'!$M:$M,'Inventory (old)'!$A:$A,"Crosswalk",'Inventory (old)'!$B:$B,'2020'!$A549,'Inventory (old)'!$E:$E,"&gt;="&amp;'2020'!$F549,'Inventory (old)'!$E:$E,"&lt;"&amp;'2020'!$G549)</f>
        <v>0</v>
      </c>
      <c r="AN549" s="7">
        <f>SUMIFS('Inventory (old)'!$M:$M,'Inventory (old)'!$A:$A,"Yield Line",'Inventory (old)'!$B:$B,'2020'!$A549,'Inventory (old)'!$E:$E,"&gt;="&amp;'2020'!$F549,'Inventory (old)'!$E:$E,"&lt;"&amp;'2020'!$G549)</f>
        <v>0</v>
      </c>
      <c r="AO549" s="7">
        <f>SUMIFS('Inventory (old)'!$M:$M,'Inventory (old)'!$A:$A,"Parking",'Inventory (old)'!$B:$B,'2020'!$A549,'Inventory (old)'!$E:$E,"&gt;="&amp;'2020'!$F549,'Inventory (old)'!$E:$E,"&lt;"&amp;'2020'!$G549)</f>
        <v>0</v>
      </c>
      <c r="AP549" s="7">
        <f>SUMIFS('Inventory (old)'!$M:$M,'Inventory (old)'!$A:$A,"Island",'Inventory (old)'!$B:$B,'2020'!$A549,'Inventory (old)'!$E:$E,"&gt;="&amp;'2020'!$F549,'Inventory (old)'!$E:$E,"&lt;"&amp;'2020'!$G549)</f>
        <v>0</v>
      </c>
      <c r="AQ549" s="7">
        <f>SUMIFS('Inventory (old)'!$M:$M,'Inventory (old)'!$A:$A,"Railroad",'Inventory (old)'!$B:$B,'2020'!$A549,'Inventory (old)'!$E:$E,"&gt;="&amp;'2020'!$F549,'Inventory (old)'!$E:$E,"&lt;"&amp;'2020'!$G549)</f>
        <v>0</v>
      </c>
      <c r="AR549" s="7">
        <f>SUMIFS('Inventory (old)'!$M:$M,'Inventory (old)'!$A:$A,"School",'Inventory (old)'!$B:$B,'2020'!$A549,'Inventory (old)'!$E:$E,"&gt;="&amp;'2020'!$F549,'Inventory (old)'!$E:$E,"&lt;"&amp;'2020'!$G549)</f>
        <v>0</v>
      </c>
      <c r="AS549" s="7">
        <f>SUMIFS('Inventory (old)'!$M:$M,'Inventory (old)'!$A:$A,"Air Speed",'Inventory (old)'!$B:$B,'2020'!$A549,'Inventory (old)'!$E:$E,"&gt;="&amp;'2020'!$F549,'Inventory (old)'!$E:$E,"&lt;"&amp;'2020'!$G549)</f>
        <v>0</v>
      </c>
      <c r="AT549" s="7">
        <f>SUMIFS('Inventory (old)'!$M:$M,'Inventory (old)'!$A:$A,"Wrong Way",'Inventory (old)'!$B:$B,'2020'!$A549,'Inventory (old)'!$E:$E,"&gt;="&amp;'2020'!$F549,'Inventory (old)'!$E:$E,"&lt;"&amp;'2020'!$G549)</f>
        <v>0</v>
      </c>
      <c r="AU549" s="7">
        <f>SUMIFS('Inventory (old)'!$M:$M,'Inventory (old)'!$A:$A,"Merge Arrow",'Inventory (old)'!$B:$B,'2020'!$A549,'Inventory (old)'!$E:$E,"&gt;="&amp;'2020'!$F549,'Inventory (old)'!$E:$E,"&lt;"&amp;'2020'!$G549)</f>
        <v>0</v>
      </c>
      <c r="AV549" s="7">
        <f>SUMIFS('Inventory (old)'!$M:$M,'Inventory (old)'!$A:$A,"Bike",'Inventory (old)'!$B:$B,'2020'!$A549,'Inventory (old)'!$E:$E,"&gt;="&amp;'2020'!$F549,'Inventory (old)'!$E:$E,"&lt;"&amp;'2020'!$G549)</f>
        <v>0</v>
      </c>
      <c r="AW549" s="1">
        <f>SUMIFS('Inventory (old)'!$S:$S,'Inventory (old)'!$A:$A,"Parking",'Inventory (old)'!$B:$B,'2020'!$A549,'Inventory (old)'!$E:$E,"&gt;="&amp;'2020'!$F549,'Inventory (old)'!$E:$E,"&lt;"&amp;'2020'!$G549)</f>
        <v>0</v>
      </c>
      <c r="AX549" s="13" t="s">
        <v>2694</v>
      </c>
    </row>
    <row r="550" spans="1:50" x14ac:dyDescent="0.25">
      <c r="A550" s="6" t="s">
        <v>2685</v>
      </c>
      <c r="B550" s="7" t="s">
        <v>91</v>
      </c>
      <c r="C550" s="7" t="s">
        <v>2240</v>
      </c>
      <c r="D550" s="7">
        <v>71</v>
      </c>
      <c r="E550" s="7" t="s">
        <v>186</v>
      </c>
      <c r="F550" s="8">
        <v>20.69</v>
      </c>
      <c r="G550" s="8">
        <v>21.11</v>
      </c>
      <c r="H550" s="7" t="s">
        <v>596</v>
      </c>
      <c r="I550" s="7" t="s">
        <v>2196</v>
      </c>
      <c r="J550" s="14">
        <v>0.25</v>
      </c>
      <c r="K550" s="15" t="s">
        <v>2241</v>
      </c>
      <c r="L550" s="7" t="s">
        <v>2217</v>
      </c>
      <c r="M550" s="7" t="s">
        <v>2072</v>
      </c>
      <c r="N550" s="20">
        <v>1</v>
      </c>
      <c r="O550" s="8"/>
      <c r="P550" s="8"/>
      <c r="Q550" s="14"/>
      <c r="R550" s="14"/>
      <c r="S550" s="21"/>
      <c r="T550" s="16"/>
      <c r="U550" s="1">
        <v>87714</v>
      </c>
      <c r="V550" s="7">
        <v>2017</v>
      </c>
      <c r="W550" s="7" t="s">
        <v>25</v>
      </c>
      <c r="X550" s="7">
        <v>2017</v>
      </c>
      <c r="Y550" s="16" t="s">
        <v>25</v>
      </c>
      <c r="Z550" s="15"/>
      <c r="AA550" s="8">
        <f t="shared" ref="AA550:AA617" si="166">IF(L550="",IF(ISODD(N550),J550*2,J550),0)</f>
        <v>0</v>
      </c>
      <c r="AB550" s="8">
        <f t="shared" ref="AB550:AB617" si="167">IF(L550="",(J550-(P550-O550))*2,J550-(P550-O550))</f>
        <v>0.25</v>
      </c>
      <c r="AC550" s="8">
        <f t="shared" ref="AC550:AC617" si="168">IF(L550="",0,J550)</f>
        <v>0.25</v>
      </c>
      <c r="AD550" s="11">
        <f t="shared" ref="AD550:AD617" si="169">IF(L550="",IF(OR(N550=4,N550=5),J550*2,IF(OR(N550=6,N550=7),J550*4,0)),(N550-1)*J550)+(R550-Q550)*S550</f>
        <v>0</v>
      </c>
      <c r="AE550" s="31"/>
      <c r="AF550" s="7">
        <f>SUMIFS('Inventory (old)'!$M:$M,'Inventory (old)'!$A:$A,"Stop Line",'Inventory (old)'!$B:$B,'2020'!$A550,'Inventory (old)'!$E:$E,"&gt;="&amp;'2020'!$F550,'Inventory (old)'!$E:$E,"&lt;"&amp;'2020'!$G550)</f>
        <v>24</v>
      </c>
      <c r="AG550" s="7">
        <f>SUMIFS('Inventory (old)'!$M:$M,'Inventory (old)'!$A:$A,"Channel",'Inventory (old)'!$B:$B,'2020'!$A550,'Inventory (old)'!$E:$E,"&gt;="&amp;'2020'!$F550,'Inventory (old)'!$E:$E,"&lt;"&amp;'2020'!$G550)</f>
        <v>631</v>
      </c>
      <c r="AH550" s="7">
        <f>SUMIFS('Inventory (old)'!$M:$M,'Inventory (old)'!$A:$A,"Dotted Line",'Inventory (old)'!$B:$B,'2020'!$A550,'Inventory (old)'!$E:$E,"&gt;="&amp;'2020'!$F550,'Inventory (old)'!$E:$E,"&lt;"&amp;'2020'!$G550)</f>
        <v>506</v>
      </c>
      <c r="AI550" s="7">
        <f>SUMIFS('Inventory (old)'!$M:$M,'Inventory (old)'!$A:$A,"Arrows and Onlys",'Inventory (old)'!$B:$B,'2020'!$A550,'Inventory (old)'!$E:$E,"&gt;="&amp;'2020'!$F550,'Inventory (old)'!$E:$E,"&lt;"&amp;'2020'!$G550)</f>
        <v>0</v>
      </c>
      <c r="AJ550" s="7">
        <f>SUMIFS('Inventory (old)'!$N:$N,'Inventory (old)'!$A:$A,"Arrows and Onlys",'Inventory (old)'!$B:$B,'2020'!$A550,'Inventory (old)'!$E:$E,"&gt;="&amp;'2020'!$F550,'Inventory (old)'!$E:$E,"&lt;"&amp;'2020'!$G550)</f>
        <v>0</v>
      </c>
      <c r="AK550" s="7">
        <f>SUMIFS('Inventory (old)'!$O:$O,'Inventory (old)'!$A:$A,"Transverse",'Inventory (old)'!$B:$B,'2020'!$A550,'Inventory (old)'!$E:$E,"&gt;="&amp;'2020'!$F550,'Inventory (old)'!$E:$E,"&lt;"&amp;'2020'!$G550)</f>
        <v>0</v>
      </c>
      <c r="AL550" s="7">
        <f>SUMIFS('Inventory (old)'!$P:$P,'Inventory (old)'!$A:$A,"Transverse",'Inventory (old)'!$B:$B,'2020'!$A550,'Inventory (old)'!$E:$E,"&gt;="&amp;'2020'!$F550,'Inventory (old)'!$E:$E,"&lt;"&amp;'2020'!$G550)</f>
        <v>0</v>
      </c>
      <c r="AM550" s="7">
        <f>SUMIFS('Inventory (old)'!$M:$M,'Inventory (old)'!$A:$A,"Crosswalk",'Inventory (old)'!$B:$B,'2020'!$A550,'Inventory (old)'!$E:$E,"&gt;="&amp;'2020'!$F550,'Inventory (old)'!$E:$E,"&lt;"&amp;'2020'!$G550)</f>
        <v>0</v>
      </c>
      <c r="AN550" s="7">
        <f>SUMIFS('Inventory (old)'!$M:$M,'Inventory (old)'!$A:$A,"Yield Line",'Inventory (old)'!$B:$B,'2020'!$A550,'Inventory (old)'!$E:$E,"&gt;="&amp;'2020'!$F550,'Inventory (old)'!$E:$E,"&lt;"&amp;'2020'!$G550)</f>
        <v>0</v>
      </c>
      <c r="AO550" s="7">
        <f>SUMIFS('Inventory (old)'!$M:$M,'Inventory (old)'!$A:$A,"Parking",'Inventory (old)'!$B:$B,'2020'!$A550,'Inventory (old)'!$E:$E,"&gt;="&amp;'2020'!$F550,'Inventory (old)'!$E:$E,"&lt;"&amp;'2020'!$G550)</f>
        <v>0</v>
      </c>
      <c r="AP550" s="7">
        <f>SUMIFS('Inventory (old)'!$M:$M,'Inventory (old)'!$A:$A,"Island",'Inventory (old)'!$B:$B,'2020'!$A550,'Inventory (old)'!$E:$E,"&gt;="&amp;'2020'!$F550,'Inventory (old)'!$E:$E,"&lt;"&amp;'2020'!$G550)</f>
        <v>0</v>
      </c>
      <c r="AQ550" s="7">
        <f>SUMIFS('Inventory (old)'!$M:$M,'Inventory (old)'!$A:$A,"Railroad",'Inventory (old)'!$B:$B,'2020'!$A550,'Inventory (old)'!$E:$E,"&gt;="&amp;'2020'!$F550,'Inventory (old)'!$E:$E,"&lt;"&amp;'2020'!$G550)</f>
        <v>0</v>
      </c>
      <c r="AR550" s="7">
        <f>SUMIFS('Inventory (old)'!$M:$M,'Inventory (old)'!$A:$A,"School",'Inventory (old)'!$B:$B,'2020'!$A550,'Inventory (old)'!$E:$E,"&gt;="&amp;'2020'!$F550,'Inventory (old)'!$E:$E,"&lt;"&amp;'2020'!$G550)</f>
        <v>0</v>
      </c>
      <c r="AS550" s="7">
        <f>SUMIFS('Inventory (old)'!$M:$M,'Inventory (old)'!$A:$A,"Air Speed",'Inventory (old)'!$B:$B,'2020'!$A550,'Inventory (old)'!$E:$E,"&gt;="&amp;'2020'!$F550,'Inventory (old)'!$E:$E,"&lt;"&amp;'2020'!$G550)</f>
        <v>0</v>
      </c>
      <c r="AT550" s="7">
        <f>SUMIFS('Inventory (old)'!$M:$M,'Inventory (old)'!$A:$A,"Wrong Way",'Inventory (old)'!$B:$B,'2020'!$A550,'Inventory (old)'!$E:$E,"&gt;="&amp;'2020'!$F550,'Inventory (old)'!$E:$E,"&lt;"&amp;'2020'!$G550)</f>
        <v>0</v>
      </c>
      <c r="AU550" s="7">
        <f>SUMIFS('Inventory (old)'!$M:$M,'Inventory (old)'!$A:$A,"Merge Arrow",'Inventory (old)'!$B:$B,'2020'!$A550,'Inventory (old)'!$E:$E,"&gt;="&amp;'2020'!$F550,'Inventory (old)'!$E:$E,"&lt;"&amp;'2020'!$G550)</f>
        <v>0</v>
      </c>
      <c r="AV550" s="7">
        <f>SUMIFS('Inventory (old)'!$M:$M,'Inventory (old)'!$A:$A,"Bike",'Inventory (old)'!$B:$B,'2020'!$A550,'Inventory (old)'!$E:$E,"&gt;="&amp;'2020'!$F550,'Inventory (old)'!$E:$E,"&lt;"&amp;'2020'!$G550)</f>
        <v>0</v>
      </c>
      <c r="AW550" s="1">
        <f>SUMIFS('Inventory (old)'!$S:$S,'Inventory (old)'!$A:$A,"Parking",'Inventory (old)'!$B:$B,'2020'!$A550,'Inventory (old)'!$E:$E,"&gt;="&amp;'2020'!$F550,'Inventory (old)'!$E:$E,"&lt;"&amp;'2020'!$G550)</f>
        <v>0</v>
      </c>
      <c r="AX550" s="13" t="s">
        <v>2695</v>
      </c>
    </row>
    <row r="551" spans="1:50" x14ac:dyDescent="0.25">
      <c r="A551" s="6" t="s">
        <v>2688</v>
      </c>
      <c r="B551" s="7" t="s">
        <v>91</v>
      </c>
      <c r="C551" s="7" t="s">
        <v>2240</v>
      </c>
      <c r="D551" s="7">
        <v>71</v>
      </c>
      <c r="E551" s="7" t="s">
        <v>186</v>
      </c>
      <c r="F551" s="8">
        <v>20.69</v>
      </c>
      <c r="G551" s="8">
        <v>21.11</v>
      </c>
      <c r="H551" s="7" t="s">
        <v>596</v>
      </c>
      <c r="I551" s="7" t="s">
        <v>2198</v>
      </c>
      <c r="J551" s="14">
        <v>0.16</v>
      </c>
      <c r="K551" s="15" t="s">
        <v>2241</v>
      </c>
      <c r="L551" s="7" t="s">
        <v>2217</v>
      </c>
      <c r="M551" s="7" t="s">
        <v>2072</v>
      </c>
      <c r="N551" s="20">
        <v>1</v>
      </c>
      <c r="O551" s="8"/>
      <c r="P551" s="8"/>
      <c r="Q551" s="14"/>
      <c r="R551" s="14"/>
      <c r="S551" s="21"/>
      <c r="T551" s="16"/>
      <c r="U551" s="1">
        <v>87714</v>
      </c>
      <c r="V551" s="7">
        <v>2017</v>
      </c>
      <c r="W551" s="7" t="s">
        <v>25</v>
      </c>
      <c r="X551" s="7">
        <v>2017</v>
      </c>
      <c r="Y551" s="16" t="s">
        <v>25</v>
      </c>
      <c r="Z551" s="15"/>
      <c r="AA551" s="8">
        <f t="shared" si="166"/>
        <v>0</v>
      </c>
      <c r="AB551" s="8">
        <f t="shared" si="167"/>
        <v>0.16</v>
      </c>
      <c r="AC551" s="8">
        <f t="shared" si="168"/>
        <v>0.16</v>
      </c>
      <c r="AD551" s="11">
        <f t="shared" si="169"/>
        <v>0</v>
      </c>
      <c r="AE551" s="31"/>
      <c r="AF551" s="7">
        <f>SUMIFS('Inventory (old)'!$M:$M,'Inventory (old)'!$A:$A,"Stop Line",'Inventory (old)'!$B:$B,'2020'!$A551,'Inventory (old)'!$E:$E,"&gt;="&amp;'2020'!$F551,'Inventory (old)'!$E:$E,"&lt;"&amp;'2020'!$G551)</f>
        <v>0</v>
      </c>
      <c r="AG551" s="7">
        <f>SUMIFS('Inventory (old)'!$M:$M,'Inventory (old)'!$A:$A,"Channel",'Inventory (old)'!$B:$B,'2020'!$A551,'Inventory (old)'!$E:$E,"&gt;="&amp;'2020'!$F551,'Inventory (old)'!$E:$E,"&lt;"&amp;'2020'!$G551)</f>
        <v>1263</v>
      </c>
      <c r="AH551" s="7">
        <f>SUMIFS('Inventory (old)'!$M:$M,'Inventory (old)'!$A:$A,"Dotted Line",'Inventory (old)'!$B:$B,'2020'!$A551,'Inventory (old)'!$E:$E,"&gt;="&amp;'2020'!$F551,'Inventory (old)'!$E:$E,"&lt;"&amp;'2020'!$G551)</f>
        <v>435</v>
      </c>
      <c r="AI551" s="7">
        <f>SUMIFS('Inventory (old)'!$M:$M,'Inventory (old)'!$A:$A,"Arrows and Onlys",'Inventory (old)'!$B:$B,'2020'!$A551,'Inventory (old)'!$E:$E,"&gt;="&amp;'2020'!$F551,'Inventory (old)'!$E:$E,"&lt;"&amp;'2020'!$G551)</f>
        <v>0</v>
      </c>
      <c r="AJ551" s="7">
        <f>SUMIFS('Inventory (old)'!$N:$N,'Inventory (old)'!$A:$A,"Arrows and Onlys",'Inventory (old)'!$B:$B,'2020'!$A551,'Inventory (old)'!$E:$E,"&gt;="&amp;'2020'!$F551,'Inventory (old)'!$E:$E,"&lt;"&amp;'2020'!$G551)</f>
        <v>0</v>
      </c>
      <c r="AK551" s="7">
        <f>SUMIFS('Inventory (old)'!$O:$O,'Inventory (old)'!$A:$A,"Transverse",'Inventory (old)'!$B:$B,'2020'!$A551,'Inventory (old)'!$E:$E,"&gt;="&amp;'2020'!$F551,'Inventory (old)'!$E:$E,"&lt;"&amp;'2020'!$G551)</f>
        <v>0</v>
      </c>
      <c r="AL551" s="7">
        <f>SUMIFS('Inventory (old)'!$P:$P,'Inventory (old)'!$A:$A,"Transverse",'Inventory (old)'!$B:$B,'2020'!$A551,'Inventory (old)'!$E:$E,"&gt;="&amp;'2020'!$F551,'Inventory (old)'!$E:$E,"&lt;"&amp;'2020'!$G551)</f>
        <v>0</v>
      </c>
      <c r="AM551" s="7">
        <f>SUMIFS('Inventory (old)'!$M:$M,'Inventory (old)'!$A:$A,"Crosswalk",'Inventory (old)'!$B:$B,'2020'!$A551,'Inventory (old)'!$E:$E,"&gt;="&amp;'2020'!$F551,'Inventory (old)'!$E:$E,"&lt;"&amp;'2020'!$G551)</f>
        <v>0</v>
      </c>
      <c r="AN551" s="7">
        <f>SUMIFS('Inventory (old)'!$M:$M,'Inventory (old)'!$A:$A,"Yield Line",'Inventory (old)'!$B:$B,'2020'!$A551,'Inventory (old)'!$E:$E,"&gt;="&amp;'2020'!$F551,'Inventory (old)'!$E:$E,"&lt;"&amp;'2020'!$G551)</f>
        <v>0</v>
      </c>
      <c r="AO551" s="7">
        <f>SUMIFS('Inventory (old)'!$M:$M,'Inventory (old)'!$A:$A,"Parking",'Inventory (old)'!$B:$B,'2020'!$A551,'Inventory (old)'!$E:$E,"&gt;="&amp;'2020'!$F551,'Inventory (old)'!$E:$E,"&lt;"&amp;'2020'!$G551)</f>
        <v>0</v>
      </c>
      <c r="AP551" s="7">
        <f>SUMIFS('Inventory (old)'!$M:$M,'Inventory (old)'!$A:$A,"Island",'Inventory (old)'!$B:$B,'2020'!$A551,'Inventory (old)'!$E:$E,"&gt;="&amp;'2020'!$F551,'Inventory (old)'!$E:$E,"&lt;"&amp;'2020'!$G551)</f>
        <v>0</v>
      </c>
      <c r="AQ551" s="7">
        <f>SUMIFS('Inventory (old)'!$M:$M,'Inventory (old)'!$A:$A,"Railroad",'Inventory (old)'!$B:$B,'2020'!$A551,'Inventory (old)'!$E:$E,"&gt;="&amp;'2020'!$F551,'Inventory (old)'!$E:$E,"&lt;"&amp;'2020'!$G551)</f>
        <v>0</v>
      </c>
      <c r="AR551" s="7">
        <f>SUMIFS('Inventory (old)'!$M:$M,'Inventory (old)'!$A:$A,"School",'Inventory (old)'!$B:$B,'2020'!$A551,'Inventory (old)'!$E:$E,"&gt;="&amp;'2020'!$F551,'Inventory (old)'!$E:$E,"&lt;"&amp;'2020'!$G551)</f>
        <v>0</v>
      </c>
      <c r="AS551" s="7">
        <f>SUMIFS('Inventory (old)'!$M:$M,'Inventory (old)'!$A:$A,"Air Speed",'Inventory (old)'!$B:$B,'2020'!$A551,'Inventory (old)'!$E:$E,"&gt;="&amp;'2020'!$F551,'Inventory (old)'!$E:$E,"&lt;"&amp;'2020'!$G551)</f>
        <v>0</v>
      </c>
      <c r="AT551" s="7">
        <f>SUMIFS('Inventory (old)'!$M:$M,'Inventory (old)'!$A:$A,"Wrong Way",'Inventory (old)'!$B:$B,'2020'!$A551,'Inventory (old)'!$E:$E,"&gt;="&amp;'2020'!$F551,'Inventory (old)'!$E:$E,"&lt;"&amp;'2020'!$G551)</f>
        <v>0</v>
      </c>
      <c r="AU551" s="7">
        <f>SUMIFS('Inventory (old)'!$M:$M,'Inventory (old)'!$A:$A,"Merge Arrow",'Inventory (old)'!$B:$B,'2020'!$A551,'Inventory (old)'!$E:$E,"&gt;="&amp;'2020'!$F551,'Inventory (old)'!$E:$E,"&lt;"&amp;'2020'!$G551)</f>
        <v>0</v>
      </c>
      <c r="AV551" s="7">
        <f>SUMIFS('Inventory (old)'!$M:$M,'Inventory (old)'!$A:$A,"Bike",'Inventory (old)'!$B:$B,'2020'!$A551,'Inventory (old)'!$E:$E,"&gt;="&amp;'2020'!$F551,'Inventory (old)'!$E:$E,"&lt;"&amp;'2020'!$G551)</f>
        <v>0</v>
      </c>
      <c r="AW551" s="1">
        <f>SUMIFS('Inventory (old)'!$S:$S,'Inventory (old)'!$A:$A,"Parking",'Inventory (old)'!$B:$B,'2020'!$A551,'Inventory (old)'!$E:$E,"&gt;="&amp;'2020'!$F551,'Inventory (old)'!$E:$E,"&lt;"&amp;'2020'!$G551)</f>
        <v>0</v>
      </c>
      <c r="AX551" s="13" t="s">
        <v>2696</v>
      </c>
    </row>
    <row r="552" spans="1:50" x14ac:dyDescent="0.25">
      <c r="A552" s="6" t="s">
        <v>2687</v>
      </c>
      <c r="B552" s="7" t="s">
        <v>91</v>
      </c>
      <c r="C552" s="7" t="s">
        <v>2240</v>
      </c>
      <c r="D552" s="7">
        <v>71</v>
      </c>
      <c r="E552" s="7" t="s">
        <v>213</v>
      </c>
      <c r="F552" s="8">
        <v>20.69</v>
      </c>
      <c r="G552" s="8">
        <v>21.11</v>
      </c>
      <c r="H552" s="7" t="s">
        <v>596</v>
      </c>
      <c r="I552" s="7" t="s">
        <v>2196</v>
      </c>
      <c r="J552" s="14">
        <v>0.24</v>
      </c>
      <c r="K552" s="15" t="s">
        <v>2241</v>
      </c>
      <c r="L552" s="7" t="s">
        <v>2217</v>
      </c>
      <c r="M552" s="7" t="s">
        <v>2072</v>
      </c>
      <c r="N552" s="20">
        <v>1</v>
      </c>
      <c r="O552" s="8"/>
      <c r="P552" s="8"/>
      <c r="Q552" s="14"/>
      <c r="R552" s="14"/>
      <c r="S552" s="21"/>
      <c r="T552" s="16"/>
      <c r="U552" s="1">
        <v>87714</v>
      </c>
      <c r="V552" s="7">
        <v>2017</v>
      </c>
      <c r="W552" s="7" t="s">
        <v>25</v>
      </c>
      <c r="X552" s="7">
        <v>2017</v>
      </c>
      <c r="Y552" s="16" t="s">
        <v>25</v>
      </c>
      <c r="Z552" s="15"/>
      <c r="AA552" s="8">
        <f t="shared" si="166"/>
        <v>0</v>
      </c>
      <c r="AB552" s="8">
        <f t="shared" si="167"/>
        <v>0.24</v>
      </c>
      <c r="AC552" s="8">
        <f t="shared" si="168"/>
        <v>0.24</v>
      </c>
      <c r="AD552" s="11">
        <f t="shared" si="169"/>
        <v>0</v>
      </c>
      <c r="AE552" s="31"/>
      <c r="AF552" s="7">
        <f>SUMIFS('Inventory (old)'!$M:$M,'Inventory (old)'!$A:$A,"Stop Line",'Inventory (old)'!$B:$B,'2020'!$A552,'Inventory (old)'!$E:$E,"&gt;="&amp;'2020'!$F552,'Inventory (old)'!$E:$E,"&lt;"&amp;'2020'!$G552)</f>
        <v>25</v>
      </c>
      <c r="AG552" s="7">
        <f>SUMIFS('Inventory (old)'!$M:$M,'Inventory (old)'!$A:$A,"Channel",'Inventory (old)'!$B:$B,'2020'!$A552,'Inventory (old)'!$E:$E,"&gt;="&amp;'2020'!$F552,'Inventory (old)'!$E:$E,"&lt;"&amp;'2020'!$G552)</f>
        <v>630</v>
      </c>
      <c r="AH552" s="7">
        <f>SUMIFS('Inventory (old)'!$M:$M,'Inventory (old)'!$A:$A,"Dotted Line",'Inventory (old)'!$B:$B,'2020'!$A552,'Inventory (old)'!$E:$E,"&gt;="&amp;'2020'!$F552,'Inventory (old)'!$E:$E,"&lt;"&amp;'2020'!$G552)</f>
        <v>507</v>
      </c>
      <c r="AI552" s="7">
        <f>SUMIFS('Inventory (old)'!$M:$M,'Inventory (old)'!$A:$A,"Arrows and Onlys",'Inventory (old)'!$B:$B,'2020'!$A552,'Inventory (old)'!$E:$E,"&gt;="&amp;'2020'!$F552,'Inventory (old)'!$E:$E,"&lt;"&amp;'2020'!$G552)</f>
        <v>0</v>
      </c>
      <c r="AJ552" s="7">
        <f>SUMIFS('Inventory (old)'!$N:$N,'Inventory (old)'!$A:$A,"Arrows and Onlys",'Inventory (old)'!$B:$B,'2020'!$A552,'Inventory (old)'!$E:$E,"&gt;="&amp;'2020'!$F552,'Inventory (old)'!$E:$E,"&lt;"&amp;'2020'!$G552)</f>
        <v>0</v>
      </c>
      <c r="AK552" s="7">
        <f>SUMIFS('Inventory (old)'!$O:$O,'Inventory (old)'!$A:$A,"Transverse",'Inventory (old)'!$B:$B,'2020'!$A552,'Inventory (old)'!$E:$E,"&gt;="&amp;'2020'!$F552,'Inventory (old)'!$E:$E,"&lt;"&amp;'2020'!$G552)</f>
        <v>163</v>
      </c>
      <c r="AL552" s="7">
        <f>SUMIFS('Inventory (old)'!$P:$P,'Inventory (old)'!$A:$A,"Transverse",'Inventory (old)'!$B:$B,'2020'!$A552,'Inventory (old)'!$E:$E,"&gt;="&amp;'2020'!$F552,'Inventory (old)'!$E:$E,"&lt;"&amp;'2020'!$G552)</f>
        <v>0</v>
      </c>
      <c r="AM552" s="7">
        <f>SUMIFS('Inventory (old)'!$M:$M,'Inventory (old)'!$A:$A,"Crosswalk",'Inventory (old)'!$B:$B,'2020'!$A552,'Inventory (old)'!$E:$E,"&gt;="&amp;'2020'!$F552,'Inventory (old)'!$E:$E,"&lt;"&amp;'2020'!$G552)</f>
        <v>0</v>
      </c>
      <c r="AN552" s="7">
        <f>SUMIFS('Inventory (old)'!$M:$M,'Inventory (old)'!$A:$A,"Yield Line",'Inventory (old)'!$B:$B,'2020'!$A552,'Inventory (old)'!$E:$E,"&gt;="&amp;'2020'!$F552,'Inventory (old)'!$E:$E,"&lt;"&amp;'2020'!$G552)</f>
        <v>0</v>
      </c>
      <c r="AO552" s="7">
        <f>SUMIFS('Inventory (old)'!$M:$M,'Inventory (old)'!$A:$A,"Parking",'Inventory (old)'!$B:$B,'2020'!$A552,'Inventory (old)'!$E:$E,"&gt;="&amp;'2020'!$F552,'Inventory (old)'!$E:$E,"&lt;"&amp;'2020'!$G552)</f>
        <v>0</v>
      </c>
      <c r="AP552" s="7">
        <f>SUMIFS('Inventory (old)'!$M:$M,'Inventory (old)'!$A:$A,"Island",'Inventory (old)'!$B:$B,'2020'!$A552,'Inventory (old)'!$E:$E,"&gt;="&amp;'2020'!$F552,'Inventory (old)'!$E:$E,"&lt;"&amp;'2020'!$G552)</f>
        <v>0</v>
      </c>
      <c r="AQ552" s="7">
        <f>SUMIFS('Inventory (old)'!$M:$M,'Inventory (old)'!$A:$A,"Railroad",'Inventory (old)'!$B:$B,'2020'!$A552,'Inventory (old)'!$E:$E,"&gt;="&amp;'2020'!$F552,'Inventory (old)'!$E:$E,"&lt;"&amp;'2020'!$G552)</f>
        <v>0</v>
      </c>
      <c r="AR552" s="7">
        <f>SUMIFS('Inventory (old)'!$M:$M,'Inventory (old)'!$A:$A,"School",'Inventory (old)'!$B:$B,'2020'!$A552,'Inventory (old)'!$E:$E,"&gt;="&amp;'2020'!$F552,'Inventory (old)'!$E:$E,"&lt;"&amp;'2020'!$G552)</f>
        <v>0</v>
      </c>
      <c r="AS552" s="7">
        <f>SUMIFS('Inventory (old)'!$M:$M,'Inventory (old)'!$A:$A,"Air Speed",'Inventory (old)'!$B:$B,'2020'!$A552,'Inventory (old)'!$E:$E,"&gt;="&amp;'2020'!$F552,'Inventory (old)'!$E:$E,"&lt;"&amp;'2020'!$G552)</f>
        <v>0</v>
      </c>
      <c r="AT552" s="7">
        <f>SUMIFS('Inventory (old)'!$M:$M,'Inventory (old)'!$A:$A,"Wrong Way",'Inventory (old)'!$B:$B,'2020'!$A552,'Inventory (old)'!$E:$E,"&gt;="&amp;'2020'!$F552,'Inventory (old)'!$E:$E,"&lt;"&amp;'2020'!$G552)</f>
        <v>0</v>
      </c>
      <c r="AU552" s="7">
        <f>SUMIFS('Inventory (old)'!$M:$M,'Inventory (old)'!$A:$A,"Merge Arrow",'Inventory (old)'!$B:$B,'2020'!$A552,'Inventory (old)'!$E:$E,"&gt;="&amp;'2020'!$F552,'Inventory (old)'!$E:$E,"&lt;"&amp;'2020'!$G552)</f>
        <v>0</v>
      </c>
      <c r="AV552" s="7">
        <f>SUMIFS('Inventory (old)'!$M:$M,'Inventory (old)'!$A:$A,"Bike",'Inventory (old)'!$B:$B,'2020'!$A552,'Inventory (old)'!$E:$E,"&gt;="&amp;'2020'!$F552,'Inventory (old)'!$E:$E,"&lt;"&amp;'2020'!$G552)</f>
        <v>0</v>
      </c>
      <c r="AW552" s="1">
        <f>SUMIFS('Inventory (old)'!$S:$S,'Inventory (old)'!$A:$A,"Parking",'Inventory (old)'!$B:$B,'2020'!$A552,'Inventory (old)'!$E:$E,"&gt;="&amp;'2020'!$F552,'Inventory (old)'!$E:$E,"&lt;"&amp;'2020'!$G552)</f>
        <v>0</v>
      </c>
      <c r="AX552" s="13" t="s">
        <v>2697</v>
      </c>
    </row>
    <row r="553" spans="1:50" x14ac:dyDescent="0.25">
      <c r="A553" s="6" t="s">
        <v>2686</v>
      </c>
      <c r="B553" s="7" t="s">
        <v>91</v>
      </c>
      <c r="C553" s="7" t="s">
        <v>2240</v>
      </c>
      <c r="D553" s="7">
        <v>71</v>
      </c>
      <c r="E553" s="7" t="s">
        <v>213</v>
      </c>
      <c r="F553" s="8">
        <v>20.69</v>
      </c>
      <c r="G553" s="8">
        <v>21.11</v>
      </c>
      <c r="H553" s="7" t="s">
        <v>596</v>
      </c>
      <c r="I553" s="7" t="s">
        <v>2198</v>
      </c>
      <c r="J553" s="14">
        <v>0.15</v>
      </c>
      <c r="K553" s="15" t="s">
        <v>2241</v>
      </c>
      <c r="L553" s="7" t="s">
        <v>2217</v>
      </c>
      <c r="M553" s="7" t="s">
        <v>2072</v>
      </c>
      <c r="N553" s="20">
        <v>1</v>
      </c>
      <c r="O553" s="8"/>
      <c r="P553" s="8"/>
      <c r="Q553" s="14"/>
      <c r="R553" s="14"/>
      <c r="S553" s="21"/>
      <c r="T553" s="16"/>
      <c r="U553" s="1">
        <v>87714</v>
      </c>
      <c r="V553" s="7">
        <v>2017</v>
      </c>
      <c r="W553" s="7" t="s">
        <v>25</v>
      </c>
      <c r="X553" s="7">
        <v>2017</v>
      </c>
      <c r="Y553" s="16" t="s">
        <v>25</v>
      </c>
      <c r="Z553" s="15"/>
      <c r="AA553" s="8">
        <f t="shared" si="166"/>
        <v>0</v>
      </c>
      <c r="AB553" s="8">
        <f t="shared" si="167"/>
        <v>0.15</v>
      </c>
      <c r="AC553" s="8">
        <f t="shared" si="168"/>
        <v>0.15</v>
      </c>
      <c r="AD553" s="11">
        <f t="shared" si="169"/>
        <v>0</v>
      </c>
      <c r="AE553" s="31"/>
      <c r="AF553" s="7">
        <f>SUMIFS('Inventory (old)'!$M:$M,'Inventory (old)'!$A:$A,"Stop Line",'Inventory (old)'!$B:$B,'2020'!$A553,'Inventory (old)'!$E:$E,"&gt;="&amp;'2020'!$F553,'Inventory (old)'!$E:$E,"&lt;"&amp;'2020'!$G553)</f>
        <v>0</v>
      </c>
      <c r="AG553" s="7">
        <f>SUMIFS('Inventory (old)'!$M:$M,'Inventory (old)'!$A:$A,"Channel",'Inventory (old)'!$B:$B,'2020'!$A553,'Inventory (old)'!$E:$E,"&gt;="&amp;'2020'!$F553,'Inventory (old)'!$E:$E,"&lt;"&amp;'2020'!$G553)</f>
        <v>1302</v>
      </c>
      <c r="AH553" s="7">
        <f>SUMIFS('Inventory (old)'!$M:$M,'Inventory (old)'!$A:$A,"Dotted Line",'Inventory (old)'!$B:$B,'2020'!$A553,'Inventory (old)'!$E:$E,"&gt;="&amp;'2020'!$F553,'Inventory (old)'!$E:$E,"&lt;"&amp;'2020'!$G553)</f>
        <v>992</v>
      </c>
      <c r="AI553" s="7">
        <f>SUMIFS('Inventory (old)'!$M:$M,'Inventory (old)'!$A:$A,"Arrows and Onlys",'Inventory (old)'!$B:$B,'2020'!$A553,'Inventory (old)'!$E:$E,"&gt;="&amp;'2020'!$F553,'Inventory (old)'!$E:$E,"&lt;"&amp;'2020'!$G553)</f>
        <v>0</v>
      </c>
      <c r="AJ553" s="7">
        <f>SUMIFS('Inventory (old)'!$N:$N,'Inventory (old)'!$A:$A,"Arrows and Onlys",'Inventory (old)'!$B:$B,'2020'!$A553,'Inventory (old)'!$E:$E,"&gt;="&amp;'2020'!$F553,'Inventory (old)'!$E:$E,"&lt;"&amp;'2020'!$G553)</f>
        <v>0</v>
      </c>
      <c r="AK553" s="7">
        <f>SUMIFS('Inventory (old)'!$O:$O,'Inventory (old)'!$A:$A,"Transverse",'Inventory (old)'!$B:$B,'2020'!$A553,'Inventory (old)'!$E:$E,"&gt;="&amp;'2020'!$F553,'Inventory (old)'!$E:$E,"&lt;"&amp;'2020'!$G553)</f>
        <v>0</v>
      </c>
      <c r="AL553" s="7">
        <f>SUMIFS('Inventory (old)'!$P:$P,'Inventory (old)'!$A:$A,"Transverse",'Inventory (old)'!$B:$B,'2020'!$A553,'Inventory (old)'!$E:$E,"&gt;="&amp;'2020'!$F553,'Inventory (old)'!$E:$E,"&lt;"&amp;'2020'!$G553)</f>
        <v>0</v>
      </c>
      <c r="AM553" s="7">
        <f>SUMIFS('Inventory (old)'!$M:$M,'Inventory (old)'!$A:$A,"Crosswalk",'Inventory (old)'!$B:$B,'2020'!$A553,'Inventory (old)'!$E:$E,"&gt;="&amp;'2020'!$F553,'Inventory (old)'!$E:$E,"&lt;"&amp;'2020'!$G553)</f>
        <v>0</v>
      </c>
      <c r="AN553" s="7">
        <f>SUMIFS('Inventory (old)'!$M:$M,'Inventory (old)'!$A:$A,"Yield Line",'Inventory (old)'!$B:$B,'2020'!$A553,'Inventory (old)'!$E:$E,"&gt;="&amp;'2020'!$F553,'Inventory (old)'!$E:$E,"&lt;"&amp;'2020'!$G553)</f>
        <v>0</v>
      </c>
      <c r="AO553" s="7">
        <f>SUMIFS('Inventory (old)'!$M:$M,'Inventory (old)'!$A:$A,"Parking",'Inventory (old)'!$B:$B,'2020'!$A553,'Inventory (old)'!$E:$E,"&gt;="&amp;'2020'!$F553,'Inventory (old)'!$E:$E,"&lt;"&amp;'2020'!$G553)</f>
        <v>0</v>
      </c>
      <c r="AP553" s="7">
        <f>SUMIFS('Inventory (old)'!$M:$M,'Inventory (old)'!$A:$A,"Island",'Inventory (old)'!$B:$B,'2020'!$A553,'Inventory (old)'!$E:$E,"&gt;="&amp;'2020'!$F553,'Inventory (old)'!$E:$E,"&lt;"&amp;'2020'!$G553)</f>
        <v>0</v>
      </c>
      <c r="AQ553" s="7">
        <f>SUMIFS('Inventory (old)'!$M:$M,'Inventory (old)'!$A:$A,"Railroad",'Inventory (old)'!$B:$B,'2020'!$A553,'Inventory (old)'!$E:$E,"&gt;="&amp;'2020'!$F553,'Inventory (old)'!$E:$E,"&lt;"&amp;'2020'!$G553)</f>
        <v>0</v>
      </c>
      <c r="AR553" s="7">
        <f>SUMIFS('Inventory (old)'!$M:$M,'Inventory (old)'!$A:$A,"School",'Inventory (old)'!$B:$B,'2020'!$A553,'Inventory (old)'!$E:$E,"&gt;="&amp;'2020'!$F553,'Inventory (old)'!$E:$E,"&lt;"&amp;'2020'!$G553)</f>
        <v>0</v>
      </c>
      <c r="AS553" s="7">
        <f>SUMIFS('Inventory (old)'!$M:$M,'Inventory (old)'!$A:$A,"Air Speed",'Inventory (old)'!$B:$B,'2020'!$A553,'Inventory (old)'!$E:$E,"&gt;="&amp;'2020'!$F553,'Inventory (old)'!$E:$E,"&lt;"&amp;'2020'!$G553)</f>
        <v>0</v>
      </c>
      <c r="AT553" s="7">
        <f>SUMIFS('Inventory (old)'!$M:$M,'Inventory (old)'!$A:$A,"Wrong Way",'Inventory (old)'!$B:$B,'2020'!$A553,'Inventory (old)'!$E:$E,"&gt;="&amp;'2020'!$F553,'Inventory (old)'!$E:$E,"&lt;"&amp;'2020'!$G553)</f>
        <v>0</v>
      </c>
      <c r="AU553" s="7">
        <f>SUMIFS('Inventory (old)'!$M:$M,'Inventory (old)'!$A:$A,"Merge Arrow",'Inventory (old)'!$B:$B,'2020'!$A553,'Inventory (old)'!$E:$E,"&gt;="&amp;'2020'!$F553,'Inventory (old)'!$E:$E,"&lt;"&amp;'2020'!$G553)</f>
        <v>0</v>
      </c>
      <c r="AV553" s="7">
        <f>SUMIFS('Inventory (old)'!$M:$M,'Inventory (old)'!$A:$A,"Bike",'Inventory (old)'!$B:$B,'2020'!$A553,'Inventory (old)'!$E:$E,"&gt;="&amp;'2020'!$F553,'Inventory (old)'!$E:$E,"&lt;"&amp;'2020'!$G553)</f>
        <v>0</v>
      </c>
      <c r="AW553" s="1">
        <f>SUMIFS('Inventory (old)'!$S:$S,'Inventory (old)'!$A:$A,"Parking",'Inventory (old)'!$B:$B,'2020'!$A553,'Inventory (old)'!$E:$E,"&gt;="&amp;'2020'!$F553,'Inventory (old)'!$E:$E,"&lt;"&amp;'2020'!$G553)</f>
        <v>0</v>
      </c>
      <c r="AX553" s="13" t="s">
        <v>2698</v>
      </c>
    </row>
    <row r="554" spans="1:50" x14ac:dyDescent="0.25">
      <c r="A554" s="6" t="s">
        <v>2692</v>
      </c>
      <c r="B554" s="7" t="s">
        <v>91</v>
      </c>
      <c r="C554" s="7" t="s">
        <v>2240</v>
      </c>
      <c r="D554" s="7">
        <v>71</v>
      </c>
      <c r="E554" s="7" t="s">
        <v>213</v>
      </c>
      <c r="F554" s="8">
        <v>21.86</v>
      </c>
      <c r="G554" s="8">
        <v>22.22</v>
      </c>
      <c r="H554" s="7" t="s">
        <v>2268</v>
      </c>
      <c r="I554" s="7"/>
      <c r="J554" s="14">
        <v>0.15</v>
      </c>
      <c r="K554" s="15" t="s">
        <v>2241</v>
      </c>
      <c r="L554" s="7" t="s">
        <v>2217</v>
      </c>
      <c r="M554" s="7" t="s">
        <v>2072</v>
      </c>
      <c r="N554" s="20">
        <v>1</v>
      </c>
      <c r="O554" s="8"/>
      <c r="P554" s="8"/>
      <c r="Q554" s="14"/>
      <c r="R554" s="14"/>
      <c r="S554" s="21"/>
      <c r="T554" s="16"/>
      <c r="U554" s="1">
        <v>87714</v>
      </c>
      <c r="V554" s="7">
        <v>2017</v>
      </c>
      <c r="W554" s="7" t="s">
        <v>25</v>
      </c>
      <c r="X554" s="7">
        <v>2017</v>
      </c>
      <c r="Y554" s="16" t="s">
        <v>25</v>
      </c>
      <c r="Z554" s="15"/>
      <c r="AA554" s="8">
        <f t="shared" si="166"/>
        <v>0</v>
      </c>
      <c r="AB554" s="8">
        <f t="shared" si="167"/>
        <v>0.15</v>
      </c>
      <c r="AC554" s="8">
        <f t="shared" si="168"/>
        <v>0.15</v>
      </c>
      <c r="AD554" s="11">
        <f t="shared" si="169"/>
        <v>0</v>
      </c>
      <c r="AE554" s="31"/>
      <c r="AF554" s="7">
        <f>SUMIFS('Inventory (old)'!$M:$M,'Inventory (old)'!$A:$A,"Stop Line",'Inventory (old)'!$B:$B,'2020'!$A554,'Inventory (old)'!$E:$E,"&gt;="&amp;'2020'!$F554,'Inventory (old)'!$E:$E,"&lt;"&amp;'2020'!$G554)</f>
        <v>0</v>
      </c>
      <c r="AG554" s="7">
        <f>SUMIFS('Inventory (old)'!$M:$M,'Inventory (old)'!$A:$A,"Channel",'Inventory (old)'!$B:$B,'2020'!$A554,'Inventory (old)'!$E:$E,"&gt;="&amp;'2020'!$F554,'Inventory (old)'!$E:$E,"&lt;"&amp;'2020'!$G554)</f>
        <v>1826</v>
      </c>
      <c r="AH554" s="7">
        <f>SUMIFS('Inventory (old)'!$M:$M,'Inventory (old)'!$A:$A,"Dotted Line",'Inventory (old)'!$B:$B,'2020'!$A554,'Inventory (old)'!$E:$E,"&gt;="&amp;'2020'!$F554,'Inventory (old)'!$E:$E,"&lt;"&amp;'2020'!$G554)</f>
        <v>1470</v>
      </c>
      <c r="AI554" s="7">
        <f>SUMIFS('Inventory (old)'!$M:$M,'Inventory (old)'!$A:$A,"Arrows and Onlys",'Inventory (old)'!$B:$B,'2020'!$A554,'Inventory (old)'!$E:$E,"&gt;="&amp;'2020'!$F554,'Inventory (old)'!$E:$E,"&lt;"&amp;'2020'!$G554)</f>
        <v>0</v>
      </c>
      <c r="AJ554" s="7">
        <f>SUMIFS('Inventory (old)'!$N:$N,'Inventory (old)'!$A:$A,"Arrows and Onlys",'Inventory (old)'!$B:$B,'2020'!$A554,'Inventory (old)'!$E:$E,"&gt;="&amp;'2020'!$F554,'Inventory (old)'!$E:$E,"&lt;"&amp;'2020'!$G554)</f>
        <v>0</v>
      </c>
      <c r="AK554" s="7">
        <f>SUMIFS('Inventory (old)'!$O:$O,'Inventory (old)'!$A:$A,"Transverse",'Inventory (old)'!$B:$B,'2020'!$A554,'Inventory (old)'!$E:$E,"&gt;="&amp;'2020'!$F554,'Inventory (old)'!$E:$E,"&lt;"&amp;'2020'!$G554)</f>
        <v>153</v>
      </c>
      <c r="AL554" s="7">
        <f>SUMIFS('Inventory (old)'!$P:$P,'Inventory (old)'!$A:$A,"Transverse",'Inventory (old)'!$B:$B,'2020'!$A554,'Inventory (old)'!$E:$E,"&gt;="&amp;'2020'!$F554,'Inventory (old)'!$E:$E,"&lt;"&amp;'2020'!$G554)</f>
        <v>0</v>
      </c>
      <c r="AM554" s="7">
        <f>SUMIFS('Inventory (old)'!$M:$M,'Inventory (old)'!$A:$A,"Crosswalk",'Inventory (old)'!$B:$B,'2020'!$A554,'Inventory (old)'!$E:$E,"&gt;="&amp;'2020'!$F554,'Inventory (old)'!$E:$E,"&lt;"&amp;'2020'!$G554)</f>
        <v>0</v>
      </c>
      <c r="AN554" s="7">
        <f>SUMIFS('Inventory (old)'!$M:$M,'Inventory (old)'!$A:$A,"Yield Line",'Inventory (old)'!$B:$B,'2020'!$A554,'Inventory (old)'!$E:$E,"&gt;="&amp;'2020'!$F554,'Inventory (old)'!$E:$E,"&lt;"&amp;'2020'!$G554)</f>
        <v>0</v>
      </c>
      <c r="AO554" s="7">
        <f>SUMIFS('Inventory (old)'!$M:$M,'Inventory (old)'!$A:$A,"Parking",'Inventory (old)'!$B:$B,'2020'!$A554,'Inventory (old)'!$E:$E,"&gt;="&amp;'2020'!$F554,'Inventory (old)'!$E:$E,"&lt;"&amp;'2020'!$G554)</f>
        <v>1830</v>
      </c>
      <c r="AP554" s="7">
        <f>SUMIFS('Inventory (old)'!$M:$M,'Inventory (old)'!$A:$A,"Island",'Inventory (old)'!$B:$B,'2020'!$A554,'Inventory (old)'!$E:$E,"&gt;="&amp;'2020'!$F554,'Inventory (old)'!$E:$E,"&lt;"&amp;'2020'!$G554)</f>
        <v>0</v>
      </c>
      <c r="AQ554" s="7">
        <f>SUMIFS('Inventory (old)'!$M:$M,'Inventory (old)'!$A:$A,"Railroad",'Inventory (old)'!$B:$B,'2020'!$A554,'Inventory (old)'!$E:$E,"&gt;="&amp;'2020'!$F554,'Inventory (old)'!$E:$E,"&lt;"&amp;'2020'!$G554)</f>
        <v>0</v>
      </c>
      <c r="AR554" s="7">
        <f>SUMIFS('Inventory (old)'!$M:$M,'Inventory (old)'!$A:$A,"School",'Inventory (old)'!$B:$B,'2020'!$A554,'Inventory (old)'!$E:$E,"&gt;="&amp;'2020'!$F554,'Inventory (old)'!$E:$E,"&lt;"&amp;'2020'!$G554)</f>
        <v>0</v>
      </c>
      <c r="AS554" s="7">
        <f>SUMIFS('Inventory (old)'!$M:$M,'Inventory (old)'!$A:$A,"Air Speed",'Inventory (old)'!$B:$B,'2020'!$A554,'Inventory (old)'!$E:$E,"&gt;="&amp;'2020'!$F554,'Inventory (old)'!$E:$E,"&lt;"&amp;'2020'!$G554)</f>
        <v>0</v>
      </c>
      <c r="AT554" s="7">
        <f>SUMIFS('Inventory (old)'!$M:$M,'Inventory (old)'!$A:$A,"Wrong Way",'Inventory (old)'!$B:$B,'2020'!$A554,'Inventory (old)'!$E:$E,"&gt;="&amp;'2020'!$F554,'Inventory (old)'!$E:$E,"&lt;"&amp;'2020'!$G554)</f>
        <v>0</v>
      </c>
      <c r="AU554" s="7">
        <f>SUMIFS('Inventory (old)'!$M:$M,'Inventory (old)'!$A:$A,"Merge Arrow",'Inventory (old)'!$B:$B,'2020'!$A554,'Inventory (old)'!$E:$E,"&gt;="&amp;'2020'!$F554,'Inventory (old)'!$E:$E,"&lt;"&amp;'2020'!$G554)</f>
        <v>0</v>
      </c>
      <c r="AV554" s="7">
        <f>SUMIFS('Inventory (old)'!$M:$M,'Inventory (old)'!$A:$A,"Bike",'Inventory (old)'!$B:$B,'2020'!$A554,'Inventory (old)'!$E:$E,"&gt;="&amp;'2020'!$F554,'Inventory (old)'!$E:$E,"&lt;"&amp;'2020'!$G554)</f>
        <v>0</v>
      </c>
      <c r="AW554" s="1">
        <f>SUMIFS('Inventory (old)'!$S:$S,'Inventory (old)'!$A:$A,"Parking",'Inventory (old)'!$B:$B,'2020'!$A554,'Inventory (old)'!$E:$E,"&gt;="&amp;'2020'!$F554,'Inventory (old)'!$E:$E,"&lt;"&amp;'2020'!$G554)</f>
        <v>2</v>
      </c>
      <c r="AX554" s="13" t="s">
        <v>2700</v>
      </c>
    </row>
    <row r="555" spans="1:50" x14ac:dyDescent="0.25">
      <c r="A555" s="6" t="s">
        <v>2691</v>
      </c>
      <c r="B555" s="7" t="s">
        <v>91</v>
      </c>
      <c r="C555" s="7" t="s">
        <v>2240</v>
      </c>
      <c r="D555" s="7">
        <v>71</v>
      </c>
      <c r="E555" s="7" t="s">
        <v>186</v>
      </c>
      <c r="F555" s="8">
        <v>22.68</v>
      </c>
      <c r="G555" s="8">
        <v>23.03</v>
      </c>
      <c r="H555" s="7" t="s">
        <v>2268</v>
      </c>
      <c r="I555" s="7"/>
      <c r="J555" s="14">
        <v>0.15</v>
      </c>
      <c r="K555" s="15" t="s">
        <v>2241</v>
      </c>
      <c r="L555" s="7" t="s">
        <v>2217</v>
      </c>
      <c r="M555" s="7" t="s">
        <v>2072</v>
      </c>
      <c r="N555" s="20">
        <v>1</v>
      </c>
      <c r="O555" s="8"/>
      <c r="P555" s="8"/>
      <c r="Q555" s="14"/>
      <c r="R555" s="14"/>
      <c r="S555" s="21"/>
      <c r="T555" s="16"/>
      <c r="U555" s="1">
        <v>87714</v>
      </c>
      <c r="V555" s="7">
        <v>2017</v>
      </c>
      <c r="W555" s="7" t="s">
        <v>25</v>
      </c>
      <c r="X555" s="7">
        <v>2017</v>
      </c>
      <c r="Y555" s="16" t="s">
        <v>25</v>
      </c>
      <c r="Z555" s="15"/>
      <c r="AA555" s="8">
        <f t="shared" si="166"/>
        <v>0</v>
      </c>
      <c r="AB555" s="8">
        <f t="shared" si="167"/>
        <v>0.15</v>
      </c>
      <c r="AC555" s="8">
        <f t="shared" si="168"/>
        <v>0.15</v>
      </c>
      <c r="AD555" s="11">
        <f t="shared" si="169"/>
        <v>0</v>
      </c>
      <c r="AE555" s="31"/>
      <c r="AF555" s="7">
        <f>SUMIFS('Inventory (old)'!$M:$M,'Inventory (old)'!$A:$A,"Stop Line",'Inventory (old)'!$B:$B,'2020'!$A555,'Inventory (old)'!$E:$E,"&gt;="&amp;'2020'!$F555,'Inventory (old)'!$E:$E,"&lt;"&amp;'2020'!$G555)</f>
        <v>0</v>
      </c>
      <c r="AG555" s="7">
        <f>SUMIFS('Inventory (old)'!$M:$M,'Inventory (old)'!$A:$A,"Channel",'Inventory (old)'!$B:$B,'2020'!$A555,'Inventory (old)'!$E:$E,"&gt;="&amp;'2020'!$F555,'Inventory (old)'!$E:$E,"&lt;"&amp;'2020'!$G555)</f>
        <v>1746</v>
      </c>
      <c r="AH555" s="7">
        <f>SUMIFS('Inventory (old)'!$M:$M,'Inventory (old)'!$A:$A,"Dotted Line",'Inventory (old)'!$B:$B,'2020'!$A555,'Inventory (old)'!$E:$E,"&gt;="&amp;'2020'!$F555,'Inventory (old)'!$E:$E,"&lt;"&amp;'2020'!$G555)</f>
        <v>1460</v>
      </c>
      <c r="AI555" s="7">
        <f>SUMIFS('Inventory (old)'!$M:$M,'Inventory (old)'!$A:$A,"Arrows and Onlys",'Inventory (old)'!$B:$B,'2020'!$A555,'Inventory (old)'!$E:$E,"&gt;="&amp;'2020'!$F555,'Inventory (old)'!$E:$E,"&lt;"&amp;'2020'!$G555)</f>
        <v>0</v>
      </c>
      <c r="AJ555" s="7">
        <f>SUMIFS('Inventory (old)'!$N:$N,'Inventory (old)'!$A:$A,"Arrows and Onlys",'Inventory (old)'!$B:$B,'2020'!$A555,'Inventory (old)'!$E:$E,"&gt;="&amp;'2020'!$F555,'Inventory (old)'!$E:$E,"&lt;"&amp;'2020'!$G555)</f>
        <v>0</v>
      </c>
      <c r="AK555" s="7">
        <f>SUMIFS('Inventory (old)'!$O:$O,'Inventory (old)'!$A:$A,"Transverse",'Inventory (old)'!$B:$B,'2020'!$A555,'Inventory (old)'!$E:$E,"&gt;="&amp;'2020'!$F555,'Inventory (old)'!$E:$E,"&lt;"&amp;'2020'!$G555)</f>
        <v>153</v>
      </c>
      <c r="AL555" s="7">
        <f>SUMIFS('Inventory (old)'!$P:$P,'Inventory (old)'!$A:$A,"Transverse",'Inventory (old)'!$B:$B,'2020'!$A555,'Inventory (old)'!$E:$E,"&gt;="&amp;'2020'!$F555,'Inventory (old)'!$E:$E,"&lt;"&amp;'2020'!$G555)</f>
        <v>0</v>
      </c>
      <c r="AM555" s="7">
        <f>SUMIFS('Inventory (old)'!$M:$M,'Inventory (old)'!$A:$A,"Crosswalk",'Inventory (old)'!$B:$B,'2020'!$A555,'Inventory (old)'!$E:$E,"&gt;="&amp;'2020'!$F555,'Inventory (old)'!$E:$E,"&lt;"&amp;'2020'!$G555)</f>
        <v>0</v>
      </c>
      <c r="AN555" s="7">
        <f>SUMIFS('Inventory (old)'!$M:$M,'Inventory (old)'!$A:$A,"Yield Line",'Inventory (old)'!$B:$B,'2020'!$A555,'Inventory (old)'!$E:$E,"&gt;="&amp;'2020'!$F555,'Inventory (old)'!$E:$E,"&lt;"&amp;'2020'!$G555)</f>
        <v>0</v>
      </c>
      <c r="AO555" s="7">
        <f>SUMIFS('Inventory (old)'!$M:$M,'Inventory (old)'!$A:$A,"Parking",'Inventory (old)'!$B:$B,'2020'!$A555,'Inventory (old)'!$E:$E,"&gt;="&amp;'2020'!$F555,'Inventory (old)'!$E:$E,"&lt;"&amp;'2020'!$G555)</f>
        <v>2583</v>
      </c>
      <c r="AP555" s="7">
        <f>SUMIFS('Inventory (old)'!$M:$M,'Inventory (old)'!$A:$A,"Island",'Inventory (old)'!$B:$B,'2020'!$A555,'Inventory (old)'!$E:$E,"&gt;="&amp;'2020'!$F555,'Inventory (old)'!$E:$E,"&lt;"&amp;'2020'!$G555)</f>
        <v>0</v>
      </c>
      <c r="AQ555" s="7">
        <f>SUMIFS('Inventory (old)'!$M:$M,'Inventory (old)'!$A:$A,"Railroad",'Inventory (old)'!$B:$B,'2020'!$A555,'Inventory (old)'!$E:$E,"&gt;="&amp;'2020'!$F555,'Inventory (old)'!$E:$E,"&lt;"&amp;'2020'!$G555)</f>
        <v>0</v>
      </c>
      <c r="AR555" s="7">
        <f>SUMIFS('Inventory (old)'!$M:$M,'Inventory (old)'!$A:$A,"School",'Inventory (old)'!$B:$B,'2020'!$A555,'Inventory (old)'!$E:$E,"&gt;="&amp;'2020'!$F555,'Inventory (old)'!$E:$E,"&lt;"&amp;'2020'!$G555)</f>
        <v>0</v>
      </c>
      <c r="AS555" s="7">
        <f>SUMIFS('Inventory (old)'!$M:$M,'Inventory (old)'!$A:$A,"Air Speed",'Inventory (old)'!$B:$B,'2020'!$A555,'Inventory (old)'!$E:$E,"&gt;="&amp;'2020'!$F555,'Inventory (old)'!$E:$E,"&lt;"&amp;'2020'!$G555)</f>
        <v>0</v>
      </c>
      <c r="AT555" s="7">
        <f>SUMIFS('Inventory (old)'!$M:$M,'Inventory (old)'!$A:$A,"Wrong Way",'Inventory (old)'!$B:$B,'2020'!$A555,'Inventory (old)'!$E:$E,"&gt;="&amp;'2020'!$F555,'Inventory (old)'!$E:$E,"&lt;"&amp;'2020'!$G555)</f>
        <v>0</v>
      </c>
      <c r="AU555" s="7">
        <f>SUMIFS('Inventory (old)'!$M:$M,'Inventory (old)'!$A:$A,"Merge Arrow",'Inventory (old)'!$B:$B,'2020'!$A555,'Inventory (old)'!$E:$E,"&gt;="&amp;'2020'!$F555,'Inventory (old)'!$E:$E,"&lt;"&amp;'2020'!$G555)</f>
        <v>0</v>
      </c>
      <c r="AV555" s="7">
        <f>SUMIFS('Inventory (old)'!$M:$M,'Inventory (old)'!$A:$A,"Bike",'Inventory (old)'!$B:$B,'2020'!$A555,'Inventory (old)'!$E:$E,"&gt;="&amp;'2020'!$F555,'Inventory (old)'!$E:$E,"&lt;"&amp;'2020'!$G555)</f>
        <v>0</v>
      </c>
      <c r="AW555" s="1">
        <f>SUMIFS('Inventory (old)'!$S:$S,'Inventory (old)'!$A:$A,"Parking",'Inventory (old)'!$B:$B,'2020'!$A555,'Inventory (old)'!$E:$E,"&gt;="&amp;'2020'!$F555,'Inventory (old)'!$E:$E,"&lt;"&amp;'2020'!$G555)</f>
        <v>2</v>
      </c>
      <c r="AX555" s="13" t="s">
        <v>2699</v>
      </c>
    </row>
    <row r="556" spans="1:50" x14ac:dyDescent="0.25">
      <c r="A556" s="6" t="s">
        <v>2705</v>
      </c>
      <c r="B556" s="7" t="s">
        <v>91</v>
      </c>
      <c r="C556" s="7" t="s">
        <v>2240</v>
      </c>
      <c r="D556" s="7">
        <v>71</v>
      </c>
      <c r="E556" s="7" t="s">
        <v>186</v>
      </c>
      <c r="F556" s="8">
        <v>23.79</v>
      </c>
      <c r="G556" s="8">
        <v>24.22</v>
      </c>
      <c r="H556" s="7" t="s">
        <v>66</v>
      </c>
      <c r="I556" s="7" t="s">
        <v>2196</v>
      </c>
      <c r="J556" s="14">
        <v>0.22</v>
      </c>
      <c r="K556" s="15" t="s">
        <v>2241</v>
      </c>
      <c r="L556" s="7" t="s">
        <v>2217</v>
      </c>
      <c r="M556" s="7" t="s">
        <v>2072</v>
      </c>
      <c r="N556" s="20">
        <v>1</v>
      </c>
      <c r="O556" s="8"/>
      <c r="P556" s="8"/>
      <c r="Q556" s="14"/>
      <c r="R556" s="14"/>
      <c r="S556" s="21"/>
      <c r="T556" s="16"/>
      <c r="U556" s="1">
        <v>87714</v>
      </c>
      <c r="V556" s="7">
        <v>2017</v>
      </c>
      <c r="W556" s="7" t="s">
        <v>25</v>
      </c>
      <c r="X556" s="7">
        <v>2017</v>
      </c>
      <c r="Y556" s="16" t="s">
        <v>25</v>
      </c>
      <c r="Z556" s="15"/>
      <c r="AA556" s="8">
        <f t="shared" si="166"/>
        <v>0</v>
      </c>
      <c r="AB556" s="8">
        <f t="shared" si="167"/>
        <v>0.22</v>
      </c>
      <c r="AC556" s="8">
        <f t="shared" si="168"/>
        <v>0.22</v>
      </c>
      <c r="AD556" s="11">
        <f t="shared" si="169"/>
        <v>0</v>
      </c>
      <c r="AE556" s="31"/>
      <c r="AF556" s="7">
        <f>SUMIFS('Inventory (old)'!$M:$M,'Inventory (old)'!$A:$A,"Stop Line",'Inventory (old)'!$B:$B,'2020'!$A556,'Inventory (old)'!$E:$E,"&gt;="&amp;'2020'!$F556,'Inventory (old)'!$E:$E,"&lt;"&amp;'2020'!$G556)</f>
        <v>72</v>
      </c>
      <c r="AG556" s="7">
        <f>SUMIFS('Inventory (old)'!$M:$M,'Inventory (old)'!$A:$A,"Channel",'Inventory (old)'!$B:$B,'2020'!$A556,'Inventory (old)'!$E:$E,"&gt;="&amp;'2020'!$F556,'Inventory (old)'!$E:$E,"&lt;"&amp;'2020'!$G556)</f>
        <v>990</v>
      </c>
      <c r="AH556" s="7">
        <f>SUMIFS('Inventory (old)'!$M:$M,'Inventory (old)'!$A:$A,"Dotted Line",'Inventory (old)'!$B:$B,'2020'!$A556,'Inventory (old)'!$E:$E,"&gt;="&amp;'2020'!$F556,'Inventory (old)'!$E:$E,"&lt;"&amp;'2020'!$G556)</f>
        <v>510</v>
      </c>
      <c r="AI556" s="7">
        <f>SUMIFS('Inventory (old)'!$M:$M,'Inventory (old)'!$A:$A,"Arrows and Onlys",'Inventory (old)'!$B:$B,'2020'!$A556,'Inventory (old)'!$E:$E,"&gt;="&amp;'2020'!$F556,'Inventory (old)'!$E:$E,"&lt;"&amp;'2020'!$G556)</f>
        <v>3</v>
      </c>
      <c r="AJ556" s="7">
        <f>SUMIFS('Inventory (old)'!$N:$N,'Inventory (old)'!$A:$A,"Arrows and Onlys",'Inventory (old)'!$B:$B,'2020'!$A556,'Inventory (old)'!$E:$E,"&gt;="&amp;'2020'!$F556,'Inventory (old)'!$E:$E,"&lt;"&amp;'2020'!$G556)</f>
        <v>0</v>
      </c>
      <c r="AK556" s="7">
        <f>SUMIFS('Inventory (old)'!$O:$O,'Inventory (old)'!$A:$A,"Transverse",'Inventory (old)'!$B:$B,'2020'!$A556,'Inventory (old)'!$E:$E,"&gt;="&amp;'2020'!$F556,'Inventory (old)'!$E:$E,"&lt;"&amp;'2020'!$G556)</f>
        <v>144</v>
      </c>
      <c r="AL556" s="7">
        <f>SUMIFS('Inventory (old)'!$P:$P,'Inventory (old)'!$A:$A,"Transverse",'Inventory (old)'!$B:$B,'2020'!$A556,'Inventory (old)'!$E:$E,"&gt;="&amp;'2020'!$F556,'Inventory (old)'!$E:$E,"&lt;"&amp;'2020'!$G556)</f>
        <v>0</v>
      </c>
      <c r="AM556" s="7">
        <f>SUMIFS('Inventory (old)'!$M:$M,'Inventory (old)'!$A:$A,"Crosswalk",'Inventory (old)'!$B:$B,'2020'!$A556,'Inventory (old)'!$E:$E,"&gt;="&amp;'2020'!$F556,'Inventory (old)'!$E:$E,"&lt;"&amp;'2020'!$G556)</f>
        <v>0</v>
      </c>
      <c r="AN556" s="7">
        <f>SUMIFS('Inventory (old)'!$M:$M,'Inventory (old)'!$A:$A,"Yield Line",'Inventory (old)'!$B:$B,'2020'!$A556,'Inventory (old)'!$E:$E,"&gt;="&amp;'2020'!$F556,'Inventory (old)'!$E:$E,"&lt;"&amp;'2020'!$G556)</f>
        <v>0</v>
      </c>
      <c r="AO556" s="7">
        <f>SUMIFS('Inventory (old)'!$M:$M,'Inventory (old)'!$A:$A,"Parking",'Inventory (old)'!$B:$B,'2020'!$A556,'Inventory (old)'!$E:$E,"&gt;="&amp;'2020'!$F556,'Inventory (old)'!$E:$E,"&lt;"&amp;'2020'!$G556)</f>
        <v>0</v>
      </c>
      <c r="AP556" s="7">
        <f>SUMIFS('Inventory (old)'!$M:$M,'Inventory (old)'!$A:$A,"Island",'Inventory (old)'!$B:$B,'2020'!$A556,'Inventory (old)'!$E:$E,"&gt;="&amp;'2020'!$F556,'Inventory (old)'!$E:$E,"&lt;"&amp;'2020'!$G556)</f>
        <v>0</v>
      </c>
      <c r="AQ556" s="7">
        <f>SUMIFS('Inventory (old)'!$M:$M,'Inventory (old)'!$A:$A,"Railroad",'Inventory (old)'!$B:$B,'2020'!$A556,'Inventory (old)'!$E:$E,"&gt;="&amp;'2020'!$F556,'Inventory (old)'!$E:$E,"&lt;"&amp;'2020'!$G556)</f>
        <v>0</v>
      </c>
      <c r="AR556" s="7">
        <f>SUMIFS('Inventory (old)'!$M:$M,'Inventory (old)'!$A:$A,"School",'Inventory (old)'!$B:$B,'2020'!$A556,'Inventory (old)'!$E:$E,"&gt;="&amp;'2020'!$F556,'Inventory (old)'!$E:$E,"&lt;"&amp;'2020'!$G556)</f>
        <v>0</v>
      </c>
      <c r="AS556" s="7">
        <f>SUMIFS('Inventory (old)'!$M:$M,'Inventory (old)'!$A:$A,"Air Speed",'Inventory (old)'!$B:$B,'2020'!$A556,'Inventory (old)'!$E:$E,"&gt;="&amp;'2020'!$F556,'Inventory (old)'!$E:$E,"&lt;"&amp;'2020'!$G556)</f>
        <v>0</v>
      </c>
      <c r="AT556" s="7">
        <f>SUMIFS('Inventory (old)'!$M:$M,'Inventory (old)'!$A:$A,"Wrong Way",'Inventory (old)'!$B:$B,'2020'!$A556,'Inventory (old)'!$E:$E,"&gt;="&amp;'2020'!$F556,'Inventory (old)'!$E:$E,"&lt;"&amp;'2020'!$G556)</f>
        <v>0</v>
      </c>
      <c r="AU556" s="7">
        <f>SUMIFS('Inventory (old)'!$M:$M,'Inventory (old)'!$A:$A,"Merge Arrow",'Inventory (old)'!$B:$B,'2020'!$A556,'Inventory (old)'!$E:$E,"&gt;="&amp;'2020'!$F556,'Inventory (old)'!$E:$E,"&lt;"&amp;'2020'!$G556)</f>
        <v>0</v>
      </c>
      <c r="AV556" s="7">
        <f>SUMIFS('Inventory (old)'!$M:$M,'Inventory (old)'!$A:$A,"Bike",'Inventory (old)'!$B:$B,'2020'!$A556,'Inventory (old)'!$E:$E,"&gt;="&amp;'2020'!$F556,'Inventory (old)'!$E:$E,"&lt;"&amp;'2020'!$G556)</f>
        <v>0</v>
      </c>
      <c r="AW556" s="1">
        <f>SUMIFS('Inventory (old)'!$S:$S,'Inventory (old)'!$A:$A,"Parking",'Inventory (old)'!$B:$B,'2020'!$A556,'Inventory (old)'!$E:$E,"&gt;="&amp;'2020'!$F556,'Inventory (old)'!$E:$E,"&lt;"&amp;'2020'!$G556)</f>
        <v>0</v>
      </c>
      <c r="AX556" s="13" t="s">
        <v>2701</v>
      </c>
    </row>
    <row r="557" spans="1:50" x14ac:dyDescent="0.25">
      <c r="A557" s="6" t="s">
        <v>2706</v>
      </c>
      <c r="B557" s="7" t="s">
        <v>91</v>
      </c>
      <c r="C557" s="7" t="s">
        <v>2240</v>
      </c>
      <c r="D557" s="7">
        <v>71</v>
      </c>
      <c r="E557" s="7" t="s">
        <v>186</v>
      </c>
      <c r="F557" s="8">
        <v>23.79</v>
      </c>
      <c r="G557" s="8">
        <v>24.22</v>
      </c>
      <c r="H557" s="7" t="s">
        <v>66</v>
      </c>
      <c r="I557" s="7" t="s">
        <v>2198</v>
      </c>
      <c r="J557" s="14">
        <v>0.21</v>
      </c>
      <c r="K557" s="15" t="s">
        <v>2241</v>
      </c>
      <c r="L557" s="7" t="s">
        <v>2217</v>
      </c>
      <c r="M557" s="7" t="s">
        <v>2072</v>
      </c>
      <c r="N557" s="20">
        <v>1</v>
      </c>
      <c r="O557" s="8"/>
      <c r="P557" s="8"/>
      <c r="Q557" s="14"/>
      <c r="R557" s="14"/>
      <c r="S557" s="21"/>
      <c r="T557" s="16"/>
      <c r="U557" s="1">
        <v>87714</v>
      </c>
      <c r="V557" s="7">
        <v>2017</v>
      </c>
      <c r="W557" s="7" t="s">
        <v>25</v>
      </c>
      <c r="X557" s="7">
        <v>2017</v>
      </c>
      <c r="Y557" s="16" t="s">
        <v>25</v>
      </c>
      <c r="Z557" s="15"/>
      <c r="AA557" s="8">
        <f t="shared" si="166"/>
        <v>0</v>
      </c>
      <c r="AB557" s="8">
        <f t="shared" si="167"/>
        <v>0.21</v>
      </c>
      <c r="AC557" s="8">
        <f t="shared" si="168"/>
        <v>0.21</v>
      </c>
      <c r="AD557" s="11">
        <f t="shared" si="169"/>
        <v>0</v>
      </c>
      <c r="AE557" s="31"/>
      <c r="AF557" s="7">
        <f>SUMIFS('Inventory (old)'!$M:$M,'Inventory (old)'!$A:$A,"Stop Line",'Inventory (old)'!$B:$B,'2020'!$A557,'Inventory (old)'!$E:$E,"&gt;="&amp;'2020'!$F557,'Inventory (old)'!$E:$E,"&lt;"&amp;'2020'!$G557)</f>
        <v>0</v>
      </c>
      <c r="AG557" s="7">
        <f>SUMIFS('Inventory (old)'!$M:$M,'Inventory (old)'!$A:$A,"Channel",'Inventory (old)'!$B:$B,'2020'!$A557,'Inventory (old)'!$E:$E,"&gt;="&amp;'2020'!$F557,'Inventory (old)'!$E:$E,"&lt;"&amp;'2020'!$G557)</f>
        <v>1450</v>
      </c>
      <c r="AH557" s="7">
        <f>SUMIFS('Inventory (old)'!$M:$M,'Inventory (old)'!$A:$A,"Dotted Line",'Inventory (old)'!$B:$B,'2020'!$A557,'Inventory (old)'!$E:$E,"&gt;="&amp;'2020'!$F557,'Inventory (old)'!$E:$E,"&lt;"&amp;'2020'!$G557)</f>
        <v>880</v>
      </c>
      <c r="AI557" s="7">
        <f>SUMIFS('Inventory (old)'!$M:$M,'Inventory (old)'!$A:$A,"Arrows and Onlys",'Inventory (old)'!$B:$B,'2020'!$A557,'Inventory (old)'!$E:$E,"&gt;="&amp;'2020'!$F557,'Inventory (old)'!$E:$E,"&lt;"&amp;'2020'!$G557)</f>
        <v>0</v>
      </c>
      <c r="AJ557" s="7">
        <f>SUMIFS('Inventory (old)'!$N:$N,'Inventory (old)'!$A:$A,"Arrows and Onlys",'Inventory (old)'!$B:$B,'2020'!$A557,'Inventory (old)'!$E:$E,"&gt;="&amp;'2020'!$F557,'Inventory (old)'!$E:$E,"&lt;"&amp;'2020'!$G557)</f>
        <v>0</v>
      </c>
      <c r="AK557" s="7">
        <f>SUMIFS('Inventory (old)'!$O:$O,'Inventory (old)'!$A:$A,"Transverse",'Inventory (old)'!$B:$B,'2020'!$A557,'Inventory (old)'!$E:$E,"&gt;="&amp;'2020'!$F557,'Inventory (old)'!$E:$E,"&lt;"&amp;'2020'!$G557)</f>
        <v>0</v>
      </c>
      <c r="AL557" s="7">
        <f>SUMIFS('Inventory (old)'!$P:$P,'Inventory (old)'!$A:$A,"Transverse",'Inventory (old)'!$B:$B,'2020'!$A557,'Inventory (old)'!$E:$E,"&gt;="&amp;'2020'!$F557,'Inventory (old)'!$E:$E,"&lt;"&amp;'2020'!$G557)</f>
        <v>0</v>
      </c>
      <c r="AM557" s="7">
        <f>SUMIFS('Inventory (old)'!$M:$M,'Inventory (old)'!$A:$A,"Crosswalk",'Inventory (old)'!$B:$B,'2020'!$A557,'Inventory (old)'!$E:$E,"&gt;="&amp;'2020'!$F557,'Inventory (old)'!$E:$E,"&lt;"&amp;'2020'!$G557)</f>
        <v>0</v>
      </c>
      <c r="AN557" s="7">
        <f>SUMIFS('Inventory (old)'!$M:$M,'Inventory (old)'!$A:$A,"Yield Line",'Inventory (old)'!$B:$B,'2020'!$A557,'Inventory (old)'!$E:$E,"&gt;="&amp;'2020'!$F557,'Inventory (old)'!$E:$E,"&lt;"&amp;'2020'!$G557)</f>
        <v>0</v>
      </c>
      <c r="AO557" s="7">
        <f>SUMIFS('Inventory (old)'!$M:$M,'Inventory (old)'!$A:$A,"Parking",'Inventory (old)'!$B:$B,'2020'!$A557,'Inventory (old)'!$E:$E,"&gt;="&amp;'2020'!$F557,'Inventory (old)'!$E:$E,"&lt;"&amp;'2020'!$G557)</f>
        <v>0</v>
      </c>
      <c r="AP557" s="7">
        <f>SUMIFS('Inventory (old)'!$M:$M,'Inventory (old)'!$A:$A,"Island",'Inventory (old)'!$B:$B,'2020'!$A557,'Inventory (old)'!$E:$E,"&gt;="&amp;'2020'!$F557,'Inventory (old)'!$E:$E,"&lt;"&amp;'2020'!$G557)</f>
        <v>0</v>
      </c>
      <c r="AQ557" s="7">
        <f>SUMIFS('Inventory (old)'!$M:$M,'Inventory (old)'!$A:$A,"Railroad",'Inventory (old)'!$B:$B,'2020'!$A557,'Inventory (old)'!$E:$E,"&gt;="&amp;'2020'!$F557,'Inventory (old)'!$E:$E,"&lt;"&amp;'2020'!$G557)</f>
        <v>0</v>
      </c>
      <c r="AR557" s="7">
        <f>SUMIFS('Inventory (old)'!$M:$M,'Inventory (old)'!$A:$A,"School",'Inventory (old)'!$B:$B,'2020'!$A557,'Inventory (old)'!$E:$E,"&gt;="&amp;'2020'!$F557,'Inventory (old)'!$E:$E,"&lt;"&amp;'2020'!$G557)</f>
        <v>0</v>
      </c>
      <c r="AS557" s="7">
        <f>SUMIFS('Inventory (old)'!$M:$M,'Inventory (old)'!$A:$A,"Air Speed",'Inventory (old)'!$B:$B,'2020'!$A557,'Inventory (old)'!$E:$E,"&gt;="&amp;'2020'!$F557,'Inventory (old)'!$E:$E,"&lt;"&amp;'2020'!$G557)</f>
        <v>0</v>
      </c>
      <c r="AT557" s="7">
        <f>SUMIFS('Inventory (old)'!$M:$M,'Inventory (old)'!$A:$A,"Wrong Way",'Inventory (old)'!$B:$B,'2020'!$A557,'Inventory (old)'!$E:$E,"&gt;="&amp;'2020'!$F557,'Inventory (old)'!$E:$E,"&lt;"&amp;'2020'!$G557)</f>
        <v>0</v>
      </c>
      <c r="AU557" s="7">
        <f>SUMIFS('Inventory (old)'!$M:$M,'Inventory (old)'!$A:$A,"Merge Arrow",'Inventory (old)'!$B:$B,'2020'!$A557,'Inventory (old)'!$E:$E,"&gt;="&amp;'2020'!$F557,'Inventory (old)'!$E:$E,"&lt;"&amp;'2020'!$G557)</f>
        <v>0</v>
      </c>
      <c r="AV557" s="7">
        <f>SUMIFS('Inventory (old)'!$M:$M,'Inventory (old)'!$A:$A,"Bike",'Inventory (old)'!$B:$B,'2020'!$A557,'Inventory (old)'!$E:$E,"&gt;="&amp;'2020'!$F557,'Inventory (old)'!$E:$E,"&lt;"&amp;'2020'!$G557)</f>
        <v>0</v>
      </c>
      <c r="AW557" s="1">
        <f>SUMIFS('Inventory (old)'!$S:$S,'Inventory (old)'!$A:$A,"Parking",'Inventory (old)'!$B:$B,'2020'!$A557,'Inventory (old)'!$E:$E,"&gt;="&amp;'2020'!$F557,'Inventory (old)'!$E:$E,"&lt;"&amp;'2020'!$G557)</f>
        <v>0</v>
      </c>
      <c r="AX557" s="13" t="s">
        <v>2703</v>
      </c>
    </row>
    <row r="558" spans="1:50" x14ac:dyDescent="0.25">
      <c r="A558" s="6" t="s">
        <v>2707</v>
      </c>
      <c r="B558" s="7" t="s">
        <v>91</v>
      </c>
      <c r="C558" s="7" t="s">
        <v>2240</v>
      </c>
      <c r="D558" s="7">
        <v>71</v>
      </c>
      <c r="E558" s="7" t="s">
        <v>186</v>
      </c>
      <c r="F558" s="8">
        <v>23.79</v>
      </c>
      <c r="G558" s="8">
        <v>24.22</v>
      </c>
      <c r="H558" s="7" t="s">
        <v>66</v>
      </c>
      <c r="I558" s="7" t="s">
        <v>2198</v>
      </c>
      <c r="J558" s="14">
        <v>0.18</v>
      </c>
      <c r="K558" s="15" t="s">
        <v>2241</v>
      </c>
      <c r="L558" s="7" t="s">
        <v>2217</v>
      </c>
      <c r="M558" s="7" t="s">
        <v>2072</v>
      </c>
      <c r="N558" s="20">
        <v>1</v>
      </c>
      <c r="O558" s="8"/>
      <c r="P558" s="8"/>
      <c r="Q558" s="14"/>
      <c r="R558" s="14"/>
      <c r="S558" s="21"/>
      <c r="T558" s="16"/>
      <c r="U558" s="1">
        <v>87714</v>
      </c>
      <c r="V558" s="7">
        <v>2017</v>
      </c>
      <c r="W558" s="7" t="s">
        <v>25</v>
      </c>
      <c r="X558" s="7">
        <v>2017</v>
      </c>
      <c r="Y558" s="16" t="s">
        <v>25</v>
      </c>
      <c r="Z558" s="15"/>
      <c r="AA558" s="8">
        <f t="shared" si="166"/>
        <v>0</v>
      </c>
      <c r="AB558" s="8">
        <f t="shared" si="167"/>
        <v>0.18</v>
      </c>
      <c r="AC558" s="8">
        <f t="shared" si="168"/>
        <v>0.18</v>
      </c>
      <c r="AD558" s="11">
        <f t="shared" si="169"/>
        <v>0</v>
      </c>
      <c r="AE558" s="31"/>
      <c r="AF558" s="7">
        <f>SUMIFS('Inventory (old)'!$M:$M,'Inventory (old)'!$A:$A,"Stop Line",'Inventory (old)'!$B:$B,'2020'!$A558,'Inventory (old)'!$E:$E,"&gt;="&amp;'2020'!$F558,'Inventory (old)'!$E:$E,"&lt;"&amp;'2020'!$G558)</f>
        <v>0</v>
      </c>
      <c r="AG558" s="7">
        <f>SUMIFS('Inventory (old)'!$M:$M,'Inventory (old)'!$A:$A,"Channel",'Inventory (old)'!$B:$B,'2020'!$A558,'Inventory (old)'!$E:$E,"&gt;="&amp;'2020'!$F558,'Inventory (old)'!$E:$E,"&lt;"&amp;'2020'!$G558)</f>
        <v>1130</v>
      </c>
      <c r="AH558" s="7">
        <f>SUMIFS('Inventory (old)'!$M:$M,'Inventory (old)'!$A:$A,"Dotted Line",'Inventory (old)'!$B:$B,'2020'!$A558,'Inventory (old)'!$E:$E,"&gt;="&amp;'2020'!$F558,'Inventory (old)'!$E:$E,"&lt;"&amp;'2020'!$G558)</f>
        <v>0</v>
      </c>
      <c r="AI558" s="7">
        <f>SUMIFS('Inventory (old)'!$M:$M,'Inventory (old)'!$A:$A,"Arrows and Onlys",'Inventory (old)'!$B:$B,'2020'!$A558,'Inventory (old)'!$E:$E,"&gt;="&amp;'2020'!$F558,'Inventory (old)'!$E:$E,"&lt;"&amp;'2020'!$G558)</f>
        <v>0</v>
      </c>
      <c r="AJ558" s="7">
        <f>SUMIFS('Inventory (old)'!$N:$N,'Inventory (old)'!$A:$A,"Arrows and Onlys",'Inventory (old)'!$B:$B,'2020'!$A558,'Inventory (old)'!$E:$E,"&gt;="&amp;'2020'!$F558,'Inventory (old)'!$E:$E,"&lt;"&amp;'2020'!$G558)</f>
        <v>0</v>
      </c>
      <c r="AK558" s="7">
        <f>SUMIFS('Inventory (old)'!$O:$O,'Inventory (old)'!$A:$A,"Transverse",'Inventory (old)'!$B:$B,'2020'!$A558,'Inventory (old)'!$E:$E,"&gt;="&amp;'2020'!$F558,'Inventory (old)'!$E:$E,"&lt;"&amp;'2020'!$G558)</f>
        <v>0</v>
      </c>
      <c r="AL558" s="7">
        <f>SUMIFS('Inventory (old)'!$P:$P,'Inventory (old)'!$A:$A,"Transverse",'Inventory (old)'!$B:$B,'2020'!$A558,'Inventory (old)'!$E:$E,"&gt;="&amp;'2020'!$F558,'Inventory (old)'!$E:$E,"&lt;"&amp;'2020'!$G558)</f>
        <v>0</v>
      </c>
      <c r="AM558" s="7">
        <f>SUMIFS('Inventory (old)'!$M:$M,'Inventory (old)'!$A:$A,"Crosswalk",'Inventory (old)'!$B:$B,'2020'!$A558,'Inventory (old)'!$E:$E,"&gt;="&amp;'2020'!$F558,'Inventory (old)'!$E:$E,"&lt;"&amp;'2020'!$G558)</f>
        <v>0</v>
      </c>
      <c r="AN558" s="7">
        <f>SUMIFS('Inventory (old)'!$M:$M,'Inventory (old)'!$A:$A,"Yield Line",'Inventory (old)'!$B:$B,'2020'!$A558,'Inventory (old)'!$E:$E,"&gt;="&amp;'2020'!$F558,'Inventory (old)'!$E:$E,"&lt;"&amp;'2020'!$G558)</f>
        <v>0</v>
      </c>
      <c r="AO558" s="7">
        <f>SUMIFS('Inventory (old)'!$M:$M,'Inventory (old)'!$A:$A,"Parking",'Inventory (old)'!$B:$B,'2020'!$A558,'Inventory (old)'!$E:$E,"&gt;="&amp;'2020'!$F558,'Inventory (old)'!$E:$E,"&lt;"&amp;'2020'!$G558)</f>
        <v>0</v>
      </c>
      <c r="AP558" s="7">
        <f>SUMIFS('Inventory (old)'!$M:$M,'Inventory (old)'!$A:$A,"Island",'Inventory (old)'!$B:$B,'2020'!$A558,'Inventory (old)'!$E:$E,"&gt;="&amp;'2020'!$F558,'Inventory (old)'!$E:$E,"&lt;"&amp;'2020'!$G558)</f>
        <v>0</v>
      </c>
      <c r="AQ558" s="7">
        <f>SUMIFS('Inventory (old)'!$M:$M,'Inventory (old)'!$A:$A,"Railroad",'Inventory (old)'!$B:$B,'2020'!$A558,'Inventory (old)'!$E:$E,"&gt;="&amp;'2020'!$F558,'Inventory (old)'!$E:$E,"&lt;"&amp;'2020'!$G558)</f>
        <v>0</v>
      </c>
      <c r="AR558" s="7">
        <f>SUMIFS('Inventory (old)'!$M:$M,'Inventory (old)'!$A:$A,"School",'Inventory (old)'!$B:$B,'2020'!$A558,'Inventory (old)'!$E:$E,"&gt;="&amp;'2020'!$F558,'Inventory (old)'!$E:$E,"&lt;"&amp;'2020'!$G558)</f>
        <v>0</v>
      </c>
      <c r="AS558" s="7">
        <f>SUMIFS('Inventory (old)'!$M:$M,'Inventory (old)'!$A:$A,"Air Speed",'Inventory (old)'!$B:$B,'2020'!$A558,'Inventory (old)'!$E:$E,"&gt;="&amp;'2020'!$F558,'Inventory (old)'!$E:$E,"&lt;"&amp;'2020'!$G558)</f>
        <v>0</v>
      </c>
      <c r="AT558" s="7">
        <f>SUMIFS('Inventory (old)'!$M:$M,'Inventory (old)'!$A:$A,"Wrong Way",'Inventory (old)'!$B:$B,'2020'!$A558,'Inventory (old)'!$E:$E,"&gt;="&amp;'2020'!$F558,'Inventory (old)'!$E:$E,"&lt;"&amp;'2020'!$G558)</f>
        <v>0</v>
      </c>
      <c r="AU558" s="7">
        <f>SUMIFS('Inventory (old)'!$M:$M,'Inventory (old)'!$A:$A,"Merge Arrow",'Inventory (old)'!$B:$B,'2020'!$A558,'Inventory (old)'!$E:$E,"&gt;="&amp;'2020'!$F558,'Inventory (old)'!$E:$E,"&lt;"&amp;'2020'!$G558)</f>
        <v>0</v>
      </c>
      <c r="AV558" s="7">
        <f>SUMIFS('Inventory (old)'!$M:$M,'Inventory (old)'!$A:$A,"Bike",'Inventory (old)'!$B:$B,'2020'!$A558,'Inventory (old)'!$E:$E,"&gt;="&amp;'2020'!$F558,'Inventory (old)'!$E:$E,"&lt;"&amp;'2020'!$G558)</f>
        <v>0</v>
      </c>
      <c r="AW558" s="1">
        <f>SUMIFS('Inventory (old)'!$S:$S,'Inventory (old)'!$A:$A,"Parking",'Inventory (old)'!$B:$B,'2020'!$A558,'Inventory (old)'!$E:$E,"&gt;="&amp;'2020'!$F558,'Inventory (old)'!$E:$E,"&lt;"&amp;'2020'!$G558)</f>
        <v>0</v>
      </c>
      <c r="AX558" s="13" t="s">
        <v>2704</v>
      </c>
    </row>
    <row r="559" spans="1:50" x14ac:dyDescent="0.25">
      <c r="A559" s="6" t="s">
        <v>2708</v>
      </c>
      <c r="B559" s="7" t="s">
        <v>91</v>
      </c>
      <c r="C559" s="7" t="s">
        <v>2240</v>
      </c>
      <c r="D559" s="7">
        <v>71</v>
      </c>
      <c r="E559" s="7" t="s">
        <v>213</v>
      </c>
      <c r="F559" s="8">
        <v>23.79</v>
      </c>
      <c r="G559" s="8">
        <v>24.22</v>
      </c>
      <c r="H559" s="7" t="s">
        <v>66</v>
      </c>
      <c r="I559" s="7" t="s">
        <v>2196</v>
      </c>
      <c r="J559" s="14">
        <v>0.27</v>
      </c>
      <c r="K559" s="15" t="s">
        <v>2241</v>
      </c>
      <c r="L559" s="7" t="s">
        <v>2217</v>
      </c>
      <c r="M559" s="7" t="s">
        <v>2072</v>
      </c>
      <c r="N559" s="20">
        <v>1</v>
      </c>
      <c r="O559" s="8"/>
      <c r="P559" s="8"/>
      <c r="Q559" s="14"/>
      <c r="R559" s="14"/>
      <c r="S559" s="21"/>
      <c r="T559" s="16"/>
      <c r="U559" s="1">
        <v>87714</v>
      </c>
      <c r="V559" s="7">
        <v>2017</v>
      </c>
      <c r="W559" s="7" t="s">
        <v>25</v>
      </c>
      <c r="X559" s="7">
        <v>2017</v>
      </c>
      <c r="Y559" s="16" t="s">
        <v>25</v>
      </c>
      <c r="Z559" s="15"/>
      <c r="AA559" s="8">
        <f t="shared" si="166"/>
        <v>0</v>
      </c>
      <c r="AB559" s="8">
        <f t="shared" si="167"/>
        <v>0.27</v>
      </c>
      <c r="AC559" s="8">
        <f t="shared" si="168"/>
        <v>0.27</v>
      </c>
      <c r="AD559" s="11">
        <f t="shared" si="169"/>
        <v>0</v>
      </c>
      <c r="AE559" s="31"/>
      <c r="AF559" s="7">
        <f>SUMIFS('Inventory (old)'!$M:$M,'Inventory (old)'!$A:$A,"Stop Line",'Inventory (old)'!$B:$B,'2020'!$A559,'Inventory (old)'!$E:$E,"&gt;="&amp;'2020'!$F559,'Inventory (old)'!$E:$E,"&lt;"&amp;'2020'!$G559)</f>
        <v>40</v>
      </c>
      <c r="AG559" s="7">
        <f>SUMIFS('Inventory (old)'!$M:$M,'Inventory (old)'!$A:$A,"Channel",'Inventory (old)'!$B:$B,'2020'!$A559,'Inventory (old)'!$E:$E,"&gt;="&amp;'2020'!$F559,'Inventory (old)'!$E:$E,"&lt;"&amp;'2020'!$G559)</f>
        <v>1775</v>
      </c>
      <c r="AH559" s="7">
        <f>SUMIFS('Inventory (old)'!$M:$M,'Inventory (old)'!$A:$A,"Dotted Line",'Inventory (old)'!$B:$B,'2020'!$A559,'Inventory (old)'!$E:$E,"&gt;="&amp;'2020'!$F559,'Inventory (old)'!$E:$E,"&lt;"&amp;'2020'!$G559)</f>
        <v>406</v>
      </c>
      <c r="AI559" s="7">
        <f>SUMIFS('Inventory (old)'!$M:$M,'Inventory (old)'!$A:$A,"Arrows and Onlys",'Inventory (old)'!$B:$B,'2020'!$A559,'Inventory (old)'!$E:$E,"&gt;="&amp;'2020'!$F559,'Inventory (old)'!$E:$E,"&lt;"&amp;'2020'!$G559)</f>
        <v>6</v>
      </c>
      <c r="AJ559" s="7">
        <f>SUMIFS('Inventory (old)'!$N:$N,'Inventory (old)'!$A:$A,"Arrows and Onlys",'Inventory (old)'!$B:$B,'2020'!$A559,'Inventory (old)'!$E:$E,"&gt;="&amp;'2020'!$F559,'Inventory (old)'!$E:$E,"&lt;"&amp;'2020'!$G559)</f>
        <v>0</v>
      </c>
      <c r="AK559" s="7">
        <f>SUMIFS('Inventory (old)'!$O:$O,'Inventory (old)'!$A:$A,"Transverse",'Inventory (old)'!$B:$B,'2020'!$A559,'Inventory (old)'!$E:$E,"&gt;="&amp;'2020'!$F559,'Inventory (old)'!$E:$E,"&lt;"&amp;'2020'!$G559)</f>
        <v>108</v>
      </c>
      <c r="AL559" s="7">
        <f>SUMIFS('Inventory (old)'!$P:$P,'Inventory (old)'!$A:$A,"Transverse",'Inventory (old)'!$B:$B,'2020'!$A559,'Inventory (old)'!$E:$E,"&gt;="&amp;'2020'!$F559,'Inventory (old)'!$E:$E,"&lt;"&amp;'2020'!$G559)</f>
        <v>0</v>
      </c>
      <c r="AM559" s="7">
        <f>SUMIFS('Inventory (old)'!$M:$M,'Inventory (old)'!$A:$A,"Crosswalk",'Inventory (old)'!$B:$B,'2020'!$A559,'Inventory (old)'!$E:$E,"&gt;="&amp;'2020'!$F559,'Inventory (old)'!$E:$E,"&lt;"&amp;'2020'!$G559)</f>
        <v>0</v>
      </c>
      <c r="AN559" s="7">
        <f>SUMIFS('Inventory (old)'!$M:$M,'Inventory (old)'!$A:$A,"Yield Line",'Inventory (old)'!$B:$B,'2020'!$A559,'Inventory (old)'!$E:$E,"&gt;="&amp;'2020'!$F559,'Inventory (old)'!$E:$E,"&lt;"&amp;'2020'!$G559)</f>
        <v>0</v>
      </c>
      <c r="AO559" s="7">
        <f>SUMIFS('Inventory (old)'!$M:$M,'Inventory (old)'!$A:$A,"Parking",'Inventory (old)'!$B:$B,'2020'!$A559,'Inventory (old)'!$E:$E,"&gt;="&amp;'2020'!$F559,'Inventory (old)'!$E:$E,"&lt;"&amp;'2020'!$G559)</f>
        <v>0</v>
      </c>
      <c r="AP559" s="7">
        <f>SUMIFS('Inventory (old)'!$M:$M,'Inventory (old)'!$A:$A,"Island",'Inventory (old)'!$B:$B,'2020'!$A559,'Inventory (old)'!$E:$E,"&gt;="&amp;'2020'!$F559,'Inventory (old)'!$E:$E,"&lt;"&amp;'2020'!$G559)</f>
        <v>0</v>
      </c>
      <c r="AQ559" s="7">
        <f>SUMIFS('Inventory (old)'!$M:$M,'Inventory (old)'!$A:$A,"Railroad",'Inventory (old)'!$B:$B,'2020'!$A559,'Inventory (old)'!$E:$E,"&gt;="&amp;'2020'!$F559,'Inventory (old)'!$E:$E,"&lt;"&amp;'2020'!$G559)</f>
        <v>0</v>
      </c>
      <c r="AR559" s="7">
        <f>SUMIFS('Inventory (old)'!$M:$M,'Inventory (old)'!$A:$A,"School",'Inventory (old)'!$B:$B,'2020'!$A559,'Inventory (old)'!$E:$E,"&gt;="&amp;'2020'!$F559,'Inventory (old)'!$E:$E,"&lt;"&amp;'2020'!$G559)</f>
        <v>0</v>
      </c>
      <c r="AS559" s="7">
        <f>SUMIFS('Inventory (old)'!$M:$M,'Inventory (old)'!$A:$A,"Air Speed",'Inventory (old)'!$B:$B,'2020'!$A559,'Inventory (old)'!$E:$E,"&gt;="&amp;'2020'!$F559,'Inventory (old)'!$E:$E,"&lt;"&amp;'2020'!$G559)</f>
        <v>0</v>
      </c>
      <c r="AT559" s="7">
        <f>SUMIFS('Inventory (old)'!$M:$M,'Inventory (old)'!$A:$A,"Wrong Way",'Inventory (old)'!$B:$B,'2020'!$A559,'Inventory (old)'!$E:$E,"&gt;="&amp;'2020'!$F559,'Inventory (old)'!$E:$E,"&lt;"&amp;'2020'!$G559)</f>
        <v>0</v>
      </c>
      <c r="AU559" s="7">
        <f>SUMIFS('Inventory (old)'!$M:$M,'Inventory (old)'!$A:$A,"Merge Arrow",'Inventory (old)'!$B:$B,'2020'!$A559,'Inventory (old)'!$E:$E,"&gt;="&amp;'2020'!$F559,'Inventory (old)'!$E:$E,"&lt;"&amp;'2020'!$G559)</f>
        <v>0</v>
      </c>
      <c r="AV559" s="7">
        <f>SUMIFS('Inventory (old)'!$M:$M,'Inventory (old)'!$A:$A,"Bike",'Inventory (old)'!$B:$B,'2020'!$A559,'Inventory (old)'!$E:$E,"&gt;="&amp;'2020'!$F559,'Inventory (old)'!$E:$E,"&lt;"&amp;'2020'!$G559)</f>
        <v>0</v>
      </c>
      <c r="AW559" s="1">
        <f>SUMIFS('Inventory (old)'!$S:$S,'Inventory (old)'!$A:$A,"Parking",'Inventory (old)'!$B:$B,'2020'!$A559,'Inventory (old)'!$E:$E,"&gt;="&amp;'2020'!$F559,'Inventory (old)'!$E:$E,"&lt;"&amp;'2020'!$G559)</f>
        <v>0</v>
      </c>
      <c r="AX559" s="13" t="s">
        <v>2709</v>
      </c>
    </row>
    <row r="560" spans="1:50" x14ac:dyDescent="0.25">
      <c r="A560" s="6" t="s">
        <v>2710</v>
      </c>
      <c r="B560" s="7" t="s">
        <v>91</v>
      </c>
      <c r="C560" s="7" t="s">
        <v>2240</v>
      </c>
      <c r="D560" s="7">
        <v>71</v>
      </c>
      <c r="E560" s="7" t="s">
        <v>213</v>
      </c>
      <c r="F560" s="8">
        <v>23.79</v>
      </c>
      <c r="G560" s="8">
        <v>24.22</v>
      </c>
      <c r="H560" s="7" t="s">
        <v>66</v>
      </c>
      <c r="I560" s="7" t="s">
        <v>2198</v>
      </c>
      <c r="J560" s="14">
        <v>0.25</v>
      </c>
      <c r="K560" s="15" t="s">
        <v>2241</v>
      </c>
      <c r="L560" s="7" t="s">
        <v>2217</v>
      </c>
      <c r="M560" s="7" t="s">
        <v>2072</v>
      </c>
      <c r="N560" s="20">
        <v>1</v>
      </c>
      <c r="O560" s="8"/>
      <c r="P560" s="8"/>
      <c r="Q560" s="14"/>
      <c r="R560" s="14"/>
      <c r="S560" s="21"/>
      <c r="T560" s="16"/>
      <c r="U560" s="1">
        <v>87714</v>
      </c>
      <c r="V560" s="7">
        <v>2017</v>
      </c>
      <c r="W560" s="7" t="s">
        <v>25</v>
      </c>
      <c r="X560" s="7">
        <v>2017</v>
      </c>
      <c r="Y560" s="16" t="s">
        <v>25</v>
      </c>
      <c r="Z560" s="15"/>
      <c r="AA560" s="8">
        <f t="shared" si="166"/>
        <v>0</v>
      </c>
      <c r="AB560" s="8">
        <f t="shared" si="167"/>
        <v>0.25</v>
      </c>
      <c r="AC560" s="8">
        <f t="shared" si="168"/>
        <v>0.25</v>
      </c>
      <c r="AD560" s="11">
        <f t="shared" si="169"/>
        <v>0</v>
      </c>
      <c r="AE560" s="31"/>
      <c r="AF560" s="7">
        <f>SUMIFS('Inventory (old)'!$M:$M,'Inventory (old)'!$A:$A,"Stop Line",'Inventory (old)'!$B:$B,'2020'!$A560,'Inventory (old)'!$E:$E,"&gt;="&amp;'2020'!$F560,'Inventory (old)'!$E:$E,"&lt;"&amp;'2020'!$G560)</f>
        <v>0</v>
      </c>
      <c r="AG560" s="7">
        <f>SUMIFS('Inventory (old)'!$M:$M,'Inventory (old)'!$A:$A,"Channel",'Inventory (old)'!$B:$B,'2020'!$A560,'Inventory (old)'!$E:$E,"&gt;="&amp;'2020'!$F560,'Inventory (old)'!$E:$E,"&lt;"&amp;'2020'!$G560)</f>
        <v>1390</v>
      </c>
      <c r="AH560" s="7">
        <f>SUMIFS('Inventory (old)'!$M:$M,'Inventory (old)'!$A:$A,"Dotted Line",'Inventory (old)'!$B:$B,'2020'!$A560,'Inventory (old)'!$E:$E,"&gt;="&amp;'2020'!$F560,'Inventory (old)'!$E:$E,"&lt;"&amp;'2020'!$G560)</f>
        <v>955</v>
      </c>
      <c r="AI560" s="7">
        <f>SUMIFS('Inventory (old)'!$M:$M,'Inventory (old)'!$A:$A,"Arrows and Onlys",'Inventory (old)'!$B:$B,'2020'!$A560,'Inventory (old)'!$E:$E,"&gt;="&amp;'2020'!$F560,'Inventory (old)'!$E:$E,"&lt;"&amp;'2020'!$G560)</f>
        <v>0</v>
      </c>
      <c r="AJ560" s="7">
        <f>SUMIFS('Inventory (old)'!$N:$N,'Inventory (old)'!$A:$A,"Arrows and Onlys",'Inventory (old)'!$B:$B,'2020'!$A560,'Inventory (old)'!$E:$E,"&gt;="&amp;'2020'!$F560,'Inventory (old)'!$E:$E,"&lt;"&amp;'2020'!$G560)</f>
        <v>0</v>
      </c>
      <c r="AK560" s="7">
        <f>SUMIFS('Inventory (old)'!$O:$O,'Inventory (old)'!$A:$A,"Transverse",'Inventory (old)'!$B:$B,'2020'!$A560,'Inventory (old)'!$E:$E,"&gt;="&amp;'2020'!$F560,'Inventory (old)'!$E:$E,"&lt;"&amp;'2020'!$G560)</f>
        <v>0</v>
      </c>
      <c r="AL560" s="7">
        <f>SUMIFS('Inventory (old)'!$P:$P,'Inventory (old)'!$A:$A,"Transverse",'Inventory (old)'!$B:$B,'2020'!$A560,'Inventory (old)'!$E:$E,"&gt;="&amp;'2020'!$F560,'Inventory (old)'!$E:$E,"&lt;"&amp;'2020'!$G560)</f>
        <v>0</v>
      </c>
      <c r="AM560" s="7">
        <f>SUMIFS('Inventory (old)'!$M:$M,'Inventory (old)'!$A:$A,"Crosswalk",'Inventory (old)'!$B:$B,'2020'!$A560,'Inventory (old)'!$E:$E,"&gt;="&amp;'2020'!$F560,'Inventory (old)'!$E:$E,"&lt;"&amp;'2020'!$G560)</f>
        <v>0</v>
      </c>
      <c r="AN560" s="7">
        <f>SUMIFS('Inventory (old)'!$M:$M,'Inventory (old)'!$A:$A,"Yield Line",'Inventory (old)'!$B:$B,'2020'!$A560,'Inventory (old)'!$E:$E,"&gt;="&amp;'2020'!$F560,'Inventory (old)'!$E:$E,"&lt;"&amp;'2020'!$G560)</f>
        <v>0</v>
      </c>
      <c r="AO560" s="7">
        <f>SUMIFS('Inventory (old)'!$M:$M,'Inventory (old)'!$A:$A,"Parking",'Inventory (old)'!$B:$B,'2020'!$A560,'Inventory (old)'!$E:$E,"&gt;="&amp;'2020'!$F560,'Inventory (old)'!$E:$E,"&lt;"&amp;'2020'!$G560)</f>
        <v>0</v>
      </c>
      <c r="AP560" s="7">
        <f>SUMIFS('Inventory (old)'!$M:$M,'Inventory (old)'!$A:$A,"Island",'Inventory (old)'!$B:$B,'2020'!$A560,'Inventory (old)'!$E:$E,"&gt;="&amp;'2020'!$F560,'Inventory (old)'!$E:$E,"&lt;"&amp;'2020'!$G560)</f>
        <v>0</v>
      </c>
      <c r="AQ560" s="7">
        <f>SUMIFS('Inventory (old)'!$M:$M,'Inventory (old)'!$A:$A,"Railroad",'Inventory (old)'!$B:$B,'2020'!$A560,'Inventory (old)'!$E:$E,"&gt;="&amp;'2020'!$F560,'Inventory (old)'!$E:$E,"&lt;"&amp;'2020'!$G560)</f>
        <v>0</v>
      </c>
      <c r="AR560" s="7">
        <f>SUMIFS('Inventory (old)'!$M:$M,'Inventory (old)'!$A:$A,"School",'Inventory (old)'!$B:$B,'2020'!$A560,'Inventory (old)'!$E:$E,"&gt;="&amp;'2020'!$F560,'Inventory (old)'!$E:$E,"&lt;"&amp;'2020'!$G560)</f>
        <v>0</v>
      </c>
      <c r="AS560" s="7">
        <f>SUMIFS('Inventory (old)'!$M:$M,'Inventory (old)'!$A:$A,"Air Speed",'Inventory (old)'!$B:$B,'2020'!$A560,'Inventory (old)'!$E:$E,"&gt;="&amp;'2020'!$F560,'Inventory (old)'!$E:$E,"&lt;"&amp;'2020'!$G560)</f>
        <v>0</v>
      </c>
      <c r="AT560" s="7">
        <f>SUMIFS('Inventory (old)'!$M:$M,'Inventory (old)'!$A:$A,"Wrong Way",'Inventory (old)'!$B:$B,'2020'!$A560,'Inventory (old)'!$E:$E,"&gt;="&amp;'2020'!$F560,'Inventory (old)'!$E:$E,"&lt;"&amp;'2020'!$G560)</f>
        <v>0</v>
      </c>
      <c r="AU560" s="7">
        <f>SUMIFS('Inventory (old)'!$M:$M,'Inventory (old)'!$A:$A,"Merge Arrow",'Inventory (old)'!$B:$B,'2020'!$A560,'Inventory (old)'!$E:$E,"&gt;="&amp;'2020'!$F560,'Inventory (old)'!$E:$E,"&lt;"&amp;'2020'!$G560)</f>
        <v>0</v>
      </c>
      <c r="AV560" s="7">
        <f>SUMIFS('Inventory (old)'!$M:$M,'Inventory (old)'!$A:$A,"Bike",'Inventory (old)'!$B:$B,'2020'!$A560,'Inventory (old)'!$E:$E,"&gt;="&amp;'2020'!$F560,'Inventory (old)'!$E:$E,"&lt;"&amp;'2020'!$G560)</f>
        <v>0</v>
      </c>
      <c r="AW560" s="1">
        <f>SUMIFS('Inventory (old)'!$S:$S,'Inventory (old)'!$A:$A,"Parking",'Inventory (old)'!$B:$B,'2020'!$A560,'Inventory (old)'!$E:$E,"&gt;="&amp;'2020'!$F560,'Inventory (old)'!$E:$E,"&lt;"&amp;'2020'!$G560)</f>
        <v>0</v>
      </c>
      <c r="AX560" s="13" t="s">
        <v>2702</v>
      </c>
    </row>
    <row r="561" spans="1:50" x14ac:dyDescent="0.25">
      <c r="A561" s="6" t="s">
        <v>2722</v>
      </c>
      <c r="B561" s="7" t="s">
        <v>91</v>
      </c>
      <c r="C561" s="7" t="s">
        <v>2240</v>
      </c>
      <c r="D561" s="7">
        <v>76</v>
      </c>
      <c r="E561" s="7" t="s">
        <v>59</v>
      </c>
      <c r="F561" s="8">
        <v>0.53</v>
      </c>
      <c r="G561" s="8">
        <v>7.34</v>
      </c>
      <c r="H561" s="7" t="s">
        <v>2723</v>
      </c>
      <c r="I561" s="7" t="s">
        <v>2191</v>
      </c>
      <c r="J561" s="14">
        <f>G561-F561</f>
        <v>6.81</v>
      </c>
      <c r="K561" s="15" t="s">
        <v>2241</v>
      </c>
      <c r="L561" s="7" t="s">
        <v>2217</v>
      </c>
      <c r="M561" s="7" t="s">
        <v>2072</v>
      </c>
      <c r="N561" s="20">
        <v>2</v>
      </c>
      <c r="O561" s="8"/>
      <c r="P561" s="8"/>
      <c r="Q561" s="14"/>
      <c r="R561" s="14"/>
      <c r="S561" s="21"/>
      <c r="T561" s="16"/>
      <c r="U561" s="1">
        <v>91092</v>
      </c>
      <c r="V561" s="7">
        <v>2019</v>
      </c>
      <c r="W561" s="7" t="s">
        <v>25</v>
      </c>
      <c r="X561" s="7">
        <v>2019</v>
      </c>
      <c r="Y561" s="16" t="s">
        <v>25</v>
      </c>
      <c r="Z561" s="15"/>
      <c r="AA561" s="8">
        <f t="shared" si="166"/>
        <v>0</v>
      </c>
      <c r="AB561" s="8">
        <f t="shared" si="167"/>
        <v>6.81</v>
      </c>
      <c r="AC561" s="8">
        <f t="shared" si="168"/>
        <v>6.81</v>
      </c>
      <c r="AD561" s="11">
        <f t="shared" si="169"/>
        <v>6.81</v>
      </c>
      <c r="AE561" s="31"/>
      <c r="AF561" s="7">
        <f>SUMIFS('Inventory (old)'!$M:$M,'Inventory (old)'!$A:$A,"Stop Line",'Inventory (old)'!$B:$B,'2020'!$A561,'Inventory (old)'!$E:$E,"&gt;="&amp;'2020'!$F561,'Inventory (old)'!$E:$E,"&lt;"&amp;'2020'!$G561)</f>
        <v>0</v>
      </c>
      <c r="AG561" s="7">
        <f>SUMIFS('Inventory (old)'!$M:$M,'Inventory (old)'!$A:$A,"Channel",'Inventory (old)'!$B:$B,'2020'!$A561,'Inventory (old)'!$E:$E,"&gt;="&amp;'2020'!$F561,'Inventory (old)'!$E:$E,"&lt;"&amp;'2020'!$G561)</f>
        <v>0</v>
      </c>
      <c r="AH561" s="7">
        <f>SUMIFS('Inventory (old)'!$M:$M,'Inventory (old)'!$A:$A,"Dotted Line",'Inventory (old)'!$B:$B,'2020'!$A561,'Inventory (old)'!$E:$E,"&gt;="&amp;'2020'!$F561,'Inventory (old)'!$E:$E,"&lt;"&amp;'2020'!$G561)</f>
        <v>0</v>
      </c>
      <c r="AI561" s="7">
        <f>SUMIFS('Inventory (old)'!$M:$M,'Inventory (old)'!$A:$A,"Arrows and Onlys",'Inventory (old)'!$B:$B,'2020'!$A561,'Inventory (old)'!$E:$E,"&gt;="&amp;'2020'!$F561,'Inventory (old)'!$E:$E,"&lt;"&amp;'2020'!$G561)</f>
        <v>0</v>
      </c>
      <c r="AJ561" s="7">
        <f>SUMIFS('Inventory (old)'!$N:$N,'Inventory (old)'!$A:$A,"Arrows and Onlys",'Inventory (old)'!$B:$B,'2020'!$A561,'Inventory (old)'!$E:$E,"&gt;="&amp;'2020'!$F561,'Inventory (old)'!$E:$E,"&lt;"&amp;'2020'!$G561)</f>
        <v>0</v>
      </c>
      <c r="AK561" s="7">
        <f>SUMIFS('Inventory (old)'!$O:$O,'Inventory (old)'!$A:$A,"Transverse",'Inventory (old)'!$B:$B,'2020'!$A561,'Inventory (old)'!$E:$E,"&gt;="&amp;'2020'!$F561,'Inventory (old)'!$E:$E,"&lt;"&amp;'2020'!$G561)</f>
        <v>0</v>
      </c>
      <c r="AL561" s="7">
        <f>SUMIFS('Inventory (old)'!$P:$P,'Inventory (old)'!$A:$A,"Transverse",'Inventory (old)'!$B:$B,'2020'!$A561,'Inventory (old)'!$E:$E,"&gt;="&amp;'2020'!$F561,'Inventory (old)'!$E:$E,"&lt;"&amp;'2020'!$G561)</f>
        <v>0</v>
      </c>
      <c r="AM561" s="7">
        <f>SUMIFS('Inventory (old)'!$M:$M,'Inventory (old)'!$A:$A,"Crosswalk",'Inventory (old)'!$B:$B,'2020'!$A561,'Inventory (old)'!$E:$E,"&gt;="&amp;'2020'!$F561,'Inventory (old)'!$E:$E,"&lt;"&amp;'2020'!$G561)</f>
        <v>0</v>
      </c>
      <c r="AN561" s="7">
        <f>SUMIFS('Inventory (old)'!$M:$M,'Inventory (old)'!$A:$A,"Yield Line",'Inventory (old)'!$B:$B,'2020'!$A561,'Inventory (old)'!$E:$E,"&gt;="&amp;'2020'!$F561,'Inventory (old)'!$E:$E,"&lt;"&amp;'2020'!$G561)</f>
        <v>0</v>
      </c>
      <c r="AO561" s="7">
        <f>SUMIFS('Inventory (old)'!$M:$M,'Inventory (old)'!$A:$A,"Parking",'Inventory (old)'!$B:$B,'2020'!$A561,'Inventory (old)'!$E:$E,"&gt;="&amp;'2020'!$F561,'Inventory (old)'!$E:$E,"&lt;"&amp;'2020'!$G561)</f>
        <v>0</v>
      </c>
      <c r="AP561" s="7">
        <f>SUMIFS('Inventory (old)'!$M:$M,'Inventory (old)'!$A:$A,"Island",'Inventory (old)'!$B:$B,'2020'!$A561,'Inventory (old)'!$E:$E,"&gt;="&amp;'2020'!$F561,'Inventory (old)'!$E:$E,"&lt;"&amp;'2020'!$G561)</f>
        <v>0</v>
      </c>
      <c r="AQ561" s="7">
        <f>SUMIFS('Inventory (old)'!$M:$M,'Inventory (old)'!$A:$A,"Railroad",'Inventory (old)'!$B:$B,'2020'!$A561,'Inventory (old)'!$E:$E,"&gt;="&amp;'2020'!$F561,'Inventory (old)'!$E:$E,"&lt;"&amp;'2020'!$G561)</f>
        <v>0</v>
      </c>
      <c r="AR561" s="7">
        <f>SUMIFS('Inventory (old)'!$M:$M,'Inventory (old)'!$A:$A,"School",'Inventory (old)'!$B:$B,'2020'!$A561,'Inventory (old)'!$E:$E,"&gt;="&amp;'2020'!$F561,'Inventory (old)'!$E:$E,"&lt;"&amp;'2020'!$G561)</f>
        <v>0</v>
      </c>
      <c r="AS561" s="7">
        <f>SUMIFS('Inventory (old)'!$M:$M,'Inventory (old)'!$A:$A,"Air Speed",'Inventory (old)'!$B:$B,'2020'!$A561,'Inventory (old)'!$E:$E,"&gt;="&amp;'2020'!$F561,'Inventory (old)'!$E:$E,"&lt;"&amp;'2020'!$G561)</f>
        <v>0</v>
      </c>
      <c r="AT561" s="7">
        <f>SUMIFS('Inventory (old)'!$M:$M,'Inventory (old)'!$A:$A,"Wrong Way",'Inventory (old)'!$B:$B,'2020'!$A561,'Inventory (old)'!$E:$E,"&gt;="&amp;'2020'!$F561,'Inventory (old)'!$E:$E,"&lt;"&amp;'2020'!$G561)</f>
        <v>0</v>
      </c>
      <c r="AU561" s="7">
        <f>SUMIFS('Inventory (old)'!$M:$M,'Inventory (old)'!$A:$A,"Merge Arrow",'Inventory (old)'!$B:$B,'2020'!$A561,'Inventory (old)'!$E:$E,"&gt;="&amp;'2020'!$F561,'Inventory (old)'!$E:$E,"&lt;"&amp;'2020'!$G561)</f>
        <v>0</v>
      </c>
      <c r="AV561" s="7">
        <f>SUMIFS('Inventory (old)'!$M:$M,'Inventory (old)'!$A:$A,"Bike",'Inventory (old)'!$B:$B,'2020'!$A561,'Inventory (old)'!$E:$E,"&gt;="&amp;'2020'!$F561,'Inventory (old)'!$E:$E,"&lt;"&amp;'2020'!$G561)</f>
        <v>0</v>
      </c>
      <c r="AW561" s="1">
        <f>SUMIFS('Inventory (old)'!$S:$S,'Inventory (old)'!$A:$A,"Parking",'Inventory (old)'!$B:$B,'2020'!$A561,'Inventory (old)'!$E:$E,"&gt;="&amp;'2020'!$F561,'Inventory (old)'!$E:$E,"&lt;"&amp;'2020'!$G561)</f>
        <v>0</v>
      </c>
      <c r="AX561" s="13"/>
    </row>
    <row r="562" spans="1:50" x14ac:dyDescent="0.25">
      <c r="A562" s="6" t="s">
        <v>2719</v>
      </c>
      <c r="B562" s="7" t="s">
        <v>91</v>
      </c>
      <c r="C562" s="7" t="s">
        <v>2240</v>
      </c>
      <c r="D562" s="7">
        <v>76</v>
      </c>
      <c r="E562" s="7" t="s">
        <v>58</v>
      </c>
      <c r="F562" s="8">
        <v>0.74</v>
      </c>
      <c r="G562" s="8">
        <v>7.34</v>
      </c>
      <c r="H562" s="7" t="s">
        <v>2284</v>
      </c>
      <c r="I562" s="7" t="s">
        <v>2191</v>
      </c>
      <c r="J562" s="14">
        <f>G562-F562</f>
        <v>6.6</v>
      </c>
      <c r="K562" s="15" t="s">
        <v>2241</v>
      </c>
      <c r="L562" s="7" t="s">
        <v>2217</v>
      </c>
      <c r="M562" s="7" t="s">
        <v>2072</v>
      </c>
      <c r="N562" s="20">
        <v>2</v>
      </c>
      <c r="O562" s="8"/>
      <c r="P562" s="8"/>
      <c r="Q562" s="14"/>
      <c r="R562" s="14"/>
      <c r="S562" s="21"/>
      <c r="T562" s="16"/>
      <c r="U562" s="1">
        <v>91092</v>
      </c>
      <c r="V562" s="7">
        <v>2019</v>
      </c>
      <c r="W562" s="7" t="s">
        <v>25</v>
      </c>
      <c r="X562" s="7">
        <v>2019</v>
      </c>
      <c r="Y562" s="16" t="s">
        <v>25</v>
      </c>
      <c r="Z562" s="15"/>
      <c r="AA562" s="8">
        <f t="shared" si="166"/>
        <v>0</v>
      </c>
      <c r="AB562" s="8">
        <f t="shared" si="167"/>
        <v>6.6</v>
      </c>
      <c r="AC562" s="8">
        <f t="shared" si="168"/>
        <v>6.6</v>
      </c>
      <c r="AD562" s="11">
        <f t="shared" si="169"/>
        <v>6.6</v>
      </c>
      <c r="AE562" s="31"/>
      <c r="AF562" s="7">
        <f>SUMIFS('Inventory (old)'!$M:$M,'Inventory (old)'!$A:$A,"Stop Line",'Inventory (old)'!$B:$B,'2020'!$A562,'Inventory (old)'!$E:$E,"&gt;="&amp;'2020'!$F562,'Inventory (old)'!$E:$E,"&lt;"&amp;'2020'!$G562)</f>
        <v>0</v>
      </c>
      <c r="AG562" s="7">
        <f>SUMIFS('Inventory (old)'!$M:$M,'Inventory (old)'!$A:$A,"Channel",'Inventory (old)'!$B:$B,'2020'!$A562,'Inventory (old)'!$E:$E,"&gt;="&amp;'2020'!$F562,'Inventory (old)'!$E:$E,"&lt;"&amp;'2020'!$G562)</f>
        <v>0</v>
      </c>
      <c r="AH562" s="7">
        <f>SUMIFS('Inventory (old)'!$M:$M,'Inventory (old)'!$A:$A,"Dotted Line",'Inventory (old)'!$B:$B,'2020'!$A562,'Inventory (old)'!$E:$E,"&gt;="&amp;'2020'!$F562,'Inventory (old)'!$E:$E,"&lt;"&amp;'2020'!$G562)</f>
        <v>0</v>
      </c>
      <c r="AI562" s="7">
        <f>SUMIFS('Inventory (old)'!$M:$M,'Inventory (old)'!$A:$A,"Arrows and Onlys",'Inventory (old)'!$B:$B,'2020'!$A562,'Inventory (old)'!$E:$E,"&gt;="&amp;'2020'!$F562,'Inventory (old)'!$E:$E,"&lt;"&amp;'2020'!$G562)</f>
        <v>0</v>
      </c>
      <c r="AJ562" s="7">
        <f>SUMIFS('Inventory (old)'!$N:$N,'Inventory (old)'!$A:$A,"Arrows and Onlys",'Inventory (old)'!$B:$B,'2020'!$A562,'Inventory (old)'!$E:$E,"&gt;="&amp;'2020'!$F562,'Inventory (old)'!$E:$E,"&lt;"&amp;'2020'!$G562)</f>
        <v>0</v>
      </c>
      <c r="AK562" s="7">
        <f>SUMIFS('Inventory (old)'!$O:$O,'Inventory (old)'!$A:$A,"Transverse",'Inventory (old)'!$B:$B,'2020'!$A562,'Inventory (old)'!$E:$E,"&gt;="&amp;'2020'!$F562,'Inventory (old)'!$E:$E,"&lt;"&amp;'2020'!$G562)</f>
        <v>0</v>
      </c>
      <c r="AL562" s="7">
        <f>SUMIFS('Inventory (old)'!$P:$P,'Inventory (old)'!$A:$A,"Transverse",'Inventory (old)'!$B:$B,'2020'!$A562,'Inventory (old)'!$E:$E,"&gt;="&amp;'2020'!$F562,'Inventory (old)'!$E:$E,"&lt;"&amp;'2020'!$G562)</f>
        <v>0</v>
      </c>
      <c r="AM562" s="7">
        <f>SUMIFS('Inventory (old)'!$M:$M,'Inventory (old)'!$A:$A,"Crosswalk",'Inventory (old)'!$B:$B,'2020'!$A562,'Inventory (old)'!$E:$E,"&gt;="&amp;'2020'!$F562,'Inventory (old)'!$E:$E,"&lt;"&amp;'2020'!$G562)</f>
        <v>0</v>
      </c>
      <c r="AN562" s="7">
        <f>SUMIFS('Inventory (old)'!$M:$M,'Inventory (old)'!$A:$A,"Yield Line",'Inventory (old)'!$B:$B,'2020'!$A562,'Inventory (old)'!$E:$E,"&gt;="&amp;'2020'!$F562,'Inventory (old)'!$E:$E,"&lt;"&amp;'2020'!$G562)</f>
        <v>0</v>
      </c>
      <c r="AO562" s="7">
        <f>SUMIFS('Inventory (old)'!$M:$M,'Inventory (old)'!$A:$A,"Parking",'Inventory (old)'!$B:$B,'2020'!$A562,'Inventory (old)'!$E:$E,"&gt;="&amp;'2020'!$F562,'Inventory (old)'!$E:$E,"&lt;"&amp;'2020'!$G562)</f>
        <v>0</v>
      </c>
      <c r="AP562" s="7">
        <f>SUMIFS('Inventory (old)'!$M:$M,'Inventory (old)'!$A:$A,"Island",'Inventory (old)'!$B:$B,'2020'!$A562,'Inventory (old)'!$E:$E,"&gt;="&amp;'2020'!$F562,'Inventory (old)'!$E:$E,"&lt;"&amp;'2020'!$G562)</f>
        <v>0</v>
      </c>
      <c r="AQ562" s="7">
        <f>SUMIFS('Inventory (old)'!$M:$M,'Inventory (old)'!$A:$A,"Railroad",'Inventory (old)'!$B:$B,'2020'!$A562,'Inventory (old)'!$E:$E,"&gt;="&amp;'2020'!$F562,'Inventory (old)'!$E:$E,"&lt;"&amp;'2020'!$G562)</f>
        <v>0</v>
      </c>
      <c r="AR562" s="7">
        <f>SUMIFS('Inventory (old)'!$M:$M,'Inventory (old)'!$A:$A,"School",'Inventory (old)'!$B:$B,'2020'!$A562,'Inventory (old)'!$E:$E,"&gt;="&amp;'2020'!$F562,'Inventory (old)'!$E:$E,"&lt;"&amp;'2020'!$G562)</f>
        <v>0</v>
      </c>
      <c r="AS562" s="7">
        <f>SUMIFS('Inventory (old)'!$M:$M,'Inventory (old)'!$A:$A,"Air Speed",'Inventory (old)'!$B:$B,'2020'!$A562,'Inventory (old)'!$E:$E,"&gt;="&amp;'2020'!$F562,'Inventory (old)'!$E:$E,"&lt;"&amp;'2020'!$G562)</f>
        <v>1</v>
      </c>
      <c r="AT562" s="7">
        <f>SUMIFS('Inventory (old)'!$M:$M,'Inventory (old)'!$A:$A,"Wrong Way",'Inventory (old)'!$B:$B,'2020'!$A562,'Inventory (old)'!$E:$E,"&gt;="&amp;'2020'!$F562,'Inventory (old)'!$E:$E,"&lt;"&amp;'2020'!$G562)</f>
        <v>0</v>
      </c>
      <c r="AU562" s="7">
        <f>SUMIFS('Inventory (old)'!$M:$M,'Inventory (old)'!$A:$A,"Merge Arrow",'Inventory (old)'!$B:$B,'2020'!$A562,'Inventory (old)'!$E:$E,"&gt;="&amp;'2020'!$F562,'Inventory (old)'!$E:$E,"&lt;"&amp;'2020'!$G562)</f>
        <v>0</v>
      </c>
      <c r="AV562" s="7">
        <f>SUMIFS('Inventory (old)'!$M:$M,'Inventory (old)'!$A:$A,"Bike",'Inventory (old)'!$B:$B,'2020'!$A562,'Inventory (old)'!$E:$E,"&gt;="&amp;'2020'!$F562,'Inventory (old)'!$E:$E,"&lt;"&amp;'2020'!$G562)</f>
        <v>0</v>
      </c>
      <c r="AW562" s="1">
        <f>SUMIFS('Inventory (old)'!$S:$S,'Inventory (old)'!$A:$A,"Parking",'Inventory (old)'!$B:$B,'2020'!$A562,'Inventory (old)'!$E:$E,"&gt;="&amp;'2020'!$F562,'Inventory (old)'!$E:$E,"&lt;"&amp;'2020'!$G562)</f>
        <v>0</v>
      </c>
      <c r="AX562" s="13"/>
    </row>
    <row r="563" spans="1:50" x14ac:dyDescent="0.25">
      <c r="A563" s="6" t="s">
        <v>2729</v>
      </c>
      <c r="B563" s="7" t="s">
        <v>91</v>
      </c>
      <c r="C563" s="7" t="s">
        <v>2240</v>
      </c>
      <c r="D563" s="7">
        <v>76</v>
      </c>
      <c r="E563" s="7" t="s">
        <v>58</v>
      </c>
      <c r="F563" s="8">
        <v>1.89</v>
      </c>
      <c r="G563" s="8">
        <v>2.19</v>
      </c>
      <c r="H563" s="7" t="s">
        <v>596</v>
      </c>
      <c r="I563" s="7" t="s">
        <v>2196</v>
      </c>
      <c r="J563" s="14">
        <v>0.14000000000000001</v>
      </c>
      <c r="K563" s="15" t="s">
        <v>2241</v>
      </c>
      <c r="L563" s="7" t="s">
        <v>2217</v>
      </c>
      <c r="M563" s="7" t="s">
        <v>2072</v>
      </c>
      <c r="N563" s="20">
        <v>1</v>
      </c>
      <c r="O563" s="8"/>
      <c r="P563" s="8"/>
      <c r="Q563" s="14">
        <v>1.0000000000000001E-5</v>
      </c>
      <c r="R563" s="14">
        <v>0.11</v>
      </c>
      <c r="S563" s="21">
        <v>1</v>
      </c>
      <c r="T563" s="16"/>
      <c r="U563" s="1">
        <v>91092</v>
      </c>
      <c r="V563" s="7">
        <v>2019</v>
      </c>
      <c r="W563" s="7" t="s">
        <v>25</v>
      </c>
      <c r="X563" s="7">
        <v>2019</v>
      </c>
      <c r="Y563" s="16" t="s">
        <v>25</v>
      </c>
      <c r="Z563" s="15"/>
      <c r="AA563" s="8">
        <f t="shared" si="166"/>
        <v>0</v>
      </c>
      <c r="AB563" s="8">
        <f t="shared" si="167"/>
        <v>0.14000000000000001</v>
      </c>
      <c r="AC563" s="8">
        <f t="shared" si="168"/>
        <v>0.14000000000000001</v>
      </c>
      <c r="AD563" s="11">
        <f t="shared" si="169"/>
        <v>0.10999</v>
      </c>
      <c r="AE563" s="31"/>
      <c r="AF563" s="7">
        <f>SUMIFS('Inventory (old)'!$M:$M,'Inventory (old)'!$A:$A,"Stop Line",'Inventory (old)'!$B:$B,'2020'!$A563,'Inventory (old)'!$E:$E,"&gt;="&amp;'2020'!$F563,'Inventory (old)'!$E:$E,"&lt;"&amp;'2020'!$G563)</f>
        <v>83</v>
      </c>
      <c r="AG563" s="7">
        <f>SUMIFS('Inventory (old)'!$M:$M,'Inventory (old)'!$A:$A,"Channel",'Inventory (old)'!$B:$B,'2020'!$A563,'Inventory (old)'!$E:$E,"&gt;="&amp;'2020'!$F563,'Inventory (old)'!$E:$E,"&lt;"&amp;'2020'!$G563)</f>
        <v>400</v>
      </c>
      <c r="AH563" s="7">
        <f>SUMIFS('Inventory (old)'!$M:$M,'Inventory (old)'!$A:$A,"Dotted Line",'Inventory (old)'!$B:$B,'2020'!$A563,'Inventory (old)'!$E:$E,"&gt;="&amp;'2020'!$F563,'Inventory (old)'!$E:$E,"&lt;"&amp;'2020'!$G563)</f>
        <v>0</v>
      </c>
      <c r="AI563" s="7">
        <f>SUMIFS('Inventory (old)'!$M:$M,'Inventory (old)'!$A:$A,"Arrows and Onlys",'Inventory (old)'!$B:$B,'2020'!$A563,'Inventory (old)'!$E:$E,"&gt;="&amp;'2020'!$F563,'Inventory (old)'!$E:$E,"&lt;"&amp;'2020'!$G563)</f>
        <v>0</v>
      </c>
      <c r="AJ563" s="7">
        <f>SUMIFS('Inventory (old)'!$N:$N,'Inventory (old)'!$A:$A,"Arrows and Onlys",'Inventory (old)'!$B:$B,'2020'!$A563,'Inventory (old)'!$E:$E,"&gt;="&amp;'2020'!$F563,'Inventory (old)'!$E:$E,"&lt;"&amp;'2020'!$G563)</f>
        <v>0</v>
      </c>
      <c r="AK563" s="7">
        <f>SUMIFS('Inventory (old)'!$O:$O,'Inventory (old)'!$A:$A,"Transverse",'Inventory (old)'!$B:$B,'2020'!$A563,'Inventory (old)'!$E:$E,"&gt;="&amp;'2020'!$F563,'Inventory (old)'!$E:$E,"&lt;"&amp;'2020'!$G563)</f>
        <v>125</v>
      </c>
      <c r="AL563" s="7">
        <f>SUMIFS('Inventory (old)'!$P:$P,'Inventory (old)'!$A:$A,"Transverse",'Inventory (old)'!$B:$B,'2020'!$A563,'Inventory (old)'!$E:$E,"&gt;="&amp;'2020'!$F563,'Inventory (old)'!$E:$E,"&lt;"&amp;'2020'!$G563)</f>
        <v>0</v>
      </c>
      <c r="AM563" s="7">
        <f>SUMIFS('Inventory (old)'!$M:$M,'Inventory (old)'!$A:$A,"Crosswalk",'Inventory (old)'!$B:$B,'2020'!$A563,'Inventory (old)'!$E:$E,"&gt;="&amp;'2020'!$F563,'Inventory (old)'!$E:$E,"&lt;"&amp;'2020'!$G563)</f>
        <v>0</v>
      </c>
      <c r="AN563" s="7">
        <f>SUMIFS('Inventory (old)'!$M:$M,'Inventory (old)'!$A:$A,"Yield Line",'Inventory (old)'!$B:$B,'2020'!$A563,'Inventory (old)'!$E:$E,"&gt;="&amp;'2020'!$F563,'Inventory (old)'!$E:$E,"&lt;"&amp;'2020'!$G563)</f>
        <v>0</v>
      </c>
      <c r="AO563" s="7">
        <f>SUMIFS('Inventory (old)'!$M:$M,'Inventory (old)'!$A:$A,"Parking",'Inventory (old)'!$B:$B,'2020'!$A563,'Inventory (old)'!$E:$E,"&gt;="&amp;'2020'!$F563,'Inventory (old)'!$E:$E,"&lt;"&amp;'2020'!$G563)</f>
        <v>0</v>
      </c>
      <c r="AP563" s="7">
        <f>SUMIFS('Inventory (old)'!$M:$M,'Inventory (old)'!$A:$A,"Island",'Inventory (old)'!$B:$B,'2020'!$A563,'Inventory (old)'!$E:$E,"&gt;="&amp;'2020'!$F563,'Inventory (old)'!$E:$E,"&lt;"&amp;'2020'!$G563)</f>
        <v>0</v>
      </c>
      <c r="AQ563" s="7">
        <f>SUMIFS('Inventory (old)'!$M:$M,'Inventory (old)'!$A:$A,"Railroad",'Inventory (old)'!$B:$B,'2020'!$A563,'Inventory (old)'!$E:$E,"&gt;="&amp;'2020'!$F563,'Inventory (old)'!$E:$E,"&lt;"&amp;'2020'!$G563)</f>
        <v>0</v>
      </c>
      <c r="AR563" s="7">
        <f>SUMIFS('Inventory (old)'!$M:$M,'Inventory (old)'!$A:$A,"School",'Inventory (old)'!$B:$B,'2020'!$A563,'Inventory (old)'!$E:$E,"&gt;="&amp;'2020'!$F563,'Inventory (old)'!$E:$E,"&lt;"&amp;'2020'!$G563)</f>
        <v>0</v>
      </c>
      <c r="AS563" s="7">
        <f>SUMIFS('Inventory (old)'!$M:$M,'Inventory (old)'!$A:$A,"Air Speed",'Inventory (old)'!$B:$B,'2020'!$A563,'Inventory (old)'!$E:$E,"&gt;="&amp;'2020'!$F563,'Inventory (old)'!$E:$E,"&lt;"&amp;'2020'!$G563)</f>
        <v>0</v>
      </c>
      <c r="AT563" s="7">
        <f>SUMIFS('Inventory (old)'!$M:$M,'Inventory (old)'!$A:$A,"Wrong Way",'Inventory (old)'!$B:$B,'2020'!$A563,'Inventory (old)'!$E:$E,"&gt;="&amp;'2020'!$F563,'Inventory (old)'!$E:$E,"&lt;"&amp;'2020'!$G563)</f>
        <v>0</v>
      </c>
      <c r="AU563" s="7">
        <f>SUMIFS('Inventory (old)'!$M:$M,'Inventory (old)'!$A:$A,"Merge Arrow",'Inventory (old)'!$B:$B,'2020'!$A563,'Inventory (old)'!$E:$E,"&gt;="&amp;'2020'!$F563,'Inventory (old)'!$E:$E,"&lt;"&amp;'2020'!$G563)</f>
        <v>0</v>
      </c>
      <c r="AV563" s="7">
        <f>SUMIFS('Inventory (old)'!$M:$M,'Inventory (old)'!$A:$A,"Bike",'Inventory (old)'!$B:$B,'2020'!$A563,'Inventory (old)'!$E:$E,"&gt;="&amp;'2020'!$F563,'Inventory (old)'!$E:$E,"&lt;"&amp;'2020'!$G563)</f>
        <v>0</v>
      </c>
      <c r="AW563" s="1">
        <f>SUMIFS('Inventory (old)'!$S:$S,'Inventory (old)'!$A:$A,"Parking",'Inventory (old)'!$B:$B,'2020'!$A563,'Inventory (old)'!$E:$E,"&gt;="&amp;'2020'!$F563,'Inventory (old)'!$E:$E,"&lt;"&amp;'2020'!$G563)</f>
        <v>0</v>
      </c>
      <c r="AX563" s="13" t="s">
        <v>2724</v>
      </c>
    </row>
    <row r="564" spans="1:50" x14ac:dyDescent="0.25">
      <c r="A564" s="6" t="s">
        <v>2730</v>
      </c>
      <c r="B564" s="7" t="s">
        <v>91</v>
      </c>
      <c r="C564" s="7" t="s">
        <v>2240</v>
      </c>
      <c r="D564" s="7">
        <v>76</v>
      </c>
      <c r="E564" s="7" t="s">
        <v>58</v>
      </c>
      <c r="F564" s="8">
        <v>1.89</v>
      </c>
      <c r="G564" s="8">
        <v>2.19</v>
      </c>
      <c r="H564" s="7" t="s">
        <v>596</v>
      </c>
      <c r="I564" s="7" t="s">
        <v>2198</v>
      </c>
      <c r="J564" s="14">
        <v>0.1</v>
      </c>
      <c r="K564" s="15" t="s">
        <v>2241</v>
      </c>
      <c r="L564" s="7" t="s">
        <v>2217</v>
      </c>
      <c r="M564" s="7" t="s">
        <v>2072</v>
      </c>
      <c r="N564" s="20">
        <v>1</v>
      </c>
      <c r="O564" s="8"/>
      <c r="P564" s="8"/>
      <c r="Q564" s="14">
        <v>1.0000000000000001E-5</v>
      </c>
      <c r="R564" s="14">
        <v>0.05</v>
      </c>
      <c r="S564" s="21">
        <v>1</v>
      </c>
      <c r="T564" s="16"/>
      <c r="U564" s="1">
        <v>91092</v>
      </c>
      <c r="V564" s="7">
        <v>2019</v>
      </c>
      <c r="W564" s="7" t="s">
        <v>25</v>
      </c>
      <c r="X564" s="7">
        <v>2019</v>
      </c>
      <c r="Y564" s="16" t="s">
        <v>25</v>
      </c>
      <c r="Z564" s="15"/>
      <c r="AA564" s="8">
        <f t="shared" si="166"/>
        <v>0</v>
      </c>
      <c r="AB564" s="8">
        <f t="shared" si="167"/>
        <v>0.1</v>
      </c>
      <c r="AC564" s="8">
        <f t="shared" si="168"/>
        <v>0.1</v>
      </c>
      <c r="AD564" s="11">
        <f t="shared" si="169"/>
        <v>4.999E-2</v>
      </c>
      <c r="AE564" s="31"/>
      <c r="AF564" s="7">
        <f>SUMIFS('Inventory (old)'!$M:$M,'Inventory (old)'!$A:$A,"Stop Line",'Inventory (old)'!$B:$B,'2020'!$A564,'Inventory (old)'!$E:$E,"&gt;="&amp;'2020'!$F564,'Inventory (old)'!$E:$E,"&lt;"&amp;'2020'!$G564)</f>
        <v>0</v>
      </c>
      <c r="AG564" s="7">
        <f>SUMIFS('Inventory (old)'!$M:$M,'Inventory (old)'!$A:$A,"Channel",'Inventory (old)'!$B:$B,'2020'!$A564,'Inventory (old)'!$E:$E,"&gt;="&amp;'2020'!$F564,'Inventory (old)'!$E:$E,"&lt;"&amp;'2020'!$G564)</f>
        <v>150</v>
      </c>
      <c r="AH564" s="7">
        <f>SUMIFS('Inventory (old)'!$M:$M,'Inventory (old)'!$A:$A,"Dotted Line",'Inventory (old)'!$B:$B,'2020'!$A564,'Inventory (old)'!$E:$E,"&gt;="&amp;'2020'!$F564,'Inventory (old)'!$E:$E,"&lt;"&amp;'2020'!$G564)</f>
        <v>0</v>
      </c>
      <c r="AI564" s="7">
        <f>SUMIFS('Inventory (old)'!$M:$M,'Inventory (old)'!$A:$A,"Arrows and Onlys",'Inventory (old)'!$B:$B,'2020'!$A564,'Inventory (old)'!$E:$E,"&gt;="&amp;'2020'!$F564,'Inventory (old)'!$E:$E,"&lt;"&amp;'2020'!$G564)</f>
        <v>0</v>
      </c>
      <c r="AJ564" s="7">
        <f>SUMIFS('Inventory (old)'!$N:$N,'Inventory (old)'!$A:$A,"Arrows and Onlys",'Inventory (old)'!$B:$B,'2020'!$A564,'Inventory (old)'!$E:$E,"&gt;="&amp;'2020'!$F564,'Inventory (old)'!$E:$E,"&lt;"&amp;'2020'!$G564)</f>
        <v>0</v>
      </c>
      <c r="AK564" s="7">
        <f>SUMIFS('Inventory (old)'!$O:$O,'Inventory (old)'!$A:$A,"Transverse",'Inventory (old)'!$B:$B,'2020'!$A564,'Inventory (old)'!$E:$E,"&gt;="&amp;'2020'!$F564,'Inventory (old)'!$E:$E,"&lt;"&amp;'2020'!$G564)</f>
        <v>0</v>
      </c>
      <c r="AL564" s="7">
        <f>SUMIFS('Inventory (old)'!$P:$P,'Inventory (old)'!$A:$A,"Transverse",'Inventory (old)'!$B:$B,'2020'!$A564,'Inventory (old)'!$E:$E,"&gt;="&amp;'2020'!$F564,'Inventory (old)'!$E:$E,"&lt;"&amp;'2020'!$G564)</f>
        <v>0</v>
      </c>
      <c r="AM564" s="7">
        <f>SUMIFS('Inventory (old)'!$M:$M,'Inventory (old)'!$A:$A,"Crosswalk",'Inventory (old)'!$B:$B,'2020'!$A564,'Inventory (old)'!$E:$E,"&gt;="&amp;'2020'!$F564,'Inventory (old)'!$E:$E,"&lt;"&amp;'2020'!$G564)</f>
        <v>0</v>
      </c>
      <c r="AN564" s="7">
        <f>SUMIFS('Inventory (old)'!$M:$M,'Inventory (old)'!$A:$A,"Yield Line",'Inventory (old)'!$B:$B,'2020'!$A564,'Inventory (old)'!$E:$E,"&gt;="&amp;'2020'!$F564,'Inventory (old)'!$E:$E,"&lt;"&amp;'2020'!$G564)</f>
        <v>0</v>
      </c>
      <c r="AO564" s="7">
        <f>SUMIFS('Inventory (old)'!$M:$M,'Inventory (old)'!$A:$A,"Parking",'Inventory (old)'!$B:$B,'2020'!$A564,'Inventory (old)'!$E:$E,"&gt;="&amp;'2020'!$F564,'Inventory (old)'!$E:$E,"&lt;"&amp;'2020'!$G564)</f>
        <v>0</v>
      </c>
      <c r="AP564" s="7">
        <f>SUMIFS('Inventory (old)'!$M:$M,'Inventory (old)'!$A:$A,"Island",'Inventory (old)'!$B:$B,'2020'!$A564,'Inventory (old)'!$E:$E,"&gt;="&amp;'2020'!$F564,'Inventory (old)'!$E:$E,"&lt;"&amp;'2020'!$G564)</f>
        <v>0</v>
      </c>
      <c r="AQ564" s="7">
        <f>SUMIFS('Inventory (old)'!$M:$M,'Inventory (old)'!$A:$A,"Railroad",'Inventory (old)'!$B:$B,'2020'!$A564,'Inventory (old)'!$E:$E,"&gt;="&amp;'2020'!$F564,'Inventory (old)'!$E:$E,"&lt;"&amp;'2020'!$G564)</f>
        <v>0</v>
      </c>
      <c r="AR564" s="7">
        <f>SUMIFS('Inventory (old)'!$M:$M,'Inventory (old)'!$A:$A,"School",'Inventory (old)'!$B:$B,'2020'!$A564,'Inventory (old)'!$E:$E,"&gt;="&amp;'2020'!$F564,'Inventory (old)'!$E:$E,"&lt;"&amp;'2020'!$G564)</f>
        <v>0</v>
      </c>
      <c r="AS564" s="7">
        <f>SUMIFS('Inventory (old)'!$M:$M,'Inventory (old)'!$A:$A,"Air Speed",'Inventory (old)'!$B:$B,'2020'!$A564,'Inventory (old)'!$E:$E,"&gt;="&amp;'2020'!$F564,'Inventory (old)'!$E:$E,"&lt;"&amp;'2020'!$G564)</f>
        <v>0</v>
      </c>
      <c r="AT564" s="7">
        <f>SUMIFS('Inventory (old)'!$M:$M,'Inventory (old)'!$A:$A,"Wrong Way",'Inventory (old)'!$B:$B,'2020'!$A564,'Inventory (old)'!$E:$E,"&gt;="&amp;'2020'!$F564,'Inventory (old)'!$E:$E,"&lt;"&amp;'2020'!$G564)</f>
        <v>0</v>
      </c>
      <c r="AU564" s="7">
        <f>SUMIFS('Inventory (old)'!$M:$M,'Inventory (old)'!$A:$A,"Merge Arrow",'Inventory (old)'!$B:$B,'2020'!$A564,'Inventory (old)'!$E:$E,"&gt;="&amp;'2020'!$F564,'Inventory (old)'!$E:$E,"&lt;"&amp;'2020'!$G564)</f>
        <v>0</v>
      </c>
      <c r="AV564" s="7">
        <f>SUMIFS('Inventory (old)'!$M:$M,'Inventory (old)'!$A:$A,"Bike",'Inventory (old)'!$B:$B,'2020'!$A564,'Inventory (old)'!$E:$E,"&gt;="&amp;'2020'!$F564,'Inventory (old)'!$E:$E,"&lt;"&amp;'2020'!$G564)</f>
        <v>0</v>
      </c>
      <c r="AW564" s="1">
        <f>SUMIFS('Inventory (old)'!$S:$S,'Inventory (old)'!$A:$A,"Parking",'Inventory (old)'!$B:$B,'2020'!$A564,'Inventory (old)'!$E:$E,"&gt;="&amp;'2020'!$F564,'Inventory (old)'!$E:$E,"&lt;"&amp;'2020'!$G564)</f>
        <v>0</v>
      </c>
      <c r="AX564" s="13" t="s">
        <v>2725</v>
      </c>
    </row>
    <row r="565" spans="1:50" x14ac:dyDescent="0.25">
      <c r="A565" s="6" t="s">
        <v>2731</v>
      </c>
      <c r="B565" s="7" t="s">
        <v>91</v>
      </c>
      <c r="C565" s="7" t="s">
        <v>2240</v>
      </c>
      <c r="D565" s="7">
        <v>76</v>
      </c>
      <c r="E565" s="7" t="s">
        <v>59</v>
      </c>
      <c r="F565" s="8">
        <v>1.89</v>
      </c>
      <c r="G565" s="8">
        <v>2.19</v>
      </c>
      <c r="H565" s="7" t="s">
        <v>596</v>
      </c>
      <c r="I565" s="7" t="s">
        <v>2196</v>
      </c>
      <c r="J565" s="14">
        <v>0.14000000000000001</v>
      </c>
      <c r="K565" s="15" t="s">
        <v>2241</v>
      </c>
      <c r="L565" s="7" t="s">
        <v>2217</v>
      </c>
      <c r="M565" s="7" t="s">
        <v>2072</v>
      </c>
      <c r="N565" s="20">
        <v>1</v>
      </c>
      <c r="O565" s="8"/>
      <c r="P565" s="8"/>
      <c r="Q565" s="14">
        <v>1.0000000000000001E-5</v>
      </c>
      <c r="R565" s="14">
        <v>0.1</v>
      </c>
      <c r="S565" s="21">
        <v>1</v>
      </c>
      <c r="T565" s="16"/>
      <c r="U565" s="1">
        <v>91092</v>
      </c>
      <c r="V565" s="7">
        <v>2019</v>
      </c>
      <c r="W565" s="7" t="s">
        <v>25</v>
      </c>
      <c r="X565" s="7">
        <v>2019</v>
      </c>
      <c r="Y565" s="16" t="s">
        <v>25</v>
      </c>
      <c r="Z565" s="15"/>
      <c r="AA565" s="8">
        <f t="shared" si="166"/>
        <v>0</v>
      </c>
      <c r="AB565" s="8">
        <f t="shared" si="167"/>
        <v>0.14000000000000001</v>
      </c>
      <c r="AC565" s="8">
        <f t="shared" si="168"/>
        <v>0.14000000000000001</v>
      </c>
      <c r="AD565" s="11">
        <f t="shared" si="169"/>
        <v>9.9990000000000009E-2</v>
      </c>
      <c r="AE565" s="31"/>
      <c r="AF565" s="7">
        <f>SUMIFS('Inventory (old)'!$M:$M,'Inventory (old)'!$A:$A,"Stop Line",'Inventory (old)'!$B:$B,'2020'!$A565,'Inventory (old)'!$E:$E,"&gt;="&amp;'2020'!$F565,'Inventory (old)'!$E:$E,"&lt;"&amp;'2020'!$G565)</f>
        <v>81</v>
      </c>
      <c r="AG565" s="7">
        <f>SUMIFS('Inventory (old)'!$M:$M,'Inventory (old)'!$A:$A,"Channel",'Inventory (old)'!$B:$B,'2020'!$A565,'Inventory (old)'!$E:$E,"&gt;="&amp;'2020'!$F565,'Inventory (old)'!$E:$E,"&lt;"&amp;'2020'!$G565)</f>
        <v>400</v>
      </c>
      <c r="AH565" s="7">
        <f>SUMIFS('Inventory (old)'!$M:$M,'Inventory (old)'!$A:$A,"Dotted Line",'Inventory (old)'!$B:$B,'2020'!$A565,'Inventory (old)'!$E:$E,"&gt;="&amp;'2020'!$F565,'Inventory (old)'!$E:$E,"&lt;"&amp;'2020'!$G565)</f>
        <v>0</v>
      </c>
      <c r="AI565" s="7">
        <f>SUMIFS('Inventory (old)'!$M:$M,'Inventory (old)'!$A:$A,"Arrows and Onlys",'Inventory (old)'!$B:$B,'2020'!$A565,'Inventory (old)'!$E:$E,"&gt;="&amp;'2020'!$F565,'Inventory (old)'!$E:$E,"&lt;"&amp;'2020'!$G565)</f>
        <v>0</v>
      </c>
      <c r="AJ565" s="7">
        <f>SUMIFS('Inventory (old)'!$N:$N,'Inventory (old)'!$A:$A,"Arrows and Onlys",'Inventory (old)'!$B:$B,'2020'!$A565,'Inventory (old)'!$E:$E,"&gt;="&amp;'2020'!$F565,'Inventory (old)'!$E:$E,"&lt;"&amp;'2020'!$G565)</f>
        <v>0</v>
      </c>
      <c r="AK565" s="7">
        <f>SUMIFS('Inventory (old)'!$O:$O,'Inventory (old)'!$A:$A,"Transverse",'Inventory (old)'!$B:$B,'2020'!$A565,'Inventory (old)'!$E:$E,"&gt;="&amp;'2020'!$F565,'Inventory (old)'!$E:$E,"&lt;"&amp;'2020'!$G565)</f>
        <v>225</v>
      </c>
      <c r="AL565" s="7">
        <f>SUMIFS('Inventory (old)'!$P:$P,'Inventory (old)'!$A:$A,"Transverse",'Inventory (old)'!$B:$B,'2020'!$A565,'Inventory (old)'!$E:$E,"&gt;="&amp;'2020'!$F565,'Inventory (old)'!$E:$E,"&lt;"&amp;'2020'!$G565)</f>
        <v>0</v>
      </c>
      <c r="AM565" s="7">
        <f>SUMIFS('Inventory (old)'!$M:$M,'Inventory (old)'!$A:$A,"Crosswalk",'Inventory (old)'!$B:$B,'2020'!$A565,'Inventory (old)'!$E:$E,"&gt;="&amp;'2020'!$F565,'Inventory (old)'!$E:$E,"&lt;"&amp;'2020'!$G565)</f>
        <v>0</v>
      </c>
      <c r="AN565" s="7">
        <f>SUMIFS('Inventory (old)'!$M:$M,'Inventory (old)'!$A:$A,"Yield Line",'Inventory (old)'!$B:$B,'2020'!$A565,'Inventory (old)'!$E:$E,"&gt;="&amp;'2020'!$F565,'Inventory (old)'!$E:$E,"&lt;"&amp;'2020'!$G565)</f>
        <v>0</v>
      </c>
      <c r="AO565" s="7">
        <f>SUMIFS('Inventory (old)'!$M:$M,'Inventory (old)'!$A:$A,"Parking",'Inventory (old)'!$B:$B,'2020'!$A565,'Inventory (old)'!$E:$E,"&gt;="&amp;'2020'!$F565,'Inventory (old)'!$E:$E,"&lt;"&amp;'2020'!$G565)</f>
        <v>0</v>
      </c>
      <c r="AP565" s="7">
        <f>SUMIFS('Inventory (old)'!$M:$M,'Inventory (old)'!$A:$A,"Island",'Inventory (old)'!$B:$B,'2020'!$A565,'Inventory (old)'!$E:$E,"&gt;="&amp;'2020'!$F565,'Inventory (old)'!$E:$E,"&lt;"&amp;'2020'!$G565)</f>
        <v>0</v>
      </c>
      <c r="AQ565" s="7">
        <f>SUMIFS('Inventory (old)'!$M:$M,'Inventory (old)'!$A:$A,"Railroad",'Inventory (old)'!$B:$B,'2020'!$A565,'Inventory (old)'!$E:$E,"&gt;="&amp;'2020'!$F565,'Inventory (old)'!$E:$E,"&lt;"&amp;'2020'!$G565)</f>
        <v>0</v>
      </c>
      <c r="AR565" s="7">
        <f>SUMIFS('Inventory (old)'!$M:$M,'Inventory (old)'!$A:$A,"School",'Inventory (old)'!$B:$B,'2020'!$A565,'Inventory (old)'!$E:$E,"&gt;="&amp;'2020'!$F565,'Inventory (old)'!$E:$E,"&lt;"&amp;'2020'!$G565)</f>
        <v>0</v>
      </c>
      <c r="AS565" s="7">
        <f>SUMIFS('Inventory (old)'!$M:$M,'Inventory (old)'!$A:$A,"Air Speed",'Inventory (old)'!$B:$B,'2020'!$A565,'Inventory (old)'!$E:$E,"&gt;="&amp;'2020'!$F565,'Inventory (old)'!$E:$E,"&lt;"&amp;'2020'!$G565)</f>
        <v>0</v>
      </c>
      <c r="AT565" s="7">
        <f>SUMIFS('Inventory (old)'!$M:$M,'Inventory (old)'!$A:$A,"Wrong Way",'Inventory (old)'!$B:$B,'2020'!$A565,'Inventory (old)'!$E:$E,"&gt;="&amp;'2020'!$F565,'Inventory (old)'!$E:$E,"&lt;"&amp;'2020'!$G565)</f>
        <v>0</v>
      </c>
      <c r="AU565" s="7">
        <f>SUMIFS('Inventory (old)'!$M:$M,'Inventory (old)'!$A:$A,"Merge Arrow",'Inventory (old)'!$B:$B,'2020'!$A565,'Inventory (old)'!$E:$E,"&gt;="&amp;'2020'!$F565,'Inventory (old)'!$E:$E,"&lt;"&amp;'2020'!$G565)</f>
        <v>0</v>
      </c>
      <c r="AV565" s="7">
        <f>SUMIFS('Inventory (old)'!$M:$M,'Inventory (old)'!$A:$A,"Bike",'Inventory (old)'!$B:$B,'2020'!$A565,'Inventory (old)'!$E:$E,"&gt;="&amp;'2020'!$F565,'Inventory (old)'!$E:$E,"&lt;"&amp;'2020'!$G565)</f>
        <v>0</v>
      </c>
      <c r="AW565" s="1">
        <f>SUMIFS('Inventory (old)'!$S:$S,'Inventory (old)'!$A:$A,"Parking",'Inventory (old)'!$B:$B,'2020'!$A565,'Inventory (old)'!$E:$E,"&gt;="&amp;'2020'!$F565,'Inventory (old)'!$E:$E,"&lt;"&amp;'2020'!$G565)</f>
        <v>0</v>
      </c>
      <c r="AX565" s="13" t="s">
        <v>2726</v>
      </c>
    </row>
    <row r="566" spans="1:50" x14ac:dyDescent="0.25">
      <c r="A566" s="6" t="s">
        <v>2728</v>
      </c>
      <c r="B566" s="7" t="s">
        <v>91</v>
      </c>
      <c r="C566" s="7" t="s">
        <v>2240</v>
      </c>
      <c r="D566" s="7">
        <v>76</v>
      </c>
      <c r="E566" s="7" t="s">
        <v>59</v>
      </c>
      <c r="F566" s="8">
        <v>1.89</v>
      </c>
      <c r="G566" s="8">
        <v>2.19</v>
      </c>
      <c r="H566" s="7" t="s">
        <v>596</v>
      </c>
      <c r="I566" s="7" t="s">
        <v>2198</v>
      </c>
      <c r="J566" s="14">
        <v>0.17</v>
      </c>
      <c r="K566" s="15" t="s">
        <v>2241</v>
      </c>
      <c r="L566" s="7" t="s">
        <v>2217</v>
      </c>
      <c r="M566" s="7" t="s">
        <v>2072</v>
      </c>
      <c r="N566" s="20">
        <v>1</v>
      </c>
      <c r="O566" s="8"/>
      <c r="P566" s="8"/>
      <c r="Q566" s="14">
        <v>1.0000000000000001E-5</v>
      </c>
      <c r="R566" s="14">
        <v>0.05</v>
      </c>
      <c r="S566" s="21">
        <v>1</v>
      </c>
      <c r="T566" s="16"/>
      <c r="U566" s="1">
        <v>91092</v>
      </c>
      <c r="V566" s="7">
        <v>2019</v>
      </c>
      <c r="W566" s="7" t="s">
        <v>25</v>
      </c>
      <c r="X566" s="7">
        <v>2019</v>
      </c>
      <c r="Y566" s="16" t="s">
        <v>25</v>
      </c>
      <c r="Z566" s="15"/>
      <c r="AA566" s="8">
        <f t="shared" si="166"/>
        <v>0</v>
      </c>
      <c r="AB566" s="8">
        <f t="shared" si="167"/>
        <v>0.17</v>
      </c>
      <c r="AC566" s="8">
        <f t="shared" si="168"/>
        <v>0.17</v>
      </c>
      <c r="AD566" s="11">
        <f t="shared" si="169"/>
        <v>4.999E-2</v>
      </c>
      <c r="AE566" s="31"/>
      <c r="AF566" s="7">
        <f>SUMIFS('Inventory (old)'!$M:$M,'Inventory (old)'!$A:$A,"Stop Line",'Inventory (old)'!$B:$B,'2020'!$A566,'Inventory (old)'!$E:$E,"&gt;="&amp;'2020'!$F566,'Inventory (old)'!$E:$E,"&lt;"&amp;'2020'!$G566)</f>
        <v>0</v>
      </c>
      <c r="AG566" s="7">
        <f>SUMIFS('Inventory (old)'!$M:$M,'Inventory (old)'!$A:$A,"Channel",'Inventory (old)'!$B:$B,'2020'!$A566,'Inventory (old)'!$E:$E,"&gt;="&amp;'2020'!$F566,'Inventory (old)'!$E:$E,"&lt;"&amp;'2020'!$G566)</f>
        <v>125</v>
      </c>
      <c r="AH566" s="7">
        <f>SUMIFS('Inventory (old)'!$M:$M,'Inventory (old)'!$A:$A,"Dotted Line",'Inventory (old)'!$B:$B,'2020'!$A566,'Inventory (old)'!$E:$E,"&gt;="&amp;'2020'!$F566,'Inventory (old)'!$E:$E,"&lt;"&amp;'2020'!$G566)</f>
        <v>0</v>
      </c>
      <c r="AI566" s="7">
        <f>SUMIFS('Inventory (old)'!$M:$M,'Inventory (old)'!$A:$A,"Arrows and Onlys",'Inventory (old)'!$B:$B,'2020'!$A566,'Inventory (old)'!$E:$E,"&gt;="&amp;'2020'!$F566,'Inventory (old)'!$E:$E,"&lt;"&amp;'2020'!$G566)</f>
        <v>0</v>
      </c>
      <c r="AJ566" s="7">
        <f>SUMIFS('Inventory (old)'!$N:$N,'Inventory (old)'!$A:$A,"Arrows and Onlys",'Inventory (old)'!$B:$B,'2020'!$A566,'Inventory (old)'!$E:$E,"&gt;="&amp;'2020'!$F566,'Inventory (old)'!$E:$E,"&lt;"&amp;'2020'!$G566)</f>
        <v>0</v>
      </c>
      <c r="AK566" s="7">
        <f>SUMIFS('Inventory (old)'!$O:$O,'Inventory (old)'!$A:$A,"Transverse",'Inventory (old)'!$B:$B,'2020'!$A566,'Inventory (old)'!$E:$E,"&gt;="&amp;'2020'!$F566,'Inventory (old)'!$E:$E,"&lt;"&amp;'2020'!$G566)</f>
        <v>0</v>
      </c>
      <c r="AL566" s="7">
        <f>SUMIFS('Inventory (old)'!$P:$P,'Inventory (old)'!$A:$A,"Transverse",'Inventory (old)'!$B:$B,'2020'!$A566,'Inventory (old)'!$E:$E,"&gt;="&amp;'2020'!$F566,'Inventory (old)'!$E:$E,"&lt;"&amp;'2020'!$G566)</f>
        <v>0</v>
      </c>
      <c r="AM566" s="7">
        <f>SUMIFS('Inventory (old)'!$M:$M,'Inventory (old)'!$A:$A,"Crosswalk",'Inventory (old)'!$B:$B,'2020'!$A566,'Inventory (old)'!$E:$E,"&gt;="&amp;'2020'!$F566,'Inventory (old)'!$E:$E,"&lt;"&amp;'2020'!$G566)</f>
        <v>0</v>
      </c>
      <c r="AN566" s="7">
        <f>SUMIFS('Inventory (old)'!$M:$M,'Inventory (old)'!$A:$A,"Yield Line",'Inventory (old)'!$B:$B,'2020'!$A566,'Inventory (old)'!$E:$E,"&gt;="&amp;'2020'!$F566,'Inventory (old)'!$E:$E,"&lt;"&amp;'2020'!$G566)</f>
        <v>0</v>
      </c>
      <c r="AO566" s="7">
        <f>SUMIFS('Inventory (old)'!$M:$M,'Inventory (old)'!$A:$A,"Parking",'Inventory (old)'!$B:$B,'2020'!$A566,'Inventory (old)'!$E:$E,"&gt;="&amp;'2020'!$F566,'Inventory (old)'!$E:$E,"&lt;"&amp;'2020'!$G566)</f>
        <v>0</v>
      </c>
      <c r="AP566" s="7">
        <f>SUMIFS('Inventory (old)'!$M:$M,'Inventory (old)'!$A:$A,"Island",'Inventory (old)'!$B:$B,'2020'!$A566,'Inventory (old)'!$E:$E,"&gt;="&amp;'2020'!$F566,'Inventory (old)'!$E:$E,"&lt;"&amp;'2020'!$G566)</f>
        <v>0</v>
      </c>
      <c r="AQ566" s="7">
        <f>SUMIFS('Inventory (old)'!$M:$M,'Inventory (old)'!$A:$A,"Railroad",'Inventory (old)'!$B:$B,'2020'!$A566,'Inventory (old)'!$E:$E,"&gt;="&amp;'2020'!$F566,'Inventory (old)'!$E:$E,"&lt;"&amp;'2020'!$G566)</f>
        <v>0</v>
      </c>
      <c r="AR566" s="7">
        <f>SUMIFS('Inventory (old)'!$M:$M,'Inventory (old)'!$A:$A,"School",'Inventory (old)'!$B:$B,'2020'!$A566,'Inventory (old)'!$E:$E,"&gt;="&amp;'2020'!$F566,'Inventory (old)'!$E:$E,"&lt;"&amp;'2020'!$G566)</f>
        <v>0</v>
      </c>
      <c r="AS566" s="7">
        <f>SUMIFS('Inventory (old)'!$M:$M,'Inventory (old)'!$A:$A,"Air Speed",'Inventory (old)'!$B:$B,'2020'!$A566,'Inventory (old)'!$E:$E,"&gt;="&amp;'2020'!$F566,'Inventory (old)'!$E:$E,"&lt;"&amp;'2020'!$G566)</f>
        <v>0</v>
      </c>
      <c r="AT566" s="7">
        <f>SUMIFS('Inventory (old)'!$M:$M,'Inventory (old)'!$A:$A,"Wrong Way",'Inventory (old)'!$B:$B,'2020'!$A566,'Inventory (old)'!$E:$E,"&gt;="&amp;'2020'!$F566,'Inventory (old)'!$E:$E,"&lt;"&amp;'2020'!$G566)</f>
        <v>0</v>
      </c>
      <c r="AU566" s="7">
        <f>SUMIFS('Inventory (old)'!$M:$M,'Inventory (old)'!$A:$A,"Merge Arrow",'Inventory (old)'!$B:$B,'2020'!$A566,'Inventory (old)'!$E:$E,"&gt;="&amp;'2020'!$F566,'Inventory (old)'!$E:$E,"&lt;"&amp;'2020'!$G566)</f>
        <v>0</v>
      </c>
      <c r="AV566" s="7">
        <f>SUMIFS('Inventory (old)'!$M:$M,'Inventory (old)'!$A:$A,"Bike",'Inventory (old)'!$B:$B,'2020'!$A566,'Inventory (old)'!$E:$E,"&gt;="&amp;'2020'!$F566,'Inventory (old)'!$E:$E,"&lt;"&amp;'2020'!$G566)</f>
        <v>0</v>
      </c>
      <c r="AW566" s="1">
        <f>SUMIFS('Inventory (old)'!$S:$S,'Inventory (old)'!$A:$A,"Parking",'Inventory (old)'!$B:$B,'2020'!$A566,'Inventory (old)'!$E:$E,"&gt;="&amp;'2020'!$F566,'Inventory (old)'!$E:$E,"&lt;"&amp;'2020'!$G566)</f>
        <v>0</v>
      </c>
      <c r="AX566" s="13" t="s">
        <v>2727</v>
      </c>
    </row>
    <row r="567" spans="1:50" x14ac:dyDescent="0.25">
      <c r="A567" s="6" t="s">
        <v>2732</v>
      </c>
      <c r="B567" s="7" t="s">
        <v>91</v>
      </c>
      <c r="C567" s="7" t="s">
        <v>2240</v>
      </c>
      <c r="D567" s="7">
        <v>76</v>
      </c>
      <c r="E567" s="7" t="s">
        <v>59</v>
      </c>
      <c r="F567" s="8">
        <v>5.18</v>
      </c>
      <c r="G567" s="8">
        <v>5.46</v>
      </c>
      <c r="H567" s="7" t="s">
        <v>2733</v>
      </c>
      <c r="I567" s="7"/>
      <c r="J567" s="14">
        <v>0.67</v>
      </c>
      <c r="K567" s="15" t="s">
        <v>2241</v>
      </c>
      <c r="L567" s="7" t="s">
        <v>2217</v>
      </c>
      <c r="M567" s="7" t="s">
        <v>2072</v>
      </c>
      <c r="N567" s="20">
        <v>1</v>
      </c>
      <c r="O567" s="8"/>
      <c r="P567" s="8"/>
      <c r="Q567" s="14">
        <v>1.0000000000000001E-5</v>
      </c>
      <c r="R567" s="14">
        <v>0.05</v>
      </c>
      <c r="S567" s="21">
        <v>1</v>
      </c>
      <c r="T567" s="16"/>
      <c r="U567" s="1">
        <v>91092</v>
      </c>
      <c r="V567" s="7">
        <v>2019</v>
      </c>
      <c r="W567" s="7" t="s">
        <v>25</v>
      </c>
      <c r="X567" s="7">
        <v>2019</v>
      </c>
      <c r="Y567" s="16" t="s">
        <v>25</v>
      </c>
      <c r="Z567" s="15"/>
      <c r="AA567" s="8">
        <f t="shared" si="166"/>
        <v>0</v>
      </c>
      <c r="AB567" s="8">
        <f t="shared" si="167"/>
        <v>0.67</v>
      </c>
      <c r="AC567" s="8">
        <f t="shared" si="168"/>
        <v>0.67</v>
      </c>
      <c r="AD567" s="11">
        <f t="shared" si="169"/>
        <v>4.999E-2</v>
      </c>
      <c r="AE567" s="31"/>
      <c r="AF567" s="7">
        <f>SUMIFS('Inventory (old)'!$M:$M,'Inventory (old)'!$A:$A,"Stop Line",'Inventory (old)'!$B:$B,'2020'!$A567,'Inventory (old)'!$E:$E,"&gt;="&amp;'2020'!$F567,'Inventory (old)'!$E:$E,"&lt;"&amp;'2020'!$G567)</f>
        <v>0</v>
      </c>
      <c r="AG567" s="7">
        <f>SUMIFS('Inventory (old)'!$M:$M,'Inventory (old)'!$A:$A,"Channel",'Inventory (old)'!$B:$B,'2020'!$A567,'Inventory (old)'!$E:$E,"&gt;="&amp;'2020'!$F567,'Inventory (old)'!$E:$E,"&lt;"&amp;'2020'!$G567)</f>
        <v>675</v>
      </c>
      <c r="AH567" s="7">
        <f>SUMIFS('Inventory (old)'!$M:$M,'Inventory (old)'!$A:$A,"Dotted Line",'Inventory (old)'!$B:$B,'2020'!$A567,'Inventory (old)'!$E:$E,"&gt;="&amp;'2020'!$F567,'Inventory (old)'!$E:$E,"&lt;"&amp;'2020'!$G567)</f>
        <v>0</v>
      </c>
      <c r="AI567" s="7">
        <f>SUMIFS('Inventory (old)'!$M:$M,'Inventory (old)'!$A:$A,"Arrows and Onlys",'Inventory (old)'!$B:$B,'2020'!$A567,'Inventory (old)'!$E:$E,"&gt;="&amp;'2020'!$F567,'Inventory (old)'!$E:$E,"&lt;"&amp;'2020'!$G567)</f>
        <v>0</v>
      </c>
      <c r="AJ567" s="7">
        <f>SUMIFS('Inventory (old)'!$N:$N,'Inventory (old)'!$A:$A,"Arrows and Onlys",'Inventory (old)'!$B:$B,'2020'!$A567,'Inventory (old)'!$E:$E,"&gt;="&amp;'2020'!$F567,'Inventory (old)'!$E:$E,"&lt;"&amp;'2020'!$G567)</f>
        <v>0</v>
      </c>
      <c r="AK567" s="7">
        <f>SUMIFS('Inventory (old)'!$O:$O,'Inventory (old)'!$A:$A,"Transverse",'Inventory (old)'!$B:$B,'2020'!$A567,'Inventory (old)'!$E:$E,"&gt;="&amp;'2020'!$F567,'Inventory (old)'!$E:$E,"&lt;"&amp;'2020'!$G567)</f>
        <v>350</v>
      </c>
      <c r="AL567" s="7">
        <f>SUMIFS('Inventory (old)'!$P:$P,'Inventory (old)'!$A:$A,"Transverse",'Inventory (old)'!$B:$B,'2020'!$A567,'Inventory (old)'!$E:$E,"&gt;="&amp;'2020'!$F567,'Inventory (old)'!$E:$E,"&lt;"&amp;'2020'!$G567)</f>
        <v>0</v>
      </c>
      <c r="AM567" s="7">
        <f>SUMIFS('Inventory (old)'!$M:$M,'Inventory (old)'!$A:$A,"Crosswalk",'Inventory (old)'!$B:$B,'2020'!$A567,'Inventory (old)'!$E:$E,"&gt;="&amp;'2020'!$F567,'Inventory (old)'!$E:$E,"&lt;"&amp;'2020'!$G567)</f>
        <v>0</v>
      </c>
      <c r="AN567" s="7">
        <f>SUMIFS('Inventory (old)'!$M:$M,'Inventory (old)'!$A:$A,"Yield Line",'Inventory (old)'!$B:$B,'2020'!$A567,'Inventory (old)'!$E:$E,"&gt;="&amp;'2020'!$F567,'Inventory (old)'!$E:$E,"&lt;"&amp;'2020'!$G567)</f>
        <v>0</v>
      </c>
      <c r="AO567" s="7">
        <f>SUMIFS('Inventory (old)'!$M:$M,'Inventory (old)'!$A:$A,"Parking",'Inventory (old)'!$B:$B,'2020'!$A567,'Inventory (old)'!$E:$E,"&gt;="&amp;'2020'!$F567,'Inventory (old)'!$E:$E,"&lt;"&amp;'2020'!$G567)</f>
        <v>0</v>
      </c>
      <c r="AP567" s="7">
        <f>SUMIFS('Inventory (old)'!$M:$M,'Inventory (old)'!$A:$A,"Island",'Inventory (old)'!$B:$B,'2020'!$A567,'Inventory (old)'!$E:$E,"&gt;="&amp;'2020'!$F567,'Inventory (old)'!$E:$E,"&lt;"&amp;'2020'!$G567)</f>
        <v>0</v>
      </c>
      <c r="AQ567" s="7">
        <f>SUMIFS('Inventory (old)'!$M:$M,'Inventory (old)'!$A:$A,"Railroad",'Inventory (old)'!$B:$B,'2020'!$A567,'Inventory (old)'!$E:$E,"&gt;="&amp;'2020'!$F567,'Inventory (old)'!$E:$E,"&lt;"&amp;'2020'!$G567)</f>
        <v>0</v>
      </c>
      <c r="AR567" s="7">
        <f>SUMIFS('Inventory (old)'!$M:$M,'Inventory (old)'!$A:$A,"School",'Inventory (old)'!$B:$B,'2020'!$A567,'Inventory (old)'!$E:$E,"&gt;="&amp;'2020'!$F567,'Inventory (old)'!$E:$E,"&lt;"&amp;'2020'!$G567)</f>
        <v>0</v>
      </c>
      <c r="AS567" s="7">
        <f>SUMIFS('Inventory (old)'!$M:$M,'Inventory (old)'!$A:$A,"Air Speed",'Inventory (old)'!$B:$B,'2020'!$A567,'Inventory (old)'!$E:$E,"&gt;="&amp;'2020'!$F567,'Inventory (old)'!$E:$E,"&lt;"&amp;'2020'!$G567)</f>
        <v>0</v>
      </c>
      <c r="AT567" s="7">
        <f>SUMIFS('Inventory (old)'!$M:$M,'Inventory (old)'!$A:$A,"Wrong Way",'Inventory (old)'!$B:$B,'2020'!$A567,'Inventory (old)'!$E:$E,"&gt;="&amp;'2020'!$F567,'Inventory (old)'!$E:$E,"&lt;"&amp;'2020'!$G567)</f>
        <v>0</v>
      </c>
      <c r="AU567" s="7">
        <f>SUMIFS('Inventory (old)'!$M:$M,'Inventory (old)'!$A:$A,"Merge Arrow",'Inventory (old)'!$B:$B,'2020'!$A567,'Inventory (old)'!$E:$E,"&gt;="&amp;'2020'!$F567,'Inventory (old)'!$E:$E,"&lt;"&amp;'2020'!$G567)</f>
        <v>0</v>
      </c>
      <c r="AV567" s="7">
        <f>SUMIFS('Inventory (old)'!$M:$M,'Inventory (old)'!$A:$A,"Bike",'Inventory (old)'!$B:$B,'2020'!$A567,'Inventory (old)'!$E:$E,"&gt;="&amp;'2020'!$F567,'Inventory (old)'!$E:$E,"&lt;"&amp;'2020'!$G567)</f>
        <v>0</v>
      </c>
      <c r="AW567" s="1">
        <f>SUMIFS('Inventory (old)'!$S:$S,'Inventory (old)'!$A:$A,"Parking",'Inventory (old)'!$B:$B,'2020'!$A567,'Inventory (old)'!$E:$E,"&gt;="&amp;'2020'!$F567,'Inventory (old)'!$E:$E,"&lt;"&amp;'2020'!$G567)</f>
        <v>0</v>
      </c>
      <c r="AX567" s="13" t="s">
        <v>2734</v>
      </c>
    </row>
    <row r="568" spans="1:50" x14ac:dyDescent="0.25">
      <c r="A568" s="6" t="s">
        <v>2722</v>
      </c>
      <c r="B568" s="7" t="s">
        <v>91</v>
      </c>
      <c r="C568" s="7" t="s">
        <v>2240</v>
      </c>
      <c r="D568" s="7">
        <v>76</v>
      </c>
      <c r="E568" s="7" t="s">
        <v>59</v>
      </c>
      <c r="F568" s="8">
        <f>G561</f>
        <v>7.34</v>
      </c>
      <c r="G568" s="8">
        <v>11.62</v>
      </c>
      <c r="H568" s="7" t="s">
        <v>2191</v>
      </c>
      <c r="I568" s="7" t="s">
        <v>2721</v>
      </c>
      <c r="J568" s="14">
        <f>G568-F568</f>
        <v>4.2799999999999994</v>
      </c>
      <c r="K568" s="15" t="s">
        <v>2241</v>
      </c>
      <c r="L568" s="7" t="s">
        <v>2217</v>
      </c>
      <c r="M568" s="7" t="s">
        <v>2072</v>
      </c>
      <c r="N568" s="20">
        <v>2</v>
      </c>
      <c r="O568" s="8"/>
      <c r="P568" s="8"/>
      <c r="Q568" s="14"/>
      <c r="R568" s="14"/>
      <c r="S568" s="21"/>
      <c r="T568" s="16"/>
      <c r="V568" s="7"/>
      <c r="W568" s="7"/>
      <c r="X568" s="7"/>
      <c r="Y568" s="16"/>
      <c r="Z568" s="15">
        <v>2019</v>
      </c>
      <c r="AA568" s="8">
        <f t="shared" ref="AA568:AA569" si="170">IF(L568="",IF(ISODD(N568),J568*2,J568),0)</f>
        <v>0</v>
      </c>
      <c r="AB568" s="8">
        <f t="shared" ref="AB568:AB569" si="171">IF(L568="",(J568-(P568-O568))*2,J568-(P568-O568))</f>
        <v>4.2799999999999994</v>
      </c>
      <c r="AC568" s="8">
        <f t="shared" ref="AC568:AC569" si="172">IF(L568="",0,J568)</f>
        <v>4.2799999999999994</v>
      </c>
      <c r="AD568" s="11">
        <f t="shared" ref="AD568:AD569" si="173">IF(L568="",IF(OR(N568=4,N568=5),J568*2,IF(OR(N568=6,N568=7),J568*4,0)),(N568-1)*J568)+(R568-Q568)*S568</f>
        <v>4.2799999999999994</v>
      </c>
      <c r="AE568" s="31">
        <v>2019</v>
      </c>
      <c r="AF568" s="7">
        <f>SUMIFS('Inventory (old)'!$M:$M,'Inventory (old)'!$A:$A,"Stop Line",'Inventory (old)'!$B:$B,'2020'!$A568,'Inventory (old)'!$E:$E,"&gt;="&amp;'2020'!$F568,'Inventory (old)'!$E:$E,"&lt;"&amp;'2020'!$G568)</f>
        <v>0</v>
      </c>
      <c r="AG568" s="7">
        <f>SUMIFS('Inventory (old)'!$M:$M,'Inventory (old)'!$A:$A,"Channel",'Inventory (old)'!$B:$B,'2020'!$A568,'Inventory (old)'!$E:$E,"&gt;="&amp;'2020'!$F568,'Inventory (old)'!$E:$E,"&lt;"&amp;'2020'!$G568)</f>
        <v>0</v>
      </c>
      <c r="AH568" s="7">
        <f>SUMIFS('Inventory (old)'!$M:$M,'Inventory (old)'!$A:$A,"Dotted Line",'Inventory (old)'!$B:$B,'2020'!$A568,'Inventory (old)'!$E:$E,"&gt;="&amp;'2020'!$F568,'Inventory (old)'!$E:$E,"&lt;"&amp;'2020'!$G568)</f>
        <v>0</v>
      </c>
      <c r="AI568" s="7">
        <f>SUMIFS('Inventory (old)'!$M:$M,'Inventory (old)'!$A:$A,"Arrows and Onlys",'Inventory (old)'!$B:$B,'2020'!$A568,'Inventory (old)'!$E:$E,"&gt;="&amp;'2020'!$F568,'Inventory (old)'!$E:$E,"&lt;"&amp;'2020'!$G568)</f>
        <v>0</v>
      </c>
      <c r="AJ568" s="7">
        <f>SUMIFS('Inventory (old)'!$N:$N,'Inventory (old)'!$A:$A,"Arrows and Onlys",'Inventory (old)'!$B:$B,'2020'!$A568,'Inventory (old)'!$E:$E,"&gt;="&amp;'2020'!$F568,'Inventory (old)'!$E:$E,"&lt;"&amp;'2020'!$G568)</f>
        <v>0</v>
      </c>
      <c r="AK568" s="7">
        <f>SUMIFS('Inventory (old)'!$O:$O,'Inventory (old)'!$A:$A,"Transverse",'Inventory (old)'!$B:$B,'2020'!$A568,'Inventory (old)'!$E:$E,"&gt;="&amp;'2020'!$F568,'Inventory (old)'!$E:$E,"&lt;"&amp;'2020'!$G568)</f>
        <v>0</v>
      </c>
      <c r="AL568" s="7">
        <f>SUMIFS('Inventory (old)'!$P:$P,'Inventory (old)'!$A:$A,"Transverse",'Inventory (old)'!$B:$B,'2020'!$A568,'Inventory (old)'!$E:$E,"&gt;="&amp;'2020'!$F568,'Inventory (old)'!$E:$E,"&lt;"&amp;'2020'!$G568)</f>
        <v>0</v>
      </c>
      <c r="AM568" s="7">
        <f>SUMIFS('Inventory (old)'!$M:$M,'Inventory (old)'!$A:$A,"Crosswalk",'Inventory (old)'!$B:$B,'2020'!$A568,'Inventory (old)'!$E:$E,"&gt;="&amp;'2020'!$F568,'Inventory (old)'!$E:$E,"&lt;"&amp;'2020'!$G568)</f>
        <v>0</v>
      </c>
      <c r="AN568" s="7">
        <f>SUMIFS('Inventory (old)'!$M:$M,'Inventory (old)'!$A:$A,"Yield Line",'Inventory (old)'!$B:$B,'2020'!$A568,'Inventory (old)'!$E:$E,"&gt;="&amp;'2020'!$F568,'Inventory (old)'!$E:$E,"&lt;"&amp;'2020'!$G568)</f>
        <v>0</v>
      </c>
      <c r="AO568" s="7">
        <f>SUMIFS('Inventory (old)'!$M:$M,'Inventory (old)'!$A:$A,"Parking",'Inventory (old)'!$B:$B,'2020'!$A568,'Inventory (old)'!$E:$E,"&gt;="&amp;'2020'!$F568,'Inventory (old)'!$E:$E,"&lt;"&amp;'2020'!$G568)</f>
        <v>0</v>
      </c>
      <c r="AP568" s="7">
        <f>SUMIFS('Inventory (old)'!$M:$M,'Inventory (old)'!$A:$A,"Island",'Inventory (old)'!$B:$B,'2020'!$A568,'Inventory (old)'!$E:$E,"&gt;="&amp;'2020'!$F568,'Inventory (old)'!$E:$E,"&lt;"&amp;'2020'!$G568)</f>
        <v>0</v>
      </c>
      <c r="AQ568" s="7">
        <f>SUMIFS('Inventory (old)'!$M:$M,'Inventory (old)'!$A:$A,"Railroad",'Inventory (old)'!$B:$B,'2020'!$A568,'Inventory (old)'!$E:$E,"&gt;="&amp;'2020'!$F568,'Inventory (old)'!$E:$E,"&lt;"&amp;'2020'!$G568)</f>
        <v>0</v>
      </c>
      <c r="AR568" s="7">
        <f>SUMIFS('Inventory (old)'!$M:$M,'Inventory (old)'!$A:$A,"School",'Inventory (old)'!$B:$B,'2020'!$A568,'Inventory (old)'!$E:$E,"&gt;="&amp;'2020'!$F568,'Inventory (old)'!$E:$E,"&lt;"&amp;'2020'!$G568)</f>
        <v>0</v>
      </c>
      <c r="AS568" s="7">
        <f>SUMIFS('Inventory (old)'!$M:$M,'Inventory (old)'!$A:$A,"Air Speed",'Inventory (old)'!$B:$B,'2020'!$A568,'Inventory (old)'!$E:$E,"&gt;="&amp;'2020'!$F568,'Inventory (old)'!$E:$E,"&lt;"&amp;'2020'!$G568)</f>
        <v>1</v>
      </c>
      <c r="AT568" s="7">
        <f>SUMIFS('Inventory (old)'!$M:$M,'Inventory (old)'!$A:$A,"Wrong Way",'Inventory (old)'!$B:$B,'2020'!$A568,'Inventory (old)'!$E:$E,"&gt;="&amp;'2020'!$F568,'Inventory (old)'!$E:$E,"&lt;"&amp;'2020'!$G568)</f>
        <v>0</v>
      </c>
      <c r="AU568" s="7">
        <f>SUMIFS('Inventory (old)'!$M:$M,'Inventory (old)'!$A:$A,"Merge Arrow",'Inventory (old)'!$B:$B,'2020'!$A568,'Inventory (old)'!$E:$E,"&gt;="&amp;'2020'!$F568,'Inventory (old)'!$E:$E,"&lt;"&amp;'2020'!$G568)</f>
        <v>0</v>
      </c>
      <c r="AV568" s="7">
        <f>SUMIFS('Inventory (old)'!$M:$M,'Inventory (old)'!$A:$A,"Bike",'Inventory (old)'!$B:$B,'2020'!$A568,'Inventory (old)'!$E:$E,"&gt;="&amp;'2020'!$F568,'Inventory (old)'!$E:$E,"&lt;"&amp;'2020'!$G568)</f>
        <v>0</v>
      </c>
      <c r="AW568" s="1">
        <f>SUMIFS('Inventory (old)'!$S:$S,'Inventory (old)'!$A:$A,"Parking",'Inventory (old)'!$B:$B,'2020'!$A568,'Inventory (old)'!$E:$E,"&gt;="&amp;'2020'!$F568,'Inventory (old)'!$E:$E,"&lt;"&amp;'2020'!$G568)</f>
        <v>0</v>
      </c>
      <c r="AX568" s="13"/>
    </row>
    <row r="569" spans="1:50" x14ac:dyDescent="0.25">
      <c r="A569" s="6" t="s">
        <v>2719</v>
      </c>
      <c r="B569" s="7" t="s">
        <v>91</v>
      </c>
      <c r="C569" s="7" t="s">
        <v>2240</v>
      </c>
      <c r="D569" s="7">
        <v>76</v>
      </c>
      <c r="E569" s="7" t="s">
        <v>58</v>
      </c>
      <c r="F569" s="8">
        <f>G562</f>
        <v>7.34</v>
      </c>
      <c r="G569" s="8">
        <v>11.58</v>
      </c>
      <c r="H569" s="7" t="s">
        <v>2191</v>
      </c>
      <c r="I569" s="7" t="s">
        <v>2720</v>
      </c>
      <c r="J569" s="14">
        <f>G569-F569</f>
        <v>4.24</v>
      </c>
      <c r="K569" s="15" t="s">
        <v>2241</v>
      </c>
      <c r="L569" s="7" t="s">
        <v>2217</v>
      </c>
      <c r="M569" s="7" t="s">
        <v>2072</v>
      </c>
      <c r="N569" s="20">
        <v>2</v>
      </c>
      <c r="O569" s="8"/>
      <c r="P569" s="8"/>
      <c r="Q569" s="14"/>
      <c r="R569" s="14"/>
      <c r="S569" s="21"/>
      <c r="T569" s="16"/>
      <c r="V569" s="7"/>
      <c r="W569" s="7"/>
      <c r="X569" s="7"/>
      <c r="Y569" s="16"/>
      <c r="Z569" s="15">
        <v>2019</v>
      </c>
      <c r="AA569" s="8">
        <f t="shared" si="170"/>
        <v>0</v>
      </c>
      <c r="AB569" s="8">
        <f t="shared" si="171"/>
        <v>4.24</v>
      </c>
      <c r="AC569" s="8">
        <f t="shared" si="172"/>
        <v>4.24</v>
      </c>
      <c r="AD569" s="11">
        <f t="shared" si="173"/>
        <v>4.24</v>
      </c>
      <c r="AE569" s="31">
        <v>2019</v>
      </c>
      <c r="AF569" s="7">
        <f>SUMIFS('Inventory (old)'!$M:$M,'Inventory (old)'!$A:$A,"Stop Line",'Inventory (old)'!$B:$B,'2020'!$A569,'Inventory (old)'!$E:$E,"&gt;="&amp;'2020'!$F569,'Inventory (old)'!$E:$E,"&lt;"&amp;'2020'!$G569)</f>
        <v>0</v>
      </c>
      <c r="AG569" s="7">
        <f>SUMIFS('Inventory (old)'!$M:$M,'Inventory (old)'!$A:$A,"Channel",'Inventory (old)'!$B:$B,'2020'!$A569,'Inventory (old)'!$E:$E,"&gt;="&amp;'2020'!$F569,'Inventory (old)'!$E:$E,"&lt;"&amp;'2020'!$G569)</f>
        <v>0</v>
      </c>
      <c r="AH569" s="7">
        <f>SUMIFS('Inventory (old)'!$M:$M,'Inventory (old)'!$A:$A,"Dotted Line",'Inventory (old)'!$B:$B,'2020'!$A569,'Inventory (old)'!$E:$E,"&gt;="&amp;'2020'!$F569,'Inventory (old)'!$E:$E,"&lt;"&amp;'2020'!$G569)</f>
        <v>0</v>
      </c>
      <c r="AI569" s="7">
        <f>SUMIFS('Inventory (old)'!$M:$M,'Inventory (old)'!$A:$A,"Arrows and Onlys",'Inventory (old)'!$B:$B,'2020'!$A569,'Inventory (old)'!$E:$E,"&gt;="&amp;'2020'!$F569,'Inventory (old)'!$E:$E,"&lt;"&amp;'2020'!$G569)</f>
        <v>0</v>
      </c>
      <c r="AJ569" s="7">
        <f>SUMIFS('Inventory (old)'!$N:$N,'Inventory (old)'!$A:$A,"Arrows and Onlys",'Inventory (old)'!$B:$B,'2020'!$A569,'Inventory (old)'!$E:$E,"&gt;="&amp;'2020'!$F569,'Inventory (old)'!$E:$E,"&lt;"&amp;'2020'!$G569)</f>
        <v>0</v>
      </c>
      <c r="AK569" s="7">
        <f>SUMIFS('Inventory (old)'!$O:$O,'Inventory (old)'!$A:$A,"Transverse",'Inventory (old)'!$B:$B,'2020'!$A569,'Inventory (old)'!$E:$E,"&gt;="&amp;'2020'!$F569,'Inventory (old)'!$E:$E,"&lt;"&amp;'2020'!$G569)</f>
        <v>0</v>
      </c>
      <c r="AL569" s="7">
        <f>SUMIFS('Inventory (old)'!$P:$P,'Inventory (old)'!$A:$A,"Transverse",'Inventory (old)'!$B:$B,'2020'!$A569,'Inventory (old)'!$E:$E,"&gt;="&amp;'2020'!$F569,'Inventory (old)'!$E:$E,"&lt;"&amp;'2020'!$G569)</f>
        <v>0</v>
      </c>
      <c r="AM569" s="7">
        <f>SUMIFS('Inventory (old)'!$M:$M,'Inventory (old)'!$A:$A,"Crosswalk",'Inventory (old)'!$B:$B,'2020'!$A569,'Inventory (old)'!$E:$E,"&gt;="&amp;'2020'!$F569,'Inventory (old)'!$E:$E,"&lt;"&amp;'2020'!$G569)</f>
        <v>0</v>
      </c>
      <c r="AN569" s="7">
        <f>SUMIFS('Inventory (old)'!$M:$M,'Inventory (old)'!$A:$A,"Yield Line",'Inventory (old)'!$B:$B,'2020'!$A569,'Inventory (old)'!$E:$E,"&gt;="&amp;'2020'!$F569,'Inventory (old)'!$E:$E,"&lt;"&amp;'2020'!$G569)</f>
        <v>0</v>
      </c>
      <c r="AO569" s="7">
        <f>SUMIFS('Inventory (old)'!$M:$M,'Inventory (old)'!$A:$A,"Parking",'Inventory (old)'!$B:$B,'2020'!$A569,'Inventory (old)'!$E:$E,"&gt;="&amp;'2020'!$F569,'Inventory (old)'!$E:$E,"&lt;"&amp;'2020'!$G569)</f>
        <v>0</v>
      </c>
      <c r="AP569" s="7">
        <f>SUMIFS('Inventory (old)'!$M:$M,'Inventory (old)'!$A:$A,"Island",'Inventory (old)'!$B:$B,'2020'!$A569,'Inventory (old)'!$E:$E,"&gt;="&amp;'2020'!$F569,'Inventory (old)'!$E:$E,"&lt;"&amp;'2020'!$G569)</f>
        <v>0</v>
      </c>
      <c r="AQ569" s="7">
        <f>SUMIFS('Inventory (old)'!$M:$M,'Inventory (old)'!$A:$A,"Railroad",'Inventory (old)'!$B:$B,'2020'!$A569,'Inventory (old)'!$E:$E,"&gt;="&amp;'2020'!$F569,'Inventory (old)'!$E:$E,"&lt;"&amp;'2020'!$G569)</f>
        <v>0</v>
      </c>
      <c r="AR569" s="7">
        <f>SUMIFS('Inventory (old)'!$M:$M,'Inventory (old)'!$A:$A,"School",'Inventory (old)'!$B:$B,'2020'!$A569,'Inventory (old)'!$E:$E,"&gt;="&amp;'2020'!$F569,'Inventory (old)'!$E:$E,"&lt;"&amp;'2020'!$G569)</f>
        <v>0</v>
      </c>
      <c r="AS569" s="7">
        <f>SUMIFS('Inventory (old)'!$M:$M,'Inventory (old)'!$A:$A,"Air Speed",'Inventory (old)'!$B:$B,'2020'!$A569,'Inventory (old)'!$E:$E,"&gt;="&amp;'2020'!$F569,'Inventory (old)'!$E:$E,"&lt;"&amp;'2020'!$G569)</f>
        <v>0</v>
      </c>
      <c r="AT569" s="7">
        <f>SUMIFS('Inventory (old)'!$M:$M,'Inventory (old)'!$A:$A,"Wrong Way",'Inventory (old)'!$B:$B,'2020'!$A569,'Inventory (old)'!$E:$E,"&gt;="&amp;'2020'!$F569,'Inventory (old)'!$E:$E,"&lt;"&amp;'2020'!$G569)</f>
        <v>0</v>
      </c>
      <c r="AU569" s="7">
        <f>SUMIFS('Inventory (old)'!$M:$M,'Inventory (old)'!$A:$A,"Merge Arrow",'Inventory (old)'!$B:$B,'2020'!$A569,'Inventory (old)'!$E:$E,"&gt;="&amp;'2020'!$F569,'Inventory (old)'!$E:$E,"&lt;"&amp;'2020'!$G569)</f>
        <v>0</v>
      </c>
      <c r="AV569" s="7">
        <f>SUMIFS('Inventory (old)'!$M:$M,'Inventory (old)'!$A:$A,"Bike",'Inventory (old)'!$B:$B,'2020'!$A569,'Inventory (old)'!$E:$E,"&gt;="&amp;'2020'!$F569,'Inventory (old)'!$E:$E,"&lt;"&amp;'2020'!$G569)</f>
        <v>0</v>
      </c>
      <c r="AW569" s="1">
        <f>SUMIFS('Inventory (old)'!$S:$S,'Inventory (old)'!$A:$A,"Parking",'Inventory (old)'!$B:$B,'2020'!$A569,'Inventory (old)'!$E:$E,"&gt;="&amp;'2020'!$F569,'Inventory (old)'!$E:$E,"&lt;"&amp;'2020'!$G569)</f>
        <v>0</v>
      </c>
      <c r="AX569" s="13"/>
    </row>
    <row r="570" spans="1:50" x14ac:dyDescent="0.25">
      <c r="A570" s="6" t="s">
        <v>791</v>
      </c>
      <c r="B570" s="7" t="s">
        <v>91</v>
      </c>
      <c r="C570" s="7" t="s">
        <v>2240</v>
      </c>
      <c r="D570" s="7">
        <v>76</v>
      </c>
      <c r="E570" s="7" t="s">
        <v>58</v>
      </c>
      <c r="F570" s="8">
        <v>7.24</v>
      </c>
      <c r="G570" s="8">
        <v>7.61</v>
      </c>
      <c r="H570" s="7" t="s">
        <v>93</v>
      </c>
      <c r="I570" s="7" t="s">
        <v>2196</v>
      </c>
      <c r="J570" s="14">
        <v>0.17</v>
      </c>
      <c r="K570" s="15" t="s">
        <v>2241</v>
      </c>
      <c r="L570" s="7" t="s">
        <v>2217</v>
      </c>
      <c r="M570" s="7" t="s">
        <v>2072</v>
      </c>
      <c r="N570" s="20">
        <v>1</v>
      </c>
      <c r="O570" s="8"/>
      <c r="P570" s="8"/>
      <c r="Q570" s="14">
        <v>1.0000000000000001E-5</v>
      </c>
      <c r="R570" s="14">
        <v>0.03</v>
      </c>
      <c r="S570" s="21">
        <v>1</v>
      </c>
      <c r="T570" s="16"/>
      <c r="V570" s="7"/>
      <c r="W570" s="7"/>
      <c r="X570" s="7"/>
      <c r="Y570" s="16"/>
      <c r="Z570" s="15">
        <v>2019</v>
      </c>
      <c r="AA570" s="8">
        <f t="shared" si="166"/>
        <v>0</v>
      </c>
      <c r="AB570" s="8">
        <f t="shared" si="167"/>
        <v>0.17</v>
      </c>
      <c r="AC570" s="8">
        <f t="shared" si="168"/>
        <v>0.17</v>
      </c>
      <c r="AD570" s="11">
        <f t="shared" si="169"/>
        <v>2.9989999999999999E-2</v>
      </c>
      <c r="AE570" s="31">
        <v>2019</v>
      </c>
      <c r="AF570" s="7">
        <f>SUMIFS('Inventory (old)'!$M:$M,'Inventory (old)'!$A:$A,"Stop Line",'Inventory (old)'!$B:$B,'2020'!$A570,'Inventory (old)'!$E:$E,"&gt;="&amp;'2020'!$F570,'Inventory (old)'!$E:$E,"&lt;"&amp;'2020'!$G570)</f>
        <v>15</v>
      </c>
      <c r="AG570" s="7">
        <f>SUMIFS('Inventory (old)'!$M:$M,'Inventory (old)'!$A:$A,"Channel",'Inventory (old)'!$B:$B,'2020'!$A570,'Inventory (old)'!$E:$E,"&gt;="&amp;'2020'!$F570,'Inventory (old)'!$E:$E,"&lt;"&amp;'2020'!$G570)</f>
        <v>166</v>
      </c>
      <c r="AH570" s="7">
        <f>SUMIFS('Inventory (old)'!$M:$M,'Inventory (old)'!$A:$A,"Dotted Line",'Inventory (old)'!$B:$B,'2020'!$A570,'Inventory (old)'!$E:$E,"&gt;="&amp;'2020'!$F570,'Inventory (old)'!$E:$E,"&lt;"&amp;'2020'!$G570)</f>
        <v>352</v>
      </c>
      <c r="AI570" s="7">
        <f>SUMIFS('Inventory (old)'!$M:$M,'Inventory (old)'!$A:$A,"Arrows and Onlys",'Inventory (old)'!$B:$B,'2020'!$A570,'Inventory (old)'!$E:$E,"&gt;="&amp;'2020'!$F570,'Inventory (old)'!$E:$E,"&lt;"&amp;'2020'!$G570)</f>
        <v>0</v>
      </c>
      <c r="AJ570" s="7">
        <f>SUMIFS('Inventory (old)'!$N:$N,'Inventory (old)'!$A:$A,"Arrows and Onlys",'Inventory (old)'!$B:$B,'2020'!$A570,'Inventory (old)'!$E:$E,"&gt;="&amp;'2020'!$F570,'Inventory (old)'!$E:$E,"&lt;"&amp;'2020'!$G570)</f>
        <v>0</v>
      </c>
      <c r="AK570" s="7">
        <f>SUMIFS('Inventory (old)'!$O:$O,'Inventory (old)'!$A:$A,"Transverse",'Inventory (old)'!$B:$B,'2020'!$A570,'Inventory (old)'!$E:$E,"&gt;="&amp;'2020'!$F570,'Inventory (old)'!$E:$E,"&lt;"&amp;'2020'!$G570)</f>
        <v>43</v>
      </c>
      <c r="AL570" s="7">
        <f>SUMIFS('Inventory (old)'!$P:$P,'Inventory (old)'!$A:$A,"Transverse",'Inventory (old)'!$B:$B,'2020'!$A570,'Inventory (old)'!$E:$E,"&gt;="&amp;'2020'!$F570,'Inventory (old)'!$E:$E,"&lt;"&amp;'2020'!$G570)</f>
        <v>0</v>
      </c>
      <c r="AM570" s="7">
        <f>SUMIFS('Inventory (old)'!$M:$M,'Inventory (old)'!$A:$A,"Crosswalk",'Inventory (old)'!$B:$B,'2020'!$A570,'Inventory (old)'!$E:$E,"&gt;="&amp;'2020'!$F570,'Inventory (old)'!$E:$E,"&lt;"&amp;'2020'!$G570)</f>
        <v>0</v>
      </c>
      <c r="AN570" s="7">
        <f>SUMIFS('Inventory (old)'!$M:$M,'Inventory (old)'!$A:$A,"Yield Line",'Inventory (old)'!$B:$B,'2020'!$A570,'Inventory (old)'!$E:$E,"&gt;="&amp;'2020'!$F570,'Inventory (old)'!$E:$E,"&lt;"&amp;'2020'!$G570)</f>
        <v>0</v>
      </c>
      <c r="AO570" s="7">
        <f>SUMIFS('Inventory (old)'!$M:$M,'Inventory (old)'!$A:$A,"Parking",'Inventory (old)'!$B:$B,'2020'!$A570,'Inventory (old)'!$E:$E,"&gt;="&amp;'2020'!$F570,'Inventory (old)'!$E:$E,"&lt;"&amp;'2020'!$G570)</f>
        <v>0</v>
      </c>
      <c r="AP570" s="7">
        <f>SUMIFS('Inventory (old)'!$M:$M,'Inventory (old)'!$A:$A,"Island",'Inventory (old)'!$B:$B,'2020'!$A570,'Inventory (old)'!$E:$E,"&gt;="&amp;'2020'!$F570,'Inventory (old)'!$E:$E,"&lt;"&amp;'2020'!$G570)</f>
        <v>0</v>
      </c>
      <c r="AQ570" s="7">
        <f>SUMIFS('Inventory (old)'!$M:$M,'Inventory (old)'!$A:$A,"Railroad",'Inventory (old)'!$B:$B,'2020'!$A570,'Inventory (old)'!$E:$E,"&gt;="&amp;'2020'!$F570,'Inventory (old)'!$E:$E,"&lt;"&amp;'2020'!$G570)</f>
        <v>0</v>
      </c>
      <c r="AR570" s="7">
        <f>SUMIFS('Inventory (old)'!$M:$M,'Inventory (old)'!$A:$A,"School",'Inventory (old)'!$B:$B,'2020'!$A570,'Inventory (old)'!$E:$E,"&gt;="&amp;'2020'!$F570,'Inventory (old)'!$E:$E,"&lt;"&amp;'2020'!$G570)</f>
        <v>0</v>
      </c>
      <c r="AS570" s="7">
        <f>SUMIFS('Inventory (old)'!$M:$M,'Inventory (old)'!$A:$A,"Air Speed",'Inventory (old)'!$B:$B,'2020'!$A570,'Inventory (old)'!$E:$E,"&gt;="&amp;'2020'!$F570,'Inventory (old)'!$E:$E,"&lt;"&amp;'2020'!$G570)</f>
        <v>0</v>
      </c>
      <c r="AT570" s="7">
        <f>SUMIFS('Inventory (old)'!$M:$M,'Inventory (old)'!$A:$A,"Wrong Way",'Inventory (old)'!$B:$B,'2020'!$A570,'Inventory (old)'!$E:$E,"&gt;="&amp;'2020'!$F570,'Inventory (old)'!$E:$E,"&lt;"&amp;'2020'!$G570)</f>
        <v>0</v>
      </c>
      <c r="AU570" s="7">
        <f>SUMIFS('Inventory (old)'!$M:$M,'Inventory (old)'!$A:$A,"Merge Arrow",'Inventory (old)'!$B:$B,'2020'!$A570,'Inventory (old)'!$E:$E,"&gt;="&amp;'2020'!$F570,'Inventory (old)'!$E:$E,"&lt;"&amp;'2020'!$G570)</f>
        <v>0</v>
      </c>
      <c r="AV570" s="7">
        <f>SUMIFS('Inventory (old)'!$M:$M,'Inventory (old)'!$A:$A,"Bike",'Inventory (old)'!$B:$B,'2020'!$A570,'Inventory (old)'!$E:$E,"&gt;="&amp;'2020'!$F570,'Inventory (old)'!$E:$E,"&lt;"&amp;'2020'!$G570)</f>
        <v>0</v>
      </c>
      <c r="AW570" s="1">
        <f>SUMIFS('Inventory (old)'!$S:$S,'Inventory (old)'!$A:$A,"Parking",'Inventory (old)'!$B:$B,'2020'!$A570,'Inventory (old)'!$E:$E,"&gt;="&amp;'2020'!$F570,'Inventory (old)'!$E:$E,"&lt;"&amp;'2020'!$G570)</f>
        <v>0</v>
      </c>
      <c r="AX570" s="13" t="s">
        <v>2507</v>
      </c>
    </row>
    <row r="571" spans="1:50" x14ac:dyDescent="0.25">
      <c r="A571" s="6" t="s">
        <v>785</v>
      </c>
      <c r="B571" s="7" t="s">
        <v>91</v>
      </c>
      <c r="C571" s="7" t="s">
        <v>2240</v>
      </c>
      <c r="D571" s="7">
        <v>76</v>
      </c>
      <c r="E571" s="7" t="s">
        <v>58</v>
      </c>
      <c r="F571" s="8">
        <v>7.24</v>
      </c>
      <c r="G571" s="8">
        <v>7.61</v>
      </c>
      <c r="H571" s="7" t="s">
        <v>93</v>
      </c>
      <c r="I571" s="7" t="s">
        <v>2198</v>
      </c>
      <c r="J571" s="14">
        <v>0.19</v>
      </c>
      <c r="K571" s="15" t="s">
        <v>2241</v>
      </c>
      <c r="L571" s="7" t="s">
        <v>2217</v>
      </c>
      <c r="M571" s="7" t="s">
        <v>2072</v>
      </c>
      <c r="N571" s="20">
        <v>1</v>
      </c>
      <c r="O571" s="8"/>
      <c r="P571" s="8"/>
      <c r="Q571" s="14"/>
      <c r="R571" s="14"/>
      <c r="S571" s="21"/>
      <c r="T571" s="16"/>
      <c r="V571" s="7"/>
      <c r="W571" s="7"/>
      <c r="X571" s="7"/>
      <c r="Y571" s="16"/>
      <c r="Z571" s="15">
        <v>2019</v>
      </c>
      <c r="AA571" s="8">
        <f t="shared" si="166"/>
        <v>0</v>
      </c>
      <c r="AB571" s="8">
        <f t="shared" si="167"/>
        <v>0.19</v>
      </c>
      <c r="AC571" s="8">
        <f t="shared" si="168"/>
        <v>0.19</v>
      </c>
      <c r="AD571" s="11">
        <f t="shared" si="169"/>
        <v>0</v>
      </c>
      <c r="AE571" s="31">
        <v>2019</v>
      </c>
      <c r="AF571" s="7">
        <f>SUMIFS('Inventory (old)'!$M:$M,'Inventory (old)'!$A:$A,"Stop Line",'Inventory (old)'!$B:$B,'2020'!$A571,'Inventory (old)'!$E:$E,"&gt;="&amp;'2020'!$F571,'Inventory (old)'!$E:$E,"&lt;"&amp;'2020'!$G571)</f>
        <v>0</v>
      </c>
      <c r="AG571" s="7">
        <f>SUMIFS('Inventory (old)'!$M:$M,'Inventory (old)'!$A:$A,"Channel",'Inventory (old)'!$B:$B,'2020'!$A571,'Inventory (old)'!$E:$E,"&gt;="&amp;'2020'!$F571,'Inventory (old)'!$E:$E,"&lt;"&amp;'2020'!$G571)</f>
        <v>55</v>
      </c>
      <c r="AH571" s="7">
        <f>SUMIFS('Inventory (old)'!$M:$M,'Inventory (old)'!$A:$A,"Dotted Line",'Inventory (old)'!$B:$B,'2020'!$A571,'Inventory (old)'!$E:$E,"&gt;="&amp;'2020'!$F571,'Inventory (old)'!$E:$E,"&lt;"&amp;'2020'!$G571)</f>
        <v>1432</v>
      </c>
      <c r="AI571" s="7">
        <f>SUMIFS('Inventory (old)'!$M:$M,'Inventory (old)'!$A:$A,"Arrows and Onlys",'Inventory (old)'!$B:$B,'2020'!$A571,'Inventory (old)'!$E:$E,"&gt;="&amp;'2020'!$F571,'Inventory (old)'!$E:$E,"&lt;"&amp;'2020'!$G571)</f>
        <v>0</v>
      </c>
      <c r="AJ571" s="7">
        <f>SUMIFS('Inventory (old)'!$N:$N,'Inventory (old)'!$A:$A,"Arrows and Onlys",'Inventory (old)'!$B:$B,'2020'!$A571,'Inventory (old)'!$E:$E,"&gt;="&amp;'2020'!$F571,'Inventory (old)'!$E:$E,"&lt;"&amp;'2020'!$G571)</f>
        <v>0</v>
      </c>
      <c r="AK571" s="7">
        <f>SUMIFS('Inventory (old)'!$O:$O,'Inventory (old)'!$A:$A,"Transverse",'Inventory (old)'!$B:$B,'2020'!$A571,'Inventory (old)'!$E:$E,"&gt;="&amp;'2020'!$F571,'Inventory (old)'!$E:$E,"&lt;"&amp;'2020'!$G571)</f>
        <v>0</v>
      </c>
      <c r="AL571" s="7">
        <f>SUMIFS('Inventory (old)'!$P:$P,'Inventory (old)'!$A:$A,"Transverse",'Inventory (old)'!$B:$B,'2020'!$A571,'Inventory (old)'!$E:$E,"&gt;="&amp;'2020'!$F571,'Inventory (old)'!$E:$E,"&lt;"&amp;'2020'!$G571)</f>
        <v>0</v>
      </c>
      <c r="AM571" s="7">
        <f>SUMIFS('Inventory (old)'!$M:$M,'Inventory (old)'!$A:$A,"Crosswalk",'Inventory (old)'!$B:$B,'2020'!$A571,'Inventory (old)'!$E:$E,"&gt;="&amp;'2020'!$F571,'Inventory (old)'!$E:$E,"&lt;"&amp;'2020'!$G571)</f>
        <v>0</v>
      </c>
      <c r="AN571" s="7">
        <f>SUMIFS('Inventory (old)'!$M:$M,'Inventory (old)'!$A:$A,"Yield Line",'Inventory (old)'!$B:$B,'2020'!$A571,'Inventory (old)'!$E:$E,"&gt;="&amp;'2020'!$F571,'Inventory (old)'!$E:$E,"&lt;"&amp;'2020'!$G571)</f>
        <v>0</v>
      </c>
      <c r="AO571" s="7">
        <f>SUMIFS('Inventory (old)'!$M:$M,'Inventory (old)'!$A:$A,"Parking",'Inventory (old)'!$B:$B,'2020'!$A571,'Inventory (old)'!$E:$E,"&gt;="&amp;'2020'!$F571,'Inventory (old)'!$E:$E,"&lt;"&amp;'2020'!$G571)</f>
        <v>0</v>
      </c>
      <c r="AP571" s="7">
        <f>SUMIFS('Inventory (old)'!$M:$M,'Inventory (old)'!$A:$A,"Island",'Inventory (old)'!$B:$B,'2020'!$A571,'Inventory (old)'!$E:$E,"&gt;="&amp;'2020'!$F571,'Inventory (old)'!$E:$E,"&lt;"&amp;'2020'!$G571)</f>
        <v>0</v>
      </c>
      <c r="AQ571" s="7">
        <f>SUMIFS('Inventory (old)'!$M:$M,'Inventory (old)'!$A:$A,"Railroad",'Inventory (old)'!$B:$B,'2020'!$A571,'Inventory (old)'!$E:$E,"&gt;="&amp;'2020'!$F571,'Inventory (old)'!$E:$E,"&lt;"&amp;'2020'!$G571)</f>
        <v>0</v>
      </c>
      <c r="AR571" s="7">
        <f>SUMIFS('Inventory (old)'!$M:$M,'Inventory (old)'!$A:$A,"School",'Inventory (old)'!$B:$B,'2020'!$A571,'Inventory (old)'!$E:$E,"&gt;="&amp;'2020'!$F571,'Inventory (old)'!$E:$E,"&lt;"&amp;'2020'!$G571)</f>
        <v>0</v>
      </c>
      <c r="AS571" s="7">
        <f>SUMIFS('Inventory (old)'!$M:$M,'Inventory (old)'!$A:$A,"Air Speed",'Inventory (old)'!$B:$B,'2020'!$A571,'Inventory (old)'!$E:$E,"&gt;="&amp;'2020'!$F571,'Inventory (old)'!$E:$E,"&lt;"&amp;'2020'!$G571)</f>
        <v>0</v>
      </c>
      <c r="AT571" s="7">
        <f>SUMIFS('Inventory (old)'!$M:$M,'Inventory (old)'!$A:$A,"Wrong Way",'Inventory (old)'!$B:$B,'2020'!$A571,'Inventory (old)'!$E:$E,"&gt;="&amp;'2020'!$F571,'Inventory (old)'!$E:$E,"&lt;"&amp;'2020'!$G571)</f>
        <v>0</v>
      </c>
      <c r="AU571" s="7">
        <f>SUMIFS('Inventory (old)'!$M:$M,'Inventory (old)'!$A:$A,"Merge Arrow",'Inventory (old)'!$B:$B,'2020'!$A571,'Inventory (old)'!$E:$E,"&gt;="&amp;'2020'!$F571,'Inventory (old)'!$E:$E,"&lt;"&amp;'2020'!$G571)</f>
        <v>0</v>
      </c>
      <c r="AV571" s="7">
        <f>SUMIFS('Inventory (old)'!$M:$M,'Inventory (old)'!$A:$A,"Bike",'Inventory (old)'!$B:$B,'2020'!$A571,'Inventory (old)'!$E:$E,"&gt;="&amp;'2020'!$F571,'Inventory (old)'!$E:$E,"&lt;"&amp;'2020'!$G571)</f>
        <v>0</v>
      </c>
      <c r="AW571" s="1">
        <f>SUMIFS('Inventory (old)'!$S:$S,'Inventory (old)'!$A:$A,"Parking",'Inventory (old)'!$B:$B,'2020'!$A571,'Inventory (old)'!$E:$E,"&gt;="&amp;'2020'!$F571,'Inventory (old)'!$E:$E,"&lt;"&amp;'2020'!$G571)</f>
        <v>0</v>
      </c>
      <c r="AX571" s="13" t="s">
        <v>2480</v>
      </c>
    </row>
    <row r="572" spans="1:50" x14ac:dyDescent="0.25">
      <c r="A572" s="6" t="s">
        <v>787</v>
      </c>
      <c r="B572" s="7" t="s">
        <v>91</v>
      </c>
      <c r="C572" s="7" t="s">
        <v>2240</v>
      </c>
      <c r="D572" s="7">
        <v>76</v>
      </c>
      <c r="E572" s="7" t="s">
        <v>59</v>
      </c>
      <c r="F572" s="8">
        <v>7.24</v>
      </c>
      <c r="G572" s="8">
        <v>7.61</v>
      </c>
      <c r="H572" s="7" t="s">
        <v>93</v>
      </c>
      <c r="I572" s="7" t="s">
        <v>2196</v>
      </c>
      <c r="J572" s="14">
        <v>0.08</v>
      </c>
      <c r="K572" s="15" t="s">
        <v>2241</v>
      </c>
      <c r="L572" s="7" t="s">
        <v>2217</v>
      </c>
      <c r="M572" s="7" t="s">
        <v>2072</v>
      </c>
      <c r="N572" s="20">
        <v>1</v>
      </c>
      <c r="O572" s="8"/>
      <c r="P572" s="8"/>
      <c r="Q572" s="14">
        <v>1.0000000000000001E-5</v>
      </c>
      <c r="R572" s="14">
        <v>0.06</v>
      </c>
      <c r="S572" s="21">
        <v>1</v>
      </c>
      <c r="T572" s="16"/>
      <c r="V572" s="7"/>
      <c r="W572" s="7"/>
      <c r="X572" s="7"/>
      <c r="Y572" s="16"/>
      <c r="Z572" s="15">
        <v>2019</v>
      </c>
      <c r="AA572" s="8">
        <f t="shared" si="166"/>
        <v>0</v>
      </c>
      <c r="AB572" s="8">
        <f t="shared" si="167"/>
        <v>0.08</v>
      </c>
      <c r="AC572" s="8">
        <f t="shared" si="168"/>
        <v>0.08</v>
      </c>
      <c r="AD572" s="11">
        <f t="shared" si="169"/>
        <v>5.9989999999999995E-2</v>
      </c>
      <c r="AE572" s="31">
        <v>2019</v>
      </c>
      <c r="AF572" s="7">
        <f>SUMIFS('Inventory (old)'!$M:$M,'Inventory (old)'!$A:$A,"Stop Line",'Inventory (old)'!$B:$B,'2020'!$A572,'Inventory (old)'!$E:$E,"&gt;="&amp;'2020'!$F572,'Inventory (old)'!$E:$E,"&lt;"&amp;'2020'!$G572)</f>
        <v>45</v>
      </c>
      <c r="AG572" s="7">
        <f>SUMIFS('Inventory (old)'!$M:$M,'Inventory (old)'!$A:$A,"Channel",'Inventory (old)'!$B:$B,'2020'!$A572,'Inventory (old)'!$E:$E,"&gt;="&amp;'2020'!$F572,'Inventory (old)'!$E:$E,"&lt;"&amp;'2020'!$G572)</f>
        <v>628</v>
      </c>
      <c r="AH572" s="7">
        <f>SUMIFS('Inventory (old)'!$M:$M,'Inventory (old)'!$A:$A,"Dotted Line",'Inventory (old)'!$B:$B,'2020'!$A572,'Inventory (old)'!$E:$E,"&gt;="&amp;'2020'!$F572,'Inventory (old)'!$E:$E,"&lt;"&amp;'2020'!$G572)</f>
        <v>395</v>
      </c>
      <c r="AI572" s="7">
        <f>SUMIFS('Inventory (old)'!$M:$M,'Inventory (old)'!$A:$A,"Arrows and Onlys",'Inventory (old)'!$B:$B,'2020'!$A572,'Inventory (old)'!$E:$E,"&gt;="&amp;'2020'!$F572,'Inventory (old)'!$E:$E,"&lt;"&amp;'2020'!$G572)</f>
        <v>6</v>
      </c>
      <c r="AJ572" s="7">
        <f>SUMIFS('Inventory (old)'!$N:$N,'Inventory (old)'!$A:$A,"Arrows and Onlys",'Inventory (old)'!$B:$B,'2020'!$A572,'Inventory (old)'!$E:$E,"&gt;="&amp;'2020'!$F572,'Inventory (old)'!$E:$E,"&lt;"&amp;'2020'!$G572)</f>
        <v>0</v>
      </c>
      <c r="AK572" s="7">
        <f>SUMIFS('Inventory (old)'!$O:$O,'Inventory (old)'!$A:$A,"Transverse",'Inventory (old)'!$B:$B,'2020'!$A572,'Inventory (old)'!$E:$E,"&gt;="&amp;'2020'!$F572,'Inventory (old)'!$E:$E,"&lt;"&amp;'2020'!$G572)</f>
        <v>58</v>
      </c>
      <c r="AL572" s="7">
        <f>SUMIFS('Inventory (old)'!$P:$P,'Inventory (old)'!$A:$A,"Transverse",'Inventory (old)'!$B:$B,'2020'!$A572,'Inventory (old)'!$E:$E,"&gt;="&amp;'2020'!$F572,'Inventory (old)'!$E:$E,"&lt;"&amp;'2020'!$G572)</f>
        <v>0</v>
      </c>
      <c r="AM572" s="7">
        <f>SUMIFS('Inventory (old)'!$M:$M,'Inventory (old)'!$A:$A,"Crosswalk",'Inventory (old)'!$B:$B,'2020'!$A572,'Inventory (old)'!$E:$E,"&gt;="&amp;'2020'!$F572,'Inventory (old)'!$E:$E,"&lt;"&amp;'2020'!$G572)</f>
        <v>0</v>
      </c>
      <c r="AN572" s="7">
        <f>SUMIFS('Inventory (old)'!$M:$M,'Inventory (old)'!$A:$A,"Yield Line",'Inventory (old)'!$B:$B,'2020'!$A572,'Inventory (old)'!$E:$E,"&gt;="&amp;'2020'!$F572,'Inventory (old)'!$E:$E,"&lt;"&amp;'2020'!$G572)</f>
        <v>0</v>
      </c>
      <c r="AO572" s="7">
        <f>SUMIFS('Inventory (old)'!$M:$M,'Inventory (old)'!$A:$A,"Parking",'Inventory (old)'!$B:$B,'2020'!$A572,'Inventory (old)'!$E:$E,"&gt;="&amp;'2020'!$F572,'Inventory (old)'!$E:$E,"&lt;"&amp;'2020'!$G572)</f>
        <v>0</v>
      </c>
      <c r="AP572" s="7">
        <f>SUMIFS('Inventory (old)'!$M:$M,'Inventory (old)'!$A:$A,"Island",'Inventory (old)'!$B:$B,'2020'!$A572,'Inventory (old)'!$E:$E,"&gt;="&amp;'2020'!$F572,'Inventory (old)'!$E:$E,"&lt;"&amp;'2020'!$G572)</f>
        <v>0</v>
      </c>
      <c r="AQ572" s="7">
        <f>SUMIFS('Inventory (old)'!$M:$M,'Inventory (old)'!$A:$A,"Railroad",'Inventory (old)'!$B:$B,'2020'!$A572,'Inventory (old)'!$E:$E,"&gt;="&amp;'2020'!$F572,'Inventory (old)'!$E:$E,"&lt;"&amp;'2020'!$G572)</f>
        <v>0</v>
      </c>
      <c r="AR572" s="7">
        <f>SUMIFS('Inventory (old)'!$M:$M,'Inventory (old)'!$A:$A,"School",'Inventory (old)'!$B:$B,'2020'!$A572,'Inventory (old)'!$E:$E,"&gt;="&amp;'2020'!$F572,'Inventory (old)'!$E:$E,"&lt;"&amp;'2020'!$G572)</f>
        <v>0</v>
      </c>
      <c r="AS572" s="7">
        <f>SUMIFS('Inventory (old)'!$M:$M,'Inventory (old)'!$A:$A,"Air Speed",'Inventory (old)'!$B:$B,'2020'!$A572,'Inventory (old)'!$E:$E,"&gt;="&amp;'2020'!$F572,'Inventory (old)'!$E:$E,"&lt;"&amp;'2020'!$G572)</f>
        <v>0</v>
      </c>
      <c r="AT572" s="7">
        <f>SUMIFS('Inventory (old)'!$M:$M,'Inventory (old)'!$A:$A,"Wrong Way",'Inventory (old)'!$B:$B,'2020'!$A572,'Inventory (old)'!$E:$E,"&gt;="&amp;'2020'!$F572,'Inventory (old)'!$E:$E,"&lt;"&amp;'2020'!$G572)</f>
        <v>0</v>
      </c>
      <c r="AU572" s="7">
        <f>SUMIFS('Inventory (old)'!$M:$M,'Inventory (old)'!$A:$A,"Merge Arrow",'Inventory (old)'!$B:$B,'2020'!$A572,'Inventory (old)'!$E:$E,"&gt;="&amp;'2020'!$F572,'Inventory (old)'!$E:$E,"&lt;"&amp;'2020'!$G572)</f>
        <v>0</v>
      </c>
      <c r="AV572" s="7">
        <f>SUMIFS('Inventory (old)'!$M:$M,'Inventory (old)'!$A:$A,"Bike",'Inventory (old)'!$B:$B,'2020'!$A572,'Inventory (old)'!$E:$E,"&gt;="&amp;'2020'!$F572,'Inventory (old)'!$E:$E,"&lt;"&amp;'2020'!$G572)</f>
        <v>0</v>
      </c>
      <c r="AW572" s="1">
        <f>SUMIFS('Inventory (old)'!$S:$S,'Inventory (old)'!$A:$A,"Parking",'Inventory (old)'!$B:$B,'2020'!$A572,'Inventory (old)'!$E:$E,"&gt;="&amp;'2020'!$F572,'Inventory (old)'!$E:$E,"&lt;"&amp;'2020'!$G572)</f>
        <v>0</v>
      </c>
      <c r="AX572" s="13" t="s">
        <v>2545</v>
      </c>
    </row>
    <row r="573" spans="1:50" x14ac:dyDescent="0.25">
      <c r="A573" s="6" t="s">
        <v>789</v>
      </c>
      <c r="B573" s="7" t="s">
        <v>91</v>
      </c>
      <c r="C573" s="7" t="s">
        <v>2240</v>
      </c>
      <c r="D573" s="7">
        <v>76</v>
      </c>
      <c r="E573" s="7" t="s">
        <v>59</v>
      </c>
      <c r="F573" s="8">
        <v>7.24</v>
      </c>
      <c r="G573" s="8">
        <v>7.61</v>
      </c>
      <c r="H573" s="7" t="s">
        <v>93</v>
      </c>
      <c r="I573" s="7" t="s">
        <v>2198</v>
      </c>
      <c r="J573" s="14">
        <v>0.2</v>
      </c>
      <c r="K573" s="15" t="s">
        <v>2241</v>
      </c>
      <c r="L573" s="7" t="s">
        <v>2217</v>
      </c>
      <c r="M573" s="7" t="s">
        <v>2072</v>
      </c>
      <c r="N573" s="20">
        <v>1</v>
      </c>
      <c r="O573" s="8"/>
      <c r="P573" s="8"/>
      <c r="Q573" s="14">
        <v>1.0000000000000001E-5</v>
      </c>
      <c r="R573" s="14">
        <v>0.05</v>
      </c>
      <c r="S573" s="21">
        <v>1</v>
      </c>
      <c r="T573" s="16"/>
      <c r="U573" s="1">
        <v>91092</v>
      </c>
      <c r="V573" s="7">
        <v>2019</v>
      </c>
      <c r="W573" s="7" t="s">
        <v>25</v>
      </c>
      <c r="X573" s="7">
        <v>2019</v>
      </c>
      <c r="Y573" s="16" t="s">
        <v>25</v>
      </c>
      <c r="Z573" s="15"/>
      <c r="AA573" s="8">
        <f t="shared" si="166"/>
        <v>0</v>
      </c>
      <c r="AB573" s="8">
        <f t="shared" si="167"/>
        <v>0.2</v>
      </c>
      <c r="AC573" s="8">
        <f t="shared" si="168"/>
        <v>0.2</v>
      </c>
      <c r="AD573" s="11">
        <f t="shared" si="169"/>
        <v>4.999E-2</v>
      </c>
      <c r="AE573" s="31"/>
      <c r="AF573" s="7">
        <f>SUMIFS('Inventory (old)'!$M:$M,'Inventory (old)'!$A:$A,"Stop Line",'Inventory (old)'!$B:$B,'2020'!$A573,'Inventory (old)'!$E:$E,"&gt;="&amp;'2020'!$F573,'Inventory (old)'!$E:$E,"&lt;"&amp;'2020'!$G573)</f>
        <v>0</v>
      </c>
      <c r="AG573" s="7">
        <f>SUMIFS('Inventory (old)'!$M:$M,'Inventory (old)'!$A:$A,"Channel",'Inventory (old)'!$B:$B,'2020'!$A573,'Inventory (old)'!$E:$E,"&gt;="&amp;'2020'!$F573,'Inventory (old)'!$E:$E,"&lt;"&amp;'2020'!$G573)</f>
        <v>100</v>
      </c>
      <c r="AH573" s="7">
        <f>SUMIFS('Inventory (old)'!$M:$M,'Inventory (old)'!$A:$A,"Dotted Line",'Inventory (old)'!$B:$B,'2020'!$A573,'Inventory (old)'!$E:$E,"&gt;="&amp;'2020'!$F573,'Inventory (old)'!$E:$E,"&lt;"&amp;'2020'!$G573)</f>
        <v>870</v>
      </c>
      <c r="AI573" s="7">
        <f>SUMIFS('Inventory (old)'!$M:$M,'Inventory (old)'!$A:$A,"Arrows and Onlys",'Inventory (old)'!$B:$B,'2020'!$A573,'Inventory (old)'!$E:$E,"&gt;="&amp;'2020'!$F573,'Inventory (old)'!$E:$E,"&lt;"&amp;'2020'!$G573)</f>
        <v>0</v>
      </c>
      <c r="AJ573" s="7">
        <f>SUMIFS('Inventory (old)'!$N:$N,'Inventory (old)'!$A:$A,"Arrows and Onlys",'Inventory (old)'!$B:$B,'2020'!$A573,'Inventory (old)'!$E:$E,"&gt;="&amp;'2020'!$F573,'Inventory (old)'!$E:$E,"&lt;"&amp;'2020'!$G573)</f>
        <v>0</v>
      </c>
      <c r="AK573" s="7">
        <f>SUMIFS('Inventory (old)'!$O:$O,'Inventory (old)'!$A:$A,"Transverse",'Inventory (old)'!$B:$B,'2020'!$A573,'Inventory (old)'!$E:$E,"&gt;="&amp;'2020'!$F573,'Inventory (old)'!$E:$E,"&lt;"&amp;'2020'!$G573)</f>
        <v>0</v>
      </c>
      <c r="AL573" s="7">
        <f>SUMIFS('Inventory (old)'!$P:$P,'Inventory (old)'!$A:$A,"Transverse",'Inventory (old)'!$B:$B,'2020'!$A573,'Inventory (old)'!$E:$E,"&gt;="&amp;'2020'!$F573,'Inventory (old)'!$E:$E,"&lt;"&amp;'2020'!$G573)</f>
        <v>0</v>
      </c>
      <c r="AM573" s="7">
        <f>SUMIFS('Inventory (old)'!$M:$M,'Inventory (old)'!$A:$A,"Crosswalk",'Inventory (old)'!$B:$B,'2020'!$A573,'Inventory (old)'!$E:$E,"&gt;="&amp;'2020'!$F573,'Inventory (old)'!$E:$E,"&lt;"&amp;'2020'!$G573)</f>
        <v>0</v>
      </c>
      <c r="AN573" s="7">
        <f>SUMIFS('Inventory (old)'!$M:$M,'Inventory (old)'!$A:$A,"Yield Line",'Inventory (old)'!$B:$B,'2020'!$A573,'Inventory (old)'!$E:$E,"&gt;="&amp;'2020'!$F573,'Inventory (old)'!$E:$E,"&lt;"&amp;'2020'!$G573)</f>
        <v>0</v>
      </c>
      <c r="AO573" s="7">
        <f>SUMIFS('Inventory (old)'!$M:$M,'Inventory (old)'!$A:$A,"Parking",'Inventory (old)'!$B:$B,'2020'!$A573,'Inventory (old)'!$E:$E,"&gt;="&amp;'2020'!$F573,'Inventory (old)'!$E:$E,"&lt;"&amp;'2020'!$G573)</f>
        <v>0</v>
      </c>
      <c r="AP573" s="7">
        <f>SUMIFS('Inventory (old)'!$M:$M,'Inventory (old)'!$A:$A,"Island",'Inventory (old)'!$B:$B,'2020'!$A573,'Inventory (old)'!$E:$E,"&gt;="&amp;'2020'!$F573,'Inventory (old)'!$E:$E,"&lt;"&amp;'2020'!$G573)</f>
        <v>0</v>
      </c>
      <c r="AQ573" s="7">
        <f>SUMIFS('Inventory (old)'!$M:$M,'Inventory (old)'!$A:$A,"Railroad",'Inventory (old)'!$B:$B,'2020'!$A573,'Inventory (old)'!$E:$E,"&gt;="&amp;'2020'!$F573,'Inventory (old)'!$E:$E,"&lt;"&amp;'2020'!$G573)</f>
        <v>0</v>
      </c>
      <c r="AR573" s="7">
        <f>SUMIFS('Inventory (old)'!$M:$M,'Inventory (old)'!$A:$A,"School",'Inventory (old)'!$B:$B,'2020'!$A573,'Inventory (old)'!$E:$E,"&gt;="&amp;'2020'!$F573,'Inventory (old)'!$E:$E,"&lt;"&amp;'2020'!$G573)</f>
        <v>0</v>
      </c>
      <c r="AS573" s="7">
        <f>SUMIFS('Inventory (old)'!$M:$M,'Inventory (old)'!$A:$A,"Air Speed",'Inventory (old)'!$B:$B,'2020'!$A573,'Inventory (old)'!$E:$E,"&gt;="&amp;'2020'!$F573,'Inventory (old)'!$E:$E,"&lt;"&amp;'2020'!$G573)</f>
        <v>0</v>
      </c>
      <c r="AT573" s="7">
        <f>SUMIFS('Inventory (old)'!$M:$M,'Inventory (old)'!$A:$A,"Wrong Way",'Inventory (old)'!$B:$B,'2020'!$A573,'Inventory (old)'!$E:$E,"&gt;="&amp;'2020'!$F573,'Inventory (old)'!$E:$E,"&lt;"&amp;'2020'!$G573)</f>
        <v>0</v>
      </c>
      <c r="AU573" s="7">
        <f>SUMIFS('Inventory (old)'!$M:$M,'Inventory (old)'!$A:$A,"Merge Arrow",'Inventory (old)'!$B:$B,'2020'!$A573,'Inventory (old)'!$E:$E,"&gt;="&amp;'2020'!$F573,'Inventory (old)'!$E:$E,"&lt;"&amp;'2020'!$G573)</f>
        <v>0</v>
      </c>
      <c r="AV573" s="7">
        <f>SUMIFS('Inventory (old)'!$M:$M,'Inventory (old)'!$A:$A,"Bike",'Inventory (old)'!$B:$B,'2020'!$A573,'Inventory (old)'!$E:$E,"&gt;="&amp;'2020'!$F573,'Inventory (old)'!$E:$E,"&lt;"&amp;'2020'!$G573)</f>
        <v>0</v>
      </c>
      <c r="AW573" s="1">
        <f>SUMIFS('Inventory (old)'!$S:$S,'Inventory (old)'!$A:$A,"Parking",'Inventory (old)'!$B:$B,'2020'!$A573,'Inventory (old)'!$E:$E,"&gt;="&amp;'2020'!$F573,'Inventory (old)'!$E:$E,"&lt;"&amp;'2020'!$G573)</f>
        <v>0</v>
      </c>
      <c r="AX573" s="13" t="s">
        <v>2508</v>
      </c>
    </row>
    <row r="574" spans="1:50" x14ac:dyDescent="0.25">
      <c r="A574" s="6" t="s">
        <v>2743</v>
      </c>
      <c r="B574" s="7" t="s">
        <v>91</v>
      </c>
      <c r="C574" s="7" t="s">
        <v>2240</v>
      </c>
      <c r="D574" s="7">
        <v>76</v>
      </c>
      <c r="E574" s="7" t="s">
        <v>58</v>
      </c>
      <c r="F574" s="8">
        <v>9.33</v>
      </c>
      <c r="G574" s="8">
        <v>9.61</v>
      </c>
      <c r="H574" s="7" t="s">
        <v>112</v>
      </c>
      <c r="I574" s="7" t="s">
        <v>2196</v>
      </c>
      <c r="J574" s="14">
        <v>0.14000000000000001</v>
      </c>
      <c r="K574" s="15" t="s">
        <v>2241</v>
      </c>
      <c r="L574" s="7" t="s">
        <v>2217</v>
      </c>
      <c r="M574" s="7" t="s">
        <v>2072</v>
      </c>
      <c r="N574" s="20">
        <v>1</v>
      </c>
      <c r="O574" s="8"/>
      <c r="P574" s="8"/>
      <c r="Q574" s="14">
        <v>1.0000000000000001E-5</v>
      </c>
      <c r="R574" s="14">
        <v>0.04</v>
      </c>
      <c r="S574" s="21">
        <v>1</v>
      </c>
      <c r="T574" s="16"/>
      <c r="V574" s="7"/>
      <c r="W574" s="7"/>
      <c r="X574" s="7"/>
      <c r="Y574" s="16"/>
      <c r="Z574" s="15">
        <v>2019</v>
      </c>
      <c r="AA574" s="8">
        <f t="shared" si="166"/>
        <v>0</v>
      </c>
      <c r="AB574" s="8">
        <f t="shared" si="167"/>
        <v>0.14000000000000001</v>
      </c>
      <c r="AC574" s="8">
        <f t="shared" si="168"/>
        <v>0.14000000000000001</v>
      </c>
      <c r="AD574" s="11">
        <f t="shared" si="169"/>
        <v>3.9989999999999998E-2</v>
      </c>
      <c r="AE574" s="31">
        <v>2019</v>
      </c>
      <c r="AF574" s="7">
        <f>SUMIFS('Inventory (old)'!$M:$M,'Inventory (old)'!$A:$A,"Stop Line",'Inventory (old)'!$B:$B,'2020'!$A574,'Inventory (old)'!$E:$E,"&gt;="&amp;'2020'!$F574,'Inventory (old)'!$E:$E,"&lt;"&amp;'2020'!$G574)</f>
        <v>50</v>
      </c>
      <c r="AG574" s="7">
        <f>SUMIFS('Inventory (old)'!$M:$M,'Inventory (old)'!$A:$A,"Channel",'Inventory (old)'!$B:$B,'2020'!$A574,'Inventory (old)'!$E:$E,"&gt;="&amp;'2020'!$F574,'Inventory (old)'!$E:$E,"&lt;"&amp;'2020'!$G574)</f>
        <v>787</v>
      </c>
      <c r="AH574" s="7">
        <f>SUMIFS('Inventory (old)'!$M:$M,'Inventory (old)'!$A:$A,"Dotted Line",'Inventory (old)'!$B:$B,'2020'!$A574,'Inventory (old)'!$E:$E,"&gt;="&amp;'2020'!$F574,'Inventory (old)'!$E:$E,"&lt;"&amp;'2020'!$G574)</f>
        <v>480</v>
      </c>
      <c r="AI574" s="7">
        <f>SUMIFS('Inventory (old)'!$M:$M,'Inventory (old)'!$A:$A,"Arrows and Onlys",'Inventory (old)'!$B:$B,'2020'!$A574,'Inventory (old)'!$E:$E,"&gt;="&amp;'2020'!$F574,'Inventory (old)'!$E:$E,"&lt;"&amp;'2020'!$G574)</f>
        <v>6</v>
      </c>
      <c r="AJ574" s="7">
        <f>SUMIFS('Inventory (old)'!$N:$N,'Inventory (old)'!$A:$A,"Arrows and Onlys",'Inventory (old)'!$B:$B,'2020'!$A574,'Inventory (old)'!$E:$E,"&gt;="&amp;'2020'!$F574,'Inventory (old)'!$E:$E,"&lt;"&amp;'2020'!$G574)</f>
        <v>0</v>
      </c>
      <c r="AK574" s="7">
        <f>SUMIFS('Inventory (old)'!$O:$O,'Inventory (old)'!$A:$A,"Transverse",'Inventory (old)'!$B:$B,'2020'!$A574,'Inventory (old)'!$E:$E,"&gt;="&amp;'2020'!$F574,'Inventory (old)'!$E:$E,"&lt;"&amp;'2020'!$G574)</f>
        <v>71</v>
      </c>
      <c r="AL574" s="7">
        <f>SUMIFS('Inventory (old)'!$P:$P,'Inventory (old)'!$A:$A,"Transverse",'Inventory (old)'!$B:$B,'2020'!$A574,'Inventory (old)'!$E:$E,"&gt;="&amp;'2020'!$F574,'Inventory (old)'!$E:$E,"&lt;"&amp;'2020'!$G574)</f>
        <v>0</v>
      </c>
      <c r="AM574" s="7">
        <f>SUMIFS('Inventory (old)'!$M:$M,'Inventory (old)'!$A:$A,"Crosswalk",'Inventory (old)'!$B:$B,'2020'!$A574,'Inventory (old)'!$E:$E,"&gt;="&amp;'2020'!$F574,'Inventory (old)'!$E:$E,"&lt;"&amp;'2020'!$G574)</f>
        <v>130</v>
      </c>
      <c r="AN574" s="7">
        <f>SUMIFS('Inventory (old)'!$M:$M,'Inventory (old)'!$A:$A,"Yield Line",'Inventory (old)'!$B:$B,'2020'!$A574,'Inventory (old)'!$E:$E,"&gt;="&amp;'2020'!$F574,'Inventory (old)'!$E:$E,"&lt;"&amp;'2020'!$G574)</f>
        <v>0</v>
      </c>
      <c r="AO574" s="7">
        <f>SUMIFS('Inventory (old)'!$M:$M,'Inventory (old)'!$A:$A,"Parking",'Inventory (old)'!$B:$B,'2020'!$A574,'Inventory (old)'!$E:$E,"&gt;="&amp;'2020'!$F574,'Inventory (old)'!$E:$E,"&lt;"&amp;'2020'!$G574)</f>
        <v>0</v>
      </c>
      <c r="AP574" s="7">
        <f>SUMIFS('Inventory (old)'!$M:$M,'Inventory (old)'!$A:$A,"Island",'Inventory (old)'!$B:$B,'2020'!$A574,'Inventory (old)'!$E:$E,"&gt;="&amp;'2020'!$F574,'Inventory (old)'!$E:$E,"&lt;"&amp;'2020'!$G574)</f>
        <v>0</v>
      </c>
      <c r="AQ574" s="7">
        <f>SUMIFS('Inventory (old)'!$M:$M,'Inventory (old)'!$A:$A,"Railroad",'Inventory (old)'!$B:$B,'2020'!$A574,'Inventory (old)'!$E:$E,"&gt;="&amp;'2020'!$F574,'Inventory (old)'!$E:$E,"&lt;"&amp;'2020'!$G574)</f>
        <v>0</v>
      </c>
      <c r="AR574" s="7">
        <f>SUMIFS('Inventory (old)'!$M:$M,'Inventory (old)'!$A:$A,"School",'Inventory (old)'!$B:$B,'2020'!$A574,'Inventory (old)'!$E:$E,"&gt;="&amp;'2020'!$F574,'Inventory (old)'!$E:$E,"&lt;"&amp;'2020'!$G574)</f>
        <v>0</v>
      </c>
      <c r="AS574" s="7">
        <f>SUMIFS('Inventory (old)'!$M:$M,'Inventory (old)'!$A:$A,"Air Speed",'Inventory (old)'!$B:$B,'2020'!$A574,'Inventory (old)'!$E:$E,"&gt;="&amp;'2020'!$F574,'Inventory (old)'!$E:$E,"&lt;"&amp;'2020'!$G574)</f>
        <v>0</v>
      </c>
      <c r="AT574" s="7">
        <f>SUMIFS('Inventory (old)'!$M:$M,'Inventory (old)'!$A:$A,"Wrong Way",'Inventory (old)'!$B:$B,'2020'!$A574,'Inventory (old)'!$E:$E,"&gt;="&amp;'2020'!$F574,'Inventory (old)'!$E:$E,"&lt;"&amp;'2020'!$G574)</f>
        <v>0</v>
      </c>
      <c r="AU574" s="7">
        <f>SUMIFS('Inventory (old)'!$M:$M,'Inventory (old)'!$A:$A,"Merge Arrow",'Inventory (old)'!$B:$B,'2020'!$A574,'Inventory (old)'!$E:$E,"&gt;="&amp;'2020'!$F574,'Inventory (old)'!$E:$E,"&lt;"&amp;'2020'!$G574)</f>
        <v>0</v>
      </c>
      <c r="AV574" s="7">
        <f>SUMIFS('Inventory (old)'!$M:$M,'Inventory (old)'!$A:$A,"Bike",'Inventory (old)'!$B:$B,'2020'!$A574,'Inventory (old)'!$E:$E,"&gt;="&amp;'2020'!$F574,'Inventory (old)'!$E:$E,"&lt;"&amp;'2020'!$G574)</f>
        <v>0</v>
      </c>
      <c r="AW574" s="1">
        <f>SUMIFS('Inventory (old)'!$S:$S,'Inventory (old)'!$A:$A,"Parking",'Inventory (old)'!$B:$B,'2020'!$A574,'Inventory (old)'!$E:$E,"&gt;="&amp;'2020'!$F574,'Inventory (old)'!$E:$E,"&lt;"&amp;'2020'!$G574)</f>
        <v>0</v>
      </c>
      <c r="AX574" s="13" t="s">
        <v>2735</v>
      </c>
    </row>
    <row r="575" spans="1:50" x14ac:dyDescent="0.25">
      <c r="A575" s="6" t="s">
        <v>2744</v>
      </c>
      <c r="B575" s="7" t="s">
        <v>91</v>
      </c>
      <c r="C575" s="7" t="s">
        <v>2240</v>
      </c>
      <c r="D575" s="7">
        <v>76</v>
      </c>
      <c r="E575" s="7" t="s">
        <v>58</v>
      </c>
      <c r="F575" s="8">
        <v>9.33</v>
      </c>
      <c r="G575" s="8">
        <v>9.61</v>
      </c>
      <c r="H575" s="7" t="s">
        <v>112</v>
      </c>
      <c r="I575" s="7" t="s">
        <v>2198</v>
      </c>
      <c r="J575" s="14">
        <v>0.12</v>
      </c>
      <c r="K575" s="15" t="s">
        <v>2241</v>
      </c>
      <c r="L575" s="7" t="s">
        <v>2217</v>
      </c>
      <c r="M575" s="7" t="s">
        <v>2072</v>
      </c>
      <c r="N575" s="20">
        <v>1</v>
      </c>
      <c r="O575" s="8"/>
      <c r="P575" s="8"/>
      <c r="Q575" s="14">
        <v>1.0000000000000001E-5</v>
      </c>
      <c r="R575" s="14">
        <v>0.08</v>
      </c>
      <c r="S575" s="21">
        <v>1</v>
      </c>
      <c r="T575" s="16"/>
      <c r="V575" s="7"/>
      <c r="W575" s="7"/>
      <c r="X575" s="7"/>
      <c r="Y575" s="16"/>
      <c r="Z575" s="15">
        <v>2019</v>
      </c>
      <c r="AA575" s="8">
        <f t="shared" si="166"/>
        <v>0</v>
      </c>
      <c r="AB575" s="8">
        <f t="shared" si="167"/>
        <v>0.12</v>
      </c>
      <c r="AC575" s="8">
        <f t="shared" si="168"/>
        <v>0.12</v>
      </c>
      <c r="AD575" s="11">
        <f t="shared" si="169"/>
        <v>7.9990000000000006E-2</v>
      </c>
      <c r="AE575" s="31">
        <v>2019</v>
      </c>
      <c r="AF575" s="7">
        <f>SUMIFS('Inventory (old)'!$M:$M,'Inventory (old)'!$A:$A,"Stop Line",'Inventory (old)'!$B:$B,'2020'!$A575,'Inventory (old)'!$E:$E,"&gt;="&amp;'2020'!$F575,'Inventory (old)'!$E:$E,"&lt;"&amp;'2020'!$G575)</f>
        <v>0</v>
      </c>
      <c r="AG575" s="7">
        <f>SUMIFS('Inventory (old)'!$M:$M,'Inventory (old)'!$A:$A,"Channel",'Inventory (old)'!$B:$B,'2020'!$A575,'Inventory (old)'!$E:$E,"&gt;="&amp;'2020'!$F575,'Inventory (old)'!$E:$E,"&lt;"&amp;'2020'!$G575)</f>
        <v>439</v>
      </c>
      <c r="AH575" s="7">
        <f>SUMIFS('Inventory (old)'!$M:$M,'Inventory (old)'!$A:$A,"Dotted Line",'Inventory (old)'!$B:$B,'2020'!$A575,'Inventory (old)'!$E:$E,"&gt;="&amp;'2020'!$F575,'Inventory (old)'!$E:$E,"&lt;"&amp;'2020'!$G575)</f>
        <v>790</v>
      </c>
      <c r="AI575" s="7">
        <f>SUMIFS('Inventory (old)'!$M:$M,'Inventory (old)'!$A:$A,"Arrows and Onlys",'Inventory (old)'!$B:$B,'2020'!$A575,'Inventory (old)'!$E:$E,"&gt;="&amp;'2020'!$F575,'Inventory (old)'!$E:$E,"&lt;"&amp;'2020'!$G575)</f>
        <v>0</v>
      </c>
      <c r="AJ575" s="7">
        <f>SUMIFS('Inventory (old)'!$N:$N,'Inventory (old)'!$A:$A,"Arrows and Onlys",'Inventory (old)'!$B:$B,'2020'!$A575,'Inventory (old)'!$E:$E,"&gt;="&amp;'2020'!$F575,'Inventory (old)'!$E:$E,"&lt;"&amp;'2020'!$G575)</f>
        <v>0</v>
      </c>
      <c r="AK575" s="7">
        <f>SUMIFS('Inventory (old)'!$O:$O,'Inventory (old)'!$A:$A,"Transverse",'Inventory (old)'!$B:$B,'2020'!$A575,'Inventory (old)'!$E:$E,"&gt;="&amp;'2020'!$F575,'Inventory (old)'!$E:$E,"&lt;"&amp;'2020'!$G575)</f>
        <v>0</v>
      </c>
      <c r="AL575" s="7">
        <f>SUMIFS('Inventory (old)'!$P:$P,'Inventory (old)'!$A:$A,"Transverse",'Inventory (old)'!$B:$B,'2020'!$A575,'Inventory (old)'!$E:$E,"&gt;="&amp;'2020'!$F575,'Inventory (old)'!$E:$E,"&lt;"&amp;'2020'!$G575)</f>
        <v>0</v>
      </c>
      <c r="AM575" s="7">
        <f>SUMIFS('Inventory (old)'!$M:$M,'Inventory (old)'!$A:$A,"Crosswalk",'Inventory (old)'!$B:$B,'2020'!$A575,'Inventory (old)'!$E:$E,"&gt;="&amp;'2020'!$F575,'Inventory (old)'!$E:$E,"&lt;"&amp;'2020'!$G575)</f>
        <v>110</v>
      </c>
      <c r="AN575" s="7">
        <f>SUMIFS('Inventory (old)'!$M:$M,'Inventory (old)'!$A:$A,"Yield Line",'Inventory (old)'!$B:$B,'2020'!$A575,'Inventory (old)'!$E:$E,"&gt;="&amp;'2020'!$F575,'Inventory (old)'!$E:$E,"&lt;"&amp;'2020'!$G575)</f>
        <v>0</v>
      </c>
      <c r="AO575" s="7">
        <f>SUMIFS('Inventory (old)'!$M:$M,'Inventory (old)'!$A:$A,"Parking",'Inventory (old)'!$B:$B,'2020'!$A575,'Inventory (old)'!$E:$E,"&gt;="&amp;'2020'!$F575,'Inventory (old)'!$E:$E,"&lt;"&amp;'2020'!$G575)</f>
        <v>0</v>
      </c>
      <c r="AP575" s="7">
        <f>SUMIFS('Inventory (old)'!$M:$M,'Inventory (old)'!$A:$A,"Island",'Inventory (old)'!$B:$B,'2020'!$A575,'Inventory (old)'!$E:$E,"&gt;="&amp;'2020'!$F575,'Inventory (old)'!$E:$E,"&lt;"&amp;'2020'!$G575)</f>
        <v>0</v>
      </c>
      <c r="AQ575" s="7">
        <f>SUMIFS('Inventory (old)'!$M:$M,'Inventory (old)'!$A:$A,"Railroad",'Inventory (old)'!$B:$B,'2020'!$A575,'Inventory (old)'!$E:$E,"&gt;="&amp;'2020'!$F575,'Inventory (old)'!$E:$E,"&lt;"&amp;'2020'!$G575)</f>
        <v>0</v>
      </c>
      <c r="AR575" s="7">
        <f>SUMIFS('Inventory (old)'!$M:$M,'Inventory (old)'!$A:$A,"School",'Inventory (old)'!$B:$B,'2020'!$A575,'Inventory (old)'!$E:$E,"&gt;="&amp;'2020'!$F575,'Inventory (old)'!$E:$E,"&lt;"&amp;'2020'!$G575)</f>
        <v>0</v>
      </c>
      <c r="AS575" s="7">
        <f>SUMIFS('Inventory (old)'!$M:$M,'Inventory (old)'!$A:$A,"Air Speed",'Inventory (old)'!$B:$B,'2020'!$A575,'Inventory (old)'!$E:$E,"&gt;="&amp;'2020'!$F575,'Inventory (old)'!$E:$E,"&lt;"&amp;'2020'!$G575)</f>
        <v>0</v>
      </c>
      <c r="AT575" s="7">
        <f>SUMIFS('Inventory (old)'!$M:$M,'Inventory (old)'!$A:$A,"Wrong Way",'Inventory (old)'!$B:$B,'2020'!$A575,'Inventory (old)'!$E:$E,"&gt;="&amp;'2020'!$F575,'Inventory (old)'!$E:$E,"&lt;"&amp;'2020'!$G575)</f>
        <v>0</v>
      </c>
      <c r="AU575" s="7">
        <f>SUMIFS('Inventory (old)'!$M:$M,'Inventory (old)'!$A:$A,"Merge Arrow",'Inventory (old)'!$B:$B,'2020'!$A575,'Inventory (old)'!$E:$E,"&gt;="&amp;'2020'!$F575,'Inventory (old)'!$E:$E,"&lt;"&amp;'2020'!$G575)</f>
        <v>0</v>
      </c>
      <c r="AV575" s="7">
        <f>SUMIFS('Inventory (old)'!$M:$M,'Inventory (old)'!$A:$A,"Bike",'Inventory (old)'!$B:$B,'2020'!$A575,'Inventory (old)'!$E:$E,"&gt;="&amp;'2020'!$F575,'Inventory (old)'!$E:$E,"&lt;"&amp;'2020'!$G575)</f>
        <v>0</v>
      </c>
      <c r="AW575" s="1">
        <f>SUMIFS('Inventory (old)'!$S:$S,'Inventory (old)'!$A:$A,"Parking",'Inventory (old)'!$B:$B,'2020'!$A575,'Inventory (old)'!$E:$E,"&gt;="&amp;'2020'!$F575,'Inventory (old)'!$E:$E,"&lt;"&amp;'2020'!$G575)</f>
        <v>0</v>
      </c>
      <c r="AX575" s="13" t="s">
        <v>2736</v>
      </c>
    </row>
    <row r="576" spans="1:50" x14ac:dyDescent="0.25">
      <c r="A576" s="6" t="s">
        <v>2745</v>
      </c>
      <c r="B576" s="7" t="s">
        <v>91</v>
      </c>
      <c r="C576" s="7" t="s">
        <v>2240</v>
      </c>
      <c r="D576" s="7">
        <v>76</v>
      </c>
      <c r="E576" s="7" t="s">
        <v>59</v>
      </c>
      <c r="F576" s="8">
        <v>9.33</v>
      </c>
      <c r="G576" s="8">
        <v>9.61</v>
      </c>
      <c r="H576" s="7" t="s">
        <v>112</v>
      </c>
      <c r="I576" s="7" t="s">
        <v>2196</v>
      </c>
      <c r="J576" s="14">
        <v>0.11</v>
      </c>
      <c r="K576" s="15" t="s">
        <v>2241</v>
      </c>
      <c r="L576" s="7" t="s">
        <v>2217</v>
      </c>
      <c r="M576" s="7" t="s">
        <v>2072</v>
      </c>
      <c r="N576" s="20">
        <v>1</v>
      </c>
      <c r="O576" s="8"/>
      <c r="P576" s="8"/>
      <c r="Q576" s="14">
        <v>1.0000000000000001E-5</v>
      </c>
      <c r="R576" s="14">
        <v>0.06</v>
      </c>
      <c r="S576" s="21">
        <v>1</v>
      </c>
      <c r="T576" s="16"/>
      <c r="V576" s="7"/>
      <c r="W576" s="7"/>
      <c r="X576" s="7"/>
      <c r="Y576" s="16"/>
      <c r="Z576" s="15">
        <v>2019</v>
      </c>
      <c r="AA576" s="8">
        <f t="shared" si="166"/>
        <v>0</v>
      </c>
      <c r="AB576" s="8">
        <f t="shared" si="167"/>
        <v>0.11</v>
      </c>
      <c r="AC576" s="8">
        <f t="shared" si="168"/>
        <v>0.11</v>
      </c>
      <c r="AD576" s="11">
        <f t="shared" si="169"/>
        <v>5.9989999999999995E-2</v>
      </c>
      <c r="AE576" s="31">
        <v>2019</v>
      </c>
      <c r="AF576" s="7">
        <f>SUMIFS('Inventory (old)'!$M:$M,'Inventory (old)'!$A:$A,"Stop Line",'Inventory (old)'!$B:$B,'2020'!$A576,'Inventory (old)'!$E:$E,"&gt;="&amp;'2020'!$F576,'Inventory (old)'!$E:$E,"&lt;"&amp;'2020'!$G576)</f>
        <v>50</v>
      </c>
      <c r="AG576" s="7">
        <f>SUMIFS('Inventory (old)'!$M:$M,'Inventory (old)'!$A:$A,"Channel",'Inventory (old)'!$B:$B,'2020'!$A576,'Inventory (old)'!$E:$E,"&gt;="&amp;'2020'!$F576,'Inventory (old)'!$E:$E,"&lt;"&amp;'2020'!$G576)</f>
        <v>839</v>
      </c>
      <c r="AH576" s="7">
        <f>SUMIFS('Inventory (old)'!$M:$M,'Inventory (old)'!$A:$A,"Dotted Line",'Inventory (old)'!$B:$B,'2020'!$A576,'Inventory (old)'!$E:$E,"&gt;="&amp;'2020'!$F576,'Inventory (old)'!$E:$E,"&lt;"&amp;'2020'!$G576)</f>
        <v>449</v>
      </c>
      <c r="AI576" s="7">
        <f>SUMIFS('Inventory (old)'!$M:$M,'Inventory (old)'!$A:$A,"Arrows and Onlys",'Inventory (old)'!$B:$B,'2020'!$A576,'Inventory (old)'!$E:$E,"&gt;="&amp;'2020'!$F576,'Inventory (old)'!$E:$E,"&lt;"&amp;'2020'!$G576)</f>
        <v>9</v>
      </c>
      <c r="AJ576" s="7">
        <f>SUMIFS('Inventory (old)'!$N:$N,'Inventory (old)'!$A:$A,"Arrows and Onlys",'Inventory (old)'!$B:$B,'2020'!$A576,'Inventory (old)'!$E:$E,"&gt;="&amp;'2020'!$F576,'Inventory (old)'!$E:$E,"&lt;"&amp;'2020'!$G576)</f>
        <v>0</v>
      </c>
      <c r="AK576" s="7">
        <f>SUMIFS('Inventory (old)'!$O:$O,'Inventory (old)'!$A:$A,"Transverse",'Inventory (old)'!$B:$B,'2020'!$A576,'Inventory (old)'!$E:$E,"&gt;="&amp;'2020'!$F576,'Inventory (old)'!$E:$E,"&lt;"&amp;'2020'!$G576)</f>
        <v>65</v>
      </c>
      <c r="AL576" s="7">
        <f>SUMIFS('Inventory (old)'!$P:$P,'Inventory (old)'!$A:$A,"Transverse",'Inventory (old)'!$B:$B,'2020'!$A576,'Inventory (old)'!$E:$E,"&gt;="&amp;'2020'!$F576,'Inventory (old)'!$E:$E,"&lt;"&amp;'2020'!$G576)</f>
        <v>0</v>
      </c>
      <c r="AM576" s="7">
        <f>SUMIFS('Inventory (old)'!$M:$M,'Inventory (old)'!$A:$A,"Crosswalk",'Inventory (old)'!$B:$B,'2020'!$A576,'Inventory (old)'!$E:$E,"&gt;="&amp;'2020'!$F576,'Inventory (old)'!$E:$E,"&lt;"&amp;'2020'!$G576)</f>
        <v>140</v>
      </c>
      <c r="AN576" s="7">
        <f>SUMIFS('Inventory (old)'!$M:$M,'Inventory (old)'!$A:$A,"Yield Line",'Inventory (old)'!$B:$B,'2020'!$A576,'Inventory (old)'!$E:$E,"&gt;="&amp;'2020'!$F576,'Inventory (old)'!$E:$E,"&lt;"&amp;'2020'!$G576)</f>
        <v>0</v>
      </c>
      <c r="AO576" s="7">
        <f>SUMIFS('Inventory (old)'!$M:$M,'Inventory (old)'!$A:$A,"Parking",'Inventory (old)'!$B:$B,'2020'!$A576,'Inventory (old)'!$E:$E,"&gt;="&amp;'2020'!$F576,'Inventory (old)'!$E:$E,"&lt;"&amp;'2020'!$G576)</f>
        <v>0</v>
      </c>
      <c r="AP576" s="7">
        <f>SUMIFS('Inventory (old)'!$M:$M,'Inventory (old)'!$A:$A,"Island",'Inventory (old)'!$B:$B,'2020'!$A576,'Inventory (old)'!$E:$E,"&gt;="&amp;'2020'!$F576,'Inventory (old)'!$E:$E,"&lt;"&amp;'2020'!$G576)</f>
        <v>0</v>
      </c>
      <c r="AQ576" s="7">
        <f>SUMIFS('Inventory (old)'!$M:$M,'Inventory (old)'!$A:$A,"Railroad",'Inventory (old)'!$B:$B,'2020'!$A576,'Inventory (old)'!$E:$E,"&gt;="&amp;'2020'!$F576,'Inventory (old)'!$E:$E,"&lt;"&amp;'2020'!$G576)</f>
        <v>0</v>
      </c>
      <c r="AR576" s="7">
        <f>SUMIFS('Inventory (old)'!$M:$M,'Inventory (old)'!$A:$A,"School",'Inventory (old)'!$B:$B,'2020'!$A576,'Inventory (old)'!$E:$E,"&gt;="&amp;'2020'!$F576,'Inventory (old)'!$E:$E,"&lt;"&amp;'2020'!$G576)</f>
        <v>0</v>
      </c>
      <c r="AS576" s="7">
        <f>SUMIFS('Inventory (old)'!$M:$M,'Inventory (old)'!$A:$A,"Air Speed",'Inventory (old)'!$B:$B,'2020'!$A576,'Inventory (old)'!$E:$E,"&gt;="&amp;'2020'!$F576,'Inventory (old)'!$E:$E,"&lt;"&amp;'2020'!$G576)</f>
        <v>0</v>
      </c>
      <c r="AT576" s="7">
        <f>SUMIFS('Inventory (old)'!$M:$M,'Inventory (old)'!$A:$A,"Wrong Way",'Inventory (old)'!$B:$B,'2020'!$A576,'Inventory (old)'!$E:$E,"&gt;="&amp;'2020'!$F576,'Inventory (old)'!$E:$E,"&lt;"&amp;'2020'!$G576)</f>
        <v>0</v>
      </c>
      <c r="AU576" s="7">
        <f>SUMIFS('Inventory (old)'!$M:$M,'Inventory (old)'!$A:$A,"Merge Arrow",'Inventory (old)'!$B:$B,'2020'!$A576,'Inventory (old)'!$E:$E,"&gt;="&amp;'2020'!$F576,'Inventory (old)'!$E:$E,"&lt;"&amp;'2020'!$G576)</f>
        <v>0</v>
      </c>
      <c r="AV576" s="7">
        <f>SUMIFS('Inventory (old)'!$M:$M,'Inventory (old)'!$A:$A,"Bike",'Inventory (old)'!$B:$B,'2020'!$A576,'Inventory (old)'!$E:$E,"&gt;="&amp;'2020'!$F576,'Inventory (old)'!$E:$E,"&lt;"&amp;'2020'!$G576)</f>
        <v>0</v>
      </c>
      <c r="AW576" s="1">
        <f>SUMIFS('Inventory (old)'!$S:$S,'Inventory (old)'!$A:$A,"Parking",'Inventory (old)'!$B:$B,'2020'!$A576,'Inventory (old)'!$E:$E,"&gt;="&amp;'2020'!$F576,'Inventory (old)'!$E:$E,"&lt;"&amp;'2020'!$G576)</f>
        <v>0</v>
      </c>
      <c r="AX576" s="13" t="s">
        <v>2737</v>
      </c>
    </row>
    <row r="577" spans="1:50" x14ac:dyDescent="0.25">
      <c r="A577" s="6" t="s">
        <v>2746</v>
      </c>
      <c r="B577" s="7" t="s">
        <v>91</v>
      </c>
      <c r="C577" s="7" t="s">
        <v>2240</v>
      </c>
      <c r="D577" s="7">
        <v>76</v>
      </c>
      <c r="E577" s="7" t="s">
        <v>59</v>
      </c>
      <c r="F577" s="8">
        <v>9.33</v>
      </c>
      <c r="G577" s="8">
        <v>9.61</v>
      </c>
      <c r="H577" s="7" t="s">
        <v>112</v>
      </c>
      <c r="I577" s="7" t="s">
        <v>2198</v>
      </c>
      <c r="J577" s="14">
        <v>0.1</v>
      </c>
      <c r="K577" s="15" t="s">
        <v>2241</v>
      </c>
      <c r="L577" s="7" t="s">
        <v>2217</v>
      </c>
      <c r="M577" s="7" t="s">
        <v>2072</v>
      </c>
      <c r="N577" s="20">
        <v>1</v>
      </c>
      <c r="O577" s="8"/>
      <c r="P577" s="8"/>
      <c r="Q577" s="14">
        <v>1.0000000000000001E-5</v>
      </c>
      <c r="R577" s="14">
        <v>0.04</v>
      </c>
      <c r="S577" s="21">
        <v>1</v>
      </c>
      <c r="T577" s="16"/>
      <c r="V577" s="7"/>
      <c r="W577" s="7"/>
      <c r="X577" s="7"/>
      <c r="Y577" s="16"/>
      <c r="Z577" s="15">
        <v>2019</v>
      </c>
      <c r="AA577" s="8">
        <f t="shared" si="166"/>
        <v>0</v>
      </c>
      <c r="AB577" s="8">
        <f t="shared" si="167"/>
        <v>0.1</v>
      </c>
      <c r="AC577" s="8">
        <f t="shared" si="168"/>
        <v>0.1</v>
      </c>
      <c r="AD577" s="11">
        <f t="shared" si="169"/>
        <v>3.9989999999999998E-2</v>
      </c>
      <c r="AE577" s="31">
        <v>2019</v>
      </c>
      <c r="AF577" s="7">
        <f>SUMIFS('Inventory (old)'!$M:$M,'Inventory (old)'!$A:$A,"Stop Line",'Inventory (old)'!$B:$B,'2020'!$A577,'Inventory (old)'!$E:$E,"&gt;="&amp;'2020'!$F577,'Inventory (old)'!$E:$E,"&lt;"&amp;'2020'!$G577)</f>
        <v>0</v>
      </c>
      <c r="AG577" s="7">
        <f>SUMIFS('Inventory (old)'!$M:$M,'Inventory (old)'!$A:$A,"Channel",'Inventory (old)'!$B:$B,'2020'!$A577,'Inventory (old)'!$E:$E,"&gt;="&amp;'2020'!$F577,'Inventory (old)'!$E:$E,"&lt;"&amp;'2020'!$G577)</f>
        <v>221</v>
      </c>
      <c r="AH577" s="7">
        <f>SUMIFS('Inventory (old)'!$M:$M,'Inventory (old)'!$A:$A,"Dotted Line",'Inventory (old)'!$B:$B,'2020'!$A577,'Inventory (old)'!$E:$E,"&gt;="&amp;'2020'!$F577,'Inventory (old)'!$E:$E,"&lt;"&amp;'2020'!$G577)</f>
        <v>399</v>
      </c>
      <c r="AI577" s="7">
        <f>SUMIFS('Inventory (old)'!$M:$M,'Inventory (old)'!$A:$A,"Arrows and Onlys",'Inventory (old)'!$B:$B,'2020'!$A577,'Inventory (old)'!$E:$E,"&gt;="&amp;'2020'!$F577,'Inventory (old)'!$E:$E,"&lt;"&amp;'2020'!$G577)</f>
        <v>0</v>
      </c>
      <c r="AJ577" s="7">
        <f>SUMIFS('Inventory (old)'!$N:$N,'Inventory (old)'!$A:$A,"Arrows and Onlys",'Inventory (old)'!$B:$B,'2020'!$A577,'Inventory (old)'!$E:$E,"&gt;="&amp;'2020'!$F577,'Inventory (old)'!$E:$E,"&lt;"&amp;'2020'!$G577)</f>
        <v>0</v>
      </c>
      <c r="AK577" s="7">
        <f>SUMIFS('Inventory (old)'!$O:$O,'Inventory (old)'!$A:$A,"Transverse",'Inventory (old)'!$B:$B,'2020'!$A577,'Inventory (old)'!$E:$E,"&gt;="&amp;'2020'!$F577,'Inventory (old)'!$E:$E,"&lt;"&amp;'2020'!$G577)</f>
        <v>0</v>
      </c>
      <c r="AL577" s="7">
        <f>SUMIFS('Inventory (old)'!$P:$P,'Inventory (old)'!$A:$A,"Transverse",'Inventory (old)'!$B:$B,'2020'!$A577,'Inventory (old)'!$E:$E,"&gt;="&amp;'2020'!$F577,'Inventory (old)'!$E:$E,"&lt;"&amp;'2020'!$G577)</f>
        <v>0</v>
      </c>
      <c r="AM577" s="7">
        <f>SUMIFS('Inventory (old)'!$M:$M,'Inventory (old)'!$A:$A,"Crosswalk",'Inventory (old)'!$B:$B,'2020'!$A577,'Inventory (old)'!$E:$E,"&gt;="&amp;'2020'!$F577,'Inventory (old)'!$E:$E,"&lt;"&amp;'2020'!$G577)</f>
        <v>140</v>
      </c>
      <c r="AN577" s="7">
        <f>SUMIFS('Inventory (old)'!$M:$M,'Inventory (old)'!$A:$A,"Yield Line",'Inventory (old)'!$B:$B,'2020'!$A577,'Inventory (old)'!$E:$E,"&gt;="&amp;'2020'!$F577,'Inventory (old)'!$E:$E,"&lt;"&amp;'2020'!$G577)</f>
        <v>0</v>
      </c>
      <c r="AO577" s="7">
        <f>SUMIFS('Inventory (old)'!$M:$M,'Inventory (old)'!$A:$A,"Parking",'Inventory (old)'!$B:$B,'2020'!$A577,'Inventory (old)'!$E:$E,"&gt;="&amp;'2020'!$F577,'Inventory (old)'!$E:$E,"&lt;"&amp;'2020'!$G577)</f>
        <v>0</v>
      </c>
      <c r="AP577" s="7">
        <f>SUMIFS('Inventory (old)'!$M:$M,'Inventory (old)'!$A:$A,"Island",'Inventory (old)'!$B:$B,'2020'!$A577,'Inventory (old)'!$E:$E,"&gt;="&amp;'2020'!$F577,'Inventory (old)'!$E:$E,"&lt;"&amp;'2020'!$G577)</f>
        <v>0</v>
      </c>
      <c r="AQ577" s="7">
        <f>SUMIFS('Inventory (old)'!$M:$M,'Inventory (old)'!$A:$A,"Railroad",'Inventory (old)'!$B:$B,'2020'!$A577,'Inventory (old)'!$E:$E,"&gt;="&amp;'2020'!$F577,'Inventory (old)'!$E:$E,"&lt;"&amp;'2020'!$G577)</f>
        <v>0</v>
      </c>
      <c r="AR577" s="7">
        <f>SUMIFS('Inventory (old)'!$M:$M,'Inventory (old)'!$A:$A,"School",'Inventory (old)'!$B:$B,'2020'!$A577,'Inventory (old)'!$E:$E,"&gt;="&amp;'2020'!$F577,'Inventory (old)'!$E:$E,"&lt;"&amp;'2020'!$G577)</f>
        <v>0</v>
      </c>
      <c r="AS577" s="7">
        <f>SUMIFS('Inventory (old)'!$M:$M,'Inventory (old)'!$A:$A,"Air Speed",'Inventory (old)'!$B:$B,'2020'!$A577,'Inventory (old)'!$E:$E,"&gt;="&amp;'2020'!$F577,'Inventory (old)'!$E:$E,"&lt;"&amp;'2020'!$G577)</f>
        <v>0</v>
      </c>
      <c r="AT577" s="7">
        <f>SUMIFS('Inventory (old)'!$M:$M,'Inventory (old)'!$A:$A,"Wrong Way",'Inventory (old)'!$B:$B,'2020'!$A577,'Inventory (old)'!$E:$E,"&gt;="&amp;'2020'!$F577,'Inventory (old)'!$E:$E,"&lt;"&amp;'2020'!$G577)</f>
        <v>0</v>
      </c>
      <c r="AU577" s="7">
        <f>SUMIFS('Inventory (old)'!$M:$M,'Inventory (old)'!$A:$A,"Merge Arrow",'Inventory (old)'!$B:$B,'2020'!$A577,'Inventory (old)'!$E:$E,"&gt;="&amp;'2020'!$F577,'Inventory (old)'!$E:$E,"&lt;"&amp;'2020'!$G577)</f>
        <v>0</v>
      </c>
      <c r="AV577" s="7">
        <f>SUMIFS('Inventory (old)'!$M:$M,'Inventory (old)'!$A:$A,"Bike",'Inventory (old)'!$B:$B,'2020'!$A577,'Inventory (old)'!$E:$E,"&gt;="&amp;'2020'!$F577,'Inventory (old)'!$E:$E,"&lt;"&amp;'2020'!$G577)</f>
        <v>0</v>
      </c>
      <c r="AW577" s="1">
        <f>SUMIFS('Inventory (old)'!$S:$S,'Inventory (old)'!$A:$A,"Parking",'Inventory (old)'!$B:$B,'2020'!$A577,'Inventory (old)'!$E:$E,"&gt;="&amp;'2020'!$F577,'Inventory (old)'!$E:$E,"&lt;"&amp;'2020'!$G577)</f>
        <v>0</v>
      </c>
      <c r="AX577" s="13" t="s">
        <v>2738</v>
      </c>
    </row>
    <row r="578" spans="1:50" x14ac:dyDescent="0.25">
      <c r="A578" s="6" t="s">
        <v>2749</v>
      </c>
      <c r="B578" s="7" t="s">
        <v>91</v>
      </c>
      <c r="C578" s="7" t="s">
        <v>2240</v>
      </c>
      <c r="D578" s="7">
        <v>76</v>
      </c>
      <c r="E578" s="7" t="s">
        <v>58</v>
      </c>
      <c r="F578" s="8">
        <v>11.31</v>
      </c>
      <c r="G578" s="8">
        <v>11.58</v>
      </c>
      <c r="H578" s="7" t="s">
        <v>471</v>
      </c>
      <c r="I578" s="7" t="s">
        <v>2196</v>
      </c>
      <c r="J578" s="14">
        <v>0.11</v>
      </c>
      <c r="K578" s="15" t="s">
        <v>2241</v>
      </c>
      <c r="L578" s="7" t="s">
        <v>2217</v>
      </c>
      <c r="M578" s="7" t="s">
        <v>2072</v>
      </c>
      <c r="N578" s="20">
        <v>1</v>
      </c>
      <c r="O578" s="8"/>
      <c r="P578" s="8"/>
      <c r="Q578" s="14"/>
      <c r="R578" s="14"/>
      <c r="S578" s="21"/>
      <c r="T578" s="16"/>
      <c r="V578" s="7"/>
      <c r="W578" s="7"/>
      <c r="X578" s="7"/>
      <c r="Y578" s="16"/>
      <c r="Z578" s="15">
        <v>2019</v>
      </c>
      <c r="AA578" s="8">
        <f t="shared" si="166"/>
        <v>0</v>
      </c>
      <c r="AB578" s="8">
        <f t="shared" si="167"/>
        <v>0.11</v>
      </c>
      <c r="AC578" s="8">
        <f t="shared" si="168"/>
        <v>0.11</v>
      </c>
      <c r="AD578" s="11">
        <f t="shared" si="169"/>
        <v>0</v>
      </c>
      <c r="AE578" s="31">
        <v>2019</v>
      </c>
      <c r="AF578" s="7">
        <f>SUMIFS('Inventory (old)'!$M:$M,'Inventory (old)'!$A:$A,"Stop Line",'Inventory (old)'!$B:$B,'2020'!$A578,'Inventory (old)'!$E:$E,"&gt;="&amp;'2020'!$F578,'Inventory (old)'!$E:$E,"&lt;"&amp;'2020'!$G578)</f>
        <v>45</v>
      </c>
      <c r="AG578" s="7">
        <f>SUMIFS('Inventory (old)'!$M:$M,'Inventory (old)'!$A:$A,"Channel",'Inventory (old)'!$B:$B,'2020'!$A578,'Inventory (old)'!$E:$E,"&gt;="&amp;'2020'!$F578,'Inventory (old)'!$E:$E,"&lt;"&amp;'2020'!$G578)</f>
        <v>396</v>
      </c>
      <c r="AH578" s="7">
        <f>SUMIFS('Inventory (old)'!$M:$M,'Inventory (old)'!$A:$A,"Dotted Line",'Inventory (old)'!$B:$B,'2020'!$A578,'Inventory (old)'!$E:$E,"&gt;="&amp;'2020'!$F578,'Inventory (old)'!$E:$E,"&lt;"&amp;'2020'!$G578)</f>
        <v>356</v>
      </c>
      <c r="AI578" s="7">
        <f>SUMIFS('Inventory (old)'!$M:$M,'Inventory (old)'!$A:$A,"Arrows and Onlys",'Inventory (old)'!$B:$B,'2020'!$A578,'Inventory (old)'!$E:$E,"&gt;="&amp;'2020'!$F578,'Inventory (old)'!$E:$E,"&lt;"&amp;'2020'!$G578)</f>
        <v>0</v>
      </c>
      <c r="AJ578" s="7">
        <f>SUMIFS('Inventory (old)'!$N:$N,'Inventory (old)'!$A:$A,"Arrows and Onlys",'Inventory (old)'!$B:$B,'2020'!$A578,'Inventory (old)'!$E:$E,"&gt;="&amp;'2020'!$F578,'Inventory (old)'!$E:$E,"&lt;"&amp;'2020'!$G578)</f>
        <v>0</v>
      </c>
      <c r="AK578" s="7">
        <f>SUMIFS('Inventory (old)'!$O:$O,'Inventory (old)'!$A:$A,"Transverse",'Inventory (old)'!$B:$B,'2020'!$A578,'Inventory (old)'!$E:$E,"&gt;="&amp;'2020'!$F578,'Inventory (old)'!$E:$E,"&lt;"&amp;'2020'!$G578)</f>
        <v>76</v>
      </c>
      <c r="AL578" s="7">
        <f>SUMIFS('Inventory (old)'!$P:$P,'Inventory (old)'!$A:$A,"Transverse",'Inventory (old)'!$B:$B,'2020'!$A578,'Inventory (old)'!$E:$E,"&gt;="&amp;'2020'!$F578,'Inventory (old)'!$E:$E,"&lt;"&amp;'2020'!$G578)</f>
        <v>0</v>
      </c>
      <c r="AM578" s="7">
        <f>SUMIFS('Inventory (old)'!$M:$M,'Inventory (old)'!$A:$A,"Crosswalk",'Inventory (old)'!$B:$B,'2020'!$A578,'Inventory (old)'!$E:$E,"&gt;="&amp;'2020'!$F578,'Inventory (old)'!$E:$E,"&lt;"&amp;'2020'!$G578)</f>
        <v>0</v>
      </c>
      <c r="AN578" s="7">
        <f>SUMIFS('Inventory (old)'!$M:$M,'Inventory (old)'!$A:$A,"Yield Line",'Inventory (old)'!$B:$B,'2020'!$A578,'Inventory (old)'!$E:$E,"&gt;="&amp;'2020'!$F578,'Inventory (old)'!$E:$E,"&lt;"&amp;'2020'!$G578)</f>
        <v>0</v>
      </c>
      <c r="AO578" s="7">
        <f>SUMIFS('Inventory (old)'!$M:$M,'Inventory (old)'!$A:$A,"Parking",'Inventory (old)'!$B:$B,'2020'!$A578,'Inventory (old)'!$E:$E,"&gt;="&amp;'2020'!$F578,'Inventory (old)'!$E:$E,"&lt;"&amp;'2020'!$G578)</f>
        <v>0</v>
      </c>
      <c r="AP578" s="7">
        <f>SUMIFS('Inventory (old)'!$M:$M,'Inventory (old)'!$A:$A,"Island",'Inventory (old)'!$B:$B,'2020'!$A578,'Inventory (old)'!$E:$E,"&gt;="&amp;'2020'!$F578,'Inventory (old)'!$E:$E,"&lt;"&amp;'2020'!$G578)</f>
        <v>0</v>
      </c>
      <c r="AQ578" s="7">
        <f>SUMIFS('Inventory (old)'!$M:$M,'Inventory (old)'!$A:$A,"Railroad",'Inventory (old)'!$B:$B,'2020'!$A578,'Inventory (old)'!$E:$E,"&gt;="&amp;'2020'!$F578,'Inventory (old)'!$E:$E,"&lt;"&amp;'2020'!$G578)</f>
        <v>0</v>
      </c>
      <c r="AR578" s="7">
        <f>SUMIFS('Inventory (old)'!$M:$M,'Inventory (old)'!$A:$A,"School",'Inventory (old)'!$B:$B,'2020'!$A578,'Inventory (old)'!$E:$E,"&gt;="&amp;'2020'!$F578,'Inventory (old)'!$E:$E,"&lt;"&amp;'2020'!$G578)</f>
        <v>0</v>
      </c>
      <c r="AS578" s="7">
        <f>SUMIFS('Inventory (old)'!$M:$M,'Inventory (old)'!$A:$A,"Air Speed",'Inventory (old)'!$B:$B,'2020'!$A578,'Inventory (old)'!$E:$E,"&gt;="&amp;'2020'!$F578,'Inventory (old)'!$E:$E,"&lt;"&amp;'2020'!$G578)</f>
        <v>0</v>
      </c>
      <c r="AT578" s="7">
        <f>SUMIFS('Inventory (old)'!$M:$M,'Inventory (old)'!$A:$A,"Wrong Way",'Inventory (old)'!$B:$B,'2020'!$A578,'Inventory (old)'!$E:$E,"&gt;="&amp;'2020'!$F578,'Inventory (old)'!$E:$E,"&lt;"&amp;'2020'!$G578)</f>
        <v>0</v>
      </c>
      <c r="AU578" s="7">
        <f>SUMIFS('Inventory (old)'!$M:$M,'Inventory (old)'!$A:$A,"Merge Arrow",'Inventory (old)'!$B:$B,'2020'!$A578,'Inventory (old)'!$E:$E,"&gt;="&amp;'2020'!$F578,'Inventory (old)'!$E:$E,"&lt;"&amp;'2020'!$G578)</f>
        <v>0</v>
      </c>
      <c r="AV578" s="7">
        <f>SUMIFS('Inventory (old)'!$M:$M,'Inventory (old)'!$A:$A,"Bike",'Inventory (old)'!$B:$B,'2020'!$A578,'Inventory (old)'!$E:$E,"&gt;="&amp;'2020'!$F578,'Inventory (old)'!$E:$E,"&lt;"&amp;'2020'!$G578)</f>
        <v>0</v>
      </c>
      <c r="AW578" s="1">
        <f>SUMIFS('Inventory (old)'!$S:$S,'Inventory (old)'!$A:$A,"Parking",'Inventory (old)'!$B:$B,'2020'!$A578,'Inventory (old)'!$E:$E,"&gt;="&amp;'2020'!$F578,'Inventory (old)'!$E:$E,"&lt;"&amp;'2020'!$G578)</f>
        <v>0</v>
      </c>
      <c r="AX578" s="13" t="s">
        <v>2739</v>
      </c>
    </row>
    <row r="579" spans="1:50" x14ac:dyDescent="0.25">
      <c r="A579" s="6" t="s">
        <v>2750</v>
      </c>
      <c r="B579" s="7" t="s">
        <v>91</v>
      </c>
      <c r="C579" s="7" t="s">
        <v>2240</v>
      </c>
      <c r="D579" s="7">
        <v>76</v>
      </c>
      <c r="E579" s="7" t="s">
        <v>58</v>
      </c>
      <c r="F579" s="8">
        <v>11.31</v>
      </c>
      <c r="G579" s="8">
        <v>11.58</v>
      </c>
      <c r="H579" s="7" t="s">
        <v>471</v>
      </c>
      <c r="I579" s="7" t="s">
        <v>2198</v>
      </c>
      <c r="J579" s="14">
        <v>0.12</v>
      </c>
      <c r="K579" s="15" t="s">
        <v>2241</v>
      </c>
      <c r="L579" s="7" t="s">
        <v>2217</v>
      </c>
      <c r="M579" s="7" t="s">
        <v>2072</v>
      </c>
      <c r="N579" s="20">
        <v>1</v>
      </c>
      <c r="O579" s="8"/>
      <c r="P579" s="8"/>
      <c r="Q579" s="14"/>
      <c r="R579" s="14"/>
      <c r="S579" s="21"/>
      <c r="T579" s="16"/>
      <c r="V579" s="7"/>
      <c r="W579" s="7"/>
      <c r="X579" s="7"/>
      <c r="Y579" s="16"/>
      <c r="Z579" s="15">
        <v>2019</v>
      </c>
      <c r="AA579" s="8">
        <f t="shared" si="166"/>
        <v>0</v>
      </c>
      <c r="AB579" s="8">
        <f t="shared" si="167"/>
        <v>0.12</v>
      </c>
      <c r="AC579" s="8">
        <f t="shared" si="168"/>
        <v>0.12</v>
      </c>
      <c r="AD579" s="11">
        <f t="shared" si="169"/>
        <v>0</v>
      </c>
      <c r="AE579" s="31">
        <v>2019</v>
      </c>
      <c r="AF579" s="7">
        <f>SUMIFS('Inventory (old)'!$M:$M,'Inventory (old)'!$A:$A,"Stop Line",'Inventory (old)'!$B:$B,'2020'!$A579,'Inventory (old)'!$E:$E,"&gt;="&amp;'2020'!$F579,'Inventory (old)'!$E:$E,"&lt;"&amp;'2020'!$G579)</f>
        <v>0</v>
      </c>
      <c r="AG579" s="7">
        <f>SUMIFS('Inventory (old)'!$M:$M,'Inventory (old)'!$A:$A,"Channel",'Inventory (old)'!$B:$B,'2020'!$A579,'Inventory (old)'!$E:$E,"&gt;="&amp;'2020'!$F579,'Inventory (old)'!$E:$E,"&lt;"&amp;'2020'!$G579)</f>
        <v>139</v>
      </c>
      <c r="AH579" s="7">
        <f>SUMIFS('Inventory (old)'!$M:$M,'Inventory (old)'!$A:$A,"Dotted Line",'Inventory (old)'!$B:$B,'2020'!$A579,'Inventory (old)'!$E:$E,"&gt;="&amp;'2020'!$F579,'Inventory (old)'!$E:$E,"&lt;"&amp;'2020'!$G579)</f>
        <v>606</v>
      </c>
      <c r="AI579" s="7">
        <f>SUMIFS('Inventory (old)'!$M:$M,'Inventory (old)'!$A:$A,"Arrows and Onlys",'Inventory (old)'!$B:$B,'2020'!$A579,'Inventory (old)'!$E:$E,"&gt;="&amp;'2020'!$F579,'Inventory (old)'!$E:$E,"&lt;"&amp;'2020'!$G579)</f>
        <v>0</v>
      </c>
      <c r="AJ579" s="7">
        <f>SUMIFS('Inventory (old)'!$N:$N,'Inventory (old)'!$A:$A,"Arrows and Onlys",'Inventory (old)'!$B:$B,'2020'!$A579,'Inventory (old)'!$E:$E,"&gt;="&amp;'2020'!$F579,'Inventory (old)'!$E:$E,"&lt;"&amp;'2020'!$G579)</f>
        <v>0</v>
      </c>
      <c r="AK579" s="7">
        <f>SUMIFS('Inventory (old)'!$O:$O,'Inventory (old)'!$A:$A,"Transverse",'Inventory (old)'!$B:$B,'2020'!$A579,'Inventory (old)'!$E:$E,"&gt;="&amp;'2020'!$F579,'Inventory (old)'!$E:$E,"&lt;"&amp;'2020'!$G579)</f>
        <v>0</v>
      </c>
      <c r="AL579" s="7">
        <f>SUMIFS('Inventory (old)'!$P:$P,'Inventory (old)'!$A:$A,"Transverse",'Inventory (old)'!$B:$B,'2020'!$A579,'Inventory (old)'!$E:$E,"&gt;="&amp;'2020'!$F579,'Inventory (old)'!$E:$E,"&lt;"&amp;'2020'!$G579)</f>
        <v>0</v>
      </c>
      <c r="AM579" s="7">
        <f>SUMIFS('Inventory (old)'!$M:$M,'Inventory (old)'!$A:$A,"Crosswalk",'Inventory (old)'!$B:$B,'2020'!$A579,'Inventory (old)'!$E:$E,"&gt;="&amp;'2020'!$F579,'Inventory (old)'!$E:$E,"&lt;"&amp;'2020'!$G579)</f>
        <v>120</v>
      </c>
      <c r="AN579" s="7">
        <f>SUMIFS('Inventory (old)'!$M:$M,'Inventory (old)'!$A:$A,"Yield Line",'Inventory (old)'!$B:$B,'2020'!$A579,'Inventory (old)'!$E:$E,"&gt;="&amp;'2020'!$F579,'Inventory (old)'!$E:$E,"&lt;"&amp;'2020'!$G579)</f>
        <v>0</v>
      </c>
      <c r="AO579" s="7">
        <f>SUMIFS('Inventory (old)'!$M:$M,'Inventory (old)'!$A:$A,"Parking",'Inventory (old)'!$B:$B,'2020'!$A579,'Inventory (old)'!$E:$E,"&gt;="&amp;'2020'!$F579,'Inventory (old)'!$E:$E,"&lt;"&amp;'2020'!$G579)</f>
        <v>0</v>
      </c>
      <c r="AP579" s="7">
        <f>SUMIFS('Inventory (old)'!$M:$M,'Inventory (old)'!$A:$A,"Island",'Inventory (old)'!$B:$B,'2020'!$A579,'Inventory (old)'!$E:$E,"&gt;="&amp;'2020'!$F579,'Inventory (old)'!$E:$E,"&lt;"&amp;'2020'!$G579)</f>
        <v>0</v>
      </c>
      <c r="AQ579" s="7">
        <f>SUMIFS('Inventory (old)'!$M:$M,'Inventory (old)'!$A:$A,"Railroad",'Inventory (old)'!$B:$B,'2020'!$A579,'Inventory (old)'!$E:$E,"&gt;="&amp;'2020'!$F579,'Inventory (old)'!$E:$E,"&lt;"&amp;'2020'!$G579)</f>
        <v>0</v>
      </c>
      <c r="AR579" s="7">
        <f>SUMIFS('Inventory (old)'!$M:$M,'Inventory (old)'!$A:$A,"School",'Inventory (old)'!$B:$B,'2020'!$A579,'Inventory (old)'!$E:$E,"&gt;="&amp;'2020'!$F579,'Inventory (old)'!$E:$E,"&lt;"&amp;'2020'!$G579)</f>
        <v>0</v>
      </c>
      <c r="AS579" s="7">
        <f>SUMIFS('Inventory (old)'!$M:$M,'Inventory (old)'!$A:$A,"Air Speed",'Inventory (old)'!$B:$B,'2020'!$A579,'Inventory (old)'!$E:$E,"&gt;="&amp;'2020'!$F579,'Inventory (old)'!$E:$E,"&lt;"&amp;'2020'!$G579)</f>
        <v>0</v>
      </c>
      <c r="AT579" s="7">
        <f>SUMIFS('Inventory (old)'!$M:$M,'Inventory (old)'!$A:$A,"Wrong Way",'Inventory (old)'!$B:$B,'2020'!$A579,'Inventory (old)'!$E:$E,"&gt;="&amp;'2020'!$F579,'Inventory (old)'!$E:$E,"&lt;"&amp;'2020'!$G579)</f>
        <v>0</v>
      </c>
      <c r="AU579" s="7">
        <f>SUMIFS('Inventory (old)'!$M:$M,'Inventory (old)'!$A:$A,"Merge Arrow",'Inventory (old)'!$B:$B,'2020'!$A579,'Inventory (old)'!$E:$E,"&gt;="&amp;'2020'!$F579,'Inventory (old)'!$E:$E,"&lt;"&amp;'2020'!$G579)</f>
        <v>0</v>
      </c>
      <c r="AV579" s="7">
        <f>SUMIFS('Inventory (old)'!$M:$M,'Inventory (old)'!$A:$A,"Bike",'Inventory (old)'!$B:$B,'2020'!$A579,'Inventory (old)'!$E:$E,"&gt;="&amp;'2020'!$F579,'Inventory (old)'!$E:$E,"&lt;"&amp;'2020'!$G579)</f>
        <v>0</v>
      </c>
      <c r="AW579" s="1">
        <f>SUMIFS('Inventory (old)'!$S:$S,'Inventory (old)'!$A:$A,"Parking",'Inventory (old)'!$B:$B,'2020'!$A579,'Inventory (old)'!$E:$E,"&gt;="&amp;'2020'!$F579,'Inventory (old)'!$E:$E,"&lt;"&amp;'2020'!$G579)</f>
        <v>0</v>
      </c>
      <c r="AX579" s="13" t="s">
        <v>2740</v>
      </c>
    </row>
    <row r="580" spans="1:50" x14ac:dyDescent="0.25">
      <c r="A580" s="6" t="s">
        <v>2751</v>
      </c>
      <c r="B580" s="7" t="s">
        <v>91</v>
      </c>
      <c r="C580" s="7" t="s">
        <v>2240</v>
      </c>
      <c r="D580" s="7">
        <v>76</v>
      </c>
      <c r="E580" s="7" t="s">
        <v>59</v>
      </c>
      <c r="F580" s="8">
        <v>11.31</v>
      </c>
      <c r="G580" s="8">
        <v>11.58</v>
      </c>
      <c r="H580" s="7" t="s">
        <v>471</v>
      </c>
      <c r="I580" s="7" t="s">
        <v>2196</v>
      </c>
      <c r="J580" s="14">
        <v>0.12</v>
      </c>
      <c r="K580" s="15" t="s">
        <v>2241</v>
      </c>
      <c r="L580" s="7" t="s">
        <v>2217</v>
      </c>
      <c r="M580" s="7" t="s">
        <v>2072</v>
      </c>
      <c r="N580" s="20">
        <v>1</v>
      </c>
      <c r="O580" s="8"/>
      <c r="P580" s="8"/>
      <c r="Q580" s="14"/>
      <c r="R580" s="14"/>
      <c r="S580" s="21"/>
      <c r="T580" s="16"/>
      <c r="V580" s="7"/>
      <c r="W580" s="7"/>
      <c r="X580" s="7"/>
      <c r="Y580" s="16"/>
      <c r="Z580" s="15">
        <v>2019</v>
      </c>
      <c r="AA580" s="8">
        <f t="shared" si="166"/>
        <v>0</v>
      </c>
      <c r="AB580" s="8">
        <f t="shared" si="167"/>
        <v>0.12</v>
      </c>
      <c r="AC580" s="8">
        <f t="shared" si="168"/>
        <v>0.12</v>
      </c>
      <c r="AD580" s="11">
        <f t="shared" si="169"/>
        <v>0</v>
      </c>
      <c r="AE580" s="31">
        <v>2019</v>
      </c>
      <c r="AF580" s="7">
        <f>SUMIFS('Inventory (old)'!$M:$M,'Inventory (old)'!$A:$A,"Stop Line",'Inventory (old)'!$B:$B,'2020'!$A580,'Inventory (old)'!$E:$E,"&gt;="&amp;'2020'!$F580,'Inventory (old)'!$E:$E,"&lt;"&amp;'2020'!$G580)</f>
        <v>40</v>
      </c>
      <c r="AG580" s="7">
        <f>SUMIFS('Inventory (old)'!$M:$M,'Inventory (old)'!$A:$A,"Channel",'Inventory (old)'!$B:$B,'2020'!$A580,'Inventory (old)'!$E:$E,"&gt;="&amp;'2020'!$F580,'Inventory (old)'!$E:$E,"&lt;"&amp;'2020'!$G580)</f>
        <v>821</v>
      </c>
      <c r="AH580" s="7">
        <f>SUMIFS('Inventory (old)'!$M:$M,'Inventory (old)'!$A:$A,"Dotted Line",'Inventory (old)'!$B:$B,'2020'!$A580,'Inventory (old)'!$E:$E,"&gt;="&amp;'2020'!$F580,'Inventory (old)'!$E:$E,"&lt;"&amp;'2020'!$G580)</f>
        <v>387</v>
      </c>
      <c r="AI580" s="7">
        <f>SUMIFS('Inventory (old)'!$M:$M,'Inventory (old)'!$A:$A,"Arrows and Onlys",'Inventory (old)'!$B:$B,'2020'!$A580,'Inventory (old)'!$E:$E,"&gt;="&amp;'2020'!$F580,'Inventory (old)'!$E:$E,"&lt;"&amp;'2020'!$G580)</f>
        <v>10</v>
      </c>
      <c r="AJ580" s="7">
        <f>SUMIFS('Inventory (old)'!$N:$N,'Inventory (old)'!$A:$A,"Arrows and Onlys",'Inventory (old)'!$B:$B,'2020'!$A580,'Inventory (old)'!$E:$E,"&gt;="&amp;'2020'!$F580,'Inventory (old)'!$E:$E,"&lt;"&amp;'2020'!$G580)</f>
        <v>0</v>
      </c>
      <c r="AK580" s="7">
        <f>SUMIFS('Inventory (old)'!$O:$O,'Inventory (old)'!$A:$A,"Transverse",'Inventory (old)'!$B:$B,'2020'!$A580,'Inventory (old)'!$E:$E,"&gt;="&amp;'2020'!$F580,'Inventory (old)'!$E:$E,"&lt;"&amp;'2020'!$G580)</f>
        <v>51</v>
      </c>
      <c r="AL580" s="7">
        <f>SUMIFS('Inventory (old)'!$P:$P,'Inventory (old)'!$A:$A,"Transverse",'Inventory (old)'!$B:$B,'2020'!$A580,'Inventory (old)'!$E:$E,"&gt;="&amp;'2020'!$F580,'Inventory (old)'!$E:$E,"&lt;"&amp;'2020'!$G580)</f>
        <v>0</v>
      </c>
      <c r="AM580" s="7">
        <f>SUMIFS('Inventory (old)'!$M:$M,'Inventory (old)'!$A:$A,"Crosswalk",'Inventory (old)'!$B:$B,'2020'!$A580,'Inventory (old)'!$E:$E,"&gt;="&amp;'2020'!$F580,'Inventory (old)'!$E:$E,"&lt;"&amp;'2020'!$G580)</f>
        <v>140</v>
      </c>
      <c r="AN580" s="7">
        <f>SUMIFS('Inventory (old)'!$M:$M,'Inventory (old)'!$A:$A,"Yield Line",'Inventory (old)'!$B:$B,'2020'!$A580,'Inventory (old)'!$E:$E,"&gt;="&amp;'2020'!$F580,'Inventory (old)'!$E:$E,"&lt;"&amp;'2020'!$G580)</f>
        <v>0</v>
      </c>
      <c r="AO580" s="7">
        <f>SUMIFS('Inventory (old)'!$M:$M,'Inventory (old)'!$A:$A,"Parking",'Inventory (old)'!$B:$B,'2020'!$A580,'Inventory (old)'!$E:$E,"&gt;="&amp;'2020'!$F580,'Inventory (old)'!$E:$E,"&lt;"&amp;'2020'!$G580)</f>
        <v>0</v>
      </c>
      <c r="AP580" s="7">
        <f>SUMIFS('Inventory (old)'!$M:$M,'Inventory (old)'!$A:$A,"Island",'Inventory (old)'!$B:$B,'2020'!$A580,'Inventory (old)'!$E:$E,"&gt;="&amp;'2020'!$F580,'Inventory (old)'!$E:$E,"&lt;"&amp;'2020'!$G580)</f>
        <v>0</v>
      </c>
      <c r="AQ580" s="7">
        <f>SUMIFS('Inventory (old)'!$M:$M,'Inventory (old)'!$A:$A,"Railroad",'Inventory (old)'!$B:$B,'2020'!$A580,'Inventory (old)'!$E:$E,"&gt;="&amp;'2020'!$F580,'Inventory (old)'!$E:$E,"&lt;"&amp;'2020'!$G580)</f>
        <v>0</v>
      </c>
      <c r="AR580" s="7">
        <f>SUMIFS('Inventory (old)'!$M:$M,'Inventory (old)'!$A:$A,"School",'Inventory (old)'!$B:$B,'2020'!$A580,'Inventory (old)'!$E:$E,"&gt;="&amp;'2020'!$F580,'Inventory (old)'!$E:$E,"&lt;"&amp;'2020'!$G580)</f>
        <v>0</v>
      </c>
      <c r="AS580" s="7">
        <f>SUMIFS('Inventory (old)'!$M:$M,'Inventory (old)'!$A:$A,"Air Speed",'Inventory (old)'!$B:$B,'2020'!$A580,'Inventory (old)'!$E:$E,"&gt;="&amp;'2020'!$F580,'Inventory (old)'!$E:$E,"&lt;"&amp;'2020'!$G580)</f>
        <v>0</v>
      </c>
      <c r="AT580" s="7">
        <f>SUMIFS('Inventory (old)'!$M:$M,'Inventory (old)'!$A:$A,"Wrong Way",'Inventory (old)'!$B:$B,'2020'!$A580,'Inventory (old)'!$E:$E,"&gt;="&amp;'2020'!$F580,'Inventory (old)'!$E:$E,"&lt;"&amp;'2020'!$G580)</f>
        <v>0</v>
      </c>
      <c r="AU580" s="7">
        <f>SUMIFS('Inventory (old)'!$M:$M,'Inventory (old)'!$A:$A,"Merge Arrow",'Inventory (old)'!$B:$B,'2020'!$A580,'Inventory (old)'!$E:$E,"&gt;="&amp;'2020'!$F580,'Inventory (old)'!$E:$E,"&lt;"&amp;'2020'!$G580)</f>
        <v>0</v>
      </c>
      <c r="AV580" s="7">
        <f>SUMIFS('Inventory (old)'!$M:$M,'Inventory (old)'!$A:$A,"Bike",'Inventory (old)'!$B:$B,'2020'!$A580,'Inventory (old)'!$E:$E,"&gt;="&amp;'2020'!$F580,'Inventory (old)'!$E:$E,"&lt;"&amp;'2020'!$G580)</f>
        <v>0</v>
      </c>
      <c r="AW580" s="1">
        <f>SUMIFS('Inventory (old)'!$S:$S,'Inventory (old)'!$A:$A,"Parking",'Inventory (old)'!$B:$B,'2020'!$A580,'Inventory (old)'!$E:$E,"&gt;="&amp;'2020'!$F580,'Inventory (old)'!$E:$E,"&lt;"&amp;'2020'!$G580)</f>
        <v>0</v>
      </c>
      <c r="AX580" s="13" t="s">
        <v>2741</v>
      </c>
    </row>
    <row r="581" spans="1:50" x14ac:dyDescent="0.25">
      <c r="A581" s="6" t="s">
        <v>2748</v>
      </c>
      <c r="B581" s="7" t="s">
        <v>91</v>
      </c>
      <c r="C581" s="7" t="s">
        <v>2240</v>
      </c>
      <c r="D581" s="7">
        <v>76</v>
      </c>
      <c r="E581" s="7" t="s">
        <v>59</v>
      </c>
      <c r="F581" s="8">
        <v>11.31</v>
      </c>
      <c r="G581" s="8">
        <v>11.58</v>
      </c>
      <c r="H581" s="7" t="s">
        <v>471</v>
      </c>
      <c r="I581" s="7" t="s">
        <v>2198</v>
      </c>
      <c r="J581" s="14">
        <v>0.14000000000000001</v>
      </c>
      <c r="K581" s="15" t="s">
        <v>2241</v>
      </c>
      <c r="L581" s="7" t="s">
        <v>2217</v>
      </c>
      <c r="M581" s="7" t="s">
        <v>2072</v>
      </c>
      <c r="N581" s="20">
        <v>1</v>
      </c>
      <c r="O581" s="8"/>
      <c r="P581" s="8"/>
      <c r="Q581" s="14"/>
      <c r="R581" s="14"/>
      <c r="S581" s="21"/>
      <c r="T581" s="16"/>
      <c r="V581" s="7"/>
      <c r="W581" s="7"/>
      <c r="X581" s="7"/>
      <c r="Y581" s="16"/>
      <c r="Z581" s="15">
        <v>2019</v>
      </c>
      <c r="AA581" s="8">
        <f t="shared" si="166"/>
        <v>0</v>
      </c>
      <c r="AB581" s="8">
        <f t="shared" si="167"/>
        <v>0.14000000000000001</v>
      </c>
      <c r="AC581" s="8">
        <f t="shared" si="168"/>
        <v>0.14000000000000001</v>
      </c>
      <c r="AD581" s="11">
        <f t="shared" si="169"/>
        <v>0</v>
      </c>
      <c r="AE581" s="31">
        <v>2019</v>
      </c>
      <c r="AF581" s="7">
        <f>SUMIFS('Inventory (old)'!$M:$M,'Inventory (old)'!$A:$A,"Stop Line",'Inventory (old)'!$B:$B,'2020'!$A581,'Inventory (old)'!$E:$E,"&gt;="&amp;'2020'!$F581,'Inventory (old)'!$E:$E,"&lt;"&amp;'2020'!$G581)</f>
        <v>0</v>
      </c>
      <c r="AG581" s="7">
        <f>SUMIFS('Inventory (old)'!$M:$M,'Inventory (old)'!$A:$A,"Channel",'Inventory (old)'!$B:$B,'2020'!$A581,'Inventory (old)'!$E:$E,"&gt;="&amp;'2020'!$F581,'Inventory (old)'!$E:$E,"&lt;"&amp;'2020'!$G581)</f>
        <v>253</v>
      </c>
      <c r="AH581" s="7">
        <f>SUMIFS('Inventory (old)'!$M:$M,'Inventory (old)'!$A:$A,"Dotted Line",'Inventory (old)'!$B:$B,'2020'!$A581,'Inventory (old)'!$E:$E,"&gt;="&amp;'2020'!$F581,'Inventory (old)'!$E:$E,"&lt;"&amp;'2020'!$G581)</f>
        <v>754</v>
      </c>
      <c r="AI581" s="7">
        <f>SUMIFS('Inventory (old)'!$M:$M,'Inventory (old)'!$A:$A,"Arrows and Onlys",'Inventory (old)'!$B:$B,'2020'!$A581,'Inventory (old)'!$E:$E,"&gt;="&amp;'2020'!$F581,'Inventory (old)'!$E:$E,"&lt;"&amp;'2020'!$G581)</f>
        <v>0</v>
      </c>
      <c r="AJ581" s="7">
        <f>SUMIFS('Inventory (old)'!$N:$N,'Inventory (old)'!$A:$A,"Arrows and Onlys",'Inventory (old)'!$B:$B,'2020'!$A581,'Inventory (old)'!$E:$E,"&gt;="&amp;'2020'!$F581,'Inventory (old)'!$E:$E,"&lt;"&amp;'2020'!$G581)</f>
        <v>0</v>
      </c>
      <c r="AK581" s="7">
        <f>SUMIFS('Inventory (old)'!$O:$O,'Inventory (old)'!$A:$A,"Transverse",'Inventory (old)'!$B:$B,'2020'!$A581,'Inventory (old)'!$E:$E,"&gt;="&amp;'2020'!$F581,'Inventory (old)'!$E:$E,"&lt;"&amp;'2020'!$G581)</f>
        <v>0</v>
      </c>
      <c r="AL581" s="7">
        <f>SUMIFS('Inventory (old)'!$P:$P,'Inventory (old)'!$A:$A,"Transverse",'Inventory (old)'!$B:$B,'2020'!$A581,'Inventory (old)'!$E:$E,"&gt;="&amp;'2020'!$F581,'Inventory (old)'!$E:$E,"&lt;"&amp;'2020'!$G581)</f>
        <v>0</v>
      </c>
      <c r="AM581" s="7">
        <f>SUMIFS('Inventory (old)'!$M:$M,'Inventory (old)'!$A:$A,"Crosswalk",'Inventory (old)'!$B:$B,'2020'!$A581,'Inventory (old)'!$E:$E,"&gt;="&amp;'2020'!$F581,'Inventory (old)'!$E:$E,"&lt;"&amp;'2020'!$G581)</f>
        <v>0</v>
      </c>
      <c r="AN581" s="7">
        <f>SUMIFS('Inventory (old)'!$M:$M,'Inventory (old)'!$A:$A,"Yield Line",'Inventory (old)'!$B:$B,'2020'!$A581,'Inventory (old)'!$E:$E,"&gt;="&amp;'2020'!$F581,'Inventory (old)'!$E:$E,"&lt;"&amp;'2020'!$G581)</f>
        <v>0</v>
      </c>
      <c r="AO581" s="7">
        <f>SUMIFS('Inventory (old)'!$M:$M,'Inventory (old)'!$A:$A,"Parking",'Inventory (old)'!$B:$B,'2020'!$A581,'Inventory (old)'!$E:$E,"&gt;="&amp;'2020'!$F581,'Inventory (old)'!$E:$E,"&lt;"&amp;'2020'!$G581)</f>
        <v>0</v>
      </c>
      <c r="AP581" s="7">
        <f>SUMIFS('Inventory (old)'!$M:$M,'Inventory (old)'!$A:$A,"Island",'Inventory (old)'!$B:$B,'2020'!$A581,'Inventory (old)'!$E:$E,"&gt;="&amp;'2020'!$F581,'Inventory (old)'!$E:$E,"&lt;"&amp;'2020'!$G581)</f>
        <v>0</v>
      </c>
      <c r="AQ581" s="7">
        <f>SUMIFS('Inventory (old)'!$M:$M,'Inventory (old)'!$A:$A,"Railroad",'Inventory (old)'!$B:$B,'2020'!$A581,'Inventory (old)'!$E:$E,"&gt;="&amp;'2020'!$F581,'Inventory (old)'!$E:$E,"&lt;"&amp;'2020'!$G581)</f>
        <v>0</v>
      </c>
      <c r="AR581" s="7">
        <f>SUMIFS('Inventory (old)'!$M:$M,'Inventory (old)'!$A:$A,"School",'Inventory (old)'!$B:$B,'2020'!$A581,'Inventory (old)'!$E:$E,"&gt;="&amp;'2020'!$F581,'Inventory (old)'!$E:$E,"&lt;"&amp;'2020'!$G581)</f>
        <v>0</v>
      </c>
      <c r="AS581" s="7">
        <f>SUMIFS('Inventory (old)'!$M:$M,'Inventory (old)'!$A:$A,"Air Speed",'Inventory (old)'!$B:$B,'2020'!$A581,'Inventory (old)'!$E:$E,"&gt;="&amp;'2020'!$F581,'Inventory (old)'!$E:$E,"&lt;"&amp;'2020'!$G581)</f>
        <v>0</v>
      </c>
      <c r="AT581" s="7">
        <f>SUMIFS('Inventory (old)'!$M:$M,'Inventory (old)'!$A:$A,"Wrong Way",'Inventory (old)'!$B:$B,'2020'!$A581,'Inventory (old)'!$E:$E,"&gt;="&amp;'2020'!$F581,'Inventory (old)'!$E:$E,"&lt;"&amp;'2020'!$G581)</f>
        <v>0</v>
      </c>
      <c r="AU581" s="7">
        <f>SUMIFS('Inventory (old)'!$M:$M,'Inventory (old)'!$A:$A,"Merge Arrow",'Inventory (old)'!$B:$B,'2020'!$A581,'Inventory (old)'!$E:$E,"&gt;="&amp;'2020'!$F581,'Inventory (old)'!$E:$E,"&lt;"&amp;'2020'!$G581)</f>
        <v>0</v>
      </c>
      <c r="AV581" s="7">
        <f>SUMIFS('Inventory (old)'!$M:$M,'Inventory (old)'!$A:$A,"Bike",'Inventory (old)'!$B:$B,'2020'!$A581,'Inventory (old)'!$E:$E,"&gt;="&amp;'2020'!$F581,'Inventory (old)'!$E:$E,"&lt;"&amp;'2020'!$G581)</f>
        <v>0</v>
      </c>
      <c r="AW581" s="1">
        <f>SUMIFS('Inventory (old)'!$S:$S,'Inventory (old)'!$A:$A,"Parking",'Inventory (old)'!$B:$B,'2020'!$A581,'Inventory (old)'!$E:$E,"&gt;="&amp;'2020'!$F581,'Inventory (old)'!$E:$E,"&lt;"&amp;'2020'!$G581)</f>
        <v>0</v>
      </c>
      <c r="AX581" s="13" t="s">
        <v>2742</v>
      </c>
    </row>
    <row r="582" spans="1:50" x14ac:dyDescent="0.25">
      <c r="A582" s="6" t="s">
        <v>2719</v>
      </c>
      <c r="B582" s="7" t="s">
        <v>91</v>
      </c>
      <c r="C582" s="7" t="s">
        <v>2240</v>
      </c>
      <c r="D582" s="7">
        <v>76</v>
      </c>
      <c r="E582" s="7" t="s">
        <v>58</v>
      </c>
      <c r="F582" s="8">
        <v>11.58</v>
      </c>
      <c r="G582" s="8">
        <v>11.76</v>
      </c>
      <c r="H582" s="7" t="s">
        <v>2720</v>
      </c>
      <c r="I582" s="7" t="s">
        <v>2620</v>
      </c>
      <c r="J582" s="14">
        <f t="shared" ref="J582:J596" si="174">G582-F582</f>
        <v>0.17999999999999972</v>
      </c>
      <c r="K582" s="15" t="s">
        <v>2241</v>
      </c>
      <c r="L582" s="7" t="s">
        <v>2217</v>
      </c>
      <c r="M582" s="7" t="s">
        <v>2072</v>
      </c>
      <c r="N582" s="20">
        <v>3</v>
      </c>
      <c r="O582" s="8"/>
      <c r="P582" s="8"/>
      <c r="Q582" s="14"/>
      <c r="R582" s="14"/>
      <c r="S582" s="21"/>
      <c r="T582" s="16"/>
      <c r="V582" s="7"/>
      <c r="W582" s="7"/>
      <c r="X582" s="7"/>
      <c r="Y582" s="16"/>
      <c r="Z582" s="15">
        <v>2019</v>
      </c>
      <c r="AA582" s="8">
        <f t="shared" si="166"/>
        <v>0</v>
      </c>
      <c r="AB582" s="8">
        <f t="shared" si="167"/>
        <v>0.17999999999999972</v>
      </c>
      <c r="AC582" s="8">
        <f t="shared" si="168"/>
        <v>0.17999999999999972</v>
      </c>
      <c r="AD582" s="11">
        <f t="shared" si="169"/>
        <v>0.35999999999999943</v>
      </c>
      <c r="AE582" s="31">
        <v>2019</v>
      </c>
      <c r="AF582" s="7">
        <f>SUMIFS('Inventory (old)'!$M:$M,'Inventory (old)'!$A:$A,"Stop Line",'Inventory (old)'!$B:$B,'2020'!$A582,'Inventory (old)'!$E:$E,"&gt;="&amp;'2020'!$F582,'Inventory (old)'!$E:$E,"&lt;"&amp;'2020'!$G582)</f>
        <v>0</v>
      </c>
      <c r="AG582" s="7">
        <f>SUMIFS('Inventory (old)'!$M:$M,'Inventory (old)'!$A:$A,"Channel",'Inventory (old)'!$B:$B,'2020'!$A582,'Inventory (old)'!$E:$E,"&gt;="&amp;'2020'!$F582,'Inventory (old)'!$E:$E,"&lt;"&amp;'2020'!$G582)</f>
        <v>0</v>
      </c>
      <c r="AH582" s="7">
        <f>SUMIFS('Inventory (old)'!$M:$M,'Inventory (old)'!$A:$A,"Dotted Line",'Inventory (old)'!$B:$B,'2020'!$A582,'Inventory (old)'!$E:$E,"&gt;="&amp;'2020'!$F582,'Inventory (old)'!$E:$E,"&lt;"&amp;'2020'!$G582)</f>
        <v>0</v>
      </c>
      <c r="AI582" s="7">
        <f>SUMIFS('Inventory (old)'!$M:$M,'Inventory (old)'!$A:$A,"Arrows and Onlys",'Inventory (old)'!$B:$B,'2020'!$A582,'Inventory (old)'!$E:$E,"&gt;="&amp;'2020'!$F582,'Inventory (old)'!$E:$E,"&lt;"&amp;'2020'!$G582)</f>
        <v>0</v>
      </c>
      <c r="AJ582" s="7">
        <f>SUMIFS('Inventory (old)'!$N:$N,'Inventory (old)'!$A:$A,"Arrows and Onlys",'Inventory (old)'!$B:$B,'2020'!$A582,'Inventory (old)'!$E:$E,"&gt;="&amp;'2020'!$F582,'Inventory (old)'!$E:$E,"&lt;"&amp;'2020'!$G582)</f>
        <v>0</v>
      </c>
      <c r="AK582" s="7">
        <f>SUMIFS('Inventory (old)'!$O:$O,'Inventory (old)'!$A:$A,"Transverse",'Inventory (old)'!$B:$B,'2020'!$A582,'Inventory (old)'!$E:$E,"&gt;="&amp;'2020'!$F582,'Inventory (old)'!$E:$E,"&lt;"&amp;'2020'!$G582)</f>
        <v>0</v>
      </c>
      <c r="AL582" s="7">
        <f>SUMIFS('Inventory (old)'!$P:$P,'Inventory (old)'!$A:$A,"Transverse",'Inventory (old)'!$B:$B,'2020'!$A582,'Inventory (old)'!$E:$E,"&gt;="&amp;'2020'!$F582,'Inventory (old)'!$E:$E,"&lt;"&amp;'2020'!$G582)</f>
        <v>0</v>
      </c>
      <c r="AM582" s="7">
        <f>SUMIFS('Inventory (old)'!$M:$M,'Inventory (old)'!$A:$A,"Crosswalk",'Inventory (old)'!$B:$B,'2020'!$A582,'Inventory (old)'!$E:$E,"&gt;="&amp;'2020'!$F582,'Inventory (old)'!$E:$E,"&lt;"&amp;'2020'!$G582)</f>
        <v>0</v>
      </c>
      <c r="AN582" s="7">
        <f>SUMIFS('Inventory (old)'!$M:$M,'Inventory (old)'!$A:$A,"Yield Line",'Inventory (old)'!$B:$B,'2020'!$A582,'Inventory (old)'!$E:$E,"&gt;="&amp;'2020'!$F582,'Inventory (old)'!$E:$E,"&lt;"&amp;'2020'!$G582)</f>
        <v>0</v>
      </c>
      <c r="AO582" s="7">
        <f>SUMIFS('Inventory (old)'!$M:$M,'Inventory (old)'!$A:$A,"Parking",'Inventory (old)'!$B:$B,'2020'!$A582,'Inventory (old)'!$E:$E,"&gt;="&amp;'2020'!$F582,'Inventory (old)'!$E:$E,"&lt;"&amp;'2020'!$G582)</f>
        <v>0</v>
      </c>
      <c r="AP582" s="7">
        <f>SUMIFS('Inventory (old)'!$M:$M,'Inventory (old)'!$A:$A,"Island",'Inventory (old)'!$B:$B,'2020'!$A582,'Inventory (old)'!$E:$E,"&gt;="&amp;'2020'!$F582,'Inventory (old)'!$E:$E,"&lt;"&amp;'2020'!$G582)</f>
        <v>0</v>
      </c>
      <c r="AQ582" s="7">
        <f>SUMIFS('Inventory (old)'!$M:$M,'Inventory (old)'!$A:$A,"Railroad",'Inventory (old)'!$B:$B,'2020'!$A582,'Inventory (old)'!$E:$E,"&gt;="&amp;'2020'!$F582,'Inventory (old)'!$E:$E,"&lt;"&amp;'2020'!$G582)</f>
        <v>0</v>
      </c>
      <c r="AR582" s="7">
        <f>SUMIFS('Inventory (old)'!$M:$M,'Inventory (old)'!$A:$A,"School",'Inventory (old)'!$B:$B,'2020'!$A582,'Inventory (old)'!$E:$E,"&gt;="&amp;'2020'!$F582,'Inventory (old)'!$E:$E,"&lt;"&amp;'2020'!$G582)</f>
        <v>0</v>
      </c>
      <c r="AS582" s="7">
        <f>SUMIFS('Inventory (old)'!$M:$M,'Inventory (old)'!$A:$A,"Air Speed",'Inventory (old)'!$B:$B,'2020'!$A582,'Inventory (old)'!$E:$E,"&gt;="&amp;'2020'!$F582,'Inventory (old)'!$E:$E,"&lt;"&amp;'2020'!$G582)</f>
        <v>0</v>
      </c>
      <c r="AT582" s="7">
        <f>SUMIFS('Inventory (old)'!$M:$M,'Inventory (old)'!$A:$A,"Wrong Way",'Inventory (old)'!$B:$B,'2020'!$A582,'Inventory (old)'!$E:$E,"&gt;="&amp;'2020'!$F582,'Inventory (old)'!$E:$E,"&lt;"&amp;'2020'!$G582)</f>
        <v>0</v>
      </c>
      <c r="AU582" s="7">
        <f>SUMIFS('Inventory (old)'!$M:$M,'Inventory (old)'!$A:$A,"Merge Arrow",'Inventory (old)'!$B:$B,'2020'!$A582,'Inventory (old)'!$E:$E,"&gt;="&amp;'2020'!$F582,'Inventory (old)'!$E:$E,"&lt;"&amp;'2020'!$G582)</f>
        <v>0</v>
      </c>
      <c r="AV582" s="7">
        <f>SUMIFS('Inventory (old)'!$M:$M,'Inventory (old)'!$A:$A,"Bike",'Inventory (old)'!$B:$B,'2020'!$A582,'Inventory (old)'!$E:$E,"&gt;="&amp;'2020'!$F582,'Inventory (old)'!$E:$E,"&lt;"&amp;'2020'!$G582)</f>
        <v>0</v>
      </c>
      <c r="AW582" s="1">
        <f>SUMIFS('Inventory (old)'!$S:$S,'Inventory (old)'!$A:$A,"Parking",'Inventory (old)'!$B:$B,'2020'!$A582,'Inventory (old)'!$E:$E,"&gt;="&amp;'2020'!$F582,'Inventory (old)'!$E:$E,"&lt;"&amp;'2020'!$G582)</f>
        <v>0</v>
      </c>
      <c r="AX582" s="13"/>
    </row>
    <row r="583" spans="1:50" x14ac:dyDescent="0.25">
      <c r="A583" s="6" t="s">
        <v>2722</v>
      </c>
      <c r="B583" s="7" t="s">
        <v>91</v>
      </c>
      <c r="C583" s="7" t="s">
        <v>2240</v>
      </c>
      <c r="D583" s="7">
        <v>76</v>
      </c>
      <c r="E583" s="7" t="s">
        <v>59</v>
      </c>
      <c r="F583" s="8">
        <v>11.62</v>
      </c>
      <c r="G583" s="8">
        <v>11.76</v>
      </c>
      <c r="H583" s="7" t="s">
        <v>2721</v>
      </c>
      <c r="I583" s="7" t="s">
        <v>2620</v>
      </c>
      <c r="J583" s="14">
        <f t="shared" si="174"/>
        <v>0.14000000000000057</v>
      </c>
      <c r="K583" s="15" t="s">
        <v>2241</v>
      </c>
      <c r="L583" s="7" t="s">
        <v>2217</v>
      </c>
      <c r="M583" s="7" t="s">
        <v>2072</v>
      </c>
      <c r="N583" s="20">
        <v>3</v>
      </c>
      <c r="O583" s="8"/>
      <c r="P583" s="8"/>
      <c r="Q583" s="14"/>
      <c r="R583" s="14"/>
      <c r="S583" s="21"/>
      <c r="T583" s="16"/>
      <c r="V583" s="7"/>
      <c r="W583" s="7"/>
      <c r="X583" s="7"/>
      <c r="Y583" s="16"/>
      <c r="Z583" s="15">
        <v>2019</v>
      </c>
      <c r="AA583" s="8">
        <f t="shared" si="166"/>
        <v>0</v>
      </c>
      <c r="AB583" s="8">
        <f t="shared" si="167"/>
        <v>0.14000000000000057</v>
      </c>
      <c r="AC583" s="8">
        <f t="shared" si="168"/>
        <v>0.14000000000000057</v>
      </c>
      <c r="AD583" s="11">
        <f t="shared" si="169"/>
        <v>0.28000000000000114</v>
      </c>
      <c r="AE583" s="31">
        <v>2019</v>
      </c>
      <c r="AF583" s="7">
        <f>SUMIFS('Inventory (old)'!$M:$M,'Inventory (old)'!$A:$A,"Stop Line",'Inventory (old)'!$B:$B,'2020'!$A583,'Inventory (old)'!$E:$E,"&gt;="&amp;'2020'!$F583,'Inventory (old)'!$E:$E,"&lt;"&amp;'2020'!$G583)</f>
        <v>0</v>
      </c>
      <c r="AG583" s="7">
        <f>SUMIFS('Inventory (old)'!$M:$M,'Inventory (old)'!$A:$A,"Channel",'Inventory (old)'!$B:$B,'2020'!$A583,'Inventory (old)'!$E:$E,"&gt;="&amp;'2020'!$F583,'Inventory (old)'!$E:$E,"&lt;"&amp;'2020'!$G583)</f>
        <v>0</v>
      </c>
      <c r="AH583" s="7">
        <f>SUMIFS('Inventory (old)'!$M:$M,'Inventory (old)'!$A:$A,"Dotted Line",'Inventory (old)'!$B:$B,'2020'!$A583,'Inventory (old)'!$E:$E,"&gt;="&amp;'2020'!$F583,'Inventory (old)'!$E:$E,"&lt;"&amp;'2020'!$G583)</f>
        <v>0</v>
      </c>
      <c r="AI583" s="7">
        <f>SUMIFS('Inventory (old)'!$M:$M,'Inventory (old)'!$A:$A,"Arrows and Onlys",'Inventory (old)'!$B:$B,'2020'!$A583,'Inventory (old)'!$E:$E,"&gt;="&amp;'2020'!$F583,'Inventory (old)'!$E:$E,"&lt;"&amp;'2020'!$G583)</f>
        <v>0</v>
      </c>
      <c r="AJ583" s="7">
        <f>SUMIFS('Inventory (old)'!$N:$N,'Inventory (old)'!$A:$A,"Arrows and Onlys",'Inventory (old)'!$B:$B,'2020'!$A583,'Inventory (old)'!$E:$E,"&gt;="&amp;'2020'!$F583,'Inventory (old)'!$E:$E,"&lt;"&amp;'2020'!$G583)</f>
        <v>0</v>
      </c>
      <c r="AK583" s="7">
        <f>SUMIFS('Inventory (old)'!$O:$O,'Inventory (old)'!$A:$A,"Transverse",'Inventory (old)'!$B:$B,'2020'!$A583,'Inventory (old)'!$E:$E,"&gt;="&amp;'2020'!$F583,'Inventory (old)'!$E:$E,"&lt;"&amp;'2020'!$G583)</f>
        <v>0</v>
      </c>
      <c r="AL583" s="7">
        <f>SUMIFS('Inventory (old)'!$P:$P,'Inventory (old)'!$A:$A,"Transverse",'Inventory (old)'!$B:$B,'2020'!$A583,'Inventory (old)'!$E:$E,"&gt;="&amp;'2020'!$F583,'Inventory (old)'!$E:$E,"&lt;"&amp;'2020'!$G583)</f>
        <v>0</v>
      </c>
      <c r="AM583" s="7">
        <f>SUMIFS('Inventory (old)'!$M:$M,'Inventory (old)'!$A:$A,"Crosswalk",'Inventory (old)'!$B:$B,'2020'!$A583,'Inventory (old)'!$E:$E,"&gt;="&amp;'2020'!$F583,'Inventory (old)'!$E:$E,"&lt;"&amp;'2020'!$G583)</f>
        <v>0</v>
      </c>
      <c r="AN583" s="7">
        <f>SUMIFS('Inventory (old)'!$M:$M,'Inventory (old)'!$A:$A,"Yield Line",'Inventory (old)'!$B:$B,'2020'!$A583,'Inventory (old)'!$E:$E,"&gt;="&amp;'2020'!$F583,'Inventory (old)'!$E:$E,"&lt;"&amp;'2020'!$G583)</f>
        <v>0</v>
      </c>
      <c r="AO583" s="7">
        <f>SUMIFS('Inventory (old)'!$M:$M,'Inventory (old)'!$A:$A,"Parking",'Inventory (old)'!$B:$B,'2020'!$A583,'Inventory (old)'!$E:$E,"&gt;="&amp;'2020'!$F583,'Inventory (old)'!$E:$E,"&lt;"&amp;'2020'!$G583)</f>
        <v>0</v>
      </c>
      <c r="AP583" s="7">
        <f>SUMIFS('Inventory (old)'!$M:$M,'Inventory (old)'!$A:$A,"Island",'Inventory (old)'!$B:$B,'2020'!$A583,'Inventory (old)'!$E:$E,"&gt;="&amp;'2020'!$F583,'Inventory (old)'!$E:$E,"&lt;"&amp;'2020'!$G583)</f>
        <v>0</v>
      </c>
      <c r="AQ583" s="7">
        <f>SUMIFS('Inventory (old)'!$M:$M,'Inventory (old)'!$A:$A,"Railroad",'Inventory (old)'!$B:$B,'2020'!$A583,'Inventory (old)'!$E:$E,"&gt;="&amp;'2020'!$F583,'Inventory (old)'!$E:$E,"&lt;"&amp;'2020'!$G583)</f>
        <v>0</v>
      </c>
      <c r="AR583" s="7">
        <f>SUMIFS('Inventory (old)'!$M:$M,'Inventory (old)'!$A:$A,"School",'Inventory (old)'!$B:$B,'2020'!$A583,'Inventory (old)'!$E:$E,"&gt;="&amp;'2020'!$F583,'Inventory (old)'!$E:$E,"&lt;"&amp;'2020'!$G583)</f>
        <v>0</v>
      </c>
      <c r="AS583" s="7">
        <f>SUMIFS('Inventory (old)'!$M:$M,'Inventory (old)'!$A:$A,"Air Speed",'Inventory (old)'!$B:$B,'2020'!$A583,'Inventory (old)'!$E:$E,"&gt;="&amp;'2020'!$F583,'Inventory (old)'!$E:$E,"&lt;"&amp;'2020'!$G583)</f>
        <v>0</v>
      </c>
      <c r="AT583" s="7">
        <f>SUMIFS('Inventory (old)'!$M:$M,'Inventory (old)'!$A:$A,"Wrong Way",'Inventory (old)'!$B:$B,'2020'!$A583,'Inventory (old)'!$E:$E,"&gt;="&amp;'2020'!$F583,'Inventory (old)'!$E:$E,"&lt;"&amp;'2020'!$G583)</f>
        <v>0</v>
      </c>
      <c r="AU583" s="7">
        <f>SUMIFS('Inventory (old)'!$M:$M,'Inventory (old)'!$A:$A,"Merge Arrow",'Inventory (old)'!$B:$B,'2020'!$A583,'Inventory (old)'!$E:$E,"&gt;="&amp;'2020'!$F583,'Inventory (old)'!$E:$E,"&lt;"&amp;'2020'!$G583)</f>
        <v>0</v>
      </c>
      <c r="AV583" s="7">
        <f>SUMIFS('Inventory (old)'!$M:$M,'Inventory (old)'!$A:$A,"Bike",'Inventory (old)'!$B:$B,'2020'!$A583,'Inventory (old)'!$E:$E,"&gt;="&amp;'2020'!$F583,'Inventory (old)'!$E:$E,"&lt;"&amp;'2020'!$G583)</f>
        <v>0</v>
      </c>
      <c r="AW583" s="1">
        <f>SUMIFS('Inventory (old)'!$S:$S,'Inventory (old)'!$A:$A,"Parking",'Inventory (old)'!$B:$B,'2020'!$A583,'Inventory (old)'!$E:$E,"&gt;="&amp;'2020'!$F583,'Inventory (old)'!$E:$E,"&lt;"&amp;'2020'!$G583)</f>
        <v>0</v>
      </c>
      <c r="AX583" s="13"/>
    </row>
    <row r="584" spans="1:50" x14ac:dyDescent="0.25">
      <c r="A584" s="6" t="s">
        <v>2752</v>
      </c>
      <c r="B584" s="7" t="s">
        <v>91</v>
      </c>
      <c r="C584" s="7" t="s">
        <v>2051</v>
      </c>
      <c r="D584" s="7">
        <v>83</v>
      </c>
      <c r="E584" s="7" t="s">
        <v>2176</v>
      </c>
      <c r="F584" s="8">
        <v>9.9999999999999995E-7</v>
      </c>
      <c r="G584" s="8">
        <v>0.42</v>
      </c>
      <c r="H584" s="7" t="s">
        <v>2182</v>
      </c>
      <c r="I584" s="7" t="s">
        <v>2753</v>
      </c>
      <c r="J584" s="14">
        <f t="shared" si="174"/>
        <v>0.41999900000000001</v>
      </c>
      <c r="K584" s="15" t="s">
        <v>2062</v>
      </c>
      <c r="L584" s="7"/>
      <c r="M584" s="7" t="s">
        <v>2072</v>
      </c>
      <c r="N584" s="20">
        <v>2</v>
      </c>
      <c r="O584" s="8"/>
      <c r="P584" s="8"/>
      <c r="Q584" s="14">
        <v>0.37</v>
      </c>
      <c r="R584" s="14">
        <v>0.42</v>
      </c>
      <c r="S584" s="21">
        <v>1</v>
      </c>
      <c r="T584" s="16"/>
      <c r="U584" s="1">
        <v>105455</v>
      </c>
      <c r="V584" s="7">
        <v>2020</v>
      </c>
      <c r="W584" s="7" t="s">
        <v>3185</v>
      </c>
      <c r="X584" s="7">
        <v>2020</v>
      </c>
      <c r="Y584" s="16" t="s">
        <v>25</v>
      </c>
      <c r="Z584" s="15"/>
      <c r="AA584" s="8">
        <f t="shared" si="166"/>
        <v>0.41999900000000001</v>
      </c>
      <c r="AB584" s="8">
        <f t="shared" si="167"/>
        <v>0.83999800000000002</v>
      </c>
      <c r="AC584" s="8">
        <f t="shared" si="168"/>
        <v>0</v>
      </c>
      <c r="AD584" s="11">
        <f t="shared" si="169"/>
        <v>4.9999999999999989E-2</v>
      </c>
      <c r="AE584" s="31"/>
      <c r="AF584" s="7">
        <f>SUMIFS('Inventory (old)'!$M:$M,'Inventory (old)'!$A:$A,"Stop Line",'Inventory (old)'!$B:$B,'2020'!$A584,'Inventory (old)'!$E:$E,"&gt;="&amp;'2020'!$F584,'Inventory (old)'!$E:$E,"&lt;"&amp;'2020'!$G584)</f>
        <v>0</v>
      </c>
      <c r="AG584" s="7">
        <f>SUMIFS('Inventory (old)'!$M:$M,'Inventory (old)'!$A:$A,"Channel",'Inventory (old)'!$B:$B,'2020'!$A584,'Inventory (old)'!$E:$E,"&gt;="&amp;'2020'!$F584,'Inventory (old)'!$E:$E,"&lt;"&amp;'2020'!$G584)</f>
        <v>0</v>
      </c>
      <c r="AH584" s="7">
        <f>SUMIFS('Inventory (old)'!$M:$M,'Inventory (old)'!$A:$A,"Dotted Line",'Inventory (old)'!$B:$B,'2020'!$A584,'Inventory (old)'!$E:$E,"&gt;="&amp;'2020'!$F584,'Inventory (old)'!$E:$E,"&lt;"&amp;'2020'!$G584)</f>
        <v>0</v>
      </c>
      <c r="AI584" s="7">
        <f>SUMIFS('Inventory (old)'!$M:$M,'Inventory (old)'!$A:$A,"Arrows and Onlys",'Inventory (old)'!$B:$B,'2020'!$A584,'Inventory (old)'!$E:$E,"&gt;="&amp;'2020'!$F584,'Inventory (old)'!$E:$E,"&lt;"&amp;'2020'!$G584)</f>
        <v>0</v>
      </c>
      <c r="AJ584" s="7">
        <f>SUMIFS('Inventory (old)'!$N:$N,'Inventory (old)'!$A:$A,"Arrows and Onlys",'Inventory (old)'!$B:$B,'2020'!$A584,'Inventory (old)'!$E:$E,"&gt;="&amp;'2020'!$F584,'Inventory (old)'!$E:$E,"&lt;"&amp;'2020'!$G584)</f>
        <v>0</v>
      </c>
      <c r="AK584" s="7">
        <f>SUMIFS('Inventory (old)'!$O:$O,'Inventory (old)'!$A:$A,"Transverse",'Inventory (old)'!$B:$B,'2020'!$A584,'Inventory (old)'!$E:$E,"&gt;="&amp;'2020'!$F584,'Inventory (old)'!$E:$E,"&lt;"&amp;'2020'!$G584)</f>
        <v>0</v>
      </c>
      <c r="AL584" s="7">
        <f>SUMIFS('Inventory (old)'!$P:$P,'Inventory (old)'!$A:$A,"Transverse",'Inventory (old)'!$B:$B,'2020'!$A584,'Inventory (old)'!$E:$E,"&gt;="&amp;'2020'!$F584,'Inventory (old)'!$E:$E,"&lt;"&amp;'2020'!$G584)</f>
        <v>0</v>
      </c>
      <c r="AM584" s="7">
        <f>SUMIFS('Inventory (old)'!$M:$M,'Inventory (old)'!$A:$A,"Crosswalk",'Inventory (old)'!$B:$B,'2020'!$A584,'Inventory (old)'!$E:$E,"&gt;="&amp;'2020'!$F584,'Inventory (old)'!$E:$E,"&lt;"&amp;'2020'!$G584)</f>
        <v>0</v>
      </c>
      <c r="AN584" s="7">
        <f>SUMIFS('Inventory (old)'!$M:$M,'Inventory (old)'!$A:$A,"Yield Line",'Inventory (old)'!$B:$B,'2020'!$A584,'Inventory (old)'!$E:$E,"&gt;="&amp;'2020'!$F584,'Inventory (old)'!$E:$E,"&lt;"&amp;'2020'!$G584)</f>
        <v>0</v>
      </c>
      <c r="AO584" s="7">
        <f>SUMIFS('Inventory (old)'!$M:$M,'Inventory (old)'!$A:$A,"Parking",'Inventory (old)'!$B:$B,'2020'!$A584,'Inventory (old)'!$E:$E,"&gt;="&amp;'2020'!$F584,'Inventory (old)'!$E:$E,"&lt;"&amp;'2020'!$G584)</f>
        <v>0</v>
      </c>
      <c r="AP584" s="7">
        <f>SUMIFS('Inventory (old)'!$M:$M,'Inventory (old)'!$A:$A,"Island",'Inventory (old)'!$B:$B,'2020'!$A584,'Inventory (old)'!$E:$E,"&gt;="&amp;'2020'!$F584,'Inventory (old)'!$E:$E,"&lt;"&amp;'2020'!$G584)</f>
        <v>0</v>
      </c>
      <c r="AQ584" s="7">
        <f>SUMIFS('Inventory (old)'!$M:$M,'Inventory (old)'!$A:$A,"Railroad",'Inventory (old)'!$B:$B,'2020'!$A584,'Inventory (old)'!$E:$E,"&gt;="&amp;'2020'!$F584,'Inventory (old)'!$E:$E,"&lt;"&amp;'2020'!$G584)</f>
        <v>0</v>
      </c>
      <c r="AR584" s="7">
        <f>SUMIFS('Inventory (old)'!$M:$M,'Inventory (old)'!$A:$A,"School",'Inventory (old)'!$B:$B,'2020'!$A584,'Inventory (old)'!$E:$E,"&gt;="&amp;'2020'!$F584,'Inventory (old)'!$E:$E,"&lt;"&amp;'2020'!$G584)</f>
        <v>0</v>
      </c>
      <c r="AS584" s="7">
        <f>SUMIFS('Inventory (old)'!$M:$M,'Inventory (old)'!$A:$A,"Air Speed",'Inventory (old)'!$B:$B,'2020'!$A584,'Inventory (old)'!$E:$E,"&gt;="&amp;'2020'!$F584,'Inventory (old)'!$E:$E,"&lt;"&amp;'2020'!$G584)</f>
        <v>0</v>
      </c>
      <c r="AT584" s="7">
        <f>SUMIFS('Inventory (old)'!$M:$M,'Inventory (old)'!$A:$A,"Wrong Way",'Inventory (old)'!$B:$B,'2020'!$A584,'Inventory (old)'!$E:$E,"&gt;="&amp;'2020'!$F584,'Inventory (old)'!$E:$E,"&lt;"&amp;'2020'!$G584)</f>
        <v>0</v>
      </c>
      <c r="AU584" s="7">
        <f>SUMIFS('Inventory (old)'!$M:$M,'Inventory (old)'!$A:$A,"Merge Arrow",'Inventory (old)'!$B:$B,'2020'!$A584,'Inventory (old)'!$E:$E,"&gt;="&amp;'2020'!$F584,'Inventory (old)'!$E:$E,"&lt;"&amp;'2020'!$G584)</f>
        <v>0</v>
      </c>
      <c r="AV584" s="7">
        <f>SUMIFS('Inventory (old)'!$M:$M,'Inventory (old)'!$A:$A,"Bike",'Inventory (old)'!$B:$B,'2020'!$A584,'Inventory (old)'!$E:$E,"&gt;="&amp;'2020'!$F584,'Inventory (old)'!$E:$E,"&lt;"&amp;'2020'!$G584)</f>
        <v>0</v>
      </c>
      <c r="AW584" s="1">
        <f>SUMIFS('Inventory (old)'!$S:$S,'Inventory (old)'!$A:$A,"Parking",'Inventory (old)'!$B:$B,'2020'!$A584,'Inventory (old)'!$E:$E,"&gt;="&amp;'2020'!$F584,'Inventory (old)'!$E:$E,"&lt;"&amp;'2020'!$G584)</f>
        <v>0</v>
      </c>
      <c r="AX584" s="13"/>
    </row>
    <row r="585" spans="1:50" x14ac:dyDescent="0.25">
      <c r="A585" s="6" t="s">
        <v>2752</v>
      </c>
      <c r="B585" s="7" t="s">
        <v>91</v>
      </c>
      <c r="C585" s="7" t="s">
        <v>2051</v>
      </c>
      <c r="D585" s="7">
        <v>83</v>
      </c>
      <c r="E585" s="7" t="s">
        <v>2176</v>
      </c>
      <c r="F585" s="8">
        <v>0.42</v>
      </c>
      <c r="G585" s="8">
        <v>0.98</v>
      </c>
      <c r="H585" s="7" t="s">
        <v>2753</v>
      </c>
      <c r="I585" s="7" t="s">
        <v>2754</v>
      </c>
      <c r="J585" s="14">
        <f t="shared" si="174"/>
        <v>0.56000000000000005</v>
      </c>
      <c r="K585" s="15" t="s">
        <v>2062</v>
      </c>
      <c r="L585" s="7"/>
      <c r="M585" s="7" t="s">
        <v>2193</v>
      </c>
      <c r="N585" s="20">
        <v>4</v>
      </c>
      <c r="O585" s="8"/>
      <c r="P585" s="8"/>
      <c r="Q585" s="14">
        <v>0.42</v>
      </c>
      <c r="R585" s="14">
        <v>0.88</v>
      </c>
      <c r="S585" s="21">
        <v>-1</v>
      </c>
      <c r="T585" s="16"/>
      <c r="V585" s="7"/>
      <c r="W585" s="7"/>
      <c r="X585" s="7"/>
      <c r="Y585" s="16"/>
      <c r="Z585" s="15">
        <v>2020</v>
      </c>
      <c r="AA585" s="8">
        <f t="shared" si="166"/>
        <v>0.56000000000000005</v>
      </c>
      <c r="AB585" s="8">
        <f t="shared" si="167"/>
        <v>1.1200000000000001</v>
      </c>
      <c r="AC585" s="8">
        <f t="shared" si="168"/>
        <v>0</v>
      </c>
      <c r="AD585" s="11">
        <f t="shared" si="169"/>
        <v>0.66000000000000014</v>
      </c>
      <c r="AE585" s="31">
        <v>2020</v>
      </c>
      <c r="AF585" s="7">
        <f>SUMIFS('Inventory (old)'!$M:$M,'Inventory (old)'!$A:$A,"Stop Line",'Inventory (old)'!$B:$B,'2020'!$A585,'Inventory (old)'!$E:$E,"&gt;="&amp;'2020'!$F585,'Inventory (old)'!$E:$E,"&lt;"&amp;'2020'!$G585)</f>
        <v>258</v>
      </c>
      <c r="AG585" s="7">
        <f>SUMIFS('Inventory (old)'!$M:$M,'Inventory (old)'!$A:$A,"Channel",'Inventory (old)'!$B:$B,'2020'!$A585,'Inventory (old)'!$E:$E,"&gt;="&amp;'2020'!$F585,'Inventory (old)'!$E:$E,"&lt;"&amp;'2020'!$G585)</f>
        <v>1760</v>
      </c>
      <c r="AH585" s="7">
        <f>SUMIFS('Inventory (old)'!$M:$M,'Inventory (old)'!$A:$A,"Dotted Line",'Inventory (old)'!$B:$B,'2020'!$A585,'Inventory (old)'!$E:$E,"&gt;="&amp;'2020'!$F585,'Inventory (old)'!$E:$E,"&lt;"&amp;'2020'!$G585)</f>
        <v>120</v>
      </c>
      <c r="AI585" s="7">
        <f>SUMIFS('Inventory (old)'!$M:$M,'Inventory (old)'!$A:$A,"Arrows and Onlys",'Inventory (old)'!$B:$B,'2020'!$A585,'Inventory (old)'!$E:$E,"&gt;="&amp;'2020'!$F585,'Inventory (old)'!$E:$E,"&lt;"&amp;'2020'!$G585)</f>
        <v>23</v>
      </c>
      <c r="AJ585" s="7">
        <f>SUMIFS('Inventory (old)'!$N:$N,'Inventory (old)'!$A:$A,"Arrows and Onlys",'Inventory (old)'!$B:$B,'2020'!$A585,'Inventory (old)'!$E:$E,"&gt;="&amp;'2020'!$F585,'Inventory (old)'!$E:$E,"&lt;"&amp;'2020'!$G585)</f>
        <v>0</v>
      </c>
      <c r="AK585" s="7">
        <f>SUMIFS('Inventory (old)'!$O:$O,'Inventory (old)'!$A:$A,"Transverse",'Inventory (old)'!$B:$B,'2020'!$A585,'Inventory (old)'!$E:$E,"&gt;="&amp;'2020'!$F585,'Inventory (old)'!$E:$E,"&lt;"&amp;'2020'!$G585)</f>
        <v>0</v>
      </c>
      <c r="AL585" s="7">
        <f>SUMIFS('Inventory (old)'!$P:$P,'Inventory (old)'!$A:$A,"Transverse",'Inventory (old)'!$B:$B,'2020'!$A585,'Inventory (old)'!$E:$E,"&gt;="&amp;'2020'!$F585,'Inventory (old)'!$E:$E,"&lt;"&amp;'2020'!$G585)</f>
        <v>386</v>
      </c>
      <c r="AM585" s="7">
        <f>SUMIFS('Inventory (old)'!$M:$M,'Inventory (old)'!$A:$A,"Crosswalk",'Inventory (old)'!$B:$B,'2020'!$A585,'Inventory (old)'!$E:$E,"&gt;="&amp;'2020'!$F585,'Inventory (old)'!$E:$E,"&lt;"&amp;'2020'!$G585)</f>
        <v>0</v>
      </c>
      <c r="AN585" s="7">
        <f>SUMIFS('Inventory (old)'!$M:$M,'Inventory (old)'!$A:$A,"Yield Line",'Inventory (old)'!$B:$B,'2020'!$A585,'Inventory (old)'!$E:$E,"&gt;="&amp;'2020'!$F585,'Inventory (old)'!$E:$E,"&lt;"&amp;'2020'!$G585)</f>
        <v>0</v>
      </c>
      <c r="AO585" s="7">
        <f>SUMIFS('Inventory (old)'!$M:$M,'Inventory (old)'!$A:$A,"Parking",'Inventory (old)'!$B:$B,'2020'!$A585,'Inventory (old)'!$E:$E,"&gt;="&amp;'2020'!$F585,'Inventory (old)'!$E:$E,"&lt;"&amp;'2020'!$G585)</f>
        <v>0</v>
      </c>
      <c r="AP585" s="7">
        <f>SUMIFS('Inventory (old)'!$M:$M,'Inventory (old)'!$A:$A,"Island",'Inventory (old)'!$B:$B,'2020'!$A585,'Inventory (old)'!$E:$E,"&gt;="&amp;'2020'!$F585,'Inventory (old)'!$E:$E,"&lt;"&amp;'2020'!$G585)</f>
        <v>0</v>
      </c>
      <c r="AQ585" s="7">
        <f>SUMIFS('Inventory (old)'!$M:$M,'Inventory (old)'!$A:$A,"Railroad",'Inventory (old)'!$B:$B,'2020'!$A585,'Inventory (old)'!$E:$E,"&gt;="&amp;'2020'!$F585,'Inventory (old)'!$E:$E,"&lt;"&amp;'2020'!$G585)</f>
        <v>0</v>
      </c>
      <c r="AR585" s="7">
        <f>SUMIFS('Inventory (old)'!$M:$M,'Inventory (old)'!$A:$A,"School",'Inventory (old)'!$B:$B,'2020'!$A585,'Inventory (old)'!$E:$E,"&gt;="&amp;'2020'!$F585,'Inventory (old)'!$E:$E,"&lt;"&amp;'2020'!$G585)</f>
        <v>0</v>
      </c>
      <c r="AS585" s="7">
        <f>SUMIFS('Inventory (old)'!$M:$M,'Inventory (old)'!$A:$A,"Air Speed",'Inventory (old)'!$B:$B,'2020'!$A585,'Inventory (old)'!$E:$E,"&gt;="&amp;'2020'!$F585,'Inventory (old)'!$E:$E,"&lt;"&amp;'2020'!$G585)</f>
        <v>0</v>
      </c>
      <c r="AT585" s="7">
        <f>SUMIFS('Inventory (old)'!$M:$M,'Inventory (old)'!$A:$A,"Wrong Way",'Inventory (old)'!$B:$B,'2020'!$A585,'Inventory (old)'!$E:$E,"&gt;="&amp;'2020'!$F585,'Inventory (old)'!$E:$E,"&lt;"&amp;'2020'!$G585)</f>
        <v>0</v>
      </c>
      <c r="AU585" s="7">
        <f>SUMIFS('Inventory (old)'!$M:$M,'Inventory (old)'!$A:$A,"Merge Arrow",'Inventory (old)'!$B:$B,'2020'!$A585,'Inventory (old)'!$E:$E,"&gt;="&amp;'2020'!$F585,'Inventory (old)'!$E:$E,"&lt;"&amp;'2020'!$G585)</f>
        <v>0</v>
      </c>
      <c r="AV585" s="7">
        <f>SUMIFS('Inventory (old)'!$M:$M,'Inventory (old)'!$A:$A,"Bike",'Inventory (old)'!$B:$B,'2020'!$A585,'Inventory (old)'!$E:$E,"&gt;="&amp;'2020'!$F585,'Inventory (old)'!$E:$E,"&lt;"&amp;'2020'!$G585)</f>
        <v>0</v>
      </c>
      <c r="AW585" s="1">
        <f>SUMIFS('Inventory (old)'!$S:$S,'Inventory (old)'!$A:$A,"Parking",'Inventory (old)'!$B:$B,'2020'!$A585,'Inventory (old)'!$E:$E,"&gt;="&amp;'2020'!$F585,'Inventory (old)'!$E:$E,"&lt;"&amp;'2020'!$G585)</f>
        <v>0</v>
      </c>
      <c r="AX585" s="13"/>
    </row>
    <row r="586" spans="1:50" x14ac:dyDescent="0.25">
      <c r="A586" s="6" t="s">
        <v>2752</v>
      </c>
      <c r="B586" s="7" t="s">
        <v>91</v>
      </c>
      <c r="C586" s="7" t="s">
        <v>2051</v>
      </c>
      <c r="D586" s="7">
        <v>83</v>
      </c>
      <c r="E586" s="7" t="s">
        <v>2176</v>
      </c>
      <c r="F586" s="8">
        <v>0.98</v>
      </c>
      <c r="G586" s="8">
        <v>2.39</v>
      </c>
      <c r="H586" s="7" t="s">
        <v>2754</v>
      </c>
      <c r="I586" s="7" t="s">
        <v>2755</v>
      </c>
      <c r="J586" s="14">
        <f t="shared" si="174"/>
        <v>1.4100000000000001</v>
      </c>
      <c r="K586" s="15" t="s">
        <v>2062</v>
      </c>
      <c r="L586" s="7"/>
      <c r="M586" s="7" t="s">
        <v>2072</v>
      </c>
      <c r="N586" s="20">
        <v>2</v>
      </c>
      <c r="O586" s="8"/>
      <c r="P586" s="8"/>
      <c r="Q586" s="14"/>
      <c r="R586" s="14"/>
      <c r="S586" s="21"/>
      <c r="T586" s="16"/>
      <c r="V586" s="7"/>
      <c r="W586" s="7"/>
      <c r="X586" s="7"/>
      <c r="Y586" s="16"/>
      <c r="Z586" s="15">
        <v>2020</v>
      </c>
      <c r="AA586" s="8">
        <f t="shared" si="166"/>
        <v>1.4100000000000001</v>
      </c>
      <c r="AB586" s="8">
        <f t="shared" si="167"/>
        <v>2.8200000000000003</v>
      </c>
      <c r="AC586" s="8">
        <f t="shared" si="168"/>
        <v>0</v>
      </c>
      <c r="AD586" s="11">
        <f t="shared" si="169"/>
        <v>0</v>
      </c>
      <c r="AE586" s="31">
        <v>2020</v>
      </c>
      <c r="AF586" s="7">
        <f>SUMIFS('Inventory (old)'!$M:$M,'Inventory (old)'!$A:$A,"Stop Line",'Inventory (old)'!$B:$B,'2020'!$A586,'Inventory (old)'!$E:$E,"&gt;="&amp;'2020'!$F586,'Inventory (old)'!$E:$E,"&lt;"&amp;'2020'!$G586)</f>
        <v>85</v>
      </c>
      <c r="AG586" s="7">
        <f>SUMIFS('Inventory (old)'!$M:$M,'Inventory (old)'!$A:$A,"Channel",'Inventory (old)'!$B:$B,'2020'!$A586,'Inventory (old)'!$E:$E,"&gt;="&amp;'2020'!$F586,'Inventory (old)'!$E:$E,"&lt;"&amp;'2020'!$G586)</f>
        <v>1078</v>
      </c>
      <c r="AH586" s="7">
        <f>SUMIFS('Inventory (old)'!$M:$M,'Inventory (old)'!$A:$A,"Dotted Line",'Inventory (old)'!$B:$B,'2020'!$A586,'Inventory (old)'!$E:$E,"&gt;="&amp;'2020'!$F586,'Inventory (old)'!$E:$E,"&lt;"&amp;'2020'!$G586)</f>
        <v>0</v>
      </c>
      <c r="AI586" s="7">
        <f>SUMIFS('Inventory (old)'!$M:$M,'Inventory (old)'!$A:$A,"Arrows and Onlys",'Inventory (old)'!$B:$B,'2020'!$A586,'Inventory (old)'!$E:$E,"&gt;="&amp;'2020'!$F586,'Inventory (old)'!$E:$E,"&lt;"&amp;'2020'!$G586)</f>
        <v>9</v>
      </c>
      <c r="AJ586" s="7">
        <f>SUMIFS('Inventory (old)'!$N:$N,'Inventory (old)'!$A:$A,"Arrows and Onlys",'Inventory (old)'!$B:$B,'2020'!$A586,'Inventory (old)'!$E:$E,"&gt;="&amp;'2020'!$F586,'Inventory (old)'!$E:$E,"&lt;"&amp;'2020'!$G586)</f>
        <v>0</v>
      </c>
      <c r="AK586" s="7">
        <f>SUMIFS('Inventory (old)'!$O:$O,'Inventory (old)'!$A:$A,"Transverse",'Inventory (old)'!$B:$B,'2020'!$A586,'Inventory (old)'!$E:$E,"&gt;="&amp;'2020'!$F586,'Inventory (old)'!$E:$E,"&lt;"&amp;'2020'!$G586)</f>
        <v>0</v>
      </c>
      <c r="AL586" s="7">
        <f>SUMIFS('Inventory (old)'!$P:$P,'Inventory (old)'!$A:$A,"Transverse",'Inventory (old)'!$B:$B,'2020'!$A586,'Inventory (old)'!$E:$E,"&gt;="&amp;'2020'!$F586,'Inventory (old)'!$E:$E,"&lt;"&amp;'2020'!$G586)</f>
        <v>364</v>
      </c>
      <c r="AM586" s="7">
        <f>SUMIFS('Inventory (old)'!$M:$M,'Inventory (old)'!$A:$A,"Crosswalk",'Inventory (old)'!$B:$B,'2020'!$A586,'Inventory (old)'!$E:$E,"&gt;="&amp;'2020'!$F586,'Inventory (old)'!$E:$E,"&lt;"&amp;'2020'!$G586)</f>
        <v>0</v>
      </c>
      <c r="AN586" s="7">
        <f>SUMIFS('Inventory (old)'!$M:$M,'Inventory (old)'!$A:$A,"Yield Line",'Inventory (old)'!$B:$B,'2020'!$A586,'Inventory (old)'!$E:$E,"&gt;="&amp;'2020'!$F586,'Inventory (old)'!$E:$E,"&lt;"&amp;'2020'!$G586)</f>
        <v>0</v>
      </c>
      <c r="AO586" s="7">
        <f>SUMIFS('Inventory (old)'!$M:$M,'Inventory (old)'!$A:$A,"Parking",'Inventory (old)'!$B:$B,'2020'!$A586,'Inventory (old)'!$E:$E,"&gt;="&amp;'2020'!$F586,'Inventory (old)'!$E:$E,"&lt;"&amp;'2020'!$G586)</f>
        <v>0</v>
      </c>
      <c r="AP586" s="7">
        <f>SUMIFS('Inventory (old)'!$M:$M,'Inventory (old)'!$A:$A,"Island",'Inventory (old)'!$B:$B,'2020'!$A586,'Inventory (old)'!$E:$E,"&gt;="&amp;'2020'!$F586,'Inventory (old)'!$E:$E,"&lt;"&amp;'2020'!$G586)</f>
        <v>0</v>
      </c>
      <c r="AQ586" s="7">
        <f>SUMIFS('Inventory (old)'!$M:$M,'Inventory (old)'!$A:$A,"Railroad",'Inventory (old)'!$B:$B,'2020'!$A586,'Inventory (old)'!$E:$E,"&gt;="&amp;'2020'!$F586,'Inventory (old)'!$E:$E,"&lt;"&amp;'2020'!$G586)</f>
        <v>4</v>
      </c>
      <c r="AR586" s="7">
        <f>SUMIFS('Inventory (old)'!$M:$M,'Inventory (old)'!$A:$A,"School",'Inventory (old)'!$B:$B,'2020'!$A586,'Inventory (old)'!$E:$E,"&gt;="&amp;'2020'!$F586,'Inventory (old)'!$E:$E,"&lt;"&amp;'2020'!$G586)</f>
        <v>0</v>
      </c>
      <c r="AS586" s="7">
        <f>SUMIFS('Inventory (old)'!$M:$M,'Inventory (old)'!$A:$A,"Air Speed",'Inventory (old)'!$B:$B,'2020'!$A586,'Inventory (old)'!$E:$E,"&gt;="&amp;'2020'!$F586,'Inventory (old)'!$E:$E,"&lt;"&amp;'2020'!$G586)</f>
        <v>0</v>
      </c>
      <c r="AT586" s="7">
        <f>SUMIFS('Inventory (old)'!$M:$M,'Inventory (old)'!$A:$A,"Wrong Way",'Inventory (old)'!$B:$B,'2020'!$A586,'Inventory (old)'!$E:$E,"&gt;="&amp;'2020'!$F586,'Inventory (old)'!$E:$E,"&lt;"&amp;'2020'!$G586)</f>
        <v>0</v>
      </c>
      <c r="AU586" s="7">
        <f>SUMIFS('Inventory (old)'!$M:$M,'Inventory (old)'!$A:$A,"Merge Arrow",'Inventory (old)'!$B:$B,'2020'!$A586,'Inventory (old)'!$E:$E,"&gt;="&amp;'2020'!$F586,'Inventory (old)'!$E:$E,"&lt;"&amp;'2020'!$G586)</f>
        <v>0</v>
      </c>
      <c r="AV586" s="7">
        <f>SUMIFS('Inventory (old)'!$M:$M,'Inventory (old)'!$A:$A,"Bike",'Inventory (old)'!$B:$B,'2020'!$A586,'Inventory (old)'!$E:$E,"&gt;="&amp;'2020'!$F586,'Inventory (old)'!$E:$E,"&lt;"&amp;'2020'!$G586)</f>
        <v>0</v>
      </c>
      <c r="AW586" s="1">
        <f>SUMIFS('Inventory (old)'!$S:$S,'Inventory (old)'!$A:$A,"Parking",'Inventory (old)'!$B:$B,'2020'!$A586,'Inventory (old)'!$E:$E,"&gt;="&amp;'2020'!$F586,'Inventory (old)'!$E:$E,"&lt;"&amp;'2020'!$G586)</f>
        <v>0</v>
      </c>
      <c r="AX586" s="13"/>
    </row>
    <row r="587" spans="1:50" x14ac:dyDescent="0.25">
      <c r="A587" s="6" t="s">
        <v>2752</v>
      </c>
      <c r="B587" s="7" t="s">
        <v>91</v>
      </c>
      <c r="C587" s="7" t="s">
        <v>2051</v>
      </c>
      <c r="D587" s="7">
        <v>83</v>
      </c>
      <c r="E587" s="7" t="s">
        <v>2176</v>
      </c>
      <c r="F587" s="8">
        <f>G586</f>
        <v>2.39</v>
      </c>
      <c r="G587" s="8">
        <v>3.94</v>
      </c>
      <c r="H587" s="7" t="s">
        <v>2755</v>
      </c>
      <c r="I587" s="7" t="s">
        <v>3233</v>
      </c>
      <c r="J587" s="14">
        <f t="shared" si="174"/>
        <v>1.5499999999999998</v>
      </c>
      <c r="K587" s="15" t="s">
        <v>2062</v>
      </c>
      <c r="L587" s="7"/>
      <c r="M587" s="7" t="s">
        <v>2072</v>
      </c>
      <c r="N587" s="20">
        <v>2</v>
      </c>
      <c r="O587" s="8">
        <v>3.09</v>
      </c>
      <c r="P587" s="8">
        <v>3.83</v>
      </c>
      <c r="Q587" s="14"/>
      <c r="R587" s="14"/>
      <c r="S587" s="21"/>
      <c r="T587" s="16" t="s">
        <v>2756</v>
      </c>
      <c r="V587" s="7"/>
      <c r="W587" s="7"/>
      <c r="X587" s="7"/>
      <c r="Y587" s="16"/>
      <c r="Z587" s="15">
        <v>2020</v>
      </c>
      <c r="AA587" s="8">
        <f t="shared" si="166"/>
        <v>1.5499999999999998</v>
      </c>
      <c r="AB587" s="8">
        <f t="shared" si="167"/>
        <v>1.6199999999999992</v>
      </c>
      <c r="AC587" s="8">
        <f t="shared" si="168"/>
        <v>0</v>
      </c>
      <c r="AD587" s="11">
        <f t="shared" si="169"/>
        <v>0</v>
      </c>
      <c r="AE587" s="31"/>
      <c r="AF587" s="7">
        <f>SUMIFS('Inventory (old)'!$M:$M,'Inventory (old)'!$A:$A,"Stop Line",'Inventory (old)'!$B:$B,'2020'!$A587,'Inventory (old)'!$E:$E,"&gt;="&amp;'2020'!$F587,'Inventory (old)'!$E:$E,"&lt;"&amp;'2020'!$G587)</f>
        <v>0</v>
      </c>
      <c r="AG587" s="7">
        <f>SUMIFS('Inventory (old)'!$M:$M,'Inventory (old)'!$A:$A,"Channel",'Inventory (old)'!$B:$B,'2020'!$A587,'Inventory (old)'!$E:$E,"&gt;="&amp;'2020'!$F587,'Inventory (old)'!$E:$E,"&lt;"&amp;'2020'!$G587)</f>
        <v>0</v>
      </c>
      <c r="AH587" s="7">
        <f>SUMIFS('Inventory (old)'!$M:$M,'Inventory (old)'!$A:$A,"Dotted Line",'Inventory (old)'!$B:$B,'2020'!$A587,'Inventory (old)'!$E:$E,"&gt;="&amp;'2020'!$F587,'Inventory (old)'!$E:$E,"&lt;"&amp;'2020'!$G587)</f>
        <v>0</v>
      </c>
      <c r="AI587" s="7">
        <f>SUMIFS('Inventory (old)'!$M:$M,'Inventory (old)'!$A:$A,"Arrows and Onlys",'Inventory (old)'!$B:$B,'2020'!$A587,'Inventory (old)'!$E:$E,"&gt;="&amp;'2020'!$F587,'Inventory (old)'!$E:$E,"&lt;"&amp;'2020'!$G587)</f>
        <v>0</v>
      </c>
      <c r="AJ587" s="7">
        <f>SUMIFS('Inventory (old)'!$N:$N,'Inventory (old)'!$A:$A,"Arrows and Onlys",'Inventory (old)'!$B:$B,'2020'!$A587,'Inventory (old)'!$E:$E,"&gt;="&amp;'2020'!$F587,'Inventory (old)'!$E:$E,"&lt;"&amp;'2020'!$G587)</f>
        <v>0</v>
      </c>
      <c r="AK587" s="7">
        <f>SUMIFS('Inventory (old)'!$O:$O,'Inventory (old)'!$A:$A,"Transverse",'Inventory (old)'!$B:$B,'2020'!$A587,'Inventory (old)'!$E:$E,"&gt;="&amp;'2020'!$F587,'Inventory (old)'!$E:$E,"&lt;"&amp;'2020'!$G587)</f>
        <v>0</v>
      </c>
      <c r="AL587" s="7">
        <f>SUMIFS('Inventory (old)'!$P:$P,'Inventory (old)'!$A:$A,"Transverse",'Inventory (old)'!$B:$B,'2020'!$A587,'Inventory (old)'!$E:$E,"&gt;="&amp;'2020'!$F587,'Inventory (old)'!$E:$E,"&lt;"&amp;'2020'!$G587)</f>
        <v>0</v>
      </c>
      <c r="AM587" s="7">
        <f>SUMIFS('Inventory (old)'!$M:$M,'Inventory (old)'!$A:$A,"Crosswalk",'Inventory (old)'!$B:$B,'2020'!$A587,'Inventory (old)'!$E:$E,"&gt;="&amp;'2020'!$F587,'Inventory (old)'!$E:$E,"&lt;"&amp;'2020'!$G587)</f>
        <v>0</v>
      </c>
      <c r="AN587" s="7">
        <f>SUMIFS('Inventory (old)'!$M:$M,'Inventory (old)'!$A:$A,"Yield Line",'Inventory (old)'!$B:$B,'2020'!$A587,'Inventory (old)'!$E:$E,"&gt;="&amp;'2020'!$F587,'Inventory (old)'!$E:$E,"&lt;"&amp;'2020'!$G587)</f>
        <v>0</v>
      </c>
      <c r="AO587" s="7">
        <f>SUMIFS('Inventory (old)'!$M:$M,'Inventory (old)'!$A:$A,"Parking",'Inventory (old)'!$B:$B,'2020'!$A587,'Inventory (old)'!$E:$E,"&gt;="&amp;'2020'!$F587,'Inventory (old)'!$E:$E,"&lt;"&amp;'2020'!$G587)</f>
        <v>0</v>
      </c>
      <c r="AP587" s="7">
        <f>SUMIFS('Inventory (old)'!$M:$M,'Inventory (old)'!$A:$A,"Island",'Inventory (old)'!$B:$B,'2020'!$A587,'Inventory (old)'!$E:$E,"&gt;="&amp;'2020'!$F587,'Inventory (old)'!$E:$E,"&lt;"&amp;'2020'!$G587)</f>
        <v>0</v>
      </c>
      <c r="AQ587" s="7">
        <f>SUMIFS('Inventory (old)'!$M:$M,'Inventory (old)'!$A:$A,"Railroad",'Inventory (old)'!$B:$B,'2020'!$A587,'Inventory (old)'!$E:$E,"&gt;="&amp;'2020'!$F587,'Inventory (old)'!$E:$E,"&lt;"&amp;'2020'!$G587)</f>
        <v>0</v>
      </c>
      <c r="AR587" s="7">
        <f>SUMIFS('Inventory (old)'!$M:$M,'Inventory (old)'!$A:$A,"School",'Inventory (old)'!$B:$B,'2020'!$A587,'Inventory (old)'!$E:$E,"&gt;="&amp;'2020'!$F587,'Inventory (old)'!$E:$E,"&lt;"&amp;'2020'!$G587)</f>
        <v>0</v>
      </c>
      <c r="AS587" s="7">
        <f>SUMIFS('Inventory (old)'!$M:$M,'Inventory (old)'!$A:$A,"Air Speed",'Inventory (old)'!$B:$B,'2020'!$A587,'Inventory (old)'!$E:$E,"&gt;="&amp;'2020'!$F587,'Inventory (old)'!$E:$E,"&lt;"&amp;'2020'!$G587)</f>
        <v>0</v>
      </c>
      <c r="AT587" s="7">
        <f>SUMIFS('Inventory (old)'!$M:$M,'Inventory (old)'!$A:$A,"Wrong Way",'Inventory (old)'!$B:$B,'2020'!$A587,'Inventory (old)'!$E:$E,"&gt;="&amp;'2020'!$F587,'Inventory (old)'!$E:$E,"&lt;"&amp;'2020'!$G587)</f>
        <v>0</v>
      </c>
      <c r="AU587" s="7">
        <f>SUMIFS('Inventory (old)'!$M:$M,'Inventory (old)'!$A:$A,"Merge Arrow",'Inventory (old)'!$B:$B,'2020'!$A587,'Inventory (old)'!$E:$E,"&gt;="&amp;'2020'!$F587,'Inventory (old)'!$E:$E,"&lt;"&amp;'2020'!$G587)</f>
        <v>0</v>
      </c>
      <c r="AV587" s="7">
        <f>SUMIFS('Inventory (old)'!$M:$M,'Inventory (old)'!$A:$A,"Bike",'Inventory (old)'!$B:$B,'2020'!$A587,'Inventory (old)'!$E:$E,"&gt;="&amp;'2020'!$F587,'Inventory (old)'!$E:$E,"&lt;"&amp;'2020'!$G587)</f>
        <v>0</v>
      </c>
      <c r="AW587" s="1">
        <f>SUMIFS('Inventory (old)'!$S:$S,'Inventory (old)'!$A:$A,"Parking",'Inventory (old)'!$B:$B,'2020'!$A587,'Inventory (old)'!$E:$E,"&gt;="&amp;'2020'!$F587,'Inventory (old)'!$E:$E,"&lt;"&amp;'2020'!$G587)</f>
        <v>0</v>
      </c>
      <c r="AX587" s="13"/>
    </row>
    <row r="588" spans="1:50" x14ac:dyDescent="0.25">
      <c r="A588" s="6" t="s">
        <v>2752</v>
      </c>
      <c r="B588" s="7" t="s">
        <v>91</v>
      </c>
      <c r="C588" s="7" t="s">
        <v>2051</v>
      </c>
      <c r="D588" s="7">
        <v>83</v>
      </c>
      <c r="E588" s="7" t="s">
        <v>2176</v>
      </c>
      <c r="F588" s="8">
        <f>G587</f>
        <v>3.94</v>
      </c>
      <c r="G588" s="8">
        <v>15.05</v>
      </c>
      <c r="H588" s="7" t="s">
        <v>3233</v>
      </c>
      <c r="I588" s="7" t="s">
        <v>2230</v>
      </c>
      <c r="J588" s="14">
        <f t="shared" si="174"/>
        <v>11.110000000000001</v>
      </c>
      <c r="K588" s="15" t="s">
        <v>2062</v>
      </c>
      <c r="L588" s="7"/>
      <c r="M588" s="7" t="s">
        <v>2072</v>
      </c>
      <c r="N588" s="20">
        <v>2</v>
      </c>
      <c r="O588" s="8"/>
      <c r="P588" s="8"/>
      <c r="Q588" s="14"/>
      <c r="R588" s="14"/>
      <c r="S588" s="21"/>
      <c r="T588" s="16"/>
      <c r="V588" s="7"/>
      <c r="W588" s="7"/>
      <c r="X588" s="7"/>
      <c r="Y588" s="16"/>
      <c r="Z588" s="15">
        <v>2020</v>
      </c>
      <c r="AA588" s="8">
        <f t="shared" si="166"/>
        <v>11.110000000000001</v>
      </c>
      <c r="AB588" s="8">
        <f t="shared" si="167"/>
        <v>22.220000000000002</v>
      </c>
      <c r="AC588" s="8">
        <f t="shared" si="168"/>
        <v>0</v>
      </c>
      <c r="AD588" s="11">
        <f t="shared" si="169"/>
        <v>0</v>
      </c>
      <c r="AE588" s="31">
        <v>2020</v>
      </c>
      <c r="AF588" s="7">
        <f>SUMIFS('Inventory (old)'!$M:$M,'Inventory (old)'!$A:$A,"Stop Line",'Inventory (old)'!$B:$B,'2020'!$A588,'Inventory (old)'!$E:$E,"&gt;="&amp;'2020'!$F588,'Inventory (old)'!$E:$E,"&lt;"&amp;'2020'!$G588)</f>
        <v>78</v>
      </c>
      <c r="AG588" s="7">
        <f>SUMIFS('Inventory (old)'!$M:$M,'Inventory (old)'!$A:$A,"Channel",'Inventory (old)'!$B:$B,'2020'!$A588,'Inventory (old)'!$E:$E,"&gt;="&amp;'2020'!$F588,'Inventory (old)'!$E:$E,"&lt;"&amp;'2020'!$G588)</f>
        <v>0</v>
      </c>
      <c r="AH588" s="7">
        <f>SUMIFS('Inventory (old)'!$M:$M,'Inventory (old)'!$A:$A,"Dotted Line",'Inventory (old)'!$B:$B,'2020'!$A588,'Inventory (old)'!$E:$E,"&gt;="&amp;'2020'!$F588,'Inventory (old)'!$E:$E,"&lt;"&amp;'2020'!$G588)</f>
        <v>0</v>
      </c>
      <c r="AI588" s="7">
        <f>SUMIFS('Inventory (old)'!$M:$M,'Inventory (old)'!$A:$A,"Arrows and Onlys",'Inventory (old)'!$B:$B,'2020'!$A588,'Inventory (old)'!$E:$E,"&gt;="&amp;'2020'!$F588,'Inventory (old)'!$E:$E,"&lt;"&amp;'2020'!$G588)</f>
        <v>4</v>
      </c>
      <c r="AJ588" s="7">
        <f>SUMIFS('Inventory (old)'!$N:$N,'Inventory (old)'!$A:$A,"Arrows and Onlys",'Inventory (old)'!$B:$B,'2020'!$A588,'Inventory (old)'!$E:$E,"&gt;="&amp;'2020'!$F588,'Inventory (old)'!$E:$E,"&lt;"&amp;'2020'!$G588)</f>
        <v>0</v>
      </c>
      <c r="AK588" s="7">
        <f>SUMIFS('Inventory (old)'!$O:$O,'Inventory (old)'!$A:$A,"Transverse",'Inventory (old)'!$B:$B,'2020'!$A588,'Inventory (old)'!$E:$E,"&gt;="&amp;'2020'!$F588,'Inventory (old)'!$E:$E,"&lt;"&amp;'2020'!$G588)</f>
        <v>0</v>
      </c>
      <c r="AL588" s="7">
        <f>SUMIFS('Inventory (old)'!$P:$P,'Inventory (old)'!$A:$A,"Transverse",'Inventory (old)'!$B:$B,'2020'!$A588,'Inventory (old)'!$E:$E,"&gt;="&amp;'2020'!$F588,'Inventory (old)'!$E:$E,"&lt;"&amp;'2020'!$G588)</f>
        <v>0</v>
      </c>
      <c r="AM588" s="7">
        <f>SUMIFS('Inventory (old)'!$M:$M,'Inventory (old)'!$A:$A,"Crosswalk",'Inventory (old)'!$B:$B,'2020'!$A588,'Inventory (old)'!$E:$E,"&gt;="&amp;'2020'!$F588,'Inventory (old)'!$E:$E,"&lt;"&amp;'2020'!$G588)</f>
        <v>0</v>
      </c>
      <c r="AN588" s="7">
        <f>SUMIFS('Inventory (old)'!$M:$M,'Inventory (old)'!$A:$A,"Yield Line",'Inventory (old)'!$B:$B,'2020'!$A588,'Inventory (old)'!$E:$E,"&gt;="&amp;'2020'!$F588,'Inventory (old)'!$E:$E,"&lt;"&amp;'2020'!$G588)</f>
        <v>0</v>
      </c>
      <c r="AO588" s="7">
        <f>SUMIFS('Inventory (old)'!$M:$M,'Inventory (old)'!$A:$A,"Parking",'Inventory (old)'!$B:$B,'2020'!$A588,'Inventory (old)'!$E:$E,"&gt;="&amp;'2020'!$F588,'Inventory (old)'!$E:$E,"&lt;"&amp;'2020'!$G588)</f>
        <v>0</v>
      </c>
      <c r="AP588" s="7">
        <f>SUMIFS('Inventory (old)'!$M:$M,'Inventory (old)'!$A:$A,"Island",'Inventory (old)'!$B:$B,'2020'!$A588,'Inventory (old)'!$E:$E,"&gt;="&amp;'2020'!$F588,'Inventory (old)'!$E:$E,"&lt;"&amp;'2020'!$G588)</f>
        <v>0</v>
      </c>
      <c r="AQ588" s="7">
        <f>SUMIFS('Inventory (old)'!$M:$M,'Inventory (old)'!$A:$A,"Railroad",'Inventory (old)'!$B:$B,'2020'!$A588,'Inventory (old)'!$E:$E,"&gt;="&amp;'2020'!$F588,'Inventory (old)'!$E:$E,"&lt;"&amp;'2020'!$G588)</f>
        <v>2</v>
      </c>
      <c r="AR588" s="7">
        <f>SUMIFS('Inventory (old)'!$M:$M,'Inventory (old)'!$A:$A,"School",'Inventory (old)'!$B:$B,'2020'!$A588,'Inventory (old)'!$E:$E,"&gt;="&amp;'2020'!$F588,'Inventory (old)'!$E:$E,"&lt;"&amp;'2020'!$G588)</f>
        <v>0</v>
      </c>
      <c r="AS588" s="7">
        <f>SUMIFS('Inventory (old)'!$M:$M,'Inventory (old)'!$A:$A,"Air Speed",'Inventory (old)'!$B:$B,'2020'!$A588,'Inventory (old)'!$E:$E,"&gt;="&amp;'2020'!$F588,'Inventory (old)'!$E:$E,"&lt;"&amp;'2020'!$G588)</f>
        <v>0</v>
      </c>
      <c r="AT588" s="7">
        <f>SUMIFS('Inventory (old)'!$M:$M,'Inventory (old)'!$A:$A,"Wrong Way",'Inventory (old)'!$B:$B,'2020'!$A588,'Inventory (old)'!$E:$E,"&gt;="&amp;'2020'!$F588,'Inventory (old)'!$E:$E,"&lt;"&amp;'2020'!$G588)</f>
        <v>0</v>
      </c>
      <c r="AU588" s="7">
        <f>SUMIFS('Inventory (old)'!$M:$M,'Inventory (old)'!$A:$A,"Merge Arrow",'Inventory (old)'!$B:$B,'2020'!$A588,'Inventory (old)'!$E:$E,"&gt;="&amp;'2020'!$F588,'Inventory (old)'!$E:$E,"&lt;"&amp;'2020'!$G588)</f>
        <v>0</v>
      </c>
      <c r="AV588" s="7">
        <f>SUMIFS('Inventory (old)'!$M:$M,'Inventory (old)'!$A:$A,"Bike",'Inventory (old)'!$B:$B,'2020'!$A588,'Inventory (old)'!$E:$E,"&gt;="&amp;'2020'!$F588,'Inventory (old)'!$E:$E,"&lt;"&amp;'2020'!$G588)</f>
        <v>0</v>
      </c>
      <c r="AW588" s="1">
        <f>SUMIFS('Inventory (old)'!$S:$S,'Inventory (old)'!$A:$A,"Parking",'Inventory (old)'!$B:$B,'2020'!$A588,'Inventory (old)'!$E:$E,"&gt;="&amp;'2020'!$F588,'Inventory (old)'!$E:$E,"&lt;"&amp;'2020'!$G588)</f>
        <v>0</v>
      </c>
      <c r="AX588" s="13"/>
    </row>
    <row r="589" spans="1:50" x14ac:dyDescent="0.25">
      <c r="A589" s="6" t="s">
        <v>2757</v>
      </c>
      <c r="B589" s="7" t="s">
        <v>91</v>
      </c>
      <c r="C589" s="7" t="s">
        <v>2051</v>
      </c>
      <c r="D589" s="7">
        <v>94</v>
      </c>
      <c r="E589" s="7" t="s">
        <v>2176</v>
      </c>
      <c r="F589" s="8">
        <v>9.9999999999999995E-7</v>
      </c>
      <c r="G589" s="8">
        <v>1.1599999999999999</v>
      </c>
      <c r="H589" s="7" t="s">
        <v>2182</v>
      </c>
      <c r="I589" s="7" t="s">
        <v>2758</v>
      </c>
      <c r="J589" s="14">
        <f t="shared" si="174"/>
        <v>1.159999</v>
      </c>
      <c r="K589" s="15" t="s">
        <v>2062</v>
      </c>
      <c r="L589" s="7"/>
      <c r="M589" s="7" t="s">
        <v>2072</v>
      </c>
      <c r="N589" s="20">
        <v>2</v>
      </c>
      <c r="O589" s="8"/>
      <c r="P589" s="8"/>
      <c r="Q589" s="14"/>
      <c r="R589" s="14"/>
      <c r="S589" s="21"/>
      <c r="T589" s="16"/>
      <c r="V589" s="7"/>
      <c r="W589" s="7"/>
      <c r="X589" s="7"/>
      <c r="Y589" s="16"/>
      <c r="Z589" s="15">
        <v>2020</v>
      </c>
      <c r="AA589" s="8">
        <f t="shared" si="166"/>
        <v>1.159999</v>
      </c>
      <c r="AB589" s="8">
        <f t="shared" si="167"/>
        <v>2.319998</v>
      </c>
      <c r="AC589" s="8">
        <f t="shared" si="168"/>
        <v>0</v>
      </c>
      <c r="AD589" s="11">
        <f t="shared" si="169"/>
        <v>0</v>
      </c>
      <c r="AE589" s="31">
        <v>2020</v>
      </c>
      <c r="AF589" s="7">
        <f>SUMIFS('Inventory (old)'!$M:$M,'Inventory (old)'!$A:$A,"Stop Line",'Inventory (old)'!$B:$B,'2020'!$A589,'Inventory (old)'!$E:$E,"&gt;="&amp;'2020'!$F589,'Inventory (old)'!$E:$E,"&lt;"&amp;'2020'!$G589)</f>
        <v>0</v>
      </c>
      <c r="AG589" s="7">
        <f>SUMIFS('Inventory (old)'!$M:$M,'Inventory (old)'!$A:$A,"Channel",'Inventory (old)'!$B:$B,'2020'!$A589,'Inventory (old)'!$E:$E,"&gt;="&amp;'2020'!$F589,'Inventory (old)'!$E:$E,"&lt;"&amp;'2020'!$G589)</f>
        <v>0</v>
      </c>
      <c r="AH589" s="7">
        <f>SUMIFS('Inventory (old)'!$M:$M,'Inventory (old)'!$A:$A,"Dotted Line",'Inventory (old)'!$B:$B,'2020'!$A589,'Inventory (old)'!$E:$E,"&gt;="&amp;'2020'!$F589,'Inventory (old)'!$E:$E,"&lt;"&amp;'2020'!$G589)</f>
        <v>0</v>
      </c>
      <c r="AI589" s="7">
        <f>SUMIFS('Inventory (old)'!$M:$M,'Inventory (old)'!$A:$A,"Arrows and Onlys",'Inventory (old)'!$B:$B,'2020'!$A589,'Inventory (old)'!$E:$E,"&gt;="&amp;'2020'!$F589,'Inventory (old)'!$E:$E,"&lt;"&amp;'2020'!$G589)</f>
        <v>0</v>
      </c>
      <c r="AJ589" s="7">
        <f>SUMIFS('Inventory (old)'!$N:$N,'Inventory (old)'!$A:$A,"Arrows and Onlys",'Inventory (old)'!$B:$B,'2020'!$A589,'Inventory (old)'!$E:$E,"&gt;="&amp;'2020'!$F589,'Inventory (old)'!$E:$E,"&lt;"&amp;'2020'!$G589)</f>
        <v>0</v>
      </c>
      <c r="AK589" s="7">
        <f>SUMIFS('Inventory (old)'!$O:$O,'Inventory (old)'!$A:$A,"Transverse",'Inventory (old)'!$B:$B,'2020'!$A589,'Inventory (old)'!$E:$E,"&gt;="&amp;'2020'!$F589,'Inventory (old)'!$E:$E,"&lt;"&amp;'2020'!$G589)</f>
        <v>0</v>
      </c>
      <c r="AL589" s="7">
        <f>SUMIFS('Inventory (old)'!$P:$P,'Inventory (old)'!$A:$A,"Transverse",'Inventory (old)'!$B:$B,'2020'!$A589,'Inventory (old)'!$E:$E,"&gt;="&amp;'2020'!$F589,'Inventory (old)'!$E:$E,"&lt;"&amp;'2020'!$G589)</f>
        <v>0</v>
      </c>
      <c r="AM589" s="7">
        <f>SUMIFS('Inventory (old)'!$M:$M,'Inventory (old)'!$A:$A,"Crosswalk",'Inventory (old)'!$B:$B,'2020'!$A589,'Inventory (old)'!$E:$E,"&gt;="&amp;'2020'!$F589,'Inventory (old)'!$E:$E,"&lt;"&amp;'2020'!$G589)</f>
        <v>0</v>
      </c>
      <c r="AN589" s="7">
        <f>SUMIFS('Inventory (old)'!$M:$M,'Inventory (old)'!$A:$A,"Yield Line",'Inventory (old)'!$B:$B,'2020'!$A589,'Inventory (old)'!$E:$E,"&gt;="&amp;'2020'!$F589,'Inventory (old)'!$E:$E,"&lt;"&amp;'2020'!$G589)</f>
        <v>0</v>
      </c>
      <c r="AO589" s="7">
        <f>SUMIFS('Inventory (old)'!$M:$M,'Inventory (old)'!$A:$A,"Parking",'Inventory (old)'!$B:$B,'2020'!$A589,'Inventory (old)'!$E:$E,"&gt;="&amp;'2020'!$F589,'Inventory (old)'!$E:$E,"&lt;"&amp;'2020'!$G589)</f>
        <v>0</v>
      </c>
      <c r="AP589" s="7">
        <f>SUMIFS('Inventory (old)'!$M:$M,'Inventory (old)'!$A:$A,"Island",'Inventory (old)'!$B:$B,'2020'!$A589,'Inventory (old)'!$E:$E,"&gt;="&amp;'2020'!$F589,'Inventory (old)'!$E:$E,"&lt;"&amp;'2020'!$G589)</f>
        <v>0</v>
      </c>
      <c r="AQ589" s="7">
        <f>SUMIFS('Inventory (old)'!$M:$M,'Inventory (old)'!$A:$A,"Railroad",'Inventory (old)'!$B:$B,'2020'!$A589,'Inventory (old)'!$E:$E,"&gt;="&amp;'2020'!$F589,'Inventory (old)'!$E:$E,"&lt;"&amp;'2020'!$G589)</f>
        <v>0</v>
      </c>
      <c r="AR589" s="7">
        <f>SUMIFS('Inventory (old)'!$M:$M,'Inventory (old)'!$A:$A,"School",'Inventory (old)'!$B:$B,'2020'!$A589,'Inventory (old)'!$E:$E,"&gt;="&amp;'2020'!$F589,'Inventory (old)'!$E:$E,"&lt;"&amp;'2020'!$G589)</f>
        <v>0</v>
      </c>
      <c r="AS589" s="7">
        <f>SUMIFS('Inventory (old)'!$M:$M,'Inventory (old)'!$A:$A,"Air Speed",'Inventory (old)'!$B:$B,'2020'!$A589,'Inventory (old)'!$E:$E,"&gt;="&amp;'2020'!$F589,'Inventory (old)'!$E:$E,"&lt;"&amp;'2020'!$G589)</f>
        <v>0</v>
      </c>
      <c r="AT589" s="7">
        <f>SUMIFS('Inventory (old)'!$M:$M,'Inventory (old)'!$A:$A,"Wrong Way",'Inventory (old)'!$B:$B,'2020'!$A589,'Inventory (old)'!$E:$E,"&gt;="&amp;'2020'!$F589,'Inventory (old)'!$E:$E,"&lt;"&amp;'2020'!$G589)</f>
        <v>0</v>
      </c>
      <c r="AU589" s="7">
        <f>SUMIFS('Inventory (old)'!$M:$M,'Inventory (old)'!$A:$A,"Merge Arrow",'Inventory (old)'!$B:$B,'2020'!$A589,'Inventory (old)'!$E:$E,"&gt;="&amp;'2020'!$F589,'Inventory (old)'!$E:$E,"&lt;"&amp;'2020'!$G589)</f>
        <v>0</v>
      </c>
      <c r="AV589" s="7">
        <f>SUMIFS('Inventory (old)'!$M:$M,'Inventory (old)'!$A:$A,"Bike",'Inventory (old)'!$B:$B,'2020'!$A589,'Inventory (old)'!$E:$E,"&gt;="&amp;'2020'!$F589,'Inventory (old)'!$E:$E,"&lt;"&amp;'2020'!$G589)</f>
        <v>0</v>
      </c>
      <c r="AW589" s="1">
        <f>SUMIFS('Inventory (old)'!$S:$S,'Inventory (old)'!$A:$A,"Parking",'Inventory (old)'!$B:$B,'2020'!$A589,'Inventory (old)'!$E:$E,"&gt;="&amp;'2020'!$F589,'Inventory (old)'!$E:$E,"&lt;"&amp;'2020'!$G589)</f>
        <v>0</v>
      </c>
      <c r="AX589" s="13"/>
    </row>
    <row r="590" spans="1:50" x14ac:dyDescent="0.25">
      <c r="A590" s="6" t="s">
        <v>2757</v>
      </c>
      <c r="B590" s="7" t="s">
        <v>91</v>
      </c>
      <c r="C590" s="7" t="s">
        <v>2051</v>
      </c>
      <c r="D590" s="7">
        <v>94</v>
      </c>
      <c r="E590" s="7" t="s">
        <v>2176</v>
      </c>
      <c r="F590" s="8">
        <v>5.03</v>
      </c>
      <c r="G590" s="8">
        <v>21.56</v>
      </c>
      <c r="H590" s="7" t="s">
        <v>2182</v>
      </c>
      <c r="I590" s="7" t="s">
        <v>2526</v>
      </c>
      <c r="J590" s="14">
        <f t="shared" si="174"/>
        <v>16.529999999999998</v>
      </c>
      <c r="K590" s="15" t="s">
        <v>2062</v>
      </c>
      <c r="L590" s="7"/>
      <c r="M590" s="7" t="s">
        <v>2072</v>
      </c>
      <c r="N590" s="20">
        <v>2</v>
      </c>
      <c r="O590" s="8"/>
      <c r="P590" s="8"/>
      <c r="Q590" s="14"/>
      <c r="R590" s="14"/>
      <c r="S590" s="21"/>
      <c r="T590" s="16"/>
      <c r="V590" s="7"/>
      <c r="W590" s="7"/>
      <c r="X590" s="7"/>
      <c r="Y590" s="16"/>
      <c r="Z590" s="15">
        <v>2020</v>
      </c>
      <c r="AA590" s="8">
        <f t="shared" si="166"/>
        <v>16.529999999999998</v>
      </c>
      <c r="AB590" s="8">
        <f t="shared" si="167"/>
        <v>33.059999999999995</v>
      </c>
      <c r="AC590" s="8">
        <f t="shared" si="168"/>
        <v>0</v>
      </c>
      <c r="AD590" s="11">
        <f t="shared" si="169"/>
        <v>0</v>
      </c>
      <c r="AE590" s="31">
        <v>2020</v>
      </c>
      <c r="AF590" s="7">
        <f>SUMIFS('Inventory (old)'!$M:$M,'Inventory (old)'!$A:$A,"Stop Line",'Inventory (old)'!$B:$B,'2020'!$A590,'Inventory (old)'!$E:$E,"&gt;="&amp;'2020'!$F590,'Inventory (old)'!$E:$E,"&lt;"&amp;'2020'!$G590)</f>
        <v>237</v>
      </c>
      <c r="AG590" s="7">
        <f>SUMIFS('Inventory (old)'!$M:$M,'Inventory (old)'!$A:$A,"Channel",'Inventory (old)'!$B:$B,'2020'!$A590,'Inventory (old)'!$E:$E,"&gt;="&amp;'2020'!$F590,'Inventory (old)'!$E:$E,"&lt;"&amp;'2020'!$G590)</f>
        <v>714</v>
      </c>
      <c r="AH590" s="7">
        <f>SUMIFS('Inventory (old)'!$M:$M,'Inventory (old)'!$A:$A,"Dotted Line",'Inventory (old)'!$B:$B,'2020'!$A590,'Inventory (old)'!$E:$E,"&gt;="&amp;'2020'!$F590,'Inventory (old)'!$E:$E,"&lt;"&amp;'2020'!$G590)</f>
        <v>203</v>
      </c>
      <c r="AI590" s="7">
        <f>SUMIFS('Inventory (old)'!$M:$M,'Inventory (old)'!$A:$A,"Arrows and Onlys",'Inventory (old)'!$B:$B,'2020'!$A590,'Inventory (old)'!$E:$E,"&gt;="&amp;'2020'!$F590,'Inventory (old)'!$E:$E,"&lt;"&amp;'2020'!$G590)</f>
        <v>17</v>
      </c>
      <c r="AJ590" s="7">
        <f>SUMIFS('Inventory (old)'!$N:$N,'Inventory (old)'!$A:$A,"Arrows and Onlys",'Inventory (old)'!$B:$B,'2020'!$A590,'Inventory (old)'!$E:$E,"&gt;="&amp;'2020'!$F590,'Inventory (old)'!$E:$E,"&lt;"&amp;'2020'!$G590)</f>
        <v>1</v>
      </c>
      <c r="AK590" s="7">
        <f>SUMIFS('Inventory (old)'!$O:$O,'Inventory (old)'!$A:$A,"Transverse",'Inventory (old)'!$B:$B,'2020'!$A590,'Inventory (old)'!$E:$E,"&gt;="&amp;'2020'!$F590,'Inventory (old)'!$E:$E,"&lt;"&amp;'2020'!$G590)</f>
        <v>0</v>
      </c>
      <c r="AL590" s="7">
        <f>SUMIFS('Inventory (old)'!$P:$P,'Inventory (old)'!$A:$A,"Transverse",'Inventory (old)'!$B:$B,'2020'!$A590,'Inventory (old)'!$E:$E,"&gt;="&amp;'2020'!$F590,'Inventory (old)'!$E:$E,"&lt;"&amp;'2020'!$G590)</f>
        <v>721</v>
      </c>
      <c r="AM590" s="7">
        <f>SUMIFS('Inventory (old)'!$M:$M,'Inventory (old)'!$A:$A,"Crosswalk",'Inventory (old)'!$B:$B,'2020'!$A590,'Inventory (old)'!$E:$E,"&gt;="&amp;'2020'!$F590,'Inventory (old)'!$E:$E,"&lt;"&amp;'2020'!$G590)</f>
        <v>610</v>
      </c>
      <c r="AN590" s="7">
        <f>SUMIFS('Inventory (old)'!$M:$M,'Inventory (old)'!$A:$A,"Yield Line",'Inventory (old)'!$B:$B,'2020'!$A590,'Inventory (old)'!$E:$E,"&gt;="&amp;'2020'!$F590,'Inventory (old)'!$E:$E,"&lt;"&amp;'2020'!$G590)</f>
        <v>80</v>
      </c>
      <c r="AO590" s="7">
        <f>SUMIFS('Inventory (old)'!$M:$M,'Inventory (old)'!$A:$A,"Parking",'Inventory (old)'!$B:$B,'2020'!$A590,'Inventory (old)'!$E:$E,"&gt;="&amp;'2020'!$F590,'Inventory (old)'!$E:$E,"&lt;"&amp;'2020'!$G590)</f>
        <v>0</v>
      </c>
      <c r="AP590" s="7">
        <f>SUMIFS('Inventory (old)'!$M:$M,'Inventory (old)'!$A:$A,"Island",'Inventory (old)'!$B:$B,'2020'!$A590,'Inventory (old)'!$E:$E,"&gt;="&amp;'2020'!$F590,'Inventory (old)'!$E:$E,"&lt;"&amp;'2020'!$G590)</f>
        <v>220</v>
      </c>
      <c r="AQ590" s="7">
        <f>SUMIFS('Inventory (old)'!$M:$M,'Inventory (old)'!$A:$A,"Railroad",'Inventory (old)'!$B:$B,'2020'!$A590,'Inventory (old)'!$E:$E,"&gt;="&amp;'2020'!$F590,'Inventory (old)'!$E:$E,"&lt;"&amp;'2020'!$G590)</f>
        <v>0</v>
      </c>
      <c r="AR590" s="7">
        <f>SUMIFS('Inventory (old)'!$M:$M,'Inventory (old)'!$A:$A,"School",'Inventory (old)'!$B:$B,'2020'!$A590,'Inventory (old)'!$E:$E,"&gt;="&amp;'2020'!$F590,'Inventory (old)'!$E:$E,"&lt;"&amp;'2020'!$G590)</f>
        <v>6</v>
      </c>
      <c r="AS590" s="7">
        <f>SUMIFS('Inventory (old)'!$M:$M,'Inventory (old)'!$A:$A,"Air Speed",'Inventory (old)'!$B:$B,'2020'!$A590,'Inventory (old)'!$E:$E,"&gt;="&amp;'2020'!$F590,'Inventory (old)'!$E:$E,"&lt;"&amp;'2020'!$G590)</f>
        <v>0</v>
      </c>
      <c r="AT590" s="7">
        <f>SUMIFS('Inventory (old)'!$M:$M,'Inventory (old)'!$A:$A,"Wrong Way",'Inventory (old)'!$B:$B,'2020'!$A590,'Inventory (old)'!$E:$E,"&gt;="&amp;'2020'!$F590,'Inventory (old)'!$E:$E,"&lt;"&amp;'2020'!$G590)</f>
        <v>0</v>
      </c>
      <c r="AU590" s="7">
        <f>SUMIFS('Inventory (old)'!$M:$M,'Inventory (old)'!$A:$A,"Merge Arrow",'Inventory (old)'!$B:$B,'2020'!$A590,'Inventory (old)'!$E:$E,"&gt;="&amp;'2020'!$F590,'Inventory (old)'!$E:$E,"&lt;"&amp;'2020'!$G590)</f>
        <v>0</v>
      </c>
      <c r="AV590" s="7">
        <f>SUMIFS('Inventory (old)'!$M:$M,'Inventory (old)'!$A:$A,"Bike",'Inventory (old)'!$B:$B,'2020'!$A590,'Inventory (old)'!$E:$E,"&gt;="&amp;'2020'!$F590,'Inventory (old)'!$E:$E,"&lt;"&amp;'2020'!$G590)</f>
        <v>0</v>
      </c>
      <c r="AW590" s="1">
        <f>SUMIFS('Inventory (old)'!$S:$S,'Inventory (old)'!$A:$A,"Parking",'Inventory (old)'!$B:$B,'2020'!$A590,'Inventory (old)'!$E:$E,"&gt;="&amp;'2020'!$F590,'Inventory (old)'!$E:$E,"&lt;"&amp;'2020'!$G590)</f>
        <v>0</v>
      </c>
      <c r="AX590" s="13"/>
    </row>
    <row r="591" spans="1:50" x14ac:dyDescent="0.25">
      <c r="A591" s="6" t="s">
        <v>2759</v>
      </c>
      <c r="B591" s="7" t="s">
        <v>91</v>
      </c>
      <c r="C591" s="7" t="s">
        <v>2051</v>
      </c>
      <c r="D591" s="7">
        <v>162</v>
      </c>
      <c r="E591" s="7" t="s">
        <v>2176</v>
      </c>
      <c r="F591" s="8">
        <v>9.9999999999999995E-7</v>
      </c>
      <c r="G591" s="8">
        <v>1.97</v>
      </c>
      <c r="H591" s="7" t="s">
        <v>2230</v>
      </c>
      <c r="I591" s="7" t="s">
        <v>3234</v>
      </c>
      <c r="J591" s="14">
        <f t="shared" si="174"/>
        <v>1.9699990000000001</v>
      </c>
      <c r="K591" s="15" t="s">
        <v>2062</v>
      </c>
      <c r="L591" s="7"/>
      <c r="M591" s="7" t="s">
        <v>2072</v>
      </c>
      <c r="N591" s="20">
        <v>2</v>
      </c>
      <c r="O591" s="8"/>
      <c r="P591" s="8"/>
      <c r="Q591" s="14"/>
      <c r="R591" s="14"/>
      <c r="S591" s="21"/>
      <c r="T591" s="16"/>
      <c r="V591" s="7"/>
      <c r="W591" s="7"/>
      <c r="X591" s="7"/>
      <c r="Y591" s="16"/>
      <c r="Z591" s="15">
        <v>2020</v>
      </c>
      <c r="AA591" s="8">
        <f t="shared" si="166"/>
        <v>1.9699990000000001</v>
      </c>
      <c r="AB591" s="8">
        <f t="shared" si="167"/>
        <v>3.9399980000000001</v>
      </c>
      <c r="AC591" s="8">
        <f t="shared" si="168"/>
        <v>0</v>
      </c>
      <c r="AD591" s="11">
        <f t="shared" si="169"/>
        <v>0</v>
      </c>
      <c r="AE591" s="31">
        <v>2020</v>
      </c>
      <c r="AF591" s="7">
        <f>SUMIFS('Inventory (old)'!$M:$M,'Inventory (old)'!$A:$A,"Stop Line",'Inventory (old)'!$B:$B,'2020'!$A591,'Inventory (old)'!$E:$E,"&gt;="&amp;'2020'!$F591,'Inventory (old)'!$E:$E,"&lt;"&amp;'2020'!$G591)</f>
        <v>0</v>
      </c>
      <c r="AG591" s="7">
        <f>SUMIFS('Inventory (old)'!$M:$M,'Inventory (old)'!$A:$A,"Channel",'Inventory (old)'!$B:$B,'2020'!$A591,'Inventory (old)'!$E:$E,"&gt;="&amp;'2020'!$F591,'Inventory (old)'!$E:$E,"&lt;"&amp;'2020'!$G591)</f>
        <v>0</v>
      </c>
      <c r="AH591" s="7">
        <f>SUMIFS('Inventory (old)'!$M:$M,'Inventory (old)'!$A:$A,"Dotted Line",'Inventory (old)'!$B:$B,'2020'!$A591,'Inventory (old)'!$E:$E,"&gt;="&amp;'2020'!$F591,'Inventory (old)'!$E:$E,"&lt;"&amp;'2020'!$G591)</f>
        <v>0</v>
      </c>
      <c r="AI591" s="7">
        <f>SUMIFS('Inventory (old)'!$M:$M,'Inventory (old)'!$A:$A,"Arrows and Onlys",'Inventory (old)'!$B:$B,'2020'!$A591,'Inventory (old)'!$E:$E,"&gt;="&amp;'2020'!$F591,'Inventory (old)'!$E:$E,"&lt;"&amp;'2020'!$G591)</f>
        <v>0</v>
      </c>
      <c r="AJ591" s="7">
        <f>SUMIFS('Inventory (old)'!$N:$N,'Inventory (old)'!$A:$A,"Arrows and Onlys",'Inventory (old)'!$B:$B,'2020'!$A591,'Inventory (old)'!$E:$E,"&gt;="&amp;'2020'!$F591,'Inventory (old)'!$E:$E,"&lt;"&amp;'2020'!$G591)</f>
        <v>0</v>
      </c>
      <c r="AK591" s="7">
        <f>SUMIFS('Inventory (old)'!$O:$O,'Inventory (old)'!$A:$A,"Transverse",'Inventory (old)'!$B:$B,'2020'!$A591,'Inventory (old)'!$E:$E,"&gt;="&amp;'2020'!$F591,'Inventory (old)'!$E:$E,"&lt;"&amp;'2020'!$G591)</f>
        <v>0</v>
      </c>
      <c r="AL591" s="7">
        <f>SUMIFS('Inventory (old)'!$P:$P,'Inventory (old)'!$A:$A,"Transverse",'Inventory (old)'!$B:$B,'2020'!$A591,'Inventory (old)'!$E:$E,"&gt;="&amp;'2020'!$F591,'Inventory (old)'!$E:$E,"&lt;"&amp;'2020'!$G591)</f>
        <v>0</v>
      </c>
      <c r="AM591" s="7">
        <f>SUMIFS('Inventory (old)'!$M:$M,'Inventory (old)'!$A:$A,"Crosswalk",'Inventory (old)'!$B:$B,'2020'!$A591,'Inventory (old)'!$E:$E,"&gt;="&amp;'2020'!$F591,'Inventory (old)'!$E:$E,"&lt;"&amp;'2020'!$G591)</f>
        <v>0</v>
      </c>
      <c r="AN591" s="7">
        <f>SUMIFS('Inventory (old)'!$M:$M,'Inventory (old)'!$A:$A,"Yield Line",'Inventory (old)'!$B:$B,'2020'!$A591,'Inventory (old)'!$E:$E,"&gt;="&amp;'2020'!$F591,'Inventory (old)'!$E:$E,"&lt;"&amp;'2020'!$G591)</f>
        <v>0</v>
      </c>
      <c r="AO591" s="7">
        <f>SUMIFS('Inventory (old)'!$M:$M,'Inventory (old)'!$A:$A,"Parking",'Inventory (old)'!$B:$B,'2020'!$A591,'Inventory (old)'!$E:$E,"&gt;="&amp;'2020'!$F591,'Inventory (old)'!$E:$E,"&lt;"&amp;'2020'!$G591)</f>
        <v>0</v>
      </c>
      <c r="AP591" s="7">
        <f>SUMIFS('Inventory (old)'!$M:$M,'Inventory (old)'!$A:$A,"Island",'Inventory (old)'!$B:$B,'2020'!$A591,'Inventory (old)'!$E:$E,"&gt;="&amp;'2020'!$F591,'Inventory (old)'!$E:$E,"&lt;"&amp;'2020'!$G591)</f>
        <v>0</v>
      </c>
      <c r="AQ591" s="7">
        <f>SUMIFS('Inventory (old)'!$M:$M,'Inventory (old)'!$A:$A,"Railroad",'Inventory (old)'!$B:$B,'2020'!$A591,'Inventory (old)'!$E:$E,"&gt;="&amp;'2020'!$F591,'Inventory (old)'!$E:$E,"&lt;"&amp;'2020'!$G591)</f>
        <v>0</v>
      </c>
      <c r="AR591" s="7">
        <f>SUMIFS('Inventory (old)'!$M:$M,'Inventory (old)'!$A:$A,"School",'Inventory (old)'!$B:$B,'2020'!$A591,'Inventory (old)'!$E:$E,"&gt;="&amp;'2020'!$F591,'Inventory (old)'!$E:$E,"&lt;"&amp;'2020'!$G591)</f>
        <v>0</v>
      </c>
      <c r="AS591" s="7">
        <f>SUMIFS('Inventory (old)'!$M:$M,'Inventory (old)'!$A:$A,"Air Speed",'Inventory (old)'!$B:$B,'2020'!$A591,'Inventory (old)'!$E:$E,"&gt;="&amp;'2020'!$F591,'Inventory (old)'!$E:$E,"&lt;"&amp;'2020'!$G591)</f>
        <v>0</v>
      </c>
      <c r="AT591" s="7">
        <f>SUMIFS('Inventory (old)'!$M:$M,'Inventory (old)'!$A:$A,"Wrong Way",'Inventory (old)'!$B:$B,'2020'!$A591,'Inventory (old)'!$E:$E,"&gt;="&amp;'2020'!$F591,'Inventory (old)'!$E:$E,"&lt;"&amp;'2020'!$G591)</f>
        <v>0</v>
      </c>
      <c r="AU591" s="7">
        <f>SUMIFS('Inventory (old)'!$M:$M,'Inventory (old)'!$A:$A,"Merge Arrow",'Inventory (old)'!$B:$B,'2020'!$A591,'Inventory (old)'!$E:$E,"&gt;="&amp;'2020'!$F591,'Inventory (old)'!$E:$E,"&lt;"&amp;'2020'!$G591)</f>
        <v>0</v>
      </c>
      <c r="AV591" s="7">
        <f>SUMIFS('Inventory (old)'!$M:$M,'Inventory (old)'!$A:$A,"Bike",'Inventory (old)'!$B:$B,'2020'!$A591,'Inventory (old)'!$E:$E,"&gt;="&amp;'2020'!$F591,'Inventory (old)'!$E:$E,"&lt;"&amp;'2020'!$G591)</f>
        <v>0</v>
      </c>
      <c r="AW591" s="1">
        <f>SUMIFS('Inventory (old)'!$S:$S,'Inventory (old)'!$A:$A,"Parking",'Inventory (old)'!$B:$B,'2020'!$A591,'Inventory (old)'!$E:$E,"&gt;="&amp;'2020'!$F591,'Inventory (old)'!$E:$E,"&lt;"&amp;'2020'!$G591)</f>
        <v>0</v>
      </c>
      <c r="AX591" s="13"/>
    </row>
    <row r="592" spans="1:50" x14ac:dyDescent="0.25">
      <c r="A592" s="6" t="s">
        <v>2759</v>
      </c>
      <c r="B592" s="7" t="s">
        <v>91</v>
      </c>
      <c r="C592" s="7" t="s">
        <v>2051</v>
      </c>
      <c r="D592" s="7">
        <v>162</v>
      </c>
      <c r="E592" s="7" t="s">
        <v>2176</v>
      </c>
      <c r="F592" s="8">
        <f>G591</f>
        <v>1.97</v>
      </c>
      <c r="G592" s="8">
        <v>2.97</v>
      </c>
      <c r="H592" s="7" t="s">
        <v>3234</v>
      </c>
      <c r="I592" s="7" t="s">
        <v>3234</v>
      </c>
      <c r="J592" s="14">
        <f t="shared" si="174"/>
        <v>1.0000000000000002</v>
      </c>
      <c r="K592" s="15" t="s">
        <v>2062</v>
      </c>
      <c r="L592" s="7"/>
      <c r="M592" s="7" t="s">
        <v>2072</v>
      </c>
      <c r="N592" s="20">
        <v>2</v>
      </c>
      <c r="O592" s="8">
        <v>2.1</v>
      </c>
      <c r="P592" s="8">
        <v>2.73</v>
      </c>
      <c r="Q592" s="14"/>
      <c r="R592" s="14"/>
      <c r="S592" s="21"/>
      <c r="T592" s="16" t="s">
        <v>2769</v>
      </c>
      <c r="V592" s="7"/>
      <c r="W592" s="7"/>
      <c r="X592" s="7"/>
      <c r="Y592" s="16"/>
      <c r="Z592" s="15">
        <v>2020</v>
      </c>
      <c r="AA592" s="8">
        <f t="shared" si="166"/>
        <v>1.0000000000000002</v>
      </c>
      <c r="AB592" s="8">
        <f t="shared" si="167"/>
        <v>0.74000000000000066</v>
      </c>
      <c r="AC592" s="8">
        <f t="shared" si="168"/>
        <v>0</v>
      </c>
      <c r="AD592" s="11">
        <f t="shared" si="169"/>
        <v>0</v>
      </c>
      <c r="AE592" s="31"/>
      <c r="AF592" s="7">
        <f>SUMIFS('Inventory (old)'!$M:$M,'Inventory (old)'!$A:$A,"Stop Line",'Inventory (old)'!$B:$B,'2020'!$A592,'Inventory (old)'!$E:$E,"&gt;="&amp;'2020'!$F592,'Inventory (old)'!$E:$E,"&lt;"&amp;'2020'!$G592)</f>
        <v>0</v>
      </c>
      <c r="AG592" s="7">
        <f>SUMIFS('Inventory (old)'!$M:$M,'Inventory (old)'!$A:$A,"Channel",'Inventory (old)'!$B:$B,'2020'!$A592,'Inventory (old)'!$E:$E,"&gt;="&amp;'2020'!$F592,'Inventory (old)'!$E:$E,"&lt;"&amp;'2020'!$G592)</f>
        <v>0</v>
      </c>
      <c r="AH592" s="7">
        <f>SUMIFS('Inventory (old)'!$M:$M,'Inventory (old)'!$A:$A,"Dotted Line",'Inventory (old)'!$B:$B,'2020'!$A592,'Inventory (old)'!$E:$E,"&gt;="&amp;'2020'!$F592,'Inventory (old)'!$E:$E,"&lt;"&amp;'2020'!$G592)</f>
        <v>0</v>
      </c>
      <c r="AI592" s="7">
        <f>SUMIFS('Inventory (old)'!$M:$M,'Inventory (old)'!$A:$A,"Arrows and Onlys",'Inventory (old)'!$B:$B,'2020'!$A592,'Inventory (old)'!$E:$E,"&gt;="&amp;'2020'!$F592,'Inventory (old)'!$E:$E,"&lt;"&amp;'2020'!$G592)</f>
        <v>0</v>
      </c>
      <c r="AJ592" s="7">
        <f>SUMIFS('Inventory (old)'!$N:$N,'Inventory (old)'!$A:$A,"Arrows and Onlys",'Inventory (old)'!$B:$B,'2020'!$A592,'Inventory (old)'!$E:$E,"&gt;="&amp;'2020'!$F592,'Inventory (old)'!$E:$E,"&lt;"&amp;'2020'!$G592)</f>
        <v>0</v>
      </c>
      <c r="AK592" s="7">
        <f>SUMIFS('Inventory (old)'!$O:$O,'Inventory (old)'!$A:$A,"Transverse",'Inventory (old)'!$B:$B,'2020'!$A592,'Inventory (old)'!$E:$E,"&gt;="&amp;'2020'!$F592,'Inventory (old)'!$E:$E,"&lt;"&amp;'2020'!$G592)</f>
        <v>0</v>
      </c>
      <c r="AL592" s="7">
        <f>SUMIFS('Inventory (old)'!$P:$P,'Inventory (old)'!$A:$A,"Transverse",'Inventory (old)'!$B:$B,'2020'!$A592,'Inventory (old)'!$E:$E,"&gt;="&amp;'2020'!$F592,'Inventory (old)'!$E:$E,"&lt;"&amp;'2020'!$G592)</f>
        <v>0</v>
      </c>
      <c r="AM592" s="7">
        <f>SUMIFS('Inventory (old)'!$M:$M,'Inventory (old)'!$A:$A,"Crosswalk",'Inventory (old)'!$B:$B,'2020'!$A592,'Inventory (old)'!$E:$E,"&gt;="&amp;'2020'!$F592,'Inventory (old)'!$E:$E,"&lt;"&amp;'2020'!$G592)</f>
        <v>0</v>
      </c>
      <c r="AN592" s="7">
        <f>SUMIFS('Inventory (old)'!$M:$M,'Inventory (old)'!$A:$A,"Yield Line",'Inventory (old)'!$B:$B,'2020'!$A592,'Inventory (old)'!$E:$E,"&gt;="&amp;'2020'!$F592,'Inventory (old)'!$E:$E,"&lt;"&amp;'2020'!$G592)</f>
        <v>0</v>
      </c>
      <c r="AO592" s="7">
        <f>SUMIFS('Inventory (old)'!$M:$M,'Inventory (old)'!$A:$A,"Parking",'Inventory (old)'!$B:$B,'2020'!$A592,'Inventory (old)'!$E:$E,"&gt;="&amp;'2020'!$F592,'Inventory (old)'!$E:$E,"&lt;"&amp;'2020'!$G592)</f>
        <v>0</v>
      </c>
      <c r="AP592" s="7">
        <f>SUMIFS('Inventory (old)'!$M:$M,'Inventory (old)'!$A:$A,"Island",'Inventory (old)'!$B:$B,'2020'!$A592,'Inventory (old)'!$E:$E,"&gt;="&amp;'2020'!$F592,'Inventory (old)'!$E:$E,"&lt;"&amp;'2020'!$G592)</f>
        <v>0</v>
      </c>
      <c r="AQ592" s="7">
        <f>SUMIFS('Inventory (old)'!$M:$M,'Inventory (old)'!$A:$A,"Railroad",'Inventory (old)'!$B:$B,'2020'!$A592,'Inventory (old)'!$E:$E,"&gt;="&amp;'2020'!$F592,'Inventory (old)'!$E:$E,"&lt;"&amp;'2020'!$G592)</f>
        <v>0</v>
      </c>
      <c r="AR592" s="7">
        <f>SUMIFS('Inventory (old)'!$M:$M,'Inventory (old)'!$A:$A,"School",'Inventory (old)'!$B:$B,'2020'!$A592,'Inventory (old)'!$E:$E,"&gt;="&amp;'2020'!$F592,'Inventory (old)'!$E:$E,"&lt;"&amp;'2020'!$G592)</f>
        <v>0</v>
      </c>
      <c r="AS592" s="7">
        <f>SUMIFS('Inventory (old)'!$M:$M,'Inventory (old)'!$A:$A,"Air Speed",'Inventory (old)'!$B:$B,'2020'!$A592,'Inventory (old)'!$E:$E,"&gt;="&amp;'2020'!$F592,'Inventory (old)'!$E:$E,"&lt;"&amp;'2020'!$G592)</f>
        <v>0</v>
      </c>
      <c r="AT592" s="7">
        <f>SUMIFS('Inventory (old)'!$M:$M,'Inventory (old)'!$A:$A,"Wrong Way",'Inventory (old)'!$B:$B,'2020'!$A592,'Inventory (old)'!$E:$E,"&gt;="&amp;'2020'!$F592,'Inventory (old)'!$E:$E,"&lt;"&amp;'2020'!$G592)</f>
        <v>0</v>
      </c>
      <c r="AU592" s="7">
        <f>SUMIFS('Inventory (old)'!$M:$M,'Inventory (old)'!$A:$A,"Merge Arrow",'Inventory (old)'!$B:$B,'2020'!$A592,'Inventory (old)'!$E:$E,"&gt;="&amp;'2020'!$F592,'Inventory (old)'!$E:$E,"&lt;"&amp;'2020'!$G592)</f>
        <v>0</v>
      </c>
      <c r="AV592" s="7">
        <f>SUMIFS('Inventory (old)'!$M:$M,'Inventory (old)'!$A:$A,"Bike",'Inventory (old)'!$B:$B,'2020'!$A592,'Inventory (old)'!$E:$E,"&gt;="&amp;'2020'!$F592,'Inventory (old)'!$E:$E,"&lt;"&amp;'2020'!$G592)</f>
        <v>0</v>
      </c>
      <c r="AW592" s="1">
        <f>SUMIFS('Inventory (old)'!$S:$S,'Inventory (old)'!$A:$A,"Parking",'Inventory (old)'!$B:$B,'2020'!$A592,'Inventory (old)'!$E:$E,"&gt;="&amp;'2020'!$F592,'Inventory (old)'!$E:$E,"&lt;"&amp;'2020'!$G592)</f>
        <v>0</v>
      </c>
      <c r="AX592" s="13"/>
    </row>
    <row r="593" spans="1:50" x14ac:dyDescent="0.25">
      <c r="A593" s="6" t="s">
        <v>2759</v>
      </c>
      <c r="B593" s="7" t="s">
        <v>91</v>
      </c>
      <c r="C593" s="7" t="s">
        <v>2051</v>
      </c>
      <c r="D593" s="7">
        <v>162</v>
      </c>
      <c r="E593" s="7" t="s">
        <v>2176</v>
      </c>
      <c r="F593" s="8">
        <f>G592</f>
        <v>2.97</v>
      </c>
      <c r="G593" s="8">
        <v>12.43</v>
      </c>
      <c r="H593" s="7" t="s">
        <v>3234</v>
      </c>
      <c r="I593" s="7" t="s">
        <v>374</v>
      </c>
      <c r="J593" s="14">
        <f t="shared" si="174"/>
        <v>9.4599999999999991</v>
      </c>
      <c r="K593" s="15" t="s">
        <v>2062</v>
      </c>
      <c r="L593" s="7"/>
      <c r="M593" s="7" t="s">
        <v>2072</v>
      </c>
      <c r="N593" s="20">
        <v>2</v>
      </c>
      <c r="O593" s="8"/>
      <c r="P593" s="8"/>
      <c r="Q593" s="14"/>
      <c r="R593" s="14"/>
      <c r="S593" s="21"/>
      <c r="T593" s="16"/>
      <c r="V593" s="7"/>
      <c r="W593" s="7"/>
      <c r="X593" s="7"/>
      <c r="Y593" s="16"/>
      <c r="Z593" s="15">
        <v>2020</v>
      </c>
      <c r="AA593" s="8">
        <f t="shared" si="166"/>
        <v>9.4599999999999991</v>
      </c>
      <c r="AB593" s="8">
        <f t="shared" si="167"/>
        <v>18.919999999999998</v>
      </c>
      <c r="AC593" s="8">
        <f t="shared" si="168"/>
        <v>0</v>
      </c>
      <c r="AD593" s="11">
        <f t="shared" si="169"/>
        <v>0</v>
      </c>
      <c r="AE593" s="31">
        <v>2020</v>
      </c>
      <c r="AF593" s="7">
        <f>SUMIFS('Inventory (old)'!$M:$M,'Inventory (old)'!$A:$A,"Stop Line",'Inventory (old)'!$B:$B,'2020'!$A593,'Inventory (old)'!$E:$E,"&gt;="&amp;'2020'!$F593,'Inventory (old)'!$E:$E,"&lt;"&amp;'2020'!$G593)</f>
        <v>32</v>
      </c>
      <c r="AG593" s="7">
        <f>SUMIFS('Inventory (old)'!$M:$M,'Inventory (old)'!$A:$A,"Channel",'Inventory (old)'!$B:$B,'2020'!$A593,'Inventory (old)'!$E:$E,"&gt;="&amp;'2020'!$F593,'Inventory (old)'!$E:$E,"&lt;"&amp;'2020'!$G593)</f>
        <v>0</v>
      </c>
      <c r="AH593" s="7">
        <f>SUMIFS('Inventory (old)'!$M:$M,'Inventory (old)'!$A:$A,"Dotted Line",'Inventory (old)'!$B:$B,'2020'!$A593,'Inventory (old)'!$E:$E,"&gt;="&amp;'2020'!$F593,'Inventory (old)'!$E:$E,"&lt;"&amp;'2020'!$G593)</f>
        <v>0</v>
      </c>
      <c r="AI593" s="7">
        <f>SUMIFS('Inventory (old)'!$M:$M,'Inventory (old)'!$A:$A,"Arrows and Onlys",'Inventory (old)'!$B:$B,'2020'!$A593,'Inventory (old)'!$E:$E,"&gt;="&amp;'2020'!$F593,'Inventory (old)'!$E:$E,"&lt;"&amp;'2020'!$G593)</f>
        <v>0</v>
      </c>
      <c r="AJ593" s="7">
        <f>SUMIFS('Inventory (old)'!$N:$N,'Inventory (old)'!$A:$A,"Arrows and Onlys",'Inventory (old)'!$B:$B,'2020'!$A593,'Inventory (old)'!$E:$E,"&gt;="&amp;'2020'!$F593,'Inventory (old)'!$E:$E,"&lt;"&amp;'2020'!$G593)</f>
        <v>0</v>
      </c>
      <c r="AK593" s="7">
        <f>SUMIFS('Inventory (old)'!$O:$O,'Inventory (old)'!$A:$A,"Transverse",'Inventory (old)'!$B:$B,'2020'!$A593,'Inventory (old)'!$E:$E,"&gt;="&amp;'2020'!$F593,'Inventory (old)'!$E:$E,"&lt;"&amp;'2020'!$G593)</f>
        <v>0</v>
      </c>
      <c r="AL593" s="7">
        <f>SUMIFS('Inventory (old)'!$P:$P,'Inventory (old)'!$A:$A,"Transverse",'Inventory (old)'!$B:$B,'2020'!$A593,'Inventory (old)'!$E:$E,"&gt;="&amp;'2020'!$F593,'Inventory (old)'!$E:$E,"&lt;"&amp;'2020'!$G593)</f>
        <v>0</v>
      </c>
      <c r="AM593" s="7">
        <f>SUMIFS('Inventory (old)'!$M:$M,'Inventory (old)'!$A:$A,"Crosswalk",'Inventory (old)'!$B:$B,'2020'!$A593,'Inventory (old)'!$E:$E,"&gt;="&amp;'2020'!$F593,'Inventory (old)'!$E:$E,"&lt;"&amp;'2020'!$G593)</f>
        <v>37</v>
      </c>
      <c r="AN593" s="7">
        <f>SUMIFS('Inventory (old)'!$M:$M,'Inventory (old)'!$A:$A,"Yield Line",'Inventory (old)'!$B:$B,'2020'!$A593,'Inventory (old)'!$E:$E,"&gt;="&amp;'2020'!$F593,'Inventory (old)'!$E:$E,"&lt;"&amp;'2020'!$G593)</f>
        <v>0</v>
      </c>
      <c r="AO593" s="7">
        <f>SUMIFS('Inventory (old)'!$M:$M,'Inventory (old)'!$A:$A,"Parking",'Inventory (old)'!$B:$B,'2020'!$A593,'Inventory (old)'!$E:$E,"&gt;="&amp;'2020'!$F593,'Inventory (old)'!$E:$E,"&lt;"&amp;'2020'!$G593)</f>
        <v>0</v>
      </c>
      <c r="AP593" s="7">
        <f>SUMIFS('Inventory (old)'!$M:$M,'Inventory (old)'!$A:$A,"Island",'Inventory (old)'!$B:$B,'2020'!$A593,'Inventory (old)'!$E:$E,"&gt;="&amp;'2020'!$F593,'Inventory (old)'!$E:$E,"&lt;"&amp;'2020'!$G593)</f>
        <v>0</v>
      </c>
      <c r="AQ593" s="7">
        <f>SUMIFS('Inventory (old)'!$M:$M,'Inventory (old)'!$A:$A,"Railroad",'Inventory (old)'!$B:$B,'2020'!$A593,'Inventory (old)'!$E:$E,"&gt;="&amp;'2020'!$F593,'Inventory (old)'!$E:$E,"&lt;"&amp;'2020'!$G593)</f>
        <v>2</v>
      </c>
      <c r="AR593" s="7">
        <f>SUMIFS('Inventory (old)'!$M:$M,'Inventory (old)'!$A:$A,"School",'Inventory (old)'!$B:$B,'2020'!$A593,'Inventory (old)'!$E:$E,"&gt;="&amp;'2020'!$F593,'Inventory (old)'!$E:$E,"&lt;"&amp;'2020'!$G593)</f>
        <v>0</v>
      </c>
      <c r="AS593" s="7">
        <f>SUMIFS('Inventory (old)'!$M:$M,'Inventory (old)'!$A:$A,"Air Speed",'Inventory (old)'!$B:$B,'2020'!$A593,'Inventory (old)'!$E:$E,"&gt;="&amp;'2020'!$F593,'Inventory (old)'!$E:$E,"&lt;"&amp;'2020'!$G593)</f>
        <v>0</v>
      </c>
      <c r="AT593" s="7">
        <f>SUMIFS('Inventory (old)'!$M:$M,'Inventory (old)'!$A:$A,"Wrong Way",'Inventory (old)'!$B:$B,'2020'!$A593,'Inventory (old)'!$E:$E,"&gt;="&amp;'2020'!$F593,'Inventory (old)'!$E:$E,"&lt;"&amp;'2020'!$G593)</f>
        <v>0</v>
      </c>
      <c r="AU593" s="7">
        <f>SUMIFS('Inventory (old)'!$M:$M,'Inventory (old)'!$A:$A,"Merge Arrow",'Inventory (old)'!$B:$B,'2020'!$A593,'Inventory (old)'!$E:$E,"&gt;="&amp;'2020'!$F593,'Inventory (old)'!$E:$E,"&lt;"&amp;'2020'!$G593)</f>
        <v>0</v>
      </c>
      <c r="AV593" s="7">
        <f>SUMIFS('Inventory (old)'!$M:$M,'Inventory (old)'!$A:$A,"Bike",'Inventory (old)'!$B:$B,'2020'!$A593,'Inventory (old)'!$E:$E,"&gt;="&amp;'2020'!$F593,'Inventory (old)'!$E:$E,"&lt;"&amp;'2020'!$G593)</f>
        <v>0</v>
      </c>
      <c r="AW593" s="1">
        <f>SUMIFS('Inventory (old)'!$S:$S,'Inventory (old)'!$A:$A,"Parking",'Inventory (old)'!$B:$B,'2020'!$A593,'Inventory (old)'!$E:$E,"&gt;="&amp;'2020'!$F593,'Inventory (old)'!$E:$E,"&lt;"&amp;'2020'!$G593)</f>
        <v>0</v>
      </c>
      <c r="AX593" s="13"/>
    </row>
    <row r="594" spans="1:50" x14ac:dyDescent="0.25">
      <c r="A594" s="6" t="s">
        <v>2759</v>
      </c>
      <c r="B594" s="7" t="s">
        <v>91</v>
      </c>
      <c r="C594" s="7" t="s">
        <v>2051</v>
      </c>
      <c r="D594" s="7">
        <v>162</v>
      </c>
      <c r="E594" s="7" t="s">
        <v>2176</v>
      </c>
      <c r="F594" s="8">
        <v>12.9</v>
      </c>
      <c r="G594" s="8">
        <v>16.62</v>
      </c>
      <c r="H594" s="7" t="s">
        <v>374</v>
      </c>
      <c r="I594" s="7" t="s">
        <v>596</v>
      </c>
      <c r="J594" s="14">
        <f t="shared" si="174"/>
        <v>3.7200000000000006</v>
      </c>
      <c r="K594" s="15" t="s">
        <v>2062</v>
      </c>
      <c r="L594" s="7"/>
      <c r="M594" s="7" t="s">
        <v>2072</v>
      </c>
      <c r="N594" s="20">
        <v>2</v>
      </c>
      <c r="O594" s="8"/>
      <c r="P594" s="8"/>
      <c r="Q594" s="14"/>
      <c r="R594" s="14"/>
      <c r="S594" s="21"/>
      <c r="T594" s="16"/>
      <c r="U594" s="1">
        <v>98275</v>
      </c>
      <c r="V594" s="7">
        <v>2020</v>
      </c>
      <c r="W594" s="7" t="s">
        <v>3185</v>
      </c>
      <c r="X594" s="7">
        <v>2016</v>
      </c>
      <c r="Y594" s="16" t="s">
        <v>25</v>
      </c>
      <c r="Z594" s="15"/>
      <c r="AA594" s="8">
        <f t="shared" si="166"/>
        <v>3.7200000000000006</v>
      </c>
      <c r="AB594" s="8">
        <f t="shared" si="167"/>
        <v>7.4400000000000013</v>
      </c>
      <c r="AC594" s="8">
        <f t="shared" si="168"/>
        <v>0</v>
      </c>
      <c r="AD594" s="11">
        <f t="shared" si="169"/>
        <v>0</v>
      </c>
      <c r="AE594" s="31"/>
      <c r="AF594" s="7">
        <f>SUMIFS('Inventory (old)'!$M:$M,'Inventory (old)'!$A:$A,"Stop Line",'Inventory (old)'!$B:$B,'2020'!$A594,'Inventory (old)'!$E:$E,"&gt;="&amp;'2020'!$F594,'Inventory (old)'!$E:$E,"&lt;"&amp;'2020'!$G594)</f>
        <v>85</v>
      </c>
      <c r="AG594" s="7">
        <f>SUMIFS('Inventory (old)'!$M:$M,'Inventory (old)'!$A:$A,"Channel",'Inventory (old)'!$B:$B,'2020'!$A594,'Inventory (old)'!$E:$E,"&gt;="&amp;'2020'!$F594,'Inventory (old)'!$E:$E,"&lt;"&amp;'2020'!$G594)</f>
        <v>0</v>
      </c>
      <c r="AH594" s="7">
        <f>SUMIFS('Inventory (old)'!$M:$M,'Inventory (old)'!$A:$A,"Dotted Line",'Inventory (old)'!$B:$B,'2020'!$A594,'Inventory (old)'!$E:$E,"&gt;="&amp;'2020'!$F594,'Inventory (old)'!$E:$E,"&lt;"&amp;'2020'!$G594)</f>
        <v>0</v>
      </c>
      <c r="AI594" s="7">
        <f>SUMIFS('Inventory (old)'!$M:$M,'Inventory (old)'!$A:$A,"Arrows and Onlys",'Inventory (old)'!$B:$B,'2020'!$A594,'Inventory (old)'!$E:$E,"&gt;="&amp;'2020'!$F594,'Inventory (old)'!$E:$E,"&lt;"&amp;'2020'!$G594)</f>
        <v>0</v>
      </c>
      <c r="AJ594" s="7">
        <f>SUMIFS('Inventory (old)'!$N:$N,'Inventory (old)'!$A:$A,"Arrows and Onlys",'Inventory (old)'!$B:$B,'2020'!$A594,'Inventory (old)'!$E:$E,"&gt;="&amp;'2020'!$F594,'Inventory (old)'!$E:$E,"&lt;"&amp;'2020'!$G594)</f>
        <v>0</v>
      </c>
      <c r="AK594" s="7">
        <f>SUMIFS('Inventory (old)'!$O:$O,'Inventory (old)'!$A:$A,"Transverse",'Inventory (old)'!$B:$B,'2020'!$A594,'Inventory (old)'!$E:$E,"&gt;="&amp;'2020'!$F594,'Inventory (old)'!$E:$E,"&lt;"&amp;'2020'!$G594)</f>
        <v>0</v>
      </c>
      <c r="AL594" s="7">
        <f>SUMIFS('Inventory (old)'!$P:$P,'Inventory (old)'!$A:$A,"Transverse",'Inventory (old)'!$B:$B,'2020'!$A594,'Inventory (old)'!$E:$E,"&gt;="&amp;'2020'!$F594,'Inventory (old)'!$E:$E,"&lt;"&amp;'2020'!$G594)</f>
        <v>0</v>
      </c>
      <c r="AM594" s="7">
        <f>SUMIFS('Inventory (old)'!$M:$M,'Inventory (old)'!$A:$A,"Crosswalk",'Inventory (old)'!$B:$B,'2020'!$A594,'Inventory (old)'!$E:$E,"&gt;="&amp;'2020'!$F594,'Inventory (old)'!$E:$E,"&lt;"&amp;'2020'!$G594)</f>
        <v>0</v>
      </c>
      <c r="AN594" s="7">
        <f>SUMIFS('Inventory (old)'!$M:$M,'Inventory (old)'!$A:$A,"Yield Line",'Inventory (old)'!$B:$B,'2020'!$A594,'Inventory (old)'!$E:$E,"&gt;="&amp;'2020'!$F594,'Inventory (old)'!$E:$E,"&lt;"&amp;'2020'!$G594)</f>
        <v>0</v>
      </c>
      <c r="AO594" s="7">
        <f>SUMIFS('Inventory (old)'!$M:$M,'Inventory (old)'!$A:$A,"Parking",'Inventory (old)'!$B:$B,'2020'!$A594,'Inventory (old)'!$E:$E,"&gt;="&amp;'2020'!$F594,'Inventory (old)'!$E:$E,"&lt;"&amp;'2020'!$G594)</f>
        <v>0</v>
      </c>
      <c r="AP594" s="7">
        <f>SUMIFS('Inventory (old)'!$M:$M,'Inventory (old)'!$A:$A,"Island",'Inventory (old)'!$B:$B,'2020'!$A594,'Inventory (old)'!$E:$E,"&gt;="&amp;'2020'!$F594,'Inventory (old)'!$E:$E,"&lt;"&amp;'2020'!$G594)</f>
        <v>0</v>
      </c>
      <c r="AQ594" s="7">
        <f>SUMIFS('Inventory (old)'!$M:$M,'Inventory (old)'!$A:$A,"Railroad",'Inventory (old)'!$B:$B,'2020'!$A594,'Inventory (old)'!$E:$E,"&gt;="&amp;'2020'!$F594,'Inventory (old)'!$E:$E,"&lt;"&amp;'2020'!$G594)</f>
        <v>2</v>
      </c>
      <c r="AR594" s="7">
        <f>SUMIFS('Inventory (old)'!$M:$M,'Inventory (old)'!$A:$A,"School",'Inventory (old)'!$B:$B,'2020'!$A594,'Inventory (old)'!$E:$E,"&gt;="&amp;'2020'!$F594,'Inventory (old)'!$E:$E,"&lt;"&amp;'2020'!$G594)</f>
        <v>0</v>
      </c>
      <c r="AS594" s="7">
        <f>SUMIFS('Inventory (old)'!$M:$M,'Inventory (old)'!$A:$A,"Air Speed",'Inventory (old)'!$B:$B,'2020'!$A594,'Inventory (old)'!$E:$E,"&gt;="&amp;'2020'!$F594,'Inventory (old)'!$E:$E,"&lt;"&amp;'2020'!$G594)</f>
        <v>0</v>
      </c>
      <c r="AT594" s="7">
        <f>SUMIFS('Inventory (old)'!$M:$M,'Inventory (old)'!$A:$A,"Wrong Way",'Inventory (old)'!$B:$B,'2020'!$A594,'Inventory (old)'!$E:$E,"&gt;="&amp;'2020'!$F594,'Inventory (old)'!$E:$E,"&lt;"&amp;'2020'!$G594)</f>
        <v>0</v>
      </c>
      <c r="AU594" s="7">
        <f>SUMIFS('Inventory (old)'!$M:$M,'Inventory (old)'!$A:$A,"Merge Arrow",'Inventory (old)'!$B:$B,'2020'!$A594,'Inventory (old)'!$E:$E,"&gt;="&amp;'2020'!$F594,'Inventory (old)'!$E:$E,"&lt;"&amp;'2020'!$G594)</f>
        <v>0</v>
      </c>
      <c r="AV594" s="7">
        <f>SUMIFS('Inventory (old)'!$M:$M,'Inventory (old)'!$A:$A,"Bike",'Inventory (old)'!$B:$B,'2020'!$A594,'Inventory (old)'!$E:$E,"&gt;="&amp;'2020'!$F594,'Inventory (old)'!$E:$E,"&lt;"&amp;'2020'!$G594)</f>
        <v>1</v>
      </c>
      <c r="AW594" s="1">
        <f>SUMIFS('Inventory (old)'!$S:$S,'Inventory (old)'!$A:$A,"Parking",'Inventory (old)'!$B:$B,'2020'!$A594,'Inventory (old)'!$E:$E,"&gt;="&amp;'2020'!$F594,'Inventory (old)'!$E:$E,"&lt;"&amp;'2020'!$G594)</f>
        <v>0</v>
      </c>
      <c r="AX594" s="13"/>
    </row>
    <row r="595" spans="1:50" x14ac:dyDescent="0.25">
      <c r="A595" s="6" t="s">
        <v>2759</v>
      </c>
      <c r="B595" s="7" t="s">
        <v>91</v>
      </c>
      <c r="C595" s="7" t="s">
        <v>2051</v>
      </c>
      <c r="D595" s="7">
        <v>162</v>
      </c>
      <c r="E595" s="7" t="s">
        <v>2176</v>
      </c>
      <c r="F595" s="8">
        <v>17.11</v>
      </c>
      <c r="G595" s="8">
        <v>24.08</v>
      </c>
      <c r="H595" s="7" t="s">
        <v>596</v>
      </c>
      <c r="I595" s="7" t="s">
        <v>112</v>
      </c>
      <c r="J595" s="14">
        <f t="shared" si="174"/>
        <v>6.9699999999999989</v>
      </c>
      <c r="K595" s="15" t="s">
        <v>2062</v>
      </c>
      <c r="L595" s="7"/>
      <c r="M595" s="7" t="s">
        <v>2072</v>
      </c>
      <c r="N595" s="20">
        <v>2</v>
      </c>
      <c r="O595" s="8"/>
      <c r="P595" s="8"/>
      <c r="Q595" s="14"/>
      <c r="R595" s="14"/>
      <c r="S595" s="21"/>
      <c r="T595" s="16"/>
      <c r="U595" s="1">
        <v>98275</v>
      </c>
      <c r="V595" s="7">
        <v>2020</v>
      </c>
      <c r="W595" s="7" t="s">
        <v>3185</v>
      </c>
      <c r="X595" s="7">
        <v>2016</v>
      </c>
      <c r="Y595" s="16" t="s">
        <v>25</v>
      </c>
      <c r="Z595" s="15"/>
      <c r="AA595" s="8">
        <f t="shared" si="166"/>
        <v>6.9699999999999989</v>
      </c>
      <c r="AB595" s="8">
        <f t="shared" si="167"/>
        <v>13.939999999999998</v>
      </c>
      <c r="AC595" s="8">
        <f t="shared" si="168"/>
        <v>0</v>
      </c>
      <c r="AD595" s="11">
        <f t="shared" si="169"/>
        <v>0</v>
      </c>
      <c r="AE595" s="31"/>
      <c r="AF595" s="7">
        <f>SUMIFS('Inventory (old)'!$M:$M,'Inventory (old)'!$A:$A,"Stop Line",'Inventory (old)'!$B:$B,'2020'!$A595,'Inventory (old)'!$E:$E,"&gt;="&amp;'2020'!$F595,'Inventory (old)'!$E:$E,"&lt;"&amp;'2020'!$G595)</f>
        <v>51</v>
      </c>
      <c r="AG595" s="7">
        <f>SUMIFS('Inventory (old)'!$M:$M,'Inventory (old)'!$A:$A,"Channel",'Inventory (old)'!$B:$B,'2020'!$A595,'Inventory (old)'!$E:$E,"&gt;="&amp;'2020'!$F595,'Inventory (old)'!$E:$E,"&lt;"&amp;'2020'!$G595)</f>
        <v>0</v>
      </c>
      <c r="AH595" s="7">
        <f>SUMIFS('Inventory (old)'!$M:$M,'Inventory (old)'!$A:$A,"Dotted Line",'Inventory (old)'!$B:$B,'2020'!$A595,'Inventory (old)'!$E:$E,"&gt;="&amp;'2020'!$F595,'Inventory (old)'!$E:$E,"&lt;"&amp;'2020'!$G595)</f>
        <v>0</v>
      </c>
      <c r="AI595" s="7">
        <f>SUMIFS('Inventory (old)'!$M:$M,'Inventory (old)'!$A:$A,"Arrows and Onlys",'Inventory (old)'!$B:$B,'2020'!$A595,'Inventory (old)'!$E:$E,"&gt;="&amp;'2020'!$F595,'Inventory (old)'!$E:$E,"&lt;"&amp;'2020'!$G595)</f>
        <v>0</v>
      </c>
      <c r="AJ595" s="7">
        <f>SUMIFS('Inventory (old)'!$N:$N,'Inventory (old)'!$A:$A,"Arrows and Onlys",'Inventory (old)'!$B:$B,'2020'!$A595,'Inventory (old)'!$E:$E,"&gt;="&amp;'2020'!$F595,'Inventory (old)'!$E:$E,"&lt;"&amp;'2020'!$G595)</f>
        <v>0</v>
      </c>
      <c r="AK595" s="7">
        <f>SUMIFS('Inventory (old)'!$O:$O,'Inventory (old)'!$A:$A,"Transverse",'Inventory (old)'!$B:$B,'2020'!$A595,'Inventory (old)'!$E:$E,"&gt;="&amp;'2020'!$F595,'Inventory (old)'!$E:$E,"&lt;"&amp;'2020'!$G595)</f>
        <v>0</v>
      </c>
      <c r="AL595" s="7">
        <f>SUMIFS('Inventory (old)'!$P:$P,'Inventory (old)'!$A:$A,"Transverse",'Inventory (old)'!$B:$B,'2020'!$A595,'Inventory (old)'!$E:$E,"&gt;="&amp;'2020'!$F595,'Inventory (old)'!$E:$E,"&lt;"&amp;'2020'!$G595)</f>
        <v>0</v>
      </c>
      <c r="AM595" s="7">
        <f>SUMIFS('Inventory (old)'!$M:$M,'Inventory (old)'!$A:$A,"Crosswalk",'Inventory (old)'!$B:$B,'2020'!$A595,'Inventory (old)'!$E:$E,"&gt;="&amp;'2020'!$F595,'Inventory (old)'!$E:$E,"&lt;"&amp;'2020'!$G595)</f>
        <v>0</v>
      </c>
      <c r="AN595" s="7">
        <f>SUMIFS('Inventory (old)'!$M:$M,'Inventory (old)'!$A:$A,"Yield Line",'Inventory (old)'!$B:$B,'2020'!$A595,'Inventory (old)'!$E:$E,"&gt;="&amp;'2020'!$F595,'Inventory (old)'!$E:$E,"&lt;"&amp;'2020'!$G595)</f>
        <v>0</v>
      </c>
      <c r="AO595" s="7">
        <f>SUMIFS('Inventory (old)'!$M:$M,'Inventory (old)'!$A:$A,"Parking",'Inventory (old)'!$B:$B,'2020'!$A595,'Inventory (old)'!$E:$E,"&gt;="&amp;'2020'!$F595,'Inventory (old)'!$E:$E,"&lt;"&amp;'2020'!$G595)</f>
        <v>0</v>
      </c>
      <c r="AP595" s="7">
        <f>SUMIFS('Inventory (old)'!$M:$M,'Inventory (old)'!$A:$A,"Island",'Inventory (old)'!$B:$B,'2020'!$A595,'Inventory (old)'!$E:$E,"&gt;="&amp;'2020'!$F595,'Inventory (old)'!$E:$E,"&lt;"&amp;'2020'!$G595)</f>
        <v>0</v>
      </c>
      <c r="AQ595" s="7">
        <f>SUMIFS('Inventory (old)'!$M:$M,'Inventory (old)'!$A:$A,"Railroad",'Inventory (old)'!$B:$B,'2020'!$A595,'Inventory (old)'!$E:$E,"&gt;="&amp;'2020'!$F595,'Inventory (old)'!$E:$E,"&lt;"&amp;'2020'!$G595)</f>
        <v>2</v>
      </c>
      <c r="AR595" s="7">
        <f>SUMIFS('Inventory (old)'!$M:$M,'Inventory (old)'!$A:$A,"School",'Inventory (old)'!$B:$B,'2020'!$A595,'Inventory (old)'!$E:$E,"&gt;="&amp;'2020'!$F595,'Inventory (old)'!$E:$E,"&lt;"&amp;'2020'!$G595)</f>
        <v>0</v>
      </c>
      <c r="AS595" s="7">
        <f>SUMIFS('Inventory (old)'!$M:$M,'Inventory (old)'!$A:$A,"Air Speed",'Inventory (old)'!$B:$B,'2020'!$A595,'Inventory (old)'!$E:$E,"&gt;="&amp;'2020'!$F595,'Inventory (old)'!$E:$E,"&lt;"&amp;'2020'!$G595)</f>
        <v>0</v>
      </c>
      <c r="AT595" s="7">
        <f>SUMIFS('Inventory (old)'!$M:$M,'Inventory (old)'!$A:$A,"Wrong Way",'Inventory (old)'!$B:$B,'2020'!$A595,'Inventory (old)'!$E:$E,"&gt;="&amp;'2020'!$F595,'Inventory (old)'!$E:$E,"&lt;"&amp;'2020'!$G595)</f>
        <v>0</v>
      </c>
      <c r="AU595" s="7">
        <f>SUMIFS('Inventory (old)'!$M:$M,'Inventory (old)'!$A:$A,"Merge Arrow",'Inventory (old)'!$B:$B,'2020'!$A595,'Inventory (old)'!$E:$E,"&gt;="&amp;'2020'!$F595,'Inventory (old)'!$E:$E,"&lt;"&amp;'2020'!$G595)</f>
        <v>0</v>
      </c>
      <c r="AV595" s="7">
        <f>SUMIFS('Inventory (old)'!$M:$M,'Inventory (old)'!$A:$A,"Bike",'Inventory (old)'!$B:$B,'2020'!$A595,'Inventory (old)'!$E:$E,"&gt;="&amp;'2020'!$F595,'Inventory (old)'!$E:$E,"&lt;"&amp;'2020'!$G595)</f>
        <v>0</v>
      </c>
      <c r="AW595" s="1">
        <f>SUMIFS('Inventory (old)'!$S:$S,'Inventory (old)'!$A:$A,"Parking",'Inventory (old)'!$B:$B,'2020'!$A595,'Inventory (old)'!$E:$E,"&gt;="&amp;'2020'!$F595,'Inventory (old)'!$E:$E,"&lt;"&amp;'2020'!$G595)</f>
        <v>0</v>
      </c>
      <c r="AX595" s="13"/>
    </row>
    <row r="596" spans="1:50" x14ac:dyDescent="0.25">
      <c r="A596" s="6" t="s">
        <v>2759</v>
      </c>
      <c r="B596" s="7" t="s">
        <v>91</v>
      </c>
      <c r="C596" s="7" t="s">
        <v>2051</v>
      </c>
      <c r="D596" s="7">
        <v>162</v>
      </c>
      <c r="E596" s="7" t="s">
        <v>2176</v>
      </c>
      <c r="F596" s="8">
        <f>G595</f>
        <v>24.08</v>
      </c>
      <c r="G596" s="8">
        <v>26.74</v>
      </c>
      <c r="H596" s="7" t="s">
        <v>112</v>
      </c>
      <c r="I596" s="7" t="s">
        <v>2620</v>
      </c>
      <c r="J596" s="14">
        <f t="shared" si="174"/>
        <v>2.66</v>
      </c>
      <c r="K596" s="15" t="s">
        <v>2062</v>
      </c>
      <c r="L596" s="7"/>
      <c r="M596" s="7" t="s">
        <v>2072</v>
      </c>
      <c r="N596" s="20">
        <v>2</v>
      </c>
      <c r="O596" s="8"/>
      <c r="P596" s="8"/>
      <c r="Q596" s="14"/>
      <c r="R596" s="14"/>
      <c r="S596" s="21"/>
      <c r="T596" s="16"/>
      <c r="V596" s="7"/>
      <c r="W596" s="7"/>
      <c r="X596" s="7">
        <v>2016</v>
      </c>
      <c r="Y596" s="16" t="s">
        <v>25</v>
      </c>
      <c r="Z596" s="15">
        <v>2020</v>
      </c>
      <c r="AA596" s="8">
        <f t="shared" si="166"/>
        <v>2.66</v>
      </c>
      <c r="AB596" s="8">
        <f t="shared" si="167"/>
        <v>5.32</v>
      </c>
      <c r="AC596" s="8">
        <f t="shared" si="168"/>
        <v>0</v>
      </c>
      <c r="AD596" s="11">
        <f t="shared" si="169"/>
        <v>0</v>
      </c>
      <c r="AE596" s="31"/>
      <c r="AF596" s="7">
        <f>SUMIFS('Inventory (old)'!$M:$M,'Inventory (old)'!$A:$A,"Stop Line",'Inventory (old)'!$B:$B,'2020'!$A596,'Inventory (old)'!$E:$E,"&gt;="&amp;'2020'!$F596,'Inventory (old)'!$E:$E,"&lt;"&amp;'2020'!$G596)</f>
        <v>27</v>
      </c>
      <c r="AG596" s="7">
        <f>SUMIFS('Inventory (old)'!$M:$M,'Inventory (old)'!$A:$A,"Channel",'Inventory (old)'!$B:$B,'2020'!$A596,'Inventory (old)'!$E:$E,"&gt;="&amp;'2020'!$F596,'Inventory (old)'!$E:$E,"&lt;"&amp;'2020'!$G596)</f>
        <v>0</v>
      </c>
      <c r="AH596" s="7">
        <f>SUMIFS('Inventory (old)'!$M:$M,'Inventory (old)'!$A:$A,"Dotted Line",'Inventory (old)'!$B:$B,'2020'!$A596,'Inventory (old)'!$E:$E,"&gt;="&amp;'2020'!$F596,'Inventory (old)'!$E:$E,"&lt;"&amp;'2020'!$G596)</f>
        <v>0</v>
      </c>
      <c r="AI596" s="7">
        <f>SUMIFS('Inventory (old)'!$M:$M,'Inventory (old)'!$A:$A,"Arrows and Onlys",'Inventory (old)'!$B:$B,'2020'!$A596,'Inventory (old)'!$E:$E,"&gt;="&amp;'2020'!$F596,'Inventory (old)'!$E:$E,"&lt;"&amp;'2020'!$G596)</f>
        <v>0</v>
      </c>
      <c r="AJ596" s="7">
        <f>SUMIFS('Inventory (old)'!$N:$N,'Inventory (old)'!$A:$A,"Arrows and Onlys",'Inventory (old)'!$B:$B,'2020'!$A596,'Inventory (old)'!$E:$E,"&gt;="&amp;'2020'!$F596,'Inventory (old)'!$E:$E,"&lt;"&amp;'2020'!$G596)</f>
        <v>0</v>
      </c>
      <c r="AK596" s="7">
        <f>SUMIFS('Inventory (old)'!$O:$O,'Inventory (old)'!$A:$A,"Transverse",'Inventory (old)'!$B:$B,'2020'!$A596,'Inventory (old)'!$E:$E,"&gt;="&amp;'2020'!$F596,'Inventory (old)'!$E:$E,"&lt;"&amp;'2020'!$G596)</f>
        <v>0</v>
      </c>
      <c r="AL596" s="7">
        <f>SUMIFS('Inventory (old)'!$P:$P,'Inventory (old)'!$A:$A,"Transverse",'Inventory (old)'!$B:$B,'2020'!$A596,'Inventory (old)'!$E:$E,"&gt;="&amp;'2020'!$F596,'Inventory (old)'!$E:$E,"&lt;"&amp;'2020'!$G596)</f>
        <v>0</v>
      </c>
      <c r="AM596" s="7">
        <f>SUMIFS('Inventory (old)'!$M:$M,'Inventory (old)'!$A:$A,"Crosswalk",'Inventory (old)'!$B:$B,'2020'!$A596,'Inventory (old)'!$E:$E,"&gt;="&amp;'2020'!$F596,'Inventory (old)'!$E:$E,"&lt;"&amp;'2020'!$G596)</f>
        <v>0</v>
      </c>
      <c r="AN596" s="7">
        <f>SUMIFS('Inventory (old)'!$M:$M,'Inventory (old)'!$A:$A,"Yield Line",'Inventory (old)'!$B:$B,'2020'!$A596,'Inventory (old)'!$E:$E,"&gt;="&amp;'2020'!$F596,'Inventory (old)'!$E:$E,"&lt;"&amp;'2020'!$G596)</f>
        <v>0</v>
      </c>
      <c r="AO596" s="7">
        <f>SUMIFS('Inventory (old)'!$M:$M,'Inventory (old)'!$A:$A,"Parking",'Inventory (old)'!$B:$B,'2020'!$A596,'Inventory (old)'!$E:$E,"&gt;="&amp;'2020'!$F596,'Inventory (old)'!$E:$E,"&lt;"&amp;'2020'!$G596)</f>
        <v>0</v>
      </c>
      <c r="AP596" s="7">
        <f>SUMIFS('Inventory (old)'!$M:$M,'Inventory (old)'!$A:$A,"Island",'Inventory (old)'!$B:$B,'2020'!$A596,'Inventory (old)'!$E:$E,"&gt;="&amp;'2020'!$F596,'Inventory (old)'!$E:$E,"&lt;"&amp;'2020'!$G596)</f>
        <v>0</v>
      </c>
      <c r="AQ596" s="7">
        <f>SUMIFS('Inventory (old)'!$M:$M,'Inventory (old)'!$A:$A,"Railroad",'Inventory (old)'!$B:$B,'2020'!$A596,'Inventory (old)'!$E:$E,"&gt;="&amp;'2020'!$F596,'Inventory (old)'!$E:$E,"&lt;"&amp;'2020'!$G596)</f>
        <v>0</v>
      </c>
      <c r="AR596" s="7">
        <f>SUMIFS('Inventory (old)'!$M:$M,'Inventory (old)'!$A:$A,"School",'Inventory (old)'!$B:$B,'2020'!$A596,'Inventory (old)'!$E:$E,"&gt;="&amp;'2020'!$F596,'Inventory (old)'!$E:$E,"&lt;"&amp;'2020'!$G596)</f>
        <v>0</v>
      </c>
      <c r="AS596" s="7">
        <f>SUMIFS('Inventory (old)'!$M:$M,'Inventory (old)'!$A:$A,"Air Speed",'Inventory (old)'!$B:$B,'2020'!$A596,'Inventory (old)'!$E:$E,"&gt;="&amp;'2020'!$F596,'Inventory (old)'!$E:$E,"&lt;"&amp;'2020'!$G596)</f>
        <v>0</v>
      </c>
      <c r="AT596" s="7">
        <f>SUMIFS('Inventory (old)'!$M:$M,'Inventory (old)'!$A:$A,"Wrong Way",'Inventory (old)'!$B:$B,'2020'!$A596,'Inventory (old)'!$E:$E,"&gt;="&amp;'2020'!$F596,'Inventory (old)'!$E:$E,"&lt;"&amp;'2020'!$G596)</f>
        <v>0</v>
      </c>
      <c r="AU596" s="7">
        <f>SUMIFS('Inventory (old)'!$M:$M,'Inventory (old)'!$A:$A,"Merge Arrow",'Inventory (old)'!$B:$B,'2020'!$A596,'Inventory (old)'!$E:$E,"&gt;="&amp;'2020'!$F596,'Inventory (old)'!$E:$E,"&lt;"&amp;'2020'!$G596)</f>
        <v>0</v>
      </c>
      <c r="AV596" s="7">
        <f>SUMIFS('Inventory (old)'!$M:$M,'Inventory (old)'!$A:$A,"Bike",'Inventory (old)'!$B:$B,'2020'!$A596,'Inventory (old)'!$E:$E,"&gt;="&amp;'2020'!$F596,'Inventory (old)'!$E:$E,"&lt;"&amp;'2020'!$G596)</f>
        <v>0</v>
      </c>
      <c r="AW596" s="1">
        <f>SUMIFS('Inventory (old)'!$S:$S,'Inventory (old)'!$A:$A,"Parking",'Inventory (old)'!$B:$B,'2020'!$A596,'Inventory (old)'!$E:$E,"&gt;="&amp;'2020'!$F596,'Inventory (old)'!$E:$E,"&lt;"&amp;'2020'!$G596)</f>
        <v>0</v>
      </c>
      <c r="AX596" s="13"/>
    </row>
    <row r="597" spans="1:50" x14ac:dyDescent="0.25">
      <c r="A597" s="6" t="s">
        <v>2760</v>
      </c>
      <c r="B597" s="7" t="s">
        <v>91</v>
      </c>
      <c r="C597" s="7" t="s">
        <v>2189</v>
      </c>
      <c r="D597" s="7">
        <v>224</v>
      </c>
      <c r="E597" s="7" t="s">
        <v>2176</v>
      </c>
      <c r="F597" s="8">
        <v>9.9999999999999995E-8</v>
      </c>
      <c r="G597" s="8">
        <v>6.4</v>
      </c>
      <c r="H597" s="7" t="s">
        <v>2258</v>
      </c>
      <c r="I597" s="7" t="s">
        <v>1685</v>
      </c>
      <c r="J597" s="14">
        <v>6.41</v>
      </c>
      <c r="K597" s="15" t="s">
        <v>2062</v>
      </c>
      <c r="L597" s="7"/>
      <c r="M597" s="7" t="s">
        <v>2072</v>
      </c>
      <c r="N597" s="20">
        <v>2</v>
      </c>
      <c r="O597" s="8"/>
      <c r="P597" s="8"/>
      <c r="Q597" s="14"/>
      <c r="R597" s="14"/>
      <c r="S597" s="21"/>
      <c r="T597" s="16"/>
      <c r="V597" s="7"/>
      <c r="W597" s="7"/>
      <c r="X597" s="7"/>
      <c r="Y597" s="16"/>
      <c r="Z597" s="15">
        <v>2020</v>
      </c>
      <c r="AA597" s="8">
        <f t="shared" si="166"/>
        <v>6.41</v>
      </c>
      <c r="AB597" s="8">
        <f t="shared" si="167"/>
        <v>12.82</v>
      </c>
      <c r="AC597" s="8">
        <f t="shared" si="168"/>
        <v>0</v>
      </c>
      <c r="AD597" s="11">
        <f t="shared" si="169"/>
        <v>0</v>
      </c>
      <c r="AE597" s="31">
        <v>2020</v>
      </c>
      <c r="AF597" s="7">
        <f>SUMIFS('Inventory (old)'!$M:$M,'Inventory (old)'!$A:$A,"Stop Line",'Inventory (old)'!$B:$B,'2020'!$A597,'Inventory (old)'!$E:$E,"&gt;="&amp;'2020'!$F597,'Inventory (old)'!$E:$E,"&lt;"&amp;'2020'!$G597)</f>
        <v>36</v>
      </c>
      <c r="AG597" s="7">
        <f>SUMIFS('Inventory (old)'!$M:$M,'Inventory (old)'!$A:$A,"Channel",'Inventory (old)'!$B:$B,'2020'!$A597,'Inventory (old)'!$E:$E,"&gt;="&amp;'2020'!$F597,'Inventory (old)'!$E:$E,"&lt;"&amp;'2020'!$G597)</f>
        <v>0</v>
      </c>
      <c r="AH597" s="7">
        <f>SUMIFS('Inventory (old)'!$M:$M,'Inventory (old)'!$A:$A,"Dotted Line",'Inventory (old)'!$B:$B,'2020'!$A597,'Inventory (old)'!$E:$E,"&gt;="&amp;'2020'!$F597,'Inventory (old)'!$E:$E,"&lt;"&amp;'2020'!$G597)</f>
        <v>0</v>
      </c>
      <c r="AI597" s="7">
        <f>SUMIFS('Inventory (old)'!$M:$M,'Inventory (old)'!$A:$A,"Arrows and Onlys",'Inventory (old)'!$B:$B,'2020'!$A597,'Inventory (old)'!$E:$E,"&gt;="&amp;'2020'!$F597,'Inventory (old)'!$E:$E,"&lt;"&amp;'2020'!$G597)</f>
        <v>0</v>
      </c>
      <c r="AJ597" s="7">
        <f>SUMIFS('Inventory (old)'!$N:$N,'Inventory (old)'!$A:$A,"Arrows and Onlys",'Inventory (old)'!$B:$B,'2020'!$A597,'Inventory (old)'!$E:$E,"&gt;="&amp;'2020'!$F597,'Inventory (old)'!$E:$E,"&lt;"&amp;'2020'!$G597)</f>
        <v>0</v>
      </c>
      <c r="AK597" s="7">
        <f>SUMIFS('Inventory (old)'!$O:$O,'Inventory (old)'!$A:$A,"Transverse",'Inventory (old)'!$B:$B,'2020'!$A597,'Inventory (old)'!$E:$E,"&gt;="&amp;'2020'!$F597,'Inventory (old)'!$E:$E,"&lt;"&amp;'2020'!$G597)</f>
        <v>0</v>
      </c>
      <c r="AL597" s="7">
        <f>SUMIFS('Inventory (old)'!$P:$P,'Inventory (old)'!$A:$A,"Transverse",'Inventory (old)'!$B:$B,'2020'!$A597,'Inventory (old)'!$E:$E,"&gt;="&amp;'2020'!$F597,'Inventory (old)'!$E:$E,"&lt;"&amp;'2020'!$G597)</f>
        <v>0</v>
      </c>
      <c r="AM597" s="7">
        <f>SUMIFS('Inventory (old)'!$M:$M,'Inventory (old)'!$A:$A,"Crosswalk",'Inventory (old)'!$B:$B,'2020'!$A597,'Inventory (old)'!$E:$E,"&gt;="&amp;'2020'!$F597,'Inventory (old)'!$E:$E,"&lt;"&amp;'2020'!$G597)</f>
        <v>0</v>
      </c>
      <c r="AN597" s="7">
        <f>SUMIFS('Inventory (old)'!$M:$M,'Inventory (old)'!$A:$A,"Yield Line",'Inventory (old)'!$B:$B,'2020'!$A597,'Inventory (old)'!$E:$E,"&gt;="&amp;'2020'!$F597,'Inventory (old)'!$E:$E,"&lt;"&amp;'2020'!$G597)</f>
        <v>0</v>
      </c>
      <c r="AO597" s="7">
        <f>SUMIFS('Inventory (old)'!$M:$M,'Inventory (old)'!$A:$A,"Parking",'Inventory (old)'!$B:$B,'2020'!$A597,'Inventory (old)'!$E:$E,"&gt;="&amp;'2020'!$F597,'Inventory (old)'!$E:$E,"&lt;"&amp;'2020'!$G597)</f>
        <v>0</v>
      </c>
      <c r="AP597" s="7">
        <f>SUMIFS('Inventory (old)'!$M:$M,'Inventory (old)'!$A:$A,"Island",'Inventory (old)'!$B:$B,'2020'!$A597,'Inventory (old)'!$E:$E,"&gt;="&amp;'2020'!$F597,'Inventory (old)'!$E:$E,"&lt;"&amp;'2020'!$G597)</f>
        <v>0</v>
      </c>
      <c r="AQ597" s="7">
        <f>SUMIFS('Inventory (old)'!$M:$M,'Inventory (old)'!$A:$A,"Railroad",'Inventory (old)'!$B:$B,'2020'!$A597,'Inventory (old)'!$E:$E,"&gt;="&amp;'2020'!$F597,'Inventory (old)'!$E:$E,"&lt;"&amp;'2020'!$G597)</f>
        <v>0</v>
      </c>
      <c r="AR597" s="7">
        <f>SUMIFS('Inventory (old)'!$M:$M,'Inventory (old)'!$A:$A,"School",'Inventory (old)'!$B:$B,'2020'!$A597,'Inventory (old)'!$E:$E,"&gt;="&amp;'2020'!$F597,'Inventory (old)'!$E:$E,"&lt;"&amp;'2020'!$G597)</f>
        <v>0</v>
      </c>
      <c r="AS597" s="7">
        <f>SUMIFS('Inventory (old)'!$M:$M,'Inventory (old)'!$A:$A,"Air Speed",'Inventory (old)'!$B:$B,'2020'!$A597,'Inventory (old)'!$E:$E,"&gt;="&amp;'2020'!$F597,'Inventory (old)'!$E:$E,"&lt;"&amp;'2020'!$G597)</f>
        <v>0</v>
      </c>
      <c r="AT597" s="7">
        <f>SUMIFS('Inventory (old)'!$M:$M,'Inventory (old)'!$A:$A,"Wrong Way",'Inventory (old)'!$B:$B,'2020'!$A597,'Inventory (old)'!$E:$E,"&gt;="&amp;'2020'!$F597,'Inventory (old)'!$E:$E,"&lt;"&amp;'2020'!$G597)</f>
        <v>0</v>
      </c>
      <c r="AU597" s="7">
        <f>SUMIFS('Inventory (old)'!$M:$M,'Inventory (old)'!$A:$A,"Merge Arrow",'Inventory (old)'!$B:$B,'2020'!$A597,'Inventory (old)'!$E:$E,"&gt;="&amp;'2020'!$F597,'Inventory (old)'!$E:$E,"&lt;"&amp;'2020'!$G597)</f>
        <v>0</v>
      </c>
      <c r="AV597" s="7">
        <f>SUMIFS('Inventory (old)'!$M:$M,'Inventory (old)'!$A:$A,"Bike",'Inventory (old)'!$B:$B,'2020'!$A597,'Inventory (old)'!$E:$E,"&gt;="&amp;'2020'!$F597,'Inventory (old)'!$E:$E,"&lt;"&amp;'2020'!$G597)</f>
        <v>0</v>
      </c>
      <c r="AW597" s="1">
        <f>SUMIFS('Inventory (old)'!$S:$S,'Inventory (old)'!$A:$A,"Parking",'Inventory (old)'!$B:$B,'2020'!$A597,'Inventory (old)'!$E:$E,"&gt;="&amp;'2020'!$F597,'Inventory (old)'!$E:$E,"&lt;"&amp;'2020'!$G597)</f>
        <v>0</v>
      </c>
      <c r="AX597" s="13"/>
    </row>
    <row r="598" spans="1:50" x14ac:dyDescent="0.25">
      <c r="A598" s="6" t="s">
        <v>2762</v>
      </c>
      <c r="B598" s="7" t="s">
        <v>91</v>
      </c>
      <c r="C598" s="7" t="s">
        <v>2189</v>
      </c>
      <c r="D598" s="7">
        <v>224</v>
      </c>
      <c r="E598" s="7" t="s">
        <v>58</v>
      </c>
      <c r="F598" s="8">
        <v>10.45</v>
      </c>
      <c r="G598" s="8">
        <v>10.62</v>
      </c>
      <c r="H598" s="7" t="s">
        <v>1685</v>
      </c>
      <c r="I598" s="7" t="s">
        <v>2198</v>
      </c>
      <c r="J598" s="14">
        <v>0.27</v>
      </c>
      <c r="K598" s="15" t="s">
        <v>2241</v>
      </c>
      <c r="L598" s="7" t="s">
        <v>2217</v>
      </c>
      <c r="M598" s="7" t="s">
        <v>2072</v>
      </c>
      <c r="N598" s="20">
        <v>1</v>
      </c>
      <c r="O598" s="8"/>
      <c r="P598" s="8"/>
      <c r="Q598" s="14">
        <v>9.9999999999999995E-8</v>
      </c>
      <c r="R598" s="14">
        <v>0.02</v>
      </c>
      <c r="S598" s="21">
        <v>1</v>
      </c>
      <c r="T598" s="16"/>
      <c r="V598" s="7"/>
      <c r="W598" s="7"/>
      <c r="X598" s="7"/>
      <c r="Y598" s="16"/>
      <c r="Z598" s="15">
        <v>2019</v>
      </c>
      <c r="AA598" s="8">
        <f t="shared" si="166"/>
        <v>0</v>
      </c>
      <c r="AB598" s="8">
        <f t="shared" si="167"/>
        <v>0.27</v>
      </c>
      <c r="AC598" s="8">
        <f t="shared" si="168"/>
        <v>0.27</v>
      </c>
      <c r="AD598" s="11">
        <f t="shared" si="169"/>
        <v>1.9999900000000001E-2</v>
      </c>
      <c r="AE598" s="31">
        <v>2019</v>
      </c>
      <c r="AF598" s="7">
        <f>SUMIFS('Inventory (old)'!$M:$M,'Inventory (old)'!$A:$A,"Stop Line",'Inventory (old)'!$B:$B,'2020'!$A598,'Inventory (old)'!$E:$E,"&gt;="&amp;'2020'!$F598,'Inventory (old)'!$E:$E,"&lt;"&amp;'2020'!$G598)</f>
        <v>0</v>
      </c>
      <c r="AG598" s="7">
        <f>SUMIFS('Inventory (old)'!$M:$M,'Inventory (old)'!$A:$A,"Channel",'Inventory (old)'!$B:$B,'2020'!$A598,'Inventory (old)'!$E:$E,"&gt;="&amp;'2020'!$F598,'Inventory (old)'!$E:$E,"&lt;"&amp;'2020'!$G598)</f>
        <v>140</v>
      </c>
      <c r="AH598" s="7">
        <f>SUMIFS('Inventory (old)'!$M:$M,'Inventory (old)'!$A:$A,"Dotted Line",'Inventory (old)'!$B:$B,'2020'!$A598,'Inventory (old)'!$E:$E,"&gt;="&amp;'2020'!$F598,'Inventory (old)'!$E:$E,"&lt;"&amp;'2020'!$G598)</f>
        <v>0</v>
      </c>
      <c r="AI598" s="7">
        <f>SUMIFS('Inventory (old)'!$M:$M,'Inventory (old)'!$A:$A,"Arrows and Onlys",'Inventory (old)'!$B:$B,'2020'!$A598,'Inventory (old)'!$E:$E,"&gt;="&amp;'2020'!$F598,'Inventory (old)'!$E:$E,"&lt;"&amp;'2020'!$G598)</f>
        <v>0</v>
      </c>
      <c r="AJ598" s="7">
        <f>SUMIFS('Inventory (old)'!$N:$N,'Inventory (old)'!$A:$A,"Arrows and Onlys",'Inventory (old)'!$B:$B,'2020'!$A598,'Inventory (old)'!$E:$E,"&gt;="&amp;'2020'!$F598,'Inventory (old)'!$E:$E,"&lt;"&amp;'2020'!$G598)</f>
        <v>0</v>
      </c>
      <c r="AK598" s="7">
        <f>SUMIFS('Inventory (old)'!$O:$O,'Inventory (old)'!$A:$A,"Transverse",'Inventory (old)'!$B:$B,'2020'!$A598,'Inventory (old)'!$E:$E,"&gt;="&amp;'2020'!$F598,'Inventory (old)'!$E:$E,"&lt;"&amp;'2020'!$G598)</f>
        <v>0</v>
      </c>
      <c r="AL598" s="7">
        <f>SUMIFS('Inventory (old)'!$P:$P,'Inventory (old)'!$A:$A,"Transverse",'Inventory (old)'!$B:$B,'2020'!$A598,'Inventory (old)'!$E:$E,"&gt;="&amp;'2020'!$F598,'Inventory (old)'!$E:$E,"&lt;"&amp;'2020'!$G598)</f>
        <v>0</v>
      </c>
      <c r="AM598" s="7">
        <f>SUMIFS('Inventory (old)'!$M:$M,'Inventory (old)'!$A:$A,"Crosswalk",'Inventory (old)'!$B:$B,'2020'!$A598,'Inventory (old)'!$E:$E,"&gt;="&amp;'2020'!$F598,'Inventory (old)'!$E:$E,"&lt;"&amp;'2020'!$G598)</f>
        <v>0</v>
      </c>
      <c r="AN598" s="7">
        <f>SUMIFS('Inventory (old)'!$M:$M,'Inventory (old)'!$A:$A,"Yield Line",'Inventory (old)'!$B:$B,'2020'!$A598,'Inventory (old)'!$E:$E,"&gt;="&amp;'2020'!$F598,'Inventory (old)'!$E:$E,"&lt;"&amp;'2020'!$G598)</f>
        <v>0</v>
      </c>
      <c r="AO598" s="7">
        <f>SUMIFS('Inventory (old)'!$M:$M,'Inventory (old)'!$A:$A,"Parking",'Inventory (old)'!$B:$B,'2020'!$A598,'Inventory (old)'!$E:$E,"&gt;="&amp;'2020'!$F598,'Inventory (old)'!$E:$E,"&lt;"&amp;'2020'!$G598)</f>
        <v>0</v>
      </c>
      <c r="AP598" s="7">
        <f>SUMIFS('Inventory (old)'!$M:$M,'Inventory (old)'!$A:$A,"Island",'Inventory (old)'!$B:$B,'2020'!$A598,'Inventory (old)'!$E:$E,"&gt;="&amp;'2020'!$F598,'Inventory (old)'!$E:$E,"&lt;"&amp;'2020'!$G598)</f>
        <v>0</v>
      </c>
      <c r="AQ598" s="7">
        <f>SUMIFS('Inventory (old)'!$M:$M,'Inventory (old)'!$A:$A,"Railroad",'Inventory (old)'!$B:$B,'2020'!$A598,'Inventory (old)'!$E:$E,"&gt;="&amp;'2020'!$F598,'Inventory (old)'!$E:$E,"&lt;"&amp;'2020'!$G598)</f>
        <v>0</v>
      </c>
      <c r="AR598" s="7">
        <f>SUMIFS('Inventory (old)'!$M:$M,'Inventory (old)'!$A:$A,"School",'Inventory (old)'!$B:$B,'2020'!$A598,'Inventory (old)'!$E:$E,"&gt;="&amp;'2020'!$F598,'Inventory (old)'!$E:$E,"&lt;"&amp;'2020'!$G598)</f>
        <v>0</v>
      </c>
      <c r="AS598" s="7">
        <f>SUMIFS('Inventory (old)'!$M:$M,'Inventory (old)'!$A:$A,"Air Speed",'Inventory (old)'!$B:$B,'2020'!$A598,'Inventory (old)'!$E:$E,"&gt;="&amp;'2020'!$F598,'Inventory (old)'!$E:$E,"&lt;"&amp;'2020'!$G598)</f>
        <v>0</v>
      </c>
      <c r="AT598" s="7">
        <f>SUMIFS('Inventory (old)'!$M:$M,'Inventory (old)'!$A:$A,"Wrong Way",'Inventory (old)'!$B:$B,'2020'!$A598,'Inventory (old)'!$E:$E,"&gt;="&amp;'2020'!$F598,'Inventory (old)'!$E:$E,"&lt;"&amp;'2020'!$G598)</f>
        <v>0</v>
      </c>
      <c r="AU598" s="7">
        <f>SUMIFS('Inventory (old)'!$M:$M,'Inventory (old)'!$A:$A,"Merge Arrow",'Inventory (old)'!$B:$B,'2020'!$A598,'Inventory (old)'!$E:$E,"&gt;="&amp;'2020'!$F598,'Inventory (old)'!$E:$E,"&lt;"&amp;'2020'!$G598)</f>
        <v>0</v>
      </c>
      <c r="AV598" s="7">
        <f>SUMIFS('Inventory (old)'!$M:$M,'Inventory (old)'!$A:$A,"Bike",'Inventory (old)'!$B:$B,'2020'!$A598,'Inventory (old)'!$E:$E,"&gt;="&amp;'2020'!$F598,'Inventory (old)'!$E:$E,"&lt;"&amp;'2020'!$G598)</f>
        <v>0</v>
      </c>
      <c r="AW598" s="1">
        <f>SUMIFS('Inventory (old)'!$S:$S,'Inventory (old)'!$A:$A,"Parking",'Inventory (old)'!$B:$B,'2020'!$A598,'Inventory (old)'!$E:$E,"&gt;="&amp;'2020'!$F598,'Inventory (old)'!$E:$E,"&lt;"&amp;'2020'!$G598)</f>
        <v>0</v>
      </c>
      <c r="AX598" s="13"/>
    </row>
    <row r="599" spans="1:50" x14ac:dyDescent="0.25">
      <c r="A599" s="6" t="s">
        <v>2763</v>
      </c>
      <c r="B599" s="7" t="s">
        <v>91</v>
      </c>
      <c r="C599" s="7" t="s">
        <v>2189</v>
      </c>
      <c r="D599" s="7">
        <v>224</v>
      </c>
      <c r="E599" s="7" t="s">
        <v>59</v>
      </c>
      <c r="F599" s="8">
        <v>10.45</v>
      </c>
      <c r="G599" s="8">
        <v>10.62</v>
      </c>
      <c r="H599" s="7" t="s">
        <v>374</v>
      </c>
      <c r="I599" s="7" t="s">
        <v>2196</v>
      </c>
      <c r="J599" s="14">
        <v>0.09</v>
      </c>
      <c r="K599" s="15" t="s">
        <v>2241</v>
      </c>
      <c r="L599" s="7" t="s">
        <v>2217</v>
      </c>
      <c r="M599" s="7" t="s">
        <v>2072</v>
      </c>
      <c r="N599" s="20">
        <v>1</v>
      </c>
      <c r="O599" s="8"/>
      <c r="P599" s="8"/>
      <c r="Q599" s="14">
        <v>9.9999999999999995E-8</v>
      </c>
      <c r="R599" s="14">
        <v>0.02</v>
      </c>
      <c r="S599" s="21">
        <v>1</v>
      </c>
      <c r="T599" s="16"/>
      <c r="V599" s="7"/>
      <c r="W599" s="7"/>
      <c r="X599" s="7"/>
      <c r="Y599" s="16"/>
      <c r="Z599" s="15">
        <v>2019</v>
      </c>
      <c r="AA599" s="8">
        <f t="shared" si="166"/>
        <v>0</v>
      </c>
      <c r="AB599" s="8">
        <f t="shared" si="167"/>
        <v>0.09</v>
      </c>
      <c r="AC599" s="8">
        <f t="shared" si="168"/>
        <v>0.09</v>
      </c>
      <c r="AD599" s="11">
        <f t="shared" si="169"/>
        <v>1.9999900000000001E-2</v>
      </c>
      <c r="AE599" s="31">
        <v>2019</v>
      </c>
      <c r="AF599" s="7">
        <f>SUMIFS('Inventory (old)'!$M:$M,'Inventory (old)'!$A:$A,"Stop Line",'Inventory (old)'!$B:$B,'2020'!$A599,'Inventory (old)'!$E:$E,"&gt;="&amp;'2020'!$F599,'Inventory (old)'!$E:$E,"&lt;"&amp;'2020'!$G599)</f>
        <v>36</v>
      </c>
      <c r="AG599" s="7">
        <f>SUMIFS('Inventory (old)'!$M:$M,'Inventory (old)'!$A:$A,"Channel",'Inventory (old)'!$B:$B,'2020'!$A599,'Inventory (old)'!$E:$E,"&gt;="&amp;'2020'!$F599,'Inventory (old)'!$E:$E,"&lt;"&amp;'2020'!$G599)</f>
        <v>280</v>
      </c>
      <c r="AH599" s="7">
        <f>SUMIFS('Inventory (old)'!$M:$M,'Inventory (old)'!$A:$A,"Dotted Line",'Inventory (old)'!$B:$B,'2020'!$A599,'Inventory (old)'!$E:$E,"&gt;="&amp;'2020'!$F599,'Inventory (old)'!$E:$E,"&lt;"&amp;'2020'!$G599)</f>
        <v>0</v>
      </c>
      <c r="AI599" s="7">
        <f>SUMIFS('Inventory (old)'!$M:$M,'Inventory (old)'!$A:$A,"Arrows and Onlys",'Inventory (old)'!$B:$B,'2020'!$A599,'Inventory (old)'!$E:$E,"&gt;="&amp;'2020'!$F599,'Inventory (old)'!$E:$E,"&lt;"&amp;'2020'!$G599)</f>
        <v>0</v>
      </c>
      <c r="AJ599" s="7">
        <f>SUMIFS('Inventory (old)'!$N:$N,'Inventory (old)'!$A:$A,"Arrows and Onlys",'Inventory (old)'!$B:$B,'2020'!$A599,'Inventory (old)'!$E:$E,"&gt;="&amp;'2020'!$F599,'Inventory (old)'!$E:$E,"&lt;"&amp;'2020'!$G599)</f>
        <v>0</v>
      </c>
      <c r="AK599" s="7">
        <f>SUMIFS('Inventory (old)'!$O:$O,'Inventory (old)'!$A:$A,"Transverse",'Inventory (old)'!$B:$B,'2020'!$A599,'Inventory (old)'!$E:$E,"&gt;="&amp;'2020'!$F599,'Inventory (old)'!$E:$E,"&lt;"&amp;'2020'!$G599)</f>
        <v>56</v>
      </c>
      <c r="AL599" s="7">
        <f>SUMIFS('Inventory (old)'!$P:$P,'Inventory (old)'!$A:$A,"Transverse",'Inventory (old)'!$B:$B,'2020'!$A599,'Inventory (old)'!$E:$E,"&gt;="&amp;'2020'!$F599,'Inventory (old)'!$E:$E,"&lt;"&amp;'2020'!$G599)</f>
        <v>0</v>
      </c>
      <c r="AM599" s="7">
        <f>SUMIFS('Inventory (old)'!$M:$M,'Inventory (old)'!$A:$A,"Crosswalk",'Inventory (old)'!$B:$B,'2020'!$A599,'Inventory (old)'!$E:$E,"&gt;="&amp;'2020'!$F599,'Inventory (old)'!$E:$E,"&lt;"&amp;'2020'!$G599)</f>
        <v>0</v>
      </c>
      <c r="AN599" s="7">
        <f>SUMIFS('Inventory (old)'!$M:$M,'Inventory (old)'!$A:$A,"Yield Line",'Inventory (old)'!$B:$B,'2020'!$A599,'Inventory (old)'!$E:$E,"&gt;="&amp;'2020'!$F599,'Inventory (old)'!$E:$E,"&lt;"&amp;'2020'!$G599)</f>
        <v>0</v>
      </c>
      <c r="AO599" s="7">
        <f>SUMIFS('Inventory (old)'!$M:$M,'Inventory (old)'!$A:$A,"Parking",'Inventory (old)'!$B:$B,'2020'!$A599,'Inventory (old)'!$E:$E,"&gt;="&amp;'2020'!$F599,'Inventory (old)'!$E:$E,"&lt;"&amp;'2020'!$G599)</f>
        <v>0</v>
      </c>
      <c r="AP599" s="7">
        <f>SUMIFS('Inventory (old)'!$M:$M,'Inventory (old)'!$A:$A,"Island",'Inventory (old)'!$B:$B,'2020'!$A599,'Inventory (old)'!$E:$E,"&gt;="&amp;'2020'!$F599,'Inventory (old)'!$E:$E,"&lt;"&amp;'2020'!$G599)</f>
        <v>0</v>
      </c>
      <c r="AQ599" s="7">
        <f>SUMIFS('Inventory (old)'!$M:$M,'Inventory (old)'!$A:$A,"Railroad",'Inventory (old)'!$B:$B,'2020'!$A599,'Inventory (old)'!$E:$E,"&gt;="&amp;'2020'!$F599,'Inventory (old)'!$E:$E,"&lt;"&amp;'2020'!$G599)</f>
        <v>0</v>
      </c>
      <c r="AR599" s="7">
        <f>SUMIFS('Inventory (old)'!$M:$M,'Inventory (old)'!$A:$A,"School",'Inventory (old)'!$B:$B,'2020'!$A599,'Inventory (old)'!$E:$E,"&gt;="&amp;'2020'!$F599,'Inventory (old)'!$E:$E,"&lt;"&amp;'2020'!$G599)</f>
        <v>0</v>
      </c>
      <c r="AS599" s="7">
        <f>SUMIFS('Inventory (old)'!$M:$M,'Inventory (old)'!$A:$A,"Air Speed",'Inventory (old)'!$B:$B,'2020'!$A599,'Inventory (old)'!$E:$E,"&gt;="&amp;'2020'!$F599,'Inventory (old)'!$E:$E,"&lt;"&amp;'2020'!$G599)</f>
        <v>0</v>
      </c>
      <c r="AT599" s="7">
        <f>SUMIFS('Inventory (old)'!$M:$M,'Inventory (old)'!$A:$A,"Wrong Way",'Inventory (old)'!$B:$B,'2020'!$A599,'Inventory (old)'!$E:$E,"&gt;="&amp;'2020'!$F599,'Inventory (old)'!$E:$E,"&lt;"&amp;'2020'!$G599)</f>
        <v>0</v>
      </c>
      <c r="AU599" s="7">
        <f>SUMIFS('Inventory (old)'!$M:$M,'Inventory (old)'!$A:$A,"Merge Arrow",'Inventory (old)'!$B:$B,'2020'!$A599,'Inventory (old)'!$E:$E,"&gt;="&amp;'2020'!$F599,'Inventory (old)'!$E:$E,"&lt;"&amp;'2020'!$G599)</f>
        <v>0</v>
      </c>
      <c r="AV599" s="7">
        <f>SUMIFS('Inventory (old)'!$M:$M,'Inventory (old)'!$A:$A,"Bike",'Inventory (old)'!$B:$B,'2020'!$A599,'Inventory (old)'!$E:$E,"&gt;="&amp;'2020'!$F599,'Inventory (old)'!$E:$E,"&lt;"&amp;'2020'!$G599)</f>
        <v>0</v>
      </c>
      <c r="AW599" s="1">
        <f>SUMIFS('Inventory (old)'!$S:$S,'Inventory (old)'!$A:$A,"Parking",'Inventory (old)'!$B:$B,'2020'!$A599,'Inventory (old)'!$E:$E,"&gt;="&amp;'2020'!$F599,'Inventory (old)'!$E:$E,"&lt;"&amp;'2020'!$G599)</f>
        <v>0</v>
      </c>
      <c r="AX599" s="13"/>
    </row>
    <row r="600" spans="1:50" x14ac:dyDescent="0.25">
      <c r="A600" s="6" t="s">
        <v>2760</v>
      </c>
      <c r="B600" s="7" t="s">
        <v>91</v>
      </c>
      <c r="C600" s="7" t="s">
        <v>2189</v>
      </c>
      <c r="D600" s="7">
        <v>224</v>
      </c>
      <c r="E600" s="7" t="s">
        <v>58</v>
      </c>
      <c r="F600" s="8">
        <v>10.46</v>
      </c>
      <c r="G600" s="8">
        <v>15.58</v>
      </c>
      <c r="H600" s="7" t="s">
        <v>374</v>
      </c>
      <c r="I600" s="7" t="s">
        <v>3250</v>
      </c>
      <c r="J600" s="14">
        <f t="shared" ref="J600:J601" si="175">G600-F600</f>
        <v>5.1199999999999992</v>
      </c>
      <c r="K600" s="15" t="s">
        <v>2241</v>
      </c>
      <c r="L600" s="7" t="s">
        <v>2217</v>
      </c>
      <c r="M600" s="7" t="s">
        <v>2072</v>
      </c>
      <c r="N600" s="20">
        <v>2</v>
      </c>
      <c r="O600" s="8"/>
      <c r="P600" s="8"/>
      <c r="Q600" s="14"/>
      <c r="R600" s="14"/>
      <c r="S600" s="21"/>
      <c r="T600" s="16"/>
      <c r="V600" s="7"/>
      <c r="W600" s="7"/>
      <c r="X600" s="7"/>
      <c r="Y600" s="16"/>
      <c r="Z600" s="15">
        <v>2019</v>
      </c>
      <c r="AA600" s="8">
        <f t="shared" ref="AA600:AA601" si="176">IF(L600="",IF(ISODD(N600),J600*2,J600),0)</f>
        <v>0</v>
      </c>
      <c r="AB600" s="8">
        <f t="shared" ref="AB600:AB601" si="177">IF(L600="",(J600-(P600-O600))*2,J600-(P600-O600))</f>
        <v>5.1199999999999992</v>
      </c>
      <c r="AC600" s="8">
        <f t="shared" ref="AC600:AC601" si="178">IF(L600="",0,J600)</f>
        <v>5.1199999999999992</v>
      </c>
      <c r="AD600" s="11">
        <f t="shared" ref="AD600:AD601" si="179">IF(L600="",IF(OR(N600=4,N600=5),J600*2,IF(OR(N600=6,N600=7),J600*4,0)),(N600-1)*J600)+(R600-Q600)*S600</f>
        <v>5.1199999999999992</v>
      </c>
      <c r="AE600" s="31">
        <v>2019</v>
      </c>
      <c r="AF600" s="7">
        <f>SUMIFS('Inventory (old)'!$M:$M,'Inventory (old)'!$A:$A,"Stop Line",'Inventory (old)'!$B:$B,'2020'!$A600,'Inventory (old)'!$E:$E,"&gt;="&amp;'2020'!$F600,'Inventory (old)'!$E:$E,"&lt;"&amp;'2020'!$G600)</f>
        <v>181</v>
      </c>
      <c r="AG600" s="7">
        <f>SUMIFS('Inventory (old)'!$M:$M,'Inventory (old)'!$A:$A,"Channel",'Inventory (old)'!$B:$B,'2020'!$A600,'Inventory (old)'!$E:$E,"&gt;="&amp;'2020'!$F600,'Inventory (old)'!$E:$E,"&lt;"&amp;'2020'!$G600)</f>
        <v>1135</v>
      </c>
      <c r="AH600" s="7">
        <f>SUMIFS('Inventory (old)'!$M:$M,'Inventory (old)'!$A:$A,"Dotted Line",'Inventory (old)'!$B:$B,'2020'!$A600,'Inventory (old)'!$E:$E,"&gt;="&amp;'2020'!$F600,'Inventory (old)'!$E:$E,"&lt;"&amp;'2020'!$G600)</f>
        <v>0</v>
      </c>
      <c r="AI600" s="7">
        <f>SUMIFS('Inventory (old)'!$M:$M,'Inventory (old)'!$A:$A,"Arrows and Onlys",'Inventory (old)'!$B:$B,'2020'!$A600,'Inventory (old)'!$E:$E,"&gt;="&amp;'2020'!$F600,'Inventory (old)'!$E:$E,"&lt;"&amp;'2020'!$G600)</f>
        <v>19</v>
      </c>
      <c r="AJ600" s="7">
        <f>SUMIFS('Inventory (old)'!$N:$N,'Inventory (old)'!$A:$A,"Arrows and Onlys",'Inventory (old)'!$B:$B,'2020'!$A600,'Inventory (old)'!$E:$E,"&gt;="&amp;'2020'!$F600,'Inventory (old)'!$E:$E,"&lt;"&amp;'2020'!$G600)</f>
        <v>7</v>
      </c>
      <c r="AK600" s="7">
        <f>SUMIFS('Inventory (old)'!$O:$O,'Inventory (old)'!$A:$A,"Transverse",'Inventory (old)'!$B:$B,'2020'!$A600,'Inventory (old)'!$E:$E,"&gt;="&amp;'2020'!$F600,'Inventory (old)'!$E:$E,"&lt;"&amp;'2020'!$G600)</f>
        <v>0</v>
      </c>
      <c r="AL600" s="7">
        <f>SUMIFS('Inventory (old)'!$P:$P,'Inventory (old)'!$A:$A,"Transverse",'Inventory (old)'!$B:$B,'2020'!$A600,'Inventory (old)'!$E:$E,"&gt;="&amp;'2020'!$F600,'Inventory (old)'!$E:$E,"&lt;"&amp;'2020'!$G600)</f>
        <v>0</v>
      </c>
      <c r="AM600" s="7">
        <f>SUMIFS('Inventory (old)'!$M:$M,'Inventory (old)'!$A:$A,"Crosswalk",'Inventory (old)'!$B:$B,'2020'!$A600,'Inventory (old)'!$E:$E,"&gt;="&amp;'2020'!$F600,'Inventory (old)'!$E:$E,"&lt;"&amp;'2020'!$G600)</f>
        <v>0</v>
      </c>
      <c r="AN600" s="7">
        <f>SUMIFS('Inventory (old)'!$M:$M,'Inventory (old)'!$A:$A,"Yield Line",'Inventory (old)'!$B:$B,'2020'!$A600,'Inventory (old)'!$E:$E,"&gt;="&amp;'2020'!$F600,'Inventory (old)'!$E:$E,"&lt;"&amp;'2020'!$G600)</f>
        <v>0</v>
      </c>
      <c r="AO600" s="7">
        <f>SUMIFS('Inventory (old)'!$M:$M,'Inventory (old)'!$A:$A,"Parking",'Inventory (old)'!$B:$B,'2020'!$A600,'Inventory (old)'!$E:$E,"&gt;="&amp;'2020'!$F600,'Inventory (old)'!$E:$E,"&lt;"&amp;'2020'!$G600)</f>
        <v>0</v>
      </c>
      <c r="AP600" s="7">
        <f>SUMIFS('Inventory (old)'!$M:$M,'Inventory (old)'!$A:$A,"Island",'Inventory (old)'!$B:$B,'2020'!$A600,'Inventory (old)'!$E:$E,"&gt;="&amp;'2020'!$F600,'Inventory (old)'!$E:$E,"&lt;"&amp;'2020'!$G600)</f>
        <v>0</v>
      </c>
      <c r="AQ600" s="7">
        <f>SUMIFS('Inventory (old)'!$M:$M,'Inventory (old)'!$A:$A,"Railroad",'Inventory (old)'!$B:$B,'2020'!$A600,'Inventory (old)'!$E:$E,"&gt;="&amp;'2020'!$F600,'Inventory (old)'!$E:$E,"&lt;"&amp;'2020'!$G600)</f>
        <v>0</v>
      </c>
      <c r="AR600" s="7">
        <f>SUMIFS('Inventory (old)'!$M:$M,'Inventory (old)'!$A:$A,"School",'Inventory (old)'!$B:$B,'2020'!$A600,'Inventory (old)'!$E:$E,"&gt;="&amp;'2020'!$F600,'Inventory (old)'!$E:$E,"&lt;"&amp;'2020'!$G600)</f>
        <v>0</v>
      </c>
      <c r="AS600" s="7">
        <f>SUMIFS('Inventory (old)'!$M:$M,'Inventory (old)'!$A:$A,"Air Speed",'Inventory (old)'!$B:$B,'2020'!$A600,'Inventory (old)'!$E:$E,"&gt;="&amp;'2020'!$F600,'Inventory (old)'!$E:$E,"&lt;"&amp;'2020'!$G600)</f>
        <v>0</v>
      </c>
      <c r="AT600" s="7">
        <f>SUMIFS('Inventory (old)'!$M:$M,'Inventory (old)'!$A:$A,"Wrong Way",'Inventory (old)'!$B:$B,'2020'!$A600,'Inventory (old)'!$E:$E,"&gt;="&amp;'2020'!$F600,'Inventory (old)'!$E:$E,"&lt;"&amp;'2020'!$G600)</f>
        <v>0</v>
      </c>
      <c r="AU600" s="7">
        <f>SUMIFS('Inventory (old)'!$M:$M,'Inventory (old)'!$A:$A,"Merge Arrow",'Inventory (old)'!$B:$B,'2020'!$A600,'Inventory (old)'!$E:$E,"&gt;="&amp;'2020'!$F600,'Inventory (old)'!$E:$E,"&lt;"&amp;'2020'!$G600)</f>
        <v>0</v>
      </c>
      <c r="AV600" s="7">
        <f>SUMIFS('Inventory (old)'!$M:$M,'Inventory (old)'!$A:$A,"Bike",'Inventory (old)'!$B:$B,'2020'!$A600,'Inventory (old)'!$E:$E,"&gt;="&amp;'2020'!$F600,'Inventory (old)'!$E:$E,"&lt;"&amp;'2020'!$G600)</f>
        <v>0</v>
      </c>
      <c r="AW600" s="1">
        <f>SUMIFS('Inventory (old)'!$S:$S,'Inventory (old)'!$A:$A,"Parking",'Inventory (old)'!$B:$B,'2020'!$A600,'Inventory (old)'!$E:$E,"&gt;="&amp;'2020'!$F600,'Inventory (old)'!$E:$E,"&lt;"&amp;'2020'!$G600)</f>
        <v>0</v>
      </c>
      <c r="AX600" s="13"/>
    </row>
    <row r="601" spans="1:50" x14ac:dyDescent="0.25">
      <c r="A601" s="6" t="s">
        <v>2761</v>
      </c>
      <c r="B601" s="7" t="s">
        <v>91</v>
      </c>
      <c r="C601" s="7" t="s">
        <v>2189</v>
      </c>
      <c r="D601" s="7">
        <v>224</v>
      </c>
      <c r="E601" s="7" t="s">
        <v>59</v>
      </c>
      <c r="F601" s="8">
        <v>10.46</v>
      </c>
      <c r="G601" s="8">
        <v>15.46</v>
      </c>
      <c r="H601" s="7" t="s">
        <v>374</v>
      </c>
      <c r="I601" s="7" t="s">
        <v>3250</v>
      </c>
      <c r="J601" s="14">
        <f t="shared" si="175"/>
        <v>5</v>
      </c>
      <c r="K601" s="15" t="s">
        <v>2241</v>
      </c>
      <c r="L601" s="7" t="s">
        <v>2217</v>
      </c>
      <c r="M601" s="7" t="s">
        <v>2072</v>
      </c>
      <c r="N601" s="20">
        <v>2</v>
      </c>
      <c r="O601" s="8"/>
      <c r="P601" s="8"/>
      <c r="Q601" s="14"/>
      <c r="R601" s="14"/>
      <c r="S601" s="21"/>
      <c r="T601" s="16"/>
      <c r="V601" s="7"/>
      <c r="W601" s="7"/>
      <c r="X601" s="7"/>
      <c r="Y601" s="16"/>
      <c r="Z601" s="15">
        <v>2019</v>
      </c>
      <c r="AA601" s="8">
        <f t="shared" si="176"/>
        <v>0</v>
      </c>
      <c r="AB601" s="8">
        <f t="shared" si="177"/>
        <v>5</v>
      </c>
      <c r="AC601" s="8">
        <f t="shared" si="178"/>
        <v>5</v>
      </c>
      <c r="AD601" s="11">
        <f t="shared" si="179"/>
        <v>5</v>
      </c>
      <c r="AE601" s="31">
        <v>2019</v>
      </c>
      <c r="AF601" s="7">
        <f>SUMIFS('Inventory (old)'!$M:$M,'Inventory (old)'!$A:$A,"Stop Line",'Inventory (old)'!$B:$B,'2020'!$A601,'Inventory (old)'!$E:$E,"&gt;="&amp;'2020'!$F601,'Inventory (old)'!$E:$E,"&lt;"&amp;'2020'!$G601)</f>
        <v>191</v>
      </c>
      <c r="AG601" s="7">
        <f>SUMIFS('Inventory (old)'!$M:$M,'Inventory (old)'!$A:$A,"Channel",'Inventory (old)'!$B:$B,'2020'!$A601,'Inventory (old)'!$E:$E,"&gt;="&amp;'2020'!$F601,'Inventory (old)'!$E:$E,"&lt;"&amp;'2020'!$G601)</f>
        <v>2068</v>
      </c>
      <c r="AH601" s="7">
        <f>SUMIFS('Inventory (old)'!$M:$M,'Inventory (old)'!$A:$A,"Dotted Line",'Inventory (old)'!$B:$B,'2020'!$A601,'Inventory (old)'!$E:$E,"&gt;="&amp;'2020'!$F601,'Inventory (old)'!$E:$E,"&lt;"&amp;'2020'!$G601)</f>
        <v>0</v>
      </c>
      <c r="AI601" s="7">
        <f>SUMIFS('Inventory (old)'!$M:$M,'Inventory (old)'!$A:$A,"Arrows and Onlys",'Inventory (old)'!$B:$B,'2020'!$A601,'Inventory (old)'!$E:$E,"&gt;="&amp;'2020'!$F601,'Inventory (old)'!$E:$E,"&lt;"&amp;'2020'!$G601)</f>
        <v>14</v>
      </c>
      <c r="AJ601" s="7">
        <f>SUMIFS('Inventory (old)'!$N:$N,'Inventory (old)'!$A:$A,"Arrows and Onlys",'Inventory (old)'!$B:$B,'2020'!$A601,'Inventory (old)'!$E:$E,"&gt;="&amp;'2020'!$F601,'Inventory (old)'!$E:$E,"&lt;"&amp;'2020'!$G601)</f>
        <v>7</v>
      </c>
      <c r="AK601" s="7">
        <f>SUMIFS('Inventory (old)'!$O:$O,'Inventory (old)'!$A:$A,"Transverse",'Inventory (old)'!$B:$B,'2020'!$A601,'Inventory (old)'!$E:$E,"&gt;="&amp;'2020'!$F601,'Inventory (old)'!$E:$E,"&lt;"&amp;'2020'!$G601)</f>
        <v>0</v>
      </c>
      <c r="AL601" s="7">
        <f>SUMIFS('Inventory (old)'!$P:$P,'Inventory (old)'!$A:$A,"Transverse",'Inventory (old)'!$B:$B,'2020'!$A601,'Inventory (old)'!$E:$E,"&gt;="&amp;'2020'!$F601,'Inventory (old)'!$E:$E,"&lt;"&amp;'2020'!$G601)</f>
        <v>0</v>
      </c>
      <c r="AM601" s="7">
        <f>SUMIFS('Inventory (old)'!$M:$M,'Inventory (old)'!$A:$A,"Crosswalk",'Inventory (old)'!$B:$B,'2020'!$A601,'Inventory (old)'!$E:$E,"&gt;="&amp;'2020'!$F601,'Inventory (old)'!$E:$E,"&lt;"&amp;'2020'!$G601)</f>
        <v>0</v>
      </c>
      <c r="AN601" s="7">
        <f>SUMIFS('Inventory (old)'!$M:$M,'Inventory (old)'!$A:$A,"Yield Line",'Inventory (old)'!$B:$B,'2020'!$A601,'Inventory (old)'!$E:$E,"&gt;="&amp;'2020'!$F601,'Inventory (old)'!$E:$E,"&lt;"&amp;'2020'!$G601)</f>
        <v>0</v>
      </c>
      <c r="AO601" s="7">
        <f>SUMIFS('Inventory (old)'!$M:$M,'Inventory (old)'!$A:$A,"Parking",'Inventory (old)'!$B:$B,'2020'!$A601,'Inventory (old)'!$E:$E,"&gt;="&amp;'2020'!$F601,'Inventory (old)'!$E:$E,"&lt;"&amp;'2020'!$G601)</f>
        <v>0</v>
      </c>
      <c r="AP601" s="7">
        <f>SUMIFS('Inventory (old)'!$M:$M,'Inventory (old)'!$A:$A,"Island",'Inventory (old)'!$B:$B,'2020'!$A601,'Inventory (old)'!$E:$E,"&gt;="&amp;'2020'!$F601,'Inventory (old)'!$E:$E,"&lt;"&amp;'2020'!$G601)</f>
        <v>0</v>
      </c>
      <c r="AQ601" s="7">
        <f>SUMIFS('Inventory (old)'!$M:$M,'Inventory (old)'!$A:$A,"Railroad",'Inventory (old)'!$B:$B,'2020'!$A601,'Inventory (old)'!$E:$E,"&gt;="&amp;'2020'!$F601,'Inventory (old)'!$E:$E,"&lt;"&amp;'2020'!$G601)</f>
        <v>0</v>
      </c>
      <c r="AR601" s="7">
        <f>SUMIFS('Inventory (old)'!$M:$M,'Inventory (old)'!$A:$A,"School",'Inventory (old)'!$B:$B,'2020'!$A601,'Inventory (old)'!$E:$E,"&gt;="&amp;'2020'!$F601,'Inventory (old)'!$E:$E,"&lt;"&amp;'2020'!$G601)</f>
        <v>0</v>
      </c>
      <c r="AS601" s="7">
        <f>SUMIFS('Inventory (old)'!$M:$M,'Inventory (old)'!$A:$A,"Air Speed",'Inventory (old)'!$B:$B,'2020'!$A601,'Inventory (old)'!$E:$E,"&gt;="&amp;'2020'!$F601,'Inventory (old)'!$E:$E,"&lt;"&amp;'2020'!$G601)</f>
        <v>0</v>
      </c>
      <c r="AT601" s="7">
        <f>SUMIFS('Inventory (old)'!$M:$M,'Inventory (old)'!$A:$A,"Wrong Way",'Inventory (old)'!$B:$B,'2020'!$A601,'Inventory (old)'!$E:$E,"&gt;="&amp;'2020'!$F601,'Inventory (old)'!$E:$E,"&lt;"&amp;'2020'!$G601)</f>
        <v>0</v>
      </c>
      <c r="AU601" s="7">
        <f>SUMIFS('Inventory (old)'!$M:$M,'Inventory (old)'!$A:$A,"Merge Arrow",'Inventory (old)'!$B:$B,'2020'!$A601,'Inventory (old)'!$E:$E,"&gt;="&amp;'2020'!$F601,'Inventory (old)'!$E:$E,"&lt;"&amp;'2020'!$G601)</f>
        <v>0</v>
      </c>
      <c r="AV601" s="7">
        <f>SUMIFS('Inventory (old)'!$M:$M,'Inventory (old)'!$A:$A,"Bike",'Inventory (old)'!$B:$B,'2020'!$A601,'Inventory (old)'!$E:$E,"&gt;="&amp;'2020'!$F601,'Inventory (old)'!$E:$E,"&lt;"&amp;'2020'!$G601)</f>
        <v>0</v>
      </c>
      <c r="AW601" s="1">
        <f>SUMIFS('Inventory (old)'!$S:$S,'Inventory (old)'!$A:$A,"Parking",'Inventory (old)'!$B:$B,'2020'!$A601,'Inventory (old)'!$E:$E,"&gt;="&amp;'2020'!$F601,'Inventory (old)'!$E:$E,"&lt;"&amp;'2020'!$G601)</f>
        <v>0</v>
      </c>
      <c r="AX601" s="13"/>
    </row>
    <row r="602" spans="1:50" x14ac:dyDescent="0.25">
      <c r="A602" s="6" t="s">
        <v>2760</v>
      </c>
      <c r="B602" s="7" t="s">
        <v>91</v>
      </c>
      <c r="C602" s="7" t="s">
        <v>2189</v>
      </c>
      <c r="D602" s="7">
        <v>224</v>
      </c>
      <c r="E602" s="7" t="s">
        <v>58</v>
      </c>
      <c r="F602" s="8">
        <v>15.58</v>
      </c>
      <c r="G602" s="8">
        <v>16.36</v>
      </c>
      <c r="H602" s="7" t="s">
        <v>3250</v>
      </c>
      <c r="I602" s="7" t="s">
        <v>1115</v>
      </c>
      <c r="J602" s="14">
        <f t="shared" ref="J602:J607" si="180">G602-F602</f>
        <v>0.77999999999999936</v>
      </c>
      <c r="K602" s="15" t="s">
        <v>2241</v>
      </c>
      <c r="L602" s="7" t="s">
        <v>2217</v>
      </c>
      <c r="M602" s="7" t="s">
        <v>2072</v>
      </c>
      <c r="N602" s="20">
        <v>3</v>
      </c>
      <c r="O602" s="8"/>
      <c r="P602" s="8"/>
      <c r="Q602" s="14"/>
      <c r="R602" s="14"/>
      <c r="S602" s="21"/>
      <c r="T602" s="16"/>
      <c r="U602" s="1">
        <v>91092</v>
      </c>
      <c r="V602" s="7">
        <v>2019</v>
      </c>
      <c r="W602" s="7" t="s">
        <v>25</v>
      </c>
      <c r="X602" s="7">
        <v>2019</v>
      </c>
      <c r="Y602" s="16" t="s">
        <v>25</v>
      </c>
      <c r="Z602" s="15"/>
      <c r="AA602" s="8">
        <f t="shared" si="166"/>
        <v>0</v>
      </c>
      <c r="AB602" s="8">
        <f t="shared" si="167"/>
        <v>0.77999999999999936</v>
      </c>
      <c r="AC602" s="8">
        <f t="shared" si="168"/>
        <v>0.77999999999999936</v>
      </c>
      <c r="AD602" s="11">
        <f t="shared" si="169"/>
        <v>1.5599999999999987</v>
      </c>
      <c r="AE602" s="31"/>
      <c r="AF602" s="7">
        <f>SUMIFS('Inventory (old)'!$M:$M,'Inventory (old)'!$A:$A,"Stop Line",'Inventory (old)'!$B:$B,'2020'!$A602,'Inventory (old)'!$E:$E,"&gt;="&amp;'2020'!$F602,'Inventory (old)'!$E:$E,"&lt;"&amp;'2020'!$G602)</f>
        <v>0</v>
      </c>
      <c r="AG602" s="7">
        <f>SUMIFS('Inventory (old)'!$M:$M,'Inventory (old)'!$A:$A,"Channel",'Inventory (old)'!$B:$B,'2020'!$A602,'Inventory (old)'!$E:$E,"&gt;="&amp;'2020'!$F602,'Inventory (old)'!$E:$E,"&lt;"&amp;'2020'!$G602)</f>
        <v>0</v>
      </c>
      <c r="AH602" s="7">
        <f>SUMIFS('Inventory (old)'!$M:$M,'Inventory (old)'!$A:$A,"Dotted Line",'Inventory (old)'!$B:$B,'2020'!$A602,'Inventory (old)'!$E:$E,"&gt;="&amp;'2020'!$F602,'Inventory (old)'!$E:$E,"&lt;"&amp;'2020'!$G602)</f>
        <v>0</v>
      </c>
      <c r="AI602" s="7">
        <f>SUMIFS('Inventory (old)'!$M:$M,'Inventory (old)'!$A:$A,"Arrows and Onlys",'Inventory (old)'!$B:$B,'2020'!$A602,'Inventory (old)'!$E:$E,"&gt;="&amp;'2020'!$F602,'Inventory (old)'!$E:$E,"&lt;"&amp;'2020'!$G602)</f>
        <v>0</v>
      </c>
      <c r="AJ602" s="7">
        <f>SUMIFS('Inventory (old)'!$N:$N,'Inventory (old)'!$A:$A,"Arrows and Onlys",'Inventory (old)'!$B:$B,'2020'!$A602,'Inventory (old)'!$E:$E,"&gt;="&amp;'2020'!$F602,'Inventory (old)'!$E:$E,"&lt;"&amp;'2020'!$G602)</f>
        <v>0</v>
      </c>
      <c r="AK602" s="7">
        <f>SUMIFS('Inventory (old)'!$O:$O,'Inventory (old)'!$A:$A,"Transverse",'Inventory (old)'!$B:$B,'2020'!$A602,'Inventory (old)'!$E:$E,"&gt;="&amp;'2020'!$F602,'Inventory (old)'!$E:$E,"&lt;"&amp;'2020'!$G602)</f>
        <v>0</v>
      </c>
      <c r="AL602" s="7">
        <f>SUMIFS('Inventory (old)'!$P:$P,'Inventory (old)'!$A:$A,"Transverse",'Inventory (old)'!$B:$B,'2020'!$A602,'Inventory (old)'!$E:$E,"&gt;="&amp;'2020'!$F602,'Inventory (old)'!$E:$E,"&lt;"&amp;'2020'!$G602)</f>
        <v>0</v>
      </c>
      <c r="AM602" s="7">
        <f>SUMIFS('Inventory (old)'!$M:$M,'Inventory (old)'!$A:$A,"Crosswalk",'Inventory (old)'!$B:$B,'2020'!$A602,'Inventory (old)'!$E:$E,"&gt;="&amp;'2020'!$F602,'Inventory (old)'!$E:$E,"&lt;"&amp;'2020'!$G602)</f>
        <v>0</v>
      </c>
      <c r="AN602" s="7">
        <f>SUMIFS('Inventory (old)'!$M:$M,'Inventory (old)'!$A:$A,"Yield Line",'Inventory (old)'!$B:$B,'2020'!$A602,'Inventory (old)'!$E:$E,"&gt;="&amp;'2020'!$F602,'Inventory (old)'!$E:$E,"&lt;"&amp;'2020'!$G602)</f>
        <v>0</v>
      </c>
      <c r="AO602" s="7">
        <f>SUMIFS('Inventory (old)'!$M:$M,'Inventory (old)'!$A:$A,"Parking",'Inventory (old)'!$B:$B,'2020'!$A602,'Inventory (old)'!$E:$E,"&gt;="&amp;'2020'!$F602,'Inventory (old)'!$E:$E,"&lt;"&amp;'2020'!$G602)</f>
        <v>0</v>
      </c>
      <c r="AP602" s="7">
        <f>SUMIFS('Inventory (old)'!$M:$M,'Inventory (old)'!$A:$A,"Island",'Inventory (old)'!$B:$B,'2020'!$A602,'Inventory (old)'!$E:$E,"&gt;="&amp;'2020'!$F602,'Inventory (old)'!$E:$E,"&lt;"&amp;'2020'!$G602)</f>
        <v>0</v>
      </c>
      <c r="AQ602" s="7">
        <f>SUMIFS('Inventory (old)'!$M:$M,'Inventory (old)'!$A:$A,"Railroad",'Inventory (old)'!$B:$B,'2020'!$A602,'Inventory (old)'!$E:$E,"&gt;="&amp;'2020'!$F602,'Inventory (old)'!$E:$E,"&lt;"&amp;'2020'!$G602)</f>
        <v>0</v>
      </c>
      <c r="AR602" s="7">
        <f>SUMIFS('Inventory (old)'!$M:$M,'Inventory (old)'!$A:$A,"School",'Inventory (old)'!$B:$B,'2020'!$A602,'Inventory (old)'!$E:$E,"&gt;="&amp;'2020'!$F602,'Inventory (old)'!$E:$E,"&lt;"&amp;'2020'!$G602)</f>
        <v>0</v>
      </c>
      <c r="AS602" s="7">
        <f>SUMIFS('Inventory (old)'!$M:$M,'Inventory (old)'!$A:$A,"Air Speed",'Inventory (old)'!$B:$B,'2020'!$A602,'Inventory (old)'!$E:$E,"&gt;="&amp;'2020'!$F602,'Inventory (old)'!$E:$E,"&lt;"&amp;'2020'!$G602)</f>
        <v>0</v>
      </c>
      <c r="AT602" s="7">
        <f>SUMIFS('Inventory (old)'!$M:$M,'Inventory (old)'!$A:$A,"Wrong Way",'Inventory (old)'!$B:$B,'2020'!$A602,'Inventory (old)'!$E:$E,"&gt;="&amp;'2020'!$F602,'Inventory (old)'!$E:$E,"&lt;"&amp;'2020'!$G602)</f>
        <v>0</v>
      </c>
      <c r="AU602" s="7">
        <f>SUMIFS('Inventory (old)'!$M:$M,'Inventory (old)'!$A:$A,"Merge Arrow",'Inventory (old)'!$B:$B,'2020'!$A602,'Inventory (old)'!$E:$E,"&gt;="&amp;'2020'!$F602,'Inventory (old)'!$E:$E,"&lt;"&amp;'2020'!$G602)</f>
        <v>0</v>
      </c>
      <c r="AV602" s="7">
        <f>SUMIFS('Inventory (old)'!$M:$M,'Inventory (old)'!$A:$A,"Bike",'Inventory (old)'!$B:$B,'2020'!$A602,'Inventory (old)'!$E:$E,"&gt;="&amp;'2020'!$F602,'Inventory (old)'!$E:$E,"&lt;"&amp;'2020'!$G602)</f>
        <v>0</v>
      </c>
      <c r="AW602" s="1">
        <f>SUMIFS('Inventory (old)'!$S:$S,'Inventory (old)'!$A:$A,"Parking",'Inventory (old)'!$B:$B,'2020'!$A602,'Inventory (old)'!$E:$E,"&gt;="&amp;'2020'!$F602,'Inventory (old)'!$E:$E,"&lt;"&amp;'2020'!$G602)</f>
        <v>0</v>
      </c>
      <c r="AX602" s="13"/>
    </row>
    <row r="603" spans="1:50" x14ac:dyDescent="0.25">
      <c r="A603" s="6" t="s">
        <v>2761</v>
      </c>
      <c r="B603" s="7" t="s">
        <v>91</v>
      </c>
      <c r="C603" s="7" t="s">
        <v>2189</v>
      </c>
      <c r="D603" s="7">
        <v>224</v>
      </c>
      <c r="E603" s="7" t="s">
        <v>59</v>
      </c>
      <c r="F603" s="8">
        <v>15.46</v>
      </c>
      <c r="G603" s="8">
        <v>16.12</v>
      </c>
      <c r="H603" s="7" t="s">
        <v>3250</v>
      </c>
      <c r="I603" s="7" t="s">
        <v>1115</v>
      </c>
      <c r="J603" s="14">
        <f t="shared" si="180"/>
        <v>0.66000000000000014</v>
      </c>
      <c r="K603" s="15" t="s">
        <v>2241</v>
      </c>
      <c r="L603" s="7" t="s">
        <v>2217</v>
      </c>
      <c r="M603" s="7" t="s">
        <v>2072</v>
      </c>
      <c r="N603" s="20">
        <v>3</v>
      </c>
      <c r="O603" s="8"/>
      <c r="P603" s="8"/>
      <c r="Q603" s="14"/>
      <c r="R603" s="14"/>
      <c r="S603" s="21"/>
      <c r="T603" s="16"/>
      <c r="U603" s="1">
        <v>91092</v>
      </c>
      <c r="V603" s="7">
        <v>2019</v>
      </c>
      <c r="W603" s="7" t="s">
        <v>25</v>
      </c>
      <c r="X603" s="7">
        <v>2019</v>
      </c>
      <c r="Y603" s="16" t="s">
        <v>25</v>
      </c>
      <c r="Z603" s="15"/>
      <c r="AA603" s="8">
        <f t="shared" si="166"/>
        <v>0</v>
      </c>
      <c r="AB603" s="8">
        <f t="shared" si="167"/>
        <v>0.66000000000000014</v>
      </c>
      <c r="AC603" s="8">
        <f t="shared" si="168"/>
        <v>0.66000000000000014</v>
      </c>
      <c r="AD603" s="11">
        <f t="shared" si="169"/>
        <v>1.3200000000000003</v>
      </c>
      <c r="AE603" s="31"/>
      <c r="AF603" s="7">
        <f>SUMIFS('Inventory (old)'!$M:$M,'Inventory (old)'!$A:$A,"Stop Line",'Inventory (old)'!$B:$B,'2020'!$A603,'Inventory (old)'!$E:$E,"&gt;="&amp;'2020'!$F603,'Inventory (old)'!$E:$E,"&lt;"&amp;'2020'!$G603)</f>
        <v>0</v>
      </c>
      <c r="AG603" s="7">
        <f>SUMIFS('Inventory (old)'!$M:$M,'Inventory (old)'!$A:$A,"Channel",'Inventory (old)'!$B:$B,'2020'!$A603,'Inventory (old)'!$E:$E,"&gt;="&amp;'2020'!$F603,'Inventory (old)'!$E:$E,"&lt;"&amp;'2020'!$G603)</f>
        <v>0</v>
      </c>
      <c r="AH603" s="7">
        <f>SUMIFS('Inventory (old)'!$M:$M,'Inventory (old)'!$A:$A,"Dotted Line",'Inventory (old)'!$B:$B,'2020'!$A603,'Inventory (old)'!$E:$E,"&gt;="&amp;'2020'!$F603,'Inventory (old)'!$E:$E,"&lt;"&amp;'2020'!$G603)</f>
        <v>0</v>
      </c>
      <c r="AI603" s="7">
        <f>SUMIFS('Inventory (old)'!$M:$M,'Inventory (old)'!$A:$A,"Arrows and Onlys",'Inventory (old)'!$B:$B,'2020'!$A603,'Inventory (old)'!$E:$E,"&gt;="&amp;'2020'!$F603,'Inventory (old)'!$E:$E,"&lt;"&amp;'2020'!$G603)</f>
        <v>0</v>
      </c>
      <c r="AJ603" s="7">
        <f>SUMIFS('Inventory (old)'!$N:$N,'Inventory (old)'!$A:$A,"Arrows and Onlys",'Inventory (old)'!$B:$B,'2020'!$A603,'Inventory (old)'!$E:$E,"&gt;="&amp;'2020'!$F603,'Inventory (old)'!$E:$E,"&lt;"&amp;'2020'!$G603)</f>
        <v>0</v>
      </c>
      <c r="AK603" s="7">
        <f>SUMIFS('Inventory (old)'!$O:$O,'Inventory (old)'!$A:$A,"Transverse",'Inventory (old)'!$B:$B,'2020'!$A603,'Inventory (old)'!$E:$E,"&gt;="&amp;'2020'!$F603,'Inventory (old)'!$E:$E,"&lt;"&amp;'2020'!$G603)</f>
        <v>0</v>
      </c>
      <c r="AL603" s="7">
        <f>SUMIFS('Inventory (old)'!$P:$P,'Inventory (old)'!$A:$A,"Transverse",'Inventory (old)'!$B:$B,'2020'!$A603,'Inventory (old)'!$E:$E,"&gt;="&amp;'2020'!$F603,'Inventory (old)'!$E:$E,"&lt;"&amp;'2020'!$G603)</f>
        <v>0</v>
      </c>
      <c r="AM603" s="7">
        <f>SUMIFS('Inventory (old)'!$M:$M,'Inventory (old)'!$A:$A,"Crosswalk",'Inventory (old)'!$B:$B,'2020'!$A603,'Inventory (old)'!$E:$E,"&gt;="&amp;'2020'!$F603,'Inventory (old)'!$E:$E,"&lt;"&amp;'2020'!$G603)</f>
        <v>0</v>
      </c>
      <c r="AN603" s="7">
        <f>SUMIFS('Inventory (old)'!$M:$M,'Inventory (old)'!$A:$A,"Yield Line",'Inventory (old)'!$B:$B,'2020'!$A603,'Inventory (old)'!$E:$E,"&gt;="&amp;'2020'!$F603,'Inventory (old)'!$E:$E,"&lt;"&amp;'2020'!$G603)</f>
        <v>0</v>
      </c>
      <c r="AO603" s="7">
        <f>SUMIFS('Inventory (old)'!$M:$M,'Inventory (old)'!$A:$A,"Parking",'Inventory (old)'!$B:$B,'2020'!$A603,'Inventory (old)'!$E:$E,"&gt;="&amp;'2020'!$F603,'Inventory (old)'!$E:$E,"&lt;"&amp;'2020'!$G603)</f>
        <v>0</v>
      </c>
      <c r="AP603" s="7">
        <f>SUMIFS('Inventory (old)'!$M:$M,'Inventory (old)'!$A:$A,"Island",'Inventory (old)'!$B:$B,'2020'!$A603,'Inventory (old)'!$E:$E,"&gt;="&amp;'2020'!$F603,'Inventory (old)'!$E:$E,"&lt;"&amp;'2020'!$G603)</f>
        <v>0</v>
      </c>
      <c r="AQ603" s="7">
        <f>SUMIFS('Inventory (old)'!$M:$M,'Inventory (old)'!$A:$A,"Railroad",'Inventory (old)'!$B:$B,'2020'!$A603,'Inventory (old)'!$E:$E,"&gt;="&amp;'2020'!$F603,'Inventory (old)'!$E:$E,"&lt;"&amp;'2020'!$G603)</f>
        <v>0</v>
      </c>
      <c r="AR603" s="7">
        <f>SUMIFS('Inventory (old)'!$M:$M,'Inventory (old)'!$A:$A,"School",'Inventory (old)'!$B:$B,'2020'!$A603,'Inventory (old)'!$E:$E,"&gt;="&amp;'2020'!$F603,'Inventory (old)'!$E:$E,"&lt;"&amp;'2020'!$G603)</f>
        <v>0</v>
      </c>
      <c r="AS603" s="7">
        <f>SUMIFS('Inventory (old)'!$M:$M,'Inventory (old)'!$A:$A,"Air Speed",'Inventory (old)'!$B:$B,'2020'!$A603,'Inventory (old)'!$E:$E,"&gt;="&amp;'2020'!$F603,'Inventory (old)'!$E:$E,"&lt;"&amp;'2020'!$G603)</f>
        <v>0</v>
      </c>
      <c r="AT603" s="7">
        <f>SUMIFS('Inventory (old)'!$M:$M,'Inventory (old)'!$A:$A,"Wrong Way",'Inventory (old)'!$B:$B,'2020'!$A603,'Inventory (old)'!$E:$E,"&gt;="&amp;'2020'!$F603,'Inventory (old)'!$E:$E,"&lt;"&amp;'2020'!$G603)</f>
        <v>0</v>
      </c>
      <c r="AU603" s="7">
        <f>SUMIFS('Inventory (old)'!$M:$M,'Inventory (old)'!$A:$A,"Merge Arrow",'Inventory (old)'!$B:$B,'2020'!$A603,'Inventory (old)'!$E:$E,"&gt;="&amp;'2020'!$F603,'Inventory (old)'!$E:$E,"&lt;"&amp;'2020'!$G603)</f>
        <v>0</v>
      </c>
      <c r="AV603" s="7">
        <f>SUMIFS('Inventory (old)'!$M:$M,'Inventory (old)'!$A:$A,"Bike",'Inventory (old)'!$B:$B,'2020'!$A603,'Inventory (old)'!$E:$E,"&gt;="&amp;'2020'!$F603,'Inventory (old)'!$E:$E,"&lt;"&amp;'2020'!$G603)</f>
        <v>0</v>
      </c>
      <c r="AW603" s="1">
        <f>SUMIFS('Inventory (old)'!$S:$S,'Inventory (old)'!$A:$A,"Parking",'Inventory (old)'!$B:$B,'2020'!$A603,'Inventory (old)'!$E:$E,"&gt;="&amp;'2020'!$F603,'Inventory (old)'!$E:$E,"&lt;"&amp;'2020'!$G603)</f>
        <v>0</v>
      </c>
      <c r="AX603" s="13"/>
    </row>
    <row r="604" spans="1:50" x14ac:dyDescent="0.25">
      <c r="A604" s="6" t="s">
        <v>2765</v>
      </c>
      <c r="B604" s="7" t="s">
        <v>91</v>
      </c>
      <c r="C604" s="7" t="s">
        <v>2051</v>
      </c>
      <c r="D604" s="7">
        <v>252</v>
      </c>
      <c r="E604" s="7" t="s">
        <v>2176</v>
      </c>
      <c r="F604" s="8">
        <v>0.94</v>
      </c>
      <c r="G604" s="8">
        <v>4.93</v>
      </c>
      <c r="H604" s="7" t="s">
        <v>93</v>
      </c>
      <c r="I604" s="7" t="s">
        <v>66</v>
      </c>
      <c r="J604" s="14">
        <f t="shared" si="180"/>
        <v>3.9899999999999998</v>
      </c>
      <c r="K604" s="15" t="s">
        <v>2062</v>
      </c>
      <c r="L604" s="7"/>
      <c r="M604" s="7" t="s">
        <v>2072</v>
      </c>
      <c r="N604" s="20">
        <v>2</v>
      </c>
      <c r="O604" s="8"/>
      <c r="P604" s="8"/>
      <c r="Q604" s="14"/>
      <c r="R604" s="14"/>
      <c r="S604" s="21"/>
      <c r="T604" s="16"/>
      <c r="U604" s="1">
        <v>106876</v>
      </c>
      <c r="V604" s="7">
        <v>2020</v>
      </c>
      <c r="W604" s="7" t="s">
        <v>3185</v>
      </c>
      <c r="X604" s="7">
        <v>2020</v>
      </c>
      <c r="Y604" s="16" t="s">
        <v>25</v>
      </c>
      <c r="Z604" s="15"/>
      <c r="AA604" s="8">
        <f t="shared" si="166"/>
        <v>3.9899999999999998</v>
      </c>
      <c r="AB604" s="8">
        <f t="shared" si="167"/>
        <v>7.9799999999999995</v>
      </c>
      <c r="AC604" s="8">
        <f t="shared" si="168"/>
        <v>0</v>
      </c>
      <c r="AD604" s="11">
        <f t="shared" si="169"/>
        <v>0</v>
      </c>
      <c r="AE604" s="31"/>
      <c r="AF604" s="7">
        <f>SUMIFS('Inventory (old)'!$M:$M,'Inventory (old)'!$A:$A,"Stop Line",'Inventory (old)'!$B:$B,'2020'!$A604,'Inventory (old)'!$E:$E,"&gt;="&amp;'2020'!$F604,'Inventory (old)'!$E:$E,"&lt;"&amp;'2020'!$G604)</f>
        <v>95</v>
      </c>
      <c r="AG604" s="7">
        <f>SUMIFS('Inventory (old)'!$M:$M,'Inventory (old)'!$A:$A,"Channel",'Inventory (old)'!$B:$B,'2020'!$A604,'Inventory (old)'!$E:$E,"&gt;="&amp;'2020'!$F604,'Inventory (old)'!$E:$E,"&lt;"&amp;'2020'!$G604)</f>
        <v>0</v>
      </c>
      <c r="AH604" s="7">
        <f>SUMIFS('Inventory (old)'!$M:$M,'Inventory (old)'!$A:$A,"Dotted Line",'Inventory (old)'!$B:$B,'2020'!$A604,'Inventory (old)'!$E:$E,"&gt;="&amp;'2020'!$F604,'Inventory (old)'!$E:$E,"&lt;"&amp;'2020'!$G604)</f>
        <v>40</v>
      </c>
      <c r="AI604" s="7">
        <f>SUMIFS('Inventory (old)'!$M:$M,'Inventory (old)'!$A:$A,"Arrows and Onlys",'Inventory (old)'!$B:$B,'2020'!$A604,'Inventory (old)'!$E:$E,"&gt;="&amp;'2020'!$F604,'Inventory (old)'!$E:$E,"&lt;"&amp;'2020'!$G604)</f>
        <v>7</v>
      </c>
      <c r="AJ604" s="7">
        <f>SUMIFS('Inventory (old)'!$N:$N,'Inventory (old)'!$A:$A,"Arrows and Onlys",'Inventory (old)'!$B:$B,'2020'!$A604,'Inventory (old)'!$E:$E,"&gt;="&amp;'2020'!$F604,'Inventory (old)'!$E:$E,"&lt;"&amp;'2020'!$G604)</f>
        <v>0</v>
      </c>
      <c r="AK604" s="7">
        <f>SUMIFS('Inventory (old)'!$O:$O,'Inventory (old)'!$A:$A,"Transverse",'Inventory (old)'!$B:$B,'2020'!$A604,'Inventory (old)'!$E:$E,"&gt;="&amp;'2020'!$F604,'Inventory (old)'!$E:$E,"&lt;"&amp;'2020'!$G604)</f>
        <v>0</v>
      </c>
      <c r="AL604" s="7">
        <f>SUMIFS('Inventory (old)'!$P:$P,'Inventory (old)'!$A:$A,"Transverse",'Inventory (old)'!$B:$B,'2020'!$A604,'Inventory (old)'!$E:$E,"&gt;="&amp;'2020'!$F604,'Inventory (old)'!$E:$E,"&lt;"&amp;'2020'!$G604)</f>
        <v>228</v>
      </c>
      <c r="AM604" s="7">
        <f>SUMIFS('Inventory (old)'!$M:$M,'Inventory (old)'!$A:$A,"Crosswalk",'Inventory (old)'!$B:$B,'2020'!$A604,'Inventory (old)'!$E:$E,"&gt;="&amp;'2020'!$F604,'Inventory (old)'!$E:$E,"&lt;"&amp;'2020'!$G604)</f>
        <v>0</v>
      </c>
      <c r="AN604" s="7">
        <f>SUMIFS('Inventory (old)'!$M:$M,'Inventory (old)'!$A:$A,"Yield Line",'Inventory (old)'!$B:$B,'2020'!$A604,'Inventory (old)'!$E:$E,"&gt;="&amp;'2020'!$F604,'Inventory (old)'!$E:$E,"&lt;"&amp;'2020'!$G604)</f>
        <v>16</v>
      </c>
      <c r="AO604" s="7">
        <f>SUMIFS('Inventory (old)'!$M:$M,'Inventory (old)'!$A:$A,"Parking",'Inventory (old)'!$B:$B,'2020'!$A604,'Inventory (old)'!$E:$E,"&gt;="&amp;'2020'!$F604,'Inventory (old)'!$E:$E,"&lt;"&amp;'2020'!$G604)</f>
        <v>0</v>
      </c>
      <c r="AP604" s="7">
        <f>SUMIFS('Inventory (old)'!$M:$M,'Inventory (old)'!$A:$A,"Island",'Inventory (old)'!$B:$B,'2020'!$A604,'Inventory (old)'!$E:$E,"&gt;="&amp;'2020'!$F604,'Inventory (old)'!$E:$E,"&lt;"&amp;'2020'!$G604)</f>
        <v>0</v>
      </c>
      <c r="AQ604" s="7">
        <f>SUMIFS('Inventory (old)'!$M:$M,'Inventory (old)'!$A:$A,"Railroad",'Inventory (old)'!$B:$B,'2020'!$A604,'Inventory (old)'!$E:$E,"&gt;="&amp;'2020'!$F604,'Inventory (old)'!$E:$E,"&lt;"&amp;'2020'!$G604)</f>
        <v>2</v>
      </c>
      <c r="AR604" s="7">
        <f>SUMIFS('Inventory (old)'!$M:$M,'Inventory (old)'!$A:$A,"School",'Inventory (old)'!$B:$B,'2020'!$A604,'Inventory (old)'!$E:$E,"&gt;="&amp;'2020'!$F604,'Inventory (old)'!$E:$E,"&lt;"&amp;'2020'!$G604)</f>
        <v>2</v>
      </c>
      <c r="AS604" s="7">
        <f>SUMIFS('Inventory (old)'!$M:$M,'Inventory (old)'!$A:$A,"Air Speed",'Inventory (old)'!$B:$B,'2020'!$A604,'Inventory (old)'!$E:$E,"&gt;="&amp;'2020'!$F604,'Inventory (old)'!$E:$E,"&lt;"&amp;'2020'!$G604)</f>
        <v>0</v>
      </c>
      <c r="AT604" s="7">
        <f>SUMIFS('Inventory (old)'!$M:$M,'Inventory (old)'!$A:$A,"Wrong Way",'Inventory (old)'!$B:$B,'2020'!$A604,'Inventory (old)'!$E:$E,"&gt;="&amp;'2020'!$F604,'Inventory (old)'!$E:$E,"&lt;"&amp;'2020'!$G604)</f>
        <v>0</v>
      </c>
      <c r="AU604" s="7">
        <f>SUMIFS('Inventory (old)'!$M:$M,'Inventory (old)'!$A:$A,"Merge Arrow",'Inventory (old)'!$B:$B,'2020'!$A604,'Inventory (old)'!$E:$E,"&gt;="&amp;'2020'!$F604,'Inventory (old)'!$E:$E,"&lt;"&amp;'2020'!$G604)</f>
        <v>0</v>
      </c>
      <c r="AV604" s="7">
        <f>SUMIFS('Inventory (old)'!$M:$M,'Inventory (old)'!$A:$A,"Bike",'Inventory (old)'!$B:$B,'2020'!$A604,'Inventory (old)'!$E:$E,"&gt;="&amp;'2020'!$F604,'Inventory (old)'!$E:$E,"&lt;"&amp;'2020'!$G604)</f>
        <v>0</v>
      </c>
      <c r="AW604" s="1">
        <f>SUMIFS('Inventory (old)'!$S:$S,'Inventory (old)'!$A:$A,"Parking",'Inventory (old)'!$B:$B,'2020'!$A604,'Inventory (old)'!$E:$E,"&gt;="&amp;'2020'!$F604,'Inventory (old)'!$E:$E,"&lt;"&amp;'2020'!$G604)</f>
        <v>0</v>
      </c>
      <c r="AX604" s="13"/>
    </row>
    <row r="605" spans="1:50" x14ac:dyDescent="0.25">
      <c r="A605" s="6" t="s">
        <v>2765</v>
      </c>
      <c r="B605" s="7" t="s">
        <v>91</v>
      </c>
      <c r="C605" s="7" t="s">
        <v>2051</v>
      </c>
      <c r="D605" s="7">
        <v>252</v>
      </c>
      <c r="E605" s="7" t="s">
        <v>2176</v>
      </c>
      <c r="F605" s="8">
        <f>G604</f>
        <v>4.93</v>
      </c>
      <c r="G605" s="8">
        <v>7.8</v>
      </c>
      <c r="H605" s="7" t="s">
        <v>66</v>
      </c>
      <c r="I605" s="7" t="s">
        <v>2526</v>
      </c>
      <c r="J605" s="14">
        <f t="shared" si="180"/>
        <v>2.87</v>
      </c>
      <c r="K605" s="15" t="s">
        <v>2062</v>
      </c>
      <c r="L605" s="7"/>
      <c r="M605" s="7" t="s">
        <v>2072</v>
      </c>
      <c r="N605" s="20">
        <v>2</v>
      </c>
      <c r="O605" s="8"/>
      <c r="P605" s="8"/>
      <c r="Q605" s="14"/>
      <c r="R605" s="14"/>
      <c r="S605" s="21"/>
      <c r="T605" s="16"/>
      <c r="U605" s="1">
        <v>106876</v>
      </c>
      <c r="V605" s="7"/>
      <c r="W605" s="7"/>
      <c r="X605" s="7">
        <v>2020</v>
      </c>
      <c r="Y605" s="16" t="s">
        <v>25</v>
      </c>
      <c r="Z605" s="15">
        <v>2020</v>
      </c>
      <c r="AA605" s="8">
        <f t="shared" si="166"/>
        <v>2.87</v>
      </c>
      <c r="AB605" s="8">
        <f t="shared" si="167"/>
        <v>5.74</v>
      </c>
      <c r="AC605" s="8">
        <f t="shared" si="168"/>
        <v>0</v>
      </c>
      <c r="AD605" s="11">
        <f t="shared" si="169"/>
        <v>0</v>
      </c>
      <c r="AE605" s="31"/>
      <c r="AF605" s="7">
        <f>SUMIFS('Inventory (old)'!$M:$M,'Inventory (old)'!$A:$A,"Stop Line",'Inventory (old)'!$B:$B,'2020'!$A605,'Inventory (old)'!$E:$E,"&gt;="&amp;'2020'!$F605,'Inventory (old)'!$E:$E,"&lt;"&amp;'2020'!$G605)</f>
        <v>24</v>
      </c>
      <c r="AG605" s="7">
        <f>SUMIFS('Inventory (old)'!$M:$M,'Inventory (old)'!$A:$A,"Channel",'Inventory (old)'!$B:$B,'2020'!$A605,'Inventory (old)'!$E:$E,"&gt;="&amp;'2020'!$F605,'Inventory (old)'!$E:$E,"&lt;"&amp;'2020'!$G605)</f>
        <v>0</v>
      </c>
      <c r="AH605" s="7">
        <f>SUMIFS('Inventory (old)'!$M:$M,'Inventory (old)'!$A:$A,"Dotted Line",'Inventory (old)'!$B:$B,'2020'!$A605,'Inventory (old)'!$E:$E,"&gt;="&amp;'2020'!$F605,'Inventory (old)'!$E:$E,"&lt;"&amp;'2020'!$G605)</f>
        <v>0</v>
      </c>
      <c r="AI605" s="7">
        <f>SUMIFS('Inventory (old)'!$M:$M,'Inventory (old)'!$A:$A,"Arrows and Onlys",'Inventory (old)'!$B:$B,'2020'!$A605,'Inventory (old)'!$E:$E,"&gt;="&amp;'2020'!$F605,'Inventory (old)'!$E:$E,"&lt;"&amp;'2020'!$G605)</f>
        <v>0</v>
      </c>
      <c r="AJ605" s="7">
        <f>SUMIFS('Inventory (old)'!$N:$N,'Inventory (old)'!$A:$A,"Arrows and Onlys",'Inventory (old)'!$B:$B,'2020'!$A605,'Inventory (old)'!$E:$E,"&gt;="&amp;'2020'!$F605,'Inventory (old)'!$E:$E,"&lt;"&amp;'2020'!$G605)</f>
        <v>0</v>
      </c>
      <c r="AK605" s="7">
        <f>SUMIFS('Inventory (old)'!$O:$O,'Inventory (old)'!$A:$A,"Transverse",'Inventory (old)'!$B:$B,'2020'!$A605,'Inventory (old)'!$E:$E,"&gt;="&amp;'2020'!$F605,'Inventory (old)'!$E:$E,"&lt;"&amp;'2020'!$G605)</f>
        <v>0</v>
      </c>
      <c r="AL605" s="7">
        <f>SUMIFS('Inventory (old)'!$P:$P,'Inventory (old)'!$A:$A,"Transverse",'Inventory (old)'!$B:$B,'2020'!$A605,'Inventory (old)'!$E:$E,"&gt;="&amp;'2020'!$F605,'Inventory (old)'!$E:$E,"&lt;"&amp;'2020'!$G605)</f>
        <v>0</v>
      </c>
      <c r="AM605" s="7">
        <f>SUMIFS('Inventory (old)'!$M:$M,'Inventory (old)'!$A:$A,"Crosswalk",'Inventory (old)'!$B:$B,'2020'!$A605,'Inventory (old)'!$E:$E,"&gt;="&amp;'2020'!$F605,'Inventory (old)'!$E:$E,"&lt;"&amp;'2020'!$G605)</f>
        <v>0</v>
      </c>
      <c r="AN605" s="7">
        <f>SUMIFS('Inventory (old)'!$M:$M,'Inventory (old)'!$A:$A,"Yield Line",'Inventory (old)'!$B:$B,'2020'!$A605,'Inventory (old)'!$E:$E,"&gt;="&amp;'2020'!$F605,'Inventory (old)'!$E:$E,"&lt;"&amp;'2020'!$G605)</f>
        <v>0</v>
      </c>
      <c r="AO605" s="7">
        <f>SUMIFS('Inventory (old)'!$M:$M,'Inventory (old)'!$A:$A,"Parking",'Inventory (old)'!$B:$B,'2020'!$A605,'Inventory (old)'!$E:$E,"&gt;="&amp;'2020'!$F605,'Inventory (old)'!$E:$E,"&lt;"&amp;'2020'!$G605)</f>
        <v>0</v>
      </c>
      <c r="AP605" s="7">
        <f>SUMIFS('Inventory (old)'!$M:$M,'Inventory (old)'!$A:$A,"Island",'Inventory (old)'!$B:$B,'2020'!$A605,'Inventory (old)'!$E:$E,"&gt;="&amp;'2020'!$F605,'Inventory (old)'!$E:$E,"&lt;"&amp;'2020'!$G605)</f>
        <v>0</v>
      </c>
      <c r="AQ605" s="7">
        <f>SUMIFS('Inventory (old)'!$M:$M,'Inventory (old)'!$A:$A,"Railroad",'Inventory (old)'!$B:$B,'2020'!$A605,'Inventory (old)'!$E:$E,"&gt;="&amp;'2020'!$F605,'Inventory (old)'!$E:$E,"&lt;"&amp;'2020'!$G605)</f>
        <v>0</v>
      </c>
      <c r="AR605" s="7">
        <f>SUMIFS('Inventory (old)'!$M:$M,'Inventory (old)'!$A:$A,"School",'Inventory (old)'!$B:$B,'2020'!$A605,'Inventory (old)'!$E:$E,"&gt;="&amp;'2020'!$F605,'Inventory (old)'!$E:$E,"&lt;"&amp;'2020'!$G605)</f>
        <v>0</v>
      </c>
      <c r="AS605" s="7">
        <f>SUMIFS('Inventory (old)'!$M:$M,'Inventory (old)'!$A:$A,"Air Speed",'Inventory (old)'!$B:$B,'2020'!$A605,'Inventory (old)'!$E:$E,"&gt;="&amp;'2020'!$F605,'Inventory (old)'!$E:$E,"&lt;"&amp;'2020'!$G605)</f>
        <v>0</v>
      </c>
      <c r="AT605" s="7">
        <f>SUMIFS('Inventory (old)'!$M:$M,'Inventory (old)'!$A:$A,"Wrong Way",'Inventory (old)'!$B:$B,'2020'!$A605,'Inventory (old)'!$E:$E,"&gt;="&amp;'2020'!$F605,'Inventory (old)'!$E:$E,"&lt;"&amp;'2020'!$G605)</f>
        <v>0</v>
      </c>
      <c r="AU605" s="7">
        <f>SUMIFS('Inventory (old)'!$M:$M,'Inventory (old)'!$A:$A,"Merge Arrow",'Inventory (old)'!$B:$B,'2020'!$A605,'Inventory (old)'!$E:$E,"&gt;="&amp;'2020'!$F605,'Inventory (old)'!$E:$E,"&lt;"&amp;'2020'!$G605)</f>
        <v>0</v>
      </c>
      <c r="AV605" s="7">
        <f>SUMIFS('Inventory (old)'!$M:$M,'Inventory (old)'!$A:$A,"Bike",'Inventory (old)'!$B:$B,'2020'!$A605,'Inventory (old)'!$E:$E,"&gt;="&amp;'2020'!$F605,'Inventory (old)'!$E:$E,"&lt;"&amp;'2020'!$G605)</f>
        <v>0</v>
      </c>
      <c r="AW605" s="1">
        <f>SUMIFS('Inventory (old)'!$S:$S,'Inventory (old)'!$A:$A,"Parking",'Inventory (old)'!$B:$B,'2020'!$A605,'Inventory (old)'!$E:$E,"&gt;="&amp;'2020'!$F605,'Inventory (old)'!$E:$E,"&lt;"&amp;'2020'!$G605)</f>
        <v>0</v>
      </c>
      <c r="AX605" s="13"/>
    </row>
    <row r="606" spans="1:50" x14ac:dyDescent="0.25">
      <c r="A606" s="6" t="s">
        <v>2766</v>
      </c>
      <c r="B606" s="7" t="s">
        <v>91</v>
      </c>
      <c r="C606" s="7" t="s">
        <v>2240</v>
      </c>
      <c r="D606" s="7">
        <v>271</v>
      </c>
      <c r="E606" s="7" t="s">
        <v>186</v>
      </c>
      <c r="F606" s="8">
        <v>9.9999999999999995E-7</v>
      </c>
      <c r="G606" s="8">
        <v>6.58</v>
      </c>
      <c r="H606" s="7" t="s">
        <v>104</v>
      </c>
      <c r="I606" s="7" t="s">
        <v>2620</v>
      </c>
      <c r="J606" s="14">
        <f t="shared" si="180"/>
        <v>6.5799989999999999</v>
      </c>
      <c r="K606" s="15" t="s">
        <v>2241</v>
      </c>
      <c r="L606" s="7" t="s">
        <v>2217</v>
      </c>
      <c r="M606" s="7" t="s">
        <v>2072</v>
      </c>
      <c r="N606" s="20">
        <v>2</v>
      </c>
      <c r="O606" s="8"/>
      <c r="P606" s="8"/>
      <c r="Q606" s="14"/>
      <c r="R606" s="14"/>
      <c r="S606" s="21"/>
      <c r="T606" s="16"/>
      <c r="V606" s="7"/>
      <c r="W606" s="7"/>
      <c r="X606" s="7"/>
      <c r="Y606" s="16"/>
      <c r="Z606" s="15">
        <v>2019</v>
      </c>
      <c r="AA606" s="8">
        <f t="shared" si="166"/>
        <v>0</v>
      </c>
      <c r="AB606" s="8">
        <f t="shared" si="167"/>
        <v>6.5799989999999999</v>
      </c>
      <c r="AC606" s="8">
        <f t="shared" si="168"/>
        <v>6.5799989999999999</v>
      </c>
      <c r="AD606" s="11">
        <f t="shared" si="169"/>
        <v>6.5799989999999999</v>
      </c>
      <c r="AE606" s="31">
        <v>2019</v>
      </c>
      <c r="AF606" s="7">
        <f>SUMIFS('Inventory (old)'!$M:$M,'Inventory (old)'!$A:$A,"Stop Line",'Inventory (old)'!$B:$B,'2020'!$A606,'Inventory (old)'!$E:$E,"&gt;="&amp;'2020'!$F606,'Inventory (old)'!$E:$E,"&lt;"&amp;'2020'!$G606)</f>
        <v>0</v>
      </c>
      <c r="AG606" s="7">
        <f>SUMIFS('Inventory (old)'!$M:$M,'Inventory (old)'!$A:$A,"Channel",'Inventory (old)'!$B:$B,'2020'!$A606,'Inventory (old)'!$E:$E,"&gt;="&amp;'2020'!$F606,'Inventory (old)'!$E:$E,"&lt;"&amp;'2020'!$G606)</f>
        <v>0</v>
      </c>
      <c r="AH606" s="7">
        <f>SUMIFS('Inventory (old)'!$M:$M,'Inventory (old)'!$A:$A,"Dotted Line",'Inventory (old)'!$B:$B,'2020'!$A606,'Inventory (old)'!$E:$E,"&gt;="&amp;'2020'!$F606,'Inventory (old)'!$E:$E,"&lt;"&amp;'2020'!$G606)</f>
        <v>0</v>
      </c>
      <c r="AI606" s="7">
        <f>SUMIFS('Inventory (old)'!$M:$M,'Inventory (old)'!$A:$A,"Arrows and Onlys",'Inventory (old)'!$B:$B,'2020'!$A606,'Inventory (old)'!$E:$E,"&gt;="&amp;'2020'!$F606,'Inventory (old)'!$E:$E,"&lt;"&amp;'2020'!$G606)</f>
        <v>0</v>
      </c>
      <c r="AJ606" s="7">
        <f>SUMIFS('Inventory (old)'!$N:$N,'Inventory (old)'!$A:$A,"Arrows and Onlys",'Inventory (old)'!$B:$B,'2020'!$A606,'Inventory (old)'!$E:$E,"&gt;="&amp;'2020'!$F606,'Inventory (old)'!$E:$E,"&lt;"&amp;'2020'!$G606)</f>
        <v>0</v>
      </c>
      <c r="AK606" s="7">
        <f>SUMIFS('Inventory (old)'!$O:$O,'Inventory (old)'!$A:$A,"Transverse",'Inventory (old)'!$B:$B,'2020'!$A606,'Inventory (old)'!$E:$E,"&gt;="&amp;'2020'!$F606,'Inventory (old)'!$E:$E,"&lt;"&amp;'2020'!$G606)</f>
        <v>0</v>
      </c>
      <c r="AL606" s="7">
        <f>SUMIFS('Inventory (old)'!$P:$P,'Inventory (old)'!$A:$A,"Transverse",'Inventory (old)'!$B:$B,'2020'!$A606,'Inventory (old)'!$E:$E,"&gt;="&amp;'2020'!$F606,'Inventory (old)'!$E:$E,"&lt;"&amp;'2020'!$G606)</f>
        <v>0</v>
      </c>
      <c r="AM606" s="7">
        <f>SUMIFS('Inventory (old)'!$M:$M,'Inventory (old)'!$A:$A,"Crosswalk",'Inventory (old)'!$B:$B,'2020'!$A606,'Inventory (old)'!$E:$E,"&gt;="&amp;'2020'!$F606,'Inventory (old)'!$E:$E,"&lt;"&amp;'2020'!$G606)</f>
        <v>0</v>
      </c>
      <c r="AN606" s="7">
        <f>SUMIFS('Inventory (old)'!$M:$M,'Inventory (old)'!$A:$A,"Yield Line",'Inventory (old)'!$B:$B,'2020'!$A606,'Inventory (old)'!$E:$E,"&gt;="&amp;'2020'!$F606,'Inventory (old)'!$E:$E,"&lt;"&amp;'2020'!$G606)</f>
        <v>0</v>
      </c>
      <c r="AO606" s="7">
        <f>SUMIFS('Inventory (old)'!$M:$M,'Inventory (old)'!$A:$A,"Parking",'Inventory (old)'!$B:$B,'2020'!$A606,'Inventory (old)'!$E:$E,"&gt;="&amp;'2020'!$F606,'Inventory (old)'!$E:$E,"&lt;"&amp;'2020'!$G606)</f>
        <v>0</v>
      </c>
      <c r="AP606" s="7">
        <f>SUMIFS('Inventory (old)'!$M:$M,'Inventory (old)'!$A:$A,"Island",'Inventory (old)'!$B:$B,'2020'!$A606,'Inventory (old)'!$E:$E,"&gt;="&amp;'2020'!$F606,'Inventory (old)'!$E:$E,"&lt;"&amp;'2020'!$G606)</f>
        <v>0</v>
      </c>
      <c r="AQ606" s="7">
        <f>SUMIFS('Inventory (old)'!$M:$M,'Inventory (old)'!$A:$A,"Railroad",'Inventory (old)'!$B:$B,'2020'!$A606,'Inventory (old)'!$E:$E,"&gt;="&amp;'2020'!$F606,'Inventory (old)'!$E:$E,"&lt;"&amp;'2020'!$G606)</f>
        <v>0</v>
      </c>
      <c r="AR606" s="7">
        <f>SUMIFS('Inventory (old)'!$M:$M,'Inventory (old)'!$A:$A,"School",'Inventory (old)'!$B:$B,'2020'!$A606,'Inventory (old)'!$E:$E,"&gt;="&amp;'2020'!$F606,'Inventory (old)'!$E:$E,"&lt;"&amp;'2020'!$G606)</f>
        <v>0</v>
      </c>
      <c r="AS606" s="7">
        <f>SUMIFS('Inventory (old)'!$M:$M,'Inventory (old)'!$A:$A,"Air Speed",'Inventory (old)'!$B:$B,'2020'!$A606,'Inventory (old)'!$E:$E,"&gt;="&amp;'2020'!$F606,'Inventory (old)'!$E:$E,"&lt;"&amp;'2020'!$G606)</f>
        <v>2</v>
      </c>
      <c r="AT606" s="7">
        <f>SUMIFS('Inventory (old)'!$M:$M,'Inventory (old)'!$A:$A,"Wrong Way",'Inventory (old)'!$B:$B,'2020'!$A606,'Inventory (old)'!$E:$E,"&gt;="&amp;'2020'!$F606,'Inventory (old)'!$E:$E,"&lt;"&amp;'2020'!$G606)</f>
        <v>0</v>
      </c>
      <c r="AU606" s="7">
        <f>SUMIFS('Inventory (old)'!$M:$M,'Inventory (old)'!$A:$A,"Merge Arrow",'Inventory (old)'!$B:$B,'2020'!$A606,'Inventory (old)'!$E:$E,"&gt;="&amp;'2020'!$F606,'Inventory (old)'!$E:$E,"&lt;"&amp;'2020'!$G606)</f>
        <v>0</v>
      </c>
      <c r="AV606" s="7">
        <f>SUMIFS('Inventory (old)'!$M:$M,'Inventory (old)'!$A:$A,"Bike",'Inventory (old)'!$B:$B,'2020'!$A606,'Inventory (old)'!$E:$E,"&gt;="&amp;'2020'!$F606,'Inventory (old)'!$E:$E,"&lt;"&amp;'2020'!$G606)</f>
        <v>0</v>
      </c>
      <c r="AW606" s="1">
        <f>SUMIFS('Inventory (old)'!$S:$S,'Inventory (old)'!$A:$A,"Parking",'Inventory (old)'!$B:$B,'2020'!$A606,'Inventory (old)'!$E:$E,"&gt;="&amp;'2020'!$F606,'Inventory (old)'!$E:$E,"&lt;"&amp;'2020'!$G606)</f>
        <v>0</v>
      </c>
      <c r="AX606" s="13"/>
    </row>
    <row r="607" spans="1:50" x14ac:dyDescent="0.25">
      <c r="A607" s="6" t="s">
        <v>2767</v>
      </c>
      <c r="B607" s="7" t="s">
        <v>91</v>
      </c>
      <c r="C607" s="7" t="s">
        <v>2240</v>
      </c>
      <c r="D607" s="7">
        <v>271</v>
      </c>
      <c r="E607" s="7" t="s">
        <v>213</v>
      </c>
      <c r="F607" s="8">
        <v>9.9999999999999995E-7</v>
      </c>
      <c r="G607" s="8">
        <v>6.58</v>
      </c>
      <c r="H607" s="7" t="s">
        <v>104</v>
      </c>
      <c r="I607" s="7" t="s">
        <v>2620</v>
      </c>
      <c r="J607" s="14">
        <f t="shared" si="180"/>
        <v>6.5799989999999999</v>
      </c>
      <c r="K607" s="15" t="s">
        <v>2241</v>
      </c>
      <c r="L607" s="7" t="s">
        <v>2217</v>
      </c>
      <c r="M607" s="7" t="s">
        <v>2072</v>
      </c>
      <c r="N607" s="20">
        <v>2</v>
      </c>
      <c r="O607" s="8"/>
      <c r="P607" s="8"/>
      <c r="Q607" s="14"/>
      <c r="R607" s="14"/>
      <c r="S607" s="21"/>
      <c r="T607" s="16"/>
      <c r="V607" s="7"/>
      <c r="W607" s="7"/>
      <c r="X607" s="7"/>
      <c r="Y607" s="16"/>
      <c r="Z607" s="15">
        <v>2019</v>
      </c>
      <c r="AA607" s="8">
        <f t="shared" si="166"/>
        <v>0</v>
      </c>
      <c r="AB607" s="8">
        <f t="shared" si="167"/>
        <v>6.5799989999999999</v>
      </c>
      <c r="AC607" s="8">
        <f t="shared" si="168"/>
        <v>6.5799989999999999</v>
      </c>
      <c r="AD607" s="11">
        <f t="shared" si="169"/>
        <v>6.5799989999999999</v>
      </c>
      <c r="AE607" s="31">
        <v>2019</v>
      </c>
      <c r="AF607" s="7">
        <f>SUMIFS('Inventory (old)'!$M:$M,'Inventory (old)'!$A:$A,"Stop Line",'Inventory (old)'!$B:$B,'2020'!$A607,'Inventory (old)'!$E:$E,"&gt;="&amp;'2020'!$F607,'Inventory (old)'!$E:$E,"&lt;"&amp;'2020'!$G607)</f>
        <v>0</v>
      </c>
      <c r="AG607" s="7">
        <f>SUMIFS('Inventory (old)'!$M:$M,'Inventory (old)'!$A:$A,"Channel",'Inventory (old)'!$B:$B,'2020'!$A607,'Inventory (old)'!$E:$E,"&gt;="&amp;'2020'!$F607,'Inventory (old)'!$E:$E,"&lt;"&amp;'2020'!$G607)</f>
        <v>0</v>
      </c>
      <c r="AH607" s="7">
        <f>SUMIFS('Inventory (old)'!$M:$M,'Inventory (old)'!$A:$A,"Dotted Line",'Inventory (old)'!$B:$B,'2020'!$A607,'Inventory (old)'!$E:$E,"&gt;="&amp;'2020'!$F607,'Inventory (old)'!$E:$E,"&lt;"&amp;'2020'!$G607)</f>
        <v>0</v>
      </c>
      <c r="AI607" s="7">
        <f>SUMIFS('Inventory (old)'!$M:$M,'Inventory (old)'!$A:$A,"Arrows and Onlys",'Inventory (old)'!$B:$B,'2020'!$A607,'Inventory (old)'!$E:$E,"&gt;="&amp;'2020'!$F607,'Inventory (old)'!$E:$E,"&lt;"&amp;'2020'!$G607)</f>
        <v>0</v>
      </c>
      <c r="AJ607" s="7">
        <f>SUMIFS('Inventory (old)'!$N:$N,'Inventory (old)'!$A:$A,"Arrows and Onlys",'Inventory (old)'!$B:$B,'2020'!$A607,'Inventory (old)'!$E:$E,"&gt;="&amp;'2020'!$F607,'Inventory (old)'!$E:$E,"&lt;"&amp;'2020'!$G607)</f>
        <v>0</v>
      </c>
      <c r="AK607" s="7">
        <f>SUMIFS('Inventory (old)'!$O:$O,'Inventory (old)'!$A:$A,"Transverse",'Inventory (old)'!$B:$B,'2020'!$A607,'Inventory (old)'!$E:$E,"&gt;="&amp;'2020'!$F607,'Inventory (old)'!$E:$E,"&lt;"&amp;'2020'!$G607)</f>
        <v>0</v>
      </c>
      <c r="AL607" s="7">
        <f>SUMIFS('Inventory (old)'!$P:$P,'Inventory (old)'!$A:$A,"Transverse",'Inventory (old)'!$B:$B,'2020'!$A607,'Inventory (old)'!$E:$E,"&gt;="&amp;'2020'!$F607,'Inventory (old)'!$E:$E,"&lt;"&amp;'2020'!$G607)</f>
        <v>0</v>
      </c>
      <c r="AM607" s="7">
        <f>SUMIFS('Inventory (old)'!$M:$M,'Inventory (old)'!$A:$A,"Crosswalk",'Inventory (old)'!$B:$B,'2020'!$A607,'Inventory (old)'!$E:$E,"&gt;="&amp;'2020'!$F607,'Inventory (old)'!$E:$E,"&lt;"&amp;'2020'!$G607)</f>
        <v>0</v>
      </c>
      <c r="AN607" s="7">
        <f>SUMIFS('Inventory (old)'!$M:$M,'Inventory (old)'!$A:$A,"Yield Line",'Inventory (old)'!$B:$B,'2020'!$A607,'Inventory (old)'!$E:$E,"&gt;="&amp;'2020'!$F607,'Inventory (old)'!$E:$E,"&lt;"&amp;'2020'!$G607)</f>
        <v>0</v>
      </c>
      <c r="AO607" s="7">
        <f>SUMIFS('Inventory (old)'!$M:$M,'Inventory (old)'!$A:$A,"Parking",'Inventory (old)'!$B:$B,'2020'!$A607,'Inventory (old)'!$E:$E,"&gt;="&amp;'2020'!$F607,'Inventory (old)'!$E:$E,"&lt;"&amp;'2020'!$G607)</f>
        <v>0</v>
      </c>
      <c r="AP607" s="7">
        <f>SUMIFS('Inventory (old)'!$M:$M,'Inventory (old)'!$A:$A,"Island",'Inventory (old)'!$B:$B,'2020'!$A607,'Inventory (old)'!$E:$E,"&gt;="&amp;'2020'!$F607,'Inventory (old)'!$E:$E,"&lt;"&amp;'2020'!$G607)</f>
        <v>0</v>
      </c>
      <c r="AQ607" s="7">
        <f>SUMIFS('Inventory (old)'!$M:$M,'Inventory (old)'!$A:$A,"Railroad",'Inventory (old)'!$B:$B,'2020'!$A607,'Inventory (old)'!$E:$E,"&gt;="&amp;'2020'!$F607,'Inventory (old)'!$E:$E,"&lt;"&amp;'2020'!$G607)</f>
        <v>0</v>
      </c>
      <c r="AR607" s="7">
        <f>SUMIFS('Inventory (old)'!$M:$M,'Inventory (old)'!$A:$A,"School",'Inventory (old)'!$B:$B,'2020'!$A607,'Inventory (old)'!$E:$E,"&gt;="&amp;'2020'!$F607,'Inventory (old)'!$E:$E,"&lt;"&amp;'2020'!$G607)</f>
        <v>0</v>
      </c>
      <c r="AS607" s="7">
        <f>SUMIFS('Inventory (old)'!$M:$M,'Inventory (old)'!$A:$A,"Air Speed",'Inventory (old)'!$B:$B,'2020'!$A607,'Inventory (old)'!$E:$E,"&gt;="&amp;'2020'!$F607,'Inventory (old)'!$E:$E,"&lt;"&amp;'2020'!$G607)</f>
        <v>1</v>
      </c>
      <c r="AT607" s="7">
        <f>SUMIFS('Inventory (old)'!$M:$M,'Inventory (old)'!$A:$A,"Wrong Way",'Inventory (old)'!$B:$B,'2020'!$A607,'Inventory (old)'!$E:$E,"&gt;="&amp;'2020'!$F607,'Inventory (old)'!$E:$E,"&lt;"&amp;'2020'!$G607)</f>
        <v>0</v>
      </c>
      <c r="AU607" s="7">
        <f>SUMIFS('Inventory (old)'!$M:$M,'Inventory (old)'!$A:$A,"Merge Arrow",'Inventory (old)'!$B:$B,'2020'!$A607,'Inventory (old)'!$E:$E,"&gt;="&amp;'2020'!$F607,'Inventory (old)'!$E:$E,"&lt;"&amp;'2020'!$G607)</f>
        <v>0</v>
      </c>
      <c r="AV607" s="7">
        <f>SUMIFS('Inventory (old)'!$M:$M,'Inventory (old)'!$A:$A,"Bike",'Inventory (old)'!$B:$B,'2020'!$A607,'Inventory (old)'!$E:$E,"&gt;="&amp;'2020'!$F607,'Inventory (old)'!$E:$E,"&lt;"&amp;'2020'!$G607)</f>
        <v>0</v>
      </c>
      <c r="AW607" s="1">
        <f>SUMIFS('Inventory (old)'!$S:$S,'Inventory (old)'!$A:$A,"Parking",'Inventory (old)'!$B:$B,'2020'!$A607,'Inventory (old)'!$E:$E,"&gt;="&amp;'2020'!$F607,'Inventory (old)'!$E:$E,"&lt;"&amp;'2020'!$G607)</f>
        <v>0</v>
      </c>
      <c r="AX607" s="13"/>
    </row>
    <row r="608" spans="1:50" x14ac:dyDescent="0.25">
      <c r="A608" s="6" t="s">
        <v>804</v>
      </c>
      <c r="B608" s="7" t="s">
        <v>91</v>
      </c>
      <c r="C608" s="7" t="s">
        <v>2240</v>
      </c>
      <c r="D608" s="7">
        <v>271</v>
      </c>
      <c r="E608" s="7" t="s">
        <v>186</v>
      </c>
      <c r="F608" s="8">
        <v>3.29</v>
      </c>
      <c r="G608" s="8">
        <v>3.69</v>
      </c>
      <c r="H608" s="7" t="s">
        <v>112</v>
      </c>
      <c r="I608" s="7" t="s">
        <v>2196</v>
      </c>
      <c r="J608" s="14">
        <v>0.21</v>
      </c>
      <c r="K608" s="15" t="s">
        <v>2241</v>
      </c>
      <c r="L608" s="7" t="s">
        <v>2217</v>
      </c>
      <c r="M608" s="7" t="s">
        <v>2072</v>
      </c>
      <c r="N608" s="20">
        <v>1</v>
      </c>
      <c r="O608" s="8"/>
      <c r="P608" s="8"/>
      <c r="Q608" s="14">
        <v>9.9999999999999995E-8</v>
      </c>
      <c r="R608" s="14">
        <v>0.03</v>
      </c>
      <c r="S608" s="21">
        <v>1</v>
      </c>
      <c r="T608" s="16"/>
      <c r="V608" s="7"/>
      <c r="W608" s="7"/>
      <c r="X608" s="7"/>
      <c r="Y608" s="16"/>
      <c r="Z608" s="15">
        <v>2019</v>
      </c>
      <c r="AA608" s="8">
        <f t="shared" si="166"/>
        <v>0</v>
      </c>
      <c r="AB608" s="8">
        <f t="shared" si="167"/>
        <v>0.21</v>
      </c>
      <c r="AC608" s="8">
        <f t="shared" si="168"/>
        <v>0.21</v>
      </c>
      <c r="AD608" s="11">
        <f t="shared" si="169"/>
        <v>2.9999899999999999E-2</v>
      </c>
      <c r="AE608" s="31">
        <v>2019</v>
      </c>
      <c r="AF608" s="7">
        <f>SUMIFS('Inventory (old)'!$M:$M,'Inventory (old)'!$A:$A,"Stop Line",'Inventory (old)'!$B:$B,'2020'!$A608,'Inventory (old)'!$E:$E,"&gt;="&amp;'2020'!$F608,'Inventory (old)'!$E:$E,"&lt;"&amp;'2020'!$G608)</f>
        <v>28</v>
      </c>
      <c r="AG608" s="7">
        <f>SUMIFS('Inventory (old)'!$M:$M,'Inventory (old)'!$A:$A,"Channel",'Inventory (old)'!$B:$B,'2020'!$A608,'Inventory (old)'!$E:$E,"&gt;="&amp;'2020'!$F608,'Inventory (old)'!$E:$E,"&lt;"&amp;'2020'!$G608)</f>
        <v>690</v>
      </c>
      <c r="AH608" s="7">
        <f>SUMIFS('Inventory (old)'!$M:$M,'Inventory (old)'!$A:$A,"Dotted Line",'Inventory (old)'!$B:$B,'2020'!$A608,'Inventory (old)'!$E:$E,"&gt;="&amp;'2020'!$F608,'Inventory (old)'!$E:$E,"&lt;"&amp;'2020'!$G608)</f>
        <v>0</v>
      </c>
      <c r="AI608" s="7">
        <f>SUMIFS('Inventory (old)'!$M:$M,'Inventory (old)'!$A:$A,"Arrows and Onlys",'Inventory (old)'!$B:$B,'2020'!$A608,'Inventory (old)'!$E:$E,"&gt;="&amp;'2020'!$F608,'Inventory (old)'!$E:$E,"&lt;"&amp;'2020'!$G608)</f>
        <v>0</v>
      </c>
      <c r="AJ608" s="7">
        <f>SUMIFS('Inventory (old)'!$N:$N,'Inventory (old)'!$A:$A,"Arrows and Onlys",'Inventory (old)'!$B:$B,'2020'!$A608,'Inventory (old)'!$E:$E,"&gt;="&amp;'2020'!$F608,'Inventory (old)'!$E:$E,"&lt;"&amp;'2020'!$G608)</f>
        <v>0</v>
      </c>
      <c r="AK608" s="7">
        <f>SUMIFS('Inventory (old)'!$O:$O,'Inventory (old)'!$A:$A,"Transverse",'Inventory (old)'!$B:$B,'2020'!$A608,'Inventory (old)'!$E:$E,"&gt;="&amp;'2020'!$F608,'Inventory (old)'!$E:$E,"&lt;"&amp;'2020'!$G608)</f>
        <v>382</v>
      </c>
      <c r="AL608" s="7">
        <f>SUMIFS('Inventory (old)'!$P:$P,'Inventory (old)'!$A:$A,"Transverse",'Inventory (old)'!$B:$B,'2020'!$A608,'Inventory (old)'!$E:$E,"&gt;="&amp;'2020'!$F608,'Inventory (old)'!$E:$E,"&lt;"&amp;'2020'!$G608)</f>
        <v>0</v>
      </c>
      <c r="AM608" s="7">
        <f>SUMIFS('Inventory (old)'!$M:$M,'Inventory (old)'!$A:$A,"Crosswalk",'Inventory (old)'!$B:$B,'2020'!$A608,'Inventory (old)'!$E:$E,"&gt;="&amp;'2020'!$F608,'Inventory (old)'!$E:$E,"&lt;"&amp;'2020'!$G608)</f>
        <v>0</v>
      </c>
      <c r="AN608" s="7">
        <f>SUMIFS('Inventory (old)'!$M:$M,'Inventory (old)'!$A:$A,"Yield Line",'Inventory (old)'!$B:$B,'2020'!$A608,'Inventory (old)'!$E:$E,"&gt;="&amp;'2020'!$F608,'Inventory (old)'!$E:$E,"&lt;"&amp;'2020'!$G608)</f>
        <v>0</v>
      </c>
      <c r="AO608" s="7">
        <f>SUMIFS('Inventory (old)'!$M:$M,'Inventory (old)'!$A:$A,"Parking",'Inventory (old)'!$B:$B,'2020'!$A608,'Inventory (old)'!$E:$E,"&gt;="&amp;'2020'!$F608,'Inventory (old)'!$E:$E,"&lt;"&amp;'2020'!$G608)</f>
        <v>0</v>
      </c>
      <c r="AP608" s="7">
        <f>SUMIFS('Inventory (old)'!$M:$M,'Inventory (old)'!$A:$A,"Island",'Inventory (old)'!$B:$B,'2020'!$A608,'Inventory (old)'!$E:$E,"&gt;="&amp;'2020'!$F608,'Inventory (old)'!$E:$E,"&lt;"&amp;'2020'!$G608)</f>
        <v>0</v>
      </c>
      <c r="AQ608" s="7">
        <f>SUMIFS('Inventory (old)'!$M:$M,'Inventory (old)'!$A:$A,"Railroad",'Inventory (old)'!$B:$B,'2020'!$A608,'Inventory (old)'!$E:$E,"&gt;="&amp;'2020'!$F608,'Inventory (old)'!$E:$E,"&lt;"&amp;'2020'!$G608)</f>
        <v>0</v>
      </c>
      <c r="AR608" s="7">
        <f>SUMIFS('Inventory (old)'!$M:$M,'Inventory (old)'!$A:$A,"School",'Inventory (old)'!$B:$B,'2020'!$A608,'Inventory (old)'!$E:$E,"&gt;="&amp;'2020'!$F608,'Inventory (old)'!$E:$E,"&lt;"&amp;'2020'!$G608)</f>
        <v>0</v>
      </c>
      <c r="AS608" s="7">
        <f>SUMIFS('Inventory (old)'!$M:$M,'Inventory (old)'!$A:$A,"Air Speed",'Inventory (old)'!$B:$B,'2020'!$A608,'Inventory (old)'!$E:$E,"&gt;="&amp;'2020'!$F608,'Inventory (old)'!$E:$E,"&lt;"&amp;'2020'!$G608)</f>
        <v>0</v>
      </c>
      <c r="AT608" s="7">
        <f>SUMIFS('Inventory (old)'!$M:$M,'Inventory (old)'!$A:$A,"Wrong Way",'Inventory (old)'!$B:$B,'2020'!$A608,'Inventory (old)'!$E:$E,"&gt;="&amp;'2020'!$F608,'Inventory (old)'!$E:$E,"&lt;"&amp;'2020'!$G608)</f>
        <v>0</v>
      </c>
      <c r="AU608" s="7">
        <f>SUMIFS('Inventory (old)'!$M:$M,'Inventory (old)'!$A:$A,"Merge Arrow",'Inventory (old)'!$B:$B,'2020'!$A608,'Inventory (old)'!$E:$E,"&gt;="&amp;'2020'!$F608,'Inventory (old)'!$E:$E,"&lt;"&amp;'2020'!$G608)</f>
        <v>0</v>
      </c>
      <c r="AV608" s="7">
        <f>SUMIFS('Inventory (old)'!$M:$M,'Inventory (old)'!$A:$A,"Bike",'Inventory (old)'!$B:$B,'2020'!$A608,'Inventory (old)'!$E:$E,"&gt;="&amp;'2020'!$F608,'Inventory (old)'!$E:$E,"&lt;"&amp;'2020'!$G608)</f>
        <v>0</v>
      </c>
      <c r="AW608" s="1">
        <f>SUMIFS('Inventory (old)'!$S:$S,'Inventory (old)'!$A:$A,"Parking",'Inventory (old)'!$B:$B,'2020'!$A608,'Inventory (old)'!$E:$E,"&gt;="&amp;'2020'!$F608,'Inventory (old)'!$E:$E,"&lt;"&amp;'2020'!$G608)</f>
        <v>0</v>
      </c>
      <c r="AX608" s="13"/>
    </row>
    <row r="609" spans="1:50" x14ac:dyDescent="0.25">
      <c r="A609" s="6" t="s">
        <v>798</v>
      </c>
      <c r="B609" s="7" t="s">
        <v>91</v>
      </c>
      <c r="C609" s="7" t="s">
        <v>2240</v>
      </c>
      <c r="D609" s="7">
        <v>271</v>
      </c>
      <c r="E609" s="7" t="s">
        <v>186</v>
      </c>
      <c r="F609" s="8">
        <v>3.29</v>
      </c>
      <c r="G609" s="8">
        <v>3.69</v>
      </c>
      <c r="H609" s="7" t="s">
        <v>112</v>
      </c>
      <c r="I609" s="7" t="s">
        <v>2198</v>
      </c>
      <c r="J609" s="14">
        <v>0.18</v>
      </c>
      <c r="K609" s="15" t="s">
        <v>2241</v>
      </c>
      <c r="L609" s="7" t="s">
        <v>2217</v>
      </c>
      <c r="M609" s="7" t="s">
        <v>2072</v>
      </c>
      <c r="N609" s="20">
        <v>1</v>
      </c>
      <c r="O609" s="8"/>
      <c r="P609" s="8"/>
      <c r="Q609" s="14">
        <v>9.9999999999999995E-8</v>
      </c>
      <c r="R609" s="14">
        <v>0.04</v>
      </c>
      <c r="S609" s="21">
        <v>1</v>
      </c>
      <c r="T609" s="16"/>
      <c r="V609" s="7"/>
      <c r="W609" s="7"/>
      <c r="X609" s="7"/>
      <c r="Y609" s="16"/>
      <c r="Z609" s="15">
        <v>2019</v>
      </c>
      <c r="AA609" s="8">
        <f t="shared" si="166"/>
        <v>0</v>
      </c>
      <c r="AB609" s="8">
        <f t="shared" si="167"/>
        <v>0.18</v>
      </c>
      <c r="AC609" s="8">
        <f t="shared" si="168"/>
        <v>0.18</v>
      </c>
      <c r="AD609" s="11">
        <f t="shared" si="169"/>
        <v>3.9999899999999998E-2</v>
      </c>
      <c r="AE609" s="31">
        <v>2019</v>
      </c>
      <c r="AF609" s="7">
        <f>SUMIFS('Inventory (old)'!$M:$M,'Inventory (old)'!$A:$A,"Stop Line",'Inventory (old)'!$B:$B,'2020'!$A609,'Inventory (old)'!$E:$E,"&gt;="&amp;'2020'!$F609,'Inventory (old)'!$E:$E,"&lt;"&amp;'2020'!$G609)</f>
        <v>0</v>
      </c>
      <c r="AG609" s="7">
        <f>SUMIFS('Inventory (old)'!$M:$M,'Inventory (old)'!$A:$A,"Channel",'Inventory (old)'!$B:$B,'2020'!$A609,'Inventory (old)'!$E:$E,"&gt;="&amp;'2020'!$F609,'Inventory (old)'!$E:$E,"&lt;"&amp;'2020'!$G609)</f>
        <v>200</v>
      </c>
      <c r="AH609" s="7">
        <f>SUMIFS('Inventory (old)'!$M:$M,'Inventory (old)'!$A:$A,"Dotted Line",'Inventory (old)'!$B:$B,'2020'!$A609,'Inventory (old)'!$E:$E,"&gt;="&amp;'2020'!$F609,'Inventory (old)'!$E:$E,"&lt;"&amp;'2020'!$G609)</f>
        <v>0</v>
      </c>
      <c r="AI609" s="7">
        <f>SUMIFS('Inventory (old)'!$M:$M,'Inventory (old)'!$A:$A,"Arrows and Onlys",'Inventory (old)'!$B:$B,'2020'!$A609,'Inventory (old)'!$E:$E,"&gt;="&amp;'2020'!$F609,'Inventory (old)'!$E:$E,"&lt;"&amp;'2020'!$G609)</f>
        <v>0</v>
      </c>
      <c r="AJ609" s="7">
        <f>SUMIFS('Inventory (old)'!$N:$N,'Inventory (old)'!$A:$A,"Arrows and Onlys",'Inventory (old)'!$B:$B,'2020'!$A609,'Inventory (old)'!$E:$E,"&gt;="&amp;'2020'!$F609,'Inventory (old)'!$E:$E,"&lt;"&amp;'2020'!$G609)</f>
        <v>0</v>
      </c>
      <c r="AK609" s="7">
        <f>SUMIFS('Inventory (old)'!$O:$O,'Inventory (old)'!$A:$A,"Transverse",'Inventory (old)'!$B:$B,'2020'!$A609,'Inventory (old)'!$E:$E,"&gt;="&amp;'2020'!$F609,'Inventory (old)'!$E:$E,"&lt;"&amp;'2020'!$G609)</f>
        <v>0</v>
      </c>
      <c r="AL609" s="7">
        <f>SUMIFS('Inventory (old)'!$P:$P,'Inventory (old)'!$A:$A,"Transverse",'Inventory (old)'!$B:$B,'2020'!$A609,'Inventory (old)'!$E:$E,"&gt;="&amp;'2020'!$F609,'Inventory (old)'!$E:$E,"&lt;"&amp;'2020'!$G609)</f>
        <v>0</v>
      </c>
      <c r="AM609" s="7">
        <f>SUMIFS('Inventory (old)'!$M:$M,'Inventory (old)'!$A:$A,"Crosswalk",'Inventory (old)'!$B:$B,'2020'!$A609,'Inventory (old)'!$E:$E,"&gt;="&amp;'2020'!$F609,'Inventory (old)'!$E:$E,"&lt;"&amp;'2020'!$G609)</f>
        <v>0</v>
      </c>
      <c r="AN609" s="7">
        <f>SUMIFS('Inventory (old)'!$M:$M,'Inventory (old)'!$A:$A,"Yield Line",'Inventory (old)'!$B:$B,'2020'!$A609,'Inventory (old)'!$E:$E,"&gt;="&amp;'2020'!$F609,'Inventory (old)'!$E:$E,"&lt;"&amp;'2020'!$G609)</f>
        <v>0</v>
      </c>
      <c r="AO609" s="7">
        <f>SUMIFS('Inventory (old)'!$M:$M,'Inventory (old)'!$A:$A,"Parking",'Inventory (old)'!$B:$B,'2020'!$A609,'Inventory (old)'!$E:$E,"&gt;="&amp;'2020'!$F609,'Inventory (old)'!$E:$E,"&lt;"&amp;'2020'!$G609)</f>
        <v>0</v>
      </c>
      <c r="AP609" s="7">
        <f>SUMIFS('Inventory (old)'!$M:$M,'Inventory (old)'!$A:$A,"Island",'Inventory (old)'!$B:$B,'2020'!$A609,'Inventory (old)'!$E:$E,"&gt;="&amp;'2020'!$F609,'Inventory (old)'!$E:$E,"&lt;"&amp;'2020'!$G609)</f>
        <v>0</v>
      </c>
      <c r="AQ609" s="7">
        <f>SUMIFS('Inventory (old)'!$M:$M,'Inventory (old)'!$A:$A,"Railroad",'Inventory (old)'!$B:$B,'2020'!$A609,'Inventory (old)'!$E:$E,"&gt;="&amp;'2020'!$F609,'Inventory (old)'!$E:$E,"&lt;"&amp;'2020'!$G609)</f>
        <v>0</v>
      </c>
      <c r="AR609" s="7">
        <f>SUMIFS('Inventory (old)'!$M:$M,'Inventory (old)'!$A:$A,"School",'Inventory (old)'!$B:$B,'2020'!$A609,'Inventory (old)'!$E:$E,"&gt;="&amp;'2020'!$F609,'Inventory (old)'!$E:$E,"&lt;"&amp;'2020'!$G609)</f>
        <v>0</v>
      </c>
      <c r="AS609" s="7">
        <f>SUMIFS('Inventory (old)'!$M:$M,'Inventory (old)'!$A:$A,"Air Speed",'Inventory (old)'!$B:$B,'2020'!$A609,'Inventory (old)'!$E:$E,"&gt;="&amp;'2020'!$F609,'Inventory (old)'!$E:$E,"&lt;"&amp;'2020'!$G609)</f>
        <v>0</v>
      </c>
      <c r="AT609" s="7">
        <f>SUMIFS('Inventory (old)'!$M:$M,'Inventory (old)'!$A:$A,"Wrong Way",'Inventory (old)'!$B:$B,'2020'!$A609,'Inventory (old)'!$E:$E,"&gt;="&amp;'2020'!$F609,'Inventory (old)'!$E:$E,"&lt;"&amp;'2020'!$G609)</f>
        <v>0</v>
      </c>
      <c r="AU609" s="7">
        <f>SUMIFS('Inventory (old)'!$M:$M,'Inventory (old)'!$A:$A,"Merge Arrow",'Inventory (old)'!$B:$B,'2020'!$A609,'Inventory (old)'!$E:$E,"&gt;="&amp;'2020'!$F609,'Inventory (old)'!$E:$E,"&lt;"&amp;'2020'!$G609)</f>
        <v>0</v>
      </c>
      <c r="AV609" s="7">
        <f>SUMIFS('Inventory (old)'!$M:$M,'Inventory (old)'!$A:$A,"Bike",'Inventory (old)'!$B:$B,'2020'!$A609,'Inventory (old)'!$E:$E,"&gt;="&amp;'2020'!$F609,'Inventory (old)'!$E:$E,"&lt;"&amp;'2020'!$G609)</f>
        <v>0</v>
      </c>
      <c r="AW609" s="1">
        <f>SUMIFS('Inventory (old)'!$S:$S,'Inventory (old)'!$A:$A,"Parking",'Inventory (old)'!$B:$B,'2020'!$A609,'Inventory (old)'!$E:$E,"&gt;="&amp;'2020'!$F609,'Inventory (old)'!$E:$E,"&lt;"&amp;'2020'!$G609)</f>
        <v>0</v>
      </c>
      <c r="AX609" s="13"/>
    </row>
    <row r="610" spans="1:50" x14ac:dyDescent="0.25">
      <c r="A610" s="6" t="s">
        <v>800</v>
      </c>
      <c r="B610" s="7" t="s">
        <v>91</v>
      </c>
      <c r="C610" s="7" t="s">
        <v>2240</v>
      </c>
      <c r="D610" s="7">
        <v>271</v>
      </c>
      <c r="E610" s="7" t="s">
        <v>213</v>
      </c>
      <c r="F610" s="8">
        <v>3.29</v>
      </c>
      <c r="G610" s="8">
        <v>3.69</v>
      </c>
      <c r="H610" s="7" t="s">
        <v>112</v>
      </c>
      <c r="I610" s="7" t="s">
        <v>2196</v>
      </c>
      <c r="J610" s="14">
        <v>0.14000000000000001</v>
      </c>
      <c r="K610" s="15" t="s">
        <v>2241</v>
      </c>
      <c r="L610" s="7" t="s">
        <v>2217</v>
      </c>
      <c r="M610" s="7" t="s">
        <v>2072</v>
      </c>
      <c r="N610" s="20">
        <v>1</v>
      </c>
      <c r="O610" s="8"/>
      <c r="P610" s="8"/>
      <c r="Q610" s="14">
        <v>9.9999999999999995E-8</v>
      </c>
      <c r="R610" s="14">
        <v>0.04</v>
      </c>
      <c r="S610" s="21">
        <v>1</v>
      </c>
      <c r="T610" s="16"/>
      <c r="V610" s="7"/>
      <c r="W610" s="7"/>
      <c r="X610" s="7"/>
      <c r="Y610" s="16"/>
      <c r="Z610" s="15">
        <v>2019</v>
      </c>
      <c r="AA610" s="8">
        <f t="shared" si="166"/>
        <v>0</v>
      </c>
      <c r="AB610" s="8">
        <f t="shared" si="167"/>
        <v>0.14000000000000001</v>
      </c>
      <c r="AC610" s="8">
        <f t="shared" si="168"/>
        <v>0.14000000000000001</v>
      </c>
      <c r="AD610" s="11">
        <f t="shared" si="169"/>
        <v>3.9999899999999998E-2</v>
      </c>
      <c r="AE610" s="31">
        <v>2019</v>
      </c>
      <c r="AF610" s="7">
        <f>SUMIFS('Inventory (old)'!$M:$M,'Inventory (old)'!$A:$A,"Stop Line",'Inventory (old)'!$B:$B,'2020'!$A610,'Inventory (old)'!$E:$E,"&gt;="&amp;'2020'!$F610,'Inventory (old)'!$E:$E,"&lt;"&amp;'2020'!$G610)</f>
        <v>28</v>
      </c>
      <c r="AG610" s="7">
        <f>SUMIFS('Inventory (old)'!$M:$M,'Inventory (old)'!$A:$A,"Channel",'Inventory (old)'!$B:$B,'2020'!$A610,'Inventory (old)'!$E:$E,"&gt;="&amp;'2020'!$F610,'Inventory (old)'!$E:$E,"&lt;"&amp;'2020'!$G610)</f>
        <v>625</v>
      </c>
      <c r="AH610" s="7">
        <f>SUMIFS('Inventory (old)'!$M:$M,'Inventory (old)'!$A:$A,"Dotted Line",'Inventory (old)'!$B:$B,'2020'!$A610,'Inventory (old)'!$E:$E,"&gt;="&amp;'2020'!$F610,'Inventory (old)'!$E:$E,"&lt;"&amp;'2020'!$G610)</f>
        <v>0</v>
      </c>
      <c r="AI610" s="7">
        <f>SUMIFS('Inventory (old)'!$M:$M,'Inventory (old)'!$A:$A,"Arrows and Onlys",'Inventory (old)'!$B:$B,'2020'!$A610,'Inventory (old)'!$E:$E,"&gt;="&amp;'2020'!$F610,'Inventory (old)'!$E:$E,"&lt;"&amp;'2020'!$G610)</f>
        <v>0</v>
      </c>
      <c r="AJ610" s="7">
        <f>SUMIFS('Inventory (old)'!$N:$N,'Inventory (old)'!$A:$A,"Arrows and Onlys",'Inventory (old)'!$B:$B,'2020'!$A610,'Inventory (old)'!$E:$E,"&gt;="&amp;'2020'!$F610,'Inventory (old)'!$E:$E,"&lt;"&amp;'2020'!$G610)</f>
        <v>0</v>
      </c>
      <c r="AK610" s="7">
        <f>SUMIFS('Inventory (old)'!$O:$O,'Inventory (old)'!$A:$A,"Transverse",'Inventory (old)'!$B:$B,'2020'!$A610,'Inventory (old)'!$E:$E,"&gt;="&amp;'2020'!$F610,'Inventory (old)'!$E:$E,"&lt;"&amp;'2020'!$G610)</f>
        <v>310</v>
      </c>
      <c r="AL610" s="7">
        <f>SUMIFS('Inventory (old)'!$P:$P,'Inventory (old)'!$A:$A,"Transverse",'Inventory (old)'!$B:$B,'2020'!$A610,'Inventory (old)'!$E:$E,"&gt;="&amp;'2020'!$F610,'Inventory (old)'!$E:$E,"&lt;"&amp;'2020'!$G610)</f>
        <v>0</v>
      </c>
      <c r="AM610" s="7">
        <f>SUMIFS('Inventory (old)'!$M:$M,'Inventory (old)'!$A:$A,"Crosswalk",'Inventory (old)'!$B:$B,'2020'!$A610,'Inventory (old)'!$E:$E,"&gt;="&amp;'2020'!$F610,'Inventory (old)'!$E:$E,"&lt;"&amp;'2020'!$G610)</f>
        <v>0</v>
      </c>
      <c r="AN610" s="7">
        <f>SUMIFS('Inventory (old)'!$M:$M,'Inventory (old)'!$A:$A,"Yield Line",'Inventory (old)'!$B:$B,'2020'!$A610,'Inventory (old)'!$E:$E,"&gt;="&amp;'2020'!$F610,'Inventory (old)'!$E:$E,"&lt;"&amp;'2020'!$G610)</f>
        <v>0</v>
      </c>
      <c r="AO610" s="7">
        <f>SUMIFS('Inventory (old)'!$M:$M,'Inventory (old)'!$A:$A,"Parking",'Inventory (old)'!$B:$B,'2020'!$A610,'Inventory (old)'!$E:$E,"&gt;="&amp;'2020'!$F610,'Inventory (old)'!$E:$E,"&lt;"&amp;'2020'!$G610)</f>
        <v>0</v>
      </c>
      <c r="AP610" s="7">
        <f>SUMIFS('Inventory (old)'!$M:$M,'Inventory (old)'!$A:$A,"Island",'Inventory (old)'!$B:$B,'2020'!$A610,'Inventory (old)'!$E:$E,"&gt;="&amp;'2020'!$F610,'Inventory (old)'!$E:$E,"&lt;"&amp;'2020'!$G610)</f>
        <v>0</v>
      </c>
      <c r="AQ610" s="7">
        <f>SUMIFS('Inventory (old)'!$M:$M,'Inventory (old)'!$A:$A,"Railroad",'Inventory (old)'!$B:$B,'2020'!$A610,'Inventory (old)'!$E:$E,"&gt;="&amp;'2020'!$F610,'Inventory (old)'!$E:$E,"&lt;"&amp;'2020'!$G610)</f>
        <v>0</v>
      </c>
      <c r="AR610" s="7">
        <f>SUMIFS('Inventory (old)'!$M:$M,'Inventory (old)'!$A:$A,"School",'Inventory (old)'!$B:$B,'2020'!$A610,'Inventory (old)'!$E:$E,"&gt;="&amp;'2020'!$F610,'Inventory (old)'!$E:$E,"&lt;"&amp;'2020'!$G610)</f>
        <v>0</v>
      </c>
      <c r="AS610" s="7">
        <f>SUMIFS('Inventory (old)'!$M:$M,'Inventory (old)'!$A:$A,"Air Speed",'Inventory (old)'!$B:$B,'2020'!$A610,'Inventory (old)'!$E:$E,"&gt;="&amp;'2020'!$F610,'Inventory (old)'!$E:$E,"&lt;"&amp;'2020'!$G610)</f>
        <v>0</v>
      </c>
      <c r="AT610" s="7">
        <f>SUMIFS('Inventory (old)'!$M:$M,'Inventory (old)'!$A:$A,"Wrong Way",'Inventory (old)'!$B:$B,'2020'!$A610,'Inventory (old)'!$E:$E,"&gt;="&amp;'2020'!$F610,'Inventory (old)'!$E:$E,"&lt;"&amp;'2020'!$G610)</f>
        <v>0</v>
      </c>
      <c r="AU610" s="7">
        <f>SUMIFS('Inventory (old)'!$M:$M,'Inventory (old)'!$A:$A,"Merge Arrow",'Inventory (old)'!$B:$B,'2020'!$A610,'Inventory (old)'!$E:$E,"&gt;="&amp;'2020'!$F610,'Inventory (old)'!$E:$E,"&lt;"&amp;'2020'!$G610)</f>
        <v>0</v>
      </c>
      <c r="AV610" s="7">
        <f>SUMIFS('Inventory (old)'!$M:$M,'Inventory (old)'!$A:$A,"Bike",'Inventory (old)'!$B:$B,'2020'!$A610,'Inventory (old)'!$E:$E,"&gt;="&amp;'2020'!$F610,'Inventory (old)'!$E:$E,"&lt;"&amp;'2020'!$G610)</f>
        <v>0</v>
      </c>
      <c r="AW610" s="1">
        <f>SUMIFS('Inventory (old)'!$S:$S,'Inventory (old)'!$A:$A,"Parking",'Inventory (old)'!$B:$B,'2020'!$A610,'Inventory (old)'!$E:$E,"&gt;="&amp;'2020'!$F610,'Inventory (old)'!$E:$E,"&lt;"&amp;'2020'!$G610)</f>
        <v>0</v>
      </c>
      <c r="AX610" s="13"/>
    </row>
    <row r="611" spans="1:50" x14ac:dyDescent="0.25">
      <c r="A611" s="6" t="s">
        <v>802</v>
      </c>
      <c r="B611" s="7" t="s">
        <v>91</v>
      </c>
      <c r="C611" s="7" t="s">
        <v>2240</v>
      </c>
      <c r="D611" s="7">
        <v>271</v>
      </c>
      <c r="E611" s="7" t="s">
        <v>213</v>
      </c>
      <c r="F611" s="8">
        <v>3.29</v>
      </c>
      <c r="G611" s="8">
        <v>3.69</v>
      </c>
      <c r="H611" s="7" t="s">
        <v>112</v>
      </c>
      <c r="I611" s="7" t="s">
        <v>2198</v>
      </c>
      <c r="J611" s="14">
        <v>0.18</v>
      </c>
      <c r="K611" s="15" t="s">
        <v>2241</v>
      </c>
      <c r="L611" s="7" t="s">
        <v>2217</v>
      </c>
      <c r="M611" s="7" t="s">
        <v>2072</v>
      </c>
      <c r="N611" s="20">
        <v>1</v>
      </c>
      <c r="O611" s="8"/>
      <c r="P611" s="8"/>
      <c r="Q611" s="14">
        <v>9.9999999999999995E-8</v>
      </c>
      <c r="R611" s="14">
        <v>0.04</v>
      </c>
      <c r="S611" s="21">
        <v>1</v>
      </c>
      <c r="T611" s="16"/>
      <c r="V611" s="7"/>
      <c r="W611" s="7"/>
      <c r="X611" s="7"/>
      <c r="Y611" s="16"/>
      <c r="Z611" s="15">
        <v>2019</v>
      </c>
      <c r="AA611" s="8">
        <f t="shared" si="166"/>
        <v>0</v>
      </c>
      <c r="AB611" s="8">
        <f t="shared" si="167"/>
        <v>0.18</v>
      </c>
      <c r="AC611" s="8">
        <f t="shared" si="168"/>
        <v>0.18</v>
      </c>
      <c r="AD611" s="11">
        <f t="shared" si="169"/>
        <v>3.9999899999999998E-2</v>
      </c>
      <c r="AE611" s="31">
        <v>2019</v>
      </c>
      <c r="AF611" s="7">
        <f>SUMIFS('Inventory (old)'!$M:$M,'Inventory (old)'!$A:$A,"Stop Line",'Inventory (old)'!$B:$B,'2020'!$A611,'Inventory (old)'!$E:$E,"&gt;="&amp;'2020'!$F611,'Inventory (old)'!$E:$E,"&lt;"&amp;'2020'!$G611)</f>
        <v>0</v>
      </c>
      <c r="AG611" s="7">
        <f>SUMIFS('Inventory (old)'!$M:$M,'Inventory (old)'!$A:$A,"Channel",'Inventory (old)'!$B:$B,'2020'!$A611,'Inventory (old)'!$E:$E,"&gt;="&amp;'2020'!$F611,'Inventory (old)'!$E:$E,"&lt;"&amp;'2020'!$G611)</f>
        <v>122</v>
      </c>
      <c r="AH611" s="7">
        <f>SUMIFS('Inventory (old)'!$M:$M,'Inventory (old)'!$A:$A,"Dotted Line",'Inventory (old)'!$B:$B,'2020'!$A611,'Inventory (old)'!$E:$E,"&gt;="&amp;'2020'!$F611,'Inventory (old)'!$E:$E,"&lt;"&amp;'2020'!$G611)</f>
        <v>0</v>
      </c>
      <c r="AI611" s="7">
        <f>SUMIFS('Inventory (old)'!$M:$M,'Inventory (old)'!$A:$A,"Arrows and Onlys",'Inventory (old)'!$B:$B,'2020'!$A611,'Inventory (old)'!$E:$E,"&gt;="&amp;'2020'!$F611,'Inventory (old)'!$E:$E,"&lt;"&amp;'2020'!$G611)</f>
        <v>0</v>
      </c>
      <c r="AJ611" s="7">
        <f>SUMIFS('Inventory (old)'!$N:$N,'Inventory (old)'!$A:$A,"Arrows and Onlys",'Inventory (old)'!$B:$B,'2020'!$A611,'Inventory (old)'!$E:$E,"&gt;="&amp;'2020'!$F611,'Inventory (old)'!$E:$E,"&lt;"&amp;'2020'!$G611)</f>
        <v>0</v>
      </c>
      <c r="AK611" s="7">
        <f>SUMIFS('Inventory (old)'!$O:$O,'Inventory (old)'!$A:$A,"Transverse",'Inventory (old)'!$B:$B,'2020'!$A611,'Inventory (old)'!$E:$E,"&gt;="&amp;'2020'!$F611,'Inventory (old)'!$E:$E,"&lt;"&amp;'2020'!$G611)</f>
        <v>0</v>
      </c>
      <c r="AL611" s="7">
        <f>SUMIFS('Inventory (old)'!$P:$P,'Inventory (old)'!$A:$A,"Transverse",'Inventory (old)'!$B:$B,'2020'!$A611,'Inventory (old)'!$E:$E,"&gt;="&amp;'2020'!$F611,'Inventory (old)'!$E:$E,"&lt;"&amp;'2020'!$G611)</f>
        <v>0</v>
      </c>
      <c r="AM611" s="7">
        <f>SUMIFS('Inventory (old)'!$M:$M,'Inventory (old)'!$A:$A,"Crosswalk",'Inventory (old)'!$B:$B,'2020'!$A611,'Inventory (old)'!$E:$E,"&gt;="&amp;'2020'!$F611,'Inventory (old)'!$E:$E,"&lt;"&amp;'2020'!$G611)</f>
        <v>0</v>
      </c>
      <c r="AN611" s="7">
        <f>SUMIFS('Inventory (old)'!$M:$M,'Inventory (old)'!$A:$A,"Yield Line",'Inventory (old)'!$B:$B,'2020'!$A611,'Inventory (old)'!$E:$E,"&gt;="&amp;'2020'!$F611,'Inventory (old)'!$E:$E,"&lt;"&amp;'2020'!$G611)</f>
        <v>0</v>
      </c>
      <c r="AO611" s="7">
        <f>SUMIFS('Inventory (old)'!$M:$M,'Inventory (old)'!$A:$A,"Parking",'Inventory (old)'!$B:$B,'2020'!$A611,'Inventory (old)'!$E:$E,"&gt;="&amp;'2020'!$F611,'Inventory (old)'!$E:$E,"&lt;"&amp;'2020'!$G611)</f>
        <v>0</v>
      </c>
      <c r="AP611" s="7">
        <f>SUMIFS('Inventory (old)'!$M:$M,'Inventory (old)'!$A:$A,"Island",'Inventory (old)'!$B:$B,'2020'!$A611,'Inventory (old)'!$E:$E,"&gt;="&amp;'2020'!$F611,'Inventory (old)'!$E:$E,"&lt;"&amp;'2020'!$G611)</f>
        <v>0</v>
      </c>
      <c r="AQ611" s="7">
        <f>SUMIFS('Inventory (old)'!$M:$M,'Inventory (old)'!$A:$A,"Railroad",'Inventory (old)'!$B:$B,'2020'!$A611,'Inventory (old)'!$E:$E,"&gt;="&amp;'2020'!$F611,'Inventory (old)'!$E:$E,"&lt;"&amp;'2020'!$G611)</f>
        <v>0</v>
      </c>
      <c r="AR611" s="7">
        <f>SUMIFS('Inventory (old)'!$M:$M,'Inventory (old)'!$A:$A,"School",'Inventory (old)'!$B:$B,'2020'!$A611,'Inventory (old)'!$E:$E,"&gt;="&amp;'2020'!$F611,'Inventory (old)'!$E:$E,"&lt;"&amp;'2020'!$G611)</f>
        <v>0</v>
      </c>
      <c r="AS611" s="7">
        <f>SUMIFS('Inventory (old)'!$M:$M,'Inventory (old)'!$A:$A,"Air Speed",'Inventory (old)'!$B:$B,'2020'!$A611,'Inventory (old)'!$E:$E,"&gt;="&amp;'2020'!$F611,'Inventory (old)'!$E:$E,"&lt;"&amp;'2020'!$G611)</f>
        <v>0</v>
      </c>
      <c r="AT611" s="7">
        <f>SUMIFS('Inventory (old)'!$M:$M,'Inventory (old)'!$A:$A,"Wrong Way",'Inventory (old)'!$B:$B,'2020'!$A611,'Inventory (old)'!$E:$E,"&gt;="&amp;'2020'!$F611,'Inventory (old)'!$E:$E,"&lt;"&amp;'2020'!$G611)</f>
        <v>0</v>
      </c>
      <c r="AU611" s="7">
        <f>SUMIFS('Inventory (old)'!$M:$M,'Inventory (old)'!$A:$A,"Merge Arrow",'Inventory (old)'!$B:$B,'2020'!$A611,'Inventory (old)'!$E:$E,"&gt;="&amp;'2020'!$F611,'Inventory (old)'!$E:$E,"&lt;"&amp;'2020'!$G611)</f>
        <v>0</v>
      </c>
      <c r="AV611" s="7">
        <f>SUMIFS('Inventory (old)'!$M:$M,'Inventory (old)'!$A:$A,"Bike",'Inventory (old)'!$B:$B,'2020'!$A611,'Inventory (old)'!$E:$E,"&gt;="&amp;'2020'!$F611,'Inventory (old)'!$E:$E,"&lt;"&amp;'2020'!$G611)</f>
        <v>0</v>
      </c>
      <c r="AW611" s="1">
        <f>SUMIFS('Inventory (old)'!$S:$S,'Inventory (old)'!$A:$A,"Parking",'Inventory (old)'!$B:$B,'2020'!$A611,'Inventory (old)'!$E:$E,"&gt;="&amp;'2020'!$F611,'Inventory (old)'!$E:$E,"&lt;"&amp;'2020'!$G611)</f>
        <v>0</v>
      </c>
      <c r="AX611" s="13"/>
    </row>
    <row r="612" spans="1:50" x14ac:dyDescent="0.25">
      <c r="A612" s="6" t="s">
        <v>2768</v>
      </c>
      <c r="B612" s="7" t="s">
        <v>91</v>
      </c>
      <c r="C612" s="7" t="s">
        <v>2051</v>
      </c>
      <c r="D612" s="7">
        <v>301</v>
      </c>
      <c r="E612" s="7" t="s">
        <v>2176</v>
      </c>
      <c r="F612" s="8">
        <v>9.9999999999999995E-7</v>
      </c>
      <c r="G612" s="8">
        <v>6.91</v>
      </c>
      <c r="H612" s="7" t="s">
        <v>2182</v>
      </c>
      <c r="I612" s="7" t="s">
        <v>3234</v>
      </c>
      <c r="J612" s="14">
        <f t="shared" ref="J612:J633" si="181">G612-F612</f>
        <v>6.909999</v>
      </c>
      <c r="K612" s="15" t="s">
        <v>2062</v>
      </c>
      <c r="L612" s="7"/>
      <c r="M612" s="7" t="s">
        <v>2072</v>
      </c>
      <c r="N612" s="20">
        <v>2</v>
      </c>
      <c r="O612" s="8"/>
      <c r="P612" s="8"/>
      <c r="Q612" s="14"/>
      <c r="R612" s="14"/>
      <c r="S612" s="21"/>
      <c r="T612" s="16"/>
      <c r="V612" s="7"/>
      <c r="W612" s="7"/>
      <c r="X612" s="7"/>
      <c r="Y612" s="16"/>
      <c r="Z612" s="15">
        <v>2020</v>
      </c>
      <c r="AA612" s="8">
        <f t="shared" si="166"/>
        <v>6.909999</v>
      </c>
      <c r="AB612" s="8">
        <f t="shared" si="167"/>
        <v>13.819998</v>
      </c>
      <c r="AC612" s="8">
        <f t="shared" si="168"/>
        <v>0</v>
      </c>
      <c r="AD612" s="11">
        <f t="shared" si="169"/>
        <v>0</v>
      </c>
      <c r="AE612" s="31">
        <v>2020</v>
      </c>
      <c r="AF612" s="7">
        <f>SUMIFS('Inventory (old)'!$M:$M,'Inventory (old)'!$A:$A,"Stop Line",'Inventory (old)'!$B:$B,'2020'!$A612,'Inventory (old)'!$E:$E,"&gt;="&amp;'2020'!$F612,'Inventory (old)'!$E:$E,"&lt;"&amp;'2020'!$G612)</f>
        <v>0</v>
      </c>
      <c r="AG612" s="7">
        <f>SUMIFS('Inventory (old)'!$M:$M,'Inventory (old)'!$A:$A,"Channel",'Inventory (old)'!$B:$B,'2020'!$A612,'Inventory (old)'!$E:$E,"&gt;="&amp;'2020'!$F612,'Inventory (old)'!$E:$E,"&lt;"&amp;'2020'!$G612)</f>
        <v>0</v>
      </c>
      <c r="AH612" s="7">
        <f>SUMIFS('Inventory (old)'!$M:$M,'Inventory (old)'!$A:$A,"Dotted Line",'Inventory (old)'!$B:$B,'2020'!$A612,'Inventory (old)'!$E:$E,"&gt;="&amp;'2020'!$F612,'Inventory (old)'!$E:$E,"&lt;"&amp;'2020'!$G612)</f>
        <v>0</v>
      </c>
      <c r="AI612" s="7">
        <f>SUMIFS('Inventory (old)'!$M:$M,'Inventory (old)'!$A:$A,"Arrows and Onlys",'Inventory (old)'!$B:$B,'2020'!$A612,'Inventory (old)'!$E:$E,"&gt;="&amp;'2020'!$F612,'Inventory (old)'!$E:$E,"&lt;"&amp;'2020'!$G612)</f>
        <v>0</v>
      </c>
      <c r="AJ612" s="7">
        <f>SUMIFS('Inventory (old)'!$N:$N,'Inventory (old)'!$A:$A,"Arrows and Onlys",'Inventory (old)'!$B:$B,'2020'!$A612,'Inventory (old)'!$E:$E,"&gt;="&amp;'2020'!$F612,'Inventory (old)'!$E:$E,"&lt;"&amp;'2020'!$G612)</f>
        <v>0</v>
      </c>
      <c r="AK612" s="7">
        <f>SUMIFS('Inventory (old)'!$O:$O,'Inventory (old)'!$A:$A,"Transverse",'Inventory (old)'!$B:$B,'2020'!$A612,'Inventory (old)'!$E:$E,"&gt;="&amp;'2020'!$F612,'Inventory (old)'!$E:$E,"&lt;"&amp;'2020'!$G612)</f>
        <v>0</v>
      </c>
      <c r="AL612" s="7">
        <f>SUMIFS('Inventory (old)'!$P:$P,'Inventory (old)'!$A:$A,"Transverse",'Inventory (old)'!$B:$B,'2020'!$A612,'Inventory (old)'!$E:$E,"&gt;="&amp;'2020'!$F612,'Inventory (old)'!$E:$E,"&lt;"&amp;'2020'!$G612)</f>
        <v>0</v>
      </c>
      <c r="AM612" s="7">
        <f>SUMIFS('Inventory (old)'!$M:$M,'Inventory (old)'!$A:$A,"Crosswalk",'Inventory (old)'!$B:$B,'2020'!$A612,'Inventory (old)'!$E:$E,"&gt;="&amp;'2020'!$F612,'Inventory (old)'!$E:$E,"&lt;"&amp;'2020'!$G612)</f>
        <v>0</v>
      </c>
      <c r="AN612" s="7">
        <f>SUMIFS('Inventory (old)'!$M:$M,'Inventory (old)'!$A:$A,"Yield Line",'Inventory (old)'!$B:$B,'2020'!$A612,'Inventory (old)'!$E:$E,"&gt;="&amp;'2020'!$F612,'Inventory (old)'!$E:$E,"&lt;"&amp;'2020'!$G612)</f>
        <v>0</v>
      </c>
      <c r="AO612" s="7">
        <f>SUMIFS('Inventory (old)'!$M:$M,'Inventory (old)'!$A:$A,"Parking",'Inventory (old)'!$B:$B,'2020'!$A612,'Inventory (old)'!$E:$E,"&gt;="&amp;'2020'!$F612,'Inventory (old)'!$E:$E,"&lt;"&amp;'2020'!$G612)</f>
        <v>0</v>
      </c>
      <c r="AP612" s="7">
        <f>SUMIFS('Inventory (old)'!$M:$M,'Inventory (old)'!$A:$A,"Island",'Inventory (old)'!$B:$B,'2020'!$A612,'Inventory (old)'!$E:$E,"&gt;="&amp;'2020'!$F612,'Inventory (old)'!$E:$E,"&lt;"&amp;'2020'!$G612)</f>
        <v>0</v>
      </c>
      <c r="AQ612" s="7">
        <f>SUMIFS('Inventory (old)'!$M:$M,'Inventory (old)'!$A:$A,"Railroad",'Inventory (old)'!$B:$B,'2020'!$A612,'Inventory (old)'!$E:$E,"&gt;="&amp;'2020'!$F612,'Inventory (old)'!$E:$E,"&lt;"&amp;'2020'!$G612)</f>
        <v>0</v>
      </c>
      <c r="AR612" s="7">
        <f>SUMIFS('Inventory (old)'!$M:$M,'Inventory (old)'!$A:$A,"School",'Inventory (old)'!$B:$B,'2020'!$A612,'Inventory (old)'!$E:$E,"&gt;="&amp;'2020'!$F612,'Inventory (old)'!$E:$E,"&lt;"&amp;'2020'!$G612)</f>
        <v>0</v>
      </c>
      <c r="AS612" s="7">
        <f>SUMIFS('Inventory (old)'!$M:$M,'Inventory (old)'!$A:$A,"Air Speed",'Inventory (old)'!$B:$B,'2020'!$A612,'Inventory (old)'!$E:$E,"&gt;="&amp;'2020'!$F612,'Inventory (old)'!$E:$E,"&lt;"&amp;'2020'!$G612)</f>
        <v>0</v>
      </c>
      <c r="AT612" s="7">
        <f>SUMIFS('Inventory (old)'!$M:$M,'Inventory (old)'!$A:$A,"Wrong Way",'Inventory (old)'!$B:$B,'2020'!$A612,'Inventory (old)'!$E:$E,"&gt;="&amp;'2020'!$F612,'Inventory (old)'!$E:$E,"&lt;"&amp;'2020'!$G612)</f>
        <v>0</v>
      </c>
      <c r="AU612" s="7">
        <f>SUMIFS('Inventory (old)'!$M:$M,'Inventory (old)'!$A:$A,"Merge Arrow",'Inventory (old)'!$B:$B,'2020'!$A612,'Inventory (old)'!$E:$E,"&gt;="&amp;'2020'!$F612,'Inventory (old)'!$E:$E,"&lt;"&amp;'2020'!$G612)</f>
        <v>0</v>
      </c>
      <c r="AV612" s="7">
        <f>SUMIFS('Inventory (old)'!$M:$M,'Inventory (old)'!$A:$A,"Bike",'Inventory (old)'!$B:$B,'2020'!$A612,'Inventory (old)'!$E:$E,"&gt;="&amp;'2020'!$F612,'Inventory (old)'!$E:$E,"&lt;"&amp;'2020'!$G612)</f>
        <v>0</v>
      </c>
      <c r="AW612" s="1">
        <f>SUMIFS('Inventory (old)'!$S:$S,'Inventory (old)'!$A:$A,"Parking",'Inventory (old)'!$B:$B,'2020'!$A612,'Inventory (old)'!$E:$E,"&gt;="&amp;'2020'!$F612,'Inventory (old)'!$E:$E,"&lt;"&amp;'2020'!$G612)</f>
        <v>0</v>
      </c>
      <c r="AX612" s="13"/>
    </row>
    <row r="613" spans="1:50" x14ac:dyDescent="0.25">
      <c r="A613" s="6" t="s">
        <v>2768</v>
      </c>
      <c r="B613" s="7" t="s">
        <v>91</v>
      </c>
      <c r="C613" s="7" t="s">
        <v>2051</v>
      </c>
      <c r="D613" s="7">
        <v>301</v>
      </c>
      <c r="E613" s="7" t="s">
        <v>2176</v>
      </c>
      <c r="F613" s="8">
        <f>G612</f>
        <v>6.91</v>
      </c>
      <c r="G613" s="8">
        <v>8.3000000000000007</v>
      </c>
      <c r="H613" s="7" t="s">
        <v>3234</v>
      </c>
      <c r="I613" s="7" t="s">
        <v>3234</v>
      </c>
      <c r="J613" s="14">
        <f t="shared" si="181"/>
        <v>1.3900000000000006</v>
      </c>
      <c r="K613" s="15" t="s">
        <v>2062</v>
      </c>
      <c r="L613" s="7"/>
      <c r="M613" s="7" t="s">
        <v>2072</v>
      </c>
      <c r="N613" s="20">
        <v>2</v>
      </c>
      <c r="O613" s="8">
        <v>7.24</v>
      </c>
      <c r="P613" s="8">
        <v>8.15</v>
      </c>
      <c r="Q613" s="14"/>
      <c r="R613" s="14"/>
      <c r="S613" s="21"/>
      <c r="T613" s="16" t="s">
        <v>2769</v>
      </c>
      <c r="V613" s="7"/>
      <c r="W613" s="7"/>
      <c r="X613" s="7"/>
      <c r="Y613" s="16"/>
      <c r="Z613" s="15">
        <v>2020</v>
      </c>
      <c r="AA613" s="8">
        <f t="shared" si="166"/>
        <v>1.3900000000000006</v>
      </c>
      <c r="AB613" s="8">
        <f t="shared" si="167"/>
        <v>0.96000000000000085</v>
      </c>
      <c r="AC613" s="8">
        <f t="shared" si="168"/>
        <v>0</v>
      </c>
      <c r="AD613" s="11">
        <f t="shared" si="169"/>
        <v>0</v>
      </c>
      <c r="AE613" s="31"/>
      <c r="AF613" s="7">
        <f>SUMIFS('Inventory (old)'!$M:$M,'Inventory (old)'!$A:$A,"Stop Line",'Inventory (old)'!$B:$B,'2020'!$A613,'Inventory (old)'!$E:$E,"&gt;="&amp;'2020'!$F613,'Inventory (old)'!$E:$E,"&lt;"&amp;'2020'!$G613)</f>
        <v>0</v>
      </c>
      <c r="AG613" s="7">
        <f>SUMIFS('Inventory (old)'!$M:$M,'Inventory (old)'!$A:$A,"Channel",'Inventory (old)'!$B:$B,'2020'!$A613,'Inventory (old)'!$E:$E,"&gt;="&amp;'2020'!$F613,'Inventory (old)'!$E:$E,"&lt;"&amp;'2020'!$G613)</f>
        <v>0</v>
      </c>
      <c r="AH613" s="7">
        <f>SUMIFS('Inventory (old)'!$M:$M,'Inventory (old)'!$A:$A,"Dotted Line",'Inventory (old)'!$B:$B,'2020'!$A613,'Inventory (old)'!$E:$E,"&gt;="&amp;'2020'!$F613,'Inventory (old)'!$E:$E,"&lt;"&amp;'2020'!$G613)</f>
        <v>0</v>
      </c>
      <c r="AI613" s="7">
        <f>SUMIFS('Inventory (old)'!$M:$M,'Inventory (old)'!$A:$A,"Arrows and Onlys",'Inventory (old)'!$B:$B,'2020'!$A613,'Inventory (old)'!$E:$E,"&gt;="&amp;'2020'!$F613,'Inventory (old)'!$E:$E,"&lt;"&amp;'2020'!$G613)</f>
        <v>0</v>
      </c>
      <c r="AJ613" s="7">
        <f>SUMIFS('Inventory (old)'!$N:$N,'Inventory (old)'!$A:$A,"Arrows and Onlys",'Inventory (old)'!$B:$B,'2020'!$A613,'Inventory (old)'!$E:$E,"&gt;="&amp;'2020'!$F613,'Inventory (old)'!$E:$E,"&lt;"&amp;'2020'!$G613)</f>
        <v>0</v>
      </c>
      <c r="AK613" s="7">
        <f>SUMIFS('Inventory (old)'!$O:$O,'Inventory (old)'!$A:$A,"Transverse",'Inventory (old)'!$B:$B,'2020'!$A613,'Inventory (old)'!$E:$E,"&gt;="&amp;'2020'!$F613,'Inventory (old)'!$E:$E,"&lt;"&amp;'2020'!$G613)</f>
        <v>0</v>
      </c>
      <c r="AL613" s="7">
        <f>SUMIFS('Inventory (old)'!$P:$P,'Inventory (old)'!$A:$A,"Transverse",'Inventory (old)'!$B:$B,'2020'!$A613,'Inventory (old)'!$E:$E,"&gt;="&amp;'2020'!$F613,'Inventory (old)'!$E:$E,"&lt;"&amp;'2020'!$G613)</f>
        <v>0</v>
      </c>
      <c r="AM613" s="7">
        <f>SUMIFS('Inventory (old)'!$M:$M,'Inventory (old)'!$A:$A,"Crosswalk",'Inventory (old)'!$B:$B,'2020'!$A613,'Inventory (old)'!$E:$E,"&gt;="&amp;'2020'!$F613,'Inventory (old)'!$E:$E,"&lt;"&amp;'2020'!$G613)</f>
        <v>0</v>
      </c>
      <c r="AN613" s="7">
        <f>SUMIFS('Inventory (old)'!$M:$M,'Inventory (old)'!$A:$A,"Yield Line",'Inventory (old)'!$B:$B,'2020'!$A613,'Inventory (old)'!$E:$E,"&gt;="&amp;'2020'!$F613,'Inventory (old)'!$E:$E,"&lt;"&amp;'2020'!$G613)</f>
        <v>0</v>
      </c>
      <c r="AO613" s="7">
        <f>SUMIFS('Inventory (old)'!$M:$M,'Inventory (old)'!$A:$A,"Parking",'Inventory (old)'!$B:$B,'2020'!$A613,'Inventory (old)'!$E:$E,"&gt;="&amp;'2020'!$F613,'Inventory (old)'!$E:$E,"&lt;"&amp;'2020'!$G613)</f>
        <v>0</v>
      </c>
      <c r="AP613" s="7">
        <f>SUMIFS('Inventory (old)'!$M:$M,'Inventory (old)'!$A:$A,"Island",'Inventory (old)'!$B:$B,'2020'!$A613,'Inventory (old)'!$E:$E,"&gt;="&amp;'2020'!$F613,'Inventory (old)'!$E:$E,"&lt;"&amp;'2020'!$G613)</f>
        <v>0</v>
      </c>
      <c r="AQ613" s="7">
        <f>SUMIFS('Inventory (old)'!$M:$M,'Inventory (old)'!$A:$A,"Railroad",'Inventory (old)'!$B:$B,'2020'!$A613,'Inventory (old)'!$E:$E,"&gt;="&amp;'2020'!$F613,'Inventory (old)'!$E:$E,"&lt;"&amp;'2020'!$G613)</f>
        <v>0</v>
      </c>
      <c r="AR613" s="7">
        <f>SUMIFS('Inventory (old)'!$M:$M,'Inventory (old)'!$A:$A,"School",'Inventory (old)'!$B:$B,'2020'!$A613,'Inventory (old)'!$E:$E,"&gt;="&amp;'2020'!$F613,'Inventory (old)'!$E:$E,"&lt;"&amp;'2020'!$G613)</f>
        <v>0</v>
      </c>
      <c r="AS613" s="7">
        <f>SUMIFS('Inventory (old)'!$M:$M,'Inventory (old)'!$A:$A,"Air Speed",'Inventory (old)'!$B:$B,'2020'!$A613,'Inventory (old)'!$E:$E,"&gt;="&amp;'2020'!$F613,'Inventory (old)'!$E:$E,"&lt;"&amp;'2020'!$G613)</f>
        <v>0</v>
      </c>
      <c r="AT613" s="7">
        <f>SUMIFS('Inventory (old)'!$M:$M,'Inventory (old)'!$A:$A,"Wrong Way",'Inventory (old)'!$B:$B,'2020'!$A613,'Inventory (old)'!$E:$E,"&gt;="&amp;'2020'!$F613,'Inventory (old)'!$E:$E,"&lt;"&amp;'2020'!$G613)</f>
        <v>0</v>
      </c>
      <c r="AU613" s="7">
        <f>SUMIFS('Inventory (old)'!$M:$M,'Inventory (old)'!$A:$A,"Merge Arrow",'Inventory (old)'!$B:$B,'2020'!$A613,'Inventory (old)'!$E:$E,"&gt;="&amp;'2020'!$F613,'Inventory (old)'!$E:$E,"&lt;"&amp;'2020'!$G613)</f>
        <v>0</v>
      </c>
      <c r="AV613" s="7">
        <f>SUMIFS('Inventory (old)'!$M:$M,'Inventory (old)'!$A:$A,"Bike",'Inventory (old)'!$B:$B,'2020'!$A613,'Inventory (old)'!$E:$E,"&gt;="&amp;'2020'!$F613,'Inventory (old)'!$E:$E,"&lt;"&amp;'2020'!$G613)</f>
        <v>0</v>
      </c>
      <c r="AW613" s="1">
        <f>SUMIFS('Inventory (old)'!$S:$S,'Inventory (old)'!$A:$A,"Parking",'Inventory (old)'!$B:$B,'2020'!$A613,'Inventory (old)'!$E:$E,"&gt;="&amp;'2020'!$F613,'Inventory (old)'!$E:$E,"&lt;"&amp;'2020'!$G613)</f>
        <v>0</v>
      </c>
      <c r="AX613" s="13"/>
    </row>
    <row r="614" spans="1:50" x14ac:dyDescent="0.25">
      <c r="A614" s="6" t="s">
        <v>2768</v>
      </c>
      <c r="B614" s="7" t="s">
        <v>91</v>
      </c>
      <c r="C614" s="7" t="s">
        <v>2051</v>
      </c>
      <c r="D614" s="7">
        <v>301</v>
      </c>
      <c r="E614" s="7" t="s">
        <v>2176</v>
      </c>
      <c r="F614" s="8">
        <f>G613</f>
        <v>8.3000000000000007</v>
      </c>
      <c r="G614" s="8">
        <v>10.17</v>
      </c>
      <c r="H614" s="7" t="s">
        <v>3234</v>
      </c>
      <c r="I614" s="7" t="s">
        <v>2230</v>
      </c>
      <c r="J614" s="14">
        <f t="shared" si="181"/>
        <v>1.8699999999999992</v>
      </c>
      <c r="K614" s="15" t="s">
        <v>2062</v>
      </c>
      <c r="L614" s="7"/>
      <c r="M614" s="7" t="s">
        <v>2072</v>
      </c>
      <c r="N614" s="20">
        <v>2</v>
      </c>
      <c r="O614" s="8"/>
      <c r="P614" s="8"/>
      <c r="Q614" s="14"/>
      <c r="R614" s="14"/>
      <c r="S614" s="21"/>
      <c r="T614" s="16"/>
      <c r="V614" s="7"/>
      <c r="W614" s="7"/>
      <c r="X614" s="7"/>
      <c r="Y614" s="16"/>
      <c r="Z614" s="15">
        <v>2020</v>
      </c>
      <c r="AA614" s="8">
        <f t="shared" si="166"/>
        <v>1.8699999999999992</v>
      </c>
      <c r="AB614" s="8">
        <f t="shared" si="167"/>
        <v>3.7399999999999984</v>
      </c>
      <c r="AC614" s="8">
        <f t="shared" si="168"/>
        <v>0</v>
      </c>
      <c r="AD614" s="11">
        <f t="shared" si="169"/>
        <v>0</v>
      </c>
      <c r="AE614" s="31">
        <v>2020</v>
      </c>
      <c r="AF614" s="7">
        <f>SUMIFS('Inventory (old)'!$M:$M,'Inventory (old)'!$A:$A,"Stop Line",'Inventory (old)'!$B:$B,'2020'!$A614,'Inventory (old)'!$E:$E,"&gt;="&amp;'2020'!$F614,'Inventory (old)'!$E:$E,"&lt;"&amp;'2020'!$G614)</f>
        <v>0</v>
      </c>
      <c r="AG614" s="7">
        <f>SUMIFS('Inventory (old)'!$M:$M,'Inventory (old)'!$A:$A,"Channel",'Inventory (old)'!$B:$B,'2020'!$A614,'Inventory (old)'!$E:$E,"&gt;="&amp;'2020'!$F614,'Inventory (old)'!$E:$E,"&lt;"&amp;'2020'!$G614)</f>
        <v>0</v>
      </c>
      <c r="AH614" s="7">
        <f>SUMIFS('Inventory (old)'!$M:$M,'Inventory (old)'!$A:$A,"Dotted Line",'Inventory (old)'!$B:$B,'2020'!$A614,'Inventory (old)'!$E:$E,"&gt;="&amp;'2020'!$F614,'Inventory (old)'!$E:$E,"&lt;"&amp;'2020'!$G614)</f>
        <v>0</v>
      </c>
      <c r="AI614" s="7">
        <f>SUMIFS('Inventory (old)'!$M:$M,'Inventory (old)'!$A:$A,"Arrows and Onlys",'Inventory (old)'!$B:$B,'2020'!$A614,'Inventory (old)'!$E:$E,"&gt;="&amp;'2020'!$F614,'Inventory (old)'!$E:$E,"&lt;"&amp;'2020'!$G614)</f>
        <v>0</v>
      </c>
      <c r="AJ614" s="7">
        <f>SUMIFS('Inventory (old)'!$N:$N,'Inventory (old)'!$A:$A,"Arrows and Onlys",'Inventory (old)'!$B:$B,'2020'!$A614,'Inventory (old)'!$E:$E,"&gt;="&amp;'2020'!$F614,'Inventory (old)'!$E:$E,"&lt;"&amp;'2020'!$G614)</f>
        <v>0</v>
      </c>
      <c r="AK614" s="7">
        <f>SUMIFS('Inventory (old)'!$O:$O,'Inventory (old)'!$A:$A,"Transverse",'Inventory (old)'!$B:$B,'2020'!$A614,'Inventory (old)'!$E:$E,"&gt;="&amp;'2020'!$F614,'Inventory (old)'!$E:$E,"&lt;"&amp;'2020'!$G614)</f>
        <v>0</v>
      </c>
      <c r="AL614" s="7">
        <f>SUMIFS('Inventory (old)'!$P:$P,'Inventory (old)'!$A:$A,"Transverse",'Inventory (old)'!$B:$B,'2020'!$A614,'Inventory (old)'!$E:$E,"&gt;="&amp;'2020'!$F614,'Inventory (old)'!$E:$E,"&lt;"&amp;'2020'!$G614)</f>
        <v>0</v>
      </c>
      <c r="AM614" s="7">
        <f>SUMIFS('Inventory (old)'!$M:$M,'Inventory (old)'!$A:$A,"Crosswalk",'Inventory (old)'!$B:$B,'2020'!$A614,'Inventory (old)'!$E:$E,"&gt;="&amp;'2020'!$F614,'Inventory (old)'!$E:$E,"&lt;"&amp;'2020'!$G614)</f>
        <v>0</v>
      </c>
      <c r="AN614" s="7">
        <f>SUMIFS('Inventory (old)'!$M:$M,'Inventory (old)'!$A:$A,"Yield Line",'Inventory (old)'!$B:$B,'2020'!$A614,'Inventory (old)'!$E:$E,"&gt;="&amp;'2020'!$F614,'Inventory (old)'!$E:$E,"&lt;"&amp;'2020'!$G614)</f>
        <v>0</v>
      </c>
      <c r="AO614" s="7">
        <f>SUMIFS('Inventory (old)'!$M:$M,'Inventory (old)'!$A:$A,"Parking",'Inventory (old)'!$B:$B,'2020'!$A614,'Inventory (old)'!$E:$E,"&gt;="&amp;'2020'!$F614,'Inventory (old)'!$E:$E,"&lt;"&amp;'2020'!$G614)</f>
        <v>0</v>
      </c>
      <c r="AP614" s="7">
        <f>SUMIFS('Inventory (old)'!$M:$M,'Inventory (old)'!$A:$A,"Island",'Inventory (old)'!$B:$B,'2020'!$A614,'Inventory (old)'!$E:$E,"&gt;="&amp;'2020'!$F614,'Inventory (old)'!$E:$E,"&lt;"&amp;'2020'!$G614)</f>
        <v>0</v>
      </c>
      <c r="AQ614" s="7">
        <f>SUMIFS('Inventory (old)'!$M:$M,'Inventory (old)'!$A:$A,"Railroad",'Inventory (old)'!$B:$B,'2020'!$A614,'Inventory (old)'!$E:$E,"&gt;="&amp;'2020'!$F614,'Inventory (old)'!$E:$E,"&lt;"&amp;'2020'!$G614)</f>
        <v>0</v>
      </c>
      <c r="AR614" s="7">
        <f>SUMIFS('Inventory (old)'!$M:$M,'Inventory (old)'!$A:$A,"School",'Inventory (old)'!$B:$B,'2020'!$A614,'Inventory (old)'!$E:$E,"&gt;="&amp;'2020'!$F614,'Inventory (old)'!$E:$E,"&lt;"&amp;'2020'!$G614)</f>
        <v>0</v>
      </c>
      <c r="AS614" s="7">
        <f>SUMIFS('Inventory (old)'!$M:$M,'Inventory (old)'!$A:$A,"Air Speed",'Inventory (old)'!$B:$B,'2020'!$A614,'Inventory (old)'!$E:$E,"&gt;="&amp;'2020'!$F614,'Inventory (old)'!$E:$E,"&lt;"&amp;'2020'!$G614)</f>
        <v>0</v>
      </c>
      <c r="AT614" s="7">
        <f>SUMIFS('Inventory (old)'!$M:$M,'Inventory (old)'!$A:$A,"Wrong Way",'Inventory (old)'!$B:$B,'2020'!$A614,'Inventory (old)'!$E:$E,"&gt;="&amp;'2020'!$F614,'Inventory (old)'!$E:$E,"&lt;"&amp;'2020'!$G614)</f>
        <v>0</v>
      </c>
      <c r="AU614" s="7">
        <f>SUMIFS('Inventory (old)'!$M:$M,'Inventory (old)'!$A:$A,"Merge Arrow",'Inventory (old)'!$B:$B,'2020'!$A614,'Inventory (old)'!$E:$E,"&gt;="&amp;'2020'!$F614,'Inventory (old)'!$E:$E,"&lt;"&amp;'2020'!$G614)</f>
        <v>0</v>
      </c>
      <c r="AV614" s="7">
        <f>SUMIFS('Inventory (old)'!$M:$M,'Inventory (old)'!$A:$A,"Bike",'Inventory (old)'!$B:$B,'2020'!$A614,'Inventory (old)'!$E:$E,"&gt;="&amp;'2020'!$F614,'Inventory (old)'!$E:$E,"&lt;"&amp;'2020'!$G614)</f>
        <v>0</v>
      </c>
      <c r="AW614" s="1">
        <f>SUMIFS('Inventory (old)'!$S:$S,'Inventory (old)'!$A:$A,"Parking",'Inventory (old)'!$B:$B,'2020'!$A614,'Inventory (old)'!$E:$E,"&gt;="&amp;'2020'!$F614,'Inventory (old)'!$E:$E,"&lt;"&amp;'2020'!$G614)</f>
        <v>0</v>
      </c>
      <c r="AX614" s="13"/>
    </row>
    <row r="615" spans="1:50" x14ac:dyDescent="0.25">
      <c r="A615" s="6" t="s">
        <v>2770</v>
      </c>
      <c r="B615" s="7" t="s">
        <v>91</v>
      </c>
      <c r="C615" s="7" t="s">
        <v>2051</v>
      </c>
      <c r="D615" s="7">
        <v>303</v>
      </c>
      <c r="E615" s="7" t="s">
        <v>2176</v>
      </c>
      <c r="F615" s="8">
        <v>1E-8</v>
      </c>
      <c r="G615" s="8">
        <v>6.4</v>
      </c>
      <c r="H615" s="7" t="s">
        <v>2230</v>
      </c>
      <c r="I615" s="7" t="s">
        <v>2771</v>
      </c>
      <c r="J615" s="14">
        <f t="shared" si="181"/>
        <v>6.3999999900000004</v>
      </c>
      <c r="K615" s="15" t="s">
        <v>2062</v>
      </c>
      <c r="L615" s="7"/>
      <c r="M615" s="7" t="s">
        <v>2072</v>
      </c>
      <c r="N615" s="20">
        <v>2</v>
      </c>
      <c r="O615" s="8"/>
      <c r="P615" s="8"/>
      <c r="Q615" s="14"/>
      <c r="R615" s="14"/>
      <c r="S615" s="21"/>
      <c r="T615" s="16"/>
      <c r="V615" s="7"/>
      <c r="W615" s="7"/>
      <c r="X615" s="7"/>
      <c r="Y615" s="16"/>
      <c r="Z615" s="15">
        <v>2020</v>
      </c>
      <c r="AA615" s="8">
        <f t="shared" si="166"/>
        <v>6.3999999900000004</v>
      </c>
      <c r="AB615" s="8">
        <f t="shared" si="167"/>
        <v>12.799999980000001</v>
      </c>
      <c r="AC615" s="8">
        <f t="shared" si="168"/>
        <v>0</v>
      </c>
      <c r="AD615" s="11">
        <f t="shared" si="169"/>
        <v>0</v>
      </c>
      <c r="AE615" s="31">
        <v>2020</v>
      </c>
      <c r="AF615" s="7">
        <f>SUMIFS('Inventory (old)'!$M:$M,'Inventory (old)'!$A:$A,"Stop Line",'Inventory (old)'!$B:$B,'2020'!$A615,'Inventory (old)'!$E:$E,"&gt;="&amp;'2020'!$F615,'Inventory (old)'!$E:$E,"&lt;"&amp;'2020'!$G615)</f>
        <v>126</v>
      </c>
      <c r="AG615" s="7">
        <f>SUMIFS('Inventory (old)'!$M:$M,'Inventory (old)'!$A:$A,"Channel",'Inventory (old)'!$B:$B,'2020'!$A615,'Inventory (old)'!$E:$E,"&gt;="&amp;'2020'!$F615,'Inventory (old)'!$E:$E,"&lt;"&amp;'2020'!$G615)</f>
        <v>1580</v>
      </c>
      <c r="AH615" s="7">
        <f>SUMIFS('Inventory (old)'!$M:$M,'Inventory (old)'!$A:$A,"Dotted Line",'Inventory (old)'!$B:$B,'2020'!$A615,'Inventory (old)'!$E:$E,"&gt;="&amp;'2020'!$F615,'Inventory (old)'!$E:$E,"&lt;"&amp;'2020'!$G615)</f>
        <v>0</v>
      </c>
      <c r="AI615" s="7">
        <f>SUMIFS('Inventory (old)'!$M:$M,'Inventory (old)'!$A:$A,"Arrows and Onlys",'Inventory (old)'!$B:$B,'2020'!$A615,'Inventory (old)'!$E:$E,"&gt;="&amp;'2020'!$F615,'Inventory (old)'!$E:$E,"&lt;"&amp;'2020'!$G615)</f>
        <v>28</v>
      </c>
      <c r="AJ615" s="7">
        <f>SUMIFS('Inventory (old)'!$N:$N,'Inventory (old)'!$A:$A,"Arrows and Onlys",'Inventory (old)'!$B:$B,'2020'!$A615,'Inventory (old)'!$E:$E,"&gt;="&amp;'2020'!$F615,'Inventory (old)'!$E:$E,"&lt;"&amp;'2020'!$G615)</f>
        <v>0</v>
      </c>
      <c r="AK615" s="7">
        <f>SUMIFS('Inventory (old)'!$O:$O,'Inventory (old)'!$A:$A,"Transverse",'Inventory (old)'!$B:$B,'2020'!$A615,'Inventory (old)'!$E:$E,"&gt;="&amp;'2020'!$F615,'Inventory (old)'!$E:$E,"&lt;"&amp;'2020'!$G615)</f>
        <v>0</v>
      </c>
      <c r="AL615" s="7">
        <f>SUMIFS('Inventory (old)'!$P:$P,'Inventory (old)'!$A:$A,"Transverse",'Inventory (old)'!$B:$B,'2020'!$A615,'Inventory (old)'!$E:$E,"&gt;="&amp;'2020'!$F615,'Inventory (old)'!$E:$E,"&lt;"&amp;'2020'!$G615)</f>
        <v>550</v>
      </c>
      <c r="AM615" s="7">
        <f>SUMIFS('Inventory (old)'!$M:$M,'Inventory (old)'!$A:$A,"Crosswalk",'Inventory (old)'!$B:$B,'2020'!$A615,'Inventory (old)'!$E:$E,"&gt;="&amp;'2020'!$F615,'Inventory (old)'!$E:$E,"&lt;"&amp;'2020'!$G615)</f>
        <v>140</v>
      </c>
      <c r="AN615" s="7">
        <f>SUMIFS('Inventory (old)'!$M:$M,'Inventory (old)'!$A:$A,"Yield Line",'Inventory (old)'!$B:$B,'2020'!$A615,'Inventory (old)'!$E:$E,"&gt;="&amp;'2020'!$F615,'Inventory (old)'!$E:$E,"&lt;"&amp;'2020'!$G615)</f>
        <v>0</v>
      </c>
      <c r="AO615" s="7">
        <f>SUMIFS('Inventory (old)'!$M:$M,'Inventory (old)'!$A:$A,"Parking",'Inventory (old)'!$B:$B,'2020'!$A615,'Inventory (old)'!$E:$E,"&gt;="&amp;'2020'!$F615,'Inventory (old)'!$E:$E,"&lt;"&amp;'2020'!$G615)</f>
        <v>0</v>
      </c>
      <c r="AP615" s="7">
        <f>SUMIFS('Inventory (old)'!$M:$M,'Inventory (old)'!$A:$A,"Island",'Inventory (old)'!$B:$B,'2020'!$A615,'Inventory (old)'!$E:$E,"&gt;="&amp;'2020'!$F615,'Inventory (old)'!$E:$E,"&lt;"&amp;'2020'!$G615)</f>
        <v>113</v>
      </c>
      <c r="AQ615" s="7">
        <f>SUMIFS('Inventory (old)'!$M:$M,'Inventory (old)'!$A:$A,"Railroad",'Inventory (old)'!$B:$B,'2020'!$A615,'Inventory (old)'!$E:$E,"&gt;="&amp;'2020'!$F615,'Inventory (old)'!$E:$E,"&lt;"&amp;'2020'!$G615)</f>
        <v>2</v>
      </c>
      <c r="AR615" s="7">
        <f>SUMIFS('Inventory (old)'!$M:$M,'Inventory (old)'!$A:$A,"School",'Inventory (old)'!$B:$B,'2020'!$A615,'Inventory (old)'!$E:$E,"&gt;="&amp;'2020'!$F615,'Inventory (old)'!$E:$E,"&lt;"&amp;'2020'!$G615)</f>
        <v>0</v>
      </c>
      <c r="AS615" s="7">
        <f>SUMIFS('Inventory (old)'!$M:$M,'Inventory (old)'!$A:$A,"Air Speed",'Inventory (old)'!$B:$B,'2020'!$A615,'Inventory (old)'!$E:$E,"&gt;="&amp;'2020'!$F615,'Inventory (old)'!$E:$E,"&lt;"&amp;'2020'!$G615)</f>
        <v>0</v>
      </c>
      <c r="AT615" s="7">
        <f>SUMIFS('Inventory (old)'!$M:$M,'Inventory (old)'!$A:$A,"Wrong Way",'Inventory (old)'!$B:$B,'2020'!$A615,'Inventory (old)'!$E:$E,"&gt;="&amp;'2020'!$F615,'Inventory (old)'!$E:$E,"&lt;"&amp;'2020'!$G615)</f>
        <v>0</v>
      </c>
      <c r="AU615" s="7">
        <f>SUMIFS('Inventory (old)'!$M:$M,'Inventory (old)'!$A:$A,"Merge Arrow",'Inventory (old)'!$B:$B,'2020'!$A615,'Inventory (old)'!$E:$E,"&gt;="&amp;'2020'!$F615,'Inventory (old)'!$E:$E,"&lt;"&amp;'2020'!$G615)</f>
        <v>0</v>
      </c>
      <c r="AV615" s="7">
        <f>SUMIFS('Inventory (old)'!$M:$M,'Inventory (old)'!$A:$A,"Bike",'Inventory (old)'!$B:$B,'2020'!$A615,'Inventory (old)'!$E:$E,"&gt;="&amp;'2020'!$F615,'Inventory (old)'!$E:$E,"&lt;"&amp;'2020'!$G615)</f>
        <v>0</v>
      </c>
      <c r="AW615" s="1">
        <f>SUMIFS('Inventory (old)'!$S:$S,'Inventory (old)'!$A:$A,"Parking",'Inventory (old)'!$B:$B,'2020'!$A615,'Inventory (old)'!$E:$E,"&gt;="&amp;'2020'!$F615,'Inventory (old)'!$E:$E,"&lt;"&amp;'2020'!$G615)</f>
        <v>0</v>
      </c>
      <c r="AX615" s="13"/>
    </row>
    <row r="616" spans="1:50" x14ac:dyDescent="0.25">
      <c r="A616" s="6" t="s">
        <v>2770</v>
      </c>
      <c r="B616" s="7" t="s">
        <v>91</v>
      </c>
      <c r="C616" s="7" t="s">
        <v>2051</v>
      </c>
      <c r="D616" s="7">
        <v>303</v>
      </c>
      <c r="E616" s="7" t="s">
        <v>2176</v>
      </c>
      <c r="F616" s="8">
        <v>9.82</v>
      </c>
      <c r="G616" s="8">
        <v>15.05</v>
      </c>
      <c r="H616" s="7" t="s">
        <v>2772</v>
      </c>
      <c r="I616" s="7" t="s">
        <v>2620</v>
      </c>
      <c r="J616" s="14">
        <f t="shared" si="181"/>
        <v>5.23</v>
      </c>
      <c r="K616" s="15" t="s">
        <v>2062</v>
      </c>
      <c r="L616" s="7"/>
      <c r="M616" s="7" t="s">
        <v>2072</v>
      </c>
      <c r="N616" s="20">
        <v>2</v>
      </c>
      <c r="O616" s="8"/>
      <c r="P616" s="8"/>
      <c r="Q616" s="14"/>
      <c r="R616" s="14"/>
      <c r="S616" s="21"/>
      <c r="T616" s="16"/>
      <c r="V616" s="7"/>
      <c r="W616" s="7"/>
      <c r="X616" s="7"/>
      <c r="Y616" s="16"/>
      <c r="Z616" s="15">
        <v>2020</v>
      </c>
      <c r="AA616" s="8">
        <f t="shared" si="166"/>
        <v>5.23</v>
      </c>
      <c r="AB616" s="8">
        <f t="shared" si="167"/>
        <v>10.46</v>
      </c>
      <c r="AC616" s="8">
        <f t="shared" si="168"/>
        <v>0</v>
      </c>
      <c r="AD616" s="11">
        <f t="shared" si="169"/>
        <v>0</v>
      </c>
      <c r="AE616" s="31">
        <v>2020</v>
      </c>
      <c r="AF616" s="7">
        <f>SUMIFS('Inventory (old)'!$M:$M,'Inventory (old)'!$A:$A,"Stop Line",'Inventory (old)'!$B:$B,'2020'!$A616,'Inventory (old)'!$E:$E,"&gt;="&amp;'2020'!$F616,'Inventory (old)'!$E:$E,"&lt;"&amp;'2020'!$G616)</f>
        <v>59</v>
      </c>
      <c r="AG616" s="7">
        <f>SUMIFS('Inventory (old)'!$M:$M,'Inventory (old)'!$A:$A,"Channel",'Inventory (old)'!$B:$B,'2020'!$A616,'Inventory (old)'!$E:$E,"&gt;="&amp;'2020'!$F616,'Inventory (old)'!$E:$E,"&lt;"&amp;'2020'!$G616)</f>
        <v>438</v>
      </c>
      <c r="AH616" s="7">
        <f>SUMIFS('Inventory (old)'!$M:$M,'Inventory (old)'!$A:$A,"Dotted Line",'Inventory (old)'!$B:$B,'2020'!$A616,'Inventory (old)'!$E:$E,"&gt;="&amp;'2020'!$F616,'Inventory (old)'!$E:$E,"&lt;"&amp;'2020'!$G616)</f>
        <v>0</v>
      </c>
      <c r="AI616" s="7">
        <f>SUMIFS('Inventory (old)'!$M:$M,'Inventory (old)'!$A:$A,"Arrows and Onlys",'Inventory (old)'!$B:$B,'2020'!$A616,'Inventory (old)'!$E:$E,"&gt;="&amp;'2020'!$F616,'Inventory (old)'!$E:$E,"&lt;"&amp;'2020'!$G616)</f>
        <v>10</v>
      </c>
      <c r="AJ616" s="7">
        <f>SUMIFS('Inventory (old)'!$N:$N,'Inventory (old)'!$A:$A,"Arrows and Onlys",'Inventory (old)'!$B:$B,'2020'!$A616,'Inventory (old)'!$E:$E,"&gt;="&amp;'2020'!$F616,'Inventory (old)'!$E:$E,"&lt;"&amp;'2020'!$G616)</f>
        <v>0</v>
      </c>
      <c r="AK616" s="7">
        <f>SUMIFS('Inventory (old)'!$O:$O,'Inventory (old)'!$A:$A,"Transverse",'Inventory (old)'!$B:$B,'2020'!$A616,'Inventory (old)'!$E:$E,"&gt;="&amp;'2020'!$F616,'Inventory (old)'!$E:$E,"&lt;"&amp;'2020'!$G616)</f>
        <v>0</v>
      </c>
      <c r="AL616" s="7">
        <f>SUMIFS('Inventory (old)'!$P:$P,'Inventory (old)'!$A:$A,"Transverse",'Inventory (old)'!$B:$B,'2020'!$A616,'Inventory (old)'!$E:$E,"&gt;="&amp;'2020'!$F616,'Inventory (old)'!$E:$E,"&lt;"&amp;'2020'!$G616)</f>
        <v>135</v>
      </c>
      <c r="AM616" s="7">
        <f>SUMIFS('Inventory (old)'!$M:$M,'Inventory (old)'!$A:$A,"Crosswalk",'Inventory (old)'!$B:$B,'2020'!$A616,'Inventory (old)'!$E:$E,"&gt;="&amp;'2020'!$F616,'Inventory (old)'!$E:$E,"&lt;"&amp;'2020'!$G616)</f>
        <v>0</v>
      </c>
      <c r="AN616" s="7">
        <f>SUMIFS('Inventory (old)'!$M:$M,'Inventory (old)'!$A:$A,"Yield Line",'Inventory (old)'!$B:$B,'2020'!$A616,'Inventory (old)'!$E:$E,"&gt;="&amp;'2020'!$F616,'Inventory (old)'!$E:$E,"&lt;"&amp;'2020'!$G616)</f>
        <v>0</v>
      </c>
      <c r="AO616" s="7">
        <f>SUMIFS('Inventory (old)'!$M:$M,'Inventory (old)'!$A:$A,"Parking",'Inventory (old)'!$B:$B,'2020'!$A616,'Inventory (old)'!$E:$E,"&gt;="&amp;'2020'!$F616,'Inventory (old)'!$E:$E,"&lt;"&amp;'2020'!$G616)</f>
        <v>0</v>
      </c>
      <c r="AP616" s="7">
        <f>SUMIFS('Inventory (old)'!$M:$M,'Inventory (old)'!$A:$A,"Island",'Inventory (old)'!$B:$B,'2020'!$A616,'Inventory (old)'!$E:$E,"&gt;="&amp;'2020'!$F616,'Inventory (old)'!$E:$E,"&lt;"&amp;'2020'!$G616)</f>
        <v>0</v>
      </c>
      <c r="AQ616" s="7">
        <f>SUMIFS('Inventory (old)'!$M:$M,'Inventory (old)'!$A:$A,"Railroad",'Inventory (old)'!$B:$B,'2020'!$A616,'Inventory (old)'!$E:$E,"&gt;="&amp;'2020'!$F616,'Inventory (old)'!$E:$E,"&lt;"&amp;'2020'!$G616)</f>
        <v>0</v>
      </c>
      <c r="AR616" s="7">
        <f>SUMIFS('Inventory (old)'!$M:$M,'Inventory (old)'!$A:$A,"School",'Inventory (old)'!$B:$B,'2020'!$A616,'Inventory (old)'!$E:$E,"&gt;="&amp;'2020'!$F616,'Inventory (old)'!$E:$E,"&lt;"&amp;'2020'!$G616)</f>
        <v>0</v>
      </c>
      <c r="AS616" s="7">
        <f>SUMIFS('Inventory (old)'!$M:$M,'Inventory (old)'!$A:$A,"Air Speed",'Inventory (old)'!$B:$B,'2020'!$A616,'Inventory (old)'!$E:$E,"&gt;="&amp;'2020'!$F616,'Inventory (old)'!$E:$E,"&lt;"&amp;'2020'!$G616)</f>
        <v>0</v>
      </c>
      <c r="AT616" s="7">
        <f>SUMIFS('Inventory (old)'!$M:$M,'Inventory (old)'!$A:$A,"Wrong Way",'Inventory (old)'!$B:$B,'2020'!$A616,'Inventory (old)'!$E:$E,"&gt;="&amp;'2020'!$F616,'Inventory (old)'!$E:$E,"&lt;"&amp;'2020'!$G616)</f>
        <v>0</v>
      </c>
      <c r="AU616" s="7">
        <f>SUMIFS('Inventory (old)'!$M:$M,'Inventory (old)'!$A:$A,"Merge Arrow",'Inventory (old)'!$B:$B,'2020'!$A616,'Inventory (old)'!$E:$E,"&gt;="&amp;'2020'!$F616,'Inventory (old)'!$E:$E,"&lt;"&amp;'2020'!$G616)</f>
        <v>0</v>
      </c>
      <c r="AV616" s="7">
        <f>SUMIFS('Inventory (old)'!$M:$M,'Inventory (old)'!$A:$A,"Bike",'Inventory (old)'!$B:$B,'2020'!$A616,'Inventory (old)'!$E:$E,"&gt;="&amp;'2020'!$F616,'Inventory (old)'!$E:$E,"&lt;"&amp;'2020'!$G616)</f>
        <v>0</v>
      </c>
      <c r="AW616" s="1">
        <f>SUMIFS('Inventory (old)'!$S:$S,'Inventory (old)'!$A:$A,"Parking",'Inventory (old)'!$B:$B,'2020'!$A616,'Inventory (old)'!$E:$E,"&gt;="&amp;'2020'!$F616,'Inventory (old)'!$E:$E,"&lt;"&amp;'2020'!$G616)</f>
        <v>0</v>
      </c>
      <c r="AX616" s="13"/>
    </row>
    <row r="617" spans="1:50" x14ac:dyDescent="0.25">
      <c r="A617" s="6" t="s">
        <v>2773</v>
      </c>
      <c r="B617" s="7" t="s">
        <v>91</v>
      </c>
      <c r="C617" s="7" t="s">
        <v>2051</v>
      </c>
      <c r="D617" s="7">
        <v>421</v>
      </c>
      <c r="E617" s="7" t="s">
        <v>2176</v>
      </c>
      <c r="F617" s="8">
        <v>1.0000000000000001E-5</v>
      </c>
      <c r="G617" s="8">
        <v>1.43</v>
      </c>
      <c r="H617" s="7" t="s">
        <v>238</v>
      </c>
      <c r="I617" s="7" t="s">
        <v>3233</v>
      </c>
      <c r="J617" s="14">
        <f t="shared" si="181"/>
        <v>1.4299899999999999</v>
      </c>
      <c r="K617" s="15" t="s">
        <v>2062</v>
      </c>
      <c r="L617" s="7"/>
      <c r="M617" s="7" t="s">
        <v>2072</v>
      </c>
      <c r="N617" s="20">
        <v>2</v>
      </c>
      <c r="O617" s="8"/>
      <c r="P617" s="8"/>
      <c r="Q617" s="14"/>
      <c r="R617" s="14"/>
      <c r="S617" s="21"/>
      <c r="T617" s="16"/>
      <c r="V617" s="7"/>
      <c r="W617" s="7"/>
      <c r="X617" s="7"/>
      <c r="Y617" s="16"/>
      <c r="Z617" s="15">
        <v>2020</v>
      </c>
      <c r="AA617" s="8">
        <f t="shared" si="166"/>
        <v>1.4299899999999999</v>
      </c>
      <c r="AB617" s="8">
        <f t="shared" si="167"/>
        <v>2.8599799999999997</v>
      </c>
      <c r="AC617" s="8">
        <f t="shared" si="168"/>
        <v>0</v>
      </c>
      <c r="AD617" s="11">
        <f t="shared" si="169"/>
        <v>0</v>
      </c>
      <c r="AE617" s="31">
        <v>2020</v>
      </c>
      <c r="AF617" s="7">
        <f>SUMIFS('Inventory (old)'!$M:$M,'Inventory (old)'!$A:$A,"Stop Line",'Inventory (old)'!$B:$B,'2020'!$A617,'Inventory (old)'!$E:$E,"&gt;="&amp;'2020'!$F617,'Inventory (old)'!$E:$E,"&lt;"&amp;'2020'!$G617)</f>
        <v>15</v>
      </c>
      <c r="AG617" s="7">
        <f>SUMIFS('Inventory (old)'!$M:$M,'Inventory (old)'!$A:$A,"Channel",'Inventory (old)'!$B:$B,'2020'!$A617,'Inventory (old)'!$E:$E,"&gt;="&amp;'2020'!$F617,'Inventory (old)'!$E:$E,"&lt;"&amp;'2020'!$G617)</f>
        <v>0</v>
      </c>
      <c r="AH617" s="7">
        <f>SUMIFS('Inventory (old)'!$M:$M,'Inventory (old)'!$A:$A,"Dotted Line",'Inventory (old)'!$B:$B,'2020'!$A617,'Inventory (old)'!$E:$E,"&gt;="&amp;'2020'!$F617,'Inventory (old)'!$E:$E,"&lt;"&amp;'2020'!$G617)</f>
        <v>0</v>
      </c>
      <c r="AI617" s="7">
        <f>SUMIFS('Inventory (old)'!$M:$M,'Inventory (old)'!$A:$A,"Arrows and Onlys",'Inventory (old)'!$B:$B,'2020'!$A617,'Inventory (old)'!$E:$E,"&gt;="&amp;'2020'!$F617,'Inventory (old)'!$E:$E,"&lt;"&amp;'2020'!$G617)</f>
        <v>0</v>
      </c>
      <c r="AJ617" s="7">
        <f>SUMIFS('Inventory (old)'!$N:$N,'Inventory (old)'!$A:$A,"Arrows and Onlys",'Inventory (old)'!$B:$B,'2020'!$A617,'Inventory (old)'!$E:$E,"&gt;="&amp;'2020'!$F617,'Inventory (old)'!$E:$E,"&lt;"&amp;'2020'!$G617)</f>
        <v>0</v>
      </c>
      <c r="AK617" s="7">
        <f>SUMIFS('Inventory (old)'!$O:$O,'Inventory (old)'!$A:$A,"Transverse",'Inventory (old)'!$B:$B,'2020'!$A617,'Inventory (old)'!$E:$E,"&gt;="&amp;'2020'!$F617,'Inventory (old)'!$E:$E,"&lt;"&amp;'2020'!$G617)</f>
        <v>0</v>
      </c>
      <c r="AL617" s="7">
        <f>SUMIFS('Inventory (old)'!$P:$P,'Inventory (old)'!$A:$A,"Transverse",'Inventory (old)'!$B:$B,'2020'!$A617,'Inventory (old)'!$E:$E,"&gt;="&amp;'2020'!$F617,'Inventory (old)'!$E:$E,"&lt;"&amp;'2020'!$G617)</f>
        <v>0</v>
      </c>
      <c r="AM617" s="7">
        <f>SUMIFS('Inventory (old)'!$M:$M,'Inventory (old)'!$A:$A,"Crosswalk",'Inventory (old)'!$B:$B,'2020'!$A617,'Inventory (old)'!$E:$E,"&gt;="&amp;'2020'!$F617,'Inventory (old)'!$E:$E,"&lt;"&amp;'2020'!$G617)</f>
        <v>0</v>
      </c>
      <c r="AN617" s="7">
        <f>SUMIFS('Inventory (old)'!$M:$M,'Inventory (old)'!$A:$A,"Yield Line",'Inventory (old)'!$B:$B,'2020'!$A617,'Inventory (old)'!$E:$E,"&gt;="&amp;'2020'!$F617,'Inventory (old)'!$E:$E,"&lt;"&amp;'2020'!$G617)</f>
        <v>0</v>
      </c>
      <c r="AO617" s="7">
        <f>SUMIFS('Inventory (old)'!$M:$M,'Inventory (old)'!$A:$A,"Parking",'Inventory (old)'!$B:$B,'2020'!$A617,'Inventory (old)'!$E:$E,"&gt;="&amp;'2020'!$F617,'Inventory (old)'!$E:$E,"&lt;"&amp;'2020'!$G617)</f>
        <v>0</v>
      </c>
      <c r="AP617" s="7">
        <f>SUMIFS('Inventory (old)'!$M:$M,'Inventory (old)'!$A:$A,"Island",'Inventory (old)'!$B:$B,'2020'!$A617,'Inventory (old)'!$E:$E,"&gt;="&amp;'2020'!$F617,'Inventory (old)'!$E:$E,"&lt;"&amp;'2020'!$G617)</f>
        <v>0</v>
      </c>
      <c r="AQ617" s="7">
        <f>SUMIFS('Inventory (old)'!$M:$M,'Inventory (old)'!$A:$A,"Railroad",'Inventory (old)'!$B:$B,'2020'!$A617,'Inventory (old)'!$E:$E,"&gt;="&amp;'2020'!$F617,'Inventory (old)'!$E:$E,"&lt;"&amp;'2020'!$G617)</f>
        <v>0</v>
      </c>
      <c r="AR617" s="7">
        <f>SUMIFS('Inventory (old)'!$M:$M,'Inventory (old)'!$A:$A,"School",'Inventory (old)'!$B:$B,'2020'!$A617,'Inventory (old)'!$E:$E,"&gt;="&amp;'2020'!$F617,'Inventory (old)'!$E:$E,"&lt;"&amp;'2020'!$G617)</f>
        <v>0</v>
      </c>
      <c r="AS617" s="7">
        <f>SUMIFS('Inventory (old)'!$M:$M,'Inventory (old)'!$A:$A,"Air Speed",'Inventory (old)'!$B:$B,'2020'!$A617,'Inventory (old)'!$E:$E,"&gt;="&amp;'2020'!$F617,'Inventory (old)'!$E:$E,"&lt;"&amp;'2020'!$G617)</f>
        <v>0</v>
      </c>
      <c r="AT617" s="7">
        <f>SUMIFS('Inventory (old)'!$M:$M,'Inventory (old)'!$A:$A,"Wrong Way",'Inventory (old)'!$B:$B,'2020'!$A617,'Inventory (old)'!$E:$E,"&gt;="&amp;'2020'!$F617,'Inventory (old)'!$E:$E,"&lt;"&amp;'2020'!$G617)</f>
        <v>0</v>
      </c>
      <c r="AU617" s="7">
        <f>SUMIFS('Inventory (old)'!$M:$M,'Inventory (old)'!$A:$A,"Merge Arrow",'Inventory (old)'!$B:$B,'2020'!$A617,'Inventory (old)'!$E:$E,"&gt;="&amp;'2020'!$F617,'Inventory (old)'!$E:$E,"&lt;"&amp;'2020'!$G617)</f>
        <v>0</v>
      </c>
      <c r="AV617" s="7">
        <f>SUMIFS('Inventory (old)'!$M:$M,'Inventory (old)'!$A:$A,"Bike",'Inventory (old)'!$B:$B,'2020'!$A617,'Inventory (old)'!$E:$E,"&gt;="&amp;'2020'!$F617,'Inventory (old)'!$E:$E,"&lt;"&amp;'2020'!$G617)</f>
        <v>0</v>
      </c>
      <c r="AW617" s="1">
        <f>SUMIFS('Inventory (old)'!$S:$S,'Inventory (old)'!$A:$A,"Parking",'Inventory (old)'!$B:$B,'2020'!$A617,'Inventory (old)'!$E:$E,"&gt;="&amp;'2020'!$F617,'Inventory (old)'!$E:$E,"&lt;"&amp;'2020'!$G617)</f>
        <v>0</v>
      </c>
      <c r="AX617" s="13"/>
    </row>
    <row r="618" spans="1:50" x14ac:dyDescent="0.25">
      <c r="A618" s="6" t="s">
        <v>2773</v>
      </c>
      <c r="B618" s="7" t="s">
        <v>91</v>
      </c>
      <c r="C618" s="7" t="s">
        <v>2051</v>
      </c>
      <c r="D618" s="7">
        <v>421</v>
      </c>
      <c r="E618" s="7" t="s">
        <v>2176</v>
      </c>
      <c r="F618" s="8">
        <f>G617</f>
        <v>1.43</v>
      </c>
      <c r="G618" s="8">
        <v>2.88</v>
      </c>
      <c r="H618" s="7" t="s">
        <v>3233</v>
      </c>
      <c r="I618" s="7" t="s">
        <v>3233</v>
      </c>
      <c r="J618" s="14">
        <f t="shared" si="181"/>
        <v>1.45</v>
      </c>
      <c r="K618" s="15" t="s">
        <v>2062</v>
      </c>
      <c r="L618" s="7"/>
      <c r="M618" s="7" t="s">
        <v>2072</v>
      </c>
      <c r="N618" s="20">
        <v>2</v>
      </c>
      <c r="O618" s="8"/>
      <c r="P618" s="8"/>
      <c r="Q618" s="14"/>
      <c r="R618" s="14"/>
      <c r="S618" s="21"/>
      <c r="T618" s="16" t="s">
        <v>2756</v>
      </c>
      <c r="V618" s="7"/>
      <c r="W618" s="7"/>
      <c r="X618" s="7"/>
      <c r="Y618" s="16"/>
      <c r="Z618" s="15">
        <v>2020</v>
      </c>
      <c r="AA618" s="8">
        <f t="shared" ref="AA618:AA685" si="182">IF(L618="",IF(ISODD(N618),J618*2,J618),0)</f>
        <v>1.45</v>
      </c>
      <c r="AB618" s="8">
        <f t="shared" ref="AB618:AB685" si="183">IF(L618="",(J618-(P618-O618))*2,J618-(P618-O618))</f>
        <v>2.9</v>
      </c>
      <c r="AC618" s="8">
        <f t="shared" ref="AC618:AC685" si="184">IF(L618="",0,J618)</f>
        <v>0</v>
      </c>
      <c r="AD618" s="11">
        <f t="shared" ref="AD618:AD685" si="185">IF(L618="",IF(OR(N618=4,N618=5),J618*2,IF(OR(N618=6,N618=7),J618*4,0)),(N618-1)*J618)+(R618-Q618)*S618</f>
        <v>0</v>
      </c>
      <c r="AE618" s="31"/>
      <c r="AF618" s="7">
        <f>SUMIFS('Inventory (old)'!$M:$M,'Inventory (old)'!$A:$A,"Stop Line",'Inventory (old)'!$B:$B,'2020'!$A618,'Inventory (old)'!$E:$E,"&gt;="&amp;'2020'!$F618,'Inventory (old)'!$E:$E,"&lt;"&amp;'2020'!$G618)</f>
        <v>0</v>
      </c>
      <c r="AG618" s="7">
        <f>SUMIFS('Inventory (old)'!$M:$M,'Inventory (old)'!$A:$A,"Channel",'Inventory (old)'!$B:$B,'2020'!$A618,'Inventory (old)'!$E:$E,"&gt;="&amp;'2020'!$F618,'Inventory (old)'!$E:$E,"&lt;"&amp;'2020'!$G618)</f>
        <v>0</v>
      </c>
      <c r="AH618" s="7">
        <f>SUMIFS('Inventory (old)'!$M:$M,'Inventory (old)'!$A:$A,"Dotted Line",'Inventory (old)'!$B:$B,'2020'!$A618,'Inventory (old)'!$E:$E,"&gt;="&amp;'2020'!$F618,'Inventory (old)'!$E:$E,"&lt;"&amp;'2020'!$G618)</f>
        <v>0</v>
      </c>
      <c r="AI618" s="7">
        <f>SUMIFS('Inventory (old)'!$M:$M,'Inventory (old)'!$A:$A,"Arrows and Onlys",'Inventory (old)'!$B:$B,'2020'!$A618,'Inventory (old)'!$E:$E,"&gt;="&amp;'2020'!$F618,'Inventory (old)'!$E:$E,"&lt;"&amp;'2020'!$G618)</f>
        <v>0</v>
      </c>
      <c r="AJ618" s="7">
        <f>SUMIFS('Inventory (old)'!$N:$N,'Inventory (old)'!$A:$A,"Arrows and Onlys",'Inventory (old)'!$B:$B,'2020'!$A618,'Inventory (old)'!$E:$E,"&gt;="&amp;'2020'!$F618,'Inventory (old)'!$E:$E,"&lt;"&amp;'2020'!$G618)</f>
        <v>0</v>
      </c>
      <c r="AK618" s="7">
        <f>SUMIFS('Inventory (old)'!$O:$O,'Inventory (old)'!$A:$A,"Transverse",'Inventory (old)'!$B:$B,'2020'!$A618,'Inventory (old)'!$E:$E,"&gt;="&amp;'2020'!$F618,'Inventory (old)'!$E:$E,"&lt;"&amp;'2020'!$G618)</f>
        <v>0</v>
      </c>
      <c r="AL618" s="7">
        <f>SUMIFS('Inventory (old)'!$P:$P,'Inventory (old)'!$A:$A,"Transverse",'Inventory (old)'!$B:$B,'2020'!$A618,'Inventory (old)'!$E:$E,"&gt;="&amp;'2020'!$F618,'Inventory (old)'!$E:$E,"&lt;"&amp;'2020'!$G618)</f>
        <v>0</v>
      </c>
      <c r="AM618" s="7">
        <f>SUMIFS('Inventory (old)'!$M:$M,'Inventory (old)'!$A:$A,"Crosswalk",'Inventory (old)'!$B:$B,'2020'!$A618,'Inventory (old)'!$E:$E,"&gt;="&amp;'2020'!$F618,'Inventory (old)'!$E:$E,"&lt;"&amp;'2020'!$G618)</f>
        <v>0</v>
      </c>
      <c r="AN618" s="7">
        <f>SUMIFS('Inventory (old)'!$M:$M,'Inventory (old)'!$A:$A,"Yield Line",'Inventory (old)'!$B:$B,'2020'!$A618,'Inventory (old)'!$E:$E,"&gt;="&amp;'2020'!$F618,'Inventory (old)'!$E:$E,"&lt;"&amp;'2020'!$G618)</f>
        <v>0</v>
      </c>
      <c r="AO618" s="7">
        <f>SUMIFS('Inventory (old)'!$M:$M,'Inventory (old)'!$A:$A,"Parking",'Inventory (old)'!$B:$B,'2020'!$A618,'Inventory (old)'!$E:$E,"&gt;="&amp;'2020'!$F618,'Inventory (old)'!$E:$E,"&lt;"&amp;'2020'!$G618)</f>
        <v>0</v>
      </c>
      <c r="AP618" s="7">
        <f>SUMIFS('Inventory (old)'!$M:$M,'Inventory (old)'!$A:$A,"Island",'Inventory (old)'!$B:$B,'2020'!$A618,'Inventory (old)'!$E:$E,"&gt;="&amp;'2020'!$F618,'Inventory (old)'!$E:$E,"&lt;"&amp;'2020'!$G618)</f>
        <v>0</v>
      </c>
      <c r="AQ618" s="7">
        <f>SUMIFS('Inventory (old)'!$M:$M,'Inventory (old)'!$A:$A,"Railroad",'Inventory (old)'!$B:$B,'2020'!$A618,'Inventory (old)'!$E:$E,"&gt;="&amp;'2020'!$F618,'Inventory (old)'!$E:$E,"&lt;"&amp;'2020'!$G618)</f>
        <v>0</v>
      </c>
      <c r="AR618" s="7">
        <f>SUMIFS('Inventory (old)'!$M:$M,'Inventory (old)'!$A:$A,"School",'Inventory (old)'!$B:$B,'2020'!$A618,'Inventory (old)'!$E:$E,"&gt;="&amp;'2020'!$F618,'Inventory (old)'!$E:$E,"&lt;"&amp;'2020'!$G618)</f>
        <v>0</v>
      </c>
      <c r="AS618" s="7">
        <f>SUMIFS('Inventory (old)'!$M:$M,'Inventory (old)'!$A:$A,"Air Speed",'Inventory (old)'!$B:$B,'2020'!$A618,'Inventory (old)'!$E:$E,"&gt;="&amp;'2020'!$F618,'Inventory (old)'!$E:$E,"&lt;"&amp;'2020'!$G618)</f>
        <v>0</v>
      </c>
      <c r="AT618" s="7">
        <f>SUMIFS('Inventory (old)'!$M:$M,'Inventory (old)'!$A:$A,"Wrong Way",'Inventory (old)'!$B:$B,'2020'!$A618,'Inventory (old)'!$E:$E,"&gt;="&amp;'2020'!$F618,'Inventory (old)'!$E:$E,"&lt;"&amp;'2020'!$G618)</f>
        <v>0</v>
      </c>
      <c r="AU618" s="7">
        <f>SUMIFS('Inventory (old)'!$M:$M,'Inventory (old)'!$A:$A,"Merge Arrow",'Inventory (old)'!$B:$B,'2020'!$A618,'Inventory (old)'!$E:$E,"&gt;="&amp;'2020'!$F618,'Inventory (old)'!$E:$E,"&lt;"&amp;'2020'!$G618)</f>
        <v>0</v>
      </c>
      <c r="AV618" s="7">
        <f>SUMIFS('Inventory (old)'!$M:$M,'Inventory (old)'!$A:$A,"Bike",'Inventory (old)'!$B:$B,'2020'!$A618,'Inventory (old)'!$E:$E,"&gt;="&amp;'2020'!$F618,'Inventory (old)'!$E:$E,"&lt;"&amp;'2020'!$G618)</f>
        <v>0</v>
      </c>
      <c r="AW618" s="1">
        <f>SUMIFS('Inventory (old)'!$S:$S,'Inventory (old)'!$A:$A,"Parking",'Inventory (old)'!$B:$B,'2020'!$A618,'Inventory (old)'!$E:$E,"&gt;="&amp;'2020'!$F618,'Inventory (old)'!$E:$E,"&lt;"&amp;'2020'!$G618)</f>
        <v>0</v>
      </c>
      <c r="AX618" s="13"/>
    </row>
    <row r="619" spans="1:50" x14ac:dyDescent="0.25">
      <c r="A619" s="6" t="s">
        <v>2773</v>
      </c>
      <c r="B619" s="7" t="s">
        <v>91</v>
      </c>
      <c r="C619" s="7" t="s">
        <v>2051</v>
      </c>
      <c r="D619" s="7">
        <v>421</v>
      </c>
      <c r="E619" s="7" t="s">
        <v>2176</v>
      </c>
      <c r="F619" s="8">
        <f>G618</f>
        <v>2.88</v>
      </c>
      <c r="G619" s="8">
        <v>3.37</v>
      </c>
      <c r="H619" s="7" t="s">
        <v>3233</v>
      </c>
      <c r="I619" s="7" t="s">
        <v>374</v>
      </c>
      <c r="J619" s="14">
        <f t="shared" si="181"/>
        <v>0.49000000000000021</v>
      </c>
      <c r="K619" s="15" t="s">
        <v>2062</v>
      </c>
      <c r="L619" s="7"/>
      <c r="M619" s="7" t="s">
        <v>2072</v>
      </c>
      <c r="N619" s="20">
        <v>2</v>
      </c>
      <c r="O619" s="8"/>
      <c r="P619" s="8"/>
      <c r="Q619" s="14"/>
      <c r="R619" s="14"/>
      <c r="S619" s="21"/>
      <c r="T619" s="16"/>
      <c r="V619" s="7"/>
      <c r="W619" s="7"/>
      <c r="X619" s="7"/>
      <c r="Y619" s="16"/>
      <c r="Z619" s="15">
        <v>2020</v>
      </c>
      <c r="AA619" s="8">
        <f t="shared" si="182"/>
        <v>0.49000000000000021</v>
      </c>
      <c r="AB619" s="8">
        <f t="shared" si="183"/>
        <v>0.98000000000000043</v>
      </c>
      <c r="AC619" s="8">
        <f t="shared" si="184"/>
        <v>0</v>
      </c>
      <c r="AD619" s="11">
        <f t="shared" si="185"/>
        <v>0</v>
      </c>
      <c r="AE619" s="31">
        <v>2020</v>
      </c>
      <c r="AF619" s="7">
        <f>SUMIFS('Inventory (old)'!$M:$M,'Inventory (old)'!$A:$A,"Stop Line",'Inventory (old)'!$B:$B,'2020'!$A619,'Inventory (old)'!$E:$E,"&gt;="&amp;'2020'!$F619,'Inventory (old)'!$E:$E,"&lt;"&amp;'2020'!$G619)</f>
        <v>0</v>
      </c>
      <c r="AG619" s="7">
        <f>SUMIFS('Inventory (old)'!$M:$M,'Inventory (old)'!$A:$A,"Channel",'Inventory (old)'!$B:$B,'2020'!$A619,'Inventory (old)'!$E:$E,"&gt;="&amp;'2020'!$F619,'Inventory (old)'!$E:$E,"&lt;"&amp;'2020'!$G619)</f>
        <v>0</v>
      </c>
      <c r="AH619" s="7">
        <f>SUMIFS('Inventory (old)'!$M:$M,'Inventory (old)'!$A:$A,"Dotted Line",'Inventory (old)'!$B:$B,'2020'!$A619,'Inventory (old)'!$E:$E,"&gt;="&amp;'2020'!$F619,'Inventory (old)'!$E:$E,"&lt;"&amp;'2020'!$G619)</f>
        <v>0</v>
      </c>
      <c r="AI619" s="7">
        <f>SUMIFS('Inventory (old)'!$M:$M,'Inventory (old)'!$A:$A,"Arrows and Onlys",'Inventory (old)'!$B:$B,'2020'!$A619,'Inventory (old)'!$E:$E,"&gt;="&amp;'2020'!$F619,'Inventory (old)'!$E:$E,"&lt;"&amp;'2020'!$G619)</f>
        <v>0</v>
      </c>
      <c r="AJ619" s="7">
        <f>SUMIFS('Inventory (old)'!$N:$N,'Inventory (old)'!$A:$A,"Arrows and Onlys",'Inventory (old)'!$B:$B,'2020'!$A619,'Inventory (old)'!$E:$E,"&gt;="&amp;'2020'!$F619,'Inventory (old)'!$E:$E,"&lt;"&amp;'2020'!$G619)</f>
        <v>0</v>
      </c>
      <c r="AK619" s="7">
        <f>SUMIFS('Inventory (old)'!$O:$O,'Inventory (old)'!$A:$A,"Transverse",'Inventory (old)'!$B:$B,'2020'!$A619,'Inventory (old)'!$E:$E,"&gt;="&amp;'2020'!$F619,'Inventory (old)'!$E:$E,"&lt;"&amp;'2020'!$G619)</f>
        <v>0</v>
      </c>
      <c r="AL619" s="7">
        <f>SUMIFS('Inventory (old)'!$P:$P,'Inventory (old)'!$A:$A,"Transverse",'Inventory (old)'!$B:$B,'2020'!$A619,'Inventory (old)'!$E:$E,"&gt;="&amp;'2020'!$F619,'Inventory (old)'!$E:$E,"&lt;"&amp;'2020'!$G619)</f>
        <v>0</v>
      </c>
      <c r="AM619" s="7">
        <f>SUMIFS('Inventory (old)'!$M:$M,'Inventory (old)'!$A:$A,"Crosswalk",'Inventory (old)'!$B:$B,'2020'!$A619,'Inventory (old)'!$E:$E,"&gt;="&amp;'2020'!$F619,'Inventory (old)'!$E:$E,"&lt;"&amp;'2020'!$G619)</f>
        <v>0</v>
      </c>
      <c r="AN619" s="7">
        <f>SUMIFS('Inventory (old)'!$M:$M,'Inventory (old)'!$A:$A,"Yield Line",'Inventory (old)'!$B:$B,'2020'!$A619,'Inventory (old)'!$E:$E,"&gt;="&amp;'2020'!$F619,'Inventory (old)'!$E:$E,"&lt;"&amp;'2020'!$G619)</f>
        <v>0</v>
      </c>
      <c r="AO619" s="7">
        <f>SUMIFS('Inventory (old)'!$M:$M,'Inventory (old)'!$A:$A,"Parking",'Inventory (old)'!$B:$B,'2020'!$A619,'Inventory (old)'!$E:$E,"&gt;="&amp;'2020'!$F619,'Inventory (old)'!$E:$E,"&lt;"&amp;'2020'!$G619)</f>
        <v>0</v>
      </c>
      <c r="AP619" s="7">
        <f>SUMIFS('Inventory (old)'!$M:$M,'Inventory (old)'!$A:$A,"Island",'Inventory (old)'!$B:$B,'2020'!$A619,'Inventory (old)'!$E:$E,"&gt;="&amp;'2020'!$F619,'Inventory (old)'!$E:$E,"&lt;"&amp;'2020'!$G619)</f>
        <v>0</v>
      </c>
      <c r="AQ619" s="7">
        <f>SUMIFS('Inventory (old)'!$M:$M,'Inventory (old)'!$A:$A,"Railroad",'Inventory (old)'!$B:$B,'2020'!$A619,'Inventory (old)'!$E:$E,"&gt;="&amp;'2020'!$F619,'Inventory (old)'!$E:$E,"&lt;"&amp;'2020'!$G619)</f>
        <v>0</v>
      </c>
      <c r="AR619" s="7">
        <f>SUMIFS('Inventory (old)'!$M:$M,'Inventory (old)'!$A:$A,"School",'Inventory (old)'!$B:$B,'2020'!$A619,'Inventory (old)'!$E:$E,"&gt;="&amp;'2020'!$F619,'Inventory (old)'!$E:$E,"&lt;"&amp;'2020'!$G619)</f>
        <v>0</v>
      </c>
      <c r="AS619" s="7">
        <f>SUMIFS('Inventory (old)'!$M:$M,'Inventory (old)'!$A:$A,"Air Speed",'Inventory (old)'!$B:$B,'2020'!$A619,'Inventory (old)'!$E:$E,"&gt;="&amp;'2020'!$F619,'Inventory (old)'!$E:$E,"&lt;"&amp;'2020'!$G619)</f>
        <v>0</v>
      </c>
      <c r="AT619" s="7">
        <f>SUMIFS('Inventory (old)'!$M:$M,'Inventory (old)'!$A:$A,"Wrong Way",'Inventory (old)'!$B:$B,'2020'!$A619,'Inventory (old)'!$E:$E,"&gt;="&amp;'2020'!$F619,'Inventory (old)'!$E:$E,"&lt;"&amp;'2020'!$G619)</f>
        <v>0</v>
      </c>
      <c r="AU619" s="7">
        <f>SUMIFS('Inventory (old)'!$M:$M,'Inventory (old)'!$A:$A,"Merge Arrow",'Inventory (old)'!$B:$B,'2020'!$A619,'Inventory (old)'!$E:$E,"&gt;="&amp;'2020'!$F619,'Inventory (old)'!$E:$E,"&lt;"&amp;'2020'!$G619)</f>
        <v>0</v>
      </c>
      <c r="AV619" s="7">
        <f>SUMIFS('Inventory (old)'!$M:$M,'Inventory (old)'!$A:$A,"Bike",'Inventory (old)'!$B:$B,'2020'!$A619,'Inventory (old)'!$E:$E,"&gt;="&amp;'2020'!$F619,'Inventory (old)'!$E:$E,"&lt;"&amp;'2020'!$G619)</f>
        <v>0</v>
      </c>
      <c r="AW619" s="1">
        <f>SUMIFS('Inventory (old)'!$S:$S,'Inventory (old)'!$A:$A,"Parking",'Inventory (old)'!$B:$B,'2020'!$A619,'Inventory (old)'!$E:$E,"&gt;="&amp;'2020'!$F619,'Inventory (old)'!$E:$E,"&lt;"&amp;'2020'!$G619)</f>
        <v>0</v>
      </c>
      <c r="AX619" s="13"/>
    </row>
    <row r="620" spans="1:50" x14ac:dyDescent="0.25">
      <c r="A620" s="6" t="s">
        <v>2774</v>
      </c>
      <c r="B620" s="7" t="s">
        <v>91</v>
      </c>
      <c r="C620" s="7" t="s">
        <v>2051</v>
      </c>
      <c r="D620" s="7">
        <v>606</v>
      </c>
      <c r="E620" s="7" t="s">
        <v>2176</v>
      </c>
      <c r="F620" s="8">
        <v>9.9999999999999995E-8</v>
      </c>
      <c r="G620" s="8">
        <v>4.26</v>
      </c>
      <c r="H620" s="7" t="s">
        <v>596</v>
      </c>
      <c r="I620" s="7" t="s">
        <v>112</v>
      </c>
      <c r="J620" s="14">
        <f t="shared" si="181"/>
        <v>4.2599998999999995</v>
      </c>
      <c r="K620" s="15" t="s">
        <v>2062</v>
      </c>
      <c r="L620" s="7"/>
      <c r="M620" s="7" t="s">
        <v>2072</v>
      </c>
      <c r="N620" s="20">
        <v>2</v>
      </c>
      <c r="O620" s="8"/>
      <c r="P620" s="8"/>
      <c r="Q620" s="14"/>
      <c r="R620" s="14"/>
      <c r="S620" s="21"/>
      <c r="T620" s="16"/>
      <c r="V620" s="7"/>
      <c r="W620" s="7"/>
      <c r="X620" s="7"/>
      <c r="Y620" s="16"/>
      <c r="Z620" s="15">
        <v>2020</v>
      </c>
      <c r="AA620" s="8">
        <f t="shared" si="182"/>
        <v>4.2599998999999995</v>
      </c>
      <c r="AB620" s="8">
        <f t="shared" si="183"/>
        <v>8.519999799999999</v>
      </c>
      <c r="AC620" s="8">
        <f t="shared" si="184"/>
        <v>0</v>
      </c>
      <c r="AD620" s="11">
        <f t="shared" si="185"/>
        <v>0</v>
      </c>
      <c r="AE620" s="31">
        <v>2020</v>
      </c>
      <c r="AF620" s="7">
        <f>SUMIFS('Inventory (old)'!$M:$M,'Inventory (old)'!$A:$A,"Stop Line",'Inventory (old)'!$B:$B,'2020'!$A620,'Inventory (old)'!$E:$E,"&gt;="&amp;'2020'!$F620,'Inventory (old)'!$E:$E,"&lt;"&amp;'2020'!$G620)</f>
        <v>38</v>
      </c>
      <c r="AG620" s="7">
        <f>SUMIFS('Inventory (old)'!$M:$M,'Inventory (old)'!$A:$A,"Channel",'Inventory (old)'!$B:$B,'2020'!$A620,'Inventory (old)'!$E:$E,"&gt;="&amp;'2020'!$F620,'Inventory (old)'!$E:$E,"&lt;"&amp;'2020'!$G620)</f>
        <v>0</v>
      </c>
      <c r="AH620" s="7">
        <f>SUMIFS('Inventory (old)'!$M:$M,'Inventory (old)'!$A:$A,"Dotted Line",'Inventory (old)'!$B:$B,'2020'!$A620,'Inventory (old)'!$E:$E,"&gt;="&amp;'2020'!$F620,'Inventory (old)'!$E:$E,"&lt;"&amp;'2020'!$G620)</f>
        <v>0</v>
      </c>
      <c r="AI620" s="7">
        <f>SUMIFS('Inventory (old)'!$M:$M,'Inventory (old)'!$A:$A,"Arrows and Onlys",'Inventory (old)'!$B:$B,'2020'!$A620,'Inventory (old)'!$E:$E,"&gt;="&amp;'2020'!$F620,'Inventory (old)'!$E:$E,"&lt;"&amp;'2020'!$G620)</f>
        <v>0</v>
      </c>
      <c r="AJ620" s="7">
        <f>SUMIFS('Inventory (old)'!$N:$N,'Inventory (old)'!$A:$A,"Arrows and Onlys",'Inventory (old)'!$B:$B,'2020'!$A620,'Inventory (old)'!$E:$E,"&gt;="&amp;'2020'!$F620,'Inventory (old)'!$E:$E,"&lt;"&amp;'2020'!$G620)</f>
        <v>0</v>
      </c>
      <c r="AK620" s="7">
        <f>SUMIFS('Inventory (old)'!$O:$O,'Inventory (old)'!$A:$A,"Transverse",'Inventory (old)'!$B:$B,'2020'!$A620,'Inventory (old)'!$E:$E,"&gt;="&amp;'2020'!$F620,'Inventory (old)'!$E:$E,"&lt;"&amp;'2020'!$G620)</f>
        <v>0</v>
      </c>
      <c r="AL620" s="7">
        <f>SUMIFS('Inventory (old)'!$P:$P,'Inventory (old)'!$A:$A,"Transverse",'Inventory (old)'!$B:$B,'2020'!$A620,'Inventory (old)'!$E:$E,"&gt;="&amp;'2020'!$F620,'Inventory (old)'!$E:$E,"&lt;"&amp;'2020'!$G620)</f>
        <v>0</v>
      </c>
      <c r="AM620" s="7">
        <f>SUMIFS('Inventory (old)'!$M:$M,'Inventory (old)'!$A:$A,"Crosswalk",'Inventory (old)'!$B:$B,'2020'!$A620,'Inventory (old)'!$E:$E,"&gt;="&amp;'2020'!$F620,'Inventory (old)'!$E:$E,"&lt;"&amp;'2020'!$G620)</f>
        <v>0</v>
      </c>
      <c r="AN620" s="7">
        <f>SUMIFS('Inventory (old)'!$M:$M,'Inventory (old)'!$A:$A,"Yield Line",'Inventory (old)'!$B:$B,'2020'!$A620,'Inventory (old)'!$E:$E,"&gt;="&amp;'2020'!$F620,'Inventory (old)'!$E:$E,"&lt;"&amp;'2020'!$G620)</f>
        <v>0</v>
      </c>
      <c r="AO620" s="7">
        <f>SUMIFS('Inventory (old)'!$M:$M,'Inventory (old)'!$A:$A,"Parking",'Inventory (old)'!$B:$B,'2020'!$A620,'Inventory (old)'!$E:$E,"&gt;="&amp;'2020'!$F620,'Inventory (old)'!$E:$E,"&lt;"&amp;'2020'!$G620)</f>
        <v>0</v>
      </c>
      <c r="AP620" s="7">
        <f>SUMIFS('Inventory (old)'!$M:$M,'Inventory (old)'!$A:$A,"Island",'Inventory (old)'!$B:$B,'2020'!$A620,'Inventory (old)'!$E:$E,"&gt;="&amp;'2020'!$F620,'Inventory (old)'!$E:$E,"&lt;"&amp;'2020'!$G620)</f>
        <v>0</v>
      </c>
      <c r="AQ620" s="7">
        <f>SUMIFS('Inventory (old)'!$M:$M,'Inventory (old)'!$A:$A,"Railroad",'Inventory (old)'!$B:$B,'2020'!$A620,'Inventory (old)'!$E:$E,"&gt;="&amp;'2020'!$F620,'Inventory (old)'!$E:$E,"&lt;"&amp;'2020'!$G620)</f>
        <v>0</v>
      </c>
      <c r="AR620" s="7">
        <f>SUMIFS('Inventory (old)'!$M:$M,'Inventory (old)'!$A:$A,"School",'Inventory (old)'!$B:$B,'2020'!$A620,'Inventory (old)'!$E:$E,"&gt;="&amp;'2020'!$F620,'Inventory (old)'!$E:$E,"&lt;"&amp;'2020'!$G620)</f>
        <v>0</v>
      </c>
      <c r="AS620" s="7">
        <f>SUMIFS('Inventory (old)'!$M:$M,'Inventory (old)'!$A:$A,"Air Speed",'Inventory (old)'!$B:$B,'2020'!$A620,'Inventory (old)'!$E:$E,"&gt;="&amp;'2020'!$F620,'Inventory (old)'!$E:$E,"&lt;"&amp;'2020'!$G620)</f>
        <v>0</v>
      </c>
      <c r="AT620" s="7">
        <f>SUMIFS('Inventory (old)'!$M:$M,'Inventory (old)'!$A:$A,"Wrong Way",'Inventory (old)'!$B:$B,'2020'!$A620,'Inventory (old)'!$E:$E,"&gt;="&amp;'2020'!$F620,'Inventory (old)'!$E:$E,"&lt;"&amp;'2020'!$G620)</f>
        <v>0</v>
      </c>
      <c r="AU620" s="7">
        <f>SUMIFS('Inventory (old)'!$M:$M,'Inventory (old)'!$A:$A,"Merge Arrow",'Inventory (old)'!$B:$B,'2020'!$A620,'Inventory (old)'!$E:$E,"&gt;="&amp;'2020'!$F620,'Inventory (old)'!$E:$E,"&lt;"&amp;'2020'!$G620)</f>
        <v>0</v>
      </c>
      <c r="AV620" s="7">
        <f>SUMIFS('Inventory (old)'!$M:$M,'Inventory (old)'!$A:$A,"Bike",'Inventory (old)'!$B:$B,'2020'!$A620,'Inventory (old)'!$E:$E,"&gt;="&amp;'2020'!$F620,'Inventory (old)'!$E:$E,"&lt;"&amp;'2020'!$G620)</f>
        <v>0</v>
      </c>
      <c r="AW620" s="1">
        <f>SUMIFS('Inventory (old)'!$S:$S,'Inventory (old)'!$A:$A,"Parking",'Inventory (old)'!$B:$B,'2020'!$A620,'Inventory (old)'!$E:$E,"&gt;="&amp;'2020'!$F620,'Inventory (old)'!$E:$E,"&lt;"&amp;'2020'!$G620)</f>
        <v>0</v>
      </c>
      <c r="AX620" s="13"/>
    </row>
    <row r="621" spans="1:50" x14ac:dyDescent="0.25">
      <c r="A621" s="6" t="s">
        <v>2852</v>
      </c>
      <c r="B621" s="7" t="s">
        <v>127</v>
      </c>
      <c r="C621" s="7" t="s">
        <v>2051</v>
      </c>
      <c r="D621" s="7">
        <v>13</v>
      </c>
      <c r="E621" s="7" t="s">
        <v>2176</v>
      </c>
      <c r="F621" s="8">
        <v>9.9999999999999995E-7</v>
      </c>
      <c r="G621" s="8">
        <v>4.26</v>
      </c>
      <c r="H621" s="7" t="s">
        <v>2055</v>
      </c>
      <c r="I621" s="7" t="s">
        <v>3235</v>
      </c>
      <c r="J621" s="14">
        <f t="shared" si="181"/>
        <v>4.2599989999999996</v>
      </c>
      <c r="K621" s="15" t="s">
        <v>2062</v>
      </c>
      <c r="L621" s="7"/>
      <c r="M621" s="7" t="s">
        <v>2072</v>
      </c>
      <c r="N621" s="20">
        <v>2</v>
      </c>
      <c r="O621" s="8"/>
      <c r="P621" s="8"/>
      <c r="Q621" s="14"/>
      <c r="R621" s="14"/>
      <c r="S621" s="21"/>
      <c r="T621" s="16"/>
      <c r="V621" s="7"/>
      <c r="W621" s="7"/>
      <c r="X621" s="7"/>
      <c r="Y621" s="16"/>
      <c r="Z621" s="15">
        <v>2020</v>
      </c>
      <c r="AA621" s="8">
        <f t="shared" si="182"/>
        <v>4.2599989999999996</v>
      </c>
      <c r="AB621" s="8">
        <f t="shared" si="183"/>
        <v>8.5199979999999993</v>
      </c>
      <c r="AC621" s="8">
        <f t="shared" si="184"/>
        <v>0</v>
      </c>
      <c r="AD621" s="11">
        <f t="shared" si="185"/>
        <v>0</v>
      </c>
      <c r="AE621" s="31">
        <v>2020</v>
      </c>
      <c r="AF621" s="7">
        <f>SUMIFS('Inventory (old)'!$M:$M,'Inventory (old)'!$A:$A,"Stop Line",'Inventory (old)'!$B:$B,'2020'!$A621,'Inventory (old)'!$E:$E,"&gt;="&amp;'2020'!$F621,'Inventory (old)'!$E:$E,"&lt;"&amp;'2020'!$G621)</f>
        <v>0</v>
      </c>
      <c r="AG621" s="7">
        <f>SUMIFS('Inventory (old)'!$M:$M,'Inventory (old)'!$A:$A,"Channel",'Inventory (old)'!$B:$B,'2020'!$A621,'Inventory (old)'!$E:$E,"&gt;="&amp;'2020'!$F621,'Inventory (old)'!$E:$E,"&lt;"&amp;'2020'!$G621)</f>
        <v>0</v>
      </c>
      <c r="AH621" s="7">
        <f>SUMIFS('Inventory (old)'!$M:$M,'Inventory (old)'!$A:$A,"Dotted Line",'Inventory (old)'!$B:$B,'2020'!$A621,'Inventory (old)'!$E:$E,"&gt;="&amp;'2020'!$F621,'Inventory (old)'!$E:$E,"&lt;"&amp;'2020'!$G621)</f>
        <v>0</v>
      </c>
      <c r="AI621" s="7">
        <f>SUMIFS('Inventory (old)'!$M:$M,'Inventory (old)'!$A:$A,"Arrows and Onlys",'Inventory (old)'!$B:$B,'2020'!$A621,'Inventory (old)'!$E:$E,"&gt;="&amp;'2020'!$F621,'Inventory (old)'!$E:$E,"&lt;"&amp;'2020'!$G621)</f>
        <v>0</v>
      </c>
      <c r="AJ621" s="7">
        <f>SUMIFS('Inventory (old)'!$N:$N,'Inventory (old)'!$A:$A,"Arrows and Onlys",'Inventory (old)'!$B:$B,'2020'!$A621,'Inventory (old)'!$E:$E,"&gt;="&amp;'2020'!$F621,'Inventory (old)'!$E:$E,"&lt;"&amp;'2020'!$G621)</f>
        <v>0</v>
      </c>
      <c r="AK621" s="7">
        <f>SUMIFS('Inventory (old)'!$O:$O,'Inventory (old)'!$A:$A,"Transverse",'Inventory (old)'!$B:$B,'2020'!$A621,'Inventory (old)'!$E:$E,"&gt;="&amp;'2020'!$F621,'Inventory (old)'!$E:$E,"&lt;"&amp;'2020'!$G621)</f>
        <v>0</v>
      </c>
      <c r="AL621" s="7">
        <f>SUMIFS('Inventory (old)'!$P:$P,'Inventory (old)'!$A:$A,"Transverse",'Inventory (old)'!$B:$B,'2020'!$A621,'Inventory (old)'!$E:$E,"&gt;="&amp;'2020'!$F621,'Inventory (old)'!$E:$E,"&lt;"&amp;'2020'!$G621)</f>
        <v>0</v>
      </c>
      <c r="AM621" s="7">
        <f>SUMIFS('Inventory (old)'!$M:$M,'Inventory (old)'!$A:$A,"Crosswalk",'Inventory (old)'!$B:$B,'2020'!$A621,'Inventory (old)'!$E:$E,"&gt;="&amp;'2020'!$F621,'Inventory (old)'!$E:$E,"&lt;"&amp;'2020'!$G621)</f>
        <v>0</v>
      </c>
      <c r="AN621" s="7">
        <f>SUMIFS('Inventory (old)'!$M:$M,'Inventory (old)'!$A:$A,"Yield Line",'Inventory (old)'!$B:$B,'2020'!$A621,'Inventory (old)'!$E:$E,"&gt;="&amp;'2020'!$F621,'Inventory (old)'!$E:$E,"&lt;"&amp;'2020'!$G621)</f>
        <v>0</v>
      </c>
      <c r="AO621" s="7">
        <f>SUMIFS('Inventory (old)'!$M:$M,'Inventory (old)'!$A:$A,"Parking",'Inventory (old)'!$B:$B,'2020'!$A621,'Inventory (old)'!$E:$E,"&gt;="&amp;'2020'!$F621,'Inventory (old)'!$E:$E,"&lt;"&amp;'2020'!$G621)</f>
        <v>0</v>
      </c>
      <c r="AP621" s="7">
        <f>SUMIFS('Inventory (old)'!$M:$M,'Inventory (old)'!$A:$A,"Island",'Inventory (old)'!$B:$B,'2020'!$A621,'Inventory (old)'!$E:$E,"&gt;="&amp;'2020'!$F621,'Inventory (old)'!$E:$E,"&lt;"&amp;'2020'!$G621)</f>
        <v>0</v>
      </c>
      <c r="AQ621" s="7">
        <f>SUMIFS('Inventory (old)'!$M:$M,'Inventory (old)'!$A:$A,"Railroad",'Inventory (old)'!$B:$B,'2020'!$A621,'Inventory (old)'!$E:$E,"&gt;="&amp;'2020'!$F621,'Inventory (old)'!$E:$E,"&lt;"&amp;'2020'!$G621)</f>
        <v>0</v>
      </c>
      <c r="AR621" s="7">
        <f>SUMIFS('Inventory (old)'!$M:$M,'Inventory (old)'!$A:$A,"School",'Inventory (old)'!$B:$B,'2020'!$A621,'Inventory (old)'!$E:$E,"&gt;="&amp;'2020'!$F621,'Inventory (old)'!$E:$E,"&lt;"&amp;'2020'!$G621)</f>
        <v>0</v>
      </c>
      <c r="AS621" s="7">
        <f>SUMIFS('Inventory (old)'!$M:$M,'Inventory (old)'!$A:$A,"Air Speed",'Inventory (old)'!$B:$B,'2020'!$A621,'Inventory (old)'!$E:$E,"&gt;="&amp;'2020'!$F621,'Inventory (old)'!$E:$E,"&lt;"&amp;'2020'!$G621)</f>
        <v>0</v>
      </c>
      <c r="AT621" s="7">
        <f>SUMIFS('Inventory (old)'!$M:$M,'Inventory (old)'!$A:$A,"Wrong Way",'Inventory (old)'!$B:$B,'2020'!$A621,'Inventory (old)'!$E:$E,"&gt;="&amp;'2020'!$F621,'Inventory (old)'!$E:$E,"&lt;"&amp;'2020'!$G621)</f>
        <v>0</v>
      </c>
      <c r="AU621" s="7">
        <f>SUMIFS('Inventory (old)'!$M:$M,'Inventory (old)'!$A:$A,"Merge Arrow",'Inventory (old)'!$B:$B,'2020'!$A621,'Inventory (old)'!$E:$E,"&gt;="&amp;'2020'!$F621,'Inventory (old)'!$E:$E,"&lt;"&amp;'2020'!$G621)</f>
        <v>0</v>
      </c>
      <c r="AV621" s="7">
        <f>SUMIFS('Inventory (old)'!$M:$M,'Inventory (old)'!$A:$A,"Bike",'Inventory (old)'!$B:$B,'2020'!$A621,'Inventory (old)'!$E:$E,"&gt;="&amp;'2020'!$F621,'Inventory (old)'!$E:$E,"&lt;"&amp;'2020'!$G621)</f>
        <v>0</v>
      </c>
      <c r="AW621" s="1">
        <f>SUMIFS('Inventory (old)'!$S:$S,'Inventory (old)'!$A:$A,"Parking",'Inventory (old)'!$B:$B,'2020'!$A621,'Inventory (old)'!$E:$E,"&gt;="&amp;'2020'!$F621,'Inventory (old)'!$E:$E,"&lt;"&amp;'2020'!$G621)</f>
        <v>0</v>
      </c>
      <c r="AX621" s="13"/>
    </row>
    <row r="622" spans="1:50" x14ac:dyDescent="0.25">
      <c r="A622" s="6" t="s">
        <v>2852</v>
      </c>
      <c r="B622" s="7" t="s">
        <v>127</v>
      </c>
      <c r="C622" s="7" t="s">
        <v>2051</v>
      </c>
      <c r="D622" s="7">
        <v>13</v>
      </c>
      <c r="E622" s="7" t="s">
        <v>2176</v>
      </c>
      <c r="F622" s="8">
        <f>G621</f>
        <v>4.26</v>
      </c>
      <c r="G622" s="8">
        <v>4.5999999999999996</v>
      </c>
      <c r="H622" s="7" t="s">
        <v>3235</v>
      </c>
      <c r="I622" s="7" t="s">
        <v>2191</v>
      </c>
      <c r="J622" s="14">
        <f t="shared" si="181"/>
        <v>0.33999999999999986</v>
      </c>
      <c r="K622" s="15" t="s">
        <v>2062</v>
      </c>
      <c r="L622" s="7"/>
      <c r="M622" s="7" t="s">
        <v>2072</v>
      </c>
      <c r="N622" s="20">
        <v>2</v>
      </c>
      <c r="O622" s="8"/>
      <c r="P622" s="8"/>
      <c r="Q622" s="14"/>
      <c r="R622" s="14"/>
      <c r="S622" s="21"/>
      <c r="T622" s="16" t="s">
        <v>2853</v>
      </c>
      <c r="V622" s="7"/>
      <c r="W622" s="7"/>
      <c r="X622" s="7"/>
      <c r="Y622" s="16"/>
      <c r="Z622" s="15">
        <v>2020</v>
      </c>
      <c r="AA622" s="8">
        <f t="shared" si="182"/>
        <v>0.33999999999999986</v>
      </c>
      <c r="AB622" s="8">
        <f t="shared" si="183"/>
        <v>0.67999999999999972</v>
      </c>
      <c r="AC622" s="8">
        <f t="shared" si="184"/>
        <v>0</v>
      </c>
      <c r="AD622" s="11">
        <f t="shared" si="185"/>
        <v>0</v>
      </c>
      <c r="AE622" s="31"/>
      <c r="AF622" s="7">
        <f>SUMIFS('Inventory (old)'!$M:$M,'Inventory (old)'!$A:$A,"Stop Line",'Inventory (old)'!$B:$B,'2020'!$A622,'Inventory (old)'!$E:$E,"&gt;="&amp;'2020'!$F622,'Inventory (old)'!$E:$E,"&lt;"&amp;'2020'!$G622)</f>
        <v>0</v>
      </c>
      <c r="AG622" s="7">
        <f>SUMIFS('Inventory (old)'!$M:$M,'Inventory (old)'!$A:$A,"Channel",'Inventory (old)'!$B:$B,'2020'!$A622,'Inventory (old)'!$E:$E,"&gt;="&amp;'2020'!$F622,'Inventory (old)'!$E:$E,"&lt;"&amp;'2020'!$G622)</f>
        <v>0</v>
      </c>
      <c r="AH622" s="7">
        <f>SUMIFS('Inventory (old)'!$M:$M,'Inventory (old)'!$A:$A,"Dotted Line",'Inventory (old)'!$B:$B,'2020'!$A622,'Inventory (old)'!$E:$E,"&gt;="&amp;'2020'!$F622,'Inventory (old)'!$E:$E,"&lt;"&amp;'2020'!$G622)</f>
        <v>0</v>
      </c>
      <c r="AI622" s="7">
        <f>SUMIFS('Inventory (old)'!$M:$M,'Inventory (old)'!$A:$A,"Arrows and Onlys",'Inventory (old)'!$B:$B,'2020'!$A622,'Inventory (old)'!$E:$E,"&gt;="&amp;'2020'!$F622,'Inventory (old)'!$E:$E,"&lt;"&amp;'2020'!$G622)</f>
        <v>0</v>
      </c>
      <c r="AJ622" s="7">
        <f>SUMIFS('Inventory (old)'!$N:$N,'Inventory (old)'!$A:$A,"Arrows and Onlys",'Inventory (old)'!$B:$B,'2020'!$A622,'Inventory (old)'!$E:$E,"&gt;="&amp;'2020'!$F622,'Inventory (old)'!$E:$E,"&lt;"&amp;'2020'!$G622)</f>
        <v>0</v>
      </c>
      <c r="AK622" s="7">
        <f>SUMIFS('Inventory (old)'!$O:$O,'Inventory (old)'!$A:$A,"Transverse",'Inventory (old)'!$B:$B,'2020'!$A622,'Inventory (old)'!$E:$E,"&gt;="&amp;'2020'!$F622,'Inventory (old)'!$E:$E,"&lt;"&amp;'2020'!$G622)</f>
        <v>0</v>
      </c>
      <c r="AL622" s="7">
        <f>SUMIFS('Inventory (old)'!$P:$P,'Inventory (old)'!$A:$A,"Transverse",'Inventory (old)'!$B:$B,'2020'!$A622,'Inventory (old)'!$E:$E,"&gt;="&amp;'2020'!$F622,'Inventory (old)'!$E:$E,"&lt;"&amp;'2020'!$G622)</f>
        <v>0</v>
      </c>
      <c r="AM622" s="7">
        <f>SUMIFS('Inventory (old)'!$M:$M,'Inventory (old)'!$A:$A,"Crosswalk",'Inventory (old)'!$B:$B,'2020'!$A622,'Inventory (old)'!$E:$E,"&gt;="&amp;'2020'!$F622,'Inventory (old)'!$E:$E,"&lt;"&amp;'2020'!$G622)</f>
        <v>0</v>
      </c>
      <c r="AN622" s="7">
        <f>SUMIFS('Inventory (old)'!$M:$M,'Inventory (old)'!$A:$A,"Yield Line",'Inventory (old)'!$B:$B,'2020'!$A622,'Inventory (old)'!$E:$E,"&gt;="&amp;'2020'!$F622,'Inventory (old)'!$E:$E,"&lt;"&amp;'2020'!$G622)</f>
        <v>0</v>
      </c>
      <c r="AO622" s="7">
        <f>SUMIFS('Inventory (old)'!$M:$M,'Inventory (old)'!$A:$A,"Parking",'Inventory (old)'!$B:$B,'2020'!$A622,'Inventory (old)'!$E:$E,"&gt;="&amp;'2020'!$F622,'Inventory (old)'!$E:$E,"&lt;"&amp;'2020'!$G622)</f>
        <v>0</v>
      </c>
      <c r="AP622" s="7">
        <f>SUMIFS('Inventory (old)'!$M:$M,'Inventory (old)'!$A:$A,"Island",'Inventory (old)'!$B:$B,'2020'!$A622,'Inventory (old)'!$E:$E,"&gt;="&amp;'2020'!$F622,'Inventory (old)'!$E:$E,"&lt;"&amp;'2020'!$G622)</f>
        <v>0</v>
      </c>
      <c r="AQ622" s="7">
        <f>SUMIFS('Inventory (old)'!$M:$M,'Inventory (old)'!$A:$A,"Railroad",'Inventory (old)'!$B:$B,'2020'!$A622,'Inventory (old)'!$E:$E,"&gt;="&amp;'2020'!$F622,'Inventory (old)'!$E:$E,"&lt;"&amp;'2020'!$G622)</f>
        <v>0</v>
      </c>
      <c r="AR622" s="7">
        <f>SUMIFS('Inventory (old)'!$M:$M,'Inventory (old)'!$A:$A,"School",'Inventory (old)'!$B:$B,'2020'!$A622,'Inventory (old)'!$E:$E,"&gt;="&amp;'2020'!$F622,'Inventory (old)'!$E:$E,"&lt;"&amp;'2020'!$G622)</f>
        <v>0</v>
      </c>
      <c r="AS622" s="7">
        <f>SUMIFS('Inventory (old)'!$M:$M,'Inventory (old)'!$A:$A,"Air Speed",'Inventory (old)'!$B:$B,'2020'!$A622,'Inventory (old)'!$E:$E,"&gt;="&amp;'2020'!$F622,'Inventory (old)'!$E:$E,"&lt;"&amp;'2020'!$G622)</f>
        <v>0</v>
      </c>
      <c r="AT622" s="7">
        <f>SUMIFS('Inventory (old)'!$M:$M,'Inventory (old)'!$A:$A,"Wrong Way",'Inventory (old)'!$B:$B,'2020'!$A622,'Inventory (old)'!$E:$E,"&gt;="&amp;'2020'!$F622,'Inventory (old)'!$E:$E,"&lt;"&amp;'2020'!$G622)</f>
        <v>0</v>
      </c>
      <c r="AU622" s="7">
        <f>SUMIFS('Inventory (old)'!$M:$M,'Inventory (old)'!$A:$A,"Merge Arrow",'Inventory (old)'!$B:$B,'2020'!$A622,'Inventory (old)'!$E:$E,"&gt;="&amp;'2020'!$F622,'Inventory (old)'!$E:$E,"&lt;"&amp;'2020'!$G622)</f>
        <v>0</v>
      </c>
      <c r="AV622" s="7">
        <f>SUMIFS('Inventory (old)'!$M:$M,'Inventory (old)'!$A:$A,"Bike",'Inventory (old)'!$B:$B,'2020'!$A622,'Inventory (old)'!$E:$E,"&gt;="&amp;'2020'!$F622,'Inventory (old)'!$E:$E,"&lt;"&amp;'2020'!$G622)</f>
        <v>0</v>
      </c>
      <c r="AW622" s="1">
        <f>SUMIFS('Inventory (old)'!$S:$S,'Inventory (old)'!$A:$A,"Parking",'Inventory (old)'!$B:$B,'2020'!$A622,'Inventory (old)'!$E:$E,"&gt;="&amp;'2020'!$F622,'Inventory (old)'!$E:$E,"&lt;"&amp;'2020'!$G622)</f>
        <v>0</v>
      </c>
      <c r="AX622" s="13"/>
    </row>
    <row r="623" spans="1:50" x14ac:dyDescent="0.25">
      <c r="A623" s="6" t="s">
        <v>2852</v>
      </c>
      <c r="B623" s="7" t="s">
        <v>127</v>
      </c>
      <c r="C623" s="7" t="s">
        <v>2051</v>
      </c>
      <c r="D623" s="7">
        <v>13</v>
      </c>
      <c r="E623" s="7" t="s">
        <v>2176</v>
      </c>
      <c r="F623" s="8">
        <f>G622</f>
        <v>4.5999999999999996</v>
      </c>
      <c r="G623" s="8">
        <v>5.61</v>
      </c>
      <c r="H623" s="7" t="s">
        <v>2191</v>
      </c>
      <c r="I623" s="7" t="s">
        <v>3235</v>
      </c>
      <c r="J623" s="14">
        <f t="shared" ref="J623" si="186">G623-F623</f>
        <v>1.0100000000000007</v>
      </c>
      <c r="K623" s="15" t="s">
        <v>2062</v>
      </c>
      <c r="L623" s="7"/>
      <c r="M623" s="7" t="s">
        <v>2072</v>
      </c>
      <c r="N623" s="20">
        <v>2</v>
      </c>
      <c r="O623" s="8"/>
      <c r="P623" s="8"/>
      <c r="Q623" s="14"/>
      <c r="R623" s="14"/>
      <c r="S623" s="21"/>
      <c r="T623" s="16" t="s">
        <v>2853</v>
      </c>
      <c r="V623" s="7"/>
      <c r="W623" s="7"/>
      <c r="X623" s="7"/>
      <c r="Y623" s="16"/>
      <c r="Z623" s="15">
        <v>2020</v>
      </c>
      <c r="AA623" s="8">
        <f t="shared" ref="AA623" si="187">IF(L623="",IF(ISODD(N623),J623*2,J623),0)</f>
        <v>1.0100000000000007</v>
      </c>
      <c r="AB623" s="8">
        <f t="shared" ref="AB623" si="188">IF(L623="",(J623-(P623-O623))*2,J623-(P623-O623))</f>
        <v>2.0200000000000014</v>
      </c>
      <c r="AC623" s="8">
        <f t="shared" ref="AC623" si="189">IF(L623="",0,J623)</f>
        <v>0</v>
      </c>
      <c r="AD623" s="11">
        <f t="shared" ref="AD623" si="190">IF(L623="",IF(OR(N623=4,N623=5),J623*2,IF(OR(N623=6,N623=7),J623*4,0)),(N623-1)*J623)+(R623-Q623)*S623</f>
        <v>0</v>
      </c>
      <c r="AE623" s="31"/>
      <c r="AF623" s="7">
        <f>SUMIFS('Inventory (old)'!$M:$M,'Inventory (old)'!$A:$A,"Stop Line",'Inventory (old)'!$B:$B,'2020'!$A623,'Inventory (old)'!$E:$E,"&gt;="&amp;'2020'!$F623,'Inventory (old)'!$E:$E,"&lt;"&amp;'2020'!$G623)</f>
        <v>0</v>
      </c>
      <c r="AG623" s="7">
        <f>SUMIFS('Inventory (old)'!$M:$M,'Inventory (old)'!$A:$A,"Channel",'Inventory (old)'!$B:$B,'2020'!$A623,'Inventory (old)'!$E:$E,"&gt;="&amp;'2020'!$F623,'Inventory (old)'!$E:$E,"&lt;"&amp;'2020'!$G623)</f>
        <v>0</v>
      </c>
      <c r="AH623" s="7">
        <f>SUMIFS('Inventory (old)'!$M:$M,'Inventory (old)'!$A:$A,"Dotted Line",'Inventory (old)'!$B:$B,'2020'!$A623,'Inventory (old)'!$E:$E,"&gt;="&amp;'2020'!$F623,'Inventory (old)'!$E:$E,"&lt;"&amp;'2020'!$G623)</f>
        <v>0</v>
      </c>
      <c r="AI623" s="7">
        <f>SUMIFS('Inventory (old)'!$M:$M,'Inventory (old)'!$A:$A,"Arrows and Onlys",'Inventory (old)'!$B:$B,'2020'!$A623,'Inventory (old)'!$E:$E,"&gt;="&amp;'2020'!$F623,'Inventory (old)'!$E:$E,"&lt;"&amp;'2020'!$G623)</f>
        <v>0</v>
      </c>
      <c r="AJ623" s="7">
        <f>SUMIFS('Inventory (old)'!$N:$N,'Inventory (old)'!$A:$A,"Arrows and Onlys",'Inventory (old)'!$B:$B,'2020'!$A623,'Inventory (old)'!$E:$E,"&gt;="&amp;'2020'!$F623,'Inventory (old)'!$E:$E,"&lt;"&amp;'2020'!$G623)</f>
        <v>0</v>
      </c>
      <c r="AK623" s="7">
        <f>SUMIFS('Inventory (old)'!$O:$O,'Inventory (old)'!$A:$A,"Transverse",'Inventory (old)'!$B:$B,'2020'!$A623,'Inventory (old)'!$E:$E,"&gt;="&amp;'2020'!$F623,'Inventory (old)'!$E:$E,"&lt;"&amp;'2020'!$G623)</f>
        <v>0</v>
      </c>
      <c r="AL623" s="7">
        <f>SUMIFS('Inventory (old)'!$P:$P,'Inventory (old)'!$A:$A,"Transverse",'Inventory (old)'!$B:$B,'2020'!$A623,'Inventory (old)'!$E:$E,"&gt;="&amp;'2020'!$F623,'Inventory (old)'!$E:$E,"&lt;"&amp;'2020'!$G623)</f>
        <v>0</v>
      </c>
      <c r="AM623" s="7">
        <f>SUMIFS('Inventory (old)'!$M:$M,'Inventory (old)'!$A:$A,"Crosswalk",'Inventory (old)'!$B:$B,'2020'!$A623,'Inventory (old)'!$E:$E,"&gt;="&amp;'2020'!$F623,'Inventory (old)'!$E:$E,"&lt;"&amp;'2020'!$G623)</f>
        <v>0</v>
      </c>
      <c r="AN623" s="7">
        <f>SUMIFS('Inventory (old)'!$M:$M,'Inventory (old)'!$A:$A,"Yield Line",'Inventory (old)'!$B:$B,'2020'!$A623,'Inventory (old)'!$E:$E,"&gt;="&amp;'2020'!$F623,'Inventory (old)'!$E:$E,"&lt;"&amp;'2020'!$G623)</f>
        <v>0</v>
      </c>
      <c r="AO623" s="7">
        <f>SUMIFS('Inventory (old)'!$M:$M,'Inventory (old)'!$A:$A,"Parking",'Inventory (old)'!$B:$B,'2020'!$A623,'Inventory (old)'!$E:$E,"&gt;="&amp;'2020'!$F623,'Inventory (old)'!$E:$E,"&lt;"&amp;'2020'!$G623)</f>
        <v>0</v>
      </c>
      <c r="AP623" s="7">
        <f>SUMIFS('Inventory (old)'!$M:$M,'Inventory (old)'!$A:$A,"Island",'Inventory (old)'!$B:$B,'2020'!$A623,'Inventory (old)'!$E:$E,"&gt;="&amp;'2020'!$F623,'Inventory (old)'!$E:$E,"&lt;"&amp;'2020'!$G623)</f>
        <v>0</v>
      </c>
      <c r="AQ623" s="7">
        <f>SUMIFS('Inventory (old)'!$M:$M,'Inventory (old)'!$A:$A,"Railroad",'Inventory (old)'!$B:$B,'2020'!$A623,'Inventory (old)'!$E:$E,"&gt;="&amp;'2020'!$F623,'Inventory (old)'!$E:$E,"&lt;"&amp;'2020'!$G623)</f>
        <v>0</v>
      </c>
      <c r="AR623" s="7">
        <f>SUMIFS('Inventory (old)'!$M:$M,'Inventory (old)'!$A:$A,"School",'Inventory (old)'!$B:$B,'2020'!$A623,'Inventory (old)'!$E:$E,"&gt;="&amp;'2020'!$F623,'Inventory (old)'!$E:$E,"&lt;"&amp;'2020'!$G623)</f>
        <v>0</v>
      </c>
      <c r="AS623" s="7">
        <f>SUMIFS('Inventory (old)'!$M:$M,'Inventory (old)'!$A:$A,"Air Speed",'Inventory (old)'!$B:$B,'2020'!$A623,'Inventory (old)'!$E:$E,"&gt;="&amp;'2020'!$F623,'Inventory (old)'!$E:$E,"&lt;"&amp;'2020'!$G623)</f>
        <v>0</v>
      </c>
      <c r="AT623" s="7">
        <f>SUMIFS('Inventory (old)'!$M:$M,'Inventory (old)'!$A:$A,"Wrong Way",'Inventory (old)'!$B:$B,'2020'!$A623,'Inventory (old)'!$E:$E,"&gt;="&amp;'2020'!$F623,'Inventory (old)'!$E:$E,"&lt;"&amp;'2020'!$G623)</f>
        <v>0</v>
      </c>
      <c r="AU623" s="7">
        <f>SUMIFS('Inventory (old)'!$M:$M,'Inventory (old)'!$A:$A,"Merge Arrow",'Inventory (old)'!$B:$B,'2020'!$A623,'Inventory (old)'!$E:$E,"&gt;="&amp;'2020'!$F623,'Inventory (old)'!$E:$E,"&lt;"&amp;'2020'!$G623)</f>
        <v>0</v>
      </c>
      <c r="AV623" s="7">
        <f>SUMIFS('Inventory (old)'!$M:$M,'Inventory (old)'!$A:$A,"Bike",'Inventory (old)'!$B:$B,'2020'!$A623,'Inventory (old)'!$E:$E,"&gt;="&amp;'2020'!$F623,'Inventory (old)'!$E:$E,"&lt;"&amp;'2020'!$G623)</f>
        <v>0</v>
      </c>
      <c r="AW623" s="1">
        <f>SUMIFS('Inventory (old)'!$S:$S,'Inventory (old)'!$A:$A,"Parking",'Inventory (old)'!$B:$B,'2020'!$A623,'Inventory (old)'!$E:$E,"&gt;="&amp;'2020'!$F623,'Inventory (old)'!$E:$E,"&lt;"&amp;'2020'!$G623)</f>
        <v>0</v>
      </c>
      <c r="AX623" s="13"/>
    </row>
    <row r="624" spans="1:50" x14ac:dyDescent="0.25">
      <c r="A624" s="6" t="s">
        <v>2852</v>
      </c>
      <c r="B624" s="7" t="s">
        <v>127</v>
      </c>
      <c r="C624" s="7" t="s">
        <v>2051</v>
      </c>
      <c r="D624" s="7">
        <v>13</v>
      </c>
      <c r="E624" s="7" t="s">
        <v>2176</v>
      </c>
      <c r="F624" s="8">
        <f>G622</f>
        <v>4.5999999999999996</v>
      </c>
      <c r="G624" s="8">
        <v>7.25</v>
      </c>
      <c r="H624" s="7" t="s">
        <v>3235</v>
      </c>
      <c r="I624" s="7" t="s">
        <v>2221</v>
      </c>
      <c r="J624" s="14">
        <f t="shared" si="181"/>
        <v>2.6500000000000004</v>
      </c>
      <c r="K624" s="15" t="s">
        <v>2062</v>
      </c>
      <c r="L624" s="7"/>
      <c r="M624" s="7" t="s">
        <v>2072</v>
      </c>
      <c r="N624" s="20">
        <v>2</v>
      </c>
      <c r="O624" s="8"/>
      <c r="P624" s="8"/>
      <c r="Q624" s="14"/>
      <c r="R624" s="14"/>
      <c r="S624" s="21"/>
      <c r="T624" s="16"/>
      <c r="U624" s="1">
        <v>79766</v>
      </c>
      <c r="V624" s="7"/>
      <c r="W624" s="7"/>
      <c r="X624" s="7">
        <v>2016</v>
      </c>
      <c r="Y624" s="16" t="s">
        <v>25</v>
      </c>
      <c r="Z624" s="15">
        <v>2020</v>
      </c>
      <c r="AA624" s="8">
        <f t="shared" si="182"/>
        <v>2.6500000000000004</v>
      </c>
      <c r="AB624" s="8">
        <f t="shared" si="183"/>
        <v>5.3000000000000007</v>
      </c>
      <c r="AC624" s="8">
        <f t="shared" si="184"/>
        <v>0</v>
      </c>
      <c r="AD624" s="11">
        <f t="shared" si="185"/>
        <v>0</v>
      </c>
      <c r="AE624" s="31"/>
      <c r="AF624" s="7">
        <f>SUMIFS('Inventory (old)'!$M:$M,'Inventory (old)'!$A:$A,"Stop Line",'Inventory (old)'!$B:$B,'2020'!$A624,'Inventory (old)'!$E:$E,"&gt;="&amp;'2020'!$F624,'Inventory (old)'!$E:$E,"&lt;"&amp;'2020'!$G624)</f>
        <v>0</v>
      </c>
      <c r="AG624" s="7">
        <f>SUMIFS('Inventory (old)'!$M:$M,'Inventory (old)'!$A:$A,"Channel",'Inventory (old)'!$B:$B,'2020'!$A624,'Inventory (old)'!$E:$E,"&gt;="&amp;'2020'!$F624,'Inventory (old)'!$E:$E,"&lt;"&amp;'2020'!$G624)</f>
        <v>0</v>
      </c>
      <c r="AH624" s="7">
        <f>SUMIFS('Inventory (old)'!$M:$M,'Inventory (old)'!$A:$A,"Dotted Line",'Inventory (old)'!$B:$B,'2020'!$A624,'Inventory (old)'!$E:$E,"&gt;="&amp;'2020'!$F624,'Inventory (old)'!$E:$E,"&lt;"&amp;'2020'!$G624)</f>
        <v>0</v>
      </c>
      <c r="AI624" s="7">
        <f>SUMIFS('Inventory (old)'!$M:$M,'Inventory (old)'!$A:$A,"Arrows and Onlys",'Inventory (old)'!$B:$B,'2020'!$A624,'Inventory (old)'!$E:$E,"&gt;="&amp;'2020'!$F624,'Inventory (old)'!$E:$E,"&lt;"&amp;'2020'!$G624)</f>
        <v>0</v>
      </c>
      <c r="AJ624" s="7">
        <f>SUMIFS('Inventory (old)'!$N:$N,'Inventory (old)'!$A:$A,"Arrows and Onlys",'Inventory (old)'!$B:$B,'2020'!$A624,'Inventory (old)'!$E:$E,"&gt;="&amp;'2020'!$F624,'Inventory (old)'!$E:$E,"&lt;"&amp;'2020'!$G624)</f>
        <v>0</v>
      </c>
      <c r="AK624" s="7">
        <f>SUMIFS('Inventory (old)'!$O:$O,'Inventory (old)'!$A:$A,"Transverse",'Inventory (old)'!$B:$B,'2020'!$A624,'Inventory (old)'!$E:$E,"&gt;="&amp;'2020'!$F624,'Inventory (old)'!$E:$E,"&lt;"&amp;'2020'!$G624)</f>
        <v>0</v>
      </c>
      <c r="AL624" s="7">
        <f>SUMIFS('Inventory (old)'!$P:$P,'Inventory (old)'!$A:$A,"Transverse",'Inventory (old)'!$B:$B,'2020'!$A624,'Inventory (old)'!$E:$E,"&gt;="&amp;'2020'!$F624,'Inventory (old)'!$E:$E,"&lt;"&amp;'2020'!$G624)</f>
        <v>80</v>
      </c>
      <c r="AM624" s="7">
        <f>SUMIFS('Inventory (old)'!$M:$M,'Inventory (old)'!$A:$A,"Crosswalk",'Inventory (old)'!$B:$B,'2020'!$A624,'Inventory (old)'!$E:$E,"&gt;="&amp;'2020'!$F624,'Inventory (old)'!$E:$E,"&lt;"&amp;'2020'!$G624)</f>
        <v>0</v>
      </c>
      <c r="AN624" s="7">
        <f>SUMIFS('Inventory (old)'!$M:$M,'Inventory (old)'!$A:$A,"Yield Line",'Inventory (old)'!$B:$B,'2020'!$A624,'Inventory (old)'!$E:$E,"&gt;="&amp;'2020'!$F624,'Inventory (old)'!$E:$E,"&lt;"&amp;'2020'!$G624)</f>
        <v>0</v>
      </c>
      <c r="AO624" s="7">
        <f>SUMIFS('Inventory (old)'!$M:$M,'Inventory (old)'!$A:$A,"Parking",'Inventory (old)'!$B:$B,'2020'!$A624,'Inventory (old)'!$E:$E,"&gt;="&amp;'2020'!$F624,'Inventory (old)'!$E:$E,"&lt;"&amp;'2020'!$G624)</f>
        <v>0</v>
      </c>
      <c r="AP624" s="7">
        <f>SUMIFS('Inventory (old)'!$M:$M,'Inventory (old)'!$A:$A,"Island",'Inventory (old)'!$B:$B,'2020'!$A624,'Inventory (old)'!$E:$E,"&gt;="&amp;'2020'!$F624,'Inventory (old)'!$E:$E,"&lt;"&amp;'2020'!$G624)</f>
        <v>0</v>
      </c>
      <c r="AQ624" s="7">
        <f>SUMIFS('Inventory (old)'!$M:$M,'Inventory (old)'!$A:$A,"Railroad",'Inventory (old)'!$B:$B,'2020'!$A624,'Inventory (old)'!$E:$E,"&gt;="&amp;'2020'!$F624,'Inventory (old)'!$E:$E,"&lt;"&amp;'2020'!$G624)</f>
        <v>0</v>
      </c>
      <c r="AR624" s="7">
        <f>SUMIFS('Inventory (old)'!$M:$M,'Inventory (old)'!$A:$A,"School",'Inventory (old)'!$B:$B,'2020'!$A624,'Inventory (old)'!$E:$E,"&gt;="&amp;'2020'!$F624,'Inventory (old)'!$E:$E,"&lt;"&amp;'2020'!$G624)</f>
        <v>0</v>
      </c>
      <c r="AS624" s="7">
        <f>SUMIFS('Inventory (old)'!$M:$M,'Inventory (old)'!$A:$A,"Air Speed",'Inventory (old)'!$B:$B,'2020'!$A624,'Inventory (old)'!$E:$E,"&gt;="&amp;'2020'!$F624,'Inventory (old)'!$E:$E,"&lt;"&amp;'2020'!$G624)</f>
        <v>0</v>
      </c>
      <c r="AT624" s="7">
        <f>SUMIFS('Inventory (old)'!$M:$M,'Inventory (old)'!$A:$A,"Wrong Way",'Inventory (old)'!$B:$B,'2020'!$A624,'Inventory (old)'!$E:$E,"&gt;="&amp;'2020'!$F624,'Inventory (old)'!$E:$E,"&lt;"&amp;'2020'!$G624)</f>
        <v>0</v>
      </c>
      <c r="AU624" s="7">
        <f>SUMIFS('Inventory (old)'!$M:$M,'Inventory (old)'!$A:$A,"Merge Arrow",'Inventory (old)'!$B:$B,'2020'!$A624,'Inventory (old)'!$E:$E,"&gt;="&amp;'2020'!$F624,'Inventory (old)'!$E:$E,"&lt;"&amp;'2020'!$G624)</f>
        <v>0</v>
      </c>
      <c r="AV624" s="7">
        <f>SUMIFS('Inventory (old)'!$M:$M,'Inventory (old)'!$A:$A,"Bike",'Inventory (old)'!$B:$B,'2020'!$A624,'Inventory (old)'!$E:$E,"&gt;="&amp;'2020'!$F624,'Inventory (old)'!$E:$E,"&lt;"&amp;'2020'!$G624)</f>
        <v>0</v>
      </c>
      <c r="AW624" s="1">
        <f>SUMIFS('Inventory (old)'!$S:$S,'Inventory (old)'!$A:$A,"Parking",'Inventory (old)'!$B:$B,'2020'!$A624,'Inventory (old)'!$E:$E,"&gt;="&amp;'2020'!$F624,'Inventory (old)'!$E:$E,"&lt;"&amp;'2020'!$G624)</f>
        <v>0</v>
      </c>
      <c r="AX624" s="13"/>
    </row>
    <row r="625" spans="1:50" x14ac:dyDescent="0.25">
      <c r="A625" s="6" t="s">
        <v>2852</v>
      </c>
      <c r="B625" s="7" t="s">
        <v>127</v>
      </c>
      <c r="C625" s="7" t="s">
        <v>2051</v>
      </c>
      <c r="D625" s="7">
        <v>13</v>
      </c>
      <c r="E625" s="7" t="s">
        <v>186</v>
      </c>
      <c r="F625" s="8">
        <v>7.25</v>
      </c>
      <c r="G625" s="8">
        <v>11.01</v>
      </c>
      <c r="H625" s="7" t="s">
        <v>2221</v>
      </c>
      <c r="I625" s="7" t="s">
        <v>3251</v>
      </c>
      <c r="J625" s="14">
        <f t="shared" si="181"/>
        <v>3.76</v>
      </c>
      <c r="K625" s="15" t="s">
        <v>2241</v>
      </c>
      <c r="L625" s="7" t="s">
        <v>2217</v>
      </c>
      <c r="M625" s="7" t="s">
        <v>2072</v>
      </c>
      <c r="N625" s="20">
        <v>2</v>
      </c>
      <c r="O625" s="8"/>
      <c r="P625" s="8"/>
      <c r="Q625" s="14"/>
      <c r="R625" s="14"/>
      <c r="S625" s="21"/>
      <c r="T625" s="16"/>
      <c r="U625" s="1">
        <v>79766</v>
      </c>
      <c r="V625" s="7">
        <v>2016</v>
      </c>
      <c r="W625" s="7" t="s">
        <v>25</v>
      </c>
      <c r="X625" s="7">
        <v>2016</v>
      </c>
      <c r="Y625" s="16" t="s">
        <v>25</v>
      </c>
      <c r="Z625" s="15">
        <v>2019</v>
      </c>
      <c r="AA625" s="8">
        <f t="shared" si="182"/>
        <v>0</v>
      </c>
      <c r="AB625" s="8">
        <f t="shared" si="183"/>
        <v>3.76</v>
      </c>
      <c r="AC625" s="8">
        <f t="shared" si="184"/>
        <v>3.76</v>
      </c>
      <c r="AD625" s="11">
        <f t="shared" si="185"/>
        <v>3.76</v>
      </c>
      <c r="AE625" s="31">
        <v>2019</v>
      </c>
      <c r="AF625" s="7">
        <f>SUMIFS('Inventory (old)'!$M:$M,'Inventory (old)'!$A:$A,"Stop Line",'Inventory (old)'!$B:$B,'2020'!$A625,'Inventory (old)'!$E:$E,"&gt;="&amp;'2020'!$F625,'Inventory (old)'!$E:$E,"&lt;"&amp;'2020'!$G625)</f>
        <v>173</v>
      </c>
      <c r="AG625" s="7">
        <f>SUMIFS('Inventory (old)'!$M:$M,'Inventory (old)'!$A:$A,"Channel",'Inventory (old)'!$B:$B,'2020'!$A625,'Inventory (old)'!$E:$E,"&gt;="&amp;'2020'!$F625,'Inventory (old)'!$E:$E,"&lt;"&amp;'2020'!$G625)</f>
        <v>1555</v>
      </c>
      <c r="AH625" s="7">
        <f>SUMIFS('Inventory (old)'!$M:$M,'Inventory (old)'!$A:$A,"Dotted Line",'Inventory (old)'!$B:$B,'2020'!$A625,'Inventory (old)'!$E:$E,"&gt;="&amp;'2020'!$F625,'Inventory (old)'!$E:$E,"&lt;"&amp;'2020'!$G625)</f>
        <v>0</v>
      </c>
      <c r="AI625" s="7">
        <f>SUMIFS('Inventory (old)'!$M:$M,'Inventory (old)'!$A:$A,"Arrows and Onlys",'Inventory (old)'!$B:$B,'2020'!$A625,'Inventory (old)'!$E:$E,"&gt;="&amp;'2020'!$F625,'Inventory (old)'!$E:$E,"&lt;"&amp;'2020'!$G625)</f>
        <v>9</v>
      </c>
      <c r="AJ625" s="7">
        <f>SUMIFS('Inventory (old)'!$N:$N,'Inventory (old)'!$A:$A,"Arrows and Onlys",'Inventory (old)'!$B:$B,'2020'!$A625,'Inventory (old)'!$E:$E,"&gt;="&amp;'2020'!$F625,'Inventory (old)'!$E:$E,"&lt;"&amp;'2020'!$G625)</f>
        <v>0</v>
      </c>
      <c r="AK625" s="7">
        <f>SUMIFS('Inventory (old)'!$O:$O,'Inventory (old)'!$A:$A,"Transverse",'Inventory (old)'!$B:$B,'2020'!$A625,'Inventory (old)'!$E:$E,"&gt;="&amp;'2020'!$F625,'Inventory (old)'!$E:$E,"&lt;"&amp;'2020'!$G625)</f>
        <v>0</v>
      </c>
      <c r="AL625" s="7">
        <f>SUMIFS('Inventory (old)'!$P:$P,'Inventory (old)'!$A:$A,"Transverse",'Inventory (old)'!$B:$B,'2020'!$A625,'Inventory (old)'!$E:$E,"&gt;="&amp;'2020'!$F625,'Inventory (old)'!$E:$E,"&lt;"&amp;'2020'!$G625)</f>
        <v>0</v>
      </c>
      <c r="AM625" s="7">
        <f>SUMIFS('Inventory (old)'!$M:$M,'Inventory (old)'!$A:$A,"Crosswalk",'Inventory (old)'!$B:$B,'2020'!$A625,'Inventory (old)'!$E:$E,"&gt;="&amp;'2020'!$F625,'Inventory (old)'!$E:$E,"&lt;"&amp;'2020'!$G625)</f>
        <v>0</v>
      </c>
      <c r="AN625" s="7">
        <f>SUMIFS('Inventory (old)'!$M:$M,'Inventory (old)'!$A:$A,"Yield Line",'Inventory (old)'!$B:$B,'2020'!$A625,'Inventory (old)'!$E:$E,"&gt;="&amp;'2020'!$F625,'Inventory (old)'!$E:$E,"&lt;"&amp;'2020'!$G625)</f>
        <v>0</v>
      </c>
      <c r="AO625" s="7">
        <f>SUMIFS('Inventory (old)'!$M:$M,'Inventory (old)'!$A:$A,"Parking",'Inventory (old)'!$B:$B,'2020'!$A625,'Inventory (old)'!$E:$E,"&gt;="&amp;'2020'!$F625,'Inventory (old)'!$E:$E,"&lt;"&amp;'2020'!$G625)</f>
        <v>0</v>
      </c>
      <c r="AP625" s="7">
        <f>SUMIFS('Inventory (old)'!$M:$M,'Inventory (old)'!$A:$A,"Island",'Inventory (old)'!$B:$B,'2020'!$A625,'Inventory (old)'!$E:$E,"&gt;="&amp;'2020'!$F625,'Inventory (old)'!$E:$E,"&lt;"&amp;'2020'!$G625)</f>
        <v>0</v>
      </c>
      <c r="AQ625" s="7">
        <f>SUMIFS('Inventory (old)'!$M:$M,'Inventory (old)'!$A:$A,"Railroad",'Inventory (old)'!$B:$B,'2020'!$A625,'Inventory (old)'!$E:$E,"&gt;="&amp;'2020'!$F625,'Inventory (old)'!$E:$E,"&lt;"&amp;'2020'!$G625)</f>
        <v>0</v>
      </c>
      <c r="AR625" s="7">
        <f>SUMIFS('Inventory (old)'!$M:$M,'Inventory (old)'!$A:$A,"School",'Inventory (old)'!$B:$B,'2020'!$A625,'Inventory (old)'!$E:$E,"&gt;="&amp;'2020'!$F625,'Inventory (old)'!$E:$E,"&lt;"&amp;'2020'!$G625)</f>
        <v>0</v>
      </c>
      <c r="AS625" s="7">
        <f>SUMIFS('Inventory (old)'!$M:$M,'Inventory (old)'!$A:$A,"Air Speed",'Inventory (old)'!$B:$B,'2020'!$A625,'Inventory (old)'!$E:$E,"&gt;="&amp;'2020'!$F625,'Inventory (old)'!$E:$E,"&lt;"&amp;'2020'!$G625)</f>
        <v>1</v>
      </c>
      <c r="AT625" s="7">
        <f>SUMIFS('Inventory (old)'!$M:$M,'Inventory (old)'!$A:$A,"Wrong Way",'Inventory (old)'!$B:$B,'2020'!$A625,'Inventory (old)'!$E:$E,"&gt;="&amp;'2020'!$F625,'Inventory (old)'!$E:$E,"&lt;"&amp;'2020'!$G625)</f>
        <v>0</v>
      </c>
      <c r="AU625" s="7">
        <f>SUMIFS('Inventory (old)'!$M:$M,'Inventory (old)'!$A:$A,"Merge Arrow",'Inventory (old)'!$B:$B,'2020'!$A625,'Inventory (old)'!$E:$E,"&gt;="&amp;'2020'!$F625,'Inventory (old)'!$E:$E,"&lt;"&amp;'2020'!$G625)</f>
        <v>0</v>
      </c>
      <c r="AV625" s="7">
        <f>SUMIFS('Inventory (old)'!$M:$M,'Inventory (old)'!$A:$A,"Bike",'Inventory (old)'!$B:$B,'2020'!$A625,'Inventory (old)'!$E:$E,"&gt;="&amp;'2020'!$F625,'Inventory (old)'!$E:$E,"&lt;"&amp;'2020'!$G625)</f>
        <v>0</v>
      </c>
      <c r="AW625" s="1">
        <f>SUMIFS('Inventory (old)'!$S:$S,'Inventory (old)'!$A:$A,"Parking",'Inventory (old)'!$B:$B,'2020'!$A625,'Inventory (old)'!$E:$E,"&gt;="&amp;'2020'!$F625,'Inventory (old)'!$E:$E,"&lt;"&amp;'2020'!$G625)</f>
        <v>0</v>
      </c>
      <c r="AX625" s="13" t="s">
        <v>2856</v>
      </c>
    </row>
    <row r="626" spans="1:50" x14ac:dyDescent="0.25">
      <c r="A626" s="6" t="s">
        <v>2857</v>
      </c>
      <c r="B626" s="7" t="s">
        <v>127</v>
      </c>
      <c r="C626" s="7" t="s">
        <v>2051</v>
      </c>
      <c r="D626" s="7">
        <v>13</v>
      </c>
      <c r="E626" s="7" t="s">
        <v>213</v>
      </c>
      <c r="F626" s="8">
        <v>7.25</v>
      </c>
      <c r="G626" s="8">
        <v>11.01</v>
      </c>
      <c r="H626" s="7" t="s">
        <v>2221</v>
      </c>
      <c r="I626" s="7" t="s">
        <v>3251</v>
      </c>
      <c r="J626" s="14">
        <f t="shared" si="181"/>
        <v>3.76</v>
      </c>
      <c r="K626" s="15" t="s">
        <v>2241</v>
      </c>
      <c r="L626" s="7" t="s">
        <v>2217</v>
      </c>
      <c r="M626" s="7" t="s">
        <v>2072</v>
      </c>
      <c r="N626" s="20">
        <v>2</v>
      </c>
      <c r="O626" s="8"/>
      <c r="P626" s="8"/>
      <c r="Q626" s="14">
        <v>7.25</v>
      </c>
      <c r="R626" s="14">
        <v>7.34</v>
      </c>
      <c r="S626" s="21">
        <v>-1</v>
      </c>
      <c r="T626" s="16"/>
      <c r="U626" s="1">
        <v>79766</v>
      </c>
      <c r="V626" s="7">
        <v>2016</v>
      </c>
      <c r="W626" s="7" t="s">
        <v>25</v>
      </c>
      <c r="X626" s="7">
        <v>2016</v>
      </c>
      <c r="Y626" s="16" t="s">
        <v>25</v>
      </c>
      <c r="Z626" s="15">
        <v>2019</v>
      </c>
      <c r="AA626" s="8">
        <f t="shared" si="182"/>
        <v>0</v>
      </c>
      <c r="AB626" s="8">
        <f t="shared" si="183"/>
        <v>3.76</v>
      </c>
      <c r="AC626" s="8">
        <f t="shared" si="184"/>
        <v>3.76</v>
      </c>
      <c r="AD626" s="11">
        <f t="shared" si="185"/>
        <v>3.67</v>
      </c>
      <c r="AE626" s="31">
        <v>2019</v>
      </c>
      <c r="AF626" s="7">
        <f>SUMIFS('Inventory (old)'!$M:$M,'Inventory (old)'!$A:$A,"Stop Line",'Inventory (old)'!$B:$B,'2020'!$A626,'Inventory (old)'!$E:$E,"&gt;="&amp;'2020'!$F626,'Inventory (old)'!$E:$E,"&lt;"&amp;'2020'!$G626)</f>
        <v>112</v>
      </c>
      <c r="AG626" s="7">
        <f>SUMIFS('Inventory (old)'!$M:$M,'Inventory (old)'!$A:$A,"Channel",'Inventory (old)'!$B:$B,'2020'!$A626,'Inventory (old)'!$E:$E,"&gt;="&amp;'2020'!$F626,'Inventory (old)'!$E:$E,"&lt;"&amp;'2020'!$G626)</f>
        <v>0</v>
      </c>
      <c r="AH626" s="7">
        <f>SUMIFS('Inventory (old)'!$M:$M,'Inventory (old)'!$A:$A,"Dotted Line",'Inventory (old)'!$B:$B,'2020'!$A626,'Inventory (old)'!$E:$E,"&gt;="&amp;'2020'!$F626,'Inventory (old)'!$E:$E,"&lt;"&amp;'2020'!$G626)</f>
        <v>0</v>
      </c>
      <c r="AI626" s="7">
        <f>SUMIFS('Inventory (old)'!$M:$M,'Inventory (old)'!$A:$A,"Arrows and Onlys",'Inventory (old)'!$B:$B,'2020'!$A626,'Inventory (old)'!$E:$E,"&gt;="&amp;'2020'!$F626,'Inventory (old)'!$E:$E,"&lt;"&amp;'2020'!$G626)</f>
        <v>8</v>
      </c>
      <c r="AJ626" s="7">
        <f>SUMIFS('Inventory (old)'!$N:$N,'Inventory (old)'!$A:$A,"Arrows and Onlys",'Inventory (old)'!$B:$B,'2020'!$A626,'Inventory (old)'!$E:$E,"&gt;="&amp;'2020'!$F626,'Inventory (old)'!$E:$E,"&lt;"&amp;'2020'!$G626)</f>
        <v>0</v>
      </c>
      <c r="AK626" s="7">
        <f>SUMIFS('Inventory (old)'!$O:$O,'Inventory (old)'!$A:$A,"Transverse",'Inventory (old)'!$B:$B,'2020'!$A626,'Inventory (old)'!$E:$E,"&gt;="&amp;'2020'!$F626,'Inventory (old)'!$E:$E,"&lt;"&amp;'2020'!$G626)</f>
        <v>0</v>
      </c>
      <c r="AL626" s="7">
        <f>SUMIFS('Inventory (old)'!$P:$P,'Inventory (old)'!$A:$A,"Transverse",'Inventory (old)'!$B:$B,'2020'!$A626,'Inventory (old)'!$E:$E,"&gt;="&amp;'2020'!$F626,'Inventory (old)'!$E:$E,"&lt;"&amp;'2020'!$G626)</f>
        <v>0</v>
      </c>
      <c r="AM626" s="7">
        <f>SUMIFS('Inventory (old)'!$M:$M,'Inventory (old)'!$A:$A,"Crosswalk",'Inventory (old)'!$B:$B,'2020'!$A626,'Inventory (old)'!$E:$E,"&gt;="&amp;'2020'!$F626,'Inventory (old)'!$E:$E,"&lt;"&amp;'2020'!$G626)</f>
        <v>0</v>
      </c>
      <c r="AN626" s="7">
        <f>SUMIFS('Inventory (old)'!$M:$M,'Inventory (old)'!$A:$A,"Yield Line",'Inventory (old)'!$B:$B,'2020'!$A626,'Inventory (old)'!$E:$E,"&gt;="&amp;'2020'!$F626,'Inventory (old)'!$E:$E,"&lt;"&amp;'2020'!$G626)</f>
        <v>0</v>
      </c>
      <c r="AO626" s="7">
        <f>SUMIFS('Inventory (old)'!$M:$M,'Inventory (old)'!$A:$A,"Parking",'Inventory (old)'!$B:$B,'2020'!$A626,'Inventory (old)'!$E:$E,"&gt;="&amp;'2020'!$F626,'Inventory (old)'!$E:$E,"&lt;"&amp;'2020'!$G626)</f>
        <v>0</v>
      </c>
      <c r="AP626" s="7">
        <f>SUMIFS('Inventory (old)'!$M:$M,'Inventory (old)'!$A:$A,"Island",'Inventory (old)'!$B:$B,'2020'!$A626,'Inventory (old)'!$E:$E,"&gt;="&amp;'2020'!$F626,'Inventory (old)'!$E:$E,"&lt;"&amp;'2020'!$G626)</f>
        <v>0</v>
      </c>
      <c r="AQ626" s="7">
        <f>SUMIFS('Inventory (old)'!$M:$M,'Inventory (old)'!$A:$A,"Railroad",'Inventory (old)'!$B:$B,'2020'!$A626,'Inventory (old)'!$E:$E,"&gt;="&amp;'2020'!$F626,'Inventory (old)'!$E:$E,"&lt;"&amp;'2020'!$G626)</f>
        <v>0</v>
      </c>
      <c r="AR626" s="7">
        <f>SUMIFS('Inventory (old)'!$M:$M,'Inventory (old)'!$A:$A,"School",'Inventory (old)'!$B:$B,'2020'!$A626,'Inventory (old)'!$E:$E,"&gt;="&amp;'2020'!$F626,'Inventory (old)'!$E:$E,"&lt;"&amp;'2020'!$G626)</f>
        <v>0</v>
      </c>
      <c r="AS626" s="7">
        <f>SUMIFS('Inventory (old)'!$M:$M,'Inventory (old)'!$A:$A,"Air Speed",'Inventory (old)'!$B:$B,'2020'!$A626,'Inventory (old)'!$E:$E,"&gt;="&amp;'2020'!$F626,'Inventory (old)'!$E:$E,"&lt;"&amp;'2020'!$G626)</f>
        <v>1</v>
      </c>
      <c r="AT626" s="7">
        <f>SUMIFS('Inventory (old)'!$M:$M,'Inventory (old)'!$A:$A,"Wrong Way",'Inventory (old)'!$B:$B,'2020'!$A626,'Inventory (old)'!$E:$E,"&gt;="&amp;'2020'!$F626,'Inventory (old)'!$E:$E,"&lt;"&amp;'2020'!$G626)</f>
        <v>0</v>
      </c>
      <c r="AU626" s="7">
        <f>SUMIFS('Inventory (old)'!$M:$M,'Inventory (old)'!$A:$A,"Merge Arrow",'Inventory (old)'!$B:$B,'2020'!$A626,'Inventory (old)'!$E:$E,"&gt;="&amp;'2020'!$F626,'Inventory (old)'!$E:$E,"&lt;"&amp;'2020'!$G626)</f>
        <v>2</v>
      </c>
      <c r="AV626" s="7">
        <f>SUMIFS('Inventory (old)'!$M:$M,'Inventory (old)'!$A:$A,"Bike",'Inventory (old)'!$B:$B,'2020'!$A626,'Inventory (old)'!$E:$E,"&gt;="&amp;'2020'!$F626,'Inventory (old)'!$E:$E,"&lt;"&amp;'2020'!$G626)</f>
        <v>0</v>
      </c>
      <c r="AW626" s="1">
        <f>SUMIFS('Inventory (old)'!$S:$S,'Inventory (old)'!$A:$A,"Parking",'Inventory (old)'!$B:$B,'2020'!$A626,'Inventory (old)'!$E:$E,"&gt;="&amp;'2020'!$F626,'Inventory (old)'!$E:$E,"&lt;"&amp;'2020'!$G626)</f>
        <v>0</v>
      </c>
      <c r="AX626" s="13" t="s">
        <v>2856</v>
      </c>
    </row>
    <row r="627" spans="1:50" x14ac:dyDescent="0.25">
      <c r="A627" s="6" t="s">
        <v>2852</v>
      </c>
      <c r="B627" s="7" t="s">
        <v>127</v>
      </c>
      <c r="C627" s="7" t="s">
        <v>2051</v>
      </c>
      <c r="D627" s="7">
        <v>13</v>
      </c>
      <c r="E627" s="7" t="s">
        <v>186</v>
      </c>
      <c r="F627" s="8">
        <f>G625</f>
        <v>11.01</v>
      </c>
      <c r="G627" s="8">
        <v>12.064</v>
      </c>
      <c r="H627" s="7" t="s">
        <v>3251</v>
      </c>
      <c r="I627" s="7" t="s">
        <v>2855</v>
      </c>
      <c r="J627" s="14">
        <f t="shared" ref="J627:J628" si="191">G627-F627</f>
        <v>1.0540000000000003</v>
      </c>
      <c r="K627" s="15" t="s">
        <v>2241</v>
      </c>
      <c r="L627" s="7" t="s">
        <v>2217</v>
      </c>
      <c r="M627" s="7" t="s">
        <v>2072</v>
      </c>
      <c r="N627" s="20">
        <v>2</v>
      </c>
      <c r="O627" s="8"/>
      <c r="P627" s="8"/>
      <c r="Q627" s="14"/>
      <c r="R627" s="14"/>
      <c r="S627" s="21"/>
      <c r="T627" s="16"/>
      <c r="V627" s="7"/>
      <c r="W627" s="7"/>
      <c r="X627" s="7"/>
      <c r="Y627" s="16"/>
      <c r="Z627" s="15">
        <v>2019</v>
      </c>
      <c r="AA627" s="8">
        <f t="shared" ref="AA627:AA628" si="192">IF(L627="",IF(ISODD(N627),J627*2,J627),0)</f>
        <v>0</v>
      </c>
      <c r="AB627" s="8">
        <f t="shared" ref="AB627:AB628" si="193">IF(L627="",(J627-(P627-O627))*2,J627-(P627-O627))</f>
        <v>1.0540000000000003</v>
      </c>
      <c r="AC627" s="8">
        <f t="shared" ref="AC627:AC628" si="194">IF(L627="",0,J627)</f>
        <v>1.0540000000000003</v>
      </c>
      <c r="AD627" s="11">
        <f t="shared" ref="AD627:AD628" si="195">IF(L627="",IF(OR(N627=4,N627=5),J627*2,IF(OR(N627=6,N627=7),J627*4,0)),(N627-1)*J627)+(R627-Q627)*S627</f>
        <v>1.0540000000000003</v>
      </c>
      <c r="AE627" s="31">
        <v>2019</v>
      </c>
      <c r="AF627" s="7">
        <f>SUMIFS('Inventory (old)'!$M:$M,'Inventory (old)'!$A:$A,"Stop Line",'Inventory (old)'!$B:$B,'2020'!$A627,'Inventory (old)'!$E:$E,"&gt;="&amp;'2020'!$F627,'Inventory (old)'!$E:$E,"&lt;"&amp;'2020'!$G627)</f>
        <v>105</v>
      </c>
      <c r="AG627" s="7">
        <f>SUMIFS('Inventory (old)'!$M:$M,'Inventory (old)'!$A:$A,"Channel",'Inventory (old)'!$B:$B,'2020'!$A627,'Inventory (old)'!$E:$E,"&gt;="&amp;'2020'!$F627,'Inventory (old)'!$E:$E,"&lt;"&amp;'2020'!$G627)</f>
        <v>330</v>
      </c>
      <c r="AH627" s="7">
        <f>SUMIFS('Inventory (old)'!$M:$M,'Inventory (old)'!$A:$A,"Dotted Line",'Inventory (old)'!$B:$B,'2020'!$A627,'Inventory (old)'!$E:$E,"&gt;="&amp;'2020'!$F627,'Inventory (old)'!$E:$E,"&lt;"&amp;'2020'!$G627)</f>
        <v>0</v>
      </c>
      <c r="AI627" s="7">
        <f>SUMIFS('Inventory (old)'!$M:$M,'Inventory (old)'!$A:$A,"Arrows and Onlys",'Inventory (old)'!$B:$B,'2020'!$A627,'Inventory (old)'!$E:$E,"&gt;="&amp;'2020'!$F627,'Inventory (old)'!$E:$E,"&lt;"&amp;'2020'!$G627)</f>
        <v>4</v>
      </c>
      <c r="AJ627" s="7">
        <f>SUMIFS('Inventory (old)'!$N:$N,'Inventory (old)'!$A:$A,"Arrows and Onlys",'Inventory (old)'!$B:$B,'2020'!$A627,'Inventory (old)'!$E:$E,"&gt;="&amp;'2020'!$F627,'Inventory (old)'!$E:$E,"&lt;"&amp;'2020'!$G627)</f>
        <v>1</v>
      </c>
      <c r="AK627" s="7">
        <f>SUMIFS('Inventory (old)'!$O:$O,'Inventory (old)'!$A:$A,"Transverse",'Inventory (old)'!$B:$B,'2020'!$A627,'Inventory (old)'!$E:$E,"&gt;="&amp;'2020'!$F627,'Inventory (old)'!$E:$E,"&lt;"&amp;'2020'!$G627)</f>
        <v>0</v>
      </c>
      <c r="AL627" s="7">
        <f>SUMIFS('Inventory (old)'!$P:$P,'Inventory (old)'!$A:$A,"Transverse",'Inventory (old)'!$B:$B,'2020'!$A627,'Inventory (old)'!$E:$E,"&gt;="&amp;'2020'!$F627,'Inventory (old)'!$E:$E,"&lt;"&amp;'2020'!$G627)</f>
        <v>0</v>
      </c>
      <c r="AM627" s="7">
        <f>SUMIFS('Inventory (old)'!$M:$M,'Inventory (old)'!$A:$A,"Crosswalk",'Inventory (old)'!$B:$B,'2020'!$A627,'Inventory (old)'!$E:$E,"&gt;="&amp;'2020'!$F627,'Inventory (old)'!$E:$E,"&lt;"&amp;'2020'!$G627)</f>
        <v>0</v>
      </c>
      <c r="AN627" s="7">
        <f>SUMIFS('Inventory (old)'!$M:$M,'Inventory (old)'!$A:$A,"Yield Line",'Inventory (old)'!$B:$B,'2020'!$A627,'Inventory (old)'!$E:$E,"&gt;="&amp;'2020'!$F627,'Inventory (old)'!$E:$E,"&lt;"&amp;'2020'!$G627)</f>
        <v>0</v>
      </c>
      <c r="AO627" s="7">
        <f>SUMIFS('Inventory (old)'!$M:$M,'Inventory (old)'!$A:$A,"Parking",'Inventory (old)'!$B:$B,'2020'!$A627,'Inventory (old)'!$E:$E,"&gt;="&amp;'2020'!$F627,'Inventory (old)'!$E:$E,"&lt;"&amp;'2020'!$G627)</f>
        <v>0</v>
      </c>
      <c r="AP627" s="7">
        <f>SUMIFS('Inventory (old)'!$M:$M,'Inventory (old)'!$A:$A,"Island",'Inventory (old)'!$B:$B,'2020'!$A627,'Inventory (old)'!$E:$E,"&gt;="&amp;'2020'!$F627,'Inventory (old)'!$E:$E,"&lt;"&amp;'2020'!$G627)</f>
        <v>0</v>
      </c>
      <c r="AQ627" s="7">
        <f>SUMIFS('Inventory (old)'!$M:$M,'Inventory (old)'!$A:$A,"Railroad",'Inventory (old)'!$B:$B,'2020'!$A627,'Inventory (old)'!$E:$E,"&gt;="&amp;'2020'!$F627,'Inventory (old)'!$E:$E,"&lt;"&amp;'2020'!$G627)</f>
        <v>0</v>
      </c>
      <c r="AR627" s="7">
        <f>SUMIFS('Inventory (old)'!$M:$M,'Inventory (old)'!$A:$A,"School",'Inventory (old)'!$B:$B,'2020'!$A627,'Inventory (old)'!$E:$E,"&gt;="&amp;'2020'!$F627,'Inventory (old)'!$E:$E,"&lt;"&amp;'2020'!$G627)</f>
        <v>0</v>
      </c>
      <c r="AS627" s="7">
        <f>SUMIFS('Inventory (old)'!$M:$M,'Inventory (old)'!$A:$A,"Air Speed",'Inventory (old)'!$B:$B,'2020'!$A627,'Inventory (old)'!$E:$E,"&gt;="&amp;'2020'!$F627,'Inventory (old)'!$E:$E,"&lt;"&amp;'2020'!$G627)</f>
        <v>0</v>
      </c>
      <c r="AT627" s="7">
        <f>SUMIFS('Inventory (old)'!$M:$M,'Inventory (old)'!$A:$A,"Wrong Way",'Inventory (old)'!$B:$B,'2020'!$A627,'Inventory (old)'!$E:$E,"&gt;="&amp;'2020'!$F627,'Inventory (old)'!$E:$E,"&lt;"&amp;'2020'!$G627)</f>
        <v>0</v>
      </c>
      <c r="AU627" s="7">
        <f>SUMIFS('Inventory (old)'!$M:$M,'Inventory (old)'!$A:$A,"Merge Arrow",'Inventory (old)'!$B:$B,'2020'!$A627,'Inventory (old)'!$E:$E,"&gt;="&amp;'2020'!$F627,'Inventory (old)'!$E:$E,"&lt;"&amp;'2020'!$G627)</f>
        <v>0</v>
      </c>
      <c r="AV627" s="7">
        <f>SUMIFS('Inventory (old)'!$M:$M,'Inventory (old)'!$A:$A,"Bike",'Inventory (old)'!$B:$B,'2020'!$A627,'Inventory (old)'!$E:$E,"&gt;="&amp;'2020'!$F627,'Inventory (old)'!$E:$E,"&lt;"&amp;'2020'!$G627)</f>
        <v>0</v>
      </c>
      <c r="AW627" s="1">
        <f>SUMIFS('Inventory (old)'!$S:$S,'Inventory (old)'!$A:$A,"Parking",'Inventory (old)'!$B:$B,'2020'!$A627,'Inventory (old)'!$E:$E,"&gt;="&amp;'2020'!$F627,'Inventory (old)'!$E:$E,"&lt;"&amp;'2020'!$G627)</f>
        <v>0</v>
      </c>
      <c r="AX627" s="13" t="s">
        <v>2856</v>
      </c>
    </row>
    <row r="628" spans="1:50" x14ac:dyDescent="0.25">
      <c r="A628" s="6" t="s">
        <v>2857</v>
      </c>
      <c r="B628" s="7" t="s">
        <v>127</v>
      </c>
      <c r="C628" s="7" t="s">
        <v>2051</v>
      </c>
      <c r="D628" s="7">
        <v>13</v>
      </c>
      <c r="E628" s="7" t="s">
        <v>213</v>
      </c>
      <c r="F628" s="8">
        <f>G626</f>
        <v>11.01</v>
      </c>
      <c r="G628" s="8">
        <v>12.064</v>
      </c>
      <c r="H628" s="7" t="s">
        <v>3251</v>
      </c>
      <c r="I628" s="7" t="s">
        <v>2855</v>
      </c>
      <c r="J628" s="14">
        <f t="shared" si="191"/>
        <v>1.0540000000000003</v>
      </c>
      <c r="K628" s="15" t="s">
        <v>2241</v>
      </c>
      <c r="L628" s="7" t="s">
        <v>2217</v>
      </c>
      <c r="M628" s="7" t="s">
        <v>2072</v>
      </c>
      <c r="N628" s="20">
        <v>2</v>
      </c>
      <c r="O628" s="8"/>
      <c r="P628" s="8"/>
      <c r="Q628" s="14"/>
      <c r="R628" s="14"/>
      <c r="S628" s="21"/>
      <c r="T628" s="16"/>
      <c r="V628" s="7"/>
      <c r="W628" s="7"/>
      <c r="X628" s="7"/>
      <c r="Y628" s="16"/>
      <c r="Z628" s="15">
        <v>2019</v>
      </c>
      <c r="AA628" s="8">
        <f t="shared" si="192"/>
        <v>0</v>
      </c>
      <c r="AB628" s="8">
        <f t="shared" si="193"/>
        <v>1.0540000000000003</v>
      </c>
      <c r="AC628" s="8">
        <f t="shared" si="194"/>
        <v>1.0540000000000003</v>
      </c>
      <c r="AD628" s="11">
        <f t="shared" si="195"/>
        <v>1.0540000000000003</v>
      </c>
      <c r="AE628" s="31">
        <v>2019</v>
      </c>
      <c r="AF628" s="7">
        <f>SUMIFS('Inventory (old)'!$M:$M,'Inventory (old)'!$A:$A,"Stop Line",'Inventory (old)'!$B:$B,'2020'!$A628,'Inventory (old)'!$E:$E,"&gt;="&amp;'2020'!$F628,'Inventory (old)'!$E:$E,"&lt;"&amp;'2020'!$G628)</f>
        <v>96</v>
      </c>
      <c r="AG628" s="7">
        <f>SUMIFS('Inventory (old)'!$M:$M,'Inventory (old)'!$A:$A,"Channel",'Inventory (old)'!$B:$B,'2020'!$A628,'Inventory (old)'!$E:$E,"&gt;="&amp;'2020'!$F628,'Inventory (old)'!$E:$E,"&lt;"&amp;'2020'!$G628)</f>
        <v>350</v>
      </c>
      <c r="AH628" s="7">
        <f>SUMIFS('Inventory (old)'!$M:$M,'Inventory (old)'!$A:$A,"Dotted Line",'Inventory (old)'!$B:$B,'2020'!$A628,'Inventory (old)'!$E:$E,"&gt;="&amp;'2020'!$F628,'Inventory (old)'!$E:$E,"&lt;"&amp;'2020'!$G628)</f>
        <v>0</v>
      </c>
      <c r="AI628" s="7">
        <f>SUMIFS('Inventory (old)'!$M:$M,'Inventory (old)'!$A:$A,"Arrows and Onlys",'Inventory (old)'!$B:$B,'2020'!$A628,'Inventory (old)'!$E:$E,"&gt;="&amp;'2020'!$F628,'Inventory (old)'!$E:$E,"&lt;"&amp;'2020'!$G628)</f>
        <v>2</v>
      </c>
      <c r="AJ628" s="7">
        <f>SUMIFS('Inventory (old)'!$N:$N,'Inventory (old)'!$A:$A,"Arrows and Onlys",'Inventory (old)'!$B:$B,'2020'!$A628,'Inventory (old)'!$E:$E,"&gt;="&amp;'2020'!$F628,'Inventory (old)'!$E:$E,"&lt;"&amp;'2020'!$G628)</f>
        <v>1</v>
      </c>
      <c r="AK628" s="7">
        <f>SUMIFS('Inventory (old)'!$O:$O,'Inventory (old)'!$A:$A,"Transverse",'Inventory (old)'!$B:$B,'2020'!$A628,'Inventory (old)'!$E:$E,"&gt;="&amp;'2020'!$F628,'Inventory (old)'!$E:$E,"&lt;"&amp;'2020'!$G628)</f>
        <v>0</v>
      </c>
      <c r="AL628" s="7">
        <f>SUMIFS('Inventory (old)'!$P:$P,'Inventory (old)'!$A:$A,"Transverse",'Inventory (old)'!$B:$B,'2020'!$A628,'Inventory (old)'!$E:$E,"&gt;="&amp;'2020'!$F628,'Inventory (old)'!$E:$E,"&lt;"&amp;'2020'!$G628)</f>
        <v>0</v>
      </c>
      <c r="AM628" s="7">
        <f>SUMIFS('Inventory (old)'!$M:$M,'Inventory (old)'!$A:$A,"Crosswalk",'Inventory (old)'!$B:$B,'2020'!$A628,'Inventory (old)'!$E:$E,"&gt;="&amp;'2020'!$F628,'Inventory (old)'!$E:$E,"&lt;"&amp;'2020'!$G628)</f>
        <v>0</v>
      </c>
      <c r="AN628" s="7">
        <f>SUMIFS('Inventory (old)'!$M:$M,'Inventory (old)'!$A:$A,"Yield Line",'Inventory (old)'!$B:$B,'2020'!$A628,'Inventory (old)'!$E:$E,"&gt;="&amp;'2020'!$F628,'Inventory (old)'!$E:$E,"&lt;"&amp;'2020'!$G628)</f>
        <v>0</v>
      </c>
      <c r="AO628" s="7">
        <f>SUMIFS('Inventory (old)'!$M:$M,'Inventory (old)'!$A:$A,"Parking",'Inventory (old)'!$B:$B,'2020'!$A628,'Inventory (old)'!$E:$E,"&gt;="&amp;'2020'!$F628,'Inventory (old)'!$E:$E,"&lt;"&amp;'2020'!$G628)</f>
        <v>0</v>
      </c>
      <c r="AP628" s="7">
        <f>SUMIFS('Inventory (old)'!$M:$M,'Inventory (old)'!$A:$A,"Island",'Inventory (old)'!$B:$B,'2020'!$A628,'Inventory (old)'!$E:$E,"&gt;="&amp;'2020'!$F628,'Inventory (old)'!$E:$E,"&lt;"&amp;'2020'!$G628)</f>
        <v>0</v>
      </c>
      <c r="AQ628" s="7">
        <f>SUMIFS('Inventory (old)'!$M:$M,'Inventory (old)'!$A:$A,"Railroad",'Inventory (old)'!$B:$B,'2020'!$A628,'Inventory (old)'!$E:$E,"&gt;="&amp;'2020'!$F628,'Inventory (old)'!$E:$E,"&lt;"&amp;'2020'!$G628)</f>
        <v>0</v>
      </c>
      <c r="AR628" s="7">
        <f>SUMIFS('Inventory (old)'!$M:$M,'Inventory (old)'!$A:$A,"School",'Inventory (old)'!$B:$B,'2020'!$A628,'Inventory (old)'!$E:$E,"&gt;="&amp;'2020'!$F628,'Inventory (old)'!$E:$E,"&lt;"&amp;'2020'!$G628)</f>
        <v>0</v>
      </c>
      <c r="AS628" s="7">
        <f>SUMIFS('Inventory (old)'!$M:$M,'Inventory (old)'!$A:$A,"Air Speed",'Inventory (old)'!$B:$B,'2020'!$A628,'Inventory (old)'!$E:$E,"&gt;="&amp;'2020'!$F628,'Inventory (old)'!$E:$E,"&lt;"&amp;'2020'!$G628)</f>
        <v>0</v>
      </c>
      <c r="AT628" s="7">
        <f>SUMIFS('Inventory (old)'!$M:$M,'Inventory (old)'!$A:$A,"Wrong Way",'Inventory (old)'!$B:$B,'2020'!$A628,'Inventory (old)'!$E:$E,"&gt;="&amp;'2020'!$F628,'Inventory (old)'!$E:$E,"&lt;"&amp;'2020'!$G628)</f>
        <v>0</v>
      </c>
      <c r="AU628" s="7">
        <f>SUMIFS('Inventory (old)'!$M:$M,'Inventory (old)'!$A:$A,"Merge Arrow",'Inventory (old)'!$B:$B,'2020'!$A628,'Inventory (old)'!$E:$E,"&gt;="&amp;'2020'!$F628,'Inventory (old)'!$E:$E,"&lt;"&amp;'2020'!$G628)</f>
        <v>0</v>
      </c>
      <c r="AV628" s="7">
        <f>SUMIFS('Inventory (old)'!$M:$M,'Inventory (old)'!$A:$A,"Bike",'Inventory (old)'!$B:$B,'2020'!$A628,'Inventory (old)'!$E:$E,"&gt;="&amp;'2020'!$F628,'Inventory (old)'!$E:$E,"&lt;"&amp;'2020'!$G628)</f>
        <v>0</v>
      </c>
      <c r="AW628" s="1">
        <f>SUMIFS('Inventory (old)'!$S:$S,'Inventory (old)'!$A:$A,"Parking",'Inventory (old)'!$B:$B,'2020'!$A628,'Inventory (old)'!$E:$E,"&gt;="&amp;'2020'!$F628,'Inventory (old)'!$E:$E,"&lt;"&amp;'2020'!$G628)</f>
        <v>0</v>
      </c>
      <c r="AX628" s="13" t="s">
        <v>2856</v>
      </c>
    </row>
    <row r="629" spans="1:50" x14ac:dyDescent="0.25">
      <c r="A629" s="6" t="s">
        <v>2852</v>
      </c>
      <c r="B629" s="7" t="s">
        <v>127</v>
      </c>
      <c r="C629" s="7" t="s">
        <v>2051</v>
      </c>
      <c r="D629" s="7">
        <v>13</v>
      </c>
      <c r="E629" s="7" t="s">
        <v>2176</v>
      </c>
      <c r="F629" s="8">
        <v>21.55</v>
      </c>
      <c r="G629" s="8">
        <v>32.630000000000003</v>
      </c>
      <c r="H629" s="7" t="s">
        <v>2858</v>
      </c>
      <c r="I629" s="7" t="s">
        <v>2234</v>
      </c>
      <c r="J629" s="14">
        <f t="shared" si="181"/>
        <v>11.080000000000002</v>
      </c>
      <c r="K629" s="15" t="s">
        <v>2062</v>
      </c>
      <c r="L629" s="7"/>
      <c r="M629" s="7" t="s">
        <v>2072</v>
      </c>
      <c r="N629" s="20">
        <v>2</v>
      </c>
      <c r="O629" s="8"/>
      <c r="P629" s="8"/>
      <c r="Q629" s="14"/>
      <c r="R629" s="14"/>
      <c r="S629" s="21"/>
      <c r="T629" s="16"/>
      <c r="V629" s="7"/>
      <c r="W629" s="7"/>
      <c r="X629" s="7"/>
      <c r="Y629" s="16"/>
      <c r="Z629" s="15">
        <v>2020</v>
      </c>
      <c r="AA629" s="8">
        <f t="shared" si="182"/>
        <v>11.080000000000002</v>
      </c>
      <c r="AB629" s="8">
        <f t="shared" si="183"/>
        <v>22.160000000000004</v>
      </c>
      <c r="AC629" s="8">
        <f t="shared" si="184"/>
        <v>0</v>
      </c>
      <c r="AD629" s="11">
        <f t="shared" si="185"/>
        <v>0</v>
      </c>
      <c r="AE629" s="31">
        <v>2020</v>
      </c>
      <c r="AF629" s="7">
        <f>SUMIFS('Inventory (old)'!$M:$M,'Inventory (old)'!$A:$A,"Stop Line",'Inventory (old)'!$B:$B,'2020'!$A629,'Inventory (old)'!$E:$E,"&gt;="&amp;'2020'!$F629,'Inventory (old)'!$E:$E,"&lt;"&amp;'2020'!$G629)</f>
        <v>124</v>
      </c>
      <c r="AG629" s="7">
        <f>SUMIFS('Inventory (old)'!$M:$M,'Inventory (old)'!$A:$A,"Channel",'Inventory (old)'!$B:$B,'2020'!$A629,'Inventory (old)'!$E:$E,"&gt;="&amp;'2020'!$F629,'Inventory (old)'!$E:$E,"&lt;"&amp;'2020'!$G629)</f>
        <v>0</v>
      </c>
      <c r="AH629" s="7">
        <f>SUMIFS('Inventory (old)'!$M:$M,'Inventory (old)'!$A:$A,"Dotted Line",'Inventory (old)'!$B:$B,'2020'!$A629,'Inventory (old)'!$E:$E,"&gt;="&amp;'2020'!$F629,'Inventory (old)'!$E:$E,"&lt;"&amp;'2020'!$G629)</f>
        <v>0</v>
      </c>
      <c r="AI629" s="7">
        <f>SUMIFS('Inventory (old)'!$M:$M,'Inventory (old)'!$A:$A,"Arrows and Onlys",'Inventory (old)'!$B:$B,'2020'!$A629,'Inventory (old)'!$E:$E,"&gt;="&amp;'2020'!$F629,'Inventory (old)'!$E:$E,"&lt;"&amp;'2020'!$G629)</f>
        <v>0</v>
      </c>
      <c r="AJ629" s="7">
        <f>SUMIFS('Inventory (old)'!$N:$N,'Inventory (old)'!$A:$A,"Arrows and Onlys",'Inventory (old)'!$B:$B,'2020'!$A629,'Inventory (old)'!$E:$E,"&gt;="&amp;'2020'!$F629,'Inventory (old)'!$E:$E,"&lt;"&amp;'2020'!$G629)</f>
        <v>0</v>
      </c>
      <c r="AK629" s="7">
        <f>SUMIFS('Inventory (old)'!$O:$O,'Inventory (old)'!$A:$A,"Transverse",'Inventory (old)'!$B:$B,'2020'!$A629,'Inventory (old)'!$E:$E,"&gt;="&amp;'2020'!$F629,'Inventory (old)'!$E:$E,"&lt;"&amp;'2020'!$G629)</f>
        <v>0</v>
      </c>
      <c r="AL629" s="7">
        <f>SUMIFS('Inventory (old)'!$P:$P,'Inventory (old)'!$A:$A,"Transverse",'Inventory (old)'!$B:$B,'2020'!$A629,'Inventory (old)'!$E:$E,"&gt;="&amp;'2020'!$F629,'Inventory (old)'!$E:$E,"&lt;"&amp;'2020'!$G629)</f>
        <v>0</v>
      </c>
      <c r="AM629" s="7">
        <f>SUMIFS('Inventory (old)'!$M:$M,'Inventory (old)'!$A:$A,"Crosswalk",'Inventory (old)'!$B:$B,'2020'!$A629,'Inventory (old)'!$E:$E,"&gt;="&amp;'2020'!$F629,'Inventory (old)'!$E:$E,"&lt;"&amp;'2020'!$G629)</f>
        <v>0</v>
      </c>
      <c r="AN629" s="7">
        <f>SUMIFS('Inventory (old)'!$M:$M,'Inventory (old)'!$A:$A,"Yield Line",'Inventory (old)'!$B:$B,'2020'!$A629,'Inventory (old)'!$E:$E,"&gt;="&amp;'2020'!$F629,'Inventory (old)'!$E:$E,"&lt;"&amp;'2020'!$G629)</f>
        <v>0</v>
      </c>
      <c r="AO629" s="7">
        <f>SUMIFS('Inventory (old)'!$M:$M,'Inventory (old)'!$A:$A,"Parking",'Inventory (old)'!$B:$B,'2020'!$A629,'Inventory (old)'!$E:$E,"&gt;="&amp;'2020'!$F629,'Inventory (old)'!$E:$E,"&lt;"&amp;'2020'!$G629)</f>
        <v>0</v>
      </c>
      <c r="AP629" s="7">
        <f>SUMIFS('Inventory (old)'!$M:$M,'Inventory (old)'!$A:$A,"Island",'Inventory (old)'!$B:$B,'2020'!$A629,'Inventory (old)'!$E:$E,"&gt;="&amp;'2020'!$F629,'Inventory (old)'!$E:$E,"&lt;"&amp;'2020'!$G629)</f>
        <v>0</v>
      </c>
      <c r="AQ629" s="7">
        <f>SUMIFS('Inventory (old)'!$M:$M,'Inventory (old)'!$A:$A,"Railroad",'Inventory (old)'!$B:$B,'2020'!$A629,'Inventory (old)'!$E:$E,"&gt;="&amp;'2020'!$F629,'Inventory (old)'!$E:$E,"&lt;"&amp;'2020'!$G629)</f>
        <v>0</v>
      </c>
      <c r="AR629" s="7">
        <f>SUMIFS('Inventory (old)'!$M:$M,'Inventory (old)'!$A:$A,"School",'Inventory (old)'!$B:$B,'2020'!$A629,'Inventory (old)'!$E:$E,"&gt;="&amp;'2020'!$F629,'Inventory (old)'!$E:$E,"&lt;"&amp;'2020'!$G629)</f>
        <v>2</v>
      </c>
      <c r="AS629" s="7">
        <f>SUMIFS('Inventory (old)'!$M:$M,'Inventory (old)'!$A:$A,"Air Speed",'Inventory (old)'!$B:$B,'2020'!$A629,'Inventory (old)'!$E:$E,"&gt;="&amp;'2020'!$F629,'Inventory (old)'!$E:$E,"&lt;"&amp;'2020'!$G629)</f>
        <v>1</v>
      </c>
      <c r="AT629" s="7">
        <f>SUMIFS('Inventory (old)'!$M:$M,'Inventory (old)'!$A:$A,"Wrong Way",'Inventory (old)'!$B:$B,'2020'!$A629,'Inventory (old)'!$E:$E,"&gt;="&amp;'2020'!$F629,'Inventory (old)'!$E:$E,"&lt;"&amp;'2020'!$G629)</f>
        <v>0</v>
      </c>
      <c r="AU629" s="7">
        <f>SUMIFS('Inventory (old)'!$M:$M,'Inventory (old)'!$A:$A,"Merge Arrow",'Inventory (old)'!$B:$B,'2020'!$A629,'Inventory (old)'!$E:$E,"&gt;="&amp;'2020'!$F629,'Inventory (old)'!$E:$E,"&lt;"&amp;'2020'!$G629)</f>
        <v>0</v>
      </c>
      <c r="AV629" s="7">
        <f>SUMIFS('Inventory (old)'!$M:$M,'Inventory (old)'!$A:$A,"Bike",'Inventory (old)'!$B:$B,'2020'!$A629,'Inventory (old)'!$E:$E,"&gt;="&amp;'2020'!$F629,'Inventory (old)'!$E:$E,"&lt;"&amp;'2020'!$G629)</f>
        <v>0</v>
      </c>
      <c r="AW629" s="1">
        <f>SUMIFS('Inventory (old)'!$S:$S,'Inventory (old)'!$A:$A,"Parking",'Inventory (old)'!$B:$B,'2020'!$A629,'Inventory (old)'!$E:$E,"&gt;="&amp;'2020'!$F629,'Inventory (old)'!$E:$E,"&lt;"&amp;'2020'!$G629)</f>
        <v>0</v>
      </c>
      <c r="AX629" s="13"/>
    </row>
    <row r="630" spans="1:50" x14ac:dyDescent="0.25">
      <c r="A630" s="6" t="s">
        <v>2860</v>
      </c>
      <c r="B630" s="7" t="s">
        <v>127</v>
      </c>
      <c r="C630" s="7" t="s">
        <v>2189</v>
      </c>
      <c r="D630" s="7">
        <v>30</v>
      </c>
      <c r="E630" s="7" t="s">
        <v>59</v>
      </c>
      <c r="F630" s="8">
        <v>9.9999999999999995E-8</v>
      </c>
      <c r="G630" s="8">
        <v>4.07</v>
      </c>
      <c r="H630" s="7" t="s">
        <v>2861</v>
      </c>
      <c r="I630" s="7" t="s">
        <v>2191</v>
      </c>
      <c r="J630" s="14">
        <f t="shared" si="181"/>
        <v>4.0699999</v>
      </c>
      <c r="K630" s="15" t="s">
        <v>2241</v>
      </c>
      <c r="L630" s="7" t="s">
        <v>2217</v>
      </c>
      <c r="M630" s="7" t="s">
        <v>2072</v>
      </c>
      <c r="N630" s="20">
        <v>2</v>
      </c>
      <c r="O630" s="8"/>
      <c r="P630" s="8"/>
      <c r="Q630" s="14"/>
      <c r="R630" s="14"/>
      <c r="S630" s="21"/>
      <c r="T630" s="16"/>
      <c r="V630" s="7"/>
      <c r="W630" s="7"/>
      <c r="X630" s="7"/>
      <c r="Y630" s="16"/>
      <c r="Z630" s="15">
        <v>2019</v>
      </c>
      <c r="AA630" s="8">
        <f t="shared" si="182"/>
        <v>0</v>
      </c>
      <c r="AB630" s="8">
        <f t="shared" si="183"/>
        <v>4.0699999</v>
      </c>
      <c r="AC630" s="8">
        <f t="shared" si="184"/>
        <v>4.0699999</v>
      </c>
      <c r="AD630" s="11">
        <f t="shared" si="185"/>
        <v>4.0699999</v>
      </c>
      <c r="AE630" s="31">
        <v>2019</v>
      </c>
      <c r="AF630" s="7">
        <f>SUMIFS('Inventory (old)'!$M:$M,'Inventory (old)'!$A:$A,"Stop Line",'Inventory (old)'!$B:$B,'2020'!$A630,'Inventory (old)'!$E:$E,"&gt;="&amp;'2020'!$F630,'Inventory (old)'!$E:$E,"&lt;"&amp;'2020'!$G630)</f>
        <v>0</v>
      </c>
      <c r="AG630" s="7">
        <f>SUMIFS('Inventory (old)'!$M:$M,'Inventory (old)'!$A:$A,"Channel",'Inventory (old)'!$B:$B,'2020'!$A630,'Inventory (old)'!$E:$E,"&gt;="&amp;'2020'!$F630,'Inventory (old)'!$E:$E,"&lt;"&amp;'2020'!$G630)</f>
        <v>0</v>
      </c>
      <c r="AH630" s="7">
        <f>SUMIFS('Inventory (old)'!$M:$M,'Inventory (old)'!$A:$A,"Dotted Line",'Inventory (old)'!$B:$B,'2020'!$A630,'Inventory (old)'!$E:$E,"&gt;="&amp;'2020'!$F630,'Inventory (old)'!$E:$E,"&lt;"&amp;'2020'!$G630)</f>
        <v>0</v>
      </c>
      <c r="AI630" s="7">
        <f>SUMIFS('Inventory (old)'!$M:$M,'Inventory (old)'!$A:$A,"Arrows and Onlys",'Inventory (old)'!$B:$B,'2020'!$A630,'Inventory (old)'!$E:$E,"&gt;="&amp;'2020'!$F630,'Inventory (old)'!$E:$E,"&lt;"&amp;'2020'!$G630)</f>
        <v>0</v>
      </c>
      <c r="AJ630" s="7">
        <f>SUMIFS('Inventory (old)'!$N:$N,'Inventory (old)'!$A:$A,"Arrows and Onlys",'Inventory (old)'!$B:$B,'2020'!$A630,'Inventory (old)'!$E:$E,"&gt;="&amp;'2020'!$F630,'Inventory (old)'!$E:$E,"&lt;"&amp;'2020'!$G630)</f>
        <v>0</v>
      </c>
      <c r="AK630" s="7">
        <f>SUMIFS('Inventory (old)'!$O:$O,'Inventory (old)'!$A:$A,"Transverse",'Inventory (old)'!$B:$B,'2020'!$A630,'Inventory (old)'!$E:$E,"&gt;="&amp;'2020'!$F630,'Inventory (old)'!$E:$E,"&lt;"&amp;'2020'!$G630)</f>
        <v>0</v>
      </c>
      <c r="AL630" s="7">
        <f>SUMIFS('Inventory (old)'!$P:$P,'Inventory (old)'!$A:$A,"Transverse",'Inventory (old)'!$B:$B,'2020'!$A630,'Inventory (old)'!$E:$E,"&gt;="&amp;'2020'!$F630,'Inventory (old)'!$E:$E,"&lt;"&amp;'2020'!$G630)</f>
        <v>0</v>
      </c>
      <c r="AM630" s="7">
        <f>SUMIFS('Inventory (old)'!$M:$M,'Inventory (old)'!$A:$A,"Crosswalk",'Inventory (old)'!$B:$B,'2020'!$A630,'Inventory (old)'!$E:$E,"&gt;="&amp;'2020'!$F630,'Inventory (old)'!$E:$E,"&lt;"&amp;'2020'!$G630)</f>
        <v>0</v>
      </c>
      <c r="AN630" s="7">
        <f>SUMIFS('Inventory (old)'!$M:$M,'Inventory (old)'!$A:$A,"Yield Line",'Inventory (old)'!$B:$B,'2020'!$A630,'Inventory (old)'!$E:$E,"&gt;="&amp;'2020'!$F630,'Inventory (old)'!$E:$E,"&lt;"&amp;'2020'!$G630)</f>
        <v>0</v>
      </c>
      <c r="AO630" s="7">
        <f>SUMIFS('Inventory (old)'!$M:$M,'Inventory (old)'!$A:$A,"Parking",'Inventory (old)'!$B:$B,'2020'!$A630,'Inventory (old)'!$E:$E,"&gt;="&amp;'2020'!$F630,'Inventory (old)'!$E:$E,"&lt;"&amp;'2020'!$G630)</f>
        <v>0</v>
      </c>
      <c r="AP630" s="7">
        <f>SUMIFS('Inventory (old)'!$M:$M,'Inventory (old)'!$A:$A,"Island",'Inventory (old)'!$B:$B,'2020'!$A630,'Inventory (old)'!$E:$E,"&gt;="&amp;'2020'!$F630,'Inventory (old)'!$E:$E,"&lt;"&amp;'2020'!$G630)</f>
        <v>0</v>
      </c>
      <c r="AQ630" s="7">
        <f>SUMIFS('Inventory (old)'!$M:$M,'Inventory (old)'!$A:$A,"Railroad",'Inventory (old)'!$B:$B,'2020'!$A630,'Inventory (old)'!$E:$E,"&gt;="&amp;'2020'!$F630,'Inventory (old)'!$E:$E,"&lt;"&amp;'2020'!$G630)</f>
        <v>0</v>
      </c>
      <c r="AR630" s="7">
        <f>SUMIFS('Inventory (old)'!$M:$M,'Inventory (old)'!$A:$A,"School",'Inventory (old)'!$B:$B,'2020'!$A630,'Inventory (old)'!$E:$E,"&gt;="&amp;'2020'!$F630,'Inventory (old)'!$E:$E,"&lt;"&amp;'2020'!$G630)</f>
        <v>0</v>
      </c>
      <c r="AS630" s="7">
        <f>SUMIFS('Inventory (old)'!$M:$M,'Inventory (old)'!$A:$A,"Air Speed",'Inventory (old)'!$B:$B,'2020'!$A630,'Inventory (old)'!$E:$E,"&gt;="&amp;'2020'!$F630,'Inventory (old)'!$E:$E,"&lt;"&amp;'2020'!$G630)</f>
        <v>0</v>
      </c>
      <c r="AT630" s="7">
        <f>SUMIFS('Inventory (old)'!$M:$M,'Inventory (old)'!$A:$A,"Wrong Way",'Inventory (old)'!$B:$B,'2020'!$A630,'Inventory (old)'!$E:$E,"&gt;="&amp;'2020'!$F630,'Inventory (old)'!$E:$E,"&lt;"&amp;'2020'!$G630)</f>
        <v>0</v>
      </c>
      <c r="AU630" s="7">
        <f>SUMIFS('Inventory (old)'!$M:$M,'Inventory (old)'!$A:$A,"Merge Arrow",'Inventory (old)'!$B:$B,'2020'!$A630,'Inventory (old)'!$E:$E,"&gt;="&amp;'2020'!$F630,'Inventory (old)'!$E:$E,"&lt;"&amp;'2020'!$G630)</f>
        <v>0</v>
      </c>
      <c r="AV630" s="7">
        <f>SUMIFS('Inventory (old)'!$M:$M,'Inventory (old)'!$A:$A,"Bike",'Inventory (old)'!$B:$B,'2020'!$A630,'Inventory (old)'!$E:$E,"&gt;="&amp;'2020'!$F630,'Inventory (old)'!$E:$E,"&lt;"&amp;'2020'!$G630)</f>
        <v>0</v>
      </c>
      <c r="AW630" s="1">
        <f>SUMIFS('Inventory (old)'!$S:$S,'Inventory (old)'!$A:$A,"Parking",'Inventory (old)'!$B:$B,'2020'!$A630,'Inventory (old)'!$E:$E,"&gt;="&amp;'2020'!$F630,'Inventory (old)'!$E:$E,"&lt;"&amp;'2020'!$G630)</f>
        <v>0</v>
      </c>
      <c r="AX630" s="13"/>
    </row>
    <row r="631" spans="1:50" x14ac:dyDescent="0.25">
      <c r="A631" s="6" t="s">
        <v>2859</v>
      </c>
      <c r="B631" s="7" t="s">
        <v>127</v>
      </c>
      <c r="C631" s="7" t="s">
        <v>2189</v>
      </c>
      <c r="D631" s="7">
        <v>30</v>
      </c>
      <c r="E631" s="7" t="s">
        <v>58</v>
      </c>
      <c r="F631" s="8">
        <v>9.9999999999999995E-7</v>
      </c>
      <c r="G631" s="8">
        <v>4.07</v>
      </c>
      <c r="H631" s="7" t="s">
        <v>2861</v>
      </c>
      <c r="I631" s="7" t="s">
        <v>2191</v>
      </c>
      <c r="J631" s="14">
        <f t="shared" si="181"/>
        <v>4.0699990000000001</v>
      </c>
      <c r="K631" s="15" t="s">
        <v>2241</v>
      </c>
      <c r="L631" s="7" t="s">
        <v>2217</v>
      </c>
      <c r="M631" s="7" t="s">
        <v>2072</v>
      </c>
      <c r="N631" s="20">
        <v>2</v>
      </c>
      <c r="O631" s="8"/>
      <c r="P631" s="8"/>
      <c r="Q631" s="14"/>
      <c r="R631" s="14"/>
      <c r="S631" s="21"/>
      <c r="T631" s="16"/>
      <c r="V631" s="7"/>
      <c r="W631" s="7"/>
      <c r="X631" s="7"/>
      <c r="Y631" s="16"/>
      <c r="Z631" s="15">
        <v>2019</v>
      </c>
      <c r="AA631" s="8">
        <f t="shared" si="182"/>
        <v>0</v>
      </c>
      <c r="AB631" s="8">
        <f t="shared" si="183"/>
        <v>4.0699990000000001</v>
      </c>
      <c r="AC631" s="8">
        <f t="shared" si="184"/>
        <v>4.0699990000000001</v>
      </c>
      <c r="AD631" s="11">
        <f t="shared" si="185"/>
        <v>4.0699990000000001</v>
      </c>
      <c r="AE631" s="31">
        <v>2019</v>
      </c>
      <c r="AF631" s="7">
        <f>SUMIFS('Inventory (old)'!$M:$M,'Inventory (old)'!$A:$A,"Stop Line",'Inventory (old)'!$B:$B,'2020'!$A631,'Inventory (old)'!$E:$E,"&gt;="&amp;'2020'!$F631,'Inventory (old)'!$E:$E,"&lt;"&amp;'2020'!$G631)</f>
        <v>0</v>
      </c>
      <c r="AG631" s="7">
        <f>SUMIFS('Inventory (old)'!$M:$M,'Inventory (old)'!$A:$A,"Channel",'Inventory (old)'!$B:$B,'2020'!$A631,'Inventory (old)'!$E:$E,"&gt;="&amp;'2020'!$F631,'Inventory (old)'!$E:$E,"&lt;"&amp;'2020'!$G631)</f>
        <v>0</v>
      </c>
      <c r="AH631" s="7">
        <f>SUMIFS('Inventory (old)'!$M:$M,'Inventory (old)'!$A:$A,"Dotted Line",'Inventory (old)'!$B:$B,'2020'!$A631,'Inventory (old)'!$E:$E,"&gt;="&amp;'2020'!$F631,'Inventory (old)'!$E:$E,"&lt;"&amp;'2020'!$G631)</f>
        <v>0</v>
      </c>
      <c r="AI631" s="7">
        <f>SUMIFS('Inventory (old)'!$M:$M,'Inventory (old)'!$A:$A,"Arrows and Onlys",'Inventory (old)'!$B:$B,'2020'!$A631,'Inventory (old)'!$E:$E,"&gt;="&amp;'2020'!$F631,'Inventory (old)'!$E:$E,"&lt;"&amp;'2020'!$G631)</f>
        <v>0</v>
      </c>
      <c r="AJ631" s="7">
        <f>SUMIFS('Inventory (old)'!$N:$N,'Inventory (old)'!$A:$A,"Arrows and Onlys",'Inventory (old)'!$B:$B,'2020'!$A631,'Inventory (old)'!$E:$E,"&gt;="&amp;'2020'!$F631,'Inventory (old)'!$E:$E,"&lt;"&amp;'2020'!$G631)</f>
        <v>0</v>
      </c>
      <c r="AK631" s="7">
        <f>SUMIFS('Inventory (old)'!$O:$O,'Inventory (old)'!$A:$A,"Transverse",'Inventory (old)'!$B:$B,'2020'!$A631,'Inventory (old)'!$E:$E,"&gt;="&amp;'2020'!$F631,'Inventory (old)'!$E:$E,"&lt;"&amp;'2020'!$G631)</f>
        <v>0</v>
      </c>
      <c r="AL631" s="7">
        <f>SUMIFS('Inventory (old)'!$P:$P,'Inventory (old)'!$A:$A,"Transverse",'Inventory (old)'!$B:$B,'2020'!$A631,'Inventory (old)'!$E:$E,"&gt;="&amp;'2020'!$F631,'Inventory (old)'!$E:$E,"&lt;"&amp;'2020'!$G631)</f>
        <v>0</v>
      </c>
      <c r="AM631" s="7">
        <f>SUMIFS('Inventory (old)'!$M:$M,'Inventory (old)'!$A:$A,"Crosswalk",'Inventory (old)'!$B:$B,'2020'!$A631,'Inventory (old)'!$E:$E,"&gt;="&amp;'2020'!$F631,'Inventory (old)'!$E:$E,"&lt;"&amp;'2020'!$G631)</f>
        <v>0</v>
      </c>
      <c r="AN631" s="7">
        <f>SUMIFS('Inventory (old)'!$M:$M,'Inventory (old)'!$A:$A,"Yield Line",'Inventory (old)'!$B:$B,'2020'!$A631,'Inventory (old)'!$E:$E,"&gt;="&amp;'2020'!$F631,'Inventory (old)'!$E:$E,"&lt;"&amp;'2020'!$G631)</f>
        <v>0</v>
      </c>
      <c r="AO631" s="7">
        <f>SUMIFS('Inventory (old)'!$M:$M,'Inventory (old)'!$A:$A,"Parking",'Inventory (old)'!$B:$B,'2020'!$A631,'Inventory (old)'!$E:$E,"&gt;="&amp;'2020'!$F631,'Inventory (old)'!$E:$E,"&lt;"&amp;'2020'!$G631)</f>
        <v>0</v>
      </c>
      <c r="AP631" s="7">
        <f>SUMIFS('Inventory (old)'!$M:$M,'Inventory (old)'!$A:$A,"Island",'Inventory (old)'!$B:$B,'2020'!$A631,'Inventory (old)'!$E:$E,"&gt;="&amp;'2020'!$F631,'Inventory (old)'!$E:$E,"&lt;"&amp;'2020'!$G631)</f>
        <v>0</v>
      </c>
      <c r="AQ631" s="7">
        <f>SUMIFS('Inventory (old)'!$M:$M,'Inventory (old)'!$A:$A,"Railroad",'Inventory (old)'!$B:$B,'2020'!$A631,'Inventory (old)'!$E:$E,"&gt;="&amp;'2020'!$F631,'Inventory (old)'!$E:$E,"&lt;"&amp;'2020'!$G631)</f>
        <v>0</v>
      </c>
      <c r="AR631" s="7">
        <f>SUMIFS('Inventory (old)'!$M:$M,'Inventory (old)'!$A:$A,"School",'Inventory (old)'!$B:$B,'2020'!$A631,'Inventory (old)'!$E:$E,"&gt;="&amp;'2020'!$F631,'Inventory (old)'!$E:$E,"&lt;"&amp;'2020'!$G631)</f>
        <v>0</v>
      </c>
      <c r="AS631" s="7">
        <f>SUMIFS('Inventory (old)'!$M:$M,'Inventory (old)'!$A:$A,"Air Speed",'Inventory (old)'!$B:$B,'2020'!$A631,'Inventory (old)'!$E:$E,"&gt;="&amp;'2020'!$F631,'Inventory (old)'!$E:$E,"&lt;"&amp;'2020'!$G631)</f>
        <v>0</v>
      </c>
      <c r="AT631" s="7">
        <f>SUMIFS('Inventory (old)'!$M:$M,'Inventory (old)'!$A:$A,"Wrong Way",'Inventory (old)'!$B:$B,'2020'!$A631,'Inventory (old)'!$E:$E,"&gt;="&amp;'2020'!$F631,'Inventory (old)'!$E:$E,"&lt;"&amp;'2020'!$G631)</f>
        <v>0</v>
      </c>
      <c r="AU631" s="7">
        <f>SUMIFS('Inventory (old)'!$M:$M,'Inventory (old)'!$A:$A,"Merge Arrow",'Inventory (old)'!$B:$B,'2020'!$A631,'Inventory (old)'!$E:$E,"&gt;="&amp;'2020'!$F631,'Inventory (old)'!$E:$E,"&lt;"&amp;'2020'!$G631)</f>
        <v>0</v>
      </c>
      <c r="AV631" s="7">
        <f>SUMIFS('Inventory (old)'!$M:$M,'Inventory (old)'!$A:$A,"Bike",'Inventory (old)'!$B:$B,'2020'!$A631,'Inventory (old)'!$E:$E,"&gt;="&amp;'2020'!$F631,'Inventory (old)'!$E:$E,"&lt;"&amp;'2020'!$G631)</f>
        <v>0</v>
      </c>
      <c r="AW631" s="1">
        <f>SUMIFS('Inventory (old)'!$S:$S,'Inventory (old)'!$A:$A,"Parking",'Inventory (old)'!$B:$B,'2020'!$A631,'Inventory (old)'!$E:$E,"&gt;="&amp;'2020'!$F631,'Inventory (old)'!$E:$E,"&lt;"&amp;'2020'!$G631)</f>
        <v>0</v>
      </c>
      <c r="AX631" s="13"/>
    </row>
    <row r="632" spans="1:50" x14ac:dyDescent="0.25">
      <c r="A632" s="6" t="s">
        <v>2860</v>
      </c>
      <c r="B632" s="7" t="s">
        <v>127</v>
      </c>
      <c r="C632" s="7" t="s">
        <v>2189</v>
      </c>
      <c r="D632" s="7">
        <v>30</v>
      </c>
      <c r="E632" s="7" t="s">
        <v>59</v>
      </c>
      <c r="F632" s="8">
        <v>4.07</v>
      </c>
      <c r="G632" s="8">
        <v>7.05</v>
      </c>
      <c r="H632" s="7" t="s">
        <v>2191</v>
      </c>
      <c r="I632" s="7" t="s">
        <v>2862</v>
      </c>
      <c r="J632" s="14">
        <f t="shared" si="181"/>
        <v>2.9799999999999995</v>
      </c>
      <c r="K632" s="15" t="s">
        <v>2241</v>
      </c>
      <c r="L632" s="7" t="s">
        <v>2217</v>
      </c>
      <c r="M632" s="7" t="s">
        <v>2072</v>
      </c>
      <c r="N632" s="20">
        <v>2</v>
      </c>
      <c r="O632" s="8"/>
      <c r="P632" s="8"/>
      <c r="Q632" s="14"/>
      <c r="R632" s="14"/>
      <c r="S632" s="21"/>
      <c r="T632" s="16"/>
      <c r="U632" s="1">
        <v>87728</v>
      </c>
      <c r="V632" s="7">
        <v>2019</v>
      </c>
      <c r="W632" s="7" t="s">
        <v>25</v>
      </c>
      <c r="X632" s="7">
        <v>2019</v>
      </c>
      <c r="Y632" s="16" t="s">
        <v>25</v>
      </c>
      <c r="Z632" s="15"/>
      <c r="AA632" s="8">
        <f t="shared" si="182"/>
        <v>0</v>
      </c>
      <c r="AB632" s="8">
        <f t="shared" si="183"/>
        <v>2.9799999999999995</v>
      </c>
      <c r="AC632" s="8">
        <f t="shared" si="184"/>
        <v>2.9799999999999995</v>
      </c>
      <c r="AD632" s="11">
        <f t="shared" si="185"/>
        <v>2.9799999999999995</v>
      </c>
      <c r="AE632" s="31"/>
      <c r="AF632" s="7">
        <f>SUMIFS('Inventory (old)'!$M:$M,'Inventory (old)'!$A:$A,"Stop Line",'Inventory (old)'!$B:$B,'2020'!$A632,'Inventory (old)'!$E:$E,"&gt;="&amp;'2020'!$F632,'Inventory (old)'!$E:$E,"&lt;"&amp;'2020'!$G632)</f>
        <v>0</v>
      </c>
      <c r="AG632" s="7">
        <f>SUMIFS('Inventory (old)'!$M:$M,'Inventory (old)'!$A:$A,"Channel",'Inventory (old)'!$B:$B,'2020'!$A632,'Inventory (old)'!$E:$E,"&gt;="&amp;'2020'!$F632,'Inventory (old)'!$E:$E,"&lt;"&amp;'2020'!$G632)</f>
        <v>0</v>
      </c>
      <c r="AH632" s="7">
        <f>SUMIFS('Inventory (old)'!$M:$M,'Inventory (old)'!$A:$A,"Dotted Line",'Inventory (old)'!$B:$B,'2020'!$A632,'Inventory (old)'!$E:$E,"&gt;="&amp;'2020'!$F632,'Inventory (old)'!$E:$E,"&lt;"&amp;'2020'!$G632)</f>
        <v>0</v>
      </c>
      <c r="AI632" s="7">
        <f>SUMIFS('Inventory (old)'!$M:$M,'Inventory (old)'!$A:$A,"Arrows and Onlys",'Inventory (old)'!$B:$B,'2020'!$A632,'Inventory (old)'!$E:$E,"&gt;="&amp;'2020'!$F632,'Inventory (old)'!$E:$E,"&lt;"&amp;'2020'!$G632)</f>
        <v>0</v>
      </c>
      <c r="AJ632" s="7">
        <f>SUMIFS('Inventory (old)'!$N:$N,'Inventory (old)'!$A:$A,"Arrows and Onlys",'Inventory (old)'!$B:$B,'2020'!$A632,'Inventory (old)'!$E:$E,"&gt;="&amp;'2020'!$F632,'Inventory (old)'!$E:$E,"&lt;"&amp;'2020'!$G632)</f>
        <v>0</v>
      </c>
      <c r="AK632" s="7">
        <f>SUMIFS('Inventory (old)'!$O:$O,'Inventory (old)'!$A:$A,"Transverse",'Inventory (old)'!$B:$B,'2020'!$A632,'Inventory (old)'!$E:$E,"&gt;="&amp;'2020'!$F632,'Inventory (old)'!$E:$E,"&lt;"&amp;'2020'!$G632)</f>
        <v>0</v>
      </c>
      <c r="AL632" s="7">
        <f>SUMIFS('Inventory (old)'!$P:$P,'Inventory (old)'!$A:$A,"Transverse",'Inventory (old)'!$B:$B,'2020'!$A632,'Inventory (old)'!$E:$E,"&gt;="&amp;'2020'!$F632,'Inventory (old)'!$E:$E,"&lt;"&amp;'2020'!$G632)</f>
        <v>0</v>
      </c>
      <c r="AM632" s="7">
        <f>SUMIFS('Inventory (old)'!$M:$M,'Inventory (old)'!$A:$A,"Crosswalk",'Inventory (old)'!$B:$B,'2020'!$A632,'Inventory (old)'!$E:$E,"&gt;="&amp;'2020'!$F632,'Inventory (old)'!$E:$E,"&lt;"&amp;'2020'!$G632)</f>
        <v>0</v>
      </c>
      <c r="AN632" s="7">
        <f>SUMIFS('Inventory (old)'!$M:$M,'Inventory (old)'!$A:$A,"Yield Line",'Inventory (old)'!$B:$B,'2020'!$A632,'Inventory (old)'!$E:$E,"&gt;="&amp;'2020'!$F632,'Inventory (old)'!$E:$E,"&lt;"&amp;'2020'!$G632)</f>
        <v>0</v>
      </c>
      <c r="AO632" s="7">
        <f>SUMIFS('Inventory (old)'!$M:$M,'Inventory (old)'!$A:$A,"Parking",'Inventory (old)'!$B:$B,'2020'!$A632,'Inventory (old)'!$E:$E,"&gt;="&amp;'2020'!$F632,'Inventory (old)'!$E:$E,"&lt;"&amp;'2020'!$G632)</f>
        <v>0</v>
      </c>
      <c r="AP632" s="7">
        <f>SUMIFS('Inventory (old)'!$M:$M,'Inventory (old)'!$A:$A,"Island",'Inventory (old)'!$B:$B,'2020'!$A632,'Inventory (old)'!$E:$E,"&gt;="&amp;'2020'!$F632,'Inventory (old)'!$E:$E,"&lt;"&amp;'2020'!$G632)</f>
        <v>0</v>
      </c>
      <c r="AQ632" s="7">
        <f>SUMIFS('Inventory (old)'!$M:$M,'Inventory (old)'!$A:$A,"Railroad",'Inventory (old)'!$B:$B,'2020'!$A632,'Inventory (old)'!$E:$E,"&gt;="&amp;'2020'!$F632,'Inventory (old)'!$E:$E,"&lt;"&amp;'2020'!$G632)</f>
        <v>0</v>
      </c>
      <c r="AR632" s="7">
        <f>SUMIFS('Inventory (old)'!$M:$M,'Inventory (old)'!$A:$A,"School",'Inventory (old)'!$B:$B,'2020'!$A632,'Inventory (old)'!$E:$E,"&gt;="&amp;'2020'!$F632,'Inventory (old)'!$E:$E,"&lt;"&amp;'2020'!$G632)</f>
        <v>0</v>
      </c>
      <c r="AS632" s="7">
        <f>SUMIFS('Inventory (old)'!$M:$M,'Inventory (old)'!$A:$A,"Air Speed",'Inventory (old)'!$B:$B,'2020'!$A632,'Inventory (old)'!$E:$E,"&gt;="&amp;'2020'!$F632,'Inventory (old)'!$E:$E,"&lt;"&amp;'2020'!$G632)</f>
        <v>0</v>
      </c>
      <c r="AT632" s="7">
        <f>SUMIFS('Inventory (old)'!$M:$M,'Inventory (old)'!$A:$A,"Wrong Way",'Inventory (old)'!$B:$B,'2020'!$A632,'Inventory (old)'!$E:$E,"&gt;="&amp;'2020'!$F632,'Inventory (old)'!$E:$E,"&lt;"&amp;'2020'!$G632)</f>
        <v>0</v>
      </c>
      <c r="AU632" s="7">
        <f>SUMIFS('Inventory (old)'!$M:$M,'Inventory (old)'!$A:$A,"Merge Arrow",'Inventory (old)'!$B:$B,'2020'!$A632,'Inventory (old)'!$E:$E,"&gt;="&amp;'2020'!$F632,'Inventory (old)'!$E:$E,"&lt;"&amp;'2020'!$G632)</f>
        <v>0</v>
      </c>
      <c r="AV632" s="7">
        <f>SUMIFS('Inventory (old)'!$M:$M,'Inventory (old)'!$A:$A,"Bike",'Inventory (old)'!$B:$B,'2020'!$A632,'Inventory (old)'!$E:$E,"&gt;="&amp;'2020'!$F632,'Inventory (old)'!$E:$E,"&lt;"&amp;'2020'!$G632)</f>
        <v>0</v>
      </c>
      <c r="AW632" s="1">
        <f>SUMIFS('Inventory (old)'!$S:$S,'Inventory (old)'!$A:$A,"Parking",'Inventory (old)'!$B:$B,'2020'!$A632,'Inventory (old)'!$E:$E,"&gt;="&amp;'2020'!$F632,'Inventory (old)'!$E:$E,"&lt;"&amp;'2020'!$G632)</f>
        <v>0</v>
      </c>
      <c r="AX632" s="13"/>
    </row>
    <row r="633" spans="1:50" x14ac:dyDescent="0.25">
      <c r="A633" s="6" t="s">
        <v>2859</v>
      </c>
      <c r="B633" s="7" t="s">
        <v>127</v>
      </c>
      <c r="C633" s="7" t="s">
        <v>2189</v>
      </c>
      <c r="D633" s="7">
        <v>30</v>
      </c>
      <c r="E633" s="7" t="s">
        <v>58</v>
      </c>
      <c r="F633" s="8">
        <v>4.07</v>
      </c>
      <c r="G633" s="8">
        <v>7.05</v>
      </c>
      <c r="H633" s="7" t="s">
        <v>2191</v>
      </c>
      <c r="I633" s="7" t="s">
        <v>2862</v>
      </c>
      <c r="J633" s="14">
        <f t="shared" si="181"/>
        <v>2.9799999999999995</v>
      </c>
      <c r="K633" s="15" t="s">
        <v>2241</v>
      </c>
      <c r="L633" s="7" t="s">
        <v>2217</v>
      </c>
      <c r="M633" s="7" t="s">
        <v>2072</v>
      </c>
      <c r="N633" s="20">
        <v>2</v>
      </c>
      <c r="O633" s="8"/>
      <c r="P633" s="8"/>
      <c r="Q633" s="14"/>
      <c r="R633" s="14"/>
      <c r="S633" s="21"/>
      <c r="T633" s="16"/>
      <c r="U633" s="1">
        <v>87728</v>
      </c>
      <c r="V633" s="7">
        <v>2020</v>
      </c>
      <c r="W633" s="7" t="s">
        <v>25</v>
      </c>
      <c r="X633" s="7">
        <v>2020</v>
      </c>
      <c r="Y633" s="16" t="s">
        <v>25</v>
      </c>
      <c r="Z633" s="15"/>
      <c r="AA633" s="8">
        <f t="shared" si="182"/>
        <v>0</v>
      </c>
      <c r="AB633" s="8">
        <f t="shared" si="183"/>
        <v>2.9799999999999995</v>
      </c>
      <c r="AC633" s="8">
        <f t="shared" si="184"/>
        <v>2.9799999999999995</v>
      </c>
      <c r="AD633" s="11">
        <f t="shared" si="185"/>
        <v>2.9799999999999995</v>
      </c>
      <c r="AE633" s="31"/>
      <c r="AF633" s="7">
        <f>SUMIFS('Inventory (old)'!$M:$M,'Inventory (old)'!$A:$A,"Stop Line",'Inventory (old)'!$B:$B,'2020'!$A633,'Inventory (old)'!$E:$E,"&gt;="&amp;'2020'!$F633,'Inventory (old)'!$E:$E,"&lt;"&amp;'2020'!$G633)</f>
        <v>0</v>
      </c>
      <c r="AG633" s="7">
        <f>SUMIFS('Inventory (old)'!$M:$M,'Inventory (old)'!$A:$A,"Channel",'Inventory (old)'!$B:$B,'2020'!$A633,'Inventory (old)'!$E:$E,"&gt;="&amp;'2020'!$F633,'Inventory (old)'!$E:$E,"&lt;"&amp;'2020'!$G633)</f>
        <v>0</v>
      </c>
      <c r="AH633" s="7">
        <f>SUMIFS('Inventory (old)'!$M:$M,'Inventory (old)'!$A:$A,"Dotted Line",'Inventory (old)'!$B:$B,'2020'!$A633,'Inventory (old)'!$E:$E,"&gt;="&amp;'2020'!$F633,'Inventory (old)'!$E:$E,"&lt;"&amp;'2020'!$G633)</f>
        <v>0</v>
      </c>
      <c r="AI633" s="7">
        <f>SUMIFS('Inventory (old)'!$M:$M,'Inventory (old)'!$A:$A,"Arrows and Onlys",'Inventory (old)'!$B:$B,'2020'!$A633,'Inventory (old)'!$E:$E,"&gt;="&amp;'2020'!$F633,'Inventory (old)'!$E:$E,"&lt;"&amp;'2020'!$G633)</f>
        <v>0</v>
      </c>
      <c r="AJ633" s="7">
        <f>SUMIFS('Inventory (old)'!$N:$N,'Inventory (old)'!$A:$A,"Arrows and Onlys",'Inventory (old)'!$B:$B,'2020'!$A633,'Inventory (old)'!$E:$E,"&gt;="&amp;'2020'!$F633,'Inventory (old)'!$E:$E,"&lt;"&amp;'2020'!$G633)</f>
        <v>0</v>
      </c>
      <c r="AK633" s="7">
        <f>SUMIFS('Inventory (old)'!$O:$O,'Inventory (old)'!$A:$A,"Transverse",'Inventory (old)'!$B:$B,'2020'!$A633,'Inventory (old)'!$E:$E,"&gt;="&amp;'2020'!$F633,'Inventory (old)'!$E:$E,"&lt;"&amp;'2020'!$G633)</f>
        <v>0</v>
      </c>
      <c r="AL633" s="7">
        <f>SUMIFS('Inventory (old)'!$P:$P,'Inventory (old)'!$A:$A,"Transverse",'Inventory (old)'!$B:$B,'2020'!$A633,'Inventory (old)'!$E:$E,"&gt;="&amp;'2020'!$F633,'Inventory (old)'!$E:$E,"&lt;"&amp;'2020'!$G633)</f>
        <v>0</v>
      </c>
      <c r="AM633" s="7">
        <f>SUMIFS('Inventory (old)'!$M:$M,'Inventory (old)'!$A:$A,"Crosswalk",'Inventory (old)'!$B:$B,'2020'!$A633,'Inventory (old)'!$E:$E,"&gt;="&amp;'2020'!$F633,'Inventory (old)'!$E:$E,"&lt;"&amp;'2020'!$G633)</f>
        <v>0</v>
      </c>
      <c r="AN633" s="7">
        <f>SUMIFS('Inventory (old)'!$M:$M,'Inventory (old)'!$A:$A,"Yield Line",'Inventory (old)'!$B:$B,'2020'!$A633,'Inventory (old)'!$E:$E,"&gt;="&amp;'2020'!$F633,'Inventory (old)'!$E:$E,"&lt;"&amp;'2020'!$G633)</f>
        <v>0</v>
      </c>
      <c r="AO633" s="7">
        <f>SUMIFS('Inventory (old)'!$M:$M,'Inventory (old)'!$A:$A,"Parking",'Inventory (old)'!$B:$B,'2020'!$A633,'Inventory (old)'!$E:$E,"&gt;="&amp;'2020'!$F633,'Inventory (old)'!$E:$E,"&lt;"&amp;'2020'!$G633)</f>
        <v>0</v>
      </c>
      <c r="AP633" s="7">
        <f>SUMIFS('Inventory (old)'!$M:$M,'Inventory (old)'!$A:$A,"Island",'Inventory (old)'!$B:$B,'2020'!$A633,'Inventory (old)'!$E:$E,"&gt;="&amp;'2020'!$F633,'Inventory (old)'!$E:$E,"&lt;"&amp;'2020'!$G633)</f>
        <v>0</v>
      </c>
      <c r="AQ633" s="7">
        <f>SUMIFS('Inventory (old)'!$M:$M,'Inventory (old)'!$A:$A,"Railroad",'Inventory (old)'!$B:$B,'2020'!$A633,'Inventory (old)'!$E:$E,"&gt;="&amp;'2020'!$F633,'Inventory (old)'!$E:$E,"&lt;"&amp;'2020'!$G633)</f>
        <v>0</v>
      </c>
      <c r="AR633" s="7">
        <f>SUMIFS('Inventory (old)'!$M:$M,'Inventory (old)'!$A:$A,"School",'Inventory (old)'!$B:$B,'2020'!$A633,'Inventory (old)'!$E:$E,"&gt;="&amp;'2020'!$F633,'Inventory (old)'!$E:$E,"&lt;"&amp;'2020'!$G633)</f>
        <v>0</v>
      </c>
      <c r="AS633" s="7">
        <f>SUMIFS('Inventory (old)'!$M:$M,'Inventory (old)'!$A:$A,"Air Speed",'Inventory (old)'!$B:$B,'2020'!$A633,'Inventory (old)'!$E:$E,"&gt;="&amp;'2020'!$F633,'Inventory (old)'!$E:$E,"&lt;"&amp;'2020'!$G633)</f>
        <v>0</v>
      </c>
      <c r="AT633" s="7">
        <f>SUMIFS('Inventory (old)'!$M:$M,'Inventory (old)'!$A:$A,"Wrong Way",'Inventory (old)'!$B:$B,'2020'!$A633,'Inventory (old)'!$E:$E,"&gt;="&amp;'2020'!$F633,'Inventory (old)'!$E:$E,"&lt;"&amp;'2020'!$G633)</f>
        <v>0</v>
      </c>
      <c r="AU633" s="7">
        <f>SUMIFS('Inventory (old)'!$M:$M,'Inventory (old)'!$A:$A,"Merge Arrow",'Inventory (old)'!$B:$B,'2020'!$A633,'Inventory (old)'!$E:$E,"&gt;="&amp;'2020'!$F633,'Inventory (old)'!$E:$E,"&lt;"&amp;'2020'!$G633)</f>
        <v>0</v>
      </c>
      <c r="AV633" s="7">
        <f>SUMIFS('Inventory (old)'!$M:$M,'Inventory (old)'!$A:$A,"Bike",'Inventory (old)'!$B:$B,'2020'!$A633,'Inventory (old)'!$E:$E,"&gt;="&amp;'2020'!$F633,'Inventory (old)'!$E:$E,"&lt;"&amp;'2020'!$G633)</f>
        <v>0</v>
      </c>
      <c r="AW633" s="1">
        <f>SUMIFS('Inventory (old)'!$S:$S,'Inventory (old)'!$A:$A,"Parking",'Inventory (old)'!$B:$B,'2020'!$A633,'Inventory (old)'!$E:$E,"&gt;="&amp;'2020'!$F633,'Inventory (old)'!$E:$E,"&lt;"&amp;'2020'!$G633)</f>
        <v>0</v>
      </c>
      <c r="AX633" s="13"/>
    </row>
    <row r="634" spans="1:50" x14ac:dyDescent="0.25">
      <c r="A634" s="6" t="s">
        <v>2864</v>
      </c>
      <c r="B634" s="7" t="s">
        <v>127</v>
      </c>
      <c r="C634" s="7" t="s">
        <v>2189</v>
      </c>
      <c r="D634" s="7">
        <v>30</v>
      </c>
      <c r="E634" s="7" t="s">
        <v>58</v>
      </c>
      <c r="F634" s="8">
        <v>3.5</v>
      </c>
      <c r="G634" s="8">
        <v>4.26</v>
      </c>
      <c r="H634" s="7" t="s">
        <v>2863</v>
      </c>
      <c r="I634" s="7" t="s">
        <v>2196</v>
      </c>
      <c r="J634" s="14">
        <v>0.41</v>
      </c>
      <c r="K634" s="15" t="s">
        <v>2241</v>
      </c>
      <c r="L634" s="7" t="s">
        <v>2217</v>
      </c>
      <c r="M634" s="7" t="s">
        <v>2072</v>
      </c>
      <c r="N634" s="20">
        <v>1</v>
      </c>
      <c r="O634" s="8"/>
      <c r="P634" s="8"/>
      <c r="Q634" s="14"/>
      <c r="R634" s="14"/>
      <c r="S634" s="21"/>
      <c r="T634" s="16"/>
      <c r="V634" s="7"/>
      <c r="W634" s="7"/>
      <c r="X634" s="7"/>
      <c r="Y634" s="16"/>
      <c r="Z634" s="15">
        <v>2019</v>
      </c>
      <c r="AA634" s="8">
        <f t="shared" si="182"/>
        <v>0</v>
      </c>
      <c r="AB634" s="8">
        <f t="shared" si="183"/>
        <v>0.41</v>
      </c>
      <c r="AC634" s="8">
        <f t="shared" si="184"/>
        <v>0.41</v>
      </c>
      <c r="AD634" s="11">
        <f t="shared" si="185"/>
        <v>0</v>
      </c>
      <c r="AE634" s="31">
        <v>2019</v>
      </c>
      <c r="AF634" s="7">
        <f>SUMIFS('Inventory (old)'!$M:$M,'Inventory (old)'!$A:$A,"Stop Line",'Inventory (old)'!$B:$B,'2020'!$A634,'Inventory (old)'!$E:$E,"&gt;="&amp;'2020'!$F634,'Inventory (old)'!$E:$E,"&lt;"&amp;'2020'!$G634)</f>
        <v>57</v>
      </c>
      <c r="AG634" s="7">
        <f>SUMIFS('Inventory (old)'!$M:$M,'Inventory (old)'!$A:$A,"Channel",'Inventory (old)'!$B:$B,'2020'!$A634,'Inventory (old)'!$E:$E,"&gt;="&amp;'2020'!$F634,'Inventory (old)'!$E:$E,"&lt;"&amp;'2020'!$G634)</f>
        <v>591</v>
      </c>
      <c r="AH634" s="7">
        <f>SUMIFS('Inventory (old)'!$M:$M,'Inventory (old)'!$A:$A,"Dotted Line",'Inventory (old)'!$B:$B,'2020'!$A634,'Inventory (old)'!$E:$E,"&gt;="&amp;'2020'!$F634,'Inventory (old)'!$E:$E,"&lt;"&amp;'2020'!$G634)</f>
        <v>515</v>
      </c>
      <c r="AI634" s="7">
        <f>SUMIFS('Inventory (old)'!$M:$M,'Inventory (old)'!$A:$A,"Arrows and Onlys",'Inventory (old)'!$B:$B,'2020'!$A634,'Inventory (old)'!$E:$E,"&gt;="&amp;'2020'!$F634,'Inventory (old)'!$E:$E,"&lt;"&amp;'2020'!$G634)</f>
        <v>0</v>
      </c>
      <c r="AJ634" s="7">
        <f>SUMIFS('Inventory (old)'!$N:$N,'Inventory (old)'!$A:$A,"Arrows and Onlys",'Inventory (old)'!$B:$B,'2020'!$A634,'Inventory (old)'!$E:$E,"&gt;="&amp;'2020'!$F634,'Inventory (old)'!$E:$E,"&lt;"&amp;'2020'!$G634)</f>
        <v>0</v>
      </c>
      <c r="AK634" s="7">
        <f>SUMIFS('Inventory (old)'!$O:$O,'Inventory (old)'!$A:$A,"Transverse",'Inventory (old)'!$B:$B,'2020'!$A634,'Inventory (old)'!$E:$E,"&gt;="&amp;'2020'!$F634,'Inventory (old)'!$E:$E,"&lt;"&amp;'2020'!$G634)</f>
        <v>218</v>
      </c>
      <c r="AL634" s="7">
        <f>SUMIFS('Inventory (old)'!$P:$P,'Inventory (old)'!$A:$A,"Transverse",'Inventory (old)'!$B:$B,'2020'!$A634,'Inventory (old)'!$E:$E,"&gt;="&amp;'2020'!$F634,'Inventory (old)'!$E:$E,"&lt;"&amp;'2020'!$G634)</f>
        <v>0</v>
      </c>
      <c r="AM634" s="7">
        <f>SUMIFS('Inventory (old)'!$M:$M,'Inventory (old)'!$A:$A,"Crosswalk",'Inventory (old)'!$B:$B,'2020'!$A634,'Inventory (old)'!$E:$E,"&gt;="&amp;'2020'!$F634,'Inventory (old)'!$E:$E,"&lt;"&amp;'2020'!$G634)</f>
        <v>0</v>
      </c>
      <c r="AN634" s="7">
        <f>SUMIFS('Inventory (old)'!$M:$M,'Inventory (old)'!$A:$A,"Yield Line",'Inventory (old)'!$B:$B,'2020'!$A634,'Inventory (old)'!$E:$E,"&gt;="&amp;'2020'!$F634,'Inventory (old)'!$E:$E,"&lt;"&amp;'2020'!$G634)</f>
        <v>0</v>
      </c>
      <c r="AO634" s="7">
        <f>SUMIFS('Inventory (old)'!$M:$M,'Inventory (old)'!$A:$A,"Parking",'Inventory (old)'!$B:$B,'2020'!$A634,'Inventory (old)'!$E:$E,"&gt;="&amp;'2020'!$F634,'Inventory (old)'!$E:$E,"&lt;"&amp;'2020'!$G634)</f>
        <v>0</v>
      </c>
      <c r="AP634" s="7">
        <f>SUMIFS('Inventory (old)'!$M:$M,'Inventory (old)'!$A:$A,"Island",'Inventory (old)'!$B:$B,'2020'!$A634,'Inventory (old)'!$E:$E,"&gt;="&amp;'2020'!$F634,'Inventory (old)'!$E:$E,"&lt;"&amp;'2020'!$G634)</f>
        <v>0</v>
      </c>
      <c r="AQ634" s="7">
        <f>SUMIFS('Inventory (old)'!$M:$M,'Inventory (old)'!$A:$A,"Railroad",'Inventory (old)'!$B:$B,'2020'!$A634,'Inventory (old)'!$E:$E,"&gt;="&amp;'2020'!$F634,'Inventory (old)'!$E:$E,"&lt;"&amp;'2020'!$G634)</f>
        <v>0</v>
      </c>
      <c r="AR634" s="7">
        <f>SUMIFS('Inventory (old)'!$M:$M,'Inventory (old)'!$A:$A,"School",'Inventory (old)'!$B:$B,'2020'!$A634,'Inventory (old)'!$E:$E,"&gt;="&amp;'2020'!$F634,'Inventory (old)'!$E:$E,"&lt;"&amp;'2020'!$G634)</f>
        <v>0</v>
      </c>
      <c r="AS634" s="7">
        <f>SUMIFS('Inventory (old)'!$M:$M,'Inventory (old)'!$A:$A,"Air Speed",'Inventory (old)'!$B:$B,'2020'!$A634,'Inventory (old)'!$E:$E,"&gt;="&amp;'2020'!$F634,'Inventory (old)'!$E:$E,"&lt;"&amp;'2020'!$G634)</f>
        <v>0</v>
      </c>
      <c r="AT634" s="7">
        <f>SUMIFS('Inventory (old)'!$M:$M,'Inventory (old)'!$A:$A,"Wrong Way",'Inventory (old)'!$B:$B,'2020'!$A634,'Inventory (old)'!$E:$E,"&gt;="&amp;'2020'!$F634,'Inventory (old)'!$E:$E,"&lt;"&amp;'2020'!$G634)</f>
        <v>0</v>
      </c>
      <c r="AU634" s="7">
        <f>SUMIFS('Inventory (old)'!$M:$M,'Inventory (old)'!$A:$A,"Merge Arrow",'Inventory (old)'!$B:$B,'2020'!$A634,'Inventory (old)'!$E:$E,"&gt;="&amp;'2020'!$F634,'Inventory (old)'!$E:$E,"&lt;"&amp;'2020'!$G634)</f>
        <v>0</v>
      </c>
      <c r="AV634" s="7">
        <f>SUMIFS('Inventory (old)'!$M:$M,'Inventory (old)'!$A:$A,"Bike",'Inventory (old)'!$B:$B,'2020'!$A634,'Inventory (old)'!$E:$E,"&gt;="&amp;'2020'!$F634,'Inventory (old)'!$E:$E,"&lt;"&amp;'2020'!$G634)</f>
        <v>0</v>
      </c>
      <c r="AW634" s="1">
        <f>SUMIFS('Inventory (old)'!$S:$S,'Inventory (old)'!$A:$A,"Parking",'Inventory (old)'!$B:$B,'2020'!$A634,'Inventory (old)'!$E:$E,"&gt;="&amp;'2020'!$F634,'Inventory (old)'!$E:$E,"&lt;"&amp;'2020'!$G634)</f>
        <v>0</v>
      </c>
      <c r="AX634" s="13" t="s">
        <v>2868</v>
      </c>
    </row>
    <row r="635" spans="1:50" x14ac:dyDescent="0.25">
      <c r="A635" s="6" t="s">
        <v>2865</v>
      </c>
      <c r="B635" s="7" t="s">
        <v>127</v>
      </c>
      <c r="C635" s="7" t="s">
        <v>2189</v>
      </c>
      <c r="D635" s="7">
        <v>30</v>
      </c>
      <c r="E635" s="7" t="s">
        <v>58</v>
      </c>
      <c r="F635" s="8">
        <v>3.5</v>
      </c>
      <c r="G635" s="8">
        <v>4.26</v>
      </c>
      <c r="H635" s="7" t="s">
        <v>2863</v>
      </c>
      <c r="I635" s="7" t="s">
        <v>2198</v>
      </c>
      <c r="J635" s="14">
        <v>0.13</v>
      </c>
      <c r="K635" s="15" t="s">
        <v>2241</v>
      </c>
      <c r="L635" s="7" t="s">
        <v>2217</v>
      </c>
      <c r="M635" s="7" t="s">
        <v>2072</v>
      </c>
      <c r="N635" s="20">
        <v>1</v>
      </c>
      <c r="O635" s="8"/>
      <c r="P635" s="8"/>
      <c r="Q635" s="14">
        <v>1.0000000000000001E-5</v>
      </c>
      <c r="R635" s="14">
        <v>0.05</v>
      </c>
      <c r="S635" s="21">
        <v>1</v>
      </c>
      <c r="T635" s="16"/>
      <c r="U635" s="1">
        <v>87728</v>
      </c>
      <c r="V635" s="7">
        <v>2020</v>
      </c>
      <c r="W635" s="7" t="s">
        <v>25</v>
      </c>
      <c r="X635" s="7">
        <v>2020</v>
      </c>
      <c r="Y635" s="16" t="s">
        <v>25</v>
      </c>
      <c r="Z635" s="15"/>
      <c r="AA635" s="8">
        <f t="shared" si="182"/>
        <v>0</v>
      </c>
      <c r="AB635" s="8">
        <f t="shared" si="183"/>
        <v>0.13</v>
      </c>
      <c r="AC635" s="8">
        <f t="shared" si="184"/>
        <v>0.13</v>
      </c>
      <c r="AD635" s="11">
        <f t="shared" si="185"/>
        <v>4.999E-2</v>
      </c>
      <c r="AE635" s="31"/>
      <c r="AF635" s="7">
        <f>SUMIFS('Inventory (old)'!$M:$M,'Inventory (old)'!$A:$A,"Stop Line",'Inventory (old)'!$B:$B,'2020'!$A635,'Inventory (old)'!$E:$E,"&gt;="&amp;'2020'!$F635,'Inventory (old)'!$E:$E,"&lt;"&amp;'2020'!$G635)</f>
        <v>0</v>
      </c>
      <c r="AG635" s="7">
        <f>SUMIFS('Inventory (old)'!$M:$M,'Inventory (old)'!$A:$A,"Channel",'Inventory (old)'!$B:$B,'2020'!$A635,'Inventory (old)'!$E:$E,"&gt;="&amp;'2020'!$F635,'Inventory (old)'!$E:$E,"&lt;"&amp;'2020'!$G635)</f>
        <v>148</v>
      </c>
      <c r="AH635" s="7">
        <f>SUMIFS('Inventory (old)'!$M:$M,'Inventory (old)'!$A:$A,"Dotted Line",'Inventory (old)'!$B:$B,'2020'!$A635,'Inventory (old)'!$E:$E,"&gt;="&amp;'2020'!$F635,'Inventory (old)'!$E:$E,"&lt;"&amp;'2020'!$G635)</f>
        <v>0</v>
      </c>
      <c r="AI635" s="7">
        <f>SUMIFS('Inventory (old)'!$M:$M,'Inventory (old)'!$A:$A,"Arrows and Onlys",'Inventory (old)'!$B:$B,'2020'!$A635,'Inventory (old)'!$E:$E,"&gt;="&amp;'2020'!$F635,'Inventory (old)'!$E:$E,"&lt;"&amp;'2020'!$G635)</f>
        <v>0</v>
      </c>
      <c r="AJ635" s="7">
        <f>SUMIFS('Inventory (old)'!$N:$N,'Inventory (old)'!$A:$A,"Arrows and Onlys",'Inventory (old)'!$B:$B,'2020'!$A635,'Inventory (old)'!$E:$E,"&gt;="&amp;'2020'!$F635,'Inventory (old)'!$E:$E,"&lt;"&amp;'2020'!$G635)</f>
        <v>0</v>
      </c>
      <c r="AK635" s="7">
        <f>SUMIFS('Inventory (old)'!$O:$O,'Inventory (old)'!$A:$A,"Transverse",'Inventory (old)'!$B:$B,'2020'!$A635,'Inventory (old)'!$E:$E,"&gt;="&amp;'2020'!$F635,'Inventory (old)'!$E:$E,"&lt;"&amp;'2020'!$G635)</f>
        <v>0</v>
      </c>
      <c r="AL635" s="7">
        <f>SUMIFS('Inventory (old)'!$P:$P,'Inventory (old)'!$A:$A,"Transverse",'Inventory (old)'!$B:$B,'2020'!$A635,'Inventory (old)'!$E:$E,"&gt;="&amp;'2020'!$F635,'Inventory (old)'!$E:$E,"&lt;"&amp;'2020'!$G635)</f>
        <v>0</v>
      </c>
      <c r="AM635" s="7">
        <f>SUMIFS('Inventory (old)'!$M:$M,'Inventory (old)'!$A:$A,"Crosswalk",'Inventory (old)'!$B:$B,'2020'!$A635,'Inventory (old)'!$E:$E,"&gt;="&amp;'2020'!$F635,'Inventory (old)'!$E:$E,"&lt;"&amp;'2020'!$G635)</f>
        <v>0</v>
      </c>
      <c r="AN635" s="7">
        <f>SUMIFS('Inventory (old)'!$M:$M,'Inventory (old)'!$A:$A,"Yield Line",'Inventory (old)'!$B:$B,'2020'!$A635,'Inventory (old)'!$E:$E,"&gt;="&amp;'2020'!$F635,'Inventory (old)'!$E:$E,"&lt;"&amp;'2020'!$G635)</f>
        <v>0</v>
      </c>
      <c r="AO635" s="7">
        <f>SUMIFS('Inventory (old)'!$M:$M,'Inventory (old)'!$A:$A,"Parking",'Inventory (old)'!$B:$B,'2020'!$A635,'Inventory (old)'!$E:$E,"&gt;="&amp;'2020'!$F635,'Inventory (old)'!$E:$E,"&lt;"&amp;'2020'!$G635)</f>
        <v>0</v>
      </c>
      <c r="AP635" s="7">
        <f>SUMIFS('Inventory (old)'!$M:$M,'Inventory (old)'!$A:$A,"Island",'Inventory (old)'!$B:$B,'2020'!$A635,'Inventory (old)'!$E:$E,"&gt;="&amp;'2020'!$F635,'Inventory (old)'!$E:$E,"&lt;"&amp;'2020'!$G635)</f>
        <v>0</v>
      </c>
      <c r="AQ635" s="7">
        <f>SUMIFS('Inventory (old)'!$M:$M,'Inventory (old)'!$A:$A,"Railroad",'Inventory (old)'!$B:$B,'2020'!$A635,'Inventory (old)'!$E:$E,"&gt;="&amp;'2020'!$F635,'Inventory (old)'!$E:$E,"&lt;"&amp;'2020'!$G635)</f>
        <v>0</v>
      </c>
      <c r="AR635" s="7">
        <f>SUMIFS('Inventory (old)'!$M:$M,'Inventory (old)'!$A:$A,"School",'Inventory (old)'!$B:$B,'2020'!$A635,'Inventory (old)'!$E:$E,"&gt;="&amp;'2020'!$F635,'Inventory (old)'!$E:$E,"&lt;"&amp;'2020'!$G635)</f>
        <v>0</v>
      </c>
      <c r="AS635" s="7">
        <f>SUMIFS('Inventory (old)'!$M:$M,'Inventory (old)'!$A:$A,"Air Speed",'Inventory (old)'!$B:$B,'2020'!$A635,'Inventory (old)'!$E:$E,"&gt;="&amp;'2020'!$F635,'Inventory (old)'!$E:$E,"&lt;"&amp;'2020'!$G635)</f>
        <v>0</v>
      </c>
      <c r="AT635" s="7">
        <f>SUMIFS('Inventory (old)'!$M:$M,'Inventory (old)'!$A:$A,"Wrong Way",'Inventory (old)'!$B:$B,'2020'!$A635,'Inventory (old)'!$E:$E,"&gt;="&amp;'2020'!$F635,'Inventory (old)'!$E:$E,"&lt;"&amp;'2020'!$G635)</f>
        <v>0</v>
      </c>
      <c r="AU635" s="7">
        <f>SUMIFS('Inventory (old)'!$M:$M,'Inventory (old)'!$A:$A,"Merge Arrow",'Inventory (old)'!$B:$B,'2020'!$A635,'Inventory (old)'!$E:$E,"&gt;="&amp;'2020'!$F635,'Inventory (old)'!$E:$E,"&lt;"&amp;'2020'!$G635)</f>
        <v>0</v>
      </c>
      <c r="AV635" s="7">
        <f>SUMIFS('Inventory (old)'!$M:$M,'Inventory (old)'!$A:$A,"Bike",'Inventory (old)'!$B:$B,'2020'!$A635,'Inventory (old)'!$E:$E,"&gt;="&amp;'2020'!$F635,'Inventory (old)'!$E:$E,"&lt;"&amp;'2020'!$G635)</f>
        <v>0</v>
      </c>
      <c r="AW635" s="1">
        <f>SUMIFS('Inventory (old)'!$S:$S,'Inventory (old)'!$A:$A,"Parking",'Inventory (old)'!$B:$B,'2020'!$A635,'Inventory (old)'!$E:$E,"&gt;="&amp;'2020'!$F635,'Inventory (old)'!$E:$E,"&lt;"&amp;'2020'!$G635)</f>
        <v>0</v>
      </c>
      <c r="AX635" s="13" t="s">
        <v>2869</v>
      </c>
    </row>
    <row r="636" spans="1:50" x14ac:dyDescent="0.25">
      <c r="A636" s="6" t="s">
        <v>2866</v>
      </c>
      <c r="B636" s="7" t="s">
        <v>127</v>
      </c>
      <c r="C636" s="7" t="s">
        <v>2189</v>
      </c>
      <c r="D636" s="7">
        <v>30</v>
      </c>
      <c r="E636" s="7" t="s">
        <v>59</v>
      </c>
      <c r="F636" s="8">
        <v>3.5</v>
      </c>
      <c r="G636" s="8">
        <v>4.26</v>
      </c>
      <c r="H636" s="7" t="s">
        <v>2863</v>
      </c>
      <c r="I636" s="7" t="s">
        <v>2196</v>
      </c>
      <c r="J636" s="14">
        <v>0.27</v>
      </c>
      <c r="K636" s="15" t="s">
        <v>2241</v>
      </c>
      <c r="L636" s="7" t="s">
        <v>2217</v>
      </c>
      <c r="M636" s="7" t="s">
        <v>2072</v>
      </c>
      <c r="N636" s="20">
        <v>1</v>
      </c>
      <c r="O636" s="8"/>
      <c r="P636" s="8"/>
      <c r="Q636" s="14"/>
      <c r="R636" s="14"/>
      <c r="S636" s="21"/>
      <c r="T636" s="16"/>
      <c r="U636" s="1">
        <v>87728</v>
      </c>
      <c r="V636" s="7">
        <v>2019</v>
      </c>
      <c r="W636" s="7" t="s">
        <v>25</v>
      </c>
      <c r="X636" s="7">
        <v>2019</v>
      </c>
      <c r="Y636" s="16" t="s">
        <v>25</v>
      </c>
      <c r="Z636" s="15"/>
      <c r="AA636" s="8">
        <f t="shared" si="182"/>
        <v>0</v>
      </c>
      <c r="AB636" s="8">
        <f t="shared" si="183"/>
        <v>0.27</v>
      </c>
      <c r="AC636" s="8">
        <f t="shared" si="184"/>
        <v>0.27</v>
      </c>
      <c r="AD636" s="11">
        <f t="shared" si="185"/>
        <v>0</v>
      </c>
      <c r="AE636" s="31"/>
      <c r="AF636" s="7">
        <f>SUMIFS('Inventory (old)'!$M:$M,'Inventory (old)'!$A:$A,"Stop Line",'Inventory (old)'!$B:$B,'2020'!$A636,'Inventory (old)'!$E:$E,"&gt;="&amp;'2020'!$F636,'Inventory (old)'!$E:$E,"&lt;"&amp;'2020'!$G636)</f>
        <v>57</v>
      </c>
      <c r="AG636" s="7">
        <f>SUMIFS('Inventory (old)'!$M:$M,'Inventory (old)'!$A:$A,"Channel",'Inventory (old)'!$B:$B,'2020'!$A636,'Inventory (old)'!$E:$E,"&gt;="&amp;'2020'!$F636,'Inventory (old)'!$E:$E,"&lt;"&amp;'2020'!$G636)</f>
        <v>1078</v>
      </c>
      <c r="AH636" s="7">
        <f>SUMIFS('Inventory (old)'!$M:$M,'Inventory (old)'!$A:$A,"Dotted Line",'Inventory (old)'!$B:$B,'2020'!$A636,'Inventory (old)'!$E:$E,"&gt;="&amp;'2020'!$F636,'Inventory (old)'!$E:$E,"&lt;"&amp;'2020'!$G636)</f>
        <v>0</v>
      </c>
      <c r="AI636" s="7">
        <f>SUMIFS('Inventory (old)'!$M:$M,'Inventory (old)'!$A:$A,"Arrows and Onlys",'Inventory (old)'!$B:$B,'2020'!$A636,'Inventory (old)'!$E:$E,"&gt;="&amp;'2020'!$F636,'Inventory (old)'!$E:$E,"&lt;"&amp;'2020'!$G636)</f>
        <v>0</v>
      </c>
      <c r="AJ636" s="7">
        <f>SUMIFS('Inventory (old)'!$N:$N,'Inventory (old)'!$A:$A,"Arrows and Onlys",'Inventory (old)'!$B:$B,'2020'!$A636,'Inventory (old)'!$E:$E,"&gt;="&amp;'2020'!$F636,'Inventory (old)'!$E:$E,"&lt;"&amp;'2020'!$G636)</f>
        <v>0</v>
      </c>
      <c r="AK636" s="7">
        <f>SUMIFS('Inventory (old)'!$O:$O,'Inventory (old)'!$A:$A,"Transverse",'Inventory (old)'!$B:$B,'2020'!$A636,'Inventory (old)'!$E:$E,"&gt;="&amp;'2020'!$F636,'Inventory (old)'!$E:$E,"&lt;"&amp;'2020'!$G636)</f>
        <v>119</v>
      </c>
      <c r="AL636" s="7">
        <f>SUMIFS('Inventory (old)'!$P:$P,'Inventory (old)'!$A:$A,"Transverse",'Inventory (old)'!$B:$B,'2020'!$A636,'Inventory (old)'!$E:$E,"&gt;="&amp;'2020'!$F636,'Inventory (old)'!$E:$E,"&lt;"&amp;'2020'!$G636)</f>
        <v>0</v>
      </c>
      <c r="AM636" s="7">
        <f>SUMIFS('Inventory (old)'!$M:$M,'Inventory (old)'!$A:$A,"Crosswalk",'Inventory (old)'!$B:$B,'2020'!$A636,'Inventory (old)'!$E:$E,"&gt;="&amp;'2020'!$F636,'Inventory (old)'!$E:$E,"&lt;"&amp;'2020'!$G636)</f>
        <v>0</v>
      </c>
      <c r="AN636" s="7">
        <f>SUMIFS('Inventory (old)'!$M:$M,'Inventory (old)'!$A:$A,"Yield Line",'Inventory (old)'!$B:$B,'2020'!$A636,'Inventory (old)'!$E:$E,"&gt;="&amp;'2020'!$F636,'Inventory (old)'!$E:$E,"&lt;"&amp;'2020'!$G636)</f>
        <v>0</v>
      </c>
      <c r="AO636" s="7">
        <f>SUMIFS('Inventory (old)'!$M:$M,'Inventory (old)'!$A:$A,"Parking",'Inventory (old)'!$B:$B,'2020'!$A636,'Inventory (old)'!$E:$E,"&gt;="&amp;'2020'!$F636,'Inventory (old)'!$E:$E,"&lt;"&amp;'2020'!$G636)</f>
        <v>0</v>
      </c>
      <c r="AP636" s="7">
        <f>SUMIFS('Inventory (old)'!$M:$M,'Inventory (old)'!$A:$A,"Island",'Inventory (old)'!$B:$B,'2020'!$A636,'Inventory (old)'!$E:$E,"&gt;="&amp;'2020'!$F636,'Inventory (old)'!$E:$E,"&lt;"&amp;'2020'!$G636)</f>
        <v>0</v>
      </c>
      <c r="AQ636" s="7">
        <f>SUMIFS('Inventory (old)'!$M:$M,'Inventory (old)'!$A:$A,"Railroad",'Inventory (old)'!$B:$B,'2020'!$A636,'Inventory (old)'!$E:$E,"&gt;="&amp;'2020'!$F636,'Inventory (old)'!$E:$E,"&lt;"&amp;'2020'!$G636)</f>
        <v>0</v>
      </c>
      <c r="AR636" s="7">
        <f>SUMIFS('Inventory (old)'!$M:$M,'Inventory (old)'!$A:$A,"School",'Inventory (old)'!$B:$B,'2020'!$A636,'Inventory (old)'!$E:$E,"&gt;="&amp;'2020'!$F636,'Inventory (old)'!$E:$E,"&lt;"&amp;'2020'!$G636)</f>
        <v>0</v>
      </c>
      <c r="AS636" s="7">
        <f>SUMIFS('Inventory (old)'!$M:$M,'Inventory (old)'!$A:$A,"Air Speed",'Inventory (old)'!$B:$B,'2020'!$A636,'Inventory (old)'!$E:$E,"&gt;="&amp;'2020'!$F636,'Inventory (old)'!$E:$E,"&lt;"&amp;'2020'!$G636)</f>
        <v>0</v>
      </c>
      <c r="AT636" s="7">
        <f>SUMIFS('Inventory (old)'!$M:$M,'Inventory (old)'!$A:$A,"Wrong Way",'Inventory (old)'!$B:$B,'2020'!$A636,'Inventory (old)'!$E:$E,"&gt;="&amp;'2020'!$F636,'Inventory (old)'!$E:$E,"&lt;"&amp;'2020'!$G636)</f>
        <v>0</v>
      </c>
      <c r="AU636" s="7">
        <f>SUMIFS('Inventory (old)'!$M:$M,'Inventory (old)'!$A:$A,"Merge Arrow",'Inventory (old)'!$B:$B,'2020'!$A636,'Inventory (old)'!$E:$E,"&gt;="&amp;'2020'!$F636,'Inventory (old)'!$E:$E,"&lt;"&amp;'2020'!$G636)</f>
        <v>0</v>
      </c>
      <c r="AV636" s="7">
        <f>SUMIFS('Inventory (old)'!$M:$M,'Inventory (old)'!$A:$A,"Bike",'Inventory (old)'!$B:$B,'2020'!$A636,'Inventory (old)'!$E:$E,"&gt;="&amp;'2020'!$F636,'Inventory (old)'!$E:$E,"&lt;"&amp;'2020'!$G636)</f>
        <v>0</v>
      </c>
      <c r="AW636" s="1">
        <f>SUMIFS('Inventory (old)'!$S:$S,'Inventory (old)'!$A:$A,"Parking",'Inventory (old)'!$B:$B,'2020'!$A636,'Inventory (old)'!$E:$E,"&gt;="&amp;'2020'!$F636,'Inventory (old)'!$E:$E,"&lt;"&amp;'2020'!$G636)</f>
        <v>0</v>
      </c>
      <c r="AX636" s="13" t="s">
        <v>2870</v>
      </c>
    </row>
    <row r="637" spans="1:50" x14ac:dyDescent="0.25">
      <c r="A637" s="6" t="s">
        <v>2867</v>
      </c>
      <c r="B637" s="7" t="s">
        <v>127</v>
      </c>
      <c r="C637" s="7" t="s">
        <v>2189</v>
      </c>
      <c r="D637" s="7">
        <v>30</v>
      </c>
      <c r="E637" s="7" t="s">
        <v>59</v>
      </c>
      <c r="F637" s="8">
        <v>3.5</v>
      </c>
      <c r="G637" s="8">
        <v>4.26</v>
      </c>
      <c r="H637" s="7" t="s">
        <v>2863</v>
      </c>
      <c r="I637" s="7" t="s">
        <v>2198</v>
      </c>
      <c r="J637" s="14">
        <v>0.11</v>
      </c>
      <c r="K637" s="15" t="s">
        <v>2241</v>
      </c>
      <c r="L637" s="7" t="s">
        <v>2217</v>
      </c>
      <c r="M637" s="7" t="s">
        <v>2072</v>
      </c>
      <c r="N637" s="20">
        <v>1</v>
      </c>
      <c r="O637" s="8"/>
      <c r="P637" s="8"/>
      <c r="Q637" s="14"/>
      <c r="R637" s="14"/>
      <c r="S637" s="21"/>
      <c r="T637" s="16"/>
      <c r="V637" s="7"/>
      <c r="W637" s="7"/>
      <c r="X637" s="7"/>
      <c r="Y637" s="16"/>
      <c r="Z637" s="15">
        <v>2019</v>
      </c>
      <c r="AA637" s="8">
        <f t="shared" si="182"/>
        <v>0</v>
      </c>
      <c r="AB637" s="8">
        <f t="shared" si="183"/>
        <v>0.11</v>
      </c>
      <c r="AC637" s="8">
        <f t="shared" si="184"/>
        <v>0.11</v>
      </c>
      <c r="AD637" s="11">
        <f t="shared" si="185"/>
        <v>0</v>
      </c>
      <c r="AE637" s="31">
        <v>2019</v>
      </c>
      <c r="AF637" s="7">
        <f>SUMIFS('Inventory (old)'!$M:$M,'Inventory (old)'!$A:$A,"Stop Line",'Inventory (old)'!$B:$B,'2020'!$A637,'Inventory (old)'!$E:$E,"&gt;="&amp;'2020'!$F637,'Inventory (old)'!$E:$E,"&lt;"&amp;'2020'!$G637)</f>
        <v>0</v>
      </c>
      <c r="AG637" s="7">
        <f>SUMIFS('Inventory (old)'!$M:$M,'Inventory (old)'!$A:$A,"Channel",'Inventory (old)'!$B:$B,'2020'!$A637,'Inventory (old)'!$E:$E,"&gt;="&amp;'2020'!$F637,'Inventory (old)'!$E:$E,"&lt;"&amp;'2020'!$G637)</f>
        <v>148</v>
      </c>
      <c r="AH637" s="7">
        <f>SUMIFS('Inventory (old)'!$M:$M,'Inventory (old)'!$A:$A,"Dotted Line",'Inventory (old)'!$B:$B,'2020'!$A637,'Inventory (old)'!$E:$E,"&gt;="&amp;'2020'!$F637,'Inventory (old)'!$E:$E,"&lt;"&amp;'2020'!$G637)</f>
        <v>835</v>
      </c>
      <c r="AI637" s="7">
        <f>SUMIFS('Inventory (old)'!$M:$M,'Inventory (old)'!$A:$A,"Arrows and Onlys",'Inventory (old)'!$B:$B,'2020'!$A637,'Inventory (old)'!$E:$E,"&gt;="&amp;'2020'!$F637,'Inventory (old)'!$E:$E,"&lt;"&amp;'2020'!$G637)</f>
        <v>0</v>
      </c>
      <c r="AJ637" s="7">
        <f>SUMIFS('Inventory (old)'!$N:$N,'Inventory (old)'!$A:$A,"Arrows and Onlys",'Inventory (old)'!$B:$B,'2020'!$A637,'Inventory (old)'!$E:$E,"&gt;="&amp;'2020'!$F637,'Inventory (old)'!$E:$E,"&lt;"&amp;'2020'!$G637)</f>
        <v>0</v>
      </c>
      <c r="AK637" s="7">
        <f>SUMIFS('Inventory (old)'!$O:$O,'Inventory (old)'!$A:$A,"Transverse",'Inventory (old)'!$B:$B,'2020'!$A637,'Inventory (old)'!$E:$E,"&gt;="&amp;'2020'!$F637,'Inventory (old)'!$E:$E,"&lt;"&amp;'2020'!$G637)</f>
        <v>0</v>
      </c>
      <c r="AL637" s="7">
        <f>SUMIFS('Inventory (old)'!$P:$P,'Inventory (old)'!$A:$A,"Transverse",'Inventory (old)'!$B:$B,'2020'!$A637,'Inventory (old)'!$E:$E,"&gt;="&amp;'2020'!$F637,'Inventory (old)'!$E:$E,"&lt;"&amp;'2020'!$G637)</f>
        <v>0</v>
      </c>
      <c r="AM637" s="7">
        <f>SUMIFS('Inventory (old)'!$M:$M,'Inventory (old)'!$A:$A,"Crosswalk",'Inventory (old)'!$B:$B,'2020'!$A637,'Inventory (old)'!$E:$E,"&gt;="&amp;'2020'!$F637,'Inventory (old)'!$E:$E,"&lt;"&amp;'2020'!$G637)</f>
        <v>0</v>
      </c>
      <c r="AN637" s="7">
        <f>SUMIFS('Inventory (old)'!$M:$M,'Inventory (old)'!$A:$A,"Yield Line",'Inventory (old)'!$B:$B,'2020'!$A637,'Inventory (old)'!$E:$E,"&gt;="&amp;'2020'!$F637,'Inventory (old)'!$E:$E,"&lt;"&amp;'2020'!$G637)</f>
        <v>0</v>
      </c>
      <c r="AO637" s="7">
        <f>SUMIFS('Inventory (old)'!$M:$M,'Inventory (old)'!$A:$A,"Parking",'Inventory (old)'!$B:$B,'2020'!$A637,'Inventory (old)'!$E:$E,"&gt;="&amp;'2020'!$F637,'Inventory (old)'!$E:$E,"&lt;"&amp;'2020'!$G637)</f>
        <v>0</v>
      </c>
      <c r="AP637" s="7">
        <f>SUMIFS('Inventory (old)'!$M:$M,'Inventory (old)'!$A:$A,"Island",'Inventory (old)'!$B:$B,'2020'!$A637,'Inventory (old)'!$E:$E,"&gt;="&amp;'2020'!$F637,'Inventory (old)'!$E:$E,"&lt;"&amp;'2020'!$G637)</f>
        <v>0</v>
      </c>
      <c r="AQ637" s="7">
        <f>SUMIFS('Inventory (old)'!$M:$M,'Inventory (old)'!$A:$A,"Railroad",'Inventory (old)'!$B:$B,'2020'!$A637,'Inventory (old)'!$E:$E,"&gt;="&amp;'2020'!$F637,'Inventory (old)'!$E:$E,"&lt;"&amp;'2020'!$G637)</f>
        <v>0</v>
      </c>
      <c r="AR637" s="7">
        <f>SUMIFS('Inventory (old)'!$M:$M,'Inventory (old)'!$A:$A,"School",'Inventory (old)'!$B:$B,'2020'!$A637,'Inventory (old)'!$E:$E,"&gt;="&amp;'2020'!$F637,'Inventory (old)'!$E:$E,"&lt;"&amp;'2020'!$G637)</f>
        <v>0</v>
      </c>
      <c r="AS637" s="7">
        <f>SUMIFS('Inventory (old)'!$M:$M,'Inventory (old)'!$A:$A,"Air Speed",'Inventory (old)'!$B:$B,'2020'!$A637,'Inventory (old)'!$E:$E,"&gt;="&amp;'2020'!$F637,'Inventory (old)'!$E:$E,"&lt;"&amp;'2020'!$G637)</f>
        <v>0</v>
      </c>
      <c r="AT637" s="7">
        <f>SUMIFS('Inventory (old)'!$M:$M,'Inventory (old)'!$A:$A,"Wrong Way",'Inventory (old)'!$B:$B,'2020'!$A637,'Inventory (old)'!$E:$E,"&gt;="&amp;'2020'!$F637,'Inventory (old)'!$E:$E,"&lt;"&amp;'2020'!$G637)</f>
        <v>0</v>
      </c>
      <c r="AU637" s="7">
        <f>SUMIFS('Inventory (old)'!$M:$M,'Inventory (old)'!$A:$A,"Merge Arrow",'Inventory (old)'!$B:$B,'2020'!$A637,'Inventory (old)'!$E:$E,"&gt;="&amp;'2020'!$F637,'Inventory (old)'!$E:$E,"&lt;"&amp;'2020'!$G637)</f>
        <v>0</v>
      </c>
      <c r="AV637" s="7">
        <f>SUMIFS('Inventory (old)'!$M:$M,'Inventory (old)'!$A:$A,"Bike",'Inventory (old)'!$B:$B,'2020'!$A637,'Inventory (old)'!$E:$E,"&gt;="&amp;'2020'!$F637,'Inventory (old)'!$E:$E,"&lt;"&amp;'2020'!$G637)</f>
        <v>0</v>
      </c>
      <c r="AW637" s="1">
        <f>SUMIFS('Inventory (old)'!$S:$S,'Inventory (old)'!$A:$A,"Parking",'Inventory (old)'!$B:$B,'2020'!$A637,'Inventory (old)'!$E:$E,"&gt;="&amp;'2020'!$F637,'Inventory (old)'!$E:$E,"&lt;"&amp;'2020'!$G637)</f>
        <v>0</v>
      </c>
      <c r="AX637" s="13" t="s">
        <v>2871</v>
      </c>
    </row>
    <row r="638" spans="1:50" x14ac:dyDescent="0.25">
      <c r="A638" s="6" t="s">
        <v>2874</v>
      </c>
      <c r="B638" s="7" t="s">
        <v>127</v>
      </c>
      <c r="C638" s="7" t="s">
        <v>2189</v>
      </c>
      <c r="D638" s="7">
        <v>30</v>
      </c>
      <c r="E638" s="7" t="s">
        <v>59</v>
      </c>
      <c r="F638" s="8">
        <v>12.25</v>
      </c>
      <c r="G638" s="8">
        <v>12.38</v>
      </c>
      <c r="H638" s="7" t="s">
        <v>1221</v>
      </c>
      <c r="I638" s="7" t="s">
        <v>2196</v>
      </c>
      <c r="J638" s="14">
        <v>0.2</v>
      </c>
      <c r="K638" s="15" t="s">
        <v>2241</v>
      </c>
      <c r="L638" s="7" t="s">
        <v>2217</v>
      </c>
      <c r="M638" s="7" t="s">
        <v>2072</v>
      </c>
      <c r="N638" s="20">
        <v>1</v>
      </c>
      <c r="O638" s="8"/>
      <c r="P638" s="8"/>
      <c r="Q638" s="14">
        <v>1.0000000000000001E-5</v>
      </c>
      <c r="R638" s="14">
        <v>0.01</v>
      </c>
      <c r="S638" s="21">
        <v>1</v>
      </c>
      <c r="T638" s="16"/>
      <c r="U638" s="1">
        <v>93455</v>
      </c>
      <c r="V638" s="7">
        <v>2023</v>
      </c>
      <c r="W638" s="7" t="s">
        <v>25</v>
      </c>
      <c r="X638" s="7">
        <v>2023</v>
      </c>
      <c r="Y638" s="16" t="s">
        <v>25</v>
      </c>
      <c r="Z638" s="15"/>
      <c r="AA638" s="8">
        <f t="shared" si="182"/>
        <v>0</v>
      </c>
      <c r="AB638" s="8">
        <f t="shared" si="183"/>
        <v>0.2</v>
      </c>
      <c r="AC638" s="8">
        <f t="shared" si="184"/>
        <v>0.2</v>
      </c>
      <c r="AD638" s="11">
        <f t="shared" si="185"/>
        <v>9.9900000000000006E-3</v>
      </c>
      <c r="AE638" s="31"/>
      <c r="AF638" s="7">
        <f>SUMIFS('Inventory (old)'!$M:$M,'Inventory (old)'!$A:$A,"Stop Line",'Inventory (old)'!$B:$B,'2020'!$A638,'Inventory (old)'!$E:$E,"&gt;="&amp;'2020'!$F638,'Inventory (old)'!$E:$E,"&lt;"&amp;'2020'!$G638)</f>
        <v>15</v>
      </c>
      <c r="AG638" s="7">
        <f>SUMIFS('Inventory (old)'!$M:$M,'Inventory (old)'!$A:$A,"Channel",'Inventory (old)'!$B:$B,'2020'!$A638,'Inventory (old)'!$E:$E,"&gt;="&amp;'2020'!$F638,'Inventory (old)'!$E:$E,"&lt;"&amp;'2020'!$G638)</f>
        <v>357</v>
      </c>
      <c r="AH638" s="7">
        <f>SUMIFS('Inventory (old)'!$M:$M,'Inventory (old)'!$A:$A,"Dotted Line",'Inventory (old)'!$B:$B,'2020'!$A638,'Inventory (old)'!$E:$E,"&gt;="&amp;'2020'!$F638,'Inventory (old)'!$E:$E,"&lt;"&amp;'2020'!$G638)</f>
        <v>0</v>
      </c>
      <c r="AI638" s="7">
        <f>SUMIFS('Inventory (old)'!$M:$M,'Inventory (old)'!$A:$A,"Arrows and Onlys",'Inventory (old)'!$B:$B,'2020'!$A638,'Inventory (old)'!$E:$E,"&gt;="&amp;'2020'!$F638,'Inventory (old)'!$E:$E,"&lt;"&amp;'2020'!$G638)</f>
        <v>0</v>
      </c>
      <c r="AJ638" s="7">
        <f>SUMIFS('Inventory (old)'!$N:$N,'Inventory (old)'!$A:$A,"Arrows and Onlys",'Inventory (old)'!$B:$B,'2020'!$A638,'Inventory (old)'!$E:$E,"&gt;="&amp;'2020'!$F638,'Inventory (old)'!$E:$E,"&lt;"&amp;'2020'!$G638)</f>
        <v>0</v>
      </c>
      <c r="AK638" s="7">
        <f>SUMIFS('Inventory (old)'!$O:$O,'Inventory (old)'!$A:$A,"Transverse",'Inventory (old)'!$B:$B,'2020'!$A638,'Inventory (old)'!$E:$E,"&gt;="&amp;'2020'!$F638,'Inventory (old)'!$E:$E,"&lt;"&amp;'2020'!$G638)</f>
        <v>36</v>
      </c>
      <c r="AL638" s="7">
        <f>SUMIFS('Inventory (old)'!$P:$P,'Inventory (old)'!$A:$A,"Transverse",'Inventory (old)'!$B:$B,'2020'!$A638,'Inventory (old)'!$E:$E,"&gt;="&amp;'2020'!$F638,'Inventory (old)'!$E:$E,"&lt;"&amp;'2020'!$G638)</f>
        <v>0</v>
      </c>
      <c r="AM638" s="7">
        <f>SUMIFS('Inventory (old)'!$M:$M,'Inventory (old)'!$A:$A,"Crosswalk",'Inventory (old)'!$B:$B,'2020'!$A638,'Inventory (old)'!$E:$E,"&gt;="&amp;'2020'!$F638,'Inventory (old)'!$E:$E,"&lt;"&amp;'2020'!$G638)</f>
        <v>0</v>
      </c>
      <c r="AN638" s="7">
        <f>SUMIFS('Inventory (old)'!$M:$M,'Inventory (old)'!$A:$A,"Yield Line",'Inventory (old)'!$B:$B,'2020'!$A638,'Inventory (old)'!$E:$E,"&gt;="&amp;'2020'!$F638,'Inventory (old)'!$E:$E,"&lt;"&amp;'2020'!$G638)</f>
        <v>0</v>
      </c>
      <c r="AO638" s="7">
        <f>SUMIFS('Inventory (old)'!$M:$M,'Inventory (old)'!$A:$A,"Parking",'Inventory (old)'!$B:$B,'2020'!$A638,'Inventory (old)'!$E:$E,"&gt;="&amp;'2020'!$F638,'Inventory (old)'!$E:$E,"&lt;"&amp;'2020'!$G638)</f>
        <v>0</v>
      </c>
      <c r="AP638" s="7">
        <f>SUMIFS('Inventory (old)'!$M:$M,'Inventory (old)'!$A:$A,"Island",'Inventory (old)'!$B:$B,'2020'!$A638,'Inventory (old)'!$E:$E,"&gt;="&amp;'2020'!$F638,'Inventory (old)'!$E:$E,"&lt;"&amp;'2020'!$G638)</f>
        <v>0</v>
      </c>
      <c r="AQ638" s="7">
        <f>SUMIFS('Inventory (old)'!$M:$M,'Inventory (old)'!$A:$A,"Railroad",'Inventory (old)'!$B:$B,'2020'!$A638,'Inventory (old)'!$E:$E,"&gt;="&amp;'2020'!$F638,'Inventory (old)'!$E:$E,"&lt;"&amp;'2020'!$G638)</f>
        <v>0</v>
      </c>
      <c r="AR638" s="7">
        <f>SUMIFS('Inventory (old)'!$M:$M,'Inventory (old)'!$A:$A,"School",'Inventory (old)'!$B:$B,'2020'!$A638,'Inventory (old)'!$E:$E,"&gt;="&amp;'2020'!$F638,'Inventory (old)'!$E:$E,"&lt;"&amp;'2020'!$G638)</f>
        <v>0</v>
      </c>
      <c r="AS638" s="7">
        <f>SUMIFS('Inventory (old)'!$M:$M,'Inventory (old)'!$A:$A,"Air Speed",'Inventory (old)'!$B:$B,'2020'!$A638,'Inventory (old)'!$E:$E,"&gt;="&amp;'2020'!$F638,'Inventory (old)'!$E:$E,"&lt;"&amp;'2020'!$G638)</f>
        <v>0</v>
      </c>
      <c r="AT638" s="7">
        <f>SUMIFS('Inventory (old)'!$M:$M,'Inventory (old)'!$A:$A,"Wrong Way",'Inventory (old)'!$B:$B,'2020'!$A638,'Inventory (old)'!$E:$E,"&gt;="&amp;'2020'!$F638,'Inventory (old)'!$E:$E,"&lt;"&amp;'2020'!$G638)</f>
        <v>0</v>
      </c>
      <c r="AU638" s="7">
        <f>SUMIFS('Inventory (old)'!$M:$M,'Inventory (old)'!$A:$A,"Merge Arrow",'Inventory (old)'!$B:$B,'2020'!$A638,'Inventory (old)'!$E:$E,"&gt;="&amp;'2020'!$F638,'Inventory (old)'!$E:$E,"&lt;"&amp;'2020'!$G638)</f>
        <v>0</v>
      </c>
      <c r="AV638" s="7">
        <f>SUMIFS('Inventory (old)'!$M:$M,'Inventory (old)'!$A:$A,"Bike",'Inventory (old)'!$B:$B,'2020'!$A638,'Inventory (old)'!$E:$E,"&gt;="&amp;'2020'!$F638,'Inventory (old)'!$E:$E,"&lt;"&amp;'2020'!$G638)</f>
        <v>0</v>
      </c>
      <c r="AW638" s="1">
        <f>SUMIFS('Inventory (old)'!$S:$S,'Inventory (old)'!$A:$A,"Parking",'Inventory (old)'!$B:$B,'2020'!$A638,'Inventory (old)'!$E:$E,"&gt;="&amp;'2020'!$F638,'Inventory (old)'!$E:$E,"&lt;"&amp;'2020'!$G638)</f>
        <v>0</v>
      </c>
      <c r="AX638" s="13" t="s">
        <v>2872</v>
      </c>
    </row>
    <row r="639" spans="1:50" x14ac:dyDescent="0.25">
      <c r="A639" s="6" t="s">
        <v>2875</v>
      </c>
      <c r="B639" s="7" t="s">
        <v>127</v>
      </c>
      <c r="C639" s="7" t="s">
        <v>2189</v>
      </c>
      <c r="D639" s="7">
        <v>30</v>
      </c>
      <c r="E639" s="7" t="s">
        <v>59</v>
      </c>
      <c r="F639" s="8">
        <v>12.25</v>
      </c>
      <c r="G639" s="8">
        <v>12.38</v>
      </c>
      <c r="H639" s="7" t="s">
        <v>1221</v>
      </c>
      <c r="I639" s="7" t="s">
        <v>2198</v>
      </c>
      <c r="J639" s="14">
        <v>0.27</v>
      </c>
      <c r="K639" s="15" t="s">
        <v>2241</v>
      </c>
      <c r="L639" s="7" t="s">
        <v>2217</v>
      </c>
      <c r="M639" s="7" t="s">
        <v>2072</v>
      </c>
      <c r="N639" s="20">
        <v>1</v>
      </c>
      <c r="O639" s="8"/>
      <c r="P639" s="8"/>
      <c r="Q639" s="14"/>
      <c r="R639" s="14"/>
      <c r="S639" s="21"/>
      <c r="T639" s="16"/>
      <c r="U639" s="1">
        <v>93455</v>
      </c>
      <c r="V639" s="7">
        <v>2023</v>
      </c>
      <c r="W639" s="7" t="s">
        <v>25</v>
      </c>
      <c r="X639" s="7">
        <v>2023</v>
      </c>
      <c r="Y639" s="16" t="s">
        <v>25</v>
      </c>
      <c r="Z639" s="15"/>
      <c r="AA639" s="8">
        <f t="shared" si="182"/>
        <v>0</v>
      </c>
      <c r="AB639" s="8">
        <f t="shared" si="183"/>
        <v>0.27</v>
      </c>
      <c r="AC639" s="8">
        <f t="shared" si="184"/>
        <v>0.27</v>
      </c>
      <c r="AD639" s="11">
        <f t="shared" si="185"/>
        <v>0</v>
      </c>
      <c r="AE639" s="31"/>
      <c r="AF639" s="7">
        <f>SUMIFS('Inventory (old)'!$M:$M,'Inventory (old)'!$A:$A,"Stop Line",'Inventory (old)'!$B:$B,'2020'!$A639,'Inventory (old)'!$E:$E,"&gt;="&amp;'2020'!$F639,'Inventory (old)'!$E:$E,"&lt;"&amp;'2020'!$G639)</f>
        <v>0</v>
      </c>
      <c r="AG639" s="7">
        <f>SUMIFS('Inventory (old)'!$M:$M,'Inventory (old)'!$A:$A,"Channel",'Inventory (old)'!$B:$B,'2020'!$A639,'Inventory (old)'!$E:$E,"&gt;="&amp;'2020'!$F639,'Inventory (old)'!$E:$E,"&lt;"&amp;'2020'!$G639)</f>
        <v>331</v>
      </c>
      <c r="AH639" s="7">
        <f>SUMIFS('Inventory (old)'!$M:$M,'Inventory (old)'!$A:$A,"Dotted Line",'Inventory (old)'!$B:$B,'2020'!$A639,'Inventory (old)'!$E:$E,"&gt;="&amp;'2020'!$F639,'Inventory (old)'!$E:$E,"&lt;"&amp;'2020'!$G639)</f>
        <v>0</v>
      </c>
      <c r="AI639" s="7">
        <f>SUMIFS('Inventory (old)'!$M:$M,'Inventory (old)'!$A:$A,"Arrows and Onlys",'Inventory (old)'!$B:$B,'2020'!$A639,'Inventory (old)'!$E:$E,"&gt;="&amp;'2020'!$F639,'Inventory (old)'!$E:$E,"&lt;"&amp;'2020'!$G639)</f>
        <v>0</v>
      </c>
      <c r="AJ639" s="7">
        <f>SUMIFS('Inventory (old)'!$N:$N,'Inventory (old)'!$A:$A,"Arrows and Onlys",'Inventory (old)'!$B:$B,'2020'!$A639,'Inventory (old)'!$E:$E,"&gt;="&amp;'2020'!$F639,'Inventory (old)'!$E:$E,"&lt;"&amp;'2020'!$G639)</f>
        <v>0</v>
      </c>
      <c r="AK639" s="7">
        <f>SUMIFS('Inventory (old)'!$O:$O,'Inventory (old)'!$A:$A,"Transverse",'Inventory (old)'!$B:$B,'2020'!$A639,'Inventory (old)'!$E:$E,"&gt;="&amp;'2020'!$F639,'Inventory (old)'!$E:$E,"&lt;"&amp;'2020'!$G639)</f>
        <v>0</v>
      </c>
      <c r="AL639" s="7">
        <f>SUMIFS('Inventory (old)'!$P:$P,'Inventory (old)'!$A:$A,"Transverse",'Inventory (old)'!$B:$B,'2020'!$A639,'Inventory (old)'!$E:$E,"&gt;="&amp;'2020'!$F639,'Inventory (old)'!$E:$E,"&lt;"&amp;'2020'!$G639)</f>
        <v>0</v>
      </c>
      <c r="AM639" s="7">
        <f>SUMIFS('Inventory (old)'!$M:$M,'Inventory (old)'!$A:$A,"Crosswalk",'Inventory (old)'!$B:$B,'2020'!$A639,'Inventory (old)'!$E:$E,"&gt;="&amp;'2020'!$F639,'Inventory (old)'!$E:$E,"&lt;"&amp;'2020'!$G639)</f>
        <v>0</v>
      </c>
      <c r="AN639" s="7">
        <f>SUMIFS('Inventory (old)'!$M:$M,'Inventory (old)'!$A:$A,"Yield Line",'Inventory (old)'!$B:$B,'2020'!$A639,'Inventory (old)'!$E:$E,"&gt;="&amp;'2020'!$F639,'Inventory (old)'!$E:$E,"&lt;"&amp;'2020'!$G639)</f>
        <v>0</v>
      </c>
      <c r="AO639" s="7">
        <f>SUMIFS('Inventory (old)'!$M:$M,'Inventory (old)'!$A:$A,"Parking",'Inventory (old)'!$B:$B,'2020'!$A639,'Inventory (old)'!$E:$E,"&gt;="&amp;'2020'!$F639,'Inventory (old)'!$E:$E,"&lt;"&amp;'2020'!$G639)</f>
        <v>0</v>
      </c>
      <c r="AP639" s="7">
        <f>SUMIFS('Inventory (old)'!$M:$M,'Inventory (old)'!$A:$A,"Island",'Inventory (old)'!$B:$B,'2020'!$A639,'Inventory (old)'!$E:$E,"&gt;="&amp;'2020'!$F639,'Inventory (old)'!$E:$E,"&lt;"&amp;'2020'!$G639)</f>
        <v>0</v>
      </c>
      <c r="AQ639" s="7">
        <f>SUMIFS('Inventory (old)'!$M:$M,'Inventory (old)'!$A:$A,"Railroad",'Inventory (old)'!$B:$B,'2020'!$A639,'Inventory (old)'!$E:$E,"&gt;="&amp;'2020'!$F639,'Inventory (old)'!$E:$E,"&lt;"&amp;'2020'!$G639)</f>
        <v>0</v>
      </c>
      <c r="AR639" s="7">
        <f>SUMIFS('Inventory (old)'!$M:$M,'Inventory (old)'!$A:$A,"School",'Inventory (old)'!$B:$B,'2020'!$A639,'Inventory (old)'!$E:$E,"&gt;="&amp;'2020'!$F639,'Inventory (old)'!$E:$E,"&lt;"&amp;'2020'!$G639)</f>
        <v>0</v>
      </c>
      <c r="AS639" s="7">
        <f>SUMIFS('Inventory (old)'!$M:$M,'Inventory (old)'!$A:$A,"Air Speed",'Inventory (old)'!$B:$B,'2020'!$A639,'Inventory (old)'!$E:$E,"&gt;="&amp;'2020'!$F639,'Inventory (old)'!$E:$E,"&lt;"&amp;'2020'!$G639)</f>
        <v>0</v>
      </c>
      <c r="AT639" s="7">
        <f>SUMIFS('Inventory (old)'!$M:$M,'Inventory (old)'!$A:$A,"Wrong Way",'Inventory (old)'!$B:$B,'2020'!$A639,'Inventory (old)'!$E:$E,"&gt;="&amp;'2020'!$F639,'Inventory (old)'!$E:$E,"&lt;"&amp;'2020'!$G639)</f>
        <v>0</v>
      </c>
      <c r="AU639" s="7">
        <f>SUMIFS('Inventory (old)'!$M:$M,'Inventory (old)'!$A:$A,"Merge Arrow",'Inventory (old)'!$B:$B,'2020'!$A639,'Inventory (old)'!$E:$E,"&gt;="&amp;'2020'!$F639,'Inventory (old)'!$E:$E,"&lt;"&amp;'2020'!$G639)</f>
        <v>0</v>
      </c>
      <c r="AV639" s="7">
        <f>SUMIFS('Inventory (old)'!$M:$M,'Inventory (old)'!$A:$A,"Bike",'Inventory (old)'!$B:$B,'2020'!$A639,'Inventory (old)'!$E:$E,"&gt;="&amp;'2020'!$F639,'Inventory (old)'!$E:$E,"&lt;"&amp;'2020'!$G639)</f>
        <v>0</v>
      </c>
      <c r="AW639" s="1">
        <f>SUMIFS('Inventory (old)'!$S:$S,'Inventory (old)'!$A:$A,"Parking",'Inventory (old)'!$B:$B,'2020'!$A639,'Inventory (old)'!$E:$E,"&gt;="&amp;'2020'!$F639,'Inventory (old)'!$E:$E,"&lt;"&amp;'2020'!$G639)</f>
        <v>0</v>
      </c>
      <c r="AX639" s="13" t="s">
        <v>2873</v>
      </c>
    </row>
    <row r="640" spans="1:50" x14ac:dyDescent="0.25">
      <c r="A640" s="6" t="s">
        <v>2859</v>
      </c>
      <c r="B640" s="7" t="s">
        <v>127</v>
      </c>
      <c r="C640" s="7" t="s">
        <v>2189</v>
      </c>
      <c r="D640" s="7">
        <v>30</v>
      </c>
      <c r="E640" s="7" t="s">
        <v>58</v>
      </c>
      <c r="F640" s="8">
        <v>12.38</v>
      </c>
      <c r="G640" s="8">
        <v>13.75</v>
      </c>
      <c r="H640" s="7" t="s">
        <v>1221</v>
      </c>
      <c r="I640" s="7" t="s">
        <v>2191</v>
      </c>
      <c r="J640" s="14">
        <f>G640-F640</f>
        <v>1.3699999999999992</v>
      </c>
      <c r="K640" s="15" t="s">
        <v>2241</v>
      </c>
      <c r="L640" s="7" t="s">
        <v>2217</v>
      </c>
      <c r="M640" s="7" t="s">
        <v>2072</v>
      </c>
      <c r="N640" s="20">
        <v>2</v>
      </c>
      <c r="O640" s="8"/>
      <c r="P640" s="8"/>
      <c r="Q640" s="14"/>
      <c r="R640" s="14"/>
      <c r="S640" s="21"/>
      <c r="T640" s="16"/>
      <c r="U640" s="1">
        <v>93455</v>
      </c>
      <c r="V640" s="7">
        <v>2023</v>
      </c>
      <c r="W640" s="7" t="s">
        <v>25</v>
      </c>
      <c r="X640" s="7">
        <v>2023</v>
      </c>
      <c r="Y640" s="16" t="s">
        <v>25</v>
      </c>
      <c r="Z640" s="15"/>
      <c r="AA640" s="8">
        <f t="shared" si="182"/>
        <v>0</v>
      </c>
      <c r="AB640" s="8">
        <f t="shared" si="183"/>
        <v>1.3699999999999992</v>
      </c>
      <c r="AC640" s="8">
        <f t="shared" si="184"/>
        <v>1.3699999999999992</v>
      </c>
      <c r="AD640" s="11">
        <f t="shared" si="185"/>
        <v>1.3699999999999992</v>
      </c>
      <c r="AE640" s="31"/>
      <c r="AF640" s="7">
        <f>SUMIFS('Inventory (old)'!$M:$M,'Inventory (old)'!$A:$A,"Stop Line",'Inventory (old)'!$B:$B,'2020'!$A640,'Inventory (old)'!$E:$E,"&gt;="&amp;'2020'!$F640,'Inventory (old)'!$E:$E,"&lt;"&amp;'2020'!$G640)</f>
        <v>0</v>
      </c>
      <c r="AG640" s="7">
        <f>SUMIFS('Inventory (old)'!$M:$M,'Inventory (old)'!$A:$A,"Channel",'Inventory (old)'!$B:$B,'2020'!$A640,'Inventory (old)'!$E:$E,"&gt;="&amp;'2020'!$F640,'Inventory (old)'!$E:$E,"&lt;"&amp;'2020'!$G640)</f>
        <v>0</v>
      </c>
      <c r="AH640" s="7">
        <f>SUMIFS('Inventory (old)'!$M:$M,'Inventory (old)'!$A:$A,"Dotted Line",'Inventory (old)'!$B:$B,'2020'!$A640,'Inventory (old)'!$E:$E,"&gt;="&amp;'2020'!$F640,'Inventory (old)'!$E:$E,"&lt;"&amp;'2020'!$G640)</f>
        <v>0</v>
      </c>
      <c r="AI640" s="7">
        <f>SUMIFS('Inventory (old)'!$M:$M,'Inventory (old)'!$A:$A,"Arrows and Onlys",'Inventory (old)'!$B:$B,'2020'!$A640,'Inventory (old)'!$E:$E,"&gt;="&amp;'2020'!$F640,'Inventory (old)'!$E:$E,"&lt;"&amp;'2020'!$G640)</f>
        <v>0</v>
      </c>
      <c r="AJ640" s="7">
        <f>SUMIFS('Inventory (old)'!$N:$N,'Inventory (old)'!$A:$A,"Arrows and Onlys",'Inventory (old)'!$B:$B,'2020'!$A640,'Inventory (old)'!$E:$E,"&gt;="&amp;'2020'!$F640,'Inventory (old)'!$E:$E,"&lt;"&amp;'2020'!$G640)</f>
        <v>0</v>
      </c>
      <c r="AK640" s="7">
        <f>SUMIFS('Inventory (old)'!$O:$O,'Inventory (old)'!$A:$A,"Transverse",'Inventory (old)'!$B:$B,'2020'!$A640,'Inventory (old)'!$E:$E,"&gt;="&amp;'2020'!$F640,'Inventory (old)'!$E:$E,"&lt;"&amp;'2020'!$G640)</f>
        <v>0</v>
      </c>
      <c r="AL640" s="7">
        <f>SUMIFS('Inventory (old)'!$P:$P,'Inventory (old)'!$A:$A,"Transverse",'Inventory (old)'!$B:$B,'2020'!$A640,'Inventory (old)'!$E:$E,"&gt;="&amp;'2020'!$F640,'Inventory (old)'!$E:$E,"&lt;"&amp;'2020'!$G640)</f>
        <v>0</v>
      </c>
      <c r="AM640" s="7">
        <f>SUMIFS('Inventory (old)'!$M:$M,'Inventory (old)'!$A:$A,"Crosswalk",'Inventory (old)'!$B:$B,'2020'!$A640,'Inventory (old)'!$E:$E,"&gt;="&amp;'2020'!$F640,'Inventory (old)'!$E:$E,"&lt;"&amp;'2020'!$G640)</f>
        <v>0</v>
      </c>
      <c r="AN640" s="7">
        <f>SUMIFS('Inventory (old)'!$M:$M,'Inventory (old)'!$A:$A,"Yield Line",'Inventory (old)'!$B:$B,'2020'!$A640,'Inventory (old)'!$E:$E,"&gt;="&amp;'2020'!$F640,'Inventory (old)'!$E:$E,"&lt;"&amp;'2020'!$G640)</f>
        <v>0</v>
      </c>
      <c r="AO640" s="7">
        <f>SUMIFS('Inventory (old)'!$M:$M,'Inventory (old)'!$A:$A,"Parking",'Inventory (old)'!$B:$B,'2020'!$A640,'Inventory (old)'!$E:$E,"&gt;="&amp;'2020'!$F640,'Inventory (old)'!$E:$E,"&lt;"&amp;'2020'!$G640)</f>
        <v>0</v>
      </c>
      <c r="AP640" s="7">
        <f>SUMIFS('Inventory (old)'!$M:$M,'Inventory (old)'!$A:$A,"Island",'Inventory (old)'!$B:$B,'2020'!$A640,'Inventory (old)'!$E:$E,"&gt;="&amp;'2020'!$F640,'Inventory (old)'!$E:$E,"&lt;"&amp;'2020'!$G640)</f>
        <v>0</v>
      </c>
      <c r="AQ640" s="7">
        <f>SUMIFS('Inventory (old)'!$M:$M,'Inventory (old)'!$A:$A,"Railroad",'Inventory (old)'!$B:$B,'2020'!$A640,'Inventory (old)'!$E:$E,"&gt;="&amp;'2020'!$F640,'Inventory (old)'!$E:$E,"&lt;"&amp;'2020'!$G640)</f>
        <v>0</v>
      </c>
      <c r="AR640" s="7">
        <f>SUMIFS('Inventory (old)'!$M:$M,'Inventory (old)'!$A:$A,"School",'Inventory (old)'!$B:$B,'2020'!$A640,'Inventory (old)'!$E:$E,"&gt;="&amp;'2020'!$F640,'Inventory (old)'!$E:$E,"&lt;"&amp;'2020'!$G640)</f>
        <v>0</v>
      </c>
      <c r="AS640" s="7">
        <f>SUMIFS('Inventory (old)'!$M:$M,'Inventory (old)'!$A:$A,"Air Speed",'Inventory (old)'!$B:$B,'2020'!$A640,'Inventory (old)'!$E:$E,"&gt;="&amp;'2020'!$F640,'Inventory (old)'!$E:$E,"&lt;"&amp;'2020'!$G640)</f>
        <v>0</v>
      </c>
      <c r="AT640" s="7">
        <f>SUMIFS('Inventory (old)'!$M:$M,'Inventory (old)'!$A:$A,"Wrong Way",'Inventory (old)'!$B:$B,'2020'!$A640,'Inventory (old)'!$E:$E,"&gt;="&amp;'2020'!$F640,'Inventory (old)'!$E:$E,"&lt;"&amp;'2020'!$G640)</f>
        <v>0</v>
      </c>
      <c r="AU640" s="7">
        <f>SUMIFS('Inventory (old)'!$M:$M,'Inventory (old)'!$A:$A,"Merge Arrow",'Inventory (old)'!$B:$B,'2020'!$A640,'Inventory (old)'!$E:$E,"&gt;="&amp;'2020'!$F640,'Inventory (old)'!$E:$E,"&lt;"&amp;'2020'!$G640)</f>
        <v>0</v>
      </c>
      <c r="AV640" s="7">
        <f>SUMIFS('Inventory (old)'!$M:$M,'Inventory (old)'!$A:$A,"Bike",'Inventory (old)'!$B:$B,'2020'!$A640,'Inventory (old)'!$E:$E,"&gt;="&amp;'2020'!$F640,'Inventory (old)'!$E:$E,"&lt;"&amp;'2020'!$G640)</f>
        <v>0</v>
      </c>
      <c r="AW640" s="1">
        <f>SUMIFS('Inventory (old)'!$S:$S,'Inventory (old)'!$A:$A,"Parking",'Inventory (old)'!$B:$B,'2020'!$A640,'Inventory (old)'!$E:$E,"&gt;="&amp;'2020'!$F640,'Inventory (old)'!$E:$E,"&lt;"&amp;'2020'!$G640)</f>
        <v>0</v>
      </c>
      <c r="AX640" s="13" t="s">
        <v>2856</v>
      </c>
    </row>
    <row r="641" spans="1:50" x14ac:dyDescent="0.25">
      <c r="A641" s="6" t="s">
        <v>2860</v>
      </c>
      <c r="B641" s="7" t="s">
        <v>127</v>
      </c>
      <c r="C641" s="7" t="s">
        <v>2189</v>
      </c>
      <c r="D641" s="7">
        <v>30</v>
      </c>
      <c r="E641" s="7" t="s">
        <v>59</v>
      </c>
      <c r="F641" s="8">
        <v>12.38</v>
      </c>
      <c r="G641" s="8">
        <v>13.75</v>
      </c>
      <c r="H641" s="7" t="s">
        <v>1221</v>
      </c>
      <c r="I641" s="7" t="s">
        <v>2191</v>
      </c>
      <c r="J641" s="14">
        <f>G641-F641</f>
        <v>1.3699999999999992</v>
      </c>
      <c r="K641" s="15" t="s">
        <v>2241</v>
      </c>
      <c r="L641" s="7" t="s">
        <v>2217</v>
      </c>
      <c r="M641" s="7" t="s">
        <v>2072</v>
      </c>
      <c r="N641" s="20">
        <v>2</v>
      </c>
      <c r="O641" s="8"/>
      <c r="P641" s="8"/>
      <c r="Q641" s="14"/>
      <c r="R641" s="14"/>
      <c r="S641" s="21"/>
      <c r="T641" s="16"/>
      <c r="U641" s="1">
        <v>93455</v>
      </c>
      <c r="V641" s="7">
        <v>2023</v>
      </c>
      <c r="W641" s="7" t="s">
        <v>25</v>
      </c>
      <c r="X641" s="7">
        <v>2023</v>
      </c>
      <c r="Y641" s="16" t="s">
        <v>25</v>
      </c>
      <c r="Z641" s="15"/>
      <c r="AA641" s="8">
        <f t="shared" si="182"/>
        <v>0</v>
      </c>
      <c r="AB641" s="8">
        <f t="shared" si="183"/>
        <v>1.3699999999999992</v>
      </c>
      <c r="AC641" s="8">
        <f t="shared" si="184"/>
        <v>1.3699999999999992</v>
      </c>
      <c r="AD641" s="11">
        <f t="shared" si="185"/>
        <v>1.3699999999999992</v>
      </c>
      <c r="AE641" s="31"/>
      <c r="AF641" s="7">
        <f>SUMIFS('Inventory (old)'!$M:$M,'Inventory (old)'!$A:$A,"Stop Line",'Inventory (old)'!$B:$B,'2020'!$A641,'Inventory (old)'!$E:$E,"&gt;="&amp;'2020'!$F641,'Inventory (old)'!$E:$E,"&lt;"&amp;'2020'!$G641)</f>
        <v>0</v>
      </c>
      <c r="AG641" s="7">
        <f>SUMIFS('Inventory (old)'!$M:$M,'Inventory (old)'!$A:$A,"Channel",'Inventory (old)'!$B:$B,'2020'!$A641,'Inventory (old)'!$E:$E,"&gt;="&amp;'2020'!$F641,'Inventory (old)'!$E:$E,"&lt;"&amp;'2020'!$G641)</f>
        <v>0</v>
      </c>
      <c r="AH641" s="7">
        <f>SUMIFS('Inventory (old)'!$M:$M,'Inventory (old)'!$A:$A,"Dotted Line",'Inventory (old)'!$B:$B,'2020'!$A641,'Inventory (old)'!$E:$E,"&gt;="&amp;'2020'!$F641,'Inventory (old)'!$E:$E,"&lt;"&amp;'2020'!$G641)</f>
        <v>0</v>
      </c>
      <c r="AI641" s="7">
        <f>SUMIFS('Inventory (old)'!$M:$M,'Inventory (old)'!$A:$A,"Arrows and Onlys",'Inventory (old)'!$B:$B,'2020'!$A641,'Inventory (old)'!$E:$E,"&gt;="&amp;'2020'!$F641,'Inventory (old)'!$E:$E,"&lt;"&amp;'2020'!$G641)</f>
        <v>0</v>
      </c>
      <c r="AJ641" s="7">
        <f>SUMIFS('Inventory (old)'!$N:$N,'Inventory (old)'!$A:$A,"Arrows and Onlys",'Inventory (old)'!$B:$B,'2020'!$A641,'Inventory (old)'!$E:$E,"&gt;="&amp;'2020'!$F641,'Inventory (old)'!$E:$E,"&lt;"&amp;'2020'!$G641)</f>
        <v>0</v>
      </c>
      <c r="AK641" s="7">
        <f>SUMIFS('Inventory (old)'!$O:$O,'Inventory (old)'!$A:$A,"Transverse",'Inventory (old)'!$B:$B,'2020'!$A641,'Inventory (old)'!$E:$E,"&gt;="&amp;'2020'!$F641,'Inventory (old)'!$E:$E,"&lt;"&amp;'2020'!$G641)</f>
        <v>0</v>
      </c>
      <c r="AL641" s="7">
        <f>SUMIFS('Inventory (old)'!$P:$P,'Inventory (old)'!$A:$A,"Transverse",'Inventory (old)'!$B:$B,'2020'!$A641,'Inventory (old)'!$E:$E,"&gt;="&amp;'2020'!$F641,'Inventory (old)'!$E:$E,"&lt;"&amp;'2020'!$G641)</f>
        <v>0</v>
      </c>
      <c r="AM641" s="7">
        <f>SUMIFS('Inventory (old)'!$M:$M,'Inventory (old)'!$A:$A,"Crosswalk",'Inventory (old)'!$B:$B,'2020'!$A641,'Inventory (old)'!$E:$E,"&gt;="&amp;'2020'!$F641,'Inventory (old)'!$E:$E,"&lt;"&amp;'2020'!$G641)</f>
        <v>0</v>
      </c>
      <c r="AN641" s="7">
        <f>SUMIFS('Inventory (old)'!$M:$M,'Inventory (old)'!$A:$A,"Yield Line",'Inventory (old)'!$B:$B,'2020'!$A641,'Inventory (old)'!$E:$E,"&gt;="&amp;'2020'!$F641,'Inventory (old)'!$E:$E,"&lt;"&amp;'2020'!$G641)</f>
        <v>0</v>
      </c>
      <c r="AO641" s="7">
        <f>SUMIFS('Inventory (old)'!$M:$M,'Inventory (old)'!$A:$A,"Parking",'Inventory (old)'!$B:$B,'2020'!$A641,'Inventory (old)'!$E:$E,"&gt;="&amp;'2020'!$F641,'Inventory (old)'!$E:$E,"&lt;"&amp;'2020'!$G641)</f>
        <v>0</v>
      </c>
      <c r="AP641" s="7">
        <f>SUMIFS('Inventory (old)'!$M:$M,'Inventory (old)'!$A:$A,"Island",'Inventory (old)'!$B:$B,'2020'!$A641,'Inventory (old)'!$E:$E,"&gt;="&amp;'2020'!$F641,'Inventory (old)'!$E:$E,"&lt;"&amp;'2020'!$G641)</f>
        <v>0</v>
      </c>
      <c r="AQ641" s="7">
        <f>SUMIFS('Inventory (old)'!$M:$M,'Inventory (old)'!$A:$A,"Railroad",'Inventory (old)'!$B:$B,'2020'!$A641,'Inventory (old)'!$E:$E,"&gt;="&amp;'2020'!$F641,'Inventory (old)'!$E:$E,"&lt;"&amp;'2020'!$G641)</f>
        <v>0</v>
      </c>
      <c r="AR641" s="7">
        <f>SUMIFS('Inventory (old)'!$M:$M,'Inventory (old)'!$A:$A,"School",'Inventory (old)'!$B:$B,'2020'!$A641,'Inventory (old)'!$E:$E,"&gt;="&amp;'2020'!$F641,'Inventory (old)'!$E:$E,"&lt;"&amp;'2020'!$G641)</f>
        <v>0</v>
      </c>
      <c r="AS641" s="7">
        <f>SUMIFS('Inventory (old)'!$M:$M,'Inventory (old)'!$A:$A,"Air Speed",'Inventory (old)'!$B:$B,'2020'!$A641,'Inventory (old)'!$E:$E,"&gt;="&amp;'2020'!$F641,'Inventory (old)'!$E:$E,"&lt;"&amp;'2020'!$G641)</f>
        <v>0</v>
      </c>
      <c r="AT641" s="7">
        <f>SUMIFS('Inventory (old)'!$M:$M,'Inventory (old)'!$A:$A,"Wrong Way",'Inventory (old)'!$B:$B,'2020'!$A641,'Inventory (old)'!$E:$E,"&gt;="&amp;'2020'!$F641,'Inventory (old)'!$E:$E,"&lt;"&amp;'2020'!$G641)</f>
        <v>0</v>
      </c>
      <c r="AU641" s="7">
        <f>SUMIFS('Inventory (old)'!$M:$M,'Inventory (old)'!$A:$A,"Merge Arrow",'Inventory (old)'!$B:$B,'2020'!$A641,'Inventory (old)'!$E:$E,"&gt;="&amp;'2020'!$F641,'Inventory (old)'!$E:$E,"&lt;"&amp;'2020'!$G641)</f>
        <v>0</v>
      </c>
      <c r="AV641" s="7">
        <f>SUMIFS('Inventory (old)'!$M:$M,'Inventory (old)'!$A:$A,"Bike",'Inventory (old)'!$B:$B,'2020'!$A641,'Inventory (old)'!$E:$E,"&gt;="&amp;'2020'!$F641,'Inventory (old)'!$E:$E,"&lt;"&amp;'2020'!$G641)</f>
        <v>0</v>
      </c>
      <c r="AW641" s="1">
        <f>SUMIFS('Inventory (old)'!$S:$S,'Inventory (old)'!$A:$A,"Parking",'Inventory (old)'!$B:$B,'2020'!$A641,'Inventory (old)'!$E:$E,"&gt;="&amp;'2020'!$F641,'Inventory (old)'!$E:$E,"&lt;"&amp;'2020'!$G641)</f>
        <v>0</v>
      </c>
      <c r="AX641" s="13" t="s">
        <v>2856</v>
      </c>
    </row>
    <row r="642" spans="1:50" x14ac:dyDescent="0.25">
      <c r="A642" s="6" t="s">
        <v>2881</v>
      </c>
      <c r="B642" s="7" t="s">
        <v>127</v>
      </c>
      <c r="C642" s="7" t="s">
        <v>2189</v>
      </c>
      <c r="D642" s="7">
        <v>30</v>
      </c>
      <c r="E642" s="7" t="s">
        <v>58</v>
      </c>
      <c r="F642" s="8">
        <v>12.66</v>
      </c>
      <c r="G642" s="8">
        <v>13.13</v>
      </c>
      <c r="H642" s="7" t="s">
        <v>2876</v>
      </c>
      <c r="I642" s="7" t="s">
        <v>2196</v>
      </c>
      <c r="J642" s="14">
        <v>0.24</v>
      </c>
      <c r="K642" s="15" t="s">
        <v>2241</v>
      </c>
      <c r="L642" s="7" t="s">
        <v>2217</v>
      </c>
      <c r="M642" s="7" t="s">
        <v>2072</v>
      </c>
      <c r="N642" s="20">
        <v>1</v>
      </c>
      <c r="O642" s="8"/>
      <c r="P642" s="8"/>
      <c r="Q642" s="14">
        <v>1.0000000000000001E-5</v>
      </c>
      <c r="R642" s="14">
        <v>0.02</v>
      </c>
      <c r="S642" s="21">
        <v>1</v>
      </c>
      <c r="T642" s="16"/>
      <c r="U642" s="1">
        <v>93455</v>
      </c>
      <c r="V642" s="7">
        <v>2023</v>
      </c>
      <c r="W642" s="7" t="s">
        <v>25</v>
      </c>
      <c r="X642" s="7">
        <v>2023</v>
      </c>
      <c r="Y642" s="16" t="s">
        <v>25</v>
      </c>
      <c r="Z642" s="15"/>
      <c r="AA642" s="8">
        <f>IF(L642="",IF(ISODD(N642),J642*2,J642),0)</f>
        <v>0</v>
      </c>
      <c r="AB642" s="8">
        <f>IF(L642="",(J642-(P642-O642))*2,J642-(P642-O642))</f>
        <v>0.24</v>
      </c>
      <c r="AC642" s="8">
        <f>IF(L642="",0,J642)</f>
        <v>0.24</v>
      </c>
      <c r="AD642" s="11">
        <f>IF(L642="",IF(OR(N642=4,N642=5),J642*2,IF(OR(N642=6,N642=7),J642*4,0)),(N642-1)*J642)+(R642-Q642)*S642</f>
        <v>1.9990000000000001E-2</v>
      </c>
      <c r="AE642" s="31"/>
      <c r="AF642" s="7">
        <f>SUMIFS('Inventory (old)'!$M:$M,'Inventory (old)'!$A:$A,"Stop Line",'Inventory (old)'!$B:$B,'2020'!$A642,'Inventory (old)'!$E:$E,"&gt;="&amp;'2020'!$F642,'Inventory (old)'!$E:$E,"&lt;"&amp;'2020'!$G642)</f>
        <v>60</v>
      </c>
      <c r="AG642" s="7">
        <f>SUMIFS('Inventory (old)'!$M:$M,'Inventory (old)'!$A:$A,"Channel",'Inventory (old)'!$B:$B,'2020'!$A642,'Inventory (old)'!$E:$E,"&gt;="&amp;'2020'!$F642,'Inventory (old)'!$E:$E,"&lt;"&amp;'2020'!$G642)</f>
        <v>1335</v>
      </c>
      <c r="AH642" s="7">
        <f>SUMIFS('Inventory (old)'!$M:$M,'Inventory (old)'!$A:$A,"Dotted Line",'Inventory (old)'!$B:$B,'2020'!$A642,'Inventory (old)'!$E:$E,"&gt;="&amp;'2020'!$F642,'Inventory (old)'!$E:$E,"&lt;"&amp;'2020'!$G642)</f>
        <v>0</v>
      </c>
      <c r="AI642" s="7">
        <f>SUMIFS('Inventory (old)'!$M:$M,'Inventory (old)'!$A:$A,"Arrows and Onlys",'Inventory (old)'!$B:$B,'2020'!$A642,'Inventory (old)'!$E:$E,"&gt;="&amp;'2020'!$F642,'Inventory (old)'!$E:$E,"&lt;"&amp;'2020'!$G642)</f>
        <v>0</v>
      </c>
      <c r="AJ642" s="7">
        <f>SUMIFS('Inventory (old)'!$N:$N,'Inventory (old)'!$A:$A,"Arrows and Onlys",'Inventory (old)'!$B:$B,'2020'!$A642,'Inventory (old)'!$E:$E,"&gt;="&amp;'2020'!$F642,'Inventory (old)'!$E:$E,"&lt;"&amp;'2020'!$G642)</f>
        <v>0</v>
      </c>
      <c r="AK642" s="7">
        <f>SUMIFS('Inventory (old)'!$O:$O,'Inventory (old)'!$A:$A,"Transverse",'Inventory (old)'!$B:$B,'2020'!$A642,'Inventory (old)'!$E:$E,"&gt;="&amp;'2020'!$F642,'Inventory (old)'!$E:$E,"&lt;"&amp;'2020'!$G642)</f>
        <v>217</v>
      </c>
      <c r="AL642" s="7">
        <f>SUMIFS('Inventory (old)'!$P:$P,'Inventory (old)'!$A:$A,"Transverse",'Inventory (old)'!$B:$B,'2020'!$A642,'Inventory (old)'!$E:$E,"&gt;="&amp;'2020'!$F642,'Inventory (old)'!$E:$E,"&lt;"&amp;'2020'!$G642)</f>
        <v>0</v>
      </c>
      <c r="AM642" s="7">
        <f>SUMIFS('Inventory (old)'!$M:$M,'Inventory (old)'!$A:$A,"Crosswalk",'Inventory (old)'!$B:$B,'2020'!$A642,'Inventory (old)'!$E:$E,"&gt;="&amp;'2020'!$F642,'Inventory (old)'!$E:$E,"&lt;"&amp;'2020'!$G642)</f>
        <v>0</v>
      </c>
      <c r="AN642" s="7">
        <f>SUMIFS('Inventory (old)'!$M:$M,'Inventory (old)'!$A:$A,"Yield Line",'Inventory (old)'!$B:$B,'2020'!$A642,'Inventory (old)'!$E:$E,"&gt;="&amp;'2020'!$F642,'Inventory (old)'!$E:$E,"&lt;"&amp;'2020'!$G642)</f>
        <v>0</v>
      </c>
      <c r="AO642" s="7">
        <f>SUMIFS('Inventory (old)'!$M:$M,'Inventory (old)'!$A:$A,"Parking",'Inventory (old)'!$B:$B,'2020'!$A642,'Inventory (old)'!$E:$E,"&gt;="&amp;'2020'!$F642,'Inventory (old)'!$E:$E,"&lt;"&amp;'2020'!$G642)</f>
        <v>0</v>
      </c>
      <c r="AP642" s="7">
        <f>SUMIFS('Inventory (old)'!$M:$M,'Inventory (old)'!$A:$A,"Island",'Inventory (old)'!$B:$B,'2020'!$A642,'Inventory (old)'!$E:$E,"&gt;="&amp;'2020'!$F642,'Inventory (old)'!$E:$E,"&lt;"&amp;'2020'!$G642)</f>
        <v>0</v>
      </c>
      <c r="AQ642" s="7">
        <f>SUMIFS('Inventory (old)'!$M:$M,'Inventory (old)'!$A:$A,"Railroad",'Inventory (old)'!$B:$B,'2020'!$A642,'Inventory (old)'!$E:$E,"&gt;="&amp;'2020'!$F642,'Inventory (old)'!$E:$E,"&lt;"&amp;'2020'!$G642)</f>
        <v>0</v>
      </c>
      <c r="AR642" s="7">
        <f>SUMIFS('Inventory (old)'!$M:$M,'Inventory (old)'!$A:$A,"School",'Inventory (old)'!$B:$B,'2020'!$A642,'Inventory (old)'!$E:$E,"&gt;="&amp;'2020'!$F642,'Inventory (old)'!$E:$E,"&lt;"&amp;'2020'!$G642)</f>
        <v>0</v>
      </c>
      <c r="AS642" s="7">
        <f>SUMIFS('Inventory (old)'!$M:$M,'Inventory (old)'!$A:$A,"Air Speed",'Inventory (old)'!$B:$B,'2020'!$A642,'Inventory (old)'!$E:$E,"&gt;="&amp;'2020'!$F642,'Inventory (old)'!$E:$E,"&lt;"&amp;'2020'!$G642)</f>
        <v>0</v>
      </c>
      <c r="AT642" s="7">
        <f>SUMIFS('Inventory (old)'!$M:$M,'Inventory (old)'!$A:$A,"Wrong Way",'Inventory (old)'!$B:$B,'2020'!$A642,'Inventory (old)'!$E:$E,"&gt;="&amp;'2020'!$F642,'Inventory (old)'!$E:$E,"&lt;"&amp;'2020'!$G642)</f>
        <v>0</v>
      </c>
      <c r="AU642" s="7">
        <f>SUMIFS('Inventory (old)'!$M:$M,'Inventory (old)'!$A:$A,"Merge Arrow",'Inventory (old)'!$B:$B,'2020'!$A642,'Inventory (old)'!$E:$E,"&gt;="&amp;'2020'!$F642,'Inventory (old)'!$E:$E,"&lt;"&amp;'2020'!$G642)</f>
        <v>0</v>
      </c>
      <c r="AV642" s="7">
        <f>SUMIFS('Inventory (old)'!$M:$M,'Inventory (old)'!$A:$A,"Bike",'Inventory (old)'!$B:$B,'2020'!$A642,'Inventory (old)'!$E:$E,"&gt;="&amp;'2020'!$F642,'Inventory (old)'!$E:$E,"&lt;"&amp;'2020'!$G642)</f>
        <v>0</v>
      </c>
      <c r="AW642" s="1">
        <f>SUMIFS('Inventory (old)'!$S:$S,'Inventory (old)'!$A:$A,"Parking",'Inventory (old)'!$B:$B,'2020'!$A642,'Inventory (old)'!$E:$E,"&gt;="&amp;'2020'!$F642,'Inventory (old)'!$E:$E,"&lt;"&amp;'2020'!$G642)</f>
        <v>0</v>
      </c>
      <c r="AX642" s="13" t="s">
        <v>2877</v>
      </c>
    </row>
    <row r="643" spans="1:50" x14ac:dyDescent="0.25">
      <c r="A643" s="6" t="s">
        <v>2882</v>
      </c>
      <c r="B643" s="7" t="s">
        <v>127</v>
      </c>
      <c r="C643" s="7" t="s">
        <v>2189</v>
      </c>
      <c r="D643" s="7">
        <v>30</v>
      </c>
      <c r="E643" s="7" t="s">
        <v>58</v>
      </c>
      <c r="F643" s="8">
        <v>12.66</v>
      </c>
      <c r="G643" s="8">
        <v>13.13</v>
      </c>
      <c r="H643" s="7" t="s">
        <v>2876</v>
      </c>
      <c r="I643" s="7" t="s">
        <v>2198</v>
      </c>
      <c r="J643" s="14">
        <v>0.28999999999999998</v>
      </c>
      <c r="K643" s="15" t="s">
        <v>2241</v>
      </c>
      <c r="L643" s="7" t="s">
        <v>2217</v>
      </c>
      <c r="M643" s="7" t="s">
        <v>2072</v>
      </c>
      <c r="N643" s="20">
        <v>1</v>
      </c>
      <c r="O643" s="8"/>
      <c r="P643" s="8"/>
      <c r="Q643" s="14">
        <v>1.0000000000000001E-5</v>
      </c>
      <c r="R643" s="14">
        <v>0.03</v>
      </c>
      <c r="S643" s="21">
        <v>1</v>
      </c>
      <c r="T643" s="16"/>
      <c r="U643" s="1">
        <v>93455</v>
      </c>
      <c r="V643" s="7">
        <v>2023</v>
      </c>
      <c r="W643" s="7" t="s">
        <v>25</v>
      </c>
      <c r="X643" s="7">
        <v>2023</v>
      </c>
      <c r="Y643" s="16" t="s">
        <v>25</v>
      </c>
      <c r="Z643" s="15"/>
      <c r="AA643" s="8">
        <f>IF(L643="",IF(ISODD(N643),J643*2,J643),0)</f>
        <v>0</v>
      </c>
      <c r="AB643" s="8">
        <f>IF(L643="",(J643-(P643-O643))*2,J643-(P643-O643))</f>
        <v>0.28999999999999998</v>
      </c>
      <c r="AC643" s="8">
        <f>IF(L643="",0,J643)</f>
        <v>0.28999999999999998</v>
      </c>
      <c r="AD643" s="11">
        <f>IF(L643="",IF(OR(N643=4,N643=5),J643*2,IF(OR(N643=6,N643=7),J643*4,0)),(N643-1)*J643)+(R643-Q643)*S643</f>
        <v>2.9989999999999999E-2</v>
      </c>
      <c r="AE643" s="31"/>
      <c r="AF643" s="7">
        <f>SUMIFS('Inventory (old)'!$M:$M,'Inventory (old)'!$A:$A,"Stop Line",'Inventory (old)'!$B:$B,'2020'!$A643,'Inventory (old)'!$E:$E,"&gt;="&amp;'2020'!$F643,'Inventory (old)'!$E:$E,"&lt;"&amp;'2020'!$G643)</f>
        <v>0</v>
      </c>
      <c r="AG643" s="7">
        <f>SUMIFS('Inventory (old)'!$M:$M,'Inventory (old)'!$A:$A,"Channel",'Inventory (old)'!$B:$B,'2020'!$A643,'Inventory (old)'!$E:$E,"&gt;="&amp;'2020'!$F643,'Inventory (old)'!$E:$E,"&lt;"&amp;'2020'!$G643)</f>
        <v>129</v>
      </c>
      <c r="AH643" s="7">
        <f>SUMIFS('Inventory (old)'!$M:$M,'Inventory (old)'!$A:$A,"Dotted Line",'Inventory (old)'!$B:$B,'2020'!$A643,'Inventory (old)'!$E:$E,"&gt;="&amp;'2020'!$F643,'Inventory (old)'!$E:$E,"&lt;"&amp;'2020'!$G643)</f>
        <v>0</v>
      </c>
      <c r="AI643" s="7">
        <f>SUMIFS('Inventory (old)'!$M:$M,'Inventory (old)'!$A:$A,"Arrows and Onlys",'Inventory (old)'!$B:$B,'2020'!$A643,'Inventory (old)'!$E:$E,"&gt;="&amp;'2020'!$F643,'Inventory (old)'!$E:$E,"&lt;"&amp;'2020'!$G643)</f>
        <v>0</v>
      </c>
      <c r="AJ643" s="7">
        <f>SUMIFS('Inventory (old)'!$N:$N,'Inventory (old)'!$A:$A,"Arrows and Onlys",'Inventory (old)'!$B:$B,'2020'!$A643,'Inventory (old)'!$E:$E,"&gt;="&amp;'2020'!$F643,'Inventory (old)'!$E:$E,"&lt;"&amp;'2020'!$G643)</f>
        <v>0</v>
      </c>
      <c r="AK643" s="7">
        <f>SUMIFS('Inventory (old)'!$O:$O,'Inventory (old)'!$A:$A,"Transverse",'Inventory (old)'!$B:$B,'2020'!$A643,'Inventory (old)'!$E:$E,"&gt;="&amp;'2020'!$F643,'Inventory (old)'!$E:$E,"&lt;"&amp;'2020'!$G643)</f>
        <v>0</v>
      </c>
      <c r="AL643" s="7">
        <f>SUMIFS('Inventory (old)'!$P:$P,'Inventory (old)'!$A:$A,"Transverse",'Inventory (old)'!$B:$B,'2020'!$A643,'Inventory (old)'!$E:$E,"&gt;="&amp;'2020'!$F643,'Inventory (old)'!$E:$E,"&lt;"&amp;'2020'!$G643)</f>
        <v>0</v>
      </c>
      <c r="AM643" s="7">
        <f>SUMIFS('Inventory (old)'!$M:$M,'Inventory (old)'!$A:$A,"Crosswalk",'Inventory (old)'!$B:$B,'2020'!$A643,'Inventory (old)'!$E:$E,"&gt;="&amp;'2020'!$F643,'Inventory (old)'!$E:$E,"&lt;"&amp;'2020'!$G643)</f>
        <v>0</v>
      </c>
      <c r="AN643" s="7">
        <f>SUMIFS('Inventory (old)'!$M:$M,'Inventory (old)'!$A:$A,"Yield Line",'Inventory (old)'!$B:$B,'2020'!$A643,'Inventory (old)'!$E:$E,"&gt;="&amp;'2020'!$F643,'Inventory (old)'!$E:$E,"&lt;"&amp;'2020'!$G643)</f>
        <v>0</v>
      </c>
      <c r="AO643" s="7">
        <f>SUMIFS('Inventory (old)'!$M:$M,'Inventory (old)'!$A:$A,"Parking",'Inventory (old)'!$B:$B,'2020'!$A643,'Inventory (old)'!$E:$E,"&gt;="&amp;'2020'!$F643,'Inventory (old)'!$E:$E,"&lt;"&amp;'2020'!$G643)</f>
        <v>0</v>
      </c>
      <c r="AP643" s="7">
        <f>SUMIFS('Inventory (old)'!$M:$M,'Inventory (old)'!$A:$A,"Island",'Inventory (old)'!$B:$B,'2020'!$A643,'Inventory (old)'!$E:$E,"&gt;="&amp;'2020'!$F643,'Inventory (old)'!$E:$E,"&lt;"&amp;'2020'!$G643)</f>
        <v>0</v>
      </c>
      <c r="AQ643" s="7">
        <f>SUMIFS('Inventory (old)'!$M:$M,'Inventory (old)'!$A:$A,"Railroad",'Inventory (old)'!$B:$B,'2020'!$A643,'Inventory (old)'!$E:$E,"&gt;="&amp;'2020'!$F643,'Inventory (old)'!$E:$E,"&lt;"&amp;'2020'!$G643)</f>
        <v>0</v>
      </c>
      <c r="AR643" s="7">
        <f>SUMIFS('Inventory (old)'!$M:$M,'Inventory (old)'!$A:$A,"School",'Inventory (old)'!$B:$B,'2020'!$A643,'Inventory (old)'!$E:$E,"&gt;="&amp;'2020'!$F643,'Inventory (old)'!$E:$E,"&lt;"&amp;'2020'!$G643)</f>
        <v>0</v>
      </c>
      <c r="AS643" s="7">
        <f>SUMIFS('Inventory (old)'!$M:$M,'Inventory (old)'!$A:$A,"Air Speed",'Inventory (old)'!$B:$B,'2020'!$A643,'Inventory (old)'!$E:$E,"&gt;="&amp;'2020'!$F643,'Inventory (old)'!$E:$E,"&lt;"&amp;'2020'!$G643)</f>
        <v>0</v>
      </c>
      <c r="AT643" s="7">
        <f>SUMIFS('Inventory (old)'!$M:$M,'Inventory (old)'!$A:$A,"Wrong Way",'Inventory (old)'!$B:$B,'2020'!$A643,'Inventory (old)'!$E:$E,"&gt;="&amp;'2020'!$F643,'Inventory (old)'!$E:$E,"&lt;"&amp;'2020'!$G643)</f>
        <v>0</v>
      </c>
      <c r="AU643" s="7">
        <f>SUMIFS('Inventory (old)'!$M:$M,'Inventory (old)'!$A:$A,"Merge Arrow",'Inventory (old)'!$B:$B,'2020'!$A643,'Inventory (old)'!$E:$E,"&gt;="&amp;'2020'!$F643,'Inventory (old)'!$E:$E,"&lt;"&amp;'2020'!$G643)</f>
        <v>0</v>
      </c>
      <c r="AV643" s="7">
        <f>SUMIFS('Inventory (old)'!$M:$M,'Inventory (old)'!$A:$A,"Bike",'Inventory (old)'!$B:$B,'2020'!$A643,'Inventory (old)'!$E:$E,"&gt;="&amp;'2020'!$F643,'Inventory (old)'!$E:$E,"&lt;"&amp;'2020'!$G643)</f>
        <v>0</v>
      </c>
      <c r="AW643" s="1">
        <f>SUMIFS('Inventory (old)'!$S:$S,'Inventory (old)'!$A:$A,"Parking",'Inventory (old)'!$B:$B,'2020'!$A643,'Inventory (old)'!$E:$E,"&gt;="&amp;'2020'!$F643,'Inventory (old)'!$E:$E,"&lt;"&amp;'2020'!$G643)</f>
        <v>0</v>
      </c>
      <c r="AX643" s="13" t="s">
        <v>2878</v>
      </c>
    </row>
    <row r="644" spans="1:50" x14ac:dyDescent="0.25">
      <c r="A644" s="6" t="s">
        <v>2883</v>
      </c>
      <c r="B644" s="7" t="s">
        <v>127</v>
      </c>
      <c r="C644" s="7" t="s">
        <v>2189</v>
      </c>
      <c r="D644" s="7">
        <v>30</v>
      </c>
      <c r="E644" s="7" t="s">
        <v>59</v>
      </c>
      <c r="F644" s="8">
        <v>12.66</v>
      </c>
      <c r="G644" s="8">
        <v>13.13</v>
      </c>
      <c r="H644" s="7" t="s">
        <v>2876</v>
      </c>
      <c r="I644" s="7" t="s">
        <v>2196</v>
      </c>
      <c r="J644" s="14">
        <v>0.15</v>
      </c>
      <c r="K644" s="15" t="s">
        <v>2241</v>
      </c>
      <c r="L644" s="7" t="s">
        <v>2217</v>
      </c>
      <c r="M644" s="7" t="s">
        <v>2072</v>
      </c>
      <c r="N644" s="20">
        <v>1</v>
      </c>
      <c r="O644" s="8"/>
      <c r="P644" s="8"/>
      <c r="Q644" s="14">
        <v>1.0000000000000001E-5</v>
      </c>
      <c r="R644" s="14">
        <v>0.04</v>
      </c>
      <c r="S644" s="21">
        <v>1</v>
      </c>
      <c r="T644" s="16"/>
      <c r="U644" s="1">
        <v>93455</v>
      </c>
      <c r="V644" s="7">
        <v>2023</v>
      </c>
      <c r="W644" s="7" t="s">
        <v>25</v>
      </c>
      <c r="X644" s="7">
        <v>2023</v>
      </c>
      <c r="Y644" s="16" t="s">
        <v>25</v>
      </c>
      <c r="Z644" s="15"/>
      <c r="AA644" s="8">
        <f>IF(L644="",IF(ISODD(N644),J644*2,J644),0)</f>
        <v>0</v>
      </c>
      <c r="AB644" s="8">
        <f>IF(L644="",(J644-(P644-O644))*2,J644-(P644-O644))</f>
        <v>0.15</v>
      </c>
      <c r="AC644" s="8">
        <f>IF(L644="",0,J644)</f>
        <v>0.15</v>
      </c>
      <c r="AD644" s="11">
        <f>IF(L644="",IF(OR(N644=4,N644=5),J644*2,IF(OR(N644=6,N644=7),J644*4,0)),(N644-1)*J644)+(R644-Q644)*S644</f>
        <v>3.9989999999999998E-2</v>
      </c>
      <c r="AE644" s="31"/>
      <c r="AF644" s="7">
        <f>SUMIFS('Inventory (old)'!$M:$M,'Inventory (old)'!$A:$A,"Stop Line",'Inventory (old)'!$B:$B,'2020'!$A644,'Inventory (old)'!$E:$E,"&gt;="&amp;'2020'!$F644,'Inventory (old)'!$E:$E,"&lt;"&amp;'2020'!$G644)</f>
        <v>60</v>
      </c>
      <c r="AG644" s="7">
        <f>SUMIFS('Inventory (old)'!$M:$M,'Inventory (old)'!$A:$A,"Channel",'Inventory (old)'!$B:$B,'2020'!$A644,'Inventory (old)'!$E:$E,"&gt;="&amp;'2020'!$F644,'Inventory (old)'!$E:$E,"&lt;"&amp;'2020'!$G644)</f>
        <v>866</v>
      </c>
      <c r="AH644" s="7">
        <f>SUMIFS('Inventory (old)'!$M:$M,'Inventory (old)'!$A:$A,"Dotted Line",'Inventory (old)'!$B:$B,'2020'!$A644,'Inventory (old)'!$E:$E,"&gt;="&amp;'2020'!$F644,'Inventory (old)'!$E:$E,"&lt;"&amp;'2020'!$G644)</f>
        <v>0</v>
      </c>
      <c r="AI644" s="7">
        <f>SUMIFS('Inventory (old)'!$M:$M,'Inventory (old)'!$A:$A,"Arrows and Onlys",'Inventory (old)'!$B:$B,'2020'!$A644,'Inventory (old)'!$E:$E,"&gt;="&amp;'2020'!$F644,'Inventory (old)'!$E:$E,"&lt;"&amp;'2020'!$G644)</f>
        <v>0</v>
      </c>
      <c r="AJ644" s="7">
        <f>SUMIFS('Inventory (old)'!$N:$N,'Inventory (old)'!$A:$A,"Arrows and Onlys",'Inventory (old)'!$B:$B,'2020'!$A644,'Inventory (old)'!$E:$E,"&gt;="&amp;'2020'!$F644,'Inventory (old)'!$E:$E,"&lt;"&amp;'2020'!$G644)</f>
        <v>0</v>
      </c>
      <c r="AK644" s="7">
        <f>SUMIFS('Inventory (old)'!$O:$O,'Inventory (old)'!$A:$A,"Transverse",'Inventory (old)'!$B:$B,'2020'!$A644,'Inventory (old)'!$E:$E,"&gt;="&amp;'2020'!$F644,'Inventory (old)'!$E:$E,"&lt;"&amp;'2020'!$G644)</f>
        <v>294</v>
      </c>
      <c r="AL644" s="7">
        <f>SUMIFS('Inventory (old)'!$P:$P,'Inventory (old)'!$A:$A,"Transverse",'Inventory (old)'!$B:$B,'2020'!$A644,'Inventory (old)'!$E:$E,"&gt;="&amp;'2020'!$F644,'Inventory (old)'!$E:$E,"&lt;"&amp;'2020'!$G644)</f>
        <v>0</v>
      </c>
      <c r="AM644" s="7">
        <f>SUMIFS('Inventory (old)'!$M:$M,'Inventory (old)'!$A:$A,"Crosswalk",'Inventory (old)'!$B:$B,'2020'!$A644,'Inventory (old)'!$E:$E,"&gt;="&amp;'2020'!$F644,'Inventory (old)'!$E:$E,"&lt;"&amp;'2020'!$G644)</f>
        <v>0</v>
      </c>
      <c r="AN644" s="7">
        <f>SUMIFS('Inventory (old)'!$M:$M,'Inventory (old)'!$A:$A,"Yield Line",'Inventory (old)'!$B:$B,'2020'!$A644,'Inventory (old)'!$E:$E,"&gt;="&amp;'2020'!$F644,'Inventory (old)'!$E:$E,"&lt;"&amp;'2020'!$G644)</f>
        <v>0</v>
      </c>
      <c r="AO644" s="7">
        <f>SUMIFS('Inventory (old)'!$M:$M,'Inventory (old)'!$A:$A,"Parking",'Inventory (old)'!$B:$B,'2020'!$A644,'Inventory (old)'!$E:$E,"&gt;="&amp;'2020'!$F644,'Inventory (old)'!$E:$E,"&lt;"&amp;'2020'!$G644)</f>
        <v>0</v>
      </c>
      <c r="AP644" s="7">
        <f>SUMIFS('Inventory (old)'!$M:$M,'Inventory (old)'!$A:$A,"Island",'Inventory (old)'!$B:$B,'2020'!$A644,'Inventory (old)'!$E:$E,"&gt;="&amp;'2020'!$F644,'Inventory (old)'!$E:$E,"&lt;"&amp;'2020'!$G644)</f>
        <v>0</v>
      </c>
      <c r="AQ644" s="7">
        <f>SUMIFS('Inventory (old)'!$M:$M,'Inventory (old)'!$A:$A,"Railroad",'Inventory (old)'!$B:$B,'2020'!$A644,'Inventory (old)'!$E:$E,"&gt;="&amp;'2020'!$F644,'Inventory (old)'!$E:$E,"&lt;"&amp;'2020'!$G644)</f>
        <v>0</v>
      </c>
      <c r="AR644" s="7">
        <f>SUMIFS('Inventory (old)'!$M:$M,'Inventory (old)'!$A:$A,"School",'Inventory (old)'!$B:$B,'2020'!$A644,'Inventory (old)'!$E:$E,"&gt;="&amp;'2020'!$F644,'Inventory (old)'!$E:$E,"&lt;"&amp;'2020'!$G644)</f>
        <v>0</v>
      </c>
      <c r="AS644" s="7">
        <f>SUMIFS('Inventory (old)'!$M:$M,'Inventory (old)'!$A:$A,"Air Speed",'Inventory (old)'!$B:$B,'2020'!$A644,'Inventory (old)'!$E:$E,"&gt;="&amp;'2020'!$F644,'Inventory (old)'!$E:$E,"&lt;"&amp;'2020'!$G644)</f>
        <v>0</v>
      </c>
      <c r="AT644" s="7">
        <f>SUMIFS('Inventory (old)'!$M:$M,'Inventory (old)'!$A:$A,"Wrong Way",'Inventory (old)'!$B:$B,'2020'!$A644,'Inventory (old)'!$E:$E,"&gt;="&amp;'2020'!$F644,'Inventory (old)'!$E:$E,"&lt;"&amp;'2020'!$G644)</f>
        <v>0</v>
      </c>
      <c r="AU644" s="7">
        <f>SUMIFS('Inventory (old)'!$M:$M,'Inventory (old)'!$A:$A,"Merge Arrow",'Inventory (old)'!$B:$B,'2020'!$A644,'Inventory (old)'!$E:$E,"&gt;="&amp;'2020'!$F644,'Inventory (old)'!$E:$E,"&lt;"&amp;'2020'!$G644)</f>
        <v>0</v>
      </c>
      <c r="AV644" s="7">
        <f>SUMIFS('Inventory (old)'!$M:$M,'Inventory (old)'!$A:$A,"Bike",'Inventory (old)'!$B:$B,'2020'!$A644,'Inventory (old)'!$E:$E,"&gt;="&amp;'2020'!$F644,'Inventory (old)'!$E:$E,"&lt;"&amp;'2020'!$G644)</f>
        <v>0</v>
      </c>
      <c r="AW644" s="1">
        <f>SUMIFS('Inventory (old)'!$S:$S,'Inventory (old)'!$A:$A,"Parking",'Inventory (old)'!$B:$B,'2020'!$A644,'Inventory (old)'!$E:$E,"&gt;="&amp;'2020'!$F644,'Inventory (old)'!$E:$E,"&lt;"&amp;'2020'!$G644)</f>
        <v>0</v>
      </c>
      <c r="AX644" s="13" t="s">
        <v>2879</v>
      </c>
    </row>
    <row r="645" spans="1:50" x14ac:dyDescent="0.25">
      <c r="A645" s="6" t="s">
        <v>2884</v>
      </c>
      <c r="B645" s="7" t="s">
        <v>127</v>
      </c>
      <c r="C645" s="7" t="s">
        <v>2189</v>
      </c>
      <c r="D645" s="7">
        <v>30</v>
      </c>
      <c r="E645" s="7" t="s">
        <v>59</v>
      </c>
      <c r="F645" s="8">
        <v>12.66</v>
      </c>
      <c r="G645" s="8">
        <v>13.13</v>
      </c>
      <c r="H645" s="7" t="s">
        <v>2876</v>
      </c>
      <c r="I645" s="7" t="s">
        <v>2198</v>
      </c>
      <c r="J645" s="14">
        <v>0.09</v>
      </c>
      <c r="K645" s="15" t="s">
        <v>2241</v>
      </c>
      <c r="L645" s="7" t="s">
        <v>2217</v>
      </c>
      <c r="M645" s="7" t="s">
        <v>2072</v>
      </c>
      <c r="N645" s="20">
        <v>1</v>
      </c>
      <c r="O645" s="8"/>
      <c r="P645" s="8"/>
      <c r="Q645" s="14">
        <v>1.0000000000000001E-5</v>
      </c>
      <c r="R645" s="14">
        <v>0.03</v>
      </c>
      <c r="S645" s="21">
        <v>1</v>
      </c>
      <c r="T645" s="16"/>
      <c r="U645" s="1">
        <v>93455</v>
      </c>
      <c r="V645" s="7">
        <v>2023</v>
      </c>
      <c r="W645" s="7" t="s">
        <v>25</v>
      </c>
      <c r="X645" s="7">
        <v>2023</v>
      </c>
      <c r="Y645" s="16" t="s">
        <v>25</v>
      </c>
      <c r="Z645" s="15"/>
      <c r="AA645" s="8">
        <f>IF(L645="",IF(ISODD(N645),J645*2,J645),0)</f>
        <v>0</v>
      </c>
      <c r="AB645" s="8">
        <f>IF(L645="",(J645-(P645-O645))*2,J645-(P645-O645))</f>
        <v>0.09</v>
      </c>
      <c r="AC645" s="8">
        <f>IF(L645="",0,J645)</f>
        <v>0.09</v>
      </c>
      <c r="AD645" s="11">
        <f>IF(L645="",IF(OR(N645=4,N645=5),J645*2,IF(OR(N645=6,N645=7),J645*4,0)),(N645-1)*J645)+(R645-Q645)*S645</f>
        <v>2.9989999999999999E-2</v>
      </c>
      <c r="AE645" s="31"/>
      <c r="AF645" s="7">
        <f>SUMIFS('Inventory (old)'!$M:$M,'Inventory (old)'!$A:$A,"Stop Line",'Inventory (old)'!$B:$B,'2020'!$A645,'Inventory (old)'!$E:$E,"&gt;="&amp;'2020'!$F645,'Inventory (old)'!$E:$E,"&lt;"&amp;'2020'!$G645)</f>
        <v>0</v>
      </c>
      <c r="AG645" s="7">
        <f>SUMIFS('Inventory (old)'!$M:$M,'Inventory (old)'!$A:$A,"Channel",'Inventory (old)'!$B:$B,'2020'!$A645,'Inventory (old)'!$E:$E,"&gt;="&amp;'2020'!$F645,'Inventory (old)'!$E:$E,"&lt;"&amp;'2020'!$G645)</f>
        <v>150</v>
      </c>
      <c r="AH645" s="7">
        <f>SUMIFS('Inventory (old)'!$M:$M,'Inventory (old)'!$A:$A,"Dotted Line",'Inventory (old)'!$B:$B,'2020'!$A645,'Inventory (old)'!$E:$E,"&gt;="&amp;'2020'!$F645,'Inventory (old)'!$E:$E,"&lt;"&amp;'2020'!$G645)</f>
        <v>0</v>
      </c>
      <c r="AI645" s="7">
        <f>SUMIFS('Inventory (old)'!$M:$M,'Inventory (old)'!$A:$A,"Arrows and Onlys",'Inventory (old)'!$B:$B,'2020'!$A645,'Inventory (old)'!$E:$E,"&gt;="&amp;'2020'!$F645,'Inventory (old)'!$E:$E,"&lt;"&amp;'2020'!$G645)</f>
        <v>0</v>
      </c>
      <c r="AJ645" s="7">
        <f>SUMIFS('Inventory (old)'!$N:$N,'Inventory (old)'!$A:$A,"Arrows and Onlys",'Inventory (old)'!$B:$B,'2020'!$A645,'Inventory (old)'!$E:$E,"&gt;="&amp;'2020'!$F645,'Inventory (old)'!$E:$E,"&lt;"&amp;'2020'!$G645)</f>
        <v>0</v>
      </c>
      <c r="AK645" s="7">
        <f>SUMIFS('Inventory (old)'!$O:$O,'Inventory (old)'!$A:$A,"Transverse",'Inventory (old)'!$B:$B,'2020'!$A645,'Inventory (old)'!$E:$E,"&gt;="&amp;'2020'!$F645,'Inventory (old)'!$E:$E,"&lt;"&amp;'2020'!$G645)</f>
        <v>0</v>
      </c>
      <c r="AL645" s="7">
        <f>SUMIFS('Inventory (old)'!$P:$P,'Inventory (old)'!$A:$A,"Transverse",'Inventory (old)'!$B:$B,'2020'!$A645,'Inventory (old)'!$E:$E,"&gt;="&amp;'2020'!$F645,'Inventory (old)'!$E:$E,"&lt;"&amp;'2020'!$G645)</f>
        <v>0</v>
      </c>
      <c r="AM645" s="7">
        <f>SUMIFS('Inventory (old)'!$M:$M,'Inventory (old)'!$A:$A,"Crosswalk",'Inventory (old)'!$B:$B,'2020'!$A645,'Inventory (old)'!$E:$E,"&gt;="&amp;'2020'!$F645,'Inventory (old)'!$E:$E,"&lt;"&amp;'2020'!$G645)</f>
        <v>0</v>
      </c>
      <c r="AN645" s="7">
        <f>SUMIFS('Inventory (old)'!$M:$M,'Inventory (old)'!$A:$A,"Yield Line",'Inventory (old)'!$B:$B,'2020'!$A645,'Inventory (old)'!$E:$E,"&gt;="&amp;'2020'!$F645,'Inventory (old)'!$E:$E,"&lt;"&amp;'2020'!$G645)</f>
        <v>0</v>
      </c>
      <c r="AO645" s="7">
        <f>SUMIFS('Inventory (old)'!$M:$M,'Inventory (old)'!$A:$A,"Parking",'Inventory (old)'!$B:$B,'2020'!$A645,'Inventory (old)'!$E:$E,"&gt;="&amp;'2020'!$F645,'Inventory (old)'!$E:$E,"&lt;"&amp;'2020'!$G645)</f>
        <v>0</v>
      </c>
      <c r="AP645" s="7">
        <f>SUMIFS('Inventory (old)'!$M:$M,'Inventory (old)'!$A:$A,"Island",'Inventory (old)'!$B:$B,'2020'!$A645,'Inventory (old)'!$E:$E,"&gt;="&amp;'2020'!$F645,'Inventory (old)'!$E:$E,"&lt;"&amp;'2020'!$G645)</f>
        <v>0</v>
      </c>
      <c r="AQ645" s="7">
        <f>SUMIFS('Inventory (old)'!$M:$M,'Inventory (old)'!$A:$A,"Railroad",'Inventory (old)'!$B:$B,'2020'!$A645,'Inventory (old)'!$E:$E,"&gt;="&amp;'2020'!$F645,'Inventory (old)'!$E:$E,"&lt;"&amp;'2020'!$G645)</f>
        <v>0</v>
      </c>
      <c r="AR645" s="7">
        <f>SUMIFS('Inventory (old)'!$M:$M,'Inventory (old)'!$A:$A,"School",'Inventory (old)'!$B:$B,'2020'!$A645,'Inventory (old)'!$E:$E,"&gt;="&amp;'2020'!$F645,'Inventory (old)'!$E:$E,"&lt;"&amp;'2020'!$G645)</f>
        <v>0</v>
      </c>
      <c r="AS645" s="7">
        <f>SUMIFS('Inventory (old)'!$M:$M,'Inventory (old)'!$A:$A,"Air Speed",'Inventory (old)'!$B:$B,'2020'!$A645,'Inventory (old)'!$E:$E,"&gt;="&amp;'2020'!$F645,'Inventory (old)'!$E:$E,"&lt;"&amp;'2020'!$G645)</f>
        <v>0</v>
      </c>
      <c r="AT645" s="7">
        <f>SUMIFS('Inventory (old)'!$M:$M,'Inventory (old)'!$A:$A,"Wrong Way",'Inventory (old)'!$B:$B,'2020'!$A645,'Inventory (old)'!$E:$E,"&gt;="&amp;'2020'!$F645,'Inventory (old)'!$E:$E,"&lt;"&amp;'2020'!$G645)</f>
        <v>0</v>
      </c>
      <c r="AU645" s="7">
        <f>SUMIFS('Inventory (old)'!$M:$M,'Inventory (old)'!$A:$A,"Merge Arrow",'Inventory (old)'!$B:$B,'2020'!$A645,'Inventory (old)'!$E:$E,"&gt;="&amp;'2020'!$F645,'Inventory (old)'!$E:$E,"&lt;"&amp;'2020'!$G645)</f>
        <v>0</v>
      </c>
      <c r="AV645" s="7">
        <f>SUMIFS('Inventory (old)'!$M:$M,'Inventory (old)'!$A:$A,"Bike",'Inventory (old)'!$B:$B,'2020'!$A645,'Inventory (old)'!$E:$E,"&gt;="&amp;'2020'!$F645,'Inventory (old)'!$E:$E,"&lt;"&amp;'2020'!$G645)</f>
        <v>0</v>
      </c>
      <c r="AW645" s="1">
        <f>SUMIFS('Inventory (old)'!$S:$S,'Inventory (old)'!$A:$A,"Parking",'Inventory (old)'!$B:$B,'2020'!$A645,'Inventory (old)'!$E:$E,"&gt;="&amp;'2020'!$F645,'Inventory (old)'!$E:$E,"&lt;"&amp;'2020'!$G645)</f>
        <v>0</v>
      </c>
      <c r="AX645" s="13" t="s">
        <v>2880</v>
      </c>
    </row>
    <row r="646" spans="1:50" x14ac:dyDescent="0.25">
      <c r="A646" s="6" t="s">
        <v>2859</v>
      </c>
      <c r="B646" s="7" t="s">
        <v>127</v>
      </c>
      <c r="C646" s="7" t="s">
        <v>2189</v>
      </c>
      <c r="D646" s="7">
        <v>30</v>
      </c>
      <c r="E646" s="7" t="s">
        <v>58</v>
      </c>
      <c r="F646" s="8">
        <v>13.75</v>
      </c>
      <c r="G646" s="8">
        <v>19.2</v>
      </c>
      <c r="H646" s="7" t="s">
        <v>2191</v>
      </c>
      <c r="I646" s="7" t="s">
        <v>2258</v>
      </c>
      <c r="J646" s="14">
        <f>G646-F646</f>
        <v>5.4499999999999993</v>
      </c>
      <c r="K646" s="15" t="s">
        <v>2241</v>
      </c>
      <c r="L646" s="7" t="s">
        <v>2217</v>
      </c>
      <c r="M646" s="7" t="s">
        <v>2072</v>
      </c>
      <c r="N646" s="20">
        <v>2</v>
      </c>
      <c r="O646" s="8"/>
      <c r="P646" s="8"/>
      <c r="Q646" s="14"/>
      <c r="R646" s="14"/>
      <c r="S646" s="21"/>
      <c r="T646" s="16"/>
      <c r="V646" s="7"/>
      <c r="W646" s="7"/>
      <c r="X646" s="7"/>
      <c r="Y646" s="16"/>
      <c r="Z646" s="15">
        <v>2019</v>
      </c>
      <c r="AA646" s="8">
        <f t="shared" si="182"/>
        <v>0</v>
      </c>
      <c r="AB646" s="8">
        <f t="shared" si="183"/>
        <v>5.4499999999999993</v>
      </c>
      <c r="AC646" s="8">
        <f t="shared" si="184"/>
        <v>5.4499999999999993</v>
      </c>
      <c r="AD646" s="11">
        <f t="shared" si="185"/>
        <v>5.4499999999999993</v>
      </c>
      <c r="AE646" s="31">
        <v>2019</v>
      </c>
      <c r="AF646" s="7">
        <f>SUMIFS('Inventory (old)'!$M:$M,'Inventory (old)'!$A:$A,"Stop Line",'Inventory (old)'!$B:$B,'2020'!$A646,'Inventory (old)'!$E:$E,"&gt;="&amp;'2020'!$F646,'Inventory (old)'!$E:$E,"&lt;"&amp;'2020'!$G646)</f>
        <v>0</v>
      </c>
      <c r="AG646" s="7">
        <f>SUMIFS('Inventory (old)'!$M:$M,'Inventory (old)'!$A:$A,"Channel",'Inventory (old)'!$B:$B,'2020'!$A646,'Inventory (old)'!$E:$E,"&gt;="&amp;'2020'!$F646,'Inventory (old)'!$E:$E,"&lt;"&amp;'2020'!$G646)</f>
        <v>677</v>
      </c>
      <c r="AH646" s="7">
        <f>SUMIFS('Inventory (old)'!$M:$M,'Inventory (old)'!$A:$A,"Dotted Line",'Inventory (old)'!$B:$B,'2020'!$A646,'Inventory (old)'!$E:$E,"&gt;="&amp;'2020'!$F646,'Inventory (old)'!$E:$E,"&lt;"&amp;'2020'!$G646)</f>
        <v>80</v>
      </c>
      <c r="AI646" s="7">
        <f>SUMIFS('Inventory (old)'!$M:$M,'Inventory (old)'!$A:$A,"Arrows and Onlys",'Inventory (old)'!$B:$B,'2020'!$A646,'Inventory (old)'!$E:$E,"&gt;="&amp;'2020'!$F646,'Inventory (old)'!$E:$E,"&lt;"&amp;'2020'!$G646)</f>
        <v>8</v>
      </c>
      <c r="AJ646" s="7">
        <f>SUMIFS('Inventory (old)'!$N:$N,'Inventory (old)'!$A:$A,"Arrows and Onlys",'Inventory (old)'!$B:$B,'2020'!$A646,'Inventory (old)'!$E:$E,"&gt;="&amp;'2020'!$F646,'Inventory (old)'!$E:$E,"&lt;"&amp;'2020'!$G646)</f>
        <v>1</v>
      </c>
      <c r="AK646" s="7">
        <f>SUMIFS('Inventory (old)'!$O:$O,'Inventory (old)'!$A:$A,"Transverse",'Inventory (old)'!$B:$B,'2020'!$A646,'Inventory (old)'!$E:$E,"&gt;="&amp;'2020'!$F646,'Inventory (old)'!$E:$E,"&lt;"&amp;'2020'!$G646)</f>
        <v>0</v>
      </c>
      <c r="AL646" s="7">
        <f>SUMIFS('Inventory (old)'!$P:$P,'Inventory (old)'!$A:$A,"Transverse",'Inventory (old)'!$B:$B,'2020'!$A646,'Inventory (old)'!$E:$E,"&gt;="&amp;'2020'!$F646,'Inventory (old)'!$E:$E,"&lt;"&amp;'2020'!$G646)</f>
        <v>0</v>
      </c>
      <c r="AM646" s="7">
        <f>SUMIFS('Inventory (old)'!$M:$M,'Inventory (old)'!$A:$A,"Crosswalk",'Inventory (old)'!$B:$B,'2020'!$A646,'Inventory (old)'!$E:$E,"&gt;="&amp;'2020'!$F646,'Inventory (old)'!$E:$E,"&lt;"&amp;'2020'!$G646)</f>
        <v>0</v>
      </c>
      <c r="AN646" s="7">
        <f>SUMIFS('Inventory (old)'!$M:$M,'Inventory (old)'!$A:$A,"Yield Line",'Inventory (old)'!$B:$B,'2020'!$A646,'Inventory (old)'!$E:$E,"&gt;="&amp;'2020'!$F646,'Inventory (old)'!$E:$E,"&lt;"&amp;'2020'!$G646)</f>
        <v>0</v>
      </c>
      <c r="AO646" s="7">
        <f>SUMIFS('Inventory (old)'!$M:$M,'Inventory (old)'!$A:$A,"Parking",'Inventory (old)'!$B:$B,'2020'!$A646,'Inventory (old)'!$E:$E,"&gt;="&amp;'2020'!$F646,'Inventory (old)'!$E:$E,"&lt;"&amp;'2020'!$G646)</f>
        <v>0</v>
      </c>
      <c r="AP646" s="7">
        <f>SUMIFS('Inventory (old)'!$M:$M,'Inventory (old)'!$A:$A,"Island",'Inventory (old)'!$B:$B,'2020'!$A646,'Inventory (old)'!$E:$E,"&gt;="&amp;'2020'!$F646,'Inventory (old)'!$E:$E,"&lt;"&amp;'2020'!$G646)</f>
        <v>0</v>
      </c>
      <c r="AQ646" s="7">
        <f>SUMIFS('Inventory (old)'!$M:$M,'Inventory (old)'!$A:$A,"Railroad",'Inventory (old)'!$B:$B,'2020'!$A646,'Inventory (old)'!$E:$E,"&gt;="&amp;'2020'!$F646,'Inventory (old)'!$E:$E,"&lt;"&amp;'2020'!$G646)</f>
        <v>0</v>
      </c>
      <c r="AR646" s="7">
        <f>SUMIFS('Inventory (old)'!$M:$M,'Inventory (old)'!$A:$A,"School",'Inventory (old)'!$B:$B,'2020'!$A646,'Inventory (old)'!$E:$E,"&gt;="&amp;'2020'!$F646,'Inventory (old)'!$E:$E,"&lt;"&amp;'2020'!$G646)</f>
        <v>0</v>
      </c>
      <c r="AS646" s="7">
        <f>SUMIFS('Inventory (old)'!$M:$M,'Inventory (old)'!$A:$A,"Air Speed",'Inventory (old)'!$B:$B,'2020'!$A646,'Inventory (old)'!$E:$E,"&gt;="&amp;'2020'!$F646,'Inventory (old)'!$E:$E,"&lt;"&amp;'2020'!$G646)</f>
        <v>1</v>
      </c>
      <c r="AT646" s="7">
        <f>SUMIFS('Inventory (old)'!$M:$M,'Inventory (old)'!$A:$A,"Wrong Way",'Inventory (old)'!$B:$B,'2020'!$A646,'Inventory (old)'!$E:$E,"&gt;="&amp;'2020'!$F646,'Inventory (old)'!$E:$E,"&lt;"&amp;'2020'!$G646)</f>
        <v>0</v>
      </c>
      <c r="AU646" s="7">
        <f>SUMIFS('Inventory (old)'!$M:$M,'Inventory (old)'!$A:$A,"Merge Arrow",'Inventory (old)'!$B:$B,'2020'!$A646,'Inventory (old)'!$E:$E,"&gt;="&amp;'2020'!$F646,'Inventory (old)'!$E:$E,"&lt;"&amp;'2020'!$G646)</f>
        <v>0</v>
      </c>
      <c r="AV646" s="7">
        <f>SUMIFS('Inventory (old)'!$M:$M,'Inventory (old)'!$A:$A,"Bike",'Inventory (old)'!$B:$B,'2020'!$A646,'Inventory (old)'!$E:$E,"&gt;="&amp;'2020'!$F646,'Inventory (old)'!$E:$E,"&lt;"&amp;'2020'!$G646)</f>
        <v>0</v>
      </c>
      <c r="AW646" s="1">
        <f>SUMIFS('Inventory (old)'!$S:$S,'Inventory (old)'!$A:$A,"Parking",'Inventory (old)'!$B:$B,'2020'!$A646,'Inventory (old)'!$E:$E,"&gt;="&amp;'2020'!$F646,'Inventory (old)'!$E:$E,"&lt;"&amp;'2020'!$G646)</f>
        <v>0</v>
      </c>
      <c r="AX646" s="13" t="s">
        <v>2856</v>
      </c>
    </row>
    <row r="647" spans="1:50" x14ac:dyDescent="0.25">
      <c r="A647" s="6" t="s">
        <v>2860</v>
      </c>
      <c r="B647" s="7" t="s">
        <v>127</v>
      </c>
      <c r="C647" s="7" t="s">
        <v>2189</v>
      </c>
      <c r="D647" s="7">
        <v>30</v>
      </c>
      <c r="E647" s="7" t="s">
        <v>59</v>
      </c>
      <c r="F647" s="8">
        <v>13.75</v>
      </c>
      <c r="G647" s="8">
        <v>19.2</v>
      </c>
      <c r="H647" s="7" t="s">
        <v>2191</v>
      </c>
      <c r="I647" s="7" t="s">
        <v>2258</v>
      </c>
      <c r="J647" s="14">
        <f>G647-F647</f>
        <v>5.4499999999999993</v>
      </c>
      <c r="K647" s="15" t="s">
        <v>2241</v>
      </c>
      <c r="L647" s="7" t="s">
        <v>2217</v>
      </c>
      <c r="M647" s="7" t="s">
        <v>2072</v>
      </c>
      <c r="N647" s="20">
        <v>2</v>
      </c>
      <c r="O647" s="8"/>
      <c r="P647" s="8"/>
      <c r="Q647" s="14"/>
      <c r="R647" s="14"/>
      <c r="S647" s="21"/>
      <c r="T647" s="16"/>
      <c r="V647" s="7"/>
      <c r="W647" s="7"/>
      <c r="X647" s="7"/>
      <c r="Y647" s="16"/>
      <c r="Z647" s="15">
        <v>2019</v>
      </c>
      <c r="AA647" s="8">
        <f t="shared" si="182"/>
        <v>0</v>
      </c>
      <c r="AB647" s="8">
        <f t="shared" si="183"/>
        <v>5.4499999999999993</v>
      </c>
      <c r="AC647" s="8">
        <f t="shared" si="184"/>
        <v>5.4499999999999993</v>
      </c>
      <c r="AD647" s="11">
        <f t="shared" si="185"/>
        <v>5.4499999999999993</v>
      </c>
      <c r="AE647" s="31">
        <v>2019</v>
      </c>
      <c r="AF647" s="7">
        <f>SUMIFS('Inventory (old)'!$M:$M,'Inventory (old)'!$A:$A,"Stop Line",'Inventory (old)'!$B:$B,'2020'!$A647,'Inventory (old)'!$E:$E,"&gt;="&amp;'2020'!$F647,'Inventory (old)'!$E:$E,"&lt;"&amp;'2020'!$G647)</f>
        <v>0</v>
      </c>
      <c r="AG647" s="7">
        <f>SUMIFS('Inventory (old)'!$M:$M,'Inventory (old)'!$A:$A,"Channel",'Inventory (old)'!$B:$B,'2020'!$A647,'Inventory (old)'!$E:$E,"&gt;="&amp;'2020'!$F647,'Inventory (old)'!$E:$E,"&lt;"&amp;'2020'!$G647)</f>
        <v>50</v>
      </c>
      <c r="AH647" s="7">
        <f>SUMIFS('Inventory (old)'!$M:$M,'Inventory (old)'!$A:$A,"Dotted Line",'Inventory (old)'!$B:$B,'2020'!$A647,'Inventory (old)'!$E:$E,"&gt;="&amp;'2020'!$F647,'Inventory (old)'!$E:$E,"&lt;"&amp;'2020'!$G647)</f>
        <v>80</v>
      </c>
      <c r="AI647" s="7">
        <f>SUMIFS('Inventory (old)'!$M:$M,'Inventory (old)'!$A:$A,"Arrows and Onlys",'Inventory (old)'!$B:$B,'2020'!$A647,'Inventory (old)'!$E:$E,"&gt;="&amp;'2020'!$F647,'Inventory (old)'!$E:$E,"&lt;"&amp;'2020'!$G647)</f>
        <v>1</v>
      </c>
      <c r="AJ647" s="7">
        <f>SUMIFS('Inventory (old)'!$N:$N,'Inventory (old)'!$A:$A,"Arrows and Onlys",'Inventory (old)'!$B:$B,'2020'!$A647,'Inventory (old)'!$E:$E,"&gt;="&amp;'2020'!$F647,'Inventory (old)'!$E:$E,"&lt;"&amp;'2020'!$G647)</f>
        <v>1</v>
      </c>
      <c r="AK647" s="7">
        <f>SUMIFS('Inventory (old)'!$O:$O,'Inventory (old)'!$A:$A,"Transverse",'Inventory (old)'!$B:$B,'2020'!$A647,'Inventory (old)'!$E:$E,"&gt;="&amp;'2020'!$F647,'Inventory (old)'!$E:$E,"&lt;"&amp;'2020'!$G647)</f>
        <v>0</v>
      </c>
      <c r="AL647" s="7">
        <f>SUMIFS('Inventory (old)'!$P:$P,'Inventory (old)'!$A:$A,"Transverse",'Inventory (old)'!$B:$B,'2020'!$A647,'Inventory (old)'!$E:$E,"&gt;="&amp;'2020'!$F647,'Inventory (old)'!$E:$E,"&lt;"&amp;'2020'!$G647)</f>
        <v>0</v>
      </c>
      <c r="AM647" s="7">
        <f>SUMIFS('Inventory (old)'!$M:$M,'Inventory (old)'!$A:$A,"Crosswalk",'Inventory (old)'!$B:$B,'2020'!$A647,'Inventory (old)'!$E:$E,"&gt;="&amp;'2020'!$F647,'Inventory (old)'!$E:$E,"&lt;"&amp;'2020'!$G647)</f>
        <v>0</v>
      </c>
      <c r="AN647" s="7">
        <f>SUMIFS('Inventory (old)'!$M:$M,'Inventory (old)'!$A:$A,"Yield Line",'Inventory (old)'!$B:$B,'2020'!$A647,'Inventory (old)'!$E:$E,"&gt;="&amp;'2020'!$F647,'Inventory (old)'!$E:$E,"&lt;"&amp;'2020'!$G647)</f>
        <v>0</v>
      </c>
      <c r="AO647" s="7">
        <f>SUMIFS('Inventory (old)'!$M:$M,'Inventory (old)'!$A:$A,"Parking",'Inventory (old)'!$B:$B,'2020'!$A647,'Inventory (old)'!$E:$E,"&gt;="&amp;'2020'!$F647,'Inventory (old)'!$E:$E,"&lt;"&amp;'2020'!$G647)</f>
        <v>0</v>
      </c>
      <c r="AP647" s="7">
        <f>SUMIFS('Inventory (old)'!$M:$M,'Inventory (old)'!$A:$A,"Island",'Inventory (old)'!$B:$B,'2020'!$A647,'Inventory (old)'!$E:$E,"&gt;="&amp;'2020'!$F647,'Inventory (old)'!$E:$E,"&lt;"&amp;'2020'!$G647)</f>
        <v>0</v>
      </c>
      <c r="AQ647" s="7">
        <f>SUMIFS('Inventory (old)'!$M:$M,'Inventory (old)'!$A:$A,"Railroad",'Inventory (old)'!$B:$B,'2020'!$A647,'Inventory (old)'!$E:$E,"&gt;="&amp;'2020'!$F647,'Inventory (old)'!$E:$E,"&lt;"&amp;'2020'!$G647)</f>
        <v>0</v>
      </c>
      <c r="AR647" s="7">
        <f>SUMIFS('Inventory (old)'!$M:$M,'Inventory (old)'!$A:$A,"School",'Inventory (old)'!$B:$B,'2020'!$A647,'Inventory (old)'!$E:$E,"&gt;="&amp;'2020'!$F647,'Inventory (old)'!$E:$E,"&lt;"&amp;'2020'!$G647)</f>
        <v>0</v>
      </c>
      <c r="AS647" s="7">
        <f>SUMIFS('Inventory (old)'!$M:$M,'Inventory (old)'!$A:$A,"Air Speed",'Inventory (old)'!$B:$B,'2020'!$A647,'Inventory (old)'!$E:$E,"&gt;="&amp;'2020'!$F647,'Inventory (old)'!$E:$E,"&lt;"&amp;'2020'!$G647)</f>
        <v>1</v>
      </c>
      <c r="AT647" s="7">
        <f>SUMIFS('Inventory (old)'!$M:$M,'Inventory (old)'!$A:$A,"Wrong Way",'Inventory (old)'!$B:$B,'2020'!$A647,'Inventory (old)'!$E:$E,"&gt;="&amp;'2020'!$F647,'Inventory (old)'!$E:$E,"&lt;"&amp;'2020'!$G647)</f>
        <v>0</v>
      </c>
      <c r="AU647" s="7">
        <f>SUMIFS('Inventory (old)'!$M:$M,'Inventory (old)'!$A:$A,"Merge Arrow",'Inventory (old)'!$B:$B,'2020'!$A647,'Inventory (old)'!$E:$E,"&gt;="&amp;'2020'!$F647,'Inventory (old)'!$E:$E,"&lt;"&amp;'2020'!$G647)</f>
        <v>0</v>
      </c>
      <c r="AV647" s="7">
        <f>SUMIFS('Inventory (old)'!$M:$M,'Inventory (old)'!$A:$A,"Bike",'Inventory (old)'!$B:$B,'2020'!$A647,'Inventory (old)'!$E:$E,"&gt;="&amp;'2020'!$F647,'Inventory (old)'!$E:$E,"&lt;"&amp;'2020'!$G647)</f>
        <v>0</v>
      </c>
      <c r="AW647" s="1">
        <f>SUMIFS('Inventory (old)'!$S:$S,'Inventory (old)'!$A:$A,"Parking",'Inventory (old)'!$B:$B,'2020'!$A647,'Inventory (old)'!$E:$E,"&gt;="&amp;'2020'!$F647,'Inventory (old)'!$E:$E,"&lt;"&amp;'2020'!$G647)</f>
        <v>0</v>
      </c>
      <c r="AX647" s="13" t="s">
        <v>2856</v>
      </c>
    </row>
    <row r="648" spans="1:50" x14ac:dyDescent="0.25">
      <c r="A648" s="6" t="s">
        <v>2983</v>
      </c>
      <c r="B648" s="7" t="s">
        <v>127</v>
      </c>
      <c r="C648" s="7" t="s">
        <v>2189</v>
      </c>
      <c r="D648" s="7">
        <v>30</v>
      </c>
      <c r="E648" s="7" t="s">
        <v>58</v>
      </c>
      <c r="F648" s="8">
        <v>13.84</v>
      </c>
      <c r="G648" s="8">
        <v>14.44</v>
      </c>
      <c r="H648" s="7" t="s">
        <v>374</v>
      </c>
      <c r="I648" s="7" t="s">
        <v>2196</v>
      </c>
      <c r="J648" s="14">
        <v>0.09</v>
      </c>
      <c r="K648" s="15" t="s">
        <v>2241</v>
      </c>
      <c r="L648" s="7" t="s">
        <v>2217</v>
      </c>
      <c r="M648" s="7" t="s">
        <v>2072</v>
      </c>
      <c r="N648" s="20">
        <v>1</v>
      </c>
      <c r="O648" s="8"/>
      <c r="P648" s="8"/>
      <c r="Q648" s="14">
        <v>9.9999999999999995E-7</v>
      </c>
      <c r="R648" s="14">
        <v>0.06</v>
      </c>
      <c r="S648" s="21">
        <v>1</v>
      </c>
      <c r="T648" s="16"/>
      <c r="V648" s="7"/>
      <c r="W648" s="7"/>
      <c r="X648" s="7"/>
      <c r="Y648" s="16"/>
      <c r="Z648" s="15">
        <v>2019</v>
      </c>
      <c r="AA648" s="8">
        <f t="shared" si="182"/>
        <v>0</v>
      </c>
      <c r="AB648" s="8">
        <f t="shared" si="183"/>
        <v>0.09</v>
      </c>
      <c r="AC648" s="8">
        <f t="shared" si="184"/>
        <v>0.09</v>
      </c>
      <c r="AD648" s="11">
        <f t="shared" si="185"/>
        <v>5.9998999999999997E-2</v>
      </c>
      <c r="AE648" s="31">
        <v>2019</v>
      </c>
      <c r="AF648" s="7">
        <f>SUMIFS('Inventory (old)'!$M:$M,'Inventory (old)'!$A:$A,"Stop Line",'Inventory (old)'!$B:$B,'2020'!$A648,'Inventory (old)'!$E:$E,"&gt;="&amp;'2020'!$F648,'Inventory (old)'!$E:$E,"&lt;"&amp;'2020'!$G648)</f>
        <v>0</v>
      </c>
      <c r="AG648" s="7">
        <f>SUMIFS('Inventory (old)'!$M:$M,'Inventory (old)'!$A:$A,"Channel",'Inventory (old)'!$B:$B,'2020'!$A648,'Inventory (old)'!$E:$E,"&gt;="&amp;'2020'!$F648,'Inventory (old)'!$E:$E,"&lt;"&amp;'2020'!$G648)</f>
        <v>380</v>
      </c>
      <c r="AH648" s="7">
        <f>SUMIFS('Inventory (old)'!$M:$M,'Inventory (old)'!$A:$A,"Dotted Line",'Inventory (old)'!$B:$B,'2020'!$A648,'Inventory (old)'!$E:$E,"&gt;="&amp;'2020'!$F648,'Inventory (old)'!$E:$E,"&lt;"&amp;'2020'!$G648)</f>
        <v>0</v>
      </c>
      <c r="AI648" s="7">
        <f>SUMIFS('Inventory (old)'!$M:$M,'Inventory (old)'!$A:$A,"Arrows and Onlys",'Inventory (old)'!$B:$B,'2020'!$A648,'Inventory (old)'!$E:$E,"&gt;="&amp;'2020'!$F648,'Inventory (old)'!$E:$E,"&lt;"&amp;'2020'!$G648)</f>
        <v>0</v>
      </c>
      <c r="AJ648" s="7">
        <f>SUMIFS('Inventory (old)'!$N:$N,'Inventory (old)'!$A:$A,"Arrows and Onlys",'Inventory (old)'!$B:$B,'2020'!$A648,'Inventory (old)'!$E:$E,"&gt;="&amp;'2020'!$F648,'Inventory (old)'!$E:$E,"&lt;"&amp;'2020'!$G648)</f>
        <v>0</v>
      </c>
      <c r="AK648" s="7">
        <f>SUMIFS('Inventory (old)'!$O:$O,'Inventory (old)'!$A:$A,"Transverse",'Inventory (old)'!$B:$B,'2020'!$A648,'Inventory (old)'!$E:$E,"&gt;="&amp;'2020'!$F648,'Inventory (old)'!$E:$E,"&lt;"&amp;'2020'!$G648)</f>
        <v>137</v>
      </c>
      <c r="AL648" s="7">
        <f>SUMIFS('Inventory (old)'!$P:$P,'Inventory (old)'!$A:$A,"Transverse",'Inventory (old)'!$B:$B,'2020'!$A648,'Inventory (old)'!$E:$E,"&gt;="&amp;'2020'!$F648,'Inventory (old)'!$E:$E,"&lt;"&amp;'2020'!$G648)</f>
        <v>0</v>
      </c>
      <c r="AM648" s="7">
        <f>SUMIFS('Inventory (old)'!$M:$M,'Inventory (old)'!$A:$A,"Crosswalk",'Inventory (old)'!$B:$B,'2020'!$A648,'Inventory (old)'!$E:$E,"&gt;="&amp;'2020'!$F648,'Inventory (old)'!$E:$E,"&lt;"&amp;'2020'!$G648)</f>
        <v>0</v>
      </c>
      <c r="AN648" s="7">
        <f>SUMIFS('Inventory (old)'!$M:$M,'Inventory (old)'!$A:$A,"Yield Line",'Inventory (old)'!$B:$B,'2020'!$A648,'Inventory (old)'!$E:$E,"&gt;="&amp;'2020'!$F648,'Inventory (old)'!$E:$E,"&lt;"&amp;'2020'!$G648)</f>
        <v>0</v>
      </c>
      <c r="AO648" s="7">
        <f>SUMIFS('Inventory (old)'!$M:$M,'Inventory (old)'!$A:$A,"Parking",'Inventory (old)'!$B:$B,'2020'!$A648,'Inventory (old)'!$E:$E,"&gt;="&amp;'2020'!$F648,'Inventory (old)'!$E:$E,"&lt;"&amp;'2020'!$G648)</f>
        <v>0</v>
      </c>
      <c r="AP648" s="7">
        <f>SUMIFS('Inventory (old)'!$M:$M,'Inventory (old)'!$A:$A,"Island",'Inventory (old)'!$B:$B,'2020'!$A648,'Inventory (old)'!$E:$E,"&gt;="&amp;'2020'!$F648,'Inventory (old)'!$E:$E,"&lt;"&amp;'2020'!$G648)</f>
        <v>0</v>
      </c>
      <c r="AQ648" s="7">
        <f>SUMIFS('Inventory (old)'!$M:$M,'Inventory (old)'!$A:$A,"Railroad",'Inventory (old)'!$B:$B,'2020'!$A648,'Inventory (old)'!$E:$E,"&gt;="&amp;'2020'!$F648,'Inventory (old)'!$E:$E,"&lt;"&amp;'2020'!$G648)</f>
        <v>0</v>
      </c>
      <c r="AR648" s="7">
        <f>SUMIFS('Inventory (old)'!$M:$M,'Inventory (old)'!$A:$A,"School",'Inventory (old)'!$B:$B,'2020'!$A648,'Inventory (old)'!$E:$E,"&gt;="&amp;'2020'!$F648,'Inventory (old)'!$E:$E,"&lt;"&amp;'2020'!$G648)</f>
        <v>0</v>
      </c>
      <c r="AS648" s="7">
        <f>SUMIFS('Inventory (old)'!$M:$M,'Inventory (old)'!$A:$A,"Air Speed",'Inventory (old)'!$B:$B,'2020'!$A648,'Inventory (old)'!$E:$E,"&gt;="&amp;'2020'!$F648,'Inventory (old)'!$E:$E,"&lt;"&amp;'2020'!$G648)</f>
        <v>0</v>
      </c>
      <c r="AT648" s="7">
        <f>SUMIFS('Inventory (old)'!$M:$M,'Inventory (old)'!$A:$A,"Wrong Way",'Inventory (old)'!$B:$B,'2020'!$A648,'Inventory (old)'!$E:$E,"&gt;="&amp;'2020'!$F648,'Inventory (old)'!$E:$E,"&lt;"&amp;'2020'!$G648)</f>
        <v>0</v>
      </c>
      <c r="AU648" s="7">
        <f>SUMIFS('Inventory (old)'!$M:$M,'Inventory (old)'!$A:$A,"Merge Arrow",'Inventory (old)'!$B:$B,'2020'!$A648,'Inventory (old)'!$E:$E,"&gt;="&amp;'2020'!$F648,'Inventory (old)'!$E:$E,"&lt;"&amp;'2020'!$G648)</f>
        <v>0</v>
      </c>
      <c r="AV648" s="7">
        <f>SUMIFS('Inventory (old)'!$M:$M,'Inventory (old)'!$A:$A,"Bike",'Inventory (old)'!$B:$B,'2020'!$A648,'Inventory (old)'!$E:$E,"&gt;="&amp;'2020'!$F648,'Inventory (old)'!$E:$E,"&lt;"&amp;'2020'!$G648)</f>
        <v>0</v>
      </c>
      <c r="AW648" s="1">
        <f>SUMIFS('Inventory (old)'!$S:$S,'Inventory (old)'!$A:$A,"Parking",'Inventory (old)'!$B:$B,'2020'!$A648,'Inventory (old)'!$E:$E,"&gt;="&amp;'2020'!$F648,'Inventory (old)'!$E:$E,"&lt;"&amp;'2020'!$G648)</f>
        <v>0</v>
      </c>
      <c r="AX648" s="13" t="s">
        <v>2979</v>
      </c>
    </row>
    <row r="649" spans="1:50" x14ac:dyDescent="0.25">
      <c r="A649" s="6" t="s">
        <v>2984</v>
      </c>
      <c r="B649" s="7" t="s">
        <v>127</v>
      </c>
      <c r="C649" s="7" t="s">
        <v>2189</v>
      </c>
      <c r="D649" s="7">
        <v>30</v>
      </c>
      <c r="E649" s="7" t="s">
        <v>58</v>
      </c>
      <c r="F649" s="8">
        <v>13.84</v>
      </c>
      <c r="G649" s="8">
        <v>14.44</v>
      </c>
      <c r="H649" s="7" t="s">
        <v>374</v>
      </c>
      <c r="I649" s="7" t="s">
        <v>2196</v>
      </c>
      <c r="J649" s="14">
        <v>0.27</v>
      </c>
      <c r="K649" s="15" t="s">
        <v>2241</v>
      </c>
      <c r="L649" s="7" t="s">
        <v>2217</v>
      </c>
      <c r="M649" s="7" t="s">
        <v>2072</v>
      </c>
      <c r="N649" s="20">
        <v>1</v>
      </c>
      <c r="O649" s="8"/>
      <c r="P649" s="8"/>
      <c r="Q649" s="14">
        <v>9.9999999999999995E-7</v>
      </c>
      <c r="R649" s="14">
        <v>0.02</v>
      </c>
      <c r="S649" s="21">
        <v>1</v>
      </c>
      <c r="T649" s="16"/>
      <c r="V649" s="7"/>
      <c r="W649" s="7"/>
      <c r="X649" s="7"/>
      <c r="Y649" s="16"/>
      <c r="Z649" s="15">
        <v>2019</v>
      </c>
      <c r="AA649" s="8">
        <f t="shared" si="182"/>
        <v>0</v>
      </c>
      <c r="AB649" s="8">
        <f t="shared" si="183"/>
        <v>0.27</v>
      </c>
      <c r="AC649" s="8">
        <f t="shared" si="184"/>
        <v>0.27</v>
      </c>
      <c r="AD649" s="11">
        <f t="shared" si="185"/>
        <v>1.9998999999999999E-2</v>
      </c>
      <c r="AE649" s="31">
        <v>2019</v>
      </c>
      <c r="AF649" s="7">
        <f>SUMIFS('Inventory (old)'!$M:$M,'Inventory (old)'!$A:$A,"Stop Line",'Inventory (old)'!$B:$B,'2020'!$A649,'Inventory (old)'!$E:$E,"&gt;="&amp;'2020'!$F649,'Inventory (old)'!$E:$E,"&lt;"&amp;'2020'!$G649)</f>
        <v>0</v>
      </c>
      <c r="AG649" s="7">
        <f>SUMIFS('Inventory (old)'!$M:$M,'Inventory (old)'!$A:$A,"Channel",'Inventory (old)'!$B:$B,'2020'!$A649,'Inventory (old)'!$E:$E,"&gt;="&amp;'2020'!$F649,'Inventory (old)'!$E:$E,"&lt;"&amp;'2020'!$G649)</f>
        <v>190</v>
      </c>
      <c r="AH649" s="7">
        <f>SUMIFS('Inventory (old)'!$M:$M,'Inventory (old)'!$A:$A,"Dotted Line",'Inventory (old)'!$B:$B,'2020'!$A649,'Inventory (old)'!$E:$E,"&gt;="&amp;'2020'!$F649,'Inventory (old)'!$E:$E,"&lt;"&amp;'2020'!$G649)</f>
        <v>0</v>
      </c>
      <c r="AI649" s="7">
        <f>SUMIFS('Inventory (old)'!$M:$M,'Inventory (old)'!$A:$A,"Arrows and Onlys",'Inventory (old)'!$B:$B,'2020'!$A649,'Inventory (old)'!$E:$E,"&gt;="&amp;'2020'!$F649,'Inventory (old)'!$E:$E,"&lt;"&amp;'2020'!$G649)</f>
        <v>0</v>
      </c>
      <c r="AJ649" s="7">
        <f>SUMIFS('Inventory (old)'!$N:$N,'Inventory (old)'!$A:$A,"Arrows and Onlys",'Inventory (old)'!$B:$B,'2020'!$A649,'Inventory (old)'!$E:$E,"&gt;="&amp;'2020'!$F649,'Inventory (old)'!$E:$E,"&lt;"&amp;'2020'!$G649)</f>
        <v>0</v>
      </c>
      <c r="AK649" s="7">
        <f>SUMIFS('Inventory (old)'!$O:$O,'Inventory (old)'!$A:$A,"Transverse",'Inventory (old)'!$B:$B,'2020'!$A649,'Inventory (old)'!$E:$E,"&gt;="&amp;'2020'!$F649,'Inventory (old)'!$E:$E,"&lt;"&amp;'2020'!$G649)</f>
        <v>110</v>
      </c>
      <c r="AL649" s="7">
        <f>SUMIFS('Inventory (old)'!$P:$P,'Inventory (old)'!$A:$A,"Transverse",'Inventory (old)'!$B:$B,'2020'!$A649,'Inventory (old)'!$E:$E,"&gt;="&amp;'2020'!$F649,'Inventory (old)'!$E:$E,"&lt;"&amp;'2020'!$G649)</f>
        <v>0</v>
      </c>
      <c r="AM649" s="7">
        <f>SUMIFS('Inventory (old)'!$M:$M,'Inventory (old)'!$A:$A,"Crosswalk",'Inventory (old)'!$B:$B,'2020'!$A649,'Inventory (old)'!$E:$E,"&gt;="&amp;'2020'!$F649,'Inventory (old)'!$E:$E,"&lt;"&amp;'2020'!$G649)</f>
        <v>0</v>
      </c>
      <c r="AN649" s="7">
        <f>SUMIFS('Inventory (old)'!$M:$M,'Inventory (old)'!$A:$A,"Yield Line",'Inventory (old)'!$B:$B,'2020'!$A649,'Inventory (old)'!$E:$E,"&gt;="&amp;'2020'!$F649,'Inventory (old)'!$E:$E,"&lt;"&amp;'2020'!$G649)</f>
        <v>0</v>
      </c>
      <c r="AO649" s="7">
        <f>SUMIFS('Inventory (old)'!$M:$M,'Inventory (old)'!$A:$A,"Parking",'Inventory (old)'!$B:$B,'2020'!$A649,'Inventory (old)'!$E:$E,"&gt;="&amp;'2020'!$F649,'Inventory (old)'!$E:$E,"&lt;"&amp;'2020'!$G649)</f>
        <v>0</v>
      </c>
      <c r="AP649" s="7">
        <f>SUMIFS('Inventory (old)'!$M:$M,'Inventory (old)'!$A:$A,"Island",'Inventory (old)'!$B:$B,'2020'!$A649,'Inventory (old)'!$E:$E,"&gt;="&amp;'2020'!$F649,'Inventory (old)'!$E:$E,"&lt;"&amp;'2020'!$G649)</f>
        <v>0</v>
      </c>
      <c r="AQ649" s="7">
        <f>SUMIFS('Inventory (old)'!$M:$M,'Inventory (old)'!$A:$A,"Railroad",'Inventory (old)'!$B:$B,'2020'!$A649,'Inventory (old)'!$E:$E,"&gt;="&amp;'2020'!$F649,'Inventory (old)'!$E:$E,"&lt;"&amp;'2020'!$G649)</f>
        <v>0</v>
      </c>
      <c r="AR649" s="7">
        <f>SUMIFS('Inventory (old)'!$M:$M,'Inventory (old)'!$A:$A,"School",'Inventory (old)'!$B:$B,'2020'!$A649,'Inventory (old)'!$E:$E,"&gt;="&amp;'2020'!$F649,'Inventory (old)'!$E:$E,"&lt;"&amp;'2020'!$G649)</f>
        <v>0</v>
      </c>
      <c r="AS649" s="7">
        <f>SUMIFS('Inventory (old)'!$M:$M,'Inventory (old)'!$A:$A,"Air Speed",'Inventory (old)'!$B:$B,'2020'!$A649,'Inventory (old)'!$E:$E,"&gt;="&amp;'2020'!$F649,'Inventory (old)'!$E:$E,"&lt;"&amp;'2020'!$G649)</f>
        <v>0</v>
      </c>
      <c r="AT649" s="7">
        <f>SUMIFS('Inventory (old)'!$M:$M,'Inventory (old)'!$A:$A,"Wrong Way",'Inventory (old)'!$B:$B,'2020'!$A649,'Inventory (old)'!$E:$E,"&gt;="&amp;'2020'!$F649,'Inventory (old)'!$E:$E,"&lt;"&amp;'2020'!$G649)</f>
        <v>0</v>
      </c>
      <c r="AU649" s="7">
        <f>SUMIFS('Inventory (old)'!$M:$M,'Inventory (old)'!$A:$A,"Merge Arrow",'Inventory (old)'!$B:$B,'2020'!$A649,'Inventory (old)'!$E:$E,"&gt;="&amp;'2020'!$F649,'Inventory (old)'!$E:$E,"&lt;"&amp;'2020'!$G649)</f>
        <v>0</v>
      </c>
      <c r="AV649" s="7">
        <f>SUMIFS('Inventory (old)'!$M:$M,'Inventory (old)'!$A:$A,"Bike",'Inventory (old)'!$B:$B,'2020'!$A649,'Inventory (old)'!$E:$E,"&gt;="&amp;'2020'!$F649,'Inventory (old)'!$E:$E,"&lt;"&amp;'2020'!$G649)</f>
        <v>0</v>
      </c>
      <c r="AW649" s="1">
        <f>SUMIFS('Inventory (old)'!$S:$S,'Inventory (old)'!$A:$A,"Parking",'Inventory (old)'!$B:$B,'2020'!$A649,'Inventory (old)'!$E:$E,"&gt;="&amp;'2020'!$F649,'Inventory (old)'!$E:$E,"&lt;"&amp;'2020'!$G649)</f>
        <v>0</v>
      </c>
      <c r="AX649" s="13" t="s">
        <v>2980</v>
      </c>
    </row>
    <row r="650" spans="1:50" x14ac:dyDescent="0.25">
      <c r="A650" s="6" t="s">
        <v>2985</v>
      </c>
      <c r="B650" s="7" t="s">
        <v>127</v>
      </c>
      <c r="C650" s="7" t="s">
        <v>2189</v>
      </c>
      <c r="D650" s="7">
        <v>30</v>
      </c>
      <c r="E650" s="7" t="s">
        <v>58</v>
      </c>
      <c r="F650" s="8">
        <v>13.84</v>
      </c>
      <c r="G650" s="8">
        <v>14.44</v>
      </c>
      <c r="H650" s="7" t="s">
        <v>374</v>
      </c>
      <c r="I650" s="7" t="s">
        <v>2198</v>
      </c>
      <c r="J650" s="14">
        <v>0.33</v>
      </c>
      <c r="K650" s="15" t="s">
        <v>2241</v>
      </c>
      <c r="L650" s="7" t="s">
        <v>2217</v>
      </c>
      <c r="M650" s="7" t="s">
        <v>2072</v>
      </c>
      <c r="N650" s="20">
        <v>1</v>
      </c>
      <c r="O650" s="8"/>
      <c r="P650" s="8"/>
      <c r="Q650" s="14">
        <v>9.9999999999999995E-7</v>
      </c>
      <c r="R650" s="14">
        <v>0.05</v>
      </c>
      <c r="S650" s="21">
        <v>1</v>
      </c>
      <c r="T650" s="16"/>
      <c r="V650" s="7"/>
      <c r="W650" s="7"/>
      <c r="X650" s="7"/>
      <c r="Y650" s="16"/>
      <c r="Z650" s="15">
        <v>2019</v>
      </c>
      <c r="AA650" s="8">
        <f t="shared" si="182"/>
        <v>0</v>
      </c>
      <c r="AB650" s="8">
        <f t="shared" si="183"/>
        <v>0.33</v>
      </c>
      <c r="AC650" s="8">
        <f t="shared" si="184"/>
        <v>0.33</v>
      </c>
      <c r="AD650" s="11">
        <f t="shared" si="185"/>
        <v>4.9999000000000002E-2</v>
      </c>
      <c r="AE650" s="31">
        <v>2019</v>
      </c>
      <c r="AF650" s="7">
        <f>SUMIFS('Inventory (old)'!$M:$M,'Inventory (old)'!$A:$A,"Stop Line",'Inventory (old)'!$B:$B,'2020'!$A650,'Inventory (old)'!$E:$E,"&gt;="&amp;'2020'!$F650,'Inventory (old)'!$E:$E,"&lt;"&amp;'2020'!$G650)</f>
        <v>0</v>
      </c>
      <c r="AG650" s="7">
        <f>SUMIFS('Inventory (old)'!$M:$M,'Inventory (old)'!$A:$A,"Channel",'Inventory (old)'!$B:$B,'2020'!$A650,'Inventory (old)'!$E:$E,"&gt;="&amp;'2020'!$F650,'Inventory (old)'!$E:$E,"&lt;"&amp;'2020'!$G650)</f>
        <v>200</v>
      </c>
      <c r="AH650" s="7">
        <f>SUMIFS('Inventory (old)'!$M:$M,'Inventory (old)'!$A:$A,"Dotted Line",'Inventory (old)'!$B:$B,'2020'!$A650,'Inventory (old)'!$E:$E,"&gt;="&amp;'2020'!$F650,'Inventory (old)'!$E:$E,"&lt;"&amp;'2020'!$G650)</f>
        <v>0</v>
      </c>
      <c r="AI650" s="7">
        <f>SUMIFS('Inventory (old)'!$M:$M,'Inventory (old)'!$A:$A,"Arrows and Onlys",'Inventory (old)'!$B:$B,'2020'!$A650,'Inventory (old)'!$E:$E,"&gt;="&amp;'2020'!$F650,'Inventory (old)'!$E:$E,"&lt;"&amp;'2020'!$G650)</f>
        <v>0</v>
      </c>
      <c r="AJ650" s="7">
        <f>SUMIFS('Inventory (old)'!$N:$N,'Inventory (old)'!$A:$A,"Arrows and Onlys",'Inventory (old)'!$B:$B,'2020'!$A650,'Inventory (old)'!$E:$E,"&gt;="&amp;'2020'!$F650,'Inventory (old)'!$E:$E,"&lt;"&amp;'2020'!$G650)</f>
        <v>0</v>
      </c>
      <c r="AK650" s="7">
        <f>SUMIFS('Inventory (old)'!$O:$O,'Inventory (old)'!$A:$A,"Transverse",'Inventory (old)'!$B:$B,'2020'!$A650,'Inventory (old)'!$E:$E,"&gt;="&amp;'2020'!$F650,'Inventory (old)'!$E:$E,"&lt;"&amp;'2020'!$G650)</f>
        <v>0</v>
      </c>
      <c r="AL650" s="7">
        <f>SUMIFS('Inventory (old)'!$P:$P,'Inventory (old)'!$A:$A,"Transverse",'Inventory (old)'!$B:$B,'2020'!$A650,'Inventory (old)'!$E:$E,"&gt;="&amp;'2020'!$F650,'Inventory (old)'!$E:$E,"&lt;"&amp;'2020'!$G650)</f>
        <v>0</v>
      </c>
      <c r="AM650" s="7">
        <f>SUMIFS('Inventory (old)'!$M:$M,'Inventory (old)'!$A:$A,"Crosswalk",'Inventory (old)'!$B:$B,'2020'!$A650,'Inventory (old)'!$E:$E,"&gt;="&amp;'2020'!$F650,'Inventory (old)'!$E:$E,"&lt;"&amp;'2020'!$G650)</f>
        <v>0</v>
      </c>
      <c r="AN650" s="7">
        <f>SUMIFS('Inventory (old)'!$M:$M,'Inventory (old)'!$A:$A,"Yield Line",'Inventory (old)'!$B:$B,'2020'!$A650,'Inventory (old)'!$E:$E,"&gt;="&amp;'2020'!$F650,'Inventory (old)'!$E:$E,"&lt;"&amp;'2020'!$G650)</f>
        <v>0</v>
      </c>
      <c r="AO650" s="7">
        <f>SUMIFS('Inventory (old)'!$M:$M,'Inventory (old)'!$A:$A,"Parking",'Inventory (old)'!$B:$B,'2020'!$A650,'Inventory (old)'!$E:$E,"&gt;="&amp;'2020'!$F650,'Inventory (old)'!$E:$E,"&lt;"&amp;'2020'!$G650)</f>
        <v>0</v>
      </c>
      <c r="AP650" s="7">
        <f>SUMIFS('Inventory (old)'!$M:$M,'Inventory (old)'!$A:$A,"Island",'Inventory (old)'!$B:$B,'2020'!$A650,'Inventory (old)'!$E:$E,"&gt;="&amp;'2020'!$F650,'Inventory (old)'!$E:$E,"&lt;"&amp;'2020'!$G650)</f>
        <v>0</v>
      </c>
      <c r="AQ650" s="7">
        <f>SUMIFS('Inventory (old)'!$M:$M,'Inventory (old)'!$A:$A,"Railroad",'Inventory (old)'!$B:$B,'2020'!$A650,'Inventory (old)'!$E:$E,"&gt;="&amp;'2020'!$F650,'Inventory (old)'!$E:$E,"&lt;"&amp;'2020'!$G650)</f>
        <v>0</v>
      </c>
      <c r="AR650" s="7">
        <f>SUMIFS('Inventory (old)'!$M:$M,'Inventory (old)'!$A:$A,"School",'Inventory (old)'!$B:$B,'2020'!$A650,'Inventory (old)'!$E:$E,"&gt;="&amp;'2020'!$F650,'Inventory (old)'!$E:$E,"&lt;"&amp;'2020'!$G650)</f>
        <v>0</v>
      </c>
      <c r="AS650" s="7">
        <f>SUMIFS('Inventory (old)'!$M:$M,'Inventory (old)'!$A:$A,"Air Speed",'Inventory (old)'!$B:$B,'2020'!$A650,'Inventory (old)'!$E:$E,"&gt;="&amp;'2020'!$F650,'Inventory (old)'!$E:$E,"&lt;"&amp;'2020'!$G650)</f>
        <v>0</v>
      </c>
      <c r="AT650" s="7">
        <f>SUMIFS('Inventory (old)'!$M:$M,'Inventory (old)'!$A:$A,"Wrong Way",'Inventory (old)'!$B:$B,'2020'!$A650,'Inventory (old)'!$E:$E,"&gt;="&amp;'2020'!$F650,'Inventory (old)'!$E:$E,"&lt;"&amp;'2020'!$G650)</f>
        <v>0</v>
      </c>
      <c r="AU650" s="7">
        <f>SUMIFS('Inventory (old)'!$M:$M,'Inventory (old)'!$A:$A,"Merge Arrow",'Inventory (old)'!$B:$B,'2020'!$A650,'Inventory (old)'!$E:$E,"&gt;="&amp;'2020'!$F650,'Inventory (old)'!$E:$E,"&lt;"&amp;'2020'!$G650)</f>
        <v>0</v>
      </c>
      <c r="AV650" s="7">
        <f>SUMIFS('Inventory (old)'!$M:$M,'Inventory (old)'!$A:$A,"Bike",'Inventory (old)'!$B:$B,'2020'!$A650,'Inventory (old)'!$E:$E,"&gt;="&amp;'2020'!$F650,'Inventory (old)'!$E:$E,"&lt;"&amp;'2020'!$G650)</f>
        <v>0</v>
      </c>
      <c r="AW650" s="1">
        <f>SUMIFS('Inventory (old)'!$S:$S,'Inventory (old)'!$A:$A,"Parking",'Inventory (old)'!$B:$B,'2020'!$A650,'Inventory (old)'!$E:$E,"&gt;="&amp;'2020'!$F650,'Inventory (old)'!$E:$E,"&lt;"&amp;'2020'!$G650)</f>
        <v>0</v>
      </c>
      <c r="AX650" s="13" t="s">
        <v>2885</v>
      </c>
    </row>
    <row r="651" spans="1:50" x14ac:dyDescent="0.25">
      <c r="A651" s="6" t="s">
        <v>2986</v>
      </c>
      <c r="B651" s="7" t="s">
        <v>127</v>
      </c>
      <c r="C651" s="7" t="s">
        <v>2189</v>
      </c>
      <c r="D651" s="7">
        <v>30</v>
      </c>
      <c r="E651" s="7" t="s">
        <v>59</v>
      </c>
      <c r="F651" s="8">
        <v>13.84</v>
      </c>
      <c r="G651" s="8">
        <v>14.44</v>
      </c>
      <c r="H651" s="7" t="s">
        <v>374</v>
      </c>
      <c r="I651" s="7" t="s">
        <v>2196</v>
      </c>
      <c r="J651" s="14">
        <v>0.11</v>
      </c>
      <c r="K651" s="15" t="s">
        <v>2241</v>
      </c>
      <c r="L651" s="7" t="s">
        <v>2217</v>
      </c>
      <c r="M651" s="7" t="s">
        <v>2072</v>
      </c>
      <c r="N651" s="20">
        <v>1</v>
      </c>
      <c r="O651" s="8"/>
      <c r="P651" s="8"/>
      <c r="Q651" s="14">
        <v>9.9999999999999995E-7</v>
      </c>
      <c r="R651" s="14">
        <v>0.03</v>
      </c>
      <c r="S651" s="21">
        <v>1</v>
      </c>
      <c r="T651" s="16"/>
      <c r="V651" s="7"/>
      <c r="W651" s="7"/>
      <c r="X651" s="7"/>
      <c r="Y651" s="16"/>
      <c r="Z651" s="15">
        <v>2019</v>
      </c>
      <c r="AA651" s="8">
        <f t="shared" si="182"/>
        <v>0</v>
      </c>
      <c r="AB651" s="8">
        <f t="shared" si="183"/>
        <v>0.11</v>
      </c>
      <c r="AC651" s="8">
        <f t="shared" si="184"/>
        <v>0.11</v>
      </c>
      <c r="AD651" s="11">
        <f t="shared" si="185"/>
        <v>2.9998999999999998E-2</v>
      </c>
      <c r="AE651" s="31">
        <v>2019</v>
      </c>
      <c r="AF651" s="7">
        <f>SUMIFS('Inventory (old)'!$M:$M,'Inventory (old)'!$A:$A,"Stop Line",'Inventory (old)'!$B:$B,'2020'!$A651,'Inventory (old)'!$E:$E,"&gt;="&amp;'2020'!$F651,'Inventory (old)'!$E:$E,"&lt;"&amp;'2020'!$G651)</f>
        <v>60</v>
      </c>
      <c r="AG651" s="7">
        <f>SUMIFS('Inventory (old)'!$M:$M,'Inventory (old)'!$A:$A,"Channel",'Inventory (old)'!$B:$B,'2020'!$A651,'Inventory (old)'!$E:$E,"&gt;="&amp;'2020'!$F651,'Inventory (old)'!$E:$E,"&lt;"&amp;'2020'!$G651)</f>
        <v>600</v>
      </c>
      <c r="AH651" s="7">
        <f>SUMIFS('Inventory (old)'!$M:$M,'Inventory (old)'!$A:$A,"Dotted Line",'Inventory (old)'!$B:$B,'2020'!$A651,'Inventory (old)'!$E:$E,"&gt;="&amp;'2020'!$F651,'Inventory (old)'!$E:$E,"&lt;"&amp;'2020'!$G651)</f>
        <v>0</v>
      </c>
      <c r="AI651" s="7">
        <f>SUMIFS('Inventory (old)'!$M:$M,'Inventory (old)'!$A:$A,"Arrows and Onlys",'Inventory (old)'!$B:$B,'2020'!$A651,'Inventory (old)'!$E:$E,"&gt;="&amp;'2020'!$F651,'Inventory (old)'!$E:$E,"&lt;"&amp;'2020'!$G651)</f>
        <v>0</v>
      </c>
      <c r="AJ651" s="7">
        <f>SUMIFS('Inventory (old)'!$N:$N,'Inventory (old)'!$A:$A,"Arrows and Onlys",'Inventory (old)'!$B:$B,'2020'!$A651,'Inventory (old)'!$E:$E,"&gt;="&amp;'2020'!$F651,'Inventory (old)'!$E:$E,"&lt;"&amp;'2020'!$G651)</f>
        <v>0</v>
      </c>
      <c r="AK651" s="7">
        <f>SUMIFS('Inventory (old)'!$O:$O,'Inventory (old)'!$A:$A,"Transverse",'Inventory (old)'!$B:$B,'2020'!$A651,'Inventory (old)'!$E:$E,"&gt;="&amp;'2020'!$F651,'Inventory (old)'!$E:$E,"&lt;"&amp;'2020'!$G651)</f>
        <v>174</v>
      </c>
      <c r="AL651" s="7">
        <f>SUMIFS('Inventory (old)'!$P:$P,'Inventory (old)'!$A:$A,"Transverse",'Inventory (old)'!$B:$B,'2020'!$A651,'Inventory (old)'!$E:$E,"&gt;="&amp;'2020'!$F651,'Inventory (old)'!$E:$E,"&lt;"&amp;'2020'!$G651)</f>
        <v>0</v>
      </c>
      <c r="AM651" s="7">
        <f>SUMIFS('Inventory (old)'!$M:$M,'Inventory (old)'!$A:$A,"Crosswalk",'Inventory (old)'!$B:$B,'2020'!$A651,'Inventory (old)'!$E:$E,"&gt;="&amp;'2020'!$F651,'Inventory (old)'!$E:$E,"&lt;"&amp;'2020'!$G651)</f>
        <v>0</v>
      </c>
      <c r="AN651" s="7">
        <f>SUMIFS('Inventory (old)'!$M:$M,'Inventory (old)'!$A:$A,"Yield Line",'Inventory (old)'!$B:$B,'2020'!$A651,'Inventory (old)'!$E:$E,"&gt;="&amp;'2020'!$F651,'Inventory (old)'!$E:$E,"&lt;"&amp;'2020'!$G651)</f>
        <v>0</v>
      </c>
      <c r="AO651" s="7">
        <f>SUMIFS('Inventory (old)'!$M:$M,'Inventory (old)'!$A:$A,"Parking",'Inventory (old)'!$B:$B,'2020'!$A651,'Inventory (old)'!$E:$E,"&gt;="&amp;'2020'!$F651,'Inventory (old)'!$E:$E,"&lt;"&amp;'2020'!$G651)</f>
        <v>0</v>
      </c>
      <c r="AP651" s="7">
        <f>SUMIFS('Inventory (old)'!$M:$M,'Inventory (old)'!$A:$A,"Island",'Inventory (old)'!$B:$B,'2020'!$A651,'Inventory (old)'!$E:$E,"&gt;="&amp;'2020'!$F651,'Inventory (old)'!$E:$E,"&lt;"&amp;'2020'!$G651)</f>
        <v>0</v>
      </c>
      <c r="AQ651" s="7">
        <f>SUMIFS('Inventory (old)'!$M:$M,'Inventory (old)'!$A:$A,"Railroad",'Inventory (old)'!$B:$B,'2020'!$A651,'Inventory (old)'!$E:$E,"&gt;="&amp;'2020'!$F651,'Inventory (old)'!$E:$E,"&lt;"&amp;'2020'!$G651)</f>
        <v>0</v>
      </c>
      <c r="AR651" s="7">
        <f>SUMIFS('Inventory (old)'!$M:$M,'Inventory (old)'!$A:$A,"School",'Inventory (old)'!$B:$B,'2020'!$A651,'Inventory (old)'!$E:$E,"&gt;="&amp;'2020'!$F651,'Inventory (old)'!$E:$E,"&lt;"&amp;'2020'!$G651)</f>
        <v>0</v>
      </c>
      <c r="AS651" s="7">
        <f>SUMIFS('Inventory (old)'!$M:$M,'Inventory (old)'!$A:$A,"Air Speed",'Inventory (old)'!$B:$B,'2020'!$A651,'Inventory (old)'!$E:$E,"&gt;="&amp;'2020'!$F651,'Inventory (old)'!$E:$E,"&lt;"&amp;'2020'!$G651)</f>
        <v>0</v>
      </c>
      <c r="AT651" s="7">
        <f>SUMIFS('Inventory (old)'!$M:$M,'Inventory (old)'!$A:$A,"Wrong Way",'Inventory (old)'!$B:$B,'2020'!$A651,'Inventory (old)'!$E:$E,"&gt;="&amp;'2020'!$F651,'Inventory (old)'!$E:$E,"&lt;"&amp;'2020'!$G651)</f>
        <v>2</v>
      </c>
      <c r="AU651" s="7">
        <f>SUMIFS('Inventory (old)'!$M:$M,'Inventory (old)'!$A:$A,"Merge Arrow",'Inventory (old)'!$B:$B,'2020'!$A651,'Inventory (old)'!$E:$E,"&gt;="&amp;'2020'!$F651,'Inventory (old)'!$E:$E,"&lt;"&amp;'2020'!$G651)</f>
        <v>0</v>
      </c>
      <c r="AV651" s="7">
        <f>SUMIFS('Inventory (old)'!$M:$M,'Inventory (old)'!$A:$A,"Bike",'Inventory (old)'!$B:$B,'2020'!$A651,'Inventory (old)'!$E:$E,"&gt;="&amp;'2020'!$F651,'Inventory (old)'!$E:$E,"&lt;"&amp;'2020'!$G651)</f>
        <v>0</v>
      </c>
      <c r="AW651" s="1">
        <f>SUMIFS('Inventory (old)'!$S:$S,'Inventory (old)'!$A:$A,"Parking",'Inventory (old)'!$B:$B,'2020'!$A651,'Inventory (old)'!$E:$E,"&gt;="&amp;'2020'!$F651,'Inventory (old)'!$E:$E,"&lt;"&amp;'2020'!$G651)</f>
        <v>0</v>
      </c>
      <c r="AX651" s="13" t="s">
        <v>2981</v>
      </c>
    </row>
    <row r="652" spans="1:50" x14ac:dyDescent="0.25">
      <c r="A652" s="6" t="s">
        <v>2987</v>
      </c>
      <c r="B652" s="7" t="s">
        <v>127</v>
      </c>
      <c r="C652" s="7" t="s">
        <v>2189</v>
      </c>
      <c r="D652" s="7">
        <v>30</v>
      </c>
      <c r="E652" s="7" t="s">
        <v>59</v>
      </c>
      <c r="F652" s="8">
        <v>13.84</v>
      </c>
      <c r="G652" s="8">
        <v>14.44</v>
      </c>
      <c r="H652" s="7" t="s">
        <v>374</v>
      </c>
      <c r="I652" s="7" t="s">
        <v>2196</v>
      </c>
      <c r="J652" s="14">
        <v>0.3</v>
      </c>
      <c r="K652" s="15" t="s">
        <v>2241</v>
      </c>
      <c r="L652" s="7" t="s">
        <v>2217</v>
      </c>
      <c r="M652" s="7" t="s">
        <v>2072</v>
      </c>
      <c r="N652" s="20">
        <v>1</v>
      </c>
      <c r="O652" s="8"/>
      <c r="P652" s="8"/>
      <c r="Q652" s="14">
        <v>9.9999999999999995E-7</v>
      </c>
      <c r="R652" s="14">
        <v>0.02</v>
      </c>
      <c r="S652" s="21">
        <v>1</v>
      </c>
      <c r="T652" s="16"/>
      <c r="V652" s="7"/>
      <c r="W652" s="7"/>
      <c r="X652" s="7"/>
      <c r="Y652" s="16"/>
      <c r="Z652" s="15">
        <v>2019</v>
      </c>
      <c r="AA652" s="8">
        <f t="shared" si="182"/>
        <v>0</v>
      </c>
      <c r="AB652" s="8">
        <f t="shared" si="183"/>
        <v>0.3</v>
      </c>
      <c r="AC652" s="8">
        <f t="shared" si="184"/>
        <v>0.3</v>
      </c>
      <c r="AD652" s="11">
        <f t="shared" si="185"/>
        <v>1.9998999999999999E-2</v>
      </c>
      <c r="AE652" s="31">
        <v>2019</v>
      </c>
      <c r="AF652" s="7">
        <f>SUMIFS('Inventory (old)'!$M:$M,'Inventory (old)'!$A:$A,"Stop Line",'Inventory (old)'!$B:$B,'2020'!$A652,'Inventory (old)'!$E:$E,"&gt;="&amp;'2020'!$F652,'Inventory (old)'!$E:$E,"&lt;"&amp;'2020'!$G652)</f>
        <v>15</v>
      </c>
      <c r="AG652" s="7">
        <f>SUMIFS('Inventory (old)'!$M:$M,'Inventory (old)'!$A:$A,"Channel",'Inventory (old)'!$B:$B,'2020'!$A652,'Inventory (old)'!$E:$E,"&gt;="&amp;'2020'!$F652,'Inventory (old)'!$E:$E,"&lt;"&amp;'2020'!$G652)</f>
        <v>170</v>
      </c>
      <c r="AH652" s="7">
        <f>SUMIFS('Inventory (old)'!$M:$M,'Inventory (old)'!$A:$A,"Dotted Line",'Inventory (old)'!$B:$B,'2020'!$A652,'Inventory (old)'!$E:$E,"&gt;="&amp;'2020'!$F652,'Inventory (old)'!$E:$E,"&lt;"&amp;'2020'!$G652)</f>
        <v>0</v>
      </c>
      <c r="AI652" s="7">
        <f>SUMIFS('Inventory (old)'!$M:$M,'Inventory (old)'!$A:$A,"Arrows and Onlys",'Inventory (old)'!$B:$B,'2020'!$A652,'Inventory (old)'!$E:$E,"&gt;="&amp;'2020'!$F652,'Inventory (old)'!$E:$E,"&lt;"&amp;'2020'!$G652)</f>
        <v>0</v>
      </c>
      <c r="AJ652" s="7">
        <f>SUMIFS('Inventory (old)'!$N:$N,'Inventory (old)'!$A:$A,"Arrows and Onlys",'Inventory (old)'!$B:$B,'2020'!$A652,'Inventory (old)'!$E:$E,"&gt;="&amp;'2020'!$F652,'Inventory (old)'!$E:$E,"&lt;"&amp;'2020'!$G652)</f>
        <v>0</v>
      </c>
      <c r="AK652" s="7">
        <f>SUMIFS('Inventory (old)'!$O:$O,'Inventory (old)'!$A:$A,"Transverse",'Inventory (old)'!$B:$B,'2020'!$A652,'Inventory (old)'!$E:$E,"&gt;="&amp;'2020'!$F652,'Inventory (old)'!$E:$E,"&lt;"&amp;'2020'!$G652)</f>
        <v>143</v>
      </c>
      <c r="AL652" s="7">
        <f>SUMIFS('Inventory (old)'!$P:$P,'Inventory (old)'!$A:$A,"Transverse",'Inventory (old)'!$B:$B,'2020'!$A652,'Inventory (old)'!$E:$E,"&gt;="&amp;'2020'!$F652,'Inventory (old)'!$E:$E,"&lt;"&amp;'2020'!$G652)</f>
        <v>0</v>
      </c>
      <c r="AM652" s="7">
        <f>SUMIFS('Inventory (old)'!$M:$M,'Inventory (old)'!$A:$A,"Crosswalk",'Inventory (old)'!$B:$B,'2020'!$A652,'Inventory (old)'!$E:$E,"&gt;="&amp;'2020'!$F652,'Inventory (old)'!$E:$E,"&lt;"&amp;'2020'!$G652)</f>
        <v>0</v>
      </c>
      <c r="AN652" s="7">
        <f>SUMIFS('Inventory (old)'!$M:$M,'Inventory (old)'!$A:$A,"Yield Line",'Inventory (old)'!$B:$B,'2020'!$A652,'Inventory (old)'!$E:$E,"&gt;="&amp;'2020'!$F652,'Inventory (old)'!$E:$E,"&lt;"&amp;'2020'!$G652)</f>
        <v>0</v>
      </c>
      <c r="AO652" s="7">
        <f>SUMIFS('Inventory (old)'!$M:$M,'Inventory (old)'!$A:$A,"Parking",'Inventory (old)'!$B:$B,'2020'!$A652,'Inventory (old)'!$E:$E,"&gt;="&amp;'2020'!$F652,'Inventory (old)'!$E:$E,"&lt;"&amp;'2020'!$G652)</f>
        <v>0</v>
      </c>
      <c r="AP652" s="7">
        <f>SUMIFS('Inventory (old)'!$M:$M,'Inventory (old)'!$A:$A,"Island",'Inventory (old)'!$B:$B,'2020'!$A652,'Inventory (old)'!$E:$E,"&gt;="&amp;'2020'!$F652,'Inventory (old)'!$E:$E,"&lt;"&amp;'2020'!$G652)</f>
        <v>0</v>
      </c>
      <c r="AQ652" s="7">
        <f>SUMIFS('Inventory (old)'!$M:$M,'Inventory (old)'!$A:$A,"Railroad",'Inventory (old)'!$B:$B,'2020'!$A652,'Inventory (old)'!$E:$E,"&gt;="&amp;'2020'!$F652,'Inventory (old)'!$E:$E,"&lt;"&amp;'2020'!$G652)</f>
        <v>0</v>
      </c>
      <c r="AR652" s="7">
        <f>SUMIFS('Inventory (old)'!$M:$M,'Inventory (old)'!$A:$A,"School",'Inventory (old)'!$B:$B,'2020'!$A652,'Inventory (old)'!$E:$E,"&gt;="&amp;'2020'!$F652,'Inventory (old)'!$E:$E,"&lt;"&amp;'2020'!$G652)</f>
        <v>0</v>
      </c>
      <c r="AS652" s="7">
        <f>SUMIFS('Inventory (old)'!$M:$M,'Inventory (old)'!$A:$A,"Air Speed",'Inventory (old)'!$B:$B,'2020'!$A652,'Inventory (old)'!$E:$E,"&gt;="&amp;'2020'!$F652,'Inventory (old)'!$E:$E,"&lt;"&amp;'2020'!$G652)</f>
        <v>0</v>
      </c>
      <c r="AT652" s="7">
        <f>SUMIFS('Inventory (old)'!$M:$M,'Inventory (old)'!$A:$A,"Wrong Way",'Inventory (old)'!$B:$B,'2020'!$A652,'Inventory (old)'!$E:$E,"&gt;="&amp;'2020'!$F652,'Inventory (old)'!$E:$E,"&lt;"&amp;'2020'!$G652)</f>
        <v>2</v>
      </c>
      <c r="AU652" s="7">
        <f>SUMIFS('Inventory (old)'!$M:$M,'Inventory (old)'!$A:$A,"Merge Arrow",'Inventory (old)'!$B:$B,'2020'!$A652,'Inventory (old)'!$E:$E,"&gt;="&amp;'2020'!$F652,'Inventory (old)'!$E:$E,"&lt;"&amp;'2020'!$G652)</f>
        <v>0</v>
      </c>
      <c r="AV652" s="7">
        <f>SUMIFS('Inventory (old)'!$M:$M,'Inventory (old)'!$A:$A,"Bike",'Inventory (old)'!$B:$B,'2020'!$A652,'Inventory (old)'!$E:$E,"&gt;="&amp;'2020'!$F652,'Inventory (old)'!$E:$E,"&lt;"&amp;'2020'!$G652)</f>
        <v>0</v>
      </c>
      <c r="AW652" s="1">
        <f>SUMIFS('Inventory (old)'!$S:$S,'Inventory (old)'!$A:$A,"Parking",'Inventory (old)'!$B:$B,'2020'!$A652,'Inventory (old)'!$E:$E,"&gt;="&amp;'2020'!$F652,'Inventory (old)'!$E:$E,"&lt;"&amp;'2020'!$G652)</f>
        <v>0</v>
      </c>
      <c r="AX652" s="13" t="s">
        <v>2982</v>
      </c>
    </row>
    <row r="653" spans="1:50" x14ac:dyDescent="0.25">
      <c r="A653" s="6" t="s">
        <v>2988</v>
      </c>
      <c r="B653" s="7" t="s">
        <v>127</v>
      </c>
      <c r="C653" s="7" t="s">
        <v>2189</v>
      </c>
      <c r="D653" s="7">
        <v>30</v>
      </c>
      <c r="E653" s="7" t="s">
        <v>59</v>
      </c>
      <c r="F653" s="8">
        <v>13.84</v>
      </c>
      <c r="G653" s="8">
        <v>14.44</v>
      </c>
      <c r="H653" s="7" t="s">
        <v>374</v>
      </c>
      <c r="I653" s="7" t="s">
        <v>2198</v>
      </c>
      <c r="J653" s="14">
        <v>0.32</v>
      </c>
      <c r="K653" s="15" t="s">
        <v>2241</v>
      </c>
      <c r="L653" s="7" t="s">
        <v>2217</v>
      </c>
      <c r="M653" s="7" t="s">
        <v>2072</v>
      </c>
      <c r="N653" s="20">
        <v>1</v>
      </c>
      <c r="O653" s="8"/>
      <c r="P653" s="8"/>
      <c r="Q653" s="14">
        <v>9.9999999999999995E-7</v>
      </c>
      <c r="R653" s="14">
        <v>0.05</v>
      </c>
      <c r="S653" s="21">
        <v>1</v>
      </c>
      <c r="T653" s="16"/>
      <c r="V653" s="7"/>
      <c r="W653" s="7"/>
      <c r="X653" s="7"/>
      <c r="Y653" s="16"/>
      <c r="Z653" s="15">
        <v>2019</v>
      </c>
      <c r="AA653" s="8">
        <f t="shared" si="182"/>
        <v>0</v>
      </c>
      <c r="AB653" s="8">
        <f t="shared" si="183"/>
        <v>0.32</v>
      </c>
      <c r="AC653" s="8">
        <f t="shared" si="184"/>
        <v>0.32</v>
      </c>
      <c r="AD653" s="11">
        <f t="shared" si="185"/>
        <v>4.9999000000000002E-2</v>
      </c>
      <c r="AE653" s="31">
        <v>2019</v>
      </c>
      <c r="AF653" s="7">
        <f>SUMIFS('Inventory (old)'!$M:$M,'Inventory (old)'!$A:$A,"Stop Line",'Inventory (old)'!$B:$B,'2020'!$A653,'Inventory (old)'!$E:$E,"&gt;="&amp;'2020'!$F653,'Inventory (old)'!$E:$E,"&lt;"&amp;'2020'!$G653)</f>
        <v>0</v>
      </c>
      <c r="AG653" s="7">
        <f>SUMIFS('Inventory (old)'!$M:$M,'Inventory (old)'!$A:$A,"Channel",'Inventory (old)'!$B:$B,'2020'!$A653,'Inventory (old)'!$E:$E,"&gt;="&amp;'2020'!$F653,'Inventory (old)'!$E:$E,"&lt;"&amp;'2020'!$G653)</f>
        <v>264</v>
      </c>
      <c r="AH653" s="7">
        <f>SUMIFS('Inventory (old)'!$M:$M,'Inventory (old)'!$A:$A,"Dotted Line",'Inventory (old)'!$B:$B,'2020'!$A653,'Inventory (old)'!$E:$E,"&gt;="&amp;'2020'!$F653,'Inventory (old)'!$E:$E,"&lt;"&amp;'2020'!$G653)</f>
        <v>0</v>
      </c>
      <c r="AI653" s="7">
        <f>SUMIFS('Inventory (old)'!$M:$M,'Inventory (old)'!$A:$A,"Arrows and Onlys",'Inventory (old)'!$B:$B,'2020'!$A653,'Inventory (old)'!$E:$E,"&gt;="&amp;'2020'!$F653,'Inventory (old)'!$E:$E,"&lt;"&amp;'2020'!$G653)</f>
        <v>0</v>
      </c>
      <c r="AJ653" s="7">
        <f>SUMIFS('Inventory (old)'!$N:$N,'Inventory (old)'!$A:$A,"Arrows and Onlys",'Inventory (old)'!$B:$B,'2020'!$A653,'Inventory (old)'!$E:$E,"&gt;="&amp;'2020'!$F653,'Inventory (old)'!$E:$E,"&lt;"&amp;'2020'!$G653)</f>
        <v>0</v>
      </c>
      <c r="AK653" s="7">
        <f>SUMIFS('Inventory (old)'!$O:$O,'Inventory (old)'!$A:$A,"Transverse",'Inventory (old)'!$B:$B,'2020'!$A653,'Inventory (old)'!$E:$E,"&gt;="&amp;'2020'!$F653,'Inventory (old)'!$E:$E,"&lt;"&amp;'2020'!$G653)</f>
        <v>0</v>
      </c>
      <c r="AL653" s="7">
        <f>SUMIFS('Inventory (old)'!$P:$P,'Inventory (old)'!$A:$A,"Transverse",'Inventory (old)'!$B:$B,'2020'!$A653,'Inventory (old)'!$E:$E,"&gt;="&amp;'2020'!$F653,'Inventory (old)'!$E:$E,"&lt;"&amp;'2020'!$G653)</f>
        <v>0</v>
      </c>
      <c r="AM653" s="7">
        <f>SUMIFS('Inventory (old)'!$M:$M,'Inventory (old)'!$A:$A,"Crosswalk",'Inventory (old)'!$B:$B,'2020'!$A653,'Inventory (old)'!$E:$E,"&gt;="&amp;'2020'!$F653,'Inventory (old)'!$E:$E,"&lt;"&amp;'2020'!$G653)</f>
        <v>0</v>
      </c>
      <c r="AN653" s="7">
        <f>SUMIFS('Inventory (old)'!$M:$M,'Inventory (old)'!$A:$A,"Yield Line",'Inventory (old)'!$B:$B,'2020'!$A653,'Inventory (old)'!$E:$E,"&gt;="&amp;'2020'!$F653,'Inventory (old)'!$E:$E,"&lt;"&amp;'2020'!$G653)</f>
        <v>0</v>
      </c>
      <c r="AO653" s="7">
        <f>SUMIFS('Inventory (old)'!$M:$M,'Inventory (old)'!$A:$A,"Parking",'Inventory (old)'!$B:$B,'2020'!$A653,'Inventory (old)'!$E:$E,"&gt;="&amp;'2020'!$F653,'Inventory (old)'!$E:$E,"&lt;"&amp;'2020'!$G653)</f>
        <v>0</v>
      </c>
      <c r="AP653" s="7">
        <f>SUMIFS('Inventory (old)'!$M:$M,'Inventory (old)'!$A:$A,"Island",'Inventory (old)'!$B:$B,'2020'!$A653,'Inventory (old)'!$E:$E,"&gt;="&amp;'2020'!$F653,'Inventory (old)'!$E:$E,"&lt;"&amp;'2020'!$G653)</f>
        <v>0</v>
      </c>
      <c r="AQ653" s="7">
        <f>SUMIFS('Inventory (old)'!$M:$M,'Inventory (old)'!$A:$A,"Railroad",'Inventory (old)'!$B:$B,'2020'!$A653,'Inventory (old)'!$E:$E,"&gt;="&amp;'2020'!$F653,'Inventory (old)'!$E:$E,"&lt;"&amp;'2020'!$G653)</f>
        <v>0</v>
      </c>
      <c r="AR653" s="7">
        <f>SUMIFS('Inventory (old)'!$M:$M,'Inventory (old)'!$A:$A,"School",'Inventory (old)'!$B:$B,'2020'!$A653,'Inventory (old)'!$E:$E,"&gt;="&amp;'2020'!$F653,'Inventory (old)'!$E:$E,"&lt;"&amp;'2020'!$G653)</f>
        <v>0</v>
      </c>
      <c r="AS653" s="7">
        <f>SUMIFS('Inventory (old)'!$M:$M,'Inventory (old)'!$A:$A,"Air Speed",'Inventory (old)'!$B:$B,'2020'!$A653,'Inventory (old)'!$E:$E,"&gt;="&amp;'2020'!$F653,'Inventory (old)'!$E:$E,"&lt;"&amp;'2020'!$G653)</f>
        <v>0</v>
      </c>
      <c r="AT653" s="7">
        <f>SUMIFS('Inventory (old)'!$M:$M,'Inventory (old)'!$A:$A,"Wrong Way",'Inventory (old)'!$B:$B,'2020'!$A653,'Inventory (old)'!$E:$E,"&gt;="&amp;'2020'!$F653,'Inventory (old)'!$E:$E,"&lt;"&amp;'2020'!$G653)</f>
        <v>0</v>
      </c>
      <c r="AU653" s="7">
        <f>SUMIFS('Inventory (old)'!$M:$M,'Inventory (old)'!$A:$A,"Merge Arrow",'Inventory (old)'!$B:$B,'2020'!$A653,'Inventory (old)'!$E:$E,"&gt;="&amp;'2020'!$F653,'Inventory (old)'!$E:$E,"&lt;"&amp;'2020'!$G653)</f>
        <v>0</v>
      </c>
      <c r="AV653" s="7">
        <f>SUMIFS('Inventory (old)'!$M:$M,'Inventory (old)'!$A:$A,"Bike",'Inventory (old)'!$B:$B,'2020'!$A653,'Inventory (old)'!$E:$E,"&gt;="&amp;'2020'!$F653,'Inventory (old)'!$E:$E,"&lt;"&amp;'2020'!$G653)</f>
        <v>0</v>
      </c>
      <c r="AW653" s="1">
        <f>SUMIFS('Inventory (old)'!$S:$S,'Inventory (old)'!$A:$A,"Parking",'Inventory (old)'!$B:$B,'2020'!$A653,'Inventory (old)'!$E:$E,"&gt;="&amp;'2020'!$F653,'Inventory (old)'!$E:$E,"&lt;"&amp;'2020'!$G653)</f>
        <v>0</v>
      </c>
      <c r="AX653" s="13" t="s">
        <v>2886</v>
      </c>
    </row>
    <row r="654" spans="1:50" x14ac:dyDescent="0.25">
      <c r="A654" s="6" t="s">
        <v>2999</v>
      </c>
      <c r="B654" s="7" t="s">
        <v>127</v>
      </c>
      <c r="C654" s="7" t="s">
        <v>2189</v>
      </c>
      <c r="D654" s="7">
        <v>30</v>
      </c>
      <c r="E654" s="7" t="s">
        <v>58</v>
      </c>
      <c r="F654" s="8">
        <v>15.13</v>
      </c>
      <c r="G654" s="8">
        <v>15.61</v>
      </c>
      <c r="H654" s="7" t="s">
        <v>2994</v>
      </c>
      <c r="I654" s="7" t="s">
        <v>2196</v>
      </c>
      <c r="J654" s="14">
        <v>0.16</v>
      </c>
      <c r="K654" s="15" t="s">
        <v>2241</v>
      </c>
      <c r="L654" s="7" t="s">
        <v>2217</v>
      </c>
      <c r="M654" s="7" t="s">
        <v>2072</v>
      </c>
      <c r="N654" s="20">
        <v>1</v>
      </c>
      <c r="O654" s="8"/>
      <c r="P654" s="8"/>
      <c r="Q654" s="14">
        <v>1.0000000000000001E-5</v>
      </c>
      <c r="R654" s="14">
        <v>0.04</v>
      </c>
      <c r="S654" s="21">
        <v>1</v>
      </c>
      <c r="T654" s="16"/>
      <c r="V654" s="7"/>
      <c r="W654" s="7"/>
      <c r="X654" s="7"/>
      <c r="Y654" s="16"/>
      <c r="Z654" s="15">
        <v>2019</v>
      </c>
      <c r="AA654" s="8">
        <f t="shared" si="182"/>
        <v>0</v>
      </c>
      <c r="AB654" s="8">
        <f t="shared" si="183"/>
        <v>0.16</v>
      </c>
      <c r="AC654" s="8">
        <f t="shared" si="184"/>
        <v>0.16</v>
      </c>
      <c r="AD654" s="11">
        <f t="shared" si="185"/>
        <v>3.9989999999999998E-2</v>
      </c>
      <c r="AE654" s="31">
        <v>2019</v>
      </c>
      <c r="AF654" s="7">
        <f>SUMIFS('Inventory (old)'!$M:$M,'Inventory (old)'!$A:$A,"Stop Line",'Inventory (old)'!$B:$B,'2020'!$A654,'Inventory (old)'!$E:$E,"&gt;="&amp;'2020'!$F654,'Inventory (old)'!$E:$E,"&lt;"&amp;'2020'!$G654)</f>
        <v>0</v>
      </c>
      <c r="AG654" s="7">
        <f>SUMIFS('Inventory (old)'!$M:$M,'Inventory (old)'!$A:$A,"Channel",'Inventory (old)'!$B:$B,'2020'!$A654,'Inventory (old)'!$E:$E,"&gt;="&amp;'2020'!$F654,'Inventory (old)'!$E:$E,"&lt;"&amp;'2020'!$G654)</f>
        <v>534</v>
      </c>
      <c r="AH654" s="7">
        <f>SUMIFS('Inventory (old)'!$M:$M,'Inventory (old)'!$A:$A,"Dotted Line",'Inventory (old)'!$B:$B,'2020'!$A654,'Inventory (old)'!$E:$E,"&gt;="&amp;'2020'!$F654,'Inventory (old)'!$E:$E,"&lt;"&amp;'2020'!$G654)</f>
        <v>0</v>
      </c>
      <c r="AI654" s="7">
        <f>SUMIFS('Inventory (old)'!$M:$M,'Inventory (old)'!$A:$A,"Arrows and Onlys",'Inventory (old)'!$B:$B,'2020'!$A654,'Inventory (old)'!$E:$E,"&gt;="&amp;'2020'!$F654,'Inventory (old)'!$E:$E,"&lt;"&amp;'2020'!$G654)</f>
        <v>0</v>
      </c>
      <c r="AJ654" s="7">
        <f>SUMIFS('Inventory (old)'!$N:$N,'Inventory (old)'!$A:$A,"Arrows and Onlys",'Inventory (old)'!$B:$B,'2020'!$A654,'Inventory (old)'!$E:$E,"&gt;="&amp;'2020'!$F654,'Inventory (old)'!$E:$E,"&lt;"&amp;'2020'!$G654)</f>
        <v>0</v>
      </c>
      <c r="AK654" s="7">
        <f>SUMIFS('Inventory (old)'!$O:$O,'Inventory (old)'!$A:$A,"Transverse",'Inventory (old)'!$B:$B,'2020'!$A654,'Inventory (old)'!$E:$E,"&gt;="&amp;'2020'!$F654,'Inventory (old)'!$E:$E,"&lt;"&amp;'2020'!$G654)</f>
        <v>134</v>
      </c>
      <c r="AL654" s="7">
        <f>SUMIFS('Inventory (old)'!$P:$P,'Inventory (old)'!$A:$A,"Transverse",'Inventory (old)'!$B:$B,'2020'!$A654,'Inventory (old)'!$E:$E,"&gt;="&amp;'2020'!$F654,'Inventory (old)'!$E:$E,"&lt;"&amp;'2020'!$G654)</f>
        <v>0</v>
      </c>
      <c r="AM654" s="7">
        <f>SUMIFS('Inventory (old)'!$M:$M,'Inventory (old)'!$A:$A,"Crosswalk",'Inventory (old)'!$B:$B,'2020'!$A654,'Inventory (old)'!$E:$E,"&gt;="&amp;'2020'!$F654,'Inventory (old)'!$E:$E,"&lt;"&amp;'2020'!$G654)</f>
        <v>0</v>
      </c>
      <c r="AN654" s="7">
        <f>SUMIFS('Inventory (old)'!$M:$M,'Inventory (old)'!$A:$A,"Yield Line",'Inventory (old)'!$B:$B,'2020'!$A654,'Inventory (old)'!$E:$E,"&gt;="&amp;'2020'!$F654,'Inventory (old)'!$E:$E,"&lt;"&amp;'2020'!$G654)</f>
        <v>0</v>
      </c>
      <c r="AO654" s="7">
        <f>SUMIFS('Inventory (old)'!$M:$M,'Inventory (old)'!$A:$A,"Parking",'Inventory (old)'!$B:$B,'2020'!$A654,'Inventory (old)'!$E:$E,"&gt;="&amp;'2020'!$F654,'Inventory (old)'!$E:$E,"&lt;"&amp;'2020'!$G654)</f>
        <v>0</v>
      </c>
      <c r="AP654" s="7">
        <f>SUMIFS('Inventory (old)'!$M:$M,'Inventory (old)'!$A:$A,"Island",'Inventory (old)'!$B:$B,'2020'!$A654,'Inventory (old)'!$E:$E,"&gt;="&amp;'2020'!$F654,'Inventory (old)'!$E:$E,"&lt;"&amp;'2020'!$G654)</f>
        <v>0</v>
      </c>
      <c r="AQ654" s="7">
        <f>SUMIFS('Inventory (old)'!$M:$M,'Inventory (old)'!$A:$A,"Railroad",'Inventory (old)'!$B:$B,'2020'!$A654,'Inventory (old)'!$E:$E,"&gt;="&amp;'2020'!$F654,'Inventory (old)'!$E:$E,"&lt;"&amp;'2020'!$G654)</f>
        <v>0</v>
      </c>
      <c r="AR654" s="7">
        <f>SUMIFS('Inventory (old)'!$M:$M,'Inventory (old)'!$A:$A,"School",'Inventory (old)'!$B:$B,'2020'!$A654,'Inventory (old)'!$E:$E,"&gt;="&amp;'2020'!$F654,'Inventory (old)'!$E:$E,"&lt;"&amp;'2020'!$G654)</f>
        <v>0</v>
      </c>
      <c r="AS654" s="7">
        <f>SUMIFS('Inventory (old)'!$M:$M,'Inventory (old)'!$A:$A,"Air Speed",'Inventory (old)'!$B:$B,'2020'!$A654,'Inventory (old)'!$E:$E,"&gt;="&amp;'2020'!$F654,'Inventory (old)'!$E:$E,"&lt;"&amp;'2020'!$G654)</f>
        <v>0</v>
      </c>
      <c r="AT654" s="7">
        <f>SUMIFS('Inventory (old)'!$M:$M,'Inventory (old)'!$A:$A,"Wrong Way",'Inventory (old)'!$B:$B,'2020'!$A654,'Inventory (old)'!$E:$E,"&gt;="&amp;'2020'!$F654,'Inventory (old)'!$E:$E,"&lt;"&amp;'2020'!$G654)</f>
        <v>0</v>
      </c>
      <c r="AU654" s="7">
        <f>SUMIFS('Inventory (old)'!$M:$M,'Inventory (old)'!$A:$A,"Merge Arrow",'Inventory (old)'!$B:$B,'2020'!$A654,'Inventory (old)'!$E:$E,"&gt;="&amp;'2020'!$F654,'Inventory (old)'!$E:$E,"&lt;"&amp;'2020'!$G654)</f>
        <v>0</v>
      </c>
      <c r="AV654" s="7">
        <f>SUMIFS('Inventory (old)'!$M:$M,'Inventory (old)'!$A:$A,"Bike",'Inventory (old)'!$B:$B,'2020'!$A654,'Inventory (old)'!$E:$E,"&gt;="&amp;'2020'!$F654,'Inventory (old)'!$E:$E,"&lt;"&amp;'2020'!$G654)</f>
        <v>0</v>
      </c>
      <c r="AW654" s="1">
        <f>SUMIFS('Inventory (old)'!$S:$S,'Inventory (old)'!$A:$A,"Parking",'Inventory (old)'!$B:$B,'2020'!$A654,'Inventory (old)'!$E:$E,"&gt;="&amp;'2020'!$F654,'Inventory (old)'!$E:$E,"&lt;"&amp;'2020'!$G654)</f>
        <v>0</v>
      </c>
      <c r="AX654" s="13" t="s">
        <v>2995</v>
      </c>
    </row>
    <row r="655" spans="1:50" x14ac:dyDescent="0.25">
      <c r="A655" s="6" t="s">
        <v>3000</v>
      </c>
      <c r="B655" s="7" t="s">
        <v>127</v>
      </c>
      <c r="C655" s="7" t="s">
        <v>2189</v>
      </c>
      <c r="D655" s="7">
        <v>30</v>
      </c>
      <c r="E655" s="7" t="s">
        <v>58</v>
      </c>
      <c r="F655" s="8">
        <v>15.13</v>
      </c>
      <c r="G655" s="8">
        <v>15.61</v>
      </c>
      <c r="H655" s="7" t="s">
        <v>2994</v>
      </c>
      <c r="I655" s="7" t="s">
        <v>2198</v>
      </c>
      <c r="J655" s="14">
        <v>7.0000000000000007E-2</v>
      </c>
      <c r="K655" s="15" t="s">
        <v>2241</v>
      </c>
      <c r="L655" s="7" t="s">
        <v>2217</v>
      </c>
      <c r="M655" s="7" t="s">
        <v>2072</v>
      </c>
      <c r="N655" s="20">
        <v>1</v>
      </c>
      <c r="O655" s="8"/>
      <c r="P655" s="8"/>
      <c r="Q655" s="14">
        <v>1.0000000000000001E-5</v>
      </c>
      <c r="R655" s="14">
        <v>0.06</v>
      </c>
      <c r="S655" s="21">
        <v>1</v>
      </c>
      <c r="T655" s="16"/>
      <c r="V655" s="7"/>
      <c r="W655" s="7"/>
      <c r="X655" s="7"/>
      <c r="Y655" s="16"/>
      <c r="Z655" s="15">
        <v>2019</v>
      </c>
      <c r="AA655" s="8">
        <f t="shared" si="182"/>
        <v>0</v>
      </c>
      <c r="AB655" s="8">
        <f t="shared" si="183"/>
        <v>7.0000000000000007E-2</v>
      </c>
      <c r="AC655" s="8">
        <f t="shared" si="184"/>
        <v>7.0000000000000007E-2</v>
      </c>
      <c r="AD655" s="11">
        <f t="shared" si="185"/>
        <v>5.9989999999999995E-2</v>
      </c>
      <c r="AE655" s="31">
        <v>2019</v>
      </c>
      <c r="AF655" s="7">
        <f>SUMIFS('Inventory (old)'!$M:$M,'Inventory (old)'!$A:$A,"Stop Line",'Inventory (old)'!$B:$B,'2020'!$A655,'Inventory (old)'!$E:$E,"&gt;="&amp;'2020'!$F655,'Inventory (old)'!$E:$E,"&lt;"&amp;'2020'!$G655)</f>
        <v>0</v>
      </c>
      <c r="AG655" s="7">
        <f>SUMIFS('Inventory (old)'!$M:$M,'Inventory (old)'!$A:$A,"Channel",'Inventory (old)'!$B:$B,'2020'!$A655,'Inventory (old)'!$E:$E,"&gt;="&amp;'2020'!$F655,'Inventory (old)'!$E:$E,"&lt;"&amp;'2020'!$G655)</f>
        <v>619</v>
      </c>
      <c r="AH655" s="7">
        <f>SUMIFS('Inventory (old)'!$M:$M,'Inventory (old)'!$A:$A,"Dotted Line",'Inventory (old)'!$B:$B,'2020'!$A655,'Inventory (old)'!$E:$E,"&gt;="&amp;'2020'!$F655,'Inventory (old)'!$E:$E,"&lt;"&amp;'2020'!$G655)</f>
        <v>0</v>
      </c>
      <c r="AI655" s="7">
        <f>SUMIFS('Inventory (old)'!$M:$M,'Inventory (old)'!$A:$A,"Arrows and Onlys",'Inventory (old)'!$B:$B,'2020'!$A655,'Inventory (old)'!$E:$E,"&gt;="&amp;'2020'!$F655,'Inventory (old)'!$E:$E,"&lt;"&amp;'2020'!$G655)</f>
        <v>0</v>
      </c>
      <c r="AJ655" s="7">
        <f>SUMIFS('Inventory (old)'!$N:$N,'Inventory (old)'!$A:$A,"Arrows and Onlys",'Inventory (old)'!$B:$B,'2020'!$A655,'Inventory (old)'!$E:$E,"&gt;="&amp;'2020'!$F655,'Inventory (old)'!$E:$E,"&lt;"&amp;'2020'!$G655)</f>
        <v>0</v>
      </c>
      <c r="AK655" s="7">
        <f>SUMIFS('Inventory (old)'!$O:$O,'Inventory (old)'!$A:$A,"Transverse",'Inventory (old)'!$B:$B,'2020'!$A655,'Inventory (old)'!$E:$E,"&gt;="&amp;'2020'!$F655,'Inventory (old)'!$E:$E,"&lt;"&amp;'2020'!$G655)</f>
        <v>0</v>
      </c>
      <c r="AL655" s="7">
        <f>SUMIFS('Inventory (old)'!$P:$P,'Inventory (old)'!$A:$A,"Transverse",'Inventory (old)'!$B:$B,'2020'!$A655,'Inventory (old)'!$E:$E,"&gt;="&amp;'2020'!$F655,'Inventory (old)'!$E:$E,"&lt;"&amp;'2020'!$G655)</f>
        <v>0</v>
      </c>
      <c r="AM655" s="7">
        <f>SUMIFS('Inventory (old)'!$M:$M,'Inventory (old)'!$A:$A,"Crosswalk",'Inventory (old)'!$B:$B,'2020'!$A655,'Inventory (old)'!$E:$E,"&gt;="&amp;'2020'!$F655,'Inventory (old)'!$E:$E,"&lt;"&amp;'2020'!$G655)</f>
        <v>0</v>
      </c>
      <c r="AN655" s="7">
        <f>SUMIFS('Inventory (old)'!$M:$M,'Inventory (old)'!$A:$A,"Yield Line",'Inventory (old)'!$B:$B,'2020'!$A655,'Inventory (old)'!$E:$E,"&gt;="&amp;'2020'!$F655,'Inventory (old)'!$E:$E,"&lt;"&amp;'2020'!$G655)</f>
        <v>0</v>
      </c>
      <c r="AO655" s="7">
        <f>SUMIFS('Inventory (old)'!$M:$M,'Inventory (old)'!$A:$A,"Parking",'Inventory (old)'!$B:$B,'2020'!$A655,'Inventory (old)'!$E:$E,"&gt;="&amp;'2020'!$F655,'Inventory (old)'!$E:$E,"&lt;"&amp;'2020'!$G655)</f>
        <v>0</v>
      </c>
      <c r="AP655" s="7">
        <f>SUMIFS('Inventory (old)'!$M:$M,'Inventory (old)'!$A:$A,"Island",'Inventory (old)'!$B:$B,'2020'!$A655,'Inventory (old)'!$E:$E,"&gt;="&amp;'2020'!$F655,'Inventory (old)'!$E:$E,"&lt;"&amp;'2020'!$G655)</f>
        <v>0</v>
      </c>
      <c r="AQ655" s="7">
        <f>SUMIFS('Inventory (old)'!$M:$M,'Inventory (old)'!$A:$A,"Railroad",'Inventory (old)'!$B:$B,'2020'!$A655,'Inventory (old)'!$E:$E,"&gt;="&amp;'2020'!$F655,'Inventory (old)'!$E:$E,"&lt;"&amp;'2020'!$G655)</f>
        <v>0</v>
      </c>
      <c r="AR655" s="7">
        <f>SUMIFS('Inventory (old)'!$M:$M,'Inventory (old)'!$A:$A,"School",'Inventory (old)'!$B:$B,'2020'!$A655,'Inventory (old)'!$E:$E,"&gt;="&amp;'2020'!$F655,'Inventory (old)'!$E:$E,"&lt;"&amp;'2020'!$G655)</f>
        <v>0</v>
      </c>
      <c r="AS655" s="7">
        <f>SUMIFS('Inventory (old)'!$M:$M,'Inventory (old)'!$A:$A,"Air Speed",'Inventory (old)'!$B:$B,'2020'!$A655,'Inventory (old)'!$E:$E,"&gt;="&amp;'2020'!$F655,'Inventory (old)'!$E:$E,"&lt;"&amp;'2020'!$G655)</f>
        <v>0</v>
      </c>
      <c r="AT655" s="7">
        <f>SUMIFS('Inventory (old)'!$M:$M,'Inventory (old)'!$A:$A,"Wrong Way",'Inventory (old)'!$B:$B,'2020'!$A655,'Inventory (old)'!$E:$E,"&gt;="&amp;'2020'!$F655,'Inventory (old)'!$E:$E,"&lt;"&amp;'2020'!$G655)</f>
        <v>0</v>
      </c>
      <c r="AU655" s="7">
        <f>SUMIFS('Inventory (old)'!$M:$M,'Inventory (old)'!$A:$A,"Merge Arrow",'Inventory (old)'!$B:$B,'2020'!$A655,'Inventory (old)'!$E:$E,"&gt;="&amp;'2020'!$F655,'Inventory (old)'!$E:$E,"&lt;"&amp;'2020'!$G655)</f>
        <v>0</v>
      </c>
      <c r="AV655" s="7">
        <f>SUMIFS('Inventory (old)'!$M:$M,'Inventory (old)'!$A:$A,"Bike",'Inventory (old)'!$B:$B,'2020'!$A655,'Inventory (old)'!$E:$E,"&gt;="&amp;'2020'!$F655,'Inventory (old)'!$E:$E,"&lt;"&amp;'2020'!$G655)</f>
        <v>0</v>
      </c>
      <c r="AW655" s="1">
        <f>SUMIFS('Inventory (old)'!$S:$S,'Inventory (old)'!$A:$A,"Parking",'Inventory (old)'!$B:$B,'2020'!$A655,'Inventory (old)'!$E:$E,"&gt;="&amp;'2020'!$F655,'Inventory (old)'!$E:$E,"&lt;"&amp;'2020'!$G655)</f>
        <v>0</v>
      </c>
      <c r="AX655" s="13" t="s">
        <v>2996</v>
      </c>
    </row>
    <row r="656" spans="1:50" x14ac:dyDescent="0.25">
      <c r="A656" s="6" t="s">
        <v>3001</v>
      </c>
      <c r="B656" s="7" t="s">
        <v>127</v>
      </c>
      <c r="C656" s="7" t="s">
        <v>2189</v>
      </c>
      <c r="D656" s="7">
        <v>30</v>
      </c>
      <c r="E656" s="7" t="s">
        <v>59</v>
      </c>
      <c r="F656" s="8">
        <v>15.13</v>
      </c>
      <c r="G656" s="8">
        <v>15.61</v>
      </c>
      <c r="H656" s="7" t="s">
        <v>2994</v>
      </c>
      <c r="I656" s="7" t="s">
        <v>2196</v>
      </c>
      <c r="J656" s="14">
        <v>0.14000000000000001</v>
      </c>
      <c r="K656" s="15" t="s">
        <v>2241</v>
      </c>
      <c r="L656" s="7" t="s">
        <v>2217</v>
      </c>
      <c r="M656" s="7" t="s">
        <v>2072</v>
      </c>
      <c r="N656" s="20">
        <v>1</v>
      </c>
      <c r="O656" s="8"/>
      <c r="P656" s="8"/>
      <c r="Q656" s="14">
        <v>1.0000000000000001E-5</v>
      </c>
      <c r="R656" s="14">
        <v>0.04</v>
      </c>
      <c r="S656" s="21">
        <v>1</v>
      </c>
      <c r="T656" s="16"/>
      <c r="V656" s="7"/>
      <c r="W656" s="7"/>
      <c r="X656" s="7"/>
      <c r="Y656" s="16"/>
      <c r="Z656" s="15">
        <v>2019</v>
      </c>
      <c r="AA656" s="8">
        <f t="shared" si="182"/>
        <v>0</v>
      </c>
      <c r="AB656" s="8">
        <f t="shared" si="183"/>
        <v>0.14000000000000001</v>
      </c>
      <c r="AC656" s="8">
        <f t="shared" si="184"/>
        <v>0.14000000000000001</v>
      </c>
      <c r="AD656" s="11">
        <f t="shared" si="185"/>
        <v>3.9989999999999998E-2</v>
      </c>
      <c r="AE656" s="31">
        <v>2019</v>
      </c>
      <c r="AF656" s="7">
        <f>SUMIFS('Inventory (old)'!$M:$M,'Inventory (old)'!$A:$A,"Stop Line",'Inventory (old)'!$B:$B,'2020'!$A656,'Inventory (old)'!$E:$E,"&gt;="&amp;'2020'!$F656,'Inventory (old)'!$E:$E,"&lt;"&amp;'2020'!$G656)</f>
        <v>0</v>
      </c>
      <c r="AG656" s="7">
        <f>SUMIFS('Inventory (old)'!$M:$M,'Inventory (old)'!$A:$A,"Channel",'Inventory (old)'!$B:$B,'2020'!$A656,'Inventory (old)'!$E:$E,"&gt;="&amp;'2020'!$F656,'Inventory (old)'!$E:$E,"&lt;"&amp;'2020'!$G656)</f>
        <v>686</v>
      </c>
      <c r="AH656" s="7">
        <f>SUMIFS('Inventory (old)'!$M:$M,'Inventory (old)'!$A:$A,"Dotted Line",'Inventory (old)'!$B:$B,'2020'!$A656,'Inventory (old)'!$E:$E,"&gt;="&amp;'2020'!$F656,'Inventory (old)'!$E:$E,"&lt;"&amp;'2020'!$G656)</f>
        <v>0</v>
      </c>
      <c r="AI656" s="7">
        <f>SUMIFS('Inventory (old)'!$M:$M,'Inventory (old)'!$A:$A,"Arrows and Onlys",'Inventory (old)'!$B:$B,'2020'!$A656,'Inventory (old)'!$E:$E,"&gt;="&amp;'2020'!$F656,'Inventory (old)'!$E:$E,"&lt;"&amp;'2020'!$G656)</f>
        <v>0</v>
      </c>
      <c r="AJ656" s="7">
        <f>SUMIFS('Inventory (old)'!$N:$N,'Inventory (old)'!$A:$A,"Arrows and Onlys",'Inventory (old)'!$B:$B,'2020'!$A656,'Inventory (old)'!$E:$E,"&gt;="&amp;'2020'!$F656,'Inventory (old)'!$E:$E,"&lt;"&amp;'2020'!$G656)</f>
        <v>0</v>
      </c>
      <c r="AK656" s="7">
        <f>SUMIFS('Inventory (old)'!$O:$O,'Inventory (old)'!$A:$A,"Transverse",'Inventory (old)'!$B:$B,'2020'!$A656,'Inventory (old)'!$E:$E,"&gt;="&amp;'2020'!$F656,'Inventory (old)'!$E:$E,"&lt;"&amp;'2020'!$G656)</f>
        <v>146</v>
      </c>
      <c r="AL656" s="7">
        <f>SUMIFS('Inventory (old)'!$P:$P,'Inventory (old)'!$A:$A,"Transverse",'Inventory (old)'!$B:$B,'2020'!$A656,'Inventory (old)'!$E:$E,"&gt;="&amp;'2020'!$F656,'Inventory (old)'!$E:$E,"&lt;"&amp;'2020'!$G656)</f>
        <v>0</v>
      </c>
      <c r="AM656" s="7">
        <f>SUMIFS('Inventory (old)'!$M:$M,'Inventory (old)'!$A:$A,"Crosswalk",'Inventory (old)'!$B:$B,'2020'!$A656,'Inventory (old)'!$E:$E,"&gt;="&amp;'2020'!$F656,'Inventory (old)'!$E:$E,"&lt;"&amp;'2020'!$G656)</f>
        <v>0</v>
      </c>
      <c r="AN656" s="7">
        <f>SUMIFS('Inventory (old)'!$M:$M,'Inventory (old)'!$A:$A,"Yield Line",'Inventory (old)'!$B:$B,'2020'!$A656,'Inventory (old)'!$E:$E,"&gt;="&amp;'2020'!$F656,'Inventory (old)'!$E:$E,"&lt;"&amp;'2020'!$G656)</f>
        <v>0</v>
      </c>
      <c r="AO656" s="7">
        <f>SUMIFS('Inventory (old)'!$M:$M,'Inventory (old)'!$A:$A,"Parking",'Inventory (old)'!$B:$B,'2020'!$A656,'Inventory (old)'!$E:$E,"&gt;="&amp;'2020'!$F656,'Inventory (old)'!$E:$E,"&lt;"&amp;'2020'!$G656)</f>
        <v>0</v>
      </c>
      <c r="AP656" s="7">
        <f>SUMIFS('Inventory (old)'!$M:$M,'Inventory (old)'!$A:$A,"Island",'Inventory (old)'!$B:$B,'2020'!$A656,'Inventory (old)'!$E:$E,"&gt;="&amp;'2020'!$F656,'Inventory (old)'!$E:$E,"&lt;"&amp;'2020'!$G656)</f>
        <v>0</v>
      </c>
      <c r="AQ656" s="7">
        <f>SUMIFS('Inventory (old)'!$M:$M,'Inventory (old)'!$A:$A,"Railroad",'Inventory (old)'!$B:$B,'2020'!$A656,'Inventory (old)'!$E:$E,"&gt;="&amp;'2020'!$F656,'Inventory (old)'!$E:$E,"&lt;"&amp;'2020'!$G656)</f>
        <v>0</v>
      </c>
      <c r="AR656" s="7">
        <f>SUMIFS('Inventory (old)'!$M:$M,'Inventory (old)'!$A:$A,"School",'Inventory (old)'!$B:$B,'2020'!$A656,'Inventory (old)'!$E:$E,"&gt;="&amp;'2020'!$F656,'Inventory (old)'!$E:$E,"&lt;"&amp;'2020'!$G656)</f>
        <v>0</v>
      </c>
      <c r="AS656" s="7">
        <f>SUMIFS('Inventory (old)'!$M:$M,'Inventory (old)'!$A:$A,"Air Speed",'Inventory (old)'!$B:$B,'2020'!$A656,'Inventory (old)'!$E:$E,"&gt;="&amp;'2020'!$F656,'Inventory (old)'!$E:$E,"&lt;"&amp;'2020'!$G656)</f>
        <v>0</v>
      </c>
      <c r="AT656" s="7">
        <f>SUMIFS('Inventory (old)'!$M:$M,'Inventory (old)'!$A:$A,"Wrong Way",'Inventory (old)'!$B:$B,'2020'!$A656,'Inventory (old)'!$E:$E,"&gt;="&amp;'2020'!$F656,'Inventory (old)'!$E:$E,"&lt;"&amp;'2020'!$G656)</f>
        <v>0</v>
      </c>
      <c r="AU656" s="7">
        <f>SUMIFS('Inventory (old)'!$M:$M,'Inventory (old)'!$A:$A,"Merge Arrow",'Inventory (old)'!$B:$B,'2020'!$A656,'Inventory (old)'!$E:$E,"&gt;="&amp;'2020'!$F656,'Inventory (old)'!$E:$E,"&lt;"&amp;'2020'!$G656)</f>
        <v>0</v>
      </c>
      <c r="AV656" s="7">
        <f>SUMIFS('Inventory (old)'!$M:$M,'Inventory (old)'!$A:$A,"Bike",'Inventory (old)'!$B:$B,'2020'!$A656,'Inventory (old)'!$E:$E,"&gt;="&amp;'2020'!$F656,'Inventory (old)'!$E:$E,"&lt;"&amp;'2020'!$G656)</f>
        <v>0</v>
      </c>
      <c r="AW656" s="1">
        <f>SUMIFS('Inventory (old)'!$S:$S,'Inventory (old)'!$A:$A,"Parking",'Inventory (old)'!$B:$B,'2020'!$A656,'Inventory (old)'!$E:$E,"&gt;="&amp;'2020'!$F656,'Inventory (old)'!$E:$E,"&lt;"&amp;'2020'!$G656)</f>
        <v>0</v>
      </c>
      <c r="AX656" s="13" t="s">
        <v>2997</v>
      </c>
    </row>
    <row r="657" spans="1:50" x14ac:dyDescent="0.25">
      <c r="A657" s="6" t="s">
        <v>3002</v>
      </c>
      <c r="B657" s="7" t="s">
        <v>127</v>
      </c>
      <c r="C657" s="7" t="s">
        <v>2189</v>
      </c>
      <c r="D657" s="7">
        <v>30</v>
      </c>
      <c r="E657" s="7" t="s">
        <v>59</v>
      </c>
      <c r="F657" s="8">
        <v>15.13</v>
      </c>
      <c r="G657" s="8">
        <v>15.61</v>
      </c>
      <c r="H657" s="7" t="s">
        <v>2994</v>
      </c>
      <c r="I657" s="7" t="s">
        <v>2198</v>
      </c>
      <c r="J657" s="14">
        <v>0.11</v>
      </c>
      <c r="K657" s="15" t="s">
        <v>2241</v>
      </c>
      <c r="L657" s="7" t="s">
        <v>2217</v>
      </c>
      <c r="M657" s="7" t="s">
        <v>2072</v>
      </c>
      <c r="N657" s="20">
        <v>1</v>
      </c>
      <c r="O657" s="8"/>
      <c r="P657" s="8"/>
      <c r="Q657" s="14">
        <v>1.0000000000000001E-5</v>
      </c>
      <c r="R657" s="14">
        <v>0.05</v>
      </c>
      <c r="S657" s="21">
        <v>1</v>
      </c>
      <c r="T657" s="16"/>
      <c r="V657" s="7"/>
      <c r="W657" s="7"/>
      <c r="X657" s="7"/>
      <c r="Y657" s="16"/>
      <c r="Z657" s="15">
        <v>2019</v>
      </c>
      <c r="AA657" s="8">
        <f t="shared" si="182"/>
        <v>0</v>
      </c>
      <c r="AB657" s="8">
        <f t="shared" si="183"/>
        <v>0.11</v>
      </c>
      <c r="AC657" s="8">
        <f t="shared" si="184"/>
        <v>0.11</v>
      </c>
      <c r="AD657" s="11">
        <f t="shared" si="185"/>
        <v>4.999E-2</v>
      </c>
      <c r="AE657" s="31">
        <v>2019</v>
      </c>
      <c r="AF657" s="7">
        <f>SUMIFS('Inventory (old)'!$M:$M,'Inventory (old)'!$A:$A,"Stop Line",'Inventory (old)'!$B:$B,'2020'!$A657,'Inventory (old)'!$E:$E,"&gt;="&amp;'2020'!$F657,'Inventory (old)'!$E:$E,"&lt;"&amp;'2020'!$G657)</f>
        <v>0</v>
      </c>
      <c r="AG657" s="7">
        <f>SUMIFS('Inventory (old)'!$M:$M,'Inventory (old)'!$A:$A,"Channel",'Inventory (old)'!$B:$B,'2020'!$A657,'Inventory (old)'!$E:$E,"&gt;="&amp;'2020'!$F657,'Inventory (old)'!$E:$E,"&lt;"&amp;'2020'!$G657)</f>
        <v>739</v>
      </c>
      <c r="AH657" s="7">
        <f>SUMIFS('Inventory (old)'!$M:$M,'Inventory (old)'!$A:$A,"Dotted Line",'Inventory (old)'!$B:$B,'2020'!$A657,'Inventory (old)'!$E:$E,"&gt;="&amp;'2020'!$F657,'Inventory (old)'!$E:$E,"&lt;"&amp;'2020'!$G657)</f>
        <v>0</v>
      </c>
      <c r="AI657" s="7">
        <f>SUMIFS('Inventory (old)'!$M:$M,'Inventory (old)'!$A:$A,"Arrows and Onlys",'Inventory (old)'!$B:$B,'2020'!$A657,'Inventory (old)'!$E:$E,"&gt;="&amp;'2020'!$F657,'Inventory (old)'!$E:$E,"&lt;"&amp;'2020'!$G657)</f>
        <v>0</v>
      </c>
      <c r="AJ657" s="7">
        <f>SUMIFS('Inventory (old)'!$N:$N,'Inventory (old)'!$A:$A,"Arrows and Onlys",'Inventory (old)'!$B:$B,'2020'!$A657,'Inventory (old)'!$E:$E,"&gt;="&amp;'2020'!$F657,'Inventory (old)'!$E:$E,"&lt;"&amp;'2020'!$G657)</f>
        <v>0</v>
      </c>
      <c r="AK657" s="7">
        <f>SUMIFS('Inventory (old)'!$O:$O,'Inventory (old)'!$A:$A,"Transverse",'Inventory (old)'!$B:$B,'2020'!$A657,'Inventory (old)'!$E:$E,"&gt;="&amp;'2020'!$F657,'Inventory (old)'!$E:$E,"&lt;"&amp;'2020'!$G657)</f>
        <v>0</v>
      </c>
      <c r="AL657" s="7">
        <f>SUMIFS('Inventory (old)'!$P:$P,'Inventory (old)'!$A:$A,"Transverse",'Inventory (old)'!$B:$B,'2020'!$A657,'Inventory (old)'!$E:$E,"&gt;="&amp;'2020'!$F657,'Inventory (old)'!$E:$E,"&lt;"&amp;'2020'!$G657)</f>
        <v>0</v>
      </c>
      <c r="AM657" s="7">
        <f>SUMIFS('Inventory (old)'!$M:$M,'Inventory (old)'!$A:$A,"Crosswalk",'Inventory (old)'!$B:$B,'2020'!$A657,'Inventory (old)'!$E:$E,"&gt;="&amp;'2020'!$F657,'Inventory (old)'!$E:$E,"&lt;"&amp;'2020'!$G657)</f>
        <v>0</v>
      </c>
      <c r="AN657" s="7">
        <f>SUMIFS('Inventory (old)'!$M:$M,'Inventory (old)'!$A:$A,"Yield Line",'Inventory (old)'!$B:$B,'2020'!$A657,'Inventory (old)'!$E:$E,"&gt;="&amp;'2020'!$F657,'Inventory (old)'!$E:$E,"&lt;"&amp;'2020'!$G657)</f>
        <v>0</v>
      </c>
      <c r="AO657" s="7">
        <f>SUMIFS('Inventory (old)'!$M:$M,'Inventory (old)'!$A:$A,"Parking",'Inventory (old)'!$B:$B,'2020'!$A657,'Inventory (old)'!$E:$E,"&gt;="&amp;'2020'!$F657,'Inventory (old)'!$E:$E,"&lt;"&amp;'2020'!$G657)</f>
        <v>0</v>
      </c>
      <c r="AP657" s="7">
        <f>SUMIFS('Inventory (old)'!$M:$M,'Inventory (old)'!$A:$A,"Island",'Inventory (old)'!$B:$B,'2020'!$A657,'Inventory (old)'!$E:$E,"&gt;="&amp;'2020'!$F657,'Inventory (old)'!$E:$E,"&lt;"&amp;'2020'!$G657)</f>
        <v>0</v>
      </c>
      <c r="AQ657" s="7">
        <f>SUMIFS('Inventory (old)'!$M:$M,'Inventory (old)'!$A:$A,"Railroad",'Inventory (old)'!$B:$B,'2020'!$A657,'Inventory (old)'!$E:$E,"&gt;="&amp;'2020'!$F657,'Inventory (old)'!$E:$E,"&lt;"&amp;'2020'!$G657)</f>
        <v>0</v>
      </c>
      <c r="AR657" s="7">
        <f>SUMIFS('Inventory (old)'!$M:$M,'Inventory (old)'!$A:$A,"School",'Inventory (old)'!$B:$B,'2020'!$A657,'Inventory (old)'!$E:$E,"&gt;="&amp;'2020'!$F657,'Inventory (old)'!$E:$E,"&lt;"&amp;'2020'!$G657)</f>
        <v>0</v>
      </c>
      <c r="AS657" s="7">
        <f>SUMIFS('Inventory (old)'!$M:$M,'Inventory (old)'!$A:$A,"Air Speed",'Inventory (old)'!$B:$B,'2020'!$A657,'Inventory (old)'!$E:$E,"&gt;="&amp;'2020'!$F657,'Inventory (old)'!$E:$E,"&lt;"&amp;'2020'!$G657)</f>
        <v>0</v>
      </c>
      <c r="AT657" s="7">
        <f>SUMIFS('Inventory (old)'!$M:$M,'Inventory (old)'!$A:$A,"Wrong Way",'Inventory (old)'!$B:$B,'2020'!$A657,'Inventory (old)'!$E:$E,"&gt;="&amp;'2020'!$F657,'Inventory (old)'!$E:$E,"&lt;"&amp;'2020'!$G657)</f>
        <v>0</v>
      </c>
      <c r="AU657" s="7">
        <f>SUMIFS('Inventory (old)'!$M:$M,'Inventory (old)'!$A:$A,"Merge Arrow",'Inventory (old)'!$B:$B,'2020'!$A657,'Inventory (old)'!$E:$E,"&gt;="&amp;'2020'!$F657,'Inventory (old)'!$E:$E,"&lt;"&amp;'2020'!$G657)</f>
        <v>0</v>
      </c>
      <c r="AV657" s="7">
        <f>SUMIFS('Inventory (old)'!$M:$M,'Inventory (old)'!$A:$A,"Bike",'Inventory (old)'!$B:$B,'2020'!$A657,'Inventory (old)'!$E:$E,"&gt;="&amp;'2020'!$F657,'Inventory (old)'!$E:$E,"&lt;"&amp;'2020'!$G657)</f>
        <v>0</v>
      </c>
      <c r="AW657" s="1">
        <f>SUMIFS('Inventory (old)'!$S:$S,'Inventory (old)'!$A:$A,"Parking",'Inventory (old)'!$B:$B,'2020'!$A657,'Inventory (old)'!$E:$E,"&gt;="&amp;'2020'!$F657,'Inventory (old)'!$E:$E,"&lt;"&amp;'2020'!$G657)</f>
        <v>0</v>
      </c>
      <c r="AX657" s="13" t="s">
        <v>2998</v>
      </c>
    </row>
    <row r="658" spans="1:50" x14ac:dyDescent="0.25">
      <c r="A658" s="6" t="s">
        <v>3008</v>
      </c>
      <c r="B658" s="7" t="s">
        <v>127</v>
      </c>
      <c r="C658" s="7" t="s">
        <v>2189</v>
      </c>
      <c r="D658" s="7">
        <v>30</v>
      </c>
      <c r="E658" s="7" t="s">
        <v>58</v>
      </c>
      <c r="F658" s="8">
        <v>16.149999999999999</v>
      </c>
      <c r="G658" s="8">
        <v>16.55</v>
      </c>
      <c r="H658" s="7" t="s">
        <v>3003</v>
      </c>
      <c r="I658" s="7" t="s">
        <v>2196</v>
      </c>
      <c r="J658" s="14">
        <v>0.27</v>
      </c>
      <c r="K658" s="15" t="s">
        <v>2241</v>
      </c>
      <c r="L658" s="7" t="s">
        <v>2217</v>
      </c>
      <c r="M658" s="7" t="s">
        <v>2072</v>
      </c>
      <c r="N658" s="20">
        <v>1</v>
      </c>
      <c r="O658" s="8"/>
      <c r="P658" s="8"/>
      <c r="Q658" s="14">
        <v>1.0000000000000001E-5</v>
      </c>
      <c r="R658" s="14">
        <v>0.03</v>
      </c>
      <c r="S658" s="21">
        <v>1</v>
      </c>
      <c r="T658" s="16"/>
      <c r="V658" s="7"/>
      <c r="W658" s="7"/>
      <c r="X658" s="7"/>
      <c r="Y658" s="16"/>
      <c r="Z658" s="15">
        <v>2019</v>
      </c>
      <c r="AA658" s="8">
        <f t="shared" si="182"/>
        <v>0</v>
      </c>
      <c r="AB658" s="8">
        <f t="shared" si="183"/>
        <v>0.27</v>
      </c>
      <c r="AC658" s="8">
        <f t="shared" si="184"/>
        <v>0.27</v>
      </c>
      <c r="AD658" s="11">
        <f t="shared" si="185"/>
        <v>2.9989999999999999E-2</v>
      </c>
      <c r="AE658" s="31">
        <v>2019</v>
      </c>
      <c r="AF658" s="7">
        <f>SUMIFS('Inventory (old)'!$M:$M,'Inventory (old)'!$A:$A,"Stop Line",'Inventory (old)'!$B:$B,'2020'!$A658,'Inventory (old)'!$E:$E,"&gt;="&amp;'2020'!$F658,'Inventory (old)'!$E:$E,"&lt;"&amp;'2020'!$G658)</f>
        <v>57</v>
      </c>
      <c r="AG658" s="7">
        <f>SUMIFS('Inventory (old)'!$M:$M,'Inventory (old)'!$A:$A,"Channel",'Inventory (old)'!$B:$B,'2020'!$A658,'Inventory (old)'!$E:$E,"&gt;="&amp;'2020'!$F658,'Inventory (old)'!$E:$E,"&lt;"&amp;'2020'!$G658)</f>
        <v>708</v>
      </c>
      <c r="AH658" s="7">
        <f>SUMIFS('Inventory (old)'!$M:$M,'Inventory (old)'!$A:$A,"Dotted Line",'Inventory (old)'!$B:$B,'2020'!$A658,'Inventory (old)'!$E:$E,"&gt;="&amp;'2020'!$F658,'Inventory (old)'!$E:$E,"&lt;"&amp;'2020'!$G658)</f>
        <v>270</v>
      </c>
      <c r="AI658" s="7">
        <f>SUMIFS('Inventory (old)'!$M:$M,'Inventory (old)'!$A:$A,"Arrows and Onlys",'Inventory (old)'!$B:$B,'2020'!$A658,'Inventory (old)'!$E:$E,"&gt;="&amp;'2020'!$F658,'Inventory (old)'!$E:$E,"&lt;"&amp;'2020'!$G658)</f>
        <v>0</v>
      </c>
      <c r="AJ658" s="7">
        <f>SUMIFS('Inventory (old)'!$N:$N,'Inventory (old)'!$A:$A,"Arrows and Onlys",'Inventory (old)'!$B:$B,'2020'!$A658,'Inventory (old)'!$E:$E,"&gt;="&amp;'2020'!$F658,'Inventory (old)'!$E:$E,"&lt;"&amp;'2020'!$G658)</f>
        <v>0</v>
      </c>
      <c r="AK658" s="7">
        <f>SUMIFS('Inventory (old)'!$O:$O,'Inventory (old)'!$A:$A,"Transverse",'Inventory (old)'!$B:$B,'2020'!$A658,'Inventory (old)'!$E:$E,"&gt;="&amp;'2020'!$F658,'Inventory (old)'!$E:$E,"&lt;"&amp;'2020'!$G658)</f>
        <v>151</v>
      </c>
      <c r="AL658" s="7">
        <f>SUMIFS('Inventory (old)'!$P:$P,'Inventory (old)'!$A:$A,"Transverse",'Inventory (old)'!$B:$B,'2020'!$A658,'Inventory (old)'!$E:$E,"&gt;="&amp;'2020'!$F658,'Inventory (old)'!$E:$E,"&lt;"&amp;'2020'!$G658)</f>
        <v>0</v>
      </c>
      <c r="AM658" s="7">
        <f>SUMIFS('Inventory (old)'!$M:$M,'Inventory (old)'!$A:$A,"Crosswalk",'Inventory (old)'!$B:$B,'2020'!$A658,'Inventory (old)'!$E:$E,"&gt;="&amp;'2020'!$F658,'Inventory (old)'!$E:$E,"&lt;"&amp;'2020'!$G658)</f>
        <v>0</v>
      </c>
      <c r="AN658" s="7">
        <f>SUMIFS('Inventory (old)'!$M:$M,'Inventory (old)'!$A:$A,"Yield Line",'Inventory (old)'!$B:$B,'2020'!$A658,'Inventory (old)'!$E:$E,"&gt;="&amp;'2020'!$F658,'Inventory (old)'!$E:$E,"&lt;"&amp;'2020'!$G658)</f>
        <v>0</v>
      </c>
      <c r="AO658" s="7">
        <f>SUMIFS('Inventory (old)'!$M:$M,'Inventory (old)'!$A:$A,"Parking",'Inventory (old)'!$B:$B,'2020'!$A658,'Inventory (old)'!$E:$E,"&gt;="&amp;'2020'!$F658,'Inventory (old)'!$E:$E,"&lt;"&amp;'2020'!$G658)</f>
        <v>0</v>
      </c>
      <c r="AP658" s="7">
        <f>SUMIFS('Inventory (old)'!$M:$M,'Inventory (old)'!$A:$A,"Island",'Inventory (old)'!$B:$B,'2020'!$A658,'Inventory (old)'!$E:$E,"&gt;="&amp;'2020'!$F658,'Inventory (old)'!$E:$E,"&lt;"&amp;'2020'!$G658)</f>
        <v>0</v>
      </c>
      <c r="AQ658" s="7">
        <f>SUMIFS('Inventory (old)'!$M:$M,'Inventory (old)'!$A:$A,"Railroad",'Inventory (old)'!$B:$B,'2020'!$A658,'Inventory (old)'!$E:$E,"&gt;="&amp;'2020'!$F658,'Inventory (old)'!$E:$E,"&lt;"&amp;'2020'!$G658)</f>
        <v>0</v>
      </c>
      <c r="AR658" s="7">
        <f>SUMIFS('Inventory (old)'!$M:$M,'Inventory (old)'!$A:$A,"School",'Inventory (old)'!$B:$B,'2020'!$A658,'Inventory (old)'!$E:$E,"&gt;="&amp;'2020'!$F658,'Inventory (old)'!$E:$E,"&lt;"&amp;'2020'!$G658)</f>
        <v>0</v>
      </c>
      <c r="AS658" s="7">
        <f>SUMIFS('Inventory (old)'!$M:$M,'Inventory (old)'!$A:$A,"Air Speed",'Inventory (old)'!$B:$B,'2020'!$A658,'Inventory (old)'!$E:$E,"&gt;="&amp;'2020'!$F658,'Inventory (old)'!$E:$E,"&lt;"&amp;'2020'!$G658)</f>
        <v>0</v>
      </c>
      <c r="AT658" s="7">
        <f>SUMIFS('Inventory (old)'!$M:$M,'Inventory (old)'!$A:$A,"Wrong Way",'Inventory (old)'!$B:$B,'2020'!$A658,'Inventory (old)'!$E:$E,"&gt;="&amp;'2020'!$F658,'Inventory (old)'!$E:$E,"&lt;"&amp;'2020'!$G658)</f>
        <v>2</v>
      </c>
      <c r="AU658" s="7">
        <f>SUMIFS('Inventory (old)'!$M:$M,'Inventory (old)'!$A:$A,"Merge Arrow",'Inventory (old)'!$B:$B,'2020'!$A658,'Inventory (old)'!$E:$E,"&gt;="&amp;'2020'!$F658,'Inventory (old)'!$E:$E,"&lt;"&amp;'2020'!$G658)</f>
        <v>0</v>
      </c>
      <c r="AV658" s="7">
        <f>SUMIFS('Inventory (old)'!$M:$M,'Inventory (old)'!$A:$A,"Bike",'Inventory (old)'!$B:$B,'2020'!$A658,'Inventory (old)'!$E:$E,"&gt;="&amp;'2020'!$F658,'Inventory (old)'!$E:$E,"&lt;"&amp;'2020'!$G658)</f>
        <v>0</v>
      </c>
      <c r="AW658" s="1">
        <f>SUMIFS('Inventory (old)'!$S:$S,'Inventory (old)'!$A:$A,"Parking",'Inventory (old)'!$B:$B,'2020'!$A658,'Inventory (old)'!$E:$E,"&gt;="&amp;'2020'!$F658,'Inventory (old)'!$E:$E,"&lt;"&amp;'2020'!$G658)</f>
        <v>0</v>
      </c>
      <c r="AX658" s="13" t="s">
        <v>3004</v>
      </c>
    </row>
    <row r="659" spans="1:50" x14ac:dyDescent="0.25">
      <c r="A659" s="6" t="s">
        <v>3009</v>
      </c>
      <c r="B659" s="7" t="s">
        <v>127</v>
      </c>
      <c r="C659" s="7" t="s">
        <v>2189</v>
      </c>
      <c r="D659" s="7">
        <v>30</v>
      </c>
      <c r="E659" s="7" t="s">
        <v>58</v>
      </c>
      <c r="F659" s="8">
        <v>16.149999999999999</v>
      </c>
      <c r="G659" s="8">
        <v>16.55</v>
      </c>
      <c r="H659" s="7" t="s">
        <v>3003</v>
      </c>
      <c r="I659" s="7" t="s">
        <v>2198</v>
      </c>
      <c r="J659" s="14">
        <v>0.12</v>
      </c>
      <c r="K659" s="15" t="s">
        <v>2241</v>
      </c>
      <c r="L659" s="7" t="s">
        <v>2217</v>
      </c>
      <c r="M659" s="7" t="s">
        <v>2072</v>
      </c>
      <c r="N659" s="20">
        <v>1</v>
      </c>
      <c r="O659" s="8"/>
      <c r="P659" s="8"/>
      <c r="Q659" s="14">
        <v>1.0000000000000001E-5</v>
      </c>
      <c r="R659" s="14">
        <v>0.03</v>
      </c>
      <c r="S659" s="21">
        <v>1</v>
      </c>
      <c r="T659" s="16"/>
      <c r="V659" s="7"/>
      <c r="W659" s="7"/>
      <c r="X659" s="7"/>
      <c r="Y659" s="16"/>
      <c r="Z659" s="15">
        <v>2019</v>
      </c>
      <c r="AA659" s="8">
        <f t="shared" si="182"/>
        <v>0</v>
      </c>
      <c r="AB659" s="8">
        <f t="shared" si="183"/>
        <v>0.12</v>
      </c>
      <c r="AC659" s="8">
        <f t="shared" si="184"/>
        <v>0.12</v>
      </c>
      <c r="AD659" s="11">
        <f t="shared" si="185"/>
        <v>2.9989999999999999E-2</v>
      </c>
      <c r="AE659" s="31">
        <v>2019</v>
      </c>
      <c r="AF659" s="7">
        <f>SUMIFS('Inventory (old)'!$M:$M,'Inventory (old)'!$A:$A,"Stop Line",'Inventory (old)'!$B:$B,'2020'!$A659,'Inventory (old)'!$E:$E,"&gt;="&amp;'2020'!$F659,'Inventory (old)'!$E:$E,"&lt;"&amp;'2020'!$G659)</f>
        <v>0</v>
      </c>
      <c r="AG659" s="7">
        <f>SUMIFS('Inventory (old)'!$M:$M,'Inventory (old)'!$A:$A,"Channel",'Inventory (old)'!$B:$B,'2020'!$A659,'Inventory (old)'!$E:$E,"&gt;="&amp;'2020'!$F659,'Inventory (old)'!$E:$E,"&lt;"&amp;'2020'!$G659)</f>
        <v>264</v>
      </c>
      <c r="AH659" s="7">
        <f>SUMIFS('Inventory (old)'!$M:$M,'Inventory (old)'!$A:$A,"Dotted Line",'Inventory (old)'!$B:$B,'2020'!$A659,'Inventory (old)'!$E:$E,"&gt;="&amp;'2020'!$F659,'Inventory (old)'!$E:$E,"&lt;"&amp;'2020'!$G659)</f>
        <v>1250</v>
      </c>
      <c r="AI659" s="7">
        <f>SUMIFS('Inventory (old)'!$M:$M,'Inventory (old)'!$A:$A,"Arrows and Onlys",'Inventory (old)'!$B:$B,'2020'!$A659,'Inventory (old)'!$E:$E,"&gt;="&amp;'2020'!$F659,'Inventory (old)'!$E:$E,"&lt;"&amp;'2020'!$G659)</f>
        <v>0</v>
      </c>
      <c r="AJ659" s="7">
        <f>SUMIFS('Inventory (old)'!$N:$N,'Inventory (old)'!$A:$A,"Arrows and Onlys",'Inventory (old)'!$B:$B,'2020'!$A659,'Inventory (old)'!$E:$E,"&gt;="&amp;'2020'!$F659,'Inventory (old)'!$E:$E,"&lt;"&amp;'2020'!$G659)</f>
        <v>0</v>
      </c>
      <c r="AK659" s="7">
        <f>SUMIFS('Inventory (old)'!$O:$O,'Inventory (old)'!$A:$A,"Transverse",'Inventory (old)'!$B:$B,'2020'!$A659,'Inventory (old)'!$E:$E,"&gt;="&amp;'2020'!$F659,'Inventory (old)'!$E:$E,"&lt;"&amp;'2020'!$G659)</f>
        <v>0</v>
      </c>
      <c r="AL659" s="7">
        <f>SUMIFS('Inventory (old)'!$P:$P,'Inventory (old)'!$A:$A,"Transverse",'Inventory (old)'!$B:$B,'2020'!$A659,'Inventory (old)'!$E:$E,"&gt;="&amp;'2020'!$F659,'Inventory (old)'!$E:$E,"&lt;"&amp;'2020'!$G659)</f>
        <v>0</v>
      </c>
      <c r="AM659" s="7">
        <f>SUMIFS('Inventory (old)'!$M:$M,'Inventory (old)'!$A:$A,"Crosswalk",'Inventory (old)'!$B:$B,'2020'!$A659,'Inventory (old)'!$E:$E,"&gt;="&amp;'2020'!$F659,'Inventory (old)'!$E:$E,"&lt;"&amp;'2020'!$G659)</f>
        <v>0</v>
      </c>
      <c r="AN659" s="7">
        <f>SUMIFS('Inventory (old)'!$M:$M,'Inventory (old)'!$A:$A,"Yield Line",'Inventory (old)'!$B:$B,'2020'!$A659,'Inventory (old)'!$E:$E,"&gt;="&amp;'2020'!$F659,'Inventory (old)'!$E:$E,"&lt;"&amp;'2020'!$G659)</f>
        <v>0</v>
      </c>
      <c r="AO659" s="7">
        <f>SUMIFS('Inventory (old)'!$M:$M,'Inventory (old)'!$A:$A,"Parking",'Inventory (old)'!$B:$B,'2020'!$A659,'Inventory (old)'!$E:$E,"&gt;="&amp;'2020'!$F659,'Inventory (old)'!$E:$E,"&lt;"&amp;'2020'!$G659)</f>
        <v>0</v>
      </c>
      <c r="AP659" s="7">
        <f>SUMIFS('Inventory (old)'!$M:$M,'Inventory (old)'!$A:$A,"Island",'Inventory (old)'!$B:$B,'2020'!$A659,'Inventory (old)'!$E:$E,"&gt;="&amp;'2020'!$F659,'Inventory (old)'!$E:$E,"&lt;"&amp;'2020'!$G659)</f>
        <v>0</v>
      </c>
      <c r="AQ659" s="7">
        <f>SUMIFS('Inventory (old)'!$M:$M,'Inventory (old)'!$A:$A,"Railroad",'Inventory (old)'!$B:$B,'2020'!$A659,'Inventory (old)'!$E:$E,"&gt;="&amp;'2020'!$F659,'Inventory (old)'!$E:$E,"&lt;"&amp;'2020'!$G659)</f>
        <v>0</v>
      </c>
      <c r="AR659" s="7">
        <f>SUMIFS('Inventory (old)'!$M:$M,'Inventory (old)'!$A:$A,"School",'Inventory (old)'!$B:$B,'2020'!$A659,'Inventory (old)'!$E:$E,"&gt;="&amp;'2020'!$F659,'Inventory (old)'!$E:$E,"&lt;"&amp;'2020'!$G659)</f>
        <v>0</v>
      </c>
      <c r="AS659" s="7">
        <f>SUMIFS('Inventory (old)'!$M:$M,'Inventory (old)'!$A:$A,"Air Speed",'Inventory (old)'!$B:$B,'2020'!$A659,'Inventory (old)'!$E:$E,"&gt;="&amp;'2020'!$F659,'Inventory (old)'!$E:$E,"&lt;"&amp;'2020'!$G659)</f>
        <v>0</v>
      </c>
      <c r="AT659" s="7">
        <f>SUMIFS('Inventory (old)'!$M:$M,'Inventory (old)'!$A:$A,"Wrong Way",'Inventory (old)'!$B:$B,'2020'!$A659,'Inventory (old)'!$E:$E,"&gt;="&amp;'2020'!$F659,'Inventory (old)'!$E:$E,"&lt;"&amp;'2020'!$G659)</f>
        <v>0</v>
      </c>
      <c r="AU659" s="7">
        <f>SUMIFS('Inventory (old)'!$M:$M,'Inventory (old)'!$A:$A,"Merge Arrow",'Inventory (old)'!$B:$B,'2020'!$A659,'Inventory (old)'!$E:$E,"&gt;="&amp;'2020'!$F659,'Inventory (old)'!$E:$E,"&lt;"&amp;'2020'!$G659)</f>
        <v>0</v>
      </c>
      <c r="AV659" s="7">
        <f>SUMIFS('Inventory (old)'!$M:$M,'Inventory (old)'!$A:$A,"Bike",'Inventory (old)'!$B:$B,'2020'!$A659,'Inventory (old)'!$E:$E,"&gt;="&amp;'2020'!$F659,'Inventory (old)'!$E:$E,"&lt;"&amp;'2020'!$G659)</f>
        <v>0</v>
      </c>
      <c r="AW659" s="1">
        <f>SUMIFS('Inventory (old)'!$S:$S,'Inventory (old)'!$A:$A,"Parking",'Inventory (old)'!$B:$B,'2020'!$A659,'Inventory (old)'!$E:$E,"&gt;="&amp;'2020'!$F659,'Inventory (old)'!$E:$E,"&lt;"&amp;'2020'!$G659)</f>
        <v>0</v>
      </c>
      <c r="AX659" s="13" t="s">
        <v>3005</v>
      </c>
    </row>
    <row r="660" spans="1:50" x14ac:dyDescent="0.25">
      <c r="A660" s="6" t="s">
        <v>3011</v>
      </c>
      <c r="B660" s="7" t="s">
        <v>127</v>
      </c>
      <c r="C660" s="7" t="s">
        <v>2189</v>
      </c>
      <c r="D660" s="7">
        <v>30</v>
      </c>
      <c r="E660" s="7" t="s">
        <v>59</v>
      </c>
      <c r="F660" s="8">
        <v>16.149999999999999</v>
      </c>
      <c r="G660" s="8">
        <v>16.55</v>
      </c>
      <c r="H660" s="7" t="s">
        <v>3003</v>
      </c>
      <c r="I660" s="7" t="s">
        <v>2196</v>
      </c>
      <c r="J660" s="14">
        <v>0.14000000000000001</v>
      </c>
      <c r="K660" s="15" t="s">
        <v>2241</v>
      </c>
      <c r="L660" s="7" t="s">
        <v>2217</v>
      </c>
      <c r="M660" s="7" t="s">
        <v>2072</v>
      </c>
      <c r="N660" s="20">
        <v>1</v>
      </c>
      <c r="O660" s="8"/>
      <c r="P660" s="8"/>
      <c r="Q660" s="14">
        <v>1.0000000000000001E-5</v>
      </c>
      <c r="R660" s="14">
        <v>0.03</v>
      </c>
      <c r="S660" s="21">
        <v>1</v>
      </c>
      <c r="T660" s="16"/>
      <c r="V660" s="7"/>
      <c r="W660" s="7"/>
      <c r="X660" s="7"/>
      <c r="Y660" s="16"/>
      <c r="Z660" s="15">
        <v>2019</v>
      </c>
      <c r="AA660" s="8">
        <f t="shared" si="182"/>
        <v>0</v>
      </c>
      <c r="AB660" s="8">
        <f t="shared" si="183"/>
        <v>0.14000000000000001</v>
      </c>
      <c r="AC660" s="8">
        <f t="shared" si="184"/>
        <v>0.14000000000000001</v>
      </c>
      <c r="AD660" s="11">
        <f t="shared" si="185"/>
        <v>2.9989999999999999E-2</v>
      </c>
      <c r="AE660" s="31">
        <v>2019</v>
      </c>
      <c r="AF660" s="7">
        <f>SUMIFS('Inventory (old)'!$M:$M,'Inventory (old)'!$A:$A,"Stop Line",'Inventory (old)'!$B:$B,'2020'!$A660,'Inventory (old)'!$E:$E,"&gt;="&amp;'2020'!$F660,'Inventory (old)'!$E:$E,"&lt;"&amp;'2020'!$G660)</f>
        <v>57</v>
      </c>
      <c r="AG660" s="7">
        <f>SUMIFS('Inventory (old)'!$M:$M,'Inventory (old)'!$A:$A,"Channel",'Inventory (old)'!$B:$B,'2020'!$A660,'Inventory (old)'!$E:$E,"&gt;="&amp;'2020'!$F660,'Inventory (old)'!$E:$E,"&lt;"&amp;'2020'!$G660)</f>
        <v>320</v>
      </c>
      <c r="AH660" s="7">
        <f>SUMIFS('Inventory (old)'!$M:$M,'Inventory (old)'!$A:$A,"Dotted Line",'Inventory (old)'!$B:$B,'2020'!$A660,'Inventory (old)'!$E:$E,"&gt;="&amp;'2020'!$F660,'Inventory (old)'!$E:$E,"&lt;"&amp;'2020'!$G660)</f>
        <v>530</v>
      </c>
      <c r="AI660" s="7">
        <f>SUMIFS('Inventory (old)'!$M:$M,'Inventory (old)'!$A:$A,"Arrows and Onlys",'Inventory (old)'!$B:$B,'2020'!$A660,'Inventory (old)'!$E:$E,"&gt;="&amp;'2020'!$F660,'Inventory (old)'!$E:$E,"&lt;"&amp;'2020'!$G660)</f>
        <v>0</v>
      </c>
      <c r="AJ660" s="7">
        <f>SUMIFS('Inventory (old)'!$N:$N,'Inventory (old)'!$A:$A,"Arrows and Onlys",'Inventory (old)'!$B:$B,'2020'!$A660,'Inventory (old)'!$E:$E,"&gt;="&amp;'2020'!$F660,'Inventory (old)'!$E:$E,"&lt;"&amp;'2020'!$G660)</f>
        <v>0</v>
      </c>
      <c r="AK660" s="7">
        <f>SUMIFS('Inventory (old)'!$O:$O,'Inventory (old)'!$A:$A,"Transverse",'Inventory (old)'!$B:$B,'2020'!$A660,'Inventory (old)'!$E:$E,"&gt;="&amp;'2020'!$F660,'Inventory (old)'!$E:$E,"&lt;"&amp;'2020'!$G660)</f>
        <v>106</v>
      </c>
      <c r="AL660" s="7">
        <f>SUMIFS('Inventory (old)'!$P:$P,'Inventory (old)'!$A:$A,"Transverse",'Inventory (old)'!$B:$B,'2020'!$A660,'Inventory (old)'!$E:$E,"&gt;="&amp;'2020'!$F660,'Inventory (old)'!$E:$E,"&lt;"&amp;'2020'!$G660)</f>
        <v>0</v>
      </c>
      <c r="AM660" s="7">
        <f>SUMIFS('Inventory (old)'!$M:$M,'Inventory (old)'!$A:$A,"Crosswalk",'Inventory (old)'!$B:$B,'2020'!$A660,'Inventory (old)'!$E:$E,"&gt;="&amp;'2020'!$F660,'Inventory (old)'!$E:$E,"&lt;"&amp;'2020'!$G660)</f>
        <v>0</v>
      </c>
      <c r="AN660" s="7">
        <f>SUMIFS('Inventory (old)'!$M:$M,'Inventory (old)'!$A:$A,"Yield Line",'Inventory (old)'!$B:$B,'2020'!$A660,'Inventory (old)'!$E:$E,"&gt;="&amp;'2020'!$F660,'Inventory (old)'!$E:$E,"&lt;"&amp;'2020'!$G660)</f>
        <v>0</v>
      </c>
      <c r="AO660" s="7">
        <f>SUMIFS('Inventory (old)'!$M:$M,'Inventory (old)'!$A:$A,"Parking",'Inventory (old)'!$B:$B,'2020'!$A660,'Inventory (old)'!$E:$E,"&gt;="&amp;'2020'!$F660,'Inventory (old)'!$E:$E,"&lt;"&amp;'2020'!$G660)</f>
        <v>0</v>
      </c>
      <c r="AP660" s="7">
        <f>SUMIFS('Inventory (old)'!$M:$M,'Inventory (old)'!$A:$A,"Island",'Inventory (old)'!$B:$B,'2020'!$A660,'Inventory (old)'!$E:$E,"&gt;="&amp;'2020'!$F660,'Inventory (old)'!$E:$E,"&lt;"&amp;'2020'!$G660)</f>
        <v>0</v>
      </c>
      <c r="AQ660" s="7">
        <f>SUMIFS('Inventory (old)'!$M:$M,'Inventory (old)'!$A:$A,"Railroad",'Inventory (old)'!$B:$B,'2020'!$A660,'Inventory (old)'!$E:$E,"&gt;="&amp;'2020'!$F660,'Inventory (old)'!$E:$E,"&lt;"&amp;'2020'!$G660)</f>
        <v>0</v>
      </c>
      <c r="AR660" s="7">
        <f>SUMIFS('Inventory (old)'!$M:$M,'Inventory (old)'!$A:$A,"School",'Inventory (old)'!$B:$B,'2020'!$A660,'Inventory (old)'!$E:$E,"&gt;="&amp;'2020'!$F660,'Inventory (old)'!$E:$E,"&lt;"&amp;'2020'!$G660)</f>
        <v>0</v>
      </c>
      <c r="AS660" s="7">
        <f>SUMIFS('Inventory (old)'!$M:$M,'Inventory (old)'!$A:$A,"Air Speed",'Inventory (old)'!$B:$B,'2020'!$A660,'Inventory (old)'!$E:$E,"&gt;="&amp;'2020'!$F660,'Inventory (old)'!$E:$E,"&lt;"&amp;'2020'!$G660)</f>
        <v>0</v>
      </c>
      <c r="AT660" s="7">
        <f>SUMIFS('Inventory (old)'!$M:$M,'Inventory (old)'!$A:$A,"Wrong Way",'Inventory (old)'!$B:$B,'2020'!$A660,'Inventory (old)'!$E:$E,"&gt;="&amp;'2020'!$F660,'Inventory (old)'!$E:$E,"&lt;"&amp;'2020'!$G660)</f>
        <v>2</v>
      </c>
      <c r="AU660" s="7">
        <f>SUMIFS('Inventory (old)'!$M:$M,'Inventory (old)'!$A:$A,"Merge Arrow",'Inventory (old)'!$B:$B,'2020'!$A660,'Inventory (old)'!$E:$E,"&gt;="&amp;'2020'!$F660,'Inventory (old)'!$E:$E,"&lt;"&amp;'2020'!$G660)</f>
        <v>0</v>
      </c>
      <c r="AV660" s="7">
        <f>SUMIFS('Inventory (old)'!$M:$M,'Inventory (old)'!$A:$A,"Bike",'Inventory (old)'!$B:$B,'2020'!$A660,'Inventory (old)'!$E:$E,"&gt;="&amp;'2020'!$F660,'Inventory (old)'!$E:$E,"&lt;"&amp;'2020'!$G660)</f>
        <v>0</v>
      </c>
      <c r="AW660" s="1">
        <f>SUMIFS('Inventory (old)'!$S:$S,'Inventory (old)'!$A:$A,"Parking",'Inventory (old)'!$B:$B,'2020'!$A660,'Inventory (old)'!$E:$E,"&gt;="&amp;'2020'!$F660,'Inventory (old)'!$E:$E,"&lt;"&amp;'2020'!$G660)</f>
        <v>0</v>
      </c>
      <c r="AX660" s="13" t="s">
        <v>3006</v>
      </c>
    </row>
    <row r="661" spans="1:50" x14ac:dyDescent="0.25">
      <c r="A661" s="6" t="s">
        <v>3010</v>
      </c>
      <c r="B661" s="7" t="s">
        <v>127</v>
      </c>
      <c r="C661" s="7" t="s">
        <v>2189</v>
      </c>
      <c r="D661" s="7">
        <v>30</v>
      </c>
      <c r="E661" s="7" t="s">
        <v>59</v>
      </c>
      <c r="F661" s="8">
        <v>16.149999999999999</v>
      </c>
      <c r="G661" s="8">
        <v>16.55</v>
      </c>
      <c r="H661" s="7" t="s">
        <v>3003</v>
      </c>
      <c r="I661" s="7" t="s">
        <v>2198</v>
      </c>
      <c r="J661" s="14">
        <v>0.12</v>
      </c>
      <c r="K661" s="15" t="s">
        <v>2241</v>
      </c>
      <c r="L661" s="7" t="s">
        <v>2217</v>
      </c>
      <c r="M661" s="7" t="s">
        <v>2072</v>
      </c>
      <c r="N661" s="20">
        <v>1</v>
      </c>
      <c r="O661" s="8"/>
      <c r="P661" s="8"/>
      <c r="Q661" s="14">
        <v>1.0000000000000001E-5</v>
      </c>
      <c r="R661" s="14">
        <v>0.05</v>
      </c>
      <c r="S661" s="21">
        <v>1</v>
      </c>
      <c r="T661" s="16"/>
      <c r="V661" s="7"/>
      <c r="W661" s="7"/>
      <c r="X661" s="7"/>
      <c r="Y661" s="16"/>
      <c r="Z661" s="15">
        <v>2019</v>
      </c>
      <c r="AA661" s="8">
        <f t="shared" si="182"/>
        <v>0</v>
      </c>
      <c r="AB661" s="8">
        <f t="shared" si="183"/>
        <v>0.12</v>
      </c>
      <c r="AC661" s="8">
        <f t="shared" si="184"/>
        <v>0.12</v>
      </c>
      <c r="AD661" s="11">
        <f t="shared" si="185"/>
        <v>4.999E-2</v>
      </c>
      <c r="AE661" s="31">
        <v>2019</v>
      </c>
      <c r="AF661" s="7">
        <f>SUMIFS('Inventory (old)'!$M:$M,'Inventory (old)'!$A:$A,"Stop Line",'Inventory (old)'!$B:$B,'2020'!$A661,'Inventory (old)'!$E:$E,"&gt;="&amp;'2020'!$F661,'Inventory (old)'!$E:$E,"&lt;"&amp;'2020'!$G661)</f>
        <v>0</v>
      </c>
      <c r="AG661" s="7">
        <f>SUMIFS('Inventory (old)'!$M:$M,'Inventory (old)'!$A:$A,"Channel",'Inventory (old)'!$B:$B,'2020'!$A661,'Inventory (old)'!$E:$E,"&gt;="&amp;'2020'!$F661,'Inventory (old)'!$E:$E,"&lt;"&amp;'2020'!$G661)</f>
        <v>277</v>
      </c>
      <c r="AH661" s="7">
        <f>SUMIFS('Inventory (old)'!$M:$M,'Inventory (old)'!$A:$A,"Dotted Line",'Inventory (old)'!$B:$B,'2020'!$A661,'Inventory (old)'!$E:$E,"&gt;="&amp;'2020'!$F661,'Inventory (old)'!$E:$E,"&lt;"&amp;'2020'!$G661)</f>
        <v>630</v>
      </c>
      <c r="AI661" s="7">
        <f>SUMIFS('Inventory (old)'!$M:$M,'Inventory (old)'!$A:$A,"Arrows and Onlys",'Inventory (old)'!$B:$B,'2020'!$A661,'Inventory (old)'!$E:$E,"&gt;="&amp;'2020'!$F661,'Inventory (old)'!$E:$E,"&lt;"&amp;'2020'!$G661)</f>
        <v>0</v>
      </c>
      <c r="AJ661" s="7">
        <f>SUMIFS('Inventory (old)'!$N:$N,'Inventory (old)'!$A:$A,"Arrows and Onlys",'Inventory (old)'!$B:$B,'2020'!$A661,'Inventory (old)'!$E:$E,"&gt;="&amp;'2020'!$F661,'Inventory (old)'!$E:$E,"&lt;"&amp;'2020'!$G661)</f>
        <v>0</v>
      </c>
      <c r="AK661" s="7">
        <f>SUMIFS('Inventory (old)'!$O:$O,'Inventory (old)'!$A:$A,"Transverse",'Inventory (old)'!$B:$B,'2020'!$A661,'Inventory (old)'!$E:$E,"&gt;="&amp;'2020'!$F661,'Inventory (old)'!$E:$E,"&lt;"&amp;'2020'!$G661)</f>
        <v>0</v>
      </c>
      <c r="AL661" s="7">
        <f>SUMIFS('Inventory (old)'!$P:$P,'Inventory (old)'!$A:$A,"Transverse",'Inventory (old)'!$B:$B,'2020'!$A661,'Inventory (old)'!$E:$E,"&gt;="&amp;'2020'!$F661,'Inventory (old)'!$E:$E,"&lt;"&amp;'2020'!$G661)</f>
        <v>0</v>
      </c>
      <c r="AM661" s="7">
        <f>SUMIFS('Inventory (old)'!$M:$M,'Inventory (old)'!$A:$A,"Crosswalk",'Inventory (old)'!$B:$B,'2020'!$A661,'Inventory (old)'!$E:$E,"&gt;="&amp;'2020'!$F661,'Inventory (old)'!$E:$E,"&lt;"&amp;'2020'!$G661)</f>
        <v>0</v>
      </c>
      <c r="AN661" s="7">
        <f>SUMIFS('Inventory (old)'!$M:$M,'Inventory (old)'!$A:$A,"Yield Line",'Inventory (old)'!$B:$B,'2020'!$A661,'Inventory (old)'!$E:$E,"&gt;="&amp;'2020'!$F661,'Inventory (old)'!$E:$E,"&lt;"&amp;'2020'!$G661)</f>
        <v>0</v>
      </c>
      <c r="AO661" s="7">
        <f>SUMIFS('Inventory (old)'!$M:$M,'Inventory (old)'!$A:$A,"Parking",'Inventory (old)'!$B:$B,'2020'!$A661,'Inventory (old)'!$E:$E,"&gt;="&amp;'2020'!$F661,'Inventory (old)'!$E:$E,"&lt;"&amp;'2020'!$G661)</f>
        <v>0</v>
      </c>
      <c r="AP661" s="7">
        <f>SUMIFS('Inventory (old)'!$M:$M,'Inventory (old)'!$A:$A,"Island",'Inventory (old)'!$B:$B,'2020'!$A661,'Inventory (old)'!$E:$E,"&gt;="&amp;'2020'!$F661,'Inventory (old)'!$E:$E,"&lt;"&amp;'2020'!$G661)</f>
        <v>0</v>
      </c>
      <c r="AQ661" s="7">
        <f>SUMIFS('Inventory (old)'!$M:$M,'Inventory (old)'!$A:$A,"Railroad",'Inventory (old)'!$B:$B,'2020'!$A661,'Inventory (old)'!$E:$E,"&gt;="&amp;'2020'!$F661,'Inventory (old)'!$E:$E,"&lt;"&amp;'2020'!$G661)</f>
        <v>0</v>
      </c>
      <c r="AR661" s="7">
        <f>SUMIFS('Inventory (old)'!$M:$M,'Inventory (old)'!$A:$A,"School",'Inventory (old)'!$B:$B,'2020'!$A661,'Inventory (old)'!$E:$E,"&gt;="&amp;'2020'!$F661,'Inventory (old)'!$E:$E,"&lt;"&amp;'2020'!$G661)</f>
        <v>0</v>
      </c>
      <c r="AS661" s="7">
        <f>SUMIFS('Inventory (old)'!$M:$M,'Inventory (old)'!$A:$A,"Air Speed",'Inventory (old)'!$B:$B,'2020'!$A661,'Inventory (old)'!$E:$E,"&gt;="&amp;'2020'!$F661,'Inventory (old)'!$E:$E,"&lt;"&amp;'2020'!$G661)</f>
        <v>0</v>
      </c>
      <c r="AT661" s="7">
        <f>SUMIFS('Inventory (old)'!$M:$M,'Inventory (old)'!$A:$A,"Wrong Way",'Inventory (old)'!$B:$B,'2020'!$A661,'Inventory (old)'!$E:$E,"&gt;="&amp;'2020'!$F661,'Inventory (old)'!$E:$E,"&lt;"&amp;'2020'!$G661)</f>
        <v>0</v>
      </c>
      <c r="AU661" s="7">
        <f>SUMIFS('Inventory (old)'!$M:$M,'Inventory (old)'!$A:$A,"Merge Arrow",'Inventory (old)'!$B:$B,'2020'!$A661,'Inventory (old)'!$E:$E,"&gt;="&amp;'2020'!$F661,'Inventory (old)'!$E:$E,"&lt;"&amp;'2020'!$G661)</f>
        <v>0</v>
      </c>
      <c r="AV661" s="7">
        <f>SUMIFS('Inventory (old)'!$M:$M,'Inventory (old)'!$A:$A,"Bike",'Inventory (old)'!$B:$B,'2020'!$A661,'Inventory (old)'!$E:$E,"&gt;="&amp;'2020'!$F661,'Inventory (old)'!$E:$E,"&lt;"&amp;'2020'!$G661)</f>
        <v>0</v>
      </c>
      <c r="AW661" s="1">
        <f>SUMIFS('Inventory (old)'!$S:$S,'Inventory (old)'!$A:$A,"Parking",'Inventory (old)'!$B:$B,'2020'!$A661,'Inventory (old)'!$E:$E,"&gt;="&amp;'2020'!$F661,'Inventory (old)'!$E:$E,"&lt;"&amp;'2020'!$G661)</f>
        <v>0</v>
      </c>
      <c r="AX661" s="13" t="s">
        <v>3007</v>
      </c>
    </row>
    <row r="662" spans="1:50" x14ac:dyDescent="0.25">
      <c r="A662" s="6" t="s">
        <v>3012</v>
      </c>
      <c r="B662" s="7" t="s">
        <v>127</v>
      </c>
      <c r="C662" s="7" t="s">
        <v>2189</v>
      </c>
      <c r="D662" s="7">
        <v>30</v>
      </c>
      <c r="E662" s="7" t="s">
        <v>58</v>
      </c>
      <c r="F662" s="8">
        <v>16.62</v>
      </c>
      <c r="G662" s="8">
        <v>16.940000000000001</v>
      </c>
      <c r="H662" s="7" t="s">
        <v>2268</v>
      </c>
      <c r="I662" s="7"/>
      <c r="J662" s="14">
        <v>0.14000000000000001</v>
      </c>
      <c r="K662" s="15" t="s">
        <v>2241</v>
      </c>
      <c r="L662" s="7" t="s">
        <v>2217</v>
      </c>
      <c r="M662" s="7" t="s">
        <v>2072</v>
      </c>
      <c r="N662" s="20">
        <v>1</v>
      </c>
      <c r="O662" s="8"/>
      <c r="P662" s="8"/>
      <c r="Q662" s="14"/>
      <c r="R662" s="14"/>
      <c r="S662" s="21"/>
      <c r="T662" s="16"/>
      <c r="V662" s="7"/>
      <c r="W662" s="7"/>
      <c r="X662" s="7"/>
      <c r="Y662" s="16"/>
      <c r="Z662" s="15">
        <v>2019</v>
      </c>
      <c r="AA662" s="8">
        <f t="shared" si="182"/>
        <v>0</v>
      </c>
      <c r="AB662" s="8">
        <f t="shared" si="183"/>
        <v>0.14000000000000001</v>
      </c>
      <c r="AC662" s="8">
        <f t="shared" si="184"/>
        <v>0.14000000000000001</v>
      </c>
      <c r="AD662" s="11">
        <f t="shared" si="185"/>
        <v>0</v>
      </c>
      <c r="AE662" s="31">
        <v>2019</v>
      </c>
      <c r="AF662" s="7">
        <f>SUMIFS('Inventory (old)'!$M:$M,'Inventory (old)'!$A:$A,"Stop Line",'Inventory (old)'!$B:$B,'2020'!$A662,'Inventory (old)'!$E:$E,"&gt;="&amp;'2020'!$F662,'Inventory (old)'!$E:$E,"&lt;"&amp;'2020'!$G662)</f>
        <v>0</v>
      </c>
      <c r="AG662" s="7">
        <f>SUMIFS('Inventory (old)'!$M:$M,'Inventory (old)'!$A:$A,"Channel",'Inventory (old)'!$B:$B,'2020'!$A662,'Inventory (old)'!$E:$E,"&gt;="&amp;'2020'!$F662,'Inventory (old)'!$E:$E,"&lt;"&amp;'2020'!$G662)</f>
        <v>289</v>
      </c>
      <c r="AH662" s="7">
        <f>SUMIFS('Inventory (old)'!$M:$M,'Inventory (old)'!$A:$A,"Dotted Line",'Inventory (old)'!$B:$B,'2020'!$A662,'Inventory (old)'!$E:$E,"&gt;="&amp;'2020'!$F662,'Inventory (old)'!$E:$E,"&lt;"&amp;'2020'!$G662)</f>
        <v>0</v>
      </c>
      <c r="AI662" s="7">
        <f>SUMIFS('Inventory (old)'!$M:$M,'Inventory (old)'!$A:$A,"Arrows and Onlys",'Inventory (old)'!$B:$B,'2020'!$A662,'Inventory (old)'!$E:$E,"&gt;="&amp;'2020'!$F662,'Inventory (old)'!$E:$E,"&lt;"&amp;'2020'!$G662)</f>
        <v>0</v>
      </c>
      <c r="AJ662" s="7">
        <f>SUMIFS('Inventory (old)'!$N:$N,'Inventory (old)'!$A:$A,"Arrows and Onlys",'Inventory (old)'!$B:$B,'2020'!$A662,'Inventory (old)'!$E:$E,"&gt;="&amp;'2020'!$F662,'Inventory (old)'!$E:$E,"&lt;"&amp;'2020'!$G662)</f>
        <v>0</v>
      </c>
      <c r="AK662" s="7">
        <f>SUMIFS('Inventory (old)'!$O:$O,'Inventory (old)'!$A:$A,"Transverse",'Inventory (old)'!$B:$B,'2020'!$A662,'Inventory (old)'!$E:$E,"&gt;="&amp;'2020'!$F662,'Inventory (old)'!$E:$E,"&lt;"&amp;'2020'!$G662)</f>
        <v>100</v>
      </c>
      <c r="AL662" s="7">
        <f>SUMIFS('Inventory (old)'!$P:$P,'Inventory (old)'!$A:$A,"Transverse",'Inventory (old)'!$B:$B,'2020'!$A662,'Inventory (old)'!$E:$E,"&gt;="&amp;'2020'!$F662,'Inventory (old)'!$E:$E,"&lt;"&amp;'2020'!$G662)</f>
        <v>0</v>
      </c>
      <c r="AM662" s="7">
        <f>SUMIFS('Inventory (old)'!$M:$M,'Inventory (old)'!$A:$A,"Crosswalk",'Inventory (old)'!$B:$B,'2020'!$A662,'Inventory (old)'!$E:$E,"&gt;="&amp;'2020'!$F662,'Inventory (old)'!$E:$E,"&lt;"&amp;'2020'!$G662)</f>
        <v>0</v>
      </c>
      <c r="AN662" s="7">
        <f>SUMIFS('Inventory (old)'!$M:$M,'Inventory (old)'!$A:$A,"Yield Line",'Inventory (old)'!$B:$B,'2020'!$A662,'Inventory (old)'!$E:$E,"&gt;="&amp;'2020'!$F662,'Inventory (old)'!$E:$E,"&lt;"&amp;'2020'!$G662)</f>
        <v>0</v>
      </c>
      <c r="AO662" s="7">
        <f>SUMIFS('Inventory (old)'!$M:$M,'Inventory (old)'!$A:$A,"Parking",'Inventory (old)'!$B:$B,'2020'!$A662,'Inventory (old)'!$E:$E,"&gt;="&amp;'2020'!$F662,'Inventory (old)'!$E:$E,"&lt;"&amp;'2020'!$G662)</f>
        <v>1455</v>
      </c>
      <c r="AP662" s="7">
        <f>SUMIFS('Inventory (old)'!$M:$M,'Inventory (old)'!$A:$A,"Island",'Inventory (old)'!$B:$B,'2020'!$A662,'Inventory (old)'!$E:$E,"&gt;="&amp;'2020'!$F662,'Inventory (old)'!$E:$E,"&lt;"&amp;'2020'!$G662)</f>
        <v>0</v>
      </c>
      <c r="AQ662" s="7">
        <f>SUMIFS('Inventory (old)'!$M:$M,'Inventory (old)'!$A:$A,"Railroad",'Inventory (old)'!$B:$B,'2020'!$A662,'Inventory (old)'!$E:$E,"&gt;="&amp;'2020'!$F662,'Inventory (old)'!$E:$E,"&lt;"&amp;'2020'!$G662)</f>
        <v>0</v>
      </c>
      <c r="AR662" s="7">
        <f>SUMIFS('Inventory (old)'!$M:$M,'Inventory (old)'!$A:$A,"School",'Inventory (old)'!$B:$B,'2020'!$A662,'Inventory (old)'!$E:$E,"&gt;="&amp;'2020'!$F662,'Inventory (old)'!$E:$E,"&lt;"&amp;'2020'!$G662)</f>
        <v>0</v>
      </c>
      <c r="AS662" s="7">
        <f>SUMIFS('Inventory (old)'!$M:$M,'Inventory (old)'!$A:$A,"Air Speed",'Inventory (old)'!$B:$B,'2020'!$A662,'Inventory (old)'!$E:$E,"&gt;="&amp;'2020'!$F662,'Inventory (old)'!$E:$E,"&lt;"&amp;'2020'!$G662)</f>
        <v>0</v>
      </c>
      <c r="AT662" s="7">
        <f>SUMIFS('Inventory (old)'!$M:$M,'Inventory (old)'!$A:$A,"Wrong Way",'Inventory (old)'!$B:$B,'2020'!$A662,'Inventory (old)'!$E:$E,"&gt;="&amp;'2020'!$F662,'Inventory (old)'!$E:$E,"&lt;"&amp;'2020'!$G662)</f>
        <v>0</v>
      </c>
      <c r="AU662" s="7">
        <f>SUMIFS('Inventory (old)'!$M:$M,'Inventory (old)'!$A:$A,"Merge Arrow",'Inventory (old)'!$B:$B,'2020'!$A662,'Inventory (old)'!$E:$E,"&gt;="&amp;'2020'!$F662,'Inventory (old)'!$E:$E,"&lt;"&amp;'2020'!$G662)</f>
        <v>0</v>
      </c>
      <c r="AV662" s="7">
        <f>SUMIFS('Inventory (old)'!$M:$M,'Inventory (old)'!$A:$A,"Bike",'Inventory (old)'!$B:$B,'2020'!$A662,'Inventory (old)'!$E:$E,"&gt;="&amp;'2020'!$F662,'Inventory (old)'!$E:$E,"&lt;"&amp;'2020'!$G662)</f>
        <v>0</v>
      </c>
      <c r="AW662" s="1">
        <f>SUMIFS('Inventory (old)'!$S:$S,'Inventory (old)'!$A:$A,"Parking",'Inventory (old)'!$B:$B,'2020'!$A662,'Inventory (old)'!$E:$E,"&gt;="&amp;'2020'!$F662,'Inventory (old)'!$E:$E,"&lt;"&amp;'2020'!$G662)</f>
        <v>2</v>
      </c>
      <c r="AX662" s="13" t="s">
        <v>3014</v>
      </c>
    </row>
    <row r="663" spans="1:50" x14ac:dyDescent="0.25">
      <c r="A663" s="6" t="s">
        <v>3013</v>
      </c>
      <c r="B663" s="7" t="s">
        <v>127</v>
      </c>
      <c r="C663" s="7" t="s">
        <v>2189</v>
      </c>
      <c r="D663" s="7">
        <v>30</v>
      </c>
      <c r="E663" s="7" t="s">
        <v>59</v>
      </c>
      <c r="F663" s="8">
        <v>16.62</v>
      </c>
      <c r="G663" s="8">
        <v>16.940000000000001</v>
      </c>
      <c r="H663" s="7" t="s">
        <v>2268</v>
      </c>
      <c r="I663" s="7"/>
      <c r="J663" s="14">
        <v>0.23</v>
      </c>
      <c r="K663" s="15" t="s">
        <v>2241</v>
      </c>
      <c r="L663" s="7" t="s">
        <v>2217</v>
      </c>
      <c r="M663" s="7" t="s">
        <v>2072</v>
      </c>
      <c r="N663" s="20">
        <v>1</v>
      </c>
      <c r="O663" s="8"/>
      <c r="P663" s="8"/>
      <c r="Q663" s="14"/>
      <c r="R663" s="14"/>
      <c r="S663" s="21"/>
      <c r="T663" s="16"/>
      <c r="V663" s="7"/>
      <c r="W663" s="7"/>
      <c r="X663" s="7"/>
      <c r="Y663" s="16"/>
      <c r="Z663" s="15">
        <v>2019</v>
      </c>
      <c r="AA663" s="8">
        <f t="shared" si="182"/>
        <v>0</v>
      </c>
      <c r="AB663" s="8">
        <f t="shared" si="183"/>
        <v>0.23</v>
      </c>
      <c r="AC663" s="8">
        <f t="shared" si="184"/>
        <v>0.23</v>
      </c>
      <c r="AD663" s="11">
        <f t="shared" si="185"/>
        <v>0</v>
      </c>
      <c r="AE663" s="31">
        <v>2019</v>
      </c>
      <c r="AF663" s="7">
        <f>SUMIFS('Inventory (old)'!$M:$M,'Inventory (old)'!$A:$A,"Stop Line",'Inventory (old)'!$B:$B,'2020'!$A663,'Inventory (old)'!$E:$E,"&gt;="&amp;'2020'!$F663,'Inventory (old)'!$E:$E,"&lt;"&amp;'2020'!$G663)</f>
        <v>0</v>
      </c>
      <c r="AG663" s="7">
        <f>SUMIFS('Inventory (old)'!$M:$M,'Inventory (old)'!$A:$A,"Channel",'Inventory (old)'!$B:$B,'2020'!$A663,'Inventory (old)'!$E:$E,"&gt;="&amp;'2020'!$F663,'Inventory (old)'!$E:$E,"&lt;"&amp;'2020'!$G663)</f>
        <v>366</v>
      </c>
      <c r="AH663" s="7">
        <f>SUMIFS('Inventory (old)'!$M:$M,'Inventory (old)'!$A:$A,"Dotted Line",'Inventory (old)'!$B:$B,'2020'!$A663,'Inventory (old)'!$E:$E,"&gt;="&amp;'2020'!$F663,'Inventory (old)'!$E:$E,"&lt;"&amp;'2020'!$G663)</f>
        <v>0</v>
      </c>
      <c r="AI663" s="7">
        <f>SUMIFS('Inventory (old)'!$M:$M,'Inventory (old)'!$A:$A,"Arrows and Onlys",'Inventory (old)'!$B:$B,'2020'!$A663,'Inventory (old)'!$E:$E,"&gt;="&amp;'2020'!$F663,'Inventory (old)'!$E:$E,"&lt;"&amp;'2020'!$G663)</f>
        <v>0</v>
      </c>
      <c r="AJ663" s="7">
        <f>SUMIFS('Inventory (old)'!$N:$N,'Inventory (old)'!$A:$A,"Arrows and Onlys",'Inventory (old)'!$B:$B,'2020'!$A663,'Inventory (old)'!$E:$E,"&gt;="&amp;'2020'!$F663,'Inventory (old)'!$E:$E,"&lt;"&amp;'2020'!$G663)</f>
        <v>0</v>
      </c>
      <c r="AK663" s="7">
        <f>SUMIFS('Inventory (old)'!$O:$O,'Inventory (old)'!$A:$A,"Transverse",'Inventory (old)'!$B:$B,'2020'!$A663,'Inventory (old)'!$E:$E,"&gt;="&amp;'2020'!$F663,'Inventory (old)'!$E:$E,"&lt;"&amp;'2020'!$G663)</f>
        <v>102</v>
      </c>
      <c r="AL663" s="7">
        <f>SUMIFS('Inventory (old)'!$P:$P,'Inventory (old)'!$A:$A,"Transverse",'Inventory (old)'!$B:$B,'2020'!$A663,'Inventory (old)'!$E:$E,"&gt;="&amp;'2020'!$F663,'Inventory (old)'!$E:$E,"&lt;"&amp;'2020'!$G663)</f>
        <v>0</v>
      </c>
      <c r="AM663" s="7">
        <f>SUMIFS('Inventory (old)'!$M:$M,'Inventory (old)'!$A:$A,"Crosswalk",'Inventory (old)'!$B:$B,'2020'!$A663,'Inventory (old)'!$E:$E,"&gt;="&amp;'2020'!$F663,'Inventory (old)'!$E:$E,"&lt;"&amp;'2020'!$G663)</f>
        <v>0</v>
      </c>
      <c r="AN663" s="7">
        <f>SUMIFS('Inventory (old)'!$M:$M,'Inventory (old)'!$A:$A,"Yield Line",'Inventory (old)'!$B:$B,'2020'!$A663,'Inventory (old)'!$E:$E,"&gt;="&amp;'2020'!$F663,'Inventory (old)'!$E:$E,"&lt;"&amp;'2020'!$G663)</f>
        <v>0</v>
      </c>
      <c r="AO663" s="7">
        <f>SUMIFS('Inventory (old)'!$M:$M,'Inventory (old)'!$A:$A,"Parking",'Inventory (old)'!$B:$B,'2020'!$A663,'Inventory (old)'!$E:$E,"&gt;="&amp;'2020'!$F663,'Inventory (old)'!$E:$E,"&lt;"&amp;'2020'!$G663)</f>
        <v>1430</v>
      </c>
      <c r="AP663" s="7">
        <f>SUMIFS('Inventory (old)'!$M:$M,'Inventory (old)'!$A:$A,"Island",'Inventory (old)'!$B:$B,'2020'!$A663,'Inventory (old)'!$E:$E,"&gt;="&amp;'2020'!$F663,'Inventory (old)'!$E:$E,"&lt;"&amp;'2020'!$G663)</f>
        <v>0</v>
      </c>
      <c r="AQ663" s="7">
        <f>SUMIFS('Inventory (old)'!$M:$M,'Inventory (old)'!$A:$A,"Railroad",'Inventory (old)'!$B:$B,'2020'!$A663,'Inventory (old)'!$E:$E,"&gt;="&amp;'2020'!$F663,'Inventory (old)'!$E:$E,"&lt;"&amp;'2020'!$G663)</f>
        <v>0</v>
      </c>
      <c r="AR663" s="7">
        <f>SUMIFS('Inventory (old)'!$M:$M,'Inventory (old)'!$A:$A,"School",'Inventory (old)'!$B:$B,'2020'!$A663,'Inventory (old)'!$E:$E,"&gt;="&amp;'2020'!$F663,'Inventory (old)'!$E:$E,"&lt;"&amp;'2020'!$G663)</f>
        <v>0</v>
      </c>
      <c r="AS663" s="7">
        <f>SUMIFS('Inventory (old)'!$M:$M,'Inventory (old)'!$A:$A,"Air Speed",'Inventory (old)'!$B:$B,'2020'!$A663,'Inventory (old)'!$E:$E,"&gt;="&amp;'2020'!$F663,'Inventory (old)'!$E:$E,"&lt;"&amp;'2020'!$G663)</f>
        <v>0</v>
      </c>
      <c r="AT663" s="7">
        <f>SUMIFS('Inventory (old)'!$M:$M,'Inventory (old)'!$A:$A,"Wrong Way",'Inventory (old)'!$B:$B,'2020'!$A663,'Inventory (old)'!$E:$E,"&gt;="&amp;'2020'!$F663,'Inventory (old)'!$E:$E,"&lt;"&amp;'2020'!$G663)</f>
        <v>0</v>
      </c>
      <c r="AU663" s="7">
        <f>SUMIFS('Inventory (old)'!$M:$M,'Inventory (old)'!$A:$A,"Merge Arrow",'Inventory (old)'!$B:$B,'2020'!$A663,'Inventory (old)'!$E:$E,"&gt;="&amp;'2020'!$F663,'Inventory (old)'!$E:$E,"&lt;"&amp;'2020'!$G663)</f>
        <v>0</v>
      </c>
      <c r="AV663" s="7">
        <f>SUMIFS('Inventory (old)'!$M:$M,'Inventory (old)'!$A:$A,"Bike",'Inventory (old)'!$B:$B,'2020'!$A663,'Inventory (old)'!$E:$E,"&gt;="&amp;'2020'!$F663,'Inventory (old)'!$E:$E,"&lt;"&amp;'2020'!$G663)</f>
        <v>0</v>
      </c>
      <c r="AW663" s="1">
        <f>SUMIFS('Inventory (old)'!$S:$S,'Inventory (old)'!$A:$A,"Parking",'Inventory (old)'!$B:$B,'2020'!$A663,'Inventory (old)'!$E:$E,"&gt;="&amp;'2020'!$F663,'Inventory (old)'!$E:$E,"&lt;"&amp;'2020'!$G663)</f>
        <v>2</v>
      </c>
      <c r="AX663" s="13" t="s">
        <v>3015</v>
      </c>
    </row>
    <row r="664" spans="1:50" x14ac:dyDescent="0.25">
      <c r="A664" s="6" t="s">
        <v>3021</v>
      </c>
      <c r="B664" s="7" t="s">
        <v>127</v>
      </c>
      <c r="C664" s="7" t="s">
        <v>2189</v>
      </c>
      <c r="D664" s="7">
        <v>30</v>
      </c>
      <c r="E664" s="7" t="s">
        <v>58</v>
      </c>
      <c r="F664" s="8">
        <v>17.52</v>
      </c>
      <c r="G664" s="8">
        <v>17.88</v>
      </c>
      <c r="H664" s="7" t="s">
        <v>3016</v>
      </c>
      <c r="I664" s="7" t="s">
        <v>2196</v>
      </c>
      <c r="J664" s="14">
        <v>0.22</v>
      </c>
      <c r="K664" s="15" t="s">
        <v>2241</v>
      </c>
      <c r="L664" s="7" t="s">
        <v>2217</v>
      </c>
      <c r="M664" s="7" t="s">
        <v>2072</v>
      </c>
      <c r="N664" s="20">
        <v>1</v>
      </c>
      <c r="O664" s="8"/>
      <c r="P664" s="8"/>
      <c r="Q664" s="14"/>
      <c r="R664" s="14"/>
      <c r="S664" s="21"/>
      <c r="T664" s="16"/>
      <c r="V664" s="7"/>
      <c r="W664" s="7"/>
      <c r="X664" s="7"/>
      <c r="Y664" s="16"/>
      <c r="Z664" s="15">
        <v>2019</v>
      </c>
      <c r="AA664" s="8">
        <f t="shared" si="182"/>
        <v>0</v>
      </c>
      <c r="AB664" s="8">
        <f t="shared" si="183"/>
        <v>0.22</v>
      </c>
      <c r="AC664" s="8">
        <f t="shared" si="184"/>
        <v>0.22</v>
      </c>
      <c r="AD664" s="11">
        <f t="shared" si="185"/>
        <v>0</v>
      </c>
      <c r="AE664" s="31">
        <v>2019</v>
      </c>
      <c r="AF664" s="7">
        <f>SUMIFS('Inventory (old)'!$M:$M,'Inventory (old)'!$A:$A,"Stop Line",'Inventory (old)'!$B:$B,'2020'!$A664,'Inventory (old)'!$E:$E,"&gt;="&amp;'2020'!$F664,'Inventory (old)'!$E:$E,"&lt;"&amp;'2020'!$G664)</f>
        <v>52</v>
      </c>
      <c r="AG664" s="7">
        <f>SUMIFS('Inventory (old)'!$M:$M,'Inventory (old)'!$A:$A,"Channel",'Inventory (old)'!$B:$B,'2020'!$A664,'Inventory (old)'!$E:$E,"&gt;="&amp;'2020'!$F664,'Inventory (old)'!$E:$E,"&lt;"&amp;'2020'!$G664)</f>
        <v>102</v>
      </c>
      <c r="AH664" s="7">
        <f>SUMIFS('Inventory (old)'!$M:$M,'Inventory (old)'!$A:$A,"Dotted Line",'Inventory (old)'!$B:$B,'2020'!$A664,'Inventory (old)'!$E:$E,"&gt;="&amp;'2020'!$F664,'Inventory (old)'!$E:$E,"&lt;"&amp;'2020'!$G664)</f>
        <v>0</v>
      </c>
      <c r="AI664" s="7">
        <f>SUMIFS('Inventory (old)'!$M:$M,'Inventory (old)'!$A:$A,"Arrows and Onlys",'Inventory (old)'!$B:$B,'2020'!$A664,'Inventory (old)'!$E:$E,"&gt;="&amp;'2020'!$F664,'Inventory (old)'!$E:$E,"&lt;"&amp;'2020'!$G664)</f>
        <v>0</v>
      </c>
      <c r="AJ664" s="7">
        <f>SUMIFS('Inventory (old)'!$N:$N,'Inventory (old)'!$A:$A,"Arrows and Onlys",'Inventory (old)'!$B:$B,'2020'!$A664,'Inventory (old)'!$E:$E,"&gt;="&amp;'2020'!$F664,'Inventory (old)'!$E:$E,"&lt;"&amp;'2020'!$G664)</f>
        <v>0</v>
      </c>
      <c r="AK664" s="7">
        <f>SUMIFS('Inventory (old)'!$O:$O,'Inventory (old)'!$A:$A,"Transverse",'Inventory (old)'!$B:$B,'2020'!$A664,'Inventory (old)'!$E:$E,"&gt;="&amp;'2020'!$F664,'Inventory (old)'!$E:$E,"&lt;"&amp;'2020'!$G664)</f>
        <v>155</v>
      </c>
      <c r="AL664" s="7">
        <f>SUMIFS('Inventory (old)'!$P:$P,'Inventory (old)'!$A:$A,"Transverse",'Inventory (old)'!$B:$B,'2020'!$A664,'Inventory (old)'!$E:$E,"&gt;="&amp;'2020'!$F664,'Inventory (old)'!$E:$E,"&lt;"&amp;'2020'!$G664)</f>
        <v>0</v>
      </c>
      <c r="AM664" s="7">
        <f>SUMIFS('Inventory (old)'!$M:$M,'Inventory (old)'!$A:$A,"Crosswalk",'Inventory (old)'!$B:$B,'2020'!$A664,'Inventory (old)'!$E:$E,"&gt;="&amp;'2020'!$F664,'Inventory (old)'!$E:$E,"&lt;"&amp;'2020'!$G664)</f>
        <v>0</v>
      </c>
      <c r="AN664" s="7">
        <f>SUMIFS('Inventory (old)'!$M:$M,'Inventory (old)'!$A:$A,"Yield Line",'Inventory (old)'!$B:$B,'2020'!$A664,'Inventory (old)'!$E:$E,"&gt;="&amp;'2020'!$F664,'Inventory (old)'!$E:$E,"&lt;"&amp;'2020'!$G664)</f>
        <v>0</v>
      </c>
      <c r="AO664" s="7">
        <f>SUMIFS('Inventory (old)'!$M:$M,'Inventory (old)'!$A:$A,"Parking",'Inventory (old)'!$B:$B,'2020'!$A664,'Inventory (old)'!$E:$E,"&gt;="&amp;'2020'!$F664,'Inventory (old)'!$E:$E,"&lt;"&amp;'2020'!$G664)</f>
        <v>0</v>
      </c>
      <c r="AP664" s="7">
        <f>SUMIFS('Inventory (old)'!$M:$M,'Inventory (old)'!$A:$A,"Island",'Inventory (old)'!$B:$B,'2020'!$A664,'Inventory (old)'!$E:$E,"&gt;="&amp;'2020'!$F664,'Inventory (old)'!$E:$E,"&lt;"&amp;'2020'!$G664)</f>
        <v>0</v>
      </c>
      <c r="AQ664" s="7">
        <f>SUMIFS('Inventory (old)'!$M:$M,'Inventory (old)'!$A:$A,"Railroad",'Inventory (old)'!$B:$B,'2020'!$A664,'Inventory (old)'!$E:$E,"&gt;="&amp;'2020'!$F664,'Inventory (old)'!$E:$E,"&lt;"&amp;'2020'!$G664)</f>
        <v>0</v>
      </c>
      <c r="AR664" s="7">
        <f>SUMIFS('Inventory (old)'!$M:$M,'Inventory (old)'!$A:$A,"School",'Inventory (old)'!$B:$B,'2020'!$A664,'Inventory (old)'!$E:$E,"&gt;="&amp;'2020'!$F664,'Inventory (old)'!$E:$E,"&lt;"&amp;'2020'!$G664)</f>
        <v>0</v>
      </c>
      <c r="AS664" s="7">
        <f>SUMIFS('Inventory (old)'!$M:$M,'Inventory (old)'!$A:$A,"Air Speed",'Inventory (old)'!$B:$B,'2020'!$A664,'Inventory (old)'!$E:$E,"&gt;="&amp;'2020'!$F664,'Inventory (old)'!$E:$E,"&lt;"&amp;'2020'!$G664)</f>
        <v>0</v>
      </c>
      <c r="AT664" s="7">
        <f>SUMIFS('Inventory (old)'!$M:$M,'Inventory (old)'!$A:$A,"Wrong Way",'Inventory (old)'!$B:$B,'2020'!$A664,'Inventory (old)'!$E:$E,"&gt;="&amp;'2020'!$F664,'Inventory (old)'!$E:$E,"&lt;"&amp;'2020'!$G664)</f>
        <v>2</v>
      </c>
      <c r="AU664" s="7">
        <f>SUMIFS('Inventory (old)'!$M:$M,'Inventory (old)'!$A:$A,"Merge Arrow",'Inventory (old)'!$B:$B,'2020'!$A664,'Inventory (old)'!$E:$E,"&gt;="&amp;'2020'!$F664,'Inventory (old)'!$E:$E,"&lt;"&amp;'2020'!$G664)</f>
        <v>0</v>
      </c>
      <c r="AV664" s="7">
        <f>SUMIFS('Inventory (old)'!$M:$M,'Inventory (old)'!$A:$A,"Bike",'Inventory (old)'!$B:$B,'2020'!$A664,'Inventory (old)'!$E:$E,"&gt;="&amp;'2020'!$F664,'Inventory (old)'!$E:$E,"&lt;"&amp;'2020'!$G664)</f>
        <v>0</v>
      </c>
      <c r="AW664" s="1">
        <f>SUMIFS('Inventory (old)'!$S:$S,'Inventory (old)'!$A:$A,"Parking",'Inventory (old)'!$B:$B,'2020'!$A664,'Inventory (old)'!$E:$E,"&gt;="&amp;'2020'!$F664,'Inventory (old)'!$E:$E,"&lt;"&amp;'2020'!$G664)</f>
        <v>0</v>
      </c>
      <c r="AX664" s="13" t="s">
        <v>3017</v>
      </c>
    </row>
    <row r="665" spans="1:50" x14ac:dyDescent="0.25">
      <c r="A665" s="6" t="s">
        <v>3022</v>
      </c>
      <c r="B665" s="7" t="s">
        <v>127</v>
      </c>
      <c r="C665" s="7" t="s">
        <v>2189</v>
      </c>
      <c r="D665" s="7">
        <v>30</v>
      </c>
      <c r="E665" s="7" t="s">
        <v>58</v>
      </c>
      <c r="F665" s="8">
        <v>17.52</v>
      </c>
      <c r="G665" s="8">
        <v>17.88</v>
      </c>
      <c r="H665" s="7" t="s">
        <v>3016</v>
      </c>
      <c r="I665" s="7" t="s">
        <v>2198</v>
      </c>
      <c r="J665" s="14">
        <v>0.27</v>
      </c>
      <c r="K665" s="15" t="s">
        <v>2241</v>
      </c>
      <c r="L665" s="7" t="s">
        <v>2217</v>
      </c>
      <c r="M665" s="7" t="s">
        <v>2072</v>
      </c>
      <c r="N665" s="20">
        <v>1</v>
      </c>
      <c r="O665" s="8"/>
      <c r="P665" s="8"/>
      <c r="Q665" s="14">
        <v>1.0000000000000001E-5</v>
      </c>
      <c r="R665" s="14">
        <v>0.06</v>
      </c>
      <c r="S665" s="21">
        <v>1</v>
      </c>
      <c r="T665" s="16"/>
      <c r="V665" s="7"/>
      <c r="W665" s="7"/>
      <c r="X665" s="7"/>
      <c r="Y665" s="16"/>
      <c r="Z665" s="15">
        <v>2019</v>
      </c>
      <c r="AA665" s="8">
        <f t="shared" si="182"/>
        <v>0</v>
      </c>
      <c r="AB665" s="8">
        <f t="shared" si="183"/>
        <v>0.27</v>
      </c>
      <c r="AC665" s="8">
        <f t="shared" si="184"/>
        <v>0.27</v>
      </c>
      <c r="AD665" s="11">
        <f t="shared" si="185"/>
        <v>5.9989999999999995E-2</v>
      </c>
      <c r="AE665" s="31">
        <v>2019</v>
      </c>
      <c r="AF665" s="7">
        <f>SUMIFS('Inventory (old)'!$M:$M,'Inventory (old)'!$A:$A,"Stop Line",'Inventory (old)'!$B:$B,'2020'!$A665,'Inventory (old)'!$E:$E,"&gt;="&amp;'2020'!$F665,'Inventory (old)'!$E:$E,"&lt;"&amp;'2020'!$G665)</f>
        <v>0</v>
      </c>
      <c r="AG665" s="7">
        <f>SUMIFS('Inventory (old)'!$M:$M,'Inventory (old)'!$A:$A,"Channel",'Inventory (old)'!$B:$B,'2020'!$A665,'Inventory (old)'!$E:$E,"&gt;="&amp;'2020'!$F665,'Inventory (old)'!$E:$E,"&lt;"&amp;'2020'!$G665)</f>
        <v>120</v>
      </c>
      <c r="AH665" s="7">
        <f>SUMIFS('Inventory (old)'!$M:$M,'Inventory (old)'!$A:$A,"Dotted Line",'Inventory (old)'!$B:$B,'2020'!$A665,'Inventory (old)'!$E:$E,"&gt;="&amp;'2020'!$F665,'Inventory (old)'!$E:$E,"&lt;"&amp;'2020'!$G665)</f>
        <v>730</v>
      </c>
      <c r="AI665" s="7">
        <f>SUMIFS('Inventory (old)'!$M:$M,'Inventory (old)'!$A:$A,"Arrows and Onlys",'Inventory (old)'!$B:$B,'2020'!$A665,'Inventory (old)'!$E:$E,"&gt;="&amp;'2020'!$F665,'Inventory (old)'!$E:$E,"&lt;"&amp;'2020'!$G665)</f>
        <v>0</v>
      </c>
      <c r="AJ665" s="7">
        <f>SUMIFS('Inventory (old)'!$N:$N,'Inventory (old)'!$A:$A,"Arrows and Onlys",'Inventory (old)'!$B:$B,'2020'!$A665,'Inventory (old)'!$E:$E,"&gt;="&amp;'2020'!$F665,'Inventory (old)'!$E:$E,"&lt;"&amp;'2020'!$G665)</f>
        <v>0</v>
      </c>
      <c r="AK665" s="7">
        <f>SUMIFS('Inventory (old)'!$O:$O,'Inventory (old)'!$A:$A,"Transverse",'Inventory (old)'!$B:$B,'2020'!$A665,'Inventory (old)'!$E:$E,"&gt;="&amp;'2020'!$F665,'Inventory (old)'!$E:$E,"&lt;"&amp;'2020'!$G665)</f>
        <v>0</v>
      </c>
      <c r="AL665" s="7">
        <f>SUMIFS('Inventory (old)'!$P:$P,'Inventory (old)'!$A:$A,"Transverse",'Inventory (old)'!$B:$B,'2020'!$A665,'Inventory (old)'!$E:$E,"&gt;="&amp;'2020'!$F665,'Inventory (old)'!$E:$E,"&lt;"&amp;'2020'!$G665)</f>
        <v>0</v>
      </c>
      <c r="AM665" s="7">
        <f>SUMIFS('Inventory (old)'!$M:$M,'Inventory (old)'!$A:$A,"Crosswalk",'Inventory (old)'!$B:$B,'2020'!$A665,'Inventory (old)'!$E:$E,"&gt;="&amp;'2020'!$F665,'Inventory (old)'!$E:$E,"&lt;"&amp;'2020'!$G665)</f>
        <v>0</v>
      </c>
      <c r="AN665" s="7">
        <f>SUMIFS('Inventory (old)'!$M:$M,'Inventory (old)'!$A:$A,"Yield Line",'Inventory (old)'!$B:$B,'2020'!$A665,'Inventory (old)'!$E:$E,"&gt;="&amp;'2020'!$F665,'Inventory (old)'!$E:$E,"&lt;"&amp;'2020'!$G665)</f>
        <v>0</v>
      </c>
      <c r="AO665" s="7">
        <f>SUMIFS('Inventory (old)'!$M:$M,'Inventory (old)'!$A:$A,"Parking",'Inventory (old)'!$B:$B,'2020'!$A665,'Inventory (old)'!$E:$E,"&gt;="&amp;'2020'!$F665,'Inventory (old)'!$E:$E,"&lt;"&amp;'2020'!$G665)</f>
        <v>0</v>
      </c>
      <c r="AP665" s="7">
        <f>SUMIFS('Inventory (old)'!$M:$M,'Inventory (old)'!$A:$A,"Island",'Inventory (old)'!$B:$B,'2020'!$A665,'Inventory (old)'!$E:$E,"&gt;="&amp;'2020'!$F665,'Inventory (old)'!$E:$E,"&lt;"&amp;'2020'!$G665)</f>
        <v>0</v>
      </c>
      <c r="AQ665" s="7">
        <f>SUMIFS('Inventory (old)'!$M:$M,'Inventory (old)'!$A:$A,"Railroad",'Inventory (old)'!$B:$B,'2020'!$A665,'Inventory (old)'!$E:$E,"&gt;="&amp;'2020'!$F665,'Inventory (old)'!$E:$E,"&lt;"&amp;'2020'!$G665)</f>
        <v>0</v>
      </c>
      <c r="AR665" s="7">
        <f>SUMIFS('Inventory (old)'!$M:$M,'Inventory (old)'!$A:$A,"School",'Inventory (old)'!$B:$B,'2020'!$A665,'Inventory (old)'!$E:$E,"&gt;="&amp;'2020'!$F665,'Inventory (old)'!$E:$E,"&lt;"&amp;'2020'!$G665)</f>
        <v>0</v>
      </c>
      <c r="AS665" s="7">
        <f>SUMIFS('Inventory (old)'!$M:$M,'Inventory (old)'!$A:$A,"Air Speed",'Inventory (old)'!$B:$B,'2020'!$A665,'Inventory (old)'!$E:$E,"&gt;="&amp;'2020'!$F665,'Inventory (old)'!$E:$E,"&lt;"&amp;'2020'!$G665)</f>
        <v>0</v>
      </c>
      <c r="AT665" s="7">
        <f>SUMIFS('Inventory (old)'!$M:$M,'Inventory (old)'!$A:$A,"Wrong Way",'Inventory (old)'!$B:$B,'2020'!$A665,'Inventory (old)'!$E:$E,"&gt;="&amp;'2020'!$F665,'Inventory (old)'!$E:$E,"&lt;"&amp;'2020'!$G665)</f>
        <v>0</v>
      </c>
      <c r="AU665" s="7">
        <f>SUMIFS('Inventory (old)'!$M:$M,'Inventory (old)'!$A:$A,"Merge Arrow",'Inventory (old)'!$B:$B,'2020'!$A665,'Inventory (old)'!$E:$E,"&gt;="&amp;'2020'!$F665,'Inventory (old)'!$E:$E,"&lt;"&amp;'2020'!$G665)</f>
        <v>0</v>
      </c>
      <c r="AV665" s="7">
        <f>SUMIFS('Inventory (old)'!$M:$M,'Inventory (old)'!$A:$A,"Bike",'Inventory (old)'!$B:$B,'2020'!$A665,'Inventory (old)'!$E:$E,"&gt;="&amp;'2020'!$F665,'Inventory (old)'!$E:$E,"&lt;"&amp;'2020'!$G665)</f>
        <v>0</v>
      </c>
      <c r="AW665" s="1">
        <f>SUMIFS('Inventory (old)'!$S:$S,'Inventory (old)'!$A:$A,"Parking",'Inventory (old)'!$B:$B,'2020'!$A665,'Inventory (old)'!$E:$E,"&gt;="&amp;'2020'!$F665,'Inventory (old)'!$E:$E,"&lt;"&amp;'2020'!$G665)</f>
        <v>0</v>
      </c>
      <c r="AX665" s="13" t="s">
        <v>3018</v>
      </c>
    </row>
    <row r="666" spans="1:50" x14ac:dyDescent="0.25">
      <c r="A666" s="6" t="s">
        <v>3023</v>
      </c>
      <c r="B666" s="7" t="s">
        <v>127</v>
      </c>
      <c r="C666" s="7" t="s">
        <v>2189</v>
      </c>
      <c r="D666" s="7">
        <v>30</v>
      </c>
      <c r="E666" s="7" t="s">
        <v>59</v>
      </c>
      <c r="F666" s="8">
        <v>17.52</v>
      </c>
      <c r="G666" s="8">
        <v>17.88</v>
      </c>
      <c r="H666" s="7" t="s">
        <v>3016</v>
      </c>
      <c r="I666" s="7" t="s">
        <v>2196</v>
      </c>
      <c r="J666" s="14">
        <v>0.19</v>
      </c>
      <c r="K666" s="15" t="s">
        <v>2241</v>
      </c>
      <c r="L666" s="7" t="s">
        <v>2217</v>
      </c>
      <c r="M666" s="7" t="s">
        <v>2072</v>
      </c>
      <c r="N666" s="20">
        <v>1</v>
      </c>
      <c r="O666" s="8"/>
      <c r="P666" s="8"/>
      <c r="Q666" s="14">
        <v>1.0000000000000001E-5</v>
      </c>
      <c r="R666" s="14">
        <v>7.0000000000000007E-2</v>
      </c>
      <c r="S666" s="21">
        <v>1</v>
      </c>
      <c r="T666" s="16"/>
      <c r="V666" s="7"/>
      <c r="W666" s="7"/>
      <c r="X666" s="7"/>
      <c r="Y666" s="16"/>
      <c r="Z666" s="15">
        <v>2019</v>
      </c>
      <c r="AA666" s="8">
        <f t="shared" si="182"/>
        <v>0</v>
      </c>
      <c r="AB666" s="8">
        <f t="shared" si="183"/>
        <v>0.19</v>
      </c>
      <c r="AC666" s="8">
        <f t="shared" si="184"/>
        <v>0.19</v>
      </c>
      <c r="AD666" s="11">
        <f t="shared" si="185"/>
        <v>6.9990000000000011E-2</v>
      </c>
      <c r="AE666" s="31">
        <v>2019</v>
      </c>
      <c r="AF666" s="7">
        <f>SUMIFS('Inventory (old)'!$M:$M,'Inventory (old)'!$A:$A,"Stop Line",'Inventory (old)'!$B:$B,'2020'!$A666,'Inventory (old)'!$E:$E,"&gt;="&amp;'2020'!$F666,'Inventory (old)'!$E:$E,"&lt;"&amp;'2020'!$G666)</f>
        <v>50</v>
      </c>
      <c r="AG666" s="7">
        <f>SUMIFS('Inventory (old)'!$M:$M,'Inventory (old)'!$A:$A,"Channel",'Inventory (old)'!$B:$B,'2020'!$A666,'Inventory (old)'!$E:$E,"&gt;="&amp;'2020'!$F666,'Inventory (old)'!$E:$E,"&lt;"&amp;'2020'!$G666)</f>
        <v>357</v>
      </c>
      <c r="AH666" s="7">
        <f>SUMIFS('Inventory (old)'!$M:$M,'Inventory (old)'!$A:$A,"Dotted Line",'Inventory (old)'!$B:$B,'2020'!$A666,'Inventory (old)'!$E:$E,"&gt;="&amp;'2020'!$F666,'Inventory (old)'!$E:$E,"&lt;"&amp;'2020'!$G666)</f>
        <v>390</v>
      </c>
      <c r="AI666" s="7">
        <f>SUMIFS('Inventory (old)'!$M:$M,'Inventory (old)'!$A:$A,"Arrows and Onlys",'Inventory (old)'!$B:$B,'2020'!$A666,'Inventory (old)'!$E:$E,"&gt;="&amp;'2020'!$F666,'Inventory (old)'!$E:$E,"&lt;"&amp;'2020'!$G666)</f>
        <v>0</v>
      </c>
      <c r="AJ666" s="7">
        <f>SUMIFS('Inventory (old)'!$N:$N,'Inventory (old)'!$A:$A,"Arrows and Onlys",'Inventory (old)'!$B:$B,'2020'!$A666,'Inventory (old)'!$E:$E,"&gt;="&amp;'2020'!$F666,'Inventory (old)'!$E:$E,"&lt;"&amp;'2020'!$G666)</f>
        <v>0</v>
      </c>
      <c r="AK666" s="7">
        <f>SUMIFS('Inventory (old)'!$O:$O,'Inventory (old)'!$A:$A,"Transverse",'Inventory (old)'!$B:$B,'2020'!$A666,'Inventory (old)'!$E:$E,"&gt;="&amp;'2020'!$F666,'Inventory (old)'!$E:$E,"&lt;"&amp;'2020'!$G666)</f>
        <v>185</v>
      </c>
      <c r="AL666" s="7">
        <f>SUMIFS('Inventory (old)'!$P:$P,'Inventory (old)'!$A:$A,"Transverse",'Inventory (old)'!$B:$B,'2020'!$A666,'Inventory (old)'!$E:$E,"&gt;="&amp;'2020'!$F666,'Inventory (old)'!$E:$E,"&lt;"&amp;'2020'!$G666)</f>
        <v>0</v>
      </c>
      <c r="AM666" s="7">
        <f>SUMIFS('Inventory (old)'!$M:$M,'Inventory (old)'!$A:$A,"Crosswalk",'Inventory (old)'!$B:$B,'2020'!$A666,'Inventory (old)'!$E:$E,"&gt;="&amp;'2020'!$F666,'Inventory (old)'!$E:$E,"&lt;"&amp;'2020'!$G666)</f>
        <v>0</v>
      </c>
      <c r="AN666" s="7">
        <f>SUMIFS('Inventory (old)'!$M:$M,'Inventory (old)'!$A:$A,"Yield Line",'Inventory (old)'!$B:$B,'2020'!$A666,'Inventory (old)'!$E:$E,"&gt;="&amp;'2020'!$F666,'Inventory (old)'!$E:$E,"&lt;"&amp;'2020'!$G666)</f>
        <v>0</v>
      </c>
      <c r="AO666" s="7">
        <f>SUMIFS('Inventory (old)'!$M:$M,'Inventory (old)'!$A:$A,"Parking",'Inventory (old)'!$B:$B,'2020'!$A666,'Inventory (old)'!$E:$E,"&gt;="&amp;'2020'!$F666,'Inventory (old)'!$E:$E,"&lt;"&amp;'2020'!$G666)</f>
        <v>0</v>
      </c>
      <c r="AP666" s="7">
        <f>SUMIFS('Inventory (old)'!$M:$M,'Inventory (old)'!$A:$A,"Island",'Inventory (old)'!$B:$B,'2020'!$A666,'Inventory (old)'!$E:$E,"&gt;="&amp;'2020'!$F666,'Inventory (old)'!$E:$E,"&lt;"&amp;'2020'!$G666)</f>
        <v>0</v>
      </c>
      <c r="AQ666" s="7">
        <f>SUMIFS('Inventory (old)'!$M:$M,'Inventory (old)'!$A:$A,"Railroad",'Inventory (old)'!$B:$B,'2020'!$A666,'Inventory (old)'!$E:$E,"&gt;="&amp;'2020'!$F666,'Inventory (old)'!$E:$E,"&lt;"&amp;'2020'!$G666)</f>
        <v>0</v>
      </c>
      <c r="AR666" s="7">
        <f>SUMIFS('Inventory (old)'!$M:$M,'Inventory (old)'!$A:$A,"School",'Inventory (old)'!$B:$B,'2020'!$A666,'Inventory (old)'!$E:$E,"&gt;="&amp;'2020'!$F666,'Inventory (old)'!$E:$E,"&lt;"&amp;'2020'!$G666)</f>
        <v>0</v>
      </c>
      <c r="AS666" s="7">
        <f>SUMIFS('Inventory (old)'!$M:$M,'Inventory (old)'!$A:$A,"Air Speed",'Inventory (old)'!$B:$B,'2020'!$A666,'Inventory (old)'!$E:$E,"&gt;="&amp;'2020'!$F666,'Inventory (old)'!$E:$E,"&lt;"&amp;'2020'!$G666)</f>
        <v>0</v>
      </c>
      <c r="AT666" s="7">
        <f>SUMIFS('Inventory (old)'!$M:$M,'Inventory (old)'!$A:$A,"Wrong Way",'Inventory (old)'!$B:$B,'2020'!$A666,'Inventory (old)'!$E:$E,"&gt;="&amp;'2020'!$F666,'Inventory (old)'!$E:$E,"&lt;"&amp;'2020'!$G666)</f>
        <v>2</v>
      </c>
      <c r="AU666" s="7">
        <f>SUMIFS('Inventory (old)'!$M:$M,'Inventory (old)'!$A:$A,"Merge Arrow",'Inventory (old)'!$B:$B,'2020'!$A666,'Inventory (old)'!$E:$E,"&gt;="&amp;'2020'!$F666,'Inventory (old)'!$E:$E,"&lt;"&amp;'2020'!$G666)</f>
        <v>0</v>
      </c>
      <c r="AV666" s="7">
        <f>SUMIFS('Inventory (old)'!$M:$M,'Inventory (old)'!$A:$A,"Bike",'Inventory (old)'!$B:$B,'2020'!$A666,'Inventory (old)'!$E:$E,"&gt;="&amp;'2020'!$F666,'Inventory (old)'!$E:$E,"&lt;"&amp;'2020'!$G666)</f>
        <v>0</v>
      </c>
      <c r="AW666" s="1">
        <f>SUMIFS('Inventory (old)'!$S:$S,'Inventory (old)'!$A:$A,"Parking",'Inventory (old)'!$B:$B,'2020'!$A666,'Inventory (old)'!$E:$E,"&gt;="&amp;'2020'!$F666,'Inventory (old)'!$E:$E,"&lt;"&amp;'2020'!$G666)</f>
        <v>0</v>
      </c>
      <c r="AX666" s="13" t="s">
        <v>3019</v>
      </c>
    </row>
    <row r="667" spans="1:50" x14ac:dyDescent="0.25">
      <c r="A667" s="6" t="s">
        <v>3024</v>
      </c>
      <c r="B667" s="7" t="s">
        <v>127</v>
      </c>
      <c r="C667" s="7" t="s">
        <v>2189</v>
      </c>
      <c r="D667" s="7">
        <v>30</v>
      </c>
      <c r="E667" s="7" t="s">
        <v>59</v>
      </c>
      <c r="F667" s="8">
        <v>17.52</v>
      </c>
      <c r="G667" s="8">
        <v>17.88</v>
      </c>
      <c r="H667" s="7" t="s">
        <v>3016</v>
      </c>
      <c r="I667" s="7" t="s">
        <v>2198</v>
      </c>
      <c r="J667" s="14">
        <v>0.15</v>
      </c>
      <c r="K667" s="15" t="s">
        <v>2241</v>
      </c>
      <c r="L667" s="7" t="s">
        <v>2217</v>
      </c>
      <c r="M667" s="7" t="s">
        <v>2072</v>
      </c>
      <c r="N667" s="20">
        <v>1</v>
      </c>
      <c r="O667" s="8"/>
      <c r="P667" s="8"/>
      <c r="Q667" s="14">
        <v>1.0000000000000001E-5</v>
      </c>
      <c r="R667" s="14">
        <v>7.0000000000000007E-2</v>
      </c>
      <c r="S667" s="21">
        <v>1</v>
      </c>
      <c r="T667" s="16"/>
      <c r="V667" s="7"/>
      <c r="W667" s="7"/>
      <c r="X667" s="7"/>
      <c r="Y667" s="16"/>
      <c r="Z667" s="15">
        <v>2019</v>
      </c>
      <c r="AA667" s="8">
        <f t="shared" si="182"/>
        <v>0</v>
      </c>
      <c r="AB667" s="8">
        <f t="shared" si="183"/>
        <v>0.15</v>
      </c>
      <c r="AC667" s="8">
        <f t="shared" si="184"/>
        <v>0.15</v>
      </c>
      <c r="AD667" s="11">
        <f t="shared" si="185"/>
        <v>6.9990000000000011E-2</v>
      </c>
      <c r="AE667" s="31">
        <v>2019</v>
      </c>
      <c r="AF667" s="7">
        <f>SUMIFS('Inventory (old)'!$M:$M,'Inventory (old)'!$A:$A,"Stop Line",'Inventory (old)'!$B:$B,'2020'!$A667,'Inventory (old)'!$E:$E,"&gt;="&amp;'2020'!$F667,'Inventory (old)'!$E:$E,"&lt;"&amp;'2020'!$G667)</f>
        <v>0</v>
      </c>
      <c r="AG667" s="7">
        <f>SUMIFS('Inventory (old)'!$M:$M,'Inventory (old)'!$A:$A,"Channel",'Inventory (old)'!$B:$B,'2020'!$A667,'Inventory (old)'!$E:$E,"&gt;="&amp;'2020'!$F667,'Inventory (old)'!$E:$E,"&lt;"&amp;'2020'!$G667)</f>
        <v>100</v>
      </c>
      <c r="AH667" s="7">
        <f>SUMIFS('Inventory (old)'!$M:$M,'Inventory (old)'!$A:$A,"Dotted Line",'Inventory (old)'!$B:$B,'2020'!$A667,'Inventory (old)'!$E:$E,"&gt;="&amp;'2020'!$F667,'Inventory (old)'!$E:$E,"&lt;"&amp;'2020'!$G667)</f>
        <v>830</v>
      </c>
      <c r="AI667" s="7">
        <f>SUMIFS('Inventory (old)'!$M:$M,'Inventory (old)'!$A:$A,"Arrows and Onlys",'Inventory (old)'!$B:$B,'2020'!$A667,'Inventory (old)'!$E:$E,"&gt;="&amp;'2020'!$F667,'Inventory (old)'!$E:$E,"&lt;"&amp;'2020'!$G667)</f>
        <v>0</v>
      </c>
      <c r="AJ667" s="7">
        <f>SUMIFS('Inventory (old)'!$N:$N,'Inventory (old)'!$A:$A,"Arrows and Onlys",'Inventory (old)'!$B:$B,'2020'!$A667,'Inventory (old)'!$E:$E,"&gt;="&amp;'2020'!$F667,'Inventory (old)'!$E:$E,"&lt;"&amp;'2020'!$G667)</f>
        <v>0</v>
      </c>
      <c r="AK667" s="7">
        <f>SUMIFS('Inventory (old)'!$O:$O,'Inventory (old)'!$A:$A,"Transverse",'Inventory (old)'!$B:$B,'2020'!$A667,'Inventory (old)'!$E:$E,"&gt;="&amp;'2020'!$F667,'Inventory (old)'!$E:$E,"&lt;"&amp;'2020'!$G667)</f>
        <v>0</v>
      </c>
      <c r="AL667" s="7">
        <f>SUMIFS('Inventory (old)'!$P:$P,'Inventory (old)'!$A:$A,"Transverse",'Inventory (old)'!$B:$B,'2020'!$A667,'Inventory (old)'!$E:$E,"&gt;="&amp;'2020'!$F667,'Inventory (old)'!$E:$E,"&lt;"&amp;'2020'!$G667)</f>
        <v>0</v>
      </c>
      <c r="AM667" s="7">
        <f>SUMIFS('Inventory (old)'!$M:$M,'Inventory (old)'!$A:$A,"Crosswalk",'Inventory (old)'!$B:$B,'2020'!$A667,'Inventory (old)'!$E:$E,"&gt;="&amp;'2020'!$F667,'Inventory (old)'!$E:$E,"&lt;"&amp;'2020'!$G667)</f>
        <v>0</v>
      </c>
      <c r="AN667" s="7">
        <f>SUMIFS('Inventory (old)'!$M:$M,'Inventory (old)'!$A:$A,"Yield Line",'Inventory (old)'!$B:$B,'2020'!$A667,'Inventory (old)'!$E:$E,"&gt;="&amp;'2020'!$F667,'Inventory (old)'!$E:$E,"&lt;"&amp;'2020'!$G667)</f>
        <v>0</v>
      </c>
      <c r="AO667" s="7">
        <f>SUMIFS('Inventory (old)'!$M:$M,'Inventory (old)'!$A:$A,"Parking",'Inventory (old)'!$B:$B,'2020'!$A667,'Inventory (old)'!$E:$E,"&gt;="&amp;'2020'!$F667,'Inventory (old)'!$E:$E,"&lt;"&amp;'2020'!$G667)</f>
        <v>0</v>
      </c>
      <c r="AP667" s="7">
        <f>SUMIFS('Inventory (old)'!$M:$M,'Inventory (old)'!$A:$A,"Island",'Inventory (old)'!$B:$B,'2020'!$A667,'Inventory (old)'!$E:$E,"&gt;="&amp;'2020'!$F667,'Inventory (old)'!$E:$E,"&lt;"&amp;'2020'!$G667)</f>
        <v>0</v>
      </c>
      <c r="AQ667" s="7">
        <f>SUMIFS('Inventory (old)'!$M:$M,'Inventory (old)'!$A:$A,"Railroad",'Inventory (old)'!$B:$B,'2020'!$A667,'Inventory (old)'!$E:$E,"&gt;="&amp;'2020'!$F667,'Inventory (old)'!$E:$E,"&lt;"&amp;'2020'!$G667)</f>
        <v>0</v>
      </c>
      <c r="AR667" s="7">
        <f>SUMIFS('Inventory (old)'!$M:$M,'Inventory (old)'!$A:$A,"School",'Inventory (old)'!$B:$B,'2020'!$A667,'Inventory (old)'!$E:$E,"&gt;="&amp;'2020'!$F667,'Inventory (old)'!$E:$E,"&lt;"&amp;'2020'!$G667)</f>
        <v>0</v>
      </c>
      <c r="AS667" s="7">
        <f>SUMIFS('Inventory (old)'!$M:$M,'Inventory (old)'!$A:$A,"Air Speed",'Inventory (old)'!$B:$B,'2020'!$A667,'Inventory (old)'!$E:$E,"&gt;="&amp;'2020'!$F667,'Inventory (old)'!$E:$E,"&lt;"&amp;'2020'!$G667)</f>
        <v>0</v>
      </c>
      <c r="AT667" s="7">
        <f>SUMIFS('Inventory (old)'!$M:$M,'Inventory (old)'!$A:$A,"Wrong Way",'Inventory (old)'!$B:$B,'2020'!$A667,'Inventory (old)'!$E:$E,"&gt;="&amp;'2020'!$F667,'Inventory (old)'!$E:$E,"&lt;"&amp;'2020'!$G667)</f>
        <v>0</v>
      </c>
      <c r="AU667" s="7">
        <f>SUMIFS('Inventory (old)'!$M:$M,'Inventory (old)'!$A:$A,"Merge Arrow",'Inventory (old)'!$B:$B,'2020'!$A667,'Inventory (old)'!$E:$E,"&gt;="&amp;'2020'!$F667,'Inventory (old)'!$E:$E,"&lt;"&amp;'2020'!$G667)</f>
        <v>0</v>
      </c>
      <c r="AV667" s="7">
        <f>SUMIFS('Inventory (old)'!$M:$M,'Inventory (old)'!$A:$A,"Bike",'Inventory (old)'!$B:$B,'2020'!$A667,'Inventory (old)'!$E:$E,"&gt;="&amp;'2020'!$F667,'Inventory (old)'!$E:$E,"&lt;"&amp;'2020'!$G667)</f>
        <v>0</v>
      </c>
      <c r="AW667" s="1">
        <f>SUMIFS('Inventory (old)'!$S:$S,'Inventory (old)'!$A:$A,"Parking",'Inventory (old)'!$B:$B,'2020'!$A667,'Inventory (old)'!$E:$E,"&gt;="&amp;'2020'!$F667,'Inventory (old)'!$E:$E,"&lt;"&amp;'2020'!$G667)</f>
        <v>0</v>
      </c>
      <c r="AX667" s="13" t="s">
        <v>3020</v>
      </c>
    </row>
    <row r="668" spans="1:50" x14ac:dyDescent="0.25">
      <c r="A668" s="6" t="s">
        <v>3025</v>
      </c>
      <c r="B668" s="7" t="s">
        <v>127</v>
      </c>
      <c r="C668" s="7" t="s">
        <v>2051</v>
      </c>
      <c r="D668" s="7">
        <v>39</v>
      </c>
      <c r="E668" s="7" t="s">
        <v>2176</v>
      </c>
      <c r="F668" s="8">
        <v>9.9999999999999995E-8</v>
      </c>
      <c r="G668" s="8">
        <v>1.86</v>
      </c>
      <c r="H668" s="7" t="s">
        <v>2861</v>
      </c>
      <c r="I668" s="7" t="s">
        <v>3026</v>
      </c>
      <c r="J668" s="14">
        <f t="shared" ref="J668:J697" si="196">G668-F668</f>
        <v>1.8599999</v>
      </c>
      <c r="K668" s="15" t="s">
        <v>2062</v>
      </c>
      <c r="L668" s="7"/>
      <c r="M668" s="7" t="s">
        <v>2072</v>
      </c>
      <c r="N668" s="20">
        <v>2</v>
      </c>
      <c r="O668" s="8"/>
      <c r="P668" s="8"/>
      <c r="Q668" s="14"/>
      <c r="R668" s="14"/>
      <c r="S668" s="21"/>
      <c r="T668" s="16"/>
      <c r="V668" s="7"/>
      <c r="W668" s="7"/>
      <c r="X668" s="7"/>
      <c r="Y668" s="16"/>
      <c r="Z668" s="15">
        <v>2020</v>
      </c>
      <c r="AA668" s="8">
        <f t="shared" si="182"/>
        <v>1.8599999</v>
      </c>
      <c r="AB668" s="8">
        <f t="shared" si="183"/>
        <v>3.7199998000000001</v>
      </c>
      <c r="AC668" s="8">
        <f t="shared" si="184"/>
        <v>0</v>
      </c>
      <c r="AD668" s="11">
        <f t="shared" si="185"/>
        <v>0</v>
      </c>
      <c r="AE668" s="31">
        <v>2020</v>
      </c>
      <c r="AF668" s="7">
        <f>SUMIFS('Inventory (old)'!$M:$M,'Inventory (old)'!$A:$A,"Stop Line",'Inventory (old)'!$B:$B,'2020'!$A668,'Inventory (old)'!$E:$E,"&gt;="&amp;'2020'!$F668,'Inventory (old)'!$E:$E,"&lt;"&amp;'2020'!$G668)</f>
        <v>53</v>
      </c>
      <c r="AG668" s="7">
        <f>SUMIFS('Inventory (old)'!$M:$M,'Inventory (old)'!$A:$A,"Channel",'Inventory (old)'!$B:$B,'2020'!$A668,'Inventory (old)'!$E:$E,"&gt;="&amp;'2020'!$F668,'Inventory (old)'!$E:$E,"&lt;"&amp;'2020'!$G668)</f>
        <v>0</v>
      </c>
      <c r="AH668" s="7">
        <f>SUMIFS('Inventory (old)'!$M:$M,'Inventory (old)'!$A:$A,"Dotted Line",'Inventory (old)'!$B:$B,'2020'!$A668,'Inventory (old)'!$E:$E,"&gt;="&amp;'2020'!$F668,'Inventory (old)'!$E:$E,"&lt;"&amp;'2020'!$G668)</f>
        <v>0</v>
      </c>
      <c r="AI668" s="7">
        <f>SUMIFS('Inventory (old)'!$M:$M,'Inventory (old)'!$A:$A,"Arrows and Onlys",'Inventory (old)'!$B:$B,'2020'!$A668,'Inventory (old)'!$E:$E,"&gt;="&amp;'2020'!$F668,'Inventory (old)'!$E:$E,"&lt;"&amp;'2020'!$G668)</f>
        <v>0</v>
      </c>
      <c r="AJ668" s="7">
        <f>SUMIFS('Inventory (old)'!$N:$N,'Inventory (old)'!$A:$A,"Arrows and Onlys",'Inventory (old)'!$B:$B,'2020'!$A668,'Inventory (old)'!$E:$E,"&gt;="&amp;'2020'!$F668,'Inventory (old)'!$E:$E,"&lt;"&amp;'2020'!$G668)</f>
        <v>0</v>
      </c>
      <c r="AK668" s="7">
        <f>SUMIFS('Inventory (old)'!$O:$O,'Inventory (old)'!$A:$A,"Transverse",'Inventory (old)'!$B:$B,'2020'!$A668,'Inventory (old)'!$E:$E,"&gt;="&amp;'2020'!$F668,'Inventory (old)'!$E:$E,"&lt;"&amp;'2020'!$G668)</f>
        <v>0</v>
      </c>
      <c r="AL668" s="7">
        <f>SUMIFS('Inventory (old)'!$P:$P,'Inventory (old)'!$A:$A,"Transverse",'Inventory (old)'!$B:$B,'2020'!$A668,'Inventory (old)'!$E:$E,"&gt;="&amp;'2020'!$F668,'Inventory (old)'!$E:$E,"&lt;"&amp;'2020'!$G668)</f>
        <v>0</v>
      </c>
      <c r="AM668" s="7">
        <f>SUMIFS('Inventory (old)'!$M:$M,'Inventory (old)'!$A:$A,"Crosswalk",'Inventory (old)'!$B:$B,'2020'!$A668,'Inventory (old)'!$E:$E,"&gt;="&amp;'2020'!$F668,'Inventory (old)'!$E:$E,"&lt;"&amp;'2020'!$G668)</f>
        <v>0</v>
      </c>
      <c r="AN668" s="7">
        <f>SUMIFS('Inventory (old)'!$M:$M,'Inventory (old)'!$A:$A,"Yield Line",'Inventory (old)'!$B:$B,'2020'!$A668,'Inventory (old)'!$E:$E,"&gt;="&amp;'2020'!$F668,'Inventory (old)'!$E:$E,"&lt;"&amp;'2020'!$G668)</f>
        <v>0</v>
      </c>
      <c r="AO668" s="7">
        <f>SUMIFS('Inventory (old)'!$M:$M,'Inventory (old)'!$A:$A,"Parking",'Inventory (old)'!$B:$B,'2020'!$A668,'Inventory (old)'!$E:$E,"&gt;="&amp;'2020'!$F668,'Inventory (old)'!$E:$E,"&lt;"&amp;'2020'!$G668)</f>
        <v>0</v>
      </c>
      <c r="AP668" s="7">
        <f>SUMIFS('Inventory (old)'!$M:$M,'Inventory (old)'!$A:$A,"Island",'Inventory (old)'!$B:$B,'2020'!$A668,'Inventory (old)'!$E:$E,"&gt;="&amp;'2020'!$F668,'Inventory (old)'!$E:$E,"&lt;"&amp;'2020'!$G668)</f>
        <v>0</v>
      </c>
      <c r="AQ668" s="7">
        <f>SUMIFS('Inventory (old)'!$M:$M,'Inventory (old)'!$A:$A,"Railroad",'Inventory (old)'!$B:$B,'2020'!$A668,'Inventory (old)'!$E:$E,"&gt;="&amp;'2020'!$F668,'Inventory (old)'!$E:$E,"&lt;"&amp;'2020'!$G668)</f>
        <v>0</v>
      </c>
      <c r="AR668" s="7">
        <f>SUMIFS('Inventory (old)'!$M:$M,'Inventory (old)'!$A:$A,"School",'Inventory (old)'!$B:$B,'2020'!$A668,'Inventory (old)'!$E:$E,"&gt;="&amp;'2020'!$F668,'Inventory (old)'!$E:$E,"&lt;"&amp;'2020'!$G668)</f>
        <v>0</v>
      </c>
      <c r="AS668" s="7">
        <f>SUMIFS('Inventory (old)'!$M:$M,'Inventory (old)'!$A:$A,"Air Speed",'Inventory (old)'!$B:$B,'2020'!$A668,'Inventory (old)'!$E:$E,"&gt;="&amp;'2020'!$F668,'Inventory (old)'!$E:$E,"&lt;"&amp;'2020'!$G668)</f>
        <v>0</v>
      </c>
      <c r="AT668" s="7">
        <f>SUMIFS('Inventory (old)'!$M:$M,'Inventory (old)'!$A:$A,"Wrong Way",'Inventory (old)'!$B:$B,'2020'!$A668,'Inventory (old)'!$E:$E,"&gt;="&amp;'2020'!$F668,'Inventory (old)'!$E:$E,"&lt;"&amp;'2020'!$G668)</f>
        <v>0</v>
      </c>
      <c r="AU668" s="7">
        <f>SUMIFS('Inventory (old)'!$M:$M,'Inventory (old)'!$A:$A,"Merge Arrow",'Inventory (old)'!$B:$B,'2020'!$A668,'Inventory (old)'!$E:$E,"&gt;="&amp;'2020'!$F668,'Inventory (old)'!$E:$E,"&lt;"&amp;'2020'!$G668)</f>
        <v>0</v>
      </c>
      <c r="AV668" s="7">
        <f>SUMIFS('Inventory (old)'!$M:$M,'Inventory (old)'!$A:$A,"Bike",'Inventory (old)'!$B:$B,'2020'!$A668,'Inventory (old)'!$E:$E,"&gt;="&amp;'2020'!$F668,'Inventory (old)'!$E:$E,"&lt;"&amp;'2020'!$G668)</f>
        <v>0</v>
      </c>
      <c r="AW668" s="1">
        <f>SUMIFS('Inventory (old)'!$S:$S,'Inventory (old)'!$A:$A,"Parking",'Inventory (old)'!$B:$B,'2020'!$A668,'Inventory (old)'!$E:$E,"&gt;="&amp;'2020'!$F668,'Inventory (old)'!$E:$E,"&lt;"&amp;'2020'!$G668)</f>
        <v>0</v>
      </c>
      <c r="AX668" s="13"/>
    </row>
    <row r="669" spans="1:50" x14ac:dyDescent="0.25">
      <c r="A669" s="6" t="s">
        <v>3025</v>
      </c>
      <c r="B669" s="7" t="s">
        <v>127</v>
      </c>
      <c r="C669" s="7" t="s">
        <v>2051</v>
      </c>
      <c r="D669" s="7">
        <v>39</v>
      </c>
      <c r="E669" s="7" t="s">
        <v>2176</v>
      </c>
      <c r="F669" s="8">
        <v>5.45</v>
      </c>
      <c r="G669" s="8">
        <v>5.86</v>
      </c>
      <c r="H669" s="7" t="s">
        <v>3026</v>
      </c>
      <c r="I669" s="7" t="s">
        <v>3272</v>
      </c>
      <c r="J669" s="14">
        <f t="shared" si="196"/>
        <v>0.41000000000000014</v>
      </c>
      <c r="K669" s="15" t="s">
        <v>2062</v>
      </c>
      <c r="L669" s="7"/>
      <c r="M669" s="7" t="s">
        <v>2072</v>
      </c>
      <c r="N669" s="20">
        <v>5</v>
      </c>
      <c r="O669" s="8"/>
      <c r="P669" s="8"/>
      <c r="Q669" s="14"/>
      <c r="R669" s="14"/>
      <c r="S669" s="21"/>
      <c r="T669" s="16"/>
      <c r="U669" s="1">
        <v>94401</v>
      </c>
      <c r="V669" s="7">
        <v>2018</v>
      </c>
      <c r="W669" s="7" t="s">
        <v>3185</v>
      </c>
      <c r="X669" s="7">
        <v>2018</v>
      </c>
      <c r="Y669" s="16" t="s">
        <v>25</v>
      </c>
      <c r="Z669" s="15">
        <v>2019</v>
      </c>
      <c r="AA669" s="8">
        <f t="shared" si="182"/>
        <v>0.82000000000000028</v>
      </c>
      <c r="AB669" s="8">
        <f t="shared" si="183"/>
        <v>0.82000000000000028</v>
      </c>
      <c r="AC669" s="8">
        <f t="shared" si="184"/>
        <v>0</v>
      </c>
      <c r="AD669" s="11">
        <f t="shared" si="185"/>
        <v>0.82000000000000028</v>
      </c>
      <c r="AE669" s="31"/>
      <c r="AF669" s="7">
        <f>SUMIFS('Inventory (old)'!$M:$M,'Inventory (old)'!$A:$A,"Stop Line",'Inventory (old)'!$B:$B,'2020'!$A669,'Inventory (old)'!$E:$E,"&gt;="&amp;'2020'!$F669,'Inventory (old)'!$E:$E,"&lt;"&amp;'2020'!$G669)</f>
        <v>0</v>
      </c>
      <c r="AG669" s="7">
        <f>SUMIFS('Inventory (old)'!$M:$M,'Inventory (old)'!$A:$A,"Channel",'Inventory (old)'!$B:$B,'2020'!$A669,'Inventory (old)'!$E:$E,"&gt;="&amp;'2020'!$F669,'Inventory (old)'!$E:$E,"&lt;"&amp;'2020'!$G669)</f>
        <v>0</v>
      </c>
      <c r="AH669" s="7">
        <f>SUMIFS('Inventory (old)'!$M:$M,'Inventory (old)'!$A:$A,"Dotted Line",'Inventory (old)'!$B:$B,'2020'!$A669,'Inventory (old)'!$E:$E,"&gt;="&amp;'2020'!$F669,'Inventory (old)'!$E:$E,"&lt;"&amp;'2020'!$G669)</f>
        <v>0</v>
      </c>
      <c r="AI669" s="7">
        <f>SUMIFS('Inventory (old)'!$M:$M,'Inventory (old)'!$A:$A,"Arrows and Onlys",'Inventory (old)'!$B:$B,'2020'!$A669,'Inventory (old)'!$E:$E,"&gt;="&amp;'2020'!$F669,'Inventory (old)'!$E:$E,"&lt;"&amp;'2020'!$G669)</f>
        <v>16</v>
      </c>
      <c r="AJ669" s="7">
        <f>SUMIFS('Inventory (old)'!$N:$N,'Inventory (old)'!$A:$A,"Arrows and Onlys",'Inventory (old)'!$B:$B,'2020'!$A669,'Inventory (old)'!$E:$E,"&gt;="&amp;'2020'!$F669,'Inventory (old)'!$E:$E,"&lt;"&amp;'2020'!$G669)</f>
        <v>0</v>
      </c>
      <c r="AK669" s="7">
        <f>SUMIFS('Inventory (old)'!$O:$O,'Inventory (old)'!$A:$A,"Transverse",'Inventory (old)'!$B:$B,'2020'!$A669,'Inventory (old)'!$E:$E,"&gt;="&amp;'2020'!$F669,'Inventory (old)'!$E:$E,"&lt;"&amp;'2020'!$G669)</f>
        <v>0</v>
      </c>
      <c r="AL669" s="7">
        <f>SUMIFS('Inventory (old)'!$P:$P,'Inventory (old)'!$A:$A,"Transverse",'Inventory (old)'!$B:$B,'2020'!$A669,'Inventory (old)'!$E:$E,"&gt;="&amp;'2020'!$F669,'Inventory (old)'!$E:$E,"&lt;"&amp;'2020'!$G669)</f>
        <v>0</v>
      </c>
      <c r="AM669" s="7">
        <f>SUMIFS('Inventory (old)'!$M:$M,'Inventory (old)'!$A:$A,"Crosswalk",'Inventory (old)'!$B:$B,'2020'!$A669,'Inventory (old)'!$E:$E,"&gt;="&amp;'2020'!$F669,'Inventory (old)'!$E:$E,"&lt;"&amp;'2020'!$G669)</f>
        <v>0</v>
      </c>
      <c r="AN669" s="7">
        <f>SUMIFS('Inventory (old)'!$M:$M,'Inventory (old)'!$A:$A,"Yield Line",'Inventory (old)'!$B:$B,'2020'!$A669,'Inventory (old)'!$E:$E,"&gt;="&amp;'2020'!$F669,'Inventory (old)'!$E:$E,"&lt;"&amp;'2020'!$G669)</f>
        <v>0</v>
      </c>
      <c r="AO669" s="7">
        <f>SUMIFS('Inventory (old)'!$M:$M,'Inventory (old)'!$A:$A,"Parking",'Inventory (old)'!$B:$B,'2020'!$A669,'Inventory (old)'!$E:$E,"&gt;="&amp;'2020'!$F669,'Inventory (old)'!$E:$E,"&lt;"&amp;'2020'!$G669)</f>
        <v>0</v>
      </c>
      <c r="AP669" s="7">
        <f>SUMIFS('Inventory (old)'!$M:$M,'Inventory (old)'!$A:$A,"Island",'Inventory (old)'!$B:$B,'2020'!$A669,'Inventory (old)'!$E:$E,"&gt;="&amp;'2020'!$F669,'Inventory (old)'!$E:$E,"&lt;"&amp;'2020'!$G669)</f>
        <v>0</v>
      </c>
      <c r="AQ669" s="7">
        <f>SUMIFS('Inventory (old)'!$M:$M,'Inventory (old)'!$A:$A,"Railroad",'Inventory (old)'!$B:$B,'2020'!$A669,'Inventory (old)'!$E:$E,"&gt;="&amp;'2020'!$F669,'Inventory (old)'!$E:$E,"&lt;"&amp;'2020'!$G669)</f>
        <v>0</v>
      </c>
      <c r="AR669" s="7">
        <f>SUMIFS('Inventory (old)'!$M:$M,'Inventory (old)'!$A:$A,"School",'Inventory (old)'!$B:$B,'2020'!$A669,'Inventory (old)'!$E:$E,"&gt;="&amp;'2020'!$F669,'Inventory (old)'!$E:$E,"&lt;"&amp;'2020'!$G669)</f>
        <v>0</v>
      </c>
      <c r="AS669" s="7">
        <f>SUMIFS('Inventory (old)'!$M:$M,'Inventory (old)'!$A:$A,"Air Speed",'Inventory (old)'!$B:$B,'2020'!$A669,'Inventory (old)'!$E:$E,"&gt;="&amp;'2020'!$F669,'Inventory (old)'!$E:$E,"&lt;"&amp;'2020'!$G669)</f>
        <v>0</v>
      </c>
      <c r="AT669" s="7">
        <f>SUMIFS('Inventory (old)'!$M:$M,'Inventory (old)'!$A:$A,"Wrong Way",'Inventory (old)'!$B:$B,'2020'!$A669,'Inventory (old)'!$E:$E,"&gt;="&amp;'2020'!$F669,'Inventory (old)'!$E:$E,"&lt;"&amp;'2020'!$G669)</f>
        <v>0</v>
      </c>
      <c r="AU669" s="7">
        <f>SUMIFS('Inventory (old)'!$M:$M,'Inventory (old)'!$A:$A,"Merge Arrow",'Inventory (old)'!$B:$B,'2020'!$A669,'Inventory (old)'!$E:$E,"&gt;="&amp;'2020'!$F669,'Inventory (old)'!$E:$E,"&lt;"&amp;'2020'!$G669)</f>
        <v>0</v>
      </c>
      <c r="AV669" s="7">
        <f>SUMIFS('Inventory (old)'!$M:$M,'Inventory (old)'!$A:$A,"Bike",'Inventory (old)'!$B:$B,'2020'!$A669,'Inventory (old)'!$E:$E,"&gt;="&amp;'2020'!$F669,'Inventory (old)'!$E:$E,"&lt;"&amp;'2020'!$G669)</f>
        <v>0</v>
      </c>
      <c r="AW669" s="1">
        <f>SUMIFS('Inventory (old)'!$S:$S,'Inventory (old)'!$A:$A,"Parking",'Inventory (old)'!$B:$B,'2020'!$A669,'Inventory (old)'!$E:$E,"&gt;="&amp;'2020'!$F669,'Inventory (old)'!$E:$E,"&lt;"&amp;'2020'!$G669)</f>
        <v>0</v>
      </c>
      <c r="AX669" s="13"/>
    </row>
    <row r="670" spans="1:50" x14ac:dyDescent="0.25">
      <c r="A670" s="6" t="s">
        <v>3025</v>
      </c>
      <c r="B670" s="7" t="s">
        <v>127</v>
      </c>
      <c r="C670" s="7" t="s">
        <v>2051</v>
      </c>
      <c r="D670" s="7">
        <v>39</v>
      </c>
      <c r="E670" s="7" t="s">
        <v>2176</v>
      </c>
      <c r="F670" s="8">
        <f>G669</f>
        <v>5.86</v>
      </c>
      <c r="G670" s="8">
        <v>10.220000000000001</v>
      </c>
      <c r="H670" s="7" t="s">
        <v>3272</v>
      </c>
      <c r="I670" s="7" t="s">
        <v>3027</v>
      </c>
      <c r="J670" s="14">
        <f t="shared" ref="J670" si="197">G670-F670</f>
        <v>4.3600000000000003</v>
      </c>
      <c r="K670" s="15" t="s">
        <v>2062</v>
      </c>
      <c r="L670" s="7"/>
      <c r="M670" s="7" t="s">
        <v>2072</v>
      </c>
      <c r="N670" s="20">
        <v>5</v>
      </c>
      <c r="O670" s="8"/>
      <c r="P670" s="8"/>
      <c r="Q670" s="14"/>
      <c r="R670" s="14"/>
      <c r="S670" s="21"/>
      <c r="T670" s="16"/>
      <c r="U670" s="1">
        <v>94401</v>
      </c>
      <c r="V670" s="7">
        <v>2018</v>
      </c>
      <c r="W670" s="7" t="s">
        <v>3185</v>
      </c>
      <c r="X670" s="7">
        <v>2018</v>
      </c>
      <c r="Y670" s="16" t="s">
        <v>25</v>
      </c>
      <c r="Z670" s="15">
        <v>2019</v>
      </c>
      <c r="AA670" s="8">
        <f t="shared" ref="AA670" si="198">IF(L670="",IF(ISODD(N670),J670*2,J670),0)</f>
        <v>8.7200000000000006</v>
      </c>
      <c r="AB670" s="8">
        <f t="shared" ref="AB670" si="199">IF(L670="",(J670-(P670-O670))*2,J670-(P670-O670))</f>
        <v>8.7200000000000006</v>
      </c>
      <c r="AC670" s="8">
        <f t="shared" ref="AC670" si="200">IF(L670="",0,J670)</f>
        <v>0</v>
      </c>
      <c r="AD670" s="11">
        <f t="shared" ref="AD670" si="201">IF(L670="",IF(OR(N670=4,N670=5),J670*2,IF(OR(N670=6,N670=7),J670*4,0)),(N670-1)*J670)+(R670-Q670)*S670</f>
        <v>8.7200000000000006</v>
      </c>
      <c r="AE670" s="31"/>
      <c r="AF670" s="7">
        <f>SUMIFS('Inventory (old)'!$M:$M,'Inventory (old)'!$A:$A,"Stop Line",'Inventory (old)'!$B:$B,'2020'!$A670,'Inventory (old)'!$E:$E,"&gt;="&amp;'2020'!$F670,'Inventory (old)'!$E:$E,"&lt;"&amp;'2020'!$G670)</f>
        <v>158</v>
      </c>
      <c r="AG670" s="7">
        <f>SUMIFS('Inventory (old)'!$M:$M,'Inventory (old)'!$A:$A,"Channel",'Inventory (old)'!$B:$B,'2020'!$A670,'Inventory (old)'!$E:$E,"&gt;="&amp;'2020'!$F670,'Inventory (old)'!$E:$E,"&lt;"&amp;'2020'!$G670)</f>
        <v>1246</v>
      </c>
      <c r="AH670" s="7">
        <f>SUMIFS('Inventory (old)'!$M:$M,'Inventory (old)'!$A:$A,"Dotted Line",'Inventory (old)'!$B:$B,'2020'!$A670,'Inventory (old)'!$E:$E,"&gt;="&amp;'2020'!$F670,'Inventory (old)'!$E:$E,"&lt;"&amp;'2020'!$G670)</f>
        <v>238</v>
      </c>
      <c r="AI670" s="7">
        <f>SUMIFS('Inventory (old)'!$M:$M,'Inventory (old)'!$A:$A,"Arrows and Onlys",'Inventory (old)'!$B:$B,'2020'!$A670,'Inventory (old)'!$E:$E,"&gt;="&amp;'2020'!$F670,'Inventory (old)'!$E:$E,"&lt;"&amp;'2020'!$G670)</f>
        <v>35</v>
      </c>
      <c r="AJ670" s="7">
        <f>SUMIFS('Inventory (old)'!$N:$N,'Inventory (old)'!$A:$A,"Arrows and Onlys",'Inventory (old)'!$B:$B,'2020'!$A670,'Inventory (old)'!$E:$E,"&gt;="&amp;'2020'!$F670,'Inventory (old)'!$E:$E,"&lt;"&amp;'2020'!$G670)</f>
        <v>0</v>
      </c>
      <c r="AK670" s="7">
        <f>SUMIFS('Inventory (old)'!$O:$O,'Inventory (old)'!$A:$A,"Transverse",'Inventory (old)'!$B:$B,'2020'!$A670,'Inventory (old)'!$E:$E,"&gt;="&amp;'2020'!$F670,'Inventory (old)'!$E:$E,"&lt;"&amp;'2020'!$G670)</f>
        <v>209</v>
      </c>
      <c r="AL670" s="7">
        <f>SUMIFS('Inventory (old)'!$P:$P,'Inventory (old)'!$A:$A,"Transverse",'Inventory (old)'!$B:$B,'2020'!$A670,'Inventory (old)'!$E:$E,"&gt;="&amp;'2020'!$F670,'Inventory (old)'!$E:$E,"&lt;"&amp;'2020'!$G670)</f>
        <v>226</v>
      </c>
      <c r="AM670" s="7">
        <f>SUMIFS('Inventory (old)'!$M:$M,'Inventory (old)'!$A:$A,"Crosswalk",'Inventory (old)'!$B:$B,'2020'!$A670,'Inventory (old)'!$E:$E,"&gt;="&amp;'2020'!$F670,'Inventory (old)'!$E:$E,"&lt;"&amp;'2020'!$G670)</f>
        <v>0</v>
      </c>
      <c r="AN670" s="7">
        <f>SUMIFS('Inventory (old)'!$M:$M,'Inventory (old)'!$A:$A,"Yield Line",'Inventory (old)'!$B:$B,'2020'!$A670,'Inventory (old)'!$E:$E,"&gt;="&amp;'2020'!$F670,'Inventory (old)'!$E:$E,"&lt;"&amp;'2020'!$G670)</f>
        <v>0</v>
      </c>
      <c r="AO670" s="7">
        <f>SUMIFS('Inventory (old)'!$M:$M,'Inventory (old)'!$A:$A,"Parking",'Inventory (old)'!$B:$B,'2020'!$A670,'Inventory (old)'!$E:$E,"&gt;="&amp;'2020'!$F670,'Inventory (old)'!$E:$E,"&lt;"&amp;'2020'!$G670)</f>
        <v>0</v>
      </c>
      <c r="AP670" s="7">
        <f>SUMIFS('Inventory (old)'!$M:$M,'Inventory (old)'!$A:$A,"Island",'Inventory (old)'!$B:$B,'2020'!$A670,'Inventory (old)'!$E:$E,"&gt;="&amp;'2020'!$F670,'Inventory (old)'!$E:$E,"&lt;"&amp;'2020'!$G670)</f>
        <v>0</v>
      </c>
      <c r="AQ670" s="7">
        <f>SUMIFS('Inventory (old)'!$M:$M,'Inventory (old)'!$A:$A,"Railroad",'Inventory (old)'!$B:$B,'2020'!$A670,'Inventory (old)'!$E:$E,"&gt;="&amp;'2020'!$F670,'Inventory (old)'!$E:$E,"&lt;"&amp;'2020'!$G670)</f>
        <v>4</v>
      </c>
      <c r="AR670" s="7">
        <f>SUMIFS('Inventory (old)'!$M:$M,'Inventory (old)'!$A:$A,"School",'Inventory (old)'!$B:$B,'2020'!$A670,'Inventory (old)'!$E:$E,"&gt;="&amp;'2020'!$F670,'Inventory (old)'!$E:$E,"&lt;"&amp;'2020'!$G670)</f>
        <v>0</v>
      </c>
      <c r="AS670" s="7">
        <f>SUMIFS('Inventory (old)'!$M:$M,'Inventory (old)'!$A:$A,"Air Speed",'Inventory (old)'!$B:$B,'2020'!$A670,'Inventory (old)'!$E:$E,"&gt;="&amp;'2020'!$F670,'Inventory (old)'!$E:$E,"&lt;"&amp;'2020'!$G670)</f>
        <v>0</v>
      </c>
      <c r="AT670" s="7">
        <f>SUMIFS('Inventory (old)'!$M:$M,'Inventory (old)'!$A:$A,"Wrong Way",'Inventory (old)'!$B:$B,'2020'!$A670,'Inventory (old)'!$E:$E,"&gt;="&amp;'2020'!$F670,'Inventory (old)'!$E:$E,"&lt;"&amp;'2020'!$G670)</f>
        <v>0</v>
      </c>
      <c r="AU670" s="7">
        <f>SUMIFS('Inventory (old)'!$M:$M,'Inventory (old)'!$A:$A,"Merge Arrow",'Inventory (old)'!$B:$B,'2020'!$A670,'Inventory (old)'!$E:$E,"&gt;="&amp;'2020'!$F670,'Inventory (old)'!$E:$E,"&lt;"&amp;'2020'!$G670)</f>
        <v>0</v>
      </c>
      <c r="AV670" s="7">
        <f>SUMIFS('Inventory (old)'!$M:$M,'Inventory (old)'!$A:$A,"Bike",'Inventory (old)'!$B:$B,'2020'!$A670,'Inventory (old)'!$E:$E,"&gt;="&amp;'2020'!$F670,'Inventory (old)'!$E:$E,"&lt;"&amp;'2020'!$G670)</f>
        <v>0</v>
      </c>
      <c r="AW670" s="1">
        <f>SUMIFS('Inventory (old)'!$S:$S,'Inventory (old)'!$A:$A,"Parking",'Inventory (old)'!$B:$B,'2020'!$A670,'Inventory (old)'!$E:$E,"&gt;="&amp;'2020'!$F670,'Inventory (old)'!$E:$E,"&lt;"&amp;'2020'!$G670)</f>
        <v>0</v>
      </c>
      <c r="AX670" s="13"/>
    </row>
    <row r="671" spans="1:50" x14ac:dyDescent="0.25">
      <c r="A671" s="6" t="s">
        <v>3025</v>
      </c>
      <c r="B671" s="7" t="s">
        <v>127</v>
      </c>
      <c r="C671" s="7" t="s">
        <v>2051</v>
      </c>
      <c r="D671" s="7">
        <v>39</v>
      </c>
      <c r="E671" s="7" t="s">
        <v>2176</v>
      </c>
      <c r="F671" s="8">
        <v>10.220000000000001</v>
      </c>
      <c r="G671" s="8">
        <v>10.89</v>
      </c>
      <c r="H671" s="7" t="s">
        <v>3027</v>
      </c>
      <c r="I671" s="7" t="s">
        <v>2221</v>
      </c>
      <c r="J671" s="14">
        <f t="shared" si="196"/>
        <v>0.66999999999999993</v>
      </c>
      <c r="K671" s="15" t="s">
        <v>2062</v>
      </c>
      <c r="L671" s="7"/>
      <c r="M671" s="7" t="s">
        <v>2072</v>
      </c>
      <c r="N671" s="20">
        <v>4</v>
      </c>
      <c r="O671" s="8"/>
      <c r="P671" s="8"/>
      <c r="Q671" s="14"/>
      <c r="R671" s="14"/>
      <c r="S671" s="21"/>
      <c r="T671" s="16"/>
      <c r="U671" s="1">
        <v>94401</v>
      </c>
      <c r="V671" s="7">
        <v>2018</v>
      </c>
      <c r="W671" s="7" t="s">
        <v>3185</v>
      </c>
      <c r="X671" s="7">
        <v>2018</v>
      </c>
      <c r="Y671" s="16" t="s">
        <v>25</v>
      </c>
      <c r="Z671" s="15">
        <v>2019</v>
      </c>
      <c r="AA671" s="8">
        <f t="shared" si="182"/>
        <v>0.66999999999999993</v>
      </c>
      <c r="AB671" s="8">
        <f t="shared" si="183"/>
        <v>1.3399999999999999</v>
      </c>
      <c r="AC671" s="8">
        <f t="shared" si="184"/>
        <v>0</v>
      </c>
      <c r="AD671" s="11">
        <f t="shared" si="185"/>
        <v>1.3399999999999999</v>
      </c>
      <c r="AE671" s="31"/>
      <c r="AF671" s="7">
        <f>SUMIFS('Inventory (old)'!$M:$M,'Inventory (old)'!$A:$A,"Stop Line",'Inventory (old)'!$B:$B,'2020'!$A671,'Inventory (old)'!$E:$E,"&gt;="&amp;'2020'!$F671,'Inventory (old)'!$E:$E,"&lt;"&amp;'2020'!$G671)</f>
        <v>0</v>
      </c>
      <c r="AG671" s="7">
        <f>SUMIFS('Inventory (old)'!$M:$M,'Inventory (old)'!$A:$A,"Channel",'Inventory (old)'!$B:$B,'2020'!$A671,'Inventory (old)'!$E:$E,"&gt;="&amp;'2020'!$F671,'Inventory (old)'!$E:$E,"&lt;"&amp;'2020'!$G671)</f>
        <v>168</v>
      </c>
      <c r="AH671" s="7">
        <f>SUMIFS('Inventory (old)'!$M:$M,'Inventory (old)'!$A:$A,"Dotted Line",'Inventory (old)'!$B:$B,'2020'!$A671,'Inventory (old)'!$E:$E,"&gt;="&amp;'2020'!$F671,'Inventory (old)'!$E:$E,"&lt;"&amp;'2020'!$G671)</f>
        <v>0</v>
      </c>
      <c r="AI671" s="7">
        <f>SUMIFS('Inventory (old)'!$M:$M,'Inventory (old)'!$A:$A,"Arrows and Onlys",'Inventory (old)'!$B:$B,'2020'!$A671,'Inventory (old)'!$E:$E,"&gt;="&amp;'2020'!$F671,'Inventory (old)'!$E:$E,"&lt;"&amp;'2020'!$G671)</f>
        <v>3</v>
      </c>
      <c r="AJ671" s="7">
        <f>SUMIFS('Inventory (old)'!$N:$N,'Inventory (old)'!$A:$A,"Arrows and Onlys",'Inventory (old)'!$B:$B,'2020'!$A671,'Inventory (old)'!$E:$E,"&gt;="&amp;'2020'!$F671,'Inventory (old)'!$E:$E,"&lt;"&amp;'2020'!$G671)</f>
        <v>1</v>
      </c>
      <c r="AK671" s="7">
        <f>SUMIFS('Inventory (old)'!$O:$O,'Inventory (old)'!$A:$A,"Transverse",'Inventory (old)'!$B:$B,'2020'!$A671,'Inventory (old)'!$E:$E,"&gt;="&amp;'2020'!$F671,'Inventory (old)'!$E:$E,"&lt;"&amp;'2020'!$G671)</f>
        <v>0</v>
      </c>
      <c r="AL671" s="7">
        <f>SUMIFS('Inventory (old)'!$P:$P,'Inventory (old)'!$A:$A,"Transverse",'Inventory (old)'!$B:$B,'2020'!$A671,'Inventory (old)'!$E:$E,"&gt;="&amp;'2020'!$F671,'Inventory (old)'!$E:$E,"&lt;"&amp;'2020'!$G671)</f>
        <v>134</v>
      </c>
      <c r="AM671" s="7">
        <f>SUMIFS('Inventory (old)'!$M:$M,'Inventory (old)'!$A:$A,"Crosswalk",'Inventory (old)'!$B:$B,'2020'!$A671,'Inventory (old)'!$E:$E,"&gt;="&amp;'2020'!$F671,'Inventory (old)'!$E:$E,"&lt;"&amp;'2020'!$G671)</f>
        <v>0</v>
      </c>
      <c r="AN671" s="7">
        <f>SUMIFS('Inventory (old)'!$M:$M,'Inventory (old)'!$A:$A,"Yield Line",'Inventory (old)'!$B:$B,'2020'!$A671,'Inventory (old)'!$E:$E,"&gt;="&amp;'2020'!$F671,'Inventory (old)'!$E:$E,"&lt;"&amp;'2020'!$G671)</f>
        <v>0</v>
      </c>
      <c r="AO671" s="7">
        <f>SUMIFS('Inventory (old)'!$M:$M,'Inventory (old)'!$A:$A,"Parking",'Inventory (old)'!$B:$B,'2020'!$A671,'Inventory (old)'!$E:$E,"&gt;="&amp;'2020'!$F671,'Inventory (old)'!$E:$E,"&lt;"&amp;'2020'!$G671)</f>
        <v>0</v>
      </c>
      <c r="AP671" s="7">
        <f>SUMIFS('Inventory (old)'!$M:$M,'Inventory (old)'!$A:$A,"Island",'Inventory (old)'!$B:$B,'2020'!$A671,'Inventory (old)'!$E:$E,"&gt;="&amp;'2020'!$F671,'Inventory (old)'!$E:$E,"&lt;"&amp;'2020'!$G671)</f>
        <v>0</v>
      </c>
      <c r="AQ671" s="7">
        <f>SUMIFS('Inventory (old)'!$M:$M,'Inventory (old)'!$A:$A,"Railroad",'Inventory (old)'!$B:$B,'2020'!$A671,'Inventory (old)'!$E:$E,"&gt;="&amp;'2020'!$F671,'Inventory (old)'!$E:$E,"&lt;"&amp;'2020'!$G671)</f>
        <v>0</v>
      </c>
      <c r="AR671" s="7">
        <f>SUMIFS('Inventory (old)'!$M:$M,'Inventory (old)'!$A:$A,"School",'Inventory (old)'!$B:$B,'2020'!$A671,'Inventory (old)'!$E:$E,"&gt;="&amp;'2020'!$F671,'Inventory (old)'!$E:$E,"&lt;"&amp;'2020'!$G671)</f>
        <v>0</v>
      </c>
      <c r="AS671" s="7">
        <f>SUMIFS('Inventory (old)'!$M:$M,'Inventory (old)'!$A:$A,"Air Speed",'Inventory (old)'!$B:$B,'2020'!$A671,'Inventory (old)'!$E:$E,"&gt;="&amp;'2020'!$F671,'Inventory (old)'!$E:$E,"&lt;"&amp;'2020'!$G671)</f>
        <v>0</v>
      </c>
      <c r="AT671" s="7">
        <f>SUMIFS('Inventory (old)'!$M:$M,'Inventory (old)'!$A:$A,"Wrong Way",'Inventory (old)'!$B:$B,'2020'!$A671,'Inventory (old)'!$E:$E,"&gt;="&amp;'2020'!$F671,'Inventory (old)'!$E:$E,"&lt;"&amp;'2020'!$G671)</f>
        <v>0</v>
      </c>
      <c r="AU671" s="7">
        <f>SUMIFS('Inventory (old)'!$M:$M,'Inventory (old)'!$A:$A,"Merge Arrow",'Inventory (old)'!$B:$B,'2020'!$A671,'Inventory (old)'!$E:$E,"&gt;="&amp;'2020'!$F671,'Inventory (old)'!$E:$E,"&lt;"&amp;'2020'!$G671)</f>
        <v>0</v>
      </c>
      <c r="AV671" s="7">
        <f>SUMIFS('Inventory (old)'!$M:$M,'Inventory (old)'!$A:$A,"Bike",'Inventory (old)'!$B:$B,'2020'!$A671,'Inventory (old)'!$E:$E,"&gt;="&amp;'2020'!$F671,'Inventory (old)'!$E:$E,"&lt;"&amp;'2020'!$G671)</f>
        <v>0</v>
      </c>
      <c r="AW671" s="1">
        <f>SUMIFS('Inventory (old)'!$S:$S,'Inventory (old)'!$A:$A,"Parking",'Inventory (old)'!$B:$B,'2020'!$A671,'Inventory (old)'!$E:$E,"&gt;="&amp;'2020'!$F671,'Inventory (old)'!$E:$E,"&lt;"&amp;'2020'!$G671)</f>
        <v>0</v>
      </c>
      <c r="AX671" s="13"/>
    </row>
    <row r="672" spans="1:50" x14ac:dyDescent="0.25">
      <c r="A672" s="6" t="s">
        <v>3025</v>
      </c>
      <c r="B672" s="7" t="s">
        <v>127</v>
      </c>
      <c r="C672" s="7" t="s">
        <v>2051</v>
      </c>
      <c r="D672" s="7">
        <v>39</v>
      </c>
      <c r="E672" s="7" t="s">
        <v>58</v>
      </c>
      <c r="F672" s="8">
        <v>10.89</v>
      </c>
      <c r="G672" s="8">
        <v>11.11</v>
      </c>
      <c r="H672" s="7" t="s">
        <v>2221</v>
      </c>
      <c r="I672" s="7" t="s">
        <v>2611</v>
      </c>
      <c r="J672" s="14">
        <f t="shared" si="196"/>
        <v>0.21999999999999886</v>
      </c>
      <c r="K672" s="15" t="s">
        <v>2062</v>
      </c>
      <c r="L672" s="7" t="s">
        <v>2217</v>
      </c>
      <c r="M672" s="7" t="s">
        <v>2072</v>
      </c>
      <c r="N672" s="20">
        <v>2</v>
      </c>
      <c r="O672" s="8"/>
      <c r="P672" s="8"/>
      <c r="Q672" s="14"/>
      <c r="R672" s="14"/>
      <c r="S672" s="21"/>
      <c r="T672" s="16"/>
      <c r="U672" s="1">
        <v>94401</v>
      </c>
      <c r="V672" s="7">
        <v>2018</v>
      </c>
      <c r="W672" s="7" t="s">
        <v>3185</v>
      </c>
      <c r="X672" s="7">
        <v>2018</v>
      </c>
      <c r="Y672" s="16" t="s">
        <v>25</v>
      </c>
      <c r="Z672" s="15">
        <v>2019</v>
      </c>
      <c r="AA672" s="8">
        <f t="shared" si="182"/>
        <v>0</v>
      </c>
      <c r="AB672" s="8">
        <f t="shared" si="183"/>
        <v>0.21999999999999886</v>
      </c>
      <c r="AC672" s="8">
        <f t="shared" si="184"/>
        <v>0.21999999999999886</v>
      </c>
      <c r="AD672" s="11">
        <f t="shared" si="185"/>
        <v>0.21999999999999886</v>
      </c>
      <c r="AE672" s="31"/>
      <c r="AF672" s="7">
        <f>SUMIFS('Inventory (old)'!$M:$M,'Inventory (old)'!$A:$A,"Stop Line",'Inventory (old)'!$B:$B,'2020'!$A672,'Inventory (old)'!$E:$E,"&gt;="&amp;'2020'!$F672,'Inventory (old)'!$E:$E,"&lt;"&amp;'2020'!$G672)</f>
        <v>0</v>
      </c>
      <c r="AG672" s="7">
        <f>SUMIFS('Inventory (old)'!$M:$M,'Inventory (old)'!$A:$A,"Channel",'Inventory (old)'!$B:$B,'2020'!$A672,'Inventory (old)'!$E:$E,"&gt;="&amp;'2020'!$F672,'Inventory (old)'!$E:$E,"&lt;"&amp;'2020'!$G672)</f>
        <v>607</v>
      </c>
      <c r="AH672" s="7">
        <f>SUMIFS('Inventory (old)'!$M:$M,'Inventory (old)'!$A:$A,"Dotted Line",'Inventory (old)'!$B:$B,'2020'!$A672,'Inventory (old)'!$E:$E,"&gt;="&amp;'2020'!$F672,'Inventory (old)'!$E:$E,"&lt;"&amp;'2020'!$G672)</f>
        <v>0</v>
      </c>
      <c r="AI672" s="7">
        <f>SUMIFS('Inventory (old)'!$M:$M,'Inventory (old)'!$A:$A,"Arrows and Onlys",'Inventory (old)'!$B:$B,'2020'!$A672,'Inventory (old)'!$E:$E,"&gt;="&amp;'2020'!$F672,'Inventory (old)'!$E:$E,"&lt;"&amp;'2020'!$G672)</f>
        <v>2</v>
      </c>
      <c r="AJ672" s="7">
        <f>SUMIFS('Inventory (old)'!$N:$N,'Inventory (old)'!$A:$A,"Arrows and Onlys",'Inventory (old)'!$B:$B,'2020'!$A672,'Inventory (old)'!$E:$E,"&gt;="&amp;'2020'!$F672,'Inventory (old)'!$E:$E,"&lt;"&amp;'2020'!$G672)</f>
        <v>1</v>
      </c>
      <c r="AK672" s="7">
        <f>SUMIFS('Inventory (old)'!$O:$O,'Inventory (old)'!$A:$A,"Transverse",'Inventory (old)'!$B:$B,'2020'!$A672,'Inventory (old)'!$E:$E,"&gt;="&amp;'2020'!$F672,'Inventory (old)'!$E:$E,"&lt;"&amp;'2020'!$G672)</f>
        <v>0</v>
      </c>
      <c r="AL672" s="7">
        <f>SUMIFS('Inventory (old)'!$P:$P,'Inventory (old)'!$A:$A,"Transverse",'Inventory (old)'!$B:$B,'2020'!$A672,'Inventory (old)'!$E:$E,"&gt;="&amp;'2020'!$F672,'Inventory (old)'!$E:$E,"&lt;"&amp;'2020'!$G672)</f>
        <v>0</v>
      </c>
      <c r="AM672" s="7">
        <f>SUMIFS('Inventory (old)'!$M:$M,'Inventory (old)'!$A:$A,"Crosswalk",'Inventory (old)'!$B:$B,'2020'!$A672,'Inventory (old)'!$E:$E,"&gt;="&amp;'2020'!$F672,'Inventory (old)'!$E:$E,"&lt;"&amp;'2020'!$G672)</f>
        <v>0</v>
      </c>
      <c r="AN672" s="7">
        <f>SUMIFS('Inventory (old)'!$M:$M,'Inventory (old)'!$A:$A,"Yield Line",'Inventory (old)'!$B:$B,'2020'!$A672,'Inventory (old)'!$E:$E,"&gt;="&amp;'2020'!$F672,'Inventory (old)'!$E:$E,"&lt;"&amp;'2020'!$G672)</f>
        <v>0</v>
      </c>
      <c r="AO672" s="7">
        <f>SUMIFS('Inventory (old)'!$M:$M,'Inventory (old)'!$A:$A,"Parking",'Inventory (old)'!$B:$B,'2020'!$A672,'Inventory (old)'!$E:$E,"&gt;="&amp;'2020'!$F672,'Inventory (old)'!$E:$E,"&lt;"&amp;'2020'!$G672)</f>
        <v>0</v>
      </c>
      <c r="AP672" s="7">
        <f>SUMIFS('Inventory (old)'!$M:$M,'Inventory (old)'!$A:$A,"Island",'Inventory (old)'!$B:$B,'2020'!$A672,'Inventory (old)'!$E:$E,"&gt;="&amp;'2020'!$F672,'Inventory (old)'!$E:$E,"&lt;"&amp;'2020'!$G672)</f>
        <v>0</v>
      </c>
      <c r="AQ672" s="7">
        <f>SUMIFS('Inventory (old)'!$M:$M,'Inventory (old)'!$A:$A,"Railroad",'Inventory (old)'!$B:$B,'2020'!$A672,'Inventory (old)'!$E:$E,"&gt;="&amp;'2020'!$F672,'Inventory (old)'!$E:$E,"&lt;"&amp;'2020'!$G672)</f>
        <v>0</v>
      </c>
      <c r="AR672" s="7">
        <f>SUMIFS('Inventory (old)'!$M:$M,'Inventory (old)'!$A:$A,"School",'Inventory (old)'!$B:$B,'2020'!$A672,'Inventory (old)'!$E:$E,"&gt;="&amp;'2020'!$F672,'Inventory (old)'!$E:$E,"&lt;"&amp;'2020'!$G672)</f>
        <v>0</v>
      </c>
      <c r="AS672" s="7">
        <f>SUMIFS('Inventory (old)'!$M:$M,'Inventory (old)'!$A:$A,"Air Speed",'Inventory (old)'!$B:$B,'2020'!$A672,'Inventory (old)'!$E:$E,"&gt;="&amp;'2020'!$F672,'Inventory (old)'!$E:$E,"&lt;"&amp;'2020'!$G672)</f>
        <v>0</v>
      </c>
      <c r="AT672" s="7">
        <f>SUMIFS('Inventory (old)'!$M:$M,'Inventory (old)'!$A:$A,"Wrong Way",'Inventory (old)'!$B:$B,'2020'!$A672,'Inventory (old)'!$E:$E,"&gt;="&amp;'2020'!$F672,'Inventory (old)'!$E:$E,"&lt;"&amp;'2020'!$G672)</f>
        <v>0</v>
      </c>
      <c r="AU672" s="7">
        <f>SUMIFS('Inventory (old)'!$M:$M,'Inventory (old)'!$A:$A,"Merge Arrow",'Inventory (old)'!$B:$B,'2020'!$A672,'Inventory (old)'!$E:$E,"&gt;="&amp;'2020'!$F672,'Inventory (old)'!$E:$E,"&lt;"&amp;'2020'!$G672)</f>
        <v>0</v>
      </c>
      <c r="AV672" s="7">
        <f>SUMIFS('Inventory (old)'!$M:$M,'Inventory (old)'!$A:$A,"Bike",'Inventory (old)'!$B:$B,'2020'!$A672,'Inventory (old)'!$E:$E,"&gt;="&amp;'2020'!$F672,'Inventory (old)'!$E:$E,"&lt;"&amp;'2020'!$G672)</f>
        <v>0</v>
      </c>
      <c r="AW672" s="1">
        <f>SUMIFS('Inventory (old)'!$S:$S,'Inventory (old)'!$A:$A,"Parking",'Inventory (old)'!$B:$B,'2020'!$A672,'Inventory (old)'!$E:$E,"&gt;="&amp;'2020'!$F672,'Inventory (old)'!$E:$E,"&lt;"&amp;'2020'!$G672)</f>
        <v>0</v>
      </c>
      <c r="AX672" s="13"/>
    </row>
    <row r="673" spans="1:50" x14ac:dyDescent="0.25">
      <c r="A673" s="6" t="s">
        <v>3028</v>
      </c>
      <c r="B673" s="7" t="s">
        <v>127</v>
      </c>
      <c r="C673" s="7" t="s">
        <v>2051</v>
      </c>
      <c r="D673" s="7">
        <v>39</v>
      </c>
      <c r="E673" s="7" t="s">
        <v>59</v>
      </c>
      <c r="F673" s="8">
        <f>F672</f>
        <v>10.89</v>
      </c>
      <c r="G673" s="8">
        <v>11.11</v>
      </c>
      <c r="H673" s="7" t="s">
        <v>2221</v>
      </c>
      <c r="I673" s="7" t="s">
        <v>3033</v>
      </c>
      <c r="J673" s="14">
        <f t="shared" si="196"/>
        <v>0.21999999999999886</v>
      </c>
      <c r="K673" s="15" t="s">
        <v>2062</v>
      </c>
      <c r="L673" s="7" t="s">
        <v>2217</v>
      </c>
      <c r="M673" s="7" t="s">
        <v>2072</v>
      </c>
      <c r="N673" s="20">
        <v>2</v>
      </c>
      <c r="O673" s="8"/>
      <c r="P673" s="8"/>
      <c r="Q673" s="14"/>
      <c r="R673" s="14"/>
      <c r="S673" s="21"/>
      <c r="T673" s="16"/>
      <c r="U673" s="1">
        <v>94401</v>
      </c>
      <c r="V673" s="7">
        <v>2018</v>
      </c>
      <c r="W673" s="7" t="s">
        <v>3185</v>
      </c>
      <c r="X673" s="7">
        <v>2018</v>
      </c>
      <c r="Y673" s="16" t="s">
        <v>25</v>
      </c>
      <c r="Z673" s="15">
        <v>2019</v>
      </c>
      <c r="AA673" s="8">
        <f t="shared" si="182"/>
        <v>0</v>
      </c>
      <c r="AB673" s="8">
        <f t="shared" si="183"/>
        <v>0.21999999999999886</v>
      </c>
      <c r="AC673" s="8">
        <f t="shared" si="184"/>
        <v>0.21999999999999886</v>
      </c>
      <c r="AD673" s="11">
        <f t="shared" si="185"/>
        <v>0.21999999999999886</v>
      </c>
      <c r="AE673" s="31"/>
      <c r="AF673" s="7">
        <f>SUMIFS('Inventory (old)'!$M:$M,'Inventory (old)'!$A:$A,"Stop Line",'Inventory (old)'!$B:$B,'2020'!$A673,'Inventory (old)'!$E:$E,"&gt;="&amp;'2020'!$F673,'Inventory (old)'!$E:$E,"&lt;"&amp;'2020'!$G673)</f>
        <v>0</v>
      </c>
      <c r="AG673" s="7">
        <f>SUMIFS('Inventory (old)'!$M:$M,'Inventory (old)'!$A:$A,"Channel",'Inventory (old)'!$B:$B,'2020'!$A673,'Inventory (old)'!$E:$E,"&gt;="&amp;'2020'!$F673,'Inventory (old)'!$E:$E,"&lt;"&amp;'2020'!$G673)</f>
        <v>0</v>
      </c>
      <c r="AH673" s="7">
        <f>SUMIFS('Inventory (old)'!$M:$M,'Inventory (old)'!$A:$A,"Dotted Line",'Inventory (old)'!$B:$B,'2020'!$A673,'Inventory (old)'!$E:$E,"&gt;="&amp;'2020'!$F673,'Inventory (old)'!$E:$E,"&lt;"&amp;'2020'!$G673)</f>
        <v>0</v>
      </c>
      <c r="AI673" s="7">
        <f>SUMIFS('Inventory (old)'!$M:$M,'Inventory (old)'!$A:$A,"Arrows and Onlys",'Inventory (old)'!$B:$B,'2020'!$A673,'Inventory (old)'!$E:$E,"&gt;="&amp;'2020'!$F673,'Inventory (old)'!$E:$E,"&lt;"&amp;'2020'!$G673)</f>
        <v>0</v>
      </c>
      <c r="AJ673" s="7">
        <f>SUMIFS('Inventory (old)'!$N:$N,'Inventory (old)'!$A:$A,"Arrows and Onlys",'Inventory (old)'!$B:$B,'2020'!$A673,'Inventory (old)'!$E:$E,"&gt;="&amp;'2020'!$F673,'Inventory (old)'!$E:$E,"&lt;"&amp;'2020'!$G673)</f>
        <v>0</v>
      </c>
      <c r="AK673" s="7">
        <f>SUMIFS('Inventory (old)'!$O:$O,'Inventory (old)'!$A:$A,"Transverse",'Inventory (old)'!$B:$B,'2020'!$A673,'Inventory (old)'!$E:$E,"&gt;="&amp;'2020'!$F673,'Inventory (old)'!$E:$E,"&lt;"&amp;'2020'!$G673)</f>
        <v>180</v>
      </c>
      <c r="AL673" s="7">
        <f>SUMIFS('Inventory (old)'!$P:$P,'Inventory (old)'!$A:$A,"Transverse",'Inventory (old)'!$B:$B,'2020'!$A673,'Inventory (old)'!$E:$E,"&gt;="&amp;'2020'!$F673,'Inventory (old)'!$E:$E,"&lt;"&amp;'2020'!$G673)</f>
        <v>49</v>
      </c>
      <c r="AM673" s="7">
        <f>SUMIFS('Inventory (old)'!$M:$M,'Inventory (old)'!$A:$A,"Crosswalk",'Inventory (old)'!$B:$B,'2020'!$A673,'Inventory (old)'!$E:$E,"&gt;="&amp;'2020'!$F673,'Inventory (old)'!$E:$E,"&lt;"&amp;'2020'!$G673)</f>
        <v>0</v>
      </c>
      <c r="AN673" s="7">
        <f>SUMIFS('Inventory (old)'!$M:$M,'Inventory (old)'!$A:$A,"Yield Line",'Inventory (old)'!$B:$B,'2020'!$A673,'Inventory (old)'!$E:$E,"&gt;="&amp;'2020'!$F673,'Inventory (old)'!$E:$E,"&lt;"&amp;'2020'!$G673)</f>
        <v>0</v>
      </c>
      <c r="AO673" s="7">
        <f>SUMIFS('Inventory (old)'!$M:$M,'Inventory (old)'!$A:$A,"Parking",'Inventory (old)'!$B:$B,'2020'!$A673,'Inventory (old)'!$E:$E,"&gt;="&amp;'2020'!$F673,'Inventory (old)'!$E:$E,"&lt;"&amp;'2020'!$G673)</f>
        <v>0</v>
      </c>
      <c r="AP673" s="7">
        <f>SUMIFS('Inventory (old)'!$M:$M,'Inventory (old)'!$A:$A,"Island",'Inventory (old)'!$B:$B,'2020'!$A673,'Inventory (old)'!$E:$E,"&gt;="&amp;'2020'!$F673,'Inventory (old)'!$E:$E,"&lt;"&amp;'2020'!$G673)</f>
        <v>0</v>
      </c>
      <c r="AQ673" s="7">
        <f>SUMIFS('Inventory (old)'!$M:$M,'Inventory (old)'!$A:$A,"Railroad",'Inventory (old)'!$B:$B,'2020'!$A673,'Inventory (old)'!$E:$E,"&gt;="&amp;'2020'!$F673,'Inventory (old)'!$E:$E,"&lt;"&amp;'2020'!$G673)</f>
        <v>0</v>
      </c>
      <c r="AR673" s="7">
        <f>SUMIFS('Inventory (old)'!$M:$M,'Inventory (old)'!$A:$A,"School",'Inventory (old)'!$B:$B,'2020'!$A673,'Inventory (old)'!$E:$E,"&gt;="&amp;'2020'!$F673,'Inventory (old)'!$E:$E,"&lt;"&amp;'2020'!$G673)</f>
        <v>0</v>
      </c>
      <c r="AS673" s="7">
        <f>SUMIFS('Inventory (old)'!$M:$M,'Inventory (old)'!$A:$A,"Air Speed",'Inventory (old)'!$B:$B,'2020'!$A673,'Inventory (old)'!$E:$E,"&gt;="&amp;'2020'!$F673,'Inventory (old)'!$E:$E,"&lt;"&amp;'2020'!$G673)</f>
        <v>0</v>
      </c>
      <c r="AT673" s="7">
        <f>SUMIFS('Inventory (old)'!$M:$M,'Inventory (old)'!$A:$A,"Wrong Way",'Inventory (old)'!$B:$B,'2020'!$A673,'Inventory (old)'!$E:$E,"&gt;="&amp;'2020'!$F673,'Inventory (old)'!$E:$E,"&lt;"&amp;'2020'!$G673)</f>
        <v>0</v>
      </c>
      <c r="AU673" s="7">
        <f>SUMIFS('Inventory (old)'!$M:$M,'Inventory (old)'!$A:$A,"Merge Arrow",'Inventory (old)'!$B:$B,'2020'!$A673,'Inventory (old)'!$E:$E,"&gt;="&amp;'2020'!$F673,'Inventory (old)'!$E:$E,"&lt;"&amp;'2020'!$G673)</f>
        <v>0</v>
      </c>
      <c r="AV673" s="7">
        <f>SUMIFS('Inventory (old)'!$M:$M,'Inventory (old)'!$A:$A,"Bike",'Inventory (old)'!$B:$B,'2020'!$A673,'Inventory (old)'!$E:$E,"&gt;="&amp;'2020'!$F673,'Inventory (old)'!$E:$E,"&lt;"&amp;'2020'!$G673)</f>
        <v>0</v>
      </c>
      <c r="AW673" s="1">
        <f>SUMIFS('Inventory (old)'!$S:$S,'Inventory (old)'!$A:$A,"Parking",'Inventory (old)'!$B:$B,'2020'!$A673,'Inventory (old)'!$E:$E,"&gt;="&amp;'2020'!$F673,'Inventory (old)'!$E:$E,"&lt;"&amp;'2020'!$G673)</f>
        <v>0</v>
      </c>
      <c r="AX673" s="13"/>
    </row>
    <row r="674" spans="1:50" x14ac:dyDescent="0.25">
      <c r="A674" s="6" t="s">
        <v>3025</v>
      </c>
      <c r="B674" s="7" t="s">
        <v>127</v>
      </c>
      <c r="C674" s="7" t="s">
        <v>2051</v>
      </c>
      <c r="D674" s="7">
        <v>39</v>
      </c>
      <c r="E674" s="7" t="s">
        <v>2176</v>
      </c>
      <c r="F674" s="8">
        <f>G672</f>
        <v>11.11</v>
      </c>
      <c r="G674" s="8">
        <v>11.74</v>
      </c>
      <c r="H674" s="7" t="s">
        <v>3033</v>
      </c>
      <c r="I674" s="7" t="s">
        <v>835</v>
      </c>
      <c r="J674" s="14">
        <f t="shared" si="196"/>
        <v>0.63000000000000078</v>
      </c>
      <c r="K674" s="15" t="s">
        <v>2062</v>
      </c>
      <c r="L674" s="7"/>
      <c r="M674" s="7" t="s">
        <v>2072</v>
      </c>
      <c r="N674" s="20">
        <v>4</v>
      </c>
      <c r="O674" s="8"/>
      <c r="P674" s="8"/>
      <c r="Q674" s="14"/>
      <c r="R674" s="14"/>
      <c r="S674" s="21"/>
      <c r="T674" s="16"/>
      <c r="U674" s="1">
        <v>94401</v>
      </c>
      <c r="V674" s="7">
        <v>2018</v>
      </c>
      <c r="W674" s="7" t="s">
        <v>3185</v>
      </c>
      <c r="X674" s="7">
        <v>2018</v>
      </c>
      <c r="Y674" s="16" t="s">
        <v>25</v>
      </c>
      <c r="Z674" s="15">
        <v>2019</v>
      </c>
      <c r="AA674" s="8">
        <f t="shared" si="182"/>
        <v>0.63000000000000078</v>
      </c>
      <c r="AB674" s="8">
        <f t="shared" si="183"/>
        <v>1.2600000000000016</v>
      </c>
      <c r="AC674" s="8">
        <f t="shared" si="184"/>
        <v>0</v>
      </c>
      <c r="AD674" s="11">
        <f t="shared" si="185"/>
        <v>1.2600000000000016</v>
      </c>
      <c r="AE674" s="31"/>
      <c r="AF674" s="7">
        <f>SUMIFS('Inventory (old)'!$M:$M,'Inventory (old)'!$A:$A,"Stop Line",'Inventory (old)'!$B:$B,'2020'!$A674,'Inventory (old)'!$E:$E,"&gt;="&amp;'2020'!$F674,'Inventory (old)'!$E:$E,"&lt;"&amp;'2020'!$G674)</f>
        <v>0</v>
      </c>
      <c r="AG674" s="7">
        <f>SUMIFS('Inventory (old)'!$M:$M,'Inventory (old)'!$A:$A,"Channel",'Inventory (old)'!$B:$B,'2020'!$A674,'Inventory (old)'!$E:$E,"&gt;="&amp;'2020'!$F674,'Inventory (old)'!$E:$E,"&lt;"&amp;'2020'!$G674)</f>
        <v>53</v>
      </c>
      <c r="AH674" s="7">
        <f>SUMIFS('Inventory (old)'!$M:$M,'Inventory (old)'!$A:$A,"Dotted Line",'Inventory (old)'!$B:$B,'2020'!$A674,'Inventory (old)'!$E:$E,"&gt;="&amp;'2020'!$F674,'Inventory (old)'!$E:$E,"&lt;"&amp;'2020'!$G674)</f>
        <v>0</v>
      </c>
      <c r="AI674" s="7">
        <f>SUMIFS('Inventory (old)'!$M:$M,'Inventory (old)'!$A:$A,"Arrows and Onlys",'Inventory (old)'!$B:$B,'2020'!$A674,'Inventory (old)'!$E:$E,"&gt;="&amp;'2020'!$F674,'Inventory (old)'!$E:$E,"&lt;"&amp;'2020'!$G674)</f>
        <v>0</v>
      </c>
      <c r="AJ674" s="7">
        <f>SUMIFS('Inventory (old)'!$N:$N,'Inventory (old)'!$A:$A,"Arrows and Onlys",'Inventory (old)'!$B:$B,'2020'!$A674,'Inventory (old)'!$E:$E,"&gt;="&amp;'2020'!$F674,'Inventory (old)'!$E:$E,"&lt;"&amp;'2020'!$G674)</f>
        <v>0</v>
      </c>
      <c r="AK674" s="7">
        <f>SUMIFS('Inventory (old)'!$O:$O,'Inventory (old)'!$A:$A,"Transverse",'Inventory (old)'!$B:$B,'2020'!$A674,'Inventory (old)'!$E:$E,"&gt;="&amp;'2020'!$F674,'Inventory (old)'!$E:$E,"&lt;"&amp;'2020'!$G674)</f>
        <v>0</v>
      </c>
      <c r="AL674" s="7">
        <f>SUMIFS('Inventory (old)'!$P:$P,'Inventory (old)'!$A:$A,"Transverse",'Inventory (old)'!$B:$B,'2020'!$A674,'Inventory (old)'!$E:$E,"&gt;="&amp;'2020'!$F674,'Inventory (old)'!$E:$E,"&lt;"&amp;'2020'!$G674)</f>
        <v>130</v>
      </c>
      <c r="AM674" s="7">
        <f>SUMIFS('Inventory (old)'!$M:$M,'Inventory (old)'!$A:$A,"Crosswalk",'Inventory (old)'!$B:$B,'2020'!$A674,'Inventory (old)'!$E:$E,"&gt;="&amp;'2020'!$F674,'Inventory (old)'!$E:$E,"&lt;"&amp;'2020'!$G674)</f>
        <v>0</v>
      </c>
      <c r="AN674" s="7">
        <f>SUMIFS('Inventory (old)'!$M:$M,'Inventory (old)'!$A:$A,"Yield Line",'Inventory (old)'!$B:$B,'2020'!$A674,'Inventory (old)'!$E:$E,"&gt;="&amp;'2020'!$F674,'Inventory (old)'!$E:$E,"&lt;"&amp;'2020'!$G674)</f>
        <v>0</v>
      </c>
      <c r="AO674" s="7">
        <f>SUMIFS('Inventory (old)'!$M:$M,'Inventory (old)'!$A:$A,"Parking",'Inventory (old)'!$B:$B,'2020'!$A674,'Inventory (old)'!$E:$E,"&gt;="&amp;'2020'!$F674,'Inventory (old)'!$E:$E,"&lt;"&amp;'2020'!$G674)</f>
        <v>0</v>
      </c>
      <c r="AP674" s="7">
        <f>SUMIFS('Inventory (old)'!$M:$M,'Inventory (old)'!$A:$A,"Island",'Inventory (old)'!$B:$B,'2020'!$A674,'Inventory (old)'!$E:$E,"&gt;="&amp;'2020'!$F674,'Inventory (old)'!$E:$E,"&lt;"&amp;'2020'!$G674)</f>
        <v>0</v>
      </c>
      <c r="AQ674" s="7">
        <f>SUMIFS('Inventory (old)'!$M:$M,'Inventory (old)'!$A:$A,"Railroad",'Inventory (old)'!$B:$B,'2020'!$A674,'Inventory (old)'!$E:$E,"&gt;="&amp;'2020'!$F674,'Inventory (old)'!$E:$E,"&lt;"&amp;'2020'!$G674)</f>
        <v>0</v>
      </c>
      <c r="AR674" s="7">
        <f>SUMIFS('Inventory (old)'!$M:$M,'Inventory (old)'!$A:$A,"School",'Inventory (old)'!$B:$B,'2020'!$A674,'Inventory (old)'!$E:$E,"&gt;="&amp;'2020'!$F674,'Inventory (old)'!$E:$E,"&lt;"&amp;'2020'!$G674)</f>
        <v>0</v>
      </c>
      <c r="AS674" s="7">
        <f>SUMIFS('Inventory (old)'!$M:$M,'Inventory (old)'!$A:$A,"Air Speed",'Inventory (old)'!$B:$B,'2020'!$A674,'Inventory (old)'!$E:$E,"&gt;="&amp;'2020'!$F674,'Inventory (old)'!$E:$E,"&lt;"&amp;'2020'!$G674)</f>
        <v>0</v>
      </c>
      <c r="AT674" s="7">
        <f>SUMIFS('Inventory (old)'!$M:$M,'Inventory (old)'!$A:$A,"Wrong Way",'Inventory (old)'!$B:$B,'2020'!$A674,'Inventory (old)'!$E:$E,"&gt;="&amp;'2020'!$F674,'Inventory (old)'!$E:$E,"&lt;"&amp;'2020'!$G674)</f>
        <v>0</v>
      </c>
      <c r="AU674" s="7">
        <f>SUMIFS('Inventory (old)'!$M:$M,'Inventory (old)'!$A:$A,"Merge Arrow",'Inventory (old)'!$B:$B,'2020'!$A674,'Inventory (old)'!$E:$E,"&gt;="&amp;'2020'!$F674,'Inventory (old)'!$E:$E,"&lt;"&amp;'2020'!$G674)</f>
        <v>0</v>
      </c>
      <c r="AV674" s="7">
        <f>SUMIFS('Inventory (old)'!$M:$M,'Inventory (old)'!$A:$A,"Bike",'Inventory (old)'!$B:$B,'2020'!$A674,'Inventory (old)'!$E:$E,"&gt;="&amp;'2020'!$F674,'Inventory (old)'!$E:$E,"&lt;"&amp;'2020'!$G674)</f>
        <v>0</v>
      </c>
      <c r="AW674" s="1">
        <f>SUMIFS('Inventory (old)'!$S:$S,'Inventory (old)'!$A:$A,"Parking",'Inventory (old)'!$B:$B,'2020'!$A674,'Inventory (old)'!$E:$E,"&gt;="&amp;'2020'!$F674,'Inventory (old)'!$E:$E,"&lt;"&amp;'2020'!$G674)</f>
        <v>0</v>
      </c>
      <c r="AX674" s="13"/>
    </row>
    <row r="675" spans="1:50" x14ac:dyDescent="0.25">
      <c r="A675" s="6" t="s">
        <v>3025</v>
      </c>
      <c r="B675" s="7" t="s">
        <v>127</v>
      </c>
      <c r="C675" s="7" t="s">
        <v>2051</v>
      </c>
      <c r="D675" s="7">
        <v>39</v>
      </c>
      <c r="E675" s="7" t="s">
        <v>2176</v>
      </c>
      <c r="F675" s="8">
        <f>G674</f>
        <v>11.74</v>
      </c>
      <c r="G675" s="8">
        <v>12.631</v>
      </c>
      <c r="H675" s="7" t="s">
        <v>835</v>
      </c>
      <c r="I675" s="7" t="s">
        <v>3030</v>
      </c>
      <c r="J675" s="14">
        <f t="shared" si="196"/>
        <v>0.89100000000000001</v>
      </c>
      <c r="K675" s="15" t="s">
        <v>2062</v>
      </c>
      <c r="L675" s="7"/>
      <c r="M675" s="7" t="s">
        <v>2072</v>
      </c>
      <c r="N675" s="20">
        <v>5</v>
      </c>
      <c r="O675" s="8"/>
      <c r="P675" s="8"/>
      <c r="Q675" s="14"/>
      <c r="R675" s="14"/>
      <c r="S675" s="21"/>
      <c r="T675" s="16"/>
      <c r="U675" s="1">
        <v>94401</v>
      </c>
      <c r="V675" s="7">
        <v>2018</v>
      </c>
      <c r="W675" s="7" t="s">
        <v>3185</v>
      </c>
      <c r="X675" s="7">
        <v>2018</v>
      </c>
      <c r="Y675" s="16" t="s">
        <v>25</v>
      </c>
      <c r="Z675" s="15">
        <v>2019</v>
      </c>
      <c r="AA675" s="8">
        <f t="shared" si="182"/>
        <v>1.782</v>
      </c>
      <c r="AB675" s="8">
        <f t="shared" si="183"/>
        <v>1.782</v>
      </c>
      <c r="AC675" s="8">
        <f t="shared" si="184"/>
        <v>0</v>
      </c>
      <c r="AD675" s="11">
        <f t="shared" si="185"/>
        <v>1.782</v>
      </c>
      <c r="AE675" s="31"/>
      <c r="AF675" s="7">
        <f>SUMIFS('Inventory (old)'!$M:$M,'Inventory (old)'!$A:$A,"Stop Line",'Inventory (old)'!$B:$B,'2020'!$A675,'Inventory (old)'!$E:$E,"&gt;="&amp;'2020'!$F675,'Inventory (old)'!$E:$E,"&lt;"&amp;'2020'!$G675)</f>
        <v>137</v>
      </c>
      <c r="AG675" s="7">
        <f>SUMIFS('Inventory (old)'!$M:$M,'Inventory (old)'!$A:$A,"Channel",'Inventory (old)'!$B:$B,'2020'!$A675,'Inventory (old)'!$E:$E,"&gt;="&amp;'2020'!$F675,'Inventory (old)'!$E:$E,"&lt;"&amp;'2020'!$G675)</f>
        <v>458</v>
      </c>
      <c r="AH675" s="7">
        <f>SUMIFS('Inventory (old)'!$M:$M,'Inventory (old)'!$A:$A,"Dotted Line",'Inventory (old)'!$B:$B,'2020'!$A675,'Inventory (old)'!$E:$E,"&gt;="&amp;'2020'!$F675,'Inventory (old)'!$E:$E,"&lt;"&amp;'2020'!$G675)</f>
        <v>0</v>
      </c>
      <c r="AI675" s="7">
        <f>SUMIFS('Inventory (old)'!$M:$M,'Inventory (old)'!$A:$A,"Arrows and Onlys",'Inventory (old)'!$B:$B,'2020'!$A675,'Inventory (old)'!$E:$E,"&gt;="&amp;'2020'!$F675,'Inventory (old)'!$E:$E,"&lt;"&amp;'2020'!$G675)</f>
        <v>20</v>
      </c>
      <c r="AJ675" s="7">
        <f>SUMIFS('Inventory (old)'!$N:$N,'Inventory (old)'!$A:$A,"Arrows and Onlys",'Inventory (old)'!$B:$B,'2020'!$A675,'Inventory (old)'!$E:$E,"&gt;="&amp;'2020'!$F675,'Inventory (old)'!$E:$E,"&lt;"&amp;'2020'!$G675)</f>
        <v>3</v>
      </c>
      <c r="AK675" s="7">
        <f>SUMIFS('Inventory (old)'!$O:$O,'Inventory (old)'!$A:$A,"Transverse",'Inventory (old)'!$B:$B,'2020'!$A675,'Inventory (old)'!$E:$E,"&gt;="&amp;'2020'!$F675,'Inventory (old)'!$E:$E,"&lt;"&amp;'2020'!$G675)</f>
        <v>0</v>
      </c>
      <c r="AL675" s="7">
        <f>SUMIFS('Inventory (old)'!$P:$P,'Inventory (old)'!$A:$A,"Transverse",'Inventory (old)'!$B:$B,'2020'!$A675,'Inventory (old)'!$E:$E,"&gt;="&amp;'2020'!$F675,'Inventory (old)'!$E:$E,"&lt;"&amp;'2020'!$G675)</f>
        <v>186</v>
      </c>
      <c r="AM675" s="7">
        <f>SUMIFS('Inventory (old)'!$M:$M,'Inventory (old)'!$A:$A,"Crosswalk",'Inventory (old)'!$B:$B,'2020'!$A675,'Inventory (old)'!$E:$E,"&gt;="&amp;'2020'!$F675,'Inventory (old)'!$E:$E,"&lt;"&amp;'2020'!$G675)</f>
        <v>323</v>
      </c>
      <c r="AN675" s="7">
        <f>SUMIFS('Inventory (old)'!$M:$M,'Inventory (old)'!$A:$A,"Yield Line",'Inventory (old)'!$B:$B,'2020'!$A675,'Inventory (old)'!$E:$E,"&gt;="&amp;'2020'!$F675,'Inventory (old)'!$E:$E,"&lt;"&amp;'2020'!$G675)</f>
        <v>0</v>
      </c>
      <c r="AO675" s="7">
        <f>SUMIFS('Inventory (old)'!$M:$M,'Inventory (old)'!$A:$A,"Parking",'Inventory (old)'!$B:$B,'2020'!$A675,'Inventory (old)'!$E:$E,"&gt;="&amp;'2020'!$F675,'Inventory (old)'!$E:$E,"&lt;"&amp;'2020'!$G675)</f>
        <v>0</v>
      </c>
      <c r="AP675" s="7">
        <f>SUMIFS('Inventory (old)'!$M:$M,'Inventory (old)'!$A:$A,"Island",'Inventory (old)'!$B:$B,'2020'!$A675,'Inventory (old)'!$E:$E,"&gt;="&amp;'2020'!$F675,'Inventory (old)'!$E:$E,"&lt;"&amp;'2020'!$G675)</f>
        <v>0</v>
      </c>
      <c r="AQ675" s="7">
        <f>SUMIFS('Inventory (old)'!$M:$M,'Inventory (old)'!$A:$A,"Railroad",'Inventory (old)'!$B:$B,'2020'!$A675,'Inventory (old)'!$E:$E,"&gt;="&amp;'2020'!$F675,'Inventory (old)'!$E:$E,"&lt;"&amp;'2020'!$G675)</f>
        <v>0</v>
      </c>
      <c r="AR675" s="7">
        <f>SUMIFS('Inventory (old)'!$M:$M,'Inventory (old)'!$A:$A,"School",'Inventory (old)'!$B:$B,'2020'!$A675,'Inventory (old)'!$E:$E,"&gt;="&amp;'2020'!$F675,'Inventory (old)'!$E:$E,"&lt;"&amp;'2020'!$G675)</f>
        <v>4</v>
      </c>
      <c r="AS675" s="7">
        <f>SUMIFS('Inventory (old)'!$M:$M,'Inventory (old)'!$A:$A,"Air Speed",'Inventory (old)'!$B:$B,'2020'!$A675,'Inventory (old)'!$E:$E,"&gt;="&amp;'2020'!$F675,'Inventory (old)'!$E:$E,"&lt;"&amp;'2020'!$G675)</f>
        <v>0</v>
      </c>
      <c r="AT675" s="7">
        <f>SUMIFS('Inventory (old)'!$M:$M,'Inventory (old)'!$A:$A,"Wrong Way",'Inventory (old)'!$B:$B,'2020'!$A675,'Inventory (old)'!$E:$E,"&gt;="&amp;'2020'!$F675,'Inventory (old)'!$E:$E,"&lt;"&amp;'2020'!$G675)</f>
        <v>0</v>
      </c>
      <c r="AU675" s="7">
        <f>SUMIFS('Inventory (old)'!$M:$M,'Inventory (old)'!$A:$A,"Merge Arrow",'Inventory (old)'!$B:$B,'2020'!$A675,'Inventory (old)'!$E:$E,"&gt;="&amp;'2020'!$F675,'Inventory (old)'!$E:$E,"&lt;"&amp;'2020'!$G675)</f>
        <v>0</v>
      </c>
      <c r="AV675" s="7">
        <f>SUMIFS('Inventory (old)'!$M:$M,'Inventory (old)'!$A:$A,"Bike",'Inventory (old)'!$B:$B,'2020'!$A675,'Inventory (old)'!$E:$E,"&gt;="&amp;'2020'!$F675,'Inventory (old)'!$E:$E,"&lt;"&amp;'2020'!$G675)</f>
        <v>0</v>
      </c>
      <c r="AW675" s="1">
        <f>SUMIFS('Inventory (old)'!$S:$S,'Inventory (old)'!$A:$A,"Parking",'Inventory (old)'!$B:$B,'2020'!$A675,'Inventory (old)'!$E:$E,"&gt;="&amp;'2020'!$F675,'Inventory (old)'!$E:$E,"&lt;"&amp;'2020'!$G675)</f>
        <v>0</v>
      </c>
      <c r="AX675" s="13" t="s">
        <v>3031</v>
      </c>
    </row>
    <row r="676" spans="1:50" x14ac:dyDescent="0.25">
      <c r="A676" s="6" t="s">
        <v>3025</v>
      </c>
      <c r="B676" s="7" t="s">
        <v>127</v>
      </c>
      <c r="C676" s="7" t="s">
        <v>2051</v>
      </c>
      <c r="D676" s="7">
        <v>39</v>
      </c>
      <c r="E676" s="7" t="s">
        <v>2176</v>
      </c>
      <c r="F676" s="8">
        <v>16.72</v>
      </c>
      <c r="G676" s="8">
        <v>21.94</v>
      </c>
      <c r="H676" s="7" t="s">
        <v>3032</v>
      </c>
      <c r="I676" s="7" t="s">
        <v>3236</v>
      </c>
      <c r="J676" s="14">
        <f t="shared" si="196"/>
        <v>5.2200000000000024</v>
      </c>
      <c r="K676" s="15" t="s">
        <v>2062</v>
      </c>
      <c r="L676" s="7"/>
      <c r="M676" s="7" t="s">
        <v>2072</v>
      </c>
      <c r="N676" s="20">
        <v>2</v>
      </c>
      <c r="O676" s="8"/>
      <c r="P676" s="8"/>
      <c r="Q676" s="14"/>
      <c r="R676" s="14"/>
      <c r="S676" s="21"/>
      <c r="T676" s="16"/>
      <c r="V676" s="7"/>
      <c r="W676" s="7"/>
      <c r="X676" s="7"/>
      <c r="Y676" s="16"/>
      <c r="Z676" s="15">
        <v>2019</v>
      </c>
      <c r="AA676" s="8">
        <f t="shared" si="182"/>
        <v>5.2200000000000024</v>
      </c>
      <c r="AB676" s="8">
        <f t="shared" si="183"/>
        <v>10.440000000000005</v>
      </c>
      <c r="AC676" s="8">
        <f t="shared" si="184"/>
        <v>0</v>
      </c>
      <c r="AD676" s="11">
        <f t="shared" si="185"/>
        <v>0</v>
      </c>
      <c r="AE676" s="31">
        <v>2019</v>
      </c>
      <c r="AF676" s="7">
        <f>SUMIFS('Inventory (old)'!$M:$M,'Inventory (old)'!$A:$A,"Stop Line",'Inventory (old)'!$B:$B,'2020'!$A676,'Inventory (old)'!$E:$E,"&gt;="&amp;'2020'!$F676,'Inventory (old)'!$E:$E,"&lt;"&amp;'2020'!$G676)</f>
        <v>213</v>
      </c>
      <c r="AG676" s="7">
        <f>SUMIFS('Inventory (old)'!$M:$M,'Inventory (old)'!$A:$A,"Channel",'Inventory (old)'!$B:$B,'2020'!$A676,'Inventory (old)'!$E:$E,"&gt;="&amp;'2020'!$F676,'Inventory (old)'!$E:$E,"&lt;"&amp;'2020'!$G676)</f>
        <v>1746</v>
      </c>
      <c r="AH676" s="7">
        <f>SUMIFS('Inventory (old)'!$M:$M,'Inventory (old)'!$A:$A,"Dotted Line",'Inventory (old)'!$B:$B,'2020'!$A676,'Inventory (old)'!$E:$E,"&gt;="&amp;'2020'!$F676,'Inventory (old)'!$E:$E,"&lt;"&amp;'2020'!$G676)</f>
        <v>0</v>
      </c>
      <c r="AI676" s="7">
        <f>SUMIFS('Inventory (old)'!$M:$M,'Inventory (old)'!$A:$A,"Arrows and Onlys",'Inventory (old)'!$B:$B,'2020'!$A676,'Inventory (old)'!$E:$E,"&gt;="&amp;'2020'!$F676,'Inventory (old)'!$E:$E,"&lt;"&amp;'2020'!$G676)</f>
        <v>11</v>
      </c>
      <c r="AJ676" s="7">
        <f>SUMIFS('Inventory (old)'!$N:$N,'Inventory (old)'!$A:$A,"Arrows and Onlys",'Inventory (old)'!$B:$B,'2020'!$A676,'Inventory (old)'!$E:$E,"&gt;="&amp;'2020'!$F676,'Inventory (old)'!$E:$E,"&lt;"&amp;'2020'!$G676)</f>
        <v>5</v>
      </c>
      <c r="AK676" s="7">
        <f>SUMIFS('Inventory (old)'!$O:$O,'Inventory (old)'!$A:$A,"Transverse",'Inventory (old)'!$B:$B,'2020'!$A676,'Inventory (old)'!$E:$E,"&gt;="&amp;'2020'!$F676,'Inventory (old)'!$E:$E,"&lt;"&amp;'2020'!$G676)</f>
        <v>0</v>
      </c>
      <c r="AL676" s="7">
        <f>SUMIFS('Inventory (old)'!$P:$P,'Inventory (old)'!$A:$A,"Transverse",'Inventory (old)'!$B:$B,'2020'!$A676,'Inventory (old)'!$E:$E,"&gt;="&amp;'2020'!$F676,'Inventory (old)'!$E:$E,"&lt;"&amp;'2020'!$G676)</f>
        <v>998</v>
      </c>
      <c r="AM676" s="7">
        <f>SUMIFS('Inventory (old)'!$M:$M,'Inventory (old)'!$A:$A,"Crosswalk",'Inventory (old)'!$B:$B,'2020'!$A676,'Inventory (old)'!$E:$E,"&gt;="&amp;'2020'!$F676,'Inventory (old)'!$E:$E,"&lt;"&amp;'2020'!$G676)</f>
        <v>0</v>
      </c>
      <c r="AN676" s="7">
        <f>SUMIFS('Inventory (old)'!$M:$M,'Inventory (old)'!$A:$A,"Yield Line",'Inventory (old)'!$B:$B,'2020'!$A676,'Inventory (old)'!$E:$E,"&gt;="&amp;'2020'!$F676,'Inventory (old)'!$E:$E,"&lt;"&amp;'2020'!$G676)</f>
        <v>0</v>
      </c>
      <c r="AO676" s="7">
        <f>SUMIFS('Inventory (old)'!$M:$M,'Inventory (old)'!$A:$A,"Parking",'Inventory (old)'!$B:$B,'2020'!$A676,'Inventory (old)'!$E:$E,"&gt;="&amp;'2020'!$F676,'Inventory (old)'!$E:$E,"&lt;"&amp;'2020'!$G676)</f>
        <v>0</v>
      </c>
      <c r="AP676" s="7">
        <f>SUMIFS('Inventory (old)'!$M:$M,'Inventory (old)'!$A:$A,"Island",'Inventory (old)'!$B:$B,'2020'!$A676,'Inventory (old)'!$E:$E,"&gt;="&amp;'2020'!$F676,'Inventory (old)'!$E:$E,"&lt;"&amp;'2020'!$G676)</f>
        <v>0</v>
      </c>
      <c r="AQ676" s="7">
        <f>SUMIFS('Inventory (old)'!$M:$M,'Inventory (old)'!$A:$A,"Railroad",'Inventory (old)'!$B:$B,'2020'!$A676,'Inventory (old)'!$E:$E,"&gt;="&amp;'2020'!$F676,'Inventory (old)'!$E:$E,"&lt;"&amp;'2020'!$G676)</f>
        <v>0</v>
      </c>
      <c r="AR676" s="7">
        <f>SUMIFS('Inventory (old)'!$M:$M,'Inventory (old)'!$A:$A,"School",'Inventory (old)'!$B:$B,'2020'!$A676,'Inventory (old)'!$E:$E,"&gt;="&amp;'2020'!$F676,'Inventory (old)'!$E:$E,"&lt;"&amp;'2020'!$G676)</f>
        <v>0</v>
      </c>
      <c r="AS676" s="7">
        <f>SUMIFS('Inventory (old)'!$M:$M,'Inventory (old)'!$A:$A,"Air Speed",'Inventory (old)'!$B:$B,'2020'!$A676,'Inventory (old)'!$E:$E,"&gt;="&amp;'2020'!$F676,'Inventory (old)'!$E:$E,"&lt;"&amp;'2020'!$G676)</f>
        <v>0</v>
      </c>
      <c r="AT676" s="7">
        <f>SUMIFS('Inventory (old)'!$M:$M,'Inventory (old)'!$A:$A,"Wrong Way",'Inventory (old)'!$B:$B,'2020'!$A676,'Inventory (old)'!$E:$E,"&gt;="&amp;'2020'!$F676,'Inventory (old)'!$E:$E,"&lt;"&amp;'2020'!$G676)</f>
        <v>0</v>
      </c>
      <c r="AU676" s="7">
        <f>SUMIFS('Inventory (old)'!$M:$M,'Inventory (old)'!$A:$A,"Merge Arrow",'Inventory (old)'!$B:$B,'2020'!$A676,'Inventory (old)'!$E:$E,"&gt;="&amp;'2020'!$F676,'Inventory (old)'!$E:$E,"&lt;"&amp;'2020'!$G676)</f>
        <v>0</v>
      </c>
      <c r="AV676" s="7">
        <f>SUMIFS('Inventory (old)'!$M:$M,'Inventory (old)'!$A:$A,"Bike",'Inventory (old)'!$B:$B,'2020'!$A676,'Inventory (old)'!$E:$E,"&gt;="&amp;'2020'!$F676,'Inventory (old)'!$E:$E,"&lt;"&amp;'2020'!$G676)</f>
        <v>0</v>
      </c>
      <c r="AW676" s="1">
        <f>SUMIFS('Inventory (old)'!$S:$S,'Inventory (old)'!$A:$A,"Parking",'Inventory (old)'!$B:$B,'2020'!$A676,'Inventory (old)'!$E:$E,"&gt;="&amp;'2020'!$F676,'Inventory (old)'!$E:$E,"&lt;"&amp;'2020'!$G676)</f>
        <v>0</v>
      </c>
      <c r="AX676" s="13" t="s">
        <v>3034</v>
      </c>
    </row>
    <row r="677" spans="1:50" x14ac:dyDescent="0.25">
      <c r="A677" s="6" t="s">
        <v>3025</v>
      </c>
      <c r="B677" s="7" t="s">
        <v>127</v>
      </c>
      <c r="C677" s="7" t="s">
        <v>2051</v>
      </c>
      <c r="D677" s="7">
        <v>39</v>
      </c>
      <c r="E677" s="7" t="s">
        <v>2176</v>
      </c>
      <c r="F677" s="8">
        <f>G676</f>
        <v>21.94</v>
      </c>
      <c r="G677" s="8">
        <v>22.82</v>
      </c>
      <c r="H677" s="7" t="s">
        <v>3236</v>
      </c>
      <c r="I677" s="7" t="s">
        <v>3236</v>
      </c>
      <c r="J677" s="14">
        <f t="shared" si="196"/>
        <v>0.87999999999999901</v>
      </c>
      <c r="K677" s="15" t="s">
        <v>2062</v>
      </c>
      <c r="L677" s="7"/>
      <c r="M677" s="7" t="s">
        <v>2072</v>
      </c>
      <c r="N677" s="20">
        <v>2</v>
      </c>
      <c r="O677" s="8">
        <v>22.18</v>
      </c>
      <c r="P677" s="8">
        <v>22.69</v>
      </c>
      <c r="Q677" s="14"/>
      <c r="R677" s="14"/>
      <c r="S677" s="21"/>
      <c r="T677" s="16" t="s">
        <v>3035</v>
      </c>
      <c r="V677" s="7"/>
      <c r="W677" s="7"/>
      <c r="X677" s="7"/>
      <c r="Y677" s="16"/>
      <c r="Z677" s="15">
        <v>2019</v>
      </c>
      <c r="AA677" s="8">
        <f t="shared" si="182"/>
        <v>0.87999999999999901</v>
      </c>
      <c r="AB677" s="8">
        <f t="shared" si="183"/>
        <v>0.73999999999999488</v>
      </c>
      <c r="AC677" s="8">
        <f t="shared" si="184"/>
        <v>0</v>
      </c>
      <c r="AD677" s="11">
        <f t="shared" si="185"/>
        <v>0</v>
      </c>
      <c r="AE677" s="31">
        <v>2019</v>
      </c>
      <c r="AF677" s="7">
        <f>SUMIFS('Inventory (old)'!$M:$M,'Inventory (old)'!$A:$A,"Stop Line",'Inventory (old)'!$B:$B,'2020'!$A677,'Inventory (old)'!$E:$E,"&gt;="&amp;'2020'!$F677,'Inventory (old)'!$E:$E,"&lt;"&amp;'2020'!$G677)</f>
        <v>0</v>
      </c>
      <c r="AG677" s="7">
        <f>SUMIFS('Inventory (old)'!$M:$M,'Inventory (old)'!$A:$A,"Channel",'Inventory (old)'!$B:$B,'2020'!$A677,'Inventory (old)'!$E:$E,"&gt;="&amp;'2020'!$F677,'Inventory (old)'!$E:$E,"&lt;"&amp;'2020'!$G677)</f>
        <v>0</v>
      </c>
      <c r="AH677" s="7">
        <f>SUMIFS('Inventory (old)'!$M:$M,'Inventory (old)'!$A:$A,"Dotted Line",'Inventory (old)'!$B:$B,'2020'!$A677,'Inventory (old)'!$E:$E,"&gt;="&amp;'2020'!$F677,'Inventory (old)'!$E:$E,"&lt;"&amp;'2020'!$G677)</f>
        <v>0</v>
      </c>
      <c r="AI677" s="7">
        <f>SUMIFS('Inventory (old)'!$M:$M,'Inventory (old)'!$A:$A,"Arrows and Onlys",'Inventory (old)'!$B:$B,'2020'!$A677,'Inventory (old)'!$E:$E,"&gt;="&amp;'2020'!$F677,'Inventory (old)'!$E:$E,"&lt;"&amp;'2020'!$G677)</f>
        <v>0</v>
      </c>
      <c r="AJ677" s="7">
        <f>SUMIFS('Inventory (old)'!$N:$N,'Inventory (old)'!$A:$A,"Arrows and Onlys",'Inventory (old)'!$B:$B,'2020'!$A677,'Inventory (old)'!$E:$E,"&gt;="&amp;'2020'!$F677,'Inventory (old)'!$E:$E,"&lt;"&amp;'2020'!$G677)</f>
        <v>0</v>
      </c>
      <c r="AK677" s="7">
        <f>SUMIFS('Inventory (old)'!$O:$O,'Inventory (old)'!$A:$A,"Transverse",'Inventory (old)'!$B:$B,'2020'!$A677,'Inventory (old)'!$E:$E,"&gt;="&amp;'2020'!$F677,'Inventory (old)'!$E:$E,"&lt;"&amp;'2020'!$G677)</f>
        <v>0</v>
      </c>
      <c r="AL677" s="7">
        <f>SUMIFS('Inventory (old)'!$P:$P,'Inventory (old)'!$A:$A,"Transverse",'Inventory (old)'!$B:$B,'2020'!$A677,'Inventory (old)'!$E:$E,"&gt;="&amp;'2020'!$F677,'Inventory (old)'!$E:$E,"&lt;"&amp;'2020'!$G677)</f>
        <v>0</v>
      </c>
      <c r="AM677" s="7">
        <f>SUMIFS('Inventory (old)'!$M:$M,'Inventory (old)'!$A:$A,"Crosswalk",'Inventory (old)'!$B:$B,'2020'!$A677,'Inventory (old)'!$E:$E,"&gt;="&amp;'2020'!$F677,'Inventory (old)'!$E:$E,"&lt;"&amp;'2020'!$G677)</f>
        <v>0</v>
      </c>
      <c r="AN677" s="7">
        <f>SUMIFS('Inventory (old)'!$M:$M,'Inventory (old)'!$A:$A,"Yield Line",'Inventory (old)'!$B:$B,'2020'!$A677,'Inventory (old)'!$E:$E,"&gt;="&amp;'2020'!$F677,'Inventory (old)'!$E:$E,"&lt;"&amp;'2020'!$G677)</f>
        <v>0</v>
      </c>
      <c r="AO677" s="7">
        <f>SUMIFS('Inventory (old)'!$M:$M,'Inventory (old)'!$A:$A,"Parking",'Inventory (old)'!$B:$B,'2020'!$A677,'Inventory (old)'!$E:$E,"&gt;="&amp;'2020'!$F677,'Inventory (old)'!$E:$E,"&lt;"&amp;'2020'!$G677)</f>
        <v>0</v>
      </c>
      <c r="AP677" s="7">
        <f>SUMIFS('Inventory (old)'!$M:$M,'Inventory (old)'!$A:$A,"Island",'Inventory (old)'!$B:$B,'2020'!$A677,'Inventory (old)'!$E:$E,"&gt;="&amp;'2020'!$F677,'Inventory (old)'!$E:$E,"&lt;"&amp;'2020'!$G677)</f>
        <v>0</v>
      </c>
      <c r="AQ677" s="7">
        <f>SUMIFS('Inventory (old)'!$M:$M,'Inventory (old)'!$A:$A,"Railroad",'Inventory (old)'!$B:$B,'2020'!$A677,'Inventory (old)'!$E:$E,"&gt;="&amp;'2020'!$F677,'Inventory (old)'!$E:$E,"&lt;"&amp;'2020'!$G677)</f>
        <v>0</v>
      </c>
      <c r="AR677" s="7">
        <f>SUMIFS('Inventory (old)'!$M:$M,'Inventory (old)'!$A:$A,"School",'Inventory (old)'!$B:$B,'2020'!$A677,'Inventory (old)'!$E:$E,"&gt;="&amp;'2020'!$F677,'Inventory (old)'!$E:$E,"&lt;"&amp;'2020'!$G677)</f>
        <v>0</v>
      </c>
      <c r="AS677" s="7">
        <f>SUMIFS('Inventory (old)'!$M:$M,'Inventory (old)'!$A:$A,"Air Speed",'Inventory (old)'!$B:$B,'2020'!$A677,'Inventory (old)'!$E:$E,"&gt;="&amp;'2020'!$F677,'Inventory (old)'!$E:$E,"&lt;"&amp;'2020'!$G677)</f>
        <v>0</v>
      </c>
      <c r="AT677" s="7">
        <f>SUMIFS('Inventory (old)'!$M:$M,'Inventory (old)'!$A:$A,"Wrong Way",'Inventory (old)'!$B:$B,'2020'!$A677,'Inventory (old)'!$E:$E,"&gt;="&amp;'2020'!$F677,'Inventory (old)'!$E:$E,"&lt;"&amp;'2020'!$G677)</f>
        <v>0</v>
      </c>
      <c r="AU677" s="7">
        <f>SUMIFS('Inventory (old)'!$M:$M,'Inventory (old)'!$A:$A,"Merge Arrow",'Inventory (old)'!$B:$B,'2020'!$A677,'Inventory (old)'!$E:$E,"&gt;="&amp;'2020'!$F677,'Inventory (old)'!$E:$E,"&lt;"&amp;'2020'!$G677)</f>
        <v>0</v>
      </c>
      <c r="AV677" s="7">
        <f>SUMIFS('Inventory (old)'!$M:$M,'Inventory (old)'!$A:$A,"Bike",'Inventory (old)'!$B:$B,'2020'!$A677,'Inventory (old)'!$E:$E,"&gt;="&amp;'2020'!$F677,'Inventory (old)'!$E:$E,"&lt;"&amp;'2020'!$G677)</f>
        <v>0</v>
      </c>
      <c r="AW677" s="1">
        <f>SUMIFS('Inventory (old)'!$S:$S,'Inventory (old)'!$A:$A,"Parking",'Inventory (old)'!$B:$B,'2020'!$A677,'Inventory (old)'!$E:$E,"&gt;="&amp;'2020'!$F677,'Inventory (old)'!$E:$E,"&lt;"&amp;'2020'!$G677)</f>
        <v>0</v>
      </c>
      <c r="AX677" s="13"/>
    </row>
    <row r="678" spans="1:50" x14ac:dyDescent="0.25">
      <c r="A678" s="6" t="s">
        <v>3025</v>
      </c>
      <c r="B678" s="7" t="s">
        <v>127</v>
      </c>
      <c r="C678" s="7" t="s">
        <v>2051</v>
      </c>
      <c r="D678" s="7">
        <v>39</v>
      </c>
      <c r="E678" s="7" t="s">
        <v>2176</v>
      </c>
      <c r="F678" s="8">
        <f>G677</f>
        <v>22.82</v>
      </c>
      <c r="G678" s="8">
        <v>27.37</v>
      </c>
      <c r="H678" s="7" t="s">
        <v>3236</v>
      </c>
      <c r="I678" s="7" t="s">
        <v>2258</v>
      </c>
      <c r="J678" s="14">
        <f t="shared" si="196"/>
        <v>4.5500000000000007</v>
      </c>
      <c r="K678" s="15" t="s">
        <v>2062</v>
      </c>
      <c r="L678" s="7"/>
      <c r="M678" s="7" t="s">
        <v>2072</v>
      </c>
      <c r="N678" s="20">
        <v>2</v>
      </c>
      <c r="O678" s="8"/>
      <c r="P678" s="8"/>
      <c r="Q678" s="14"/>
      <c r="R678" s="14"/>
      <c r="S678" s="21"/>
      <c r="T678" s="16"/>
      <c r="V678" s="7"/>
      <c r="W678" s="7"/>
      <c r="X678" s="7"/>
      <c r="Y678" s="16"/>
      <c r="Z678" s="15">
        <v>2019</v>
      </c>
      <c r="AA678" s="8">
        <f t="shared" si="182"/>
        <v>4.5500000000000007</v>
      </c>
      <c r="AB678" s="8">
        <f t="shared" si="183"/>
        <v>9.1000000000000014</v>
      </c>
      <c r="AC678" s="8">
        <f t="shared" si="184"/>
        <v>0</v>
      </c>
      <c r="AD678" s="11">
        <f t="shared" si="185"/>
        <v>0</v>
      </c>
      <c r="AE678" s="31">
        <v>2019</v>
      </c>
      <c r="AF678" s="7">
        <f>SUMIFS('Inventory (old)'!$M:$M,'Inventory (old)'!$A:$A,"Stop Line",'Inventory (old)'!$B:$B,'2020'!$A678,'Inventory (old)'!$E:$E,"&gt;="&amp;'2020'!$F678,'Inventory (old)'!$E:$E,"&lt;"&amp;'2020'!$G678)</f>
        <v>68</v>
      </c>
      <c r="AG678" s="7">
        <f>SUMIFS('Inventory (old)'!$M:$M,'Inventory (old)'!$A:$A,"Channel",'Inventory (old)'!$B:$B,'2020'!$A678,'Inventory (old)'!$E:$E,"&gt;="&amp;'2020'!$F678,'Inventory (old)'!$E:$E,"&lt;"&amp;'2020'!$G678)</f>
        <v>0</v>
      </c>
      <c r="AH678" s="7">
        <f>SUMIFS('Inventory (old)'!$M:$M,'Inventory (old)'!$A:$A,"Dotted Line",'Inventory (old)'!$B:$B,'2020'!$A678,'Inventory (old)'!$E:$E,"&gt;="&amp;'2020'!$F678,'Inventory (old)'!$E:$E,"&lt;"&amp;'2020'!$G678)</f>
        <v>0</v>
      </c>
      <c r="AI678" s="7">
        <f>SUMIFS('Inventory (old)'!$M:$M,'Inventory (old)'!$A:$A,"Arrows and Onlys",'Inventory (old)'!$B:$B,'2020'!$A678,'Inventory (old)'!$E:$E,"&gt;="&amp;'2020'!$F678,'Inventory (old)'!$E:$E,"&lt;"&amp;'2020'!$G678)</f>
        <v>0</v>
      </c>
      <c r="AJ678" s="7">
        <f>SUMIFS('Inventory (old)'!$N:$N,'Inventory (old)'!$A:$A,"Arrows and Onlys",'Inventory (old)'!$B:$B,'2020'!$A678,'Inventory (old)'!$E:$E,"&gt;="&amp;'2020'!$F678,'Inventory (old)'!$E:$E,"&lt;"&amp;'2020'!$G678)</f>
        <v>0</v>
      </c>
      <c r="AK678" s="7">
        <f>SUMIFS('Inventory (old)'!$O:$O,'Inventory (old)'!$A:$A,"Transverse",'Inventory (old)'!$B:$B,'2020'!$A678,'Inventory (old)'!$E:$E,"&gt;="&amp;'2020'!$F678,'Inventory (old)'!$E:$E,"&lt;"&amp;'2020'!$G678)</f>
        <v>0</v>
      </c>
      <c r="AL678" s="7">
        <f>SUMIFS('Inventory (old)'!$P:$P,'Inventory (old)'!$A:$A,"Transverse",'Inventory (old)'!$B:$B,'2020'!$A678,'Inventory (old)'!$E:$E,"&gt;="&amp;'2020'!$F678,'Inventory (old)'!$E:$E,"&lt;"&amp;'2020'!$G678)</f>
        <v>0</v>
      </c>
      <c r="AM678" s="7">
        <f>SUMIFS('Inventory (old)'!$M:$M,'Inventory (old)'!$A:$A,"Crosswalk",'Inventory (old)'!$B:$B,'2020'!$A678,'Inventory (old)'!$E:$E,"&gt;="&amp;'2020'!$F678,'Inventory (old)'!$E:$E,"&lt;"&amp;'2020'!$G678)</f>
        <v>0</v>
      </c>
      <c r="AN678" s="7">
        <f>SUMIFS('Inventory (old)'!$M:$M,'Inventory (old)'!$A:$A,"Yield Line",'Inventory (old)'!$B:$B,'2020'!$A678,'Inventory (old)'!$E:$E,"&gt;="&amp;'2020'!$F678,'Inventory (old)'!$E:$E,"&lt;"&amp;'2020'!$G678)</f>
        <v>0</v>
      </c>
      <c r="AO678" s="7">
        <f>SUMIFS('Inventory (old)'!$M:$M,'Inventory (old)'!$A:$A,"Parking",'Inventory (old)'!$B:$B,'2020'!$A678,'Inventory (old)'!$E:$E,"&gt;="&amp;'2020'!$F678,'Inventory (old)'!$E:$E,"&lt;"&amp;'2020'!$G678)</f>
        <v>0</v>
      </c>
      <c r="AP678" s="7">
        <f>SUMIFS('Inventory (old)'!$M:$M,'Inventory (old)'!$A:$A,"Island",'Inventory (old)'!$B:$B,'2020'!$A678,'Inventory (old)'!$E:$E,"&gt;="&amp;'2020'!$F678,'Inventory (old)'!$E:$E,"&lt;"&amp;'2020'!$G678)</f>
        <v>0</v>
      </c>
      <c r="AQ678" s="7">
        <f>SUMIFS('Inventory (old)'!$M:$M,'Inventory (old)'!$A:$A,"Railroad",'Inventory (old)'!$B:$B,'2020'!$A678,'Inventory (old)'!$E:$E,"&gt;="&amp;'2020'!$F678,'Inventory (old)'!$E:$E,"&lt;"&amp;'2020'!$G678)</f>
        <v>0</v>
      </c>
      <c r="AR678" s="7">
        <f>SUMIFS('Inventory (old)'!$M:$M,'Inventory (old)'!$A:$A,"School",'Inventory (old)'!$B:$B,'2020'!$A678,'Inventory (old)'!$E:$E,"&gt;="&amp;'2020'!$F678,'Inventory (old)'!$E:$E,"&lt;"&amp;'2020'!$G678)</f>
        <v>0</v>
      </c>
      <c r="AS678" s="7">
        <f>SUMIFS('Inventory (old)'!$M:$M,'Inventory (old)'!$A:$A,"Air Speed",'Inventory (old)'!$B:$B,'2020'!$A678,'Inventory (old)'!$E:$E,"&gt;="&amp;'2020'!$F678,'Inventory (old)'!$E:$E,"&lt;"&amp;'2020'!$G678)</f>
        <v>0</v>
      </c>
      <c r="AT678" s="7">
        <f>SUMIFS('Inventory (old)'!$M:$M,'Inventory (old)'!$A:$A,"Wrong Way",'Inventory (old)'!$B:$B,'2020'!$A678,'Inventory (old)'!$E:$E,"&gt;="&amp;'2020'!$F678,'Inventory (old)'!$E:$E,"&lt;"&amp;'2020'!$G678)</f>
        <v>0</v>
      </c>
      <c r="AU678" s="7">
        <f>SUMIFS('Inventory (old)'!$M:$M,'Inventory (old)'!$A:$A,"Merge Arrow",'Inventory (old)'!$B:$B,'2020'!$A678,'Inventory (old)'!$E:$E,"&gt;="&amp;'2020'!$F678,'Inventory (old)'!$E:$E,"&lt;"&amp;'2020'!$G678)</f>
        <v>0</v>
      </c>
      <c r="AV678" s="7">
        <f>SUMIFS('Inventory (old)'!$M:$M,'Inventory (old)'!$A:$A,"Bike",'Inventory (old)'!$B:$B,'2020'!$A678,'Inventory (old)'!$E:$E,"&gt;="&amp;'2020'!$F678,'Inventory (old)'!$E:$E,"&lt;"&amp;'2020'!$G678)</f>
        <v>0</v>
      </c>
      <c r="AW678" s="1">
        <f>SUMIFS('Inventory (old)'!$S:$S,'Inventory (old)'!$A:$A,"Parking",'Inventory (old)'!$B:$B,'2020'!$A678,'Inventory (old)'!$E:$E,"&gt;="&amp;'2020'!$F678,'Inventory (old)'!$E:$E,"&lt;"&amp;'2020'!$G678)</f>
        <v>0</v>
      </c>
      <c r="AX678" s="13"/>
    </row>
    <row r="679" spans="1:50" x14ac:dyDescent="0.25">
      <c r="A679" s="6" t="s">
        <v>3036</v>
      </c>
      <c r="B679" s="7" t="s">
        <v>127</v>
      </c>
      <c r="C679" s="7" t="s">
        <v>2189</v>
      </c>
      <c r="D679" s="7">
        <v>42</v>
      </c>
      <c r="E679" s="7" t="s">
        <v>2176</v>
      </c>
      <c r="F679" s="8">
        <v>1.0000000000000001E-5</v>
      </c>
      <c r="G679" s="8">
        <v>3.06</v>
      </c>
      <c r="H679" s="7" t="s">
        <v>2845</v>
      </c>
      <c r="I679" s="7" t="s">
        <v>3237</v>
      </c>
      <c r="J679" s="14">
        <f t="shared" si="196"/>
        <v>3.05999</v>
      </c>
      <c r="K679" s="15" t="s">
        <v>2062</v>
      </c>
      <c r="L679" s="7"/>
      <c r="M679" s="7" t="s">
        <v>2072</v>
      </c>
      <c r="N679" s="20">
        <v>2</v>
      </c>
      <c r="O679" s="8"/>
      <c r="P679" s="8"/>
      <c r="Q679" s="14"/>
      <c r="R679" s="14"/>
      <c r="S679" s="21"/>
      <c r="T679" s="16"/>
      <c r="V679" s="7"/>
      <c r="W679" s="7"/>
      <c r="X679" s="7"/>
      <c r="Y679" s="16"/>
      <c r="Z679" s="15">
        <v>2019</v>
      </c>
      <c r="AA679" s="8">
        <f t="shared" si="182"/>
        <v>3.05999</v>
      </c>
      <c r="AB679" s="8">
        <f t="shared" si="183"/>
        <v>6.11998</v>
      </c>
      <c r="AC679" s="8">
        <f t="shared" si="184"/>
        <v>0</v>
      </c>
      <c r="AD679" s="11">
        <f t="shared" si="185"/>
        <v>0</v>
      </c>
      <c r="AE679" s="31">
        <v>2019</v>
      </c>
      <c r="AF679" s="7">
        <f>SUMIFS('Inventory (old)'!$M:$M,'Inventory (old)'!$A:$A,"Stop Line",'Inventory (old)'!$B:$B,'2020'!$A679,'Inventory (old)'!$E:$E,"&gt;="&amp;'2020'!$F679,'Inventory (old)'!$E:$E,"&lt;"&amp;'2020'!$G679)</f>
        <v>0</v>
      </c>
      <c r="AG679" s="7">
        <f>SUMIFS('Inventory (old)'!$M:$M,'Inventory (old)'!$A:$A,"Channel",'Inventory (old)'!$B:$B,'2020'!$A679,'Inventory (old)'!$E:$E,"&gt;="&amp;'2020'!$F679,'Inventory (old)'!$E:$E,"&lt;"&amp;'2020'!$G679)</f>
        <v>0</v>
      </c>
      <c r="AH679" s="7">
        <f>SUMIFS('Inventory (old)'!$M:$M,'Inventory (old)'!$A:$A,"Dotted Line",'Inventory (old)'!$B:$B,'2020'!$A679,'Inventory (old)'!$E:$E,"&gt;="&amp;'2020'!$F679,'Inventory (old)'!$E:$E,"&lt;"&amp;'2020'!$G679)</f>
        <v>0</v>
      </c>
      <c r="AI679" s="7">
        <f>SUMIFS('Inventory (old)'!$M:$M,'Inventory (old)'!$A:$A,"Arrows and Onlys",'Inventory (old)'!$B:$B,'2020'!$A679,'Inventory (old)'!$E:$E,"&gt;="&amp;'2020'!$F679,'Inventory (old)'!$E:$E,"&lt;"&amp;'2020'!$G679)</f>
        <v>0</v>
      </c>
      <c r="AJ679" s="7">
        <f>SUMIFS('Inventory (old)'!$N:$N,'Inventory (old)'!$A:$A,"Arrows and Onlys",'Inventory (old)'!$B:$B,'2020'!$A679,'Inventory (old)'!$E:$E,"&gt;="&amp;'2020'!$F679,'Inventory (old)'!$E:$E,"&lt;"&amp;'2020'!$G679)</f>
        <v>0</v>
      </c>
      <c r="AK679" s="7">
        <f>SUMIFS('Inventory (old)'!$O:$O,'Inventory (old)'!$A:$A,"Transverse",'Inventory (old)'!$B:$B,'2020'!$A679,'Inventory (old)'!$E:$E,"&gt;="&amp;'2020'!$F679,'Inventory (old)'!$E:$E,"&lt;"&amp;'2020'!$G679)</f>
        <v>0</v>
      </c>
      <c r="AL679" s="7">
        <f>SUMIFS('Inventory (old)'!$P:$P,'Inventory (old)'!$A:$A,"Transverse",'Inventory (old)'!$B:$B,'2020'!$A679,'Inventory (old)'!$E:$E,"&gt;="&amp;'2020'!$F679,'Inventory (old)'!$E:$E,"&lt;"&amp;'2020'!$G679)</f>
        <v>0</v>
      </c>
      <c r="AM679" s="7">
        <f>SUMIFS('Inventory (old)'!$M:$M,'Inventory (old)'!$A:$A,"Crosswalk",'Inventory (old)'!$B:$B,'2020'!$A679,'Inventory (old)'!$E:$E,"&gt;="&amp;'2020'!$F679,'Inventory (old)'!$E:$E,"&lt;"&amp;'2020'!$G679)</f>
        <v>0</v>
      </c>
      <c r="AN679" s="7">
        <f>SUMIFS('Inventory (old)'!$M:$M,'Inventory (old)'!$A:$A,"Yield Line",'Inventory (old)'!$B:$B,'2020'!$A679,'Inventory (old)'!$E:$E,"&gt;="&amp;'2020'!$F679,'Inventory (old)'!$E:$E,"&lt;"&amp;'2020'!$G679)</f>
        <v>0</v>
      </c>
      <c r="AO679" s="7">
        <f>SUMIFS('Inventory (old)'!$M:$M,'Inventory (old)'!$A:$A,"Parking",'Inventory (old)'!$B:$B,'2020'!$A679,'Inventory (old)'!$E:$E,"&gt;="&amp;'2020'!$F679,'Inventory (old)'!$E:$E,"&lt;"&amp;'2020'!$G679)</f>
        <v>0</v>
      </c>
      <c r="AP679" s="7">
        <f>SUMIFS('Inventory (old)'!$M:$M,'Inventory (old)'!$A:$A,"Island",'Inventory (old)'!$B:$B,'2020'!$A679,'Inventory (old)'!$E:$E,"&gt;="&amp;'2020'!$F679,'Inventory (old)'!$E:$E,"&lt;"&amp;'2020'!$G679)</f>
        <v>0</v>
      </c>
      <c r="AQ679" s="7">
        <f>SUMIFS('Inventory (old)'!$M:$M,'Inventory (old)'!$A:$A,"Railroad",'Inventory (old)'!$B:$B,'2020'!$A679,'Inventory (old)'!$E:$E,"&gt;="&amp;'2020'!$F679,'Inventory (old)'!$E:$E,"&lt;"&amp;'2020'!$G679)</f>
        <v>0</v>
      </c>
      <c r="AR679" s="7">
        <f>SUMIFS('Inventory (old)'!$M:$M,'Inventory (old)'!$A:$A,"School",'Inventory (old)'!$B:$B,'2020'!$A679,'Inventory (old)'!$E:$E,"&gt;="&amp;'2020'!$F679,'Inventory (old)'!$E:$E,"&lt;"&amp;'2020'!$G679)</f>
        <v>0</v>
      </c>
      <c r="AS679" s="7">
        <f>SUMIFS('Inventory (old)'!$M:$M,'Inventory (old)'!$A:$A,"Air Speed",'Inventory (old)'!$B:$B,'2020'!$A679,'Inventory (old)'!$E:$E,"&gt;="&amp;'2020'!$F679,'Inventory (old)'!$E:$E,"&lt;"&amp;'2020'!$G679)</f>
        <v>0</v>
      </c>
      <c r="AT679" s="7">
        <f>SUMIFS('Inventory (old)'!$M:$M,'Inventory (old)'!$A:$A,"Wrong Way",'Inventory (old)'!$B:$B,'2020'!$A679,'Inventory (old)'!$E:$E,"&gt;="&amp;'2020'!$F679,'Inventory (old)'!$E:$E,"&lt;"&amp;'2020'!$G679)</f>
        <v>0</v>
      </c>
      <c r="AU679" s="7">
        <f>SUMIFS('Inventory (old)'!$M:$M,'Inventory (old)'!$A:$A,"Merge Arrow",'Inventory (old)'!$B:$B,'2020'!$A679,'Inventory (old)'!$E:$E,"&gt;="&amp;'2020'!$F679,'Inventory (old)'!$E:$E,"&lt;"&amp;'2020'!$G679)</f>
        <v>0</v>
      </c>
      <c r="AV679" s="7">
        <f>SUMIFS('Inventory (old)'!$M:$M,'Inventory (old)'!$A:$A,"Bike",'Inventory (old)'!$B:$B,'2020'!$A679,'Inventory (old)'!$E:$E,"&gt;="&amp;'2020'!$F679,'Inventory (old)'!$E:$E,"&lt;"&amp;'2020'!$G679)</f>
        <v>0</v>
      </c>
      <c r="AW679" s="1">
        <f>SUMIFS('Inventory (old)'!$S:$S,'Inventory (old)'!$A:$A,"Parking",'Inventory (old)'!$B:$B,'2020'!$A679,'Inventory (old)'!$E:$E,"&gt;="&amp;'2020'!$F679,'Inventory (old)'!$E:$E,"&lt;"&amp;'2020'!$G679)</f>
        <v>0</v>
      </c>
      <c r="AX679" s="13"/>
    </row>
    <row r="680" spans="1:50" x14ac:dyDescent="0.25">
      <c r="A680" s="6" t="s">
        <v>3036</v>
      </c>
      <c r="B680" s="7" t="s">
        <v>127</v>
      </c>
      <c r="C680" s="7" t="s">
        <v>2189</v>
      </c>
      <c r="D680" s="7">
        <v>42</v>
      </c>
      <c r="E680" s="7" t="s">
        <v>2176</v>
      </c>
      <c r="F680" s="8">
        <f t="shared" ref="F680:F687" si="202">G679</f>
        <v>3.06</v>
      </c>
      <c r="G680" s="8">
        <v>3.48</v>
      </c>
      <c r="H680" s="7" t="s">
        <v>3237</v>
      </c>
      <c r="I680" s="7" t="s">
        <v>2191</v>
      </c>
      <c r="J680" s="14">
        <f t="shared" si="196"/>
        <v>0.41999999999999993</v>
      </c>
      <c r="K680" s="15" t="s">
        <v>2062</v>
      </c>
      <c r="L680" s="7"/>
      <c r="M680" s="7" t="s">
        <v>2072</v>
      </c>
      <c r="N680" s="20">
        <v>2</v>
      </c>
      <c r="O680" s="8"/>
      <c r="P680" s="8"/>
      <c r="Q680" s="14"/>
      <c r="R680" s="14"/>
      <c r="S680" s="21"/>
      <c r="T680" s="16" t="s">
        <v>3037</v>
      </c>
      <c r="V680" s="7"/>
      <c r="W680" s="7"/>
      <c r="X680" s="7"/>
      <c r="Y680" s="16"/>
      <c r="Z680" s="15">
        <v>2019</v>
      </c>
      <c r="AA680" s="8">
        <f t="shared" si="182"/>
        <v>0.41999999999999993</v>
      </c>
      <c r="AB680" s="8">
        <f t="shared" si="183"/>
        <v>0.83999999999999986</v>
      </c>
      <c r="AC680" s="8">
        <f t="shared" si="184"/>
        <v>0</v>
      </c>
      <c r="AD680" s="11">
        <f t="shared" si="185"/>
        <v>0</v>
      </c>
      <c r="AE680" s="31"/>
      <c r="AF680" s="7">
        <f>SUMIFS('Inventory (old)'!$M:$M,'Inventory (old)'!$A:$A,"Stop Line",'Inventory (old)'!$B:$B,'2020'!$A680,'Inventory (old)'!$E:$E,"&gt;="&amp;'2020'!$F680,'Inventory (old)'!$E:$E,"&lt;"&amp;'2020'!$G680)</f>
        <v>0</v>
      </c>
      <c r="AG680" s="7">
        <f>SUMIFS('Inventory (old)'!$M:$M,'Inventory (old)'!$A:$A,"Channel",'Inventory (old)'!$B:$B,'2020'!$A680,'Inventory (old)'!$E:$E,"&gt;="&amp;'2020'!$F680,'Inventory (old)'!$E:$E,"&lt;"&amp;'2020'!$G680)</f>
        <v>0</v>
      </c>
      <c r="AH680" s="7">
        <f>SUMIFS('Inventory (old)'!$M:$M,'Inventory (old)'!$A:$A,"Dotted Line",'Inventory (old)'!$B:$B,'2020'!$A680,'Inventory (old)'!$E:$E,"&gt;="&amp;'2020'!$F680,'Inventory (old)'!$E:$E,"&lt;"&amp;'2020'!$G680)</f>
        <v>0</v>
      </c>
      <c r="AI680" s="7">
        <f>SUMIFS('Inventory (old)'!$M:$M,'Inventory (old)'!$A:$A,"Arrows and Onlys",'Inventory (old)'!$B:$B,'2020'!$A680,'Inventory (old)'!$E:$E,"&gt;="&amp;'2020'!$F680,'Inventory (old)'!$E:$E,"&lt;"&amp;'2020'!$G680)</f>
        <v>0</v>
      </c>
      <c r="AJ680" s="7">
        <f>SUMIFS('Inventory (old)'!$N:$N,'Inventory (old)'!$A:$A,"Arrows and Onlys",'Inventory (old)'!$B:$B,'2020'!$A680,'Inventory (old)'!$E:$E,"&gt;="&amp;'2020'!$F680,'Inventory (old)'!$E:$E,"&lt;"&amp;'2020'!$G680)</f>
        <v>0</v>
      </c>
      <c r="AK680" s="7">
        <f>SUMIFS('Inventory (old)'!$O:$O,'Inventory (old)'!$A:$A,"Transverse",'Inventory (old)'!$B:$B,'2020'!$A680,'Inventory (old)'!$E:$E,"&gt;="&amp;'2020'!$F680,'Inventory (old)'!$E:$E,"&lt;"&amp;'2020'!$G680)</f>
        <v>0</v>
      </c>
      <c r="AL680" s="7">
        <f>SUMIFS('Inventory (old)'!$P:$P,'Inventory (old)'!$A:$A,"Transverse",'Inventory (old)'!$B:$B,'2020'!$A680,'Inventory (old)'!$E:$E,"&gt;="&amp;'2020'!$F680,'Inventory (old)'!$E:$E,"&lt;"&amp;'2020'!$G680)</f>
        <v>0</v>
      </c>
      <c r="AM680" s="7">
        <f>SUMIFS('Inventory (old)'!$M:$M,'Inventory (old)'!$A:$A,"Crosswalk",'Inventory (old)'!$B:$B,'2020'!$A680,'Inventory (old)'!$E:$E,"&gt;="&amp;'2020'!$F680,'Inventory (old)'!$E:$E,"&lt;"&amp;'2020'!$G680)</f>
        <v>0</v>
      </c>
      <c r="AN680" s="7">
        <f>SUMIFS('Inventory (old)'!$M:$M,'Inventory (old)'!$A:$A,"Yield Line",'Inventory (old)'!$B:$B,'2020'!$A680,'Inventory (old)'!$E:$E,"&gt;="&amp;'2020'!$F680,'Inventory (old)'!$E:$E,"&lt;"&amp;'2020'!$G680)</f>
        <v>0</v>
      </c>
      <c r="AO680" s="7">
        <f>SUMIFS('Inventory (old)'!$M:$M,'Inventory (old)'!$A:$A,"Parking",'Inventory (old)'!$B:$B,'2020'!$A680,'Inventory (old)'!$E:$E,"&gt;="&amp;'2020'!$F680,'Inventory (old)'!$E:$E,"&lt;"&amp;'2020'!$G680)</f>
        <v>0</v>
      </c>
      <c r="AP680" s="7">
        <f>SUMIFS('Inventory (old)'!$M:$M,'Inventory (old)'!$A:$A,"Island",'Inventory (old)'!$B:$B,'2020'!$A680,'Inventory (old)'!$E:$E,"&gt;="&amp;'2020'!$F680,'Inventory (old)'!$E:$E,"&lt;"&amp;'2020'!$G680)</f>
        <v>0</v>
      </c>
      <c r="AQ680" s="7">
        <f>SUMIFS('Inventory (old)'!$M:$M,'Inventory (old)'!$A:$A,"Railroad",'Inventory (old)'!$B:$B,'2020'!$A680,'Inventory (old)'!$E:$E,"&gt;="&amp;'2020'!$F680,'Inventory (old)'!$E:$E,"&lt;"&amp;'2020'!$G680)</f>
        <v>0</v>
      </c>
      <c r="AR680" s="7">
        <f>SUMIFS('Inventory (old)'!$M:$M,'Inventory (old)'!$A:$A,"School",'Inventory (old)'!$B:$B,'2020'!$A680,'Inventory (old)'!$E:$E,"&gt;="&amp;'2020'!$F680,'Inventory (old)'!$E:$E,"&lt;"&amp;'2020'!$G680)</f>
        <v>0</v>
      </c>
      <c r="AS680" s="7">
        <f>SUMIFS('Inventory (old)'!$M:$M,'Inventory (old)'!$A:$A,"Air Speed",'Inventory (old)'!$B:$B,'2020'!$A680,'Inventory (old)'!$E:$E,"&gt;="&amp;'2020'!$F680,'Inventory (old)'!$E:$E,"&lt;"&amp;'2020'!$G680)</f>
        <v>0</v>
      </c>
      <c r="AT680" s="7">
        <f>SUMIFS('Inventory (old)'!$M:$M,'Inventory (old)'!$A:$A,"Wrong Way",'Inventory (old)'!$B:$B,'2020'!$A680,'Inventory (old)'!$E:$E,"&gt;="&amp;'2020'!$F680,'Inventory (old)'!$E:$E,"&lt;"&amp;'2020'!$G680)</f>
        <v>0</v>
      </c>
      <c r="AU680" s="7">
        <f>SUMIFS('Inventory (old)'!$M:$M,'Inventory (old)'!$A:$A,"Merge Arrow",'Inventory (old)'!$B:$B,'2020'!$A680,'Inventory (old)'!$E:$E,"&gt;="&amp;'2020'!$F680,'Inventory (old)'!$E:$E,"&lt;"&amp;'2020'!$G680)</f>
        <v>0</v>
      </c>
      <c r="AV680" s="7">
        <f>SUMIFS('Inventory (old)'!$M:$M,'Inventory (old)'!$A:$A,"Bike",'Inventory (old)'!$B:$B,'2020'!$A680,'Inventory (old)'!$E:$E,"&gt;="&amp;'2020'!$F680,'Inventory (old)'!$E:$E,"&lt;"&amp;'2020'!$G680)</f>
        <v>0</v>
      </c>
      <c r="AW680" s="1">
        <f>SUMIFS('Inventory (old)'!$S:$S,'Inventory (old)'!$A:$A,"Parking",'Inventory (old)'!$B:$B,'2020'!$A680,'Inventory (old)'!$E:$E,"&gt;="&amp;'2020'!$F680,'Inventory (old)'!$E:$E,"&lt;"&amp;'2020'!$G680)</f>
        <v>0</v>
      </c>
      <c r="AX680" s="13"/>
    </row>
    <row r="681" spans="1:50" x14ac:dyDescent="0.25">
      <c r="A681" s="6" t="s">
        <v>3036</v>
      </c>
      <c r="B681" s="7" t="s">
        <v>127</v>
      </c>
      <c r="C681" s="7" t="s">
        <v>2189</v>
      </c>
      <c r="D681" s="7">
        <v>42</v>
      </c>
      <c r="E681" s="7" t="s">
        <v>2176</v>
      </c>
      <c r="F681" s="8">
        <f t="shared" si="202"/>
        <v>3.48</v>
      </c>
      <c r="G681" s="8">
        <v>4.1500000000000004</v>
      </c>
      <c r="H681" s="7" t="s">
        <v>2191</v>
      </c>
      <c r="I681" s="7" t="s">
        <v>3038</v>
      </c>
      <c r="J681" s="14">
        <f t="shared" si="196"/>
        <v>0.67000000000000037</v>
      </c>
      <c r="K681" s="15" t="s">
        <v>2062</v>
      </c>
      <c r="L681" s="7"/>
      <c r="M681" s="7" t="s">
        <v>2072</v>
      </c>
      <c r="N681" s="20">
        <v>2</v>
      </c>
      <c r="O681" s="8">
        <v>3.48</v>
      </c>
      <c r="P681" s="8">
        <f>G681</f>
        <v>4.1500000000000004</v>
      </c>
      <c r="Q681" s="14"/>
      <c r="R681" s="14"/>
      <c r="S681" s="21"/>
      <c r="T681" s="16" t="s">
        <v>3037</v>
      </c>
      <c r="U681" s="1">
        <v>94405</v>
      </c>
      <c r="V681" s="7">
        <v>2020</v>
      </c>
      <c r="W681" s="7" t="s">
        <v>3185</v>
      </c>
      <c r="X681" s="7">
        <v>2020</v>
      </c>
      <c r="Y681" s="16" t="s">
        <v>25</v>
      </c>
      <c r="Z681" s="15"/>
      <c r="AA681" s="8">
        <f t="shared" si="182"/>
        <v>0.67000000000000037</v>
      </c>
      <c r="AB681" s="8">
        <f t="shared" si="183"/>
        <v>0</v>
      </c>
      <c r="AC681" s="8">
        <f t="shared" si="184"/>
        <v>0</v>
      </c>
      <c r="AD681" s="11">
        <f t="shared" si="185"/>
        <v>0</v>
      </c>
      <c r="AE681" s="31"/>
      <c r="AF681" s="7">
        <f>SUMIFS('Inventory (old)'!$M:$M,'Inventory (old)'!$A:$A,"Stop Line",'Inventory (old)'!$B:$B,'2020'!$A681,'Inventory (old)'!$E:$E,"&gt;="&amp;'2020'!$F681,'Inventory (old)'!$E:$E,"&lt;"&amp;'2020'!$G681)</f>
        <v>0</v>
      </c>
      <c r="AG681" s="7">
        <f>SUMIFS('Inventory (old)'!$M:$M,'Inventory (old)'!$A:$A,"Channel",'Inventory (old)'!$B:$B,'2020'!$A681,'Inventory (old)'!$E:$E,"&gt;="&amp;'2020'!$F681,'Inventory (old)'!$E:$E,"&lt;"&amp;'2020'!$G681)</f>
        <v>0</v>
      </c>
      <c r="AH681" s="7">
        <f>SUMIFS('Inventory (old)'!$M:$M,'Inventory (old)'!$A:$A,"Dotted Line",'Inventory (old)'!$B:$B,'2020'!$A681,'Inventory (old)'!$E:$E,"&gt;="&amp;'2020'!$F681,'Inventory (old)'!$E:$E,"&lt;"&amp;'2020'!$G681)</f>
        <v>0</v>
      </c>
      <c r="AI681" s="7">
        <f>SUMIFS('Inventory (old)'!$M:$M,'Inventory (old)'!$A:$A,"Arrows and Onlys",'Inventory (old)'!$B:$B,'2020'!$A681,'Inventory (old)'!$E:$E,"&gt;="&amp;'2020'!$F681,'Inventory (old)'!$E:$E,"&lt;"&amp;'2020'!$G681)</f>
        <v>0</v>
      </c>
      <c r="AJ681" s="7">
        <f>SUMIFS('Inventory (old)'!$N:$N,'Inventory (old)'!$A:$A,"Arrows and Onlys",'Inventory (old)'!$B:$B,'2020'!$A681,'Inventory (old)'!$E:$E,"&gt;="&amp;'2020'!$F681,'Inventory (old)'!$E:$E,"&lt;"&amp;'2020'!$G681)</f>
        <v>0</v>
      </c>
      <c r="AK681" s="7">
        <f>SUMIFS('Inventory (old)'!$O:$O,'Inventory (old)'!$A:$A,"Transverse",'Inventory (old)'!$B:$B,'2020'!$A681,'Inventory (old)'!$E:$E,"&gt;="&amp;'2020'!$F681,'Inventory (old)'!$E:$E,"&lt;"&amp;'2020'!$G681)</f>
        <v>0</v>
      </c>
      <c r="AL681" s="7">
        <f>SUMIFS('Inventory (old)'!$P:$P,'Inventory (old)'!$A:$A,"Transverse",'Inventory (old)'!$B:$B,'2020'!$A681,'Inventory (old)'!$E:$E,"&gt;="&amp;'2020'!$F681,'Inventory (old)'!$E:$E,"&lt;"&amp;'2020'!$G681)</f>
        <v>0</v>
      </c>
      <c r="AM681" s="7">
        <f>SUMIFS('Inventory (old)'!$M:$M,'Inventory (old)'!$A:$A,"Crosswalk",'Inventory (old)'!$B:$B,'2020'!$A681,'Inventory (old)'!$E:$E,"&gt;="&amp;'2020'!$F681,'Inventory (old)'!$E:$E,"&lt;"&amp;'2020'!$G681)</f>
        <v>0</v>
      </c>
      <c r="AN681" s="7">
        <f>SUMIFS('Inventory (old)'!$M:$M,'Inventory (old)'!$A:$A,"Yield Line",'Inventory (old)'!$B:$B,'2020'!$A681,'Inventory (old)'!$E:$E,"&gt;="&amp;'2020'!$F681,'Inventory (old)'!$E:$E,"&lt;"&amp;'2020'!$G681)</f>
        <v>0</v>
      </c>
      <c r="AO681" s="7">
        <f>SUMIFS('Inventory (old)'!$M:$M,'Inventory (old)'!$A:$A,"Parking",'Inventory (old)'!$B:$B,'2020'!$A681,'Inventory (old)'!$E:$E,"&gt;="&amp;'2020'!$F681,'Inventory (old)'!$E:$E,"&lt;"&amp;'2020'!$G681)</f>
        <v>0</v>
      </c>
      <c r="AP681" s="7">
        <f>SUMIFS('Inventory (old)'!$M:$M,'Inventory (old)'!$A:$A,"Island",'Inventory (old)'!$B:$B,'2020'!$A681,'Inventory (old)'!$E:$E,"&gt;="&amp;'2020'!$F681,'Inventory (old)'!$E:$E,"&lt;"&amp;'2020'!$G681)</f>
        <v>0</v>
      </c>
      <c r="AQ681" s="7">
        <f>SUMIFS('Inventory (old)'!$M:$M,'Inventory (old)'!$A:$A,"Railroad",'Inventory (old)'!$B:$B,'2020'!$A681,'Inventory (old)'!$E:$E,"&gt;="&amp;'2020'!$F681,'Inventory (old)'!$E:$E,"&lt;"&amp;'2020'!$G681)</f>
        <v>0</v>
      </c>
      <c r="AR681" s="7">
        <f>SUMIFS('Inventory (old)'!$M:$M,'Inventory (old)'!$A:$A,"School",'Inventory (old)'!$B:$B,'2020'!$A681,'Inventory (old)'!$E:$E,"&gt;="&amp;'2020'!$F681,'Inventory (old)'!$E:$E,"&lt;"&amp;'2020'!$G681)</f>
        <v>0</v>
      </c>
      <c r="AS681" s="7">
        <f>SUMIFS('Inventory (old)'!$M:$M,'Inventory (old)'!$A:$A,"Air Speed",'Inventory (old)'!$B:$B,'2020'!$A681,'Inventory (old)'!$E:$E,"&gt;="&amp;'2020'!$F681,'Inventory (old)'!$E:$E,"&lt;"&amp;'2020'!$G681)</f>
        <v>0</v>
      </c>
      <c r="AT681" s="7">
        <f>SUMIFS('Inventory (old)'!$M:$M,'Inventory (old)'!$A:$A,"Wrong Way",'Inventory (old)'!$B:$B,'2020'!$A681,'Inventory (old)'!$E:$E,"&gt;="&amp;'2020'!$F681,'Inventory (old)'!$E:$E,"&lt;"&amp;'2020'!$G681)</f>
        <v>0</v>
      </c>
      <c r="AU681" s="7">
        <f>SUMIFS('Inventory (old)'!$M:$M,'Inventory (old)'!$A:$A,"Merge Arrow",'Inventory (old)'!$B:$B,'2020'!$A681,'Inventory (old)'!$E:$E,"&gt;="&amp;'2020'!$F681,'Inventory (old)'!$E:$E,"&lt;"&amp;'2020'!$G681)</f>
        <v>0</v>
      </c>
      <c r="AV681" s="7">
        <f>SUMIFS('Inventory (old)'!$M:$M,'Inventory (old)'!$A:$A,"Bike",'Inventory (old)'!$B:$B,'2020'!$A681,'Inventory (old)'!$E:$E,"&gt;="&amp;'2020'!$F681,'Inventory (old)'!$E:$E,"&lt;"&amp;'2020'!$G681)</f>
        <v>0</v>
      </c>
      <c r="AW681" s="1">
        <f>SUMIFS('Inventory (old)'!$S:$S,'Inventory (old)'!$A:$A,"Parking",'Inventory (old)'!$B:$B,'2020'!$A681,'Inventory (old)'!$E:$E,"&gt;="&amp;'2020'!$F681,'Inventory (old)'!$E:$E,"&lt;"&amp;'2020'!$G681)</f>
        <v>0</v>
      </c>
      <c r="AX681" s="13"/>
    </row>
    <row r="682" spans="1:50" x14ac:dyDescent="0.25">
      <c r="A682" s="6" t="s">
        <v>3036</v>
      </c>
      <c r="B682" s="7" t="s">
        <v>127</v>
      </c>
      <c r="C682" s="7" t="s">
        <v>2189</v>
      </c>
      <c r="D682" s="7">
        <v>42</v>
      </c>
      <c r="E682" s="7" t="s">
        <v>2176</v>
      </c>
      <c r="F682" s="8">
        <f t="shared" si="202"/>
        <v>4.1500000000000004</v>
      </c>
      <c r="G682" s="8">
        <v>4.34</v>
      </c>
      <c r="H682" s="7" t="s">
        <v>3038</v>
      </c>
      <c r="I682" s="7" t="s">
        <v>3039</v>
      </c>
      <c r="J682" s="14">
        <f t="shared" si="196"/>
        <v>0.1899999999999995</v>
      </c>
      <c r="K682" s="15" t="s">
        <v>2062</v>
      </c>
      <c r="L682" s="7"/>
      <c r="M682" s="7" t="s">
        <v>2072</v>
      </c>
      <c r="N682" s="20">
        <v>4</v>
      </c>
      <c r="O682" s="8">
        <f>F682</f>
        <v>4.1500000000000004</v>
      </c>
      <c r="P682" s="8">
        <f>G682</f>
        <v>4.34</v>
      </c>
      <c r="Q682" s="14"/>
      <c r="R682" s="14"/>
      <c r="S682" s="21"/>
      <c r="T682" s="16" t="s">
        <v>3037</v>
      </c>
      <c r="U682" s="1">
        <v>94405</v>
      </c>
      <c r="V682" s="7">
        <v>2020</v>
      </c>
      <c r="W682" s="7" t="s">
        <v>3185</v>
      </c>
      <c r="X682" s="7">
        <v>2020</v>
      </c>
      <c r="Y682" s="16" t="s">
        <v>25</v>
      </c>
      <c r="Z682" s="15"/>
      <c r="AA682" s="8">
        <f t="shared" si="182"/>
        <v>0.1899999999999995</v>
      </c>
      <c r="AB682" s="8">
        <f t="shared" si="183"/>
        <v>0</v>
      </c>
      <c r="AC682" s="8">
        <f t="shared" si="184"/>
        <v>0</v>
      </c>
      <c r="AD682" s="11">
        <f t="shared" si="185"/>
        <v>0.37999999999999901</v>
      </c>
      <c r="AE682" s="31"/>
      <c r="AF682" s="7">
        <f>SUMIFS('Inventory (old)'!$M:$M,'Inventory (old)'!$A:$A,"Stop Line",'Inventory (old)'!$B:$B,'2020'!$A682,'Inventory (old)'!$E:$E,"&gt;="&amp;'2020'!$F682,'Inventory (old)'!$E:$E,"&lt;"&amp;'2020'!$G682)</f>
        <v>0</v>
      </c>
      <c r="AG682" s="7">
        <f>SUMIFS('Inventory (old)'!$M:$M,'Inventory (old)'!$A:$A,"Channel",'Inventory (old)'!$B:$B,'2020'!$A682,'Inventory (old)'!$E:$E,"&gt;="&amp;'2020'!$F682,'Inventory (old)'!$E:$E,"&lt;"&amp;'2020'!$G682)</f>
        <v>0</v>
      </c>
      <c r="AH682" s="7">
        <f>SUMIFS('Inventory (old)'!$M:$M,'Inventory (old)'!$A:$A,"Dotted Line",'Inventory (old)'!$B:$B,'2020'!$A682,'Inventory (old)'!$E:$E,"&gt;="&amp;'2020'!$F682,'Inventory (old)'!$E:$E,"&lt;"&amp;'2020'!$G682)</f>
        <v>0</v>
      </c>
      <c r="AI682" s="7">
        <f>SUMIFS('Inventory (old)'!$M:$M,'Inventory (old)'!$A:$A,"Arrows and Onlys",'Inventory (old)'!$B:$B,'2020'!$A682,'Inventory (old)'!$E:$E,"&gt;="&amp;'2020'!$F682,'Inventory (old)'!$E:$E,"&lt;"&amp;'2020'!$G682)</f>
        <v>0</v>
      </c>
      <c r="AJ682" s="7">
        <f>SUMIFS('Inventory (old)'!$N:$N,'Inventory (old)'!$A:$A,"Arrows and Onlys",'Inventory (old)'!$B:$B,'2020'!$A682,'Inventory (old)'!$E:$E,"&gt;="&amp;'2020'!$F682,'Inventory (old)'!$E:$E,"&lt;"&amp;'2020'!$G682)</f>
        <v>0</v>
      </c>
      <c r="AK682" s="7">
        <f>SUMIFS('Inventory (old)'!$O:$O,'Inventory (old)'!$A:$A,"Transverse",'Inventory (old)'!$B:$B,'2020'!$A682,'Inventory (old)'!$E:$E,"&gt;="&amp;'2020'!$F682,'Inventory (old)'!$E:$E,"&lt;"&amp;'2020'!$G682)</f>
        <v>0</v>
      </c>
      <c r="AL682" s="7">
        <f>SUMIFS('Inventory (old)'!$P:$P,'Inventory (old)'!$A:$A,"Transverse",'Inventory (old)'!$B:$B,'2020'!$A682,'Inventory (old)'!$E:$E,"&gt;="&amp;'2020'!$F682,'Inventory (old)'!$E:$E,"&lt;"&amp;'2020'!$G682)</f>
        <v>0</v>
      </c>
      <c r="AM682" s="7">
        <f>SUMIFS('Inventory (old)'!$M:$M,'Inventory (old)'!$A:$A,"Crosswalk",'Inventory (old)'!$B:$B,'2020'!$A682,'Inventory (old)'!$E:$E,"&gt;="&amp;'2020'!$F682,'Inventory (old)'!$E:$E,"&lt;"&amp;'2020'!$G682)</f>
        <v>0</v>
      </c>
      <c r="AN682" s="7">
        <f>SUMIFS('Inventory (old)'!$M:$M,'Inventory (old)'!$A:$A,"Yield Line",'Inventory (old)'!$B:$B,'2020'!$A682,'Inventory (old)'!$E:$E,"&gt;="&amp;'2020'!$F682,'Inventory (old)'!$E:$E,"&lt;"&amp;'2020'!$G682)</f>
        <v>0</v>
      </c>
      <c r="AO682" s="7">
        <f>SUMIFS('Inventory (old)'!$M:$M,'Inventory (old)'!$A:$A,"Parking",'Inventory (old)'!$B:$B,'2020'!$A682,'Inventory (old)'!$E:$E,"&gt;="&amp;'2020'!$F682,'Inventory (old)'!$E:$E,"&lt;"&amp;'2020'!$G682)</f>
        <v>0</v>
      </c>
      <c r="AP682" s="7">
        <f>SUMIFS('Inventory (old)'!$M:$M,'Inventory (old)'!$A:$A,"Island",'Inventory (old)'!$B:$B,'2020'!$A682,'Inventory (old)'!$E:$E,"&gt;="&amp;'2020'!$F682,'Inventory (old)'!$E:$E,"&lt;"&amp;'2020'!$G682)</f>
        <v>0</v>
      </c>
      <c r="AQ682" s="7">
        <f>SUMIFS('Inventory (old)'!$M:$M,'Inventory (old)'!$A:$A,"Railroad",'Inventory (old)'!$B:$B,'2020'!$A682,'Inventory (old)'!$E:$E,"&gt;="&amp;'2020'!$F682,'Inventory (old)'!$E:$E,"&lt;"&amp;'2020'!$G682)</f>
        <v>0</v>
      </c>
      <c r="AR682" s="7">
        <f>SUMIFS('Inventory (old)'!$M:$M,'Inventory (old)'!$A:$A,"School",'Inventory (old)'!$B:$B,'2020'!$A682,'Inventory (old)'!$E:$E,"&gt;="&amp;'2020'!$F682,'Inventory (old)'!$E:$E,"&lt;"&amp;'2020'!$G682)</f>
        <v>0</v>
      </c>
      <c r="AS682" s="7">
        <f>SUMIFS('Inventory (old)'!$M:$M,'Inventory (old)'!$A:$A,"Air Speed",'Inventory (old)'!$B:$B,'2020'!$A682,'Inventory (old)'!$E:$E,"&gt;="&amp;'2020'!$F682,'Inventory (old)'!$E:$E,"&lt;"&amp;'2020'!$G682)</f>
        <v>0</v>
      </c>
      <c r="AT682" s="7">
        <f>SUMIFS('Inventory (old)'!$M:$M,'Inventory (old)'!$A:$A,"Wrong Way",'Inventory (old)'!$B:$B,'2020'!$A682,'Inventory (old)'!$E:$E,"&gt;="&amp;'2020'!$F682,'Inventory (old)'!$E:$E,"&lt;"&amp;'2020'!$G682)</f>
        <v>0</v>
      </c>
      <c r="AU682" s="7">
        <f>SUMIFS('Inventory (old)'!$M:$M,'Inventory (old)'!$A:$A,"Merge Arrow",'Inventory (old)'!$B:$B,'2020'!$A682,'Inventory (old)'!$E:$E,"&gt;="&amp;'2020'!$F682,'Inventory (old)'!$E:$E,"&lt;"&amp;'2020'!$G682)</f>
        <v>0</v>
      </c>
      <c r="AV682" s="7">
        <f>SUMIFS('Inventory (old)'!$M:$M,'Inventory (old)'!$A:$A,"Bike",'Inventory (old)'!$B:$B,'2020'!$A682,'Inventory (old)'!$E:$E,"&gt;="&amp;'2020'!$F682,'Inventory (old)'!$E:$E,"&lt;"&amp;'2020'!$G682)</f>
        <v>0</v>
      </c>
      <c r="AW682" s="1">
        <f>SUMIFS('Inventory (old)'!$S:$S,'Inventory (old)'!$A:$A,"Parking",'Inventory (old)'!$B:$B,'2020'!$A682,'Inventory (old)'!$E:$E,"&gt;="&amp;'2020'!$F682,'Inventory (old)'!$E:$E,"&lt;"&amp;'2020'!$G682)</f>
        <v>0</v>
      </c>
      <c r="AX682" s="13"/>
    </row>
    <row r="683" spans="1:50" x14ac:dyDescent="0.25">
      <c r="A683" s="6" t="s">
        <v>3036</v>
      </c>
      <c r="B683" s="7" t="s">
        <v>127</v>
      </c>
      <c r="C683" s="7" t="s">
        <v>2189</v>
      </c>
      <c r="D683" s="7">
        <v>42</v>
      </c>
      <c r="E683" s="7" t="s">
        <v>2176</v>
      </c>
      <c r="F683" s="8">
        <f t="shared" si="202"/>
        <v>4.34</v>
      </c>
      <c r="G683" s="8">
        <v>4.67</v>
      </c>
      <c r="H683" s="7" t="s">
        <v>3039</v>
      </c>
      <c r="I683" s="7" t="s">
        <v>3040</v>
      </c>
      <c r="J683" s="14">
        <f t="shared" si="196"/>
        <v>0.33000000000000007</v>
      </c>
      <c r="K683" s="15" t="s">
        <v>2062</v>
      </c>
      <c r="L683" s="7"/>
      <c r="M683" s="7" t="s">
        <v>2072</v>
      </c>
      <c r="N683" s="20">
        <v>2</v>
      </c>
      <c r="O683" s="8">
        <f>F683</f>
        <v>4.34</v>
      </c>
      <c r="P683" s="8">
        <f>G683</f>
        <v>4.67</v>
      </c>
      <c r="Q683" s="14"/>
      <c r="R683" s="14"/>
      <c r="S683" s="21"/>
      <c r="T683" s="16" t="s">
        <v>3037</v>
      </c>
      <c r="U683" s="1">
        <v>94405</v>
      </c>
      <c r="V683" s="7">
        <v>2020</v>
      </c>
      <c r="W683" s="7" t="s">
        <v>3185</v>
      </c>
      <c r="X683" s="7">
        <v>2020</v>
      </c>
      <c r="Y683" s="16" t="s">
        <v>25</v>
      </c>
      <c r="Z683" s="15"/>
      <c r="AA683" s="8">
        <f t="shared" si="182"/>
        <v>0.33000000000000007</v>
      </c>
      <c r="AB683" s="8">
        <f t="shared" si="183"/>
        <v>0</v>
      </c>
      <c r="AC683" s="8">
        <f t="shared" si="184"/>
        <v>0</v>
      </c>
      <c r="AD683" s="11">
        <f t="shared" si="185"/>
        <v>0</v>
      </c>
      <c r="AE683" s="31"/>
      <c r="AF683" s="7">
        <f>SUMIFS('Inventory (old)'!$M:$M,'Inventory (old)'!$A:$A,"Stop Line",'Inventory (old)'!$B:$B,'2020'!$A683,'Inventory (old)'!$E:$E,"&gt;="&amp;'2020'!$F683,'Inventory (old)'!$E:$E,"&lt;"&amp;'2020'!$G683)</f>
        <v>0</v>
      </c>
      <c r="AG683" s="7">
        <f>SUMIFS('Inventory (old)'!$M:$M,'Inventory (old)'!$A:$A,"Channel",'Inventory (old)'!$B:$B,'2020'!$A683,'Inventory (old)'!$E:$E,"&gt;="&amp;'2020'!$F683,'Inventory (old)'!$E:$E,"&lt;"&amp;'2020'!$G683)</f>
        <v>0</v>
      </c>
      <c r="AH683" s="7">
        <f>SUMIFS('Inventory (old)'!$M:$M,'Inventory (old)'!$A:$A,"Dotted Line",'Inventory (old)'!$B:$B,'2020'!$A683,'Inventory (old)'!$E:$E,"&gt;="&amp;'2020'!$F683,'Inventory (old)'!$E:$E,"&lt;"&amp;'2020'!$G683)</f>
        <v>0</v>
      </c>
      <c r="AI683" s="7">
        <f>SUMIFS('Inventory (old)'!$M:$M,'Inventory (old)'!$A:$A,"Arrows and Onlys",'Inventory (old)'!$B:$B,'2020'!$A683,'Inventory (old)'!$E:$E,"&gt;="&amp;'2020'!$F683,'Inventory (old)'!$E:$E,"&lt;"&amp;'2020'!$G683)</f>
        <v>0</v>
      </c>
      <c r="AJ683" s="7">
        <f>SUMIFS('Inventory (old)'!$N:$N,'Inventory (old)'!$A:$A,"Arrows and Onlys",'Inventory (old)'!$B:$B,'2020'!$A683,'Inventory (old)'!$E:$E,"&gt;="&amp;'2020'!$F683,'Inventory (old)'!$E:$E,"&lt;"&amp;'2020'!$G683)</f>
        <v>0</v>
      </c>
      <c r="AK683" s="7">
        <f>SUMIFS('Inventory (old)'!$O:$O,'Inventory (old)'!$A:$A,"Transverse",'Inventory (old)'!$B:$B,'2020'!$A683,'Inventory (old)'!$E:$E,"&gt;="&amp;'2020'!$F683,'Inventory (old)'!$E:$E,"&lt;"&amp;'2020'!$G683)</f>
        <v>0</v>
      </c>
      <c r="AL683" s="7">
        <f>SUMIFS('Inventory (old)'!$P:$P,'Inventory (old)'!$A:$A,"Transverse",'Inventory (old)'!$B:$B,'2020'!$A683,'Inventory (old)'!$E:$E,"&gt;="&amp;'2020'!$F683,'Inventory (old)'!$E:$E,"&lt;"&amp;'2020'!$G683)</f>
        <v>0</v>
      </c>
      <c r="AM683" s="7">
        <f>SUMIFS('Inventory (old)'!$M:$M,'Inventory (old)'!$A:$A,"Crosswalk",'Inventory (old)'!$B:$B,'2020'!$A683,'Inventory (old)'!$E:$E,"&gt;="&amp;'2020'!$F683,'Inventory (old)'!$E:$E,"&lt;"&amp;'2020'!$G683)</f>
        <v>0</v>
      </c>
      <c r="AN683" s="7">
        <f>SUMIFS('Inventory (old)'!$M:$M,'Inventory (old)'!$A:$A,"Yield Line",'Inventory (old)'!$B:$B,'2020'!$A683,'Inventory (old)'!$E:$E,"&gt;="&amp;'2020'!$F683,'Inventory (old)'!$E:$E,"&lt;"&amp;'2020'!$G683)</f>
        <v>0</v>
      </c>
      <c r="AO683" s="7">
        <f>SUMIFS('Inventory (old)'!$M:$M,'Inventory (old)'!$A:$A,"Parking",'Inventory (old)'!$B:$B,'2020'!$A683,'Inventory (old)'!$E:$E,"&gt;="&amp;'2020'!$F683,'Inventory (old)'!$E:$E,"&lt;"&amp;'2020'!$G683)</f>
        <v>0</v>
      </c>
      <c r="AP683" s="7">
        <f>SUMIFS('Inventory (old)'!$M:$M,'Inventory (old)'!$A:$A,"Island",'Inventory (old)'!$B:$B,'2020'!$A683,'Inventory (old)'!$E:$E,"&gt;="&amp;'2020'!$F683,'Inventory (old)'!$E:$E,"&lt;"&amp;'2020'!$G683)</f>
        <v>0</v>
      </c>
      <c r="AQ683" s="7">
        <f>SUMIFS('Inventory (old)'!$M:$M,'Inventory (old)'!$A:$A,"Railroad",'Inventory (old)'!$B:$B,'2020'!$A683,'Inventory (old)'!$E:$E,"&gt;="&amp;'2020'!$F683,'Inventory (old)'!$E:$E,"&lt;"&amp;'2020'!$G683)</f>
        <v>0</v>
      </c>
      <c r="AR683" s="7">
        <f>SUMIFS('Inventory (old)'!$M:$M,'Inventory (old)'!$A:$A,"School",'Inventory (old)'!$B:$B,'2020'!$A683,'Inventory (old)'!$E:$E,"&gt;="&amp;'2020'!$F683,'Inventory (old)'!$E:$E,"&lt;"&amp;'2020'!$G683)</f>
        <v>0</v>
      </c>
      <c r="AS683" s="7">
        <f>SUMIFS('Inventory (old)'!$M:$M,'Inventory (old)'!$A:$A,"Air Speed",'Inventory (old)'!$B:$B,'2020'!$A683,'Inventory (old)'!$E:$E,"&gt;="&amp;'2020'!$F683,'Inventory (old)'!$E:$E,"&lt;"&amp;'2020'!$G683)</f>
        <v>0</v>
      </c>
      <c r="AT683" s="7">
        <f>SUMIFS('Inventory (old)'!$M:$M,'Inventory (old)'!$A:$A,"Wrong Way",'Inventory (old)'!$B:$B,'2020'!$A683,'Inventory (old)'!$E:$E,"&gt;="&amp;'2020'!$F683,'Inventory (old)'!$E:$E,"&lt;"&amp;'2020'!$G683)</f>
        <v>0</v>
      </c>
      <c r="AU683" s="7">
        <f>SUMIFS('Inventory (old)'!$M:$M,'Inventory (old)'!$A:$A,"Merge Arrow",'Inventory (old)'!$B:$B,'2020'!$A683,'Inventory (old)'!$E:$E,"&gt;="&amp;'2020'!$F683,'Inventory (old)'!$E:$E,"&lt;"&amp;'2020'!$G683)</f>
        <v>0</v>
      </c>
      <c r="AV683" s="7">
        <f>SUMIFS('Inventory (old)'!$M:$M,'Inventory (old)'!$A:$A,"Bike",'Inventory (old)'!$B:$B,'2020'!$A683,'Inventory (old)'!$E:$E,"&gt;="&amp;'2020'!$F683,'Inventory (old)'!$E:$E,"&lt;"&amp;'2020'!$G683)</f>
        <v>0</v>
      </c>
      <c r="AW683" s="1">
        <f>SUMIFS('Inventory (old)'!$S:$S,'Inventory (old)'!$A:$A,"Parking",'Inventory (old)'!$B:$B,'2020'!$A683,'Inventory (old)'!$E:$E,"&gt;="&amp;'2020'!$F683,'Inventory (old)'!$E:$E,"&lt;"&amp;'2020'!$G683)</f>
        <v>0</v>
      </c>
      <c r="AX683" s="13"/>
    </row>
    <row r="684" spans="1:50" x14ac:dyDescent="0.25">
      <c r="A684" s="6" t="s">
        <v>3036</v>
      </c>
      <c r="B684" s="7" t="s">
        <v>127</v>
      </c>
      <c r="C684" s="7" t="s">
        <v>2189</v>
      </c>
      <c r="D684" s="7">
        <v>42</v>
      </c>
      <c r="E684" s="7" t="s">
        <v>2176</v>
      </c>
      <c r="F684" s="8">
        <f t="shared" si="202"/>
        <v>4.67</v>
      </c>
      <c r="G684" s="8">
        <v>4.8899999999999997</v>
      </c>
      <c r="H684" s="7" t="s">
        <v>3040</v>
      </c>
      <c r="I684" s="7" t="s">
        <v>912</v>
      </c>
      <c r="J684" s="14">
        <f t="shared" si="196"/>
        <v>0.21999999999999975</v>
      </c>
      <c r="K684" s="15" t="s">
        <v>2062</v>
      </c>
      <c r="L684" s="7"/>
      <c r="M684" s="7" t="s">
        <v>2072</v>
      </c>
      <c r="N684" s="20">
        <v>3</v>
      </c>
      <c r="O684" s="8"/>
      <c r="P684" s="8"/>
      <c r="Q684" s="14"/>
      <c r="R684" s="14"/>
      <c r="S684" s="21"/>
      <c r="T684" s="16" t="s">
        <v>3037</v>
      </c>
      <c r="U684" s="1">
        <v>94405</v>
      </c>
      <c r="V684" s="7">
        <v>2020</v>
      </c>
      <c r="W684" s="7" t="s">
        <v>3185</v>
      </c>
      <c r="X684" s="7">
        <v>2020</v>
      </c>
      <c r="Y684" s="16" t="s">
        <v>25</v>
      </c>
      <c r="Z684" s="15"/>
      <c r="AA684" s="8">
        <f t="shared" si="182"/>
        <v>0.4399999999999995</v>
      </c>
      <c r="AB684" s="8">
        <f t="shared" si="183"/>
        <v>0.4399999999999995</v>
      </c>
      <c r="AC684" s="8">
        <f t="shared" si="184"/>
        <v>0</v>
      </c>
      <c r="AD684" s="11">
        <f t="shared" si="185"/>
        <v>0</v>
      </c>
      <c r="AE684" s="31"/>
      <c r="AF684" s="7">
        <f>SUMIFS('Inventory (old)'!$M:$M,'Inventory (old)'!$A:$A,"Stop Line",'Inventory (old)'!$B:$B,'2020'!$A684,'Inventory (old)'!$E:$E,"&gt;="&amp;'2020'!$F684,'Inventory (old)'!$E:$E,"&lt;"&amp;'2020'!$G684)</f>
        <v>0</v>
      </c>
      <c r="AG684" s="7">
        <f>SUMIFS('Inventory (old)'!$M:$M,'Inventory (old)'!$A:$A,"Channel",'Inventory (old)'!$B:$B,'2020'!$A684,'Inventory (old)'!$E:$E,"&gt;="&amp;'2020'!$F684,'Inventory (old)'!$E:$E,"&lt;"&amp;'2020'!$G684)</f>
        <v>0</v>
      </c>
      <c r="AH684" s="7">
        <f>SUMIFS('Inventory (old)'!$M:$M,'Inventory (old)'!$A:$A,"Dotted Line",'Inventory (old)'!$B:$B,'2020'!$A684,'Inventory (old)'!$E:$E,"&gt;="&amp;'2020'!$F684,'Inventory (old)'!$E:$E,"&lt;"&amp;'2020'!$G684)</f>
        <v>0</v>
      </c>
      <c r="AI684" s="7">
        <f>SUMIFS('Inventory (old)'!$M:$M,'Inventory (old)'!$A:$A,"Arrows and Onlys",'Inventory (old)'!$B:$B,'2020'!$A684,'Inventory (old)'!$E:$E,"&gt;="&amp;'2020'!$F684,'Inventory (old)'!$E:$E,"&lt;"&amp;'2020'!$G684)</f>
        <v>0</v>
      </c>
      <c r="AJ684" s="7">
        <f>SUMIFS('Inventory (old)'!$N:$N,'Inventory (old)'!$A:$A,"Arrows and Onlys",'Inventory (old)'!$B:$B,'2020'!$A684,'Inventory (old)'!$E:$E,"&gt;="&amp;'2020'!$F684,'Inventory (old)'!$E:$E,"&lt;"&amp;'2020'!$G684)</f>
        <v>0</v>
      </c>
      <c r="AK684" s="7">
        <f>SUMIFS('Inventory (old)'!$O:$O,'Inventory (old)'!$A:$A,"Transverse",'Inventory (old)'!$B:$B,'2020'!$A684,'Inventory (old)'!$E:$E,"&gt;="&amp;'2020'!$F684,'Inventory (old)'!$E:$E,"&lt;"&amp;'2020'!$G684)</f>
        <v>0</v>
      </c>
      <c r="AL684" s="7">
        <f>SUMIFS('Inventory (old)'!$P:$P,'Inventory (old)'!$A:$A,"Transverse",'Inventory (old)'!$B:$B,'2020'!$A684,'Inventory (old)'!$E:$E,"&gt;="&amp;'2020'!$F684,'Inventory (old)'!$E:$E,"&lt;"&amp;'2020'!$G684)</f>
        <v>0</v>
      </c>
      <c r="AM684" s="7">
        <f>SUMIFS('Inventory (old)'!$M:$M,'Inventory (old)'!$A:$A,"Crosswalk",'Inventory (old)'!$B:$B,'2020'!$A684,'Inventory (old)'!$E:$E,"&gt;="&amp;'2020'!$F684,'Inventory (old)'!$E:$E,"&lt;"&amp;'2020'!$G684)</f>
        <v>0</v>
      </c>
      <c r="AN684" s="7">
        <f>SUMIFS('Inventory (old)'!$M:$M,'Inventory (old)'!$A:$A,"Yield Line",'Inventory (old)'!$B:$B,'2020'!$A684,'Inventory (old)'!$E:$E,"&gt;="&amp;'2020'!$F684,'Inventory (old)'!$E:$E,"&lt;"&amp;'2020'!$G684)</f>
        <v>0</v>
      </c>
      <c r="AO684" s="7">
        <f>SUMIFS('Inventory (old)'!$M:$M,'Inventory (old)'!$A:$A,"Parking",'Inventory (old)'!$B:$B,'2020'!$A684,'Inventory (old)'!$E:$E,"&gt;="&amp;'2020'!$F684,'Inventory (old)'!$E:$E,"&lt;"&amp;'2020'!$G684)</f>
        <v>0</v>
      </c>
      <c r="AP684" s="7">
        <f>SUMIFS('Inventory (old)'!$M:$M,'Inventory (old)'!$A:$A,"Island",'Inventory (old)'!$B:$B,'2020'!$A684,'Inventory (old)'!$E:$E,"&gt;="&amp;'2020'!$F684,'Inventory (old)'!$E:$E,"&lt;"&amp;'2020'!$G684)</f>
        <v>0</v>
      </c>
      <c r="AQ684" s="7">
        <f>SUMIFS('Inventory (old)'!$M:$M,'Inventory (old)'!$A:$A,"Railroad",'Inventory (old)'!$B:$B,'2020'!$A684,'Inventory (old)'!$E:$E,"&gt;="&amp;'2020'!$F684,'Inventory (old)'!$E:$E,"&lt;"&amp;'2020'!$G684)</f>
        <v>0</v>
      </c>
      <c r="AR684" s="7">
        <f>SUMIFS('Inventory (old)'!$M:$M,'Inventory (old)'!$A:$A,"School",'Inventory (old)'!$B:$B,'2020'!$A684,'Inventory (old)'!$E:$E,"&gt;="&amp;'2020'!$F684,'Inventory (old)'!$E:$E,"&lt;"&amp;'2020'!$G684)</f>
        <v>0</v>
      </c>
      <c r="AS684" s="7">
        <f>SUMIFS('Inventory (old)'!$M:$M,'Inventory (old)'!$A:$A,"Air Speed",'Inventory (old)'!$B:$B,'2020'!$A684,'Inventory (old)'!$E:$E,"&gt;="&amp;'2020'!$F684,'Inventory (old)'!$E:$E,"&lt;"&amp;'2020'!$G684)</f>
        <v>0</v>
      </c>
      <c r="AT684" s="7">
        <f>SUMIFS('Inventory (old)'!$M:$M,'Inventory (old)'!$A:$A,"Wrong Way",'Inventory (old)'!$B:$B,'2020'!$A684,'Inventory (old)'!$E:$E,"&gt;="&amp;'2020'!$F684,'Inventory (old)'!$E:$E,"&lt;"&amp;'2020'!$G684)</f>
        <v>0</v>
      </c>
      <c r="AU684" s="7">
        <f>SUMIFS('Inventory (old)'!$M:$M,'Inventory (old)'!$A:$A,"Merge Arrow",'Inventory (old)'!$B:$B,'2020'!$A684,'Inventory (old)'!$E:$E,"&gt;="&amp;'2020'!$F684,'Inventory (old)'!$E:$E,"&lt;"&amp;'2020'!$G684)</f>
        <v>0</v>
      </c>
      <c r="AV684" s="7">
        <f>SUMIFS('Inventory (old)'!$M:$M,'Inventory (old)'!$A:$A,"Bike",'Inventory (old)'!$B:$B,'2020'!$A684,'Inventory (old)'!$E:$E,"&gt;="&amp;'2020'!$F684,'Inventory (old)'!$E:$E,"&lt;"&amp;'2020'!$G684)</f>
        <v>0</v>
      </c>
      <c r="AW684" s="1">
        <f>SUMIFS('Inventory (old)'!$S:$S,'Inventory (old)'!$A:$A,"Parking",'Inventory (old)'!$B:$B,'2020'!$A684,'Inventory (old)'!$E:$E,"&gt;="&amp;'2020'!$F684,'Inventory (old)'!$E:$E,"&lt;"&amp;'2020'!$G684)</f>
        <v>0</v>
      </c>
      <c r="AX684" s="13"/>
    </row>
    <row r="685" spans="1:50" x14ac:dyDescent="0.25">
      <c r="A685" s="6" t="s">
        <v>3036</v>
      </c>
      <c r="B685" s="7" t="s">
        <v>127</v>
      </c>
      <c r="C685" s="7" t="s">
        <v>2189</v>
      </c>
      <c r="D685" s="7">
        <v>42</v>
      </c>
      <c r="E685" s="7" t="s">
        <v>2176</v>
      </c>
      <c r="F685" s="8">
        <f t="shared" si="202"/>
        <v>4.8899999999999997</v>
      </c>
      <c r="G685" s="8">
        <v>4.9800000000000004</v>
      </c>
      <c r="H685" s="7" t="s">
        <v>912</v>
      </c>
      <c r="I685" s="7" t="s">
        <v>3041</v>
      </c>
      <c r="J685" s="14">
        <f t="shared" si="196"/>
        <v>9.0000000000000746E-2</v>
      </c>
      <c r="K685" s="15" t="s">
        <v>2062</v>
      </c>
      <c r="L685" s="7"/>
      <c r="M685" s="7" t="s">
        <v>2072</v>
      </c>
      <c r="N685" s="20">
        <v>3</v>
      </c>
      <c r="O685" s="8"/>
      <c r="P685" s="8"/>
      <c r="Q685" s="14"/>
      <c r="R685" s="14"/>
      <c r="S685" s="21"/>
      <c r="T685" s="16"/>
      <c r="U685" s="1">
        <v>94405</v>
      </c>
      <c r="V685" s="7">
        <v>2020</v>
      </c>
      <c r="W685" s="7" t="s">
        <v>3185</v>
      </c>
      <c r="X685" s="7">
        <v>2020</v>
      </c>
      <c r="Y685" s="16" t="s">
        <v>25</v>
      </c>
      <c r="Z685" s="15"/>
      <c r="AA685" s="8">
        <f t="shared" si="182"/>
        <v>0.18000000000000149</v>
      </c>
      <c r="AB685" s="8">
        <f t="shared" si="183"/>
        <v>0.18000000000000149</v>
      </c>
      <c r="AC685" s="8">
        <f t="shared" si="184"/>
        <v>0</v>
      </c>
      <c r="AD685" s="11">
        <f t="shared" si="185"/>
        <v>0</v>
      </c>
      <c r="AE685" s="31"/>
      <c r="AF685" s="7">
        <f>SUMIFS('Inventory (old)'!$M:$M,'Inventory (old)'!$A:$A,"Stop Line",'Inventory (old)'!$B:$B,'2020'!$A685,'Inventory (old)'!$E:$E,"&gt;="&amp;'2020'!$F685,'Inventory (old)'!$E:$E,"&lt;"&amp;'2020'!$G685)</f>
        <v>0</v>
      </c>
      <c r="AG685" s="7">
        <f>SUMIFS('Inventory (old)'!$M:$M,'Inventory (old)'!$A:$A,"Channel",'Inventory (old)'!$B:$B,'2020'!$A685,'Inventory (old)'!$E:$E,"&gt;="&amp;'2020'!$F685,'Inventory (old)'!$E:$E,"&lt;"&amp;'2020'!$G685)</f>
        <v>126</v>
      </c>
      <c r="AH685" s="7">
        <f>SUMIFS('Inventory (old)'!$M:$M,'Inventory (old)'!$A:$A,"Dotted Line",'Inventory (old)'!$B:$B,'2020'!$A685,'Inventory (old)'!$E:$E,"&gt;="&amp;'2020'!$F685,'Inventory (old)'!$E:$E,"&lt;"&amp;'2020'!$G685)</f>
        <v>0</v>
      </c>
      <c r="AI685" s="7">
        <f>SUMIFS('Inventory (old)'!$M:$M,'Inventory (old)'!$A:$A,"Arrows and Onlys",'Inventory (old)'!$B:$B,'2020'!$A685,'Inventory (old)'!$E:$E,"&gt;="&amp;'2020'!$F685,'Inventory (old)'!$E:$E,"&lt;"&amp;'2020'!$G685)</f>
        <v>2</v>
      </c>
      <c r="AJ685" s="7">
        <f>SUMIFS('Inventory (old)'!$N:$N,'Inventory (old)'!$A:$A,"Arrows and Onlys",'Inventory (old)'!$B:$B,'2020'!$A685,'Inventory (old)'!$E:$E,"&gt;="&amp;'2020'!$F685,'Inventory (old)'!$E:$E,"&lt;"&amp;'2020'!$G685)</f>
        <v>0</v>
      </c>
      <c r="AK685" s="7">
        <f>SUMIFS('Inventory (old)'!$O:$O,'Inventory (old)'!$A:$A,"Transverse",'Inventory (old)'!$B:$B,'2020'!$A685,'Inventory (old)'!$E:$E,"&gt;="&amp;'2020'!$F685,'Inventory (old)'!$E:$E,"&lt;"&amp;'2020'!$G685)</f>
        <v>0</v>
      </c>
      <c r="AL685" s="7">
        <f>SUMIFS('Inventory (old)'!$P:$P,'Inventory (old)'!$A:$A,"Transverse",'Inventory (old)'!$B:$B,'2020'!$A685,'Inventory (old)'!$E:$E,"&gt;="&amp;'2020'!$F685,'Inventory (old)'!$E:$E,"&lt;"&amp;'2020'!$G685)</f>
        <v>0</v>
      </c>
      <c r="AM685" s="7">
        <f>SUMIFS('Inventory (old)'!$M:$M,'Inventory (old)'!$A:$A,"Crosswalk",'Inventory (old)'!$B:$B,'2020'!$A685,'Inventory (old)'!$E:$E,"&gt;="&amp;'2020'!$F685,'Inventory (old)'!$E:$E,"&lt;"&amp;'2020'!$G685)</f>
        <v>0</v>
      </c>
      <c r="AN685" s="7">
        <f>SUMIFS('Inventory (old)'!$M:$M,'Inventory (old)'!$A:$A,"Yield Line",'Inventory (old)'!$B:$B,'2020'!$A685,'Inventory (old)'!$E:$E,"&gt;="&amp;'2020'!$F685,'Inventory (old)'!$E:$E,"&lt;"&amp;'2020'!$G685)</f>
        <v>0</v>
      </c>
      <c r="AO685" s="7">
        <f>SUMIFS('Inventory (old)'!$M:$M,'Inventory (old)'!$A:$A,"Parking",'Inventory (old)'!$B:$B,'2020'!$A685,'Inventory (old)'!$E:$E,"&gt;="&amp;'2020'!$F685,'Inventory (old)'!$E:$E,"&lt;"&amp;'2020'!$G685)</f>
        <v>0</v>
      </c>
      <c r="AP685" s="7">
        <f>SUMIFS('Inventory (old)'!$M:$M,'Inventory (old)'!$A:$A,"Island",'Inventory (old)'!$B:$B,'2020'!$A685,'Inventory (old)'!$E:$E,"&gt;="&amp;'2020'!$F685,'Inventory (old)'!$E:$E,"&lt;"&amp;'2020'!$G685)</f>
        <v>0</v>
      </c>
      <c r="AQ685" s="7">
        <f>SUMIFS('Inventory (old)'!$M:$M,'Inventory (old)'!$A:$A,"Railroad",'Inventory (old)'!$B:$B,'2020'!$A685,'Inventory (old)'!$E:$E,"&gt;="&amp;'2020'!$F685,'Inventory (old)'!$E:$E,"&lt;"&amp;'2020'!$G685)</f>
        <v>0</v>
      </c>
      <c r="AR685" s="7">
        <f>SUMIFS('Inventory (old)'!$M:$M,'Inventory (old)'!$A:$A,"School",'Inventory (old)'!$B:$B,'2020'!$A685,'Inventory (old)'!$E:$E,"&gt;="&amp;'2020'!$F685,'Inventory (old)'!$E:$E,"&lt;"&amp;'2020'!$G685)</f>
        <v>0</v>
      </c>
      <c r="AS685" s="7">
        <f>SUMIFS('Inventory (old)'!$M:$M,'Inventory (old)'!$A:$A,"Air Speed",'Inventory (old)'!$B:$B,'2020'!$A685,'Inventory (old)'!$E:$E,"&gt;="&amp;'2020'!$F685,'Inventory (old)'!$E:$E,"&lt;"&amp;'2020'!$G685)</f>
        <v>0</v>
      </c>
      <c r="AT685" s="7">
        <f>SUMIFS('Inventory (old)'!$M:$M,'Inventory (old)'!$A:$A,"Wrong Way",'Inventory (old)'!$B:$B,'2020'!$A685,'Inventory (old)'!$E:$E,"&gt;="&amp;'2020'!$F685,'Inventory (old)'!$E:$E,"&lt;"&amp;'2020'!$G685)</f>
        <v>0</v>
      </c>
      <c r="AU685" s="7">
        <f>SUMIFS('Inventory (old)'!$M:$M,'Inventory (old)'!$A:$A,"Merge Arrow",'Inventory (old)'!$B:$B,'2020'!$A685,'Inventory (old)'!$E:$E,"&gt;="&amp;'2020'!$F685,'Inventory (old)'!$E:$E,"&lt;"&amp;'2020'!$G685)</f>
        <v>0</v>
      </c>
      <c r="AV685" s="7">
        <f>SUMIFS('Inventory (old)'!$M:$M,'Inventory (old)'!$A:$A,"Bike",'Inventory (old)'!$B:$B,'2020'!$A685,'Inventory (old)'!$E:$E,"&gt;="&amp;'2020'!$F685,'Inventory (old)'!$E:$E,"&lt;"&amp;'2020'!$G685)</f>
        <v>0</v>
      </c>
      <c r="AW685" s="1">
        <f>SUMIFS('Inventory (old)'!$S:$S,'Inventory (old)'!$A:$A,"Parking",'Inventory (old)'!$B:$B,'2020'!$A685,'Inventory (old)'!$E:$E,"&gt;="&amp;'2020'!$F685,'Inventory (old)'!$E:$E,"&lt;"&amp;'2020'!$G685)</f>
        <v>0</v>
      </c>
      <c r="AX685" s="13"/>
    </row>
    <row r="686" spans="1:50" x14ac:dyDescent="0.25">
      <c r="A686" s="6" t="s">
        <v>3036</v>
      </c>
      <c r="B686" s="7" t="s">
        <v>127</v>
      </c>
      <c r="C686" s="7" t="s">
        <v>2189</v>
      </c>
      <c r="D686" s="7">
        <v>42</v>
      </c>
      <c r="E686" s="7" t="s">
        <v>2176</v>
      </c>
      <c r="F686" s="8">
        <f t="shared" si="202"/>
        <v>4.9800000000000004</v>
      </c>
      <c r="G686" s="8">
        <v>7.16</v>
      </c>
      <c r="H686" s="7" t="s">
        <v>3041</v>
      </c>
      <c r="I686" s="7" t="s">
        <v>2855</v>
      </c>
      <c r="J686" s="14">
        <f t="shared" si="196"/>
        <v>2.1799999999999997</v>
      </c>
      <c r="K686" s="15" t="s">
        <v>2062</v>
      </c>
      <c r="L686" s="7"/>
      <c r="M686" s="7" t="s">
        <v>2072</v>
      </c>
      <c r="N686" s="20">
        <v>2</v>
      </c>
      <c r="O686" s="8"/>
      <c r="P686" s="8"/>
      <c r="Q686" s="14"/>
      <c r="R686" s="14"/>
      <c r="S686" s="21"/>
      <c r="T686" s="16"/>
      <c r="U686" s="1">
        <v>94405</v>
      </c>
      <c r="V686" s="7">
        <v>2020</v>
      </c>
      <c r="W686" s="7" t="s">
        <v>3185</v>
      </c>
      <c r="X686" s="7">
        <v>2020</v>
      </c>
      <c r="Y686" s="16" t="s">
        <v>25</v>
      </c>
      <c r="Z686" s="15"/>
      <c r="AA686" s="8">
        <f t="shared" ref="AA686:AA754" si="203">IF(L686="",IF(ISODD(N686),J686*2,J686),0)</f>
        <v>2.1799999999999997</v>
      </c>
      <c r="AB686" s="8">
        <f t="shared" ref="AB686:AB754" si="204">IF(L686="",(J686-(P686-O686))*2,J686-(P686-O686))</f>
        <v>4.3599999999999994</v>
      </c>
      <c r="AC686" s="8">
        <f t="shared" ref="AC686:AC754" si="205">IF(L686="",0,J686)</f>
        <v>0</v>
      </c>
      <c r="AD686" s="11">
        <f t="shared" ref="AD686:AD754" si="206">IF(L686="",IF(OR(N686=4,N686=5),J686*2,IF(OR(N686=6,N686=7),J686*4,0)),(N686-1)*J686)+(R686-Q686)*S686</f>
        <v>0</v>
      </c>
      <c r="AE686" s="31"/>
      <c r="AF686" s="7">
        <f>SUMIFS('Inventory (old)'!$M:$M,'Inventory (old)'!$A:$A,"Stop Line",'Inventory (old)'!$B:$B,'2020'!$A686,'Inventory (old)'!$E:$E,"&gt;="&amp;'2020'!$F686,'Inventory (old)'!$E:$E,"&lt;"&amp;'2020'!$G686)</f>
        <v>81</v>
      </c>
      <c r="AG686" s="7">
        <f>SUMIFS('Inventory (old)'!$M:$M,'Inventory (old)'!$A:$A,"Channel",'Inventory (old)'!$B:$B,'2020'!$A686,'Inventory (old)'!$E:$E,"&gt;="&amp;'2020'!$F686,'Inventory (old)'!$E:$E,"&lt;"&amp;'2020'!$G686)</f>
        <v>254</v>
      </c>
      <c r="AH686" s="7">
        <f>SUMIFS('Inventory (old)'!$M:$M,'Inventory (old)'!$A:$A,"Dotted Line",'Inventory (old)'!$B:$B,'2020'!$A686,'Inventory (old)'!$E:$E,"&gt;="&amp;'2020'!$F686,'Inventory (old)'!$E:$E,"&lt;"&amp;'2020'!$G686)</f>
        <v>0</v>
      </c>
      <c r="AI686" s="7">
        <f>SUMIFS('Inventory (old)'!$M:$M,'Inventory (old)'!$A:$A,"Arrows and Onlys",'Inventory (old)'!$B:$B,'2020'!$A686,'Inventory (old)'!$E:$E,"&gt;="&amp;'2020'!$F686,'Inventory (old)'!$E:$E,"&lt;"&amp;'2020'!$G686)</f>
        <v>4</v>
      </c>
      <c r="AJ686" s="7">
        <f>SUMIFS('Inventory (old)'!$N:$N,'Inventory (old)'!$A:$A,"Arrows and Onlys",'Inventory (old)'!$B:$B,'2020'!$A686,'Inventory (old)'!$E:$E,"&gt;="&amp;'2020'!$F686,'Inventory (old)'!$E:$E,"&lt;"&amp;'2020'!$G686)</f>
        <v>2</v>
      </c>
      <c r="AK686" s="7">
        <f>SUMIFS('Inventory (old)'!$O:$O,'Inventory (old)'!$A:$A,"Transverse",'Inventory (old)'!$B:$B,'2020'!$A686,'Inventory (old)'!$E:$E,"&gt;="&amp;'2020'!$F686,'Inventory (old)'!$E:$E,"&lt;"&amp;'2020'!$G686)</f>
        <v>0</v>
      </c>
      <c r="AL686" s="7">
        <f>SUMIFS('Inventory (old)'!$P:$P,'Inventory (old)'!$A:$A,"Transverse",'Inventory (old)'!$B:$B,'2020'!$A686,'Inventory (old)'!$E:$E,"&gt;="&amp;'2020'!$F686,'Inventory (old)'!$E:$E,"&lt;"&amp;'2020'!$G686)</f>
        <v>0</v>
      </c>
      <c r="AM686" s="7">
        <f>SUMIFS('Inventory (old)'!$M:$M,'Inventory (old)'!$A:$A,"Crosswalk",'Inventory (old)'!$B:$B,'2020'!$A686,'Inventory (old)'!$E:$E,"&gt;="&amp;'2020'!$F686,'Inventory (old)'!$E:$E,"&lt;"&amp;'2020'!$G686)</f>
        <v>0</v>
      </c>
      <c r="AN686" s="7">
        <f>SUMIFS('Inventory (old)'!$M:$M,'Inventory (old)'!$A:$A,"Yield Line",'Inventory (old)'!$B:$B,'2020'!$A686,'Inventory (old)'!$E:$E,"&gt;="&amp;'2020'!$F686,'Inventory (old)'!$E:$E,"&lt;"&amp;'2020'!$G686)</f>
        <v>0</v>
      </c>
      <c r="AO686" s="7">
        <f>SUMIFS('Inventory (old)'!$M:$M,'Inventory (old)'!$A:$A,"Parking",'Inventory (old)'!$B:$B,'2020'!$A686,'Inventory (old)'!$E:$E,"&gt;="&amp;'2020'!$F686,'Inventory (old)'!$E:$E,"&lt;"&amp;'2020'!$G686)</f>
        <v>0</v>
      </c>
      <c r="AP686" s="7">
        <f>SUMIFS('Inventory (old)'!$M:$M,'Inventory (old)'!$A:$A,"Island",'Inventory (old)'!$B:$B,'2020'!$A686,'Inventory (old)'!$E:$E,"&gt;="&amp;'2020'!$F686,'Inventory (old)'!$E:$E,"&lt;"&amp;'2020'!$G686)</f>
        <v>0</v>
      </c>
      <c r="AQ686" s="7">
        <f>SUMIFS('Inventory (old)'!$M:$M,'Inventory (old)'!$A:$A,"Railroad",'Inventory (old)'!$B:$B,'2020'!$A686,'Inventory (old)'!$E:$E,"&gt;="&amp;'2020'!$F686,'Inventory (old)'!$E:$E,"&lt;"&amp;'2020'!$G686)</f>
        <v>0</v>
      </c>
      <c r="AR686" s="7">
        <f>SUMIFS('Inventory (old)'!$M:$M,'Inventory (old)'!$A:$A,"School",'Inventory (old)'!$B:$B,'2020'!$A686,'Inventory (old)'!$E:$E,"&gt;="&amp;'2020'!$F686,'Inventory (old)'!$E:$E,"&lt;"&amp;'2020'!$G686)</f>
        <v>0</v>
      </c>
      <c r="AS686" s="7">
        <f>SUMIFS('Inventory (old)'!$M:$M,'Inventory (old)'!$A:$A,"Air Speed",'Inventory (old)'!$B:$B,'2020'!$A686,'Inventory (old)'!$E:$E,"&gt;="&amp;'2020'!$F686,'Inventory (old)'!$E:$E,"&lt;"&amp;'2020'!$G686)</f>
        <v>0</v>
      </c>
      <c r="AT686" s="7">
        <f>SUMIFS('Inventory (old)'!$M:$M,'Inventory (old)'!$A:$A,"Wrong Way",'Inventory (old)'!$B:$B,'2020'!$A686,'Inventory (old)'!$E:$E,"&gt;="&amp;'2020'!$F686,'Inventory (old)'!$E:$E,"&lt;"&amp;'2020'!$G686)</f>
        <v>0</v>
      </c>
      <c r="AU686" s="7">
        <f>SUMIFS('Inventory (old)'!$M:$M,'Inventory (old)'!$A:$A,"Merge Arrow",'Inventory (old)'!$B:$B,'2020'!$A686,'Inventory (old)'!$E:$E,"&gt;="&amp;'2020'!$F686,'Inventory (old)'!$E:$E,"&lt;"&amp;'2020'!$G686)</f>
        <v>0</v>
      </c>
      <c r="AV686" s="7">
        <f>SUMIFS('Inventory (old)'!$M:$M,'Inventory (old)'!$A:$A,"Bike",'Inventory (old)'!$B:$B,'2020'!$A686,'Inventory (old)'!$E:$E,"&gt;="&amp;'2020'!$F686,'Inventory (old)'!$E:$E,"&lt;"&amp;'2020'!$G686)</f>
        <v>0</v>
      </c>
      <c r="AW686" s="1">
        <f>SUMIFS('Inventory (old)'!$S:$S,'Inventory (old)'!$A:$A,"Parking",'Inventory (old)'!$B:$B,'2020'!$A686,'Inventory (old)'!$E:$E,"&gt;="&amp;'2020'!$F686,'Inventory (old)'!$E:$E,"&lt;"&amp;'2020'!$G686)</f>
        <v>0</v>
      </c>
      <c r="AX686" s="13"/>
    </row>
    <row r="687" spans="1:50" x14ac:dyDescent="0.25">
      <c r="A687" s="6" t="s">
        <v>3036</v>
      </c>
      <c r="B687" s="7" t="s">
        <v>127</v>
      </c>
      <c r="C687" s="7" t="s">
        <v>2189</v>
      </c>
      <c r="D687" s="7">
        <v>42</v>
      </c>
      <c r="E687" s="7" t="s">
        <v>2176</v>
      </c>
      <c r="F687" s="8">
        <f t="shared" si="202"/>
        <v>7.16</v>
      </c>
      <c r="G687" s="8">
        <v>7.22</v>
      </c>
      <c r="H687" s="7" t="s">
        <v>2855</v>
      </c>
      <c r="I687" s="7" t="s">
        <v>3042</v>
      </c>
      <c r="J687" s="14">
        <f t="shared" si="196"/>
        <v>5.9999999999999609E-2</v>
      </c>
      <c r="K687" s="15" t="s">
        <v>2062</v>
      </c>
      <c r="L687" s="7"/>
      <c r="M687" s="7" t="s">
        <v>2072</v>
      </c>
      <c r="N687" s="20">
        <v>3</v>
      </c>
      <c r="O687" s="8"/>
      <c r="P687" s="8"/>
      <c r="Q687" s="14"/>
      <c r="R687" s="14"/>
      <c r="S687" s="21"/>
      <c r="T687" s="16"/>
      <c r="U687" s="1">
        <v>94405</v>
      </c>
      <c r="V687" s="7">
        <v>2020</v>
      </c>
      <c r="W687" s="7" t="s">
        <v>3185</v>
      </c>
      <c r="X687" s="7">
        <v>2020</v>
      </c>
      <c r="Y687" s="16" t="s">
        <v>25</v>
      </c>
      <c r="Z687" s="15"/>
      <c r="AA687" s="8">
        <f t="shared" si="203"/>
        <v>0.11999999999999922</v>
      </c>
      <c r="AB687" s="8">
        <f t="shared" si="204"/>
        <v>0.11999999999999922</v>
      </c>
      <c r="AC687" s="8">
        <f t="shared" si="205"/>
        <v>0</v>
      </c>
      <c r="AD687" s="11">
        <f t="shared" si="206"/>
        <v>0</v>
      </c>
      <c r="AE687" s="31"/>
      <c r="AF687" s="7">
        <f>SUMIFS('Inventory (old)'!$M:$M,'Inventory (old)'!$A:$A,"Stop Line",'Inventory (old)'!$B:$B,'2020'!$A687,'Inventory (old)'!$E:$E,"&gt;="&amp;'2020'!$F687,'Inventory (old)'!$E:$E,"&lt;"&amp;'2020'!$G687)</f>
        <v>0</v>
      </c>
      <c r="AG687" s="7">
        <f>SUMIFS('Inventory (old)'!$M:$M,'Inventory (old)'!$A:$A,"Channel",'Inventory (old)'!$B:$B,'2020'!$A687,'Inventory (old)'!$E:$E,"&gt;="&amp;'2020'!$F687,'Inventory (old)'!$E:$E,"&lt;"&amp;'2020'!$G687)</f>
        <v>129</v>
      </c>
      <c r="AH687" s="7">
        <f>SUMIFS('Inventory (old)'!$M:$M,'Inventory (old)'!$A:$A,"Dotted Line",'Inventory (old)'!$B:$B,'2020'!$A687,'Inventory (old)'!$E:$E,"&gt;="&amp;'2020'!$F687,'Inventory (old)'!$E:$E,"&lt;"&amp;'2020'!$G687)</f>
        <v>0</v>
      </c>
      <c r="AI687" s="7">
        <f>SUMIFS('Inventory (old)'!$M:$M,'Inventory (old)'!$A:$A,"Arrows and Onlys",'Inventory (old)'!$B:$B,'2020'!$A687,'Inventory (old)'!$E:$E,"&gt;="&amp;'2020'!$F687,'Inventory (old)'!$E:$E,"&lt;"&amp;'2020'!$G687)</f>
        <v>2</v>
      </c>
      <c r="AJ687" s="7">
        <f>SUMIFS('Inventory (old)'!$N:$N,'Inventory (old)'!$A:$A,"Arrows and Onlys",'Inventory (old)'!$B:$B,'2020'!$A687,'Inventory (old)'!$E:$E,"&gt;="&amp;'2020'!$F687,'Inventory (old)'!$E:$E,"&lt;"&amp;'2020'!$G687)</f>
        <v>0</v>
      </c>
      <c r="AK687" s="7">
        <f>SUMIFS('Inventory (old)'!$O:$O,'Inventory (old)'!$A:$A,"Transverse",'Inventory (old)'!$B:$B,'2020'!$A687,'Inventory (old)'!$E:$E,"&gt;="&amp;'2020'!$F687,'Inventory (old)'!$E:$E,"&lt;"&amp;'2020'!$G687)</f>
        <v>0</v>
      </c>
      <c r="AL687" s="7">
        <f>SUMIFS('Inventory (old)'!$P:$P,'Inventory (old)'!$A:$A,"Transverse",'Inventory (old)'!$B:$B,'2020'!$A687,'Inventory (old)'!$E:$E,"&gt;="&amp;'2020'!$F687,'Inventory (old)'!$E:$E,"&lt;"&amp;'2020'!$G687)</f>
        <v>138</v>
      </c>
      <c r="AM687" s="7">
        <f>SUMIFS('Inventory (old)'!$M:$M,'Inventory (old)'!$A:$A,"Crosswalk",'Inventory (old)'!$B:$B,'2020'!$A687,'Inventory (old)'!$E:$E,"&gt;="&amp;'2020'!$F687,'Inventory (old)'!$E:$E,"&lt;"&amp;'2020'!$G687)</f>
        <v>0</v>
      </c>
      <c r="AN687" s="7">
        <f>SUMIFS('Inventory (old)'!$M:$M,'Inventory (old)'!$A:$A,"Yield Line",'Inventory (old)'!$B:$B,'2020'!$A687,'Inventory (old)'!$E:$E,"&gt;="&amp;'2020'!$F687,'Inventory (old)'!$E:$E,"&lt;"&amp;'2020'!$G687)</f>
        <v>0</v>
      </c>
      <c r="AO687" s="7">
        <f>SUMIFS('Inventory (old)'!$M:$M,'Inventory (old)'!$A:$A,"Parking",'Inventory (old)'!$B:$B,'2020'!$A687,'Inventory (old)'!$E:$E,"&gt;="&amp;'2020'!$F687,'Inventory (old)'!$E:$E,"&lt;"&amp;'2020'!$G687)</f>
        <v>0</v>
      </c>
      <c r="AP687" s="7">
        <f>SUMIFS('Inventory (old)'!$M:$M,'Inventory (old)'!$A:$A,"Island",'Inventory (old)'!$B:$B,'2020'!$A687,'Inventory (old)'!$E:$E,"&gt;="&amp;'2020'!$F687,'Inventory (old)'!$E:$E,"&lt;"&amp;'2020'!$G687)</f>
        <v>0</v>
      </c>
      <c r="AQ687" s="7">
        <f>SUMIFS('Inventory (old)'!$M:$M,'Inventory (old)'!$A:$A,"Railroad",'Inventory (old)'!$B:$B,'2020'!$A687,'Inventory (old)'!$E:$E,"&gt;="&amp;'2020'!$F687,'Inventory (old)'!$E:$E,"&lt;"&amp;'2020'!$G687)</f>
        <v>0</v>
      </c>
      <c r="AR687" s="7">
        <f>SUMIFS('Inventory (old)'!$M:$M,'Inventory (old)'!$A:$A,"School",'Inventory (old)'!$B:$B,'2020'!$A687,'Inventory (old)'!$E:$E,"&gt;="&amp;'2020'!$F687,'Inventory (old)'!$E:$E,"&lt;"&amp;'2020'!$G687)</f>
        <v>0</v>
      </c>
      <c r="AS687" s="7">
        <f>SUMIFS('Inventory (old)'!$M:$M,'Inventory (old)'!$A:$A,"Air Speed",'Inventory (old)'!$B:$B,'2020'!$A687,'Inventory (old)'!$E:$E,"&gt;="&amp;'2020'!$F687,'Inventory (old)'!$E:$E,"&lt;"&amp;'2020'!$G687)</f>
        <v>0</v>
      </c>
      <c r="AT687" s="7">
        <f>SUMIFS('Inventory (old)'!$M:$M,'Inventory (old)'!$A:$A,"Wrong Way",'Inventory (old)'!$B:$B,'2020'!$A687,'Inventory (old)'!$E:$E,"&gt;="&amp;'2020'!$F687,'Inventory (old)'!$E:$E,"&lt;"&amp;'2020'!$G687)</f>
        <v>0</v>
      </c>
      <c r="AU687" s="7">
        <f>SUMIFS('Inventory (old)'!$M:$M,'Inventory (old)'!$A:$A,"Merge Arrow",'Inventory (old)'!$B:$B,'2020'!$A687,'Inventory (old)'!$E:$E,"&gt;="&amp;'2020'!$F687,'Inventory (old)'!$E:$E,"&lt;"&amp;'2020'!$G687)</f>
        <v>0</v>
      </c>
      <c r="AV687" s="7">
        <f>SUMIFS('Inventory (old)'!$M:$M,'Inventory (old)'!$A:$A,"Bike",'Inventory (old)'!$B:$B,'2020'!$A687,'Inventory (old)'!$E:$E,"&gt;="&amp;'2020'!$F687,'Inventory (old)'!$E:$E,"&lt;"&amp;'2020'!$G687)</f>
        <v>0</v>
      </c>
      <c r="AW687" s="1">
        <f>SUMIFS('Inventory (old)'!$S:$S,'Inventory (old)'!$A:$A,"Parking",'Inventory (old)'!$B:$B,'2020'!$A687,'Inventory (old)'!$E:$E,"&gt;="&amp;'2020'!$F687,'Inventory (old)'!$E:$E,"&lt;"&amp;'2020'!$G687)</f>
        <v>0</v>
      </c>
      <c r="AX687" s="13"/>
    </row>
    <row r="688" spans="1:50" x14ac:dyDescent="0.25">
      <c r="A688" s="6" t="s">
        <v>3036</v>
      </c>
      <c r="B688" s="7" t="s">
        <v>127</v>
      </c>
      <c r="C688" s="7" t="s">
        <v>2189</v>
      </c>
      <c r="D688" s="7">
        <v>42</v>
      </c>
      <c r="E688" s="7" t="s">
        <v>2176</v>
      </c>
      <c r="F688" s="8">
        <v>13.13</v>
      </c>
      <c r="G688" s="8">
        <v>13.86</v>
      </c>
      <c r="H688" s="7" t="s">
        <v>3042</v>
      </c>
      <c r="I688" s="7" t="s">
        <v>2221</v>
      </c>
      <c r="J688" s="14">
        <f t="shared" si="196"/>
        <v>0.72999999999999865</v>
      </c>
      <c r="K688" s="15" t="s">
        <v>2062</v>
      </c>
      <c r="L688" s="7"/>
      <c r="M688" s="7" t="s">
        <v>2072</v>
      </c>
      <c r="N688" s="20">
        <v>3</v>
      </c>
      <c r="O688" s="8"/>
      <c r="P688" s="8"/>
      <c r="Q688" s="14"/>
      <c r="R688" s="14"/>
      <c r="S688" s="21"/>
      <c r="T688" s="16"/>
      <c r="U688" s="1">
        <v>102957</v>
      </c>
      <c r="V688" s="7"/>
      <c r="W688" s="7"/>
      <c r="X688" s="7">
        <v>2019</v>
      </c>
      <c r="Y688" s="16" t="s">
        <v>25</v>
      </c>
      <c r="Z688" s="15">
        <v>2019</v>
      </c>
      <c r="AA688" s="8">
        <f t="shared" si="203"/>
        <v>1.4599999999999973</v>
      </c>
      <c r="AB688" s="8">
        <f t="shared" si="204"/>
        <v>1.4599999999999973</v>
      </c>
      <c r="AC688" s="8">
        <f t="shared" si="205"/>
        <v>0</v>
      </c>
      <c r="AD688" s="11">
        <f t="shared" si="206"/>
        <v>0</v>
      </c>
      <c r="AE688" s="31"/>
      <c r="AF688" s="7">
        <f>SUMIFS('Inventory (old)'!$M:$M,'Inventory (old)'!$A:$A,"Stop Line",'Inventory (old)'!$B:$B,'2020'!$A688,'Inventory (old)'!$E:$E,"&gt;="&amp;'2020'!$F688,'Inventory (old)'!$E:$E,"&lt;"&amp;'2020'!$G688)</f>
        <v>380</v>
      </c>
      <c r="AG688" s="7">
        <f>SUMIFS('Inventory (old)'!$M:$M,'Inventory (old)'!$A:$A,"Channel",'Inventory (old)'!$B:$B,'2020'!$A688,'Inventory (old)'!$E:$E,"&gt;="&amp;'2020'!$F688,'Inventory (old)'!$E:$E,"&lt;"&amp;'2020'!$G688)</f>
        <v>1770</v>
      </c>
      <c r="AH688" s="7">
        <f>SUMIFS('Inventory (old)'!$M:$M,'Inventory (old)'!$A:$A,"Dotted Line",'Inventory (old)'!$B:$B,'2020'!$A688,'Inventory (old)'!$E:$E,"&gt;="&amp;'2020'!$F688,'Inventory (old)'!$E:$E,"&lt;"&amp;'2020'!$G688)</f>
        <v>0</v>
      </c>
      <c r="AI688" s="7">
        <f>SUMIFS('Inventory (old)'!$M:$M,'Inventory (old)'!$A:$A,"Arrows and Onlys",'Inventory (old)'!$B:$B,'2020'!$A688,'Inventory (old)'!$E:$E,"&gt;="&amp;'2020'!$F688,'Inventory (old)'!$E:$E,"&lt;"&amp;'2020'!$G688)</f>
        <v>33</v>
      </c>
      <c r="AJ688" s="7">
        <f>SUMIFS('Inventory (old)'!$N:$N,'Inventory (old)'!$A:$A,"Arrows and Onlys",'Inventory (old)'!$B:$B,'2020'!$A688,'Inventory (old)'!$E:$E,"&gt;="&amp;'2020'!$F688,'Inventory (old)'!$E:$E,"&lt;"&amp;'2020'!$G688)</f>
        <v>2</v>
      </c>
      <c r="AK688" s="7">
        <f>SUMIFS('Inventory (old)'!$O:$O,'Inventory (old)'!$A:$A,"Transverse",'Inventory (old)'!$B:$B,'2020'!$A688,'Inventory (old)'!$E:$E,"&gt;="&amp;'2020'!$F688,'Inventory (old)'!$E:$E,"&lt;"&amp;'2020'!$G688)</f>
        <v>0</v>
      </c>
      <c r="AL688" s="7">
        <f>SUMIFS('Inventory (old)'!$P:$P,'Inventory (old)'!$A:$A,"Transverse",'Inventory (old)'!$B:$B,'2020'!$A688,'Inventory (old)'!$E:$E,"&gt;="&amp;'2020'!$F688,'Inventory (old)'!$E:$E,"&lt;"&amp;'2020'!$G688)</f>
        <v>673</v>
      </c>
      <c r="AM688" s="7">
        <f>SUMIFS('Inventory (old)'!$M:$M,'Inventory (old)'!$A:$A,"Crosswalk",'Inventory (old)'!$B:$B,'2020'!$A688,'Inventory (old)'!$E:$E,"&gt;="&amp;'2020'!$F688,'Inventory (old)'!$E:$E,"&lt;"&amp;'2020'!$G688)</f>
        <v>0</v>
      </c>
      <c r="AN688" s="7">
        <f>SUMIFS('Inventory (old)'!$M:$M,'Inventory (old)'!$A:$A,"Yield Line",'Inventory (old)'!$B:$B,'2020'!$A688,'Inventory (old)'!$E:$E,"&gt;="&amp;'2020'!$F688,'Inventory (old)'!$E:$E,"&lt;"&amp;'2020'!$G688)</f>
        <v>0</v>
      </c>
      <c r="AO688" s="7">
        <f>SUMIFS('Inventory (old)'!$M:$M,'Inventory (old)'!$A:$A,"Parking",'Inventory (old)'!$B:$B,'2020'!$A688,'Inventory (old)'!$E:$E,"&gt;="&amp;'2020'!$F688,'Inventory (old)'!$E:$E,"&lt;"&amp;'2020'!$G688)</f>
        <v>0</v>
      </c>
      <c r="AP688" s="7">
        <f>SUMIFS('Inventory (old)'!$M:$M,'Inventory (old)'!$A:$A,"Island",'Inventory (old)'!$B:$B,'2020'!$A688,'Inventory (old)'!$E:$E,"&gt;="&amp;'2020'!$F688,'Inventory (old)'!$E:$E,"&lt;"&amp;'2020'!$G688)</f>
        <v>0</v>
      </c>
      <c r="AQ688" s="7">
        <f>SUMIFS('Inventory (old)'!$M:$M,'Inventory (old)'!$A:$A,"Railroad",'Inventory (old)'!$B:$B,'2020'!$A688,'Inventory (old)'!$E:$E,"&gt;="&amp;'2020'!$F688,'Inventory (old)'!$E:$E,"&lt;"&amp;'2020'!$G688)</f>
        <v>0</v>
      </c>
      <c r="AR688" s="7">
        <f>SUMIFS('Inventory (old)'!$M:$M,'Inventory (old)'!$A:$A,"School",'Inventory (old)'!$B:$B,'2020'!$A688,'Inventory (old)'!$E:$E,"&gt;="&amp;'2020'!$F688,'Inventory (old)'!$E:$E,"&lt;"&amp;'2020'!$G688)</f>
        <v>0</v>
      </c>
      <c r="AS688" s="7">
        <f>SUMIFS('Inventory (old)'!$M:$M,'Inventory (old)'!$A:$A,"Air Speed",'Inventory (old)'!$B:$B,'2020'!$A688,'Inventory (old)'!$E:$E,"&gt;="&amp;'2020'!$F688,'Inventory (old)'!$E:$E,"&lt;"&amp;'2020'!$G688)</f>
        <v>0</v>
      </c>
      <c r="AT688" s="7">
        <f>SUMIFS('Inventory (old)'!$M:$M,'Inventory (old)'!$A:$A,"Wrong Way",'Inventory (old)'!$B:$B,'2020'!$A688,'Inventory (old)'!$E:$E,"&gt;="&amp;'2020'!$F688,'Inventory (old)'!$E:$E,"&lt;"&amp;'2020'!$G688)</f>
        <v>0</v>
      </c>
      <c r="AU688" s="7">
        <f>SUMIFS('Inventory (old)'!$M:$M,'Inventory (old)'!$A:$A,"Merge Arrow",'Inventory (old)'!$B:$B,'2020'!$A688,'Inventory (old)'!$E:$E,"&gt;="&amp;'2020'!$F688,'Inventory (old)'!$E:$E,"&lt;"&amp;'2020'!$G688)</f>
        <v>0</v>
      </c>
      <c r="AV688" s="7">
        <f>SUMIFS('Inventory (old)'!$M:$M,'Inventory (old)'!$A:$A,"Bike",'Inventory (old)'!$B:$B,'2020'!$A688,'Inventory (old)'!$E:$E,"&gt;="&amp;'2020'!$F688,'Inventory (old)'!$E:$E,"&lt;"&amp;'2020'!$G688)</f>
        <v>0</v>
      </c>
      <c r="AW688" s="1">
        <f>SUMIFS('Inventory (old)'!$S:$S,'Inventory (old)'!$A:$A,"Parking",'Inventory (old)'!$B:$B,'2020'!$A688,'Inventory (old)'!$E:$E,"&gt;="&amp;'2020'!$F688,'Inventory (old)'!$E:$E,"&lt;"&amp;'2020'!$G688)</f>
        <v>0</v>
      </c>
      <c r="AX688" s="13"/>
    </row>
    <row r="689" spans="1:50" x14ac:dyDescent="0.25">
      <c r="A689" s="6" t="s">
        <v>3036</v>
      </c>
      <c r="B689" s="7" t="s">
        <v>127</v>
      </c>
      <c r="C689" s="7" t="s">
        <v>2189</v>
      </c>
      <c r="D689" s="7">
        <v>42</v>
      </c>
      <c r="E689" s="7" t="s">
        <v>186</v>
      </c>
      <c r="F689" s="8">
        <f>G688</f>
        <v>13.86</v>
      </c>
      <c r="G689" s="8">
        <v>14.16</v>
      </c>
      <c r="H689" s="7" t="s">
        <v>2221</v>
      </c>
      <c r="I689" s="7" t="s">
        <v>2611</v>
      </c>
      <c r="J689" s="14">
        <f t="shared" si="196"/>
        <v>0.30000000000000071</v>
      </c>
      <c r="K689" s="15" t="s">
        <v>2062</v>
      </c>
      <c r="L689" s="7"/>
      <c r="M689" s="7" t="s">
        <v>2072</v>
      </c>
      <c r="N689" s="20">
        <v>2</v>
      </c>
      <c r="O689" s="8"/>
      <c r="P689" s="8"/>
      <c r="Q689" s="14"/>
      <c r="R689" s="14"/>
      <c r="S689" s="21"/>
      <c r="T689" s="16"/>
      <c r="U689" s="1">
        <v>102957</v>
      </c>
      <c r="V689" s="7"/>
      <c r="W689" s="7"/>
      <c r="X689" s="7">
        <v>2019</v>
      </c>
      <c r="Y689" s="16" t="s">
        <v>25</v>
      </c>
      <c r="Z689" s="15">
        <v>2019</v>
      </c>
      <c r="AA689" s="8">
        <f t="shared" si="203"/>
        <v>0.30000000000000071</v>
      </c>
      <c r="AB689" s="8">
        <f t="shared" si="204"/>
        <v>0.60000000000000142</v>
      </c>
      <c r="AC689" s="8">
        <f t="shared" si="205"/>
        <v>0</v>
      </c>
      <c r="AD689" s="11">
        <f t="shared" si="206"/>
        <v>0</v>
      </c>
      <c r="AE689" s="31"/>
      <c r="AF689" s="7">
        <f>SUMIFS('Inventory (old)'!$M:$M,'Inventory (old)'!$A:$A,"Stop Line",'Inventory (old)'!$B:$B,'2020'!$A689,'Inventory (old)'!$E:$E,"&gt;="&amp;'2020'!$F689,'Inventory (old)'!$E:$E,"&lt;"&amp;'2020'!$G689)</f>
        <v>0</v>
      </c>
      <c r="AG689" s="7">
        <f>SUMIFS('Inventory (old)'!$M:$M,'Inventory (old)'!$A:$A,"Channel",'Inventory (old)'!$B:$B,'2020'!$A689,'Inventory (old)'!$E:$E,"&gt;="&amp;'2020'!$F689,'Inventory (old)'!$E:$E,"&lt;"&amp;'2020'!$G689)</f>
        <v>1747</v>
      </c>
      <c r="AH689" s="7">
        <f>SUMIFS('Inventory (old)'!$M:$M,'Inventory (old)'!$A:$A,"Dotted Line",'Inventory (old)'!$B:$B,'2020'!$A689,'Inventory (old)'!$E:$E,"&gt;="&amp;'2020'!$F689,'Inventory (old)'!$E:$E,"&lt;"&amp;'2020'!$G689)</f>
        <v>0</v>
      </c>
      <c r="AI689" s="7">
        <f>SUMIFS('Inventory (old)'!$M:$M,'Inventory (old)'!$A:$A,"Arrows and Onlys",'Inventory (old)'!$B:$B,'2020'!$A689,'Inventory (old)'!$E:$E,"&gt;="&amp;'2020'!$F689,'Inventory (old)'!$E:$E,"&lt;"&amp;'2020'!$G689)</f>
        <v>3</v>
      </c>
      <c r="AJ689" s="7">
        <f>SUMIFS('Inventory (old)'!$N:$N,'Inventory (old)'!$A:$A,"Arrows and Onlys",'Inventory (old)'!$B:$B,'2020'!$A689,'Inventory (old)'!$E:$E,"&gt;="&amp;'2020'!$F689,'Inventory (old)'!$E:$E,"&lt;"&amp;'2020'!$G689)</f>
        <v>2</v>
      </c>
      <c r="AK689" s="7">
        <f>SUMIFS('Inventory (old)'!$O:$O,'Inventory (old)'!$A:$A,"Transverse",'Inventory (old)'!$B:$B,'2020'!$A689,'Inventory (old)'!$E:$E,"&gt;="&amp;'2020'!$F689,'Inventory (old)'!$E:$E,"&lt;"&amp;'2020'!$G689)</f>
        <v>1629</v>
      </c>
      <c r="AL689" s="7">
        <f>SUMIFS('Inventory (old)'!$P:$P,'Inventory (old)'!$A:$A,"Transverse",'Inventory (old)'!$B:$B,'2020'!$A689,'Inventory (old)'!$E:$E,"&gt;="&amp;'2020'!$F689,'Inventory (old)'!$E:$E,"&lt;"&amp;'2020'!$G689)</f>
        <v>544</v>
      </c>
      <c r="AM689" s="7">
        <f>SUMIFS('Inventory (old)'!$M:$M,'Inventory (old)'!$A:$A,"Crosswalk",'Inventory (old)'!$B:$B,'2020'!$A689,'Inventory (old)'!$E:$E,"&gt;="&amp;'2020'!$F689,'Inventory (old)'!$E:$E,"&lt;"&amp;'2020'!$G689)</f>
        <v>0</v>
      </c>
      <c r="AN689" s="7">
        <f>SUMIFS('Inventory (old)'!$M:$M,'Inventory (old)'!$A:$A,"Yield Line",'Inventory (old)'!$B:$B,'2020'!$A689,'Inventory (old)'!$E:$E,"&gt;="&amp;'2020'!$F689,'Inventory (old)'!$E:$E,"&lt;"&amp;'2020'!$G689)</f>
        <v>0</v>
      </c>
      <c r="AO689" s="7">
        <f>SUMIFS('Inventory (old)'!$M:$M,'Inventory (old)'!$A:$A,"Parking",'Inventory (old)'!$B:$B,'2020'!$A689,'Inventory (old)'!$E:$E,"&gt;="&amp;'2020'!$F689,'Inventory (old)'!$E:$E,"&lt;"&amp;'2020'!$G689)</f>
        <v>0</v>
      </c>
      <c r="AP689" s="7">
        <f>SUMIFS('Inventory (old)'!$M:$M,'Inventory (old)'!$A:$A,"Island",'Inventory (old)'!$B:$B,'2020'!$A689,'Inventory (old)'!$E:$E,"&gt;="&amp;'2020'!$F689,'Inventory (old)'!$E:$E,"&lt;"&amp;'2020'!$G689)</f>
        <v>0</v>
      </c>
      <c r="AQ689" s="7">
        <f>SUMIFS('Inventory (old)'!$M:$M,'Inventory (old)'!$A:$A,"Railroad",'Inventory (old)'!$B:$B,'2020'!$A689,'Inventory (old)'!$E:$E,"&gt;="&amp;'2020'!$F689,'Inventory (old)'!$E:$E,"&lt;"&amp;'2020'!$G689)</f>
        <v>0</v>
      </c>
      <c r="AR689" s="7">
        <f>SUMIFS('Inventory (old)'!$M:$M,'Inventory (old)'!$A:$A,"School",'Inventory (old)'!$B:$B,'2020'!$A689,'Inventory (old)'!$E:$E,"&gt;="&amp;'2020'!$F689,'Inventory (old)'!$E:$E,"&lt;"&amp;'2020'!$G689)</f>
        <v>0</v>
      </c>
      <c r="AS689" s="7">
        <f>SUMIFS('Inventory (old)'!$M:$M,'Inventory (old)'!$A:$A,"Air Speed",'Inventory (old)'!$B:$B,'2020'!$A689,'Inventory (old)'!$E:$E,"&gt;="&amp;'2020'!$F689,'Inventory (old)'!$E:$E,"&lt;"&amp;'2020'!$G689)</f>
        <v>0</v>
      </c>
      <c r="AT689" s="7">
        <f>SUMIFS('Inventory (old)'!$M:$M,'Inventory (old)'!$A:$A,"Wrong Way",'Inventory (old)'!$B:$B,'2020'!$A689,'Inventory (old)'!$E:$E,"&gt;="&amp;'2020'!$F689,'Inventory (old)'!$E:$E,"&lt;"&amp;'2020'!$G689)</f>
        <v>0</v>
      </c>
      <c r="AU689" s="7">
        <f>SUMIFS('Inventory (old)'!$M:$M,'Inventory (old)'!$A:$A,"Merge Arrow",'Inventory (old)'!$B:$B,'2020'!$A689,'Inventory (old)'!$E:$E,"&gt;="&amp;'2020'!$F689,'Inventory (old)'!$E:$E,"&lt;"&amp;'2020'!$G689)</f>
        <v>0</v>
      </c>
      <c r="AV689" s="7">
        <f>SUMIFS('Inventory (old)'!$M:$M,'Inventory (old)'!$A:$A,"Bike",'Inventory (old)'!$B:$B,'2020'!$A689,'Inventory (old)'!$E:$E,"&gt;="&amp;'2020'!$F689,'Inventory (old)'!$E:$E,"&lt;"&amp;'2020'!$G689)</f>
        <v>0</v>
      </c>
      <c r="AW689" s="1">
        <f>SUMIFS('Inventory (old)'!$S:$S,'Inventory (old)'!$A:$A,"Parking",'Inventory (old)'!$B:$B,'2020'!$A689,'Inventory (old)'!$E:$E,"&gt;="&amp;'2020'!$F689,'Inventory (old)'!$E:$E,"&lt;"&amp;'2020'!$G689)</f>
        <v>0</v>
      </c>
      <c r="AX689" s="13"/>
    </row>
    <row r="690" spans="1:50" x14ac:dyDescent="0.25">
      <c r="A690" s="6" t="s">
        <v>3044</v>
      </c>
      <c r="B690" s="7" t="s">
        <v>127</v>
      </c>
      <c r="C690" s="7" t="s">
        <v>2189</v>
      </c>
      <c r="D690" s="7">
        <v>42</v>
      </c>
      <c r="E690" s="7" t="s">
        <v>213</v>
      </c>
      <c r="F690" s="8">
        <f>F689</f>
        <v>13.86</v>
      </c>
      <c r="G690" s="8">
        <f>G689</f>
        <v>14.16</v>
      </c>
      <c r="H690" s="7" t="s">
        <v>2221</v>
      </c>
      <c r="I690" s="7" t="s">
        <v>2611</v>
      </c>
      <c r="J690" s="14">
        <f t="shared" si="196"/>
        <v>0.30000000000000071</v>
      </c>
      <c r="K690" s="15" t="s">
        <v>2062</v>
      </c>
      <c r="L690" s="7"/>
      <c r="M690" s="7" t="s">
        <v>2072</v>
      </c>
      <c r="N690" s="20">
        <v>2</v>
      </c>
      <c r="O690" s="8"/>
      <c r="P690" s="8"/>
      <c r="Q690" s="14"/>
      <c r="R690" s="14"/>
      <c r="S690" s="21"/>
      <c r="T690" s="16"/>
      <c r="U690" s="1">
        <v>102957</v>
      </c>
      <c r="V690" s="7"/>
      <c r="W690" s="7"/>
      <c r="X690" s="7">
        <v>2019</v>
      </c>
      <c r="Y690" s="16" t="s">
        <v>25</v>
      </c>
      <c r="Z690" s="15">
        <v>2019</v>
      </c>
      <c r="AA690" s="8">
        <f t="shared" si="203"/>
        <v>0.30000000000000071</v>
      </c>
      <c r="AB690" s="8">
        <f t="shared" si="204"/>
        <v>0.60000000000000142</v>
      </c>
      <c r="AC690" s="8">
        <f t="shared" si="205"/>
        <v>0</v>
      </c>
      <c r="AD690" s="11">
        <f t="shared" si="206"/>
        <v>0</v>
      </c>
      <c r="AE690" s="31"/>
      <c r="AF690" s="7">
        <f>SUMIFS('Inventory (old)'!$M:$M,'Inventory (old)'!$A:$A,"Stop Line",'Inventory (old)'!$B:$B,'2020'!$A690,'Inventory (old)'!$E:$E,"&gt;="&amp;'2020'!$F690,'Inventory (old)'!$E:$E,"&lt;"&amp;'2020'!$G690)</f>
        <v>0</v>
      </c>
      <c r="AG690" s="7">
        <f>SUMIFS('Inventory (old)'!$M:$M,'Inventory (old)'!$A:$A,"Channel",'Inventory (old)'!$B:$B,'2020'!$A690,'Inventory (old)'!$E:$E,"&gt;="&amp;'2020'!$F690,'Inventory (old)'!$E:$E,"&lt;"&amp;'2020'!$G690)</f>
        <v>2553</v>
      </c>
      <c r="AH690" s="7">
        <f>SUMIFS('Inventory (old)'!$M:$M,'Inventory (old)'!$A:$A,"Dotted Line",'Inventory (old)'!$B:$B,'2020'!$A690,'Inventory (old)'!$E:$E,"&gt;="&amp;'2020'!$F690,'Inventory (old)'!$E:$E,"&lt;"&amp;'2020'!$G690)</f>
        <v>0</v>
      </c>
      <c r="AI690" s="7">
        <f>SUMIFS('Inventory (old)'!$M:$M,'Inventory (old)'!$A:$A,"Arrows and Onlys",'Inventory (old)'!$B:$B,'2020'!$A690,'Inventory (old)'!$E:$E,"&gt;="&amp;'2020'!$F690,'Inventory (old)'!$E:$E,"&lt;"&amp;'2020'!$G690)</f>
        <v>1</v>
      </c>
      <c r="AJ690" s="7">
        <f>SUMIFS('Inventory (old)'!$N:$N,'Inventory (old)'!$A:$A,"Arrows and Onlys",'Inventory (old)'!$B:$B,'2020'!$A690,'Inventory (old)'!$E:$E,"&gt;="&amp;'2020'!$F690,'Inventory (old)'!$E:$E,"&lt;"&amp;'2020'!$G690)</f>
        <v>1</v>
      </c>
      <c r="AK690" s="7">
        <f>SUMIFS('Inventory (old)'!$O:$O,'Inventory (old)'!$A:$A,"Transverse",'Inventory (old)'!$B:$B,'2020'!$A690,'Inventory (old)'!$E:$E,"&gt;="&amp;'2020'!$F690,'Inventory (old)'!$E:$E,"&lt;"&amp;'2020'!$G690)</f>
        <v>0</v>
      </c>
      <c r="AL690" s="7">
        <f>SUMIFS('Inventory (old)'!$P:$P,'Inventory (old)'!$A:$A,"Transverse",'Inventory (old)'!$B:$B,'2020'!$A690,'Inventory (old)'!$E:$E,"&gt;="&amp;'2020'!$F690,'Inventory (old)'!$E:$E,"&lt;"&amp;'2020'!$G690)</f>
        <v>0</v>
      </c>
      <c r="AM690" s="7">
        <f>SUMIFS('Inventory (old)'!$M:$M,'Inventory (old)'!$A:$A,"Crosswalk",'Inventory (old)'!$B:$B,'2020'!$A690,'Inventory (old)'!$E:$E,"&gt;="&amp;'2020'!$F690,'Inventory (old)'!$E:$E,"&lt;"&amp;'2020'!$G690)</f>
        <v>0</v>
      </c>
      <c r="AN690" s="7">
        <f>SUMIFS('Inventory (old)'!$M:$M,'Inventory (old)'!$A:$A,"Yield Line",'Inventory (old)'!$B:$B,'2020'!$A690,'Inventory (old)'!$E:$E,"&gt;="&amp;'2020'!$F690,'Inventory (old)'!$E:$E,"&lt;"&amp;'2020'!$G690)</f>
        <v>0</v>
      </c>
      <c r="AO690" s="7">
        <f>SUMIFS('Inventory (old)'!$M:$M,'Inventory (old)'!$A:$A,"Parking",'Inventory (old)'!$B:$B,'2020'!$A690,'Inventory (old)'!$E:$E,"&gt;="&amp;'2020'!$F690,'Inventory (old)'!$E:$E,"&lt;"&amp;'2020'!$G690)</f>
        <v>0</v>
      </c>
      <c r="AP690" s="7">
        <f>SUMIFS('Inventory (old)'!$M:$M,'Inventory (old)'!$A:$A,"Island",'Inventory (old)'!$B:$B,'2020'!$A690,'Inventory (old)'!$E:$E,"&gt;="&amp;'2020'!$F690,'Inventory (old)'!$E:$E,"&lt;"&amp;'2020'!$G690)</f>
        <v>0</v>
      </c>
      <c r="AQ690" s="7">
        <f>SUMIFS('Inventory (old)'!$M:$M,'Inventory (old)'!$A:$A,"Railroad",'Inventory (old)'!$B:$B,'2020'!$A690,'Inventory (old)'!$E:$E,"&gt;="&amp;'2020'!$F690,'Inventory (old)'!$E:$E,"&lt;"&amp;'2020'!$G690)</f>
        <v>0</v>
      </c>
      <c r="AR690" s="7">
        <f>SUMIFS('Inventory (old)'!$M:$M,'Inventory (old)'!$A:$A,"School",'Inventory (old)'!$B:$B,'2020'!$A690,'Inventory (old)'!$E:$E,"&gt;="&amp;'2020'!$F690,'Inventory (old)'!$E:$E,"&lt;"&amp;'2020'!$G690)</f>
        <v>0</v>
      </c>
      <c r="AS690" s="7">
        <f>SUMIFS('Inventory (old)'!$M:$M,'Inventory (old)'!$A:$A,"Air Speed",'Inventory (old)'!$B:$B,'2020'!$A690,'Inventory (old)'!$E:$E,"&gt;="&amp;'2020'!$F690,'Inventory (old)'!$E:$E,"&lt;"&amp;'2020'!$G690)</f>
        <v>0</v>
      </c>
      <c r="AT690" s="7">
        <f>SUMIFS('Inventory (old)'!$M:$M,'Inventory (old)'!$A:$A,"Wrong Way",'Inventory (old)'!$B:$B,'2020'!$A690,'Inventory (old)'!$E:$E,"&gt;="&amp;'2020'!$F690,'Inventory (old)'!$E:$E,"&lt;"&amp;'2020'!$G690)</f>
        <v>0</v>
      </c>
      <c r="AU690" s="7">
        <f>SUMIFS('Inventory (old)'!$M:$M,'Inventory (old)'!$A:$A,"Merge Arrow",'Inventory (old)'!$B:$B,'2020'!$A690,'Inventory (old)'!$E:$E,"&gt;="&amp;'2020'!$F690,'Inventory (old)'!$E:$E,"&lt;"&amp;'2020'!$G690)</f>
        <v>0</v>
      </c>
      <c r="AV690" s="7">
        <f>SUMIFS('Inventory (old)'!$M:$M,'Inventory (old)'!$A:$A,"Bike",'Inventory (old)'!$B:$B,'2020'!$A690,'Inventory (old)'!$E:$E,"&gt;="&amp;'2020'!$F690,'Inventory (old)'!$E:$E,"&lt;"&amp;'2020'!$G690)</f>
        <v>0</v>
      </c>
      <c r="AW690" s="1">
        <f>SUMIFS('Inventory (old)'!$S:$S,'Inventory (old)'!$A:$A,"Parking",'Inventory (old)'!$B:$B,'2020'!$A690,'Inventory (old)'!$E:$E,"&gt;="&amp;'2020'!$F690,'Inventory (old)'!$E:$E,"&lt;"&amp;'2020'!$G690)</f>
        <v>0</v>
      </c>
      <c r="AX690" s="13"/>
    </row>
    <row r="691" spans="1:50" x14ac:dyDescent="0.25">
      <c r="A691" s="6" t="s">
        <v>3036</v>
      </c>
      <c r="B691" s="7" t="s">
        <v>127</v>
      </c>
      <c r="C691" s="7" t="s">
        <v>2189</v>
      </c>
      <c r="D691" s="7">
        <v>42</v>
      </c>
      <c r="E691" s="7" t="s">
        <v>2176</v>
      </c>
      <c r="F691" s="8">
        <f>G690</f>
        <v>14.16</v>
      </c>
      <c r="G691" s="8">
        <v>16.39</v>
      </c>
      <c r="H691" s="7" t="s">
        <v>2611</v>
      </c>
      <c r="I691" s="7" t="s">
        <v>3043</v>
      </c>
      <c r="J691" s="14">
        <f t="shared" si="196"/>
        <v>2.2300000000000004</v>
      </c>
      <c r="K691" s="15" t="s">
        <v>2062</v>
      </c>
      <c r="L691" s="7"/>
      <c r="M691" s="7" t="s">
        <v>2072</v>
      </c>
      <c r="N691" s="20">
        <v>3</v>
      </c>
      <c r="O691" s="8"/>
      <c r="P691" s="8"/>
      <c r="Q691" s="14"/>
      <c r="R691" s="14"/>
      <c r="S691" s="21"/>
      <c r="T691" s="16"/>
      <c r="U691" s="1">
        <v>102957</v>
      </c>
      <c r="V691" s="7"/>
      <c r="W691" s="7"/>
      <c r="X691" s="7">
        <v>2019</v>
      </c>
      <c r="Y691" s="16" t="s">
        <v>25</v>
      </c>
      <c r="Z691" s="15">
        <v>2019</v>
      </c>
      <c r="AA691" s="8">
        <f t="shared" si="203"/>
        <v>4.4600000000000009</v>
      </c>
      <c r="AB691" s="8">
        <f t="shared" si="204"/>
        <v>4.4600000000000009</v>
      </c>
      <c r="AC691" s="8">
        <f t="shared" si="205"/>
        <v>0</v>
      </c>
      <c r="AD691" s="11">
        <f t="shared" si="206"/>
        <v>0</v>
      </c>
      <c r="AE691" s="31"/>
      <c r="AF691" s="7">
        <f>SUMIFS('Inventory (old)'!$M:$M,'Inventory (old)'!$A:$A,"Stop Line",'Inventory (old)'!$B:$B,'2020'!$A691,'Inventory (old)'!$E:$E,"&gt;="&amp;'2020'!$F691,'Inventory (old)'!$E:$E,"&lt;"&amp;'2020'!$G691)</f>
        <v>137</v>
      </c>
      <c r="AG691" s="7">
        <f>SUMIFS('Inventory (old)'!$M:$M,'Inventory (old)'!$A:$A,"Channel",'Inventory (old)'!$B:$B,'2020'!$A691,'Inventory (old)'!$E:$E,"&gt;="&amp;'2020'!$F691,'Inventory (old)'!$E:$E,"&lt;"&amp;'2020'!$G691)</f>
        <v>874</v>
      </c>
      <c r="AH691" s="7">
        <f>SUMIFS('Inventory (old)'!$M:$M,'Inventory (old)'!$A:$A,"Dotted Line",'Inventory (old)'!$B:$B,'2020'!$A691,'Inventory (old)'!$E:$E,"&gt;="&amp;'2020'!$F691,'Inventory (old)'!$E:$E,"&lt;"&amp;'2020'!$G691)</f>
        <v>0</v>
      </c>
      <c r="AI691" s="7">
        <f>SUMIFS('Inventory (old)'!$M:$M,'Inventory (old)'!$A:$A,"Arrows and Onlys",'Inventory (old)'!$B:$B,'2020'!$A691,'Inventory (old)'!$E:$E,"&gt;="&amp;'2020'!$F691,'Inventory (old)'!$E:$E,"&lt;"&amp;'2020'!$G691)</f>
        <v>72</v>
      </c>
      <c r="AJ691" s="7">
        <f>SUMIFS('Inventory (old)'!$N:$N,'Inventory (old)'!$A:$A,"Arrows and Onlys",'Inventory (old)'!$B:$B,'2020'!$A691,'Inventory (old)'!$E:$E,"&gt;="&amp;'2020'!$F691,'Inventory (old)'!$E:$E,"&lt;"&amp;'2020'!$G691)</f>
        <v>2</v>
      </c>
      <c r="AK691" s="7">
        <f>SUMIFS('Inventory (old)'!$O:$O,'Inventory (old)'!$A:$A,"Transverse",'Inventory (old)'!$B:$B,'2020'!$A691,'Inventory (old)'!$E:$E,"&gt;="&amp;'2020'!$F691,'Inventory (old)'!$E:$E,"&lt;"&amp;'2020'!$G691)</f>
        <v>0</v>
      </c>
      <c r="AL691" s="7">
        <f>SUMIFS('Inventory (old)'!$P:$P,'Inventory (old)'!$A:$A,"Transverse",'Inventory (old)'!$B:$B,'2020'!$A691,'Inventory (old)'!$E:$E,"&gt;="&amp;'2020'!$F691,'Inventory (old)'!$E:$E,"&lt;"&amp;'2020'!$G691)</f>
        <v>509</v>
      </c>
      <c r="AM691" s="7">
        <f>SUMIFS('Inventory (old)'!$M:$M,'Inventory (old)'!$A:$A,"Crosswalk",'Inventory (old)'!$B:$B,'2020'!$A691,'Inventory (old)'!$E:$E,"&gt;="&amp;'2020'!$F691,'Inventory (old)'!$E:$E,"&lt;"&amp;'2020'!$G691)</f>
        <v>0</v>
      </c>
      <c r="AN691" s="7">
        <f>SUMIFS('Inventory (old)'!$M:$M,'Inventory (old)'!$A:$A,"Yield Line",'Inventory (old)'!$B:$B,'2020'!$A691,'Inventory (old)'!$E:$E,"&gt;="&amp;'2020'!$F691,'Inventory (old)'!$E:$E,"&lt;"&amp;'2020'!$G691)</f>
        <v>0</v>
      </c>
      <c r="AO691" s="7">
        <f>SUMIFS('Inventory (old)'!$M:$M,'Inventory (old)'!$A:$A,"Parking",'Inventory (old)'!$B:$B,'2020'!$A691,'Inventory (old)'!$E:$E,"&gt;="&amp;'2020'!$F691,'Inventory (old)'!$E:$E,"&lt;"&amp;'2020'!$G691)</f>
        <v>0</v>
      </c>
      <c r="AP691" s="7">
        <f>SUMIFS('Inventory (old)'!$M:$M,'Inventory (old)'!$A:$A,"Island",'Inventory (old)'!$B:$B,'2020'!$A691,'Inventory (old)'!$E:$E,"&gt;="&amp;'2020'!$F691,'Inventory (old)'!$E:$E,"&lt;"&amp;'2020'!$G691)</f>
        <v>0</v>
      </c>
      <c r="AQ691" s="7">
        <f>SUMIFS('Inventory (old)'!$M:$M,'Inventory (old)'!$A:$A,"Railroad",'Inventory (old)'!$B:$B,'2020'!$A691,'Inventory (old)'!$E:$E,"&gt;="&amp;'2020'!$F691,'Inventory (old)'!$E:$E,"&lt;"&amp;'2020'!$G691)</f>
        <v>0</v>
      </c>
      <c r="AR691" s="7">
        <f>SUMIFS('Inventory (old)'!$M:$M,'Inventory (old)'!$A:$A,"School",'Inventory (old)'!$B:$B,'2020'!$A691,'Inventory (old)'!$E:$E,"&gt;="&amp;'2020'!$F691,'Inventory (old)'!$E:$E,"&lt;"&amp;'2020'!$G691)</f>
        <v>0</v>
      </c>
      <c r="AS691" s="7">
        <f>SUMIFS('Inventory (old)'!$M:$M,'Inventory (old)'!$A:$A,"Air Speed",'Inventory (old)'!$B:$B,'2020'!$A691,'Inventory (old)'!$E:$E,"&gt;="&amp;'2020'!$F691,'Inventory (old)'!$E:$E,"&lt;"&amp;'2020'!$G691)</f>
        <v>0</v>
      </c>
      <c r="AT691" s="7">
        <f>SUMIFS('Inventory (old)'!$M:$M,'Inventory (old)'!$A:$A,"Wrong Way",'Inventory (old)'!$B:$B,'2020'!$A691,'Inventory (old)'!$E:$E,"&gt;="&amp;'2020'!$F691,'Inventory (old)'!$E:$E,"&lt;"&amp;'2020'!$G691)</f>
        <v>0</v>
      </c>
      <c r="AU691" s="7">
        <f>SUMIFS('Inventory (old)'!$M:$M,'Inventory (old)'!$A:$A,"Merge Arrow",'Inventory (old)'!$B:$B,'2020'!$A691,'Inventory (old)'!$E:$E,"&gt;="&amp;'2020'!$F691,'Inventory (old)'!$E:$E,"&lt;"&amp;'2020'!$G691)</f>
        <v>0</v>
      </c>
      <c r="AV691" s="7">
        <f>SUMIFS('Inventory (old)'!$M:$M,'Inventory (old)'!$A:$A,"Bike",'Inventory (old)'!$B:$B,'2020'!$A691,'Inventory (old)'!$E:$E,"&gt;="&amp;'2020'!$F691,'Inventory (old)'!$E:$E,"&lt;"&amp;'2020'!$G691)</f>
        <v>0</v>
      </c>
      <c r="AW691" s="1">
        <f>SUMIFS('Inventory (old)'!$S:$S,'Inventory (old)'!$A:$A,"Parking",'Inventory (old)'!$B:$B,'2020'!$A691,'Inventory (old)'!$E:$E,"&gt;="&amp;'2020'!$F691,'Inventory (old)'!$E:$E,"&lt;"&amp;'2020'!$G691)</f>
        <v>0</v>
      </c>
      <c r="AX691" s="13"/>
    </row>
    <row r="692" spans="1:50" x14ac:dyDescent="0.25">
      <c r="A692" s="6" t="s">
        <v>3036</v>
      </c>
      <c r="B692" s="7" t="s">
        <v>127</v>
      </c>
      <c r="C692" s="7" t="s">
        <v>2189</v>
      </c>
      <c r="D692" s="7">
        <v>42</v>
      </c>
      <c r="E692" s="7" t="s">
        <v>2176</v>
      </c>
      <c r="F692" s="8">
        <v>16.39</v>
      </c>
      <c r="G692" s="8">
        <v>18.05</v>
      </c>
      <c r="H692" s="7" t="s">
        <v>3043</v>
      </c>
      <c r="I692" s="7" t="s">
        <v>2258</v>
      </c>
      <c r="J692" s="14">
        <f t="shared" si="196"/>
        <v>1.6600000000000001</v>
      </c>
      <c r="K692" s="15" t="s">
        <v>2062</v>
      </c>
      <c r="L692" s="7"/>
      <c r="M692" s="7" t="s">
        <v>2072</v>
      </c>
      <c r="N692" s="20">
        <v>2</v>
      </c>
      <c r="O692" s="8"/>
      <c r="P692" s="8"/>
      <c r="Q692" s="14"/>
      <c r="R692" s="14"/>
      <c r="S692" s="21"/>
      <c r="T692" s="16"/>
      <c r="U692" s="1">
        <v>102957</v>
      </c>
      <c r="V692" s="7"/>
      <c r="W692" s="7"/>
      <c r="X692" s="7">
        <v>2019</v>
      </c>
      <c r="Y692" s="16" t="s">
        <v>25</v>
      </c>
      <c r="Z692" s="15">
        <v>2019</v>
      </c>
      <c r="AA692" s="8">
        <f t="shared" si="203"/>
        <v>1.6600000000000001</v>
      </c>
      <c r="AB692" s="8">
        <f t="shared" si="204"/>
        <v>3.3200000000000003</v>
      </c>
      <c r="AC692" s="8">
        <f t="shared" si="205"/>
        <v>0</v>
      </c>
      <c r="AD692" s="11">
        <f t="shared" si="206"/>
        <v>0</v>
      </c>
      <c r="AE692" s="31"/>
      <c r="AF692" s="7">
        <f>SUMIFS('Inventory (old)'!$M:$M,'Inventory (old)'!$A:$A,"Stop Line",'Inventory (old)'!$B:$B,'2020'!$A692,'Inventory (old)'!$E:$E,"&gt;="&amp;'2020'!$F692,'Inventory (old)'!$E:$E,"&lt;"&amp;'2020'!$G692)</f>
        <v>0</v>
      </c>
      <c r="AG692" s="7">
        <f>SUMIFS('Inventory (old)'!$M:$M,'Inventory (old)'!$A:$A,"Channel",'Inventory (old)'!$B:$B,'2020'!$A692,'Inventory (old)'!$E:$E,"&gt;="&amp;'2020'!$F692,'Inventory (old)'!$E:$E,"&lt;"&amp;'2020'!$G692)</f>
        <v>0</v>
      </c>
      <c r="AH692" s="7">
        <f>SUMIFS('Inventory (old)'!$M:$M,'Inventory (old)'!$A:$A,"Dotted Line",'Inventory (old)'!$B:$B,'2020'!$A692,'Inventory (old)'!$E:$E,"&gt;="&amp;'2020'!$F692,'Inventory (old)'!$E:$E,"&lt;"&amp;'2020'!$G692)</f>
        <v>0</v>
      </c>
      <c r="AI692" s="7">
        <f>SUMIFS('Inventory (old)'!$M:$M,'Inventory (old)'!$A:$A,"Arrows and Onlys",'Inventory (old)'!$B:$B,'2020'!$A692,'Inventory (old)'!$E:$E,"&gt;="&amp;'2020'!$F692,'Inventory (old)'!$E:$E,"&lt;"&amp;'2020'!$G692)</f>
        <v>0</v>
      </c>
      <c r="AJ692" s="7">
        <f>SUMIFS('Inventory (old)'!$N:$N,'Inventory (old)'!$A:$A,"Arrows and Onlys",'Inventory (old)'!$B:$B,'2020'!$A692,'Inventory (old)'!$E:$E,"&gt;="&amp;'2020'!$F692,'Inventory (old)'!$E:$E,"&lt;"&amp;'2020'!$G692)</f>
        <v>0</v>
      </c>
      <c r="AK692" s="7">
        <f>SUMIFS('Inventory (old)'!$O:$O,'Inventory (old)'!$A:$A,"Transverse",'Inventory (old)'!$B:$B,'2020'!$A692,'Inventory (old)'!$E:$E,"&gt;="&amp;'2020'!$F692,'Inventory (old)'!$E:$E,"&lt;"&amp;'2020'!$G692)</f>
        <v>0</v>
      </c>
      <c r="AL692" s="7">
        <f>SUMIFS('Inventory (old)'!$P:$P,'Inventory (old)'!$A:$A,"Transverse",'Inventory (old)'!$B:$B,'2020'!$A692,'Inventory (old)'!$E:$E,"&gt;="&amp;'2020'!$F692,'Inventory (old)'!$E:$E,"&lt;"&amp;'2020'!$G692)</f>
        <v>0</v>
      </c>
      <c r="AM692" s="7">
        <f>SUMIFS('Inventory (old)'!$M:$M,'Inventory (old)'!$A:$A,"Crosswalk",'Inventory (old)'!$B:$B,'2020'!$A692,'Inventory (old)'!$E:$E,"&gt;="&amp;'2020'!$F692,'Inventory (old)'!$E:$E,"&lt;"&amp;'2020'!$G692)</f>
        <v>0</v>
      </c>
      <c r="AN692" s="7">
        <f>SUMIFS('Inventory (old)'!$M:$M,'Inventory (old)'!$A:$A,"Yield Line",'Inventory (old)'!$B:$B,'2020'!$A692,'Inventory (old)'!$E:$E,"&gt;="&amp;'2020'!$F692,'Inventory (old)'!$E:$E,"&lt;"&amp;'2020'!$G692)</f>
        <v>0</v>
      </c>
      <c r="AO692" s="7">
        <f>SUMIFS('Inventory (old)'!$M:$M,'Inventory (old)'!$A:$A,"Parking",'Inventory (old)'!$B:$B,'2020'!$A692,'Inventory (old)'!$E:$E,"&gt;="&amp;'2020'!$F692,'Inventory (old)'!$E:$E,"&lt;"&amp;'2020'!$G692)</f>
        <v>0</v>
      </c>
      <c r="AP692" s="7">
        <f>SUMIFS('Inventory (old)'!$M:$M,'Inventory (old)'!$A:$A,"Island",'Inventory (old)'!$B:$B,'2020'!$A692,'Inventory (old)'!$E:$E,"&gt;="&amp;'2020'!$F692,'Inventory (old)'!$E:$E,"&lt;"&amp;'2020'!$G692)</f>
        <v>0</v>
      </c>
      <c r="AQ692" s="7">
        <f>SUMIFS('Inventory (old)'!$M:$M,'Inventory (old)'!$A:$A,"Railroad",'Inventory (old)'!$B:$B,'2020'!$A692,'Inventory (old)'!$E:$E,"&gt;="&amp;'2020'!$F692,'Inventory (old)'!$E:$E,"&lt;"&amp;'2020'!$G692)</f>
        <v>0</v>
      </c>
      <c r="AR692" s="7">
        <f>SUMIFS('Inventory (old)'!$M:$M,'Inventory (old)'!$A:$A,"School",'Inventory (old)'!$B:$B,'2020'!$A692,'Inventory (old)'!$E:$E,"&gt;="&amp;'2020'!$F692,'Inventory (old)'!$E:$E,"&lt;"&amp;'2020'!$G692)</f>
        <v>0</v>
      </c>
      <c r="AS692" s="7">
        <f>SUMIFS('Inventory (old)'!$M:$M,'Inventory (old)'!$A:$A,"Air Speed",'Inventory (old)'!$B:$B,'2020'!$A692,'Inventory (old)'!$E:$E,"&gt;="&amp;'2020'!$F692,'Inventory (old)'!$E:$E,"&lt;"&amp;'2020'!$G692)</f>
        <v>0</v>
      </c>
      <c r="AT692" s="7">
        <f>SUMIFS('Inventory (old)'!$M:$M,'Inventory (old)'!$A:$A,"Wrong Way",'Inventory (old)'!$B:$B,'2020'!$A692,'Inventory (old)'!$E:$E,"&gt;="&amp;'2020'!$F692,'Inventory (old)'!$E:$E,"&lt;"&amp;'2020'!$G692)</f>
        <v>0</v>
      </c>
      <c r="AU692" s="7">
        <f>SUMIFS('Inventory (old)'!$M:$M,'Inventory (old)'!$A:$A,"Merge Arrow",'Inventory (old)'!$B:$B,'2020'!$A692,'Inventory (old)'!$E:$E,"&gt;="&amp;'2020'!$F692,'Inventory (old)'!$E:$E,"&lt;"&amp;'2020'!$G692)</f>
        <v>0</v>
      </c>
      <c r="AV692" s="7">
        <f>SUMIFS('Inventory (old)'!$M:$M,'Inventory (old)'!$A:$A,"Bike",'Inventory (old)'!$B:$B,'2020'!$A692,'Inventory (old)'!$E:$E,"&gt;="&amp;'2020'!$F692,'Inventory (old)'!$E:$E,"&lt;"&amp;'2020'!$G692)</f>
        <v>0</v>
      </c>
      <c r="AW692" s="1">
        <f>SUMIFS('Inventory (old)'!$S:$S,'Inventory (old)'!$A:$A,"Parking",'Inventory (old)'!$B:$B,'2020'!$A692,'Inventory (old)'!$E:$E,"&gt;="&amp;'2020'!$F692,'Inventory (old)'!$E:$E,"&lt;"&amp;'2020'!$G692)</f>
        <v>0</v>
      </c>
      <c r="AX692" s="13"/>
    </row>
    <row r="693" spans="1:50" x14ac:dyDescent="0.25">
      <c r="A693" s="6" t="s">
        <v>3045</v>
      </c>
      <c r="B693" s="7" t="s">
        <v>127</v>
      </c>
      <c r="C693" s="7" t="s">
        <v>2051</v>
      </c>
      <c r="D693" s="7">
        <v>61</v>
      </c>
      <c r="E693" s="7" t="s">
        <v>2176</v>
      </c>
      <c r="F693" s="8">
        <v>1.0000000000000001E-5</v>
      </c>
      <c r="G693" s="8">
        <v>4.3499999999999996</v>
      </c>
      <c r="H693" s="7" t="s">
        <v>2861</v>
      </c>
      <c r="I693" s="7" t="s">
        <v>3026</v>
      </c>
      <c r="J693" s="14">
        <f t="shared" si="196"/>
        <v>4.34999</v>
      </c>
      <c r="K693" s="15" t="s">
        <v>2062</v>
      </c>
      <c r="L693" s="7"/>
      <c r="M693" s="7" t="s">
        <v>2072</v>
      </c>
      <c r="N693" s="20">
        <v>2</v>
      </c>
      <c r="O693" s="8"/>
      <c r="P693" s="8"/>
      <c r="Q693" s="14"/>
      <c r="R693" s="14"/>
      <c r="S693" s="21"/>
      <c r="T693" s="16"/>
      <c r="U693" s="1">
        <v>102957</v>
      </c>
      <c r="V693" s="7"/>
      <c r="W693" s="7"/>
      <c r="X693" s="7">
        <v>2019</v>
      </c>
      <c r="Y693" s="16" t="s">
        <v>25</v>
      </c>
      <c r="Z693" s="15">
        <v>2020</v>
      </c>
      <c r="AA693" s="8">
        <f t="shared" si="203"/>
        <v>4.34999</v>
      </c>
      <c r="AB693" s="8">
        <f t="shared" si="204"/>
        <v>8.69998</v>
      </c>
      <c r="AC693" s="8">
        <f t="shared" si="205"/>
        <v>0</v>
      </c>
      <c r="AD693" s="11">
        <f t="shared" si="206"/>
        <v>0</v>
      </c>
      <c r="AE693" s="31"/>
      <c r="AF693" s="7">
        <f>SUMIFS('Inventory (old)'!$M:$M,'Inventory (old)'!$A:$A,"Stop Line",'Inventory (old)'!$B:$B,'2020'!$A693,'Inventory (old)'!$E:$E,"&gt;="&amp;'2020'!$F693,'Inventory (old)'!$E:$E,"&lt;"&amp;'2020'!$G693)</f>
        <v>12</v>
      </c>
      <c r="AG693" s="7">
        <f>SUMIFS('Inventory (old)'!$M:$M,'Inventory (old)'!$A:$A,"Channel",'Inventory (old)'!$B:$B,'2020'!$A693,'Inventory (old)'!$E:$E,"&gt;="&amp;'2020'!$F693,'Inventory (old)'!$E:$E,"&lt;"&amp;'2020'!$G693)</f>
        <v>0</v>
      </c>
      <c r="AH693" s="7">
        <f>SUMIFS('Inventory (old)'!$M:$M,'Inventory (old)'!$A:$A,"Dotted Line",'Inventory (old)'!$B:$B,'2020'!$A693,'Inventory (old)'!$E:$E,"&gt;="&amp;'2020'!$F693,'Inventory (old)'!$E:$E,"&lt;"&amp;'2020'!$G693)</f>
        <v>0</v>
      </c>
      <c r="AI693" s="7">
        <f>SUMIFS('Inventory (old)'!$M:$M,'Inventory (old)'!$A:$A,"Arrows and Onlys",'Inventory (old)'!$B:$B,'2020'!$A693,'Inventory (old)'!$E:$E,"&gt;="&amp;'2020'!$F693,'Inventory (old)'!$E:$E,"&lt;"&amp;'2020'!$G693)</f>
        <v>0</v>
      </c>
      <c r="AJ693" s="7">
        <f>SUMIFS('Inventory (old)'!$N:$N,'Inventory (old)'!$A:$A,"Arrows and Onlys",'Inventory (old)'!$B:$B,'2020'!$A693,'Inventory (old)'!$E:$E,"&gt;="&amp;'2020'!$F693,'Inventory (old)'!$E:$E,"&lt;"&amp;'2020'!$G693)</f>
        <v>0</v>
      </c>
      <c r="AK693" s="7">
        <f>SUMIFS('Inventory (old)'!$O:$O,'Inventory (old)'!$A:$A,"Transverse",'Inventory (old)'!$B:$B,'2020'!$A693,'Inventory (old)'!$E:$E,"&gt;="&amp;'2020'!$F693,'Inventory (old)'!$E:$E,"&lt;"&amp;'2020'!$G693)</f>
        <v>0</v>
      </c>
      <c r="AL693" s="7">
        <f>SUMIFS('Inventory (old)'!$P:$P,'Inventory (old)'!$A:$A,"Transverse",'Inventory (old)'!$B:$B,'2020'!$A693,'Inventory (old)'!$E:$E,"&gt;="&amp;'2020'!$F693,'Inventory (old)'!$E:$E,"&lt;"&amp;'2020'!$G693)</f>
        <v>0</v>
      </c>
      <c r="AM693" s="7">
        <f>SUMIFS('Inventory (old)'!$M:$M,'Inventory (old)'!$A:$A,"Crosswalk",'Inventory (old)'!$B:$B,'2020'!$A693,'Inventory (old)'!$E:$E,"&gt;="&amp;'2020'!$F693,'Inventory (old)'!$E:$E,"&lt;"&amp;'2020'!$G693)</f>
        <v>0</v>
      </c>
      <c r="AN693" s="7">
        <f>SUMIFS('Inventory (old)'!$M:$M,'Inventory (old)'!$A:$A,"Yield Line",'Inventory (old)'!$B:$B,'2020'!$A693,'Inventory (old)'!$E:$E,"&gt;="&amp;'2020'!$F693,'Inventory (old)'!$E:$E,"&lt;"&amp;'2020'!$G693)</f>
        <v>0</v>
      </c>
      <c r="AO693" s="7">
        <f>SUMIFS('Inventory (old)'!$M:$M,'Inventory (old)'!$A:$A,"Parking",'Inventory (old)'!$B:$B,'2020'!$A693,'Inventory (old)'!$E:$E,"&gt;="&amp;'2020'!$F693,'Inventory (old)'!$E:$E,"&lt;"&amp;'2020'!$G693)</f>
        <v>0</v>
      </c>
      <c r="AP693" s="7">
        <f>SUMIFS('Inventory (old)'!$M:$M,'Inventory (old)'!$A:$A,"Island",'Inventory (old)'!$B:$B,'2020'!$A693,'Inventory (old)'!$E:$E,"&gt;="&amp;'2020'!$F693,'Inventory (old)'!$E:$E,"&lt;"&amp;'2020'!$G693)</f>
        <v>0</v>
      </c>
      <c r="AQ693" s="7">
        <f>SUMIFS('Inventory (old)'!$M:$M,'Inventory (old)'!$A:$A,"Railroad",'Inventory (old)'!$B:$B,'2020'!$A693,'Inventory (old)'!$E:$E,"&gt;="&amp;'2020'!$F693,'Inventory (old)'!$E:$E,"&lt;"&amp;'2020'!$G693)</f>
        <v>2</v>
      </c>
      <c r="AR693" s="7">
        <f>SUMIFS('Inventory (old)'!$M:$M,'Inventory (old)'!$A:$A,"School",'Inventory (old)'!$B:$B,'2020'!$A693,'Inventory (old)'!$E:$E,"&gt;="&amp;'2020'!$F693,'Inventory (old)'!$E:$E,"&lt;"&amp;'2020'!$G693)</f>
        <v>2</v>
      </c>
      <c r="AS693" s="7">
        <f>SUMIFS('Inventory (old)'!$M:$M,'Inventory (old)'!$A:$A,"Air Speed",'Inventory (old)'!$B:$B,'2020'!$A693,'Inventory (old)'!$E:$E,"&gt;="&amp;'2020'!$F693,'Inventory (old)'!$E:$E,"&lt;"&amp;'2020'!$G693)</f>
        <v>0</v>
      </c>
      <c r="AT693" s="7">
        <f>SUMIFS('Inventory (old)'!$M:$M,'Inventory (old)'!$A:$A,"Wrong Way",'Inventory (old)'!$B:$B,'2020'!$A693,'Inventory (old)'!$E:$E,"&gt;="&amp;'2020'!$F693,'Inventory (old)'!$E:$E,"&lt;"&amp;'2020'!$G693)</f>
        <v>0</v>
      </c>
      <c r="AU693" s="7">
        <f>SUMIFS('Inventory (old)'!$M:$M,'Inventory (old)'!$A:$A,"Merge Arrow",'Inventory (old)'!$B:$B,'2020'!$A693,'Inventory (old)'!$E:$E,"&gt;="&amp;'2020'!$F693,'Inventory (old)'!$E:$E,"&lt;"&amp;'2020'!$G693)</f>
        <v>0</v>
      </c>
      <c r="AV693" s="7">
        <f>SUMIFS('Inventory (old)'!$M:$M,'Inventory (old)'!$A:$A,"Bike",'Inventory (old)'!$B:$B,'2020'!$A693,'Inventory (old)'!$E:$E,"&gt;="&amp;'2020'!$F693,'Inventory (old)'!$E:$E,"&lt;"&amp;'2020'!$G693)</f>
        <v>0</v>
      </c>
      <c r="AW693" s="1">
        <f>SUMIFS('Inventory (old)'!$S:$S,'Inventory (old)'!$A:$A,"Parking",'Inventory (old)'!$B:$B,'2020'!$A693,'Inventory (old)'!$E:$E,"&gt;="&amp;'2020'!$F693,'Inventory (old)'!$E:$E,"&lt;"&amp;'2020'!$G693)</f>
        <v>0</v>
      </c>
      <c r="AX693" s="13"/>
    </row>
    <row r="694" spans="1:50" x14ac:dyDescent="0.25">
      <c r="A694" s="6" t="s">
        <v>3045</v>
      </c>
      <c r="B694" s="7" t="s">
        <v>127</v>
      </c>
      <c r="C694" s="7" t="s">
        <v>2051</v>
      </c>
      <c r="D694" s="7">
        <v>61</v>
      </c>
      <c r="E694" s="7" t="s">
        <v>2176</v>
      </c>
      <c r="F694" s="8">
        <v>7.64</v>
      </c>
      <c r="G694" s="8">
        <v>13.17</v>
      </c>
      <c r="H694" s="7" t="s">
        <v>3026</v>
      </c>
      <c r="I694" s="7" t="s">
        <v>3223</v>
      </c>
      <c r="J694" s="14">
        <f t="shared" si="196"/>
        <v>5.53</v>
      </c>
      <c r="K694" s="15" t="s">
        <v>2062</v>
      </c>
      <c r="L694" s="7"/>
      <c r="M694" s="7" t="s">
        <v>2072</v>
      </c>
      <c r="N694" s="20">
        <v>2</v>
      </c>
      <c r="O694" s="8"/>
      <c r="P694" s="8"/>
      <c r="Q694" s="14"/>
      <c r="R694" s="14"/>
      <c r="S694" s="21"/>
      <c r="T694" s="16"/>
      <c r="U694" s="1">
        <v>101431</v>
      </c>
      <c r="V694" s="7">
        <v>2020</v>
      </c>
      <c r="W694" s="7" t="s">
        <v>3185</v>
      </c>
      <c r="X694" s="7">
        <v>2020</v>
      </c>
      <c r="Y694" s="16" t="s">
        <v>25</v>
      </c>
      <c r="Z694" s="15"/>
      <c r="AA694" s="8">
        <f t="shared" si="203"/>
        <v>5.53</v>
      </c>
      <c r="AB694" s="8">
        <f t="shared" si="204"/>
        <v>11.06</v>
      </c>
      <c r="AC694" s="8">
        <f t="shared" si="205"/>
        <v>0</v>
      </c>
      <c r="AD694" s="11">
        <f t="shared" si="206"/>
        <v>0</v>
      </c>
      <c r="AE694" s="31"/>
      <c r="AF694" s="7">
        <f>SUMIFS('Inventory (old)'!$M:$M,'Inventory (old)'!$A:$A,"Stop Line",'Inventory (old)'!$B:$B,'2020'!$A694,'Inventory (old)'!$E:$E,"&gt;="&amp;'2020'!$F694,'Inventory (old)'!$E:$E,"&lt;"&amp;'2020'!$G694)</f>
        <v>0</v>
      </c>
      <c r="AG694" s="7">
        <f>SUMIFS('Inventory (old)'!$M:$M,'Inventory (old)'!$A:$A,"Channel",'Inventory (old)'!$B:$B,'2020'!$A694,'Inventory (old)'!$E:$E,"&gt;="&amp;'2020'!$F694,'Inventory (old)'!$E:$E,"&lt;"&amp;'2020'!$G694)</f>
        <v>0</v>
      </c>
      <c r="AH694" s="7">
        <f>SUMIFS('Inventory (old)'!$M:$M,'Inventory (old)'!$A:$A,"Dotted Line",'Inventory (old)'!$B:$B,'2020'!$A694,'Inventory (old)'!$E:$E,"&gt;="&amp;'2020'!$F694,'Inventory (old)'!$E:$E,"&lt;"&amp;'2020'!$G694)</f>
        <v>0</v>
      </c>
      <c r="AI694" s="7">
        <f>SUMIFS('Inventory (old)'!$M:$M,'Inventory (old)'!$A:$A,"Arrows and Onlys",'Inventory (old)'!$B:$B,'2020'!$A694,'Inventory (old)'!$E:$E,"&gt;="&amp;'2020'!$F694,'Inventory (old)'!$E:$E,"&lt;"&amp;'2020'!$G694)</f>
        <v>0</v>
      </c>
      <c r="AJ694" s="7">
        <f>SUMIFS('Inventory (old)'!$N:$N,'Inventory (old)'!$A:$A,"Arrows and Onlys",'Inventory (old)'!$B:$B,'2020'!$A694,'Inventory (old)'!$E:$E,"&gt;="&amp;'2020'!$F694,'Inventory (old)'!$E:$E,"&lt;"&amp;'2020'!$G694)</f>
        <v>0</v>
      </c>
      <c r="AK694" s="7">
        <f>SUMIFS('Inventory (old)'!$O:$O,'Inventory (old)'!$A:$A,"Transverse",'Inventory (old)'!$B:$B,'2020'!$A694,'Inventory (old)'!$E:$E,"&gt;="&amp;'2020'!$F694,'Inventory (old)'!$E:$E,"&lt;"&amp;'2020'!$G694)</f>
        <v>0</v>
      </c>
      <c r="AL694" s="7">
        <f>SUMIFS('Inventory (old)'!$P:$P,'Inventory (old)'!$A:$A,"Transverse",'Inventory (old)'!$B:$B,'2020'!$A694,'Inventory (old)'!$E:$E,"&gt;="&amp;'2020'!$F694,'Inventory (old)'!$E:$E,"&lt;"&amp;'2020'!$G694)</f>
        <v>0</v>
      </c>
      <c r="AM694" s="7">
        <f>SUMIFS('Inventory (old)'!$M:$M,'Inventory (old)'!$A:$A,"Crosswalk",'Inventory (old)'!$B:$B,'2020'!$A694,'Inventory (old)'!$E:$E,"&gt;="&amp;'2020'!$F694,'Inventory (old)'!$E:$E,"&lt;"&amp;'2020'!$G694)</f>
        <v>0</v>
      </c>
      <c r="AN694" s="7">
        <f>SUMIFS('Inventory (old)'!$M:$M,'Inventory (old)'!$A:$A,"Yield Line",'Inventory (old)'!$B:$B,'2020'!$A694,'Inventory (old)'!$E:$E,"&gt;="&amp;'2020'!$F694,'Inventory (old)'!$E:$E,"&lt;"&amp;'2020'!$G694)</f>
        <v>0</v>
      </c>
      <c r="AO694" s="7">
        <f>SUMIFS('Inventory (old)'!$M:$M,'Inventory (old)'!$A:$A,"Parking",'Inventory (old)'!$B:$B,'2020'!$A694,'Inventory (old)'!$E:$E,"&gt;="&amp;'2020'!$F694,'Inventory (old)'!$E:$E,"&lt;"&amp;'2020'!$G694)</f>
        <v>0</v>
      </c>
      <c r="AP694" s="7">
        <f>SUMIFS('Inventory (old)'!$M:$M,'Inventory (old)'!$A:$A,"Island",'Inventory (old)'!$B:$B,'2020'!$A694,'Inventory (old)'!$E:$E,"&gt;="&amp;'2020'!$F694,'Inventory (old)'!$E:$E,"&lt;"&amp;'2020'!$G694)</f>
        <v>0</v>
      </c>
      <c r="AQ694" s="7">
        <f>SUMIFS('Inventory (old)'!$M:$M,'Inventory (old)'!$A:$A,"Railroad",'Inventory (old)'!$B:$B,'2020'!$A694,'Inventory (old)'!$E:$E,"&gt;="&amp;'2020'!$F694,'Inventory (old)'!$E:$E,"&lt;"&amp;'2020'!$G694)</f>
        <v>1</v>
      </c>
      <c r="AR694" s="7">
        <f>SUMIFS('Inventory (old)'!$M:$M,'Inventory (old)'!$A:$A,"School",'Inventory (old)'!$B:$B,'2020'!$A694,'Inventory (old)'!$E:$E,"&gt;="&amp;'2020'!$F694,'Inventory (old)'!$E:$E,"&lt;"&amp;'2020'!$G694)</f>
        <v>0</v>
      </c>
      <c r="AS694" s="7">
        <f>SUMIFS('Inventory (old)'!$M:$M,'Inventory (old)'!$A:$A,"Air Speed",'Inventory (old)'!$B:$B,'2020'!$A694,'Inventory (old)'!$E:$E,"&gt;="&amp;'2020'!$F694,'Inventory (old)'!$E:$E,"&lt;"&amp;'2020'!$G694)</f>
        <v>0</v>
      </c>
      <c r="AT694" s="7">
        <f>SUMIFS('Inventory (old)'!$M:$M,'Inventory (old)'!$A:$A,"Wrong Way",'Inventory (old)'!$B:$B,'2020'!$A694,'Inventory (old)'!$E:$E,"&gt;="&amp;'2020'!$F694,'Inventory (old)'!$E:$E,"&lt;"&amp;'2020'!$G694)</f>
        <v>0</v>
      </c>
      <c r="AU694" s="7">
        <f>SUMIFS('Inventory (old)'!$M:$M,'Inventory (old)'!$A:$A,"Merge Arrow",'Inventory (old)'!$B:$B,'2020'!$A694,'Inventory (old)'!$E:$E,"&gt;="&amp;'2020'!$F694,'Inventory (old)'!$E:$E,"&lt;"&amp;'2020'!$G694)</f>
        <v>0</v>
      </c>
      <c r="AV694" s="7">
        <f>SUMIFS('Inventory (old)'!$M:$M,'Inventory (old)'!$A:$A,"Bike",'Inventory (old)'!$B:$B,'2020'!$A694,'Inventory (old)'!$E:$E,"&gt;="&amp;'2020'!$F694,'Inventory (old)'!$E:$E,"&lt;"&amp;'2020'!$G694)</f>
        <v>0</v>
      </c>
      <c r="AW694" s="1">
        <f>SUMIFS('Inventory (old)'!$S:$S,'Inventory (old)'!$A:$A,"Parking",'Inventory (old)'!$B:$B,'2020'!$A694,'Inventory (old)'!$E:$E,"&gt;="&amp;'2020'!$F694,'Inventory (old)'!$E:$E,"&lt;"&amp;'2020'!$G694)</f>
        <v>0</v>
      </c>
      <c r="AX694" s="13"/>
    </row>
    <row r="695" spans="1:50" x14ac:dyDescent="0.25">
      <c r="A695" s="6" t="s">
        <v>3045</v>
      </c>
      <c r="B695" s="7" t="s">
        <v>127</v>
      </c>
      <c r="C695" s="7" t="s">
        <v>2051</v>
      </c>
      <c r="D695" s="7">
        <v>61</v>
      </c>
      <c r="E695" s="7" t="s">
        <v>2176</v>
      </c>
      <c r="F695" s="8">
        <f>G694</f>
        <v>13.17</v>
      </c>
      <c r="G695" s="8">
        <v>14.12</v>
      </c>
      <c r="H695" s="7" t="s">
        <v>3223</v>
      </c>
      <c r="I695" s="7" t="s">
        <v>2234</v>
      </c>
      <c r="J695" s="14">
        <f t="shared" si="196"/>
        <v>0.94999999999999929</v>
      </c>
      <c r="K695" s="15" t="s">
        <v>2062</v>
      </c>
      <c r="L695" s="7"/>
      <c r="M695" s="7" t="s">
        <v>2072</v>
      </c>
      <c r="N695" s="20">
        <v>2</v>
      </c>
      <c r="O695" s="8">
        <v>13.59</v>
      </c>
      <c r="P695" s="8">
        <v>14.12</v>
      </c>
      <c r="Q695" s="14"/>
      <c r="R695" s="14"/>
      <c r="S695" s="21"/>
      <c r="T695" s="16" t="s">
        <v>2914</v>
      </c>
      <c r="U695" s="1">
        <v>93120</v>
      </c>
      <c r="V695" s="7"/>
      <c r="W695" s="7"/>
      <c r="X695" s="7">
        <v>2016</v>
      </c>
      <c r="Y695" s="16" t="s">
        <v>25</v>
      </c>
      <c r="Z695" s="15">
        <v>2020</v>
      </c>
      <c r="AA695" s="8">
        <f t="shared" si="203"/>
        <v>0.94999999999999929</v>
      </c>
      <c r="AB695" s="8">
        <f t="shared" si="204"/>
        <v>0.83999999999999986</v>
      </c>
      <c r="AC695" s="8">
        <f t="shared" si="205"/>
        <v>0</v>
      </c>
      <c r="AD695" s="11">
        <f t="shared" si="206"/>
        <v>0</v>
      </c>
      <c r="AE695" s="31"/>
      <c r="AF695" s="7">
        <f>SUMIFS('Inventory (old)'!$M:$M,'Inventory (old)'!$A:$A,"Stop Line",'Inventory (old)'!$B:$B,'2020'!$A695,'Inventory (old)'!$E:$E,"&gt;="&amp;'2020'!$F695,'Inventory (old)'!$E:$E,"&lt;"&amp;'2020'!$G695)</f>
        <v>0</v>
      </c>
      <c r="AG695" s="7">
        <f>SUMIFS('Inventory (old)'!$M:$M,'Inventory (old)'!$A:$A,"Channel",'Inventory (old)'!$B:$B,'2020'!$A695,'Inventory (old)'!$E:$E,"&gt;="&amp;'2020'!$F695,'Inventory (old)'!$E:$E,"&lt;"&amp;'2020'!$G695)</f>
        <v>0</v>
      </c>
      <c r="AH695" s="7">
        <f>SUMIFS('Inventory (old)'!$M:$M,'Inventory (old)'!$A:$A,"Dotted Line",'Inventory (old)'!$B:$B,'2020'!$A695,'Inventory (old)'!$E:$E,"&gt;="&amp;'2020'!$F695,'Inventory (old)'!$E:$E,"&lt;"&amp;'2020'!$G695)</f>
        <v>0</v>
      </c>
      <c r="AI695" s="7">
        <f>SUMIFS('Inventory (old)'!$M:$M,'Inventory (old)'!$A:$A,"Arrows and Onlys",'Inventory (old)'!$B:$B,'2020'!$A695,'Inventory (old)'!$E:$E,"&gt;="&amp;'2020'!$F695,'Inventory (old)'!$E:$E,"&lt;"&amp;'2020'!$G695)</f>
        <v>0</v>
      </c>
      <c r="AJ695" s="7">
        <f>SUMIFS('Inventory (old)'!$N:$N,'Inventory (old)'!$A:$A,"Arrows and Onlys",'Inventory (old)'!$B:$B,'2020'!$A695,'Inventory (old)'!$E:$E,"&gt;="&amp;'2020'!$F695,'Inventory (old)'!$E:$E,"&lt;"&amp;'2020'!$G695)</f>
        <v>0</v>
      </c>
      <c r="AK695" s="7">
        <f>SUMIFS('Inventory (old)'!$O:$O,'Inventory (old)'!$A:$A,"Transverse",'Inventory (old)'!$B:$B,'2020'!$A695,'Inventory (old)'!$E:$E,"&gt;="&amp;'2020'!$F695,'Inventory (old)'!$E:$E,"&lt;"&amp;'2020'!$G695)</f>
        <v>0</v>
      </c>
      <c r="AL695" s="7">
        <f>SUMIFS('Inventory (old)'!$P:$P,'Inventory (old)'!$A:$A,"Transverse",'Inventory (old)'!$B:$B,'2020'!$A695,'Inventory (old)'!$E:$E,"&gt;="&amp;'2020'!$F695,'Inventory (old)'!$E:$E,"&lt;"&amp;'2020'!$G695)</f>
        <v>0</v>
      </c>
      <c r="AM695" s="7">
        <f>SUMIFS('Inventory (old)'!$M:$M,'Inventory (old)'!$A:$A,"Crosswalk",'Inventory (old)'!$B:$B,'2020'!$A695,'Inventory (old)'!$E:$E,"&gt;="&amp;'2020'!$F695,'Inventory (old)'!$E:$E,"&lt;"&amp;'2020'!$G695)</f>
        <v>0</v>
      </c>
      <c r="AN695" s="7">
        <f>SUMIFS('Inventory (old)'!$M:$M,'Inventory (old)'!$A:$A,"Yield Line",'Inventory (old)'!$B:$B,'2020'!$A695,'Inventory (old)'!$E:$E,"&gt;="&amp;'2020'!$F695,'Inventory (old)'!$E:$E,"&lt;"&amp;'2020'!$G695)</f>
        <v>0</v>
      </c>
      <c r="AO695" s="7">
        <f>SUMIFS('Inventory (old)'!$M:$M,'Inventory (old)'!$A:$A,"Parking",'Inventory (old)'!$B:$B,'2020'!$A695,'Inventory (old)'!$E:$E,"&gt;="&amp;'2020'!$F695,'Inventory (old)'!$E:$E,"&lt;"&amp;'2020'!$G695)</f>
        <v>0</v>
      </c>
      <c r="AP695" s="7">
        <f>SUMIFS('Inventory (old)'!$M:$M,'Inventory (old)'!$A:$A,"Island",'Inventory (old)'!$B:$B,'2020'!$A695,'Inventory (old)'!$E:$E,"&gt;="&amp;'2020'!$F695,'Inventory (old)'!$E:$E,"&lt;"&amp;'2020'!$G695)</f>
        <v>0</v>
      </c>
      <c r="AQ695" s="7">
        <f>SUMIFS('Inventory (old)'!$M:$M,'Inventory (old)'!$A:$A,"Railroad",'Inventory (old)'!$B:$B,'2020'!$A695,'Inventory (old)'!$E:$E,"&gt;="&amp;'2020'!$F695,'Inventory (old)'!$E:$E,"&lt;"&amp;'2020'!$G695)</f>
        <v>0</v>
      </c>
      <c r="AR695" s="7">
        <f>SUMIFS('Inventory (old)'!$M:$M,'Inventory (old)'!$A:$A,"School",'Inventory (old)'!$B:$B,'2020'!$A695,'Inventory (old)'!$E:$E,"&gt;="&amp;'2020'!$F695,'Inventory (old)'!$E:$E,"&lt;"&amp;'2020'!$G695)</f>
        <v>0</v>
      </c>
      <c r="AS695" s="7">
        <f>SUMIFS('Inventory (old)'!$M:$M,'Inventory (old)'!$A:$A,"Air Speed",'Inventory (old)'!$B:$B,'2020'!$A695,'Inventory (old)'!$E:$E,"&gt;="&amp;'2020'!$F695,'Inventory (old)'!$E:$E,"&lt;"&amp;'2020'!$G695)</f>
        <v>0</v>
      </c>
      <c r="AT695" s="7">
        <f>SUMIFS('Inventory (old)'!$M:$M,'Inventory (old)'!$A:$A,"Wrong Way",'Inventory (old)'!$B:$B,'2020'!$A695,'Inventory (old)'!$E:$E,"&gt;="&amp;'2020'!$F695,'Inventory (old)'!$E:$E,"&lt;"&amp;'2020'!$G695)</f>
        <v>0</v>
      </c>
      <c r="AU695" s="7">
        <f>SUMIFS('Inventory (old)'!$M:$M,'Inventory (old)'!$A:$A,"Merge Arrow",'Inventory (old)'!$B:$B,'2020'!$A695,'Inventory (old)'!$E:$E,"&gt;="&amp;'2020'!$F695,'Inventory (old)'!$E:$E,"&lt;"&amp;'2020'!$G695)</f>
        <v>0</v>
      </c>
      <c r="AV695" s="7">
        <f>SUMIFS('Inventory (old)'!$M:$M,'Inventory (old)'!$A:$A,"Bike",'Inventory (old)'!$B:$B,'2020'!$A695,'Inventory (old)'!$E:$E,"&gt;="&amp;'2020'!$F695,'Inventory (old)'!$E:$E,"&lt;"&amp;'2020'!$G695)</f>
        <v>0</v>
      </c>
      <c r="AW695" s="1">
        <f>SUMIFS('Inventory (old)'!$S:$S,'Inventory (old)'!$A:$A,"Parking",'Inventory (old)'!$B:$B,'2020'!$A695,'Inventory (old)'!$E:$E,"&gt;="&amp;'2020'!$F695,'Inventory (old)'!$E:$E,"&lt;"&amp;'2020'!$G695)</f>
        <v>0</v>
      </c>
      <c r="AX695" s="13"/>
    </row>
    <row r="696" spans="1:50" x14ac:dyDescent="0.25">
      <c r="A696" s="6" t="s">
        <v>3047</v>
      </c>
      <c r="B696" s="7" t="s">
        <v>127</v>
      </c>
      <c r="C696" s="7" t="s">
        <v>2240</v>
      </c>
      <c r="D696" s="7">
        <v>71</v>
      </c>
      <c r="E696" s="7" t="s">
        <v>213</v>
      </c>
      <c r="F696" s="8">
        <v>1E-8</v>
      </c>
      <c r="G696" s="8">
        <v>10.77</v>
      </c>
      <c r="H696" s="7" t="s">
        <v>2845</v>
      </c>
      <c r="I696" s="7" t="s">
        <v>976</v>
      </c>
      <c r="J696" s="14">
        <f t="shared" si="196"/>
        <v>10.769999989999999</v>
      </c>
      <c r="K696" s="15" t="s">
        <v>2241</v>
      </c>
      <c r="L696" s="7" t="s">
        <v>2217</v>
      </c>
      <c r="M696" s="7" t="s">
        <v>2072</v>
      </c>
      <c r="N696" s="20">
        <v>3</v>
      </c>
      <c r="O696" s="8"/>
      <c r="P696" s="8"/>
      <c r="Q696" s="14"/>
      <c r="R696" s="14"/>
      <c r="S696" s="21"/>
      <c r="T696" s="16"/>
      <c r="U696" s="1">
        <v>87722</v>
      </c>
      <c r="V696" s="7">
        <v>2020</v>
      </c>
      <c r="W696" s="7" t="s">
        <v>25</v>
      </c>
      <c r="X696" s="7">
        <v>2020</v>
      </c>
      <c r="Y696" s="16" t="s">
        <v>25</v>
      </c>
      <c r="Z696" s="15"/>
      <c r="AA696" s="8">
        <f t="shared" si="203"/>
        <v>0</v>
      </c>
      <c r="AB696" s="8">
        <f t="shared" si="204"/>
        <v>10.769999989999999</v>
      </c>
      <c r="AC696" s="8">
        <f t="shared" si="205"/>
        <v>10.769999989999999</v>
      </c>
      <c r="AD696" s="11">
        <f t="shared" si="206"/>
        <v>21.539999979999997</v>
      </c>
      <c r="AE696" s="31"/>
      <c r="AF696" s="7">
        <f>SUMIFS('Inventory (old)'!$M:$M,'Inventory (old)'!$A:$A,"Stop Line",'Inventory (old)'!$B:$B,'2020'!$A696,'Inventory (old)'!$E:$E,"&gt;="&amp;'2020'!$F696,'Inventory (old)'!$E:$E,"&lt;"&amp;'2020'!$G696)</f>
        <v>0</v>
      </c>
      <c r="AG696" s="7">
        <f>SUMIFS('Inventory (old)'!$M:$M,'Inventory (old)'!$A:$A,"Channel",'Inventory (old)'!$B:$B,'2020'!$A696,'Inventory (old)'!$E:$E,"&gt;="&amp;'2020'!$F696,'Inventory (old)'!$E:$E,"&lt;"&amp;'2020'!$G696)</f>
        <v>0</v>
      </c>
      <c r="AH696" s="7">
        <f>SUMIFS('Inventory (old)'!$M:$M,'Inventory (old)'!$A:$A,"Dotted Line",'Inventory (old)'!$B:$B,'2020'!$A696,'Inventory (old)'!$E:$E,"&gt;="&amp;'2020'!$F696,'Inventory (old)'!$E:$E,"&lt;"&amp;'2020'!$G696)</f>
        <v>0</v>
      </c>
      <c r="AI696" s="7">
        <f>SUMIFS('Inventory (old)'!$M:$M,'Inventory (old)'!$A:$A,"Arrows and Onlys",'Inventory (old)'!$B:$B,'2020'!$A696,'Inventory (old)'!$E:$E,"&gt;="&amp;'2020'!$F696,'Inventory (old)'!$E:$E,"&lt;"&amp;'2020'!$G696)</f>
        <v>0</v>
      </c>
      <c r="AJ696" s="7">
        <f>SUMIFS('Inventory (old)'!$N:$N,'Inventory (old)'!$A:$A,"Arrows and Onlys",'Inventory (old)'!$B:$B,'2020'!$A696,'Inventory (old)'!$E:$E,"&gt;="&amp;'2020'!$F696,'Inventory (old)'!$E:$E,"&lt;"&amp;'2020'!$G696)</f>
        <v>0</v>
      </c>
      <c r="AK696" s="7">
        <f>SUMIFS('Inventory (old)'!$O:$O,'Inventory (old)'!$A:$A,"Transverse",'Inventory (old)'!$B:$B,'2020'!$A696,'Inventory (old)'!$E:$E,"&gt;="&amp;'2020'!$F696,'Inventory (old)'!$E:$E,"&lt;"&amp;'2020'!$G696)</f>
        <v>0</v>
      </c>
      <c r="AL696" s="7">
        <f>SUMIFS('Inventory (old)'!$P:$P,'Inventory (old)'!$A:$A,"Transverse",'Inventory (old)'!$B:$B,'2020'!$A696,'Inventory (old)'!$E:$E,"&gt;="&amp;'2020'!$F696,'Inventory (old)'!$E:$E,"&lt;"&amp;'2020'!$G696)</f>
        <v>0</v>
      </c>
      <c r="AM696" s="7">
        <f>SUMIFS('Inventory (old)'!$M:$M,'Inventory (old)'!$A:$A,"Crosswalk",'Inventory (old)'!$B:$B,'2020'!$A696,'Inventory (old)'!$E:$E,"&gt;="&amp;'2020'!$F696,'Inventory (old)'!$E:$E,"&lt;"&amp;'2020'!$G696)</f>
        <v>0</v>
      </c>
      <c r="AN696" s="7">
        <f>SUMIFS('Inventory (old)'!$M:$M,'Inventory (old)'!$A:$A,"Yield Line",'Inventory (old)'!$B:$B,'2020'!$A696,'Inventory (old)'!$E:$E,"&gt;="&amp;'2020'!$F696,'Inventory (old)'!$E:$E,"&lt;"&amp;'2020'!$G696)</f>
        <v>0</v>
      </c>
      <c r="AO696" s="7">
        <f>SUMIFS('Inventory (old)'!$M:$M,'Inventory (old)'!$A:$A,"Parking",'Inventory (old)'!$B:$B,'2020'!$A696,'Inventory (old)'!$E:$E,"&gt;="&amp;'2020'!$F696,'Inventory (old)'!$E:$E,"&lt;"&amp;'2020'!$G696)</f>
        <v>0</v>
      </c>
      <c r="AP696" s="7">
        <f>SUMIFS('Inventory (old)'!$M:$M,'Inventory (old)'!$A:$A,"Island",'Inventory (old)'!$B:$B,'2020'!$A696,'Inventory (old)'!$E:$E,"&gt;="&amp;'2020'!$F696,'Inventory (old)'!$E:$E,"&lt;"&amp;'2020'!$G696)</f>
        <v>0</v>
      </c>
      <c r="AQ696" s="7">
        <f>SUMIFS('Inventory (old)'!$M:$M,'Inventory (old)'!$A:$A,"Railroad",'Inventory (old)'!$B:$B,'2020'!$A696,'Inventory (old)'!$E:$E,"&gt;="&amp;'2020'!$F696,'Inventory (old)'!$E:$E,"&lt;"&amp;'2020'!$G696)</f>
        <v>0</v>
      </c>
      <c r="AR696" s="7">
        <f>SUMIFS('Inventory (old)'!$M:$M,'Inventory (old)'!$A:$A,"School",'Inventory (old)'!$B:$B,'2020'!$A696,'Inventory (old)'!$E:$E,"&gt;="&amp;'2020'!$F696,'Inventory (old)'!$E:$E,"&lt;"&amp;'2020'!$G696)</f>
        <v>0</v>
      </c>
      <c r="AS696" s="7">
        <f>SUMIFS('Inventory (old)'!$M:$M,'Inventory (old)'!$A:$A,"Air Speed",'Inventory (old)'!$B:$B,'2020'!$A696,'Inventory (old)'!$E:$E,"&gt;="&amp;'2020'!$F696,'Inventory (old)'!$E:$E,"&lt;"&amp;'2020'!$G696)</f>
        <v>1</v>
      </c>
      <c r="AT696" s="7">
        <f>SUMIFS('Inventory (old)'!$M:$M,'Inventory (old)'!$A:$A,"Wrong Way",'Inventory (old)'!$B:$B,'2020'!$A696,'Inventory (old)'!$E:$E,"&gt;="&amp;'2020'!$F696,'Inventory (old)'!$E:$E,"&lt;"&amp;'2020'!$G696)</f>
        <v>0</v>
      </c>
      <c r="AU696" s="7">
        <f>SUMIFS('Inventory (old)'!$M:$M,'Inventory (old)'!$A:$A,"Merge Arrow",'Inventory (old)'!$B:$B,'2020'!$A696,'Inventory (old)'!$E:$E,"&gt;="&amp;'2020'!$F696,'Inventory (old)'!$E:$E,"&lt;"&amp;'2020'!$G696)</f>
        <v>0</v>
      </c>
      <c r="AV696" s="7">
        <f>SUMIFS('Inventory (old)'!$M:$M,'Inventory (old)'!$A:$A,"Bike",'Inventory (old)'!$B:$B,'2020'!$A696,'Inventory (old)'!$E:$E,"&gt;="&amp;'2020'!$F696,'Inventory (old)'!$E:$E,"&lt;"&amp;'2020'!$G696)</f>
        <v>0</v>
      </c>
      <c r="AW696" s="1">
        <f>SUMIFS('Inventory (old)'!$S:$S,'Inventory (old)'!$A:$A,"Parking",'Inventory (old)'!$B:$B,'2020'!$A696,'Inventory (old)'!$E:$E,"&gt;="&amp;'2020'!$F696,'Inventory (old)'!$E:$E,"&lt;"&amp;'2020'!$G696)</f>
        <v>0</v>
      </c>
      <c r="AX696" s="13"/>
    </row>
    <row r="697" spans="1:50" x14ac:dyDescent="0.25">
      <c r="A697" s="6" t="s">
        <v>3046</v>
      </c>
      <c r="B697" s="7" t="s">
        <v>127</v>
      </c>
      <c r="C697" s="7" t="s">
        <v>2240</v>
      </c>
      <c r="D697" s="7">
        <v>71</v>
      </c>
      <c r="E697" s="7" t="s">
        <v>186</v>
      </c>
      <c r="F697" s="8">
        <v>9.9999999999999995E-7</v>
      </c>
      <c r="G697" s="8">
        <v>10.77</v>
      </c>
      <c r="H697" s="7" t="s">
        <v>2845</v>
      </c>
      <c r="I697" s="7" t="s">
        <v>976</v>
      </c>
      <c r="J697" s="14">
        <f t="shared" si="196"/>
        <v>10.769999</v>
      </c>
      <c r="K697" s="15" t="s">
        <v>2241</v>
      </c>
      <c r="L697" s="7" t="s">
        <v>2217</v>
      </c>
      <c r="M697" s="7" t="s">
        <v>2072</v>
      </c>
      <c r="N697" s="20">
        <v>3</v>
      </c>
      <c r="O697" s="8"/>
      <c r="P697" s="8"/>
      <c r="Q697" s="14"/>
      <c r="R697" s="14"/>
      <c r="S697" s="21"/>
      <c r="T697" s="16"/>
      <c r="U697" s="1">
        <v>87722</v>
      </c>
      <c r="V697" s="7">
        <v>2020</v>
      </c>
      <c r="W697" s="7" t="s">
        <v>25</v>
      </c>
      <c r="X697" s="7">
        <v>2020</v>
      </c>
      <c r="Y697" s="16" t="s">
        <v>25</v>
      </c>
      <c r="Z697" s="15"/>
      <c r="AA697" s="8">
        <f t="shared" si="203"/>
        <v>0</v>
      </c>
      <c r="AB697" s="8">
        <f t="shared" si="204"/>
        <v>10.769999</v>
      </c>
      <c r="AC697" s="8">
        <f t="shared" si="205"/>
        <v>10.769999</v>
      </c>
      <c r="AD697" s="11">
        <f t="shared" si="206"/>
        <v>21.539998000000001</v>
      </c>
      <c r="AE697" s="31"/>
      <c r="AF697" s="7">
        <f>SUMIFS('Inventory (old)'!$M:$M,'Inventory (old)'!$A:$A,"Stop Line",'Inventory (old)'!$B:$B,'2020'!$A697,'Inventory (old)'!$E:$E,"&gt;="&amp;'2020'!$F697,'Inventory (old)'!$E:$E,"&lt;"&amp;'2020'!$G697)</f>
        <v>0</v>
      </c>
      <c r="AG697" s="7">
        <f>SUMIFS('Inventory (old)'!$M:$M,'Inventory (old)'!$A:$A,"Channel",'Inventory (old)'!$B:$B,'2020'!$A697,'Inventory (old)'!$E:$E,"&gt;="&amp;'2020'!$F697,'Inventory (old)'!$E:$E,"&lt;"&amp;'2020'!$G697)</f>
        <v>4245</v>
      </c>
      <c r="AH697" s="7">
        <f>SUMIFS('Inventory (old)'!$M:$M,'Inventory (old)'!$A:$A,"Dotted Line",'Inventory (old)'!$B:$B,'2020'!$A697,'Inventory (old)'!$E:$E,"&gt;="&amp;'2020'!$F697,'Inventory (old)'!$E:$E,"&lt;"&amp;'2020'!$G697)</f>
        <v>6574</v>
      </c>
      <c r="AI697" s="7">
        <f>SUMIFS('Inventory (old)'!$M:$M,'Inventory (old)'!$A:$A,"Arrows and Onlys",'Inventory (old)'!$B:$B,'2020'!$A697,'Inventory (old)'!$E:$E,"&gt;="&amp;'2020'!$F697,'Inventory (old)'!$E:$E,"&lt;"&amp;'2020'!$G697)</f>
        <v>0</v>
      </c>
      <c r="AJ697" s="7">
        <f>SUMIFS('Inventory (old)'!$N:$N,'Inventory (old)'!$A:$A,"Arrows and Onlys",'Inventory (old)'!$B:$B,'2020'!$A697,'Inventory (old)'!$E:$E,"&gt;="&amp;'2020'!$F697,'Inventory (old)'!$E:$E,"&lt;"&amp;'2020'!$G697)</f>
        <v>0</v>
      </c>
      <c r="AK697" s="7">
        <f>SUMIFS('Inventory (old)'!$O:$O,'Inventory (old)'!$A:$A,"Transverse",'Inventory (old)'!$B:$B,'2020'!$A697,'Inventory (old)'!$E:$E,"&gt;="&amp;'2020'!$F697,'Inventory (old)'!$E:$E,"&lt;"&amp;'2020'!$G697)</f>
        <v>0</v>
      </c>
      <c r="AL697" s="7">
        <f>SUMIFS('Inventory (old)'!$P:$P,'Inventory (old)'!$A:$A,"Transverse",'Inventory (old)'!$B:$B,'2020'!$A697,'Inventory (old)'!$E:$E,"&gt;="&amp;'2020'!$F697,'Inventory (old)'!$E:$E,"&lt;"&amp;'2020'!$G697)</f>
        <v>0</v>
      </c>
      <c r="AM697" s="7">
        <f>SUMIFS('Inventory (old)'!$M:$M,'Inventory (old)'!$A:$A,"Crosswalk",'Inventory (old)'!$B:$B,'2020'!$A697,'Inventory (old)'!$E:$E,"&gt;="&amp;'2020'!$F697,'Inventory (old)'!$E:$E,"&lt;"&amp;'2020'!$G697)</f>
        <v>0</v>
      </c>
      <c r="AN697" s="7">
        <f>SUMIFS('Inventory (old)'!$M:$M,'Inventory (old)'!$A:$A,"Yield Line",'Inventory (old)'!$B:$B,'2020'!$A697,'Inventory (old)'!$E:$E,"&gt;="&amp;'2020'!$F697,'Inventory (old)'!$E:$E,"&lt;"&amp;'2020'!$G697)</f>
        <v>0</v>
      </c>
      <c r="AO697" s="7">
        <f>SUMIFS('Inventory (old)'!$M:$M,'Inventory (old)'!$A:$A,"Parking",'Inventory (old)'!$B:$B,'2020'!$A697,'Inventory (old)'!$E:$E,"&gt;="&amp;'2020'!$F697,'Inventory (old)'!$E:$E,"&lt;"&amp;'2020'!$G697)</f>
        <v>0</v>
      </c>
      <c r="AP697" s="7">
        <f>SUMIFS('Inventory (old)'!$M:$M,'Inventory (old)'!$A:$A,"Island",'Inventory (old)'!$B:$B,'2020'!$A697,'Inventory (old)'!$E:$E,"&gt;="&amp;'2020'!$F697,'Inventory (old)'!$E:$E,"&lt;"&amp;'2020'!$G697)</f>
        <v>0</v>
      </c>
      <c r="AQ697" s="7">
        <f>SUMIFS('Inventory (old)'!$M:$M,'Inventory (old)'!$A:$A,"Railroad",'Inventory (old)'!$B:$B,'2020'!$A697,'Inventory (old)'!$E:$E,"&gt;="&amp;'2020'!$F697,'Inventory (old)'!$E:$E,"&lt;"&amp;'2020'!$G697)</f>
        <v>0</v>
      </c>
      <c r="AR697" s="7">
        <f>SUMIFS('Inventory (old)'!$M:$M,'Inventory (old)'!$A:$A,"School",'Inventory (old)'!$B:$B,'2020'!$A697,'Inventory (old)'!$E:$E,"&gt;="&amp;'2020'!$F697,'Inventory (old)'!$E:$E,"&lt;"&amp;'2020'!$G697)</f>
        <v>0</v>
      </c>
      <c r="AS697" s="7">
        <f>SUMIFS('Inventory (old)'!$M:$M,'Inventory (old)'!$A:$A,"Air Speed",'Inventory (old)'!$B:$B,'2020'!$A697,'Inventory (old)'!$E:$E,"&gt;="&amp;'2020'!$F697,'Inventory (old)'!$E:$E,"&lt;"&amp;'2020'!$G697)</f>
        <v>1</v>
      </c>
      <c r="AT697" s="7">
        <f>SUMIFS('Inventory (old)'!$M:$M,'Inventory (old)'!$A:$A,"Wrong Way",'Inventory (old)'!$B:$B,'2020'!$A697,'Inventory (old)'!$E:$E,"&gt;="&amp;'2020'!$F697,'Inventory (old)'!$E:$E,"&lt;"&amp;'2020'!$G697)</f>
        <v>0</v>
      </c>
      <c r="AU697" s="7">
        <f>SUMIFS('Inventory (old)'!$M:$M,'Inventory (old)'!$A:$A,"Merge Arrow",'Inventory (old)'!$B:$B,'2020'!$A697,'Inventory (old)'!$E:$E,"&gt;="&amp;'2020'!$F697,'Inventory (old)'!$E:$E,"&lt;"&amp;'2020'!$G697)</f>
        <v>0</v>
      </c>
      <c r="AV697" s="7">
        <f>SUMIFS('Inventory (old)'!$M:$M,'Inventory (old)'!$A:$A,"Bike",'Inventory (old)'!$B:$B,'2020'!$A697,'Inventory (old)'!$E:$E,"&gt;="&amp;'2020'!$F697,'Inventory (old)'!$E:$E,"&lt;"&amp;'2020'!$G697)</f>
        <v>0</v>
      </c>
      <c r="AW697" s="1">
        <f>SUMIFS('Inventory (old)'!$S:$S,'Inventory (old)'!$A:$A,"Parking",'Inventory (old)'!$B:$B,'2020'!$A697,'Inventory (old)'!$E:$E,"&gt;="&amp;'2020'!$F697,'Inventory (old)'!$E:$E,"&lt;"&amp;'2020'!$G697)</f>
        <v>0</v>
      </c>
      <c r="AX697" s="13"/>
    </row>
    <row r="698" spans="1:50" x14ac:dyDescent="0.25">
      <c r="A698" s="6" t="s">
        <v>3047</v>
      </c>
      <c r="B698" s="7" t="s">
        <v>127</v>
      </c>
      <c r="C698" s="7" t="s">
        <v>2240</v>
      </c>
      <c r="D698" s="7">
        <v>71</v>
      </c>
      <c r="E698" s="7" t="s">
        <v>213</v>
      </c>
      <c r="F698" s="8">
        <f>G696</f>
        <v>10.77</v>
      </c>
      <c r="G698" s="8">
        <v>15.24</v>
      </c>
      <c r="H698" s="7" t="s">
        <v>976</v>
      </c>
      <c r="I698" s="7" t="s">
        <v>2191</v>
      </c>
      <c r="J698" s="14">
        <f t="shared" ref="J698:J701" si="207">G698-F698</f>
        <v>4.4700000000000006</v>
      </c>
      <c r="K698" s="15" t="s">
        <v>2241</v>
      </c>
      <c r="L698" s="7" t="s">
        <v>2217</v>
      </c>
      <c r="M698" s="7" t="s">
        <v>2072</v>
      </c>
      <c r="N698" s="20">
        <v>3</v>
      </c>
      <c r="O698" s="8"/>
      <c r="P698" s="8"/>
      <c r="Q698" s="14"/>
      <c r="R698" s="14"/>
      <c r="S698" s="21"/>
      <c r="T698" s="16"/>
      <c r="U698" s="1">
        <v>87721</v>
      </c>
      <c r="V698" s="7">
        <v>2018</v>
      </c>
      <c r="W698" s="7" t="s">
        <v>25</v>
      </c>
      <c r="X698" s="7">
        <v>2018</v>
      </c>
      <c r="Y698" s="16" t="s">
        <v>25</v>
      </c>
      <c r="Z698" s="15"/>
      <c r="AA698" s="8">
        <f t="shared" ref="AA698:AA701" si="208">IF(L698="",IF(ISODD(N698),J698*2,J698),0)</f>
        <v>0</v>
      </c>
      <c r="AB698" s="8">
        <f t="shared" ref="AB698:AB701" si="209">IF(L698="",(J698-(P698-O698))*2,J698-(P698-O698))</f>
        <v>4.4700000000000006</v>
      </c>
      <c r="AC698" s="8">
        <f t="shared" ref="AC698:AC701" si="210">IF(L698="",0,J698)</f>
        <v>4.4700000000000006</v>
      </c>
      <c r="AD698" s="11">
        <f t="shared" ref="AD698:AD701" si="211">IF(L698="",IF(OR(N698=4,N698=5),J698*2,IF(OR(N698=6,N698=7),J698*4,0)),(N698-1)*J698)+(R698-Q698)*S698</f>
        <v>8.9400000000000013</v>
      </c>
      <c r="AE698" s="31"/>
      <c r="AF698" s="7">
        <f>SUMIFS('Inventory (old)'!$M:$M,'Inventory (old)'!$A:$A,"Stop Line",'Inventory (old)'!$B:$B,'2020'!$A698,'Inventory (old)'!$E:$E,"&gt;="&amp;'2020'!$F698,'Inventory (old)'!$E:$E,"&lt;"&amp;'2020'!$G698)</f>
        <v>0</v>
      </c>
      <c r="AG698" s="7">
        <f>SUMIFS('Inventory (old)'!$M:$M,'Inventory (old)'!$A:$A,"Channel",'Inventory (old)'!$B:$B,'2020'!$A698,'Inventory (old)'!$E:$E,"&gt;="&amp;'2020'!$F698,'Inventory (old)'!$E:$E,"&lt;"&amp;'2020'!$G698)</f>
        <v>0</v>
      </c>
      <c r="AH698" s="7">
        <f>SUMIFS('Inventory (old)'!$M:$M,'Inventory (old)'!$A:$A,"Dotted Line",'Inventory (old)'!$B:$B,'2020'!$A698,'Inventory (old)'!$E:$E,"&gt;="&amp;'2020'!$F698,'Inventory (old)'!$E:$E,"&lt;"&amp;'2020'!$G698)</f>
        <v>0</v>
      </c>
      <c r="AI698" s="7">
        <f>SUMIFS('Inventory (old)'!$M:$M,'Inventory (old)'!$A:$A,"Arrows and Onlys",'Inventory (old)'!$B:$B,'2020'!$A698,'Inventory (old)'!$E:$E,"&gt;="&amp;'2020'!$F698,'Inventory (old)'!$E:$E,"&lt;"&amp;'2020'!$G698)</f>
        <v>0</v>
      </c>
      <c r="AJ698" s="7">
        <f>SUMIFS('Inventory (old)'!$N:$N,'Inventory (old)'!$A:$A,"Arrows and Onlys",'Inventory (old)'!$B:$B,'2020'!$A698,'Inventory (old)'!$E:$E,"&gt;="&amp;'2020'!$F698,'Inventory (old)'!$E:$E,"&lt;"&amp;'2020'!$G698)</f>
        <v>0</v>
      </c>
      <c r="AK698" s="7">
        <f>SUMIFS('Inventory (old)'!$O:$O,'Inventory (old)'!$A:$A,"Transverse",'Inventory (old)'!$B:$B,'2020'!$A698,'Inventory (old)'!$E:$E,"&gt;="&amp;'2020'!$F698,'Inventory (old)'!$E:$E,"&lt;"&amp;'2020'!$G698)</f>
        <v>0</v>
      </c>
      <c r="AL698" s="7">
        <f>SUMIFS('Inventory (old)'!$P:$P,'Inventory (old)'!$A:$A,"Transverse",'Inventory (old)'!$B:$B,'2020'!$A698,'Inventory (old)'!$E:$E,"&gt;="&amp;'2020'!$F698,'Inventory (old)'!$E:$E,"&lt;"&amp;'2020'!$G698)</f>
        <v>0</v>
      </c>
      <c r="AM698" s="7">
        <f>SUMIFS('Inventory (old)'!$M:$M,'Inventory (old)'!$A:$A,"Crosswalk",'Inventory (old)'!$B:$B,'2020'!$A698,'Inventory (old)'!$E:$E,"&gt;="&amp;'2020'!$F698,'Inventory (old)'!$E:$E,"&lt;"&amp;'2020'!$G698)</f>
        <v>0</v>
      </c>
      <c r="AN698" s="7">
        <f>SUMIFS('Inventory (old)'!$M:$M,'Inventory (old)'!$A:$A,"Yield Line",'Inventory (old)'!$B:$B,'2020'!$A698,'Inventory (old)'!$E:$E,"&gt;="&amp;'2020'!$F698,'Inventory (old)'!$E:$E,"&lt;"&amp;'2020'!$G698)</f>
        <v>0</v>
      </c>
      <c r="AO698" s="7">
        <f>SUMIFS('Inventory (old)'!$M:$M,'Inventory (old)'!$A:$A,"Parking",'Inventory (old)'!$B:$B,'2020'!$A698,'Inventory (old)'!$E:$E,"&gt;="&amp;'2020'!$F698,'Inventory (old)'!$E:$E,"&lt;"&amp;'2020'!$G698)</f>
        <v>0</v>
      </c>
      <c r="AP698" s="7">
        <f>SUMIFS('Inventory (old)'!$M:$M,'Inventory (old)'!$A:$A,"Island",'Inventory (old)'!$B:$B,'2020'!$A698,'Inventory (old)'!$E:$E,"&gt;="&amp;'2020'!$F698,'Inventory (old)'!$E:$E,"&lt;"&amp;'2020'!$G698)</f>
        <v>0</v>
      </c>
      <c r="AQ698" s="7">
        <f>SUMIFS('Inventory (old)'!$M:$M,'Inventory (old)'!$A:$A,"Railroad",'Inventory (old)'!$B:$B,'2020'!$A698,'Inventory (old)'!$E:$E,"&gt;="&amp;'2020'!$F698,'Inventory (old)'!$E:$E,"&lt;"&amp;'2020'!$G698)</f>
        <v>0</v>
      </c>
      <c r="AR698" s="7">
        <f>SUMIFS('Inventory (old)'!$M:$M,'Inventory (old)'!$A:$A,"School",'Inventory (old)'!$B:$B,'2020'!$A698,'Inventory (old)'!$E:$E,"&gt;="&amp;'2020'!$F698,'Inventory (old)'!$E:$E,"&lt;"&amp;'2020'!$G698)</f>
        <v>0</v>
      </c>
      <c r="AS698" s="7">
        <f>SUMIFS('Inventory (old)'!$M:$M,'Inventory (old)'!$A:$A,"Air Speed",'Inventory (old)'!$B:$B,'2020'!$A698,'Inventory (old)'!$E:$E,"&gt;="&amp;'2020'!$F698,'Inventory (old)'!$E:$E,"&lt;"&amp;'2020'!$G698)</f>
        <v>0</v>
      </c>
      <c r="AT698" s="7">
        <f>SUMIFS('Inventory (old)'!$M:$M,'Inventory (old)'!$A:$A,"Wrong Way",'Inventory (old)'!$B:$B,'2020'!$A698,'Inventory (old)'!$E:$E,"&gt;="&amp;'2020'!$F698,'Inventory (old)'!$E:$E,"&lt;"&amp;'2020'!$G698)</f>
        <v>0</v>
      </c>
      <c r="AU698" s="7">
        <f>SUMIFS('Inventory (old)'!$M:$M,'Inventory (old)'!$A:$A,"Merge Arrow",'Inventory (old)'!$B:$B,'2020'!$A698,'Inventory (old)'!$E:$E,"&gt;="&amp;'2020'!$F698,'Inventory (old)'!$E:$E,"&lt;"&amp;'2020'!$G698)</f>
        <v>0</v>
      </c>
      <c r="AV698" s="7">
        <f>SUMIFS('Inventory (old)'!$M:$M,'Inventory (old)'!$A:$A,"Bike",'Inventory (old)'!$B:$B,'2020'!$A698,'Inventory (old)'!$E:$E,"&gt;="&amp;'2020'!$F698,'Inventory (old)'!$E:$E,"&lt;"&amp;'2020'!$G698)</f>
        <v>0</v>
      </c>
      <c r="AW698" s="1">
        <f>SUMIFS('Inventory (old)'!$S:$S,'Inventory (old)'!$A:$A,"Parking",'Inventory (old)'!$B:$B,'2020'!$A698,'Inventory (old)'!$E:$E,"&gt;="&amp;'2020'!$F698,'Inventory (old)'!$E:$E,"&lt;"&amp;'2020'!$G698)</f>
        <v>0</v>
      </c>
      <c r="AX698" s="13"/>
    </row>
    <row r="699" spans="1:50" x14ac:dyDescent="0.25">
      <c r="A699" s="6" t="s">
        <v>3046</v>
      </c>
      <c r="B699" s="7" t="s">
        <v>127</v>
      </c>
      <c r="C699" s="7" t="s">
        <v>2240</v>
      </c>
      <c r="D699" s="7">
        <v>71</v>
      </c>
      <c r="E699" s="7" t="s">
        <v>186</v>
      </c>
      <c r="F699" s="8">
        <f>G697</f>
        <v>10.77</v>
      </c>
      <c r="G699" s="8">
        <v>15.24</v>
      </c>
      <c r="H699" s="7" t="s">
        <v>976</v>
      </c>
      <c r="I699" s="7" t="s">
        <v>2191</v>
      </c>
      <c r="J699" s="14">
        <f t="shared" si="207"/>
        <v>4.4700000000000006</v>
      </c>
      <c r="K699" s="15" t="s">
        <v>2241</v>
      </c>
      <c r="L699" s="7" t="s">
        <v>2217</v>
      </c>
      <c r="M699" s="7" t="s">
        <v>2072</v>
      </c>
      <c r="N699" s="20">
        <v>3</v>
      </c>
      <c r="O699" s="8"/>
      <c r="P699" s="8"/>
      <c r="Q699" s="14"/>
      <c r="R699" s="14"/>
      <c r="S699" s="21"/>
      <c r="T699" s="16"/>
      <c r="U699" s="1">
        <v>87721</v>
      </c>
      <c r="V699" s="7">
        <v>2018</v>
      </c>
      <c r="W699" s="7" t="s">
        <v>25</v>
      </c>
      <c r="X699" s="7">
        <v>2018</v>
      </c>
      <c r="Y699" s="16" t="s">
        <v>25</v>
      </c>
      <c r="Z699" s="15"/>
      <c r="AA699" s="8">
        <f t="shared" si="208"/>
        <v>0</v>
      </c>
      <c r="AB699" s="8">
        <f t="shared" si="209"/>
        <v>4.4700000000000006</v>
      </c>
      <c r="AC699" s="8">
        <f t="shared" si="210"/>
        <v>4.4700000000000006</v>
      </c>
      <c r="AD699" s="11">
        <f t="shared" si="211"/>
        <v>8.9400000000000013</v>
      </c>
      <c r="AE699" s="31"/>
      <c r="AF699" s="7">
        <f>SUMIFS('Inventory (old)'!$M:$M,'Inventory (old)'!$A:$A,"Stop Line",'Inventory (old)'!$B:$B,'2020'!$A699,'Inventory (old)'!$E:$E,"&gt;="&amp;'2020'!$F699,'Inventory (old)'!$E:$E,"&lt;"&amp;'2020'!$G699)</f>
        <v>0</v>
      </c>
      <c r="AG699" s="7">
        <f>SUMIFS('Inventory (old)'!$M:$M,'Inventory (old)'!$A:$A,"Channel",'Inventory (old)'!$B:$B,'2020'!$A699,'Inventory (old)'!$E:$E,"&gt;="&amp;'2020'!$F699,'Inventory (old)'!$E:$E,"&lt;"&amp;'2020'!$G699)</f>
        <v>0</v>
      </c>
      <c r="AH699" s="7">
        <f>SUMIFS('Inventory (old)'!$M:$M,'Inventory (old)'!$A:$A,"Dotted Line",'Inventory (old)'!$B:$B,'2020'!$A699,'Inventory (old)'!$E:$E,"&gt;="&amp;'2020'!$F699,'Inventory (old)'!$E:$E,"&lt;"&amp;'2020'!$G699)</f>
        <v>0</v>
      </c>
      <c r="AI699" s="7">
        <f>SUMIFS('Inventory (old)'!$M:$M,'Inventory (old)'!$A:$A,"Arrows and Onlys",'Inventory (old)'!$B:$B,'2020'!$A699,'Inventory (old)'!$E:$E,"&gt;="&amp;'2020'!$F699,'Inventory (old)'!$E:$E,"&lt;"&amp;'2020'!$G699)</f>
        <v>0</v>
      </c>
      <c r="AJ699" s="7">
        <f>SUMIFS('Inventory (old)'!$N:$N,'Inventory (old)'!$A:$A,"Arrows and Onlys",'Inventory (old)'!$B:$B,'2020'!$A699,'Inventory (old)'!$E:$E,"&gt;="&amp;'2020'!$F699,'Inventory (old)'!$E:$E,"&lt;"&amp;'2020'!$G699)</f>
        <v>0</v>
      </c>
      <c r="AK699" s="7">
        <f>SUMIFS('Inventory (old)'!$O:$O,'Inventory (old)'!$A:$A,"Transverse",'Inventory (old)'!$B:$B,'2020'!$A699,'Inventory (old)'!$E:$E,"&gt;="&amp;'2020'!$F699,'Inventory (old)'!$E:$E,"&lt;"&amp;'2020'!$G699)</f>
        <v>0</v>
      </c>
      <c r="AL699" s="7">
        <f>SUMIFS('Inventory (old)'!$P:$P,'Inventory (old)'!$A:$A,"Transverse",'Inventory (old)'!$B:$B,'2020'!$A699,'Inventory (old)'!$E:$E,"&gt;="&amp;'2020'!$F699,'Inventory (old)'!$E:$E,"&lt;"&amp;'2020'!$G699)</f>
        <v>0</v>
      </c>
      <c r="AM699" s="7">
        <f>SUMIFS('Inventory (old)'!$M:$M,'Inventory (old)'!$A:$A,"Crosswalk",'Inventory (old)'!$B:$B,'2020'!$A699,'Inventory (old)'!$E:$E,"&gt;="&amp;'2020'!$F699,'Inventory (old)'!$E:$E,"&lt;"&amp;'2020'!$G699)</f>
        <v>0</v>
      </c>
      <c r="AN699" s="7">
        <f>SUMIFS('Inventory (old)'!$M:$M,'Inventory (old)'!$A:$A,"Yield Line",'Inventory (old)'!$B:$B,'2020'!$A699,'Inventory (old)'!$E:$E,"&gt;="&amp;'2020'!$F699,'Inventory (old)'!$E:$E,"&lt;"&amp;'2020'!$G699)</f>
        <v>0</v>
      </c>
      <c r="AO699" s="7">
        <f>SUMIFS('Inventory (old)'!$M:$M,'Inventory (old)'!$A:$A,"Parking",'Inventory (old)'!$B:$B,'2020'!$A699,'Inventory (old)'!$E:$E,"&gt;="&amp;'2020'!$F699,'Inventory (old)'!$E:$E,"&lt;"&amp;'2020'!$G699)</f>
        <v>0</v>
      </c>
      <c r="AP699" s="7">
        <f>SUMIFS('Inventory (old)'!$M:$M,'Inventory (old)'!$A:$A,"Island",'Inventory (old)'!$B:$B,'2020'!$A699,'Inventory (old)'!$E:$E,"&gt;="&amp;'2020'!$F699,'Inventory (old)'!$E:$E,"&lt;"&amp;'2020'!$G699)</f>
        <v>0</v>
      </c>
      <c r="AQ699" s="7">
        <f>SUMIFS('Inventory (old)'!$M:$M,'Inventory (old)'!$A:$A,"Railroad",'Inventory (old)'!$B:$B,'2020'!$A699,'Inventory (old)'!$E:$E,"&gt;="&amp;'2020'!$F699,'Inventory (old)'!$E:$E,"&lt;"&amp;'2020'!$G699)</f>
        <v>0</v>
      </c>
      <c r="AR699" s="7">
        <f>SUMIFS('Inventory (old)'!$M:$M,'Inventory (old)'!$A:$A,"School",'Inventory (old)'!$B:$B,'2020'!$A699,'Inventory (old)'!$E:$E,"&gt;="&amp;'2020'!$F699,'Inventory (old)'!$E:$E,"&lt;"&amp;'2020'!$G699)</f>
        <v>0</v>
      </c>
      <c r="AS699" s="7">
        <f>SUMIFS('Inventory (old)'!$M:$M,'Inventory (old)'!$A:$A,"Air Speed",'Inventory (old)'!$B:$B,'2020'!$A699,'Inventory (old)'!$E:$E,"&gt;="&amp;'2020'!$F699,'Inventory (old)'!$E:$E,"&lt;"&amp;'2020'!$G699)</f>
        <v>2</v>
      </c>
      <c r="AT699" s="7">
        <f>SUMIFS('Inventory (old)'!$M:$M,'Inventory (old)'!$A:$A,"Wrong Way",'Inventory (old)'!$B:$B,'2020'!$A699,'Inventory (old)'!$E:$E,"&gt;="&amp;'2020'!$F699,'Inventory (old)'!$E:$E,"&lt;"&amp;'2020'!$G699)</f>
        <v>0</v>
      </c>
      <c r="AU699" s="7">
        <f>SUMIFS('Inventory (old)'!$M:$M,'Inventory (old)'!$A:$A,"Merge Arrow",'Inventory (old)'!$B:$B,'2020'!$A699,'Inventory (old)'!$E:$E,"&gt;="&amp;'2020'!$F699,'Inventory (old)'!$E:$E,"&lt;"&amp;'2020'!$G699)</f>
        <v>0</v>
      </c>
      <c r="AV699" s="7">
        <f>SUMIFS('Inventory (old)'!$M:$M,'Inventory (old)'!$A:$A,"Bike",'Inventory (old)'!$B:$B,'2020'!$A699,'Inventory (old)'!$E:$E,"&gt;="&amp;'2020'!$F699,'Inventory (old)'!$E:$E,"&lt;"&amp;'2020'!$G699)</f>
        <v>0</v>
      </c>
      <c r="AW699" s="1">
        <f>SUMIFS('Inventory (old)'!$S:$S,'Inventory (old)'!$A:$A,"Parking",'Inventory (old)'!$B:$B,'2020'!$A699,'Inventory (old)'!$E:$E,"&gt;="&amp;'2020'!$F699,'Inventory (old)'!$E:$E,"&lt;"&amp;'2020'!$G699)</f>
        <v>0</v>
      </c>
      <c r="AX699" s="13"/>
    </row>
    <row r="700" spans="1:50" x14ac:dyDescent="0.25">
      <c r="A700" s="6" t="s">
        <v>3047</v>
      </c>
      <c r="B700" s="7" t="s">
        <v>127</v>
      </c>
      <c r="C700" s="7" t="s">
        <v>2240</v>
      </c>
      <c r="D700" s="7">
        <v>71</v>
      </c>
      <c r="E700" s="7" t="s">
        <v>213</v>
      </c>
      <c r="F700" s="8">
        <f>G698</f>
        <v>15.24</v>
      </c>
      <c r="G700" s="8">
        <v>20.64</v>
      </c>
      <c r="H700" s="7" t="s">
        <v>2191</v>
      </c>
      <c r="I700" s="7" t="s">
        <v>2258</v>
      </c>
      <c r="J700" s="14">
        <f t="shared" si="207"/>
        <v>5.4</v>
      </c>
      <c r="K700" s="15" t="s">
        <v>2241</v>
      </c>
      <c r="L700" s="7" t="s">
        <v>2217</v>
      </c>
      <c r="M700" s="7" t="s">
        <v>2072</v>
      </c>
      <c r="N700" s="20">
        <v>3</v>
      </c>
      <c r="O700" s="8"/>
      <c r="P700" s="8"/>
      <c r="Q700" s="14"/>
      <c r="R700" s="14"/>
      <c r="S700" s="21"/>
      <c r="T700" s="16"/>
      <c r="U700" s="1">
        <v>87721</v>
      </c>
      <c r="V700" s="7">
        <v>2019</v>
      </c>
      <c r="W700" s="7" t="s">
        <v>25</v>
      </c>
      <c r="X700" s="7">
        <v>2019</v>
      </c>
      <c r="Y700" s="16" t="s">
        <v>25</v>
      </c>
      <c r="Z700" s="15"/>
      <c r="AA700" s="8">
        <f t="shared" si="208"/>
        <v>0</v>
      </c>
      <c r="AB700" s="8">
        <f t="shared" si="209"/>
        <v>5.4</v>
      </c>
      <c r="AC700" s="8">
        <f t="shared" si="210"/>
        <v>5.4</v>
      </c>
      <c r="AD700" s="11">
        <f t="shared" si="211"/>
        <v>10.8</v>
      </c>
      <c r="AE700" s="31"/>
      <c r="AF700" s="7">
        <f>SUMIFS('Inventory (old)'!$M:$M,'Inventory (old)'!$A:$A,"Stop Line",'Inventory (old)'!$B:$B,'2020'!$A700,'Inventory (old)'!$E:$E,"&gt;="&amp;'2020'!$F700,'Inventory (old)'!$E:$E,"&lt;"&amp;'2020'!$G700)</f>
        <v>0</v>
      </c>
      <c r="AG700" s="7">
        <f>SUMIFS('Inventory (old)'!$M:$M,'Inventory (old)'!$A:$A,"Channel",'Inventory (old)'!$B:$B,'2020'!$A700,'Inventory (old)'!$E:$E,"&gt;="&amp;'2020'!$F700,'Inventory (old)'!$E:$E,"&lt;"&amp;'2020'!$G700)</f>
        <v>0</v>
      </c>
      <c r="AH700" s="7">
        <f>SUMIFS('Inventory (old)'!$M:$M,'Inventory (old)'!$A:$A,"Dotted Line",'Inventory (old)'!$B:$B,'2020'!$A700,'Inventory (old)'!$E:$E,"&gt;="&amp;'2020'!$F700,'Inventory (old)'!$E:$E,"&lt;"&amp;'2020'!$G700)</f>
        <v>0</v>
      </c>
      <c r="AI700" s="7">
        <f>SUMIFS('Inventory (old)'!$M:$M,'Inventory (old)'!$A:$A,"Arrows and Onlys",'Inventory (old)'!$B:$B,'2020'!$A700,'Inventory (old)'!$E:$E,"&gt;="&amp;'2020'!$F700,'Inventory (old)'!$E:$E,"&lt;"&amp;'2020'!$G700)</f>
        <v>0</v>
      </c>
      <c r="AJ700" s="7">
        <f>SUMIFS('Inventory (old)'!$N:$N,'Inventory (old)'!$A:$A,"Arrows and Onlys",'Inventory (old)'!$B:$B,'2020'!$A700,'Inventory (old)'!$E:$E,"&gt;="&amp;'2020'!$F700,'Inventory (old)'!$E:$E,"&lt;"&amp;'2020'!$G700)</f>
        <v>0</v>
      </c>
      <c r="AK700" s="7">
        <f>SUMIFS('Inventory (old)'!$O:$O,'Inventory (old)'!$A:$A,"Transverse",'Inventory (old)'!$B:$B,'2020'!$A700,'Inventory (old)'!$E:$E,"&gt;="&amp;'2020'!$F700,'Inventory (old)'!$E:$E,"&lt;"&amp;'2020'!$G700)</f>
        <v>0</v>
      </c>
      <c r="AL700" s="7">
        <f>SUMIFS('Inventory (old)'!$P:$P,'Inventory (old)'!$A:$A,"Transverse",'Inventory (old)'!$B:$B,'2020'!$A700,'Inventory (old)'!$E:$E,"&gt;="&amp;'2020'!$F700,'Inventory (old)'!$E:$E,"&lt;"&amp;'2020'!$G700)</f>
        <v>0</v>
      </c>
      <c r="AM700" s="7">
        <f>SUMIFS('Inventory (old)'!$M:$M,'Inventory (old)'!$A:$A,"Crosswalk",'Inventory (old)'!$B:$B,'2020'!$A700,'Inventory (old)'!$E:$E,"&gt;="&amp;'2020'!$F700,'Inventory (old)'!$E:$E,"&lt;"&amp;'2020'!$G700)</f>
        <v>0</v>
      </c>
      <c r="AN700" s="7">
        <f>SUMIFS('Inventory (old)'!$M:$M,'Inventory (old)'!$A:$A,"Yield Line",'Inventory (old)'!$B:$B,'2020'!$A700,'Inventory (old)'!$E:$E,"&gt;="&amp;'2020'!$F700,'Inventory (old)'!$E:$E,"&lt;"&amp;'2020'!$G700)</f>
        <v>0</v>
      </c>
      <c r="AO700" s="7">
        <f>SUMIFS('Inventory (old)'!$M:$M,'Inventory (old)'!$A:$A,"Parking",'Inventory (old)'!$B:$B,'2020'!$A700,'Inventory (old)'!$E:$E,"&gt;="&amp;'2020'!$F700,'Inventory (old)'!$E:$E,"&lt;"&amp;'2020'!$G700)</f>
        <v>0</v>
      </c>
      <c r="AP700" s="7">
        <f>SUMIFS('Inventory (old)'!$M:$M,'Inventory (old)'!$A:$A,"Island",'Inventory (old)'!$B:$B,'2020'!$A700,'Inventory (old)'!$E:$E,"&gt;="&amp;'2020'!$F700,'Inventory (old)'!$E:$E,"&lt;"&amp;'2020'!$G700)</f>
        <v>0</v>
      </c>
      <c r="AQ700" s="7">
        <f>SUMIFS('Inventory (old)'!$M:$M,'Inventory (old)'!$A:$A,"Railroad",'Inventory (old)'!$B:$B,'2020'!$A700,'Inventory (old)'!$E:$E,"&gt;="&amp;'2020'!$F700,'Inventory (old)'!$E:$E,"&lt;"&amp;'2020'!$G700)</f>
        <v>0</v>
      </c>
      <c r="AR700" s="7">
        <f>SUMIFS('Inventory (old)'!$M:$M,'Inventory (old)'!$A:$A,"School",'Inventory (old)'!$B:$B,'2020'!$A700,'Inventory (old)'!$E:$E,"&gt;="&amp;'2020'!$F700,'Inventory (old)'!$E:$E,"&lt;"&amp;'2020'!$G700)</f>
        <v>0</v>
      </c>
      <c r="AS700" s="7">
        <f>SUMIFS('Inventory (old)'!$M:$M,'Inventory (old)'!$A:$A,"Air Speed",'Inventory (old)'!$B:$B,'2020'!$A700,'Inventory (old)'!$E:$E,"&gt;="&amp;'2020'!$F700,'Inventory (old)'!$E:$E,"&lt;"&amp;'2020'!$G700)</f>
        <v>0</v>
      </c>
      <c r="AT700" s="7">
        <f>SUMIFS('Inventory (old)'!$M:$M,'Inventory (old)'!$A:$A,"Wrong Way",'Inventory (old)'!$B:$B,'2020'!$A700,'Inventory (old)'!$E:$E,"&gt;="&amp;'2020'!$F700,'Inventory (old)'!$E:$E,"&lt;"&amp;'2020'!$G700)</f>
        <v>0</v>
      </c>
      <c r="AU700" s="7">
        <f>SUMIFS('Inventory (old)'!$M:$M,'Inventory (old)'!$A:$A,"Merge Arrow",'Inventory (old)'!$B:$B,'2020'!$A700,'Inventory (old)'!$E:$E,"&gt;="&amp;'2020'!$F700,'Inventory (old)'!$E:$E,"&lt;"&amp;'2020'!$G700)</f>
        <v>0</v>
      </c>
      <c r="AV700" s="7">
        <f>SUMIFS('Inventory (old)'!$M:$M,'Inventory (old)'!$A:$A,"Bike",'Inventory (old)'!$B:$B,'2020'!$A700,'Inventory (old)'!$E:$E,"&gt;="&amp;'2020'!$F700,'Inventory (old)'!$E:$E,"&lt;"&amp;'2020'!$G700)</f>
        <v>0</v>
      </c>
      <c r="AW700" s="1">
        <f>SUMIFS('Inventory (old)'!$S:$S,'Inventory (old)'!$A:$A,"Parking",'Inventory (old)'!$B:$B,'2020'!$A700,'Inventory (old)'!$E:$E,"&gt;="&amp;'2020'!$F700,'Inventory (old)'!$E:$E,"&lt;"&amp;'2020'!$G700)</f>
        <v>0</v>
      </c>
      <c r="AX700" s="13"/>
    </row>
    <row r="701" spans="1:50" x14ac:dyDescent="0.25">
      <c r="A701" s="6" t="s">
        <v>3046</v>
      </c>
      <c r="B701" s="7" t="s">
        <v>127</v>
      </c>
      <c r="C701" s="7" t="s">
        <v>2240</v>
      </c>
      <c r="D701" s="7">
        <v>71</v>
      </c>
      <c r="E701" s="7" t="s">
        <v>186</v>
      </c>
      <c r="F701" s="8">
        <f>G699</f>
        <v>15.24</v>
      </c>
      <c r="G701" s="8">
        <v>20.64</v>
      </c>
      <c r="H701" s="7" t="s">
        <v>2191</v>
      </c>
      <c r="I701" s="7" t="s">
        <v>2258</v>
      </c>
      <c r="J701" s="14">
        <f t="shared" si="207"/>
        <v>5.4</v>
      </c>
      <c r="K701" s="15" t="s">
        <v>2241</v>
      </c>
      <c r="L701" s="7" t="s">
        <v>2217</v>
      </c>
      <c r="M701" s="7" t="s">
        <v>2072</v>
      </c>
      <c r="N701" s="20">
        <v>3</v>
      </c>
      <c r="O701" s="8"/>
      <c r="P701" s="8"/>
      <c r="Q701" s="14"/>
      <c r="R701" s="14"/>
      <c r="S701" s="21"/>
      <c r="T701" s="16"/>
      <c r="U701" s="1">
        <v>87721</v>
      </c>
      <c r="V701" s="7">
        <v>2019</v>
      </c>
      <c r="W701" s="7" t="s">
        <v>25</v>
      </c>
      <c r="X701" s="7">
        <v>2019</v>
      </c>
      <c r="Y701" s="16" t="s">
        <v>25</v>
      </c>
      <c r="Z701" s="15"/>
      <c r="AA701" s="8">
        <f t="shared" si="208"/>
        <v>0</v>
      </c>
      <c r="AB701" s="8">
        <f t="shared" si="209"/>
        <v>5.4</v>
      </c>
      <c r="AC701" s="8">
        <f t="shared" si="210"/>
        <v>5.4</v>
      </c>
      <c r="AD701" s="11">
        <f t="shared" si="211"/>
        <v>10.8</v>
      </c>
      <c r="AE701" s="31"/>
      <c r="AF701" s="7">
        <f>SUMIFS('Inventory (old)'!$M:$M,'Inventory (old)'!$A:$A,"Stop Line",'Inventory (old)'!$B:$B,'2020'!$A701,'Inventory (old)'!$E:$E,"&gt;="&amp;'2020'!$F701,'Inventory (old)'!$E:$E,"&lt;"&amp;'2020'!$G701)</f>
        <v>0</v>
      </c>
      <c r="AG701" s="7">
        <f>SUMIFS('Inventory (old)'!$M:$M,'Inventory (old)'!$A:$A,"Channel",'Inventory (old)'!$B:$B,'2020'!$A701,'Inventory (old)'!$E:$E,"&gt;="&amp;'2020'!$F701,'Inventory (old)'!$E:$E,"&lt;"&amp;'2020'!$G701)</f>
        <v>0</v>
      </c>
      <c r="AH701" s="7">
        <f>SUMIFS('Inventory (old)'!$M:$M,'Inventory (old)'!$A:$A,"Dotted Line",'Inventory (old)'!$B:$B,'2020'!$A701,'Inventory (old)'!$E:$E,"&gt;="&amp;'2020'!$F701,'Inventory (old)'!$E:$E,"&lt;"&amp;'2020'!$G701)</f>
        <v>0</v>
      </c>
      <c r="AI701" s="7">
        <f>SUMIFS('Inventory (old)'!$M:$M,'Inventory (old)'!$A:$A,"Arrows and Onlys",'Inventory (old)'!$B:$B,'2020'!$A701,'Inventory (old)'!$E:$E,"&gt;="&amp;'2020'!$F701,'Inventory (old)'!$E:$E,"&lt;"&amp;'2020'!$G701)</f>
        <v>0</v>
      </c>
      <c r="AJ701" s="7">
        <f>SUMIFS('Inventory (old)'!$N:$N,'Inventory (old)'!$A:$A,"Arrows and Onlys",'Inventory (old)'!$B:$B,'2020'!$A701,'Inventory (old)'!$E:$E,"&gt;="&amp;'2020'!$F701,'Inventory (old)'!$E:$E,"&lt;"&amp;'2020'!$G701)</f>
        <v>0</v>
      </c>
      <c r="AK701" s="7">
        <f>SUMIFS('Inventory (old)'!$O:$O,'Inventory (old)'!$A:$A,"Transverse",'Inventory (old)'!$B:$B,'2020'!$A701,'Inventory (old)'!$E:$E,"&gt;="&amp;'2020'!$F701,'Inventory (old)'!$E:$E,"&lt;"&amp;'2020'!$G701)</f>
        <v>0</v>
      </c>
      <c r="AL701" s="7">
        <f>SUMIFS('Inventory (old)'!$P:$P,'Inventory (old)'!$A:$A,"Transverse",'Inventory (old)'!$B:$B,'2020'!$A701,'Inventory (old)'!$E:$E,"&gt;="&amp;'2020'!$F701,'Inventory (old)'!$E:$E,"&lt;"&amp;'2020'!$G701)</f>
        <v>0</v>
      </c>
      <c r="AM701" s="7">
        <f>SUMIFS('Inventory (old)'!$M:$M,'Inventory (old)'!$A:$A,"Crosswalk",'Inventory (old)'!$B:$B,'2020'!$A701,'Inventory (old)'!$E:$E,"&gt;="&amp;'2020'!$F701,'Inventory (old)'!$E:$E,"&lt;"&amp;'2020'!$G701)</f>
        <v>0</v>
      </c>
      <c r="AN701" s="7">
        <f>SUMIFS('Inventory (old)'!$M:$M,'Inventory (old)'!$A:$A,"Yield Line",'Inventory (old)'!$B:$B,'2020'!$A701,'Inventory (old)'!$E:$E,"&gt;="&amp;'2020'!$F701,'Inventory (old)'!$E:$E,"&lt;"&amp;'2020'!$G701)</f>
        <v>0</v>
      </c>
      <c r="AO701" s="7">
        <f>SUMIFS('Inventory (old)'!$M:$M,'Inventory (old)'!$A:$A,"Parking",'Inventory (old)'!$B:$B,'2020'!$A701,'Inventory (old)'!$E:$E,"&gt;="&amp;'2020'!$F701,'Inventory (old)'!$E:$E,"&lt;"&amp;'2020'!$G701)</f>
        <v>0</v>
      </c>
      <c r="AP701" s="7">
        <f>SUMIFS('Inventory (old)'!$M:$M,'Inventory (old)'!$A:$A,"Island",'Inventory (old)'!$B:$B,'2020'!$A701,'Inventory (old)'!$E:$E,"&gt;="&amp;'2020'!$F701,'Inventory (old)'!$E:$E,"&lt;"&amp;'2020'!$G701)</f>
        <v>0</v>
      </c>
      <c r="AQ701" s="7">
        <f>SUMIFS('Inventory (old)'!$M:$M,'Inventory (old)'!$A:$A,"Railroad",'Inventory (old)'!$B:$B,'2020'!$A701,'Inventory (old)'!$E:$E,"&gt;="&amp;'2020'!$F701,'Inventory (old)'!$E:$E,"&lt;"&amp;'2020'!$G701)</f>
        <v>0</v>
      </c>
      <c r="AR701" s="7">
        <f>SUMIFS('Inventory (old)'!$M:$M,'Inventory (old)'!$A:$A,"School",'Inventory (old)'!$B:$B,'2020'!$A701,'Inventory (old)'!$E:$E,"&gt;="&amp;'2020'!$F701,'Inventory (old)'!$E:$E,"&lt;"&amp;'2020'!$G701)</f>
        <v>0</v>
      </c>
      <c r="AS701" s="7">
        <f>SUMIFS('Inventory (old)'!$M:$M,'Inventory (old)'!$A:$A,"Air Speed",'Inventory (old)'!$B:$B,'2020'!$A701,'Inventory (old)'!$E:$E,"&gt;="&amp;'2020'!$F701,'Inventory (old)'!$E:$E,"&lt;"&amp;'2020'!$G701)</f>
        <v>2</v>
      </c>
      <c r="AT701" s="7">
        <f>SUMIFS('Inventory (old)'!$M:$M,'Inventory (old)'!$A:$A,"Wrong Way",'Inventory (old)'!$B:$B,'2020'!$A701,'Inventory (old)'!$E:$E,"&gt;="&amp;'2020'!$F701,'Inventory (old)'!$E:$E,"&lt;"&amp;'2020'!$G701)</f>
        <v>0</v>
      </c>
      <c r="AU701" s="7">
        <f>SUMIFS('Inventory (old)'!$M:$M,'Inventory (old)'!$A:$A,"Merge Arrow",'Inventory (old)'!$B:$B,'2020'!$A701,'Inventory (old)'!$E:$E,"&gt;="&amp;'2020'!$F701,'Inventory (old)'!$E:$E,"&lt;"&amp;'2020'!$G701)</f>
        <v>0</v>
      </c>
      <c r="AV701" s="7">
        <f>SUMIFS('Inventory (old)'!$M:$M,'Inventory (old)'!$A:$A,"Bike",'Inventory (old)'!$B:$B,'2020'!$A701,'Inventory (old)'!$E:$E,"&gt;="&amp;'2020'!$F701,'Inventory (old)'!$E:$E,"&lt;"&amp;'2020'!$G701)</f>
        <v>0</v>
      </c>
      <c r="AW701" s="1">
        <f>SUMIFS('Inventory (old)'!$S:$S,'Inventory (old)'!$A:$A,"Parking",'Inventory (old)'!$B:$B,'2020'!$A701,'Inventory (old)'!$E:$E,"&gt;="&amp;'2020'!$F701,'Inventory (old)'!$E:$E,"&lt;"&amp;'2020'!$G701)</f>
        <v>0</v>
      </c>
      <c r="AX701" s="13"/>
    </row>
    <row r="702" spans="1:50" x14ac:dyDescent="0.25">
      <c r="A702" s="6" t="s">
        <v>3052</v>
      </c>
      <c r="B702" s="7" t="s">
        <v>127</v>
      </c>
      <c r="C702" s="7" t="s">
        <v>2240</v>
      </c>
      <c r="D702" s="7">
        <v>71</v>
      </c>
      <c r="E702" s="7" t="s">
        <v>186</v>
      </c>
      <c r="F702" s="8">
        <v>6.76</v>
      </c>
      <c r="G702" s="8">
        <v>7.77</v>
      </c>
      <c r="H702" s="7" t="s">
        <v>912</v>
      </c>
      <c r="I702" s="7" t="s">
        <v>2196</v>
      </c>
      <c r="J702" s="14">
        <v>0.15</v>
      </c>
      <c r="K702" s="15" t="s">
        <v>2241</v>
      </c>
      <c r="L702" s="7" t="s">
        <v>2217</v>
      </c>
      <c r="M702" s="7" t="s">
        <v>2072</v>
      </c>
      <c r="N702" s="20">
        <v>1</v>
      </c>
      <c r="O702" s="8"/>
      <c r="P702" s="8"/>
      <c r="Q702" s="14">
        <v>1E-4</v>
      </c>
      <c r="R702" s="14">
        <v>0.08</v>
      </c>
      <c r="S702" s="21">
        <v>1</v>
      </c>
      <c r="T702" s="16"/>
      <c r="U702" s="1">
        <v>87722</v>
      </c>
      <c r="V702" s="7">
        <v>2020</v>
      </c>
      <c r="W702" s="7" t="s">
        <v>25</v>
      </c>
      <c r="X702" s="7">
        <v>2020</v>
      </c>
      <c r="Y702" s="16" t="s">
        <v>25</v>
      </c>
      <c r="Z702" s="15"/>
      <c r="AA702" s="8">
        <f t="shared" si="203"/>
        <v>0</v>
      </c>
      <c r="AB702" s="8">
        <f t="shared" si="204"/>
        <v>0.15</v>
      </c>
      <c r="AC702" s="8">
        <f t="shared" si="205"/>
        <v>0.15</v>
      </c>
      <c r="AD702" s="11">
        <f t="shared" si="206"/>
        <v>7.9899999999999999E-2</v>
      </c>
      <c r="AE702" s="31"/>
      <c r="AF702" s="7">
        <f>SUMIFS('Inventory (old)'!$M:$M,'Inventory (old)'!$A:$A,"Stop Line",'Inventory (old)'!$B:$B,'2020'!$A702,'Inventory (old)'!$E:$E,"&gt;="&amp;'2020'!$F702,'Inventory (old)'!$E:$E,"&lt;"&amp;'2020'!$G702)</f>
        <v>249</v>
      </c>
      <c r="AG702" s="7">
        <f>SUMIFS('Inventory (old)'!$M:$M,'Inventory (old)'!$A:$A,"Channel",'Inventory (old)'!$B:$B,'2020'!$A702,'Inventory (old)'!$E:$E,"&gt;="&amp;'2020'!$F702,'Inventory (old)'!$E:$E,"&lt;"&amp;'2020'!$G702)</f>
        <v>0</v>
      </c>
      <c r="AH702" s="7">
        <f>SUMIFS('Inventory (old)'!$M:$M,'Inventory (old)'!$A:$A,"Dotted Line",'Inventory (old)'!$B:$B,'2020'!$A702,'Inventory (old)'!$E:$E,"&gt;="&amp;'2020'!$F702,'Inventory (old)'!$E:$E,"&lt;"&amp;'2020'!$G702)</f>
        <v>0</v>
      </c>
      <c r="AI702" s="7">
        <f>SUMIFS('Inventory (old)'!$M:$M,'Inventory (old)'!$A:$A,"Arrows and Onlys",'Inventory (old)'!$B:$B,'2020'!$A702,'Inventory (old)'!$E:$E,"&gt;="&amp;'2020'!$F702,'Inventory (old)'!$E:$E,"&lt;"&amp;'2020'!$G702)</f>
        <v>0</v>
      </c>
      <c r="AJ702" s="7">
        <f>SUMIFS('Inventory (old)'!$N:$N,'Inventory (old)'!$A:$A,"Arrows and Onlys",'Inventory (old)'!$B:$B,'2020'!$A702,'Inventory (old)'!$E:$E,"&gt;="&amp;'2020'!$F702,'Inventory (old)'!$E:$E,"&lt;"&amp;'2020'!$G702)</f>
        <v>0</v>
      </c>
      <c r="AK702" s="7">
        <f>SUMIFS('Inventory (old)'!$O:$O,'Inventory (old)'!$A:$A,"Transverse",'Inventory (old)'!$B:$B,'2020'!$A702,'Inventory (old)'!$E:$E,"&gt;="&amp;'2020'!$F702,'Inventory (old)'!$E:$E,"&lt;"&amp;'2020'!$G702)</f>
        <v>158</v>
      </c>
      <c r="AL702" s="7">
        <f>SUMIFS('Inventory (old)'!$P:$P,'Inventory (old)'!$A:$A,"Transverse",'Inventory (old)'!$B:$B,'2020'!$A702,'Inventory (old)'!$E:$E,"&gt;="&amp;'2020'!$F702,'Inventory (old)'!$E:$E,"&lt;"&amp;'2020'!$G702)</f>
        <v>0</v>
      </c>
      <c r="AM702" s="7">
        <f>SUMIFS('Inventory (old)'!$M:$M,'Inventory (old)'!$A:$A,"Crosswalk",'Inventory (old)'!$B:$B,'2020'!$A702,'Inventory (old)'!$E:$E,"&gt;="&amp;'2020'!$F702,'Inventory (old)'!$E:$E,"&lt;"&amp;'2020'!$G702)</f>
        <v>0</v>
      </c>
      <c r="AN702" s="7">
        <f>SUMIFS('Inventory (old)'!$M:$M,'Inventory (old)'!$A:$A,"Yield Line",'Inventory (old)'!$B:$B,'2020'!$A702,'Inventory (old)'!$E:$E,"&gt;="&amp;'2020'!$F702,'Inventory (old)'!$E:$E,"&lt;"&amp;'2020'!$G702)</f>
        <v>0</v>
      </c>
      <c r="AO702" s="7">
        <f>SUMIFS('Inventory (old)'!$M:$M,'Inventory (old)'!$A:$A,"Parking",'Inventory (old)'!$B:$B,'2020'!$A702,'Inventory (old)'!$E:$E,"&gt;="&amp;'2020'!$F702,'Inventory (old)'!$E:$E,"&lt;"&amp;'2020'!$G702)</f>
        <v>0</v>
      </c>
      <c r="AP702" s="7">
        <f>SUMIFS('Inventory (old)'!$M:$M,'Inventory (old)'!$A:$A,"Island",'Inventory (old)'!$B:$B,'2020'!$A702,'Inventory (old)'!$E:$E,"&gt;="&amp;'2020'!$F702,'Inventory (old)'!$E:$E,"&lt;"&amp;'2020'!$G702)</f>
        <v>0</v>
      </c>
      <c r="AQ702" s="7">
        <f>SUMIFS('Inventory (old)'!$M:$M,'Inventory (old)'!$A:$A,"Railroad",'Inventory (old)'!$B:$B,'2020'!$A702,'Inventory (old)'!$E:$E,"&gt;="&amp;'2020'!$F702,'Inventory (old)'!$E:$E,"&lt;"&amp;'2020'!$G702)</f>
        <v>0</v>
      </c>
      <c r="AR702" s="7">
        <f>SUMIFS('Inventory (old)'!$M:$M,'Inventory (old)'!$A:$A,"School",'Inventory (old)'!$B:$B,'2020'!$A702,'Inventory (old)'!$E:$E,"&gt;="&amp;'2020'!$F702,'Inventory (old)'!$E:$E,"&lt;"&amp;'2020'!$G702)</f>
        <v>0</v>
      </c>
      <c r="AS702" s="7">
        <f>SUMIFS('Inventory (old)'!$M:$M,'Inventory (old)'!$A:$A,"Air Speed",'Inventory (old)'!$B:$B,'2020'!$A702,'Inventory (old)'!$E:$E,"&gt;="&amp;'2020'!$F702,'Inventory (old)'!$E:$E,"&lt;"&amp;'2020'!$G702)</f>
        <v>0</v>
      </c>
      <c r="AT702" s="7">
        <f>SUMIFS('Inventory (old)'!$M:$M,'Inventory (old)'!$A:$A,"Wrong Way",'Inventory (old)'!$B:$B,'2020'!$A702,'Inventory (old)'!$E:$E,"&gt;="&amp;'2020'!$F702,'Inventory (old)'!$E:$E,"&lt;"&amp;'2020'!$G702)</f>
        <v>2</v>
      </c>
      <c r="AU702" s="7">
        <f>SUMIFS('Inventory (old)'!$M:$M,'Inventory (old)'!$A:$A,"Merge Arrow",'Inventory (old)'!$B:$B,'2020'!$A702,'Inventory (old)'!$E:$E,"&gt;="&amp;'2020'!$F702,'Inventory (old)'!$E:$E,"&lt;"&amp;'2020'!$G702)</f>
        <v>0</v>
      </c>
      <c r="AV702" s="7">
        <f>SUMIFS('Inventory (old)'!$M:$M,'Inventory (old)'!$A:$A,"Bike",'Inventory (old)'!$B:$B,'2020'!$A702,'Inventory (old)'!$E:$E,"&gt;="&amp;'2020'!$F702,'Inventory (old)'!$E:$E,"&lt;"&amp;'2020'!$G702)</f>
        <v>0</v>
      </c>
      <c r="AW702" s="1">
        <f>SUMIFS('Inventory (old)'!$S:$S,'Inventory (old)'!$A:$A,"Parking",'Inventory (old)'!$B:$B,'2020'!$A702,'Inventory (old)'!$E:$E,"&gt;="&amp;'2020'!$F702,'Inventory (old)'!$E:$E,"&lt;"&amp;'2020'!$G702)</f>
        <v>0</v>
      </c>
      <c r="AX702" s="13" t="s">
        <v>3048</v>
      </c>
    </row>
    <row r="703" spans="1:50" x14ac:dyDescent="0.25">
      <c r="A703" s="6" t="s">
        <v>3053</v>
      </c>
      <c r="B703" s="7" t="s">
        <v>127</v>
      </c>
      <c r="C703" s="7" t="s">
        <v>2240</v>
      </c>
      <c r="D703" s="7">
        <v>71</v>
      </c>
      <c r="E703" s="7" t="s">
        <v>186</v>
      </c>
      <c r="F703" s="8">
        <v>6.76</v>
      </c>
      <c r="G703" s="8">
        <v>7.77</v>
      </c>
      <c r="H703" s="7" t="s">
        <v>912</v>
      </c>
      <c r="I703" s="7" t="s">
        <v>2198</v>
      </c>
      <c r="J703" s="14">
        <v>0.2</v>
      </c>
      <c r="K703" s="15" t="s">
        <v>2241</v>
      </c>
      <c r="L703" s="7" t="s">
        <v>2193</v>
      </c>
      <c r="M703" s="7" t="s">
        <v>2072</v>
      </c>
      <c r="N703" s="20">
        <v>1</v>
      </c>
      <c r="O703" s="8"/>
      <c r="P703" s="8"/>
      <c r="Q703" s="14"/>
      <c r="R703" s="14"/>
      <c r="S703" s="21"/>
      <c r="T703" s="16"/>
      <c r="U703" s="1">
        <v>87722</v>
      </c>
      <c r="V703" s="7">
        <v>2020</v>
      </c>
      <c r="W703" s="7" t="s">
        <v>25</v>
      </c>
      <c r="X703" s="7">
        <v>2020</v>
      </c>
      <c r="Y703" s="16" t="s">
        <v>25</v>
      </c>
      <c r="Z703" s="15"/>
      <c r="AA703" s="8">
        <f t="shared" si="203"/>
        <v>0</v>
      </c>
      <c r="AB703" s="8">
        <f t="shared" si="204"/>
        <v>0.2</v>
      </c>
      <c r="AC703" s="8">
        <f t="shared" si="205"/>
        <v>0.2</v>
      </c>
      <c r="AD703" s="11">
        <f t="shared" si="206"/>
        <v>0</v>
      </c>
      <c r="AE703" s="31"/>
      <c r="AF703" s="7">
        <f>SUMIFS('Inventory (old)'!$M:$M,'Inventory (old)'!$A:$A,"Stop Line",'Inventory (old)'!$B:$B,'2020'!$A703,'Inventory (old)'!$E:$E,"&gt;="&amp;'2020'!$F703,'Inventory (old)'!$E:$E,"&lt;"&amp;'2020'!$G703)</f>
        <v>16</v>
      </c>
      <c r="AG703" s="7">
        <f>SUMIFS('Inventory (old)'!$M:$M,'Inventory (old)'!$A:$A,"Channel",'Inventory (old)'!$B:$B,'2020'!$A703,'Inventory (old)'!$E:$E,"&gt;="&amp;'2020'!$F703,'Inventory (old)'!$E:$E,"&lt;"&amp;'2020'!$G703)</f>
        <v>0</v>
      </c>
      <c r="AH703" s="7">
        <f>SUMIFS('Inventory (old)'!$M:$M,'Inventory (old)'!$A:$A,"Dotted Line",'Inventory (old)'!$B:$B,'2020'!$A703,'Inventory (old)'!$E:$E,"&gt;="&amp;'2020'!$F703,'Inventory (old)'!$E:$E,"&lt;"&amp;'2020'!$G703)</f>
        <v>0</v>
      </c>
      <c r="AI703" s="7">
        <f>SUMIFS('Inventory (old)'!$M:$M,'Inventory (old)'!$A:$A,"Arrows and Onlys",'Inventory (old)'!$B:$B,'2020'!$A703,'Inventory (old)'!$E:$E,"&gt;="&amp;'2020'!$F703,'Inventory (old)'!$E:$E,"&lt;"&amp;'2020'!$G703)</f>
        <v>0</v>
      </c>
      <c r="AJ703" s="7">
        <f>SUMIFS('Inventory (old)'!$N:$N,'Inventory (old)'!$A:$A,"Arrows and Onlys",'Inventory (old)'!$B:$B,'2020'!$A703,'Inventory (old)'!$E:$E,"&gt;="&amp;'2020'!$F703,'Inventory (old)'!$E:$E,"&lt;"&amp;'2020'!$G703)</f>
        <v>0</v>
      </c>
      <c r="AK703" s="7">
        <f>SUMIFS('Inventory (old)'!$O:$O,'Inventory (old)'!$A:$A,"Transverse",'Inventory (old)'!$B:$B,'2020'!$A703,'Inventory (old)'!$E:$E,"&gt;="&amp;'2020'!$F703,'Inventory (old)'!$E:$E,"&lt;"&amp;'2020'!$G703)</f>
        <v>0</v>
      </c>
      <c r="AL703" s="7">
        <f>SUMIFS('Inventory (old)'!$P:$P,'Inventory (old)'!$A:$A,"Transverse",'Inventory (old)'!$B:$B,'2020'!$A703,'Inventory (old)'!$E:$E,"&gt;="&amp;'2020'!$F703,'Inventory (old)'!$E:$E,"&lt;"&amp;'2020'!$G703)</f>
        <v>0</v>
      </c>
      <c r="AM703" s="7">
        <f>SUMIFS('Inventory (old)'!$M:$M,'Inventory (old)'!$A:$A,"Crosswalk",'Inventory (old)'!$B:$B,'2020'!$A703,'Inventory (old)'!$E:$E,"&gt;="&amp;'2020'!$F703,'Inventory (old)'!$E:$E,"&lt;"&amp;'2020'!$G703)</f>
        <v>0</v>
      </c>
      <c r="AN703" s="7">
        <f>SUMIFS('Inventory (old)'!$M:$M,'Inventory (old)'!$A:$A,"Yield Line",'Inventory (old)'!$B:$B,'2020'!$A703,'Inventory (old)'!$E:$E,"&gt;="&amp;'2020'!$F703,'Inventory (old)'!$E:$E,"&lt;"&amp;'2020'!$G703)</f>
        <v>0</v>
      </c>
      <c r="AO703" s="7">
        <f>SUMIFS('Inventory (old)'!$M:$M,'Inventory (old)'!$A:$A,"Parking",'Inventory (old)'!$B:$B,'2020'!$A703,'Inventory (old)'!$E:$E,"&gt;="&amp;'2020'!$F703,'Inventory (old)'!$E:$E,"&lt;"&amp;'2020'!$G703)</f>
        <v>0</v>
      </c>
      <c r="AP703" s="7">
        <f>SUMIFS('Inventory (old)'!$M:$M,'Inventory (old)'!$A:$A,"Island",'Inventory (old)'!$B:$B,'2020'!$A703,'Inventory (old)'!$E:$E,"&gt;="&amp;'2020'!$F703,'Inventory (old)'!$E:$E,"&lt;"&amp;'2020'!$G703)</f>
        <v>0</v>
      </c>
      <c r="AQ703" s="7">
        <f>SUMIFS('Inventory (old)'!$M:$M,'Inventory (old)'!$A:$A,"Railroad",'Inventory (old)'!$B:$B,'2020'!$A703,'Inventory (old)'!$E:$E,"&gt;="&amp;'2020'!$F703,'Inventory (old)'!$E:$E,"&lt;"&amp;'2020'!$G703)</f>
        <v>0</v>
      </c>
      <c r="AR703" s="7">
        <f>SUMIFS('Inventory (old)'!$M:$M,'Inventory (old)'!$A:$A,"School",'Inventory (old)'!$B:$B,'2020'!$A703,'Inventory (old)'!$E:$E,"&gt;="&amp;'2020'!$F703,'Inventory (old)'!$E:$E,"&lt;"&amp;'2020'!$G703)</f>
        <v>0</v>
      </c>
      <c r="AS703" s="7">
        <f>SUMIFS('Inventory (old)'!$M:$M,'Inventory (old)'!$A:$A,"Air Speed",'Inventory (old)'!$B:$B,'2020'!$A703,'Inventory (old)'!$E:$E,"&gt;="&amp;'2020'!$F703,'Inventory (old)'!$E:$E,"&lt;"&amp;'2020'!$G703)</f>
        <v>0</v>
      </c>
      <c r="AT703" s="7">
        <f>SUMIFS('Inventory (old)'!$M:$M,'Inventory (old)'!$A:$A,"Wrong Way",'Inventory (old)'!$B:$B,'2020'!$A703,'Inventory (old)'!$E:$E,"&gt;="&amp;'2020'!$F703,'Inventory (old)'!$E:$E,"&lt;"&amp;'2020'!$G703)</f>
        <v>0</v>
      </c>
      <c r="AU703" s="7">
        <f>SUMIFS('Inventory (old)'!$M:$M,'Inventory (old)'!$A:$A,"Merge Arrow",'Inventory (old)'!$B:$B,'2020'!$A703,'Inventory (old)'!$E:$E,"&gt;="&amp;'2020'!$F703,'Inventory (old)'!$E:$E,"&lt;"&amp;'2020'!$G703)</f>
        <v>0</v>
      </c>
      <c r="AV703" s="7">
        <f>SUMIFS('Inventory (old)'!$M:$M,'Inventory (old)'!$A:$A,"Bike",'Inventory (old)'!$B:$B,'2020'!$A703,'Inventory (old)'!$E:$E,"&gt;="&amp;'2020'!$F703,'Inventory (old)'!$E:$E,"&lt;"&amp;'2020'!$G703)</f>
        <v>0</v>
      </c>
      <c r="AW703" s="1">
        <f>SUMIFS('Inventory (old)'!$S:$S,'Inventory (old)'!$A:$A,"Parking",'Inventory (old)'!$B:$B,'2020'!$A703,'Inventory (old)'!$E:$E,"&gt;="&amp;'2020'!$F703,'Inventory (old)'!$E:$E,"&lt;"&amp;'2020'!$G703)</f>
        <v>0</v>
      </c>
      <c r="AX703" s="13" t="s">
        <v>3049</v>
      </c>
    </row>
    <row r="704" spans="1:50" x14ac:dyDescent="0.25">
      <c r="A704" s="6" t="s">
        <v>3054</v>
      </c>
      <c r="B704" s="7" t="s">
        <v>127</v>
      </c>
      <c r="C704" s="7" t="s">
        <v>2240</v>
      </c>
      <c r="D704" s="7">
        <v>71</v>
      </c>
      <c r="E704" s="7" t="s">
        <v>186</v>
      </c>
      <c r="F704" s="8">
        <v>6.76</v>
      </c>
      <c r="G704" s="8">
        <v>7.77</v>
      </c>
      <c r="H704" s="7" t="s">
        <v>912</v>
      </c>
      <c r="I704" s="7" t="s">
        <v>2198</v>
      </c>
      <c r="J704" s="14">
        <v>0.2</v>
      </c>
      <c r="K704" s="15" t="s">
        <v>2241</v>
      </c>
      <c r="L704" s="7" t="s">
        <v>2193</v>
      </c>
      <c r="M704" s="7" t="s">
        <v>2072</v>
      </c>
      <c r="N704" s="20">
        <v>1</v>
      </c>
      <c r="O704" s="8"/>
      <c r="P704" s="8"/>
      <c r="Q704" s="14"/>
      <c r="R704" s="14"/>
      <c r="S704" s="21"/>
      <c r="T704" s="16"/>
      <c r="U704" s="1">
        <v>87722</v>
      </c>
      <c r="V704" s="7">
        <v>2020</v>
      </c>
      <c r="W704" s="7" t="s">
        <v>25</v>
      </c>
      <c r="X704" s="7">
        <v>2020</v>
      </c>
      <c r="Y704" s="16" t="s">
        <v>25</v>
      </c>
      <c r="Z704" s="15"/>
      <c r="AA704" s="8">
        <f t="shared" si="203"/>
        <v>0</v>
      </c>
      <c r="AB704" s="8">
        <f t="shared" si="204"/>
        <v>0.2</v>
      </c>
      <c r="AC704" s="8">
        <f t="shared" si="205"/>
        <v>0.2</v>
      </c>
      <c r="AD704" s="11">
        <f t="shared" si="206"/>
        <v>0</v>
      </c>
      <c r="AE704" s="31"/>
      <c r="AF704" s="7">
        <f>SUMIFS('Inventory (old)'!$M:$M,'Inventory (old)'!$A:$A,"Stop Line",'Inventory (old)'!$B:$B,'2020'!$A704,'Inventory (old)'!$E:$E,"&gt;="&amp;'2020'!$F704,'Inventory (old)'!$E:$E,"&lt;"&amp;'2020'!$G704)</f>
        <v>22</v>
      </c>
      <c r="AG704" s="7">
        <f>SUMIFS('Inventory (old)'!$M:$M,'Inventory (old)'!$A:$A,"Channel",'Inventory (old)'!$B:$B,'2020'!$A704,'Inventory (old)'!$E:$E,"&gt;="&amp;'2020'!$F704,'Inventory (old)'!$E:$E,"&lt;"&amp;'2020'!$G704)</f>
        <v>0</v>
      </c>
      <c r="AH704" s="7">
        <f>SUMIFS('Inventory (old)'!$M:$M,'Inventory (old)'!$A:$A,"Dotted Line",'Inventory (old)'!$B:$B,'2020'!$A704,'Inventory (old)'!$E:$E,"&gt;="&amp;'2020'!$F704,'Inventory (old)'!$E:$E,"&lt;"&amp;'2020'!$G704)</f>
        <v>0</v>
      </c>
      <c r="AI704" s="7">
        <f>SUMIFS('Inventory (old)'!$M:$M,'Inventory (old)'!$A:$A,"Arrows and Onlys",'Inventory (old)'!$B:$B,'2020'!$A704,'Inventory (old)'!$E:$E,"&gt;="&amp;'2020'!$F704,'Inventory (old)'!$E:$E,"&lt;"&amp;'2020'!$G704)</f>
        <v>0</v>
      </c>
      <c r="AJ704" s="7">
        <f>SUMIFS('Inventory (old)'!$N:$N,'Inventory (old)'!$A:$A,"Arrows and Onlys",'Inventory (old)'!$B:$B,'2020'!$A704,'Inventory (old)'!$E:$E,"&gt;="&amp;'2020'!$F704,'Inventory (old)'!$E:$E,"&lt;"&amp;'2020'!$G704)</f>
        <v>0</v>
      </c>
      <c r="AK704" s="7">
        <f>SUMIFS('Inventory (old)'!$O:$O,'Inventory (old)'!$A:$A,"Transverse",'Inventory (old)'!$B:$B,'2020'!$A704,'Inventory (old)'!$E:$E,"&gt;="&amp;'2020'!$F704,'Inventory (old)'!$E:$E,"&lt;"&amp;'2020'!$G704)</f>
        <v>0</v>
      </c>
      <c r="AL704" s="7">
        <f>SUMIFS('Inventory (old)'!$P:$P,'Inventory (old)'!$A:$A,"Transverse",'Inventory (old)'!$B:$B,'2020'!$A704,'Inventory (old)'!$E:$E,"&gt;="&amp;'2020'!$F704,'Inventory (old)'!$E:$E,"&lt;"&amp;'2020'!$G704)</f>
        <v>0</v>
      </c>
      <c r="AM704" s="7">
        <f>SUMIFS('Inventory (old)'!$M:$M,'Inventory (old)'!$A:$A,"Crosswalk",'Inventory (old)'!$B:$B,'2020'!$A704,'Inventory (old)'!$E:$E,"&gt;="&amp;'2020'!$F704,'Inventory (old)'!$E:$E,"&lt;"&amp;'2020'!$G704)</f>
        <v>0</v>
      </c>
      <c r="AN704" s="7">
        <f>SUMIFS('Inventory (old)'!$M:$M,'Inventory (old)'!$A:$A,"Yield Line",'Inventory (old)'!$B:$B,'2020'!$A704,'Inventory (old)'!$E:$E,"&gt;="&amp;'2020'!$F704,'Inventory (old)'!$E:$E,"&lt;"&amp;'2020'!$G704)</f>
        <v>0</v>
      </c>
      <c r="AO704" s="7">
        <f>SUMIFS('Inventory (old)'!$M:$M,'Inventory (old)'!$A:$A,"Parking",'Inventory (old)'!$B:$B,'2020'!$A704,'Inventory (old)'!$E:$E,"&gt;="&amp;'2020'!$F704,'Inventory (old)'!$E:$E,"&lt;"&amp;'2020'!$G704)</f>
        <v>0</v>
      </c>
      <c r="AP704" s="7">
        <f>SUMIFS('Inventory (old)'!$M:$M,'Inventory (old)'!$A:$A,"Island",'Inventory (old)'!$B:$B,'2020'!$A704,'Inventory (old)'!$E:$E,"&gt;="&amp;'2020'!$F704,'Inventory (old)'!$E:$E,"&lt;"&amp;'2020'!$G704)</f>
        <v>0</v>
      </c>
      <c r="AQ704" s="7">
        <f>SUMIFS('Inventory (old)'!$M:$M,'Inventory (old)'!$A:$A,"Railroad",'Inventory (old)'!$B:$B,'2020'!$A704,'Inventory (old)'!$E:$E,"&gt;="&amp;'2020'!$F704,'Inventory (old)'!$E:$E,"&lt;"&amp;'2020'!$G704)</f>
        <v>0</v>
      </c>
      <c r="AR704" s="7">
        <f>SUMIFS('Inventory (old)'!$M:$M,'Inventory (old)'!$A:$A,"School",'Inventory (old)'!$B:$B,'2020'!$A704,'Inventory (old)'!$E:$E,"&gt;="&amp;'2020'!$F704,'Inventory (old)'!$E:$E,"&lt;"&amp;'2020'!$G704)</f>
        <v>0</v>
      </c>
      <c r="AS704" s="7">
        <f>SUMIFS('Inventory (old)'!$M:$M,'Inventory (old)'!$A:$A,"Air Speed",'Inventory (old)'!$B:$B,'2020'!$A704,'Inventory (old)'!$E:$E,"&gt;="&amp;'2020'!$F704,'Inventory (old)'!$E:$E,"&lt;"&amp;'2020'!$G704)</f>
        <v>0</v>
      </c>
      <c r="AT704" s="7">
        <f>SUMIFS('Inventory (old)'!$M:$M,'Inventory (old)'!$A:$A,"Wrong Way",'Inventory (old)'!$B:$B,'2020'!$A704,'Inventory (old)'!$E:$E,"&gt;="&amp;'2020'!$F704,'Inventory (old)'!$E:$E,"&lt;"&amp;'2020'!$G704)</f>
        <v>0</v>
      </c>
      <c r="AU704" s="7">
        <f>SUMIFS('Inventory (old)'!$M:$M,'Inventory (old)'!$A:$A,"Merge Arrow",'Inventory (old)'!$B:$B,'2020'!$A704,'Inventory (old)'!$E:$E,"&gt;="&amp;'2020'!$F704,'Inventory (old)'!$E:$E,"&lt;"&amp;'2020'!$G704)</f>
        <v>0</v>
      </c>
      <c r="AV704" s="7">
        <f>SUMIFS('Inventory (old)'!$M:$M,'Inventory (old)'!$A:$A,"Bike",'Inventory (old)'!$B:$B,'2020'!$A704,'Inventory (old)'!$E:$E,"&gt;="&amp;'2020'!$F704,'Inventory (old)'!$E:$E,"&lt;"&amp;'2020'!$G704)</f>
        <v>0</v>
      </c>
      <c r="AW704" s="1">
        <f>SUMIFS('Inventory (old)'!$S:$S,'Inventory (old)'!$A:$A,"Parking",'Inventory (old)'!$B:$B,'2020'!$A704,'Inventory (old)'!$E:$E,"&gt;="&amp;'2020'!$F704,'Inventory (old)'!$E:$E,"&lt;"&amp;'2020'!$G704)</f>
        <v>0</v>
      </c>
      <c r="AX704" s="13" t="s">
        <v>3055</v>
      </c>
    </row>
    <row r="705" spans="1:50" x14ac:dyDescent="0.25">
      <c r="A705" s="6" t="s">
        <v>3053</v>
      </c>
      <c r="B705" s="7" t="s">
        <v>127</v>
      </c>
      <c r="C705" s="7" t="s">
        <v>2240</v>
      </c>
      <c r="D705" s="7">
        <v>71</v>
      </c>
      <c r="E705" s="7" t="s">
        <v>186</v>
      </c>
      <c r="F705" s="8">
        <v>6.76</v>
      </c>
      <c r="G705" s="8">
        <v>7.77</v>
      </c>
      <c r="H705" s="7" t="s">
        <v>912</v>
      </c>
      <c r="I705" s="7" t="s">
        <v>2198</v>
      </c>
      <c r="J705" s="14">
        <v>0.31</v>
      </c>
      <c r="K705" s="15" t="s">
        <v>2241</v>
      </c>
      <c r="L705" s="7" t="s">
        <v>2217</v>
      </c>
      <c r="M705" s="7" t="s">
        <v>2072</v>
      </c>
      <c r="N705" s="20">
        <v>1</v>
      </c>
      <c r="O705" s="8"/>
      <c r="P705" s="8"/>
      <c r="Q705" s="14">
        <v>1E-4</v>
      </c>
      <c r="R705" s="14">
        <v>0.04</v>
      </c>
      <c r="S705" s="21">
        <v>1</v>
      </c>
      <c r="T705" s="16"/>
      <c r="U705" s="1">
        <v>87722</v>
      </c>
      <c r="V705" s="7">
        <v>2020</v>
      </c>
      <c r="W705" s="7" t="s">
        <v>25</v>
      </c>
      <c r="X705" s="7">
        <v>2020</v>
      </c>
      <c r="Y705" s="16" t="s">
        <v>25</v>
      </c>
      <c r="Z705" s="15"/>
      <c r="AA705" s="8">
        <f t="shared" si="203"/>
        <v>0</v>
      </c>
      <c r="AB705" s="8">
        <f t="shared" si="204"/>
        <v>0.31</v>
      </c>
      <c r="AC705" s="8">
        <f t="shared" si="205"/>
        <v>0.31</v>
      </c>
      <c r="AD705" s="11">
        <f t="shared" si="206"/>
        <v>3.9899999999999998E-2</v>
      </c>
      <c r="AE705" s="31"/>
      <c r="AF705" s="7">
        <f>SUMIFS('Inventory (old)'!$M:$M,'Inventory (old)'!$A:$A,"Stop Line",'Inventory (old)'!$B:$B,'2020'!$A705,'Inventory (old)'!$E:$E,"&gt;="&amp;'2020'!$F705,'Inventory (old)'!$E:$E,"&lt;"&amp;'2020'!$G705)</f>
        <v>16</v>
      </c>
      <c r="AG705" s="7">
        <f>SUMIFS('Inventory (old)'!$M:$M,'Inventory (old)'!$A:$A,"Channel",'Inventory (old)'!$B:$B,'2020'!$A705,'Inventory (old)'!$E:$E,"&gt;="&amp;'2020'!$F705,'Inventory (old)'!$E:$E,"&lt;"&amp;'2020'!$G705)</f>
        <v>0</v>
      </c>
      <c r="AH705" s="7">
        <f>SUMIFS('Inventory (old)'!$M:$M,'Inventory (old)'!$A:$A,"Dotted Line",'Inventory (old)'!$B:$B,'2020'!$A705,'Inventory (old)'!$E:$E,"&gt;="&amp;'2020'!$F705,'Inventory (old)'!$E:$E,"&lt;"&amp;'2020'!$G705)</f>
        <v>0</v>
      </c>
      <c r="AI705" s="7">
        <f>SUMIFS('Inventory (old)'!$M:$M,'Inventory (old)'!$A:$A,"Arrows and Onlys",'Inventory (old)'!$B:$B,'2020'!$A705,'Inventory (old)'!$E:$E,"&gt;="&amp;'2020'!$F705,'Inventory (old)'!$E:$E,"&lt;"&amp;'2020'!$G705)</f>
        <v>0</v>
      </c>
      <c r="AJ705" s="7">
        <f>SUMIFS('Inventory (old)'!$N:$N,'Inventory (old)'!$A:$A,"Arrows and Onlys",'Inventory (old)'!$B:$B,'2020'!$A705,'Inventory (old)'!$E:$E,"&gt;="&amp;'2020'!$F705,'Inventory (old)'!$E:$E,"&lt;"&amp;'2020'!$G705)</f>
        <v>0</v>
      </c>
      <c r="AK705" s="7">
        <f>SUMIFS('Inventory (old)'!$O:$O,'Inventory (old)'!$A:$A,"Transverse",'Inventory (old)'!$B:$B,'2020'!$A705,'Inventory (old)'!$E:$E,"&gt;="&amp;'2020'!$F705,'Inventory (old)'!$E:$E,"&lt;"&amp;'2020'!$G705)</f>
        <v>0</v>
      </c>
      <c r="AL705" s="7">
        <f>SUMIFS('Inventory (old)'!$P:$P,'Inventory (old)'!$A:$A,"Transverse",'Inventory (old)'!$B:$B,'2020'!$A705,'Inventory (old)'!$E:$E,"&gt;="&amp;'2020'!$F705,'Inventory (old)'!$E:$E,"&lt;"&amp;'2020'!$G705)</f>
        <v>0</v>
      </c>
      <c r="AM705" s="7">
        <f>SUMIFS('Inventory (old)'!$M:$M,'Inventory (old)'!$A:$A,"Crosswalk",'Inventory (old)'!$B:$B,'2020'!$A705,'Inventory (old)'!$E:$E,"&gt;="&amp;'2020'!$F705,'Inventory (old)'!$E:$E,"&lt;"&amp;'2020'!$G705)</f>
        <v>0</v>
      </c>
      <c r="AN705" s="7">
        <f>SUMIFS('Inventory (old)'!$M:$M,'Inventory (old)'!$A:$A,"Yield Line",'Inventory (old)'!$B:$B,'2020'!$A705,'Inventory (old)'!$E:$E,"&gt;="&amp;'2020'!$F705,'Inventory (old)'!$E:$E,"&lt;"&amp;'2020'!$G705)</f>
        <v>0</v>
      </c>
      <c r="AO705" s="7">
        <f>SUMIFS('Inventory (old)'!$M:$M,'Inventory (old)'!$A:$A,"Parking",'Inventory (old)'!$B:$B,'2020'!$A705,'Inventory (old)'!$E:$E,"&gt;="&amp;'2020'!$F705,'Inventory (old)'!$E:$E,"&lt;"&amp;'2020'!$G705)</f>
        <v>0</v>
      </c>
      <c r="AP705" s="7">
        <f>SUMIFS('Inventory (old)'!$M:$M,'Inventory (old)'!$A:$A,"Island",'Inventory (old)'!$B:$B,'2020'!$A705,'Inventory (old)'!$E:$E,"&gt;="&amp;'2020'!$F705,'Inventory (old)'!$E:$E,"&lt;"&amp;'2020'!$G705)</f>
        <v>0</v>
      </c>
      <c r="AQ705" s="7">
        <f>SUMIFS('Inventory (old)'!$M:$M,'Inventory (old)'!$A:$A,"Railroad",'Inventory (old)'!$B:$B,'2020'!$A705,'Inventory (old)'!$E:$E,"&gt;="&amp;'2020'!$F705,'Inventory (old)'!$E:$E,"&lt;"&amp;'2020'!$G705)</f>
        <v>0</v>
      </c>
      <c r="AR705" s="7">
        <f>SUMIFS('Inventory (old)'!$M:$M,'Inventory (old)'!$A:$A,"School",'Inventory (old)'!$B:$B,'2020'!$A705,'Inventory (old)'!$E:$E,"&gt;="&amp;'2020'!$F705,'Inventory (old)'!$E:$E,"&lt;"&amp;'2020'!$G705)</f>
        <v>0</v>
      </c>
      <c r="AS705" s="7">
        <f>SUMIFS('Inventory (old)'!$M:$M,'Inventory (old)'!$A:$A,"Air Speed",'Inventory (old)'!$B:$B,'2020'!$A705,'Inventory (old)'!$E:$E,"&gt;="&amp;'2020'!$F705,'Inventory (old)'!$E:$E,"&lt;"&amp;'2020'!$G705)</f>
        <v>0</v>
      </c>
      <c r="AT705" s="7">
        <f>SUMIFS('Inventory (old)'!$M:$M,'Inventory (old)'!$A:$A,"Wrong Way",'Inventory (old)'!$B:$B,'2020'!$A705,'Inventory (old)'!$E:$E,"&gt;="&amp;'2020'!$F705,'Inventory (old)'!$E:$E,"&lt;"&amp;'2020'!$G705)</f>
        <v>0</v>
      </c>
      <c r="AU705" s="7">
        <f>SUMIFS('Inventory (old)'!$M:$M,'Inventory (old)'!$A:$A,"Merge Arrow",'Inventory (old)'!$B:$B,'2020'!$A705,'Inventory (old)'!$E:$E,"&gt;="&amp;'2020'!$F705,'Inventory (old)'!$E:$E,"&lt;"&amp;'2020'!$G705)</f>
        <v>0</v>
      </c>
      <c r="AV705" s="7">
        <f>SUMIFS('Inventory (old)'!$M:$M,'Inventory (old)'!$A:$A,"Bike",'Inventory (old)'!$B:$B,'2020'!$A705,'Inventory (old)'!$E:$E,"&gt;="&amp;'2020'!$F705,'Inventory (old)'!$E:$E,"&lt;"&amp;'2020'!$G705)</f>
        <v>0</v>
      </c>
      <c r="AW705" s="1">
        <f>SUMIFS('Inventory (old)'!$S:$S,'Inventory (old)'!$A:$A,"Parking",'Inventory (old)'!$B:$B,'2020'!$A705,'Inventory (old)'!$E:$E,"&gt;="&amp;'2020'!$F705,'Inventory (old)'!$E:$E,"&lt;"&amp;'2020'!$G705)</f>
        <v>0</v>
      </c>
      <c r="AX705" s="13" t="s">
        <v>3049</v>
      </c>
    </row>
    <row r="706" spans="1:50" x14ac:dyDescent="0.25">
      <c r="A706" s="6" t="s">
        <v>3056</v>
      </c>
      <c r="B706" s="7" t="s">
        <v>127</v>
      </c>
      <c r="C706" s="7" t="s">
        <v>2240</v>
      </c>
      <c r="D706" s="7">
        <v>71</v>
      </c>
      <c r="E706" s="7" t="s">
        <v>213</v>
      </c>
      <c r="F706" s="8">
        <v>6.76</v>
      </c>
      <c r="G706" s="8">
        <v>7.77</v>
      </c>
      <c r="H706" s="7" t="s">
        <v>912</v>
      </c>
      <c r="I706" s="7" t="s">
        <v>2196</v>
      </c>
      <c r="J706" s="14">
        <v>0.16</v>
      </c>
      <c r="K706" s="15" t="s">
        <v>2241</v>
      </c>
      <c r="L706" s="7" t="s">
        <v>2217</v>
      </c>
      <c r="M706" s="7" t="s">
        <v>2072</v>
      </c>
      <c r="N706" s="20">
        <v>1</v>
      </c>
      <c r="O706" s="8"/>
      <c r="P706" s="8"/>
      <c r="Q706" s="14">
        <v>1.0000000000000001E-5</v>
      </c>
      <c r="R706" s="14">
        <v>0.06</v>
      </c>
      <c r="S706" s="21">
        <v>1</v>
      </c>
      <c r="T706" s="16"/>
      <c r="U706" s="1">
        <v>87722</v>
      </c>
      <c r="V706" s="7">
        <v>2020</v>
      </c>
      <c r="W706" s="7" t="s">
        <v>25</v>
      </c>
      <c r="X706" s="7">
        <v>2020</v>
      </c>
      <c r="Y706" s="16" t="s">
        <v>25</v>
      </c>
      <c r="Z706" s="15"/>
      <c r="AA706" s="8">
        <f t="shared" si="203"/>
        <v>0</v>
      </c>
      <c r="AB706" s="8">
        <f t="shared" si="204"/>
        <v>0.16</v>
      </c>
      <c r="AC706" s="8">
        <f t="shared" si="205"/>
        <v>0.16</v>
      </c>
      <c r="AD706" s="11">
        <f t="shared" si="206"/>
        <v>5.9989999999999995E-2</v>
      </c>
      <c r="AE706" s="31"/>
      <c r="AF706" s="7">
        <f>SUMIFS('Inventory (old)'!$M:$M,'Inventory (old)'!$A:$A,"Stop Line",'Inventory (old)'!$B:$B,'2020'!$A706,'Inventory (old)'!$E:$E,"&gt;="&amp;'2020'!$F706,'Inventory (old)'!$E:$E,"&lt;"&amp;'2020'!$G706)</f>
        <v>57</v>
      </c>
      <c r="AG706" s="7">
        <f>SUMIFS('Inventory (old)'!$M:$M,'Inventory (old)'!$A:$A,"Channel",'Inventory (old)'!$B:$B,'2020'!$A706,'Inventory (old)'!$E:$E,"&gt;="&amp;'2020'!$F706,'Inventory (old)'!$E:$E,"&lt;"&amp;'2020'!$G706)</f>
        <v>0</v>
      </c>
      <c r="AH706" s="7">
        <f>SUMIFS('Inventory (old)'!$M:$M,'Inventory (old)'!$A:$A,"Dotted Line",'Inventory (old)'!$B:$B,'2020'!$A706,'Inventory (old)'!$E:$E,"&gt;="&amp;'2020'!$F706,'Inventory (old)'!$E:$E,"&lt;"&amp;'2020'!$G706)</f>
        <v>0</v>
      </c>
      <c r="AI706" s="7">
        <f>SUMIFS('Inventory (old)'!$M:$M,'Inventory (old)'!$A:$A,"Arrows and Onlys",'Inventory (old)'!$B:$B,'2020'!$A706,'Inventory (old)'!$E:$E,"&gt;="&amp;'2020'!$F706,'Inventory (old)'!$E:$E,"&lt;"&amp;'2020'!$G706)</f>
        <v>0</v>
      </c>
      <c r="AJ706" s="7">
        <f>SUMIFS('Inventory (old)'!$N:$N,'Inventory (old)'!$A:$A,"Arrows and Onlys",'Inventory (old)'!$B:$B,'2020'!$A706,'Inventory (old)'!$E:$E,"&gt;="&amp;'2020'!$F706,'Inventory (old)'!$E:$E,"&lt;"&amp;'2020'!$G706)</f>
        <v>0</v>
      </c>
      <c r="AK706" s="7">
        <f>SUMIFS('Inventory (old)'!$O:$O,'Inventory (old)'!$A:$A,"Transverse",'Inventory (old)'!$B:$B,'2020'!$A706,'Inventory (old)'!$E:$E,"&gt;="&amp;'2020'!$F706,'Inventory (old)'!$E:$E,"&lt;"&amp;'2020'!$G706)</f>
        <v>150</v>
      </c>
      <c r="AL706" s="7">
        <f>SUMIFS('Inventory (old)'!$P:$P,'Inventory (old)'!$A:$A,"Transverse",'Inventory (old)'!$B:$B,'2020'!$A706,'Inventory (old)'!$E:$E,"&gt;="&amp;'2020'!$F706,'Inventory (old)'!$E:$E,"&lt;"&amp;'2020'!$G706)</f>
        <v>0</v>
      </c>
      <c r="AM706" s="7">
        <f>SUMIFS('Inventory (old)'!$M:$M,'Inventory (old)'!$A:$A,"Crosswalk",'Inventory (old)'!$B:$B,'2020'!$A706,'Inventory (old)'!$E:$E,"&gt;="&amp;'2020'!$F706,'Inventory (old)'!$E:$E,"&lt;"&amp;'2020'!$G706)</f>
        <v>0</v>
      </c>
      <c r="AN706" s="7">
        <f>SUMIFS('Inventory (old)'!$M:$M,'Inventory (old)'!$A:$A,"Yield Line",'Inventory (old)'!$B:$B,'2020'!$A706,'Inventory (old)'!$E:$E,"&gt;="&amp;'2020'!$F706,'Inventory (old)'!$E:$E,"&lt;"&amp;'2020'!$G706)</f>
        <v>0</v>
      </c>
      <c r="AO706" s="7">
        <f>SUMIFS('Inventory (old)'!$M:$M,'Inventory (old)'!$A:$A,"Parking",'Inventory (old)'!$B:$B,'2020'!$A706,'Inventory (old)'!$E:$E,"&gt;="&amp;'2020'!$F706,'Inventory (old)'!$E:$E,"&lt;"&amp;'2020'!$G706)</f>
        <v>0</v>
      </c>
      <c r="AP706" s="7">
        <f>SUMIFS('Inventory (old)'!$M:$M,'Inventory (old)'!$A:$A,"Island",'Inventory (old)'!$B:$B,'2020'!$A706,'Inventory (old)'!$E:$E,"&gt;="&amp;'2020'!$F706,'Inventory (old)'!$E:$E,"&lt;"&amp;'2020'!$G706)</f>
        <v>0</v>
      </c>
      <c r="AQ706" s="7">
        <f>SUMIFS('Inventory (old)'!$M:$M,'Inventory (old)'!$A:$A,"Railroad",'Inventory (old)'!$B:$B,'2020'!$A706,'Inventory (old)'!$E:$E,"&gt;="&amp;'2020'!$F706,'Inventory (old)'!$E:$E,"&lt;"&amp;'2020'!$G706)</f>
        <v>0</v>
      </c>
      <c r="AR706" s="7">
        <f>SUMIFS('Inventory (old)'!$M:$M,'Inventory (old)'!$A:$A,"School",'Inventory (old)'!$B:$B,'2020'!$A706,'Inventory (old)'!$E:$E,"&gt;="&amp;'2020'!$F706,'Inventory (old)'!$E:$E,"&lt;"&amp;'2020'!$G706)</f>
        <v>0</v>
      </c>
      <c r="AS706" s="7">
        <f>SUMIFS('Inventory (old)'!$M:$M,'Inventory (old)'!$A:$A,"Air Speed",'Inventory (old)'!$B:$B,'2020'!$A706,'Inventory (old)'!$E:$E,"&gt;="&amp;'2020'!$F706,'Inventory (old)'!$E:$E,"&lt;"&amp;'2020'!$G706)</f>
        <v>0</v>
      </c>
      <c r="AT706" s="7">
        <f>SUMIFS('Inventory (old)'!$M:$M,'Inventory (old)'!$A:$A,"Wrong Way",'Inventory (old)'!$B:$B,'2020'!$A706,'Inventory (old)'!$E:$E,"&gt;="&amp;'2020'!$F706,'Inventory (old)'!$E:$E,"&lt;"&amp;'2020'!$G706)</f>
        <v>2</v>
      </c>
      <c r="AU706" s="7">
        <f>SUMIFS('Inventory (old)'!$M:$M,'Inventory (old)'!$A:$A,"Merge Arrow",'Inventory (old)'!$B:$B,'2020'!$A706,'Inventory (old)'!$E:$E,"&gt;="&amp;'2020'!$F706,'Inventory (old)'!$E:$E,"&lt;"&amp;'2020'!$G706)</f>
        <v>0</v>
      </c>
      <c r="AV706" s="7">
        <f>SUMIFS('Inventory (old)'!$M:$M,'Inventory (old)'!$A:$A,"Bike",'Inventory (old)'!$B:$B,'2020'!$A706,'Inventory (old)'!$E:$E,"&gt;="&amp;'2020'!$F706,'Inventory (old)'!$E:$E,"&lt;"&amp;'2020'!$G706)</f>
        <v>0</v>
      </c>
      <c r="AW706" s="1">
        <f>SUMIFS('Inventory (old)'!$S:$S,'Inventory (old)'!$A:$A,"Parking",'Inventory (old)'!$B:$B,'2020'!$A706,'Inventory (old)'!$E:$E,"&gt;="&amp;'2020'!$F706,'Inventory (old)'!$E:$E,"&lt;"&amp;'2020'!$G706)</f>
        <v>0</v>
      </c>
      <c r="AX706" s="13" t="s">
        <v>3050</v>
      </c>
    </row>
    <row r="707" spans="1:50" x14ac:dyDescent="0.25">
      <c r="A707" s="6" t="s">
        <v>3057</v>
      </c>
      <c r="B707" s="7" t="s">
        <v>127</v>
      </c>
      <c r="C707" s="7" t="s">
        <v>2240</v>
      </c>
      <c r="D707" s="7">
        <v>71</v>
      </c>
      <c r="E707" s="7" t="s">
        <v>213</v>
      </c>
      <c r="F707" s="8">
        <v>6.76</v>
      </c>
      <c r="G707" s="8">
        <v>7.77</v>
      </c>
      <c r="H707" s="7" t="s">
        <v>912</v>
      </c>
      <c r="I707" s="7" t="s">
        <v>2198</v>
      </c>
      <c r="J707" s="14">
        <v>0.16</v>
      </c>
      <c r="K707" s="15" t="s">
        <v>2241</v>
      </c>
      <c r="L707" s="7" t="s">
        <v>2217</v>
      </c>
      <c r="M707" s="7" t="s">
        <v>2072</v>
      </c>
      <c r="N707" s="20">
        <v>1</v>
      </c>
      <c r="O707" s="8"/>
      <c r="P707" s="8"/>
      <c r="Q707" s="14">
        <v>1E-4</v>
      </c>
      <c r="R707" s="14">
        <v>0.04</v>
      </c>
      <c r="S707" s="21">
        <v>1</v>
      </c>
      <c r="T707" s="16"/>
      <c r="U707" s="1">
        <v>87722</v>
      </c>
      <c r="V707" s="7">
        <v>2020</v>
      </c>
      <c r="W707" s="7" t="s">
        <v>25</v>
      </c>
      <c r="X707" s="7">
        <v>2020</v>
      </c>
      <c r="Y707" s="16" t="s">
        <v>25</v>
      </c>
      <c r="Z707" s="15"/>
      <c r="AA707" s="8">
        <f t="shared" si="203"/>
        <v>0</v>
      </c>
      <c r="AB707" s="8">
        <f t="shared" si="204"/>
        <v>0.16</v>
      </c>
      <c r="AC707" s="8">
        <f t="shared" si="205"/>
        <v>0.16</v>
      </c>
      <c r="AD707" s="11">
        <f t="shared" si="206"/>
        <v>3.9899999999999998E-2</v>
      </c>
      <c r="AE707" s="31"/>
      <c r="AF707" s="7">
        <f>SUMIFS('Inventory (old)'!$M:$M,'Inventory (old)'!$A:$A,"Stop Line",'Inventory (old)'!$B:$B,'2020'!$A707,'Inventory (old)'!$E:$E,"&gt;="&amp;'2020'!$F707,'Inventory (old)'!$E:$E,"&lt;"&amp;'2020'!$G707)</f>
        <v>0</v>
      </c>
      <c r="AG707" s="7">
        <f>SUMIFS('Inventory (old)'!$M:$M,'Inventory (old)'!$A:$A,"Channel",'Inventory (old)'!$B:$B,'2020'!$A707,'Inventory (old)'!$E:$E,"&gt;="&amp;'2020'!$F707,'Inventory (old)'!$E:$E,"&lt;"&amp;'2020'!$G707)</f>
        <v>0</v>
      </c>
      <c r="AH707" s="7">
        <f>SUMIFS('Inventory (old)'!$M:$M,'Inventory (old)'!$A:$A,"Dotted Line",'Inventory (old)'!$B:$B,'2020'!$A707,'Inventory (old)'!$E:$E,"&gt;="&amp;'2020'!$F707,'Inventory (old)'!$E:$E,"&lt;"&amp;'2020'!$G707)</f>
        <v>0</v>
      </c>
      <c r="AI707" s="7">
        <f>SUMIFS('Inventory (old)'!$M:$M,'Inventory (old)'!$A:$A,"Arrows and Onlys",'Inventory (old)'!$B:$B,'2020'!$A707,'Inventory (old)'!$E:$E,"&gt;="&amp;'2020'!$F707,'Inventory (old)'!$E:$E,"&lt;"&amp;'2020'!$G707)</f>
        <v>0</v>
      </c>
      <c r="AJ707" s="7">
        <f>SUMIFS('Inventory (old)'!$N:$N,'Inventory (old)'!$A:$A,"Arrows and Onlys",'Inventory (old)'!$B:$B,'2020'!$A707,'Inventory (old)'!$E:$E,"&gt;="&amp;'2020'!$F707,'Inventory (old)'!$E:$E,"&lt;"&amp;'2020'!$G707)</f>
        <v>0</v>
      </c>
      <c r="AK707" s="7">
        <f>SUMIFS('Inventory (old)'!$O:$O,'Inventory (old)'!$A:$A,"Transverse",'Inventory (old)'!$B:$B,'2020'!$A707,'Inventory (old)'!$E:$E,"&gt;="&amp;'2020'!$F707,'Inventory (old)'!$E:$E,"&lt;"&amp;'2020'!$G707)</f>
        <v>0</v>
      </c>
      <c r="AL707" s="7">
        <f>SUMIFS('Inventory (old)'!$P:$P,'Inventory (old)'!$A:$A,"Transverse",'Inventory (old)'!$B:$B,'2020'!$A707,'Inventory (old)'!$E:$E,"&gt;="&amp;'2020'!$F707,'Inventory (old)'!$E:$E,"&lt;"&amp;'2020'!$G707)</f>
        <v>0</v>
      </c>
      <c r="AM707" s="7">
        <f>SUMIFS('Inventory (old)'!$M:$M,'Inventory (old)'!$A:$A,"Crosswalk",'Inventory (old)'!$B:$B,'2020'!$A707,'Inventory (old)'!$E:$E,"&gt;="&amp;'2020'!$F707,'Inventory (old)'!$E:$E,"&lt;"&amp;'2020'!$G707)</f>
        <v>0</v>
      </c>
      <c r="AN707" s="7">
        <f>SUMIFS('Inventory (old)'!$M:$M,'Inventory (old)'!$A:$A,"Yield Line",'Inventory (old)'!$B:$B,'2020'!$A707,'Inventory (old)'!$E:$E,"&gt;="&amp;'2020'!$F707,'Inventory (old)'!$E:$E,"&lt;"&amp;'2020'!$G707)</f>
        <v>0</v>
      </c>
      <c r="AO707" s="7">
        <f>SUMIFS('Inventory (old)'!$M:$M,'Inventory (old)'!$A:$A,"Parking",'Inventory (old)'!$B:$B,'2020'!$A707,'Inventory (old)'!$E:$E,"&gt;="&amp;'2020'!$F707,'Inventory (old)'!$E:$E,"&lt;"&amp;'2020'!$G707)</f>
        <v>0</v>
      </c>
      <c r="AP707" s="7">
        <f>SUMIFS('Inventory (old)'!$M:$M,'Inventory (old)'!$A:$A,"Island",'Inventory (old)'!$B:$B,'2020'!$A707,'Inventory (old)'!$E:$E,"&gt;="&amp;'2020'!$F707,'Inventory (old)'!$E:$E,"&lt;"&amp;'2020'!$G707)</f>
        <v>0</v>
      </c>
      <c r="AQ707" s="7">
        <f>SUMIFS('Inventory (old)'!$M:$M,'Inventory (old)'!$A:$A,"Railroad",'Inventory (old)'!$B:$B,'2020'!$A707,'Inventory (old)'!$E:$E,"&gt;="&amp;'2020'!$F707,'Inventory (old)'!$E:$E,"&lt;"&amp;'2020'!$G707)</f>
        <v>0</v>
      </c>
      <c r="AR707" s="7">
        <f>SUMIFS('Inventory (old)'!$M:$M,'Inventory (old)'!$A:$A,"School",'Inventory (old)'!$B:$B,'2020'!$A707,'Inventory (old)'!$E:$E,"&gt;="&amp;'2020'!$F707,'Inventory (old)'!$E:$E,"&lt;"&amp;'2020'!$G707)</f>
        <v>0</v>
      </c>
      <c r="AS707" s="7">
        <f>SUMIFS('Inventory (old)'!$M:$M,'Inventory (old)'!$A:$A,"Air Speed",'Inventory (old)'!$B:$B,'2020'!$A707,'Inventory (old)'!$E:$E,"&gt;="&amp;'2020'!$F707,'Inventory (old)'!$E:$E,"&lt;"&amp;'2020'!$G707)</f>
        <v>0</v>
      </c>
      <c r="AT707" s="7">
        <f>SUMIFS('Inventory (old)'!$M:$M,'Inventory (old)'!$A:$A,"Wrong Way",'Inventory (old)'!$B:$B,'2020'!$A707,'Inventory (old)'!$E:$E,"&gt;="&amp;'2020'!$F707,'Inventory (old)'!$E:$E,"&lt;"&amp;'2020'!$G707)</f>
        <v>0</v>
      </c>
      <c r="AU707" s="7">
        <f>SUMIFS('Inventory (old)'!$M:$M,'Inventory (old)'!$A:$A,"Merge Arrow",'Inventory (old)'!$B:$B,'2020'!$A707,'Inventory (old)'!$E:$E,"&gt;="&amp;'2020'!$F707,'Inventory (old)'!$E:$E,"&lt;"&amp;'2020'!$G707)</f>
        <v>0</v>
      </c>
      <c r="AV707" s="7">
        <f>SUMIFS('Inventory (old)'!$M:$M,'Inventory (old)'!$A:$A,"Bike",'Inventory (old)'!$B:$B,'2020'!$A707,'Inventory (old)'!$E:$E,"&gt;="&amp;'2020'!$F707,'Inventory (old)'!$E:$E,"&lt;"&amp;'2020'!$G707)</f>
        <v>0</v>
      </c>
      <c r="AW707" s="1">
        <f>SUMIFS('Inventory (old)'!$S:$S,'Inventory (old)'!$A:$A,"Parking",'Inventory (old)'!$B:$B,'2020'!$A707,'Inventory (old)'!$E:$E,"&gt;="&amp;'2020'!$F707,'Inventory (old)'!$E:$E,"&lt;"&amp;'2020'!$G707)</f>
        <v>0</v>
      </c>
      <c r="AX707" s="13" t="s">
        <v>3051</v>
      </c>
    </row>
    <row r="708" spans="1:50" x14ac:dyDescent="0.25">
      <c r="A708" s="6" t="s">
        <v>3061</v>
      </c>
      <c r="B708" s="7" t="s">
        <v>127</v>
      </c>
      <c r="C708" s="7" t="s">
        <v>2240</v>
      </c>
      <c r="D708" s="7">
        <v>71</v>
      </c>
      <c r="E708" s="7" t="s">
        <v>186</v>
      </c>
      <c r="F708" s="8">
        <v>10.15</v>
      </c>
      <c r="G708" s="8">
        <v>10.7</v>
      </c>
      <c r="H708" s="7" t="s">
        <v>976</v>
      </c>
      <c r="I708" s="7" t="s">
        <v>2196</v>
      </c>
      <c r="J708" s="14">
        <v>0.18</v>
      </c>
      <c r="K708" s="15" t="s">
        <v>2241</v>
      </c>
      <c r="L708" s="7" t="s">
        <v>2217</v>
      </c>
      <c r="M708" s="7" t="s">
        <v>2072</v>
      </c>
      <c r="N708" s="20">
        <v>1</v>
      </c>
      <c r="O708" s="8"/>
      <c r="P708" s="8"/>
      <c r="Q708" s="14">
        <v>1E-4</v>
      </c>
      <c r="R708" s="14">
        <v>0.09</v>
      </c>
      <c r="S708" s="21">
        <v>1</v>
      </c>
      <c r="T708" s="16"/>
      <c r="U708" s="1">
        <v>87722</v>
      </c>
      <c r="V708" s="7">
        <v>2020</v>
      </c>
      <c r="W708" s="7" t="s">
        <v>25</v>
      </c>
      <c r="X708" s="7">
        <v>2020</v>
      </c>
      <c r="Y708" s="16" t="s">
        <v>25</v>
      </c>
      <c r="Z708" s="15"/>
      <c r="AA708" s="8">
        <f t="shared" si="203"/>
        <v>0</v>
      </c>
      <c r="AB708" s="8">
        <f t="shared" si="204"/>
        <v>0.18</v>
      </c>
      <c r="AC708" s="8">
        <f t="shared" si="205"/>
        <v>0.18</v>
      </c>
      <c r="AD708" s="11">
        <f t="shared" si="206"/>
        <v>8.9899999999999994E-2</v>
      </c>
      <c r="AE708" s="31"/>
      <c r="AF708" s="7">
        <f>SUMIFS('Inventory (old)'!$M:$M,'Inventory (old)'!$A:$A,"Stop Line",'Inventory (old)'!$B:$B,'2020'!$A708,'Inventory (old)'!$E:$E,"&gt;="&amp;'2020'!$F708,'Inventory (old)'!$E:$E,"&lt;"&amp;'2020'!$G708)</f>
        <v>36</v>
      </c>
      <c r="AG708" s="7">
        <f>SUMIFS('Inventory (old)'!$M:$M,'Inventory (old)'!$A:$A,"Channel",'Inventory (old)'!$B:$B,'2020'!$A708,'Inventory (old)'!$E:$E,"&gt;="&amp;'2020'!$F708,'Inventory (old)'!$E:$E,"&lt;"&amp;'2020'!$G708)</f>
        <v>670</v>
      </c>
      <c r="AH708" s="7">
        <f>SUMIFS('Inventory (old)'!$M:$M,'Inventory (old)'!$A:$A,"Dotted Line",'Inventory (old)'!$B:$B,'2020'!$A708,'Inventory (old)'!$E:$E,"&gt;="&amp;'2020'!$F708,'Inventory (old)'!$E:$E,"&lt;"&amp;'2020'!$G708)</f>
        <v>0</v>
      </c>
      <c r="AI708" s="7">
        <f>SUMIFS('Inventory (old)'!$M:$M,'Inventory (old)'!$A:$A,"Arrows and Onlys",'Inventory (old)'!$B:$B,'2020'!$A708,'Inventory (old)'!$E:$E,"&gt;="&amp;'2020'!$F708,'Inventory (old)'!$E:$E,"&lt;"&amp;'2020'!$G708)</f>
        <v>0</v>
      </c>
      <c r="AJ708" s="7">
        <f>SUMIFS('Inventory (old)'!$N:$N,'Inventory (old)'!$A:$A,"Arrows and Onlys",'Inventory (old)'!$B:$B,'2020'!$A708,'Inventory (old)'!$E:$E,"&gt;="&amp;'2020'!$F708,'Inventory (old)'!$E:$E,"&lt;"&amp;'2020'!$G708)</f>
        <v>0</v>
      </c>
      <c r="AK708" s="7">
        <f>SUMIFS('Inventory (old)'!$O:$O,'Inventory (old)'!$A:$A,"Transverse",'Inventory (old)'!$B:$B,'2020'!$A708,'Inventory (old)'!$E:$E,"&gt;="&amp;'2020'!$F708,'Inventory (old)'!$E:$E,"&lt;"&amp;'2020'!$G708)</f>
        <v>108</v>
      </c>
      <c r="AL708" s="7">
        <f>SUMIFS('Inventory (old)'!$P:$P,'Inventory (old)'!$A:$A,"Transverse",'Inventory (old)'!$B:$B,'2020'!$A708,'Inventory (old)'!$E:$E,"&gt;="&amp;'2020'!$F708,'Inventory (old)'!$E:$E,"&lt;"&amp;'2020'!$G708)</f>
        <v>0</v>
      </c>
      <c r="AM708" s="7">
        <f>SUMIFS('Inventory (old)'!$M:$M,'Inventory (old)'!$A:$A,"Crosswalk",'Inventory (old)'!$B:$B,'2020'!$A708,'Inventory (old)'!$E:$E,"&gt;="&amp;'2020'!$F708,'Inventory (old)'!$E:$E,"&lt;"&amp;'2020'!$G708)</f>
        <v>0</v>
      </c>
      <c r="AN708" s="7">
        <f>SUMIFS('Inventory (old)'!$M:$M,'Inventory (old)'!$A:$A,"Yield Line",'Inventory (old)'!$B:$B,'2020'!$A708,'Inventory (old)'!$E:$E,"&gt;="&amp;'2020'!$F708,'Inventory (old)'!$E:$E,"&lt;"&amp;'2020'!$G708)</f>
        <v>0</v>
      </c>
      <c r="AO708" s="7">
        <f>SUMIFS('Inventory (old)'!$M:$M,'Inventory (old)'!$A:$A,"Parking",'Inventory (old)'!$B:$B,'2020'!$A708,'Inventory (old)'!$E:$E,"&gt;="&amp;'2020'!$F708,'Inventory (old)'!$E:$E,"&lt;"&amp;'2020'!$G708)</f>
        <v>0</v>
      </c>
      <c r="AP708" s="7">
        <f>SUMIFS('Inventory (old)'!$M:$M,'Inventory (old)'!$A:$A,"Island",'Inventory (old)'!$B:$B,'2020'!$A708,'Inventory (old)'!$E:$E,"&gt;="&amp;'2020'!$F708,'Inventory (old)'!$E:$E,"&lt;"&amp;'2020'!$G708)</f>
        <v>0</v>
      </c>
      <c r="AQ708" s="7">
        <f>SUMIFS('Inventory (old)'!$M:$M,'Inventory (old)'!$A:$A,"Railroad",'Inventory (old)'!$B:$B,'2020'!$A708,'Inventory (old)'!$E:$E,"&gt;="&amp;'2020'!$F708,'Inventory (old)'!$E:$E,"&lt;"&amp;'2020'!$G708)</f>
        <v>0</v>
      </c>
      <c r="AR708" s="7">
        <f>SUMIFS('Inventory (old)'!$M:$M,'Inventory (old)'!$A:$A,"School",'Inventory (old)'!$B:$B,'2020'!$A708,'Inventory (old)'!$E:$E,"&gt;="&amp;'2020'!$F708,'Inventory (old)'!$E:$E,"&lt;"&amp;'2020'!$G708)</f>
        <v>0</v>
      </c>
      <c r="AS708" s="7">
        <f>SUMIFS('Inventory (old)'!$M:$M,'Inventory (old)'!$A:$A,"Air Speed",'Inventory (old)'!$B:$B,'2020'!$A708,'Inventory (old)'!$E:$E,"&gt;="&amp;'2020'!$F708,'Inventory (old)'!$E:$E,"&lt;"&amp;'2020'!$G708)</f>
        <v>0</v>
      </c>
      <c r="AT708" s="7">
        <f>SUMIFS('Inventory (old)'!$M:$M,'Inventory (old)'!$A:$A,"Wrong Way",'Inventory (old)'!$B:$B,'2020'!$A708,'Inventory (old)'!$E:$E,"&gt;="&amp;'2020'!$F708,'Inventory (old)'!$E:$E,"&lt;"&amp;'2020'!$G708)</f>
        <v>2</v>
      </c>
      <c r="AU708" s="7">
        <f>SUMIFS('Inventory (old)'!$M:$M,'Inventory (old)'!$A:$A,"Merge Arrow",'Inventory (old)'!$B:$B,'2020'!$A708,'Inventory (old)'!$E:$E,"&gt;="&amp;'2020'!$F708,'Inventory (old)'!$E:$E,"&lt;"&amp;'2020'!$G708)</f>
        <v>0</v>
      </c>
      <c r="AV708" s="7">
        <f>SUMIFS('Inventory (old)'!$M:$M,'Inventory (old)'!$A:$A,"Bike",'Inventory (old)'!$B:$B,'2020'!$A708,'Inventory (old)'!$E:$E,"&gt;="&amp;'2020'!$F708,'Inventory (old)'!$E:$E,"&lt;"&amp;'2020'!$G708)</f>
        <v>0</v>
      </c>
      <c r="AW708" s="1">
        <f>SUMIFS('Inventory (old)'!$S:$S,'Inventory (old)'!$A:$A,"Parking",'Inventory (old)'!$B:$B,'2020'!$A708,'Inventory (old)'!$E:$E,"&gt;="&amp;'2020'!$F708,'Inventory (old)'!$E:$E,"&lt;"&amp;'2020'!$G708)</f>
        <v>0</v>
      </c>
      <c r="AX708" s="13" t="s">
        <v>3065</v>
      </c>
    </row>
    <row r="709" spans="1:50" x14ac:dyDescent="0.25">
      <c r="A709" s="6" t="s">
        <v>3062</v>
      </c>
      <c r="B709" s="7" t="s">
        <v>127</v>
      </c>
      <c r="C709" s="7" t="s">
        <v>2240</v>
      </c>
      <c r="D709" s="7">
        <v>71</v>
      </c>
      <c r="E709" s="7" t="s">
        <v>186</v>
      </c>
      <c r="F709" s="8">
        <v>10.15</v>
      </c>
      <c r="G709" s="8">
        <v>10.7</v>
      </c>
      <c r="H709" s="7" t="s">
        <v>976</v>
      </c>
      <c r="I709" s="7" t="s">
        <v>2198</v>
      </c>
      <c r="J709" s="14">
        <v>0.16</v>
      </c>
      <c r="K709" s="15" t="s">
        <v>2241</v>
      </c>
      <c r="L709" s="7" t="s">
        <v>2217</v>
      </c>
      <c r="M709" s="7" t="s">
        <v>2072</v>
      </c>
      <c r="N709" s="20">
        <v>1</v>
      </c>
      <c r="O709" s="8"/>
      <c r="P709" s="8"/>
      <c r="Q709" s="14">
        <v>1E-4</v>
      </c>
      <c r="R709" s="14">
        <v>7.0000000000000007E-2</v>
      </c>
      <c r="S709" s="21">
        <v>1</v>
      </c>
      <c r="T709" s="16"/>
      <c r="U709" s="1">
        <v>87722</v>
      </c>
      <c r="V709" s="7">
        <v>2020</v>
      </c>
      <c r="W709" s="7" t="s">
        <v>25</v>
      </c>
      <c r="X709" s="7">
        <v>2020</v>
      </c>
      <c r="Y709" s="16" t="s">
        <v>25</v>
      </c>
      <c r="Z709" s="15"/>
      <c r="AA709" s="8">
        <f t="shared" si="203"/>
        <v>0</v>
      </c>
      <c r="AB709" s="8">
        <f t="shared" si="204"/>
        <v>0.16</v>
      </c>
      <c r="AC709" s="8">
        <f t="shared" si="205"/>
        <v>0.16</v>
      </c>
      <c r="AD709" s="11">
        <f t="shared" si="206"/>
        <v>6.9900000000000004E-2</v>
      </c>
      <c r="AE709" s="31"/>
      <c r="AF709" s="7">
        <f>SUMIFS('Inventory (old)'!$M:$M,'Inventory (old)'!$A:$A,"Stop Line",'Inventory (old)'!$B:$B,'2020'!$A709,'Inventory (old)'!$E:$E,"&gt;="&amp;'2020'!$F709,'Inventory (old)'!$E:$E,"&lt;"&amp;'2020'!$G709)</f>
        <v>0</v>
      </c>
      <c r="AG709" s="7">
        <f>SUMIFS('Inventory (old)'!$M:$M,'Inventory (old)'!$A:$A,"Channel",'Inventory (old)'!$B:$B,'2020'!$A709,'Inventory (old)'!$E:$E,"&gt;="&amp;'2020'!$F709,'Inventory (old)'!$E:$E,"&lt;"&amp;'2020'!$G709)</f>
        <v>1140</v>
      </c>
      <c r="AH709" s="7">
        <f>SUMIFS('Inventory (old)'!$M:$M,'Inventory (old)'!$A:$A,"Dotted Line",'Inventory (old)'!$B:$B,'2020'!$A709,'Inventory (old)'!$E:$E,"&gt;="&amp;'2020'!$F709,'Inventory (old)'!$E:$E,"&lt;"&amp;'2020'!$G709)</f>
        <v>0</v>
      </c>
      <c r="AI709" s="7">
        <f>SUMIFS('Inventory (old)'!$M:$M,'Inventory (old)'!$A:$A,"Arrows and Onlys",'Inventory (old)'!$B:$B,'2020'!$A709,'Inventory (old)'!$E:$E,"&gt;="&amp;'2020'!$F709,'Inventory (old)'!$E:$E,"&lt;"&amp;'2020'!$G709)</f>
        <v>0</v>
      </c>
      <c r="AJ709" s="7">
        <f>SUMIFS('Inventory (old)'!$N:$N,'Inventory (old)'!$A:$A,"Arrows and Onlys",'Inventory (old)'!$B:$B,'2020'!$A709,'Inventory (old)'!$E:$E,"&gt;="&amp;'2020'!$F709,'Inventory (old)'!$E:$E,"&lt;"&amp;'2020'!$G709)</f>
        <v>0</v>
      </c>
      <c r="AK709" s="7">
        <f>SUMIFS('Inventory (old)'!$O:$O,'Inventory (old)'!$A:$A,"Transverse",'Inventory (old)'!$B:$B,'2020'!$A709,'Inventory (old)'!$E:$E,"&gt;="&amp;'2020'!$F709,'Inventory (old)'!$E:$E,"&lt;"&amp;'2020'!$G709)</f>
        <v>0</v>
      </c>
      <c r="AL709" s="7">
        <f>SUMIFS('Inventory (old)'!$P:$P,'Inventory (old)'!$A:$A,"Transverse",'Inventory (old)'!$B:$B,'2020'!$A709,'Inventory (old)'!$E:$E,"&gt;="&amp;'2020'!$F709,'Inventory (old)'!$E:$E,"&lt;"&amp;'2020'!$G709)</f>
        <v>0</v>
      </c>
      <c r="AM709" s="7">
        <f>SUMIFS('Inventory (old)'!$M:$M,'Inventory (old)'!$A:$A,"Crosswalk",'Inventory (old)'!$B:$B,'2020'!$A709,'Inventory (old)'!$E:$E,"&gt;="&amp;'2020'!$F709,'Inventory (old)'!$E:$E,"&lt;"&amp;'2020'!$G709)</f>
        <v>0</v>
      </c>
      <c r="AN709" s="7">
        <f>SUMIFS('Inventory (old)'!$M:$M,'Inventory (old)'!$A:$A,"Yield Line",'Inventory (old)'!$B:$B,'2020'!$A709,'Inventory (old)'!$E:$E,"&gt;="&amp;'2020'!$F709,'Inventory (old)'!$E:$E,"&lt;"&amp;'2020'!$G709)</f>
        <v>0</v>
      </c>
      <c r="AO709" s="7">
        <f>SUMIFS('Inventory (old)'!$M:$M,'Inventory (old)'!$A:$A,"Parking",'Inventory (old)'!$B:$B,'2020'!$A709,'Inventory (old)'!$E:$E,"&gt;="&amp;'2020'!$F709,'Inventory (old)'!$E:$E,"&lt;"&amp;'2020'!$G709)</f>
        <v>0</v>
      </c>
      <c r="AP709" s="7">
        <f>SUMIFS('Inventory (old)'!$M:$M,'Inventory (old)'!$A:$A,"Island",'Inventory (old)'!$B:$B,'2020'!$A709,'Inventory (old)'!$E:$E,"&gt;="&amp;'2020'!$F709,'Inventory (old)'!$E:$E,"&lt;"&amp;'2020'!$G709)</f>
        <v>0</v>
      </c>
      <c r="AQ709" s="7">
        <f>SUMIFS('Inventory (old)'!$M:$M,'Inventory (old)'!$A:$A,"Railroad",'Inventory (old)'!$B:$B,'2020'!$A709,'Inventory (old)'!$E:$E,"&gt;="&amp;'2020'!$F709,'Inventory (old)'!$E:$E,"&lt;"&amp;'2020'!$G709)</f>
        <v>0</v>
      </c>
      <c r="AR709" s="7">
        <f>SUMIFS('Inventory (old)'!$M:$M,'Inventory (old)'!$A:$A,"School",'Inventory (old)'!$B:$B,'2020'!$A709,'Inventory (old)'!$E:$E,"&gt;="&amp;'2020'!$F709,'Inventory (old)'!$E:$E,"&lt;"&amp;'2020'!$G709)</f>
        <v>0</v>
      </c>
      <c r="AS709" s="7">
        <f>SUMIFS('Inventory (old)'!$M:$M,'Inventory (old)'!$A:$A,"Air Speed",'Inventory (old)'!$B:$B,'2020'!$A709,'Inventory (old)'!$E:$E,"&gt;="&amp;'2020'!$F709,'Inventory (old)'!$E:$E,"&lt;"&amp;'2020'!$G709)</f>
        <v>0</v>
      </c>
      <c r="AT709" s="7">
        <f>SUMIFS('Inventory (old)'!$M:$M,'Inventory (old)'!$A:$A,"Wrong Way",'Inventory (old)'!$B:$B,'2020'!$A709,'Inventory (old)'!$E:$E,"&gt;="&amp;'2020'!$F709,'Inventory (old)'!$E:$E,"&lt;"&amp;'2020'!$G709)</f>
        <v>0</v>
      </c>
      <c r="AU709" s="7">
        <f>SUMIFS('Inventory (old)'!$M:$M,'Inventory (old)'!$A:$A,"Merge Arrow",'Inventory (old)'!$B:$B,'2020'!$A709,'Inventory (old)'!$E:$E,"&gt;="&amp;'2020'!$F709,'Inventory (old)'!$E:$E,"&lt;"&amp;'2020'!$G709)</f>
        <v>0</v>
      </c>
      <c r="AV709" s="7">
        <f>SUMIFS('Inventory (old)'!$M:$M,'Inventory (old)'!$A:$A,"Bike",'Inventory (old)'!$B:$B,'2020'!$A709,'Inventory (old)'!$E:$E,"&gt;="&amp;'2020'!$F709,'Inventory (old)'!$E:$E,"&lt;"&amp;'2020'!$G709)</f>
        <v>0</v>
      </c>
      <c r="AW709" s="1">
        <f>SUMIFS('Inventory (old)'!$S:$S,'Inventory (old)'!$A:$A,"Parking",'Inventory (old)'!$B:$B,'2020'!$A709,'Inventory (old)'!$E:$E,"&gt;="&amp;'2020'!$F709,'Inventory (old)'!$E:$E,"&lt;"&amp;'2020'!$G709)</f>
        <v>0</v>
      </c>
      <c r="AX709" s="13" t="s">
        <v>3066</v>
      </c>
    </row>
    <row r="710" spans="1:50" x14ac:dyDescent="0.25">
      <c r="A710" s="6" t="s">
        <v>3063</v>
      </c>
      <c r="B710" s="7" t="s">
        <v>127</v>
      </c>
      <c r="C710" s="7" t="s">
        <v>2240</v>
      </c>
      <c r="D710" s="7">
        <v>71</v>
      </c>
      <c r="E710" s="7" t="s">
        <v>213</v>
      </c>
      <c r="F710" s="8">
        <v>10.15</v>
      </c>
      <c r="G710" s="8">
        <v>10.7</v>
      </c>
      <c r="H710" s="7" t="s">
        <v>976</v>
      </c>
      <c r="I710" s="7" t="s">
        <v>2196</v>
      </c>
      <c r="J710" s="14">
        <v>0.23</v>
      </c>
      <c r="K710" s="15" t="s">
        <v>2241</v>
      </c>
      <c r="L710" s="7" t="s">
        <v>2217</v>
      </c>
      <c r="M710" s="7" t="s">
        <v>2072</v>
      </c>
      <c r="N710" s="20">
        <v>1</v>
      </c>
      <c r="O710" s="8"/>
      <c r="P710" s="8"/>
      <c r="Q710" s="14">
        <v>1E-4</v>
      </c>
      <c r="R710" s="14">
        <v>0.09</v>
      </c>
      <c r="S710" s="21">
        <v>1</v>
      </c>
      <c r="T710" s="16"/>
      <c r="U710" s="1">
        <v>87721</v>
      </c>
      <c r="V710" s="7">
        <v>2018</v>
      </c>
      <c r="W710" s="7" t="s">
        <v>25</v>
      </c>
      <c r="X710" s="7">
        <v>2018</v>
      </c>
      <c r="Y710" s="16" t="s">
        <v>25</v>
      </c>
      <c r="Z710" s="15"/>
      <c r="AA710" s="8">
        <f t="shared" si="203"/>
        <v>0</v>
      </c>
      <c r="AB710" s="8">
        <f t="shared" si="204"/>
        <v>0.23</v>
      </c>
      <c r="AC710" s="8">
        <f t="shared" si="205"/>
        <v>0.23</v>
      </c>
      <c r="AD710" s="11">
        <f t="shared" si="206"/>
        <v>8.9899999999999994E-2</v>
      </c>
      <c r="AE710" s="31"/>
      <c r="AF710" s="7">
        <f>SUMIFS('Inventory (old)'!$M:$M,'Inventory (old)'!$A:$A,"Stop Line",'Inventory (old)'!$B:$B,'2020'!$A710,'Inventory (old)'!$E:$E,"&gt;="&amp;'2020'!$F710,'Inventory (old)'!$E:$E,"&lt;"&amp;'2020'!$G710)</f>
        <v>36</v>
      </c>
      <c r="AG710" s="7">
        <f>SUMIFS('Inventory (old)'!$M:$M,'Inventory (old)'!$A:$A,"Channel",'Inventory (old)'!$B:$B,'2020'!$A710,'Inventory (old)'!$E:$E,"&gt;="&amp;'2020'!$F710,'Inventory (old)'!$E:$E,"&lt;"&amp;'2020'!$G710)</f>
        <v>560</v>
      </c>
      <c r="AH710" s="7">
        <f>SUMIFS('Inventory (old)'!$M:$M,'Inventory (old)'!$A:$A,"Dotted Line",'Inventory (old)'!$B:$B,'2020'!$A710,'Inventory (old)'!$E:$E,"&gt;="&amp;'2020'!$F710,'Inventory (old)'!$E:$E,"&lt;"&amp;'2020'!$G710)</f>
        <v>0</v>
      </c>
      <c r="AI710" s="7">
        <f>SUMIFS('Inventory (old)'!$M:$M,'Inventory (old)'!$A:$A,"Arrows and Onlys",'Inventory (old)'!$B:$B,'2020'!$A710,'Inventory (old)'!$E:$E,"&gt;="&amp;'2020'!$F710,'Inventory (old)'!$E:$E,"&lt;"&amp;'2020'!$G710)</f>
        <v>0</v>
      </c>
      <c r="AJ710" s="7">
        <f>SUMIFS('Inventory (old)'!$N:$N,'Inventory (old)'!$A:$A,"Arrows and Onlys",'Inventory (old)'!$B:$B,'2020'!$A710,'Inventory (old)'!$E:$E,"&gt;="&amp;'2020'!$F710,'Inventory (old)'!$E:$E,"&lt;"&amp;'2020'!$G710)</f>
        <v>0</v>
      </c>
      <c r="AK710" s="7">
        <f>SUMIFS('Inventory (old)'!$O:$O,'Inventory (old)'!$A:$A,"Transverse",'Inventory (old)'!$B:$B,'2020'!$A710,'Inventory (old)'!$E:$E,"&gt;="&amp;'2020'!$F710,'Inventory (old)'!$E:$E,"&lt;"&amp;'2020'!$G710)</f>
        <v>180</v>
      </c>
      <c r="AL710" s="7">
        <f>SUMIFS('Inventory (old)'!$P:$P,'Inventory (old)'!$A:$A,"Transverse",'Inventory (old)'!$B:$B,'2020'!$A710,'Inventory (old)'!$E:$E,"&gt;="&amp;'2020'!$F710,'Inventory (old)'!$E:$E,"&lt;"&amp;'2020'!$G710)</f>
        <v>0</v>
      </c>
      <c r="AM710" s="7">
        <f>SUMIFS('Inventory (old)'!$M:$M,'Inventory (old)'!$A:$A,"Crosswalk",'Inventory (old)'!$B:$B,'2020'!$A710,'Inventory (old)'!$E:$E,"&gt;="&amp;'2020'!$F710,'Inventory (old)'!$E:$E,"&lt;"&amp;'2020'!$G710)</f>
        <v>0</v>
      </c>
      <c r="AN710" s="7">
        <f>SUMIFS('Inventory (old)'!$M:$M,'Inventory (old)'!$A:$A,"Yield Line",'Inventory (old)'!$B:$B,'2020'!$A710,'Inventory (old)'!$E:$E,"&gt;="&amp;'2020'!$F710,'Inventory (old)'!$E:$E,"&lt;"&amp;'2020'!$G710)</f>
        <v>0</v>
      </c>
      <c r="AO710" s="7">
        <f>SUMIFS('Inventory (old)'!$M:$M,'Inventory (old)'!$A:$A,"Parking",'Inventory (old)'!$B:$B,'2020'!$A710,'Inventory (old)'!$E:$E,"&gt;="&amp;'2020'!$F710,'Inventory (old)'!$E:$E,"&lt;"&amp;'2020'!$G710)</f>
        <v>0</v>
      </c>
      <c r="AP710" s="7">
        <f>SUMIFS('Inventory (old)'!$M:$M,'Inventory (old)'!$A:$A,"Island",'Inventory (old)'!$B:$B,'2020'!$A710,'Inventory (old)'!$E:$E,"&gt;="&amp;'2020'!$F710,'Inventory (old)'!$E:$E,"&lt;"&amp;'2020'!$G710)</f>
        <v>0</v>
      </c>
      <c r="AQ710" s="7">
        <f>SUMIFS('Inventory (old)'!$M:$M,'Inventory (old)'!$A:$A,"Railroad",'Inventory (old)'!$B:$B,'2020'!$A710,'Inventory (old)'!$E:$E,"&gt;="&amp;'2020'!$F710,'Inventory (old)'!$E:$E,"&lt;"&amp;'2020'!$G710)</f>
        <v>0</v>
      </c>
      <c r="AR710" s="7">
        <f>SUMIFS('Inventory (old)'!$M:$M,'Inventory (old)'!$A:$A,"School",'Inventory (old)'!$B:$B,'2020'!$A710,'Inventory (old)'!$E:$E,"&gt;="&amp;'2020'!$F710,'Inventory (old)'!$E:$E,"&lt;"&amp;'2020'!$G710)</f>
        <v>0</v>
      </c>
      <c r="AS710" s="7">
        <f>SUMIFS('Inventory (old)'!$M:$M,'Inventory (old)'!$A:$A,"Air Speed",'Inventory (old)'!$B:$B,'2020'!$A710,'Inventory (old)'!$E:$E,"&gt;="&amp;'2020'!$F710,'Inventory (old)'!$E:$E,"&lt;"&amp;'2020'!$G710)</f>
        <v>0</v>
      </c>
      <c r="AT710" s="7">
        <f>SUMIFS('Inventory (old)'!$M:$M,'Inventory (old)'!$A:$A,"Wrong Way",'Inventory (old)'!$B:$B,'2020'!$A710,'Inventory (old)'!$E:$E,"&gt;="&amp;'2020'!$F710,'Inventory (old)'!$E:$E,"&lt;"&amp;'2020'!$G710)</f>
        <v>2</v>
      </c>
      <c r="AU710" s="7">
        <f>SUMIFS('Inventory (old)'!$M:$M,'Inventory (old)'!$A:$A,"Merge Arrow",'Inventory (old)'!$B:$B,'2020'!$A710,'Inventory (old)'!$E:$E,"&gt;="&amp;'2020'!$F710,'Inventory (old)'!$E:$E,"&lt;"&amp;'2020'!$G710)</f>
        <v>0</v>
      </c>
      <c r="AV710" s="7">
        <f>SUMIFS('Inventory (old)'!$M:$M,'Inventory (old)'!$A:$A,"Bike",'Inventory (old)'!$B:$B,'2020'!$A710,'Inventory (old)'!$E:$E,"&gt;="&amp;'2020'!$F710,'Inventory (old)'!$E:$E,"&lt;"&amp;'2020'!$G710)</f>
        <v>0</v>
      </c>
      <c r="AW710" s="1">
        <f>SUMIFS('Inventory (old)'!$S:$S,'Inventory (old)'!$A:$A,"Parking",'Inventory (old)'!$B:$B,'2020'!$A710,'Inventory (old)'!$E:$E,"&gt;="&amp;'2020'!$F710,'Inventory (old)'!$E:$E,"&lt;"&amp;'2020'!$G710)</f>
        <v>0</v>
      </c>
      <c r="AX710" s="13" t="s">
        <v>3067</v>
      </c>
    </row>
    <row r="711" spans="1:50" x14ac:dyDescent="0.25">
      <c r="A711" s="6" t="s">
        <v>3064</v>
      </c>
      <c r="B711" s="7" t="s">
        <v>127</v>
      </c>
      <c r="C711" s="7" t="s">
        <v>2240</v>
      </c>
      <c r="D711" s="7">
        <v>71</v>
      </c>
      <c r="E711" s="7" t="s">
        <v>213</v>
      </c>
      <c r="F711" s="8">
        <v>10.15</v>
      </c>
      <c r="G711" s="8">
        <v>10.7</v>
      </c>
      <c r="H711" s="7" t="s">
        <v>976</v>
      </c>
      <c r="I711" s="7" t="s">
        <v>2198</v>
      </c>
      <c r="J711" s="14">
        <v>0.26</v>
      </c>
      <c r="K711" s="15" t="s">
        <v>2241</v>
      </c>
      <c r="L711" s="7" t="s">
        <v>2217</v>
      </c>
      <c r="M711" s="7" t="s">
        <v>2072</v>
      </c>
      <c r="N711" s="20">
        <v>1</v>
      </c>
      <c r="O711" s="8"/>
      <c r="P711" s="8"/>
      <c r="Q711" s="14">
        <v>1E-4</v>
      </c>
      <c r="R711" s="14">
        <v>0.04</v>
      </c>
      <c r="S711" s="21">
        <v>1</v>
      </c>
      <c r="T711" s="16"/>
      <c r="U711" s="1">
        <v>87722</v>
      </c>
      <c r="V711" s="7">
        <v>2020</v>
      </c>
      <c r="W711" s="7" t="s">
        <v>25</v>
      </c>
      <c r="X711" s="7">
        <v>2020</v>
      </c>
      <c r="Y711" s="16" t="s">
        <v>25</v>
      </c>
      <c r="Z711" s="15"/>
      <c r="AA711" s="8">
        <f t="shared" si="203"/>
        <v>0</v>
      </c>
      <c r="AB711" s="8">
        <f t="shared" si="204"/>
        <v>0.26</v>
      </c>
      <c r="AC711" s="8">
        <f t="shared" si="205"/>
        <v>0.26</v>
      </c>
      <c r="AD711" s="11">
        <f t="shared" si="206"/>
        <v>3.9899999999999998E-2</v>
      </c>
      <c r="AE711" s="31"/>
      <c r="AF711" s="7">
        <f>SUMIFS('Inventory (old)'!$M:$M,'Inventory (old)'!$A:$A,"Stop Line",'Inventory (old)'!$B:$B,'2020'!$A711,'Inventory (old)'!$E:$E,"&gt;="&amp;'2020'!$F711,'Inventory (old)'!$E:$E,"&lt;"&amp;'2020'!$G711)</f>
        <v>0</v>
      </c>
      <c r="AG711" s="7">
        <f>SUMIFS('Inventory (old)'!$M:$M,'Inventory (old)'!$A:$A,"Channel",'Inventory (old)'!$B:$B,'2020'!$A711,'Inventory (old)'!$E:$E,"&gt;="&amp;'2020'!$F711,'Inventory (old)'!$E:$E,"&lt;"&amp;'2020'!$G711)</f>
        <v>420</v>
      </c>
      <c r="AH711" s="7">
        <f>SUMIFS('Inventory (old)'!$M:$M,'Inventory (old)'!$A:$A,"Dotted Line",'Inventory (old)'!$B:$B,'2020'!$A711,'Inventory (old)'!$E:$E,"&gt;="&amp;'2020'!$F711,'Inventory (old)'!$E:$E,"&lt;"&amp;'2020'!$G711)</f>
        <v>0</v>
      </c>
      <c r="AI711" s="7">
        <f>SUMIFS('Inventory (old)'!$M:$M,'Inventory (old)'!$A:$A,"Arrows and Onlys",'Inventory (old)'!$B:$B,'2020'!$A711,'Inventory (old)'!$E:$E,"&gt;="&amp;'2020'!$F711,'Inventory (old)'!$E:$E,"&lt;"&amp;'2020'!$G711)</f>
        <v>0</v>
      </c>
      <c r="AJ711" s="7">
        <f>SUMIFS('Inventory (old)'!$N:$N,'Inventory (old)'!$A:$A,"Arrows and Onlys",'Inventory (old)'!$B:$B,'2020'!$A711,'Inventory (old)'!$E:$E,"&gt;="&amp;'2020'!$F711,'Inventory (old)'!$E:$E,"&lt;"&amp;'2020'!$G711)</f>
        <v>0</v>
      </c>
      <c r="AK711" s="7">
        <f>SUMIFS('Inventory (old)'!$O:$O,'Inventory (old)'!$A:$A,"Transverse",'Inventory (old)'!$B:$B,'2020'!$A711,'Inventory (old)'!$E:$E,"&gt;="&amp;'2020'!$F711,'Inventory (old)'!$E:$E,"&lt;"&amp;'2020'!$G711)</f>
        <v>0</v>
      </c>
      <c r="AL711" s="7">
        <f>SUMIFS('Inventory (old)'!$P:$P,'Inventory (old)'!$A:$A,"Transverse",'Inventory (old)'!$B:$B,'2020'!$A711,'Inventory (old)'!$E:$E,"&gt;="&amp;'2020'!$F711,'Inventory (old)'!$E:$E,"&lt;"&amp;'2020'!$G711)</f>
        <v>0</v>
      </c>
      <c r="AM711" s="7">
        <f>SUMIFS('Inventory (old)'!$M:$M,'Inventory (old)'!$A:$A,"Crosswalk",'Inventory (old)'!$B:$B,'2020'!$A711,'Inventory (old)'!$E:$E,"&gt;="&amp;'2020'!$F711,'Inventory (old)'!$E:$E,"&lt;"&amp;'2020'!$G711)</f>
        <v>0</v>
      </c>
      <c r="AN711" s="7">
        <f>SUMIFS('Inventory (old)'!$M:$M,'Inventory (old)'!$A:$A,"Yield Line",'Inventory (old)'!$B:$B,'2020'!$A711,'Inventory (old)'!$E:$E,"&gt;="&amp;'2020'!$F711,'Inventory (old)'!$E:$E,"&lt;"&amp;'2020'!$G711)</f>
        <v>0</v>
      </c>
      <c r="AO711" s="7">
        <f>SUMIFS('Inventory (old)'!$M:$M,'Inventory (old)'!$A:$A,"Parking",'Inventory (old)'!$B:$B,'2020'!$A711,'Inventory (old)'!$E:$E,"&gt;="&amp;'2020'!$F711,'Inventory (old)'!$E:$E,"&lt;"&amp;'2020'!$G711)</f>
        <v>0</v>
      </c>
      <c r="AP711" s="7">
        <f>SUMIFS('Inventory (old)'!$M:$M,'Inventory (old)'!$A:$A,"Island",'Inventory (old)'!$B:$B,'2020'!$A711,'Inventory (old)'!$E:$E,"&gt;="&amp;'2020'!$F711,'Inventory (old)'!$E:$E,"&lt;"&amp;'2020'!$G711)</f>
        <v>0</v>
      </c>
      <c r="AQ711" s="7">
        <f>SUMIFS('Inventory (old)'!$M:$M,'Inventory (old)'!$A:$A,"Railroad",'Inventory (old)'!$B:$B,'2020'!$A711,'Inventory (old)'!$E:$E,"&gt;="&amp;'2020'!$F711,'Inventory (old)'!$E:$E,"&lt;"&amp;'2020'!$G711)</f>
        <v>0</v>
      </c>
      <c r="AR711" s="7">
        <f>SUMIFS('Inventory (old)'!$M:$M,'Inventory (old)'!$A:$A,"School",'Inventory (old)'!$B:$B,'2020'!$A711,'Inventory (old)'!$E:$E,"&gt;="&amp;'2020'!$F711,'Inventory (old)'!$E:$E,"&lt;"&amp;'2020'!$G711)</f>
        <v>0</v>
      </c>
      <c r="AS711" s="7">
        <f>SUMIFS('Inventory (old)'!$M:$M,'Inventory (old)'!$A:$A,"Air Speed",'Inventory (old)'!$B:$B,'2020'!$A711,'Inventory (old)'!$E:$E,"&gt;="&amp;'2020'!$F711,'Inventory (old)'!$E:$E,"&lt;"&amp;'2020'!$G711)</f>
        <v>0</v>
      </c>
      <c r="AT711" s="7">
        <f>SUMIFS('Inventory (old)'!$M:$M,'Inventory (old)'!$A:$A,"Wrong Way",'Inventory (old)'!$B:$B,'2020'!$A711,'Inventory (old)'!$E:$E,"&gt;="&amp;'2020'!$F711,'Inventory (old)'!$E:$E,"&lt;"&amp;'2020'!$G711)</f>
        <v>0</v>
      </c>
      <c r="AU711" s="7">
        <f>SUMIFS('Inventory (old)'!$M:$M,'Inventory (old)'!$A:$A,"Merge Arrow",'Inventory (old)'!$B:$B,'2020'!$A711,'Inventory (old)'!$E:$E,"&gt;="&amp;'2020'!$F711,'Inventory (old)'!$E:$E,"&lt;"&amp;'2020'!$G711)</f>
        <v>0</v>
      </c>
      <c r="AV711" s="7">
        <f>SUMIFS('Inventory (old)'!$M:$M,'Inventory (old)'!$A:$A,"Bike",'Inventory (old)'!$B:$B,'2020'!$A711,'Inventory (old)'!$E:$E,"&gt;="&amp;'2020'!$F711,'Inventory (old)'!$E:$E,"&lt;"&amp;'2020'!$G711)</f>
        <v>0</v>
      </c>
      <c r="AW711" s="1">
        <f>SUMIFS('Inventory (old)'!$S:$S,'Inventory (old)'!$A:$A,"Parking",'Inventory (old)'!$B:$B,'2020'!$A711,'Inventory (old)'!$E:$E,"&gt;="&amp;'2020'!$F711,'Inventory (old)'!$E:$E,"&lt;"&amp;'2020'!$G711)</f>
        <v>0</v>
      </c>
      <c r="AX711" s="13" t="s">
        <v>3068</v>
      </c>
    </row>
    <row r="712" spans="1:50" x14ac:dyDescent="0.25">
      <c r="A712" s="6" t="s">
        <v>264</v>
      </c>
      <c r="B712" s="7" t="s">
        <v>127</v>
      </c>
      <c r="C712" s="7" t="s">
        <v>2240</v>
      </c>
      <c r="D712" s="7">
        <v>71</v>
      </c>
      <c r="E712" s="7" t="s">
        <v>186</v>
      </c>
      <c r="F712" s="8">
        <v>14.49</v>
      </c>
      <c r="G712" s="8">
        <v>14.98</v>
      </c>
      <c r="H712" s="7" t="s">
        <v>272</v>
      </c>
      <c r="I712" s="7" t="s">
        <v>2196</v>
      </c>
      <c r="J712" s="14">
        <v>0.28999999999999998</v>
      </c>
      <c r="K712" s="15" t="s">
        <v>2241</v>
      </c>
      <c r="L712" s="7" t="s">
        <v>2217</v>
      </c>
      <c r="M712" s="7" t="s">
        <v>2072</v>
      </c>
      <c r="N712" s="20">
        <v>1</v>
      </c>
      <c r="O712" s="8"/>
      <c r="P712" s="8"/>
      <c r="Q712" s="14">
        <v>1E-4</v>
      </c>
      <c r="R712" s="14">
        <v>0.03</v>
      </c>
      <c r="S712" s="21">
        <v>1</v>
      </c>
      <c r="T712" s="16"/>
      <c r="U712" s="1">
        <v>87721</v>
      </c>
      <c r="V712" s="7">
        <v>2018</v>
      </c>
      <c r="W712" s="7" t="s">
        <v>25</v>
      </c>
      <c r="X712" s="7">
        <v>2018</v>
      </c>
      <c r="Y712" s="16" t="s">
        <v>25</v>
      </c>
      <c r="Z712" s="15"/>
      <c r="AA712" s="8">
        <f t="shared" si="203"/>
        <v>0</v>
      </c>
      <c r="AB712" s="8">
        <f t="shared" si="204"/>
        <v>0.28999999999999998</v>
      </c>
      <c r="AC712" s="8">
        <f t="shared" si="205"/>
        <v>0.28999999999999998</v>
      </c>
      <c r="AD712" s="11">
        <f t="shared" si="206"/>
        <v>2.9899999999999999E-2</v>
      </c>
      <c r="AE712" s="31"/>
      <c r="AF712" s="7">
        <f>SUMIFS('Inventory (old)'!$M:$M,'Inventory (old)'!$A:$A,"Stop Line",'Inventory (old)'!$B:$B,'2020'!$A712,'Inventory (old)'!$E:$E,"&gt;="&amp;'2020'!$F712,'Inventory (old)'!$E:$E,"&lt;"&amp;'2020'!$G712)</f>
        <v>30</v>
      </c>
      <c r="AG712" s="7">
        <f>SUMIFS('Inventory (old)'!$M:$M,'Inventory (old)'!$A:$A,"Channel",'Inventory (old)'!$B:$B,'2020'!$A712,'Inventory (old)'!$E:$E,"&gt;="&amp;'2020'!$F712,'Inventory (old)'!$E:$E,"&lt;"&amp;'2020'!$G712)</f>
        <v>620</v>
      </c>
      <c r="AH712" s="7">
        <f>SUMIFS('Inventory (old)'!$M:$M,'Inventory (old)'!$A:$A,"Dotted Line",'Inventory (old)'!$B:$B,'2020'!$A712,'Inventory (old)'!$E:$E,"&gt;="&amp;'2020'!$F712,'Inventory (old)'!$E:$E,"&lt;"&amp;'2020'!$G712)</f>
        <v>0</v>
      </c>
      <c r="AI712" s="7">
        <f>SUMIFS('Inventory (old)'!$M:$M,'Inventory (old)'!$A:$A,"Arrows and Onlys",'Inventory (old)'!$B:$B,'2020'!$A712,'Inventory (old)'!$E:$E,"&gt;="&amp;'2020'!$F712,'Inventory (old)'!$E:$E,"&lt;"&amp;'2020'!$G712)</f>
        <v>0</v>
      </c>
      <c r="AJ712" s="7">
        <f>SUMIFS('Inventory (old)'!$N:$N,'Inventory (old)'!$A:$A,"Arrows and Onlys",'Inventory (old)'!$B:$B,'2020'!$A712,'Inventory (old)'!$E:$E,"&gt;="&amp;'2020'!$F712,'Inventory (old)'!$E:$E,"&lt;"&amp;'2020'!$G712)</f>
        <v>0</v>
      </c>
      <c r="AK712" s="7">
        <f>SUMIFS('Inventory (old)'!$O:$O,'Inventory (old)'!$A:$A,"Transverse",'Inventory (old)'!$B:$B,'2020'!$A712,'Inventory (old)'!$E:$E,"&gt;="&amp;'2020'!$F712,'Inventory (old)'!$E:$E,"&lt;"&amp;'2020'!$G712)</f>
        <v>162</v>
      </c>
      <c r="AL712" s="7">
        <f>SUMIFS('Inventory (old)'!$P:$P,'Inventory (old)'!$A:$A,"Transverse",'Inventory (old)'!$B:$B,'2020'!$A712,'Inventory (old)'!$E:$E,"&gt;="&amp;'2020'!$F712,'Inventory (old)'!$E:$E,"&lt;"&amp;'2020'!$G712)</f>
        <v>0</v>
      </c>
      <c r="AM712" s="7">
        <f>SUMIFS('Inventory (old)'!$M:$M,'Inventory (old)'!$A:$A,"Crosswalk",'Inventory (old)'!$B:$B,'2020'!$A712,'Inventory (old)'!$E:$E,"&gt;="&amp;'2020'!$F712,'Inventory (old)'!$E:$E,"&lt;"&amp;'2020'!$G712)</f>
        <v>0</v>
      </c>
      <c r="AN712" s="7">
        <f>SUMIFS('Inventory (old)'!$M:$M,'Inventory (old)'!$A:$A,"Yield Line",'Inventory (old)'!$B:$B,'2020'!$A712,'Inventory (old)'!$E:$E,"&gt;="&amp;'2020'!$F712,'Inventory (old)'!$E:$E,"&lt;"&amp;'2020'!$G712)</f>
        <v>0</v>
      </c>
      <c r="AO712" s="7">
        <f>SUMIFS('Inventory (old)'!$M:$M,'Inventory (old)'!$A:$A,"Parking",'Inventory (old)'!$B:$B,'2020'!$A712,'Inventory (old)'!$E:$E,"&gt;="&amp;'2020'!$F712,'Inventory (old)'!$E:$E,"&lt;"&amp;'2020'!$G712)</f>
        <v>0</v>
      </c>
      <c r="AP712" s="7">
        <f>SUMIFS('Inventory (old)'!$M:$M,'Inventory (old)'!$A:$A,"Island",'Inventory (old)'!$B:$B,'2020'!$A712,'Inventory (old)'!$E:$E,"&gt;="&amp;'2020'!$F712,'Inventory (old)'!$E:$E,"&lt;"&amp;'2020'!$G712)</f>
        <v>0</v>
      </c>
      <c r="AQ712" s="7">
        <f>SUMIFS('Inventory (old)'!$M:$M,'Inventory (old)'!$A:$A,"Railroad",'Inventory (old)'!$B:$B,'2020'!$A712,'Inventory (old)'!$E:$E,"&gt;="&amp;'2020'!$F712,'Inventory (old)'!$E:$E,"&lt;"&amp;'2020'!$G712)</f>
        <v>0</v>
      </c>
      <c r="AR712" s="7">
        <f>SUMIFS('Inventory (old)'!$M:$M,'Inventory (old)'!$A:$A,"School",'Inventory (old)'!$B:$B,'2020'!$A712,'Inventory (old)'!$E:$E,"&gt;="&amp;'2020'!$F712,'Inventory (old)'!$E:$E,"&lt;"&amp;'2020'!$G712)</f>
        <v>0</v>
      </c>
      <c r="AS712" s="7">
        <f>SUMIFS('Inventory (old)'!$M:$M,'Inventory (old)'!$A:$A,"Air Speed",'Inventory (old)'!$B:$B,'2020'!$A712,'Inventory (old)'!$E:$E,"&gt;="&amp;'2020'!$F712,'Inventory (old)'!$E:$E,"&lt;"&amp;'2020'!$G712)</f>
        <v>0</v>
      </c>
      <c r="AT712" s="7">
        <f>SUMIFS('Inventory (old)'!$M:$M,'Inventory (old)'!$A:$A,"Wrong Way",'Inventory (old)'!$B:$B,'2020'!$A712,'Inventory (old)'!$E:$E,"&gt;="&amp;'2020'!$F712,'Inventory (old)'!$E:$E,"&lt;"&amp;'2020'!$G712)</f>
        <v>2</v>
      </c>
      <c r="AU712" s="7">
        <f>SUMIFS('Inventory (old)'!$M:$M,'Inventory (old)'!$A:$A,"Merge Arrow",'Inventory (old)'!$B:$B,'2020'!$A712,'Inventory (old)'!$E:$E,"&gt;="&amp;'2020'!$F712,'Inventory (old)'!$E:$E,"&lt;"&amp;'2020'!$G712)</f>
        <v>0</v>
      </c>
      <c r="AV712" s="7">
        <f>SUMIFS('Inventory (old)'!$M:$M,'Inventory (old)'!$A:$A,"Bike",'Inventory (old)'!$B:$B,'2020'!$A712,'Inventory (old)'!$E:$E,"&gt;="&amp;'2020'!$F712,'Inventory (old)'!$E:$E,"&lt;"&amp;'2020'!$G712)</f>
        <v>0</v>
      </c>
      <c r="AW712" s="1">
        <f>SUMIFS('Inventory (old)'!$S:$S,'Inventory (old)'!$A:$A,"Parking",'Inventory (old)'!$B:$B,'2020'!$A712,'Inventory (old)'!$E:$E,"&gt;="&amp;'2020'!$F712,'Inventory (old)'!$E:$E,"&lt;"&amp;'2020'!$G712)</f>
        <v>0</v>
      </c>
      <c r="AX712" s="13" t="s">
        <v>3069</v>
      </c>
    </row>
    <row r="713" spans="1:50" x14ac:dyDescent="0.25">
      <c r="A713" s="6" t="s">
        <v>266</v>
      </c>
      <c r="B713" s="7" t="s">
        <v>127</v>
      </c>
      <c r="C713" s="7" t="s">
        <v>2240</v>
      </c>
      <c r="D713" s="7">
        <v>71</v>
      </c>
      <c r="E713" s="7" t="s">
        <v>186</v>
      </c>
      <c r="F713" s="8">
        <v>14.49</v>
      </c>
      <c r="G713" s="8">
        <v>14.98</v>
      </c>
      <c r="H713" s="7" t="s">
        <v>272</v>
      </c>
      <c r="I713" s="7" t="s">
        <v>2198</v>
      </c>
      <c r="J713" s="14">
        <v>0.24</v>
      </c>
      <c r="K713" s="15" t="s">
        <v>2241</v>
      </c>
      <c r="L713" s="7" t="s">
        <v>2217</v>
      </c>
      <c r="M713" s="7" t="s">
        <v>2072</v>
      </c>
      <c r="N713" s="20">
        <v>1</v>
      </c>
      <c r="O713" s="8"/>
      <c r="P713" s="8"/>
      <c r="Q713" s="14">
        <v>1E-4</v>
      </c>
      <c r="R713" s="14">
        <v>0.05</v>
      </c>
      <c r="S713" s="21">
        <v>1</v>
      </c>
      <c r="T713" s="16"/>
      <c r="U713" s="1">
        <v>87721</v>
      </c>
      <c r="V713" s="7">
        <v>2018</v>
      </c>
      <c r="W713" s="7" t="s">
        <v>25</v>
      </c>
      <c r="X713" s="7">
        <v>2018</v>
      </c>
      <c r="Y713" s="16" t="s">
        <v>25</v>
      </c>
      <c r="Z713" s="15"/>
      <c r="AA713" s="8">
        <f t="shared" si="203"/>
        <v>0</v>
      </c>
      <c r="AB713" s="8">
        <f t="shared" si="204"/>
        <v>0.24</v>
      </c>
      <c r="AC713" s="8">
        <f t="shared" si="205"/>
        <v>0.24</v>
      </c>
      <c r="AD713" s="11">
        <f t="shared" si="206"/>
        <v>4.99E-2</v>
      </c>
      <c r="AE713" s="31"/>
      <c r="AF713" s="7">
        <f>SUMIFS('Inventory (old)'!$M:$M,'Inventory (old)'!$A:$A,"Stop Line",'Inventory (old)'!$B:$B,'2020'!$A713,'Inventory (old)'!$E:$E,"&gt;="&amp;'2020'!$F713,'Inventory (old)'!$E:$E,"&lt;"&amp;'2020'!$G713)</f>
        <v>0</v>
      </c>
      <c r="AG713" s="7">
        <f>SUMIFS('Inventory (old)'!$M:$M,'Inventory (old)'!$A:$A,"Channel",'Inventory (old)'!$B:$B,'2020'!$A713,'Inventory (old)'!$E:$E,"&gt;="&amp;'2020'!$F713,'Inventory (old)'!$E:$E,"&lt;"&amp;'2020'!$G713)</f>
        <v>160</v>
      </c>
      <c r="AH713" s="7">
        <f>SUMIFS('Inventory (old)'!$M:$M,'Inventory (old)'!$A:$A,"Dotted Line",'Inventory (old)'!$B:$B,'2020'!$A713,'Inventory (old)'!$E:$E,"&gt;="&amp;'2020'!$F713,'Inventory (old)'!$E:$E,"&lt;"&amp;'2020'!$G713)</f>
        <v>0</v>
      </c>
      <c r="AI713" s="7">
        <f>SUMIFS('Inventory (old)'!$M:$M,'Inventory (old)'!$A:$A,"Arrows and Onlys",'Inventory (old)'!$B:$B,'2020'!$A713,'Inventory (old)'!$E:$E,"&gt;="&amp;'2020'!$F713,'Inventory (old)'!$E:$E,"&lt;"&amp;'2020'!$G713)</f>
        <v>0</v>
      </c>
      <c r="AJ713" s="7">
        <f>SUMIFS('Inventory (old)'!$N:$N,'Inventory (old)'!$A:$A,"Arrows and Onlys",'Inventory (old)'!$B:$B,'2020'!$A713,'Inventory (old)'!$E:$E,"&gt;="&amp;'2020'!$F713,'Inventory (old)'!$E:$E,"&lt;"&amp;'2020'!$G713)</f>
        <v>0</v>
      </c>
      <c r="AK713" s="7">
        <f>SUMIFS('Inventory (old)'!$O:$O,'Inventory (old)'!$A:$A,"Transverse",'Inventory (old)'!$B:$B,'2020'!$A713,'Inventory (old)'!$E:$E,"&gt;="&amp;'2020'!$F713,'Inventory (old)'!$E:$E,"&lt;"&amp;'2020'!$G713)</f>
        <v>0</v>
      </c>
      <c r="AL713" s="7">
        <f>SUMIFS('Inventory (old)'!$P:$P,'Inventory (old)'!$A:$A,"Transverse",'Inventory (old)'!$B:$B,'2020'!$A713,'Inventory (old)'!$E:$E,"&gt;="&amp;'2020'!$F713,'Inventory (old)'!$E:$E,"&lt;"&amp;'2020'!$G713)</f>
        <v>0</v>
      </c>
      <c r="AM713" s="7">
        <f>SUMIFS('Inventory (old)'!$M:$M,'Inventory (old)'!$A:$A,"Crosswalk",'Inventory (old)'!$B:$B,'2020'!$A713,'Inventory (old)'!$E:$E,"&gt;="&amp;'2020'!$F713,'Inventory (old)'!$E:$E,"&lt;"&amp;'2020'!$G713)</f>
        <v>0</v>
      </c>
      <c r="AN713" s="7">
        <f>SUMIFS('Inventory (old)'!$M:$M,'Inventory (old)'!$A:$A,"Yield Line",'Inventory (old)'!$B:$B,'2020'!$A713,'Inventory (old)'!$E:$E,"&gt;="&amp;'2020'!$F713,'Inventory (old)'!$E:$E,"&lt;"&amp;'2020'!$G713)</f>
        <v>0</v>
      </c>
      <c r="AO713" s="7">
        <f>SUMIFS('Inventory (old)'!$M:$M,'Inventory (old)'!$A:$A,"Parking",'Inventory (old)'!$B:$B,'2020'!$A713,'Inventory (old)'!$E:$E,"&gt;="&amp;'2020'!$F713,'Inventory (old)'!$E:$E,"&lt;"&amp;'2020'!$G713)</f>
        <v>0</v>
      </c>
      <c r="AP713" s="7">
        <f>SUMIFS('Inventory (old)'!$M:$M,'Inventory (old)'!$A:$A,"Island",'Inventory (old)'!$B:$B,'2020'!$A713,'Inventory (old)'!$E:$E,"&gt;="&amp;'2020'!$F713,'Inventory (old)'!$E:$E,"&lt;"&amp;'2020'!$G713)</f>
        <v>0</v>
      </c>
      <c r="AQ713" s="7">
        <f>SUMIFS('Inventory (old)'!$M:$M,'Inventory (old)'!$A:$A,"Railroad",'Inventory (old)'!$B:$B,'2020'!$A713,'Inventory (old)'!$E:$E,"&gt;="&amp;'2020'!$F713,'Inventory (old)'!$E:$E,"&lt;"&amp;'2020'!$G713)</f>
        <v>0</v>
      </c>
      <c r="AR713" s="7">
        <f>SUMIFS('Inventory (old)'!$M:$M,'Inventory (old)'!$A:$A,"School",'Inventory (old)'!$B:$B,'2020'!$A713,'Inventory (old)'!$E:$E,"&gt;="&amp;'2020'!$F713,'Inventory (old)'!$E:$E,"&lt;"&amp;'2020'!$G713)</f>
        <v>0</v>
      </c>
      <c r="AS713" s="7">
        <f>SUMIFS('Inventory (old)'!$M:$M,'Inventory (old)'!$A:$A,"Air Speed",'Inventory (old)'!$B:$B,'2020'!$A713,'Inventory (old)'!$E:$E,"&gt;="&amp;'2020'!$F713,'Inventory (old)'!$E:$E,"&lt;"&amp;'2020'!$G713)</f>
        <v>0</v>
      </c>
      <c r="AT713" s="7">
        <f>SUMIFS('Inventory (old)'!$M:$M,'Inventory (old)'!$A:$A,"Wrong Way",'Inventory (old)'!$B:$B,'2020'!$A713,'Inventory (old)'!$E:$E,"&gt;="&amp;'2020'!$F713,'Inventory (old)'!$E:$E,"&lt;"&amp;'2020'!$G713)</f>
        <v>0</v>
      </c>
      <c r="AU713" s="7">
        <f>SUMIFS('Inventory (old)'!$M:$M,'Inventory (old)'!$A:$A,"Merge Arrow",'Inventory (old)'!$B:$B,'2020'!$A713,'Inventory (old)'!$E:$E,"&gt;="&amp;'2020'!$F713,'Inventory (old)'!$E:$E,"&lt;"&amp;'2020'!$G713)</f>
        <v>0</v>
      </c>
      <c r="AV713" s="7">
        <f>SUMIFS('Inventory (old)'!$M:$M,'Inventory (old)'!$A:$A,"Bike",'Inventory (old)'!$B:$B,'2020'!$A713,'Inventory (old)'!$E:$E,"&gt;="&amp;'2020'!$F713,'Inventory (old)'!$E:$E,"&lt;"&amp;'2020'!$G713)</f>
        <v>0</v>
      </c>
      <c r="AW713" s="1">
        <f>SUMIFS('Inventory (old)'!$S:$S,'Inventory (old)'!$A:$A,"Parking",'Inventory (old)'!$B:$B,'2020'!$A713,'Inventory (old)'!$E:$E,"&gt;="&amp;'2020'!$F713,'Inventory (old)'!$E:$E,"&lt;"&amp;'2020'!$G713)</f>
        <v>0</v>
      </c>
      <c r="AX713" s="13" t="s">
        <v>3070</v>
      </c>
    </row>
    <row r="714" spans="1:50" x14ac:dyDescent="0.25">
      <c r="A714" s="6" t="s">
        <v>270</v>
      </c>
      <c r="B714" s="7" t="s">
        <v>127</v>
      </c>
      <c r="C714" s="7" t="s">
        <v>2240</v>
      </c>
      <c r="D714" s="7">
        <v>71</v>
      </c>
      <c r="E714" s="7" t="s">
        <v>213</v>
      </c>
      <c r="F714" s="8">
        <v>14.49</v>
      </c>
      <c r="G714" s="8">
        <v>14.98</v>
      </c>
      <c r="H714" s="7" t="s">
        <v>272</v>
      </c>
      <c r="I714" s="7" t="s">
        <v>2196</v>
      </c>
      <c r="J714" s="14">
        <v>0.2</v>
      </c>
      <c r="K714" s="15" t="s">
        <v>2241</v>
      </c>
      <c r="L714" s="7" t="s">
        <v>2217</v>
      </c>
      <c r="M714" s="7" t="s">
        <v>2072</v>
      </c>
      <c r="N714" s="20">
        <v>1</v>
      </c>
      <c r="O714" s="8"/>
      <c r="P714" s="8"/>
      <c r="Q714" s="14">
        <v>1E-4</v>
      </c>
      <c r="R714" s="14">
        <v>0.06</v>
      </c>
      <c r="S714" s="21">
        <v>1</v>
      </c>
      <c r="T714" s="16"/>
      <c r="U714" s="1">
        <v>87721</v>
      </c>
      <c r="V714" s="7">
        <v>2018</v>
      </c>
      <c r="W714" s="7" t="s">
        <v>25</v>
      </c>
      <c r="X714" s="7">
        <v>2018</v>
      </c>
      <c r="Y714" s="16" t="s">
        <v>25</v>
      </c>
      <c r="Z714" s="15"/>
      <c r="AA714" s="8">
        <f t="shared" si="203"/>
        <v>0</v>
      </c>
      <c r="AB714" s="8">
        <f t="shared" si="204"/>
        <v>0.2</v>
      </c>
      <c r="AC714" s="8">
        <f t="shared" si="205"/>
        <v>0.2</v>
      </c>
      <c r="AD714" s="11">
        <f t="shared" si="206"/>
        <v>5.9899999999999995E-2</v>
      </c>
      <c r="AE714" s="31"/>
      <c r="AF714" s="7">
        <f>SUMIFS('Inventory (old)'!$M:$M,'Inventory (old)'!$A:$A,"Stop Line",'Inventory (old)'!$B:$B,'2020'!$A714,'Inventory (old)'!$E:$E,"&gt;="&amp;'2020'!$F714,'Inventory (old)'!$E:$E,"&lt;"&amp;'2020'!$G714)</f>
        <v>34</v>
      </c>
      <c r="AG714" s="7">
        <f>SUMIFS('Inventory (old)'!$M:$M,'Inventory (old)'!$A:$A,"Channel",'Inventory (old)'!$B:$B,'2020'!$A714,'Inventory (old)'!$E:$E,"&gt;="&amp;'2020'!$F714,'Inventory (old)'!$E:$E,"&lt;"&amp;'2020'!$G714)</f>
        <v>600</v>
      </c>
      <c r="AH714" s="7">
        <f>SUMIFS('Inventory (old)'!$M:$M,'Inventory (old)'!$A:$A,"Dotted Line",'Inventory (old)'!$B:$B,'2020'!$A714,'Inventory (old)'!$E:$E,"&gt;="&amp;'2020'!$F714,'Inventory (old)'!$E:$E,"&lt;"&amp;'2020'!$G714)</f>
        <v>0</v>
      </c>
      <c r="AI714" s="7">
        <f>SUMIFS('Inventory (old)'!$M:$M,'Inventory (old)'!$A:$A,"Arrows and Onlys",'Inventory (old)'!$B:$B,'2020'!$A714,'Inventory (old)'!$E:$E,"&gt;="&amp;'2020'!$F714,'Inventory (old)'!$E:$E,"&lt;"&amp;'2020'!$G714)</f>
        <v>0</v>
      </c>
      <c r="AJ714" s="7">
        <f>SUMIFS('Inventory (old)'!$N:$N,'Inventory (old)'!$A:$A,"Arrows and Onlys",'Inventory (old)'!$B:$B,'2020'!$A714,'Inventory (old)'!$E:$E,"&gt;="&amp;'2020'!$F714,'Inventory (old)'!$E:$E,"&lt;"&amp;'2020'!$G714)</f>
        <v>0</v>
      </c>
      <c r="AK714" s="7">
        <f>SUMIFS('Inventory (old)'!$O:$O,'Inventory (old)'!$A:$A,"Transverse",'Inventory (old)'!$B:$B,'2020'!$A714,'Inventory (old)'!$E:$E,"&gt;="&amp;'2020'!$F714,'Inventory (old)'!$E:$E,"&lt;"&amp;'2020'!$G714)</f>
        <v>180</v>
      </c>
      <c r="AL714" s="7">
        <f>SUMIFS('Inventory (old)'!$P:$P,'Inventory (old)'!$A:$A,"Transverse",'Inventory (old)'!$B:$B,'2020'!$A714,'Inventory (old)'!$E:$E,"&gt;="&amp;'2020'!$F714,'Inventory (old)'!$E:$E,"&lt;"&amp;'2020'!$G714)</f>
        <v>0</v>
      </c>
      <c r="AM714" s="7">
        <f>SUMIFS('Inventory (old)'!$M:$M,'Inventory (old)'!$A:$A,"Crosswalk",'Inventory (old)'!$B:$B,'2020'!$A714,'Inventory (old)'!$E:$E,"&gt;="&amp;'2020'!$F714,'Inventory (old)'!$E:$E,"&lt;"&amp;'2020'!$G714)</f>
        <v>0</v>
      </c>
      <c r="AN714" s="7">
        <f>SUMIFS('Inventory (old)'!$M:$M,'Inventory (old)'!$A:$A,"Yield Line",'Inventory (old)'!$B:$B,'2020'!$A714,'Inventory (old)'!$E:$E,"&gt;="&amp;'2020'!$F714,'Inventory (old)'!$E:$E,"&lt;"&amp;'2020'!$G714)</f>
        <v>0</v>
      </c>
      <c r="AO714" s="7">
        <f>SUMIFS('Inventory (old)'!$M:$M,'Inventory (old)'!$A:$A,"Parking",'Inventory (old)'!$B:$B,'2020'!$A714,'Inventory (old)'!$E:$E,"&gt;="&amp;'2020'!$F714,'Inventory (old)'!$E:$E,"&lt;"&amp;'2020'!$G714)</f>
        <v>0</v>
      </c>
      <c r="AP714" s="7">
        <f>SUMIFS('Inventory (old)'!$M:$M,'Inventory (old)'!$A:$A,"Island",'Inventory (old)'!$B:$B,'2020'!$A714,'Inventory (old)'!$E:$E,"&gt;="&amp;'2020'!$F714,'Inventory (old)'!$E:$E,"&lt;"&amp;'2020'!$G714)</f>
        <v>0</v>
      </c>
      <c r="AQ714" s="7">
        <f>SUMIFS('Inventory (old)'!$M:$M,'Inventory (old)'!$A:$A,"Railroad",'Inventory (old)'!$B:$B,'2020'!$A714,'Inventory (old)'!$E:$E,"&gt;="&amp;'2020'!$F714,'Inventory (old)'!$E:$E,"&lt;"&amp;'2020'!$G714)</f>
        <v>0</v>
      </c>
      <c r="AR714" s="7">
        <f>SUMIFS('Inventory (old)'!$M:$M,'Inventory (old)'!$A:$A,"School",'Inventory (old)'!$B:$B,'2020'!$A714,'Inventory (old)'!$E:$E,"&gt;="&amp;'2020'!$F714,'Inventory (old)'!$E:$E,"&lt;"&amp;'2020'!$G714)</f>
        <v>0</v>
      </c>
      <c r="AS714" s="7">
        <f>SUMIFS('Inventory (old)'!$M:$M,'Inventory (old)'!$A:$A,"Air Speed",'Inventory (old)'!$B:$B,'2020'!$A714,'Inventory (old)'!$E:$E,"&gt;="&amp;'2020'!$F714,'Inventory (old)'!$E:$E,"&lt;"&amp;'2020'!$G714)</f>
        <v>0</v>
      </c>
      <c r="AT714" s="7">
        <f>SUMIFS('Inventory (old)'!$M:$M,'Inventory (old)'!$A:$A,"Wrong Way",'Inventory (old)'!$B:$B,'2020'!$A714,'Inventory (old)'!$E:$E,"&gt;="&amp;'2020'!$F714,'Inventory (old)'!$E:$E,"&lt;"&amp;'2020'!$G714)</f>
        <v>2</v>
      </c>
      <c r="AU714" s="7">
        <f>SUMIFS('Inventory (old)'!$M:$M,'Inventory (old)'!$A:$A,"Merge Arrow",'Inventory (old)'!$B:$B,'2020'!$A714,'Inventory (old)'!$E:$E,"&gt;="&amp;'2020'!$F714,'Inventory (old)'!$E:$E,"&lt;"&amp;'2020'!$G714)</f>
        <v>0</v>
      </c>
      <c r="AV714" s="7">
        <f>SUMIFS('Inventory (old)'!$M:$M,'Inventory (old)'!$A:$A,"Bike",'Inventory (old)'!$B:$B,'2020'!$A714,'Inventory (old)'!$E:$E,"&gt;="&amp;'2020'!$F714,'Inventory (old)'!$E:$E,"&lt;"&amp;'2020'!$G714)</f>
        <v>0</v>
      </c>
      <c r="AW714" s="1">
        <f>SUMIFS('Inventory (old)'!$S:$S,'Inventory (old)'!$A:$A,"Parking",'Inventory (old)'!$B:$B,'2020'!$A714,'Inventory (old)'!$E:$E,"&gt;="&amp;'2020'!$F714,'Inventory (old)'!$E:$E,"&lt;"&amp;'2020'!$G714)</f>
        <v>0</v>
      </c>
      <c r="AX714" s="13" t="s">
        <v>3071</v>
      </c>
    </row>
    <row r="715" spans="1:50" x14ac:dyDescent="0.25">
      <c r="A715" s="6" t="s">
        <v>268</v>
      </c>
      <c r="B715" s="7" t="s">
        <v>127</v>
      </c>
      <c r="C715" s="7" t="s">
        <v>2240</v>
      </c>
      <c r="D715" s="7">
        <v>71</v>
      </c>
      <c r="E715" s="7" t="s">
        <v>213</v>
      </c>
      <c r="F715" s="8">
        <v>14.49</v>
      </c>
      <c r="G715" s="8">
        <v>14.98</v>
      </c>
      <c r="H715" s="7" t="s">
        <v>272</v>
      </c>
      <c r="I715" s="7" t="s">
        <v>2198</v>
      </c>
      <c r="J715" s="14">
        <v>0.25</v>
      </c>
      <c r="K715" s="15" t="s">
        <v>2241</v>
      </c>
      <c r="L715" s="7" t="s">
        <v>2217</v>
      </c>
      <c r="M715" s="7" t="s">
        <v>2072</v>
      </c>
      <c r="N715" s="20">
        <v>1</v>
      </c>
      <c r="O715" s="8"/>
      <c r="P715" s="8"/>
      <c r="Q715" s="14">
        <v>1E-4</v>
      </c>
      <c r="R715" s="14">
        <v>0.04</v>
      </c>
      <c r="S715" s="21">
        <v>1</v>
      </c>
      <c r="T715" s="16"/>
      <c r="U715" s="1">
        <v>87721</v>
      </c>
      <c r="V715" s="7">
        <v>2018</v>
      </c>
      <c r="W715" s="7" t="s">
        <v>25</v>
      </c>
      <c r="X715" s="7">
        <v>2018</v>
      </c>
      <c r="Y715" s="16" t="s">
        <v>25</v>
      </c>
      <c r="Z715" s="15"/>
      <c r="AA715" s="8">
        <f t="shared" si="203"/>
        <v>0</v>
      </c>
      <c r="AB715" s="8">
        <f t="shared" si="204"/>
        <v>0.25</v>
      </c>
      <c r="AC715" s="8">
        <f t="shared" si="205"/>
        <v>0.25</v>
      </c>
      <c r="AD715" s="11">
        <f t="shared" si="206"/>
        <v>3.9899999999999998E-2</v>
      </c>
      <c r="AE715" s="31"/>
      <c r="AF715" s="7">
        <f>SUMIFS('Inventory (old)'!$M:$M,'Inventory (old)'!$A:$A,"Stop Line",'Inventory (old)'!$B:$B,'2020'!$A715,'Inventory (old)'!$E:$E,"&gt;="&amp;'2020'!$F715,'Inventory (old)'!$E:$E,"&lt;"&amp;'2020'!$G715)</f>
        <v>0</v>
      </c>
      <c r="AG715" s="7">
        <f>SUMIFS('Inventory (old)'!$M:$M,'Inventory (old)'!$A:$A,"Channel",'Inventory (old)'!$B:$B,'2020'!$A715,'Inventory (old)'!$E:$E,"&gt;="&amp;'2020'!$F715,'Inventory (old)'!$E:$E,"&lt;"&amp;'2020'!$G715)</f>
        <v>140</v>
      </c>
      <c r="AH715" s="7">
        <f>SUMIFS('Inventory (old)'!$M:$M,'Inventory (old)'!$A:$A,"Dotted Line",'Inventory (old)'!$B:$B,'2020'!$A715,'Inventory (old)'!$E:$E,"&gt;="&amp;'2020'!$F715,'Inventory (old)'!$E:$E,"&lt;"&amp;'2020'!$G715)</f>
        <v>0</v>
      </c>
      <c r="AI715" s="7">
        <f>SUMIFS('Inventory (old)'!$M:$M,'Inventory (old)'!$A:$A,"Arrows and Onlys",'Inventory (old)'!$B:$B,'2020'!$A715,'Inventory (old)'!$E:$E,"&gt;="&amp;'2020'!$F715,'Inventory (old)'!$E:$E,"&lt;"&amp;'2020'!$G715)</f>
        <v>0</v>
      </c>
      <c r="AJ715" s="7">
        <f>SUMIFS('Inventory (old)'!$N:$N,'Inventory (old)'!$A:$A,"Arrows and Onlys",'Inventory (old)'!$B:$B,'2020'!$A715,'Inventory (old)'!$E:$E,"&gt;="&amp;'2020'!$F715,'Inventory (old)'!$E:$E,"&lt;"&amp;'2020'!$G715)</f>
        <v>0</v>
      </c>
      <c r="AK715" s="7">
        <f>SUMIFS('Inventory (old)'!$O:$O,'Inventory (old)'!$A:$A,"Transverse",'Inventory (old)'!$B:$B,'2020'!$A715,'Inventory (old)'!$E:$E,"&gt;="&amp;'2020'!$F715,'Inventory (old)'!$E:$E,"&lt;"&amp;'2020'!$G715)</f>
        <v>0</v>
      </c>
      <c r="AL715" s="7">
        <f>SUMIFS('Inventory (old)'!$P:$P,'Inventory (old)'!$A:$A,"Transverse",'Inventory (old)'!$B:$B,'2020'!$A715,'Inventory (old)'!$E:$E,"&gt;="&amp;'2020'!$F715,'Inventory (old)'!$E:$E,"&lt;"&amp;'2020'!$G715)</f>
        <v>0</v>
      </c>
      <c r="AM715" s="7">
        <f>SUMIFS('Inventory (old)'!$M:$M,'Inventory (old)'!$A:$A,"Crosswalk",'Inventory (old)'!$B:$B,'2020'!$A715,'Inventory (old)'!$E:$E,"&gt;="&amp;'2020'!$F715,'Inventory (old)'!$E:$E,"&lt;"&amp;'2020'!$G715)</f>
        <v>0</v>
      </c>
      <c r="AN715" s="7">
        <f>SUMIFS('Inventory (old)'!$M:$M,'Inventory (old)'!$A:$A,"Yield Line",'Inventory (old)'!$B:$B,'2020'!$A715,'Inventory (old)'!$E:$E,"&gt;="&amp;'2020'!$F715,'Inventory (old)'!$E:$E,"&lt;"&amp;'2020'!$G715)</f>
        <v>0</v>
      </c>
      <c r="AO715" s="7">
        <f>SUMIFS('Inventory (old)'!$M:$M,'Inventory (old)'!$A:$A,"Parking",'Inventory (old)'!$B:$B,'2020'!$A715,'Inventory (old)'!$E:$E,"&gt;="&amp;'2020'!$F715,'Inventory (old)'!$E:$E,"&lt;"&amp;'2020'!$G715)</f>
        <v>0</v>
      </c>
      <c r="AP715" s="7">
        <f>SUMIFS('Inventory (old)'!$M:$M,'Inventory (old)'!$A:$A,"Island",'Inventory (old)'!$B:$B,'2020'!$A715,'Inventory (old)'!$E:$E,"&gt;="&amp;'2020'!$F715,'Inventory (old)'!$E:$E,"&lt;"&amp;'2020'!$G715)</f>
        <v>0</v>
      </c>
      <c r="AQ715" s="7">
        <f>SUMIFS('Inventory (old)'!$M:$M,'Inventory (old)'!$A:$A,"Railroad",'Inventory (old)'!$B:$B,'2020'!$A715,'Inventory (old)'!$E:$E,"&gt;="&amp;'2020'!$F715,'Inventory (old)'!$E:$E,"&lt;"&amp;'2020'!$G715)</f>
        <v>0</v>
      </c>
      <c r="AR715" s="7">
        <f>SUMIFS('Inventory (old)'!$M:$M,'Inventory (old)'!$A:$A,"School",'Inventory (old)'!$B:$B,'2020'!$A715,'Inventory (old)'!$E:$E,"&gt;="&amp;'2020'!$F715,'Inventory (old)'!$E:$E,"&lt;"&amp;'2020'!$G715)</f>
        <v>0</v>
      </c>
      <c r="AS715" s="7">
        <f>SUMIFS('Inventory (old)'!$M:$M,'Inventory (old)'!$A:$A,"Air Speed",'Inventory (old)'!$B:$B,'2020'!$A715,'Inventory (old)'!$E:$E,"&gt;="&amp;'2020'!$F715,'Inventory (old)'!$E:$E,"&lt;"&amp;'2020'!$G715)</f>
        <v>0</v>
      </c>
      <c r="AT715" s="7">
        <f>SUMIFS('Inventory (old)'!$M:$M,'Inventory (old)'!$A:$A,"Wrong Way",'Inventory (old)'!$B:$B,'2020'!$A715,'Inventory (old)'!$E:$E,"&gt;="&amp;'2020'!$F715,'Inventory (old)'!$E:$E,"&lt;"&amp;'2020'!$G715)</f>
        <v>0</v>
      </c>
      <c r="AU715" s="7">
        <f>SUMIFS('Inventory (old)'!$M:$M,'Inventory (old)'!$A:$A,"Merge Arrow",'Inventory (old)'!$B:$B,'2020'!$A715,'Inventory (old)'!$E:$E,"&gt;="&amp;'2020'!$F715,'Inventory (old)'!$E:$E,"&lt;"&amp;'2020'!$G715)</f>
        <v>0</v>
      </c>
      <c r="AV715" s="7">
        <f>SUMIFS('Inventory (old)'!$M:$M,'Inventory (old)'!$A:$A,"Bike",'Inventory (old)'!$B:$B,'2020'!$A715,'Inventory (old)'!$E:$E,"&gt;="&amp;'2020'!$F715,'Inventory (old)'!$E:$E,"&lt;"&amp;'2020'!$G715)</f>
        <v>0</v>
      </c>
      <c r="AW715" s="1">
        <f>SUMIFS('Inventory (old)'!$S:$S,'Inventory (old)'!$A:$A,"Parking",'Inventory (old)'!$B:$B,'2020'!$A715,'Inventory (old)'!$E:$E,"&gt;="&amp;'2020'!$F715,'Inventory (old)'!$E:$E,"&lt;"&amp;'2020'!$G715)</f>
        <v>0</v>
      </c>
      <c r="AX715" s="13" t="s">
        <v>3072</v>
      </c>
    </row>
    <row r="716" spans="1:50" x14ac:dyDescent="0.25">
      <c r="A716" s="6" t="s">
        <v>3074</v>
      </c>
      <c r="B716" s="7" t="s">
        <v>127</v>
      </c>
      <c r="C716" s="7" t="s">
        <v>2240</v>
      </c>
      <c r="D716" s="7">
        <v>71</v>
      </c>
      <c r="E716" s="7" t="s">
        <v>186</v>
      </c>
      <c r="F716" s="8">
        <v>18.43</v>
      </c>
      <c r="G716" s="8">
        <v>18.97</v>
      </c>
      <c r="H716" s="7" t="s">
        <v>34</v>
      </c>
      <c r="I716" s="7" t="s">
        <v>2196</v>
      </c>
      <c r="J716" s="14">
        <v>0.45</v>
      </c>
      <c r="K716" s="15" t="s">
        <v>2241</v>
      </c>
      <c r="L716" s="7" t="s">
        <v>2217</v>
      </c>
      <c r="M716" s="7" t="s">
        <v>2072</v>
      </c>
      <c r="N716" s="20">
        <v>1</v>
      </c>
      <c r="O716" s="8"/>
      <c r="P716" s="8"/>
      <c r="Q716" s="14">
        <v>1E-4</v>
      </c>
      <c r="R716" s="14">
        <v>0.06</v>
      </c>
      <c r="S716" s="21">
        <v>1</v>
      </c>
      <c r="T716" s="16"/>
      <c r="V716" s="7">
        <v>2017</v>
      </c>
      <c r="W716" s="7" t="s">
        <v>25</v>
      </c>
      <c r="X716" s="7">
        <v>2017</v>
      </c>
      <c r="Y716" s="16" t="s">
        <v>25</v>
      </c>
      <c r="Z716" s="15"/>
      <c r="AA716" s="8">
        <f t="shared" si="203"/>
        <v>0</v>
      </c>
      <c r="AB716" s="8">
        <f t="shared" si="204"/>
        <v>0.45</v>
      </c>
      <c r="AC716" s="8">
        <f t="shared" si="205"/>
        <v>0.45</v>
      </c>
      <c r="AD716" s="11">
        <f t="shared" si="206"/>
        <v>5.9899999999999995E-2</v>
      </c>
      <c r="AE716" s="31"/>
      <c r="AF716" s="7">
        <f>SUMIFS('Inventory (old)'!$M:$M,'Inventory (old)'!$A:$A,"Stop Line",'Inventory (old)'!$B:$B,'2020'!$A716,'Inventory (old)'!$E:$E,"&gt;="&amp;'2020'!$F716,'Inventory (old)'!$E:$E,"&lt;"&amp;'2020'!$G716)</f>
        <v>39</v>
      </c>
      <c r="AG716" s="7">
        <f>SUMIFS('Inventory (old)'!$M:$M,'Inventory (old)'!$A:$A,"Channel",'Inventory (old)'!$B:$B,'2020'!$A716,'Inventory (old)'!$E:$E,"&gt;="&amp;'2020'!$F716,'Inventory (old)'!$E:$E,"&lt;"&amp;'2020'!$G716)</f>
        <v>873</v>
      </c>
      <c r="AH716" s="7">
        <f>SUMIFS('Inventory (old)'!$M:$M,'Inventory (old)'!$A:$A,"Dotted Line",'Inventory (old)'!$B:$B,'2020'!$A716,'Inventory (old)'!$E:$E,"&gt;="&amp;'2020'!$F716,'Inventory (old)'!$E:$E,"&lt;"&amp;'2020'!$G716)</f>
        <v>0</v>
      </c>
      <c r="AI716" s="7">
        <f>SUMIFS('Inventory (old)'!$M:$M,'Inventory (old)'!$A:$A,"Arrows and Onlys",'Inventory (old)'!$B:$B,'2020'!$A716,'Inventory (old)'!$E:$E,"&gt;="&amp;'2020'!$F716,'Inventory (old)'!$E:$E,"&lt;"&amp;'2020'!$G716)</f>
        <v>0</v>
      </c>
      <c r="AJ716" s="7">
        <f>SUMIFS('Inventory (old)'!$N:$N,'Inventory (old)'!$A:$A,"Arrows and Onlys",'Inventory (old)'!$B:$B,'2020'!$A716,'Inventory (old)'!$E:$E,"&gt;="&amp;'2020'!$F716,'Inventory (old)'!$E:$E,"&lt;"&amp;'2020'!$G716)</f>
        <v>0</v>
      </c>
      <c r="AK716" s="7">
        <f>SUMIFS('Inventory (old)'!$O:$O,'Inventory (old)'!$A:$A,"Transverse",'Inventory (old)'!$B:$B,'2020'!$A716,'Inventory (old)'!$E:$E,"&gt;="&amp;'2020'!$F716,'Inventory (old)'!$E:$E,"&lt;"&amp;'2020'!$G716)</f>
        <v>1418</v>
      </c>
      <c r="AL716" s="7">
        <f>SUMIFS('Inventory (old)'!$P:$P,'Inventory (old)'!$A:$A,"Transverse",'Inventory (old)'!$B:$B,'2020'!$A716,'Inventory (old)'!$E:$E,"&gt;="&amp;'2020'!$F716,'Inventory (old)'!$E:$E,"&lt;"&amp;'2020'!$G716)</f>
        <v>0</v>
      </c>
      <c r="AM716" s="7">
        <f>SUMIFS('Inventory (old)'!$M:$M,'Inventory (old)'!$A:$A,"Crosswalk",'Inventory (old)'!$B:$B,'2020'!$A716,'Inventory (old)'!$E:$E,"&gt;="&amp;'2020'!$F716,'Inventory (old)'!$E:$E,"&lt;"&amp;'2020'!$G716)</f>
        <v>0</v>
      </c>
      <c r="AN716" s="7">
        <f>SUMIFS('Inventory (old)'!$M:$M,'Inventory (old)'!$A:$A,"Yield Line",'Inventory (old)'!$B:$B,'2020'!$A716,'Inventory (old)'!$E:$E,"&gt;="&amp;'2020'!$F716,'Inventory (old)'!$E:$E,"&lt;"&amp;'2020'!$G716)</f>
        <v>0</v>
      </c>
      <c r="AO716" s="7">
        <f>SUMIFS('Inventory (old)'!$M:$M,'Inventory (old)'!$A:$A,"Parking",'Inventory (old)'!$B:$B,'2020'!$A716,'Inventory (old)'!$E:$E,"&gt;="&amp;'2020'!$F716,'Inventory (old)'!$E:$E,"&lt;"&amp;'2020'!$G716)</f>
        <v>0</v>
      </c>
      <c r="AP716" s="7">
        <f>SUMIFS('Inventory (old)'!$M:$M,'Inventory (old)'!$A:$A,"Island",'Inventory (old)'!$B:$B,'2020'!$A716,'Inventory (old)'!$E:$E,"&gt;="&amp;'2020'!$F716,'Inventory (old)'!$E:$E,"&lt;"&amp;'2020'!$G716)</f>
        <v>0</v>
      </c>
      <c r="AQ716" s="7">
        <f>SUMIFS('Inventory (old)'!$M:$M,'Inventory (old)'!$A:$A,"Railroad",'Inventory (old)'!$B:$B,'2020'!$A716,'Inventory (old)'!$E:$E,"&gt;="&amp;'2020'!$F716,'Inventory (old)'!$E:$E,"&lt;"&amp;'2020'!$G716)</f>
        <v>0</v>
      </c>
      <c r="AR716" s="7">
        <f>SUMIFS('Inventory (old)'!$M:$M,'Inventory (old)'!$A:$A,"School",'Inventory (old)'!$B:$B,'2020'!$A716,'Inventory (old)'!$E:$E,"&gt;="&amp;'2020'!$F716,'Inventory (old)'!$E:$E,"&lt;"&amp;'2020'!$G716)</f>
        <v>0</v>
      </c>
      <c r="AS716" s="7">
        <f>SUMIFS('Inventory (old)'!$M:$M,'Inventory (old)'!$A:$A,"Air Speed",'Inventory (old)'!$B:$B,'2020'!$A716,'Inventory (old)'!$E:$E,"&gt;="&amp;'2020'!$F716,'Inventory (old)'!$E:$E,"&lt;"&amp;'2020'!$G716)</f>
        <v>0</v>
      </c>
      <c r="AT716" s="7">
        <f>SUMIFS('Inventory (old)'!$M:$M,'Inventory (old)'!$A:$A,"Wrong Way",'Inventory (old)'!$B:$B,'2020'!$A716,'Inventory (old)'!$E:$E,"&gt;="&amp;'2020'!$F716,'Inventory (old)'!$E:$E,"&lt;"&amp;'2020'!$G716)</f>
        <v>2</v>
      </c>
      <c r="AU716" s="7">
        <f>SUMIFS('Inventory (old)'!$M:$M,'Inventory (old)'!$A:$A,"Merge Arrow",'Inventory (old)'!$B:$B,'2020'!$A716,'Inventory (old)'!$E:$E,"&gt;="&amp;'2020'!$F716,'Inventory (old)'!$E:$E,"&lt;"&amp;'2020'!$G716)</f>
        <v>0</v>
      </c>
      <c r="AV716" s="7">
        <f>SUMIFS('Inventory (old)'!$M:$M,'Inventory (old)'!$A:$A,"Bike",'Inventory (old)'!$B:$B,'2020'!$A716,'Inventory (old)'!$E:$E,"&gt;="&amp;'2020'!$F716,'Inventory (old)'!$E:$E,"&lt;"&amp;'2020'!$G716)</f>
        <v>0</v>
      </c>
      <c r="AW716" s="1">
        <f>SUMIFS('Inventory (old)'!$S:$S,'Inventory (old)'!$A:$A,"Parking",'Inventory (old)'!$B:$B,'2020'!$A716,'Inventory (old)'!$E:$E,"&gt;="&amp;'2020'!$F716,'Inventory (old)'!$E:$E,"&lt;"&amp;'2020'!$G716)</f>
        <v>0</v>
      </c>
      <c r="AX716" s="13" t="s">
        <v>3080</v>
      </c>
    </row>
    <row r="717" spans="1:50" x14ac:dyDescent="0.25">
      <c r="A717" s="6" t="s">
        <v>3075</v>
      </c>
      <c r="B717" s="7" t="s">
        <v>127</v>
      </c>
      <c r="C717" s="7" t="s">
        <v>2240</v>
      </c>
      <c r="D717" s="7">
        <v>71</v>
      </c>
      <c r="E717" s="7" t="s">
        <v>186</v>
      </c>
      <c r="F717" s="8">
        <v>18.43</v>
      </c>
      <c r="G717" s="8">
        <v>18.97</v>
      </c>
      <c r="H717" s="7" t="s">
        <v>34</v>
      </c>
      <c r="I717" s="7" t="s">
        <v>2198</v>
      </c>
      <c r="J717" s="14">
        <v>0.33</v>
      </c>
      <c r="K717" s="15" t="s">
        <v>2241</v>
      </c>
      <c r="L717" s="7" t="s">
        <v>2217</v>
      </c>
      <c r="M717" s="7" t="s">
        <v>2072</v>
      </c>
      <c r="N717" s="20">
        <v>1</v>
      </c>
      <c r="O717" s="8"/>
      <c r="P717" s="8"/>
      <c r="Q717" s="14">
        <v>1E-4</v>
      </c>
      <c r="R717" s="14">
        <v>0.08</v>
      </c>
      <c r="S717" s="21">
        <v>1</v>
      </c>
      <c r="T717" s="16"/>
      <c r="V717" s="7">
        <v>2017</v>
      </c>
      <c r="W717" s="7" t="s">
        <v>25</v>
      </c>
      <c r="X717" s="7">
        <v>2017</v>
      </c>
      <c r="Y717" s="16" t="s">
        <v>25</v>
      </c>
      <c r="Z717" s="15"/>
      <c r="AA717" s="8">
        <f t="shared" si="203"/>
        <v>0</v>
      </c>
      <c r="AB717" s="8">
        <f t="shared" si="204"/>
        <v>0.33</v>
      </c>
      <c r="AC717" s="8">
        <f t="shared" si="205"/>
        <v>0.33</v>
      </c>
      <c r="AD717" s="11">
        <f t="shared" si="206"/>
        <v>7.9899999999999999E-2</v>
      </c>
      <c r="AE717" s="31"/>
      <c r="AF717" s="7">
        <f>SUMIFS('Inventory (old)'!$M:$M,'Inventory (old)'!$A:$A,"Stop Line",'Inventory (old)'!$B:$B,'2020'!$A717,'Inventory (old)'!$E:$E,"&gt;="&amp;'2020'!$F717,'Inventory (old)'!$E:$E,"&lt;"&amp;'2020'!$G717)</f>
        <v>0</v>
      </c>
      <c r="AG717" s="7">
        <f>SUMIFS('Inventory (old)'!$M:$M,'Inventory (old)'!$A:$A,"Channel",'Inventory (old)'!$B:$B,'2020'!$A717,'Inventory (old)'!$E:$E,"&gt;="&amp;'2020'!$F717,'Inventory (old)'!$E:$E,"&lt;"&amp;'2020'!$G717)</f>
        <v>643</v>
      </c>
      <c r="AH717" s="7">
        <f>SUMIFS('Inventory (old)'!$M:$M,'Inventory (old)'!$A:$A,"Dotted Line",'Inventory (old)'!$B:$B,'2020'!$A717,'Inventory (old)'!$E:$E,"&gt;="&amp;'2020'!$F717,'Inventory (old)'!$E:$E,"&lt;"&amp;'2020'!$G717)</f>
        <v>0</v>
      </c>
      <c r="AI717" s="7">
        <f>SUMIFS('Inventory (old)'!$M:$M,'Inventory (old)'!$A:$A,"Arrows and Onlys",'Inventory (old)'!$B:$B,'2020'!$A717,'Inventory (old)'!$E:$E,"&gt;="&amp;'2020'!$F717,'Inventory (old)'!$E:$E,"&lt;"&amp;'2020'!$G717)</f>
        <v>0</v>
      </c>
      <c r="AJ717" s="7">
        <f>SUMIFS('Inventory (old)'!$N:$N,'Inventory (old)'!$A:$A,"Arrows and Onlys",'Inventory (old)'!$B:$B,'2020'!$A717,'Inventory (old)'!$E:$E,"&gt;="&amp;'2020'!$F717,'Inventory (old)'!$E:$E,"&lt;"&amp;'2020'!$G717)</f>
        <v>0</v>
      </c>
      <c r="AK717" s="7">
        <f>SUMIFS('Inventory (old)'!$O:$O,'Inventory (old)'!$A:$A,"Transverse",'Inventory (old)'!$B:$B,'2020'!$A717,'Inventory (old)'!$E:$E,"&gt;="&amp;'2020'!$F717,'Inventory (old)'!$E:$E,"&lt;"&amp;'2020'!$G717)</f>
        <v>64</v>
      </c>
      <c r="AL717" s="7">
        <f>SUMIFS('Inventory (old)'!$P:$P,'Inventory (old)'!$A:$A,"Transverse",'Inventory (old)'!$B:$B,'2020'!$A717,'Inventory (old)'!$E:$E,"&gt;="&amp;'2020'!$F717,'Inventory (old)'!$E:$E,"&lt;"&amp;'2020'!$G717)</f>
        <v>0</v>
      </c>
      <c r="AM717" s="7">
        <f>SUMIFS('Inventory (old)'!$M:$M,'Inventory (old)'!$A:$A,"Crosswalk",'Inventory (old)'!$B:$B,'2020'!$A717,'Inventory (old)'!$E:$E,"&gt;="&amp;'2020'!$F717,'Inventory (old)'!$E:$E,"&lt;"&amp;'2020'!$G717)</f>
        <v>0</v>
      </c>
      <c r="AN717" s="7">
        <f>SUMIFS('Inventory (old)'!$M:$M,'Inventory (old)'!$A:$A,"Yield Line",'Inventory (old)'!$B:$B,'2020'!$A717,'Inventory (old)'!$E:$E,"&gt;="&amp;'2020'!$F717,'Inventory (old)'!$E:$E,"&lt;"&amp;'2020'!$G717)</f>
        <v>0</v>
      </c>
      <c r="AO717" s="7">
        <f>SUMIFS('Inventory (old)'!$M:$M,'Inventory (old)'!$A:$A,"Parking",'Inventory (old)'!$B:$B,'2020'!$A717,'Inventory (old)'!$E:$E,"&gt;="&amp;'2020'!$F717,'Inventory (old)'!$E:$E,"&lt;"&amp;'2020'!$G717)</f>
        <v>0</v>
      </c>
      <c r="AP717" s="7">
        <f>SUMIFS('Inventory (old)'!$M:$M,'Inventory (old)'!$A:$A,"Island",'Inventory (old)'!$B:$B,'2020'!$A717,'Inventory (old)'!$E:$E,"&gt;="&amp;'2020'!$F717,'Inventory (old)'!$E:$E,"&lt;"&amp;'2020'!$G717)</f>
        <v>0</v>
      </c>
      <c r="AQ717" s="7">
        <f>SUMIFS('Inventory (old)'!$M:$M,'Inventory (old)'!$A:$A,"Railroad",'Inventory (old)'!$B:$B,'2020'!$A717,'Inventory (old)'!$E:$E,"&gt;="&amp;'2020'!$F717,'Inventory (old)'!$E:$E,"&lt;"&amp;'2020'!$G717)</f>
        <v>0</v>
      </c>
      <c r="AR717" s="7">
        <f>SUMIFS('Inventory (old)'!$M:$M,'Inventory (old)'!$A:$A,"School",'Inventory (old)'!$B:$B,'2020'!$A717,'Inventory (old)'!$E:$E,"&gt;="&amp;'2020'!$F717,'Inventory (old)'!$E:$E,"&lt;"&amp;'2020'!$G717)</f>
        <v>0</v>
      </c>
      <c r="AS717" s="7">
        <f>SUMIFS('Inventory (old)'!$M:$M,'Inventory (old)'!$A:$A,"Air Speed",'Inventory (old)'!$B:$B,'2020'!$A717,'Inventory (old)'!$E:$E,"&gt;="&amp;'2020'!$F717,'Inventory (old)'!$E:$E,"&lt;"&amp;'2020'!$G717)</f>
        <v>0</v>
      </c>
      <c r="AT717" s="7">
        <f>SUMIFS('Inventory (old)'!$M:$M,'Inventory (old)'!$A:$A,"Wrong Way",'Inventory (old)'!$B:$B,'2020'!$A717,'Inventory (old)'!$E:$E,"&gt;="&amp;'2020'!$F717,'Inventory (old)'!$E:$E,"&lt;"&amp;'2020'!$G717)</f>
        <v>0</v>
      </c>
      <c r="AU717" s="7">
        <f>SUMIFS('Inventory (old)'!$M:$M,'Inventory (old)'!$A:$A,"Merge Arrow",'Inventory (old)'!$B:$B,'2020'!$A717,'Inventory (old)'!$E:$E,"&gt;="&amp;'2020'!$F717,'Inventory (old)'!$E:$E,"&lt;"&amp;'2020'!$G717)</f>
        <v>0</v>
      </c>
      <c r="AV717" s="7">
        <f>SUMIFS('Inventory (old)'!$M:$M,'Inventory (old)'!$A:$A,"Bike",'Inventory (old)'!$B:$B,'2020'!$A717,'Inventory (old)'!$E:$E,"&gt;="&amp;'2020'!$F717,'Inventory (old)'!$E:$E,"&lt;"&amp;'2020'!$G717)</f>
        <v>0</v>
      </c>
      <c r="AW717" s="1">
        <f>SUMIFS('Inventory (old)'!$S:$S,'Inventory (old)'!$A:$A,"Parking",'Inventory (old)'!$B:$B,'2020'!$A717,'Inventory (old)'!$E:$E,"&gt;="&amp;'2020'!$F717,'Inventory (old)'!$E:$E,"&lt;"&amp;'2020'!$G717)</f>
        <v>0</v>
      </c>
      <c r="AX717" s="13" t="s">
        <v>3081</v>
      </c>
    </row>
    <row r="718" spans="1:50" x14ac:dyDescent="0.25">
      <c r="A718" s="6" t="s">
        <v>3076</v>
      </c>
      <c r="B718" s="7" t="s">
        <v>127</v>
      </c>
      <c r="C718" s="7" t="s">
        <v>2240</v>
      </c>
      <c r="D718" s="7">
        <v>71</v>
      </c>
      <c r="E718" s="7" t="s">
        <v>186</v>
      </c>
      <c r="F718" s="8">
        <v>18.43</v>
      </c>
      <c r="G718" s="8">
        <v>18.97</v>
      </c>
      <c r="H718" s="7" t="s">
        <v>3073</v>
      </c>
      <c r="I718" s="7" t="s">
        <v>2198</v>
      </c>
      <c r="J718" s="14">
        <v>0.2</v>
      </c>
      <c r="K718" s="15" t="s">
        <v>2241</v>
      </c>
      <c r="L718" s="7" t="s">
        <v>2217</v>
      </c>
      <c r="M718" s="7" t="s">
        <v>2072</v>
      </c>
      <c r="N718" s="20">
        <v>1</v>
      </c>
      <c r="O718" s="8"/>
      <c r="P718" s="8"/>
      <c r="Q718" s="14">
        <v>1E-4</v>
      </c>
      <c r="R718" s="14">
        <v>0.04</v>
      </c>
      <c r="S718" s="21">
        <v>1</v>
      </c>
      <c r="T718" s="16"/>
      <c r="V718" s="7">
        <v>2017</v>
      </c>
      <c r="W718" s="7" t="s">
        <v>25</v>
      </c>
      <c r="X718" s="7">
        <v>2017</v>
      </c>
      <c r="Y718" s="16" t="s">
        <v>25</v>
      </c>
      <c r="Z718" s="15"/>
      <c r="AA718" s="8">
        <f t="shared" si="203"/>
        <v>0</v>
      </c>
      <c r="AB718" s="8">
        <f t="shared" si="204"/>
        <v>0.2</v>
      </c>
      <c r="AC718" s="8">
        <f t="shared" si="205"/>
        <v>0.2</v>
      </c>
      <c r="AD718" s="11">
        <f t="shared" si="206"/>
        <v>3.9899999999999998E-2</v>
      </c>
      <c r="AE718" s="31"/>
      <c r="AF718" s="7">
        <f>SUMIFS('Inventory (old)'!$M:$M,'Inventory (old)'!$A:$A,"Stop Line",'Inventory (old)'!$B:$B,'2020'!$A718,'Inventory (old)'!$E:$E,"&gt;="&amp;'2020'!$F718,'Inventory (old)'!$E:$E,"&lt;"&amp;'2020'!$G718)</f>
        <v>0</v>
      </c>
      <c r="AG718" s="7">
        <f>SUMIFS('Inventory (old)'!$M:$M,'Inventory (old)'!$A:$A,"Channel",'Inventory (old)'!$B:$B,'2020'!$A718,'Inventory (old)'!$E:$E,"&gt;="&amp;'2020'!$F718,'Inventory (old)'!$E:$E,"&lt;"&amp;'2020'!$G718)</f>
        <v>1520</v>
      </c>
      <c r="AH718" s="7">
        <f>SUMIFS('Inventory (old)'!$M:$M,'Inventory (old)'!$A:$A,"Dotted Line",'Inventory (old)'!$B:$B,'2020'!$A718,'Inventory (old)'!$E:$E,"&gt;="&amp;'2020'!$F718,'Inventory (old)'!$E:$E,"&lt;"&amp;'2020'!$G718)</f>
        <v>0</v>
      </c>
      <c r="AI718" s="7">
        <f>SUMIFS('Inventory (old)'!$M:$M,'Inventory (old)'!$A:$A,"Arrows and Onlys",'Inventory (old)'!$B:$B,'2020'!$A718,'Inventory (old)'!$E:$E,"&gt;="&amp;'2020'!$F718,'Inventory (old)'!$E:$E,"&lt;"&amp;'2020'!$G718)</f>
        <v>0</v>
      </c>
      <c r="AJ718" s="7">
        <f>SUMIFS('Inventory (old)'!$N:$N,'Inventory (old)'!$A:$A,"Arrows and Onlys",'Inventory (old)'!$B:$B,'2020'!$A718,'Inventory (old)'!$E:$E,"&gt;="&amp;'2020'!$F718,'Inventory (old)'!$E:$E,"&lt;"&amp;'2020'!$G718)</f>
        <v>0</v>
      </c>
      <c r="AK718" s="7">
        <f>SUMIFS('Inventory (old)'!$O:$O,'Inventory (old)'!$A:$A,"Transverse",'Inventory (old)'!$B:$B,'2020'!$A718,'Inventory (old)'!$E:$E,"&gt;="&amp;'2020'!$F718,'Inventory (old)'!$E:$E,"&lt;"&amp;'2020'!$G718)</f>
        <v>0</v>
      </c>
      <c r="AL718" s="7">
        <f>SUMIFS('Inventory (old)'!$P:$P,'Inventory (old)'!$A:$A,"Transverse",'Inventory (old)'!$B:$B,'2020'!$A718,'Inventory (old)'!$E:$E,"&gt;="&amp;'2020'!$F718,'Inventory (old)'!$E:$E,"&lt;"&amp;'2020'!$G718)</f>
        <v>0</v>
      </c>
      <c r="AM718" s="7">
        <f>SUMIFS('Inventory (old)'!$M:$M,'Inventory (old)'!$A:$A,"Crosswalk",'Inventory (old)'!$B:$B,'2020'!$A718,'Inventory (old)'!$E:$E,"&gt;="&amp;'2020'!$F718,'Inventory (old)'!$E:$E,"&lt;"&amp;'2020'!$G718)</f>
        <v>0</v>
      </c>
      <c r="AN718" s="7">
        <f>SUMIFS('Inventory (old)'!$M:$M,'Inventory (old)'!$A:$A,"Yield Line",'Inventory (old)'!$B:$B,'2020'!$A718,'Inventory (old)'!$E:$E,"&gt;="&amp;'2020'!$F718,'Inventory (old)'!$E:$E,"&lt;"&amp;'2020'!$G718)</f>
        <v>0</v>
      </c>
      <c r="AO718" s="7">
        <f>SUMIFS('Inventory (old)'!$M:$M,'Inventory (old)'!$A:$A,"Parking",'Inventory (old)'!$B:$B,'2020'!$A718,'Inventory (old)'!$E:$E,"&gt;="&amp;'2020'!$F718,'Inventory (old)'!$E:$E,"&lt;"&amp;'2020'!$G718)</f>
        <v>0</v>
      </c>
      <c r="AP718" s="7">
        <f>SUMIFS('Inventory (old)'!$M:$M,'Inventory (old)'!$A:$A,"Island",'Inventory (old)'!$B:$B,'2020'!$A718,'Inventory (old)'!$E:$E,"&gt;="&amp;'2020'!$F718,'Inventory (old)'!$E:$E,"&lt;"&amp;'2020'!$G718)</f>
        <v>0</v>
      </c>
      <c r="AQ718" s="7">
        <f>SUMIFS('Inventory (old)'!$M:$M,'Inventory (old)'!$A:$A,"Railroad",'Inventory (old)'!$B:$B,'2020'!$A718,'Inventory (old)'!$E:$E,"&gt;="&amp;'2020'!$F718,'Inventory (old)'!$E:$E,"&lt;"&amp;'2020'!$G718)</f>
        <v>0</v>
      </c>
      <c r="AR718" s="7">
        <f>SUMIFS('Inventory (old)'!$M:$M,'Inventory (old)'!$A:$A,"School",'Inventory (old)'!$B:$B,'2020'!$A718,'Inventory (old)'!$E:$E,"&gt;="&amp;'2020'!$F718,'Inventory (old)'!$E:$E,"&lt;"&amp;'2020'!$G718)</f>
        <v>0</v>
      </c>
      <c r="AS718" s="7">
        <f>SUMIFS('Inventory (old)'!$M:$M,'Inventory (old)'!$A:$A,"Air Speed",'Inventory (old)'!$B:$B,'2020'!$A718,'Inventory (old)'!$E:$E,"&gt;="&amp;'2020'!$F718,'Inventory (old)'!$E:$E,"&lt;"&amp;'2020'!$G718)</f>
        <v>0</v>
      </c>
      <c r="AT718" s="7">
        <f>SUMIFS('Inventory (old)'!$M:$M,'Inventory (old)'!$A:$A,"Wrong Way",'Inventory (old)'!$B:$B,'2020'!$A718,'Inventory (old)'!$E:$E,"&gt;="&amp;'2020'!$F718,'Inventory (old)'!$E:$E,"&lt;"&amp;'2020'!$G718)</f>
        <v>0</v>
      </c>
      <c r="AU718" s="7">
        <f>SUMIFS('Inventory (old)'!$M:$M,'Inventory (old)'!$A:$A,"Merge Arrow",'Inventory (old)'!$B:$B,'2020'!$A718,'Inventory (old)'!$E:$E,"&gt;="&amp;'2020'!$F718,'Inventory (old)'!$E:$E,"&lt;"&amp;'2020'!$G718)</f>
        <v>0</v>
      </c>
      <c r="AV718" s="7">
        <f>SUMIFS('Inventory (old)'!$M:$M,'Inventory (old)'!$A:$A,"Bike",'Inventory (old)'!$B:$B,'2020'!$A718,'Inventory (old)'!$E:$E,"&gt;="&amp;'2020'!$F718,'Inventory (old)'!$E:$E,"&lt;"&amp;'2020'!$G718)</f>
        <v>0</v>
      </c>
      <c r="AW718" s="1">
        <f>SUMIFS('Inventory (old)'!$S:$S,'Inventory (old)'!$A:$A,"Parking",'Inventory (old)'!$B:$B,'2020'!$A718,'Inventory (old)'!$E:$E,"&gt;="&amp;'2020'!$F718,'Inventory (old)'!$E:$E,"&lt;"&amp;'2020'!$G718)</f>
        <v>0</v>
      </c>
      <c r="AX718" s="13" t="s">
        <v>3082</v>
      </c>
    </row>
    <row r="719" spans="1:50" x14ac:dyDescent="0.25">
      <c r="A719" s="6" t="s">
        <v>3077</v>
      </c>
      <c r="B719" s="7" t="s">
        <v>127</v>
      </c>
      <c r="C719" s="7" t="s">
        <v>2240</v>
      </c>
      <c r="D719" s="7">
        <v>71</v>
      </c>
      <c r="E719" s="7" t="s">
        <v>213</v>
      </c>
      <c r="F719" s="8">
        <v>18.43</v>
      </c>
      <c r="G719" s="8">
        <v>18.97</v>
      </c>
      <c r="H719" s="7" t="s">
        <v>34</v>
      </c>
      <c r="I719" s="7" t="s">
        <v>2196</v>
      </c>
      <c r="J719" s="14">
        <v>0.38</v>
      </c>
      <c r="K719" s="15" t="s">
        <v>2241</v>
      </c>
      <c r="L719" s="7" t="s">
        <v>2217</v>
      </c>
      <c r="M719" s="7" t="s">
        <v>2072</v>
      </c>
      <c r="N719" s="20">
        <v>1</v>
      </c>
      <c r="O719" s="8"/>
      <c r="P719" s="8"/>
      <c r="Q719" s="14">
        <v>1E-4</v>
      </c>
      <c r="R719" s="14">
        <v>0.06</v>
      </c>
      <c r="S719" s="21">
        <v>1</v>
      </c>
      <c r="T719" s="16"/>
      <c r="V719" s="7">
        <v>2017</v>
      </c>
      <c r="W719" s="7" t="s">
        <v>25</v>
      </c>
      <c r="X719" s="7">
        <v>2017</v>
      </c>
      <c r="Y719" s="16" t="s">
        <v>25</v>
      </c>
      <c r="Z719" s="15"/>
      <c r="AA719" s="8">
        <f t="shared" si="203"/>
        <v>0</v>
      </c>
      <c r="AB719" s="8">
        <f t="shared" si="204"/>
        <v>0.38</v>
      </c>
      <c r="AC719" s="8">
        <f t="shared" si="205"/>
        <v>0.38</v>
      </c>
      <c r="AD719" s="11">
        <f t="shared" si="206"/>
        <v>5.9899999999999995E-2</v>
      </c>
      <c r="AE719" s="31"/>
      <c r="AF719" s="7">
        <f>SUMIFS('Inventory (old)'!$M:$M,'Inventory (old)'!$A:$A,"Stop Line",'Inventory (old)'!$B:$B,'2020'!$A719,'Inventory (old)'!$E:$E,"&gt;="&amp;'2020'!$F719,'Inventory (old)'!$E:$E,"&lt;"&amp;'2020'!$G719)</f>
        <v>0</v>
      </c>
      <c r="AG719" s="7">
        <f>SUMIFS('Inventory (old)'!$M:$M,'Inventory (old)'!$A:$A,"Channel",'Inventory (old)'!$B:$B,'2020'!$A719,'Inventory (old)'!$E:$E,"&gt;="&amp;'2020'!$F719,'Inventory (old)'!$E:$E,"&lt;"&amp;'2020'!$G719)</f>
        <v>844</v>
      </c>
      <c r="AH719" s="7">
        <f>SUMIFS('Inventory (old)'!$M:$M,'Inventory (old)'!$A:$A,"Dotted Line",'Inventory (old)'!$B:$B,'2020'!$A719,'Inventory (old)'!$E:$E,"&gt;="&amp;'2020'!$F719,'Inventory (old)'!$E:$E,"&lt;"&amp;'2020'!$G719)</f>
        <v>0</v>
      </c>
      <c r="AI719" s="7">
        <f>SUMIFS('Inventory (old)'!$M:$M,'Inventory (old)'!$A:$A,"Arrows and Onlys",'Inventory (old)'!$B:$B,'2020'!$A719,'Inventory (old)'!$E:$E,"&gt;="&amp;'2020'!$F719,'Inventory (old)'!$E:$E,"&lt;"&amp;'2020'!$G719)</f>
        <v>0</v>
      </c>
      <c r="AJ719" s="7">
        <f>SUMIFS('Inventory (old)'!$N:$N,'Inventory (old)'!$A:$A,"Arrows and Onlys",'Inventory (old)'!$B:$B,'2020'!$A719,'Inventory (old)'!$E:$E,"&gt;="&amp;'2020'!$F719,'Inventory (old)'!$E:$E,"&lt;"&amp;'2020'!$G719)</f>
        <v>0</v>
      </c>
      <c r="AK719" s="7">
        <f>SUMIFS('Inventory (old)'!$O:$O,'Inventory (old)'!$A:$A,"Transverse",'Inventory (old)'!$B:$B,'2020'!$A719,'Inventory (old)'!$E:$E,"&gt;="&amp;'2020'!$F719,'Inventory (old)'!$E:$E,"&lt;"&amp;'2020'!$G719)</f>
        <v>527</v>
      </c>
      <c r="AL719" s="7">
        <f>SUMIFS('Inventory (old)'!$P:$P,'Inventory (old)'!$A:$A,"Transverse",'Inventory (old)'!$B:$B,'2020'!$A719,'Inventory (old)'!$E:$E,"&gt;="&amp;'2020'!$F719,'Inventory (old)'!$E:$E,"&lt;"&amp;'2020'!$G719)</f>
        <v>0</v>
      </c>
      <c r="AM719" s="7">
        <f>SUMIFS('Inventory (old)'!$M:$M,'Inventory (old)'!$A:$A,"Crosswalk",'Inventory (old)'!$B:$B,'2020'!$A719,'Inventory (old)'!$E:$E,"&gt;="&amp;'2020'!$F719,'Inventory (old)'!$E:$E,"&lt;"&amp;'2020'!$G719)</f>
        <v>0</v>
      </c>
      <c r="AN719" s="7">
        <f>SUMIFS('Inventory (old)'!$M:$M,'Inventory (old)'!$A:$A,"Yield Line",'Inventory (old)'!$B:$B,'2020'!$A719,'Inventory (old)'!$E:$E,"&gt;="&amp;'2020'!$F719,'Inventory (old)'!$E:$E,"&lt;"&amp;'2020'!$G719)</f>
        <v>0</v>
      </c>
      <c r="AO719" s="7">
        <f>SUMIFS('Inventory (old)'!$M:$M,'Inventory (old)'!$A:$A,"Parking",'Inventory (old)'!$B:$B,'2020'!$A719,'Inventory (old)'!$E:$E,"&gt;="&amp;'2020'!$F719,'Inventory (old)'!$E:$E,"&lt;"&amp;'2020'!$G719)</f>
        <v>0</v>
      </c>
      <c r="AP719" s="7">
        <f>SUMIFS('Inventory (old)'!$M:$M,'Inventory (old)'!$A:$A,"Island",'Inventory (old)'!$B:$B,'2020'!$A719,'Inventory (old)'!$E:$E,"&gt;="&amp;'2020'!$F719,'Inventory (old)'!$E:$E,"&lt;"&amp;'2020'!$G719)</f>
        <v>0</v>
      </c>
      <c r="AQ719" s="7">
        <f>SUMIFS('Inventory (old)'!$M:$M,'Inventory (old)'!$A:$A,"Railroad",'Inventory (old)'!$B:$B,'2020'!$A719,'Inventory (old)'!$E:$E,"&gt;="&amp;'2020'!$F719,'Inventory (old)'!$E:$E,"&lt;"&amp;'2020'!$G719)</f>
        <v>0</v>
      </c>
      <c r="AR719" s="7">
        <f>SUMIFS('Inventory (old)'!$M:$M,'Inventory (old)'!$A:$A,"School",'Inventory (old)'!$B:$B,'2020'!$A719,'Inventory (old)'!$E:$E,"&gt;="&amp;'2020'!$F719,'Inventory (old)'!$E:$E,"&lt;"&amp;'2020'!$G719)</f>
        <v>0</v>
      </c>
      <c r="AS719" s="7">
        <f>SUMIFS('Inventory (old)'!$M:$M,'Inventory (old)'!$A:$A,"Air Speed",'Inventory (old)'!$B:$B,'2020'!$A719,'Inventory (old)'!$E:$E,"&gt;="&amp;'2020'!$F719,'Inventory (old)'!$E:$E,"&lt;"&amp;'2020'!$G719)</f>
        <v>0</v>
      </c>
      <c r="AT719" s="7">
        <f>SUMIFS('Inventory (old)'!$M:$M,'Inventory (old)'!$A:$A,"Wrong Way",'Inventory (old)'!$B:$B,'2020'!$A719,'Inventory (old)'!$E:$E,"&gt;="&amp;'2020'!$F719,'Inventory (old)'!$E:$E,"&lt;"&amp;'2020'!$G719)</f>
        <v>0</v>
      </c>
      <c r="AU719" s="7">
        <f>SUMIFS('Inventory (old)'!$M:$M,'Inventory (old)'!$A:$A,"Merge Arrow",'Inventory (old)'!$B:$B,'2020'!$A719,'Inventory (old)'!$E:$E,"&gt;="&amp;'2020'!$F719,'Inventory (old)'!$E:$E,"&lt;"&amp;'2020'!$G719)</f>
        <v>0</v>
      </c>
      <c r="AV719" s="7">
        <f>SUMIFS('Inventory (old)'!$M:$M,'Inventory (old)'!$A:$A,"Bike",'Inventory (old)'!$B:$B,'2020'!$A719,'Inventory (old)'!$E:$E,"&gt;="&amp;'2020'!$F719,'Inventory (old)'!$E:$E,"&lt;"&amp;'2020'!$G719)</f>
        <v>0</v>
      </c>
      <c r="AW719" s="1">
        <f>SUMIFS('Inventory (old)'!$S:$S,'Inventory (old)'!$A:$A,"Parking",'Inventory (old)'!$B:$B,'2020'!$A719,'Inventory (old)'!$E:$E,"&gt;="&amp;'2020'!$F719,'Inventory (old)'!$E:$E,"&lt;"&amp;'2020'!$G719)</f>
        <v>0</v>
      </c>
      <c r="AX719" s="13" t="s">
        <v>3083</v>
      </c>
    </row>
    <row r="720" spans="1:50" x14ac:dyDescent="0.25">
      <c r="A720" s="6" t="s">
        <v>3079</v>
      </c>
      <c r="B720" s="7" t="s">
        <v>127</v>
      </c>
      <c r="C720" s="7" t="s">
        <v>2240</v>
      </c>
      <c r="D720" s="7">
        <v>71</v>
      </c>
      <c r="E720" s="7" t="s">
        <v>213</v>
      </c>
      <c r="F720" s="8">
        <v>18.43</v>
      </c>
      <c r="G720" s="8">
        <v>18.97</v>
      </c>
      <c r="H720" s="7" t="s">
        <v>34</v>
      </c>
      <c r="I720" s="7" t="s">
        <v>2198</v>
      </c>
      <c r="J720" s="14">
        <v>0.46</v>
      </c>
      <c r="K720" s="15" t="s">
        <v>2241</v>
      </c>
      <c r="L720" s="7" t="s">
        <v>2217</v>
      </c>
      <c r="M720" s="7" t="s">
        <v>2072</v>
      </c>
      <c r="N720" s="20">
        <v>1</v>
      </c>
      <c r="O720" s="8"/>
      <c r="P720" s="8"/>
      <c r="Q720" s="14">
        <v>1E-4</v>
      </c>
      <c r="R720" s="14">
        <v>0.06</v>
      </c>
      <c r="S720" s="21">
        <v>1</v>
      </c>
      <c r="T720" s="16"/>
      <c r="V720" s="7">
        <v>2017</v>
      </c>
      <c r="W720" s="7" t="s">
        <v>25</v>
      </c>
      <c r="X720" s="7">
        <v>2017</v>
      </c>
      <c r="Y720" s="16" t="s">
        <v>25</v>
      </c>
      <c r="Z720" s="15"/>
      <c r="AA720" s="8">
        <f t="shared" si="203"/>
        <v>0</v>
      </c>
      <c r="AB720" s="8">
        <f t="shared" si="204"/>
        <v>0.46</v>
      </c>
      <c r="AC720" s="8">
        <f t="shared" si="205"/>
        <v>0.46</v>
      </c>
      <c r="AD720" s="11">
        <f t="shared" si="206"/>
        <v>5.9899999999999995E-2</v>
      </c>
      <c r="AE720" s="31"/>
      <c r="AF720" s="7">
        <f>SUMIFS('Inventory (old)'!$M:$M,'Inventory (old)'!$A:$A,"Stop Line",'Inventory (old)'!$B:$B,'2020'!$A720,'Inventory (old)'!$E:$E,"&gt;="&amp;'2020'!$F720,'Inventory (old)'!$E:$E,"&lt;"&amp;'2020'!$G720)</f>
        <v>0</v>
      </c>
      <c r="AG720" s="7">
        <f>SUMIFS('Inventory (old)'!$M:$M,'Inventory (old)'!$A:$A,"Channel",'Inventory (old)'!$B:$B,'2020'!$A720,'Inventory (old)'!$E:$E,"&gt;="&amp;'2020'!$F720,'Inventory (old)'!$E:$E,"&lt;"&amp;'2020'!$G720)</f>
        <v>300</v>
      </c>
      <c r="AH720" s="7">
        <f>SUMIFS('Inventory (old)'!$M:$M,'Inventory (old)'!$A:$A,"Dotted Line",'Inventory (old)'!$B:$B,'2020'!$A720,'Inventory (old)'!$E:$E,"&gt;="&amp;'2020'!$F720,'Inventory (old)'!$E:$E,"&lt;"&amp;'2020'!$G720)</f>
        <v>0</v>
      </c>
      <c r="AI720" s="7">
        <f>SUMIFS('Inventory (old)'!$M:$M,'Inventory (old)'!$A:$A,"Arrows and Onlys",'Inventory (old)'!$B:$B,'2020'!$A720,'Inventory (old)'!$E:$E,"&gt;="&amp;'2020'!$F720,'Inventory (old)'!$E:$E,"&lt;"&amp;'2020'!$G720)</f>
        <v>0</v>
      </c>
      <c r="AJ720" s="7">
        <f>SUMIFS('Inventory (old)'!$N:$N,'Inventory (old)'!$A:$A,"Arrows and Onlys",'Inventory (old)'!$B:$B,'2020'!$A720,'Inventory (old)'!$E:$E,"&gt;="&amp;'2020'!$F720,'Inventory (old)'!$E:$E,"&lt;"&amp;'2020'!$G720)</f>
        <v>0</v>
      </c>
      <c r="AK720" s="7">
        <f>SUMIFS('Inventory (old)'!$O:$O,'Inventory (old)'!$A:$A,"Transverse",'Inventory (old)'!$B:$B,'2020'!$A720,'Inventory (old)'!$E:$E,"&gt;="&amp;'2020'!$F720,'Inventory (old)'!$E:$E,"&lt;"&amp;'2020'!$G720)</f>
        <v>0</v>
      </c>
      <c r="AL720" s="7">
        <f>SUMIFS('Inventory (old)'!$P:$P,'Inventory (old)'!$A:$A,"Transverse",'Inventory (old)'!$B:$B,'2020'!$A720,'Inventory (old)'!$E:$E,"&gt;="&amp;'2020'!$F720,'Inventory (old)'!$E:$E,"&lt;"&amp;'2020'!$G720)</f>
        <v>0</v>
      </c>
      <c r="AM720" s="7">
        <f>SUMIFS('Inventory (old)'!$M:$M,'Inventory (old)'!$A:$A,"Crosswalk",'Inventory (old)'!$B:$B,'2020'!$A720,'Inventory (old)'!$E:$E,"&gt;="&amp;'2020'!$F720,'Inventory (old)'!$E:$E,"&lt;"&amp;'2020'!$G720)</f>
        <v>0</v>
      </c>
      <c r="AN720" s="7">
        <f>SUMIFS('Inventory (old)'!$M:$M,'Inventory (old)'!$A:$A,"Yield Line",'Inventory (old)'!$B:$B,'2020'!$A720,'Inventory (old)'!$E:$E,"&gt;="&amp;'2020'!$F720,'Inventory (old)'!$E:$E,"&lt;"&amp;'2020'!$G720)</f>
        <v>0</v>
      </c>
      <c r="AO720" s="7">
        <f>SUMIFS('Inventory (old)'!$M:$M,'Inventory (old)'!$A:$A,"Parking",'Inventory (old)'!$B:$B,'2020'!$A720,'Inventory (old)'!$E:$E,"&gt;="&amp;'2020'!$F720,'Inventory (old)'!$E:$E,"&lt;"&amp;'2020'!$G720)</f>
        <v>0</v>
      </c>
      <c r="AP720" s="7">
        <f>SUMIFS('Inventory (old)'!$M:$M,'Inventory (old)'!$A:$A,"Island",'Inventory (old)'!$B:$B,'2020'!$A720,'Inventory (old)'!$E:$E,"&gt;="&amp;'2020'!$F720,'Inventory (old)'!$E:$E,"&lt;"&amp;'2020'!$G720)</f>
        <v>0</v>
      </c>
      <c r="AQ720" s="7">
        <f>SUMIFS('Inventory (old)'!$M:$M,'Inventory (old)'!$A:$A,"Railroad",'Inventory (old)'!$B:$B,'2020'!$A720,'Inventory (old)'!$E:$E,"&gt;="&amp;'2020'!$F720,'Inventory (old)'!$E:$E,"&lt;"&amp;'2020'!$G720)</f>
        <v>0</v>
      </c>
      <c r="AR720" s="7">
        <f>SUMIFS('Inventory (old)'!$M:$M,'Inventory (old)'!$A:$A,"School",'Inventory (old)'!$B:$B,'2020'!$A720,'Inventory (old)'!$E:$E,"&gt;="&amp;'2020'!$F720,'Inventory (old)'!$E:$E,"&lt;"&amp;'2020'!$G720)</f>
        <v>0</v>
      </c>
      <c r="AS720" s="7">
        <f>SUMIFS('Inventory (old)'!$M:$M,'Inventory (old)'!$A:$A,"Air Speed",'Inventory (old)'!$B:$B,'2020'!$A720,'Inventory (old)'!$E:$E,"&gt;="&amp;'2020'!$F720,'Inventory (old)'!$E:$E,"&lt;"&amp;'2020'!$G720)</f>
        <v>0</v>
      </c>
      <c r="AT720" s="7">
        <f>SUMIFS('Inventory (old)'!$M:$M,'Inventory (old)'!$A:$A,"Wrong Way",'Inventory (old)'!$B:$B,'2020'!$A720,'Inventory (old)'!$E:$E,"&gt;="&amp;'2020'!$F720,'Inventory (old)'!$E:$E,"&lt;"&amp;'2020'!$G720)</f>
        <v>0</v>
      </c>
      <c r="AU720" s="7">
        <f>SUMIFS('Inventory (old)'!$M:$M,'Inventory (old)'!$A:$A,"Merge Arrow",'Inventory (old)'!$B:$B,'2020'!$A720,'Inventory (old)'!$E:$E,"&gt;="&amp;'2020'!$F720,'Inventory (old)'!$E:$E,"&lt;"&amp;'2020'!$G720)</f>
        <v>0</v>
      </c>
      <c r="AV720" s="7">
        <f>SUMIFS('Inventory (old)'!$M:$M,'Inventory (old)'!$A:$A,"Bike",'Inventory (old)'!$B:$B,'2020'!$A720,'Inventory (old)'!$E:$E,"&gt;="&amp;'2020'!$F720,'Inventory (old)'!$E:$E,"&lt;"&amp;'2020'!$G720)</f>
        <v>0</v>
      </c>
      <c r="AW720" s="1">
        <f>SUMIFS('Inventory (old)'!$S:$S,'Inventory (old)'!$A:$A,"Parking",'Inventory (old)'!$B:$B,'2020'!$A720,'Inventory (old)'!$E:$E,"&gt;="&amp;'2020'!$F720,'Inventory (old)'!$E:$E,"&lt;"&amp;'2020'!$G720)</f>
        <v>0</v>
      </c>
      <c r="AX720" s="13" t="s">
        <v>3085</v>
      </c>
    </row>
    <row r="721" spans="1:50" x14ac:dyDescent="0.25">
      <c r="A721" s="6" t="s">
        <v>3078</v>
      </c>
      <c r="B721" s="7" t="s">
        <v>127</v>
      </c>
      <c r="C721" s="7" t="s">
        <v>2240</v>
      </c>
      <c r="D721" s="7">
        <v>71</v>
      </c>
      <c r="E721" s="7" t="s">
        <v>213</v>
      </c>
      <c r="F721" s="8">
        <v>18.43</v>
      </c>
      <c r="G721" s="8">
        <v>18.97</v>
      </c>
      <c r="H721" s="7" t="s">
        <v>3073</v>
      </c>
      <c r="I721" s="7" t="s">
        <v>2196</v>
      </c>
      <c r="J721" s="14">
        <v>0.18</v>
      </c>
      <c r="K721" s="15" t="s">
        <v>2241</v>
      </c>
      <c r="L721" s="7" t="s">
        <v>2217</v>
      </c>
      <c r="M721" s="7" t="s">
        <v>2072</v>
      </c>
      <c r="N721" s="20">
        <v>1</v>
      </c>
      <c r="O721" s="8"/>
      <c r="P721" s="8"/>
      <c r="Q721" s="14"/>
      <c r="R721" s="14"/>
      <c r="S721" s="21"/>
      <c r="T721" s="16"/>
      <c r="V721" s="7">
        <v>2017</v>
      </c>
      <c r="W721" s="7" t="s">
        <v>25</v>
      </c>
      <c r="X721" s="7">
        <v>2017</v>
      </c>
      <c r="Y721" s="16" t="s">
        <v>25</v>
      </c>
      <c r="Z721" s="15"/>
      <c r="AA721" s="8">
        <f t="shared" si="203"/>
        <v>0</v>
      </c>
      <c r="AB721" s="8">
        <f t="shared" si="204"/>
        <v>0.18</v>
      </c>
      <c r="AC721" s="8">
        <f t="shared" si="205"/>
        <v>0.18</v>
      </c>
      <c r="AD721" s="11">
        <f t="shared" si="206"/>
        <v>0</v>
      </c>
      <c r="AE721" s="31"/>
      <c r="AF721" s="7">
        <f>SUMIFS('Inventory (old)'!$M:$M,'Inventory (old)'!$A:$A,"Stop Line",'Inventory (old)'!$B:$B,'2020'!$A721,'Inventory (old)'!$E:$E,"&gt;="&amp;'2020'!$F721,'Inventory (old)'!$E:$E,"&lt;"&amp;'2020'!$G721)</f>
        <v>25</v>
      </c>
      <c r="AG721" s="7">
        <f>SUMIFS('Inventory (old)'!$M:$M,'Inventory (old)'!$A:$A,"Channel",'Inventory (old)'!$B:$B,'2020'!$A721,'Inventory (old)'!$E:$E,"&gt;="&amp;'2020'!$F721,'Inventory (old)'!$E:$E,"&lt;"&amp;'2020'!$G721)</f>
        <v>0</v>
      </c>
      <c r="AH721" s="7">
        <f>SUMIFS('Inventory (old)'!$M:$M,'Inventory (old)'!$A:$A,"Dotted Line",'Inventory (old)'!$B:$B,'2020'!$A721,'Inventory (old)'!$E:$E,"&gt;="&amp;'2020'!$F721,'Inventory (old)'!$E:$E,"&lt;"&amp;'2020'!$G721)</f>
        <v>0</v>
      </c>
      <c r="AI721" s="7">
        <f>SUMIFS('Inventory (old)'!$M:$M,'Inventory (old)'!$A:$A,"Arrows and Onlys",'Inventory (old)'!$B:$B,'2020'!$A721,'Inventory (old)'!$E:$E,"&gt;="&amp;'2020'!$F721,'Inventory (old)'!$E:$E,"&lt;"&amp;'2020'!$G721)</f>
        <v>0</v>
      </c>
      <c r="AJ721" s="7">
        <f>SUMIFS('Inventory (old)'!$N:$N,'Inventory (old)'!$A:$A,"Arrows and Onlys",'Inventory (old)'!$B:$B,'2020'!$A721,'Inventory (old)'!$E:$E,"&gt;="&amp;'2020'!$F721,'Inventory (old)'!$E:$E,"&lt;"&amp;'2020'!$G721)</f>
        <v>0</v>
      </c>
      <c r="AK721" s="7">
        <f>SUMIFS('Inventory (old)'!$O:$O,'Inventory (old)'!$A:$A,"Transverse",'Inventory (old)'!$B:$B,'2020'!$A721,'Inventory (old)'!$E:$E,"&gt;="&amp;'2020'!$F721,'Inventory (old)'!$E:$E,"&lt;"&amp;'2020'!$G721)</f>
        <v>0</v>
      </c>
      <c r="AL721" s="7">
        <f>SUMIFS('Inventory (old)'!$P:$P,'Inventory (old)'!$A:$A,"Transverse",'Inventory (old)'!$B:$B,'2020'!$A721,'Inventory (old)'!$E:$E,"&gt;="&amp;'2020'!$F721,'Inventory (old)'!$E:$E,"&lt;"&amp;'2020'!$G721)</f>
        <v>0</v>
      </c>
      <c r="AM721" s="7">
        <f>SUMIFS('Inventory (old)'!$M:$M,'Inventory (old)'!$A:$A,"Crosswalk",'Inventory (old)'!$B:$B,'2020'!$A721,'Inventory (old)'!$E:$E,"&gt;="&amp;'2020'!$F721,'Inventory (old)'!$E:$E,"&lt;"&amp;'2020'!$G721)</f>
        <v>0</v>
      </c>
      <c r="AN721" s="7">
        <f>SUMIFS('Inventory (old)'!$M:$M,'Inventory (old)'!$A:$A,"Yield Line",'Inventory (old)'!$B:$B,'2020'!$A721,'Inventory (old)'!$E:$E,"&gt;="&amp;'2020'!$F721,'Inventory (old)'!$E:$E,"&lt;"&amp;'2020'!$G721)</f>
        <v>0</v>
      </c>
      <c r="AO721" s="7">
        <f>SUMIFS('Inventory (old)'!$M:$M,'Inventory (old)'!$A:$A,"Parking",'Inventory (old)'!$B:$B,'2020'!$A721,'Inventory (old)'!$E:$E,"&gt;="&amp;'2020'!$F721,'Inventory (old)'!$E:$E,"&lt;"&amp;'2020'!$G721)</f>
        <v>0</v>
      </c>
      <c r="AP721" s="7">
        <f>SUMIFS('Inventory (old)'!$M:$M,'Inventory (old)'!$A:$A,"Island",'Inventory (old)'!$B:$B,'2020'!$A721,'Inventory (old)'!$E:$E,"&gt;="&amp;'2020'!$F721,'Inventory (old)'!$E:$E,"&lt;"&amp;'2020'!$G721)</f>
        <v>0</v>
      </c>
      <c r="AQ721" s="7">
        <f>SUMIFS('Inventory (old)'!$M:$M,'Inventory (old)'!$A:$A,"Railroad",'Inventory (old)'!$B:$B,'2020'!$A721,'Inventory (old)'!$E:$E,"&gt;="&amp;'2020'!$F721,'Inventory (old)'!$E:$E,"&lt;"&amp;'2020'!$G721)</f>
        <v>0</v>
      </c>
      <c r="AR721" s="7">
        <f>SUMIFS('Inventory (old)'!$M:$M,'Inventory (old)'!$A:$A,"School",'Inventory (old)'!$B:$B,'2020'!$A721,'Inventory (old)'!$E:$E,"&gt;="&amp;'2020'!$F721,'Inventory (old)'!$E:$E,"&lt;"&amp;'2020'!$G721)</f>
        <v>0</v>
      </c>
      <c r="AS721" s="7">
        <f>SUMIFS('Inventory (old)'!$M:$M,'Inventory (old)'!$A:$A,"Air Speed",'Inventory (old)'!$B:$B,'2020'!$A721,'Inventory (old)'!$E:$E,"&gt;="&amp;'2020'!$F721,'Inventory (old)'!$E:$E,"&lt;"&amp;'2020'!$G721)</f>
        <v>0</v>
      </c>
      <c r="AT721" s="7">
        <f>SUMIFS('Inventory (old)'!$M:$M,'Inventory (old)'!$A:$A,"Wrong Way",'Inventory (old)'!$B:$B,'2020'!$A721,'Inventory (old)'!$E:$E,"&gt;="&amp;'2020'!$F721,'Inventory (old)'!$E:$E,"&lt;"&amp;'2020'!$G721)</f>
        <v>2</v>
      </c>
      <c r="AU721" s="7">
        <f>SUMIFS('Inventory (old)'!$M:$M,'Inventory (old)'!$A:$A,"Merge Arrow",'Inventory (old)'!$B:$B,'2020'!$A721,'Inventory (old)'!$E:$E,"&gt;="&amp;'2020'!$F721,'Inventory (old)'!$E:$E,"&lt;"&amp;'2020'!$G721)</f>
        <v>0</v>
      </c>
      <c r="AV721" s="7">
        <f>SUMIFS('Inventory (old)'!$M:$M,'Inventory (old)'!$A:$A,"Bike",'Inventory (old)'!$B:$B,'2020'!$A721,'Inventory (old)'!$E:$E,"&gt;="&amp;'2020'!$F721,'Inventory (old)'!$E:$E,"&lt;"&amp;'2020'!$G721)</f>
        <v>0</v>
      </c>
      <c r="AW721" s="1">
        <f>SUMIFS('Inventory (old)'!$S:$S,'Inventory (old)'!$A:$A,"Parking",'Inventory (old)'!$B:$B,'2020'!$A721,'Inventory (old)'!$E:$E,"&gt;="&amp;'2020'!$F721,'Inventory (old)'!$E:$E,"&lt;"&amp;'2020'!$G721)</f>
        <v>0</v>
      </c>
      <c r="AX721" s="13" t="s">
        <v>3084</v>
      </c>
    </row>
    <row r="722" spans="1:50" x14ac:dyDescent="0.25">
      <c r="A722" s="6" t="s">
        <v>3086</v>
      </c>
      <c r="B722" s="7" t="s">
        <v>127</v>
      </c>
      <c r="C722" s="7" t="s">
        <v>2051</v>
      </c>
      <c r="D722" s="7">
        <v>95</v>
      </c>
      <c r="E722" s="7" t="s">
        <v>2176</v>
      </c>
      <c r="F722" s="8">
        <v>9.9999999999999995E-7</v>
      </c>
      <c r="G722" s="8">
        <v>3.66</v>
      </c>
      <c r="H722" s="7" t="s">
        <v>2055</v>
      </c>
      <c r="I722" s="7" t="s">
        <v>3238</v>
      </c>
      <c r="J722" s="14">
        <f t="shared" ref="J722:J758" si="212">G722-F722</f>
        <v>3.659999</v>
      </c>
      <c r="K722" s="15" t="s">
        <v>2062</v>
      </c>
      <c r="L722" s="7"/>
      <c r="M722" s="7" t="s">
        <v>2072</v>
      </c>
      <c r="N722" s="20">
        <v>2</v>
      </c>
      <c r="O722" s="8"/>
      <c r="P722" s="8"/>
      <c r="Q722" s="14"/>
      <c r="R722" s="14"/>
      <c r="S722" s="21"/>
      <c r="T722" s="16"/>
      <c r="V722" s="7"/>
      <c r="W722" s="7"/>
      <c r="X722" s="7"/>
      <c r="Y722" s="16"/>
      <c r="Z722" s="15">
        <v>2020</v>
      </c>
      <c r="AA722" s="8">
        <f t="shared" si="203"/>
        <v>3.659999</v>
      </c>
      <c r="AB722" s="8">
        <f t="shared" si="204"/>
        <v>7.319998</v>
      </c>
      <c r="AC722" s="8">
        <f t="shared" si="205"/>
        <v>0</v>
      </c>
      <c r="AD722" s="11">
        <f t="shared" si="206"/>
        <v>0</v>
      </c>
      <c r="AE722" s="31">
        <v>2020</v>
      </c>
      <c r="AF722" s="7">
        <f>SUMIFS('Inventory (old)'!$M:$M,'Inventory (old)'!$A:$A,"Stop Line",'Inventory (old)'!$B:$B,'2020'!$A722,'Inventory (old)'!$E:$E,"&gt;="&amp;'2020'!$F722,'Inventory (old)'!$E:$E,"&lt;"&amp;'2020'!$G722)</f>
        <v>0</v>
      </c>
      <c r="AG722" s="7">
        <f>SUMIFS('Inventory (old)'!$M:$M,'Inventory (old)'!$A:$A,"Channel",'Inventory (old)'!$B:$B,'2020'!$A722,'Inventory (old)'!$E:$E,"&gt;="&amp;'2020'!$F722,'Inventory (old)'!$E:$E,"&lt;"&amp;'2020'!$G722)</f>
        <v>0</v>
      </c>
      <c r="AH722" s="7">
        <f>SUMIFS('Inventory (old)'!$M:$M,'Inventory (old)'!$A:$A,"Dotted Line",'Inventory (old)'!$B:$B,'2020'!$A722,'Inventory (old)'!$E:$E,"&gt;="&amp;'2020'!$F722,'Inventory (old)'!$E:$E,"&lt;"&amp;'2020'!$G722)</f>
        <v>0</v>
      </c>
      <c r="AI722" s="7">
        <f>SUMIFS('Inventory (old)'!$M:$M,'Inventory (old)'!$A:$A,"Arrows and Onlys",'Inventory (old)'!$B:$B,'2020'!$A722,'Inventory (old)'!$E:$E,"&gt;="&amp;'2020'!$F722,'Inventory (old)'!$E:$E,"&lt;"&amp;'2020'!$G722)</f>
        <v>0</v>
      </c>
      <c r="AJ722" s="7">
        <f>SUMIFS('Inventory (old)'!$N:$N,'Inventory (old)'!$A:$A,"Arrows and Onlys",'Inventory (old)'!$B:$B,'2020'!$A722,'Inventory (old)'!$E:$E,"&gt;="&amp;'2020'!$F722,'Inventory (old)'!$E:$E,"&lt;"&amp;'2020'!$G722)</f>
        <v>0</v>
      </c>
      <c r="AK722" s="7">
        <f>SUMIFS('Inventory (old)'!$O:$O,'Inventory (old)'!$A:$A,"Transverse",'Inventory (old)'!$B:$B,'2020'!$A722,'Inventory (old)'!$E:$E,"&gt;="&amp;'2020'!$F722,'Inventory (old)'!$E:$E,"&lt;"&amp;'2020'!$G722)</f>
        <v>0</v>
      </c>
      <c r="AL722" s="7">
        <f>SUMIFS('Inventory (old)'!$P:$P,'Inventory (old)'!$A:$A,"Transverse",'Inventory (old)'!$B:$B,'2020'!$A722,'Inventory (old)'!$E:$E,"&gt;="&amp;'2020'!$F722,'Inventory (old)'!$E:$E,"&lt;"&amp;'2020'!$G722)</f>
        <v>0</v>
      </c>
      <c r="AM722" s="7">
        <f>SUMIFS('Inventory (old)'!$M:$M,'Inventory (old)'!$A:$A,"Crosswalk",'Inventory (old)'!$B:$B,'2020'!$A722,'Inventory (old)'!$E:$E,"&gt;="&amp;'2020'!$F722,'Inventory (old)'!$E:$E,"&lt;"&amp;'2020'!$G722)</f>
        <v>0</v>
      </c>
      <c r="AN722" s="7">
        <f>SUMIFS('Inventory (old)'!$M:$M,'Inventory (old)'!$A:$A,"Yield Line",'Inventory (old)'!$B:$B,'2020'!$A722,'Inventory (old)'!$E:$E,"&gt;="&amp;'2020'!$F722,'Inventory (old)'!$E:$E,"&lt;"&amp;'2020'!$G722)</f>
        <v>0</v>
      </c>
      <c r="AO722" s="7">
        <f>SUMIFS('Inventory (old)'!$M:$M,'Inventory (old)'!$A:$A,"Parking",'Inventory (old)'!$B:$B,'2020'!$A722,'Inventory (old)'!$E:$E,"&gt;="&amp;'2020'!$F722,'Inventory (old)'!$E:$E,"&lt;"&amp;'2020'!$G722)</f>
        <v>0</v>
      </c>
      <c r="AP722" s="7">
        <f>SUMIFS('Inventory (old)'!$M:$M,'Inventory (old)'!$A:$A,"Island",'Inventory (old)'!$B:$B,'2020'!$A722,'Inventory (old)'!$E:$E,"&gt;="&amp;'2020'!$F722,'Inventory (old)'!$E:$E,"&lt;"&amp;'2020'!$G722)</f>
        <v>0</v>
      </c>
      <c r="AQ722" s="7">
        <f>SUMIFS('Inventory (old)'!$M:$M,'Inventory (old)'!$A:$A,"Railroad",'Inventory (old)'!$B:$B,'2020'!$A722,'Inventory (old)'!$E:$E,"&gt;="&amp;'2020'!$F722,'Inventory (old)'!$E:$E,"&lt;"&amp;'2020'!$G722)</f>
        <v>0</v>
      </c>
      <c r="AR722" s="7">
        <f>SUMIFS('Inventory (old)'!$M:$M,'Inventory (old)'!$A:$A,"School",'Inventory (old)'!$B:$B,'2020'!$A722,'Inventory (old)'!$E:$E,"&gt;="&amp;'2020'!$F722,'Inventory (old)'!$E:$E,"&lt;"&amp;'2020'!$G722)</f>
        <v>0</v>
      </c>
      <c r="AS722" s="7">
        <f>SUMIFS('Inventory (old)'!$M:$M,'Inventory (old)'!$A:$A,"Air Speed",'Inventory (old)'!$B:$B,'2020'!$A722,'Inventory (old)'!$E:$E,"&gt;="&amp;'2020'!$F722,'Inventory (old)'!$E:$E,"&lt;"&amp;'2020'!$G722)</f>
        <v>0</v>
      </c>
      <c r="AT722" s="7">
        <f>SUMIFS('Inventory (old)'!$M:$M,'Inventory (old)'!$A:$A,"Wrong Way",'Inventory (old)'!$B:$B,'2020'!$A722,'Inventory (old)'!$E:$E,"&gt;="&amp;'2020'!$F722,'Inventory (old)'!$E:$E,"&lt;"&amp;'2020'!$G722)</f>
        <v>0</v>
      </c>
      <c r="AU722" s="7">
        <f>SUMIFS('Inventory (old)'!$M:$M,'Inventory (old)'!$A:$A,"Merge Arrow",'Inventory (old)'!$B:$B,'2020'!$A722,'Inventory (old)'!$E:$E,"&gt;="&amp;'2020'!$F722,'Inventory (old)'!$E:$E,"&lt;"&amp;'2020'!$G722)</f>
        <v>0</v>
      </c>
      <c r="AV722" s="7">
        <f>SUMIFS('Inventory (old)'!$M:$M,'Inventory (old)'!$A:$A,"Bike",'Inventory (old)'!$B:$B,'2020'!$A722,'Inventory (old)'!$E:$E,"&gt;="&amp;'2020'!$F722,'Inventory (old)'!$E:$E,"&lt;"&amp;'2020'!$G722)</f>
        <v>0</v>
      </c>
      <c r="AW722" s="1">
        <f>SUMIFS('Inventory (old)'!$S:$S,'Inventory (old)'!$A:$A,"Parking",'Inventory (old)'!$B:$B,'2020'!$A722,'Inventory (old)'!$E:$E,"&gt;="&amp;'2020'!$F722,'Inventory (old)'!$E:$E,"&lt;"&amp;'2020'!$G722)</f>
        <v>0</v>
      </c>
      <c r="AX722" s="13"/>
    </row>
    <row r="723" spans="1:50" x14ac:dyDescent="0.25">
      <c r="A723" s="6" t="s">
        <v>3086</v>
      </c>
      <c r="B723" s="7" t="s">
        <v>127</v>
      </c>
      <c r="C723" s="7" t="s">
        <v>2051</v>
      </c>
      <c r="D723" s="7">
        <v>95</v>
      </c>
      <c r="E723" s="7" t="s">
        <v>2176</v>
      </c>
      <c r="F723" s="8">
        <f>G722</f>
        <v>3.66</v>
      </c>
      <c r="G723" s="8">
        <v>4.8499999999999996</v>
      </c>
      <c r="H723" s="7" t="s">
        <v>3238</v>
      </c>
      <c r="I723" s="7" t="s">
        <v>3238</v>
      </c>
      <c r="J723" s="14">
        <f t="shared" si="212"/>
        <v>1.1899999999999995</v>
      </c>
      <c r="K723" s="15" t="s">
        <v>2062</v>
      </c>
      <c r="L723" s="7"/>
      <c r="M723" s="7" t="s">
        <v>2072</v>
      </c>
      <c r="N723" s="20">
        <v>2</v>
      </c>
      <c r="O723" s="8">
        <v>4.04</v>
      </c>
      <c r="P723" s="8">
        <v>4.29</v>
      </c>
      <c r="Q723" s="14"/>
      <c r="R723" s="14"/>
      <c r="S723" s="21"/>
      <c r="T723" s="16" t="s">
        <v>3087</v>
      </c>
      <c r="V723" s="7"/>
      <c r="W723" s="7"/>
      <c r="X723" s="7"/>
      <c r="Y723" s="16"/>
      <c r="Z723" s="15">
        <v>2020</v>
      </c>
      <c r="AA723" s="8">
        <f t="shared" si="203"/>
        <v>1.1899999999999995</v>
      </c>
      <c r="AB723" s="8">
        <f t="shared" si="204"/>
        <v>1.879999999999999</v>
      </c>
      <c r="AC723" s="8">
        <f t="shared" si="205"/>
        <v>0</v>
      </c>
      <c r="AD723" s="11">
        <f t="shared" si="206"/>
        <v>0</v>
      </c>
      <c r="AE723" s="31"/>
      <c r="AF723" s="7">
        <f>SUMIFS('Inventory (old)'!$M:$M,'Inventory (old)'!$A:$A,"Stop Line",'Inventory (old)'!$B:$B,'2020'!$A723,'Inventory (old)'!$E:$E,"&gt;="&amp;'2020'!$F723,'Inventory (old)'!$E:$E,"&lt;"&amp;'2020'!$G723)</f>
        <v>0</v>
      </c>
      <c r="AG723" s="7">
        <f>SUMIFS('Inventory (old)'!$M:$M,'Inventory (old)'!$A:$A,"Channel",'Inventory (old)'!$B:$B,'2020'!$A723,'Inventory (old)'!$E:$E,"&gt;="&amp;'2020'!$F723,'Inventory (old)'!$E:$E,"&lt;"&amp;'2020'!$G723)</f>
        <v>0</v>
      </c>
      <c r="AH723" s="7">
        <f>SUMIFS('Inventory (old)'!$M:$M,'Inventory (old)'!$A:$A,"Dotted Line",'Inventory (old)'!$B:$B,'2020'!$A723,'Inventory (old)'!$E:$E,"&gt;="&amp;'2020'!$F723,'Inventory (old)'!$E:$E,"&lt;"&amp;'2020'!$G723)</f>
        <v>0</v>
      </c>
      <c r="AI723" s="7">
        <f>SUMIFS('Inventory (old)'!$M:$M,'Inventory (old)'!$A:$A,"Arrows and Onlys",'Inventory (old)'!$B:$B,'2020'!$A723,'Inventory (old)'!$E:$E,"&gt;="&amp;'2020'!$F723,'Inventory (old)'!$E:$E,"&lt;"&amp;'2020'!$G723)</f>
        <v>0</v>
      </c>
      <c r="AJ723" s="7">
        <f>SUMIFS('Inventory (old)'!$N:$N,'Inventory (old)'!$A:$A,"Arrows and Onlys",'Inventory (old)'!$B:$B,'2020'!$A723,'Inventory (old)'!$E:$E,"&gt;="&amp;'2020'!$F723,'Inventory (old)'!$E:$E,"&lt;"&amp;'2020'!$G723)</f>
        <v>0</v>
      </c>
      <c r="AK723" s="7">
        <f>SUMIFS('Inventory (old)'!$O:$O,'Inventory (old)'!$A:$A,"Transverse",'Inventory (old)'!$B:$B,'2020'!$A723,'Inventory (old)'!$E:$E,"&gt;="&amp;'2020'!$F723,'Inventory (old)'!$E:$E,"&lt;"&amp;'2020'!$G723)</f>
        <v>0</v>
      </c>
      <c r="AL723" s="7">
        <f>SUMIFS('Inventory (old)'!$P:$P,'Inventory (old)'!$A:$A,"Transverse",'Inventory (old)'!$B:$B,'2020'!$A723,'Inventory (old)'!$E:$E,"&gt;="&amp;'2020'!$F723,'Inventory (old)'!$E:$E,"&lt;"&amp;'2020'!$G723)</f>
        <v>0</v>
      </c>
      <c r="AM723" s="7">
        <f>SUMIFS('Inventory (old)'!$M:$M,'Inventory (old)'!$A:$A,"Crosswalk",'Inventory (old)'!$B:$B,'2020'!$A723,'Inventory (old)'!$E:$E,"&gt;="&amp;'2020'!$F723,'Inventory (old)'!$E:$E,"&lt;"&amp;'2020'!$G723)</f>
        <v>0</v>
      </c>
      <c r="AN723" s="7">
        <f>SUMIFS('Inventory (old)'!$M:$M,'Inventory (old)'!$A:$A,"Yield Line",'Inventory (old)'!$B:$B,'2020'!$A723,'Inventory (old)'!$E:$E,"&gt;="&amp;'2020'!$F723,'Inventory (old)'!$E:$E,"&lt;"&amp;'2020'!$G723)</f>
        <v>0</v>
      </c>
      <c r="AO723" s="7">
        <f>SUMIFS('Inventory (old)'!$M:$M,'Inventory (old)'!$A:$A,"Parking",'Inventory (old)'!$B:$B,'2020'!$A723,'Inventory (old)'!$E:$E,"&gt;="&amp;'2020'!$F723,'Inventory (old)'!$E:$E,"&lt;"&amp;'2020'!$G723)</f>
        <v>0</v>
      </c>
      <c r="AP723" s="7">
        <f>SUMIFS('Inventory (old)'!$M:$M,'Inventory (old)'!$A:$A,"Island",'Inventory (old)'!$B:$B,'2020'!$A723,'Inventory (old)'!$E:$E,"&gt;="&amp;'2020'!$F723,'Inventory (old)'!$E:$E,"&lt;"&amp;'2020'!$G723)</f>
        <v>0</v>
      </c>
      <c r="AQ723" s="7">
        <f>SUMIFS('Inventory (old)'!$M:$M,'Inventory (old)'!$A:$A,"Railroad",'Inventory (old)'!$B:$B,'2020'!$A723,'Inventory (old)'!$E:$E,"&gt;="&amp;'2020'!$F723,'Inventory (old)'!$E:$E,"&lt;"&amp;'2020'!$G723)</f>
        <v>0</v>
      </c>
      <c r="AR723" s="7">
        <f>SUMIFS('Inventory (old)'!$M:$M,'Inventory (old)'!$A:$A,"School",'Inventory (old)'!$B:$B,'2020'!$A723,'Inventory (old)'!$E:$E,"&gt;="&amp;'2020'!$F723,'Inventory (old)'!$E:$E,"&lt;"&amp;'2020'!$G723)</f>
        <v>0</v>
      </c>
      <c r="AS723" s="7">
        <f>SUMIFS('Inventory (old)'!$M:$M,'Inventory (old)'!$A:$A,"Air Speed",'Inventory (old)'!$B:$B,'2020'!$A723,'Inventory (old)'!$E:$E,"&gt;="&amp;'2020'!$F723,'Inventory (old)'!$E:$E,"&lt;"&amp;'2020'!$G723)</f>
        <v>0</v>
      </c>
      <c r="AT723" s="7">
        <f>SUMIFS('Inventory (old)'!$M:$M,'Inventory (old)'!$A:$A,"Wrong Way",'Inventory (old)'!$B:$B,'2020'!$A723,'Inventory (old)'!$E:$E,"&gt;="&amp;'2020'!$F723,'Inventory (old)'!$E:$E,"&lt;"&amp;'2020'!$G723)</f>
        <v>0</v>
      </c>
      <c r="AU723" s="7">
        <f>SUMIFS('Inventory (old)'!$M:$M,'Inventory (old)'!$A:$A,"Merge Arrow",'Inventory (old)'!$B:$B,'2020'!$A723,'Inventory (old)'!$E:$E,"&gt;="&amp;'2020'!$F723,'Inventory (old)'!$E:$E,"&lt;"&amp;'2020'!$G723)</f>
        <v>0</v>
      </c>
      <c r="AV723" s="7">
        <f>SUMIFS('Inventory (old)'!$M:$M,'Inventory (old)'!$A:$A,"Bike",'Inventory (old)'!$B:$B,'2020'!$A723,'Inventory (old)'!$E:$E,"&gt;="&amp;'2020'!$F723,'Inventory (old)'!$E:$E,"&lt;"&amp;'2020'!$G723)</f>
        <v>0</v>
      </c>
      <c r="AW723" s="1">
        <f>SUMIFS('Inventory (old)'!$S:$S,'Inventory (old)'!$A:$A,"Parking",'Inventory (old)'!$B:$B,'2020'!$A723,'Inventory (old)'!$E:$E,"&gt;="&amp;'2020'!$F723,'Inventory (old)'!$E:$E,"&lt;"&amp;'2020'!$G723)</f>
        <v>0</v>
      </c>
      <c r="AX723" s="13"/>
    </row>
    <row r="724" spans="1:50" x14ac:dyDescent="0.25">
      <c r="A724" s="6" t="s">
        <v>3086</v>
      </c>
      <c r="B724" s="7" t="s">
        <v>127</v>
      </c>
      <c r="C724" s="7" t="s">
        <v>2051</v>
      </c>
      <c r="D724" s="7">
        <v>95</v>
      </c>
      <c r="E724" s="7" t="s">
        <v>2176</v>
      </c>
      <c r="F724" s="8">
        <f>G723</f>
        <v>4.8499999999999996</v>
      </c>
      <c r="G724" s="8">
        <v>11.25</v>
      </c>
      <c r="H724" s="7" t="s">
        <v>3238</v>
      </c>
      <c r="I724" s="7" t="s">
        <v>2258</v>
      </c>
      <c r="J724" s="14">
        <f t="shared" si="212"/>
        <v>6.4</v>
      </c>
      <c r="K724" s="15" t="s">
        <v>2062</v>
      </c>
      <c r="L724" s="7"/>
      <c r="M724" s="7" t="s">
        <v>2072</v>
      </c>
      <c r="N724" s="20">
        <v>2</v>
      </c>
      <c r="O724" s="8"/>
      <c r="P724" s="8"/>
      <c r="Q724" s="14"/>
      <c r="R724" s="14"/>
      <c r="S724" s="21"/>
      <c r="T724" s="16"/>
      <c r="V724" s="7"/>
      <c r="W724" s="7"/>
      <c r="X724" s="7"/>
      <c r="Y724" s="16"/>
      <c r="Z724" s="15">
        <v>2020</v>
      </c>
      <c r="AA724" s="8">
        <f t="shared" si="203"/>
        <v>6.4</v>
      </c>
      <c r="AB724" s="8">
        <f t="shared" si="204"/>
        <v>12.8</v>
      </c>
      <c r="AC724" s="8">
        <f t="shared" si="205"/>
        <v>0</v>
      </c>
      <c r="AD724" s="11">
        <f t="shared" si="206"/>
        <v>0</v>
      </c>
      <c r="AE724" s="31">
        <v>2020</v>
      </c>
      <c r="AF724" s="7">
        <f>SUMIFS('Inventory (old)'!$M:$M,'Inventory (old)'!$A:$A,"Stop Line",'Inventory (old)'!$B:$B,'2020'!$A724,'Inventory (old)'!$E:$E,"&gt;="&amp;'2020'!$F724,'Inventory (old)'!$E:$E,"&lt;"&amp;'2020'!$G724)</f>
        <v>22</v>
      </c>
      <c r="AG724" s="7">
        <f>SUMIFS('Inventory (old)'!$M:$M,'Inventory (old)'!$A:$A,"Channel",'Inventory (old)'!$B:$B,'2020'!$A724,'Inventory (old)'!$E:$E,"&gt;="&amp;'2020'!$F724,'Inventory (old)'!$E:$E,"&lt;"&amp;'2020'!$G724)</f>
        <v>0</v>
      </c>
      <c r="AH724" s="7">
        <f>SUMIFS('Inventory (old)'!$M:$M,'Inventory (old)'!$A:$A,"Dotted Line",'Inventory (old)'!$B:$B,'2020'!$A724,'Inventory (old)'!$E:$E,"&gt;="&amp;'2020'!$F724,'Inventory (old)'!$E:$E,"&lt;"&amp;'2020'!$G724)</f>
        <v>0</v>
      </c>
      <c r="AI724" s="7">
        <f>SUMIFS('Inventory (old)'!$M:$M,'Inventory (old)'!$A:$A,"Arrows and Onlys",'Inventory (old)'!$B:$B,'2020'!$A724,'Inventory (old)'!$E:$E,"&gt;="&amp;'2020'!$F724,'Inventory (old)'!$E:$E,"&lt;"&amp;'2020'!$G724)</f>
        <v>0</v>
      </c>
      <c r="AJ724" s="7">
        <f>SUMIFS('Inventory (old)'!$N:$N,'Inventory (old)'!$A:$A,"Arrows and Onlys",'Inventory (old)'!$B:$B,'2020'!$A724,'Inventory (old)'!$E:$E,"&gt;="&amp;'2020'!$F724,'Inventory (old)'!$E:$E,"&lt;"&amp;'2020'!$G724)</f>
        <v>0</v>
      </c>
      <c r="AK724" s="7">
        <f>SUMIFS('Inventory (old)'!$O:$O,'Inventory (old)'!$A:$A,"Transverse",'Inventory (old)'!$B:$B,'2020'!$A724,'Inventory (old)'!$E:$E,"&gt;="&amp;'2020'!$F724,'Inventory (old)'!$E:$E,"&lt;"&amp;'2020'!$G724)</f>
        <v>0</v>
      </c>
      <c r="AL724" s="7">
        <f>SUMIFS('Inventory (old)'!$P:$P,'Inventory (old)'!$A:$A,"Transverse",'Inventory (old)'!$B:$B,'2020'!$A724,'Inventory (old)'!$E:$E,"&gt;="&amp;'2020'!$F724,'Inventory (old)'!$E:$E,"&lt;"&amp;'2020'!$G724)</f>
        <v>0</v>
      </c>
      <c r="AM724" s="7">
        <f>SUMIFS('Inventory (old)'!$M:$M,'Inventory (old)'!$A:$A,"Crosswalk",'Inventory (old)'!$B:$B,'2020'!$A724,'Inventory (old)'!$E:$E,"&gt;="&amp;'2020'!$F724,'Inventory (old)'!$E:$E,"&lt;"&amp;'2020'!$G724)</f>
        <v>0</v>
      </c>
      <c r="AN724" s="7">
        <f>SUMIFS('Inventory (old)'!$M:$M,'Inventory (old)'!$A:$A,"Yield Line",'Inventory (old)'!$B:$B,'2020'!$A724,'Inventory (old)'!$E:$E,"&gt;="&amp;'2020'!$F724,'Inventory (old)'!$E:$E,"&lt;"&amp;'2020'!$G724)</f>
        <v>0</v>
      </c>
      <c r="AO724" s="7">
        <f>SUMIFS('Inventory (old)'!$M:$M,'Inventory (old)'!$A:$A,"Parking",'Inventory (old)'!$B:$B,'2020'!$A724,'Inventory (old)'!$E:$E,"&gt;="&amp;'2020'!$F724,'Inventory (old)'!$E:$E,"&lt;"&amp;'2020'!$G724)</f>
        <v>0</v>
      </c>
      <c r="AP724" s="7">
        <f>SUMIFS('Inventory (old)'!$M:$M,'Inventory (old)'!$A:$A,"Island",'Inventory (old)'!$B:$B,'2020'!$A724,'Inventory (old)'!$E:$E,"&gt;="&amp;'2020'!$F724,'Inventory (old)'!$E:$E,"&lt;"&amp;'2020'!$G724)</f>
        <v>0</v>
      </c>
      <c r="AQ724" s="7">
        <f>SUMIFS('Inventory (old)'!$M:$M,'Inventory (old)'!$A:$A,"Railroad",'Inventory (old)'!$B:$B,'2020'!$A724,'Inventory (old)'!$E:$E,"&gt;="&amp;'2020'!$F724,'Inventory (old)'!$E:$E,"&lt;"&amp;'2020'!$G724)</f>
        <v>0</v>
      </c>
      <c r="AR724" s="7">
        <f>SUMIFS('Inventory (old)'!$M:$M,'Inventory (old)'!$A:$A,"School",'Inventory (old)'!$B:$B,'2020'!$A724,'Inventory (old)'!$E:$E,"&gt;="&amp;'2020'!$F724,'Inventory (old)'!$E:$E,"&lt;"&amp;'2020'!$G724)</f>
        <v>0</v>
      </c>
      <c r="AS724" s="7">
        <f>SUMIFS('Inventory (old)'!$M:$M,'Inventory (old)'!$A:$A,"Air Speed",'Inventory (old)'!$B:$B,'2020'!$A724,'Inventory (old)'!$E:$E,"&gt;="&amp;'2020'!$F724,'Inventory (old)'!$E:$E,"&lt;"&amp;'2020'!$G724)</f>
        <v>0</v>
      </c>
      <c r="AT724" s="7">
        <f>SUMIFS('Inventory (old)'!$M:$M,'Inventory (old)'!$A:$A,"Wrong Way",'Inventory (old)'!$B:$B,'2020'!$A724,'Inventory (old)'!$E:$E,"&gt;="&amp;'2020'!$F724,'Inventory (old)'!$E:$E,"&lt;"&amp;'2020'!$G724)</f>
        <v>0</v>
      </c>
      <c r="AU724" s="7">
        <f>SUMIFS('Inventory (old)'!$M:$M,'Inventory (old)'!$A:$A,"Merge Arrow",'Inventory (old)'!$B:$B,'2020'!$A724,'Inventory (old)'!$E:$E,"&gt;="&amp;'2020'!$F724,'Inventory (old)'!$E:$E,"&lt;"&amp;'2020'!$G724)</f>
        <v>0</v>
      </c>
      <c r="AV724" s="7">
        <f>SUMIFS('Inventory (old)'!$M:$M,'Inventory (old)'!$A:$A,"Bike",'Inventory (old)'!$B:$B,'2020'!$A724,'Inventory (old)'!$E:$E,"&gt;="&amp;'2020'!$F724,'Inventory (old)'!$E:$E,"&lt;"&amp;'2020'!$G724)</f>
        <v>0</v>
      </c>
      <c r="AW724" s="1">
        <f>SUMIFS('Inventory (old)'!$S:$S,'Inventory (old)'!$A:$A,"Parking",'Inventory (old)'!$B:$B,'2020'!$A724,'Inventory (old)'!$E:$E,"&gt;="&amp;'2020'!$F724,'Inventory (old)'!$E:$E,"&lt;"&amp;'2020'!$G724)</f>
        <v>0</v>
      </c>
      <c r="AX724" s="13"/>
    </row>
    <row r="725" spans="1:50" x14ac:dyDescent="0.25">
      <c r="A725" s="6" t="s">
        <v>3088</v>
      </c>
      <c r="B725" s="7" t="s">
        <v>127</v>
      </c>
      <c r="C725" s="7" t="s">
        <v>2051</v>
      </c>
      <c r="D725" s="7">
        <v>96</v>
      </c>
      <c r="E725" s="7" t="s">
        <v>2176</v>
      </c>
      <c r="F725" s="8">
        <v>9.9999999999999995E-8</v>
      </c>
      <c r="G725" s="8">
        <v>1.1399999999999999</v>
      </c>
      <c r="H725" s="7" t="s">
        <v>2861</v>
      </c>
      <c r="I725" s="7" t="s">
        <v>272</v>
      </c>
      <c r="J725" s="14">
        <f t="shared" si="212"/>
        <v>1.1399998999999998</v>
      </c>
      <c r="K725" s="15" t="s">
        <v>2062</v>
      </c>
      <c r="L725" s="7"/>
      <c r="M725" s="7" t="s">
        <v>2072</v>
      </c>
      <c r="N725" s="20">
        <v>2</v>
      </c>
      <c r="O725" s="8"/>
      <c r="P725" s="8"/>
      <c r="Q725" s="14"/>
      <c r="R725" s="14"/>
      <c r="S725" s="21"/>
      <c r="T725" s="16"/>
      <c r="V725" s="7"/>
      <c r="W725" s="7"/>
      <c r="X725" s="7"/>
      <c r="Y725" s="16"/>
      <c r="Z725" s="15">
        <v>2020</v>
      </c>
      <c r="AA725" s="8">
        <f t="shared" si="203"/>
        <v>1.1399998999999998</v>
      </c>
      <c r="AB725" s="8">
        <f t="shared" si="204"/>
        <v>2.2799997999999997</v>
      </c>
      <c r="AC725" s="8">
        <f t="shared" si="205"/>
        <v>0</v>
      </c>
      <c r="AD725" s="11">
        <f t="shared" si="206"/>
        <v>0</v>
      </c>
      <c r="AE725" s="31">
        <v>2020</v>
      </c>
      <c r="AF725" s="7">
        <f>SUMIFS('Inventory (old)'!$M:$M,'Inventory (old)'!$A:$A,"Stop Line",'Inventory (old)'!$B:$B,'2020'!$A725,'Inventory (old)'!$E:$E,"&gt;="&amp;'2020'!$F725,'Inventory (old)'!$E:$E,"&lt;"&amp;'2020'!$G725)</f>
        <v>0</v>
      </c>
      <c r="AG725" s="7">
        <f>SUMIFS('Inventory (old)'!$M:$M,'Inventory (old)'!$A:$A,"Channel",'Inventory (old)'!$B:$B,'2020'!$A725,'Inventory (old)'!$E:$E,"&gt;="&amp;'2020'!$F725,'Inventory (old)'!$E:$E,"&lt;"&amp;'2020'!$G725)</f>
        <v>0</v>
      </c>
      <c r="AH725" s="7">
        <f>SUMIFS('Inventory (old)'!$M:$M,'Inventory (old)'!$A:$A,"Dotted Line",'Inventory (old)'!$B:$B,'2020'!$A725,'Inventory (old)'!$E:$E,"&gt;="&amp;'2020'!$F725,'Inventory (old)'!$E:$E,"&lt;"&amp;'2020'!$G725)</f>
        <v>0</v>
      </c>
      <c r="AI725" s="7">
        <f>SUMIFS('Inventory (old)'!$M:$M,'Inventory (old)'!$A:$A,"Arrows and Onlys",'Inventory (old)'!$B:$B,'2020'!$A725,'Inventory (old)'!$E:$E,"&gt;="&amp;'2020'!$F725,'Inventory (old)'!$E:$E,"&lt;"&amp;'2020'!$G725)</f>
        <v>0</v>
      </c>
      <c r="AJ725" s="7">
        <f>SUMIFS('Inventory (old)'!$N:$N,'Inventory (old)'!$A:$A,"Arrows and Onlys",'Inventory (old)'!$B:$B,'2020'!$A725,'Inventory (old)'!$E:$E,"&gt;="&amp;'2020'!$F725,'Inventory (old)'!$E:$E,"&lt;"&amp;'2020'!$G725)</f>
        <v>0</v>
      </c>
      <c r="AK725" s="7">
        <f>SUMIFS('Inventory (old)'!$O:$O,'Inventory (old)'!$A:$A,"Transverse",'Inventory (old)'!$B:$B,'2020'!$A725,'Inventory (old)'!$E:$E,"&gt;="&amp;'2020'!$F725,'Inventory (old)'!$E:$E,"&lt;"&amp;'2020'!$G725)</f>
        <v>0</v>
      </c>
      <c r="AL725" s="7">
        <f>SUMIFS('Inventory (old)'!$P:$P,'Inventory (old)'!$A:$A,"Transverse",'Inventory (old)'!$B:$B,'2020'!$A725,'Inventory (old)'!$E:$E,"&gt;="&amp;'2020'!$F725,'Inventory (old)'!$E:$E,"&lt;"&amp;'2020'!$G725)</f>
        <v>0</v>
      </c>
      <c r="AM725" s="7">
        <f>SUMIFS('Inventory (old)'!$M:$M,'Inventory (old)'!$A:$A,"Crosswalk",'Inventory (old)'!$B:$B,'2020'!$A725,'Inventory (old)'!$E:$E,"&gt;="&amp;'2020'!$F725,'Inventory (old)'!$E:$E,"&lt;"&amp;'2020'!$G725)</f>
        <v>0</v>
      </c>
      <c r="AN725" s="7">
        <f>SUMIFS('Inventory (old)'!$M:$M,'Inventory (old)'!$A:$A,"Yield Line",'Inventory (old)'!$B:$B,'2020'!$A725,'Inventory (old)'!$E:$E,"&gt;="&amp;'2020'!$F725,'Inventory (old)'!$E:$E,"&lt;"&amp;'2020'!$G725)</f>
        <v>0</v>
      </c>
      <c r="AO725" s="7">
        <f>SUMIFS('Inventory (old)'!$M:$M,'Inventory (old)'!$A:$A,"Parking",'Inventory (old)'!$B:$B,'2020'!$A725,'Inventory (old)'!$E:$E,"&gt;="&amp;'2020'!$F725,'Inventory (old)'!$E:$E,"&lt;"&amp;'2020'!$G725)</f>
        <v>0</v>
      </c>
      <c r="AP725" s="7">
        <f>SUMIFS('Inventory (old)'!$M:$M,'Inventory (old)'!$A:$A,"Island",'Inventory (old)'!$B:$B,'2020'!$A725,'Inventory (old)'!$E:$E,"&gt;="&amp;'2020'!$F725,'Inventory (old)'!$E:$E,"&lt;"&amp;'2020'!$G725)</f>
        <v>0</v>
      </c>
      <c r="AQ725" s="7">
        <f>SUMIFS('Inventory (old)'!$M:$M,'Inventory (old)'!$A:$A,"Railroad",'Inventory (old)'!$B:$B,'2020'!$A725,'Inventory (old)'!$E:$E,"&gt;="&amp;'2020'!$F725,'Inventory (old)'!$E:$E,"&lt;"&amp;'2020'!$G725)</f>
        <v>0</v>
      </c>
      <c r="AR725" s="7">
        <f>SUMIFS('Inventory (old)'!$M:$M,'Inventory (old)'!$A:$A,"School",'Inventory (old)'!$B:$B,'2020'!$A725,'Inventory (old)'!$E:$E,"&gt;="&amp;'2020'!$F725,'Inventory (old)'!$E:$E,"&lt;"&amp;'2020'!$G725)</f>
        <v>0</v>
      </c>
      <c r="AS725" s="7">
        <f>SUMIFS('Inventory (old)'!$M:$M,'Inventory (old)'!$A:$A,"Air Speed",'Inventory (old)'!$B:$B,'2020'!$A725,'Inventory (old)'!$E:$E,"&gt;="&amp;'2020'!$F725,'Inventory (old)'!$E:$E,"&lt;"&amp;'2020'!$G725)</f>
        <v>0</v>
      </c>
      <c r="AT725" s="7">
        <f>SUMIFS('Inventory (old)'!$M:$M,'Inventory (old)'!$A:$A,"Wrong Way",'Inventory (old)'!$B:$B,'2020'!$A725,'Inventory (old)'!$E:$E,"&gt;="&amp;'2020'!$F725,'Inventory (old)'!$E:$E,"&lt;"&amp;'2020'!$G725)</f>
        <v>0</v>
      </c>
      <c r="AU725" s="7">
        <f>SUMIFS('Inventory (old)'!$M:$M,'Inventory (old)'!$A:$A,"Merge Arrow",'Inventory (old)'!$B:$B,'2020'!$A725,'Inventory (old)'!$E:$E,"&gt;="&amp;'2020'!$F725,'Inventory (old)'!$E:$E,"&lt;"&amp;'2020'!$G725)</f>
        <v>0</v>
      </c>
      <c r="AV725" s="7">
        <f>SUMIFS('Inventory (old)'!$M:$M,'Inventory (old)'!$A:$A,"Bike",'Inventory (old)'!$B:$B,'2020'!$A725,'Inventory (old)'!$E:$E,"&gt;="&amp;'2020'!$F725,'Inventory (old)'!$E:$E,"&lt;"&amp;'2020'!$G725)</f>
        <v>0</v>
      </c>
      <c r="AW725" s="1">
        <f>SUMIFS('Inventory (old)'!$S:$S,'Inventory (old)'!$A:$A,"Parking",'Inventory (old)'!$B:$B,'2020'!$A725,'Inventory (old)'!$E:$E,"&gt;="&amp;'2020'!$F725,'Inventory (old)'!$E:$E,"&lt;"&amp;'2020'!$G725)</f>
        <v>0</v>
      </c>
      <c r="AX725" s="13"/>
    </row>
    <row r="726" spans="1:50" x14ac:dyDescent="0.25">
      <c r="A726" s="6" t="s">
        <v>3088</v>
      </c>
      <c r="B726" s="7" t="s">
        <v>127</v>
      </c>
      <c r="C726" s="7" t="s">
        <v>2051</v>
      </c>
      <c r="D726" s="7">
        <v>96</v>
      </c>
      <c r="E726" s="7" t="s">
        <v>2176</v>
      </c>
      <c r="F726" s="8">
        <v>4.71</v>
      </c>
      <c r="G726" s="8">
        <v>11.99</v>
      </c>
      <c r="H726" s="7" t="s">
        <v>3026</v>
      </c>
      <c r="I726" s="7" t="s">
        <v>976</v>
      </c>
      <c r="J726" s="14">
        <f t="shared" si="212"/>
        <v>7.28</v>
      </c>
      <c r="K726" s="15" t="s">
        <v>2062</v>
      </c>
      <c r="L726" s="7"/>
      <c r="M726" s="7" t="s">
        <v>2072</v>
      </c>
      <c r="N726" s="20">
        <v>2</v>
      </c>
      <c r="O726" s="8"/>
      <c r="P726" s="8"/>
      <c r="Q726" s="14"/>
      <c r="R726" s="14"/>
      <c r="S726" s="21"/>
      <c r="T726" s="16"/>
      <c r="U726" s="1">
        <v>101431</v>
      </c>
      <c r="V726" s="7">
        <v>2020</v>
      </c>
      <c r="W726" s="7" t="s">
        <v>3185</v>
      </c>
      <c r="X726" s="7">
        <v>2020</v>
      </c>
      <c r="Y726" s="16" t="s">
        <v>25</v>
      </c>
      <c r="Z726" s="15"/>
      <c r="AA726" s="8">
        <f t="shared" si="203"/>
        <v>7.28</v>
      </c>
      <c r="AB726" s="8">
        <f t="shared" si="204"/>
        <v>14.56</v>
      </c>
      <c r="AC726" s="8">
        <f t="shared" si="205"/>
        <v>0</v>
      </c>
      <c r="AD726" s="11">
        <f t="shared" si="206"/>
        <v>0</v>
      </c>
      <c r="AE726" s="31"/>
      <c r="AF726" s="7">
        <f>SUMIFS('Inventory (old)'!$M:$M,'Inventory (old)'!$A:$A,"Stop Line",'Inventory (old)'!$B:$B,'2020'!$A726,'Inventory (old)'!$E:$E,"&gt;="&amp;'2020'!$F726,'Inventory (old)'!$E:$E,"&lt;"&amp;'2020'!$G726)</f>
        <v>90</v>
      </c>
      <c r="AG726" s="7">
        <f>SUMIFS('Inventory (old)'!$M:$M,'Inventory (old)'!$A:$A,"Channel",'Inventory (old)'!$B:$B,'2020'!$A726,'Inventory (old)'!$E:$E,"&gt;="&amp;'2020'!$F726,'Inventory (old)'!$E:$E,"&lt;"&amp;'2020'!$G726)</f>
        <v>0</v>
      </c>
      <c r="AH726" s="7">
        <f>SUMIFS('Inventory (old)'!$M:$M,'Inventory (old)'!$A:$A,"Dotted Line",'Inventory (old)'!$B:$B,'2020'!$A726,'Inventory (old)'!$E:$E,"&gt;="&amp;'2020'!$F726,'Inventory (old)'!$E:$E,"&lt;"&amp;'2020'!$G726)</f>
        <v>0</v>
      </c>
      <c r="AI726" s="7">
        <f>SUMIFS('Inventory (old)'!$M:$M,'Inventory (old)'!$A:$A,"Arrows and Onlys",'Inventory (old)'!$B:$B,'2020'!$A726,'Inventory (old)'!$E:$E,"&gt;="&amp;'2020'!$F726,'Inventory (old)'!$E:$E,"&lt;"&amp;'2020'!$G726)</f>
        <v>0</v>
      </c>
      <c r="AJ726" s="7">
        <f>SUMIFS('Inventory (old)'!$N:$N,'Inventory (old)'!$A:$A,"Arrows and Onlys",'Inventory (old)'!$B:$B,'2020'!$A726,'Inventory (old)'!$E:$E,"&gt;="&amp;'2020'!$F726,'Inventory (old)'!$E:$E,"&lt;"&amp;'2020'!$G726)</f>
        <v>0</v>
      </c>
      <c r="AK726" s="7">
        <f>SUMIFS('Inventory (old)'!$O:$O,'Inventory (old)'!$A:$A,"Transverse",'Inventory (old)'!$B:$B,'2020'!$A726,'Inventory (old)'!$E:$E,"&gt;="&amp;'2020'!$F726,'Inventory (old)'!$E:$E,"&lt;"&amp;'2020'!$G726)</f>
        <v>0</v>
      </c>
      <c r="AL726" s="7">
        <f>SUMIFS('Inventory (old)'!$P:$P,'Inventory (old)'!$A:$A,"Transverse",'Inventory (old)'!$B:$B,'2020'!$A726,'Inventory (old)'!$E:$E,"&gt;="&amp;'2020'!$F726,'Inventory (old)'!$E:$E,"&lt;"&amp;'2020'!$G726)</f>
        <v>0</v>
      </c>
      <c r="AM726" s="7">
        <f>SUMIFS('Inventory (old)'!$M:$M,'Inventory (old)'!$A:$A,"Crosswalk",'Inventory (old)'!$B:$B,'2020'!$A726,'Inventory (old)'!$E:$E,"&gt;="&amp;'2020'!$F726,'Inventory (old)'!$E:$E,"&lt;"&amp;'2020'!$G726)</f>
        <v>0</v>
      </c>
      <c r="AN726" s="7">
        <f>SUMIFS('Inventory (old)'!$M:$M,'Inventory (old)'!$A:$A,"Yield Line",'Inventory (old)'!$B:$B,'2020'!$A726,'Inventory (old)'!$E:$E,"&gt;="&amp;'2020'!$F726,'Inventory (old)'!$E:$E,"&lt;"&amp;'2020'!$G726)</f>
        <v>0</v>
      </c>
      <c r="AO726" s="7">
        <f>SUMIFS('Inventory (old)'!$M:$M,'Inventory (old)'!$A:$A,"Parking",'Inventory (old)'!$B:$B,'2020'!$A726,'Inventory (old)'!$E:$E,"&gt;="&amp;'2020'!$F726,'Inventory (old)'!$E:$E,"&lt;"&amp;'2020'!$G726)</f>
        <v>0</v>
      </c>
      <c r="AP726" s="7">
        <f>SUMIFS('Inventory (old)'!$M:$M,'Inventory (old)'!$A:$A,"Island",'Inventory (old)'!$B:$B,'2020'!$A726,'Inventory (old)'!$E:$E,"&gt;="&amp;'2020'!$F726,'Inventory (old)'!$E:$E,"&lt;"&amp;'2020'!$G726)</f>
        <v>0</v>
      </c>
      <c r="AQ726" s="7">
        <f>SUMIFS('Inventory (old)'!$M:$M,'Inventory (old)'!$A:$A,"Railroad",'Inventory (old)'!$B:$B,'2020'!$A726,'Inventory (old)'!$E:$E,"&gt;="&amp;'2020'!$F726,'Inventory (old)'!$E:$E,"&lt;"&amp;'2020'!$G726)</f>
        <v>0</v>
      </c>
      <c r="AR726" s="7">
        <f>SUMIFS('Inventory (old)'!$M:$M,'Inventory (old)'!$A:$A,"School",'Inventory (old)'!$B:$B,'2020'!$A726,'Inventory (old)'!$E:$E,"&gt;="&amp;'2020'!$F726,'Inventory (old)'!$E:$E,"&lt;"&amp;'2020'!$G726)</f>
        <v>0</v>
      </c>
      <c r="AS726" s="7">
        <f>SUMIFS('Inventory (old)'!$M:$M,'Inventory (old)'!$A:$A,"Air Speed",'Inventory (old)'!$B:$B,'2020'!$A726,'Inventory (old)'!$E:$E,"&gt;="&amp;'2020'!$F726,'Inventory (old)'!$E:$E,"&lt;"&amp;'2020'!$G726)</f>
        <v>0</v>
      </c>
      <c r="AT726" s="7">
        <f>SUMIFS('Inventory (old)'!$M:$M,'Inventory (old)'!$A:$A,"Wrong Way",'Inventory (old)'!$B:$B,'2020'!$A726,'Inventory (old)'!$E:$E,"&gt;="&amp;'2020'!$F726,'Inventory (old)'!$E:$E,"&lt;"&amp;'2020'!$G726)</f>
        <v>0</v>
      </c>
      <c r="AU726" s="7">
        <f>SUMIFS('Inventory (old)'!$M:$M,'Inventory (old)'!$A:$A,"Merge Arrow",'Inventory (old)'!$B:$B,'2020'!$A726,'Inventory (old)'!$E:$E,"&gt;="&amp;'2020'!$F726,'Inventory (old)'!$E:$E,"&lt;"&amp;'2020'!$G726)</f>
        <v>0</v>
      </c>
      <c r="AV726" s="7">
        <f>SUMIFS('Inventory (old)'!$M:$M,'Inventory (old)'!$A:$A,"Bike",'Inventory (old)'!$B:$B,'2020'!$A726,'Inventory (old)'!$E:$E,"&gt;="&amp;'2020'!$F726,'Inventory (old)'!$E:$E,"&lt;"&amp;'2020'!$G726)</f>
        <v>0</v>
      </c>
      <c r="AW726" s="1">
        <f>SUMIFS('Inventory (old)'!$S:$S,'Inventory (old)'!$A:$A,"Parking",'Inventory (old)'!$B:$B,'2020'!$A726,'Inventory (old)'!$E:$E,"&gt;="&amp;'2020'!$F726,'Inventory (old)'!$E:$E,"&lt;"&amp;'2020'!$G726)</f>
        <v>0</v>
      </c>
      <c r="AX726" s="13"/>
    </row>
    <row r="727" spans="1:50" x14ac:dyDescent="0.25">
      <c r="A727" s="6" t="s">
        <v>3088</v>
      </c>
      <c r="B727" s="7" t="s">
        <v>127</v>
      </c>
      <c r="C727" s="7" t="s">
        <v>2051</v>
      </c>
      <c r="D727" s="7">
        <v>96</v>
      </c>
      <c r="E727" s="7" t="s">
        <v>2176</v>
      </c>
      <c r="F727" s="8">
        <v>12.72</v>
      </c>
      <c r="G727" s="8">
        <v>17.41</v>
      </c>
      <c r="H727" s="7" t="s">
        <v>976</v>
      </c>
      <c r="I727" s="7" t="s">
        <v>2258</v>
      </c>
      <c r="J727" s="14">
        <f t="shared" si="212"/>
        <v>4.6899999999999995</v>
      </c>
      <c r="K727" s="15" t="s">
        <v>2062</v>
      </c>
      <c r="L727" s="7"/>
      <c r="M727" s="7" t="s">
        <v>2072</v>
      </c>
      <c r="N727" s="20">
        <v>2</v>
      </c>
      <c r="O727" s="8"/>
      <c r="P727" s="8"/>
      <c r="Q727" s="14"/>
      <c r="R727" s="14"/>
      <c r="S727" s="21"/>
      <c r="T727" s="16"/>
      <c r="U727" s="1">
        <v>93121</v>
      </c>
      <c r="V727" s="7"/>
      <c r="W727" s="7"/>
      <c r="X727" s="7">
        <v>2016</v>
      </c>
      <c r="Y727" s="16" t="s">
        <v>25</v>
      </c>
      <c r="Z727" s="15">
        <v>2020</v>
      </c>
      <c r="AA727" s="8">
        <f t="shared" si="203"/>
        <v>4.6899999999999995</v>
      </c>
      <c r="AB727" s="8">
        <f t="shared" si="204"/>
        <v>9.379999999999999</v>
      </c>
      <c r="AC727" s="8">
        <f t="shared" si="205"/>
        <v>0</v>
      </c>
      <c r="AD727" s="11">
        <f t="shared" si="206"/>
        <v>0</v>
      </c>
      <c r="AE727" s="31"/>
      <c r="AF727" s="7">
        <f>SUMIFS('Inventory (old)'!$M:$M,'Inventory (old)'!$A:$A,"Stop Line",'Inventory (old)'!$B:$B,'2020'!$A727,'Inventory (old)'!$E:$E,"&gt;="&amp;'2020'!$F727,'Inventory (old)'!$E:$E,"&lt;"&amp;'2020'!$G727)</f>
        <v>130</v>
      </c>
      <c r="AG727" s="7">
        <f>SUMIFS('Inventory (old)'!$M:$M,'Inventory (old)'!$A:$A,"Channel",'Inventory (old)'!$B:$B,'2020'!$A727,'Inventory (old)'!$E:$E,"&gt;="&amp;'2020'!$F727,'Inventory (old)'!$E:$E,"&lt;"&amp;'2020'!$G727)</f>
        <v>0</v>
      </c>
      <c r="AH727" s="7">
        <f>SUMIFS('Inventory (old)'!$M:$M,'Inventory (old)'!$A:$A,"Dotted Line",'Inventory (old)'!$B:$B,'2020'!$A727,'Inventory (old)'!$E:$E,"&gt;="&amp;'2020'!$F727,'Inventory (old)'!$E:$E,"&lt;"&amp;'2020'!$G727)</f>
        <v>0</v>
      </c>
      <c r="AI727" s="7">
        <f>SUMIFS('Inventory (old)'!$M:$M,'Inventory (old)'!$A:$A,"Arrows and Onlys",'Inventory (old)'!$B:$B,'2020'!$A727,'Inventory (old)'!$E:$E,"&gt;="&amp;'2020'!$F727,'Inventory (old)'!$E:$E,"&lt;"&amp;'2020'!$G727)</f>
        <v>0</v>
      </c>
      <c r="AJ727" s="7">
        <f>SUMIFS('Inventory (old)'!$N:$N,'Inventory (old)'!$A:$A,"Arrows and Onlys",'Inventory (old)'!$B:$B,'2020'!$A727,'Inventory (old)'!$E:$E,"&gt;="&amp;'2020'!$F727,'Inventory (old)'!$E:$E,"&lt;"&amp;'2020'!$G727)</f>
        <v>0</v>
      </c>
      <c r="AK727" s="7">
        <f>SUMIFS('Inventory (old)'!$O:$O,'Inventory (old)'!$A:$A,"Transverse",'Inventory (old)'!$B:$B,'2020'!$A727,'Inventory (old)'!$E:$E,"&gt;="&amp;'2020'!$F727,'Inventory (old)'!$E:$E,"&lt;"&amp;'2020'!$G727)</f>
        <v>0</v>
      </c>
      <c r="AL727" s="7">
        <f>SUMIFS('Inventory (old)'!$P:$P,'Inventory (old)'!$A:$A,"Transverse",'Inventory (old)'!$B:$B,'2020'!$A727,'Inventory (old)'!$E:$E,"&gt;="&amp;'2020'!$F727,'Inventory (old)'!$E:$E,"&lt;"&amp;'2020'!$G727)</f>
        <v>0</v>
      </c>
      <c r="AM727" s="7">
        <f>SUMIFS('Inventory (old)'!$M:$M,'Inventory (old)'!$A:$A,"Crosswalk",'Inventory (old)'!$B:$B,'2020'!$A727,'Inventory (old)'!$E:$E,"&gt;="&amp;'2020'!$F727,'Inventory (old)'!$E:$E,"&lt;"&amp;'2020'!$G727)</f>
        <v>45</v>
      </c>
      <c r="AN727" s="7">
        <f>SUMIFS('Inventory (old)'!$M:$M,'Inventory (old)'!$A:$A,"Yield Line",'Inventory (old)'!$B:$B,'2020'!$A727,'Inventory (old)'!$E:$E,"&gt;="&amp;'2020'!$F727,'Inventory (old)'!$E:$E,"&lt;"&amp;'2020'!$G727)</f>
        <v>0</v>
      </c>
      <c r="AO727" s="7">
        <f>SUMIFS('Inventory (old)'!$M:$M,'Inventory (old)'!$A:$A,"Parking",'Inventory (old)'!$B:$B,'2020'!$A727,'Inventory (old)'!$E:$E,"&gt;="&amp;'2020'!$F727,'Inventory (old)'!$E:$E,"&lt;"&amp;'2020'!$G727)</f>
        <v>0</v>
      </c>
      <c r="AP727" s="7">
        <f>SUMIFS('Inventory (old)'!$M:$M,'Inventory (old)'!$A:$A,"Island",'Inventory (old)'!$B:$B,'2020'!$A727,'Inventory (old)'!$E:$E,"&gt;="&amp;'2020'!$F727,'Inventory (old)'!$E:$E,"&lt;"&amp;'2020'!$G727)</f>
        <v>0</v>
      </c>
      <c r="AQ727" s="7">
        <f>SUMIFS('Inventory (old)'!$M:$M,'Inventory (old)'!$A:$A,"Railroad",'Inventory (old)'!$B:$B,'2020'!$A727,'Inventory (old)'!$E:$E,"&gt;="&amp;'2020'!$F727,'Inventory (old)'!$E:$E,"&lt;"&amp;'2020'!$G727)</f>
        <v>0</v>
      </c>
      <c r="AR727" s="7">
        <f>SUMIFS('Inventory (old)'!$M:$M,'Inventory (old)'!$A:$A,"School",'Inventory (old)'!$B:$B,'2020'!$A727,'Inventory (old)'!$E:$E,"&gt;="&amp;'2020'!$F727,'Inventory (old)'!$E:$E,"&lt;"&amp;'2020'!$G727)</f>
        <v>2</v>
      </c>
      <c r="AS727" s="7">
        <f>SUMIFS('Inventory (old)'!$M:$M,'Inventory (old)'!$A:$A,"Air Speed",'Inventory (old)'!$B:$B,'2020'!$A727,'Inventory (old)'!$E:$E,"&gt;="&amp;'2020'!$F727,'Inventory (old)'!$E:$E,"&lt;"&amp;'2020'!$G727)</f>
        <v>0</v>
      </c>
      <c r="AT727" s="7">
        <f>SUMIFS('Inventory (old)'!$M:$M,'Inventory (old)'!$A:$A,"Wrong Way",'Inventory (old)'!$B:$B,'2020'!$A727,'Inventory (old)'!$E:$E,"&gt;="&amp;'2020'!$F727,'Inventory (old)'!$E:$E,"&lt;"&amp;'2020'!$G727)</f>
        <v>0</v>
      </c>
      <c r="AU727" s="7">
        <f>SUMIFS('Inventory (old)'!$M:$M,'Inventory (old)'!$A:$A,"Merge Arrow",'Inventory (old)'!$B:$B,'2020'!$A727,'Inventory (old)'!$E:$E,"&gt;="&amp;'2020'!$F727,'Inventory (old)'!$E:$E,"&lt;"&amp;'2020'!$G727)</f>
        <v>0</v>
      </c>
      <c r="AV727" s="7">
        <f>SUMIFS('Inventory (old)'!$M:$M,'Inventory (old)'!$A:$A,"Bike",'Inventory (old)'!$B:$B,'2020'!$A727,'Inventory (old)'!$E:$E,"&gt;="&amp;'2020'!$F727,'Inventory (old)'!$E:$E,"&lt;"&amp;'2020'!$G727)</f>
        <v>0</v>
      </c>
      <c r="AW727" s="1">
        <f>SUMIFS('Inventory (old)'!$S:$S,'Inventory (old)'!$A:$A,"Parking",'Inventory (old)'!$B:$B,'2020'!$A727,'Inventory (old)'!$E:$E,"&gt;="&amp;'2020'!$F727,'Inventory (old)'!$E:$E,"&lt;"&amp;'2020'!$G727)</f>
        <v>0</v>
      </c>
      <c r="AX727" s="13"/>
    </row>
    <row r="728" spans="1:50" x14ac:dyDescent="0.25">
      <c r="A728" s="6" t="s">
        <v>3089</v>
      </c>
      <c r="B728" s="7" t="s">
        <v>127</v>
      </c>
      <c r="C728" s="7" t="s">
        <v>2051</v>
      </c>
      <c r="D728" s="7">
        <v>97</v>
      </c>
      <c r="E728" s="7" t="s">
        <v>2176</v>
      </c>
      <c r="F728" s="8">
        <v>9.9999999999999995E-7</v>
      </c>
      <c r="G728" s="8">
        <v>1.54</v>
      </c>
      <c r="H728" s="7" t="s">
        <v>2845</v>
      </c>
      <c r="I728" s="7" t="s">
        <v>3237</v>
      </c>
      <c r="J728" s="14">
        <f t="shared" si="212"/>
        <v>1.5399990000000001</v>
      </c>
      <c r="K728" s="15" t="s">
        <v>2062</v>
      </c>
      <c r="L728" s="7"/>
      <c r="M728" s="7" t="s">
        <v>2072</v>
      </c>
      <c r="N728" s="20">
        <v>2</v>
      </c>
      <c r="O728" s="8"/>
      <c r="P728" s="8"/>
      <c r="Q728" s="14"/>
      <c r="R728" s="14"/>
      <c r="S728" s="21"/>
      <c r="T728" s="16"/>
      <c r="V728" s="7"/>
      <c r="W728" s="7"/>
      <c r="X728" s="7"/>
      <c r="Y728" s="16"/>
      <c r="Z728" s="15">
        <v>2020</v>
      </c>
      <c r="AA728" s="8">
        <f t="shared" si="203"/>
        <v>1.5399990000000001</v>
      </c>
      <c r="AB728" s="8">
        <f t="shared" si="204"/>
        <v>3.0799980000000002</v>
      </c>
      <c r="AC728" s="8">
        <f t="shared" si="205"/>
        <v>0</v>
      </c>
      <c r="AD728" s="11">
        <f t="shared" si="206"/>
        <v>0</v>
      </c>
      <c r="AE728" s="31">
        <v>2020</v>
      </c>
      <c r="AF728" s="7">
        <f>SUMIFS('Inventory (old)'!$M:$M,'Inventory (old)'!$A:$A,"Stop Line",'Inventory (old)'!$B:$B,'2020'!$A728,'Inventory (old)'!$E:$E,"&gt;="&amp;'2020'!$F728,'Inventory (old)'!$E:$E,"&lt;"&amp;'2020'!$G728)</f>
        <v>0</v>
      </c>
      <c r="AG728" s="7">
        <f>SUMIFS('Inventory (old)'!$M:$M,'Inventory (old)'!$A:$A,"Channel",'Inventory (old)'!$B:$B,'2020'!$A728,'Inventory (old)'!$E:$E,"&gt;="&amp;'2020'!$F728,'Inventory (old)'!$E:$E,"&lt;"&amp;'2020'!$G728)</f>
        <v>0</v>
      </c>
      <c r="AH728" s="7">
        <f>SUMIFS('Inventory (old)'!$M:$M,'Inventory (old)'!$A:$A,"Dotted Line",'Inventory (old)'!$B:$B,'2020'!$A728,'Inventory (old)'!$E:$E,"&gt;="&amp;'2020'!$F728,'Inventory (old)'!$E:$E,"&lt;"&amp;'2020'!$G728)</f>
        <v>0</v>
      </c>
      <c r="AI728" s="7">
        <f>SUMIFS('Inventory (old)'!$M:$M,'Inventory (old)'!$A:$A,"Arrows and Onlys",'Inventory (old)'!$B:$B,'2020'!$A728,'Inventory (old)'!$E:$E,"&gt;="&amp;'2020'!$F728,'Inventory (old)'!$E:$E,"&lt;"&amp;'2020'!$G728)</f>
        <v>0</v>
      </c>
      <c r="AJ728" s="7">
        <f>SUMIFS('Inventory (old)'!$N:$N,'Inventory (old)'!$A:$A,"Arrows and Onlys",'Inventory (old)'!$B:$B,'2020'!$A728,'Inventory (old)'!$E:$E,"&gt;="&amp;'2020'!$F728,'Inventory (old)'!$E:$E,"&lt;"&amp;'2020'!$G728)</f>
        <v>0</v>
      </c>
      <c r="AK728" s="7">
        <f>SUMIFS('Inventory (old)'!$O:$O,'Inventory (old)'!$A:$A,"Transverse",'Inventory (old)'!$B:$B,'2020'!$A728,'Inventory (old)'!$E:$E,"&gt;="&amp;'2020'!$F728,'Inventory (old)'!$E:$E,"&lt;"&amp;'2020'!$G728)</f>
        <v>0</v>
      </c>
      <c r="AL728" s="7">
        <f>SUMIFS('Inventory (old)'!$P:$P,'Inventory (old)'!$A:$A,"Transverse",'Inventory (old)'!$B:$B,'2020'!$A728,'Inventory (old)'!$E:$E,"&gt;="&amp;'2020'!$F728,'Inventory (old)'!$E:$E,"&lt;"&amp;'2020'!$G728)</f>
        <v>0</v>
      </c>
      <c r="AM728" s="7">
        <f>SUMIFS('Inventory (old)'!$M:$M,'Inventory (old)'!$A:$A,"Crosswalk",'Inventory (old)'!$B:$B,'2020'!$A728,'Inventory (old)'!$E:$E,"&gt;="&amp;'2020'!$F728,'Inventory (old)'!$E:$E,"&lt;"&amp;'2020'!$G728)</f>
        <v>0</v>
      </c>
      <c r="AN728" s="7">
        <f>SUMIFS('Inventory (old)'!$M:$M,'Inventory (old)'!$A:$A,"Yield Line",'Inventory (old)'!$B:$B,'2020'!$A728,'Inventory (old)'!$E:$E,"&gt;="&amp;'2020'!$F728,'Inventory (old)'!$E:$E,"&lt;"&amp;'2020'!$G728)</f>
        <v>0</v>
      </c>
      <c r="AO728" s="7">
        <f>SUMIFS('Inventory (old)'!$M:$M,'Inventory (old)'!$A:$A,"Parking",'Inventory (old)'!$B:$B,'2020'!$A728,'Inventory (old)'!$E:$E,"&gt;="&amp;'2020'!$F728,'Inventory (old)'!$E:$E,"&lt;"&amp;'2020'!$G728)</f>
        <v>0</v>
      </c>
      <c r="AP728" s="7">
        <f>SUMIFS('Inventory (old)'!$M:$M,'Inventory (old)'!$A:$A,"Island",'Inventory (old)'!$B:$B,'2020'!$A728,'Inventory (old)'!$E:$E,"&gt;="&amp;'2020'!$F728,'Inventory (old)'!$E:$E,"&lt;"&amp;'2020'!$G728)</f>
        <v>0</v>
      </c>
      <c r="AQ728" s="7">
        <f>SUMIFS('Inventory (old)'!$M:$M,'Inventory (old)'!$A:$A,"Railroad",'Inventory (old)'!$B:$B,'2020'!$A728,'Inventory (old)'!$E:$E,"&gt;="&amp;'2020'!$F728,'Inventory (old)'!$E:$E,"&lt;"&amp;'2020'!$G728)</f>
        <v>0</v>
      </c>
      <c r="AR728" s="7">
        <f>SUMIFS('Inventory (old)'!$M:$M,'Inventory (old)'!$A:$A,"School",'Inventory (old)'!$B:$B,'2020'!$A728,'Inventory (old)'!$E:$E,"&gt;="&amp;'2020'!$F728,'Inventory (old)'!$E:$E,"&lt;"&amp;'2020'!$G728)</f>
        <v>0</v>
      </c>
      <c r="AS728" s="7">
        <f>SUMIFS('Inventory (old)'!$M:$M,'Inventory (old)'!$A:$A,"Air Speed",'Inventory (old)'!$B:$B,'2020'!$A728,'Inventory (old)'!$E:$E,"&gt;="&amp;'2020'!$F728,'Inventory (old)'!$E:$E,"&lt;"&amp;'2020'!$G728)</f>
        <v>0</v>
      </c>
      <c r="AT728" s="7">
        <f>SUMIFS('Inventory (old)'!$M:$M,'Inventory (old)'!$A:$A,"Wrong Way",'Inventory (old)'!$B:$B,'2020'!$A728,'Inventory (old)'!$E:$E,"&gt;="&amp;'2020'!$F728,'Inventory (old)'!$E:$E,"&lt;"&amp;'2020'!$G728)</f>
        <v>0</v>
      </c>
      <c r="AU728" s="7">
        <f>SUMIFS('Inventory (old)'!$M:$M,'Inventory (old)'!$A:$A,"Merge Arrow",'Inventory (old)'!$B:$B,'2020'!$A728,'Inventory (old)'!$E:$E,"&gt;="&amp;'2020'!$F728,'Inventory (old)'!$E:$E,"&lt;"&amp;'2020'!$G728)</f>
        <v>0</v>
      </c>
      <c r="AV728" s="7">
        <f>SUMIFS('Inventory (old)'!$M:$M,'Inventory (old)'!$A:$A,"Bike",'Inventory (old)'!$B:$B,'2020'!$A728,'Inventory (old)'!$E:$E,"&gt;="&amp;'2020'!$F728,'Inventory (old)'!$E:$E,"&lt;"&amp;'2020'!$G728)</f>
        <v>0</v>
      </c>
      <c r="AW728" s="1">
        <f>SUMIFS('Inventory (old)'!$S:$S,'Inventory (old)'!$A:$A,"Parking",'Inventory (old)'!$B:$B,'2020'!$A728,'Inventory (old)'!$E:$E,"&gt;="&amp;'2020'!$F728,'Inventory (old)'!$E:$E,"&lt;"&amp;'2020'!$G728)</f>
        <v>0</v>
      </c>
      <c r="AX728" s="13"/>
    </row>
    <row r="729" spans="1:50" x14ac:dyDescent="0.25">
      <c r="A729" s="6" t="s">
        <v>3089</v>
      </c>
      <c r="B729" s="7" t="s">
        <v>127</v>
      </c>
      <c r="C729" s="7" t="s">
        <v>2051</v>
      </c>
      <c r="D729" s="7">
        <v>97</v>
      </c>
      <c r="E729" s="7" t="s">
        <v>2176</v>
      </c>
      <c r="F729" s="8">
        <v>1.54</v>
      </c>
      <c r="G729" s="8">
        <v>2.8</v>
      </c>
      <c r="H729" s="7" t="s">
        <v>3237</v>
      </c>
      <c r="I729" s="7" t="s">
        <v>374</v>
      </c>
      <c r="J729" s="14">
        <f t="shared" si="212"/>
        <v>1.2599999999999998</v>
      </c>
      <c r="K729" s="15" t="s">
        <v>2062</v>
      </c>
      <c r="L729" s="7"/>
      <c r="M729" s="7" t="s">
        <v>2072</v>
      </c>
      <c r="N729" s="20">
        <v>2</v>
      </c>
      <c r="O729" s="8">
        <v>1.72</v>
      </c>
      <c r="P729" s="8">
        <v>2.8</v>
      </c>
      <c r="Q729" s="14"/>
      <c r="R729" s="14"/>
      <c r="S729" s="21"/>
      <c r="T729" s="16" t="s">
        <v>3037</v>
      </c>
      <c r="V729" s="7"/>
      <c r="W729" s="7"/>
      <c r="X729" s="7"/>
      <c r="Y729" s="16"/>
      <c r="Z729" s="15">
        <v>2020</v>
      </c>
      <c r="AA729" s="8">
        <f t="shared" si="203"/>
        <v>1.2599999999999998</v>
      </c>
      <c r="AB729" s="8">
        <f t="shared" si="204"/>
        <v>0.35999999999999988</v>
      </c>
      <c r="AC729" s="8">
        <f t="shared" si="205"/>
        <v>0</v>
      </c>
      <c r="AD729" s="11">
        <f t="shared" si="206"/>
        <v>0</v>
      </c>
      <c r="AE729" s="31"/>
      <c r="AF729" s="7">
        <f>SUMIFS('Inventory (old)'!$M:$M,'Inventory (old)'!$A:$A,"Stop Line",'Inventory (old)'!$B:$B,'2020'!$A729,'Inventory (old)'!$E:$E,"&gt;="&amp;'2020'!$F729,'Inventory (old)'!$E:$E,"&lt;"&amp;'2020'!$G729)</f>
        <v>0</v>
      </c>
      <c r="AG729" s="7">
        <f>SUMIFS('Inventory (old)'!$M:$M,'Inventory (old)'!$A:$A,"Channel",'Inventory (old)'!$B:$B,'2020'!$A729,'Inventory (old)'!$E:$E,"&gt;="&amp;'2020'!$F729,'Inventory (old)'!$E:$E,"&lt;"&amp;'2020'!$G729)</f>
        <v>0</v>
      </c>
      <c r="AH729" s="7">
        <f>SUMIFS('Inventory (old)'!$M:$M,'Inventory (old)'!$A:$A,"Dotted Line",'Inventory (old)'!$B:$B,'2020'!$A729,'Inventory (old)'!$E:$E,"&gt;="&amp;'2020'!$F729,'Inventory (old)'!$E:$E,"&lt;"&amp;'2020'!$G729)</f>
        <v>0</v>
      </c>
      <c r="AI729" s="7">
        <f>SUMIFS('Inventory (old)'!$M:$M,'Inventory (old)'!$A:$A,"Arrows and Onlys",'Inventory (old)'!$B:$B,'2020'!$A729,'Inventory (old)'!$E:$E,"&gt;="&amp;'2020'!$F729,'Inventory (old)'!$E:$E,"&lt;"&amp;'2020'!$G729)</f>
        <v>0</v>
      </c>
      <c r="AJ729" s="7">
        <f>SUMIFS('Inventory (old)'!$N:$N,'Inventory (old)'!$A:$A,"Arrows and Onlys",'Inventory (old)'!$B:$B,'2020'!$A729,'Inventory (old)'!$E:$E,"&gt;="&amp;'2020'!$F729,'Inventory (old)'!$E:$E,"&lt;"&amp;'2020'!$G729)</f>
        <v>0</v>
      </c>
      <c r="AK729" s="7">
        <f>SUMIFS('Inventory (old)'!$O:$O,'Inventory (old)'!$A:$A,"Transverse",'Inventory (old)'!$B:$B,'2020'!$A729,'Inventory (old)'!$E:$E,"&gt;="&amp;'2020'!$F729,'Inventory (old)'!$E:$E,"&lt;"&amp;'2020'!$G729)</f>
        <v>0</v>
      </c>
      <c r="AL729" s="7">
        <f>SUMIFS('Inventory (old)'!$P:$P,'Inventory (old)'!$A:$A,"Transverse",'Inventory (old)'!$B:$B,'2020'!$A729,'Inventory (old)'!$E:$E,"&gt;="&amp;'2020'!$F729,'Inventory (old)'!$E:$E,"&lt;"&amp;'2020'!$G729)</f>
        <v>0</v>
      </c>
      <c r="AM729" s="7">
        <f>SUMIFS('Inventory (old)'!$M:$M,'Inventory (old)'!$A:$A,"Crosswalk",'Inventory (old)'!$B:$B,'2020'!$A729,'Inventory (old)'!$E:$E,"&gt;="&amp;'2020'!$F729,'Inventory (old)'!$E:$E,"&lt;"&amp;'2020'!$G729)</f>
        <v>0</v>
      </c>
      <c r="AN729" s="7">
        <f>SUMIFS('Inventory (old)'!$M:$M,'Inventory (old)'!$A:$A,"Yield Line",'Inventory (old)'!$B:$B,'2020'!$A729,'Inventory (old)'!$E:$E,"&gt;="&amp;'2020'!$F729,'Inventory (old)'!$E:$E,"&lt;"&amp;'2020'!$G729)</f>
        <v>0</v>
      </c>
      <c r="AO729" s="7">
        <f>SUMIFS('Inventory (old)'!$M:$M,'Inventory (old)'!$A:$A,"Parking",'Inventory (old)'!$B:$B,'2020'!$A729,'Inventory (old)'!$E:$E,"&gt;="&amp;'2020'!$F729,'Inventory (old)'!$E:$E,"&lt;"&amp;'2020'!$G729)</f>
        <v>0</v>
      </c>
      <c r="AP729" s="7">
        <f>SUMIFS('Inventory (old)'!$M:$M,'Inventory (old)'!$A:$A,"Island",'Inventory (old)'!$B:$B,'2020'!$A729,'Inventory (old)'!$E:$E,"&gt;="&amp;'2020'!$F729,'Inventory (old)'!$E:$E,"&lt;"&amp;'2020'!$G729)</f>
        <v>0</v>
      </c>
      <c r="AQ729" s="7">
        <f>SUMIFS('Inventory (old)'!$M:$M,'Inventory (old)'!$A:$A,"Railroad",'Inventory (old)'!$B:$B,'2020'!$A729,'Inventory (old)'!$E:$E,"&gt;="&amp;'2020'!$F729,'Inventory (old)'!$E:$E,"&lt;"&amp;'2020'!$G729)</f>
        <v>0</v>
      </c>
      <c r="AR729" s="7">
        <f>SUMIFS('Inventory (old)'!$M:$M,'Inventory (old)'!$A:$A,"School",'Inventory (old)'!$B:$B,'2020'!$A729,'Inventory (old)'!$E:$E,"&gt;="&amp;'2020'!$F729,'Inventory (old)'!$E:$E,"&lt;"&amp;'2020'!$G729)</f>
        <v>0</v>
      </c>
      <c r="AS729" s="7">
        <f>SUMIFS('Inventory (old)'!$M:$M,'Inventory (old)'!$A:$A,"Air Speed",'Inventory (old)'!$B:$B,'2020'!$A729,'Inventory (old)'!$E:$E,"&gt;="&amp;'2020'!$F729,'Inventory (old)'!$E:$E,"&lt;"&amp;'2020'!$G729)</f>
        <v>0</v>
      </c>
      <c r="AT729" s="7">
        <f>SUMIFS('Inventory (old)'!$M:$M,'Inventory (old)'!$A:$A,"Wrong Way",'Inventory (old)'!$B:$B,'2020'!$A729,'Inventory (old)'!$E:$E,"&gt;="&amp;'2020'!$F729,'Inventory (old)'!$E:$E,"&lt;"&amp;'2020'!$G729)</f>
        <v>0</v>
      </c>
      <c r="AU729" s="7">
        <f>SUMIFS('Inventory (old)'!$M:$M,'Inventory (old)'!$A:$A,"Merge Arrow",'Inventory (old)'!$B:$B,'2020'!$A729,'Inventory (old)'!$E:$E,"&gt;="&amp;'2020'!$F729,'Inventory (old)'!$E:$E,"&lt;"&amp;'2020'!$G729)</f>
        <v>0</v>
      </c>
      <c r="AV729" s="7">
        <f>SUMIFS('Inventory (old)'!$M:$M,'Inventory (old)'!$A:$A,"Bike",'Inventory (old)'!$B:$B,'2020'!$A729,'Inventory (old)'!$E:$E,"&gt;="&amp;'2020'!$F729,'Inventory (old)'!$E:$E,"&lt;"&amp;'2020'!$G729)</f>
        <v>0</v>
      </c>
      <c r="AW729" s="1">
        <f>SUMIFS('Inventory (old)'!$S:$S,'Inventory (old)'!$A:$A,"Parking",'Inventory (old)'!$B:$B,'2020'!$A729,'Inventory (old)'!$E:$E,"&gt;="&amp;'2020'!$F729,'Inventory (old)'!$E:$E,"&lt;"&amp;'2020'!$G729)</f>
        <v>0</v>
      </c>
      <c r="AX729" s="13"/>
    </row>
    <row r="730" spans="1:50" x14ac:dyDescent="0.25">
      <c r="A730" s="6" t="s">
        <v>3089</v>
      </c>
      <c r="B730" s="7" t="s">
        <v>127</v>
      </c>
      <c r="C730" s="7" t="s">
        <v>2051</v>
      </c>
      <c r="D730" s="7">
        <v>97</v>
      </c>
      <c r="E730" s="7" t="s">
        <v>2176</v>
      </c>
      <c r="F730" s="8">
        <v>3.61</v>
      </c>
      <c r="G730" s="8">
        <v>3.86</v>
      </c>
      <c r="H730" s="7" t="s">
        <v>374</v>
      </c>
      <c r="I730" s="7" t="s">
        <v>3237</v>
      </c>
      <c r="J730" s="14">
        <f t="shared" si="212"/>
        <v>0.25</v>
      </c>
      <c r="K730" s="15" t="s">
        <v>2062</v>
      </c>
      <c r="L730" s="7"/>
      <c r="M730" s="7" t="s">
        <v>2072</v>
      </c>
      <c r="N730" s="20">
        <v>2</v>
      </c>
      <c r="O730" s="8"/>
      <c r="P730" s="8"/>
      <c r="Q730" s="14"/>
      <c r="R730" s="14"/>
      <c r="S730" s="21"/>
      <c r="T730" s="16" t="s">
        <v>3037</v>
      </c>
      <c r="V730" s="7"/>
      <c r="W730" s="7"/>
      <c r="X730" s="7"/>
      <c r="Y730" s="16"/>
      <c r="Z730" s="15">
        <v>2020</v>
      </c>
      <c r="AA730" s="8">
        <f t="shared" si="203"/>
        <v>0.25</v>
      </c>
      <c r="AB730" s="8">
        <f t="shared" si="204"/>
        <v>0.5</v>
      </c>
      <c r="AC730" s="8">
        <f t="shared" si="205"/>
        <v>0</v>
      </c>
      <c r="AD730" s="11">
        <f t="shared" si="206"/>
        <v>0</v>
      </c>
      <c r="AE730" s="31"/>
      <c r="AF730" s="7">
        <f>SUMIFS('Inventory (old)'!$M:$M,'Inventory (old)'!$A:$A,"Stop Line",'Inventory (old)'!$B:$B,'2020'!$A730,'Inventory (old)'!$E:$E,"&gt;="&amp;'2020'!$F730,'Inventory (old)'!$E:$E,"&lt;"&amp;'2020'!$G730)</f>
        <v>0</v>
      </c>
      <c r="AG730" s="7">
        <f>SUMIFS('Inventory (old)'!$M:$M,'Inventory (old)'!$A:$A,"Channel",'Inventory (old)'!$B:$B,'2020'!$A730,'Inventory (old)'!$E:$E,"&gt;="&amp;'2020'!$F730,'Inventory (old)'!$E:$E,"&lt;"&amp;'2020'!$G730)</f>
        <v>0</v>
      </c>
      <c r="AH730" s="7">
        <f>SUMIFS('Inventory (old)'!$M:$M,'Inventory (old)'!$A:$A,"Dotted Line",'Inventory (old)'!$B:$B,'2020'!$A730,'Inventory (old)'!$E:$E,"&gt;="&amp;'2020'!$F730,'Inventory (old)'!$E:$E,"&lt;"&amp;'2020'!$G730)</f>
        <v>0</v>
      </c>
      <c r="AI730" s="7">
        <f>SUMIFS('Inventory (old)'!$M:$M,'Inventory (old)'!$A:$A,"Arrows and Onlys",'Inventory (old)'!$B:$B,'2020'!$A730,'Inventory (old)'!$E:$E,"&gt;="&amp;'2020'!$F730,'Inventory (old)'!$E:$E,"&lt;"&amp;'2020'!$G730)</f>
        <v>0</v>
      </c>
      <c r="AJ730" s="7">
        <f>SUMIFS('Inventory (old)'!$N:$N,'Inventory (old)'!$A:$A,"Arrows and Onlys",'Inventory (old)'!$B:$B,'2020'!$A730,'Inventory (old)'!$E:$E,"&gt;="&amp;'2020'!$F730,'Inventory (old)'!$E:$E,"&lt;"&amp;'2020'!$G730)</f>
        <v>0</v>
      </c>
      <c r="AK730" s="7">
        <f>SUMIFS('Inventory (old)'!$O:$O,'Inventory (old)'!$A:$A,"Transverse",'Inventory (old)'!$B:$B,'2020'!$A730,'Inventory (old)'!$E:$E,"&gt;="&amp;'2020'!$F730,'Inventory (old)'!$E:$E,"&lt;"&amp;'2020'!$G730)</f>
        <v>0</v>
      </c>
      <c r="AL730" s="7">
        <f>SUMIFS('Inventory (old)'!$P:$P,'Inventory (old)'!$A:$A,"Transverse",'Inventory (old)'!$B:$B,'2020'!$A730,'Inventory (old)'!$E:$E,"&gt;="&amp;'2020'!$F730,'Inventory (old)'!$E:$E,"&lt;"&amp;'2020'!$G730)</f>
        <v>0</v>
      </c>
      <c r="AM730" s="7">
        <f>SUMIFS('Inventory (old)'!$M:$M,'Inventory (old)'!$A:$A,"Crosswalk",'Inventory (old)'!$B:$B,'2020'!$A730,'Inventory (old)'!$E:$E,"&gt;="&amp;'2020'!$F730,'Inventory (old)'!$E:$E,"&lt;"&amp;'2020'!$G730)</f>
        <v>0</v>
      </c>
      <c r="AN730" s="7">
        <f>SUMIFS('Inventory (old)'!$M:$M,'Inventory (old)'!$A:$A,"Yield Line",'Inventory (old)'!$B:$B,'2020'!$A730,'Inventory (old)'!$E:$E,"&gt;="&amp;'2020'!$F730,'Inventory (old)'!$E:$E,"&lt;"&amp;'2020'!$G730)</f>
        <v>0</v>
      </c>
      <c r="AO730" s="7">
        <f>SUMIFS('Inventory (old)'!$M:$M,'Inventory (old)'!$A:$A,"Parking",'Inventory (old)'!$B:$B,'2020'!$A730,'Inventory (old)'!$E:$E,"&gt;="&amp;'2020'!$F730,'Inventory (old)'!$E:$E,"&lt;"&amp;'2020'!$G730)</f>
        <v>0</v>
      </c>
      <c r="AP730" s="7">
        <f>SUMIFS('Inventory (old)'!$M:$M,'Inventory (old)'!$A:$A,"Island",'Inventory (old)'!$B:$B,'2020'!$A730,'Inventory (old)'!$E:$E,"&gt;="&amp;'2020'!$F730,'Inventory (old)'!$E:$E,"&lt;"&amp;'2020'!$G730)</f>
        <v>0</v>
      </c>
      <c r="AQ730" s="7">
        <f>SUMIFS('Inventory (old)'!$M:$M,'Inventory (old)'!$A:$A,"Railroad",'Inventory (old)'!$B:$B,'2020'!$A730,'Inventory (old)'!$E:$E,"&gt;="&amp;'2020'!$F730,'Inventory (old)'!$E:$E,"&lt;"&amp;'2020'!$G730)</f>
        <v>0</v>
      </c>
      <c r="AR730" s="7">
        <f>SUMIFS('Inventory (old)'!$M:$M,'Inventory (old)'!$A:$A,"School",'Inventory (old)'!$B:$B,'2020'!$A730,'Inventory (old)'!$E:$E,"&gt;="&amp;'2020'!$F730,'Inventory (old)'!$E:$E,"&lt;"&amp;'2020'!$G730)</f>
        <v>0</v>
      </c>
      <c r="AS730" s="7">
        <f>SUMIFS('Inventory (old)'!$M:$M,'Inventory (old)'!$A:$A,"Air Speed",'Inventory (old)'!$B:$B,'2020'!$A730,'Inventory (old)'!$E:$E,"&gt;="&amp;'2020'!$F730,'Inventory (old)'!$E:$E,"&lt;"&amp;'2020'!$G730)</f>
        <v>0</v>
      </c>
      <c r="AT730" s="7">
        <f>SUMIFS('Inventory (old)'!$M:$M,'Inventory (old)'!$A:$A,"Wrong Way",'Inventory (old)'!$B:$B,'2020'!$A730,'Inventory (old)'!$E:$E,"&gt;="&amp;'2020'!$F730,'Inventory (old)'!$E:$E,"&lt;"&amp;'2020'!$G730)</f>
        <v>0</v>
      </c>
      <c r="AU730" s="7">
        <f>SUMIFS('Inventory (old)'!$M:$M,'Inventory (old)'!$A:$A,"Merge Arrow",'Inventory (old)'!$B:$B,'2020'!$A730,'Inventory (old)'!$E:$E,"&gt;="&amp;'2020'!$F730,'Inventory (old)'!$E:$E,"&lt;"&amp;'2020'!$G730)</f>
        <v>0</v>
      </c>
      <c r="AV730" s="7">
        <f>SUMIFS('Inventory (old)'!$M:$M,'Inventory (old)'!$A:$A,"Bike",'Inventory (old)'!$B:$B,'2020'!$A730,'Inventory (old)'!$E:$E,"&gt;="&amp;'2020'!$F730,'Inventory (old)'!$E:$E,"&lt;"&amp;'2020'!$G730)</f>
        <v>0</v>
      </c>
      <c r="AW730" s="1">
        <f>SUMIFS('Inventory (old)'!$S:$S,'Inventory (old)'!$A:$A,"Parking",'Inventory (old)'!$B:$B,'2020'!$A730,'Inventory (old)'!$E:$E,"&gt;="&amp;'2020'!$F730,'Inventory (old)'!$E:$E,"&lt;"&amp;'2020'!$G730)</f>
        <v>0</v>
      </c>
      <c r="AX730" s="13"/>
    </row>
    <row r="731" spans="1:50" x14ac:dyDescent="0.25">
      <c r="A731" s="6" t="s">
        <v>3089</v>
      </c>
      <c r="B731" s="7" t="s">
        <v>127</v>
      </c>
      <c r="C731" s="7" t="s">
        <v>2051</v>
      </c>
      <c r="D731" s="7">
        <v>97</v>
      </c>
      <c r="E731" s="7" t="s">
        <v>2176</v>
      </c>
      <c r="F731" s="8">
        <v>3.86</v>
      </c>
      <c r="G731" s="8">
        <v>5.73</v>
      </c>
      <c r="H731" s="7" t="s">
        <v>3237</v>
      </c>
      <c r="I731" s="7" t="s">
        <v>3235</v>
      </c>
      <c r="J731" s="14">
        <f t="shared" si="212"/>
        <v>1.8700000000000006</v>
      </c>
      <c r="K731" s="15" t="s">
        <v>2062</v>
      </c>
      <c r="L731" s="7"/>
      <c r="M731" s="7" t="s">
        <v>2072</v>
      </c>
      <c r="N731" s="20">
        <v>2</v>
      </c>
      <c r="O731" s="8"/>
      <c r="P731" s="8"/>
      <c r="Q731" s="14"/>
      <c r="R731" s="14"/>
      <c r="S731" s="21"/>
      <c r="T731" s="16"/>
      <c r="V731" s="7"/>
      <c r="W731" s="7"/>
      <c r="X731" s="7"/>
      <c r="Y731" s="16"/>
      <c r="Z731" s="15">
        <v>2020</v>
      </c>
      <c r="AA731" s="8">
        <f t="shared" si="203"/>
        <v>1.8700000000000006</v>
      </c>
      <c r="AB731" s="8">
        <f t="shared" si="204"/>
        <v>3.7400000000000011</v>
      </c>
      <c r="AC731" s="8">
        <f t="shared" si="205"/>
        <v>0</v>
      </c>
      <c r="AD731" s="11">
        <f t="shared" si="206"/>
        <v>0</v>
      </c>
      <c r="AE731" s="31">
        <v>2020</v>
      </c>
      <c r="AF731" s="7">
        <f>SUMIFS('Inventory (old)'!$M:$M,'Inventory (old)'!$A:$A,"Stop Line",'Inventory (old)'!$B:$B,'2020'!$A731,'Inventory (old)'!$E:$E,"&gt;="&amp;'2020'!$F731,'Inventory (old)'!$E:$E,"&lt;"&amp;'2020'!$G731)</f>
        <v>0</v>
      </c>
      <c r="AG731" s="7">
        <f>SUMIFS('Inventory (old)'!$M:$M,'Inventory (old)'!$A:$A,"Channel",'Inventory (old)'!$B:$B,'2020'!$A731,'Inventory (old)'!$E:$E,"&gt;="&amp;'2020'!$F731,'Inventory (old)'!$E:$E,"&lt;"&amp;'2020'!$G731)</f>
        <v>0</v>
      </c>
      <c r="AH731" s="7">
        <f>SUMIFS('Inventory (old)'!$M:$M,'Inventory (old)'!$A:$A,"Dotted Line",'Inventory (old)'!$B:$B,'2020'!$A731,'Inventory (old)'!$E:$E,"&gt;="&amp;'2020'!$F731,'Inventory (old)'!$E:$E,"&lt;"&amp;'2020'!$G731)</f>
        <v>0</v>
      </c>
      <c r="AI731" s="7">
        <f>SUMIFS('Inventory (old)'!$M:$M,'Inventory (old)'!$A:$A,"Arrows and Onlys",'Inventory (old)'!$B:$B,'2020'!$A731,'Inventory (old)'!$E:$E,"&gt;="&amp;'2020'!$F731,'Inventory (old)'!$E:$E,"&lt;"&amp;'2020'!$G731)</f>
        <v>0</v>
      </c>
      <c r="AJ731" s="7">
        <f>SUMIFS('Inventory (old)'!$N:$N,'Inventory (old)'!$A:$A,"Arrows and Onlys",'Inventory (old)'!$B:$B,'2020'!$A731,'Inventory (old)'!$E:$E,"&gt;="&amp;'2020'!$F731,'Inventory (old)'!$E:$E,"&lt;"&amp;'2020'!$G731)</f>
        <v>0</v>
      </c>
      <c r="AK731" s="7">
        <f>SUMIFS('Inventory (old)'!$O:$O,'Inventory (old)'!$A:$A,"Transverse",'Inventory (old)'!$B:$B,'2020'!$A731,'Inventory (old)'!$E:$E,"&gt;="&amp;'2020'!$F731,'Inventory (old)'!$E:$E,"&lt;"&amp;'2020'!$G731)</f>
        <v>0</v>
      </c>
      <c r="AL731" s="7">
        <f>SUMIFS('Inventory (old)'!$P:$P,'Inventory (old)'!$A:$A,"Transverse",'Inventory (old)'!$B:$B,'2020'!$A731,'Inventory (old)'!$E:$E,"&gt;="&amp;'2020'!$F731,'Inventory (old)'!$E:$E,"&lt;"&amp;'2020'!$G731)</f>
        <v>0</v>
      </c>
      <c r="AM731" s="7">
        <f>SUMIFS('Inventory (old)'!$M:$M,'Inventory (old)'!$A:$A,"Crosswalk",'Inventory (old)'!$B:$B,'2020'!$A731,'Inventory (old)'!$E:$E,"&gt;="&amp;'2020'!$F731,'Inventory (old)'!$E:$E,"&lt;"&amp;'2020'!$G731)</f>
        <v>0</v>
      </c>
      <c r="AN731" s="7">
        <f>SUMIFS('Inventory (old)'!$M:$M,'Inventory (old)'!$A:$A,"Yield Line",'Inventory (old)'!$B:$B,'2020'!$A731,'Inventory (old)'!$E:$E,"&gt;="&amp;'2020'!$F731,'Inventory (old)'!$E:$E,"&lt;"&amp;'2020'!$G731)</f>
        <v>0</v>
      </c>
      <c r="AO731" s="7">
        <f>SUMIFS('Inventory (old)'!$M:$M,'Inventory (old)'!$A:$A,"Parking",'Inventory (old)'!$B:$B,'2020'!$A731,'Inventory (old)'!$E:$E,"&gt;="&amp;'2020'!$F731,'Inventory (old)'!$E:$E,"&lt;"&amp;'2020'!$G731)</f>
        <v>0</v>
      </c>
      <c r="AP731" s="7">
        <f>SUMIFS('Inventory (old)'!$M:$M,'Inventory (old)'!$A:$A,"Island",'Inventory (old)'!$B:$B,'2020'!$A731,'Inventory (old)'!$E:$E,"&gt;="&amp;'2020'!$F731,'Inventory (old)'!$E:$E,"&lt;"&amp;'2020'!$G731)</f>
        <v>0</v>
      </c>
      <c r="AQ731" s="7">
        <f>SUMIFS('Inventory (old)'!$M:$M,'Inventory (old)'!$A:$A,"Railroad",'Inventory (old)'!$B:$B,'2020'!$A731,'Inventory (old)'!$E:$E,"&gt;="&amp;'2020'!$F731,'Inventory (old)'!$E:$E,"&lt;"&amp;'2020'!$G731)</f>
        <v>0</v>
      </c>
      <c r="AR731" s="7">
        <f>SUMIFS('Inventory (old)'!$M:$M,'Inventory (old)'!$A:$A,"School",'Inventory (old)'!$B:$B,'2020'!$A731,'Inventory (old)'!$E:$E,"&gt;="&amp;'2020'!$F731,'Inventory (old)'!$E:$E,"&lt;"&amp;'2020'!$G731)</f>
        <v>0</v>
      </c>
      <c r="AS731" s="7">
        <f>SUMIFS('Inventory (old)'!$M:$M,'Inventory (old)'!$A:$A,"Air Speed",'Inventory (old)'!$B:$B,'2020'!$A731,'Inventory (old)'!$E:$E,"&gt;="&amp;'2020'!$F731,'Inventory (old)'!$E:$E,"&lt;"&amp;'2020'!$G731)</f>
        <v>0</v>
      </c>
      <c r="AT731" s="7">
        <f>SUMIFS('Inventory (old)'!$M:$M,'Inventory (old)'!$A:$A,"Wrong Way",'Inventory (old)'!$B:$B,'2020'!$A731,'Inventory (old)'!$E:$E,"&gt;="&amp;'2020'!$F731,'Inventory (old)'!$E:$E,"&lt;"&amp;'2020'!$G731)</f>
        <v>0</v>
      </c>
      <c r="AU731" s="7">
        <f>SUMIFS('Inventory (old)'!$M:$M,'Inventory (old)'!$A:$A,"Merge Arrow",'Inventory (old)'!$B:$B,'2020'!$A731,'Inventory (old)'!$E:$E,"&gt;="&amp;'2020'!$F731,'Inventory (old)'!$E:$E,"&lt;"&amp;'2020'!$G731)</f>
        <v>0</v>
      </c>
      <c r="AV731" s="7">
        <f>SUMIFS('Inventory (old)'!$M:$M,'Inventory (old)'!$A:$A,"Bike",'Inventory (old)'!$B:$B,'2020'!$A731,'Inventory (old)'!$E:$E,"&gt;="&amp;'2020'!$F731,'Inventory (old)'!$E:$E,"&lt;"&amp;'2020'!$G731)</f>
        <v>0</v>
      </c>
      <c r="AW731" s="1">
        <f>SUMIFS('Inventory (old)'!$S:$S,'Inventory (old)'!$A:$A,"Parking",'Inventory (old)'!$B:$B,'2020'!$A731,'Inventory (old)'!$E:$E,"&gt;="&amp;'2020'!$F731,'Inventory (old)'!$E:$E,"&lt;"&amp;'2020'!$G731)</f>
        <v>0</v>
      </c>
      <c r="AX731" s="13"/>
    </row>
    <row r="732" spans="1:50" x14ac:dyDescent="0.25">
      <c r="A732" s="6" t="s">
        <v>3089</v>
      </c>
      <c r="B732" s="7" t="s">
        <v>127</v>
      </c>
      <c r="C732" s="7" t="s">
        <v>2051</v>
      </c>
      <c r="D732" s="7">
        <v>97</v>
      </c>
      <c r="E732" s="7" t="s">
        <v>2176</v>
      </c>
      <c r="F732" s="8">
        <v>5.73</v>
      </c>
      <c r="G732" s="8">
        <v>6.07</v>
      </c>
      <c r="H732" s="7" t="s">
        <v>3235</v>
      </c>
      <c r="I732" s="7" t="s">
        <v>3090</v>
      </c>
      <c r="J732" s="14">
        <f t="shared" si="212"/>
        <v>0.33999999999999986</v>
      </c>
      <c r="K732" s="15" t="s">
        <v>2062</v>
      </c>
      <c r="L732" s="7"/>
      <c r="M732" s="7" t="s">
        <v>2072</v>
      </c>
      <c r="N732" s="20">
        <v>2</v>
      </c>
      <c r="O732" s="8"/>
      <c r="P732" s="8"/>
      <c r="Q732" s="14"/>
      <c r="R732" s="14"/>
      <c r="S732" s="21"/>
      <c r="T732" s="16" t="s">
        <v>2853</v>
      </c>
      <c r="V732" s="7"/>
      <c r="W732" s="7"/>
      <c r="X732" s="7"/>
      <c r="Y732" s="16"/>
      <c r="Z732" s="15">
        <v>2020</v>
      </c>
      <c r="AA732" s="8">
        <f t="shared" si="203"/>
        <v>0.33999999999999986</v>
      </c>
      <c r="AB732" s="8">
        <f t="shared" si="204"/>
        <v>0.67999999999999972</v>
      </c>
      <c r="AC732" s="8">
        <f t="shared" si="205"/>
        <v>0</v>
      </c>
      <c r="AD732" s="11">
        <f t="shared" si="206"/>
        <v>0</v>
      </c>
      <c r="AE732" s="31"/>
      <c r="AF732" s="7">
        <f>SUMIFS('Inventory (old)'!$M:$M,'Inventory (old)'!$A:$A,"Stop Line",'Inventory (old)'!$B:$B,'2020'!$A732,'Inventory (old)'!$E:$E,"&gt;="&amp;'2020'!$F732,'Inventory (old)'!$E:$E,"&lt;"&amp;'2020'!$G732)</f>
        <v>0</v>
      </c>
      <c r="AG732" s="7">
        <f>SUMIFS('Inventory (old)'!$M:$M,'Inventory (old)'!$A:$A,"Channel",'Inventory (old)'!$B:$B,'2020'!$A732,'Inventory (old)'!$E:$E,"&gt;="&amp;'2020'!$F732,'Inventory (old)'!$E:$E,"&lt;"&amp;'2020'!$G732)</f>
        <v>0</v>
      </c>
      <c r="AH732" s="7">
        <f>SUMIFS('Inventory (old)'!$M:$M,'Inventory (old)'!$A:$A,"Dotted Line",'Inventory (old)'!$B:$B,'2020'!$A732,'Inventory (old)'!$E:$E,"&gt;="&amp;'2020'!$F732,'Inventory (old)'!$E:$E,"&lt;"&amp;'2020'!$G732)</f>
        <v>0</v>
      </c>
      <c r="AI732" s="7">
        <f>SUMIFS('Inventory (old)'!$M:$M,'Inventory (old)'!$A:$A,"Arrows and Onlys",'Inventory (old)'!$B:$B,'2020'!$A732,'Inventory (old)'!$E:$E,"&gt;="&amp;'2020'!$F732,'Inventory (old)'!$E:$E,"&lt;"&amp;'2020'!$G732)</f>
        <v>0</v>
      </c>
      <c r="AJ732" s="7">
        <f>SUMIFS('Inventory (old)'!$N:$N,'Inventory (old)'!$A:$A,"Arrows and Onlys",'Inventory (old)'!$B:$B,'2020'!$A732,'Inventory (old)'!$E:$E,"&gt;="&amp;'2020'!$F732,'Inventory (old)'!$E:$E,"&lt;"&amp;'2020'!$G732)</f>
        <v>0</v>
      </c>
      <c r="AK732" s="7">
        <f>SUMIFS('Inventory (old)'!$O:$O,'Inventory (old)'!$A:$A,"Transverse",'Inventory (old)'!$B:$B,'2020'!$A732,'Inventory (old)'!$E:$E,"&gt;="&amp;'2020'!$F732,'Inventory (old)'!$E:$E,"&lt;"&amp;'2020'!$G732)</f>
        <v>0</v>
      </c>
      <c r="AL732" s="7">
        <f>SUMIFS('Inventory (old)'!$P:$P,'Inventory (old)'!$A:$A,"Transverse",'Inventory (old)'!$B:$B,'2020'!$A732,'Inventory (old)'!$E:$E,"&gt;="&amp;'2020'!$F732,'Inventory (old)'!$E:$E,"&lt;"&amp;'2020'!$G732)</f>
        <v>0</v>
      </c>
      <c r="AM732" s="7">
        <f>SUMIFS('Inventory (old)'!$M:$M,'Inventory (old)'!$A:$A,"Crosswalk",'Inventory (old)'!$B:$B,'2020'!$A732,'Inventory (old)'!$E:$E,"&gt;="&amp;'2020'!$F732,'Inventory (old)'!$E:$E,"&lt;"&amp;'2020'!$G732)</f>
        <v>0</v>
      </c>
      <c r="AN732" s="7">
        <f>SUMIFS('Inventory (old)'!$M:$M,'Inventory (old)'!$A:$A,"Yield Line",'Inventory (old)'!$B:$B,'2020'!$A732,'Inventory (old)'!$E:$E,"&gt;="&amp;'2020'!$F732,'Inventory (old)'!$E:$E,"&lt;"&amp;'2020'!$G732)</f>
        <v>0</v>
      </c>
      <c r="AO732" s="7">
        <f>SUMIFS('Inventory (old)'!$M:$M,'Inventory (old)'!$A:$A,"Parking",'Inventory (old)'!$B:$B,'2020'!$A732,'Inventory (old)'!$E:$E,"&gt;="&amp;'2020'!$F732,'Inventory (old)'!$E:$E,"&lt;"&amp;'2020'!$G732)</f>
        <v>0</v>
      </c>
      <c r="AP732" s="7">
        <f>SUMIFS('Inventory (old)'!$M:$M,'Inventory (old)'!$A:$A,"Island",'Inventory (old)'!$B:$B,'2020'!$A732,'Inventory (old)'!$E:$E,"&gt;="&amp;'2020'!$F732,'Inventory (old)'!$E:$E,"&lt;"&amp;'2020'!$G732)</f>
        <v>0</v>
      </c>
      <c r="AQ732" s="7">
        <f>SUMIFS('Inventory (old)'!$M:$M,'Inventory (old)'!$A:$A,"Railroad",'Inventory (old)'!$B:$B,'2020'!$A732,'Inventory (old)'!$E:$E,"&gt;="&amp;'2020'!$F732,'Inventory (old)'!$E:$E,"&lt;"&amp;'2020'!$G732)</f>
        <v>0</v>
      </c>
      <c r="AR732" s="7">
        <f>SUMIFS('Inventory (old)'!$M:$M,'Inventory (old)'!$A:$A,"School",'Inventory (old)'!$B:$B,'2020'!$A732,'Inventory (old)'!$E:$E,"&gt;="&amp;'2020'!$F732,'Inventory (old)'!$E:$E,"&lt;"&amp;'2020'!$G732)</f>
        <v>0</v>
      </c>
      <c r="AS732" s="7">
        <f>SUMIFS('Inventory (old)'!$M:$M,'Inventory (old)'!$A:$A,"Air Speed",'Inventory (old)'!$B:$B,'2020'!$A732,'Inventory (old)'!$E:$E,"&gt;="&amp;'2020'!$F732,'Inventory (old)'!$E:$E,"&lt;"&amp;'2020'!$G732)</f>
        <v>0</v>
      </c>
      <c r="AT732" s="7">
        <f>SUMIFS('Inventory (old)'!$M:$M,'Inventory (old)'!$A:$A,"Wrong Way",'Inventory (old)'!$B:$B,'2020'!$A732,'Inventory (old)'!$E:$E,"&gt;="&amp;'2020'!$F732,'Inventory (old)'!$E:$E,"&lt;"&amp;'2020'!$G732)</f>
        <v>0</v>
      </c>
      <c r="AU732" s="7">
        <f>SUMIFS('Inventory (old)'!$M:$M,'Inventory (old)'!$A:$A,"Merge Arrow",'Inventory (old)'!$B:$B,'2020'!$A732,'Inventory (old)'!$E:$E,"&gt;="&amp;'2020'!$F732,'Inventory (old)'!$E:$E,"&lt;"&amp;'2020'!$G732)</f>
        <v>0</v>
      </c>
      <c r="AV732" s="7">
        <f>SUMIFS('Inventory (old)'!$M:$M,'Inventory (old)'!$A:$A,"Bike",'Inventory (old)'!$B:$B,'2020'!$A732,'Inventory (old)'!$E:$E,"&gt;="&amp;'2020'!$F732,'Inventory (old)'!$E:$E,"&lt;"&amp;'2020'!$G732)</f>
        <v>0</v>
      </c>
      <c r="AW732" s="1">
        <f>SUMIFS('Inventory (old)'!$S:$S,'Inventory (old)'!$A:$A,"Parking",'Inventory (old)'!$B:$B,'2020'!$A732,'Inventory (old)'!$E:$E,"&gt;="&amp;'2020'!$F732,'Inventory (old)'!$E:$E,"&lt;"&amp;'2020'!$G732)</f>
        <v>0</v>
      </c>
      <c r="AX732" s="13"/>
    </row>
    <row r="733" spans="1:50" x14ac:dyDescent="0.25">
      <c r="A733" s="6" t="s">
        <v>3089</v>
      </c>
      <c r="B733" s="7" t="s">
        <v>127</v>
      </c>
      <c r="C733" s="7" t="s">
        <v>2051</v>
      </c>
      <c r="D733" s="7">
        <v>97</v>
      </c>
      <c r="E733" s="7" t="s">
        <v>2176</v>
      </c>
      <c r="F733" s="8">
        <v>6.07</v>
      </c>
      <c r="G733" s="8">
        <v>6.66</v>
      </c>
      <c r="H733" s="7" t="s">
        <v>3090</v>
      </c>
      <c r="I733" s="7" t="s">
        <v>3091</v>
      </c>
      <c r="J733" s="14">
        <f t="shared" si="212"/>
        <v>0.58999999999999986</v>
      </c>
      <c r="K733" s="15" t="s">
        <v>2062</v>
      </c>
      <c r="L733" s="7"/>
      <c r="M733" s="7" t="s">
        <v>2072</v>
      </c>
      <c r="N733" s="20">
        <v>3</v>
      </c>
      <c r="O733" s="8"/>
      <c r="P733" s="8"/>
      <c r="Q733" s="14"/>
      <c r="R733" s="14"/>
      <c r="S733" s="21"/>
      <c r="T733" s="16" t="s">
        <v>2853</v>
      </c>
      <c r="V733" s="7"/>
      <c r="W733" s="7"/>
      <c r="X733" s="7"/>
      <c r="Y733" s="16"/>
      <c r="Z733" s="15">
        <v>2020</v>
      </c>
      <c r="AA733" s="8">
        <f t="shared" si="203"/>
        <v>1.1799999999999997</v>
      </c>
      <c r="AB733" s="8">
        <f t="shared" si="204"/>
        <v>1.1799999999999997</v>
      </c>
      <c r="AC733" s="8">
        <f t="shared" si="205"/>
        <v>0</v>
      </c>
      <c r="AD733" s="11">
        <f t="shared" si="206"/>
        <v>0</v>
      </c>
      <c r="AE733" s="31"/>
      <c r="AF733" s="7">
        <f>SUMIFS('Inventory (old)'!$M:$M,'Inventory (old)'!$A:$A,"Stop Line",'Inventory (old)'!$B:$B,'2020'!$A733,'Inventory (old)'!$E:$E,"&gt;="&amp;'2020'!$F733,'Inventory (old)'!$E:$E,"&lt;"&amp;'2020'!$G733)</f>
        <v>0</v>
      </c>
      <c r="AG733" s="7">
        <f>SUMIFS('Inventory (old)'!$M:$M,'Inventory (old)'!$A:$A,"Channel",'Inventory (old)'!$B:$B,'2020'!$A733,'Inventory (old)'!$E:$E,"&gt;="&amp;'2020'!$F733,'Inventory (old)'!$E:$E,"&lt;"&amp;'2020'!$G733)</f>
        <v>0</v>
      </c>
      <c r="AH733" s="7">
        <f>SUMIFS('Inventory (old)'!$M:$M,'Inventory (old)'!$A:$A,"Dotted Line",'Inventory (old)'!$B:$B,'2020'!$A733,'Inventory (old)'!$E:$E,"&gt;="&amp;'2020'!$F733,'Inventory (old)'!$E:$E,"&lt;"&amp;'2020'!$G733)</f>
        <v>0</v>
      </c>
      <c r="AI733" s="7">
        <f>SUMIFS('Inventory (old)'!$M:$M,'Inventory (old)'!$A:$A,"Arrows and Onlys",'Inventory (old)'!$B:$B,'2020'!$A733,'Inventory (old)'!$E:$E,"&gt;="&amp;'2020'!$F733,'Inventory (old)'!$E:$E,"&lt;"&amp;'2020'!$G733)</f>
        <v>0</v>
      </c>
      <c r="AJ733" s="7">
        <f>SUMIFS('Inventory (old)'!$N:$N,'Inventory (old)'!$A:$A,"Arrows and Onlys",'Inventory (old)'!$B:$B,'2020'!$A733,'Inventory (old)'!$E:$E,"&gt;="&amp;'2020'!$F733,'Inventory (old)'!$E:$E,"&lt;"&amp;'2020'!$G733)</f>
        <v>0</v>
      </c>
      <c r="AK733" s="7">
        <f>SUMIFS('Inventory (old)'!$O:$O,'Inventory (old)'!$A:$A,"Transverse",'Inventory (old)'!$B:$B,'2020'!$A733,'Inventory (old)'!$E:$E,"&gt;="&amp;'2020'!$F733,'Inventory (old)'!$E:$E,"&lt;"&amp;'2020'!$G733)</f>
        <v>0</v>
      </c>
      <c r="AL733" s="7">
        <f>SUMIFS('Inventory (old)'!$P:$P,'Inventory (old)'!$A:$A,"Transverse",'Inventory (old)'!$B:$B,'2020'!$A733,'Inventory (old)'!$E:$E,"&gt;="&amp;'2020'!$F733,'Inventory (old)'!$E:$E,"&lt;"&amp;'2020'!$G733)</f>
        <v>0</v>
      </c>
      <c r="AM733" s="7">
        <f>SUMIFS('Inventory (old)'!$M:$M,'Inventory (old)'!$A:$A,"Crosswalk",'Inventory (old)'!$B:$B,'2020'!$A733,'Inventory (old)'!$E:$E,"&gt;="&amp;'2020'!$F733,'Inventory (old)'!$E:$E,"&lt;"&amp;'2020'!$G733)</f>
        <v>0</v>
      </c>
      <c r="AN733" s="7">
        <f>SUMIFS('Inventory (old)'!$M:$M,'Inventory (old)'!$A:$A,"Yield Line",'Inventory (old)'!$B:$B,'2020'!$A733,'Inventory (old)'!$E:$E,"&gt;="&amp;'2020'!$F733,'Inventory (old)'!$E:$E,"&lt;"&amp;'2020'!$G733)</f>
        <v>0</v>
      </c>
      <c r="AO733" s="7">
        <f>SUMIFS('Inventory (old)'!$M:$M,'Inventory (old)'!$A:$A,"Parking",'Inventory (old)'!$B:$B,'2020'!$A733,'Inventory (old)'!$E:$E,"&gt;="&amp;'2020'!$F733,'Inventory (old)'!$E:$E,"&lt;"&amp;'2020'!$G733)</f>
        <v>0</v>
      </c>
      <c r="AP733" s="7">
        <f>SUMIFS('Inventory (old)'!$M:$M,'Inventory (old)'!$A:$A,"Island",'Inventory (old)'!$B:$B,'2020'!$A733,'Inventory (old)'!$E:$E,"&gt;="&amp;'2020'!$F733,'Inventory (old)'!$E:$E,"&lt;"&amp;'2020'!$G733)</f>
        <v>0</v>
      </c>
      <c r="AQ733" s="7">
        <f>SUMIFS('Inventory (old)'!$M:$M,'Inventory (old)'!$A:$A,"Railroad",'Inventory (old)'!$B:$B,'2020'!$A733,'Inventory (old)'!$E:$E,"&gt;="&amp;'2020'!$F733,'Inventory (old)'!$E:$E,"&lt;"&amp;'2020'!$G733)</f>
        <v>0</v>
      </c>
      <c r="AR733" s="7">
        <f>SUMIFS('Inventory (old)'!$M:$M,'Inventory (old)'!$A:$A,"School",'Inventory (old)'!$B:$B,'2020'!$A733,'Inventory (old)'!$E:$E,"&gt;="&amp;'2020'!$F733,'Inventory (old)'!$E:$E,"&lt;"&amp;'2020'!$G733)</f>
        <v>0</v>
      </c>
      <c r="AS733" s="7">
        <f>SUMIFS('Inventory (old)'!$M:$M,'Inventory (old)'!$A:$A,"Air Speed",'Inventory (old)'!$B:$B,'2020'!$A733,'Inventory (old)'!$E:$E,"&gt;="&amp;'2020'!$F733,'Inventory (old)'!$E:$E,"&lt;"&amp;'2020'!$G733)</f>
        <v>0</v>
      </c>
      <c r="AT733" s="7">
        <f>SUMIFS('Inventory (old)'!$M:$M,'Inventory (old)'!$A:$A,"Wrong Way",'Inventory (old)'!$B:$B,'2020'!$A733,'Inventory (old)'!$E:$E,"&gt;="&amp;'2020'!$F733,'Inventory (old)'!$E:$E,"&lt;"&amp;'2020'!$G733)</f>
        <v>0</v>
      </c>
      <c r="AU733" s="7">
        <f>SUMIFS('Inventory (old)'!$M:$M,'Inventory (old)'!$A:$A,"Merge Arrow",'Inventory (old)'!$B:$B,'2020'!$A733,'Inventory (old)'!$E:$E,"&gt;="&amp;'2020'!$F733,'Inventory (old)'!$E:$E,"&lt;"&amp;'2020'!$G733)</f>
        <v>0</v>
      </c>
      <c r="AV733" s="7">
        <f>SUMIFS('Inventory (old)'!$M:$M,'Inventory (old)'!$A:$A,"Bike",'Inventory (old)'!$B:$B,'2020'!$A733,'Inventory (old)'!$E:$E,"&gt;="&amp;'2020'!$F733,'Inventory (old)'!$E:$E,"&lt;"&amp;'2020'!$G733)</f>
        <v>0</v>
      </c>
      <c r="AW733" s="1">
        <f>SUMIFS('Inventory (old)'!$S:$S,'Inventory (old)'!$A:$A,"Parking",'Inventory (old)'!$B:$B,'2020'!$A733,'Inventory (old)'!$E:$E,"&gt;="&amp;'2020'!$F733,'Inventory (old)'!$E:$E,"&lt;"&amp;'2020'!$G733)</f>
        <v>0</v>
      </c>
      <c r="AX733" s="13"/>
    </row>
    <row r="734" spans="1:50" x14ac:dyDescent="0.25">
      <c r="A734" s="6" t="s">
        <v>3089</v>
      </c>
      <c r="B734" s="7" t="s">
        <v>127</v>
      </c>
      <c r="C734" s="7" t="s">
        <v>2051</v>
      </c>
      <c r="D734" s="7">
        <v>97</v>
      </c>
      <c r="E734" s="7" t="s">
        <v>2176</v>
      </c>
      <c r="F734" s="8">
        <f>G733</f>
        <v>6.66</v>
      </c>
      <c r="G734" s="8">
        <v>9.2899999999999991</v>
      </c>
      <c r="H734" s="7" t="s">
        <v>3091</v>
      </c>
      <c r="I734" s="7" t="s">
        <v>976</v>
      </c>
      <c r="J734" s="14">
        <f t="shared" si="212"/>
        <v>2.629999999999999</v>
      </c>
      <c r="K734" s="15" t="s">
        <v>2062</v>
      </c>
      <c r="L734" s="7"/>
      <c r="M734" s="7" t="s">
        <v>2072</v>
      </c>
      <c r="N734" s="20">
        <v>2</v>
      </c>
      <c r="O734" s="8">
        <v>9.09</v>
      </c>
      <c r="P734" s="8">
        <v>9.2899999999999991</v>
      </c>
      <c r="Q734" s="14"/>
      <c r="R734" s="14"/>
      <c r="S734" s="21"/>
      <c r="T734" s="16" t="s">
        <v>2853</v>
      </c>
      <c r="V734" s="7"/>
      <c r="W734" s="7"/>
      <c r="X734" s="7"/>
      <c r="Y734" s="16"/>
      <c r="Z734" s="15">
        <v>2020</v>
      </c>
      <c r="AA734" s="8">
        <f t="shared" si="203"/>
        <v>2.629999999999999</v>
      </c>
      <c r="AB734" s="8">
        <f t="shared" si="204"/>
        <v>4.8599999999999994</v>
      </c>
      <c r="AC734" s="8">
        <f t="shared" si="205"/>
        <v>0</v>
      </c>
      <c r="AD734" s="11">
        <f t="shared" si="206"/>
        <v>0</v>
      </c>
      <c r="AE734" s="31"/>
      <c r="AF734" s="7">
        <f>SUMIFS('Inventory (old)'!$M:$M,'Inventory (old)'!$A:$A,"Stop Line",'Inventory (old)'!$B:$B,'2020'!$A734,'Inventory (old)'!$E:$E,"&gt;="&amp;'2020'!$F734,'Inventory (old)'!$E:$E,"&lt;"&amp;'2020'!$G734)</f>
        <v>0</v>
      </c>
      <c r="AG734" s="7">
        <f>SUMIFS('Inventory (old)'!$M:$M,'Inventory (old)'!$A:$A,"Channel",'Inventory (old)'!$B:$B,'2020'!$A734,'Inventory (old)'!$E:$E,"&gt;="&amp;'2020'!$F734,'Inventory (old)'!$E:$E,"&lt;"&amp;'2020'!$G734)</f>
        <v>0</v>
      </c>
      <c r="AH734" s="7">
        <f>SUMIFS('Inventory (old)'!$M:$M,'Inventory (old)'!$A:$A,"Dotted Line",'Inventory (old)'!$B:$B,'2020'!$A734,'Inventory (old)'!$E:$E,"&gt;="&amp;'2020'!$F734,'Inventory (old)'!$E:$E,"&lt;"&amp;'2020'!$G734)</f>
        <v>0</v>
      </c>
      <c r="AI734" s="7">
        <f>SUMIFS('Inventory (old)'!$M:$M,'Inventory (old)'!$A:$A,"Arrows and Onlys",'Inventory (old)'!$B:$B,'2020'!$A734,'Inventory (old)'!$E:$E,"&gt;="&amp;'2020'!$F734,'Inventory (old)'!$E:$E,"&lt;"&amp;'2020'!$G734)</f>
        <v>0</v>
      </c>
      <c r="AJ734" s="7">
        <f>SUMIFS('Inventory (old)'!$N:$N,'Inventory (old)'!$A:$A,"Arrows and Onlys",'Inventory (old)'!$B:$B,'2020'!$A734,'Inventory (old)'!$E:$E,"&gt;="&amp;'2020'!$F734,'Inventory (old)'!$E:$E,"&lt;"&amp;'2020'!$G734)</f>
        <v>0</v>
      </c>
      <c r="AK734" s="7">
        <f>SUMIFS('Inventory (old)'!$O:$O,'Inventory (old)'!$A:$A,"Transverse",'Inventory (old)'!$B:$B,'2020'!$A734,'Inventory (old)'!$E:$E,"&gt;="&amp;'2020'!$F734,'Inventory (old)'!$E:$E,"&lt;"&amp;'2020'!$G734)</f>
        <v>0</v>
      </c>
      <c r="AL734" s="7">
        <f>SUMIFS('Inventory (old)'!$P:$P,'Inventory (old)'!$A:$A,"Transverse",'Inventory (old)'!$B:$B,'2020'!$A734,'Inventory (old)'!$E:$E,"&gt;="&amp;'2020'!$F734,'Inventory (old)'!$E:$E,"&lt;"&amp;'2020'!$G734)</f>
        <v>0</v>
      </c>
      <c r="AM734" s="7">
        <f>SUMIFS('Inventory (old)'!$M:$M,'Inventory (old)'!$A:$A,"Crosswalk",'Inventory (old)'!$B:$B,'2020'!$A734,'Inventory (old)'!$E:$E,"&gt;="&amp;'2020'!$F734,'Inventory (old)'!$E:$E,"&lt;"&amp;'2020'!$G734)</f>
        <v>0</v>
      </c>
      <c r="AN734" s="7">
        <f>SUMIFS('Inventory (old)'!$M:$M,'Inventory (old)'!$A:$A,"Yield Line",'Inventory (old)'!$B:$B,'2020'!$A734,'Inventory (old)'!$E:$E,"&gt;="&amp;'2020'!$F734,'Inventory (old)'!$E:$E,"&lt;"&amp;'2020'!$G734)</f>
        <v>0</v>
      </c>
      <c r="AO734" s="7">
        <f>SUMIFS('Inventory (old)'!$M:$M,'Inventory (old)'!$A:$A,"Parking",'Inventory (old)'!$B:$B,'2020'!$A734,'Inventory (old)'!$E:$E,"&gt;="&amp;'2020'!$F734,'Inventory (old)'!$E:$E,"&lt;"&amp;'2020'!$G734)</f>
        <v>0</v>
      </c>
      <c r="AP734" s="7">
        <f>SUMIFS('Inventory (old)'!$M:$M,'Inventory (old)'!$A:$A,"Island",'Inventory (old)'!$B:$B,'2020'!$A734,'Inventory (old)'!$E:$E,"&gt;="&amp;'2020'!$F734,'Inventory (old)'!$E:$E,"&lt;"&amp;'2020'!$G734)</f>
        <v>0</v>
      </c>
      <c r="AQ734" s="7">
        <f>SUMIFS('Inventory (old)'!$M:$M,'Inventory (old)'!$A:$A,"Railroad",'Inventory (old)'!$B:$B,'2020'!$A734,'Inventory (old)'!$E:$E,"&gt;="&amp;'2020'!$F734,'Inventory (old)'!$E:$E,"&lt;"&amp;'2020'!$G734)</f>
        <v>0</v>
      </c>
      <c r="AR734" s="7">
        <f>SUMIFS('Inventory (old)'!$M:$M,'Inventory (old)'!$A:$A,"School",'Inventory (old)'!$B:$B,'2020'!$A734,'Inventory (old)'!$E:$E,"&gt;="&amp;'2020'!$F734,'Inventory (old)'!$E:$E,"&lt;"&amp;'2020'!$G734)</f>
        <v>0</v>
      </c>
      <c r="AS734" s="7">
        <f>SUMIFS('Inventory (old)'!$M:$M,'Inventory (old)'!$A:$A,"Air Speed",'Inventory (old)'!$B:$B,'2020'!$A734,'Inventory (old)'!$E:$E,"&gt;="&amp;'2020'!$F734,'Inventory (old)'!$E:$E,"&lt;"&amp;'2020'!$G734)</f>
        <v>0</v>
      </c>
      <c r="AT734" s="7">
        <f>SUMIFS('Inventory (old)'!$M:$M,'Inventory (old)'!$A:$A,"Wrong Way",'Inventory (old)'!$B:$B,'2020'!$A734,'Inventory (old)'!$E:$E,"&gt;="&amp;'2020'!$F734,'Inventory (old)'!$E:$E,"&lt;"&amp;'2020'!$G734)</f>
        <v>0</v>
      </c>
      <c r="AU734" s="7">
        <f>SUMIFS('Inventory (old)'!$M:$M,'Inventory (old)'!$A:$A,"Merge Arrow",'Inventory (old)'!$B:$B,'2020'!$A734,'Inventory (old)'!$E:$E,"&gt;="&amp;'2020'!$F734,'Inventory (old)'!$E:$E,"&lt;"&amp;'2020'!$G734)</f>
        <v>0</v>
      </c>
      <c r="AV734" s="7">
        <f>SUMIFS('Inventory (old)'!$M:$M,'Inventory (old)'!$A:$A,"Bike",'Inventory (old)'!$B:$B,'2020'!$A734,'Inventory (old)'!$E:$E,"&gt;="&amp;'2020'!$F734,'Inventory (old)'!$E:$E,"&lt;"&amp;'2020'!$G734)</f>
        <v>0</v>
      </c>
      <c r="AW734" s="1">
        <f>SUMIFS('Inventory (old)'!$S:$S,'Inventory (old)'!$A:$A,"Parking",'Inventory (old)'!$B:$B,'2020'!$A734,'Inventory (old)'!$E:$E,"&gt;="&amp;'2020'!$F734,'Inventory (old)'!$E:$E,"&lt;"&amp;'2020'!$G734)</f>
        <v>0</v>
      </c>
      <c r="AX734" s="13"/>
    </row>
    <row r="735" spans="1:50" x14ac:dyDescent="0.25">
      <c r="A735" s="6" t="s">
        <v>3089</v>
      </c>
      <c r="B735" s="7" t="s">
        <v>127</v>
      </c>
      <c r="C735" s="7" t="s">
        <v>2051</v>
      </c>
      <c r="D735" s="7">
        <v>97</v>
      </c>
      <c r="E735" s="7" t="s">
        <v>2176</v>
      </c>
      <c r="F735" s="8">
        <v>9.6199999999999992</v>
      </c>
      <c r="G735" s="8">
        <v>10.53</v>
      </c>
      <c r="H735" s="7" t="s">
        <v>976</v>
      </c>
      <c r="I735" s="7" t="s">
        <v>3235</v>
      </c>
      <c r="J735" s="14">
        <f t="shared" si="212"/>
        <v>0.91000000000000014</v>
      </c>
      <c r="K735" s="15" t="s">
        <v>2062</v>
      </c>
      <c r="L735" s="7"/>
      <c r="M735" s="7" t="s">
        <v>2072</v>
      </c>
      <c r="N735" s="20">
        <v>2</v>
      </c>
      <c r="O735" s="8"/>
      <c r="P735" s="8"/>
      <c r="Q735" s="14"/>
      <c r="R735" s="14"/>
      <c r="S735" s="21"/>
      <c r="T735" s="16" t="s">
        <v>2853</v>
      </c>
      <c r="V735" s="7"/>
      <c r="W735" s="7"/>
      <c r="X735" s="7"/>
      <c r="Y735" s="16"/>
      <c r="Z735" s="15">
        <v>2020</v>
      </c>
      <c r="AA735" s="8">
        <f t="shared" si="203"/>
        <v>0.91000000000000014</v>
      </c>
      <c r="AB735" s="8">
        <f t="shared" si="204"/>
        <v>1.8200000000000003</v>
      </c>
      <c r="AC735" s="8">
        <f t="shared" si="205"/>
        <v>0</v>
      </c>
      <c r="AD735" s="11">
        <f t="shared" si="206"/>
        <v>0</v>
      </c>
      <c r="AE735" s="31"/>
      <c r="AF735" s="7">
        <f>SUMIFS('Inventory (old)'!$M:$M,'Inventory (old)'!$A:$A,"Stop Line",'Inventory (old)'!$B:$B,'2020'!$A735,'Inventory (old)'!$E:$E,"&gt;="&amp;'2020'!$F735,'Inventory (old)'!$E:$E,"&lt;"&amp;'2020'!$G735)</f>
        <v>0</v>
      </c>
      <c r="AG735" s="7">
        <f>SUMIFS('Inventory (old)'!$M:$M,'Inventory (old)'!$A:$A,"Channel",'Inventory (old)'!$B:$B,'2020'!$A735,'Inventory (old)'!$E:$E,"&gt;="&amp;'2020'!$F735,'Inventory (old)'!$E:$E,"&lt;"&amp;'2020'!$G735)</f>
        <v>0</v>
      </c>
      <c r="AH735" s="7">
        <f>SUMIFS('Inventory (old)'!$M:$M,'Inventory (old)'!$A:$A,"Dotted Line",'Inventory (old)'!$B:$B,'2020'!$A735,'Inventory (old)'!$E:$E,"&gt;="&amp;'2020'!$F735,'Inventory (old)'!$E:$E,"&lt;"&amp;'2020'!$G735)</f>
        <v>0</v>
      </c>
      <c r="AI735" s="7">
        <f>SUMIFS('Inventory (old)'!$M:$M,'Inventory (old)'!$A:$A,"Arrows and Onlys",'Inventory (old)'!$B:$B,'2020'!$A735,'Inventory (old)'!$E:$E,"&gt;="&amp;'2020'!$F735,'Inventory (old)'!$E:$E,"&lt;"&amp;'2020'!$G735)</f>
        <v>0</v>
      </c>
      <c r="AJ735" s="7">
        <f>SUMIFS('Inventory (old)'!$N:$N,'Inventory (old)'!$A:$A,"Arrows and Onlys",'Inventory (old)'!$B:$B,'2020'!$A735,'Inventory (old)'!$E:$E,"&gt;="&amp;'2020'!$F735,'Inventory (old)'!$E:$E,"&lt;"&amp;'2020'!$G735)</f>
        <v>0</v>
      </c>
      <c r="AK735" s="7">
        <f>SUMIFS('Inventory (old)'!$O:$O,'Inventory (old)'!$A:$A,"Transverse",'Inventory (old)'!$B:$B,'2020'!$A735,'Inventory (old)'!$E:$E,"&gt;="&amp;'2020'!$F735,'Inventory (old)'!$E:$E,"&lt;"&amp;'2020'!$G735)</f>
        <v>0</v>
      </c>
      <c r="AL735" s="7">
        <f>SUMIFS('Inventory (old)'!$P:$P,'Inventory (old)'!$A:$A,"Transverse",'Inventory (old)'!$B:$B,'2020'!$A735,'Inventory (old)'!$E:$E,"&gt;="&amp;'2020'!$F735,'Inventory (old)'!$E:$E,"&lt;"&amp;'2020'!$G735)</f>
        <v>0</v>
      </c>
      <c r="AM735" s="7">
        <f>SUMIFS('Inventory (old)'!$M:$M,'Inventory (old)'!$A:$A,"Crosswalk",'Inventory (old)'!$B:$B,'2020'!$A735,'Inventory (old)'!$E:$E,"&gt;="&amp;'2020'!$F735,'Inventory (old)'!$E:$E,"&lt;"&amp;'2020'!$G735)</f>
        <v>0</v>
      </c>
      <c r="AN735" s="7">
        <f>SUMIFS('Inventory (old)'!$M:$M,'Inventory (old)'!$A:$A,"Yield Line",'Inventory (old)'!$B:$B,'2020'!$A735,'Inventory (old)'!$E:$E,"&gt;="&amp;'2020'!$F735,'Inventory (old)'!$E:$E,"&lt;"&amp;'2020'!$G735)</f>
        <v>0</v>
      </c>
      <c r="AO735" s="7">
        <f>SUMIFS('Inventory (old)'!$M:$M,'Inventory (old)'!$A:$A,"Parking",'Inventory (old)'!$B:$B,'2020'!$A735,'Inventory (old)'!$E:$E,"&gt;="&amp;'2020'!$F735,'Inventory (old)'!$E:$E,"&lt;"&amp;'2020'!$G735)</f>
        <v>0</v>
      </c>
      <c r="AP735" s="7">
        <f>SUMIFS('Inventory (old)'!$M:$M,'Inventory (old)'!$A:$A,"Island",'Inventory (old)'!$B:$B,'2020'!$A735,'Inventory (old)'!$E:$E,"&gt;="&amp;'2020'!$F735,'Inventory (old)'!$E:$E,"&lt;"&amp;'2020'!$G735)</f>
        <v>0</v>
      </c>
      <c r="AQ735" s="7">
        <f>SUMIFS('Inventory (old)'!$M:$M,'Inventory (old)'!$A:$A,"Railroad",'Inventory (old)'!$B:$B,'2020'!$A735,'Inventory (old)'!$E:$E,"&gt;="&amp;'2020'!$F735,'Inventory (old)'!$E:$E,"&lt;"&amp;'2020'!$G735)</f>
        <v>0</v>
      </c>
      <c r="AR735" s="7">
        <f>SUMIFS('Inventory (old)'!$M:$M,'Inventory (old)'!$A:$A,"School",'Inventory (old)'!$B:$B,'2020'!$A735,'Inventory (old)'!$E:$E,"&gt;="&amp;'2020'!$F735,'Inventory (old)'!$E:$E,"&lt;"&amp;'2020'!$G735)</f>
        <v>0</v>
      </c>
      <c r="AS735" s="7">
        <f>SUMIFS('Inventory (old)'!$M:$M,'Inventory (old)'!$A:$A,"Air Speed",'Inventory (old)'!$B:$B,'2020'!$A735,'Inventory (old)'!$E:$E,"&gt;="&amp;'2020'!$F735,'Inventory (old)'!$E:$E,"&lt;"&amp;'2020'!$G735)</f>
        <v>0</v>
      </c>
      <c r="AT735" s="7">
        <f>SUMIFS('Inventory (old)'!$M:$M,'Inventory (old)'!$A:$A,"Wrong Way",'Inventory (old)'!$B:$B,'2020'!$A735,'Inventory (old)'!$E:$E,"&gt;="&amp;'2020'!$F735,'Inventory (old)'!$E:$E,"&lt;"&amp;'2020'!$G735)</f>
        <v>0</v>
      </c>
      <c r="AU735" s="7">
        <f>SUMIFS('Inventory (old)'!$M:$M,'Inventory (old)'!$A:$A,"Merge Arrow",'Inventory (old)'!$B:$B,'2020'!$A735,'Inventory (old)'!$E:$E,"&gt;="&amp;'2020'!$F735,'Inventory (old)'!$E:$E,"&lt;"&amp;'2020'!$G735)</f>
        <v>0</v>
      </c>
      <c r="AV735" s="7">
        <f>SUMIFS('Inventory (old)'!$M:$M,'Inventory (old)'!$A:$A,"Bike",'Inventory (old)'!$B:$B,'2020'!$A735,'Inventory (old)'!$E:$E,"&gt;="&amp;'2020'!$F735,'Inventory (old)'!$E:$E,"&lt;"&amp;'2020'!$G735)</f>
        <v>0</v>
      </c>
      <c r="AW735" s="1">
        <f>SUMIFS('Inventory (old)'!$S:$S,'Inventory (old)'!$A:$A,"Parking",'Inventory (old)'!$B:$B,'2020'!$A735,'Inventory (old)'!$E:$E,"&gt;="&amp;'2020'!$F735,'Inventory (old)'!$E:$E,"&lt;"&amp;'2020'!$G735)</f>
        <v>0</v>
      </c>
      <c r="AX735" s="13"/>
    </row>
    <row r="736" spans="1:50" x14ac:dyDescent="0.25">
      <c r="A736" s="6" t="s">
        <v>3089</v>
      </c>
      <c r="B736" s="7" t="s">
        <v>127</v>
      </c>
      <c r="C736" s="7" t="s">
        <v>2051</v>
      </c>
      <c r="D736" s="7">
        <v>97</v>
      </c>
      <c r="E736" s="7" t="s">
        <v>2176</v>
      </c>
      <c r="F736" s="8">
        <v>10.53</v>
      </c>
      <c r="G736" s="8">
        <v>14.84</v>
      </c>
      <c r="H736" s="7" t="s">
        <v>3235</v>
      </c>
      <c r="I736" s="7" t="s">
        <v>3238</v>
      </c>
      <c r="J736" s="14">
        <f t="shared" si="212"/>
        <v>4.3100000000000005</v>
      </c>
      <c r="K736" s="15" t="s">
        <v>2062</v>
      </c>
      <c r="L736" s="7"/>
      <c r="M736" s="7" t="s">
        <v>2072</v>
      </c>
      <c r="N736" s="20">
        <v>2</v>
      </c>
      <c r="O736" s="8"/>
      <c r="P736" s="8"/>
      <c r="Q736" s="14"/>
      <c r="R736" s="14"/>
      <c r="S736" s="21"/>
      <c r="T736" s="16"/>
      <c r="V736" s="7"/>
      <c r="W736" s="7"/>
      <c r="X736" s="7"/>
      <c r="Y736" s="16"/>
      <c r="Z736" s="15">
        <v>2020</v>
      </c>
      <c r="AA736" s="8">
        <f t="shared" si="203"/>
        <v>4.3100000000000005</v>
      </c>
      <c r="AB736" s="8">
        <f t="shared" si="204"/>
        <v>8.620000000000001</v>
      </c>
      <c r="AC736" s="8">
        <f t="shared" si="205"/>
        <v>0</v>
      </c>
      <c r="AD736" s="11">
        <f t="shared" si="206"/>
        <v>0</v>
      </c>
      <c r="AE736" s="31">
        <v>2020</v>
      </c>
      <c r="AF736" s="7">
        <f>SUMIFS('Inventory (old)'!$M:$M,'Inventory (old)'!$A:$A,"Stop Line",'Inventory (old)'!$B:$B,'2020'!$A736,'Inventory (old)'!$E:$E,"&gt;="&amp;'2020'!$F736,'Inventory (old)'!$E:$E,"&lt;"&amp;'2020'!$G736)</f>
        <v>0</v>
      </c>
      <c r="AG736" s="7">
        <f>SUMIFS('Inventory (old)'!$M:$M,'Inventory (old)'!$A:$A,"Channel",'Inventory (old)'!$B:$B,'2020'!$A736,'Inventory (old)'!$E:$E,"&gt;="&amp;'2020'!$F736,'Inventory (old)'!$E:$E,"&lt;"&amp;'2020'!$G736)</f>
        <v>0</v>
      </c>
      <c r="AH736" s="7">
        <f>SUMIFS('Inventory (old)'!$M:$M,'Inventory (old)'!$A:$A,"Dotted Line",'Inventory (old)'!$B:$B,'2020'!$A736,'Inventory (old)'!$E:$E,"&gt;="&amp;'2020'!$F736,'Inventory (old)'!$E:$E,"&lt;"&amp;'2020'!$G736)</f>
        <v>197</v>
      </c>
      <c r="AI736" s="7">
        <f>SUMIFS('Inventory (old)'!$M:$M,'Inventory (old)'!$A:$A,"Arrows and Onlys",'Inventory (old)'!$B:$B,'2020'!$A736,'Inventory (old)'!$E:$E,"&gt;="&amp;'2020'!$F736,'Inventory (old)'!$E:$E,"&lt;"&amp;'2020'!$G736)</f>
        <v>0</v>
      </c>
      <c r="AJ736" s="7">
        <f>SUMIFS('Inventory (old)'!$N:$N,'Inventory (old)'!$A:$A,"Arrows and Onlys",'Inventory (old)'!$B:$B,'2020'!$A736,'Inventory (old)'!$E:$E,"&gt;="&amp;'2020'!$F736,'Inventory (old)'!$E:$E,"&lt;"&amp;'2020'!$G736)</f>
        <v>0</v>
      </c>
      <c r="AK736" s="7">
        <f>SUMIFS('Inventory (old)'!$O:$O,'Inventory (old)'!$A:$A,"Transverse",'Inventory (old)'!$B:$B,'2020'!$A736,'Inventory (old)'!$E:$E,"&gt;="&amp;'2020'!$F736,'Inventory (old)'!$E:$E,"&lt;"&amp;'2020'!$G736)</f>
        <v>0</v>
      </c>
      <c r="AL736" s="7">
        <f>SUMIFS('Inventory (old)'!$P:$P,'Inventory (old)'!$A:$A,"Transverse",'Inventory (old)'!$B:$B,'2020'!$A736,'Inventory (old)'!$E:$E,"&gt;="&amp;'2020'!$F736,'Inventory (old)'!$E:$E,"&lt;"&amp;'2020'!$G736)</f>
        <v>0</v>
      </c>
      <c r="AM736" s="7">
        <f>SUMIFS('Inventory (old)'!$M:$M,'Inventory (old)'!$A:$A,"Crosswalk",'Inventory (old)'!$B:$B,'2020'!$A736,'Inventory (old)'!$E:$E,"&gt;="&amp;'2020'!$F736,'Inventory (old)'!$E:$E,"&lt;"&amp;'2020'!$G736)</f>
        <v>27</v>
      </c>
      <c r="AN736" s="7">
        <f>SUMIFS('Inventory (old)'!$M:$M,'Inventory (old)'!$A:$A,"Yield Line",'Inventory (old)'!$B:$B,'2020'!$A736,'Inventory (old)'!$E:$E,"&gt;="&amp;'2020'!$F736,'Inventory (old)'!$E:$E,"&lt;"&amp;'2020'!$G736)</f>
        <v>0</v>
      </c>
      <c r="AO736" s="7">
        <f>SUMIFS('Inventory (old)'!$M:$M,'Inventory (old)'!$A:$A,"Parking",'Inventory (old)'!$B:$B,'2020'!$A736,'Inventory (old)'!$E:$E,"&gt;="&amp;'2020'!$F736,'Inventory (old)'!$E:$E,"&lt;"&amp;'2020'!$G736)</f>
        <v>0</v>
      </c>
      <c r="AP736" s="7">
        <f>SUMIFS('Inventory (old)'!$M:$M,'Inventory (old)'!$A:$A,"Island",'Inventory (old)'!$B:$B,'2020'!$A736,'Inventory (old)'!$E:$E,"&gt;="&amp;'2020'!$F736,'Inventory (old)'!$E:$E,"&lt;"&amp;'2020'!$G736)</f>
        <v>0</v>
      </c>
      <c r="AQ736" s="7">
        <f>SUMIFS('Inventory (old)'!$M:$M,'Inventory (old)'!$A:$A,"Railroad",'Inventory (old)'!$B:$B,'2020'!$A736,'Inventory (old)'!$E:$E,"&gt;="&amp;'2020'!$F736,'Inventory (old)'!$E:$E,"&lt;"&amp;'2020'!$G736)</f>
        <v>0</v>
      </c>
      <c r="AR736" s="7">
        <f>SUMIFS('Inventory (old)'!$M:$M,'Inventory (old)'!$A:$A,"School",'Inventory (old)'!$B:$B,'2020'!$A736,'Inventory (old)'!$E:$E,"&gt;="&amp;'2020'!$F736,'Inventory (old)'!$E:$E,"&lt;"&amp;'2020'!$G736)</f>
        <v>2</v>
      </c>
      <c r="AS736" s="7">
        <f>SUMIFS('Inventory (old)'!$M:$M,'Inventory (old)'!$A:$A,"Air Speed",'Inventory (old)'!$B:$B,'2020'!$A736,'Inventory (old)'!$E:$E,"&gt;="&amp;'2020'!$F736,'Inventory (old)'!$E:$E,"&lt;"&amp;'2020'!$G736)</f>
        <v>0</v>
      </c>
      <c r="AT736" s="7">
        <f>SUMIFS('Inventory (old)'!$M:$M,'Inventory (old)'!$A:$A,"Wrong Way",'Inventory (old)'!$B:$B,'2020'!$A736,'Inventory (old)'!$E:$E,"&gt;="&amp;'2020'!$F736,'Inventory (old)'!$E:$E,"&lt;"&amp;'2020'!$G736)</f>
        <v>0</v>
      </c>
      <c r="AU736" s="7">
        <f>SUMIFS('Inventory (old)'!$M:$M,'Inventory (old)'!$A:$A,"Merge Arrow",'Inventory (old)'!$B:$B,'2020'!$A736,'Inventory (old)'!$E:$E,"&gt;="&amp;'2020'!$F736,'Inventory (old)'!$E:$E,"&lt;"&amp;'2020'!$G736)</f>
        <v>0</v>
      </c>
      <c r="AV736" s="7">
        <f>SUMIFS('Inventory (old)'!$M:$M,'Inventory (old)'!$A:$A,"Bike",'Inventory (old)'!$B:$B,'2020'!$A736,'Inventory (old)'!$E:$E,"&gt;="&amp;'2020'!$F736,'Inventory (old)'!$E:$E,"&lt;"&amp;'2020'!$G736)</f>
        <v>1</v>
      </c>
      <c r="AW736" s="1">
        <f>SUMIFS('Inventory (old)'!$S:$S,'Inventory (old)'!$A:$A,"Parking",'Inventory (old)'!$B:$B,'2020'!$A736,'Inventory (old)'!$E:$E,"&gt;="&amp;'2020'!$F736,'Inventory (old)'!$E:$E,"&lt;"&amp;'2020'!$G736)</f>
        <v>0</v>
      </c>
      <c r="AX736" s="13"/>
    </row>
    <row r="737" spans="1:50" x14ac:dyDescent="0.25">
      <c r="A737" s="6" t="s">
        <v>3089</v>
      </c>
      <c r="B737" s="7" t="s">
        <v>127</v>
      </c>
      <c r="C737" s="7" t="s">
        <v>2051</v>
      </c>
      <c r="D737" s="7">
        <v>97</v>
      </c>
      <c r="E737" s="7" t="s">
        <v>2176</v>
      </c>
      <c r="F737" s="8">
        <f>G736</f>
        <v>14.84</v>
      </c>
      <c r="G737" s="8">
        <v>15.35</v>
      </c>
      <c r="H737" s="7" t="s">
        <v>3238</v>
      </c>
      <c r="I737" s="7" t="s">
        <v>146</v>
      </c>
      <c r="J737" s="14">
        <f t="shared" si="212"/>
        <v>0.50999999999999979</v>
      </c>
      <c r="K737" s="15" t="s">
        <v>2062</v>
      </c>
      <c r="L737" s="7"/>
      <c r="M737" s="7" t="s">
        <v>2072</v>
      </c>
      <c r="N737" s="20">
        <v>2</v>
      </c>
      <c r="O737" s="8">
        <v>14.99</v>
      </c>
      <c r="P737" s="8">
        <f>G737</f>
        <v>15.35</v>
      </c>
      <c r="Q737" s="14"/>
      <c r="R737" s="14"/>
      <c r="S737" s="21"/>
      <c r="T737" s="16" t="s">
        <v>3087</v>
      </c>
      <c r="V737" s="7"/>
      <c r="W737" s="7"/>
      <c r="X737" s="7"/>
      <c r="Y737" s="16"/>
      <c r="Z737" s="15">
        <v>2020</v>
      </c>
      <c r="AA737" s="8">
        <f t="shared" si="203"/>
        <v>0.50999999999999979</v>
      </c>
      <c r="AB737" s="8">
        <f t="shared" si="204"/>
        <v>0.30000000000000071</v>
      </c>
      <c r="AC737" s="8">
        <f t="shared" si="205"/>
        <v>0</v>
      </c>
      <c r="AD737" s="11">
        <f t="shared" si="206"/>
        <v>0</v>
      </c>
      <c r="AE737" s="31"/>
      <c r="AF737" s="7">
        <f>SUMIFS('Inventory (old)'!$M:$M,'Inventory (old)'!$A:$A,"Stop Line",'Inventory (old)'!$B:$B,'2020'!$A737,'Inventory (old)'!$E:$E,"&gt;="&amp;'2020'!$F737,'Inventory (old)'!$E:$E,"&lt;"&amp;'2020'!$G737)</f>
        <v>0</v>
      </c>
      <c r="AG737" s="7">
        <f>SUMIFS('Inventory (old)'!$M:$M,'Inventory (old)'!$A:$A,"Channel",'Inventory (old)'!$B:$B,'2020'!$A737,'Inventory (old)'!$E:$E,"&gt;="&amp;'2020'!$F737,'Inventory (old)'!$E:$E,"&lt;"&amp;'2020'!$G737)</f>
        <v>0</v>
      </c>
      <c r="AH737" s="7">
        <f>SUMIFS('Inventory (old)'!$M:$M,'Inventory (old)'!$A:$A,"Dotted Line",'Inventory (old)'!$B:$B,'2020'!$A737,'Inventory (old)'!$E:$E,"&gt;="&amp;'2020'!$F737,'Inventory (old)'!$E:$E,"&lt;"&amp;'2020'!$G737)</f>
        <v>0</v>
      </c>
      <c r="AI737" s="7">
        <f>SUMIFS('Inventory (old)'!$M:$M,'Inventory (old)'!$A:$A,"Arrows and Onlys",'Inventory (old)'!$B:$B,'2020'!$A737,'Inventory (old)'!$E:$E,"&gt;="&amp;'2020'!$F737,'Inventory (old)'!$E:$E,"&lt;"&amp;'2020'!$G737)</f>
        <v>0</v>
      </c>
      <c r="AJ737" s="7">
        <f>SUMIFS('Inventory (old)'!$N:$N,'Inventory (old)'!$A:$A,"Arrows and Onlys",'Inventory (old)'!$B:$B,'2020'!$A737,'Inventory (old)'!$E:$E,"&gt;="&amp;'2020'!$F737,'Inventory (old)'!$E:$E,"&lt;"&amp;'2020'!$G737)</f>
        <v>0</v>
      </c>
      <c r="AK737" s="7">
        <f>SUMIFS('Inventory (old)'!$O:$O,'Inventory (old)'!$A:$A,"Transverse",'Inventory (old)'!$B:$B,'2020'!$A737,'Inventory (old)'!$E:$E,"&gt;="&amp;'2020'!$F737,'Inventory (old)'!$E:$E,"&lt;"&amp;'2020'!$G737)</f>
        <v>0</v>
      </c>
      <c r="AL737" s="7">
        <f>SUMIFS('Inventory (old)'!$P:$P,'Inventory (old)'!$A:$A,"Transverse",'Inventory (old)'!$B:$B,'2020'!$A737,'Inventory (old)'!$E:$E,"&gt;="&amp;'2020'!$F737,'Inventory (old)'!$E:$E,"&lt;"&amp;'2020'!$G737)</f>
        <v>0</v>
      </c>
      <c r="AM737" s="7">
        <f>SUMIFS('Inventory (old)'!$M:$M,'Inventory (old)'!$A:$A,"Crosswalk",'Inventory (old)'!$B:$B,'2020'!$A737,'Inventory (old)'!$E:$E,"&gt;="&amp;'2020'!$F737,'Inventory (old)'!$E:$E,"&lt;"&amp;'2020'!$G737)</f>
        <v>0</v>
      </c>
      <c r="AN737" s="7">
        <f>SUMIFS('Inventory (old)'!$M:$M,'Inventory (old)'!$A:$A,"Yield Line",'Inventory (old)'!$B:$B,'2020'!$A737,'Inventory (old)'!$E:$E,"&gt;="&amp;'2020'!$F737,'Inventory (old)'!$E:$E,"&lt;"&amp;'2020'!$G737)</f>
        <v>0</v>
      </c>
      <c r="AO737" s="7">
        <f>SUMIFS('Inventory (old)'!$M:$M,'Inventory (old)'!$A:$A,"Parking",'Inventory (old)'!$B:$B,'2020'!$A737,'Inventory (old)'!$E:$E,"&gt;="&amp;'2020'!$F737,'Inventory (old)'!$E:$E,"&lt;"&amp;'2020'!$G737)</f>
        <v>0</v>
      </c>
      <c r="AP737" s="7">
        <f>SUMIFS('Inventory (old)'!$M:$M,'Inventory (old)'!$A:$A,"Island",'Inventory (old)'!$B:$B,'2020'!$A737,'Inventory (old)'!$E:$E,"&gt;="&amp;'2020'!$F737,'Inventory (old)'!$E:$E,"&lt;"&amp;'2020'!$G737)</f>
        <v>0</v>
      </c>
      <c r="AQ737" s="7">
        <f>SUMIFS('Inventory (old)'!$M:$M,'Inventory (old)'!$A:$A,"Railroad",'Inventory (old)'!$B:$B,'2020'!$A737,'Inventory (old)'!$E:$E,"&gt;="&amp;'2020'!$F737,'Inventory (old)'!$E:$E,"&lt;"&amp;'2020'!$G737)</f>
        <v>0</v>
      </c>
      <c r="AR737" s="7">
        <f>SUMIFS('Inventory (old)'!$M:$M,'Inventory (old)'!$A:$A,"School",'Inventory (old)'!$B:$B,'2020'!$A737,'Inventory (old)'!$E:$E,"&gt;="&amp;'2020'!$F737,'Inventory (old)'!$E:$E,"&lt;"&amp;'2020'!$G737)</f>
        <v>0</v>
      </c>
      <c r="AS737" s="7">
        <f>SUMIFS('Inventory (old)'!$M:$M,'Inventory (old)'!$A:$A,"Air Speed",'Inventory (old)'!$B:$B,'2020'!$A737,'Inventory (old)'!$E:$E,"&gt;="&amp;'2020'!$F737,'Inventory (old)'!$E:$E,"&lt;"&amp;'2020'!$G737)</f>
        <v>0</v>
      </c>
      <c r="AT737" s="7">
        <f>SUMIFS('Inventory (old)'!$M:$M,'Inventory (old)'!$A:$A,"Wrong Way",'Inventory (old)'!$B:$B,'2020'!$A737,'Inventory (old)'!$E:$E,"&gt;="&amp;'2020'!$F737,'Inventory (old)'!$E:$E,"&lt;"&amp;'2020'!$G737)</f>
        <v>0</v>
      </c>
      <c r="AU737" s="7">
        <f>SUMIFS('Inventory (old)'!$M:$M,'Inventory (old)'!$A:$A,"Merge Arrow",'Inventory (old)'!$B:$B,'2020'!$A737,'Inventory (old)'!$E:$E,"&gt;="&amp;'2020'!$F737,'Inventory (old)'!$E:$E,"&lt;"&amp;'2020'!$G737)</f>
        <v>0</v>
      </c>
      <c r="AV737" s="7">
        <f>SUMIFS('Inventory (old)'!$M:$M,'Inventory (old)'!$A:$A,"Bike",'Inventory (old)'!$B:$B,'2020'!$A737,'Inventory (old)'!$E:$E,"&gt;="&amp;'2020'!$F737,'Inventory (old)'!$E:$E,"&lt;"&amp;'2020'!$G737)</f>
        <v>0</v>
      </c>
      <c r="AW737" s="1">
        <f>SUMIFS('Inventory (old)'!$S:$S,'Inventory (old)'!$A:$A,"Parking",'Inventory (old)'!$B:$B,'2020'!$A737,'Inventory (old)'!$E:$E,"&gt;="&amp;'2020'!$F737,'Inventory (old)'!$E:$E,"&lt;"&amp;'2020'!$G737)</f>
        <v>0</v>
      </c>
      <c r="AX737" s="13"/>
    </row>
    <row r="738" spans="1:50" x14ac:dyDescent="0.25">
      <c r="A738" s="6" t="s">
        <v>3089</v>
      </c>
      <c r="B738" s="7" t="s">
        <v>127</v>
      </c>
      <c r="C738" s="7" t="s">
        <v>2051</v>
      </c>
      <c r="D738" s="7">
        <v>97</v>
      </c>
      <c r="E738" s="7" t="s">
        <v>2176</v>
      </c>
      <c r="F738" s="8">
        <v>15.53</v>
      </c>
      <c r="G738" s="8">
        <v>16.059999999999999</v>
      </c>
      <c r="H738" s="7" t="s">
        <v>146</v>
      </c>
      <c r="I738" s="7" t="s">
        <v>3238</v>
      </c>
      <c r="J738" s="14">
        <f t="shared" si="212"/>
        <v>0.52999999999999936</v>
      </c>
      <c r="K738" s="15" t="s">
        <v>2062</v>
      </c>
      <c r="L738" s="7"/>
      <c r="M738" s="7" t="s">
        <v>2072</v>
      </c>
      <c r="N738" s="20">
        <v>2</v>
      </c>
      <c r="O738" s="8"/>
      <c r="P738" s="8"/>
      <c r="Q738" s="14"/>
      <c r="R738" s="14"/>
      <c r="S738" s="21"/>
      <c r="T738" s="16" t="s">
        <v>3087</v>
      </c>
      <c r="V738" s="7"/>
      <c r="W738" s="7"/>
      <c r="X738" s="7"/>
      <c r="Y738" s="16"/>
      <c r="Z738" s="15">
        <v>2020</v>
      </c>
      <c r="AA738" s="8">
        <f t="shared" si="203"/>
        <v>0.52999999999999936</v>
      </c>
      <c r="AB738" s="8">
        <f t="shared" si="204"/>
        <v>1.0599999999999987</v>
      </c>
      <c r="AC738" s="8">
        <f t="shared" si="205"/>
        <v>0</v>
      </c>
      <c r="AD738" s="11">
        <f t="shared" si="206"/>
        <v>0</v>
      </c>
      <c r="AE738" s="31"/>
      <c r="AF738" s="7">
        <f>SUMIFS('Inventory (old)'!$M:$M,'Inventory (old)'!$A:$A,"Stop Line",'Inventory (old)'!$B:$B,'2020'!$A738,'Inventory (old)'!$E:$E,"&gt;="&amp;'2020'!$F738,'Inventory (old)'!$E:$E,"&lt;"&amp;'2020'!$G738)</f>
        <v>0</v>
      </c>
      <c r="AG738" s="7">
        <f>SUMIFS('Inventory (old)'!$M:$M,'Inventory (old)'!$A:$A,"Channel",'Inventory (old)'!$B:$B,'2020'!$A738,'Inventory (old)'!$E:$E,"&gt;="&amp;'2020'!$F738,'Inventory (old)'!$E:$E,"&lt;"&amp;'2020'!$G738)</f>
        <v>0</v>
      </c>
      <c r="AH738" s="7">
        <f>SUMIFS('Inventory (old)'!$M:$M,'Inventory (old)'!$A:$A,"Dotted Line",'Inventory (old)'!$B:$B,'2020'!$A738,'Inventory (old)'!$E:$E,"&gt;="&amp;'2020'!$F738,'Inventory (old)'!$E:$E,"&lt;"&amp;'2020'!$G738)</f>
        <v>0</v>
      </c>
      <c r="AI738" s="7">
        <f>SUMIFS('Inventory (old)'!$M:$M,'Inventory (old)'!$A:$A,"Arrows and Onlys",'Inventory (old)'!$B:$B,'2020'!$A738,'Inventory (old)'!$E:$E,"&gt;="&amp;'2020'!$F738,'Inventory (old)'!$E:$E,"&lt;"&amp;'2020'!$G738)</f>
        <v>0</v>
      </c>
      <c r="AJ738" s="7">
        <f>SUMIFS('Inventory (old)'!$N:$N,'Inventory (old)'!$A:$A,"Arrows and Onlys",'Inventory (old)'!$B:$B,'2020'!$A738,'Inventory (old)'!$E:$E,"&gt;="&amp;'2020'!$F738,'Inventory (old)'!$E:$E,"&lt;"&amp;'2020'!$G738)</f>
        <v>0</v>
      </c>
      <c r="AK738" s="7">
        <f>SUMIFS('Inventory (old)'!$O:$O,'Inventory (old)'!$A:$A,"Transverse",'Inventory (old)'!$B:$B,'2020'!$A738,'Inventory (old)'!$E:$E,"&gt;="&amp;'2020'!$F738,'Inventory (old)'!$E:$E,"&lt;"&amp;'2020'!$G738)</f>
        <v>0</v>
      </c>
      <c r="AL738" s="7">
        <f>SUMIFS('Inventory (old)'!$P:$P,'Inventory (old)'!$A:$A,"Transverse",'Inventory (old)'!$B:$B,'2020'!$A738,'Inventory (old)'!$E:$E,"&gt;="&amp;'2020'!$F738,'Inventory (old)'!$E:$E,"&lt;"&amp;'2020'!$G738)</f>
        <v>0</v>
      </c>
      <c r="AM738" s="7">
        <f>SUMIFS('Inventory (old)'!$M:$M,'Inventory (old)'!$A:$A,"Crosswalk",'Inventory (old)'!$B:$B,'2020'!$A738,'Inventory (old)'!$E:$E,"&gt;="&amp;'2020'!$F738,'Inventory (old)'!$E:$E,"&lt;"&amp;'2020'!$G738)</f>
        <v>0</v>
      </c>
      <c r="AN738" s="7">
        <f>SUMIFS('Inventory (old)'!$M:$M,'Inventory (old)'!$A:$A,"Yield Line",'Inventory (old)'!$B:$B,'2020'!$A738,'Inventory (old)'!$E:$E,"&gt;="&amp;'2020'!$F738,'Inventory (old)'!$E:$E,"&lt;"&amp;'2020'!$G738)</f>
        <v>0</v>
      </c>
      <c r="AO738" s="7">
        <f>SUMIFS('Inventory (old)'!$M:$M,'Inventory (old)'!$A:$A,"Parking",'Inventory (old)'!$B:$B,'2020'!$A738,'Inventory (old)'!$E:$E,"&gt;="&amp;'2020'!$F738,'Inventory (old)'!$E:$E,"&lt;"&amp;'2020'!$G738)</f>
        <v>0</v>
      </c>
      <c r="AP738" s="7">
        <f>SUMIFS('Inventory (old)'!$M:$M,'Inventory (old)'!$A:$A,"Island",'Inventory (old)'!$B:$B,'2020'!$A738,'Inventory (old)'!$E:$E,"&gt;="&amp;'2020'!$F738,'Inventory (old)'!$E:$E,"&lt;"&amp;'2020'!$G738)</f>
        <v>0</v>
      </c>
      <c r="AQ738" s="7">
        <f>SUMIFS('Inventory (old)'!$M:$M,'Inventory (old)'!$A:$A,"Railroad",'Inventory (old)'!$B:$B,'2020'!$A738,'Inventory (old)'!$E:$E,"&gt;="&amp;'2020'!$F738,'Inventory (old)'!$E:$E,"&lt;"&amp;'2020'!$G738)</f>
        <v>0</v>
      </c>
      <c r="AR738" s="7">
        <f>SUMIFS('Inventory (old)'!$M:$M,'Inventory (old)'!$A:$A,"School",'Inventory (old)'!$B:$B,'2020'!$A738,'Inventory (old)'!$E:$E,"&gt;="&amp;'2020'!$F738,'Inventory (old)'!$E:$E,"&lt;"&amp;'2020'!$G738)</f>
        <v>0</v>
      </c>
      <c r="AS738" s="7">
        <f>SUMIFS('Inventory (old)'!$M:$M,'Inventory (old)'!$A:$A,"Air Speed",'Inventory (old)'!$B:$B,'2020'!$A738,'Inventory (old)'!$E:$E,"&gt;="&amp;'2020'!$F738,'Inventory (old)'!$E:$E,"&lt;"&amp;'2020'!$G738)</f>
        <v>0</v>
      </c>
      <c r="AT738" s="7">
        <f>SUMIFS('Inventory (old)'!$M:$M,'Inventory (old)'!$A:$A,"Wrong Way",'Inventory (old)'!$B:$B,'2020'!$A738,'Inventory (old)'!$E:$E,"&gt;="&amp;'2020'!$F738,'Inventory (old)'!$E:$E,"&lt;"&amp;'2020'!$G738)</f>
        <v>0</v>
      </c>
      <c r="AU738" s="7">
        <f>SUMIFS('Inventory (old)'!$M:$M,'Inventory (old)'!$A:$A,"Merge Arrow",'Inventory (old)'!$B:$B,'2020'!$A738,'Inventory (old)'!$E:$E,"&gt;="&amp;'2020'!$F738,'Inventory (old)'!$E:$E,"&lt;"&amp;'2020'!$G738)</f>
        <v>0</v>
      </c>
      <c r="AV738" s="7">
        <f>SUMIFS('Inventory (old)'!$M:$M,'Inventory (old)'!$A:$A,"Bike",'Inventory (old)'!$B:$B,'2020'!$A738,'Inventory (old)'!$E:$E,"&gt;="&amp;'2020'!$F738,'Inventory (old)'!$E:$E,"&lt;"&amp;'2020'!$G738)</f>
        <v>0</v>
      </c>
      <c r="AW738" s="1">
        <f>SUMIFS('Inventory (old)'!$S:$S,'Inventory (old)'!$A:$A,"Parking",'Inventory (old)'!$B:$B,'2020'!$A738,'Inventory (old)'!$E:$E,"&gt;="&amp;'2020'!$F738,'Inventory (old)'!$E:$E,"&lt;"&amp;'2020'!$G738)</f>
        <v>0</v>
      </c>
      <c r="AX738" s="13"/>
    </row>
    <row r="739" spans="1:50" x14ac:dyDescent="0.25">
      <c r="A739" s="6" t="s">
        <v>3089</v>
      </c>
      <c r="B739" s="7" t="s">
        <v>127</v>
      </c>
      <c r="C739" s="7" t="s">
        <v>2051</v>
      </c>
      <c r="D739" s="7">
        <v>97</v>
      </c>
      <c r="E739" s="7" t="s">
        <v>2176</v>
      </c>
      <c r="F739" s="8">
        <f>G738</f>
        <v>16.059999999999999</v>
      </c>
      <c r="G739" s="8">
        <v>20.65</v>
      </c>
      <c r="H739" s="7" t="s">
        <v>3238</v>
      </c>
      <c r="I739" s="7" t="s">
        <v>2258</v>
      </c>
      <c r="J739" s="14">
        <f t="shared" si="212"/>
        <v>4.59</v>
      </c>
      <c r="K739" s="15" t="s">
        <v>2062</v>
      </c>
      <c r="L739" s="7"/>
      <c r="M739" s="7" t="s">
        <v>2072</v>
      </c>
      <c r="N739" s="20">
        <v>2</v>
      </c>
      <c r="O739" s="8"/>
      <c r="P739" s="8"/>
      <c r="Q739" s="14"/>
      <c r="R739" s="14"/>
      <c r="S739" s="21"/>
      <c r="T739" s="16"/>
      <c r="V739" s="7"/>
      <c r="W739" s="7"/>
      <c r="X739" s="7"/>
      <c r="Y739" s="16"/>
      <c r="Z739" s="15">
        <v>2020</v>
      </c>
      <c r="AA739" s="8">
        <f t="shared" si="203"/>
        <v>4.59</v>
      </c>
      <c r="AB739" s="8">
        <f t="shared" si="204"/>
        <v>9.18</v>
      </c>
      <c r="AC739" s="8">
        <f t="shared" si="205"/>
        <v>0</v>
      </c>
      <c r="AD739" s="11">
        <f t="shared" si="206"/>
        <v>0</v>
      </c>
      <c r="AE739" s="31">
        <v>2020</v>
      </c>
      <c r="AF739" s="7">
        <f>SUMIFS('Inventory (old)'!$M:$M,'Inventory (old)'!$A:$A,"Stop Line",'Inventory (old)'!$B:$B,'2020'!$A739,'Inventory (old)'!$E:$E,"&gt;="&amp;'2020'!$F739,'Inventory (old)'!$E:$E,"&lt;"&amp;'2020'!$G739)</f>
        <v>0</v>
      </c>
      <c r="AG739" s="7">
        <f>SUMIFS('Inventory (old)'!$M:$M,'Inventory (old)'!$A:$A,"Channel",'Inventory (old)'!$B:$B,'2020'!$A739,'Inventory (old)'!$E:$E,"&gt;="&amp;'2020'!$F739,'Inventory (old)'!$E:$E,"&lt;"&amp;'2020'!$G739)</f>
        <v>0</v>
      </c>
      <c r="AH739" s="7">
        <f>SUMIFS('Inventory (old)'!$M:$M,'Inventory (old)'!$A:$A,"Dotted Line",'Inventory (old)'!$B:$B,'2020'!$A739,'Inventory (old)'!$E:$E,"&gt;="&amp;'2020'!$F739,'Inventory (old)'!$E:$E,"&lt;"&amp;'2020'!$G739)</f>
        <v>0</v>
      </c>
      <c r="AI739" s="7">
        <f>SUMIFS('Inventory (old)'!$M:$M,'Inventory (old)'!$A:$A,"Arrows and Onlys",'Inventory (old)'!$B:$B,'2020'!$A739,'Inventory (old)'!$E:$E,"&gt;="&amp;'2020'!$F739,'Inventory (old)'!$E:$E,"&lt;"&amp;'2020'!$G739)</f>
        <v>0</v>
      </c>
      <c r="AJ739" s="7">
        <f>SUMIFS('Inventory (old)'!$N:$N,'Inventory (old)'!$A:$A,"Arrows and Onlys",'Inventory (old)'!$B:$B,'2020'!$A739,'Inventory (old)'!$E:$E,"&gt;="&amp;'2020'!$F739,'Inventory (old)'!$E:$E,"&lt;"&amp;'2020'!$G739)</f>
        <v>0</v>
      </c>
      <c r="AK739" s="7">
        <f>SUMIFS('Inventory (old)'!$O:$O,'Inventory (old)'!$A:$A,"Transverse",'Inventory (old)'!$B:$B,'2020'!$A739,'Inventory (old)'!$E:$E,"&gt;="&amp;'2020'!$F739,'Inventory (old)'!$E:$E,"&lt;"&amp;'2020'!$G739)</f>
        <v>0</v>
      </c>
      <c r="AL739" s="7">
        <f>SUMIFS('Inventory (old)'!$P:$P,'Inventory (old)'!$A:$A,"Transverse",'Inventory (old)'!$B:$B,'2020'!$A739,'Inventory (old)'!$E:$E,"&gt;="&amp;'2020'!$F739,'Inventory (old)'!$E:$E,"&lt;"&amp;'2020'!$G739)</f>
        <v>0</v>
      </c>
      <c r="AM739" s="7">
        <f>SUMIFS('Inventory (old)'!$M:$M,'Inventory (old)'!$A:$A,"Crosswalk",'Inventory (old)'!$B:$B,'2020'!$A739,'Inventory (old)'!$E:$E,"&gt;="&amp;'2020'!$F739,'Inventory (old)'!$E:$E,"&lt;"&amp;'2020'!$G739)</f>
        <v>0</v>
      </c>
      <c r="AN739" s="7">
        <f>SUMIFS('Inventory (old)'!$M:$M,'Inventory (old)'!$A:$A,"Yield Line",'Inventory (old)'!$B:$B,'2020'!$A739,'Inventory (old)'!$E:$E,"&gt;="&amp;'2020'!$F739,'Inventory (old)'!$E:$E,"&lt;"&amp;'2020'!$G739)</f>
        <v>0</v>
      </c>
      <c r="AO739" s="7">
        <f>SUMIFS('Inventory (old)'!$M:$M,'Inventory (old)'!$A:$A,"Parking",'Inventory (old)'!$B:$B,'2020'!$A739,'Inventory (old)'!$E:$E,"&gt;="&amp;'2020'!$F739,'Inventory (old)'!$E:$E,"&lt;"&amp;'2020'!$G739)</f>
        <v>0</v>
      </c>
      <c r="AP739" s="7">
        <f>SUMIFS('Inventory (old)'!$M:$M,'Inventory (old)'!$A:$A,"Island",'Inventory (old)'!$B:$B,'2020'!$A739,'Inventory (old)'!$E:$E,"&gt;="&amp;'2020'!$F739,'Inventory (old)'!$E:$E,"&lt;"&amp;'2020'!$G739)</f>
        <v>0</v>
      </c>
      <c r="AQ739" s="7">
        <f>SUMIFS('Inventory (old)'!$M:$M,'Inventory (old)'!$A:$A,"Railroad",'Inventory (old)'!$B:$B,'2020'!$A739,'Inventory (old)'!$E:$E,"&gt;="&amp;'2020'!$F739,'Inventory (old)'!$E:$E,"&lt;"&amp;'2020'!$G739)</f>
        <v>0</v>
      </c>
      <c r="AR739" s="7">
        <f>SUMIFS('Inventory (old)'!$M:$M,'Inventory (old)'!$A:$A,"School",'Inventory (old)'!$B:$B,'2020'!$A739,'Inventory (old)'!$E:$E,"&gt;="&amp;'2020'!$F739,'Inventory (old)'!$E:$E,"&lt;"&amp;'2020'!$G739)</f>
        <v>0</v>
      </c>
      <c r="AS739" s="7">
        <f>SUMIFS('Inventory (old)'!$M:$M,'Inventory (old)'!$A:$A,"Air Speed",'Inventory (old)'!$B:$B,'2020'!$A739,'Inventory (old)'!$E:$E,"&gt;="&amp;'2020'!$F739,'Inventory (old)'!$E:$E,"&lt;"&amp;'2020'!$G739)</f>
        <v>0</v>
      </c>
      <c r="AT739" s="7">
        <f>SUMIFS('Inventory (old)'!$M:$M,'Inventory (old)'!$A:$A,"Wrong Way",'Inventory (old)'!$B:$B,'2020'!$A739,'Inventory (old)'!$E:$E,"&gt;="&amp;'2020'!$F739,'Inventory (old)'!$E:$E,"&lt;"&amp;'2020'!$G739)</f>
        <v>0</v>
      </c>
      <c r="AU739" s="7">
        <f>SUMIFS('Inventory (old)'!$M:$M,'Inventory (old)'!$A:$A,"Merge Arrow",'Inventory (old)'!$B:$B,'2020'!$A739,'Inventory (old)'!$E:$E,"&gt;="&amp;'2020'!$F739,'Inventory (old)'!$E:$E,"&lt;"&amp;'2020'!$G739)</f>
        <v>0</v>
      </c>
      <c r="AV739" s="7">
        <f>SUMIFS('Inventory (old)'!$M:$M,'Inventory (old)'!$A:$A,"Bike",'Inventory (old)'!$B:$B,'2020'!$A739,'Inventory (old)'!$E:$E,"&gt;="&amp;'2020'!$F739,'Inventory (old)'!$E:$E,"&lt;"&amp;'2020'!$G739)</f>
        <v>0</v>
      </c>
      <c r="AW739" s="1">
        <f>SUMIFS('Inventory (old)'!$S:$S,'Inventory (old)'!$A:$A,"Parking",'Inventory (old)'!$B:$B,'2020'!$A739,'Inventory (old)'!$E:$E,"&gt;="&amp;'2020'!$F739,'Inventory (old)'!$E:$E,"&lt;"&amp;'2020'!$G739)</f>
        <v>0</v>
      </c>
      <c r="AX739" s="13"/>
    </row>
    <row r="740" spans="1:50" x14ac:dyDescent="0.25">
      <c r="A740" s="6" t="s">
        <v>3092</v>
      </c>
      <c r="B740" s="7" t="s">
        <v>127</v>
      </c>
      <c r="C740" s="7" t="s">
        <v>2051</v>
      </c>
      <c r="D740" s="7">
        <v>98</v>
      </c>
      <c r="E740" s="7" t="s">
        <v>2176</v>
      </c>
      <c r="F740" s="8">
        <v>1E-4</v>
      </c>
      <c r="G740" s="8">
        <v>4.29</v>
      </c>
      <c r="H740" s="7" t="s">
        <v>2861</v>
      </c>
      <c r="I740" s="7" t="s">
        <v>3223</v>
      </c>
      <c r="J740" s="14">
        <f t="shared" si="212"/>
        <v>4.2899000000000003</v>
      </c>
      <c r="K740" s="15" t="s">
        <v>2062</v>
      </c>
      <c r="L740" s="7"/>
      <c r="M740" s="7" t="s">
        <v>2072</v>
      </c>
      <c r="N740" s="20">
        <v>2</v>
      </c>
      <c r="O740" s="8"/>
      <c r="P740" s="8"/>
      <c r="Q740" s="14"/>
      <c r="R740" s="14"/>
      <c r="S740" s="21"/>
      <c r="T740" s="16"/>
      <c r="V740" s="7"/>
      <c r="W740" s="7"/>
      <c r="X740" s="7"/>
      <c r="Y740" s="16"/>
      <c r="Z740" s="15">
        <v>2020</v>
      </c>
      <c r="AA740" s="8">
        <f t="shared" si="203"/>
        <v>4.2899000000000003</v>
      </c>
      <c r="AB740" s="8">
        <f t="shared" si="204"/>
        <v>8.5798000000000005</v>
      </c>
      <c r="AC740" s="8">
        <f t="shared" si="205"/>
        <v>0</v>
      </c>
      <c r="AD740" s="11">
        <f t="shared" si="206"/>
        <v>0</v>
      </c>
      <c r="AE740" s="31">
        <v>2020</v>
      </c>
      <c r="AF740" s="7">
        <f>SUMIFS('Inventory (old)'!$M:$M,'Inventory (old)'!$A:$A,"Stop Line",'Inventory (old)'!$B:$B,'2020'!$A740,'Inventory (old)'!$E:$E,"&gt;="&amp;'2020'!$F740,'Inventory (old)'!$E:$E,"&lt;"&amp;'2020'!$G740)</f>
        <v>0</v>
      </c>
      <c r="AG740" s="7">
        <f>SUMIFS('Inventory (old)'!$M:$M,'Inventory (old)'!$A:$A,"Channel",'Inventory (old)'!$B:$B,'2020'!$A740,'Inventory (old)'!$E:$E,"&gt;="&amp;'2020'!$F740,'Inventory (old)'!$E:$E,"&lt;"&amp;'2020'!$G740)</f>
        <v>0</v>
      </c>
      <c r="AH740" s="7">
        <f>SUMIFS('Inventory (old)'!$M:$M,'Inventory (old)'!$A:$A,"Dotted Line",'Inventory (old)'!$B:$B,'2020'!$A740,'Inventory (old)'!$E:$E,"&gt;="&amp;'2020'!$F740,'Inventory (old)'!$E:$E,"&lt;"&amp;'2020'!$G740)</f>
        <v>0</v>
      </c>
      <c r="AI740" s="7">
        <f>SUMIFS('Inventory (old)'!$M:$M,'Inventory (old)'!$A:$A,"Arrows and Onlys",'Inventory (old)'!$B:$B,'2020'!$A740,'Inventory (old)'!$E:$E,"&gt;="&amp;'2020'!$F740,'Inventory (old)'!$E:$E,"&lt;"&amp;'2020'!$G740)</f>
        <v>0</v>
      </c>
      <c r="AJ740" s="7">
        <f>SUMIFS('Inventory (old)'!$N:$N,'Inventory (old)'!$A:$A,"Arrows and Onlys",'Inventory (old)'!$B:$B,'2020'!$A740,'Inventory (old)'!$E:$E,"&gt;="&amp;'2020'!$F740,'Inventory (old)'!$E:$E,"&lt;"&amp;'2020'!$G740)</f>
        <v>0</v>
      </c>
      <c r="AK740" s="7">
        <f>SUMIFS('Inventory (old)'!$O:$O,'Inventory (old)'!$A:$A,"Transverse",'Inventory (old)'!$B:$B,'2020'!$A740,'Inventory (old)'!$E:$E,"&gt;="&amp;'2020'!$F740,'Inventory (old)'!$E:$E,"&lt;"&amp;'2020'!$G740)</f>
        <v>0</v>
      </c>
      <c r="AL740" s="7">
        <f>SUMIFS('Inventory (old)'!$P:$P,'Inventory (old)'!$A:$A,"Transverse",'Inventory (old)'!$B:$B,'2020'!$A740,'Inventory (old)'!$E:$E,"&gt;="&amp;'2020'!$F740,'Inventory (old)'!$E:$E,"&lt;"&amp;'2020'!$G740)</f>
        <v>0</v>
      </c>
      <c r="AM740" s="7">
        <f>SUMIFS('Inventory (old)'!$M:$M,'Inventory (old)'!$A:$A,"Crosswalk",'Inventory (old)'!$B:$B,'2020'!$A740,'Inventory (old)'!$E:$E,"&gt;="&amp;'2020'!$F740,'Inventory (old)'!$E:$E,"&lt;"&amp;'2020'!$G740)</f>
        <v>0</v>
      </c>
      <c r="AN740" s="7">
        <f>SUMIFS('Inventory (old)'!$M:$M,'Inventory (old)'!$A:$A,"Yield Line",'Inventory (old)'!$B:$B,'2020'!$A740,'Inventory (old)'!$E:$E,"&gt;="&amp;'2020'!$F740,'Inventory (old)'!$E:$E,"&lt;"&amp;'2020'!$G740)</f>
        <v>0</v>
      </c>
      <c r="AO740" s="7">
        <f>SUMIFS('Inventory (old)'!$M:$M,'Inventory (old)'!$A:$A,"Parking",'Inventory (old)'!$B:$B,'2020'!$A740,'Inventory (old)'!$E:$E,"&gt;="&amp;'2020'!$F740,'Inventory (old)'!$E:$E,"&lt;"&amp;'2020'!$G740)</f>
        <v>0</v>
      </c>
      <c r="AP740" s="7">
        <f>SUMIFS('Inventory (old)'!$M:$M,'Inventory (old)'!$A:$A,"Island",'Inventory (old)'!$B:$B,'2020'!$A740,'Inventory (old)'!$E:$E,"&gt;="&amp;'2020'!$F740,'Inventory (old)'!$E:$E,"&lt;"&amp;'2020'!$G740)</f>
        <v>0</v>
      </c>
      <c r="AQ740" s="7">
        <f>SUMIFS('Inventory (old)'!$M:$M,'Inventory (old)'!$A:$A,"Railroad",'Inventory (old)'!$B:$B,'2020'!$A740,'Inventory (old)'!$E:$E,"&gt;="&amp;'2020'!$F740,'Inventory (old)'!$E:$E,"&lt;"&amp;'2020'!$G740)</f>
        <v>2</v>
      </c>
      <c r="AR740" s="7">
        <f>SUMIFS('Inventory (old)'!$M:$M,'Inventory (old)'!$A:$A,"School",'Inventory (old)'!$B:$B,'2020'!$A740,'Inventory (old)'!$E:$E,"&gt;="&amp;'2020'!$F740,'Inventory (old)'!$E:$E,"&lt;"&amp;'2020'!$G740)</f>
        <v>0</v>
      </c>
      <c r="AS740" s="7">
        <f>SUMIFS('Inventory (old)'!$M:$M,'Inventory (old)'!$A:$A,"Air Speed",'Inventory (old)'!$B:$B,'2020'!$A740,'Inventory (old)'!$E:$E,"&gt;="&amp;'2020'!$F740,'Inventory (old)'!$E:$E,"&lt;"&amp;'2020'!$G740)</f>
        <v>0</v>
      </c>
      <c r="AT740" s="7">
        <f>SUMIFS('Inventory (old)'!$M:$M,'Inventory (old)'!$A:$A,"Wrong Way",'Inventory (old)'!$B:$B,'2020'!$A740,'Inventory (old)'!$E:$E,"&gt;="&amp;'2020'!$F740,'Inventory (old)'!$E:$E,"&lt;"&amp;'2020'!$G740)</f>
        <v>0</v>
      </c>
      <c r="AU740" s="7">
        <f>SUMIFS('Inventory (old)'!$M:$M,'Inventory (old)'!$A:$A,"Merge Arrow",'Inventory (old)'!$B:$B,'2020'!$A740,'Inventory (old)'!$E:$E,"&gt;="&amp;'2020'!$F740,'Inventory (old)'!$E:$E,"&lt;"&amp;'2020'!$G740)</f>
        <v>0</v>
      </c>
      <c r="AV740" s="7">
        <f>SUMIFS('Inventory (old)'!$M:$M,'Inventory (old)'!$A:$A,"Bike",'Inventory (old)'!$B:$B,'2020'!$A740,'Inventory (old)'!$E:$E,"&gt;="&amp;'2020'!$F740,'Inventory (old)'!$E:$E,"&lt;"&amp;'2020'!$G740)</f>
        <v>0</v>
      </c>
      <c r="AW740" s="1">
        <f>SUMIFS('Inventory (old)'!$S:$S,'Inventory (old)'!$A:$A,"Parking",'Inventory (old)'!$B:$B,'2020'!$A740,'Inventory (old)'!$E:$E,"&gt;="&amp;'2020'!$F740,'Inventory (old)'!$E:$E,"&lt;"&amp;'2020'!$G740)</f>
        <v>0</v>
      </c>
      <c r="AX740" s="13"/>
    </row>
    <row r="741" spans="1:50" x14ac:dyDescent="0.25">
      <c r="A741" s="6" t="s">
        <v>3092</v>
      </c>
      <c r="B741" s="7" t="s">
        <v>127</v>
      </c>
      <c r="C741" s="7" t="s">
        <v>2051</v>
      </c>
      <c r="D741" s="7">
        <v>98</v>
      </c>
      <c r="E741" s="7" t="s">
        <v>2176</v>
      </c>
      <c r="F741" s="8">
        <f>G740</f>
        <v>4.29</v>
      </c>
      <c r="G741" s="8">
        <v>4.74</v>
      </c>
      <c r="H741" s="7" t="s">
        <v>3223</v>
      </c>
      <c r="I741" s="7" t="s">
        <v>420</v>
      </c>
      <c r="J741" s="14">
        <f t="shared" si="212"/>
        <v>0.45000000000000018</v>
      </c>
      <c r="K741" s="15" t="s">
        <v>2062</v>
      </c>
      <c r="L741" s="7"/>
      <c r="M741" s="7" t="s">
        <v>2072</v>
      </c>
      <c r="N741" s="20">
        <v>2</v>
      </c>
      <c r="O741" s="8"/>
      <c r="P741" s="8"/>
      <c r="Q741" s="14"/>
      <c r="R741" s="14"/>
      <c r="S741" s="21"/>
      <c r="T741" s="16" t="s">
        <v>2914</v>
      </c>
      <c r="V741" s="7"/>
      <c r="W741" s="7"/>
      <c r="X741" s="7"/>
      <c r="Y741" s="16"/>
      <c r="Z741" s="15">
        <v>2020</v>
      </c>
      <c r="AA741" s="8">
        <f t="shared" si="203"/>
        <v>0.45000000000000018</v>
      </c>
      <c r="AB741" s="8">
        <f t="shared" si="204"/>
        <v>0.90000000000000036</v>
      </c>
      <c r="AC741" s="8">
        <f t="shared" si="205"/>
        <v>0</v>
      </c>
      <c r="AD741" s="11">
        <f t="shared" si="206"/>
        <v>0</v>
      </c>
      <c r="AE741" s="31"/>
      <c r="AF741" s="7">
        <f>SUMIFS('Inventory (old)'!$M:$M,'Inventory (old)'!$A:$A,"Stop Line",'Inventory (old)'!$B:$B,'2020'!$A741,'Inventory (old)'!$E:$E,"&gt;="&amp;'2020'!$F741,'Inventory (old)'!$E:$E,"&lt;"&amp;'2020'!$G741)</f>
        <v>0</v>
      </c>
      <c r="AG741" s="7">
        <f>SUMIFS('Inventory (old)'!$M:$M,'Inventory (old)'!$A:$A,"Channel",'Inventory (old)'!$B:$B,'2020'!$A741,'Inventory (old)'!$E:$E,"&gt;="&amp;'2020'!$F741,'Inventory (old)'!$E:$E,"&lt;"&amp;'2020'!$G741)</f>
        <v>0</v>
      </c>
      <c r="AH741" s="7">
        <f>SUMIFS('Inventory (old)'!$M:$M,'Inventory (old)'!$A:$A,"Dotted Line",'Inventory (old)'!$B:$B,'2020'!$A741,'Inventory (old)'!$E:$E,"&gt;="&amp;'2020'!$F741,'Inventory (old)'!$E:$E,"&lt;"&amp;'2020'!$G741)</f>
        <v>0</v>
      </c>
      <c r="AI741" s="7">
        <f>SUMIFS('Inventory (old)'!$M:$M,'Inventory (old)'!$A:$A,"Arrows and Onlys",'Inventory (old)'!$B:$B,'2020'!$A741,'Inventory (old)'!$E:$E,"&gt;="&amp;'2020'!$F741,'Inventory (old)'!$E:$E,"&lt;"&amp;'2020'!$G741)</f>
        <v>0</v>
      </c>
      <c r="AJ741" s="7">
        <f>SUMIFS('Inventory (old)'!$N:$N,'Inventory (old)'!$A:$A,"Arrows and Onlys",'Inventory (old)'!$B:$B,'2020'!$A741,'Inventory (old)'!$E:$E,"&gt;="&amp;'2020'!$F741,'Inventory (old)'!$E:$E,"&lt;"&amp;'2020'!$G741)</f>
        <v>0</v>
      </c>
      <c r="AK741" s="7">
        <f>SUMIFS('Inventory (old)'!$O:$O,'Inventory (old)'!$A:$A,"Transverse",'Inventory (old)'!$B:$B,'2020'!$A741,'Inventory (old)'!$E:$E,"&gt;="&amp;'2020'!$F741,'Inventory (old)'!$E:$E,"&lt;"&amp;'2020'!$G741)</f>
        <v>0</v>
      </c>
      <c r="AL741" s="7">
        <f>SUMIFS('Inventory (old)'!$P:$P,'Inventory (old)'!$A:$A,"Transverse",'Inventory (old)'!$B:$B,'2020'!$A741,'Inventory (old)'!$E:$E,"&gt;="&amp;'2020'!$F741,'Inventory (old)'!$E:$E,"&lt;"&amp;'2020'!$G741)</f>
        <v>0</v>
      </c>
      <c r="AM741" s="7">
        <f>SUMIFS('Inventory (old)'!$M:$M,'Inventory (old)'!$A:$A,"Crosswalk",'Inventory (old)'!$B:$B,'2020'!$A741,'Inventory (old)'!$E:$E,"&gt;="&amp;'2020'!$F741,'Inventory (old)'!$E:$E,"&lt;"&amp;'2020'!$G741)</f>
        <v>0</v>
      </c>
      <c r="AN741" s="7">
        <f>SUMIFS('Inventory (old)'!$M:$M,'Inventory (old)'!$A:$A,"Yield Line",'Inventory (old)'!$B:$B,'2020'!$A741,'Inventory (old)'!$E:$E,"&gt;="&amp;'2020'!$F741,'Inventory (old)'!$E:$E,"&lt;"&amp;'2020'!$G741)</f>
        <v>0</v>
      </c>
      <c r="AO741" s="7">
        <f>SUMIFS('Inventory (old)'!$M:$M,'Inventory (old)'!$A:$A,"Parking",'Inventory (old)'!$B:$B,'2020'!$A741,'Inventory (old)'!$E:$E,"&gt;="&amp;'2020'!$F741,'Inventory (old)'!$E:$E,"&lt;"&amp;'2020'!$G741)</f>
        <v>0</v>
      </c>
      <c r="AP741" s="7">
        <f>SUMIFS('Inventory (old)'!$M:$M,'Inventory (old)'!$A:$A,"Island",'Inventory (old)'!$B:$B,'2020'!$A741,'Inventory (old)'!$E:$E,"&gt;="&amp;'2020'!$F741,'Inventory (old)'!$E:$E,"&lt;"&amp;'2020'!$G741)</f>
        <v>0</v>
      </c>
      <c r="AQ741" s="7">
        <f>SUMIFS('Inventory (old)'!$M:$M,'Inventory (old)'!$A:$A,"Railroad",'Inventory (old)'!$B:$B,'2020'!$A741,'Inventory (old)'!$E:$E,"&gt;="&amp;'2020'!$F741,'Inventory (old)'!$E:$E,"&lt;"&amp;'2020'!$G741)</f>
        <v>0</v>
      </c>
      <c r="AR741" s="7">
        <f>SUMIFS('Inventory (old)'!$M:$M,'Inventory (old)'!$A:$A,"School",'Inventory (old)'!$B:$B,'2020'!$A741,'Inventory (old)'!$E:$E,"&gt;="&amp;'2020'!$F741,'Inventory (old)'!$E:$E,"&lt;"&amp;'2020'!$G741)</f>
        <v>0</v>
      </c>
      <c r="AS741" s="7">
        <f>SUMIFS('Inventory (old)'!$M:$M,'Inventory (old)'!$A:$A,"Air Speed",'Inventory (old)'!$B:$B,'2020'!$A741,'Inventory (old)'!$E:$E,"&gt;="&amp;'2020'!$F741,'Inventory (old)'!$E:$E,"&lt;"&amp;'2020'!$G741)</f>
        <v>0</v>
      </c>
      <c r="AT741" s="7">
        <f>SUMIFS('Inventory (old)'!$M:$M,'Inventory (old)'!$A:$A,"Wrong Way",'Inventory (old)'!$B:$B,'2020'!$A741,'Inventory (old)'!$E:$E,"&gt;="&amp;'2020'!$F741,'Inventory (old)'!$E:$E,"&lt;"&amp;'2020'!$G741)</f>
        <v>0</v>
      </c>
      <c r="AU741" s="7">
        <f>SUMIFS('Inventory (old)'!$M:$M,'Inventory (old)'!$A:$A,"Merge Arrow",'Inventory (old)'!$B:$B,'2020'!$A741,'Inventory (old)'!$E:$E,"&gt;="&amp;'2020'!$F741,'Inventory (old)'!$E:$E,"&lt;"&amp;'2020'!$G741)</f>
        <v>0</v>
      </c>
      <c r="AV741" s="7">
        <f>SUMIFS('Inventory (old)'!$M:$M,'Inventory (old)'!$A:$A,"Bike",'Inventory (old)'!$B:$B,'2020'!$A741,'Inventory (old)'!$E:$E,"&gt;="&amp;'2020'!$F741,'Inventory (old)'!$E:$E,"&lt;"&amp;'2020'!$G741)</f>
        <v>0</v>
      </c>
      <c r="AW741" s="1">
        <f>SUMIFS('Inventory (old)'!$S:$S,'Inventory (old)'!$A:$A,"Parking",'Inventory (old)'!$B:$B,'2020'!$A741,'Inventory (old)'!$E:$E,"&gt;="&amp;'2020'!$F741,'Inventory (old)'!$E:$E,"&lt;"&amp;'2020'!$G741)</f>
        <v>0</v>
      </c>
      <c r="AX741" s="13"/>
    </row>
    <row r="742" spans="1:50" x14ac:dyDescent="0.25">
      <c r="A742" s="6" t="s">
        <v>3093</v>
      </c>
      <c r="B742" s="7" t="s">
        <v>127</v>
      </c>
      <c r="C742" s="7" t="s">
        <v>2051</v>
      </c>
      <c r="D742" s="7">
        <v>181</v>
      </c>
      <c r="E742" s="7" t="s">
        <v>2176</v>
      </c>
      <c r="F742" s="8">
        <v>9.9999999999999995E-8</v>
      </c>
      <c r="G742" s="8">
        <v>2.69</v>
      </c>
      <c r="H742" s="7" t="s">
        <v>2861</v>
      </c>
      <c r="I742" s="7" t="s">
        <v>837</v>
      </c>
      <c r="J742" s="14">
        <f t="shared" si="212"/>
        <v>2.6899999000000001</v>
      </c>
      <c r="K742" s="15" t="s">
        <v>2062</v>
      </c>
      <c r="L742" s="7"/>
      <c r="M742" s="7" t="s">
        <v>2072</v>
      </c>
      <c r="N742" s="20">
        <v>2</v>
      </c>
      <c r="O742" s="8"/>
      <c r="P742" s="8"/>
      <c r="Q742" s="14"/>
      <c r="R742" s="14"/>
      <c r="S742" s="21"/>
      <c r="T742" s="16"/>
      <c r="V742" s="7"/>
      <c r="W742" s="7"/>
      <c r="X742" s="7"/>
      <c r="Y742" s="16"/>
      <c r="Z742" s="15">
        <v>2020</v>
      </c>
      <c r="AA742" s="8">
        <f t="shared" si="203"/>
        <v>2.6899999000000001</v>
      </c>
      <c r="AB742" s="8">
        <f t="shared" si="204"/>
        <v>5.3799998000000002</v>
      </c>
      <c r="AC742" s="8">
        <f t="shared" si="205"/>
        <v>0</v>
      </c>
      <c r="AD742" s="11">
        <f t="shared" si="206"/>
        <v>0</v>
      </c>
      <c r="AE742" s="31">
        <v>2020</v>
      </c>
      <c r="AF742" s="7">
        <f>SUMIFS('Inventory (old)'!$M:$M,'Inventory (old)'!$A:$A,"Stop Line",'Inventory (old)'!$B:$B,'2020'!$A742,'Inventory (old)'!$E:$E,"&gt;="&amp;'2020'!$F742,'Inventory (old)'!$E:$E,"&lt;"&amp;'2020'!$G742)</f>
        <v>35</v>
      </c>
      <c r="AG742" s="7">
        <f>SUMIFS('Inventory (old)'!$M:$M,'Inventory (old)'!$A:$A,"Channel",'Inventory (old)'!$B:$B,'2020'!$A742,'Inventory (old)'!$E:$E,"&gt;="&amp;'2020'!$F742,'Inventory (old)'!$E:$E,"&lt;"&amp;'2020'!$G742)</f>
        <v>55</v>
      </c>
      <c r="AH742" s="7">
        <f>SUMIFS('Inventory (old)'!$M:$M,'Inventory (old)'!$A:$A,"Dotted Line",'Inventory (old)'!$B:$B,'2020'!$A742,'Inventory (old)'!$E:$E,"&gt;="&amp;'2020'!$F742,'Inventory (old)'!$E:$E,"&lt;"&amp;'2020'!$G742)</f>
        <v>0</v>
      </c>
      <c r="AI742" s="7">
        <f>SUMIFS('Inventory (old)'!$M:$M,'Inventory (old)'!$A:$A,"Arrows and Onlys",'Inventory (old)'!$B:$B,'2020'!$A742,'Inventory (old)'!$E:$E,"&gt;="&amp;'2020'!$F742,'Inventory (old)'!$E:$E,"&lt;"&amp;'2020'!$G742)</f>
        <v>2</v>
      </c>
      <c r="AJ742" s="7">
        <f>SUMIFS('Inventory (old)'!$N:$N,'Inventory (old)'!$A:$A,"Arrows and Onlys",'Inventory (old)'!$B:$B,'2020'!$A742,'Inventory (old)'!$E:$E,"&gt;="&amp;'2020'!$F742,'Inventory (old)'!$E:$E,"&lt;"&amp;'2020'!$G742)</f>
        <v>0</v>
      </c>
      <c r="AK742" s="7">
        <f>SUMIFS('Inventory (old)'!$O:$O,'Inventory (old)'!$A:$A,"Transverse",'Inventory (old)'!$B:$B,'2020'!$A742,'Inventory (old)'!$E:$E,"&gt;="&amp;'2020'!$F742,'Inventory (old)'!$E:$E,"&lt;"&amp;'2020'!$G742)</f>
        <v>0</v>
      </c>
      <c r="AL742" s="7">
        <f>SUMIFS('Inventory (old)'!$P:$P,'Inventory (old)'!$A:$A,"Transverse",'Inventory (old)'!$B:$B,'2020'!$A742,'Inventory (old)'!$E:$E,"&gt;="&amp;'2020'!$F742,'Inventory (old)'!$E:$E,"&lt;"&amp;'2020'!$G742)</f>
        <v>136</v>
      </c>
      <c r="AM742" s="7">
        <f>SUMIFS('Inventory (old)'!$M:$M,'Inventory (old)'!$A:$A,"Crosswalk",'Inventory (old)'!$B:$B,'2020'!$A742,'Inventory (old)'!$E:$E,"&gt;="&amp;'2020'!$F742,'Inventory (old)'!$E:$E,"&lt;"&amp;'2020'!$G742)</f>
        <v>0</v>
      </c>
      <c r="AN742" s="7">
        <f>SUMIFS('Inventory (old)'!$M:$M,'Inventory (old)'!$A:$A,"Yield Line",'Inventory (old)'!$B:$B,'2020'!$A742,'Inventory (old)'!$E:$E,"&gt;="&amp;'2020'!$F742,'Inventory (old)'!$E:$E,"&lt;"&amp;'2020'!$G742)</f>
        <v>0</v>
      </c>
      <c r="AO742" s="7">
        <f>SUMIFS('Inventory (old)'!$M:$M,'Inventory (old)'!$A:$A,"Parking",'Inventory (old)'!$B:$B,'2020'!$A742,'Inventory (old)'!$E:$E,"&gt;="&amp;'2020'!$F742,'Inventory (old)'!$E:$E,"&lt;"&amp;'2020'!$G742)</f>
        <v>0</v>
      </c>
      <c r="AP742" s="7">
        <f>SUMIFS('Inventory (old)'!$M:$M,'Inventory (old)'!$A:$A,"Island",'Inventory (old)'!$B:$B,'2020'!$A742,'Inventory (old)'!$E:$E,"&gt;="&amp;'2020'!$F742,'Inventory (old)'!$E:$E,"&lt;"&amp;'2020'!$G742)</f>
        <v>0</v>
      </c>
      <c r="AQ742" s="7">
        <f>SUMIFS('Inventory (old)'!$M:$M,'Inventory (old)'!$A:$A,"Railroad",'Inventory (old)'!$B:$B,'2020'!$A742,'Inventory (old)'!$E:$E,"&gt;="&amp;'2020'!$F742,'Inventory (old)'!$E:$E,"&lt;"&amp;'2020'!$G742)</f>
        <v>0</v>
      </c>
      <c r="AR742" s="7">
        <f>SUMIFS('Inventory (old)'!$M:$M,'Inventory (old)'!$A:$A,"School",'Inventory (old)'!$B:$B,'2020'!$A742,'Inventory (old)'!$E:$E,"&gt;="&amp;'2020'!$F742,'Inventory (old)'!$E:$E,"&lt;"&amp;'2020'!$G742)</f>
        <v>0</v>
      </c>
      <c r="AS742" s="7">
        <f>SUMIFS('Inventory (old)'!$M:$M,'Inventory (old)'!$A:$A,"Air Speed",'Inventory (old)'!$B:$B,'2020'!$A742,'Inventory (old)'!$E:$E,"&gt;="&amp;'2020'!$F742,'Inventory (old)'!$E:$E,"&lt;"&amp;'2020'!$G742)</f>
        <v>0</v>
      </c>
      <c r="AT742" s="7">
        <f>SUMIFS('Inventory (old)'!$M:$M,'Inventory (old)'!$A:$A,"Wrong Way",'Inventory (old)'!$B:$B,'2020'!$A742,'Inventory (old)'!$E:$E,"&gt;="&amp;'2020'!$F742,'Inventory (old)'!$E:$E,"&lt;"&amp;'2020'!$G742)</f>
        <v>0</v>
      </c>
      <c r="AU742" s="7">
        <f>SUMIFS('Inventory (old)'!$M:$M,'Inventory (old)'!$A:$A,"Merge Arrow",'Inventory (old)'!$B:$B,'2020'!$A742,'Inventory (old)'!$E:$E,"&gt;="&amp;'2020'!$F742,'Inventory (old)'!$E:$E,"&lt;"&amp;'2020'!$G742)</f>
        <v>0</v>
      </c>
      <c r="AV742" s="7">
        <f>SUMIFS('Inventory (old)'!$M:$M,'Inventory (old)'!$A:$A,"Bike",'Inventory (old)'!$B:$B,'2020'!$A742,'Inventory (old)'!$E:$E,"&gt;="&amp;'2020'!$F742,'Inventory (old)'!$E:$E,"&lt;"&amp;'2020'!$G742)</f>
        <v>0</v>
      </c>
      <c r="AW742" s="1">
        <f>SUMIFS('Inventory (old)'!$S:$S,'Inventory (old)'!$A:$A,"Parking",'Inventory (old)'!$B:$B,'2020'!$A742,'Inventory (old)'!$E:$E,"&gt;="&amp;'2020'!$F742,'Inventory (old)'!$E:$E,"&lt;"&amp;'2020'!$G742)</f>
        <v>0</v>
      </c>
      <c r="AX742" s="13"/>
    </row>
    <row r="743" spans="1:50" x14ac:dyDescent="0.25">
      <c r="A743" s="6" t="s">
        <v>3094</v>
      </c>
      <c r="B743" s="7" t="s">
        <v>127</v>
      </c>
      <c r="C743" s="7" t="s">
        <v>2051</v>
      </c>
      <c r="D743" s="7">
        <v>309</v>
      </c>
      <c r="E743" s="7" t="s">
        <v>2176</v>
      </c>
      <c r="F743" s="8">
        <v>1.0000000000000001E-5</v>
      </c>
      <c r="G743" s="8">
        <v>3.911</v>
      </c>
      <c r="H743" s="7" t="s">
        <v>2861</v>
      </c>
      <c r="I743" s="7" t="s">
        <v>836</v>
      </c>
      <c r="J743" s="14">
        <f t="shared" si="212"/>
        <v>3.91099</v>
      </c>
      <c r="K743" s="15" t="s">
        <v>2062</v>
      </c>
      <c r="L743" s="7"/>
      <c r="M743" s="7" t="s">
        <v>2072</v>
      </c>
      <c r="N743" s="20">
        <v>2</v>
      </c>
      <c r="O743" s="8"/>
      <c r="P743" s="8"/>
      <c r="Q743" s="14"/>
      <c r="R743" s="14"/>
      <c r="S743" s="21"/>
      <c r="T743" s="16"/>
      <c r="V743" s="7"/>
      <c r="W743" s="7"/>
      <c r="X743" s="7"/>
      <c r="Y743" s="16"/>
      <c r="Z743" s="15">
        <v>2020</v>
      </c>
      <c r="AA743" s="8">
        <f t="shared" si="203"/>
        <v>3.91099</v>
      </c>
      <c r="AB743" s="8">
        <f t="shared" si="204"/>
        <v>7.8219799999999999</v>
      </c>
      <c r="AC743" s="8">
        <f t="shared" si="205"/>
        <v>0</v>
      </c>
      <c r="AD743" s="11">
        <f t="shared" si="206"/>
        <v>0</v>
      </c>
      <c r="AE743" s="31">
        <v>2020</v>
      </c>
      <c r="AF743" s="7">
        <f>SUMIFS('Inventory (old)'!$M:$M,'Inventory (old)'!$A:$A,"Stop Line",'Inventory (old)'!$B:$B,'2020'!$A743,'Inventory (old)'!$E:$E,"&gt;="&amp;'2020'!$F743,'Inventory (old)'!$E:$E,"&lt;"&amp;'2020'!$G743)</f>
        <v>60</v>
      </c>
      <c r="AG743" s="7">
        <f>SUMIFS('Inventory (old)'!$M:$M,'Inventory (old)'!$A:$A,"Channel",'Inventory (old)'!$B:$B,'2020'!$A743,'Inventory (old)'!$E:$E,"&gt;="&amp;'2020'!$F743,'Inventory (old)'!$E:$E,"&lt;"&amp;'2020'!$G743)</f>
        <v>231</v>
      </c>
      <c r="AH743" s="7">
        <f>SUMIFS('Inventory (old)'!$M:$M,'Inventory (old)'!$A:$A,"Dotted Line",'Inventory (old)'!$B:$B,'2020'!$A743,'Inventory (old)'!$E:$E,"&gt;="&amp;'2020'!$F743,'Inventory (old)'!$E:$E,"&lt;"&amp;'2020'!$G743)</f>
        <v>0</v>
      </c>
      <c r="AI743" s="7">
        <f>SUMIFS('Inventory (old)'!$M:$M,'Inventory (old)'!$A:$A,"Arrows and Onlys",'Inventory (old)'!$B:$B,'2020'!$A743,'Inventory (old)'!$E:$E,"&gt;="&amp;'2020'!$F743,'Inventory (old)'!$E:$E,"&lt;"&amp;'2020'!$G743)</f>
        <v>2</v>
      </c>
      <c r="AJ743" s="7">
        <f>SUMIFS('Inventory (old)'!$N:$N,'Inventory (old)'!$A:$A,"Arrows and Onlys",'Inventory (old)'!$B:$B,'2020'!$A743,'Inventory (old)'!$E:$E,"&gt;="&amp;'2020'!$F743,'Inventory (old)'!$E:$E,"&lt;"&amp;'2020'!$G743)</f>
        <v>0</v>
      </c>
      <c r="AK743" s="7">
        <f>SUMIFS('Inventory (old)'!$O:$O,'Inventory (old)'!$A:$A,"Transverse",'Inventory (old)'!$B:$B,'2020'!$A743,'Inventory (old)'!$E:$E,"&gt;="&amp;'2020'!$F743,'Inventory (old)'!$E:$E,"&lt;"&amp;'2020'!$G743)</f>
        <v>0</v>
      </c>
      <c r="AL743" s="7">
        <f>SUMIFS('Inventory (old)'!$P:$P,'Inventory (old)'!$A:$A,"Transverse",'Inventory (old)'!$B:$B,'2020'!$A743,'Inventory (old)'!$E:$E,"&gt;="&amp;'2020'!$F743,'Inventory (old)'!$E:$E,"&lt;"&amp;'2020'!$G743)</f>
        <v>254</v>
      </c>
      <c r="AM743" s="7">
        <f>SUMIFS('Inventory (old)'!$M:$M,'Inventory (old)'!$A:$A,"Crosswalk",'Inventory (old)'!$B:$B,'2020'!$A743,'Inventory (old)'!$E:$E,"&gt;="&amp;'2020'!$F743,'Inventory (old)'!$E:$E,"&lt;"&amp;'2020'!$G743)</f>
        <v>0</v>
      </c>
      <c r="AN743" s="7">
        <f>SUMIFS('Inventory (old)'!$M:$M,'Inventory (old)'!$A:$A,"Yield Line",'Inventory (old)'!$B:$B,'2020'!$A743,'Inventory (old)'!$E:$E,"&gt;="&amp;'2020'!$F743,'Inventory (old)'!$E:$E,"&lt;"&amp;'2020'!$G743)</f>
        <v>0</v>
      </c>
      <c r="AO743" s="7">
        <f>SUMIFS('Inventory (old)'!$M:$M,'Inventory (old)'!$A:$A,"Parking",'Inventory (old)'!$B:$B,'2020'!$A743,'Inventory (old)'!$E:$E,"&gt;="&amp;'2020'!$F743,'Inventory (old)'!$E:$E,"&lt;"&amp;'2020'!$G743)</f>
        <v>0</v>
      </c>
      <c r="AP743" s="7">
        <f>SUMIFS('Inventory (old)'!$M:$M,'Inventory (old)'!$A:$A,"Island",'Inventory (old)'!$B:$B,'2020'!$A743,'Inventory (old)'!$E:$E,"&gt;="&amp;'2020'!$F743,'Inventory (old)'!$E:$E,"&lt;"&amp;'2020'!$G743)</f>
        <v>0</v>
      </c>
      <c r="AQ743" s="7">
        <f>SUMIFS('Inventory (old)'!$M:$M,'Inventory (old)'!$A:$A,"Railroad",'Inventory (old)'!$B:$B,'2020'!$A743,'Inventory (old)'!$E:$E,"&gt;="&amp;'2020'!$F743,'Inventory (old)'!$E:$E,"&lt;"&amp;'2020'!$G743)</f>
        <v>0</v>
      </c>
      <c r="AR743" s="7">
        <f>SUMIFS('Inventory (old)'!$M:$M,'Inventory (old)'!$A:$A,"School",'Inventory (old)'!$B:$B,'2020'!$A743,'Inventory (old)'!$E:$E,"&gt;="&amp;'2020'!$F743,'Inventory (old)'!$E:$E,"&lt;"&amp;'2020'!$G743)</f>
        <v>0</v>
      </c>
      <c r="AS743" s="7">
        <f>SUMIFS('Inventory (old)'!$M:$M,'Inventory (old)'!$A:$A,"Air Speed",'Inventory (old)'!$B:$B,'2020'!$A743,'Inventory (old)'!$E:$E,"&gt;="&amp;'2020'!$F743,'Inventory (old)'!$E:$E,"&lt;"&amp;'2020'!$G743)</f>
        <v>0</v>
      </c>
      <c r="AT743" s="7">
        <f>SUMIFS('Inventory (old)'!$M:$M,'Inventory (old)'!$A:$A,"Wrong Way",'Inventory (old)'!$B:$B,'2020'!$A743,'Inventory (old)'!$E:$E,"&gt;="&amp;'2020'!$F743,'Inventory (old)'!$E:$E,"&lt;"&amp;'2020'!$G743)</f>
        <v>0</v>
      </c>
      <c r="AU743" s="7">
        <f>SUMIFS('Inventory (old)'!$M:$M,'Inventory (old)'!$A:$A,"Merge Arrow",'Inventory (old)'!$B:$B,'2020'!$A743,'Inventory (old)'!$E:$E,"&gt;="&amp;'2020'!$F743,'Inventory (old)'!$E:$E,"&lt;"&amp;'2020'!$G743)</f>
        <v>0</v>
      </c>
      <c r="AV743" s="7">
        <f>SUMIFS('Inventory (old)'!$M:$M,'Inventory (old)'!$A:$A,"Bike",'Inventory (old)'!$B:$B,'2020'!$A743,'Inventory (old)'!$E:$E,"&gt;="&amp;'2020'!$F743,'Inventory (old)'!$E:$E,"&lt;"&amp;'2020'!$G743)</f>
        <v>0</v>
      </c>
      <c r="AW743" s="1">
        <f>SUMIFS('Inventory (old)'!$S:$S,'Inventory (old)'!$A:$A,"Parking",'Inventory (old)'!$B:$B,'2020'!$A743,'Inventory (old)'!$E:$E,"&gt;="&amp;'2020'!$F743,'Inventory (old)'!$E:$E,"&lt;"&amp;'2020'!$G743)</f>
        <v>0</v>
      </c>
      <c r="AX743" s="13"/>
    </row>
    <row r="744" spans="1:50" x14ac:dyDescent="0.25">
      <c r="A744" s="6" t="s">
        <v>3095</v>
      </c>
      <c r="B744" s="7" t="s">
        <v>127</v>
      </c>
      <c r="C744" s="7" t="s">
        <v>2051</v>
      </c>
      <c r="D744" s="7">
        <v>314</v>
      </c>
      <c r="E744" s="7" t="s">
        <v>2176</v>
      </c>
      <c r="F744" s="8">
        <v>9.9999999999999995E-7</v>
      </c>
      <c r="G744" s="8">
        <v>10.01</v>
      </c>
      <c r="H744" s="7" t="s">
        <v>2845</v>
      </c>
      <c r="I744" s="7" t="s">
        <v>420</v>
      </c>
      <c r="J744" s="14">
        <f t="shared" si="212"/>
        <v>10.009999000000001</v>
      </c>
      <c r="K744" s="15" t="s">
        <v>2062</v>
      </c>
      <c r="L744" s="7"/>
      <c r="M744" s="7" t="s">
        <v>2072</v>
      </c>
      <c r="N744" s="20">
        <v>2</v>
      </c>
      <c r="O744" s="8"/>
      <c r="P744" s="8"/>
      <c r="Q744" s="14"/>
      <c r="R744" s="14"/>
      <c r="S744" s="21"/>
      <c r="T744" s="16"/>
      <c r="U744" s="1">
        <v>93122</v>
      </c>
      <c r="V744" s="7"/>
      <c r="W744" s="7"/>
      <c r="X744" s="7">
        <v>2016</v>
      </c>
      <c r="Y744" s="16" t="s">
        <v>25</v>
      </c>
      <c r="Z744" s="15">
        <v>2020</v>
      </c>
      <c r="AA744" s="8">
        <f t="shared" si="203"/>
        <v>10.009999000000001</v>
      </c>
      <c r="AB744" s="8">
        <f t="shared" si="204"/>
        <v>20.019998000000001</v>
      </c>
      <c r="AC744" s="8">
        <f t="shared" si="205"/>
        <v>0</v>
      </c>
      <c r="AD744" s="11">
        <f t="shared" si="206"/>
        <v>0</v>
      </c>
      <c r="AE744" s="31"/>
      <c r="AF744" s="7">
        <f>SUMIFS('Inventory (old)'!$M:$M,'Inventory (old)'!$A:$A,"Stop Line",'Inventory (old)'!$B:$B,'2020'!$A744,'Inventory (old)'!$E:$E,"&gt;="&amp;'2020'!$F744,'Inventory (old)'!$E:$E,"&lt;"&amp;'2020'!$G744)</f>
        <v>90</v>
      </c>
      <c r="AG744" s="7">
        <f>SUMIFS('Inventory (old)'!$M:$M,'Inventory (old)'!$A:$A,"Channel",'Inventory (old)'!$B:$B,'2020'!$A744,'Inventory (old)'!$E:$E,"&gt;="&amp;'2020'!$F744,'Inventory (old)'!$E:$E,"&lt;"&amp;'2020'!$G744)</f>
        <v>0</v>
      </c>
      <c r="AH744" s="7">
        <f>SUMIFS('Inventory (old)'!$M:$M,'Inventory (old)'!$A:$A,"Dotted Line",'Inventory (old)'!$B:$B,'2020'!$A744,'Inventory (old)'!$E:$E,"&gt;="&amp;'2020'!$F744,'Inventory (old)'!$E:$E,"&lt;"&amp;'2020'!$G744)</f>
        <v>0</v>
      </c>
      <c r="AI744" s="7">
        <f>SUMIFS('Inventory (old)'!$M:$M,'Inventory (old)'!$A:$A,"Arrows and Onlys",'Inventory (old)'!$B:$B,'2020'!$A744,'Inventory (old)'!$E:$E,"&gt;="&amp;'2020'!$F744,'Inventory (old)'!$E:$E,"&lt;"&amp;'2020'!$G744)</f>
        <v>0</v>
      </c>
      <c r="AJ744" s="7">
        <f>SUMIFS('Inventory (old)'!$N:$N,'Inventory (old)'!$A:$A,"Arrows and Onlys",'Inventory (old)'!$B:$B,'2020'!$A744,'Inventory (old)'!$E:$E,"&gt;="&amp;'2020'!$F744,'Inventory (old)'!$E:$E,"&lt;"&amp;'2020'!$G744)</f>
        <v>0</v>
      </c>
      <c r="AK744" s="7">
        <f>SUMIFS('Inventory (old)'!$O:$O,'Inventory (old)'!$A:$A,"Transverse",'Inventory (old)'!$B:$B,'2020'!$A744,'Inventory (old)'!$E:$E,"&gt;="&amp;'2020'!$F744,'Inventory (old)'!$E:$E,"&lt;"&amp;'2020'!$G744)</f>
        <v>0</v>
      </c>
      <c r="AL744" s="7">
        <f>SUMIFS('Inventory (old)'!$P:$P,'Inventory (old)'!$A:$A,"Transverse",'Inventory (old)'!$B:$B,'2020'!$A744,'Inventory (old)'!$E:$E,"&gt;="&amp;'2020'!$F744,'Inventory (old)'!$E:$E,"&lt;"&amp;'2020'!$G744)</f>
        <v>0</v>
      </c>
      <c r="AM744" s="7">
        <f>SUMIFS('Inventory (old)'!$M:$M,'Inventory (old)'!$A:$A,"Crosswalk",'Inventory (old)'!$B:$B,'2020'!$A744,'Inventory (old)'!$E:$E,"&gt;="&amp;'2020'!$F744,'Inventory (old)'!$E:$E,"&lt;"&amp;'2020'!$G744)</f>
        <v>0</v>
      </c>
      <c r="AN744" s="7">
        <f>SUMIFS('Inventory (old)'!$M:$M,'Inventory (old)'!$A:$A,"Yield Line",'Inventory (old)'!$B:$B,'2020'!$A744,'Inventory (old)'!$E:$E,"&gt;="&amp;'2020'!$F744,'Inventory (old)'!$E:$E,"&lt;"&amp;'2020'!$G744)</f>
        <v>0</v>
      </c>
      <c r="AO744" s="7">
        <f>SUMIFS('Inventory (old)'!$M:$M,'Inventory (old)'!$A:$A,"Parking",'Inventory (old)'!$B:$B,'2020'!$A744,'Inventory (old)'!$E:$E,"&gt;="&amp;'2020'!$F744,'Inventory (old)'!$E:$E,"&lt;"&amp;'2020'!$G744)</f>
        <v>0</v>
      </c>
      <c r="AP744" s="7">
        <f>SUMIFS('Inventory (old)'!$M:$M,'Inventory (old)'!$A:$A,"Island",'Inventory (old)'!$B:$B,'2020'!$A744,'Inventory (old)'!$E:$E,"&gt;="&amp;'2020'!$F744,'Inventory (old)'!$E:$E,"&lt;"&amp;'2020'!$G744)</f>
        <v>0</v>
      </c>
      <c r="AQ744" s="7">
        <f>SUMIFS('Inventory (old)'!$M:$M,'Inventory (old)'!$A:$A,"Railroad",'Inventory (old)'!$B:$B,'2020'!$A744,'Inventory (old)'!$E:$E,"&gt;="&amp;'2020'!$F744,'Inventory (old)'!$E:$E,"&lt;"&amp;'2020'!$G744)</f>
        <v>2</v>
      </c>
      <c r="AR744" s="7">
        <f>SUMIFS('Inventory (old)'!$M:$M,'Inventory (old)'!$A:$A,"School",'Inventory (old)'!$B:$B,'2020'!$A744,'Inventory (old)'!$E:$E,"&gt;="&amp;'2020'!$F744,'Inventory (old)'!$E:$E,"&lt;"&amp;'2020'!$G744)</f>
        <v>0</v>
      </c>
      <c r="AS744" s="7">
        <f>SUMIFS('Inventory (old)'!$M:$M,'Inventory (old)'!$A:$A,"Air Speed",'Inventory (old)'!$B:$B,'2020'!$A744,'Inventory (old)'!$E:$E,"&gt;="&amp;'2020'!$F744,'Inventory (old)'!$E:$E,"&lt;"&amp;'2020'!$G744)</f>
        <v>0</v>
      </c>
      <c r="AT744" s="7">
        <f>SUMIFS('Inventory (old)'!$M:$M,'Inventory (old)'!$A:$A,"Wrong Way",'Inventory (old)'!$B:$B,'2020'!$A744,'Inventory (old)'!$E:$E,"&gt;="&amp;'2020'!$F744,'Inventory (old)'!$E:$E,"&lt;"&amp;'2020'!$G744)</f>
        <v>0</v>
      </c>
      <c r="AU744" s="7">
        <f>SUMIFS('Inventory (old)'!$M:$M,'Inventory (old)'!$A:$A,"Merge Arrow",'Inventory (old)'!$B:$B,'2020'!$A744,'Inventory (old)'!$E:$E,"&gt;="&amp;'2020'!$F744,'Inventory (old)'!$E:$E,"&lt;"&amp;'2020'!$G744)</f>
        <v>0</v>
      </c>
      <c r="AV744" s="7">
        <f>SUMIFS('Inventory (old)'!$M:$M,'Inventory (old)'!$A:$A,"Bike",'Inventory (old)'!$B:$B,'2020'!$A744,'Inventory (old)'!$E:$E,"&gt;="&amp;'2020'!$F744,'Inventory (old)'!$E:$E,"&lt;"&amp;'2020'!$G744)</f>
        <v>0</v>
      </c>
      <c r="AW744" s="1">
        <f>SUMIFS('Inventory (old)'!$S:$S,'Inventory (old)'!$A:$A,"Parking",'Inventory (old)'!$B:$B,'2020'!$A744,'Inventory (old)'!$E:$E,"&gt;="&amp;'2020'!$F744,'Inventory (old)'!$E:$E,"&lt;"&amp;'2020'!$G744)</f>
        <v>0</v>
      </c>
      <c r="AX744" s="13" t="s">
        <v>3096</v>
      </c>
    </row>
    <row r="745" spans="1:50" x14ac:dyDescent="0.25">
      <c r="A745" s="6" t="s">
        <v>3097</v>
      </c>
      <c r="B745" s="7" t="s">
        <v>127</v>
      </c>
      <c r="C745" s="7" t="s">
        <v>2051</v>
      </c>
      <c r="D745" s="7">
        <v>430</v>
      </c>
      <c r="E745" s="7" t="s">
        <v>2176</v>
      </c>
      <c r="F745" s="8">
        <v>7</v>
      </c>
      <c r="G745" s="8">
        <v>12.51</v>
      </c>
      <c r="H745" s="7" t="s">
        <v>272</v>
      </c>
      <c r="I745" s="7" t="s">
        <v>2258</v>
      </c>
      <c r="J745" s="14">
        <f t="shared" si="212"/>
        <v>5.51</v>
      </c>
      <c r="K745" s="15" t="s">
        <v>2062</v>
      </c>
      <c r="L745" s="7"/>
      <c r="M745" s="7" t="s">
        <v>2072</v>
      </c>
      <c r="N745" s="20">
        <v>2</v>
      </c>
      <c r="O745" s="8"/>
      <c r="P745" s="8"/>
      <c r="Q745" s="14"/>
      <c r="R745" s="14"/>
      <c r="S745" s="21"/>
      <c r="T745" s="16"/>
      <c r="V745" s="7"/>
      <c r="W745" s="7"/>
      <c r="X745" s="7"/>
      <c r="Y745" s="16"/>
      <c r="Z745" s="15">
        <v>2020</v>
      </c>
      <c r="AA745" s="8">
        <f t="shared" si="203"/>
        <v>5.51</v>
      </c>
      <c r="AB745" s="8">
        <f t="shared" si="204"/>
        <v>11.02</v>
      </c>
      <c r="AC745" s="8">
        <f t="shared" si="205"/>
        <v>0</v>
      </c>
      <c r="AD745" s="11">
        <f t="shared" si="206"/>
        <v>0</v>
      </c>
      <c r="AE745" s="31">
        <v>2020</v>
      </c>
      <c r="AF745" s="7">
        <f>SUMIFS('Inventory (old)'!$M:$M,'Inventory (old)'!$A:$A,"Stop Line",'Inventory (old)'!$B:$B,'2020'!$A745,'Inventory (old)'!$E:$E,"&gt;="&amp;'2020'!$F745,'Inventory (old)'!$E:$E,"&lt;"&amp;'2020'!$G745)</f>
        <v>54</v>
      </c>
      <c r="AG745" s="7">
        <f>SUMIFS('Inventory (old)'!$M:$M,'Inventory (old)'!$A:$A,"Channel",'Inventory (old)'!$B:$B,'2020'!$A745,'Inventory (old)'!$E:$E,"&gt;="&amp;'2020'!$F745,'Inventory (old)'!$E:$E,"&lt;"&amp;'2020'!$G745)</f>
        <v>0</v>
      </c>
      <c r="AH745" s="7">
        <f>SUMIFS('Inventory (old)'!$M:$M,'Inventory (old)'!$A:$A,"Dotted Line",'Inventory (old)'!$B:$B,'2020'!$A745,'Inventory (old)'!$E:$E,"&gt;="&amp;'2020'!$F745,'Inventory (old)'!$E:$E,"&lt;"&amp;'2020'!$G745)</f>
        <v>0</v>
      </c>
      <c r="AI745" s="7">
        <f>SUMIFS('Inventory (old)'!$M:$M,'Inventory (old)'!$A:$A,"Arrows and Onlys",'Inventory (old)'!$B:$B,'2020'!$A745,'Inventory (old)'!$E:$E,"&gt;="&amp;'2020'!$F745,'Inventory (old)'!$E:$E,"&lt;"&amp;'2020'!$G745)</f>
        <v>0</v>
      </c>
      <c r="AJ745" s="7">
        <f>SUMIFS('Inventory (old)'!$N:$N,'Inventory (old)'!$A:$A,"Arrows and Onlys",'Inventory (old)'!$B:$B,'2020'!$A745,'Inventory (old)'!$E:$E,"&gt;="&amp;'2020'!$F745,'Inventory (old)'!$E:$E,"&lt;"&amp;'2020'!$G745)</f>
        <v>0</v>
      </c>
      <c r="AK745" s="7">
        <f>SUMIFS('Inventory (old)'!$O:$O,'Inventory (old)'!$A:$A,"Transverse",'Inventory (old)'!$B:$B,'2020'!$A745,'Inventory (old)'!$E:$E,"&gt;="&amp;'2020'!$F745,'Inventory (old)'!$E:$E,"&lt;"&amp;'2020'!$G745)</f>
        <v>0</v>
      </c>
      <c r="AL745" s="7">
        <f>SUMIFS('Inventory (old)'!$P:$P,'Inventory (old)'!$A:$A,"Transverse",'Inventory (old)'!$B:$B,'2020'!$A745,'Inventory (old)'!$E:$E,"&gt;="&amp;'2020'!$F745,'Inventory (old)'!$E:$E,"&lt;"&amp;'2020'!$G745)</f>
        <v>0</v>
      </c>
      <c r="AM745" s="7">
        <f>SUMIFS('Inventory (old)'!$M:$M,'Inventory (old)'!$A:$A,"Crosswalk",'Inventory (old)'!$B:$B,'2020'!$A745,'Inventory (old)'!$E:$E,"&gt;="&amp;'2020'!$F745,'Inventory (old)'!$E:$E,"&lt;"&amp;'2020'!$G745)</f>
        <v>0</v>
      </c>
      <c r="AN745" s="7">
        <f>SUMIFS('Inventory (old)'!$M:$M,'Inventory (old)'!$A:$A,"Yield Line",'Inventory (old)'!$B:$B,'2020'!$A745,'Inventory (old)'!$E:$E,"&gt;="&amp;'2020'!$F745,'Inventory (old)'!$E:$E,"&lt;"&amp;'2020'!$G745)</f>
        <v>0</v>
      </c>
      <c r="AO745" s="7">
        <f>SUMIFS('Inventory (old)'!$M:$M,'Inventory (old)'!$A:$A,"Parking",'Inventory (old)'!$B:$B,'2020'!$A745,'Inventory (old)'!$E:$E,"&gt;="&amp;'2020'!$F745,'Inventory (old)'!$E:$E,"&lt;"&amp;'2020'!$G745)</f>
        <v>0</v>
      </c>
      <c r="AP745" s="7">
        <f>SUMIFS('Inventory (old)'!$M:$M,'Inventory (old)'!$A:$A,"Island",'Inventory (old)'!$B:$B,'2020'!$A745,'Inventory (old)'!$E:$E,"&gt;="&amp;'2020'!$F745,'Inventory (old)'!$E:$E,"&lt;"&amp;'2020'!$G745)</f>
        <v>0</v>
      </c>
      <c r="AQ745" s="7">
        <f>SUMIFS('Inventory (old)'!$M:$M,'Inventory (old)'!$A:$A,"Railroad",'Inventory (old)'!$B:$B,'2020'!$A745,'Inventory (old)'!$E:$E,"&gt;="&amp;'2020'!$F745,'Inventory (old)'!$E:$E,"&lt;"&amp;'2020'!$G745)</f>
        <v>0</v>
      </c>
      <c r="AR745" s="7">
        <f>SUMIFS('Inventory (old)'!$M:$M,'Inventory (old)'!$A:$A,"School",'Inventory (old)'!$B:$B,'2020'!$A745,'Inventory (old)'!$E:$E,"&gt;="&amp;'2020'!$F745,'Inventory (old)'!$E:$E,"&lt;"&amp;'2020'!$G745)</f>
        <v>2</v>
      </c>
      <c r="AS745" s="7">
        <f>SUMIFS('Inventory (old)'!$M:$M,'Inventory (old)'!$A:$A,"Air Speed",'Inventory (old)'!$B:$B,'2020'!$A745,'Inventory (old)'!$E:$E,"&gt;="&amp;'2020'!$F745,'Inventory (old)'!$E:$E,"&lt;"&amp;'2020'!$G745)</f>
        <v>0</v>
      </c>
      <c r="AT745" s="7">
        <f>SUMIFS('Inventory (old)'!$M:$M,'Inventory (old)'!$A:$A,"Wrong Way",'Inventory (old)'!$B:$B,'2020'!$A745,'Inventory (old)'!$E:$E,"&gt;="&amp;'2020'!$F745,'Inventory (old)'!$E:$E,"&lt;"&amp;'2020'!$G745)</f>
        <v>0</v>
      </c>
      <c r="AU745" s="7">
        <f>SUMIFS('Inventory (old)'!$M:$M,'Inventory (old)'!$A:$A,"Merge Arrow",'Inventory (old)'!$B:$B,'2020'!$A745,'Inventory (old)'!$E:$E,"&gt;="&amp;'2020'!$F745,'Inventory (old)'!$E:$E,"&lt;"&amp;'2020'!$G745)</f>
        <v>0</v>
      </c>
      <c r="AV745" s="7">
        <f>SUMIFS('Inventory (old)'!$M:$M,'Inventory (old)'!$A:$A,"Bike",'Inventory (old)'!$B:$B,'2020'!$A745,'Inventory (old)'!$E:$E,"&gt;="&amp;'2020'!$F745,'Inventory (old)'!$E:$E,"&lt;"&amp;'2020'!$G745)</f>
        <v>0</v>
      </c>
      <c r="AW745" s="1">
        <f>SUMIFS('Inventory (old)'!$S:$S,'Inventory (old)'!$A:$A,"Parking",'Inventory (old)'!$B:$B,'2020'!$A745,'Inventory (old)'!$E:$E,"&gt;="&amp;'2020'!$F745,'Inventory (old)'!$E:$E,"&lt;"&amp;'2020'!$G745)</f>
        <v>0</v>
      </c>
      <c r="AX745" s="13"/>
    </row>
    <row r="746" spans="1:50" x14ac:dyDescent="0.25">
      <c r="A746" s="6" t="s">
        <v>3098</v>
      </c>
      <c r="B746" s="7" t="s">
        <v>127</v>
      </c>
      <c r="C746" s="7" t="s">
        <v>2051</v>
      </c>
      <c r="D746" s="7">
        <v>545</v>
      </c>
      <c r="E746" s="7" t="s">
        <v>2176</v>
      </c>
      <c r="F746" s="8">
        <v>2.12</v>
      </c>
      <c r="G746" s="8">
        <v>11.48</v>
      </c>
      <c r="H746" s="7" t="s">
        <v>3042</v>
      </c>
      <c r="I746" s="7" t="s">
        <v>2258</v>
      </c>
      <c r="J746" s="14">
        <f t="shared" si="212"/>
        <v>9.36</v>
      </c>
      <c r="K746" s="15" t="s">
        <v>2062</v>
      </c>
      <c r="L746" s="7"/>
      <c r="M746" s="7" t="s">
        <v>2072</v>
      </c>
      <c r="N746" s="20">
        <v>2</v>
      </c>
      <c r="O746" s="8"/>
      <c r="P746" s="8"/>
      <c r="Q746" s="14"/>
      <c r="R746" s="14"/>
      <c r="S746" s="21"/>
      <c r="T746" s="16"/>
      <c r="V746" s="7"/>
      <c r="W746" s="7"/>
      <c r="X746" s="7"/>
      <c r="Y746" s="16"/>
      <c r="Z746" s="15">
        <v>2020</v>
      </c>
      <c r="AA746" s="8">
        <f t="shared" si="203"/>
        <v>9.36</v>
      </c>
      <c r="AB746" s="8">
        <f t="shared" si="204"/>
        <v>18.72</v>
      </c>
      <c r="AC746" s="8">
        <f t="shared" si="205"/>
        <v>0</v>
      </c>
      <c r="AD746" s="11">
        <f t="shared" si="206"/>
        <v>0</v>
      </c>
      <c r="AE746" s="31">
        <v>2020</v>
      </c>
      <c r="AF746" s="7">
        <f>SUMIFS('Inventory (old)'!$M:$M,'Inventory (old)'!$A:$A,"Stop Line",'Inventory (old)'!$B:$B,'2020'!$A746,'Inventory (old)'!$E:$E,"&gt;="&amp;'2020'!$F746,'Inventory (old)'!$E:$E,"&lt;"&amp;'2020'!$G746)</f>
        <v>28</v>
      </c>
      <c r="AG746" s="7">
        <f>SUMIFS('Inventory (old)'!$M:$M,'Inventory (old)'!$A:$A,"Channel",'Inventory (old)'!$B:$B,'2020'!$A746,'Inventory (old)'!$E:$E,"&gt;="&amp;'2020'!$F746,'Inventory (old)'!$E:$E,"&lt;"&amp;'2020'!$G746)</f>
        <v>0</v>
      </c>
      <c r="AH746" s="7">
        <f>SUMIFS('Inventory (old)'!$M:$M,'Inventory (old)'!$A:$A,"Dotted Line",'Inventory (old)'!$B:$B,'2020'!$A746,'Inventory (old)'!$E:$E,"&gt;="&amp;'2020'!$F746,'Inventory (old)'!$E:$E,"&lt;"&amp;'2020'!$G746)</f>
        <v>0</v>
      </c>
      <c r="AI746" s="7">
        <f>SUMIFS('Inventory (old)'!$M:$M,'Inventory (old)'!$A:$A,"Arrows and Onlys",'Inventory (old)'!$B:$B,'2020'!$A746,'Inventory (old)'!$E:$E,"&gt;="&amp;'2020'!$F746,'Inventory (old)'!$E:$E,"&lt;"&amp;'2020'!$G746)</f>
        <v>0</v>
      </c>
      <c r="AJ746" s="7">
        <f>SUMIFS('Inventory (old)'!$N:$N,'Inventory (old)'!$A:$A,"Arrows and Onlys",'Inventory (old)'!$B:$B,'2020'!$A746,'Inventory (old)'!$E:$E,"&gt;="&amp;'2020'!$F746,'Inventory (old)'!$E:$E,"&lt;"&amp;'2020'!$G746)</f>
        <v>0</v>
      </c>
      <c r="AK746" s="7">
        <f>SUMIFS('Inventory (old)'!$O:$O,'Inventory (old)'!$A:$A,"Transverse",'Inventory (old)'!$B:$B,'2020'!$A746,'Inventory (old)'!$E:$E,"&gt;="&amp;'2020'!$F746,'Inventory (old)'!$E:$E,"&lt;"&amp;'2020'!$G746)</f>
        <v>0</v>
      </c>
      <c r="AL746" s="7">
        <f>SUMIFS('Inventory (old)'!$P:$P,'Inventory (old)'!$A:$A,"Transverse",'Inventory (old)'!$B:$B,'2020'!$A746,'Inventory (old)'!$E:$E,"&gt;="&amp;'2020'!$F746,'Inventory (old)'!$E:$E,"&lt;"&amp;'2020'!$G746)</f>
        <v>0</v>
      </c>
      <c r="AM746" s="7">
        <f>SUMIFS('Inventory (old)'!$M:$M,'Inventory (old)'!$A:$A,"Crosswalk",'Inventory (old)'!$B:$B,'2020'!$A746,'Inventory (old)'!$E:$E,"&gt;="&amp;'2020'!$F746,'Inventory (old)'!$E:$E,"&lt;"&amp;'2020'!$G746)</f>
        <v>0</v>
      </c>
      <c r="AN746" s="7">
        <f>SUMIFS('Inventory (old)'!$M:$M,'Inventory (old)'!$A:$A,"Yield Line",'Inventory (old)'!$B:$B,'2020'!$A746,'Inventory (old)'!$E:$E,"&gt;="&amp;'2020'!$F746,'Inventory (old)'!$E:$E,"&lt;"&amp;'2020'!$G746)</f>
        <v>0</v>
      </c>
      <c r="AO746" s="7">
        <f>SUMIFS('Inventory (old)'!$M:$M,'Inventory (old)'!$A:$A,"Parking",'Inventory (old)'!$B:$B,'2020'!$A746,'Inventory (old)'!$E:$E,"&gt;="&amp;'2020'!$F746,'Inventory (old)'!$E:$E,"&lt;"&amp;'2020'!$G746)</f>
        <v>0</v>
      </c>
      <c r="AP746" s="7">
        <f>SUMIFS('Inventory (old)'!$M:$M,'Inventory (old)'!$A:$A,"Island",'Inventory (old)'!$B:$B,'2020'!$A746,'Inventory (old)'!$E:$E,"&gt;="&amp;'2020'!$F746,'Inventory (old)'!$E:$E,"&lt;"&amp;'2020'!$G746)</f>
        <v>0</v>
      </c>
      <c r="AQ746" s="7">
        <f>SUMIFS('Inventory (old)'!$M:$M,'Inventory (old)'!$A:$A,"Railroad",'Inventory (old)'!$B:$B,'2020'!$A746,'Inventory (old)'!$E:$E,"&gt;="&amp;'2020'!$F746,'Inventory (old)'!$E:$E,"&lt;"&amp;'2020'!$G746)</f>
        <v>2</v>
      </c>
      <c r="AR746" s="7">
        <f>SUMIFS('Inventory (old)'!$M:$M,'Inventory (old)'!$A:$A,"School",'Inventory (old)'!$B:$B,'2020'!$A746,'Inventory (old)'!$E:$E,"&gt;="&amp;'2020'!$F746,'Inventory (old)'!$E:$E,"&lt;"&amp;'2020'!$G746)</f>
        <v>0</v>
      </c>
      <c r="AS746" s="7">
        <f>SUMIFS('Inventory (old)'!$M:$M,'Inventory (old)'!$A:$A,"Air Speed",'Inventory (old)'!$B:$B,'2020'!$A746,'Inventory (old)'!$E:$E,"&gt;="&amp;'2020'!$F746,'Inventory (old)'!$E:$E,"&lt;"&amp;'2020'!$G746)</f>
        <v>0</v>
      </c>
      <c r="AT746" s="7">
        <f>SUMIFS('Inventory (old)'!$M:$M,'Inventory (old)'!$A:$A,"Wrong Way",'Inventory (old)'!$B:$B,'2020'!$A746,'Inventory (old)'!$E:$E,"&gt;="&amp;'2020'!$F746,'Inventory (old)'!$E:$E,"&lt;"&amp;'2020'!$G746)</f>
        <v>0</v>
      </c>
      <c r="AU746" s="7">
        <f>SUMIFS('Inventory (old)'!$M:$M,'Inventory (old)'!$A:$A,"Merge Arrow",'Inventory (old)'!$B:$B,'2020'!$A746,'Inventory (old)'!$E:$E,"&gt;="&amp;'2020'!$F746,'Inventory (old)'!$E:$E,"&lt;"&amp;'2020'!$G746)</f>
        <v>0</v>
      </c>
      <c r="AV746" s="7">
        <f>SUMIFS('Inventory (old)'!$M:$M,'Inventory (old)'!$A:$A,"Bike",'Inventory (old)'!$B:$B,'2020'!$A746,'Inventory (old)'!$E:$E,"&gt;="&amp;'2020'!$F746,'Inventory (old)'!$E:$E,"&lt;"&amp;'2020'!$G746)</f>
        <v>0</v>
      </c>
      <c r="AW746" s="1">
        <f>SUMIFS('Inventory (old)'!$S:$S,'Inventory (old)'!$A:$A,"Parking",'Inventory (old)'!$B:$B,'2020'!$A746,'Inventory (old)'!$E:$E,"&gt;="&amp;'2020'!$F746,'Inventory (old)'!$E:$E,"&lt;"&amp;'2020'!$G746)</f>
        <v>0</v>
      </c>
      <c r="AX746" s="13"/>
    </row>
    <row r="747" spans="1:50" x14ac:dyDescent="0.25">
      <c r="A747" s="6" t="s">
        <v>3099</v>
      </c>
      <c r="B747" s="7" t="s">
        <v>127</v>
      </c>
      <c r="C747" s="7" t="s">
        <v>2051</v>
      </c>
      <c r="D747" s="7">
        <v>546</v>
      </c>
      <c r="E747" s="7" t="s">
        <v>2176</v>
      </c>
      <c r="F747" s="8">
        <v>9.9999999999999995E-8</v>
      </c>
      <c r="G747" s="8">
        <v>8.7799999999999994</v>
      </c>
      <c r="H747" s="7" t="s">
        <v>2055</v>
      </c>
      <c r="I747" s="7" t="s">
        <v>3237</v>
      </c>
      <c r="J747" s="14">
        <f t="shared" si="212"/>
        <v>8.7799999</v>
      </c>
      <c r="K747" s="15" t="s">
        <v>2062</v>
      </c>
      <c r="L747" s="7"/>
      <c r="M747" s="7" t="s">
        <v>2072</v>
      </c>
      <c r="N747" s="20">
        <v>2</v>
      </c>
      <c r="O747" s="8"/>
      <c r="P747" s="8"/>
      <c r="Q747" s="14"/>
      <c r="R747" s="14"/>
      <c r="S747" s="21"/>
      <c r="T747" s="16"/>
      <c r="V747" s="7"/>
      <c r="W747" s="7"/>
      <c r="X747" s="7"/>
      <c r="Y747" s="16"/>
      <c r="Z747" s="15">
        <v>2020</v>
      </c>
      <c r="AA747" s="8">
        <f t="shared" si="203"/>
        <v>8.7799999</v>
      </c>
      <c r="AB747" s="8">
        <f t="shared" si="204"/>
        <v>17.5599998</v>
      </c>
      <c r="AC747" s="8">
        <f t="shared" si="205"/>
        <v>0</v>
      </c>
      <c r="AD747" s="11">
        <f t="shared" si="206"/>
        <v>0</v>
      </c>
      <c r="AE747" s="31">
        <v>2020</v>
      </c>
      <c r="AF747" s="7">
        <f>SUMIFS('Inventory (old)'!$M:$M,'Inventory (old)'!$A:$A,"Stop Line",'Inventory (old)'!$B:$B,'2020'!$A747,'Inventory (old)'!$E:$E,"&gt;="&amp;'2020'!$F747,'Inventory (old)'!$E:$E,"&lt;"&amp;'2020'!$G747)</f>
        <v>0</v>
      </c>
      <c r="AG747" s="7">
        <f>SUMIFS('Inventory (old)'!$M:$M,'Inventory (old)'!$A:$A,"Channel",'Inventory (old)'!$B:$B,'2020'!$A747,'Inventory (old)'!$E:$E,"&gt;="&amp;'2020'!$F747,'Inventory (old)'!$E:$E,"&lt;"&amp;'2020'!$G747)</f>
        <v>0</v>
      </c>
      <c r="AH747" s="7">
        <f>SUMIFS('Inventory (old)'!$M:$M,'Inventory (old)'!$A:$A,"Dotted Line",'Inventory (old)'!$B:$B,'2020'!$A747,'Inventory (old)'!$E:$E,"&gt;="&amp;'2020'!$F747,'Inventory (old)'!$E:$E,"&lt;"&amp;'2020'!$G747)</f>
        <v>0</v>
      </c>
      <c r="AI747" s="7">
        <f>SUMIFS('Inventory (old)'!$M:$M,'Inventory (old)'!$A:$A,"Arrows and Onlys",'Inventory (old)'!$B:$B,'2020'!$A747,'Inventory (old)'!$E:$E,"&gt;="&amp;'2020'!$F747,'Inventory (old)'!$E:$E,"&lt;"&amp;'2020'!$G747)</f>
        <v>0</v>
      </c>
      <c r="AJ747" s="7">
        <f>SUMIFS('Inventory (old)'!$N:$N,'Inventory (old)'!$A:$A,"Arrows and Onlys",'Inventory (old)'!$B:$B,'2020'!$A747,'Inventory (old)'!$E:$E,"&gt;="&amp;'2020'!$F747,'Inventory (old)'!$E:$E,"&lt;"&amp;'2020'!$G747)</f>
        <v>0</v>
      </c>
      <c r="AK747" s="7">
        <f>SUMIFS('Inventory (old)'!$O:$O,'Inventory (old)'!$A:$A,"Transverse",'Inventory (old)'!$B:$B,'2020'!$A747,'Inventory (old)'!$E:$E,"&gt;="&amp;'2020'!$F747,'Inventory (old)'!$E:$E,"&lt;"&amp;'2020'!$G747)</f>
        <v>0</v>
      </c>
      <c r="AL747" s="7">
        <f>SUMIFS('Inventory (old)'!$P:$P,'Inventory (old)'!$A:$A,"Transverse",'Inventory (old)'!$B:$B,'2020'!$A747,'Inventory (old)'!$E:$E,"&gt;="&amp;'2020'!$F747,'Inventory (old)'!$E:$E,"&lt;"&amp;'2020'!$G747)</f>
        <v>0</v>
      </c>
      <c r="AM747" s="7">
        <f>SUMIFS('Inventory (old)'!$M:$M,'Inventory (old)'!$A:$A,"Crosswalk",'Inventory (old)'!$B:$B,'2020'!$A747,'Inventory (old)'!$E:$E,"&gt;="&amp;'2020'!$F747,'Inventory (old)'!$E:$E,"&lt;"&amp;'2020'!$G747)</f>
        <v>0</v>
      </c>
      <c r="AN747" s="7">
        <f>SUMIFS('Inventory (old)'!$M:$M,'Inventory (old)'!$A:$A,"Yield Line",'Inventory (old)'!$B:$B,'2020'!$A747,'Inventory (old)'!$E:$E,"&gt;="&amp;'2020'!$F747,'Inventory (old)'!$E:$E,"&lt;"&amp;'2020'!$G747)</f>
        <v>0</v>
      </c>
      <c r="AO747" s="7">
        <f>SUMIFS('Inventory (old)'!$M:$M,'Inventory (old)'!$A:$A,"Parking",'Inventory (old)'!$B:$B,'2020'!$A747,'Inventory (old)'!$E:$E,"&gt;="&amp;'2020'!$F747,'Inventory (old)'!$E:$E,"&lt;"&amp;'2020'!$G747)</f>
        <v>0</v>
      </c>
      <c r="AP747" s="7">
        <f>SUMIFS('Inventory (old)'!$M:$M,'Inventory (old)'!$A:$A,"Island",'Inventory (old)'!$B:$B,'2020'!$A747,'Inventory (old)'!$E:$E,"&gt;="&amp;'2020'!$F747,'Inventory (old)'!$E:$E,"&lt;"&amp;'2020'!$G747)</f>
        <v>0</v>
      </c>
      <c r="AQ747" s="7">
        <f>SUMIFS('Inventory (old)'!$M:$M,'Inventory (old)'!$A:$A,"Railroad",'Inventory (old)'!$B:$B,'2020'!$A747,'Inventory (old)'!$E:$E,"&gt;="&amp;'2020'!$F747,'Inventory (old)'!$E:$E,"&lt;"&amp;'2020'!$G747)</f>
        <v>0</v>
      </c>
      <c r="AR747" s="7">
        <f>SUMIFS('Inventory (old)'!$M:$M,'Inventory (old)'!$A:$A,"School",'Inventory (old)'!$B:$B,'2020'!$A747,'Inventory (old)'!$E:$E,"&gt;="&amp;'2020'!$F747,'Inventory (old)'!$E:$E,"&lt;"&amp;'2020'!$G747)</f>
        <v>0</v>
      </c>
      <c r="AS747" s="7">
        <f>SUMIFS('Inventory (old)'!$M:$M,'Inventory (old)'!$A:$A,"Air Speed",'Inventory (old)'!$B:$B,'2020'!$A747,'Inventory (old)'!$E:$E,"&gt;="&amp;'2020'!$F747,'Inventory (old)'!$E:$E,"&lt;"&amp;'2020'!$G747)</f>
        <v>0</v>
      </c>
      <c r="AT747" s="7">
        <f>SUMIFS('Inventory (old)'!$M:$M,'Inventory (old)'!$A:$A,"Wrong Way",'Inventory (old)'!$B:$B,'2020'!$A747,'Inventory (old)'!$E:$E,"&gt;="&amp;'2020'!$F747,'Inventory (old)'!$E:$E,"&lt;"&amp;'2020'!$G747)</f>
        <v>0</v>
      </c>
      <c r="AU747" s="7">
        <f>SUMIFS('Inventory (old)'!$M:$M,'Inventory (old)'!$A:$A,"Merge Arrow",'Inventory (old)'!$B:$B,'2020'!$A747,'Inventory (old)'!$E:$E,"&gt;="&amp;'2020'!$F747,'Inventory (old)'!$E:$E,"&lt;"&amp;'2020'!$G747)</f>
        <v>0</v>
      </c>
      <c r="AV747" s="7">
        <f>SUMIFS('Inventory (old)'!$M:$M,'Inventory (old)'!$A:$A,"Bike",'Inventory (old)'!$B:$B,'2020'!$A747,'Inventory (old)'!$E:$E,"&gt;="&amp;'2020'!$F747,'Inventory (old)'!$E:$E,"&lt;"&amp;'2020'!$G747)</f>
        <v>0</v>
      </c>
      <c r="AW747" s="1">
        <f>SUMIFS('Inventory (old)'!$S:$S,'Inventory (old)'!$A:$A,"Parking",'Inventory (old)'!$B:$B,'2020'!$A747,'Inventory (old)'!$E:$E,"&gt;="&amp;'2020'!$F747,'Inventory (old)'!$E:$E,"&lt;"&amp;'2020'!$G747)</f>
        <v>0</v>
      </c>
      <c r="AX747" s="13"/>
    </row>
    <row r="748" spans="1:50" x14ac:dyDescent="0.25">
      <c r="A748" s="6" t="s">
        <v>3099</v>
      </c>
      <c r="B748" s="7" t="s">
        <v>127</v>
      </c>
      <c r="C748" s="7" t="s">
        <v>2051</v>
      </c>
      <c r="D748" s="7">
        <v>546</v>
      </c>
      <c r="E748" s="7" t="s">
        <v>2176</v>
      </c>
      <c r="F748" s="8">
        <f>G747</f>
        <v>8.7799999999999994</v>
      </c>
      <c r="G748" s="8">
        <v>9.2799999999999994</v>
      </c>
      <c r="H748" s="7" t="s">
        <v>3237</v>
      </c>
      <c r="I748" s="7" t="s">
        <v>374</v>
      </c>
      <c r="J748" s="14">
        <f t="shared" si="212"/>
        <v>0.5</v>
      </c>
      <c r="K748" s="15" t="s">
        <v>2062</v>
      </c>
      <c r="L748" s="7"/>
      <c r="M748" s="7" t="s">
        <v>2072</v>
      </c>
      <c r="N748" s="20">
        <v>2</v>
      </c>
      <c r="O748" s="8">
        <v>9.1199999999999992</v>
      </c>
      <c r="P748" s="8">
        <v>9.2799999999999994</v>
      </c>
      <c r="Q748" s="14"/>
      <c r="R748" s="14"/>
      <c r="S748" s="21"/>
      <c r="T748" s="16" t="s">
        <v>3037</v>
      </c>
      <c r="V748" s="7"/>
      <c r="W748" s="7"/>
      <c r="X748" s="7"/>
      <c r="Y748" s="16"/>
      <c r="Z748" s="15">
        <v>2020</v>
      </c>
      <c r="AA748" s="8">
        <f t="shared" si="203"/>
        <v>0.5</v>
      </c>
      <c r="AB748" s="8">
        <f t="shared" si="204"/>
        <v>0.67999999999999972</v>
      </c>
      <c r="AC748" s="8">
        <f t="shared" si="205"/>
        <v>0</v>
      </c>
      <c r="AD748" s="11">
        <f t="shared" si="206"/>
        <v>0</v>
      </c>
      <c r="AE748" s="31"/>
      <c r="AF748" s="7">
        <f>SUMIFS('Inventory (old)'!$M:$M,'Inventory (old)'!$A:$A,"Stop Line",'Inventory (old)'!$B:$B,'2020'!$A748,'Inventory (old)'!$E:$E,"&gt;="&amp;'2020'!$F748,'Inventory (old)'!$E:$E,"&lt;"&amp;'2020'!$G748)</f>
        <v>0</v>
      </c>
      <c r="AG748" s="7">
        <f>SUMIFS('Inventory (old)'!$M:$M,'Inventory (old)'!$A:$A,"Channel",'Inventory (old)'!$B:$B,'2020'!$A748,'Inventory (old)'!$E:$E,"&gt;="&amp;'2020'!$F748,'Inventory (old)'!$E:$E,"&lt;"&amp;'2020'!$G748)</f>
        <v>0</v>
      </c>
      <c r="AH748" s="7">
        <f>SUMIFS('Inventory (old)'!$M:$M,'Inventory (old)'!$A:$A,"Dotted Line",'Inventory (old)'!$B:$B,'2020'!$A748,'Inventory (old)'!$E:$E,"&gt;="&amp;'2020'!$F748,'Inventory (old)'!$E:$E,"&lt;"&amp;'2020'!$G748)</f>
        <v>0</v>
      </c>
      <c r="AI748" s="7">
        <f>SUMIFS('Inventory (old)'!$M:$M,'Inventory (old)'!$A:$A,"Arrows and Onlys",'Inventory (old)'!$B:$B,'2020'!$A748,'Inventory (old)'!$E:$E,"&gt;="&amp;'2020'!$F748,'Inventory (old)'!$E:$E,"&lt;"&amp;'2020'!$G748)</f>
        <v>0</v>
      </c>
      <c r="AJ748" s="7">
        <f>SUMIFS('Inventory (old)'!$N:$N,'Inventory (old)'!$A:$A,"Arrows and Onlys",'Inventory (old)'!$B:$B,'2020'!$A748,'Inventory (old)'!$E:$E,"&gt;="&amp;'2020'!$F748,'Inventory (old)'!$E:$E,"&lt;"&amp;'2020'!$G748)</f>
        <v>0</v>
      </c>
      <c r="AK748" s="7">
        <f>SUMIFS('Inventory (old)'!$O:$O,'Inventory (old)'!$A:$A,"Transverse",'Inventory (old)'!$B:$B,'2020'!$A748,'Inventory (old)'!$E:$E,"&gt;="&amp;'2020'!$F748,'Inventory (old)'!$E:$E,"&lt;"&amp;'2020'!$G748)</f>
        <v>0</v>
      </c>
      <c r="AL748" s="7">
        <f>SUMIFS('Inventory (old)'!$P:$P,'Inventory (old)'!$A:$A,"Transverse",'Inventory (old)'!$B:$B,'2020'!$A748,'Inventory (old)'!$E:$E,"&gt;="&amp;'2020'!$F748,'Inventory (old)'!$E:$E,"&lt;"&amp;'2020'!$G748)</f>
        <v>0</v>
      </c>
      <c r="AM748" s="7">
        <f>SUMIFS('Inventory (old)'!$M:$M,'Inventory (old)'!$A:$A,"Crosswalk",'Inventory (old)'!$B:$B,'2020'!$A748,'Inventory (old)'!$E:$E,"&gt;="&amp;'2020'!$F748,'Inventory (old)'!$E:$E,"&lt;"&amp;'2020'!$G748)</f>
        <v>0</v>
      </c>
      <c r="AN748" s="7">
        <f>SUMIFS('Inventory (old)'!$M:$M,'Inventory (old)'!$A:$A,"Yield Line",'Inventory (old)'!$B:$B,'2020'!$A748,'Inventory (old)'!$E:$E,"&gt;="&amp;'2020'!$F748,'Inventory (old)'!$E:$E,"&lt;"&amp;'2020'!$G748)</f>
        <v>0</v>
      </c>
      <c r="AO748" s="7">
        <f>SUMIFS('Inventory (old)'!$M:$M,'Inventory (old)'!$A:$A,"Parking",'Inventory (old)'!$B:$B,'2020'!$A748,'Inventory (old)'!$E:$E,"&gt;="&amp;'2020'!$F748,'Inventory (old)'!$E:$E,"&lt;"&amp;'2020'!$G748)</f>
        <v>0</v>
      </c>
      <c r="AP748" s="7">
        <f>SUMIFS('Inventory (old)'!$M:$M,'Inventory (old)'!$A:$A,"Island",'Inventory (old)'!$B:$B,'2020'!$A748,'Inventory (old)'!$E:$E,"&gt;="&amp;'2020'!$F748,'Inventory (old)'!$E:$E,"&lt;"&amp;'2020'!$G748)</f>
        <v>0</v>
      </c>
      <c r="AQ748" s="7">
        <f>SUMIFS('Inventory (old)'!$M:$M,'Inventory (old)'!$A:$A,"Railroad",'Inventory (old)'!$B:$B,'2020'!$A748,'Inventory (old)'!$E:$E,"&gt;="&amp;'2020'!$F748,'Inventory (old)'!$E:$E,"&lt;"&amp;'2020'!$G748)</f>
        <v>0</v>
      </c>
      <c r="AR748" s="7">
        <f>SUMIFS('Inventory (old)'!$M:$M,'Inventory (old)'!$A:$A,"School",'Inventory (old)'!$B:$B,'2020'!$A748,'Inventory (old)'!$E:$E,"&gt;="&amp;'2020'!$F748,'Inventory (old)'!$E:$E,"&lt;"&amp;'2020'!$G748)</f>
        <v>0</v>
      </c>
      <c r="AS748" s="7">
        <f>SUMIFS('Inventory (old)'!$M:$M,'Inventory (old)'!$A:$A,"Air Speed",'Inventory (old)'!$B:$B,'2020'!$A748,'Inventory (old)'!$E:$E,"&gt;="&amp;'2020'!$F748,'Inventory (old)'!$E:$E,"&lt;"&amp;'2020'!$G748)</f>
        <v>0</v>
      </c>
      <c r="AT748" s="7">
        <f>SUMIFS('Inventory (old)'!$M:$M,'Inventory (old)'!$A:$A,"Wrong Way",'Inventory (old)'!$B:$B,'2020'!$A748,'Inventory (old)'!$E:$E,"&gt;="&amp;'2020'!$F748,'Inventory (old)'!$E:$E,"&lt;"&amp;'2020'!$G748)</f>
        <v>0</v>
      </c>
      <c r="AU748" s="7">
        <f>SUMIFS('Inventory (old)'!$M:$M,'Inventory (old)'!$A:$A,"Merge Arrow",'Inventory (old)'!$B:$B,'2020'!$A748,'Inventory (old)'!$E:$E,"&gt;="&amp;'2020'!$F748,'Inventory (old)'!$E:$E,"&lt;"&amp;'2020'!$G748)</f>
        <v>0</v>
      </c>
      <c r="AV748" s="7">
        <f>SUMIFS('Inventory (old)'!$M:$M,'Inventory (old)'!$A:$A,"Bike",'Inventory (old)'!$B:$B,'2020'!$A748,'Inventory (old)'!$E:$E,"&gt;="&amp;'2020'!$F748,'Inventory (old)'!$E:$E,"&lt;"&amp;'2020'!$G748)</f>
        <v>0</v>
      </c>
      <c r="AW748" s="1">
        <f>SUMIFS('Inventory (old)'!$S:$S,'Inventory (old)'!$A:$A,"Parking",'Inventory (old)'!$B:$B,'2020'!$A748,'Inventory (old)'!$E:$E,"&gt;="&amp;'2020'!$F748,'Inventory (old)'!$E:$E,"&lt;"&amp;'2020'!$G748)</f>
        <v>0</v>
      </c>
      <c r="AX748" s="13"/>
    </row>
    <row r="749" spans="1:50" x14ac:dyDescent="0.25">
      <c r="A749" s="6" t="s">
        <v>3100</v>
      </c>
      <c r="B749" s="7" t="s">
        <v>127</v>
      </c>
      <c r="C749" s="7" t="s">
        <v>2051</v>
      </c>
      <c r="D749" s="7">
        <v>598</v>
      </c>
      <c r="E749" s="7" t="s">
        <v>2176</v>
      </c>
      <c r="F749" s="8">
        <v>9.9999999999999995E-8</v>
      </c>
      <c r="G749" s="8">
        <v>3.86</v>
      </c>
      <c r="H749" s="7" t="s">
        <v>2861</v>
      </c>
      <c r="I749" s="7" t="s">
        <v>2234</v>
      </c>
      <c r="J749" s="14">
        <f t="shared" si="212"/>
        <v>3.8599999</v>
      </c>
      <c r="K749" s="15" t="s">
        <v>2062</v>
      </c>
      <c r="L749" s="7"/>
      <c r="M749" s="7" t="s">
        <v>2072</v>
      </c>
      <c r="N749" s="20">
        <v>2</v>
      </c>
      <c r="O749" s="8"/>
      <c r="P749" s="8"/>
      <c r="Q749" s="14"/>
      <c r="R749" s="14"/>
      <c r="S749" s="21"/>
      <c r="T749" s="16"/>
      <c r="V749" s="7"/>
      <c r="W749" s="7"/>
      <c r="X749" s="7"/>
      <c r="Y749" s="16"/>
      <c r="Z749" s="15">
        <v>2020</v>
      </c>
      <c r="AA749" s="8">
        <f t="shared" si="203"/>
        <v>3.8599999</v>
      </c>
      <c r="AB749" s="8">
        <f t="shared" si="204"/>
        <v>7.7199998000000001</v>
      </c>
      <c r="AC749" s="8">
        <f t="shared" si="205"/>
        <v>0</v>
      </c>
      <c r="AD749" s="11">
        <f t="shared" si="206"/>
        <v>0</v>
      </c>
      <c r="AE749" s="31">
        <v>2020</v>
      </c>
      <c r="AF749" s="7">
        <f>SUMIFS('Inventory (old)'!$M:$M,'Inventory (old)'!$A:$A,"Stop Line",'Inventory (old)'!$B:$B,'2020'!$A749,'Inventory (old)'!$E:$E,"&gt;="&amp;'2020'!$F749,'Inventory (old)'!$E:$E,"&lt;"&amp;'2020'!$G749)</f>
        <v>60</v>
      </c>
      <c r="AG749" s="7">
        <f>SUMIFS('Inventory (old)'!$M:$M,'Inventory (old)'!$A:$A,"Channel",'Inventory (old)'!$B:$B,'2020'!$A749,'Inventory (old)'!$E:$E,"&gt;="&amp;'2020'!$F749,'Inventory (old)'!$E:$E,"&lt;"&amp;'2020'!$G749)</f>
        <v>0</v>
      </c>
      <c r="AH749" s="7">
        <f>SUMIFS('Inventory (old)'!$M:$M,'Inventory (old)'!$A:$A,"Dotted Line",'Inventory (old)'!$B:$B,'2020'!$A749,'Inventory (old)'!$E:$E,"&gt;="&amp;'2020'!$F749,'Inventory (old)'!$E:$E,"&lt;"&amp;'2020'!$G749)</f>
        <v>0</v>
      </c>
      <c r="AI749" s="7">
        <f>SUMIFS('Inventory (old)'!$M:$M,'Inventory (old)'!$A:$A,"Arrows and Onlys",'Inventory (old)'!$B:$B,'2020'!$A749,'Inventory (old)'!$E:$E,"&gt;="&amp;'2020'!$F749,'Inventory (old)'!$E:$E,"&lt;"&amp;'2020'!$G749)</f>
        <v>0</v>
      </c>
      <c r="AJ749" s="7">
        <f>SUMIFS('Inventory (old)'!$N:$N,'Inventory (old)'!$A:$A,"Arrows and Onlys",'Inventory (old)'!$B:$B,'2020'!$A749,'Inventory (old)'!$E:$E,"&gt;="&amp;'2020'!$F749,'Inventory (old)'!$E:$E,"&lt;"&amp;'2020'!$G749)</f>
        <v>0</v>
      </c>
      <c r="AK749" s="7">
        <f>SUMIFS('Inventory (old)'!$O:$O,'Inventory (old)'!$A:$A,"Transverse",'Inventory (old)'!$B:$B,'2020'!$A749,'Inventory (old)'!$E:$E,"&gt;="&amp;'2020'!$F749,'Inventory (old)'!$E:$E,"&lt;"&amp;'2020'!$G749)</f>
        <v>0</v>
      </c>
      <c r="AL749" s="7">
        <f>SUMIFS('Inventory (old)'!$P:$P,'Inventory (old)'!$A:$A,"Transverse",'Inventory (old)'!$B:$B,'2020'!$A749,'Inventory (old)'!$E:$E,"&gt;="&amp;'2020'!$F749,'Inventory (old)'!$E:$E,"&lt;"&amp;'2020'!$G749)</f>
        <v>0</v>
      </c>
      <c r="AM749" s="7">
        <f>SUMIFS('Inventory (old)'!$M:$M,'Inventory (old)'!$A:$A,"Crosswalk",'Inventory (old)'!$B:$B,'2020'!$A749,'Inventory (old)'!$E:$E,"&gt;="&amp;'2020'!$F749,'Inventory (old)'!$E:$E,"&lt;"&amp;'2020'!$G749)</f>
        <v>0</v>
      </c>
      <c r="AN749" s="7">
        <f>SUMIFS('Inventory (old)'!$M:$M,'Inventory (old)'!$A:$A,"Yield Line",'Inventory (old)'!$B:$B,'2020'!$A749,'Inventory (old)'!$E:$E,"&gt;="&amp;'2020'!$F749,'Inventory (old)'!$E:$E,"&lt;"&amp;'2020'!$G749)</f>
        <v>0</v>
      </c>
      <c r="AO749" s="7">
        <f>SUMIFS('Inventory (old)'!$M:$M,'Inventory (old)'!$A:$A,"Parking",'Inventory (old)'!$B:$B,'2020'!$A749,'Inventory (old)'!$E:$E,"&gt;="&amp;'2020'!$F749,'Inventory (old)'!$E:$E,"&lt;"&amp;'2020'!$G749)</f>
        <v>0</v>
      </c>
      <c r="AP749" s="7">
        <f>SUMIFS('Inventory (old)'!$M:$M,'Inventory (old)'!$A:$A,"Island",'Inventory (old)'!$B:$B,'2020'!$A749,'Inventory (old)'!$E:$E,"&gt;="&amp;'2020'!$F749,'Inventory (old)'!$E:$E,"&lt;"&amp;'2020'!$G749)</f>
        <v>0</v>
      </c>
      <c r="AQ749" s="7">
        <f>SUMIFS('Inventory (old)'!$M:$M,'Inventory (old)'!$A:$A,"Railroad",'Inventory (old)'!$B:$B,'2020'!$A749,'Inventory (old)'!$E:$E,"&gt;="&amp;'2020'!$F749,'Inventory (old)'!$E:$E,"&lt;"&amp;'2020'!$G749)</f>
        <v>2</v>
      </c>
      <c r="AR749" s="7">
        <f>SUMIFS('Inventory (old)'!$M:$M,'Inventory (old)'!$A:$A,"School",'Inventory (old)'!$B:$B,'2020'!$A749,'Inventory (old)'!$E:$E,"&gt;="&amp;'2020'!$F749,'Inventory (old)'!$E:$E,"&lt;"&amp;'2020'!$G749)</f>
        <v>0</v>
      </c>
      <c r="AS749" s="7">
        <f>SUMIFS('Inventory (old)'!$M:$M,'Inventory (old)'!$A:$A,"Air Speed",'Inventory (old)'!$B:$B,'2020'!$A749,'Inventory (old)'!$E:$E,"&gt;="&amp;'2020'!$F749,'Inventory (old)'!$E:$E,"&lt;"&amp;'2020'!$G749)</f>
        <v>0</v>
      </c>
      <c r="AT749" s="7">
        <f>SUMIFS('Inventory (old)'!$M:$M,'Inventory (old)'!$A:$A,"Wrong Way",'Inventory (old)'!$B:$B,'2020'!$A749,'Inventory (old)'!$E:$E,"&gt;="&amp;'2020'!$F749,'Inventory (old)'!$E:$E,"&lt;"&amp;'2020'!$G749)</f>
        <v>0</v>
      </c>
      <c r="AU749" s="7">
        <f>SUMIFS('Inventory (old)'!$M:$M,'Inventory (old)'!$A:$A,"Merge Arrow",'Inventory (old)'!$B:$B,'2020'!$A749,'Inventory (old)'!$E:$E,"&gt;="&amp;'2020'!$F749,'Inventory (old)'!$E:$E,"&lt;"&amp;'2020'!$G749)</f>
        <v>0</v>
      </c>
      <c r="AV749" s="7">
        <f>SUMIFS('Inventory (old)'!$M:$M,'Inventory (old)'!$A:$A,"Bike",'Inventory (old)'!$B:$B,'2020'!$A749,'Inventory (old)'!$E:$E,"&gt;="&amp;'2020'!$F749,'Inventory (old)'!$E:$E,"&lt;"&amp;'2020'!$G749)</f>
        <v>0</v>
      </c>
      <c r="AW749" s="1">
        <f>SUMIFS('Inventory (old)'!$S:$S,'Inventory (old)'!$A:$A,"Parking",'Inventory (old)'!$B:$B,'2020'!$A749,'Inventory (old)'!$E:$E,"&gt;="&amp;'2020'!$F749,'Inventory (old)'!$E:$E,"&lt;"&amp;'2020'!$G749)</f>
        <v>0</v>
      </c>
      <c r="AX749" s="13"/>
    </row>
    <row r="750" spans="1:50" x14ac:dyDescent="0.25">
      <c r="A750" s="6" t="s">
        <v>3101</v>
      </c>
      <c r="B750" s="7" t="s">
        <v>127</v>
      </c>
      <c r="C750" s="7" t="s">
        <v>2051</v>
      </c>
      <c r="D750" s="7">
        <v>603</v>
      </c>
      <c r="E750" s="7" t="s">
        <v>2176</v>
      </c>
      <c r="F750" s="8">
        <v>9.9999999999999995E-8</v>
      </c>
      <c r="G750" s="8">
        <v>5.85</v>
      </c>
      <c r="H750" s="7" t="s">
        <v>146</v>
      </c>
      <c r="I750" s="7" t="s">
        <v>2258</v>
      </c>
      <c r="J750" s="14">
        <f t="shared" si="212"/>
        <v>5.8499998999999994</v>
      </c>
      <c r="K750" s="15" t="s">
        <v>2062</v>
      </c>
      <c r="L750" s="7"/>
      <c r="M750" s="7" t="s">
        <v>2072</v>
      </c>
      <c r="N750" s="20">
        <v>2</v>
      </c>
      <c r="O750" s="8"/>
      <c r="P750" s="8"/>
      <c r="Q750" s="14"/>
      <c r="R750" s="14"/>
      <c r="S750" s="21"/>
      <c r="T750" s="16"/>
      <c r="V750" s="7"/>
      <c r="W750" s="7"/>
      <c r="X750" s="7"/>
      <c r="Y750" s="16"/>
      <c r="Z750" s="15">
        <v>2020</v>
      </c>
      <c r="AA750" s="8">
        <f t="shared" si="203"/>
        <v>5.8499998999999994</v>
      </c>
      <c r="AB750" s="8">
        <f t="shared" si="204"/>
        <v>11.699999799999999</v>
      </c>
      <c r="AC750" s="8">
        <f t="shared" si="205"/>
        <v>0</v>
      </c>
      <c r="AD750" s="11">
        <f t="shared" si="206"/>
        <v>0</v>
      </c>
      <c r="AE750" s="31">
        <v>2020</v>
      </c>
      <c r="AF750" s="7">
        <f>SUMIFS('Inventory (old)'!$M:$M,'Inventory (old)'!$A:$A,"Stop Line",'Inventory (old)'!$B:$B,'2020'!$A750,'Inventory (old)'!$E:$E,"&gt;="&amp;'2020'!$F750,'Inventory (old)'!$E:$E,"&lt;"&amp;'2020'!$G750)</f>
        <v>0</v>
      </c>
      <c r="AG750" s="7">
        <f>SUMIFS('Inventory (old)'!$M:$M,'Inventory (old)'!$A:$A,"Channel",'Inventory (old)'!$B:$B,'2020'!$A750,'Inventory (old)'!$E:$E,"&gt;="&amp;'2020'!$F750,'Inventory (old)'!$E:$E,"&lt;"&amp;'2020'!$G750)</f>
        <v>0</v>
      </c>
      <c r="AH750" s="7">
        <f>SUMIFS('Inventory (old)'!$M:$M,'Inventory (old)'!$A:$A,"Dotted Line",'Inventory (old)'!$B:$B,'2020'!$A750,'Inventory (old)'!$E:$E,"&gt;="&amp;'2020'!$F750,'Inventory (old)'!$E:$E,"&lt;"&amp;'2020'!$G750)</f>
        <v>0</v>
      </c>
      <c r="AI750" s="7">
        <f>SUMIFS('Inventory (old)'!$M:$M,'Inventory (old)'!$A:$A,"Arrows and Onlys",'Inventory (old)'!$B:$B,'2020'!$A750,'Inventory (old)'!$E:$E,"&gt;="&amp;'2020'!$F750,'Inventory (old)'!$E:$E,"&lt;"&amp;'2020'!$G750)</f>
        <v>0</v>
      </c>
      <c r="AJ750" s="7">
        <f>SUMIFS('Inventory (old)'!$N:$N,'Inventory (old)'!$A:$A,"Arrows and Onlys",'Inventory (old)'!$B:$B,'2020'!$A750,'Inventory (old)'!$E:$E,"&gt;="&amp;'2020'!$F750,'Inventory (old)'!$E:$E,"&lt;"&amp;'2020'!$G750)</f>
        <v>0</v>
      </c>
      <c r="AK750" s="7">
        <f>SUMIFS('Inventory (old)'!$O:$O,'Inventory (old)'!$A:$A,"Transverse",'Inventory (old)'!$B:$B,'2020'!$A750,'Inventory (old)'!$E:$E,"&gt;="&amp;'2020'!$F750,'Inventory (old)'!$E:$E,"&lt;"&amp;'2020'!$G750)</f>
        <v>0</v>
      </c>
      <c r="AL750" s="7">
        <f>SUMIFS('Inventory (old)'!$P:$P,'Inventory (old)'!$A:$A,"Transverse",'Inventory (old)'!$B:$B,'2020'!$A750,'Inventory (old)'!$E:$E,"&gt;="&amp;'2020'!$F750,'Inventory (old)'!$E:$E,"&lt;"&amp;'2020'!$G750)</f>
        <v>0</v>
      </c>
      <c r="AM750" s="7">
        <f>SUMIFS('Inventory (old)'!$M:$M,'Inventory (old)'!$A:$A,"Crosswalk",'Inventory (old)'!$B:$B,'2020'!$A750,'Inventory (old)'!$E:$E,"&gt;="&amp;'2020'!$F750,'Inventory (old)'!$E:$E,"&lt;"&amp;'2020'!$G750)</f>
        <v>0</v>
      </c>
      <c r="AN750" s="7">
        <f>SUMIFS('Inventory (old)'!$M:$M,'Inventory (old)'!$A:$A,"Yield Line",'Inventory (old)'!$B:$B,'2020'!$A750,'Inventory (old)'!$E:$E,"&gt;="&amp;'2020'!$F750,'Inventory (old)'!$E:$E,"&lt;"&amp;'2020'!$G750)</f>
        <v>0</v>
      </c>
      <c r="AO750" s="7">
        <f>SUMIFS('Inventory (old)'!$M:$M,'Inventory (old)'!$A:$A,"Parking",'Inventory (old)'!$B:$B,'2020'!$A750,'Inventory (old)'!$E:$E,"&gt;="&amp;'2020'!$F750,'Inventory (old)'!$E:$E,"&lt;"&amp;'2020'!$G750)</f>
        <v>0</v>
      </c>
      <c r="AP750" s="7">
        <f>SUMIFS('Inventory (old)'!$M:$M,'Inventory (old)'!$A:$A,"Island",'Inventory (old)'!$B:$B,'2020'!$A750,'Inventory (old)'!$E:$E,"&gt;="&amp;'2020'!$F750,'Inventory (old)'!$E:$E,"&lt;"&amp;'2020'!$G750)</f>
        <v>0</v>
      </c>
      <c r="AQ750" s="7">
        <f>SUMIFS('Inventory (old)'!$M:$M,'Inventory (old)'!$A:$A,"Railroad",'Inventory (old)'!$B:$B,'2020'!$A750,'Inventory (old)'!$E:$E,"&gt;="&amp;'2020'!$F750,'Inventory (old)'!$E:$E,"&lt;"&amp;'2020'!$G750)</f>
        <v>0</v>
      </c>
      <c r="AR750" s="7">
        <f>SUMIFS('Inventory (old)'!$M:$M,'Inventory (old)'!$A:$A,"School",'Inventory (old)'!$B:$B,'2020'!$A750,'Inventory (old)'!$E:$E,"&gt;="&amp;'2020'!$F750,'Inventory (old)'!$E:$E,"&lt;"&amp;'2020'!$G750)</f>
        <v>0</v>
      </c>
      <c r="AS750" s="7">
        <f>SUMIFS('Inventory (old)'!$M:$M,'Inventory (old)'!$A:$A,"Air Speed",'Inventory (old)'!$B:$B,'2020'!$A750,'Inventory (old)'!$E:$E,"&gt;="&amp;'2020'!$F750,'Inventory (old)'!$E:$E,"&lt;"&amp;'2020'!$G750)</f>
        <v>0</v>
      </c>
      <c r="AT750" s="7">
        <f>SUMIFS('Inventory (old)'!$M:$M,'Inventory (old)'!$A:$A,"Wrong Way",'Inventory (old)'!$B:$B,'2020'!$A750,'Inventory (old)'!$E:$E,"&gt;="&amp;'2020'!$F750,'Inventory (old)'!$E:$E,"&lt;"&amp;'2020'!$G750)</f>
        <v>0</v>
      </c>
      <c r="AU750" s="7">
        <f>SUMIFS('Inventory (old)'!$M:$M,'Inventory (old)'!$A:$A,"Merge Arrow",'Inventory (old)'!$B:$B,'2020'!$A750,'Inventory (old)'!$E:$E,"&gt;="&amp;'2020'!$F750,'Inventory (old)'!$E:$E,"&lt;"&amp;'2020'!$G750)</f>
        <v>0</v>
      </c>
      <c r="AV750" s="7">
        <f>SUMIFS('Inventory (old)'!$M:$M,'Inventory (old)'!$A:$A,"Bike",'Inventory (old)'!$B:$B,'2020'!$A750,'Inventory (old)'!$E:$E,"&gt;="&amp;'2020'!$F750,'Inventory (old)'!$E:$E,"&lt;"&amp;'2020'!$G750)</f>
        <v>0</v>
      </c>
      <c r="AW750" s="1">
        <f>SUMIFS('Inventory (old)'!$S:$S,'Inventory (old)'!$A:$A,"Parking",'Inventory (old)'!$B:$B,'2020'!$A750,'Inventory (old)'!$E:$E,"&gt;="&amp;'2020'!$F750,'Inventory (old)'!$E:$E,"&lt;"&amp;'2020'!$G750)</f>
        <v>0</v>
      </c>
      <c r="AX750" s="13"/>
    </row>
    <row r="751" spans="1:50" x14ac:dyDescent="0.25">
      <c r="A751" s="6" t="s">
        <v>3101</v>
      </c>
      <c r="B751" s="7" t="s">
        <v>127</v>
      </c>
      <c r="C751" s="7" t="s">
        <v>2051</v>
      </c>
      <c r="D751" s="7">
        <v>603</v>
      </c>
      <c r="E751" s="7" t="s">
        <v>2176</v>
      </c>
      <c r="F751" s="8">
        <v>6.32</v>
      </c>
      <c r="G751" s="8">
        <v>9.36</v>
      </c>
      <c r="H751" s="7" t="s">
        <v>2258</v>
      </c>
      <c r="I751" s="7" t="s">
        <v>2191</v>
      </c>
      <c r="J751" s="14">
        <f t="shared" ref="J751" si="213">G751-F751</f>
        <v>3.0399999999999991</v>
      </c>
      <c r="K751" s="15" t="s">
        <v>2062</v>
      </c>
      <c r="L751" s="7"/>
      <c r="M751" s="7" t="s">
        <v>2072</v>
      </c>
      <c r="N751" s="20">
        <v>2</v>
      </c>
      <c r="O751" s="8"/>
      <c r="P751" s="8"/>
      <c r="Q751" s="14"/>
      <c r="R751" s="14"/>
      <c r="S751" s="21"/>
      <c r="T751" s="16"/>
      <c r="V751" s="7"/>
      <c r="W751" s="7"/>
      <c r="X751" s="7"/>
      <c r="Y751" s="16"/>
      <c r="Z751" s="15">
        <v>2020</v>
      </c>
      <c r="AA751" s="8">
        <f t="shared" ref="AA751" si="214">IF(L751="",IF(ISODD(N751),J751*2,J751),0)</f>
        <v>3.0399999999999991</v>
      </c>
      <c r="AB751" s="8">
        <f t="shared" ref="AB751" si="215">IF(L751="",(J751-(P751-O751))*2,J751-(P751-O751))</f>
        <v>6.0799999999999983</v>
      </c>
      <c r="AC751" s="8">
        <f t="shared" ref="AC751" si="216">IF(L751="",0,J751)</f>
        <v>0</v>
      </c>
      <c r="AD751" s="11">
        <f t="shared" ref="AD751" si="217">IF(L751="",IF(OR(N751=4,N751=5),J751*2,IF(OR(N751=6,N751=7),J751*4,0)),(N751-1)*J751)+(R751-Q751)*S751</f>
        <v>0</v>
      </c>
      <c r="AE751" s="31">
        <v>2020</v>
      </c>
      <c r="AF751" s="7">
        <f>SUMIFS('Inventory (old)'!$M:$M,'Inventory (old)'!$A:$A,"Stop Line",'Inventory (old)'!$B:$B,'2020'!$A751,'Inventory (old)'!$E:$E,"&gt;="&amp;'2020'!$F751,'Inventory (old)'!$E:$E,"&lt;"&amp;'2020'!$G751)</f>
        <v>0</v>
      </c>
      <c r="AG751" s="7">
        <f>SUMIFS('Inventory (old)'!$M:$M,'Inventory (old)'!$A:$A,"Channel",'Inventory (old)'!$B:$B,'2020'!$A751,'Inventory (old)'!$E:$E,"&gt;="&amp;'2020'!$F751,'Inventory (old)'!$E:$E,"&lt;"&amp;'2020'!$G751)</f>
        <v>0</v>
      </c>
      <c r="AH751" s="7">
        <f>SUMIFS('Inventory (old)'!$M:$M,'Inventory (old)'!$A:$A,"Dotted Line",'Inventory (old)'!$B:$B,'2020'!$A751,'Inventory (old)'!$E:$E,"&gt;="&amp;'2020'!$F751,'Inventory (old)'!$E:$E,"&lt;"&amp;'2020'!$G751)</f>
        <v>0</v>
      </c>
      <c r="AI751" s="7">
        <f>SUMIFS('Inventory (old)'!$M:$M,'Inventory (old)'!$A:$A,"Arrows and Onlys",'Inventory (old)'!$B:$B,'2020'!$A751,'Inventory (old)'!$E:$E,"&gt;="&amp;'2020'!$F751,'Inventory (old)'!$E:$E,"&lt;"&amp;'2020'!$G751)</f>
        <v>0</v>
      </c>
      <c r="AJ751" s="7">
        <f>SUMIFS('Inventory (old)'!$N:$N,'Inventory (old)'!$A:$A,"Arrows and Onlys",'Inventory (old)'!$B:$B,'2020'!$A751,'Inventory (old)'!$E:$E,"&gt;="&amp;'2020'!$F751,'Inventory (old)'!$E:$E,"&lt;"&amp;'2020'!$G751)</f>
        <v>0</v>
      </c>
      <c r="AK751" s="7">
        <f>SUMIFS('Inventory (old)'!$O:$O,'Inventory (old)'!$A:$A,"Transverse",'Inventory (old)'!$B:$B,'2020'!$A751,'Inventory (old)'!$E:$E,"&gt;="&amp;'2020'!$F751,'Inventory (old)'!$E:$E,"&lt;"&amp;'2020'!$G751)</f>
        <v>0</v>
      </c>
      <c r="AL751" s="7">
        <f>SUMIFS('Inventory (old)'!$P:$P,'Inventory (old)'!$A:$A,"Transverse",'Inventory (old)'!$B:$B,'2020'!$A751,'Inventory (old)'!$E:$E,"&gt;="&amp;'2020'!$F751,'Inventory (old)'!$E:$E,"&lt;"&amp;'2020'!$G751)</f>
        <v>0</v>
      </c>
      <c r="AM751" s="7">
        <f>SUMIFS('Inventory (old)'!$M:$M,'Inventory (old)'!$A:$A,"Crosswalk",'Inventory (old)'!$B:$B,'2020'!$A751,'Inventory (old)'!$E:$E,"&gt;="&amp;'2020'!$F751,'Inventory (old)'!$E:$E,"&lt;"&amp;'2020'!$G751)</f>
        <v>0</v>
      </c>
      <c r="AN751" s="7">
        <f>SUMIFS('Inventory (old)'!$M:$M,'Inventory (old)'!$A:$A,"Yield Line",'Inventory (old)'!$B:$B,'2020'!$A751,'Inventory (old)'!$E:$E,"&gt;="&amp;'2020'!$F751,'Inventory (old)'!$E:$E,"&lt;"&amp;'2020'!$G751)</f>
        <v>0</v>
      </c>
      <c r="AO751" s="7">
        <f>SUMIFS('Inventory (old)'!$M:$M,'Inventory (old)'!$A:$A,"Parking",'Inventory (old)'!$B:$B,'2020'!$A751,'Inventory (old)'!$E:$E,"&gt;="&amp;'2020'!$F751,'Inventory (old)'!$E:$E,"&lt;"&amp;'2020'!$G751)</f>
        <v>0</v>
      </c>
      <c r="AP751" s="7">
        <f>SUMIFS('Inventory (old)'!$M:$M,'Inventory (old)'!$A:$A,"Island",'Inventory (old)'!$B:$B,'2020'!$A751,'Inventory (old)'!$E:$E,"&gt;="&amp;'2020'!$F751,'Inventory (old)'!$E:$E,"&lt;"&amp;'2020'!$G751)</f>
        <v>0</v>
      </c>
      <c r="AQ751" s="7">
        <f>SUMIFS('Inventory (old)'!$M:$M,'Inventory (old)'!$A:$A,"Railroad",'Inventory (old)'!$B:$B,'2020'!$A751,'Inventory (old)'!$E:$E,"&gt;="&amp;'2020'!$F751,'Inventory (old)'!$E:$E,"&lt;"&amp;'2020'!$G751)</f>
        <v>0</v>
      </c>
      <c r="AR751" s="7">
        <f>SUMIFS('Inventory (old)'!$M:$M,'Inventory (old)'!$A:$A,"School",'Inventory (old)'!$B:$B,'2020'!$A751,'Inventory (old)'!$E:$E,"&gt;="&amp;'2020'!$F751,'Inventory (old)'!$E:$E,"&lt;"&amp;'2020'!$G751)</f>
        <v>0</v>
      </c>
      <c r="AS751" s="7">
        <f>SUMIFS('Inventory (old)'!$M:$M,'Inventory (old)'!$A:$A,"Air Speed",'Inventory (old)'!$B:$B,'2020'!$A751,'Inventory (old)'!$E:$E,"&gt;="&amp;'2020'!$F751,'Inventory (old)'!$E:$E,"&lt;"&amp;'2020'!$G751)</f>
        <v>0</v>
      </c>
      <c r="AT751" s="7">
        <f>SUMIFS('Inventory (old)'!$M:$M,'Inventory (old)'!$A:$A,"Wrong Way",'Inventory (old)'!$B:$B,'2020'!$A751,'Inventory (old)'!$E:$E,"&gt;="&amp;'2020'!$F751,'Inventory (old)'!$E:$E,"&lt;"&amp;'2020'!$G751)</f>
        <v>0</v>
      </c>
      <c r="AU751" s="7">
        <f>SUMIFS('Inventory (old)'!$M:$M,'Inventory (old)'!$A:$A,"Merge Arrow",'Inventory (old)'!$B:$B,'2020'!$A751,'Inventory (old)'!$E:$E,"&gt;="&amp;'2020'!$F751,'Inventory (old)'!$E:$E,"&lt;"&amp;'2020'!$G751)</f>
        <v>0</v>
      </c>
      <c r="AV751" s="7">
        <f>SUMIFS('Inventory (old)'!$M:$M,'Inventory (old)'!$A:$A,"Bike",'Inventory (old)'!$B:$B,'2020'!$A751,'Inventory (old)'!$E:$E,"&gt;="&amp;'2020'!$F751,'Inventory (old)'!$E:$E,"&lt;"&amp;'2020'!$G751)</f>
        <v>0</v>
      </c>
      <c r="AW751" s="1">
        <f>SUMIFS('Inventory (old)'!$S:$S,'Inventory (old)'!$A:$A,"Parking",'Inventory (old)'!$B:$B,'2020'!$A751,'Inventory (old)'!$E:$E,"&gt;="&amp;'2020'!$F751,'Inventory (old)'!$E:$E,"&lt;"&amp;'2020'!$G751)</f>
        <v>0</v>
      </c>
      <c r="AX751" s="13"/>
    </row>
    <row r="752" spans="1:50" x14ac:dyDescent="0.25">
      <c r="A752" s="6" t="s">
        <v>3101</v>
      </c>
      <c r="B752" s="7" t="s">
        <v>127</v>
      </c>
      <c r="C752" s="7" t="s">
        <v>2051</v>
      </c>
      <c r="D752" s="7">
        <v>603</v>
      </c>
      <c r="E752" s="7" t="s">
        <v>2176</v>
      </c>
      <c r="F752" s="8">
        <f>G751</f>
        <v>9.36</v>
      </c>
      <c r="G752" s="8">
        <v>17.489999999999998</v>
      </c>
      <c r="H752" s="7" t="s">
        <v>2191</v>
      </c>
      <c r="I752" s="7" t="s">
        <v>3239</v>
      </c>
      <c r="J752" s="14">
        <f t="shared" si="212"/>
        <v>8.129999999999999</v>
      </c>
      <c r="K752" s="15" t="s">
        <v>2062</v>
      </c>
      <c r="L752" s="7"/>
      <c r="M752" s="7" t="s">
        <v>2072</v>
      </c>
      <c r="N752" s="20">
        <v>2</v>
      </c>
      <c r="O752" s="8"/>
      <c r="P752" s="8"/>
      <c r="Q752" s="14"/>
      <c r="R752" s="14"/>
      <c r="S752" s="21"/>
      <c r="T752" s="16"/>
      <c r="U752" s="1">
        <v>93121</v>
      </c>
      <c r="V752" s="7"/>
      <c r="W752" s="7"/>
      <c r="X752" s="7">
        <v>2016</v>
      </c>
      <c r="Y752" s="16" t="s">
        <v>25</v>
      </c>
      <c r="Z752" s="15">
        <v>2020</v>
      </c>
      <c r="AA752" s="8">
        <f t="shared" si="203"/>
        <v>8.129999999999999</v>
      </c>
      <c r="AB752" s="8">
        <f t="shared" si="204"/>
        <v>16.259999999999998</v>
      </c>
      <c r="AC752" s="8">
        <f t="shared" si="205"/>
        <v>0</v>
      </c>
      <c r="AD752" s="11">
        <f t="shared" si="206"/>
        <v>0</v>
      </c>
      <c r="AE752" s="31"/>
      <c r="AF752" s="7">
        <f>SUMIFS('Inventory (old)'!$M:$M,'Inventory (old)'!$A:$A,"Stop Line",'Inventory (old)'!$B:$B,'2020'!$A752,'Inventory (old)'!$E:$E,"&gt;="&amp;'2020'!$F752,'Inventory (old)'!$E:$E,"&lt;"&amp;'2020'!$G752)</f>
        <v>0</v>
      </c>
      <c r="AG752" s="7">
        <f>SUMIFS('Inventory (old)'!$M:$M,'Inventory (old)'!$A:$A,"Channel",'Inventory (old)'!$B:$B,'2020'!$A752,'Inventory (old)'!$E:$E,"&gt;="&amp;'2020'!$F752,'Inventory (old)'!$E:$E,"&lt;"&amp;'2020'!$G752)</f>
        <v>0</v>
      </c>
      <c r="AH752" s="7">
        <f>SUMIFS('Inventory (old)'!$M:$M,'Inventory (old)'!$A:$A,"Dotted Line",'Inventory (old)'!$B:$B,'2020'!$A752,'Inventory (old)'!$E:$E,"&gt;="&amp;'2020'!$F752,'Inventory (old)'!$E:$E,"&lt;"&amp;'2020'!$G752)</f>
        <v>0</v>
      </c>
      <c r="AI752" s="7">
        <f>SUMIFS('Inventory (old)'!$M:$M,'Inventory (old)'!$A:$A,"Arrows and Onlys",'Inventory (old)'!$B:$B,'2020'!$A752,'Inventory (old)'!$E:$E,"&gt;="&amp;'2020'!$F752,'Inventory (old)'!$E:$E,"&lt;"&amp;'2020'!$G752)</f>
        <v>0</v>
      </c>
      <c r="AJ752" s="7">
        <f>SUMIFS('Inventory (old)'!$N:$N,'Inventory (old)'!$A:$A,"Arrows and Onlys",'Inventory (old)'!$B:$B,'2020'!$A752,'Inventory (old)'!$E:$E,"&gt;="&amp;'2020'!$F752,'Inventory (old)'!$E:$E,"&lt;"&amp;'2020'!$G752)</f>
        <v>0</v>
      </c>
      <c r="AK752" s="7">
        <f>SUMIFS('Inventory (old)'!$O:$O,'Inventory (old)'!$A:$A,"Transverse",'Inventory (old)'!$B:$B,'2020'!$A752,'Inventory (old)'!$E:$E,"&gt;="&amp;'2020'!$F752,'Inventory (old)'!$E:$E,"&lt;"&amp;'2020'!$G752)</f>
        <v>0</v>
      </c>
      <c r="AL752" s="7">
        <f>SUMIFS('Inventory (old)'!$P:$P,'Inventory (old)'!$A:$A,"Transverse",'Inventory (old)'!$B:$B,'2020'!$A752,'Inventory (old)'!$E:$E,"&gt;="&amp;'2020'!$F752,'Inventory (old)'!$E:$E,"&lt;"&amp;'2020'!$G752)</f>
        <v>0</v>
      </c>
      <c r="AM752" s="7">
        <f>SUMIFS('Inventory (old)'!$M:$M,'Inventory (old)'!$A:$A,"Crosswalk",'Inventory (old)'!$B:$B,'2020'!$A752,'Inventory (old)'!$E:$E,"&gt;="&amp;'2020'!$F752,'Inventory (old)'!$E:$E,"&lt;"&amp;'2020'!$G752)</f>
        <v>0</v>
      </c>
      <c r="AN752" s="7">
        <f>SUMIFS('Inventory (old)'!$M:$M,'Inventory (old)'!$A:$A,"Yield Line",'Inventory (old)'!$B:$B,'2020'!$A752,'Inventory (old)'!$E:$E,"&gt;="&amp;'2020'!$F752,'Inventory (old)'!$E:$E,"&lt;"&amp;'2020'!$G752)</f>
        <v>0</v>
      </c>
      <c r="AO752" s="7">
        <f>SUMIFS('Inventory (old)'!$M:$M,'Inventory (old)'!$A:$A,"Parking",'Inventory (old)'!$B:$B,'2020'!$A752,'Inventory (old)'!$E:$E,"&gt;="&amp;'2020'!$F752,'Inventory (old)'!$E:$E,"&lt;"&amp;'2020'!$G752)</f>
        <v>0</v>
      </c>
      <c r="AP752" s="7">
        <f>SUMIFS('Inventory (old)'!$M:$M,'Inventory (old)'!$A:$A,"Island",'Inventory (old)'!$B:$B,'2020'!$A752,'Inventory (old)'!$E:$E,"&gt;="&amp;'2020'!$F752,'Inventory (old)'!$E:$E,"&lt;"&amp;'2020'!$G752)</f>
        <v>0</v>
      </c>
      <c r="AQ752" s="7">
        <f>SUMIFS('Inventory (old)'!$M:$M,'Inventory (old)'!$A:$A,"Railroad",'Inventory (old)'!$B:$B,'2020'!$A752,'Inventory (old)'!$E:$E,"&gt;="&amp;'2020'!$F752,'Inventory (old)'!$E:$E,"&lt;"&amp;'2020'!$G752)</f>
        <v>0</v>
      </c>
      <c r="AR752" s="7">
        <f>SUMIFS('Inventory (old)'!$M:$M,'Inventory (old)'!$A:$A,"School",'Inventory (old)'!$B:$B,'2020'!$A752,'Inventory (old)'!$E:$E,"&gt;="&amp;'2020'!$F752,'Inventory (old)'!$E:$E,"&lt;"&amp;'2020'!$G752)</f>
        <v>2</v>
      </c>
      <c r="AS752" s="7">
        <f>SUMIFS('Inventory (old)'!$M:$M,'Inventory (old)'!$A:$A,"Air Speed",'Inventory (old)'!$B:$B,'2020'!$A752,'Inventory (old)'!$E:$E,"&gt;="&amp;'2020'!$F752,'Inventory (old)'!$E:$E,"&lt;"&amp;'2020'!$G752)</f>
        <v>0</v>
      </c>
      <c r="AT752" s="7">
        <f>SUMIFS('Inventory (old)'!$M:$M,'Inventory (old)'!$A:$A,"Wrong Way",'Inventory (old)'!$B:$B,'2020'!$A752,'Inventory (old)'!$E:$E,"&gt;="&amp;'2020'!$F752,'Inventory (old)'!$E:$E,"&lt;"&amp;'2020'!$G752)</f>
        <v>0</v>
      </c>
      <c r="AU752" s="7">
        <f>SUMIFS('Inventory (old)'!$M:$M,'Inventory (old)'!$A:$A,"Merge Arrow",'Inventory (old)'!$B:$B,'2020'!$A752,'Inventory (old)'!$E:$E,"&gt;="&amp;'2020'!$F752,'Inventory (old)'!$E:$E,"&lt;"&amp;'2020'!$G752)</f>
        <v>0</v>
      </c>
      <c r="AV752" s="7">
        <f>SUMIFS('Inventory (old)'!$M:$M,'Inventory (old)'!$A:$A,"Bike",'Inventory (old)'!$B:$B,'2020'!$A752,'Inventory (old)'!$E:$E,"&gt;="&amp;'2020'!$F752,'Inventory (old)'!$E:$E,"&lt;"&amp;'2020'!$G752)</f>
        <v>0</v>
      </c>
      <c r="AW752" s="1">
        <f>SUMIFS('Inventory (old)'!$S:$S,'Inventory (old)'!$A:$A,"Parking",'Inventory (old)'!$B:$B,'2020'!$A752,'Inventory (old)'!$E:$E,"&gt;="&amp;'2020'!$F752,'Inventory (old)'!$E:$E,"&lt;"&amp;'2020'!$G752)</f>
        <v>0</v>
      </c>
      <c r="AX752" s="13"/>
    </row>
    <row r="753" spans="1:50" x14ac:dyDescent="0.25">
      <c r="A753" s="6" t="s">
        <v>3101</v>
      </c>
      <c r="B753" s="7" t="s">
        <v>127</v>
      </c>
      <c r="C753" s="7" t="s">
        <v>2051</v>
      </c>
      <c r="D753" s="7">
        <v>603</v>
      </c>
      <c r="E753" s="7" t="s">
        <v>2176</v>
      </c>
      <c r="F753" s="8">
        <f>G752</f>
        <v>17.489999999999998</v>
      </c>
      <c r="G753" s="8">
        <v>18.54</v>
      </c>
      <c r="H753" s="7" t="s">
        <v>3239</v>
      </c>
      <c r="I753" s="7" t="s">
        <v>3239</v>
      </c>
      <c r="J753" s="14">
        <f t="shared" si="212"/>
        <v>1.0500000000000007</v>
      </c>
      <c r="K753" s="15" t="s">
        <v>2062</v>
      </c>
      <c r="L753" s="7"/>
      <c r="M753" s="7" t="s">
        <v>2072</v>
      </c>
      <c r="N753" s="20">
        <v>2</v>
      </c>
      <c r="O753" s="8">
        <v>17.899999999999999</v>
      </c>
      <c r="P753" s="8">
        <v>18.239999999999998</v>
      </c>
      <c r="Q753" s="14"/>
      <c r="R753" s="14"/>
      <c r="S753" s="21"/>
      <c r="T753" s="16" t="s">
        <v>3102</v>
      </c>
      <c r="V753" s="7"/>
      <c r="W753" s="7"/>
      <c r="X753" s="7"/>
      <c r="Y753" s="16"/>
      <c r="Z753" s="15">
        <v>2020</v>
      </c>
      <c r="AA753" s="8">
        <f t="shared" si="203"/>
        <v>1.0500000000000007</v>
      </c>
      <c r="AB753" s="8">
        <f t="shared" si="204"/>
        <v>1.4200000000000017</v>
      </c>
      <c r="AC753" s="8">
        <f t="shared" si="205"/>
        <v>0</v>
      </c>
      <c r="AD753" s="11">
        <f t="shared" si="206"/>
        <v>0</v>
      </c>
      <c r="AE753" s="31"/>
      <c r="AF753" s="7">
        <f>SUMIFS('Inventory (old)'!$M:$M,'Inventory (old)'!$A:$A,"Stop Line",'Inventory (old)'!$B:$B,'2020'!$A753,'Inventory (old)'!$E:$E,"&gt;="&amp;'2020'!$F753,'Inventory (old)'!$E:$E,"&lt;"&amp;'2020'!$G753)</f>
        <v>0</v>
      </c>
      <c r="AG753" s="7">
        <f>SUMIFS('Inventory (old)'!$M:$M,'Inventory (old)'!$A:$A,"Channel",'Inventory (old)'!$B:$B,'2020'!$A753,'Inventory (old)'!$E:$E,"&gt;="&amp;'2020'!$F753,'Inventory (old)'!$E:$E,"&lt;"&amp;'2020'!$G753)</f>
        <v>0</v>
      </c>
      <c r="AH753" s="7">
        <f>SUMIFS('Inventory (old)'!$M:$M,'Inventory (old)'!$A:$A,"Dotted Line",'Inventory (old)'!$B:$B,'2020'!$A753,'Inventory (old)'!$E:$E,"&gt;="&amp;'2020'!$F753,'Inventory (old)'!$E:$E,"&lt;"&amp;'2020'!$G753)</f>
        <v>0</v>
      </c>
      <c r="AI753" s="7">
        <f>SUMIFS('Inventory (old)'!$M:$M,'Inventory (old)'!$A:$A,"Arrows and Onlys",'Inventory (old)'!$B:$B,'2020'!$A753,'Inventory (old)'!$E:$E,"&gt;="&amp;'2020'!$F753,'Inventory (old)'!$E:$E,"&lt;"&amp;'2020'!$G753)</f>
        <v>2</v>
      </c>
      <c r="AJ753" s="7">
        <f>SUMIFS('Inventory (old)'!$N:$N,'Inventory (old)'!$A:$A,"Arrows and Onlys",'Inventory (old)'!$B:$B,'2020'!$A753,'Inventory (old)'!$E:$E,"&gt;="&amp;'2020'!$F753,'Inventory (old)'!$E:$E,"&lt;"&amp;'2020'!$G753)</f>
        <v>0</v>
      </c>
      <c r="AK753" s="7">
        <f>SUMIFS('Inventory (old)'!$O:$O,'Inventory (old)'!$A:$A,"Transverse",'Inventory (old)'!$B:$B,'2020'!$A753,'Inventory (old)'!$E:$E,"&gt;="&amp;'2020'!$F753,'Inventory (old)'!$E:$E,"&lt;"&amp;'2020'!$G753)</f>
        <v>0</v>
      </c>
      <c r="AL753" s="7">
        <f>SUMIFS('Inventory (old)'!$P:$P,'Inventory (old)'!$A:$A,"Transverse",'Inventory (old)'!$B:$B,'2020'!$A753,'Inventory (old)'!$E:$E,"&gt;="&amp;'2020'!$F753,'Inventory (old)'!$E:$E,"&lt;"&amp;'2020'!$G753)</f>
        <v>0</v>
      </c>
      <c r="AM753" s="7">
        <f>SUMIFS('Inventory (old)'!$M:$M,'Inventory (old)'!$A:$A,"Crosswalk",'Inventory (old)'!$B:$B,'2020'!$A753,'Inventory (old)'!$E:$E,"&gt;="&amp;'2020'!$F753,'Inventory (old)'!$E:$E,"&lt;"&amp;'2020'!$G753)</f>
        <v>0</v>
      </c>
      <c r="AN753" s="7">
        <f>SUMIFS('Inventory (old)'!$M:$M,'Inventory (old)'!$A:$A,"Yield Line",'Inventory (old)'!$B:$B,'2020'!$A753,'Inventory (old)'!$E:$E,"&gt;="&amp;'2020'!$F753,'Inventory (old)'!$E:$E,"&lt;"&amp;'2020'!$G753)</f>
        <v>0</v>
      </c>
      <c r="AO753" s="7">
        <f>SUMIFS('Inventory (old)'!$M:$M,'Inventory (old)'!$A:$A,"Parking",'Inventory (old)'!$B:$B,'2020'!$A753,'Inventory (old)'!$E:$E,"&gt;="&amp;'2020'!$F753,'Inventory (old)'!$E:$E,"&lt;"&amp;'2020'!$G753)</f>
        <v>0</v>
      </c>
      <c r="AP753" s="7">
        <f>SUMIFS('Inventory (old)'!$M:$M,'Inventory (old)'!$A:$A,"Island",'Inventory (old)'!$B:$B,'2020'!$A753,'Inventory (old)'!$E:$E,"&gt;="&amp;'2020'!$F753,'Inventory (old)'!$E:$E,"&lt;"&amp;'2020'!$G753)</f>
        <v>0</v>
      </c>
      <c r="AQ753" s="7">
        <f>SUMIFS('Inventory (old)'!$M:$M,'Inventory (old)'!$A:$A,"Railroad",'Inventory (old)'!$B:$B,'2020'!$A753,'Inventory (old)'!$E:$E,"&gt;="&amp;'2020'!$F753,'Inventory (old)'!$E:$E,"&lt;"&amp;'2020'!$G753)</f>
        <v>0</v>
      </c>
      <c r="AR753" s="7">
        <f>SUMIFS('Inventory (old)'!$M:$M,'Inventory (old)'!$A:$A,"School",'Inventory (old)'!$B:$B,'2020'!$A753,'Inventory (old)'!$E:$E,"&gt;="&amp;'2020'!$F753,'Inventory (old)'!$E:$E,"&lt;"&amp;'2020'!$G753)</f>
        <v>0</v>
      </c>
      <c r="AS753" s="7">
        <f>SUMIFS('Inventory (old)'!$M:$M,'Inventory (old)'!$A:$A,"Air Speed",'Inventory (old)'!$B:$B,'2020'!$A753,'Inventory (old)'!$E:$E,"&gt;="&amp;'2020'!$F753,'Inventory (old)'!$E:$E,"&lt;"&amp;'2020'!$G753)</f>
        <v>0</v>
      </c>
      <c r="AT753" s="7">
        <f>SUMIFS('Inventory (old)'!$M:$M,'Inventory (old)'!$A:$A,"Wrong Way",'Inventory (old)'!$B:$B,'2020'!$A753,'Inventory (old)'!$E:$E,"&gt;="&amp;'2020'!$F753,'Inventory (old)'!$E:$E,"&lt;"&amp;'2020'!$G753)</f>
        <v>0</v>
      </c>
      <c r="AU753" s="7">
        <f>SUMIFS('Inventory (old)'!$M:$M,'Inventory (old)'!$A:$A,"Merge Arrow",'Inventory (old)'!$B:$B,'2020'!$A753,'Inventory (old)'!$E:$E,"&gt;="&amp;'2020'!$F753,'Inventory (old)'!$E:$E,"&lt;"&amp;'2020'!$G753)</f>
        <v>0</v>
      </c>
      <c r="AV753" s="7">
        <f>SUMIFS('Inventory (old)'!$M:$M,'Inventory (old)'!$A:$A,"Bike",'Inventory (old)'!$B:$B,'2020'!$A753,'Inventory (old)'!$E:$E,"&gt;="&amp;'2020'!$F753,'Inventory (old)'!$E:$E,"&lt;"&amp;'2020'!$G753)</f>
        <v>0</v>
      </c>
      <c r="AW753" s="1">
        <f>SUMIFS('Inventory (old)'!$S:$S,'Inventory (old)'!$A:$A,"Parking",'Inventory (old)'!$B:$B,'2020'!$A753,'Inventory (old)'!$E:$E,"&gt;="&amp;'2020'!$F753,'Inventory (old)'!$E:$E,"&lt;"&amp;'2020'!$G753)</f>
        <v>0</v>
      </c>
      <c r="AX753" s="13"/>
    </row>
    <row r="754" spans="1:50" x14ac:dyDescent="0.25">
      <c r="A754" s="6" t="s">
        <v>3101</v>
      </c>
      <c r="B754" s="7" t="s">
        <v>127</v>
      </c>
      <c r="C754" s="7" t="s">
        <v>2051</v>
      </c>
      <c r="D754" s="7">
        <v>603</v>
      </c>
      <c r="E754" s="7" t="s">
        <v>2176</v>
      </c>
      <c r="F754" s="8">
        <f>G753</f>
        <v>18.54</v>
      </c>
      <c r="G754" s="8">
        <v>21.37</v>
      </c>
      <c r="H754" s="7" t="s">
        <v>3239</v>
      </c>
      <c r="I754" s="7" t="s">
        <v>3223</v>
      </c>
      <c r="J754" s="14">
        <f t="shared" si="212"/>
        <v>2.8300000000000018</v>
      </c>
      <c r="K754" s="15" t="s">
        <v>2062</v>
      </c>
      <c r="L754" s="7"/>
      <c r="M754" s="7" t="s">
        <v>2072</v>
      </c>
      <c r="N754" s="20">
        <v>2</v>
      </c>
      <c r="O754" s="8"/>
      <c r="P754" s="8"/>
      <c r="Q754" s="14"/>
      <c r="R754" s="14"/>
      <c r="S754" s="21"/>
      <c r="T754" s="16"/>
      <c r="U754" s="1">
        <v>93121</v>
      </c>
      <c r="V754" s="7"/>
      <c r="W754" s="7"/>
      <c r="X754" s="7">
        <v>2016</v>
      </c>
      <c r="Y754" s="16" t="s">
        <v>25</v>
      </c>
      <c r="Z754" s="15">
        <v>2020</v>
      </c>
      <c r="AA754" s="8">
        <f t="shared" si="203"/>
        <v>2.8300000000000018</v>
      </c>
      <c r="AB754" s="8">
        <f t="shared" si="204"/>
        <v>5.6600000000000037</v>
      </c>
      <c r="AC754" s="8">
        <f t="shared" si="205"/>
        <v>0</v>
      </c>
      <c r="AD754" s="11">
        <f t="shared" si="206"/>
        <v>0</v>
      </c>
      <c r="AE754" s="31"/>
      <c r="AF754" s="7">
        <f>SUMIFS('Inventory (old)'!$M:$M,'Inventory (old)'!$A:$A,"Stop Line",'Inventory (old)'!$B:$B,'2020'!$A754,'Inventory (old)'!$E:$E,"&gt;="&amp;'2020'!$F754,'Inventory (old)'!$E:$E,"&lt;"&amp;'2020'!$G754)</f>
        <v>0</v>
      </c>
      <c r="AG754" s="7">
        <f>SUMIFS('Inventory (old)'!$M:$M,'Inventory (old)'!$A:$A,"Channel",'Inventory (old)'!$B:$B,'2020'!$A754,'Inventory (old)'!$E:$E,"&gt;="&amp;'2020'!$F754,'Inventory (old)'!$E:$E,"&lt;"&amp;'2020'!$G754)</f>
        <v>0</v>
      </c>
      <c r="AH754" s="7">
        <f>SUMIFS('Inventory (old)'!$M:$M,'Inventory (old)'!$A:$A,"Dotted Line",'Inventory (old)'!$B:$B,'2020'!$A754,'Inventory (old)'!$E:$E,"&gt;="&amp;'2020'!$F754,'Inventory (old)'!$E:$E,"&lt;"&amp;'2020'!$G754)</f>
        <v>0</v>
      </c>
      <c r="AI754" s="7">
        <f>SUMIFS('Inventory (old)'!$M:$M,'Inventory (old)'!$A:$A,"Arrows and Onlys",'Inventory (old)'!$B:$B,'2020'!$A754,'Inventory (old)'!$E:$E,"&gt;="&amp;'2020'!$F754,'Inventory (old)'!$E:$E,"&lt;"&amp;'2020'!$G754)</f>
        <v>0</v>
      </c>
      <c r="AJ754" s="7">
        <f>SUMIFS('Inventory (old)'!$N:$N,'Inventory (old)'!$A:$A,"Arrows and Onlys",'Inventory (old)'!$B:$B,'2020'!$A754,'Inventory (old)'!$E:$E,"&gt;="&amp;'2020'!$F754,'Inventory (old)'!$E:$E,"&lt;"&amp;'2020'!$G754)</f>
        <v>0</v>
      </c>
      <c r="AK754" s="7">
        <f>SUMIFS('Inventory (old)'!$O:$O,'Inventory (old)'!$A:$A,"Transverse",'Inventory (old)'!$B:$B,'2020'!$A754,'Inventory (old)'!$E:$E,"&gt;="&amp;'2020'!$F754,'Inventory (old)'!$E:$E,"&lt;"&amp;'2020'!$G754)</f>
        <v>0</v>
      </c>
      <c r="AL754" s="7">
        <f>SUMIFS('Inventory (old)'!$P:$P,'Inventory (old)'!$A:$A,"Transverse",'Inventory (old)'!$B:$B,'2020'!$A754,'Inventory (old)'!$E:$E,"&gt;="&amp;'2020'!$F754,'Inventory (old)'!$E:$E,"&lt;"&amp;'2020'!$G754)</f>
        <v>0</v>
      </c>
      <c r="AM754" s="7">
        <f>SUMIFS('Inventory (old)'!$M:$M,'Inventory (old)'!$A:$A,"Crosswalk",'Inventory (old)'!$B:$B,'2020'!$A754,'Inventory (old)'!$E:$E,"&gt;="&amp;'2020'!$F754,'Inventory (old)'!$E:$E,"&lt;"&amp;'2020'!$G754)</f>
        <v>0</v>
      </c>
      <c r="AN754" s="7">
        <f>SUMIFS('Inventory (old)'!$M:$M,'Inventory (old)'!$A:$A,"Yield Line",'Inventory (old)'!$B:$B,'2020'!$A754,'Inventory (old)'!$E:$E,"&gt;="&amp;'2020'!$F754,'Inventory (old)'!$E:$E,"&lt;"&amp;'2020'!$G754)</f>
        <v>0</v>
      </c>
      <c r="AO754" s="7">
        <f>SUMIFS('Inventory (old)'!$M:$M,'Inventory (old)'!$A:$A,"Parking",'Inventory (old)'!$B:$B,'2020'!$A754,'Inventory (old)'!$E:$E,"&gt;="&amp;'2020'!$F754,'Inventory (old)'!$E:$E,"&lt;"&amp;'2020'!$G754)</f>
        <v>0</v>
      </c>
      <c r="AP754" s="7">
        <f>SUMIFS('Inventory (old)'!$M:$M,'Inventory (old)'!$A:$A,"Island",'Inventory (old)'!$B:$B,'2020'!$A754,'Inventory (old)'!$E:$E,"&gt;="&amp;'2020'!$F754,'Inventory (old)'!$E:$E,"&lt;"&amp;'2020'!$G754)</f>
        <v>0</v>
      </c>
      <c r="AQ754" s="7">
        <f>SUMIFS('Inventory (old)'!$M:$M,'Inventory (old)'!$A:$A,"Railroad",'Inventory (old)'!$B:$B,'2020'!$A754,'Inventory (old)'!$E:$E,"&gt;="&amp;'2020'!$F754,'Inventory (old)'!$E:$E,"&lt;"&amp;'2020'!$G754)</f>
        <v>0</v>
      </c>
      <c r="AR754" s="7">
        <f>SUMIFS('Inventory (old)'!$M:$M,'Inventory (old)'!$A:$A,"School",'Inventory (old)'!$B:$B,'2020'!$A754,'Inventory (old)'!$E:$E,"&gt;="&amp;'2020'!$F754,'Inventory (old)'!$E:$E,"&lt;"&amp;'2020'!$G754)</f>
        <v>2</v>
      </c>
      <c r="AS754" s="7">
        <f>SUMIFS('Inventory (old)'!$M:$M,'Inventory (old)'!$A:$A,"Air Speed",'Inventory (old)'!$B:$B,'2020'!$A754,'Inventory (old)'!$E:$E,"&gt;="&amp;'2020'!$F754,'Inventory (old)'!$E:$E,"&lt;"&amp;'2020'!$G754)</f>
        <v>0</v>
      </c>
      <c r="AT754" s="7">
        <f>SUMIFS('Inventory (old)'!$M:$M,'Inventory (old)'!$A:$A,"Wrong Way",'Inventory (old)'!$B:$B,'2020'!$A754,'Inventory (old)'!$E:$E,"&gt;="&amp;'2020'!$F754,'Inventory (old)'!$E:$E,"&lt;"&amp;'2020'!$G754)</f>
        <v>0</v>
      </c>
      <c r="AU754" s="7">
        <f>SUMIFS('Inventory (old)'!$M:$M,'Inventory (old)'!$A:$A,"Merge Arrow",'Inventory (old)'!$B:$B,'2020'!$A754,'Inventory (old)'!$E:$E,"&gt;="&amp;'2020'!$F754,'Inventory (old)'!$E:$E,"&lt;"&amp;'2020'!$G754)</f>
        <v>0</v>
      </c>
      <c r="AV754" s="7">
        <f>SUMIFS('Inventory (old)'!$M:$M,'Inventory (old)'!$A:$A,"Bike",'Inventory (old)'!$B:$B,'2020'!$A754,'Inventory (old)'!$E:$E,"&gt;="&amp;'2020'!$F754,'Inventory (old)'!$E:$E,"&lt;"&amp;'2020'!$G754)</f>
        <v>0</v>
      </c>
      <c r="AW754" s="1">
        <f>SUMIFS('Inventory (old)'!$S:$S,'Inventory (old)'!$A:$A,"Parking",'Inventory (old)'!$B:$B,'2020'!$A754,'Inventory (old)'!$E:$E,"&gt;="&amp;'2020'!$F754,'Inventory (old)'!$E:$E,"&lt;"&amp;'2020'!$G754)</f>
        <v>0</v>
      </c>
      <c r="AX754" s="13"/>
    </row>
    <row r="755" spans="1:50" x14ac:dyDescent="0.25">
      <c r="A755" s="6" t="s">
        <v>3101</v>
      </c>
      <c r="B755" s="7" t="s">
        <v>127</v>
      </c>
      <c r="C755" s="7" t="s">
        <v>2051</v>
      </c>
      <c r="D755" s="7">
        <v>603</v>
      </c>
      <c r="E755" s="7" t="s">
        <v>2176</v>
      </c>
      <c r="F755" s="8">
        <f>G754</f>
        <v>21.37</v>
      </c>
      <c r="G755" s="8">
        <v>22.01</v>
      </c>
      <c r="H755" s="7" t="s">
        <v>3223</v>
      </c>
      <c r="I755" s="7" t="s">
        <v>420</v>
      </c>
      <c r="J755" s="14">
        <f t="shared" si="212"/>
        <v>0.64000000000000057</v>
      </c>
      <c r="K755" s="15" t="s">
        <v>2062</v>
      </c>
      <c r="L755" s="7"/>
      <c r="M755" s="7" t="s">
        <v>2072</v>
      </c>
      <c r="N755" s="20">
        <v>2</v>
      </c>
      <c r="O755" s="8">
        <v>21.71</v>
      </c>
      <c r="P755" s="8">
        <f>G755</f>
        <v>22.01</v>
      </c>
      <c r="Q755" s="14"/>
      <c r="R755" s="14"/>
      <c r="S755" s="21"/>
      <c r="T755" s="16" t="s">
        <v>2914</v>
      </c>
      <c r="V755" s="7"/>
      <c r="W755" s="7"/>
      <c r="X755" s="7"/>
      <c r="Y755" s="16"/>
      <c r="Z755" s="15">
        <v>2020</v>
      </c>
      <c r="AA755" s="8">
        <f t="shared" ref="AA755:AA820" si="218">IF(L755="",IF(ISODD(N755),J755*2,J755),0)</f>
        <v>0.64000000000000057</v>
      </c>
      <c r="AB755" s="8">
        <f t="shared" ref="AB755:AB820" si="219">IF(L755="",(J755-(P755-O755))*2,J755-(P755-O755))</f>
        <v>0.67999999999999972</v>
      </c>
      <c r="AC755" s="8">
        <f t="shared" ref="AC755:AC820" si="220">IF(L755="",0,J755)</f>
        <v>0</v>
      </c>
      <c r="AD755" s="11">
        <f t="shared" ref="AD755:AD820" si="221">IF(L755="",IF(OR(N755=4,N755=5),J755*2,IF(OR(N755=6,N755=7),J755*4,0)),(N755-1)*J755)+(R755-Q755)*S755</f>
        <v>0</v>
      </c>
      <c r="AE755" s="31"/>
      <c r="AF755" s="7">
        <f>SUMIFS('Inventory (old)'!$M:$M,'Inventory (old)'!$A:$A,"Stop Line",'Inventory (old)'!$B:$B,'2020'!$A755,'Inventory (old)'!$E:$E,"&gt;="&amp;'2020'!$F755,'Inventory (old)'!$E:$E,"&lt;"&amp;'2020'!$G755)</f>
        <v>0</v>
      </c>
      <c r="AG755" s="7">
        <f>SUMIFS('Inventory (old)'!$M:$M,'Inventory (old)'!$A:$A,"Channel",'Inventory (old)'!$B:$B,'2020'!$A755,'Inventory (old)'!$E:$E,"&gt;="&amp;'2020'!$F755,'Inventory (old)'!$E:$E,"&lt;"&amp;'2020'!$G755)</f>
        <v>0</v>
      </c>
      <c r="AH755" s="7">
        <f>SUMIFS('Inventory (old)'!$M:$M,'Inventory (old)'!$A:$A,"Dotted Line",'Inventory (old)'!$B:$B,'2020'!$A755,'Inventory (old)'!$E:$E,"&gt;="&amp;'2020'!$F755,'Inventory (old)'!$E:$E,"&lt;"&amp;'2020'!$G755)</f>
        <v>0</v>
      </c>
      <c r="AI755" s="7">
        <f>SUMIFS('Inventory (old)'!$M:$M,'Inventory (old)'!$A:$A,"Arrows and Onlys",'Inventory (old)'!$B:$B,'2020'!$A755,'Inventory (old)'!$E:$E,"&gt;="&amp;'2020'!$F755,'Inventory (old)'!$E:$E,"&lt;"&amp;'2020'!$G755)</f>
        <v>0</v>
      </c>
      <c r="AJ755" s="7">
        <f>SUMIFS('Inventory (old)'!$N:$N,'Inventory (old)'!$A:$A,"Arrows and Onlys",'Inventory (old)'!$B:$B,'2020'!$A755,'Inventory (old)'!$E:$E,"&gt;="&amp;'2020'!$F755,'Inventory (old)'!$E:$E,"&lt;"&amp;'2020'!$G755)</f>
        <v>0</v>
      </c>
      <c r="AK755" s="7">
        <f>SUMIFS('Inventory (old)'!$O:$O,'Inventory (old)'!$A:$A,"Transverse",'Inventory (old)'!$B:$B,'2020'!$A755,'Inventory (old)'!$E:$E,"&gt;="&amp;'2020'!$F755,'Inventory (old)'!$E:$E,"&lt;"&amp;'2020'!$G755)</f>
        <v>0</v>
      </c>
      <c r="AL755" s="7">
        <f>SUMIFS('Inventory (old)'!$P:$P,'Inventory (old)'!$A:$A,"Transverse",'Inventory (old)'!$B:$B,'2020'!$A755,'Inventory (old)'!$E:$E,"&gt;="&amp;'2020'!$F755,'Inventory (old)'!$E:$E,"&lt;"&amp;'2020'!$G755)</f>
        <v>0</v>
      </c>
      <c r="AM755" s="7">
        <f>SUMIFS('Inventory (old)'!$M:$M,'Inventory (old)'!$A:$A,"Crosswalk",'Inventory (old)'!$B:$B,'2020'!$A755,'Inventory (old)'!$E:$E,"&gt;="&amp;'2020'!$F755,'Inventory (old)'!$E:$E,"&lt;"&amp;'2020'!$G755)</f>
        <v>0</v>
      </c>
      <c r="AN755" s="7">
        <f>SUMIFS('Inventory (old)'!$M:$M,'Inventory (old)'!$A:$A,"Yield Line",'Inventory (old)'!$B:$B,'2020'!$A755,'Inventory (old)'!$E:$E,"&gt;="&amp;'2020'!$F755,'Inventory (old)'!$E:$E,"&lt;"&amp;'2020'!$G755)</f>
        <v>0</v>
      </c>
      <c r="AO755" s="7">
        <f>SUMIFS('Inventory (old)'!$M:$M,'Inventory (old)'!$A:$A,"Parking",'Inventory (old)'!$B:$B,'2020'!$A755,'Inventory (old)'!$E:$E,"&gt;="&amp;'2020'!$F755,'Inventory (old)'!$E:$E,"&lt;"&amp;'2020'!$G755)</f>
        <v>0</v>
      </c>
      <c r="AP755" s="7">
        <f>SUMIFS('Inventory (old)'!$M:$M,'Inventory (old)'!$A:$A,"Island",'Inventory (old)'!$B:$B,'2020'!$A755,'Inventory (old)'!$E:$E,"&gt;="&amp;'2020'!$F755,'Inventory (old)'!$E:$E,"&lt;"&amp;'2020'!$G755)</f>
        <v>0</v>
      </c>
      <c r="AQ755" s="7">
        <f>SUMIFS('Inventory (old)'!$M:$M,'Inventory (old)'!$A:$A,"Railroad",'Inventory (old)'!$B:$B,'2020'!$A755,'Inventory (old)'!$E:$E,"&gt;="&amp;'2020'!$F755,'Inventory (old)'!$E:$E,"&lt;"&amp;'2020'!$G755)</f>
        <v>0</v>
      </c>
      <c r="AR755" s="7">
        <f>SUMIFS('Inventory (old)'!$M:$M,'Inventory (old)'!$A:$A,"School",'Inventory (old)'!$B:$B,'2020'!$A755,'Inventory (old)'!$E:$E,"&gt;="&amp;'2020'!$F755,'Inventory (old)'!$E:$E,"&lt;"&amp;'2020'!$G755)</f>
        <v>0</v>
      </c>
      <c r="AS755" s="7">
        <f>SUMIFS('Inventory (old)'!$M:$M,'Inventory (old)'!$A:$A,"Air Speed",'Inventory (old)'!$B:$B,'2020'!$A755,'Inventory (old)'!$E:$E,"&gt;="&amp;'2020'!$F755,'Inventory (old)'!$E:$E,"&lt;"&amp;'2020'!$G755)</f>
        <v>0</v>
      </c>
      <c r="AT755" s="7">
        <f>SUMIFS('Inventory (old)'!$M:$M,'Inventory (old)'!$A:$A,"Wrong Way",'Inventory (old)'!$B:$B,'2020'!$A755,'Inventory (old)'!$E:$E,"&gt;="&amp;'2020'!$F755,'Inventory (old)'!$E:$E,"&lt;"&amp;'2020'!$G755)</f>
        <v>0</v>
      </c>
      <c r="AU755" s="7">
        <f>SUMIFS('Inventory (old)'!$M:$M,'Inventory (old)'!$A:$A,"Merge Arrow",'Inventory (old)'!$B:$B,'2020'!$A755,'Inventory (old)'!$E:$E,"&gt;="&amp;'2020'!$F755,'Inventory (old)'!$E:$E,"&lt;"&amp;'2020'!$G755)</f>
        <v>0</v>
      </c>
      <c r="AV755" s="7">
        <f>SUMIFS('Inventory (old)'!$M:$M,'Inventory (old)'!$A:$A,"Bike",'Inventory (old)'!$B:$B,'2020'!$A755,'Inventory (old)'!$E:$E,"&gt;="&amp;'2020'!$F755,'Inventory (old)'!$E:$E,"&lt;"&amp;'2020'!$G755)</f>
        <v>0</v>
      </c>
      <c r="AW755" s="1">
        <f>SUMIFS('Inventory (old)'!$S:$S,'Inventory (old)'!$A:$A,"Parking",'Inventory (old)'!$B:$B,'2020'!$A755,'Inventory (old)'!$E:$E,"&gt;="&amp;'2020'!$F755,'Inventory (old)'!$E:$E,"&lt;"&amp;'2020'!$G755)</f>
        <v>0</v>
      </c>
      <c r="AX755" s="13"/>
    </row>
    <row r="756" spans="1:50" x14ac:dyDescent="0.25">
      <c r="A756" s="6" t="s">
        <v>2955</v>
      </c>
      <c r="B756" s="7" t="s">
        <v>102</v>
      </c>
      <c r="C756" s="7" t="s">
        <v>2051</v>
      </c>
      <c r="D756" s="7">
        <v>3</v>
      </c>
      <c r="E756" s="7" t="s">
        <v>2176</v>
      </c>
      <c r="F756" s="8">
        <v>1E-8</v>
      </c>
      <c r="G756" s="8">
        <v>10</v>
      </c>
      <c r="H756" s="7" t="s">
        <v>2258</v>
      </c>
      <c r="I756" s="7" t="s">
        <v>2221</v>
      </c>
      <c r="J756" s="14">
        <f t="shared" si="212"/>
        <v>9.9999999899999992</v>
      </c>
      <c r="K756" s="15" t="s">
        <v>2062</v>
      </c>
      <c r="L756" s="7"/>
      <c r="M756" s="7" t="s">
        <v>2072</v>
      </c>
      <c r="N756" s="20">
        <v>2</v>
      </c>
      <c r="O756" s="8"/>
      <c r="P756" s="8"/>
      <c r="Q756" s="14"/>
      <c r="R756" s="14"/>
      <c r="S756" s="21"/>
      <c r="T756" s="16"/>
      <c r="U756" s="1">
        <v>108920</v>
      </c>
      <c r="V756" s="7">
        <v>2020</v>
      </c>
      <c r="W756" s="7" t="s">
        <v>3185</v>
      </c>
      <c r="X756" s="7">
        <v>2020</v>
      </c>
      <c r="Y756" s="16" t="s">
        <v>25</v>
      </c>
      <c r="Z756" s="15"/>
      <c r="AA756" s="8">
        <f t="shared" si="218"/>
        <v>9.9999999899999992</v>
      </c>
      <c r="AB756" s="8">
        <f t="shared" si="219"/>
        <v>19.999999979999998</v>
      </c>
      <c r="AC756" s="8">
        <f t="shared" si="220"/>
        <v>0</v>
      </c>
      <c r="AD756" s="11">
        <f t="shared" si="221"/>
        <v>0</v>
      </c>
      <c r="AE756" s="31"/>
      <c r="AF756" s="7">
        <f>SUMIFS('Inventory (old)'!$M:$M,'Inventory (old)'!$A:$A,"Stop Line",'Inventory (old)'!$B:$B,'2020'!$A756,'Inventory (old)'!$E:$E,"&gt;="&amp;'2020'!$F756,'Inventory (old)'!$E:$E,"&lt;"&amp;'2020'!$G756)</f>
        <v>0</v>
      </c>
      <c r="AG756" s="7">
        <f>SUMIFS('Inventory (old)'!$M:$M,'Inventory (old)'!$A:$A,"Channel",'Inventory (old)'!$B:$B,'2020'!$A756,'Inventory (old)'!$E:$E,"&gt;="&amp;'2020'!$F756,'Inventory (old)'!$E:$E,"&lt;"&amp;'2020'!$G756)</f>
        <v>0</v>
      </c>
      <c r="AH756" s="7">
        <f>SUMIFS('Inventory (old)'!$M:$M,'Inventory (old)'!$A:$A,"Dotted Line",'Inventory (old)'!$B:$B,'2020'!$A756,'Inventory (old)'!$E:$E,"&gt;="&amp;'2020'!$F756,'Inventory (old)'!$E:$E,"&lt;"&amp;'2020'!$G756)</f>
        <v>0</v>
      </c>
      <c r="AI756" s="7">
        <f>SUMIFS('Inventory (old)'!$M:$M,'Inventory (old)'!$A:$A,"Arrows and Onlys",'Inventory (old)'!$B:$B,'2020'!$A756,'Inventory (old)'!$E:$E,"&gt;="&amp;'2020'!$F756,'Inventory (old)'!$E:$E,"&lt;"&amp;'2020'!$G756)</f>
        <v>0</v>
      </c>
      <c r="AJ756" s="7">
        <f>SUMIFS('Inventory (old)'!$N:$N,'Inventory (old)'!$A:$A,"Arrows and Onlys",'Inventory (old)'!$B:$B,'2020'!$A756,'Inventory (old)'!$E:$E,"&gt;="&amp;'2020'!$F756,'Inventory (old)'!$E:$E,"&lt;"&amp;'2020'!$G756)</f>
        <v>0</v>
      </c>
      <c r="AK756" s="7">
        <f>SUMIFS('Inventory (old)'!$O:$O,'Inventory (old)'!$A:$A,"Transverse",'Inventory (old)'!$B:$B,'2020'!$A756,'Inventory (old)'!$E:$E,"&gt;="&amp;'2020'!$F756,'Inventory (old)'!$E:$E,"&lt;"&amp;'2020'!$G756)</f>
        <v>0</v>
      </c>
      <c r="AL756" s="7">
        <f>SUMIFS('Inventory (old)'!$P:$P,'Inventory (old)'!$A:$A,"Transverse",'Inventory (old)'!$B:$B,'2020'!$A756,'Inventory (old)'!$E:$E,"&gt;="&amp;'2020'!$F756,'Inventory (old)'!$E:$E,"&lt;"&amp;'2020'!$G756)</f>
        <v>157</v>
      </c>
      <c r="AM756" s="7">
        <f>SUMIFS('Inventory (old)'!$M:$M,'Inventory (old)'!$A:$A,"Crosswalk",'Inventory (old)'!$B:$B,'2020'!$A756,'Inventory (old)'!$E:$E,"&gt;="&amp;'2020'!$F756,'Inventory (old)'!$E:$E,"&lt;"&amp;'2020'!$G756)</f>
        <v>0</v>
      </c>
      <c r="AN756" s="7">
        <f>SUMIFS('Inventory (old)'!$M:$M,'Inventory (old)'!$A:$A,"Yield Line",'Inventory (old)'!$B:$B,'2020'!$A756,'Inventory (old)'!$E:$E,"&gt;="&amp;'2020'!$F756,'Inventory (old)'!$E:$E,"&lt;"&amp;'2020'!$G756)</f>
        <v>0</v>
      </c>
      <c r="AO756" s="7">
        <f>SUMIFS('Inventory (old)'!$M:$M,'Inventory (old)'!$A:$A,"Parking",'Inventory (old)'!$B:$B,'2020'!$A756,'Inventory (old)'!$E:$E,"&gt;="&amp;'2020'!$F756,'Inventory (old)'!$E:$E,"&lt;"&amp;'2020'!$G756)</f>
        <v>0</v>
      </c>
      <c r="AP756" s="7">
        <f>SUMIFS('Inventory (old)'!$M:$M,'Inventory (old)'!$A:$A,"Island",'Inventory (old)'!$B:$B,'2020'!$A756,'Inventory (old)'!$E:$E,"&gt;="&amp;'2020'!$F756,'Inventory (old)'!$E:$E,"&lt;"&amp;'2020'!$G756)</f>
        <v>0</v>
      </c>
      <c r="AQ756" s="7">
        <f>SUMIFS('Inventory (old)'!$M:$M,'Inventory (old)'!$A:$A,"Railroad",'Inventory (old)'!$B:$B,'2020'!$A756,'Inventory (old)'!$E:$E,"&gt;="&amp;'2020'!$F756,'Inventory (old)'!$E:$E,"&lt;"&amp;'2020'!$G756)</f>
        <v>0</v>
      </c>
      <c r="AR756" s="7">
        <f>SUMIFS('Inventory (old)'!$M:$M,'Inventory (old)'!$A:$A,"School",'Inventory (old)'!$B:$B,'2020'!$A756,'Inventory (old)'!$E:$E,"&gt;="&amp;'2020'!$F756,'Inventory (old)'!$E:$E,"&lt;"&amp;'2020'!$G756)</f>
        <v>0</v>
      </c>
      <c r="AS756" s="7">
        <f>SUMIFS('Inventory (old)'!$M:$M,'Inventory (old)'!$A:$A,"Air Speed",'Inventory (old)'!$B:$B,'2020'!$A756,'Inventory (old)'!$E:$E,"&gt;="&amp;'2020'!$F756,'Inventory (old)'!$E:$E,"&lt;"&amp;'2020'!$G756)</f>
        <v>0</v>
      </c>
      <c r="AT756" s="7">
        <f>SUMIFS('Inventory (old)'!$M:$M,'Inventory (old)'!$A:$A,"Wrong Way",'Inventory (old)'!$B:$B,'2020'!$A756,'Inventory (old)'!$E:$E,"&gt;="&amp;'2020'!$F756,'Inventory (old)'!$E:$E,"&lt;"&amp;'2020'!$G756)</f>
        <v>0</v>
      </c>
      <c r="AU756" s="7">
        <f>SUMIFS('Inventory (old)'!$M:$M,'Inventory (old)'!$A:$A,"Merge Arrow",'Inventory (old)'!$B:$B,'2020'!$A756,'Inventory (old)'!$E:$E,"&gt;="&amp;'2020'!$F756,'Inventory (old)'!$E:$E,"&lt;"&amp;'2020'!$G756)</f>
        <v>0</v>
      </c>
      <c r="AV756" s="7">
        <f>SUMIFS('Inventory (old)'!$M:$M,'Inventory (old)'!$A:$A,"Bike",'Inventory (old)'!$B:$B,'2020'!$A756,'Inventory (old)'!$E:$E,"&gt;="&amp;'2020'!$F756,'Inventory (old)'!$E:$E,"&lt;"&amp;'2020'!$G756)</f>
        <v>0</v>
      </c>
      <c r="AW756" s="1">
        <f>SUMIFS('Inventory (old)'!$S:$S,'Inventory (old)'!$A:$A,"Parking",'Inventory (old)'!$B:$B,'2020'!$A756,'Inventory (old)'!$E:$E,"&gt;="&amp;'2020'!$F756,'Inventory (old)'!$E:$E,"&lt;"&amp;'2020'!$G756)</f>
        <v>0</v>
      </c>
      <c r="AX756" s="13"/>
    </row>
    <row r="757" spans="1:50" x14ac:dyDescent="0.25">
      <c r="A757" s="6" t="s">
        <v>2955</v>
      </c>
      <c r="B757" s="7" t="s">
        <v>102</v>
      </c>
      <c r="C757" s="7" t="s">
        <v>2051</v>
      </c>
      <c r="D757" s="7">
        <v>3</v>
      </c>
      <c r="E757" s="7" t="s">
        <v>186</v>
      </c>
      <c r="F757" s="8">
        <v>10</v>
      </c>
      <c r="G757" s="8">
        <v>11.936999999999999</v>
      </c>
      <c r="H757" s="7" t="s">
        <v>2221</v>
      </c>
      <c r="I757" s="7" t="s">
        <v>3103</v>
      </c>
      <c r="J757" s="14">
        <f t="shared" si="212"/>
        <v>1.9369999999999994</v>
      </c>
      <c r="K757" s="15" t="s">
        <v>2062</v>
      </c>
      <c r="L757" s="7" t="s">
        <v>2217</v>
      </c>
      <c r="M757" s="7" t="s">
        <v>2072</v>
      </c>
      <c r="N757" s="20">
        <v>2</v>
      </c>
      <c r="O757" s="8"/>
      <c r="P757" s="8"/>
      <c r="Q757" s="14">
        <v>10</v>
      </c>
      <c r="R757" s="14">
        <v>10.3</v>
      </c>
      <c r="S757" s="21">
        <v>-1</v>
      </c>
      <c r="T757" s="16"/>
      <c r="U757" s="1">
        <v>108920</v>
      </c>
      <c r="V757" s="7">
        <v>2020</v>
      </c>
      <c r="W757" s="7" t="s">
        <v>3185</v>
      </c>
      <c r="X757" s="7">
        <v>2020</v>
      </c>
      <c r="Y757" s="16" t="s">
        <v>25</v>
      </c>
      <c r="Z757" s="15"/>
      <c r="AA757" s="8">
        <f t="shared" si="218"/>
        <v>0</v>
      </c>
      <c r="AB757" s="8">
        <f t="shared" si="219"/>
        <v>1.9369999999999994</v>
      </c>
      <c r="AC757" s="8">
        <f t="shared" si="220"/>
        <v>1.9369999999999994</v>
      </c>
      <c r="AD757" s="11">
        <f t="shared" si="221"/>
        <v>1.6369999999999987</v>
      </c>
      <c r="AE757" s="31"/>
      <c r="AF757" s="7">
        <f>SUMIFS('Inventory (old)'!$M:$M,'Inventory (old)'!$A:$A,"Stop Line",'Inventory (old)'!$B:$B,'2020'!$A757,'Inventory (old)'!$E:$E,"&gt;="&amp;'2020'!$F757,'Inventory (old)'!$E:$E,"&lt;"&amp;'2020'!$G757)</f>
        <v>66</v>
      </c>
      <c r="AG757" s="7">
        <f>SUMIFS('Inventory (old)'!$M:$M,'Inventory (old)'!$A:$A,"Channel",'Inventory (old)'!$B:$B,'2020'!$A757,'Inventory (old)'!$E:$E,"&gt;="&amp;'2020'!$F757,'Inventory (old)'!$E:$E,"&lt;"&amp;'2020'!$G757)</f>
        <v>907</v>
      </c>
      <c r="AH757" s="7">
        <f>SUMIFS('Inventory (old)'!$M:$M,'Inventory (old)'!$A:$A,"Dotted Line",'Inventory (old)'!$B:$B,'2020'!$A757,'Inventory (old)'!$E:$E,"&gt;="&amp;'2020'!$F757,'Inventory (old)'!$E:$E,"&lt;"&amp;'2020'!$G757)</f>
        <v>0</v>
      </c>
      <c r="AI757" s="7">
        <f>SUMIFS('Inventory (old)'!$M:$M,'Inventory (old)'!$A:$A,"Arrows and Onlys",'Inventory (old)'!$B:$B,'2020'!$A757,'Inventory (old)'!$E:$E,"&gt;="&amp;'2020'!$F757,'Inventory (old)'!$E:$E,"&lt;"&amp;'2020'!$G757)</f>
        <v>4</v>
      </c>
      <c r="AJ757" s="7">
        <f>SUMIFS('Inventory (old)'!$N:$N,'Inventory (old)'!$A:$A,"Arrows and Onlys",'Inventory (old)'!$B:$B,'2020'!$A757,'Inventory (old)'!$E:$E,"&gt;="&amp;'2020'!$F757,'Inventory (old)'!$E:$E,"&lt;"&amp;'2020'!$G757)</f>
        <v>0</v>
      </c>
      <c r="AK757" s="7">
        <f>SUMIFS('Inventory (old)'!$O:$O,'Inventory (old)'!$A:$A,"Transverse",'Inventory (old)'!$B:$B,'2020'!$A757,'Inventory (old)'!$E:$E,"&gt;="&amp;'2020'!$F757,'Inventory (old)'!$E:$E,"&lt;"&amp;'2020'!$G757)</f>
        <v>154</v>
      </c>
      <c r="AL757" s="7">
        <f>SUMIFS('Inventory (old)'!$P:$P,'Inventory (old)'!$A:$A,"Transverse",'Inventory (old)'!$B:$B,'2020'!$A757,'Inventory (old)'!$E:$E,"&gt;="&amp;'2020'!$F757,'Inventory (old)'!$E:$E,"&lt;"&amp;'2020'!$G757)</f>
        <v>0</v>
      </c>
      <c r="AM757" s="7">
        <f>SUMIFS('Inventory (old)'!$M:$M,'Inventory (old)'!$A:$A,"Crosswalk",'Inventory (old)'!$B:$B,'2020'!$A757,'Inventory (old)'!$E:$E,"&gt;="&amp;'2020'!$F757,'Inventory (old)'!$E:$E,"&lt;"&amp;'2020'!$G757)</f>
        <v>0</v>
      </c>
      <c r="AN757" s="7">
        <f>SUMIFS('Inventory (old)'!$M:$M,'Inventory (old)'!$A:$A,"Yield Line",'Inventory (old)'!$B:$B,'2020'!$A757,'Inventory (old)'!$E:$E,"&gt;="&amp;'2020'!$F757,'Inventory (old)'!$E:$E,"&lt;"&amp;'2020'!$G757)</f>
        <v>0</v>
      </c>
      <c r="AO757" s="7">
        <f>SUMIFS('Inventory (old)'!$M:$M,'Inventory (old)'!$A:$A,"Parking",'Inventory (old)'!$B:$B,'2020'!$A757,'Inventory (old)'!$E:$E,"&gt;="&amp;'2020'!$F757,'Inventory (old)'!$E:$E,"&lt;"&amp;'2020'!$G757)</f>
        <v>0</v>
      </c>
      <c r="AP757" s="7">
        <f>SUMIFS('Inventory (old)'!$M:$M,'Inventory (old)'!$A:$A,"Island",'Inventory (old)'!$B:$B,'2020'!$A757,'Inventory (old)'!$E:$E,"&gt;="&amp;'2020'!$F757,'Inventory (old)'!$E:$E,"&lt;"&amp;'2020'!$G757)</f>
        <v>0</v>
      </c>
      <c r="AQ757" s="7">
        <f>SUMIFS('Inventory (old)'!$M:$M,'Inventory (old)'!$A:$A,"Railroad",'Inventory (old)'!$B:$B,'2020'!$A757,'Inventory (old)'!$E:$E,"&gt;="&amp;'2020'!$F757,'Inventory (old)'!$E:$E,"&lt;"&amp;'2020'!$G757)</f>
        <v>0</v>
      </c>
      <c r="AR757" s="7">
        <f>SUMIFS('Inventory (old)'!$M:$M,'Inventory (old)'!$A:$A,"School",'Inventory (old)'!$B:$B,'2020'!$A757,'Inventory (old)'!$E:$E,"&gt;="&amp;'2020'!$F757,'Inventory (old)'!$E:$E,"&lt;"&amp;'2020'!$G757)</f>
        <v>0</v>
      </c>
      <c r="AS757" s="7">
        <f>SUMIFS('Inventory (old)'!$M:$M,'Inventory (old)'!$A:$A,"Air Speed",'Inventory (old)'!$B:$B,'2020'!$A757,'Inventory (old)'!$E:$E,"&gt;="&amp;'2020'!$F757,'Inventory (old)'!$E:$E,"&lt;"&amp;'2020'!$G757)</f>
        <v>0</v>
      </c>
      <c r="AT757" s="7">
        <f>SUMIFS('Inventory (old)'!$M:$M,'Inventory (old)'!$A:$A,"Wrong Way",'Inventory (old)'!$B:$B,'2020'!$A757,'Inventory (old)'!$E:$E,"&gt;="&amp;'2020'!$F757,'Inventory (old)'!$E:$E,"&lt;"&amp;'2020'!$G757)</f>
        <v>0</v>
      </c>
      <c r="AU757" s="7">
        <f>SUMIFS('Inventory (old)'!$M:$M,'Inventory (old)'!$A:$A,"Merge Arrow",'Inventory (old)'!$B:$B,'2020'!$A757,'Inventory (old)'!$E:$E,"&gt;="&amp;'2020'!$F757,'Inventory (old)'!$E:$E,"&lt;"&amp;'2020'!$G757)</f>
        <v>0</v>
      </c>
      <c r="AV757" s="7">
        <f>SUMIFS('Inventory (old)'!$M:$M,'Inventory (old)'!$A:$A,"Bike",'Inventory (old)'!$B:$B,'2020'!$A757,'Inventory (old)'!$E:$E,"&gt;="&amp;'2020'!$F757,'Inventory (old)'!$E:$E,"&lt;"&amp;'2020'!$G757)</f>
        <v>0</v>
      </c>
      <c r="AW757" s="1">
        <f>SUMIFS('Inventory (old)'!$S:$S,'Inventory (old)'!$A:$A,"Parking",'Inventory (old)'!$B:$B,'2020'!$A757,'Inventory (old)'!$E:$E,"&gt;="&amp;'2020'!$F757,'Inventory (old)'!$E:$E,"&lt;"&amp;'2020'!$G757)</f>
        <v>0</v>
      </c>
      <c r="AX757" s="13"/>
    </row>
    <row r="758" spans="1:50" x14ac:dyDescent="0.25">
      <c r="A758" s="6" t="s">
        <v>2956</v>
      </c>
      <c r="B758" s="7" t="s">
        <v>102</v>
      </c>
      <c r="C758" s="7" t="s">
        <v>2051</v>
      </c>
      <c r="D758" s="7">
        <v>3</v>
      </c>
      <c r="E758" s="7" t="s">
        <v>213</v>
      </c>
      <c r="F758" s="8">
        <v>10</v>
      </c>
      <c r="G758" s="8">
        <v>11.936999999999999</v>
      </c>
      <c r="H758" s="7" t="s">
        <v>2221</v>
      </c>
      <c r="I758" s="7" t="s">
        <v>3103</v>
      </c>
      <c r="J758" s="14">
        <f t="shared" si="212"/>
        <v>1.9369999999999994</v>
      </c>
      <c r="K758" s="15" t="s">
        <v>2062</v>
      </c>
      <c r="L758" s="7" t="s">
        <v>2217</v>
      </c>
      <c r="M758" s="7" t="s">
        <v>2072</v>
      </c>
      <c r="N758" s="20">
        <v>2</v>
      </c>
      <c r="O758" s="8"/>
      <c r="P758" s="8"/>
      <c r="Q758" s="14">
        <v>10</v>
      </c>
      <c r="R758" s="14">
        <v>10.14</v>
      </c>
      <c r="S758" s="21">
        <v>-1</v>
      </c>
      <c r="T758" s="16"/>
      <c r="U758" s="1">
        <v>108920</v>
      </c>
      <c r="V758" s="7">
        <v>2020</v>
      </c>
      <c r="W758" s="7" t="s">
        <v>3185</v>
      </c>
      <c r="X758" s="7">
        <v>2020</v>
      </c>
      <c r="Y758" s="16" t="s">
        <v>25</v>
      </c>
      <c r="Z758" s="15"/>
      <c r="AA758" s="8">
        <f t="shared" si="218"/>
        <v>0</v>
      </c>
      <c r="AB758" s="8">
        <f t="shared" si="219"/>
        <v>1.9369999999999994</v>
      </c>
      <c r="AC758" s="8">
        <f t="shared" si="220"/>
        <v>1.9369999999999994</v>
      </c>
      <c r="AD758" s="11">
        <f t="shared" si="221"/>
        <v>1.7969999999999988</v>
      </c>
      <c r="AE758" s="31"/>
      <c r="AF758" s="7">
        <f>SUMIFS('Inventory (old)'!$M:$M,'Inventory (old)'!$A:$A,"Stop Line",'Inventory (old)'!$B:$B,'2020'!$A758,'Inventory (old)'!$E:$E,"&gt;="&amp;'2020'!$F758,'Inventory (old)'!$E:$E,"&lt;"&amp;'2020'!$G758)</f>
        <v>65</v>
      </c>
      <c r="AG758" s="7">
        <f>SUMIFS('Inventory (old)'!$M:$M,'Inventory (old)'!$A:$A,"Channel",'Inventory (old)'!$B:$B,'2020'!$A758,'Inventory (old)'!$E:$E,"&gt;="&amp;'2020'!$F758,'Inventory (old)'!$E:$E,"&lt;"&amp;'2020'!$G758)</f>
        <v>514</v>
      </c>
      <c r="AH758" s="7">
        <f>SUMIFS('Inventory (old)'!$M:$M,'Inventory (old)'!$A:$A,"Dotted Line",'Inventory (old)'!$B:$B,'2020'!$A758,'Inventory (old)'!$E:$E,"&gt;="&amp;'2020'!$F758,'Inventory (old)'!$E:$E,"&lt;"&amp;'2020'!$G758)</f>
        <v>0</v>
      </c>
      <c r="AI758" s="7">
        <f>SUMIFS('Inventory (old)'!$M:$M,'Inventory (old)'!$A:$A,"Arrows and Onlys",'Inventory (old)'!$B:$B,'2020'!$A758,'Inventory (old)'!$E:$E,"&gt;="&amp;'2020'!$F758,'Inventory (old)'!$E:$E,"&lt;"&amp;'2020'!$G758)</f>
        <v>4</v>
      </c>
      <c r="AJ758" s="7">
        <f>SUMIFS('Inventory (old)'!$N:$N,'Inventory (old)'!$A:$A,"Arrows and Onlys",'Inventory (old)'!$B:$B,'2020'!$A758,'Inventory (old)'!$E:$E,"&gt;="&amp;'2020'!$F758,'Inventory (old)'!$E:$E,"&lt;"&amp;'2020'!$G758)</f>
        <v>0</v>
      </c>
      <c r="AK758" s="7">
        <f>SUMIFS('Inventory (old)'!$O:$O,'Inventory (old)'!$A:$A,"Transverse",'Inventory (old)'!$B:$B,'2020'!$A758,'Inventory (old)'!$E:$E,"&gt;="&amp;'2020'!$F758,'Inventory (old)'!$E:$E,"&lt;"&amp;'2020'!$G758)</f>
        <v>78</v>
      </c>
      <c r="AL758" s="7">
        <f>SUMIFS('Inventory (old)'!$P:$P,'Inventory (old)'!$A:$A,"Transverse",'Inventory (old)'!$B:$B,'2020'!$A758,'Inventory (old)'!$E:$E,"&gt;="&amp;'2020'!$F758,'Inventory (old)'!$E:$E,"&lt;"&amp;'2020'!$G758)</f>
        <v>0</v>
      </c>
      <c r="AM758" s="7">
        <f>SUMIFS('Inventory (old)'!$M:$M,'Inventory (old)'!$A:$A,"Crosswalk",'Inventory (old)'!$B:$B,'2020'!$A758,'Inventory (old)'!$E:$E,"&gt;="&amp;'2020'!$F758,'Inventory (old)'!$E:$E,"&lt;"&amp;'2020'!$G758)</f>
        <v>0</v>
      </c>
      <c r="AN758" s="7">
        <f>SUMIFS('Inventory (old)'!$M:$M,'Inventory (old)'!$A:$A,"Yield Line",'Inventory (old)'!$B:$B,'2020'!$A758,'Inventory (old)'!$E:$E,"&gt;="&amp;'2020'!$F758,'Inventory (old)'!$E:$E,"&lt;"&amp;'2020'!$G758)</f>
        <v>0</v>
      </c>
      <c r="AO758" s="7">
        <f>SUMIFS('Inventory (old)'!$M:$M,'Inventory (old)'!$A:$A,"Parking",'Inventory (old)'!$B:$B,'2020'!$A758,'Inventory (old)'!$E:$E,"&gt;="&amp;'2020'!$F758,'Inventory (old)'!$E:$E,"&lt;"&amp;'2020'!$G758)</f>
        <v>0</v>
      </c>
      <c r="AP758" s="7">
        <f>SUMIFS('Inventory (old)'!$M:$M,'Inventory (old)'!$A:$A,"Island",'Inventory (old)'!$B:$B,'2020'!$A758,'Inventory (old)'!$E:$E,"&gt;="&amp;'2020'!$F758,'Inventory (old)'!$E:$E,"&lt;"&amp;'2020'!$G758)</f>
        <v>0</v>
      </c>
      <c r="AQ758" s="7">
        <f>SUMIFS('Inventory (old)'!$M:$M,'Inventory (old)'!$A:$A,"Railroad",'Inventory (old)'!$B:$B,'2020'!$A758,'Inventory (old)'!$E:$E,"&gt;="&amp;'2020'!$F758,'Inventory (old)'!$E:$E,"&lt;"&amp;'2020'!$G758)</f>
        <v>0</v>
      </c>
      <c r="AR758" s="7">
        <f>SUMIFS('Inventory (old)'!$M:$M,'Inventory (old)'!$A:$A,"School",'Inventory (old)'!$B:$B,'2020'!$A758,'Inventory (old)'!$E:$E,"&gt;="&amp;'2020'!$F758,'Inventory (old)'!$E:$E,"&lt;"&amp;'2020'!$G758)</f>
        <v>0</v>
      </c>
      <c r="AS758" s="7">
        <f>SUMIFS('Inventory (old)'!$M:$M,'Inventory (old)'!$A:$A,"Air Speed",'Inventory (old)'!$B:$B,'2020'!$A758,'Inventory (old)'!$E:$E,"&gt;="&amp;'2020'!$F758,'Inventory (old)'!$E:$E,"&lt;"&amp;'2020'!$G758)</f>
        <v>0</v>
      </c>
      <c r="AT758" s="7">
        <f>SUMIFS('Inventory (old)'!$M:$M,'Inventory (old)'!$A:$A,"Wrong Way",'Inventory (old)'!$B:$B,'2020'!$A758,'Inventory (old)'!$E:$E,"&gt;="&amp;'2020'!$F758,'Inventory (old)'!$E:$E,"&lt;"&amp;'2020'!$G758)</f>
        <v>0</v>
      </c>
      <c r="AU758" s="7">
        <f>SUMIFS('Inventory (old)'!$M:$M,'Inventory (old)'!$A:$A,"Merge Arrow",'Inventory (old)'!$B:$B,'2020'!$A758,'Inventory (old)'!$E:$E,"&gt;="&amp;'2020'!$F758,'Inventory (old)'!$E:$E,"&lt;"&amp;'2020'!$G758)</f>
        <v>2</v>
      </c>
      <c r="AV758" s="7">
        <f>SUMIFS('Inventory (old)'!$M:$M,'Inventory (old)'!$A:$A,"Bike",'Inventory (old)'!$B:$B,'2020'!$A758,'Inventory (old)'!$E:$E,"&gt;="&amp;'2020'!$F758,'Inventory (old)'!$E:$E,"&lt;"&amp;'2020'!$G758)</f>
        <v>0</v>
      </c>
      <c r="AW758" s="1">
        <f>SUMIFS('Inventory (old)'!$S:$S,'Inventory (old)'!$A:$A,"Parking",'Inventory (old)'!$B:$B,'2020'!$A758,'Inventory (old)'!$E:$E,"&gt;="&amp;'2020'!$F758,'Inventory (old)'!$E:$E,"&lt;"&amp;'2020'!$G758)</f>
        <v>0</v>
      </c>
      <c r="AX758" s="13"/>
    </row>
    <row r="759" spans="1:50" x14ac:dyDescent="0.25">
      <c r="A759" s="6" t="s">
        <v>3104</v>
      </c>
      <c r="B759" s="7" t="s">
        <v>102</v>
      </c>
      <c r="C759" s="7" t="s">
        <v>2051</v>
      </c>
      <c r="D759" s="7">
        <v>3</v>
      </c>
      <c r="E759" s="7" t="s">
        <v>186</v>
      </c>
      <c r="F759" s="8">
        <v>10.02</v>
      </c>
      <c r="G759" s="8">
        <v>10.28</v>
      </c>
      <c r="H759" s="7" t="s">
        <v>144</v>
      </c>
      <c r="I759" s="7" t="s">
        <v>2196</v>
      </c>
      <c r="J759" s="14">
        <v>0.09</v>
      </c>
      <c r="K759" s="15" t="s">
        <v>2062</v>
      </c>
      <c r="L759" s="7" t="s">
        <v>2217</v>
      </c>
      <c r="M759" s="7" t="s">
        <v>2072</v>
      </c>
      <c r="N759" s="20">
        <v>1</v>
      </c>
      <c r="O759" s="8"/>
      <c r="P759" s="8"/>
      <c r="Q759" s="14"/>
      <c r="R759" s="14"/>
      <c r="S759" s="21"/>
      <c r="T759" s="16"/>
      <c r="V759" s="7"/>
      <c r="W759" s="7"/>
      <c r="X759" s="7"/>
      <c r="Y759" s="16"/>
      <c r="Z759" s="15">
        <v>2020</v>
      </c>
      <c r="AA759" s="8">
        <f t="shared" si="218"/>
        <v>0</v>
      </c>
      <c r="AB759" s="8">
        <f t="shared" si="219"/>
        <v>0.09</v>
      </c>
      <c r="AC759" s="8">
        <f t="shared" si="220"/>
        <v>0.09</v>
      </c>
      <c r="AD759" s="11">
        <f t="shared" si="221"/>
        <v>0</v>
      </c>
      <c r="AE759" s="31">
        <v>2020</v>
      </c>
      <c r="AF759" s="7">
        <f>SUMIFS('Inventory (old)'!$M:$M,'Inventory (old)'!$A:$A,"Stop Line",'Inventory (old)'!$B:$B,'2020'!$A759,'Inventory (old)'!$E:$E,"&gt;="&amp;'2020'!$F759,'Inventory (old)'!$E:$E,"&lt;"&amp;'2020'!$G759)</f>
        <v>0</v>
      </c>
      <c r="AG759" s="7">
        <f>SUMIFS('Inventory (old)'!$M:$M,'Inventory (old)'!$A:$A,"Channel",'Inventory (old)'!$B:$B,'2020'!$A759,'Inventory (old)'!$E:$E,"&gt;="&amp;'2020'!$F759,'Inventory (old)'!$E:$E,"&lt;"&amp;'2020'!$G759)</f>
        <v>570</v>
      </c>
      <c r="AH759" s="7">
        <f>SUMIFS('Inventory (old)'!$M:$M,'Inventory (old)'!$A:$A,"Dotted Line",'Inventory (old)'!$B:$B,'2020'!$A759,'Inventory (old)'!$E:$E,"&gt;="&amp;'2020'!$F759,'Inventory (old)'!$E:$E,"&lt;"&amp;'2020'!$G759)</f>
        <v>540</v>
      </c>
      <c r="AI759" s="7">
        <f>SUMIFS('Inventory (old)'!$M:$M,'Inventory (old)'!$A:$A,"Arrows and Onlys",'Inventory (old)'!$B:$B,'2020'!$A759,'Inventory (old)'!$E:$E,"&gt;="&amp;'2020'!$F759,'Inventory (old)'!$E:$E,"&lt;"&amp;'2020'!$G759)</f>
        <v>0</v>
      </c>
      <c r="AJ759" s="7">
        <f>SUMIFS('Inventory (old)'!$N:$N,'Inventory (old)'!$A:$A,"Arrows and Onlys",'Inventory (old)'!$B:$B,'2020'!$A759,'Inventory (old)'!$E:$E,"&gt;="&amp;'2020'!$F759,'Inventory (old)'!$E:$E,"&lt;"&amp;'2020'!$G759)</f>
        <v>0</v>
      </c>
      <c r="AK759" s="7">
        <f>SUMIFS('Inventory (old)'!$O:$O,'Inventory (old)'!$A:$A,"Transverse",'Inventory (old)'!$B:$B,'2020'!$A759,'Inventory (old)'!$E:$E,"&gt;="&amp;'2020'!$F759,'Inventory (old)'!$E:$E,"&lt;"&amp;'2020'!$G759)</f>
        <v>308</v>
      </c>
      <c r="AL759" s="7">
        <f>SUMIFS('Inventory (old)'!$P:$P,'Inventory (old)'!$A:$A,"Transverse",'Inventory (old)'!$B:$B,'2020'!$A759,'Inventory (old)'!$E:$E,"&gt;="&amp;'2020'!$F759,'Inventory (old)'!$E:$E,"&lt;"&amp;'2020'!$G759)</f>
        <v>0</v>
      </c>
      <c r="AM759" s="7">
        <f>SUMIFS('Inventory (old)'!$M:$M,'Inventory (old)'!$A:$A,"Crosswalk",'Inventory (old)'!$B:$B,'2020'!$A759,'Inventory (old)'!$E:$E,"&gt;="&amp;'2020'!$F759,'Inventory (old)'!$E:$E,"&lt;"&amp;'2020'!$G759)</f>
        <v>0</v>
      </c>
      <c r="AN759" s="7">
        <f>SUMIFS('Inventory (old)'!$M:$M,'Inventory (old)'!$A:$A,"Yield Line",'Inventory (old)'!$B:$B,'2020'!$A759,'Inventory (old)'!$E:$E,"&gt;="&amp;'2020'!$F759,'Inventory (old)'!$E:$E,"&lt;"&amp;'2020'!$G759)</f>
        <v>0</v>
      </c>
      <c r="AO759" s="7">
        <f>SUMIFS('Inventory (old)'!$M:$M,'Inventory (old)'!$A:$A,"Parking",'Inventory (old)'!$B:$B,'2020'!$A759,'Inventory (old)'!$E:$E,"&gt;="&amp;'2020'!$F759,'Inventory (old)'!$E:$E,"&lt;"&amp;'2020'!$G759)</f>
        <v>0</v>
      </c>
      <c r="AP759" s="7">
        <f>SUMIFS('Inventory (old)'!$M:$M,'Inventory (old)'!$A:$A,"Island",'Inventory (old)'!$B:$B,'2020'!$A759,'Inventory (old)'!$E:$E,"&gt;="&amp;'2020'!$F759,'Inventory (old)'!$E:$E,"&lt;"&amp;'2020'!$G759)</f>
        <v>0</v>
      </c>
      <c r="AQ759" s="7">
        <f>SUMIFS('Inventory (old)'!$M:$M,'Inventory (old)'!$A:$A,"Railroad",'Inventory (old)'!$B:$B,'2020'!$A759,'Inventory (old)'!$E:$E,"&gt;="&amp;'2020'!$F759,'Inventory (old)'!$E:$E,"&lt;"&amp;'2020'!$G759)</f>
        <v>0</v>
      </c>
      <c r="AR759" s="7">
        <f>SUMIFS('Inventory (old)'!$M:$M,'Inventory (old)'!$A:$A,"School",'Inventory (old)'!$B:$B,'2020'!$A759,'Inventory (old)'!$E:$E,"&gt;="&amp;'2020'!$F759,'Inventory (old)'!$E:$E,"&lt;"&amp;'2020'!$G759)</f>
        <v>0</v>
      </c>
      <c r="AS759" s="7">
        <f>SUMIFS('Inventory (old)'!$M:$M,'Inventory (old)'!$A:$A,"Air Speed",'Inventory (old)'!$B:$B,'2020'!$A759,'Inventory (old)'!$E:$E,"&gt;="&amp;'2020'!$F759,'Inventory (old)'!$E:$E,"&lt;"&amp;'2020'!$G759)</f>
        <v>0</v>
      </c>
      <c r="AT759" s="7">
        <f>SUMIFS('Inventory (old)'!$M:$M,'Inventory (old)'!$A:$A,"Wrong Way",'Inventory (old)'!$B:$B,'2020'!$A759,'Inventory (old)'!$E:$E,"&gt;="&amp;'2020'!$F759,'Inventory (old)'!$E:$E,"&lt;"&amp;'2020'!$G759)</f>
        <v>0</v>
      </c>
      <c r="AU759" s="7">
        <f>SUMIFS('Inventory (old)'!$M:$M,'Inventory (old)'!$A:$A,"Merge Arrow",'Inventory (old)'!$B:$B,'2020'!$A759,'Inventory (old)'!$E:$E,"&gt;="&amp;'2020'!$F759,'Inventory (old)'!$E:$E,"&lt;"&amp;'2020'!$G759)</f>
        <v>0</v>
      </c>
      <c r="AV759" s="7">
        <f>SUMIFS('Inventory (old)'!$M:$M,'Inventory (old)'!$A:$A,"Bike",'Inventory (old)'!$B:$B,'2020'!$A759,'Inventory (old)'!$E:$E,"&gt;="&amp;'2020'!$F759,'Inventory (old)'!$E:$E,"&lt;"&amp;'2020'!$G759)</f>
        <v>0</v>
      </c>
      <c r="AW759" s="1">
        <f>SUMIFS('Inventory (old)'!$S:$S,'Inventory (old)'!$A:$A,"Parking",'Inventory (old)'!$B:$B,'2020'!$A759,'Inventory (old)'!$E:$E,"&gt;="&amp;'2020'!$F759,'Inventory (old)'!$E:$E,"&lt;"&amp;'2020'!$G759)</f>
        <v>0</v>
      </c>
      <c r="AX759" s="13" t="s">
        <v>3107</v>
      </c>
    </row>
    <row r="760" spans="1:50" x14ac:dyDescent="0.25">
      <c r="A760" s="6" t="s">
        <v>3105</v>
      </c>
      <c r="B760" s="7" t="s">
        <v>102</v>
      </c>
      <c r="C760" s="7" t="s">
        <v>2051</v>
      </c>
      <c r="D760" s="7">
        <v>3</v>
      </c>
      <c r="E760" s="7" t="s">
        <v>213</v>
      </c>
      <c r="F760" s="8">
        <v>10.02</v>
      </c>
      <c r="G760" s="8">
        <v>10.28</v>
      </c>
      <c r="H760" s="7" t="s">
        <v>144</v>
      </c>
      <c r="I760" s="7" t="s">
        <v>2198</v>
      </c>
      <c r="J760" s="14">
        <v>7.0000000000000007E-2</v>
      </c>
      <c r="K760" s="15" t="s">
        <v>2062</v>
      </c>
      <c r="L760" s="7" t="s">
        <v>2217</v>
      </c>
      <c r="M760" s="7" t="s">
        <v>2072</v>
      </c>
      <c r="N760" s="20">
        <v>1</v>
      </c>
      <c r="O760" s="8"/>
      <c r="P760" s="8"/>
      <c r="Q760" s="14"/>
      <c r="R760" s="14"/>
      <c r="S760" s="21"/>
      <c r="T760" s="16"/>
      <c r="V760" s="7"/>
      <c r="W760" s="7"/>
      <c r="X760" s="7"/>
      <c r="Y760" s="16"/>
      <c r="Z760" s="15">
        <v>2020</v>
      </c>
      <c r="AA760" s="8">
        <f t="shared" si="218"/>
        <v>0</v>
      </c>
      <c r="AB760" s="8">
        <f t="shared" si="219"/>
        <v>7.0000000000000007E-2</v>
      </c>
      <c r="AC760" s="8">
        <f t="shared" si="220"/>
        <v>7.0000000000000007E-2</v>
      </c>
      <c r="AD760" s="11">
        <f t="shared" si="221"/>
        <v>0</v>
      </c>
      <c r="AE760" s="31">
        <v>2020</v>
      </c>
      <c r="AF760" s="7">
        <f>SUMIFS('Inventory (old)'!$M:$M,'Inventory (old)'!$A:$A,"Stop Line",'Inventory (old)'!$B:$B,'2020'!$A760,'Inventory (old)'!$E:$E,"&gt;="&amp;'2020'!$F760,'Inventory (old)'!$E:$E,"&lt;"&amp;'2020'!$G760)</f>
        <v>96</v>
      </c>
      <c r="AG760" s="7">
        <f>SUMIFS('Inventory (old)'!$M:$M,'Inventory (old)'!$A:$A,"Channel",'Inventory (old)'!$B:$B,'2020'!$A760,'Inventory (old)'!$E:$E,"&gt;="&amp;'2020'!$F760,'Inventory (old)'!$E:$E,"&lt;"&amp;'2020'!$G760)</f>
        <v>0</v>
      </c>
      <c r="AH760" s="7">
        <f>SUMIFS('Inventory (old)'!$M:$M,'Inventory (old)'!$A:$A,"Dotted Line",'Inventory (old)'!$B:$B,'2020'!$A760,'Inventory (old)'!$E:$E,"&gt;="&amp;'2020'!$F760,'Inventory (old)'!$E:$E,"&lt;"&amp;'2020'!$G760)</f>
        <v>0</v>
      </c>
      <c r="AI760" s="7">
        <f>SUMIFS('Inventory (old)'!$M:$M,'Inventory (old)'!$A:$A,"Arrows and Onlys",'Inventory (old)'!$B:$B,'2020'!$A760,'Inventory (old)'!$E:$E,"&gt;="&amp;'2020'!$F760,'Inventory (old)'!$E:$E,"&lt;"&amp;'2020'!$G760)</f>
        <v>0</v>
      </c>
      <c r="AJ760" s="7">
        <f>SUMIFS('Inventory (old)'!$N:$N,'Inventory (old)'!$A:$A,"Arrows and Onlys",'Inventory (old)'!$B:$B,'2020'!$A760,'Inventory (old)'!$E:$E,"&gt;="&amp;'2020'!$F760,'Inventory (old)'!$E:$E,"&lt;"&amp;'2020'!$G760)</f>
        <v>0</v>
      </c>
      <c r="AK760" s="7">
        <f>SUMIFS('Inventory (old)'!$O:$O,'Inventory (old)'!$A:$A,"Transverse",'Inventory (old)'!$B:$B,'2020'!$A760,'Inventory (old)'!$E:$E,"&gt;="&amp;'2020'!$F760,'Inventory (old)'!$E:$E,"&lt;"&amp;'2020'!$G760)</f>
        <v>0</v>
      </c>
      <c r="AL760" s="7">
        <f>SUMIFS('Inventory (old)'!$P:$P,'Inventory (old)'!$A:$A,"Transverse",'Inventory (old)'!$B:$B,'2020'!$A760,'Inventory (old)'!$E:$E,"&gt;="&amp;'2020'!$F760,'Inventory (old)'!$E:$E,"&lt;"&amp;'2020'!$G760)</f>
        <v>0</v>
      </c>
      <c r="AM760" s="7">
        <f>SUMIFS('Inventory (old)'!$M:$M,'Inventory (old)'!$A:$A,"Crosswalk",'Inventory (old)'!$B:$B,'2020'!$A760,'Inventory (old)'!$E:$E,"&gt;="&amp;'2020'!$F760,'Inventory (old)'!$E:$E,"&lt;"&amp;'2020'!$G760)</f>
        <v>0</v>
      </c>
      <c r="AN760" s="7">
        <f>SUMIFS('Inventory (old)'!$M:$M,'Inventory (old)'!$A:$A,"Yield Line",'Inventory (old)'!$B:$B,'2020'!$A760,'Inventory (old)'!$E:$E,"&gt;="&amp;'2020'!$F760,'Inventory (old)'!$E:$E,"&lt;"&amp;'2020'!$G760)</f>
        <v>0</v>
      </c>
      <c r="AO760" s="7">
        <f>SUMIFS('Inventory (old)'!$M:$M,'Inventory (old)'!$A:$A,"Parking",'Inventory (old)'!$B:$B,'2020'!$A760,'Inventory (old)'!$E:$E,"&gt;="&amp;'2020'!$F760,'Inventory (old)'!$E:$E,"&lt;"&amp;'2020'!$G760)</f>
        <v>0</v>
      </c>
      <c r="AP760" s="7">
        <f>SUMIFS('Inventory (old)'!$M:$M,'Inventory (old)'!$A:$A,"Island",'Inventory (old)'!$B:$B,'2020'!$A760,'Inventory (old)'!$E:$E,"&gt;="&amp;'2020'!$F760,'Inventory (old)'!$E:$E,"&lt;"&amp;'2020'!$G760)</f>
        <v>0</v>
      </c>
      <c r="AQ760" s="7">
        <f>SUMIFS('Inventory (old)'!$M:$M,'Inventory (old)'!$A:$A,"Railroad",'Inventory (old)'!$B:$B,'2020'!$A760,'Inventory (old)'!$E:$E,"&gt;="&amp;'2020'!$F760,'Inventory (old)'!$E:$E,"&lt;"&amp;'2020'!$G760)</f>
        <v>0</v>
      </c>
      <c r="AR760" s="7">
        <f>SUMIFS('Inventory (old)'!$M:$M,'Inventory (old)'!$A:$A,"School",'Inventory (old)'!$B:$B,'2020'!$A760,'Inventory (old)'!$E:$E,"&gt;="&amp;'2020'!$F760,'Inventory (old)'!$E:$E,"&lt;"&amp;'2020'!$G760)</f>
        <v>0</v>
      </c>
      <c r="AS760" s="7">
        <f>SUMIFS('Inventory (old)'!$M:$M,'Inventory (old)'!$A:$A,"Air Speed",'Inventory (old)'!$B:$B,'2020'!$A760,'Inventory (old)'!$E:$E,"&gt;="&amp;'2020'!$F760,'Inventory (old)'!$E:$E,"&lt;"&amp;'2020'!$G760)</f>
        <v>0</v>
      </c>
      <c r="AT760" s="7">
        <f>SUMIFS('Inventory (old)'!$M:$M,'Inventory (old)'!$A:$A,"Wrong Way",'Inventory (old)'!$B:$B,'2020'!$A760,'Inventory (old)'!$E:$E,"&gt;="&amp;'2020'!$F760,'Inventory (old)'!$E:$E,"&lt;"&amp;'2020'!$G760)</f>
        <v>0</v>
      </c>
      <c r="AU760" s="7">
        <f>SUMIFS('Inventory (old)'!$M:$M,'Inventory (old)'!$A:$A,"Merge Arrow",'Inventory (old)'!$B:$B,'2020'!$A760,'Inventory (old)'!$E:$E,"&gt;="&amp;'2020'!$F760,'Inventory (old)'!$E:$E,"&lt;"&amp;'2020'!$G760)</f>
        <v>0</v>
      </c>
      <c r="AV760" s="7">
        <f>SUMIFS('Inventory (old)'!$M:$M,'Inventory (old)'!$A:$A,"Bike",'Inventory (old)'!$B:$B,'2020'!$A760,'Inventory (old)'!$E:$E,"&gt;="&amp;'2020'!$F760,'Inventory (old)'!$E:$E,"&lt;"&amp;'2020'!$G760)</f>
        <v>0</v>
      </c>
      <c r="AW760" s="1">
        <f>SUMIFS('Inventory (old)'!$S:$S,'Inventory (old)'!$A:$A,"Parking",'Inventory (old)'!$B:$B,'2020'!$A760,'Inventory (old)'!$E:$E,"&gt;="&amp;'2020'!$F760,'Inventory (old)'!$E:$E,"&lt;"&amp;'2020'!$G760)</f>
        <v>0</v>
      </c>
      <c r="AX760" s="13" t="s">
        <v>3108</v>
      </c>
    </row>
    <row r="761" spans="1:50" x14ac:dyDescent="0.25">
      <c r="A761" s="6" t="s">
        <v>2955</v>
      </c>
      <c r="B761" s="7" t="s">
        <v>102</v>
      </c>
      <c r="C761" s="7" t="s">
        <v>2051</v>
      </c>
      <c r="D761" s="7">
        <v>3</v>
      </c>
      <c r="E761" s="7" t="s">
        <v>186</v>
      </c>
      <c r="F761" s="8">
        <v>14.456</v>
      </c>
      <c r="G761" s="8">
        <v>15.35</v>
      </c>
      <c r="H761" s="7" t="s">
        <v>34</v>
      </c>
      <c r="I761" s="7" t="s">
        <v>3103</v>
      </c>
      <c r="J761" s="14">
        <f t="shared" ref="J761:J774" si="222">G761-F761</f>
        <v>0.89400000000000013</v>
      </c>
      <c r="K761" s="15" t="s">
        <v>2241</v>
      </c>
      <c r="L761" s="7" t="s">
        <v>2617</v>
      </c>
      <c r="M761" s="7" t="s">
        <v>2193</v>
      </c>
      <c r="N761" s="20">
        <v>2</v>
      </c>
      <c r="O761" s="8"/>
      <c r="P761" s="8"/>
      <c r="Q761" s="14"/>
      <c r="R761" s="14"/>
      <c r="S761" s="21"/>
      <c r="T761" s="16"/>
      <c r="V761" s="7"/>
      <c r="W761" s="7"/>
      <c r="X761" s="7"/>
      <c r="Y761" s="16"/>
      <c r="Z761" s="15">
        <v>2019</v>
      </c>
      <c r="AA761" s="8">
        <f t="shared" si="218"/>
        <v>0</v>
      </c>
      <c r="AB761" s="8">
        <f t="shared" si="219"/>
        <v>0.89400000000000013</v>
      </c>
      <c r="AC761" s="8">
        <f t="shared" si="220"/>
        <v>0.89400000000000013</v>
      </c>
      <c r="AD761" s="11">
        <f t="shared" si="221"/>
        <v>0.89400000000000013</v>
      </c>
      <c r="AE761" s="31">
        <v>2019</v>
      </c>
      <c r="AF761" s="7">
        <f>SUMIFS('Inventory (old)'!$M:$M,'Inventory (old)'!$A:$A,"Stop Line",'Inventory (old)'!$B:$B,'2020'!$A761,'Inventory (old)'!$E:$E,"&gt;="&amp;'2020'!$F761,'Inventory (old)'!$E:$E,"&lt;"&amp;'2020'!$G761)</f>
        <v>0</v>
      </c>
      <c r="AG761" s="7">
        <f>SUMIFS('Inventory (old)'!$M:$M,'Inventory (old)'!$A:$A,"Channel",'Inventory (old)'!$B:$B,'2020'!$A761,'Inventory (old)'!$E:$E,"&gt;="&amp;'2020'!$F761,'Inventory (old)'!$E:$E,"&lt;"&amp;'2020'!$G761)</f>
        <v>615</v>
      </c>
      <c r="AH761" s="7">
        <f>SUMIFS('Inventory (old)'!$M:$M,'Inventory (old)'!$A:$A,"Dotted Line",'Inventory (old)'!$B:$B,'2020'!$A761,'Inventory (old)'!$E:$E,"&gt;="&amp;'2020'!$F761,'Inventory (old)'!$E:$E,"&lt;"&amp;'2020'!$G761)</f>
        <v>0</v>
      </c>
      <c r="AI761" s="7">
        <f>SUMIFS('Inventory (old)'!$M:$M,'Inventory (old)'!$A:$A,"Arrows and Onlys",'Inventory (old)'!$B:$B,'2020'!$A761,'Inventory (old)'!$E:$E,"&gt;="&amp;'2020'!$F761,'Inventory (old)'!$E:$E,"&lt;"&amp;'2020'!$G761)</f>
        <v>0</v>
      </c>
      <c r="AJ761" s="7">
        <f>SUMIFS('Inventory (old)'!$N:$N,'Inventory (old)'!$A:$A,"Arrows and Onlys",'Inventory (old)'!$B:$B,'2020'!$A761,'Inventory (old)'!$E:$E,"&gt;="&amp;'2020'!$F761,'Inventory (old)'!$E:$E,"&lt;"&amp;'2020'!$G761)</f>
        <v>0</v>
      </c>
      <c r="AK761" s="7">
        <f>SUMIFS('Inventory (old)'!$O:$O,'Inventory (old)'!$A:$A,"Transverse",'Inventory (old)'!$B:$B,'2020'!$A761,'Inventory (old)'!$E:$E,"&gt;="&amp;'2020'!$F761,'Inventory (old)'!$E:$E,"&lt;"&amp;'2020'!$G761)</f>
        <v>127</v>
      </c>
      <c r="AL761" s="7">
        <f>SUMIFS('Inventory (old)'!$P:$P,'Inventory (old)'!$A:$A,"Transverse",'Inventory (old)'!$B:$B,'2020'!$A761,'Inventory (old)'!$E:$E,"&gt;="&amp;'2020'!$F761,'Inventory (old)'!$E:$E,"&lt;"&amp;'2020'!$G761)</f>
        <v>0</v>
      </c>
      <c r="AM761" s="7">
        <f>SUMIFS('Inventory (old)'!$M:$M,'Inventory (old)'!$A:$A,"Crosswalk",'Inventory (old)'!$B:$B,'2020'!$A761,'Inventory (old)'!$E:$E,"&gt;="&amp;'2020'!$F761,'Inventory (old)'!$E:$E,"&lt;"&amp;'2020'!$G761)</f>
        <v>0</v>
      </c>
      <c r="AN761" s="7">
        <f>SUMIFS('Inventory (old)'!$M:$M,'Inventory (old)'!$A:$A,"Yield Line",'Inventory (old)'!$B:$B,'2020'!$A761,'Inventory (old)'!$E:$E,"&gt;="&amp;'2020'!$F761,'Inventory (old)'!$E:$E,"&lt;"&amp;'2020'!$G761)</f>
        <v>0</v>
      </c>
      <c r="AO761" s="7">
        <f>SUMIFS('Inventory (old)'!$M:$M,'Inventory (old)'!$A:$A,"Parking",'Inventory (old)'!$B:$B,'2020'!$A761,'Inventory (old)'!$E:$E,"&gt;="&amp;'2020'!$F761,'Inventory (old)'!$E:$E,"&lt;"&amp;'2020'!$G761)</f>
        <v>0</v>
      </c>
      <c r="AP761" s="7">
        <f>SUMIFS('Inventory (old)'!$M:$M,'Inventory (old)'!$A:$A,"Island",'Inventory (old)'!$B:$B,'2020'!$A761,'Inventory (old)'!$E:$E,"&gt;="&amp;'2020'!$F761,'Inventory (old)'!$E:$E,"&lt;"&amp;'2020'!$G761)</f>
        <v>0</v>
      </c>
      <c r="AQ761" s="7">
        <f>SUMIFS('Inventory (old)'!$M:$M,'Inventory (old)'!$A:$A,"Railroad",'Inventory (old)'!$B:$B,'2020'!$A761,'Inventory (old)'!$E:$E,"&gt;="&amp;'2020'!$F761,'Inventory (old)'!$E:$E,"&lt;"&amp;'2020'!$G761)</f>
        <v>0</v>
      </c>
      <c r="AR761" s="7">
        <f>SUMIFS('Inventory (old)'!$M:$M,'Inventory (old)'!$A:$A,"School",'Inventory (old)'!$B:$B,'2020'!$A761,'Inventory (old)'!$E:$E,"&gt;="&amp;'2020'!$F761,'Inventory (old)'!$E:$E,"&lt;"&amp;'2020'!$G761)</f>
        <v>0</v>
      </c>
      <c r="AS761" s="7">
        <f>SUMIFS('Inventory (old)'!$M:$M,'Inventory (old)'!$A:$A,"Air Speed",'Inventory (old)'!$B:$B,'2020'!$A761,'Inventory (old)'!$E:$E,"&gt;="&amp;'2020'!$F761,'Inventory (old)'!$E:$E,"&lt;"&amp;'2020'!$G761)</f>
        <v>1</v>
      </c>
      <c r="AT761" s="7">
        <f>SUMIFS('Inventory (old)'!$M:$M,'Inventory (old)'!$A:$A,"Wrong Way",'Inventory (old)'!$B:$B,'2020'!$A761,'Inventory (old)'!$E:$E,"&gt;="&amp;'2020'!$F761,'Inventory (old)'!$E:$E,"&lt;"&amp;'2020'!$G761)</f>
        <v>0</v>
      </c>
      <c r="AU761" s="7">
        <f>SUMIFS('Inventory (old)'!$M:$M,'Inventory (old)'!$A:$A,"Merge Arrow",'Inventory (old)'!$B:$B,'2020'!$A761,'Inventory (old)'!$E:$E,"&gt;="&amp;'2020'!$F761,'Inventory (old)'!$E:$E,"&lt;"&amp;'2020'!$G761)</f>
        <v>0</v>
      </c>
      <c r="AV761" s="7">
        <f>SUMIFS('Inventory (old)'!$M:$M,'Inventory (old)'!$A:$A,"Bike",'Inventory (old)'!$B:$B,'2020'!$A761,'Inventory (old)'!$E:$E,"&gt;="&amp;'2020'!$F761,'Inventory (old)'!$E:$E,"&lt;"&amp;'2020'!$G761)</f>
        <v>0</v>
      </c>
      <c r="AW761" s="1">
        <f>SUMIFS('Inventory (old)'!$S:$S,'Inventory (old)'!$A:$A,"Parking",'Inventory (old)'!$B:$B,'2020'!$A761,'Inventory (old)'!$E:$E,"&gt;="&amp;'2020'!$F761,'Inventory (old)'!$E:$E,"&lt;"&amp;'2020'!$G761)</f>
        <v>0</v>
      </c>
      <c r="AX761" s="13"/>
    </row>
    <row r="762" spans="1:50" x14ac:dyDescent="0.25">
      <c r="A762" s="6" t="s">
        <v>2955</v>
      </c>
      <c r="B762" s="7" t="s">
        <v>102</v>
      </c>
      <c r="C762" s="7" t="s">
        <v>2051</v>
      </c>
      <c r="D762" s="7">
        <v>3</v>
      </c>
      <c r="E762" s="7" t="s">
        <v>186</v>
      </c>
      <c r="F762" s="8">
        <v>14.49</v>
      </c>
      <c r="G762" s="8">
        <v>14.69</v>
      </c>
      <c r="H762" s="7" t="s">
        <v>3113</v>
      </c>
      <c r="I762" s="7" t="s">
        <v>2198</v>
      </c>
      <c r="J762" s="14">
        <f t="shared" si="222"/>
        <v>0.19999999999999929</v>
      </c>
      <c r="K762" s="15" t="s">
        <v>2241</v>
      </c>
      <c r="L762" s="7" t="s">
        <v>2617</v>
      </c>
      <c r="M762" s="7" t="s">
        <v>2193</v>
      </c>
      <c r="N762" s="20">
        <v>1</v>
      </c>
      <c r="O762" s="8"/>
      <c r="P762" s="8"/>
      <c r="Q762" s="14"/>
      <c r="R762" s="14"/>
      <c r="S762" s="21"/>
      <c r="T762" s="16"/>
      <c r="V762" s="7"/>
      <c r="W762" s="7"/>
      <c r="X762" s="7"/>
      <c r="Y762" s="16"/>
      <c r="Z762" s="15">
        <v>2019</v>
      </c>
      <c r="AA762" s="8">
        <f t="shared" si="218"/>
        <v>0</v>
      </c>
      <c r="AB762" s="8">
        <f t="shared" si="219"/>
        <v>0.19999999999999929</v>
      </c>
      <c r="AC762" s="8">
        <f t="shared" si="220"/>
        <v>0.19999999999999929</v>
      </c>
      <c r="AD762" s="11">
        <f t="shared" si="221"/>
        <v>0</v>
      </c>
      <c r="AE762" s="31">
        <v>2019</v>
      </c>
      <c r="AF762" s="7">
        <f>SUMIFS('Inventory (old)'!$M:$M,'Inventory (old)'!$A:$A,"Stop Line",'Inventory (old)'!$B:$B,'2020'!$A762,'Inventory (old)'!$E:$E,"&gt;="&amp;'2020'!$F762,'Inventory (old)'!$E:$E,"&lt;"&amp;'2020'!$G762)</f>
        <v>0</v>
      </c>
      <c r="AG762" s="7">
        <f>SUMIFS('Inventory (old)'!$M:$M,'Inventory (old)'!$A:$A,"Channel",'Inventory (old)'!$B:$B,'2020'!$A762,'Inventory (old)'!$E:$E,"&gt;="&amp;'2020'!$F762,'Inventory (old)'!$E:$E,"&lt;"&amp;'2020'!$G762)</f>
        <v>615</v>
      </c>
      <c r="AH762" s="7">
        <f>SUMIFS('Inventory (old)'!$M:$M,'Inventory (old)'!$A:$A,"Dotted Line",'Inventory (old)'!$B:$B,'2020'!$A762,'Inventory (old)'!$E:$E,"&gt;="&amp;'2020'!$F762,'Inventory (old)'!$E:$E,"&lt;"&amp;'2020'!$G762)</f>
        <v>0</v>
      </c>
      <c r="AI762" s="7">
        <f>SUMIFS('Inventory (old)'!$M:$M,'Inventory (old)'!$A:$A,"Arrows and Onlys",'Inventory (old)'!$B:$B,'2020'!$A762,'Inventory (old)'!$E:$E,"&gt;="&amp;'2020'!$F762,'Inventory (old)'!$E:$E,"&lt;"&amp;'2020'!$G762)</f>
        <v>0</v>
      </c>
      <c r="AJ762" s="7">
        <f>SUMIFS('Inventory (old)'!$N:$N,'Inventory (old)'!$A:$A,"Arrows and Onlys",'Inventory (old)'!$B:$B,'2020'!$A762,'Inventory (old)'!$E:$E,"&gt;="&amp;'2020'!$F762,'Inventory (old)'!$E:$E,"&lt;"&amp;'2020'!$G762)</f>
        <v>0</v>
      </c>
      <c r="AK762" s="7">
        <f>SUMIFS('Inventory (old)'!$O:$O,'Inventory (old)'!$A:$A,"Transverse",'Inventory (old)'!$B:$B,'2020'!$A762,'Inventory (old)'!$E:$E,"&gt;="&amp;'2020'!$F762,'Inventory (old)'!$E:$E,"&lt;"&amp;'2020'!$G762)</f>
        <v>127</v>
      </c>
      <c r="AL762" s="7">
        <f>SUMIFS('Inventory (old)'!$P:$P,'Inventory (old)'!$A:$A,"Transverse",'Inventory (old)'!$B:$B,'2020'!$A762,'Inventory (old)'!$E:$E,"&gt;="&amp;'2020'!$F762,'Inventory (old)'!$E:$E,"&lt;"&amp;'2020'!$G762)</f>
        <v>0</v>
      </c>
      <c r="AM762" s="7">
        <f>SUMIFS('Inventory (old)'!$M:$M,'Inventory (old)'!$A:$A,"Crosswalk",'Inventory (old)'!$B:$B,'2020'!$A762,'Inventory (old)'!$E:$E,"&gt;="&amp;'2020'!$F762,'Inventory (old)'!$E:$E,"&lt;"&amp;'2020'!$G762)</f>
        <v>0</v>
      </c>
      <c r="AN762" s="7">
        <f>SUMIFS('Inventory (old)'!$M:$M,'Inventory (old)'!$A:$A,"Yield Line",'Inventory (old)'!$B:$B,'2020'!$A762,'Inventory (old)'!$E:$E,"&gt;="&amp;'2020'!$F762,'Inventory (old)'!$E:$E,"&lt;"&amp;'2020'!$G762)</f>
        <v>0</v>
      </c>
      <c r="AO762" s="7">
        <f>SUMIFS('Inventory (old)'!$M:$M,'Inventory (old)'!$A:$A,"Parking",'Inventory (old)'!$B:$B,'2020'!$A762,'Inventory (old)'!$E:$E,"&gt;="&amp;'2020'!$F762,'Inventory (old)'!$E:$E,"&lt;"&amp;'2020'!$G762)</f>
        <v>0</v>
      </c>
      <c r="AP762" s="7">
        <f>SUMIFS('Inventory (old)'!$M:$M,'Inventory (old)'!$A:$A,"Island",'Inventory (old)'!$B:$B,'2020'!$A762,'Inventory (old)'!$E:$E,"&gt;="&amp;'2020'!$F762,'Inventory (old)'!$E:$E,"&lt;"&amp;'2020'!$G762)</f>
        <v>0</v>
      </c>
      <c r="AQ762" s="7">
        <f>SUMIFS('Inventory (old)'!$M:$M,'Inventory (old)'!$A:$A,"Railroad",'Inventory (old)'!$B:$B,'2020'!$A762,'Inventory (old)'!$E:$E,"&gt;="&amp;'2020'!$F762,'Inventory (old)'!$E:$E,"&lt;"&amp;'2020'!$G762)</f>
        <v>0</v>
      </c>
      <c r="AR762" s="7">
        <f>SUMIFS('Inventory (old)'!$M:$M,'Inventory (old)'!$A:$A,"School",'Inventory (old)'!$B:$B,'2020'!$A762,'Inventory (old)'!$E:$E,"&gt;="&amp;'2020'!$F762,'Inventory (old)'!$E:$E,"&lt;"&amp;'2020'!$G762)</f>
        <v>0</v>
      </c>
      <c r="AS762" s="7">
        <f>SUMIFS('Inventory (old)'!$M:$M,'Inventory (old)'!$A:$A,"Air Speed",'Inventory (old)'!$B:$B,'2020'!$A762,'Inventory (old)'!$E:$E,"&gt;="&amp;'2020'!$F762,'Inventory (old)'!$E:$E,"&lt;"&amp;'2020'!$G762)</f>
        <v>0</v>
      </c>
      <c r="AT762" s="7">
        <f>SUMIFS('Inventory (old)'!$M:$M,'Inventory (old)'!$A:$A,"Wrong Way",'Inventory (old)'!$B:$B,'2020'!$A762,'Inventory (old)'!$E:$E,"&gt;="&amp;'2020'!$F762,'Inventory (old)'!$E:$E,"&lt;"&amp;'2020'!$G762)</f>
        <v>0</v>
      </c>
      <c r="AU762" s="7">
        <f>SUMIFS('Inventory (old)'!$M:$M,'Inventory (old)'!$A:$A,"Merge Arrow",'Inventory (old)'!$B:$B,'2020'!$A762,'Inventory (old)'!$E:$E,"&gt;="&amp;'2020'!$F762,'Inventory (old)'!$E:$E,"&lt;"&amp;'2020'!$G762)</f>
        <v>0</v>
      </c>
      <c r="AV762" s="7">
        <f>SUMIFS('Inventory (old)'!$M:$M,'Inventory (old)'!$A:$A,"Bike",'Inventory (old)'!$B:$B,'2020'!$A762,'Inventory (old)'!$E:$E,"&gt;="&amp;'2020'!$F762,'Inventory (old)'!$E:$E,"&lt;"&amp;'2020'!$G762)</f>
        <v>0</v>
      </c>
      <c r="AW762" s="1">
        <f>SUMIFS('Inventory (old)'!$S:$S,'Inventory (old)'!$A:$A,"Parking",'Inventory (old)'!$B:$B,'2020'!$A762,'Inventory (old)'!$E:$E,"&gt;="&amp;'2020'!$F762,'Inventory (old)'!$E:$E,"&lt;"&amp;'2020'!$G762)</f>
        <v>0</v>
      </c>
      <c r="AX762" s="13" t="s">
        <v>3122</v>
      </c>
    </row>
    <row r="763" spans="1:50" x14ac:dyDescent="0.25">
      <c r="A763" s="6" t="s">
        <v>2956</v>
      </c>
      <c r="B763" s="7" t="s">
        <v>102</v>
      </c>
      <c r="C763" s="7" t="s">
        <v>2051</v>
      </c>
      <c r="D763" s="7">
        <v>3</v>
      </c>
      <c r="E763" s="7" t="s">
        <v>213</v>
      </c>
      <c r="F763" s="8">
        <v>14.61</v>
      </c>
      <c r="G763" s="8">
        <v>14.91</v>
      </c>
      <c r="H763" s="7" t="s">
        <v>3117</v>
      </c>
      <c r="I763" s="7" t="s">
        <v>2196</v>
      </c>
      <c r="J763" s="14">
        <f t="shared" si="222"/>
        <v>0.30000000000000071</v>
      </c>
      <c r="K763" s="15" t="s">
        <v>2241</v>
      </c>
      <c r="L763" s="7" t="s">
        <v>2217</v>
      </c>
      <c r="M763" s="7" t="s">
        <v>2193</v>
      </c>
      <c r="N763" s="20">
        <v>1</v>
      </c>
      <c r="O763" s="8"/>
      <c r="P763" s="8"/>
      <c r="Q763" s="14">
        <v>9.9999999999999995E-8</v>
      </c>
      <c r="R763" s="14">
        <v>0.03</v>
      </c>
      <c r="S763" s="21">
        <v>1</v>
      </c>
      <c r="T763" s="16"/>
      <c r="V763" s="7"/>
      <c r="W763" s="7"/>
      <c r="X763" s="7"/>
      <c r="Y763" s="16"/>
      <c r="Z763" s="15">
        <v>2019</v>
      </c>
      <c r="AA763" s="8">
        <f t="shared" si="218"/>
        <v>0</v>
      </c>
      <c r="AB763" s="8">
        <f t="shared" si="219"/>
        <v>0.30000000000000071</v>
      </c>
      <c r="AC763" s="8">
        <f t="shared" si="220"/>
        <v>0.30000000000000071</v>
      </c>
      <c r="AD763" s="11">
        <f t="shared" si="221"/>
        <v>2.9999899999999999E-2</v>
      </c>
      <c r="AE763" s="31">
        <v>2019</v>
      </c>
      <c r="AF763" s="7">
        <f>SUMIFS('Inventory (old)'!$M:$M,'Inventory (old)'!$A:$A,"Stop Line",'Inventory (old)'!$B:$B,'2020'!$A763,'Inventory (old)'!$E:$E,"&gt;="&amp;'2020'!$F763,'Inventory (old)'!$E:$E,"&lt;"&amp;'2020'!$G763)</f>
        <v>0</v>
      </c>
      <c r="AG763" s="7">
        <f>SUMIFS('Inventory (old)'!$M:$M,'Inventory (old)'!$A:$A,"Channel",'Inventory (old)'!$B:$B,'2020'!$A763,'Inventory (old)'!$E:$E,"&gt;="&amp;'2020'!$F763,'Inventory (old)'!$E:$E,"&lt;"&amp;'2020'!$G763)</f>
        <v>588</v>
      </c>
      <c r="AH763" s="7">
        <f>SUMIFS('Inventory (old)'!$M:$M,'Inventory (old)'!$A:$A,"Dotted Line",'Inventory (old)'!$B:$B,'2020'!$A763,'Inventory (old)'!$E:$E,"&gt;="&amp;'2020'!$F763,'Inventory (old)'!$E:$E,"&lt;"&amp;'2020'!$G763)</f>
        <v>0</v>
      </c>
      <c r="AI763" s="7">
        <f>SUMIFS('Inventory (old)'!$M:$M,'Inventory (old)'!$A:$A,"Arrows and Onlys",'Inventory (old)'!$B:$B,'2020'!$A763,'Inventory (old)'!$E:$E,"&gt;="&amp;'2020'!$F763,'Inventory (old)'!$E:$E,"&lt;"&amp;'2020'!$G763)</f>
        <v>0</v>
      </c>
      <c r="AJ763" s="7">
        <f>SUMIFS('Inventory (old)'!$N:$N,'Inventory (old)'!$A:$A,"Arrows and Onlys",'Inventory (old)'!$B:$B,'2020'!$A763,'Inventory (old)'!$E:$E,"&gt;="&amp;'2020'!$F763,'Inventory (old)'!$E:$E,"&lt;"&amp;'2020'!$G763)</f>
        <v>0</v>
      </c>
      <c r="AK763" s="7">
        <f>SUMIFS('Inventory (old)'!$O:$O,'Inventory (old)'!$A:$A,"Transverse",'Inventory (old)'!$B:$B,'2020'!$A763,'Inventory (old)'!$E:$E,"&gt;="&amp;'2020'!$F763,'Inventory (old)'!$E:$E,"&lt;"&amp;'2020'!$G763)</f>
        <v>125</v>
      </c>
      <c r="AL763" s="7">
        <f>SUMIFS('Inventory (old)'!$P:$P,'Inventory (old)'!$A:$A,"Transverse",'Inventory (old)'!$B:$B,'2020'!$A763,'Inventory (old)'!$E:$E,"&gt;="&amp;'2020'!$F763,'Inventory (old)'!$E:$E,"&lt;"&amp;'2020'!$G763)</f>
        <v>0</v>
      </c>
      <c r="AM763" s="7">
        <f>SUMIFS('Inventory (old)'!$M:$M,'Inventory (old)'!$A:$A,"Crosswalk",'Inventory (old)'!$B:$B,'2020'!$A763,'Inventory (old)'!$E:$E,"&gt;="&amp;'2020'!$F763,'Inventory (old)'!$E:$E,"&lt;"&amp;'2020'!$G763)</f>
        <v>0</v>
      </c>
      <c r="AN763" s="7">
        <f>SUMIFS('Inventory (old)'!$M:$M,'Inventory (old)'!$A:$A,"Yield Line",'Inventory (old)'!$B:$B,'2020'!$A763,'Inventory (old)'!$E:$E,"&gt;="&amp;'2020'!$F763,'Inventory (old)'!$E:$E,"&lt;"&amp;'2020'!$G763)</f>
        <v>0</v>
      </c>
      <c r="AO763" s="7">
        <f>SUMIFS('Inventory (old)'!$M:$M,'Inventory (old)'!$A:$A,"Parking",'Inventory (old)'!$B:$B,'2020'!$A763,'Inventory (old)'!$E:$E,"&gt;="&amp;'2020'!$F763,'Inventory (old)'!$E:$E,"&lt;"&amp;'2020'!$G763)</f>
        <v>0</v>
      </c>
      <c r="AP763" s="7">
        <f>SUMIFS('Inventory (old)'!$M:$M,'Inventory (old)'!$A:$A,"Island",'Inventory (old)'!$B:$B,'2020'!$A763,'Inventory (old)'!$E:$E,"&gt;="&amp;'2020'!$F763,'Inventory (old)'!$E:$E,"&lt;"&amp;'2020'!$G763)</f>
        <v>0</v>
      </c>
      <c r="AQ763" s="7">
        <f>SUMIFS('Inventory (old)'!$M:$M,'Inventory (old)'!$A:$A,"Railroad",'Inventory (old)'!$B:$B,'2020'!$A763,'Inventory (old)'!$E:$E,"&gt;="&amp;'2020'!$F763,'Inventory (old)'!$E:$E,"&lt;"&amp;'2020'!$G763)</f>
        <v>0</v>
      </c>
      <c r="AR763" s="7">
        <f>SUMIFS('Inventory (old)'!$M:$M,'Inventory (old)'!$A:$A,"School",'Inventory (old)'!$B:$B,'2020'!$A763,'Inventory (old)'!$E:$E,"&gt;="&amp;'2020'!$F763,'Inventory (old)'!$E:$E,"&lt;"&amp;'2020'!$G763)</f>
        <v>0</v>
      </c>
      <c r="AS763" s="7">
        <f>SUMIFS('Inventory (old)'!$M:$M,'Inventory (old)'!$A:$A,"Air Speed",'Inventory (old)'!$B:$B,'2020'!$A763,'Inventory (old)'!$E:$E,"&gt;="&amp;'2020'!$F763,'Inventory (old)'!$E:$E,"&lt;"&amp;'2020'!$G763)</f>
        <v>0</v>
      </c>
      <c r="AT763" s="7">
        <f>SUMIFS('Inventory (old)'!$M:$M,'Inventory (old)'!$A:$A,"Wrong Way",'Inventory (old)'!$B:$B,'2020'!$A763,'Inventory (old)'!$E:$E,"&gt;="&amp;'2020'!$F763,'Inventory (old)'!$E:$E,"&lt;"&amp;'2020'!$G763)</f>
        <v>0</v>
      </c>
      <c r="AU763" s="7">
        <f>SUMIFS('Inventory (old)'!$M:$M,'Inventory (old)'!$A:$A,"Merge Arrow",'Inventory (old)'!$B:$B,'2020'!$A763,'Inventory (old)'!$E:$E,"&gt;="&amp;'2020'!$F763,'Inventory (old)'!$E:$E,"&lt;"&amp;'2020'!$G763)</f>
        <v>0</v>
      </c>
      <c r="AV763" s="7">
        <f>SUMIFS('Inventory (old)'!$M:$M,'Inventory (old)'!$A:$A,"Bike",'Inventory (old)'!$B:$B,'2020'!$A763,'Inventory (old)'!$E:$E,"&gt;="&amp;'2020'!$F763,'Inventory (old)'!$E:$E,"&lt;"&amp;'2020'!$G763)</f>
        <v>0</v>
      </c>
      <c r="AW763" s="1">
        <f>SUMIFS('Inventory (old)'!$S:$S,'Inventory (old)'!$A:$A,"Parking",'Inventory (old)'!$B:$B,'2020'!$A763,'Inventory (old)'!$E:$E,"&gt;="&amp;'2020'!$F763,'Inventory (old)'!$E:$E,"&lt;"&amp;'2020'!$G763)</f>
        <v>0</v>
      </c>
      <c r="AX763" s="13" t="s">
        <v>3121</v>
      </c>
    </row>
    <row r="764" spans="1:50" x14ac:dyDescent="0.25">
      <c r="A764" s="6" t="s">
        <v>2956</v>
      </c>
      <c r="B764" s="7" t="s">
        <v>102</v>
      </c>
      <c r="C764" s="7" t="s">
        <v>2051</v>
      </c>
      <c r="D764" s="7">
        <v>3</v>
      </c>
      <c r="E764" s="7" t="s">
        <v>213</v>
      </c>
      <c r="F764" s="8">
        <v>15</v>
      </c>
      <c r="G764" s="8">
        <v>15.35</v>
      </c>
      <c r="H764" s="7" t="s">
        <v>34</v>
      </c>
      <c r="I764" s="7" t="s">
        <v>3103</v>
      </c>
      <c r="J764" s="14">
        <f t="shared" si="222"/>
        <v>0.34999999999999964</v>
      </c>
      <c r="K764" s="15" t="s">
        <v>2241</v>
      </c>
      <c r="L764" s="7" t="s">
        <v>2617</v>
      </c>
      <c r="M764" s="7" t="s">
        <v>2193</v>
      </c>
      <c r="N764" s="20">
        <v>2</v>
      </c>
      <c r="O764" s="8"/>
      <c r="P764" s="8"/>
      <c r="Q764" s="14"/>
      <c r="R764" s="14"/>
      <c r="S764" s="21"/>
      <c r="T764" s="16"/>
      <c r="V764" s="7"/>
      <c r="W764" s="7"/>
      <c r="X764" s="7"/>
      <c r="Y764" s="16"/>
      <c r="Z764" s="15">
        <v>2019</v>
      </c>
      <c r="AA764" s="8">
        <f t="shared" si="218"/>
        <v>0</v>
      </c>
      <c r="AB764" s="8">
        <f t="shared" si="219"/>
        <v>0.34999999999999964</v>
      </c>
      <c r="AC764" s="8">
        <f t="shared" si="220"/>
        <v>0.34999999999999964</v>
      </c>
      <c r="AD764" s="11">
        <f t="shared" si="221"/>
        <v>0.34999999999999964</v>
      </c>
      <c r="AE764" s="31">
        <v>2019</v>
      </c>
      <c r="AF764" s="7">
        <f>SUMIFS('Inventory (old)'!$M:$M,'Inventory (old)'!$A:$A,"Stop Line",'Inventory (old)'!$B:$B,'2020'!$A764,'Inventory (old)'!$E:$E,"&gt;="&amp;'2020'!$F764,'Inventory (old)'!$E:$E,"&lt;"&amp;'2020'!$G764)</f>
        <v>0</v>
      </c>
      <c r="AG764" s="7">
        <f>SUMIFS('Inventory (old)'!$M:$M,'Inventory (old)'!$A:$A,"Channel",'Inventory (old)'!$B:$B,'2020'!$A764,'Inventory (old)'!$E:$E,"&gt;="&amp;'2020'!$F764,'Inventory (old)'!$E:$E,"&lt;"&amp;'2020'!$G764)</f>
        <v>0</v>
      </c>
      <c r="AH764" s="7">
        <f>SUMIFS('Inventory (old)'!$M:$M,'Inventory (old)'!$A:$A,"Dotted Line",'Inventory (old)'!$B:$B,'2020'!$A764,'Inventory (old)'!$E:$E,"&gt;="&amp;'2020'!$F764,'Inventory (old)'!$E:$E,"&lt;"&amp;'2020'!$G764)</f>
        <v>0</v>
      </c>
      <c r="AI764" s="7">
        <f>SUMIFS('Inventory (old)'!$M:$M,'Inventory (old)'!$A:$A,"Arrows and Onlys",'Inventory (old)'!$B:$B,'2020'!$A764,'Inventory (old)'!$E:$E,"&gt;="&amp;'2020'!$F764,'Inventory (old)'!$E:$E,"&lt;"&amp;'2020'!$G764)</f>
        <v>0</v>
      </c>
      <c r="AJ764" s="7">
        <f>SUMIFS('Inventory (old)'!$N:$N,'Inventory (old)'!$A:$A,"Arrows and Onlys",'Inventory (old)'!$B:$B,'2020'!$A764,'Inventory (old)'!$E:$E,"&gt;="&amp;'2020'!$F764,'Inventory (old)'!$E:$E,"&lt;"&amp;'2020'!$G764)</f>
        <v>0</v>
      </c>
      <c r="AK764" s="7">
        <f>SUMIFS('Inventory (old)'!$O:$O,'Inventory (old)'!$A:$A,"Transverse",'Inventory (old)'!$B:$B,'2020'!$A764,'Inventory (old)'!$E:$E,"&gt;="&amp;'2020'!$F764,'Inventory (old)'!$E:$E,"&lt;"&amp;'2020'!$G764)</f>
        <v>0</v>
      </c>
      <c r="AL764" s="7">
        <f>SUMIFS('Inventory (old)'!$P:$P,'Inventory (old)'!$A:$A,"Transverse",'Inventory (old)'!$B:$B,'2020'!$A764,'Inventory (old)'!$E:$E,"&gt;="&amp;'2020'!$F764,'Inventory (old)'!$E:$E,"&lt;"&amp;'2020'!$G764)</f>
        <v>0</v>
      </c>
      <c r="AM764" s="7">
        <f>SUMIFS('Inventory (old)'!$M:$M,'Inventory (old)'!$A:$A,"Crosswalk",'Inventory (old)'!$B:$B,'2020'!$A764,'Inventory (old)'!$E:$E,"&gt;="&amp;'2020'!$F764,'Inventory (old)'!$E:$E,"&lt;"&amp;'2020'!$G764)</f>
        <v>0</v>
      </c>
      <c r="AN764" s="7">
        <f>SUMIFS('Inventory (old)'!$M:$M,'Inventory (old)'!$A:$A,"Yield Line",'Inventory (old)'!$B:$B,'2020'!$A764,'Inventory (old)'!$E:$E,"&gt;="&amp;'2020'!$F764,'Inventory (old)'!$E:$E,"&lt;"&amp;'2020'!$G764)</f>
        <v>0</v>
      </c>
      <c r="AO764" s="7">
        <f>SUMIFS('Inventory (old)'!$M:$M,'Inventory (old)'!$A:$A,"Parking",'Inventory (old)'!$B:$B,'2020'!$A764,'Inventory (old)'!$E:$E,"&gt;="&amp;'2020'!$F764,'Inventory (old)'!$E:$E,"&lt;"&amp;'2020'!$G764)</f>
        <v>0</v>
      </c>
      <c r="AP764" s="7">
        <f>SUMIFS('Inventory (old)'!$M:$M,'Inventory (old)'!$A:$A,"Island",'Inventory (old)'!$B:$B,'2020'!$A764,'Inventory (old)'!$E:$E,"&gt;="&amp;'2020'!$F764,'Inventory (old)'!$E:$E,"&lt;"&amp;'2020'!$G764)</f>
        <v>0</v>
      </c>
      <c r="AQ764" s="7">
        <f>SUMIFS('Inventory (old)'!$M:$M,'Inventory (old)'!$A:$A,"Railroad",'Inventory (old)'!$B:$B,'2020'!$A764,'Inventory (old)'!$E:$E,"&gt;="&amp;'2020'!$F764,'Inventory (old)'!$E:$E,"&lt;"&amp;'2020'!$G764)</f>
        <v>0</v>
      </c>
      <c r="AR764" s="7">
        <f>SUMIFS('Inventory (old)'!$M:$M,'Inventory (old)'!$A:$A,"School",'Inventory (old)'!$B:$B,'2020'!$A764,'Inventory (old)'!$E:$E,"&gt;="&amp;'2020'!$F764,'Inventory (old)'!$E:$E,"&lt;"&amp;'2020'!$G764)</f>
        <v>0</v>
      </c>
      <c r="AS764" s="7">
        <f>SUMIFS('Inventory (old)'!$M:$M,'Inventory (old)'!$A:$A,"Air Speed",'Inventory (old)'!$B:$B,'2020'!$A764,'Inventory (old)'!$E:$E,"&gt;="&amp;'2020'!$F764,'Inventory (old)'!$E:$E,"&lt;"&amp;'2020'!$G764)</f>
        <v>0</v>
      </c>
      <c r="AT764" s="7">
        <f>SUMIFS('Inventory (old)'!$M:$M,'Inventory (old)'!$A:$A,"Wrong Way",'Inventory (old)'!$B:$B,'2020'!$A764,'Inventory (old)'!$E:$E,"&gt;="&amp;'2020'!$F764,'Inventory (old)'!$E:$E,"&lt;"&amp;'2020'!$G764)</f>
        <v>0</v>
      </c>
      <c r="AU764" s="7">
        <f>SUMIFS('Inventory (old)'!$M:$M,'Inventory (old)'!$A:$A,"Merge Arrow",'Inventory (old)'!$B:$B,'2020'!$A764,'Inventory (old)'!$E:$E,"&gt;="&amp;'2020'!$F764,'Inventory (old)'!$E:$E,"&lt;"&amp;'2020'!$G764)</f>
        <v>0</v>
      </c>
      <c r="AV764" s="7">
        <f>SUMIFS('Inventory (old)'!$M:$M,'Inventory (old)'!$A:$A,"Bike",'Inventory (old)'!$B:$B,'2020'!$A764,'Inventory (old)'!$E:$E,"&gt;="&amp;'2020'!$F764,'Inventory (old)'!$E:$E,"&lt;"&amp;'2020'!$G764)</f>
        <v>0</v>
      </c>
      <c r="AW764" s="1">
        <f>SUMIFS('Inventory (old)'!$S:$S,'Inventory (old)'!$A:$A,"Parking",'Inventory (old)'!$B:$B,'2020'!$A764,'Inventory (old)'!$E:$E,"&gt;="&amp;'2020'!$F764,'Inventory (old)'!$E:$E,"&lt;"&amp;'2020'!$G764)</f>
        <v>0</v>
      </c>
      <c r="AX764" s="13"/>
    </row>
    <row r="765" spans="1:50" x14ac:dyDescent="0.25">
      <c r="A765" s="6" t="s">
        <v>2955</v>
      </c>
      <c r="B765" s="7" t="s">
        <v>102</v>
      </c>
      <c r="C765" s="7" t="s">
        <v>2051</v>
      </c>
      <c r="D765" s="7">
        <v>3</v>
      </c>
      <c r="E765" s="7" t="s">
        <v>2176</v>
      </c>
      <c r="F765" s="8">
        <v>19.297999999999998</v>
      </c>
      <c r="G765" s="8">
        <v>27.14</v>
      </c>
      <c r="H765" s="7" t="s">
        <v>3103</v>
      </c>
      <c r="I765" s="7" t="s">
        <v>3240</v>
      </c>
      <c r="J765" s="14">
        <f t="shared" si="222"/>
        <v>7.8420000000000023</v>
      </c>
      <c r="K765" s="15" t="s">
        <v>2062</v>
      </c>
      <c r="L765" s="7"/>
      <c r="M765" s="7" t="s">
        <v>2072</v>
      </c>
      <c r="N765" s="20">
        <v>2</v>
      </c>
      <c r="O765" s="8"/>
      <c r="P765" s="8"/>
      <c r="Q765" s="14"/>
      <c r="R765" s="14"/>
      <c r="S765" s="21"/>
      <c r="T765" s="16"/>
      <c r="V765" s="7"/>
      <c r="W765" s="7"/>
      <c r="X765" s="7"/>
      <c r="Y765" s="16"/>
      <c r="Z765" s="15">
        <v>2020</v>
      </c>
      <c r="AA765" s="8">
        <f t="shared" si="218"/>
        <v>7.8420000000000023</v>
      </c>
      <c r="AB765" s="8">
        <f t="shared" si="219"/>
        <v>15.684000000000005</v>
      </c>
      <c r="AC765" s="8">
        <f t="shared" si="220"/>
        <v>0</v>
      </c>
      <c r="AD765" s="11">
        <f t="shared" si="221"/>
        <v>0</v>
      </c>
      <c r="AE765" s="31">
        <v>2020</v>
      </c>
      <c r="AF765" s="7">
        <f>SUMIFS('Inventory (old)'!$M:$M,'Inventory (old)'!$A:$A,"Stop Line",'Inventory (old)'!$B:$B,'2020'!$A765,'Inventory (old)'!$E:$E,"&gt;="&amp;'2020'!$F765,'Inventory (old)'!$E:$E,"&lt;"&amp;'2020'!$G765)</f>
        <v>41</v>
      </c>
      <c r="AG765" s="7">
        <f>SUMIFS('Inventory (old)'!$M:$M,'Inventory (old)'!$A:$A,"Channel",'Inventory (old)'!$B:$B,'2020'!$A765,'Inventory (old)'!$E:$E,"&gt;="&amp;'2020'!$F765,'Inventory (old)'!$E:$E,"&lt;"&amp;'2020'!$G765)</f>
        <v>0</v>
      </c>
      <c r="AH765" s="7">
        <f>SUMIFS('Inventory (old)'!$M:$M,'Inventory (old)'!$A:$A,"Dotted Line",'Inventory (old)'!$B:$B,'2020'!$A765,'Inventory (old)'!$E:$E,"&gt;="&amp;'2020'!$F765,'Inventory (old)'!$E:$E,"&lt;"&amp;'2020'!$G765)</f>
        <v>0</v>
      </c>
      <c r="AI765" s="7">
        <f>SUMIFS('Inventory (old)'!$M:$M,'Inventory (old)'!$A:$A,"Arrows and Onlys",'Inventory (old)'!$B:$B,'2020'!$A765,'Inventory (old)'!$E:$E,"&gt;="&amp;'2020'!$F765,'Inventory (old)'!$E:$E,"&lt;"&amp;'2020'!$G765)</f>
        <v>0</v>
      </c>
      <c r="AJ765" s="7">
        <f>SUMIFS('Inventory (old)'!$N:$N,'Inventory (old)'!$A:$A,"Arrows and Onlys",'Inventory (old)'!$B:$B,'2020'!$A765,'Inventory (old)'!$E:$E,"&gt;="&amp;'2020'!$F765,'Inventory (old)'!$E:$E,"&lt;"&amp;'2020'!$G765)</f>
        <v>0</v>
      </c>
      <c r="AK765" s="7">
        <f>SUMIFS('Inventory (old)'!$O:$O,'Inventory (old)'!$A:$A,"Transverse",'Inventory (old)'!$B:$B,'2020'!$A765,'Inventory (old)'!$E:$E,"&gt;="&amp;'2020'!$F765,'Inventory (old)'!$E:$E,"&lt;"&amp;'2020'!$G765)</f>
        <v>0</v>
      </c>
      <c r="AL765" s="7">
        <f>SUMIFS('Inventory (old)'!$P:$P,'Inventory (old)'!$A:$A,"Transverse",'Inventory (old)'!$B:$B,'2020'!$A765,'Inventory (old)'!$E:$E,"&gt;="&amp;'2020'!$F765,'Inventory (old)'!$E:$E,"&lt;"&amp;'2020'!$G765)</f>
        <v>0</v>
      </c>
      <c r="AM765" s="7">
        <f>SUMIFS('Inventory (old)'!$M:$M,'Inventory (old)'!$A:$A,"Crosswalk",'Inventory (old)'!$B:$B,'2020'!$A765,'Inventory (old)'!$E:$E,"&gt;="&amp;'2020'!$F765,'Inventory (old)'!$E:$E,"&lt;"&amp;'2020'!$G765)</f>
        <v>0</v>
      </c>
      <c r="AN765" s="7">
        <f>SUMIFS('Inventory (old)'!$M:$M,'Inventory (old)'!$A:$A,"Yield Line",'Inventory (old)'!$B:$B,'2020'!$A765,'Inventory (old)'!$E:$E,"&gt;="&amp;'2020'!$F765,'Inventory (old)'!$E:$E,"&lt;"&amp;'2020'!$G765)</f>
        <v>0</v>
      </c>
      <c r="AO765" s="7">
        <f>SUMIFS('Inventory (old)'!$M:$M,'Inventory (old)'!$A:$A,"Parking",'Inventory (old)'!$B:$B,'2020'!$A765,'Inventory (old)'!$E:$E,"&gt;="&amp;'2020'!$F765,'Inventory (old)'!$E:$E,"&lt;"&amp;'2020'!$G765)</f>
        <v>0</v>
      </c>
      <c r="AP765" s="7">
        <f>SUMIFS('Inventory (old)'!$M:$M,'Inventory (old)'!$A:$A,"Island",'Inventory (old)'!$B:$B,'2020'!$A765,'Inventory (old)'!$E:$E,"&gt;="&amp;'2020'!$F765,'Inventory (old)'!$E:$E,"&lt;"&amp;'2020'!$G765)</f>
        <v>0</v>
      </c>
      <c r="AQ765" s="7">
        <f>SUMIFS('Inventory (old)'!$M:$M,'Inventory (old)'!$A:$A,"Railroad",'Inventory (old)'!$B:$B,'2020'!$A765,'Inventory (old)'!$E:$E,"&gt;="&amp;'2020'!$F765,'Inventory (old)'!$E:$E,"&lt;"&amp;'2020'!$G765)</f>
        <v>0</v>
      </c>
      <c r="AR765" s="7">
        <f>SUMIFS('Inventory (old)'!$M:$M,'Inventory (old)'!$A:$A,"School",'Inventory (old)'!$B:$B,'2020'!$A765,'Inventory (old)'!$E:$E,"&gt;="&amp;'2020'!$F765,'Inventory (old)'!$E:$E,"&lt;"&amp;'2020'!$G765)</f>
        <v>2</v>
      </c>
      <c r="AS765" s="7">
        <f>SUMIFS('Inventory (old)'!$M:$M,'Inventory (old)'!$A:$A,"Air Speed",'Inventory (old)'!$B:$B,'2020'!$A765,'Inventory (old)'!$E:$E,"&gt;="&amp;'2020'!$F765,'Inventory (old)'!$E:$E,"&lt;"&amp;'2020'!$G765)</f>
        <v>0</v>
      </c>
      <c r="AT765" s="7">
        <f>SUMIFS('Inventory (old)'!$M:$M,'Inventory (old)'!$A:$A,"Wrong Way",'Inventory (old)'!$B:$B,'2020'!$A765,'Inventory (old)'!$E:$E,"&gt;="&amp;'2020'!$F765,'Inventory (old)'!$E:$E,"&lt;"&amp;'2020'!$G765)</f>
        <v>0</v>
      </c>
      <c r="AU765" s="7">
        <f>SUMIFS('Inventory (old)'!$M:$M,'Inventory (old)'!$A:$A,"Merge Arrow",'Inventory (old)'!$B:$B,'2020'!$A765,'Inventory (old)'!$E:$E,"&gt;="&amp;'2020'!$F765,'Inventory (old)'!$E:$E,"&lt;"&amp;'2020'!$G765)</f>
        <v>0</v>
      </c>
      <c r="AV765" s="7">
        <f>SUMIFS('Inventory (old)'!$M:$M,'Inventory (old)'!$A:$A,"Bike",'Inventory (old)'!$B:$B,'2020'!$A765,'Inventory (old)'!$E:$E,"&gt;="&amp;'2020'!$F765,'Inventory (old)'!$E:$E,"&lt;"&amp;'2020'!$G765)</f>
        <v>0</v>
      </c>
      <c r="AW765" s="1">
        <f>SUMIFS('Inventory (old)'!$S:$S,'Inventory (old)'!$A:$A,"Parking",'Inventory (old)'!$B:$B,'2020'!$A765,'Inventory (old)'!$E:$E,"&gt;="&amp;'2020'!$F765,'Inventory (old)'!$E:$E,"&lt;"&amp;'2020'!$G765)</f>
        <v>0</v>
      </c>
      <c r="AX765" s="13"/>
    </row>
    <row r="766" spans="1:50" x14ac:dyDescent="0.25">
      <c r="A766" s="6" t="s">
        <v>2955</v>
      </c>
      <c r="B766" s="7" t="s">
        <v>102</v>
      </c>
      <c r="C766" s="7" t="s">
        <v>2051</v>
      </c>
      <c r="D766" s="7">
        <v>3</v>
      </c>
      <c r="E766" s="7" t="s">
        <v>2176</v>
      </c>
      <c r="F766" s="8">
        <f>G765</f>
        <v>27.14</v>
      </c>
      <c r="G766" s="8">
        <v>28.3491</v>
      </c>
      <c r="H766" s="7" t="s">
        <v>3240</v>
      </c>
      <c r="I766" s="7" t="s">
        <v>2259</v>
      </c>
      <c r="J766" s="14">
        <f t="shared" si="222"/>
        <v>1.2090999999999994</v>
      </c>
      <c r="K766" s="15" t="s">
        <v>2062</v>
      </c>
      <c r="L766" s="7"/>
      <c r="M766" s="7" t="s">
        <v>2072</v>
      </c>
      <c r="N766" s="20">
        <v>2</v>
      </c>
      <c r="O766" s="8">
        <v>27.25</v>
      </c>
      <c r="P766" s="8">
        <v>28.35</v>
      </c>
      <c r="Q766" s="14"/>
      <c r="R766" s="14"/>
      <c r="S766" s="21"/>
      <c r="T766" s="16" t="s">
        <v>2957</v>
      </c>
      <c r="V766" s="7"/>
      <c r="W766" s="7"/>
      <c r="X766" s="7"/>
      <c r="Y766" s="16"/>
      <c r="Z766" s="15">
        <v>2020</v>
      </c>
      <c r="AA766" s="8">
        <f t="shared" si="218"/>
        <v>1.2090999999999994</v>
      </c>
      <c r="AB766" s="8">
        <f t="shared" si="219"/>
        <v>0.21819999999999595</v>
      </c>
      <c r="AC766" s="8">
        <f t="shared" si="220"/>
        <v>0</v>
      </c>
      <c r="AD766" s="11">
        <f t="shared" si="221"/>
        <v>0</v>
      </c>
      <c r="AE766" s="31"/>
      <c r="AF766" s="7">
        <f>SUMIFS('Inventory (old)'!$M:$M,'Inventory (old)'!$A:$A,"Stop Line",'Inventory (old)'!$B:$B,'2020'!$A766,'Inventory (old)'!$E:$E,"&gt;="&amp;'2020'!$F766,'Inventory (old)'!$E:$E,"&lt;"&amp;'2020'!$G766)</f>
        <v>0</v>
      </c>
      <c r="AG766" s="7">
        <f>SUMIFS('Inventory (old)'!$M:$M,'Inventory (old)'!$A:$A,"Channel",'Inventory (old)'!$B:$B,'2020'!$A766,'Inventory (old)'!$E:$E,"&gt;="&amp;'2020'!$F766,'Inventory (old)'!$E:$E,"&lt;"&amp;'2020'!$G766)</f>
        <v>0</v>
      </c>
      <c r="AH766" s="7">
        <f>SUMIFS('Inventory (old)'!$M:$M,'Inventory (old)'!$A:$A,"Dotted Line",'Inventory (old)'!$B:$B,'2020'!$A766,'Inventory (old)'!$E:$E,"&gt;="&amp;'2020'!$F766,'Inventory (old)'!$E:$E,"&lt;"&amp;'2020'!$G766)</f>
        <v>0</v>
      </c>
      <c r="AI766" s="7">
        <f>SUMIFS('Inventory (old)'!$M:$M,'Inventory (old)'!$A:$A,"Arrows and Onlys",'Inventory (old)'!$B:$B,'2020'!$A766,'Inventory (old)'!$E:$E,"&gt;="&amp;'2020'!$F766,'Inventory (old)'!$E:$E,"&lt;"&amp;'2020'!$G766)</f>
        <v>0</v>
      </c>
      <c r="AJ766" s="7">
        <f>SUMIFS('Inventory (old)'!$N:$N,'Inventory (old)'!$A:$A,"Arrows and Onlys",'Inventory (old)'!$B:$B,'2020'!$A766,'Inventory (old)'!$E:$E,"&gt;="&amp;'2020'!$F766,'Inventory (old)'!$E:$E,"&lt;"&amp;'2020'!$G766)</f>
        <v>0</v>
      </c>
      <c r="AK766" s="7">
        <f>SUMIFS('Inventory (old)'!$O:$O,'Inventory (old)'!$A:$A,"Transverse",'Inventory (old)'!$B:$B,'2020'!$A766,'Inventory (old)'!$E:$E,"&gt;="&amp;'2020'!$F766,'Inventory (old)'!$E:$E,"&lt;"&amp;'2020'!$G766)</f>
        <v>0</v>
      </c>
      <c r="AL766" s="7">
        <f>SUMIFS('Inventory (old)'!$P:$P,'Inventory (old)'!$A:$A,"Transverse",'Inventory (old)'!$B:$B,'2020'!$A766,'Inventory (old)'!$E:$E,"&gt;="&amp;'2020'!$F766,'Inventory (old)'!$E:$E,"&lt;"&amp;'2020'!$G766)</f>
        <v>0</v>
      </c>
      <c r="AM766" s="7">
        <f>SUMIFS('Inventory (old)'!$M:$M,'Inventory (old)'!$A:$A,"Crosswalk",'Inventory (old)'!$B:$B,'2020'!$A766,'Inventory (old)'!$E:$E,"&gt;="&amp;'2020'!$F766,'Inventory (old)'!$E:$E,"&lt;"&amp;'2020'!$G766)</f>
        <v>0</v>
      </c>
      <c r="AN766" s="7">
        <f>SUMIFS('Inventory (old)'!$M:$M,'Inventory (old)'!$A:$A,"Yield Line",'Inventory (old)'!$B:$B,'2020'!$A766,'Inventory (old)'!$E:$E,"&gt;="&amp;'2020'!$F766,'Inventory (old)'!$E:$E,"&lt;"&amp;'2020'!$G766)</f>
        <v>0</v>
      </c>
      <c r="AO766" s="7">
        <f>SUMIFS('Inventory (old)'!$M:$M,'Inventory (old)'!$A:$A,"Parking",'Inventory (old)'!$B:$B,'2020'!$A766,'Inventory (old)'!$E:$E,"&gt;="&amp;'2020'!$F766,'Inventory (old)'!$E:$E,"&lt;"&amp;'2020'!$G766)</f>
        <v>0</v>
      </c>
      <c r="AP766" s="7">
        <f>SUMIFS('Inventory (old)'!$M:$M,'Inventory (old)'!$A:$A,"Island",'Inventory (old)'!$B:$B,'2020'!$A766,'Inventory (old)'!$E:$E,"&gt;="&amp;'2020'!$F766,'Inventory (old)'!$E:$E,"&lt;"&amp;'2020'!$G766)</f>
        <v>0</v>
      </c>
      <c r="AQ766" s="7">
        <f>SUMIFS('Inventory (old)'!$M:$M,'Inventory (old)'!$A:$A,"Railroad",'Inventory (old)'!$B:$B,'2020'!$A766,'Inventory (old)'!$E:$E,"&gt;="&amp;'2020'!$F766,'Inventory (old)'!$E:$E,"&lt;"&amp;'2020'!$G766)</f>
        <v>0</v>
      </c>
      <c r="AR766" s="7">
        <f>SUMIFS('Inventory (old)'!$M:$M,'Inventory (old)'!$A:$A,"School",'Inventory (old)'!$B:$B,'2020'!$A766,'Inventory (old)'!$E:$E,"&gt;="&amp;'2020'!$F766,'Inventory (old)'!$E:$E,"&lt;"&amp;'2020'!$G766)</f>
        <v>0</v>
      </c>
      <c r="AS766" s="7">
        <f>SUMIFS('Inventory (old)'!$M:$M,'Inventory (old)'!$A:$A,"Air Speed",'Inventory (old)'!$B:$B,'2020'!$A766,'Inventory (old)'!$E:$E,"&gt;="&amp;'2020'!$F766,'Inventory (old)'!$E:$E,"&lt;"&amp;'2020'!$G766)</f>
        <v>0</v>
      </c>
      <c r="AT766" s="7">
        <f>SUMIFS('Inventory (old)'!$M:$M,'Inventory (old)'!$A:$A,"Wrong Way",'Inventory (old)'!$B:$B,'2020'!$A766,'Inventory (old)'!$E:$E,"&gt;="&amp;'2020'!$F766,'Inventory (old)'!$E:$E,"&lt;"&amp;'2020'!$G766)</f>
        <v>0</v>
      </c>
      <c r="AU766" s="7">
        <f>SUMIFS('Inventory (old)'!$M:$M,'Inventory (old)'!$A:$A,"Merge Arrow",'Inventory (old)'!$B:$B,'2020'!$A766,'Inventory (old)'!$E:$E,"&gt;="&amp;'2020'!$F766,'Inventory (old)'!$E:$E,"&lt;"&amp;'2020'!$G766)</f>
        <v>0</v>
      </c>
      <c r="AV766" s="7">
        <f>SUMIFS('Inventory (old)'!$M:$M,'Inventory (old)'!$A:$A,"Bike",'Inventory (old)'!$B:$B,'2020'!$A766,'Inventory (old)'!$E:$E,"&gt;="&amp;'2020'!$F766,'Inventory (old)'!$E:$E,"&lt;"&amp;'2020'!$G766)</f>
        <v>0</v>
      </c>
      <c r="AW766" s="1">
        <f>SUMIFS('Inventory (old)'!$S:$S,'Inventory (old)'!$A:$A,"Parking",'Inventory (old)'!$B:$B,'2020'!$A766,'Inventory (old)'!$E:$E,"&gt;="&amp;'2020'!$F766,'Inventory (old)'!$E:$E,"&lt;"&amp;'2020'!$G766)</f>
        <v>0</v>
      </c>
      <c r="AX766" s="13"/>
    </row>
    <row r="767" spans="1:50" x14ac:dyDescent="0.25">
      <c r="A767" s="6" t="s">
        <v>2958</v>
      </c>
      <c r="B767" s="7" t="s">
        <v>102</v>
      </c>
      <c r="C767" s="7" t="s">
        <v>2051</v>
      </c>
      <c r="D767" s="7">
        <v>21</v>
      </c>
      <c r="E767" s="7" t="s">
        <v>186</v>
      </c>
      <c r="F767" s="8">
        <v>9.9999999999999995E-8</v>
      </c>
      <c r="G767" s="8">
        <v>1.8</v>
      </c>
      <c r="H767" s="7" t="s">
        <v>3158</v>
      </c>
      <c r="I767" s="7" t="s">
        <v>2191</v>
      </c>
      <c r="J767" s="14">
        <f t="shared" si="222"/>
        <v>1.7999999</v>
      </c>
      <c r="K767" s="15" t="s">
        <v>2241</v>
      </c>
      <c r="L767" s="7" t="s">
        <v>2217</v>
      </c>
      <c r="M767" s="7" t="s">
        <v>2072</v>
      </c>
      <c r="N767" s="20">
        <v>2</v>
      </c>
      <c r="O767" s="8"/>
      <c r="P767" s="8"/>
      <c r="Q767" s="14"/>
      <c r="R767" s="14"/>
      <c r="S767" s="21"/>
      <c r="T767" s="16"/>
      <c r="V767" s="7"/>
      <c r="W767" s="7"/>
      <c r="X767" s="7"/>
      <c r="Y767" s="16"/>
      <c r="Z767" s="15">
        <v>2019</v>
      </c>
      <c r="AA767" s="8">
        <f t="shared" si="218"/>
        <v>0</v>
      </c>
      <c r="AB767" s="8">
        <f t="shared" si="219"/>
        <v>1.7999999</v>
      </c>
      <c r="AC767" s="8">
        <f t="shared" si="220"/>
        <v>1.7999999</v>
      </c>
      <c r="AD767" s="11">
        <f t="shared" si="221"/>
        <v>1.7999999</v>
      </c>
      <c r="AE767" s="31">
        <v>2019</v>
      </c>
      <c r="AF767" s="7">
        <f>SUMIFS('Inventory (old)'!$M:$M,'Inventory (old)'!$A:$A,"Stop Line",'Inventory (old)'!$B:$B,'2020'!$A767,'Inventory (old)'!$E:$E,"&gt;="&amp;'2020'!$F767,'Inventory (old)'!$E:$E,"&lt;"&amp;'2020'!$G767)</f>
        <v>0</v>
      </c>
      <c r="AG767" s="7">
        <f>SUMIFS('Inventory (old)'!$M:$M,'Inventory (old)'!$A:$A,"Channel",'Inventory (old)'!$B:$B,'2020'!$A767,'Inventory (old)'!$E:$E,"&gt;="&amp;'2020'!$F767,'Inventory (old)'!$E:$E,"&lt;"&amp;'2020'!$G767)</f>
        <v>0</v>
      </c>
      <c r="AH767" s="7">
        <f>SUMIFS('Inventory (old)'!$M:$M,'Inventory (old)'!$A:$A,"Dotted Line",'Inventory (old)'!$B:$B,'2020'!$A767,'Inventory (old)'!$E:$E,"&gt;="&amp;'2020'!$F767,'Inventory (old)'!$E:$E,"&lt;"&amp;'2020'!$G767)</f>
        <v>0</v>
      </c>
      <c r="AI767" s="7">
        <f>SUMIFS('Inventory (old)'!$M:$M,'Inventory (old)'!$A:$A,"Arrows and Onlys",'Inventory (old)'!$B:$B,'2020'!$A767,'Inventory (old)'!$E:$E,"&gt;="&amp;'2020'!$F767,'Inventory (old)'!$E:$E,"&lt;"&amp;'2020'!$G767)</f>
        <v>0</v>
      </c>
      <c r="AJ767" s="7">
        <f>SUMIFS('Inventory (old)'!$N:$N,'Inventory (old)'!$A:$A,"Arrows and Onlys",'Inventory (old)'!$B:$B,'2020'!$A767,'Inventory (old)'!$E:$E,"&gt;="&amp;'2020'!$F767,'Inventory (old)'!$E:$E,"&lt;"&amp;'2020'!$G767)</f>
        <v>0</v>
      </c>
      <c r="AK767" s="7">
        <f>SUMIFS('Inventory (old)'!$O:$O,'Inventory (old)'!$A:$A,"Transverse",'Inventory (old)'!$B:$B,'2020'!$A767,'Inventory (old)'!$E:$E,"&gt;="&amp;'2020'!$F767,'Inventory (old)'!$E:$E,"&lt;"&amp;'2020'!$G767)</f>
        <v>0</v>
      </c>
      <c r="AL767" s="7">
        <f>SUMIFS('Inventory (old)'!$P:$P,'Inventory (old)'!$A:$A,"Transverse",'Inventory (old)'!$B:$B,'2020'!$A767,'Inventory (old)'!$E:$E,"&gt;="&amp;'2020'!$F767,'Inventory (old)'!$E:$E,"&lt;"&amp;'2020'!$G767)</f>
        <v>0</v>
      </c>
      <c r="AM767" s="7">
        <f>SUMIFS('Inventory (old)'!$M:$M,'Inventory (old)'!$A:$A,"Crosswalk",'Inventory (old)'!$B:$B,'2020'!$A767,'Inventory (old)'!$E:$E,"&gt;="&amp;'2020'!$F767,'Inventory (old)'!$E:$E,"&lt;"&amp;'2020'!$G767)</f>
        <v>0</v>
      </c>
      <c r="AN767" s="7">
        <f>SUMIFS('Inventory (old)'!$M:$M,'Inventory (old)'!$A:$A,"Yield Line",'Inventory (old)'!$B:$B,'2020'!$A767,'Inventory (old)'!$E:$E,"&gt;="&amp;'2020'!$F767,'Inventory (old)'!$E:$E,"&lt;"&amp;'2020'!$G767)</f>
        <v>0</v>
      </c>
      <c r="AO767" s="7">
        <f>SUMIFS('Inventory (old)'!$M:$M,'Inventory (old)'!$A:$A,"Parking",'Inventory (old)'!$B:$B,'2020'!$A767,'Inventory (old)'!$E:$E,"&gt;="&amp;'2020'!$F767,'Inventory (old)'!$E:$E,"&lt;"&amp;'2020'!$G767)</f>
        <v>0</v>
      </c>
      <c r="AP767" s="7">
        <f>SUMIFS('Inventory (old)'!$M:$M,'Inventory (old)'!$A:$A,"Island",'Inventory (old)'!$B:$B,'2020'!$A767,'Inventory (old)'!$E:$E,"&gt;="&amp;'2020'!$F767,'Inventory (old)'!$E:$E,"&lt;"&amp;'2020'!$G767)</f>
        <v>0</v>
      </c>
      <c r="AQ767" s="7">
        <f>SUMIFS('Inventory (old)'!$M:$M,'Inventory (old)'!$A:$A,"Railroad",'Inventory (old)'!$B:$B,'2020'!$A767,'Inventory (old)'!$E:$E,"&gt;="&amp;'2020'!$F767,'Inventory (old)'!$E:$E,"&lt;"&amp;'2020'!$G767)</f>
        <v>0</v>
      </c>
      <c r="AR767" s="7">
        <f>SUMIFS('Inventory (old)'!$M:$M,'Inventory (old)'!$A:$A,"School",'Inventory (old)'!$B:$B,'2020'!$A767,'Inventory (old)'!$E:$E,"&gt;="&amp;'2020'!$F767,'Inventory (old)'!$E:$E,"&lt;"&amp;'2020'!$G767)</f>
        <v>0</v>
      </c>
      <c r="AS767" s="7">
        <f>SUMIFS('Inventory (old)'!$M:$M,'Inventory (old)'!$A:$A,"Air Speed",'Inventory (old)'!$B:$B,'2020'!$A767,'Inventory (old)'!$E:$E,"&gt;="&amp;'2020'!$F767,'Inventory (old)'!$E:$E,"&lt;"&amp;'2020'!$G767)</f>
        <v>0</v>
      </c>
      <c r="AT767" s="7">
        <f>SUMIFS('Inventory (old)'!$M:$M,'Inventory (old)'!$A:$A,"Wrong Way",'Inventory (old)'!$B:$B,'2020'!$A767,'Inventory (old)'!$E:$E,"&gt;="&amp;'2020'!$F767,'Inventory (old)'!$E:$E,"&lt;"&amp;'2020'!$G767)</f>
        <v>0</v>
      </c>
      <c r="AU767" s="7">
        <f>SUMIFS('Inventory (old)'!$M:$M,'Inventory (old)'!$A:$A,"Merge Arrow",'Inventory (old)'!$B:$B,'2020'!$A767,'Inventory (old)'!$E:$E,"&gt;="&amp;'2020'!$F767,'Inventory (old)'!$E:$E,"&lt;"&amp;'2020'!$G767)</f>
        <v>0</v>
      </c>
      <c r="AV767" s="7">
        <f>SUMIFS('Inventory (old)'!$M:$M,'Inventory (old)'!$A:$A,"Bike",'Inventory (old)'!$B:$B,'2020'!$A767,'Inventory (old)'!$E:$E,"&gt;="&amp;'2020'!$F767,'Inventory (old)'!$E:$E,"&lt;"&amp;'2020'!$G767)</f>
        <v>0</v>
      </c>
      <c r="AW767" s="1">
        <f>SUMIFS('Inventory (old)'!$S:$S,'Inventory (old)'!$A:$A,"Parking",'Inventory (old)'!$B:$B,'2020'!$A767,'Inventory (old)'!$E:$E,"&gt;="&amp;'2020'!$F767,'Inventory (old)'!$E:$E,"&lt;"&amp;'2020'!$G767)</f>
        <v>0</v>
      </c>
      <c r="AX767" s="13"/>
    </row>
    <row r="768" spans="1:50" x14ac:dyDescent="0.25">
      <c r="A768" s="6" t="s">
        <v>2953</v>
      </c>
      <c r="B768" s="7" t="s">
        <v>102</v>
      </c>
      <c r="C768" s="7" t="s">
        <v>2051</v>
      </c>
      <c r="D768" s="7">
        <v>21</v>
      </c>
      <c r="E768" s="7" t="s">
        <v>213</v>
      </c>
      <c r="F768" s="8">
        <v>9.9999999999999995E-8</v>
      </c>
      <c r="G768" s="8">
        <v>1.8</v>
      </c>
      <c r="H768" s="7" t="s">
        <v>3158</v>
      </c>
      <c r="I768" s="7" t="s">
        <v>2191</v>
      </c>
      <c r="J768" s="14">
        <f t="shared" si="222"/>
        <v>1.7999999</v>
      </c>
      <c r="K768" s="15" t="s">
        <v>2241</v>
      </c>
      <c r="L768" s="7" t="s">
        <v>2217</v>
      </c>
      <c r="M768" s="7" t="s">
        <v>2072</v>
      </c>
      <c r="N768" s="20">
        <v>2</v>
      </c>
      <c r="O768" s="8"/>
      <c r="P768" s="8"/>
      <c r="Q768" s="14"/>
      <c r="R768" s="14"/>
      <c r="S768" s="21"/>
      <c r="T768" s="16"/>
      <c r="V768" s="7"/>
      <c r="W768" s="7"/>
      <c r="X768" s="7"/>
      <c r="Y768" s="16"/>
      <c r="Z768" s="15">
        <v>2019</v>
      </c>
      <c r="AA768" s="8">
        <f t="shared" si="218"/>
        <v>0</v>
      </c>
      <c r="AB768" s="8">
        <f t="shared" si="219"/>
        <v>1.7999999</v>
      </c>
      <c r="AC768" s="8">
        <f t="shared" si="220"/>
        <v>1.7999999</v>
      </c>
      <c r="AD768" s="11">
        <f t="shared" si="221"/>
        <v>1.7999999</v>
      </c>
      <c r="AE768" s="31">
        <v>2019</v>
      </c>
      <c r="AF768" s="7">
        <f>SUMIFS('Inventory (old)'!$M:$M,'Inventory (old)'!$A:$A,"Stop Line",'Inventory (old)'!$B:$B,'2020'!$A768,'Inventory (old)'!$E:$E,"&gt;="&amp;'2020'!$F768,'Inventory (old)'!$E:$E,"&lt;"&amp;'2020'!$G768)</f>
        <v>0</v>
      </c>
      <c r="AG768" s="7">
        <f>SUMIFS('Inventory (old)'!$M:$M,'Inventory (old)'!$A:$A,"Channel",'Inventory (old)'!$B:$B,'2020'!$A768,'Inventory (old)'!$E:$E,"&gt;="&amp;'2020'!$F768,'Inventory (old)'!$E:$E,"&lt;"&amp;'2020'!$G768)</f>
        <v>0</v>
      </c>
      <c r="AH768" s="7">
        <f>SUMIFS('Inventory (old)'!$M:$M,'Inventory (old)'!$A:$A,"Dotted Line",'Inventory (old)'!$B:$B,'2020'!$A768,'Inventory (old)'!$E:$E,"&gt;="&amp;'2020'!$F768,'Inventory (old)'!$E:$E,"&lt;"&amp;'2020'!$G768)</f>
        <v>0</v>
      </c>
      <c r="AI768" s="7">
        <f>SUMIFS('Inventory (old)'!$M:$M,'Inventory (old)'!$A:$A,"Arrows and Onlys",'Inventory (old)'!$B:$B,'2020'!$A768,'Inventory (old)'!$E:$E,"&gt;="&amp;'2020'!$F768,'Inventory (old)'!$E:$E,"&lt;"&amp;'2020'!$G768)</f>
        <v>0</v>
      </c>
      <c r="AJ768" s="7">
        <f>SUMIFS('Inventory (old)'!$N:$N,'Inventory (old)'!$A:$A,"Arrows and Onlys",'Inventory (old)'!$B:$B,'2020'!$A768,'Inventory (old)'!$E:$E,"&gt;="&amp;'2020'!$F768,'Inventory (old)'!$E:$E,"&lt;"&amp;'2020'!$G768)</f>
        <v>0</v>
      </c>
      <c r="AK768" s="7">
        <f>SUMIFS('Inventory (old)'!$O:$O,'Inventory (old)'!$A:$A,"Transverse",'Inventory (old)'!$B:$B,'2020'!$A768,'Inventory (old)'!$E:$E,"&gt;="&amp;'2020'!$F768,'Inventory (old)'!$E:$E,"&lt;"&amp;'2020'!$G768)</f>
        <v>0</v>
      </c>
      <c r="AL768" s="7">
        <f>SUMIFS('Inventory (old)'!$P:$P,'Inventory (old)'!$A:$A,"Transverse",'Inventory (old)'!$B:$B,'2020'!$A768,'Inventory (old)'!$E:$E,"&gt;="&amp;'2020'!$F768,'Inventory (old)'!$E:$E,"&lt;"&amp;'2020'!$G768)</f>
        <v>0</v>
      </c>
      <c r="AM768" s="7">
        <f>SUMIFS('Inventory (old)'!$M:$M,'Inventory (old)'!$A:$A,"Crosswalk",'Inventory (old)'!$B:$B,'2020'!$A768,'Inventory (old)'!$E:$E,"&gt;="&amp;'2020'!$F768,'Inventory (old)'!$E:$E,"&lt;"&amp;'2020'!$G768)</f>
        <v>0</v>
      </c>
      <c r="AN768" s="7">
        <f>SUMIFS('Inventory (old)'!$M:$M,'Inventory (old)'!$A:$A,"Yield Line",'Inventory (old)'!$B:$B,'2020'!$A768,'Inventory (old)'!$E:$E,"&gt;="&amp;'2020'!$F768,'Inventory (old)'!$E:$E,"&lt;"&amp;'2020'!$G768)</f>
        <v>0</v>
      </c>
      <c r="AO768" s="7">
        <f>SUMIFS('Inventory (old)'!$M:$M,'Inventory (old)'!$A:$A,"Parking",'Inventory (old)'!$B:$B,'2020'!$A768,'Inventory (old)'!$E:$E,"&gt;="&amp;'2020'!$F768,'Inventory (old)'!$E:$E,"&lt;"&amp;'2020'!$G768)</f>
        <v>0</v>
      </c>
      <c r="AP768" s="7">
        <f>SUMIFS('Inventory (old)'!$M:$M,'Inventory (old)'!$A:$A,"Island",'Inventory (old)'!$B:$B,'2020'!$A768,'Inventory (old)'!$E:$E,"&gt;="&amp;'2020'!$F768,'Inventory (old)'!$E:$E,"&lt;"&amp;'2020'!$G768)</f>
        <v>0</v>
      </c>
      <c r="AQ768" s="7">
        <f>SUMIFS('Inventory (old)'!$M:$M,'Inventory (old)'!$A:$A,"Railroad",'Inventory (old)'!$B:$B,'2020'!$A768,'Inventory (old)'!$E:$E,"&gt;="&amp;'2020'!$F768,'Inventory (old)'!$E:$E,"&lt;"&amp;'2020'!$G768)</f>
        <v>0</v>
      </c>
      <c r="AR768" s="7">
        <f>SUMIFS('Inventory (old)'!$M:$M,'Inventory (old)'!$A:$A,"School",'Inventory (old)'!$B:$B,'2020'!$A768,'Inventory (old)'!$E:$E,"&gt;="&amp;'2020'!$F768,'Inventory (old)'!$E:$E,"&lt;"&amp;'2020'!$G768)</f>
        <v>0</v>
      </c>
      <c r="AS768" s="7">
        <f>SUMIFS('Inventory (old)'!$M:$M,'Inventory (old)'!$A:$A,"Air Speed",'Inventory (old)'!$B:$B,'2020'!$A768,'Inventory (old)'!$E:$E,"&gt;="&amp;'2020'!$F768,'Inventory (old)'!$E:$E,"&lt;"&amp;'2020'!$G768)</f>
        <v>2</v>
      </c>
      <c r="AT768" s="7">
        <f>SUMIFS('Inventory (old)'!$M:$M,'Inventory (old)'!$A:$A,"Wrong Way",'Inventory (old)'!$B:$B,'2020'!$A768,'Inventory (old)'!$E:$E,"&gt;="&amp;'2020'!$F768,'Inventory (old)'!$E:$E,"&lt;"&amp;'2020'!$G768)</f>
        <v>0</v>
      </c>
      <c r="AU768" s="7">
        <f>SUMIFS('Inventory (old)'!$M:$M,'Inventory (old)'!$A:$A,"Merge Arrow",'Inventory (old)'!$B:$B,'2020'!$A768,'Inventory (old)'!$E:$E,"&gt;="&amp;'2020'!$F768,'Inventory (old)'!$E:$E,"&lt;"&amp;'2020'!$G768)</f>
        <v>0</v>
      </c>
      <c r="AV768" s="7">
        <f>SUMIFS('Inventory (old)'!$M:$M,'Inventory (old)'!$A:$A,"Bike",'Inventory (old)'!$B:$B,'2020'!$A768,'Inventory (old)'!$E:$E,"&gt;="&amp;'2020'!$F768,'Inventory (old)'!$E:$E,"&lt;"&amp;'2020'!$G768)</f>
        <v>0</v>
      </c>
      <c r="AW768" s="1">
        <f>SUMIFS('Inventory (old)'!$S:$S,'Inventory (old)'!$A:$A,"Parking",'Inventory (old)'!$B:$B,'2020'!$A768,'Inventory (old)'!$E:$E,"&gt;="&amp;'2020'!$F768,'Inventory (old)'!$E:$E,"&lt;"&amp;'2020'!$G768)</f>
        <v>0</v>
      </c>
      <c r="AX768" s="13"/>
    </row>
    <row r="769" spans="1:50" x14ac:dyDescent="0.25">
      <c r="A769" s="6" t="s">
        <v>2958</v>
      </c>
      <c r="B769" s="7" t="s">
        <v>102</v>
      </c>
      <c r="C769" s="7" t="s">
        <v>2051</v>
      </c>
      <c r="D769" s="7">
        <v>21</v>
      </c>
      <c r="E769" s="7" t="s">
        <v>186</v>
      </c>
      <c r="F769" s="8">
        <f>G767</f>
        <v>1.8</v>
      </c>
      <c r="G769" s="8">
        <v>5.8551000000000002</v>
      </c>
      <c r="H769" s="7" t="s">
        <v>2191</v>
      </c>
      <c r="I769" s="7" t="s">
        <v>2620</v>
      </c>
      <c r="J769" s="14">
        <f t="shared" ref="J769:J770" si="223">G769-F769</f>
        <v>4.0551000000000004</v>
      </c>
      <c r="K769" s="15" t="s">
        <v>2241</v>
      </c>
      <c r="L769" s="7" t="s">
        <v>2217</v>
      </c>
      <c r="M769" s="7" t="s">
        <v>2072</v>
      </c>
      <c r="N769" s="20">
        <v>2</v>
      </c>
      <c r="O769" s="8"/>
      <c r="P769" s="8"/>
      <c r="Q769" s="14"/>
      <c r="R769" s="14"/>
      <c r="S769" s="21"/>
      <c r="T769" s="16"/>
      <c r="U769" s="1">
        <v>106519</v>
      </c>
      <c r="V769" s="7">
        <v>2018</v>
      </c>
      <c r="W769" s="7" t="s">
        <v>25</v>
      </c>
      <c r="X769" s="7">
        <v>2018</v>
      </c>
      <c r="Y769" s="16" t="s">
        <v>25</v>
      </c>
      <c r="Z769" s="15"/>
      <c r="AA769" s="8">
        <f t="shared" ref="AA769:AA770" si="224">IF(L769="",IF(ISODD(N769),J769*2,J769),0)</f>
        <v>0</v>
      </c>
      <c r="AB769" s="8">
        <f t="shared" ref="AB769:AB770" si="225">IF(L769="",(J769-(P769-O769))*2,J769-(P769-O769))</f>
        <v>4.0551000000000004</v>
      </c>
      <c r="AC769" s="8">
        <f t="shared" ref="AC769:AC770" si="226">IF(L769="",0,J769)</f>
        <v>4.0551000000000004</v>
      </c>
      <c r="AD769" s="11">
        <f t="shared" ref="AD769:AD770" si="227">IF(L769="",IF(OR(N769=4,N769=5),J769*2,IF(OR(N769=6,N769=7),J769*4,0)),(N769-1)*J769)+(R769-Q769)*S769</f>
        <v>4.0551000000000004</v>
      </c>
      <c r="AE769" s="31"/>
      <c r="AF769" s="7">
        <f>SUMIFS('Inventory (old)'!$M:$M,'Inventory (old)'!$A:$A,"Stop Line",'Inventory (old)'!$B:$B,'2020'!$A769,'Inventory (old)'!$E:$E,"&gt;="&amp;'2020'!$F769,'Inventory (old)'!$E:$E,"&lt;"&amp;'2020'!$G769)</f>
        <v>147</v>
      </c>
      <c r="AG769" s="7">
        <f>SUMIFS('Inventory (old)'!$M:$M,'Inventory (old)'!$A:$A,"Channel",'Inventory (old)'!$B:$B,'2020'!$A769,'Inventory (old)'!$E:$E,"&gt;="&amp;'2020'!$F769,'Inventory (old)'!$E:$E,"&lt;"&amp;'2020'!$G769)</f>
        <v>1693</v>
      </c>
      <c r="AH769" s="7">
        <f>SUMIFS('Inventory (old)'!$M:$M,'Inventory (old)'!$A:$A,"Dotted Line",'Inventory (old)'!$B:$B,'2020'!$A769,'Inventory (old)'!$E:$E,"&gt;="&amp;'2020'!$F769,'Inventory (old)'!$E:$E,"&lt;"&amp;'2020'!$G769)</f>
        <v>0</v>
      </c>
      <c r="AI769" s="7">
        <f>SUMIFS('Inventory (old)'!$M:$M,'Inventory (old)'!$A:$A,"Arrows and Onlys",'Inventory (old)'!$B:$B,'2020'!$A769,'Inventory (old)'!$E:$E,"&gt;="&amp;'2020'!$F769,'Inventory (old)'!$E:$E,"&lt;"&amp;'2020'!$G769)</f>
        <v>15</v>
      </c>
      <c r="AJ769" s="7">
        <f>SUMIFS('Inventory (old)'!$N:$N,'Inventory (old)'!$A:$A,"Arrows and Onlys",'Inventory (old)'!$B:$B,'2020'!$A769,'Inventory (old)'!$E:$E,"&gt;="&amp;'2020'!$F769,'Inventory (old)'!$E:$E,"&lt;"&amp;'2020'!$G769)</f>
        <v>0</v>
      </c>
      <c r="AK769" s="7">
        <f>SUMIFS('Inventory (old)'!$O:$O,'Inventory (old)'!$A:$A,"Transverse",'Inventory (old)'!$B:$B,'2020'!$A769,'Inventory (old)'!$E:$E,"&gt;="&amp;'2020'!$F769,'Inventory (old)'!$E:$E,"&lt;"&amp;'2020'!$G769)</f>
        <v>325</v>
      </c>
      <c r="AL769" s="7">
        <f>SUMIFS('Inventory (old)'!$P:$P,'Inventory (old)'!$A:$A,"Transverse",'Inventory (old)'!$B:$B,'2020'!$A769,'Inventory (old)'!$E:$E,"&gt;="&amp;'2020'!$F769,'Inventory (old)'!$E:$E,"&lt;"&amp;'2020'!$G769)</f>
        <v>0</v>
      </c>
      <c r="AM769" s="7">
        <f>SUMIFS('Inventory (old)'!$M:$M,'Inventory (old)'!$A:$A,"Crosswalk",'Inventory (old)'!$B:$B,'2020'!$A769,'Inventory (old)'!$E:$E,"&gt;="&amp;'2020'!$F769,'Inventory (old)'!$E:$E,"&lt;"&amp;'2020'!$G769)</f>
        <v>0</v>
      </c>
      <c r="AN769" s="7">
        <f>SUMIFS('Inventory (old)'!$M:$M,'Inventory (old)'!$A:$A,"Yield Line",'Inventory (old)'!$B:$B,'2020'!$A769,'Inventory (old)'!$E:$E,"&gt;="&amp;'2020'!$F769,'Inventory (old)'!$E:$E,"&lt;"&amp;'2020'!$G769)</f>
        <v>0</v>
      </c>
      <c r="AO769" s="7">
        <f>SUMIFS('Inventory (old)'!$M:$M,'Inventory (old)'!$A:$A,"Parking",'Inventory (old)'!$B:$B,'2020'!$A769,'Inventory (old)'!$E:$E,"&gt;="&amp;'2020'!$F769,'Inventory (old)'!$E:$E,"&lt;"&amp;'2020'!$G769)</f>
        <v>0</v>
      </c>
      <c r="AP769" s="7">
        <f>SUMIFS('Inventory (old)'!$M:$M,'Inventory (old)'!$A:$A,"Island",'Inventory (old)'!$B:$B,'2020'!$A769,'Inventory (old)'!$E:$E,"&gt;="&amp;'2020'!$F769,'Inventory (old)'!$E:$E,"&lt;"&amp;'2020'!$G769)</f>
        <v>0</v>
      </c>
      <c r="AQ769" s="7">
        <f>SUMIFS('Inventory (old)'!$M:$M,'Inventory (old)'!$A:$A,"Railroad",'Inventory (old)'!$B:$B,'2020'!$A769,'Inventory (old)'!$E:$E,"&gt;="&amp;'2020'!$F769,'Inventory (old)'!$E:$E,"&lt;"&amp;'2020'!$G769)</f>
        <v>0</v>
      </c>
      <c r="AR769" s="7">
        <f>SUMIFS('Inventory (old)'!$M:$M,'Inventory (old)'!$A:$A,"School",'Inventory (old)'!$B:$B,'2020'!$A769,'Inventory (old)'!$E:$E,"&gt;="&amp;'2020'!$F769,'Inventory (old)'!$E:$E,"&lt;"&amp;'2020'!$G769)</f>
        <v>0</v>
      </c>
      <c r="AS769" s="7">
        <f>SUMIFS('Inventory (old)'!$M:$M,'Inventory (old)'!$A:$A,"Air Speed",'Inventory (old)'!$B:$B,'2020'!$A769,'Inventory (old)'!$E:$E,"&gt;="&amp;'2020'!$F769,'Inventory (old)'!$E:$E,"&lt;"&amp;'2020'!$G769)</f>
        <v>0</v>
      </c>
      <c r="AT769" s="7">
        <f>SUMIFS('Inventory (old)'!$M:$M,'Inventory (old)'!$A:$A,"Wrong Way",'Inventory (old)'!$B:$B,'2020'!$A769,'Inventory (old)'!$E:$E,"&gt;="&amp;'2020'!$F769,'Inventory (old)'!$E:$E,"&lt;"&amp;'2020'!$G769)</f>
        <v>0</v>
      </c>
      <c r="AU769" s="7">
        <f>SUMIFS('Inventory (old)'!$M:$M,'Inventory (old)'!$A:$A,"Merge Arrow",'Inventory (old)'!$B:$B,'2020'!$A769,'Inventory (old)'!$E:$E,"&gt;="&amp;'2020'!$F769,'Inventory (old)'!$E:$E,"&lt;"&amp;'2020'!$G769)</f>
        <v>0</v>
      </c>
      <c r="AV769" s="7">
        <f>SUMIFS('Inventory (old)'!$M:$M,'Inventory (old)'!$A:$A,"Bike",'Inventory (old)'!$B:$B,'2020'!$A769,'Inventory (old)'!$E:$E,"&gt;="&amp;'2020'!$F769,'Inventory (old)'!$E:$E,"&lt;"&amp;'2020'!$G769)</f>
        <v>0</v>
      </c>
      <c r="AW769" s="1">
        <f>SUMIFS('Inventory (old)'!$S:$S,'Inventory (old)'!$A:$A,"Parking",'Inventory (old)'!$B:$B,'2020'!$A769,'Inventory (old)'!$E:$E,"&gt;="&amp;'2020'!$F769,'Inventory (old)'!$E:$E,"&lt;"&amp;'2020'!$G769)</f>
        <v>0</v>
      </c>
      <c r="AX769" s="13"/>
    </row>
    <row r="770" spans="1:50" x14ac:dyDescent="0.25">
      <c r="A770" s="6" t="s">
        <v>2953</v>
      </c>
      <c r="B770" s="7" t="s">
        <v>102</v>
      </c>
      <c r="C770" s="7" t="s">
        <v>2051</v>
      </c>
      <c r="D770" s="7">
        <v>21</v>
      </c>
      <c r="E770" s="7" t="s">
        <v>213</v>
      </c>
      <c r="F770" s="8">
        <f>G768</f>
        <v>1.8</v>
      </c>
      <c r="G770" s="8">
        <v>5.8551000000000002</v>
      </c>
      <c r="H770" s="7" t="s">
        <v>2191</v>
      </c>
      <c r="I770" s="7" t="s">
        <v>2620</v>
      </c>
      <c r="J770" s="14">
        <f t="shared" si="223"/>
        <v>4.0551000000000004</v>
      </c>
      <c r="K770" s="15" t="s">
        <v>2241</v>
      </c>
      <c r="L770" s="7" t="s">
        <v>2217</v>
      </c>
      <c r="M770" s="7" t="s">
        <v>2072</v>
      </c>
      <c r="N770" s="20">
        <v>2</v>
      </c>
      <c r="O770" s="8"/>
      <c r="P770" s="8"/>
      <c r="Q770" s="14"/>
      <c r="R770" s="14"/>
      <c r="S770" s="21"/>
      <c r="T770" s="16"/>
      <c r="U770" s="1">
        <v>106519</v>
      </c>
      <c r="V770" s="7">
        <v>2018</v>
      </c>
      <c r="W770" s="7" t="s">
        <v>25</v>
      </c>
      <c r="X770" s="7">
        <v>2018</v>
      </c>
      <c r="Y770" s="16" t="s">
        <v>25</v>
      </c>
      <c r="Z770" s="15"/>
      <c r="AA770" s="8">
        <f t="shared" si="224"/>
        <v>0</v>
      </c>
      <c r="AB770" s="8">
        <f t="shared" si="225"/>
        <v>4.0551000000000004</v>
      </c>
      <c r="AC770" s="8">
        <f t="shared" si="226"/>
        <v>4.0551000000000004</v>
      </c>
      <c r="AD770" s="11">
        <f t="shared" si="227"/>
        <v>4.0551000000000004</v>
      </c>
      <c r="AE770" s="31"/>
      <c r="AF770" s="7">
        <f>SUMIFS('Inventory (old)'!$M:$M,'Inventory (old)'!$A:$A,"Stop Line",'Inventory (old)'!$B:$B,'2020'!$A770,'Inventory (old)'!$E:$E,"&gt;="&amp;'2020'!$F770,'Inventory (old)'!$E:$E,"&lt;"&amp;'2020'!$G770)</f>
        <v>148</v>
      </c>
      <c r="AG770" s="7">
        <f>SUMIFS('Inventory (old)'!$M:$M,'Inventory (old)'!$A:$A,"Channel",'Inventory (old)'!$B:$B,'2020'!$A770,'Inventory (old)'!$E:$E,"&gt;="&amp;'2020'!$F770,'Inventory (old)'!$E:$E,"&lt;"&amp;'2020'!$G770)</f>
        <v>1653</v>
      </c>
      <c r="AH770" s="7">
        <f>SUMIFS('Inventory (old)'!$M:$M,'Inventory (old)'!$A:$A,"Dotted Line",'Inventory (old)'!$B:$B,'2020'!$A770,'Inventory (old)'!$E:$E,"&gt;="&amp;'2020'!$F770,'Inventory (old)'!$E:$E,"&lt;"&amp;'2020'!$G770)</f>
        <v>0</v>
      </c>
      <c r="AI770" s="7">
        <f>SUMIFS('Inventory (old)'!$M:$M,'Inventory (old)'!$A:$A,"Arrows and Onlys",'Inventory (old)'!$B:$B,'2020'!$A770,'Inventory (old)'!$E:$E,"&gt;="&amp;'2020'!$F770,'Inventory (old)'!$E:$E,"&lt;"&amp;'2020'!$G770)</f>
        <v>19</v>
      </c>
      <c r="AJ770" s="7">
        <f>SUMIFS('Inventory (old)'!$N:$N,'Inventory (old)'!$A:$A,"Arrows and Onlys",'Inventory (old)'!$B:$B,'2020'!$A770,'Inventory (old)'!$E:$E,"&gt;="&amp;'2020'!$F770,'Inventory (old)'!$E:$E,"&lt;"&amp;'2020'!$G770)</f>
        <v>0</v>
      </c>
      <c r="AK770" s="7">
        <f>SUMIFS('Inventory (old)'!$O:$O,'Inventory (old)'!$A:$A,"Transverse",'Inventory (old)'!$B:$B,'2020'!$A770,'Inventory (old)'!$E:$E,"&gt;="&amp;'2020'!$F770,'Inventory (old)'!$E:$E,"&lt;"&amp;'2020'!$G770)</f>
        <v>325</v>
      </c>
      <c r="AL770" s="7">
        <f>SUMIFS('Inventory (old)'!$P:$P,'Inventory (old)'!$A:$A,"Transverse",'Inventory (old)'!$B:$B,'2020'!$A770,'Inventory (old)'!$E:$E,"&gt;="&amp;'2020'!$F770,'Inventory (old)'!$E:$E,"&lt;"&amp;'2020'!$G770)</f>
        <v>0</v>
      </c>
      <c r="AM770" s="7">
        <f>SUMIFS('Inventory (old)'!$M:$M,'Inventory (old)'!$A:$A,"Crosswalk",'Inventory (old)'!$B:$B,'2020'!$A770,'Inventory (old)'!$E:$E,"&gt;="&amp;'2020'!$F770,'Inventory (old)'!$E:$E,"&lt;"&amp;'2020'!$G770)</f>
        <v>0</v>
      </c>
      <c r="AN770" s="7">
        <f>SUMIFS('Inventory (old)'!$M:$M,'Inventory (old)'!$A:$A,"Yield Line",'Inventory (old)'!$B:$B,'2020'!$A770,'Inventory (old)'!$E:$E,"&gt;="&amp;'2020'!$F770,'Inventory (old)'!$E:$E,"&lt;"&amp;'2020'!$G770)</f>
        <v>0</v>
      </c>
      <c r="AO770" s="7">
        <f>SUMIFS('Inventory (old)'!$M:$M,'Inventory (old)'!$A:$A,"Parking",'Inventory (old)'!$B:$B,'2020'!$A770,'Inventory (old)'!$E:$E,"&gt;="&amp;'2020'!$F770,'Inventory (old)'!$E:$E,"&lt;"&amp;'2020'!$G770)</f>
        <v>0</v>
      </c>
      <c r="AP770" s="7">
        <f>SUMIFS('Inventory (old)'!$M:$M,'Inventory (old)'!$A:$A,"Island",'Inventory (old)'!$B:$B,'2020'!$A770,'Inventory (old)'!$E:$E,"&gt;="&amp;'2020'!$F770,'Inventory (old)'!$E:$E,"&lt;"&amp;'2020'!$G770)</f>
        <v>0</v>
      </c>
      <c r="AQ770" s="7">
        <f>SUMIFS('Inventory (old)'!$M:$M,'Inventory (old)'!$A:$A,"Railroad",'Inventory (old)'!$B:$B,'2020'!$A770,'Inventory (old)'!$E:$E,"&gt;="&amp;'2020'!$F770,'Inventory (old)'!$E:$E,"&lt;"&amp;'2020'!$G770)</f>
        <v>0</v>
      </c>
      <c r="AR770" s="7">
        <f>SUMIFS('Inventory (old)'!$M:$M,'Inventory (old)'!$A:$A,"School",'Inventory (old)'!$B:$B,'2020'!$A770,'Inventory (old)'!$E:$E,"&gt;="&amp;'2020'!$F770,'Inventory (old)'!$E:$E,"&lt;"&amp;'2020'!$G770)</f>
        <v>0</v>
      </c>
      <c r="AS770" s="7">
        <f>SUMIFS('Inventory (old)'!$M:$M,'Inventory (old)'!$A:$A,"Air Speed",'Inventory (old)'!$B:$B,'2020'!$A770,'Inventory (old)'!$E:$E,"&gt;="&amp;'2020'!$F770,'Inventory (old)'!$E:$E,"&lt;"&amp;'2020'!$G770)</f>
        <v>0</v>
      </c>
      <c r="AT770" s="7">
        <f>SUMIFS('Inventory (old)'!$M:$M,'Inventory (old)'!$A:$A,"Wrong Way",'Inventory (old)'!$B:$B,'2020'!$A770,'Inventory (old)'!$E:$E,"&gt;="&amp;'2020'!$F770,'Inventory (old)'!$E:$E,"&lt;"&amp;'2020'!$G770)</f>
        <v>0</v>
      </c>
      <c r="AU770" s="7">
        <f>SUMIFS('Inventory (old)'!$M:$M,'Inventory (old)'!$A:$A,"Merge Arrow",'Inventory (old)'!$B:$B,'2020'!$A770,'Inventory (old)'!$E:$E,"&gt;="&amp;'2020'!$F770,'Inventory (old)'!$E:$E,"&lt;"&amp;'2020'!$G770)</f>
        <v>0</v>
      </c>
      <c r="AV770" s="7">
        <f>SUMIFS('Inventory (old)'!$M:$M,'Inventory (old)'!$A:$A,"Bike",'Inventory (old)'!$B:$B,'2020'!$A770,'Inventory (old)'!$E:$E,"&gt;="&amp;'2020'!$F770,'Inventory (old)'!$E:$E,"&lt;"&amp;'2020'!$G770)</f>
        <v>0</v>
      </c>
      <c r="AW770" s="1">
        <f>SUMIFS('Inventory (old)'!$S:$S,'Inventory (old)'!$A:$A,"Parking",'Inventory (old)'!$B:$B,'2020'!$A770,'Inventory (old)'!$E:$E,"&gt;="&amp;'2020'!$F770,'Inventory (old)'!$E:$E,"&lt;"&amp;'2020'!$G770)</f>
        <v>0</v>
      </c>
      <c r="AX770" s="13"/>
    </row>
    <row r="771" spans="1:50" x14ac:dyDescent="0.25">
      <c r="A771" s="6" t="s">
        <v>2961</v>
      </c>
      <c r="B771" s="7" t="s">
        <v>102</v>
      </c>
      <c r="C771" s="7" t="s">
        <v>2189</v>
      </c>
      <c r="D771" s="7">
        <v>30</v>
      </c>
      <c r="E771" s="7" t="s">
        <v>58</v>
      </c>
      <c r="F771" s="8">
        <v>1E-8</v>
      </c>
      <c r="G771" s="8">
        <v>9.3469999999999995</v>
      </c>
      <c r="H771" s="7" t="s">
        <v>2258</v>
      </c>
      <c r="I771" s="7" t="s">
        <v>3103</v>
      </c>
      <c r="J771" s="14">
        <f t="shared" si="222"/>
        <v>9.3469999899999987</v>
      </c>
      <c r="K771" s="15" t="s">
        <v>2241</v>
      </c>
      <c r="L771" s="7" t="s">
        <v>2217</v>
      </c>
      <c r="M771" s="7" t="s">
        <v>2072</v>
      </c>
      <c r="N771" s="20">
        <v>2</v>
      </c>
      <c r="O771" s="8"/>
      <c r="P771" s="8"/>
      <c r="Q771" s="14"/>
      <c r="R771" s="14"/>
      <c r="S771" s="21"/>
      <c r="T771" s="16"/>
      <c r="V771" s="7">
        <v>2018</v>
      </c>
      <c r="W771" s="7" t="s">
        <v>25</v>
      </c>
      <c r="X771" s="7">
        <v>2018</v>
      </c>
      <c r="Y771" s="16" t="s">
        <v>25</v>
      </c>
      <c r="Z771" s="15"/>
      <c r="AA771" s="8">
        <f t="shared" si="218"/>
        <v>0</v>
      </c>
      <c r="AB771" s="8">
        <f t="shared" si="219"/>
        <v>9.3469999899999987</v>
      </c>
      <c r="AC771" s="8">
        <f t="shared" si="220"/>
        <v>9.3469999899999987</v>
      </c>
      <c r="AD771" s="11">
        <f t="shared" si="221"/>
        <v>9.3469999899999987</v>
      </c>
      <c r="AE771" s="31"/>
      <c r="AF771" s="7">
        <f>SUMIFS('Inventory (old)'!$M:$M,'Inventory (old)'!$A:$A,"Stop Line",'Inventory (old)'!$B:$B,'2020'!$A771,'Inventory (old)'!$E:$E,"&gt;="&amp;'2020'!$F771,'Inventory (old)'!$E:$E,"&lt;"&amp;'2020'!$G771)</f>
        <v>43</v>
      </c>
      <c r="AG771" s="7">
        <f>SUMIFS('Inventory (old)'!$M:$M,'Inventory (old)'!$A:$A,"Channel",'Inventory (old)'!$B:$B,'2020'!$A771,'Inventory (old)'!$E:$E,"&gt;="&amp;'2020'!$F771,'Inventory (old)'!$E:$E,"&lt;"&amp;'2020'!$G771)</f>
        <v>418</v>
      </c>
      <c r="AH771" s="7">
        <f>SUMIFS('Inventory (old)'!$M:$M,'Inventory (old)'!$A:$A,"Dotted Line",'Inventory (old)'!$B:$B,'2020'!$A771,'Inventory (old)'!$E:$E,"&gt;="&amp;'2020'!$F771,'Inventory (old)'!$E:$E,"&lt;"&amp;'2020'!$G771)</f>
        <v>0</v>
      </c>
      <c r="AI771" s="7">
        <f>SUMIFS('Inventory (old)'!$M:$M,'Inventory (old)'!$A:$A,"Arrows and Onlys",'Inventory (old)'!$B:$B,'2020'!$A771,'Inventory (old)'!$E:$E,"&gt;="&amp;'2020'!$F771,'Inventory (old)'!$E:$E,"&lt;"&amp;'2020'!$G771)</f>
        <v>12</v>
      </c>
      <c r="AJ771" s="7">
        <f>SUMIFS('Inventory (old)'!$N:$N,'Inventory (old)'!$A:$A,"Arrows and Onlys",'Inventory (old)'!$B:$B,'2020'!$A771,'Inventory (old)'!$E:$E,"&gt;="&amp;'2020'!$F771,'Inventory (old)'!$E:$E,"&lt;"&amp;'2020'!$G771)</f>
        <v>0</v>
      </c>
      <c r="AK771" s="7">
        <f>SUMIFS('Inventory (old)'!$O:$O,'Inventory (old)'!$A:$A,"Transverse",'Inventory (old)'!$B:$B,'2020'!$A771,'Inventory (old)'!$E:$E,"&gt;="&amp;'2020'!$F771,'Inventory (old)'!$E:$E,"&lt;"&amp;'2020'!$G771)</f>
        <v>0</v>
      </c>
      <c r="AL771" s="7">
        <f>SUMIFS('Inventory (old)'!$P:$P,'Inventory (old)'!$A:$A,"Transverse",'Inventory (old)'!$B:$B,'2020'!$A771,'Inventory (old)'!$E:$E,"&gt;="&amp;'2020'!$F771,'Inventory (old)'!$E:$E,"&lt;"&amp;'2020'!$G771)</f>
        <v>0</v>
      </c>
      <c r="AM771" s="7">
        <f>SUMIFS('Inventory (old)'!$M:$M,'Inventory (old)'!$A:$A,"Crosswalk",'Inventory (old)'!$B:$B,'2020'!$A771,'Inventory (old)'!$E:$E,"&gt;="&amp;'2020'!$F771,'Inventory (old)'!$E:$E,"&lt;"&amp;'2020'!$G771)</f>
        <v>0</v>
      </c>
      <c r="AN771" s="7">
        <f>SUMIFS('Inventory (old)'!$M:$M,'Inventory (old)'!$A:$A,"Yield Line",'Inventory (old)'!$B:$B,'2020'!$A771,'Inventory (old)'!$E:$E,"&gt;="&amp;'2020'!$F771,'Inventory (old)'!$E:$E,"&lt;"&amp;'2020'!$G771)</f>
        <v>0</v>
      </c>
      <c r="AO771" s="7">
        <f>SUMIFS('Inventory (old)'!$M:$M,'Inventory (old)'!$A:$A,"Parking",'Inventory (old)'!$B:$B,'2020'!$A771,'Inventory (old)'!$E:$E,"&gt;="&amp;'2020'!$F771,'Inventory (old)'!$E:$E,"&lt;"&amp;'2020'!$G771)</f>
        <v>0</v>
      </c>
      <c r="AP771" s="7">
        <f>SUMIFS('Inventory (old)'!$M:$M,'Inventory (old)'!$A:$A,"Island",'Inventory (old)'!$B:$B,'2020'!$A771,'Inventory (old)'!$E:$E,"&gt;="&amp;'2020'!$F771,'Inventory (old)'!$E:$E,"&lt;"&amp;'2020'!$G771)</f>
        <v>0</v>
      </c>
      <c r="AQ771" s="7">
        <f>SUMIFS('Inventory (old)'!$M:$M,'Inventory (old)'!$A:$A,"Railroad",'Inventory (old)'!$B:$B,'2020'!$A771,'Inventory (old)'!$E:$E,"&gt;="&amp;'2020'!$F771,'Inventory (old)'!$E:$E,"&lt;"&amp;'2020'!$G771)</f>
        <v>0</v>
      </c>
      <c r="AR771" s="7">
        <f>SUMIFS('Inventory (old)'!$M:$M,'Inventory (old)'!$A:$A,"School",'Inventory (old)'!$B:$B,'2020'!$A771,'Inventory (old)'!$E:$E,"&gt;="&amp;'2020'!$F771,'Inventory (old)'!$E:$E,"&lt;"&amp;'2020'!$G771)</f>
        <v>0</v>
      </c>
      <c r="AS771" s="7">
        <f>SUMIFS('Inventory (old)'!$M:$M,'Inventory (old)'!$A:$A,"Air Speed",'Inventory (old)'!$B:$B,'2020'!$A771,'Inventory (old)'!$E:$E,"&gt;="&amp;'2020'!$F771,'Inventory (old)'!$E:$E,"&lt;"&amp;'2020'!$G771)</f>
        <v>1</v>
      </c>
      <c r="AT771" s="7">
        <f>SUMIFS('Inventory (old)'!$M:$M,'Inventory (old)'!$A:$A,"Wrong Way",'Inventory (old)'!$B:$B,'2020'!$A771,'Inventory (old)'!$E:$E,"&gt;="&amp;'2020'!$F771,'Inventory (old)'!$E:$E,"&lt;"&amp;'2020'!$G771)</f>
        <v>0</v>
      </c>
      <c r="AU771" s="7">
        <f>SUMIFS('Inventory (old)'!$M:$M,'Inventory (old)'!$A:$A,"Merge Arrow",'Inventory (old)'!$B:$B,'2020'!$A771,'Inventory (old)'!$E:$E,"&gt;="&amp;'2020'!$F771,'Inventory (old)'!$E:$E,"&lt;"&amp;'2020'!$G771)</f>
        <v>0</v>
      </c>
      <c r="AV771" s="7">
        <f>SUMIFS('Inventory (old)'!$M:$M,'Inventory (old)'!$A:$A,"Bike",'Inventory (old)'!$B:$B,'2020'!$A771,'Inventory (old)'!$E:$E,"&gt;="&amp;'2020'!$F771,'Inventory (old)'!$E:$E,"&lt;"&amp;'2020'!$G771)</f>
        <v>0</v>
      </c>
      <c r="AW771" s="1">
        <f>SUMIFS('Inventory (old)'!$S:$S,'Inventory (old)'!$A:$A,"Parking",'Inventory (old)'!$B:$B,'2020'!$A771,'Inventory (old)'!$E:$E,"&gt;="&amp;'2020'!$F771,'Inventory (old)'!$E:$E,"&lt;"&amp;'2020'!$G771)</f>
        <v>0</v>
      </c>
      <c r="AX771" s="13"/>
    </row>
    <row r="772" spans="1:50" x14ac:dyDescent="0.25">
      <c r="A772" s="6" t="s">
        <v>2954</v>
      </c>
      <c r="B772" s="7" t="s">
        <v>102</v>
      </c>
      <c r="C772" s="7" t="s">
        <v>2189</v>
      </c>
      <c r="D772" s="7">
        <v>30</v>
      </c>
      <c r="E772" s="7" t="s">
        <v>59</v>
      </c>
      <c r="F772" s="8">
        <v>9.9999999999999995E-8</v>
      </c>
      <c r="G772" s="8">
        <v>9.3469999999999995</v>
      </c>
      <c r="H772" s="7" t="s">
        <v>2258</v>
      </c>
      <c r="I772" s="7" t="s">
        <v>3103</v>
      </c>
      <c r="J772" s="14">
        <f t="shared" si="222"/>
        <v>9.3469999000000001</v>
      </c>
      <c r="K772" s="15" t="s">
        <v>2241</v>
      </c>
      <c r="L772" s="7" t="s">
        <v>2217</v>
      </c>
      <c r="M772" s="7" t="s">
        <v>2072</v>
      </c>
      <c r="N772" s="20">
        <v>2</v>
      </c>
      <c r="O772" s="8"/>
      <c r="P772" s="8"/>
      <c r="Q772" s="14"/>
      <c r="R772" s="14"/>
      <c r="S772" s="21"/>
      <c r="T772" s="16"/>
      <c r="V772" s="7">
        <v>2018</v>
      </c>
      <c r="W772" s="7" t="s">
        <v>25</v>
      </c>
      <c r="X772" s="7">
        <v>2018</v>
      </c>
      <c r="Y772" s="16" t="s">
        <v>25</v>
      </c>
      <c r="Z772" s="15"/>
      <c r="AA772" s="8">
        <f t="shared" si="218"/>
        <v>0</v>
      </c>
      <c r="AB772" s="8">
        <f t="shared" si="219"/>
        <v>9.3469999000000001</v>
      </c>
      <c r="AC772" s="8">
        <f t="shared" si="220"/>
        <v>9.3469999000000001</v>
      </c>
      <c r="AD772" s="11">
        <f t="shared" si="221"/>
        <v>9.3469999000000001</v>
      </c>
      <c r="AE772" s="31"/>
      <c r="AF772" s="7">
        <f>SUMIFS('Inventory (old)'!$M:$M,'Inventory (old)'!$A:$A,"Stop Line",'Inventory (old)'!$B:$B,'2020'!$A772,'Inventory (old)'!$E:$E,"&gt;="&amp;'2020'!$F772,'Inventory (old)'!$E:$E,"&lt;"&amp;'2020'!$G772)</f>
        <v>0</v>
      </c>
      <c r="AG772" s="7">
        <f>SUMIFS('Inventory (old)'!$M:$M,'Inventory (old)'!$A:$A,"Channel",'Inventory (old)'!$B:$B,'2020'!$A772,'Inventory (old)'!$E:$E,"&gt;="&amp;'2020'!$F772,'Inventory (old)'!$E:$E,"&lt;"&amp;'2020'!$G772)</f>
        <v>419</v>
      </c>
      <c r="AH772" s="7">
        <f>SUMIFS('Inventory (old)'!$M:$M,'Inventory (old)'!$A:$A,"Dotted Line",'Inventory (old)'!$B:$B,'2020'!$A772,'Inventory (old)'!$E:$E,"&gt;="&amp;'2020'!$F772,'Inventory (old)'!$E:$E,"&lt;"&amp;'2020'!$G772)</f>
        <v>0</v>
      </c>
      <c r="AI772" s="7">
        <f>SUMIFS('Inventory (old)'!$M:$M,'Inventory (old)'!$A:$A,"Arrows and Onlys",'Inventory (old)'!$B:$B,'2020'!$A772,'Inventory (old)'!$E:$E,"&gt;="&amp;'2020'!$F772,'Inventory (old)'!$E:$E,"&lt;"&amp;'2020'!$G772)</f>
        <v>10</v>
      </c>
      <c r="AJ772" s="7">
        <f>SUMIFS('Inventory (old)'!$N:$N,'Inventory (old)'!$A:$A,"Arrows and Onlys",'Inventory (old)'!$B:$B,'2020'!$A772,'Inventory (old)'!$E:$E,"&gt;="&amp;'2020'!$F772,'Inventory (old)'!$E:$E,"&lt;"&amp;'2020'!$G772)</f>
        <v>0</v>
      </c>
      <c r="AK772" s="7">
        <f>SUMIFS('Inventory (old)'!$O:$O,'Inventory (old)'!$A:$A,"Transverse",'Inventory (old)'!$B:$B,'2020'!$A772,'Inventory (old)'!$E:$E,"&gt;="&amp;'2020'!$F772,'Inventory (old)'!$E:$E,"&lt;"&amp;'2020'!$G772)</f>
        <v>0</v>
      </c>
      <c r="AL772" s="7">
        <f>SUMIFS('Inventory (old)'!$P:$P,'Inventory (old)'!$A:$A,"Transverse",'Inventory (old)'!$B:$B,'2020'!$A772,'Inventory (old)'!$E:$E,"&gt;="&amp;'2020'!$F772,'Inventory (old)'!$E:$E,"&lt;"&amp;'2020'!$G772)</f>
        <v>0</v>
      </c>
      <c r="AM772" s="7">
        <f>SUMIFS('Inventory (old)'!$M:$M,'Inventory (old)'!$A:$A,"Crosswalk",'Inventory (old)'!$B:$B,'2020'!$A772,'Inventory (old)'!$E:$E,"&gt;="&amp;'2020'!$F772,'Inventory (old)'!$E:$E,"&lt;"&amp;'2020'!$G772)</f>
        <v>0</v>
      </c>
      <c r="AN772" s="7">
        <f>SUMIFS('Inventory (old)'!$M:$M,'Inventory (old)'!$A:$A,"Yield Line",'Inventory (old)'!$B:$B,'2020'!$A772,'Inventory (old)'!$E:$E,"&gt;="&amp;'2020'!$F772,'Inventory (old)'!$E:$E,"&lt;"&amp;'2020'!$G772)</f>
        <v>0</v>
      </c>
      <c r="AO772" s="7">
        <f>SUMIFS('Inventory (old)'!$M:$M,'Inventory (old)'!$A:$A,"Parking",'Inventory (old)'!$B:$B,'2020'!$A772,'Inventory (old)'!$E:$E,"&gt;="&amp;'2020'!$F772,'Inventory (old)'!$E:$E,"&lt;"&amp;'2020'!$G772)</f>
        <v>0</v>
      </c>
      <c r="AP772" s="7">
        <f>SUMIFS('Inventory (old)'!$M:$M,'Inventory (old)'!$A:$A,"Island",'Inventory (old)'!$B:$B,'2020'!$A772,'Inventory (old)'!$E:$E,"&gt;="&amp;'2020'!$F772,'Inventory (old)'!$E:$E,"&lt;"&amp;'2020'!$G772)</f>
        <v>0</v>
      </c>
      <c r="AQ772" s="7">
        <f>SUMIFS('Inventory (old)'!$M:$M,'Inventory (old)'!$A:$A,"Railroad",'Inventory (old)'!$B:$B,'2020'!$A772,'Inventory (old)'!$E:$E,"&gt;="&amp;'2020'!$F772,'Inventory (old)'!$E:$E,"&lt;"&amp;'2020'!$G772)</f>
        <v>0</v>
      </c>
      <c r="AR772" s="7">
        <f>SUMIFS('Inventory (old)'!$M:$M,'Inventory (old)'!$A:$A,"School",'Inventory (old)'!$B:$B,'2020'!$A772,'Inventory (old)'!$E:$E,"&gt;="&amp;'2020'!$F772,'Inventory (old)'!$E:$E,"&lt;"&amp;'2020'!$G772)</f>
        <v>0</v>
      </c>
      <c r="AS772" s="7">
        <f>SUMIFS('Inventory (old)'!$M:$M,'Inventory (old)'!$A:$A,"Air Speed",'Inventory (old)'!$B:$B,'2020'!$A772,'Inventory (old)'!$E:$E,"&gt;="&amp;'2020'!$F772,'Inventory (old)'!$E:$E,"&lt;"&amp;'2020'!$G772)</f>
        <v>1</v>
      </c>
      <c r="AT772" s="7">
        <f>SUMIFS('Inventory (old)'!$M:$M,'Inventory (old)'!$A:$A,"Wrong Way",'Inventory (old)'!$B:$B,'2020'!$A772,'Inventory (old)'!$E:$E,"&gt;="&amp;'2020'!$F772,'Inventory (old)'!$E:$E,"&lt;"&amp;'2020'!$G772)</f>
        <v>0</v>
      </c>
      <c r="AU772" s="7">
        <f>SUMIFS('Inventory (old)'!$M:$M,'Inventory (old)'!$A:$A,"Merge Arrow",'Inventory (old)'!$B:$B,'2020'!$A772,'Inventory (old)'!$E:$E,"&gt;="&amp;'2020'!$F772,'Inventory (old)'!$E:$E,"&lt;"&amp;'2020'!$G772)</f>
        <v>0</v>
      </c>
      <c r="AV772" s="7">
        <f>SUMIFS('Inventory (old)'!$M:$M,'Inventory (old)'!$A:$A,"Bike",'Inventory (old)'!$B:$B,'2020'!$A772,'Inventory (old)'!$E:$E,"&gt;="&amp;'2020'!$F772,'Inventory (old)'!$E:$E,"&lt;"&amp;'2020'!$G772)</f>
        <v>0</v>
      </c>
      <c r="AW772" s="1">
        <f>SUMIFS('Inventory (old)'!$S:$S,'Inventory (old)'!$A:$A,"Parking",'Inventory (old)'!$B:$B,'2020'!$A772,'Inventory (old)'!$E:$E,"&gt;="&amp;'2020'!$F772,'Inventory (old)'!$E:$E,"&lt;"&amp;'2020'!$G772)</f>
        <v>0</v>
      </c>
      <c r="AX772" s="13"/>
    </row>
    <row r="773" spans="1:50" x14ac:dyDescent="0.25">
      <c r="A773" s="6" t="s">
        <v>2961</v>
      </c>
      <c r="B773" s="7" t="s">
        <v>102</v>
      </c>
      <c r="C773" s="7" t="s">
        <v>2189</v>
      </c>
      <c r="D773" s="7">
        <v>30</v>
      </c>
      <c r="E773" s="7" t="s">
        <v>58</v>
      </c>
      <c r="F773" s="8">
        <v>10.923999999999999</v>
      </c>
      <c r="G773" s="8">
        <v>11.61</v>
      </c>
      <c r="H773" s="7" t="s">
        <v>3103</v>
      </c>
      <c r="I773" s="7" t="s">
        <v>2191</v>
      </c>
      <c r="J773" s="14">
        <f t="shared" si="222"/>
        <v>0.68599999999999994</v>
      </c>
      <c r="K773" s="15" t="s">
        <v>2241</v>
      </c>
      <c r="L773" s="7" t="s">
        <v>2217</v>
      </c>
      <c r="M773" s="7" t="s">
        <v>2072</v>
      </c>
      <c r="N773" s="20">
        <v>2</v>
      </c>
      <c r="O773" s="8"/>
      <c r="P773" s="8"/>
      <c r="Q773" s="14"/>
      <c r="R773" s="14"/>
      <c r="S773" s="21"/>
      <c r="T773" s="16"/>
      <c r="V773" s="7"/>
      <c r="W773" s="7"/>
      <c r="X773" s="7"/>
      <c r="Y773" s="16"/>
      <c r="Z773" s="15">
        <v>2019</v>
      </c>
      <c r="AA773" s="8">
        <f t="shared" si="218"/>
        <v>0</v>
      </c>
      <c r="AB773" s="8">
        <f t="shared" si="219"/>
        <v>0.68599999999999994</v>
      </c>
      <c r="AC773" s="8">
        <f t="shared" si="220"/>
        <v>0.68599999999999994</v>
      </c>
      <c r="AD773" s="11">
        <f t="shared" si="221"/>
        <v>0.68599999999999994</v>
      </c>
      <c r="AE773" s="31">
        <v>2019</v>
      </c>
      <c r="AF773" s="7">
        <f>SUMIFS('Inventory (old)'!$M:$M,'Inventory (old)'!$A:$A,"Stop Line",'Inventory (old)'!$B:$B,'2020'!$A773,'Inventory (old)'!$E:$E,"&gt;="&amp;'2020'!$F773,'Inventory (old)'!$E:$E,"&lt;"&amp;'2020'!$G773)</f>
        <v>0</v>
      </c>
      <c r="AG773" s="7">
        <f>SUMIFS('Inventory (old)'!$M:$M,'Inventory (old)'!$A:$A,"Channel",'Inventory (old)'!$B:$B,'2020'!$A773,'Inventory (old)'!$E:$E,"&gt;="&amp;'2020'!$F773,'Inventory (old)'!$E:$E,"&lt;"&amp;'2020'!$G773)</f>
        <v>0</v>
      </c>
      <c r="AH773" s="7">
        <f>SUMIFS('Inventory (old)'!$M:$M,'Inventory (old)'!$A:$A,"Dotted Line",'Inventory (old)'!$B:$B,'2020'!$A773,'Inventory (old)'!$E:$E,"&gt;="&amp;'2020'!$F773,'Inventory (old)'!$E:$E,"&lt;"&amp;'2020'!$G773)</f>
        <v>0</v>
      </c>
      <c r="AI773" s="7">
        <f>SUMIFS('Inventory (old)'!$M:$M,'Inventory (old)'!$A:$A,"Arrows and Onlys",'Inventory (old)'!$B:$B,'2020'!$A773,'Inventory (old)'!$E:$E,"&gt;="&amp;'2020'!$F773,'Inventory (old)'!$E:$E,"&lt;"&amp;'2020'!$G773)</f>
        <v>0</v>
      </c>
      <c r="AJ773" s="7">
        <f>SUMIFS('Inventory (old)'!$N:$N,'Inventory (old)'!$A:$A,"Arrows and Onlys",'Inventory (old)'!$B:$B,'2020'!$A773,'Inventory (old)'!$E:$E,"&gt;="&amp;'2020'!$F773,'Inventory (old)'!$E:$E,"&lt;"&amp;'2020'!$G773)</f>
        <v>0</v>
      </c>
      <c r="AK773" s="7">
        <f>SUMIFS('Inventory (old)'!$O:$O,'Inventory (old)'!$A:$A,"Transverse",'Inventory (old)'!$B:$B,'2020'!$A773,'Inventory (old)'!$E:$E,"&gt;="&amp;'2020'!$F773,'Inventory (old)'!$E:$E,"&lt;"&amp;'2020'!$G773)</f>
        <v>0</v>
      </c>
      <c r="AL773" s="7">
        <f>SUMIFS('Inventory (old)'!$P:$P,'Inventory (old)'!$A:$A,"Transverse",'Inventory (old)'!$B:$B,'2020'!$A773,'Inventory (old)'!$E:$E,"&gt;="&amp;'2020'!$F773,'Inventory (old)'!$E:$E,"&lt;"&amp;'2020'!$G773)</f>
        <v>0</v>
      </c>
      <c r="AM773" s="7">
        <f>SUMIFS('Inventory (old)'!$M:$M,'Inventory (old)'!$A:$A,"Crosswalk",'Inventory (old)'!$B:$B,'2020'!$A773,'Inventory (old)'!$E:$E,"&gt;="&amp;'2020'!$F773,'Inventory (old)'!$E:$E,"&lt;"&amp;'2020'!$G773)</f>
        <v>0</v>
      </c>
      <c r="AN773" s="7">
        <f>SUMIFS('Inventory (old)'!$M:$M,'Inventory (old)'!$A:$A,"Yield Line",'Inventory (old)'!$B:$B,'2020'!$A773,'Inventory (old)'!$E:$E,"&gt;="&amp;'2020'!$F773,'Inventory (old)'!$E:$E,"&lt;"&amp;'2020'!$G773)</f>
        <v>0</v>
      </c>
      <c r="AO773" s="7">
        <f>SUMIFS('Inventory (old)'!$M:$M,'Inventory (old)'!$A:$A,"Parking",'Inventory (old)'!$B:$B,'2020'!$A773,'Inventory (old)'!$E:$E,"&gt;="&amp;'2020'!$F773,'Inventory (old)'!$E:$E,"&lt;"&amp;'2020'!$G773)</f>
        <v>0</v>
      </c>
      <c r="AP773" s="7">
        <f>SUMIFS('Inventory (old)'!$M:$M,'Inventory (old)'!$A:$A,"Island",'Inventory (old)'!$B:$B,'2020'!$A773,'Inventory (old)'!$E:$E,"&gt;="&amp;'2020'!$F773,'Inventory (old)'!$E:$E,"&lt;"&amp;'2020'!$G773)</f>
        <v>0</v>
      </c>
      <c r="AQ773" s="7">
        <f>SUMIFS('Inventory (old)'!$M:$M,'Inventory (old)'!$A:$A,"Railroad",'Inventory (old)'!$B:$B,'2020'!$A773,'Inventory (old)'!$E:$E,"&gt;="&amp;'2020'!$F773,'Inventory (old)'!$E:$E,"&lt;"&amp;'2020'!$G773)</f>
        <v>0</v>
      </c>
      <c r="AR773" s="7">
        <f>SUMIFS('Inventory (old)'!$M:$M,'Inventory (old)'!$A:$A,"School",'Inventory (old)'!$B:$B,'2020'!$A773,'Inventory (old)'!$E:$E,"&gt;="&amp;'2020'!$F773,'Inventory (old)'!$E:$E,"&lt;"&amp;'2020'!$G773)</f>
        <v>0</v>
      </c>
      <c r="AS773" s="7">
        <f>SUMIFS('Inventory (old)'!$M:$M,'Inventory (old)'!$A:$A,"Air Speed",'Inventory (old)'!$B:$B,'2020'!$A773,'Inventory (old)'!$E:$E,"&gt;="&amp;'2020'!$F773,'Inventory (old)'!$E:$E,"&lt;"&amp;'2020'!$G773)</f>
        <v>0</v>
      </c>
      <c r="AT773" s="7">
        <f>SUMIFS('Inventory (old)'!$M:$M,'Inventory (old)'!$A:$A,"Wrong Way",'Inventory (old)'!$B:$B,'2020'!$A773,'Inventory (old)'!$E:$E,"&gt;="&amp;'2020'!$F773,'Inventory (old)'!$E:$E,"&lt;"&amp;'2020'!$G773)</f>
        <v>0</v>
      </c>
      <c r="AU773" s="7">
        <f>SUMIFS('Inventory (old)'!$M:$M,'Inventory (old)'!$A:$A,"Merge Arrow",'Inventory (old)'!$B:$B,'2020'!$A773,'Inventory (old)'!$E:$E,"&gt;="&amp;'2020'!$F773,'Inventory (old)'!$E:$E,"&lt;"&amp;'2020'!$G773)</f>
        <v>0</v>
      </c>
      <c r="AV773" s="7">
        <f>SUMIFS('Inventory (old)'!$M:$M,'Inventory (old)'!$A:$A,"Bike",'Inventory (old)'!$B:$B,'2020'!$A773,'Inventory (old)'!$E:$E,"&gt;="&amp;'2020'!$F773,'Inventory (old)'!$E:$E,"&lt;"&amp;'2020'!$G773)</f>
        <v>0</v>
      </c>
      <c r="AW773" s="1">
        <f>SUMIFS('Inventory (old)'!$S:$S,'Inventory (old)'!$A:$A,"Parking",'Inventory (old)'!$B:$B,'2020'!$A773,'Inventory (old)'!$E:$E,"&gt;="&amp;'2020'!$F773,'Inventory (old)'!$E:$E,"&lt;"&amp;'2020'!$G773)</f>
        <v>0</v>
      </c>
      <c r="AX773" s="13"/>
    </row>
    <row r="774" spans="1:50" x14ac:dyDescent="0.25">
      <c r="A774" s="6" t="s">
        <v>2954</v>
      </c>
      <c r="B774" s="7" t="s">
        <v>102</v>
      </c>
      <c r="C774" s="7" t="s">
        <v>2189</v>
      </c>
      <c r="D774" s="7">
        <v>30</v>
      </c>
      <c r="E774" s="7" t="s">
        <v>59</v>
      </c>
      <c r="F774" s="8">
        <v>10.923999999999999</v>
      </c>
      <c r="G774" s="8">
        <v>26.47</v>
      </c>
      <c r="H774" s="7" t="s">
        <v>3103</v>
      </c>
      <c r="I774" s="7" t="s">
        <v>3158</v>
      </c>
      <c r="J774" s="14">
        <f t="shared" si="222"/>
        <v>15.545999999999999</v>
      </c>
      <c r="K774" s="15" t="s">
        <v>2241</v>
      </c>
      <c r="L774" s="7" t="s">
        <v>2217</v>
      </c>
      <c r="M774" s="7" t="s">
        <v>2072</v>
      </c>
      <c r="N774" s="20">
        <v>2</v>
      </c>
      <c r="O774" s="8"/>
      <c r="P774" s="8"/>
      <c r="Q774" s="14"/>
      <c r="R774" s="14"/>
      <c r="S774" s="21"/>
      <c r="T774" s="16"/>
      <c r="V774" s="7"/>
      <c r="W774" s="7"/>
      <c r="X774" s="7"/>
      <c r="Y774" s="16"/>
      <c r="Z774" s="15">
        <v>2019</v>
      </c>
      <c r="AA774" s="8">
        <f t="shared" si="218"/>
        <v>0</v>
      </c>
      <c r="AB774" s="8">
        <f t="shared" si="219"/>
        <v>15.545999999999999</v>
      </c>
      <c r="AC774" s="8">
        <f t="shared" si="220"/>
        <v>15.545999999999999</v>
      </c>
      <c r="AD774" s="11">
        <f t="shared" si="221"/>
        <v>15.545999999999999</v>
      </c>
      <c r="AE774" s="31">
        <v>2019</v>
      </c>
      <c r="AF774" s="7">
        <f>SUMIFS('Inventory (old)'!$M:$M,'Inventory (old)'!$A:$A,"Stop Line",'Inventory (old)'!$B:$B,'2020'!$A774,'Inventory (old)'!$E:$E,"&gt;="&amp;'2020'!$F774,'Inventory (old)'!$E:$E,"&lt;"&amp;'2020'!$G774)</f>
        <v>132</v>
      </c>
      <c r="AG774" s="7">
        <f>SUMIFS('Inventory (old)'!$M:$M,'Inventory (old)'!$A:$A,"Channel",'Inventory (old)'!$B:$B,'2020'!$A774,'Inventory (old)'!$E:$E,"&gt;="&amp;'2020'!$F774,'Inventory (old)'!$E:$E,"&lt;"&amp;'2020'!$G774)</f>
        <v>911</v>
      </c>
      <c r="AH774" s="7">
        <f>SUMIFS('Inventory (old)'!$M:$M,'Inventory (old)'!$A:$A,"Dotted Line",'Inventory (old)'!$B:$B,'2020'!$A774,'Inventory (old)'!$E:$E,"&gt;="&amp;'2020'!$F774,'Inventory (old)'!$E:$E,"&lt;"&amp;'2020'!$G774)</f>
        <v>0</v>
      </c>
      <c r="AI774" s="7">
        <f>SUMIFS('Inventory (old)'!$M:$M,'Inventory (old)'!$A:$A,"Arrows and Onlys",'Inventory (old)'!$B:$B,'2020'!$A774,'Inventory (old)'!$E:$E,"&gt;="&amp;'2020'!$F774,'Inventory (old)'!$E:$E,"&lt;"&amp;'2020'!$G774)</f>
        <v>4</v>
      </c>
      <c r="AJ774" s="7">
        <f>SUMIFS('Inventory (old)'!$N:$N,'Inventory (old)'!$A:$A,"Arrows and Onlys",'Inventory (old)'!$B:$B,'2020'!$A774,'Inventory (old)'!$E:$E,"&gt;="&amp;'2020'!$F774,'Inventory (old)'!$E:$E,"&lt;"&amp;'2020'!$G774)</f>
        <v>0</v>
      </c>
      <c r="AK774" s="7">
        <f>SUMIFS('Inventory (old)'!$O:$O,'Inventory (old)'!$A:$A,"Transverse",'Inventory (old)'!$B:$B,'2020'!$A774,'Inventory (old)'!$E:$E,"&gt;="&amp;'2020'!$F774,'Inventory (old)'!$E:$E,"&lt;"&amp;'2020'!$G774)</f>
        <v>119</v>
      </c>
      <c r="AL774" s="7">
        <f>SUMIFS('Inventory (old)'!$P:$P,'Inventory (old)'!$A:$A,"Transverse",'Inventory (old)'!$B:$B,'2020'!$A774,'Inventory (old)'!$E:$E,"&gt;="&amp;'2020'!$F774,'Inventory (old)'!$E:$E,"&lt;"&amp;'2020'!$G774)</f>
        <v>115</v>
      </c>
      <c r="AM774" s="7">
        <f>SUMIFS('Inventory (old)'!$M:$M,'Inventory (old)'!$A:$A,"Crosswalk",'Inventory (old)'!$B:$B,'2020'!$A774,'Inventory (old)'!$E:$E,"&gt;="&amp;'2020'!$F774,'Inventory (old)'!$E:$E,"&lt;"&amp;'2020'!$G774)</f>
        <v>0</v>
      </c>
      <c r="AN774" s="7">
        <f>SUMIFS('Inventory (old)'!$M:$M,'Inventory (old)'!$A:$A,"Yield Line",'Inventory (old)'!$B:$B,'2020'!$A774,'Inventory (old)'!$E:$E,"&gt;="&amp;'2020'!$F774,'Inventory (old)'!$E:$E,"&lt;"&amp;'2020'!$G774)</f>
        <v>0</v>
      </c>
      <c r="AO774" s="7">
        <f>SUMIFS('Inventory (old)'!$M:$M,'Inventory (old)'!$A:$A,"Parking",'Inventory (old)'!$B:$B,'2020'!$A774,'Inventory (old)'!$E:$E,"&gt;="&amp;'2020'!$F774,'Inventory (old)'!$E:$E,"&lt;"&amp;'2020'!$G774)</f>
        <v>0</v>
      </c>
      <c r="AP774" s="7">
        <f>SUMIFS('Inventory (old)'!$M:$M,'Inventory (old)'!$A:$A,"Island",'Inventory (old)'!$B:$B,'2020'!$A774,'Inventory (old)'!$E:$E,"&gt;="&amp;'2020'!$F774,'Inventory (old)'!$E:$E,"&lt;"&amp;'2020'!$G774)</f>
        <v>0</v>
      </c>
      <c r="AQ774" s="7">
        <f>SUMIFS('Inventory (old)'!$M:$M,'Inventory (old)'!$A:$A,"Railroad",'Inventory (old)'!$B:$B,'2020'!$A774,'Inventory (old)'!$E:$E,"&gt;="&amp;'2020'!$F774,'Inventory (old)'!$E:$E,"&lt;"&amp;'2020'!$G774)</f>
        <v>0</v>
      </c>
      <c r="AR774" s="7">
        <f>SUMIFS('Inventory (old)'!$M:$M,'Inventory (old)'!$A:$A,"School",'Inventory (old)'!$B:$B,'2020'!$A774,'Inventory (old)'!$E:$E,"&gt;="&amp;'2020'!$F774,'Inventory (old)'!$E:$E,"&lt;"&amp;'2020'!$G774)</f>
        <v>0</v>
      </c>
      <c r="AS774" s="7">
        <f>SUMIFS('Inventory (old)'!$M:$M,'Inventory (old)'!$A:$A,"Air Speed",'Inventory (old)'!$B:$B,'2020'!$A774,'Inventory (old)'!$E:$E,"&gt;="&amp;'2020'!$F774,'Inventory (old)'!$E:$E,"&lt;"&amp;'2020'!$G774)</f>
        <v>3</v>
      </c>
      <c r="AT774" s="7">
        <f>SUMIFS('Inventory (old)'!$M:$M,'Inventory (old)'!$A:$A,"Wrong Way",'Inventory (old)'!$B:$B,'2020'!$A774,'Inventory (old)'!$E:$E,"&gt;="&amp;'2020'!$F774,'Inventory (old)'!$E:$E,"&lt;"&amp;'2020'!$G774)</f>
        <v>0</v>
      </c>
      <c r="AU774" s="7">
        <f>SUMIFS('Inventory (old)'!$M:$M,'Inventory (old)'!$A:$A,"Merge Arrow",'Inventory (old)'!$B:$B,'2020'!$A774,'Inventory (old)'!$E:$E,"&gt;="&amp;'2020'!$F774,'Inventory (old)'!$E:$E,"&lt;"&amp;'2020'!$G774)</f>
        <v>0</v>
      </c>
      <c r="AV774" s="7">
        <f>SUMIFS('Inventory (old)'!$M:$M,'Inventory (old)'!$A:$A,"Bike",'Inventory (old)'!$B:$B,'2020'!$A774,'Inventory (old)'!$E:$E,"&gt;="&amp;'2020'!$F774,'Inventory (old)'!$E:$E,"&lt;"&amp;'2020'!$G774)</f>
        <v>0</v>
      </c>
      <c r="AW774" s="1">
        <f>SUMIFS('Inventory (old)'!$S:$S,'Inventory (old)'!$A:$A,"Parking",'Inventory (old)'!$B:$B,'2020'!$A774,'Inventory (old)'!$E:$E,"&gt;="&amp;'2020'!$F774,'Inventory (old)'!$E:$E,"&lt;"&amp;'2020'!$G774)</f>
        <v>0</v>
      </c>
      <c r="AX774" s="13" t="s">
        <v>3109</v>
      </c>
    </row>
    <row r="775" spans="1:50" x14ac:dyDescent="0.25">
      <c r="A775" s="6" t="s">
        <v>3112</v>
      </c>
      <c r="B775" s="7" t="s">
        <v>102</v>
      </c>
      <c r="C775" s="7" t="s">
        <v>2189</v>
      </c>
      <c r="D775" s="7">
        <v>30</v>
      </c>
      <c r="E775" s="7" t="s">
        <v>58</v>
      </c>
      <c r="F775" s="8">
        <v>11.17</v>
      </c>
      <c r="G775" s="8">
        <v>11.64</v>
      </c>
      <c r="H775" s="7" t="s">
        <v>3110</v>
      </c>
      <c r="I775" s="7" t="s">
        <v>2196</v>
      </c>
      <c r="J775" s="14">
        <v>0.1</v>
      </c>
      <c r="K775" s="15" t="s">
        <v>2241</v>
      </c>
      <c r="L775" s="7" t="s">
        <v>2217</v>
      </c>
      <c r="M775" s="7" t="s">
        <v>2193</v>
      </c>
      <c r="N775" s="20">
        <v>1</v>
      </c>
      <c r="O775" s="8"/>
      <c r="P775" s="8"/>
      <c r="Q775" s="14"/>
      <c r="R775" s="14"/>
      <c r="S775" s="21"/>
      <c r="T775" s="16"/>
      <c r="V775" s="7"/>
      <c r="W775" s="7"/>
      <c r="X775" s="7"/>
      <c r="Y775" s="16"/>
      <c r="Z775" s="15">
        <v>2019</v>
      </c>
      <c r="AA775" s="8">
        <f t="shared" si="218"/>
        <v>0</v>
      </c>
      <c r="AB775" s="8">
        <f t="shared" si="219"/>
        <v>0.1</v>
      </c>
      <c r="AC775" s="8">
        <f t="shared" si="220"/>
        <v>0.1</v>
      </c>
      <c r="AD775" s="11">
        <f t="shared" si="221"/>
        <v>0</v>
      </c>
      <c r="AE775" s="31">
        <v>2019</v>
      </c>
      <c r="AF775" s="7">
        <f>SUMIFS('Inventory (old)'!$M:$M,'Inventory (old)'!$A:$A,"Stop Line",'Inventory (old)'!$B:$B,'2020'!$A775,'Inventory (old)'!$E:$E,"&gt;="&amp;'2020'!$F775,'Inventory (old)'!$E:$E,"&lt;"&amp;'2020'!$G775)</f>
        <v>40</v>
      </c>
      <c r="AG775" s="7">
        <f>SUMIFS('Inventory (old)'!$M:$M,'Inventory (old)'!$A:$A,"Channel",'Inventory (old)'!$B:$B,'2020'!$A775,'Inventory (old)'!$E:$E,"&gt;="&amp;'2020'!$F775,'Inventory (old)'!$E:$E,"&lt;"&amp;'2020'!$G775)</f>
        <v>148</v>
      </c>
      <c r="AH775" s="7">
        <f>SUMIFS('Inventory (old)'!$M:$M,'Inventory (old)'!$A:$A,"Dotted Line",'Inventory (old)'!$B:$B,'2020'!$A775,'Inventory (old)'!$E:$E,"&gt;="&amp;'2020'!$F775,'Inventory (old)'!$E:$E,"&lt;"&amp;'2020'!$G775)</f>
        <v>0</v>
      </c>
      <c r="AI775" s="7">
        <f>SUMIFS('Inventory (old)'!$M:$M,'Inventory (old)'!$A:$A,"Arrows and Onlys",'Inventory (old)'!$B:$B,'2020'!$A775,'Inventory (old)'!$E:$E,"&gt;="&amp;'2020'!$F775,'Inventory (old)'!$E:$E,"&lt;"&amp;'2020'!$G775)</f>
        <v>0</v>
      </c>
      <c r="AJ775" s="7">
        <f>SUMIFS('Inventory (old)'!$N:$N,'Inventory (old)'!$A:$A,"Arrows and Onlys",'Inventory (old)'!$B:$B,'2020'!$A775,'Inventory (old)'!$E:$E,"&gt;="&amp;'2020'!$F775,'Inventory (old)'!$E:$E,"&lt;"&amp;'2020'!$G775)</f>
        <v>0</v>
      </c>
      <c r="AK775" s="7">
        <f>SUMIFS('Inventory (old)'!$O:$O,'Inventory (old)'!$A:$A,"Transverse",'Inventory (old)'!$B:$B,'2020'!$A775,'Inventory (old)'!$E:$E,"&gt;="&amp;'2020'!$F775,'Inventory (old)'!$E:$E,"&lt;"&amp;'2020'!$G775)</f>
        <v>92</v>
      </c>
      <c r="AL775" s="7">
        <f>SUMIFS('Inventory (old)'!$P:$P,'Inventory (old)'!$A:$A,"Transverse",'Inventory (old)'!$B:$B,'2020'!$A775,'Inventory (old)'!$E:$E,"&gt;="&amp;'2020'!$F775,'Inventory (old)'!$E:$E,"&lt;"&amp;'2020'!$G775)</f>
        <v>0</v>
      </c>
      <c r="AM775" s="7">
        <f>SUMIFS('Inventory (old)'!$M:$M,'Inventory (old)'!$A:$A,"Crosswalk",'Inventory (old)'!$B:$B,'2020'!$A775,'Inventory (old)'!$E:$E,"&gt;="&amp;'2020'!$F775,'Inventory (old)'!$E:$E,"&lt;"&amp;'2020'!$G775)</f>
        <v>0</v>
      </c>
      <c r="AN775" s="7">
        <f>SUMIFS('Inventory (old)'!$M:$M,'Inventory (old)'!$A:$A,"Yield Line",'Inventory (old)'!$B:$B,'2020'!$A775,'Inventory (old)'!$E:$E,"&gt;="&amp;'2020'!$F775,'Inventory (old)'!$E:$E,"&lt;"&amp;'2020'!$G775)</f>
        <v>0</v>
      </c>
      <c r="AO775" s="7">
        <f>SUMIFS('Inventory (old)'!$M:$M,'Inventory (old)'!$A:$A,"Parking",'Inventory (old)'!$B:$B,'2020'!$A775,'Inventory (old)'!$E:$E,"&gt;="&amp;'2020'!$F775,'Inventory (old)'!$E:$E,"&lt;"&amp;'2020'!$G775)</f>
        <v>0</v>
      </c>
      <c r="AP775" s="7">
        <f>SUMIFS('Inventory (old)'!$M:$M,'Inventory (old)'!$A:$A,"Island",'Inventory (old)'!$B:$B,'2020'!$A775,'Inventory (old)'!$E:$E,"&gt;="&amp;'2020'!$F775,'Inventory (old)'!$E:$E,"&lt;"&amp;'2020'!$G775)</f>
        <v>0</v>
      </c>
      <c r="AQ775" s="7">
        <f>SUMIFS('Inventory (old)'!$M:$M,'Inventory (old)'!$A:$A,"Railroad",'Inventory (old)'!$B:$B,'2020'!$A775,'Inventory (old)'!$E:$E,"&gt;="&amp;'2020'!$F775,'Inventory (old)'!$E:$E,"&lt;"&amp;'2020'!$G775)</f>
        <v>0</v>
      </c>
      <c r="AR775" s="7">
        <f>SUMIFS('Inventory (old)'!$M:$M,'Inventory (old)'!$A:$A,"School",'Inventory (old)'!$B:$B,'2020'!$A775,'Inventory (old)'!$E:$E,"&gt;="&amp;'2020'!$F775,'Inventory (old)'!$E:$E,"&lt;"&amp;'2020'!$G775)</f>
        <v>0</v>
      </c>
      <c r="AS775" s="7">
        <f>SUMIFS('Inventory (old)'!$M:$M,'Inventory (old)'!$A:$A,"Air Speed",'Inventory (old)'!$B:$B,'2020'!$A775,'Inventory (old)'!$E:$E,"&gt;="&amp;'2020'!$F775,'Inventory (old)'!$E:$E,"&lt;"&amp;'2020'!$G775)</f>
        <v>0</v>
      </c>
      <c r="AT775" s="7">
        <f>SUMIFS('Inventory (old)'!$M:$M,'Inventory (old)'!$A:$A,"Wrong Way",'Inventory (old)'!$B:$B,'2020'!$A775,'Inventory (old)'!$E:$E,"&gt;="&amp;'2020'!$F775,'Inventory (old)'!$E:$E,"&lt;"&amp;'2020'!$G775)</f>
        <v>0</v>
      </c>
      <c r="AU775" s="7">
        <f>SUMIFS('Inventory (old)'!$M:$M,'Inventory (old)'!$A:$A,"Merge Arrow",'Inventory (old)'!$B:$B,'2020'!$A775,'Inventory (old)'!$E:$E,"&gt;="&amp;'2020'!$F775,'Inventory (old)'!$E:$E,"&lt;"&amp;'2020'!$G775)</f>
        <v>0</v>
      </c>
      <c r="AV775" s="7">
        <f>SUMIFS('Inventory (old)'!$M:$M,'Inventory (old)'!$A:$A,"Bike",'Inventory (old)'!$B:$B,'2020'!$A775,'Inventory (old)'!$E:$E,"&gt;="&amp;'2020'!$F775,'Inventory (old)'!$E:$E,"&lt;"&amp;'2020'!$G775)</f>
        <v>0</v>
      </c>
      <c r="AW775" s="1">
        <f>SUMIFS('Inventory (old)'!$S:$S,'Inventory (old)'!$A:$A,"Parking",'Inventory (old)'!$B:$B,'2020'!$A775,'Inventory (old)'!$E:$E,"&gt;="&amp;'2020'!$F775,'Inventory (old)'!$E:$E,"&lt;"&amp;'2020'!$G775)</f>
        <v>0</v>
      </c>
      <c r="AX775" s="13" t="s">
        <v>3114</v>
      </c>
    </row>
    <row r="776" spans="1:50" x14ac:dyDescent="0.25">
      <c r="A776" s="6" t="s">
        <v>879</v>
      </c>
      <c r="B776" s="7" t="s">
        <v>102</v>
      </c>
      <c r="C776" s="7" t="s">
        <v>2189</v>
      </c>
      <c r="D776" s="7">
        <v>30</v>
      </c>
      <c r="E776" s="7" t="s">
        <v>58</v>
      </c>
      <c r="F776" s="8">
        <v>11.17</v>
      </c>
      <c r="G776" s="8">
        <v>11.64</v>
      </c>
      <c r="H776" s="7" t="s">
        <v>3110</v>
      </c>
      <c r="I776" s="7" t="s">
        <v>2198</v>
      </c>
      <c r="J776" s="14">
        <v>0.13</v>
      </c>
      <c r="K776" s="15" t="s">
        <v>2241</v>
      </c>
      <c r="L776" s="7" t="s">
        <v>2217</v>
      </c>
      <c r="M776" s="7" t="s">
        <v>2193</v>
      </c>
      <c r="N776" s="20">
        <v>1</v>
      </c>
      <c r="O776" s="8"/>
      <c r="P776" s="8"/>
      <c r="Q776" s="14"/>
      <c r="R776" s="14"/>
      <c r="S776" s="21"/>
      <c r="T776" s="16"/>
      <c r="V776" s="7"/>
      <c r="W776" s="7"/>
      <c r="X776" s="7"/>
      <c r="Y776" s="16"/>
      <c r="Z776" s="15">
        <v>2019</v>
      </c>
      <c r="AA776" s="8">
        <f t="shared" si="218"/>
        <v>0</v>
      </c>
      <c r="AB776" s="8">
        <f t="shared" si="219"/>
        <v>0.13</v>
      </c>
      <c r="AC776" s="8">
        <f t="shared" si="220"/>
        <v>0.13</v>
      </c>
      <c r="AD776" s="11">
        <f t="shared" si="221"/>
        <v>0</v>
      </c>
      <c r="AE776" s="31">
        <v>2019</v>
      </c>
      <c r="AF776" s="7">
        <f>SUMIFS('Inventory (old)'!$M:$M,'Inventory (old)'!$A:$A,"Stop Line",'Inventory (old)'!$B:$B,'2020'!$A776,'Inventory (old)'!$E:$E,"&gt;="&amp;'2020'!$F776,'Inventory (old)'!$E:$E,"&lt;"&amp;'2020'!$G776)</f>
        <v>0</v>
      </c>
      <c r="AG776" s="7">
        <f>SUMIFS('Inventory (old)'!$M:$M,'Inventory (old)'!$A:$A,"Channel",'Inventory (old)'!$B:$B,'2020'!$A776,'Inventory (old)'!$E:$E,"&gt;="&amp;'2020'!$F776,'Inventory (old)'!$E:$E,"&lt;"&amp;'2020'!$G776)</f>
        <v>257</v>
      </c>
      <c r="AH776" s="7">
        <f>SUMIFS('Inventory (old)'!$M:$M,'Inventory (old)'!$A:$A,"Dotted Line",'Inventory (old)'!$B:$B,'2020'!$A776,'Inventory (old)'!$E:$E,"&gt;="&amp;'2020'!$F776,'Inventory (old)'!$E:$E,"&lt;"&amp;'2020'!$G776)</f>
        <v>0</v>
      </c>
      <c r="AI776" s="7">
        <f>SUMIFS('Inventory (old)'!$M:$M,'Inventory (old)'!$A:$A,"Arrows and Onlys",'Inventory (old)'!$B:$B,'2020'!$A776,'Inventory (old)'!$E:$E,"&gt;="&amp;'2020'!$F776,'Inventory (old)'!$E:$E,"&lt;"&amp;'2020'!$G776)</f>
        <v>0</v>
      </c>
      <c r="AJ776" s="7">
        <f>SUMIFS('Inventory (old)'!$N:$N,'Inventory (old)'!$A:$A,"Arrows and Onlys",'Inventory (old)'!$B:$B,'2020'!$A776,'Inventory (old)'!$E:$E,"&gt;="&amp;'2020'!$F776,'Inventory (old)'!$E:$E,"&lt;"&amp;'2020'!$G776)</f>
        <v>0</v>
      </c>
      <c r="AK776" s="7">
        <f>SUMIFS('Inventory (old)'!$O:$O,'Inventory (old)'!$A:$A,"Transverse",'Inventory (old)'!$B:$B,'2020'!$A776,'Inventory (old)'!$E:$E,"&gt;="&amp;'2020'!$F776,'Inventory (old)'!$E:$E,"&lt;"&amp;'2020'!$G776)</f>
        <v>0</v>
      </c>
      <c r="AL776" s="7">
        <f>SUMIFS('Inventory (old)'!$P:$P,'Inventory (old)'!$A:$A,"Transverse",'Inventory (old)'!$B:$B,'2020'!$A776,'Inventory (old)'!$E:$E,"&gt;="&amp;'2020'!$F776,'Inventory (old)'!$E:$E,"&lt;"&amp;'2020'!$G776)</f>
        <v>0</v>
      </c>
      <c r="AM776" s="7">
        <f>SUMIFS('Inventory (old)'!$M:$M,'Inventory (old)'!$A:$A,"Crosswalk",'Inventory (old)'!$B:$B,'2020'!$A776,'Inventory (old)'!$E:$E,"&gt;="&amp;'2020'!$F776,'Inventory (old)'!$E:$E,"&lt;"&amp;'2020'!$G776)</f>
        <v>0</v>
      </c>
      <c r="AN776" s="7">
        <f>SUMIFS('Inventory (old)'!$M:$M,'Inventory (old)'!$A:$A,"Yield Line",'Inventory (old)'!$B:$B,'2020'!$A776,'Inventory (old)'!$E:$E,"&gt;="&amp;'2020'!$F776,'Inventory (old)'!$E:$E,"&lt;"&amp;'2020'!$G776)</f>
        <v>0</v>
      </c>
      <c r="AO776" s="7">
        <f>SUMIFS('Inventory (old)'!$M:$M,'Inventory (old)'!$A:$A,"Parking",'Inventory (old)'!$B:$B,'2020'!$A776,'Inventory (old)'!$E:$E,"&gt;="&amp;'2020'!$F776,'Inventory (old)'!$E:$E,"&lt;"&amp;'2020'!$G776)</f>
        <v>0</v>
      </c>
      <c r="AP776" s="7">
        <f>SUMIFS('Inventory (old)'!$M:$M,'Inventory (old)'!$A:$A,"Island",'Inventory (old)'!$B:$B,'2020'!$A776,'Inventory (old)'!$E:$E,"&gt;="&amp;'2020'!$F776,'Inventory (old)'!$E:$E,"&lt;"&amp;'2020'!$G776)</f>
        <v>0</v>
      </c>
      <c r="AQ776" s="7">
        <f>SUMIFS('Inventory (old)'!$M:$M,'Inventory (old)'!$A:$A,"Railroad",'Inventory (old)'!$B:$B,'2020'!$A776,'Inventory (old)'!$E:$E,"&gt;="&amp;'2020'!$F776,'Inventory (old)'!$E:$E,"&lt;"&amp;'2020'!$G776)</f>
        <v>0</v>
      </c>
      <c r="AR776" s="7">
        <f>SUMIFS('Inventory (old)'!$M:$M,'Inventory (old)'!$A:$A,"School",'Inventory (old)'!$B:$B,'2020'!$A776,'Inventory (old)'!$E:$E,"&gt;="&amp;'2020'!$F776,'Inventory (old)'!$E:$E,"&lt;"&amp;'2020'!$G776)</f>
        <v>0</v>
      </c>
      <c r="AS776" s="7">
        <f>SUMIFS('Inventory (old)'!$M:$M,'Inventory (old)'!$A:$A,"Air Speed",'Inventory (old)'!$B:$B,'2020'!$A776,'Inventory (old)'!$E:$E,"&gt;="&amp;'2020'!$F776,'Inventory (old)'!$E:$E,"&lt;"&amp;'2020'!$G776)</f>
        <v>0</v>
      </c>
      <c r="AT776" s="7">
        <f>SUMIFS('Inventory (old)'!$M:$M,'Inventory (old)'!$A:$A,"Wrong Way",'Inventory (old)'!$B:$B,'2020'!$A776,'Inventory (old)'!$E:$E,"&gt;="&amp;'2020'!$F776,'Inventory (old)'!$E:$E,"&lt;"&amp;'2020'!$G776)</f>
        <v>0</v>
      </c>
      <c r="AU776" s="7">
        <f>SUMIFS('Inventory (old)'!$M:$M,'Inventory (old)'!$A:$A,"Merge Arrow",'Inventory (old)'!$B:$B,'2020'!$A776,'Inventory (old)'!$E:$E,"&gt;="&amp;'2020'!$F776,'Inventory (old)'!$E:$E,"&lt;"&amp;'2020'!$G776)</f>
        <v>0</v>
      </c>
      <c r="AV776" s="7">
        <f>SUMIFS('Inventory (old)'!$M:$M,'Inventory (old)'!$A:$A,"Bike",'Inventory (old)'!$B:$B,'2020'!$A776,'Inventory (old)'!$E:$E,"&gt;="&amp;'2020'!$F776,'Inventory (old)'!$E:$E,"&lt;"&amp;'2020'!$G776)</f>
        <v>0</v>
      </c>
      <c r="AW776" s="1">
        <f>SUMIFS('Inventory (old)'!$S:$S,'Inventory (old)'!$A:$A,"Parking",'Inventory (old)'!$B:$B,'2020'!$A776,'Inventory (old)'!$E:$E,"&gt;="&amp;'2020'!$F776,'Inventory (old)'!$E:$E,"&lt;"&amp;'2020'!$G776)</f>
        <v>0</v>
      </c>
      <c r="AX776" s="13" t="s">
        <v>3115</v>
      </c>
    </row>
    <row r="777" spans="1:50" x14ac:dyDescent="0.25">
      <c r="A777" s="6" t="s">
        <v>897</v>
      </c>
      <c r="B777" s="7" t="s">
        <v>102</v>
      </c>
      <c r="C777" s="7" t="s">
        <v>2189</v>
      </c>
      <c r="D777" s="7">
        <v>30</v>
      </c>
      <c r="E777" s="7" t="s">
        <v>59</v>
      </c>
      <c r="F777" s="8">
        <v>11.17</v>
      </c>
      <c r="G777" s="8">
        <v>11.64</v>
      </c>
      <c r="H777" s="7" t="s">
        <v>3110</v>
      </c>
      <c r="I777" s="7" t="s">
        <v>2198</v>
      </c>
      <c r="J777" s="14">
        <v>0.13</v>
      </c>
      <c r="K777" s="15" t="s">
        <v>2241</v>
      </c>
      <c r="L777" s="7" t="s">
        <v>2217</v>
      </c>
      <c r="M777" s="7" t="s">
        <v>2072</v>
      </c>
      <c r="N777" s="20">
        <v>1</v>
      </c>
      <c r="O777" s="8"/>
      <c r="P777" s="8"/>
      <c r="Q777" s="14">
        <v>9.9999999999999995E-7</v>
      </c>
      <c r="R777" s="14">
        <v>0.02</v>
      </c>
      <c r="S777" s="21">
        <v>1</v>
      </c>
      <c r="T777" s="16"/>
      <c r="V777" s="7"/>
      <c r="W777" s="7"/>
      <c r="X777" s="7"/>
      <c r="Y777" s="16"/>
      <c r="Z777" s="15">
        <v>2019</v>
      </c>
      <c r="AA777" s="8">
        <f t="shared" si="218"/>
        <v>0</v>
      </c>
      <c r="AB777" s="8">
        <f t="shared" si="219"/>
        <v>0.13</v>
      </c>
      <c r="AC777" s="8">
        <f t="shared" si="220"/>
        <v>0.13</v>
      </c>
      <c r="AD777" s="11">
        <f t="shared" si="221"/>
        <v>1.9998999999999999E-2</v>
      </c>
      <c r="AE777" s="31">
        <v>2019</v>
      </c>
      <c r="AF777" s="7">
        <f>SUMIFS('Inventory (old)'!$M:$M,'Inventory (old)'!$A:$A,"Stop Line",'Inventory (old)'!$B:$B,'2020'!$A777,'Inventory (old)'!$E:$E,"&gt;="&amp;'2020'!$F777,'Inventory (old)'!$E:$E,"&lt;"&amp;'2020'!$G777)</f>
        <v>0</v>
      </c>
      <c r="AG777" s="7">
        <f>SUMIFS('Inventory (old)'!$M:$M,'Inventory (old)'!$A:$A,"Channel",'Inventory (old)'!$B:$B,'2020'!$A777,'Inventory (old)'!$E:$E,"&gt;="&amp;'2020'!$F777,'Inventory (old)'!$E:$E,"&lt;"&amp;'2020'!$G777)</f>
        <v>98</v>
      </c>
      <c r="AH777" s="7">
        <f>SUMIFS('Inventory (old)'!$M:$M,'Inventory (old)'!$A:$A,"Dotted Line",'Inventory (old)'!$B:$B,'2020'!$A777,'Inventory (old)'!$E:$E,"&gt;="&amp;'2020'!$F777,'Inventory (old)'!$E:$E,"&lt;"&amp;'2020'!$G777)</f>
        <v>0</v>
      </c>
      <c r="AI777" s="7">
        <f>SUMIFS('Inventory (old)'!$M:$M,'Inventory (old)'!$A:$A,"Arrows and Onlys",'Inventory (old)'!$B:$B,'2020'!$A777,'Inventory (old)'!$E:$E,"&gt;="&amp;'2020'!$F777,'Inventory (old)'!$E:$E,"&lt;"&amp;'2020'!$G777)</f>
        <v>0</v>
      </c>
      <c r="AJ777" s="7">
        <f>SUMIFS('Inventory (old)'!$N:$N,'Inventory (old)'!$A:$A,"Arrows and Onlys",'Inventory (old)'!$B:$B,'2020'!$A777,'Inventory (old)'!$E:$E,"&gt;="&amp;'2020'!$F777,'Inventory (old)'!$E:$E,"&lt;"&amp;'2020'!$G777)</f>
        <v>0</v>
      </c>
      <c r="AK777" s="7">
        <f>SUMIFS('Inventory (old)'!$O:$O,'Inventory (old)'!$A:$A,"Transverse",'Inventory (old)'!$B:$B,'2020'!$A777,'Inventory (old)'!$E:$E,"&gt;="&amp;'2020'!$F777,'Inventory (old)'!$E:$E,"&lt;"&amp;'2020'!$G777)</f>
        <v>0</v>
      </c>
      <c r="AL777" s="7">
        <f>SUMIFS('Inventory (old)'!$P:$P,'Inventory (old)'!$A:$A,"Transverse",'Inventory (old)'!$B:$B,'2020'!$A777,'Inventory (old)'!$E:$E,"&gt;="&amp;'2020'!$F777,'Inventory (old)'!$E:$E,"&lt;"&amp;'2020'!$G777)</f>
        <v>0</v>
      </c>
      <c r="AM777" s="7">
        <f>SUMIFS('Inventory (old)'!$M:$M,'Inventory (old)'!$A:$A,"Crosswalk",'Inventory (old)'!$B:$B,'2020'!$A777,'Inventory (old)'!$E:$E,"&gt;="&amp;'2020'!$F777,'Inventory (old)'!$E:$E,"&lt;"&amp;'2020'!$G777)</f>
        <v>0</v>
      </c>
      <c r="AN777" s="7">
        <f>SUMIFS('Inventory (old)'!$M:$M,'Inventory (old)'!$A:$A,"Yield Line",'Inventory (old)'!$B:$B,'2020'!$A777,'Inventory (old)'!$E:$E,"&gt;="&amp;'2020'!$F777,'Inventory (old)'!$E:$E,"&lt;"&amp;'2020'!$G777)</f>
        <v>0</v>
      </c>
      <c r="AO777" s="7">
        <f>SUMIFS('Inventory (old)'!$M:$M,'Inventory (old)'!$A:$A,"Parking",'Inventory (old)'!$B:$B,'2020'!$A777,'Inventory (old)'!$E:$E,"&gt;="&amp;'2020'!$F777,'Inventory (old)'!$E:$E,"&lt;"&amp;'2020'!$G777)</f>
        <v>0</v>
      </c>
      <c r="AP777" s="7">
        <f>SUMIFS('Inventory (old)'!$M:$M,'Inventory (old)'!$A:$A,"Island",'Inventory (old)'!$B:$B,'2020'!$A777,'Inventory (old)'!$E:$E,"&gt;="&amp;'2020'!$F777,'Inventory (old)'!$E:$E,"&lt;"&amp;'2020'!$G777)</f>
        <v>0</v>
      </c>
      <c r="AQ777" s="7">
        <f>SUMIFS('Inventory (old)'!$M:$M,'Inventory (old)'!$A:$A,"Railroad",'Inventory (old)'!$B:$B,'2020'!$A777,'Inventory (old)'!$E:$E,"&gt;="&amp;'2020'!$F777,'Inventory (old)'!$E:$E,"&lt;"&amp;'2020'!$G777)</f>
        <v>0</v>
      </c>
      <c r="AR777" s="7">
        <f>SUMIFS('Inventory (old)'!$M:$M,'Inventory (old)'!$A:$A,"School",'Inventory (old)'!$B:$B,'2020'!$A777,'Inventory (old)'!$E:$E,"&gt;="&amp;'2020'!$F777,'Inventory (old)'!$E:$E,"&lt;"&amp;'2020'!$G777)</f>
        <v>0</v>
      </c>
      <c r="AS777" s="7">
        <f>SUMIFS('Inventory (old)'!$M:$M,'Inventory (old)'!$A:$A,"Air Speed",'Inventory (old)'!$B:$B,'2020'!$A777,'Inventory (old)'!$E:$E,"&gt;="&amp;'2020'!$F777,'Inventory (old)'!$E:$E,"&lt;"&amp;'2020'!$G777)</f>
        <v>0</v>
      </c>
      <c r="AT777" s="7">
        <f>SUMIFS('Inventory (old)'!$M:$M,'Inventory (old)'!$A:$A,"Wrong Way",'Inventory (old)'!$B:$B,'2020'!$A777,'Inventory (old)'!$E:$E,"&gt;="&amp;'2020'!$F777,'Inventory (old)'!$E:$E,"&lt;"&amp;'2020'!$G777)</f>
        <v>0</v>
      </c>
      <c r="AU777" s="7">
        <f>SUMIFS('Inventory (old)'!$M:$M,'Inventory (old)'!$A:$A,"Merge Arrow",'Inventory (old)'!$B:$B,'2020'!$A777,'Inventory (old)'!$E:$E,"&gt;="&amp;'2020'!$F777,'Inventory (old)'!$E:$E,"&lt;"&amp;'2020'!$G777)</f>
        <v>0</v>
      </c>
      <c r="AV777" s="7">
        <f>SUMIFS('Inventory (old)'!$M:$M,'Inventory (old)'!$A:$A,"Bike",'Inventory (old)'!$B:$B,'2020'!$A777,'Inventory (old)'!$E:$E,"&gt;="&amp;'2020'!$F777,'Inventory (old)'!$E:$E,"&lt;"&amp;'2020'!$G777)</f>
        <v>0</v>
      </c>
      <c r="AW777" s="1">
        <f>SUMIFS('Inventory (old)'!$S:$S,'Inventory (old)'!$A:$A,"Parking",'Inventory (old)'!$B:$B,'2020'!$A777,'Inventory (old)'!$E:$E,"&gt;="&amp;'2020'!$F777,'Inventory (old)'!$E:$E,"&lt;"&amp;'2020'!$G777)</f>
        <v>0</v>
      </c>
      <c r="AX777" s="13" t="s">
        <v>3116</v>
      </c>
    </row>
    <row r="778" spans="1:50" x14ac:dyDescent="0.25">
      <c r="A778" s="6" t="s">
        <v>2961</v>
      </c>
      <c r="B778" s="7" t="s">
        <v>102</v>
      </c>
      <c r="C778" s="7" t="s">
        <v>2189</v>
      </c>
      <c r="D778" s="7">
        <v>30</v>
      </c>
      <c r="E778" s="7" t="s">
        <v>58</v>
      </c>
      <c r="F778" s="8">
        <f>G777</f>
        <v>11.64</v>
      </c>
      <c r="G778" s="8">
        <v>19.46</v>
      </c>
      <c r="H778" s="7" t="s">
        <v>2191</v>
      </c>
      <c r="I778" s="7" t="s">
        <v>2191</v>
      </c>
      <c r="J778" s="14">
        <f>G778-F778</f>
        <v>7.82</v>
      </c>
      <c r="K778" s="15" t="s">
        <v>2241</v>
      </c>
      <c r="L778" s="7" t="s">
        <v>2217</v>
      </c>
      <c r="M778" s="7" t="s">
        <v>2193</v>
      </c>
      <c r="N778" s="20">
        <v>2</v>
      </c>
      <c r="O778" s="8"/>
      <c r="P778" s="8"/>
      <c r="Q778" s="14">
        <v>11.66</v>
      </c>
      <c r="R778" s="14">
        <v>11.79</v>
      </c>
      <c r="S778" s="21">
        <v>1</v>
      </c>
      <c r="T778" s="16"/>
      <c r="V778" s="7"/>
      <c r="W778" s="7"/>
      <c r="X778" s="7"/>
      <c r="Y778" s="16"/>
      <c r="Z778" s="15">
        <v>2019</v>
      </c>
      <c r="AA778" s="8">
        <f t="shared" si="218"/>
        <v>0</v>
      </c>
      <c r="AB778" s="8">
        <f t="shared" si="219"/>
        <v>7.82</v>
      </c>
      <c r="AC778" s="8">
        <f t="shared" si="220"/>
        <v>7.82</v>
      </c>
      <c r="AD778" s="11">
        <f t="shared" si="221"/>
        <v>7.9499999999999993</v>
      </c>
      <c r="AE778" s="31">
        <v>2019</v>
      </c>
      <c r="AF778" s="7">
        <f>SUMIFS('Inventory (old)'!$M:$M,'Inventory (old)'!$A:$A,"Stop Line",'Inventory (old)'!$B:$B,'2020'!$A778,'Inventory (old)'!$E:$E,"&gt;="&amp;'2020'!$F778,'Inventory (old)'!$E:$E,"&lt;"&amp;'2020'!$G778)</f>
        <v>0</v>
      </c>
      <c r="AG778" s="7">
        <f>SUMIFS('Inventory (old)'!$M:$M,'Inventory (old)'!$A:$A,"Channel",'Inventory (old)'!$B:$B,'2020'!$A778,'Inventory (old)'!$E:$E,"&gt;="&amp;'2020'!$F778,'Inventory (old)'!$E:$E,"&lt;"&amp;'2020'!$G778)</f>
        <v>0</v>
      </c>
      <c r="AH778" s="7">
        <f>SUMIFS('Inventory (old)'!$M:$M,'Inventory (old)'!$A:$A,"Dotted Line",'Inventory (old)'!$B:$B,'2020'!$A778,'Inventory (old)'!$E:$E,"&gt;="&amp;'2020'!$F778,'Inventory (old)'!$E:$E,"&lt;"&amp;'2020'!$G778)</f>
        <v>0</v>
      </c>
      <c r="AI778" s="7">
        <f>SUMIFS('Inventory (old)'!$M:$M,'Inventory (old)'!$A:$A,"Arrows and Onlys",'Inventory (old)'!$B:$B,'2020'!$A778,'Inventory (old)'!$E:$E,"&gt;="&amp;'2020'!$F778,'Inventory (old)'!$E:$E,"&lt;"&amp;'2020'!$G778)</f>
        <v>0</v>
      </c>
      <c r="AJ778" s="7">
        <f>SUMIFS('Inventory (old)'!$N:$N,'Inventory (old)'!$A:$A,"Arrows and Onlys",'Inventory (old)'!$B:$B,'2020'!$A778,'Inventory (old)'!$E:$E,"&gt;="&amp;'2020'!$F778,'Inventory (old)'!$E:$E,"&lt;"&amp;'2020'!$G778)</f>
        <v>0</v>
      </c>
      <c r="AK778" s="7">
        <f>SUMIFS('Inventory (old)'!$O:$O,'Inventory (old)'!$A:$A,"Transverse",'Inventory (old)'!$B:$B,'2020'!$A778,'Inventory (old)'!$E:$E,"&gt;="&amp;'2020'!$F778,'Inventory (old)'!$E:$E,"&lt;"&amp;'2020'!$G778)</f>
        <v>0</v>
      </c>
      <c r="AL778" s="7">
        <f>SUMIFS('Inventory (old)'!$P:$P,'Inventory (old)'!$A:$A,"Transverse",'Inventory (old)'!$B:$B,'2020'!$A778,'Inventory (old)'!$E:$E,"&gt;="&amp;'2020'!$F778,'Inventory (old)'!$E:$E,"&lt;"&amp;'2020'!$G778)</f>
        <v>0</v>
      </c>
      <c r="AM778" s="7">
        <f>SUMIFS('Inventory (old)'!$M:$M,'Inventory (old)'!$A:$A,"Crosswalk",'Inventory (old)'!$B:$B,'2020'!$A778,'Inventory (old)'!$E:$E,"&gt;="&amp;'2020'!$F778,'Inventory (old)'!$E:$E,"&lt;"&amp;'2020'!$G778)</f>
        <v>0</v>
      </c>
      <c r="AN778" s="7">
        <f>SUMIFS('Inventory (old)'!$M:$M,'Inventory (old)'!$A:$A,"Yield Line",'Inventory (old)'!$B:$B,'2020'!$A778,'Inventory (old)'!$E:$E,"&gt;="&amp;'2020'!$F778,'Inventory (old)'!$E:$E,"&lt;"&amp;'2020'!$G778)</f>
        <v>0</v>
      </c>
      <c r="AO778" s="7">
        <f>SUMIFS('Inventory (old)'!$M:$M,'Inventory (old)'!$A:$A,"Parking",'Inventory (old)'!$B:$B,'2020'!$A778,'Inventory (old)'!$E:$E,"&gt;="&amp;'2020'!$F778,'Inventory (old)'!$E:$E,"&lt;"&amp;'2020'!$G778)</f>
        <v>0</v>
      </c>
      <c r="AP778" s="7">
        <f>SUMIFS('Inventory (old)'!$M:$M,'Inventory (old)'!$A:$A,"Island",'Inventory (old)'!$B:$B,'2020'!$A778,'Inventory (old)'!$E:$E,"&gt;="&amp;'2020'!$F778,'Inventory (old)'!$E:$E,"&lt;"&amp;'2020'!$G778)</f>
        <v>0</v>
      </c>
      <c r="AQ778" s="7">
        <f>SUMIFS('Inventory (old)'!$M:$M,'Inventory (old)'!$A:$A,"Railroad",'Inventory (old)'!$B:$B,'2020'!$A778,'Inventory (old)'!$E:$E,"&gt;="&amp;'2020'!$F778,'Inventory (old)'!$E:$E,"&lt;"&amp;'2020'!$G778)</f>
        <v>0</v>
      </c>
      <c r="AR778" s="7">
        <f>SUMIFS('Inventory (old)'!$M:$M,'Inventory (old)'!$A:$A,"School",'Inventory (old)'!$B:$B,'2020'!$A778,'Inventory (old)'!$E:$E,"&gt;="&amp;'2020'!$F778,'Inventory (old)'!$E:$E,"&lt;"&amp;'2020'!$G778)</f>
        <v>0</v>
      </c>
      <c r="AS778" s="7">
        <f>SUMIFS('Inventory (old)'!$M:$M,'Inventory (old)'!$A:$A,"Air Speed",'Inventory (old)'!$B:$B,'2020'!$A778,'Inventory (old)'!$E:$E,"&gt;="&amp;'2020'!$F778,'Inventory (old)'!$E:$E,"&lt;"&amp;'2020'!$G778)</f>
        <v>0</v>
      </c>
      <c r="AT778" s="7">
        <f>SUMIFS('Inventory (old)'!$M:$M,'Inventory (old)'!$A:$A,"Wrong Way",'Inventory (old)'!$B:$B,'2020'!$A778,'Inventory (old)'!$E:$E,"&gt;="&amp;'2020'!$F778,'Inventory (old)'!$E:$E,"&lt;"&amp;'2020'!$G778)</f>
        <v>0</v>
      </c>
      <c r="AU778" s="7">
        <f>SUMIFS('Inventory (old)'!$M:$M,'Inventory (old)'!$A:$A,"Merge Arrow",'Inventory (old)'!$B:$B,'2020'!$A778,'Inventory (old)'!$E:$E,"&gt;="&amp;'2020'!$F778,'Inventory (old)'!$E:$E,"&lt;"&amp;'2020'!$G778)</f>
        <v>0</v>
      </c>
      <c r="AV778" s="7">
        <f>SUMIFS('Inventory (old)'!$M:$M,'Inventory (old)'!$A:$A,"Bike",'Inventory (old)'!$B:$B,'2020'!$A778,'Inventory (old)'!$E:$E,"&gt;="&amp;'2020'!$F778,'Inventory (old)'!$E:$E,"&lt;"&amp;'2020'!$G778)</f>
        <v>0</v>
      </c>
      <c r="AW778" s="1">
        <f>SUMIFS('Inventory (old)'!$S:$S,'Inventory (old)'!$A:$A,"Parking",'Inventory (old)'!$B:$B,'2020'!$A778,'Inventory (old)'!$E:$E,"&gt;="&amp;'2020'!$F778,'Inventory (old)'!$E:$E,"&lt;"&amp;'2020'!$G778)</f>
        <v>0</v>
      </c>
      <c r="AX778" s="13"/>
    </row>
    <row r="779" spans="1:50" x14ac:dyDescent="0.25">
      <c r="A779" s="6" t="s">
        <v>888</v>
      </c>
      <c r="B779" s="7" t="s">
        <v>102</v>
      </c>
      <c r="C779" s="7" t="s">
        <v>2189</v>
      </c>
      <c r="D779" s="7">
        <v>30</v>
      </c>
      <c r="E779" s="7" t="s">
        <v>58</v>
      </c>
      <c r="F779" s="8">
        <v>11.65</v>
      </c>
      <c r="G779" s="8">
        <v>12.14</v>
      </c>
      <c r="H779" s="7" t="s">
        <v>215</v>
      </c>
      <c r="I779" s="7" t="s">
        <v>2198</v>
      </c>
      <c r="J779" s="14">
        <v>0.41</v>
      </c>
      <c r="K779" s="15" t="s">
        <v>2241</v>
      </c>
      <c r="L779" s="7" t="s">
        <v>2217</v>
      </c>
      <c r="M779" s="7" t="s">
        <v>2193</v>
      </c>
      <c r="N779" s="20">
        <v>1</v>
      </c>
      <c r="O779" s="8"/>
      <c r="P779" s="8"/>
      <c r="Q779" s="14">
        <v>9.9999999999999995E-7</v>
      </c>
      <c r="R779" s="14">
        <v>0.1</v>
      </c>
      <c r="S779" s="21">
        <v>1</v>
      </c>
      <c r="T779" s="16"/>
      <c r="V779" s="7"/>
      <c r="W779" s="7"/>
      <c r="X779" s="7"/>
      <c r="Y779" s="16"/>
      <c r="Z779" s="15">
        <v>2019</v>
      </c>
      <c r="AA779" s="8">
        <f t="shared" si="218"/>
        <v>0</v>
      </c>
      <c r="AB779" s="8">
        <f t="shared" si="219"/>
        <v>0.41</v>
      </c>
      <c r="AC779" s="8">
        <f t="shared" si="220"/>
        <v>0.41</v>
      </c>
      <c r="AD779" s="11">
        <f t="shared" si="221"/>
        <v>9.9999000000000005E-2</v>
      </c>
      <c r="AE779" s="31">
        <v>2019</v>
      </c>
      <c r="AF779" s="7">
        <f>SUMIFS('Inventory (old)'!$M:$M,'Inventory (old)'!$A:$A,"Stop Line",'Inventory (old)'!$B:$B,'2020'!$A779,'Inventory (old)'!$E:$E,"&gt;="&amp;'2020'!$F779,'Inventory (old)'!$E:$E,"&lt;"&amp;'2020'!$G779)</f>
        <v>0</v>
      </c>
      <c r="AG779" s="7">
        <f>SUMIFS('Inventory (old)'!$M:$M,'Inventory (old)'!$A:$A,"Channel",'Inventory (old)'!$B:$B,'2020'!$A779,'Inventory (old)'!$E:$E,"&gt;="&amp;'2020'!$F779,'Inventory (old)'!$E:$E,"&lt;"&amp;'2020'!$G779)</f>
        <v>507</v>
      </c>
      <c r="AH779" s="7">
        <f>SUMIFS('Inventory (old)'!$M:$M,'Inventory (old)'!$A:$A,"Dotted Line",'Inventory (old)'!$B:$B,'2020'!$A779,'Inventory (old)'!$E:$E,"&gt;="&amp;'2020'!$F779,'Inventory (old)'!$E:$E,"&lt;"&amp;'2020'!$G779)</f>
        <v>0</v>
      </c>
      <c r="AI779" s="7">
        <f>SUMIFS('Inventory (old)'!$M:$M,'Inventory (old)'!$A:$A,"Arrows and Onlys",'Inventory (old)'!$B:$B,'2020'!$A779,'Inventory (old)'!$E:$E,"&gt;="&amp;'2020'!$F779,'Inventory (old)'!$E:$E,"&lt;"&amp;'2020'!$G779)</f>
        <v>0</v>
      </c>
      <c r="AJ779" s="7">
        <f>SUMIFS('Inventory (old)'!$N:$N,'Inventory (old)'!$A:$A,"Arrows and Onlys",'Inventory (old)'!$B:$B,'2020'!$A779,'Inventory (old)'!$E:$E,"&gt;="&amp;'2020'!$F779,'Inventory (old)'!$E:$E,"&lt;"&amp;'2020'!$G779)</f>
        <v>0</v>
      </c>
      <c r="AK779" s="7">
        <f>SUMIFS('Inventory (old)'!$O:$O,'Inventory (old)'!$A:$A,"Transverse",'Inventory (old)'!$B:$B,'2020'!$A779,'Inventory (old)'!$E:$E,"&gt;="&amp;'2020'!$F779,'Inventory (old)'!$E:$E,"&lt;"&amp;'2020'!$G779)</f>
        <v>0</v>
      </c>
      <c r="AL779" s="7">
        <f>SUMIFS('Inventory (old)'!$P:$P,'Inventory (old)'!$A:$A,"Transverse",'Inventory (old)'!$B:$B,'2020'!$A779,'Inventory (old)'!$E:$E,"&gt;="&amp;'2020'!$F779,'Inventory (old)'!$E:$E,"&lt;"&amp;'2020'!$G779)</f>
        <v>0</v>
      </c>
      <c r="AM779" s="7">
        <f>SUMIFS('Inventory (old)'!$M:$M,'Inventory (old)'!$A:$A,"Crosswalk",'Inventory (old)'!$B:$B,'2020'!$A779,'Inventory (old)'!$E:$E,"&gt;="&amp;'2020'!$F779,'Inventory (old)'!$E:$E,"&lt;"&amp;'2020'!$G779)</f>
        <v>0</v>
      </c>
      <c r="AN779" s="7">
        <f>SUMIFS('Inventory (old)'!$M:$M,'Inventory (old)'!$A:$A,"Yield Line",'Inventory (old)'!$B:$B,'2020'!$A779,'Inventory (old)'!$E:$E,"&gt;="&amp;'2020'!$F779,'Inventory (old)'!$E:$E,"&lt;"&amp;'2020'!$G779)</f>
        <v>0</v>
      </c>
      <c r="AO779" s="7">
        <f>SUMIFS('Inventory (old)'!$M:$M,'Inventory (old)'!$A:$A,"Parking",'Inventory (old)'!$B:$B,'2020'!$A779,'Inventory (old)'!$E:$E,"&gt;="&amp;'2020'!$F779,'Inventory (old)'!$E:$E,"&lt;"&amp;'2020'!$G779)</f>
        <v>0</v>
      </c>
      <c r="AP779" s="7">
        <f>SUMIFS('Inventory (old)'!$M:$M,'Inventory (old)'!$A:$A,"Island",'Inventory (old)'!$B:$B,'2020'!$A779,'Inventory (old)'!$E:$E,"&gt;="&amp;'2020'!$F779,'Inventory (old)'!$E:$E,"&lt;"&amp;'2020'!$G779)</f>
        <v>0</v>
      </c>
      <c r="AQ779" s="7">
        <f>SUMIFS('Inventory (old)'!$M:$M,'Inventory (old)'!$A:$A,"Railroad",'Inventory (old)'!$B:$B,'2020'!$A779,'Inventory (old)'!$E:$E,"&gt;="&amp;'2020'!$F779,'Inventory (old)'!$E:$E,"&lt;"&amp;'2020'!$G779)</f>
        <v>0</v>
      </c>
      <c r="AR779" s="7">
        <f>SUMIFS('Inventory (old)'!$M:$M,'Inventory (old)'!$A:$A,"School",'Inventory (old)'!$B:$B,'2020'!$A779,'Inventory (old)'!$E:$E,"&gt;="&amp;'2020'!$F779,'Inventory (old)'!$E:$E,"&lt;"&amp;'2020'!$G779)</f>
        <v>0</v>
      </c>
      <c r="AS779" s="7">
        <f>SUMIFS('Inventory (old)'!$M:$M,'Inventory (old)'!$A:$A,"Air Speed",'Inventory (old)'!$B:$B,'2020'!$A779,'Inventory (old)'!$E:$E,"&gt;="&amp;'2020'!$F779,'Inventory (old)'!$E:$E,"&lt;"&amp;'2020'!$G779)</f>
        <v>0</v>
      </c>
      <c r="AT779" s="7">
        <f>SUMIFS('Inventory (old)'!$M:$M,'Inventory (old)'!$A:$A,"Wrong Way",'Inventory (old)'!$B:$B,'2020'!$A779,'Inventory (old)'!$E:$E,"&gt;="&amp;'2020'!$F779,'Inventory (old)'!$E:$E,"&lt;"&amp;'2020'!$G779)</f>
        <v>0</v>
      </c>
      <c r="AU779" s="7">
        <f>SUMIFS('Inventory (old)'!$M:$M,'Inventory (old)'!$A:$A,"Merge Arrow",'Inventory (old)'!$B:$B,'2020'!$A779,'Inventory (old)'!$E:$E,"&gt;="&amp;'2020'!$F779,'Inventory (old)'!$E:$E,"&lt;"&amp;'2020'!$G779)</f>
        <v>0</v>
      </c>
      <c r="AV779" s="7">
        <f>SUMIFS('Inventory (old)'!$M:$M,'Inventory (old)'!$A:$A,"Bike",'Inventory (old)'!$B:$B,'2020'!$A779,'Inventory (old)'!$E:$E,"&gt;="&amp;'2020'!$F779,'Inventory (old)'!$E:$E,"&lt;"&amp;'2020'!$G779)</f>
        <v>0</v>
      </c>
      <c r="AW779" s="1">
        <f>SUMIFS('Inventory (old)'!$S:$S,'Inventory (old)'!$A:$A,"Parking",'Inventory (old)'!$B:$B,'2020'!$A779,'Inventory (old)'!$E:$E,"&gt;="&amp;'2020'!$F779,'Inventory (old)'!$E:$E,"&lt;"&amp;'2020'!$G779)</f>
        <v>0</v>
      </c>
      <c r="AX779" s="13" t="s">
        <v>3118</v>
      </c>
    </row>
    <row r="780" spans="1:50" x14ac:dyDescent="0.25">
      <c r="A780" s="6" t="s">
        <v>885</v>
      </c>
      <c r="B780" s="7" t="s">
        <v>102</v>
      </c>
      <c r="C780" s="7" t="s">
        <v>2189</v>
      </c>
      <c r="D780" s="7">
        <v>30</v>
      </c>
      <c r="E780" s="7" t="s">
        <v>59</v>
      </c>
      <c r="F780" s="8">
        <v>11.65</v>
      </c>
      <c r="G780" s="8">
        <v>12.14</v>
      </c>
      <c r="H780" s="7" t="s">
        <v>596</v>
      </c>
      <c r="I780" s="7" t="s">
        <v>2196</v>
      </c>
      <c r="J780" s="14">
        <v>0.4</v>
      </c>
      <c r="K780" s="15" t="s">
        <v>2241</v>
      </c>
      <c r="L780" s="7" t="s">
        <v>2217</v>
      </c>
      <c r="M780" s="7" t="s">
        <v>2193</v>
      </c>
      <c r="N780" s="20">
        <v>1</v>
      </c>
      <c r="O780" s="8"/>
      <c r="P780" s="8"/>
      <c r="Q780" s="14"/>
      <c r="R780" s="14"/>
      <c r="S780" s="21"/>
      <c r="T780" s="16"/>
      <c r="V780" s="7"/>
      <c r="W780" s="7"/>
      <c r="X780" s="7"/>
      <c r="Y780" s="16"/>
      <c r="Z780" s="15">
        <v>2019</v>
      </c>
      <c r="AA780" s="8">
        <f t="shared" si="218"/>
        <v>0</v>
      </c>
      <c r="AB780" s="8">
        <f t="shared" si="219"/>
        <v>0.4</v>
      </c>
      <c r="AC780" s="8">
        <f t="shared" si="220"/>
        <v>0.4</v>
      </c>
      <c r="AD780" s="11">
        <f t="shared" si="221"/>
        <v>0</v>
      </c>
      <c r="AE780" s="31">
        <v>2019</v>
      </c>
      <c r="AF780" s="7">
        <f>SUMIFS('Inventory (old)'!$M:$M,'Inventory (old)'!$A:$A,"Stop Line",'Inventory (old)'!$B:$B,'2020'!$A780,'Inventory (old)'!$E:$E,"&gt;="&amp;'2020'!$F780,'Inventory (old)'!$E:$E,"&lt;"&amp;'2020'!$G780)</f>
        <v>0</v>
      </c>
      <c r="AG780" s="7">
        <f>SUMIFS('Inventory (old)'!$M:$M,'Inventory (old)'!$A:$A,"Channel",'Inventory (old)'!$B:$B,'2020'!$A780,'Inventory (old)'!$E:$E,"&gt;="&amp;'2020'!$F780,'Inventory (old)'!$E:$E,"&lt;"&amp;'2020'!$G780)</f>
        <v>408</v>
      </c>
      <c r="AH780" s="7">
        <f>SUMIFS('Inventory (old)'!$M:$M,'Inventory (old)'!$A:$A,"Dotted Line",'Inventory (old)'!$B:$B,'2020'!$A780,'Inventory (old)'!$E:$E,"&gt;="&amp;'2020'!$F780,'Inventory (old)'!$E:$E,"&lt;"&amp;'2020'!$G780)</f>
        <v>0</v>
      </c>
      <c r="AI780" s="7">
        <f>SUMIFS('Inventory (old)'!$M:$M,'Inventory (old)'!$A:$A,"Arrows and Onlys",'Inventory (old)'!$B:$B,'2020'!$A780,'Inventory (old)'!$E:$E,"&gt;="&amp;'2020'!$F780,'Inventory (old)'!$E:$E,"&lt;"&amp;'2020'!$G780)</f>
        <v>0</v>
      </c>
      <c r="AJ780" s="7">
        <f>SUMIFS('Inventory (old)'!$N:$N,'Inventory (old)'!$A:$A,"Arrows and Onlys",'Inventory (old)'!$B:$B,'2020'!$A780,'Inventory (old)'!$E:$E,"&gt;="&amp;'2020'!$F780,'Inventory (old)'!$E:$E,"&lt;"&amp;'2020'!$G780)</f>
        <v>0</v>
      </c>
      <c r="AK780" s="7">
        <f>SUMIFS('Inventory (old)'!$O:$O,'Inventory (old)'!$A:$A,"Transverse",'Inventory (old)'!$B:$B,'2020'!$A780,'Inventory (old)'!$E:$E,"&gt;="&amp;'2020'!$F780,'Inventory (old)'!$E:$E,"&lt;"&amp;'2020'!$G780)</f>
        <v>354</v>
      </c>
      <c r="AL780" s="7">
        <f>SUMIFS('Inventory (old)'!$P:$P,'Inventory (old)'!$A:$A,"Transverse",'Inventory (old)'!$B:$B,'2020'!$A780,'Inventory (old)'!$E:$E,"&gt;="&amp;'2020'!$F780,'Inventory (old)'!$E:$E,"&lt;"&amp;'2020'!$G780)</f>
        <v>0</v>
      </c>
      <c r="AM780" s="7">
        <f>SUMIFS('Inventory (old)'!$M:$M,'Inventory (old)'!$A:$A,"Crosswalk",'Inventory (old)'!$B:$B,'2020'!$A780,'Inventory (old)'!$E:$E,"&gt;="&amp;'2020'!$F780,'Inventory (old)'!$E:$E,"&lt;"&amp;'2020'!$G780)</f>
        <v>0</v>
      </c>
      <c r="AN780" s="7">
        <f>SUMIFS('Inventory (old)'!$M:$M,'Inventory (old)'!$A:$A,"Yield Line",'Inventory (old)'!$B:$B,'2020'!$A780,'Inventory (old)'!$E:$E,"&gt;="&amp;'2020'!$F780,'Inventory (old)'!$E:$E,"&lt;"&amp;'2020'!$G780)</f>
        <v>0</v>
      </c>
      <c r="AO780" s="7">
        <f>SUMIFS('Inventory (old)'!$M:$M,'Inventory (old)'!$A:$A,"Parking",'Inventory (old)'!$B:$B,'2020'!$A780,'Inventory (old)'!$E:$E,"&gt;="&amp;'2020'!$F780,'Inventory (old)'!$E:$E,"&lt;"&amp;'2020'!$G780)</f>
        <v>0</v>
      </c>
      <c r="AP780" s="7">
        <f>SUMIFS('Inventory (old)'!$M:$M,'Inventory (old)'!$A:$A,"Island",'Inventory (old)'!$B:$B,'2020'!$A780,'Inventory (old)'!$E:$E,"&gt;="&amp;'2020'!$F780,'Inventory (old)'!$E:$E,"&lt;"&amp;'2020'!$G780)</f>
        <v>0</v>
      </c>
      <c r="AQ780" s="7">
        <f>SUMIFS('Inventory (old)'!$M:$M,'Inventory (old)'!$A:$A,"Railroad",'Inventory (old)'!$B:$B,'2020'!$A780,'Inventory (old)'!$E:$E,"&gt;="&amp;'2020'!$F780,'Inventory (old)'!$E:$E,"&lt;"&amp;'2020'!$G780)</f>
        <v>0</v>
      </c>
      <c r="AR780" s="7">
        <f>SUMIFS('Inventory (old)'!$M:$M,'Inventory (old)'!$A:$A,"School",'Inventory (old)'!$B:$B,'2020'!$A780,'Inventory (old)'!$E:$E,"&gt;="&amp;'2020'!$F780,'Inventory (old)'!$E:$E,"&lt;"&amp;'2020'!$G780)</f>
        <v>0</v>
      </c>
      <c r="AS780" s="7">
        <f>SUMIFS('Inventory (old)'!$M:$M,'Inventory (old)'!$A:$A,"Air Speed",'Inventory (old)'!$B:$B,'2020'!$A780,'Inventory (old)'!$E:$E,"&gt;="&amp;'2020'!$F780,'Inventory (old)'!$E:$E,"&lt;"&amp;'2020'!$G780)</f>
        <v>0</v>
      </c>
      <c r="AT780" s="7">
        <f>SUMIFS('Inventory (old)'!$M:$M,'Inventory (old)'!$A:$A,"Wrong Way",'Inventory (old)'!$B:$B,'2020'!$A780,'Inventory (old)'!$E:$E,"&gt;="&amp;'2020'!$F780,'Inventory (old)'!$E:$E,"&lt;"&amp;'2020'!$G780)</f>
        <v>0</v>
      </c>
      <c r="AU780" s="7">
        <f>SUMIFS('Inventory (old)'!$M:$M,'Inventory (old)'!$A:$A,"Merge Arrow",'Inventory (old)'!$B:$B,'2020'!$A780,'Inventory (old)'!$E:$E,"&gt;="&amp;'2020'!$F780,'Inventory (old)'!$E:$E,"&lt;"&amp;'2020'!$G780)</f>
        <v>0</v>
      </c>
      <c r="AV780" s="7">
        <f>SUMIFS('Inventory (old)'!$M:$M,'Inventory (old)'!$A:$A,"Bike",'Inventory (old)'!$B:$B,'2020'!$A780,'Inventory (old)'!$E:$E,"&gt;="&amp;'2020'!$F780,'Inventory (old)'!$E:$E,"&lt;"&amp;'2020'!$G780)</f>
        <v>0</v>
      </c>
      <c r="AW780" s="1">
        <f>SUMIFS('Inventory (old)'!$S:$S,'Inventory (old)'!$A:$A,"Parking",'Inventory (old)'!$B:$B,'2020'!$A780,'Inventory (old)'!$E:$E,"&gt;="&amp;'2020'!$F780,'Inventory (old)'!$E:$E,"&lt;"&amp;'2020'!$G780)</f>
        <v>0</v>
      </c>
      <c r="AX780" s="13" t="s">
        <v>3119</v>
      </c>
    </row>
    <row r="781" spans="1:50" x14ac:dyDescent="0.25">
      <c r="A781" s="6" t="s">
        <v>882</v>
      </c>
      <c r="B781" s="7" t="s">
        <v>102</v>
      </c>
      <c r="C781" s="7" t="s">
        <v>2189</v>
      </c>
      <c r="D781" s="7">
        <v>30</v>
      </c>
      <c r="E781" s="7" t="s">
        <v>59</v>
      </c>
      <c r="F781" s="8">
        <v>11.65</v>
      </c>
      <c r="G781" s="8">
        <v>12.14</v>
      </c>
      <c r="H781" s="7" t="s">
        <v>391</v>
      </c>
      <c r="I781" s="7" t="s">
        <v>2196</v>
      </c>
      <c r="J781" s="14">
        <v>0.23</v>
      </c>
      <c r="K781" s="15" t="s">
        <v>2241</v>
      </c>
      <c r="L781" s="7" t="s">
        <v>2217</v>
      </c>
      <c r="M781" s="7" t="s">
        <v>2193</v>
      </c>
      <c r="N781" s="20">
        <v>1</v>
      </c>
      <c r="O781" s="8"/>
      <c r="P781" s="8"/>
      <c r="Q781" s="14"/>
      <c r="R781" s="14"/>
      <c r="S781" s="21"/>
      <c r="T781" s="16"/>
      <c r="V781" s="7"/>
      <c r="W781" s="7"/>
      <c r="X781" s="7"/>
      <c r="Y781" s="16"/>
      <c r="Z781" s="15">
        <v>2019</v>
      </c>
      <c r="AA781" s="8">
        <f t="shared" si="218"/>
        <v>0</v>
      </c>
      <c r="AB781" s="8">
        <f t="shared" si="219"/>
        <v>0.23</v>
      </c>
      <c r="AC781" s="8">
        <f t="shared" si="220"/>
        <v>0.23</v>
      </c>
      <c r="AD781" s="11">
        <f t="shared" si="221"/>
        <v>0</v>
      </c>
      <c r="AE781" s="31">
        <v>2019</v>
      </c>
      <c r="AF781" s="7">
        <f>SUMIFS('Inventory (old)'!$M:$M,'Inventory (old)'!$A:$A,"Stop Line",'Inventory (old)'!$B:$B,'2020'!$A781,'Inventory (old)'!$E:$E,"&gt;="&amp;'2020'!$F781,'Inventory (old)'!$E:$E,"&lt;"&amp;'2020'!$G781)</f>
        <v>0</v>
      </c>
      <c r="AG781" s="7">
        <f>SUMIFS('Inventory (old)'!$M:$M,'Inventory (old)'!$A:$A,"Channel",'Inventory (old)'!$B:$B,'2020'!$A781,'Inventory (old)'!$E:$E,"&gt;="&amp;'2020'!$F781,'Inventory (old)'!$E:$E,"&lt;"&amp;'2020'!$G781)</f>
        <v>444</v>
      </c>
      <c r="AH781" s="7">
        <f>SUMIFS('Inventory (old)'!$M:$M,'Inventory (old)'!$A:$A,"Dotted Line",'Inventory (old)'!$B:$B,'2020'!$A781,'Inventory (old)'!$E:$E,"&gt;="&amp;'2020'!$F781,'Inventory (old)'!$E:$E,"&lt;"&amp;'2020'!$G781)</f>
        <v>0</v>
      </c>
      <c r="AI781" s="7">
        <f>SUMIFS('Inventory (old)'!$M:$M,'Inventory (old)'!$A:$A,"Arrows and Onlys",'Inventory (old)'!$B:$B,'2020'!$A781,'Inventory (old)'!$E:$E,"&gt;="&amp;'2020'!$F781,'Inventory (old)'!$E:$E,"&lt;"&amp;'2020'!$G781)</f>
        <v>0</v>
      </c>
      <c r="AJ781" s="7">
        <f>SUMIFS('Inventory (old)'!$N:$N,'Inventory (old)'!$A:$A,"Arrows and Onlys",'Inventory (old)'!$B:$B,'2020'!$A781,'Inventory (old)'!$E:$E,"&gt;="&amp;'2020'!$F781,'Inventory (old)'!$E:$E,"&lt;"&amp;'2020'!$G781)</f>
        <v>0</v>
      </c>
      <c r="AK781" s="7">
        <f>SUMIFS('Inventory (old)'!$O:$O,'Inventory (old)'!$A:$A,"Transverse",'Inventory (old)'!$B:$B,'2020'!$A781,'Inventory (old)'!$E:$E,"&gt;="&amp;'2020'!$F781,'Inventory (old)'!$E:$E,"&lt;"&amp;'2020'!$G781)</f>
        <v>175</v>
      </c>
      <c r="AL781" s="7">
        <f>SUMIFS('Inventory (old)'!$P:$P,'Inventory (old)'!$A:$A,"Transverse",'Inventory (old)'!$B:$B,'2020'!$A781,'Inventory (old)'!$E:$E,"&gt;="&amp;'2020'!$F781,'Inventory (old)'!$E:$E,"&lt;"&amp;'2020'!$G781)</f>
        <v>0</v>
      </c>
      <c r="AM781" s="7">
        <f>SUMIFS('Inventory (old)'!$M:$M,'Inventory (old)'!$A:$A,"Crosswalk",'Inventory (old)'!$B:$B,'2020'!$A781,'Inventory (old)'!$E:$E,"&gt;="&amp;'2020'!$F781,'Inventory (old)'!$E:$E,"&lt;"&amp;'2020'!$G781)</f>
        <v>0</v>
      </c>
      <c r="AN781" s="7">
        <f>SUMIFS('Inventory (old)'!$M:$M,'Inventory (old)'!$A:$A,"Yield Line",'Inventory (old)'!$B:$B,'2020'!$A781,'Inventory (old)'!$E:$E,"&gt;="&amp;'2020'!$F781,'Inventory (old)'!$E:$E,"&lt;"&amp;'2020'!$G781)</f>
        <v>0</v>
      </c>
      <c r="AO781" s="7">
        <f>SUMIFS('Inventory (old)'!$M:$M,'Inventory (old)'!$A:$A,"Parking",'Inventory (old)'!$B:$B,'2020'!$A781,'Inventory (old)'!$E:$E,"&gt;="&amp;'2020'!$F781,'Inventory (old)'!$E:$E,"&lt;"&amp;'2020'!$G781)</f>
        <v>0</v>
      </c>
      <c r="AP781" s="7">
        <f>SUMIFS('Inventory (old)'!$M:$M,'Inventory (old)'!$A:$A,"Island",'Inventory (old)'!$B:$B,'2020'!$A781,'Inventory (old)'!$E:$E,"&gt;="&amp;'2020'!$F781,'Inventory (old)'!$E:$E,"&lt;"&amp;'2020'!$G781)</f>
        <v>0</v>
      </c>
      <c r="AQ781" s="7">
        <f>SUMIFS('Inventory (old)'!$M:$M,'Inventory (old)'!$A:$A,"Railroad",'Inventory (old)'!$B:$B,'2020'!$A781,'Inventory (old)'!$E:$E,"&gt;="&amp;'2020'!$F781,'Inventory (old)'!$E:$E,"&lt;"&amp;'2020'!$G781)</f>
        <v>0</v>
      </c>
      <c r="AR781" s="7">
        <f>SUMIFS('Inventory (old)'!$M:$M,'Inventory (old)'!$A:$A,"School",'Inventory (old)'!$B:$B,'2020'!$A781,'Inventory (old)'!$E:$E,"&gt;="&amp;'2020'!$F781,'Inventory (old)'!$E:$E,"&lt;"&amp;'2020'!$G781)</f>
        <v>0</v>
      </c>
      <c r="AS781" s="7">
        <f>SUMIFS('Inventory (old)'!$M:$M,'Inventory (old)'!$A:$A,"Air Speed",'Inventory (old)'!$B:$B,'2020'!$A781,'Inventory (old)'!$E:$E,"&gt;="&amp;'2020'!$F781,'Inventory (old)'!$E:$E,"&lt;"&amp;'2020'!$G781)</f>
        <v>0</v>
      </c>
      <c r="AT781" s="7">
        <f>SUMIFS('Inventory (old)'!$M:$M,'Inventory (old)'!$A:$A,"Wrong Way",'Inventory (old)'!$B:$B,'2020'!$A781,'Inventory (old)'!$E:$E,"&gt;="&amp;'2020'!$F781,'Inventory (old)'!$E:$E,"&lt;"&amp;'2020'!$G781)</f>
        <v>0</v>
      </c>
      <c r="AU781" s="7">
        <f>SUMIFS('Inventory (old)'!$M:$M,'Inventory (old)'!$A:$A,"Merge Arrow",'Inventory (old)'!$B:$B,'2020'!$A781,'Inventory (old)'!$E:$E,"&gt;="&amp;'2020'!$F781,'Inventory (old)'!$E:$E,"&lt;"&amp;'2020'!$G781)</f>
        <v>0</v>
      </c>
      <c r="AV781" s="7">
        <f>SUMIFS('Inventory (old)'!$M:$M,'Inventory (old)'!$A:$A,"Bike",'Inventory (old)'!$B:$B,'2020'!$A781,'Inventory (old)'!$E:$E,"&gt;="&amp;'2020'!$F781,'Inventory (old)'!$E:$E,"&lt;"&amp;'2020'!$G781)</f>
        <v>0</v>
      </c>
      <c r="AW781" s="1">
        <f>SUMIFS('Inventory (old)'!$S:$S,'Inventory (old)'!$A:$A,"Parking",'Inventory (old)'!$B:$B,'2020'!$A781,'Inventory (old)'!$E:$E,"&gt;="&amp;'2020'!$F781,'Inventory (old)'!$E:$E,"&lt;"&amp;'2020'!$G781)</f>
        <v>0</v>
      </c>
      <c r="AX781" s="13" t="s">
        <v>3120</v>
      </c>
    </row>
    <row r="782" spans="1:50" x14ac:dyDescent="0.25">
      <c r="A782" s="6" t="s">
        <v>3129</v>
      </c>
      <c r="B782" s="7" t="s">
        <v>102</v>
      </c>
      <c r="C782" s="7" t="s">
        <v>2189</v>
      </c>
      <c r="D782" s="7">
        <v>30</v>
      </c>
      <c r="E782" s="7" t="s">
        <v>58</v>
      </c>
      <c r="F782" s="8">
        <v>15.01</v>
      </c>
      <c r="G782" s="8">
        <v>15.94</v>
      </c>
      <c r="H782" s="7" t="s">
        <v>3124</v>
      </c>
      <c r="I782" s="7" t="s">
        <v>2196</v>
      </c>
      <c r="J782" s="14">
        <v>0.34</v>
      </c>
      <c r="K782" s="15" t="s">
        <v>2241</v>
      </c>
      <c r="L782" s="7" t="s">
        <v>2217</v>
      </c>
      <c r="M782" s="7" t="s">
        <v>2193</v>
      </c>
      <c r="N782" s="20">
        <v>1</v>
      </c>
      <c r="O782" s="8"/>
      <c r="P782" s="8"/>
      <c r="Q782" s="14">
        <v>9.9999999999999995E-8</v>
      </c>
      <c r="R782" s="14">
        <v>0.05</v>
      </c>
      <c r="S782" s="21">
        <v>1</v>
      </c>
      <c r="T782" s="16"/>
      <c r="V782" s="7"/>
      <c r="W782" s="7"/>
      <c r="X782" s="7"/>
      <c r="Y782" s="16"/>
      <c r="Z782" s="15">
        <v>2019</v>
      </c>
      <c r="AA782" s="8">
        <f t="shared" si="218"/>
        <v>0</v>
      </c>
      <c r="AB782" s="8">
        <f t="shared" si="219"/>
        <v>0.34</v>
      </c>
      <c r="AC782" s="8">
        <f t="shared" si="220"/>
        <v>0.34</v>
      </c>
      <c r="AD782" s="11">
        <f t="shared" si="221"/>
        <v>4.99999E-2</v>
      </c>
      <c r="AE782" s="31">
        <v>2019</v>
      </c>
      <c r="AF782" s="7">
        <f>SUMIFS('Inventory (old)'!$M:$M,'Inventory (old)'!$A:$A,"Stop Line",'Inventory (old)'!$B:$B,'2020'!$A782,'Inventory (old)'!$E:$E,"&gt;="&amp;'2020'!$F782,'Inventory (old)'!$E:$E,"&lt;"&amp;'2020'!$G782)</f>
        <v>0</v>
      </c>
      <c r="AG782" s="7">
        <f>SUMIFS('Inventory (old)'!$M:$M,'Inventory (old)'!$A:$A,"Channel",'Inventory (old)'!$B:$B,'2020'!$A782,'Inventory (old)'!$E:$E,"&gt;="&amp;'2020'!$F782,'Inventory (old)'!$E:$E,"&lt;"&amp;'2020'!$G782)</f>
        <v>587</v>
      </c>
      <c r="AH782" s="7">
        <f>SUMIFS('Inventory (old)'!$M:$M,'Inventory (old)'!$A:$A,"Dotted Line",'Inventory (old)'!$B:$B,'2020'!$A782,'Inventory (old)'!$E:$E,"&gt;="&amp;'2020'!$F782,'Inventory (old)'!$E:$E,"&lt;"&amp;'2020'!$G782)</f>
        <v>0</v>
      </c>
      <c r="AI782" s="7">
        <f>SUMIFS('Inventory (old)'!$M:$M,'Inventory (old)'!$A:$A,"Arrows and Onlys",'Inventory (old)'!$B:$B,'2020'!$A782,'Inventory (old)'!$E:$E,"&gt;="&amp;'2020'!$F782,'Inventory (old)'!$E:$E,"&lt;"&amp;'2020'!$G782)</f>
        <v>0</v>
      </c>
      <c r="AJ782" s="7">
        <f>SUMIFS('Inventory (old)'!$N:$N,'Inventory (old)'!$A:$A,"Arrows and Onlys",'Inventory (old)'!$B:$B,'2020'!$A782,'Inventory (old)'!$E:$E,"&gt;="&amp;'2020'!$F782,'Inventory (old)'!$E:$E,"&lt;"&amp;'2020'!$G782)</f>
        <v>0</v>
      </c>
      <c r="AK782" s="7">
        <f>SUMIFS('Inventory (old)'!$O:$O,'Inventory (old)'!$A:$A,"Transverse",'Inventory (old)'!$B:$B,'2020'!$A782,'Inventory (old)'!$E:$E,"&gt;="&amp;'2020'!$F782,'Inventory (old)'!$E:$E,"&lt;"&amp;'2020'!$G782)</f>
        <v>303</v>
      </c>
      <c r="AL782" s="7">
        <f>SUMIFS('Inventory (old)'!$P:$P,'Inventory (old)'!$A:$A,"Transverse",'Inventory (old)'!$B:$B,'2020'!$A782,'Inventory (old)'!$E:$E,"&gt;="&amp;'2020'!$F782,'Inventory (old)'!$E:$E,"&lt;"&amp;'2020'!$G782)</f>
        <v>0</v>
      </c>
      <c r="AM782" s="7">
        <f>SUMIFS('Inventory (old)'!$M:$M,'Inventory (old)'!$A:$A,"Crosswalk",'Inventory (old)'!$B:$B,'2020'!$A782,'Inventory (old)'!$E:$E,"&gt;="&amp;'2020'!$F782,'Inventory (old)'!$E:$E,"&lt;"&amp;'2020'!$G782)</f>
        <v>0</v>
      </c>
      <c r="AN782" s="7">
        <f>SUMIFS('Inventory (old)'!$M:$M,'Inventory (old)'!$A:$A,"Yield Line",'Inventory (old)'!$B:$B,'2020'!$A782,'Inventory (old)'!$E:$E,"&gt;="&amp;'2020'!$F782,'Inventory (old)'!$E:$E,"&lt;"&amp;'2020'!$G782)</f>
        <v>0</v>
      </c>
      <c r="AO782" s="7">
        <f>SUMIFS('Inventory (old)'!$M:$M,'Inventory (old)'!$A:$A,"Parking",'Inventory (old)'!$B:$B,'2020'!$A782,'Inventory (old)'!$E:$E,"&gt;="&amp;'2020'!$F782,'Inventory (old)'!$E:$E,"&lt;"&amp;'2020'!$G782)</f>
        <v>0</v>
      </c>
      <c r="AP782" s="7">
        <f>SUMIFS('Inventory (old)'!$M:$M,'Inventory (old)'!$A:$A,"Island",'Inventory (old)'!$B:$B,'2020'!$A782,'Inventory (old)'!$E:$E,"&gt;="&amp;'2020'!$F782,'Inventory (old)'!$E:$E,"&lt;"&amp;'2020'!$G782)</f>
        <v>0</v>
      </c>
      <c r="AQ782" s="7">
        <f>SUMIFS('Inventory (old)'!$M:$M,'Inventory (old)'!$A:$A,"Railroad",'Inventory (old)'!$B:$B,'2020'!$A782,'Inventory (old)'!$E:$E,"&gt;="&amp;'2020'!$F782,'Inventory (old)'!$E:$E,"&lt;"&amp;'2020'!$G782)</f>
        <v>0</v>
      </c>
      <c r="AR782" s="7">
        <f>SUMIFS('Inventory (old)'!$M:$M,'Inventory (old)'!$A:$A,"School",'Inventory (old)'!$B:$B,'2020'!$A782,'Inventory (old)'!$E:$E,"&gt;="&amp;'2020'!$F782,'Inventory (old)'!$E:$E,"&lt;"&amp;'2020'!$G782)</f>
        <v>0</v>
      </c>
      <c r="AS782" s="7">
        <f>SUMIFS('Inventory (old)'!$M:$M,'Inventory (old)'!$A:$A,"Air Speed",'Inventory (old)'!$B:$B,'2020'!$A782,'Inventory (old)'!$E:$E,"&gt;="&amp;'2020'!$F782,'Inventory (old)'!$E:$E,"&lt;"&amp;'2020'!$G782)</f>
        <v>0</v>
      </c>
      <c r="AT782" s="7">
        <f>SUMIFS('Inventory (old)'!$M:$M,'Inventory (old)'!$A:$A,"Wrong Way",'Inventory (old)'!$B:$B,'2020'!$A782,'Inventory (old)'!$E:$E,"&gt;="&amp;'2020'!$F782,'Inventory (old)'!$E:$E,"&lt;"&amp;'2020'!$G782)</f>
        <v>0</v>
      </c>
      <c r="AU782" s="7">
        <f>SUMIFS('Inventory (old)'!$M:$M,'Inventory (old)'!$A:$A,"Merge Arrow",'Inventory (old)'!$B:$B,'2020'!$A782,'Inventory (old)'!$E:$E,"&gt;="&amp;'2020'!$F782,'Inventory (old)'!$E:$E,"&lt;"&amp;'2020'!$G782)</f>
        <v>0</v>
      </c>
      <c r="AV782" s="7">
        <f>SUMIFS('Inventory (old)'!$M:$M,'Inventory (old)'!$A:$A,"Bike",'Inventory (old)'!$B:$B,'2020'!$A782,'Inventory (old)'!$E:$E,"&gt;="&amp;'2020'!$F782,'Inventory (old)'!$E:$E,"&lt;"&amp;'2020'!$G782)</f>
        <v>0</v>
      </c>
      <c r="AW782" s="1">
        <f>SUMIFS('Inventory (old)'!$S:$S,'Inventory (old)'!$A:$A,"Parking",'Inventory (old)'!$B:$B,'2020'!$A782,'Inventory (old)'!$E:$E,"&gt;="&amp;'2020'!$F782,'Inventory (old)'!$E:$E,"&lt;"&amp;'2020'!$G782)</f>
        <v>0</v>
      </c>
      <c r="AX782" s="13" t="s">
        <v>3125</v>
      </c>
    </row>
    <row r="783" spans="1:50" x14ac:dyDescent="0.25">
      <c r="A783" s="6" t="s">
        <v>3130</v>
      </c>
      <c r="B783" s="7" t="s">
        <v>102</v>
      </c>
      <c r="C783" s="7" t="s">
        <v>2189</v>
      </c>
      <c r="D783" s="7">
        <v>30</v>
      </c>
      <c r="E783" s="7" t="s">
        <v>58</v>
      </c>
      <c r="F783" s="8">
        <v>15.01</v>
      </c>
      <c r="G783" s="8">
        <v>15.94</v>
      </c>
      <c r="H783" s="7" t="s">
        <v>3124</v>
      </c>
      <c r="I783" s="7" t="s">
        <v>2198</v>
      </c>
      <c r="J783" s="14">
        <v>0.4</v>
      </c>
      <c r="K783" s="15" t="s">
        <v>2241</v>
      </c>
      <c r="L783" s="7" t="s">
        <v>2217</v>
      </c>
      <c r="M783" s="7" t="s">
        <v>2193</v>
      </c>
      <c r="N783" s="20">
        <v>1</v>
      </c>
      <c r="O783" s="8"/>
      <c r="P783" s="8"/>
      <c r="Q783" s="14">
        <v>9.9999999999999995E-8</v>
      </c>
      <c r="R783" s="14">
        <v>7.0000000000000007E-2</v>
      </c>
      <c r="S783" s="21">
        <v>1</v>
      </c>
      <c r="T783" s="16"/>
      <c r="V783" s="7"/>
      <c r="W783" s="7"/>
      <c r="X783" s="7"/>
      <c r="Y783" s="16"/>
      <c r="Z783" s="15">
        <v>2019</v>
      </c>
      <c r="AA783" s="8">
        <f t="shared" si="218"/>
        <v>0</v>
      </c>
      <c r="AB783" s="8">
        <f t="shared" si="219"/>
        <v>0.4</v>
      </c>
      <c r="AC783" s="8">
        <f t="shared" si="220"/>
        <v>0.4</v>
      </c>
      <c r="AD783" s="11">
        <f t="shared" si="221"/>
        <v>6.9999900000000004E-2</v>
      </c>
      <c r="AE783" s="31">
        <v>2019</v>
      </c>
      <c r="AF783" s="7">
        <f>SUMIFS('Inventory (old)'!$M:$M,'Inventory (old)'!$A:$A,"Stop Line",'Inventory (old)'!$B:$B,'2020'!$A783,'Inventory (old)'!$E:$E,"&gt;="&amp;'2020'!$F783,'Inventory (old)'!$E:$E,"&lt;"&amp;'2020'!$G783)</f>
        <v>0</v>
      </c>
      <c r="AG783" s="7">
        <f>SUMIFS('Inventory (old)'!$M:$M,'Inventory (old)'!$A:$A,"Channel",'Inventory (old)'!$B:$B,'2020'!$A783,'Inventory (old)'!$E:$E,"&gt;="&amp;'2020'!$F783,'Inventory (old)'!$E:$E,"&lt;"&amp;'2020'!$G783)</f>
        <v>0</v>
      </c>
      <c r="AH783" s="7">
        <f>SUMIFS('Inventory (old)'!$M:$M,'Inventory (old)'!$A:$A,"Dotted Line",'Inventory (old)'!$B:$B,'2020'!$A783,'Inventory (old)'!$E:$E,"&gt;="&amp;'2020'!$F783,'Inventory (old)'!$E:$E,"&lt;"&amp;'2020'!$G783)</f>
        <v>0</v>
      </c>
      <c r="AI783" s="7">
        <f>SUMIFS('Inventory (old)'!$M:$M,'Inventory (old)'!$A:$A,"Arrows and Onlys",'Inventory (old)'!$B:$B,'2020'!$A783,'Inventory (old)'!$E:$E,"&gt;="&amp;'2020'!$F783,'Inventory (old)'!$E:$E,"&lt;"&amp;'2020'!$G783)</f>
        <v>0</v>
      </c>
      <c r="AJ783" s="7">
        <f>SUMIFS('Inventory (old)'!$N:$N,'Inventory (old)'!$A:$A,"Arrows and Onlys",'Inventory (old)'!$B:$B,'2020'!$A783,'Inventory (old)'!$E:$E,"&gt;="&amp;'2020'!$F783,'Inventory (old)'!$E:$E,"&lt;"&amp;'2020'!$G783)</f>
        <v>0</v>
      </c>
      <c r="AK783" s="7">
        <f>SUMIFS('Inventory (old)'!$O:$O,'Inventory (old)'!$A:$A,"Transverse",'Inventory (old)'!$B:$B,'2020'!$A783,'Inventory (old)'!$E:$E,"&gt;="&amp;'2020'!$F783,'Inventory (old)'!$E:$E,"&lt;"&amp;'2020'!$G783)</f>
        <v>0</v>
      </c>
      <c r="AL783" s="7">
        <f>SUMIFS('Inventory (old)'!$P:$P,'Inventory (old)'!$A:$A,"Transverse",'Inventory (old)'!$B:$B,'2020'!$A783,'Inventory (old)'!$E:$E,"&gt;="&amp;'2020'!$F783,'Inventory (old)'!$E:$E,"&lt;"&amp;'2020'!$G783)</f>
        <v>0</v>
      </c>
      <c r="AM783" s="7">
        <f>SUMIFS('Inventory (old)'!$M:$M,'Inventory (old)'!$A:$A,"Crosswalk",'Inventory (old)'!$B:$B,'2020'!$A783,'Inventory (old)'!$E:$E,"&gt;="&amp;'2020'!$F783,'Inventory (old)'!$E:$E,"&lt;"&amp;'2020'!$G783)</f>
        <v>0</v>
      </c>
      <c r="AN783" s="7">
        <f>SUMIFS('Inventory (old)'!$M:$M,'Inventory (old)'!$A:$A,"Yield Line",'Inventory (old)'!$B:$B,'2020'!$A783,'Inventory (old)'!$E:$E,"&gt;="&amp;'2020'!$F783,'Inventory (old)'!$E:$E,"&lt;"&amp;'2020'!$G783)</f>
        <v>0</v>
      </c>
      <c r="AO783" s="7">
        <f>SUMIFS('Inventory (old)'!$M:$M,'Inventory (old)'!$A:$A,"Parking",'Inventory (old)'!$B:$B,'2020'!$A783,'Inventory (old)'!$E:$E,"&gt;="&amp;'2020'!$F783,'Inventory (old)'!$E:$E,"&lt;"&amp;'2020'!$G783)</f>
        <v>0</v>
      </c>
      <c r="AP783" s="7">
        <f>SUMIFS('Inventory (old)'!$M:$M,'Inventory (old)'!$A:$A,"Island",'Inventory (old)'!$B:$B,'2020'!$A783,'Inventory (old)'!$E:$E,"&gt;="&amp;'2020'!$F783,'Inventory (old)'!$E:$E,"&lt;"&amp;'2020'!$G783)</f>
        <v>0</v>
      </c>
      <c r="AQ783" s="7">
        <f>SUMIFS('Inventory (old)'!$M:$M,'Inventory (old)'!$A:$A,"Railroad",'Inventory (old)'!$B:$B,'2020'!$A783,'Inventory (old)'!$E:$E,"&gt;="&amp;'2020'!$F783,'Inventory (old)'!$E:$E,"&lt;"&amp;'2020'!$G783)</f>
        <v>0</v>
      </c>
      <c r="AR783" s="7">
        <f>SUMIFS('Inventory (old)'!$M:$M,'Inventory (old)'!$A:$A,"School",'Inventory (old)'!$B:$B,'2020'!$A783,'Inventory (old)'!$E:$E,"&gt;="&amp;'2020'!$F783,'Inventory (old)'!$E:$E,"&lt;"&amp;'2020'!$G783)</f>
        <v>0</v>
      </c>
      <c r="AS783" s="7">
        <f>SUMIFS('Inventory (old)'!$M:$M,'Inventory (old)'!$A:$A,"Air Speed",'Inventory (old)'!$B:$B,'2020'!$A783,'Inventory (old)'!$E:$E,"&gt;="&amp;'2020'!$F783,'Inventory (old)'!$E:$E,"&lt;"&amp;'2020'!$G783)</f>
        <v>0</v>
      </c>
      <c r="AT783" s="7">
        <f>SUMIFS('Inventory (old)'!$M:$M,'Inventory (old)'!$A:$A,"Wrong Way",'Inventory (old)'!$B:$B,'2020'!$A783,'Inventory (old)'!$E:$E,"&gt;="&amp;'2020'!$F783,'Inventory (old)'!$E:$E,"&lt;"&amp;'2020'!$G783)</f>
        <v>0</v>
      </c>
      <c r="AU783" s="7">
        <f>SUMIFS('Inventory (old)'!$M:$M,'Inventory (old)'!$A:$A,"Merge Arrow",'Inventory (old)'!$B:$B,'2020'!$A783,'Inventory (old)'!$E:$E,"&gt;="&amp;'2020'!$F783,'Inventory (old)'!$E:$E,"&lt;"&amp;'2020'!$G783)</f>
        <v>0</v>
      </c>
      <c r="AV783" s="7">
        <f>SUMIFS('Inventory (old)'!$M:$M,'Inventory (old)'!$A:$A,"Bike",'Inventory (old)'!$B:$B,'2020'!$A783,'Inventory (old)'!$E:$E,"&gt;="&amp;'2020'!$F783,'Inventory (old)'!$E:$E,"&lt;"&amp;'2020'!$G783)</f>
        <v>0</v>
      </c>
      <c r="AW783" s="1">
        <f>SUMIFS('Inventory (old)'!$S:$S,'Inventory (old)'!$A:$A,"Parking",'Inventory (old)'!$B:$B,'2020'!$A783,'Inventory (old)'!$E:$E,"&gt;="&amp;'2020'!$F783,'Inventory (old)'!$E:$E,"&lt;"&amp;'2020'!$G783)</f>
        <v>0</v>
      </c>
      <c r="AX783" s="13" t="s">
        <v>3126</v>
      </c>
    </row>
    <row r="784" spans="1:50" x14ac:dyDescent="0.25">
      <c r="A784" s="6" t="s">
        <v>3132</v>
      </c>
      <c r="B784" s="7" t="s">
        <v>102</v>
      </c>
      <c r="C784" s="7" t="s">
        <v>2189</v>
      </c>
      <c r="D784" s="7">
        <v>30</v>
      </c>
      <c r="E784" s="7" t="s">
        <v>59</v>
      </c>
      <c r="F784" s="8">
        <v>15.01</v>
      </c>
      <c r="G784" s="8">
        <v>15.94</v>
      </c>
      <c r="H784" s="7" t="s">
        <v>3124</v>
      </c>
      <c r="I784" s="7" t="s">
        <v>2196</v>
      </c>
      <c r="J784" s="14">
        <v>0.19</v>
      </c>
      <c r="K784" s="15" t="s">
        <v>2241</v>
      </c>
      <c r="L784" s="7" t="s">
        <v>2217</v>
      </c>
      <c r="M784" s="7" t="s">
        <v>2193</v>
      </c>
      <c r="N784" s="20">
        <v>1</v>
      </c>
      <c r="O784" s="8"/>
      <c r="P784" s="8"/>
      <c r="Q784" s="14"/>
      <c r="R784" s="14"/>
      <c r="S784" s="21"/>
      <c r="T784" s="16"/>
      <c r="V784" s="7"/>
      <c r="W784" s="7"/>
      <c r="X784" s="7"/>
      <c r="Y784" s="16"/>
      <c r="Z784" s="15">
        <v>2019</v>
      </c>
      <c r="AA784" s="8">
        <f t="shared" si="218"/>
        <v>0</v>
      </c>
      <c r="AB784" s="8">
        <f t="shared" si="219"/>
        <v>0.19</v>
      </c>
      <c r="AC784" s="8">
        <f t="shared" si="220"/>
        <v>0.19</v>
      </c>
      <c r="AD784" s="11">
        <f t="shared" si="221"/>
        <v>0</v>
      </c>
      <c r="AE784" s="31">
        <v>2019</v>
      </c>
      <c r="AF784" s="7">
        <f>SUMIFS('Inventory (old)'!$M:$M,'Inventory (old)'!$A:$A,"Stop Line",'Inventory (old)'!$B:$B,'2020'!$A784,'Inventory (old)'!$E:$E,"&gt;="&amp;'2020'!$F784,'Inventory (old)'!$E:$E,"&lt;"&amp;'2020'!$G784)</f>
        <v>0</v>
      </c>
      <c r="AG784" s="7">
        <f>SUMIFS('Inventory (old)'!$M:$M,'Inventory (old)'!$A:$A,"Channel",'Inventory (old)'!$B:$B,'2020'!$A784,'Inventory (old)'!$E:$E,"&gt;="&amp;'2020'!$F784,'Inventory (old)'!$E:$E,"&lt;"&amp;'2020'!$G784)</f>
        <v>694</v>
      </c>
      <c r="AH784" s="7">
        <f>SUMIFS('Inventory (old)'!$M:$M,'Inventory (old)'!$A:$A,"Dotted Line",'Inventory (old)'!$B:$B,'2020'!$A784,'Inventory (old)'!$E:$E,"&gt;="&amp;'2020'!$F784,'Inventory (old)'!$E:$E,"&lt;"&amp;'2020'!$G784)</f>
        <v>0</v>
      </c>
      <c r="AI784" s="7">
        <f>SUMIFS('Inventory (old)'!$M:$M,'Inventory (old)'!$A:$A,"Arrows and Onlys",'Inventory (old)'!$B:$B,'2020'!$A784,'Inventory (old)'!$E:$E,"&gt;="&amp;'2020'!$F784,'Inventory (old)'!$E:$E,"&lt;"&amp;'2020'!$G784)</f>
        <v>0</v>
      </c>
      <c r="AJ784" s="7">
        <f>SUMIFS('Inventory (old)'!$N:$N,'Inventory (old)'!$A:$A,"Arrows and Onlys",'Inventory (old)'!$B:$B,'2020'!$A784,'Inventory (old)'!$E:$E,"&gt;="&amp;'2020'!$F784,'Inventory (old)'!$E:$E,"&lt;"&amp;'2020'!$G784)</f>
        <v>0</v>
      </c>
      <c r="AK784" s="7">
        <f>SUMIFS('Inventory (old)'!$O:$O,'Inventory (old)'!$A:$A,"Transverse",'Inventory (old)'!$B:$B,'2020'!$A784,'Inventory (old)'!$E:$E,"&gt;="&amp;'2020'!$F784,'Inventory (old)'!$E:$E,"&lt;"&amp;'2020'!$G784)</f>
        <v>300</v>
      </c>
      <c r="AL784" s="7">
        <f>SUMIFS('Inventory (old)'!$P:$P,'Inventory (old)'!$A:$A,"Transverse",'Inventory (old)'!$B:$B,'2020'!$A784,'Inventory (old)'!$E:$E,"&gt;="&amp;'2020'!$F784,'Inventory (old)'!$E:$E,"&lt;"&amp;'2020'!$G784)</f>
        <v>0</v>
      </c>
      <c r="AM784" s="7">
        <f>SUMIFS('Inventory (old)'!$M:$M,'Inventory (old)'!$A:$A,"Crosswalk",'Inventory (old)'!$B:$B,'2020'!$A784,'Inventory (old)'!$E:$E,"&gt;="&amp;'2020'!$F784,'Inventory (old)'!$E:$E,"&lt;"&amp;'2020'!$G784)</f>
        <v>0</v>
      </c>
      <c r="AN784" s="7">
        <f>SUMIFS('Inventory (old)'!$M:$M,'Inventory (old)'!$A:$A,"Yield Line",'Inventory (old)'!$B:$B,'2020'!$A784,'Inventory (old)'!$E:$E,"&gt;="&amp;'2020'!$F784,'Inventory (old)'!$E:$E,"&lt;"&amp;'2020'!$G784)</f>
        <v>0</v>
      </c>
      <c r="AO784" s="7">
        <f>SUMIFS('Inventory (old)'!$M:$M,'Inventory (old)'!$A:$A,"Parking",'Inventory (old)'!$B:$B,'2020'!$A784,'Inventory (old)'!$E:$E,"&gt;="&amp;'2020'!$F784,'Inventory (old)'!$E:$E,"&lt;"&amp;'2020'!$G784)</f>
        <v>0</v>
      </c>
      <c r="AP784" s="7">
        <f>SUMIFS('Inventory (old)'!$M:$M,'Inventory (old)'!$A:$A,"Island",'Inventory (old)'!$B:$B,'2020'!$A784,'Inventory (old)'!$E:$E,"&gt;="&amp;'2020'!$F784,'Inventory (old)'!$E:$E,"&lt;"&amp;'2020'!$G784)</f>
        <v>0</v>
      </c>
      <c r="AQ784" s="7">
        <f>SUMIFS('Inventory (old)'!$M:$M,'Inventory (old)'!$A:$A,"Railroad",'Inventory (old)'!$B:$B,'2020'!$A784,'Inventory (old)'!$E:$E,"&gt;="&amp;'2020'!$F784,'Inventory (old)'!$E:$E,"&lt;"&amp;'2020'!$G784)</f>
        <v>0</v>
      </c>
      <c r="AR784" s="7">
        <f>SUMIFS('Inventory (old)'!$M:$M,'Inventory (old)'!$A:$A,"School",'Inventory (old)'!$B:$B,'2020'!$A784,'Inventory (old)'!$E:$E,"&gt;="&amp;'2020'!$F784,'Inventory (old)'!$E:$E,"&lt;"&amp;'2020'!$G784)</f>
        <v>0</v>
      </c>
      <c r="AS784" s="7">
        <f>SUMIFS('Inventory (old)'!$M:$M,'Inventory (old)'!$A:$A,"Air Speed",'Inventory (old)'!$B:$B,'2020'!$A784,'Inventory (old)'!$E:$E,"&gt;="&amp;'2020'!$F784,'Inventory (old)'!$E:$E,"&lt;"&amp;'2020'!$G784)</f>
        <v>0</v>
      </c>
      <c r="AT784" s="7">
        <f>SUMIFS('Inventory (old)'!$M:$M,'Inventory (old)'!$A:$A,"Wrong Way",'Inventory (old)'!$B:$B,'2020'!$A784,'Inventory (old)'!$E:$E,"&gt;="&amp;'2020'!$F784,'Inventory (old)'!$E:$E,"&lt;"&amp;'2020'!$G784)</f>
        <v>0</v>
      </c>
      <c r="AU784" s="7">
        <f>SUMIFS('Inventory (old)'!$M:$M,'Inventory (old)'!$A:$A,"Merge Arrow",'Inventory (old)'!$B:$B,'2020'!$A784,'Inventory (old)'!$E:$E,"&gt;="&amp;'2020'!$F784,'Inventory (old)'!$E:$E,"&lt;"&amp;'2020'!$G784)</f>
        <v>0</v>
      </c>
      <c r="AV784" s="7">
        <f>SUMIFS('Inventory (old)'!$M:$M,'Inventory (old)'!$A:$A,"Bike",'Inventory (old)'!$B:$B,'2020'!$A784,'Inventory (old)'!$E:$E,"&gt;="&amp;'2020'!$F784,'Inventory (old)'!$E:$E,"&lt;"&amp;'2020'!$G784)</f>
        <v>0</v>
      </c>
      <c r="AW784" s="1">
        <f>SUMIFS('Inventory (old)'!$S:$S,'Inventory (old)'!$A:$A,"Parking",'Inventory (old)'!$B:$B,'2020'!$A784,'Inventory (old)'!$E:$E,"&gt;="&amp;'2020'!$F784,'Inventory (old)'!$E:$E,"&lt;"&amp;'2020'!$G784)</f>
        <v>0</v>
      </c>
      <c r="AX784" s="13" t="s">
        <v>3127</v>
      </c>
    </row>
    <row r="785" spans="1:50" x14ac:dyDescent="0.25">
      <c r="A785" s="6" t="s">
        <v>3131</v>
      </c>
      <c r="B785" s="7" t="s">
        <v>102</v>
      </c>
      <c r="C785" s="7" t="s">
        <v>2189</v>
      </c>
      <c r="D785" s="7">
        <v>30</v>
      </c>
      <c r="E785" s="7" t="s">
        <v>59</v>
      </c>
      <c r="F785" s="8">
        <v>15.01</v>
      </c>
      <c r="G785" s="8">
        <v>15.94</v>
      </c>
      <c r="H785" s="7" t="s">
        <v>3124</v>
      </c>
      <c r="I785" s="7" t="s">
        <v>2198</v>
      </c>
      <c r="J785" s="14">
        <v>0.35</v>
      </c>
      <c r="K785" s="15" t="s">
        <v>2241</v>
      </c>
      <c r="L785" s="7" t="s">
        <v>2217</v>
      </c>
      <c r="M785" s="7" t="s">
        <v>2193</v>
      </c>
      <c r="N785" s="20">
        <v>1</v>
      </c>
      <c r="O785" s="8"/>
      <c r="P785" s="8"/>
      <c r="Q785" s="14"/>
      <c r="R785" s="14"/>
      <c r="S785" s="21"/>
      <c r="T785" s="16"/>
      <c r="V785" s="7"/>
      <c r="W785" s="7"/>
      <c r="X785" s="7"/>
      <c r="Y785" s="16"/>
      <c r="Z785" s="15">
        <v>2019</v>
      </c>
      <c r="AA785" s="8">
        <f t="shared" si="218"/>
        <v>0</v>
      </c>
      <c r="AB785" s="8">
        <f t="shared" si="219"/>
        <v>0.35</v>
      </c>
      <c r="AC785" s="8">
        <f t="shared" si="220"/>
        <v>0.35</v>
      </c>
      <c r="AD785" s="11">
        <f t="shared" si="221"/>
        <v>0</v>
      </c>
      <c r="AE785" s="31">
        <v>2019</v>
      </c>
      <c r="AF785" s="7">
        <f>SUMIFS('Inventory (old)'!$M:$M,'Inventory (old)'!$A:$A,"Stop Line",'Inventory (old)'!$B:$B,'2020'!$A785,'Inventory (old)'!$E:$E,"&gt;="&amp;'2020'!$F785,'Inventory (old)'!$E:$E,"&lt;"&amp;'2020'!$G785)</f>
        <v>0</v>
      </c>
      <c r="AG785" s="7">
        <f>SUMIFS('Inventory (old)'!$M:$M,'Inventory (old)'!$A:$A,"Channel",'Inventory (old)'!$B:$B,'2020'!$A785,'Inventory (old)'!$E:$E,"&gt;="&amp;'2020'!$F785,'Inventory (old)'!$E:$E,"&lt;"&amp;'2020'!$G785)</f>
        <v>0</v>
      </c>
      <c r="AH785" s="7">
        <f>SUMIFS('Inventory (old)'!$M:$M,'Inventory (old)'!$A:$A,"Dotted Line",'Inventory (old)'!$B:$B,'2020'!$A785,'Inventory (old)'!$E:$E,"&gt;="&amp;'2020'!$F785,'Inventory (old)'!$E:$E,"&lt;"&amp;'2020'!$G785)</f>
        <v>0</v>
      </c>
      <c r="AI785" s="7">
        <f>SUMIFS('Inventory (old)'!$M:$M,'Inventory (old)'!$A:$A,"Arrows and Onlys",'Inventory (old)'!$B:$B,'2020'!$A785,'Inventory (old)'!$E:$E,"&gt;="&amp;'2020'!$F785,'Inventory (old)'!$E:$E,"&lt;"&amp;'2020'!$G785)</f>
        <v>0</v>
      </c>
      <c r="AJ785" s="7">
        <f>SUMIFS('Inventory (old)'!$N:$N,'Inventory (old)'!$A:$A,"Arrows and Onlys",'Inventory (old)'!$B:$B,'2020'!$A785,'Inventory (old)'!$E:$E,"&gt;="&amp;'2020'!$F785,'Inventory (old)'!$E:$E,"&lt;"&amp;'2020'!$G785)</f>
        <v>0</v>
      </c>
      <c r="AK785" s="7">
        <f>SUMIFS('Inventory (old)'!$O:$O,'Inventory (old)'!$A:$A,"Transverse",'Inventory (old)'!$B:$B,'2020'!$A785,'Inventory (old)'!$E:$E,"&gt;="&amp;'2020'!$F785,'Inventory (old)'!$E:$E,"&lt;"&amp;'2020'!$G785)</f>
        <v>0</v>
      </c>
      <c r="AL785" s="7">
        <f>SUMIFS('Inventory (old)'!$P:$P,'Inventory (old)'!$A:$A,"Transverse",'Inventory (old)'!$B:$B,'2020'!$A785,'Inventory (old)'!$E:$E,"&gt;="&amp;'2020'!$F785,'Inventory (old)'!$E:$E,"&lt;"&amp;'2020'!$G785)</f>
        <v>0</v>
      </c>
      <c r="AM785" s="7">
        <f>SUMIFS('Inventory (old)'!$M:$M,'Inventory (old)'!$A:$A,"Crosswalk",'Inventory (old)'!$B:$B,'2020'!$A785,'Inventory (old)'!$E:$E,"&gt;="&amp;'2020'!$F785,'Inventory (old)'!$E:$E,"&lt;"&amp;'2020'!$G785)</f>
        <v>0</v>
      </c>
      <c r="AN785" s="7">
        <f>SUMIFS('Inventory (old)'!$M:$M,'Inventory (old)'!$A:$A,"Yield Line",'Inventory (old)'!$B:$B,'2020'!$A785,'Inventory (old)'!$E:$E,"&gt;="&amp;'2020'!$F785,'Inventory (old)'!$E:$E,"&lt;"&amp;'2020'!$G785)</f>
        <v>0</v>
      </c>
      <c r="AO785" s="7">
        <f>SUMIFS('Inventory (old)'!$M:$M,'Inventory (old)'!$A:$A,"Parking",'Inventory (old)'!$B:$B,'2020'!$A785,'Inventory (old)'!$E:$E,"&gt;="&amp;'2020'!$F785,'Inventory (old)'!$E:$E,"&lt;"&amp;'2020'!$G785)</f>
        <v>0</v>
      </c>
      <c r="AP785" s="7">
        <f>SUMIFS('Inventory (old)'!$M:$M,'Inventory (old)'!$A:$A,"Island",'Inventory (old)'!$B:$B,'2020'!$A785,'Inventory (old)'!$E:$E,"&gt;="&amp;'2020'!$F785,'Inventory (old)'!$E:$E,"&lt;"&amp;'2020'!$G785)</f>
        <v>0</v>
      </c>
      <c r="AQ785" s="7">
        <f>SUMIFS('Inventory (old)'!$M:$M,'Inventory (old)'!$A:$A,"Railroad",'Inventory (old)'!$B:$B,'2020'!$A785,'Inventory (old)'!$E:$E,"&gt;="&amp;'2020'!$F785,'Inventory (old)'!$E:$E,"&lt;"&amp;'2020'!$G785)</f>
        <v>0</v>
      </c>
      <c r="AR785" s="7">
        <f>SUMIFS('Inventory (old)'!$M:$M,'Inventory (old)'!$A:$A,"School",'Inventory (old)'!$B:$B,'2020'!$A785,'Inventory (old)'!$E:$E,"&gt;="&amp;'2020'!$F785,'Inventory (old)'!$E:$E,"&lt;"&amp;'2020'!$G785)</f>
        <v>0</v>
      </c>
      <c r="AS785" s="7">
        <f>SUMIFS('Inventory (old)'!$M:$M,'Inventory (old)'!$A:$A,"Air Speed",'Inventory (old)'!$B:$B,'2020'!$A785,'Inventory (old)'!$E:$E,"&gt;="&amp;'2020'!$F785,'Inventory (old)'!$E:$E,"&lt;"&amp;'2020'!$G785)</f>
        <v>0</v>
      </c>
      <c r="AT785" s="7">
        <f>SUMIFS('Inventory (old)'!$M:$M,'Inventory (old)'!$A:$A,"Wrong Way",'Inventory (old)'!$B:$B,'2020'!$A785,'Inventory (old)'!$E:$E,"&gt;="&amp;'2020'!$F785,'Inventory (old)'!$E:$E,"&lt;"&amp;'2020'!$G785)</f>
        <v>0</v>
      </c>
      <c r="AU785" s="7">
        <f>SUMIFS('Inventory (old)'!$M:$M,'Inventory (old)'!$A:$A,"Merge Arrow",'Inventory (old)'!$B:$B,'2020'!$A785,'Inventory (old)'!$E:$E,"&gt;="&amp;'2020'!$F785,'Inventory (old)'!$E:$E,"&lt;"&amp;'2020'!$G785)</f>
        <v>0</v>
      </c>
      <c r="AV785" s="7">
        <f>SUMIFS('Inventory (old)'!$M:$M,'Inventory (old)'!$A:$A,"Bike",'Inventory (old)'!$B:$B,'2020'!$A785,'Inventory (old)'!$E:$E,"&gt;="&amp;'2020'!$F785,'Inventory (old)'!$E:$E,"&lt;"&amp;'2020'!$G785)</f>
        <v>0</v>
      </c>
      <c r="AW785" s="1">
        <f>SUMIFS('Inventory (old)'!$S:$S,'Inventory (old)'!$A:$A,"Parking",'Inventory (old)'!$B:$B,'2020'!$A785,'Inventory (old)'!$E:$E,"&gt;="&amp;'2020'!$F785,'Inventory (old)'!$E:$E,"&lt;"&amp;'2020'!$G785)</f>
        <v>0</v>
      </c>
      <c r="AX785" s="13" t="s">
        <v>3128</v>
      </c>
    </row>
    <row r="786" spans="1:50" x14ac:dyDescent="0.25">
      <c r="A786" s="6" t="s">
        <v>3138</v>
      </c>
      <c r="B786" s="7" t="s">
        <v>102</v>
      </c>
      <c r="C786" s="7" t="s">
        <v>2189</v>
      </c>
      <c r="D786" s="7">
        <v>30</v>
      </c>
      <c r="E786" s="7" t="s">
        <v>58</v>
      </c>
      <c r="F786" s="8">
        <v>18.73</v>
      </c>
      <c r="G786" s="8">
        <v>19.260000000000002</v>
      </c>
      <c r="H786" s="7" t="s">
        <v>3133</v>
      </c>
      <c r="I786" s="7" t="s">
        <v>2196</v>
      </c>
      <c r="J786" s="14">
        <v>0.22</v>
      </c>
      <c r="K786" s="15" t="s">
        <v>2241</v>
      </c>
      <c r="L786" s="7" t="s">
        <v>2217</v>
      </c>
      <c r="M786" s="7" t="s">
        <v>2193</v>
      </c>
      <c r="N786" s="20">
        <v>1</v>
      </c>
      <c r="O786" s="8"/>
      <c r="P786" s="8"/>
      <c r="Q786" s="14">
        <v>9.9999999999999995E-8</v>
      </c>
      <c r="R786" s="14">
        <v>0.04</v>
      </c>
      <c r="S786" s="21">
        <v>1</v>
      </c>
      <c r="T786" s="16"/>
      <c r="V786" s="7"/>
      <c r="W786" s="7"/>
      <c r="X786" s="7"/>
      <c r="Y786" s="16"/>
      <c r="Z786" s="15">
        <v>2019</v>
      </c>
      <c r="AA786" s="8">
        <f t="shared" si="218"/>
        <v>0</v>
      </c>
      <c r="AB786" s="8">
        <f t="shared" si="219"/>
        <v>0.22</v>
      </c>
      <c r="AC786" s="8">
        <f t="shared" si="220"/>
        <v>0.22</v>
      </c>
      <c r="AD786" s="11">
        <f t="shared" si="221"/>
        <v>3.9999899999999998E-2</v>
      </c>
      <c r="AE786" s="31">
        <v>2019</v>
      </c>
      <c r="AF786" s="7">
        <f>SUMIFS('Inventory (old)'!$M:$M,'Inventory (old)'!$A:$A,"Stop Line",'Inventory (old)'!$B:$B,'2020'!$A786,'Inventory (old)'!$E:$E,"&gt;="&amp;'2020'!$F786,'Inventory (old)'!$E:$E,"&lt;"&amp;'2020'!$G786)</f>
        <v>0</v>
      </c>
      <c r="AG786" s="7">
        <f>SUMIFS('Inventory (old)'!$M:$M,'Inventory (old)'!$A:$A,"Channel",'Inventory (old)'!$B:$B,'2020'!$A786,'Inventory (old)'!$E:$E,"&gt;="&amp;'2020'!$F786,'Inventory (old)'!$E:$E,"&lt;"&amp;'2020'!$G786)</f>
        <v>0</v>
      </c>
      <c r="AH786" s="7">
        <f>SUMIFS('Inventory (old)'!$M:$M,'Inventory (old)'!$A:$A,"Dotted Line",'Inventory (old)'!$B:$B,'2020'!$A786,'Inventory (old)'!$E:$E,"&gt;="&amp;'2020'!$F786,'Inventory (old)'!$E:$E,"&lt;"&amp;'2020'!$G786)</f>
        <v>0</v>
      </c>
      <c r="AI786" s="7">
        <f>SUMIFS('Inventory (old)'!$M:$M,'Inventory (old)'!$A:$A,"Arrows and Onlys",'Inventory (old)'!$B:$B,'2020'!$A786,'Inventory (old)'!$E:$E,"&gt;="&amp;'2020'!$F786,'Inventory (old)'!$E:$E,"&lt;"&amp;'2020'!$G786)</f>
        <v>0</v>
      </c>
      <c r="AJ786" s="7">
        <f>SUMIFS('Inventory (old)'!$N:$N,'Inventory (old)'!$A:$A,"Arrows and Onlys",'Inventory (old)'!$B:$B,'2020'!$A786,'Inventory (old)'!$E:$E,"&gt;="&amp;'2020'!$F786,'Inventory (old)'!$E:$E,"&lt;"&amp;'2020'!$G786)</f>
        <v>0</v>
      </c>
      <c r="AK786" s="7">
        <f>SUMIFS('Inventory (old)'!$O:$O,'Inventory (old)'!$A:$A,"Transverse",'Inventory (old)'!$B:$B,'2020'!$A786,'Inventory (old)'!$E:$E,"&gt;="&amp;'2020'!$F786,'Inventory (old)'!$E:$E,"&lt;"&amp;'2020'!$G786)</f>
        <v>263</v>
      </c>
      <c r="AL786" s="7">
        <f>SUMIFS('Inventory (old)'!$P:$P,'Inventory (old)'!$A:$A,"Transverse",'Inventory (old)'!$B:$B,'2020'!$A786,'Inventory (old)'!$E:$E,"&gt;="&amp;'2020'!$F786,'Inventory (old)'!$E:$E,"&lt;"&amp;'2020'!$G786)</f>
        <v>0</v>
      </c>
      <c r="AM786" s="7">
        <f>SUMIFS('Inventory (old)'!$M:$M,'Inventory (old)'!$A:$A,"Crosswalk",'Inventory (old)'!$B:$B,'2020'!$A786,'Inventory (old)'!$E:$E,"&gt;="&amp;'2020'!$F786,'Inventory (old)'!$E:$E,"&lt;"&amp;'2020'!$G786)</f>
        <v>0</v>
      </c>
      <c r="AN786" s="7">
        <f>SUMIFS('Inventory (old)'!$M:$M,'Inventory (old)'!$A:$A,"Yield Line",'Inventory (old)'!$B:$B,'2020'!$A786,'Inventory (old)'!$E:$E,"&gt;="&amp;'2020'!$F786,'Inventory (old)'!$E:$E,"&lt;"&amp;'2020'!$G786)</f>
        <v>0</v>
      </c>
      <c r="AO786" s="7">
        <f>SUMIFS('Inventory (old)'!$M:$M,'Inventory (old)'!$A:$A,"Parking",'Inventory (old)'!$B:$B,'2020'!$A786,'Inventory (old)'!$E:$E,"&gt;="&amp;'2020'!$F786,'Inventory (old)'!$E:$E,"&lt;"&amp;'2020'!$G786)</f>
        <v>0</v>
      </c>
      <c r="AP786" s="7">
        <f>SUMIFS('Inventory (old)'!$M:$M,'Inventory (old)'!$A:$A,"Island",'Inventory (old)'!$B:$B,'2020'!$A786,'Inventory (old)'!$E:$E,"&gt;="&amp;'2020'!$F786,'Inventory (old)'!$E:$E,"&lt;"&amp;'2020'!$G786)</f>
        <v>0</v>
      </c>
      <c r="AQ786" s="7">
        <f>SUMIFS('Inventory (old)'!$M:$M,'Inventory (old)'!$A:$A,"Railroad",'Inventory (old)'!$B:$B,'2020'!$A786,'Inventory (old)'!$E:$E,"&gt;="&amp;'2020'!$F786,'Inventory (old)'!$E:$E,"&lt;"&amp;'2020'!$G786)</f>
        <v>0</v>
      </c>
      <c r="AR786" s="7">
        <f>SUMIFS('Inventory (old)'!$M:$M,'Inventory (old)'!$A:$A,"School",'Inventory (old)'!$B:$B,'2020'!$A786,'Inventory (old)'!$E:$E,"&gt;="&amp;'2020'!$F786,'Inventory (old)'!$E:$E,"&lt;"&amp;'2020'!$G786)</f>
        <v>0</v>
      </c>
      <c r="AS786" s="7">
        <f>SUMIFS('Inventory (old)'!$M:$M,'Inventory (old)'!$A:$A,"Air Speed",'Inventory (old)'!$B:$B,'2020'!$A786,'Inventory (old)'!$E:$E,"&gt;="&amp;'2020'!$F786,'Inventory (old)'!$E:$E,"&lt;"&amp;'2020'!$G786)</f>
        <v>0</v>
      </c>
      <c r="AT786" s="7">
        <f>SUMIFS('Inventory (old)'!$M:$M,'Inventory (old)'!$A:$A,"Wrong Way",'Inventory (old)'!$B:$B,'2020'!$A786,'Inventory (old)'!$E:$E,"&gt;="&amp;'2020'!$F786,'Inventory (old)'!$E:$E,"&lt;"&amp;'2020'!$G786)</f>
        <v>0</v>
      </c>
      <c r="AU786" s="7">
        <f>SUMIFS('Inventory (old)'!$M:$M,'Inventory (old)'!$A:$A,"Merge Arrow",'Inventory (old)'!$B:$B,'2020'!$A786,'Inventory (old)'!$E:$E,"&gt;="&amp;'2020'!$F786,'Inventory (old)'!$E:$E,"&lt;"&amp;'2020'!$G786)</f>
        <v>0</v>
      </c>
      <c r="AV786" s="7">
        <f>SUMIFS('Inventory (old)'!$M:$M,'Inventory (old)'!$A:$A,"Bike",'Inventory (old)'!$B:$B,'2020'!$A786,'Inventory (old)'!$E:$E,"&gt;="&amp;'2020'!$F786,'Inventory (old)'!$E:$E,"&lt;"&amp;'2020'!$G786)</f>
        <v>0</v>
      </c>
      <c r="AW786" s="1">
        <f>SUMIFS('Inventory (old)'!$S:$S,'Inventory (old)'!$A:$A,"Parking",'Inventory (old)'!$B:$B,'2020'!$A786,'Inventory (old)'!$E:$E,"&gt;="&amp;'2020'!$F786,'Inventory (old)'!$E:$E,"&lt;"&amp;'2020'!$G786)</f>
        <v>0</v>
      </c>
      <c r="AX786" s="13" t="s">
        <v>3134</v>
      </c>
    </row>
    <row r="787" spans="1:50" x14ac:dyDescent="0.25">
      <c r="A787" s="6" t="s">
        <v>3139</v>
      </c>
      <c r="B787" s="7" t="s">
        <v>102</v>
      </c>
      <c r="C787" s="7" t="s">
        <v>2189</v>
      </c>
      <c r="D787" s="7">
        <v>30</v>
      </c>
      <c r="E787" s="7" t="s">
        <v>58</v>
      </c>
      <c r="F787" s="8">
        <v>18.73</v>
      </c>
      <c r="G787" s="8">
        <v>19.260000000000002</v>
      </c>
      <c r="H787" s="7" t="s">
        <v>3133</v>
      </c>
      <c r="I787" s="7" t="s">
        <v>2198</v>
      </c>
      <c r="J787" s="14">
        <v>0.2</v>
      </c>
      <c r="K787" s="15" t="s">
        <v>2241</v>
      </c>
      <c r="L787" s="7" t="s">
        <v>2217</v>
      </c>
      <c r="M787" s="7" t="s">
        <v>2193</v>
      </c>
      <c r="N787" s="20">
        <v>1</v>
      </c>
      <c r="O787" s="8"/>
      <c r="P787" s="8"/>
      <c r="Q787" s="14">
        <v>9.9999999999999995E-8</v>
      </c>
      <c r="R787" s="14">
        <v>0.06</v>
      </c>
      <c r="S787" s="21">
        <v>1</v>
      </c>
      <c r="T787" s="16"/>
      <c r="V787" s="7"/>
      <c r="W787" s="7"/>
      <c r="X787" s="7"/>
      <c r="Y787" s="16"/>
      <c r="Z787" s="15">
        <v>2019</v>
      </c>
      <c r="AA787" s="8">
        <f t="shared" si="218"/>
        <v>0</v>
      </c>
      <c r="AB787" s="8">
        <f t="shared" si="219"/>
        <v>0.2</v>
      </c>
      <c r="AC787" s="8">
        <f t="shared" si="220"/>
        <v>0.2</v>
      </c>
      <c r="AD787" s="11">
        <f t="shared" si="221"/>
        <v>5.9999899999999995E-2</v>
      </c>
      <c r="AE787" s="31">
        <v>2019</v>
      </c>
      <c r="AF787" s="7">
        <f>SUMIFS('Inventory (old)'!$M:$M,'Inventory (old)'!$A:$A,"Stop Line",'Inventory (old)'!$B:$B,'2020'!$A787,'Inventory (old)'!$E:$E,"&gt;="&amp;'2020'!$F787,'Inventory (old)'!$E:$E,"&lt;"&amp;'2020'!$G787)</f>
        <v>0</v>
      </c>
      <c r="AG787" s="7">
        <f>SUMIFS('Inventory (old)'!$M:$M,'Inventory (old)'!$A:$A,"Channel",'Inventory (old)'!$B:$B,'2020'!$A787,'Inventory (old)'!$E:$E,"&gt;="&amp;'2020'!$F787,'Inventory (old)'!$E:$E,"&lt;"&amp;'2020'!$G787)</f>
        <v>0</v>
      </c>
      <c r="AH787" s="7">
        <f>SUMIFS('Inventory (old)'!$M:$M,'Inventory (old)'!$A:$A,"Dotted Line",'Inventory (old)'!$B:$B,'2020'!$A787,'Inventory (old)'!$E:$E,"&gt;="&amp;'2020'!$F787,'Inventory (old)'!$E:$E,"&lt;"&amp;'2020'!$G787)</f>
        <v>0</v>
      </c>
      <c r="AI787" s="7">
        <f>SUMIFS('Inventory (old)'!$M:$M,'Inventory (old)'!$A:$A,"Arrows and Onlys",'Inventory (old)'!$B:$B,'2020'!$A787,'Inventory (old)'!$E:$E,"&gt;="&amp;'2020'!$F787,'Inventory (old)'!$E:$E,"&lt;"&amp;'2020'!$G787)</f>
        <v>0</v>
      </c>
      <c r="AJ787" s="7">
        <f>SUMIFS('Inventory (old)'!$N:$N,'Inventory (old)'!$A:$A,"Arrows and Onlys",'Inventory (old)'!$B:$B,'2020'!$A787,'Inventory (old)'!$E:$E,"&gt;="&amp;'2020'!$F787,'Inventory (old)'!$E:$E,"&lt;"&amp;'2020'!$G787)</f>
        <v>0</v>
      </c>
      <c r="AK787" s="7">
        <f>SUMIFS('Inventory (old)'!$O:$O,'Inventory (old)'!$A:$A,"Transverse",'Inventory (old)'!$B:$B,'2020'!$A787,'Inventory (old)'!$E:$E,"&gt;="&amp;'2020'!$F787,'Inventory (old)'!$E:$E,"&lt;"&amp;'2020'!$G787)</f>
        <v>0</v>
      </c>
      <c r="AL787" s="7">
        <f>SUMIFS('Inventory (old)'!$P:$P,'Inventory (old)'!$A:$A,"Transverse",'Inventory (old)'!$B:$B,'2020'!$A787,'Inventory (old)'!$E:$E,"&gt;="&amp;'2020'!$F787,'Inventory (old)'!$E:$E,"&lt;"&amp;'2020'!$G787)</f>
        <v>0</v>
      </c>
      <c r="AM787" s="7">
        <f>SUMIFS('Inventory (old)'!$M:$M,'Inventory (old)'!$A:$A,"Crosswalk",'Inventory (old)'!$B:$B,'2020'!$A787,'Inventory (old)'!$E:$E,"&gt;="&amp;'2020'!$F787,'Inventory (old)'!$E:$E,"&lt;"&amp;'2020'!$G787)</f>
        <v>0</v>
      </c>
      <c r="AN787" s="7">
        <f>SUMIFS('Inventory (old)'!$M:$M,'Inventory (old)'!$A:$A,"Yield Line",'Inventory (old)'!$B:$B,'2020'!$A787,'Inventory (old)'!$E:$E,"&gt;="&amp;'2020'!$F787,'Inventory (old)'!$E:$E,"&lt;"&amp;'2020'!$G787)</f>
        <v>0</v>
      </c>
      <c r="AO787" s="7">
        <f>SUMIFS('Inventory (old)'!$M:$M,'Inventory (old)'!$A:$A,"Parking",'Inventory (old)'!$B:$B,'2020'!$A787,'Inventory (old)'!$E:$E,"&gt;="&amp;'2020'!$F787,'Inventory (old)'!$E:$E,"&lt;"&amp;'2020'!$G787)</f>
        <v>0</v>
      </c>
      <c r="AP787" s="7">
        <f>SUMIFS('Inventory (old)'!$M:$M,'Inventory (old)'!$A:$A,"Island",'Inventory (old)'!$B:$B,'2020'!$A787,'Inventory (old)'!$E:$E,"&gt;="&amp;'2020'!$F787,'Inventory (old)'!$E:$E,"&lt;"&amp;'2020'!$G787)</f>
        <v>0</v>
      </c>
      <c r="AQ787" s="7">
        <f>SUMIFS('Inventory (old)'!$M:$M,'Inventory (old)'!$A:$A,"Railroad",'Inventory (old)'!$B:$B,'2020'!$A787,'Inventory (old)'!$E:$E,"&gt;="&amp;'2020'!$F787,'Inventory (old)'!$E:$E,"&lt;"&amp;'2020'!$G787)</f>
        <v>0</v>
      </c>
      <c r="AR787" s="7">
        <f>SUMIFS('Inventory (old)'!$M:$M,'Inventory (old)'!$A:$A,"School",'Inventory (old)'!$B:$B,'2020'!$A787,'Inventory (old)'!$E:$E,"&gt;="&amp;'2020'!$F787,'Inventory (old)'!$E:$E,"&lt;"&amp;'2020'!$G787)</f>
        <v>0</v>
      </c>
      <c r="AS787" s="7">
        <f>SUMIFS('Inventory (old)'!$M:$M,'Inventory (old)'!$A:$A,"Air Speed",'Inventory (old)'!$B:$B,'2020'!$A787,'Inventory (old)'!$E:$E,"&gt;="&amp;'2020'!$F787,'Inventory (old)'!$E:$E,"&lt;"&amp;'2020'!$G787)</f>
        <v>0</v>
      </c>
      <c r="AT787" s="7">
        <f>SUMIFS('Inventory (old)'!$M:$M,'Inventory (old)'!$A:$A,"Wrong Way",'Inventory (old)'!$B:$B,'2020'!$A787,'Inventory (old)'!$E:$E,"&gt;="&amp;'2020'!$F787,'Inventory (old)'!$E:$E,"&lt;"&amp;'2020'!$G787)</f>
        <v>0</v>
      </c>
      <c r="AU787" s="7">
        <f>SUMIFS('Inventory (old)'!$M:$M,'Inventory (old)'!$A:$A,"Merge Arrow",'Inventory (old)'!$B:$B,'2020'!$A787,'Inventory (old)'!$E:$E,"&gt;="&amp;'2020'!$F787,'Inventory (old)'!$E:$E,"&lt;"&amp;'2020'!$G787)</f>
        <v>0</v>
      </c>
      <c r="AV787" s="7">
        <f>SUMIFS('Inventory (old)'!$M:$M,'Inventory (old)'!$A:$A,"Bike",'Inventory (old)'!$B:$B,'2020'!$A787,'Inventory (old)'!$E:$E,"&gt;="&amp;'2020'!$F787,'Inventory (old)'!$E:$E,"&lt;"&amp;'2020'!$G787)</f>
        <v>0</v>
      </c>
      <c r="AW787" s="1">
        <f>SUMIFS('Inventory (old)'!$S:$S,'Inventory (old)'!$A:$A,"Parking",'Inventory (old)'!$B:$B,'2020'!$A787,'Inventory (old)'!$E:$E,"&gt;="&amp;'2020'!$F787,'Inventory (old)'!$E:$E,"&lt;"&amp;'2020'!$G787)</f>
        <v>0</v>
      </c>
      <c r="AX787" s="13" t="s">
        <v>3135</v>
      </c>
    </row>
    <row r="788" spans="1:50" x14ac:dyDescent="0.25">
      <c r="A788" s="6" t="s">
        <v>3140</v>
      </c>
      <c r="B788" s="7" t="s">
        <v>102</v>
      </c>
      <c r="C788" s="7" t="s">
        <v>2189</v>
      </c>
      <c r="D788" s="7">
        <v>30</v>
      </c>
      <c r="E788" s="7" t="s">
        <v>59</v>
      </c>
      <c r="F788" s="8">
        <v>18.73</v>
      </c>
      <c r="G788" s="8">
        <v>19.260000000000002</v>
      </c>
      <c r="H788" s="7" t="s">
        <v>3133</v>
      </c>
      <c r="I788" s="7" t="s">
        <v>2196</v>
      </c>
      <c r="J788" s="14">
        <v>0.18</v>
      </c>
      <c r="K788" s="15" t="s">
        <v>2241</v>
      </c>
      <c r="L788" s="7" t="s">
        <v>2217</v>
      </c>
      <c r="M788" s="7" t="s">
        <v>2193</v>
      </c>
      <c r="N788" s="20">
        <v>1</v>
      </c>
      <c r="O788" s="8"/>
      <c r="P788" s="8"/>
      <c r="Q788" s="14"/>
      <c r="R788" s="14"/>
      <c r="S788" s="21"/>
      <c r="T788" s="16"/>
      <c r="V788" s="7"/>
      <c r="W788" s="7"/>
      <c r="X788" s="7"/>
      <c r="Y788" s="16"/>
      <c r="Z788" s="15">
        <v>2019</v>
      </c>
      <c r="AA788" s="8">
        <f t="shared" si="218"/>
        <v>0</v>
      </c>
      <c r="AB788" s="8">
        <f t="shared" si="219"/>
        <v>0.18</v>
      </c>
      <c r="AC788" s="8">
        <f t="shared" si="220"/>
        <v>0.18</v>
      </c>
      <c r="AD788" s="11">
        <f t="shared" si="221"/>
        <v>0</v>
      </c>
      <c r="AE788" s="31">
        <v>2019</v>
      </c>
      <c r="AF788" s="7">
        <f>SUMIFS('Inventory (old)'!$M:$M,'Inventory (old)'!$A:$A,"Stop Line",'Inventory (old)'!$B:$B,'2020'!$A788,'Inventory (old)'!$E:$E,"&gt;="&amp;'2020'!$F788,'Inventory (old)'!$E:$E,"&lt;"&amp;'2020'!$G788)</f>
        <v>0</v>
      </c>
      <c r="AG788" s="7">
        <f>SUMIFS('Inventory (old)'!$M:$M,'Inventory (old)'!$A:$A,"Channel",'Inventory (old)'!$B:$B,'2020'!$A788,'Inventory (old)'!$E:$E,"&gt;="&amp;'2020'!$F788,'Inventory (old)'!$E:$E,"&lt;"&amp;'2020'!$G788)</f>
        <v>75</v>
      </c>
      <c r="AH788" s="7">
        <f>SUMIFS('Inventory (old)'!$M:$M,'Inventory (old)'!$A:$A,"Dotted Line",'Inventory (old)'!$B:$B,'2020'!$A788,'Inventory (old)'!$E:$E,"&gt;="&amp;'2020'!$F788,'Inventory (old)'!$E:$E,"&lt;"&amp;'2020'!$G788)</f>
        <v>0</v>
      </c>
      <c r="AI788" s="7">
        <f>SUMIFS('Inventory (old)'!$M:$M,'Inventory (old)'!$A:$A,"Arrows and Onlys",'Inventory (old)'!$B:$B,'2020'!$A788,'Inventory (old)'!$E:$E,"&gt;="&amp;'2020'!$F788,'Inventory (old)'!$E:$E,"&lt;"&amp;'2020'!$G788)</f>
        <v>0</v>
      </c>
      <c r="AJ788" s="7">
        <f>SUMIFS('Inventory (old)'!$N:$N,'Inventory (old)'!$A:$A,"Arrows and Onlys",'Inventory (old)'!$B:$B,'2020'!$A788,'Inventory (old)'!$E:$E,"&gt;="&amp;'2020'!$F788,'Inventory (old)'!$E:$E,"&lt;"&amp;'2020'!$G788)</f>
        <v>0</v>
      </c>
      <c r="AK788" s="7">
        <f>SUMIFS('Inventory (old)'!$O:$O,'Inventory (old)'!$A:$A,"Transverse",'Inventory (old)'!$B:$B,'2020'!$A788,'Inventory (old)'!$E:$E,"&gt;="&amp;'2020'!$F788,'Inventory (old)'!$E:$E,"&lt;"&amp;'2020'!$G788)</f>
        <v>240</v>
      </c>
      <c r="AL788" s="7">
        <f>SUMIFS('Inventory (old)'!$P:$P,'Inventory (old)'!$A:$A,"Transverse",'Inventory (old)'!$B:$B,'2020'!$A788,'Inventory (old)'!$E:$E,"&gt;="&amp;'2020'!$F788,'Inventory (old)'!$E:$E,"&lt;"&amp;'2020'!$G788)</f>
        <v>0</v>
      </c>
      <c r="AM788" s="7">
        <f>SUMIFS('Inventory (old)'!$M:$M,'Inventory (old)'!$A:$A,"Crosswalk",'Inventory (old)'!$B:$B,'2020'!$A788,'Inventory (old)'!$E:$E,"&gt;="&amp;'2020'!$F788,'Inventory (old)'!$E:$E,"&lt;"&amp;'2020'!$G788)</f>
        <v>0</v>
      </c>
      <c r="AN788" s="7">
        <f>SUMIFS('Inventory (old)'!$M:$M,'Inventory (old)'!$A:$A,"Yield Line",'Inventory (old)'!$B:$B,'2020'!$A788,'Inventory (old)'!$E:$E,"&gt;="&amp;'2020'!$F788,'Inventory (old)'!$E:$E,"&lt;"&amp;'2020'!$G788)</f>
        <v>0</v>
      </c>
      <c r="AO788" s="7">
        <f>SUMIFS('Inventory (old)'!$M:$M,'Inventory (old)'!$A:$A,"Parking",'Inventory (old)'!$B:$B,'2020'!$A788,'Inventory (old)'!$E:$E,"&gt;="&amp;'2020'!$F788,'Inventory (old)'!$E:$E,"&lt;"&amp;'2020'!$G788)</f>
        <v>0</v>
      </c>
      <c r="AP788" s="7">
        <f>SUMIFS('Inventory (old)'!$M:$M,'Inventory (old)'!$A:$A,"Island",'Inventory (old)'!$B:$B,'2020'!$A788,'Inventory (old)'!$E:$E,"&gt;="&amp;'2020'!$F788,'Inventory (old)'!$E:$E,"&lt;"&amp;'2020'!$G788)</f>
        <v>0</v>
      </c>
      <c r="AQ788" s="7">
        <f>SUMIFS('Inventory (old)'!$M:$M,'Inventory (old)'!$A:$A,"Railroad",'Inventory (old)'!$B:$B,'2020'!$A788,'Inventory (old)'!$E:$E,"&gt;="&amp;'2020'!$F788,'Inventory (old)'!$E:$E,"&lt;"&amp;'2020'!$G788)</f>
        <v>0</v>
      </c>
      <c r="AR788" s="7">
        <f>SUMIFS('Inventory (old)'!$M:$M,'Inventory (old)'!$A:$A,"School",'Inventory (old)'!$B:$B,'2020'!$A788,'Inventory (old)'!$E:$E,"&gt;="&amp;'2020'!$F788,'Inventory (old)'!$E:$E,"&lt;"&amp;'2020'!$G788)</f>
        <v>0</v>
      </c>
      <c r="AS788" s="7">
        <f>SUMIFS('Inventory (old)'!$M:$M,'Inventory (old)'!$A:$A,"Air Speed",'Inventory (old)'!$B:$B,'2020'!$A788,'Inventory (old)'!$E:$E,"&gt;="&amp;'2020'!$F788,'Inventory (old)'!$E:$E,"&lt;"&amp;'2020'!$G788)</f>
        <v>0</v>
      </c>
      <c r="AT788" s="7">
        <f>SUMIFS('Inventory (old)'!$M:$M,'Inventory (old)'!$A:$A,"Wrong Way",'Inventory (old)'!$B:$B,'2020'!$A788,'Inventory (old)'!$E:$E,"&gt;="&amp;'2020'!$F788,'Inventory (old)'!$E:$E,"&lt;"&amp;'2020'!$G788)</f>
        <v>0</v>
      </c>
      <c r="AU788" s="7">
        <f>SUMIFS('Inventory (old)'!$M:$M,'Inventory (old)'!$A:$A,"Merge Arrow",'Inventory (old)'!$B:$B,'2020'!$A788,'Inventory (old)'!$E:$E,"&gt;="&amp;'2020'!$F788,'Inventory (old)'!$E:$E,"&lt;"&amp;'2020'!$G788)</f>
        <v>0</v>
      </c>
      <c r="AV788" s="7">
        <f>SUMIFS('Inventory (old)'!$M:$M,'Inventory (old)'!$A:$A,"Bike",'Inventory (old)'!$B:$B,'2020'!$A788,'Inventory (old)'!$E:$E,"&gt;="&amp;'2020'!$F788,'Inventory (old)'!$E:$E,"&lt;"&amp;'2020'!$G788)</f>
        <v>0</v>
      </c>
      <c r="AW788" s="1">
        <f>SUMIFS('Inventory (old)'!$S:$S,'Inventory (old)'!$A:$A,"Parking",'Inventory (old)'!$B:$B,'2020'!$A788,'Inventory (old)'!$E:$E,"&gt;="&amp;'2020'!$F788,'Inventory (old)'!$E:$E,"&lt;"&amp;'2020'!$G788)</f>
        <v>0</v>
      </c>
      <c r="AX788" s="13" t="s">
        <v>3136</v>
      </c>
    </row>
    <row r="789" spans="1:50" x14ac:dyDescent="0.25">
      <c r="A789" s="6" t="s">
        <v>3141</v>
      </c>
      <c r="B789" s="7" t="s">
        <v>102</v>
      </c>
      <c r="C789" s="7" t="s">
        <v>2189</v>
      </c>
      <c r="D789" s="7">
        <v>30</v>
      </c>
      <c r="E789" s="7" t="s">
        <v>59</v>
      </c>
      <c r="F789" s="8">
        <v>18.73</v>
      </c>
      <c r="G789" s="8">
        <v>19.260000000000002</v>
      </c>
      <c r="H789" s="7" t="s">
        <v>3133</v>
      </c>
      <c r="I789" s="7" t="s">
        <v>2198</v>
      </c>
      <c r="J789" s="14">
        <v>0.32</v>
      </c>
      <c r="K789" s="15" t="s">
        <v>2241</v>
      </c>
      <c r="L789" s="7" t="s">
        <v>2217</v>
      </c>
      <c r="M789" s="7" t="s">
        <v>2193</v>
      </c>
      <c r="N789" s="20">
        <v>1</v>
      </c>
      <c r="O789" s="8"/>
      <c r="P789" s="8"/>
      <c r="Q789" s="14"/>
      <c r="R789" s="14"/>
      <c r="S789" s="21"/>
      <c r="T789" s="16"/>
      <c r="V789" s="7"/>
      <c r="W789" s="7"/>
      <c r="X789" s="7"/>
      <c r="Y789" s="16"/>
      <c r="Z789" s="15">
        <v>2019</v>
      </c>
      <c r="AA789" s="8">
        <f t="shared" si="218"/>
        <v>0</v>
      </c>
      <c r="AB789" s="8">
        <f t="shared" si="219"/>
        <v>0.32</v>
      </c>
      <c r="AC789" s="8">
        <f t="shared" si="220"/>
        <v>0.32</v>
      </c>
      <c r="AD789" s="11">
        <f t="shared" si="221"/>
        <v>0</v>
      </c>
      <c r="AE789" s="31">
        <v>2019</v>
      </c>
      <c r="AF789" s="7">
        <f>SUMIFS('Inventory (old)'!$M:$M,'Inventory (old)'!$A:$A,"Stop Line",'Inventory (old)'!$B:$B,'2020'!$A789,'Inventory (old)'!$E:$E,"&gt;="&amp;'2020'!$F789,'Inventory (old)'!$E:$E,"&lt;"&amp;'2020'!$G789)</f>
        <v>0</v>
      </c>
      <c r="AG789" s="7">
        <f>SUMIFS('Inventory (old)'!$M:$M,'Inventory (old)'!$A:$A,"Channel",'Inventory (old)'!$B:$B,'2020'!$A789,'Inventory (old)'!$E:$E,"&gt;="&amp;'2020'!$F789,'Inventory (old)'!$E:$E,"&lt;"&amp;'2020'!$G789)</f>
        <v>0</v>
      </c>
      <c r="AH789" s="7">
        <f>SUMIFS('Inventory (old)'!$M:$M,'Inventory (old)'!$A:$A,"Dotted Line",'Inventory (old)'!$B:$B,'2020'!$A789,'Inventory (old)'!$E:$E,"&gt;="&amp;'2020'!$F789,'Inventory (old)'!$E:$E,"&lt;"&amp;'2020'!$G789)</f>
        <v>0</v>
      </c>
      <c r="AI789" s="7">
        <f>SUMIFS('Inventory (old)'!$M:$M,'Inventory (old)'!$A:$A,"Arrows and Onlys",'Inventory (old)'!$B:$B,'2020'!$A789,'Inventory (old)'!$E:$E,"&gt;="&amp;'2020'!$F789,'Inventory (old)'!$E:$E,"&lt;"&amp;'2020'!$G789)</f>
        <v>0</v>
      </c>
      <c r="AJ789" s="7">
        <f>SUMIFS('Inventory (old)'!$N:$N,'Inventory (old)'!$A:$A,"Arrows and Onlys",'Inventory (old)'!$B:$B,'2020'!$A789,'Inventory (old)'!$E:$E,"&gt;="&amp;'2020'!$F789,'Inventory (old)'!$E:$E,"&lt;"&amp;'2020'!$G789)</f>
        <v>0</v>
      </c>
      <c r="AK789" s="7">
        <f>SUMIFS('Inventory (old)'!$O:$O,'Inventory (old)'!$A:$A,"Transverse",'Inventory (old)'!$B:$B,'2020'!$A789,'Inventory (old)'!$E:$E,"&gt;="&amp;'2020'!$F789,'Inventory (old)'!$E:$E,"&lt;"&amp;'2020'!$G789)</f>
        <v>0</v>
      </c>
      <c r="AL789" s="7">
        <f>SUMIFS('Inventory (old)'!$P:$P,'Inventory (old)'!$A:$A,"Transverse",'Inventory (old)'!$B:$B,'2020'!$A789,'Inventory (old)'!$E:$E,"&gt;="&amp;'2020'!$F789,'Inventory (old)'!$E:$E,"&lt;"&amp;'2020'!$G789)</f>
        <v>0</v>
      </c>
      <c r="AM789" s="7">
        <f>SUMIFS('Inventory (old)'!$M:$M,'Inventory (old)'!$A:$A,"Crosswalk",'Inventory (old)'!$B:$B,'2020'!$A789,'Inventory (old)'!$E:$E,"&gt;="&amp;'2020'!$F789,'Inventory (old)'!$E:$E,"&lt;"&amp;'2020'!$G789)</f>
        <v>0</v>
      </c>
      <c r="AN789" s="7">
        <f>SUMIFS('Inventory (old)'!$M:$M,'Inventory (old)'!$A:$A,"Yield Line",'Inventory (old)'!$B:$B,'2020'!$A789,'Inventory (old)'!$E:$E,"&gt;="&amp;'2020'!$F789,'Inventory (old)'!$E:$E,"&lt;"&amp;'2020'!$G789)</f>
        <v>0</v>
      </c>
      <c r="AO789" s="7">
        <f>SUMIFS('Inventory (old)'!$M:$M,'Inventory (old)'!$A:$A,"Parking",'Inventory (old)'!$B:$B,'2020'!$A789,'Inventory (old)'!$E:$E,"&gt;="&amp;'2020'!$F789,'Inventory (old)'!$E:$E,"&lt;"&amp;'2020'!$G789)</f>
        <v>0</v>
      </c>
      <c r="AP789" s="7">
        <f>SUMIFS('Inventory (old)'!$M:$M,'Inventory (old)'!$A:$A,"Island",'Inventory (old)'!$B:$B,'2020'!$A789,'Inventory (old)'!$E:$E,"&gt;="&amp;'2020'!$F789,'Inventory (old)'!$E:$E,"&lt;"&amp;'2020'!$G789)</f>
        <v>0</v>
      </c>
      <c r="AQ789" s="7">
        <f>SUMIFS('Inventory (old)'!$M:$M,'Inventory (old)'!$A:$A,"Railroad",'Inventory (old)'!$B:$B,'2020'!$A789,'Inventory (old)'!$E:$E,"&gt;="&amp;'2020'!$F789,'Inventory (old)'!$E:$E,"&lt;"&amp;'2020'!$G789)</f>
        <v>0</v>
      </c>
      <c r="AR789" s="7">
        <f>SUMIFS('Inventory (old)'!$M:$M,'Inventory (old)'!$A:$A,"School",'Inventory (old)'!$B:$B,'2020'!$A789,'Inventory (old)'!$E:$E,"&gt;="&amp;'2020'!$F789,'Inventory (old)'!$E:$E,"&lt;"&amp;'2020'!$G789)</f>
        <v>0</v>
      </c>
      <c r="AS789" s="7">
        <f>SUMIFS('Inventory (old)'!$M:$M,'Inventory (old)'!$A:$A,"Air Speed",'Inventory (old)'!$B:$B,'2020'!$A789,'Inventory (old)'!$E:$E,"&gt;="&amp;'2020'!$F789,'Inventory (old)'!$E:$E,"&lt;"&amp;'2020'!$G789)</f>
        <v>0</v>
      </c>
      <c r="AT789" s="7">
        <f>SUMIFS('Inventory (old)'!$M:$M,'Inventory (old)'!$A:$A,"Wrong Way",'Inventory (old)'!$B:$B,'2020'!$A789,'Inventory (old)'!$E:$E,"&gt;="&amp;'2020'!$F789,'Inventory (old)'!$E:$E,"&lt;"&amp;'2020'!$G789)</f>
        <v>0</v>
      </c>
      <c r="AU789" s="7">
        <f>SUMIFS('Inventory (old)'!$M:$M,'Inventory (old)'!$A:$A,"Merge Arrow",'Inventory (old)'!$B:$B,'2020'!$A789,'Inventory (old)'!$E:$E,"&gt;="&amp;'2020'!$F789,'Inventory (old)'!$E:$E,"&lt;"&amp;'2020'!$G789)</f>
        <v>0</v>
      </c>
      <c r="AV789" s="7">
        <f>SUMIFS('Inventory (old)'!$M:$M,'Inventory (old)'!$A:$A,"Bike",'Inventory (old)'!$B:$B,'2020'!$A789,'Inventory (old)'!$E:$E,"&gt;="&amp;'2020'!$F789,'Inventory (old)'!$E:$E,"&lt;"&amp;'2020'!$G789)</f>
        <v>0</v>
      </c>
      <c r="AW789" s="1">
        <f>SUMIFS('Inventory (old)'!$S:$S,'Inventory (old)'!$A:$A,"Parking",'Inventory (old)'!$B:$B,'2020'!$A789,'Inventory (old)'!$E:$E,"&gt;="&amp;'2020'!$F789,'Inventory (old)'!$E:$E,"&lt;"&amp;'2020'!$G789)</f>
        <v>0</v>
      </c>
      <c r="AX789" s="13" t="s">
        <v>3137</v>
      </c>
    </row>
    <row r="790" spans="1:50" x14ac:dyDescent="0.25">
      <c r="A790" s="6" t="s">
        <v>2961</v>
      </c>
      <c r="B790" s="7" t="s">
        <v>102</v>
      </c>
      <c r="C790" s="7" t="s">
        <v>2189</v>
      </c>
      <c r="D790" s="7">
        <v>30</v>
      </c>
      <c r="E790" s="7" t="s">
        <v>58</v>
      </c>
      <c r="F790" s="8">
        <f>G789</f>
        <v>19.260000000000002</v>
      </c>
      <c r="G790" s="8">
        <v>26.47</v>
      </c>
      <c r="H790" s="7" t="s">
        <v>2191</v>
      </c>
      <c r="I790" s="7" t="s">
        <v>3158</v>
      </c>
      <c r="J790" s="14">
        <f t="shared" ref="J790:J799" si="228">G790-F790</f>
        <v>7.2099999999999973</v>
      </c>
      <c r="K790" s="15" t="s">
        <v>2241</v>
      </c>
      <c r="L790" s="7" t="s">
        <v>2217</v>
      </c>
      <c r="M790" s="7" t="s">
        <v>2072</v>
      </c>
      <c r="N790" s="20">
        <v>2</v>
      </c>
      <c r="O790" s="8"/>
      <c r="P790" s="8"/>
      <c r="Q790" s="14"/>
      <c r="R790" s="14"/>
      <c r="S790" s="21"/>
      <c r="T790" s="16"/>
      <c r="V790" s="7"/>
      <c r="W790" s="7"/>
      <c r="X790" s="7"/>
      <c r="Y790" s="16"/>
      <c r="Z790" s="15">
        <v>2019</v>
      </c>
      <c r="AA790" s="8">
        <f t="shared" si="218"/>
        <v>0</v>
      </c>
      <c r="AB790" s="8">
        <f t="shared" si="219"/>
        <v>7.2099999999999973</v>
      </c>
      <c r="AC790" s="8">
        <f t="shared" si="220"/>
        <v>7.2099999999999973</v>
      </c>
      <c r="AD790" s="11">
        <f t="shared" si="221"/>
        <v>7.2099999999999973</v>
      </c>
      <c r="AE790" s="31">
        <v>2019</v>
      </c>
      <c r="AF790" s="7">
        <f>SUMIFS('Inventory (old)'!$M:$M,'Inventory (old)'!$A:$A,"Stop Line",'Inventory (old)'!$B:$B,'2020'!$A790,'Inventory (old)'!$E:$E,"&gt;="&amp;'2020'!$F790,'Inventory (old)'!$E:$E,"&lt;"&amp;'2020'!$G790)</f>
        <v>155</v>
      </c>
      <c r="AG790" s="7">
        <f>SUMIFS('Inventory (old)'!$M:$M,'Inventory (old)'!$A:$A,"Channel",'Inventory (old)'!$B:$B,'2020'!$A790,'Inventory (old)'!$E:$E,"&gt;="&amp;'2020'!$F790,'Inventory (old)'!$E:$E,"&lt;"&amp;'2020'!$G790)</f>
        <v>1746</v>
      </c>
      <c r="AH790" s="7">
        <f>SUMIFS('Inventory (old)'!$M:$M,'Inventory (old)'!$A:$A,"Dotted Line",'Inventory (old)'!$B:$B,'2020'!$A790,'Inventory (old)'!$E:$E,"&gt;="&amp;'2020'!$F790,'Inventory (old)'!$E:$E,"&lt;"&amp;'2020'!$G790)</f>
        <v>455</v>
      </c>
      <c r="AI790" s="7">
        <f>SUMIFS('Inventory (old)'!$M:$M,'Inventory (old)'!$A:$A,"Arrows and Onlys",'Inventory (old)'!$B:$B,'2020'!$A790,'Inventory (old)'!$E:$E,"&gt;="&amp;'2020'!$F790,'Inventory (old)'!$E:$E,"&lt;"&amp;'2020'!$G790)</f>
        <v>25</v>
      </c>
      <c r="AJ790" s="7">
        <f>SUMIFS('Inventory (old)'!$N:$N,'Inventory (old)'!$A:$A,"Arrows and Onlys",'Inventory (old)'!$B:$B,'2020'!$A790,'Inventory (old)'!$E:$E,"&gt;="&amp;'2020'!$F790,'Inventory (old)'!$E:$E,"&lt;"&amp;'2020'!$G790)</f>
        <v>0</v>
      </c>
      <c r="AK790" s="7">
        <f>SUMIFS('Inventory (old)'!$O:$O,'Inventory (old)'!$A:$A,"Transverse",'Inventory (old)'!$B:$B,'2020'!$A790,'Inventory (old)'!$E:$E,"&gt;="&amp;'2020'!$F790,'Inventory (old)'!$E:$E,"&lt;"&amp;'2020'!$G790)</f>
        <v>0</v>
      </c>
      <c r="AL790" s="7">
        <f>SUMIFS('Inventory (old)'!$P:$P,'Inventory (old)'!$A:$A,"Transverse",'Inventory (old)'!$B:$B,'2020'!$A790,'Inventory (old)'!$E:$E,"&gt;="&amp;'2020'!$F790,'Inventory (old)'!$E:$E,"&lt;"&amp;'2020'!$G790)</f>
        <v>0</v>
      </c>
      <c r="AM790" s="7">
        <f>SUMIFS('Inventory (old)'!$M:$M,'Inventory (old)'!$A:$A,"Crosswalk",'Inventory (old)'!$B:$B,'2020'!$A790,'Inventory (old)'!$E:$E,"&gt;="&amp;'2020'!$F790,'Inventory (old)'!$E:$E,"&lt;"&amp;'2020'!$G790)</f>
        <v>0</v>
      </c>
      <c r="AN790" s="7">
        <f>SUMIFS('Inventory (old)'!$M:$M,'Inventory (old)'!$A:$A,"Yield Line",'Inventory (old)'!$B:$B,'2020'!$A790,'Inventory (old)'!$E:$E,"&gt;="&amp;'2020'!$F790,'Inventory (old)'!$E:$E,"&lt;"&amp;'2020'!$G790)</f>
        <v>0</v>
      </c>
      <c r="AO790" s="7">
        <f>SUMIFS('Inventory (old)'!$M:$M,'Inventory (old)'!$A:$A,"Parking",'Inventory (old)'!$B:$B,'2020'!$A790,'Inventory (old)'!$E:$E,"&gt;="&amp;'2020'!$F790,'Inventory (old)'!$E:$E,"&lt;"&amp;'2020'!$G790)</f>
        <v>0</v>
      </c>
      <c r="AP790" s="7">
        <f>SUMIFS('Inventory (old)'!$M:$M,'Inventory (old)'!$A:$A,"Island",'Inventory (old)'!$B:$B,'2020'!$A790,'Inventory (old)'!$E:$E,"&gt;="&amp;'2020'!$F790,'Inventory (old)'!$E:$E,"&lt;"&amp;'2020'!$G790)</f>
        <v>0</v>
      </c>
      <c r="AQ790" s="7">
        <f>SUMIFS('Inventory (old)'!$M:$M,'Inventory (old)'!$A:$A,"Railroad",'Inventory (old)'!$B:$B,'2020'!$A790,'Inventory (old)'!$E:$E,"&gt;="&amp;'2020'!$F790,'Inventory (old)'!$E:$E,"&lt;"&amp;'2020'!$G790)</f>
        <v>0</v>
      </c>
      <c r="AR790" s="7">
        <f>SUMIFS('Inventory (old)'!$M:$M,'Inventory (old)'!$A:$A,"School",'Inventory (old)'!$B:$B,'2020'!$A790,'Inventory (old)'!$E:$E,"&gt;="&amp;'2020'!$F790,'Inventory (old)'!$E:$E,"&lt;"&amp;'2020'!$G790)</f>
        <v>0</v>
      </c>
      <c r="AS790" s="7">
        <f>SUMIFS('Inventory (old)'!$M:$M,'Inventory (old)'!$A:$A,"Air Speed",'Inventory (old)'!$B:$B,'2020'!$A790,'Inventory (old)'!$E:$E,"&gt;="&amp;'2020'!$F790,'Inventory (old)'!$E:$E,"&lt;"&amp;'2020'!$G790)</f>
        <v>0</v>
      </c>
      <c r="AT790" s="7">
        <f>SUMIFS('Inventory (old)'!$M:$M,'Inventory (old)'!$A:$A,"Wrong Way",'Inventory (old)'!$B:$B,'2020'!$A790,'Inventory (old)'!$E:$E,"&gt;="&amp;'2020'!$F790,'Inventory (old)'!$E:$E,"&lt;"&amp;'2020'!$G790)</f>
        <v>0</v>
      </c>
      <c r="AU790" s="7">
        <f>SUMIFS('Inventory (old)'!$M:$M,'Inventory (old)'!$A:$A,"Merge Arrow",'Inventory (old)'!$B:$B,'2020'!$A790,'Inventory (old)'!$E:$E,"&gt;="&amp;'2020'!$F790,'Inventory (old)'!$E:$E,"&lt;"&amp;'2020'!$G790)</f>
        <v>0</v>
      </c>
      <c r="AV790" s="7">
        <f>SUMIFS('Inventory (old)'!$M:$M,'Inventory (old)'!$A:$A,"Bike",'Inventory (old)'!$B:$B,'2020'!$A790,'Inventory (old)'!$E:$E,"&gt;="&amp;'2020'!$F790,'Inventory (old)'!$E:$E,"&lt;"&amp;'2020'!$G790)</f>
        <v>0</v>
      </c>
      <c r="AW790" s="1">
        <f>SUMIFS('Inventory (old)'!$S:$S,'Inventory (old)'!$A:$A,"Parking",'Inventory (old)'!$B:$B,'2020'!$A790,'Inventory (old)'!$E:$E,"&gt;="&amp;'2020'!$F790,'Inventory (old)'!$E:$E,"&lt;"&amp;'2020'!$G790)</f>
        <v>0</v>
      </c>
      <c r="AX790" s="13" t="s">
        <v>3109</v>
      </c>
    </row>
    <row r="791" spans="1:50" x14ac:dyDescent="0.25">
      <c r="A791" s="6" t="s">
        <v>2963</v>
      </c>
      <c r="B791" s="7" t="s">
        <v>102</v>
      </c>
      <c r="C791" s="7" t="s">
        <v>2189</v>
      </c>
      <c r="D791" s="7">
        <v>42</v>
      </c>
      <c r="E791" s="7" t="s">
        <v>213</v>
      </c>
      <c r="F791" s="8">
        <v>1.0000000000000001E-9</v>
      </c>
      <c r="G791" s="8">
        <v>0.41299999999999998</v>
      </c>
      <c r="H791" s="7" t="s">
        <v>2258</v>
      </c>
      <c r="I791" s="7" t="s">
        <v>2611</v>
      </c>
      <c r="J791" s="14">
        <f t="shared" si="228"/>
        <v>0.41299999899999995</v>
      </c>
      <c r="K791" s="15" t="s">
        <v>2062</v>
      </c>
      <c r="L791" s="7" t="s">
        <v>2217</v>
      </c>
      <c r="M791" s="7" t="s">
        <v>2072</v>
      </c>
      <c r="N791" s="20">
        <v>2</v>
      </c>
      <c r="O791" s="8"/>
      <c r="P791" s="8"/>
      <c r="Q791" s="14"/>
      <c r="R791" s="14"/>
      <c r="S791" s="21"/>
      <c r="T791" s="16"/>
      <c r="V791" s="7"/>
      <c r="W791" s="7"/>
      <c r="X791" s="7"/>
      <c r="Y791" s="16"/>
      <c r="Z791" s="15">
        <v>2019</v>
      </c>
      <c r="AA791" s="8">
        <f t="shared" si="218"/>
        <v>0</v>
      </c>
      <c r="AB791" s="8">
        <f t="shared" si="219"/>
        <v>0.41299999899999995</v>
      </c>
      <c r="AC791" s="8">
        <f t="shared" si="220"/>
        <v>0.41299999899999995</v>
      </c>
      <c r="AD791" s="11">
        <f t="shared" si="221"/>
        <v>0.41299999899999995</v>
      </c>
      <c r="AE791" s="31">
        <v>2019</v>
      </c>
      <c r="AF791" s="7">
        <f>SUMIFS('Inventory (old)'!$M:$M,'Inventory (old)'!$A:$A,"Stop Line",'Inventory (old)'!$B:$B,'2020'!$A791,'Inventory (old)'!$E:$E,"&gt;="&amp;'2020'!$F791,'Inventory (old)'!$E:$E,"&lt;"&amp;'2020'!$G791)</f>
        <v>0</v>
      </c>
      <c r="AG791" s="7">
        <f>SUMIFS('Inventory (old)'!$M:$M,'Inventory (old)'!$A:$A,"Channel",'Inventory (old)'!$B:$B,'2020'!$A791,'Inventory (old)'!$E:$E,"&gt;="&amp;'2020'!$F791,'Inventory (old)'!$E:$E,"&lt;"&amp;'2020'!$G791)</f>
        <v>0</v>
      </c>
      <c r="AH791" s="7">
        <f>SUMIFS('Inventory (old)'!$M:$M,'Inventory (old)'!$A:$A,"Dotted Line",'Inventory (old)'!$B:$B,'2020'!$A791,'Inventory (old)'!$E:$E,"&gt;="&amp;'2020'!$F791,'Inventory (old)'!$E:$E,"&lt;"&amp;'2020'!$G791)</f>
        <v>0</v>
      </c>
      <c r="AI791" s="7">
        <f>SUMIFS('Inventory (old)'!$M:$M,'Inventory (old)'!$A:$A,"Arrows and Onlys",'Inventory (old)'!$B:$B,'2020'!$A791,'Inventory (old)'!$E:$E,"&gt;="&amp;'2020'!$F791,'Inventory (old)'!$E:$E,"&lt;"&amp;'2020'!$G791)</f>
        <v>0</v>
      </c>
      <c r="AJ791" s="7">
        <f>SUMIFS('Inventory (old)'!$N:$N,'Inventory (old)'!$A:$A,"Arrows and Onlys",'Inventory (old)'!$B:$B,'2020'!$A791,'Inventory (old)'!$E:$E,"&gt;="&amp;'2020'!$F791,'Inventory (old)'!$E:$E,"&lt;"&amp;'2020'!$G791)</f>
        <v>0</v>
      </c>
      <c r="AK791" s="7">
        <f>SUMIFS('Inventory (old)'!$O:$O,'Inventory (old)'!$A:$A,"Transverse",'Inventory (old)'!$B:$B,'2020'!$A791,'Inventory (old)'!$E:$E,"&gt;="&amp;'2020'!$F791,'Inventory (old)'!$E:$E,"&lt;"&amp;'2020'!$G791)</f>
        <v>0</v>
      </c>
      <c r="AL791" s="7">
        <f>SUMIFS('Inventory (old)'!$P:$P,'Inventory (old)'!$A:$A,"Transverse",'Inventory (old)'!$B:$B,'2020'!$A791,'Inventory (old)'!$E:$E,"&gt;="&amp;'2020'!$F791,'Inventory (old)'!$E:$E,"&lt;"&amp;'2020'!$G791)</f>
        <v>0</v>
      </c>
      <c r="AM791" s="7">
        <f>SUMIFS('Inventory (old)'!$M:$M,'Inventory (old)'!$A:$A,"Crosswalk",'Inventory (old)'!$B:$B,'2020'!$A791,'Inventory (old)'!$E:$E,"&gt;="&amp;'2020'!$F791,'Inventory (old)'!$E:$E,"&lt;"&amp;'2020'!$G791)</f>
        <v>0</v>
      </c>
      <c r="AN791" s="7">
        <f>SUMIFS('Inventory (old)'!$M:$M,'Inventory (old)'!$A:$A,"Yield Line",'Inventory (old)'!$B:$B,'2020'!$A791,'Inventory (old)'!$E:$E,"&gt;="&amp;'2020'!$F791,'Inventory (old)'!$E:$E,"&lt;"&amp;'2020'!$G791)</f>
        <v>0</v>
      </c>
      <c r="AO791" s="7">
        <f>SUMIFS('Inventory (old)'!$M:$M,'Inventory (old)'!$A:$A,"Parking",'Inventory (old)'!$B:$B,'2020'!$A791,'Inventory (old)'!$E:$E,"&gt;="&amp;'2020'!$F791,'Inventory (old)'!$E:$E,"&lt;"&amp;'2020'!$G791)</f>
        <v>0</v>
      </c>
      <c r="AP791" s="7">
        <f>SUMIFS('Inventory (old)'!$M:$M,'Inventory (old)'!$A:$A,"Island",'Inventory (old)'!$B:$B,'2020'!$A791,'Inventory (old)'!$E:$E,"&gt;="&amp;'2020'!$F791,'Inventory (old)'!$E:$E,"&lt;"&amp;'2020'!$G791)</f>
        <v>0</v>
      </c>
      <c r="AQ791" s="7">
        <f>SUMIFS('Inventory (old)'!$M:$M,'Inventory (old)'!$A:$A,"Railroad",'Inventory (old)'!$B:$B,'2020'!$A791,'Inventory (old)'!$E:$E,"&gt;="&amp;'2020'!$F791,'Inventory (old)'!$E:$E,"&lt;"&amp;'2020'!$G791)</f>
        <v>0</v>
      </c>
      <c r="AR791" s="7">
        <f>SUMIFS('Inventory (old)'!$M:$M,'Inventory (old)'!$A:$A,"School",'Inventory (old)'!$B:$B,'2020'!$A791,'Inventory (old)'!$E:$E,"&gt;="&amp;'2020'!$F791,'Inventory (old)'!$E:$E,"&lt;"&amp;'2020'!$G791)</f>
        <v>0</v>
      </c>
      <c r="AS791" s="7">
        <f>SUMIFS('Inventory (old)'!$M:$M,'Inventory (old)'!$A:$A,"Air Speed",'Inventory (old)'!$B:$B,'2020'!$A791,'Inventory (old)'!$E:$E,"&gt;="&amp;'2020'!$F791,'Inventory (old)'!$E:$E,"&lt;"&amp;'2020'!$G791)</f>
        <v>0</v>
      </c>
      <c r="AT791" s="7">
        <f>SUMIFS('Inventory (old)'!$M:$M,'Inventory (old)'!$A:$A,"Wrong Way",'Inventory (old)'!$B:$B,'2020'!$A791,'Inventory (old)'!$E:$E,"&gt;="&amp;'2020'!$F791,'Inventory (old)'!$E:$E,"&lt;"&amp;'2020'!$G791)</f>
        <v>0</v>
      </c>
      <c r="AU791" s="7">
        <f>SUMIFS('Inventory (old)'!$M:$M,'Inventory (old)'!$A:$A,"Merge Arrow",'Inventory (old)'!$B:$B,'2020'!$A791,'Inventory (old)'!$E:$E,"&gt;="&amp;'2020'!$F791,'Inventory (old)'!$E:$E,"&lt;"&amp;'2020'!$G791)</f>
        <v>0</v>
      </c>
      <c r="AV791" s="7">
        <f>SUMIFS('Inventory (old)'!$M:$M,'Inventory (old)'!$A:$A,"Bike",'Inventory (old)'!$B:$B,'2020'!$A791,'Inventory (old)'!$E:$E,"&gt;="&amp;'2020'!$F791,'Inventory (old)'!$E:$E,"&lt;"&amp;'2020'!$G791)</f>
        <v>0</v>
      </c>
      <c r="AW791" s="1">
        <f>SUMIFS('Inventory (old)'!$S:$S,'Inventory (old)'!$A:$A,"Parking",'Inventory (old)'!$B:$B,'2020'!$A791,'Inventory (old)'!$E:$E,"&gt;="&amp;'2020'!$F791,'Inventory (old)'!$E:$E,"&lt;"&amp;'2020'!$G791)</f>
        <v>0</v>
      </c>
      <c r="AX791" s="13"/>
    </row>
    <row r="792" spans="1:50" x14ac:dyDescent="0.25">
      <c r="A792" s="6" t="s">
        <v>2962</v>
      </c>
      <c r="B792" s="7" t="s">
        <v>102</v>
      </c>
      <c r="C792" s="7" t="s">
        <v>2189</v>
      </c>
      <c r="D792" s="7">
        <v>42</v>
      </c>
      <c r="E792" s="7" t="s">
        <v>186</v>
      </c>
      <c r="F792" s="8">
        <v>1E-8</v>
      </c>
      <c r="G792" s="8">
        <v>0.41299999999999998</v>
      </c>
      <c r="H792" s="7" t="s">
        <v>2258</v>
      </c>
      <c r="I792" s="7" t="s">
        <v>2611</v>
      </c>
      <c r="J792" s="14">
        <f t="shared" si="228"/>
        <v>0.41299998999999998</v>
      </c>
      <c r="K792" s="15" t="s">
        <v>2062</v>
      </c>
      <c r="L792" s="7" t="s">
        <v>2217</v>
      </c>
      <c r="M792" s="7" t="s">
        <v>2072</v>
      </c>
      <c r="N792" s="20">
        <v>2</v>
      </c>
      <c r="O792" s="8"/>
      <c r="P792" s="8"/>
      <c r="Q792" s="14"/>
      <c r="R792" s="14"/>
      <c r="S792" s="21"/>
      <c r="T792" s="16"/>
      <c r="V792" s="7"/>
      <c r="W792" s="7"/>
      <c r="X792" s="7"/>
      <c r="Y792" s="16"/>
      <c r="Z792" s="15">
        <v>2019</v>
      </c>
      <c r="AA792" s="8">
        <f t="shared" si="218"/>
        <v>0</v>
      </c>
      <c r="AB792" s="8">
        <f t="shared" si="219"/>
        <v>0.41299998999999998</v>
      </c>
      <c r="AC792" s="8">
        <f t="shared" si="220"/>
        <v>0.41299998999999998</v>
      </c>
      <c r="AD792" s="11">
        <f t="shared" si="221"/>
        <v>0.41299998999999998</v>
      </c>
      <c r="AE792" s="31">
        <v>2019</v>
      </c>
      <c r="AF792" s="7">
        <f>SUMIFS('Inventory (old)'!$M:$M,'Inventory (old)'!$A:$A,"Stop Line",'Inventory (old)'!$B:$B,'2020'!$A792,'Inventory (old)'!$E:$E,"&gt;="&amp;'2020'!$F792,'Inventory (old)'!$E:$E,"&lt;"&amp;'2020'!$G792)</f>
        <v>0</v>
      </c>
      <c r="AG792" s="7">
        <f>SUMIFS('Inventory (old)'!$M:$M,'Inventory (old)'!$A:$A,"Channel",'Inventory (old)'!$B:$B,'2020'!$A792,'Inventory (old)'!$E:$E,"&gt;="&amp;'2020'!$F792,'Inventory (old)'!$E:$E,"&lt;"&amp;'2020'!$G792)</f>
        <v>0</v>
      </c>
      <c r="AH792" s="7">
        <f>SUMIFS('Inventory (old)'!$M:$M,'Inventory (old)'!$A:$A,"Dotted Line",'Inventory (old)'!$B:$B,'2020'!$A792,'Inventory (old)'!$E:$E,"&gt;="&amp;'2020'!$F792,'Inventory (old)'!$E:$E,"&lt;"&amp;'2020'!$G792)</f>
        <v>0</v>
      </c>
      <c r="AI792" s="7">
        <f>SUMIFS('Inventory (old)'!$M:$M,'Inventory (old)'!$A:$A,"Arrows and Onlys",'Inventory (old)'!$B:$B,'2020'!$A792,'Inventory (old)'!$E:$E,"&gt;="&amp;'2020'!$F792,'Inventory (old)'!$E:$E,"&lt;"&amp;'2020'!$G792)</f>
        <v>0</v>
      </c>
      <c r="AJ792" s="7">
        <f>SUMIFS('Inventory (old)'!$N:$N,'Inventory (old)'!$A:$A,"Arrows and Onlys",'Inventory (old)'!$B:$B,'2020'!$A792,'Inventory (old)'!$E:$E,"&gt;="&amp;'2020'!$F792,'Inventory (old)'!$E:$E,"&lt;"&amp;'2020'!$G792)</f>
        <v>0</v>
      </c>
      <c r="AK792" s="7">
        <f>SUMIFS('Inventory (old)'!$O:$O,'Inventory (old)'!$A:$A,"Transverse",'Inventory (old)'!$B:$B,'2020'!$A792,'Inventory (old)'!$E:$E,"&gt;="&amp;'2020'!$F792,'Inventory (old)'!$E:$E,"&lt;"&amp;'2020'!$G792)</f>
        <v>0</v>
      </c>
      <c r="AL792" s="7">
        <f>SUMIFS('Inventory (old)'!$P:$P,'Inventory (old)'!$A:$A,"Transverse",'Inventory (old)'!$B:$B,'2020'!$A792,'Inventory (old)'!$E:$E,"&gt;="&amp;'2020'!$F792,'Inventory (old)'!$E:$E,"&lt;"&amp;'2020'!$G792)</f>
        <v>0</v>
      </c>
      <c r="AM792" s="7">
        <f>SUMIFS('Inventory (old)'!$M:$M,'Inventory (old)'!$A:$A,"Crosswalk",'Inventory (old)'!$B:$B,'2020'!$A792,'Inventory (old)'!$E:$E,"&gt;="&amp;'2020'!$F792,'Inventory (old)'!$E:$E,"&lt;"&amp;'2020'!$G792)</f>
        <v>0</v>
      </c>
      <c r="AN792" s="7">
        <f>SUMIFS('Inventory (old)'!$M:$M,'Inventory (old)'!$A:$A,"Yield Line",'Inventory (old)'!$B:$B,'2020'!$A792,'Inventory (old)'!$E:$E,"&gt;="&amp;'2020'!$F792,'Inventory (old)'!$E:$E,"&lt;"&amp;'2020'!$G792)</f>
        <v>0</v>
      </c>
      <c r="AO792" s="7">
        <f>SUMIFS('Inventory (old)'!$M:$M,'Inventory (old)'!$A:$A,"Parking",'Inventory (old)'!$B:$B,'2020'!$A792,'Inventory (old)'!$E:$E,"&gt;="&amp;'2020'!$F792,'Inventory (old)'!$E:$E,"&lt;"&amp;'2020'!$G792)</f>
        <v>0</v>
      </c>
      <c r="AP792" s="7">
        <f>SUMIFS('Inventory (old)'!$M:$M,'Inventory (old)'!$A:$A,"Island",'Inventory (old)'!$B:$B,'2020'!$A792,'Inventory (old)'!$E:$E,"&gt;="&amp;'2020'!$F792,'Inventory (old)'!$E:$E,"&lt;"&amp;'2020'!$G792)</f>
        <v>0</v>
      </c>
      <c r="AQ792" s="7">
        <f>SUMIFS('Inventory (old)'!$M:$M,'Inventory (old)'!$A:$A,"Railroad",'Inventory (old)'!$B:$B,'2020'!$A792,'Inventory (old)'!$E:$E,"&gt;="&amp;'2020'!$F792,'Inventory (old)'!$E:$E,"&lt;"&amp;'2020'!$G792)</f>
        <v>0</v>
      </c>
      <c r="AR792" s="7">
        <f>SUMIFS('Inventory (old)'!$M:$M,'Inventory (old)'!$A:$A,"School",'Inventory (old)'!$B:$B,'2020'!$A792,'Inventory (old)'!$E:$E,"&gt;="&amp;'2020'!$F792,'Inventory (old)'!$E:$E,"&lt;"&amp;'2020'!$G792)</f>
        <v>0</v>
      </c>
      <c r="AS792" s="7">
        <f>SUMIFS('Inventory (old)'!$M:$M,'Inventory (old)'!$A:$A,"Air Speed",'Inventory (old)'!$B:$B,'2020'!$A792,'Inventory (old)'!$E:$E,"&gt;="&amp;'2020'!$F792,'Inventory (old)'!$E:$E,"&lt;"&amp;'2020'!$G792)</f>
        <v>0</v>
      </c>
      <c r="AT792" s="7">
        <f>SUMIFS('Inventory (old)'!$M:$M,'Inventory (old)'!$A:$A,"Wrong Way",'Inventory (old)'!$B:$B,'2020'!$A792,'Inventory (old)'!$E:$E,"&gt;="&amp;'2020'!$F792,'Inventory (old)'!$E:$E,"&lt;"&amp;'2020'!$G792)</f>
        <v>0</v>
      </c>
      <c r="AU792" s="7">
        <f>SUMIFS('Inventory (old)'!$M:$M,'Inventory (old)'!$A:$A,"Merge Arrow",'Inventory (old)'!$B:$B,'2020'!$A792,'Inventory (old)'!$E:$E,"&gt;="&amp;'2020'!$F792,'Inventory (old)'!$E:$E,"&lt;"&amp;'2020'!$G792)</f>
        <v>2</v>
      </c>
      <c r="AV792" s="7">
        <f>SUMIFS('Inventory (old)'!$M:$M,'Inventory (old)'!$A:$A,"Bike",'Inventory (old)'!$B:$B,'2020'!$A792,'Inventory (old)'!$E:$E,"&gt;="&amp;'2020'!$F792,'Inventory (old)'!$E:$E,"&lt;"&amp;'2020'!$G792)</f>
        <v>0</v>
      </c>
      <c r="AW792" s="1">
        <f>SUMIFS('Inventory (old)'!$S:$S,'Inventory (old)'!$A:$A,"Parking",'Inventory (old)'!$B:$B,'2020'!$A792,'Inventory (old)'!$E:$E,"&gt;="&amp;'2020'!$F792,'Inventory (old)'!$E:$E,"&lt;"&amp;'2020'!$G792)</f>
        <v>0</v>
      </c>
      <c r="AX792" s="13"/>
    </row>
    <row r="793" spans="1:50" x14ac:dyDescent="0.25">
      <c r="A793" s="6" t="s">
        <v>2962</v>
      </c>
      <c r="B793" s="7" t="s">
        <v>102</v>
      </c>
      <c r="C793" s="7" t="s">
        <v>2189</v>
      </c>
      <c r="D793" s="7">
        <v>42</v>
      </c>
      <c r="E793" s="7" t="s">
        <v>2176</v>
      </c>
      <c r="F793" s="8">
        <v>0.41</v>
      </c>
      <c r="G793" s="8">
        <v>0.83</v>
      </c>
      <c r="H793" s="7" t="s">
        <v>2611</v>
      </c>
      <c r="I793" s="7" t="s">
        <v>3241</v>
      </c>
      <c r="J793" s="14">
        <f t="shared" si="228"/>
        <v>0.42</v>
      </c>
      <c r="K793" s="15" t="s">
        <v>2062</v>
      </c>
      <c r="L793" s="7"/>
      <c r="M793" s="7" t="s">
        <v>2072</v>
      </c>
      <c r="N793" s="20">
        <v>2</v>
      </c>
      <c r="O793" s="8"/>
      <c r="P793" s="8"/>
      <c r="Q793" s="14"/>
      <c r="R793" s="14"/>
      <c r="S793" s="21"/>
      <c r="T793" s="16"/>
      <c r="V793" s="7"/>
      <c r="W793" s="7"/>
      <c r="X793" s="7"/>
      <c r="Y793" s="16"/>
      <c r="Z793" s="15">
        <v>2019</v>
      </c>
      <c r="AA793" s="8">
        <f t="shared" si="218"/>
        <v>0.42</v>
      </c>
      <c r="AB793" s="8">
        <f t="shared" si="219"/>
        <v>0.84</v>
      </c>
      <c r="AC793" s="8">
        <f t="shared" si="220"/>
        <v>0</v>
      </c>
      <c r="AD793" s="11">
        <f t="shared" si="221"/>
        <v>0</v>
      </c>
      <c r="AE793" s="31">
        <v>2019</v>
      </c>
      <c r="AF793" s="7">
        <f>SUMIFS('Inventory (old)'!$M:$M,'Inventory (old)'!$A:$A,"Stop Line",'Inventory (old)'!$B:$B,'2020'!$A793,'Inventory (old)'!$E:$E,"&gt;="&amp;'2020'!$F793,'Inventory (old)'!$E:$E,"&lt;"&amp;'2020'!$G793)</f>
        <v>0</v>
      </c>
      <c r="AG793" s="7">
        <f>SUMIFS('Inventory (old)'!$M:$M,'Inventory (old)'!$A:$A,"Channel",'Inventory (old)'!$B:$B,'2020'!$A793,'Inventory (old)'!$E:$E,"&gt;="&amp;'2020'!$F793,'Inventory (old)'!$E:$E,"&lt;"&amp;'2020'!$G793)</f>
        <v>0</v>
      </c>
      <c r="AH793" s="7">
        <f>SUMIFS('Inventory (old)'!$M:$M,'Inventory (old)'!$A:$A,"Dotted Line",'Inventory (old)'!$B:$B,'2020'!$A793,'Inventory (old)'!$E:$E,"&gt;="&amp;'2020'!$F793,'Inventory (old)'!$E:$E,"&lt;"&amp;'2020'!$G793)</f>
        <v>0</v>
      </c>
      <c r="AI793" s="7">
        <f>SUMIFS('Inventory (old)'!$M:$M,'Inventory (old)'!$A:$A,"Arrows and Onlys",'Inventory (old)'!$B:$B,'2020'!$A793,'Inventory (old)'!$E:$E,"&gt;="&amp;'2020'!$F793,'Inventory (old)'!$E:$E,"&lt;"&amp;'2020'!$G793)</f>
        <v>0</v>
      </c>
      <c r="AJ793" s="7">
        <f>SUMIFS('Inventory (old)'!$N:$N,'Inventory (old)'!$A:$A,"Arrows and Onlys",'Inventory (old)'!$B:$B,'2020'!$A793,'Inventory (old)'!$E:$E,"&gt;="&amp;'2020'!$F793,'Inventory (old)'!$E:$E,"&lt;"&amp;'2020'!$G793)</f>
        <v>0</v>
      </c>
      <c r="AK793" s="7">
        <f>SUMIFS('Inventory (old)'!$O:$O,'Inventory (old)'!$A:$A,"Transverse",'Inventory (old)'!$B:$B,'2020'!$A793,'Inventory (old)'!$E:$E,"&gt;="&amp;'2020'!$F793,'Inventory (old)'!$E:$E,"&lt;"&amp;'2020'!$G793)</f>
        <v>0</v>
      </c>
      <c r="AL793" s="7">
        <f>SUMIFS('Inventory (old)'!$P:$P,'Inventory (old)'!$A:$A,"Transverse",'Inventory (old)'!$B:$B,'2020'!$A793,'Inventory (old)'!$E:$E,"&gt;="&amp;'2020'!$F793,'Inventory (old)'!$E:$E,"&lt;"&amp;'2020'!$G793)</f>
        <v>0</v>
      </c>
      <c r="AM793" s="7">
        <f>SUMIFS('Inventory (old)'!$M:$M,'Inventory (old)'!$A:$A,"Crosswalk",'Inventory (old)'!$B:$B,'2020'!$A793,'Inventory (old)'!$E:$E,"&gt;="&amp;'2020'!$F793,'Inventory (old)'!$E:$E,"&lt;"&amp;'2020'!$G793)</f>
        <v>0</v>
      </c>
      <c r="AN793" s="7">
        <f>SUMIFS('Inventory (old)'!$M:$M,'Inventory (old)'!$A:$A,"Yield Line",'Inventory (old)'!$B:$B,'2020'!$A793,'Inventory (old)'!$E:$E,"&gt;="&amp;'2020'!$F793,'Inventory (old)'!$E:$E,"&lt;"&amp;'2020'!$G793)</f>
        <v>0</v>
      </c>
      <c r="AO793" s="7">
        <f>SUMIFS('Inventory (old)'!$M:$M,'Inventory (old)'!$A:$A,"Parking",'Inventory (old)'!$B:$B,'2020'!$A793,'Inventory (old)'!$E:$E,"&gt;="&amp;'2020'!$F793,'Inventory (old)'!$E:$E,"&lt;"&amp;'2020'!$G793)</f>
        <v>0</v>
      </c>
      <c r="AP793" s="7">
        <f>SUMIFS('Inventory (old)'!$M:$M,'Inventory (old)'!$A:$A,"Island",'Inventory (old)'!$B:$B,'2020'!$A793,'Inventory (old)'!$E:$E,"&gt;="&amp;'2020'!$F793,'Inventory (old)'!$E:$E,"&lt;"&amp;'2020'!$G793)</f>
        <v>0</v>
      </c>
      <c r="AQ793" s="7">
        <f>SUMIFS('Inventory (old)'!$M:$M,'Inventory (old)'!$A:$A,"Railroad",'Inventory (old)'!$B:$B,'2020'!$A793,'Inventory (old)'!$E:$E,"&gt;="&amp;'2020'!$F793,'Inventory (old)'!$E:$E,"&lt;"&amp;'2020'!$G793)</f>
        <v>1</v>
      </c>
      <c r="AR793" s="7">
        <f>SUMIFS('Inventory (old)'!$M:$M,'Inventory (old)'!$A:$A,"School",'Inventory (old)'!$B:$B,'2020'!$A793,'Inventory (old)'!$E:$E,"&gt;="&amp;'2020'!$F793,'Inventory (old)'!$E:$E,"&lt;"&amp;'2020'!$G793)</f>
        <v>0</v>
      </c>
      <c r="AS793" s="7">
        <f>SUMIFS('Inventory (old)'!$M:$M,'Inventory (old)'!$A:$A,"Air Speed",'Inventory (old)'!$B:$B,'2020'!$A793,'Inventory (old)'!$E:$E,"&gt;="&amp;'2020'!$F793,'Inventory (old)'!$E:$E,"&lt;"&amp;'2020'!$G793)</f>
        <v>0</v>
      </c>
      <c r="AT793" s="7">
        <f>SUMIFS('Inventory (old)'!$M:$M,'Inventory (old)'!$A:$A,"Wrong Way",'Inventory (old)'!$B:$B,'2020'!$A793,'Inventory (old)'!$E:$E,"&gt;="&amp;'2020'!$F793,'Inventory (old)'!$E:$E,"&lt;"&amp;'2020'!$G793)</f>
        <v>0</v>
      </c>
      <c r="AU793" s="7">
        <f>SUMIFS('Inventory (old)'!$M:$M,'Inventory (old)'!$A:$A,"Merge Arrow",'Inventory (old)'!$B:$B,'2020'!$A793,'Inventory (old)'!$E:$E,"&gt;="&amp;'2020'!$F793,'Inventory (old)'!$E:$E,"&lt;"&amp;'2020'!$G793)</f>
        <v>0</v>
      </c>
      <c r="AV793" s="7">
        <f>SUMIFS('Inventory (old)'!$M:$M,'Inventory (old)'!$A:$A,"Bike",'Inventory (old)'!$B:$B,'2020'!$A793,'Inventory (old)'!$E:$E,"&gt;="&amp;'2020'!$F793,'Inventory (old)'!$E:$E,"&lt;"&amp;'2020'!$G793)</f>
        <v>0</v>
      </c>
      <c r="AW793" s="1">
        <f>SUMIFS('Inventory (old)'!$S:$S,'Inventory (old)'!$A:$A,"Parking",'Inventory (old)'!$B:$B,'2020'!$A793,'Inventory (old)'!$E:$E,"&gt;="&amp;'2020'!$F793,'Inventory (old)'!$E:$E,"&lt;"&amp;'2020'!$G793)</f>
        <v>0</v>
      </c>
      <c r="AX793" s="13"/>
    </row>
    <row r="794" spans="1:50" x14ac:dyDescent="0.25">
      <c r="A794" s="6" t="s">
        <v>2962</v>
      </c>
      <c r="B794" s="7" t="s">
        <v>102</v>
      </c>
      <c r="C794" s="7" t="s">
        <v>2189</v>
      </c>
      <c r="D794" s="7">
        <v>42</v>
      </c>
      <c r="E794" s="7" t="s">
        <v>2176</v>
      </c>
      <c r="F794" s="8">
        <f>G793</f>
        <v>0.83</v>
      </c>
      <c r="G794" s="8">
        <v>1.91</v>
      </c>
      <c r="H794" s="7" t="s">
        <v>3241</v>
      </c>
      <c r="I794" s="7" t="s">
        <v>3241</v>
      </c>
      <c r="J794" s="14">
        <f t="shared" si="228"/>
        <v>1.08</v>
      </c>
      <c r="K794" s="15" t="s">
        <v>2062</v>
      </c>
      <c r="L794" s="7"/>
      <c r="M794" s="7" t="s">
        <v>2072</v>
      </c>
      <c r="N794" s="20">
        <v>2</v>
      </c>
      <c r="O794" s="8">
        <v>1.07</v>
      </c>
      <c r="P794" s="8">
        <v>1.44</v>
      </c>
      <c r="Q794" s="14"/>
      <c r="R794" s="14"/>
      <c r="S794" s="21"/>
      <c r="T794" s="16" t="s">
        <v>3143</v>
      </c>
      <c r="V794" s="7"/>
      <c r="W794" s="7"/>
      <c r="X794" s="7"/>
      <c r="Y794" s="16"/>
      <c r="Z794" s="15">
        <v>2020</v>
      </c>
      <c r="AA794" s="8">
        <f t="shared" si="218"/>
        <v>1.08</v>
      </c>
      <c r="AB794" s="8">
        <f t="shared" si="219"/>
        <v>1.4200000000000004</v>
      </c>
      <c r="AC794" s="8">
        <f t="shared" si="220"/>
        <v>0</v>
      </c>
      <c r="AD794" s="11">
        <f t="shared" si="221"/>
        <v>0</v>
      </c>
      <c r="AE794" s="31"/>
      <c r="AF794" s="7">
        <f>SUMIFS('Inventory (old)'!$M:$M,'Inventory (old)'!$A:$A,"Stop Line",'Inventory (old)'!$B:$B,'2020'!$A794,'Inventory (old)'!$E:$E,"&gt;="&amp;'2020'!$F794,'Inventory (old)'!$E:$E,"&lt;"&amp;'2020'!$G794)</f>
        <v>0</v>
      </c>
      <c r="AG794" s="7">
        <f>SUMIFS('Inventory (old)'!$M:$M,'Inventory (old)'!$A:$A,"Channel",'Inventory (old)'!$B:$B,'2020'!$A794,'Inventory (old)'!$E:$E,"&gt;="&amp;'2020'!$F794,'Inventory (old)'!$E:$E,"&lt;"&amp;'2020'!$G794)</f>
        <v>0</v>
      </c>
      <c r="AH794" s="7">
        <f>SUMIFS('Inventory (old)'!$M:$M,'Inventory (old)'!$A:$A,"Dotted Line",'Inventory (old)'!$B:$B,'2020'!$A794,'Inventory (old)'!$E:$E,"&gt;="&amp;'2020'!$F794,'Inventory (old)'!$E:$E,"&lt;"&amp;'2020'!$G794)</f>
        <v>0</v>
      </c>
      <c r="AI794" s="7">
        <f>SUMIFS('Inventory (old)'!$M:$M,'Inventory (old)'!$A:$A,"Arrows and Onlys",'Inventory (old)'!$B:$B,'2020'!$A794,'Inventory (old)'!$E:$E,"&gt;="&amp;'2020'!$F794,'Inventory (old)'!$E:$E,"&lt;"&amp;'2020'!$G794)</f>
        <v>0</v>
      </c>
      <c r="AJ794" s="7">
        <f>SUMIFS('Inventory (old)'!$N:$N,'Inventory (old)'!$A:$A,"Arrows and Onlys",'Inventory (old)'!$B:$B,'2020'!$A794,'Inventory (old)'!$E:$E,"&gt;="&amp;'2020'!$F794,'Inventory (old)'!$E:$E,"&lt;"&amp;'2020'!$G794)</f>
        <v>0</v>
      </c>
      <c r="AK794" s="7">
        <f>SUMIFS('Inventory (old)'!$O:$O,'Inventory (old)'!$A:$A,"Transverse",'Inventory (old)'!$B:$B,'2020'!$A794,'Inventory (old)'!$E:$E,"&gt;="&amp;'2020'!$F794,'Inventory (old)'!$E:$E,"&lt;"&amp;'2020'!$G794)</f>
        <v>0</v>
      </c>
      <c r="AL794" s="7">
        <f>SUMIFS('Inventory (old)'!$P:$P,'Inventory (old)'!$A:$A,"Transverse",'Inventory (old)'!$B:$B,'2020'!$A794,'Inventory (old)'!$E:$E,"&gt;="&amp;'2020'!$F794,'Inventory (old)'!$E:$E,"&lt;"&amp;'2020'!$G794)</f>
        <v>0</v>
      </c>
      <c r="AM794" s="7">
        <f>SUMIFS('Inventory (old)'!$M:$M,'Inventory (old)'!$A:$A,"Crosswalk",'Inventory (old)'!$B:$B,'2020'!$A794,'Inventory (old)'!$E:$E,"&gt;="&amp;'2020'!$F794,'Inventory (old)'!$E:$E,"&lt;"&amp;'2020'!$G794)</f>
        <v>0</v>
      </c>
      <c r="AN794" s="7">
        <f>SUMIFS('Inventory (old)'!$M:$M,'Inventory (old)'!$A:$A,"Yield Line",'Inventory (old)'!$B:$B,'2020'!$A794,'Inventory (old)'!$E:$E,"&gt;="&amp;'2020'!$F794,'Inventory (old)'!$E:$E,"&lt;"&amp;'2020'!$G794)</f>
        <v>0</v>
      </c>
      <c r="AO794" s="7">
        <f>SUMIFS('Inventory (old)'!$M:$M,'Inventory (old)'!$A:$A,"Parking",'Inventory (old)'!$B:$B,'2020'!$A794,'Inventory (old)'!$E:$E,"&gt;="&amp;'2020'!$F794,'Inventory (old)'!$E:$E,"&lt;"&amp;'2020'!$G794)</f>
        <v>0</v>
      </c>
      <c r="AP794" s="7">
        <f>SUMIFS('Inventory (old)'!$M:$M,'Inventory (old)'!$A:$A,"Island",'Inventory (old)'!$B:$B,'2020'!$A794,'Inventory (old)'!$E:$E,"&gt;="&amp;'2020'!$F794,'Inventory (old)'!$E:$E,"&lt;"&amp;'2020'!$G794)</f>
        <v>0</v>
      </c>
      <c r="AQ794" s="7">
        <f>SUMIFS('Inventory (old)'!$M:$M,'Inventory (old)'!$A:$A,"Railroad",'Inventory (old)'!$B:$B,'2020'!$A794,'Inventory (old)'!$E:$E,"&gt;="&amp;'2020'!$F794,'Inventory (old)'!$E:$E,"&lt;"&amp;'2020'!$G794)</f>
        <v>0</v>
      </c>
      <c r="AR794" s="7">
        <f>SUMIFS('Inventory (old)'!$M:$M,'Inventory (old)'!$A:$A,"School",'Inventory (old)'!$B:$B,'2020'!$A794,'Inventory (old)'!$E:$E,"&gt;="&amp;'2020'!$F794,'Inventory (old)'!$E:$E,"&lt;"&amp;'2020'!$G794)</f>
        <v>0</v>
      </c>
      <c r="AS794" s="7">
        <f>SUMIFS('Inventory (old)'!$M:$M,'Inventory (old)'!$A:$A,"Air Speed",'Inventory (old)'!$B:$B,'2020'!$A794,'Inventory (old)'!$E:$E,"&gt;="&amp;'2020'!$F794,'Inventory (old)'!$E:$E,"&lt;"&amp;'2020'!$G794)</f>
        <v>0</v>
      </c>
      <c r="AT794" s="7">
        <f>SUMIFS('Inventory (old)'!$M:$M,'Inventory (old)'!$A:$A,"Wrong Way",'Inventory (old)'!$B:$B,'2020'!$A794,'Inventory (old)'!$E:$E,"&gt;="&amp;'2020'!$F794,'Inventory (old)'!$E:$E,"&lt;"&amp;'2020'!$G794)</f>
        <v>0</v>
      </c>
      <c r="AU794" s="7">
        <f>SUMIFS('Inventory (old)'!$M:$M,'Inventory (old)'!$A:$A,"Merge Arrow",'Inventory (old)'!$B:$B,'2020'!$A794,'Inventory (old)'!$E:$E,"&gt;="&amp;'2020'!$F794,'Inventory (old)'!$E:$E,"&lt;"&amp;'2020'!$G794)</f>
        <v>0</v>
      </c>
      <c r="AV794" s="7">
        <f>SUMIFS('Inventory (old)'!$M:$M,'Inventory (old)'!$A:$A,"Bike",'Inventory (old)'!$B:$B,'2020'!$A794,'Inventory (old)'!$E:$E,"&gt;="&amp;'2020'!$F794,'Inventory (old)'!$E:$E,"&lt;"&amp;'2020'!$G794)</f>
        <v>0</v>
      </c>
      <c r="AW794" s="1">
        <f>SUMIFS('Inventory (old)'!$S:$S,'Inventory (old)'!$A:$A,"Parking",'Inventory (old)'!$B:$B,'2020'!$A794,'Inventory (old)'!$E:$E,"&gt;="&amp;'2020'!$F794,'Inventory (old)'!$E:$E,"&lt;"&amp;'2020'!$G794)</f>
        <v>0</v>
      </c>
      <c r="AX794" s="13"/>
    </row>
    <row r="795" spans="1:50" x14ac:dyDescent="0.25">
      <c r="A795" s="6" t="s">
        <v>2962</v>
      </c>
      <c r="B795" s="7" t="s">
        <v>102</v>
      </c>
      <c r="C795" s="7" t="s">
        <v>2189</v>
      </c>
      <c r="D795" s="7">
        <v>42</v>
      </c>
      <c r="E795" s="7" t="s">
        <v>2176</v>
      </c>
      <c r="F795" s="8">
        <f>G794</f>
        <v>1.91</v>
      </c>
      <c r="G795" s="8">
        <v>3.31</v>
      </c>
      <c r="H795" s="7" t="s">
        <v>3241</v>
      </c>
      <c r="I795" s="7" t="s">
        <v>2259</v>
      </c>
      <c r="J795" s="14">
        <f t="shared" si="228"/>
        <v>1.4000000000000001</v>
      </c>
      <c r="K795" s="15" t="s">
        <v>2062</v>
      </c>
      <c r="L795" s="7"/>
      <c r="M795" s="7" t="s">
        <v>2072</v>
      </c>
      <c r="N795" s="20">
        <v>2</v>
      </c>
      <c r="O795" s="8"/>
      <c r="P795" s="8"/>
      <c r="Q795" s="14"/>
      <c r="R795" s="14"/>
      <c r="S795" s="21"/>
      <c r="T795" s="16"/>
      <c r="V795" s="7"/>
      <c r="W795" s="7"/>
      <c r="X795" s="7"/>
      <c r="Y795" s="16"/>
      <c r="Z795" s="15">
        <v>2019</v>
      </c>
      <c r="AA795" s="8">
        <f t="shared" si="218"/>
        <v>1.4000000000000001</v>
      </c>
      <c r="AB795" s="8">
        <f t="shared" si="219"/>
        <v>2.8000000000000003</v>
      </c>
      <c r="AC795" s="8">
        <f t="shared" si="220"/>
        <v>0</v>
      </c>
      <c r="AD795" s="11">
        <f t="shared" si="221"/>
        <v>0</v>
      </c>
      <c r="AE795" s="31">
        <v>2019</v>
      </c>
      <c r="AF795" s="7">
        <f>SUMIFS('Inventory (old)'!$M:$M,'Inventory (old)'!$A:$A,"Stop Line",'Inventory (old)'!$B:$B,'2020'!$A795,'Inventory (old)'!$E:$E,"&gt;="&amp;'2020'!$F795,'Inventory (old)'!$E:$E,"&lt;"&amp;'2020'!$G795)</f>
        <v>0</v>
      </c>
      <c r="AG795" s="7">
        <f>SUMIFS('Inventory (old)'!$M:$M,'Inventory (old)'!$A:$A,"Channel",'Inventory (old)'!$B:$B,'2020'!$A795,'Inventory (old)'!$E:$E,"&gt;="&amp;'2020'!$F795,'Inventory (old)'!$E:$E,"&lt;"&amp;'2020'!$G795)</f>
        <v>0</v>
      </c>
      <c r="AH795" s="7">
        <f>SUMIFS('Inventory (old)'!$M:$M,'Inventory (old)'!$A:$A,"Dotted Line",'Inventory (old)'!$B:$B,'2020'!$A795,'Inventory (old)'!$E:$E,"&gt;="&amp;'2020'!$F795,'Inventory (old)'!$E:$E,"&lt;"&amp;'2020'!$G795)</f>
        <v>0</v>
      </c>
      <c r="AI795" s="7">
        <f>SUMIFS('Inventory (old)'!$M:$M,'Inventory (old)'!$A:$A,"Arrows and Onlys",'Inventory (old)'!$B:$B,'2020'!$A795,'Inventory (old)'!$E:$E,"&gt;="&amp;'2020'!$F795,'Inventory (old)'!$E:$E,"&lt;"&amp;'2020'!$G795)</f>
        <v>0</v>
      </c>
      <c r="AJ795" s="7">
        <f>SUMIFS('Inventory (old)'!$N:$N,'Inventory (old)'!$A:$A,"Arrows and Onlys",'Inventory (old)'!$B:$B,'2020'!$A795,'Inventory (old)'!$E:$E,"&gt;="&amp;'2020'!$F795,'Inventory (old)'!$E:$E,"&lt;"&amp;'2020'!$G795)</f>
        <v>0</v>
      </c>
      <c r="AK795" s="7">
        <f>SUMIFS('Inventory (old)'!$O:$O,'Inventory (old)'!$A:$A,"Transverse",'Inventory (old)'!$B:$B,'2020'!$A795,'Inventory (old)'!$E:$E,"&gt;="&amp;'2020'!$F795,'Inventory (old)'!$E:$E,"&lt;"&amp;'2020'!$G795)</f>
        <v>0</v>
      </c>
      <c r="AL795" s="7">
        <f>SUMIFS('Inventory (old)'!$P:$P,'Inventory (old)'!$A:$A,"Transverse",'Inventory (old)'!$B:$B,'2020'!$A795,'Inventory (old)'!$E:$E,"&gt;="&amp;'2020'!$F795,'Inventory (old)'!$E:$E,"&lt;"&amp;'2020'!$G795)</f>
        <v>0</v>
      </c>
      <c r="AM795" s="7">
        <f>SUMIFS('Inventory (old)'!$M:$M,'Inventory (old)'!$A:$A,"Crosswalk",'Inventory (old)'!$B:$B,'2020'!$A795,'Inventory (old)'!$E:$E,"&gt;="&amp;'2020'!$F795,'Inventory (old)'!$E:$E,"&lt;"&amp;'2020'!$G795)</f>
        <v>0</v>
      </c>
      <c r="AN795" s="7">
        <f>SUMIFS('Inventory (old)'!$M:$M,'Inventory (old)'!$A:$A,"Yield Line",'Inventory (old)'!$B:$B,'2020'!$A795,'Inventory (old)'!$E:$E,"&gt;="&amp;'2020'!$F795,'Inventory (old)'!$E:$E,"&lt;"&amp;'2020'!$G795)</f>
        <v>0</v>
      </c>
      <c r="AO795" s="7">
        <f>SUMIFS('Inventory (old)'!$M:$M,'Inventory (old)'!$A:$A,"Parking",'Inventory (old)'!$B:$B,'2020'!$A795,'Inventory (old)'!$E:$E,"&gt;="&amp;'2020'!$F795,'Inventory (old)'!$E:$E,"&lt;"&amp;'2020'!$G795)</f>
        <v>0</v>
      </c>
      <c r="AP795" s="7">
        <f>SUMIFS('Inventory (old)'!$M:$M,'Inventory (old)'!$A:$A,"Island",'Inventory (old)'!$B:$B,'2020'!$A795,'Inventory (old)'!$E:$E,"&gt;="&amp;'2020'!$F795,'Inventory (old)'!$E:$E,"&lt;"&amp;'2020'!$G795)</f>
        <v>0</v>
      </c>
      <c r="AQ795" s="7">
        <f>SUMIFS('Inventory (old)'!$M:$M,'Inventory (old)'!$A:$A,"Railroad",'Inventory (old)'!$B:$B,'2020'!$A795,'Inventory (old)'!$E:$E,"&gt;="&amp;'2020'!$F795,'Inventory (old)'!$E:$E,"&lt;"&amp;'2020'!$G795)</f>
        <v>0</v>
      </c>
      <c r="AR795" s="7">
        <f>SUMIFS('Inventory (old)'!$M:$M,'Inventory (old)'!$A:$A,"School",'Inventory (old)'!$B:$B,'2020'!$A795,'Inventory (old)'!$E:$E,"&gt;="&amp;'2020'!$F795,'Inventory (old)'!$E:$E,"&lt;"&amp;'2020'!$G795)</f>
        <v>0</v>
      </c>
      <c r="AS795" s="7">
        <f>SUMIFS('Inventory (old)'!$M:$M,'Inventory (old)'!$A:$A,"Air Speed",'Inventory (old)'!$B:$B,'2020'!$A795,'Inventory (old)'!$E:$E,"&gt;="&amp;'2020'!$F795,'Inventory (old)'!$E:$E,"&lt;"&amp;'2020'!$G795)</f>
        <v>0</v>
      </c>
      <c r="AT795" s="7">
        <f>SUMIFS('Inventory (old)'!$M:$M,'Inventory (old)'!$A:$A,"Wrong Way",'Inventory (old)'!$B:$B,'2020'!$A795,'Inventory (old)'!$E:$E,"&gt;="&amp;'2020'!$F795,'Inventory (old)'!$E:$E,"&lt;"&amp;'2020'!$G795)</f>
        <v>0</v>
      </c>
      <c r="AU795" s="7">
        <f>SUMIFS('Inventory (old)'!$M:$M,'Inventory (old)'!$A:$A,"Merge Arrow",'Inventory (old)'!$B:$B,'2020'!$A795,'Inventory (old)'!$E:$E,"&gt;="&amp;'2020'!$F795,'Inventory (old)'!$E:$E,"&lt;"&amp;'2020'!$G795)</f>
        <v>0</v>
      </c>
      <c r="AV795" s="7">
        <f>SUMIFS('Inventory (old)'!$M:$M,'Inventory (old)'!$A:$A,"Bike",'Inventory (old)'!$B:$B,'2020'!$A795,'Inventory (old)'!$E:$E,"&gt;="&amp;'2020'!$F795,'Inventory (old)'!$E:$E,"&lt;"&amp;'2020'!$G795)</f>
        <v>0</v>
      </c>
      <c r="AW795" s="1">
        <f>SUMIFS('Inventory (old)'!$S:$S,'Inventory (old)'!$A:$A,"Parking",'Inventory (old)'!$B:$B,'2020'!$A795,'Inventory (old)'!$E:$E,"&gt;="&amp;'2020'!$F795,'Inventory (old)'!$E:$E,"&lt;"&amp;'2020'!$G795)</f>
        <v>0</v>
      </c>
      <c r="AX795" s="13"/>
    </row>
    <row r="796" spans="1:50" x14ac:dyDescent="0.25">
      <c r="A796" s="6" t="s">
        <v>2964</v>
      </c>
      <c r="B796" s="7" t="s">
        <v>102</v>
      </c>
      <c r="C796" s="7" t="s">
        <v>2051</v>
      </c>
      <c r="D796" s="7">
        <v>57</v>
      </c>
      <c r="E796" s="7" t="s">
        <v>2176</v>
      </c>
      <c r="F796" s="8">
        <v>1.0000000000000001E-9</v>
      </c>
      <c r="G796" s="8">
        <v>2.1949999999999998</v>
      </c>
      <c r="H796" s="7" t="s">
        <v>34</v>
      </c>
      <c r="I796" s="7" t="s">
        <v>3144</v>
      </c>
      <c r="J796" s="14">
        <f t="shared" si="228"/>
        <v>2.1949999989999998</v>
      </c>
      <c r="K796" s="15" t="s">
        <v>2062</v>
      </c>
      <c r="L796" s="7"/>
      <c r="M796" s="7" t="s">
        <v>2072</v>
      </c>
      <c r="N796" s="20">
        <v>2</v>
      </c>
      <c r="O796" s="8"/>
      <c r="P796" s="8"/>
      <c r="Q796" s="14"/>
      <c r="R796" s="14"/>
      <c r="S796" s="21"/>
      <c r="T796" s="16"/>
      <c r="V796" s="7"/>
      <c r="W796" s="7"/>
      <c r="X796" s="7"/>
      <c r="Y796" s="16"/>
      <c r="Z796" s="15">
        <v>2020</v>
      </c>
      <c r="AA796" s="8">
        <f t="shared" si="218"/>
        <v>2.1949999989999998</v>
      </c>
      <c r="AB796" s="8">
        <f t="shared" si="219"/>
        <v>4.3899999979999995</v>
      </c>
      <c r="AC796" s="8">
        <f t="shared" si="220"/>
        <v>0</v>
      </c>
      <c r="AD796" s="11">
        <f t="shared" si="221"/>
        <v>0</v>
      </c>
      <c r="AE796" s="31">
        <v>2020</v>
      </c>
      <c r="AF796" s="7">
        <f>SUMIFS('Inventory (old)'!$M:$M,'Inventory (old)'!$A:$A,"Stop Line",'Inventory (old)'!$B:$B,'2020'!$A796,'Inventory (old)'!$E:$E,"&gt;="&amp;'2020'!$F796,'Inventory (old)'!$E:$E,"&lt;"&amp;'2020'!$G796)</f>
        <v>0</v>
      </c>
      <c r="AG796" s="7">
        <f>SUMIFS('Inventory (old)'!$M:$M,'Inventory (old)'!$A:$A,"Channel",'Inventory (old)'!$B:$B,'2020'!$A796,'Inventory (old)'!$E:$E,"&gt;="&amp;'2020'!$F796,'Inventory (old)'!$E:$E,"&lt;"&amp;'2020'!$G796)</f>
        <v>0</v>
      </c>
      <c r="AH796" s="7">
        <f>SUMIFS('Inventory (old)'!$M:$M,'Inventory (old)'!$A:$A,"Dotted Line",'Inventory (old)'!$B:$B,'2020'!$A796,'Inventory (old)'!$E:$E,"&gt;="&amp;'2020'!$F796,'Inventory (old)'!$E:$E,"&lt;"&amp;'2020'!$G796)</f>
        <v>0</v>
      </c>
      <c r="AI796" s="7">
        <f>SUMIFS('Inventory (old)'!$M:$M,'Inventory (old)'!$A:$A,"Arrows and Onlys",'Inventory (old)'!$B:$B,'2020'!$A796,'Inventory (old)'!$E:$E,"&gt;="&amp;'2020'!$F796,'Inventory (old)'!$E:$E,"&lt;"&amp;'2020'!$G796)</f>
        <v>0</v>
      </c>
      <c r="AJ796" s="7">
        <f>SUMIFS('Inventory (old)'!$N:$N,'Inventory (old)'!$A:$A,"Arrows and Onlys",'Inventory (old)'!$B:$B,'2020'!$A796,'Inventory (old)'!$E:$E,"&gt;="&amp;'2020'!$F796,'Inventory (old)'!$E:$E,"&lt;"&amp;'2020'!$G796)</f>
        <v>0</v>
      </c>
      <c r="AK796" s="7">
        <f>SUMIFS('Inventory (old)'!$O:$O,'Inventory (old)'!$A:$A,"Transverse",'Inventory (old)'!$B:$B,'2020'!$A796,'Inventory (old)'!$E:$E,"&gt;="&amp;'2020'!$F796,'Inventory (old)'!$E:$E,"&lt;"&amp;'2020'!$G796)</f>
        <v>0</v>
      </c>
      <c r="AL796" s="7">
        <f>SUMIFS('Inventory (old)'!$P:$P,'Inventory (old)'!$A:$A,"Transverse",'Inventory (old)'!$B:$B,'2020'!$A796,'Inventory (old)'!$E:$E,"&gt;="&amp;'2020'!$F796,'Inventory (old)'!$E:$E,"&lt;"&amp;'2020'!$G796)</f>
        <v>0</v>
      </c>
      <c r="AM796" s="7">
        <f>SUMIFS('Inventory (old)'!$M:$M,'Inventory (old)'!$A:$A,"Crosswalk",'Inventory (old)'!$B:$B,'2020'!$A796,'Inventory (old)'!$E:$E,"&gt;="&amp;'2020'!$F796,'Inventory (old)'!$E:$E,"&lt;"&amp;'2020'!$G796)</f>
        <v>0</v>
      </c>
      <c r="AN796" s="7">
        <f>SUMIFS('Inventory (old)'!$M:$M,'Inventory (old)'!$A:$A,"Yield Line",'Inventory (old)'!$B:$B,'2020'!$A796,'Inventory (old)'!$E:$E,"&gt;="&amp;'2020'!$F796,'Inventory (old)'!$E:$E,"&lt;"&amp;'2020'!$G796)</f>
        <v>0</v>
      </c>
      <c r="AO796" s="7">
        <f>SUMIFS('Inventory (old)'!$M:$M,'Inventory (old)'!$A:$A,"Parking",'Inventory (old)'!$B:$B,'2020'!$A796,'Inventory (old)'!$E:$E,"&gt;="&amp;'2020'!$F796,'Inventory (old)'!$E:$E,"&lt;"&amp;'2020'!$G796)</f>
        <v>0</v>
      </c>
      <c r="AP796" s="7">
        <f>SUMIFS('Inventory (old)'!$M:$M,'Inventory (old)'!$A:$A,"Island",'Inventory (old)'!$B:$B,'2020'!$A796,'Inventory (old)'!$E:$E,"&gt;="&amp;'2020'!$F796,'Inventory (old)'!$E:$E,"&lt;"&amp;'2020'!$G796)</f>
        <v>0</v>
      </c>
      <c r="AQ796" s="7">
        <f>SUMIFS('Inventory (old)'!$M:$M,'Inventory (old)'!$A:$A,"Railroad",'Inventory (old)'!$B:$B,'2020'!$A796,'Inventory (old)'!$E:$E,"&gt;="&amp;'2020'!$F796,'Inventory (old)'!$E:$E,"&lt;"&amp;'2020'!$G796)</f>
        <v>2</v>
      </c>
      <c r="AR796" s="7">
        <f>SUMIFS('Inventory (old)'!$M:$M,'Inventory (old)'!$A:$A,"School",'Inventory (old)'!$B:$B,'2020'!$A796,'Inventory (old)'!$E:$E,"&gt;="&amp;'2020'!$F796,'Inventory (old)'!$E:$E,"&lt;"&amp;'2020'!$G796)</f>
        <v>0</v>
      </c>
      <c r="AS796" s="7">
        <f>SUMIFS('Inventory (old)'!$M:$M,'Inventory (old)'!$A:$A,"Air Speed",'Inventory (old)'!$B:$B,'2020'!$A796,'Inventory (old)'!$E:$E,"&gt;="&amp;'2020'!$F796,'Inventory (old)'!$E:$E,"&lt;"&amp;'2020'!$G796)</f>
        <v>0</v>
      </c>
      <c r="AT796" s="7">
        <f>SUMIFS('Inventory (old)'!$M:$M,'Inventory (old)'!$A:$A,"Wrong Way",'Inventory (old)'!$B:$B,'2020'!$A796,'Inventory (old)'!$E:$E,"&gt;="&amp;'2020'!$F796,'Inventory (old)'!$E:$E,"&lt;"&amp;'2020'!$G796)</f>
        <v>0</v>
      </c>
      <c r="AU796" s="7">
        <f>SUMIFS('Inventory (old)'!$M:$M,'Inventory (old)'!$A:$A,"Merge Arrow",'Inventory (old)'!$B:$B,'2020'!$A796,'Inventory (old)'!$E:$E,"&gt;="&amp;'2020'!$F796,'Inventory (old)'!$E:$E,"&lt;"&amp;'2020'!$G796)</f>
        <v>0</v>
      </c>
      <c r="AV796" s="7">
        <f>SUMIFS('Inventory (old)'!$M:$M,'Inventory (old)'!$A:$A,"Bike",'Inventory (old)'!$B:$B,'2020'!$A796,'Inventory (old)'!$E:$E,"&gt;="&amp;'2020'!$F796,'Inventory (old)'!$E:$E,"&lt;"&amp;'2020'!$G796)</f>
        <v>0</v>
      </c>
      <c r="AW796" s="1">
        <f>SUMIFS('Inventory (old)'!$S:$S,'Inventory (old)'!$A:$A,"Parking",'Inventory (old)'!$B:$B,'2020'!$A796,'Inventory (old)'!$E:$E,"&gt;="&amp;'2020'!$F796,'Inventory (old)'!$E:$E,"&lt;"&amp;'2020'!$G796)</f>
        <v>0</v>
      </c>
      <c r="AX796" s="13"/>
    </row>
    <row r="797" spans="1:50" x14ac:dyDescent="0.25">
      <c r="A797" s="6" t="s">
        <v>2964</v>
      </c>
      <c r="B797" s="7" t="s">
        <v>102</v>
      </c>
      <c r="C797" s="7" t="s">
        <v>2051</v>
      </c>
      <c r="D797" s="7">
        <v>57</v>
      </c>
      <c r="E797" s="7" t="s">
        <v>2176</v>
      </c>
      <c r="F797" s="8">
        <v>4.8099999999999996</v>
      </c>
      <c r="G797" s="8">
        <v>10.85</v>
      </c>
      <c r="H797" s="7" t="s">
        <v>3144</v>
      </c>
      <c r="I797" s="7" t="s">
        <v>3145</v>
      </c>
      <c r="J797" s="14">
        <f t="shared" si="228"/>
        <v>6.04</v>
      </c>
      <c r="K797" s="15" t="s">
        <v>2062</v>
      </c>
      <c r="L797" s="7"/>
      <c r="M797" s="7" t="s">
        <v>2072</v>
      </c>
      <c r="N797" s="20">
        <v>2</v>
      </c>
      <c r="O797" s="8"/>
      <c r="P797" s="8"/>
      <c r="Q797" s="14"/>
      <c r="R797" s="14"/>
      <c r="S797" s="21"/>
      <c r="T797" s="16"/>
      <c r="V797" s="7"/>
      <c r="W797" s="7"/>
      <c r="X797" s="7"/>
      <c r="Y797" s="16"/>
      <c r="Z797" s="15">
        <v>2020</v>
      </c>
      <c r="AA797" s="8">
        <f t="shared" si="218"/>
        <v>6.04</v>
      </c>
      <c r="AB797" s="8">
        <f t="shared" si="219"/>
        <v>12.08</v>
      </c>
      <c r="AC797" s="8">
        <f t="shared" si="220"/>
        <v>0</v>
      </c>
      <c r="AD797" s="11">
        <f t="shared" si="221"/>
        <v>0</v>
      </c>
      <c r="AE797" s="31">
        <v>2020</v>
      </c>
      <c r="AF797" s="7">
        <f>SUMIFS('Inventory (old)'!$M:$M,'Inventory (old)'!$A:$A,"Stop Line",'Inventory (old)'!$B:$B,'2020'!$A797,'Inventory (old)'!$E:$E,"&gt;="&amp;'2020'!$F797,'Inventory (old)'!$E:$E,"&lt;"&amp;'2020'!$G797)</f>
        <v>178</v>
      </c>
      <c r="AG797" s="7">
        <f>SUMIFS('Inventory (old)'!$M:$M,'Inventory (old)'!$A:$A,"Channel",'Inventory (old)'!$B:$B,'2020'!$A797,'Inventory (old)'!$E:$E,"&gt;="&amp;'2020'!$F797,'Inventory (old)'!$E:$E,"&lt;"&amp;'2020'!$G797)</f>
        <v>0</v>
      </c>
      <c r="AH797" s="7">
        <f>SUMIFS('Inventory (old)'!$M:$M,'Inventory (old)'!$A:$A,"Dotted Line",'Inventory (old)'!$B:$B,'2020'!$A797,'Inventory (old)'!$E:$E,"&gt;="&amp;'2020'!$F797,'Inventory (old)'!$E:$E,"&lt;"&amp;'2020'!$G797)</f>
        <v>0</v>
      </c>
      <c r="AI797" s="7">
        <f>SUMIFS('Inventory (old)'!$M:$M,'Inventory (old)'!$A:$A,"Arrows and Onlys",'Inventory (old)'!$B:$B,'2020'!$A797,'Inventory (old)'!$E:$E,"&gt;="&amp;'2020'!$F797,'Inventory (old)'!$E:$E,"&lt;"&amp;'2020'!$G797)</f>
        <v>0</v>
      </c>
      <c r="AJ797" s="7">
        <f>SUMIFS('Inventory (old)'!$N:$N,'Inventory (old)'!$A:$A,"Arrows and Onlys",'Inventory (old)'!$B:$B,'2020'!$A797,'Inventory (old)'!$E:$E,"&gt;="&amp;'2020'!$F797,'Inventory (old)'!$E:$E,"&lt;"&amp;'2020'!$G797)</f>
        <v>0</v>
      </c>
      <c r="AK797" s="7">
        <f>SUMIFS('Inventory (old)'!$O:$O,'Inventory (old)'!$A:$A,"Transverse",'Inventory (old)'!$B:$B,'2020'!$A797,'Inventory (old)'!$E:$E,"&gt;="&amp;'2020'!$F797,'Inventory (old)'!$E:$E,"&lt;"&amp;'2020'!$G797)</f>
        <v>0</v>
      </c>
      <c r="AL797" s="7">
        <f>SUMIFS('Inventory (old)'!$P:$P,'Inventory (old)'!$A:$A,"Transverse",'Inventory (old)'!$B:$B,'2020'!$A797,'Inventory (old)'!$E:$E,"&gt;="&amp;'2020'!$F797,'Inventory (old)'!$E:$E,"&lt;"&amp;'2020'!$G797)</f>
        <v>0</v>
      </c>
      <c r="AM797" s="7">
        <f>SUMIFS('Inventory (old)'!$M:$M,'Inventory (old)'!$A:$A,"Crosswalk",'Inventory (old)'!$B:$B,'2020'!$A797,'Inventory (old)'!$E:$E,"&gt;="&amp;'2020'!$F797,'Inventory (old)'!$E:$E,"&lt;"&amp;'2020'!$G797)</f>
        <v>0</v>
      </c>
      <c r="AN797" s="7">
        <f>SUMIFS('Inventory (old)'!$M:$M,'Inventory (old)'!$A:$A,"Yield Line",'Inventory (old)'!$B:$B,'2020'!$A797,'Inventory (old)'!$E:$E,"&gt;="&amp;'2020'!$F797,'Inventory (old)'!$E:$E,"&lt;"&amp;'2020'!$G797)</f>
        <v>0</v>
      </c>
      <c r="AO797" s="7">
        <f>SUMIFS('Inventory (old)'!$M:$M,'Inventory (old)'!$A:$A,"Parking",'Inventory (old)'!$B:$B,'2020'!$A797,'Inventory (old)'!$E:$E,"&gt;="&amp;'2020'!$F797,'Inventory (old)'!$E:$E,"&lt;"&amp;'2020'!$G797)</f>
        <v>0</v>
      </c>
      <c r="AP797" s="7">
        <f>SUMIFS('Inventory (old)'!$M:$M,'Inventory (old)'!$A:$A,"Island",'Inventory (old)'!$B:$B,'2020'!$A797,'Inventory (old)'!$E:$E,"&gt;="&amp;'2020'!$F797,'Inventory (old)'!$E:$E,"&lt;"&amp;'2020'!$G797)</f>
        <v>0</v>
      </c>
      <c r="AQ797" s="7">
        <f>SUMIFS('Inventory (old)'!$M:$M,'Inventory (old)'!$A:$A,"Railroad",'Inventory (old)'!$B:$B,'2020'!$A797,'Inventory (old)'!$E:$E,"&gt;="&amp;'2020'!$F797,'Inventory (old)'!$E:$E,"&lt;"&amp;'2020'!$G797)</f>
        <v>0</v>
      </c>
      <c r="AR797" s="7">
        <f>SUMIFS('Inventory (old)'!$M:$M,'Inventory (old)'!$A:$A,"School",'Inventory (old)'!$B:$B,'2020'!$A797,'Inventory (old)'!$E:$E,"&gt;="&amp;'2020'!$F797,'Inventory (old)'!$E:$E,"&lt;"&amp;'2020'!$G797)</f>
        <v>0</v>
      </c>
      <c r="AS797" s="7">
        <f>SUMIFS('Inventory (old)'!$M:$M,'Inventory (old)'!$A:$A,"Air Speed",'Inventory (old)'!$B:$B,'2020'!$A797,'Inventory (old)'!$E:$E,"&gt;="&amp;'2020'!$F797,'Inventory (old)'!$E:$E,"&lt;"&amp;'2020'!$G797)</f>
        <v>1</v>
      </c>
      <c r="AT797" s="7">
        <f>SUMIFS('Inventory (old)'!$M:$M,'Inventory (old)'!$A:$A,"Wrong Way",'Inventory (old)'!$B:$B,'2020'!$A797,'Inventory (old)'!$E:$E,"&gt;="&amp;'2020'!$F797,'Inventory (old)'!$E:$E,"&lt;"&amp;'2020'!$G797)</f>
        <v>0</v>
      </c>
      <c r="AU797" s="7">
        <f>SUMIFS('Inventory (old)'!$M:$M,'Inventory (old)'!$A:$A,"Merge Arrow",'Inventory (old)'!$B:$B,'2020'!$A797,'Inventory (old)'!$E:$E,"&gt;="&amp;'2020'!$F797,'Inventory (old)'!$E:$E,"&lt;"&amp;'2020'!$G797)</f>
        <v>0</v>
      </c>
      <c r="AV797" s="7">
        <f>SUMIFS('Inventory (old)'!$M:$M,'Inventory (old)'!$A:$A,"Bike",'Inventory (old)'!$B:$B,'2020'!$A797,'Inventory (old)'!$E:$E,"&gt;="&amp;'2020'!$F797,'Inventory (old)'!$E:$E,"&lt;"&amp;'2020'!$G797)</f>
        <v>0</v>
      </c>
      <c r="AW797" s="1">
        <f>SUMIFS('Inventory (old)'!$S:$S,'Inventory (old)'!$A:$A,"Parking",'Inventory (old)'!$B:$B,'2020'!$A797,'Inventory (old)'!$E:$E,"&gt;="&amp;'2020'!$F797,'Inventory (old)'!$E:$E,"&lt;"&amp;'2020'!$G797)</f>
        <v>0</v>
      </c>
      <c r="AX797" s="13"/>
    </row>
    <row r="798" spans="1:50" x14ac:dyDescent="0.25">
      <c r="A798" s="6" t="s">
        <v>2964</v>
      </c>
      <c r="B798" s="7" t="s">
        <v>102</v>
      </c>
      <c r="C798" s="7" t="s">
        <v>2051</v>
      </c>
      <c r="D798" s="7">
        <v>57</v>
      </c>
      <c r="E798" s="7" t="s">
        <v>2176</v>
      </c>
      <c r="F798" s="8">
        <f>G797</f>
        <v>10.85</v>
      </c>
      <c r="G798" s="8">
        <v>12.33</v>
      </c>
      <c r="H798" s="7" t="s">
        <v>3145</v>
      </c>
      <c r="I798" s="7" t="s">
        <v>3145</v>
      </c>
      <c r="J798" s="14">
        <f t="shared" si="228"/>
        <v>1.4800000000000004</v>
      </c>
      <c r="K798" s="15" t="s">
        <v>2062</v>
      </c>
      <c r="L798" s="7"/>
      <c r="M798" s="7" t="s">
        <v>2072</v>
      </c>
      <c r="N798" s="20">
        <v>2</v>
      </c>
      <c r="O798" s="8"/>
      <c r="P798" s="8"/>
      <c r="Q798" s="14"/>
      <c r="R798" s="14"/>
      <c r="S798" s="21"/>
      <c r="T798" s="16"/>
      <c r="V798" s="7"/>
      <c r="W798" s="7"/>
      <c r="X798" s="7"/>
      <c r="Y798" s="16"/>
      <c r="Z798" s="15">
        <v>2020</v>
      </c>
      <c r="AA798" s="8">
        <f t="shared" si="218"/>
        <v>1.4800000000000004</v>
      </c>
      <c r="AB798" s="8">
        <f t="shared" si="219"/>
        <v>2.9600000000000009</v>
      </c>
      <c r="AC798" s="8">
        <f t="shared" si="220"/>
        <v>0</v>
      </c>
      <c r="AD798" s="11">
        <f t="shared" si="221"/>
        <v>0</v>
      </c>
      <c r="AE798" s="31">
        <v>2020</v>
      </c>
      <c r="AF798" s="7">
        <f>SUMIFS('Inventory (old)'!$M:$M,'Inventory (old)'!$A:$A,"Stop Line",'Inventory (old)'!$B:$B,'2020'!$A798,'Inventory (old)'!$E:$E,"&gt;="&amp;'2020'!$F798,'Inventory (old)'!$E:$E,"&lt;"&amp;'2020'!$G798)</f>
        <v>0</v>
      </c>
      <c r="AG798" s="7">
        <f>SUMIFS('Inventory (old)'!$M:$M,'Inventory (old)'!$A:$A,"Channel",'Inventory (old)'!$B:$B,'2020'!$A798,'Inventory (old)'!$E:$E,"&gt;="&amp;'2020'!$F798,'Inventory (old)'!$E:$E,"&lt;"&amp;'2020'!$G798)</f>
        <v>230</v>
      </c>
      <c r="AH798" s="7">
        <f>SUMIFS('Inventory (old)'!$M:$M,'Inventory (old)'!$A:$A,"Dotted Line",'Inventory (old)'!$B:$B,'2020'!$A798,'Inventory (old)'!$E:$E,"&gt;="&amp;'2020'!$F798,'Inventory (old)'!$E:$E,"&lt;"&amp;'2020'!$G798)</f>
        <v>0</v>
      </c>
      <c r="AI798" s="7">
        <f>SUMIFS('Inventory (old)'!$M:$M,'Inventory (old)'!$A:$A,"Arrows and Onlys",'Inventory (old)'!$B:$B,'2020'!$A798,'Inventory (old)'!$E:$E,"&gt;="&amp;'2020'!$F798,'Inventory (old)'!$E:$E,"&lt;"&amp;'2020'!$G798)</f>
        <v>2</v>
      </c>
      <c r="AJ798" s="7">
        <f>SUMIFS('Inventory (old)'!$N:$N,'Inventory (old)'!$A:$A,"Arrows and Onlys",'Inventory (old)'!$B:$B,'2020'!$A798,'Inventory (old)'!$E:$E,"&gt;="&amp;'2020'!$F798,'Inventory (old)'!$E:$E,"&lt;"&amp;'2020'!$G798)</f>
        <v>0</v>
      </c>
      <c r="AK798" s="7">
        <f>SUMIFS('Inventory (old)'!$O:$O,'Inventory (old)'!$A:$A,"Transverse",'Inventory (old)'!$B:$B,'2020'!$A798,'Inventory (old)'!$E:$E,"&gt;="&amp;'2020'!$F798,'Inventory (old)'!$E:$E,"&lt;"&amp;'2020'!$G798)</f>
        <v>0</v>
      </c>
      <c r="AL798" s="7">
        <f>SUMIFS('Inventory (old)'!$P:$P,'Inventory (old)'!$A:$A,"Transverse",'Inventory (old)'!$B:$B,'2020'!$A798,'Inventory (old)'!$E:$E,"&gt;="&amp;'2020'!$F798,'Inventory (old)'!$E:$E,"&lt;"&amp;'2020'!$G798)</f>
        <v>0</v>
      </c>
      <c r="AM798" s="7">
        <f>SUMIFS('Inventory (old)'!$M:$M,'Inventory (old)'!$A:$A,"Crosswalk",'Inventory (old)'!$B:$B,'2020'!$A798,'Inventory (old)'!$E:$E,"&gt;="&amp;'2020'!$F798,'Inventory (old)'!$E:$E,"&lt;"&amp;'2020'!$G798)</f>
        <v>0</v>
      </c>
      <c r="AN798" s="7">
        <f>SUMIFS('Inventory (old)'!$M:$M,'Inventory (old)'!$A:$A,"Yield Line",'Inventory (old)'!$B:$B,'2020'!$A798,'Inventory (old)'!$E:$E,"&gt;="&amp;'2020'!$F798,'Inventory (old)'!$E:$E,"&lt;"&amp;'2020'!$G798)</f>
        <v>0</v>
      </c>
      <c r="AO798" s="7">
        <f>SUMIFS('Inventory (old)'!$M:$M,'Inventory (old)'!$A:$A,"Parking",'Inventory (old)'!$B:$B,'2020'!$A798,'Inventory (old)'!$E:$E,"&gt;="&amp;'2020'!$F798,'Inventory (old)'!$E:$E,"&lt;"&amp;'2020'!$G798)</f>
        <v>0</v>
      </c>
      <c r="AP798" s="7">
        <f>SUMIFS('Inventory (old)'!$M:$M,'Inventory (old)'!$A:$A,"Island",'Inventory (old)'!$B:$B,'2020'!$A798,'Inventory (old)'!$E:$E,"&gt;="&amp;'2020'!$F798,'Inventory (old)'!$E:$E,"&lt;"&amp;'2020'!$G798)</f>
        <v>0</v>
      </c>
      <c r="AQ798" s="7">
        <f>SUMIFS('Inventory (old)'!$M:$M,'Inventory (old)'!$A:$A,"Railroad",'Inventory (old)'!$B:$B,'2020'!$A798,'Inventory (old)'!$E:$E,"&gt;="&amp;'2020'!$F798,'Inventory (old)'!$E:$E,"&lt;"&amp;'2020'!$G798)</f>
        <v>0</v>
      </c>
      <c r="AR798" s="7">
        <f>SUMIFS('Inventory (old)'!$M:$M,'Inventory (old)'!$A:$A,"School",'Inventory (old)'!$B:$B,'2020'!$A798,'Inventory (old)'!$E:$E,"&gt;="&amp;'2020'!$F798,'Inventory (old)'!$E:$E,"&lt;"&amp;'2020'!$G798)</f>
        <v>0</v>
      </c>
      <c r="AS798" s="7">
        <f>SUMIFS('Inventory (old)'!$M:$M,'Inventory (old)'!$A:$A,"Air Speed",'Inventory (old)'!$B:$B,'2020'!$A798,'Inventory (old)'!$E:$E,"&gt;="&amp;'2020'!$F798,'Inventory (old)'!$E:$E,"&lt;"&amp;'2020'!$G798)</f>
        <v>0</v>
      </c>
      <c r="AT798" s="7">
        <f>SUMIFS('Inventory (old)'!$M:$M,'Inventory (old)'!$A:$A,"Wrong Way",'Inventory (old)'!$B:$B,'2020'!$A798,'Inventory (old)'!$E:$E,"&gt;="&amp;'2020'!$F798,'Inventory (old)'!$E:$E,"&lt;"&amp;'2020'!$G798)</f>
        <v>0</v>
      </c>
      <c r="AU798" s="7">
        <f>SUMIFS('Inventory (old)'!$M:$M,'Inventory (old)'!$A:$A,"Merge Arrow",'Inventory (old)'!$B:$B,'2020'!$A798,'Inventory (old)'!$E:$E,"&gt;="&amp;'2020'!$F798,'Inventory (old)'!$E:$E,"&lt;"&amp;'2020'!$G798)</f>
        <v>0</v>
      </c>
      <c r="AV798" s="7">
        <f>SUMIFS('Inventory (old)'!$M:$M,'Inventory (old)'!$A:$A,"Bike",'Inventory (old)'!$B:$B,'2020'!$A798,'Inventory (old)'!$E:$E,"&gt;="&amp;'2020'!$F798,'Inventory (old)'!$E:$E,"&lt;"&amp;'2020'!$G798)</f>
        <v>0</v>
      </c>
      <c r="AW798" s="1">
        <f>SUMIFS('Inventory (old)'!$S:$S,'Inventory (old)'!$A:$A,"Parking",'Inventory (old)'!$B:$B,'2020'!$A798,'Inventory (old)'!$E:$E,"&gt;="&amp;'2020'!$F798,'Inventory (old)'!$E:$E,"&lt;"&amp;'2020'!$G798)</f>
        <v>0</v>
      </c>
      <c r="AX798" s="13" t="s">
        <v>3146</v>
      </c>
    </row>
    <row r="799" spans="1:50" x14ac:dyDescent="0.25">
      <c r="A799" s="6" t="s">
        <v>2964</v>
      </c>
      <c r="B799" s="7" t="s">
        <v>102</v>
      </c>
      <c r="C799" s="7" t="s">
        <v>2051</v>
      </c>
      <c r="D799" s="7">
        <v>57</v>
      </c>
      <c r="E799" s="7" t="s">
        <v>2176</v>
      </c>
      <c r="F799" s="8">
        <f>G798</f>
        <v>12.33</v>
      </c>
      <c r="G799" s="8">
        <v>13.244</v>
      </c>
      <c r="H799" s="7" t="s">
        <v>3145</v>
      </c>
      <c r="I799" s="7" t="s">
        <v>2259</v>
      </c>
      <c r="J799" s="14">
        <f t="shared" si="228"/>
        <v>0.9139999999999997</v>
      </c>
      <c r="K799" s="15" t="s">
        <v>2062</v>
      </c>
      <c r="L799" s="7"/>
      <c r="M799" s="7" t="s">
        <v>2072</v>
      </c>
      <c r="N799" s="20">
        <v>2</v>
      </c>
      <c r="O799" s="8"/>
      <c r="P799" s="8"/>
      <c r="Q799" s="14"/>
      <c r="R799" s="14"/>
      <c r="S799" s="21"/>
      <c r="T799" s="16"/>
      <c r="V799" s="7"/>
      <c r="W799" s="7"/>
      <c r="X799" s="7"/>
      <c r="Y799" s="16"/>
      <c r="Z799" s="15">
        <v>2020</v>
      </c>
      <c r="AA799" s="8">
        <f t="shared" si="218"/>
        <v>0.9139999999999997</v>
      </c>
      <c r="AB799" s="8">
        <f t="shared" si="219"/>
        <v>1.8279999999999994</v>
      </c>
      <c r="AC799" s="8">
        <f t="shared" si="220"/>
        <v>0</v>
      </c>
      <c r="AD799" s="11">
        <f t="shared" si="221"/>
        <v>0</v>
      </c>
      <c r="AE799" s="31">
        <v>2020</v>
      </c>
      <c r="AF799" s="7">
        <f>SUMIFS('Inventory (old)'!$M:$M,'Inventory (old)'!$A:$A,"Stop Line",'Inventory (old)'!$B:$B,'2020'!$A799,'Inventory (old)'!$E:$E,"&gt;="&amp;'2020'!$F799,'Inventory (old)'!$E:$E,"&lt;"&amp;'2020'!$G799)</f>
        <v>0</v>
      </c>
      <c r="AG799" s="7">
        <f>SUMIFS('Inventory (old)'!$M:$M,'Inventory (old)'!$A:$A,"Channel",'Inventory (old)'!$B:$B,'2020'!$A799,'Inventory (old)'!$E:$E,"&gt;="&amp;'2020'!$F799,'Inventory (old)'!$E:$E,"&lt;"&amp;'2020'!$G799)</f>
        <v>350</v>
      </c>
      <c r="AH799" s="7">
        <f>SUMIFS('Inventory (old)'!$M:$M,'Inventory (old)'!$A:$A,"Dotted Line",'Inventory (old)'!$B:$B,'2020'!$A799,'Inventory (old)'!$E:$E,"&gt;="&amp;'2020'!$F799,'Inventory (old)'!$E:$E,"&lt;"&amp;'2020'!$G799)</f>
        <v>0</v>
      </c>
      <c r="AI799" s="7">
        <f>SUMIFS('Inventory (old)'!$M:$M,'Inventory (old)'!$A:$A,"Arrows and Onlys",'Inventory (old)'!$B:$B,'2020'!$A799,'Inventory (old)'!$E:$E,"&gt;="&amp;'2020'!$F799,'Inventory (old)'!$E:$E,"&lt;"&amp;'2020'!$G799)</f>
        <v>3</v>
      </c>
      <c r="AJ799" s="7">
        <f>SUMIFS('Inventory (old)'!$N:$N,'Inventory (old)'!$A:$A,"Arrows and Onlys",'Inventory (old)'!$B:$B,'2020'!$A799,'Inventory (old)'!$E:$E,"&gt;="&amp;'2020'!$F799,'Inventory (old)'!$E:$E,"&lt;"&amp;'2020'!$G799)</f>
        <v>0</v>
      </c>
      <c r="AK799" s="7">
        <f>SUMIFS('Inventory (old)'!$O:$O,'Inventory (old)'!$A:$A,"Transverse",'Inventory (old)'!$B:$B,'2020'!$A799,'Inventory (old)'!$E:$E,"&gt;="&amp;'2020'!$F799,'Inventory (old)'!$E:$E,"&lt;"&amp;'2020'!$G799)</f>
        <v>130</v>
      </c>
      <c r="AL799" s="7">
        <f>SUMIFS('Inventory (old)'!$P:$P,'Inventory (old)'!$A:$A,"Transverse",'Inventory (old)'!$B:$B,'2020'!$A799,'Inventory (old)'!$E:$E,"&gt;="&amp;'2020'!$F799,'Inventory (old)'!$E:$E,"&lt;"&amp;'2020'!$G799)</f>
        <v>75</v>
      </c>
      <c r="AM799" s="7">
        <f>SUMIFS('Inventory (old)'!$M:$M,'Inventory (old)'!$A:$A,"Crosswalk",'Inventory (old)'!$B:$B,'2020'!$A799,'Inventory (old)'!$E:$E,"&gt;="&amp;'2020'!$F799,'Inventory (old)'!$E:$E,"&lt;"&amp;'2020'!$G799)</f>
        <v>0</v>
      </c>
      <c r="AN799" s="7">
        <f>SUMIFS('Inventory (old)'!$M:$M,'Inventory (old)'!$A:$A,"Yield Line",'Inventory (old)'!$B:$B,'2020'!$A799,'Inventory (old)'!$E:$E,"&gt;="&amp;'2020'!$F799,'Inventory (old)'!$E:$E,"&lt;"&amp;'2020'!$G799)</f>
        <v>0</v>
      </c>
      <c r="AO799" s="7">
        <f>SUMIFS('Inventory (old)'!$M:$M,'Inventory (old)'!$A:$A,"Parking",'Inventory (old)'!$B:$B,'2020'!$A799,'Inventory (old)'!$E:$E,"&gt;="&amp;'2020'!$F799,'Inventory (old)'!$E:$E,"&lt;"&amp;'2020'!$G799)</f>
        <v>0</v>
      </c>
      <c r="AP799" s="7">
        <f>SUMIFS('Inventory (old)'!$M:$M,'Inventory (old)'!$A:$A,"Island",'Inventory (old)'!$B:$B,'2020'!$A799,'Inventory (old)'!$E:$E,"&gt;="&amp;'2020'!$F799,'Inventory (old)'!$E:$E,"&lt;"&amp;'2020'!$G799)</f>
        <v>0</v>
      </c>
      <c r="AQ799" s="7">
        <f>SUMIFS('Inventory (old)'!$M:$M,'Inventory (old)'!$A:$A,"Railroad",'Inventory (old)'!$B:$B,'2020'!$A799,'Inventory (old)'!$E:$E,"&gt;="&amp;'2020'!$F799,'Inventory (old)'!$E:$E,"&lt;"&amp;'2020'!$G799)</f>
        <v>0</v>
      </c>
      <c r="AR799" s="7">
        <f>SUMIFS('Inventory (old)'!$M:$M,'Inventory (old)'!$A:$A,"School",'Inventory (old)'!$B:$B,'2020'!$A799,'Inventory (old)'!$E:$E,"&gt;="&amp;'2020'!$F799,'Inventory (old)'!$E:$E,"&lt;"&amp;'2020'!$G799)</f>
        <v>0</v>
      </c>
      <c r="AS799" s="7">
        <f>SUMIFS('Inventory (old)'!$M:$M,'Inventory (old)'!$A:$A,"Air Speed",'Inventory (old)'!$B:$B,'2020'!$A799,'Inventory (old)'!$E:$E,"&gt;="&amp;'2020'!$F799,'Inventory (old)'!$E:$E,"&lt;"&amp;'2020'!$G799)</f>
        <v>0</v>
      </c>
      <c r="AT799" s="7">
        <f>SUMIFS('Inventory (old)'!$M:$M,'Inventory (old)'!$A:$A,"Wrong Way",'Inventory (old)'!$B:$B,'2020'!$A799,'Inventory (old)'!$E:$E,"&gt;="&amp;'2020'!$F799,'Inventory (old)'!$E:$E,"&lt;"&amp;'2020'!$G799)</f>
        <v>0</v>
      </c>
      <c r="AU799" s="7">
        <f>SUMIFS('Inventory (old)'!$M:$M,'Inventory (old)'!$A:$A,"Merge Arrow",'Inventory (old)'!$B:$B,'2020'!$A799,'Inventory (old)'!$E:$E,"&gt;="&amp;'2020'!$F799,'Inventory (old)'!$E:$E,"&lt;"&amp;'2020'!$G799)</f>
        <v>0</v>
      </c>
      <c r="AV799" s="7">
        <f>SUMIFS('Inventory (old)'!$M:$M,'Inventory (old)'!$A:$A,"Bike",'Inventory (old)'!$B:$B,'2020'!$A799,'Inventory (old)'!$E:$E,"&gt;="&amp;'2020'!$F799,'Inventory (old)'!$E:$E,"&lt;"&amp;'2020'!$G799)</f>
        <v>0</v>
      </c>
      <c r="AW799" s="1">
        <f>SUMIFS('Inventory (old)'!$S:$S,'Inventory (old)'!$A:$A,"Parking",'Inventory (old)'!$B:$B,'2020'!$A799,'Inventory (old)'!$E:$E,"&gt;="&amp;'2020'!$F799,'Inventory (old)'!$E:$E,"&lt;"&amp;'2020'!$G799)</f>
        <v>0</v>
      </c>
      <c r="AX799" s="13"/>
    </row>
    <row r="800" spans="1:50" x14ac:dyDescent="0.25">
      <c r="A800" s="6" t="s">
        <v>3147</v>
      </c>
      <c r="B800" s="7" t="s">
        <v>102</v>
      </c>
      <c r="C800" s="7" t="s">
        <v>2051</v>
      </c>
      <c r="D800" s="7">
        <v>57</v>
      </c>
      <c r="E800" s="7" t="s">
        <v>2176</v>
      </c>
      <c r="F800" s="8">
        <v>12.95</v>
      </c>
      <c r="G800" s="8">
        <v>13.02</v>
      </c>
      <c r="H800" s="7" t="s">
        <v>3148</v>
      </c>
      <c r="I800" s="7" t="s">
        <v>3150</v>
      </c>
      <c r="J800" s="14">
        <v>0.08</v>
      </c>
      <c r="K800" s="15" t="s">
        <v>2062</v>
      </c>
      <c r="L800" s="7" t="s">
        <v>2193</v>
      </c>
      <c r="M800" s="7" t="s">
        <v>2072</v>
      </c>
      <c r="N800" s="20">
        <v>1</v>
      </c>
      <c r="O800" s="8"/>
      <c r="P800" s="8"/>
      <c r="Q800" s="14"/>
      <c r="R800" s="14"/>
      <c r="S800" s="21"/>
      <c r="T800" s="16"/>
      <c r="V800" s="7"/>
      <c r="W800" s="7"/>
      <c r="X800" s="7"/>
      <c r="Y800" s="16"/>
      <c r="Z800" s="15">
        <v>2020</v>
      </c>
      <c r="AA800" s="8">
        <f t="shared" si="218"/>
        <v>0</v>
      </c>
      <c r="AB800" s="8">
        <f t="shared" si="219"/>
        <v>0.08</v>
      </c>
      <c r="AC800" s="8">
        <f t="shared" si="220"/>
        <v>0.08</v>
      </c>
      <c r="AD800" s="11">
        <f t="shared" si="221"/>
        <v>0</v>
      </c>
      <c r="AE800" s="31">
        <v>2020</v>
      </c>
      <c r="AF800" s="7">
        <f>SUMIFS('Inventory (old)'!$M:$M,'Inventory (old)'!$A:$A,"Stop Line",'Inventory (old)'!$B:$B,'2020'!$A800,'Inventory (old)'!$E:$E,"&gt;="&amp;'2020'!$F800,'Inventory (old)'!$E:$E,"&lt;"&amp;'2020'!$G800)</f>
        <v>45</v>
      </c>
      <c r="AG800" s="7">
        <f>SUMIFS('Inventory (old)'!$M:$M,'Inventory (old)'!$A:$A,"Channel",'Inventory (old)'!$B:$B,'2020'!$A800,'Inventory (old)'!$E:$E,"&gt;="&amp;'2020'!$F800,'Inventory (old)'!$E:$E,"&lt;"&amp;'2020'!$G800)</f>
        <v>0</v>
      </c>
      <c r="AH800" s="7">
        <f>SUMIFS('Inventory (old)'!$M:$M,'Inventory (old)'!$A:$A,"Dotted Line",'Inventory (old)'!$B:$B,'2020'!$A800,'Inventory (old)'!$E:$E,"&gt;="&amp;'2020'!$F800,'Inventory (old)'!$E:$E,"&lt;"&amp;'2020'!$G800)</f>
        <v>0</v>
      </c>
      <c r="AI800" s="7">
        <f>SUMIFS('Inventory (old)'!$M:$M,'Inventory (old)'!$A:$A,"Arrows and Onlys",'Inventory (old)'!$B:$B,'2020'!$A800,'Inventory (old)'!$E:$E,"&gt;="&amp;'2020'!$F800,'Inventory (old)'!$E:$E,"&lt;"&amp;'2020'!$G800)</f>
        <v>0</v>
      </c>
      <c r="AJ800" s="7">
        <f>SUMIFS('Inventory (old)'!$N:$N,'Inventory (old)'!$A:$A,"Arrows and Onlys",'Inventory (old)'!$B:$B,'2020'!$A800,'Inventory (old)'!$E:$E,"&gt;="&amp;'2020'!$F800,'Inventory (old)'!$E:$E,"&lt;"&amp;'2020'!$G800)</f>
        <v>0</v>
      </c>
      <c r="AK800" s="7">
        <f>SUMIFS('Inventory (old)'!$O:$O,'Inventory (old)'!$A:$A,"Transverse",'Inventory (old)'!$B:$B,'2020'!$A800,'Inventory (old)'!$E:$E,"&gt;="&amp;'2020'!$F800,'Inventory (old)'!$E:$E,"&lt;"&amp;'2020'!$G800)</f>
        <v>0</v>
      </c>
      <c r="AL800" s="7">
        <f>SUMIFS('Inventory (old)'!$P:$P,'Inventory (old)'!$A:$A,"Transverse",'Inventory (old)'!$B:$B,'2020'!$A800,'Inventory (old)'!$E:$E,"&gt;="&amp;'2020'!$F800,'Inventory (old)'!$E:$E,"&lt;"&amp;'2020'!$G800)</f>
        <v>0</v>
      </c>
      <c r="AM800" s="7">
        <f>SUMIFS('Inventory (old)'!$M:$M,'Inventory (old)'!$A:$A,"Crosswalk",'Inventory (old)'!$B:$B,'2020'!$A800,'Inventory (old)'!$E:$E,"&gt;="&amp;'2020'!$F800,'Inventory (old)'!$E:$E,"&lt;"&amp;'2020'!$G800)</f>
        <v>0</v>
      </c>
      <c r="AN800" s="7">
        <f>SUMIFS('Inventory (old)'!$M:$M,'Inventory (old)'!$A:$A,"Yield Line",'Inventory (old)'!$B:$B,'2020'!$A800,'Inventory (old)'!$E:$E,"&gt;="&amp;'2020'!$F800,'Inventory (old)'!$E:$E,"&lt;"&amp;'2020'!$G800)</f>
        <v>0</v>
      </c>
      <c r="AO800" s="7">
        <f>SUMIFS('Inventory (old)'!$M:$M,'Inventory (old)'!$A:$A,"Parking",'Inventory (old)'!$B:$B,'2020'!$A800,'Inventory (old)'!$E:$E,"&gt;="&amp;'2020'!$F800,'Inventory (old)'!$E:$E,"&lt;"&amp;'2020'!$G800)</f>
        <v>0</v>
      </c>
      <c r="AP800" s="7">
        <f>SUMIFS('Inventory (old)'!$M:$M,'Inventory (old)'!$A:$A,"Island",'Inventory (old)'!$B:$B,'2020'!$A800,'Inventory (old)'!$E:$E,"&gt;="&amp;'2020'!$F800,'Inventory (old)'!$E:$E,"&lt;"&amp;'2020'!$G800)</f>
        <v>0</v>
      </c>
      <c r="AQ800" s="7">
        <f>SUMIFS('Inventory (old)'!$M:$M,'Inventory (old)'!$A:$A,"Railroad",'Inventory (old)'!$B:$B,'2020'!$A800,'Inventory (old)'!$E:$E,"&gt;="&amp;'2020'!$F800,'Inventory (old)'!$E:$E,"&lt;"&amp;'2020'!$G800)</f>
        <v>0</v>
      </c>
      <c r="AR800" s="7">
        <f>SUMIFS('Inventory (old)'!$M:$M,'Inventory (old)'!$A:$A,"School",'Inventory (old)'!$B:$B,'2020'!$A800,'Inventory (old)'!$E:$E,"&gt;="&amp;'2020'!$F800,'Inventory (old)'!$E:$E,"&lt;"&amp;'2020'!$G800)</f>
        <v>0</v>
      </c>
      <c r="AS800" s="7">
        <f>SUMIFS('Inventory (old)'!$M:$M,'Inventory (old)'!$A:$A,"Air Speed",'Inventory (old)'!$B:$B,'2020'!$A800,'Inventory (old)'!$E:$E,"&gt;="&amp;'2020'!$F800,'Inventory (old)'!$E:$E,"&lt;"&amp;'2020'!$G800)</f>
        <v>0</v>
      </c>
      <c r="AT800" s="7">
        <f>SUMIFS('Inventory (old)'!$M:$M,'Inventory (old)'!$A:$A,"Wrong Way",'Inventory (old)'!$B:$B,'2020'!$A800,'Inventory (old)'!$E:$E,"&gt;="&amp;'2020'!$F800,'Inventory (old)'!$E:$E,"&lt;"&amp;'2020'!$G800)</f>
        <v>0</v>
      </c>
      <c r="AU800" s="7">
        <f>SUMIFS('Inventory (old)'!$M:$M,'Inventory (old)'!$A:$A,"Merge Arrow",'Inventory (old)'!$B:$B,'2020'!$A800,'Inventory (old)'!$E:$E,"&gt;="&amp;'2020'!$F800,'Inventory (old)'!$E:$E,"&lt;"&amp;'2020'!$G800)</f>
        <v>0</v>
      </c>
      <c r="AV800" s="7">
        <f>SUMIFS('Inventory (old)'!$M:$M,'Inventory (old)'!$A:$A,"Bike",'Inventory (old)'!$B:$B,'2020'!$A800,'Inventory (old)'!$E:$E,"&gt;="&amp;'2020'!$F800,'Inventory (old)'!$E:$E,"&lt;"&amp;'2020'!$G800)</f>
        <v>0</v>
      </c>
      <c r="AW800" s="1">
        <f>SUMIFS('Inventory (old)'!$S:$S,'Inventory (old)'!$A:$A,"Parking",'Inventory (old)'!$B:$B,'2020'!$A800,'Inventory (old)'!$E:$E,"&gt;="&amp;'2020'!$F800,'Inventory (old)'!$E:$E,"&lt;"&amp;'2020'!$G800)</f>
        <v>0</v>
      </c>
      <c r="AX800" s="13"/>
    </row>
    <row r="801" spans="1:50" x14ac:dyDescent="0.25">
      <c r="A801" s="6" t="s">
        <v>3149</v>
      </c>
      <c r="B801" s="7" t="s">
        <v>102</v>
      </c>
      <c r="C801" s="7" t="s">
        <v>2051</v>
      </c>
      <c r="D801" s="7">
        <v>57</v>
      </c>
      <c r="E801" s="7" t="s">
        <v>2176</v>
      </c>
      <c r="F801" s="8">
        <v>12.95</v>
      </c>
      <c r="G801" s="8">
        <v>13.02</v>
      </c>
      <c r="H801" s="7" t="s">
        <v>3148</v>
      </c>
      <c r="I801" s="7" t="s">
        <v>3151</v>
      </c>
      <c r="J801" s="14">
        <v>0.08</v>
      </c>
      <c r="K801" s="15" t="s">
        <v>2062</v>
      </c>
      <c r="L801" s="7" t="s">
        <v>2193</v>
      </c>
      <c r="M801" s="7" t="s">
        <v>2072</v>
      </c>
      <c r="N801" s="20">
        <v>1</v>
      </c>
      <c r="O801" s="8"/>
      <c r="P801" s="8"/>
      <c r="Q801" s="14"/>
      <c r="R801" s="14"/>
      <c r="S801" s="21"/>
      <c r="T801" s="16"/>
      <c r="V801" s="7"/>
      <c r="W801" s="7"/>
      <c r="X801" s="7"/>
      <c r="Y801" s="16"/>
      <c r="Z801" s="15">
        <v>2020</v>
      </c>
      <c r="AA801" s="8">
        <f t="shared" si="218"/>
        <v>0</v>
      </c>
      <c r="AB801" s="8">
        <f t="shared" si="219"/>
        <v>0.08</v>
      </c>
      <c r="AC801" s="8">
        <f t="shared" si="220"/>
        <v>0.08</v>
      </c>
      <c r="AD801" s="11">
        <f t="shared" si="221"/>
        <v>0</v>
      </c>
      <c r="AE801" s="31">
        <v>2020</v>
      </c>
      <c r="AF801" s="7">
        <f>SUMIFS('Inventory (old)'!$M:$M,'Inventory (old)'!$A:$A,"Stop Line",'Inventory (old)'!$B:$B,'2020'!$A801,'Inventory (old)'!$E:$E,"&gt;="&amp;'2020'!$F801,'Inventory (old)'!$E:$E,"&lt;"&amp;'2020'!$G801)</f>
        <v>60</v>
      </c>
      <c r="AG801" s="7">
        <f>SUMIFS('Inventory (old)'!$M:$M,'Inventory (old)'!$A:$A,"Channel",'Inventory (old)'!$B:$B,'2020'!$A801,'Inventory (old)'!$E:$E,"&gt;="&amp;'2020'!$F801,'Inventory (old)'!$E:$E,"&lt;"&amp;'2020'!$G801)</f>
        <v>0</v>
      </c>
      <c r="AH801" s="7">
        <f>SUMIFS('Inventory (old)'!$M:$M,'Inventory (old)'!$A:$A,"Dotted Line",'Inventory (old)'!$B:$B,'2020'!$A801,'Inventory (old)'!$E:$E,"&gt;="&amp;'2020'!$F801,'Inventory (old)'!$E:$E,"&lt;"&amp;'2020'!$G801)</f>
        <v>0</v>
      </c>
      <c r="AI801" s="7">
        <f>SUMIFS('Inventory (old)'!$M:$M,'Inventory (old)'!$A:$A,"Arrows and Onlys",'Inventory (old)'!$B:$B,'2020'!$A801,'Inventory (old)'!$E:$E,"&gt;="&amp;'2020'!$F801,'Inventory (old)'!$E:$E,"&lt;"&amp;'2020'!$G801)</f>
        <v>0</v>
      </c>
      <c r="AJ801" s="7">
        <f>SUMIFS('Inventory (old)'!$N:$N,'Inventory (old)'!$A:$A,"Arrows and Onlys",'Inventory (old)'!$B:$B,'2020'!$A801,'Inventory (old)'!$E:$E,"&gt;="&amp;'2020'!$F801,'Inventory (old)'!$E:$E,"&lt;"&amp;'2020'!$G801)</f>
        <v>0</v>
      </c>
      <c r="AK801" s="7">
        <f>SUMIFS('Inventory (old)'!$O:$O,'Inventory (old)'!$A:$A,"Transverse",'Inventory (old)'!$B:$B,'2020'!$A801,'Inventory (old)'!$E:$E,"&gt;="&amp;'2020'!$F801,'Inventory (old)'!$E:$E,"&lt;"&amp;'2020'!$G801)</f>
        <v>0</v>
      </c>
      <c r="AL801" s="7">
        <f>SUMIFS('Inventory (old)'!$P:$P,'Inventory (old)'!$A:$A,"Transverse",'Inventory (old)'!$B:$B,'2020'!$A801,'Inventory (old)'!$E:$E,"&gt;="&amp;'2020'!$F801,'Inventory (old)'!$E:$E,"&lt;"&amp;'2020'!$G801)</f>
        <v>0</v>
      </c>
      <c r="AM801" s="7">
        <f>SUMIFS('Inventory (old)'!$M:$M,'Inventory (old)'!$A:$A,"Crosswalk",'Inventory (old)'!$B:$B,'2020'!$A801,'Inventory (old)'!$E:$E,"&gt;="&amp;'2020'!$F801,'Inventory (old)'!$E:$E,"&lt;"&amp;'2020'!$G801)</f>
        <v>0</v>
      </c>
      <c r="AN801" s="7">
        <f>SUMIFS('Inventory (old)'!$M:$M,'Inventory (old)'!$A:$A,"Yield Line",'Inventory (old)'!$B:$B,'2020'!$A801,'Inventory (old)'!$E:$E,"&gt;="&amp;'2020'!$F801,'Inventory (old)'!$E:$E,"&lt;"&amp;'2020'!$G801)</f>
        <v>0</v>
      </c>
      <c r="AO801" s="7">
        <f>SUMIFS('Inventory (old)'!$M:$M,'Inventory (old)'!$A:$A,"Parking",'Inventory (old)'!$B:$B,'2020'!$A801,'Inventory (old)'!$E:$E,"&gt;="&amp;'2020'!$F801,'Inventory (old)'!$E:$E,"&lt;"&amp;'2020'!$G801)</f>
        <v>0</v>
      </c>
      <c r="AP801" s="7">
        <f>SUMIFS('Inventory (old)'!$M:$M,'Inventory (old)'!$A:$A,"Island",'Inventory (old)'!$B:$B,'2020'!$A801,'Inventory (old)'!$E:$E,"&gt;="&amp;'2020'!$F801,'Inventory (old)'!$E:$E,"&lt;"&amp;'2020'!$G801)</f>
        <v>0</v>
      </c>
      <c r="AQ801" s="7">
        <f>SUMIFS('Inventory (old)'!$M:$M,'Inventory (old)'!$A:$A,"Railroad",'Inventory (old)'!$B:$B,'2020'!$A801,'Inventory (old)'!$E:$E,"&gt;="&amp;'2020'!$F801,'Inventory (old)'!$E:$E,"&lt;"&amp;'2020'!$G801)</f>
        <v>0</v>
      </c>
      <c r="AR801" s="7">
        <f>SUMIFS('Inventory (old)'!$M:$M,'Inventory (old)'!$A:$A,"School",'Inventory (old)'!$B:$B,'2020'!$A801,'Inventory (old)'!$E:$E,"&gt;="&amp;'2020'!$F801,'Inventory (old)'!$E:$E,"&lt;"&amp;'2020'!$G801)</f>
        <v>0</v>
      </c>
      <c r="AS801" s="7">
        <f>SUMIFS('Inventory (old)'!$M:$M,'Inventory (old)'!$A:$A,"Air Speed",'Inventory (old)'!$B:$B,'2020'!$A801,'Inventory (old)'!$E:$E,"&gt;="&amp;'2020'!$F801,'Inventory (old)'!$E:$E,"&lt;"&amp;'2020'!$G801)</f>
        <v>0</v>
      </c>
      <c r="AT801" s="7">
        <f>SUMIFS('Inventory (old)'!$M:$M,'Inventory (old)'!$A:$A,"Wrong Way",'Inventory (old)'!$B:$B,'2020'!$A801,'Inventory (old)'!$E:$E,"&gt;="&amp;'2020'!$F801,'Inventory (old)'!$E:$E,"&lt;"&amp;'2020'!$G801)</f>
        <v>0</v>
      </c>
      <c r="AU801" s="7">
        <f>SUMIFS('Inventory (old)'!$M:$M,'Inventory (old)'!$A:$A,"Merge Arrow",'Inventory (old)'!$B:$B,'2020'!$A801,'Inventory (old)'!$E:$E,"&gt;="&amp;'2020'!$F801,'Inventory (old)'!$E:$E,"&lt;"&amp;'2020'!$G801)</f>
        <v>0</v>
      </c>
      <c r="AV801" s="7">
        <f>SUMIFS('Inventory (old)'!$M:$M,'Inventory (old)'!$A:$A,"Bike",'Inventory (old)'!$B:$B,'2020'!$A801,'Inventory (old)'!$E:$E,"&gt;="&amp;'2020'!$F801,'Inventory (old)'!$E:$E,"&lt;"&amp;'2020'!$G801)</f>
        <v>0</v>
      </c>
      <c r="AW801" s="1">
        <f>SUMIFS('Inventory (old)'!$S:$S,'Inventory (old)'!$A:$A,"Parking",'Inventory (old)'!$B:$B,'2020'!$A801,'Inventory (old)'!$E:$E,"&gt;="&amp;'2020'!$F801,'Inventory (old)'!$E:$E,"&lt;"&amp;'2020'!$G801)</f>
        <v>0</v>
      </c>
      <c r="AX801" s="13"/>
    </row>
    <row r="802" spans="1:50" x14ac:dyDescent="0.25">
      <c r="A802" s="6" t="s">
        <v>3279</v>
      </c>
      <c r="B802" s="7" t="s">
        <v>102</v>
      </c>
      <c r="C802" s="7" t="s">
        <v>2051</v>
      </c>
      <c r="D802" s="7">
        <v>57</v>
      </c>
      <c r="E802" s="7" t="s">
        <v>2176</v>
      </c>
      <c r="F802" s="8">
        <v>12.95</v>
      </c>
      <c r="G802" s="8">
        <v>13.02</v>
      </c>
      <c r="H802" s="7" t="s">
        <v>3148</v>
      </c>
      <c r="I802" s="7" t="s">
        <v>3152</v>
      </c>
      <c r="J802" s="14">
        <v>0.16</v>
      </c>
      <c r="K802" s="15" t="s">
        <v>2062</v>
      </c>
      <c r="L802" s="7" t="s">
        <v>2193</v>
      </c>
      <c r="M802" s="7" t="s">
        <v>2072</v>
      </c>
      <c r="N802" s="20">
        <v>1</v>
      </c>
      <c r="O802" s="8"/>
      <c r="P802" s="8"/>
      <c r="Q802" s="14"/>
      <c r="R802" s="14"/>
      <c r="S802" s="21"/>
      <c r="T802" s="16"/>
      <c r="V802" s="7"/>
      <c r="W802" s="7"/>
      <c r="X802" s="7"/>
      <c r="Y802" s="16"/>
      <c r="Z802" s="15">
        <v>2020</v>
      </c>
      <c r="AA802" s="8">
        <f t="shared" si="218"/>
        <v>0</v>
      </c>
      <c r="AB802" s="8">
        <f t="shared" si="219"/>
        <v>0.16</v>
      </c>
      <c r="AC802" s="8">
        <f t="shared" si="220"/>
        <v>0.16</v>
      </c>
      <c r="AD802" s="11">
        <f t="shared" si="221"/>
        <v>0</v>
      </c>
      <c r="AE802" s="31">
        <v>2020</v>
      </c>
      <c r="AF802" s="7">
        <f>SUMIFS('Inventory (old)'!$M:$M,'Inventory (old)'!$A:$A,"Stop Line",'Inventory (old)'!$B:$B,'2020'!$A802,'Inventory (old)'!$E:$E,"&gt;="&amp;'2020'!$F802,'Inventory (old)'!$E:$E,"&lt;"&amp;'2020'!$G802)</f>
        <v>55</v>
      </c>
      <c r="AG802" s="7">
        <f>SUMIFS('Inventory (old)'!$M:$M,'Inventory (old)'!$A:$A,"Channel",'Inventory (old)'!$B:$B,'2020'!$A802,'Inventory (old)'!$E:$E,"&gt;="&amp;'2020'!$F802,'Inventory (old)'!$E:$E,"&lt;"&amp;'2020'!$G802)</f>
        <v>0</v>
      </c>
      <c r="AH802" s="7">
        <f>SUMIFS('Inventory (old)'!$M:$M,'Inventory (old)'!$A:$A,"Dotted Line",'Inventory (old)'!$B:$B,'2020'!$A802,'Inventory (old)'!$E:$E,"&gt;="&amp;'2020'!$F802,'Inventory (old)'!$E:$E,"&lt;"&amp;'2020'!$G802)</f>
        <v>0</v>
      </c>
      <c r="AI802" s="7">
        <f>SUMIFS('Inventory (old)'!$M:$M,'Inventory (old)'!$A:$A,"Arrows and Onlys",'Inventory (old)'!$B:$B,'2020'!$A802,'Inventory (old)'!$E:$E,"&gt;="&amp;'2020'!$F802,'Inventory (old)'!$E:$E,"&lt;"&amp;'2020'!$G802)</f>
        <v>0</v>
      </c>
      <c r="AJ802" s="7">
        <f>SUMIFS('Inventory (old)'!$N:$N,'Inventory (old)'!$A:$A,"Arrows and Onlys",'Inventory (old)'!$B:$B,'2020'!$A802,'Inventory (old)'!$E:$E,"&gt;="&amp;'2020'!$F802,'Inventory (old)'!$E:$E,"&lt;"&amp;'2020'!$G802)</f>
        <v>0</v>
      </c>
      <c r="AK802" s="7">
        <f>SUMIFS('Inventory (old)'!$O:$O,'Inventory (old)'!$A:$A,"Transverse",'Inventory (old)'!$B:$B,'2020'!$A802,'Inventory (old)'!$E:$E,"&gt;="&amp;'2020'!$F802,'Inventory (old)'!$E:$E,"&lt;"&amp;'2020'!$G802)</f>
        <v>0</v>
      </c>
      <c r="AL802" s="7">
        <f>SUMIFS('Inventory (old)'!$P:$P,'Inventory (old)'!$A:$A,"Transverse",'Inventory (old)'!$B:$B,'2020'!$A802,'Inventory (old)'!$E:$E,"&gt;="&amp;'2020'!$F802,'Inventory (old)'!$E:$E,"&lt;"&amp;'2020'!$G802)</f>
        <v>0</v>
      </c>
      <c r="AM802" s="7">
        <f>SUMIFS('Inventory (old)'!$M:$M,'Inventory (old)'!$A:$A,"Crosswalk",'Inventory (old)'!$B:$B,'2020'!$A802,'Inventory (old)'!$E:$E,"&gt;="&amp;'2020'!$F802,'Inventory (old)'!$E:$E,"&lt;"&amp;'2020'!$G802)</f>
        <v>0</v>
      </c>
      <c r="AN802" s="7">
        <f>SUMIFS('Inventory (old)'!$M:$M,'Inventory (old)'!$A:$A,"Yield Line",'Inventory (old)'!$B:$B,'2020'!$A802,'Inventory (old)'!$E:$E,"&gt;="&amp;'2020'!$F802,'Inventory (old)'!$E:$E,"&lt;"&amp;'2020'!$G802)</f>
        <v>0</v>
      </c>
      <c r="AO802" s="7">
        <f>SUMIFS('Inventory (old)'!$M:$M,'Inventory (old)'!$A:$A,"Parking",'Inventory (old)'!$B:$B,'2020'!$A802,'Inventory (old)'!$E:$E,"&gt;="&amp;'2020'!$F802,'Inventory (old)'!$E:$E,"&lt;"&amp;'2020'!$G802)</f>
        <v>0</v>
      </c>
      <c r="AP802" s="7">
        <f>SUMIFS('Inventory (old)'!$M:$M,'Inventory (old)'!$A:$A,"Island",'Inventory (old)'!$B:$B,'2020'!$A802,'Inventory (old)'!$E:$E,"&gt;="&amp;'2020'!$F802,'Inventory (old)'!$E:$E,"&lt;"&amp;'2020'!$G802)</f>
        <v>0</v>
      </c>
      <c r="AQ802" s="7">
        <f>SUMIFS('Inventory (old)'!$M:$M,'Inventory (old)'!$A:$A,"Railroad",'Inventory (old)'!$B:$B,'2020'!$A802,'Inventory (old)'!$E:$E,"&gt;="&amp;'2020'!$F802,'Inventory (old)'!$E:$E,"&lt;"&amp;'2020'!$G802)</f>
        <v>0</v>
      </c>
      <c r="AR802" s="7">
        <f>SUMIFS('Inventory (old)'!$M:$M,'Inventory (old)'!$A:$A,"School",'Inventory (old)'!$B:$B,'2020'!$A802,'Inventory (old)'!$E:$E,"&gt;="&amp;'2020'!$F802,'Inventory (old)'!$E:$E,"&lt;"&amp;'2020'!$G802)</f>
        <v>0</v>
      </c>
      <c r="AS802" s="7">
        <f>SUMIFS('Inventory (old)'!$M:$M,'Inventory (old)'!$A:$A,"Air Speed",'Inventory (old)'!$B:$B,'2020'!$A802,'Inventory (old)'!$E:$E,"&gt;="&amp;'2020'!$F802,'Inventory (old)'!$E:$E,"&lt;"&amp;'2020'!$G802)</f>
        <v>0</v>
      </c>
      <c r="AT802" s="7">
        <f>SUMIFS('Inventory (old)'!$M:$M,'Inventory (old)'!$A:$A,"Wrong Way",'Inventory (old)'!$B:$B,'2020'!$A802,'Inventory (old)'!$E:$E,"&gt;="&amp;'2020'!$F802,'Inventory (old)'!$E:$E,"&lt;"&amp;'2020'!$G802)</f>
        <v>0</v>
      </c>
      <c r="AU802" s="7">
        <f>SUMIFS('Inventory (old)'!$M:$M,'Inventory (old)'!$A:$A,"Merge Arrow",'Inventory (old)'!$B:$B,'2020'!$A802,'Inventory (old)'!$E:$E,"&gt;="&amp;'2020'!$F802,'Inventory (old)'!$E:$E,"&lt;"&amp;'2020'!$G802)</f>
        <v>0</v>
      </c>
      <c r="AV802" s="7">
        <f>SUMIFS('Inventory (old)'!$M:$M,'Inventory (old)'!$A:$A,"Bike",'Inventory (old)'!$B:$B,'2020'!$A802,'Inventory (old)'!$E:$E,"&gt;="&amp;'2020'!$F802,'Inventory (old)'!$E:$E,"&lt;"&amp;'2020'!$G802)</f>
        <v>0</v>
      </c>
      <c r="AW802" s="1">
        <f>SUMIFS('Inventory (old)'!$S:$S,'Inventory (old)'!$A:$A,"Parking",'Inventory (old)'!$B:$B,'2020'!$A802,'Inventory (old)'!$E:$E,"&gt;="&amp;'2020'!$F802,'Inventory (old)'!$E:$E,"&lt;"&amp;'2020'!$G802)</f>
        <v>0</v>
      </c>
      <c r="AX802" s="13"/>
    </row>
    <row r="803" spans="1:50" x14ac:dyDescent="0.25">
      <c r="A803" s="6" t="s">
        <v>863</v>
      </c>
      <c r="B803" s="7" t="s">
        <v>102</v>
      </c>
      <c r="C803" s="7" t="s">
        <v>2051</v>
      </c>
      <c r="D803" s="7">
        <v>57</v>
      </c>
      <c r="E803" s="7" t="s">
        <v>2176</v>
      </c>
      <c r="F803" s="8">
        <v>12.95</v>
      </c>
      <c r="G803" s="8">
        <v>13.02</v>
      </c>
      <c r="H803" s="7" t="s">
        <v>3148</v>
      </c>
      <c r="I803" s="7" t="s">
        <v>3153</v>
      </c>
      <c r="J803" s="14">
        <v>0.16</v>
      </c>
      <c r="K803" s="15" t="s">
        <v>2062</v>
      </c>
      <c r="L803" s="7" t="s">
        <v>2193</v>
      </c>
      <c r="M803" s="7" t="s">
        <v>2072</v>
      </c>
      <c r="N803" s="20">
        <v>1</v>
      </c>
      <c r="O803" s="8"/>
      <c r="P803" s="8"/>
      <c r="Q803" s="14"/>
      <c r="R803" s="14"/>
      <c r="S803" s="21"/>
      <c r="T803" s="16"/>
      <c r="V803" s="7"/>
      <c r="W803" s="7"/>
      <c r="X803" s="7"/>
      <c r="Y803" s="16"/>
      <c r="Z803" s="15">
        <v>2020</v>
      </c>
      <c r="AA803" s="8">
        <f t="shared" si="218"/>
        <v>0</v>
      </c>
      <c r="AB803" s="8">
        <f t="shared" si="219"/>
        <v>0.16</v>
      </c>
      <c r="AC803" s="8">
        <f t="shared" si="220"/>
        <v>0.16</v>
      </c>
      <c r="AD803" s="11">
        <f t="shared" si="221"/>
        <v>0</v>
      </c>
      <c r="AE803" s="31">
        <v>2020</v>
      </c>
      <c r="AF803" s="7">
        <f>SUMIFS('Inventory (old)'!$M:$M,'Inventory (old)'!$A:$A,"Stop Line",'Inventory (old)'!$B:$B,'2020'!$A803,'Inventory (old)'!$E:$E,"&gt;="&amp;'2020'!$F803,'Inventory (old)'!$E:$E,"&lt;"&amp;'2020'!$G803)</f>
        <v>45</v>
      </c>
      <c r="AG803" s="7">
        <f>SUMIFS('Inventory (old)'!$M:$M,'Inventory (old)'!$A:$A,"Channel",'Inventory (old)'!$B:$B,'2020'!$A803,'Inventory (old)'!$E:$E,"&gt;="&amp;'2020'!$F803,'Inventory (old)'!$E:$E,"&lt;"&amp;'2020'!$G803)</f>
        <v>0</v>
      </c>
      <c r="AH803" s="7">
        <f>SUMIFS('Inventory (old)'!$M:$M,'Inventory (old)'!$A:$A,"Dotted Line",'Inventory (old)'!$B:$B,'2020'!$A803,'Inventory (old)'!$E:$E,"&gt;="&amp;'2020'!$F803,'Inventory (old)'!$E:$E,"&lt;"&amp;'2020'!$G803)</f>
        <v>0</v>
      </c>
      <c r="AI803" s="7">
        <f>SUMIFS('Inventory (old)'!$M:$M,'Inventory (old)'!$A:$A,"Arrows and Onlys",'Inventory (old)'!$B:$B,'2020'!$A803,'Inventory (old)'!$E:$E,"&gt;="&amp;'2020'!$F803,'Inventory (old)'!$E:$E,"&lt;"&amp;'2020'!$G803)</f>
        <v>0</v>
      </c>
      <c r="AJ803" s="7">
        <f>SUMIFS('Inventory (old)'!$N:$N,'Inventory (old)'!$A:$A,"Arrows and Onlys",'Inventory (old)'!$B:$B,'2020'!$A803,'Inventory (old)'!$E:$E,"&gt;="&amp;'2020'!$F803,'Inventory (old)'!$E:$E,"&lt;"&amp;'2020'!$G803)</f>
        <v>0</v>
      </c>
      <c r="AK803" s="7">
        <f>SUMIFS('Inventory (old)'!$O:$O,'Inventory (old)'!$A:$A,"Transverse",'Inventory (old)'!$B:$B,'2020'!$A803,'Inventory (old)'!$E:$E,"&gt;="&amp;'2020'!$F803,'Inventory (old)'!$E:$E,"&lt;"&amp;'2020'!$G803)</f>
        <v>0</v>
      </c>
      <c r="AL803" s="7">
        <f>SUMIFS('Inventory (old)'!$P:$P,'Inventory (old)'!$A:$A,"Transverse",'Inventory (old)'!$B:$B,'2020'!$A803,'Inventory (old)'!$E:$E,"&gt;="&amp;'2020'!$F803,'Inventory (old)'!$E:$E,"&lt;"&amp;'2020'!$G803)</f>
        <v>0</v>
      </c>
      <c r="AM803" s="7">
        <f>SUMIFS('Inventory (old)'!$M:$M,'Inventory (old)'!$A:$A,"Crosswalk",'Inventory (old)'!$B:$B,'2020'!$A803,'Inventory (old)'!$E:$E,"&gt;="&amp;'2020'!$F803,'Inventory (old)'!$E:$E,"&lt;"&amp;'2020'!$G803)</f>
        <v>0</v>
      </c>
      <c r="AN803" s="7">
        <f>SUMIFS('Inventory (old)'!$M:$M,'Inventory (old)'!$A:$A,"Yield Line",'Inventory (old)'!$B:$B,'2020'!$A803,'Inventory (old)'!$E:$E,"&gt;="&amp;'2020'!$F803,'Inventory (old)'!$E:$E,"&lt;"&amp;'2020'!$G803)</f>
        <v>0</v>
      </c>
      <c r="AO803" s="7">
        <f>SUMIFS('Inventory (old)'!$M:$M,'Inventory (old)'!$A:$A,"Parking",'Inventory (old)'!$B:$B,'2020'!$A803,'Inventory (old)'!$E:$E,"&gt;="&amp;'2020'!$F803,'Inventory (old)'!$E:$E,"&lt;"&amp;'2020'!$G803)</f>
        <v>0</v>
      </c>
      <c r="AP803" s="7">
        <f>SUMIFS('Inventory (old)'!$M:$M,'Inventory (old)'!$A:$A,"Island",'Inventory (old)'!$B:$B,'2020'!$A803,'Inventory (old)'!$E:$E,"&gt;="&amp;'2020'!$F803,'Inventory (old)'!$E:$E,"&lt;"&amp;'2020'!$G803)</f>
        <v>0</v>
      </c>
      <c r="AQ803" s="7">
        <f>SUMIFS('Inventory (old)'!$M:$M,'Inventory (old)'!$A:$A,"Railroad",'Inventory (old)'!$B:$B,'2020'!$A803,'Inventory (old)'!$E:$E,"&gt;="&amp;'2020'!$F803,'Inventory (old)'!$E:$E,"&lt;"&amp;'2020'!$G803)</f>
        <v>0</v>
      </c>
      <c r="AR803" s="7">
        <f>SUMIFS('Inventory (old)'!$M:$M,'Inventory (old)'!$A:$A,"School",'Inventory (old)'!$B:$B,'2020'!$A803,'Inventory (old)'!$E:$E,"&gt;="&amp;'2020'!$F803,'Inventory (old)'!$E:$E,"&lt;"&amp;'2020'!$G803)</f>
        <v>0</v>
      </c>
      <c r="AS803" s="7">
        <f>SUMIFS('Inventory (old)'!$M:$M,'Inventory (old)'!$A:$A,"Air Speed",'Inventory (old)'!$B:$B,'2020'!$A803,'Inventory (old)'!$E:$E,"&gt;="&amp;'2020'!$F803,'Inventory (old)'!$E:$E,"&lt;"&amp;'2020'!$G803)</f>
        <v>0</v>
      </c>
      <c r="AT803" s="7">
        <f>SUMIFS('Inventory (old)'!$M:$M,'Inventory (old)'!$A:$A,"Wrong Way",'Inventory (old)'!$B:$B,'2020'!$A803,'Inventory (old)'!$E:$E,"&gt;="&amp;'2020'!$F803,'Inventory (old)'!$E:$E,"&lt;"&amp;'2020'!$G803)</f>
        <v>0</v>
      </c>
      <c r="AU803" s="7">
        <f>SUMIFS('Inventory (old)'!$M:$M,'Inventory (old)'!$A:$A,"Merge Arrow",'Inventory (old)'!$B:$B,'2020'!$A803,'Inventory (old)'!$E:$E,"&gt;="&amp;'2020'!$F803,'Inventory (old)'!$E:$E,"&lt;"&amp;'2020'!$G803)</f>
        <v>0</v>
      </c>
      <c r="AV803" s="7">
        <f>SUMIFS('Inventory (old)'!$M:$M,'Inventory (old)'!$A:$A,"Bike",'Inventory (old)'!$B:$B,'2020'!$A803,'Inventory (old)'!$E:$E,"&gt;="&amp;'2020'!$F803,'Inventory (old)'!$E:$E,"&lt;"&amp;'2020'!$G803)</f>
        <v>0</v>
      </c>
      <c r="AW803" s="1">
        <f>SUMIFS('Inventory (old)'!$S:$S,'Inventory (old)'!$A:$A,"Parking",'Inventory (old)'!$B:$B,'2020'!$A803,'Inventory (old)'!$E:$E,"&gt;="&amp;'2020'!$F803,'Inventory (old)'!$E:$E,"&lt;"&amp;'2020'!$G803)</f>
        <v>0</v>
      </c>
      <c r="AX803" s="13"/>
    </row>
    <row r="804" spans="1:50" x14ac:dyDescent="0.25">
      <c r="A804" s="6" t="s">
        <v>2257</v>
      </c>
      <c r="B804" s="7" t="s">
        <v>102</v>
      </c>
      <c r="C804" s="7" t="s">
        <v>2240</v>
      </c>
      <c r="D804" s="7">
        <v>71</v>
      </c>
      <c r="E804" s="7" t="s">
        <v>186</v>
      </c>
      <c r="F804" s="8">
        <v>1E-8</v>
      </c>
      <c r="G804" s="8">
        <v>7.12</v>
      </c>
      <c r="H804" s="7" t="s">
        <v>2258</v>
      </c>
      <c r="I804" s="7" t="s">
        <v>2259</v>
      </c>
      <c r="J804" s="14">
        <f>G804-F804</f>
        <v>7.1199999900000002</v>
      </c>
      <c r="K804" s="15" t="s">
        <v>2241</v>
      </c>
      <c r="L804" s="7" t="s">
        <v>2217</v>
      </c>
      <c r="M804" s="7" t="s">
        <v>2072</v>
      </c>
      <c r="N804" s="20">
        <v>3</v>
      </c>
      <c r="O804" s="8"/>
      <c r="P804" s="8"/>
      <c r="Q804" s="14"/>
      <c r="R804" s="14"/>
      <c r="S804" s="21"/>
      <c r="T804" s="16"/>
      <c r="U804" s="1">
        <v>87718</v>
      </c>
      <c r="V804" s="7">
        <v>2018</v>
      </c>
      <c r="W804" s="7" t="s">
        <v>25</v>
      </c>
      <c r="X804" s="7">
        <v>2018</v>
      </c>
      <c r="Y804" s="16" t="s">
        <v>25</v>
      </c>
      <c r="Z804" s="15"/>
      <c r="AA804" s="8">
        <f t="shared" si="218"/>
        <v>0</v>
      </c>
      <c r="AB804" s="8">
        <f t="shared" si="219"/>
        <v>7.1199999900000002</v>
      </c>
      <c r="AC804" s="8">
        <f t="shared" si="220"/>
        <v>7.1199999900000002</v>
      </c>
      <c r="AD804" s="11">
        <f t="shared" si="221"/>
        <v>14.23999998</v>
      </c>
      <c r="AE804" s="31"/>
      <c r="AF804" s="7">
        <f>SUMIFS('Inventory (old)'!$M:$M,'Inventory (old)'!$A:$A,"Stop Line",'Inventory (old)'!$B:$B,'2020'!$A804,'Inventory (old)'!$E:$E,"&gt;="&amp;'2020'!$F804,'Inventory (old)'!$E:$E,"&lt;"&amp;'2020'!$G804)</f>
        <v>0</v>
      </c>
      <c r="AG804" s="7">
        <f>SUMIFS('Inventory (old)'!$M:$M,'Inventory (old)'!$A:$A,"Channel",'Inventory (old)'!$B:$B,'2020'!$A804,'Inventory (old)'!$E:$E,"&gt;="&amp;'2020'!$F804,'Inventory (old)'!$E:$E,"&lt;"&amp;'2020'!$G804)</f>
        <v>0</v>
      </c>
      <c r="AH804" s="7">
        <f>SUMIFS('Inventory (old)'!$M:$M,'Inventory (old)'!$A:$A,"Dotted Line",'Inventory (old)'!$B:$B,'2020'!$A804,'Inventory (old)'!$E:$E,"&gt;="&amp;'2020'!$F804,'Inventory (old)'!$E:$E,"&lt;"&amp;'2020'!$G804)</f>
        <v>0</v>
      </c>
      <c r="AI804" s="7">
        <f>SUMIFS('Inventory (old)'!$M:$M,'Inventory (old)'!$A:$A,"Arrows and Onlys",'Inventory (old)'!$B:$B,'2020'!$A804,'Inventory (old)'!$E:$E,"&gt;="&amp;'2020'!$F804,'Inventory (old)'!$E:$E,"&lt;"&amp;'2020'!$G804)</f>
        <v>0</v>
      </c>
      <c r="AJ804" s="7">
        <f>SUMIFS('Inventory (old)'!$N:$N,'Inventory (old)'!$A:$A,"Arrows and Onlys",'Inventory (old)'!$B:$B,'2020'!$A804,'Inventory (old)'!$E:$E,"&gt;="&amp;'2020'!$F804,'Inventory (old)'!$E:$E,"&lt;"&amp;'2020'!$G804)</f>
        <v>0</v>
      </c>
      <c r="AK804" s="7">
        <f>SUMIFS('Inventory (old)'!$O:$O,'Inventory (old)'!$A:$A,"Transverse",'Inventory (old)'!$B:$B,'2020'!$A804,'Inventory (old)'!$E:$E,"&gt;="&amp;'2020'!$F804,'Inventory (old)'!$E:$E,"&lt;"&amp;'2020'!$G804)</f>
        <v>0</v>
      </c>
      <c r="AL804" s="7">
        <f>SUMIFS('Inventory (old)'!$P:$P,'Inventory (old)'!$A:$A,"Transverse",'Inventory (old)'!$B:$B,'2020'!$A804,'Inventory (old)'!$E:$E,"&gt;="&amp;'2020'!$F804,'Inventory (old)'!$E:$E,"&lt;"&amp;'2020'!$G804)</f>
        <v>0</v>
      </c>
      <c r="AM804" s="7">
        <f>SUMIFS('Inventory (old)'!$M:$M,'Inventory (old)'!$A:$A,"Crosswalk",'Inventory (old)'!$B:$B,'2020'!$A804,'Inventory (old)'!$E:$E,"&gt;="&amp;'2020'!$F804,'Inventory (old)'!$E:$E,"&lt;"&amp;'2020'!$G804)</f>
        <v>0</v>
      </c>
      <c r="AN804" s="7">
        <f>SUMIFS('Inventory (old)'!$M:$M,'Inventory (old)'!$A:$A,"Yield Line",'Inventory (old)'!$B:$B,'2020'!$A804,'Inventory (old)'!$E:$E,"&gt;="&amp;'2020'!$F804,'Inventory (old)'!$E:$E,"&lt;"&amp;'2020'!$G804)</f>
        <v>0</v>
      </c>
      <c r="AO804" s="7">
        <f>SUMIFS('Inventory (old)'!$M:$M,'Inventory (old)'!$A:$A,"Parking",'Inventory (old)'!$B:$B,'2020'!$A804,'Inventory (old)'!$E:$E,"&gt;="&amp;'2020'!$F804,'Inventory (old)'!$E:$E,"&lt;"&amp;'2020'!$G804)</f>
        <v>0</v>
      </c>
      <c r="AP804" s="7">
        <f>SUMIFS('Inventory (old)'!$M:$M,'Inventory (old)'!$A:$A,"Island",'Inventory (old)'!$B:$B,'2020'!$A804,'Inventory (old)'!$E:$E,"&gt;="&amp;'2020'!$F804,'Inventory (old)'!$E:$E,"&lt;"&amp;'2020'!$G804)</f>
        <v>0</v>
      </c>
      <c r="AQ804" s="7">
        <f>SUMIFS('Inventory (old)'!$M:$M,'Inventory (old)'!$A:$A,"Railroad",'Inventory (old)'!$B:$B,'2020'!$A804,'Inventory (old)'!$E:$E,"&gt;="&amp;'2020'!$F804,'Inventory (old)'!$E:$E,"&lt;"&amp;'2020'!$G804)</f>
        <v>0</v>
      </c>
      <c r="AR804" s="7">
        <f>SUMIFS('Inventory (old)'!$M:$M,'Inventory (old)'!$A:$A,"School",'Inventory (old)'!$B:$B,'2020'!$A804,'Inventory (old)'!$E:$E,"&gt;="&amp;'2020'!$F804,'Inventory (old)'!$E:$E,"&lt;"&amp;'2020'!$G804)</f>
        <v>0</v>
      </c>
      <c r="AS804" s="7">
        <f>SUMIFS('Inventory (old)'!$M:$M,'Inventory (old)'!$A:$A,"Air Speed",'Inventory (old)'!$B:$B,'2020'!$A804,'Inventory (old)'!$E:$E,"&gt;="&amp;'2020'!$F804,'Inventory (old)'!$E:$E,"&lt;"&amp;'2020'!$G804)</f>
        <v>0</v>
      </c>
      <c r="AT804" s="7">
        <f>SUMIFS('Inventory (old)'!$M:$M,'Inventory (old)'!$A:$A,"Wrong Way",'Inventory (old)'!$B:$B,'2020'!$A804,'Inventory (old)'!$E:$E,"&gt;="&amp;'2020'!$F804,'Inventory (old)'!$E:$E,"&lt;"&amp;'2020'!$G804)</f>
        <v>0</v>
      </c>
      <c r="AU804" s="7">
        <f>SUMIFS('Inventory (old)'!$M:$M,'Inventory (old)'!$A:$A,"Merge Arrow",'Inventory (old)'!$B:$B,'2020'!$A804,'Inventory (old)'!$E:$E,"&gt;="&amp;'2020'!$F804,'Inventory (old)'!$E:$E,"&lt;"&amp;'2020'!$G804)</f>
        <v>0</v>
      </c>
      <c r="AV804" s="7">
        <f>SUMIFS('Inventory (old)'!$M:$M,'Inventory (old)'!$A:$A,"Bike",'Inventory (old)'!$B:$B,'2020'!$A804,'Inventory (old)'!$E:$E,"&gt;="&amp;'2020'!$F804,'Inventory (old)'!$E:$E,"&lt;"&amp;'2020'!$G804)</f>
        <v>0</v>
      </c>
      <c r="AW804" s="1">
        <f>SUMIFS('Inventory (old)'!$S:$S,'Inventory (old)'!$A:$A,"Parking",'Inventory (old)'!$B:$B,'2020'!$A804,'Inventory (old)'!$E:$E,"&gt;="&amp;'2020'!$F804,'Inventory (old)'!$E:$E,"&lt;"&amp;'2020'!$G804)</f>
        <v>0</v>
      </c>
      <c r="AX804" s="13"/>
    </row>
    <row r="805" spans="1:50" x14ac:dyDescent="0.25">
      <c r="A805" s="6" t="s">
        <v>2260</v>
      </c>
      <c r="B805" s="7" t="s">
        <v>102</v>
      </c>
      <c r="C805" s="7" t="s">
        <v>2240</v>
      </c>
      <c r="D805" s="7">
        <v>71</v>
      </c>
      <c r="E805" s="7" t="s">
        <v>213</v>
      </c>
      <c r="F805" s="8">
        <v>1E-8</v>
      </c>
      <c r="G805" s="8">
        <v>7.12</v>
      </c>
      <c r="H805" s="7" t="s">
        <v>2258</v>
      </c>
      <c r="I805" s="7" t="s">
        <v>2259</v>
      </c>
      <c r="J805" s="14">
        <f>G805-F805</f>
        <v>7.1199999900000002</v>
      </c>
      <c r="K805" s="15" t="s">
        <v>2241</v>
      </c>
      <c r="L805" s="7" t="s">
        <v>2217</v>
      </c>
      <c r="M805" s="7" t="s">
        <v>2072</v>
      </c>
      <c r="N805" s="20">
        <v>3</v>
      </c>
      <c r="O805" s="8"/>
      <c r="P805" s="8"/>
      <c r="Q805" s="14"/>
      <c r="R805" s="14"/>
      <c r="S805" s="21"/>
      <c r="T805" s="16"/>
      <c r="U805" s="1">
        <v>87718</v>
      </c>
      <c r="V805" s="7">
        <v>2018</v>
      </c>
      <c r="W805" s="7" t="s">
        <v>25</v>
      </c>
      <c r="X805" s="7">
        <v>2018</v>
      </c>
      <c r="Y805" s="16" t="s">
        <v>25</v>
      </c>
      <c r="Z805" s="15"/>
      <c r="AA805" s="8">
        <f t="shared" si="218"/>
        <v>0</v>
      </c>
      <c r="AB805" s="8">
        <f t="shared" si="219"/>
        <v>7.1199999900000002</v>
      </c>
      <c r="AC805" s="8">
        <f t="shared" si="220"/>
        <v>7.1199999900000002</v>
      </c>
      <c r="AD805" s="11">
        <f t="shared" si="221"/>
        <v>14.23999998</v>
      </c>
      <c r="AE805" s="31"/>
      <c r="AF805" s="7">
        <f>SUMIFS('Inventory (old)'!$M:$M,'Inventory (old)'!$A:$A,"Stop Line",'Inventory (old)'!$B:$B,'2020'!$A805,'Inventory (old)'!$E:$E,"&gt;="&amp;'2020'!$F805,'Inventory (old)'!$E:$E,"&lt;"&amp;'2020'!$G805)</f>
        <v>0</v>
      </c>
      <c r="AG805" s="7">
        <f>SUMIFS('Inventory (old)'!$M:$M,'Inventory (old)'!$A:$A,"Channel",'Inventory (old)'!$B:$B,'2020'!$A805,'Inventory (old)'!$E:$E,"&gt;="&amp;'2020'!$F805,'Inventory (old)'!$E:$E,"&lt;"&amp;'2020'!$G805)</f>
        <v>0</v>
      </c>
      <c r="AH805" s="7">
        <f>SUMIFS('Inventory (old)'!$M:$M,'Inventory (old)'!$A:$A,"Dotted Line",'Inventory (old)'!$B:$B,'2020'!$A805,'Inventory (old)'!$E:$E,"&gt;="&amp;'2020'!$F805,'Inventory (old)'!$E:$E,"&lt;"&amp;'2020'!$G805)</f>
        <v>0</v>
      </c>
      <c r="AI805" s="7">
        <f>SUMIFS('Inventory (old)'!$M:$M,'Inventory (old)'!$A:$A,"Arrows and Onlys",'Inventory (old)'!$B:$B,'2020'!$A805,'Inventory (old)'!$E:$E,"&gt;="&amp;'2020'!$F805,'Inventory (old)'!$E:$E,"&lt;"&amp;'2020'!$G805)</f>
        <v>0</v>
      </c>
      <c r="AJ805" s="7">
        <f>SUMIFS('Inventory (old)'!$N:$N,'Inventory (old)'!$A:$A,"Arrows and Onlys",'Inventory (old)'!$B:$B,'2020'!$A805,'Inventory (old)'!$E:$E,"&gt;="&amp;'2020'!$F805,'Inventory (old)'!$E:$E,"&lt;"&amp;'2020'!$G805)</f>
        <v>0</v>
      </c>
      <c r="AK805" s="7">
        <f>SUMIFS('Inventory (old)'!$O:$O,'Inventory (old)'!$A:$A,"Transverse",'Inventory (old)'!$B:$B,'2020'!$A805,'Inventory (old)'!$E:$E,"&gt;="&amp;'2020'!$F805,'Inventory (old)'!$E:$E,"&lt;"&amp;'2020'!$G805)</f>
        <v>0</v>
      </c>
      <c r="AL805" s="7">
        <f>SUMIFS('Inventory (old)'!$P:$P,'Inventory (old)'!$A:$A,"Transverse",'Inventory (old)'!$B:$B,'2020'!$A805,'Inventory (old)'!$E:$E,"&gt;="&amp;'2020'!$F805,'Inventory (old)'!$E:$E,"&lt;"&amp;'2020'!$G805)</f>
        <v>0</v>
      </c>
      <c r="AM805" s="7">
        <f>SUMIFS('Inventory (old)'!$M:$M,'Inventory (old)'!$A:$A,"Crosswalk",'Inventory (old)'!$B:$B,'2020'!$A805,'Inventory (old)'!$E:$E,"&gt;="&amp;'2020'!$F805,'Inventory (old)'!$E:$E,"&lt;"&amp;'2020'!$G805)</f>
        <v>0</v>
      </c>
      <c r="AN805" s="7">
        <f>SUMIFS('Inventory (old)'!$M:$M,'Inventory (old)'!$A:$A,"Yield Line",'Inventory (old)'!$B:$B,'2020'!$A805,'Inventory (old)'!$E:$E,"&gt;="&amp;'2020'!$F805,'Inventory (old)'!$E:$E,"&lt;"&amp;'2020'!$G805)</f>
        <v>0</v>
      </c>
      <c r="AO805" s="7">
        <f>SUMIFS('Inventory (old)'!$M:$M,'Inventory (old)'!$A:$A,"Parking",'Inventory (old)'!$B:$B,'2020'!$A805,'Inventory (old)'!$E:$E,"&gt;="&amp;'2020'!$F805,'Inventory (old)'!$E:$E,"&lt;"&amp;'2020'!$G805)</f>
        <v>0</v>
      </c>
      <c r="AP805" s="7">
        <f>SUMIFS('Inventory (old)'!$M:$M,'Inventory (old)'!$A:$A,"Island",'Inventory (old)'!$B:$B,'2020'!$A805,'Inventory (old)'!$E:$E,"&gt;="&amp;'2020'!$F805,'Inventory (old)'!$E:$E,"&lt;"&amp;'2020'!$G805)</f>
        <v>0</v>
      </c>
      <c r="AQ805" s="7">
        <f>SUMIFS('Inventory (old)'!$M:$M,'Inventory (old)'!$A:$A,"Railroad",'Inventory (old)'!$B:$B,'2020'!$A805,'Inventory (old)'!$E:$E,"&gt;="&amp;'2020'!$F805,'Inventory (old)'!$E:$E,"&lt;"&amp;'2020'!$G805)</f>
        <v>0</v>
      </c>
      <c r="AR805" s="7">
        <f>SUMIFS('Inventory (old)'!$M:$M,'Inventory (old)'!$A:$A,"School",'Inventory (old)'!$B:$B,'2020'!$A805,'Inventory (old)'!$E:$E,"&gt;="&amp;'2020'!$F805,'Inventory (old)'!$E:$E,"&lt;"&amp;'2020'!$G805)</f>
        <v>0</v>
      </c>
      <c r="AS805" s="7">
        <f>SUMIFS('Inventory (old)'!$M:$M,'Inventory (old)'!$A:$A,"Air Speed",'Inventory (old)'!$B:$B,'2020'!$A805,'Inventory (old)'!$E:$E,"&gt;="&amp;'2020'!$F805,'Inventory (old)'!$E:$E,"&lt;"&amp;'2020'!$G805)</f>
        <v>0</v>
      </c>
      <c r="AT805" s="7">
        <f>SUMIFS('Inventory (old)'!$M:$M,'Inventory (old)'!$A:$A,"Wrong Way",'Inventory (old)'!$B:$B,'2020'!$A805,'Inventory (old)'!$E:$E,"&gt;="&amp;'2020'!$F805,'Inventory (old)'!$E:$E,"&lt;"&amp;'2020'!$G805)</f>
        <v>0</v>
      </c>
      <c r="AU805" s="7">
        <f>SUMIFS('Inventory (old)'!$M:$M,'Inventory (old)'!$A:$A,"Merge Arrow",'Inventory (old)'!$B:$B,'2020'!$A805,'Inventory (old)'!$E:$E,"&gt;="&amp;'2020'!$F805,'Inventory (old)'!$E:$E,"&lt;"&amp;'2020'!$G805)</f>
        <v>0</v>
      </c>
      <c r="AV805" s="7">
        <f>SUMIFS('Inventory (old)'!$M:$M,'Inventory (old)'!$A:$A,"Bike",'Inventory (old)'!$B:$B,'2020'!$A805,'Inventory (old)'!$E:$E,"&gt;="&amp;'2020'!$F805,'Inventory (old)'!$E:$E,"&lt;"&amp;'2020'!$G805)</f>
        <v>0</v>
      </c>
      <c r="AW805" s="1">
        <f>SUMIFS('Inventory (old)'!$S:$S,'Inventory (old)'!$A:$A,"Parking",'Inventory (old)'!$B:$B,'2020'!$A805,'Inventory (old)'!$E:$E,"&gt;="&amp;'2020'!$F805,'Inventory (old)'!$E:$E,"&lt;"&amp;'2020'!$G805)</f>
        <v>0</v>
      </c>
      <c r="AX805" s="13"/>
    </row>
    <row r="806" spans="1:50" x14ac:dyDescent="0.25">
      <c r="A806" s="6" t="s">
        <v>2261</v>
      </c>
      <c r="B806" s="7" t="s">
        <v>102</v>
      </c>
      <c r="C806" s="7" t="s">
        <v>2240</v>
      </c>
      <c r="D806" s="7">
        <v>71</v>
      </c>
      <c r="E806" s="7" t="s">
        <v>186</v>
      </c>
      <c r="F806" s="8">
        <v>0.95</v>
      </c>
      <c r="G806" s="8">
        <v>1.41</v>
      </c>
      <c r="H806" s="7" t="s">
        <v>87</v>
      </c>
      <c r="I806" s="7" t="s">
        <v>2196</v>
      </c>
      <c r="J806" s="14">
        <v>0.2</v>
      </c>
      <c r="K806" s="15" t="s">
        <v>2241</v>
      </c>
      <c r="L806" s="7" t="s">
        <v>2217</v>
      </c>
      <c r="M806" s="7" t="s">
        <v>2072</v>
      </c>
      <c r="N806" s="20">
        <v>1</v>
      </c>
      <c r="O806" s="8"/>
      <c r="P806" s="8"/>
      <c r="Q806" s="14"/>
      <c r="R806" s="14"/>
      <c r="S806" s="21"/>
      <c r="T806" s="16"/>
      <c r="U806" s="1">
        <v>87718</v>
      </c>
      <c r="V806" s="7">
        <v>2018</v>
      </c>
      <c r="W806" s="7" t="s">
        <v>25</v>
      </c>
      <c r="X806" s="7">
        <v>2018</v>
      </c>
      <c r="Y806" s="16" t="s">
        <v>25</v>
      </c>
      <c r="Z806" s="15"/>
      <c r="AA806" s="8">
        <f t="shared" si="218"/>
        <v>0</v>
      </c>
      <c r="AB806" s="8">
        <f t="shared" si="219"/>
        <v>0.2</v>
      </c>
      <c r="AC806" s="8">
        <f t="shared" si="220"/>
        <v>0.2</v>
      </c>
      <c r="AD806" s="11">
        <f t="shared" si="221"/>
        <v>0</v>
      </c>
      <c r="AE806" s="31"/>
      <c r="AF806" s="7">
        <f>SUMIFS('Inventory (old)'!$M:$M,'Inventory (old)'!$A:$A,"Stop Line",'Inventory (old)'!$B:$B,'2020'!$A806,'Inventory (old)'!$E:$E,"&gt;="&amp;'2020'!$F806,'Inventory (old)'!$E:$E,"&lt;"&amp;'2020'!$G806)</f>
        <v>32</v>
      </c>
      <c r="AG806" s="7">
        <f>SUMIFS('Inventory (old)'!$M:$M,'Inventory (old)'!$A:$A,"Channel",'Inventory (old)'!$B:$B,'2020'!$A806,'Inventory (old)'!$E:$E,"&gt;="&amp;'2020'!$F806,'Inventory (old)'!$E:$E,"&lt;"&amp;'2020'!$G806)</f>
        <v>622</v>
      </c>
      <c r="AH806" s="7">
        <f>SUMIFS('Inventory (old)'!$M:$M,'Inventory (old)'!$A:$A,"Dotted Line",'Inventory (old)'!$B:$B,'2020'!$A806,'Inventory (old)'!$E:$E,"&gt;="&amp;'2020'!$F806,'Inventory (old)'!$E:$E,"&lt;"&amp;'2020'!$G806)</f>
        <v>850</v>
      </c>
      <c r="AI806" s="7">
        <f>SUMIFS('Inventory (old)'!$M:$M,'Inventory (old)'!$A:$A,"Arrows and Onlys",'Inventory (old)'!$B:$B,'2020'!$A806,'Inventory (old)'!$E:$E,"&gt;="&amp;'2020'!$F806,'Inventory (old)'!$E:$E,"&lt;"&amp;'2020'!$G806)</f>
        <v>0</v>
      </c>
      <c r="AJ806" s="7">
        <f>SUMIFS('Inventory (old)'!$N:$N,'Inventory (old)'!$A:$A,"Arrows and Onlys",'Inventory (old)'!$B:$B,'2020'!$A806,'Inventory (old)'!$E:$E,"&gt;="&amp;'2020'!$F806,'Inventory (old)'!$E:$E,"&lt;"&amp;'2020'!$G806)</f>
        <v>0</v>
      </c>
      <c r="AK806" s="7">
        <f>SUMIFS('Inventory (old)'!$O:$O,'Inventory (old)'!$A:$A,"Transverse",'Inventory (old)'!$B:$B,'2020'!$A806,'Inventory (old)'!$E:$E,"&gt;="&amp;'2020'!$F806,'Inventory (old)'!$E:$E,"&lt;"&amp;'2020'!$G806)</f>
        <v>164</v>
      </c>
      <c r="AL806" s="7">
        <f>SUMIFS('Inventory (old)'!$P:$P,'Inventory (old)'!$A:$A,"Transverse",'Inventory (old)'!$B:$B,'2020'!$A806,'Inventory (old)'!$E:$E,"&gt;="&amp;'2020'!$F806,'Inventory (old)'!$E:$E,"&lt;"&amp;'2020'!$G806)</f>
        <v>0</v>
      </c>
      <c r="AM806" s="7">
        <f>SUMIFS('Inventory (old)'!$M:$M,'Inventory (old)'!$A:$A,"Crosswalk",'Inventory (old)'!$B:$B,'2020'!$A806,'Inventory (old)'!$E:$E,"&gt;="&amp;'2020'!$F806,'Inventory (old)'!$E:$E,"&lt;"&amp;'2020'!$G806)</f>
        <v>0</v>
      </c>
      <c r="AN806" s="7">
        <f>SUMIFS('Inventory (old)'!$M:$M,'Inventory (old)'!$A:$A,"Yield Line",'Inventory (old)'!$B:$B,'2020'!$A806,'Inventory (old)'!$E:$E,"&gt;="&amp;'2020'!$F806,'Inventory (old)'!$E:$E,"&lt;"&amp;'2020'!$G806)</f>
        <v>0</v>
      </c>
      <c r="AO806" s="7">
        <f>SUMIFS('Inventory (old)'!$M:$M,'Inventory (old)'!$A:$A,"Parking",'Inventory (old)'!$B:$B,'2020'!$A806,'Inventory (old)'!$E:$E,"&gt;="&amp;'2020'!$F806,'Inventory (old)'!$E:$E,"&lt;"&amp;'2020'!$G806)</f>
        <v>0</v>
      </c>
      <c r="AP806" s="7">
        <f>SUMIFS('Inventory (old)'!$M:$M,'Inventory (old)'!$A:$A,"Island",'Inventory (old)'!$B:$B,'2020'!$A806,'Inventory (old)'!$E:$E,"&gt;="&amp;'2020'!$F806,'Inventory (old)'!$E:$E,"&lt;"&amp;'2020'!$G806)</f>
        <v>0</v>
      </c>
      <c r="AQ806" s="7">
        <f>SUMIFS('Inventory (old)'!$M:$M,'Inventory (old)'!$A:$A,"Railroad",'Inventory (old)'!$B:$B,'2020'!$A806,'Inventory (old)'!$E:$E,"&gt;="&amp;'2020'!$F806,'Inventory (old)'!$E:$E,"&lt;"&amp;'2020'!$G806)</f>
        <v>0</v>
      </c>
      <c r="AR806" s="7">
        <f>SUMIFS('Inventory (old)'!$M:$M,'Inventory (old)'!$A:$A,"School",'Inventory (old)'!$B:$B,'2020'!$A806,'Inventory (old)'!$E:$E,"&gt;="&amp;'2020'!$F806,'Inventory (old)'!$E:$E,"&lt;"&amp;'2020'!$G806)</f>
        <v>0</v>
      </c>
      <c r="AS806" s="7">
        <f>SUMIFS('Inventory (old)'!$M:$M,'Inventory (old)'!$A:$A,"Air Speed",'Inventory (old)'!$B:$B,'2020'!$A806,'Inventory (old)'!$E:$E,"&gt;="&amp;'2020'!$F806,'Inventory (old)'!$E:$E,"&lt;"&amp;'2020'!$G806)</f>
        <v>0</v>
      </c>
      <c r="AT806" s="7">
        <f>SUMIFS('Inventory (old)'!$M:$M,'Inventory (old)'!$A:$A,"Wrong Way",'Inventory (old)'!$B:$B,'2020'!$A806,'Inventory (old)'!$E:$E,"&gt;="&amp;'2020'!$F806,'Inventory (old)'!$E:$E,"&lt;"&amp;'2020'!$G806)</f>
        <v>0</v>
      </c>
      <c r="AU806" s="7">
        <f>SUMIFS('Inventory (old)'!$M:$M,'Inventory (old)'!$A:$A,"Merge Arrow",'Inventory (old)'!$B:$B,'2020'!$A806,'Inventory (old)'!$E:$E,"&gt;="&amp;'2020'!$F806,'Inventory (old)'!$E:$E,"&lt;"&amp;'2020'!$G806)</f>
        <v>0</v>
      </c>
      <c r="AV806" s="7">
        <f>SUMIFS('Inventory (old)'!$M:$M,'Inventory (old)'!$A:$A,"Bike",'Inventory (old)'!$B:$B,'2020'!$A806,'Inventory (old)'!$E:$E,"&gt;="&amp;'2020'!$F806,'Inventory (old)'!$E:$E,"&lt;"&amp;'2020'!$G806)</f>
        <v>0</v>
      </c>
      <c r="AW806" s="1">
        <f>SUMIFS('Inventory (old)'!$S:$S,'Inventory (old)'!$A:$A,"Parking",'Inventory (old)'!$B:$B,'2020'!$A806,'Inventory (old)'!$E:$E,"&gt;="&amp;'2020'!$F806,'Inventory (old)'!$E:$E,"&lt;"&amp;'2020'!$G806)</f>
        <v>0</v>
      </c>
      <c r="AX806" s="13"/>
    </row>
    <row r="807" spans="1:50" x14ac:dyDescent="0.25">
      <c r="A807" s="6" t="s">
        <v>2266</v>
      </c>
      <c r="B807" s="7" t="s">
        <v>102</v>
      </c>
      <c r="C807" s="7" t="s">
        <v>2240</v>
      </c>
      <c r="D807" s="7">
        <v>71</v>
      </c>
      <c r="E807" s="7" t="s">
        <v>213</v>
      </c>
      <c r="F807" s="8">
        <v>0.95</v>
      </c>
      <c r="G807" s="8">
        <v>1.41</v>
      </c>
      <c r="H807" s="7" t="s">
        <v>87</v>
      </c>
      <c r="I807" s="7" t="s">
        <v>2198</v>
      </c>
      <c r="J807" s="14">
        <v>0.15</v>
      </c>
      <c r="K807" s="15" t="s">
        <v>2241</v>
      </c>
      <c r="L807" s="7" t="s">
        <v>2217</v>
      </c>
      <c r="M807" s="7" t="s">
        <v>2072</v>
      </c>
      <c r="N807" s="20">
        <v>1</v>
      </c>
      <c r="O807" s="8"/>
      <c r="P807" s="8"/>
      <c r="Q807" s="14"/>
      <c r="R807" s="14"/>
      <c r="S807" s="21"/>
      <c r="T807" s="16"/>
      <c r="U807" s="1">
        <v>87718</v>
      </c>
      <c r="V807" s="7">
        <v>2018</v>
      </c>
      <c r="W807" s="7" t="s">
        <v>25</v>
      </c>
      <c r="X807" s="7">
        <v>2018</v>
      </c>
      <c r="Y807" s="16" t="s">
        <v>25</v>
      </c>
      <c r="Z807" s="15"/>
      <c r="AA807" s="8">
        <f t="shared" si="218"/>
        <v>0</v>
      </c>
      <c r="AB807" s="8">
        <f t="shared" si="219"/>
        <v>0.15</v>
      </c>
      <c r="AC807" s="8">
        <f t="shared" si="220"/>
        <v>0.15</v>
      </c>
      <c r="AD807" s="11">
        <f t="shared" si="221"/>
        <v>0</v>
      </c>
      <c r="AE807" s="31"/>
      <c r="AF807" s="7">
        <f>SUMIFS('Inventory (old)'!$M:$M,'Inventory (old)'!$A:$A,"Stop Line",'Inventory (old)'!$B:$B,'2020'!$A807,'Inventory (old)'!$E:$E,"&gt;="&amp;'2020'!$F807,'Inventory (old)'!$E:$E,"&lt;"&amp;'2020'!$G807)</f>
        <v>0</v>
      </c>
      <c r="AG807" s="7">
        <f>SUMIFS('Inventory (old)'!$M:$M,'Inventory (old)'!$A:$A,"Channel",'Inventory (old)'!$B:$B,'2020'!$A807,'Inventory (old)'!$E:$E,"&gt;="&amp;'2020'!$F807,'Inventory (old)'!$E:$E,"&lt;"&amp;'2020'!$G807)</f>
        <v>213</v>
      </c>
      <c r="AH807" s="7">
        <f>SUMIFS('Inventory (old)'!$M:$M,'Inventory (old)'!$A:$A,"Dotted Line",'Inventory (old)'!$B:$B,'2020'!$A807,'Inventory (old)'!$E:$E,"&gt;="&amp;'2020'!$F807,'Inventory (old)'!$E:$E,"&lt;"&amp;'2020'!$G807)</f>
        <v>790</v>
      </c>
      <c r="AI807" s="7">
        <f>SUMIFS('Inventory (old)'!$M:$M,'Inventory (old)'!$A:$A,"Arrows and Onlys",'Inventory (old)'!$B:$B,'2020'!$A807,'Inventory (old)'!$E:$E,"&gt;="&amp;'2020'!$F807,'Inventory (old)'!$E:$E,"&lt;"&amp;'2020'!$G807)</f>
        <v>0</v>
      </c>
      <c r="AJ807" s="7">
        <f>SUMIFS('Inventory (old)'!$N:$N,'Inventory (old)'!$A:$A,"Arrows and Onlys",'Inventory (old)'!$B:$B,'2020'!$A807,'Inventory (old)'!$E:$E,"&gt;="&amp;'2020'!$F807,'Inventory (old)'!$E:$E,"&lt;"&amp;'2020'!$G807)</f>
        <v>0</v>
      </c>
      <c r="AK807" s="7">
        <f>SUMIFS('Inventory (old)'!$O:$O,'Inventory (old)'!$A:$A,"Transverse",'Inventory (old)'!$B:$B,'2020'!$A807,'Inventory (old)'!$E:$E,"&gt;="&amp;'2020'!$F807,'Inventory (old)'!$E:$E,"&lt;"&amp;'2020'!$G807)</f>
        <v>0</v>
      </c>
      <c r="AL807" s="7">
        <f>SUMIFS('Inventory (old)'!$P:$P,'Inventory (old)'!$A:$A,"Transverse",'Inventory (old)'!$B:$B,'2020'!$A807,'Inventory (old)'!$E:$E,"&gt;="&amp;'2020'!$F807,'Inventory (old)'!$E:$E,"&lt;"&amp;'2020'!$G807)</f>
        <v>0</v>
      </c>
      <c r="AM807" s="7">
        <f>SUMIFS('Inventory (old)'!$M:$M,'Inventory (old)'!$A:$A,"Crosswalk",'Inventory (old)'!$B:$B,'2020'!$A807,'Inventory (old)'!$E:$E,"&gt;="&amp;'2020'!$F807,'Inventory (old)'!$E:$E,"&lt;"&amp;'2020'!$G807)</f>
        <v>0</v>
      </c>
      <c r="AN807" s="7">
        <f>SUMIFS('Inventory (old)'!$M:$M,'Inventory (old)'!$A:$A,"Yield Line",'Inventory (old)'!$B:$B,'2020'!$A807,'Inventory (old)'!$E:$E,"&gt;="&amp;'2020'!$F807,'Inventory (old)'!$E:$E,"&lt;"&amp;'2020'!$G807)</f>
        <v>0</v>
      </c>
      <c r="AO807" s="7">
        <f>SUMIFS('Inventory (old)'!$M:$M,'Inventory (old)'!$A:$A,"Parking",'Inventory (old)'!$B:$B,'2020'!$A807,'Inventory (old)'!$E:$E,"&gt;="&amp;'2020'!$F807,'Inventory (old)'!$E:$E,"&lt;"&amp;'2020'!$G807)</f>
        <v>0</v>
      </c>
      <c r="AP807" s="7">
        <f>SUMIFS('Inventory (old)'!$M:$M,'Inventory (old)'!$A:$A,"Island",'Inventory (old)'!$B:$B,'2020'!$A807,'Inventory (old)'!$E:$E,"&gt;="&amp;'2020'!$F807,'Inventory (old)'!$E:$E,"&lt;"&amp;'2020'!$G807)</f>
        <v>0</v>
      </c>
      <c r="AQ807" s="7">
        <f>SUMIFS('Inventory (old)'!$M:$M,'Inventory (old)'!$A:$A,"Railroad",'Inventory (old)'!$B:$B,'2020'!$A807,'Inventory (old)'!$E:$E,"&gt;="&amp;'2020'!$F807,'Inventory (old)'!$E:$E,"&lt;"&amp;'2020'!$G807)</f>
        <v>0</v>
      </c>
      <c r="AR807" s="7">
        <f>SUMIFS('Inventory (old)'!$M:$M,'Inventory (old)'!$A:$A,"School",'Inventory (old)'!$B:$B,'2020'!$A807,'Inventory (old)'!$E:$E,"&gt;="&amp;'2020'!$F807,'Inventory (old)'!$E:$E,"&lt;"&amp;'2020'!$G807)</f>
        <v>0</v>
      </c>
      <c r="AS807" s="7">
        <f>SUMIFS('Inventory (old)'!$M:$M,'Inventory (old)'!$A:$A,"Air Speed",'Inventory (old)'!$B:$B,'2020'!$A807,'Inventory (old)'!$E:$E,"&gt;="&amp;'2020'!$F807,'Inventory (old)'!$E:$E,"&lt;"&amp;'2020'!$G807)</f>
        <v>0</v>
      </c>
      <c r="AT807" s="7">
        <f>SUMIFS('Inventory (old)'!$M:$M,'Inventory (old)'!$A:$A,"Wrong Way",'Inventory (old)'!$B:$B,'2020'!$A807,'Inventory (old)'!$E:$E,"&gt;="&amp;'2020'!$F807,'Inventory (old)'!$E:$E,"&lt;"&amp;'2020'!$G807)</f>
        <v>0</v>
      </c>
      <c r="AU807" s="7">
        <f>SUMIFS('Inventory (old)'!$M:$M,'Inventory (old)'!$A:$A,"Merge Arrow",'Inventory (old)'!$B:$B,'2020'!$A807,'Inventory (old)'!$E:$E,"&gt;="&amp;'2020'!$F807,'Inventory (old)'!$E:$E,"&lt;"&amp;'2020'!$G807)</f>
        <v>0</v>
      </c>
      <c r="AV807" s="7">
        <f>SUMIFS('Inventory (old)'!$M:$M,'Inventory (old)'!$A:$A,"Bike",'Inventory (old)'!$B:$B,'2020'!$A807,'Inventory (old)'!$E:$E,"&gt;="&amp;'2020'!$F807,'Inventory (old)'!$E:$E,"&lt;"&amp;'2020'!$G807)</f>
        <v>0</v>
      </c>
      <c r="AW807" s="1">
        <f>SUMIFS('Inventory (old)'!$S:$S,'Inventory (old)'!$A:$A,"Parking",'Inventory (old)'!$B:$B,'2020'!$A807,'Inventory (old)'!$E:$E,"&gt;="&amp;'2020'!$F807,'Inventory (old)'!$E:$E,"&lt;"&amp;'2020'!$G807)</f>
        <v>0</v>
      </c>
      <c r="AX807" s="13"/>
    </row>
    <row r="808" spans="1:50" x14ac:dyDescent="0.25">
      <c r="A808" s="6" t="s">
        <v>2267</v>
      </c>
      <c r="B808" s="7" t="s">
        <v>102</v>
      </c>
      <c r="C808" s="7" t="s">
        <v>2240</v>
      </c>
      <c r="D808" s="7">
        <v>71</v>
      </c>
      <c r="E808" s="7" t="s">
        <v>186</v>
      </c>
      <c r="F808" s="8">
        <v>1.46</v>
      </c>
      <c r="G808" s="8">
        <v>2.0699999999999998</v>
      </c>
      <c r="H808" s="7" t="s">
        <v>2268</v>
      </c>
      <c r="I808" s="7"/>
      <c r="J808" s="14">
        <v>0.24</v>
      </c>
      <c r="K808" s="15" t="s">
        <v>2241</v>
      </c>
      <c r="L808" s="7" t="s">
        <v>2217</v>
      </c>
      <c r="M808" s="7" t="s">
        <v>2072</v>
      </c>
      <c r="N808" s="20">
        <v>1</v>
      </c>
      <c r="O808" s="8"/>
      <c r="P808" s="8"/>
      <c r="Q808" s="14"/>
      <c r="R808" s="14"/>
      <c r="S808" s="21"/>
      <c r="T808" s="16"/>
      <c r="U808" s="1">
        <v>87718</v>
      </c>
      <c r="V808" s="7">
        <v>2018</v>
      </c>
      <c r="W808" s="7" t="s">
        <v>25</v>
      </c>
      <c r="X808" s="7">
        <v>2018</v>
      </c>
      <c r="Y808" s="16" t="s">
        <v>25</v>
      </c>
      <c r="Z808" s="15"/>
      <c r="AA808" s="8">
        <f t="shared" si="218"/>
        <v>0</v>
      </c>
      <c r="AB808" s="8">
        <f t="shared" si="219"/>
        <v>0.24</v>
      </c>
      <c r="AC808" s="8">
        <f t="shared" si="220"/>
        <v>0.24</v>
      </c>
      <c r="AD808" s="11">
        <f t="shared" si="221"/>
        <v>0</v>
      </c>
      <c r="AE808" s="31"/>
      <c r="AF808" s="7">
        <f>SUMIFS('Inventory (old)'!$M:$M,'Inventory (old)'!$A:$A,"Stop Line",'Inventory (old)'!$B:$B,'2020'!$A808,'Inventory (old)'!$E:$E,"&gt;="&amp;'2020'!$F808,'Inventory (old)'!$E:$E,"&lt;"&amp;'2020'!$G808)</f>
        <v>0</v>
      </c>
      <c r="AG808" s="7">
        <f>SUMIFS('Inventory (old)'!$M:$M,'Inventory (old)'!$A:$A,"Channel",'Inventory (old)'!$B:$B,'2020'!$A808,'Inventory (old)'!$E:$E,"&gt;="&amp;'2020'!$F808,'Inventory (old)'!$E:$E,"&lt;"&amp;'2020'!$G808)</f>
        <v>694</v>
      </c>
      <c r="AH808" s="7">
        <f>SUMIFS('Inventory (old)'!$M:$M,'Inventory (old)'!$A:$A,"Dotted Line",'Inventory (old)'!$B:$B,'2020'!$A808,'Inventory (old)'!$E:$E,"&gt;="&amp;'2020'!$F808,'Inventory (old)'!$E:$E,"&lt;"&amp;'2020'!$G808)</f>
        <v>1730</v>
      </c>
      <c r="AI808" s="7">
        <f>SUMIFS('Inventory (old)'!$M:$M,'Inventory (old)'!$A:$A,"Arrows and Onlys",'Inventory (old)'!$B:$B,'2020'!$A808,'Inventory (old)'!$E:$E,"&gt;="&amp;'2020'!$F808,'Inventory (old)'!$E:$E,"&lt;"&amp;'2020'!$G808)</f>
        <v>0</v>
      </c>
      <c r="AJ808" s="7">
        <f>SUMIFS('Inventory (old)'!$N:$N,'Inventory (old)'!$A:$A,"Arrows and Onlys",'Inventory (old)'!$B:$B,'2020'!$A808,'Inventory (old)'!$E:$E,"&gt;="&amp;'2020'!$F808,'Inventory (old)'!$E:$E,"&lt;"&amp;'2020'!$G808)</f>
        <v>0</v>
      </c>
      <c r="AK808" s="7">
        <f>SUMIFS('Inventory (old)'!$O:$O,'Inventory (old)'!$A:$A,"Transverse",'Inventory (old)'!$B:$B,'2020'!$A808,'Inventory (old)'!$E:$E,"&gt;="&amp;'2020'!$F808,'Inventory (old)'!$E:$E,"&lt;"&amp;'2020'!$G808)</f>
        <v>150</v>
      </c>
      <c r="AL808" s="7">
        <f>SUMIFS('Inventory (old)'!$P:$P,'Inventory (old)'!$A:$A,"Transverse",'Inventory (old)'!$B:$B,'2020'!$A808,'Inventory (old)'!$E:$E,"&gt;="&amp;'2020'!$F808,'Inventory (old)'!$E:$E,"&lt;"&amp;'2020'!$G808)</f>
        <v>0</v>
      </c>
      <c r="AM808" s="7">
        <f>SUMIFS('Inventory (old)'!$M:$M,'Inventory (old)'!$A:$A,"Crosswalk",'Inventory (old)'!$B:$B,'2020'!$A808,'Inventory (old)'!$E:$E,"&gt;="&amp;'2020'!$F808,'Inventory (old)'!$E:$E,"&lt;"&amp;'2020'!$G808)</f>
        <v>0</v>
      </c>
      <c r="AN808" s="7">
        <f>SUMIFS('Inventory (old)'!$M:$M,'Inventory (old)'!$A:$A,"Yield Line",'Inventory (old)'!$B:$B,'2020'!$A808,'Inventory (old)'!$E:$E,"&gt;="&amp;'2020'!$F808,'Inventory (old)'!$E:$E,"&lt;"&amp;'2020'!$G808)</f>
        <v>0</v>
      </c>
      <c r="AO808" s="7">
        <f>SUMIFS('Inventory (old)'!$M:$M,'Inventory (old)'!$A:$A,"Parking",'Inventory (old)'!$B:$B,'2020'!$A808,'Inventory (old)'!$E:$E,"&gt;="&amp;'2020'!$F808,'Inventory (old)'!$E:$E,"&lt;"&amp;'2020'!$G808)</f>
        <v>3408</v>
      </c>
      <c r="AP808" s="7">
        <f>SUMIFS('Inventory (old)'!$M:$M,'Inventory (old)'!$A:$A,"Island",'Inventory (old)'!$B:$B,'2020'!$A808,'Inventory (old)'!$E:$E,"&gt;="&amp;'2020'!$F808,'Inventory (old)'!$E:$E,"&lt;"&amp;'2020'!$G808)</f>
        <v>0</v>
      </c>
      <c r="AQ808" s="7">
        <f>SUMIFS('Inventory (old)'!$M:$M,'Inventory (old)'!$A:$A,"Railroad",'Inventory (old)'!$B:$B,'2020'!$A808,'Inventory (old)'!$E:$E,"&gt;="&amp;'2020'!$F808,'Inventory (old)'!$E:$E,"&lt;"&amp;'2020'!$G808)</f>
        <v>0</v>
      </c>
      <c r="AR808" s="7">
        <f>SUMIFS('Inventory (old)'!$M:$M,'Inventory (old)'!$A:$A,"School",'Inventory (old)'!$B:$B,'2020'!$A808,'Inventory (old)'!$E:$E,"&gt;="&amp;'2020'!$F808,'Inventory (old)'!$E:$E,"&lt;"&amp;'2020'!$G808)</f>
        <v>0</v>
      </c>
      <c r="AS808" s="7">
        <f>SUMIFS('Inventory (old)'!$M:$M,'Inventory (old)'!$A:$A,"Air Speed",'Inventory (old)'!$B:$B,'2020'!$A808,'Inventory (old)'!$E:$E,"&gt;="&amp;'2020'!$F808,'Inventory (old)'!$E:$E,"&lt;"&amp;'2020'!$G808)</f>
        <v>0</v>
      </c>
      <c r="AT808" s="7">
        <f>SUMIFS('Inventory (old)'!$M:$M,'Inventory (old)'!$A:$A,"Wrong Way",'Inventory (old)'!$B:$B,'2020'!$A808,'Inventory (old)'!$E:$E,"&gt;="&amp;'2020'!$F808,'Inventory (old)'!$E:$E,"&lt;"&amp;'2020'!$G808)</f>
        <v>0</v>
      </c>
      <c r="AU808" s="7">
        <f>SUMIFS('Inventory (old)'!$M:$M,'Inventory (old)'!$A:$A,"Merge Arrow",'Inventory (old)'!$B:$B,'2020'!$A808,'Inventory (old)'!$E:$E,"&gt;="&amp;'2020'!$F808,'Inventory (old)'!$E:$E,"&lt;"&amp;'2020'!$G808)</f>
        <v>0</v>
      </c>
      <c r="AV808" s="7">
        <f>SUMIFS('Inventory (old)'!$M:$M,'Inventory (old)'!$A:$A,"Bike",'Inventory (old)'!$B:$B,'2020'!$A808,'Inventory (old)'!$E:$E,"&gt;="&amp;'2020'!$F808,'Inventory (old)'!$E:$E,"&lt;"&amp;'2020'!$G808)</f>
        <v>0</v>
      </c>
      <c r="AW808" s="1">
        <f>SUMIFS('Inventory (old)'!$S:$S,'Inventory (old)'!$A:$A,"Parking",'Inventory (old)'!$B:$B,'2020'!$A808,'Inventory (old)'!$E:$E,"&gt;="&amp;'2020'!$F808,'Inventory (old)'!$E:$E,"&lt;"&amp;'2020'!$G808)</f>
        <v>4</v>
      </c>
      <c r="AX808" s="13"/>
    </row>
    <row r="809" spans="1:50" x14ac:dyDescent="0.25">
      <c r="A809" s="6" t="s">
        <v>2269</v>
      </c>
      <c r="B809" s="7" t="s">
        <v>102</v>
      </c>
      <c r="C809" s="7" t="s">
        <v>2240</v>
      </c>
      <c r="D809" s="7">
        <v>71</v>
      </c>
      <c r="E809" s="7" t="s">
        <v>213</v>
      </c>
      <c r="F809" s="8">
        <v>1.55</v>
      </c>
      <c r="G809" s="8">
        <v>2.21</v>
      </c>
      <c r="H809" s="7" t="s">
        <v>2268</v>
      </c>
      <c r="I809" s="7"/>
      <c r="J809" s="14">
        <v>0.24</v>
      </c>
      <c r="K809" s="15" t="s">
        <v>2241</v>
      </c>
      <c r="L809" s="7" t="s">
        <v>2217</v>
      </c>
      <c r="M809" s="7" t="s">
        <v>2072</v>
      </c>
      <c r="N809" s="20">
        <v>1</v>
      </c>
      <c r="O809" s="8"/>
      <c r="P809" s="8"/>
      <c r="Q809" s="14"/>
      <c r="R809" s="14"/>
      <c r="S809" s="21"/>
      <c r="T809" s="16"/>
      <c r="U809" s="1">
        <v>87718</v>
      </c>
      <c r="V809" s="7">
        <v>2018</v>
      </c>
      <c r="W809" s="7" t="s">
        <v>25</v>
      </c>
      <c r="X809" s="7">
        <v>2018</v>
      </c>
      <c r="Y809" s="16" t="s">
        <v>25</v>
      </c>
      <c r="Z809" s="15"/>
      <c r="AA809" s="8">
        <f t="shared" si="218"/>
        <v>0</v>
      </c>
      <c r="AB809" s="8">
        <f t="shared" si="219"/>
        <v>0.24</v>
      </c>
      <c r="AC809" s="8">
        <f t="shared" si="220"/>
        <v>0.24</v>
      </c>
      <c r="AD809" s="11">
        <f t="shared" si="221"/>
        <v>0</v>
      </c>
      <c r="AE809" s="31"/>
      <c r="AF809" s="7">
        <f>SUMIFS('Inventory (old)'!$M:$M,'Inventory (old)'!$A:$A,"Stop Line",'Inventory (old)'!$B:$B,'2020'!$A809,'Inventory (old)'!$E:$E,"&gt;="&amp;'2020'!$F809,'Inventory (old)'!$E:$E,"&lt;"&amp;'2020'!$G809)</f>
        <v>0</v>
      </c>
      <c r="AG809" s="7">
        <f>SUMIFS('Inventory (old)'!$M:$M,'Inventory (old)'!$A:$A,"Channel",'Inventory (old)'!$B:$B,'2020'!$A809,'Inventory (old)'!$E:$E,"&gt;="&amp;'2020'!$F809,'Inventory (old)'!$E:$E,"&lt;"&amp;'2020'!$G809)</f>
        <v>757</v>
      </c>
      <c r="AH809" s="7">
        <f>SUMIFS('Inventory (old)'!$M:$M,'Inventory (old)'!$A:$A,"Dotted Line",'Inventory (old)'!$B:$B,'2020'!$A809,'Inventory (old)'!$E:$E,"&gt;="&amp;'2020'!$F809,'Inventory (old)'!$E:$E,"&lt;"&amp;'2020'!$G809)</f>
        <v>1270</v>
      </c>
      <c r="AI809" s="7">
        <f>SUMIFS('Inventory (old)'!$M:$M,'Inventory (old)'!$A:$A,"Arrows and Onlys",'Inventory (old)'!$B:$B,'2020'!$A809,'Inventory (old)'!$E:$E,"&gt;="&amp;'2020'!$F809,'Inventory (old)'!$E:$E,"&lt;"&amp;'2020'!$G809)</f>
        <v>0</v>
      </c>
      <c r="AJ809" s="7">
        <f>SUMIFS('Inventory (old)'!$N:$N,'Inventory (old)'!$A:$A,"Arrows and Onlys",'Inventory (old)'!$B:$B,'2020'!$A809,'Inventory (old)'!$E:$E,"&gt;="&amp;'2020'!$F809,'Inventory (old)'!$E:$E,"&lt;"&amp;'2020'!$G809)</f>
        <v>0</v>
      </c>
      <c r="AK809" s="7">
        <f>SUMIFS('Inventory (old)'!$O:$O,'Inventory (old)'!$A:$A,"Transverse",'Inventory (old)'!$B:$B,'2020'!$A809,'Inventory (old)'!$E:$E,"&gt;="&amp;'2020'!$F809,'Inventory (old)'!$E:$E,"&lt;"&amp;'2020'!$G809)</f>
        <v>150</v>
      </c>
      <c r="AL809" s="7">
        <f>SUMIFS('Inventory (old)'!$P:$P,'Inventory (old)'!$A:$A,"Transverse",'Inventory (old)'!$B:$B,'2020'!$A809,'Inventory (old)'!$E:$E,"&gt;="&amp;'2020'!$F809,'Inventory (old)'!$E:$E,"&lt;"&amp;'2020'!$G809)</f>
        <v>0</v>
      </c>
      <c r="AM809" s="7">
        <f>SUMIFS('Inventory (old)'!$M:$M,'Inventory (old)'!$A:$A,"Crosswalk",'Inventory (old)'!$B:$B,'2020'!$A809,'Inventory (old)'!$E:$E,"&gt;="&amp;'2020'!$F809,'Inventory (old)'!$E:$E,"&lt;"&amp;'2020'!$G809)</f>
        <v>0</v>
      </c>
      <c r="AN809" s="7">
        <f>SUMIFS('Inventory (old)'!$M:$M,'Inventory (old)'!$A:$A,"Yield Line",'Inventory (old)'!$B:$B,'2020'!$A809,'Inventory (old)'!$E:$E,"&gt;="&amp;'2020'!$F809,'Inventory (old)'!$E:$E,"&lt;"&amp;'2020'!$G809)</f>
        <v>0</v>
      </c>
      <c r="AO809" s="7">
        <f>SUMIFS('Inventory (old)'!$M:$M,'Inventory (old)'!$A:$A,"Parking",'Inventory (old)'!$B:$B,'2020'!$A809,'Inventory (old)'!$E:$E,"&gt;="&amp;'2020'!$F809,'Inventory (old)'!$E:$E,"&lt;"&amp;'2020'!$G809)</f>
        <v>3701</v>
      </c>
      <c r="AP809" s="7">
        <f>SUMIFS('Inventory (old)'!$M:$M,'Inventory (old)'!$A:$A,"Island",'Inventory (old)'!$B:$B,'2020'!$A809,'Inventory (old)'!$E:$E,"&gt;="&amp;'2020'!$F809,'Inventory (old)'!$E:$E,"&lt;"&amp;'2020'!$G809)</f>
        <v>0</v>
      </c>
      <c r="AQ809" s="7">
        <f>SUMIFS('Inventory (old)'!$M:$M,'Inventory (old)'!$A:$A,"Railroad",'Inventory (old)'!$B:$B,'2020'!$A809,'Inventory (old)'!$E:$E,"&gt;="&amp;'2020'!$F809,'Inventory (old)'!$E:$E,"&lt;"&amp;'2020'!$G809)</f>
        <v>0</v>
      </c>
      <c r="AR809" s="7">
        <f>SUMIFS('Inventory (old)'!$M:$M,'Inventory (old)'!$A:$A,"School",'Inventory (old)'!$B:$B,'2020'!$A809,'Inventory (old)'!$E:$E,"&gt;="&amp;'2020'!$F809,'Inventory (old)'!$E:$E,"&lt;"&amp;'2020'!$G809)</f>
        <v>0</v>
      </c>
      <c r="AS809" s="7">
        <f>SUMIFS('Inventory (old)'!$M:$M,'Inventory (old)'!$A:$A,"Air Speed",'Inventory (old)'!$B:$B,'2020'!$A809,'Inventory (old)'!$E:$E,"&gt;="&amp;'2020'!$F809,'Inventory (old)'!$E:$E,"&lt;"&amp;'2020'!$G809)</f>
        <v>0</v>
      </c>
      <c r="AT809" s="7">
        <f>SUMIFS('Inventory (old)'!$M:$M,'Inventory (old)'!$A:$A,"Wrong Way",'Inventory (old)'!$B:$B,'2020'!$A809,'Inventory (old)'!$E:$E,"&gt;="&amp;'2020'!$F809,'Inventory (old)'!$E:$E,"&lt;"&amp;'2020'!$G809)</f>
        <v>0</v>
      </c>
      <c r="AU809" s="7">
        <f>SUMIFS('Inventory (old)'!$M:$M,'Inventory (old)'!$A:$A,"Merge Arrow",'Inventory (old)'!$B:$B,'2020'!$A809,'Inventory (old)'!$E:$E,"&gt;="&amp;'2020'!$F809,'Inventory (old)'!$E:$E,"&lt;"&amp;'2020'!$G809)</f>
        <v>0</v>
      </c>
      <c r="AV809" s="7">
        <f>SUMIFS('Inventory (old)'!$M:$M,'Inventory (old)'!$A:$A,"Bike",'Inventory (old)'!$B:$B,'2020'!$A809,'Inventory (old)'!$E:$E,"&gt;="&amp;'2020'!$F809,'Inventory (old)'!$E:$E,"&lt;"&amp;'2020'!$G809)</f>
        <v>0</v>
      </c>
      <c r="AW809" s="1">
        <f>SUMIFS('Inventory (old)'!$S:$S,'Inventory (old)'!$A:$A,"Parking",'Inventory (old)'!$B:$B,'2020'!$A809,'Inventory (old)'!$E:$E,"&gt;="&amp;'2020'!$F809,'Inventory (old)'!$E:$E,"&lt;"&amp;'2020'!$G809)</f>
        <v>4</v>
      </c>
      <c r="AX809" s="13"/>
    </row>
    <row r="810" spans="1:50" x14ac:dyDescent="0.25">
      <c r="A810" s="6" t="s">
        <v>2270</v>
      </c>
      <c r="B810" s="7" t="s">
        <v>102</v>
      </c>
      <c r="C810" s="7" t="s">
        <v>2240</v>
      </c>
      <c r="D810" s="7">
        <v>71</v>
      </c>
      <c r="E810" s="7" t="s">
        <v>186</v>
      </c>
      <c r="F810" s="8">
        <v>2.69</v>
      </c>
      <c r="G810" s="8">
        <v>3.31</v>
      </c>
      <c r="H810" s="7" t="s">
        <v>320</v>
      </c>
      <c r="I810" s="7" t="s">
        <v>2196</v>
      </c>
      <c r="J810" s="14">
        <v>0.18</v>
      </c>
      <c r="K810" s="15" t="s">
        <v>2241</v>
      </c>
      <c r="L810" s="7" t="s">
        <v>2217</v>
      </c>
      <c r="M810" s="7" t="s">
        <v>2072</v>
      </c>
      <c r="N810" s="20">
        <v>1</v>
      </c>
      <c r="O810" s="8"/>
      <c r="P810" s="8"/>
      <c r="Q810" s="14"/>
      <c r="R810" s="14"/>
      <c r="S810" s="21"/>
      <c r="T810" s="16"/>
      <c r="U810" s="1">
        <v>87718</v>
      </c>
      <c r="V810" s="7">
        <v>2018</v>
      </c>
      <c r="W810" s="7" t="s">
        <v>25</v>
      </c>
      <c r="X810" s="7">
        <v>2018</v>
      </c>
      <c r="Y810" s="16" t="s">
        <v>25</v>
      </c>
      <c r="Z810" s="15"/>
      <c r="AA810" s="8">
        <f t="shared" si="218"/>
        <v>0</v>
      </c>
      <c r="AB810" s="8">
        <f t="shared" si="219"/>
        <v>0.18</v>
      </c>
      <c r="AC810" s="8">
        <f t="shared" si="220"/>
        <v>0.18</v>
      </c>
      <c r="AD810" s="11">
        <f t="shared" si="221"/>
        <v>0</v>
      </c>
      <c r="AE810" s="31"/>
      <c r="AF810" s="7">
        <f>SUMIFS('Inventory (old)'!$M:$M,'Inventory (old)'!$A:$A,"Stop Line",'Inventory (old)'!$B:$B,'2020'!$A810,'Inventory (old)'!$E:$E,"&gt;="&amp;'2020'!$F810,'Inventory (old)'!$E:$E,"&lt;"&amp;'2020'!$G810)</f>
        <v>72</v>
      </c>
      <c r="AG810" s="7">
        <f>SUMIFS('Inventory (old)'!$M:$M,'Inventory (old)'!$A:$A,"Channel",'Inventory (old)'!$B:$B,'2020'!$A810,'Inventory (old)'!$E:$E,"&gt;="&amp;'2020'!$F810,'Inventory (old)'!$E:$E,"&lt;"&amp;'2020'!$G810)</f>
        <v>580</v>
      </c>
      <c r="AH810" s="7">
        <f>SUMIFS('Inventory (old)'!$M:$M,'Inventory (old)'!$A:$A,"Dotted Line",'Inventory (old)'!$B:$B,'2020'!$A810,'Inventory (old)'!$E:$E,"&gt;="&amp;'2020'!$F810,'Inventory (old)'!$E:$E,"&lt;"&amp;'2020'!$G810)</f>
        <v>485</v>
      </c>
      <c r="AI810" s="7">
        <f>SUMIFS('Inventory (old)'!$M:$M,'Inventory (old)'!$A:$A,"Arrows and Onlys",'Inventory (old)'!$B:$B,'2020'!$A810,'Inventory (old)'!$E:$E,"&gt;="&amp;'2020'!$F810,'Inventory (old)'!$E:$E,"&lt;"&amp;'2020'!$G810)</f>
        <v>0</v>
      </c>
      <c r="AJ810" s="7">
        <f>SUMIFS('Inventory (old)'!$N:$N,'Inventory (old)'!$A:$A,"Arrows and Onlys",'Inventory (old)'!$B:$B,'2020'!$A810,'Inventory (old)'!$E:$E,"&gt;="&amp;'2020'!$F810,'Inventory (old)'!$E:$E,"&lt;"&amp;'2020'!$G810)</f>
        <v>0</v>
      </c>
      <c r="AK810" s="7">
        <f>SUMIFS('Inventory (old)'!$O:$O,'Inventory (old)'!$A:$A,"Transverse",'Inventory (old)'!$B:$B,'2020'!$A810,'Inventory (old)'!$E:$E,"&gt;="&amp;'2020'!$F810,'Inventory (old)'!$E:$E,"&lt;"&amp;'2020'!$G810)</f>
        <v>150</v>
      </c>
      <c r="AL810" s="7">
        <f>SUMIFS('Inventory (old)'!$P:$P,'Inventory (old)'!$A:$A,"Transverse",'Inventory (old)'!$B:$B,'2020'!$A810,'Inventory (old)'!$E:$E,"&gt;="&amp;'2020'!$F810,'Inventory (old)'!$E:$E,"&lt;"&amp;'2020'!$G810)</f>
        <v>0</v>
      </c>
      <c r="AM810" s="7">
        <f>SUMIFS('Inventory (old)'!$M:$M,'Inventory (old)'!$A:$A,"Crosswalk",'Inventory (old)'!$B:$B,'2020'!$A810,'Inventory (old)'!$E:$E,"&gt;="&amp;'2020'!$F810,'Inventory (old)'!$E:$E,"&lt;"&amp;'2020'!$G810)</f>
        <v>0</v>
      </c>
      <c r="AN810" s="7">
        <f>SUMIFS('Inventory (old)'!$M:$M,'Inventory (old)'!$A:$A,"Yield Line",'Inventory (old)'!$B:$B,'2020'!$A810,'Inventory (old)'!$E:$E,"&gt;="&amp;'2020'!$F810,'Inventory (old)'!$E:$E,"&lt;"&amp;'2020'!$G810)</f>
        <v>0</v>
      </c>
      <c r="AO810" s="7">
        <f>SUMIFS('Inventory (old)'!$M:$M,'Inventory (old)'!$A:$A,"Parking",'Inventory (old)'!$B:$B,'2020'!$A810,'Inventory (old)'!$E:$E,"&gt;="&amp;'2020'!$F810,'Inventory (old)'!$E:$E,"&lt;"&amp;'2020'!$G810)</f>
        <v>0</v>
      </c>
      <c r="AP810" s="7">
        <f>SUMIFS('Inventory (old)'!$M:$M,'Inventory (old)'!$A:$A,"Island",'Inventory (old)'!$B:$B,'2020'!$A810,'Inventory (old)'!$E:$E,"&gt;="&amp;'2020'!$F810,'Inventory (old)'!$E:$E,"&lt;"&amp;'2020'!$G810)</f>
        <v>0</v>
      </c>
      <c r="AQ810" s="7">
        <f>SUMIFS('Inventory (old)'!$M:$M,'Inventory (old)'!$A:$A,"Railroad",'Inventory (old)'!$B:$B,'2020'!$A810,'Inventory (old)'!$E:$E,"&gt;="&amp;'2020'!$F810,'Inventory (old)'!$E:$E,"&lt;"&amp;'2020'!$G810)</f>
        <v>0</v>
      </c>
      <c r="AR810" s="7">
        <f>SUMIFS('Inventory (old)'!$M:$M,'Inventory (old)'!$A:$A,"School",'Inventory (old)'!$B:$B,'2020'!$A810,'Inventory (old)'!$E:$E,"&gt;="&amp;'2020'!$F810,'Inventory (old)'!$E:$E,"&lt;"&amp;'2020'!$G810)</f>
        <v>0</v>
      </c>
      <c r="AS810" s="7">
        <f>SUMIFS('Inventory (old)'!$M:$M,'Inventory (old)'!$A:$A,"Air Speed",'Inventory (old)'!$B:$B,'2020'!$A810,'Inventory (old)'!$E:$E,"&gt;="&amp;'2020'!$F810,'Inventory (old)'!$E:$E,"&lt;"&amp;'2020'!$G810)</f>
        <v>0</v>
      </c>
      <c r="AT810" s="7">
        <f>SUMIFS('Inventory (old)'!$M:$M,'Inventory (old)'!$A:$A,"Wrong Way",'Inventory (old)'!$B:$B,'2020'!$A810,'Inventory (old)'!$E:$E,"&gt;="&amp;'2020'!$F810,'Inventory (old)'!$E:$E,"&lt;"&amp;'2020'!$G810)</f>
        <v>0</v>
      </c>
      <c r="AU810" s="7">
        <f>SUMIFS('Inventory (old)'!$M:$M,'Inventory (old)'!$A:$A,"Merge Arrow",'Inventory (old)'!$B:$B,'2020'!$A810,'Inventory (old)'!$E:$E,"&gt;="&amp;'2020'!$F810,'Inventory (old)'!$E:$E,"&lt;"&amp;'2020'!$G810)</f>
        <v>0</v>
      </c>
      <c r="AV810" s="7">
        <f>SUMIFS('Inventory (old)'!$M:$M,'Inventory (old)'!$A:$A,"Bike",'Inventory (old)'!$B:$B,'2020'!$A810,'Inventory (old)'!$E:$E,"&gt;="&amp;'2020'!$F810,'Inventory (old)'!$E:$E,"&lt;"&amp;'2020'!$G810)</f>
        <v>0</v>
      </c>
      <c r="AW810" s="1">
        <f>SUMIFS('Inventory (old)'!$S:$S,'Inventory (old)'!$A:$A,"Parking",'Inventory (old)'!$B:$B,'2020'!$A810,'Inventory (old)'!$E:$E,"&gt;="&amp;'2020'!$F810,'Inventory (old)'!$E:$E,"&lt;"&amp;'2020'!$G810)</f>
        <v>0</v>
      </c>
      <c r="AX810" s="13"/>
    </row>
    <row r="811" spans="1:50" x14ac:dyDescent="0.25">
      <c r="A811" s="6" t="s">
        <v>2273</v>
      </c>
      <c r="B811" s="7" t="s">
        <v>102</v>
      </c>
      <c r="C811" s="7" t="s">
        <v>2240</v>
      </c>
      <c r="D811" s="7">
        <v>71</v>
      </c>
      <c r="E811" s="7" t="s">
        <v>186</v>
      </c>
      <c r="F811" s="8">
        <v>2.69</v>
      </c>
      <c r="G811" s="8">
        <v>3.31</v>
      </c>
      <c r="H811" s="7" t="s">
        <v>320</v>
      </c>
      <c r="I811" s="7" t="s">
        <v>2198</v>
      </c>
      <c r="J811" s="14">
        <v>0.14000000000000001</v>
      </c>
      <c r="K811" s="15" t="s">
        <v>2241</v>
      </c>
      <c r="L811" s="7" t="s">
        <v>2217</v>
      </c>
      <c r="M811" s="7" t="s">
        <v>2072</v>
      </c>
      <c r="N811" s="20">
        <v>1</v>
      </c>
      <c r="O811" s="8"/>
      <c r="P811" s="8"/>
      <c r="Q811" s="14"/>
      <c r="R811" s="14"/>
      <c r="S811" s="21"/>
      <c r="T811" s="16"/>
      <c r="U811" s="1">
        <v>87718</v>
      </c>
      <c r="V811" s="7">
        <v>2018</v>
      </c>
      <c r="W811" s="7" t="s">
        <v>25</v>
      </c>
      <c r="X811" s="7">
        <v>2018</v>
      </c>
      <c r="Y811" s="16" t="s">
        <v>25</v>
      </c>
      <c r="Z811" s="15"/>
      <c r="AA811" s="8">
        <f t="shared" si="218"/>
        <v>0</v>
      </c>
      <c r="AB811" s="8">
        <f t="shared" si="219"/>
        <v>0.14000000000000001</v>
      </c>
      <c r="AC811" s="8">
        <f t="shared" si="220"/>
        <v>0.14000000000000001</v>
      </c>
      <c r="AD811" s="11">
        <f t="shared" si="221"/>
        <v>0</v>
      </c>
      <c r="AE811" s="31"/>
      <c r="AF811" s="7">
        <f>SUMIFS('Inventory (old)'!$M:$M,'Inventory (old)'!$A:$A,"Stop Line",'Inventory (old)'!$B:$B,'2020'!$A811,'Inventory (old)'!$E:$E,"&gt;="&amp;'2020'!$F811,'Inventory (old)'!$E:$E,"&lt;"&amp;'2020'!$G811)</f>
        <v>0</v>
      </c>
      <c r="AG811" s="7">
        <f>SUMIFS('Inventory (old)'!$M:$M,'Inventory (old)'!$A:$A,"Channel",'Inventory (old)'!$B:$B,'2020'!$A811,'Inventory (old)'!$E:$E,"&gt;="&amp;'2020'!$F811,'Inventory (old)'!$E:$E,"&lt;"&amp;'2020'!$G811)</f>
        <v>1100</v>
      </c>
      <c r="AH811" s="7">
        <f>SUMIFS('Inventory (old)'!$M:$M,'Inventory (old)'!$A:$A,"Dotted Line",'Inventory (old)'!$B:$B,'2020'!$A811,'Inventory (old)'!$E:$E,"&gt;="&amp;'2020'!$F811,'Inventory (old)'!$E:$E,"&lt;"&amp;'2020'!$G811)</f>
        <v>870</v>
      </c>
      <c r="AI811" s="7">
        <f>SUMIFS('Inventory (old)'!$M:$M,'Inventory (old)'!$A:$A,"Arrows and Onlys",'Inventory (old)'!$B:$B,'2020'!$A811,'Inventory (old)'!$E:$E,"&gt;="&amp;'2020'!$F811,'Inventory (old)'!$E:$E,"&lt;"&amp;'2020'!$G811)</f>
        <v>0</v>
      </c>
      <c r="AJ811" s="7">
        <f>SUMIFS('Inventory (old)'!$N:$N,'Inventory (old)'!$A:$A,"Arrows and Onlys",'Inventory (old)'!$B:$B,'2020'!$A811,'Inventory (old)'!$E:$E,"&gt;="&amp;'2020'!$F811,'Inventory (old)'!$E:$E,"&lt;"&amp;'2020'!$G811)</f>
        <v>0</v>
      </c>
      <c r="AK811" s="7">
        <f>SUMIFS('Inventory (old)'!$O:$O,'Inventory (old)'!$A:$A,"Transverse",'Inventory (old)'!$B:$B,'2020'!$A811,'Inventory (old)'!$E:$E,"&gt;="&amp;'2020'!$F811,'Inventory (old)'!$E:$E,"&lt;"&amp;'2020'!$G811)</f>
        <v>0</v>
      </c>
      <c r="AL811" s="7">
        <f>SUMIFS('Inventory (old)'!$P:$P,'Inventory (old)'!$A:$A,"Transverse",'Inventory (old)'!$B:$B,'2020'!$A811,'Inventory (old)'!$E:$E,"&gt;="&amp;'2020'!$F811,'Inventory (old)'!$E:$E,"&lt;"&amp;'2020'!$G811)</f>
        <v>0</v>
      </c>
      <c r="AM811" s="7">
        <f>SUMIFS('Inventory (old)'!$M:$M,'Inventory (old)'!$A:$A,"Crosswalk",'Inventory (old)'!$B:$B,'2020'!$A811,'Inventory (old)'!$E:$E,"&gt;="&amp;'2020'!$F811,'Inventory (old)'!$E:$E,"&lt;"&amp;'2020'!$G811)</f>
        <v>0</v>
      </c>
      <c r="AN811" s="7">
        <f>SUMIFS('Inventory (old)'!$M:$M,'Inventory (old)'!$A:$A,"Yield Line",'Inventory (old)'!$B:$B,'2020'!$A811,'Inventory (old)'!$E:$E,"&gt;="&amp;'2020'!$F811,'Inventory (old)'!$E:$E,"&lt;"&amp;'2020'!$G811)</f>
        <v>0</v>
      </c>
      <c r="AO811" s="7">
        <f>SUMIFS('Inventory (old)'!$M:$M,'Inventory (old)'!$A:$A,"Parking",'Inventory (old)'!$B:$B,'2020'!$A811,'Inventory (old)'!$E:$E,"&gt;="&amp;'2020'!$F811,'Inventory (old)'!$E:$E,"&lt;"&amp;'2020'!$G811)</f>
        <v>0</v>
      </c>
      <c r="AP811" s="7">
        <f>SUMIFS('Inventory (old)'!$M:$M,'Inventory (old)'!$A:$A,"Island",'Inventory (old)'!$B:$B,'2020'!$A811,'Inventory (old)'!$E:$E,"&gt;="&amp;'2020'!$F811,'Inventory (old)'!$E:$E,"&lt;"&amp;'2020'!$G811)</f>
        <v>0</v>
      </c>
      <c r="AQ811" s="7">
        <f>SUMIFS('Inventory (old)'!$M:$M,'Inventory (old)'!$A:$A,"Railroad",'Inventory (old)'!$B:$B,'2020'!$A811,'Inventory (old)'!$E:$E,"&gt;="&amp;'2020'!$F811,'Inventory (old)'!$E:$E,"&lt;"&amp;'2020'!$G811)</f>
        <v>0</v>
      </c>
      <c r="AR811" s="7">
        <f>SUMIFS('Inventory (old)'!$M:$M,'Inventory (old)'!$A:$A,"School",'Inventory (old)'!$B:$B,'2020'!$A811,'Inventory (old)'!$E:$E,"&gt;="&amp;'2020'!$F811,'Inventory (old)'!$E:$E,"&lt;"&amp;'2020'!$G811)</f>
        <v>0</v>
      </c>
      <c r="AS811" s="7">
        <f>SUMIFS('Inventory (old)'!$M:$M,'Inventory (old)'!$A:$A,"Air Speed",'Inventory (old)'!$B:$B,'2020'!$A811,'Inventory (old)'!$E:$E,"&gt;="&amp;'2020'!$F811,'Inventory (old)'!$E:$E,"&lt;"&amp;'2020'!$G811)</f>
        <v>0</v>
      </c>
      <c r="AT811" s="7">
        <f>SUMIFS('Inventory (old)'!$M:$M,'Inventory (old)'!$A:$A,"Wrong Way",'Inventory (old)'!$B:$B,'2020'!$A811,'Inventory (old)'!$E:$E,"&gt;="&amp;'2020'!$F811,'Inventory (old)'!$E:$E,"&lt;"&amp;'2020'!$G811)</f>
        <v>0</v>
      </c>
      <c r="AU811" s="7">
        <f>SUMIFS('Inventory (old)'!$M:$M,'Inventory (old)'!$A:$A,"Merge Arrow",'Inventory (old)'!$B:$B,'2020'!$A811,'Inventory (old)'!$E:$E,"&gt;="&amp;'2020'!$F811,'Inventory (old)'!$E:$E,"&lt;"&amp;'2020'!$G811)</f>
        <v>0</v>
      </c>
      <c r="AV811" s="7">
        <f>SUMIFS('Inventory (old)'!$M:$M,'Inventory (old)'!$A:$A,"Bike",'Inventory (old)'!$B:$B,'2020'!$A811,'Inventory (old)'!$E:$E,"&gt;="&amp;'2020'!$F811,'Inventory (old)'!$E:$E,"&lt;"&amp;'2020'!$G811)</f>
        <v>0</v>
      </c>
      <c r="AW811" s="1">
        <f>SUMIFS('Inventory (old)'!$S:$S,'Inventory (old)'!$A:$A,"Parking",'Inventory (old)'!$B:$B,'2020'!$A811,'Inventory (old)'!$E:$E,"&gt;="&amp;'2020'!$F811,'Inventory (old)'!$E:$E,"&lt;"&amp;'2020'!$G811)</f>
        <v>0</v>
      </c>
      <c r="AX811" s="13"/>
    </row>
    <row r="812" spans="1:50" x14ac:dyDescent="0.25">
      <c r="A812" s="6" t="s">
        <v>2274</v>
      </c>
      <c r="B812" s="7" t="s">
        <v>102</v>
      </c>
      <c r="C812" s="7" t="s">
        <v>2240</v>
      </c>
      <c r="D812" s="7">
        <v>71</v>
      </c>
      <c r="E812" s="7" t="s">
        <v>213</v>
      </c>
      <c r="F812" s="8">
        <v>2.69</v>
      </c>
      <c r="G812" s="8">
        <v>3.31</v>
      </c>
      <c r="H812" s="7" t="s">
        <v>320</v>
      </c>
      <c r="I812" s="7" t="s">
        <v>2196</v>
      </c>
      <c r="J812" s="14">
        <v>0.14000000000000001</v>
      </c>
      <c r="K812" s="15" t="s">
        <v>2241</v>
      </c>
      <c r="L812" s="7" t="s">
        <v>2217</v>
      </c>
      <c r="M812" s="7" t="s">
        <v>2072</v>
      </c>
      <c r="N812" s="20">
        <v>1</v>
      </c>
      <c r="O812" s="8"/>
      <c r="P812" s="8"/>
      <c r="Q812" s="14"/>
      <c r="R812" s="14"/>
      <c r="S812" s="21"/>
      <c r="T812" s="16"/>
      <c r="U812" s="1">
        <v>87718</v>
      </c>
      <c r="V812" s="7">
        <v>2018</v>
      </c>
      <c r="W812" s="7" t="s">
        <v>25</v>
      </c>
      <c r="X812" s="7">
        <v>2018</v>
      </c>
      <c r="Y812" s="16" t="s">
        <v>25</v>
      </c>
      <c r="Z812" s="15"/>
      <c r="AA812" s="8">
        <f t="shared" si="218"/>
        <v>0</v>
      </c>
      <c r="AB812" s="8">
        <f t="shared" si="219"/>
        <v>0.14000000000000001</v>
      </c>
      <c r="AC812" s="8">
        <f t="shared" si="220"/>
        <v>0.14000000000000001</v>
      </c>
      <c r="AD812" s="11">
        <f t="shared" si="221"/>
        <v>0</v>
      </c>
      <c r="AE812" s="31"/>
      <c r="AF812" s="7">
        <f>SUMIFS('Inventory (old)'!$M:$M,'Inventory (old)'!$A:$A,"Stop Line",'Inventory (old)'!$B:$B,'2020'!$A812,'Inventory (old)'!$E:$E,"&gt;="&amp;'2020'!$F812,'Inventory (old)'!$E:$E,"&lt;"&amp;'2020'!$G812)</f>
        <v>50</v>
      </c>
      <c r="AG812" s="7">
        <f>SUMIFS('Inventory (old)'!$M:$M,'Inventory (old)'!$A:$A,"Channel",'Inventory (old)'!$B:$B,'2020'!$A812,'Inventory (old)'!$E:$E,"&gt;="&amp;'2020'!$F812,'Inventory (old)'!$E:$E,"&lt;"&amp;'2020'!$G812)</f>
        <v>680</v>
      </c>
      <c r="AH812" s="7">
        <f>SUMIFS('Inventory (old)'!$M:$M,'Inventory (old)'!$A:$A,"Dotted Line",'Inventory (old)'!$B:$B,'2020'!$A812,'Inventory (old)'!$E:$E,"&gt;="&amp;'2020'!$F812,'Inventory (old)'!$E:$E,"&lt;"&amp;'2020'!$G812)</f>
        <v>880</v>
      </c>
      <c r="AI812" s="7">
        <f>SUMIFS('Inventory (old)'!$M:$M,'Inventory (old)'!$A:$A,"Arrows and Onlys",'Inventory (old)'!$B:$B,'2020'!$A812,'Inventory (old)'!$E:$E,"&gt;="&amp;'2020'!$F812,'Inventory (old)'!$E:$E,"&lt;"&amp;'2020'!$G812)</f>
        <v>0</v>
      </c>
      <c r="AJ812" s="7">
        <f>SUMIFS('Inventory (old)'!$N:$N,'Inventory (old)'!$A:$A,"Arrows and Onlys",'Inventory (old)'!$B:$B,'2020'!$A812,'Inventory (old)'!$E:$E,"&gt;="&amp;'2020'!$F812,'Inventory (old)'!$E:$E,"&lt;"&amp;'2020'!$G812)</f>
        <v>0</v>
      </c>
      <c r="AK812" s="7">
        <f>SUMIFS('Inventory (old)'!$O:$O,'Inventory (old)'!$A:$A,"Transverse",'Inventory (old)'!$B:$B,'2020'!$A812,'Inventory (old)'!$E:$E,"&gt;="&amp;'2020'!$F812,'Inventory (old)'!$E:$E,"&lt;"&amp;'2020'!$G812)</f>
        <v>150</v>
      </c>
      <c r="AL812" s="7">
        <f>SUMIFS('Inventory (old)'!$P:$P,'Inventory (old)'!$A:$A,"Transverse",'Inventory (old)'!$B:$B,'2020'!$A812,'Inventory (old)'!$E:$E,"&gt;="&amp;'2020'!$F812,'Inventory (old)'!$E:$E,"&lt;"&amp;'2020'!$G812)</f>
        <v>0</v>
      </c>
      <c r="AM812" s="7">
        <f>SUMIFS('Inventory (old)'!$M:$M,'Inventory (old)'!$A:$A,"Crosswalk",'Inventory (old)'!$B:$B,'2020'!$A812,'Inventory (old)'!$E:$E,"&gt;="&amp;'2020'!$F812,'Inventory (old)'!$E:$E,"&lt;"&amp;'2020'!$G812)</f>
        <v>0</v>
      </c>
      <c r="AN812" s="7">
        <f>SUMIFS('Inventory (old)'!$M:$M,'Inventory (old)'!$A:$A,"Yield Line",'Inventory (old)'!$B:$B,'2020'!$A812,'Inventory (old)'!$E:$E,"&gt;="&amp;'2020'!$F812,'Inventory (old)'!$E:$E,"&lt;"&amp;'2020'!$G812)</f>
        <v>0</v>
      </c>
      <c r="AO812" s="7">
        <f>SUMIFS('Inventory (old)'!$M:$M,'Inventory (old)'!$A:$A,"Parking",'Inventory (old)'!$B:$B,'2020'!$A812,'Inventory (old)'!$E:$E,"&gt;="&amp;'2020'!$F812,'Inventory (old)'!$E:$E,"&lt;"&amp;'2020'!$G812)</f>
        <v>0</v>
      </c>
      <c r="AP812" s="7">
        <f>SUMIFS('Inventory (old)'!$M:$M,'Inventory (old)'!$A:$A,"Island",'Inventory (old)'!$B:$B,'2020'!$A812,'Inventory (old)'!$E:$E,"&gt;="&amp;'2020'!$F812,'Inventory (old)'!$E:$E,"&lt;"&amp;'2020'!$G812)</f>
        <v>0</v>
      </c>
      <c r="AQ812" s="7">
        <f>SUMIFS('Inventory (old)'!$M:$M,'Inventory (old)'!$A:$A,"Railroad",'Inventory (old)'!$B:$B,'2020'!$A812,'Inventory (old)'!$E:$E,"&gt;="&amp;'2020'!$F812,'Inventory (old)'!$E:$E,"&lt;"&amp;'2020'!$G812)</f>
        <v>0</v>
      </c>
      <c r="AR812" s="7">
        <f>SUMIFS('Inventory (old)'!$M:$M,'Inventory (old)'!$A:$A,"School",'Inventory (old)'!$B:$B,'2020'!$A812,'Inventory (old)'!$E:$E,"&gt;="&amp;'2020'!$F812,'Inventory (old)'!$E:$E,"&lt;"&amp;'2020'!$G812)</f>
        <v>0</v>
      </c>
      <c r="AS812" s="7">
        <f>SUMIFS('Inventory (old)'!$M:$M,'Inventory (old)'!$A:$A,"Air Speed",'Inventory (old)'!$B:$B,'2020'!$A812,'Inventory (old)'!$E:$E,"&gt;="&amp;'2020'!$F812,'Inventory (old)'!$E:$E,"&lt;"&amp;'2020'!$G812)</f>
        <v>0</v>
      </c>
      <c r="AT812" s="7">
        <f>SUMIFS('Inventory (old)'!$M:$M,'Inventory (old)'!$A:$A,"Wrong Way",'Inventory (old)'!$B:$B,'2020'!$A812,'Inventory (old)'!$E:$E,"&gt;="&amp;'2020'!$F812,'Inventory (old)'!$E:$E,"&lt;"&amp;'2020'!$G812)</f>
        <v>0</v>
      </c>
      <c r="AU812" s="7">
        <f>SUMIFS('Inventory (old)'!$M:$M,'Inventory (old)'!$A:$A,"Merge Arrow",'Inventory (old)'!$B:$B,'2020'!$A812,'Inventory (old)'!$E:$E,"&gt;="&amp;'2020'!$F812,'Inventory (old)'!$E:$E,"&lt;"&amp;'2020'!$G812)</f>
        <v>0</v>
      </c>
      <c r="AV812" s="7">
        <f>SUMIFS('Inventory (old)'!$M:$M,'Inventory (old)'!$A:$A,"Bike",'Inventory (old)'!$B:$B,'2020'!$A812,'Inventory (old)'!$E:$E,"&gt;="&amp;'2020'!$F812,'Inventory (old)'!$E:$E,"&lt;"&amp;'2020'!$G812)</f>
        <v>0</v>
      </c>
      <c r="AW812" s="1">
        <f>SUMIFS('Inventory (old)'!$S:$S,'Inventory (old)'!$A:$A,"Parking",'Inventory (old)'!$B:$B,'2020'!$A812,'Inventory (old)'!$E:$E,"&gt;="&amp;'2020'!$F812,'Inventory (old)'!$E:$E,"&lt;"&amp;'2020'!$G812)</f>
        <v>0</v>
      </c>
      <c r="AX812" s="13"/>
    </row>
    <row r="813" spans="1:50" x14ac:dyDescent="0.25">
      <c r="A813" s="6" t="s">
        <v>2277</v>
      </c>
      <c r="B813" s="7" t="s">
        <v>102</v>
      </c>
      <c r="C813" s="7" t="s">
        <v>2240</v>
      </c>
      <c r="D813" s="7">
        <v>71</v>
      </c>
      <c r="E813" s="7" t="s">
        <v>213</v>
      </c>
      <c r="F813" s="8">
        <v>2.69</v>
      </c>
      <c r="G813" s="8">
        <v>3.31</v>
      </c>
      <c r="H813" s="7" t="s">
        <v>320</v>
      </c>
      <c r="I813" s="7" t="s">
        <v>2198</v>
      </c>
      <c r="J813" s="14">
        <v>0.23</v>
      </c>
      <c r="K813" s="15" t="s">
        <v>2241</v>
      </c>
      <c r="L813" s="7" t="s">
        <v>2217</v>
      </c>
      <c r="M813" s="7" t="s">
        <v>2072</v>
      </c>
      <c r="N813" s="20">
        <v>1</v>
      </c>
      <c r="O813" s="8"/>
      <c r="P813" s="8"/>
      <c r="Q813" s="14"/>
      <c r="R813" s="14"/>
      <c r="S813" s="21"/>
      <c r="T813" s="16"/>
      <c r="U813" s="1">
        <v>87718</v>
      </c>
      <c r="V813" s="7">
        <v>2018</v>
      </c>
      <c r="W813" s="7" t="s">
        <v>25</v>
      </c>
      <c r="X813" s="7">
        <v>2018</v>
      </c>
      <c r="Y813" s="16" t="s">
        <v>25</v>
      </c>
      <c r="Z813" s="15"/>
      <c r="AA813" s="8">
        <f t="shared" si="218"/>
        <v>0</v>
      </c>
      <c r="AB813" s="8">
        <f t="shared" si="219"/>
        <v>0.23</v>
      </c>
      <c r="AC813" s="8">
        <f t="shared" si="220"/>
        <v>0.23</v>
      </c>
      <c r="AD813" s="11">
        <f t="shared" si="221"/>
        <v>0</v>
      </c>
      <c r="AE813" s="31"/>
      <c r="AF813" s="7">
        <f>SUMIFS('Inventory (old)'!$M:$M,'Inventory (old)'!$A:$A,"Stop Line",'Inventory (old)'!$B:$B,'2020'!$A813,'Inventory (old)'!$E:$E,"&gt;="&amp;'2020'!$F813,'Inventory (old)'!$E:$E,"&lt;"&amp;'2020'!$G813)</f>
        <v>0</v>
      </c>
      <c r="AG813" s="7">
        <f>SUMIFS('Inventory (old)'!$M:$M,'Inventory (old)'!$A:$A,"Channel",'Inventory (old)'!$B:$B,'2020'!$A813,'Inventory (old)'!$E:$E,"&gt;="&amp;'2020'!$F813,'Inventory (old)'!$E:$E,"&lt;"&amp;'2020'!$G813)</f>
        <v>1100</v>
      </c>
      <c r="AH813" s="7">
        <f>SUMIFS('Inventory (old)'!$M:$M,'Inventory (old)'!$A:$A,"Dotted Line",'Inventory (old)'!$B:$B,'2020'!$A813,'Inventory (old)'!$E:$E,"&gt;="&amp;'2020'!$F813,'Inventory (old)'!$E:$E,"&lt;"&amp;'2020'!$G813)</f>
        <v>910</v>
      </c>
      <c r="AI813" s="7">
        <f>SUMIFS('Inventory (old)'!$M:$M,'Inventory (old)'!$A:$A,"Arrows and Onlys",'Inventory (old)'!$B:$B,'2020'!$A813,'Inventory (old)'!$E:$E,"&gt;="&amp;'2020'!$F813,'Inventory (old)'!$E:$E,"&lt;"&amp;'2020'!$G813)</f>
        <v>0</v>
      </c>
      <c r="AJ813" s="7">
        <f>SUMIFS('Inventory (old)'!$N:$N,'Inventory (old)'!$A:$A,"Arrows and Onlys",'Inventory (old)'!$B:$B,'2020'!$A813,'Inventory (old)'!$E:$E,"&gt;="&amp;'2020'!$F813,'Inventory (old)'!$E:$E,"&lt;"&amp;'2020'!$G813)</f>
        <v>0</v>
      </c>
      <c r="AK813" s="7">
        <f>SUMIFS('Inventory (old)'!$O:$O,'Inventory (old)'!$A:$A,"Transverse",'Inventory (old)'!$B:$B,'2020'!$A813,'Inventory (old)'!$E:$E,"&gt;="&amp;'2020'!$F813,'Inventory (old)'!$E:$E,"&lt;"&amp;'2020'!$G813)</f>
        <v>0</v>
      </c>
      <c r="AL813" s="7">
        <f>SUMIFS('Inventory (old)'!$P:$P,'Inventory (old)'!$A:$A,"Transverse",'Inventory (old)'!$B:$B,'2020'!$A813,'Inventory (old)'!$E:$E,"&gt;="&amp;'2020'!$F813,'Inventory (old)'!$E:$E,"&lt;"&amp;'2020'!$G813)</f>
        <v>0</v>
      </c>
      <c r="AM813" s="7">
        <f>SUMIFS('Inventory (old)'!$M:$M,'Inventory (old)'!$A:$A,"Crosswalk",'Inventory (old)'!$B:$B,'2020'!$A813,'Inventory (old)'!$E:$E,"&gt;="&amp;'2020'!$F813,'Inventory (old)'!$E:$E,"&lt;"&amp;'2020'!$G813)</f>
        <v>0</v>
      </c>
      <c r="AN813" s="7">
        <f>SUMIFS('Inventory (old)'!$M:$M,'Inventory (old)'!$A:$A,"Yield Line",'Inventory (old)'!$B:$B,'2020'!$A813,'Inventory (old)'!$E:$E,"&gt;="&amp;'2020'!$F813,'Inventory (old)'!$E:$E,"&lt;"&amp;'2020'!$G813)</f>
        <v>0</v>
      </c>
      <c r="AO813" s="7">
        <f>SUMIFS('Inventory (old)'!$M:$M,'Inventory (old)'!$A:$A,"Parking",'Inventory (old)'!$B:$B,'2020'!$A813,'Inventory (old)'!$E:$E,"&gt;="&amp;'2020'!$F813,'Inventory (old)'!$E:$E,"&lt;"&amp;'2020'!$G813)</f>
        <v>0</v>
      </c>
      <c r="AP813" s="7">
        <f>SUMIFS('Inventory (old)'!$M:$M,'Inventory (old)'!$A:$A,"Island",'Inventory (old)'!$B:$B,'2020'!$A813,'Inventory (old)'!$E:$E,"&gt;="&amp;'2020'!$F813,'Inventory (old)'!$E:$E,"&lt;"&amp;'2020'!$G813)</f>
        <v>0</v>
      </c>
      <c r="AQ813" s="7">
        <f>SUMIFS('Inventory (old)'!$M:$M,'Inventory (old)'!$A:$A,"Railroad",'Inventory (old)'!$B:$B,'2020'!$A813,'Inventory (old)'!$E:$E,"&gt;="&amp;'2020'!$F813,'Inventory (old)'!$E:$E,"&lt;"&amp;'2020'!$G813)</f>
        <v>0</v>
      </c>
      <c r="AR813" s="7">
        <f>SUMIFS('Inventory (old)'!$M:$M,'Inventory (old)'!$A:$A,"School",'Inventory (old)'!$B:$B,'2020'!$A813,'Inventory (old)'!$E:$E,"&gt;="&amp;'2020'!$F813,'Inventory (old)'!$E:$E,"&lt;"&amp;'2020'!$G813)</f>
        <v>0</v>
      </c>
      <c r="AS813" s="7">
        <f>SUMIFS('Inventory (old)'!$M:$M,'Inventory (old)'!$A:$A,"Air Speed",'Inventory (old)'!$B:$B,'2020'!$A813,'Inventory (old)'!$E:$E,"&gt;="&amp;'2020'!$F813,'Inventory (old)'!$E:$E,"&lt;"&amp;'2020'!$G813)</f>
        <v>0</v>
      </c>
      <c r="AT813" s="7">
        <f>SUMIFS('Inventory (old)'!$M:$M,'Inventory (old)'!$A:$A,"Wrong Way",'Inventory (old)'!$B:$B,'2020'!$A813,'Inventory (old)'!$E:$E,"&gt;="&amp;'2020'!$F813,'Inventory (old)'!$E:$E,"&lt;"&amp;'2020'!$G813)</f>
        <v>0</v>
      </c>
      <c r="AU813" s="7">
        <f>SUMIFS('Inventory (old)'!$M:$M,'Inventory (old)'!$A:$A,"Merge Arrow",'Inventory (old)'!$B:$B,'2020'!$A813,'Inventory (old)'!$E:$E,"&gt;="&amp;'2020'!$F813,'Inventory (old)'!$E:$E,"&lt;"&amp;'2020'!$G813)</f>
        <v>0</v>
      </c>
      <c r="AV813" s="7">
        <f>SUMIFS('Inventory (old)'!$M:$M,'Inventory (old)'!$A:$A,"Bike",'Inventory (old)'!$B:$B,'2020'!$A813,'Inventory (old)'!$E:$E,"&gt;="&amp;'2020'!$F813,'Inventory (old)'!$E:$E,"&lt;"&amp;'2020'!$G813)</f>
        <v>0</v>
      </c>
      <c r="AW813" s="1">
        <f>SUMIFS('Inventory (old)'!$S:$S,'Inventory (old)'!$A:$A,"Parking",'Inventory (old)'!$B:$B,'2020'!$A813,'Inventory (old)'!$E:$E,"&gt;="&amp;'2020'!$F813,'Inventory (old)'!$E:$E,"&lt;"&amp;'2020'!$G813)</f>
        <v>0</v>
      </c>
      <c r="AX813" s="13"/>
    </row>
    <row r="814" spans="1:50" x14ac:dyDescent="0.25">
      <c r="A814" s="6" t="s">
        <v>2965</v>
      </c>
      <c r="B814" s="7" t="s">
        <v>102</v>
      </c>
      <c r="C814" s="7" t="s">
        <v>2051</v>
      </c>
      <c r="D814" s="7">
        <v>83</v>
      </c>
      <c r="E814" s="7" t="s">
        <v>2176</v>
      </c>
      <c r="F814" s="8">
        <v>9.9999999999999995E-8</v>
      </c>
      <c r="G814" s="8">
        <v>8.8699999999999992</v>
      </c>
      <c r="H814" s="7" t="s">
        <v>2177</v>
      </c>
      <c r="I814" s="7" t="s">
        <v>2221</v>
      </c>
      <c r="J814" s="14">
        <f>G814-F814</f>
        <v>8.8699998999999998</v>
      </c>
      <c r="K814" s="15" t="s">
        <v>2062</v>
      </c>
      <c r="L814" s="7"/>
      <c r="M814" s="7" t="s">
        <v>2072</v>
      </c>
      <c r="N814" s="20">
        <v>2</v>
      </c>
      <c r="O814" s="8"/>
      <c r="P814" s="8"/>
      <c r="Q814" s="14"/>
      <c r="R814" s="14"/>
      <c r="S814" s="21"/>
      <c r="T814" s="16"/>
      <c r="V814" s="7"/>
      <c r="W814" s="7"/>
      <c r="X814" s="7"/>
      <c r="Y814" s="16"/>
      <c r="Z814" s="15">
        <v>2020</v>
      </c>
      <c r="AA814" s="8">
        <f t="shared" si="218"/>
        <v>8.8699998999999998</v>
      </c>
      <c r="AB814" s="8">
        <f t="shared" si="219"/>
        <v>17.7399998</v>
      </c>
      <c r="AC814" s="8">
        <f t="shared" si="220"/>
        <v>0</v>
      </c>
      <c r="AD814" s="11">
        <f t="shared" si="221"/>
        <v>0</v>
      </c>
      <c r="AE814" s="31">
        <v>2020</v>
      </c>
      <c r="AF814" s="7">
        <f>SUMIFS('Inventory (old)'!$M:$M,'Inventory (old)'!$A:$A,"Stop Line",'Inventory (old)'!$B:$B,'2020'!$A814,'Inventory (old)'!$E:$E,"&gt;="&amp;'2020'!$F814,'Inventory (old)'!$E:$E,"&lt;"&amp;'2020'!$G814)</f>
        <v>83</v>
      </c>
      <c r="AG814" s="7">
        <f>SUMIFS('Inventory (old)'!$M:$M,'Inventory (old)'!$A:$A,"Channel",'Inventory (old)'!$B:$B,'2020'!$A814,'Inventory (old)'!$E:$E,"&gt;="&amp;'2020'!$F814,'Inventory (old)'!$E:$E,"&lt;"&amp;'2020'!$G814)</f>
        <v>1513</v>
      </c>
      <c r="AH814" s="7">
        <f>SUMIFS('Inventory (old)'!$M:$M,'Inventory (old)'!$A:$A,"Dotted Line",'Inventory (old)'!$B:$B,'2020'!$A814,'Inventory (old)'!$E:$E,"&gt;="&amp;'2020'!$F814,'Inventory (old)'!$E:$E,"&lt;"&amp;'2020'!$G814)</f>
        <v>0</v>
      </c>
      <c r="AI814" s="7">
        <f>SUMIFS('Inventory (old)'!$M:$M,'Inventory (old)'!$A:$A,"Arrows and Onlys",'Inventory (old)'!$B:$B,'2020'!$A814,'Inventory (old)'!$E:$E,"&gt;="&amp;'2020'!$F814,'Inventory (old)'!$E:$E,"&lt;"&amp;'2020'!$G814)</f>
        <v>19</v>
      </c>
      <c r="AJ814" s="7">
        <f>SUMIFS('Inventory (old)'!$N:$N,'Inventory (old)'!$A:$A,"Arrows and Onlys",'Inventory (old)'!$B:$B,'2020'!$A814,'Inventory (old)'!$E:$E,"&gt;="&amp;'2020'!$F814,'Inventory (old)'!$E:$E,"&lt;"&amp;'2020'!$G814)</f>
        <v>8</v>
      </c>
      <c r="AK814" s="7">
        <f>SUMIFS('Inventory (old)'!$O:$O,'Inventory (old)'!$A:$A,"Transverse",'Inventory (old)'!$B:$B,'2020'!$A814,'Inventory (old)'!$E:$E,"&gt;="&amp;'2020'!$F814,'Inventory (old)'!$E:$E,"&lt;"&amp;'2020'!$G814)</f>
        <v>285</v>
      </c>
      <c r="AL814" s="7">
        <f>SUMIFS('Inventory (old)'!$P:$P,'Inventory (old)'!$A:$A,"Transverse",'Inventory (old)'!$B:$B,'2020'!$A814,'Inventory (old)'!$E:$E,"&gt;="&amp;'2020'!$F814,'Inventory (old)'!$E:$E,"&lt;"&amp;'2020'!$G814)</f>
        <v>827</v>
      </c>
      <c r="AM814" s="7">
        <f>SUMIFS('Inventory (old)'!$M:$M,'Inventory (old)'!$A:$A,"Crosswalk",'Inventory (old)'!$B:$B,'2020'!$A814,'Inventory (old)'!$E:$E,"&gt;="&amp;'2020'!$F814,'Inventory (old)'!$E:$E,"&lt;"&amp;'2020'!$G814)</f>
        <v>75</v>
      </c>
      <c r="AN814" s="7">
        <f>SUMIFS('Inventory (old)'!$M:$M,'Inventory (old)'!$A:$A,"Yield Line",'Inventory (old)'!$B:$B,'2020'!$A814,'Inventory (old)'!$E:$E,"&gt;="&amp;'2020'!$F814,'Inventory (old)'!$E:$E,"&lt;"&amp;'2020'!$G814)</f>
        <v>0</v>
      </c>
      <c r="AO814" s="7">
        <f>SUMIFS('Inventory (old)'!$M:$M,'Inventory (old)'!$A:$A,"Parking",'Inventory (old)'!$B:$B,'2020'!$A814,'Inventory (old)'!$E:$E,"&gt;="&amp;'2020'!$F814,'Inventory (old)'!$E:$E,"&lt;"&amp;'2020'!$G814)</f>
        <v>0</v>
      </c>
      <c r="AP814" s="7">
        <f>SUMIFS('Inventory (old)'!$M:$M,'Inventory (old)'!$A:$A,"Island",'Inventory (old)'!$B:$B,'2020'!$A814,'Inventory (old)'!$E:$E,"&gt;="&amp;'2020'!$F814,'Inventory (old)'!$E:$E,"&lt;"&amp;'2020'!$G814)</f>
        <v>0</v>
      </c>
      <c r="AQ814" s="7">
        <f>SUMIFS('Inventory (old)'!$M:$M,'Inventory (old)'!$A:$A,"Railroad",'Inventory (old)'!$B:$B,'2020'!$A814,'Inventory (old)'!$E:$E,"&gt;="&amp;'2020'!$F814,'Inventory (old)'!$E:$E,"&lt;"&amp;'2020'!$G814)</f>
        <v>0</v>
      </c>
      <c r="AR814" s="7">
        <f>SUMIFS('Inventory (old)'!$M:$M,'Inventory (old)'!$A:$A,"School",'Inventory (old)'!$B:$B,'2020'!$A814,'Inventory (old)'!$E:$E,"&gt;="&amp;'2020'!$F814,'Inventory (old)'!$E:$E,"&lt;"&amp;'2020'!$G814)</f>
        <v>2</v>
      </c>
      <c r="AS814" s="7">
        <f>SUMIFS('Inventory (old)'!$M:$M,'Inventory (old)'!$A:$A,"Air Speed",'Inventory (old)'!$B:$B,'2020'!$A814,'Inventory (old)'!$E:$E,"&gt;="&amp;'2020'!$F814,'Inventory (old)'!$E:$E,"&lt;"&amp;'2020'!$G814)</f>
        <v>0</v>
      </c>
      <c r="AT814" s="7">
        <f>SUMIFS('Inventory (old)'!$M:$M,'Inventory (old)'!$A:$A,"Wrong Way",'Inventory (old)'!$B:$B,'2020'!$A814,'Inventory (old)'!$E:$E,"&gt;="&amp;'2020'!$F814,'Inventory (old)'!$E:$E,"&lt;"&amp;'2020'!$G814)</f>
        <v>0</v>
      </c>
      <c r="AU814" s="7">
        <f>SUMIFS('Inventory (old)'!$M:$M,'Inventory (old)'!$A:$A,"Merge Arrow",'Inventory (old)'!$B:$B,'2020'!$A814,'Inventory (old)'!$E:$E,"&gt;="&amp;'2020'!$F814,'Inventory (old)'!$E:$E,"&lt;"&amp;'2020'!$G814)</f>
        <v>0</v>
      </c>
      <c r="AV814" s="7">
        <f>SUMIFS('Inventory (old)'!$M:$M,'Inventory (old)'!$A:$A,"Bike",'Inventory (old)'!$B:$B,'2020'!$A814,'Inventory (old)'!$E:$E,"&gt;="&amp;'2020'!$F814,'Inventory (old)'!$E:$E,"&lt;"&amp;'2020'!$G814)</f>
        <v>0</v>
      </c>
      <c r="AW814" s="1">
        <f>SUMIFS('Inventory (old)'!$S:$S,'Inventory (old)'!$A:$A,"Parking",'Inventory (old)'!$B:$B,'2020'!$A814,'Inventory (old)'!$E:$E,"&gt;="&amp;'2020'!$F814,'Inventory (old)'!$E:$E,"&lt;"&amp;'2020'!$G814)</f>
        <v>0</v>
      </c>
      <c r="AX814" s="13"/>
    </row>
    <row r="815" spans="1:50" x14ac:dyDescent="0.25">
      <c r="A815" s="6" t="s">
        <v>2965</v>
      </c>
      <c r="B815" s="7" t="s">
        <v>102</v>
      </c>
      <c r="C815" s="7" t="s">
        <v>2051</v>
      </c>
      <c r="D815" s="7">
        <v>83</v>
      </c>
      <c r="E815" s="7" t="s">
        <v>186</v>
      </c>
      <c r="F815" s="8">
        <v>8.8699999999999992</v>
      </c>
      <c r="G815" s="8">
        <v>9.1</v>
      </c>
      <c r="H815" s="7" t="s">
        <v>2221</v>
      </c>
      <c r="I815" s="7" t="s">
        <v>215</v>
      </c>
      <c r="J815" s="14">
        <f>G815-F815</f>
        <v>0.23000000000000043</v>
      </c>
      <c r="K815" s="15" t="s">
        <v>2062</v>
      </c>
      <c r="L815" s="7" t="s">
        <v>2193</v>
      </c>
      <c r="M815" s="7" t="s">
        <v>2072</v>
      </c>
      <c r="N815" s="20">
        <v>2</v>
      </c>
      <c r="O815" s="8"/>
      <c r="P815" s="8"/>
      <c r="Q815" s="14"/>
      <c r="R815" s="14"/>
      <c r="S815" s="21"/>
      <c r="T815" s="16"/>
      <c r="V815" s="7"/>
      <c r="W815" s="7"/>
      <c r="X815" s="7"/>
      <c r="Y815" s="16"/>
      <c r="Z815" s="15">
        <v>2020</v>
      </c>
      <c r="AA815" s="8">
        <f t="shared" si="218"/>
        <v>0</v>
      </c>
      <c r="AB815" s="8">
        <f t="shared" si="219"/>
        <v>0.23000000000000043</v>
      </c>
      <c r="AC815" s="8">
        <f t="shared" si="220"/>
        <v>0.23000000000000043</v>
      </c>
      <c r="AD815" s="11">
        <f t="shared" si="221"/>
        <v>0.23000000000000043</v>
      </c>
      <c r="AE815" s="31">
        <v>2020</v>
      </c>
      <c r="AF815" s="7">
        <f>SUMIFS('Inventory (old)'!$M:$M,'Inventory (old)'!$A:$A,"Stop Line",'Inventory (old)'!$B:$B,'2020'!$A815,'Inventory (old)'!$E:$E,"&gt;="&amp;'2020'!$F815,'Inventory (old)'!$E:$E,"&lt;"&amp;'2020'!$G815)</f>
        <v>0</v>
      </c>
      <c r="AG815" s="7">
        <f>SUMIFS('Inventory (old)'!$M:$M,'Inventory (old)'!$A:$A,"Channel",'Inventory (old)'!$B:$B,'2020'!$A815,'Inventory (old)'!$E:$E,"&gt;="&amp;'2020'!$F815,'Inventory (old)'!$E:$E,"&lt;"&amp;'2020'!$G815)</f>
        <v>63</v>
      </c>
      <c r="AH815" s="7">
        <f>SUMIFS('Inventory (old)'!$M:$M,'Inventory (old)'!$A:$A,"Dotted Line",'Inventory (old)'!$B:$B,'2020'!$A815,'Inventory (old)'!$E:$E,"&gt;="&amp;'2020'!$F815,'Inventory (old)'!$E:$E,"&lt;"&amp;'2020'!$G815)</f>
        <v>0</v>
      </c>
      <c r="AI815" s="7">
        <f>SUMIFS('Inventory (old)'!$M:$M,'Inventory (old)'!$A:$A,"Arrows and Onlys",'Inventory (old)'!$B:$B,'2020'!$A815,'Inventory (old)'!$E:$E,"&gt;="&amp;'2020'!$F815,'Inventory (old)'!$E:$E,"&lt;"&amp;'2020'!$G815)</f>
        <v>1</v>
      </c>
      <c r="AJ815" s="7">
        <f>SUMIFS('Inventory (old)'!$N:$N,'Inventory (old)'!$A:$A,"Arrows and Onlys",'Inventory (old)'!$B:$B,'2020'!$A815,'Inventory (old)'!$E:$E,"&gt;="&amp;'2020'!$F815,'Inventory (old)'!$E:$E,"&lt;"&amp;'2020'!$G815)</f>
        <v>0</v>
      </c>
      <c r="AK815" s="7">
        <f>SUMIFS('Inventory (old)'!$O:$O,'Inventory (old)'!$A:$A,"Transverse",'Inventory (old)'!$B:$B,'2020'!$A815,'Inventory (old)'!$E:$E,"&gt;="&amp;'2020'!$F815,'Inventory (old)'!$E:$E,"&lt;"&amp;'2020'!$G815)</f>
        <v>0</v>
      </c>
      <c r="AL815" s="7">
        <f>SUMIFS('Inventory (old)'!$P:$P,'Inventory (old)'!$A:$A,"Transverse",'Inventory (old)'!$B:$B,'2020'!$A815,'Inventory (old)'!$E:$E,"&gt;="&amp;'2020'!$F815,'Inventory (old)'!$E:$E,"&lt;"&amp;'2020'!$G815)</f>
        <v>0</v>
      </c>
      <c r="AM815" s="7">
        <f>SUMIFS('Inventory (old)'!$M:$M,'Inventory (old)'!$A:$A,"Crosswalk",'Inventory (old)'!$B:$B,'2020'!$A815,'Inventory (old)'!$E:$E,"&gt;="&amp;'2020'!$F815,'Inventory (old)'!$E:$E,"&lt;"&amp;'2020'!$G815)</f>
        <v>0</v>
      </c>
      <c r="AN815" s="7">
        <f>SUMIFS('Inventory (old)'!$M:$M,'Inventory (old)'!$A:$A,"Yield Line",'Inventory (old)'!$B:$B,'2020'!$A815,'Inventory (old)'!$E:$E,"&gt;="&amp;'2020'!$F815,'Inventory (old)'!$E:$E,"&lt;"&amp;'2020'!$G815)</f>
        <v>0</v>
      </c>
      <c r="AO815" s="7">
        <f>SUMIFS('Inventory (old)'!$M:$M,'Inventory (old)'!$A:$A,"Parking",'Inventory (old)'!$B:$B,'2020'!$A815,'Inventory (old)'!$E:$E,"&gt;="&amp;'2020'!$F815,'Inventory (old)'!$E:$E,"&lt;"&amp;'2020'!$G815)</f>
        <v>0</v>
      </c>
      <c r="AP815" s="7">
        <f>SUMIFS('Inventory (old)'!$M:$M,'Inventory (old)'!$A:$A,"Island",'Inventory (old)'!$B:$B,'2020'!$A815,'Inventory (old)'!$E:$E,"&gt;="&amp;'2020'!$F815,'Inventory (old)'!$E:$E,"&lt;"&amp;'2020'!$G815)</f>
        <v>171</v>
      </c>
      <c r="AQ815" s="7">
        <f>SUMIFS('Inventory (old)'!$M:$M,'Inventory (old)'!$A:$A,"Railroad",'Inventory (old)'!$B:$B,'2020'!$A815,'Inventory (old)'!$E:$E,"&gt;="&amp;'2020'!$F815,'Inventory (old)'!$E:$E,"&lt;"&amp;'2020'!$G815)</f>
        <v>0</v>
      </c>
      <c r="AR815" s="7">
        <f>SUMIFS('Inventory (old)'!$M:$M,'Inventory (old)'!$A:$A,"School",'Inventory (old)'!$B:$B,'2020'!$A815,'Inventory (old)'!$E:$E,"&gt;="&amp;'2020'!$F815,'Inventory (old)'!$E:$E,"&lt;"&amp;'2020'!$G815)</f>
        <v>0</v>
      </c>
      <c r="AS815" s="7">
        <f>SUMIFS('Inventory (old)'!$M:$M,'Inventory (old)'!$A:$A,"Air Speed",'Inventory (old)'!$B:$B,'2020'!$A815,'Inventory (old)'!$E:$E,"&gt;="&amp;'2020'!$F815,'Inventory (old)'!$E:$E,"&lt;"&amp;'2020'!$G815)</f>
        <v>0</v>
      </c>
      <c r="AT815" s="7">
        <f>SUMIFS('Inventory (old)'!$M:$M,'Inventory (old)'!$A:$A,"Wrong Way",'Inventory (old)'!$B:$B,'2020'!$A815,'Inventory (old)'!$E:$E,"&gt;="&amp;'2020'!$F815,'Inventory (old)'!$E:$E,"&lt;"&amp;'2020'!$G815)</f>
        <v>0</v>
      </c>
      <c r="AU815" s="7">
        <f>SUMIFS('Inventory (old)'!$M:$M,'Inventory (old)'!$A:$A,"Merge Arrow",'Inventory (old)'!$B:$B,'2020'!$A815,'Inventory (old)'!$E:$E,"&gt;="&amp;'2020'!$F815,'Inventory (old)'!$E:$E,"&lt;"&amp;'2020'!$G815)</f>
        <v>0</v>
      </c>
      <c r="AV815" s="7">
        <f>SUMIFS('Inventory (old)'!$M:$M,'Inventory (old)'!$A:$A,"Bike",'Inventory (old)'!$B:$B,'2020'!$A815,'Inventory (old)'!$E:$E,"&gt;="&amp;'2020'!$F815,'Inventory (old)'!$E:$E,"&lt;"&amp;'2020'!$G815)</f>
        <v>0</v>
      </c>
      <c r="AW815" s="1">
        <f>SUMIFS('Inventory (old)'!$S:$S,'Inventory (old)'!$A:$A,"Parking",'Inventory (old)'!$B:$B,'2020'!$A815,'Inventory (old)'!$E:$E,"&gt;="&amp;'2020'!$F815,'Inventory (old)'!$E:$E,"&lt;"&amp;'2020'!$G815)</f>
        <v>0</v>
      </c>
      <c r="AX815" s="13"/>
    </row>
    <row r="816" spans="1:50" x14ac:dyDescent="0.25">
      <c r="A816" s="6" t="s">
        <v>3154</v>
      </c>
      <c r="B816" s="7" t="s">
        <v>102</v>
      </c>
      <c r="C816" s="7" t="s">
        <v>2051</v>
      </c>
      <c r="D816" s="7">
        <v>83</v>
      </c>
      <c r="E816" s="7" t="s">
        <v>213</v>
      </c>
      <c r="F816" s="8">
        <v>8.8699999999999992</v>
      </c>
      <c r="G816" s="8">
        <v>9.1</v>
      </c>
      <c r="H816" s="7" t="s">
        <v>2221</v>
      </c>
      <c r="I816" s="7" t="s">
        <v>215</v>
      </c>
      <c r="J816" s="14">
        <f>G816-F816</f>
        <v>0.23000000000000043</v>
      </c>
      <c r="K816" s="15" t="s">
        <v>2062</v>
      </c>
      <c r="L816" s="7" t="s">
        <v>2193</v>
      </c>
      <c r="M816" s="7" t="s">
        <v>2072</v>
      </c>
      <c r="N816" s="20">
        <v>2</v>
      </c>
      <c r="O816" s="8"/>
      <c r="P816" s="8"/>
      <c r="Q816" s="14"/>
      <c r="R816" s="14"/>
      <c r="S816" s="21"/>
      <c r="T816" s="16"/>
      <c r="V816" s="7"/>
      <c r="W816" s="7"/>
      <c r="X816" s="7"/>
      <c r="Y816" s="16"/>
      <c r="Z816" s="15">
        <v>2020</v>
      </c>
      <c r="AA816" s="8">
        <f t="shared" si="218"/>
        <v>0</v>
      </c>
      <c r="AB816" s="8">
        <f t="shared" si="219"/>
        <v>0.23000000000000043</v>
      </c>
      <c r="AC816" s="8">
        <f t="shared" si="220"/>
        <v>0.23000000000000043</v>
      </c>
      <c r="AD816" s="11">
        <f t="shared" si="221"/>
        <v>0.23000000000000043</v>
      </c>
      <c r="AE816" s="31">
        <v>2020</v>
      </c>
      <c r="AF816" s="7">
        <f>SUMIFS('Inventory (old)'!$M:$M,'Inventory (old)'!$A:$A,"Stop Line",'Inventory (old)'!$B:$B,'2020'!$A816,'Inventory (old)'!$E:$E,"&gt;="&amp;'2020'!$F816,'Inventory (old)'!$E:$E,"&lt;"&amp;'2020'!$G816)</f>
        <v>0</v>
      </c>
      <c r="AG816" s="7">
        <f>SUMIFS('Inventory (old)'!$M:$M,'Inventory (old)'!$A:$A,"Channel",'Inventory (old)'!$B:$B,'2020'!$A816,'Inventory (old)'!$E:$E,"&gt;="&amp;'2020'!$F816,'Inventory (old)'!$E:$E,"&lt;"&amp;'2020'!$G816)</f>
        <v>0</v>
      </c>
      <c r="AH816" s="7">
        <f>SUMIFS('Inventory (old)'!$M:$M,'Inventory (old)'!$A:$A,"Dotted Line",'Inventory (old)'!$B:$B,'2020'!$A816,'Inventory (old)'!$E:$E,"&gt;="&amp;'2020'!$F816,'Inventory (old)'!$E:$E,"&lt;"&amp;'2020'!$G816)</f>
        <v>0</v>
      </c>
      <c r="AI816" s="7">
        <f>SUMIFS('Inventory (old)'!$M:$M,'Inventory (old)'!$A:$A,"Arrows and Onlys",'Inventory (old)'!$B:$B,'2020'!$A816,'Inventory (old)'!$E:$E,"&gt;="&amp;'2020'!$F816,'Inventory (old)'!$E:$E,"&lt;"&amp;'2020'!$G816)</f>
        <v>0</v>
      </c>
      <c r="AJ816" s="7">
        <f>SUMIFS('Inventory (old)'!$N:$N,'Inventory (old)'!$A:$A,"Arrows and Onlys",'Inventory (old)'!$B:$B,'2020'!$A816,'Inventory (old)'!$E:$E,"&gt;="&amp;'2020'!$F816,'Inventory (old)'!$E:$E,"&lt;"&amp;'2020'!$G816)</f>
        <v>0</v>
      </c>
      <c r="AK816" s="7">
        <f>SUMIFS('Inventory (old)'!$O:$O,'Inventory (old)'!$A:$A,"Transverse",'Inventory (old)'!$B:$B,'2020'!$A816,'Inventory (old)'!$E:$E,"&gt;="&amp;'2020'!$F816,'Inventory (old)'!$E:$E,"&lt;"&amp;'2020'!$G816)</f>
        <v>0</v>
      </c>
      <c r="AL816" s="7">
        <f>SUMIFS('Inventory (old)'!$P:$P,'Inventory (old)'!$A:$A,"Transverse",'Inventory (old)'!$B:$B,'2020'!$A816,'Inventory (old)'!$E:$E,"&gt;="&amp;'2020'!$F816,'Inventory (old)'!$E:$E,"&lt;"&amp;'2020'!$G816)</f>
        <v>0</v>
      </c>
      <c r="AM816" s="7">
        <f>SUMIFS('Inventory (old)'!$M:$M,'Inventory (old)'!$A:$A,"Crosswalk",'Inventory (old)'!$B:$B,'2020'!$A816,'Inventory (old)'!$E:$E,"&gt;="&amp;'2020'!$F816,'Inventory (old)'!$E:$E,"&lt;"&amp;'2020'!$G816)</f>
        <v>0</v>
      </c>
      <c r="AN816" s="7">
        <f>SUMIFS('Inventory (old)'!$M:$M,'Inventory (old)'!$A:$A,"Yield Line",'Inventory (old)'!$B:$B,'2020'!$A816,'Inventory (old)'!$E:$E,"&gt;="&amp;'2020'!$F816,'Inventory (old)'!$E:$E,"&lt;"&amp;'2020'!$G816)</f>
        <v>0</v>
      </c>
      <c r="AO816" s="7">
        <f>SUMIFS('Inventory (old)'!$M:$M,'Inventory (old)'!$A:$A,"Parking",'Inventory (old)'!$B:$B,'2020'!$A816,'Inventory (old)'!$E:$E,"&gt;="&amp;'2020'!$F816,'Inventory (old)'!$E:$E,"&lt;"&amp;'2020'!$G816)</f>
        <v>0</v>
      </c>
      <c r="AP816" s="7">
        <f>SUMIFS('Inventory (old)'!$M:$M,'Inventory (old)'!$A:$A,"Island",'Inventory (old)'!$B:$B,'2020'!$A816,'Inventory (old)'!$E:$E,"&gt;="&amp;'2020'!$F816,'Inventory (old)'!$E:$E,"&lt;"&amp;'2020'!$G816)</f>
        <v>0</v>
      </c>
      <c r="AQ816" s="7">
        <f>SUMIFS('Inventory (old)'!$M:$M,'Inventory (old)'!$A:$A,"Railroad",'Inventory (old)'!$B:$B,'2020'!$A816,'Inventory (old)'!$E:$E,"&gt;="&amp;'2020'!$F816,'Inventory (old)'!$E:$E,"&lt;"&amp;'2020'!$G816)</f>
        <v>0</v>
      </c>
      <c r="AR816" s="7">
        <f>SUMIFS('Inventory (old)'!$M:$M,'Inventory (old)'!$A:$A,"School",'Inventory (old)'!$B:$B,'2020'!$A816,'Inventory (old)'!$E:$E,"&gt;="&amp;'2020'!$F816,'Inventory (old)'!$E:$E,"&lt;"&amp;'2020'!$G816)</f>
        <v>0</v>
      </c>
      <c r="AS816" s="7">
        <f>SUMIFS('Inventory (old)'!$M:$M,'Inventory (old)'!$A:$A,"Air Speed",'Inventory (old)'!$B:$B,'2020'!$A816,'Inventory (old)'!$E:$E,"&gt;="&amp;'2020'!$F816,'Inventory (old)'!$E:$E,"&lt;"&amp;'2020'!$G816)</f>
        <v>0</v>
      </c>
      <c r="AT816" s="7">
        <f>SUMIFS('Inventory (old)'!$M:$M,'Inventory (old)'!$A:$A,"Wrong Way",'Inventory (old)'!$B:$B,'2020'!$A816,'Inventory (old)'!$E:$E,"&gt;="&amp;'2020'!$F816,'Inventory (old)'!$E:$E,"&lt;"&amp;'2020'!$G816)</f>
        <v>0</v>
      </c>
      <c r="AU816" s="7">
        <f>SUMIFS('Inventory (old)'!$M:$M,'Inventory (old)'!$A:$A,"Merge Arrow",'Inventory (old)'!$B:$B,'2020'!$A816,'Inventory (old)'!$E:$E,"&gt;="&amp;'2020'!$F816,'Inventory (old)'!$E:$E,"&lt;"&amp;'2020'!$G816)</f>
        <v>0</v>
      </c>
      <c r="AV816" s="7">
        <f>SUMIFS('Inventory (old)'!$M:$M,'Inventory (old)'!$A:$A,"Bike",'Inventory (old)'!$B:$B,'2020'!$A816,'Inventory (old)'!$E:$E,"&gt;="&amp;'2020'!$F816,'Inventory (old)'!$E:$E,"&lt;"&amp;'2020'!$G816)</f>
        <v>0</v>
      </c>
      <c r="AW816" s="1">
        <f>SUMIFS('Inventory (old)'!$S:$S,'Inventory (old)'!$A:$A,"Parking",'Inventory (old)'!$B:$B,'2020'!$A816,'Inventory (old)'!$E:$E,"&gt;="&amp;'2020'!$F816,'Inventory (old)'!$E:$E,"&lt;"&amp;'2020'!$G816)</f>
        <v>0</v>
      </c>
      <c r="AX816" s="13"/>
    </row>
    <row r="817" spans="1:50" x14ac:dyDescent="0.25">
      <c r="A817" s="6" t="s">
        <v>3154</v>
      </c>
      <c r="B817" s="7" t="s">
        <v>102</v>
      </c>
      <c r="C817" s="7" t="s">
        <v>2051</v>
      </c>
      <c r="D817" s="7">
        <v>83</v>
      </c>
      <c r="E817" s="7" t="s">
        <v>213</v>
      </c>
      <c r="F817" s="8">
        <v>10.58</v>
      </c>
      <c r="G817" s="8">
        <v>11.37</v>
      </c>
      <c r="H817" s="7" t="s">
        <v>596</v>
      </c>
      <c r="I817" s="7" t="s">
        <v>215</v>
      </c>
      <c r="J817" s="14">
        <f>G817-F817</f>
        <v>0.78999999999999915</v>
      </c>
      <c r="K817" s="15" t="s">
        <v>2241</v>
      </c>
      <c r="L817" s="7" t="s">
        <v>2617</v>
      </c>
      <c r="M817" s="7" t="s">
        <v>2072</v>
      </c>
      <c r="N817" s="20">
        <v>2</v>
      </c>
      <c r="O817" s="8"/>
      <c r="P817" s="8"/>
      <c r="Q817" s="14"/>
      <c r="R817" s="14"/>
      <c r="S817" s="21"/>
      <c r="T817" s="16"/>
      <c r="V817" s="7"/>
      <c r="W817" s="7"/>
      <c r="X817" s="7"/>
      <c r="Y817" s="16"/>
      <c r="Z817" s="15">
        <v>2019</v>
      </c>
      <c r="AA817" s="8">
        <f t="shared" si="218"/>
        <v>0</v>
      </c>
      <c r="AB817" s="8">
        <f t="shared" si="219"/>
        <v>0.78999999999999915</v>
      </c>
      <c r="AC817" s="8">
        <f t="shared" si="220"/>
        <v>0.78999999999999915</v>
      </c>
      <c r="AD817" s="11">
        <f t="shared" si="221"/>
        <v>0.78999999999999915</v>
      </c>
      <c r="AE817" s="31">
        <v>2019</v>
      </c>
      <c r="AF817" s="7">
        <f>SUMIFS('Inventory (old)'!$M:$M,'Inventory (old)'!$A:$A,"Stop Line",'Inventory (old)'!$B:$B,'2020'!$A817,'Inventory (old)'!$E:$E,"&gt;="&amp;'2020'!$F817,'Inventory (old)'!$E:$E,"&lt;"&amp;'2020'!$G817)</f>
        <v>0</v>
      </c>
      <c r="AG817" s="7">
        <f>SUMIFS('Inventory (old)'!$M:$M,'Inventory (old)'!$A:$A,"Channel",'Inventory (old)'!$B:$B,'2020'!$A817,'Inventory (old)'!$E:$E,"&gt;="&amp;'2020'!$F817,'Inventory (old)'!$E:$E,"&lt;"&amp;'2020'!$G817)</f>
        <v>0</v>
      </c>
      <c r="AH817" s="7">
        <f>SUMIFS('Inventory (old)'!$M:$M,'Inventory (old)'!$A:$A,"Dotted Line",'Inventory (old)'!$B:$B,'2020'!$A817,'Inventory (old)'!$E:$E,"&gt;="&amp;'2020'!$F817,'Inventory (old)'!$E:$E,"&lt;"&amp;'2020'!$G817)</f>
        <v>0</v>
      </c>
      <c r="AI817" s="7">
        <f>SUMIFS('Inventory (old)'!$M:$M,'Inventory (old)'!$A:$A,"Arrows and Onlys",'Inventory (old)'!$B:$B,'2020'!$A817,'Inventory (old)'!$E:$E,"&gt;="&amp;'2020'!$F817,'Inventory (old)'!$E:$E,"&lt;"&amp;'2020'!$G817)</f>
        <v>0</v>
      </c>
      <c r="AJ817" s="7">
        <f>SUMIFS('Inventory (old)'!$N:$N,'Inventory (old)'!$A:$A,"Arrows and Onlys",'Inventory (old)'!$B:$B,'2020'!$A817,'Inventory (old)'!$E:$E,"&gt;="&amp;'2020'!$F817,'Inventory (old)'!$E:$E,"&lt;"&amp;'2020'!$G817)</f>
        <v>0</v>
      </c>
      <c r="AK817" s="7">
        <f>SUMIFS('Inventory (old)'!$O:$O,'Inventory (old)'!$A:$A,"Transverse",'Inventory (old)'!$B:$B,'2020'!$A817,'Inventory (old)'!$E:$E,"&gt;="&amp;'2020'!$F817,'Inventory (old)'!$E:$E,"&lt;"&amp;'2020'!$G817)</f>
        <v>0</v>
      </c>
      <c r="AL817" s="7">
        <f>SUMIFS('Inventory (old)'!$P:$P,'Inventory (old)'!$A:$A,"Transverse",'Inventory (old)'!$B:$B,'2020'!$A817,'Inventory (old)'!$E:$E,"&gt;="&amp;'2020'!$F817,'Inventory (old)'!$E:$E,"&lt;"&amp;'2020'!$G817)</f>
        <v>0</v>
      </c>
      <c r="AM817" s="7">
        <f>SUMIFS('Inventory (old)'!$M:$M,'Inventory (old)'!$A:$A,"Crosswalk",'Inventory (old)'!$B:$B,'2020'!$A817,'Inventory (old)'!$E:$E,"&gt;="&amp;'2020'!$F817,'Inventory (old)'!$E:$E,"&lt;"&amp;'2020'!$G817)</f>
        <v>0</v>
      </c>
      <c r="AN817" s="7">
        <f>SUMIFS('Inventory (old)'!$M:$M,'Inventory (old)'!$A:$A,"Yield Line",'Inventory (old)'!$B:$B,'2020'!$A817,'Inventory (old)'!$E:$E,"&gt;="&amp;'2020'!$F817,'Inventory (old)'!$E:$E,"&lt;"&amp;'2020'!$G817)</f>
        <v>0</v>
      </c>
      <c r="AO817" s="7">
        <f>SUMIFS('Inventory (old)'!$M:$M,'Inventory (old)'!$A:$A,"Parking",'Inventory (old)'!$B:$B,'2020'!$A817,'Inventory (old)'!$E:$E,"&gt;="&amp;'2020'!$F817,'Inventory (old)'!$E:$E,"&lt;"&amp;'2020'!$G817)</f>
        <v>0</v>
      </c>
      <c r="AP817" s="7">
        <f>SUMIFS('Inventory (old)'!$M:$M,'Inventory (old)'!$A:$A,"Island",'Inventory (old)'!$B:$B,'2020'!$A817,'Inventory (old)'!$E:$E,"&gt;="&amp;'2020'!$F817,'Inventory (old)'!$E:$E,"&lt;"&amp;'2020'!$G817)</f>
        <v>0</v>
      </c>
      <c r="AQ817" s="7">
        <f>SUMIFS('Inventory (old)'!$M:$M,'Inventory (old)'!$A:$A,"Railroad",'Inventory (old)'!$B:$B,'2020'!$A817,'Inventory (old)'!$E:$E,"&gt;="&amp;'2020'!$F817,'Inventory (old)'!$E:$E,"&lt;"&amp;'2020'!$G817)</f>
        <v>0</v>
      </c>
      <c r="AR817" s="7">
        <f>SUMIFS('Inventory (old)'!$M:$M,'Inventory (old)'!$A:$A,"School",'Inventory (old)'!$B:$B,'2020'!$A817,'Inventory (old)'!$E:$E,"&gt;="&amp;'2020'!$F817,'Inventory (old)'!$E:$E,"&lt;"&amp;'2020'!$G817)</f>
        <v>0</v>
      </c>
      <c r="AS817" s="7">
        <f>SUMIFS('Inventory (old)'!$M:$M,'Inventory (old)'!$A:$A,"Air Speed",'Inventory (old)'!$B:$B,'2020'!$A817,'Inventory (old)'!$E:$E,"&gt;="&amp;'2020'!$F817,'Inventory (old)'!$E:$E,"&lt;"&amp;'2020'!$G817)</f>
        <v>0</v>
      </c>
      <c r="AT817" s="7">
        <f>SUMIFS('Inventory (old)'!$M:$M,'Inventory (old)'!$A:$A,"Wrong Way",'Inventory (old)'!$B:$B,'2020'!$A817,'Inventory (old)'!$E:$E,"&gt;="&amp;'2020'!$F817,'Inventory (old)'!$E:$E,"&lt;"&amp;'2020'!$G817)</f>
        <v>0</v>
      </c>
      <c r="AU817" s="7">
        <f>SUMIFS('Inventory (old)'!$M:$M,'Inventory (old)'!$A:$A,"Merge Arrow",'Inventory (old)'!$B:$B,'2020'!$A817,'Inventory (old)'!$E:$E,"&gt;="&amp;'2020'!$F817,'Inventory (old)'!$E:$E,"&lt;"&amp;'2020'!$G817)</f>
        <v>0</v>
      </c>
      <c r="AV817" s="7">
        <f>SUMIFS('Inventory (old)'!$M:$M,'Inventory (old)'!$A:$A,"Bike",'Inventory (old)'!$B:$B,'2020'!$A817,'Inventory (old)'!$E:$E,"&gt;="&amp;'2020'!$F817,'Inventory (old)'!$E:$E,"&lt;"&amp;'2020'!$G817)</f>
        <v>0</v>
      </c>
      <c r="AW817" s="1">
        <f>SUMIFS('Inventory (old)'!$S:$S,'Inventory (old)'!$A:$A,"Parking",'Inventory (old)'!$B:$B,'2020'!$A817,'Inventory (old)'!$E:$E,"&gt;="&amp;'2020'!$F817,'Inventory (old)'!$E:$E,"&lt;"&amp;'2020'!$G817)</f>
        <v>0</v>
      </c>
      <c r="AX817" s="13"/>
    </row>
    <row r="818" spans="1:50" x14ac:dyDescent="0.25">
      <c r="A818" s="6" t="s">
        <v>3155</v>
      </c>
      <c r="B818" s="7" t="s">
        <v>102</v>
      </c>
      <c r="C818" s="7" t="s">
        <v>2051</v>
      </c>
      <c r="D818" s="7">
        <v>83</v>
      </c>
      <c r="E818" s="7" t="s">
        <v>213</v>
      </c>
      <c r="F818" s="8">
        <v>10.8</v>
      </c>
      <c r="G818" s="8">
        <v>11</v>
      </c>
      <c r="H818" s="7" t="s">
        <v>2967</v>
      </c>
      <c r="I818" s="7" t="s">
        <v>2196</v>
      </c>
      <c r="J818" s="14">
        <v>0.11</v>
      </c>
      <c r="K818" s="15" t="s">
        <v>2241</v>
      </c>
      <c r="L818" s="7" t="s">
        <v>2617</v>
      </c>
      <c r="M818" s="7" t="s">
        <v>2193</v>
      </c>
      <c r="N818" s="20">
        <v>1</v>
      </c>
      <c r="O818" s="8"/>
      <c r="P818" s="8"/>
      <c r="Q818" s="14"/>
      <c r="R818" s="14"/>
      <c r="S818" s="21"/>
      <c r="T818" s="16"/>
      <c r="V818" s="7"/>
      <c r="W818" s="7"/>
      <c r="X818" s="7"/>
      <c r="Y818" s="16"/>
      <c r="Z818" s="15">
        <v>2019</v>
      </c>
      <c r="AA818" s="8">
        <f t="shared" si="218"/>
        <v>0</v>
      </c>
      <c r="AB818" s="8">
        <f t="shared" si="219"/>
        <v>0.11</v>
      </c>
      <c r="AC818" s="8">
        <f t="shared" si="220"/>
        <v>0.11</v>
      </c>
      <c r="AD818" s="11">
        <f t="shared" si="221"/>
        <v>0</v>
      </c>
      <c r="AE818" s="31">
        <v>2019</v>
      </c>
      <c r="AF818" s="7">
        <f>SUMIFS('Inventory (old)'!$M:$M,'Inventory (old)'!$A:$A,"Stop Line",'Inventory (old)'!$B:$B,'2020'!$A818,'Inventory (old)'!$E:$E,"&gt;="&amp;'2020'!$F818,'Inventory (old)'!$E:$E,"&lt;"&amp;'2020'!$G818)</f>
        <v>45</v>
      </c>
      <c r="AG818" s="7">
        <f>SUMIFS('Inventory (old)'!$M:$M,'Inventory (old)'!$A:$A,"Channel",'Inventory (old)'!$B:$B,'2020'!$A818,'Inventory (old)'!$E:$E,"&gt;="&amp;'2020'!$F818,'Inventory (old)'!$E:$E,"&lt;"&amp;'2020'!$G818)</f>
        <v>755</v>
      </c>
      <c r="AH818" s="7">
        <f>SUMIFS('Inventory (old)'!$M:$M,'Inventory (old)'!$A:$A,"Dotted Line",'Inventory (old)'!$B:$B,'2020'!$A818,'Inventory (old)'!$E:$E,"&gt;="&amp;'2020'!$F818,'Inventory (old)'!$E:$E,"&lt;"&amp;'2020'!$G818)</f>
        <v>0</v>
      </c>
      <c r="AI818" s="7">
        <f>SUMIFS('Inventory (old)'!$M:$M,'Inventory (old)'!$A:$A,"Arrows and Onlys",'Inventory (old)'!$B:$B,'2020'!$A818,'Inventory (old)'!$E:$E,"&gt;="&amp;'2020'!$F818,'Inventory (old)'!$E:$E,"&lt;"&amp;'2020'!$G818)</f>
        <v>6</v>
      </c>
      <c r="AJ818" s="7">
        <f>SUMIFS('Inventory (old)'!$N:$N,'Inventory (old)'!$A:$A,"Arrows and Onlys",'Inventory (old)'!$B:$B,'2020'!$A818,'Inventory (old)'!$E:$E,"&gt;="&amp;'2020'!$F818,'Inventory (old)'!$E:$E,"&lt;"&amp;'2020'!$G818)</f>
        <v>2</v>
      </c>
      <c r="AK818" s="7">
        <f>SUMIFS('Inventory (old)'!$O:$O,'Inventory (old)'!$A:$A,"Transverse",'Inventory (old)'!$B:$B,'2020'!$A818,'Inventory (old)'!$E:$E,"&gt;="&amp;'2020'!$F818,'Inventory (old)'!$E:$E,"&lt;"&amp;'2020'!$G818)</f>
        <v>464</v>
      </c>
      <c r="AL818" s="7">
        <f>SUMIFS('Inventory (old)'!$P:$P,'Inventory (old)'!$A:$A,"Transverse",'Inventory (old)'!$B:$B,'2020'!$A818,'Inventory (old)'!$E:$E,"&gt;="&amp;'2020'!$F818,'Inventory (old)'!$E:$E,"&lt;"&amp;'2020'!$G818)</f>
        <v>0</v>
      </c>
      <c r="AM818" s="7">
        <f>SUMIFS('Inventory (old)'!$M:$M,'Inventory (old)'!$A:$A,"Crosswalk",'Inventory (old)'!$B:$B,'2020'!$A818,'Inventory (old)'!$E:$E,"&gt;="&amp;'2020'!$F818,'Inventory (old)'!$E:$E,"&lt;"&amp;'2020'!$G818)</f>
        <v>0</v>
      </c>
      <c r="AN818" s="7">
        <f>SUMIFS('Inventory (old)'!$M:$M,'Inventory (old)'!$A:$A,"Yield Line",'Inventory (old)'!$B:$B,'2020'!$A818,'Inventory (old)'!$E:$E,"&gt;="&amp;'2020'!$F818,'Inventory (old)'!$E:$E,"&lt;"&amp;'2020'!$G818)</f>
        <v>0</v>
      </c>
      <c r="AO818" s="7">
        <f>SUMIFS('Inventory (old)'!$M:$M,'Inventory (old)'!$A:$A,"Parking",'Inventory (old)'!$B:$B,'2020'!$A818,'Inventory (old)'!$E:$E,"&gt;="&amp;'2020'!$F818,'Inventory (old)'!$E:$E,"&lt;"&amp;'2020'!$G818)</f>
        <v>0</v>
      </c>
      <c r="AP818" s="7">
        <f>SUMIFS('Inventory (old)'!$M:$M,'Inventory (old)'!$A:$A,"Island",'Inventory (old)'!$B:$B,'2020'!$A818,'Inventory (old)'!$E:$E,"&gt;="&amp;'2020'!$F818,'Inventory (old)'!$E:$E,"&lt;"&amp;'2020'!$G818)</f>
        <v>0</v>
      </c>
      <c r="AQ818" s="7">
        <f>SUMIFS('Inventory (old)'!$M:$M,'Inventory (old)'!$A:$A,"Railroad",'Inventory (old)'!$B:$B,'2020'!$A818,'Inventory (old)'!$E:$E,"&gt;="&amp;'2020'!$F818,'Inventory (old)'!$E:$E,"&lt;"&amp;'2020'!$G818)</f>
        <v>0</v>
      </c>
      <c r="AR818" s="7">
        <f>SUMIFS('Inventory (old)'!$M:$M,'Inventory (old)'!$A:$A,"School",'Inventory (old)'!$B:$B,'2020'!$A818,'Inventory (old)'!$E:$E,"&gt;="&amp;'2020'!$F818,'Inventory (old)'!$E:$E,"&lt;"&amp;'2020'!$G818)</f>
        <v>0</v>
      </c>
      <c r="AS818" s="7">
        <f>SUMIFS('Inventory (old)'!$M:$M,'Inventory (old)'!$A:$A,"Air Speed",'Inventory (old)'!$B:$B,'2020'!$A818,'Inventory (old)'!$E:$E,"&gt;="&amp;'2020'!$F818,'Inventory (old)'!$E:$E,"&lt;"&amp;'2020'!$G818)</f>
        <v>0</v>
      </c>
      <c r="AT818" s="7">
        <f>SUMIFS('Inventory (old)'!$M:$M,'Inventory (old)'!$A:$A,"Wrong Way",'Inventory (old)'!$B:$B,'2020'!$A818,'Inventory (old)'!$E:$E,"&gt;="&amp;'2020'!$F818,'Inventory (old)'!$E:$E,"&lt;"&amp;'2020'!$G818)</f>
        <v>0</v>
      </c>
      <c r="AU818" s="7">
        <f>SUMIFS('Inventory (old)'!$M:$M,'Inventory (old)'!$A:$A,"Merge Arrow",'Inventory (old)'!$B:$B,'2020'!$A818,'Inventory (old)'!$E:$E,"&gt;="&amp;'2020'!$F818,'Inventory (old)'!$E:$E,"&lt;"&amp;'2020'!$G818)</f>
        <v>0</v>
      </c>
      <c r="AV818" s="7">
        <f>SUMIFS('Inventory (old)'!$M:$M,'Inventory (old)'!$A:$A,"Bike",'Inventory (old)'!$B:$B,'2020'!$A818,'Inventory (old)'!$E:$E,"&gt;="&amp;'2020'!$F818,'Inventory (old)'!$E:$E,"&lt;"&amp;'2020'!$G818)</f>
        <v>0</v>
      </c>
      <c r="AW818" s="1">
        <f>SUMIFS('Inventory (old)'!$S:$S,'Inventory (old)'!$A:$A,"Parking",'Inventory (old)'!$B:$B,'2020'!$A818,'Inventory (old)'!$E:$E,"&gt;="&amp;'2020'!$F818,'Inventory (old)'!$E:$E,"&lt;"&amp;'2020'!$G818)</f>
        <v>0</v>
      </c>
      <c r="AX818" s="13" t="s">
        <v>3163</v>
      </c>
    </row>
    <row r="819" spans="1:50" x14ac:dyDescent="0.25">
      <c r="A819" s="6" t="s">
        <v>2965</v>
      </c>
      <c r="B819" s="7" t="s">
        <v>102</v>
      </c>
      <c r="C819" s="7" t="s">
        <v>2051</v>
      </c>
      <c r="D819" s="7">
        <v>83</v>
      </c>
      <c r="E819" s="7" t="s">
        <v>2176</v>
      </c>
      <c r="F819" s="8">
        <v>15.95</v>
      </c>
      <c r="G819" s="8">
        <v>25.02</v>
      </c>
      <c r="H819" s="7" t="s">
        <v>3103</v>
      </c>
      <c r="I819" s="7" t="s">
        <v>3242</v>
      </c>
      <c r="J819" s="14">
        <f>G819-F819</f>
        <v>9.07</v>
      </c>
      <c r="K819" s="15" t="s">
        <v>2062</v>
      </c>
      <c r="L819" s="7"/>
      <c r="M819" s="7" t="s">
        <v>2072</v>
      </c>
      <c r="N819" s="20">
        <v>2</v>
      </c>
      <c r="O819" s="8"/>
      <c r="P819" s="8"/>
      <c r="Q819" s="14"/>
      <c r="R819" s="14"/>
      <c r="S819" s="21"/>
      <c r="T819" s="16"/>
      <c r="U819" s="1">
        <v>105455</v>
      </c>
      <c r="V819" s="7">
        <v>2020</v>
      </c>
      <c r="W819" s="7" t="s">
        <v>3185</v>
      </c>
      <c r="X819" s="7">
        <v>2020</v>
      </c>
      <c r="Y819" s="16" t="s">
        <v>25</v>
      </c>
      <c r="Z819" s="15"/>
      <c r="AA819" s="8">
        <f t="shared" si="218"/>
        <v>9.07</v>
      </c>
      <c r="AB819" s="8">
        <f t="shared" si="219"/>
        <v>18.14</v>
      </c>
      <c r="AC819" s="8">
        <f t="shared" si="220"/>
        <v>0</v>
      </c>
      <c r="AD819" s="11">
        <f t="shared" si="221"/>
        <v>0</v>
      </c>
      <c r="AE819" s="31"/>
      <c r="AF819" s="7">
        <f>SUMIFS('Inventory (old)'!$M:$M,'Inventory (old)'!$A:$A,"Stop Line",'Inventory (old)'!$B:$B,'2020'!$A819,'Inventory (old)'!$E:$E,"&gt;="&amp;'2020'!$F819,'Inventory (old)'!$E:$E,"&lt;"&amp;'2020'!$G819)</f>
        <v>54</v>
      </c>
      <c r="AG819" s="7">
        <f>SUMIFS('Inventory (old)'!$M:$M,'Inventory (old)'!$A:$A,"Channel",'Inventory (old)'!$B:$B,'2020'!$A819,'Inventory (old)'!$E:$E,"&gt;="&amp;'2020'!$F819,'Inventory (old)'!$E:$E,"&lt;"&amp;'2020'!$G819)</f>
        <v>580</v>
      </c>
      <c r="AH819" s="7">
        <f>SUMIFS('Inventory (old)'!$M:$M,'Inventory (old)'!$A:$A,"Dotted Line",'Inventory (old)'!$B:$B,'2020'!$A819,'Inventory (old)'!$E:$E,"&gt;="&amp;'2020'!$F819,'Inventory (old)'!$E:$E,"&lt;"&amp;'2020'!$G819)</f>
        <v>123</v>
      </c>
      <c r="AI819" s="7">
        <f>SUMIFS('Inventory (old)'!$M:$M,'Inventory (old)'!$A:$A,"Arrows and Onlys",'Inventory (old)'!$B:$B,'2020'!$A819,'Inventory (old)'!$E:$E,"&gt;="&amp;'2020'!$F819,'Inventory (old)'!$E:$E,"&lt;"&amp;'2020'!$G819)</f>
        <v>0</v>
      </c>
      <c r="AJ819" s="7">
        <f>SUMIFS('Inventory (old)'!$N:$N,'Inventory (old)'!$A:$A,"Arrows and Onlys",'Inventory (old)'!$B:$B,'2020'!$A819,'Inventory (old)'!$E:$E,"&gt;="&amp;'2020'!$F819,'Inventory (old)'!$E:$E,"&lt;"&amp;'2020'!$G819)</f>
        <v>0</v>
      </c>
      <c r="AK819" s="7">
        <f>SUMIFS('Inventory (old)'!$O:$O,'Inventory (old)'!$A:$A,"Transverse",'Inventory (old)'!$B:$B,'2020'!$A819,'Inventory (old)'!$E:$E,"&gt;="&amp;'2020'!$F819,'Inventory (old)'!$E:$E,"&lt;"&amp;'2020'!$G819)</f>
        <v>0</v>
      </c>
      <c r="AL819" s="7">
        <f>SUMIFS('Inventory (old)'!$P:$P,'Inventory (old)'!$A:$A,"Transverse",'Inventory (old)'!$B:$B,'2020'!$A819,'Inventory (old)'!$E:$E,"&gt;="&amp;'2020'!$F819,'Inventory (old)'!$E:$E,"&lt;"&amp;'2020'!$G819)</f>
        <v>0</v>
      </c>
      <c r="AM819" s="7">
        <f>SUMIFS('Inventory (old)'!$M:$M,'Inventory (old)'!$A:$A,"Crosswalk",'Inventory (old)'!$B:$B,'2020'!$A819,'Inventory (old)'!$E:$E,"&gt;="&amp;'2020'!$F819,'Inventory (old)'!$E:$E,"&lt;"&amp;'2020'!$G819)</f>
        <v>0</v>
      </c>
      <c r="AN819" s="7">
        <f>SUMIFS('Inventory (old)'!$M:$M,'Inventory (old)'!$A:$A,"Yield Line",'Inventory (old)'!$B:$B,'2020'!$A819,'Inventory (old)'!$E:$E,"&gt;="&amp;'2020'!$F819,'Inventory (old)'!$E:$E,"&lt;"&amp;'2020'!$G819)</f>
        <v>113</v>
      </c>
      <c r="AO819" s="7">
        <f>SUMIFS('Inventory (old)'!$M:$M,'Inventory (old)'!$A:$A,"Parking",'Inventory (old)'!$B:$B,'2020'!$A819,'Inventory (old)'!$E:$E,"&gt;="&amp;'2020'!$F819,'Inventory (old)'!$E:$E,"&lt;"&amp;'2020'!$G819)</f>
        <v>0</v>
      </c>
      <c r="AP819" s="7">
        <f>SUMIFS('Inventory (old)'!$M:$M,'Inventory (old)'!$A:$A,"Island",'Inventory (old)'!$B:$B,'2020'!$A819,'Inventory (old)'!$E:$E,"&gt;="&amp;'2020'!$F819,'Inventory (old)'!$E:$E,"&lt;"&amp;'2020'!$G819)</f>
        <v>0</v>
      </c>
      <c r="AQ819" s="7">
        <f>SUMIFS('Inventory (old)'!$M:$M,'Inventory (old)'!$A:$A,"Railroad",'Inventory (old)'!$B:$B,'2020'!$A819,'Inventory (old)'!$E:$E,"&gt;="&amp;'2020'!$F819,'Inventory (old)'!$E:$E,"&lt;"&amp;'2020'!$G819)</f>
        <v>0</v>
      </c>
      <c r="AR819" s="7">
        <f>SUMIFS('Inventory (old)'!$M:$M,'Inventory (old)'!$A:$A,"School",'Inventory (old)'!$B:$B,'2020'!$A819,'Inventory (old)'!$E:$E,"&gt;="&amp;'2020'!$F819,'Inventory (old)'!$E:$E,"&lt;"&amp;'2020'!$G819)</f>
        <v>1</v>
      </c>
      <c r="AS819" s="7">
        <f>SUMIFS('Inventory (old)'!$M:$M,'Inventory (old)'!$A:$A,"Air Speed",'Inventory (old)'!$B:$B,'2020'!$A819,'Inventory (old)'!$E:$E,"&gt;="&amp;'2020'!$F819,'Inventory (old)'!$E:$E,"&lt;"&amp;'2020'!$G819)</f>
        <v>0</v>
      </c>
      <c r="AT819" s="7">
        <f>SUMIFS('Inventory (old)'!$M:$M,'Inventory (old)'!$A:$A,"Wrong Way",'Inventory (old)'!$B:$B,'2020'!$A819,'Inventory (old)'!$E:$E,"&gt;="&amp;'2020'!$F819,'Inventory (old)'!$E:$E,"&lt;"&amp;'2020'!$G819)</f>
        <v>0</v>
      </c>
      <c r="AU819" s="7">
        <f>SUMIFS('Inventory (old)'!$M:$M,'Inventory (old)'!$A:$A,"Merge Arrow",'Inventory (old)'!$B:$B,'2020'!$A819,'Inventory (old)'!$E:$E,"&gt;="&amp;'2020'!$F819,'Inventory (old)'!$E:$E,"&lt;"&amp;'2020'!$G819)</f>
        <v>0</v>
      </c>
      <c r="AV819" s="7">
        <f>SUMIFS('Inventory (old)'!$M:$M,'Inventory (old)'!$A:$A,"Bike",'Inventory (old)'!$B:$B,'2020'!$A819,'Inventory (old)'!$E:$E,"&gt;="&amp;'2020'!$F819,'Inventory (old)'!$E:$E,"&lt;"&amp;'2020'!$G819)</f>
        <v>0</v>
      </c>
      <c r="AW819" s="1">
        <f>SUMIFS('Inventory (old)'!$S:$S,'Inventory (old)'!$A:$A,"Parking",'Inventory (old)'!$B:$B,'2020'!$A819,'Inventory (old)'!$E:$E,"&gt;="&amp;'2020'!$F819,'Inventory (old)'!$E:$E,"&lt;"&amp;'2020'!$G819)</f>
        <v>0</v>
      </c>
      <c r="AX819" s="13"/>
    </row>
    <row r="820" spans="1:50" x14ac:dyDescent="0.25">
      <c r="A820" s="6" t="s">
        <v>2965</v>
      </c>
      <c r="B820" s="7" t="s">
        <v>102</v>
      </c>
      <c r="C820" s="7" t="s">
        <v>2051</v>
      </c>
      <c r="D820" s="7">
        <v>83</v>
      </c>
      <c r="E820" s="7" t="s">
        <v>2176</v>
      </c>
      <c r="F820" s="8">
        <v>25.02</v>
      </c>
      <c r="G820" s="8">
        <v>25.43</v>
      </c>
      <c r="H820" s="7" t="s">
        <v>3242</v>
      </c>
      <c r="I820" s="7" t="s">
        <v>2259</v>
      </c>
      <c r="J820" s="14">
        <f>G820-F820</f>
        <v>0.41000000000000014</v>
      </c>
      <c r="K820" s="15" t="s">
        <v>2062</v>
      </c>
      <c r="L820" s="7"/>
      <c r="M820" s="7" t="s">
        <v>2072</v>
      </c>
      <c r="N820" s="20">
        <v>2</v>
      </c>
      <c r="O820" s="8">
        <v>25.15</v>
      </c>
      <c r="P820" s="8">
        <f>G820</f>
        <v>25.43</v>
      </c>
      <c r="Q820" s="14"/>
      <c r="R820" s="14"/>
      <c r="S820" s="21"/>
      <c r="T820" s="16" t="s">
        <v>3156</v>
      </c>
      <c r="U820" s="1">
        <v>105455</v>
      </c>
      <c r="V820" s="7">
        <v>2020</v>
      </c>
      <c r="W820" s="7" t="s">
        <v>3185</v>
      </c>
      <c r="X820" s="7">
        <v>2020</v>
      </c>
      <c r="Y820" s="16" t="s">
        <v>25</v>
      </c>
      <c r="Z820" s="15"/>
      <c r="AA820" s="8">
        <f t="shared" si="218"/>
        <v>0.41000000000000014</v>
      </c>
      <c r="AB820" s="8">
        <f t="shared" si="219"/>
        <v>0.25999999999999801</v>
      </c>
      <c r="AC820" s="8">
        <f t="shared" si="220"/>
        <v>0</v>
      </c>
      <c r="AD820" s="11">
        <f t="shared" si="221"/>
        <v>0</v>
      </c>
      <c r="AE820" s="31"/>
      <c r="AF820" s="7">
        <f>SUMIFS('Inventory (old)'!$M:$M,'Inventory (old)'!$A:$A,"Stop Line",'Inventory (old)'!$B:$B,'2020'!$A820,'Inventory (old)'!$E:$E,"&gt;="&amp;'2020'!$F820,'Inventory (old)'!$E:$E,"&lt;"&amp;'2020'!$G820)</f>
        <v>0</v>
      </c>
      <c r="AG820" s="7">
        <f>SUMIFS('Inventory (old)'!$M:$M,'Inventory (old)'!$A:$A,"Channel",'Inventory (old)'!$B:$B,'2020'!$A820,'Inventory (old)'!$E:$E,"&gt;="&amp;'2020'!$F820,'Inventory (old)'!$E:$E,"&lt;"&amp;'2020'!$G820)</f>
        <v>0</v>
      </c>
      <c r="AH820" s="7">
        <f>SUMIFS('Inventory (old)'!$M:$M,'Inventory (old)'!$A:$A,"Dotted Line",'Inventory (old)'!$B:$B,'2020'!$A820,'Inventory (old)'!$E:$E,"&gt;="&amp;'2020'!$F820,'Inventory (old)'!$E:$E,"&lt;"&amp;'2020'!$G820)</f>
        <v>0</v>
      </c>
      <c r="AI820" s="7">
        <f>SUMIFS('Inventory (old)'!$M:$M,'Inventory (old)'!$A:$A,"Arrows and Onlys",'Inventory (old)'!$B:$B,'2020'!$A820,'Inventory (old)'!$E:$E,"&gt;="&amp;'2020'!$F820,'Inventory (old)'!$E:$E,"&lt;"&amp;'2020'!$G820)</f>
        <v>0</v>
      </c>
      <c r="AJ820" s="7">
        <f>SUMIFS('Inventory (old)'!$N:$N,'Inventory (old)'!$A:$A,"Arrows and Onlys",'Inventory (old)'!$B:$B,'2020'!$A820,'Inventory (old)'!$E:$E,"&gt;="&amp;'2020'!$F820,'Inventory (old)'!$E:$E,"&lt;"&amp;'2020'!$G820)</f>
        <v>0</v>
      </c>
      <c r="AK820" s="7">
        <f>SUMIFS('Inventory (old)'!$O:$O,'Inventory (old)'!$A:$A,"Transverse",'Inventory (old)'!$B:$B,'2020'!$A820,'Inventory (old)'!$E:$E,"&gt;="&amp;'2020'!$F820,'Inventory (old)'!$E:$E,"&lt;"&amp;'2020'!$G820)</f>
        <v>0</v>
      </c>
      <c r="AL820" s="7">
        <f>SUMIFS('Inventory (old)'!$P:$P,'Inventory (old)'!$A:$A,"Transverse",'Inventory (old)'!$B:$B,'2020'!$A820,'Inventory (old)'!$E:$E,"&gt;="&amp;'2020'!$F820,'Inventory (old)'!$E:$E,"&lt;"&amp;'2020'!$G820)</f>
        <v>0</v>
      </c>
      <c r="AM820" s="7">
        <f>SUMIFS('Inventory (old)'!$M:$M,'Inventory (old)'!$A:$A,"Crosswalk",'Inventory (old)'!$B:$B,'2020'!$A820,'Inventory (old)'!$E:$E,"&gt;="&amp;'2020'!$F820,'Inventory (old)'!$E:$E,"&lt;"&amp;'2020'!$G820)</f>
        <v>0</v>
      </c>
      <c r="AN820" s="7">
        <f>SUMIFS('Inventory (old)'!$M:$M,'Inventory (old)'!$A:$A,"Yield Line",'Inventory (old)'!$B:$B,'2020'!$A820,'Inventory (old)'!$E:$E,"&gt;="&amp;'2020'!$F820,'Inventory (old)'!$E:$E,"&lt;"&amp;'2020'!$G820)</f>
        <v>0</v>
      </c>
      <c r="AO820" s="7">
        <f>SUMIFS('Inventory (old)'!$M:$M,'Inventory (old)'!$A:$A,"Parking",'Inventory (old)'!$B:$B,'2020'!$A820,'Inventory (old)'!$E:$E,"&gt;="&amp;'2020'!$F820,'Inventory (old)'!$E:$E,"&lt;"&amp;'2020'!$G820)</f>
        <v>0</v>
      </c>
      <c r="AP820" s="7">
        <f>SUMIFS('Inventory (old)'!$M:$M,'Inventory (old)'!$A:$A,"Island",'Inventory (old)'!$B:$B,'2020'!$A820,'Inventory (old)'!$E:$E,"&gt;="&amp;'2020'!$F820,'Inventory (old)'!$E:$E,"&lt;"&amp;'2020'!$G820)</f>
        <v>0</v>
      </c>
      <c r="AQ820" s="7">
        <f>SUMIFS('Inventory (old)'!$M:$M,'Inventory (old)'!$A:$A,"Railroad",'Inventory (old)'!$B:$B,'2020'!$A820,'Inventory (old)'!$E:$E,"&gt;="&amp;'2020'!$F820,'Inventory (old)'!$E:$E,"&lt;"&amp;'2020'!$G820)</f>
        <v>0</v>
      </c>
      <c r="AR820" s="7">
        <f>SUMIFS('Inventory (old)'!$M:$M,'Inventory (old)'!$A:$A,"School",'Inventory (old)'!$B:$B,'2020'!$A820,'Inventory (old)'!$E:$E,"&gt;="&amp;'2020'!$F820,'Inventory (old)'!$E:$E,"&lt;"&amp;'2020'!$G820)</f>
        <v>0</v>
      </c>
      <c r="AS820" s="7">
        <f>SUMIFS('Inventory (old)'!$M:$M,'Inventory (old)'!$A:$A,"Air Speed",'Inventory (old)'!$B:$B,'2020'!$A820,'Inventory (old)'!$E:$E,"&gt;="&amp;'2020'!$F820,'Inventory (old)'!$E:$E,"&lt;"&amp;'2020'!$G820)</f>
        <v>0</v>
      </c>
      <c r="AT820" s="7">
        <f>SUMIFS('Inventory (old)'!$M:$M,'Inventory (old)'!$A:$A,"Wrong Way",'Inventory (old)'!$B:$B,'2020'!$A820,'Inventory (old)'!$E:$E,"&gt;="&amp;'2020'!$F820,'Inventory (old)'!$E:$E,"&lt;"&amp;'2020'!$G820)</f>
        <v>0</v>
      </c>
      <c r="AU820" s="7">
        <f>SUMIFS('Inventory (old)'!$M:$M,'Inventory (old)'!$A:$A,"Merge Arrow",'Inventory (old)'!$B:$B,'2020'!$A820,'Inventory (old)'!$E:$E,"&gt;="&amp;'2020'!$F820,'Inventory (old)'!$E:$E,"&lt;"&amp;'2020'!$G820)</f>
        <v>0</v>
      </c>
      <c r="AV820" s="7">
        <f>SUMIFS('Inventory (old)'!$M:$M,'Inventory (old)'!$A:$A,"Bike",'Inventory (old)'!$B:$B,'2020'!$A820,'Inventory (old)'!$E:$E,"&gt;="&amp;'2020'!$F820,'Inventory (old)'!$E:$E,"&lt;"&amp;'2020'!$G820)</f>
        <v>0</v>
      </c>
      <c r="AW820" s="1">
        <f>SUMIFS('Inventory (old)'!$S:$S,'Inventory (old)'!$A:$A,"Parking",'Inventory (old)'!$B:$B,'2020'!$A820,'Inventory (old)'!$E:$E,"&gt;="&amp;'2020'!$F820,'Inventory (old)'!$E:$E,"&lt;"&amp;'2020'!$G820)</f>
        <v>0</v>
      </c>
      <c r="AX820" s="13"/>
    </row>
    <row r="821" spans="1:50" x14ac:dyDescent="0.25">
      <c r="A821" s="6" t="s">
        <v>2968</v>
      </c>
      <c r="B821" s="7" t="s">
        <v>102</v>
      </c>
      <c r="C821" s="7" t="s">
        <v>2051</v>
      </c>
      <c r="D821" s="7">
        <v>94</v>
      </c>
      <c r="E821" s="7" t="s">
        <v>2176</v>
      </c>
      <c r="F821" s="8">
        <v>1E-8</v>
      </c>
      <c r="G821" s="8">
        <v>0.25</v>
      </c>
      <c r="H821" s="7" t="s">
        <v>215</v>
      </c>
      <c r="I821" s="7" t="s">
        <v>3243</v>
      </c>
      <c r="J821" s="14">
        <f>G821-F821</f>
        <v>0.24999999000000001</v>
      </c>
      <c r="K821" s="15" t="s">
        <v>2062</v>
      </c>
      <c r="L821" s="7"/>
      <c r="M821" s="7" t="s">
        <v>2072</v>
      </c>
      <c r="N821" s="20">
        <v>2</v>
      </c>
      <c r="O821" s="8"/>
      <c r="P821" s="8"/>
      <c r="Q821" s="14"/>
      <c r="R821" s="14"/>
      <c r="S821" s="21"/>
      <c r="T821" s="16" t="s">
        <v>2975</v>
      </c>
      <c r="V821" s="7"/>
      <c r="W821" s="7"/>
      <c r="X821" s="7"/>
      <c r="Y821" s="16"/>
      <c r="Z821" s="15">
        <v>2020</v>
      </c>
      <c r="AA821" s="8">
        <f t="shared" ref="AA821:AA878" si="229">IF(L821="",IF(ISODD(N821),J821*2,J821),0)</f>
        <v>0.24999999000000001</v>
      </c>
      <c r="AB821" s="8">
        <f t="shared" ref="AB821:AB878" si="230">IF(L821="",(J821-(P821-O821))*2,J821-(P821-O821))</f>
        <v>0.49999998000000001</v>
      </c>
      <c r="AC821" s="8">
        <f t="shared" ref="AC821:AC878" si="231">IF(L821="",0,J821)</f>
        <v>0</v>
      </c>
      <c r="AD821" s="11">
        <f t="shared" ref="AD821:AD878" si="232">IF(L821="",IF(OR(N821=4,N821=5),J821*2,IF(OR(N821=6,N821=7),J821*4,0)),(N821-1)*J821)+(R821-Q821)*S821</f>
        <v>0</v>
      </c>
      <c r="AE821" s="31"/>
      <c r="AF821" s="7">
        <f>SUMIFS('Inventory (old)'!$M:$M,'Inventory (old)'!$A:$A,"Stop Line",'Inventory (old)'!$B:$B,'2020'!$A821,'Inventory (old)'!$E:$E,"&gt;="&amp;'2020'!$F821,'Inventory (old)'!$E:$E,"&lt;"&amp;'2020'!$G821)</f>
        <v>0</v>
      </c>
      <c r="AG821" s="7">
        <f>SUMIFS('Inventory (old)'!$M:$M,'Inventory (old)'!$A:$A,"Channel",'Inventory (old)'!$B:$B,'2020'!$A821,'Inventory (old)'!$E:$E,"&gt;="&amp;'2020'!$F821,'Inventory (old)'!$E:$E,"&lt;"&amp;'2020'!$G821)</f>
        <v>0</v>
      </c>
      <c r="AH821" s="7">
        <f>SUMIFS('Inventory (old)'!$M:$M,'Inventory (old)'!$A:$A,"Dotted Line",'Inventory (old)'!$B:$B,'2020'!$A821,'Inventory (old)'!$E:$E,"&gt;="&amp;'2020'!$F821,'Inventory (old)'!$E:$E,"&lt;"&amp;'2020'!$G821)</f>
        <v>0</v>
      </c>
      <c r="AI821" s="7">
        <f>SUMIFS('Inventory (old)'!$M:$M,'Inventory (old)'!$A:$A,"Arrows and Onlys",'Inventory (old)'!$B:$B,'2020'!$A821,'Inventory (old)'!$E:$E,"&gt;="&amp;'2020'!$F821,'Inventory (old)'!$E:$E,"&lt;"&amp;'2020'!$G821)</f>
        <v>0</v>
      </c>
      <c r="AJ821" s="7">
        <f>SUMIFS('Inventory (old)'!$N:$N,'Inventory (old)'!$A:$A,"Arrows and Onlys",'Inventory (old)'!$B:$B,'2020'!$A821,'Inventory (old)'!$E:$E,"&gt;="&amp;'2020'!$F821,'Inventory (old)'!$E:$E,"&lt;"&amp;'2020'!$G821)</f>
        <v>0</v>
      </c>
      <c r="AK821" s="7">
        <f>SUMIFS('Inventory (old)'!$O:$O,'Inventory (old)'!$A:$A,"Transverse",'Inventory (old)'!$B:$B,'2020'!$A821,'Inventory (old)'!$E:$E,"&gt;="&amp;'2020'!$F821,'Inventory (old)'!$E:$E,"&lt;"&amp;'2020'!$G821)</f>
        <v>0</v>
      </c>
      <c r="AL821" s="7">
        <f>SUMIFS('Inventory (old)'!$P:$P,'Inventory (old)'!$A:$A,"Transverse",'Inventory (old)'!$B:$B,'2020'!$A821,'Inventory (old)'!$E:$E,"&gt;="&amp;'2020'!$F821,'Inventory (old)'!$E:$E,"&lt;"&amp;'2020'!$G821)</f>
        <v>0</v>
      </c>
      <c r="AM821" s="7">
        <f>SUMIFS('Inventory (old)'!$M:$M,'Inventory (old)'!$A:$A,"Crosswalk",'Inventory (old)'!$B:$B,'2020'!$A821,'Inventory (old)'!$E:$E,"&gt;="&amp;'2020'!$F821,'Inventory (old)'!$E:$E,"&lt;"&amp;'2020'!$G821)</f>
        <v>0</v>
      </c>
      <c r="AN821" s="7">
        <f>SUMIFS('Inventory (old)'!$M:$M,'Inventory (old)'!$A:$A,"Yield Line",'Inventory (old)'!$B:$B,'2020'!$A821,'Inventory (old)'!$E:$E,"&gt;="&amp;'2020'!$F821,'Inventory (old)'!$E:$E,"&lt;"&amp;'2020'!$G821)</f>
        <v>0</v>
      </c>
      <c r="AO821" s="7">
        <f>SUMIFS('Inventory (old)'!$M:$M,'Inventory (old)'!$A:$A,"Parking",'Inventory (old)'!$B:$B,'2020'!$A821,'Inventory (old)'!$E:$E,"&gt;="&amp;'2020'!$F821,'Inventory (old)'!$E:$E,"&lt;"&amp;'2020'!$G821)</f>
        <v>0</v>
      </c>
      <c r="AP821" s="7">
        <f>SUMIFS('Inventory (old)'!$M:$M,'Inventory (old)'!$A:$A,"Island",'Inventory (old)'!$B:$B,'2020'!$A821,'Inventory (old)'!$E:$E,"&gt;="&amp;'2020'!$F821,'Inventory (old)'!$E:$E,"&lt;"&amp;'2020'!$G821)</f>
        <v>0</v>
      </c>
      <c r="AQ821" s="7">
        <f>SUMIFS('Inventory (old)'!$M:$M,'Inventory (old)'!$A:$A,"Railroad",'Inventory (old)'!$B:$B,'2020'!$A821,'Inventory (old)'!$E:$E,"&gt;="&amp;'2020'!$F821,'Inventory (old)'!$E:$E,"&lt;"&amp;'2020'!$G821)</f>
        <v>0</v>
      </c>
      <c r="AR821" s="7">
        <f>SUMIFS('Inventory (old)'!$M:$M,'Inventory (old)'!$A:$A,"School",'Inventory (old)'!$B:$B,'2020'!$A821,'Inventory (old)'!$E:$E,"&gt;="&amp;'2020'!$F821,'Inventory (old)'!$E:$E,"&lt;"&amp;'2020'!$G821)</f>
        <v>0</v>
      </c>
      <c r="AS821" s="7">
        <f>SUMIFS('Inventory (old)'!$M:$M,'Inventory (old)'!$A:$A,"Air Speed",'Inventory (old)'!$B:$B,'2020'!$A821,'Inventory (old)'!$E:$E,"&gt;="&amp;'2020'!$F821,'Inventory (old)'!$E:$E,"&lt;"&amp;'2020'!$G821)</f>
        <v>0</v>
      </c>
      <c r="AT821" s="7">
        <f>SUMIFS('Inventory (old)'!$M:$M,'Inventory (old)'!$A:$A,"Wrong Way",'Inventory (old)'!$B:$B,'2020'!$A821,'Inventory (old)'!$E:$E,"&gt;="&amp;'2020'!$F821,'Inventory (old)'!$E:$E,"&lt;"&amp;'2020'!$G821)</f>
        <v>0</v>
      </c>
      <c r="AU821" s="7">
        <f>SUMIFS('Inventory (old)'!$M:$M,'Inventory (old)'!$A:$A,"Merge Arrow",'Inventory (old)'!$B:$B,'2020'!$A821,'Inventory (old)'!$E:$E,"&gt;="&amp;'2020'!$F821,'Inventory (old)'!$E:$E,"&lt;"&amp;'2020'!$G821)</f>
        <v>0</v>
      </c>
      <c r="AV821" s="7">
        <f>SUMIFS('Inventory (old)'!$M:$M,'Inventory (old)'!$A:$A,"Bike",'Inventory (old)'!$B:$B,'2020'!$A821,'Inventory (old)'!$E:$E,"&gt;="&amp;'2020'!$F821,'Inventory (old)'!$E:$E,"&lt;"&amp;'2020'!$G821)</f>
        <v>0</v>
      </c>
      <c r="AW821" s="1">
        <f>SUMIFS('Inventory (old)'!$S:$S,'Inventory (old)'!$A:$A,"Parking",'Inventory (old)'!$B:$B,'2020'!$A821,'Inventory (old)'!$E:$E,"&gt;="&amp;'2020'!$F821,'Inventory (old)'!$E:$E,"&lt;"&amp;'2020'!$G821)</f>
        <v>0</v>
      </c>
      <c r="AX821" s="13"/>
    </row>
    <row r="822" spans="1:50" x14ac:dyDescent="0.25">
      <c r="A822" s="6" t="s">
        <v>2968</v>
      </c>
      <c r="B822" s="7" t="s">
        <v>102</v>
      </c>
      <c r="C822" s="7" t="s">
        <v>2051</v>
      </c>
      <c r="D822" s="7">
        <v>94</v>
      </c>
      <c r="E822" s="7" t="s">
        <v>2176</v>
      </c>
      <c r="F822" s="8">
        <f>G821</f>
        <v>0.25</v>
      </c>
      <c r="G822" s="8">
        <v>6.69</v>
      </c>
      <c r="H822" s="7" t="s">
        <v>3243</v>
      </c>
      <c r="I822" s="7" t="s">
        <v>3244</v>
      </c>
      <c r="J822" s="14">
        <f>G822-F822</f>
        <v>6.44</v>
      </c>
      <c r="K822" s="15" t="s">
        <v>2062</v>
      </c>
      <c r="L822" s="7"/>
      <c r="M822" s="7" t="s">
        <v>2072</v>
      </c>
      <c r="N822" s="20">
        <v>2</v>
      </c>
      <c r="O822" s="8"/>
      <c r="P822" s="8"/>
      <c r="Q822" s="14"/>
      <c r="R822" s="14"/>
      <c r="S822" s="21"/>
      <c r="T822" s="16"/>
      <c r="U822" s="1">
        <v>102957</v>
      </c>
      <c r="V822" s="7"/>
      <c r="W822" s="7"/>
      <c r="X822" s="7">
        <v>2017</v>
      </c>
      <c r="Y822" s="16" t="s">
        <v>25</v>
      </c>
      <c r="Z822" s="15">
        <v>2020</v>
      </c>
      <c r="AA822" s="8">
        <f t="shared" si="229"/>
        <v>6.44</v>
      </c>
      <c r="AB822" s="8">
        <f t="shared" si="230"/>
        <v>12.88</v>
      </c>
      <c r="AC822" s="8">
        <f t="shared" si="231"/>
        <v>0</v>
      </c>
      <c r="AD822" s="11">
        <f t="shared" si="232"/>
        <v>0</v>
      </c>
      <c r="AE822" s="31"/>
      <c r="AF822" s="7">
        <f>SUMIFS('Inventory (old)'!$M:$M,'Inventory (old)'!$A:$A,"Stop Line",'Inventory (old)'!$B:$B,'2020'!$A822,'Inventory (old)'!$E:$E,"&gt;="&amp;'2020'!$F822,'Inventory (old)'!$E:$E,"&lt;"&amp;'2020'!$G822)</f>
        <v>0</v>
      </c>
      <c r="AG822" s="7">
        <f>SUMIFS('Inventory (old)'!$M:$M,'Inventory (old)'!$A:$A,"Channel",'Inventory (old)'!$B:$B,'2020'!$A822,'Inventory (old)'!$E:$E,"&gt;="&amp;'2020'!$F822,'Inventory (old)'!$E:$E,"&lt;"&amp;'2020'!$G822)</f>
        <v>0</v>
      </c>
      <c r="AH822" s="7">
        <f>SUMIFS('Inventory (old)'!$M:$M,'Inventory (old)'!$A:$A,"Dotted Line",'Inventory (old)'!$B:$B,'2020'!$A822,'Inventory (old)'!$E:$E,"&gt;="&amp;'2020'!$F822,'Inventory (old)'!$E:$E,"&lt;"&amp;'2020'!$G822)</f>
        <v>0</v>
      </c>
      <c r="AI822" s="7">
        <f>SUMIFS('Inventory (old)'!$M:$M,'Inventory (old)'!$A:$A,"Arrows and Onlys",'Inventory (old)'!$B:$B,'2020'!$A822,'Inventory (old)'!$E:$E,"&gt;="&amp;'2020'!$F822,'Inventory (old)'!$E:$E,"&lt;"&amp;'2020'!$G822)</f>
        <v>0</v>
      </c>
      <c r="AJ822" s="7">
        <f>SUMIFS('Inventory (old)'!$N:$N,'Inventory (old)'!$A:$A,"Arrows and Onlys",'Inventory (old)'!$B:$B,'2020'!$A822,'Inventory (old)'!$E:$E,"&gt;="&amp;'2020'!$F822,'Inventory (old)'!$E:$E,"&lt;"&amp;'2020'!$G822)</f>
        <v>0</v>
      </c>
      <c r="AK822" s="7">
        <f>SUMIFS('Inventory (old)'!$O:$O,'Inventory (old)'!$A:$A,"Transverse",'Inventory (old)'!$B:$B,'2020'!$A822,'Inventory (old)'!$E:$E,"&gt;="&amp;'2020'!$F822,'Inventory (old)'!$E:$E,"&lt;"&amp;'2020'!$G822)</f>
        <v>0</v>
      </c>
      <c r="AL822" s="7">
        <f>SUMIFS('Inventory (old)'!$P:$P,'Inventory (old)'!$A:$A,"Transverse",'Inventory (old)'!$B:$B,'2020'!$A822,'Inventory (old)'!$E:$E,"&gt;="&amp;'2020'!$F822,'Inventory (old)'!$E:$E,"&lt;"&amp;'2020'!$G822)</f>
        <v>0</v>
      </c>
      <c r="AM822" s="7">
        <f>SUMIFS('Inventory (old)'!$M:$M,'Inventory (old)'!$A:$A,"Crosswalk",'Inventory (old)'!$B:$B,'2020'!$A822,'Inventory (old)'!$E:$E,"&gt;="&amp;'2020'!$F822,'Inventory (old)'!$E:$E,"&lt;"&amp;'2020'!$G822)</f>
        <v>0</v>
      </c>
      <c r="AN822" s="7">
        <f>SUMIFS('Inventory (old)'!$M:$M,'Inventory (old)'!$A:$A,"Yield Line",'Inventory (old)'!$B:$B,'2020'!$A822,'Inventory (old)'!$E:$E,"&gt;="&amp;'2020'!$F822,'Inventory (old)'!$E:$E,"&lt;"&amp;'2020'!$G822)</f>
        <v>0</v>
      </c>
      <c r="AO822" s="7">
        <f>SUMIFS('Inventory (old)'!$M:$M,'Inventory (old)'!$A:$A,"Parking",'Inventory (old)'!$B:$B,'2020'!$A822,'Inventory (old)'!$E:$E,"&gt;="&amp;'2020'!$F822,'Inventory (old)'!$E:$E,"&lt;"&amp;'2020'!$G822)</f>
        <v>0</v>
      </c>
      <c r="AP822" s="7">
        <f>SUMIFS('Inventory (old)'!$M:$M,'Inventory (old)'!$A:$A,"Island",'Inventory (old)'!$B:$B,'2020'!$A822,'Inventory (old)'!$E:$E,"&gt;="&amp;'2020'!$F822,'Inventory (old)'!$E:$E,"&lt;"&amp;'2020'!$G822)</f>
        <v>0</v>
      </c>
      <c r="AQ822" s="7">
        <f>SUMIFS('Inventory (old)'!$M:$M,'Inventory (old)'!$A:$A,"Railroad",'Inventory (old)'!$B:$B,'2020'!$A822,'Inventory (old)'!$E:$E,"&gt;="&amp;'2020'!$F822,'Inventory (old)'!$E:$E,"&lt;"&amp;'2020'!$G822)</f>
        <v>2</v>
      </c>
      <c r="AR822" s="7">
        <f>SUMIFS('Inventory (old)'!$M:$M,'Inventory (old)'!$A:$A,"School",'Inventory (old)'!$B:$B,'2020'!$A822,'Inventory (old)'!$E:$E,"&gt;="&amp;'2020'!$F822,'Inventory (old)'!$E:$E,"&lt;"&amp;'2020'!$G822)</f>
        <v>4</v>
      </c>
      <c r="AS822" s="7">
        <f>SUMIFS('Inventory (old)'!$M:$M,'Inventory (old)'!$A:$A,"Air Speed",'Inventory (old)'!$B:$B,'2020'!$A822,'Inventory (old)'!$E:$E,"&gt;="&amp;'2020'!$F822,'Inventory (old)'!$E:$E,"&lt;"&amp;'2020'!$G822)</f>
        <v>0</v>
      </c>
      <c r="AT822" s="7">
        <f>SUMIFS('Inventory (old)'!$M:$M,'Inventory (old)'!$A:$A,"Wrong Way",'Inventory (old)'!$B:$B,'2020'!$A822,'Inventory (old)'!$E:$E,"&gt;="&amp;'2020'!$F822,'Inventory (old)'!$E:$E,"&lt;"&amp;'2020'!$G822)</f>
        <v>0</v>
      </c>
      <c r="AU822" s="7">
        <f>SUMIFS('Inventory (old)'!$M:$M,'Inventory (old)'!$A:$A,"Merge Arrow",'Inventory (old)'!$B:$B,'2020'!$A822,'Inventory (old)'!$E:$E,"&gt;="&amp;'2020'!$F822,'Inventory (old)'!$E:$E,"&lt;"&amp;'2020'!$G822)</f>
        <v>0</v>
      </c>
      <c r="AV822" s="7">
        <f>SUMIFS('Inventory (old)'!$M:$M,'Inventory (old)'!$A:$A,"Bike",'Inventory (old)'!$B:$B,'2020'!$A822,'Inventory (old)'!$E:$E,"&gt;="&amp;'2020'!$F822,'Inventory (old)'!$E:$E,"&lt;"&amp;'2020'!$G822)</f>
        <v>0</v>
      </c>
      <c r="AW822" s="1">
        <f>SUMIFS('Inventory (old)'!$S:$S,'Inventory (old)'!$A:$A,"Parking",'Inventory (old)'!$B:$B,'2020'!$A822,'Inventory (old)'!$E:$E,"&gt;="&amp;'2020'!$F822,'Inventory (old)'!$E:$E,"&lt;"&amp;'2020'!$G822)</f>
        <v>0</v>
      </c>
      <c r="AX822" s="13"/>
    </row>
    <row r="823" spans="1:50" x14ac:dyDescent="0.25">
      <c r="A823" s="6" t="s">
        <v>2968</v>
      </c>
      <c r="B823" s="7" t="s">
        <v>102</v>
      </c>
      <c r="C823" s="7" t="s">
        <v>2051</v>
      </c>
      <c r="D823" s="7">
        <v>94</v>
      </c>
      <c r="E823" s="7" t="s">
        <v>2176</v>
      </c>
      <c r="F823" s="8">
        <f>G822</f>
        <v>6.69</v>
      </c>
      <c r="G823" s="8">
        <v>7.39</v>
      </c>
      <c r="H823" s="7" t="s">
        <v>3244</v>
      </c>
      <c r="I823" s="7" t="s">
        <v>1265</v>
      </c>
      <c r="J823" s="14">
        <f t="shared" ref="J823:J847" si="233">G823-F823</f>
        <v>0.69999999999999929</v>
      </c>
      <c r="K823" s="15" t="s">
        <v>2062</v>
      </c>
      <c r="L823" s="7"/>
      <c r="M823" s="7" t="s">
        <v>2072</v>
      </c>
      <c r="N823" s="20">
        <v>2</v>
      </c>
      <c r="O823" s="8"/>
      <c r="P823" s="8"/>
      <c r="Q823" s="14"/>
      <c r="R823" s="14"/>
      <c r="S823" s="21"/>
      <c r="T823" s="16" t="s">
        <v>2960</v>
      </c>
      <c r="V823" s="7"/>
      <c r="W823" s="7"/>
      <c r="X823" s="7"/>
      <c r="Y823" s="16"/>
      <c r="Z823" s="15">
        <v>2020</v>
      </c>
      <c r="AA823" s="8">
        <f t="shared" si="229"/>
        <v>0.69999999999999929</v>
      </c>
      <c r="AB823" s="8">
        <f t="shared" si="230"/>
        <v>1.3999999999999986</v>
      </c>
      <c r="AC823" s="8">
        <f t="shared" si="231"/>
        <v>0</v>
      </c>
      <c r="AD823" s="11">
        <f t="shared" si="232"/>
        <v>0</v>
      </c>
      <c r="AE823" s="31"/>
      <c r="AF823" s="7">
        <f>SUMIFS('Inventory (old)'!$M:$M,'Inventory (old)'!$A:$A,"Stop Line",'Inventory (old)'!$B:$B,'2020'!$A823,'Inventory (old)'!$E:$E,"&gt;="&amp;'2020'!$F823,'Inventory (old)'!$E:$E,"&lt;"&amp;'2020'!$G823)</f>
        <v>0</v>
      </c>
      <c r="AG823" s="7">
        <f>SUMIFS('Inventory (old)'!$M:$M,'Inventory (old)'!$A:$A,"Channel",'Inventory (old)'!$B:$B,'2020'!$A823,'Inventory (old)'!$E:$E,"&gt;="&amp;'2020'!$F823,'Inventory (old)'!$E:$E,"&lt;"&amp;'2020'!$G823)</f>
        <v>0</v>
      </c>
      <c r="AH823" s="7">
        <f>SUMIFS('Inventory (old)'!$M:$M,'Inventory (old)'!$A:$A,"Dotted Line",'Inventory (old)'!$B:$B,'2020'!$A823,'Inventory (old)'!$E:$E,"&gt;="&amp;'2020'!$F823,'Inventory (old)'!$E:$E,"&lt;"&amp;'2020'!$G823)</f>
        <v>0</v>
      </c>
      <c r="AI823" s="7">
        <f>SUMIFS('Inventory (old)'!$M:$M,'Inventory (old)'!$A:$A,"Arrows and Onlys",'Inventory (old)'!$B:$B,'2020'!$A823,'Inventory (old)'!$E:$E,"&gt;="&amp;'2020'!$F823,'Inventory (old)'!$E:$E,"&lt;"&amp;'2020'!$G823)</f>
        <v>0</v>
      </c>
      <c r="AJ823" s="7">
        <f>SUMIFS('Inventory (old)'!$N:$N,'Inventory (old)'!$A:$A,"Arrows and Onlys",'Inventory (old)'!$B:$B,'2020'!$A823,'Inventory (old)'!$E:$E,"&gt;="&amp;'2020'!$F823,'Inventory (old)'!$E:$E,"&lt;"&amp;'2020'!$G823)</f>
        <v>0</v>
      </c>
      <c r="AK823" s="7">
        <f>SUMIFS('Inventory (old)'!$O:$O,'Inventory (old)'!$A:$A,"Transverse",'Inventory (old)'!$B:$B,'2020'!$A823,'Inventory (old)'!$E:$E,"&gt;="&amp;'2020'!$F823,'Inventory (old)'!$E:$E,"&lt;"&amp;'2020'!$G823)</f>
        <v>0</v>
      </c>
      <c r="AL823" s="7">
        <f>SUMIFS('Inventory (old)'!$P:$P,'Inventory (old)'!$A:$A,"Transverse",'Inventory (old)'!$B:$B,'2020'!$A823,'Inventory (old)'!$E:$E,"&gt;="&amp;'2020'!$F823,'Inventory (old)'!$E:$E,"&lt;"&amp;'2020'!$G823)</f>
        <v>0</v>
      </c>
      <c r="AM823" s="7">
        <f>SUMIFS('Inventory (old)'!$M:$M,'Inventory (old)'!$A:$A,"Crosswalk",'Inventory (old)'!$B:$B,'2020'!$A823,'Inventory (old)'!$E:$E,"&gt;="&amp;'2020'!$F823,'Inventory (old)'!$E:$E,"&lt;"&amp;'2020'!$G823)</f>
        <v>0</v>
      </c>
      <c r="AN823" s="7">
        <f>SUMIFS('Inventory (old)'!$M:$M,'Inventory (old)'!$A:$A,"Yield Line",'Inventory (old)'!$B:$B,'2020'!$A823,'Inventory (old)'!$E:$E,"&gt;="&amp;'2020'!$F823,'Inventory (old)'!$E:$E,"&lt;"&amp;'2020'!$G823)</f>
        <v>0</v>
      </c>
      <c r="AO823" s="7">
        <f>SUMIFS('Inventory (old)'!$M:$M,'Inventory (old)'!$A:$A,"Parking",'Inventory (old)'!$B:$B,'2020'!$A823,'Inventory (old)'!$E:$E,"&gt;="&amp;'2020'!$F823,'Inventory (old)'!$E:$E,"&lt;"&amp;'2020'!$G823)</f>
        <v>0</v>
      </c>
      <c r="AP823" s="7">
        <f>SUMIFS('Inventory (old)'!$M:$M,'Inventory (old)'!$A:$A,"Island",'Inventory (old)'!$B:$B,'2020'!$A823,'Inventory (old)'!$E:$E,"&gt;="&amp;'2020'!$F823,'Inventory (old)'!$E:$E,"&lt;"&amp;'2020'!$G823)</f>
        <v>0</v>
      </c>
      <c r="AQ823" s="7">
        <f>SUMIFS('Inventory (old)'!$M:$M,'Inventory (old)'!$A:$A,"Railroad",'Inventory (old)'!$B:$B,'2020'!$A823,'Inventory (old)'!$E:$E,"&gt;="&amp;'2020'!$F823,'Inventory (old)'!$E:$E,"&lt;"&amp;'2020'!$G823)</f>
        <v>0</v>
      </c>
      <c r="AR823" s="7">
        <f>SUMIFS('Inventory (old)'!$M:$M,'Inventory (old)'!$A:$A,"School",'Inventory (old)'!$B:$B,'2020'!$A823,'Inventory (old)'!$E:$E,"&gt;="&amp;'2020'!$F823,'Inventory (old)'!$E:$E,"&lt;"&amp;'2020'!$G823)</f>
        <v>0</v>
      </c>
      <c r="AS823" s="7">
        <f>SUMIFS('Inventory (old)'!$M:$M,'Inventory (old)'!$A:$A,"Air Speed",'Inventory (old)'!$B:$B,'2020'!$A823,'Inventory (old)'!$E:$E,"&gt;="&amp;'2020'!$F823,'Inventory (old)'!$E:$E,"&lt;"&amp;'2020'!$G823)</f>
        <v>0</v>
      </c>
      <c r="AT823" s="7">
        <f>SUMIFS('Inventory (old)'!$M:$M,'Inventory (old)'!$A:$A,"Wrong Way",'Inventory (old)'!$B:$B,'2020'!$A823,'Inventory (old)'!$E:$E,"&gt;="&amp;'2020'!$F823,'Inventory (old)'!$E:$E,"&lt;"&amp;'2020'!$G823)</f>
        <v>0</v>
      </c>
      <c r="AU823" s="7">
        <f>SUMIFS('Inventory (old)'!$M:$M,'Inventory (old)'!$A:$A,"Merge Arrow",'Inventory (old)'!$B:$B,'2020'!$A823,'Inventory (old)'!$E:$E,"&gt;="&amp;'2020'!$F823,'Inventory (old)'!$E:$E,"&lt;"&amp;'2020'!$G823)</f>
        <v>0</v>
      </c>
      <c r="AV823" s="7">
        <f>SUMIFS('Inventory (old)'!$M:$M,'Inventory (old)'!$A:$A,"Bike",'Inventory (old)'!$B:$B,'2020'!$A823,'Inventory (old)'!$E:$E,"&gt;="&amp;'2020'!$F823,'Inventory (old)'!$E:$E,"&lt;"&amp;'2020'!$G823)</f>
        <v>0</v>
      </c>
      <c r="AW823" s="1">
        <f>SUMIFS('Inventory (old)'!$S:$S,'Inventory (old)'!$A:$A,"Parking",'Inventory (old)'!$B:$B,'2020'!$A823,'Inventory (old)'!$E:$E,"&gt;="&amp;'2020'!$F823,'Inventory (old)'!$E:$E,"&lt;"&amp;'2020'!$G823)</f>
        <v>0</v>
      </c>
      <c r="AX823" s="13"/>
    </row>
    <row r="824" spans="1:50" x14ac:dyDescent="0.25">
      <c r="A824" s="6" t="s">
        <v>2968</v>
      </c>
      <c r="B824" s="7" t="s">
        <v>102</v>
      </c>
      <c r="C824" s="7" t="s">
        <v>2051</v>
      </c>
      <c r="D824" s="7">
        <v>94</v>
      </c>
      <c r="E824" s="7" t="s">
        <v>2176</v>
      </c>
      <c r="F824" s="8">
        <v>7.59</v>
      </c>
      <c r="G824" s="8">
        <v>8.1679999999999993</v>
      </c>
      <c r="H824" s="7" t="s">
        <v>1265</v>
      </c>
      <c r="I824" s="7" t="s">
        <v>3244</v>
      </c>
      <c r="J824" s="14">
        <f t="shared" ref="J824" si="234">G824-F824</f>
        <v>0.5779999999999994</v>
      </c>
      <c r="K824" s="15" t="s">
        <v>2062</v>
      </c>
      <c r="L824" s="7"/>
      <c r="M824" s="7" t="s">
        <v>2072</v>
      </c>
      <c r="N824" s="20">
        <v>2</v>
      </c>
      <c r="O824" s="8"/>
      <c r="P824" s="8"/>
      <c r="Q824" s="14"/>
      <c r="R824" s="14"/>
      <c r="S824" s="21"/>
      <c r="T824" s="16" t="s">
        <v>2960</v>
      </c>
      <c r="V824" s="7"/>
      <c r="W824" s="7"/>
      <c r="X824" s="7"/>
      <c r="Y824" s="16"/>
      <c r="Z824" s="15">
        <v>2020</v>
      </c>
      <c r="AA824" s="8">
        <f t="shared" ref="AA824" si="235">IF(L824="",IF(ISODD(N824),J824*2,J824),0)</f>
        <v>0.5779999999999994</v>
      </c>
      <c r="AB824" s="8">
        <f t="shared" ref="AB824" si="236">IF(L824="",(J824-(P824-O824))*2,J824-(P824-O824))</f>
        <v>1.1559999999999988</v>
      </c>
      <c r="AC824" s="8">
        <f t="shared" ref="AC824" si="237">IF(L824="",0,J824)</f>
        <v>0</v>
      </c>
      <c r="AD824" s="11">
        <f t="shared" ref="AD824" si="238">IF(L824="",IF(OR(N824=4,N824=5),J824*2,IF(OR(N824=6,N824=7),J824*4,0)),(N824-1)*J824)+(R824-Q824)*S824</f>
        <v>0</v>
      </c>
      <c r="AE824" s="31"/>
      <c r="AF824" s="7">
        <f>SUMIFS('Inventory (old)'!$M:$M,'Inventory (old)'!$A:$A,"Stop Line",'Inventory (old)'!$B:$B,'2020'!$A824,'Inventory (old)'!$E:$E,"&gt;="&amp;'2020'!$F824,'Inventory (old)'!$E:$E,"&lt;"&amp;'2020'!$G824)</f>
        <v>0</v>
      </c>
      <c r="AG824" s="7">
        <f>SUMIFS('Inventory (old)'!$M:$M,'Inventory (old)'!$A:$A,"Channel",'Inventory (old)'!$B:$B,'2020'!$A824,'Inventory (old)'!$E:$E,"&gt;="&amp;'2020'!$F824,'Inventory (old)'!$E:$E,"&lt;"&amp;'2020'!$G824)</f>
        <v>0</v>
      </c>
      <c r="AH824" s="7">
        <f>SUMIFS('Inventory (old)'!$M:$M,'Inventory (old)'!$A:$A,"Dotted Line",'Inventory (old)'!$B:$B,'2020'!$A824,'Inventory (old)'!$E:$E,"&gt;="&amp;'2020'!$F824,'Inventory (old)'!$E:$E,"&lt;"&amp;'2020'!$G824)</f>
        <v>0</v>
      </c>
      <c r="AI824" s="7">
        <f>SUMIFS('Inventory (old)'!$M:$M,'Inventory (old)'!$A:$A,"Arrows and Onlys",'Inventory (old)'!$B:$B,'2020'!$A824,'Inventory (old)'!$E:$E,"&gt;="&amp;'2020'!$F824,'Inventory (old)'!$E:$E,"&lt;"&amp;'2020'!$G824)</f>
        <v>0</v>
      </c>
      <c r="AJ824" s="7">
        <f>SUMIFS('Inventory (old)'!$N:$N,'Inventory (old)'!$A:$A,"Arrows and Onlys",'Inventory (old)'!$B:$B,'2020'!$A824,'Inventory (old)'!$E:$E,"&gt;="&amp;'2020'!$F824,'Inventory (old)'!$E:$E,"&lt;"&amp;'2020'!$G824)</f>
        <v>0</v>
      </c>
      <c r="AK824" s="7">
        <f>SUMIFS('Inventory (old)'!$O:$O,'Inventory (old)'!$A:$A,"Transverse",'Inventory (old)'!$B:$B,'2020'!$A824,'Inventory (old)'!$E:$E,"&gt;="&amp;'2020'!$F824,'Inventory (old)'!$E:$E,"&lt;"&amp;'2020'!$G824)</f>
        <v>0</v>
      </c>
      <c r="AL824" s="7">
        <f>SUMIFS('Inventory (old)'!$P:$P,'Inventory (old)'!$A:$A,"Transverse",'Inventory (old)'!$B:$B,'2020'!$A824,'Inventory (old)'!$E:$E,"&gt;="&amp;'2020'!$F824,'Inventory (old)'!$E:$E,"&lt;"&amp;'2020'!$G824)</f>
        <v>0</v>
      </c>
      <c r="AM824" s="7">
        <f>SUMIFS('Inventory (old)'!$M:$M,'Inventory (old)'!$A:$A,"Crosswalk",'Inventory (old)'!$B:$B,'2020'!$A824,'Inventory (old)'!$E:$E,"&gt;="&amp;'2020'!$F824,'Inventory (old)'!$E:$E,"&lt;"&amp;'2020'!$G824)</f>
        <v>0</v>
      </c>
      <c r="AN824" s="7">
        <f>SUMIFS('Inventory (old)'!$M:$M,'Inventory (old)'!$A:$A,"Yield Line",'Inventory (old)'!$B:$B,'2020'!$A824,'Inventory (old)'!$E:$E,"&gt;="&amp;'2020'!$F824,'Inventory (old)'!$E:$E,"&lt;"&amp;'2020'!$G824)</f>
        <v>0</v>
      </c>
      <c r="AO824" s="7">
        <f>SUMIFS('Inventory (old)'!$M:$M,'Inventory (old)'!$A:$A,"Parking",'Inventory (old)'!$B:$B,'2020'!$A824,'Inventory (old)'!$E:$E,"&gt;="&amp;'2020'!$F824,'Inventory (old)'!$E:$E,"&lt;"&amp;'2020'!$G824)</f>
        <v>0</v>
      </c>
      <c r="AP824" s="7">
        <f>SUMIFS('Inventory (old)'!$M:$M,'Inventory (old)'!$A:$A,"Island",'Inventory (old)'!$B:$B,'2020'!$A824,'Inventory (old)'!$E:$E,"&gt;="&amp;'2020'!$F824,'Inventory (old)'!$E:$E,"&lt;"&amp;'2020'!$G824)</f>
        <v>0</v>
      </c>
      <c r="AQ824" s="7">
        <f>SUMIFS('Inventory (old)'!$M:$M,'Inventory (old)'!$A:$A,"Railroad",'Inventory (old)'!$B:$B,'2020'!$A824,'Inventory (old)'!$E:$E,"&gt;="&amp;'2020'!$F824,'Inventory (old)'!$E:$E,"&lt;"&amp;'2020'!$G824)</f>
        <v>0</v>
      </c>
      <c r="AR824" s="7">
        <f>SUMIFS('Inventory (old)'!$M:$M,'Inventory (old)'!$A:$A,"School",'Inventory (old)'!$B:$B,'2020'!$A824,'Inventory (old)'!$E:$E,"&gt;="&amp;'2020'!$F824,'Inventory (old)'!$E:$E,"&lt;"&amp;'2020'!$G824)</f>
        <v>0</v>
      </c>
      <c r="AS824" s="7">
        <f>SUMIFS('Inventory (old)'!$M:$M,'Inventory (old)'!$A:$A,"Air Speed",'Inventory (old)'!$B:$B,'2020'!$A824,'Inventory (old)'!$E:$E,"&gt;="&amp;'2020'!$F824,'Inventory (old)'!$E:$E,"&lt;"&amp;'2020'!$G824)</f>
        <v>0</v>
      </c>
      <c r="AT824" s="7">
        <f>SUMIFS('Inventory (old)'!$M:$M,'Inventory (old)'!$A:$A,"Wrong Way",'Inventory (old)'!$B:$B,'2020'!$A824,'Inventory (old)'!$E:$E,"&gt;="&amp;'2020'!$F824,'Inventory (old)'!$E:$E,"&lt;"&amp;'2020'!$G824)</f>
        <v>0</v>
      </c>
      <c r="AU824" s="7">
        <f>SUMIFS('Inventory (old)'!$M:$M,'Inventory (old)'!$A:$A,"Merge Arrow",'Inventory (old)'!$B:$B,'2020'!$A824,'Inventory (old)'!$E:$E,"&gt;="&amp;'2020'!$F824,'Inventory (old)'!$E:$E,"&lt;"&amp;'2020'!$G824)</f>
        <v>0</v>
      </c>
      <c r="AV824" s="7">
        <f>SUMIFS('Inventory (old)'!$M:$M,'Inventory (old)'!$A:$A,"Bike",'Inventory (old)'!$B:$B,'2020'!$A824,'Inventory (old)'!$E:$E,"&gt;="&amp;'2020'!$F824,'Inventory (old)'!$E:$E,"&lt;"&amp;'2020'!$G824)</f>
        <v>0</v>
      </c>
      <c r="AW824" s="1">
        <f>SUMIFS('Inventory (old)'!$S:$S,'Inventory (old)'!$A:$A,"Parking",'Inventory (old)'!$B:$B,'2020'!$A824,'Inventory (old)'!$E:$E,"&gt;="&amp;'2020'!$F824,'Inventory (old)'!$E:$E,"&lt;"&amp;'2020'!$G824)</f>
        <v>0</v>
      </c>
      <c r="AX824" s="13"/>
    </row>
    <row r="825" spans="1:50" x14ac:dyDescent="0.25">
      <c r="A825" s="6" t="s">
        <v>2968</v>
      </c>
      <c r="B825" s="7" t="s">
        <v>102</v>
      </c>
      <c r="C825" s="7" t="s">
        <v>2051</v>
      </c>
      <c r="D825" s="7">
        <v>94</v>
      </c>
      <c r="E825" s="7" t="s">
        <v>2176</v>
      </c>
      <c r="F825" s="8">
        <f>G824</f>
        <v>8.1679999999999993</v>
      </c>
      <c r="G825" s="8">
        <v>14.59</v>
      </c>
      <c r="H825" s="7" t="s">
        <v>3244</v>
      </c>
      <c r="I825" s="7" t="s">
        <v>3245</v>
      </c>
      <c r="J825" s="14">
        <f t="shared" si="233"/>
        <v>6.4220000000000006</v>
      </c>
      <c r="K825" s="15" t="s">
        <v>2062</v>
      </c>
      <c r="L825" s="7"/>
      <c r="M825" s="7" t="s">
        <v>2072</v>
      </c>
      <c r="N825" s="20">
        <v>2</v>
      </c>
      <c r="O825" s="8"/>
      <c r="P825" s="8"/>
      <c r="Q825" s="14"/>
      <c r="R825" s="14"/>
      <c r="S825" s="21"/>
      <c r="T825" s="16"/>
      <c r="V825" s="7"/>
      <c r="W825" s="7"/>
      <c r="X825" s="7"/>
      <c r="Y825" s="16"/>
      <c r="Z825" s="15">
        <v>2020</v>
      </c>
      <c r="AA825" s="8">
        <f t="shared" si="229"/>
        <v>6.4220000000000006</v>
      </c>
      <c r="AB825" s="8">
        <f t="shared" si="230"/>
        <v>12.844000000000001</v>
      </c>
      <c r="AC825" s="8">
        <f t="shared" si="231"/>
        <v>0</v>
      </c>
      <c r="AD825" s="11">
        <f t="shared" si="232"/>
        <v>0</v>
      </c>
      <c r="AE825" s="31">
        <v>2020</v>
      </c>
      <c r="AF825" s="7">
        <f>SUMIFS('Inventory (old)'!$M:$M,'Inventory (old)'!$A:$A,"Stop Line",'Inventory (old)'!$B:$B,'2020'!$A825,'Inventory (old)'!$E:$E,"&gt;="&amp;'2020'!$F825,'Inventory (old)'!$E:$E,"&lt;"&amp;'2020'!$G825)</f>
        <v>58</v>
      </c>
      <c r="AG825" s="7">
        <f>SUMIFS('Inventory (old)'!$M:$M,'Inventory (old)'!$A:$A,"Channel",'Inventory (old)'!$B:$B,'2020'!$A825,'Inventory (old)'!$E:$E,"&gt;="&amp;'2020'!$F825,'Inventory (old)'!$E:$E,"&lt;"&amp;'2020'!$G825)</f>
        <v>0</v>
      </c>
      <c r="AH825" s="7">
        <f>SUMIFS('Inventory (old)'!$M:$M,'Inventory (old)'!$A:$A,"Dotted Line",'Inventory (old)'!$B:$B,'2020'!$A825,'Inventory (old)'!$E:$E,"&gt;="&amp;'2020'!$F825,'Inventory (old)'!$E:$E,"&lt;"&amp;'2020'!$G825)</f>
        <v>0</v>
      </c>
      <c r="AI825" s="7">
        <f>SUMIFS('Inventory (old)'!$M:$M,'Inventory (old)'!$A:$A,"Arrows and Onlys",'Inventory (old)'!$B:$B,'2020'!$A825,'Inventory (old)'!$E:$E,"&gt;="&amp;'2020'!$F825,'Inventory (old)'!$E:$E,"&lt;"&amp;'2020'!$G825)</f>
        <v>0</v>
      </c>
      <c r="AJ825" s="7">
        <f>SUMIFS('Inventory (old)'!$N:$N,'Inventory (old)'!$A:$A,"Arrows and Onlys",'Inventory (old)'!$B:$B,'2020'!$A825,'Inventory (old)'!$E:$E,"&gt;="&amp;'2020'!$F825,'Inventory (old)'!$E:$E,"&lt;"&amp;'2020'!$G825)</f>
        <v>0</v>
      </c>
      <c r="AK825" s="7">
        <f>SUMIFS('Inventory (old)'!$O:$O,'Inventory (old)'!$A:$A,"Transverse",'Inventory (old)'!$B:$B,'2020'!$A825,'Inventory (old)'!$E:$E,"&gt;="&amp;'2020'!$F825,'Inventory (old)'!$E:$E,"&lt;"&amp;'2020'!$G825)</f>
        <v>0</v>
      </c>
      <c r="AL825" s="7">
        <f>SUMIFS('Inventory (old)'!$P:$P,'Inventory (old)'!$A:$A,"Transverse",'Inventory (old)'!$B:$B,'2020'!$A825,'Inventory (old)'!$E:$E,"&gt;="&amp;'2020'!$F825,'Inventory (old)'!$E:$E,"&lt;"&amp;'2020'!$G825)</f>
        <v>0</v>
      </c>
      <c r="AM825" s="7">
        <f>SUMIFS('Inventory (old)'!$M:$M,'Inventory (old)'!$A:$A,"Crosswalk",'Inventory (old)'!$B:$B,'2020'!$A825,'Inventory (old)'!$E:$E,"&gt;="&amp;'2020'!$F825,'Inventory (old)'!$E:$E,"&lt;"&amp;'2020'!$G825)</f>
        <v>0</v>
      </c>
      <c r="AN825" s="7">
        <f>SUMIFS('Inventory (old)'!$M:$M,'Inventory (old)'!$A:$A,"Yield Line",'Inventory (old)'!$B:$B,'2020'!$A825,'Inventory (old)'!$E:$E,"&gt;="&amp;'2020'!$F825,'Inventory (old)'!$E:$E,"&lt;"&amp;'2020'!$G825)</f>
        <v>0</v>
      </c>
      <c r="AO825" s="7">
        <f>SUMIFS('Inventory (old)'!$M:$M,'Inventory (old)'!$A:$A,"Parking",'Inventory (old)'!$B:$B,'2020'!$A825,'Inventory (old)'!$E:$E,"&gt;="&amp;'2020'!$F825,'Inventory (old)'!$E:$E,"&lt;"&amp;'2020'!$G825)</f>
        <v>0</v>
      </c>
      <c r="AP825" s="7">
        <f>SUMIFS('Inventory (old)'!$M:$M,'Inventory (old)'!$A:$A,"Island",'Inventory (old)'!$B:$B,'2020'!$A825,'Inventory (old)'!$E:$E,"&gt;="&amp;'2020'!$F825,'Inventory (old)'!$E:$E,"&lt;"&amp;'2020'!$G825)</f>
        <v>0</v>
      </c>
      <c r="AQ825" s="7">
        <f>SUMIFS('Inventory (old)'!$M:$M,'Inventory (old)'!$A:$A,"Railroad",'Inventory (old)'!$B:$B,'2020'!$A825,'Inventory (old)'!$E:$E,"&gt;="&amp;'2020'!$F825,'Inventory (old)'!$E:$E,"&lt;"&amp;'2020'!$G825)</f>
        <v>2</v>
      </c>
      <c r="AR825" s="7">
        <f>SUMIFS('Inventory (old)'!$M:$M,'Inventory (old)'!$A:$A,"School",'Inventory (old)'!$B:$B,'2020'!$A825,'Inventory (old)'!$E:$E,"&gt;="&amp;'2020'!$F825,'Inventory (old)'!$E:$E,"&lt;"&amp;'2020'!$G825)</f>
        <v>0</v>
      </c>
      <c r="AS825" s="7">
        <f>SUMIFS('Inventory (old)'!$M:$M,'Inventory (old)'!$A:$A,"Air Speed",'Inventory (old)'!$B:$B,'2020'!$A825,'Inventory (old)'!$E:$E,"&gt;="&amp;'2020'!$F825,'Inventory (old)'!$E:$E,"&lt;"&amp;'2020'!$G825)</f>
        <v>0</v>
      </c>
      <c r="AT825" s="7">
        <f>SUMIFS('Inventory (old)'!$M:$M,'Inventory (old)'!$A:$A,"Wrong Way",'Inventory (old)'!$B:$B,'2020'!$A825,'Inventory (old)'!$E:$E,"&gt;="&amp;'2020'!$F825,'Inventory (old)'!$E:$E,"&lt;"&amp;'2020'!$G825)</f>
        <v>0</v>
      </c>
      <c r="AU825" s="7">
        <f>SUMIFS('Inventory (old)'!$M:$M,'Inventory (old)'!$A:$A,"Merge Arrow",'Inventory (old)'!$B:$B,'2020'!$A825,'Inventory (old)'!$E:$E,"&gt;="&amp;'2020'!$F825,'Inventory (old)'!$E:$E,"&lt;"&amp;'2020'!$G825)</f>
        <v>0</v>
      </c>
      <c r="AV825" s="7">
        <f>SUMIFS('Inventory (old)'!$M:$M,'Inventory (old)'!$A:$A,"Bike",'Inventory (old)'!$B:$B,'2020'!$A825,'Inventory (old)'!$E:$E,"&gt;="&amp;'2020'!$F825,'Inventory (old)'!$E:$E,"&lt;"&amp;'2020'!$G825)</f>
        <v>0</v>
      </c>
      <c r="AW825" s="1">
        <f>SUMIFS('Inventory (old)'!$S:$S,'Inventory (old)'!$A:$A,"Parking",'Inventory (old)'!$B:$B,'2020'!$A825,'Inventory (old)'!$E:$E,"&gt;="&amp;'2020'!$F825,'Inventory (old)'!$E:$E,"&lt;"&amp;'2020'!$G825)</f>
        <v>0</v>
      </c>
      <c r="AX825" s="13"/>
    </row>
    <row r="826" spans="1:50" x14ac:dyDescent="0.25">
      <c r="A826" s="6" t="s">
        <v>2968</v>
      </c>
      <c r="B826" s="7" t="s">
        <v>102</v>
      </c>
      <c r="C826" s="7" t="s">
        <v>2051</v>
      </c>
      <c r="D826" s="7">
        <v>94</v>
      </c>
      <c r="E826" s="7" t="s">
        <v>2176</v>
      </c>
      <c r="F826" s="8">
        <f>G825</f>
        <v>14.59</v>
      </c>
      <c r="G826" s="8">
        <v>15.39</v>
      </c>
      <c r="H826" s="7" t="s">
        <v>3245</v>
      </c>
      <c r="I826" s="7" t="s">
        <v>3245</v>
      </c>
      <c r="J826" s="14">
        <f t="shared" si="233"/>
        <v>0.80000000000000071</v>
      </c>
      <c r="K826" s="15" t="s">
        <v>2062</v>
      </c>
      <c r="L826" s="7"/>
      <c r="M826" s="7" t="s">
        <v>2072</v>
      </c>
      <c r="N826" s="20">
        <v>2</v>
      </c>
      <c r="O826" s="8"/>
      <c r="P826" s="8"/>
      <c r="Q826" s="14"/>
      <c r="R826" s="14"/>
      <c r="S826" s="21"/>
      <c r="T826" s="16" t="s">
        <v>2969</v>
      </c>
      <c r="V826" s="7"/>
      <c r="W826" s="7"/>
      <c r="X826" s="7"/>
      <c r="Y826" s="16"/>
      <c r="Z826" s="15">
        <v>2020</v>
      </c>
      <c r="AA826" s="8">
        <f t="shared" si="229"/>
        <v>0.80000000000000071</v>
      </c>
      <c r="AB826" s="8">
        <f t="shared" si="230"/>
        <v>1.6000000000000014</v>
      </c>
      <c r="AC826" s="8">
        <f t="shared" si="231"/>
        <v>0</v>
      </c>
      <c r="AD826" s="11">
        <f t="shared" si="232"/>
        <v>0</v>
      </c>
      <c r="AE826" s="31"/>
      <c r="AF826" s="7">
        <f>SUMIFS('Inventory (old)'!$M:$M,'Inventory (old)'!$A:$A,"Stop Line",'Inventory (old)'!$B:$B,'2020'!$A826,'Inventory (old)'!$E:$E,"&gt;="&amp;'2020'!$F826,'Inventory (old)'!$E:$E,"&lt;"&amp;'2020'!$G826)</f>
        <v>0</v>
      </c>
      <c r="AG826" s="7">
        <f>SUMIFS('Inventory (old)'!$M:$M,'Inventory (old)'!$A:$A,"Channel",'Inventory (old)'!$B:$B,'2020'!$A826,'Inventory (old)'!$E:$E,"&gt;="&amp;'2020'!$F826,'Inventory (old)'!$E:$E,"&lt;"&amp;'2020'!$G826)</f>
        <v>0</v>
      </c>
      <c r="AH826" s="7">
        <f>SUMIFS('Inventory (old)'!$M:$M,'Inventory (old)'!$A:$A,"Dotted Line",'Inventory (old)'!$B:$B,'2020'!$A826,'Inventory (old)'!$E:$E,"&gt;="&amp;'2020'!$F826,'Inventory (old)'!$E:$E,"&lt;"&amp;'2020'!$G826)</f>
        <v>0</v>
      </c>
      <c r="AI826" s="7">
        <f>SUMIFS('Inventory (old)'!$M:$M,'Inventory (old)'!$A:$A,"Arrows and Onlys",'Inventory (old)'!$B:$B,'2020'!$A826,'Inventory (old)'!$E:$E,"&gt;="&amp;'2020'!$F826,'Inventory (old)'!$E:$E,"&lt;"&amp;'2020'!$G826)</f>
        <v>0</v>
      </c>
      <c r="AJ826" s="7">
        <f>SUMIFS('Inventory (old)'!$N:$N,'Inventory (old)'!$A:$A,"Arrows and Onlys",'Inventory (old)'!$B:$B,'2020'!$A826,'Inventory (old)'!$E:$E,"&gt;="&amp;'2020'!$F826,'Inventory (old)'!$E:$E,"&lt;"&amp;'2020'!$G826)</f>
        <v>0</v>
      </c>
      <c r="AK826" s="7">
        <f>SUMIFS('Inventory (old)'!$O:$O,'Inventory (old)'!$A:$A,"Transverse",'Inventory (old)'!$B:$B,'2020'!$A826,'Inventory (old)'!$E:$E,"&gt;="&amp;'2020'!$F826,'Inventory (old)'!$E:$E,"&lt;"&amp;'2020'!$G826)</f>
        <v>0</v>
      </c>
      <c r="AL826" s="7">
        <f>SUMIFS('Inventory (old)'!$P:$P,'Inventory (old)'!$A:$A,"Transverse",'Inventory (old)'!$B:$B,'2020'!$A826,'Inventory (old)'!$E:$E,"&gt;="&amp;'2020'!$F826,'Inventory (old)'!$E:$E,"&lt;"&amp;'2020'!$G826)</f>
        <v>0</v>
      </c>
      <c r="AM826" s="7">
        <f>SUMIFS('Inventory (old)'!$M:$M,'Inventory (old)'!$A:$A,"Crosswalk",'Inventory (old)'!$B:$B,'2020'!$A826,'Inventory (old)'!$E:$E,"&gt;="&amp;'2020'!$F826,'Inventory (old)'!$E:$E,"&lt;"&amp;'2020'!$G826)</f>
        <v>0</v>
      </c>
      <c r="AN826" s="7">
        <f>SUMIFS('Inventory (old)'!$M:$M,'Inventory (old)'!$A:$A,"Yield Line",'Inventory (old)'!$B:$B,'2020'!$A826,'Inventory (old)'!$E:$E,"&gt;="&amp;'2020'!$F826,'Inventory (old)'!$E:$E,"&lt;"&amp;'2020'!$G826)</f>
        <v>0</v>
      </c>
      <c r="AO826" s="7">
        <f>SUMIFS('Inventory (old)'!$M:$M,'Inventory (old)'!$A:$A,"Parking",'Inventory (old)'!$B:$B,'2020'!$A826,'Inventory (old)'!$E:$E,"&gt;="&amp;'2020'!$F826,'Inventory (old)'!$E:$E,"&lt;"&amp;'2020'!$G826)</f>
        <v>0</v>
      </c>
      <c r="AP826" s="7">
        <f>SUMIFS('Inventory (old)'!$M:$M,'Inventory (old)'!$A:$A,"Island",'Inventory (old)'!$B:$B,'2020'!$A826,'Inventory (old)'!$E:$E,"&gt;="&amp;'2020'!$F826,'Inventory (old)'!$E:$E,"&lt;"&amp;'2020'!$G826)</f>
        <v>0</v>
      </c>
      <c r="AQ826" s="7">
        <f>SUMIFS('Inventory (old)'!$M:$M,'Inventory (old)'!$A:$A,"Railroad",'Inventory (old)'!$B:$B,'2020'!$A826,'Inventory (old)'!$E:$E,"&gt;="&amp;'2020'!$F826,'Inventory (old)'!$E:$E,"&lt;"&amp;'2020'!$G826)</f>
        <v>0</v>
      </c>
      <c r="AR826" s="7">
        <f>SUMIFS('Inventory (old)'!$M:$M,'Inventory (old)'!$A:$A,"School",'Inventory (old)'!$B:$B,'2020'!$A826,'Inventory (old)'!$E:$E,"&gt;="&amp;'2020'!$F826,'Inventory (old)'!$E:$E,"&lt;"&amp;'2020'!$G826)</f>
        <v>0</v>
      </c>
      <c r="AS826" s="7">
        <f>SUMIFS('Inventory (old)'!$M:$M,'Inventory (old)'!$A:$A,"Air Speed",'Inventory (old)'!$B:$B,'2020'!$A826,'Inventory (old)'!$E:$E,"&gt;="&amp;'2020'!$F826,'Inventory (old)'!$E:$E,"&lt;"&amp;'2020'!$G826)</f>
        <v>0</v>
      </c>
      <c r="AT826" s="7">
        <f>SUMIFS('Inventory (old)'!$M:$M,'Inventory (old)'!$A:$A,"Wrong Way",'Inventory (old)'!$B:$B,'2020'!$A826,'Inventory (old)'!$E:$E,"&gt;="&amp;'2020'!$F826,'Inventory (old)'!$E:$E,"&lt;"&amp;'2020'!$G826)</f>
        <v>0</v>
      </c>
      <c r="AU826" s="7">
        <f>SUMIFS('Inventory (old)'!$M:$M,'Inventory (old)'!$A:$A,"Merge Arrow",'Inventory (old)'!$B:$B,'2020'!$A826,'Inventory (old)'!$E:$E,"&gt;="&amp;'2020'!$F826,'Inventory (old)'!$E:$E,"&lt;"&amp;'2020'!$G826)</f>
        <v>0</v>
      </c>
      <c r="AV826" s="7">
        <f>SUMIFS('Inventory (old)'!$M:$M,'Inventory (old)'!$A:$A,"Bike",'Inventory (old)'!$B:$B,'2020'!$A826,'Inventory (old)'!$E:$E,"&gt;="&amp;'2020'!$F826,'Inventory (old)'!$E:$E,"&lt;"&amp;'2020'!$G826)</f>
        <v>0</v>
      </c>
      <c r="AW826" s="1">
        <f>SUMIFS('Inventory (old)'!$S:$S,'Inventory (old)'!$A:$A,"Parking",'Inventory (old)'!$B:$B,'2020'!$A826,'Inventory (old)'!$E:$E,"&gt;="&amp;'2020'!$F826,'Inventory (old)'!$E:$E,"&lt;"&amp;'2020'!$G826)</f>
        <v>0</v>
      </c>
      <c r="AX826" s="13"/>
    </row>
    <row r="827" spans="1:50" x14ac:dyDescent="0.25">
      <c r="A827" s="6" t="s">
        <v>2968</v>
      </c>
      <c r="B827" s="7" t="s">
        <v>102</v>
      </c>
      <c r="C827" s="7" t="s">
        <v>2051</v>
      </c>
      <c r="D827" s="7">
        <v>94</v>
      </c>
      <c r="E827" s="7" t="s">
        <v>2176</v>
      </c>
      <c r="F827" s="8">
        <f>G826</f>
        <v>15.39</v>
      </c>
      <c r="G827" s="8">
        <v>21.481999999999999</v>
      </c>
      <c r="H827" s="7" t="s">
        <v>3245</v>
      </c>
      <c r="I827" s="7" t="s">
        <v>2259</v>
      </c>
      <c r="J827" s="14">
        <f t="shared" si="233"/>
        <v>6.0919999999999987</v>
      </c>
      <c r="K827" s="15" t="s">
        <v>2062</v>
      </c>
      <c r="L827" s="7"/>
      <c r="M827" s="7" t="s">
        <v>2072</v>
      </c>
      <c r="N827" s="20">
        <v>2</v>
      </c>
      <c r="O827" s="8"/>
      <c r="P827" s="8"/>
      <c r="Q827" s="14"/>
      <c r="R827" s="14"/>
      <c r="S827" s="21"/>
      <c r="T827" s="16"/>
      <c r="V827" s="7"/>
      <c r="W827" s="7"/>
      <c r="X827" s="7"/>
      <c r="Y827" s="16"/>
      <c r="Z827" s="15">
        <v>2020</v>
      </c>
      <c r="AA827" s="8">
        <f t="shared" si="229"/>
        <v>6.0919999999999987</v>
      </c>
      <c r="AB827" s="8">
        <f t="shared" si="230"/>
        <v>12.183999999999997</v>
      </c>
      <c r="AC827" s="8">
        <f t="shared" si="231"/>
        <v>0</v>
      </c>
      <c r="AD827" s="11">
        <f t="shared" si="232"/>
        <v>0</v>
      </c>
      <c r="AE827" s="31">
        <v>2020</v>
      </c>
      <c r="AF827" s="7">
        <f>SUMIFS('Inventory (old)'!$M:$M,'Inventory (old)'!$A:$A,"Stop Line",'Inventory (old)'!$B:$B,'2020'!$A827,'Inventory (old)'!$E:$E,"&gt;="&amp;'2020'!$F827,'Inventory (old)'!$E:$E,"&lt;"&amp;'2020'!$G827)</f>
        <v>52</v>
      </c>
      <c r="AG827" s="7">
        <f>SUMIFS('Inventory (old)'!$M:$M,'Inventory (old)'!$A:$A,"Channel",'Inventory (old)'!$B:$B,'2020'!$A827,'Inventory (old)'!$E:$E,"&gt;="&amp;'2020'!$F827,'Inventory (old)'!$E:$E,"&lt;"&amp;'2020'!$G827)</f>
        <v>150</v>
      </c>
      <c r="AH827" s="7">
        <f>SUMIFS('Inventory (old)'!$M:$M,'Inventory (old)'!$A:$A,"Dotted Line",'Inventory (old)'!$B:$B,'2020'!$A827,'Inventory (old)'!$E:$E,"&gt;="&amp;'2020'!$F827,'Inventory (old)'!$E:$E,"&lt;"&amp;'2020'!$G827)</f>
        <v>0</v>
      </c>
      <c r="AI827" s="7">
        <f>SUMIFS('Inventory (old)'!$M:$M,'Inventory (old)'!$A:$A,"Arrows and Onlys",'Inventory (old)'!$B:$B,'2020'!$A827,'Inventory (old)'!$E:$E,"&gt;="&amp;'2020'!$F827,'Inventory (old)'!$E:$E,"&lt;"&amp;'2020'!$G827)</f>
        <v>4</v>
      </c>
      <c r="AJ827" s="7">
        <f>SUMIFS('Inventory (old)'!$N:$N,'Inventory (old)'!$A:$A,"Arrows and Onlys",'Inventory (old)'!$B:$B,'2020'!$A827,'Inventory (old)'!$E:$E,"&gt;="&amp;'2020'!$F827,'Inventory (old)'!$E:$E,"&lt;"&amp;'2020'!$G827)</f>
        <v>0</v>
      </c>
      <c r="AK827" s="7">
        <f>SUMIFS('Inventory (old)'!$O:$O,'Inventory (old)'!$A:$A,"Transverse",'Inventory (old)'!$B:$B,'2020'!$A827,'Inventory (old)'!$E:$E,"&gt;="&amp;'2020'!$F827,'Inventory (old)'!$E:$E,"&lt;"&amp;'2020'!$G827)</f>
        <v>0</v>
      </c>
      <c r="AL827" s="7">
        <f>SUMIFS('Inventory (old)'!$P:$P,'Inventory (old)'!$A:$A,"Transverse",'Inventory (old)'!$B:$B,'2020'!$A827,'Inventory (old)'!$E:$E,"&gt;="&amp;'2020'!$F827,'Inventory (old)'!$E:$E,"&lt;"&amp;'2020'!$G827)</f>
        <v>160</v>
      </c>
      <c r="AM827" s="7">
        <f>SUMIFS('Inventory (old)'!$M:$M,'Inventory (old)'!$A:$A,"Crosswalk",'Inventory (old)'!$B:$B,'2020'!$A827,'Inventory (old)'!$E:$E,"&gt;="&amp;'2020'!$F827,'Inventory (old)'!$E:$E,"&lt;"&amp;'2020'!$G827)</f>
        <v>0</v>
      </c>
      <c r="AN827" s="7">
        <f>SUMIFS('Inventory (old)'!$M:$M,'Inventory (old)'!$A:$A,"Yield Line",'Inventory (old)'!$B:$B,'2020'!$A827,'Inventory (old)'!$E:$E,"&gt;="&amp;'2020'!$F827,'Inventory (old)'!$E:$E,"&lt;"&amp;'2020'!$G827)</f>
        <v>0</v>
      </c>
      <c r="AO827" s="7">
        <f>SUMIFS('Inventory (old)'!$M:$M,'Inventory (old)'!$A:$A,"Parking",'Inventory (old)'!$B:$B,'2020'!$A827,'Inventory (old)'!$E:$E,"&gt;="&amp;'2020'!$F827,'Inventory (old)'!$E:$E,"&lt;"&amp;'2020'!$G827)</f>
        <v>0</v>
      </c>
      <c r="AP827" s="7">
        <f>SUMIFS('Inventory (old)'!$M:$M,'Inventory (old)'!$A:$A,"Island",'Inventory (old)'!$B:$B,'2020'!$A827,'Inventory (old)'!$E:$E,"&gt;="&amp;'2020'!$F827,'Inventory (old)'!$E:$E,"&lt;"&amp;'2020'!$G827)</f>
        <v>0</v>
      </c>
      <c r="AQ827" s="7">
        <f>SUMIFS('Inventory (old)'!$M:$M,'Inventory (old)'!$A:$A,"Railroad",'Inventory (old)'!$B:$B,'2020'!$A827,'Inventory (old)'!$E:$E,"&gt;="&amp;'2020'!$F827,'Inventory (old)'!$E:$E,"&lt;"&amp;'2020'!$G827)</f>
        <v>0</v>
      </c>
      <c r="AR827" s="7">
        <f>SUMIFS('Inventory (old)'!$M:$M,'Inventory (old)'!$A:$A,"School",'Inventory (old)'!$B:$B,'2020'!$A827,'Inventory (old)'!$E:$E,"&gt;="&amp;'2020'!$F827,'Inventory (old)'!$E:$E,"&lt;"&amp;'2020'!$G827)</f>
        <v>0</v>
      </c>
      <c r="AS827" s="7">
        <f>SUMIFS('Inventory (old)'!$M:$M,'Inventory (old)'!$A:$A,"Air Speed",'Inventory (old)'!$B:$B,'2020'!$A827,'Inventory (old)'!$E:$E,"&gt;="&amp;'2020'!$F827,'Inventory (old)'!$E:$E,"&lt;"&amp;'2020'!$G827)</f>
        <v>0</v>
      </c>
      <c r="AT827" s="7">
        <f>SUMIFS('Inventory (old)'!$M:$M,'Inventory (old)'!$A:$A,"Wrong Way",'Inventory (old)'!$B:$B,'2020'!$A827,'Inventory (old)'!$E:$E,"&gt;="&amp;'2020'!$F827,'Inventory (old)'!$E:$E,"&lt;"&amp;'2020'!$G827)</f>
        <v>0</v>
      </c>
      <c r="AU827" s="7">
        <f>SUMIFS('Inventory (old)'!$M:$M,'Inventory (old)'!$A:$A,"Merge Arrow",'Inventory (old)'!$B:$B,'2020'!$A827,'Inventory (old)'!$E:$E,"&gt;="&amp;'2020'!$F827,'Inventory (old)'!$E:$E,"&lt;"&amp;'2020'!$G827)</f>
        <v>0</v>
      </c>
      <c r="AV827" s="7">
        <f>SUMIFS('Inventory (old)'!$M:$M,'Inventory (old)'!$A:$A,"Bike",'Inventory (old)'!$B:$B,'2020'!$A827,'Inventory (old)'!$E:$E,"&gt;="&amp;'2020'!$F827,'Inventory (old)'!$E:$E,"&lt;"&amp;'2020'!$G827)</f>
        <v>0</v>
      </c>
      <c r="AW827" s="1">
        <f>SUMIFS('Inventory (old)'!$S:$S,'Inventory (old)'!$A:$A,"Parking",'Inventory (old)'!$B:$B,'2020'!$A827,'Inventory (old)'!$E:$E,"&gt;="&amp;'2020'!$F827,'Inventory (old)'!$E:$E,"&lt;"&amp;'2020'!$G827)</f>
        <v>0</v>
      </c>
      <c r="AX827" s="13"/>
    </row>
    <row r="828" spans="1:50" x14ac:dyDescent="0.25">
      <c r="A828" s="6" t="s">
        <v>2970</v>
      </c>
      <c r="B828" s="7" t="s">
        <v>102</v>
      </c>
      <c r="C828" s="7" t="s">
        <v>2051</v>
      </c>
      <c r="D828" s="7">
        <v>95</v>
      </c>
      <c r="E828" s="7" t="s">
        <v>2176</v>
      </c>
      <c r="F828" s="8">
        <v>9.9999999999999995E-8</v>
      </c>
      <c r="G828" s="8">
        <v>8.7439999999999998</v>
      </c>
      <c r="H828" s="7" t="s">
        <v>2258</v>
      </c>
      <c r="I828" s="7" t="s">
        <v>596</v>
      </c>
      <c r="J828" s="14">
        <f t="shared" si="233"/>
        <v>8.7439999000000004</v>
      </c>
      <c r="K828" s="15" t="s">
        <v>2062</v>
      </c>
      <c r="L828" s="7"/>
      <c r="M828" s="7" t="s">
        <v>2072</v>
      </c>
      <c r="N828" s="20">
        <v>2</v>
      </c>
      <c r="O828" s="8"/>
      <c r="P828" s="8"/>
      <c r="Q828" s="14"/>
      <c r="R828" s="14"/>
      <c r="S828" s="21"/>
      <c r="T828" s="16"/>
      <c r="V828" s="7"/>
      <c r="W828" s="7"/>
      <c r="X828" s="7"/>
      <c r="Y828" s="16"/>
      <c r="Z828" s="15">
        <v>2020</v>
      </c>
      <c r="AA828" s="8">
        <f t="shared" si="229"/>
        <v>8.7439999000000004</v>
      </c>
      <c r="AB828" s="8">
        <f t="shared" si="230"/>
        <v>17.487999800000001</v>
      </c>
      <c r="AC828" s="8">
        <f t="shared" si="231"/>
        <v>0</v>
      </c>
      <c r="AD828" s="11">
        <f t="shared" si="232"/>
        <v>0</v>
      </c>
      <c r="AE828" s="31">
        <v>2020</v>
      </c>
      <c r="AF828" s="7">
        <f>SUMIFS('Inventory (old)'!$M:$M,'Inventory (old)'!$A:$A,"Stop Line",'Inventory (old)'!$B:$B,'2020'!$A828,'Inventory (old)'!$E:$E,"&gt;="&amp;'2020'!$F828,'Inventory (old)'!$E:$E,"&lt;"&amp;'2020'!$G828)</f>
        <v>0</v>
      </c>
      <c r="AG828" s="7">
        <f>SUMIFS('Inventory (old)'!$M:$M,'Inventory (old)'!$A:$A,"Channel",'Inventory (old)'!$B:$B,'2020'!$A828,'Inventory (old)'!$E:$E,"&gt;="&amp;'2020'!$F828,'Inventory (old)'!$E:$E,"&lt;"&amp;'2020'!$G828)</f>
        <v>0</v>
      </c>
      <c r="AH828" s="7">
        <f>SUMIFS('Inventory (old)'!$M:$M,'Inventory (old)'!$A:$A,"Dotted Line",'Inventory (old)'!$B:$B,'2020'!$A828,'Inventory (old)'!$E:$E,"&gt;="&amp;'2020'!$F828,'Inventory (old)'!$E:$E,"&lt;"&amp;'2020'!$G828)</f>
        <v>0</v>
      </c>
      <c r="AI828" s="7">
        <f>SUMIFS('Inventory (old)'!$M:$M,'Inventory (old)'!$A:$A,"Arrows and Onlys",'Inventory (old)'!$B:$B,'2020'!$A828,'Inventory (old)'!$E:$E,"&gt;="&amp;'2020'!$F828,'Inventory (old)'!$E:$E,"&lt;"&amp;'2020'!$G828)</f>
        <v>0</v>
      </c>
      <c r="AJ828" s="7">
        <f>SUMIFS('Inventory (old)'!$N:$N,'Inventory (old)'!$A:$A,"Arrows and Onlys",'Inventory (old)'!$B:$B,'2020'!$A828,'Inventory (old)'!$E:$E,"&gt;="&amp;'2020'!$F828,'Inventory (old)'!$E:$E,"&lt;"&amp;'2020'!$G828)</f>
        <v>0</v>
      </c>
      <c r="AK828" s="7">
        <f>SUMIFS('Inventory (old)'!$O:$O,'Inventory (old)'!$A:$A,"Transverse",'Inventory (old)'!$B:$B,'2020'!$A828,'Inventory (old)'!$E:$E,"&gt;="&amp;'2020'!$F828,'Inventory (old)'!$E:$E,"&lt;"&amp;'2020'!$G828)</f>
        <v>0</v>
      </c>
      <c r="AL828" s="7">
        <f>SUMIFS('Inventory (old)'!$P:$P,'Inventory (old)'!$A:$A,"Transverse",'Inventory (old)'!$B:$B,'2020'!$A828,'Inventory (old)'!$E:$E,"&gt;="&amp;'2020'!$F828,'Inventory (old)'!$E:$E,"&lt;"&amp;'2020'!$G828)</f>
        <v>0</v>
      </c>
      <c r="AM828" s="7">
        <f>SUMIFS('Inventory (old)'!$M:$M,'Inventory (old)'!$A:$A,"Crosswalk",'Inventory (old)'!$B:$B,'2020'!$A828,'Inventory (old)'!$E:$E,"&gt;="&amp;'2020'!$F828,'Inventory (old)'!$E:$E,"&lt;"&amp;'2020'!$G828)</f>
        <v>0</v>
      </c>
      <c r="AN828" s="7">
        <f>SUMIFS('Inventory (old)'!$M:$M,'Inventory (old)'!$A:$A,"Yield Line",'Inventory (old)'!$B:$B,'2020'!$A828,'Inventory (old)'!$E:$E,"&gt;="&amp;'2020'!$F828,'Inventory (old)'!$E:$E,"&lt;"&amp;'2020'!$G828)</f>
        <v>0</v>
      </c>
      <c r="AO828" s="7">
        <f>SUMIFS('Inventory (old)'!$M:$M,'Inventory (old)'!$A:$A,"Parking",'Inventory (old)'!$B:$B,'2020'!$A828,'Inventory (old)'!$E:$E,"&gt;="&amp;'2020'!$F828,'Inventory (old)'!$E:$E,"&lt;"&amp;'2020'!$G828)</f>
        <v>0</v>
      </c>
      <c r="AP828" s="7">
        <f>SUMIFS('Inventory (old)'!$M:$M,'Inventory (old)'!$A:$A,"Island",'Inventory (old)'!$B:$B,'2020'!$A828,'Inventory (old)'!$E:$E,"&gt;="&amp;'2020'!$F828,'Inventory (old)'!$E:$E,"&lt;"&amp;'2020'!$G828)</f>
        <v>0</v>
      </c>
      <c r="AQ828" s="7">
        <f>SUMIFS('Inventory (old)'!$M:$M,'Inventory (old)'!$A:$A,"Railroad",'Inventory (old)'!$B:$B,'2020'!$A828,'Inventory (old)'!$E:$E,"&gt;="&amp;'2020'!$F828,'Inventory (old)'!$E:$E,"&lt;"&amp;'2020'!$G828)</f>
        <v>0</v>
      </c>
      <c r="AR828" s="7">
        <f>SUMIFS('Inventory (old)'!$M:$M,'Inventory (old)'!$A:$A,"School",'Inventory (old)'!$B:$B,'2020'!$A828,'Inventory (old)'!$E:$E,"&gt;="&amp;'2020'!$F828,'Inventory (old)'!$E:$E,"&lt;"&amp;'2020'!$G828)</f>
        <v>0</v>
      </c>
      <c r="AS828" s="7">
        <f>SUMIFS('Inventory (old)'!$M:$M,'Inventory (old)'!$A:$A,"Air Speed",'Inventory (old)'!$B:$B,'2020'!$A828,'Inventory (old)'!$E:$E,"&gt;="&amp;'2020'!$F828,'Inventory (old)'!$E:$E,"&lt;"&amp;'2020'!$G828)</f>
        <v>0</v>
      </c>
      <c r="AT828" s="7">
        <f>SUMIFS('Inventory (old)'!$M:$M,'Inventory (old)'!$A:$A,"Wrong Way",'Inventory (old)'!$B:$B,'2020'!$A828,'Inventory (old)'!$E:$E,"&gt;="&amp;'2020'!$F828,'Inventory (old)'!$E:$E,"&lt;"&amp;'2020'!$G828)</f>
        <v>0</v>
      </c>
      <c r="AU828" s="7">
        <f>SUMIFS('Inventory (old)'!$M:$M,'Inventory (old)'!$A:$A,"Merge Arrow",'Inventory (old)'!$B:$B,'2020'!$A828,'Inventory (old)'!$E:$E,"&gt;="&amp;'2020'!$F828,'Inventory (old)'!$E:$E,"&lt;"&amp;'2020'!$G828)</f>
        <v>0</v>
      </c>
      <c r="AV828" s="7">
        <f>SUMIFS('Inventory (old)'!$M:$M,'Inventory (old)'!$A:$A,"Bike",'Inventory (old)'!$B:$B,'2020'!$A828,'Inventory (old)'!$E:$E,"&gt;="&amp;'2020'!$F828,'Inventory (old)'!$E:$E,"&lt;"&amp;'2020'!$G828)</f>
        <v>0</v>
      </c>
      <c r="AW828" s="1">
        <f>SUMIFS('Inventory (old)'!$S:$S,'Inventory (old)'!$A:$A,"Parking",'Inventory (old)'!$B:$B,'2020'!$A828,'Inventory (old)'!$E:$E,"&gt;="&amp;'2020'!$F828,'Inventory (old)'!$E:$E,"&lt;"&amp;'2020'!$G828)</f>
        <v>0</v>
      </c>
      <c r="AX828" s="13"/>
    </row>
    <row r="829" spans="1:50" x14ac:dyDescent="0.25">
      <c r="A829" s="6" t="s">
        <v>3157</v>
      </c>
      <c r="B829" s="7" t="s">
        <v>102</v>
      </c>
      <c r="C829" s="7" t="s">
        <v>2051</v>
      </c>
      <c r="D829" s="7">
        <v>172</v>
      </c>
      <c r="E829" s="7" t="s">
        <v>59</v>
      </c>
      <c r="F829" s="8">
        <v>0.08</v>
      </c>
      <c r="G829" s="8">
        <v>0.43</v>
      </c>
      <c r="H829" s="7" t="s">
        <v>34</v>
      </c>
      <c r="I829" s="7" t="s">
        <v>3158</v>
      </c>
      <c r="J829" s="14">
        <f t="shared" si="233"/>
        <v>0.35</v>
      </c>
      <c r="K829" s="15" t="s">
        <v>2062</v>
      </c>
      <c r="L829" s="7" t="s">
        <v>2217</v>
      </c>
      <c r="M829" s="7" t="s">
        <v>2072</v>
      </c>
      <c r="N829" s="20">
        <v>1</v>
      </c>
      <c r="O829" s="8"/>
      <c r="P829" s="8"/>
      <c r="Q829" s="14">
        <v>9.9999999999999995E-7</v>
      </c>
      <c r="R829" s="14">
        <v>0.04</v>
      </c>
      <c r="S829" s="21">
        <v>1</v>
      </c>
      <c r="T829" s="16"/>
      <c r="V829" s="7"/>
      <c r="W829" s="7"/>
      <c r="X829" s="7"/>
      <c r="Y829" s="16"/>
      <c r="Z829" s="15">
        <v>2020</v>
      </c>
      <c r="AA829" s="8">
        <f t="shared" si="229"/>
        <v>0</v>
      </c>
      <c r="AB829" s="8">
        <f t="shared" si="230"/>
        <v>0.35</v>
      </c>
      <c r="AC829" s="8">
        <f t="shared" si="231"/>
        <v>0.35</v>
      </c>
      <c r="AD829" s="11">
        <f t="shared" si="232"/>
        <v>3.9999E-2</v>
      </c>
      <c r="AE829" s="31">
        <v>2020</v>
      </c>
      <c r="AF829" s="7">
        <f>SUMIFS('Inventory (old)'!$M:$M,'Inventory (old)'!$A:$A,"Stop Line",'Inventory (old)'!$B:$B,'2020'!$A829,'Inventory (old)'!$E:$E,"&gt;="&amp;'2020'!$F829,'Inventory (old)'!$E:$E,"&lt;"&amp;'2020'!$G829)</f>
        <v>0</v>
      </c>
      <c r="AG829" s="7">
        <f>SUMIFS('Inventory (old)'!$M:$M,'Inventory (old)'!$A:$A,"Channel",'Inventory (old)'!$B:$B,'2020'!$A829,'Inventory (old)'!$E:$E,"&gt;="&amp;'2020'!$F829,'Inventory (old)'!$E:$E,"&lt;"&amp;'2020'!$G829)</f>
        <v>200</v>
      </c>
      <c r="AH829" s="7">
        <f>SUMIFS('Inventory (old)'!$M:$M,'Inventory (old)'!$A:$A,"Dotted Line",'Inventory (old)'!$B:$B,'2020'!$A829,'Inventory (old)'!$E:$E,"&gt;="&amp;'2020'!$F829,'Inventory (old)'!$E:$E,"&lt;"&amp;'2020'!$G829)</f>
        <v>0</v>
      </c>
      <c r="AI829" s="7">
        <f>SUMIFS('Inventory (old)'!$M:$M,'Inventory (old)'!$A:$A,"Arrows and Onlys",'Inventory (old)'!$B:$B,'2020'!$A829,'Inventory (old)'!$E:$E,"&gt;="&amp;'2020'!$F829,'Inventory (old)'!$E:$E,"&lt;"&amp;'2020'!$G829)</f>
        <v>0</v>
      </c>
      <c r="AJ829" s="7">
        <f>SUMIFS('Inventory (old)'!$N:$N,'Inventory (old)'!$A:$A,"Arrows and Onlys",'Inventory (old)'!$B:$B,'2020'!$A829,'Inventory (old)'!$E:$E,"&gt;="&amp;'2020'!$F829,'Inventory (old)'!$E:$E,"&lt;"&amp;'2020'!$G829)</f>
        <v>0</v>
      </c>
      <c r="AK829" s="7">
        <f>SUMIFS('Inventory (old)'!$O:$O,'Inventory (old)'!$A:$A,"Transverse",'Inventory (old)'!$B:$B,'2020'!$A829,'Inventory (old)'!$E:$E,"&gt;="&amp;'2020'!$F829,'Inventory (old)'!$E:$E,"&lt;"&amp;'2020'!$G829)</f>
        <v>0</v>
      </c>
      <c r="AL829" s="7">
        <f>SUMIFS('Inventory (old)'!$P:$P,'Inventory (old)'!$A:$A,"Transverse",'Inventory (old)'!$B:$B,'2020'!$A829,'Inventory (old)'!$E:$E,"&gt;="&amp;'2020'!$F829,'Inventory (old)'!$E:$E,"&lt;"&amp;'2020'!$G829)</f>
        <v>0</v>
      </c>
      <c r="AM829" s="7">
        <f>SUMIFS('Inventory (old)'!$M:$M,'Inventory (old)'!$A:$A,"Crosswalk",'Inventory (old)'!$B:$B,'2020'!$A829,'Inventory (old)'!$E:$E,"&gt;="&amp;'2020'!$F829,'Inventory (old)'!$E:$E,"&lt;"&amp;'2020'!$G829)</f>
        <v>0</v>
      </c>
      <c r="AN829" s="7">
        <f>SUMIFS('Inventory (old)'!$M:$M,'Inventory (old)'!$A:$A,"Yield Line",'Inventory (old)'!$B:$B,'2020'!$A829,'Inventory (old)'!$E:$E,"&gt;="&amp;'2020'!$F829,'Inventory (old)'!$E:$E,"&lt;"&amp;'2020'!$G829)</f>
        <v>0</v>
      </c>
      <c r="AO829" s="7">
        <f>SUMIFS('Inventory (old)'!$M:$M,'Inventory (old)'!$A:$A,"Parking",'Inventory (old)'!$B:$B,'2020'!$A829,'Inventory (old)'!$E:$E,"&gt;="&amp;'2020'!$F829,'Inventory (old)'!$E:$E,"&lt;"&amp;'2020'!$G829)</f>
        <v>0</v>
      </c>
      <c r="AP829" s="7">
        <f>SUMIFS('Inventory (old)'!$M:$M,'Inventory (old)'!$A:$A,"Island",'Inventory (old)'!$B:$B,'2020'!$A829,'Inventory (old)'!$E:$E,"&gt;="&amp;'2020'!$F829,'Inventory (old)'!$E:$E,"&lt;"&amp;'2020'!$G829)</f>
        <v>0</v>
      </c>
      <c r="AQ829" s="7">
        <f>SUMIFS('Inventory (old)'!$M:$M,'Inventory (old)'!$A:$A,"Railroad",'Inventory (old)'!$B:$B,'2020'!$A829,'Inventory (old)'!$E:$E,"&gt;="&amp;'2020'!$F829,'Inventory (old)'!$E:$E,"&lt;"&amp;'2020'!$G829)</f>
        <v>0</v>
      </c>
      <c r="AR829" s="7">
        <f>SUMIFS('Inventory (old)'!$M:$M,'Inventory (old)'!$A:$A,"School",'Inventory (old)'!$B:$B,'2020'!$A829,'Inventory (old)'!$E:$E,"&gt;="&amp;'2020'!$F829,'Inventory (old)'!$E:$E,"&lt;"&amp;'2020'!$G829)</f>
        <v>0</v>
      </c>
      <c r="AS829" s="7">
        <f>SUMIFS('Inventory (old)'!$M:$M,'Inventory (old)'!$A:$A,"Air Speed",'Inventory (old)'!$B:$B,'2020'!$A829,'Inventory (old)'!$E:$E,"&gt;="&amp;'2020'!$F829,'Inventory (old)'!$E:$E,"&lt;"&amp;'2020'!$G829)</f>
        <v>0</v>
      </c>
      <c r="AT829" s="7">
        <f>SUMIFS('Inventory (old)'!$M:$M,'Inventory (old)'!$A:$A,"Wrong Way",'Inventory (old)'!$B:$B,'2020'!$A829,'Inventory (old)'!$E:$E,"&gt;="&amp;'2020'!$F829,'Inventory (old)'!$E:$E,"&lt;"&amp;'2020'!$G829)</f>
        <v>0</v>
      </c>
      <c r="AU829" s="7">
        <f>SUMIFS('Inventory (old)'!$M:$M,'Inventory (old)'!$A:$A,"Merge Arrow",'Inventory (old)'!$B:$B,'2020'!$A829,'Inventory (old)'!$E:$E,"&gt;="&amp;'2020'!$F829,'Inventory (old)'!$E:$E,"&lt;"&amp;'2020'!$G829)</f>
        <v>0</v>
      </c>
      <c r="AV829" s="7">
        <f>SUMIFS('Inventory (old)'!$M:$M,'Inventory (old)'!$A:$A,"Bike",'Inventory (old)'!$B:$B,'2020'!$A829,'Inventory (old)'!$E:$E,"&gt;="&amp;'2020'!$F829,'Inventory (old)'!$E:$E,"&lt;"&amp;'2020'!$G829)</f>
        <v>0</v>
      </c>
      <c r="AW829" s="1">
        <f>SUMIFS('Inventory (old)'!$S:$S,'Inventory (old)'!$A:$A,"Parking",'Inventory (old)'!$B:$B,'2020'!$A829,'Inventory (old)'!$E:$E,"&gt;="&amp;'2020'!$F829,'Inventory (old)'!$E:$E,"&lt;"&amp;'2020'!$G829)</f>
        <v>0</v>
      </c>
      <c r="AX829" s="13"/>
    </row>
    <row r="830" spans="1:50" x14ac:dyDescent="0.25">
      <c r="A830" s="6" t="s">
        <v>2971</v>
      </c>
      <c r="B830" s="7" t="s">
        <v>102</v>
      </c>
      <c r="C830" s="7" t="s">
        <v>2051</v>
      </c>
      <c r="D830" s="7">
        <v>172</v>
      </c>
      <c r="E830" s="7" t="s">
        <v>58</v>
      </c>
      <c r="F830" s="8">
        <v>0.13</v>
      </c>
      <c r="G830" s="8">
        <v>0.56999999999999995</v>
      </c>
      <c r="H830" s="7" t="s">
        <v>34</v>
      </c>
      <c r="I830" s="7" t="s">
        <v>3158</v>
      </c>
      <c r="J830" s="14">
        <f t="shared" si="233"/>
        <v>0.43999999999999995</v>
      </c>
      <c r="K830" s="15" t="s">
        <v>2062</v>
      </c>
      <c r="L830" s="7" t="s">
        <v>2217</v>
      </c>
      <c r="M830" s="7" t="s">
        <v>2072</v>
      </c>
      <c r="N830" s="20">
        <v>1</v>
      </c>
      <c r="O830" s="8"/>
      <c r="P830" s="8"/>
      <c r="Q830" s="14">
        <v>9.9999999999999995E-7</v>
      </c>
      <c r="R830" s="14">
        <v>0.05</v>
      </c>
      <c r="S830" s="21">
        <v>1</v>
      </c>
      <c r="T830" s="16"/>
      <c r="V830" s="7"/>
      <c r="W830" s="7"/>
      <c r="X830" s="7"/>
      <c r="Y830" s="16"/>
      <c r="Z830" s="15">
        <v>2020</v>
      </c>
      <c r="AA830" s="8">
        <f t="shared" si="229"/>
        <v>0</v>
      </c>
      <c r="AB830" s="8">
        <f t="shared" si="230"/>
        <v>0.43999999999999995</v>
      </c>
      <c r="AC830" s="8">
        <f t="shared" si="231"/>
        <v>0.43999999999999995</v>
      </c>
      <c r="AD830" s="11">
        <f t="shared" si="232"/>
        <v>4.9999000000000002E-2</v>
      </c>
      <c r="AE830" s="31">
        <v>2020</v>
      </c>
      <c r="AF830" s="7">
        <f>SUMIFS('Inventory (old)'!$M:$M,'Inventory (old)'!$A:$A,"Stop Line",'Inventory (old)'!$B:$B,'2020'!$A830,'Inventory (old)'!$E:$E,"&gt;="&amp;'2020'!$F830,'Inventory (old)'!$E:$E,"&lt;"&amp;'2020'!$G830)</f>
        <v>0</v>
      </c>
      <c r="AG830" s="7">
        <f>SUMIFS('Inventory (old)'!$M:$M,'Inventory (old)'!$A:$A,"Channel",'Inventory (old)'!$B:$B,'2020'!$A830,'Inventory (old)'!$E:$E,"&gt;="&amp;'2020'!$F830,'Inventory (old)'!$E:$E,"&lt;"&amp;'2020'!$G830)</f>
        <v>200</v>
      </c>
      <c r="AH830" s="7">
        <f>SUMIFS('Inventory (old)'!$M:$M,'Inventory (old)'!$A:$A,"Dotted Line",'Inventory (old)'!$B:$B,'2020'!$A830,'Inventory (old)'!$E:$E,"&gt;="&amp;'2020'!$F830,'Inventory (old)'!$E:$E,"&lt;"&amp;'2020'!$G830)</f>
        <v>0</v>
      </c>
      <c r="AI830" s="7">
        <f>SUMIFS('Inventory (old)'!$M:$M,'Inventory (old)'!$A:$A,"Arrows and Onlys",'Inventory (old)'!$B:$B,'2020'!$A830,'Inventory (old)'!$E:$E,"&gt;="&amp;'2020'!$F830,'Inventory (old)'!$E:$E,"&lt;"&amp;'2020'!$G830)</f>
        <v>0</v>
      </c>
      <c r="AJ830" s="7">
        <f>SUMIFS('Inventory (old)'!$N:$N,'Inventory (old)'!$A:$A,"Arrows and Onlys",'Inventory (old)'!$B:$B,'2020'!$A830,'Inventory (old)'!$E:$E,"&gt;="&amp;'2020'!$F830,'Inventory (old)'!$E:$E,"&lt;"&amp;'2020'!$G830)</f>
        <v>0</v>
      </c>
      <c r="AK830" s="7">
        <f>SUMIFS('Inventory (old)'!$O:$O,'Inventory (old)'!$A:$A,"Transverse",'Inventory (old)'!$B:$B,'2020'!$A830,'Inventory (old)'!$E:$E,"&gt;="&amp;'2020'!$F830,'Inventory (old)'!$E:$E,"&lt;"&amp;'2020'!$G830)</f>
        <v>73</v>
      </c>
      <c r="AL830" s="7">
        <f>SUMIFS('Inventory (old)'!$P:$P,'Inventory (old)'!$A:$A,"Transverse",'Inventory (old)'!$B:$B,'2020'!$A830,'Inventory (old)'!$E:$E,"&gt;="&amp;'2020'!$F830,'Inventory (old)'!$E:$E,"&lt;"&amp;'2020'!$G830)</f>
        <v>0</v>
      </c>
      <c r="AM830" s="7">
        <f>SUMIFS('Inventory (old)'!$M:$M,'Inventory (old)'!$A:$A,"Crosswalk",'Inventory (old)'!$B:$B,'2020'!$A830,'Inventory (old)'!$E:$E,"&gt;="&amp;'2020'!$F830,'Inventory (old)'!$E:$E,"&lt;"&amp;'2020'!$G830)</f>
        <v>0</v>
      </c>
      <c r="AN830" s="7">
        <f>SUMIFS('Inventory (old)'!$M:$M,'Inventory (old)'!$A:$A,"Yield Line",'Inventory (old)'!$B:$B,'2020'!$A830,'Inventory (old)'!$E:$E,"&gt;="&amp;'2020'!$F830,'Inventory (old)'!$E:$E,"&lt;"&amp;'2020'!$G830)</f>
        <v>0</v>
      </c>
      <c r="AO830" s="7">
        <f>SUMIFS('Inventory (old)'!$M:$M,'Inventory (old)'!$A:$A,"Parking",'Inventory (old)'!$B:$B,'2020'!$A830,'Inventory (old)'!$E:$E,"&gt;="&amp;'2020'!$F830,'Inventory (old)'!$E:$E,"&lt;"&amp;'2020'!$G830)</f>
        <v>0</v>
      </c>
      <c r="AP830" s="7">
        <f>SUMIFS('Inventory (old)'!$M:$M,'Inventory (old)'!$A:$A,"Island",'Inventory (old)'!$B:$B,'2020'!$A830,'Inventory (old)'!$E:$E,"&gt;="&amp;'2020'!$F830,'Inventory (old)'!$E:$E,"&lt;"&amp;'2020'!$G830)</f>
        <v>0</v>
      </c>
      <c r="AQ830" s="7">
        <f>SUMIFS('Inventory (old)'!$M:$M,'Inventory (old)'!$A:$A,"Railroad",'Inventory (old)'!$B:$B,'2020'!$A830,'Inventory (old)'!$E:$E,"&gt;="&amp;'2020'!$F830,'Inventory (old)'!$E:$E,"&lt;"&amp;'2020'!$G830)</f>
        <v>0</v>
      </c>
      <c r="AR830" s="7">
        <f>SUMIFS('Inventory (old)'!$M:$M,'Inventory (old)'!$A:$A,"School",'Inventory (old)'!$B:$B,'2020'!$A830,'Inventory (old)'!$E:$E,"&gt;="&amp;'2020'!$F830,'Inventory (old)'!$E:$E,"&lt;"&amp;'2020'!$G830)</f>
        <v>0</v>
      </c>
      <c r="AS830" s="7">
        <f>SUMIFS('Inventory (old)'!$M:$M,'Inventory (old)'!$A:$A,"Air Speed",'Inventory (old)'!$B:$B,'2020'!$A830,'Inventory (old)'!$E:$E,"&gt;="&amp;'2020'!$F830,'Inventory (old)'!$E:$E,"&lt;"&amp;'2020'!$G830)</f>
        <v>0</v>
      </c>
      <c r="AT830" s="7">
        <f>SUMIFS('Inventory (old)'!$M:$M,'Inventory (old)'!$A:$A,"Wrong Way",'Inventory (old)'!$B:$B,'2020'!$A830,'Inventory (old)'!$E:$E,"&gt;="&amp;'2020'!$F830,'Inventory (old)'!$E:$E,"&lt;"&amp;'2020'!$G830)</f>
        <v>0</v>
      </c>
      <c r="AU830" s="7">
        <f>SUMIFS('Inventory (old)'!$M:$M,'Inventory (old)'!$A:$A,"Merge Arrow",'Inventory (old)'!$B:$B,'2020'!$A830,'Inventory (old)'!$E:$E,"&gt;="&amp;'2020'!$F830,'Inventory (old)'!$E:$E,"&lt;"&amp;'2020'!$G830)</f>
        <v>0</v>
      </c>
      <c r="AV830" s="7">
        <f>SUMIFS('Inventory (old)'!$M:$M,'Inventory (old)'!$A:$A,"Bike",'Inventory (old)'!$B:$B,'2020'!$A830,'Inventory (old)'!$E:$E,"&gt;="&amp;'2020'!$F830,'Inventory (old)'!$E:$E,"&lt;"&amp;'2020'!$G830)</f>
        <v>0</v>
      </c>
      <c r="AW830" s="1">
        <f>SUMIFS('Inventory (old)'!$S:$S,'Inventory (old)'!$A:$A,"Parking",'Inventory (old)'!$B:$B,'2020'!$A830,'Inventory (old)'!$E:$E,"&gt;="&amp;'2020'!$F830,'Inventory (old)'!$E:$E,"&lt;"&amp;'2020'!$G830)</f>
        <v>0</v>
      </c>
      <c r="AX830" s="13"/>
    </row>
    <row r="831" spans="1:50" x14ac:dyDescent="0.25">
      <c r="A831" s="6" t="s">
        <v>2972</v>
      </c>
      <c r="B831" s="7" t="s">
        <v>102</v>
      </c>
      <c r="C831" s="7" t="s">
        <v>2051</v>
      </c>
      <c r="D831" s="7">
        <v>226</v>
      </c>
      <c r="E831" s="7" t="s">
        <v>2176</v>
      </c>
      <c r="F831" s="8">
        <v>0.91</v>
      </c>
      <c r="G831" s="8">
        <v>1.81</v>
      </c>
      <c r="H831" s="7" t="s">
        <v>2177</v>
      </c>
      <c r="I831" s="7" t="s">
        <v>3246</v>
      </c>
      <c r="J831" s="14">
        <f t="shared" si="233"/>
        <v>0.9</v>
      </c>
      <c r="K831" s="15" t="s">
        <v>2062</v>
      </c>
      <c r="L831" s="7"/>
      <c r="M831" s="7" t="s">
        <v>2072</v>
      </c>
      <c r="N831" s="20">
        <v>2</v>
      </c>
      <c r="O831" s="8"/>
      <c r="P831" s="8"/>
      <c r="Q831" s="14"/>
      <c r="R831" s="14"/>
      <c r="S831" s="21"/>
      <c r="T831" s="16"/>
      <c r="V831" s="7"/>
      <c r="W831" s="7"/>
      <c r="X831" s="7"/>
      <c r="Y831" s="16"/>
      <c r="Z831" s="15">
        <v>2020</v>
      </c>
      <c r="AA831" s="8">
        <f t="shared" si="229"/>
        <v>0.9</v>
      </c>
      <c r="AB831" s="8">
        <f t="shared" si="230"/>
        <v>1.8</v>
      </c>
      <c r="AC831" s="8">
        <f t="shared" si="231"/>
        <v>0</v>
      </c>
      <c r="AD831" s="11">
        <f t="shared" si="232"/>
        <v>0</v>
      </c>
      <c r="AE831" s="31">
        <v>2020</v>
      </c>
      <c r="AF831" s="7">
        <f>SUMIFS('Inventory (old)'!$M:$M,'Inventory (old)'!$A:$A,"Stop Line",'Inventory (old)'!$B:$B,'2020'!$A831,'Inventory (old)'!$E:$E,"&gt;="&amp;'2020'!$F831,'Inventory (old)'!$E:$E,"&lt;"&amp;'2020'!$G831)</f>
        <v>58</v>
      </c>
      <c r="AG831" s="7">
        <f>SUMIFS('Inventory (old)'!$M:$M,'Inventory (old)'!$A:$A,"Channel",'Inventory (old)'!$B:$B,'2020'!$A831,'Inventory (old)'!$E:$E,"&gt;="&amp;'2020'!$F831,'Inventory (old)'!$E:$E,"&lt;"&amp;'2020'!$G831)</f>
        <v>0</v>
      </c>
      <c r="AH831" s="7">
        <f>SUMIFS('Inventory (old)'!$M:$M,'Inventory (old)'!$A:$A,"Dotted Line",'Inventory (old)'!$B:$B,'2020'!$A831,'Inventory (old)'!$E:$E,"&gt;="&amp;'2020'!$F831,'Inventory (old)'!$E:$E,"&lt;"&amp;'2020'!$G831)</f>
        <v>0</v>
      </c>
      <c r="AI831" s="7">
        <f>SUMIFS('Inventory (old)'!$M:$M,'Inventory (old)'!$A:$A,"Arrows and Onlys",'Inventory (old)'!$B:$B,'2020'!$A831,'Inventory (old)'!$E:$E,"&gt;="&amp;'2020'!$F831,'Inventory (old)'!$E:$E,"&lt;"&amp;'2020'!$G831)</f>
        <v>0</v>
      </c>
      <c r="AJ831" s="7">
        <f>SUMIFS('Inventory (old)'!$N:$N,'Inventory (old)'!$A:$A,"Arrows and Onlys",'Inventory (old)'!$B:$B,'2020'!$A831,'Inventory (old)'!$E:$E,"&gt;="&amp;'2020'!$F831,'Inventory (old)'!$E:$E,"&lt;"&amp;'2020'!$G831)</f>
        <v>0</v>
      </c>
      <c r="AK831" s="7">
        <f>SUMIFS('Inventory (old)'!$O:$O,'Inventory (old)'!$A:$A,"Transverse",'Inventory (old)'!$B:$B,'2020'!$A831,'Inventory (old)'!$E:$E,"&gt;="&amp;'2020'!$F831,'Inventory (old)'!$E:$E,"&lt;"&amp;'2020'!$G831)</f>
        <v>0</v>
      </c>
      <c r="AL831" s="7">
        <f>SUMIFS('Inventory (old)'!$P:$P,'Inventory (old)'!$A:$A,"Transverse",'Inventory (old)'!$B:$B,'2020'!$A831,'Inventory (old)'!$E:$E,"&gt;="&amp;'2020'!$F831,'Inventory (old)'!$E:$E,"&lt;"&amp;'2020'!$G831)</f>
        <v>0</v>
      </c>
      <c r="AM831" s="7">
        <f>SUMIFS('Inventory (old)'!$M:$M,'Inventory (old)'!$A:$A,"Crosswalk",'Inventory (old)'!$B:$B,'2020'!$A831,'Inventory (old)'!$E:$E,"&gt;="&amp;'2020'!$F831,'Inventory (old)'!$E:$E,"&lt;"&amp;'2020'!$G831)</f>
        <v>0</v>
      </c>
      <c r="AN831" s="7">
        <f>SUMIFS('Inventory (old)'!$M:$M,'Inventory (old)'!$A:$A,"Yield Line",'Inventory (old)'!$B:$B,'2020'!$A831,'Inventory (old)'!$E:$E,"&gt;="&amp;'2020'!$F831,'Inventory (old)'!$E:$E,"&lt;"&amp;'2020'!$G831)</f>
        <v>0</v>
      </c>
      <c r="AO831" s="7">
        <f>SUMIFS('Inventory (old)'!$M:$M,'Inventory (old)'!$A:$A,"Parking",'Inventory (old)'!$B:$B,'2020'!$A831,'Inventory (old)'!$E:$E,"&gt;="&amp;'2020'!$F831,'Inventory (old)'!$E:$E,"&lt;"&amp;'2020'!$G831)</f>
        <v>0</v>
      </c>
      <c r="AP831" s="7">
        <f>SUMIFS('Inventory (old)'!$M:$M,'Inventory (old)'!$A:$A,"Island",'Inventory (old)'!$B:$B,'2020'!$A831,'Inventory (old)'!$E:$E,"&gt;="&amp;'2020'!$F831,'Inventory (old)'!$E:$E,"&lt;"&amp;'2020'!$G831)</f>
        <v>0</v>
      </c>
      <c r="AQ831" s="7">
        <f>SUMIFS('Inventory (old)'!$M:$M,'Inventory (old)'!$A:$A,"Railroad",'Inventory (old)'!$B:$B,'2020'!$A831,'Inventory (old)'!$E:$E,"&gt;="&amp;'2020'!$F831,'Inventory (old)'!$E:$E,"&lt;"&amp;'2020'!$G831)</f>
        <v>0</v>
      </c>
      <c r="AR831" s="7">
        <f>SUMIFS('Inventory (old)'!$M:$M,'Inventory (old)'!$A:$A,"School",'Inventory (old)'!$B:$B,'2020'!$A831,'Inventory (old)'!$E:$E,"&gt;="&amp;'2020'!$F831,'Inventory (old)'!$E:$E,"&lt;"&amp;'2020'!$G831)</f>
        <v>0</v>
      </c>
      <c r="AS831" s="7">
        <f>SUMIFS('Inventory (old)'!$M:$M,'Inventory (old)'!$A:$A,"Air Speed",'Inventory (old)'!$B:$B,'2020'!$A831,'Inventory (old)'!$E:$E,"&gt;="&amp;'2020'!$F831,'Inventory (old)'!$E:$E,"&lt;"&amp;'2020'!$G831)</f>
        <v>0</v>
      </c>
      <c r="AT831" s="7">
        <f>SUMIFS('Inventory (old)'!$M:$M,'Inventory (old)'!$A:$A,"Wrong Way",'Inventory (old)'!$B:$B,'2020'!$A831,'Inventory (old)'!$E:$E,"&gt;="&amp;'2020'!$F831,'Inventory (old)'!$E:$E,"&lt;"&amp;'2020'!$G831)</f>
        <v>0</v>
      </c>
      <c r="AU831" s="7">
        <f>SUMIFS('Inventory (old)'!$M:$M,'Inventory (old)'!$A:$A,"Merge Arrow",'Inventory (old)'!$B:$B,'2020'!$A831,'Inventory (old)'!$E:$E,"&gt;="&amp;'2020'!$F831,'Inventory (old)'!$E:$E,"&lt;"&amp;'2020'!$G831)</f>
        <v>0</v>
      </c>
      <c r="AV831" s="7">
        <f>SUMIFS('Inventory (old)'!$M:$M,'Inventory (old)'!$A:$A,"Bike",'Inventory (old)'!$B:$B,'2020'!$A831,'Inventory (old)'!$E:$E,"&gt;="&amp;'2020'!$F831,'Inventory (old)'!$E:$E,"&lt;"&amp;'2020'!$G831)</f>
        <v>0</v>
      </c>
      <c r="AW831" s="1">
        <f>SUMIFS('Inventory (old)'!$S:$S,'Inventory (old)'!$A:$A,"Parking",'Inventory (old)'!$B:$B,'2020'!$A831,'Inventory (old)'!$E:$E,"&gt;="&amp;'2020'!$F831,'Inventory (old)'!$E:$E,"&lt;"&amp;'2020'!$G831)</f>
        <v>0</v>
      </c>
      <c r="AX831" s="13"/>
    </row>
    <row r="832" spans="1:50" x14ac:dyDescent="0.25">
      <c r="A832" s="6" t="s">
        <v>2972</v>
      </c>
      <c r="B832" s="7" t="s">
        <v>102</v>
      </c>
      <c r="C832" s="7" t="s">
        <v>2051</v>
      </c>
      <c r="D832" s="7">
        <v>226</v>
      </c>
      <c r="E832" s="7" t="s">
        <v>2176</v>
      </c>
      <c r="F832" s="8">
        <v>1.81</v>
      </c>
      <c r="G832" s="8">
        <v>2.97</v>
      </c>
      <c r="H832" s="7" t="s">
        <v>3246</v>
      </c>
      <c r="I832" s="7" t="s">
        <v>3246</v>
      </c>
      <c r="J832" s="14">
        <f t="shared" si="233"/>
        <v>1.1600000000000001</v>
      </c>
      <c r="K832" s="15" t="s">
        <v>2062</v>
      </c>
      <c r="L832" s="7"/>
      <c r="M832" s="7" t="s">
        <v>2072</v>
      </c>
      <c r="N832" s="20">
        <v>2</v>
      </c>
      <c r="O832" s="8">
        <v>2.08</v>
      </c>
      <c r="P832" s="8">
        <v>2.97</v>
      </c>
      <c r="Q832" s="14"/>
      <c r="R832" s="14"/>
      <c r="S832" s="21"/>
      <c r="T832" s="16" t="s">
        <v>2973</v>
      </c>
      <c r="V832" s="7"/>
      <c r="W832" s="7"/>
      <c r="X832" s="7"/>
      <c r="Y832" s="16"/>
      <c r="Z832" s="15">
        <v>2020</v>
      </c>
      <c r="AA832" s="8">
        <f t="shared" si="229"/>
        <v>1.1600000000000001</v>
      </c>
      <c r="AB832" s="8">
        <f t="shared" si="230"/>
        <v>0.54</v>
      </c>
      <c r="AC832" s="8">
        <f t="shared" si="231"/>
        <v>0</v>
      </c>
      <c r="AD832" s="11">
        <f t="shared" si="232"/>
        <v>0</v>
      </c>
      <c r="AE832" s="31"/>
      <c r="AF832" s="7">
        <f>SUMIFS('Inventory (old)'!$M:$M,'Inventory (old)'!$A:$A,"Stop Line",'Inventory (old)'!$B:$B,'2020'!$A832,'Inventory (old)'!$E:$E,"&gt;="&amp;'2020'!$F832,'Inventory (old)'!$E:$E,"&lt;"&amp;'2020'!$G832)</f>
        <v>0</v>
      </c>
      <c r="AG832" s="7">
        <f>SUMIFS('Inventory (old)'!$M:$M,'Inventory (old)'!$A:$A,"Channel",'Inventory (old)'!$B:$B,'2020'!$A832,'Inventory (old)'!$E:$E,"&gt;="&amp;'2020'!$F832,'Inventory (old)'!$E:$E,"&lt;"&amp;'2020'!$G832)</f>
        <v>0</v>
      </c>
      <c r="AH832" s="7">
        <f>SUMIFS('Inventory (old)'!$M:$M,'Inventory (old)'!$A:$A,"Dotted Line",'Inventory (old)'!$B:$B,'2020'!$A832,'Inventory (old)'!$E:$E,"&gt;="&amp;'2020'!$F832,'Inventory (old)'!$E:$E,"&lt;"&amp;'2020'!$G832)</f>
        <v>0</v>
      </c>
      <c r="AI832" s="7">
        <f>SUMIFS('Inventory (old)'!$M:$M,'Inventory (old)'!$A:$A,"Arrows and Onlys",'Inventory (old)'!$B:$B,'2020'!$A832,'Inventory (old)'!$E:$E,"&gt;="&amp;'2020'!$F832,'Inventory (old)'!$E:$E,"&lt;"&amp;'2020'!$G832)</f>
        <v>0</v>
      </c>
      <c r="AJ832" s="7">
        <f>SUMIFS('Inventory (old)'!$N:$N,'Inventory (old)'!$A:$A,"Arrows and Onlys",'Inventory (old)'!$B:$B,'2020'!$A832,'Inventory (old)'!$E:$E,"&gt;="&amp;'2020'!$F832,'Inventory (old)'!$E:$E,"&lt;"&amp;'2020'!$G832)</f>
        <v>0</v>
      </c>
      <c r="AK832" s="7">
        <f>SUMIFS('Inventory (old)'!$O:$O,'Inventory (old)'!$A:$A,"Transverse",'Inventory (old)'!$B:$B,'2020'!$A832,'Inventory (old)'!$E:$E,"&gt;="&amp;'2020'!$F832,'Inventory (old)'!$E:$E,"&lt;"&amp;'2020'!$G832)</f>
        <v>0</v>
      </c>
      <c r="AL832" s="7">
        <f>SUMIFS('Inventory (old)'!$P:$P,'Inventory (old)'!$A:$A,"Transverse",'Inventory (old)'!$B:$B,'2020'!$A832,'Inventory (old)'!$E:$E,"&gt;="&amp;'2020'!$F832,'Inventory (old)'!$E:$E,"&lt;"&amp;'2020'!$G832)</f>
        <v>0</v>
      </c>
      <c r="AM832" s="7">
        <f>SUMIFS('Inventory (old)'!$M:$M,'Inventory (old)'!$A:$A,"Crosswalk",'Inventory (old)'!$B:$B,'2020'!$A832,'Inventory (old)'!$E:$E,"&gt;="&amp;'2020'!$F832,'Inventory (old)'!$E:$E,"&lt;"&amp;'2020'!$G832)</f>
        <v>0</v>
      </c>
      <c r="AN832" s="7">
        <f>SUMIFS('Inventory (old)'!$M:$M,'Inventory (old)'!$A:$A,"Yield Line",'Inventory (old)'!$B:$B,'2020'!$A832,'Inventory (old)'!$E:$E,"&gt;="&amp;'2020'!$F832,'Inventory (old)'!$E:$E,"&lt;"&amp;'2020'!$G832)</f>
        <v>0</v>
      </c>
      <c r="AO832" s="7">
        <f>SUMIFS('Inventory (old)'!$M:$M,'Inventory (old)'!$A:$A,"Parking",'Inventory (old)'!$B:$B,'2020'!$A832,'Inventory (old)'!$E:$E,"&gt;="&amp;'2020'!$F832,'Inventory (old)'!$E:$E,"&lt;"&amp;'2020'!$G832)</f>
        <v>0</v>
      </c>
      <c r="AP832" s="7">
        <f>SUMIFS('Inventory (old)'!$M:$M,'Inventory (old)'!$A:$A,"Island",'Inventory (old)'!$B:$B,'2020'!$A832,'Inventory (old)'!$E:$E,"&gt;="&amp;'2020'!$F832,'Inventory (old)'!$E:$E,"&lt;"&amp;'2020'!$G832)</f>
        <v>0</v>
      </c>
      <c r="AQ832" s="7">
        <f>SUMIFS('Inventory (old)'!$M:$M,'Inventory (old)'!$A:$A,"Railroad",'Inventory (old)'!$B:$B,'2020'!$A832,'Inventory (old)'!$E:$E,"&gt;="&amp;'2020'!$F832,'Inventory (old)'!$E:$E,"&lt;"&amp;'2020'!$G832)</f>
        <v>0</v>
      </c>
      <c r="AR832" s="7">
        <f>SUMIFS('Inventory (old)'!$M:$M,'Inventory (old)'!$A:$A,"School",'Inventory (old)'!$B:$B,'2020'!$A832,'Inventory (old)'!$E:$E,"&gt;="&amp;'2020'!$F832,'Inventory (old)'!$E:$E,"&lt;"&amp;'2020'!$G832)</f>
        <v>0</v>
      </c>
      <c r="AS832" s="7">
        <f>SUMIFS('Inventory (old)'!$M:$M,'Inventory (old)'!$A:$A,"Air Speed",'Inventory (old)'!$B:$B,'2020'!$A832,'Inventory (old)'!$E:$E,"&gt;="&amp;'2020'!$F832,'Inventory (old)'!$E:$E,"&lt;"&amp;'2020'!$G832)</f>
        <v>0</v>
      </c>
      <c r="AT832" s="7">
        <f>SUMIFS('Inventory (old)'!$M:$M,'Inventory (old)'!$A:$A,"Wrong Way",'Inventory (old)'!$B:$B,'2020'!$A832,'Inventory (old)'!$E:$E,"&gt;="&amp;'2020'!$F832,'Inventory (old)'!$E:$E,"&lt;"&amp;'2020'!$G832)</f>
        <v>0</v>
      </c>
      <c r="AU832" s="7">
        <f>SUMIFS('Inventory (old)'!$M:$M,'Inventory (old)'!$A:$A,"Merge Arrow",'Inventory (old)'!$B:$B,'2020'!$A832,'Inventory (old)'!$E:$E,"&gt;="&amp;'2020'!$F832,'Inventory (old)'!$E:$E,"&lt;"&amp;'2020'!$G832)</f>
        <v>0</v>
      </c>
      <c r="AV832" s="7">
        <f>SUMIFS('Inventory (old)'!$M:$M,'Inventory (old)'!$A:$A,"Bike",'Inventory (old)'!$B:$B,'2020'!$A832,'Inventory (old)'!$E:$E,"&gt;="&amp;'2020'!$F832,'Inventory (old)'!$E:$E,"&lt;"&amp;'2020'!$G832)</f>
        <v>0</v>
      </c>
      <c r="AW832" s="1">
        <f>SUMIFS('Inventory (old)'!$S:$S,'Inventory (old)'!$A:$A,"Parking",'Inventory (old)'!$B:$B,'2020'!$A832,'Inventory (old)'!$E:$E,"&gt;="&amp;'2020'!$F832,'Inventory (old)'!$E:$E,"&lt;"&amp;'2020'!$G832)</f>
        <v>0</v>
      </c>
      <c r="AX832" s="13"/>
    </row>
    <row r="833" spans="1:50" x14ac:dyDescent="0.25">
      <c r="A833" s="6" t="s">
        <v>2972</v>
      </c>
      <c r="B833" s="7" t="s">
        <v>102</v>
      </c>
      <c r="C833" s="7" t="s">
        <v>2051</v>
      </c>
      <c r="D833" s="7">
        <v>226</v>
      </c>
      <c r="E833" s="7" t="s">
        <v>2176</v>
      </c>
      <c r="F833" s="8">
        <f>G831</f>
        <v>1.81</v>
      </c>
      <c r="G833" s="8">
        <v>9.2100000000000009</v>
      </c>
      <c r="H833" s="7" t="s">
        <v>3246</v>
      </c>
      <c r="I833" s="7" t="s">
        <v>3159</v>
      </c>
      <c r="J833" s="14">
        <f t="shared" si="233"/>
        <v>7.4</v>
      </c>
      <c r="K833" s="15" t="s">
        <v>2062</v>
      </c>
      <c r="L833" s="7"/>
      <c r="M833" s="7" t="s">
        <v>2072</v>
      </c>
      <c r="N833" s="20">
        <v>2</v>
      </c>
      <c r="O833" s="8"/>
      <c r="P833" s="8"/>
      <c r="Q833" s="14"/>
      <c r="R833" s="14"/>
      <c r="S833" s="21"/>
      <c r="T833" s="16"/>
      <c r="V833" s="7"/>
      <c r="W833" s="7"/>
      <c r="X833" s="7"/>
      <c r="Y833" s="16"/>
      <c r="Z833" s="15">
        <v>2020</v>
      </c>
      <c r="AA833" s="8">
        <f t="shared" si="229"/>
        <v>7.4</v>
      </c>
      <c r="AB833" s="8">
        <f t="shared" si="230"/>
        <v>14.8</v>
      </c>
      <c r="AC833" s="8">
        <f t="shared" si="231"/>
        <v>0</v>
      </c>
      <c r="AD833" s="11">
        <f t="shared" si="232"/>
        <v>0</v>
      </c>
      <c r="AE833" s="31">
        <v>2020</v>
      </c>
      <c r="AF833" s="7">
        <f>SUMIFS('Inventory (old)'!$M:$M,'Inventory (old)'!$A:$A,"Stop Line",'Inventory (old)'!$B:$B,'2020'!$A833,'Inventory (old)'!$E:$E,"&gt;="&amp;'2020'!$F833,'Inventory (old)'!$E:$E,"&lt;"&amp;'2020'!$G833)</f>
        <v>0</v>
      </c>
      <c r="AG833" s="7">
        <f>SUMIFS('Inventory (old)'!$M:$M,'Inventory (old)'!$A:$A,"Channel",'Inventory (old)'!$B:$B,'2020'!$A833,'Inventory (old)'!$E:$E,"&gt;="&amp;'2020'!$F833,'Inventory (old)'!$E:$E,"&lt;"&amp;'2020'!$G833)</f>
        <v>325</v>
      </c>
      <c r="AH833" s="7">
        <f>SUMIFS('Inventory (old)'!$M:$M,'Inventory (old)'!$A:$A,"Dotted Line",'Inventory (old)'!$B:$B,'2020'!$A833,'Inventory (old)'!$E:$E,"&gt;="&amp;'2020'!$F833,'Inventory (old)'!$E:$E,"&lt;"&amp;'2020'!$G833)</f>
        <v>0</v>
      </c>
      <c r="AI833" s="7">
        <f>SUMIFS('Inventory (old)'!$M:$M,'Inventory (old)'!$A:$A,"Arrows and Onlys",'Inventory (old)'!$B:$B,'2020'!$A833,'Inventory (old)'!$E:$E,"&gt;="&amp;'2020'!$F833,'Inventory (old)'!$E:$E,"&lt;"&amp;'2020'!$G833)</f>
        <v>0</v>
      </c>
      <c r="AJ833" s="7">
        <f>SUMIFS('Inventory (old)'!$N:$N,'Inventory (old)'!$A:$A,"Arrows and Onlys",'Inventory (old)'!$B:$B,'2020'!$A833,'Inventory (old)'!$E:$E,"&gt;="&amp;'2020'!$F833,'Inventory (old)'!$E:$E,"&lt;"&amp;'2020'!$G833)</f>
        <v>0</v>
      </c>
      <c r="AK833" s="7">
        <f>SUMIFS('Inventory (old)'!$O:$O,'Inventory (old)'!$A:$A,"Transverse",'Inventory (old)'!$B:$B,'2020'!$A833,'Inventory (old)'!$E:$E,"&gt;="&amp;'2020'!$F833,'Inventory (old)'!$E:$E,"&lt;"&amp;'2020'!$G833)</f>
        <v>0</v>
      </c>
      <c r="AL833" s="7">
        <f>SUMIFS('Inventory (old)'!$P:$P,'Inventory (old)'!$A:$A,"Transverse",'Inventory (old)'!$B:$B,'2020'!$A833,'Inventory (old)'!$E:$E,"&gt;="&amp;'2020'!$F833,'Inventory (old)'!$E:$E,"&lt;"&amp;'2020'!$G833)</f>
        <v>0</v>
      </c>
      <c r="AM833" s="7">
        <f>SUMIFS('Inventory (old)'!$M:$M,'Inventory (old)'!$A:$A,"Crosswalk",'Inventory (old)'!$B:$B,'2020'!$A833,'Inventory (old)'!$E:$E,"&gt;="&amp;'2020'!$F833,'Inventory (old)'!$E:$E,"&lt;"&amp;'2020'!$G833)</f>
        <v>0</v>
      </c>
      <c r="AN833" s="7">
        <f>SUMIFS('Inventory (old)'!$M:$M,'Inventory (old)'!$A:$A,"Yield Line",'Inventory (old)'!$B:$B,'2020'!$A833,'Inventory (old)'!$E:$E,"&gt;="&amp;'2020'!$F833,'Inventory (old)'!$E:$E,"&lt;"&amp;'2020'!$G833)</f>
        <v>0</v>
      </c>
      <c r="AO833" s="7">
        <f>SUMIFS('Inventory (old)'!$M:$M,'Inventory (old)'!$A:$A,"Parking",'Inventory (old)'!$B:$B,'2020'!$A833,'Inventory (old)'!$E:$E,"&gt;="&amp;'2020'!$F833,'Inventory (old)'!$E:$E,"&lt;"&amp;'2020'!$G833)</f>
        <v>0</v>
      </c>
      <c r="AP833" s="7">
        <f>SUMIFS('Inventory (old)'!$M:$M,'Inventory (old)'!$A:$A,"Island",'Inventory (old)'!$B:$B,'2020'!$A833,'Inventory (old)'!$E:$E,"&gt;="&amp;'2020'!$F833,'Inventory (old)'!$E:$E,"&lt;"&amp;'2020'!$G833)</f>
        <v>0</v>
      </c>
      <c r="AQ833" s="7">
        <f>SUMIFS('Inventory (old)'!$M:$M,'Inventory (old)'!$A:$A,"Railroad",'Inventory (old)'!$B:$B,'2020'!$A833,'Inventory (old)'!$E:$E,"&gt;="&amp;'2020'!$F833,'Inventory (old)'!$E:$E,"&lt;"&amp;'2020'!$G833)</f>
        <v>0</v>
      </c>
      <c r="AR833" s="7">
        <f>SUMIFS('Inventory (old)'!$M:$M,'Inventory (old)'!$A:$A,"School",'Inventory (old)'!$B:$B,'2020'!$A833,'Inventory (old)'!$E:$E,"&gt;="&amp;'2020'!$F833,'Inventory (old)'!$E:$E,"&lt;"&amp;'2020'!$G833)</f>
        <v>2</v>
      </c>
      <c r="AS833" s="7">
        <f>SUMIFS('Inventory (old)'!$M:$M,'Inventory (old)'!$A:$A,"Air Speed",'Inventory (old)'!$B:$B,'2020'!$A833,'Inventory (old)'!$E:$E,"&gt;="&amp;'2020'!$F833,'Inventory (old)'!$E:$E,"&lt;"&amp;'2020'!$G833)</f>
        <v>1</v>
      </c>
      <c r="AT833" s="7">
        <f>SUMIFS('Inventory (old)'!$M:$M,'Inventory (old)'!$A:$A,"Wrong Way",'Inventory (old)'!$B:$B,'2020'!$A833,'Inventory (old)'!$E:$E,"&gt;="&amp;'2020'!$F833,'Inventory (old)'!$E:$E,"&lt;"&amp;'2020'!$G833)</f>
        <v>0</v>
      </c>
      <c r="AU833" s="7">
        <f>SUMIFS('Inventory (old)'!$M:$M,'Inventory (old)'!$A:$A,"Merge Arrow",'Inventory (old)'!$B:$B,'2020'!$A833,'Inventory (old)'!$E:$E,"&gt;="&amp;'2020'!$F833,'Inventory (old)'!$E:$E,"&lt;"&amp;'2020'!$G833)</f>
        <v>0</v>
      </c>
      <c r="AV833" s="7">
        <f>SUMIFS('Inventory (old)'!$M:$M,'Inventory (old)'!$A:$A,"Bike",'Inventory (old)'!$B:$B,'2020'!$A833,'Inventory (old)'!$E:$E,"&gt;="&amp;'2020'!$F833,'Inventory (old)'!$E:$E,"&lt;"&amp;'2020'!$G833)</f>
        <v>0</v>
      </c>
      <c r="AW833" s="1">
        <f>SUMIFS('Inventory (old)'!$S:$S,'Inventory (old)'!$A:$A,"Parking",'Inventory (old)'!$B:$B,'2020'!$A833,'Inventory (old)'!$E:$E,"&gt;="&amp;'2020'!$F833,'Inventory (old)'!$E:$E,"&lt;"&amp;'2020'!$G833)</f>
        <v>0</v>
      </c>
      <c r="AX833" s="13"/>
    </row>
    <row r="834" spans="1:50" x14ac:dyDescent="0.25">
      <c r="A834" s="6" t="s">
        <v>2972</v>
      </c>
      <c r="B834" s="7" t="s">
        <v>102</v>
      </c>
      <c r="C834" s="7" t="s">
        <v>2051</v>
      </c>
      <c r="D834" s="7">
        <v>226</v>
      </c>
      <c r="E834" s="7" t="s">
        <v>58</v>
      </c>
      <c r="F834" s="8">
        <v>9.2100000000000009</v>
      </c>
      <c r="G834" s="8">
        <v>9.26</v>
      </c>
      <c r="H834" s="7" t="s">
        <v>596</v>
      </c>
      <c r="I834" s="7" t="s">
        <v>2198</v>
      </c>
      <c r="J834" s="14">
        <f t="shared" si="233"/>
        <v>4.9999999999998934E-2</v>
      </c>
      <c r="K834" s="15" t="s">
        <v>2062</v>
      </c>
      <c r="L834" s="7" t="s">
        <v>2217</v>
      </c>
      <c r="M834" s="7" t="s">
        <v>2072</v>
      </c>
      <c r="N834" s="20">
        <v>1</v>
      </c>
      <c r="O834" s="8"/>
      <c r="P834" s="8"/>
      <c r="Q834" s="14"/>
      <c r="R834" s="14"/>
      <c r="S834" s="21"/>
      <c r="T834" s="16"/>
      <c r="V834" s="7"/>
      <c r="W834" s="7"/>
      <c r="X834" s="7"/>
      <c r="Y834" s="16"/>
      <c r="Z834" s="15">
        <v>2020</v>
      </c>
      <c r="AA834" s="8">
        <f t="shared" si="229"/>
        <v>0</v>
      </c>
      <c r="AB834" s="8">
        <f t="shared" si="230"/>
        <v>4.9999999999998934E-2</v>
      </c>
      <c r="AC834" s="8">
        <f t="shared" si="231"/>
        <v>4.9999999999998934E-2</v>
      </c>
      <c r="AD834" s="11">
        <f t="shared" si="232"/>
        <v>0</v>
      </c>
      <c r="AE834" s="31">
        <v>2020</v>
      </c>
      <c r="AF834" s="7">
        <f>SUMIFS('Inventory (old)'!$M:$M,'Inventory (old)'!$A:$A,"Stop Line",'Inventory (old)'!$B:$B,'2020'!$A834,'Inventory (old)'!$E:$E,"&gt;="&amp;'2020'!$F834,'Inventory (old)'!$E:$E,"&lt;"&amp;'2020'!$G834)</f>
        <v>0</v>
      </c>
      <c r="AG834" s="7">
        <f>SUMIFS('Inventory (old)'!$M:$M,'Inventory (old)'!$A:$A,"Channel",'Inventory (old)'!$B:$B,'2020'!$A834,'Inventory (old)'!$E:$E,"&gt;="&amp;'2020'!$F834,'Inventory (old)'!$E:$E,"&lt;"&amp;'2020'!$G834)</f>
        <v>0</v>
      </c>
      <c r="AH834" s="7">
        <f>SUMIFS('Inventory (old)'!$M:$M,'Inventory (old)'!$A:$A,"Dotted Line",'Inventory (old)'!$B:$B,'2020'!$A834,'Inventory (old)'!$E:$E,"&gt;="&amp;'2020'!$F834,'Inventory (old)'!$E:$E,"&lt;"&amp;'2020'!$G834)</f>
        <v>0</v>
      </c>
      <c r="AI834" s="7">
        <f>SUMIFS('Inventory (old)'!$M:$M,'Inventory (old)'!$A:$A,"Arrows and Onlys",'Inventory (old)'!$B:$B,'2020'!$A834,'Inventory (old)'!$E:$E,"&gt;="&amp;'2020'!$F834,'Inventory (old)'!$E:$E,"&lt;"&amp;'2020'!$G834)</f>
        <v>0</v>
      </c>
      <c r="AJ834" s="7">
        <f>SUMIFS('Inventory (old)'!$N:$N,'Inventory (old)'!$A:$A,"Arrows and Onlys",'Inventory (old)'!$B:$B,'2020'!$A834,'Inventory (old)'!$E:$E,"&gt;="&amp;'2020'!$F834,'Inventory (old)'!$E:$E,"&lt;"&amp;'2020'!$G834)</f>
        <v>0</v>
      </c>
      <c r="AK834" s="7">
        <f>SUMIFS('Inventory (old)'!$O:$O,'Inventory (old)'!$A:$A,"Transverse",'Inventory (old)'!$B:$B,'2020'!$A834,'Inventory (old)'!$E:$E,"&gt;="&amp;'2020'!$F834,'Inventory (old)'!$E:$E,"&lt;"&amp;'2020'!$G834)</f>
        <v>0</v>
      </c>
      <c r="AL834" s="7">
        <f>SUMIFS('Inventory (old)'!$P:$P,'Inventory (old)'!$A:$A,"Transverse",'Inventory (old)'!$B:$B,'2020'!$A834,'Inventory (old)'!$E:$E,"&gt;="&amp;'2020'!$F834,'Inventory (old)'!$E:$E,"&lt;"&amp;'2020'!$G834)</f>
        <v>0</v>
      </c>
      <c r="AM834" s="7">
        <f>SUMIFS('Inventory (old)'!$M:$M,'Inventory (old)'!$A:$A,"Crosswalk",'Inventory (old)'!$B:$B,'2020'!$A834,'Inventory (old)'!$E:$E,"&gt;="&amp;'2020'!$F834,'Inventory (old)'!$E:$E,"&lt;"&amp;'2020'!$G834)</f>
        <v>0</v>
      </c>
      <c r="AN834" s="7">
        <f>SUMIFS('Inventory (old)'!$M:$M,'Inventory (old)'!$A:$A,"Yield Line",'Inventory (old)'!$B:$B,'2020'!$A834,'Inventory (old)'!$E:$E,"&gt;="&amp;'2020'!$F834,'Inventory (old)'!$E:$E,"&lt;"&amp;'2020'!$G834)</f>
        <v>0</v>
      </c>
      <c r="AO834" s="7">
        <f>SUMIFS('Inventory (old)'!$M:$M,'Inventory (old)'!$A:$A,"Parking",'Inventory (old)'!$B:$B,'2020'!$A834,'Inventory (old)'!$E:$E,"&gt;="&amp;'2020'!$F834,'Inventory (old)'!$E:$E,"&lt;"&amp;'2020'!$G834)</f>
        <v>0</v>
      </c>
      <c r="AP834" s="7">
        <f>SUMIFS('Inventory (old)'!$M:$M,'Inventory (old)'!$A:$A,"Island",'Inventory (old)'!$B:$B,'2020'!$A834,'Inventory (old)'!$E:$E,"&gt;="&amp;'2020'!$F834,'Inventory (old)'!$E:$E,"&lt;"&amp;'2020'!$G834)</f>
        <v>0</v>
      </c>
      <c r="AQ834" s="7">
        <f>SUMIFS('Inventory (old)'!$M:$M,'Inventory (old)'!$A:$A,"Railroad",'Inventory (old)'!$B:$B,'2020'!$A834,'Inventory (old)'!$E:$E,"&gt;="&amp;'2020'!$F834,'Inventory (old)'!$E:$E,"&lt;"&amp;'2020'!$G834)</f>
        <v>0</v>
      </c>
      <c r="AR834" s="7">
        <f>SUMIFS('Inventory (old)'!$M:$M,'Inventory (old)'!$A:$A,"School",'Inventory (old)'!$B:$B,'2020'!$A834,'Inventory (old)'!$E:$E,"&gt;="&amp;'2020'!$F834,'Inventory (old)'!$E:$E,"&lt;"&amp;'2020'!$G834)</f>
        <v>0</v>
      </c>
      <c r="AS834" s="7">
        <f>SUMIFS('Inventory (old)'!$M:$M,'Inventory (old)'!$A:$A,"Air Speed",'Inventory (old)'!$B:$B,'2020'!$A834,'Inventory (old)'!$E:$E,"&gt;="&amp;'2020'!$F834,'Inventory (old)'!$E:$E,"&lt;"&amp;'2020'!$G834)</f>
        <v>0</v>
      </c>
      <c r="AT834" s="7">
        <f>SUMIFS('Inventory (old)'!$M:$M,'Inventory (old)'!$A:$A,"Wrong Way",'Inventory (old)'!$B:$B,'2020'!$A834,'Inventory (old)'!$E:$E,"&gt;="&amp;'2020'!$F834,'Inventory (old)'!$E:$E,"&lt;"&amp;'2020'!$G834)</f>
        <v>0</v>
      </c>
      <c r="AU834" s="7">
        <f>SUMIFS('Inventory (old)'!$M:$M,'Inventory (old)'!$A:$A,"Merge Arrow",'Inventory (old)'!$B:$B,'2020'!$A834,'Inventory (old)'!$E:$E,"&gt;="&amp;'2020'!$F834,'Inventory (old)'!$E:$E,"&lt;"&amp;'2020'!$G834)</f>
        <v>0</v>
      </c>
      <c r="AV834" s="7">
        <f>SUMIFS('Inventory (old)'!$M:$M,'Inventory (old)'!$A:$A,"Bike",'Inventory (old)'!$B:$B,'2020'!$A834,'Inventory (old)'!$E:$E,"&gt;="&amp;'2020'!$F834,'Inventory (old)'!$E:$E,"&lt;"&amp;'2020'!$G834)</f>
        <v>0</v>
      </c>
      <c r="AW834" s="1">
        <f>SUMIFS('Inventory (old)'!$S:$S,'Inventory (old)'!$A:$A,"Parking",'Inventory (old)'!$B:$B,'2020'!$A834,'Inventory (old)'!$E:$E,"&gt;="&amp;'2020'!$F834,'Inventory (old)'!$E:$E,"&lt;"&amp;'2020'!$G834)</f>
        <v>0</v>
      </c>
      <c r="AX834" s="13"/>
    </row>
    <row r="835" spans="1:50" x14ac:dyDescent="0.25">
      <c r="A835" s="6" t="s">
        <v>3160</v>
      </c>
      <c r="B835" s="7" t="s">
        <v>102</v>
      </c>
      <c r="C835" s="7" t="s">
        <v>2051</v>
      </c>
      <c r="D835" s="7">
        <v>226</v>
      </c>
      <c r="E835" s="7" t="s">
        <v>59</v>
      </c>
      <c r="F835" s="8">
        <v>9.2100000000000009</v>
      </c>
      <c r="G835" s="8">
        <v>9.27</v>
      </c>
      <c r="H835" s="7" t="s">
        <v>596</v>
      </c>
      <c r="I835" s="7" t="s">
        <v>2196</v>
      </c>
      <c r="J835" s="14">
        <f t="shared" si="233"/>
        <v>5.9999999999998721E-2</v>
      </c>
      <c r="K835" s="15" t="s">
        <v>2062</v>
      </c>
      <c r="L835" s="7" t="s">
        <v>2217</v>
      </c>
      <c r="M835" s="7" t="s">
        <v>2072</v>
      </c>
      <c r="N835" s="20">
        <v>1</v>
      </c>
      <c r="O835" s="8"/>
      <c r="P835" s="8"/>
      <c r="Q835" s="14"/>
      <c r="R835" s="14"/>
      <c r="S835" s="21"/>
      <c r="T835" s="16"/>
      <c r="V835" s="7"/>
      <c r="W835" s="7"/>
      <c r="X835" s="7"/>
      <c r="Y835" s="16"/>
      <c r="Z835" s="15">
        <v>2020</v>
      </c>
      <c r="AA835" s="8">
        <f t="shared" si="229"/>
        <v>0</v>
      </c>
      <c r="AB835" s="8">
        <f t="shared" si="230"/>
        <v>5.9999999999998721E-2</v>
      </c>
      <c r="AC835" s="8">
        <f t="shared" si="231"/>
        <v>5.9999999999998721E-2</v>
      </c>
      <c r="AD835" s="11">
        <f t="shared" si="232"/>
        <v>0</v>
      </c>
      <c r="AE835" s="31">
        <v>2020</v>
      </c>
      <c r="AF835" s="7">
        <f>SUMIFS('Inventory (old)'!$M:$M,'Inventory (old)'!$A:$A,"Stop Line",'Inventory (old)'!$B:$B,'2020'!$A835,'Inventory (old)'!$E:$E,"&gt;="&amp;'2020'!$F835,'Inventory (old)'!$E:$E,"&lt;"&amp;'2020'!$G835)</f>
        <v>0</v>
      </c>
      <c r="AG835" s="7">
        <f>SUMIFS('Inventory (old)'!$M:$M,'Inventory (old)'!$A:$A,"Channel",'Inventory (old)'!$B:$B,'2020'!$A835,'Inventory (old)'!$E:$E,"&gt;="&amp;'2020'!$F835,'Inventory (old)'!$E:$E,"&lt;"&amp;'2020'!$G835)</f>
        <v>0</v>
      </c>
      <c r="AH835" s="7">
        <f>SUMIFS('Inventory (old)'!$M:$M,'Inventory (old)'!$A:$A,"Dotted Line",'Inventory (old)'!$B:$B,'2020'!$A835,'Inventory (old)'!$E:$E,"&gt;="&amp;'2020'!$F835,'Inventory (old)'!$E:$E,"&lt;"&amp;'2020'!$G835)</f>
        <v>0</v>
      </c>
      <c r="AI835" s="7">
        <f>SUMIFS('Inventory (old)'!$M:$M,'Inventory (old)'!$A:$A,"Arrows and Onlys",'Inventory (old)'!$B:$B,'2020'!$A835,'Inventory (old)'!$E:$E,"&gt;="&amp;'2020'!$F835,'Inventory (old)'!$E:$E,"&lt;"&amp;'2020'!$G835)</f>
        <v>0</v>
      </c>
      <c r="AJ835" s="7">
        <f>SUMIFS('Inventory (old)'!$N:$N,'Inventory (old)'!$A:$A,"Arrows and Onlys",'Inventory (old)'!$B:$B,'2020'!$A835,'Inventory (old)'!$E:$E,"&gt;="&amp;'2020'!$F835,'Inventory (old)'!$E:$E,"&lt;"&amp;'2020'!$G835)</f>
        <v>0</v>
      </c>
      <c r="AK835" s="7">
        <f>SUMIFS('Inventory (old)'!$O:$O,'Inventory (old)'!$A:$A,"Transverse",'Inventory (old)'!$B:$B,'2020'!$A835,'Inventory (old)'!$E:$E,"&gt;="&amp;'2020'!$F835,'Inventory (old)'!$E:$E,"&lt;"&amp;'2020'!$G835)</f>
        <v>0</v>
      </c>
      <c r="AL835" s="7">
        <f>SUMIFS('Inventory (old)'!$P:$P,'Inventory (old)'!$A:$A,"Transverse",'Inventory (old)'!$B:$B,'2020'!$A835,'Inventory (old)'!$E:$E,"&gt;="&amp;'2020'!$F835,'Inventory (old)'!$E:$E,"&lt;"&amp;'2020'!$G835)</f>
        <v>0</v>
      </c>
      <c r="AM835" s="7">
        <f>SUMIFS('Inventory (old)'!$M:$M,'Inventory (old)'!$A:$A,"Crosswalk",'Inventory (old)'!$B:$B,'2020'!$A835,'Inventory (old)'!$E:$E,"&gt;="&amp;'2020'!$F835,'Inventory (old)'!$E:$E,"&lt;"&amp;'2020'!$G835)</f>
        <v>0</v>
      </c>
      <c r="AN835" s="7">
        <f>SUMIFS('Inventory (old)'!$M:$M,'Inventory (old)'!$A:$A,"Yield Line",'Inventory (old)'!$B:$B,'2020'!$A835,'Inventory (old)'!$E:$E,"&gt;="&amp;'2020'!$F835,'Inventory (old)'!$E:$E,"&lt;"&amp;'2020'!$G835)</f>
        <v>0</v>
      </c>
      <c r="AO835" s="7">
        <f>SUMIFS('Inventory (old)'!$M:$M,'Inventory (old)'!$A:$A,"Parking",'Inventory (old)'!$B:$B,'2020'!$A835,'Inventory (old)'!$E:$E,"&gt;="&amp;'2020'!$F835,'Inventory (old)'!$E:$E,"&lt;"&amp;'2020'!$G835)</f>
        <v>0</v>
      </c>
      <c r="AP835" s="7">
        <f>SUMIFS('Inventory (old)'!$M:$M,'Inventory (old)'!$A:$A,"Island",'Inventory (old)'!$B:$B,'2020'!$A835,'Inventory (old)'!$E:$E,"&gt;="&amp;'2020'!$F835,'Inventory (old)'!$E:$E,"&lt;"&amp;'2020'!$G835)</f>
        <v>0</v>
      </c>
      <c r="AQ835" s="7">
        <f>SUMIFS('Inventory (old)'!$M:$M,'Inventory (old)'!$A:$A,"Railroad",'Inventory (old)'!$B:$B,'2020'!$A835,'Inventory (old)'!$E:$E,"&gt;="&amp;'2020'!$F835,'Inventory (old)'!$E:$E,"&lt;"&amp;'2020'!$G835)</f>
        <v>0</v>
      </c>
      <c r="AR835" s="7">
        <f>SUMIFS('Inventory (old)'!$M:$M,'Inventory (old)'!$A:$A,"School",'Inventory (old)'!$B:$B,'2020'!$A835,'Inventory (old)'!$E:$E,"&gt;="&amp;'2020'!$F835,'Inventory (old)'!$E:$E,"&lt;"&amp;'2020'!$G835)</f>
        <v>0</v>
      </c>
      <c r="AS835" s="7">
        <f>SUMIFS('Inventory (old)'!$M:$M,'Inventory (old)'!$A:$A,"Air Speed",'Inventory (old)'!$B:$B,'2020'!$A835,'Inventory (old)'!$E:$E,"&gt;="&amp;'2020'!$F835,'Inventory (old)'!$E:$E,"&lt;"&amp;'2020'!$G835)</f>
        <v>0</v>
      </c>
      <c r="AT835" s="7">
        <f>SUMIFS('Inventory (old)'!$M:$M,'Inventory (old)'!$A:$A,"Wrong Way",'Inventory (old)'!$B:$B,'2020'!$A835,'Inventory (old)'!$E:$E,"&gt;="&amp;'2020'!$F835,'Inventory (old)'!$E:$E,"&lt;"&amp;'2020'!$G835)</f>
        <v>0</v>
      </c>
      <c r="AU835" s="7">
        <f>SUMIFS('Inventory (old)'!$M:$M,'Inventory (old)'!$A:$A,"Merge Arrow",'Inventory (old)'!$B:$B,'2020'!$A835,'Inventory (old)'!$E:$E,"&gt;="&amp;'2020'!$F835,'Inventory (old)'!$E:$E,"&lt;"&amp;'2020'!$G835)</f>
        <v>0</v>
      </c>
      <c r="AV835" s="7">
        <f>SUMIFS('Inventory (old)'!$M:$M,'Inventory (old)'!$A:$A,"Bike",'Inventory (old)'!$B:$B,'2020'!$A835,'Inventory (old)'!$E:$E,"&gt;="&amp;'2020'!$F835,'Inventory (old)'!$E:$E,"&lt;"&amp;'2020'!$G835)</f>
        <v>0</v>
      </c>
      <c r="AW835" s="1">
        <f>SUMIFS('Inventory (old)'!$S:$S,'Inventory (old)'!$A:$A,"Parking",'Inventory (old)'!$B:$B,'2020'!$A835,'Inventory (old)'!$E:$E,"&gt;="&amp;'2020'!$F835,'Inventory (old)'!$E:$E,"&lt;"&amp;'2020'!$G835)</f>
        <v>0</v>
      </c>
      <c r="AX835" s="13"/>
    </row>
    <row r="836" spans="1:50" x14ac:dyDescent="0.25">
      <c r="A836" s="6" t="s">
        <v>2974</v>
      </c>
      <c r="B836" s="7" t="s">
        <v>102</v>
      </c>
      <c r="C836" s="7" t="s">
        <v>2051</v>
      </c>
      <c r="D836" s="7">
        <v>241</v>
      </c>
      <c r="E836" s="7" t="s">
        <v>2176</v>
      </c>
      <c r="F836" s="8">
        <v>9.9999999999999995E-8</v>
      </c>
      <c r="G836" s="8">
        <v>2.57</v>
      </c>
      <c r="H836" s="7" t="s">
        <v>2177</v>
      </c>
      <c r="I836" s="7" t="s">
        <v>3243</v>
      </c>
      <c r="J836" s="14">
        <f t="shared" si="233"/>
        <v>2.5699999</v>
      </c>
      <c r="K836" s="15" t="s">
        <v>2062</v>
      </c>
      <c r="L836" s="7"/>
      <c r="M836" s="7" t="s">
        <v>2072</v>
      </c>
      <c r="N836" s="20">
        <v>2</v>
      </c>
      <c r="O836" s="8"/>
      <c r="P836" s="8"/>
      <c r="Q836" s="14"/>
      <c r="R836" s="14"/>
      <c r="S836" s="21"/>
      <c r="T836" s="16"/>
      <c r="V836" s="7"/>
      <c r="W836" s="7"/>
      <c r="X836" s="7"/>
      <c r="Y836" s="16"/>
      <c r="Z836" s="15">
        <v>2020</v>
      </c>
      <c r="AA836" s="8">
        <f t="shared" si="229"/>
        <v>2.5699999</v>
      </c>
      <c r="AB836" s="8">
        <f t="shared" si="230"/>
        <v>5.1399998</v>
      </c>
      <c r="AC836" s="8">
        <f t="shared" si="231"/>
        <v>0</v>
      </c>
      <c r="AD836" s="11">
        <f t="shared" si="232"/>
        <v>0</v>
      </c>
      <c r="AE836" s="31">
        <v>2020</v>
      </c>
      <c r="AF836" s="7">
        <f>SUMIFS('Inventory (old)'!$M:$M,'Inventory (old)'!$A:$A,"Stop Line",'Inventory (old)'!$B:$B,'2020'!$A836,'Inventory (old)'!$E:$E,"&gt;="&amp;'2020'!$F836,'Inventory (old)'!$E:$E,"&lt;"&amp;'2020'!$G836)</f>
        <v>0</v>
      </c>
      <c r="AG836" s="7">
        <f>SUMIFS('Inventory (old)'!$M:$M,'Inventory (old)'!$A:$A,"Channel",'Inventory (old)'!$B:$B,'2020'!$A836,'Inventory (old)'!$E:$E,"&gt;="&amp;'2020'!$F836,'Inventory (old)'!$E:$E,"&lt;"&amp;'2020'!$G836)</f>
        <v>0</v>
      </c>
      <c r="AH836" s="7">
        <f>SUMIFS('Inventory (old)'!$M:$M,'Inventory (old)'!$A:$A,"Dotted Line",'Inventory (old)'!$B:$B,'2020'!$A836,'Inventory (old)'!$E:$E,"&gt;="&amp;'2020'!$F836,'Inventory (old)'!$E:$E,"&lt;"&amp;'2020'!$G836)</f>
        <v>0</v>
      </c>
      <c r="AI836" s="7">
        <f>SUMIFS('Inventory (old)'!$M:$M,'Inventory (old)'!$A:$A,"Arrows and Onlys",'Inventory (old)'!$B:$B,'2020'!$A836,'Inventory (old)'!$E:$E,"&gt;="&amp;'2020'!$F836,'Inventory (old)'!$E:$E,"&lt;"&amp;'2020'!$G836)</f>
        <v>0</v>
      </c>
      <c r="AJ836" s="7">
        <f>SUMIFS('Inventory (old)'!$N:$N,'Inventory (old)'!$A:$A,"Arrows and Onlys",'Inventory (old)'!$B:$B,'2020'!$A836,'Inventory (old)'!$E:$E,"&gt;="&amp;'2020'!$F836,'Inventory (old)'!$E:$E,"&lt;"&amp;'2020'!$G836)</f>
        <v>0</v>
      </c>
      <c r="AK836" s="7">
        <f>SUMIFS('Inventory (old)'!$O:$O,'Inventory (old)'!$A:$A,"Transverse",'Inventory (old)'!$B:$B,'2020'!$A836,'Inventory (old)'!$E:$E,"&gt;="&amp;'2020'!$F836,'Inventory (old)'!$E:$E,"&lt;"&amp;'2020'!$G836)</f>
        <v>0</v>
      </c>
      <c r="AL836" s="7">
        <f>SUMIFS('Inventory (old)'!$P:$P,'Inventory (old)'!$A:$A,"Transverse",'Inventory (old)'!$B:$B,'2020'!$A836,'Inventory (old)'!$E:$E,"&gt;="&amp;'2020'!$F836,'Inventory (old)'!$E:$E,"&lt;"&amp;'2020'!$G836)</f>
        <v>0</v>
      </c>
      <c r="AM836" s="7">
        <f>SUMIFS('Inventory (old)'!$M:$M,'Inventory (old)'!$A:$A,"Crosswalk",'Inventory (old)'!$B:$B,'2020'!$A836,'Inventory (old)'!$E:$E,"&gt;="&amp;'2020'!$F836,'Inventory (old)'!$E:$E,"&lt;"&amp;'2020'!$G836)</f>
        <v>0</v>
      </c>
      <c r="AN836" s="7">
        <f>SUMIFS('Inventory (old)'!$M:$M,'Inventory (old)'!$A:$A,"Yield Line",'Inventory (old)'!$B:$B,'2020'!$A836,'Inventory (old)'!$E:$E,"&gt;="&amp;'2020'!$F836,'Inventory (old)'!$E:$E,"&lt;"&amp;'2020'!$G836)</f>
        <v>0</v>
      </c>
      <c r="AO836" s="7">
        <f>SUMIFS('Inventory (old)'!$M:$M,'Inventory (old)'!$A:$A,"Parking",'Inventory (old)'!$B:$B,'2020'!$A836,'Inventory (old)'!$E:$E,"&gt;="&amp;'2020'!$F836,'Inventory (old)'!$E:$E,"&lt;"&amp;'2020'!$G836)</f>
        <v>0</v>
      </c>
      <c r="AP836" s="7">
        <f>SUMIFS('Inventory (old)'!$M:$M,'Inventory (old)'!$A:$A,"Island",'Inventory (old)'!$B:$B,'2020'!$A836,'Inventory (old)'!$E:$E,"&gt;="&amp;'2020'!$F836,'Inventory (old)'!$E:$E,"&lt;"&amp;'2020'!$G836)</f>
        <v>0</v>
      </c>
      <c r="AQ836" s="7">
        <f>SUMIFS('Inventory (old)'!$M:$M,'Inventory (old)'!$A:$A,"Railroad",'Inventory (old)'!$B:$B,'2020'!$A836,'Inventory (old)'!$E:$E,"&gt;="&amp;'2020'!$F836,'Inventory (old)'!$E:$E,"&lt;"&amp;'2020'!$G836)</f>
        <v>0</v>
      </c>
      <c r="AR836" s="7">
        <f>SUMIFS('Inventory (old)'!$M:$M,'Inventory (old)'!$A:$A,"School",'Inventory (old)'!$B:$B,'2020'!$A836,'Inventory (old)'!$E:$E,"&gt;="&amp;'2020'!$F836,'Inventory (old)'!$E:$E,"&lt;"&amp;'2020'!$G836)</f>
        <v>2</v>
      </c>
      <c r="AS836" s="7">
        <f>SUMIFS('Inventory (old)'!$M:$M,'Inventory (old)'!$A:$A,"Air Speed",'Inventory (old)'!$B:$B,'2020'!$A836,'Inventory (old)'!$E:$E,"&gt;="&amp;'2020'!$F836,'Inventory (old)'!$E:$E,"&lt;"&amp;'2020'!$G836)</f>
        <v>0</v>
      </c>
      <c r="AT836" s="7">
        <f>SUMIFS('Inventory (old)'!$M:$M,'Inventory (old)'!$A:$A,"Wrong Way",'Inventory (old)'!$B:$B,'2020'!$A836,'Inventory (old)'!$E:$E,"&gt;="&amp;'2020'!$F836,'Inventory (old)'!$E:$E,"&lt;"&amp;'2020'!$G836)</f>
        <v>0</v>
      </c>
      <c r="AU836" s="7">
        <f>SUMIFS('Inventory (old)'!$M:$M,'Inventory (old)'!$A:$A,"Merge Arrow",'Inventory (old)'!$B:$B,'2020'!$A836,'Inventory (old)'!$E:$E,"&gt;="&amp;'2020'!$F836,'Inventory (old)'!$E:$E,"&lt;"&amp;'2020'!$G836)</f>
        <v>0</v>
      </c>
      <c r="AV836" s="7">
        <f>SUMIFS('Inventory (old)'!$M:$M,'Inventory (old)'!$A:$A,"Bike",'Inventory (old)'!$B:$B,'2020'!$A836,'Inventory (old)'!$E:$E,"&gt;="&amp;'2020'!$F836,'Inventory (old)'!$E:$E,"&lt;"&amp;'2020'!$G836)</f>
        <v>0</v>
      </c>
      <c r="AW836" s="1">
        <f>SUMIFS('Inventory (old)'!$S:$S,'Inventory (old)'!$A:$A,"Parking",'Inventory (old)'!$B:$B,'2020'!$A836,'Inventory (old)'!$E:$E,"&gt;="&amp;'2020'!$F836,'Inventory (old)'!$E:$E,"&lt;"&amp;'2020'!$G836)</f>
        <v>0</v>
      </c>
      <c r="AX836" s="13"/>
    </row>
    <row r="837" spans="1:50" x14ac:dyDescent="0.25">
      <c r="A837" s="6" t="s">
        <v>2974</v>
      </c>
      <c r="B837" s="7" t="s">
        <v>102</v>
      </c>
      <c r="C837" s="7" t="s">
        <v>2051</v>
      </c>
      <c r="D837" s="7">
        <v>241</v>
      </c>
      <c r="E837" s="7" t="s">
        <v>2176</v>
      </c>
      <c r="F837" s="8">
        <f>G836</f>
        <v>2.57</v>
      </c>
      <c r="G837" s="8">
        <v>2.7210000000000001</v>
      </c>
      <c r="H837" s="7" t="s">
        <v>3243</v>
      </c>
      <c r="I837" s="7" t="s">
        <v>215</v>
      </c>
      <c r="J837" s="14">
        <f t="shared" si="233"/>
        <v>0.15100000000000025</v>
      </c>
      <c r="K837" s="15" t="s">
        <v>2062</v>
      </c>
      <c r="L837" s="7"/>
      <c r="M837" s="7" t="s">
        <v>2072</v>
      </c>
      <c r="N837" s="20">
        <v>2</v>
      </c>
      <c r="O837" s="8"/>
      <c r="P837" s="8"/>
      <c r="Q837" s="14"/>
      <c r="R837" s="14"/>
      <c r="S837" s="21"/>
      <c r="T837" s="16" t="s">
        <v>2975</v>
      </c>
      <c r="V837" s="7"/>
      <c r="W837" s="7"/>
      <c r="X837" s="7"/>
      <c r="Y837" s="16"/>
      <c r="Z837" s="15">
        <v>2020</v>
      </c>
      <c r="AA837" s="8">
        <f t="shared" si="229"/>
        <v>0.15100000000000025</v>
      </c>
      <c r="AB837" s="8">
        <f t="shared" si="230"/>
        <v>0.30200000000000049</v>
      </c>
      <c r="AC837" s="8">
        <f t="shared" si="231"/>
        <v>0</v>
      </c>
      <c r="AD837" s="11">
        <f t="shared" si="232"/>
        <v>0</v>
      </c>
      <c r="AE837" s="31"/>
      <c r="AF837" s="7">
        <f>SUMIFS('Inventory (old)'!$M:$M,'Inventory (old)'!$A:$A,"Stop Line",'Inventory (old)'!$B:$B,'2020'!$A837,'Inventory (old)'!$E:$E,"&gt;="&amp;'2020'!$F837,'Inventory (old)'!$E:$E,"&lt;"&amp;'2020'!$G837)</f>
        <v>0</v>
      </c>
      <c r="AG837" s="7">
        <f>SUMIFS('Inventory (old)'!$M:$M,'Inventory (old)'!$A:$A,"Channel",'Inventory (old)'!$B:$B,'2020'!$A837,'Inventory (old)'!$E:$E,"&gt;="&amp;'2020'!$F837,'Inventory (old)'!$E:$E,"&lt;"&amp;'2020'!$G837)</f>
        <v>0</v>
      </c>
      <c r="AH837" s="7">
        <f>SUMIFS('Inventory (old)'!$M:$M,'Inventory (old)'!$A:$A,"Dotted Line",'Inventory (old)'!$B:$B,'2020'!$A837,'Inventory (old)'!$E:$E,"&gt;="&amp;'2020'!$F837,'Inventory (old)'!$E:$E,"&lt;"&amp;'2020'!$G837)</f>
        <v>0</v>
      </c>
      <c r="AI837" s="7">
        <f>SUMIFS('Inventory (old)'!$M:$M,'Inventory (old)'!$A:$A,"Arrows and Onlys",'Inventory (old)'!$B:$B,'2020'!$A837,'Inventory (old)'!$E:$E,"&gt;="&amp;'2020'!$F837,'Inventory (old)'!$E:$E,"&lt;"&amp;'2020'!$G837)</f>
        <v>0</v>
      </c>
      <c r="AJ837" s="7">
        <f>SUMIFS('Inventory (old)'!$N:$N,'Inventory (old)'!$A:$A,"Arrows and Onlys",'Inventory (old)'!$B:$B,'2020'!$A837,'Inventory (old)'!$E:$E,"&gt;="&amp;'2020'!$F837,'Inventory (old)'!$E:$E,"&lt;"&amp;'2020'!$G837)</f>
        <v>0</v>
      </c>
      <c r="AK837" s="7">
        <f>SUMIFS('Inventory (old)'!$O:$O,'Inventory (old)'!$A:$A,"Transverse",'Inventory (old)'!$B:$B,'2020'!$A837,'Inventory (old)'!$E:$E,"&gt;="&amp;'2020'!$F837,'Inventory (old)'!$E:$E,"&lt;"&amp;'2020'!$G837)</f>
        <v>0</v>
      </c>
      <c r="AL837" s="7">
        <f>SUMIFS('Inventory (old)'!$P:$P,'Inventory (old)'!$A:$A,"Transverse",'Inventory (old)'!$B:$B,'2020'!$A837,'Inventory (old)'!$E:$E,"&gt;="&amp;'2020'!$F837,'Inventory (old)'!$E:$E,"&lt;"&amp;'2020'!$G837)</f>
        <v>0</v>
      </c>
      <c r="AM837" s="7">
        <f>SUMIFS('Inventory (old)'!$M:$M,'Inventory (old)'!$A:$A,"Crosswalk",'Inventory (old)'!$B:$B,'2020'!$A837,'Inventory (old)'!$E:$E,"&gt;="&amp;'2020'!$F837,'Inventory (old)'!$E:$E,"&lt;"&amp;'2020'!$G837)</f>
        <v>0</v>
      </c>
      <c r="AN837" s="7">
        <f>SUMIFS('Inventory (old)'!$M:$M,'Inventory (old)'!$A:$A,"Yield Line",'Inventory (old)'!$B:$B,'2020'!$A837,'Inventory (old)'!$E:$E,"&gt;="&amp;'2020'!$F837,'Inventory (old)'!$E:$E,"&lt;"&amp;'2020'!$G837)</f>
        <v>0</v>
      </c>
      <c r="AO837" s="7">
        <f>SUMIFS('Inventory (old)'!$M:$M,'Inventory (old)'!$A:$A,"Parking",'Inventory (old)'!$B:$B,'2020'!$A837,'Inventory (old)'!$E:$E,"&gt;="&amp;'2020'!$F837,'Inventory (old)'!$E:$E,"&lt;"&amp;'2020'!$G837)</f>
        <v>0</v>
      </c>
      <c r="AP837" s="7">
        <f>SUMIFS('Inventory (old)'!$M:$M,'Inventory (old)'!$A:$A,"Island",'Inventory (old)'!$B:$B,'2020'!$A837,'Inventory (old)'!$E:$E,"&gt;="&amp;'2020'!$F837,'Inventory (old)'!$E:$E,"&lt;"&amp;'2020'!$G837)</f>
        <v>0</v>
      </c>
      <c r="AQ837" s="7">
        <f>SUMIFS('Inventory (old)'!$M:$M,'Inventory (old)'!$A:$A,"Railroad",'Inventory (old)'!$B:$B,'2020'!$A837,'Inventory (old)'!$E:$E,"&gt;="&amp;'2020'!$F837,'Inventory (old)'!$E:$E,"&lt;"&amp;'2020'!$G837)</f>
        <v>0</v>
      </c>
      <c r="AR837" s="7">
        <f>SUMIFS('Inventory (old)'!$M:$M,'Inventory (old)'!$A:$A,"School",'Inventory (old)'!$B:$B,'2020'!$A837,'Inventory (old)'!$E:$E,"&gt;="&amp;'2020'!$F837,'Inventory (old)'!$E:$E,"&lt;"&amp;'2020'!$G837)</f>
        <v>1</v>
      </c>
      <c r="AS837" s="7">
        <f>SUMIFS('Inventory (old)'!$M:$M,'Inventory (old)'!$A:$A,"Air Speed",'Inventory (old)'!$B:$B,'2020'!$A837,'Inventory (old)'!$E:$E,"&gt;="&amp;'2020'!$F837,'Inventory (old)'!$E:$E,"&lt;"&amp;'2020'!$G837)</f>
        <v>0</v>
      </c>
      <c r="AT837" s="7">
        <f>SUMIFS('Inventory (old)'!$M:$M,'Inventory (old)'!$A:$A,"Wrong Way",'Inventory (old)'!$B:$B,'2020'!$A837,'Inventory (old)'!$E:$E,"&gt;="&amp;'2020'!$F837,'Inventory (old)'!$E:$E,"&lt;"&amp;'2020'!$G837)</f>
        <v>0</v>
      </c>
      <c r="AU837" s="7">
        <f>SUMIFS('Inventory (old)'!$M:$M,'Inventory (old)'!$A:$A,"Merge Arrow",'Inventory (old)'!$B:$B,'2020'!$A837,'Inventory (old)'!$E:$E,"&gt;="&amp;'2020'!$F837,'Inventory (old)'!$E:$E,"&lt;"&amp;'2020'!$G837)</f>
        <v>0</v>
      </c>
      <c r="AV837" s="7">
        <f>SUMIFS('Inventory (old)'!$M:$M,'Inventory (old)'!$A:$A,"Bike",'Inventory (old)'!$B:$B,'2020'!$A837,'Inventory (old)'!$E:$E,"&gt;="&amp;'2020'!$F837,'Inventory (old)'!$E:$E,"&lt;"&amp;'2020'!$G837)</f>
        <v>0</v>
      </c>
      <c r="AW837" s="1">
        <f>SUMIFS('Inventory (old)'!$S:$S,'Inventory (old)'!$A:$A,"Parking",'Inventory (old)'!$B:$B,'2020'!$A837,'Inventory (old)'!$E:$E,"&gt;="&amp;'2020'!$F837,'Inventory (old)'!$E:$E,"&lt;"&amp;'2020'!$G837)</f>
        <v>0</v>
      </c>
      <c r="AX837" s="13"/>
    </row>
    <row r="838" spans="1:50" x14ac:dyDescent="0.25">
      <c r="A838" s="6" t="s">
        <v>2974</v>
      </c>
      <c r="B838" s="7" t="s">
        <v>102</v>
      </c>
      <c r="C838" s="7" t="s">
        <v>2051</v>
      </c>
      <c r="D838" s="7">
        <v>241</v>
      </c>
      <c r="E838" s="7" t="s">
        <v>2176</v>
      </c>
      <c r="F838" s="8">
        <v>2.85</v>
      </c>
      <c r="G838" s="8">
        <v>3.052</v>
      </c>
      <c r="H838" s="7" t="s">
        <v>215</v>
      </c>
      <c r="I838" s="7" t="s">
        <v>3243</v>
      </c>
      <c r="J838" s="14">
        <f t="shared" si="233"/>
        <v>0.20199999999999996</v>
      </c>
      <c r="K838" s="15" t="s">
        <v>2062</v>
      </c>
      <c r="L838" s="7"/>
      <c r="M838" s="7" t="s">
        <v>2072</v>
      </c>
      <c r="N838" s="20">
        <v>2</v>
      </c>
      <c r="O838" s="8"/>
      <c r="P838" s="8"/>
      <c r="Q838" s="14"/>
      <c r="R838" s="14"/>
      <c r="S838" s="21"/>
      <c r="T838" s="16" t="s">
        <v>2975</v>
      </c>
      <c r="V838" s="7"/>
      <c r="W838" s="7"/>
      <c r="X838" s="7"/>
      <c r="Y838" s="16"/>
      <c r="Z838" s="15">
        <v>2020</v>
      </c>
      <c r="AA838" s="8">
        <f t="shared" si="229"/>
        <v>0.20199999999999996</v>
      </c>
      <c r="AB838" s="8">
        <f t="shared" si="230"/>
        <v>0.40399999999999991</v>
      </c>
      <c r="AC838" s="8">
        <f t="shared" si="231"/>
        <v>0</v>
      </c>
      <c r="AD838" s="11">
        <f t="shared" si="232"/>
        <v>0</v>
      </c>
      <c r="AE838" s="31"/>
      <c r="AF838" s="7">
        <f>SUMIFS('Inventory (old)'!$M:$M,'Inventory (old)'!$A:$A,"Stop Line",'Inventory (old)'!$B:$B,'2020'!$A838,'Inventory (old)'!$E:$E,"&gt;="&amp;'2020'!$F838,'Inventory (old)'!$E:$E,"&lt;"&amp;'2020'!$G838)</f>
        <v>0</v>
      </c>
      <c r="AG838" s="7">
        <f>SUMIFS('Inventory (old)'!$M:$M,'Inventory (old)'!$A:$A,"Channel",'Inventory (old)'!$B:$B,'2020'!$A838,'Inventory (old)'!$E:$E,"&gt;="&amp;'2020'!$F838,'Inventory (old)'!$E:$E,"&lt;"&amp;'2020'!$G838)</f>
        <v>0</v>
      </c>
      <c r="AH838" s="7">
        <f>SUMIFS('Inventory (old)'!$M:$M,'Inventory (old)'!$A:$A,"Dotted Line",'Inventory (old)'!$B:$B,'2020'!$A838,'Inventory (old)'!$E:$E,"&gt;="&amp;'2020'!$F838,'Inventory (old)'!$E:$E,"&lt;"&amp;'2020'!$G838)</f>
        <v>0</v>
      </c>
      <c r="AI838" s="7">
        <f>SUMIFS('Inventory (old)'!$M:$M,'Inventory (old)'!$A:$A,"Arrows and Onlys",'Inventory (old)'!$B:$B,'2020'!$A838,'Inventory (old)'!$E:$E,"&gt;="&amp;'2020'!$F838,'Inventory (old)'!$E:$E,"&lt;"&amp;'2020'!$G838)</f>
        <v>0</v>
      </c>
      <c r="AJ838" s="7">
        <f>SUMIFS('Inventory (old)'!$N:$N,'Inventory (old)'!$A:$A,"Arrows and Onlys",'Inventory (old)'!$B:$B,'2020'!$A838,'Inventory (old)'!$E:$E,"&gt;="&amp;'2020'!$F838,'Inventory (old)'!$E:$E,"&lt;"&amp;'2020'!$G838)</f>
        <v>0</v>
      </c>
      <c r="AK838" s="7">
        <f>SUMIFS('Inventory (old)'!$O:$O,'Inventory (old)'!$A:$A,"Transverse",'Inventory (old)'!$B:$B,'2020'!$A838,'Inventory (old)'!$E:$E,"&gt;="&amp;'2020'!$F838,'Inventory (old)'!$E:$E,"&lt;"&amp;'2020'!$G838)</f>
        <v>0</v>
      </c>
      <c r="AL838" s="7">
        <f>SUMIFS('Inventory (old)'!$P:$P,'Inventory (old)'!$A:$A,"Transverse",'Inventory (old)'!$B:$B,'2020'!$A838,'Inventory (old)'!$E:$E,"&gt;="&amp;'2020'!$F838,'Inventory (old)'!$E:$E,"&lt;"&amp;'2020'!$G838)</f>
        <v>0</v>
      </c>
      <c r="AM838" s="7">
        <f>SUMIFS('Inventory (old)'!$M:$M,'Inventory (old)'!$A:$A,"Crosswalk",'Inventory (old)'!$B:$B,'2020'!$A838,'Inventory (old)'!$E:$E,"&gt;="&amp;'2020'!$F838,'Inventory (old)'!$E:$E,"&lt;"&amp;'2020'!$G838)</f>
        <v>0</v>
      </c>
      <c r="AN838" s="7">
        <f>SUMIFS('Inventory (old)'!$M:$M,'Inventory (old)'!$A:$A,"Yield Line",'Inventory (old)'!$B:$B,'2020'!$A838,'Inventory (old)'!$E:$E,"&gt;="&amp;'2020'!$F838,'Inventory (old)'!$E:$E,"&lt;"&amp;'2020'!$G838)</f>
        <v>0</v>
      </c>
      <c r="AO838" s="7">
        <f>SUMIFS('Inventory (old)'!$M:$M,'Inventory (old)'!$A:$A,"Parking",'Inventory (old)'!$B:$B,'2020'!$A838,'Inventory (old)'!$E:$E,"&gt;="&amp;'2020'!$F838,'Inventory (old)'!$E:$E,"&lt;"&amp;'2020'!$G838)</f>
        <v>0</v>
      </c>
      <c r="AP838" s="7">
        <f>SUMIFS('Inventory (old)'!$M:$M,'Inventory (old)'!$A:$A,"Island",'Inventory (old)'!$B:$B,'2020'!$A838,'Inventory (old)'!$E:$E,"&gt;="&amp;'2020'!$F838,'Inventory (old)'!$E:$E,"&lt;"&amp;'2020'!$G838)</f>
        <v>0</v>
      </c>
      <c r="AQ838" s="7">
        <f>SUMIFS('Inventory (old)'!$M:$M,'Inventory (old)'!$A:$A,"Railroad",'Inventory (old)'!$B:$B,'2020'!$A838,'Inventory (old)'!$E:$E,"&gt;="&amp;'2020'!$F838,'Inventory (old)'!$E:$E,"&lt;"&amp;'2020'!$G838)</f>
        <v>0</v>
      </c>
      <c r="AR838" s="7">
        <f>SUMIFS('Inventory (old)'!$M:$M,'Inventory (old)'!$A:$A,"School",'Inventory (old)'!$B:$B,'2020'!$A838,'Inventory (old)'!$E:$E,"&gt;="&amp;'2020'!$F838,'Inventory (old)'!$E:$E,"&lt;"&amp;'2020'!$G838)</f>
        <v>0</v>
      </c>
      <c r="AS838" s="7">
        <f>SUMIFS('Inventory (old)'!$M:$M,'Inventory (old)'!$A:$A,"Air Speed",'Inventory (old)'!$B:$B,'2020'!$A838,'Inventory (old)'!$E:$E,"&gt;="&amp;'2020'!$F838,'Inventory (old)'!$E:$E,"&lt;"&amp;'2020'!$G838)</f>
        <v>0</v>
      </c>
      <c r="AT838" s="7">
        <f>SUMIFS('Inventory (old)'!$M:$M,'Inventory (old)'!$A:$A,"Wrong Way",'Inventory (old)'!$B:$B,'2020'!$A838,'Inventory (old)'!$E:$E,"&gt;="&amp;'2020'!$F838,'Inventory (old)'!$E:$E,"&lt;"&amp;'2020'!$G838)</f>
        <v>0</v>
      </c>
      <c r="AU838" s="7">
        <f>SUMIFS('Inventory (old)'!$M:$M,'Inventory (old)'!$A:$A,"Merge Arrow",'Inventory (old)'!$B:$B,'2020'!$A838,'Inventory (old)'!$E:$E,"&gt;="&amp;'2020'!$F838,'Inventory (old)'!$E:$E,"&lt;"&amp;'2020'!$G838)</f>
        <v>0</v>
      </c>
      <c r="AV838" s="7">
        <f>SUMIFS('Inventory (old)'!$M:$M,'Inventory (old)'!$A:$A,"Bike",'Inventory (old)'!$B:$B,'2020'!$A838,'Inventory (old)'!$E:$E,"&gt;="&amp;'2020'!$F838,'Inventory (old)'!$E:$E,"&lt;"&amp;'2020'!$G838)</f>
        <v>0</v>
      </c>
      <c r="AW838" s="1">
        <f>SUMIFS('Inventory (old)'!$S:$S,'Inventory (old)'!$A:$A,"Parking",'Inventory (old)'!$B:$B,'2020'!$A838,'Inventory (old)'!$E:$E,"&gt;="&amp;'2020'!$F838,'Inventory (old)'!$E:$E,"&lt;"&amp;'2020'!$G838)</f>
        <v>0</v>
      </c>
      <c r="AX838" s="13"/>
    </row>
    <row r="839" spans="1:50" x14ac:dyDescent="0.25">
      <c r="A839" s="6" t="s">
        <v>2974</v>
      </c>
      <c r="B839" s="7" t="s">
        <v>102</v>
      </c>
      <c r="C839" s="7" t="s">
        <v>2051</v>
      </c>
      <c r="D839" s="7">
        <v>241</v>
      </c>
      <c r="E839" s="7" t="s">
        <v>2176</v>
      </c>
      <c r="F839" s="8">
        <f>G838</f>
        <v>3.052</v>
      </c>
      <c r="G839" s="8">
        <v>7.13</v>
      </c>
      <c r="H839" s="7" t="s">
        <v>3243</v>
      </c>
      <c r="I839" s="7" t="s">
        <v>3158</v>
      </c>
      <c r="J839" s="14">
        <f t="shared" si="233"/>
        <v>4.0779999999999994</v>
      </c>
      <c r="K839" s="15" t="s">
        <v>2062</v>
      </c>
      <c r="L839" s="7"/>
      <c r="M839" s="7" t="s">
        <v>2072</v>
      </c>
      <c r="N839" s="20">
        <v>2</v>
      </c>
      <c r="O839" s="8"/>
      <c r="P839" s="8"/>
      <c r="Q839" s="14"/>
      <c r="R839" s="14"/>
      <c r="S839" s="21"/>
      <c r="T839" s="16"/>
      <c r="V839" s="7"/>
      <c r="W839" s="7"/>
      <c r="X839" s="7"/>
      <c r="Y839" s="16"/>
      <c r="Z839" s="15">
        <v>2020</v>
      </c>
      <c r="AA839" s="8">
        <f t="shared" si="229"/>
        <v>4.0779999999999994</v>
      </c>
      <c r="AB839" s="8">
        <f t="shared" si="230"/>
        <v>8.1559999999999988</v>
      </c>
      <c r="AC839" s="8">
        <f t="shared" si="231"/>
        <v>0</v>
      </c>
      <c r="AD839" s="11">
        <f t="shared" si="232"/>
        <v>0</v>
      </c>
      <c r="AE839" s="31">
        <v>2020</v>
      </c>
      <c r="AF839" s="7">
        <f>SUMIFS('Inventory (old)'!$M:$M,'Inventory (old)'!$A:$A,"Stop Line",'Inventory (old)'!$B:$B,'2020'!$A839,'Inventory (old)'!$E:$E,"&gt;="&amp;'2020'!$F839,'Inventory (old)'!$E:$E,"&lt;"&amp;'2020'!$G839)</f>
        <v>0</v>
      </c>
      <c r="AG839" s="7">
        <f>SUMIFS('Inventory (old)'!$M:$M,'Inventory (old)'!$A:$A,"Channel",'Inventory (old)'!$B:$B,'2020'!$A839,'Inventory (old)'!$E:$E,"&gt;="&amp;'2020'!$F839,'Inventory (old)'!$E:$E,"&lt;"&amp;'2020'!$G839)</f>
        <v>0</v>
      </c>
      <c r="AH839" s="7">
        <f>SUMIFS('Inventory (old)'!$M:$M,'Inventory (old)'!$A:$A,"Dotted Line",'Inventory (old)'!$B:$B,'2020'!$A839,'Inventory (old)'!$E:$E,"&gt;="&amp;'2020'!$F839,'Inventory (old)'!$E:$E,"&lt;"&amp;'2020'!$G839)</f>
        <v>0</v>
      </c>
      <c r="AI839" s="7">
        <f>SUMIFS('Inventory (old)'!$M:$M,'Inventory (old)'!$A:$A,"Arrows and Onlys",'Inventory (old)'!$B:$B,'2020'!$A839,'Inventory (old)'!$E:$E,"&gt;="&amp;'2020'!$F839,'Inventory (old)'!$E:$E,"&lt;"&amp;'2020'!$G839)</f>
        <v>0</v>
      </c>
      <c r="AJ839" s="7">
        <f>SUMIFS('Inventory (old)'!$N:$N,'Inventory (old)'!$A:$A,"Arrows and Onlys",'Inventory (old)'!$B:$B,'2020'!$A839,'Inventory (old)'!$E:$E,"&gt;="&amp;'2020'!$F839,'Inventory (old)'!$E:$E,"&lt;"&amp;'2020'!$G839)</f>
        <v>0</v>
      </c>
      <c r="AK839" s="7">
        <f>SUMIFS('Inventory (old)'!$O:$O,'Inventory (old)'!$A:$A,"Transverse",'Inventory (old)'!$B:$B,'2020'!$A839,'Inventory (old)'!$E:$E,"&gt;="&amp;'2020'!$F839,'Inventory (old)'!$E:$E,"&lt;"&amp;'2020'!$G839)</f>
        <v>0</v>
      </c>
      <c r="AL839" s="7">
        <f>SUMIFS('Inventory (old)'!$P:$P,'Inventory (old)'!$A:$A,"Transverse",'Inventory (old)'!$B:$B,'2020'!$A839,'Inventory (old)'!$E:$E,"&gt;="&amp;'2020'!$F839,'Inventory (old)'!$E:$E,"&lt;"&amp;'2020'!$G839)</f>
        <v>0</v>
      </c>
      <c r="AM839" s="7">
        <f>SUMIFS('Inventory (old)'!$M:$M,'Inventory (old)'!$A:$A,"Crosswalk",'Inventory (old)'!$B:$B,'2020'!$A839,'Inventory (old)'!$E:$E,"&gt;="&amp;'2020'!$F839,'Inventory (old)'!$E:$E,"&lt;"&amp;'2020'!$G839)</f>
        <v>0</v>
      </c>
      <c r="AN839" s="7">
        <f>SUMIFS('Inventory (old)'!$M:$M,'Inventory (old)'!$A:$A,"Yield Line",'Inventory (old)'!$B:$B,'2020'!$A839,'Inventory (old)'!$E:$E,"&gt;="&amp;'2020'!$F839,'Inventory (old)'!$E:$E,"&lt;"&amp;'2020'!$G839)</f>
        <v>0</v>
      </c>
      <c r="AO839" s="7">
        <f>SUMIFS('Inventory (old)'!$M:$M,'Inventory (old)'!$A:$A,"Parking",'Inventory (old)'!$B:$B,'2020'!$A839,'Inventory (old)'!$E:$E,"&gt;="&amp;'2020'!$F839,'Inventory (old)'!$E:$E,"&lt;"&amp;'2020'!$G839)</f>
        <v>0</v>
      </c>
      <c r="AP839" s="7">
        <f>SUMIFS('Inventory (old)'!$M:$M,'Inventory (old)'!$A:$A,"Island",'Inventory (old)'!$B:$B,'2020'!$A839,'Inventory (old)'!$E:$E,"&gt;="&amp;'2020'!$F839,'Inventory (old)'!$E:$E,"&lt;"&amp;'2020'!$G839)</f>
        <v>0</v>
      </c>
      <c r="AQ839" s="7">
        <f>SUMIFS('Inventory (old)'!$M:$M,'Inventory (old)'!$A:$A,"Railroad",'Inventory (old)'!$B:$B,'2020'!$A839,'Inventory (old)'!$E:$E,"&gt;="&amp;'2020'!$F839,'Inventory (old)'!$E:$E,"&lt;"&amp;'2020'!$G839)</f>
        <v>0</v>
      </c>
      <c r="AR839" s="7">
        <f>SUMIFS('Inventory (old)'!$M:$M,'Inventory (old)'!$A:$A,"School",'Inventory (old)'!$B:$B,'2020'!$A839,'Inventory (old)'!$E:$E,"&gt;="&amp;'2020'!$F839,'Inventory (old)'!$E:$E,"&lt;"&amp;'2020'!$G839)</f>
        <v>0</v>
      </c>
      <c r="AS839" s="7">
        <f>SUMIFS('Inventory (old)'!$M:$M,'Inventory (old)'!$A:$A,"Air Speed",'Inventory (old)'!$B:$B,'2020'!$A839,'Inventory (old)'!$E:$E,"&gt;="&amp;'2020'!$F839,'Inventory (old)'!$E:$E,"&lt;"&amp;'2020'!$G839)</f>
        <v>0</v>
      </c>
      <c r="AT839" s="7">
        <f>SUMIFS('Inventory (old)'!$M:$M,'Inventory (old)'!$A:$A,"Wrong Way",'Inventory (old)'!$B:$B,'2020'!$A839,'Inventory (old)'!$E:$E,"&gt;="&amp;'2020'!$F839,'Inventory (old)'!$E:$E,"&lt;"&amp;'2020'!$G839)</f>
        <v>0</v>
      </c>
      <c r="AU839" s="7">
        <f>SUMIFS('Inventory (old)'!$M:$M,'Inventory (old)'!$A:$A,"Merge Arrow",'Inventory (old)'!$B:$B,'2020'!$A839,'Inventory (old)'!$E:$E,"&gt;="&amp;'2020'!$F839,'Inventory (old)'!$E:$E,"&lt;"&amp;'2020'!$G839)</f>
        <v>0</v>
      </c>
      <c r="AV839" s="7">
        <f>SUMIFS('Inventory (old)'!$M:$M,'Inventory (old)'!$A:$A,"Bike",'Inventory (old)'!$B:$B,'2020'!$A839,'Inventory (old)'!$E:$E,"&gt;="&amp;'2020'!$F839,'Inventory (old)'!$E:$E,"&lt;"&amp;'2020'!$G839)</f>
        <v>0</v>
      </c>
      <c r="AW839" s="1">
        <f>SUMIFS('Inventory (old)'!$S:$S,'Inventory (old)'!$A:$A,"Parking",'Inventory (old)'!$B:$B,'2020'!$A839,'Inventory (old)'!$E:$E,"&gt;="&amp;'2020'!$F839,'Inventory (old)'!$E:$E,"&lt;"&amp;'2020'!$G839)</f>
        <v>0</v>
      </c>
      <c r="AX839" s="13"/>
    </row>
    <row r="840" spans="1:50" x14ac:dyDescent="0.25">
      <c r="A840" s="6" t="s">
        <v>2976</v>
      </c>
      <c r="B840" s="7" t="s">
        <v>102</v>
      </c>
      <c r="C840" s="7" t="s">
        <v>2189</v>
      </c>
      <c r="D840" s="7">
        <v>250</v>
      </c>
      <c r="E840" s="7" t="s">
        <v>2176</v>
      </c>
      <c r="F840" s="8">
        <v>9.9999999999999995E-8</v>
      </c>
      <c r="G840" s="8">
        <v>6.67</v>
      </c>
      <c r="H840" s="7" t="s">
        <v>2258</v>
      </c>
      <c r="I840" s="7" t="s">
        <v>3161</v>
      </c>
      <c r="J840" s="14">
        <f t="shared" si="233"/>
        <v>6.6699998999999996</v>
      </c>
      <c r="K840" s="15" t="s">
        <v>2062</v>
      </c>
      <c r="L840" s="7"/>
      <c r="M840" s="7" t="s">
        <v>2072</v>
      </c>
      <c r="N840" s="20">
        <v>2</v>
      </c>
      <c r="O840" s="8"/>
      <c r="P840" s="8"/>
      <c r="Q840" s="14"/>
      <c r="R840" s="14"/>
      <c r="S840" s="21"/>
      <c r="T840" s="16"/>
      <c r="U840" s="1">
        <v>98933</v>
      </c>
      <c r="V840" s="7">
        <v>2019</v>
      </c>
      <c r="W840" s="7" t="s">
        <v>348</v>
      </c>
      <c r="X840" s="7">
        <v>2017</v>
      </c>
      <c r="Y840" s="16" t="s">
        <v>25</v>
      </c>
      <c r="Z840" s="15"/>
      <c r="AA840" s="8">
        <f t="shared" si="229"/>
        <v>6.6699998999999996</v>
      </c>
      <c r="AB840" s="8">
        <f t="shared" si="230"/>
        <v>13.339999799999999</v>
      </c>
      <c r="AC840" s="8">
        <f t="shared" si="231"/>
        <v>0</v>
      </c>
      <c r="AD840" s="11">
        <f t="shared" si="232"/>
        <v>0</v>
      </c>
      <c r="AE840" s="31"/>
      <c r="AF840" s="7">
        <f>SUMIFS('Inventory (old)'!$M:$M,'Inventory (old)'!$A:$A,"Stop Line",'Inventory (old)'!$B:$B,'2020'!$A840,'Inventory (old)'!$E:$E,"&gt;="&amp;'2020'!$F840,'Inventory (old)'!$E:$E,"&lt;"&amp;'2020'!$G840)</f>
        <v>0</v>
      </c>
      <c r="AG840" s="7">
        <f>SUMIFS('Inventory (old)'!$M:$M,'Inventory (old)'!$A:$A,"Channel",'Inventory (old)'!$B:$B,'2020'!$A840,'Inventory (old)'!$E:$E,"&gt;="&amp;'2020'!$F840,'Inventory (old)'!$E:$E,"&lt;"&amp;'2020'!$G840)</f>
        <v>68</v>
      </c>
      <c r="AH840" s="7">
        <f>SUMIFS('Inventory (old)'!$M:$M,'Inventory (old)'!$A:$A,"Dotted Line",'Inventory (old)'!$B:$B,'2020'!$A840,'Inventory (old)'!$E:$E,"&gt;="&amp;'2020'!$F840,'Inventory (old)'!$E:$E,"&lt;"&amp;'2020'!$G840)</f>
        <v>0</v>
      </c>
      <c r="AI840" s="7">
        <f>SUMIFS('Inventory (old)'!$M:$M,'Inventory (old)'!$A:$A,"Arrows and Onlys",'Inventory (old)'!$B:$B,'2020'!$A840,'Inventory (old)'!$E:$E,"&gt;="&amp;'2020'!$F840,'Inventory (old)'!$E:$E,"&lt;"&amp;'2020'!$G840)</f>
        <v>2</v>
      </c>
      <c r="AJ840" s="7">
        <f>SUMIFS('Inventory (old)'!$N:$N,'Inventory (old)'!$A:$A,"Arrows and Onlys",'Inventory (old)'!$B:$B,'2020'!$A840,'Inventory (old)'!$E:$E,"&gt;="&amp;'2020'!$F840,'Inventory (old)'!$E:$E,"&lt;"&amp;'2020'!$G840)</f>
        <v>0</v>
      </c>
      <c r="AK840" s="7">
        <f>SUMIFS('Inventory (old)'!$O:$O,'Inventory (old)'!$A:$A,"Transverse",'Inventory (old)'!$B:$B,'2020'!$A840,'Inventory (old)'!$E:$E,"&gt;="&amp;'2020'!$F840,'Inventory (old)'!$E:$E,"&lt;"&amp;'2020'!$G840)</f>
        <v>0</v>
      </c>
      <c r="AL840" s="7">
        <f>SUMIFS('Inventory (old)'!$P:$P,'Inventory (old)'!$A:$A,"Transverse",'Inventory (old)'!$B:$B,'2020'!$A840,'Inventory (old)'!$E:$E,"&gt;="&amp;'2020'!$F840,'Inventory (old)'!$E:$E,"&lt;"&amp;'2020'!$G840)</f>
        <v>0</v>
      </c>
      <c r="AM840" s="7">
        <f>SUMIFS('Inventory (old)'!$M:$M,'Inventory (old)'!$A:$A,"Crosswalk",'Inventory (old)'!$B:$B,'2020'!$A840,'Inventory (old)'!$E:$E,"&gt;="&amp;'2020'!$F840,'Inventory (old)'!$E:$E,"&lt;"&amp;'2020'!$G840)</f>
        <v>0</v>
      </c>
      <c r="AN840" s="7">
        <f>SUMIFS('Inventory (old)'!$M:$M,'Inventory (old)'!$A:$A,"Yield Line",'Inventory (old)'!$B:$B,'2020'!$A840,'Inventory (old)'!$E:$E,"&gt;="&amp;'2020'!$F840,'Inventory (old)'!$E:$E,"&lt;"&amp;'2020'!$G840)</f>
        <v>0</v>
      </c>
      <c r="AO840" s="7">
        <f>SUMIFS('Inventory (old)'!$M:$M,'Inventory (old)'!$A:$A,"Parking",'Inventory (old)'!$B:$B,'2020'!$A840,'Inventory (old)'!$E:$E,"&gt;="&amp;'2020'!$F840,'Inventory (old)'!$E:$E,"&lt;"&amp;'2020'!$G840)</f>
        <v>0</v>
      </c>
      <c r="AP840" s="7">
        <f>SUMIFS('Inventory (old)'!$M:$M,'Inventory (old)'!$A:$A,"Island",'Inventory (old)'!$B:$B,'2020'!$A840,'Inventory (old)'!$E:$E,"&gt;="&amp;'2020'!$F840,'Inventory (old)'!$E:$E,"&lt;"&amp;'2020'!$G840)</f>
        <v>0</v>
      </c>
      <c r="AQ840" s="7">
        <f>SUMIFS('Inventory (old)'!$M:$M,'Inventory (old)'!$A:$A,"Railroad",'Inventory (old)'!$B:$B,'2020'!$A840,'Inventory (old)'!$E:$E,"&gt;="&amp;'2020'!$F840,'Inventory (old)'!$E:$E,"&lt;"&amp;'2020'!$G840)</f>
        <v>0</v>
      </c>
      <c r="AR840" s="7">
        <f>SUMIFS('Inventory (old)'!$M:$M,'Inventory (old)'!$A:$A,"School",'Inventory (old)'!$B:$B,'2020'!$A840,'Inventory (old)'!$E:$E,"&gt;="&amp;'2020'!$F840,'Inventory (old)'!$E:$E,"&lt;"&amp;'2020'!$G840)</f>
        <v>0</v>
      </c>
      <c r="AS840" s="7">
        <f>SUMIFS('Inventory (old)'!$M:$M,'Inventory (old)'!$A:$A,"Air Speed",'Inventory (old)'!$B:$B,'2020'!$A840,'Inventory (old)'!$E:$E,"&gt;="&amp;'2020'!$F840,'Inventory (old)'!$E:$E,"&lt;"&amp;'2020'!$G840)</f>
        <v>0</v>
      </c>
      <c r="AT840" s="7">
        <f>SUMIFS('Inventory (old)'!$M:$M,'Inventory (old)'!$A:$A,"Wrong Way",'Inventory (old)'!$B:$B,'2020'!$A840,'Inventory (old)'!$E:$E,"&gt;="&amp;'2020'!$F840,'Inventory (old)'!$E:$E,"&lt;"&amp;'2020'!$G840)</f>
        <v>0</v>
      </c>
      <c r="AU840" s="7">
        <f>SUMIFS('Inventory (old)'!$M:$M,'Inventory (old)'!$A:$A,"Merge Arrow",'Inventory (old)'!$B:$B,'2020'!$A840,'Inventory (old)'!$E:$E,"&gt;="&amp;'2020'!$F840,'Inventory (old)'!$E:$E,"&lt;"&amp;'2020'!$G840)</f>
        <v>0</v>
      </c>
      <c r="AV840" s="7">
        <f>SUMIFS('Inventory (old)'!$M:$M,'Inventory (old)'!$A:$A,"Bike",'Inventory (old)'!$B:$B,'2020'!$A840,'Inventory (old)'!$E:$E,"&gt;="&amp;'2020'!$F840,'Inventory (old)'!$E:$E,"&lt;"&amp;'2020'!$G840)</f>
        <v>0</v>
      </c>
      <c r="AW840" s="1">
        <f>SUMIFS('Inventory (old)'!$S:$S,'Inventory (old)'!$A:$A,"Parking",'Inventory (old)'!$B:$B,'2020'!$A840,'Inventory (old)'!$E:$E,"&gt;="&amp;'2020'!$F840,'Inventory (old)'!$E:$E,"&lt;"&amp;'2020'!$G840)</f>
        <v>0</v>
      </c>
      <c r="AX840" s="13"/>
    </row>
    <row r="841" spans="1:50" x14ac:dyDescent="0.25">
      <c r="A841" s="6" t="s">
        <v>2976</v>
      </c>
      <c r="B841" s="7" t="s">
        <v>102</v>
      </c>
      <c r="C841" s="7" t="s">
        <v>2189</v>
      </c>
      <c r="D841" s="7">
        <v>250</v>
      </c>
      <c r="E841" s="7" t="s">
        <v>58</v>
      </c>
      <c r="F841" s="8">
        <v>6.67</v>
      </c>
      <c r="G841" s="8">
        <v>7.76</v>
      </c>
      <c r="H841" s="7" t="s">
        <v>3161</v>
      </c>
      <c r="I841" s="7" t="s">
        <v>3162</v>
      </c>
      <c r="J841" s="14">
        <f t="shared" si="233"/>
        <v>1.0899999999999999</v>
      </c>
      <c r="K841" s="15" t="s">
        <v>2241</v>
      </c>
      <c r="L841" s="7" t="s">
        <v>2217</v>
      </c>
      <c r="M841" s="7" t="s">
        <v>2072</v>
      </c>
      <c r="N841" s="20">
        <v>2</v>
      </c>
      <c r="O841" s="8"/>
      <c r="P841" s="8"/>
      <c r="Q841" s="14"/>
      <c r="R841" s="14"/>
      <c r="S841" s="21"/>
      <c r="T841" s="16"/>
      <c r="U841" s="1">
        <v>98933</v>
      </c>
      <c r="V841" s="7">
        <v>2019</v>
      </c>
      <c r="W841" s="7" t="s">
        <v>348</v>
      </c>
      <c r="X841" s="7">
        <v>2017</v>
      </c>
      <c r="Y841" s="16" t="s">
        <v>25</v>
      </c>
      <c r="Z841" s="15"/>
      <c r="AA841" s="8">
        <f t="shared" si="229"/>
        <v>0</v>
      </c>
      <c r="AB841" s="8">
        <f t="shared" si="230"/>
        <v>1.0899999999999999</v>
      </c>
      <c r="AC841" s="8">
        <f t="shared" si="231"/>
        <v>1.0899999999999999</v>
      </c>
      <c r="AD841" s="11">
        <f t="shared" si="232"/>
        <v>1.0899999999999999</v>
      </c>
      <c r="AE841" s="31"/>
      <c r="AF841" s="7">
        <f>SUMIFS('Inventory (old)'!$M:$M,'Inventory (old)'!$A:$A,"Stop Line",'Inventory (old)'!$B:$B,'2020'!$A841,'Inventory (old)'!$E:$E,"&gt;="&amp;'2020'!$F841,'Inventory (old)'!$E:$E,"&lt;"&amp;'2020'!$G841)</f>
        <v>0</v>
      </c>
      <c r="AG841" s="7">
        <f>SUMIFS('Inventory (old)'!$M:$M,'Inventory (old)'!$A:$A,"Channel",'Inventory (old)'!$B:$B,'2020'!$A841,'Inventory (old)'!$E:$E,"&gt;="&amp;'2020'!$F841,'Inventory (old)'!$E:$E,"&lt;"&amp;'2020'!$G841)</f>
        <v>100</v>
      </c>
      <c r="AH841" s="7">
        <f>SUMIFS('Inventory (old)'!$M:$M,'Inventory (old)'!$A:$A,"Dotted Line",'Inventory (old)'!$B:$B,'2020'!$A841,'Inventory (old)'!$E:$E,"&gt;="&amp;'2020'!$F841,'Inventory (old)'!$E:$E,"&lt;"&amp;'2020'!$G841)</f>
        <v>0</v>
      </c>
      <c r="AI841" s="7">
        <f>SUMIFS('Inventory (old)'!$M:$M,'Inventory (old)'!$A:$A,"Arrows and Onlys",'Inventory (old)'!$B:$B,'2020'!$A841,'Inventory (old)'!$E:$E,"&gt;="&amp;'2020'!$F841,'Inventory (old)'!$E:$E,"&lt;"&amp;'2020'!$G841)</f>
        <v>2</v>
      </c>
      <c r="AJ841" s="7">
        <f>SUMIFS('Inventory (old)'!$N:$N,'Inventory (old)'!$A:$A,"Arrows and Onlys",'Inventory (old)'!$B:$B,'2020'!$A841,'Inventory (old)'!$E:$E,"&gt;="&amp;'2020'!$F841,'Inventory (old)'!$E:$E,"&lt;"&amp;'2020'!$G841)</f>
        <v>0</v>
      </c>
      <c r="AK841" s="7">
        <f>SUMIFS('Inventory (old)'!$O:$O,'Inventory (old)'!$A:$A,"Transverse",'Inventory (old)'!$B:$B,'2020'!$A841,'Inventory (old)'!$E:$E,"&gt;="&amp;'2020'!$F841,'Inventory (old)'!$E:$E,"&lt;"&amp;'2020'!$G841)</f>
        <v>0</v>
      </c>
      <c r="AL841" s="7">
        <f>SUMIFS('Inventory (old)'!$P:$P,'Inventory (old)'!$A:$A,"Transverse",'Inventory (old)'!$B:$B,'2020'!$A841,'Inventory (old)'!$E:$E,"&gt;="&amp;'2020'!$F841,'Inventory (old)'!$E:$E,"&lt;"&amp;'2020'!$G841)</f>
        <v>0</v>
      </c>
      <c r="AM841" s="7">
        <f>SUMIFS('Inventory (old)'!$M:$M,'Inventory (old)'!$A:$A,"Crosswalk",'Inventory (old)'!$B:$B,'2020'!$A841,'Inventory (old)'!$E:$E,"&gt;="&amp;'2020'!$F841,'Inventory (old)'!$E:$E,"&lt;"&amp;'2020'!$G841)</f>
        <v>0</v>
      </c>
      <c r="AN841" s="7">
        <f>SUMIFS('Inventory (old)'!$M:$M,'Inventory (old)'!$A:$A,"Yield Line",'Inventory (old)'!$B:$B,'2020'!$A841,'Inventory (old)'!$E:$E,"&gt;="&amp;'2020'!$F841,'Inventory (old)'!$E:$E,"&lt;"&amp;'2020'!$G841)</f>
        <v>0</v>
      </c>
      <c r="AO841" s="7">
        <f>SUMIFS('Inventory (old)'!$M:$M,'Inventory (old)'!$A:$A,"Parking",'Inventory (old)'!$B:$B,'2020'!$A841,'Inventory (old)'!$E:$E,"&gt;="&amp;'2020'!$F841,'Inventory (old)'!$E:$E,"&lt;"&amp;'2020'!$G841)</f>
        <v>0</v>
      </c>
      <c r="AP841" s="7">
        <f>SUMIFS('Inventory (old)'!$M:$M,'Inventory (old)'!$A:$A,"Island",'Inventory (old)'!$B:$B,'2020'!$A841,'Inventory (old)'!$E:$E,"&gt;="&amp;'2020'!$F841,'Inventory (old)'!$E:$E,"&lt;"&amp;'2020'!$G841)</f>
        <v>0</v>
      </c>
      <c r="AQ841" s="7">
        <f>SUMIFS('Inventory (old)'!$M:$M,'Inventory (old)'!$A:$A,"Railroad",'Inventory (old)'!$B:$B,'2020'!$A841,'Inventory (old)'!$E:$E,"&gt;="&amp;'2020'!$F841,'Inventory (old)'!$E:$E,"&lt;"&amp;'2020'!$G841)</f>
        <v>0</v>
      </c>
      <c r="AR841" s="7">
        <f>SUMIFS('Inventory (old)'!$M:$M,'Inventory (old)'!$A:$A,"School",'Inventory (old)'!$B:$B,'2020'!$A841,'Inventory (old)'!$E:$E,"&gt;="&amp;'2020'!$F841,'Inventory (old)'!$E:$E,"&lt;"&amp;'2020'!$G841)</f>
        <v>0</v>
      </c>
      <c r="AS841" s="7">
        <f>SUMIFS('Inventory (old)'!$M:$M,'Inventory (old)'!$A:$A,"Air Speed",'Inventory (old)'!$B:$B,'2020'!$A841,'Inventory (old)'!$E:$E,"&gt;="&amp;'2020'!$F841,'Inventory (old)'!$E:$E,"&lt;"&amp;'2020'!$G841)</f>
        <v>0</v>
      </c>
      <c r="AT841" s="7">
        <f>SUMIFS('Inventory (old)'!$M:$M,'Inventory (old)'!$A:$A,"Wrong Way",'Inventory (old)'!$B:$B,'2020'!$A841,'Inventory (old)'!$E:$E,"&gt;="&amp;'2020'!$F841,'Inventory (old)'!$E:$E,"&lt;"&amp;'2020'!$G841)</f>
        <v>0</v>
      </c>
      <c r="AU841" s="7">
        <f>SUMIFS('Inventory (old)'!$M:$M,'Inventory (old)'!$A:$A,"Merge Arrow",'Inventory (old)'!$B:$B,'2020'!$A841,'Inventory (old)'!$E:$E,"&gt;="&amp;'2020'!$F841,'Inventory (old)'!$E:$E,"&lt;"&amp;'2020'!$G841)</f>
        <v>0</v>
      </c>
      <c r="AV841" s="7">
        <f>SUMIFS('Inventory (old)'!$M:$M,'Inventory (old)'!$A:$A,"Bike",'Inventory (old)'!$B:$B,'2020'!$A841,'Inventory (old)'!$E:$E,"&gt;="&amp;'2020'!$F841,'Inventory (old)'!$E:$E,"&lt;"&amp;'2020'!$G841)</f>
        <v>0</v>
      </c>
      <c r="AW841" s="1">
        <f>SUMIFS('Inventory (old)'!$S:$S,'Inventory (old)'!$A:$A,"Parking",'Inventory (old)'!$B:$B,'2020'!$A841,'Inventory (old)'!$E:$E,"&gt;="&amp;'2020'!$F841,'Inventory (old)'!$E:$E,"&lt;"&amp;'2020'!$G841)</f>
        <v>0</v>
      </c>
      <c r="AX841" s="13"/>
    </row>
    <row r="842" spans="1:50" x14ac:dyDescent="0.25">
      <c r="A842" s="6" t="s">
        <v>2978</v>
      </c>
      <c r="B842" s="7" t="s">
        <v>102</v>
      </c>
      <c r="C842" s="7" t="s">
        <v>2189</v>
      </c>
      <c r="D842" s="7">
        <v>250</v>
      </c>
      <c r="E842" s="7" t="s">
        <v>59</v>
      </c>
      <c r="F842" s="8">
        <v>6.67</v>
      </c>
      <c r="G842" s="8">
        <v>7.41</v>
      </c>
      <c r="H842" s="7" t="s">
        <v>3161</v>
      </c>
      <c r="I842" s="7" t="s">
        <v>3162</v>
      </c>
      <c r="J842" s="14">
        <f t="shared" si="233"/>
        <v>0.74000000000000021</v>
      </c>
      <c r="K842" s="15" t="s">
        <v>2241</v>
      </c>
      <c r="L842" s="7" t="s">
        <v>2217</v>
      </c>
      <c r="M842" s="7" t="s">
        <v>2072</v>
      </c>
      <c r="N842" s="20">
        <v>2</v>
      </c>
      <c r="O842" s="8"/>
      <c r="P842" s="8"/>
      <c r="Q842" s="14"/>
      <c r="R842" s="14"/>
      <c r="S842" s="21"/>
      <c r="T842" s="16"/>
      <c r="U842" s="1">
        <v>98933</v>
      </c>
      <c r="V842" s="7">
        <v>2019</v>
      </c>
      <c r="W842" s="7" t="s">
        <v>348</v>
      </c>
      <c r="X842" s="7">
        <v>2017</v>
      </c>
      <c r="Y842" s="16" t="s">
        <v>25</v>
      </c>
      <c r="Z842" s="15"/>
      <c r="AA842" s="8">
        <f t="shared" si="229"/>
        <v>0</v>
      </c>
      <c r="AB842" s="8">
        <f t="shared" si="230"/>
        <v>0.74000000000000021</v>
      </c>
      <c r="AC842" s="8">
        <f t="shared" si="231"/>
        <v>0.74000000000000021</v>
      </c>
      <c r="AD842" s="11">
        <f t="shared" si="232"/>
        <v>0.74000000000000021</v>
      </c>
      <c r="AE842" s="31"/>
      <c r="AF842" s="7">
        <f>SUMIFS('Inventory (old)'!$M:$M,'Inventory (old)'!$A:$A,"Stop Line",'Inventory (old)'!$B:$B,'2020'!$A842,'Inventory (old)'!$E:$E,"&gt;="&amp;'2020'!$F842,'Inventory (old)'!$E:$E,"&lt;"&amp;'2020'!$G842)</f>
        <v>0</v>
      </c>
      <c r="AG842" s="7">
        <f>SUMIFS('Inventory (old)'!$M:$M,'Inventory (old)'!$A:$A,"Channel",'Inventory (old)'!$B:$B,'2020'!$A842,'Inventory (old)'!$E:$E,"&gt;="&amp;'2020'!$F842,'Inventory (old)'!$E:$E,"&lt;"&amp;'2020'!$G842)</f>
        <v>376</v>
      </c>
      <c r="AH842" s="7">
        <f>SUMIFS('Inventory (old)'!$M:$M,'Inventory (old)'!$A:$A,"Dotted Line",'Inventory (old)'!$B:$B,'2020'!$A842,'Inventory (old)'!$E:$E,"&gt;="&amp;'2020'!$F842,'Inventory (old)'!$E:$E,"&lt;"&amp;'2020'!$G842)</f>
        <v>0</v>
      </c>
      <c r="AI842" s="7">
        <f>SUMIFS('Inventory (old)'!$M:$M,'Inventory (old)'!$A:$A,"Arrows and Onlys",'Inventory (old)'!$B:$B,'2020'!$A842,'Inventory (old)'!$E:$E,"&gt;="&amp;'2020'!$F842,'Inventory (old)'!$E:$E,"&lt;"&amp;'2020'!$G842)</f>
        <v>6</v>
      </c>
      <c r="AJ842" s="7">
        <f>SUMIFS('Inventory (old)'!$N:$N,'Inventory (old)'!$A:$A,"Arrows and Onlys",'Inventory (old)'!$B:$B,'2020'!$A842,'Inventory (old)'!$E:$E,"&gt;="&amp;'2020'!$F842,'Inventory (old)'!$E:$E,"&lt;"&amp;'2020'!$G842)</f>
        <v>0</v>
      </c>
      <c r="AK842" s="7">
        <f>SUMIFS('Inventory (old)'!$O:$O,'Inventory (old)'!$A:$A,"Transverse",'Inventory (old)'!$B:$B,'2020'!$A842,'Inventory (old)'!$E:$E,"&gt;="&amp;'2020'!$F842,'Inventory (old)'!$E:$E,"&lt;"&amp;'2020'!$G842)</f>
        <v>0</v>
      </c>
      <c r="AL842" s="7">
        <f>SUMIFS('Inventory (old)'!$P:$P,'Inventory (old)'!$A:$A,"Transverse",'Inventory (old)'!$B:$B,'2020'!$A842,'Inventory (old)'!$E:$E,"&gt;="&amp;'2020'!$F842,'Inventory (old)'!$E:$E,"&lt;"&amp;'2020'!$G842)</f>
        <v>60</v>
      </c>
      <c r="AM842" s="7">
        <f>SUMIFS('Inventory (old)'!$M:$M,'Inventory (old)'!$A:$A,"Crosswalk",'Inventory (old)'!$B:$B,'2020'!$A842,'Inventory (old)'!$E:$E,"&gt;="&amp;'2020'!$F842,'Inventory (old)'!$E:$E,"&lt;"&amp;'2020'!$G842)</f>
        <v>0</v>
      </c>
      <c r="AN842" s="7">
        <f>SUMIFS('Inventory (old)'!$M:$M,'Inventory (old)'!$A:$A,"Yield Line",'Inventory (old)'!$B:$B,'2020'!$A842,'Inventory (old)'!$E:$E,"&gt;="&amp;'2020'!$F842,'Inventory (old)'!$E:$E,"&lt;"&amp;'2020'!$G842)</f>
        <v>0</v>
      </c>
      <c r="AO842" s="7">
        <f>SUMIFS('Inventory (old)'!$M:$M,'Inventory (old)'!$A:$A,"Parking",'Inventory (old)'!$B:$B,'2020'!$A842,'Inventory (old)'!$E:$E,"&gt;="&amp;'2020'!$F842,'Inventory (old)'!$E:$E,"&lt;"&amp;'2020'!$G842)</f>
        <v>0</v>
      </c>
      <c r="AP842" s="7">
        <f>SUMIFS('Inventory (old)'!$M:$M,'Inventory (old)'!$A:$A,"Island",'Inventory (old)'!$B:$B,'2020'!$A842,'Inventory (old)'!$E:$E,"&gt;="&amp;'2020'!$F842,'Inventory (old)'!$E:$E,"&lt;"&amp;'2020'!$G842)</f>
        <v>0</v>
      </c>
      <c r="AQ842" s="7">
        <f>SUMIFS('Inventory (old)'!$M:$M,'Inventory (old)'!$A:$A,"Railroad",'Inventory (old)'!$B:$B,'2020'!$A842,'Inventory (old)'!$E:$E,"&gt;="&amp;'2020'!$F842,'Inventory (old)'!$E:$E,"&lt;"&amp;'2020'!$G842)</f>
        <v>0</v>
      </c>
      <c r="AR842" s="7">
        <f>SUMIFS('Inventory (old)'!$M:$M,'Inventory (old)'!$A:$A,"School",'Inventory (old)'!$B:$B,'2020'!$A842,'Inventory (old)'!$E:$E,"&gt;="&amp;'2020'!$F842,'Inventory (old)'!$E:$E,"&lt;"&amp;'2020'!$G842)</f>
        <v>0</v>
      </c>
      <c r="AS842" s="7">
        <f>SUMIFS('Inventory (old)'!$M:$M,'Inventory (old)'!$A:$A,"Air Speed",'Inventory (old)'!$B:$B,'2020'!$A842,'Inventory (old)'!$E:$E,"&gt;="&amp;'2020'!$F842,'Inventory (old)'!$E:$E,"&lt;"&amp;'2020'!$G842)</f>
        <v>0</v>
      </c>
      <c r="AT842" s="7">
        <f>SUMIFS('Inventory (old)'!$M:$M,'Inventory (old)'!$A:$A,"Wrong Way",'Inventory (old)'!$B:$B,'2020'!$A842,'Inventory (old)'!$E:$E,"&gt;="&amp;'2020'!$F842,'Inventory (old)'!$E:$E,"&lt;"&amp;'2020'!$G842)</f>
        <v>0</v>
      </c>
      <c r="AU842" s="7">
        <f>SUMIFS('Inventory (old)'!$M:$M,'Inventory (old)'!$A:$A,"Merge Arrow",'Inventory (old)'!$B:$B,'2020'!$A842,'Inventory (old)'!$E:$E,"&gt;="&amp;'2020'!$F842,'Inventory (old)'!$E:$E,"&lt;"&amp;'2020'!$G842)</f>
        <v>2</v>
      </c>
      <c r="AV842" s="7">
        <f>SUMIFS('Inventory (old)'!$M:$M,'Inventory (old)'!$A:$A,"Bike",'Inventory (old)'!$B:$B,'2020'!$A842,'Inventory (old)'!$E:$E,"&gt;="&amp;'2020'!$F842,'Inventory (old)'!$E:$E,"&lt;"&amp;'2020'!$G842)</f>
        <v>0</v>
      </c>
      <c r="AW842" s="1">
        <f>SUMIFS('Inventory (old)'!$S:$S,'Inventory (old)'!$A:$A,"Parking",'Inventory (old)'!$B:$B,'2020'!$A842,'Inventory (old)'!$E:$E,"&gt;="&amp;'2020'!$F842,'Inventory (old)'!$E:$E,"&lt;"&amp;'2020'!$G842)</f>
        <v>0</v>
      </c>
      <c r="AX842" s="13"/>
    </row>
    <row r="843" spans="1:50" x14ac:dyDescent="0.25">
      <c r="A843" s="6" t="s">
        <v>2978</v>
      </c>
      <c r="B843" s="7" t="s">
        <v>102</v>
      </c>
      <c r="C843" s="7" t="s">
        <v>2189</v>
      </c>
      <c r="D843" s="7">
        <v>250</v>
      </c>
      <c r="E843" s="7" t="s">
        <v>59</v>
      </c>
      <c r="F843" s="8">
        <v>7.41</v>
      </c>
      <c r="G843" s="8">
        <v>7.49</v>
      </c>
      <c r="H843" s="7" t="s">
        <v>34</v>
      </c>
      <c r="I843" s="7" t="s">
        <v>2198</v>
      </c>
      <c r="J843" s="14">
        <f t="shared" si="233"/>
        <v>8.0000000000000071E-2</v>
      </c>
      <c r="K843" s="15" t="s">
        <v>2241</v>
      </c>
      <c r="L843" s="7" t="s">
        <v>2217</v>
      </c>
      <c r="M843" s="7" t="s">
        <v>2072</v>
      </c>
      <c r="N843" s="20">
        <v>2</v>
      </c>
      <c r="O843" s="8"/>
      <c r="P843" s="8"/>
      <c r="Q843" s="14"/>
      <c r="R843" s="14"/>
      <c r="S843" s="21"/>
      <c r="T843" s="16"/>
      <c r="U843" s="1">
        <v>98933</v>
      </c>
      <c r="V843" s="7">
        <v>2019</v>
      </c>
      <c r="W843" s="7" t="s">
        <v>348</v>
      </c>
      <c r="X843" s="7">
        <v>2017</v>
      </c>
      <c r="Y843" s="16" t="s">
        <v>25</v>
      </c>
      <c r="Z843" s="15"/>
      <c r="AA843" s="8">
        <f t="shared" si="229"/>
        <v>0</v>
      </c>
      <c r="AB843" s="8">
        <f t="shared" si="230"/>
        <v>8.0000000000000071E-2</v>
      </c>
      <c r="AC843" s="8">
        <f t="shared" si="231"/>
        <v>8.0000000000000071E-2</v>
      </c>
      <c r="AD843" s="11">
        <f t="shared" si="232"/>
        <v>8.0000000000000071E-2</v>
      </c>
      <c r="AE843" s="31"/>
      <c r="AF843" s="7">
        <f>SUMIFS('Inventory (old)'!$M:$M,'Inventory (old)'!$A:$A,"Stop Line",'Inventory (old)'!$B:$B,'2020'!$A843,'Inventory (old)'!$E:$E,"&gt;="&amp;'2020'!$F843,'Inventory (old)'!$E:$E,"&lt;"&amp;'2020'!$G843)</f>
        <v>0</v>
      </c>
      <c r="AG843" s="7">
        <f>SUMIFS('Inventory (old)'!$M:$M,'Inventory (old)'!$A:$A,"Channel",'Inventory (old)'!$B:$B,'2020'!$A843,'Inventory (old)'!$E:$E,"&gt;="&amp;'2020'!$F843,'Inventory (old)'!$E:$E,"&lt;"&amp;'2020'!$G843)</f>
        <v>748</v>
      </c>
      <c r="AH843" s="7">
        <f>SUMIFS('Inventory (old)'!$M:$M,'Inventory (old)'!$A:$A,"Dotted Line",'Inventory (old)'!$B:$B,'2020'!$A843,'Inventory (old)'!$E:$E,"&gt;="&amp;'2020'!$F843,'Inventory (old)'!$E:$E,"&lt;"&amp;'2020'!$G843)</f>
        <v>0</v>
      </c>
      <c r="AI843" s="7">
        <f>SUMIFS('Inventory (old)'!$M:$M,'Inventory (old)'!$A:$A,"Arrows and Onlys",'Inventory (old)'!$B:$B,'2020'!$A843,'Inventory (old)'!$E:$E,"&gt;="&amp;'2020'!$F843,'Inventory (old)'!$E:$E,"&lt;"&amp;'2020'!$G843)</f>
        <v>0</v>
      </c>
      <c r="AJ843" s="7">
        <f>SUMIFS('Inventory (old)'!$N:$N,'Inventory (old)'!$A:$A,"Arrows and Onlys",'Inventory (old)'!$B:$B,'2020'!$A843,'Inventory (old)'!$E:$E,"&gt;="&amp;'2020'!$F843,'Inventory (old)'!$E:$E,"&lt;"&amp;'2020'!$G843)</f>
        <v>0</v>
      </c>
      <c r="AK843" s="7">
        <f>SUMIFS('Inventory (old)'!$O:$O,'Inventory (old)'!$A:$A,"Transverse",'Inventory (old)'!$B:$B,'2020'!$A843,'Inventory (old)'!$E:$E,"&gt;="&amp;'2020'!$F843,'Inventory (old)'!$E:$E,"&lt;"&amp;'2020'!$G843)</f>
        <v>207</v>
      </c>
      <c r="AL843" s="7">
        <f>SUMIFS('Inventory (old)'!$P:$P,'Inventory (old)'!$A:$A,"Transverse",'Inventory (old)'!$B:$B,'2020'!$A843,'Inventory (old)'!$E:$E,"&gt;="&amp;'2020'!$F843,'Inventory (old)'!$E:$E,"&lt;"&amp;'2020'!$G843)</f>
        <v>0</v>
      </c>
      <c r="AM843" s="7">
        <f>SUMIFS('Inventory (old)'!$M:$M,'Inventory (old)'!$A:$A,"Crosswalk",'Inventory (old)'!$B:$B,'2020'!$A843,'Inventory (old)'!$E:$E,"&gt;="&amp;'2020'!$F843,'Inventory (old)'!$E:$E,"&lt;"&amp;'2020'!$G843)</f>
        <v>0</v>
      </c>
      <c r="AN843" s="7">
        <f>SUMIFS('Inventory (old)'!$M:$M,'Inventory (old)'!$A:$A,"Yield Line",'Inventory (old)'!$B:$B,'2020'!$A843,'Inventory (old)'!$E:$E,"&gt;="&amp;'2020'!$F843,'Inventory (old)'!$E:$E,"&lt;"&amp;'2020'!$G843)</f>
        <v>0</v>
      </c>
      <c r="AO843" s="7">
        <f>SUMIFS('Inventory (old)'!$M:$M,'Inventory (old)'!$A:$A,"Parking",'Inventory (old)'!$B:$B,'2020'!$A843,'Inventory (old)'!$E:$E,"&gt;="&amp;'2020'!$F843,'Inventory (old)'!$E:$E,"&lt;"&amp;'2020'!$G843)</f>
        <v>0</v>
      </c>
      <c r="AP843" s="7">
        <f>SUMIFS('Inventory (old)'!$M:$M,'Inventory (old)'!$A:$A,"Island",'Inventory (old)'!$B:$B,'2020'!$A843,'Inventory (old)'!$E:$E,"&gt;="&amp;'2020'!$F843,'Inventory (old)'!$E:$E,"&lt;"&amp;'2020'!$G843)</f>
        <v>0</v>
      </c>
      <c r="AQ843" s="7">
        <f>SUMIFS('Inventory (old)'!$M:$M,'Inventory (old)'!$A:$A,"Railroad",'Inventory (old)'!$B:$B,'2020'!$A843,'Inventory (old)'!$E:$E,"&gt;="&amp;'2020'!$F843,'Inventory (old)'!$E:$E,"&lt;"&amp;'2020'!$G843)</f>
        <v>0</v>
      </c>
      <c r="AR843" s="7">
        <f>SUMIFS('Inventory (old)'!$M:$M,'Inventory (old)'!$A:$A,"School",'Inventory (old)'!$B:$B,'2020'!$A843,'Inventory (old)'!$E:$E,"&gt;="&amp;'2020'!$F843,'Inventory (old)'!$E:$E,"&lt;"&amp;'2020'!$G843)</f>
        <v>0</v>
      </c>
      <c r="AS843" s="7">
        <f>SUMIFS('Inventory (old)'!$M:$M,'Inventory (old)'!$A:$A,"Air Speed",'Inventory (old)'!$B:$B,'2020'!$A843,'Inventory (old)'!$E:$E,"&gt;="&amp;'2020'!$F843,'Inventory (old)'!$E:$E,"&lt;"&amp;'2020'!$G843)</f>
        <v>0</v>
      </c>
      <c r="AT843" s="7">
        <f>SUMIFS('Inventory (old)'!$M:$M,'Inventory (old)'!$A:$A,"Wrong Way",'Inventory (old)'!$B:$B,'2020'!$A843,'Inventory (old)'!$E:$E,"&gt;="&amp;'2020'!$F843,'Inventory (old)'!$E:$E,"&lt;"&amp;'2020'!$G843)</f>
        <v>0</v>
      </c>
      <c r="AU843" s="7">
        <f>SUMIFS('Inventory (old)'!$M:$M,'Inventory (old)'!$A:$A,"Merge Arrow",'Inventory (old)'!$B:$B,'2020'!$A843,'Inventory (old)'!$E:$E,"&gt;="&amp;'2020'!$F843,'Inventory (old)'!$E:$E,"&lt;"&amp;'2020'!$G843)</f>
        <v>0</v>
      </c>
      <c r="AV843" s="7">
        <f>SUMIFS('Inventory (old)'!$M:$M,'Inventory (old)'!$A:$A,"Bike",'Inventory (old)'!$B:$B,'2020'!$A843,'Inventory (old)'!$E:$E,"&gt;="&amp;'2020'!$F843,'Inventory (old)'!$E:$E,"&lt;"&amp;'2020'!$G843)</f>
        <v>0</v>
      </c>
      <c r="AW843" s="1">
        <f>SUMIFS('Inventory (old)'!$S:$S,'Inventory (old)'!$A:$A,"Parking",'Inventory (old)'!$B:$B,'2020'!$A843,'Inventory (old)'!$E:$E,"&gt;="&amp;'2020'!$F843,'Inventory (old)'!$E:$E,"&lt;"&amp;'2020'!$G843)</f>
        <v>0</v>
      </c>
      <c r="AX843" s="13" t="s">
        <v>3167</v>
      </c>
    </row>
    <row r="844" spans="1:50" x14ac:dyDescent="0.25">
      <c r="A844" s="6" t="s">
        <v>2976</v>
      </c>
      <c r="B844" s="7" t="s">
        <v>102</v>
      </c>
      <c r="C844" s="7" t="s">
        <v>2189</v>
      </c>
      <c r="D844" s="7">
        <v>250</v>
      </c>
      <c r="E844" s="7" t="s">
        <v>58</v>
      </c>
      <c r="F844" s="8">
        <v>7.76</v>
      </c>
      <c r="G844" s="8">
        <v>8.07</v>
      </c>
      <c r="H844" s="7" t="s">
        <v>34</v>
      </c>
      <c r="I844" s="7" t="s">
        <v>2196</v>
      </c>
      <c r="J844" s="14">
        <f t="shared" si="233"/>
        <v>0.3100000000000005</v>
      </c>
      <c r="K844" s="15" t="s">
        <v>2241</v>
      </c>
      <c r="L844" s="7" t="s">
        <v>2217</v>
      </c>
      <c r="M844" s="7" t="s">
        <v>2072</v>
      </c>
      <c r="N844" s="20">
        <v>1</v>
      </c>
      <c r="O844" s="8"/>
      <c r="P844" s="8"/>
      <c r="Q844" s="14">
        <v>9.9999999999999995E-7</v>
      </c>
      <c r="R844" s="14">
        <v>0.04</v>
      </c>
      <c r="S844" s="21">
        <v>1</v>
      </c>
      <c r="T844" s="16"/>
      <c r="U844" s="1">
        <v>98933</v>
      </c>
      <c r="V844" s="7">
        <v>2019</v>
      </c>
      <c r="W844" s="7" t="s">
        <v>348</v>
      </c>
      <c r="X844" s="7">
        <v>2017</v>
      </c>
      <c r="Y844" s="16" t="s">
        <v>25</v>
      </c>
      <c r="Z844" s="15"/>
      <c r="AA844" s="8">
        <f t="shared" si="229"/>
        <v>0</v>
      </c>
      <c r="AB844" s="8">
        <f t="shared" si="230"/>
        <v>0.3100000000000005</v>
      </c>
      <c r="AC844" s="8">
        <f t="shared" si="231"/>
        <v>0.3100000000000005</v>
      </c>
      <c r="AD844" s="11">
        <f t="shared" si="232"/>
        <v>3.9999E-2</v>
      </c>
      <c r="AE844" s="31"/>
      <c r="AF844" s="7">
        <f>SUMIFS('Inventory (old)'!$M:$M,'Inventory (old)'!$A:$A,"Stop Line",'Inventory (old)'!$B:$B,'2020'!$A844,'Inventory (old)'!$E:$E,"&gt;="&amp;'2020'!$F844,'Inventory (old)'!$E:$E,"&lt;"&amp;'2020'!$G844)</f>
        <v>0</v>
      </c>
      <c r="AG844" s="7">
        <f>SUMIFS('Inventory (old)'!$M:$M,'Inventory (old)'!$A:$A,"Channel",'Inventory (old)'!$B:$B,'2020'!$A844,'Inventory (old)'!$E:$E,"&gt;="&amp;'2020'!$F844,'Inventory (old)'!$E:$E,"&lt;"&amp;'2020'!$G844)</f>
        <v>0</v>
      </c>
      <c r="AH844" s="7">
        <f>SUMIFS('Inventory (old)'!$M:$M,'Inventory (old)'!$A:$A,"Dotted Line",'Inventory (old)'!$B:$B,'2020'!$A844,'Inventory (old)'!$E:$E,"&gt;="&amp;'2020'!$F844,'Inventory (old)'!$E:$E,"&lt;"&amp;'2020'!$G844)</f>
        <v>0</v>
      </c>
      <c r="AI844" s="7">
        <f>SUMIFS('Inventory (old)'!$M:$M,'Inventory (old)'!$A:$A,"Arrows and Onlys",'Inventory (old)'!$B:$B,'2020'!$A844,'Inventory (old)'!$E:$E,"&gt;="&amp;'2020'!$F844,'Inventory (old)'!$E:$E,"&lt;"&amp;'2020'!$G844)</f>
        <v>0</v>
      </c>
      <c r="AJ844" s="7">
        <f>SUMIFS('Inventory (old)'!$N:$N,'Inventory (old)'!$A:$A,"Arrows and Onlys",'Inventory (old)'!$B:$B,'2020'!$A844,'Inventory (old)'!$E:$E,"&gt;="&amp;'2020'!$F844,'Inventory (old)'!$E:$E,"&lt;"&amp;'2020'!$G844)</f>
        <v>0</v>
      </c>
      <c r="AK844" s="7">
        <f>SUMIFS('Inventory (old)'!$O:$O,'Inventory (old)'!$A:$A,"Transverse",'Inventory (old)'!$B:$B,'2020'!$A844,'Inventory (old)'!$E:$E,"&gt;="&amp;'2020'!$F844,'Inventory (old)'!$E:$E,"&lt;"&amp;'2020'!$G844)</f>
        <v>0</v>
      </c>
      <c r="AL844" s="7">
        <f>SUMIFS('Inventory (old)'!$P:$P,'Inventory (old)'!$A:$A,"Transverse",'Inventory (old)'!$B:$B,'2020'!$A844,'Inventory (old)'!$E:$E,"&gt;="&amp;'2020'!$F844,'Inventory (old)'!$E:$E,"&lt;"&amp;'2020'!$G844)</f>
        <v>0</v>
      </c>
      <c r="AM844" s="7">
        <f>SUMIFS('Inventory (old)'!$M:$M,'Inventory (old)'!$A:$A,"Crosswalk",'Inventory (old)'!$B:$B,'2020'!$A844,'Inventory (old)'!$E:$E,"&gt;="&amp;'2020'!$F844,'Inventory (old)'!$E:$E,"&lt;"&amp;'2020'!$G844)</f>
        <v>0</v>
      </c>
      <c r="AN844" s="7">
        <f>SUMIFS('Inventory (old)'!$M:$M,'Inventory (old)'!$A:$A,"Yield Line",'Inventory (old)'!$B:$B,'2020'!$A844,'Inventory (old)'!$E:$E,"&gt;="&amp;'2020'!$F844,'Inventory (old)'!$E:$E,"&lt;"&amp;'2020'!$G844)</f>
        <v>0</v>
      </c>
      <c r="AO844" s="7">
        <f>SUMIFS('Inventory (old)'!$M:$M,'Inventory (old)'!$A:$A,"Parking",'Inventory (old)'!$B:$B,'2020'!$A844,'Inventory (old)'!$E:$E,"&gt;="&amp;'2020'!$F844,'Inventory (old)'!$E:$E,"&lt;"&amp;'2020'!$G844)</f>
        <v>0</v>
      </c>
      <c r="AP844" s="7">
        <f>SUMIFS('Inventory (old)'!$M:$M,'Inventory (old)'!$A:$A,"Island",'Inventory (old)'!$B:$B,'2020'!$A844,'Inventory (old)'!$E:$E,"&gt;="&amp;'2020'!$F844,'Inventory (old)'!$E:$E,"&lt;"&amp;'2020'!$G844)</f>
        <v>0</v>
      </c>
      <c r="AQ844" s="7">
        <f>SUMIFS('Inventory (old)'!$M:$M,'Inventory (old)'!$A:$A,"Railroad",'Inventory (old)'!$B:$B,'2020'!$A844,'Inventory (old)'!$E:$E,"&gt;="&amp;'2020'!$F844,'Inventory (old)'!$E:$E,"&lt;"&amp;'2020'!$G844)</f>
        <v>0</v>
      </c>
      <c r="AR844" s="7">
        <f>SUMIFS('Inventory (old)'!$M:$M,'Inventory (old)'!$A:$A,"School",'Inventory (old)'!$B:$B,'2020'!$A844,'Inventory (old)'!$E:$E,"&gt;="&amp;'2020'!$F844,'Inventory (old)'!$E:$E,"&lt;"&amp;'2020'!$G844)</f>
        <v>0</v>
      </c>
      <c r="AS844" s="7">
        <f>SUMIFS('Inventory (old)'!$M:$M,'Inventory (old)'!$A:$A,"Air Speed",'Inventory (old)'!$B:$B,'2020'!$A844,'Inventory (old)'!$E:$E,"&gt;="&amp;'2020'!$F844,'Inventory (old)'!$E:$E,"&lt;"&amp;'2020'!$G844)</f>
        <v>0</v>
      </c>
      <c r="AT844" s="7">
        <f>SUMIFS('Inventory (old)'!$M:$M,'Inventory (old)'!$A:$A,"Wrong Way",'Inventory (old)'!$B:$B,'2020'!$A844,'Inventory (old)'!$E:$E,"&gt;="&amp;'2020'!$F844,'Inventory (old)'!$E:$E,"&lt;"&amp;'2020'!$G844)</f>
        <v>0</v>
      </c>
      <c r="AU844" s="7">
        <f>SUMIFS('Inventory (old)'!$M:$M,'Inventory (old)'!$A:$A,"Merge Arrow",'Inventory (old)'!$B:$B,'2020'!$A844,'Inventory (old)'!$E:$E,"&gt;="&amp;'2020'!$F844,'Inventory (old)'!$E:$E,"&lt;"&amp;'2020'!$G844)</f>
        <v>2</v>
      </c>
      <c r="AV844" s="7">
        <f>SUMIFS('Inventory (old)'!$M:$M,'Inventory (old)'!$A:$A,"Bike",'Inventory (old)'!$B:$B,'2020'!$A844,'Inventory (old)'!$E:$E,"&gt;="&amp;'2020'!$F844,'Inventory (old)'!$E:$E,"&lt;"&amp;'2020'!$G844)</f>
        <v>0</v>
      </c>
      <c r="AW844" s="1">
        <f>SUMIFS('Inventory (old)'!$S:$S,'Inventory (old)'!$A:$A,"Parking",'Inventory (old)'!$B:$B,'2020'!$A844,'Inventory (old)'!$E:$E,"&gt;="&amp;'2020'!$F844,'Inventory (old)'!$E:$E,"&lt;"&amp;'2020'!$G844)</f>
        <v>0</v>
      </c>
      <c r="AX844" s="13" t="s">
        <v>3170</v>
      </c>
    </row>
    <row r="845" spans="1:50" x14ac:dyDescent="0.25">
      <c r="A845" s="6" t="s">
        <v>2978</v>
      </c>
      <c r="B845" s="7" t="s">
        <v>102</v>
      </c>
      <c r="C845" s="7" t="s">
        <v>2189</v>
      </c>
      <c r="D845" s="7">
        <v>250</v>
      </c>
      <c r="E845" s="7" t="s">
        <v>59</v>
      </c>
      <c r="F845" s="8">
        <v>11.94</v>
      </c>
      <c r="G845" s="8">
        <v>13.82</v>
      </c>
      <c r="H845" s="7" t="s">
        <v>34</v>
      </c>
      <c r="I845" s="7" t="s">
        <v>3164</v>
      </c>
      <c r="J845" s="14">
        <f t="shared" si="233"/>
        <v>1.8800000000000008</v>
      </c>
      <c r="K845" s="15" t="s">
        <v>2241</v>
      </c>
      <c r="L845" s="7" t="s">
        <v>2217</v>
      </c>
      <c r="M845" s="7" t="s">
        <v>2072</v>
      </c>
      <c r="N845" s="20">
        <v>2</v>
      </c>
      <c r="O845" s="8"/>
      <c r="P845" s="8"/>
      <c r="Q845" s="14"/>
      <c r="R845" s="14"/>
      <c r="S845" s="21"/>
      <c r="T845" s="16"/>
      <c r="U845" s="1">
        <v>98933</v>
      </c>
      <c r="V845" s="7">
        <v>2019</v>
      </c>
      <c r="W845" s="7" t="s">
        <v>348</v>
      </c>
      <c r="X845" s="7"/>
      <c r="Y845" s="16"/>
      <c r="Z845" s="15"/>
      <c r="AA845" s="8">
        <f t="shared" si="229"/>
        <v>0</v>
      </c>
      <c r="AB845" s="8">
        <f t="shared" si="230"/>
        <v>1.8800000000000008</v>
      </c>
      <c r="AC845" s="8">
        <f t="shared" si="231"/>
        <v>1.8800000000000008</v>
      </c>
      <c r="AD845" s="11">
        <f t="shared" si="232"/>
        <v>1.8800000000000008</v>
      </c>
      <c r="AE845" s="31">
        <v>2019</v>
      </c>
      <c r="AF845" s="7">
        <f>SUMIFS('Inventory (old)'!$M:$M,'Inventory (old)'!$A:$A,"Stop Line",'Inventory (old)'!$B:$B,'2020'!$A845,'Inventory (old)'!$E:$E,"&gt;="&amp;'2020'!$F845,'Inventory (old)'!$E:$E,"&lt;"&amp;'2020'!$G845)</f>
        <v>0</v>
      </c>
      <c r="AG845" s="7">
        <f>SUMIFS('Inventory (old)'!$M:$M,'Inventory (old)'!$A:$A,"Channel",'Inventory (old)'!$B:$B,'2020'!$A845,'Inventory (old)'!$E:$E,"&gt;="&amp;'2020'!$F845,'Inventory (old)'!$E:$E,"&lt;"&amp;'2020'!$G845)</f>
        <v>0</v>
      </c>
      <c r="AH845" s="7">
        <f>SUMIFS('Inventory (old)'!$M:$M,'Inventory (old)'!$A:$A,"Dotted Line",'Inventory (old)'!$B:$B,'2020'!$A845,'Inventory (old)'!$E:$E,"&gt;="&amp;'2020'!$F845,'Inventory (old)'!$E:$E,"&lt;"&amp;'2020'!$G845)</f>
        <v>0</v>
      </c>
      <c r="AI845" s="7">
        <f>SUMIFS('Inventory (old)'!$M:$M,'Inventory (old)'!$A:$A,"Arrows and Onlys",'Inventory (old)'!$B:$B,'2020'!$A845,'Inventory (old)'!$E:$E,"&gt;="&amp;'2020'!$F845,'Inventory (old)'!$E:$E,"&lt;"&amp;'2020'!$G845)</f>
        <v>0</v>
      </c>
      <c r="AJ845" s="7">
        <f>SUMIFS('Inventory (old)'!$N:$N,'Inventory (old)'!$A:$A,"Arrows and Onlys",'Inventory (old)'!$B:$B,'2020'!$A845,'Inventory (old)'!$E:$E,"&gt;="&amp;'2020'!$F845,'Inventory (old)'!$E:$E,"&lt;"&amp;'2020'!$G845)</f>
        <v>0</v>
      </c>
      <c r="AK845" s="7">
        <f>SUMIFS('Inventory (old)'!$O:$O,'Inventory (old)'!$A:$A,"Transverse",'Inventory (old)'!$B:$B,'2020'!$A845,'Inventory (old)'!$E:$E,"&gt;="&amp;'2020'!$F845,'Inventory (old)'!$E:$E,"&lt;"&amp;'2020'!$G845)</f>
        <v>0</v>
      </c>
      <c r="AL845" s="7">
        <f>SUMIFS('Inventory (old)'!$P:$P,'Inventory (old)'!$A:$A,"Transverse",'Inventory (old)'!$B:$B,'2020'!$A845,'Inventory (old)'!$E:$E,"&gt;="&amp;'2020'!$F845,'Inventory (old)'!$E:$E,"&lt;"&amp;'2020'!$G845)</f>
        <v>0</v>
      </c>
      <c r="AM845" s="7">
        <f>SUMIFS('Inventory (old)'!$M:$M,'Inventory (old)'!$A:$A,"Crosswalk",'Inventory (old)'!$B:$B,'2020'!$A845,'Inventory (old)'!$E:$E,"&gt;="&amp;'2020'!$F845,'Inventory (old)'!$E:$E,"&lt;"&amp;'2020'!$G845)</f>
        <v>0</v>
      </c>
      <c r="AN845" s="7">
        <f>SUMIFS('Inventory (old)'!$M:$M,'Inventory (old)'!$A:$A,"Yield Line",'Inventory (old)'!$B:$B,'2020'!$A845,'Inventory (old)'!$E:$E,"&gt;="&amp;'2020'!$F845,'Inventory (old)'!$E:$E,"&lt;"&amp;'2020'!$G845)</f>
        <v>0</v>
      </c>
      <c r="AO845" s="7">
        <f>SUMIFS('Inventory (old)'!$M:$M,'Inventory (old)'!$A:$A,"Parking",'Inventory (old)'!$B:$B,'2020'!$A845,'Inventory (old)'!$E:$E,"&gt;="&amp;'2020'!$F845,'Inventory (old)'!$E:$E,"&lt;"&amp;'2020'!$G845)</f>
        <v>0</v>
      </c>
      <c r="AP845" s="7">
        <f>SUMIFS('Inventory (old)'!$M:$M,'Inventory (old)'!$A:$A,"Island",'Inventory (old)'!$B:$B,'2020'!$A845,'Inventory (old)'!$E:$E,"&gt;="&amp;'2020'!$F845,'Inventory (old)'!$E:$E,"&lt;"&amp;'2020'!$G845)</f>
        <v>0</v>
      </c>
      <c r="AQ845" s="7">
        <f>SUMIFS('Inventory (old)'!$M:$M,'Inventory (old)'!$A:$A,"Railroad",'Inventory (old)'!$B:$B,'2020'!$A845,'Inventory (old)'!$E:$E,"&gt;="&amp;'2020'!$F845,'Inventory (old)'!$E:$E,"&lt;"&amp;'2020'!$G845)</f>
        <v>0</v>
      </c>
      <c r="AR845" s="7">
        <f>SUMIFS('Inventory (old)'!$M:$M,'Inventory (old)'!$A:$A,"School",'Inventory (old)'!$B:$B,'2020'!$A845,'Inventory (old)'!$E:$E,"&gt;="&amp;'2020'!$F845,'Inventory (old)'!$E:$E,"&lt;"&amp;'2020'!$G845)</f>
        <v>0</v>
      </c>
      <c r="AS845" s="7">
        <f>SUMIFS('Inventory (old)'!$M:$M,'Inventory (old)'!$A:$A,"Air Speed",'Inventory (old)'!$B:$B,'2020'!$A845,'Inventory (old)'!$E:$E,"&gt;="&amp;'2020'!$F845,'Inventory (old)'!$E:$E,"&lt;"&amp;'2020'!$G845)</f>
        <v>0</v>
      </c>
      <c r="AT845" s="7">
        <f>SUMIFS('Inventory (old)'!$M:$M,'Inventory (old)'!$A:$A,"Wrong Way",'Inventory (old)'!$B:$B,'2020'!$A845,'Inventory (old)'!$E:$E,"&gt;="&amp;'2020'!$F845,'Inventory (old)'!$E:$E,"&lt;"&amp;'2020'!$G845)</f>
        <v>0</v>
      </c>
      <c r="AU845" s="7">
        <f>SUMIFS('Inventory (old)'!$M:$M,'Inventory (old)'!$A:$A,"Merge Arrow",'Inventory (old)'!$B:$B,'2020'!$A845,'Inventory (old)'!$E:$E,"&gt;="&amp;'2020'!$F845,'Inventory (old)'!$E:$E,"&lt;"&amp;'2020'!$G845)</f>
        <v>0</v>
      </c>
      <c r="AV845" s="7">
        <f>SUMIFS('Inventory (old)'!$M:$M,'Inventory (old)'!$A:$A,"Bike",'Inventory (old)'!$B:$B,'2020'!$A845,'Inventory (old)'!$E:$E,"&gt;="&amp;'2020'!$F845,'Inventory (old)'!$E:$E,"&lt;"&amp;'2020'!$G845)</f>
        <v>0</v>
      </c>
      <c r="AW845" s="1">
        <f>SUMIFS('Inventory (old)'!$S:$S,'Inventory (old)'!$A:$A,"Parking",'Inventory (old)'!$B:$B,'2020'!$A845,'Inventory (old)'!$E:$E,"&gt;="&amp;'2020'!$F845,'Inventory (old)'!$E:$E,"&lt;"&amp;'2020'!$G845)</f>
        <v>0</v>
      </c>
      <c r="AX845" s="13"/>
    </row>
    <row r="846" spans="1:50" x14ac:dyDescent="0.25">
      <c r="A846" s="6" t="s">
        <v>2976</v>
      </c>
      <c r="B846" s="7" t="s">
        <v>102</v>
      </c>
      <c r="C846" s="7" t="s">
        <v>2189</v>
      </c>
      <c r="D846" s="7">
        <v>250</v>
      </c>
      <c r="E846" s="7" t="s">
        <v>58</v>
      </c>
      <c r="F846" s="8">
        <v>12.08</v>
      </c>
      <c r="G846" s="8">
        <v>12.5</v>
      </c>
      <c r="H846" s="7" t="s">
        <v>34</v>
      </c>
      <c r="I846" s="7" t="s">
        <v>2198</v>
      </c>
      <c r="J846" s="14">
        <f t="shared" si="233"/>
        <v>0.41999999999999993</v>
      </c>
      <c r="K846" s="15" t="s">
        <v>2241</v>
      </c>
      <c r="L846" s="7" t="s">
        <v>2217</v>
      </c>
      <c r="M846" s="7" t="s">
        <v>2072</v>
      </c>
      <c r="N846" s="20">
        <v>1</v>
      </c>
      <c r="O846" s="8"/>
      <c r="P846" s="8"/>
      <c r="Q846" s="14">
        <v>9.9999999999999995E-7</v>
      </c>
      <c r="R846" s="14">
        <v>0.09</v>
      </c>
      <c r="S846" s="21">
        <v>1</v>
      </c>
      <c r="T846" s="16"/>
      <c r="U846" s="1">
        <v>98933</v>
      </c>
      <c r="V846" s="7">
        <v>2019</v>
      </c>
      <c r="W846" s="7" t="s">
        <v>348</v>
      </c>
      <c r="X846" s="7"/>
      <c r="Y846" s="16"/>
      <c r="Z846" s="15"/>
      <c r="AA846" s="8">
        <f t="shared" si="229"/>
        <v>0</v>
      </c>
      <c r="AB846" s="8">
        <f t="shared" si="230"/>
        <v>0.41999999999999993</v>
      </c>
      <c r="AC846" s="8">
        <f t="shared" si="231"/>
        <v>0.41999999999999993</v>
      </c>
      <c r="AD846" s="11">
        <f t="shared" si="232"/>
        <v>8.9998999999999996E-2</v>
      </c>
      <c r="AE846" s="31">
        <v>2019</v>
      </c>
      <c r="AF846" s="7">
        <f>SUMIFS('Inventory (old)'!$M:$M,'Inventory (old)'!$A:$A,"Stop Line",'Inventory (old)'!$B:$B,'2020'!$A846,'Inventory (old)'!$E:$E,"&gt;="&amp;'2020'!$F846,'Inventory (old)'!$E:$E,"&lt;"&amp;'2020'!$G846)</f>
        <v>0</v>
      </c>
      <c r="AG846" s="7">
        <f>SUMIFS('Inventory (old)'!$M:$M,'Inventory (old)'!$A:$A,"Channel",'Inventory (old)'!$B:$B,'2020'!$A846,'Inventory (old)'!$E:$E,"&gt;="&amp;'2020'!$F846,'Inventory (old)'!$E:$E,"&lt;"&amp;'2020'!$G846)</f>
        <v>807</v>
      </c>
      <c r="AH846" s="7">
        <f>SUMIFS('Inventory (old)'!$M:$M,'Inventory (old)'!$A:$A,"Dotted Line",'Inventory (old)'!$B:$B,'2020'!$A846,'Inventory (old)'!$E:$E,"&gt;="&amp;'2020'!$F846,'Inventory (old)'!$E:$E,"&lt;"&amp;'2020'!$G846)</f>
        <v>0</v>
      </c>
      <c r="AI846" s="7">
        <f>SUMIFS('Inventory (old)'!$M:$M,'Inventory (old)'!$A:$A,"Arrows and Onlys",'Inventory (old)'!$B:$B,'2020'!$A846,'Inventory (old)'!$E:$E,"&gt;="&amp;'2020'!$F846,'Inventory (old)'!$E:$E,"&lt;"&amp;'2020'!$G846)</f>
        <v>0</v>
      </c>
      <c r="AJ846" s="7">
        <f>SUMIFS('Inventory (old)'!$N:$N,'Inventory (old)'!$A:$A,"Arrows and Onlys",'Inventory (old)'!$B:$B,'2020'!$A846,'Inventory (old)'!$E:$E,"&gt;="&amp;'2020'!$F846,'Inventory (old)'!$E:$E,"&lt;"&amp;'2020'!$G846)</f>
        <v>0</v>
      </c>
      <c r="AK846" s="7">
        <f>SUMIFS('Inventory (old)'!$O:$O,'Inventory (old)'!$A:$A,"Transverse",'Inventory (old)'!$B:$B,'2020'!$A846,'Inventory (old)'!$E:$E,"&gt;="&amp;'2020'!$F846,'Inventory (old)'!$E:$E,"&lt;"&amp;'2020'!$G846)</f>
        <v>68</v>
      </c>
      <c r="AL846" s="7">
        <f>SUMIFS('Inventory (old)'!$P:$P,'Inventory (old)'!$A:$A,"Transverse",'Inventory (old)'!$B:$B,'2020'!$A846,'Inventory (old)'!$E:$E,"&gt;="&amp;'2020'!$F846,'Inventory (old)'!$E:$E,"&lt;"&amp;'2020'!$G846)</f>
        <v>0</v>
      </c>
      <c r="AM846" s="7">
        <f>SUMIFS('Inventory (old)'!$M:$M,'Inventory (old)'!$A:$A,"Crosswalk",'Inventory (old)'!$B:$B,'2020'!$A846,'Inventory (old)'!$E:$E,"&gt;="&amp;'2020'!$F846,'Inventory (old)'!$E:$E,"&lt;"&amp;'2020'!$G846)</f>
        <v>0</v>
      </c>
      <c r="AN846" s="7">
        <f>SUMIFS('Inventory (old)'!$M:$M,'Inventory (old)'!$A:$A,"Yield Line",'Inventory (old)'!$B:$B,'2020'!$A846,'Inventory (old)'!$E:$E,"&gt;="&amp;'2020'!$F846,'Inventory (old)'!$E:$E,"&lt;"&amp;'2020'!$G846)</f>
        <v>0</v>
      </c>
      <c r="AO846" s="7">
        <f>SUMIFS('Inventory (old)'!$M:$M,'Inventory (old)'!$A:$A,"Parking",'Inventory (old)'!$B:$B,'2020'!$A846,'Inventory (old)'!$E:$E,"&gt;="&amp;'2020'!$F846,'Inventory (old)'!$E:$E,"&lt;"&amp;'2020'!$G846)</f>
        <v>0</v>
      </c>
      <c r="AP846" s="7">
        <f>SUMIFS('Inventory (old)'!$M:$M,'Inventory (old)'!$A:$A,"Island",'Inventory (old)'!$B:$B,'2020'!$A846,'Inventory (old)'!$E:$E,"&gt;="&amp;'2020'!$F846,'Inventory (old)'!$E:$E,"&lt;"&amp;'2020'!$G846)</f>
        <v>0</v>
      </c>
      <c r="AQ846" s="7">
        <f>SUMIFS('Inventory (old)'!$M:$M,'Inventory (old)'!$A:$A,"Railroad",'Inventory (old)'!$B:$B,'2020'!$A846,'Inventory (old)'!$E:$E,"&gt;="&amp;'2020'!$F846,'Inventory (old)'!$E:$E,"&lt;"&amp;'2020'!$G846)</f>
        <v>0</v>
      </c>
      <c r="AR846" s="7">
        <f>SUMIFS('Inventory (old)'!$M:$M,'Inventory (old)'!$A:$A,"School",'Inventory (old)'!$B:$B,'2020'!$A846,'Inventory (old)'!$E:$E,"&gt;="&amp;'2020'!$F846,'Inventory (old)'!$E:$E,"&lt;"&amp;'2020'!$G846)</f>
        <v>0</v>
      </c>
      <c r="AS846" s="7">
        <f>SUMIFS('Inventory (old)'!$M:$M,'Inventory (old)'!$A:$A,"Air Speed",'Inventory (old)'!$B:$B,'2020'!$A846,'Inventory (old)'!$E:$E,"&gt;="&amp;'2020'!$F846,'Inventory (old)'!$E:$E,"&lt;"&amp;'2020'!$G846)</f>
        <v>0</v>
      </c>
      <c r="AT846" s="7">
        <f>SUMIFS('Inventory (old)'!$M:$M,'Inventory (old)'!$A:$A,"Wrong Way",'Inventory (old)'!$B:$B,'2020'!$A846,'Inventory (old)'!$E:$E,"&gt;="&amp;'2020'!$F846,'Inventory (old)'!$E:$E,"&lt;"&amp;'2020'!$G846)</f>
        <v>0</v>
      </c>
      <c r="AU846" s="7">
        <f>SUMIFS('Inventory (old)'!$M:$M,'Inventory (old)'!$A:$A,"Merge Arrow",'Inventory (old)'!$B:$B,'2020'!$A846,'Inventory (old)'!$E:$E,"&gt;="&amp;'2020'!$F846,'Inventory (old)'!$E:$E,"&lt;"&amp;'2020'!$G846)</f>
        <v>0</v>
      </c>
      <c r="AV846" s="7">
        <f>SUMIFS('Inventory (old)'!$M:$M,'Inventory (old)'!$A:$A,"Bike",'Inventory (old)'!$B:$B,'2020'!$A846,'Inventory (old)'!$E:$E,"&gt;="&amp;'2020'!$F846,'Inventory (old)'!$E:$E,"&lt;"&amp;'2020'!$G846)</f>
        <v>0</v>
      </c>
      <c r="AW846" s="1">
        <f>SUMIFS('Inventory (old)'!$S:$S,'Inventory (old)'!$A:$A,"Parking",'Inventory (old)'!$B:$B,'2020'!$A846,'Inventory (old)'!$E:$E,"&gt;="&amp;'2020'!$F846,'Inventory (old)'!$E:$E,"&lt;"&amp;'2020'!$G846)</f>
        <v>0</v>
      </c>
      <c r="AX846" s="13" t="s">
        <v>3168</v>
      </c>
    </row>
    <row r="847" spans="1:50" x14ac:dyDescent="0.25">
      <c r="A847" s="6" t="s">
        <v>2978</v>
      </c>
      <c r="B847" s="7" t="s">
        <v>102</v>
      </c>
      <c r="C847" s="7" t="s">
        <v>2189</v>
      </c>
      <c r="D847" s="7">
        <v>250</v>
      </c>
      <c r="E847" s="7" t="s">
        <v>59</v>
      </c>
      <c r="F847" s="8">
        <v>12.11</v>
      </c>
      <c r="G847" s="8">
        <v>12.32</v>
      </c>
      <c r="H847" s="7" t="s">
        <v>34</v>
      </c>
      <c r="I847" s="7" t="s">
        <v>2196</v>
      </c>
      <c r="J847" s="14">
        <f t="shared" si="233"/>
        <v>0.21000000000000085</v>
      </c>
      <c r="K847" s="15" t="s">
        <v>2241</v>
      </c>
      <c r="L847" s="7" t="s">
        <v>2217</v>
      </c>
      <c r="M847" s="7" t="s">
        <v>2072</v>
      </c>
      <c r="N847" s="20">
        <v>1</v>
      </c>
      <c r="O847" s="8"/>
      <c r="P847" s="8"/>
      <c r="Q847" s="14"/>
      <c r="R847" s="14"/>
      <c r="S847" s="21"/>
      <c r="T847" s="16"/>
      <c r="U847" s="1">
        <v>98933</v>
      </c>
      <c r="V847" s="7">
        <v>2019</v>
      </c>
      <c r="W847" s="7" t="s">
        <v>348</v>
      </c>
      <c r="X847" s="7"/>
      <c r="Y847" s="16"/>
      <c r="Z847" s="15"/>
      <c r="AA847" s="8">
        <f t="shared" si="229"/>
        <v>0</v>
      </c>
      <c r="AB847" s="8">
        <f t="shared" si="230"/>
        <v>0.21000000000000085</v>
      </c>
      <c r="AC847" s="8">
        <f t="shared" si="231"/>
        <v>0.21000000000000085</v>
      </c>
      <c r="AD847" s="11">
        <f t="shared" si="232"/>
        <v>0</v>
      </c>
      <c r="AE847" s="31">
        <v>2019</v>
      </c>
      <c r="AF847" s="7">
        <f>SUMIFS('Inventory (old)'!$M:$M,'Inventory (old)'!$A:$A,"Stop Line",'Inventory (old)'!$B:$B,'2020'!$A847,'Inventory (old)'!$E:$E,"&gt;="&amp;'2020'!$F847,'Inventory (old)'!$E:$E,"&lt;"&amp;'2020'!$G847)</f>
        <v>0</v>
      </c>
      <c r="AG847" s="7">
        <f>SUMIFS('Inventory (old)'!$M:$M,'Inventory (old)'!$A:$A,"Channel",'Inventory (old)'!$B:$B,'2020'!$A847,'Inventory (old)'!$E:$E,"&gt;="&amp;'2020'!$F847,'Inventory (old)'!$E:$E,"&lt;"&amp;'2020'!$G847)</f>
        <v>0</v>
      </c>
      <c r="AH847" s="7">
        <f>SUMIFS('Inventory (old)'!$M:$M,'Inventory (old)'!$A:$A,"Dotted Line",'Inventory (old)'!$B:$B,'2020'!$A847,'Inventory (old)'!$E:$E,"&gt;="&amp;'2020'!$F847,'Inventory (old)'!$E:$E,"&lt;"&amp;'2020'!$G847)</f>
        <v>0</v>
      </c>
      <c r="AI847" s="7">
        <f>SUMIFS('Inventory (old)'!$M:$M,'Inventory (old)'!$A:$A,"Arrows and Onlys",'Inventory (old)'!$B:$B,'2020'!$A847,'Inventory (old)'!$E:$E,"&gt;="&amp;'2020'!$F847,'Inventory (old)'!$E:$E,"&lt;"&amp;'2020'!$G847)</f>
        <v>0</v>
      </c>
      <c r="AJ847" s="7">
        <f>SUMIFS('Inventory (old)'!$N:$N,'Inventory (old)'!$A:$A,"Arrows and Onlys",'Inventory (old)'!$B:$B,'2020'!$A847,'Inventory (old)'!$E:$E,"&gt;="&amp;'2020'!$F847,'Inventory (old)'!$E:$E,"&lt;"&amp;'2020'!$G847)</f>
        <v>0</v>
      </c>
      <c r="AK847" s="7">
        <f>SUMIFS('Inventory (old)'!$O:$O,'Inventory (old)'!$A:$A,"Transverse",'Inventory (old)'!$B:$B,'2020'!$A847,'Inventory (old)'!$E:$E,"&gt;="&amp;'2020'!$F847,'Inventory (old)'!$E:$E,"&lt;"&amp;'2020'!$G847)</f>
        <v>0</v>
      </c>
      <c r="AL847" s="7">
        <f>SUMIFS('Inventory (old)'!$P:$P,'Inventory (old)'!$A:$A,"Transverse",'Inventory (old)'!$B:$B,'2020'!$A847,'Inventory (old)'!$E:$E,"&gt;="&amp;'2020'!$F847,'Inventory (old)'!$E:$E,"&lt;"&amp;'2020'!$G847)</f>
        <v>0</v>
      </c>
      <c r="AM847" s="7">
        <f>SUMIFS('Inventory (old)'!$M:$M,'Inventory (old)'!$A:$A,"Crosswalk",'Inventory (old)'!$B:$B,'2020'!$A847,'Inventory (old)'!$E:$E,"&gt;="&amp;'2020'!$F847,'Inventory (old)'!$E:$E,"&lt;"&amp;'2020'!$G847)</f>
        <v>0</v>
      </c>
      <c r="AN847" s="7">
        <f>SUMIFS('Inventory (old)'!$M:$M,'Inventory (old)'!$A:$A,"Yield Line",'Inventory (old)'!$B:$B,'2020'!$A847,'Inventory (old)'!$E:$E,"&gt;="&amp;'2020'!$F847,'Inventory (old)'!$E:$E,"&lt;"&amp;'2020'!$G847)</f>
        <v>0</v>
      </c>
      <c r="AO847" s="7">
        <f>SUMIFS('Inventory (old)'!$M:$M,'Inventory (old)'!$A:$A,"Parking",'Inventory (old)'!$B:$B,'2020'!$A847,'Inventory (old)'!$E:$E,"&gt;="&amp;'2020'!$F847,'Inventory (old)'!$E:$E,"&lt;"&amp;'2020'!$G847)</f>
        <v>0</v>
      </c>
      <c r="AP847" s="7">
        <f>SUMIFS('Inventory (old)'!$M:$M,'Inventory (old)'!$A:$A,"Island",'Inventory (old)'!$B:$B,'2020'!$A847,'Inventory (old)'!$E:$E,"&gt;="&amp;'2020'!$F847,'Inventory (old)'!$E:$E,"&lt;"&amp;'2020'!$G847)</f>
        <v>0</v>
      </c>
      <c r="AQ847" s="7">
        <f>SUMIFS('Inventory (old)'!$M:$M,'Inventory (old)'!$A:$A,"Railroad",'Inventory (old)'!$B:$B,'2020'!$A847,'Inventory (old)'!$E:$E,"&gt;="&amp;'2020'!$F847,'Inventory (old)'!$E:$E,"&lt;"&amp;'2020'!$G847)</f>
        <v>0</v>
      </c>
      <c r="AR847" s="7">
        <f>SUMIFS('Inventory (old)'!$M:$M,'Inventory (old)'!$A:$A,"School",'Inventory (old)'!$B:$B,'2020'!$A847,'Inventory (old)'!$E:$E,"&gt;="&amp;'2020'!$F847,'Inventory (old)'!$E:$E,"&lt;"&amp;'2020'!$G847)</f>
        <v>0</v>
      </c>
      <c r="AS847" s="7">
        <f>SUMIFS('Inventory (old)'!$M:$M,'Inventory (old)'!$A:$A,"Air Speed",'Inventory (old)'!$B:$B,'2020'!$A847,'Inventory (old)'!$E:$E,"&gt;="&amp;'2020'!$F847,'Inventory (old)'!$E:$E,"&lt;"&amp;'2020'!$G847)</f>
        <v>0</v>
      </c>
      <c r="AT847" s="7">
        <f>SUMIFS('Inventory (old)'!$M:$M,'Inventory (old)'!$A:$A,"Wrong Way",'Inventory (old)'!$B:$B,'2020'!$A847,'Inventory (old)'!$E:$E,"&gt;="&amp;'2020'!$F847,'Inventory (old)'!$E:$E,"&lt;"&amp;'2020'!$G847)</f>
        <v>0</v>
      </c>
      <c r="AU847" s="7">
        <f>SUMIFS('Inventory (old)'!$M:$M,'Inventory (old)'!$A:$A,"Merge Arrow",'Inventory (old)'!$B:$B,'2020'!$A847,'Inventory (old)'!$E:$E,"&gt;="&amp;'2020'!$F847,'Inventory (old)'!$E:$E,"&lt;"&amp;'2020'!$G847)</f>
        <v>0</v>
      </c>
      <c r="AV847" s="7">
        <f>SUMIFS('Inventory (old)'!$M:$M,'Inventory (old)'!$A:$A,"Bike",'Inventory (old)'!$B:$B,'2020'!$A847,'Inventory (old)'!$E:$E,"&gt;="&amp;'2020'!$F847,'Inventory (old)'!$E:$E,"&lt;"&amp;'2020'!$G847)</f>
        <v>0</v>
      </c>
      <c r="AW847" s="1">
        <f>SUMIFS('Inventory (old)'!$S:$S,'Inventory (old)'!$A:$A,"Parking",'Inventory (old)'!$B:$B,'2020'!$A847,'Inventory (old)'!$E:$E,"&gt;="&amp;'2020'!$F847,'Inventory (old)'!$E:$E,"&lt;"&amp;'2020'!$G847)</f>
        <v>0</v>
      </c>
      <c r="AX847" s="13" t="s">
        <v>3169</v>
      </c>
    </row>
    <row r="848" spans="1:50" x14ac:dyDescent="0.25">
      <c r="A848" s="6" t="s">
        <v>903</v>
      </c>
      <c r="B848" s="7" t="s">
        <v>102</v>
      </c>
      <c r="C848" s="7" t="s">
        <v>2189</v>
      </c>
      <c r="D848" s="7">
        <v>250</v>
      </c>
      <c r="E848" s="7" t="s">
        <v>58</v>
      </c>
      <c r="F848" s="8">
        <v>12.5</v>
      </c>
      <c r="G848" s="8">
        <v>12.8</v>
      </c>
      <c r="H848" s="7" t="s">
        <v>3165</v>
      </c>
      <c r="I848" s="7" t="s">
        <v>2198</v>
      </c>
      <c r="J848" s="14">
        <v>0.17</v>
      </c>
      <c r="K848" s="15" t="s">
        <v>2241</v>
      </c>
      <c r="L848" s="7" t="s">
        <v>2217</v>
      </c>
      <c r="M848" s="7" t="s">
        <v>2072</v>
      </c>
      <c r="N848" s="20">
        <v>1</v>
      </c>
      <c r="O848" s="8"/>
      <c r="P848" s="8"/>
      <c r="Q848" s="14"/>
      <c r="R848" s="14"/>
      <c r="S848" s="21"/>
      <c r="T848" s="16"/>
      <c r="U848" s="1">
        <v>98933</v>
      </c>
      <c r="V848" s="7">
        <v>2019</v>
      </c>
      <c r="W848" s="7" t="s">
        <v>348</v>
      </c>
      <c r="X848" s="7"/>
      <c r="Y848" s="16"/>
      <c r="Z848" s="15"/>
      <c r="AA848" s="8">
        <f t="shared" si="229"/>
        <v>0</v>
      </c>
      <c r="AB848" s="8">
        <f t="shared" si="230"/>
        <v>0.17</v>
      </c>
      <c r="AC848" s="8">
        <f t="shared" si="231"/>
        <v>0.17</v>
      </c>
      <c r="AD848" s="11">
        <f t="shared" si="232"/>
        <v>0</v>
      </c>
      <c r="AE848" s="31">
        <v>2019</v>
      </c>
      <c r="AF848" s="7">
        <f>SUMIFS('Inventory (old)'!$M:$M,'Inventory (old)'!$A:$A,"Stop Line",'Inventory (old)'!$B:$B,'2020'!$A848,'Inventory (old)'!$E:$E,"&gt;="&amp;'2020'!$F848,'Inventory (old)'!$E:$E,"&lt;"&amp;'2020'!$G848)</f>
        <v>0</v>
      </c>
      <c r="AG848" s="7">
        <f>SUMIFS('Inventory (old)'!$M:$M,'Inventory (old)'!$A:$A,"Channel",'Inventory (old)'!$B:$B,'2020'!$A848,'Inventory (old)'!$E:$E,"&gt;="&amp;'2020'!$F848,'Inventory (old)'!$E:$E,"&lt;"&amp;'2020'!$G848)</f>
        <v>97</v>
      </c>
      <c r="AH848" s="7">
        <f>SUMIFS('Inventory (old)'!$M:$M,'Inventory (old)'!$A:$A,"Dotted Line",'Inventory (old)'!$B:$B,'2020'!$A848,'Inventory (old)'!$E:$E,"&gt;="&amp;'2020'!$F848,'Inventory (old)'!$E:$E,"&lt;"&amp;'2020'!$G848)</f>
        <v>0</v>
      </c>
      <c r="AI848" s="7">
        <f>SUMIFS('Inventory (old)'!$M:$M,'Inventory (old)'!$A:$A,"Arrows and Onlys",'Inventory (old)'!$B:$B,'2020'!$A848,'Inventory (old)'!$E:$E,"&gt;="&amp;'2020'!$F848,'Inventory (old)'!$E:$E,"&lt;"&amp;'2020'!$G848)</f>
        <v>0</v>
      </c>
      <c r="AJ848" s="7">
        <f>SUMIFS('Inventory (old)'!$N:$N,'Inventory (old)'!$A:$A,"Arrows and Onlys",'Inventory (old)'!$B:$B,'2020'!$A848,'Inventory (old)'!$E:$E,"&gt;="&amp;'2020'!$F848,'Inventory (old)'!$E:$E,"&lt;"&amp;'2020'!$G848)</f>
        <v>0</v>
      </c>
      <c r="AK848" s="7">
        <f>SUMIFS('Inventory (old)'!$O:$O,'Inventory (old)'!$A:$A,"Transverse",'Inventory (old)'!$B:$B,'2020'!$A848,'Inventory (old)'!$E:$E,"&gt;="&amp;'2020'!$F848,'Inventory (old)'!$E:$E,"&lt;"&amp;'2020'!$G848)</f>
        <v>0</v>
      </c>
      <c r="AL848" s="7">
        <f>SUMIFS('Inventory (old)'!$P:$P,'Inventory (old)'!$A:$A,"Transverse",'Inventory (old)'!$B:$B,'2020'!$A848,'Inventory (old)'!$E:$E,"&gt;="&amp;'2020'!$F848,'Inventory (old)'!$E:$E,"&lt;"&amp;'2020'!$G848)</f>
        <v>0</v>
      </c>
      <c r="AM848" s="7">
        <f>SUMIFS('Inventory (old)'!$M:$M,'Inventory (old)'!$A:$A,"Crosswalk",'Inventory (old)'!$B:$B,'2020'!$A848,'Inventory (old)'!$E:$E,"&gt;="&amp;'2020'!$F848,'Inventory (old)'!$E:$E,"&lt;"&amp;'2020'!$G848)</f>
        <v>0</v>
      </c>
      <c r="AN848" s="7">
        <f>SUMIFS('Inventory (old)'!$M:$M,'Inventory (old)'!$A:$A,"Yield Line",'Inventory (old)'!$B:$B,'2020'!$A848,'Inventory (old)'!$E:$E,"&gt;="&amp;'2020'!$F848,'Inventory (old)'!$E:$E,"&lt;"&amp;'2020'!$G848)</f>
        <v>0</v>
      </c>
      <c r="AO848" s="7">
        <f>SUMIFS('Inventory (old)'!$M:$M,'Inventory (old)'!$A:$A,"Parking",'Inventory (old)'!$B:$B,'2020'!$A848,'Inventory (old)'!$E:$E,"&gt;="&amp;'2020'!$F848,'Inventory (old)'!$E:$E,"&lt;"&amp;'2020'!$G848)</f>
        <v>0</v>
      </c>
      <c r="AP848" s="7">
        <f>SUMIFS('Inventory (old)'!$M:$M,'Inventory (old)'!$A:$A,"Island",'Inventory (old)'!$B:$B,'2020'!$A848,'Inventory (old)'!$E:$E,"&gt;="&amp;'2020'!$F848,'Inventory (old)'!$E:$E,"&lt;"&amp;'2020'!$G848)</f>
        <v>0</v>
      </c>
      <c r="AQ848" s="7">
        <f>SUMIFS('Inventory (old)'!$M:$M,'Inventory (old)'!$A:$A,"Railroad",'Inventory (old)'!$B:$B,'2020'!$A848,'Inventory (old)'!$E:$E,"&gt;="&amp;'2020'!$F848,'Inventory (old)'!$E:$E,"&lt;"&amp;'2020'!$G848)</f>
        <v>0</v>
      </c>
      <c r="AR848" s="7">
        <f>SUMIFS('Inventory (old)'!$M:$M,'Inventory (old)'!$A:$A,"School",'Inventory (old)'!$B:$B,'2020'!$A848,'Inventory (old)'!$E:$E,"&gt;="&amp;'2020'!$F848,'Inventory (old)'!$E:$E,"&lt;"&amp;'2020'!$G848)</f>
        <v>0</v>
      </c>
      <c r="AS848" s="7">
        <f>SUMIFS('Inventory (old)'!$M:$M,'Inventory (old)'!$A:$A,"Air Speed",'Inventory (old)'!$B:$B,'2020'!$A848,'Inventory (old)'!$E:$E,"&gt;="&amp;'2020'!$F848,'Inventory (old)'!$E:$E,"&lt;"&amp;'2020'!$G848)</f>
        <v>0</v>
      </c>
      <c r="AT848" s="7">
        <f>SUMIFS('Inventory (old)'!$M:$M,'Inventory (old)'!$A:$A,"Wrong Way",'Inventory (old)'!$B:$B,'2020'!$A848,'Inventory (old)'!$E:$E,"&gt;="&amp;'2020'!$F848,'Inventory (old)'!$E:$E,"&lt;"&amp;'2020'!$G848)</f>
        <v>0</v>
      </c>
      <c r="AU848" s="7">
        <f>SUMIFS('Inventory (old)'!$M:$M,'Inventory (old)'!$A:$A,"Merge Arrow",'Inventory (old)'!$B:$B,'2020'!$A848,'Inventory (old)'!$E:$E,"&gt;="&amp;'2020'!$F848,'Inventory (old)'!$E:$E,"&lt;"&amp;'2020'!$G848)</f>
        <v>0</v>
      </c>
      <c r="AV848" s="7">
        <f>SUMIFS('Inventory (old)'!$M:$M,'Inventory (old)'!$A:$A,"Bike",'Inventory (old)'!$B:$B,'2020'!$A848,'Inventory (old)'!$E:$E,"&gt;="&amp;'2020'!$F848,'Inventory (old)'!$E:$E,"&lt;"&amp;'2020'!$G848)</f>
        <v>0</v>
      </c>
      <c r="AW848" s="1">
        <f>SUMIFS('Inventory (old)'!$S:$S,'Inventory (old)'!$A:$A,"Parking",'Inventory (old)'!$B:$B,'2020'!$A848,'Inventory (old)'!$E:$E,"&gt;="&amp;'2020'!$F848,'Inventory (old)'!$E:$E,"&lt;"&amp;'2020'!$G848)</f>
        <v>0</v>
      </c>
      <c r="AX848" s="13" t="s">
        <v>3166</v>
      </c>
    </row>
    <row r="849" spans="1:50" x14ac:dyDescent="0.25">
      <c r="A849" s="6" t="s">
        <v>900</v>
      </c>
      <c r="B849" s="7" t="s">
        <v>102</v>
      </c>
      <c r="C849" s="7" t="s">
        <v>2189</v>
      </c>
      <c r="D849" s="7">
        <v>250</v>
      </c>
      <c r="E849" s="7" t="s">
        <v>59</v>
      </c>
      <c r="F849" s="8">
        <v>12.5</v>
      </c>
      <c r="G849" s="8">
        <v>12.8</v>
      </c>
      <c r="H849" s="7" t="s">
        <v>3165</v>
      </c>
      <c r="I849" s="7" t="s">
        <v>2196</v>
      </c>
      <c r="J849" s="14">
        <v>0.19</v>
      </c>
      <c r="K849" s="15" t="s">
        <v>2241</v>
      </c>
      <c r="L849" s="7" t="s">
        <v>2217</v>
      </c>
      <c r="M849" s="7" t="s">
        <v>2072</v>
      </c>
      <c r="N849" s="20">
        <v>1</v>
      </c>
      <c r="O849" s="8"/>
      <c r="P849" s="8"/>
      <c r="Q849" s="14">
        <v>9.9999999999999995E-7</v>
      </c>
      <c r="R849" s="14">
        <v>0.04</v>
      </c>
      <c r="S849" s="21">
        <v>1</v>
      </c>
      <c r="T849" s="16"/>
      <c r="U849" s="1">
        <v>98933</v>
      </c>
      <c r="V849" s="7">
        <v>2019</v>
      </c>
      <c r="W849" s="7" t="s">
        <v>348</v>
      </c>
      <c r="X849" s="7"/>
      <c r="Y849" s="16"/>
      <c r="Z849" s="15"/>
      <c r="AA849" s="8">
        <f t="shared" si="229"/>
        <v>0</v>
      </c>
      <c r="AB849" s="8">
        <f t="shared" si="230"/>
        <v>0.19</v>
      </c>
      <c r="AC849" s="8">
        <f t="shared" si="231"/>
        <v>0.19</v>
      </c>
      <c r="AD849" s="11">
        <f t="shared" si="232"/>
        <v>3.9999E-2</v>
      </c>
      <c r="AE849" s="31">
        <v>2019</v>
      </c>
      <c r="AF849" s="7">
        <f>SUMIFS('Inventory (old)'!$M:$M,'Inventory (old)'!$A:$A,"Stop Line",'Inventory (old)'!$B:$B,'2020'!$A849,'Inventory (old)'!$E:$E,"&gt;="&amp;'2020'!$F849,'Inventory (old)'!$E:$E,"&lt;"&amp;'2020'!$G849)</f>
        <v>0</v>
      </c>
      <c r="AG849" s="7">
        <f>SUMIFS('Inventory (old)'!$M:$M,'Inventory (old)'!$A:$A,"Channel",'Inventory (old)'!$B:$B,'2020'!$A849,'Inventory (old)'!$E:$E,"&gt;="&amp;'2020'!$F849,'Inventory (old)'!$E:$E,"&lt;"&amp;'2020'!$G849)</f>
        <v>0</v>
      </c>
      <c r="AH849" s="7">
        <f>SUMIFS('Inventory (old)'!$M:$M,'Inventory (old)'!$A:$A,"Dotted Line",'Inventory (old)'!$B:$B,'2020'!$A849,'Inventory (old)'!$E:$E,"&gt;="&amp;'2020'!$F849,'Inventory (old)'!$E:$E,"&lt;"&amp;'2020'!$G849)</f>
        <v>0</v>
      </c>
      <c r="AI849" s="7">
        <f>SUMIFS('Inventory (old)'!$M:$M,'Inventory (old)'!$A:$A,"Arrows and Onlys",'Inventory (old)'!$B:$B,'2020'!$A849,'Inventory (old)'!$E:$E,"&gt;="&amp;'2020'!$F849,'Inventory (old)'!$E:$E,"&lt;"&amp;'2020'!$G849)</f>
        <v>0</v>
      </c>
      <c r="AJ849" s="7">
        <f>SUMIFS('Inventory (old)'!$N:$N,'Inventory (old)'!$A:$A,"Arrows and Onlys",'Inventory (old)'!$B:$B,'2020'!$A849,'Inventory (old)'!$E:$E,"&gt;="&amp;'2020'!$F849,'Inventory (old)'!$E:$E,"&lt;"&amp;'2020'!$G849)</f>
        <v>0</v>
      </c>
      <c r="AK849" s="7">
        <f>SUMIFS('Inventory (old)'!$O:$O,'Inventory (old)'!$A:$A,"Transverse",'Inventory (old)'!$B:$B,'2020'!$A849,'Inventory (old)'!$E:$E,"&gt;="&amp;'2020'!$F849,'Inventory (old)'!$E:$E,"&lt;"&amp;'2020'!$G849)</f>
        <v>389</v>
      </c>
      <c r="AL849" s="7">
        <f>SUMIFS('Inventory (old)'!$P:$P,'Inventory (old)'!$A:$A,"Transverse",'Inventory (old)'!$B:$B,'2020'!$A849,'Inventory (old)'!$E:$E,"&gt;="&amp;'2020'!$F849,'Inventory (old)'!$E:$E,"&lt;"&amp;'2020'!$G849)</f>
        <v>0</v>
      </c>
      <c r="AM849" s="7">
        <f>SUMIFS('Inventory (old)'!$M:$M,'Inventory (old)'!$A:$A,"Crosswalk",'Inventory (old)'!$B:$B,'2020'!$A849,'Inventory (old)'!$E:$E,"&gt;="&amp;'2020'!$F849,'Inventory (old)'!$E:$E,"&lt;"&amp;'2020'!$G849)</f>
        <v>0</v>
      </c>
      <c r="AN849" s="7">
        <f>SUMIFS('Inventory (old)'!$M:$M,'Inventory (old)'!$A:$A,"Yield Line",'Inventory (old)'!$B:$B,'2020'!$A849,'Inventory (old)'!$E:$E,"&gt;="&amp;'2020'!$F849,'Inventory (old)'!$E:$E,"&lt;"&amp;'2020'!$G849)</f>
        <v>0</v>
      </c>
      <c r="AO849" s="7">
        <f>SUMIFS('Inventory (old)'!$M:$M,'Inventory (old)'!$A:$A,"Parking",'Inventory (old)'!$B:$B,'2020'!$A849,'Inventory (old)'!$E:$E,"&gt;="&amp;'2020'!$F849,'Inventory (old)'!$E:$E,"&lt;"&amp;'2020'!$G849)</f>
        <v>0</v>
      </c>
      <c r="AP849" s="7">
        <f>SUMIFS('Inventory (old)'!$M:$M,'Inventory (old)'!$A:$A,"Island",'Inventory (old)'!$B:$B,'2020'!$A849,'Inventory (old)'!$E:$E,"&gt;="&amp;'2020'!$F849,'Inventory (old)'!$E:$E,"&lt;"&amp;'2020'!$G849)</f>
        <v>0</v>
      </c>
      <c r="AQ849" s="7">
        <f>SUMIFS('Inventory (old)'!$M:$M,'Inventory (old)'!$A:$A,"Railroad",'Inventory (old)'!$B:$B,'2020'!$A849,'Inventory (old)'!$E:$E,"&gt;="&amp;'2020'!$F849,'Inventory (old)'!$E:$E,"&lt;"&amp;'2020'!$G849)</f>
        <v>0</v>
      </c>
      <c r="AR849" s="7">
        <f>SUMIFS('Inventory (old)'!$M:$M,'Inventory (old)'!$A:$A,"School",'Inventory (old)'!$B:$B,'2020'!$A849,'Inventory (old)'!$E:$E,"&gt;="&amp;'2020'!$F849,'Inventory (old)'!$E:$E,"&lt;"&amp;'2020'!$G849)</f>
        <v>0</v>
      </c>
      <c r="AS849" s="7">
        <f>SUMIFS('Inventory (old)'!$M:$M,'Inventory (old)'!$A:$A,"Air Speed",'Inventory (old)'!$B:$B,'2020'!$A849,'Inventory (old)'!$E:$E,"&gt;="&amp;'2020'!$F849,'Inventory (old)'!$E:$E,"&lt;"&amp;'2020'!$G849)</f>
        <v>0</v>
      </c>
      <c r="AT849" s="7">
        <f>SUMIFS('Inventory (old)'!$M:$M,'Inventory (old)'!$A:$A,"Wrong Way",'Inventory (old)'!$B:$B,'2020'!$A849,'Inventory (old)'!$E:$E,"&gt;="&amp;'2020'!$F849,'Inventory (old)'!$E:$E,"&lt;"&amp;'2020'!$G849)</f>
        <v>0</v>
      </c>
      <c r="AU849" s="7">
        <f>SUMIFS('Inventory (old)'!$M:$M,'Inventory (old)'!$A:$A,"Merge Arrow",'Inventory (old)'!$B:$B,'2020'!$A849,'Inventory (old)'!$E:$E,"&gt;="&amp;'2020'!$F849,'Inventory (old)'!$E:$E,"&lt;"&amp;'2020'!$G849)</f>
        <v>0</v>
      </c>
      <c r="AV849" s="7">
        <f>SUMIFS('Inventory (old)'!$M:$M,'Inventory (old)'!$A:$A,"Bike",'Inventory (old)'!$B:$B,'2020'!$A849,'Inventory (old)'!$E:$E,"&gt;="&amp;'2020'!$F849,'Inventory (old)'!$E:$E,"&lt;"&amp;'2020'!$G849)</f>
        <v>0</v>
      </c>
      <c r="AW849" s="1">
        <f>SUMIFS('Inventory (old)'!$S:$S,'Inventory (old)'!$A:$A,"Parking",'Inventory (old)'!$B:$B,'2020'!$A849,'Inventory (old)'!$E:$E,"&gt;="&amp;'2020'!$F849,'Inventory (old)'!$E:$E,"&lt;"&amp;'2020'!$G849)</f>
        <v>0</v>
      </c>
      <c r="AX849" s="13" t="s">
        <v>3171</v>
      </c>
    </row>
    <row r="850" spans="1:50" x14ac:dyDescent="0.25">
      <c r="A850" s="6" t="s">
        <v>2976</v>
      </c>
      <c r="B850" s="7" t="s">
        <v>102</v>
      </c>
      <c r="C850" s="7" t="s">
        <v>2189</v>
      </c>
      <c r="D850" s="7">
        <v>250</v>
      </c>
      <c r="E850" s="7" t="s">
        <v>58</v>
      </c>
      <c r="F850" s="8">
        <v>12.59</v>
      </c>
      <c r="G850" s="8">
        <v>13.81</v>
      </c>
      <c r="H850" s="7" t="s">
        <v>34</v>
      </c>
      <c r="I850" s="7" t="s">
        <v>3164</v>
      </c>
      <c r="J850" s="14">
        <f t="shared" ref="J850:J878" si="239">G850-F850</f>
        <v>1.2200000000000006</v>
      </c>
      <c r="K850" s="15" t="s">
        <v>2241</v>
      </c>
      <c r="L850" s="7" t="s">
        <v>2217</v>
      </c>
      <c r="M850" s="7" t="s">
        <v>2072</v>
      </c>
      <c r="N850" s="20">
        <v>2</v>
      </c>
      <c r="O850" s="8"/>
      <c r="P850" s="8"/>
      <c r="Q850" s="14"/>
      <c r="R850" s="14"/>
      <c r="S850" s="21"/>
      <c r="T850" s="16"/>
      <c r="U850" s="1">
        <v>98933</v>
      </c>
      <c r="V850" s="7">
        <v>2019</v>
      </c>
      <c r="W850" s="7" t="s">
        <v>348</v>
      </c>
      <c r="X850" s="7"/>
      <c r="Y850" s="16"/>
      <c r="Z850" s="15"/>
      <c r="AA850" s="8">
        <f t="shared" si="229"/>
        <v>0</v>
      </c>
      <c r="AB850" s="8">
        <f t="shared" si="230"/>
        <v>1.2200000000000006</v>
      </c>
      <c r="AC850" s="8">
        <f t="shared" si="231"/>
        <v>1.2200000000000006</v>
      </c>
      <c r="AD850" s="11">
        <f t="shared" si="232"/>
        <v>1.2200000000000006</v>
      </c>
      <c r="AE850" s="31">
        <v>2019</v>
      </c>
      <c r="AF850" s="7">
        <f>SUMIFS('Inventory (old)'!$M:$M,'Inventory (old)'!$A:$A,"Stop Line",'Inventory (old)'!$B:$B,'2020'!$A850,'Inventory (old)'!$E:$E,"&gt;="&amp;'2020'!$F850,'Inventory (old)'!$E:$E,"&lt;"&amp;'2020'!$G850)</f>
        <v>0</v>
      </c>
      <c r="AG850" s="7">
        <f>SUMIFS('Inventory (old)'!$M:$M,'Inventory (old)'!$A:$A,"Channel",'Inventory (old)'!$B:$B,'2020'!$A850,'Inventory (old)'!$E:$E,"&gt;="&amp;'2020'!$F850,'Inventory (old)'!$E:$E,"&lt;"&amp;'2020'!$G850)</f>
        <v>548</v>
      </c>
      <c r="AH850" s="7">
        <f>SUMIFS('Inventory (old)'!$M:$M,'Inventory (old)'!$A:$A,"Dotted Line",'Inventory (old)'!$B:$B,'2020'!$A850,'Inventory (old)'!$E:$E,"&gt;="&amp;'2020'!$F850,'Inventory (old)'!$E:$E,"&lt;"&amp;'2020'!$G850)</f>
        <v>0</v>
      </c>
      <c r="AI850" s="7">
        <f>SUMIFS('Inventory (old)'!$M:$M,'Inventory (old)'!$A:$A,"Arrows and Onlys",'Inventory (old)'!$B:$B,'2020'!$A850,'Inventory (old)'!$E:$E,"&gt;="&amp;'2020'!$F850,'Inventory (old)'!$E:$E,"&lt;"&amp;'2020'!$G850)</f>
        <v>0</v>
      </c>
      <c r="AJ850" s="7">
        <f>SUMIFS('Inventory (old)'!$N:$N,'Inventory (old)'!$A:$A,"Arrows and Onlys",'Inventory (old)'!$B:$B,'2020'!$A850,'Inventory (old)'!$E:$E,"&gt;="&amp;'2020'!$F850,'Inventory (old)'!$E:$E,"&lt;"&amp;'2020'!$G850)</f>
        <v>0</v>
      </c>
      <c r="AK850" s="7">
        <f>SUMIFS('Inventory (old)'!$O:$O,'Inventory (old)'!$A:$A,"Transverse",'Inventory (old)'!$B:$B,'2020'!$A850,'Inventory (old)'!$E:$E,"&gt;="&amp;'2020'!$F850,'Inventory (old)'!$E:$E,"&lt;"&amp;'2020'!$G850)</f>
        <v>0</v>
      </c>
      <c r="AL850" s="7">
        <f>SUMIFS('Inventory (old)'!$P:$P,'Inventory (old)'!$A:$A,"Transverse",'Inventory (old)'!$B:$B,'2020'!$A850,'Inventory (old)'!$E:$E,"&gt;="&amp;'2020'!$F850,'Inventory (old)'!$E:$E,"&lt;"&amp;'2020'!$G850)</f>
        <v>0</v>
      </c>
      <c r="AM850" s="7">
        <f>SUMIFS('Inventory (old)'!$M:$M,'Inventory (old)'!$A:$A,"Crosswalk",'Inventory (old)'!$B:$B,'2020'!$A850,'Inventory (old)'!$E:$E,"&gt;="&amp;'2020'!$F850,'Inventory (old)'!$E:$E,"&lt;"&amp;'2020'!$G850)</f>
        <v>0</v>
      </c>
      <c r="AN850" s="7">
        <f>SUMIFS('Inventory (old)'!$M:$M,'Inventory (old)'!$A:$A,"Yield Line",'Inventory (old)'!$B:$B,'2020'!$A850,'Inventory (old)'!$E:$E,"&gt;="&amp;'2020'!$F850,'Inventory (old)'!$E:$E,"&lt;"&amp;'2020'!$G850)</f>
        <v>0</v>
      </c>
      <c r="AO850" s="7">
        <f>SUMIFS('Inventory (old)'!$M:$M,'Inventory (old)'!$A:$A,"Parking",'Inventory (old)'!$B:$B,'2020'!$A850,'Inventory (old)'!$E:$E,"&gt;="&amp;'2020'!$F850,'Inventory (old)'!$E:$E,"&lt;"&amp;'2020'!$G850)</f>
        <v>0</v>
      </c>
      <c r="AP850" s="7">
        <f>SUMIFS('Inventory (old)'!$M:$M,'Inventory (old)'!$A:$A,"Island",'Inventory (old)'!$B:$B,'2020'!$A850,'Inventory (old)'!$E:$E,"&gt;="&amp;'2020'!$F850,'Inventory (old)'!$E:$E,"&lt;"&amp;'2020'!$G850)</f>
        <v>0</v>
      </c>
      <c r="AQ850" s="7">
        <f>SUMIFS('Inventory (old)'!$M:$M,'Inventory (old)'!$A:$A,"Railroad",'Inventory (old)'!$B:$B,'2020'!$A850,'Inventory (old)'!$E:$E,"&gt;="&amp;'2020'!$F850,'Inventory (old)'!$E:$E,"&lt;"&amp;'2020'!$G850)</f>
        <v>0</v>
      </c>
      <c r="AR850" s="7">
        <f>SUMIFS('Inventory (old)'!$M:$M,'Inventory (old)'!$A:$A,"School",'Inventory (old)'!$B:$B,'2020'!$A850,'Inventory (old)'!$E:$E,"&gt;="&amp;'2020'!$F850,'Inventory (old)'!$E:$E,"&lt;"&amp;'2020'!$G850)</f>
        <v>0</v>
      </c>
      <c r="AS850" s="7">
        <f>SUMIFS('Inventory (old)'!$M:$M,'Inventory (old)'!$A:$A,"Air Speed",'Inventory (old)'!$B:$B,'2020'!$A850,'Inventory (old)'!$E:$E,"&gt;="&amp;'2020'!$F850,'Inventory (old)'!$E:$E,"&lt;"&amp;'2020'!$G850)</f>
        <v>0</v>
      </c>
      <c r="AT850" s="7">
        <f>SUMIFS('Inventory (old)'!$M:$M,'Inventory (old)'!$A:$A,"Wrong Way",'Inventory (old)'!$B:$B,'2020'!$A850,'Inventory (old)'!$E:$E,"&gt;="&amp;'2020'!$F850,'Inventory (old)'!$E:$E,"&lt;"&amp;'2020'!$G850)</f>
        <v>0</v>
      </c>
      <c r="AU850" s="7">
        <f>SUMIFS('Inventory (old)'!$M:$M,'Inventory (old)'!$A:$A,"Merge Arrow",'Inventory (old)'!$B:$B,'2020'!$A850,'Inventory (old)'!$E:$E,"&gt;="&amp;'2020'!$F850,'Inventory (old)'!$E:$E,"&lt;"&amp;'2020'!$G850)</f>
        <v>2</v>
      </c>
      <c r="AV850" s="7">
        <f>SUMIFS('Inventory (old)'!$M:$M,'Inventory (old)'!$A:$A,"Bike",'Inventory (old)'!$B:$B,'2020'!$A850,'Inventory (old)'!$E:$E,"&gt;="&amp;'2020'!$F850,'Inventory (old)'!$E:$E,"&lt;"&amp;'2020'!$G850)</f>
        <v>0</v>
      </c>
      <c r="AW850" s="1">
        <f>SUMIFS('Inventory (old)'!$S:$S,'Inventory (old)'!$A:$A,"Parking",'Inventory (old)'!$B:$B,'2020'!$A850,'Inventory (old)'!$E:$E,"&gt;="&amp;'2020'!$F850,'Inventory (old)'!$E:$E,"&lt;"&amp;'2020'!$G850)</f>
        <v>0</v>
      </c>
      <c r="AX850" s="13"/>
    </row>
    <row r="851" spans="1:50" x14ac:dyDescent="0.25">
      <c r="A851" s="6" t="s">
        <v>2976</v>
      </c>
      <c r="B851" s="7" t="s">
        <v>102</v>
      </c>
      <c r="C851" s="7" t="s">
        <v>2189</v>
      </c>
      <c r="D851" s="7">
        <v>250</v>
      </c>
      <c r="E851" s="7" t="s">
        <v>58</v>
      </c>
      <c r="F851" s="8">
        <v>13.81</v>
      </c>
      <c r="G851" s="8">
        <v>14.33</v>
      </c>
      <c r="H851" s="7" t="s">
        <v>391</v>
      </c>
      <c r="I851" s="7" t="s">
        <v>2196</v>
      </c>
      <c r="J851" s="14">
        <f t="shared" si="239"/>
        <v>0.51999999999999957</v>
      </c>
      <c r="K851" s="15" t="s">
        <v>2062</v>
      </c>
      <c r="L851" s="7" t="s">
        <v>2217</v>
      </c>
      <c r="M851" s="7" t="s">
        <v>2072</v>
      </c>
      <c r="N851" s="20">
        <v>1</v>
      </c>
      <c r="O851" s="8"/>
      <c r="P851" s="8"/>
      <c r="Q851" s="14"/>
      <c r="R851" s="14"/>
      <c r="S851" s="21"/>
      <c r="T851" s="16"/>
      <c r="U851" s="1">
        <v>98933</v>
      </c>
      <c r="V851" s="7">
        <v>2019</v>
      </c>
      <c r="W851" s="7" t="s">
        <v>348</v>
      </c>
      <c r="X851" s="7"/>
      <c r="Y851" s="16"/>
      <c r="Z851" s="15"/>
      <c r="AA851" s="8">
        <f t="shared" si="229"/>
        <v>0</v>
      </c>
      <c r="AB851" s="8">
        <f t="shared" si="230"/>
        <v>0.51999999999999957</v>
      </c>
      <c r="AC851" s="8">
        <f t="shared" si="231"/>
        <v>0.51999999999999957</v>
      </c>
      <c r="AD851" s="11">
        <f t="shared" si="232"/>
        <v>0</v>
      </c>
      <c r="AE851" s="31">
        <v>2019</v>
      </c>
      <c r="AF851" s="7">
        <f>SUMIFS('Inventory (old)'!$M:$M,'Inventory (old)'!$A:$A,"Stop Line",'Inventory (old)'!$B:$B,'2020'!$A851,'Inventory (old)'!$E:$E,"&gt;="&amp;'2020'!$F851,'Inventory (old)'!$E:$E,"&lt;"&amp;'2020'!$G851)</f>
        <v>18</v>
      </c>
      <c r="AG851" s="7">
        <f>SUMIFS('Inventory (old)'!$M:$M,'Inventory (old)'!$A:$A,"Channel",'Inventory (old)'!$B:$B,'2020'!$A851,'Inventory (old)'!$E:$E,"&gt;="&amp;'2020'!$F851,'Inventory (old)'!$E:$E,"&lt;"&amp;'2020'!$G851)</f>
        <v>202</v>
      </c>
      <c r="AH851" s="7">
        <f>SUMIFS('Inventory (old)'!$M:$M,'Inventory (old)'!$A:$A,"Dotted Line",'Inventory (old)'!$B:$B,'2020'!$A851,'Inventory (old)'!$E:$E,"&gt;="&amp;'2020'!$F851,'Inventory (old)'!$E:$E,"&lt;"&amp;'2020'!$G851)</f>
        <v>0</v>
      </c>
      <c r="AI851" s="7">
        <f>SUMIFS('Inventory (old)'!$M:$M,'Inventory (old)'!$A:$A,"Arrows and Onlys",'Inventory (old)'!$B:$B,'2020'!$A851,'Inventory (old)'!$E:$E,"&gt;="&amp;'2020'!$F851,'Inventory (old)'!$E:$E,"&lt;"&amp;'2020'!$G851)</f>
        <v>0</v>
      </c>
      <c r="AJ851" s="7">
        <f>SUMIFS('Inventory (old)'!$N:$N,'Inventory (old)'!$A:$A,"Arrows and Onlys",'Inventory (old)'!$B:$B,'2020'!$A851,'Inventory (old)'!$E:$E,"&gt;="&amp;'2020'!$F851,'Inventory (old)'!$E:$E,"&lt;"&amp;'2020'!$G851)</f>
        <v>0</v>
      </c>
      <c r="AK851" s="7">
        <f>SUMIFS('Inventory (old)'!$O:$O,'Inventory (old)'!$A:$A,"Transverse",'Inventory (old)'!$B:$B,'2020'!$A851,'Inventory (old)'!$E:$E,"&gt;="&amp;'2020'!$F851,'Inventory (old)'!$E:$E,"&lt;"&amp;'2020'!$G851)</f>
        <v>0</v>
      </c>
      <c r="AL851" s="7">
        <f>SUMIFS('Inventory (old)'!$P:$P,'Inventory (old)'!$A:$A,"Transverse",'Inventory (old)'!$B:$B,'2020'!$A851,'Inventory (old)'!$E:$E,"&gt;="&amp;'2020'!$F851,'Inventory (old)'!$E:$E,"&lt;"&amp;'2020'!$G851)</f>
        <v>0</v>
      </c>
      <c r="AM851" s="7">
        <f>SUMIFS('Inventory (old)'!$M:$M,'Inventory (old)'!$A:$A,"Crosswalk",'Inventory (old)'!$B:$B,'2020'!$A851,'Inventory (old)'!$E:$E,"&gt;="&amp;'2020'!$F851,'Inventory (old)'!$E:$E,"&lt;"&amp;'2020'!$G851)</f>
        <v>0</v>
      </c>
      <c r="AN851" s="7">
        <f>SUMIFS('Inventory (old)'!$M:$M,'Inventory (old)'!$A:$A,"Yield Line",'Inventory (old)'!$B:$B,'2020'!$A851,'Inventory (old)'!$E:$E,"&gt;="&amp;'2020'!$F851,'Inventory (old)'!$E:$E,"&lt;"&amp;'2020'!$G851)</f>
        <v>0</v>
      </c>
      <c r="AO851" s="7">
        <f>SUMIFS('Inventory (old)'!$M:$M,'Inventory (old)'!$A:$A,"Parking",'Inventory (old)'!$B:$B,'2020'!$A851,'Inventory (old)'!$E:$E,"&gt;="&amp;'2020'!$F851,'Inventory (old)'!$E:$E,"&lt;"&amp;'2020'!$G851)</f>
        <v>0</v>
      </c>
      <c r="AP851" s="7">
        <f>SUMIFS('Inventory (old)'!$M:$M,'Inventory (old)'!$A:$A,"Island",'Inventory (old)'!$B:$B,'2020'!$A851,'Inventory (old)'!$E:$E,"&gt;="&amp;'2020'!$F851,'Inventory (old)'!$E:$E,"&lt;"&amp;'2020'!$G851)</f>
        <v>0</v>
      </c>
      <c r="AQ851" s="7">
        <f>SUMIFS('Inventory (old)'!$M:$M,'Inventory (old)'!$A:$A,"Railroad",'Inventory (old)'!$B:$B,'2020'!$A851,'Inventory (old)'!$E:$E,"&gt;="&amp;'2020'!$F851,'Inventory (old)'!$E:$E,"&lt;"&amp;'2020'!$G851)</f>
        <v>0</v>
      </c>
      <c r="AR851" s="7">
        <f>SUMIFS('Inventory (old)'!$M:$M,'Inventory (old)'!$A:$A,"School",'Inventory (old)'!$B:$B,'2020'!$A851,'Inventory (old)'!$E:$E,"&gt;="&amp;'2020'!$F851,'Inventory (old)'!$E:$E,"&lt;"&amp;'2020'!$G851)</f>
        <v>0</v>
      </c>
      <c r="AS851" s="7">
        <f>SUMIFS('Inventory (old)'!$M:$M,'Inventory (old)'!$A:$A,"Air Speed",'Inventory (old)'!$B:$B,'2020'!$A851,'Inventory (old)'!$E:$E,"&gt;="&amp;'2020'!$F851,'Inventory (old)'!$E:$E,"&lt;"&amp;'2020'!$G851)</f>
        <v>0</v>
      </c>
      <c r="AT851" s="7">
        <f>SUMIFS('Inventory (old)'!$M:$M,'Inventory (old)'!$A:$A,"Wrong Way",'Inventory (old)'!$B:$B,'2020'!$A851,'Inventory (old)'!$E:$E,"&gt;="&amp;'2020'!$F851,'Inventory (old)'!$E:$E,"&lt;"&amp;'2020'!$G851)</f>
        <v>0</v>
      </c>
      <c r="AU851" s="7">
        <f>SUMIFS('Inventory (old)'!$M:$M,'Inventory (old)'!$A:$A,"Merge Arrow",'Inventory (old)'!$B:$B,'2020'!$A851,'Inventory (old)'!$E:$E,"&gt;="&amp;'2020'!$F851,'Inventory (old)'!$E:$E,"&lt;"&amp;'2020'!$G851)</f>
        <v>0</v>
      </c>
      <c r="AV851" s="7">
        <f>SUMIFS('Inventory (old)'!$M:$M,'Inventory (old)'!$A:$A,"Bike",'Inventory (old)'!$B:$B,'2020'!$A851,'Inventory (old)'!$E:$E,"&gt;="&amp;'2020'!$F851,'Inventory (old)'!$E:$E,"&lt;"&amp;'2020'!$G851)</f>
        <v>0</v>
      </c>
      <c r="AW851" s="1">
        <f>SUMIFS('Inventory (old)'!$S:$S,'Inventory (old)'!$A:$A,"Parking",'Inventory (old)'!$B:$B,'2020'!$A851,'Inventory (old)'!$E:$E,"&gt;="&amp;'2020'!$F851,'Inventory (old)'!$E:$E,"&lt;"&amp;'2020'!$G851)</f>
        <v>0</v>
      </c>
      <c r="AX851" s="13"/>
    </row>
    <row r="852" spans="1:50" x14ac:dyDescent="0.25">
      <c r="A852" s="6" t="s">
        <v>2978</v>
      </c>
      <c r="B852" s="7" t="s">
        <v>102</v>
      </c>
      <c r="C852" s="7" t="s">
        <v>2189</v>
      </c>
      <c r="D852" s="7">
        <v>250</v>
      </c>
      <c r="E852" s="7" t="s">
        <v>59</v>
      </c>
      <c r="F852" s="8">
        <v>13.82</v>
      </c>
      <c r="G852" s="8">
        <v>14.16</v>
      </c>
      <c r="H852" s="7" t="s">
        <v>391</v>
      </c>
      <c r="I852" s="7" t="s">
        <v>2198</v>
      </c>
      <c r="J852" s="14">
        <f t="shared" si="239"/>
        <v>0.33999999999999986</v>
      </c>
      <c r="K852" s="15" t="s">
        <v>2062</v>
      </c>
      <c r="L852" s="7" t="s">
        <v>2217</v>
      </c>
      <c r="M852" s="7" t="s">
        <v>2072</v>
      </c>
      <c r="N852" s="20">
        <v>1</v>
      </c>
      <c r="O852" s="8"/>
      <c r="P852" s="8"/>
      <c r="Q852" s="14"/>
      <c r="R852" s="14"/>
      <c r="S852" s="21"/>
      <c r="T852" s="16"/>
      <c r="U852" s="1">
        <v>98933</v>
      </c>
      <c r="V852" s="7">
        <v>2019</v>
      </c>
      <c r="W852" s="7" t="s">
        <v>348</v>
      </c>
      <c r="X852" s="7"/>
      <c r="Y852" s="16"/>
      <c r="Z852" s="15"/>
      <c r="AA852" s="8">
        <f t="shared" si="229"/>
        <v>0</v>
      </c>
      <c r="AB852" s="8">
        <f t="shared" si="230"/>
        <v>0.33999999999999986</v>
      </c>
      <c r="AC852" s="8">
        <f t="shared" si="231"/>
        <v>0.33999999999999986</v>
      </c>
      <c r="AD852" s="11">
        <f t="shared" si="232"/>
        <v>0</v>
      </c>
      <c r="AE852" s="31">
        <v>2019</v>
      </c>
      <c r="AF852" s="7">
        <f>SUMIFS('Inventory (old)'!$M:$M,'Inventory (old)'!$A:$A,"Stop Line",'Inventory (old)'!$B:$B,'2020'!$A852,'Inventory (old)'!$E:$E,"&gt;="&amp;'2020'!$F852,'Inventory (old)'!$E:$E,"&lt;"&amp;'2020'!$G852)</f>
        <v>0</v>
      </c>
      <c r="AG852" s="7">
        <f>SUMIFS('Inventory (old)'!$M:$M,'Inventory (old)'!$A:$A,"Channel",'Inventory (old)'!$B:$B,'2020'!$A852,'Inventory (old)'!$E:$E,"&gt;="&amp;'2020'!$F852,'Inventory (old)'!$E:$E,"&lt;"&amp;'2020'!$G852)</f>
        <v>318</v>
      </c>
      <c r="AH852" s="7">
        <f>SUMIFS('Inventory (old)'!$M:$M,'Inventory (old)'!$A:$A,"Dotted Line",'Inventory (old)'!$B:$B,'2020'!$A852,'Inventory (old)'!$E:$E,"&gt;="&amp;'2020'!$F852,'Inventory (old)'!$E:$E,"&lt;"&amp;'2020'!$G852)</f>
        <v>0</v>
      </c>
      <c r="AI852" s="7">
        <f>SUMIFS('Inventory (old)'!$M:$M,'Inventory (old)'!$A:$A,"Arrows and Onlys",'Inventory (old)'!$B:$B,'2020'!$A852,'Inventory (old)'!$E:$E,"&gt;="&amp;'2020'!$F852,'Inventory (old)'!$E:$E,"&lt;"&amp;'2020'!$G852)</f>
        <v>0</v>
      </c>
      <c r="AJ852" s="7">
        <f>SUMIFS('Inventory (old)'!$N:$N,'Inventory (old)'!$A:$A,"Arrows and Onlys",'Inventory (old)'!$B:$B,'2020'!$A852,'Inventory (old)'!$E:$E,"&gt;="&amp;'2020'!$F852,'Inventory (old)'!$E:$E,"&lt;"&amp;'2020'!$G852)</f>
        <v>0</v>
      </c>
      <c r="AK852" s="7">
        <f>SUMIFS('Inventory (old)'!$O:$O,'Inventory (old)'!$A:$A,"Transverse",'Inventory (old)'!$B:$B,'2020'!$A852,'Inventory (old)'!$E:$E,"&gt;="&amp;'2020'!$F852,'Inventory (old)'!$E:$E,"&lt;"&amp;'2020'!$G852)</f>
        <v>0</v>
      </c>
      <c r="AL852" s="7">
        <f>SUMIFS('Inventory (old)'!$P:$P,'Inventory (old)'!$A:$A,"Transverse",'Inventory (old)'!$B:$B,'2020'!$A852,'Inventory (old)'!$E:$E,"&gt;="&amp;'2020'!$F852,'Inventory (old)'!$E:$E,"&lt;"&amp;'2020'!$G852)</f>
        <v>300</v>
      </c>
      <c r="AM852" s="7">
        <f>SUMIFS('Inventory (old)'!$M:$M,'Inventory (old)'!$A:$A,"Crosswalk",'Inventory (old)'!$B:$B,'2020'!$A852,'Inventory (old)'!$E:$E,"&gt;="&amp;'2020'!$F852,'Inventory (old)'!$E:$E,"&lt;"&amp;'2020'!$G852)</f>
        <v>0</v>
      </c>
      <c r="AN852" s="7">
        <f>SUMIFS('Inventory (old)'!$M:$M,'Inventory (old)'!$A:$A,"Yield Line",'Inventory (old)'!$B:$B,'2020'!$A852,'Inventory (old)'!$E:$E,"&gt;="&amp;'2020'!$F852,'Inventory (old)'!$E:$E,"&lt;"&amp;'2020'!$G852)</f>
        <v>0</v>
      </c>
      <c r="AO852" s="7">
        <f>SUMIFS('Inventory (old)'!$M:$M,'Inventory (old)'!$A:$A,"Parking",'Inventory (old)'!$B:$B,'2020'!$A852,'Inventory (old)'!$E:$E,"&gt;="&amp;'2020'!$F852,'Inventory (old)'!$E:$E,"&lt;"&amp;'2020'!$G852)</f>
        <v>0</v>
      </c>
      <c r="AP852" s="7">
        <f>SUMIFS('Inventory (old)'!$M:$M,'Inventory (old)'!$A:$A,"Island",'Inventory (old)'!$B:$B,'2020'!$A852,'Inventory (old)'!$E:$E,"&gt;="&amp;'2020'!$F852,'Inventory (old)'!$E:$E,"&lt;"&amp;'2020'!$G852)</f>
        <v>0</v>
      </c>
      <c r="AQ852" s="7">
        <f>SUMIFS('Inventory (old)'!$M:$M,'Inventory (old)'!$A:$A,"Railroad",'Inventory (old)'!$B:$B,'2020'!$A852,'Inventory (old)'!$E:$E,"&gt;="&amp;'2020'!$F852,'Inventory (old)'!$E:$E,"&lt;"&amp;'2020'!$G852)</f>
        <v>0</v>
      </c>
      <c r="AR852" s="7">
        <f>SUMIFS('Inventory (old)'!$M:$M,'Inventory (old)'!$A:$A,"School",'Inventory (old)'!$B:$B,'2020'!$A852,'Inventory (old)'!$E:$E,"&gt;="&amp;'2020'!$F852,'Inventory (old)'!$E:$E,"&lt;"&amp;'2020'!$G852)</f>
        <v>0</v>
      </c>
      <c r="AS852" s="7">
        <f>SUMIFS('Inventory (old)'!$M:$M,'Inventory (old)'!$A:$A,"Air Speed",'Inventory (old)'!$B:$B,'2020'!$A852,'Inventory (old)'!$E:$E,"&gt;="&amp;'2020'!$F852,'Inventory (old)'!$E:$E,"&lt;"&amp;'2020'!$G852)</f>
        <v>0</v>
      </c>
      <c r="AT852" s="7">
        <f>SUMIFS('Inventory (old)'!$M:$M,'Inventory (old)'!$A:$A,"Wrong Way",'Inventory (old)'!$B:$B,'2020'!$A852,'Inventory (old)'!$E:$E,"&gt;="&amp;'2020'!$F852,'Inventory (old)'!$E:$E,"&lt;"&amp;'2020'!$G852)</f>
        <v>0</v>
      </c>
      <c r="AU852" s="7">
        <f>SUMIFS('Inventory (old)'!$M:$M,'Inventory (old)'!$A:$A,"Merge Arrow",'Inventory (old)'!$B:$B,'2020'!$A852,'Inventory (old)'!$E:$E,"&gt;="&amp;'2020'!$F852,'Inventory (old)'!$E:$E,"&lt;"&amp;'2020'!$G852)</f>
        <v>0</v>
      </c>
      <c r="AV852" s="7">
        <f>SUMIFS('Inventory (old)'!$M:$M,'Inventory (old)'!$A:$A,"Bike",'Inventory (old)'!$B:$B,'2020'!$A852,'Inventory (old)'!$E:$E,"&gt;="&amp;'2020'!$F852,'Inventory (old)'!$E:$E,"&lt;"&amp;'2020'!$G852)</f>
        <v>0</v>
      </c>
      <c r="AW852" s="1">
        <f>SUMIFS('Inventory (old)'!$S:$S,'Inventory (old)'!$A:$A,"Parking",'Inventory (old)'!$B:$B,'2020'!$A852,'Inventory (old)'!$E:$E,"&gt;="&amp;'2020'!$F852,'Inventory (old)'!$E:$E,"&lt;"&amp;'2020'!$G852)</f>
        <v>0</v>
      </c>
      <c r="AX852" s="13"/>
    </row>
    <row r="853" spans="1:50" x14ac:dyDescent="0.25">
      <c r="A853" s="6" t="s">
        <v>2976</v>
      </c>
      <c r="B853" s="7" t="s">
        <v>102</v>
      </c>
      <c r="C853" s="7" t="s">
        <v>2189</v>
      </c>
      <c r="D853" s="7">
        <v>250</v>
      </c>
      <c r="E853" s="7" t="s">
        <v>58</v>
      </c>
      <c r="F853" s="8">
        <v>14.44</v>
      </c>
      <c r="G853" s="8">
        <v>14.61</v>
      </c>
      <c r="H853" s="7" t="s">
        <v>391</v>
      </c>
      <c r="I853" s="7" t="s">
        <v>3172</v>
      </c>
      <c r="J853" s="14">
        <f t="shared" si="239"/>
        <v>0.16999999999999993</v>
      </c>
      <c r="K853" s="15" t="s">
        <v>2062</v>
      </c>
      <c r="L853" s="7" t="s">
        <v>2193</v>
      </c>
      <c r="M853" s="7" t="s">
        <v>2072</v>
      </c>
      <c r="N853" s="20">
        <v>1</v>
      </c>
      <c r="O853" s="8"/>
      <c r="P853" s="8"/>
      <c r="Q853" s="14"/>
      <c r="R853" s="14"/>
      <c r="S853" s="21"/>
      <c r="T853" s="16"/>
      <c r="U853" s="1">
        <v>98933</v>
      </c>
      <c r="V853" s="7">
        <v>2019</v>
      </c>
      <c r="W853" s="7" t="s">
        <v>348</v>
      </c>
      <c r="X853" s="7"/>
      <c r="Y853" s="16"/>
      <c r="Z853" s="15"/>
      <c r="AA853" s="8">
        <f t="shared" si="229"/>
        <v>0</v>
      </c>
      <c r="AB853" s="8">
        <f t="shared" si="230"/>
        <v>0.16999999999999993</v>
      </c>
      <c r="AC853" s="8">
        <f t="shared" si="231"/>
        <v>0.16999999999999993</v>
      </c>
      <c r="AD853" s="11">
        <f t="shared" si="232"/>
        <v>0</v>
      </c>
      <c r="AE853" s="31">
        <v>2019</v>
      </c>
      <c r="AF853" s="7">
        <f>SUMIFS('Inventory (old)'!$M:$M,'Inventory (old)'!$A:$A,"Stop Line",'Inventory (old)'!$B:$B,'2020'!$A853,'Inventory (old)'!$E:$E,"&gt;="&amp;'2020'!$F853,'Inventory (old)'!$E:$E,"&lt;"&amp;'2020'!$G853)</f>
        <v>0</v>
      </c>
      <c r="AG853" s="7">
        <f>SUMIFS('Inventory (old)'!$M:$M,'Inventory (old)'!$A:$A,"Channel",'Inventory (old)'!$B:$B,'2020'!$A853,'Inventory (old)'!$E:$E,"&gt;="&amp;'2020'!$F853,'Inventory (old)'!$E:$E,"&lt;"&amp;'2020'!$G853)</f>
        <v>0</v>
      </c>
      <c r="AH853" s="7">
        <f>SUMIFS('Inventory (old)'!$M:$M,'Inventory (old)'!$A:$A,"Dotted Line",'Inventory (old)'!$B:$B,'2020'!$A853,'Inventory (old)'!$E:$E,"&gt;="&amp;'2020'!$F853,'Inventory (old)'!$E:$E,"&lt;"&amp;'2020'!$G853)</f>
        <v>0</v>
      </c>
      <c r="AI853" s="7">
        <f>SUMIFS('Inventory (old)'!$M:$M,'Inventory (old)'!$A:$A,"Arrows and Onlys",'Inventory (old)'!$B:$B,'2020'!$A853,'Inventory (old)'!$E:$E,"&gt;="&amp;'2020'!$F853,'Inventory (old)'!$E:$E,"&lt;"&amp;'2020'!$G853)</f>
        <v>0</v>
      </c>
      <c r="AJ853" s="7">
        <f>SUMIFS('Inventory (old)'!$N:$N,'Inventory (old)'!$A:$A,"Arrows and Onlys",'Inventory (old)'!$B:$B,'2020'!$A853,'Inventory (old)'!$E:$E,"&gt;="&amp;'2020'!$F853,'Inventory (old)'!$E:$E,"&lt;"&amp;'2020'!$G853)</f>
        <v>0</v>
      </c>
      <c r="AK853" s="7">
        <f>SUMIFS('Inventory (old)'!$O:$O,'Inventory (old)'!$A:$A,"Transverse",'Inventory (old)'!$B:$B,'2020'!$A853,'Inventory (old)'!$E:$E,"&gt;="&amp;'2020'!$F853,'Inventory (old)'!$E:$E,"&lt;"&amp;'2020'!$G853)</f>
        <v>0</v>
      </c>
      <c r="AL853" s="7">
        <f>SUMIFS('Inventory (old)'!$P:$P,'Inventory (old)'!$A:$A,"Transverse",'Inventory (old)'!$B:$B,'2020'!$A853,'Inventory (old)'!$E:$E,"&gt;="&amp;'2020'!$F853,'Inventory (old)'!$E:$E,"&lt;"&amp;'2020'!$G853)</f>
        <v>0</v>
      </c>
      <c r="AM853" s="7">
        <f>SUMIFS('Inventory (old)'!$M:$M,'Inventory (old)'!$A:$A,"Crosswalk",'Inventory (old)'!$B:$B,'2020'!$A853,'Inventory (old)'!$E:$E,"&gt;="&amp;'2020'!$F853,'Inventory (old)'!$E:$E,"&lt;"&amp;'2020'!$G853)</f>
        <v>0</v>
      </c>
      <c r="AN853" s="7">
        <f>SUMIFS('Inventory (old)'!$M:$M,'Inventory (old)'!$A:$A,"Yield Line",'Inventory (old)'!$B:$B,'2020'!$A853,'Inventory (old)'!$E:$E,"&gt;="&amp;'2020'!$F853,'Inventory (old)'!$E:$E,"&lt;"&amp;'2020'!$G853)</f>
        <v>0</v>
      </c>
      <c r="AO853" s="7">
        <f>SUMIFS('Inventory (old)'!$M:$M,'Inventory (old)'!$A:$A,"Parking",'Inventory (old)'!$B:$B,'2020'!$A853,'Inventory (old)'!$E:$E,"&gt;="&amp;'2020'!$F853,'Inventory (old)'!$E:$E,"&lt;"&amp;'2020'!$G853)</f>
        <v>0</v>
      </c>
      <c r="AP853" s="7">
        <f>SUMIFS('Inventory (old)'!$M:$M,'Inventory (old)'!$A:$A,"Island",'Inventory (old)'!$B:$B,'2020'!$A853,'Inventory (old)'!$E:$E,"&gt;="&amp;'2020'!$F853,'Inventory (old)'!$E:$E,"&lt;"&amp;'2020'!$G853)</f>
        <v>0</v>
      </c>
      <c r="AQ853" s="7">
        <f>SUMIFS('Inventory (old)'!$M:$M,'Inventory (old)'!$A:$A,"Railroad",'Inventory (old)'!$B:$B,'2020'!$A853,'Inventory (old)'!$E:$E,"&gt;="&amp;'2020'!$F853,'Inventory (old)'!$E:$E,"&lt;"&amp;'2020'!$G853)</f>
        <v>0</v>
      </c>
      <c r="AR853" s="7">
        <f>SUMIFS('Inventory (old)'!$M:$M,'Inventory (old)'!$A:$A,"School",'Inventory (old)'!$B:$B,'2020'!$A853,'Inventory (old)'!$E:$E,"&gt;="&amp;'2020'!$F853,'Inventory (old)'!$E:$E,"&lt;"&amp;'2020'!$G853)</f>
        <v>0</v>
      </c>
      <c r="AS853" s="7">
        <f>SUMIFS('Inventory (old)'!$M:$M,'Inventory (old)'!$A:$A,"Air Speed",'Inventory (old)'!$B:$B,'2020'!$A853,'Inventory (old)'!$E:$E,"&gt;="&amp;'2020'!$F853,'Inventory (old)'!$E:$E,"&lt;"&amp;'2020'!$G853)</f>
        <v>0</v>
      </c>
      <c r="AT853" s="7">
        <f>SUMIFS('Inventory (old)'!$M:$M,'Inventory (old)'!$A:$A,"Wrong Way",'Inventory (old)'!$B:$B,'2020'!$A853,'Inventory (old)'!$E:$E,"&gt;="&amp;'2020'!$F853,'Inventory (old)'!$E:$E,"&lt;"&amp;'2020'!$G853)</f>
        <v>0</v>
      </c>
      <c r="AU853" s="7">
        <f>SUMIFS('Inventory (old)'!$M:$M,'Inventory (old)'!$A:$A,"Merge Arrow",'Inventory (old)'!$B:$B,'2020'!$A853,'Inventory (old)'!$E:$E,"&gt;="&amp;'2020'!$F853,'Inventory (old)'!$E:$E,"&lt;"&amp;'2020'!$G853)</f>
        <v>0</v>
      </c>
      <c r="AV853" s="7">
        <f>SUMIFS('Inventory (old)'!$M:$M,'Inventory (old)'!$A:$A,"Bike",'Inventory (old)'!$B:$B,'2020'!$A853,'Inventory (old)'!$E:$E,"&gt;="&amp;'2020'!$F853,'Inventory (old)'!$E:$E,"&lt;"&amp;'2020'!$G853)</f>
        <v>0</v>
      </c>
      <c r="AW853" s="1">
        <f>SUMIFS('Inventory (old)'!$S:$S,'Inventory (old)'!$A:$A,"Parking",'Inventory (old)'!$B:$B,'2020'!$A853,'Inventory (old)'!$E:$E,"&gt;="&amp;'2020'!$F853,'Inventory (old)'!$E:$E,"&lt;"&amp;'2020'!$G853)</f>
        <v>0</v>
      </c>
      <c r="AX853" s="13"/>
    </row>
    <row r="854" spans="1:50" x14ac:dyDescent="0.25">
      <c r="A854" s="6" t="s">
        <v>2978</v>
      </c>
      <c r="B854" s="7" t="s">
        <v>102</v>
      </c>
      <c r="C854" s="7" t="s">
        <v>2189</v>
      </c>
      <c r="D854" s="7">
        <v>250</v>
      </c>
      <c r="E854" s="7" t="s">
        <v>59</v>
      </c>
      <c r="F854" s="8">
        <v>14.44</v>
      </c>
      <c r="G854" s="8">
        <v>14.61</v>
      </c>
      <c r="H854" s="7" t="s">
        <v>391</v>
      </c>
      <c r="I854" s="7" t="s">
        <v>3172</v>
      </c>
      <c r="J854" s="14">
        <f t="shared" si="239"/>
        <v>0.16999999999999993</v>
      </c>
      <c r="K854" s="15" t="s">
        <v>2062</v>
      </c>
      <c r="L854" s="7" t="s">
        <v>2193</v>
      </c>
      <c r="M854" s="7" t="s">
        <v>2072</v>
      </c>
      <c r="N854" s="20">
        <v>1</v>
      </c>
      <c r="O854" s="8"/>
      <c r="P854" s="8"/>
      <c r="Q854" s="14"/>
      <c r="R854" s="14"/>
      <c r="S854" s="21"/>
      <c r="T854" s="16"/>
      <c r="U854" s="1">
        <v>98933</v>
      </c>
      <c r="V854" s="7">
        <v>2019</v>
      </c>
      <c r="W854" s="7" t="s">
        <v>348</v>
      </c>
      <c r="X854" s="7"/>
      <c r="Y854" s="16"/>
      <c r="Z854" s="15"/>
      <c r="AA854" s="8">
        <f t="shared" si="229"/>
        <v>0</v>
      </c>
      <c r="AB854" s="8">
        <f t="shared" si="230"/>
        <v>0.16999999999999993</v>
      </c>
      <c r="AC854" s="8">
        <f t="shared" si="231"/>
        <v>0.16999999999999993</v>
      </c>
      <c r="AD854" s="11">
        <f t="shared" si="232"/>
        <v>0</v>
      </c>
      <c r="AE854" s="31">
        <v>2019</v>
      </c>
      <c r="AF854" s="7">
        <f>SUMIFS('Inventory (old)'!$M:$M,'Inventory (old)'!$A:$A,"Stop Line",'Inventory (old)'!$B:$B,'2020'!$A854,'Inventory (old)'!$E:$E,"&gt;="&amp;'2020'!$F854,'Inventory (old)'!$E:$E,"&lt;"&amp;'2020'!$G854)</f>
        <v>0</v>
      </c>
      <c r="AG854" s="7">
        <f>SUMIFS('Inventory (old)'!$M:$M,'Inventory (old)'!$A:$A,"Channel",'Inventory (old)'!$B:$B,'2020'!$A854,'Inventory (old)'!$E:$E,"&gt;="&amp;'2020'!$F854,'Inventory (old)'!$E:$E,"&lt;"&amp;'2020'!$G854)</f>
        <v>0</v>
      </c>
      <c r="AH854" s="7">
        <f>SUMIFS('Inventory (old)'!$M:$M,'Inventory (old)'!$A:$A,"Dotted Line",'Inventory (old)'!$B:$B,'2020'!$A854,'Inventory (old)'!$E:$E,"&gt;="&amp;'2020'!$F854,'Inventory (old)'!$E:$E,"&lt;"&amp;'2020'!$G854)</f>
        <v>0</v>
      </c>
      <c r="AI854" s="7">
        <f>SUMIFS('Inventory (old)'!$M:$M,'Inventory (old)'!$A:$A,"Arrows and Onlys",'Inventory (old)'!$B:$B,'2020'!$A854,'Inventory (old)'!$E:$E,"&gt;="&amp;'2020'!$F854,'Inventory (old)'!$E:$E,"&lt;"&amp;'2020'!$G854)</f>
        <v>0</v>
      </c>
      <c r="AJ854" s="7">
        <f>SUMIFS('Inventory (old)'!$N:$N,'Inventory (old)'!$A:$A,"Arrows and Onlys",'Inventory (old)'!$B:$B,'2020'!$A854,'Inventory (old)'!$E:$E,"&gt;="&amp;'2020'!$F854,'Inventory (old)'!$E:$E,"&lt;"&amp;'2020'!$G854)</f>
        <v>0</v>
      </c>
      <c r="AK854" s="7">
        <f>SUMIFS('Inventory (old)'!$O:$O,'Inventory (old)'!$A:$A,"Transverse",'Inventory (old)'!$B:$B,'2020'!$A854,'Inventory (old)'!$E:$E,"&gt;="&amp;'2020'!$F854,'Inventory (old)'!$E:$E,"&lt;"&amp;'2020'!$G854)</f>
        <v>0</v>
      </c>
      <c r="AL854" s="7">
        <f>SUMIFS('Inventory (old)'!$P:$P,'Inventory (old)'!$A:$A,"Transverse",'Inventory (old)'!$B:$B,'2020'!$A854,'Inventory (old)'!$E:$E,"&gt;="&amp;'2020'!$F854,'Inventory (old)'!$E:$E,"&lt;"&amp;'2020'!$G854)</f>
        <v>0</v>
      </c>
      <c r="AM854" s="7">
        <f>SUMIFS('Inventory (old)'!$M:$M,'Inventory (old)'!$A:$A,"Crosswalk",'Inventory (old)'!$B:$B,'2020'!$A854,'Inventory (old)'!$E:$E,"&gt;="&amp;'2020'!$F854,'Inventory (old)'!$E:$E,"&lt;"&amp;'2020'!$G854)</f>
        <v>0</v>
      </c>
      <c r="AN854" s="7">
        <f>SUMIFS('Inventory (old)'!$M:$M,'Inventory (old)'!$A:$A,"Yield Line",'Inventory (old)'!$B:$B,'2020'!$A854,'Inventory (old)'!$E:$E,"&gt;="&amp;'2020'!$F854,'Inventory (old)'!$E:$E,"&lt;"&amp;'2020'!$G854)</f>
        <v>0</v>
      </c>
      <c r="AO854" s="7">
        <f>SUMIFS('Inventory (old)'!$M:$M,'Inventory (old)'!$A:$A,"Parking",'Inventory (old)'!$B:$B,'2020'!$A854,'Inventory (old)'!$E:$E,"&gt;="&amp;'2020'!$F854,'Inventory (old)'!$E:$E,"&lt;"&amp;'2020'!$G854)</f>
        <v>0</v>
      </c>
      <c r="AP854" s="7">
        <f>SUMIFS('Inventory (old)'!$M:$M,'Inventory (old)'!$A:$A,"Island",'Inventory (old)'!$B:$B,'2020'!$A854,'Inventory (old)'!$E:$E,"&gt;="&amp;'2020'!$F854,'Inventory (old)'!$E:$E,"&lt;"&amp;'2020'!$G854)</f>
        <v>0</v>
      </c>
      <c r="AQ854" s="7">
        <f>SUMIFS('Inventory (old)'!$M:$M,'Inventory (old)'!$A:$A,"Railroad",'Inventory (old)'!$B:$B,'2020'!$A854,'Inventory (old)'!$E:$E,"&gt;="&amp;'2020'!$F854,'Inventory (old)'!$E:$E,"&lt;"&amp;'2020'!$G854)</f>
        <v>0</v>
      </c>
      <c r="AR854" s="7">
        <f>SUMIFS('Inventory (old)'!$M:$M,'Inventory (old)'!$A:$A,"School",'Inventory (old)'!$B:$B,'2020'!$A854,'Inventory (old)'!$E:$E,"&gt;="&amp;'2020'!$F854,'Inventory (old)'!$E:$E,"&lt;"&amp;'2020'!$G854)</f>
        <v>0</v>
      </c>
      <c r="AS854" s="7">
        <f>SUMIFS('Inventory (old)'!$M:$M,'Inventory (old)'!$A:$A,"Air Speed",'Inventory (old)'!$B:$B,'2020'!$A854,'Inventory (old)'!$E:$E,"&gt;="&amp;'2020'!$F854,'Inventory (old)'!$E:$E,"&lt;"&amp;'2020'!$G854)</f>
        <v>0</v>
      </c>
      <c r="AT854" s="7">
        <f>SUMIFS('Inventory (old)'!$M:$M,'Inventory (old)'!$A:$A,"Wrong Way",'Inventory (old)'!$B:$B,'2020'!$A854,'Inventory (old)'!$E:$E,"&gt;="&amp;'2020'!$F854,'Inventory (old)'!$E:$E,"&lt;"&amp;'2020'!$G854)</f>
        <v>0</v>
      </c>
      <c r="AU854" s="7">
        <f>SUMIFS('Inventory (old)'!$M:$M,'Inventory (old)'!$A:$A,"Merge Arrow",'Inventory (old)'!$B:$B,'2020'!$A854,'Inventory (old)'!$E:$E,"&gt;="&amp;'2020'!$F854,'Inventory (old)'!$E:$E,"&lt;"&amp;'2020'!$G854)</f>
        <v>0</v>
      </c>
      <c r="AV854" s="7">
        <f>SUMIFS('Inventory (old)'!$M:$M,'Inventory (old)'!$A:$A,"Bike",'Inventory (old)'!$B:$B,'2020'!$A854,'Inventory (old)'!$E:$E,"&gt;="&amp;'2020'!$F854,'Inventory (old)'!$E:$E,"&lt;"&amp;'2020'!$G854)</f>
        <v>0</v>
      </c>
      <c r="AW854" s="1">
        <f>SUMIFS('Inventory (old)'!$S:$S,'Inventory (old)'!$A:$A,"Parking",'Inventory (old)'!$B:$B,'2020'!$A854,'Inventory (old)'!$E:$E,"&gt;="&amp;'2020'!$F854,'Inventory (old)'!$E:$E,"&lt;"&amp;'2020'!$G854)</f>
        <v>0</v>
      </c>
      <c r="AX854" s="13"/>
    </row>
    <row r="855" spans="1:50" x14ac:dyDescent="0.25">
      <c r="A855" s="6" t="s">
        <v>2976</v>
      </c>
      <c r="B855" s="7" t="s">
        <v>102</v>
      </c>
      <c r="C855" s="7" t="s">
        <v>2189</v>
      </c>
      <c r="D855" s="7">
        <v>250</v>
      </c>
      <c r="E855" s="7" t="s">
        <v>2176</v>
      </c>
      <c r="F855" s="8">
        <f>G854</f>
        <v>14.61</v>
      </c>
      <c r="G855" s="8">
        <v>18.13</v>
      </c>
      <c r="H855" s="7" t="s">
        <v>3172</v>
      </c>
      <c r="I855" s="7" t="s">
        <v>3247</v>
      </c>
      <c r="J855" s="14">
        <f t="shared" si="239"/>
        <v>3.5199999999999996</v>
      </c>
      <c r="K855" s="15" t="s">
        <v>2062</v>
      </c>
      <c r="L855" s="7"/>
      <c r="M855" s="7" t="s">
        <v>2072</v>
      </c>
      <c r="N855" s="20">
        <v>2</v>
      </c>
      <c r="O855" s="8"/>
      <c r="P855" s="8"/>
      <c r="Q855" s="14"/>
      <c r="R855" s="14"/>
      <c r="S855" s="21"/>
      <c r="T855" s="16"/>
      <c r="U855" s="1">
        <v>98933</v>
      </c>
      <c r="V855" s="7">
        <v>2019</v>
      </c>
      <c r="W855" s="7" t="s">
        <v>348</v>
      </c>
      <c r="X855" s="7">
        <v>2018</v>
      </c>
      <c r="Y855" s="16" t="s">
        <v>25</v>
      </c>
      <c r="Z855" s="15"/>
      <c r="AA855" s="8">
        <f t="shared" si="229"/>
        <v>3.5199999999999996</v>
      </c>
      <c r="AB855" s="8">
        <f t="shared" si="230"/>
        <v>7.0399999999999991</v>
      </c>
      <c r="AC855" s="8">
        <f t="shared" si="231"/>
        <v>0</v>
      </c>
      <c r="AD855" s="11">
        <f t="shared" si="232"/>
        <v>0</v>
      </c>
      <c r="AE855" s="31"/>
      <c r="AF855" s="7">
        <f>SUMIFS('Inventory (old)'!$M:$M,'Inventory (old)'!$A:$A,"Stop Line",'Inventory (old)'!$B:$B,'2020'!$A855,'Inventory (old)'!$E:$E,"&gt;="&amp;'2020'!$F855,'Inventory (old)'!$E:$E,"&lt;"&amp;'2020'!$G855)</f>
        <v>0</v>
      </c>
      <c r="AG855" s="7">
        <f>SUMIFS('Inventory (old)'!$M:$M,'Inventory (old)'!$A:$A,"Channel",'Inventory (old)'!$B:$B,'2020'!$A855,'Inventory (old)'!$E:$E,"&gt;="&amp;'2020'!$F855,'Inventory (old)'!$E:$E,"&lt;"&amp;'2020'!$G855)</f>
        <v>0</v>
      </c>
      <c r="AH855" s="7">
        <f>SUMIFS('Inventory (old)'!$M:$M,'Inventory (old)'!$A:$A,"Dotted Line",'Inventory (old)'!$B:$B,'2020'!$A855,'Inventory (old)'!$E:$E,"&gt;="&amp;'2020'!$F855,'Inventory (old)'!$E:$E,"&lt;"&amp;'2020'!$G855)</f>
        <v>0</v>
      </c>
      <c r="AI855" s="7">
        <f>SUMIFS('Inventory (old)'!$M:$M,'Inventory (old)'!$A:$A,"Arrows and Onlys",'Inventory (old)'!$B:$B,'2020'!$A855,'Inventory (old)'!$E:$E,"&gt;="&amp;'2020'!$F855,'Inventory (old)'!$E:$E,"&lt;"&amp;'2020'!$G855)</f>
        <v>0</v>
      </c>
      <c r="AJ855" s="7">
        <f>SUMIFS('Inventory (old)'!$N:$N,'Inventory (old)'!$A:$A,"Arrows and Onlys",'Inventory (old)'!$B:$B,'2020'!$A855,'Inventory (old)'!$E:$E,"&gt;="&amp;'2020'!$F855,'Inventory (old)'!$E:$E,"&lt;"&amp;'2020'!$G855)</f>
        <v>0</v>
      </c>
      <c r="AK855" s="7">
        <f>SUMIFS('Inventory (old)'!$O:$O,'Inventory (old)'!$A:$A,"Transverse",'Inventory (old)'!$B:$B,'2020'!$A855,'Inventory (old)'!$E:$E,"&gt;="&amp;'2020'!$F855,'Inventory (old)'!$E:$E,"&lt;"&amp;'2020'!$G855)</f>
        <v>0</v>
      </c>
      <c r="AL855" s="7">
        <f>SUMIFS('Inventory (old)'!$P:$P,'Inventory (old)'!$A:$A,"Transverse",'Inventory (old)'!$B:$B,'2020'!$A855,'Inventory (old)'!$E:$E,"&gt;="&amp;'2020'!$F855,'Inventory (old)'!$E:$E,"&lt;"&amp;'2020'!$G855)</f>
        <v>0</v>
      </c>
      <c r="AM855" s="7">
        <f>SUMIFS('Inventory (old)'!$M:$M,'Inventory (old)'!$A:$A,"Crosswalk",'Inventory (old)'!$B:$B,'2020'!$A855,'Inventory (old)'!$E:$E,"&gt;="&amp;'2020'!$F855,'Inventory (old)'!$E:$E,"&lt;"&amp;'2020'!$G855)</f>
        <v>0</v>
      </c>
      <c r="AN855" s="7">
        <f>SUMIFS('Inventory (old)'!$M:$M,'Inventory (old)'!$A:$A,"Yield Line",'Inventory (old)'!$B:$B,'2020'!$A855,'Inventory (old)'!$E:$E,"&gt;="&amp;'2020'!$F855,'Inventory (old)'!$E:$E,"&lt;"&amp;'2020'!$G855)</f>
        <v>0</v>
      </c>
      <c r="AO855" s="7">
        <f>SUMIFS('Inventory (old)'!$M:$M,'Inventory (old)'!$A:$A,"Parking",'Inventory (old)'!$B:$B,'2020'!$A855,'Inventory (old)'!$E:$E,"&gt;="&amp;'2020'!$F855,'Inventory (old)'!$E:$E,"&lt;"&amp;'2020'!$G855)</f>
        <v>0</v>
      </c>
      <c r="AP855" s="7">
        <f>SUMIFS('Inventory (old)'!$M:$M,'Inventory (old)'!$A:$A,"Island",'Inventory (old)'!$B:$B,'2020'!$A855,'Inventory (old)'!$E:$E,"&gt;="&amp;'2020'!$F855,'Inventory (old)'!$E:$E,"&lt;"&amp;'2020'!$G855)</f>
        <v>0</v>
      </c>
      <c r="AQ855" s="7">
        <f>SUMIFS('Inventory (old)'!$M:$M,'Inventory (old)'!$A:$A,"Railroad",'Inventory (old)'!$B:$B,'2020'!$A855,'Inventory (old)'!$E:$E,"&gt;="&amp;'2020'!$F855,'Inventory (old)'!$E:$E,"&lt;"&amp;'2020'!$G855)</f>
        <v>0</v>
      </c>
      <c r="AR855" s="7">
        <f>SUMIFS('Inventory (old)'!$M:$M,'Inventory (old)'!$A:$A,"School",'Inventory (old)'!$B:$B,'2020'!$A855,'Inventory (old)'!$E:$E,"&gt;="&amp;'2020'!$F855,'Inventory (old)'!$E:$E,"&lt;"&amp;'2020'!$G855)</f>
        <v>0</v>
      </c>
      <c r="AS855" s="7">
        <f>SUMIFS('Inventory (old)'!$M:$M,'Inventory (old)'!$A:$A,"Air Speed",'Inventory (old)'!$B:$B,'2020'!$A855,'Inventory (old)'!$E:$E,"&gt;="&amp;'2020'!$F855,'Inventory (old)'!$E:$E,"&lt;"&amp;'2020'!$G855)</f>
        <v>0</v>
      </c>
      <c r="AT855" s="7">
        <f>SUMIFS('Inventory (old)'!$M:$M,'Inventory (old)'!$A:$A,"Wrong Way",'Inventory (old)'!$B:$B,'2020'!$A855,'Inventory (old)'!$E:$E,"&gt;="&amp;'2020'!$F855,'Inventory (old)'!$E:$E,"&lt;"&amp;'2020'!$G855)</f>
        <v>0</v>
      </c>
      <c r="AU855" s="7">
        <f>SUMIFS('Inventory (old)'!$M:$M,'Inventory (old)'!$A:$A,"Merge Arrow",'Inventory (old)'!$B:$B,'2020'!$A855,'Inventory (old)'!$E:$E,"&gt;="&amp;'2020'!$F855,'Inventory (old)'!$E:$E,"&lt;"&amp;'2020'!$G855)</f>
        <v>0</v>
      </c>
      <c r="AV855" s="7">
        <f>SUMIFS('Inventory (old)'!$M:$M,'Inventory (old)'!$A:$A,"Bike",'Inventory (old)'!$B:$B,'2020'!$A855,'Inventory (old)'!$E:$E,"&gt;="&amp;'2020'!$F855,'Inventory (old)'!$E:$E,"&lt;"&amp;'2020'!$G855)</f>
        <v>0</v>
      </c>
      <c r="AW855" s="1">
        <f>SUMIFS('Inventory (old)'!$S:$S,'Inventory (old)'!$A:$A,"Parking",'Inventory (old)'!$B:$B,'2020'!$A855,'Inventory (old)'!$E:$E,"&gt;="&amp;'2020'!$F855,'Inventory (old)'!$E:$E,"&lt;"&amp;'2020'!$G855)</f>
        <v>0</v>
      </c>
      <c r="AX855" s="13"/>
    </row>
    <row r="856" spans="1:50" x14ac:dyDescent="0.25">
      <c r="A856" s="6" t="s">
        <v>2976</v>
      </c>
      <c r="B856" s="7" t="s">
        <v>102</v>
      </c>
      <c r="C856" s="7" t="s">
        <v>2189</v>
      </c>
      <c r="D856" s="7">
        <v>250</v>
      </c>
      <c r="E856" s="7" t="s">
        <v>2176</v>
      </c>
      <c r="F856" s="8">
        <f>G855</f>
        <v>18.13</v>
      </c>
      <c r="G856" s="8">
        <v>19.66</v>
      </c>
      <c r="H856" s="7" t="s">
        <v>3247</v>
      </c>
      <c r="I856" s="7" t="s">
        <v>3247</v>
      </c>
      <c r="J856" s="14">
        <f t="shared" si="239"/>
        <v>1.5300000000000011</v>
      </c>
      <c r="K856" s="15" t="s">
        <v>2062</v>
      </c>
      <c r="L856" s="7"/>
      <c r="M856" s="7" t="s">
        <v>2072</v>
      </c>
      <c r="N856" s="20">
        <v>2</v>
      </c>
      <c r="O856" s="8">
        <v>18.32</v>
      </c>
      <c r="P856" s="8">
        <v>19.190000000000001</v>
      </c>
      <c r="Q856" s="14"/>
      <c r="R856" s="14"/>
      <c r="S856" s="21"/>
      <c r="T856" s="16" t="s">
        <v>3173</v>
      </c>
      <c r="U856" s="1">
        <v>98933</v>
      </c>
      <c r="V856" s="7">
        <v>2019</v>
      </c>
      <c r="W856" s="7" t="s">
        <v>348</v>
      </c>
      <c r="X856" s="7"/>
      <c r="Y856" s="16"/>
      <c r="Z856" s="15"/>
      <c r="AA856" s="8">
        <f t="shared" si="229"/>
        <v>1.5300000000000011</v>
      </c>
      <c r="AB856" s="8">
        <f t="shared" si="230"/>
        <v>1.3200000000000003</v>
      </c>
      <c r="AC856" s="8">
        <f t="shared" si="231"/>
        <v>0</v>
      </c>
      <c r="AD856" s="11">
        <f t="shared" si="232"/>
        <v>0</v>
      </c>
      <c r="AE856" s="31"/>
      <c r="AF856" s="7">
        <f>SUMIFS('Inventory (old)'!$M:$M,'Inventory (old)'!$A:$A,"Stop Line",'Inventory (old)'!$B:$B,'2020'!$A856,'Inventory (old)'!$E:$E,"&gt;="&amp;'2020'!$F856,'Inventory (old)'!$E:$E,"&lt;"&amp;'2020'!$G856)</f>
        <v>0</v>
      </c>
      <c r="AG856" s="7">
        <f>SUMIFS('Inventory (old)'!$M:$M,'Inventory (old)'!$A:$A,"Channel",'Inventory (old)'!$B:$B,'2020'!$A856,'Inventory (old)'!$E:$E,"&gt;="&amp;'2020'!$F856,'Inventory (old)'!$E:$E,"&lt;"&amp;'2020'!$G856)</f>
        <v>0</v>
      </c>
      <c r="AH856" s="7">
        <f>SUMIFS('Inventory (old)'!$M:$M,'Inventory (old)'!$A:$A,"Dotted Line",'Inventory (old)'!$B:$B,'2020'!$A856,'Inventory (old)'!$E:$E,"&gt;="&amp;'2020'!$F856,'Inventory (old)'!$E:$E,"&lt;"&amp;'2020'!$G856)</f>
        <v>0</v>
      </c>
      <c r="AI856" s="7">
        <f>SUMIFS('Inventory (old)'!$M:$M,'Inventory (old)'!$A:$A,"Arrows and Onlys",'Inventory (old)'!$B:$B,'2020'!$A856,'Inventory (old)'!$E:$E,"&gt;="&amp;'2020'!$F856,'Inventory (old)'!$E:$E,"&lt;"&amp;'2020'!$G856)</f>
        <v>0</v>
      </c>
      <c r="AJ856" s="7">
        <f>SUMIFS('Inventory (old)'!$N:$N,'Inventory (old)'!$A:$A,"Arrows and Onlys",'Inventory (old)'!$B:$B,'2020'!$A856,'Inventory (old)'!$E:$E,"&gt;="&amp;'2020'!$F856,'Inventory (old)'!$E:$E,"&lt;"&amp;'2020'!$G856)</f>
        <v>0</v>
      </c>
      <c r="AK856" s="7">
        <f>SUMIFS('Inventory (old)'!$O:$O,'Inventory (old)'!$A:$A,"Transverse",'Inventory (old)'!$B:$B,'2020'!$A856,'Inventory (old)'!$E:$E,"&gt;="&amp;'2020'!$F856,'Inventory (old)'!$E:$E,"&lt;"&amp;'2020'!$G856)</f>
        <v>0</v>
      </c>
      <c r="AL856" s="7">
        <f>SUMIFS('Inventory (old)'!$P:$P,'Inventory (old)'!$A:$A,"Transverse",'Inventory (old)'!$B:$B,'2020'!$A856,'Inventory (old)'!$E:$E,"&gt;="&amp;'2020'!$F856,'Inventory (old)'!$E:$E,"&lt;"&amp;'2020'!$G856)</f>
        <v>0</v>
      </c>
      <c r="AM856" s="7">
        <f>SUMIFS('Inventory (old)'!$M:$M,'Inventory (old)'!$A:$A,"Crosswalk",'Inventory (old)'!$B:$B,'2020'!$A856,'Inventory (old)'!$E:$E,"&gt;="&amp;'2020'!$F856,'Inventory (old)'!$E:$E,"&lt;"&amp;'2020'!$G856)</f>
        <v>0</v>
      </c>
      <c r="AN856" s="7">
        <f>SUMIFS('Inventory (old)'!$M:$M,'Inventory (old)'!$A:$A,"Yield Line",'Inventory (old)'!$B:$B,'2020'!$A856,'Inventory (old)'!$E:$E,"&gt;="&amp;'2020'!$F856,'Inventory (old)'!$E:$E,"&lt;"&amp;'2020'!$G856)</f>
        <v>0</v>
      </c>
      <c r="AO856" s="7">
        <f>SUMIFS('Inventory (old)'!$M:$M,'Inventory (old)'!$A:$A,"Parking",'Inventory (old)'!$B:$B,'2020'!$A856,'Inventory (old)'!$E:$E,"&gt;="&amp;'2020'!$F856,'Inventory (old)'!$E:$E,"&lt;"&amp;'2020'!$G856)</f>
        <v>0</v>
      </c>
      <c r="AP856" s="7">
        <f>SUMIFS('Inventory (old)'!$M:$M,'Inventory (old)'!$A:$A,"Island",'Inventory (old)'!$B:$B,'2020'!$A856,'Inventory (old)'!$E:$E,"&gt;="&amp;'2020'!$F856,'Inventory (old)'!$E:$E,"&lt;"&amp;'2020'!$G856)</f>
        <v>0</v>
      </c>
      <c r="AQ856" s="7">
        <f>SUMIFS('Inventory (old)'!$M:$M,'Inventory (old)'!$A:$A,"Railroad",'Inventory (old)'!$B:$B,'2020'!$A856,'Inventory (old)'!$E:$E,"&gt;="&amp;'2020'!$F856,'Inventory (old)'!$E:$E,"&lt;"&amp;'2020'!$G856)</f>
        <v>0</v>
      </c>
      <c r="AR856" s="7">
        <f>SUMIFS('Inventory (old)'!$M:$M,'Inventory (old)'!$A:$A,"School",'Inventory (old)'!$B:$B,'2020'!$A856,'Inventory (old)'!$E:$E,"&gt;="&amp;'2020'!$F856,'Inventory (old)'!$E:$E,"&lt;"&amp;'2020'!$G856)</f>
        <v>0</v>
      </c>
      <c r="AS856" s="7">
        <f>SUMIFS('Inventory (old)'!$M:$M,'Inventory (old)'!$A:$A,"Air Speed",'Inventory (old)'!$B:$B,'2020'!$A856,'Inventory (old)'!$E:$E,"&gt;="&amp;'2020'!$F856,'Inventory (old)'!$E:$E,"&lt;"&amp;'2020'!$G856)</f>
        <v>0</v>
      </c>
      <c r="AT856" s="7">
        <f>SUMIFS('Inventory (old)'!$M:$M,'Inventory (old)'!$A:$A,"Wrong Way",'Inventory (old)'!$B:$B,'2020'!$A856,'Inventory (old)'!$E:$E,"&gt;="&amp;'2020'!$F856,'Inventory (old)'!$E:$E,"&lt;"&amp;'2020'!$G856)</f>
        <v>0</v>
      </c>
      <c r="AU856" s="7">
        <f>SUMIFS('Inventory (old)'!$M:$M,'Inventory (old)'!$A:$A,"Merge Arrow",'Inventory (old)'!$B:$B,'2020'!$A856,'Inventory (old)'!$E:$E,"&gt;="&amp;'2020'!$F856,'Inventory (old)'!$E:$E,"&lt;"&amp;'2020'!$G856)</f>
        <v>0</v>
      </c>
      <c r="AV856" s="7">
        <f>SUMIFS('Inventory (old)'!$M:$M,'Inventory (old)'!$A:$A,"Bike",'Inventory (old)'!$B:$B,'2020'!$A856,'Inventory (old)'!$E:$E,"&gt;="&amp;'2020'!$F856,'Inventory (old)'!$E:$E,"&lt;"&amp;'2020'!$G856)</f>
        <v>0</v>
      </c>
      <c r="AW856" s="1">
        <f>SUMIFS('Inventory (old)'!$S:$S,'Inventory (old)'!$A:$A,"Parking",'Inventory (old)'!$B:$B,'2020'!$A856,'Inventory (old)'!$E:$E,"&gt;="&amp;'2020'!$F856,'Inventory (old)'!$E:$E,"&lt;"&amp;'2020'!$G856)</f>
        <v>0</v>
      </c>
      <c r="AX856" s="13"/>
    </row>
    <row r="857" spans="1:50" x14ac:dyDescent="0.25">
      <c r="A857" s="6" t="s">
        <v>2976</v>
      </c>
      <c r="B857" s="7" t="s">
        <v>102</v>
      </c>
      <c r="C857" s="7" t="s">
        <v>2189</v>
      </c>
      <c r="D857" s="7">
        <v>250</v>
      </c>
      <c r="E857" s="7" t="s">
        <v>2176</v>
      </c>
      <c r="F857" s="8">
        <f>G856</f>
        <v>19.66</v>
      </c>
      <c r="G857" s="8">
        <v>26.63</v>
      </c>
      <c r="H857" s="7" t="s">
        <v>3247</v>
      </c>
      <c r="I857" s="7" t="s">
        <v>3243</v>
      </c>
      <c r="J857" s="14">
        <f t="shared" si="239"/>
        <v>6.9699999999999989</v>
      </c>
      <c r="K857" s="15" t="s">
        <v>2062</v>
      </c>
      <c r="L857" s="7"/>
      <c r="M857" s="7" t="s">
        <v>2072</v>
      </c>
      <c r="N857" s="20">
        <v>2</v>
      </c>
      <c r="O857" s="8"/>
      <c r="P857" s="8"/>
      <c r="Q857" s="14"/>
      <c r="R857" s="14"/>
      <c r="S857" s="21"/>
      <c r="T857" s="16"/>
      <c r="U857" s="1">
        <v>98933</v>
      </c>
      <c r="V857" s="7">
        <v>2019</v>
      </c>
      <c r="W857" s="7" t="s">
        <v>348</v>
      </c>
      <c r="X857" s="7">
        <v>2018</v>
      </c>
      <c r="Y857" s="16" t="s">
        <v>25</v>
      </c>
      <c r="Z857" s="15"/>
      <c r="AA857" s="8">
        <f t="shared" si="229"/>
        <v>6.9699999999999989</v>
      </c>
      <c r="AB857" s="8">
        <f t="shared" si="230"/>
        <v>13.939999999999998</v>
      </c>
      <c r="AC857" s="8">
        <f t="shared" si="231"/>
        <v>0</v>
      </c>
      <c r="AD857" s="11">
        <f t="shared" si="232"/>
        <v>0</v>
      </c>
      <c r="AE857" s="31"/>
      <c r="AF857" s="7">
        <f>SUMIFS('Inventory (old)'!$M:$M,'Inventory (old)'!$A:$A,"Stop Line",'Inventory (old)'!$B:$B,'2020'!$A857,'Inventory (old)'!$E:$E,"&gt;="&amp;'2020'!$F857,'Inventory (old)'!$E:$E,"&lt;"&amp;'2020'!$G857)</f>
        <v>40</v>
      </c>
      <c r="AG857" s="7">
        <f>SUMIFS('Inventory (old)'!$M:$M,'Inventory (old)'!$A:$A,"Channel",'Inventory (old)'!$B:$B,'2020'!$A857,'Inventory (old)'!$E:$E,"&gt;="&amp;'2020'!$F857,'Inventory (old)'!$E:$E,"&lt;"&amp;'2020'!$G857)</f>
        <v>0</v>
      </c>
      <c r="AH857" s="7">
        <f>SUMIFS('Inventory (old)'!$M:$M,'Inventory (old)'!$A:$A,"Dotted Line",'Inventory (old)'!$B:$B,'2020'!$A857,'Inventory (old)'!$E:$E,"&gt;="&amp;'2020'!$F857,'Inventory (old)'!$E:$E,"&lt;"&amp;'2020'!$G857)</f>
        <v>0</v>
      </c>
      <c r="AI857" s="7">
        <f>SUMIFS('Inventory (old)'!$M:$M,'Inventory (old)'!$A:$A,"Arrows and Onlys",'Inventory (old)'!$B:$B,'2020'!$A857,'Inventory (old)'!$E:$E,"&gt;="&amp;'2020'!$F857,'Inventory (old)'!$E:$E,"&lt;"&amp;'2020'!$G857)</f>
        <v>0</v>
      </c>
      <c r="AJ857" s="7">
        <f>SUMIFS('Inventory (old)'!$N:$N,'Inventory (old)'!$A:$A,"Arrows and Onlys",'Inventory (old)'!$B:$B,'2020'!$A857,'Inventory (old)'!$E:$E,"&gt;="&amp;'2020'!$F857,'Inventory (old)'!$E:$E,"&lt;"&amp;'2020'!$G857)</f>
        <v>0</v>
      </c>
      <c r="AK857" s="7">
        <f>SUMIFS('Inventory (old)'!$O:$O,'Inventory (old)'!$A:$A,"Transverse",'Inventory (old)'!$B:$B,'2020'!$A857,'Inventory (old)'!$E:$E,"&gt;="&amp;'2020'!$F857,'Inventory (old)'!$E:$E,"&lt;"&amp;'2020'!$G857)</f>
        <v>0</v>
      </c>
      <c r="AL857" s="7">
        <f>SUMIFS('Inventory (old)'!$P:$P,'Inventory (old)'!$A:$A,"Transverse",'Inventory (old)'!$B:$B,'2020'!$A857,'Inventory (old)'!$E:$E,"&gt;="&amp;'2020'!$F857,'Inventory (old)'!$E:$E,"&lt;"&amp;'2020'!$G857)</f>
        <v>0</v>
      </c>
      <c r="AM857" s="7">
        <f>SUMIFS('Inventory (old)'!$M:$M,'Inventory (old)'!$A:$A,"Crosswalk",'Inventory (old)'!$B:$B,'2020'!$A857,'Inventory (old)'!$E:$E,"&gt;="&amp;'2020'!$F857,'Inventory (old)'!$E:$E,"&lt;"&amp;'2020'!$G857)</f>
        <v>126</v>
      </c>
      <c r="AN857" s="7">
        <f>SUMIFS('Inventory (old)'!$M:$M,'Inventory (old)'!$A:$A,"Yield Line",'Inventory (old)'!$B:$B,'2020'!$A857,'Inventory (old)'!$E:$E,"&gt;="&amp;'2020'!$F857,'Inventory (old)'!$E:$E,"&lt;"&amp;'2020'!$G857)</f>
        <v>0</v>
      </c>
      <c r="AO857" s="7">
        <f>SUMIFS('Inventory (old)'!$M:$M,'Inventory (old)'!$A:$A,"Parking",'Inventory (old)'!$B:$B,'2020'!$A857,'Inventory (old)'!$E:$E,"&gt;="&amp;'2020'!$F857,'Inventory (old)'!$E:$E,"&lt;"&amp;'2020'!$G857)</f>
        <v>0</v>
      </c>
      <c r="AP857" s="7">
        <f>SUMIFS('Inventory (old)'!$M:$M,'Inventory (old)'!$A:$A,"Island",'Inventory (old)'!$B:$B,'2020'!$A857,'Inventory (old)'!$E:$E,"&gt;="&amp;'2020'!$F857,'Inventory (old)'!$E:$E,"&lt;"&amp;'2020'!$G857)</f>
        <v>0</v>
      </c>
      <c r="AQ857" s="7">
        <f>SUMIFS('Inventory (old)'!$M:$M,'Inventory (old)'!$A:$A,"Railroad",'Inventory (old)'!$B:$B,'2020'!$A857,'Inventory (old)'!$E:$E,"&gt;="&amp;'2020'!$F857,'Inventory (old)'!$E:$E,"&lt;"&amp;'2020'!$G857)</f>
        <v>0</v>
      </c>
      <c r="AR857" s="7">
        <f>SUMIFS('Inventory (old)'!$M:$M,'Inventory (old)'!$A:$A,"School",'Inventory (old)'!$B:$B,'2020'!$A857,'Inventory (old)'!$E:$E,"&gt;="&amp;'2020'!$F857,'Inventory (old)'!$E:$E,"&lt;"&amp;'2020'!$G857)</f>
        <v>2</v>
      </c>
      <c r="AS857" s="7">
        <f>SUMIFS('Inventory (old)'!$M:$M,'Inventory (old)'!$A:$A,"Air Speed",'Inventory (old)'!$B:$B,'2020'!$A857,'Inventory (old)'!$E:$E,"&gt;="&amp;'2020'!$F857,'Inventory (old)'!$E:$E,"&lt;"&amp;'2020'!$G857)</f>
        <v>0</v>
      </c>
      <c r="AT857" s="7">
        <f>SUMIFS('Inventory (old)'!$M:$M,'Inventory (old)'!$A:$A,"Wrong Way",'Inventory (old)'!$B:$B,'2020'!$A857,'Inventory (old)'!$E:$E,"&gt;="&amp;'2020'!$F857,'Inventory (old)'!$E:$E,"&lt;"&amp;'2020'!$G857)</f>
        <v>0</v>
      </c>
      <c r="AU857" s="7">
        <f>SUMIFS('Inventory (old)'!$M:$M,'Inventory (old)'!$A:$A,"Merge Arrow",'Inventory (old)'!$B:$B,'2020'!$A857,'Inventory (old)'!$E:$E,"&gt;="&amp;'2020'!$F857,'Inventory (old)'!$E:$E,"&lt;"&amp;'2020'!$G857)</f>
        <v>0</v>
      </c>
      <c r="AV857" s="7">
        <f>SUMIFS('Inventory (old)'!$M:$M,'Inventory (old)'!$A:$A,"Bike",'Inventory (old)'!$B:$B,'2020'!$A857,'Inventory (old)'!$E:$E,"&gt;="&amp;'2020'!$F857,'Inventory (old)'!$E:$E,"&lt;"&amp;'2020'!$G857)</f>
        <v>0</v>
      </c>
      <c r="AW857" s="1">
        <f>SUMIFS('Inventory (old)'!$S:$S,'Inventory (old)'!$A:$A,"Parking",'Inventory (old)'!$B:$B,'2020'!$A857,'Inventory (old)'!$E:$E,"&gt;="&amp;'2020'!$F857,'Inventory (old)'!$E:$E,"&lt;"&amp;'2020'!$G857)</f>
        <v>0</v>
      </c>
      <c r="AX857" s="13"/>
    </row>
    <row r="858" spans="1:50" x14ac:dyDescent="0.25">
      <c r="A858" s="6" t="s">
        <v>2976</v>
      </c>
      <c r="B858" s="7" t="s">
        <v>102</v>
      </c>
      <c r="C858" s="7" t="s">
        <v>2189</v>
      </c>
      <c r="D858" s="7">
        <v>250</v>
      </c>
      <c r="E858" s="7" t="s">
        <v>2176</v>
      </c>
      <c r="F858" s="8">
        <f>G857</f>
        <v>26.63</v>
      </c>
      <c r="G858" s="8">
        <v>27.23</v>
      </c>
      <c r="H858" s="7" t="s">
        <v>3243</v>
      </c>
      <c r="I858" s="7" t="s">
        <v>3243</v>
      </c>
      <c r="J858" s="14">
        <f t="shared" si="239"/>
        <v>0.60000000000000142</v>
      </c>
      <c r="K858" s="15" t="s">
        <v>2062</v>
      </c>
      <c r="L858" s="7"/>
      <c r="M858" s="7" t="s">
        <v>2072</v>
      </c>
      <c r="N858" s="20">
        <v>2</v>
      </c>
      <c r="O858" s="8">
        <v>26.69</v>
      </c>
      <c r="P858" s="8">
        <v>27.22</v>
      </c>
      <c r="Q858" s="14"/>
      <c r="R858" s="14"/>
      <c r="S858" s="21"/>
      <c r="T858" s="16" t="s">
        <v>2975</v>
      </c>
      <c r="U858" s="1">
        <v>98933</v>
      </c>
      <c r="V858" s="7">
        <v>2019</v>
      </c>
      <c r="W858" s="7" t="s">
        <v>348</v>
      </c>
      <c r="X858" s="7"/>
      <c r="Y858" s="16"/>
      <c r="Z858" s="15"/>
      <c r="AA858" s="8">
        <f t="shared" si="229"/>
        <v>0.60000000000000142</v>
      </c>
      <c r="AB858" s="8">
        <f t="shared" si="230"/>
        <v>0.14000000000000767</v>
      </c>
      <c r="AC858" s="8">
        <f t="shared" si="231"/>
        <v>0</v>
      </c>
      <c r="AD858" s="11">
        <f t="shared" si="232"/>
        <v>0</v>
      </c>
      <c r="AE858" s="31"/>
      <c r="AF858" s="7">
        <f>SUMIFS('Inventory (old)'!$M:$M,'Inventory (old)'!$A:$A,"Stop Line",'Inventory (old)'!$B:$B,'2020'!$A858,'Inventory (old)'!$E:$E,"&gt;="&amp;'2020'!$F858,'Inventory (old)'!$E:$E,"&lt;"&amp;'2020'!$G858)</f>
        <v>0</v>
      </c>
      <c r="AG858" s="7">
        <f>SUMIFS('Inventory (old)'!$M:$M,'Inventory (old)'!$A:$A,"Channel",'Inventory (old)'!$B:$B,'2020'!$A858,'Inventory (old)'!$E:$E,"&gt;="&amp;'2020'!$F858,'Inventory (old)'!$E:$E,"&lt;"&amp;'2020'!$G858)</f>
        <v>0</v>
      </c>
      <c r="AH858" s="7">
        <f>SUMIFS('Inventory (old)'!$M:$M,'Inventory (old)'!$A:$A,"Dotted Line",'Inventory (old)'!$B:$B,'2020'!$A858,'Inventory (old)'!$E:$E,"&gt;="&amp;'2020'!$F858,'Inventory (old)'!$E:$E,"&lt;"&amp;'2020'!$G858)</f>
        <v>0</v>
      </c>
      <c r="AI858" s="7">
        <f>SUMIFS('Inventory (old)'!$M:$M,'Inventory (old)'!$A:$A,"Arrows and Onlys",'Inventory (old)'!$B:$B,'2020'!$A858,'Inventory (old)'!$E:$E,"&gt;="&amp;'2020'!$F858,'Inventory (old)'!$E:$E,"&lt;"&amp;'2020'!$G858)</f>
        <v>0</v>
      </c>
      <c r="AJ858" s="7">
        <f>SUMIFS('Inventory (old)'!$N:$N,'Inventory (old)'!$A:$A,"Arrows and Onlys",'Inventory (old)'!$B:$B,'2020'!$A858,'Inventory (old)'!$E:$E,"&gt;="&amp;'2020'!$F858,'Inventory (old)'!$E:$E,"&lt;"&amp;'2020'!$G858)</f>
        <v>0</v>
      </c>
      <c r="AK858" s="7">
        <f>SUMIFS('Inventory (old)'!$O:$O,'Inventory (old)'!$A:$A,"Transverse",'Inventory (old)'!$B:$B,'2020'!$A858,'Inventory (old)'!$E:$E,"&gt;="&amp;'2020'!$F858,'Inventory (old)'!$E:$E,"&lt;"&amp;'2020'!$G858)</f>
        <v>0</v>
      </c>
      <c r="AL858" s="7">
        <f>SUMIFS('Inventory (old)'!$P:$P,'Inventory (old)'!$A:$A,"Transverse",'Inventory (old)'!$B:$B,'2020'!$A858,'Inventory (old)'!$E:$E,"&gt;="&amp;'2020'!$F858,'Inventory (old)'!$E:$E,"&lt;"&amp;'2020'!$G858)</f>
        <v>0</v>
      </c>
      <c r="AM858" s="7">
        <f>SUMIFS('Inventory (old)'!$M:$M,'Inventory (old)'!$A:$A,"Crosswalk",'Inventory (old)'!$B:$B,'2020'!$A858,'Inventory (old)'!$E:$E,"&gt;="&amp;'2020'!$F858,'Inventory (old)'!$E:$E,"&lt;"&amp;'2020'!$G858)</f>
        <v>0</v>
      </c>
      <c r="AN858" s="7">
        <f>SUMIFS('Inventory (old)'!$M:$M,'Inventory (old)'!$A:$A,"Yield Line",'Inventory (old)'!$B:$B,'2020'!$A858,'Inventory (old)'!$E:$E,"&gt;="&amp;'2020'!$F858,'Inventory (old)'!$E:$E,"&lt;"&amp;'2020'!$G858)</f>
        <v>0</v>
      </c>
      <c r="AO858" s="7">
        <f>SUMIFS('Inventory (old)'!$M:$M,'Inventory (old)'!$A:$A,"Parking",'Inventory (old)'!$B:$B,'2020'!$A858,'Inventory (old)'!$E:$E,"&gt;="&amp;'2020'!$F858,'Inventory (old)'!$E:$E,"&lt;"&amp;'2020'!$G858)</f>
        <v>0</v>
      </c>
      <c r="AP858" s="7">
        <f>SUMIFS('Inventory (old)'!$M:$M,'Inventory (old)'!$A:$A,"Island",'Inventory (old)'!$B:$B,'2020'!$A858,'Inventory (old)'!$E:$E,"&gt;="&amp;'2020'!$F858,'Inventory (old)'!$E:$E,"&lt;"&amp;'2020'!$G858)</f>
        <v>0</v>
      </c>
      <c r="AQ858" s="7">
        <f>SUMIFS('Inventory (old)'!$M:$M,'Inventory (old)'!$A:$A,"Railroad",'Inventory (old)'!$B:$B,'2020'!$A858,'Inventory (old)'!$E:$E,"&gt;="&amp;'2020'!$F858,'Inventory (old)'!$E:$E,"&lt;"&amp;'2020'!$G858)</f>
        <v>0</v>
      </c>
      <c r="AR858" s="7">
        <f>SUMIFS('Inventory (old)'!$M:$M,'Inventory (old)'!$A:$A,"School",'Inventory (old)'!$B:$B,'2020'!$A858,'Inventory (old)'!$E:$E,"&gt;="&amp;'2020'!$F858,'Inventory (old)'!$E:$E,"&lt;"&amp;'2020'!$G858)</f>
        <v>0</v>
      </c>
      <c r="AS858" s="7">
        <f>SUMIFS('Inventory (old)'!$M:$M,'Inventory (old)'!$A:$A,"Air Speed",'Inventory (old)'!$B:$B,'2020'!$A858,'Inventory (old)'!$E:$E,"&gt;="&amp;'2020'!$F858,'Inventory (old)'!$E:$E,"&lt;"&amp;'2020'!$G858)</f>
        <v>0</v>
      </c>
      <c r="AT858" s="7">
        <f>SUMIFS('Inventory (old)'!$M:$M,'Inventory (old)'!$A:$A,"Wrong Way",'Inventory (old)'!$B:$B,'2020'!$A858,'Inventory (old)'!$E:$E,"&gt;="&amp;'2020'!$F858,'Inventory (old)'!$E:$E,"&lt;"&amp;'2020'!$G858)</f>
        <v>0</v>
      </c>
      <c r="AU858" s="7">
        <f>SUMIFS('Inventory (old)'!$M:$M,'Inventory (old)'!$A:$A,"Merge Arrow",'Inventory (old)'!$B:$B,'2020'!$A858,'Inventory (old)'!$E:$E,"&gt;="&amp;'2020'!$F858,'Inventory (old)'!$E:$E,"&lt;"&amp;'2020'!$G858)</f>
        <v>0</v>
      </c>
      <c r="AV858" s="7">
        <f>SUMIFS('Inventory (old)'!$M:$M,'Inventory (old)'!$A:$A,"Bike",'Inventory (old)'!$B:$B,'2020'!$A858,'Inventory (old)'!$E:$E,"&gt;="&amp;'2020'!$F858,'Inventory (old)'!$E:$E,"&lt;"&amp;'2020'!$G858)</f>
        <v>0</v>
      </c>
      <c r="AW858" s="1">
        <f>SUMIFS('Inventory (old)'!$S:$S,'Inventory (old)'!$A:$A,"Parking",'Inventory (old)'!$B:$B,'2020'!$A858,'Inventory (old)'!$E:$E,"&gt;="&amp;'2020'!$F858,'Inventory (old)'!$E:$E,"&lt;"&amp;'2020'!$G858)</f>
        <v>0</v>
      </c>
      <c r="AX858" s="13"/>
    </row>
    <row r="859" spans="1:50" x14ac:dyDescent="0.25">
      <c r="A859" s="6" t="s">
        <v>2976</v>
      </c>
      <c r="B859" s="7" t="s">
        <v>102</v>
      </c>
      <c r="C859" s="7" t="s">
        <v>2189</v>
      </c>
      <c r="D859" s="7">
        <v>250</v>
      </c>
      <c r="E859" s="7" t="s">
        <v>2176</v>
      </c>
      <c r="F859" s="8">
        <f>G858</f>
        <v>27.23</v>
      </c>
      <c r="G859" s="8">
        <v>30.323</v>
      </c>
      <c r="H859" s="7" t="s">
        <v>3243</v>
      </c>
      <c r="I859" s="7" t="s">
        <v>3158</v>
      </c>
      <c r="J859" s="14">
        <f t="shared" si="239"/>
        <v>3.093</v>
      </c>
      <c r="K859" s="15" t="s">
        <v>2062</v>
      </c>
      <c r="L859" s="7"/>
      <c r="M859" s="7" t="s">
        <v>2072</v>
      </c>
      <c r="N859" s="20">
        <v>2</v>
      </c>
      <c r="O859" s="8"/>
      <c r="P859" s="8"/>
      <c r="Q859" s="14"/>
      <c r="R859" s="14"/>
      <c r="S859" s="21"/>
      <c r="T859" s="16"/>
      <c r="U859" s="1">
        <v>98933</v>
      </c>
      <c r="V859" s="7">
        <v>2019</v>
      </c>
      <c r="W859" s="7" t="s">
        <v>348</v>
      </c>
      <c r="X859" s="7">
        <v>2018</v>
      </c>
      <c r="Y859" s="16" t="s">
        <v>25</v>
      </c>
      <c r="Z859" s="15"/>
      <c r="AA859" s="8">
        <f t="shared" si="229"/>
        <v>3.093</v>
      </c>
      <c r="AB859" s="8">
        <f t="shared" si="230"/>
        <v>6.1859999999999999</v>
      </c>
      <c r="AC859" s="8">
        <f t="shared" si="231"/>
        <v>0</v>
      </c>
      <c r="AD859" s="11">
        <f t="shared" si="232"/>
        <v>0</v>
      </c>
      <c r="AE859" s="31"/>
      <c r="AF859" s="7">
        <f>SUMIFS('Inventory (old)'!$M:$M,'Inventory (old)'!$A:$A,"Stop Line",'Inventory (old)'!$B:$B,'2020'!$A859,'Inventory (old)'!$E:$E,"&gt;="&amp;'2020'!$F859,'Inventory (old)'!$E:$E,"&lt;"&amp;'2020'!$G859)</f>
        <v>0</v>
      </c>
      <c r="AG859" s="7">
        <f>SUMIFS('Inventory (old)'!$M:$M,'Inventory (old)'!$A:$A,"Channel",'Inventory (old)'!$B:$B,'2020'!$A859,'Inventory (old)'!$E:$E,"&gt;="&amp;'2020'!$F859,'Inventory (old)'!$E:$E,"&lt;"&amp;'2020'!$G859)</f>
        <v>0</v>
      </c>
      <c r="AH859" s="7">
        <f>SUMIFS('Inventory (old)'!$M:$M,'Inventory (old)'!$A:$A,"Dotted Line",'Inventory (old)'!$B:$B,'2020'!$A859,'Inventory (old)'!$E:$E,"&gt;="&amp;'2020'!$F859,'Inventory (old)'!$E:$E,"&lt;"&amp;'2020'!$G859)</f>
        <v>0</v>
      </c>
      <c r="AI859" s="7">
        <f>SUMIFS('Inventory (old)'!$M:$M,'Inventory (old)'!$A:$A,"Arrows and Onlys",'Inventory (old)'!$B:$B,'2020'!$A859,'Inventory (old)'!$E:$E,"&gt;="&amp;'2020'!$F859,'Inventory (old)'!$E:$E,"&lt;"&amp;'2020'!$G859)</f>
        <v>0</v>
      </c>
      <c r="AJ859" s="7">
        <f>SUMIFS('Inventory (old)'!$N:$N,'Inventory (old)'!$A:$A,"Arrows and Onlys",'Inventory (old)'!$B:$B,'2020'!$A859,'Inventory (old)'!$E:$E,"&gt;="&amp;'2020'!$F859,'Inventory (old)'!$E:$E,"&lt;"&amp;'2020'!$G859)</f>
        <v>0</v>
      </c>
      <c r="AK859" s="7">
        <f>SUMIFS('Inventory (old)'!$O:$O,'Inventory (old)'!$A:$A,"Transverse",'Inventory (old)'!$B:$B,'2020'!$A859,'Inventory (old)'!$E:$E,"&gt;="&amp;'2020'!$F859,'Inventory (old)'!$E:$E,"&lt;"&amp;'2020'!$G859)</f>
        <v>0</v>
      </c>
      <c r="AL859" s="7">
        <f>SUMIFS('Inventory (old)'!$P:$P,'Inventory (old)'!$A:$A,"Transverse",'Inventory (old)'!$B:$B,'2020'!$A859,'Inventory (old)'!$E:$E,"&gt;="&amp;'2020'!$F859,'Inventory (old)'!$E:$E,"&lt;"&amp;'2020'!$G859)</f>
        <v>0</v>
      </c>
      <c r="AM859" s="7">
        <f>SUMIFS('Inventory (old)'!$M:$M,'Inventory (old)'!$A:$A,"Crosswalk",'Inventory (old)'!$B:$B,'2020'!$A859,'Inventory (old)'!$E:$E,"&gt;="&amp;'2020'!$F859,'Inventory (old)'!$E:$E,"&lt;"&amp;'2020'!$G859)</f>
        <v>0</v>
      </c>
      <c r="AN859" s="7">
        <f>SUMIFS('Inventory (old)'!$M:$M,'Inventory (old)'!$A:$A,"Yield Line",'Inventory (old)'!$B:$B,'2020'!$A859,'Inventory (old)'!$E:$E,"&gt;="&amp;'2020'!$F859,'Inventory (old)'!$E:$E,"&lt;"&amp;'2020'!$G859)</f>
        <v>0</v>
      </c>
      <c r="AO859" s="7">
        <f>SUMIFS('Inventory (old)'!$M:$M,'Inventory (old)'!$A:$A,"Parking",'Inventory (old)'!$B:$B,'2020'!$A859,'Inventory (old)'!$E:$E,"&gt;="&amp;'2020'!$F859,'Inventory (old)'!$E:$E,"&lt;"&amp;'2020'!$G859)</f>
        <v>0</v>
      </c>
      <c r="AP859" s="7">
        <f>SUMIFS('Inventory (old)'!$M:$M,'Inventory (old)'!$A:$A,"Island",'Inventory (old)'!$B:$B,'2020'!$A859,'Inventory (old)'!$E:$E,"&gt;="&amp;'2020'!$F859,'Inventory (old)'!$E:$E,"&lt;"&amp;'2020'!$G859)</f>
        <v>0</v>
      </c>
      <c r="AQ859" s="7">
        <f>SUMIFS('Inventory (old)'!$M:$M,'Inventory (old)'!$A:$A,"Railroad",'Inventory (old)'!$B:$B,'2020'!$A859,'Inventory (old)'!$E:$E,"&gt;="&amp;'2020'!$F859,'Inventory (old)'!$E:$E,"&lt;"&amp;'2020'!$G859)</f>
        <v>0</v>
      </c>
      <c r="AR859" s="7">
        <f>SUMIFS('Inventory (old)'!$M:$M,'Inventory (old)'!$A:$A,"School",'Inventory (old)'!$B:$B,'2020'!$A859,'Inventory (old)'!$E:$E,"&gt;="&amp;'2020'!$F859,'Inventory (old)'!$E:$E,"&lt;"&amp;'2020'!$G859)</f>
        <v>0</v>
      </c>
      <c r="AS859" s="7">
        <f>SUMIFS('Inventory (old)'!$M:$M,'Inventory (old)'!$A:$A,"Air Speed",'Inventory (old)'!$B:$B,'2020'!$A859,'Inventory (old)'!$E:$E,"&gt;="&amp;'2020'!$F859,'Inventory (old)'!$E:$E,"&lt;"&amp;'2020'!$G859)</f>
        <v>0</v>
      </c>
      <c r="AT859" s="7">
        <f>SUMIFS('Inventory (old)'!$M:$M,'Inventory (old)'!$A:$A,"Wrong Way",'Inventory (old)'!$B:$B,'2020'!$A859,'Inventory (old)'!$E:$E,"&gt;="&amp;'2020'!$F859,'Inventory (old)'!$E:$E,"&lt;"&amp;'2020'!$G859)</f>
        <v>0</v>
      </c>
      <c r="AU859" s="7">
        <f>SUMIFS('Inventory (old)'!$M:$M,'Inventory (old)'!$A:$A,"Merge Arrow",'Inventory (old)'!$B:$B,'2020'!$A859,'Inventory (old)'!$E:$E,"&gt;="&amp;'2020'!$F859,'Inventory (old)'!$E:$E,"&lt;"&amp;'2020'!$G859)</f>
        <v>0</v>
      </c>
      <c r="AV859" s="7">
        <f>SUMIFS('Inventory (old)'!$M:$M,'Inventory (old)'!$A:$A,"Bike",'Inventory (old)'!$B:$B,'2020'!$A859,'Inventory (old)'!$E:$E,"&gt;="&amp;'2020'!$F859,'Inventory (old)'!$E:$E,"&lt;"&amp;'2020'!$G859)</f>
        <v>0</v>
      </c>
      <c r="AW859" s="1">
        <f>SUMIFS('Inventory (old)'!$S:$S,'Inventory (old)'!$A:$A,"Parking",'Inventory (old)'!$B:$B,'2020'!$A859,'Inventory (old)'!$E:$E,"&gt;="&amp;'2020'!$F859,'Inventory (old)'!$E:$E,"&lt;"&amp;'2020'!$G859)</f>
        <v>0</v>
      </c>
      <c r="AX859" s="13"/>
    </row>
    <row r="860" spans="1:50" x14ac:dyDescent="0.25">
      <c r="A860" s="6" t="s">
        <v>3174</v>
      </c>
      <c r="B860" s="7" t="s">
        <v>102</v>
      </c>
      <c r="C860" s="7" t="s">
        <v>2051</v>
      </c>
      <c r="D860" s="7">
        <v>301</v>
      </c>
      <c r="E860" s="7" t="s">
        <v>2176</v>
      </c>
      <c r="F860" s="8">
        <v>9.9999999999999995E-8</v>
      </c>
      <c r="G860" s="8">
        <v>5.57</v>
      </c>
      <c r="H860" s="7" t="s">
        <v>872</v>
      </c>
      <c r="I860" s="7" t="s">
        <v>3241</v>
      </c>
      <c r="J860" s="14">
        <f t="shared" si="239"/>
        <v>5.5699999</v>
      </c>
      <c r="K860" s="15" t="s">
        <v>2062</v>
      </c>
      <c r="L860" s="7"/>
      <c r="M860" s="7" t="s">
        <v>2072</v>
      </c>
      <c r="N860" s="20">
        <v>2</v>
      </c>
      <c r="O860" s="8"/>
      <c r="P860" s="8"/>
      <c r="Q860" s="14"/>
      <c r="R860" s="14"/>
      <c r="S860" s="21"/>
      <c r="T860" s="16"/>
      <c r="V860" s="7"/>
      <c r="W860" s="7"/>
      <c r="X860" s="7"/>
      <c r="Y860" s="16"/>
      <c r="Z860" s="15">
        <v>2020</v>
      </c>
      <c r="AA860" s="8">
        <f t="shared" si="229"/>
        <v>5.5699999</v>
      </c>
      <c r="AB860" s="8">
        <f t="shared" si="230"/>
        <v>11.1399998</v>
      </c>
      <c r="AC860" s="8">
        <f t="shared" si="231"/>
        <v>0</v>
      </c>
      <c r="AD860" s="11">
        <f t="shared" si="232"/>
        <v>0</v>
      </c>
      <c r="AE860" s="31">
        <v>2020</v>
      </c>
      <c r="AF860" s="7">
        <f>SUMIFS('Inventory (old)'!$M:$M,'Inventory (old)'!$A:$A,"Stop Line",'Inventory (old)'!$B:$B,'2020'!$A860,'Inventory (old)'!$E:$E,"&gt;="&amp;'2020'!$F860,'Inventory (old)'!$E:$E,"&lt;"&amp;'2020'!$G860)</f>
        <v>0</v>
      </c>
      <c r="AG860" s="7">
        <f>SUMIFS('Inventory (old)'!$M:$M,'Inventory (old)'!$A:$A,"Channel",'Inventory (old)'!$B:$B,'2020'!$A860,'Inventory (old)'!$E:$E,"&gt;="&amp;'2020'!$F860,'Inventory (old)'!$E:$E,"&lt;"&amp;'2020'!$G860)</f>
        <v>0</v>
      </c>
      <c r="AH860" s="7">
        <f>SUMIFS('Inventory (old)'!$M:$M,'Inventory (old)'!$A:$A,"Dotted Line",'Inventory (old)'!$B:$B,'2020'!$A860,'Inventory (old)'!$E:$E,"&gt;="&amp;'2020'!$F860,'Inventory (old)'!$E:$E,"&lt;"&amp;'2020'!$G860)</f>
        <v>0</v>
      </c>
      <c r="AI860" s="7">
        <f>SUMIFS('Inventory (old)'!$M:$M,'Inventory (old)'!$A:$A,"Arrows and Onlys",'Inventory (old)'!$B:$B,'2020'!$A860,'Inventory (old)'!$E:$E,"&gt;="&amp;'2020'!$F860,'Inventory (old)'!$E:$E,"&lt;"&amp;'2020'!$G860)</f>
        <v>0</v>
      </c>
      <c r="AJ860" s="7">
        <f>SUMIFS('Inventory (old)'!$N:$N,'Inventory (old)'!$A:$A,"Arrows and Onlys",'Inventory (old)'!$B:$B,'2020'!$A860,'Inventory (old)'!$E:$E,"&gt;="&amp;'2020'!$F860,'Inventory (old)'!$E:$E,"&lt;"&amp;'2020'!$G860)</f>
        <v>0</v>
      </c>
      <c r="AK860" s="7">
        <f>SUMIFS('Inventory (old)'!$O:$O,'Inventory (old)'!$A:$A,"Transverse",'Inventory (old)'!$B:$B,'2020'!$A860,'Inventory (old)'!$E:$E,"&gt;="&amp;'2020'!$F860,'Inventory (old)'!$E:$E,"&lt;"&amp;'2020'!$G860)</f>
        <v>0</v>
      </c>
      <c r="AL860" s="7">
        <f>SUMIFS('Inventory (old)'!$P:$P,'Inventory (old)'!$A:$A,"Transverse",'Inventory (old)'!$B:$B,'2020'!$A860,'Inventory (old)'!$E:$E,"&gt;="&amp;'2020'!$F860,'Inventory (old)'!$E:$E,"&lt;"&amp;'2020'!$G860)</f>
        <v>0</v>
      </c>
      <c r="AM860" s="7">
        <f>SUMIFS('Inventory (old)'!$M:$M,'Inventory (old)'!$A:$A,"Crosswalk",'Inventory (old)'!$B:$B,'2020'!$A860,'Inventory (old)'!$E:$E,"&gt;="&amp;'2020'!$F860,'Inventory (old)'!$E:$E,"&lt;"&amp;'2020'!$G860)</f>
        <v>80</v>
      </c>
      <c r="AN860" s="7">
        <f>SUMIFS('Inventory (old)'!$M:$M,'Inventory (old)'!$A:$A,"Yield Line",'Inventory (old)'!$B:$B,'2020'!$A860,'Inventory (old)'!$E:$E,"&gt;="&amp;'2020'!$F860,'Inventory (old)'!$E:$E,"&lt;"&amp;'2020'!$G860)</f>
        <v>0</v>
      </c>
      <c r="AO860" s="7">
        <f>SUMIFS('Inventory (old)'!$M:$M,'Inventory (old)'!$A:$A,"Parking",'Inventory (old)'!$B:$B,'2020'!$A860,'Inventory (old)'!$E:$E,"&gt;="&amp;'2020'!$F860,'Inventory (old)'!$E:$E,"&lt;"&amp;'2020'!$G860)</f>
        <v>0</v>
      </c>
      <c r="AP860" s="7">
        <f>SUMIFS('Inventory (old)'!$M:$M,'Inventory (old)'!$A:$A,"Island",'Inventory (old)'!$B:$B,'2020'!$A860,'Inventory (old)'!$E:$E,"&gt;="&amp;'2020'!$F860,'Inventory (old)'!$E:$E,"&lt;"&amp;'2020'!$G860)</f>
        <v>0</v>
      </c>
      <c r="AQ860" s="7">
        <f>SUMIFS('Inventory (old)'!$M:$M,'Inventory (old)'!$A:$A,"Railroad",'Inventory (old)'!$B:$B,'2020'!$A860,'Inventory (old)'!$E:$E,"&gt;="&amp;'2020'!$F860,'Inventory (old)'!$E:$E,"&lt;"&amp;'2020'!$G860)</f>
        <v>0</v>
      </c>
      <c r="AR860" s="7">
        <f>SUMIFS('Inventory (old)'!$M:$M,'Inventory (old)'!$A:$A,"School",'Inventory (old)'!$B:$B,'2020'!$A860,'Inventory (old)'!$E:$E,"&gt;="&amp;'2020'!$F860,'Inventory (old)'!$E:$E,"&lt;"&amp;'2020'!$G860)</f>
        <v>2</v>
      </c>
      <c r="AS860" s="7">
        <f>SUMIFS('Inventory (old)'!$M:$M,'Inventory (old)'!$A:$A,"Air Speed",'Inventory (old)'!$B:$B,'2020'!$A860,'Inventory (old)'!$E:$E,"&gt;="&amp;'2020'!$F860,'Inventory (old)'!$E:$E,"&lt;"&amp;'2020'!$G860)</f>
        <v>0</v>
      </c>
      <c r="AT860" s="7">
        <f>SUMIFS('Inventory (old)'!$M:$M,'Inventory (old)'!$A:$A,"Wrong Way",'Inventory (old)'!$B:$B,'2020'!$A860,'Inventory (old)'!$E:$E,"&gt;="&amp;'2020'!$F860,'Inventory (old)'!$E:$E,"&lt;"&amp;'2020'!$G860)</f>
        <v>0</v>
      </c>
      <c r="AU860" s="7">
        <f>SUMIFS('Inventory (old)'!$M:$M,'Inventory (old)'!$A:$A,"Merge Arrow",'Inventory (old)'!$B:$B,'2020'!$A860,'Inventory (old)'!$E:$E,"&gt;="&amp;'2020'!$F860,'Inventory (old)'!$E:$E,"&lt;"&amp;'2020'!$G860)</f>
        <v>0</v>
      </c>
      <c r="AV860" s="7">
        <f>SUMIFS('Inventory (old)'!$M:$M,'Inventory (old)'!$A:$A,"Bike",'Inventory (old)'!$B:$B,'2020'!$A860,'Inventory (old)'!$E:$E,"&gt;="&amp;'2020'!$F860,'Inventory (old)'!$E:$E,"&lt;"&amp;'2020'!$G860)</f>
        <v>0</v>
      </c>
      <c r="AW860" s="1">
        <f>SUMIFS('Inventory (old)'!$S:$S,'Inventory (old)'!$A:$A,"Parking",'Inventory (old)'!$B:$B,'2020'!$A860,'Inventory (old)'!$E:$E,"&gt;="&amp;'2020'!$F860,'Inventory (old)'!$E:$E,"&lt;"&amp;'2020'!$G860)</f>
        <v>0</v>
      </c>
      <c r="AX860" s="13"/>
    </row>
    <row r="861" spans="1:50" x14ac:dyDescent="0.25">
      <c r="A861" s="6" t="s">
        <v>3174</v>
      </c>
      <c r="B861" s="7" t="s">
        <v>102</v>
      </c>
      <c r="C861" s="7" t="s">
        <v>2051</v>
      </c>
      <c r="D861" s="7">
        <v>301</v>
      </c>
      <c r="E861" s="7" t="s">
        <v>2176</v>
      </c>
      <c r="F861" s="8">
        <f>G860</f>
        <v>5.57</v>
      </c>
      <c r="G861" s="8">
        <v>6.99</v>
      </c>
      <c r="H861" s="7" t="s">
        <v>3241</v>
      </c>
      <c r="I861" s="7" t="s">
        <v>3241</v>
      </c>
      <c r="J861" s="14">
        <f t="shared" si="239"/>
        <v>1.42</v>
      </c>
      <c r="K861" s="15" t="s">
        <v>2062</v>
      </c>
      <c r="L861" s="7"/>
      <c r="M861" s="7" t="s">
        <v>2072</v>
      </c>
      <c r="N861" s="20">
        <v>2</v>
      </c>
      <c r="O861" s="8">
        <v>6.19</v>
      </c>
      <c r="P861" s="8">
        <v>6.8</v>
      </c>
      <c r="Q861" s="14"/>
      <c r="R861" s="14"/>
      <c r="S861" s="21"/>
      <c r="T861" s="16" t="s">
        <v>3143</v>
      </c>
      <c r="V861" s="7"/>
      <c r="W861" s="7"/>
      <c r="X861" s="7"/>
      <c r="Y861" s="16"/>
      <c r="Z861" s="15">
        <v>2020</v>
      </c>
      <c r="AA861" s="8">
        <f t="shared" si="229"/>
        <v>1.42</v>
      </c>
      <c r="AB861" s="8">
        <f t="shared" si="230"/>
        <v>1.620000000000001</v>
      </c>
      <c r="AC861" s="8">
        <f t="shared" si="231"/>
        <v>0</v>
      </c>
      <c r="AD861" s="11">
        <f t="shared" si="232"/>
        <v>0</v>
      </c>
      <c r="AE861" s="31"/>
      <c r="AF861" s="7">
        <f>SUMIFS('Inventory (old)'!$M:$M,'Inventory (old)'!$A:$A,"Stop Line",'Inventory (old)'!$B:$B,'2020'!$A861,'Inventory (old)'!$E:$E,"&gt;="&amp;'2020'!$F861,'Inventory (old)'!$E:$E,"&lt;"&amp;'2020'!$G861)</f>
        <v>0</v>
      </c>
      <c r="AG861" s="7">
        <f>SUMIFS('Inventory (old)'!$M:$M,'Inventory (old)'!$A:$A,"Channel",'Inventory (old)'!$B:$B,'2020'!$A861,'Inventory (old)'!$E:$E,"&gt;="&amp;'2020'!$F861,'Inventory (old)'!$E:$E,"&lt;"&amp;'2020'!$G861)</f>
        <v>0</v>
      </c>
      <c r="AH861" s="7">
        <f>SUMIFS('Inventory (old)'!$M:$M,'Inventory (old)'!$A:$A,"Dotted Line",'Inventory (old)'!$B:$B,'2020'!$A861,'Inventory (old)'!$E:$E,"&gt;="&amp;'2020'!$F861,'Inventory (old)'!$E:$E,"&lt;"&amp;'2020'!$G861)</f>
        <v>0</v>
      </c>
      <c r="AI861" s="7">
        <f>SUMIFS('Inventory (old)'!$M:$M,'Inventory (old)'!$A:$A,"Arrows and Onlys",'Inventory (old)'!$B:$B,'2020'!$A861,'Inventory (old)'!$E:$E,"&gt;="&amp;'2020'!$F861,'Inventory (old)'!$E:$E,"&lt;"&amp;'2020'!$G861)</f>
        <v>0</v>
      </c>
      <c r="AJ861" s="7">
        <f>SUMIFS('Inventory (old)'!$N:$N,'Inventory (old)'!$A:$A,"Arrows and Onlys",'Inventory (old)'!$B:$B,'2020'!$A861,'Inventory (old)'!$E:$E,"&gt;="&amp;'2020'!$F861,'Inventory (old)'!$E:$E,"&lt;"&amp;'2020'!$G861)</f>
        <v>0</v>
      </c>
      <c r="AK861" s="7">
        <f>SUMIFS('Inventory (old)'!$O:$O,'Inventory (old)'!$A:$A,"Transverse",'Inventory (old)'!$B:$B,'2020'!$A861,'Inventory (old)'!$E:$E,"&gt;="&amp;'2020'!$F861,'Inventory (old)'!$E:$E,"&lt;"&amp;'2020'!$G861)</f>
        <v>0</v>
      </c>
      <c r="AL861" s="7">
        <f>SUMIFS('Inventory (old)'!$P:$P,'Inventory (old)'!$A:$A,"Transverse",'Inventory (old)'!$B:$B,'2020'!$A861,'Inventory (old)'!$E:$E,"&gt;="&amp;'2020'!$F861,'Inventory (old)'!$E:$E,"&lt;"&amp;'2020'!$G861)</f>
        <v>0</v>
      </c>
      <c r="AM861" s="7">
        <f>SUMIFS('Inventory (old)'!$M:$M,'Inventory (old)'!$A:$A,"Crosswalk",'Inventory (old)'!$B:$B,'2020'!$A861,'Inventory (old)'!$E:$E,"&gt;="&amp;'2020'!$F861,'Inventory (old)'!$E:$E,"&lt;"&amp;'2020'!$G861)</f>
        <v>0</v>
      </c>
      <c r="AN861" s="7">
        <f>SUMIFS('Inventory (old)'!$M:$M,'Inventory (old)'!$A:$A,"Yield Line",'Inventory (old)'!$B:$B,'2020'!$A861,'Inventory (old)'!$E:$E,"&gt;="&amp;'2020'!$F861,'Inventory (old)'!$E:$E,"&lt;"&amp;'2020'!$G861)</f>
        <v>0</v>
      </c>
      <c r="AO861" s="7">
        <f>SUMIFS('Inventory (old)'!$M:$M,'Inventory (old)'!$A:$A,"Parking",'Inventory (old)'!$B:$B,'2020'!$A861,'Inventory (old)'!$E:$E,"&gt;="&amp;'2020'!$F861,'Inventory (old)'!$E:$E,"&lt;"&amp;'2020'!$G861)</f>
        <v>0</v>
      </c>
      <c r="AP861" s="7">
        <f>SUMIFS('Inventory (old)'!$M:$M,'Inventory (old)'!$A:$A,"Island",'Inventory (old)'!$B:$B,'2020'!$A861,'Inventory (old)'!$E:$E,"&gt;="&amp;'2020'!$F861,'Inventory (old)'!$E:$E,"&lt;"&amp;'2020'!$G861)</f>
        <v>0</v>
      </c>
      <c r="AQ861" s="7">
        <f>SUMIFS('Inventory (old)'!$M:$M,'Inventory (old)'!$A:$A,"Railroad",'Inventory (old)'!$B:$B,'2020'!$A861,'Inventory (old)'!$E:$E,"&gt;="&amp;'2020'!$F861,'Inventory (old)'!$E:$E,"&lt;"&amp;'2020'!$G861)</f>
        <v>0</v>
      </c>
      <c r="AR861" s="7">
        <f>SUMIFS('Inventory (old)'!$M:$M,'Inventory (old)'!$A:$A,"School",'Inventory (old)'!$B:$B,'2020'!$A861,'Inventory (old)'!$E:$E,"&gt;="&amp;'2020'!$F861,'Inventory (old)'!$E:$E,"&lt;"&amp;'2020'!$G861)</f>
        <v>0</v>
      </c>
      <c r="AS861" s="7">
        <f>SUMIFS('Inventory (old)'!$M:$M,'Inventory (old)'!$A:$A,"Air Speed",'Inventory (old)'!$B:$B,'2020'!$A861,'Inventory (old)'!$E:$E,"&gt;="&amp;'2020'!$F861,'Inventory (old)'!$E:$E,"&lt;"&amp;'2020'!$G861)</f>
        <v>0</v>
      </c>
      <c r="AT861" s="7">
        <f>SUMIFS('Inventory (old)'!$M:$M,'Inventory (old)'!$A:$A,"Wrong Way",'Inventory (old)'!$B:$B,'2020'!$A861,'Inventory (old)'!$E:$E,"&gt;="&amp;'2020'!$F861,'Inventory (old)'!$E:$E,"&lt;"&amp;'2020'!$G861)</f>
        <v>0</v>
      </c>
      <c r="AU861" s="7">
        <f>SUMIFS('Inventory (old)'!$M:$M,'Inventory (old)'!$A:$A,"Merge Arrow",'Inventory (old)'!$B:$B,'2020'!$A861,'Inventory (old)'!$E:$E,"&gt;="&amp;'2020'!$F861,'Inventory (old)'!$E:$E,"&lt;"&amp;'2020'!$G861)</f>
        <v>0</v>
      </c>
      <c r="AV861" s="7">
        <f>SUMIFS('Inventory (old)'!$M:$M,'Inventory (old)'!$A:$A,"Bike",'Inventory (old)'!$B:$B,'2020'!$A861,'Inventory (old)'!$E:$E,"&gt;="&amp;'2020'!$F861,'Inventory (old)'!$E:$E,"&lt;"&amp;'2020'!$G861)</f>
        <v>0</v>
      </c>
      <c r="AW861" s="1">
        <f>SUMIFS('Inventory (old)'!$S:$S,'Inventory (old)'!$A:$A,"Parking",'Inventory (old)'!$B:$B,'2020'!$A861,'Inventory (old)'!$E:$E,"&gt;="&amp;'2020'!$F861,'Inventory (old)'!$E:$E,"&lt;"&amp;'2020'!$G861)</f>
        <v>0</v>
      </c>
      <c r="AX861" s="13"/>
    </row>
    <row r="862" spans="1:50" x14ac:dyDescent="0.25">
      <c r="A862" s="6" t="s">
        <v>3174</v>
      </c>
      <c r="B862" s="7" t="s">
        <v>102</v>
      </c>
      <c r="C862" s="7" t="s">
        <v>2051</v>
      </c>
      <c r="D862" s="7">
        <v>301</v>
      </c>
      <c r="E862" s="7" t="s">
        <v>2176</v>
      </c>
      <c r="F862" s="8">
        <f>G861</f>
        <v>6.99</v>
      </c>
      <c r="G862" s="8">
        <v>7.79</v>
      </c>
      <c r="H862" s="7" t="s">
        <v>3241</v>
      </c>
      <c r="I862" s="7" t="s">
        <v>2259</v>
      </c>
      <c r="J862" s="14">
        <f t="shared" si="239"/>
        <v>0.79999999999999982</v>
      </c>
      <c r="K862" s="15" t="s">
        <v>2062</v>
      </c>
      <c r="L862" s="7"/>
      <c r="M862" s="7" t="s">
        <v>2072</v>
      </c>
      <c r="N862" s="20">
        <v>2</v>
      </c>
      <c r="O862" s="8"/>
      <c r="P862" s="8"/>
      <c r="Q862" s="14"/>
      <c r="R862" s="14"/>
      <c r="S862" s="21"/>
      <c r="T862" s="16"/>
      <c r="V862" s="7"/>
      <c r="W862" s="7"/>
      <c r="X862" s="7"/>
      <c r="Y862" s="16"/>
      <c r="Z862" s="15">
        <v>2020</v>
      </c>
      <c r="AA862" s="8">
        <f t="shared" si="229"/>
        <v>0.79999999999999982</v>
      </c>
      <c r="AB862" s="8">
        <f t="shared" si="230"/>
        <v>1.5999999999999996</v>
      </c>
      <c r="AC862" s="8">
        <f t="shared" si="231"/>
        <v>0</v>
      </c>
      <c r="AD862" s="11">
        <f t="shared" si="232"/>
        <v>0</v>
      </c>
      <c r="AE862" s="31">
        <v>2020</v>
      </c>
      <c r="AF862" s="7">
        <f>SUMIFS('Inventory (old)'!$M:$M,'Inventory (old)'!$A:$A,"Stop Line",'Inventory (old)'!$B:$B,'2020'!$A862,'Inventory (old)'!$E:$E,"&gt;="&amp;'2020'!$F862,'Inventory (old)'!$E:$E,"&lt;"&amp;'2020'!$G862)</f>
        <v>0</v>
      </c>
      <c r="AG862" s="7">
        <f>SUMIFS('Inventory (old)'!$M:$M,'Inventory (old)'!$A:$A,"Channel",'Inventory (old)'!$B:$B,'2020'!$A862,'Inventory (old)'!$E:$E,"&gt;="&amp;'2020'!$F862,'Inventory (old)'!$E:$E,"&lt;"&amp;'2020'!$G862)</f>
        <v>0</v>
      </c>
      <c r="AH862" s="7">
        <f>SUMIFS('Inventory (old)'!$M:$M,'Inventory (old)'!$A:$A,"Dotted Line",'Inventory (old)'!$B:$B,'2020'!$A862,'Inventory (old)'!$E:$E,"&gt;="&amp;'2020'!$F862,'Inventory (old)'!$E:$E,"&lt;"&amp;'2020'!$G862)</f>
        <v>0</v>
      </c>
      <c r="AI862" s="7">
        <f>SUMIFS('Inventory (old)'!$M:$M,'Inventory (old)'!$A:$A,"Arrows and Onlys",'Inventory (old)'!$B:$B,'2020'!$A862,'Inventory (old)'!$E:$E,"&gt;="&amp;'2020'!$F862,'Inventory (old)'!$E:$E,"&lt;"&amp;'2020'!$G862)</f>
        <v>0</v>
      </c>
      <c r="AJ862" s="7">
        <f>SUMIFS('Inventory (old)'!$N:$N,'Inventory (old)'!$A:$A,"Arrows and Onlys",'Inventory (old)'!$B:$B,'2020'!$A862,'Inventory (old)'!$E:$E,"&gt;="&amp;'2020'!$F862,'Inventory (old)'!$E:$E,"&lt;"&amp;'2020'!$G862)</f>
        <v>0</v>
      </c>
      <c r="AK862" s="7">
        <f>SUMIFS('Inventory (old)'!$O:$O,'Inventory (old)'!$A:$A,"Transverse",'Inventory (old)'!$B:$B,'2020'!$A862,'Inventory (old)'!$E:$E,"&gt;="&amp;'2020'!$F862,'Inventory (old)'!$E:$E,"&lt;"&amp;'2020'!$G862)</f>
        <v>0</v>
      </c>
      <c r="AL862" s="7">
        <f>SUMIFS('Inventory (old)'!$P:$P,'Inventory (old)'!$A:$A,"Transverse",'Inventory (old)'!$B:$B,'2020'!$A862,'Inventory (old)'!$E:$E,"&gt;="&amp;'2020'!$F862,'Inventory (old)'!$E:$E,"&lt;"&amp;'2020'!$G862)</f>
        <v>0</v>
      </c>
      <c r="AM862" s="7">
        <f>SUMIFS('Inventory (old)'!$M:$M,'Inventory (old)'!$A:$A,"Crosswalk",'Inventory (old)'!$B:$B,'2020'!$A862,'Inventory (old)'!$E:$E,"&gt;="&amp;'2020'!$F862,'Inventory (old)'!$E:$E,"&lt;"&amp;'2020'!$G862)</f>
        <v>0</v>
      </c>
      <c r="AN862" s="7">
        <f>SUMIFS('Inventory (old)'!$M:$M,'Inventory (old)'!$A:$A,"Yield Line",'Inventory (old)'!$B:$B,'2020'!$A862,'Inventory (old)'!$E:$E,"&gt;="&amp;'2020'!$F862,'Inventory (old)'!$E:$E,"&lt;"&amp;'2020'!$G862)</f>
        <v>0</v>
      </c>
      <c r="AO862" s="7">
        <f>SUMIFS('Inventory (old)'!$M:$M,'Inventory (old)'!$A:$A,"Parking",'Inventory (old)'!$B:$B,'2020'!$A862,'Inventory (old)'!$E:$E,"&gt;="&amp;'2020'!$F862,'Inventory (old)'!$E:$E,"&lt;"&amp;'2020'!$G862)</f>
        <v>0</v>
      </c>
      <c r="AP862" s="7">
        <f>SUMIFS('Inventory (old)'!$M:$M,'Inventory (old)'!$A:$A,"Island",'Inventory (old)'!$B:$B,'2020'!$A862,'Inventory (old)'!$E:$E,"&gt;="&amp;'2020'!$F862,'Inventory (old)'!$E:$E,"&lt;"&amp;'2020'!$G862)</f>
        <v>0</v>
      </c>
      <c r="AQ862" s="7">
        <f>SUMIFS('Inventory (old)'!$M:$M,'Inventory (old)'!$A:$A,"Railroad",'Inventory (old)'!$B:$B,'2020'!$A862,'Inventory (old)'!$E:$E,"&gt;="&amp;'2020'!$F862,'Inventory (old)'!$E:$E,"&lt;"&amp;'2020'!$G862)</f>
        <v>0</v>
      </c>
      <c r="AR862" s="7">
        <f>SUMIFS('Inventory (old)'!$M:$M,'Inventory (old)'!$A:$A,"School",'Inventory (old)'!$B:$B,'2020'!$A862,'Inventory (old)'!$E:$E,"&gt;="&amp;'2020'!$F862,'Inventory (old)'!$E:$E,"&lt;"&amp;'2020'!$G862)</f>
        <v>0</v>
      </c>
      <c r="AS862" s="7">
        <f>SUMIFS('Inventory (old)'!$M:$M,'Inventory (old)'!$A:$A,"Air Speed",'Inventory (old)'!$B:$B,'2020'!$A862,'Inventory (old)'!$E:$E,"&gt;="&amp;'2020'!$F862,'Inventory (old)'!$E:$E,"&lt;"&amp;'2020'!$G862)</f>
        <v>0</v>
      </c>
      <c r="AT862" s="7">
        <f>SUMIFS('Inventory (old)'!$M:$M,'Inventory (old)'!$A:$A,"Wrong Way",'Inventory (old)'!$B:$B,'2020'!$A862,'Inventory (old)'!$E:$E,"&gt;="&amp;'2020'!$F862,'Inventory (old)'!$E:$E,"&lt;"&amp;'2020'!$G862)</f>
        <v>0</v>
      </c>
      <c r="AU862" s="7">
        <f>SUMIFS('Inventory (old)'!$M:$M,'Inventory (old)'!$A:$A,"Merge Arrow",'Inventory (old)'!$B:$B,'2020'!$A862,'Inventory (old)'!$E:$E,"&gt;="&amp;'2020'!$F862,'Inventory (old)'!$E:$E,"&lt;"&amp;'2020'!$G862)</f>
        <v>0</v>
      </c>
      <c r="AV862" s="7">
        <f>SUMIFS('Inventory (old)'!$M:$M,'Inventory (old)'!$A:$A,"Bike",'Inventory (old)'!$B:$B,'2020'!$A862,'Inventory (old)'!$E:$E,"&gt;="&amp;'2020'!$F862,'Inventory (old)'!$E:$E,"&lt;"&amp;'2020'!$G862)</f>
        <v>0</v>
      </c>
      <c r="AW862" s="1">
        <f>SUMIFS('Inventory (old)'!$S:$S,'Inventory (old)'!$A:$A,"Parking",'Inventory (old)'!$B:$B,'2020'!$A862,'Inventory (old)'!$E:$E,"&gt;="&amp;'2020'!$F862,'Inventory (old)'!$E:$E,"&lt;"&amp;'2020'!$G862)</f>
        <v>0</v>
      </c>
      <c r="AX862" s="13"/>
    </row>
    <row r="863" spans="1:50" x14ac:dyDescent="0.25">
      <c r="A863" s="6" t="s">
        <v>3175</v>
      </c>
      <c r="B863" s="7" t="s">
        <v>102</v>
      </c>
      <c r="C863" s="7" t="s">
        <v>2051</v>
      </c>
      <c r="D863" s="7">
        <v>302</v>
      </c>
      <c r="E863" s="7" t="s">
        <v>2176</v>
      </c>
      <c r="F863" s="8">
        <v>9.9999999999999995E-7</v>
      </c>
      <c r="G863" s="8">
        <v>0.48</v>
      </c>
      <c r="H863" s="7" t="s">
        <v>391</v>
      </c>
      <c r="I863" s="7" t="s">
        <v>3103</v>
      </c>
      <c r="J863" s="14">
        <f t="shared" si="239"/>
        <v>0.47999900000000001</v>
      </c>
      <c r="K863" s="15" t="s">
        <v>2062</v>
      </c>
      <c r="L863" s="7"/>
      <c r="M863" s="7" t="s">
        <v>2072</v>
      </c>
      <c r="N863" s="20">
        <v>2</v>
      </c>
      <c r="O863" s="8"/>
      <c r="P863" s="8"/>
      <c r="Q863" s="14"/>
      <c r="R863" s="14"/>
      <c r="S863" s="21"/>
      <c r="T863" s="16"/>
      <c r="V863" s="7"/>
      <c r="W863" s="7"/>
      <c r="X863" s="7">
        <v>2018</v>
      </c>
      <c r="Y863" s="16" t="s">
        <v>25</v>
      </c>
      <c r="Z863" s="15">
        <v>2020</v>
      </c>
      <c r="AA863" s="8">
        <f t="shared" si="229"/>
        <v>0.47999900000000001</v>
      </c>
      <c r="AB863" s="8">
        <f t="shared" si="230"/>
        <v>0.95999800000000002</v>
      </c>
      <c r="AC863" s="8">
        <f t="shared" si="231"/>
        <v>0</v>
      </c>
      <c r="AD863" s="11">
        <f t="shared" si="232"/>
        <v>0</v>
      </c>
      <c r="AE863" s="31"/>
      <c r="AF863" s="7">
        <f>SUMIFS('Inventory (old)'!$M:$M,'Inventory (old)'!$A:$A,"Stop Line",'Inventory (old)'!$B:$B,'2020'!$A863,'Inventory (old)'!$E:$E,"&gt;="&amp;'2020'!$F863,'Inventory (old)'!$E:$E,"&lt;"&amp;'2020'!$G863)</f>
        <v>0</v>
      </c>
      <c r="AG863" s="7">
        <f>SUMIFS('Inventory (old)'!$M:$M,'Inventory (old)'!$A:$A,"Channel",'Inventory (old)'!$B:$B,'2020'!$A863,'Inventory (old)'!$E:$E,"&gt;="&amp;'2020'!$F863,'Inventory (old)'!$E:$E,"&lt;"&amp;'2020'!$G863)</f>
        <v>411</v>
      </c>
      <c r="AH863" s="7">
        <f>SUMIFS('Inventory (old)'!$M:$M,'Inventory (old)'!$A:$A,"Dotted Line",'Inventory (old)'!$B:$B,'2020'!$A863,'Inventory (old)'!$E:$E,"&gt;="&amp;'2020'!$F863,'Inventory (old)'!$E:$E,"&lt;"&amp;'2020'!$G863)</f>
        <v>0</v>
      </c>
      <c r="AI863" s="7">
        <f>SUMIFS('Inventory (old)'!$M:$M,'Inventory (old)'!$A:$A,"Arrows and Onlys",'Inventory (old)'!$B:$B,'2020'!$A863,'Inventory (old)'!$E:$E,"&gt;="&amp;'2020'!$F863,'Inventory (old)'!$E:$E,"&lt;"&amp;'2020'!$G863)</f>
        <v>6</v>
      </c>
      <c r="AJ863" s="7">
        <f>SUMIFS('Inventory (old)'!$N:$N,'Inventory (old)'!$A:$A,"Arrows and Onlys",'Inventory (old)'!$B:$B,'2020'!$A863,'Inventory (old)'!$E:$E,"&gt;="&amp;'2020'!$F863,'Inventory (old)'!$E:$E,"&lt;"&amp;'2020'!$G863)</f>
        <v>3</v>
      </c>
      <c r="AK863" s="7">
        <f>SUMIFS('Inventory (old)'!$O:$O,'Inventory (old)'!$A:$A,"Transverse",'Inventory (old)'!$B:$B,'2020'!$A863,'Inventory (old)'!$E:$E,"&gt;="&amp;'2020'!$F863,'Inventory (old)'!$E:$E,"&lt;"&amp;'2020'!$G863)</f>
        <v>0</v>
      </c>
      <c r="AL863" s="7">
        <f>SUMIFS('Inventory (old)'!$P:$P,'Inventory (old)'!$A:$A,"Transverse",'Inventory (old)'!$B:$B,'2020'!$A863,'Inventory (old)'!$E:$E,"&gt;="&amp;'2020'!$F863,'Inventory (old)'!$E:$E,"&lt;"&amp;'2020'!$G863)</f>
        <v>364</v>
      </c>
      <c r="AM863" s="7">
        <f>SUMIFS('Inventory (old)'!$M:$M,'Inventory (old)'!$A:$A,"Crosswalk",'Inventory (old)'!$B:$B,'2020'!$A863,'Inventory (old)'!$E:$E,"&gt;="&amp;'2020'!$F863,'Inventory (old)'!$E:$E,"&lt;"&amp;'2020'!$G863)</f>
        <v>0</v>
      </c>
      <c r="AN863" s="7">
        <f>SUMIFS('Inventory (old)'!$M:$M,'Inventory (old)'!$A:$A,"Yield Line",'Inventory (old)'!$B:$B,'2020'!$A863,'Inventory (old)'!$E:$E,"&gt;="&amp;'2020'!$F863,'Inventory (old)'!$E:$E,"&lt;"&amp;'2020'!$G863)</f>
        <v>0</v>
      </c>
      <c r="AO863" s="7">
        <f>SUMIFS('Inventory (old)'!$M:$M,'Inventory (old)'!$A:$A,"Parking",'Inventory (old)'!$B:$B,'2020'!$A863,'Inventory (old)'!$E:$E,"&gt;="&amp;'2020'!$F863,'Inventory (old)'!$E:$E,"&lt;"&amp;'2020'!$G863)</f>
        <v>0</v>
      </c>
      <c r="AP863" s="7">
        <f>SUMIFS('Inventory (old)'!$M:$M,'Inventory (old)'!$A:$A,"Island",'Inventory (old)'!$B:$B,'2020'!$A863,'Inventory (old)'!$E:$E,"&gt;="&amp;'2020'!$F863,'Inventory (old)'!$E:$E,"&lt;"&amp;'2020'!$G863)</f>
        <v>0</v>
      </c>
      <c r="AQ863" s="7">
        <f>SUMIFS('Inventory (old)'!$M:$M,'Inventory (old)'!$A:$A,"Railroad",'Inventory (old)'!$B:$B,'2020'!$A863,'Inventory (old)'!$E:$E,"&gt;="&amp;'2020'!$F863,'Inventory (old)'!$E:$E,"&lt;"&amp;'2020'!$G863)</f>
        <v>0</v>
      </c>
      <c r="AR863" s="7">
        <f>SUMIFS('Inventory (old)'!$M:$M,'Inventory (old)'!$A:$A,"School",'Inventory (old)'!$B:$B,'2020'!$A863,'Inventory (old)'!$E:$E,"&gt;="&amp;'2020'!$F863,'Inventory (old)'!$E:$E,"&lt;"&amp;'2020'!$G863)</f>
        <v>0</v>
      </c>
      <c r="AS863" s="7">
        <f>SUMIFS('Inventory (old)'!$M:$M,'Inventory (old)'!$A:$A,"Air Speed",'Inventory (old)'!$B:$B,'2020'!$A863,'Inventory (old)'!$E:$E,"&gt;="&amp;'2020'!$F863,'Inventory (old)'!$E:$E,"&lt;"&amp;'2020'!$G863)</f>
        <v>0</v>
      </c>
      <c r="AT863" s="7">
        <f>SUMIFS('Inventory (old)'!$M:$M,'Inventory (old)'!$A:$A,"Wrong Way",'Inventory (old)'!$B:$B,'2020'!$A863,'Inventory (old)'!$E:$E,"&gt;="&amp;'2020'!$F863,'Inventory (old)'!$E:$E,"&lt;"&amp;'2020'!$G863)</f>
        <v>0</v>
      </c>
      <c r="AU863" s="7">
        <f>SUMIFS('Inventory (old)'!$M:$M,'Inventory (old)'!$A:$A,"Merge Arrow",'Inventory (old)'!$B:$B,'2020'!$A863,'Inventory (old)'!$E:$E,"&gt;="&amp;'2020'!$F863,'Inventory (old)'!$E:$E,"&lt;"&amp;'2020'!$G863)</f>
        <v>0</v>
      </c>
      <c r="AV863" s="7">
        <f>SUMIFS('Inventory (old)'!$M:$M,'Inventory (old)'!$A:$A,"Bike",'Inventory (old)'!$B:$B,'2020'!$A863,'Inventory (old)'!$E:$E,"&gt;="&amp;'2020'!$F863,'Inventory (old)'!$E:$E,"&lt;"&amp;'2020'!$G863)</f>
        <v>0</v>
      </c>
      <c r="AW863" s="1">
        <f>SUMIFS('Inventory (old)'!$S:$S,'Inventory (old)'!$A:$A,"Parking",'Inventory (old)'!$B:$B,'2020'!$A863,'Inventory (old)'!$E:$E,"&gt;="&amp;'2020'!$F863,'Inventory (old)'!$E:$E,"&lt;"&amp;'2020'!$G863)</f>
        <v>0</v>
      </c>
      <c r="AX863" s="13"/>
    </row>
    <row r="864" spans="1:50" x14ac:dyDescent="0.25">
      <c r="A864" s="6" t="s">
        <v>3175</v>
      </c>
      <c r="B864" s="7" t="s">
        <v>102</v>
      </c>
      <c r="C864" s="7" t="s">
        <v>2051</v>
      </c>
      <c r="D864" s="7">
        <v>302</v>
      </c>
      <c r="E864" s="7" t="s">
        <v>2176</v>
      </c>
      <c r="F864" s="8">
        <v>3.82</v>
      </c>
      <c r="G864" s="8">
        <v>13.93</v>
      </c>
      <c r="H864" s="7" t="s">
        <v>2782</v>
      </c>
      <c r="I864" s="7" t="s">
        <v>2258</v>
      </c>
      <c r="J864" s="14">
        <f t="shared" si="239"/>
        <v>10.11</v>
      </c>
      <c r="K864" s="15" t="s">
        <v>2062</v>
      </c>
      <c r="L864" s="7"/>
      <c r="M864" s="7" t="s">
        <v>2072</v>
      </c>
      <c r="N864" s="20">
        <v>2</v>
      </c>
      <c r="O864" s="8"/>
      <c r="P864" s="8"/>
      <c r="Q864" s="14"/>
      <c r="R864" s="14"/>
      <c r="S864" s="21"/>
      <c r="T864" s="16"/>
      <c r="U864" s="1">
        <v>98275</v>
      </c>
      <c r="V864" s="7">
        <v>2020</v>
      </c>
      <c r="W864" s="7" t="s">
        <v>3185</v>
      </c>
      <c r="X864" s="7"/>
      <c r="Y864" s="16"/>
      <c r="Z864" s="15"/>
      <c r="AA864" s="8">
        <f t="shared" si="229"/>
        <v>10.11</v>
      </c>
      <c r="AB864" s="8">
        <f t="shared" si="230"/>
        <v>20.22</v>
      </c>
      <c r="AC864" s="8">
        <f t="shared" si="231"/>
        <v>0</v>
      </c>
      <c r="AD864" s="11">
        <f t="shared" si="232"/>
        <v>0</v>
      </c>
      <c r="AE864" s="31">
        <v>2020</v>
      </c>
      <c r="AF864" s="7">
        <f>SUMIFS('Inventory (old)'!$M:$M,'Inventory (old)'!$A:$A,"Stop Line",'Inventory (old)'!$B:$B,'2020'!$A864,'Inventory (old)'!$E:$E,"&gt;="&amp;'2020'!$F864,'Inventory (old)'!$E:$E,"&lt;"&amp;'2020'!$G864)</f>
        <v>59</v>
      </c>
      <c r="AG864" s="7">
        <f>SUMIFS('Inventory (old)'!$M:$M,'Inventory (old)'!$A:$A,"Channel",'Inventory (old)'!$B:$B,'2020'!$A864,'Inventory (old)'!$E:$E,"&gt;="&amp;'2020'!$F864,'Inventory (old)'!$E:$E,"&lt;"&amp;'2020'!$G864)</f>
        <v>0</v>
      </c>
      <c r="AH864" s="7">
        <f>SUMIFS('Inventory (old)'!$M:$M,'Inventory (old)'!$A:$A,"Dotted Line",'Inventory (old)'!$B:$B,'2020'!$A864,'Inventory (old)'!$E:$E,"&gt;="&amp;'2020'!$F864,'Inventory (old)'!$E:$E,"&lt;"&amp;'2020'!$G864)</f>
        <v>0</v>
      </c>
      <c r="AI864" s="7">
        <f>SUMIFS('Inventory (old)'!$M:$M,'Inventory (old)'!$A:$A,"Arrows and Onlys",'Inventory (old)'!$B:$B,'2020'!$A864,'Inventory (old)'!$E:$E,"&gt;="&amp;'2020'!$F864,'Inventory (old)'!$E:$E,"&lt;"&amp;'2020'!$G864)</f>
        <v>0</v>
      </c>
      <c r="AJ864" s="7">
        <f>SUMIFS('Inventory (old)'!$N:$N,'Inventory (old)'!$A:$A,"Arrows and Onlys",'Inventory (old)'!$B:$B,'2020'!$A864,'Inventory (old)'!$E:$E,"&gt;="&amp;'2020'!$F864,'Inventory (old)'!$E:$E,"&lt;"&amp;'2020'!$G864)</f>
        <v>0</v>
      </c>
      <c r="AK864" s="7">
        <f>SUMIFS('Inventory (old)'!$O:$O,'Inventory (old)'!$A:$A,"Transverse",'Inventory (old)'!$B:$B,'2020'!$A864,'Inventory (old)'!$E:$E,"&gt;="&amp;'2020'!$F864,'Inventory (old)'!$E:$E,"&lt;"&amp;'2020'!$G864)</f>
        <v>0</v>
      </c>
      <c r="AL864" s="7">
        <f>SUMIFS('Inventory (old)'!$P:$P,'Inventory (old)'!$A:$A,"Transverse",'Inventory (old)'!$B:$B,'2020'!$A864,'Inventory (old)'!$E:$E,"&gt;="&amp;'2020'!$F864,'Inventory (old)'!$E:$E,"&lt;"&amp;'2020'!$G864)</f>
        <v>0</v>
      </c>
      <c r="AM864" s="7">
        <f>SUMIFS('Inventory (old)'!$M:$M,'Inventory (old)'!$A:$A,"Crosswalk",'Inventory (old)'!$B:$B,'2020'!$A864,'Inventory (old)'!$E:$E,"&gt;="&amp;'2020'!$F864,'Inventory (old)'!$E:$E,"&lt;"&amp;'2020'!$G864)</f>
        <v>0</v>
      </c>
      <c r="AN864" s="7">
        <f>SUMIFS('Inventory (old)'!$M:$M,'Inventory (old)'!$A:$A,"Yield Line",'Inventory (old)'!$B:$B,'2020'!$A864,'Inventory (old)'!$E:$E,"&gt;="&amp;'2020'!$F864,'Inventory (old)'!$E:$E,"&lt;"&amp;'2020'!$G864)</f>
        <v>0</v>
      </c>
      <c r="AO864" s="7">
        <f>SUMIFS('Inventory (old)'!$M:$M,'Inventory (old)'!$A:$A,"Parking",'Inventory (old)'!$B:$B,'2020'!$A864,'Inventory (old)'!$E:$E,"&gt;="&amp;'2020'!$F864,'Inventory (old)'!$E:$E,"&lt;"&amp;'2020'!$G864)</f>
        <v>0</v>
      </c>
      <c r="AP864" s="7">
        <f>SUMIFS('Inventory (old)'!$M:$M,'Inventory (old)'!$A:$A,"Island",'Inventory (old)'!$B:$B,'2020'!$A864,'Inventory (old)'!$E:$E,"&gt;="&amp;'2020'!$F864,'Inventory (old)'!$E:$E,"&lt;"&amp;'2020'!$G864)</f>
        <v>0</v>
      </c>
      <c r="AQ864" s="7">
        <f>SUMIFS('Inventory (old)'!$M:$M,'Inventory (old)'!$A:$A,"Railroad",'Inventory (old)'!$B:$B,'2020'!$A864,'Inventory (old)'!$E:$E,"&gt;="&amp;'2020'!$F864,'Inventory (old)'!$E:$E,"&lt;"&amp;'2020'!$G864)</f>
        <v>0</v>
      </c>
      <c r="AR864" s="7">
        <f>SUMIFS('Inventory (old)'!$M:$M,'Inventory (old)'!$A:$A,"School",'Inventory (old)'!$B:$B,'2020'!$A864,'Inventory (old)'!$E:$E,"&gt;="&amp;'2020'!$F864,'Inventory (old)'!$E:$E,"&lt;"&amp;'2020'!$G864)</f>
        <v>0</v>
      </c>
      <c r="AS864" s="7">
        <f>SUMIFS('Inventory (old)'!$M:$M,'Inventory (old)'!$A:$A,"Air Speed",'Inventory (old)'!$B:$B,'2020'!$A864,'Inventory (old)'!$E:$E,"&gt;="&amp;'2020'!$F864,'Inventory (old)'!$E:$E,"&lt;"&amp;'2020'!$G864)</f>
        <v>0</v>
      </c>
      <c r="AT864" s="7">
        <f>SUMIFS('Inventory (old)'!$M:$M,'Inventory (old)'!$A:$A,"Wrong Way",'Inventory (old)'!$B:$B,'2020'!$A864,'Inventory (old)'!$E:$E,"&gt;="&amp;'2020'!$F864,'Inventory (old)'!$E:$E,"&lt;"&amp;'2020'!$G864)</f>
        <v>0</v>
      </c>
      <c r="AU864" s="7">
        <f>SUMIFS('Inventory (old)'!$M:$M,'Inventory (old)'!$A:$A,"Merge Arrow",'Inventory (old)'!$B:$B,'2020'!$A864,'Inventory (old)'!$E:$E,"&gt;="&amp;'2020'!$F864,'Inventory (old)'!$E:$E,"&lt;"&amp;'2020'!$G864)</f>
        <v>0</v>
      </c>
      <c r="AV864" s="7">
        <f>SUMIFS('Inventory (old)'!$M:$M,'Inventory (old)'!$A:$A,"Bike",'Inventory (old)'!$B:$B,'2020'!$A864,'Inventory (old)'!$E:$E,"&gt;="&amp;'2020'!$F864,'Inventory (old)'!$E:$E,"&lt;"&amp;'2020'!$G864)</f>
        <v>0</v>
      </c>
      <c r="AW864" s="1">
        <f>SUMIFS('Inventory (old)'!$S:$S,'Inventory (old)'!$A:$A,"Parking",'Inventory (old)'!$B:$B,'2020'!$A864,'Inventory (old)'!$E:$E,"&gt;="&amp;'2020'!$F864,'Inventory (old)'!$E:$E,"&lt;"&amp;'2020'!$G864)</f>
        <v>0</v>
      </c>
      <c r="AX864" s="13"/>
    </row>
    <row r="865" spans="1:50" x14ac:dyDescent="0.25">
      <c r="A865" s="6" t="s">
        <v>3176</v>
      </c>
      <c r="B865" s="7" t="s">
        <v>102</v>
      </c>
      <c r="C865" s="7" t="s">
        <v>2051</v>
      </c>
      <c r="D865" s="7">
        <v>539</v>
      </c>
      <c r="E865" s="7" t="s">
        <v>2176</v>
      </c>
      <c r="F865" s="8">
        <v>1.0000000000000001E-5</v>
      </c>
      <c r="G865" s="8">
        <v>7.95</v>
      </c>
      <c r="H865" s="7" t="s">
        <v>872</v>
      </c>
      <c r="I865" s="7" t="s">
        <v>3248</v>
      </c>
      <c r="J865" s="14">
        <f t="shared" si="239"/>
        <v>7.9499900000000006</v>
      </c>
      <c r="K865" s="15" t="s">
        <v>2062</v>
      </c>
      <c r="L865" s="7"/>
      <c r="M865" s="7" t="s">
        <v>2072</v>
      </c>
      <c r="N865" s="20">
        <v>2</v>
      </c>
      <c r="O865" s="8"/>
      <c r="P865" s="8"/>
      <c r="Q865" s="14"/>
      <c r="R865" s="14"/>
      <c r="S865" s="21"/>
      <c r="T865" s="16"/>
      <c r="V865" s="7"/>
      <c r="W865" s="7"/>
      <c r="X865" s="7"/>
      <c r="Y865" s="16"/>
      <c r="Z865" s="15">
        <v>2020</v>
      </c>
      <c r="AA865" s="8">
        <f t="shared" si="229"/>
        <v>7.9499900000000006</v>
      </c>
      <c r="AB865" s="8">
        <f t="shared" si="230"/>
        <v>15.899980000000001</v>
      </c>
      <c r="AC865" s="8">
        <f t="shared" si="231"/>
        <v>0</v>
      </c>
      <c r="AD865" s="11">
        <f t="shared" si="232"/>
        <v>0</v>
      </c>
      <c r="AE865" s="31">
        <v>2020</v>
      </c>
      <c r="AF865" s="7">
        <f>SUMIFS('Inventory (old)'!$M:$M,'Inventory (old)'!$A:$A,"Stop Line",'Inventory (old)'!$B:$B,'2020'!$A865,'Inventory (old)'!$E:$E,"&gt;="&amp;'2020'!$F865,'Inventory (old)'!$E:$E,"&lt;"&amp;'2020'!$G865)</f>
        <v>0</v>
      </c>
      <c r="AG865" s="7">
        <f>SUMIFS('Inventory (old)'!$M:$M,'Inventory (old)'!$A:$A,"Channel",'Inventory (old)'!$B:$B,'2020'!$A865,'Inventory (old)'!$E:$E,"&gt;="&amp;'2020'!$F865,'Inventory (old)'!$E:$E,"&lt;"&amp;'2020'!$G865)</f>
        <v>0</v>
      </c>
      <c r="AH865" s="7">
        <f>SUMIFS('Inventory (old)'!$M:$M,'Inventory (old)'!$A:$A,"Dotted Line",'Inventory (old)'!$B:$B,'2020'!$A865,'Inventory (old)'!$E:$E,"&gt;="&amp;'2020'!$F865,'Inventory (old)'!$E:$E,"&lt;"&amp;'2020'!$G865)</f>
        <v>0</v>
      </c>
      <c r="AI865" s="7">
        <f>SUMIFS('Inventory (old)'!$M:$M,'Inventory (old)'!$A:$A,"Arrows and Onlys",'Inventory (old)'!$B:$B,'2020'!$A865,'Inventory (old)'!$E:$E,"&gt;="&amp;'2020'!$F865,'Inventory (old)'!$E:$E,"&lt;"&amp;'2020'!$G865)</f>
        <v>0</v>
      </c>
      <c r="AJ865" s="7">
        <f>SUMIFS('Inventory (old)'!$N:$N,'Inventory (old)'!$A:$A,"Arrows and Onlys",'Inventory (old)'!$B:$B,'2020'!$A865,'Inventory (old)'!$E:$E,"&gt;="&amp;'2020'!$F865,'Inventory (old)'!$E:$E,"&lt;"&amp;'2020'!$G865)</f>
        <v>0</v>
      </c>
      <c r="AK865" s="7">
        <f>SUMIFS('Inventory (old)'!$O:$O,'Inventory (old)'!$A:$A,"Transverse",'Inventory (old)'!$B:$B,'2020'!$A865,'Inventory (old)'!$E:$E,"&gt;="&amp;'2020'!$F865,'Inventory (old)'!$E:$E,"&lt;"&amp;'2020'!$G865)</f>
        <v>0</v>
      </c>
      <c r="AL865" s="7">
        <f>SUMIFS('Inventory (old)'!$P:$P,'Inventory (old)'!$A:$A,"Transverse",'Inventory (old)'!$B:$B,'2020'!$A865,'Inventory (old)'!$E:$E,"&gt;="&amp;'2020'!$F865,'Inventory (old)'!$E:$E,"&lt;"&amp;'2020'!$G865)</f>
        <v>0</v>
      </c>
      <c r="AM865" s="7">
        <f>SUMIFS('Inventory (old)'!$M:$M,'Inventory (old)'!$A:$A,"Crosswalk",'Inventory (old)'!$B:$B,'2020'!$A865,'Inventory (old)'!$E:$E,"&gt;="&amp;'2020'!$F865,'Inventory (old)'!$E:$E,"&lt;"&amp;'2020'!$G865)</f>
        <v>0</v>
      </c>
      <c r="AN865" s="7">
        <f>SUMIFS('Inventory (old)'!$M:$M,'Inventory (old)'!$A:$A,"Yield Line",'Inventory (old)'!$B:$B,'2020'!$A865,'Inventory (old)'!$E:$E,"&gt;="&amp;'2020'!$F865,'Inventory (old)'!$E:$E,"&lt;"&amp;'2020'!$G865)</f>
        <v>0</v>
      </c>
      <c r="AO865" s="7">
        <f>SUMIFS('Inventory (old)'!$M:$M,'Inventory (old)'!$A:$A,"Parking",'Inventory (old)'!$B:$B,'2020'!$A865,'Inventory (old)'!$E:$E,"&gt;="&amp;'2020'!$F865,'Inventory (old)'!$E:$E,"&lt;"&amp;'2020'!$G865)</f>
        <v>0</v>
      </c>
      <c r="AP865" s="7">
        <f>SUMIFS('Inventory (old)'!$M:$M,'Inventory (old)'!$A:$A,"Island",'Inventory (old)'!$B:$B,'2020'!$A865,'Inventory (old)'!$E:$E,"&gt;="&amp;'2020'!$F865,'Inventory (old)'!$E:$E,"&lt;"&amp;'2020'!$G865)</f>
        <v>0</v>
      </c>
      <c r="AQ865" s="7">
        <f>SUMIFS('Inventory (old)'!$M:$M,'Inventory (old)'!$A:$A,"Railroad",'Inventory (old)'!$B:$B,'2020'!$A865,'Inventory (old)'!$E:$E,"&gt;="&amp;'2020'!$F865,'Inventory (old)'!$E:$E,"&lt;"&amp;'2020'!$G865)</f>
        <v>0</v>
      </c>
      <c r="AR865" s="7">
        <f>SUMIFS('Inventory (old)'!$M:$M,'Inventory (old)'!$A:$A,"School",'Inventory (old)'!$B:$B,'2020'!$A865,'Inventory (old)'!$E:$E,"&gt;="&amp;'2020'!$F865,'Inventory (old)'!$E:$E,"&lt;"&amp;'2020'!$G865)</f>
        <v>0</v>
      </c>
      <c r="AS865" s="7">
        <f>SUMIFS('Inventory (old)'!$M:$M,'Inventory (old)'!$A:$A,"Air Speed",'Inventory (old)'!$B:$B,'2020'!$A865,'Inventory (old)'!$E:$E,"&gt;="&amp;'2020'!$F865,'Inventory (old)'!$E:$E,"&lt;"&amp;'2020'!$G865)</f>
        <v>0</v>
      </c>
      <c r="AT865" s="7">
        <f>SUMIFS('Inventory (old)'!$M:$M,'Inventory (old)'!$A:$A,"Wrong Way",'Inventory (old)'!$B:$B,'2020'!$A865,'Inventory (old)'!$E:$E,"&gt;="&amp;'2020'!$F865,'Inventory (old)'!$E:$E,"&lt;"&amp;'2020'!$G865)</f>
        <v>0</v>
      </c>
      <c r="AU865" s="7">
        <f>SUMIFS('Inventory (old)'!$M:$M,'Inventory (old)'!$A:$A,"Merge Arrow",'Inventory (old)'!$B:$B,'2020'!$A865,'Inventory (old)'!$E:$E,"&gt;="&amp;'2020'!$F865,'Inventory (old)'!$E:$E,"&lt;"&amp;'2020'!$G865)</f>
        <v>0</v>
      </c>
      <c r="AV865" s="7">
        <f>SUMIFS('Inventory (old)'!$M:$M,'Inventory (old)'!$A:$A,"Bike",'Inventory (old)'!$B:$B,'2020'!$A865,'Inventory (old)'!$E:$E,"&gt;="&amp;'2020'!$F865,'Inventory (old)'!$E:$E,"&lt;"&amp;'2020'!$G865)</f>
        <v>0</v>
      </c>
      <c r="AW865" s="1">
        <f>SUMIFS('Inventory (old)'!$S:$S,'Inventory (old)'!$A:$A,"Parking",'Inventory (old)'!$B:$B,'2020'!$A865,'Inventory (old)'!$E:$E,"&gt;="&amp;'2020'!$F865,'Inventory (old)'!$E:$E,"&lt;"&amp;'2020'!$G865)</f>
        <v>0</v>
      </c>
      <c r="AX865" s="13"/>
    </row>
    <row r="866" spans="1:50" x14ac:dyDescent="0.25">
      <c r="A866" s="6" t="s">
        <v>3176</v>
      </c>
      <c r="B866" s="7" t="s">
        <v>102</v>
      </c>
      <c r="C866" s="7" t="s">
        <v>2051</v>
      </c>
      <c r="D866" s="7">
        <v>539</v>
      </c>
      <c r="E866" s="7" t="s">
        <v>2176</v>
      </c>
      <c r="F866" s="8">
        <f>G865</f>
        <v>7.95</v>
      </c>
      <c r="G866" s="8">
        <v>8.74</v>
      </c>
      <c r="H866" s="7" t="s">
        <v>3248</v>
      </c>
      <c r="I866" s="7" t="s">
        <v>3248</v>
      </c>
      <c r="J866" s="14">
        <f t="shared" si="239"/>
        <v>0.79</v>
      </c>
      <c r="K866" s="15" t="s">
        <v>2062</v>
      </c>
      <c r="L866" s="7"/>
      <c r="M866" s="7" t="s">
        <v>2072</v>
      </c>
      <c r="N866" s="20">
        <v>2</v>
      </c>
      <c r="O866" s="8"/>
      <c r="P866" s="8"/>
      <c r="Q866" s="14"/>
      <c r="R866" s="14"/>
      <c r="S866" s="21"/>
      <c r="T866" s="16" t="s">
        <v>3177</v>
      </c>
      <c r="U866" s="1">
        <v>98501</v>
      </c>
      <c r="V866" s="7"/>
      <c r="W866" s="7"/>
      <c r="X866" s="7">
        <v>2018</v>
      </c>
      <c r="Y866" s="16" t="s">
        <v>25</v>
      </c>
      <c r="Z866" s="15">
        <v>2020</v>
      </c>
      <c r="AA866" s="8">
        <f t="shared" si="229"/>
        <v>0.79</v>
      </c>
      <c r="AB866" s="8">
        <f t="shared" si="230"/>
        <v>1.58</v>
      </c>
      <c r="AC866" s="8">
        <f t="shared" si="231"/>
        <v>0</v>
      </c>
      <c r="AD866" s="11">
        <f t="shared" si="232"/>
        <v>0</v>
      </c>
      <c r="AE866" s="31"/>
      <c r="AF866" s="7">
        <f>SUMIFS('Inventory (old)'!$M:$M,'Inventory (old)'!$A:$A,"Stop Line",'Inventory (old)'!$B:$B,'2020'!$A866,'Inventory (old)'!$E:$E,"&gt;="&amp;'2020'!$F866,'Inventory (old)'!$E:$E,"&lt;"&amp;'2020'!$G866)</f>
        <v>30</v>
      </c>
      <c r="AG866" s="7">
        <f>SUMIFS('Inventory (old)'!$M:$M,'Inventory (old)'!$A:$A,"Channel",'Inventory (old)'!$B:$B,'2020'!$A866,'Inventory (old)'!$E:$E,"&gt;="&amp;'2020'!$F866,'Inventory (old)'!$E:$E,"&lt;"&amp;'2020'!$G866)</f>
        <v>0</v>
      </c>
      <c r="AH866" s="7">
        <f>SUMIFS('Inventory (old)'!$M:$M,'Inventory (old)'!$A:$A,"Dotted Line",'Inventory (old)'!$B:$B,'2020'!$A866,'Inventory (old)'!$E:$E,"&gt;="&amp;'2020'!$F866,'Inventory (old)'!$E:$E,"&lt;"&amp;'2020'!$G866)</f>
        <v>0</v>
      </c>
      <c r="AI866" s="7">
        <f>SUMIFS('Inventory (old)'!$M:$M,'Inventory (old)'!$A:$A,"Arrows and Onlys",'Inventory (old)'!$B:$B,'2020'!$A866,'Inventory (old)'!$E:$E,"&gt;="&amp;'2020'!$F866,'Inventory (old)'!$E:$E,"&lt;"&amp;'2020'!$G866)</f>
        <v>0</v>
      </c>
      <c r="AJ866" s="7">
        <f>SUMIFS('Inventory (old)'!$N:$N,'Inventory (old)'!$A:$A,"Arrows and Onlys",'Inventory (old)'!$B:$B,'2020'!$A866,'Inventory (old)'!$E:$E,"&gt;="&amp;'2020'!$F866,'Inventory (old)'!$E:$E,"&lt;"&amp;'2020'!$G866)</f>
        <v>0</v>
      </c>
      <c r="AK866" s="7">
        <f>SUMIFS('Inventory (old)'!$O:$O,'Inventory (old)'!$A:$A,"Transverse",'Inventory (old)'!$B:$B,'2020'!$A866,'Inventory (old)'!$E:$E,"&gt;="&amp;'2020'!$F866,'Inventory (old)'!$E:$E,"&lt;"&amp;'2020'!$G866)</f>
        <v>0</v>
      </c>
      <c r="AL866" s="7">
        <f>SUMIFS('Inventory (old)'!$P:$P,'Inventory (old)'!$A:$A,"Transverse",'Inventory (old)'!$B:$B,'2020'!$A866,'Inventory (old)'!$E:$E,"&gt;="&amp;'2020'!$F866,'Inventory (old)'!$E:$E,"&lt;"&amp;'2020'!$G866)</f>
        <v>0</v>
      </c>
      <c r="AM866" s="7">
        <f>SUMIFS('Inventory (old)'!$M:$M,'Inventory (old)'!$A:$A,"Crosswalk",'Inventory (old)'!$B:$B,'2020'!$A866,'Inventory (old)'!$E:$E,"&gt;="&amp;'2020'!$F866,'Inventory (old)'!$E:$E,"&lt;"&amp;'2020'!$G866)</f>
        <v>0</v>
      </c>
      <c r="AN866" s="7">
        <f>SUMIFS('Inventory (old)'!$M:$M,'Inventory (old)'!$A:$A,"Yield Line",'Inventory (old)'!$B:$B,'2020'!$A866,'Inventory (old)'!$E:$E,"&gt;="&amp;'2020'!$F866,'Inventory (old)'!$E:$E,"&lt;"&amp;'2020'!$G866)</f>
        <v>0</v>
      </c>
      <c r="AO866" s="7">
        <f>SUMIFS('Inventory (old)'!$M:$M,'Inventory (old)'!$A:$A,"Parking",'Inventory (old)'!$B:$B,'2020'!$A866,'Inventory (old)'!$E:$E,"&gt;="&amp;'2020'!$F866,'Inventory (old)'!$E:$E,"&lt;"&amp;'2020'!$G866)</f>
        <v>0</v>
      </c>
      <c r="AP866" s="7">
        <f>SUMIFS('Inventory (old)'!$M:$M,'Inventory (old)'!$A:$A,"Island",'Inventory (old)'!$B:$B,'2020'!$A866,'Inventory (old)'!$E:$E,"&gt;="&amp;'2020'!$F866,'Inventory (old)'!$E:$E,"&lt;"&amp;'2020'!$G866)</f>
        <v>0</v>
      </c>
      <c r="AQ866" s="7">
        <f>SUMIFS('Inventory (old)'!$M:$M,'Inventory (old)'!$A:$A,"Railroad",'Inventory (old)'!$B:$B,'2020'!$A866,'Inventory (old)'!$E:$E,"&gt;="&amp;'2020'!$F866,'Inventory (old)'!$E:$E,"&lt;"&amp;'2020'!$G866)</f>
        <v>0</v>
      </c>
      <c r="AR866" s="7">
        <f>SUMIFS('Inventory (old)'!$M:$M,'Inventory (old)'!$A:$A,"School",'Inventory (old)'!$B:$B,'2020'!$A866,'Inventory (old)'!$E:$E,"&gt;="&amp;'2020'!$F866,'Inventory (old)'!$E:$E,"&lt;"&amp;'2020'!$G866)</f>
        <v>0</v>
      </c>
      <c r="AS866" s="7">
        <f>SUMIFS('Inventory (old)'!$M:$M,'Inventory (old)'!$A:$A,"Air Speed",'Inventory (old)'!$B:$B,'2020'!$A866,'Inventory (old)'!$E:$E,"&gt;="&amp;'2020'!$F866,'Inventory (old)'!$E:$E,"&lt;"&amp;'2020'!$G866)</f>
        <v>0</v>
      </c>
      <c r="AT866" s="7">
        <f>SUMIFS('Inventory (old)'!$M:$M,'Inventory (old)'!$A:$A,"Wrong Way",'Inventory (old)'!$B:$B,'2020'!$A866,'Inventory (old)'!$E:$E,"&gt;="&amp;'2020'!$F866,'Inventory (old)'!$E:$E,"&lt;"&amp;'2020'!$G866)</f>
        <v>0</v>
      </c>
      <c r="AU866" s="7">
        <f>SUMIFS('Inventory (old)'!$M:$M,'Inventory (old)'!$A:$A,"Merge Arrow",'Inventory (old)'!$B:$B,'2020'!$A866,'Inventory (old)'!$E:$E,"&gt;="&amp;'2020'!$F866,'Inventory (old)'!$E:$E,"&lt;"&amp;'2020'!$G866)</f>
        <v>0</v>
      </c>
      <c r="AV866" s="7">
        <f>SUMIFS('Inventory (old)'!$M:$M,'Inventory (old)'!$A:$A,"Bike",'Inventory (old)'!$B:$B,'2020'!$A866,'Inventory (old)'!$E:$E,"&gt;="&amp;'2020'!$F866,'Inventory (old)'!$E:$E,"&lt;"&amp;'2020'!$G866)</f>
        <v>0</v>
      </c>
      <c r="AW866" s="1">
        <f>SUMIFS('Inventory (old)'!$S:$S,'Inventory (old)'!$A:$A,"Parking",'Inventory (old)'!$B:$B,'2020'!$A866,'Inventory (old)'!$E:$E,"&gt;="&amp;'2020'!$F866,'Inventory (old)'!$E:$E,"&lt;"&amp;'2020'!$G866)</f>
        <v>0</v>
      </c>
      <c r="AX866" s="13"/>
    </row>
    <row r="867" spans="1:50" x14ac:dyDescent="0.25">
      <c r="A867" s="6" t="s">
        <v>3176</v>
      </c>
      <c r="B867" s="7" t="s">
        <v>102</v>
      </c>
      <c r="C867" s="7" t="s">
        <v>2051</v>
      </c>
      <c r="D867" s="7">
        <v>539</v>
      </c>
      <c r="E867" s="7" t="s">
        <v>2176</v>
      </c>
      <c r="F867" s="8">
        <f>G866</f>
        <v>8.74</v>
      </c>
      <c r="G867" s="8">
        <v>12.74</v>
      </c>
      <c r="H867" s="7" t="s">
        <v>3248</v>
      </c>
      <c r="I867" s="7" t="s">
        <v>3241</v>
      </c>
      <c r="J867" s="14">
        <f t="shared" si="239"/>
        <v>4</v>
      </c>
      <c r="K867" s="15" t="s">
        <v>2062</v>
      </c>
      <c r="L867" s="7"/>
      <c r="M867" s="7" t="s">
        <v>2072</v>
      </c>
      <c r="N867" s="20">
        <v>2</v>
      </c>
      <c r="O867" s="8"/>
      <c r="P867" s="8"/>
      <c r="Q867" s="14"/>
      <c r="R867" s="14"/>
      <c r="S867" s="21"/>
      <c r="T867" s="16"/>
      <c r="U867" s="1">
        <v>98501</v>
      </c>
      <c r="V867" s="7"/>
      <c r="W867" s="7"/>
      <c r="X867" s="7">
        <v>2018</v>
      </c>
      <c r="Y867" s="16" t="s">
        <v>25</v>
      </c>
      <c r="Z867" s="15">
        <v>2020</v>
      </c>
      <c r="AA867" s="8">
        <f t="shared" si="229"/>
        <v>4</v>
      </c>
      <c r="AB867" s="8">
        <f t="shared" si="230"/>
        <v>8</v>
      </c>
      <c r="AC867" s="8">
        <f t="shared" si="231"/>
        <v>0</v>
      </c>
      <c r="AD867" s="11">
        <f t="shared" si="232"/>
        <v>0</v>
      </c>
      <c r="AE867" s="31"/>
      <c r="AF867" s="7">
        <f>SUMIFS('Inventory (old)'!$M:$M,'Inventory (old)'!$A:$A,"Stop Line",'Inventory (old)'!$B:$B,'2020'!$A867,'Inventory (old)'!$E:$E,"&gt;="&amp;'2020'!$F867,'Inventory (old)'!$E:$E,"&lt;"&amp;'2020'!$G867)</f>
        <v>32</v>
      </c>
      <c r="AG867" s="7">
        <f>SUMIFS('Inventory (old)'!$M:$M,'Inventory (old)'!$A:$A,"Channel",'Inventory (old)'!$B:$B,'2020'!$A867,'Inventory (old)'!$E:$E,"&gt;="&amp;'2020'!$F867,'Inventory (old)'!$E:$E,"&lt;"&amp;'2020'!$G867)</f>
        <v>0</v>
      </c>
      <c r="AH867" s="7">
        <f>SUMIFS('Inventory (old)'!$M:$M,'Inventory (old)'!$A:$A,"Dotted Line",'Inventory (old)'!$B:$B,'2020'!$A867,'Inventory (old)'!$E:$E,"&gt;="&amp;'2020'!$F867,'Inventory (old)'!$E:$E,"&lt;"&amp;'2020'!$G867)</f>
        <v>0</v>
      </c>
      <c r="AI867" s="7">
        <f>SUMIFS('Inventory (old)'!$M:$M,'Inventory (old)'!$A:$A,"Arrows and Onlys",'Inventory (old)'!$B:$B,'2020'!$A867,'Inventory (old)'!$E:$E,"&gt;="&amp;'2020'!$F867,'Inventory (old)'!$E:$E,"&lt;"&amp;'2020'!$G867)</f>
        <v>0</v>
      </c>
      <c r="AJ867" s="7">
        <f>SUMIFS('Inventory (old)'!$N:$N,'Inventory (old)'!$A:$A,"Arrows and Onlys",'Inventory (old)'!$B:$B,'2020'!$A867,'Inventory (old)'!$E:$E,"&gt;="&amp;'2020'!$F867,'Inventory (old)'!$E:$E,"&lt;"&amp;'2020'!$G867)</f>
        <v>0</v>
      </c>
      <c r="AK867" s="7">
        <f>SUMIFS('Inventory (old)'!$O:$O,'Inventory (old)'!$A:$A,"Transverse",'Inventory (old)'!$B:$B,'2020'!$A867,'Inventory (old)'!$E:$E,"&gt;="&amp;'2020'!$F867,'Inventory (old)'!$E:$E,"&lt;"&amp;'2020'!$G867)</f>
        <v>0</v>
      </c>
      <c r="AL867" s="7">
        <f>SUMIFS('Inventory (old)'!$P:$P,'Inventory (old)'!$A:$A,"Transverse",'Inventory (old)'!$B:$B,'2020'!$A867,'Inventory (old)'!$E:$E,"&gt;="&amp;'2020'!$F867,'Inventory (old)'!$E:$E,"&lt;"&amp;'2020'!$G867)</f>
        <v>0</v>
      </c>
      <c r="AM867" s="7">
        <f>SUMIFS('Inventory (old)'!$M:$M,'Inventory (old)'!$A:$A,"Crosswalk",'Inventory (old)'!$B:$B,'2020'!$A867,'Inventory (old)'!$E:$E,"&gt;="&amp;'2020'!$F867,'Inventory (old)'!$E:$E,"&lt;"&amp;'2020'!$G867)</f>
        <v>0</v>
      </c>
      <c r="AN867" s="7">
        <f>SUMIFS('Inventory (old)'!$M:$M,'Inventory (old)'!$A:$A,"Yield Line",'Inventory (old)'!$B:$B,'2020'!$A867,'Inventory (old)'!$E:$E,"&gt;="&amp;'2020'!$F867,'Inventory (old)'!$E:$E,"&lt;"&amp;'2020'!$G867)</f>
        <v>0</v>
      </c>
      <c r="AO867" s="7">
        <f>SUMIFS('Inventory (old)'!$M:$M,'Inventory (old)'!$A:$A,"Parking",'Inventory (old)'!$B:$B,'2020'!$A867,'Inventory (old)'!$E:$E,"&gt;="&amp;'2020'!$F867,'Inventory (old)'!$E:$E,"&lt;"&amp;'2020'!$G867)</f>
        <v>0</v>
      </c>
      <c r="AP867" s="7">
        <f>SUMIFS('Inventory (old)'!$M:$M,'Inventory (old)'!$A:$A,"Island",'Inventory (old)'!$B:$B,'2020'!$A867,'Inventory (old)'!$E:$E,"&gt;="&amp;'2020'!$F867,'Inventory (old)'!$E:$E,"&lt;"&amp;'2020'!$G867)</f>
        <v>0</v>
      </c>
      <c r="AQ867" s="7">
        <f>SUMIFS('Inventory (old)'!$M:$M,'Inventory (old)'!$A:$A,"Railroad",'Inventory (old)'!$B:$B,'2020'!$A867,'Inventory (old)'!$E:$E,"&gt;="&amp;'2020'!$F867,'Inventory (old)'!$E:$E,"&lt;"&amp;'2020'!$G867)</f>
        <v>0</v>
      </c>
      <c r="AR867" s="7">
        <f>SUMIFS('Inventory (old)'!$M:$M,'Inventory (old)'!$A:$A,"School",'Inventory (old)'!$B:$B,'2020'!$A867,'Inventory (old)'!$E:$E,"&gt;="&amp;'2020'!$F867,'Inventory (old)'!$E:$E,"&lt;"&amp;'2020'!$G867)</f>
        <v>2</v>
      </c>
      <c r="AS867" s="7">
        <f>SUMIFS('Inventory (old)'!$M:$M,'Inventory (old)'!$A:$A,"Air Speed",'Inventory (old)'!$B:$B,'2020'!$A867,'Inventory (old)'!$E:$E,"&gt;="&amp;'2020'!$F867,'Inventory (old)'!$E:$E,"&lt;"&amp;'2020'!$G867)</f>
        <v>0</v>
      </c>
      <c r="AT867" s="7">
        <f>SUMIFS('Inventory (old)'!$M:$M,'Inventory (old)'!$A:$A,"Wrong Way",'Inventory (old)'!$B:$B,'2020'!$A867,'Inventory (old)'!$E:$E,"&gt;="&amp;'2020'!$F867,'Inventory (old)'!$E:$E,"&lt;"&amp;'2020'!$G867)</f>
        <v>0</v>
      </c>
      <c r="AU867" s="7">
        <f>SUMIFS('Inventory (old)'!$M:$M,'Inventory (old)'!$A:$A,"Merge Arrow",'Inventory (old)'!$B:$B,'2020'!$A867,'Inventory (old)'!$E:$E,"&gt;="&amp;'2020'!$F867,'Inventory (old)'!$E:$E,"&lt;"&amp;'2020'!$G867)</f>
        <v>0</v>
      </c>
      <c r="AV867" s="7">
        <f>SUMIFS('Inventory (old)'!$M:$M,'Inventory (old)'!$A:$A,"Bike",'Inventory (old)'!$B:$B,'2020'!$A867,'Inventory (old)'!$E:$E,"&gt;="&amp;'2020'!$F867,'Inventory (old)'!$E:$E,"&lt;"&amp;'2020'!$G867)</f>
        <v>0</v>
      </c>
      <c r="AW867" s="1">
        <f>SUMIFS('Inventory (old)'!$S:$S,'Inventory (old)'!$A:$A,"Parking",'Inventory (old)'!$B:$B,'2020'!$A867,'Inventory (old)'!$E:$E,"&gt;="&amp;'2020'!$F867,'Inventory (old)'!$E:$E,"&lt;"&amp;'2020'!$G867)</f>
        <v>0</v>
      </c>
      <c r="AX867" s="13"/>
    </row>
    <row r="868" spans="1:50" x14ac:dyDescent="0.25">
      <c r="A868" s="6" t="s">
        <v>3176</v>
      </c>
      <c r="B868" s="7" t="s">
        <v>102</v>
      </c>
      <c r="C868" s="7" t="s">
        <v>2051</v>
      </c>
      <c r="D868" s="7">
        <v>539</v>
      </c>
      <c r="E868" s="7" t="s">
        <v>2176</v>
      </c>
      <c r="F868" s="8">
        <f>G867</f>
        <v>12.74</v>
      </c>
      <c r="G868" s="8">
        <v>13.43</v>
      </c>
      <c r="H868" s="7" t="s">
        <v>3241</v>
      </c>
      <c r="I868" s="7" t="s">
        <v>87</v>
      </c>
      <c r="J868" s="14">
        <f t="shared" si="239"/>
        <v>0.6899999999999995</v>
      </c>
      <c r="K868" s="15" t="s">
        <v>2062</v>
      </c>
      <c r="L868" s="7"/>
      <c r="M868" s="7" t="s">
        <v>2072</v>
      </c>
      <c r="N868" s="20">
        <v>2</v>
      </c>
      <c r="O868" s="8">
        <v>13.28</v>
      </c>
      <c r="P868" s="8">
        <f>G868</f>
        <v>13.43</v>
      </c>
      <c r="Q868" s="14"/>
      <c r="R868" s="14"/>
      <c r="S868" s="21"/>
      <c r="T868" s="16" t="s">
        <v>3143</v>
      </c>
      <c r="V868" s="7"/>
      <c r="W868" s="7"/>
      <c r="X868" s="7"/>
      <c r="Y868" s="16"/>
      <c r="Z868" s="15">
        <v>2020</v>
      </c>
      <c r="AA868" s="8">
        <f t="shared" si="229"/>
        <v>0.6899999999999995</v>
      </c>
      <c r="AB868" s="8">
        <f t="shared" si="230"/>
        <v>1.0799999999999983</v>
      </c>
      <c r="AC868" s="8">
        <f t="shared" si="231"/>
        <v>0</v>
      </c>
      <c r="AD868" s="11">
        <f t="shared" si="232"/>
        <v>0</v>
      </c>
      <c r="AE868" s="31"/>
      <c r="AF868" s="7">
        <f>SUMIFS('Inventory (old)'!$M:$M,'Inventory (old)'!$A:$A,"Stop Line",'Inventory (old)'!$B:$B,'2020'!$A868,'Inventory (old)'!$E:$E,"&gt;="&amp;'2020'!$F868,'Inventory (old)'!$E:$E,"&lt;"&amp;'2020'!$G868)</f>
        <v>0</v>
      </c>
      <c r="AG868" s="7">
        <f>SUMIFS('Inventory (old)'!$M:$M,'Inventory (old)'!$A:$A,"Channel",'Inventory (old)'!$B:$B,'2020'!$A868,'Inventory (old)'!$E:$E,"&gt;="&amp;'2020'!$F868,'Inventory (old)'!$E:$E,"&lt;"&amp;'2020'!$G868)</f>
        <v>0</v>
      </c>
      <c r="AH868" s="7">
        <f>SUMIFS('Inventory (old)'!$M:$M,'Inventory (old)'!$A:$A,"Dotted Line",'Inventory (old)'!$B:$B,'2020'!$A868,'Inventory (old)'!$E:$E,"&gt;="&amp;'2020'!$F868,'Inventory (old)'!$E:$E,"&lt;"&amp;'2020'!$G868)</f>
        <v>0</v>
      </c>
      <c r="AI868" s="7">
        <f>SUMIFS('Inventory (old)'!$M:$M,'Inventory (old)'!$A:$A,"Arrows and Onlys",'Inventory (old)'!$B:$B,'2020'!$A868,'Inventory (old)'!$E:$E,"&gt;="&amp;'2020'!$F868,'Inventory (old)'!$E:$E,"&lt;"&amp;'2020'!$G868)</f>
        <v>0</v>
      </c>
      <c r="AJ868" s="7">
        <f>SUMIFS('Inventory (old)'!$N:$N,'Inventory (old)'!$A:$A,"Arrows and Onlys",'Inventory (old)'!$B:$B,'2020'!$A868,'Inventory (old)'!$E:$E,"&gt;="&amp;'2020'!$F868,'Inventory (old)'!$E:$E,"&lt;"&amp;'2020'!$G868)</f>
        <v>0</v>
      </c>
      <c r="AK868" s="7">
        <f>SUMIFS('Inventory (old)'!$O:$O,'Inventory (old)'!$A:$A,"Transverse",'Inventory (old)'!$B:$B,'2020'!$A868,'Inventory (old)'!$E:$E,"&gt;="&amp;'2020'!$F868,'Inventory (old)'!$E:$E,"&lt;"&amp;'2020'!$G868)</f>
        <v>0</v>
      </c>
      <c r="AL868" s="7">
        <f>SUMIFS('Inventory (old)'!$P:$P,'Inventory (old)'!$A:$A,"Transverse",'Inventory (old)'!$B:$B,'2020'!$A868,'Inventory (old)'!$E:$E,"&gt;="&amp;'2020'!$F868,'Inventory (old)'!$E:$E,"&lt;"&amp;'2020'!$G868)</f>
        <v>0</v>
      </c>
      <c r="AM868" s="7">
        <f>SUMIFS('Inventory (old)'!$M:$M,'Inventory (old)'!$A:$A,"Crosswalk",'Inventory (old)'!$B:$B,'2020'!$A868,'Inventory (old)'!$E:$E,"&gt;="&amp;'2020'!$F868,'Inventory (old)'!$E:$E,"&lt;"&amp;'2020'!$G868)</f>
        <v>0</v>
      </c>
      <c r="AN868" s="7">
        <f>SUMIFS('Inventory (old)'!$M:$M,'Inventory (old)'!$A:$A,"Yield Line",'Inventory (old)'!$B:$B,'2020'!$A868,'Inventory (old)'!$E:$E,"&gt;="&amp;'2020'!$F868,'Inventory (old)'!$E:$E,"&lt;"&amp;'2020'!$G868)</f>
        <v>0</v>
      </c>
      <c r="AO868" s="7">
        <f>SUMIFS('Inventory (old)'!$M:$M,'Inventory (old)'!$A:$A,"Parking",'Inventory (old)'!$B:$B,'2020'!$A868,'Inventory (old)'!$E:$E,"&gt;="&amp;'2020'!$F868,'Inventory (old)'!$E:$E,"&lt;"&amp;'2020'!$G868)</f>
        <v>0</v>
      </c>
      <c r="AP868" s="7">
        <f>SUMIFS('Inventory (old)'!$M:$M,'Inventory (old)'!$A:$A,"Island",'Inventory (old)'!$B:$B,'2020'!$A868,'Inventory (old)'!$E:$E,"&gt;="&amp;'2020'!$F868,'Inventory (old)'!$E:$E,"&lt;"&amp;'2020'!$G868)</f>
        <v>0</v>
      </c>
      <c r="AQ868" s="7">
        <f>SUMIFS('Inventory (old)'!$M:$M,'Inventory (old)'!$A:$A,"Railroad",'Inventory (old)'!$B:$B,'2020'!$A868,'Inventory (old)'!$E:$E,"&gt;="&amp;'2020'!$F868,'Inventory (old)'!$E:$E,"&lt;"&amp;'2020'!$G868)</f>
        <v>0</v>
      </c>
      <c r="AR868" s="7">
        <f>SUMIFS('Inventory (old)'!$M:$M,'Inventory (old)'!$A:$A,"School",'Inventory (old)'!$B:$B,'2020'!$A868,'Inventory (old)'!$E:$E,"&gt;="&amp;'2020'!$F868,'Inventory (old)'!$E:$E,"&lt;"&amp;'2020'!$G868)</f>
        <v>0</v>
      </c>
      <c r="AS868" s="7">
        <f>SUMIFS('Inventory (old)'!$M:$M,'Inventory (old)'!$A:$A,"Air Speed",'Inventory (old)'!$B:$B,'2020'!$A868,'Inventory (old)'!$E:$E,"&gt;="&amp;'2020'!$F868,'Inventory (old)'!$E:$E,"&lt;"&amp;'2020'!$G868)</f>
        <v>0</v>
      </c>
      <c r="AT868" s="7">
        <f>SUMIFS('Inventory (old)'!$M:$M,'Inventory (old)'!$A:$A,"Wrong Way",'Inventory (old)'!$B:$B,'2020'!$A868,'Inventory (old)'!$E:$E,"&gt;="&amp;'2020'!$F868,'Inventory (old)'!$E:$E,"&lt;"&amp;'2020'!$G868)</f>
        <v>0</v>
      </c>
      <c r="AU868" s="7">
        <f>SUMIFS('Inventory (old)'!$M:$M,'Inventory (old)'!$A:$A,"Merge Arrow",'Inventory (old)'!$B:$B,'2020'!$A868,'Inventory (old)'!$E:$E,"&gt;="&amp;'2020'!$F868,'Inventory (old)'!$E:$E,"&lt;"&amp;'2020'!$G868)</f>
        <v>0</v>
      </c>
      <c r="AV868" s="7">
        <f>SUMIFS('Inventory (old)'!$M:$M,'Inventory (old)'!$A:$A,"Bike",'Inventory (old)'!$B:$B,'2020'!$A868,'Inventory (old)'!$E:$E,"&gt;="&amp;'2020'!$F868,'Inventory (old)'!$E:$E,"&lt;"&amp;'2020'!$G868)</f>
        <v>0</v>
      </c>
      <c r="AW868" s="1">
        <f>SUMIFS('Inventory (old)'!$S:$S,'Inventory (old)'!$A:$A,"Parking",'Inventory (old)'!$B:$B,'2020'!$A868,'Inventory (old)'!$E:$E,"&gt;="&amp;'2020'!$F868,'Inventory (old)'!$E:$E,"&lt;"&amp;'2020'!$G868)</f>
        <v>0</v>
      </c>
      <c r="AX868" s="13"/>
    </row>
    <row r="869" spans="1:50" x14ac:dyDescent="0.25">
      <c r="A869" s="6" t="s">
        <v>3180</v>
      </c>
      <c r="B869" s="7" t="s">
        <v>102</v>
      </c>
      <c r="C869" s="7" t="s">
        <v>2051</v>
      </c>
      <c r="D869" s="7">
        <v>585</v>
      </c>
      <c r="E869" s="7" t="s">
        <v>2176</v>
      </c>
      <c r="F869" s="8">
        <v>1.0000000000000001E-5</v>
      </c>
      <c r="G869" s="8">
        <v>0.18</v>
      </c>
      <c r="H869" s="7" t="s">
        <v>3181</v>
      </c>
      <c r="I869" s="7" t="s">
        <v>2966</v>
      </c>
      <c r="J869" s="14">
        <f t="shared" si="239"/>
        <v>0.17998999999999998</v>
      </c>
      <c r="K869" s="15" t="s">
        <v>2062</v>
      </c>
      <c r="L869" s="7"/>
      <c r="M869" s="7" t="s">
        <v>2072</v>
      </c>
      <c r="N869" s="20">
        <v>2</v>
      </c>
      <c r="O869" s="8"/>
      <c r="P869" s="8"/>
      <c r="Q869" s="14"/>
      <c r="R869" s="14"/>
      <c r="S869" s="21"/>
      <c r="T869" s="16"/>
      <c r="V869" s="7"/>
      <c r="W869" s="7"/>
      <c r="X869" s="7"/>
      <c r="Y869" s="16"/>
      <c r="Z869" s="15">
        <v>2020</v>
      </c>
      <c r="AA869" s="8">
        <f t="shared" si="229"/>
        <v>0.17998999999999998</v>
      </c>
      <c r="AB869" s="8">
        <f t="shared" si="230"/>
        <v>0.35997999999999997</v>
      </c>
      <c r="AC869" s="8">
        <f t="shared" si="231"/>
        <v>0</v>
      </c>
      <c r="AD869" s="11">
        <f t="shared" si="232"/>
        <v>0</v>
      </c>
      <c r="AE869" s="31">
        <v>2020</v>
      </c>
      <c r="AF869" s="7">
        <f>SUMIFS('Inventory (old)'!$M:$M,'Inventory (old)'!$A:$A,"Stop Line",'Inventory (old)'!$B:$B,'2020'!$A869,'Inventory (old)'!$E:$E,"&gt;="&amp;'2020'!$F869,'Inventory (old)'!$E:$E,"&lt;"&amp;'2020'!$G869)</f>
        <v>0</v>
      </c>
      <c r="AG869" s="7">
        <f>SUMIFS('Inventory (old)'!$M:$M,'Inventory (old)'!$A:$A,"Channel",'Inventory (old)'!$B:$B,'2020'!$A869,'Inventory (old)'!$E:$E,"&gt;="&amp;'2020'!$F869,'Inventory (old)'!$E:$E,"&lt;"&amp;'2020'!$G869)</f>
        <v>0</v>
      </c>
      <c r="AH869" s="7">
        <f>SUMIFS('Inventory (old)'!$M:$M,'Inventory (old)'!$A:$A,"Dotted Line",'Inventory (old)'!$B:$B,'2020'!$A869,'Inventory (old)'!$E:$E,"&gt;="&amp;'2020'!$F869,'Inventory (old)'!$E:$E,"&lt;"&amp;'2020'!$G869)</f>
        <v>0</v>
      </c>
      <c r="AI869" s="7">
        <f>SUMIFS('Inventory (old)'!$M:$M,'Inventory (old)'!$A:$A,"Arrows and Onlys",'Inventory (old)'!$B:$B,'2020'!$A869,'Inventory (old)'!$E:$E,"&gt;="&amp;'2020'!$F869,'Inventory (old)'!$E:$E,"&lt;"&amp;'2020'!$G869)</f>
        <v>0</v>
      </c>
      <c r="AJ869" s="7">
        <f>SUMIFS('Inventory (old)'!$N:$N,'Inventory (old)'!$A:$A,"Arrows and Onlys",'Inventory (old)'!$B:$B,'2020'!$A869,'Inventory (old)'!$E:$E,"&gt;="&amp;'2020'!$F869,'Inventory (old)'!$E:$E,"&lt;"&amp;'2020'!$G869)</f>
        <v>0</v>
      </c>
      <c r="AK869" s="7">
        <f>SUMIFS('Inventory (old)'!$O:$O,'Inventory (old)'!$A:$A,"Transverse",'Inventory (old)'!$B:$B,'2020'!$A869,'Inventory (old)'!$E:$E,"&gt;="&amp;'2020'!$F869,'Inventory (old)'!$E:$E,"&lt;"&amp;'2020'!$G869)</f>
        <v>0</v>
      </c>
      <c r="AL869" s="7">
        <f>SUMIFS('Inventory (old)'!$P:$P,'Inventory (old)'!$A:$A,"Transverse",'Inventory (old)'!$B:$B,'2020'!$A869,'Inventory (old)'!$E:$E,"&gt;="&amp;'2020'!$F869,'Inventory (old)'!$E:$E,"&lt;"&amp;'2020'!$G869)</f>
        <v>0</v>
      </c>
      <c r="AM869" s="7">
        <f>SUMIFS('Inventory (old)'!$M:$M,'Inventory (old)'!$A:$A,"Crosswalk",'Inventory (old)'!$B:$B,'2020'!$A869,'Inventory (old)'!$E:$E,"&gt;="&amp;'2020'!$F869,'Inventory (old)'!$E:$E,"&lt;"&amp;'2020'!$G869)</f>
        <v>0</v>
      </c>
      <c r="AN869" s="7">
        <f>SUMIFS('Inventory (old)'!$M:$M,'Inventory (old)'!$A:$A,"Yield Line",'Inventory (old)'!$B:$B,'2020'!$A869,'Inventory (old)'!$E:$E,"&gt;="&amp;'2020'!$F869,'Inventory (old)'!$E:$E,"&lt;"&amp;'2020'!$G869)</f>
        <v>0</v>
      </c>
      <c r="AO869" s="7">
        <f>SUMIFS('Inventory (old)'!$M:$M,'Inventory (old)'!$A:$A,"Parking",'Inventory (old)'!$B:$B,'2020'!$A869,'Inventory (old)'!$E:$E,"&gt;="&amp;'2020'!$F869,'Inventory (old)'!$E:$E,"&lt;"&amp;'2020'!$G869)</f>
        <v>0</v>
      </c>
      <c r="AP869" s="7">
        <f>SUMIFS('Inventory (old)'!$M:$M,'Inventory (old)'!$A:$A,"Island",'Inventory (old)'!$B:$B,'2020'!$A869,'Inventory (old)'!$E:$E,"&gt;="&amp;'2020'!$F869,'Inventory (old)'!$E:$E,"&lt;"&amp;'2020'!$G869)</f>
        <v>0</v>
      </c>
      <c r="AQ869" s="7">
        <f>SUMIFS('Inventory (old)'!$M:$M,'Inventory (old)'!$A:$A,"Railroad",'Inventory (old)'!$B:$B,'2020'!$A869,'Inventory (old)'!$E:$E,"&gt;="&amp;'2020'!$F869,'Inventory (old)'!$E:$E,"&lt;"&amp;'2020'!$G869)</f>
        <v>0</v>
      </c>
      <c r="AR869" s="7">
        <f>SUMIFS('Inventory (old)'!$M:$M,'Inventory (old)'!$A:$A,"School",'Inventory (old)'!$B:$B,'2020'!$A869,'Inventory (old)'!$E:$E,"&gt;="&amp;'2020'!$F869,'Inventory (old)'!$E:$E,"&lt;"&amp;'2020'!$G869)</f>
        <v>0</v>
      </c>
      <c r="AS869" s="7">
        <f>SUMIFS('Inventory (old)'!$M:$M,'Inventory (old)'!$A:$A,"Air Speed",'Inventory (old)'!$B:$B,'2020'!$A869,'Inventory (old)'!$E:$E,"&gt;="&amp;'2020'!$F869,'Inventory (old)'!$E:$E,"&lt;"&amp;'2020'!$G869)</f>
        <v>0</v>
      </c>
      <c r="AT869" s="7">
        <f>SUMIFS('Inventory (old)'!$M:$M,'Inventory (old)'!$A:$A,"Wrong Way",'Inventory (old)'!$B:$B,'2020'!$A869,'Inventory (old)'!$E:$E,"&gt;="&amp;'2020'!$F869,'Inventory (old)'!$E:$E,"&lt;"&amp;'2020'!$G869)</f>
        <v>0</v>
      </c>
      <c r="AU869" s="7">
        <f>SUMIFS('Inventory (old)'!$M:$M,'Inventory (old)'!$A:$A,"Merge Arrow",'Inventory (old)'!$B:$B,'2020'!$A869,'Inventory (old)'!$E:$E,"&gt;="&amp;'2020'!$F869,'Inventory (old)'!$E:$E,"&lt;"&amp;'2020'!$G869)</f>
        <v>0</v>
      </c>
      <c r="AV869" s="7">
        <f>SUMIFS('Inventory (old)'!$M:$M,'Inventory (old)'!$A:$A,"Bike",'Inventory (old)'!$B:$B,'2020'!$A869,'Inventory (old)'!$E:$E,"&gt;="&amp;'2020'!$F869,'Inventory (old)'!$E:$E,"&lt;"&amp;'2020'!$G869)</f>
        <v>0</v>
      </c>
      <c r="AW869" s="1">
        <f>SUMIFS('Inventory (old)'!$S:$S,'Inventory (old)'!$A:$A,"Parking",'Inventory (old)'!$B:$B,'2020'!$A869,'Inventory (old)'!$E:$E,"&gt;="&amp;'2020'!$F869,'Inventory (old)'!$E:$E,"&lt;"&amp;'2020'!$G869)</f>
        <v>0</v>
      </c>
      <c r="AX869" s="13"/>
    </row>
    <row r="870" spans="1:50" x14ac:dyDescent="0.25">
      <c r="A870" s="6" t="s">
        <v>3178</v>
      </c>
      <c r="B870" s="7" t="s">
        <v>102</v>
      </c>
      <c r="C870" s="7" t="s">
        <v>2051</v>
      </c>
      <c r="D870" s="7">
        <v>585</v>
      </c>
      <c r="E870" s="7" t="s">
        <v>2176</v>
      </c>
      <c r="F870" s="8">
        <v>2.74</v>
      </c>
      <c r="G870" s="8">
        <v>4.7300000000000004</v>
      </c>
      <c r="H870" s="7" t="s">
        <v>3103</v>
      </c>
      <c r="I870" s="7" t="s">
        <v>3249</v>
      </c>
      <c r="J870" s="14">
        <f t="shared" si="239"/>
        <v>1.9900000000000002</v>
      </c>
      <c r="K870" s="15" t="s">
        <v>2062</v>
      </c>
      <c r="L870" s="7"/>
      <c r="M870" s="7" t="s">
        <v>2072</v>
      </c>
      <c r="N870" s="20">
        <v>2</v>
      </c>
      <c r="O870" s="8"/>
      <c r="P870" s="8"/>
      <c r="Q870" s="14"/>
      <c r="R870" s="14"/>
      <c r="S870" s="21"/>
      <c r="T870" s="16"/>
      <c r="V870" s="7"/>
      <c r="W870" s="7"/>
      <c r="X870" s="7"/>
      <c r="Y870" s="16"/>
      <c r="Z870" s="15">
        <v>2020</v>
      </c>
      <c r="AA870" s="8">
        <f t="shared" si="229"/>
        <v>1.9900000000000002</v>
      </c>
      <c r="AB870" s="8">
        <f t="shared" si="230"/>
        <v>3.9800000000000004</v>
      </c>
      <c r="AC870" s="8">
        <f t="shared" si="231"/>
        <v>0</v>
      </c>
      <c r="AD870" s="11">
        <f t="shared" si="232"/>
        <v>0</v>
      </c>
      <c r="AE870" s="31">
        <v>2020</v>
      </c>
      <c r="AF870" s="7">
        <f>SUMIFS('Inventory (old)'!$M:$M,'Inventory (old)'!$A:$A,"Stop Line",'Inventory (old)'!$B:$B,'2020'!$A870,'Inventory (old)'!$E:$E,"&gt;="&amp;'2020'!$F870,'Inventory (old)'!$E:$E,"&lt;"&amp;'2020'!$G870)</f>
        <v>0</v>
      </c>
      <c r="AG870" s="7">
        <f>SUMIFS('Inventory (old)'!$M:$M,'Inventory (old)'!$A:$A,"Channel",'Inventory (old)'!$B:$B,'2020'!$A870,'Inventory (old)'!$E:$E,"&gt;="&amp;'2020'!$F870,'Inventory (old)'!$E:$E,"&lt;"&amp;'2020'!$G870)</f>
        <v>0</v>
      </c>
      <c r="AH870" s="7">
        <f>SUMIFS('Inventory (old)'!$M:$M,'Inventory (old)'!$A:$A,"Dotted Line",'Inventory (old)'!$B:$B,'2020'!$A870,'Inventory (old)'!$E:$E,"&gt;="&amp;'2020'!$F870,'Inventory (old)'!$E:$E,"&lt;"&amp;'2020'!$G870)</f>
        <v>0</v>
      </c>
      <c r="AI870" s="7">
        <f>SUMIFS('Inventory (old)'!$M:$M,'Inventory (old)'!$A:$A,"Arrows and Onlys",'Inventory (old)'!$B:$B,'2020'!$A870,'Inventory (old)'!$E:$E,"&gt;="&amp;'2020'!$F870,'Inventory (old)'!$E:$E,"&lt;"&amp;'2020'!$G870)</f>
        <v>0</v>
      </c>
      <c r="AJ870" s="7">
        <f>SUMIFS('Inventory (old)'!$N:$N,'Inventory (old)'!$A:$A,"Arrows and Onlys",'Inventory (old)'!$B:$B,'2020'!$A870,'Inventory (old)'!$E:$E,"&gt;="&amp;'2020'!$F870,'Inventory (old)'!$E:$E,"&lt;"&amp;'2020'!$G870)</f>
        <v>0</v>
      </c>
      <c r="AK870" s="7">
        <f>SUMIFS('Inventory (old)'!$O:$O,'Inventory (old)'!$A:$A,"Transverse",'Inventory (old)'!$B:$B,'2020'!$A870,'Inventory (old)'!$E:$E,"&gt;="&amp;'2020'!$F870,'Inventory (old)'!$E:$E,"&lt;"&amp;'2020'!$G870)</f>
        <v>0</v>
      </c>
      <c r="AL870" s="7">
        <f>SUMIFS('Inventory (old)'!$P:$P,'Inventory (old)'!$A:$A,"Transverse",'Inventory (old)'!$B:$B,'2020'!$A870,'Inventory (old)'!$E:$E,"&gt;="&amp;'2020'!$F870,'Inventory (old)'!$E:$E,"&lt;"&amp;'2020'!$G870)</f>
        <v>0</v>
      </c>
      <c r="AM870" s="7">
        <f>SUMIFS('Inventory (old)'!$M:$M,'Inventory (old)'!$A:$A,"Crosswalk",'Inventory (old)'!$B:$B,'2020'!$A870,'Inventory (old)'!$E:$E,"&gt;="&amp;'2020'!$F870,'Inventory (old)'!$E:$E,"&lt;"&amp;'2020'!$G870)</f>
        <v>0</v>
      </c>
      <c r="AN870" s="7">
        <f>SUMIFS('Inventory (old)'!$M:$M,'Inventory (old)'!$A:$A,"Yield Line",'Inventory (old)'!$B:$B,'2020'!$A870,'Inventory (old)'!$E:$E,"&gt;="&amp;'2020'!$F870,'Inventory (old)'!$E:$E,"&lt;"&amp;'2020'!$G870)</f>
        <v>0</v>
      </c>
      <c r="AO870" s="7">
        <f>SUMIFS('Inventory (old)'!$M:$M,'Inventory (old)'!$A:$A,"Parking",'Inventory (old)'!$B:$B,'2020'!$A870,'Inventory (old)'!$E:$E,"&gt;="&amp;'2020'!$F870,'Inventory (old)'!$E:$E,"&lt;"&amp;'2020'!$G870)</f>
        <v>0</v>
      </c>
      <c r="AP870" s="7">
        <f>SUMIFS('Inventory (old)'!$M:$M,'Inventory (old)'!$A:$A,"Island",'Inventory (old)'!$B:$B,'2020'!$A870,'Inventory (old)'!$E:$E,"&gt;="&amp;'2020'!$F870,'Inventory (old)'!$E:$E,"&lt;"&amp;'2020'!$G870)</f>
        <v>0</v>
      </c>
      <c r="AQ870" s="7">
        <f>SUMIFS('Inventory (old)'!$M:$M,'Inventory (old)'!$A:$A,"Railroad",'Inventory (old)'!$B:$B,'2020'!$A870,'Inventory (old)'!$E:$E,"&gt;="&amp;'2020'!$F870,'Inventory (old)'!$E:$E,"&lt;"&amp;'2020'!$G870)</f>
        <v>0</v>
      </c>
      <c r="AR870" s="7">
        <f>SUMIFS('Inventory (old)'!$M:$M,'Inventory (old)'!$A:$A,"School",'Inventory (old)'!$B:$B,'2020'!$A870,'Inventory (old)'!$E:$E,"&gt;="&amp;'2020'!$F870,'Inventory (old)'!$E:$E,"&lt;"&amp;'2020'!$G870)</f>
        <v>0</v>
      </c>
      <c r="AS870" s="7">
        <f>SUMIFS('Inventory (old)'!$M:$M,'Inventory (old)'!$A:$A,"Air Speed",'Inventory (old)'!$B:$B,'2020'!$A870,'Inventory (old)'!$E:$E,"&gt;="&amp;'2020'!$F870,'Inventory (old)'!$E:$E,"&lt;"&amp;'2020'!$G870)</f>
        <v>0</v>
      </c>
      <c r="AT870" s="7">
        <f>SUMIFS('Inventory (old)'!$M:$M,'Inventory (old)'!$A:$A,"Wrong Way",'Inventory (old)'!$B:$B,'2020'!$A870,'Inventory (old)'!$E:$E,"&gt;="&amp;'2020'!$F870,'Inventory (old)'!$E:$E,"&lt;"&amp;'2020'!$G870)</f>
        <v>0</v>
      </c>
      <c r="AU870" s="7">
        <f>SUMIFS('Inventory (old)'!$M:$M,'Inventory (old)'!$A:$A,"Merge Arrow",'Inventory (old)'!$B:$B,'2020'!$A870,'Inventory (old)'!$E:$E,"&gt;="&amp;'2020'!$F870,'Inventory (old)'!$E:$E,"&lt;"&amp;'2020'!$G870)</f>
        <v>0</v>
      </c>
      <c r="AV870" s="7">
        <f>SUMIFS('Inventory (old)'!$M:$M,'Inventory (old)'!$A:$A,"Bike",'Inventory (old)'!$B:$B,'2020'!$A870,'Inventory (old)'!$E:$E,"&gt;="&amp;'2020'!$F870,'Inventory (old)'!$E:$E,"&lt;"&amp;'2020'!$G870)</f>
        <v>0</v>
      </c>
      <c r="AW870" s="1">
        <f>SUMIFS('Inventory (old)'!$S:$S,'Inventory (old)'!$A:$A,"Parking",'Inventory (old)'!$B:$B,'2020'!$A870,'Inventory (old)'!$E:$E,"&gt;="&amp;'2020'!$F870,'Inventory (old)'!$E:$E,"&lt;"&amp;'2020'!$G870)</f>
        <v>0</v>
      </c>
      <c r="AX870" s="13"/>
    </row>
    <row r="871" spans="1:50" x14ac:dyDescent="0.25">
      <c r="A871" s="6" t="s">
        <v>3178</v>
      </c>
      <c r="B871" s="7" t="s">
        <v>102</v>
      </c>
      <c r="C871" s="7" t="s">
        <v>2051</v>
      </c>
      <c r="D871" s="7">
        <v>585</v>
      </c>
      <c r="E871" s="7" t="s">
        <v>2176</v>
      </c>
      <c r="F871" s="8">
        <f>G870</f>
        <v>4.7300000000000004</v>
      </c>
      <c r="G871" s="8">
        <v>6.03</v>
      </c>
      <c r="H871" s="7" t="s">
        <v>3249</v>
      </c>
      <c r="I871" s="7" t="s">
        <v>3249</v>
      </c>
      <c r="J871" s="14">
        <f t="shared" si="239"/>
        <v>1.2999999999999998</v>
      </c>
      <c r="K871" s="15" t="s">
        <v>2062</v>
      </c>
      <c r="L871" s="7"/>
      <c r="M871" s="7" t="s">
        <v>2072</v>
      </c>
      <c r="N871" s="20">
        <v>2</v>
      </c>
      <c r="O871" s="8"/>
      <c r="P871" s="8"/>
      <c r="Q871" s="14"/>
      <c r="R871" s="14"/>
      <c r="S871" s="21"/>
      <c r="T871" s="16" t="s">
        <v>3182</v>
      </c>
      <c r="V871" s="7"/>
      <c r="W871" s="7"/>
      <c r="X871" s="7"/>
      <c r="Y871" s="16"/>
      <c r="Z871" s="15">
        <v>2020</v>
      </c>
      <c r="AA871" s="8">
        <f t="shared" si="229"/>
        <v>1.2999999999999998</v>
      </c>
      <c r="AB871" s="8">
        <f t="shared" si="230"/>
        <v>2.5999999999999996</v>
      </c>
      <c r="AC871" s="8">
        <f t="shared" si="231"/>
        <v>0</v>
      </c>
      <c r="AD871" s="11">
        <f t="shared" si="232"/>
        <v>0</v>
      </c>
      <c r="AE871" s="31"/>
      <c r="AF871" s="7">
        <f>SUMIFS('Inventory (old)'!$M:$M,'Inventory (old)'!$A:$A,"Stop Line",'Inventory (old)'!$B:$B,'2020'!$A871,'Inventory (old)'!$E:$E,"&gt;="&amp;'2020'!$F871,'Inventory (old)'!$E:$E,"&lt;"&amp;'2020'!$G871)</f>
        <v>0</v>
      </c>
      <c r="AG871" s="7">
        <f>SUMIFS('Inventory (old)'!$M:$M,'Inventory (old)'!$A:$A,"Channel",'Inventory (old)'!$B:$B,'2020'!$A871,'Inventory (old)'!$E:$E,"&gt;="&amp;'2020'!$F871,'Inventory (old)'!$E:$E,"&lt;"&amp;'2020'!$G871)</f>
        <v>0</v>
      </c>
      <c r="AH871" s="7">
        <f>SUMIFS('Inventory (old)'!$M:$M,'Inventory (old)'!$A:$A,"Dotted Line",'Inventory (old)'!$B:$B,'2020'!$A871,'Inventory (old)'!$E:$E,"&gt;="&amp;'2020'!$F871,'Inventory (old)'!$E:$E,"&lt;"&amp;'2020'!$G871)</f>
        <v>0</v>
      </c>
      <c r="AI871" s="7">
        <f>SUMIFS('Inventory (old)'!$M:$M,'Inventory (old)'!$A:$A,"Arrows and Onlys",'Inventory (old)'!$B:$B,'2020'!$A871,'Inventory (old)'!$E:$E,"&gt;="&amp;'2020'!$F871,'Inventory (old)'!$E:$E,"&lt;"&amp;'2020'!$G871)</f>
        <v>0</v>
      </c>
      <c r="AJ871" s="7">
        <f>SUMIFS('Inventory (old)'!$N:$N,'Inventory (old)'!$A:$A,"Arrows and Onlys",'Inventory (old)'!$B:$B,'2020'!$A871,'Inventory (old)'!$E:$E,"&gt;="&amp;'2020'!$F871,'Inventory (old)'!$E:$E,"&lt;"&amp;'2020'!$G871)</f>
        <v>0</v>
      </c>
      <c r="AK871" s="7">
        <f>SUMIFS('Inventory (old)'!$O:$O,'Inventory (old)'!$A:$A,"Transverse",'Inventory (old)'!$B:$B,'2020'!$A871,'Inventory (old)'!$E:$E,"&gt;="&amp;'2020'!$F871,'Inventory (old)'!$E:$E,"&lt;"&amp;'2020'!$G871)</f>
        <v>0</v>
      </c>
      <c r="AL871" s="7">
        <f>SUMIFS('Inventory (old)'!$P:$P,'Inventory (old)'!$A:$A,"Transverse",'Inventory (old)'!$B:$B,'2020'!$A871,'Inventory (old)'!$E:$E,"&gt;="&amp;'2020'!$F871,'Inventory (old)'!$E:$E,"&lt;"&amp;'2020'!$G871)</f>
        <v>0</v>
      </c>
      <c r="AM871" s="7">
        <f>SUMIFS('Inventory (old)'!$M:$M,'Inventory (old)'!$A:$A,"Crosswalk",'Inventory (old)'!$B:$B,'2020'!$A871,'Inventory (old)'!$E:$E,"&gt;="&amp;'2020'!$F871,'Inventory (old)'!$E:$E,"&lt;"&amp;'2020'!$G871)</f>
        <v>0</v>
      </c>
      <c r="AN871" s="7">
        <f>SUMIFS('Inventory (old)'!$M:$M,'Inventory (old)'!$A:$A,"Yield Line",'Inventory (old)'!$B:$B,'2020'!$A871,'Inventory (old)'!$E:$E,"&gt;="&amp;'2020'!$F871,'Inventory (old)'!$E:$E,"&lt;"&amp;'2020'!$G871)</f>
        <v>0</v>
      </c>
      <c r="AO871" s="7">
        <f>SUMIFS('Inventory (old)'!$M:$M,'Inventory (old)'!$A:$A,"Parking",'Inventory (old)'!$B:$B,'2020'!$A871,'Inventory (old)'!$E:$E,"&gt;="&amp;'2020'!$F871,'Inventory (old)'!$E:$E,"&lt;"&amp;'2020'!$G871)</f>
        <v>0</v>
      </c>
      <c r="AP871" s="7">
        <f>SUMIFS('Inventory (old)'!$M:$M,'Inventory (old)'!$A:$A,"Island",'Inventory (old)'!$B:$B,'2020'!$A871,'Inventory (old)'!$E:$E,"&gt;="&amp;'2020'!$F871,'Inventory (old)'!$E:$E,"&lt;"&amp;'2020'!$G871)</f>
        <v>0</v>
      </c>
      <c r="AQ871" s="7">
        <f>SUMIFS('Inventory (old)'!$M:$M,'Inventory (old)'!$A:$A,"Railroad",'Inventory (old)'!$B:$B,'2020'!$A871,'Inventory (old)'!$E:$E,"&gt;="&amp;'2020'!$F871,'Inventory (old)'!$E:$E,"&lt;"&amp;'2020'!$G871)</f>
        <v>0</v>
      </c>
      <c r="AR871" s="7">
        <f>SUMIFS('Inventory (old)'!$M:$M,'Inventory (old)'!$A:$A,"School",'Inventory (old)'!$B:$B,'2020'!$A871,'Inventory (old)'!$E:$E,"&gt;="&amp;'2020'!$F871,'Inventory (old)'!$E:$E,"&lt;"&amp;'2020'!$G871)</f>
        <v>0</v>
      </c>
      <c r="AS871" s="7">
        <f>SUMIFS('Inventory (old)'!$M:$M,'Inventory (old)'!$A:$A,"Air Speed",'Inventory (old)'!$B:$B,'2020'!$A871,'Inventory (old)'!$E:$E,"&gt;="&amp;'2020'!$F871,'Inventory (old)'!$E:$E,"&lt;"&amp;'2020'!$G871)</f>
        <v>0</v>
      </c>
      <c r="AT871" s="7">
        <f>SUMIFS('Inventory (old)'!$M:$M,'Inventory (old)'!$A:$A,"Wrong Way",'Inventory (old)'!$B:$B,'2020'!$A871,'Inventory (old)'!$E:$E,"&gt;="&amp;'2020'!$F871,'Inventory (old)'!$E:$E,"&lt;"&amp;'2020'!$G871)</f>
        <v>0</v>
      </c>
      <c r="AU871" s="7">
        <f>SUMIFS('Inventory (old)'!$M:$M,'Inventory (old)'!$A:$A,"Merge Arrow",'Inventory (old)'!$B:$B,'2020'!$A871,'Inventory (old)'!$E:$E,"&gt;="&amp;'2020'!$F871,'Inventory (old)'!$E:$E,"&lt;"&amp;'2020'!$G871)</f>
        <v>0</v>
      </c>
      <c r="AV871" s="7">
        <f>SUMIFS('Inventory (old)'!$M:$M,'Inventory (old)'!$A:$A,"Bike",'Inventory (old)'!$B:$B,'2020'!$A871,'Inventory (old)'!$E:$E,"&gt;="&amp;'2020'!$F871,'Inventory (old)'!$E:$E,"&lt;"&amp;'2020'!$G871)</f>
        <v>0</v>
      </c>
      <c r="AW871" s="1">
        <f>SUMIFS('Inventory (old)'!$S:$S,'Inventory (old)'!$A:$A,"Parking",'Inventory (old)'!$B:$B,'2020'!$A871,'Inventory (old)'!$E:$E,"&gt;="&amp;'2020'!$F871,'Inventory (old)'!$E:$E,"&lt;"&amp;'2020'!$G871)</f>
        <v>0</v>
      </c>
      <c r="AX871" s="13"/>
    </row>
    <row r="872" spans="1:50" x14ac:dyDescent="0.25">
      <c r="A872" s="6" t="s">
        <v>3178</v>
      </c>
      <c r="B872" s="7" t="s">
        <v>102</v>
      </c>
      <c r="C872" s="7" t="s">
        <v>2051</v>
      </c>
      <c r="D872" s="7">
        <v>585</v>
      </c>
      <c r="E872" s="7" t="s">
        <v>2176</v>
      </c>
      <c r="F872" s="8">
        <f>G871</f>
        <v>6.03</v>
      </c>
      <c r="G872" s="8">
        <v>17.399999999999999</v>
      </c>
      <c r="H872" s="7" t="s">
        <v>3249</v>
      </c>
      <c r="I872" s="7" t="s">
        <v>2221</v>
      </c>
      <c r="J872" s="14">
        <f t="shared" si="239"/>
        <v>11.369999999999997</v>
      </c>
      <c r="K872" s="15" t="s">
        <v>2062</v>
      </c>
      <c r="L872" s="7"/>
      <c r="M872" s="7" t="s">
        <v>2072</v>
      </c>
      <c r="N872" s="20">
        <v>2</v>
      </c>
      <c r="O872" s="8"/>
      <c r="P872" s="8"/>
      <c r="Q872" s="14"/>
      <c r="R872" s="14"/>
      <c r="S872" s="21"/>
      <c r="T872" s="16"/>
      <c r="V872" s="7"/>
      <c r="W872" s="7"/>
      <c r="X872" s="7"/>
      <c r="Y872" s="16"/>
      <c r="Z872" s="15">
        <v>2020</v>
      </c>
      <c r="AA872" s="8">
        <f t="shared" si="229"/>
        <v>11.369999999999997</v>
      </c>
      <c r="AB872" s="8">
        <f t="shared" si="230"/>
        <v>22.739999999999995</v>
      </c>
      <c r="AC872" s="8">
        <f t="shared" si="231"/>
        <v>0</v>
      </c>
      <c r="AD872" s="11">
        <f t="shared" si="232"/>
        <v>0</v>
      </c>
      <c r="AE872" s="31">
        <v>2020</v>
      </c>
      <c r="AF872" s="7">
        <f>SUMIFS('Inventory (old)'!$M:$M,'Inventory (old)'!$A:$A,"Stop Line",'Inventory (old)'!$B:$B,'2020'!$A872,'Inventory (old)'!$E:$E,"&gt;="&amp;'2020'!$F872,'Inventory (old)'!$E:$E,"&lt;"&amp;'2020'!$G872)</f>
        <v>0</v>
      </c>
      <c r="AG872" s="7">
        <f>SUMIFS('Inventory (old)'!$M:$M,'Inventory (old)'!$A:$A,"Channel",'Inventory (old)'!$B:$B,'2020'!$A872,'Inventory (old)'!$E:$E,"&gt;="&amp;'2020'!$F872,'Inventory (old)'!$E:$E,"&lt;"&amp;'2020'!$G872)</f>
        <v>0</v>
      </c>
      <c r="AH872" s="7">
        <f>SUMIFS('Inventory (old)'!$M:$M,'Inventory (old)'!$A:$A,"Dotted Line",'Inventory (old)'!$B:$B,'2020'!$A872,'Inventory (old)'!$E:$E,"&gt;="&amp;'2020'!$F872,'Inventory (old)'!$E:$E,"&lt;"&amp;'2020'!$G872)</f>
        <v>0</v>
      </c>
      <c r="AI872" s="7">
        <f>SUMIFS('Inventory (old)'!$M:$M,'Inventory (old)'!$A:$A,"Arrows and Onlys",'Inventory (old)'!$B:$B,'2020'!$A872,'Inventory (old)'!$E:$E,"&gt;="&amp;'2020'!$F872,'Inventory (old)'!$E:$E,"&lt;"&amp;'2020'!$G872)</f>
        <v>0</v>
      </c>
      <c r="AJ872" s="7">
        <f>SUMIFS('Inventory (old)'!$N:$N,'Inventory (old)'!$A:$A,"Arrows and Onlys",'Inventory (old)'!$B:$B,'2020'!$A872,'Inventory (old)'!$E:$E,"&gt;="&amp;'2020'!$F872,'Inventory (old)'!$E:$E,"&lt;"&amp;'2020'!$G872)</f>
        <v>0</v>
      </c>
      <c r="AK872" s="7">
        <f>SUMIFS('Inventory (old)'!$O:$O,'Inventory (old)'!$A:$A,"Transverse",'Inventory (old)'!$B:$B,'2020'!$A872,'Inventory (old)'!$E:$E,"&gt;="&amp;'2020'!$F872,'Inventory (old)'!$E:$E,"&lt;"&amp;'2020'!$G872)</f>
        <v>0</v>
      </c>
      <c r="AL872" s="7">
        <f>SUMIFS('Inventory (old)'!$P:$P,'Inventory (old)'!$A:$A,"Transverse",'Inventory (old)'!$B:$B,'2020'!$A872,'Inventory (old)'!$E:$E,"&gt;="&amp;'2020'!$F872,'Inventory (old)'!$E:$E,"&lt;"&amp;'2020'!$G872)</f>
        <v>932</v>
      </c>
      <c r="AM872" s="7">
        <f>SUMIFS('Inventory (old)'!$M:$M,'Inventory (old)'!$A:$A,"Crosswalk",'Inventory (old)'!$B:$B,'2020'!$A872,'Inventory (old)'!$E:$E,"&gt;="&amp;'2020'!$F872,'Inventory (old)'!$E:$E,"&lt;"&amp;'2020'!$G872)</f>
        <v>0</v>
      </c>
      <c r="AN872" s="7">
        <f>SUMIFS('Inventory (old)'!$M:$M,'Inventory (old)'!$A:$A,"Yield Line",'Inventory (old)'!$B:$B,'2020'!$A872,'Inventory (old)'!$E:$E,"&gt;="&amp;'2020'!$F872,'Inventory (old)'!$E:$E,"&lt;"&amp;'2020'!$G872)</f>
        <v>0</v>
      </c>
      <c r="AO872" s="7">
        <f>SUMIFS('Inventory (old)'!$M:$M,'Inventory (old)'!$A:$A,"Parking",'Inventory (old)'!$B:$B,'2020'!$A872,'Inventory (old)'!$E:$E,"&gt;="&amp;'2020'!$F872,'Inventory (old)'!$E:$E,"&lt;"&amp;'2020'!$G872)</f>
        <v>0</v>
      </c>
      <c r="AP872" s="7">
        <f>SUMIFS('Inventory (old)'!$M:$M,'Inventory (old)'!$A:$A,"Island",'Inventory (old)'!$B:$B,'2020'!$A872,'Inventory (old)'!$E:$E,"&gt;="&amp;'2020'!$F872,'Inventory (old)'!$E:$E,"&lt;"&amp;'2020'!$G872)</f>
        <v>0</v>
      </c>
      <c r="AQ872" s="7">
        <f>SUMIFS('Inventory (old)'!$M:$M,'Inventory (old)'!$A:$A,"Railroad",'Inventory (old)'!$B:$B,'2020'!$A872,'Inventory (old)'!$E:$E,"&gt;="&amp;'2020'!$F872,'Inventory (old)'!$E:$E,"&lt;"&amp;'2020'!$G872)</f>
        <v>0</v>
      </c>
      <c r="AR872" s="7">
        <f>SUMIFS('Inventory (old)'!$M:$M,'Inventory (old)'!$A:$A,"School",'Inventory (old)'!$B:$B,'2020'!$A872,'Inventory (old)'!$E:$E,"&gt;="&amp;'2020'!$F872,'Inventory (old)'!$E:$E,"&lt;"&amp;'2020'!$G872)</f>
        <v>0</v>
      </c>
      <c r="AS872" s="7">
        <f>SUMIFS('Inventory (old)'!$M:$M,'Inventory (old)'!$A:$A,"Air Speed",'Inventory (old)'!$B:$B,'2020'!$A872,'Inventory (old)'!$E:$E,"&gt;="&amp;'2020'!$F872,'Inventory (old)'!$E:$E,"&lt;"&amp;'2020'!$G872)</f>
        <v>0</v>
      </c>
      <c r="AT872" s="7">
        <f>SUMIFS('Inventory (old)'!$M:$M,'Inventory (old)'!$A:$A,"Wrong Way",'Inventory (old)'!$B:$B,'2020'!$A872,'Inventory (old)'!$E:$E,"&gt;="&amp;'2020'!$F872,'Inventory (old)'!$E:$E,"&lt;"&amp;'2020'!$G872)</f>
        <v>0</v>
      </c>
      <c r="AU872" s="7">
        <f>SUMIFS('Inventory (old)'!$M:$M,'Inventory (old)'!$A:$A,"Merge Arrow",'Inventory (old)'!$B:$B,'2020'!$A872,'Inventory (old)'!$E:$E,"&gt;="&amp;'2020'!$F872,'Inventory (old)'!$E:$E,"&lt;"&amp;'2020'!$G872)</f>
        <v>0</v>
      </c>
      <c r="AV872" s="7">
        <f>SUMIFS('Inventory (old)'!$M:$M,'Inventory (old)'!$A:$A,"Bike",'Inventory (old)'!$B:$B,'2020'!$A872,'Inventory (old)'!$E:$E,"&gt;="&amp;'2020'!$F872,'Inventory (old)'!$E:$E,"&lt;"&amp;'2020'!$G872)</f>
        <v>0</v>
      </c>
      <c r="AW872" s="1">
        <f>SUMIFS('Inventory (old)'!$S:$S,'Inventory (old)'!$A:$A,"Parking",'Inventory (old)'!$B:$B,'2020'!$A872,'Inventory (old)'!$E:$E,"&gt;="&amp;'2020'!$F872,'Inventory (old)'!$E:$E,"&lt;"&amp;'2020'!$G872)</f>
        <v>0</v>
      </c>
      <c r="AX872" s="13"/>
    </row>
    <row r="873" spans="1:50" x14ac:dyDescent="0.25">
      <c r="A873" s="6" t="s">
        <v>3178</v>
      </c>
      <c r="B873" s="7" t="s">
        <v>102</v>
      </c>
      <c r="C873" s="7" t="s">
        <v>2051</v>
      </c>
      <c r="D873" s="7">
        <v>585</v>
      </c>
      <c r="E873" s="7" t="s">
        <v>186</v>
      </c>
      <c r="F873" s="8">
        <v>17.399999999999999</v>
      </c>
      <c r="G873" s="8">
        <v>18.63</v>
      </c>
      <c r="H873" s="7" t="s">
        <v>2221</v>
      </c>
      <c r="I873" s="7" t="s">
        <v>2620</v>
      </c>
      <c r="J873" s="14">
        <f t="shared" si="239"/>
        <v>1.2300000000000004</v>
      </c>
      <c r="K873" s="15" t="s">
        <v>2241</v>
      </c>
      <c r="L873" s="7" t="s">
        <v>2217</v>
      </c>
      <c r="M873" s="7" t="s">
        <v>2072</v>
      </c>
      <c r="N873" s="20">
        <v>2</v>
      </c>
      <c r="O873" s="8"/>
      <c r="P873" s="8"/>
      <c r="Q873" s="14"/>
      <c r="R873" s="14"/>
      <c r="S873" s="21"/>
      <c r="T873" s="16"/>
      <c r="V873" s="7"/>
      <c r="W873" s="7"/>
      <c r="X873" s="7"/>
      <c r="Y873" s="16"/>
      <c r="Z873" s="15">
        <v>2019</v>
      </c>
      <c r="AA873" s="8">
        <f t="shared" si="229"/>
        <v>0</v>
      </c>
      <c r="AB873" s="8">
        <f t="shared" si="230"/>
        <v>1.2300000000000004</v>
      </c>
      <c r="AC873" s="8">
        <f t="shared" si="231"/>
        <v>1.2300000000000004</v>
      </c>
      <c r="AD873" s="11">
        <f t="shared" si="232"/>
        <v>1.2300000000000004</v>
      </c>
      <c r="AE873" s="31">
        <v>2019</v>
      </c>
      <c r="AF873" s="7">
        <f>SUMIFS('Inventory (old)'!$M:$M,'Inventory (old)'!$A:$A,"Stop Line",'Inventory (old)'!$B:$B,'2020'!$A873,'Inventory (old)'!$E:$E,"&gt;="&amp;'2020'!$F873,'Inventory (old)'!$E:$E,"&lt;"&amp;'2020'!$G873)</f>
        <v>0</v>
      </c>
      <c r="AG873" s="7">
        <f>SUMIFS('Inventory (old)'!$M:$M,'Inventory (old)'!$A:$A,"Channel",'Inventory (old)'!$B:$B,'2020'!$A873,'Inventory (old)'!$E:$E,"&gt;="&amp;'2020'!$F873,'Inventory (old)'!$E:$E,"&lt;"&amp;'2020'!$G873)</f>
        <v>1750</v>
      </c>
      <c r="AH873" s="7">
        <f>SUMIFS('Inventory (old)'!$M:$M,'Inventory (old)'!$A:$A,"Dotted Line",'Inventory (old)'!$B:$B,'2020'!$A873,'Inventory (old)'!$E:$E,"&gt;="&amp;'2020'!$F873,'Inventory (old)'!$E:$E,"&lt;"&amp;'2020'!$G873)</f>
        <v>0</v>
      </c>
      <c r="AI873" s="7">
        <f>SUMIFS('Inventory (old)'!$M:$M,'Inventory (old)'!$A:$A,"Arrows and Onlys",'Inventory (old)'!$B:$B,'2020'!$A873,'Inventory (old)'!$E:$E,"&gt;="&amp;'2020'!$F873,'Inventory (old)'!$E:$E,"&lt;"&amp;'2020'!$G873)</f>
        <v>14</v>
      </c>
      <c r="AJ873" s="7">
        <f>SUMIFS('Inventory (old)'!$N:$N,'Inventory (old)'!$A:$A,"Arrows and Onlys",'Inventory (old)'!$B:$B,'2020'!$A873,'Inventory (old)'!$E:$E,"&gt;="&amp;'2020'!$F873,'Inventory (old)'!$E:$E,"&lt;"&amp;'2020'!$G873)</f>
        <v>0</v>
      </c>
      <c r="AK873" s="7">
        <f>SUMIFS('Inventory (old)'!$O:$O,'Inventory (old)'!$A:$A,"Transverse",'Inventory (old)'!$B:$B,'2020'!$A873,'Inventory (old)'!$E:$E,"&gt;="&amp;'2020'!$F873,'Inventory (old)'!$E:$E,"&lt;"&amp;'2020'!$G873)</f>
        <v>0</v>
      </c>
      <c r="AL873" s="7">
        <f>SUMIFS('Inventory (old)'!$P:$P,'Inventory (old)'!$A:$A,"Transverse",'Inventory (old)'!$B:$B,'2020'!$A873,'Inventory (old)'!$E:$E,"&gt;="&amp;'2020'!$F873,'Inventory (old)'!$E:$E,"&lt;"&amp;'2020'!$G873)</f>
        <v>0</v>
      </c>
      <c r="AM873" s="7">
        <f>SUMIFS('Inventory (old)'!$M:$M,'Inventory (old)'!$A:$A,"Crosswalk",'Inventory (old)'!$B:$B,'2020'!$A873,'Inventory (old)'!$E:$E,"&gt;="&amp;'2020'!$F873,'Inventory (old)'!$E:$E,"&lt;"&amp;'2020'!$G873)</f>
        <v>0</v>
      </c>
      <c r="AN873" s="7">
        <f>SUMIFS('Inventory (old)'!$M:$M,'Inventory (old)'!$A:$A,"Yield Line",'Inventory (old)'!$B:$B,'2020'!$A873,'Inventory (old)'!$E:$E,"&gt;="&amp;'2020'!$F873,'Inventory (old)'!$E:$E,"&lt;"&amp;'2020'!$G873)</f>
        <v>0</v>
      </c>
      <c r="AO873" s="7">
        <f>SUMIFS('Inventory (old)'!$M:$M,'Inventory (old)'!$A:$A,"Parking",'Inventory (old)'!$B:$B,'2020'!$A873,'Inventory (old)'!$E:$E,"&gt;="&amp;'2020'!$F873,'Inventory (old)'!$E:$E,"&lt;"&amp;'2020'!$G873)</f>
        <v>0</v>
      </c>
      <c r="AP873" s="7">
        <f>SUMIFS('Inventory (old)'!$M:$M,'Inventory (old)'!$A:$A,"Island",'Inventory (old)'!$B:$B,'2020'!$A873,'Inventory (old)'!$E:$E,"&gt;="&amp;'2020'!$F873,'Inventory (old)'!$E:$E,"&lt;"&amp;'2020'!$G873)</f>
        <v>0</v>
      </c>
      <c r="AQ873" s="7">
        <f>SUMIFS('Inventory (old)'!$M:$M,'Inventory (old)'!$A:$A,"Railroad",'Inventory (old)'!$B:$B,'2020'!$A873,'Inventory (old)'!$E:$E,"&gt;="&amp;'2020'!$F873,'Inventory (old)'!$E:$E,"&lt;"&amp;'2020'!$G873)</f>
        <v>0</v>
      </c>
      <c r="AR873" s="7">
        <f>SUMIFS('Inventory (old)'!$M:$M,'Inventory (old)'!$A:$A,"School",'Inventory (old)'!$B:$B,'2020'!$A873,'Inventory (old)'!$E:$E,"&gt;="&amp;'2020'!$F873,'Inventory (old)'!$E:$E,"&lt;"&amp;'2020'!$G873)</f>
        <v>0</v>
      </c>
      <c r="AS873" s="7">
        <f>SUMIFS('Inventory (old)'!$M:$M,'Inventory (old)'!$A:$A,"Air Speed",'Inventory (old)'!$B:$B,'2020'!$A873,'Inventory (old)'!$E:$E,"&gt;="&amp;'2020'!$F873,'Inventory (old)'!$E:$E,"&lt;"&amp;'2020'!$G873)</f>
        <v>0</v>
      </c>
      <c r="AT873" s="7">
        <f>SUMIFS('Inventory (old)'!$M:$M,'Inventory (old)'!$A:$A,"Wrong Way",'Inventory (old)'!$B:$B,'2020'!$A873,'Inventory (old)'!$E:$E,"&gt;="&amp;'2020'!$F873,'Inventory (old)'!$E:$E,"&lt;"&amp;'2020'!$G873)</f>
        <v>0</v>
      </c>
      <c r="AU873" s="7">
        <f>SUMIFS('Inventory (old)'!$M:$M,'Inventory (old)'!$A:$A,"Merge Arrow",'Inventory (old)'!$B:$B,'2020'!$A873,'Inventory (old)'!$E:$E,"&gt;="&amp;'2020'!$F873,'Inventory (old)'!$E:$E,"&lt;"&amp;'2020'!$G873)</f>
        <v>0</v>
      </c>
      <c r="AV873" s="7">
        <f>SUMIFS('Inventory (old)'!$M:$M,'Inventory (old)'!$A:$A,"Bike",'Inventory (old)'!$B:$B,'2020'!$A873,'Inventory (old)'!$E:$E,"&gt;="&amp;'2020'!$F873,'Inventory (old)'!$E:$E,"&lt;"&amp;'2020'!$G873)</f>
        <v>0</v>
      </c>
      <c r="AW873" s="1">
        <f>SUMIFS('Inventory (old)'!$S:$S,'Inventory (old)'!$A:$A,"Parking",'Inventory (old)'!$B:$B,'2020'!$A873,'Inventory (old)'!$E:$E,"&gt;="&amp;'2020'!$F873,'Inventory (old)'!$E:$E,"&lt;"&amp;'2020'!$G873)</f>
        <v>0</v>
      </c>
      <c r="AX873" s="13"/>
    </row>
    <row r="874" spans="1:50" x14ac:dyDescent="0.25">
      <c r="A874" s="6" t="s">
        <v>3179</v>
      </c>
      <c r="B874" s="7" t="s">
        <v>102</v>
      </c>
      <c r="C874" s="7" t="s">
        <v>2051</v>
      </c>
      <c r="D874" s="7">
        <v>585</v>
      </c>
      <c r="E874" s="7" t="s">
        <v>213</v>
      </c>
      <c r="F874" s="8">
        <v>17.399999999999999</v>
      </c>
      <c r="G874" s="8">
        <v>18.63</v>
      </c>
      <c r="H874" s="7" t="s">
        <v>2221</v>
      </c>
      <c r="I874" s="7" t="s">
        <v>2620</v>
      </c>
      <c r="J874" s="14">
        <f t="shared" si="239"/>
        <v>1.2300000000000004</v>
      </c>
      <c r="K874" s="15" t="s">
        <v>2241</v>
      </c>
      <c r="L874" s="7" t="s">
        <v>2217</v>
      </c>
      <c r="M874" s="7" t="s">
        <v>2072</v>
      </c>
      <c r="N874" s="20">
        <v>2</v>
      </c>
      <c r="O874" s="8"/>
      <c r="P874" s="8"/>
      <c r="Q874" s="14"/>
      <c r="R874" s="14"/>
      <c r="S874" s="21"/>
      <c r="T874" s="16"/>
      <c r="V874" s="7"/>
      <c r="W874" s="7"/>
      <c r="X874" s="7"/>
      <c r="Y874" s="16"/>
      <c r="Z874" s="15">
        <v>2019</v>
      </c>
      <c r="AA874" s="8">
        <f t="shared" si="229"/>
        <v>0</v>
      </c>
      <c r="AB874" s="8">
        <f t="shared" si="230"/>
        <v>1.2300000000000004</v>
      </c>
      <c r="AC874" s="8">
        <f t="shared" si="231"/>
        <v>1.2300000000000004</v>
      </c>
      <c r="AD874" s="11">
        <f t="shared" si="232"/>
        <v>1.2300000000000004</v>
      </c>
      <c r="AE874" s="31">
        <v>2019</v>
      </c>
      <c r="AF874" s="7">
        <f>SUMIFS('Inventory (old)'!$M:$M,'Inventory (old)'!$A:$A,"Stop Line",'Inventory (old)'!$B:$B,'2020'!$A874,'Inventory (old)'!$E:$E,"&gt;="&amp;'2020'!$F874,'Inventory (old)'!$E:$E,"&lt;"&amp;'2020'!$G874)</f>
        <v>0</v>
      </c>
      <c r="AG874" s="7">
        <f>SUMIFS('Inventory (old)'!$M:$M,'Inventory (old)'!$A:$A,"Channel",'Inventory (old)'!$B:$B,'2020'!$A874,'Inventory (old)'!$E:$E,"&gt;="&amp;'2020'!$F874,'Inventory (old)'!$E:$E,"&lt;"&amp;'2020'!$G874)</f>
        <v>0</v>
      </c>
      <c r="AH874" s="7">
        <f>SUMIFS('Inventory (old)'!$M:$M,'Inventory (old)'!$A:$A,"Dotted Line",'Inventory (old)'!$B:$B,'2020'!$A874,'Inventory (old)'!$E:$E,"&gt;="&amp;'2020'!$F874,'Inventory (old)'!$E:$E,"&lt;"&amp;'2020'!$G874)</f>
        <v>0</v>
      </c>
      <c r="AI874" s="7">
        <f>SUMIFS('Inventory (old)'!$M:$M,'Inventory (old)'!$A:$A,"Arrows and Onlys",'Inventory (old)'!$B:$B,'2020'!$A874,'Inventory (old)'!$E:$E,"&gt;="&amp;'2020'!$F874,'Inventory (old)'!$E:$E,"&lt;"&amp;'2020'!$G874)</f>
        <v>0</v>
      </c>
      <c r="AJ874" s="7">
        <f>SUMIFS('Inventory (old)'!$N:$N,'Inventory (old)'!$A:$A,"Arrows and Onlys",'Inventory (old)'!$B:$B,'2020'!$A874,'Inventory (old)'!$E:$E,"&gt;="&amp;'2020'!$F874,'Inventory (old)'!$E:$E,"&lt;"&amp;'2020'!$G874)</f>
        <v>0</v>
      </c>
      <c r="AK874" s="7">
        <f>SUMIFS('Inventory (old)'!$O:$O,'Inventory (old)'!$A:$A,"Transverse",'Inventory (old)'!$B:$B,'2020'!$A874,'Inventory (old)'!$E:$E,"&gt;="&amp;'2020'!$F874,'Inventory (old)'!$E:$E,"&lt;"&amp;'2020'!$G874)</f>
        <v>0</v>
      </c>
      <c r="AL874" s="7">
        <f>SUMIFS('Inventory (old)'!$P:$P,'Inventory (old)'!$A:$A,"Transverse",'Inventory (old)'!$B:$B,'2020'!$A874,'Inventory (old)'!$E:$E,"&gt;="&amp;'2020'!$F874,'Inventory (old)'!$E:$E,"&lt;"&amp;'2020'!$G874)</f>
        <v>0</v>
      </c>
      <c r="AM874" s="7">
        <f>SUMIFS('Inventory (old)'!$M:$M,'Inventory (old)'!$A:$A,"Crosswalk",'Inventory (old)'!$B:$B,'2020'!$A874,'Inventory (old)'!$E:$E,"&gt;="&amp;'2020'!$F874,'Inventory (old)'!$E:$E,"&lt;"&amp;'2020'!$G874)</f>
        <v>0</v>
      </c>
      <c r="AN874" s="7">
        <f>SUMIFS('Inventory (old)'!$M:$M,'Inventory (old)'!$A:$A,"Yield Line",'Inventory (old)'!$B:$B,'2020'!$A874,'Inventory (old)'!$E:$E,"&gt;="&amp;'2020'!$F874,'Inventory (old)'!$E:$E,"&lt;"&amp;'2020'!$G874)</f>
        <v>0</v>
      </c>
      <c r="AO874" s="7">
        <f>SUMIFS('Inventory (old)'!$M:$M,'Inventory (old)'!$A:$A,"Parking",'Inventory (old)'!$B:$B,'2020'!$A874,'Inventory (old)'!$E:$E,"&gt;="&amp;'2020'!$F874,'Inventory (old)'!$E:$E,"&lt;"&amp;'2020'!$G874)</f>
        <v>0</v>
      </c>
      <c r="AP874" s="7">
        <f>SUMIFS('Inventory (old)'!$M:$M,'Inventory (old)'!$A:$A,"Island",'Inventory (old)'!$B:$B,'2020'!$A874,'Inventory (old)'!$E:$E,"&gt;="&amp;'2020'!$F874,'Inventory (old)'!$E:$E,"&lt;"&amp;'2020'!$G874)</f>
        <v>0</v>
      </c>
      <c r="AQ874" s="7">
        <f>SUMIFS('Inventory (old)'!$M:$M,'Inventory (old)'!$A:$A,"Railroad",'Inventory (old)'!$B:$B,'2020'!$A874,'Inventory (old)'!$E:$E,"&gt;="&amp;'2020'!$F874,'Inventory (old)'!$E:$E,"&lt;"&amp;'2020'!$G874)</f>
        <v>0</v>
      </c>
      <c r="AR874" s="7">
        <f>SUMIFS('Inventory (old)'!$M:$M,'Inventory (old)'!$A:$A,"School",'Inventory (old)'!$B:$B,'2020'!$A874,'Inventory (old)'!$E:$E,"&gt;="&amp;'2020'!$F874,'Inventory (old)'!$E:$E,"&lt;"&amp;'2020'!$G874)</f>
        <v>0</v>
      </c>
      <c r="AS874" s="7">
        <f>SUMIFS('Inventory (old)'!$M:$M,'Inventory (old)'!$A:$A,"Air Speed",'Inventory (old)'!$B:$B,'2020'!$A874,'Inventory (old)'!$E:$E,"&gt;="&amp;'2020'!$F874,'Inventory (old)'!$E:$E,"&lt;"&amp;'2020'!$G874)</f>
        <v>0</v>
      </c>
      <c r="AT874" s="7">
        <f>SUMIFS('Inventory (old)'!$M:$M,'Inventory (old)'!$A:$A,"Wrong Way",'Inventory (old)'!$B:$B,'2020'!$A874,'Inventory (old)'!$E:$E,"&gt;="&amp;'2020'!$F874,'Inventory (old)'!$E:$E,"&lt;"&amp;'2020'!$G874)</f>
        <v>0</v>
      </c>
      <c r="AU874" s="7">
        <f>SUMIFS('Inventory (old)'!$M:$M,'Inventory (old)'!$A:$A,"Merge Arrow",'Inventory (old)'!$B:$B,'2020'!$A874,'Inventory (old)'!$E:$E,"&gt;="&amp;'2020'!$F874,'Inventory (old)'!$E:$E,"&lt;"&amp;'2020'!$G874)</f>
        <v>0</v>
      </c>
      <c r="AV874" s="7">
        <f>SUMIFS('Inventory (old)'!$M:$M,'Inventory (old)'!$A:$A,"Bike",'Inventory (old)'!$B:$B,'2020'!$A874,'Inventory (old)'!$E:$E,"&gt;="&amp;'2020'!$F874,'Inventory (old)'!$E:$E,"&lt;"&amp;'2020'!$G874)</f>
        <v>0</v>
      </c>
      <c r="AW874" s="1">
        <f>SUMIFS('Inventory (old)'!$S:$S,'Inventory (old)'!$A:$A,"Parking",'Inventory (old)'!$B:$B,'2020'!$A874,'Inventory (old)'!$E:$E,"&gt;="&amp;'2020'!$F874,'Inventory (old)'!$E:$E,"&lt;"&amp;'2020'!$G874)</f>
        <v>0</v>
      </c>
      <c r="AX874" s="13"/>
    </row>
    <row r="875" spans="1:50" x14ac:dyDescent="0.25">
      <c r="A875" s="6" t="s">
        <v>3183</v>
      </c>
      <c r="B875" s="7" t="s">
        <v>102</v>
      </c>
      <c r="C875" s="7" t="s">
        <v>2051</v>
      </c>
      <c r="D875" s="7">
        <v>604</v>
      </c>
      <c r="E875" s="7" t="s">
        <v>2176</v>
      </c>
      <c r="F875" s="8">
        <v>9.9999999999999995E-7</v>
      </c>
      <c r="G875" s="8">
        <v>20.66</v>
      </c>
      <c r="H875" s="7" t="s">
        <v>2258</v>
      </c>
      <c r="I875" s="7" t="s">
        <v>112</v>
      </c>
      <c r="J875" s="14">
        <f t="shared" si="239"/>
        <v>20.659998999999999</v>
      </c>
      <c r="K875" s="15" t="s">
        <v>2062</v>
      </c>
      <c r="L875" s="7"/>
      <c r="M875" s="7" t="s">
        <v>2072</v>
      </c>
      <c r="N875" s="20">
        <v>2</v>
      </c>
      <c r="O875" s="8"/>
      <c r="P875" s="8"/>
      <c r="Q875" s="14"/>
      <c r="R875" s="14"/>
      <c r="S875" s="21"/>
      <c r="T875" s="16"/>
      <c r="V875" s="7"/>
      <c r="W875" s="7"/>
      <c r="X875" s="7"/>
      <c r="Y875" s="16"/>
      <c r="Z875" s="15">
        <v>2020</v>
      </c>
      <c r="AA875" s="8">
        <f t="shared" si="229"/>
        <v>20.659998999999999</v>
      </c>
      <c r="AB875" s="8">
        <f t="shared" si="230"/>
        <v>41.319997999999998</v>
      </c>
      <c r="AC875" s="8">
        <f t="shared" si="231"/>
        <v>0</v>
      </c>
      <c r="AD875" s="11">
        <f t="shared" si="232"/>
        <v>0</v>
      </c>
      <c r="AE875" s="31">
        <v>2020</v>
      </c>
      <c r="AF875" s="7">
        <f>SUMIFS('Inventory (old)'!$M:$M,'Inventory (old)'!$A:$A,"Stop Line",'Inventory (old)'!$B:$B,'2020'!$A875,'Inventory (old)'!$E:$E,"&gt;="&amp;'2020'!$F875,'Inventory (old)'!$E:$E,"&lt;"&amp;'2020'!$G875)</f>
        <v>63</v>
      </c>
      <c r="AG875" s="7">
        <f>SUMIFS('Inventory (old)'!$M:$M,'Inventory (old)'!$A:$A,"Channel",'Inventory (old)'!$B:$B,'2020'!$A875,'Inventory (old)'!$E:$E,"&gt;="&amp;'2020'!$F875,'Inventory (old)'!$E:$E,"&lt;"&amp;'2020'!$G875)</f>
        <v>0</v>
      </c>
      <c r="AH875" s="7">
        <f>SUMIFS('Inventory (old)'!$M:$M,'Inventory (old)'!$A:$A,"Dotted Line",'Inventory (old)'!$B:$B,'2020'!$A875,'Inventory (old)'!$E:$E,"&gt;="&amp;'2020'!$F875,'Inventory (old)'!$E:$E,"&lt;"&amp;'2020'!$G875)</f>
        <v>0</v>
      </c>
      <c r="AI875" s="7">
        <f>SUMIFS('Inventory (old)'!$M:$M,'Inventory (old)'!$A:$A,"Arrows and Onlys",'Inventory (old)'!$B:$B,'2020'!$A875,'Inventory (old)'!$E:$E,"&gt;="&amp;'2020'!$F875,'Inventory (old)'!$E:$E,"&lt;"&amp;'2020'!$G875)</f>
        <v>0</v>
      </c>
      <c r="AJ875" s="7">
        <f>SUMIFS('Inventory (old)'!$N:$N,'Inventory (old)'!$A:$A,"Arrows and Onlys",'Inventory (old)'!$B:$B,'2020'!$A875,'Inventory (old)'!$E:$E,"&gt;="&amp;'2020'!$F875,'Inventory (old)'!$E:$E,"&lt;"&amp;'2020'!$G875)</f>
        <v>0</v>
      </c>
      <c r="AK875" s="7">
        <f>SUMIFS('Inventory (old)'!$O:$O,'Inventory (old)'!$A:$A,"Transverse",'Inventory (old)'!$B:$B,'2020'!$A875,'Inventory (old)'!$E:$E,"&gt;="&amp;'2020'!$F875,'Inventory (old)'!$E:$E,"&lt;"&amp;'2020'!$G875)</f>
        <v>0</v>
      </c>
      <c r="AL875" s="7">
        <f>SUMIFS('Inventory (old)'!$P:$P,'Inventory (old)'!$A:$A,"Transverse",'Inventory (old)'!$B:$B,'2020'!$A875,'Inventory (old)'!$E:$E,"&gt;="&amp;'2020'!$F875,'Inventory (old)'!$E:$E,"&lt;"&amp;'2020'!$G875)</f>
        <v>0</v>
      </c>
      <c r="AM875" s="7">
        <f>SUMIFS('Inventory (old)'!$M:$M,'Inventory (old)'!$A:$A,"Crosswalk",'Inventory (old)'!$B:$B,'2020'!$A875,'Inventory (old)'!$E:$E,"&gt;="&amp;'2020'!$F875,'Inventory (old)'!$E:$E,"&lt;"&amp;'2020'!$G875)</f>
        <v>0</v>
      </c>
      <c r="AN875" s="7">
        <f>SUMIFS('Inventory (old)'!$M:$M,'Inventory (old)'!$A:$A,"Yield Line",'Inventory (old)'!$B:$B,'2020'!$A875,'Inventory (old)'!$E:$E,"&gt;="&amp;'2020'!$F875,'Inventory (old)'!$E:$E,"&lt;"&amp;'2020'!$G875)</f>
        <v>0</v>
      </c>
      <c r="AO875" s="7">
        <f>SUMIFS('Inventory (old)'!$M:$M,'Inventory (old)'!$A:$A,"Parking",'Inventory (old)'!$B:$B,'2020'!$A875,'Inventory (old)'!$E:$E,"&gt;="&amp;'2020'!$F875,'Inventory (old)'!$E:$E,"&lt;"&amp;'2020'!$G875)</f>
        <v>0</v>
      </c>
      <c r="AP875" s="7">
        <f>SUMIFS('Inventory (old)'!$M:$M,'Inventory (old)'!$A:$A,"Island",'Inventory (old)'!$B:$B,'2020'!$A875,'Inventory (old)'!$E:$E,"&gt;="&amp;'2020'!$F875,'Inventory (old)'!$E:$E,"&lt;"&amp;'2020'!$G875)</f>
        <v>0</v>
      </c>
      <c r="AQ875" s="7">
        <f>SUMIFS('Inventory (old)'!$M:$M,'Inventory (old)'!$A:$A,"Railroad",'Inventory (old)'!$B:$B,'2020'!$A875,'Inventory (old)'!$E:$E,"&gt;="&amp;'2020'!$F875,'Inventory (old)'!$E:$E,"&lt;"&amp;'2020'!$G875)</f>
        <v>2</v>
      </c>
      <c r="AR875" s="7">
        <f>SUMIFS('Inventory (old)'!$M:$M,'Inventory (old)'!$A:$A,"School",'Inventory (old)'!$B:$B,'2020'!$A875,'Inventory (old)'!$E:$E,"&gt;="&amp;'2020'!$F875,'Inventory (old)'!$E:$E,"&lt;"&amp;'2020'!$G875)</f>
        <v>0</v>
      </c>
      <c r="AS875" s="7">
        <f>SUMIFS('Inventory (old)'!$M:$M,'Inventory (old)'!$A:$A,"Air Speed",'Inventory (old)'!$B:$B,'2020'!$A875,'Inventory (old)'!$E:$E,"&gt;="&amp;'2020'!$F875,'Inventory (old)'!$E:$E,"&lt;"&amp;'2020'!$G875)</f>
        <v>0</v>
      </c>
      <c r="AT875" s="7">
        <f>SUMIFS('Inventory (old)'!$M:$M,'Inventory (old)'!$A:$A,"Wrong Way",'Inventory (old)'!$B:$B,'2020'!$A875,'Inventory (old)'!$E:$E,"&gt;="&amp;'2020'!$F875,'Inventory (old)'!$E:$E,"&lt;"&amp;'2020'!$G875)</f>
        <v>0</v>
      </c>
      <c r="AU875" s="7">
        <f>SUMIFS('Inventory (old)'!$M:$M,'Inventory (old)'!$A:$A,"Merge Arrow",'Inventory (old)'!$B:$B,'2020'!$A875,'Inventory (old)'!$E:$E,"&gt;="&amp;'2020'!$F875,'Inventory (old)'!$E:$E,"&lt;"&amp;'2020'!$G875)</f>
        <v>0</v>
      </c>
      <c r="AV875" s="7">
        <f>SUMIFS('Inventory (old)'!$M:$M,'Inventory (old)'!$A:$A,"Bike",'Inventory (old)'!$B:$B,'2020'!$A875,'Inventory (old)'!$E:$E,"&gt;="&amp;'2020'!$F875,'Inventory (old)'!$E:$E,"&lt;"&amp;'2020'!$G875)</f>
        <v>0</v>
      </c>
      <c r="AW875" s="1">
        <f>SUMIFS('Inventory (old)'!$S:$S,'Inventory (old)'!$A:$A,"Parking",'Inventory (old)'!$B:$B,'2020'!$A875,'Inventory (old)'!$E:$E,"&gt;="&amp;'2020'!$F875,'Inventory (old)'!$E:$E,"&lt;"&amp;'2020'!$G875)</f>
        <v>0</v>
      </c>
      <c r="AX875" s="13"/>
    </row>
    <row r="876" spans="1:50" x14ac:dyDescent="0.25">
      <c r="A876" s="6" t="s">
        <v>552</v>
      </c>
      <c r="B876" s="7" t="s">
        <v>102</v>
      </c>
      <c r="C876" s="7" t="s">
        <v>2189</v>
      </c>
      <c r="D876" s="7" t="s">
        <v>2959</v>
      </c>
      <c r="E876" s="7" t="s">
        <v>2176</v>
      </c>
      <c r="F876" s="8">
        <v>9.9999999999999994E-12</v>
      </c>
      <c r="G876" s="8">
        <v>1.75</v>
      </c>
      <c r="H876" s="7" t="s">
        <v>34</v>
      </c>
      <c r="I876" s="7" t="s">
        <v>3244</v>
      </c>
      <c r="J876" s="14">
        <f t="shared" si="239"/>
        <v>1.74999999999</v>
      </c>
      <c r="K876" s="15" t="s">
        <v>2062</v>
      </c>
      <c r="L876" s="7"/>
      <c r="M876" s="7" t="s">
        <v>2072</v>
      </c>
      <c r="N876" s="20">
        <v>2</v>
      </c>
      <c r="O876" s="8"/>
      <c r="P876" s="8"/>
      <c r="Q876" s="14"/>
      <c r="R876" s="14"/>
      <c r="S876" s="21"/>
      <c r="T876" s="16" t="s">
        <v>2960</v>
      </c>
      <c r="V876" s="7"/>
      <c r="W876" s="7"/>
      <c r="X876" s="7"/>
      <c r="Y876" s="16"/>
      <c r="Z876" s="15">
        <v>2020</v>
      </c>
      <c r="AA876" s="8">
        <f t="shared" si="229"/>
        <v>1.74999999999</v>
      </c>
      <c r="AB876" s="8">
        <f t="shared" si="230"/>
        <v>3.49999999998</v>
      </c>
      <c r="AC876" s="8">
        <f t="shared" si="231"/>
        <v>0</v>
      </c>
      <c r="AD876" s="11">
        <f t="shared" si="232"/>
        <v>0</v>
      </c>
      <c r="AE876" s="31"/>
      <c r="AF876" s="7">
        <f>SUMIFS('Inventory (old)'!$M:$M,'Inventory (old)'!$A:$A,"Stop Line",'Inventory (old)'!$B:$B,'2020'!$A876,'Inventory (old)'!$E:$E,"&gt;="&amp;'2020'!$F876,'Inventory (old)'!$E:$E,"&lt;"&amp;'2020'!$G876)</f>
        <v>0</v>
      </c>
      <c r="AG876" s="7">
        <f>SUMIFS('Inventory (old)'!$M:$M,'Inventory (old)'!$A:$A,"Channel",'Inventory (old)'!$B:$B,'2020'!$A876,'Inventory (old)'!$E:$E,"&gt;="&amp;'2020'!$F876,'Inventory (old)'!$E:$E,"&lt;"&amp;'2020'!$G876)</f>
        <v>0</v>
      </c>
      <c r="AH876" s="7">
        <f>SUMIFS('Inventory (old)'!$M:$M,'Inventory (old)'!$A:$A,"Dotted Line",'Inventory (old)'!$B:$B,'2020'!$A876,'Inventory (old)'!$E:$E,"&gt;="&amp;'2020'!$F876,'Inventory (old)'!$E:$E,"&lt;"&amp;'2020'!$G876)</f>
        <v>0</v>
      </c>
      <c r="AI876" s="7">
        <f>SUMIFS('Inventory (old)'!$M:$M,'Inventory (old)'!$A:$A,"Arrows and Onlys",'Inventory (old)'!$B:$B,'2020'!$A876,'Inventory (old)'!$E:$E,"&gt;="&amp;'2020'!$F876,'Inventory (old)'!$E:$E,"&lt;"&amp;'2020'!$G876)</f>
        <v>0</v>
      </c>
      <c r="AJ876" s="7">
        <f>SUMIFS('Inventory (old)'!$N:$N,'Inventory (old)'!$A:$A,"Arrows and Onlys",'Inventory (old)'!$B:$B,'2020'!$A876,'Inventory (old)'!$E:$E,"&gt;="&amp;'2020'!$F876,'Inventory (old)'!$E:$E,"&lt;"&amp;'2020'!$G876)</f>
        <v>0</v>
      </c>
      <c r="AK876" s="7">
        <f>SUMIFS('Inventory (old)'!$O:$O,'Inventory (old)'!$A:$A,"Transverse",'Inventory (old)'!$B:$B,'2020'!$A876,'Inventory (old)'!$E:$E,"&gt;="&amp;'2020'!$F876,'Inventory (old)'!$E:$E,"&lt;"&amp;'2020'!$G876)</f>
        <v>0</v>
      </c>
      <c r="AL876" s="7">
        <f>SUMIFS('Inventory (old)'!$P:$P,'Inventory (old)'!$A:$A,"Transverse",'Inventory (old)'!$B:$B,'2020'!$A876,'Inventory (old)'!$E:$E,"&gt;="&amp;'2020'!$F876,'Inventory (old)'!$E:$E,"&lt;"&amp;'2020'!$G876)</f>
        <v>0</v>
      </c>
      <c r="AM876" s="7">
        <f>SUMIFS('Inventory (old)'!$M:$M,'Inventory (old)'!$A:$A,"Crosswalk",'Inventory (old)'!$B:$B,'2020'!$A876,'Inventory (old)'!$E:$E,"&gt;="&amp;'2020'!$F876,'Inventory (old)'!$E:$E,"&lt;"&amp;'2020'!$G876)</f>
        <v>0</v>
      </c>
      <c r="AN876" s="7">
        <f>SUMIFS('Inventory (old)'!$M:$M,'Inventory (old)'!$A:$A,"Yield Line",'Inventory (old)'!$B:$B,'2020'!$A876,'Inventory (old)'!$E:$E,"&gt;="&amp;'2020'!$F876,'Inventory (old)'!$E:$E,"&lt;"&amp;'2020'!$G876)</f>
        <v>0</v>
      </c>
      <c r="AO876" s="7">
        <f>SUMIFS('Inventory (old)'!$M:$M,'Inventory (old)'!$A:$A,"Parking",'Inventory (old)'!$B:$B,'2020'!$A876,'Inventory (old)'!$E:$E,"&gt;="&amp;'2020'!$F876,'Inventory (old)'!$E:$E,"&lt;"&amp;'2020'!$G876)</f>
        <v>0</v>
      </c>
      <c r="AP876" s="7">
        <f>SUMIFS('Inventory (old)'!$M:$M,'Inventory (old)'!$A:$A,"Island",'Inventory (old)'!$B:$B,'2020'!$A876,'Inventory (old)'!$E:$E,"&gt;="&amp;'2020'!$F876,'Inventory (old)'!$E:$E,"&lt;"&amp;'2020'!$G876)</f>
        <v>0</v>
      </c>
      <c r="AQ876" s="7">
        <f>SUMIFS('Inventory (old)'!$M:$M,'Inventory (old)'!$A:$A,"Railroad",'Inventory (old)'!$B:$B,'2020'!$A876,'Inventory (old)'!$E:$E,"&gt;="&amp;'2020'!$F876,'Inventory (old)'!$E:$E,"&lt;"&amp;'2020'!$G876)</f>
        <v>0</v>
      </c>
      <c r="AR876" s="7">
        <f>SUMIFS('Inventory (old)'!$M:$M,'Inventory (old)'!$A:$A,"School",'Inventory (old)'!$B:$B,'2020'!$A876,'Inventory (old)'!$E:$E,"&gt;="&amp;'2020'!$F876,'Inventory (old)'!$E:$E,"&lt;"&amp;'2020'!$G876)</f>
        <v>0</v>
      </c>
      <c r="AS876" s="7">
        <f>SUMIFS('Inventory (old)'!$M:$M,'Inventory (old)'!$A:$A,"Air Speed",'Inventory (old)'!$B:$B,'2020'!$A876,'Inventory (old)'!$E:$E,"&gt;="&amp;'2020'!$F876,'Inventory (old)'!$E:$E,"&lt;"&amp;'2020'!$G876)</f>
        <v>0</v>
      </c>
      <c r="AT876" s="7">
        <f>SUMIFS('Inventory (old)'!$M:$M,'Inventory (old)'!$A:$A,"Wrong Way",'Inventory (old)'!$B:$B,'2020'!$A876,'Inventory (old)'!$E:$E,"&gt;="&amp;'2020'!$F876,'Inventory (old)'!$E:$E,"&lt;"&amp;'2020'!$G876)</f>
        <v>0</v>
      </c>
      <c r="AU876" s="7">
        <f>SUMIFS('Inventory (old)'!$M:$M,'Inventory (old)'!$A:$A,"Merge Arrow",'Inventory (old)'!$B:$B,'2020'!$A876,'Inventory (old)'!$E:$E,"&gt;="&amp;'2020'!$F876,'Inventory (old)'!$E:$E,"&lt;"&amp;'2020'!$G876)</f>
        <v>0</v>
      </c>
      <c r="AV876" s="7">
        <f>SUMIFS('Inventory (old)'!$M:$M,'Inventory (old)'!$A:$A,"Bike",'Inventory (old)'!$B:$B,'2020'!$A876,'Inventory (old)'!$E:$E,"&gt;="&amp;'2020'!$F876,'Inventory (old)'!$E:$E,"&lt;"&amp;'2020'!$G876)</f>
        <v>0</v>
      </c>
      <c r="AW876" s="1">
        <f>SUMIFS('Inventory (old)'!$S:$S,'Inventory (old)'!$A:$A,"Parking",'Inventory (old)'!$B:$B,'2020'!$A876,'Inventory (old)'!$E:$E,"&gt;="&amp;'2020'!$F876,'Inventory (old)'!$E:$E,"&lt;"&amp;'2020'!$G876)</f>
        <v>0</v>
      </c>
      <c r="AX876" s="13"/>
    </row>
    <row r="877" spans="1:50" x14ac:dyDescent="0.25">
      <c r="A877" s="6" t="s">
        <v>552</v>
      </c>
      <c r="B877" s="7" t="s">
        <v>102</v>
      </c>
      <c r="C877" s="7" t="s">
        <v>2189</v>
      </c>
      <c r="D877" s="7" t="s">
        <v>2959</v>
      </c>
      <c r="E877" s="7" t="s">
        <v>2176</v>
      </c>
      <c r="F877" s="8">
        <v>1.75</v>
      </c>
      <c r="G877" s="8">
        <v>2.218</v>
      </c>
      <c r="H877" s="7" t="s">
        <v>3244</v>
      </c>
      <c r="I877" s="7" t="s">
        <v>2977</v>
      </c>
      <c r="J877" s="14">
        <f t="shared" si="239"/>
        <v>0.46799999999999997</v>
      </c>
      <c r="K877" s="15" t="s">
        <v>2062</v>
      </c>
      <c r="L877" s="7"/>
      <c r="M877" s="7" t="s">
        <v>2072</v>
      </c>
      <c r="N877" s="20">
        <v>2</v>
      </c>
      <c r="O877" s="8"/>
      <c r="P877" s="8"/>
      <c r="Q877" s="14"/>
      <c r="R877" s="14"/>
      <c r="S877" s="21"/>
      <c r="T877" s="16"/>
      <c r="V877" s="7"/>
      <c r="W877" s="7"/>
      <c r="X877" s="7"/>
      <c r="Y877" s="16"/>
      <c r="Z877" s="15">
        <v>2020</v>
      </c>
      <c r="AA877" s="8">
        <f t="shared" si="229"/>
        <v>0.46799999999999997</v>
      </c>
      <c r="AB877" s="8">
        <f t="shared" si="230"/>
        <v>0.93599999999999994</v>
      </c>
      <c r="AC877" s="8">
        <f t="shared" si="231"/>
        <v>0</v>
      </c>
      <c r="AD877" s="11">
        <f t="shared" si="232"/>
        <v>0</v>
      </c>
      <c r="AE877" s="31">
        <v>2020</v>
      </c>
      <c r="AF877" s="7">
        <f>SUMIFS('Inventory (old)'!$M:$M,'Inventory (old)'!$A:$A,"Stop Line",'Inventory (old)'!$B:$B,'2020'!$A877,'Inventory (old)'!$E:$E,"&gt;="&amp;'2020'!$F877,'Inventory (old)'!$E:$E,"&lt;"&amp;'2020'!$G877)</f>
        <v>0</v>
      </c>
      <c r="AG877" s="7">
        <f>SUMIFS('Inventory (old)'!$M:$M,'Inventory (old)'!$A:$A,"Channel",'Inventory (old)'!$B:$B,'2020'!$A877,'Inventory (old)'!$E:$E,"&gt;="&amp;'2020'!$F877,'Inventory (old)'!$E:$E,"&lt;"&amp;'2020'!$G877)</f>
        <v>0</v>
      </c>
      <c r="AH877" s="7">
        <f>SUMIFS('Inventory (old)'!$M:$M,'Inventory (old)'!$A:$A,"Dotted Line",'Inventory (old)'!$B:$B,'2020'!$A877,'Inventory (old)'!$E:$E,"&gt;="&amp;'2020'!$F877,'Inventory (old)'!$E:$E,"&lt;"&amp;'2020'!$G877)</f>
        <v>0</v>
      </c>
      <c r="AI877" s="7">
        <f>SUMIFS('Inventory (old)'!$M:$M,'Inventory (old)'!$A:$A,"Arrows and Onlys",'Inventory (old)'!$B:$B,'2020'!$A877,'Inventory (old)'!$E:$E,"&gt;="&amp;'2020'!$F877,'Inventory (old)'!$E:$E,"&lt;"&amp;'2020'!$G877)</f>
        <v>0</v>
      </c>
      <c r="AJ877" s="7">
        <f>SUMIFS('Inventory (old)'!$N:$N,'Inventory (old)'!$A:$A,"Arrows and Onlys",'Inventory (old)'!$B:$B,'2020'!$A877,'Inventory (old)'!$E:$E,"&gt;="&amp;'2020'!$F877,'Inventory (old)'!$E:$E,"&lt;"&amp;'2020'!$G877)</f>
        <v>0</v>
      </c>
      <c r="AK877" s="7">
        <f>SUMIFS('Inventory (old)'!$O:$O,'Inventory (old)'!$A:$A,"Transverse",'Inventory (old)'!$B:$B,'2020'!$A877,'Inventory (old)'!$E:$E,"&gt;="&amp;'2020'!$F877,'Inventory (old)'!$E:$E,"&lt;"&amp;'2020'!$G877)</f>
        <v>0</v>
      </c>
      <c r="AL877" s="7">
        <f>SUMIFS('Inventory (old)'!$P:$P,'Inventory (old)'!$A:$A,"Transverse",'Inventory (old)'!$B:$B,'2020'!$A877,'Inventory (old)'!$E:$E,"&gt;="&amp;'2020'!$F877,'Inventory (old)'!$E:$E,"&lt;"&amp;'2020'!$G877)</f>
        <v>0</v>
      </c>
      <c r="AM877" s="7">
        <f>SUMIFS('Inventory (old)'!$M:$M,'Inventory (old)'!$A:$A,"Crosswalk",'Inventory (old)'!$B:$B,'2020'!$A877,'Inventory (old)'!$E:$E,"&gt;="&amp;'2020'!$F877,'Inventory (old)'!$E:$E,"&lt;"&amp;'2020'!$G877)</f>
        <v>0</v>
      </c>
      <c r="AN877" s="7">
        <f>SUMIFS('Inventory (old)'!$M:$M,'Inventory (old)'!$A:$A,"Yield Line",'Inventory (old)'!$B:$B,'2020'!$A877,'Inventory (old)'!$E:$E,"&gt;="&amp;'2020'!$F877,'Inventory (old)'!$E:$E,"&lt;"&amp;'2020'!$G877)</f>
        <v>0</v>
      </c>
      <c r="AO877" s="7">
        <f>SUMIFS('Inventory (old)'!$M:$M,'Inventory (old)'!$A:$A,"Parking",'Inventory (old)'!$B:$B,'2020'!$A877,'Inventory (old)'!$E:$E,"&gt;="&amp;'2020'!$F877,'Inventory (old)'!$E:$E,"&lt;"&amp;'2020'!$G877)</f>
        <v>0</v>
      </c>
      <c r="AP877" s="7">
        <f>SUMIFS('Inventory (old)'!$M:$M,'Inventory (old)'!$A:$A,"Island",'Inventory (old)'!$B:$B,'2020'!$A877,'Inventory (old)'!$E:$E,"&gt;="&amp;'2020'!$F877,'Inventory (old)'!$E:$E,"&lt;"&amp;'2020'!$G877)</f>
        <v>0</v>
      </c>
      <c r="AQ877" s="7">
        <f>SUMIFS('Inventory (old)'!$M:$M,'Inventory (old)'!$A:$A,"Railroad",'Inventory (old)'!$B:$B,'2020'!$A877,'Inventory (old)'!$E:$E,"&gt;="&amp;'2020'!$F877,'Inventory (old)'!$E:$E,"&lt;"&amp;'2020'!$G877)</f>
        <v>0</v>
      </c>
      <c r="AR877" s="7">
        <f>SUMIFS('Inventory (old)'!$M:$M,'Inventory (old)'!$A:$A,"School",'Inventory (old)'!$B:$B,'2020'!$A877,'Inventory (old)'!$E:$E,"&gt;="&amp;'2020'!$F877,'Inventory (old)'!$E:$E,"&lt;"&amp;'2020'!$G877)</f>
        <v>0</v>
      </c>
      <c r="AS877" s="7">
        <f>SUMIFS('Inventory (old)'!$M:$M,'Inventory (old)'!$A:$A,"Air Speed",'Inventory (old)'!$B:$B,'2020'!$A877,'Inventory (old)'!$E:$E,"&gt;="&amp;'2020'!$F877,'Inventory (old)'!$E:$E,"&lt;"&amp;'2020'!$G877)</f>
        <v>0</v>
      </c>
      <c r="AT877" s="7">
        <f>SUMIFS('Inventory (old)'!$M:$M,'Inventory (old)'!$A:$A,"Wrong Way",'Inventory (old)'!$B:$B,'2020'!$A877,'Inventory (old)'!$E:$E,"&gt;="&amp;'2020'!$F877,'Inventory (old)'!$E:$E,"&lt;"&amp;'2020'!$G877)</f>
        <v>0</v>
      </c>
      <c r="AU877" s="7">
        <f>SUMIFS('Inventory (old)'!$M:$M,'Inventory (old)'!$A:$A,"Merge Arrow",'Inventory (old)'!$B:$B,'2020'!$A877,'Inventory (old)'!$E:$E,"&gt;="&amp;'2020'!$F877,'Inventory (old)'!$E:$E,"&lt;"&amp;'2020'!$G877)</f>
        <v>0</v>
      </c>
      <c r="AV877" s="7">
        <f>SUMIFS('Inventory (old)'!$M:$M,'Inventory (old)'!$A:$A,"Bike",'Inventory (old)'!$B:$B,'2020'!$A877,'Inventory (old)'!$E:$E,"&gt;="&amp;'2020'!$F877,'Inventory (old)'!$E:$E,"&lt;"&amp;'2020'!$G877)</f>
        <v>0</v>
      </c>
      <c r="AW877" s="1">
        <f>SUMIFS('Inventory (old)'!$S:$S,'Inventory (old)'!$A:$A,"Parking",'Inventory (old)'!$B:$B,'2020'!$A877,'Inventory (old)'!$E:$E,"&gt;="&amp;'2020'!$F877,'Inventory (old)'!$E:$E,"&lt;"&amp;'2020'!$G877)</f>
        <v>0</v>
      </c>
      <c r="AX877" s="13"/>
    </row>
    <row r="878" spans="1:50" x14ac:dyDescent="0.25">
      <c r="A878" s="6"/>
      <c r="B878" s="7"/>
      <c r="C878" s="7"/>
      <c r="D878" s="7"/>
      <c r="E878" s="7"/>
      <c r="F878" s="8"/>
      <c r="G878" s="8"/>
      <c r="H878" s="7"/>
      <c r="I878" s="7"/>
      <c r="J878" s="14">
        <f t="shared" si="239"/>
        <v>0</v>
      </c>
      <c r="K878" s="15"/>
      <c r="L878" s="7"/>
      <c r="M878" s="7"/>
      <c r="N878" s="20"/>
      <c r="O878" s="8"/>
      <c r="P878" s="8"/>
      <c r="Q878" s="14"/>
      <c r="R878" s="14"/>
      <c r="S878" s="21"/>
      <c r="T878" s="16"/>
      <c r="V878" s="7"/>
      <c r="W878" s="7"/>
      <c r="X878" s="7"/>
      <c r="Y878" s="16"/>
      <c r="Z878" s="15"/>
      <c r="AA878" s="8">
        <f t="shared" si="229"/>
        <v>0</v>
      </c>
      <c r="AB878" s="8">
        <f t="shared" si="230"/>
        <v>0</v>
      </c>
      <c r="AC878" s="8">
        <f t="shared" si="231"/>
        <v>0</v>
      </c>
      <c r="AD878" s="11">
        <f t="shared" si="232"/>
        <v>0</v>
      </c>
      <c r="AE878" s="31"/>
      <c r="AF878" s="7">
        <f>SUMIFS('Inventory (old)'!$M:$M,'Inventory (old)'!$A:$A,"Stop Line",'Inventory (old)'!$B:$B,'2020'!$A878,'Inventory (old)'!$E:$E,"&gt;="&amp;'2020'!$F878,'Inventory (old)'!$E:$E,"&lt;"&amp;'2020'!$G878)</f>
        <v>0</v>
      </c>
      <c r="AG878" s="7">
        <f>SUMIFS('Inventory (old)'!$M:$M,'Inventory (old)'!$A:$A,"Channel",'Inventory (old)'!$B:$B,'2020'!$A878,'Inventory (old)'!$E:$E,"&gt;="&amp;'2020'!$F878,'Inventory (old)'!$E:$E,"&lt;"&amp;'2020'!$G878)</f>
        <v>0</v>
      </c>
      <c r="AH878" s="7">
        <f>SUMIFS('Inventory (old)'!$M:$M,'Inventory (old)'!$A:$A,"Dotted Line",'Inventory (old)'!$B:$B,'2020'!$A878,'Inventory (old)'!$E:$E,"&gt;="&amp;'2020'!$F878,'Inventory (old)'!$E:$E,"&lt;"&amp;'2020'!$G878)</f>
        <v>0</v>
      </c>
      <c r="AI878" s="7">
        <f>SUMIFS('Inventory (old)'!$M:$M,'Inventory (old)'!$A:$A,"Arrows and Onlys",'Inventory (old)'!$B:$B,'2020'!$A878,'Inventory (old)'!$E:$E,"&gt;="&amp;'2020'!$F878,'Inventory (old)'!$E:$E,"&lt;"&amp;'2020'!$G878)</f>
        <v>0</v>
      </c>
      <c r="AJ878" s="7">
        <f>SUMIFS('Inventory (old)'!$N:$N,'Inventory (old)'!$A:$A,"Arrows and Onlys",'Inventory (old)'!$B:$B,'2020'!$A878,'Inventory (old)'!$E:$E,"&gt;="&amp;'2020'!$F878,'Inventory (old)'!$E:$E,"&lt;"&amp;'2020'!$G878)</f>
        <v>0</v>
      </c>
      <c r="AK878" s="7">
        <f>SUMIFS('Inventory (old)'!$O:$O,'Inventory (old)'!$A:$A,"Transverse",'Inventory (old)'!$B:$B,'2020'!$A878,'Inventory (old)'!$E:$E,"&gt;="&amp;'2020'!$F878,'Inventory (old)'!$E:$E,"&lt;"&amp;'2020'!$G878)</f>
        <v>0</v>
      </c>
      <c r="AL878" s="7">
        <f>SUMIFS('Inventory (old)'!$P:$P,'Inventory (old)'!$A:$A,"Transverse",'Inventory (old)'!$B:$B,'2020'!$A878,'Inventory (old)'!$E:$E,"&gt;="&amp;'2020'!$F878,'Inventory (old)'!$E:$E,"&lt;"&amp;'2020'!$G878)</f>
        <v>0</v>
      </c>
      <c r="AM878" s="7">
        <f>SUMIFS('Inventory (old)'!$M:$M,'Inventory (old)'!$A:$A,"Crosswalk",'Inventory (old)'!$B:$B,'2020'!$A878,'Inventory (old)'!$E:$E,"&gt;="&amp;'2020'!$F878,'Inventory (old)'!$E:$E,"&lt;"&amp;'2020'!$G878)</f>
        <v>0</v>
      </c>
      <c r="AN878" s="7">
        <f>SUMIFS('Inventory (old)'!$M:$M,'Inventory (old)'!$A:$A,"Yield Line",'Inventory (old)'!$B:$B,'2020'!$A878,'Inventory (old)'!$E:$E,"&gt;="&amp;'2020'!$F878,'Inventory (old)'!$E:$E,"&lt;"&amp;'2020'!$G878)</f>
        <v>0</v>
      </c>
      <c r="AO878" s="7">
        <f>SUMIFS('Inventory (old)'!$M:$M,'Inventory (old)'!$A:$A,"Parking",'Inventory (old)'!$B:$B,'2020'!$A878,'Inventory (old)'!$E:$E,"&gt;="&amp;'2020'!$F878,'Inventory (old)'!$E:$E,"&lt;"&amp;'2020'!$G878)</f>
        <v>0</v>
      </c>
      <c r="AP878" s="7">
        <f>SUMIFS('Inventory (old)'!$M:$M,'Inventory (old)'!$A:$A,"Island",'Inventory (old)'!$B:$B,'2020'!$A878,'Inventory (old)'!$E:$E,"&gt;="&amp;'2020'!$F878,'Inventory (old)'!$E:$E,"&lt;"&amp;'2020'!$G878)</f>
        <v>0</v>
      </c>
      <c r="AQ878" s="7">
        <f>SUMIFS('Inventory (old)'!$M:$M,'Inventory (old)'!$A:$A,"Railroad",'Inventory (old)'!$B:$B,'2020'!$A878,'Inventory (old)'!$E:$E,"&gt;="&amp;'2020'!$F878,'Inventory (old)'!$E:$E,"&lt;"&amp;'2020'!$G878)</f>
        <v>0</v>
      </c>
      <c r="AR878" s="7">
        <f>SUMIFS('Inventory (old)'!$M:$M,'Inventory (old)'!$A:$A,"School",'Inventory (old)'!$B:$B,'2020'!$A878,'Inventory (old)'!$E:$E,"&gt;="&amp;'2020'!$F878,'Inventory (old)'!$E:$E,"&lt;"&amp;'2020'!$G878)</f>
        <v>0</v>
      </c>
      <c r="AS878" s="7">
        <f>SUMIFS('Inventory (old)'!$M:$M,'Inventory (old)'!$A:$A,"Air Speed",'Inventory (old)'!$B:$B,'2020'!$A878,'Inventory (old)'!$E:$E,"&gt;="&amp;'2020'!$F878,'Inventory (old)'!$E:$E,"&lt;"&amp;'2020'!$G878)</f>
        <v>0</v>
      </c>
      <c r="AT878" s="7">
        <f>SUMIFS('Inventory (old)'!$M:$M,'Inventory (old)'!$A:$A,"Wrong Way",'Inventory (old)'!$B:$B,'2020'!$A878,'Inventory (old)'!$E:$E,"&gt;="&amp;'2020'!$F878,'Inventory (old)'!$E:$E,"&lt;"&amp;'2020'!$G878)</f>
        <v>0</v>
      </c>
      <c r="AU878" s="7">
        <f>SUMIFS('Inventory (old)'!$M:$M,'Inventory (old)'!$A:$A,"Merge Arrow",'Inventory (old)'!$B:$B,'2020'!$A878,'Inventory (old)'!$E:$E,"&gt;="&amp;'2020'!$F878,'Inventory (old)'!$E:$E,"&lt;"&amp;'2020'!$G878)</f>
        <v>0</v>
      </c>
      <c r="AV878" s="7">
        <f>SUMIFS('Inventory (old)'!$M:$M,'Inventory (old)'!$A:$A,"Bike",'Inventory (old)'!$B:$B,'2020'!$A878,'Inventory (old)'!$E:$E,"&gt;="&amp;'2020'!$F878,'Inventory (old)'!$E:$E,"&lt;"&amp;'2020'!$G878)</f>
        <v>0</v>
      </c>
      <c r="AW878" s="1">
        <f>SUMIFS('Inventory (old)'!$S:$S,'Inventory (old)'!$A:$A,"Parking",'Inventory (old)'!$B:$B,'2020'!$A878,'Inventory (old)'!$E:$E,"&gt;="&amp;'2020'!$F878,'Inventory (old)'!$E:$E,"&lt;"&amp;'2020'!$G878)</f>
        <v>0</v>
      </c>
      <c r="AX878" s="13"/>
    </row>
    <row r="879" spans="1:50" s="5" customFormat="1" x14ac:dyDescent="0.25">
      <c r="A879" s="47" t="s">
        <v>2181</v>
      </c>
      <c r="B879" s="33"/>
      <c r="C879" s="33"/>
      <c r="D879" s="33"/>
      <c r="E879" s="33"/>
      <c r="F879" s="48"/>
      <c r="G879" s="48"/>
      <c r="H879" s="33"/>
      <c r="I879" s="33"/>
      <c r="J879" s="49"/>
      <c r="K879" s="50"/>
      <c r="L879" s="33"/>
      <c r="M879" s="33"/>
      <c r="N879" s="51"/>
      <c r="O879" s="48"/>
      <c r="P879" s="48"/>
      <c r="Q879" s="52"/>
      <c r="R879" s="52"/>
      <c r="S879" s="53"/>
      <c r="T879" s="54"/>
      <c r="U879" s="25"/>
      <c r="V879" s="33"/>
      <c r="W879" s="33"/>
      <c r="X879" s="33"/>
      <c r="Y879" s="54"/>
      <c r="Z879" s="50"/>
      <c r="AA879" s="48">
        <f>SUM(AA5:AA878)</f>
        <v>1437.4774897768516</v>
      </c>
      <c r="AB879" s="48">
        <f>SUM(AB5:AB878)</f>
        <v>3340.2581650807174</v>
      </c>
      <c r="AC879" s="48">
        <f>SUM(AC5:AC878)</f>
        <v>631.18916532700018</v>
      </c>
      <c r="AD879" s="55">
        <f>SUM(AD5:AD878)</f>
        <v>802.89933240932373</v>
      </c>
      <c r="AE879" s="32"/>
      <c r="AF879" s="33">
        <f t="shared" ref="AF879:AW879" si="240">SUM(AF5:AF878)</f>
        <v>25788</v>
      </c>
      <c r="AG879" s="33">
        <f t="shared" si="240"/>
        <v>291538</v>
      </c>
      <c r="AH879" s="33">
        <f t="shared" si="240"/>
        <v>61909</v>
      </c>
      <c r="AI879" s="33">
        <f t="shared" si="240"/>
        <v>2421</v>
      </c>
      <c r="AJ879" s="33">
        <f t="shared" si="240"/>
        <v>147</v>
      </c>
      <c r="AK879" s="33">
        <f t="shared" si="240"/>
        <v>47985</v>
      </c>
      <c r="AL879" s="33">
        <f t="shared" si="240"/>
        <v>49062</v>
      </c>
      <c r="AM879" s="33">
        <f t="shared" si="240"/>
        <v>6948</v>
      </c>
      <c r="AN879" s="33">
        <f t="shared" si="240"/>
        <v>295</v>
      </c>
      <c r="AO879" s="33">
        <f t="shared" si="240"/>
        <v>24615</v>
      </c>
      <c r="AP879" s="33">
        <f t="shared" si="240"/>
        <v>1064</v>
      </c>
      <c r="AQ879" s="33">
        <f t="shared" si="240"/>
        <v>107</v>
      </c>
      <c r="AR879" s="33">
        <f t="shared" si="240"/>
        <v>83</v>
      </c>
      <c r="AS879" s="33">
        <f t="shared" si="240"/>
        <v>70</v>
      </c>
      <c r="AT879" s="33">
        <f t="shared" si="240"/>
        <v>100</v>
      </c>
      <c r="AU879" s="33">
        <f t="shared" si="240"/>
        <v>64</v>
      </c>
      <c r="AV879" s="33">
        <f t="shared" si="240"/>
        <v>3</v>
      </c>
      <c r="AW879" s="33">
        <f t="shared" si="240"/>
        <v>20</v>
      </c>
      <c r="AX879" s="34"/>
    </row>
  </sheetData>
  <autoFilter ref="A4:AX879" xr:uid="{61AB1543-5A6D-4C6B-8C3A-808D638E037A}">
    <sortState xmlns:xlrd2="http://schemas.microsoft.com/office/spreadsheetml/2017/richdata2" ref="A275:AX297">
      <sortCondition ref="F4:F879"/>
    </sortState>
  </autoFilter>
  <mergeCells count="30">
    <mergeCell ref="A2:A4"/>
    <mergeCell ref="K2:T2"/>
    <mergeCell ref="V3:W3"/>
    <mergeCell ref="X3:Y3"/>
    <mergeCell ref="I3:I4"/>
    <mergeCell ref="K3:K4"/>
    <mergeCell ref="M3:M4"/>
    <mergeCell ref="B2:E2"/>
    <mergeCell ref="H3:H4"/>
    <mergeCell ref="F2:G2"/>
    <mergeCell ref="H2:I2"/>
    <mergeCell ref="J2:J3"/>
    <mergeCell ref="B3:B4"/>
    <mergeCell ref="C3:C4"/>
    <mergeCell ref="D3:D4"/>
    <mergeCell ref="F3:F4"/>
    <mergeCell ref="G3:G4"/>
    <mergeCell ref="E3:E4"/>
    <mergeCell ref="AX2:AX4"/>
    <mergeCell ref="L3:L4"/>
    <mergeCell ref="AE3:AE4"/>
    <mergeCell ref="T3:T4"/>
    <mergeCell ref="N3:N4"/>
    <mergeCell ref="O3:P3"/>
    <mergeCell ref="Z2:AD2"/>
    <mergeCell ref="Q3:S3"/>
    <mergeCell ref="U2:Y2"/>
    <mergeCell ref="U3:U4"/>
    <mergeCell ref="AE2:AW2"/>
    <mergeCell ref="Z3:Z4"/>
  </mergeCells>
  <conditionalFormatting sqref="Z1:Z1048576">
    <cfRule type="containsText" dxfId="0" priority="1" operator="containsText" text="2019">
      <formula>NOT(ISERROR(SEARCH("2019",Z1)))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Y4372"/>
  <sheetViews>
    <sheetView zoomScale="90" zoomScaleNormal="90" workbookViewId="0">
      <pane ySplit="1" topLeftCell="A470" activePane="bottomLeft" state="frozen"/>
      <selection pane="bottomLeft" activeCell="C494" sqref="C494"/>
    </sheetView>
  </sheetViews>
  <sheetFormatPr defaultColWidth="8" defaultRowHeight="15" x14ac:dyDescent="0.25"/>
  <cols>
    <col min="1" max="1" width="16.28515625" style="3" customWidth="1"/>
    <col min="2" max="2" width="17.85546875" style="3" bestFit="1" customWidth="1"/>
    <col min="3" max="3" width="13.140625" style="1" customWidth="1"/>
    <col min="4" max="4" width="11.85546875" style="1" customWidth="1"/>
    <col min="5" max="5" width="11.28515625" style="2" customWidth="1"/>
    <col min="6" max="6" width="40.7109375" style="3" customWidth="1"/>
    <col min="7" max="7" width="9.28515625" style="1" customWidth="1"/>
    <col min="8" max="8" width="31" style="3" customWidth="1"/>
    <col min="9" max="9" width="22.42578125" style="2" customWidth="1"/>
    <col min="10" max="10" width="25.85546875" style="1" customWidth="1"/>
    <col min="11" max="11" width="16.140625" style="1" customWidth="1"/>
    <col min="12" max="12" width="18.28515625" style="1" customWidth="1"/>
    <col min="13" max="13" width="13.140625" style="1" customWidth="1"/>
    <col min="14" max="14" width="9.28515625" style="1" customWidth="1"/>
    <col min="15" max="16" width="7.5703125" style="1" customWidth="1"/>
    <col min="17" max="17" width="8" style="1"/>
    <col min="18" max="19" width="9.7109375" style="1" customWidth="1"/>
    <col min="20" max="21" width="7.7109375" style="1" customWidth="1"/>
    <col min="22" max="224" width="7.7109375" customWidth="1"/>
    <col min="257" max="257" width="15.85546875" customWidth="1"/>
    <col min="258" max="258" width="17.85546875" bestFit="1" customWidth="1"/>
    <col min="259" max="259" width="13.140625" customWidth="1"/>
    <col min="260" max="260" width="11.85546875" customWidth="1"/>
    <col min="261" max="261" width="11.28515625" customWidth="1"/>
    <col min="262" max="262" width="34.7109375" customWidth="1"/>
    <col min="263" max="263" width="9.28515625" customWidth="1"/>
    <col min="264" max="264" width="31" customWidth="1"/>
    <col min="265" max="265" width="22.42578125" customWidth="1"/>
    <col min="266" max="266" width="25.85546875" customWidth="1"/>
    <col min="267" max="267" width="16.140625" customWidth="1"/>
    <col min="268" max="268" width="18.28515625" customWidth="1"/>
    <col min="269" max="269" width="13.140625" customWidth="1"/>
    <col min="270" max="270" width="9.28515625" customWidth="1"/>
    <col min="271" max="272" width="7.5703125" customWidth="1"/>
    <col min="274" max="275" width="9.7109375" customWidth="1"/>
    <col min="276" max="480" width="7.7109375" customWidth="1"/>
    <col min="513" max="513" width="15.85546875" customWidth="1"/>
    <col min="514" max="514" width="17.85546875" bestFit="1" customWidth="1"/>
    <col min="515" max="515" width="13.140625" customWidth="1"/>
    <col min="516" max="516" width="11.85546875" customWidth="1"/>
    <col min="517" max="517" width="11.28515625" customWidth="1"/>
    <col min="518" max="518" width="34.7109375" customWidth="1"/>
    <col min="519" max="519" width="9.28515625" customWidth="1"/>
    <col min="520" max="520" width="31" customWidth="1"/>
    <col min="521" max="521" width="22.42578125" customWidth="1"/>
    <col min="522" max="522" width="25.85546875" customWidth="1"/>
    <col min="523" max="523" width="16.140625" customWidth="1"/>
    <col min="524" max="524" width="18.28515625" customWidth="1"/>
    <col min="525" max="525" width="13.140625" customWidth="1"/>
    <col min="526" max="526" width="9.28515625" customWidth="1"/>
    <col min="527" max="528" width="7.5703125" customWidth="1"/>
    <col min="530" max="531" width="9.7109375" customWidth="1"/>
    <col min="532" max="736" width="7.7109375" customWidth="1"/>
    <col min="769" max="769" width="15.85546875" customWidth="1"/>
    <col min="770" max="770" width="17.85546875" bestFit="1" customWidth="1"/>
    <col min="771" max="771" width="13.140625" customWidth="1"/>
    <col min="772" max="772" width="11.85546875" customWidth="1"/>
    <col min="773" max="773" width="11.28515625" customWidth="1"/>
    <col min="774" max="774" width="34.7109375" customWidth="1"/>
    <col min="775" max="775" width="9.28515625" customWidth="1"/>
    <col min="776" max="776" width="31" customWidth="1"/>
    <col min="777" max="777" width="22.42578125" customWidth="1"/>
    <col min="778" max="778" width="25.85546875" customWidth="1"/>
    <col min="779" max="779" width="16.140625" customWidth="1"/>
    <col min="780" max="780" width="18.28515625" customWidth="1"/>
    <col min="781" max="781" width="13.140625" customWidth="1"/>
    <col min="782" max="782" width="9.28515625" customWidth="1"/>
    <col min="783" max="784" width="7.5703125" customWidth="1"/>
    <col min="786" max="787" width="9.7109375" customWidth="1"/>
    <col min="788" max="992" width="7.7109375" customWidth="1"/>
    <col min="1025" max="1025" width="15.85546875" customWidth="1"/>
    <col min="1026" max="1026" width="17.85546875" bestFit="1" customWidth="1"/>
    <col min="1027" max="1027" width="13.140625" customWidth="1"/>
    <col min="1028" max="1028" width="11.85546875" customWidth="1"/>
    <col min="1029" max="1029" width="11.28515625" customWidth="1"/>
    <col min="1030" max="1030" width="34.7109375" customWidth="1"/>
    <col min="1031" max="1031" width="9.28515625" customWidth="1"/>
    <col min="1032" max="1032" width="31" customWidth="1"/>
    <col min="1033" max="1033" width="22.42578125" customWidth="1"/>
    <col min="1034" max="1034" width="25.85546875" customWidth="1"/>
    <col min="1035" max="1035" width="16.140625" customWidth="1"/>
    <col min="1036" max="1036" width="18.28515625" customWidth="1"/>
    <col min="1037" max="1037" width="13.140625" customWidth="1"/>
    <col min="1038" max="1038" width="9.28515625" customWidth="1"/>
    <col min="1039" max="1040" width="7.5703125" customWidth="1"/>
    <col min="1042" max="1043" width="9.7109375" customWidth="1"/>
    <col min="1044" max="1248" width="7.7109375" customWidth="1"/>
    <col min="1281" max="1281" width="15.85546875" customWidth="1"/>
    <col min="1282" max="1282" width="17.85546875" bestFit="1" customWidth="1"/>
    <col min="1283" max="1283" width="13.140625" customWidth="1"/>
    <col min="1284" max="1284" width="11.85546875" customWidth="1"/>
    <col min="1285" max="1285" width="11.28515625" customWidth="1"/>
    <col min="1286" max="1286" width="34.7109375" customWidth="1"/>
    <col min="1287" max="1287" width="9.28515625" customWidth="1"/>
    <col min="1288" max="1288" width="31" customWidth="1"/>
    <col min="1289" max="1289" width="22.42578125" customWidth="1"/>
    <col min="1290" max="1290" width="25.85546875" customWidth="1"/>
    <col min="1291" max="1291" width="16.140625" customWidth="1"/>
    <col min="1292" max="1292" width="18.28515625" customWidth="1"/>
    <col min="1293" max="1293" width="13.140625" customWidth="1"/>
    <col min="1294" max="1294" width="9.28515625" customWidth="1"/>
    <col min="1295" max="1296" width="7.5703125" customWidth="1"/>
    <col min="1298" max="1299" width="9.7109375" customWidth="1"/>
    <col min="1300" max="1504" width="7.7109375" customWidth="1"/>
    <col min="1537" max="1537" width="15.85546875" customWidth="1"/>
    <col min="1538" max="1538" width="17.85546875" bestFit="1" customWidth="1"/>
    <col min="1539" max="1539" width="13.140625" customWidth="1"/>
    <col min="1540" max="1540" width="11.85546875" customWidth="1"/>
    <col min="1541" max="1541" width="11.28515625" customWidth="1"/>
    <col min="1542" max="1542" width="34.7109375" customWidth="1"/>
    <col min="1543" max="1543" width="9.28515625" customWidth="1"/>
    <col min="1544" max="1544" width="31" customWidth="1"/>
    <col min="1545" max="1545" width="22.42578125" customWidth="1"/>
    <col min="1546" max="1546" width="25.85546875" customWidth="1"/>
    <col min="1547" max="1547" width="16.140625" customWidth="1"/>
    <col min="1548" max="1548" width="18.28515625" customWidth="1"/>
    <col min="1549" max="1549" width="13.140625" customWidth="1"/>
    <col min="1550" max="1550" width="9.28515625" customWidth="1"/>
    <col min="1551" max="1552" width="7.5703125" customWidth="1"/>
    <col min="1554" max="1555" width="9.7109375" customWidth="1"/>
    <col min="1556" max="1760" width="7.7109375" customWidth="1"/>
    <col min="1793" max="1793" width="15.85546875" customWidth="1"/>
    <col min="1794" max="1794" width="17.85546875" bestFit="1" customWidth="1"/>
    <col min="1795" max="1795" width="13.140625" customWidth="1"/>
    <col min="1796" max="1796" width="11.85546875" customWidth="1"/>
    <col min="1797" max="1797" width="11.28515625" customWidth="1"/>
    <col min="1798" max="1798" width="34.7109375" customWidth="1"/>
    <col min="1799" max="1799" width="9.28515625" customWidth="1"/>
    <col min="1800" max="1800" width="31" customWidth="1"/>
    <col min="1801" max="1801" width="22.42578125" customWidth="1"/>
    <col min="1802" max="1802" width="25.85546875" customWidth="1"/>
    <col min="1803" max="1803" width="16.140625" customWidth="1"/>
    <col min="1804" max="1804" width="18.28515625" customWidth="1"/>
    <col min="1805" max="1805" width="13.140625" customWidth="1"/>
    <col min="1806" max="1806" width="9.28515625" customWidth="1"/>
    <col min="1807" max="1808" width="7.5703125" customWidth="1"/>
    <col min="1810" max="1811" width="9.7109375" customWidth="1"/>
    <col min="1812" max="2016" width="7.7109375" customWidth="1"/>
    <col min="2049" max="2049" width="15.85546875" customWidth="1"/>
    <col min="2050" max="2050" width="17.85546875" bestFit="1" customWidth="1"/>
    <col min="2051" max="2051" width="13.140625" customWidth="1"/>
    <col min="2052" max="2052" width="11.85546875" customWidth="1"/>
    <col min="2053" max="2053" width="11.28515625" customWidth="1"/>
    <col min="2054" max="2054" width="34.7109375" customWidth="1"/>
    <col min="2055" max="2055" width="9.28515625" customWidth="1"/>
    <col min="2056" max="2056" width="31" customWidth="1"/>
    <col min="2057" max="2057" width="22.42578125" customWidth="1"/>
    <col min="2058" max="2058" width="25.85546875" customWidth="1"/>
    <col min="2059" max="2059" width="16.140625" customWidth="1"/>
    <col min="2060" max="2060" width="18.28515625" customWidth="1"/>
    <col min="2061" max="2061" width="13.140625" customWidth="1"/>
    <col min="2062" max="2062" width="9.28515625" customWidth="1"/>
    <col min="2063" max="2064" width="7.5703125" customWidth="1"/>
    <col min="2066" max="2067" width="9.7109375" customWidth="1"/>
    <col min="2068" max="2272" width="7.7109375" customWidth="1"/>
    <col min="2305" max="2305" width="15.85546875" customWidth="1"/>
    <col min="2306" max="2306" width="17.85546875" bestFit="1" customWidth="1"/>
    <col min="2307" max="2307" width="13.140625" customWidth="1"/>
    <col min="2308" max="2308" width="11.85546875" customWidth="1"/>
    <col min="2309" max="2309" width="11.28515625" customWidth="1"/>
    <col min="2310" max="2310" width="34.7109375" customWidth="1"/>
    <col min="2311" max="2311" width="9.28515625" customWidth="1"/>
    <col min="2312" max="2312" width="31" customWidth="1"/>
    <col min="2313" max="2313" width="22.42578125" customWidth="1"/>
    <col min="2314" max="2314" width="25.85546875" customWidth="1"/>
    <col min="2315" max="2315" width="16.140625" customWidth="1"/>
    <col min="2316" max="2316" width="18.28515625" customWidth="1"/>
    <col min="2317" max="2317" width="13.140625" customWidth="1"/>
    <col min="2318" max="2318" width="9.28515625" customWidth="1"/>
    <col min="2319" max="2320" width="7.5703125" customWidth="1"/>
    <col min="2322" max="2323" width="9.7109375" customWidth="1"/>
    <col min="2324" max="2528" width="7.7109375" customWidth="1"/>
    <col min="2561" max="2561" width="15.85546875" customWidth="1"/>
    <col min="2562" max="2562" width="17.85546875" bestFit="1" customWidth="1"/>
    <col min="2563" max="2563" width="13.140625" customWidth="1"/>
    <col min="2564" max="2564" width="11.85546875" customWidth="1"/>
    <col min="2565" max="2565" width="11.28515625" customWidth="1"/>
    <col min="2566" max="2566" width="34.7109375" customWidth="1"/>
    <col min="2567" max="2567" width="9.28515625" customWidth="1"/>
    <col min="2568" max="2568" width="31" customWidth="1"/>
    <col min="2569" max="2569" width="22.42578125" customWidth="1"/>
    <col min="2570" max="2570" width="25.85546875" customWidth="1"/>
    <col min="2571" max="2571" width="16.140625" customWidth="1"/>
    <col min="2572" max="2572" width="18.28515625" customWidth="1"/>
    <col min="2573" max="2573" width="13.140625" customWidth="1"/>
    <col min="2574" max="2574" width="9.28515625" customWidth="1"/>
    <col min="2575" max="2576" width="7.5703125" customWidth="1"/>
    <col min="2578" max="2579" width="9.7109375" customWidth="1"/>
    <col min="2580" max="2784" width="7.7109375" customWidth="1"/>
    <col min="2817" max="2817" width="15.85546875" customWidth="1"/>
    <col min="2818" max="2818" width="17.85546875" bestFit="1" customWidth="1"/>
    <col min="2819" max="2819" width="13.140625" customWidth="1"/>
    <col min="2820" max="2820" width="11.85546875" customWidth="1"/>
    <col min="2821" max="2821" width="11.28515625" customWidth="1"/>
    <col min="2822" max="2822" width="34.7109375" customWidth="1"/>
    <col min="2823" max="2823" width="9.28515625" customWidth="1"/>
    <col min="2824" max="2824" width="31" customWidth="1"/>
    <col min="2825" max="2825" width="22.42578125" customWidth="1"/>
    <col min="2826" max="2826" width="25.85546875" customWidth="1"/>
    <col min="2827" max="2827" width="16.140625" customWidth="1"/>
    <col min="2828" max="2828" width="18.28515625" customWidth="1"/>
    <col min="2829" max="2829" width="13.140625" customWidth="1"/>
    <col min="2830" max="2830" width="9.28515625" customWidth="1"/>
    <col min="2831" max="2832" width="7.5703125" customWidth="1"/>
    <col min="2834" max="2835" width="9.7109375" customWidth="1"/>
    <col min="2836" max="3040" width="7.7109375" customWidth="1"/>
    <col min="3073" max="3073" width="15.85546875" customWidth="1"/>
    <col min="3074" max="3074" width="17.85546875" bestFit="1" customWidth="1"/>
    <col min="3075" max="3075" width="13.140625" customWidth="1"/>
    <col min="3076" max="3076" width="11.85546875" customWidth="1"/>
    <col min="3077" max="3077" width="11.28515625" customWidth="1"/>
    <col min="3078" max="3078" width="34.7109375" customWidth="1"/>
    <col min="3079" max="3079" width="9.28515625" customWidth="1"/>
    <col min="3080" max="3080" width="31" customWidth="1"/>
    <col min="3081" max="3081" width="22.42578125" customWidth="1"/>
    <col min="3082" max="3082" width="25.85546875" customWidth="1"/>
    <col min="3083" max="3083" width="16.140625" customWidth="1"/>
    <col min="3084" max="3084" width="18.28515625" customWidth="1"/>
    <col min="3085" max="3085" width="13.140625" customWidth="1"/>
    <col min="3086" max="3086" width="9.28515625" customWidth="1"/>
    <col min="3087" max="3088" width="7.5703125" customWidth="1"/>
    <col min="3090" max="3091" width="9.7109375" customWidth="1"/>
    <col min="3092" max="3296" width="7.7109375" customWidth="1"/>
    <col min="3329" max="3329" width="15.85546875" customWidth="1"/>
    <col min="3330" max="3330" width="17.85546875" bestFit="1" customWidth="1"/>
    <col min="3331" max="3331" width="13.140625" customWidth="1"/>
    <col min="3332" max="3332" width="11.85546875" customWidth="1"/>
    <col min="3333" max="3333" width="11.28515625" customWidth="1"/>
    <col min="3334" max="3334" width="34.7109375" customWidth="1"/>
    <col min="3335" max="3335" width="9.28515625" customWidth="1"/>
    <col min="3336" max="3336" width="31" customWidth="1"/>
    <col min="3337" max="3337" width="22.42578125" customWidth="1"/>
    <col min="3338" max="3338" width="25.85546875" customWidth="1"/>
    <col min="3339" max="3339" width="16.140625" customWidth="1"/>
    <col min="3340" max="3340" width="18.28515625" customWidth="1"/>
    <col min="3341" max="3341" width="13.140625" customWidth="1"/>
    <col min="3342" max="3342" width="9.28515625" customWidth="1"/>
    <col min="3343" max="3344" width="7.5703125" customWidth="1"/>
    <col min="3346" max="3347" width="9.7109375" customWidth="1"/>
    <col min="3348" max="3552" width="7.7109375" customWidth="1"/>
    <col min="3585" max="3585" width="15.85546875" customWidth="1"/>
    <col min="3586" max="3586" width="17.85546875" bestFit="1" customWidth="1"/>
    <col min="3587" max="3587" width="13.140625" customWidth="1"/>
    <col min="3588" max="3588" width="11.85546875" customWidth="1"/>
    <col min="3589" max="3589" width="11.28515625" customWidth="1"/>
    <col min="3590" max="3590" width="34.7109375" customWidth="1"/>
    <col min="3591" max="3591" width="9.28515625" customWidth="1"/>
    <col min="3592" max="3592" width="31" customWidth="1"/>
    <col min="3593" max="3593" width="22.42578125" customWidth="1"/>
    <col min="3594" max="3594" width="25.85546875" customWidth="1"/>
    <col min="3595" max="3595" width="16.140625" customWidth="1"/>
    <col min="3596" max="3596" width="18.28515625" customWidth="1"/>
    <col min="3597" max="3597" width="13.140625" customWidth="1"/>
    <col min="3598" max="3598" width="9.28515625" customWidth="1"/>
    <col min="3599" max="3600" width="7.5703125" customWidth="1"/>
    <col min="3602" max="3603" width="9.7109375" customWidth="1"/>
    <col min="3604" max="3808" width="7.7109375" customWidth="1"/>
    <col min="3841" max="3841" width="15.85546875" customWidth="1"/>
    <col min="3842" max="3842" width="17.85546875" bestFit="1" customWidth="1"/>
    <col min="3843" max="3843" width="13.140625" customWidth="1"/>
    <col min="3844" max="3844" width="11.85546875" customWidth="1"/>
    <col min="3845" max="3845" width="11.28515625" customWidth="1"/>
    <col min="3846" max="3846" width="34.7109375" customWidth="1"/>
    <col min="3847" max="3847" width="9.28515625" customWidth="1"/>
    <col min="3848" max="3848" width="31" customWidth="1"/>
    <col min="3849" max="3849" width="22.42578125" customWidth="1"/>
    <col min="3850" max="3850" width="25.85546875" customWidth="1"/>
    <col min="3851" max="3851" width="16.140625" customWidth="1"/>
    <col min="3852" max="3852" width="18.28515625" customWidth="1"/>
    <col min="3853" max="3853" width="13.140625" customWidth="1"/>
    <col min="3854" max="3854" width="9.28515625" customWidth="1"/>
    <col min="3855" max="3856" width="7.5703125" customWidth="1"/>
    <col min="3858" max="3859" width="9.7109375" customWidth="1"/>
    <col min="3860" max="4064" width="7.7109375" customWidth="1"/>
    <col min="4097" max="4097" width="15.85546875" customWidth="1"/>
    <col min="4098" max="4098" width="17.85546875" bestFit="1" customWidth="1"/>
    <col min="4099" max="4099" width="13.140625" customWidth="1"/>
    <col min="4100" max="4100" width="11.85546875" customWidth="1"/>
    <col min="4101" max="4101" width="11.28515625" customWidth="1"/>
    <col min="4102" max="4102" width="34.7109375" customWidth="1"/>
    <col min="4103" max="4103" width="9.28515625" customWidth="1"/>
    <col min="4104" max="4104" width="31" customWidth="1"/>
    <col min="4105" max="4105" width="22.42578125" customWidth="1"/>
    <col min="4106" max="4106" width="25.85546875" customWidth="1"/>
    <col min="4107" max="4107" width="16.140625" customWidth="1"/>
    <col min="4108" max="4108" width="18.28515625" customWidth="1"/>
    <col min="4109" max="4109" width="13.140625" customWidth="1"/>
    <col min="4110" max="4110" width="9.28515625" customWidth="1"/>
    <col min="4111" max="4112" width="7.5703125" customWidth="1"/>
    <col min="4114" max="4115" width="9.7109375" customWidth="1"/>
    <col min="4116" max="4320" width="7.7109375" customWidth="1"/>
    <col min="4353" max="4353" width="15.85546875" customWidth="1"/>
    <col min="4354" max="4354" width="17.85546875" bestFit="1" customWidth="1"/>
    <col min="4355" max="4355" width="13.140625" customWidth="1"/>
    <col min="4356" max="4356" width="11.85546875" customWidth="1"/>
    <col min="4357" max="4357" width="11.28515625" customWidth="1"/>
    <col min="4358" max="4358" width="34.7109375" customWidth="1"/>
    <col min="4359" max="4359" width="9.28515625" customWidth="1"/>
    <col min="4360" max="4360" width="31" customWidth="1"/>
    <col min="4361" max="4361" width="22.42578125" customWidth="1"/>
    <col min="4362" max="4362" width="25.85546875" customWidth="1"/>
    <col min="4363" max="4363" width="16.140625" customWidth="1"/>
    <col min="4364" max="4364" width="18.28515625" customWidth="1"/>
    <col min="4365" max="4365" width="13.140625" customWidth="1"/>
    <col min="4366" max="4366" width="9.28515625" customWidth="1"/>
    <col min="4367" max="4368" width="7.5703125" customWidth="1"/>
    <col min="4370" max="4371" width="9.7109375" customWidth="1"/>
    <col min="4372" max="4576" width="7.7109375" customWidth="1"/>
    <col min="4609" max="4609" width="15.85546875" customWidth="1"/>
    <col min="4610" max="4610" width="17.85546875" bestFit="1" customWidth="1"/>
    <col min="4611" max="4611" width="13.140625" customWidth="1"/>
    <col min="4612" max="4612" width="11.85546875" customWidth="1"/>
    <col min="4613" max="4613" width="11.28515625" customWidth="1"/>
    <col min="4614" max="4614" width="34.7109375" customWidth="1"/>
    <col min="4615" max="4615" width="9.28515625" customWidth="1"/>
    <col min="4616" max="4616" width="31" customWidth="1"/>
    <col min="4617" max="4617" width="22.42578125" customWidth="1"/>
    <col min="4618" max="4618" width="25.85546875" customWidth="1"/>
    <col min="4619" max="4619" width="16.140625" customWidth="1"/>
    <col min="4620" max="4620" width="18.28515625" customWidth="1"/>
    <col min="4621" max="4621" width="13.140625" customWidth="1"/>
    <col min="4622" max="4622" width="9.28515625" customWidth="1"/>
    <col min="4623" max="4624" width="7.5703125" customWidth="1"/>
    <col min="4626" max="4627" width="9.7109375" customWidth="1"/>
    <col min="4628" max="4832" width="7.7109375" customWidth="1"/>
    <col min="4865" max="4865" width="15.85546875" customWidth="1"/>
    <col min="4866" max="4866" width="17.85546875" bestFit="1" customWidth="1"/>
    <col min="4867" max="4867" width="13.140625" customWidth="1"/>
    <col min="4868" max="4868" width="11.85546875" customWidth="1"/>
    <col min="4869" max="4869" width="11.28515625" customWidth="1"/>
    <col min="4870" max="4870" width="34.7109375" customWidth="1"/>
    <col min="4871" max="4871" width="9.28515625" customWidth="1"/>
    <col min="4872" max="4872" width="31" customWidth="1"/>
    <col min="4873" max="4873" width="22.42578125" customWidth="1"/>
    <col min="4874" max="4874" width="25.85546875" customWidth="1"/>
    <col min="4875" max="4875" width="16.140625" customWidth="1"/>
    <col min="4876" max="4876" width="18.28515625" customWidth="1"/>
    <col min="4877" max="4877" width="13.140625" customWidth="1"/>
    <col min="4878" max="4878" width="9.28515625" customWidth="1"/>
    <col min="4879" max="4880" width="7.5703125" customWidth="1"/>
    <col min="4882" max="4883" width="9.7109375" customWidth="1"/>
    <col min="4884" max="5088" width="7.7109375" customWidth="1"/>
    <col min="5121" max="5121" width="15.85546875" customWidth="1"/>
    <col min="5122" max="5122" width="17.85546875" bestFit="1" customWidth="1"/>
    <col min="5123" max="5123" width="13.140625" customWidth="1"/>
    <col min="5124" max="5124" width="11.85546875" customWidth="1"/>
    <col min="5125" max="5125" width="11.28515625" customWidth="1"/>
    <col min="5126" max="5126" width="34.7109375" customWidth="1"/>
    <col min="5127" max="5127" width="9.28515625" customWidth="1"/>
    <col min="5128" max="5128" width="31" customWidth="1"/>
    <col min="5129" max="5129" width="22.42578125" customWidth="1"/>
    <col min="5130" max="5130" width="25.85546875" customWidth="1"/>
    <col min="5131" max="5131" width="16.140625" customWidth="1"/>
    <col min="5132" max="5132" width="18.28515625" customWidth="1"/>
    <col min="5133" max="5133" width="13.140625" customWidth="1"/>
    <col min="5134" max="5134" width="9.28515625" customWidth="1"/>
    <col min="5135" max="5136" width="7.5703125" customWidth="1"/>
    <col min="5138" max="5139" width="9.7109375" customWidth="1"/>
    <col min="5140" max="5344" width="7.7109375" customWidth="1"/>
    <col min="5377" max="5377" width="15.85546875" customWidth="1"/>
    <col min="5378" max="5378" width="17.85546875" bestFit="1" customWidth="1"/>
    <col min="5379" max="5379" width="13.140625" customWidth="1"/>
    <col min="5380" max="5380" width="11.85546875" customWidth="1"/>
    <col min="5381" max="5381" width="11.28515625" customWidth="1"/>
    <col min="5382" max="5382" width="34.7109375" customWidth="1"/>
    <col min="5383" max="5383" width="9.28515625" customWidth="1"/>
    <col min="5384" max="5384" width="31" customWidth="1"/>
    <col min="5385" max="5385" width="22.42578125" customWidth="1"/>
    <col min="5386" max="5386" width="25.85546875" customWidth="1"/>
    <col min="5387" max="5387" width="16.140625" customWidth="1"/>
    <col min="5388" max="5388" width="18.28515625" customWidth="1"/>
    <col min="5389" max="5389" width="13.140625" customWidth="1"/>
    <col min="5390" max="5390" width="9.28515625" customWidth="1"/>
    <col min="5391" max="5392" width="7.5703125" customWidth="1"/>
    <col min="5394" max="5395" width="9.7109375" customWidth="1"/>
    <col min="5396" max="5600" width="7.7109375" customWidth="1"/>
    <col min="5633" max="5633" width="15.85546875" customWidth="1"/>
    <col min="5634" max="5634" width="17.85546875" bestFit="1" customWidth="1"/>
    <col min="5635" max="5635" width="13.140625" customWidth="1"/>
    <col min="5636" max="5636" width="11.85546875" customWidth="1"/>
    <col min="5637" max="5637" width="11.28515625" customWidth="1"/>
    <col min="5638" max="5638" width="34.7109375" customWidth="1"/>
    <col min="5639" max="5639" width="9.28515625" customWidth="1"/>
    <col min="5640" max="5640" width="31" customWidth="1"/>
    <col min="5641" max="5641" width="22.42578125" customWidth="1"/>
    <col min="5642" max="5642" width="25.85546875" customWidth="1"/>
    <col min="5643" max="5643" width="16.140625" customWidth="1"/>
    <col min="5644" max="5644" width="18.28515625" customWidth="1"/>
    <col min="5645" max="5645" width="13.140625" customWidth="1"/>
    <col min="5646" max="5646" width="9.28515625" customWidth="1"/>
    <col min="5647" max="5648" width="7.5703125" customWidth="1"/>
    <col min="5650" max="5651" width="9.7109375" customWidth="1"/>
    <col min="5652" max="5856" width="7.7109375" customWidth="1"/>
    <col min="5889" max="5889" width="15.85546875" customWidth="1"/>
    <col min="5890" max="5890" width="17.85546875" bestFit="1" customWidth="1"/>
    <col min="5891" max="5891" width="13.140625" customWidth="1"/>
    <col min="5892" max="5892" width="11.85546875" customWidth="1"/>
    <col min="5893" max="5893" width="11.28515625" customWidth="1"/>
    <col min="5894" max="5894" width="34.7109375" customWidth="1"/>
    <col min="5895" max="5895" width="9.28515625" customWidth="1"/>
    <col min="5896" max="5896" width="31" customWidth="1"/>
    <col min="5897" max="5897" width="22.42578125" customWidth="1"/>
    <col min="5898" max="5898" width="25.85546875" customWidth="1"/>
    <col min="5899" max="5899" width="16.140625" customWidth="1"/>
    <col min="5900" max="5900" width="18.28515625" customWidth="1"/>
    <col min="5901" max="5901" width="13.140625" customWidth="1"/>
    <col min="5902" max="5902" width="9.28515625" customWidth="1"/>
    <col min="5903" max="5904" width="7.5703125" customWidth="1"/>
    <col min="5906" max="5907" width="9.7109375" customWidth="1"/>
    <col min="5908" max="6112" width="7.7109375" customWidth="1"/>
    <col min="6145" max="6145" width="15.85546875" customWidth="1"/>
    <col min="6146" max="6146" width="17.85546875" bestFit="1" customWidth="1"/>
    <col min="6147" max="6147" width="13.140625" customWidth="1"/>
    <col min="6148" max="6148" width="11.85546875" customWidth="1"/>
    <col min="6149" max="6149" width="11.28515625" customWidth="1"/>
    <col min="6150" max="6150" width="34.7109375" customWidth="1"/>
    <col min="6151" max="6151" width="9.28515625" customWidth="1"/>
    <col min="6152" max="6152" width="31" customWidth="1"/>
    <col min="6153" max="6153" width="22.42578125" customWidth="1"/>
    <col min="6154" max="6154" width="25.85546875" customWidth="1"/>
    <col min="6155" max="6155" width="16.140625" customWidth="1"/>
    <col min="6156" max="6156" width="18.28515625" customWidth="1"/>
    <col min="6157" max="6157" width="13.140625" customWidth="1"/>
    <col min="6158" max="6158" width="9.28515625" customWidth="1"/>
    <col min="6159" max="6160" width="7.5703125" customWidth="1"/>
    <col min="6162" max="6163" width="9.7109375" customWidth="1"/>
    <col min="6164" max="6368" width="7.7109375" customWidth="1"/>
    <col min="6401" max="6401" width="15.85546875" customWidth="1"/>
    <col min="6402" max="6402" width="17.85546875" bestFit="1" customWidth="1"/>
    <col min="6403" max="6403" width="13.140625" customWidth="1"/>
    <col min="6404" max="6404" width="11.85546875" customWidth="1"/>
    <col min="6405" max="6405" width="11.28515625" customWidth="1"/>
    <col min="6406" max="6406" width="34.7109375" customWidth="1"/>
    <col min="6407" max="6407" width="9.28515625" customWidth="1"/>
    <col min="6408" max="6408" width="31" customWidth="1"/>
    <col min="6409" max="6409" width="22.42578125" customWidth="1"/>
    <col min="6410" max="6410" width="25.85546875" customWidth="1"/>
    <col min="6411" max="6411" width="16.140625" customWidth="1"/>
    <col min="6412" max="6412" width="18.28515625" customWidth="1"/>
    <col min="6413" max="6413" width="13.140625" customWidth="1"/>
    <col min="6414" max="6414" width="9.28515625" customWidth="1"/>
    <col min="6415" max="6416" width="7.5703125" customWidth="1"/>
    <col min="6418" max="6419" width="9.7109375" customWidth="1"/>
    <col min="6420" max="6624" width="7.7109375" customWidth="1"/>
    <col min="6657" max="6657" width="15.85546875" customWidth="1"/>
    <col min="6658" max="6658" width="17.85546875" bestFit="1" customWidth="1"/>
    <col min="6659" max="6659" width="13.140625" customWidth="1"/>
    <col min="6660" max="6660" width="11.85546875" customWidth="1"/>
    <col min="6661" max="6661" width="11.28515625" customWidth="1"/>
    <col min="6662" max="6662" width="34.7109375" customWidth="1"/>
    <col min="6663" max="6663" width="9.28515625" customWidth="1"/>
    <col min="6664" max="6664" width="31" customWidth="1"/>
    <col min="6665" max="6665" width="22.42578125" customWidth="1"/>
    <col min="6666" max="6666" width="25.85546875" customWidth="1"/>
    <col min="6667" max="6667" width="16.140625" customWidth="1"/>
    <col min="6668" max="6668" width="18.28515625" customWidth="1"/>
    <col min="6669" max="6669" width="13.140625" customWidth="1"/>
    <col min="6670" max="6670" width="9.28515625" customWidth="1"/>
    <col min="6671" max="6672" width="7.5703125" customWidth="1"/>
    <col min="6674" max="6675" width="9.7109375" customWidth="1"/>
    <col min="6676" max="6880" width="7.7109375" customWidth="1"/>
    <col min="6913" max="6913" width="15.85546875" customWidth="1"/>
    <col min="6914" max="6914" width="17.85546875" bestFit="1" customWidth="1"/>
    <col min="6915" max="6915" width="13.140625" customWidth="1"/>
    <col min="6916" max="6916" width="11.85546875" customWidth="1"/>
    <col min="6917" max="6917" width="11.28515625" customWidth="1"/>
    <col min="6918" max="6918" width="34.7109375" customWidth="1"/>
    <col min="6919" max="6919" width="9.28515625" customWidth="1"/>
    <col min="6920" max="6920" width="31" customWidth="1"/>
    <col min="6921" max="6921" width="22.42578125" customWidth="1"/>
    <col min="6922" max="6922" width="25.85546875" customWidth="1"/>
    <col min="6923" max="6923" width="16.140625" customWidth="1"/>
    <col min="6924" max="6924" width="18.28515625" customWidth="1"/>
    <col min="6925" max="6925" width="13.140625" customWidth="1"/>
    <col min="6926" max="6926" width="9.28515625" customWidth="1"/>
    <col min="6927" max="6928" width="7.5703125" customWidth="1"/>
    <col min="6930" max="6931" width="9.7109375" customWidth="1"/>
    <col min="6932" max="7136" width="7.7109375" customWidth="1"/>
    <col min="7169" max="7169" width="15.85546875" customWidth="1"/>
    <col min="7170" max="7170" width="17.85546875" bestFit="1" customWidth="1"/>
    <col min="7171" max="7171" width="13.140625" customWidth="1"/>
    <col min="7172" max="7172" width="11.85546875" customWidth="1"/>
    <col min="7173" max="7173" width="11.28515625" customWidth="1"/>
    <col min="7174" max="7174" width="34.7109375" customWidth="1"/>
    <col min="7175" max="7175" width="9.28515625" customWidth="1"/>
    <col min="7176" max="7176" width="31" customWidth="1"/>
    <col min="7177" max="7177" width="22.42578125" customWidth="1"/>
    <col min="7178" max="7178" width="25.85546875" customWidth="1"/>
    <col min="7179" max="7179" width="16.140625" customWidth="1"/>
    <col min="7180" max="7180" width="18.28515625" customWidth="1"/>
    <col min="7181" max="7181" width="13.140625" customWidth="1"/>
    <col min="7182" max="7182" width="9.28515625" customWidth="1"/>
    <col min="7183" max="7184" width="7.5703125" customWidth="1"/>
    <col min="7186" max="7187" width="9.7109375" customWidth="1"/>
    <col min="7188" max="7392" width="7.7109375" customWidth="1"/>
    <col min="7425" max="7425" width="15.85546875" customWidth="1"/>
    <col min="7426" max="7426" width="17.85546875" bestFit="1" customWidth="1"/>
    <col min="7427" max="7427" width="13.140625" customWidth="1"/>
    <col min="7428" max="7428" width="11.85546875" customWidth="1"/>
    <col min="7429" max="7429" width="11.28515625" customWidth="1"/>
    <col min="7430" max="7430" width="34.7109375" customWidth="1"/>
    <col min="7431" max="7431" width="9.28515625" customWidth="1"/>
    <col min="7432" max="7432" width="31" customWidth="1"/>
    <col min="7433" max="7433" width="22.42578125" customWidth="1"/>
    <col min="7434" max="7434" width="25.85546875" customWidth="1"/>
    <col min="7435" max="7435" width="16.140625" customWidth="1"/>
    <col min="7436" max="7436" width="18.28515625" customWidth="1"/>
    <col min="7437" max="7437" width="13.140625" customWidth="1"/>
    <col min="7438" max="7438" width="9.28515625" customWidth="1"/>
    <col min="7439" max="7440" width="7.5703125" customWidth="1"/>
    <col min="7442" max="7443" width="9.7109375" customWidth="1"/>
    <col min="7444" max="7648" width="7.7109375" customWidth="1"/>
    <col min="7681" max="7681" width="15.85546875" customWidth="1"/>
    <col min="7682" max="7682" width="17.85546875" bestFit="1" customWidth="1"/>
    <col min="7683" max="7683" width="13.140625" customWidth="1"/>
    <col min="7684" max="7684" width="11.85546875" customWidth="1"/>
    <col min="7685" max="7685" width="11.28515625" customWidth="1"/>
    <col min="7686" max="7686" width="34.7109375" customWidth="1"/>
    <col min="7687" max="7687" width="9.28515625" customWidth="1"/>
    <col min="7688" max="7688" width="31" customWidth="1"/>
    <col min="7689" max="7689" width="22.42578125" customWidth="1"/>
    <col min="7690" max="7690" width="25.85546875" customWidth="1"/>
    <col min="7691" max="7691" width="16.140625" customWidth="1"/>
    <col min="7692" max="7692" width="18.28515625" customWidth="1"/>
    <col min="7693" max="7693" width="13.140625" customWidth="1"/>
    <col min="7694" max="7694" width="9.28515625" customWidth="1"/>
    <col min="7695" max="7696" width="7.5703125" customWidth="1"/>
    <col min="7698" max="7699" width="9.7109375" customWidth="1"/>
    <col min="7700" max="7904" width="7.7109375" customWidth="1"/>
    <col min="7937" max="7937" width="15.85546875" customWidth="1"/>
    <col min="7938" max="7938" width="17.85546875" bestFit="1" customWidth="1"/>
    <col min="7939" max="7939" width="13.140625" customWidth="1"/>
    <col min="7940" max="7940" width="11.85546875" customWidth="1"/>
    <col min="7941" max="7941" width="11.28515625" customWidth="1"/>
    <col min="7942" max="7942" width="34.7109375" customWidth="1"/>
    <col min="7943" max="7943" width="9.28515625" customWidth="1"/>
    <col min="7944" max="7944" width="31" customWidth="1"/>
    <col min="7945" max="7945" width="22.42578125" customWidth="1"/>
    <col min="7946" max="7946" width="25.85546875" customWidth="1"/>
    <col min="7947" max="7947" width="16.140625" customWidth="1"/>
    <col min="7948" max="7948" width="18.28515625" customWidth="1"/>
    <col min="7949" max="7949" width="13.140625" customWidth="1"/>
    <col min="7950" max="7950" width="9.28515625" customWidth="1"/>
    <col min="7951" max="7952" width="7.5703125" customWidth="1"/>
    <col min="7954" max="7955" width="9.7109375" customWidth="1"/>
    <col min="7956" max="8160" width="7.7109375" customWidth="1"/>
    <col min="8193" max="8193" width="15.85546875" customWidth="1"/>
    <col min="8194" max="8194" width="17.85546875" bestFit="1" customWidth="1"/>
    <col min="8195" max="8195" width="13.140625" customWidth="1"/>
    <col min="8196" max="8196" width="11.85546875" customWidth="1"/>
    <col min="8197" max="8197" width="11.28515625" customWidth="1"/>
    <col min="8198" max="8198" width="34.7109375" customWidth="1"/>
    <col min="8199" max="8199" width="9.28515625" customWidth="1"/>
    <col min="8200" max="8200" width="31" customWidth="1"/>
    <col min="8201" max="8201" width="22.42578125" customWidth="1"/>
    <col min="8202" max="8202" width="25.85546875" customWidth="1"/>
    <col min="8203" max="8203" width="16.140625" customWidth="1"/>
    <col min="8204" max="8204" width="18.28515625" customWidth="1"/>
    <col min="8205" max="8205" width="13.140625" customWidth="1"/>
    <col min="8206" max="8206" width="9.28515625" customWidth="1"/>
    <col min="8207" max="8208" width="7.5703125" customWidth="1"/>
    <col min="8210" max="8211" width="9.7109375" customWidth="1"/>
    <col min="8212" max="8416" width="7.7109375" customWidth="1"/>
    <col min="8449" max="8449" width="15.85546875" customWidth="1"/>
    <col min="8450" max="8450" width="17.85546875" bestFit="1" customWidth="1"/>
    <col min="8451" max="8451" width="13.140625" customWidth="1"/>
    <col min="8452" max="8452" width="11.85546875" customWidth="1"/>
    <col min="8453" max="8453" width="11.28515625" customWidth="1"/>
    <col min="8454" max="8454" width="34.7109375" customWidth="1"/>
    <col min="8455" max="8455" width="9.28515625" customWidth="1"/>
    <col min="8456" max="8456" width="31" customWidth="1"/>
    <col min="8457" max="8457" width="22.42578125" customWidth="1"/>
    <col min="8458" max="8458" width="25.85546875" customWidth="1"/>
    <col min="8459" max="8459" width="16.140625" customWidth="1"/>
    <col min="8460" max="8460" width="18.28515625" customWidth="1"/>
    <col min="8461" max="8461" width="13.140625" customWidth="1"/>
    <col min="8462" max="8462" width="9.28515625" customWidth="1"/>
    <col min="8463" max="8464" width="7.5703125" customWidth="1"/>
    <col min="8466" max="8467" width="9.7109375" customWidth="1"/>
    <col min="8468" max="8672" width="7.7109375" customWidth="1"/>
    <col min="8705" max="8705" width="15.85546875" customWidth="1"/>
    <col min="8706" max="8706" width="17.85546875" bestFit="1" customWidth="1"/>
    <col min="8707" max="8707" width="13.140625" customWidth="1"/>
    <col min="8708" max="8708" width="11.85546875" customWidth="1"/>
    <col min="8709" max="8709" width="11.28515625" customWidth="1"/>
    <col min="8710" max="8710" width="34.7109375" customWidth="1"/>
    <col min="8711" max="8711" width="9.28515625" customWidth="1"/>
    <col min="8712" max="8712" width="31" customWidth="1"/>
    <col min="8713" max="8713" width="22.42578125" customWidth="1"/>
    <col min="8714" max="8714" width="25.85546875" customWidth="1"/>
    <col min="8715" max="8715" width="16.140625" customWidth="1"/>
    <col min="8716" max="8716" width="18.28515625" customWidth="1"/>
    <col min="8717" max="8717" width="13.140625" customWidth="1"/>
    <col min="8718" max="8718" width="9.28515625" customWidth="1"/>
    <col min="8719" max="8720" width="7.5703125" customWidth="1"/>
    <col min="8722" max="8723" width="9.7109375" customWidth="1"/>
    <col min="8724" max="8928" width="7.7109375" customWidth="1"/>
    <col min="8961" max="8961" width="15.85546875" customWidth="1"/>
    <col min="8962" max="8962" width="17.85546875" bestFit="1" customWidth="1"/>
    <col min="8963" max="8963" width="13.140625" customWidth="1"/>
    <col min="8964" max="8964" width="11.85546875" customWidth="1"/>
    <col min="8965" max="8965" width="11.28515625" customWidth="1"/>
    <col min="8966" max="8966" width="34.7109375" customWidth="1"/>
    <col min="8967" max="8967" width="9.28515625" customWidth="1"/>
    <col min="8968" max="8968" width="31" customWidth="1"/>
    <col min="8969" max="8969" width="22.42578125" customWidth="1"/>
    <col min="8970" max="8970" width="25.85546875" customWidth="1"/>
    <col min="8971" max="8971" width="16.140625" customWidth="1"/>
    <col min="8972" max="8972" width="18.28515625" customWidth="1"/>
    <col min="8973" max="8973" width="13.140625" customWidth="1"/>
    <col min="8974" max="8974" width="9.28515625" customWidth="1"/>
    <col min="8975" max="8976" width="7.5703125" customWidth="1"/>
    <col min="8978" max="8979" width="9.7109375" customWidth="1"/>
    <col min="8980" max="9184" width="7.7109375" customWidth="1"/>
    <col min="9217" max="9217" width="15.85546875" customWidth="1"/>
    <col min="9218" max="9218" width="17.85546875" bestFit="1" customWidth="1"/>
    <col min="9219" max="9219" width="13.140625" customWidth="1"/>
    <col min="9220" max="9220" width="11.85546875" customWidth="1"/>
    <col min="9221" max="9221" width="11.28515625" customWidth="1"/>
    <col min="9222" max="9222" width="34.7109375" customWidth="1"/>
    <col min="9223" max="9223" width="9.28515625" customWidth="1"/>
    <col min="9224" max="9224" width="31" customWidth="1"/>
    <col min="9225" max="9225" width="22.42578125" customWidth="1"/>
    <col min="9226" max="9226" width="25.85546875" customWidth="1"/>
    <col min="9227" max="9227" width="16.140625" customWidth="1"/>
    <col min="9228" max="9228" width="18.28515625" customWidth="1"/>
    <col min="9229" max="9229" width="13.140625" customWidth="1"/>
    <col min="9230" max="9230" width="9.28515625" customWidth="1"/>
    <col min="9231" max="9232" width="7.5703125" customWidth="1"/>
    <col min="9234" max="9235" width="9.7109375" customWidth="1"/>
    <col min="9236" max="9440" width="7.7109375" customWidth="1"/>
    <col min="9473" max="9473" width="15.85546875" customWidth="1"/>
    <col min="9474" max="9474" width="17.85546875" bestFit="1" customWidth="1"/>
    <col min="9475" max="9475" width="13.140625" customWidth="1"/>
    <col min="9476" max="9476" width="11.85546875" customWidth="1"/>
    <col min="9477" max="9477" width="11.28515625" customWidth="1"/>
    <col min="9478" max="9478" width="34.7109375" customWidth="1"/>
    <col min="9479" max="9479" width="9.28515625" customWidth="1"/>
    <col min="9480" max="9480" width="31" customWidth="1"/>
    <col min="9481" max="9481" width="22.42578125" customWidth="1"/>
    <col min="9482" max="9482" width="25.85546875" customWidth="1"/>
    <col min="9483" max="9483" width="16.140625" customWidth="1"/>
    <col min="9484" max="9484" width="18.28515625" customWidth="1"/>
    <col min="9485" max="9485" width="13.140625" customWidth="1"/>
    <col min="9486" max="9486" width="9.28515625" customWidth="1"/>
    <col min="9487" max="9488" width="7.5703125" customWidth="1"/>
    <col min="9490" max="9491" width="9.7109375" customWidth="1"/>
    <col min="9492" max="9696" width="7.7109375" customWidth="1"/>
    <col min="9729" max="9729" width="15.85546875" customWidth="1"/>
    <col min="9730" max="9730" width="17.85546875" bestFit="1" customWidth="1"/>
    <col min="9731" max="9731" width="13.140625" customWidth="1"/>
    <col min="9732" max="9732" width="11.85546875" customWidth="1"/>
    <col min="9733" max="9733" width="11.28515625" customWidth="1"/>
    <col min="9734" max="9734" width="34.7109375" customWidth="1"/>
    <col min="9735" max="9735" width="9.28515625" customWidth="1"/>
    <col min="9736" max="9736" width="31" customWidth="1"/>
    <col min="9737" max="9737" width="22.42578125" customWidth="1"/>
    <col min="9738" max="9738" width="25.85546875" customWidth="1"/>
    <col min="9739" max="9739" width="16.140625" customWidth="1"/>
    <col min="9740" max="9740" width="18.28515625" customWidth="1"/>
    <col min="9741" max="9741" width="13.140625" customWidth="1"/>
    <col min="9742" max="9742" width="9.28515625" customWidth="1"/>
    <col min="9743" max="9744" width="7.5703125" customWidth="1"/>
    <col min="9746" max="9747" width="9.7109375" customWidth="1"/>
    <col min="9748" max="9952" width="7.7109375" customWidth="1"/>
    <col min="9985" max="9985" width="15.85546875" customWidth="1"/>
    <col min="9986" max="9986" width="17.85546875" bestFit="1" customWidth="1"/>
    <col min="9987" max="9987" width="13.140625" customWidth="1"/>
    <col min="9988" max="9988" width="11.85546875" customWidth="1"/>
    <col min="9989" max="9989" width="11.28515625" customWidth="1"/>
    <col min="9990" max="9990" width="34.7109375" customWidth="1"/>
    <col min="9991" max="9991" width="9.28515625" customWidth="1"/>
    <col min="9992" max="9992" width="31" customWidth="1"/>
    <col min="9993" max="9993" width="22.42578125" customWidth="1"/>
    <col min="9994" max="9994" width="25.85546875" customWidth="1"/>
    <col min="9995" max="9995" width="16.140625" customWidth="1"/>
    <col min="9996" max="9996" width="18.28515625" customWidth="1"/>
    <col min="9997" max="9997" width="13.140625" customWidth="1"/>
    <col min="9998" max="9998" width="9.28515625" customWidth="1"/>
    <col min="9999" max="10000" width="7.5703125" customWidth="1"/>
    <col min="10002" max="10003" width="9.7109375" customWidth="1"/>
    <col min="10004" max="10208" width="7.7109375" customWidth="1"/>
    <col min="10241" max="10241" width="15.85546875" customWidth="1"/>
    <col min="10242" max="10242" width="17.85546875" bestFit="1" customWidth="1"/>
    <col min="10243" max="10243" width="13.140625" customWidth="1"/>
    <col min="10244" max="10244" width="11.85546875" customWidth="1"/>
    <col min="10245" max="10245" width="11.28515625" customWidth="1"/>
    <col min="10246" max="10246" width="34.7109375" customWidth="1"/>
    <col min="10247" max="10247" width="9.28515625" customWidth="1"/>
    <col min="10248" max="10248" width="31" customWidth="1"/>
    <col min="10249" max="10249" width="22.42578125" customWidth="1"/>
    <col min="10250" max="10250" width="25.85546875" customWidth="1"/>
    <col min="10251" max="10251" width="16.140625" customWidth="1"/>
    <col min="10252" max="10252" width="18.28515625" customWidth="1"/>
    <col min="10253" max="10253" width="13.140625" customWidth="1"/>
    <col min="10254" max="10254" width="9.28515625" customWidth="1"/>
    <col min="10255" max="10256" width="7.5703125" customWidth="1"/>
    <col min="10258" max="10259" width="9.7109375" customWidth="1"/>
    <col min="10260" max="10464" width="7.7109375" customWidth="1"/>
    <col min="10497" max="10497" width="15.85546875" customWidth="1"/>
    <col min="10498" max="10498" width="17.85546875" bestFit="1" customWidth="1"/>
    <col min="10499" max="10499" width="13.140625" customWidth="1"/>
    <col min="10500" max="10500" width="11.85546875" customWidth="1"/>
    <col min="10501" max="10501" width="11.28515625" customWidth="1"/>
    <col min="10502" max="10502" width="34.7109375" customWidth="1"/>
    <col min="10503" max="10503" width="9.28515625" customWidth="1"/>
    <col min="10504" max="10504" width="31" customWidth="1"/>
    <col min="10505" max="10505" width="22.42578125" customWidth="1"/>
    <col min="10506" max="10506" width="25.85546875" customWidth="1"/>
    <col min="10507" max="10507" width="16.140625" customWidth="1"/>
    <col min="10508" max="10508" width="18.28515625" customWidth="1"/>
    <col min="10509" max="10509" width="13.140625" customWidth="1"/>
    <col min="10510" max="10510" width="9.28515625" customWidth="1"/>
    <col min="10511" max="10512" width="7.5703125" customWidth="1"/>
    <col min="10514" max="10515" width="9.7109375" customWidth="1"/>
    <col min="10516" max="10720" width="7.7109375" customWidth="1"/>
    <col min="10753" max="10753" width="15.85546875" customWidth="1"/>
    <col min="10754" max="10754" width="17.85546875" bestFit="1" customWidth="1"/>
    <col min="10755" max="10755" width="13.140625" customWidth="1"/>
    <col min="10756" max="10756" width="11.85546875" customWidth="1"/>
    <col min="10757" max="10757" width="11.28515625" customWidth="1"/>
    <col min="10758" max="10758" width="34.7109375" customWidth="1"/>
    <col min="10759" max="10759" width="9.28515625" customWidth="1"/>
    <col min="10760" max="10760" width="31" customWidth="1"/>
    <col min="10761" max="10761" width="22.42578125" customWidth="1"/>
    <col min="10762" max="10762" width="25.85546875" customWidth="1"/>
    <col min="10763" max="10763" width="16.140625" customWidth="1"/>
    <col min="10764" max="10764" width="18.28515625" customWidth="1"/>
    <col min="10765" max="10765" width="13.140625" customWidth="1"/>
    <col min="10766" max="10766" width="9.28515625" customWidth="1"/>
    <col min="10767" max="10768" width="7.5703125" customWidth="1"/>
    <col min="10770" max="10771" width="9.7109375" customWidth="1"/>
    <col min="10772" max="10976" width="7.7109375" customWidth="1"/>
    <col min="11009" max="11009" width="15.85546875" customWidth="1"/>
    <col min="11010" max="11010" width="17.85546875" bestFit="1" customWidth="1"/>
    <col min="11011" max="11011" width="13.140625" customWidth="1"/>
    <col min="11012" max="11012" width="11.85546875" customWidth="1"/>
    <col min="11013" max="11013" width="11.28515625" customWidth="1"/>
    <col min="11014" max="11014" width="34.7109375" customWidth="1"/>
    <col min="11015" max="11015" width="9.28515625" customWidth="1"/>
    <col min="11016" max="11016" width="31" customWidth="1"/>
    <col min="11017" max="11017" width="22.42578125" customWidth="1"/>
    <col min="11018" max="11018" width="25.85546875" customWidth="1"/>
    <col min="11019" max="11019" width="16.140625" customWidth="1"/>
    <col min="11020" max="11020" width="18.28515625" customWidth="1"/>
    <col min="11021" max="11021" width="13.140625" customWidth="1"/>
    <col min="11022" max="11022" width="9.28515625" customWidth="1"/>
    <col min="11023" max="11024" width="7.5703125" customWidth="1"/>
    <col min="11026" max="11027" width="9.7109375" customWidth="1"/>
    <col min="11028" max="11232" width="7.7109375" customWidth="1"/>
    <col min="11265" max="11265" width="15.85546875" customWidth="1"/>
    <col min="11266" max="11266" width="17.85546875" bestFit="1" customWidth="1"/>
    <col min="11267" max="11267" width="13.140625" customWidth="1"/>
    <col min="11268" max="11268" width="11.85546875" customWidth="1"/>
    <col min="11269" max="11269" width="11.28515625" customWidth="1"/>
    <col min="11270" max="11270" width="34.7109375" customWidth="1"/>
    <col min="11271" max="11271" width="9.28515625" customWidth="1"/>
    <col min="11272" max="11272" width="31" customWidth="1"/>
    <col min="11273" max="11273" width="22.42578125" customWidth="1"/>
    <col min="11274" max="11274" width="25.85546875" customWidth="1"/>
    <col min="11275" max="11275" width="16.140625" customWidth="1"/>
    <col min="11276" max="11276" width="18.28515625" customWidth="1"/>
    <col min="11277" max="11277" width="13.140625" customWidth="1"/>
    <col min="11278" max="11278" width="9.28515625" customWidth="1"/>
    <col min="11279" max="11280" width="7.5703125" customWidth="1"/>
    <col min="11282" max="11283" width="9.7109375" customWidth="1"/>
    <col min="11284" max="11488" width="7.7109375" customWidth="1"/>
    <col min="11521" max="11521" width="15.85546875" customWidth="1"/>
    <col min="11522" max="11522" width="17.85546875" bestFit="1" customWidth="1"/>
    <col min="11523" max="11523" width="13.140625" customWidth="1"/>
    <col min="11524" max="11524" width="11.85546875" customWidth="1"/>
    <col min="11525" max="11525" width="11.28515625" customWidth="1"/>
    <col min="11526" max="11526" width="34.7109375" customWidth="1"/>
    <col min="11527" max="11527" width="9.28515625" customWidth="1"/>
    <col min="11528" max="11528" width="31" customWidth="1"/>
    <col min="11529" max="11529" width="22.42578125" customWidth="1"/>
    <col min="11530" max="11530" width="25.85546875" customWidth="1"/>
    <col min="11531" max="11531" width="16.140625" customWidth="1"/>
    <col min="11532" max="11532" width="18.28515625" customWidth="1"/>
    <col min="11533" max="11533" width="13.140625" customWidth="1"/>
    <col min="11534" max="11534" width="9.28515625" customWidth="1"/>
    <col min="11535" max="11536" width="7.5703125" customWidth="1"/>
    <col min="11538" max="11539" width="9.7109375" customWidth="1"/>
    <col min="11540" max="11744" width="7.7109375" customWidth="1"/>
    <col min="11777" max="11777" width="15.85546875" customWidth="1"/>
    <col min="11778" max="11778" width="17.85546875" bestFit="1" customWidth="1"/>
    <col min="11779" max="11779" width="13.140625" customWidth="1"/>
    <col min="11780" max="11780" width="11.85546875" customWidth="1"/>
    <col min="11781" max="11781" width="11.28515625" customWidth="1"/>
    <col min="11782" max="11782" width="34.7109375" customWidth="1"/>
    <col min="11783" max="11783" width="9.28515625" customWidth="1"/>
    <col min="11784" max="11784" width="31" customWidth="1"/>
    <col min="11785" max="11785" width="22.42578125" customWidth="1"/>
    <col min="11786" max="11786" width="25.85546875" customWidth="1"/>
    <col min="11787" max="11787" width="16.140625" customWidth="1"/>
    <col min="11788" max="11788" width="18.28515625" customWidth="1"/>
    <col min="11789" max="11789" width="13.140625" customWidth="1"/>
    <col min="11790" max="11790" width="9.28515625" customWidth="1"/>
    <col min="11791" max="11792" width="7.5703125" customWidth="1"/>
    <col min="11794" max="11795" width="9.7109375" customWidth="1"/>
    <col min="11796" max="12000" width="7.7109375" customWidth="1"/>
    <col min="12033" max="12033" width="15.85546875" customWidth="1"/>
    <col min="12034" max="12034" width="17.85546875" bestFit="1" customWidth="1"/>
    <col min="12035" max="12035" width="13.140625" customWidth="1"/>
    <col min="12036" max="12036" width="11.85546875" customWidth="1"/>
    <col min="12037" max="12037" width="11.28515625" customWidth="1"/>
    <col min="12038" max="12038" width="34.7109375" customWidth="1"/>
    <col min="12039" max="12039" width="9.28515625" customWidth="1"/>
    <col min="12040" max="12040" width="31" customWidth="1"/>
    <col min="12041" max="12041" width="22.42578125" customWidth="1"/>
    <col min="12042" max="12042" width="25.85546875" customWidth="1"/>
    <col min="12043" max="12043" width="16.140625" customWidth="1"/>
    <col min="12044" max="12044" width="18.28515625" customWidth="1"/>
    <col min="12045" max="12045" width="13.140625" customWidth="1"/>
    <col min="12046" max="12046" width="9.28515625" customWidth="1"/>
    <col min="12047" max="12048" width="7.5703125" customWidth="1"/>
    <col min="12050" max="12051" width="9.7109375" customWidth="1"/>
    <col min="12052" max="12256" width="7.7109375" customWidth="1"/>
    <col min="12289" max="12289" width="15.85546875" customWidth="1"/>
    <col min="12290" max="12290" width="17.85546875" bestFit="1" customWidth="1"/>
    <col min="12291" max="12291" width="13.140625" customWidth="1"/>
    <col min="12292" max="12292" width="11.85546875" customWidth="1"/>
    <col min="12293" max="12293" width="11.28515625" customWidth="1"/>
    <col min="12294" max="12294" width="34.7109375" customWidth="1"/>
    <col min="12295" max="12295" width="9.28515625" customWidth="1"/>
    <col min="12296" max="12296" width="31" customWidth="1"/>
    <col min="12297" max="12297" width="22.42578125" customWidth="1"/>
    <col min="12298" max="12298" width="25.85546875" customWidth="1"/>
    <col min="12299" max="12299" width="16.140625" customWidth="1"/>
    <col min="12300" max="12300" width="18.28515625" customWidth="1"/>
    <col min="12301" max="12301" width="13.140625" customWidth="1"/>
    <col min="12302" max="12302" width="9.28515625" customWidth="1"/>
    <col min="12303" max="12304" width="7.5703125" customWidth="1"/>
    <col min="12306" max="12307" width="9.7109375" customWidth="1"/>
    <col min="12308" max="12512" width="7.7109375" customWidth="1"/>
    <col min="12545" max="12545" width="15.85546875" customWidth="1"/>
    <col min="12546" max="12546" width="17.85546875" bestFit="1" customWidth="1"/>
    <col min="12547" max="12547" width="13.140625" customWidth="1"/>
    <col min="12548" max="12548" width="11.85546875" customWidth="1"/>
    <col min="12549" max="12549" width="11.28515625" customWidth="1"/>
    <col min="12550" max="12550" width="34.7109375" customWidth="1"/>
    <col min="12551" max="12551" width="9.28515625" customWidth="1"/>
    <col min="12552" max="12552" width="31" customWidth="1"/>
    <col min="12553" max="12553" width="22.42578125" customWidth="1"/>
    <col min="12554" max="12554" width="25.85546875" customWidth="1"/>
    <col min="12555" max="12555" width="16.140625" customWidth="1"/>
    <col min="12556" max="12556" width="18.28515625" customWidth="1"/>
    <col min="12557" max="12557" width="13.140625" customWidth="1"/>
    <col min="12558" max="12558" width="9.28515625" customWidth="1"/>
    <col min="12559" max="12560" width="7.5703125" customWidth="1"/>
    <col min="12562" max="12563" width="9.7109375" customWidth="1"/>
    <col min="12564" max="12768" width="7.7109375" customWidth="1"/>
    <col min="12801" max="12801" width="15.85546875" customWidth="1"/>
    <col min="12802" max="12802" width="17.85546875" bestFit="1" customWidth="1"/>
    <col min="12803" max="12803" width="13.140625" customWidth="1"/>
    <col min="12804" max="12804" width="11.85546875" customWidth="1"/>
    <col min="12805" max="12805" width="11.28515625" customWidth="1"/>
    <col min="12806" max="12806" width="34.7109375" customWidth="1"/>
    <col min="12807" max="12807" width="9.28515625" customWidth="1"/>
    <col min="12808" max="12808" width="31" customWidth="1"/>
    <col min="12809" max="12809" width="22.42578125" customWidth="1"/>
    <col min="12810" max="12810" width="25.85546875" customWidth="1"/>
    <col min="12811" max="12811" width="16.140625" customWidth="1"/>
    <col min="12812" max="12812" width="18.28515625" customWidth="1"/>
    <col min="12813" max="12813" width="13.140625" customWidth="1"/>
    <col min="12814" max="12814" width="9.28515625" customWidth="1"/>
    <col min="12815" max="12816" width="7.5703125" customWidth="1"/>
    <col min="12818" max="12819" width="9.7109375" customWidth="1"/>
    <col min="12820" max="13024" width="7.7109375" customWidth="1"/>
    <col min="13057" max="13057" width="15.85546875" customWidth="1"/>
    <col min="13058" max="13058" width="17.85546875" bestFit="1" customWidth="1"/>
    <col min="13059" max="13059" width="13.140625" customWidth="1"/>
    <col min="13060" max="13060" width="11.85546875" customWidth="1"/>
    <col min="13061" max="13061" width="11.28515625" customWidth="1"/>
    <col min="13062" max="13062" width="34.7109375" customWidth="1"/>
    <col min="13063" max="13063" width="9.28515625" customWidth="1"/>
    <col min="13064" max="13064" width="31" customWidth="1"/>
    <col min="13065" max="13065" width="22.42578125" customWidth="1"/>
    <col min="13066" max="13066" width="25.85546875" customWidth="1"/>
    <col min="13067" max="13067" width="16.140625" customWidth="1"/>
    <col min="13068" max="13068" width="18.28515625" customWidth="1"/>
    <col min="13069" max="13069" width="13.140625" customWidth="1"/>
    <col min="13070" max="13070" width="9.28515625" customWidth="1"/>
    <col min="13071" max="13072" width="7.5703125" customWidth="1"/>
    <col min="13074" max="13075" width="9.7109375" customWidth="1"/>
    <col min="13076" max="13280" width="7.7109375" customWidth="1"/>
    <col min="13313" max="13313" width="15.85546875" customWidth="1"/>
    <col min="13314" max="13314" width="17.85546875" bestFit="1" customWidth="1"/>
    <col min="13315" max="13315" width="13.140625" customWidth="1"/>
    <col min="13316" max="13316" width="11.85546875" customWidth="1"/>
    <col min="13317" max="13317" width="11.28515625" customWidth="1"/>
    <col min="13318" max="13318" width="34.7109375" customWidth="1"/>
    <col min="13319" max="13319" width="9.28515625" customWidth="1"/>
    <col min="13320" max="13320" width="31" customWidth="1"/>
    <col min="13321" max="13321" width="22.42578125" customWidth="1"/>
    <col min="13322" max="13322" width="25.85546875" customWidth="1"/>
    <col min="13323" max="13323" width="16.140625" customWidth="1"/>
    <col min="13324" max="13324" width="18.28515625" customWidth="1"/>
    <col min="13325" max="13325" width="13.140625" customWidth="1"/>
    <col min="13326" max="13326" width="9.28515625" customWidth="1"/>
    <col min="13327" max="13328" width="7.5703125" customWidth="1"/>
    <col min="13330" max="13331" width="9.7109375" customWidth="1"/>
    <col min="13332" max="13536" width="7.7109375" customWidth="1"/>
    <col min="13569" max="13569" width="15.85546875" customWidth="1"/>
    <col min="13570" max="13570" width="17.85546875" bestFit="1" customWidth="1"/>
    <col min="13571" max="13571" width="13.140625" customWidth="1"/>
    <col min="13572" max="13572" width="11.85546875" customWidth="1"/>
    <col min="13573" max="13573" width="11.28515625" customWidth="1"/>
    <col min="13574" max="13574" width="34.7109375" customWidth="1"/>
    <col min="13575" max="13575" width="9.28515625" customWidth="1"/>
    <col min="13576" max="13576" width="31" customWidth="1"/>
    <col min="13577" max="13577" width="22.42578125" customWidth="1"/>
    <col min="13578" max="13578" width="25.85546875" customWidth="1"/>
    <col min="13579" max="13579" width="16.140625" customWidth="1"/>
    <col min="13580" max="13580" width="18.28515625" customWidth="1"/>
    <col min="13581" max="13581" width="13.140625" customWidth="1"/>
    <col min="13582" max="13582" width="9.28515625" customWidth="1"/>
    <col min="13583" max="13584" width="7.5703125" customWidth="1"/>
    <col min="13586" max="13587" width="9.7109375" customWidth="1"/>
    <col min="13588" max="13792" width="7.7109375" customWidth="1"/>
    <col min="13825" max="13825" width="15.85546875" customWidth="1"/>
    <col min="13826" max="13826" width="17.85546875" bestFit="1" customWidth="1"/>
    <col min="13827" max="13827" width="13.140625" customWidth="1"/>
    <col min="13828" max="13828" width="11.85546875" customWidth="1"/>
    <col min="13829" max="13829" width="11.28515625" customWidth="1"/>
    <col min="13830" max="13830" width="34.7109375" customWidth="1"/>
    <col min="13831" max="13831" width="9.28515625" customWidth="1"/>
    <col min="13832" max="13832" width="31" customWidth="1"/>
    <col min="13833" max="13833" width="22.42578125" customWidth="1"/>
    <col min="13834" max="13834" width="25.85546875" customWidth="1"/>
    <col min="13835" max="13835" width="16.140625" customWidth="1"/>
    <col min="13836" max="13836" width="18.28515625" customWidth="1"/>
    <col min="13837" max="13837" width="13.140625" customWidth="1"/>
    <col min="13838" max="13838" width="9.28515625" customWidth="1"/>
    <col min="13839" max="13840" width="7.5703125" customWidth="1"/>
    <col min="13842" max="13843" width="9.7109375" customWidth="1"/>
    <col min="13844" max="14048" width="7.7109375" customWidth="1"/>
    <col min="14081" max="14081" width="15.85546875" customWidth="1"/>
    <col min="14082" max="14082" width="17.85546875" bestFit="1" customWidth="1"/>
    <col min="14083" max="14083" width="13.140625" customWidth="1"/>
    <col min="14084" max="14084" width="11.85546875" customWidth="1"/>
    <col min="14085" max="14085" width="11.28515625" customWidth="1"/>
    <col min="14086" max="14086" width="34.7109375" customWidth="1"/>
    <col min="14087" max="14087" width="9.28515625" customWidth="1"/>
    <col min="14088" max="14088" width="31" customWidth="1"/>
    <col min="14089" max="14089" width="22.42578125" customWidth="1"/>
    <col min="14090" max="14090" width="25.85546875" customWidth="1"/>
    <col min="14091" max="14091" width="16.140625" customWidth="1"/>
    <col min="14092" max="14092" width="18.28515625" customWidth="1"/>
    <col min="14093" max="14093" width="13.140625" customWidth="1"/>
    <col min="14094" max="14094" width="9.28515625" customWidth="1"/>
    <col min="14095" max="14096" width="7.5703125" customWidth="1"/>
    <col min="14098" max="14099" width="9.7109375" customWidth="1"/>
    <col min="14100" max="14304" width="7.7109375" customWidth="1"/>
    <col min="14337" max="14337" width="15.85546875" customWidth="1"/>
    <col min="14338" max="14338" width="17.85546875" bestFit="1" customWidth="1"/>
    <col min="14339" max="14339" width="13.140625" customWidth="1"/>
    <col min="14340" max="14340" width="11.85546875" customWidth="1"/>
    <col min="14341" max="14341" width="11.28515625" customWidth="1"/>
    <col min="14342" max="14342" width="34.7109375" customWidth="1"/>
    <col min="14343" max="14343" width="9.28515625" customWidth="1"/>
    <col min="14344" max="14344" width="31" customWidth="1"/>
    <col min="14345" max="14345" width="22.42578125" customWidth="1"/>
    <col min="14346" max="14346" width="25.85546875" customWidth="1"/>
    <col min="14347" max="14347" width="16.140625" customWidth="1"/>
    <col min="14348" max="14348" width="18.28515625" customWidth="1"/>
    <col min="14349" max="14349" width="13.140625" customWidth="1"/>
    <col min="14350" max="14350" width="9.28515625" customWidth="1"/>
    <col min="14351" max="14352" width="7.5703125" customWidth="1"/>
    <col min="14354" max="14355" width="9.7109375" customWidth="1"/>
    <col min="14356" max="14560" width="7.7109375" customWidth="1"/>
    <col min="14593" max="14593" width="15.85546875" customWidth="1"/>
    <col min="14594" max="14594" width="17.85546875" bestFit="1" customWidth="1"/>
    <col min="14595" max="14595" width="13.140625" customWidth="1"/>
    <col min="14596" max="14596" width="11.85546875" customWidth="1"/>
    <col min="14597" max="14597" width="11.28515625" customWidth="1"/>
    <col min="14598" max="14598" width="34.7109375" customWidth="1"/>
    <col min="14599" max="14599" width="9.28515625" customWidth="1"/>
    <col min="14600" max="14600" width="31" customWidth="1"/>
    <col min="14601" max="14601" width="22.42578125" customWidth="1"/>
    <col min="14602" max="14602" width="25.85546875" customWidth="1"/>
    <col min="14603" max="14603" width="16.140625" customWidth="1"/>
    <col min="14604" max="14604" width="18.28515625" customWidth="1"/>
    <col min="14605" max="14605" width="13.140625" customWidth="1"/>
    <col min="14606" max="14606" width="9.28515625" customWidth="1"/>
    <col min="14607" max="14608" width="7.5703125" customWidth="1"/>
    <col min="14610" max="14611" width="9.7109375" customWidth="1"/>
    <col min="14612" max="14816" width="7.7109375" customWidth="1"/>
    <col min="14849" max="14849" width="15.85546875" customWidth="1"/>
    <col min="14850" max="14850" width="17.85546875" bestFit="1" customWidth="1"/>
    <col min="14851" max="14851" width="13.140625" customWidth="1"/>
    <col min="14852" max="14852" width="11.85546875" customWidth="1"/>
    <col min="14853" max="14853" width="11.28515625" customWidth="1"/>
    <col min="14854" max="14854" width="34.7109375" customWidth="1"/>
    <col min="14855" max="14855" width="9.28515625" customWidth="1"/>
    <col min="14856" max="14856" width="31" customWidth="1"/>
    <col min="14857" max="14857" width="22.42578125" customWidth="1"/>
    <col min="14858" max="14858" width="25.85546875" customWidth="1"/>
    <col min="14859" max="14859" width="16.140625" customWidth="1"/>
    <col min="14860" max="14860" width="18.28515625" customWidth="1"/>
    <col min="14861" max="14861" width="13.140625" customWidth="1"/>
    <col min="14862" max="14862" width="9.28515625" customWidth="1"/>
    <col min="14863" max="14864" width="7.5703125" customWidth="1"/>
    <col min="14866" max="14867" width="9.7109375" customWidth="1"/>
    <col min="14868" max="15072" width="7.7109375" customWidth="1"/>
    <col min="15105" max="15105" width="15.85546875" customWidth="1"/>
    <col min="15106" max="15106" width="17.85546875" bestFit="1" customWidth="1"/>
    <col min="15107" max="15107" width="13.140625" customWidth="1"/>
    <col min="15108" max="15108" width="11.85546875" customWidth="1"/>
    <col min="15109" max="15109" width="11.28515625" customWidth="1"/>
    <col min="15110" max="15110" width="34.7109375" customWidth="1"/>
    <col min="15111" max="15111" width="9.28515625" customWidth="1"/>
    <col min="15112" max="15112" width="31" customWidth="1"/>
    <col min="15113" max="15113" width="22.42578125" customWidth="1"/>
    <col min="15114" max="15114" width="25.85546875" customWidth="1"/>
    <col min="15115" max="15115" width="16.140625" customWidth="1"/>
    <col min="15116" max="15116" width="18.28515625" customWidth="1"/>
    <col min="15117" max="15117" width="13.140625" customWidth="1"/>
    <col min="15118" max="15118" width="9.28515625" customWidth="1"/>
    <col min="15119" max="15120" width="7.5703125" customWidth="1"/>
    <col min="15122" max="15123" width="9.7109375" customWidth="1"/>
    <col min="15124" max="15328" width="7.7109375" customWidth="1"/>
    <col min="15361" max="15361" width="15.85546875" customWidth="1"/>
    <col min="15362" max="15362" width="17.85546875" bestFit="1" customWidth="1"/>
    <col min="15363" max="15363" width="13.140625" customWidth="1"/>
    <col min="15364" max="15364" width="11.85546875" customWidth="1"/>
    <col min="15365" max="15365" width="11.28515625" customWidth="1"/>
    <col min="15366" max="15366" width="34.7109375" customWidth="1"/>
    <col min="15367" max="15367" width="9.28515625" customWidth="1"/>
    <col min="15368" max="15368" width="31" customWidth="1"/>
    <col min="15369" max="15369" width="22.42578125" customWidth="1"/>
    <col min="15370" max="15370" width="25.85546875" customWidth="1"/>
    <col min="15371" max="15371" width="16.140625" customWidth="1"/>
    <col min="15372" max="15372" width="18.28515625" customWidth="1"/>
    <col min="15373" max="15373" width="13.140625" customWidth="1"/>
    <col min="15374" max="15374" width="9.28515625" customWidth="1"/>
    <col min="15375" max="15376" width="7.5703125" customWidth="1"/>
    <col min="15378" max="15379" width="9.7109375" customWidth="1"/>
    <col min="15380" max="15584" width="7.7109375" customWidth="1"/>
    <col min="15617" max="15617" width="15.85546875" customWidth="1"/>
    <col min="15618" max="15618" width="17.85546875" bestFit="1" customWidth="1"/>
    <col min="15619" max="15619" width="13.140625" customWidth="1"/>
    <col min="15620" max="15620" width="11.85546875" customWidth="1"/>
    <col min="15621" max="15621" width="11.28515625" customWidth="1"/>
    <col min="15622" max="15622" width="34.7109375" customWidth="1"/>
    <col min="15623" max="15623" width="9.28515625" customWidth="1"/>
    <col min="15624" max="15624" width="31" customWidth="1"/>
    <col min="15625" max="15625" width="22.42578125" customWidth="1"/>
    <col min="15626" max="15626" width="25.85546875" customWidth="1"/>
    <col min="15627" max="15627" width="16.140625" customWidth="1"/>
    <col min="15628" max="15628" width="18.28515625" customWidth="1"/>
    <col min="15629" max="15629" width="13.140625" customWidth="1"/>
    <col min="15630" max="15630" width="9.28515625" customWidth="1"/>
    <col min="15631" max="15632" width="7.5703125" customWidth="1"/>
    <col min="15634" max="15635" width="9.7109375" customWidth="1"/>
    <col min="15636" max="15840" width="7.7109375" customWidth="1"/>
    <col min="15873" max="15873" width="15.85546875" customWidth="1"/>
    <col min="15874" max="15874" width="17.85546875" bestFit="1" customWidth="1"/>
    <col min="15875" max="15875" width="13.140625" customWidth="1"/>
    <col min="15876" max="15876" width="11.85546875" customWidth="1"/>
    <col min="15877" max="15877" width="11.28515625" customWidth="1"/>
    <col min="15878" max="15878" width="34.7109375" customWidth="1"/>
    <col min="15879" max="15879" width="9.28515625" customWidth="1"/>
    <col min="15880" max="15880" width="31" customWidth="1"/>
    <col min="15881" max="15881" width="22.42578125" customWidth="1"/>
    <col min="15882" max="15882" width="25.85546875" customWidth="1"/>
    <col min="15883" max="15883" width="16.140625" customWidth="1"/>
    <col min="15884" max="15884" width="18.28515625" customWidth="1"/>
    <col min="15885" max="15885" width="13.140625" customWidth="1"/>
    <col min="15886" max="15886" width="9.28515625" customWidth="1"/>
    <col min="15887" max="15888" width="7.5703125" customWidth="1"/>
    <col min="15890" max="15891" width="9.7109375" customWidth="1"/>
    <col min="15892" max="16096" width="7.7109375" customWidth="1"/>
    <col min="16129" max="16129" width="15.85546875" customWidth="1"/>
    <col min="16130" max="16130" width="17.85546875" bestFit="1" customWidth="1"/>
    <col min="16131" max="16131" width="13.140625" customWidth="1"/>
    <col min="16132" max="16132" width="11.85546875" customWidth="1"/>
    <col min="16133" max="16133" width="11.28515625" customWidth="1"/>
    <col min="16134" max="16134" width="34.7109375" customWidth="1"/>
    <col min="16135" max="16135" width="9.28515625" customWidth="1"/>
    <col min="16136" max="16136" width="31" customWidth="1"/>
    <col min="16137" max="16137" width="22.42578125" customWidth="1"/>
    <col min="16138" max="16138" width="25.85546875" customWidth="1"/>
    <col min="16139" max="16139" width="16.140625" customWidth="1"/>
    <col min="16140" max="16140" width="18.28515625" customWidth="1"/>
    <col min="16141" max="16141" width="13.140625" customWidth="1"/>
    <col min="16142" max="16142" width="9.28515625" customWidth="1"/>
    <col min="16143" max="16144" width="7.5703125" customWidth="1"/>
    <col min="16146" max="16147" width="9.7109375" customWidth="1"/>
    <col min="16148" max="16352" width="7.7109375" customWidth="1"/>
  </cols>
  <sheetData>
    <row r="1" spans="1:25" s="78" customFormat="1" ht="60" x14ac:dyDescent="0.25">
      <c r="A1" s="72" t="s">
        <v>0</v>
      </c>
      <c r="B1" s="73" t="s">
        <v>1</v>
      </c>
      <c r="C1" s="74" t="s">
        <v>2</v>
      </c>
      <c r="D1" s="74" t="s">
        <v>3</v>
      </c>
      <c r="E1" s="75" t="s">
        <v>4</v>
      </c>
      <c r="F1" s="72" t="s">
        <v>5</v>
      </c>
      <c r="G1" s="76" t="s">
        <v>6</v>
      </c>
      <c r="H1" s="73" t="s">
        <v>7</v>
      </c>
      <c r="I1" s="77" t="s">
        <v>8</v>
      </c>
      <c r="J1" s="76" t="s">
        <v>9</v>
      </c>
      <c r="K1" s="76" t="s">
        <v>2084</v>
      </c>
      <c r="L1" s="76" t="s">
        <v>10</v>
      </c>
      <c r="M1" s="76" t="s">
        <v>11</v>
      </c>
      <c r="N1" s="76" t="s">
        <v>12</v>
      </c>
      <c r="O1" s="76" t="s">
        <v>13</v>
      </c>
      <c r="P1" s="76" t="s">
        <v>14</v>
      </c>
      <c r="Q1" s="74" t="s">
        <v>15</v>
      </c>
      <c r="R1" s="74" t="s">
        <v>16</v>
      </c>
      <c r="S1" s="76" t="s">
        <v>17</v>
      </c>
      <c r="T1" s="76" t="s">
        <v>18</v>
      </c>
      <c r="U1" s="76" t="s">
        <v>19</v>
      </c>
      <c r="X1" s="76" t="s">
        <v>2085</v>
      </c>
      <c r="Y1" s="78">
        <v>2020</v>
      </c>
    </row>
    <row r="2" spans="1:25" hidden="1" x14ac:dyDescent="0.25">
      <c r="A2" s="3" t="s">
        <v>157</v>
      </c>
      <c r="B2" s="4" t="s">
        <v>730</v>
      </c>
      <c r="C2" s="1" t="s">
        <v>39</v>
      </c>
      <c r="D2" s="1" t="s">
        <v>79</v>
      </c>
      <c r="E2" s="2">
        <v>1.53</v>
      </c>
      <c r="F2" s="3" t="s">
        <v>731</v>
      </c>
      <c r="G2" s="2">
        <v>1.73</v>
      </c>
      <c r="J2" s="1">
        <v>0.2</v>
      </c>
      <c r="K2" s="1" t="s">
        <v>585</v>
      </c>
      <c r="L2" s="1">
        <v>17</v>
      </c>
      <c r="M2" s="1" t="s">
        <v>2086</v>
      </c>
      <c r="T2" s="46"/>
    </row>
    <row r="3" spans="1:25" hidden="1" x14ac:dyDescent="0.25">
      <c r="A3" s="3" t="s">
        <v>157</v>
      </c>
      <c r="B3" s="4" t="str">
        <f t="shared" ref="B3:B44" si="0">"S"&amp;C3&amp;MID(D3,1,2)&amp;"00"&amp;MID(D3,3,3)&amp;"**C"</f>
        <v>SASDIR00071**C</v>
      </c>
      <c r="C3" s="1" t="s">
        <v>21</v>
      </c>
      <c r="D3" s="1" t="s">
        <v>141</v>
      </c>
      <c r="E3" s="2">
        <v>0</v>
      </c>
      <c r="F3" s="3" t="s">
        <v>158</v>
      </c>
      <c r="G3" s="2">
        <v>3.13</v>
      </c>
      <c r="H3" s="3" t="s">
        <v>159</v>
      </c>
      <c r="J3" s="1">
        <v>0</v>
      </c>
      <c r="K3" s="46" t="s">
        <v>160</v>
      </c>
      <c r="L3" s="1">
        <v>18</v>
      </c>
      <c r="M3" s="1">
        <v>12.52</v>
      </c>
      <c r="T3" s="46" t="s">
        <v>55</v>
      </c>
    </row>
    <row r="4" spans="1:25" hidden="1" x14ac:dyDescent="0.25">
      <c r="A4" s="3" t="s">
        <v>50</v>
      </c>
      <c r="B4" s="4" t="str">
        <f t="shared" si="0"/>
        <v>SASDIR00071**C</v>
      </c>
      <c r="C4" s="1" t="s">
        <v>21</v>
      </c>
      <c r="D4" s="1" t="s">
        <v>141</v>
      </c>
      <c r="E4" s="2">
        <v>0</v>
      </c>
      <c r="F4" s="3" t="s">
        <v>158</v>
      </c>
      <c r="G4" s="2">
        <v>3.13</v>
      </c>
      <c r="H4" s="3" t="s">
        <v>159</v>
      </c>
      <c r="I4" s="2" t="s">
        <v>63</v>
      </c>
      <c r="J4" s="2">
        <v>0</v>
      </c>
      <c r="K4" s="46" t="s">
        <v>160</v>
      </c>
      <c r="L4" s="1">
        <v>18</v>
      </c>
      <c r="M4" s="2">
        <v>6.26</v>
      </c>
      <c r="T4" s="2" t="s">
        <v>55</v>
      </c>
    </row>
    <row r="5" spans="1:25" hidden="1" x14ac:dyDescent="0.25">
      <c r="A5" s="3" t="s">
        <v>208</v>
      </c>
      <c r="B5" s="4" t="str">
        <f t="shared" si="0"/>
        <v>SASDIR00071**C</v>
      </c>
      <c r="C5" s="1" t="s">
        <v>21</v>
      </c>
      <c r="D5" s="1" t="s">
        <v>141</v>
      </c>
      <c r="E5" s="2">
        <v>0</v>
      </c>
      <c r="F5" s="3" t="s">
        <v>158</v>
      </c>
      <c r="G5" s="2">
        <v>3.13</v>
      </c>
      <c r="H5" s="3" t="s">
        <v>159</v>
      </c>
      <c r="J5" s="2">
        <v>0</v>
      </c>
      <c r="K5" s="46" t="s">
        <v>160</v>
      </c>
      <c r="L5" s="1">
        <v>18</v>
      </c>
      <c r="M5" s="2">
        <v>6.26</v>
      </c>
      <c r="T5" s="2" t="s">
        <v>55</v>
      </c>
    </row>
    <row r="6" spans="1:25" hidden="1" x14ac:dyDescent="0.25">
      <c r="A6" s="3" t="s">
        <v>157</v>
      </c>
      <c r="B6" s="4" t="str">
        <f t="shared" si="0"/>
        <v>SASDIR00071**C</v>
      </c>
      <c r="C6" s="1" t="s">
        <v>21</v>
      </c>
      <c r="D6" s="1" t="s">
        <v>141</v>
      </c>
      <c r="E6" s="2">
        <v>3.13</v>
      </c>
      <c r="F6" s="3" t="s">
        <v>159</v>
      </c>
      <c r="G6" s="2">
        <v>9</v>
      </c>
      <c r="H6" s="3" t="s">
        <v>161</v>
      </c>
      <c r="J6" s="1">
        <v>0</v>
      </c>
      <c r="K6" s="46" t="s">
        <v>160</v>
      </c>
      <c r="L6" s="1">
        <v>18</v>
      </c>
      <c r="M6" s="1">
        <v>23.88</v>
      </c>
      <c r="T6" s="46" t="s">
        <v>55</v>
      </c>
    </row>
    <row r="7" spans="1:25" hidden="1" x14ac:dyDescent="0.25">
      <c r="A7" s="3" t="s">
        <v>50</v>
      </c>
      <c r="B7" s="4" t="str">
        <f t="shared" si="0"/>
        <v>SASDIR00071**C</v>
      </c>
      <c r="C7" s="1" t="s">
        <v>21</v>
      </c>
      <c r="D7" s="1" t="s">
        <v>141</v>
      </c>
      <c r="E7" s="2">
        <v>3.13</v>
      </c>
      <c r="F7" s="3" t="s">
        <v>159</v>
      </c>
      <c r="G7" s="2">
        <v>9</v>
      </c>
      <c r="H7" s="3" t="s">
        <v>210</v>
      </c>
      <c r="I7" s="2" t="s">
        <v>63</v>
      </c>
      <c r="J7" s="2">
        <v>0</v>
      </c>
      <c r="K7" s="46" t="s">
        <v>160</v>
      </c>
      <c r="L7" s="1">
        <v>18</v>
      </c>
      <c r="M7" s="2">
        <v>11.74</v>
      </c>
      <c r="T7" s="2" t="s">
        <v>55</v>
      </c>
    </row>
    <row r="8" spans="1:25" hidden="1" x14ac:dyDescent="0.25">
      <c r="A8" s="3" t="s">
        <v>208</v>
      </c>
      <c r="B8" s="4" t="str">
        <f t="shared" si="0"/>
        <v>SASDIR00071**C</v>
      </c>
      <c r="C8" s="1" t="s">
        <v>21</v>
      </c>
      <c r="D8" s="1" t="s">
        <v>141</v>
      </c>
      <c r="E8" s="2">
        <v>3.13</v>
      </c>
      <c r="F8" s="3" t="s">
        <v>159</v>
      </c>
      <c r="G8" s="2">
        <v>9</v>
      </c>
      <c r="H8" s="3" t="s">
        <v>210</v>
      </c>
      <c r="J8" s="2">
        <v>0</v>
      </c>
      <c r="K8" s="46" t="s">
        <v>160</v>
      </c>
      <c r="L8" s="1">
        <v>18</v>
      </c>
      <c r="M8" s="2">
        <v>11.74</v>
      </c>
      <c r="T8" s="2" t="s">
        <v>55</v>
      </c>
    </row>
    <row r="9" spans="1:25" hidden="1" x14ac:dyDescent="0.25">
      <c r="A9" s="79" t="s">
        <v>31</v>
      </c>
      <c r="B9" s="4" t="s">
        <v>2245</v>
      </c>
      <c r="C9" s="1" t="s">
        <v>21</v>
      </c>
      <c r="D9" s="1" t="s">
        <v>141</v>
      </c>
      <c r="E9" s="2">
        <v>7.94</v>
      </c>
      <c r="F9" s="79" t="s">
        <v>251</v>
      </c>
      <c r="H9" s="79"/>
      <c r="K9" s="46" t="s">
        <v>25</v>
      </c>
      <c r="L9" s="1">
        <v>18</v>
      </c>
      <c r="M9" s="1">
        <v>6</v>
      </c>
      <c r="R9" s="46"/>
      <c r="S9" s="46"/>
      <c r="T9" s="46"/>
      <c r="U9" s="46"/>
    </row>
    <row r="10" spans="1:25" hidden="1" x14ac:dyDescent="0.25">
      <c r="A10" s="3" t="s">
        <v>67</v>
      </c>
      <c r="B10" s="4" t="s">
        <v>2245</v>
      </c>
      <c r="C10" s="1" t="s">
        <v>21</v>
      </c>
      <c r="D10" s="1" t="s">
        <v>141</v>
      </c>
      <c r="E10" s="2">
        <v>7.94</v>
      </c>
      <c r="F10" s="79" t="s">
        <v>251</v>
      </c>
      <c r="I10" s="1" t="s">
        <v>94</v>
      </c>
      <c r="K10" s="46" t="s">
        <v>25</v>
      </c>
      <c r="L10" s="1">
        <v>18</v>
      </c>
      <c r="M10" s="65">
        <v>700</v>
      </c>
      <c r="T10" s="65" t="s">
        <v>55</v>
      </c>
    </row>
    <row r="11" spans="1:25" hidden="1" x14ac:dyDescent="0.25">
      <c r="A11" s="3" t="s">
        <v>20</v>
      </c>
      <c r="B11" s="4" t="str">
        <f t="shared" si="0"/>
        <v>SASDIR00071**C</v>
      </c>
      <c r="C11" s="1" t="s">
        <v>21</v>
      </c>
      <c r="D11" s="1" t="s">
        <v>141</v>
      </c>
      <c r="E11" s="1">
        <v>7.94</v>
      </c>
      <c r="F11" s="80" t="s">
        <v>207</v>
      </c>
      <c r="G11" s="2"/>
      <c r="J11" s="46" t="s">
        <v>78</v>
      </c>
      <c r="K11" s="46" t="s">
        <v>25</v>
      </c>
      <c r="L11" s="1">
        <v>18</v>
      </c>
      <c r="M11" s="1">
        <v>100</v>
      </c>
      <c r="U11" s="2">
        <v>18.03</v>
      </c>
    </row>
    <row r="12" spans="1:25" hidden="1" x14ac:dyDescent="0.25">
      <c r="A12" s="3" t="s">
        <v>226</v>
      </c>
      <c r="B12" s="4" t="s">
        <v>2242</v>
      </c>
      <c r="C12" s="1" t="s">
        <v>21</v>
      </c>
      <c r="D12" s="1" t="s">
        <v>141</v>
      </c>
      <c r="E12" s="1">
        <v>7.94</v>
      </c>
      <c r="F12" s="80" t="s">
        <v>2248</v>
      </c>
      <c r="G12" s="2"/>
      <c r="J12" s="46" t="s">
        <v>186</v>
      </c>
      <c r="K12" s="46" t="s">
        <v>25</v>
      </c>
      <c r="L12" s="1">
        <v>18</v>
      </c>
      <c r="M12" s="1">
        <v>910</v>
      </c>
      <c r="U12" s="2"/>
    </row>
    <row r="13" spans="1:25" hidden="1" x14ac:dyDescent="0.25">
      <c r="A13" s="3" t="s">
        <v>226</v>
      </c>
      <c r="B13" s="4" t="s">
        <v>2245</v>
      </c>
      <c r="C13" s="1" t="s">
        <v>21</v>
      </c>
      <c r="D13" s="1" t="s">
        <v>141</v>
      </c>
      <c r="E13" s="1">
        <v>7.94</v>
      </c>
      <c r="F13" s="80" t="s">
        <v>2243</v>
      </c>
      <c r="G13" s="2"/>
      <c r="J13" s="46" t="s">
        <v>186</v>
      </c>
      <c r="K13" s="46" t="s">
        <v>25</v>
      </c>
      <c r="L13" s="1">
        <v>18</v>
      </c>
      <c r="M13" s="1">
        <v>870</v>
      </c>
      <c r="U13" s="2"/>
    </row>
    <row r="14" spans="1:25" hidden="1" x14ac:dyDescent="0.25">
      <c r="A14" s="3" t="s">
        <v>226</v>
      </c>
      <c r="B14" s="4" t="s">
        <v>2246</v>
      </c>
      <c r="C14" s="1" t="s">
        <v>21</v>
      </c>
      <c r="D14" s="1" t="s">
        <v>141</v>
      </c>
      <c r="E14" s="1">
        <v>7.94</v>
      </c>
      <c r="F14" s="80" t="s">
        <v>2249</v>
      </c>
      <c r="G14" s="2"/>
      <c r="J14" s="46" t="s">
        <v>213</v>
      </c>
      <c r="K14" s="46" t="s">
        <v>25</v>
      </c>
      <c r="L14" s="1">
        <v>18</v>
      </c>
      <c r="M14" s="1">
        <v>490</v>
      </c>
      <c r="U14" s="2"/>
    </row>
    <row r="15" spans="1:25" hidden="1" x14ac:dyDescent="0.25">
      <c r="A15" s="3" t="s">
        <v>226</v>
      </c>
      <c r="B15" s="4" t="s">
        <v>2247</v>
      </c>
      <c r="C15" s="1" t="s">
        <v>21</v>
      </c>
      <c r="D15" s="1" t="s">
        <v>141</v>
      </c>
      <c r="E15" s="1">
        <v>7.94</v>
      </c>
      <c r="F15" s="80" t="s">
        <v>2250</v>
      </c>
      <c r="G15" s="2"/>
      <c r="J15" s="46" t="s">
        <v>213</v>
      </c>
      <c r="K15" s="46" t="s">
        <v>25</v>
      </c>
      <c r="L15" s="1">
        <v>18</v>
      </c>
      <c r="M15" s="1">
        <v>1070</v>
      </c>
      <c r="U15" s="2"/>
    </row>
    <row r="16" spans="1:25" hidden="1" x14ac:dyDescent="0.25">
      <c r="A16" s="3" t="s">
        <v>67</v>
      </c>
      <c r="B16" s="4" t="s">
        <v>2242</v>
      </c>
      <c r="C16" s="1" t="s">
        <v>21</v>
      </c>
      <c r="D16" s="1" t="s">
        <v>141</v>
      </c>
      <c r="E16" s="1">
        <v>7.94</v>
      </c>
      <c r="F16" s="80" t="s">
        <v>2248</v>
      </c>
      <c r="G16" s="2"/>
      <c r="J16" s="46" t="s">
        <v>186</v>
      </c>
      <c r="K16" s="46" t="s">
        <v>25</v>
      </c>
      <c r="L16" s="1">
        <v>18</v>
      </c>
      <c r="M16" s="1">
        <v>800</v>
      </c>
      <c r="U16" s="2"/>
    </row>
    <row r="17" spans="1:21" hidden="1" x14ac:dyDescent="0.25">
      <c r="A17" s="3" t="s">
        <v>67</v>
      </c>
      <c r="B17" s="4" t="s">
        <v>2245</v>
      </c>
      <c r="C17" s="1" t="s">
        <v>21</v>
      </c>
      <c r="D17" s="1" t="s">
        <v>141</v>
      </c>
      <c r="E17" s="1">
        <v>7.94</v>
      </c>
      <c r="F17" s="80" t="s">
        <v>2243</v>
      </c>
      <c r="G17" s="2"/>
      <c r="J17" s="46" t="s">
        <v>186</v>
      </c>
      <c r="K17" s="46" t="s">
        <v>25</v>
      </c>
      <c r="L17" s="1">
        <v>18</v>
      </c>
      <c r="M17" s="1">
        <v>620</v>
      </c>
      <c r="U17" s="2"/>
    </row>
    <row r="18" spans="1:21" hidden="1" x14ac:dyDescent="0.25">
      <c r="A18" s="3" t="s">
        <v>67</v>
      </c>
      <c r="B18" s="4" t="s">
        <v>2246</v>
      </c>
      <c r="C18" s="1" t="s">
        <v>21</v>
      </c>
      <c r="D18" s="1" t="s">
        <v>141</v>
      </c>
      <c r="E18" s="1">
        <v>7.94</v>
      </c>
      <c r="F18" s="80" t="s">
        <v>2249</v>
      </c>
      <c r="G18" s="2"/>
      <c r="J18" s="46" t="s">
        <v>213</v>
      </c>
      <c r="K18" s="46" t="s">
        <v>25</v>
      </c>
      <c r="L18" s="1">
        <v>18</v>
      </c>
      <c r="M18" s="1">
        <v>600</v>
      </c>
      <c r="U18" s="2"/>
    </row>
    <row r="19" spans="1:21" hidden="1" x14ac:dyDescent="0.25">
      <c r="A19" s="3" t="s">
        <v>67</v>
      </c>
      <c r="B19" s="4" t="s">
        <v>2247</v>
      </c>
      <c r="C19" s="1" t="s">
        <v>21</v>
      </c>
      <c r="D19" s="1" t="s">
        <v>141</v>
      </c>
      <c r="E19" s="1">
        <v>7.94</v>
      </c>
      <c r="F19" s="80" t="s">
        <v>2250</v>
      </c>
      <c r="G19" s="2"/>
      <c r="J19" s="46" t="s">
        <v>213</v>
      </c>
      <c r="K19" s="46" t="s">
        <v>25</v>
      </c>
      <c r="L19" s="1">
        <v>18</v>
      </c>
      <c r="M19" s="1">
        <v>1160</v>
      </c>
      <c r="U19" s="2"/>
    </row>
    <row r="20" spans="1:21" hidden="1" x14ac:dyDescent="0.25">
      <c r="A20" s="3" t="s">
        <v>69</v>
      </c>
      <c r="B20" s="4" t="s">
        <v>2245</v>
      </c>
      <c r="C20" s="1" t="s">
        <v>21</v>
      </c>
      <c r="D20" s="1" t="s">
        <v>141</v>
      </c>
      <c r="E20" s="1">
        <v>7.94</v>
      </c>
      <c r="F20" s="80" t="s">
        <v>2243</v>
      </c>
      <c r="G20" s="2"/>
      <c r="J20" s="46" t="s">
        <v>186</v>
      </c>
      <c r="K20" s="46" t="s">
        <v>25</v>
      </c>
      <c r="L20" s="1">
        <v>18</v>
      </c>
      <c r="O20" s="1">
        <v>243</v>
      </c>
      <c r="U20" s="2"/>
    </row>
    <row r="21" spans="1:21" hidden="1" x14ac:dyDescent="0.25">
      <c r="A21" s="3" t="s">
        <v>69</v>
      </c>
      <c r="B21" s="4" t="s">
        <v>2246</v>
      </c>
      <c r="C21" s="1" t="s">
        <v>21</v>
      </c>
      <c r="D21" s="1" t="s">
        <v>141</v>
      </c>
      <c r="E21" s="1">
        <v>7.94</v>
      </c>
      <c r="F21" s="80" t="s">
        <v>2249</v>
      </c>
      <c r="G21" s="2"/>
      <c r="J21" s="46" t="s">
        <v>213</v>
      </c>
      <c r="K21" s="46" t="s">
        <v>25</v>
      </c>
      <c r="L21" s="1">
        <v>18</v>
      </c>
      <c r="O21" s="1">
        <f>16*12/2</f>
        <v>96</v>
      </c>
      <c r="U21" s="2"/>
    </row>
    <row r="22" spans="1:21" s="134" customFormat="1" hidden="1" x14ac:dyDescent="0.25">
      <c r="A22" s="128" t="s">
        <v>20</v>
      </c>
      <c r="B22" s="129" t="s">
        <v>2245</v>
      </c>
      <c r="C22" s="130" t="s">
        <v>21</v>
      </c>
      <c r="D22" s="130" t="s">
        <v>141</v>
      </c>
      <c r="E22" s="130">
        <v>7.94</v>
      </c>
      <c r="F22" s="137" t="s">
        <v>2243</v>
      </c>
      <c r="G22" s="132"/>
      <c r="H22" s="128"/>
      <c r="I22" s="132"/>
      <c r="J22" s="133" t="s">
        <v>186</v>
      </c>
      <c r="K22" s="133" t="s">
        <v>25</v>
      </c>
      <c r="L22" s="130">
        <v>18</v>
      </c>
      <c r="M22" s="130">
        <v>46</v>
      </c>
      <c r="N22" s="130"/>
      <c r="O22" s="130"/>
      <c r="P22" s="130"/>
      <c r="Q22" s="130"/>
      <c r="R22" s="130"/>
      <c r="S22" s="130"/>
      <c r="T22" s="130"/>
      <c r="U22" s="132"/>
    </row>
    <row r="23" spans="1:21" s="134" customFormat="1" hidden="1" x14ac:dyDescent="0.25">
      <c r="A23" s="128" t="s">
        <v>20</v>
      </c>
      <c r="B23" s="129" t="s">
        <v>2246</v>
      </c>
      <c r="C23" s="130" t="s">
        <v>21</v>
      </c>
      <c r="D23" s="130" t="s">
        <v>141</v>
      </c>
      <c r="E23" s="130">
        <v>7.94</v>
      </c>
      <c r="F23" s="137" t="s">
        <v>2249</v>
      </c>
      <c r="G23" s="132"/>
      <c r="H23" s="128"/>
      <c r="I23" s="132"/>
      <c r="J23" s="133" t="s">
        <v>213</v>
      </c>
      <c r="K23" s="133" t="s">
        <v>25</v>
      </c>
      <c r="L23" s="130">
        <v>18</v>
      </c>
      <c r="M23" s="130">
        <v>32</v>
      </c>
      <c r="N23" s="130"/>
      <c r="O23" s="130"/>
      <c r="P23" s="130"/>
      <c r="Q23" s="130"/>
      <c r="R23" s="130"/>
      <c r="S23" s="130"/>
      <c r="T23" s="130"/>
      <c r="U23" s="132"/>
    </row>
    <row r="24" spans="1:21" hidden="1" x14ac:dyDescent="0.25">
      <c r="A24" s="3" t="s">
        <v>50</v>
      </c>
      <c r="B24" s="4" t="str">
        <f t="shared" si="0"/>
        <v>SASDIR00071**C</v>
      </c>
      <c r="C24" s="1" t="s">
        <v>21</v>
      </c>
      <c r="D24" s="1" t="s">
        <v>141</v>
      </c>
      <c r="E24" s="2">
        <v>7.94</v>
      </c>
      <c r="F24" s="3" t="s">
        <v>206</v>
      </c>
      <c r="G24" s="2">
        <v>7.95</v>
      </c>
      <c r="I24" s="2" t="s">
        <v>63</v>
      </c>
      <c r="J24" s="2">
        <v>0.88</v>
      </c>
      <c r="K24" s="46" t="s">
        <v>160</v>
      </c>
      <c r="L24" s="1">
        <v>18</v>
      </c>
      <c r="M24" s="2">
        <v>0.88</v>
      </c>
      <c r="T24" s="2" t="s">
        <v>55</v>
      </c>
    </row>
    <row r="25" spans="1:21" hidden="1" x14ac:dyDescent="0.25">
      <c r="A25" s="3" t="s">
        <v>50</v>
      </c>
      <c r="B25" s="4" t="str">
        <f t="shared" si="0"/>
        <v>SASDIR00071**C</v>
      </c>
      <c r="C25" s="1" t="s">
        <v>21</v>
      </c>
      <c r="D25" s="1" t="s">
        <v>141</v>
      </c>
      <c r="E25" s="2">
        <v>7.94</v>
      </c>
      <c r="F25" s="3" t="s">
        <v>205</v>
      </c>
      <c r="G25" s="2">
        <v>7.95</v>
      </c>
      <c r="I25" s="2" t="s">
        <v>63</v>
      </c>
      <c r="J25" s="2">
        <v>0.88</v>
      </c>
      <c r="K25" s="46" t="s">
        <v>160</v>
      </c>
      <c r="L25" s="1">
        <v>18</v>
      </c>
      <c r="M25" s="2">
        <v>0.88</v>
      </c>
      <c r="T25" s="2" t="s">
        <v>55</v>
      </c>
    </row>
    <row r="26" spans="1:21" hidden="1" x14ac:dyDescent="0.25">
      <c r="A26" s="3" t="s">
        <v>208</v>
      </c>
      <c r="B26" s="4" t="str">
        <f t="shared" si="0"/>
        <v>SASDIR00071**C</v>
      </c>
      <c r="C26" s="1" t="s">
        <v>21</v>
      </c>
      <c r="D26" s="1" t="s">
        <v>141</v>
      </c>
      <c r="E26" s="2">
        <v>7.94</v>
      </c>
      <c r="F26" s="3" t="s">
        <v>206</v>
      </c>
      <c r="G26" s="2">
        <v>7.95</v>
      </c>
      <c r="J26" s="2">
        <v>0.88</v>
      </c>
      <c r="K26" s="46" t="s">
        <v>160</v>
      </c>
      <c r="L26" s="1">
        <v>18</v>
      </c>
      <c r="M26" s="2">
        <v>0.88</v>
      </c>
      <c r="T26" s="2" t="s">
        <v>55</v>
      </c>
    </row>
    <row r="27" spans="1:21" hidden="1" x14ac:dyDescent="0.25">
      <c r="A27" s="3" t="s">
        <v>208</v>
      </c>
      <c r="B27" s="4" t="str">
        <f t="shared" si="0"/>
        <v>SASDIR00071**C</v>
      </c>
      <c r="C27" s="1" t="s">
        <v>21</v>
      </c>
      <c r="D27" s="1" t="s">
        <v>141</v>
      </c>
      <c r="E27" s="2">
        <v>7.94</v>
      </c>
      <c r="F27" s="3" t="s">
        <v>205</v>
      </c>
      <c r="G27" s="2">
        <v>7.95</v>
      </c>
      <c r="J27" s="2">
        <v>0.88</v>
      </c>
      <c r="K27" s="46" t="s">
        <v>160</v>
      </c>
      <c r="L27" s="1">
        <v>18</v>
      </c>
      <c r="M27" s="2">
        <v>0.88</v>
      </c>
      <c r="T27" s="2" t="s">
        <v>55</v>
      </c>
    </row>
    <row r="28" spans="1:21" hidden="1" x14ac:dyDescent="0.25">
      <c r="A28" s="3" t="s">
        <v>56</v>
      </c>
      <c r="B28" s="4" t="str">
        <f t="shared" si="0"/>
        <v>SASDIR00071**C</v>
      </c>
      <c r="C28" s="1" t="s">
        <v>21</v>
      </c>
      <c r="D28" s="1" t="s">
        <v>141</v>
      </c>
      <c r="E28" s="1">
        <v>8.6</v>
      </c>
      <c r="F28" s="66" t="s">
        <v>209</v>
      </c>
      <c r="G28" s="2">
        <v>9.6</v>
      </c>
      <c r="J28" s="1" t="s">
        <v>186</v>
      </c>
      <c r="K28" s="46" t="s">
        <v>25</v>
      </c>
      <c r="L28" s="1">
        <v>18</v>
      </c>
      <c r="M28" s="1">
        <v>1</v>
      </c>
    </row>
    <row r="29" spans="1:21" hidden="1" x14ac:dyDescent="0.25">
      <c r="A29" s="3" t="s">
        <v>157</v>
      </c>
      <c r="B29" s="4" t="str">
        <f t="shared" si="0"/>
        <v>SASDIR00071**C</v>
      </c>
      <c r="C29" s="1" t="s">
        <v>21</v>
      </c>
      <c r="D29" s="1" t="s">
        <v>141</v>
      </c>
      <c r="E29" s="2">
        <v>9</v>
      </c>
      <c r="F29" s="3" t="s">
        <v>210</v>
      </c>
      <c r="G29" s="2">
        <v>16.14</v>
      </c>
      <c r="H29" s="3" t="s">
        <v>211</v>
      </c>
      <c r="J29" s="1">
        <v>0</v>
      </c>
      <c r="K29" s="46" t="s">
        <v>160</v>
      </c>
      <c r="L29" s="1">
        <v>18</v>
      </c>
      <c r="M29" s="1">
        <v>28.56</v>
      </c>
      <c r="T29" s="46" t="s">
        <v>55</v>
      </c>
    </row>
    <row r="30" spans="1:21" hidden="1" x14ac:dyDescent="0.25">
      <c r="A30" s="3" t="s">
        <v>50</v>
      </c>
      <c r="B30" s="4" t="str">
        <f t="shared" si="0"/>
        <v>SASDIR00071**C</v>
      </c>
      <c r="C30" s="1" t="s">
        <v>21</v>
      </c>
      <c r="D30" s="1" t="s">
        <v>141</v>
      </c>
      <c r="E30" s="2">
        <v>9</v>
      </c>
      <c r="F30" s="3" t="s">
        <v>210</v>
      </c>
      <c r="G30" s="2">
        <v>16.14</v>
      </c>
      <c r="H30" s="3" t="s">
        <v>211</v>
      </c>
      <c r="I30" s="2" t="s">
        <v>54</v>
      </c>
      <c r="J30" s="2">
        <v>0</v>
      </c>
      <c r="K30" s="46" t="s">
        <v>160</v>
      </c>
      <c r="L30" s="1">
        <v>18</v>
      </c>
      <c r="M30" s="2">
        <v>14.28</v>
      </c>
      <c r="T30" s="2" t="s">
        <v>55</v>
      </c>
    </row>
    <row r="31" spans="1:21" hidden="1" x14ac:dyDescent="0.25">
      <c r="A31" s="3" t="s">
        <v>208</v>
      </c>
      <c r="B31" s="4" t="str">
        <f t="shared" si="0"/>
        <v>SASDIR00071**C</v>
      </c>
      <c r="C31" s="1" t="s">
        <v>21</v>
      </c>
      <c r="D31" s="1" t="s">
        <v>141</v>
      </c>
      <c r="E31" s="2">
        <v>9</v>
      </c>
      <c r="F31" s="3" t="s">
        <v>210</v>
      </c>
      <c r="G31" s="2">
        <v>16.14</v>
      </c>
      <c r="H31" s="3" t="s">
        <v>211</v>
      </c>
      <c r="J31" s="2">
        <v>0</v>
      </c>
      <c r="K31" s="46" t="s">
        <v>160</v>
      </c>
      <c r="L31" s="1">
        <v>18</v>
      </c>
      <c r="M31" s="2">
        <v>14.28</v>
      </c>
      <c r="T31" s="2" t="s">
        <v>55</v>
      </c>
    </row>
    <row r="32" spans="1:21" hidden="1" x14ac:dyDescent="0.25">
      <c r="A32" s="3" t="s">
        <v>56</v>
      </c>
      <c r="B32" s="4" t="str">
        <f>"S"&amp;C32&amp;MID(D32,1,2)&amp;"00"&amp;MID(D32,3,3)&amp;"**N"</f>
        <v>SASDIR00071**N</v>
      </c>
      <c r="C32" s="1" t="s">
        <v>21</v>
      </c>
      <c r="D32" s="1" t="s">
        <v>141</v>
      </c>
      <c r="E32" s="1">
        <v>9.6</v>
      </c>
      <c r="F32" s="66" t="s">
        <v>212</v>
      </c>
      <c r="G32" s="2">
        <v>8.6</v>
      </c>
      <c r="J32" s="1" t="s">
        <v>213</v>
      </c>
      <c r="K32" s="46" t="s">
        <v>25</v>
      </c>
      <c r="L32" s="1">
        <v>18</v>
      </c>
      <c r="M32" s="1">
        <v>1</v>
      </c>
    </row>
    <row r="33" spans="1:21" hidden="1" x14ac:dyDescent="0.25">
      <c r="A33" s="79" t="s">
        <v>64</v>
      </c>
      <c r="B33" s="81" t="str">
        <f t="shared" si="0"/>
        <v>SASDSR00003**C</v>
      </c>
      <c r="C33" s="46" t="s">
        <v>21</v>
      </c>
      <c r="D33" s="46" t="s">
        <v>95</v>
      </c>
      <c r="E33" s="82">
        <v>0</v>
      </c>
      <c r="F33" s="79" t="s">
        <v>586</v>
      </c>
      <c r="G33" s="82">
        <v>4.5</v>
      </c>
      <c r="H33" s="79" t="s">
        <v>587</v>
      </c>
      <c r="I33" s="82">
        <v>3.6</v>
      </c>
      <c r="J33" s="83"/>
      <c r="K33" s="46" t="s">
        <v>348</v>
      </c>
      <c r="L33" s="46">
        <v>18</v>
      </c>
      <c r="M33" s="84">
        <v>4.5</v>
      </c>
      <c r="N33" s="46"/>
      <c r="O33" s="46"/>
      <c r="P33" s="46"/>
      <c r="Q33" s="46"/>
      <c r="R33" s="46"/>
      <c r="S33" s="46"/>
      <c r="T33" s="83"/>
      <c r="U33" s="46"/>
    </row>
    <row r="34" spans="1:21" hidden="1" x14ac:dyDescent="0.25">
      <c r="A34" s="79" t="s">
        <v>50</v>
      </c>
      <c r="B34" s="81" t="str">
        <f t="shared" si="0"/>
        <v>SASDSR00003**C</v>
      </c>
      <c r="C34" s="46" t="s">
        <v>21</v>
      </c>
      <c r="D34" s="46" t="s">
        <v>95</v>
      </c>
      <c r="E34" s="82">
        <v>0</v>
      </c>
      <c r="F34" s="79" t="s">
        <v>586</v>
      </c>
      <c r="G34" s="82">
        <v>4.49</v>
      </c>
      <c r="H34" s="79" t="s">
        <v>587</v>
      </c>
      <c r="I34" s="82" t="s">
        <v>94</v>
      </c>
      <c r="J34" s="82">
        <v>0</v>
      </c>
      <c r="K34" s="46" t="s">
        <v>348</v>
      </c>
      <c r="L34" s="46">
        <v>18</v>
      </c>
      <c r="M34" s="82">
        <v>8.7799999999999994</v>
      </c>
      <c r="N34" s="46"/>
      <c r="O34" s="46"/>
      <c r="P34" s="46"/>
      <c r="Q34" s="46"/>
      <c r="R34" s="46"/>
      <c r="S34" s="46"/>
      <c r="T34" s="82"/>
      <c r="U34" s="46"/>
    </row>
    <row r="35" spans="1:21" hidden="1" x14ac:dyDescent="0.25">
      <c r="A35" s="79" t="s">
        <v>67</v>
      </c>
      <c r="B35" s="81" t="str">
        <f t="shared" si="0"/>
        <v>SASDSR00003**C</v>
      </c>
      <c r="C35" s="46" t="s">
        <v>21</v>
      </c>
      <c r="D35" s="46" t="s">
        <v>95</v>
      </c>
      <c r="E35" s="82">
        <v>3.33</v>
      </c>
      <c r="F35" s="79" t="s">
        <v>912</v>
      </c>
      <c r="G35" s="46" t="s">
        <v>94</v>
      </c>
      <c r="H35" s="79"/>
      <c r="I35" s="82"/>
      <c r="J35" s="46"/>
      <c r="K35" s="85" t="s">
        <v>348</v>
      </c>
      <c r="L35" s="46">
        <v>16</v>
      </c>
      <c r="M35" s="46">
        <v>126</v>
      </c>
      <c r="N35" s="46"/>
      <c r="O35" s="46"/>
      <c r="P35" s="46"/>
      <c r="Q35" s="46"/>
      <c r="R35" s="46"/>
      <c r="S35" s="46"/>
      <c r="T35" s="46"/>
      <c r="U35" s="46"/>
    </row>
    <row r="36" spans="1:21" s="122" customFormat="1" hidden="1" x14ac:dyDescent="0.25">
      <c r="A36" s="117" t="s">
        <v>20</v>
      </c>
      <c r="B36" s="118" t="str">
        <f t="shared" si="0"/>
        <v>SASDSR00003**C</v>
      </c>
      <c r="C36" s="119" t="s">
        <v>21</v>
      </c>
      <c r="D36" s="119" t="s">
        <v>95</v>
      </c>
      <c r="E36" s="119">
        <v>3.33</v>
      </c>
      <c r="F36" s="120" t="s">
        <v>914</v>
      </c>
      <c r="G36" s="121"/>
      <c r="H36" s="117"/>
      <c r="I36" s="121"/>
      <c r="J36" s="119" t="s">
        <v>26</v>
      </c>
      <c r="K36" s="119" t="s">
        <v>348</v>
      </c>
      <c r="L36" s="119">
        <v>18</v>
      </c>
      <c r="M36" s="119">
        <v>39</v>
      </c>
      <c r="N36" s="119"/>
      <c r="O36" s="119"/>
      <c r="P36" s="119"/>
      <c r="Q36" s="119"/>
      <c r="R36" s="119"/>
      <c r="S36" s="119"/>
      <c r="T36" s="119"/>
      <c r="U36" s="121">
        <v>4.3899999999999997</v>
      </c>
    </row>
    <row r="37" spans="1:21" s="122" customFormat="1" hidden="1" x14ac:dyDescent="0.25">
      <c r="A37" s="117" t="s">
        <v>20</v>
      </c>
      <c r="B37" s="118" t="str">
        <f t="shared" si="0"/>
        <v>SASDSR00003**C</v>
      </c>
      <c r="C37" s="119" t="s">
        <v>21</v>
      </c>
      <c r="D37" s="119" t="s">
        <v>95</v>
      </c>
      <c r="E37" s="119">
        <v>3.6</v>
      </c>
      <c r="F37" s="120" t="s">
        <v>915</v>
      </c>
      <c r="G37" s="121"/>
      <c r="H37" s="117"/>
      <c r="I37" s="121"/>
      <c r="J37" s="119" t="s">
        <v>26</v>
      </c>
      <c r="K37" s="119" t="s">
        <v>348</v>
      </c>
      <c r="L37" s="119">
        <v>18</v>
      </c>
      <c r="M37" s="119">
        <v>53</v>
      </c>
      <c r="N37" s="119"/>
      <c r="O37" s="119"/>
      <c r="P37" s="119"/>
      <c r="Q37" s="119"/>
      <c r="R37" s="119"/>
      <c r="S37" s="119"/>
      <c r="T37" s="119"/>
      <c r="U37" s="121"/>
    </row>
    <row r="38" spans="1:21" hidden="1" x14ac:dyDescent="0.25">
      <c r="A38" s="79" t="s">
        <v>31</v>
      </c>
      <c r="B38" s="81" t="str">
        <f t="shared" si="0"/>
        <v>SASDSR00003**C</v>
      </c>
      <c r="C38" s="46" t="s">
        <v>21</v>
      </c>
      <c r="D38" s="46" t="s">
        <v>95</v>
      </c>
      <c r="E38" s="82">
        <v>3.61</v>
      </c>
      <c r="F38" s="79" t="s">
        <v>916</v>
      </c>
      <c r="G38" s="82"/>
      <c r="H38" s="79"/>
      <c r="I38" s="82"/>
      <c r="J38" s="46" t="s">
        <v>27</v>
      </c>
      <c r="K38" s="46" t="s">
        <v>348</v>
      </c>
      <c r="L38" s="46">
        <v>16</v>
      </c>
      <c r="M38" s="46">
        <v>4</v>
      </c>
      <c r="N38" s="46"/>
      <c r="O38" s="46"/>
      <c r="P38" s="46"/>
      <c r="Q38" s="46"/>
      <c r="R38" s="46"/>
      <c r="S38" s="46"/>
      <c r="T38" s="46"/>
      <c r="U38" s="46"/>
    </row>
    <row r="39" spans="1:21" hidden="1" x14ac:dyDescent="0.25">
      <c r="A39" s="79" t="s">
        <v>31</v>
      </c>
      <c r="B39" s="81" t="str">
        <f t="shared" si="0"/>
        <v>SASDSR00003**C</v>
      </c>
      <c r="C39" s="46" t="s">
        <v>21</v>
      </c>
      <c r="D39" s="46" t="s">
        <v>95</v>
      </c>
      <c r="E39" s="82">
        <v>3.61</v>
      </c>
      <c r="F39" s="79" t="s">
        <v>916</v>
      </c>
      <c r="G39" s="82"/>
      <c r="H39" s="79"/>
      <c r="I39" s="82"/>
      <c r="J39" s="46" t="s">
        <v>28</v>
      </c>
      <c r="K39" s="46" t="s">
        <v>348</v>
      </c>
      <c r="L39" s="46">
        <v>16</v>
      </c>
      <c r="M39" s="46">
        <v>2</v>
      </c>
      <c r="N39" s="46"/>
      <c r="O39" s="46"/>
      <c r="P39" s="46"/>
      <c r="Q39" s="46"/>
      <c r="R39" s="46"/>
      <c r="S39" s="46"/>
      <c r="T39" s="46"/>
      <c r="U39" s="46"/>
    </row>
    <row r="40" spans="1:21" hidden="1" x14ac:dyDescent="0.25">
      <c r="A40" s="79" t="s">
        <v>67</v>
      </c>
      <c r="B40" s="81" t="str">
        <f t="shared" si="0"/>
        <v>SASDSR00003**C</v>
      </c>
      <c r="C40" s="46" t="s">
        <v>21</v>
      </c>
      <c r="D40" s="46" t="s">
        <v>95</v>
      </c>
      <c r="E40" s="82">
        <v>3.61</v>
      </c>
      <c r="F40" s="79" t="s">
        <v>916</v>
      </c>
      <c r="G40" s="46" t="s">
        <v>94</v>
      </c>
      <c r="H40" s="79"/>
      <c r="I40" s="82"/>
      <c r="J40" s="46" t="s">
        <v>27</v>
      </c>
      <c r="K40" s="85" t="s">
        <v>348</v>
      </c>
      <c r="L40" s="46">
        <v>16</v>
      </c>
      <c r="M40" s="46">
        <v>549</v>
      </c>
      <c r="N40" s="46"/>
      <c r="O40" s="46"/>
      <c r="P40" s="46"/>
      <c r="Q40" s="46"/>
      <c r="R40" s="46"/>
      <c r="S40" s="46"/>
      <c r="T40" s="46"/>
      <c r="U40" s="46"/>
    </row>
    <row r="41" spans="1:21" hidden="1" x14ac:dyDescent="0.25">
      <c r="A41" s="79" t="s">
        <v>67</v>
      </c>
      <c r="B41" s="81" t="str">
        <f t="shared" si="0"/>
        <v>SASDSR00003**C</v>
      </c>
      <c r="C41" s="46" t="s">
        <v>21</v>
      </c>
      <c r="D41" s="46" t="s">
        <v>95</v>
      </c>
      <c r="E41" s="82">
        <v>3.61</v>
      </c>
      <c r="F41" s="79" t="s">
        <v>916</v>
      </c>
      <c r="G41" s="46" t="s">
        <v>94</v>
      </c>
      <c r="H41" s="79"/>
      <c r="I41" s="82"/>
      <c r="J41" s="46" t="s">
        <v>28</v>
      </c>
      <c r="K41" s="85" t="s">
        <v>348</v>
      </c>
      <c r="L41" s="46">
        <v>16</v>
      </c>
      <c r="M41" s="46">
        <v>260</v>
      </c>
      <c r="N41" s="46"/>
      <c r="O41" s="46"/>
      <c r="P41" s="46"/>
      <c r="Q41" s="46"/>
      <c r="R41" s="46"/>
      <c r="S41" s="46"/>
      <c r="T41" s="46"/>
      <c r="U41" s="46"/>
    </row>
    <row r="42" spans="1:21" hidden="1" x14ac:dyDescent="0.25">
      <c r="A42" s="79" t="s">
        <v>69</v>
      </c>
      <c r="B42" s="81" t="str">
        <f t="shared" si="0"/>
        <v>SASDSR00003**C</v>
      </c>
      <c r="C42" s="46" t="s">
        <v>21</v>
      </c>
      <c r="D42" s="46" t="s">
        <v>95</v>
      </c>
      <c r="E42" s="82">
        <v>3.61</v>
      </c>
      <c r="F42" s="79" t="s">
        <v>917</v>
      </c>
      <c r="G42" s="46" t="s">
        <v>94</v>
      </c>
      <c r="H42" s="79"/>
      <c r="I42" s="82"/>
      <c r="J42" s="46" t="s">
        <v>27</v>
      </c>
      <c r="K42" s="46" t="s">
        <v>348</v>
      </c>
      <c r="L42" s="46">
        <v>18</v>
      </c>
      <c r="M42" s="46"/>
      <c r="N42" s="46"/>
      <c r="O42" s="86"/>
      <c r="P42" s="46">
        <v>647</v>
      </c>
      <c r="Q42" s="46"/>
      <c r="R42" s="46"/>
      <c r="S42" s="46"/>
      <c r="T42" s="46"/>
      <c r="U42" s="46"/>
    </row>
    <row r="43" spans="1:21" hidden="1" x14ac:dyDescent="0.25">
      <c r="A43" s="79" t="s">
        <v>69</v>
      </c>
      <c r="B43" s="81" t="str">
        <f t="shared" si="0"/>
        <v>SASDSR00003**C</v>
      </c>
      <c r="C43" s="46" t="s">
        <v>21</v>
      </c>
      <c r="D43" s="46" t="s">
        <v>95</v>
      </c>
      <c r="E43" s="82">
        <v>3.61</v>
      </c>
      <c r="F43" s="79" t="s">
        <v>917</v>
      </c>
      <c r="G43" s="46" t="s">
        <v>94</v>
      </c>
      <c r="H43" s="79"/>
      <c r="I43" s="82"/>
      <c r="J43" s="46" t="s">
        <v>28</v>
      </c>
      <c r="K43" s="46" t="s">
        <v>348</v>
      </c>
      <c r="L43" s="46">
        <v>18</v>
      </c>
      <c r="M43" s="46"/>
      <c r="N43" s="46"/>
      <c r="O43" s="86"/>
      <c r="P43" s="46">
        <v>475</v>
      </c>
      <c r="Q43" s="46"/>
      <c r="R43" s="46"/>
      <c r="S43" s="46"/>
      <c r="T43" s="46"/>
      <c r="U43" s="46"/>
    </row>
    <row r="44" spans="1:21" hidden="1" x14ac:dyDescent="0.25">
      <c r="A44" s="79" t="s">
        <v>50</v>
      </c>
      <c r="B44" s="81" t="str">
        <f t="shared" si="0"/>
        <v>SASDSR00003**C</v>
      </c>
      <c r="C44" s="46" t="s">
        <v>21</v>
      </c>
      <c r="D44" s="46" t="s">
        <v>95</v>
      </c>
      <c r="E44" s="82">
        <v>4.49</v>
      </c>
      <c r="F44" s="79" t="s">
        <v>587</v>
      </c>
      <c r="G44" s="82">
        <v>5.53</v>
      </c>
      <c r="H44" s="79" t="s">
        <v>1607</v>
      </c>
      <c r="I44" s="82" t="s">
        <v>94</v>
      </c>
      <c r="J44" s="82">
        <v>0</v>
      </c>
      <c r="K44" s="46" t="s">
        <v>348</v>
      </c>
      <c r="L44" s="46">
        <v>18</v>
      </c>
      <c r="M44" s="82">
        <v>2.08</v>
      </c>
      <c r="N44" s="46"/>
      <c r="O44" s="46"/>
      <c r="P44" s="46"/>
      <c r="Q44" s="46"/>
      <c r="R44" s="46"/>
      <c r="S44" s="46"/>
      <c r="T44" s="82"/>
      <c r="U44" s="46"/>
    </row>
    <row r="45" spans="1:21" hidden="1" x14ac:dyDescent="0.25">
      <c r="A45" s="79" t="s">
        <v>64</v>
      </c>
      <c r="B45" s="81" t="str">
        <f t="shared" ref="B45:B76" si="1">"S"&amp;C45&amp;MID(D45,1,2)&amp;"00"&amp;MID(D45,3,3)&amp;"**C"</f>
        <v>SASDSR00003**C</v>
      </c>
      <c r="C45" s="46" t="s">
        <v>21</v>
      </c>
      <c r="D45" s="46" t="s">
        <v>95</v>
      </c>
      <c r="E45" s="82">
        <v>4.5</v>
      </c>
      <c r="F45" s="79" t="s">
        <v>588</v>
      </c>
      <c r="G45" s="82">
        <v>6.81</v>
      </c>
      <c r="H45" s="79" t="s">
        <v>589</v>
      </c>
      <c r="I45" s="82">
        <v>3.78</v>
      </c>
      <c r="J45" s="83"/>
      <c r="K45" s="46" t="s">
        <v>348</v>
      </c>
      <c r="L45" s="46">
        <v>18</v>
      </c>
      <c r="M45" s="84">
        <v>2.31</v>
      </c>
      <c r="N45" s="46"/>
      <c r="O45" s="46"/>
      <c r="P45" s="46"/>
      <c r="Q45" s="46"/>
      <c r="R45" s="46"/>
      <c r="S45" s="46"/>
      <c r="T45" s="83"/>
      <c r="U45" s="46"/>
    </row>
    <row r="46" spans="1:21" hidden="1" x14ac:dyDescent="0.25">
      <c r="A46" s="79" t="s">
        <v>157</v>
      </c>
      <c r="B46" s="81" t="str">
        <f t="shared" si="1"/>
        <v>SASDSR00003**C</v>
      </c>
      <c r="C46" s="46" t="s">
        <v>21</v>
      </c>
      <c r="D46" s="46" t="s">
        <v>95</v>
      </c>
      <c r="E46" s="82">
        <v>5.05</v>
      </c>
      <c r="F46" s="79" t="s">
        <v>816</v>
      </c>
      <c r="G46" s="82">
        <v>5.98</v>
      </c>
      <c r="H46" s="79" t="s">
        <v>272</v>
      </c>
      <c r="I46" s="82">
        <v>0</v>
      </c>
      <c r="J46" s="46">
        <v>0</v>
      </c>
      <c r="K46" s="46" t="s">
        <v>348</v>
      </c>
      <c r="L46" s="46">
        <v>18</v>
      </c>
      <c r="M46" s="46">
        <v>0.73</v>
      </c>
      <c r="N46" s="46"/>
      <c r="O46" s="46"/>
      <c r="P46" s="46"/>
      <c r="Q46" s="46"/>
      <c r="R46" s="46"/>
      <c r="S46" s="46"/>
      <c r="T46" s="46"/>
      <c r="U46" s="46"/>
    </row>
    <row r="47" spans="1:21" hidden="1" x14ac:dyDescent="0.25">
      <c r="A47" s="79" t="s">
        <v>157</v>
      </c>
      <c r="B47" s="81" t="str">
        <f t="shared" si="1"/>
        <v>SASDSR00003**C</v>
      </c>
      <c r="C47" s="46" t="s">
        <v>21</v>
      </c>
      <c r="D47" s="46" t="s">
        <v>95</v>
      </c>
      <c r="E47" s="82">
        <v>5.05</v>
      </c>
      <c r="F47" s="79" t="s">
        <v>815</v>
      </c>
      <c r="G47" s="82">
        <v>5.53</v>
      </c>
      <c r="H47" s="79" t="s">
        <v>1608</v>
      </c>
      <c r="I47" s="82">
        <v>0</v>
      </c>
      <c r="J47" s="46">
        <v>0</v>
      </c>
      <c r="K47" s="46" t="s">
        <v>348</v>
      </c>
      <c r="L47" s="46">
        <v>18</v>
      </c>
      <c r="M47" s="46">
        <v>0.31</v>
      </c>
      <c r="N47" s="46"/>
      <c r="O47" s="46"/>
      <c r="P47" s="46"/>
      <c r="Q47" s="46"/>
      <c r="R47" s="46"/>
      <c r="S47" s="46"/>
      <c r="T47" s="46"/>
      <c r="U47" s="46"/>
    </row>
    <row r="48" spans="1:21" hidden="1" x14ac:dyDescent="0.25">
      <c r="A48" s="79" t="s">
        <v>50</v>
      </c>
      <c r="B48" s="81" t="str">
        <f t="shared" si="1"/>
        <v>SASDSR00003**C</v>
      </c>
      <c r="C48" s="46" t="s">
        <v>21</v>
      </c>
      <c r="D48" s="46" t="s">
        <v>95</v>
      </c>
      <c r="E48" s="82">
        <v>6.25</v>
      </c>
      <c r="F48" s="79" t="s">
        <v>1607</v>
      </c>
      <c r="G48" s="82">
        <v>6.8</v>
      </c>
      <c r="H48" s="79" t="s">
        <v>589</v>
      </c>
      <c r="I48" s="82" t="s">
        <v>94</v>
      </c>
      <c r="J48" s="82">
        <v>0</v>
      </c>
      <c r="K48" s="46" t="s">
        <v>348</v>
      </c>
      <c r="L48" s="46">
        <v>18</v>
      </c>
      <c r="M48" s="82">
        <v>1.1000000000000001</v>
      </c>
      <c r="N48" s="46"/>
      <c r="O48" s="46"/>
      <c r="P48" s="46"/>
      <c r="Q48" s="46"/>
      <c r="R48" s="46"/>
      <c r="S48" s="46"/>
      <c r="T48" s="82"/>
      <c r="U48" s="46"/>
    </row>
    <row r="49" spans="1:22" hidden="1" x14ac:dyDescent="0.25">
      <c r="A49" s="79" t="s">
        <v>64</v>
      </c>
      <c r="B49" s="81" t="str">
        <f t="shared" si="1"/>
        <v>SASDSR00003**C</v>
      </c>
      <c r="C49" s="46" t="s">
        <v>21</v>
      </c>
      <c r="D49" s="46" t="s">
        <v>95</v>
      </c>
      <c r="E49" s="82">
        <v>6.81</v>
      </c>
      <c r="F49" s="79" t="s">
        <v>589</v>
      </c>
      <c r="G49" s="82">
        <v>8.25</v>
      </c>
      <c r="H49" s="79" t="s">
        <v>211</v>
      </c>
      <c r="I49" s="82">
        <v>1.89</v>
      </c>
      <c r="J49" s="83"/>
      <c r="K49" s="46" t="s">
        <v>348</v>
      </c>
      <c r="L49" s="46">
        <v>18</v>
      </c>
      <c r="M49" s="84">
        <v>1.44</v>
      </c>
      <c r="N49" s="46"/>
      <c r="O49" s="46"/>
      <c r="P49" s="46"/>
      <c r="Q49" s="46"/>
      <c r="R49" s="46"/>
      <c r="S49" s="46"/>
      <c r="T49" s="83"/>
      <c r="U49" s="46"/>
    </row>
    <row r="50" spans="1:22" hidden="1" x14ac:dyDescent="0.25">
      <c r="A50" s="79" t="s">
        <v>50</v>
      </c>
      <c r="B50" s="81" t="str">
        <f t="shared" si="1"/>
        <v>SASDSR00003**C</v>
      </c>
      <c r="C50" s="46" t="s">
        <v>21</v>
      </c>
      <c r="D50" s="46" t="s">
        <v>95</v>
      </c>
      <c r="E50" s="82">
        <v>6.81</v>
      </c>
      <c r="F50" s="79" t="s">
        <v>589</v>
      </c>
      <c r="G50" s="82">
        <v>8.25</v>
      </c>
      <c r="H50" s="79" t="s">
        <v>211</v>
      </c>
      <c r="I50" s="82" t="s">
        <v>94</v>
      </c>
      <c r="J50" s="82">
        <v>0</v>
      </c>
      <c r="K50" s="46" t="s">
        <v>348</v>
      </c>
      <c r="L50" s="46">
        <v>18</v>
      </c>
      <c r="M50" s="82">
        <v>2.88</v>
      </c>
      <c r="N50" s="46"/>
      <c r="O50" s="46"/>
      <c r="P50" s="46"/>
      <c r="Q50" s="46"/>
      <c r="R50" s="46"/>
      <c r="S50" s="46"/>
      <c r="T50" s="82" t="s">
        <v>55</v>
      </c>
      <c r="U50" s="46"/>
    </row>
    <row r="51" spans="1:22" hidden="1" x14ac:dyDescent="0.25">
      <c r="A51" s="3" t="s">
        <v>64</v>
      </c>
      <c r="B51" s="4" t="str">
        <f t="shared" si="1"/>
        <v>SASDSR00039**C</v>
      </c>
      <c r="C51" s="1" t="s">
        <v>21</v>
      </c>
      <c r="D51" s="1" t="s">
        <v>525</v>
      </c>
      <c r="E51" s="2">
        <v>0</v>
      </c>
      <c r="F51" s="3" t="s">
        <v>158</v>
      </c>
      <c r="G51" s="2">
        <v>8.1300000000000008</v>
      </c>
      <c r="H51" s="79" t="s">
        <v>1743</v>
      </c>
      <c r="I51" s="2">
        <v>13.25</v>
      </c>
      <c r="J51" s="56"/>
      <c r="K51" s="87" t="s">
        <v>348</v>
      </c>
      <c r="L51" s="46">
        <v>18</v>
      </c>
      <c r="M51" s="67">
        <v>8.1300000000000008</v>
      </c>
      <c r="T51" s="56"/>
    </row>
    <row r="52" spans="1:22" hidden="1" x14ac:dyDescent="0.25">
      <c r="A52" s="3" t="s">
        <v>50</v>
      </c>
      <c r="B52" s="4" t="str">
        <f t="shared" si="1"/>
        <v>SASDSR00039**C</v>
      </c>
      <c r="C52" s="1" t="s">
        <v>21</v>
      </c>
      <c r="D52" s="1" t="s">
        <v>525</v>
      </c>
      <c r="E52" s="2">
        <v>0</v>
      </c>
      <c r="F52" s="3" t="s">
        <v>158</v>
      </c>
      <c r="G52" s="2">
        <v>4.08</v>
      </c>
      <c r="H52" s="3" t="s">
        <v>1744</v>
      </c>
      <c r="I52" s="2" t="s">
        <v>63</v>
      </c>
      <c r="J52" s="2">
        <v>0</v>
      </c>
      <c r="K52" s="1" t="s">
        <v>348</v>
      </c>
      <c r="L52" s="46">
        <v>18</v>
      </c>
      <c r="M52" s="2">
        <v>8.16</v>
      </c>
      <c r="T52" s="2"/>
    </row>
    <row r="53" spans="1:22" s="134" customFormat="1" hidden="1" x14ac:dyDescent="0.25">
      <c r="A53" s="128" t="s">
        <v>20</v>
      </c>
      <c r="B53" s="129" t="str">
        <f t="shared" si="1"/>
        <v>SASDSR00039**C</v>
      </c>
      <c r="C53" s="130" t="s">
        <v>21</v>
      </c>
      <c r="D53" s="130" t="s">
        <v>525</v>
      </c>
      <c r="E53" s="130">
        <v>1.57</v>
      </c>
      <c r="F53" s="131" t="s">
        <v>30</v>
      </c>
      <c r="G53" s="132"/>
      <c r="H53" s="128"/>
      <c r="I53" s="132"/>
      <c r="J53" s="130" t="s">
        <v>94</v>
      </c>
      <c r="K53" s="130" t="s">
        <v>25</v>
      </c>
      <c r="L53" s="133">
        <v>15</v>
      </c>
      <c r="M53" s="130">
        <v>15</v>
      </c>
      <c r="N53" s="130"/>
      <c r="O53" s="130"/>
      <c r="P53" s="130"/>
      <c r="Q53" s="130"/>
      <c r="R53" s="130"/>
      <c r="S53" s="130"/>
      <c r="T53" s="130"/>
      <c r="U53" s="132">
        <v>0</v>
      </c>
    </row>
    <row r="54" spans="1:22" s="134" customFormat="1" hidden="1" x14ac:dyDescent="0.25">
      <c r="A54" s="128" t="s">
        <v>20</v>
      </c>
      <c r="B54" s="129" t="str">
        <f t="shared" si="1"/>
        <v>SASDSR00039**C</v>
      </c>
      <c r="C54" s="130" t="s">
        <v>21</v>
      </c>
      <c r="D54" s="130" t="s">
        <v>525</v>
      </c>
      <c r="E54" s="130">
        <v>1.57</v>
      </c>
      <c r="F54" s="131" t="s">
        <v>30</v>
      </c>
      <c r="G54" s="132"/>
      <c r="H54" s="128"/>
      <c r="I54" s="132"/>
      <c r="J54" s="130" t="s">
        <v>63</v>
      </c>
      <c r="K54" s="130" t="s">
        <v>25</v>
      </c>
      <c r="L54" s="133">
        <v>15</v>
      </c>
      <c r="M54" s="130">
        <v>12</v>
      </c>
      <c r="N54" s="130"/>
      <c r="O54" s="130"/>
      <c r="P54" s="130"/>
      <c r="Q54" s="130"/>
      <c r="R54" s="130"/>
      <c r="S54" s="130"/>
      <c r="T54" s="130"/>
      <c r="U54" s="132">
        <v>0</v>
      </c>
    </row>
    <row r="55" spans="1:22" s="134" customFormat="1" hidden="1" x14ac:dyDescent="0.25">
      <c r="A55" s="128" t="s">
        <v>20</v>
      </c>
      <c r="B55" s="129" t="str">
        <f t="shared" si="1"/>
        <v>SASDSR00039**C</v>
      </c>
      <c r="C55" s="130" t="s">
        <v>21</v>
      </c>
      <c r="D55" s="130" t="s">
        <v>525</v>
      </c>
      <c r="E55" s="130">
        <v>3.96</v>
      </c>
      <c r="F55" s="131" t="s">
        <v>1295</v>
      </c>
      <c r="G55" s="132"/>
      <c r="H55" s="128"/>
      <c r="I55" s="132"/>
      <c r="J55" s="130" t="s">
        <v>24</v>
      </c>
      <c r="K55" s="133" t="s">
        <v>348</v>
      </c>
      <c r="L55" s="133">
        <v>17</v>
      </c>
      <c r="M55" s="130">
        <v>12</v>
      </c>
      <c r="N55" s="130"/>
      <c r="O55" s="130"/>
      <c r="P55" s="130"/>
      <c r="Q55" s="130"/>
      <c r="R55" s="130"/>
      <c r="S55" s="130"/>
      <c r="T55" s="130"/>
      <c r="U55" s="132"/>
    </row>
    <row r="56" spans="1:22" hidden="1" x14ac:dyDescent="0.25">
      <c r="A56" s="3" t="s">
        <v>50</v>
      </c>
      <c r="B56" s="4" t="str">
        <f t="shared" si="1"/>
        <v>SASDSR00039**C</v>
      </c>
      <c r="C56" s="1" t="s">
        <v>21</v>
      </c>
      <c r="D56" s="1" t="s">
        <v>525</v>
      </c>
      <c r="E56" s="2">
        <v>4.0199999999999996</v>
      </c>
      <c r="F56" s="3" t="s">
        <v>1744</v>
      </c>
      <c r="G56" s="2">
        <v>8.8800000000000008</v>
      </c>
      <c r="H56" s="3" t="s">
        <v>1607</v>
      </c>
      <c r="I56" s="2" t="s">
        <v>63</v>
      </c>
      <c r="J56" s="2">
        <v>0</v>
      </c>
      <c r="K56" s="1" t="s">
        <v>348</v>
      </c>
      <c r="L56" s="46">
        <v>18</v>
      </c>
      <c r="M56" s="2">
        <v>8.4</v>
      </c>
      <c r="T56" s="2"/>
      <c r="V56" t="s">
        <v>2087</v>
      </c>
    </row>
    <row r="57" spans="1:22" hidden="1" x14ac:dyDescent="0.25">
      <c r="A57" s="3" t="s">
        <v>64</v>
      </c>
      <c r="B57" s="4" t="str">
        <f t="shared" si="1"/>
        <v>SASDSR00039**C</v>
      </c>
      <c r="C57" s="1" t="s">
        <v>21</v>
      </c>
      <c r="D57" s="1" t="s">
        <v>525</v>
      </c>
      <c r="E57" s="2">
        <v>8.1300000000000008</v>
      </c>
      <c r="F57" s="79" t="s">
        <v>1743</v>
      </c>
      <c r="G57" s="2">
        <v>9.2100000000000009</v>
      </c>
      <c r="H57" s="3" t="s">
        <v>1745</v>
      </c>
      <c r="I57" s="2">
        <v>1.83</v>
      </c>
      <c r="J57" s="56">
        <v>1</v>
      </c>
      <c r="K57" s="1" t="s">
        <v>348</v>
      </c>
      <c r="L57" s="46">
        <v>18</v>
      </c>
      <c r="M57" s="67">
        <v>1.27</v>
      </c>
      <c r="T57" s="56"/>
    </row>
    <row r="58" spans="1:22" hidden="1" x14ac:dyDescent="0.25">
      <c r="A58" s="3" t="s">
        <v>64</v>
      </c>
      <c r="B58" s="4" t="str">
        <f t="shared" si="1"/>
        <v>SASDSR00039**C</v>
      </c>
      <c r="C58" s="1" t="s">
        <v>21</v>
      </c>
      <c r="D58" s="1" t="s">
        <v>525</v>
      </c>
      <c r="E58" s="2">
        <v>9.3699999999999992</v>
      </c>
      <c r="F58" s="3" t="s">
        <v>1746</v>
      </c>
      <c r="G58" s="2">
        <v>9.8800000000000008</v>
      </c>
      <c r="H58" s="3" t="s">
        <v>589</v>
      </c>
      <c r="I58" s="2">
        <v>0.91</v>
      </c>
      <c r="J58" s="56"/>
      <c r="K58" s="87" t="s">
        <v>348</v>
      </c>
      <c r="L58" s="46">
        <v>18</v>
      </c>
      <c r="M58" s="67">
        <v>0.51</v>
      </c>
      <c r="T58" s="56"/>
    </row>
    <row r="59" spans="1:22" hidden="1" x14ac:dyDescent="0.25">
      <c r="A59" s="3" t="s">
        <v>50</v>
      </c>
      <c r="B59" s="4" t="str">
        <f t="shared" si="1"/>
        <v>SASDSR00039**C</v>
      </c>
      <c r="C59" s="1" t="s">
        <v>21</v>
      </c>
      <c r="D59" s="1" t="s">
        <v>525</v>
      </c>
      <c r="E59" s="2">
        <v>9.74</v>
      </c>
      <c r="F59" s="3" t="s">
        <v>1607</v>
      </c>
      <c r="G59" s="2">
        <v>9.93</v>
      </c>
      <c r="H59" s="3" t="s">
        <v>589</v>
      </c>
      <c r="I59" s="2" t="s">
        <v>63</v>
      </c>
      <c r="J59" s="2">
        <v>0</v>
      </c>
      <c r="K59" s="1" t="s">
        <v>348</v>
      </c>
      <c r="L59" s="46">
        <v>18</v>
      </c>
      <c r="M59" s="2">
        <v>0.2</v>
      </c>
      <c r="T59" s="2"/>
      <c r="V59" t="s">
        <v>2087</v>
      </c>
    </row>
    <row r="60" spans="1:22" hidden="1" x14ac:dyDescent="0.25">
      <c r="A60" s="79" t="s">
        <v>64</v>
      </c>
      <c r="B60" s="81" t="str">
        <f t="shared" si="1"/>
        <v>SASDSR00058**C</v>
      </c>
      <c r="C60" s="46" t="s">
        <v>21</v>
      </c>
      <c r="D60" s="46" t="s">
        <v>60</v>
      </c>
      <c r="E60" s="82">
        <v>0.56000000000000005</v>
      </c>
      <c r="F60" s="79" t="s">
        <v>590</v>
      </c>
      <c r="G60" s="82">
        <v>14.09</v>
      </c>
      <c r="H60" s="79" t="s">
        <v>591</v>
      </c>
      <c r="I60" s="82">
        <v>13.29</v>
      </c>
      <c r="J60" s="83"/>
      <c r="K60" s="46" t="s">
        <v>348</v>
      </c>
      <c r="L60" s="46">
        <v>19</v>
      </c>
      <c r="M60" s="84">
        <v>13.51</v>
      </c>
      <c r="N60" s="46"/>
      <c r="O60" s="88"/>
      <c r="P60" s="88"/>
      <c r="Q60" s="88"/>
      <c r="R60" s="88"/>
      <c r="S60" s="88"/>
      <c r="T60" s="89"/>
      <c r="U60" s="88"/>
    </row>
    <row r="61" spans="1:22" hidden="1" x14ac:dyDescent="0.25">
      <c r="A61" s="79" t="s">
        <v>50</v>
      </c>
      <c r="B61" s="81" t="str">
        <f t="shared" si="1"/>
        <v>SASDSR00058**C</v>
      </c>
      <c r="C61" s="46" t="s">
        <v>21</v>
      </c>
      <c r="D61" s="46" t="s">
        <v>60</v>
      </c>
      <c r="E61" s="82">
        <v>0.56000000000000005</v>
      </c>
      <c r="F61" s="79" t="s">
        <v>215</v>
      </c>
      <c r="G61" s="82">
        <v>14.09</v>
      </c>
      <c r="H61" s="79" t="s">
        <v>591</v>
      </c>
      <c r="I61" s="82" t="s">
        <v>54</v>
      </c>
      <c r="J61" s="82">
        <v>0</v>
      </c>
      <c r="K61" s="46" t="s">
        <v>348</v>
      </c>
      <c r="L61" s="46">
        <v>19</v>
      </c>
      <c r="M61" s="82">
        <v>27.02</v>
      </c>
      <c r="N61" s="46"/>
      <c r="O61" s="88"/>
      <c r="P61" s="88"/>
      <c r="Q61" s="88"/>
      <c r="R61" s="88"/>
      <c r="S61" s="88"/>
      <c r="T61" s="90"/>
      <c r="U61" s="88"/>
    </row>
    <row r="62" spans="1:22" hidden="1" x14ac:dyDescent="0.25">
      <c r="A62" s="3" t="s">
        <v>202</v>
      </c>
      <c r="B62" s="4" t="str">
        <f t="shared" si="1"/>
        <v>SASDSR00058**C</v>
      </c>
      <c r="C62" s="1" t="s">
        <v>21</v>
      </c>
      <c r="D62" s="46" t="s">
        <v>60</v>
      </c>
      <c r="E62" s="2">
        <v>3.21</v>
      </c>
      <c r="F62" s="3" t="s">
        <v>918</v>
      </c>
      <c r="G62" s="1" t="s">
        <v>54</v>
      </c>
      <c r="J62" s="1" t="s">
        <v>27</v>
      </c>
      <c r="K62" s="46" t="s">
        <v>348</v>
      </c>
      <c r="L62" s="46">
        <v>19</v>
      </c>
      <c r="M62" s="1">
        <v>65</v>
      </c>
    </row>
    <row r="63" spans="1:22" hidden="1" x14ac:dyDescent="0.25">
      <c r="A63" s="3" t="s">
        <v>202</v>
      </c>
      <c r="B63" s="4" t="str">
        <f t="shared" si="1"/>
        <v>SASDSR00058**C</v>
      </c>
      <c r="C63" s="1" t="s">
        <v>21</v>
      </c>
      <c r="D63" s="46" t="s">
        <v>60</v>
      </c>
      <c r="E63" s="2">
        <v>3.21</v>
      </c>
      <c r="F63" s="3" t="s">
        <v>919</v>
      </c>
      <c r="G63" s="1" t="s">
        <v>54</v>
      </c>
      <c r="J63" s="1" t="s">
        <v>28</v>
      </c>
      <c r="K63" s="46" t="s">
        <v>348</v>
      </c>
      <c r="L63" s="46">
        <v>19</v>
      </c>
      <c r="M63" s="1">
        <v>65</v>
      </c>
    </row>
    <row r="64" spans="1:22" s="145" customFormat="1" hidden="1" x14ac:dyDescent="0.25">
      <c r="A64" s="139" t="s">
        <v>20</v>
      </c>
      <c r="B64" s="140" t="str">
        <f t="shared" si="1"/>
        <v>SASDSR00058**C</v>
      </c>
      <c r="C64" s="141" t="s">
        <v>21</v>
      </c>
      <c r="D64" s="141" t="s">
        <v>60</v>
      </c>
      <c r="E64" s="141">
        <v>3.21</v>
      </c>
      <c r="F64" s="142" t="s">
        <v>397</v>
      </c>
      <c r="G64" s="143"/>
      <c r="H64" s="139"/>
      <c r="I64" s="143"/>
      <c r="J64" s="141" t="s">
        <v>26</v>
      </c>
      <c r="K64" s="141" t="s">
        <v>348</v>
      </c>
      <c r="L64" s="144">
        <v>19</v>
      </c>
      <c r="M64" s="141">
        <v>12</v>
      </c>
      <c r="N64" s="141"/>
      <c r="O64" s="141"/>
      <c r="P64" s="141"/>
      <c r="Q64" s="141"/>
      <c r="R64" s="141"/>
      <c r="S64" s="141"/>
      <c r="T64" s="141"/>
      <c r="U64" s="143">
        <v>8.85</v>
      </c>
    </row>
    <row r="65" spans="1:21" s="145" customFormat="1" hidden="1" x14ac:dyDescent="0.25">
      <c r="A65" s="139" t="s">
        <v>20</v>
      </c>
      <c r="B65" s="140" t="str">
        <f t="shared" si="1"/>
        <v>SASDSR00058**C</v>
      </c>
      <c r="C65" s="141" t="s">
        <v>21</v>
      </c>
      <c r="D65" s="141" t="s">
        <v>60</v>
      </c>
      <c r="E65" s="141">
        <v>3.21</v>
      </c>
      <c r="F65" s="142" t="s">
        <v>397</v>
      </c>
      <c r="G65" s="143"/>
      <c r="H65" s="139"/>
      <c r="I65" s="143"/>
      <c r="J65" s="141" t="s">
        <v>24</v>
      </c>
      <c r="K65" s="141" t="s">
        <v>348</v>
      </c>
      <c r="L65" s="144">
        <v>19</v>
      </c>
      <c r="M65" s="141">
        <v>12</v>
      </c>
      <c r="N65" s="141"/>
      <c r="O65" s="141"/>
      <c r="P65" s="141"/>
      <c r="Q65" s="141"/>
      <c r="R65" s="141"/>
      <c r="S65" s="141"/>
      <c r="T65" s="141"/>
      <c r="U65" s="143"/>
    </row>
    <row r="66" spans="1:21" hidden="1" x14ac:dyDescent="0.25">
      <c r="A66" s="3" t="s">
        <v>69</v>
      </c>
      <c r="B66" s="4" t="str">
        <f t="shared" si="1"/>
        <v>SASDSR00058**C</v>
      </c>
      <c r="C66" s="1" t="s">
        <v>21</v>
      </c>
      <c r="D66" s="1" t="s">
        <v>60</v>
      </c>
      <c r="E66" s="2">
        <v>3.21</v>
      </c>
      <c r="F66" s="3" t="s">
        <v>920</v>
      </c>
      <c r="G66" s="1" t="s">
        <v>54</v>
      </c>
      <c r="K66" s="46" t="s">
        <v>348</v>
      </c>
      <c r="L66" s="46">
        <v>19</v>
      </c>
      <c r="O66" s="1">
        <v>67</v>
      </c>
    </row>
    <row r="67" spans="1:21" s="145" customFormat="1" hidden="1" x14ac:dyDescent="0.25">
      <c r="A67" s="139" t="s">
        <v>20</v>
      </c>
      <c r="B67" s="140" t="str">
        <f t="shared" si="1"/>
        <v>SASDSR00058**C</v>
      </c>
      <c r="C67" s="141" t="s">
        <v>21</v>
      </c>
      <c r="D67" s="141" t="s">
        <v>60</v>
      </c>
      <c r="E67" s="141">
        <v>9.15</v>
      </c>
      <c r="F67" s="142" t="s">
        <v>396</v>
      </c>
      <c r="G67" s="143"/>
      <c r="H67" s="139"/>
      <c r="I67" s="143"/>
      <c r="J67" s="141" t="s">
        <v>28</v>
      </c>
      <c r="K67" s="141" t="s">
        <v>348</v>
      </c>
      <c r="L67" s="144">
        <v>19</v>
      </c>
      <c r="M67" s="141">
        <v>20</v>
      </c>
      <c r="N67" s="141"/>
      <c r="O67" s="141"/>
      <c r="P67" s="141"/>
      <c r="Q67" s="141"/>
      <c r="R67" s="141"/>
      <c r="S67" s="141"/>
      <c r="T67" s="141"/>
      <c r="U67" s="143">
        <v>18.600000000000001</v>
      </c>
    </row>
    <row r="68" spans="1:21" hidden="1" x14ac:dyDescent="0.25">
      <c r="A68" s="3" t="s">
        <v>202</v>
      </c>
      <c r="B68" s="4" t="str">
        <f t="shared" si="1"/>
        <v>SASDSR00058**C</v>
      </c>
      <c r="C68" s="1" t="s">
        <v>21</v>
      </c>
      <c r="D68" s="46" t="s">
        <v>60</v>
      </c>
      <c r="E68" s="2">
        <v>11.64</v>
      </c>
      <c r="F68" s="3" t="s">
        <v>238</v>
      </c>
      <c r="G68" s="1" t="s">
        <v>54</v>
      </c>
      <c r="J68" s="1" t="s">
        <v>27</v>
      </c>
      <c r="K68" s="46" t="s">
        <v>348</v>
      </c>
      <c r="L68" s="46">
        <v>19</v>
      </c>
      <c r="M68" s="1">
        <v>57</v>
      </c>
    </row>
    <row r="69" spans="1:21" hidden="1" x14ac:dyDescent="0.25">
      <c r="A69" s="3" t="s">
        <v>202</v>
      </c>
      <c r="B69" s="4" t="str">
        <f t="shared" si="1"/>
        <v>SASDSR00058**C</v>
      </c>
      <c r="C69" s="1" t="s">
        <v>21</v>
      </c>
      <c r="D69" s="46" t="s">
        <v>60</v>
      </c>
      <c r="E69" s="2">
        <v>11.64</v>
      </c>
      <c r="F69" s="3" t="s">
        <v>238</v>
      </c>
      <c r="G69" s="1" t="s">
        <v>54</v>
      </c>
      <c r="J69" s="1" t="s">
        <v>28</v>
      </c>
      <c r="K69" s="46" t="s">
        <v>348</v>
      </c>
      <c r="L69" s="46">
        <v>19</v>
      </c>
      <c r="M69" s="1">
        <v>53</v>
      </c>
    </row>
    <row r="70" spans="1:21" hidden="1" x14ac:dyDescent="0.25">
      <c r="A70" s="3" t="s">
        <v>2396</v>
      </c>
      <c r="B70" s="4" t="str">
        <f t="shared" si="1"/>
        <v>SASDSR00058**C</v>
      </c>
      <c r="C70" s="1" t="s">
        <v>21</v>
      </c>
      <c r="D70" s="1" t="s">
        <v>60</v>
      </c>
      <c r="E70" s="2">
        <v>12.08</v>
      </c>
      <c r="F70" s="3" t="s">
        <v>43</v>
      </c>
      <c r="G70" s="2"/>
      <c r="J70" s="2"/>
      <c r="K70" s="1" t="s">
        <v>348</v>
      </c>
      <c r="L70" s="46">
        <v>19</v>
      </c>
      <c r="M70" s="1">
        <v>2</v>
      </c>
    </row>
    <row r="71" spans="1:21" hidden="1" x14ac:dyDescent="0.25">
      <c r="A71" s="3" t="s">
        <v>64</v>
      </c>
      <c r="B71" s="4" t="str">
        <f t="shared" si="1"/>
        <v>SASDSR00060**C</v>
      </c>
      <c r="C71" s="1" t="s">
        <v>21</v>
      </c>
      <c r="D71" s="1" t="s">
        <v>592</v>
      </c>
      <c r="E71" s="2">
        <v>0.87</v>
      </c>
      <c r="F71" s="3" t="s">
        <v>596</v>
      </c>
      <c r="G71" s="2">
        <v>11.74</v>
      </c>
      <c r="H71" s="79" t="s">
        <v>1609</v>
      </c>
      <c r="I71" s="2">
        <v>17.72</v>
      </c>
      <c r="J71" s="56"/>
      <c r="K71" s="87" t="s">
        <v>348</v>
      </c>
      <c r="L71" s="46">
        <v>17</v>
      </c>
      <c r="M71" s="67">
        <v>10.87</v>
      </c>
      <c r="T71" s="56"/>
    </row>
    <row r="72" spans="1:21" hidden="1" x14ac:dyDescent="0.25">
      <c r="A72" s="3" t="s">
        <v>50</v>
      </c>
      <c r="B72" s="4" t="str">
        <f t="shared" si="1"/>
        <v>SASDSR00060**C</v>
      </c>
      <c r="C72" s="1" t="s">
        <v>21</v>
      </c>
      <c r="D72" s="1" t="s">
        <v>592</v>
      </c>
      <c r="E72" s="2">
        <v>0.87</v>
      </c>
      <c r="F72" s="3" t="s">
        <v>1607</v>
      </c>
      <c r="G72" s="2">
        <v>11.77</v>
      </c>
      <c r="H72" s="3" t="s">
        <v>593</v>
      </c>
      <c r="I72" s="2" t="s">
        <v>94</v>
      </c>
      <c r="J72" s="2">
        <v>0</v>
      </c>
      <c r="K72" s="46" t="s">
        <v>348</v>
      </c>
      <c r="L72" s="46">
        <v>17</v>
      </c>
      <c r="M72" s="2">
        <v>21.8</v>
      </c>
      <c r="T72" s="82" t="s">
        <v>55</v>
      </c>
    </row>
    <row r="73" spans="1:21" s="145" customFormat="1" hidden="1" x14ac:dyDescent="0.25">
      <c r="A73" s="139" t="s">
        <v>20</v>
      </c>
      <c r="B73" s="140" t="str">
        <f t="shared" si="1"/>
        <v>SASDSR00060**C</v>
      </c>
      <c r="C73" s="141" t="s">
        <v>21</v>
      </c>
      <c r="D73" s="141" t="s">
        <v>592</v>
      </c>
      <c r="E73" s="141">
        <v>5.61</v>
      </c>
      <c r="F73" s="142" t="s">
        <v>1295</v>
      </c>
      <c r="G73" s="143"/>
      <c r="H73" s="139"/>
      <c r="I73" s="143"/>
      <c r="J73" s="141" t="s">
        <v>923</v>
      </c>
      <c r="K73" s="144" t="s">
        <v>348</v>
      </c>
      <c r="L73" s="141">
        <v>17</v>
      </c>
      <c r="M73" s="141">
        <v>15</v>
      </c>
      <c r="N73" s="141"/>
      <c r="O73" s="141"/>
      <c r="P73" s="141"/>
      <c r="Q73" s="141"/>
      <c r="R73" s="141"/>
      <c r="S73" s="141"/>
      <c r="T73" s="141"/>
      <c r="U73" s="143">
        <v>6.48</v>
      </c>
    </row>
    <row r="74" spans="1:21" s="145" customFormat="1" hidden="1" x14ac:dyDescent="0.25">
      <c r="A74" s="139" t="s">
        <v>20</v>
      </c>
      <c r="B74" s="140" t="str">
        <f t="shared" si="1"/>
        <v>SASDSR00060**C</v>
      </c>
      <c r="C74" s="141" t="s">
        <v>21</v>
      </c>
      <c r="D74" s="141" t="s">
        <v>592</v>
      </c>
      <c r="E74" s="141">
        <v>5.61</v>
      </c>
      <c r="F74" s="142" t="s">
        <v>1295</v>
      </c>
      <c r="G74" s="143"/>
      <c r="H74" s="139"/>
      <c r="I74" s="143"/>
      <c r="J74" s="141" t="s">
        <v>130</v>
      </c>
      <c r="K74" s="144" t="s">
        <v>348</v>
      </c>
      <c r="L74" s="141">
        <v>17</v>
      </c>
      <c r="M74" s="141">
        <v>15</v>
      </c>
      <c r="N74" s="141"/>
      <c r="O74" s="141"/>
      <c r="P74" s="141"/>
      <c r="Q74" s="141"/>
      <c r="R74" s="141"/>
      <c r="S74" s="141"/>
      <c r="T74" s="141"/>
      <c r="U74" s="143">
        <v>6.48</v>
      </c>
    </row>
    <row r="75" spans="1:21" s="145" customFormat="1" hidden="1" x14ac:dyDescent="0.25">
      <c r="A75" s="139" t="s">
        <v>20</v>
      </c>
      <c r="B75" s="140" t="str">
        <f t="shared" si="1"/>
        <v>SASDSR00060**C</v>
      </c>
      <c r="C75" s="141" t="s">
        <v>21</v>
      </c>
      <c r="D75" s="141" t="s">
        <v>592</v>
      </c>
      <c r="E75" s="141">
        <v>5.61</v>
      </c>
      <c r="F75" s="142" t="s">
        <v>1295</v>
      </c>
      <c r="G75" s="143"/>
      <c r="H75" s="139"/>
      <c r="I75" s="143"/>
      <c r="J75" s="141" t="s">
        <v>1296</v>
      </c>
      <c r="K75" s="144" t="s">
        <v>348</v>
      </c>
      <c r="L75" s="141">
        <v>17</v>
      </c>
      <c r="M75" s="141">
        <v>17</v>
      </c>
      <c r="N75" s="141"/>
      <c r="O75" s="141"/>
      <c r="P75" s="141"/>
      <c r="Q75" s="141"/>
      <c r="R75" s="141"/>
      <c r="S75" s="141"/>
      <c r="T75" s="141"/>
      <c r="U75" s="143">
        <v>6.48</v>
      </c>
    </row>
    <row r="76" spans="1:21" s="145" customFormat="1" hidden="1" x14ac:dyDescent="0.25">
      <c r="A76" s="139" t="s">
        <v>20</v>
      </c>
      <c r="B76" s="140" t="str">
        <f t="shared" si="1"/>
        <v>SASDSR00060**C</v>
      </c>
      <c r="C76" s="141" t="s">
        <v>21</v>
      </c>
      <c r="D76" s="141" t="s">
        <v>592</v>
      </c>
      <c r="E76" s="141">
        <v>5.61</v>
      </c>
      <c r="F76" s="142" t="s">
        <v>1295</v>
      </c>
      <c r="G76" s="143"/>
      <c r="H76" s="139"/>
      <c r="I76" s="143"/>
      <c r="J76" s="141" t="s">
        <v>131</v>
      </c>
      <c r="K76" s="144" t="s">
        <v>348</v>
      </c>
      <c r="L76" s="141">
        <v>17</v>
      </c>
      <c r="M76" s="141">
        <v>19</v>
      </c>
      <c r="N76" s="141"/>
      <c r="O76" s="141"/>
      <c r="P76" s="141"/>
      <c r="Q76" s="141"/>
      <c r="R76" s="141"/>
      <c r="S76" s="141"/>
      <c r="T76" s="141"/>
      <c r="U76" s="143">
        <v>6.48</v>
      </c>
    </row>
    <row r="77" spans="1:21" hidden="1" x14ac:dyDescent="0.25">
      <c r="A77" s="3" t="s">
        <v>69</v>
      </c>
      <c r="B77" s="4" t="str">
        <f t="shared" ref="B77:B84" si="2">"S"&amp;C77&amp;MID(D77,1,2)&amp;"00"&amp;MID(D77,3,3)&amp;"**C"</f>
        <v>SASDSR00060**C</v>
      </c>
      <c r="C77" s="1" t="s">
        <v>21</v>
      </c>
      <c r="D77" s="1" t="s">
        <v>592</v>
      </c>
      <c r="E77" s="1">
        <v>11.44</v>
      </c>
      <c r="F77" s="66" t="s">
        <v>2235</v>
      </c>
      <c r="G77" s="2"/>
      <c r="J77" s="1" t="s">
        <v>28</v>
      </c>
      <c r="K77" s="46" t="s">
        <v>25</v>
      </c>
      <c r="L77" s="1">
        <v>16</v>
      </c>
      <c r="P77" s="1">
        <v>100</v>
      </c>
      <c r="U77" s="2"/>
    </row>
    <row r="78" spans="1:21" hidden="1" x14ac:dyDescent="0.25">
      <c r="A78" s="3" t="s">
        <v>69</v>
      </c>
      <c r="B78" s="4" t="str">
        <f t="shared" si="2"/>
        <v>SASDSR00060**C</v>
      </c>
      <c r="C78" s="1" t="s">
        <v>21</v>
      </c>
      <c r="D78" s="1" t="s">
        <v>592</v>
      </c>
      <c r="E78" s="1">
        <v>11.44</v>
      </c>
      <c r="F78" s="66" t="s">
        <v>2235</v>
      </c>
      <c r="G78" s="2"/>
      <c r="J78" s="1" t="s">
        <v>27</v>
      </c>
      <c r="K78" s="46" t="s">
        <v>25</v>
      </c>
      <c r="L78" s="1">
        <v>16</v>
      </c>
      <c r="P78" s="1">
        <v>80</v>
      </c>
      <c r="U78" s="2"/>
    </row>
    <row r="79" spans="1:21" hidden="1" x14ac:dyDescent="0.25">
      <c r="A79" s="3" t="s">
        <v>67</v>
      </c>
      <c r="B79" s="4" t="str">
        <f t="shared" si="2"/>
        <v>SASDSR00060**C</v>
      </c>
      <c r="C79" s="1" t="s">
        <v>21</v>
      </c>
      <c r="D79" s="1" t="s">
        <v>592</v>
      </c>
      <c r="E79" s="1">
        <v>11.44</v>
      </c>
      <c r="F79" s="66" t="s">
        <v>2235</v>
      </c>
      <c r="G79" s="2"/>
      <c r="J79" s="1" t="s">
        <v>28</v>
      </c>
      <c r="K79" s="46" t="s">
        <v>25</v>
      </c>
      <c r="L79" s="1">
        <v>16</v>
      </c>
      <c r="M79" s="1">
        <v>140</v>
      </c>
      <c r="U79" s="2"/>
    </row>
    <row r="80" spans="1:21" hidden="1" x14ac:dyDescent="0.25">
      <c r="A80" s="3" t="s">
        <v>67</v>
      </c>
      <c r="B80" s="4" t="str">
        <f t="shared" si="2"/>
        <v>SASDSR00060**C</v>
      </c>
      <c r="C80" s="1" t="s">
        <v>21</v>
      </c>
      <c r="D80" s="1" t="s">
        <v>592</v>
      </c>
      <c r="E80" s="1">
        <v>11.44</v>
      </c>
      <c r="F80" s="66" t="s">
        <v>2235</v>
      </c>
      <c r="G80" s="2"/>
      <c r="J80" s="1" t="s">
        <v>27</v>
      </c>
      <c r="K80" s="46" t="s">
        <v>25</v>
      </c>
      <c r="L80" s="1">
        <v>16</v>
      </c>
      <c r="M80" s="1">
        <v>200</v>
      </c>
      <c r="U80" s="2"/>
    </row>
    <row r="81" spans="1:21" hidden="1" x14ac:dyDescent="0.25">
      <c r="A81" s="3" t="s">
        <v>31</v>
      </c>
      <c r="B81" s="4" t="str">
        <f t="shared" si="2"/>
        <v>SASDSR00060**C</v>
      </c>
      <c r="C81" s="1" t="s">
        <v>21</v>
      </c>
      <c r="D81" s="1" t="s">
        <v>592</v>
      </c>
      <c r="E81" s="1">
        <v>11.44</v>
      </c>
      <c r="F81" s="66" t="s">
        <v>2235</v>
      </c>
      <c r="G81" s="2"/>
      <c r="J81" s="1" t="s">
        <v>28</v>
      </c>
      <c r="K81" s="46" t="s">
        <v>25</v>
      </c>
      <c r="L81" s="1">
        <v>16</v>
      </c>
      <c r="M81" s="1">
        <v>2</v>
      </c>
      <c r="U81" s="2"/>
    </row>
    <row r="82" spans="1:21" hidden="1" x14ac:dyDescent="0.25">
      <c r="A82" s="3" t="s">
        <v>31</v>
      </c>
      <c r="B82" s="4" t="str">
        <f t="shared" si="2"/>
        <v>SASDSR00060**C</v>
      </c>
      <c r="C82" s="1" t="s">
        <v>21</v>
      </c>
      <c r="D82" s="1" t="s">
        <v>592</v>
      </c>
      <c r="E82" s="1">
        <v>11.44</v>
      </c>
      <c r="F82" s="66" t="s">
        <v>2235</v>
      </c>
      <c r="G82" s="2"/>
      <c r="J82" s="1" t="s">
        <v>27</v>
      </c>
      <c r="K82" s="46" t="s">
        <v>25</v>
      </c>
      <c r="L82" s="1">
        <v>16</v>
      </c>
      <c r="M82" s="1">
        <v>2</v>
      </c>
      <c r="U82" s="2"/>
    </row>
    <row r="83" spans="1:21" s="145" customFormat="1" hidden="1" x14ac:dyDescent="0.25">
      <c r="A83" s="139" t="s">
        <v>20</v>
      </c>
      <c r="B83" s="140" t="str">
        <f t="shared" si="2"/>
        <v>SASDSR00060**C</v>
      </c>
      <c r="C83" s="141" t="s">
        <v>21</v>
      </c>
      <c r="D83" s="141" t="s">
        <v>592</v>
      </c>
      <c r="E83" s="141">
        <v>11.44</v>
      </c>
      <c r="F83" s="142" t="s">
        <v>2236</v>
      </c>
      <c r="G83" s="143"/>
      <c r="H83" s="139"/>
      <c r="I83" s="143"/>
      <c r="J83" s="141" t="s">
        <v>24</v>
      </c>
      <c r="K83" s="144" t="s">
        <v>25</v>
      </c>
      <c r="L83" s="141">
        <v>16</v>
      </c>
      <c r="M83" s="141">
        <v>30</v>
      </c>
      <c r="N83" s="141"/>
      <c r="O83" s="141"/>
      <c r="P83" s="141"/>
      <c r="Q83" s="141"/>
      <c r="R83" s="141"/>
      <c r="S83" s="141"/>
      <c r="T83" s="141"/>
      <c r="U83" s="143"/>
    </row>
    <row r="84" spans="1:21" s="145" customFormat="1" hidden="1" x14ac:dyDescent="0.25">
      <c r="A84" s="139" t="s">
        <v>20</v>
      </c>
      <c r="B84" s="140" t="str">
        <f t="shared" si="2"/>
        <v>SASDSR00060**C</v>
      </c>
      <c r="C84" s="141" t="s">
        <v>21</v>
      </c>
      <c r="D84" s="141" t="s">
        <v>592</v>
      </c>
      <c r="E84" s="141">
        <v>11.44</v>
      </c>
      <c r="F84" s="142" t="s">
        <v>2237</v>
      </c>
      <c r="G84" s="143"/>
      <c r="H84" s="139"/>
      <c r="I84" s="143"/>
      <c r="J84" s="141" t="s">
        <v>26</v>
      </c>
      <c r="K84" s="144" t="s">
        <v>25</v>
      </c>
      <c r="L84" s="141">
        <v>16</v>
      </c>
      <c r="M84" s="141">
        <v>25</v>
      </c>
      <c r="N84" s="141"/>
      <c r="O84" s="141"/>
      <c r="P84" s="141"/>
      <c r="Q84" s="141"/>
      <c r="R84" s="141"/>
      <c r="S84" s="141"/>
      <c r="T84" s="141"/>
      <c r="U84" s="143"/>
    </row>
    <row r="85" spans="1:21" hidden="1" x14ac:dyDescent="0.25">
      <c r="A85" s="3" t="s">
        <v>64</v>
      </c>
      <c r="B85" s="4" t="str">
        <f t="shared" ref="B85:B117" si="3">"S"&amp;C85&amp;MID(D85,1,2)&amp;"00"&amp;MID(D85,3,3)&amp;"**C"</f>
        <v>SASDSR00060**C</v>
      </c>
      <c r="C85" s="1" t="s">
        <v>21</v>
      </c>
      <c r="D85" s="1" t="s">
        <v>592</v>
      </c>
      <c r="E85" s="2">
        <v>11.74</v>
      </c>
      <c r="F85" s="3" t="s">
        <v>1609</v>
      </c>
      <c r="G85" s="2">
        <v>16.559999999999999</v>
      </c>
      <c r="H85" s="3" t="s">
        <v>594</v>
      </c>
      <c r="I85" s="2">
        <v>8.9</v>
      </c>
      <c r="J85" s="56"/>
      <c r="K85" s="87" t="s">
        <v>348</v>
      </c>
      <c r="L85" s="87">
        <v>18</v>
      </c>
      <c r="M85" s="67">
        <v>4.4800000000000004</v>
      </c>
      <c r="T85" s="56"/>
    </row>
    <row r="86" spans="1:21" hidden="1" x14ac:dyDescent="0.25">
      <c r="A86" s="3" t="s">
        <v>50</v>
      </c>
      <c r="B86" s="4" t="str">
        <f t="shared" si="3"/>
        <v>SASDSR00060**C</v>
      </c>
      <c r="C86" s="1" t="s">
        <v>21</v>
      </c>
      <c r="D86" s="1" t="s">
        <v>592</v>
      </c>
      <c r="E86" s="2">
        <v>11.77</v>
      </c>
      <c r="F86" s="3" t="s">
        <v>593</v>
      </c>
      <c r="G86" s="2">
        <v>16.309999999999999</v>
      </c>
      <c r="H86" s="3" t="s">
        <v>594</v>
      </c>
      <c r="I86" s="2" t="s">
        <v>94</v>
      </c>
      <c r="J86" s="2">
        <v>0</v>
      </c>
      <c r="K86" s="87" t="s">
        <v>348</v>
      </c>
      <c r="L86" s="87">
        <v>18</v>
      </c>
      <c r="M86" s="2">
        <v>8.9600000000000009</v>
      </c>
      <c r="T86" s="2" t="s">
        <v>55</v>
      </c>
    </row>
    <row r="87" spans="1:21" hidden="1" x14ac:dyDescent="0.25">
      <c r="A87" s="3" t="s">
        <v>118</v>
      </c>
      <c r="B87" s="4" t="str">
        <f t="shared" si="3"/>
        <v>SASDSR00060**C</v>
      </c>
      <c r="C87" s="1" t="s">
        <v>21</v>
      </c>
      <c r="D87" s="1" t="s">
        <v>592</v>
      </c>
      <c r="E87" s="2">
        <v>12.64</v>
      </c>
      <c r="F87" s="3" t="s">
        <v>921</v>
      </c>
      <c r="G87" s="1" t="s">
        <v>94</v>
      </c>
      <c r="K87" s="87" t="s">
        <v>348</v>
      </c>
      <c r="L87" s="87">
        <v>18</v>
      </c>
      <c r="M87" s="1">
        <v>2</v>
      </c>
    </row>
    <row r="88" spans="1:21" s="145" customFormat="1" hidden="1" x14ac:dyDescent="0.25">
      <c r="A88" s="139" t="s">
        <v>20</v>
      </c>
      <c r="B88" s="140" t="str">
        <f t="shared" si="3"/>
        <v>SASDSR00060**C</v>
      </c>
      <c r="C88" s="141" t="s">
        <v>21</v>
      </c>
      <c r="D88" s="141" t="s">
        <v>592</v>
      </c>
      <c r="E88" s="141">
        <v>16.43</v>
      </c>
      <c r="F88" s="142" t="s">
        <v>30</v>
      </c>
      <c r="G88" s="143"/>
      <c r="H88" s="139"/>
      <c r="I88" s="143"/>
      <c r="J88" s="141" t="s">
        <v>26</v>
      </c>
      <c r="K88" s="141" t="s">
        <v>348</v>
      </c>
      <c r="L88" s="144">
        <v>18</v>
      </c>
      <c r="M88" s="141">
        <v>16</v>
      </c>
      <c r="N88" s="141"/>
      <c r="O88" s="141"/>
      <c r="P88" s="141"/>
      <c r="Q88" s="141"/>
      <c r="R88" s="141"/>
      <c r="S88" s="141"/>
      <c r="T88" s="141"/>
      <c r="U88" s="143">
        <v>11.51</v>
      </c>
    </row>
    <row r="89" spans="1:21" hidden="1" x14ac:dyDescent="0.25">
      <c r="A89" s="3" t="s">
        <v>64</v>
      </c>
      <c r="B89" s="4" t="str">
        <f t="shared" si="3"/>
        <v>SASDSR00060**C</v>
      </c>
      <c r="C89" s="1" t="s">
        <v>21</v>
      </c>
      <c r="D89" s="1" t="s">
        <v>592</v>
      </c>
      <c r="E89" s="2">
        <v>26.23</v>
      </c>
      <c r="F89" s="3" t="s">
        <v>215</v>
      </c>
      <c r="G89" s="2">
        <v>30.32</v>
      </c>
      <c r="H89" s="3" t="s">
        <v>238</v>
      </c>
      <c r="J89" s="56"/>
      <c r="K89" s="87" t="s">
        <v>348</v>
      </c>
      <c r="L89" s="1">
        <v>17</v>
      </c>
      <c r="M89" s="67">
        <v>4.09</v>
      </c>
      <c r="T89" s="56"/>
    </row>
    <row r="90" spans="1:21" hidden="1" x14ac:dyDescent="0.25">
      <c r="A90" s="3" t="s">
        <v>50</v>
      </c>
      <c r="B90" s="4" t="str">
        <f t="shared" si="3"/>
        <v>SASDSR00060**C</v>
      </c>
      <c r="C90" s="1" t="s">
        <v>21</v>
      </c>
      <c r="D90" s="1" t="s">
        <v>592</v>
      </c>
      <c r="E90" s="2">
        <v>26.23</v>
      </c>
      <c r="F90" s="3" t="s">
        <v>215</v>
      </c>
      <c r="G90" s="2">
        <v>30.32</v>
      </c>
      <c r="H90" s="3" t="s">
        <v>238</v>
      </c>
      <c r="J90" s="2"/>
      <c r="K90" s="87" t="s">
        <v>348</v>
      </c>
      <c r="L90" s="1">
        <v>17</v>
      </c>
      <c r="M90" s="2">
        <v>8.18</v>
      </c>
      <c r="T90" s="2"/>
    </row>
    <row r="91" spans="1:21" hidden="1" x14ac:dyDescent="0.25">
      <c r="A91" s="3" t="s">
        <v>64</v>
      </c>
      <c r="B91" s="4" t="str">
        <f t="shared" si="3"/>
        <v>SASDSR00060**C</v>
      </c>
      <c r="C91" s="1" t="s">
        <v>21</v>
      </c>
      <c r="D91" s="1" t="s">
        <v>592</v>
      </c>
      <c r="E91" s="2">
        <v>30.32</v>
      </c>
      <c r="F91" s="3" t="s">
        <v>238</v>
      </c>
      <c r="G91" s="2">
        <v>32.83</v>
      </c>
      <c r="H91" s="3" t="s">
        <v>613</v>
      </c>
      <c r="J91" s="56"/>
      <c r="K91" s="87" t="s">
        <v>348</v>
      </c>
      <c r="L91" s="1">
        <v>17</v>
      </c>
      <c r="M91" s="67">
        <v>2.5099999999999998</v>
      </c>
    </row>
    <row r="92" spans="1:21" hidden="1" x14ac:dyDescent="0.25">
      <c r="A92" s="3" t="s">
        <v>50</v>
      </c>
      <c r="B92" s="4" t="str">
        <f t="shared" si="3"/>
        <v>SASDSR00060**C</v>
      </c>
      <c r="C92" s="1" t="s">
        <v>21</v>
      </c>
      <c r="D92" s="1" t="s">
        <v>592</v>
      </c>
      <c r="E92" s="2">
        <v>30.32</v>
      </c>
      <c r="F92" s="3" t="s">
        <v>238</v>
      </c>
      <c r="G92" s="2">
        <v>32.83</v>
      </c>
      <c r="H92" s="3" t="s">
        <v>613</v>
      </c>
      <c r="J92" s="2"/>
      <c r="K92" s="87" t="s">
        <v>348</v>
      </c>
      <c r="L92" s="1">
        <v>17</v>
      </c>
      <c r="M92" s="2">
        <v>5.0199999999999996</v>
      </c>
    </row>
    <row r="93" spans="1:21" hidden="1" x14ac:dyDescent="0.25">
      <c r="A93" s="79" t="s">
        <v>64</v>
      </c>
      <c r="B93" s="81" t="str">
        <f t="shared" si="3"/>
        <v>SASDSR00089**C</v>
      </c>
      <c r="C93" s="46" t="s">
        <v>21</v>
      </c>
      <c r="D93" s="46" t="s">
        <v>1484</v>
      </c>
      <c r="E93" s="82">
        <v>0</v>
      </c>
      <c r="F93" s="79" t="s">
        <v>146</v>
      </c>
      <c r="G93" s="82">
        <v>12.03</v>
      </c>
      <c r="H93" s="79" t="s">
        <v>374</v>
      </c>
      <c r="I93" s="82">
        <v>20.97</v>
      </c>
      <c r="J93" s="83"/>
      <c r="K93" s="87" t="s">
        <v>348</v>
      </c>
      <c r="L93" s="46">
        <v>17</v>
      </c>
      <c r="M93" s="84">
        <v>12.03</v>
      </c>
      <c r="N93" s="46"/>
      <c r="O93" s="46"/>
      <c r="P93" s="46"/>
      <c r="Q93" s="46"/>
      <c r="R93" s="46"/>
      <c r="S93" s="46"/>
      <c r="T93" s="83"/>
      <c r="U93" s="46"/>
    </row>
    <row r="94" spans="1:21" s="134" customFormat="1" hidden="1" x14ac:dyDescent="0.25">
      <c r="A94" s="128" t="s">
        <v>20</v>
      </c>
      <c r="B94" s="129" t="str">
        <f t="shared" si="3"/>
        <v>SASDSR00089**C</v>
      </c>
      <c r="C94" s="130" t="s">
        <v>21</v>
      </c>
      <c r="D94" s="130" t="s">
        <v>1484</v>
      </c>
      <c r="E94" s="130">
        <v>0.01</v>
      </c>
      <c r="F94" s="131" t="s">
        <v>1295</v>
      </c>
      <c r="G94" s="132"/>
      <c r="H94" s="128"/>
      <c r="I94" s="132"/>
      <c r="J94" s="130" t="s">
        <v>28</v>
      </c>
      <c r="K94" s="133" t="s">
        <v>348</v>
      </c>
      <c r="L94" s="130">
        <v>17</v>
      </c>
      <c r="M94" s="130">
        <v>40</v>
      </c>
      <c r="N94" s="130"/>
      <c r="O94" s="130"/>
      <c r="P94" s="130"/>
      <c r="Q94" s="130"/>
      <c r="R94" s="130"/>
      <c r="S94" s="130"/>
      <c r="T94" s="130"/>
      <c r="U94" s="132">
        <v>10.16</v>
      </c>
    </row>
    <row r="95" spans="1:21" hidden="1" x14ac:dyDescent="0.25">
      <c r="A95" s="79" t="s">
        <v>50</v>
      </c>
      <c r="B95" s="81" t="str">
        <f t="shared" si="3"/>
        <v>SASDSR00089**C</v>
      </c>
      <c r="C95" s="46" t="s">
        <v>21</v>
      </c>
      <c r="D95" s="46" t="s">
        <v>1484</v>
      </c>
      <c r="E95" s="82">
        <v>0</v>
      </c>
      <c r="F95" s="79" t="s">
        <v>146</v>
      </c>
      <c r="G95" s="82">
        <v>5</v>
      </c>
      <c r="H95" s="79" t="s">
        <v>1485</v>
      </c>
      <c r="I95" s="82" t="s">
        <v>94</v>
      </c>
      <c r="J95" s="82">
        <v>0</v>
      </c>
      <c r="K95" s="46" t="s">
        <v>348</v>
      </c>
      <c r="L95" s="46">
        <v>17</v>
      </c>
      <c r="M95" s="82">
        <v>9.9</v>
      </c>
      <c r="N95" s="46"/>
      <c r="O95" s="46"/>
      <c r="P95" s="46"/>
      <c r="Q95" s="46"/>
      <c r="R95" s="46"/>
      <c r="S95" s="46"/>
      <c r="T95" s="82"/>
      <c r="U95" s="46"/>
    </row>
    <row r="96" spans="1:21" hidden="1" x14ac:dyDescent="0.25">
      <c r="A96" s="79" t="s">
        <v>50</v>
      </c>
      <c r="B96" s="81" t="str">
        <f t="shared" si="3"/>
        <v>SASDSR00089**C</v>
      </c>
      <c r="C96" s="46" t="s">
        <v>21</v>
      </c>
      <c r="D96" s="46" t="s">
        <v>1484</v>
      </c>
      <c r="E96" s="82">
        <v>5.31</v>
      </c>
      <c r="F96" s="79" t="s">
        <v>1485</v>
      </c>
      <c r="G96" s="82">
        <v>12.03</v>
      </c>
      <c r="H96" s="79" t="s">
        <v>374</v>
      </c>
      <c r="I96" s="82" t="s">
        <v>94</v>
      </c>
      <c r="J96" s="82">
        <v>0</v>
      </c>
      <c r="K96" s="46" t="s">
        <v>348</v>
      </c>
      <c r="L96" s="46">
        <v>17</v>
      </c>
      <c r="M96" s="82">
        <v>13.68</v>
      </c>
      <c r="N96" s="46"/>
      <c r="O96" s="46"/>
      <c r="P96" s="46"/>
      <c r="Q96" s="46"/>
      <c r="R96" s="46"/>
      <c r="S96" s="46"/>
      <c r="T96" s="82"/>
      <c r="U96" s="46"/>
    </row>
    <row r="97" spans="1:21" hidden="1" x14ac:dyDescent="0.25">
      <c r="A97" s="79" t="s">
        <v>202</v>
      </c>
      <c r="B97" s="81" t="str">
        <f t="shared" ref="B97" si="4">"S"&amp;C97&amp;MID(D97,1,2)&amp;"00"&amp;MID(D97,3,3)&amp;"**C"</f>
        <v>SASDSR00089**C</v>
      </c>
      <c r="C97" s="46" t="s">
        <v>21</v>
      </c>
      <c r="D97" s="46" t="s">
        <v>1484</v>
      </c>
      <c r="E97" s="82">
        <v>5.35</v>
      </c>
      <c r="F97" s="79" t="s">
        <v>3305</v>
      </c>
      <c r="G97" s="82"/>
      <c r="H97" s="79"/>
      <c r="I97" s="82"/>
      <c r="J97" s="82"/>
      <c r="K97" s="46" t="s">
        <v>348</v>
      </c>
      <c r="L97" s="46">
        <v>2020</v>
      </c>
      <c r="M97" s="83">
        <v>116</v>
      </c>
      <c r="N97" s="46"/>
      <c r="O97" s="46"/>
      <c r="P97" s="46"/>
      <c r="Q97" s="46"/>
      <c r="R97" s="46"/>
      <c r="S97" s="46"/>
      <c r="T97" s="82"/>
      <c r="U97" s="46"/>
    </row>
    <row r="98" spans="1:21" hidden="1" x14ac:dyDescent="0.25">
      <c r="A98" s="3" t="s">
        <v>118</v>
      </c>
      <c r="B98" s="4" t="str">
        <f t="shared" si="3"/>
        <v>SASDSR00089**C</v>
      </c>
      <c r="C98" s="1" t="s">
        <v>21</v>
      </c>
      <c r="D98" s="1" t="s">
        <v>1484</v>
      </c>
      <c r="E98" s="2">
        <v>5.47</v>
      </c>
      <c r="F98" s="3" t="s">
        <v>1486</v>
      </c>
      <c r="G98" s="1" t="s">
        <v>94</v>
      </c>
      <c r="K98" s="46" t="s">
        <v>348</v>
      </c>
      <c r="L98" s="46">
        <v>17</v>
      </c>
      <c r="M98" s="1">
        <v>2</v>
      </c>
    </row>
    <row r="99" spans="1:21" hidden="1" x14ac:dyDescent="0.25">
      <c r="A99" s="79" t="s">
        <v>64</v>
      </c>
      <c r="B99" s="81" t="str">
        <f t="shared" si="3"/>
        <v>SASDSR00089**C</v>
      </c>
      <c r="C99" s="46" t="s">
        <v>21</v>
      </c>
      <c r="D99" s="46" t="s">
        <v>1484</v>
      </c>
      <c r="E99" s="82">
        <v>12.03</v>
      </c>
      <c r="F99" s="79" t="s">
        <v>374</v>
      </c>
      <c r="G99" s="82">
        <v>18.420000000000002</v>
      </c>
      <c r="H99" s="79" t="s">
        <v>443</v>
      </c>
      <c r="I99" s="82">
        <v>7.24</v>
      </c>
      <c r="J99" s="83"/>
      <c r="K99" s="46" t="s">
        <v>348</v>
      </c>
      <c r="L99" s="46">
        <v>17</v>
      </c>
      <c r="M99" s="84">
        <v>6.39</v>
      </c>
      <c r="N99" s="46"/>
      <c r="O99" s="46"/>
      <c r="P99" s="46"/>
      <c r="Q99" s="46"/>
      <c r="R99" s="46"/>
      <c r="S99" s="46"/>
      <c r="T99" s="83"/>
      <c r="U99" s="46"/>
    </row>
    <row r="100" spans="1:21" hidden="1" x14ac:dyDescent="0.25">
      <c r="A100" s="79" t="s">
        <v>50</v>
      </c>
      <c r="B100" s="81" t="str">
        <f t="shared" si="3"/>
        <v>SASDSR00089**C</v>
      </c>
      <c r="C100" s="46" t="s">
        <v>21</v>
      </c>
      <c r="D100" s="46" t="s">
        <v>1484</v>
      </c>
      <c r="E100" s="82">
        <v>12.03</v>
      </c>
      <c r="F100" s="79" t="s">
        <v>374</v>
      </c>
      <c r="G100" s="82">
        <v>18.420000000000002</v>
      </c>
      <c r="H100" s="79" t="s">
        <v>443</v>
      </c>
      <c r="I100" s="82" t="s">
        <v>54</v>
      </c>
      <c r="J100" s="82">
        <v>0</v>
      </c>
      <c r="K100" s="46" t="s">
        <v>348</v>
      </c>
      <c r="L100" s="46">
        <v>17</v>
      </c>
      <c r="M100" s="82">
        <v>12.78</v>
      </c>
      <c r="N100" s="46"/>
      <c r="O100" s="46"/>
      <c r="P100" s="46"/>
      <c r="Q100" s="46"/>
      <c r="R100" s="46"/>
      <c r="S100" s="46"/>
      <c r="T100" s="82"/>
      <c r="U100" s="46"/>
    </row>
    <row r="101" spans="1:21" s="134" customFormat="1" hidden="1" x14ac:dyDescent="0.25">
      <c r="A101" s="128" t="s">
        <v>20</v>
      </c>
      <c r="B101" s="129" t="str">
        <f t="shared" si="3"/>
        <v>SASDSR00089**C</v>
      </c>
      <c r="C101" s="130" t="s">
        <v>21</v>
      </c>
      <c r="D101" s="130" t="s">
        <v>1484</v>
      </c>
      <c r="E101" s="130">
        <v>13.5</v>
      </c>
      <c r="F101" s="131" t="s">
        <v>397</v>
      </c>
      <c r="G101" s="132"/>
      <c r="H101" s="128"/>
      <c r="I101" s="132"/>
      <c r="J101" s="130" t="s">
        <v>24</v>
      </c>
      <c r="K101" s="133" t="s">
        <v>348</v>
      </c>
      <c r="L101" s="133">
        <v>17</v>
      </c>
      <c r="M101" s="130">
        <v>20</v>
      </c>
      <c r="N101" s="130"/>
      <c r="O101" s="130"/>
      <c r="P101" s="130"/>
      <c r="Q101" s="130"/>
      <c r="R101" s="130"/>
      <c r="S101" s="130"/>
      <c r="T101" s="130"/>
      <c r="U101" s="132">
        <v>5.29</v>
      </c>
    </row>
    <row r="102" spans="1:21" s="134" customFormat="1" hidden="1" x14ac:dyDescent="0.25">
      <c r="A102" s="128" t="s">
        <v>20</v>
      </c>
      <c r="B102" s="129" t="str">
        <f t="shared" si="3"/>
        <v>SASDSR00089**C</v>
      </c>
      <c r="C102" s="130" t="s">
        <v>21</v>
      </c>
      <c r="D102" s="130" t="s">
        <v>1484</v>
      </c>
      <c r="E102" s="130">
        <v>13.5</v>
      </c>
      <c r="F102" s="131" t="s">
        <v>397</v>
      </c>
      <c r="G102" s="132"/>
      <c r="H102" s="128"/>
      <c r="I102" s="132"/>
      <c r="J102" s="130" t="s">
        <v>26</v>
      </c>
      <c r="K102" s="133" t="s">
        <v>348</v>
      </c>
      <c r="L102" s="133">
        <v>17</v>
      </c>
      <c r="M102" s="130">
        <v>20</v>
      </c>
      <c r="N102" s="130"/>
      <c r="O102" s="130"/>
      <c r="P102" s="130"/>
      <c r="Q102" s="130"/>
      <c r="R102" s="130"/>
      <c r="S102" s="130"/>
      <c r="T102" s="130"/>
      <c r="U102" s="132">
        <v>5.29</v>
      </c>
    </row>
    <row r="103" spans="1:21" hidden="1" x14ac:dyDescent="0.25">
      <c r="A103" s="3" t="s">
        <v>64</v>
      </c>
      <c r="B103" s="4" t="str">
        <f t="shared" si="3"/>
        <v>SASDSR00095**C</v>
      </c>
      <c r="C103" s="1" t="s">
        <v>21</v>
      </c>
      <c r="D103" s="1" t="s">
        <v>595</v>
      </c>
      <c r="E103" s="2">
        <v>0</v>
      </c>
      <c r="F103" s="3" t="s">
        <v>158</v>
      </c>
      <c r="G103" s="2">
        <v>1.46</v>
      </c>
      <c r="H103" s="3" t="s">
        <v>272</v>
      </c>
      <c r="I103" s="2">
        <v>2.15</v>
      </c>
      <c r="J103" s="56"/>
      <c r="K103" s="87" t="s">
        <v>348</v>
      </c>
      <c r="L103" s="46">
        <v>18</v>
      </c>
      <c r="M103" s="67">
        <v>1.46</v>
      </c>
      <c r="T103" s="56"/>
    </row>
    <row r="104" spans="1:21" hidden="1" x14ac:dyDescent="0.25">
      <c r="A104" s="3" t="s">
        <v>50</v>
      </c>
      <c r="B104" s="4" t="str">
        <f t="shared" si="3"/>
        <v>SASDSR00095**C</v>
      </c>
      <c r="C104" s="1" t="s">
        <v>21</v>
      </c>
      <c r="D104" s="1" t="s">
        <v>595</v>
      </c>
      <c r="E104" s="2">
        <v>0</v>
      </c>
      <c r="F104" s="3" t="s">
        <v>158</v>
      </c>
      <c r="G104" s="2">
        <v>1.46</v>
      </c>
      <c r="H104" s="3" t="s">
        <v>272</v>
      </c>
      <c r="I104" s="2" t="s">
        <v>63</v>
      </c>
      <c r="J104" s="2">
        <v>0</v>
      </c>
      <c r="K104" s="1" t="s">
        <v>348</v>
      </c>
      <c r="L104" s="46">
        <v>18</v>
      </c>
      <c r="M104" s="2">
        <v>2.92</v>
      </c>
      <c r="T104" s="2"/>
    </row>
    <row r="105" spans="1:21" hidden="1" x14ac:dyDescent="0.25">
      <c r="A105" s="3" t="s">
        <v>64</v>
      </c>
      <c r="B105" s="4" t="str">
        <f t="shared" si="3"/>
        <v>SASDSR00095**C</v>
      </c>
      <c r="C105" s="1" t="s">
        <v>21</v>
      </c>
      <c r="D105" s="1" t="s">
        <v>595</v>
      </c>
      <c r="E105" s="2">
        <v>1.46</v>
      </c>
      <c r="F105" s="3" t="s">
        <v>272</v>
      </c>
      <c r="G105" s="2">
        <v>13.48</v>
      </c>
      <c r="H105" s="3" t="s">
        <v>211</v>
      </c>
      <c r="I105" s="2">
        <v>18.97</v>
      </c>
      <c r="J105" s="56"/>
      <c r="K105" s="87" t="s">
        <v>348</v>
      </c>
      <c r="L105" s="1">
        <v>17</v>
      </c>
      <c r="M105" s="67">
        <v>20.079999999999998</v>
      </c>
      <c r="T105" s="56"/>
    </row>
    <row r="106" spans="1:21" hidden="1" x14ac:dyDescent="0.25">
      <c r="A106" s="3" t="s">
        <v>50</v>
      </c>
      <c r="B106" s="4" t="str">
        <f t="shared" si="3"/>
        <v>SASDSR00095**C</v>
      </c>
      <c r="C106" s="1" t="s">
        <v>21</v>
      </c>
      <c r="D106" s="1" t="s">
        <v>595</v>
      </c>
      <c r="E106" s="2">
        <v>1.46</v>
      </c>
      <c r="F106" s="3" t="s">
        <v>272</v>
      </c>
      <c r="G106" s="2">
        <v>13.5</v>
      </c>
      <c r="H106" s="3" t="s">
        <v>211</v>
      </c>
      <c r="I106" s="2" t="s">
        <v>94</v>
      </c>
      <c r="J106" s="2">
        <v>0</v>
      </c>
      <c r="K106" s="87" t="s">
        <v>348</v>
      </c>
      <c r="L106" s="1">
        <v>17</v>
      </c>
      <c r="M106" s="2">
        <v>48.16</v>
      </c>
      <c r="T106" s="2"/>
    </row>
    <row r="107" spans="1:21" s="134" customFormat="1" hidden="1" x14ac:dyDescent="0.25">
      <c r="A107" s="128" t="s">
        <v>20</v>
      </c>
      <c r="B107" s="129" t="str">
        <f t="shared" si="3"/>
        <v>SASDSR00095**C</v>
      </c>
      <c r="C107" s="130" t="s">
        <v>21</v>
      </c>
      <c r="D107" s="130" t="s">
        <v>595</v>
      </c>
      <c r="E107" s="130">
        <v>9.69</v>
      </c>
      <c r="F107" s="131" t="s">
        <v>922</v>
      </c>
      <c r="G107" s="132"/>
      <c r="H107" s="128"/>
      <c r="I107" s="132"/>
      <c r="J107" s="130" t="s">
        <v>923</v>
      </c>
      <c r="K107" s="146" t="s">
        <v>348</v>
      </c>
      <c r="L107" s="130">
        <v>17</v>
      </c>
      <c r="M107" s="130">
        <v>14</v>
      </c>
      <c r="N107" s="130"/>
      <c r="O107" s="130"/>
      <c r="P107" s="130"/>
      <c r="Q107" s="130"/>
      <c r="R107" s="130"/>
      <c r="S107" s="130"/>
      <c r="T107" s="130"/>
      <c r="U107" s="132">
        <v>5.27</v>
      </c>
    </row>
    <row r="108" spans="1:21" s="134" customFormat="1" hidden="1" x14ac:dyDescent="0.25">
      <c r="A108" s="128" t="s">
        <v>20</v>
      </c>
      <c r="B108" s="129" t="str">
        <f t="shared" si="3"/>
        <v>SASDSR00095**C</v>
      </c>
      <c r="C108" s="130" t="s">
        <v>21</v>
      </c>
      <c r="D108" s="130" t="s">
        <v>595</v>
      </c>
      <c r="E108" s="130">
        <v>9.69</v>
      </c>
      <c r="F108" s="131" t="s">
        <v>922</v>
      </c>
      <c r="G108" s="132"/>
      <c r="H108" s="128"/>
      <c r="I108" s="132"/>
      <c r="J108" s="130" t="s">
        <v>27</v>
      </c>
      <c r="K108" s="146" t="s">
        <v>348</v>
      </c>
      <c r="L108" s="130">
        <v>17</v>
      </c>
      <c r="M108" s="130">
        <v>14</v>
      </c>
      <c r="N108" s="130"/>
      <c r="O108" s="130"/>
      <c r="P108" s="130"/>
      <c r="Q108" s="130"/>
      <c r="R108" s="130"/>
      <c r="S108" s="130"/>
      <c r="T108" s="130"/>
      <c r="U108" s="132">
        <v>5.27</v>
      </c>
    </row>
    <row r="109" spans="1:21" s="134" customFormat="1" hidden="1" x14ac:dyDescent="0.25">
      <c r="A109" s="128" t="s">
        <v>20</v>
      </c>
      <c r="B109" s="129" t="str">
        <f t="shared" si="3"/>
        <v>SASDSR00095**C</v>
      </c>
      <c r="C109" s="130" t="s">
        <v>21</v>
      </c>
      <c r="D109" s="130" t="s">
        <v>595</v>
      </c>
      <c r="E109" s="130">
        <v>9.69</v>
      </c>
      <c r="F109" s="131" t="s">
        <v>922</v>
      </c>
      <c r="G109" s="132"/>
      <c r="H109" s="128"/>
      <c r="I109" s="132"/>
      <c r="J109" s="130" t="s">
        <v>28</v>
      </c>
      <c r="K109" s="146" t="s">
        <v>348</v>
      </c>
      <c r="L109" s="130">
        <v>17</v>
      </c>
      <c r="M109" s="130">
        <v>43</v>
      </c>
      <c r="N109" s="130"/>
      <c r="O109" s="130"/>
      <c r="P109" s="130"/>
      <c r="Q109" s="130"/>
      <c r="R109" s="130"/>
      <c r="S109" s="130"/>
      <c r="T109" s="130"/>
      <c r="U109" s="132">
        <v>5.27</v>
      </c>
    </row>
    <row r="110" spans="1:21" hidden="1" x14ac:dyDescent="0.25">
      <c r="A110" s="79" t="s">
        <v>64</v>
      </c>
      <c r="B110" s="81" t="str">
        <f t="shared" si="3"/>
        <v>SASDSR00096**C</v>
      </c>
      <c r="C110" s="46" t="s">
        <v>21</v>
      </c>
      <c r="D110" s="46" t="s">
        <v>214</v>
      </c>
      <c r="E110" s="82">
        <v>0</v>
      </c>
      <c r="F110" s="79" t="s">
        <v>158</v>
      </c>
      <c r="G110" s="82">
        <v>3.62</v>
      </c>
      <c r="H110" s="79" t="s">
        <v>218</v>
      </c>
      <c r="I110" s="82">
        <v>5.0199999999999996</v>
      </c>
      <c r="J110" s="83"/>
      <c r="K110" s="87" t="s">
        <v>25</v>
      </c>
      <c r="L110" s="46">
        <v>17</v>
      </c>
      <c r="M110" s="84">
        <v>3.62</v>
      </c>
      <c r="N110" s="88"/>
      <c r="O110" s="88"/>
      <c r="P110" s="88"/>
      <c r="Q110" s="88"/>
      <c r="R110" s="88"/>
      <c r="S110" s="88"/>
      <c r="T110" s="89"/>
      <c r="U110" s="88"/>
    </row>
    <row r="111" spans="1:21" hidden="1" x14ac:dyDescent="0.25">
      <c r="A111" s="79" t="s">
        <v>50</v>
      </c>
      <c r="B111" s="81" t="str">
        <f t="shared" si="3"/>
        <v>SASDSR00096**C</v>
      </c>
      <c r="C111" s="46" t="s">
        <v>21</v>
      </c>
      <c r="D111" s="46" t="s">
        <v>214</v>
      </c>
      <c r="E111" s="82">
        <v>0</v>
      </c>
      <c r="F111" s="79" t="s">
        <v>158</v>
      </c>
      <c r="G111" s="82">
        <v>3.58</v>
      </c>
      <c r="H111" s="79" t="s">
        <v>1610</v>
      </c>
      <c r="I111" s="82" t="s">
        <v>81</v>
      </c>
      <c r="J111" s="82">
        <v>0</v>
      </c>
      <c r="K111" s="46" t="s">
        <v>25</v>
      </c>
      <c r="L111" s="46">
        <v>17</v>
      </c>
      <c r="M111" s="82">
        <v>7.16</v>
      </c>
      <c r="N111" s="88"/>
      <c r="O111" s="88"/>
      <c r="P111" s="88"/>
      <c r="Q111" s="88"/>
      <c r="R111" s="88"/>
      <c r="S111" s="88"/>
      <c r="T111" s="90" t="s">
        <v>55</v>
      </c>
      <c r="U111" s="88"/>
    </row>
    <row r="112" spans="1:21" hidden="1" x14ac:dyDescent="0.25">
      <c r="A112" s="3" t="s">
        <v>2396</v>
      </c>
      <c r="B112" s="81" t="str">
        <f t="shared" si="3"/>
        <v>SASDSR00096**C</v>
      </c>
      <c r="C112" s="46" t="s">
        <v>21</v>
      </c>
      <c r="D112" s="46" t="s">
        <v>214</v>
      </c>
      <c r="E112" s="82">
        <v>3.54</v>
      </c>
      <c r="F112" s="79" t="s">
        <v>43</v>
      </c>
      <c r="G112" s="82"/>
      <c r="H112" s="79"/>
      <c r="I112" s="82"/>
      <c r="J112" s="82"/>
      <c r="K112" s="46" t="s">
        <v>25</v>
      </c>
      <c r="L112" s="46">
        <v>17</v>
      </c>
      <c r="M112" s="46">
        <v>1</v>
      </c>
    </row>
    <row r="113" spans="1:21" hidden="1" x14ac:dyDescent="0.25">
      <c r="A113" s="79" t="s">
        <v>64</v>
      </c>
      <c r="B113" s="81" t="str">
        <f t="shared" si="3"/>
        <v>SASDSR00097**C</v>
      </c>
      <c r="C113" s="46" t="s">
        <v>21</v>
      </c>
      <c r="D113" s="46" t="s">
        <v>400</v>
      </c>
      <c r="E113" s="82">
        <v>0</v>
      </c>
      <c r="F113" s="79" t="s">
        <v>158</v>
      </c>
      <c r="G113" s="82">
        <v>4.37</v>
      </c>
      <c r="H113" s="79" t="s">
        <v>596</v>
      </c>
      <c r="I113" s="82">
        <v>8.33</v>
      </c>
      <c r="J113" s="83"/>
      <c r="K113" s="87" t="s">
        <v>585</v>
      </c>
      <c r="L113" s="46">
        <v>19</v>
      </c>
      <c r="M113" s="84">
        <v>4.37</v>
      </c>
      <c r="N113" s="46"/>
      <c r="T113" s="56"/>
    </row>
    <row r="114" spans="1:21" hidden="1" x14ac:dyDescent="0.25">
      <c r="A114" s="79" t="s">
        <v>50</v>
      </c>
      <c r="B114" s="81" t="str">
        <f t="shared" si="3"/>
        <v>SASDSR00097**C</v>
      </c>
      <c r="C114" s="46" t="s">
        <v>21</v>
      </c>
      <c r="D114" s="46" t="s">
        <v>400</v>
      </c>
      <c r="E114" s="82">
        <v>0</v>
      </c>
      <c r="F114" s="79" t="s">
        <v>158</v>
      </c>
      <c r="G114" s="82">
        <v>4.37</v>
      </c>
      <c r="H114" s="79" t="s">
        <v>596</v>
      </c>
      <c r="I114" s="82" t="s">
        <v>94</v>
      </c>
      <c r="J114" s="82">
        <v>0</v>
      </c>
      <c r="K114" s="46" t="s">
        <v>585</v>
      </c>
      <c r="L114" s="87">
        <v>19</v>
      </c>
      <c r="M114" s="82">
        <v>8.74</v>
      </c>
      <c r="N114" s="46"/>
      <c r="T114" s="2"/>
    </row>
    <row r="115" spans="1:21" hidden="1" x14ac:dyDescent="0.25">
      <c r="A115" s="79" t="s">
        <v>31</v>
      </c>
      <c r="B115" s="81" t="str">
        <f t="shared" si="3"/>
        <v>SASDSR00097**C</v>
      </c>
      <c r="C115" s="46" t="s">
        <v>21</v>
      </c>
      <c r="D115" s="46" t="s">
        <v>400</v>
      </c>
      <c r="E115" s="82">
        <v>4.38</v>
      </c>
      <c r="F115" s="79" t="s">
        <v>596</v>
      </c>
      <c r="G115" s="82"/>
      <c r="H115" s="79"/>
      <c r="I115" s="82"/>
      <c r="J115" s="46" t="s">
        <v>24</v>
      </c>
      <c r="K115" s="46" t="s">
        <v>348</v>
      </c>
      <c r="L115" s="46">
        <v>16</v>
      </c>
      <c r="M115" s="46">
        <v>2</v>
      </c>
      <c r="N115" s="46"/>
    </row>
    <row r="116" spans="1:21" hidden="1" x14ac:dyDescent="0.25">
      <c r="A116" s="3" t="s">
        <v>64</v>
      </c>
      <c r="B116" s="4" t="str">
        <f t="shared" si="3"/>
        <v>SASDSR00179**C</v>
      </c>
      <c r="C116" s="1" t="s">
        <v>21</v>
      </c>
      <c r="D116" s="1" t="s">
        <v>597</v>
      </c>
      <c r="E116" s="2">
        <v>0</v>
      </c>
      <c r="F116" s="3" t="s">
        <v>589</v>
      </c>
      <c r="G116" s="2">
        <v>10.46</v>
      </c>
      <c r="H116" s="3" t="s">
        <v>349</v>
      </c>
      <c r="I116" s="2">
        <v>15.33</v>
      </c>
      <c r="J116" s="56"/>
      <c r="K116" s="87" t="s">
        <v>585</v>
      </c>
      <c r="L116" s="46">
        <v>18</v>
      </c>
      <c r="M116" s="67">
        <v>10.46</v>
      </c>
      <c r="T116" s="56"/>
    </row>
    <row r="117" spans="1:21" hidden="1" x14ac:dyDescent="0.25">
      <c r="A117" s="3" t="s">
        <v>50</v>
      </c>
      <c r="B117" s="4" t="str">
        <f t="shared" si="3"/>
        <v>SASDSR00179**C</v>
      </c>
      <c r="C117" s="46" t="s">
        <v>21</v>
      </c>
      <c r="D117" s="46" t="s">
        <v>597</v>
      </c>
      <c r="E117" s="82">
        <v>0</v>
      </c>
      <c r="F117" s="79" t="s">
        <v>589</v>
      </c>
      <c r="G117" s="82">
        <v>10.42</v>
      </c>
      <c r="H117" s="79" t="s">
        <v>1611</v>
      </c>
      <c r="I117" s="82" t="s">
        <v>94</v>
      </c>
      <c r="J117" s="82">
        <v>0</v>
      </c>
      <c r="K117" s="46" t="s">
        <v>585</v>
      </c>
      <c r="L117" s="87">
        <v>18</v>
      </c>
      <c r="M117" s="82">
        <v>20.84</v>
      </c>
      <c r="T117" s="82"/>
    </row>
    <row r="118" spans="1:21" hidden="1" x14ac:dyDescent="0.25">
      <c r="A118" s="3" t="s">
        <v>64</v>
      </c>
      <c r="B118" s="4" t="str">
        <f t="shared" ref="B118:B146" si="5">"S"&amp;C118&amp;MID(D118,1,2)&amp;"00"&amp;MID(D118,3,3)&amp;"**C"</f>
        <v>SASDSR00302**C</v>
      </c>
      <c r="C118" s="1" t="s">
        <v>21</v>
      </c>
      <c r="D118" s="1" t="s">
        <v>324</v>
      </c>
      <c r="E118" s="2">
        <v>0</v>
      </c>
      <c r="F118" s="3" t="s">
        <v>211</v>
      </c>
      <c r="G118" s="2">
        <v>8.85</v>
      </c>
      <c r="H118" s="3" t="s">
        <v>443</v>
      </c>
      <c r="I118" s="2">
        <v>12.9</v>
      </c>
      <c r="J118" s="56"/>
      <c r="K118" s="87" t="s">
        <v>348</v>
      </c>
      <c r="L118" s="46">
        <v>18</v>
      </c>
      <c r="M118" s="67">
        <v>8.85</v>
      </c>
      <c r="T118" s="56"/>
    </row>
    <row r="119" spans="1:21" hidden="1" x14ac:dyDescent="0.25">
      <c r="A119" s="3" t="s">
        <v>50</v>
      </c>
      <c r="B119" s="4" t="str">
        <f t="shared" si="5"/>
        <v>SASDSR00302**C</v>
      </c>
      <c r="C119" s="1" t="s">
        <v>21</v>
      </c>
      <c r="D119" s="1" t="s">
        <v>324</v>
      </c>
      <c r="E119" s="2">
        <v>0</v>
      </c>
      <c r="F119" s="3" t="s">
        <v>211</v>
      </c>
      <c r="G119" s="2">
        <v>8.85</v>
      </c>
      <c r="H119" s="3" t="s">
        <v>443</v>
      </c>
      <c r="I119" s="2" t="s">
        <v>54</v>
      </c>
      <c r="J119" s="2">
        <v>0</v>
      </c>
      <c r="K119" s="46" t="s">
        <v>348</v>
      </c>
      <c r="L119" s="1">
        <v>17</v>
      </c>
      <c r="M119" s="2">
        <v>17.7</v>
      </c>
      <c r="T119" s="2"/>
    </row>
    <row r="120" spans="1:21" hidden="1" x14ac:dyDescent="0.25">
      <c r="A120" s="3" t="s">
        <v>2396</v>
      </c>
      <c r="B120" s="4" t="str">
        <f t="shared" si="5"/>
        <v>SASDSR00302**C</v>
      </c>
      <c r="C120" s="1" t="s">
        <v>21</v>
      </c>
      <c r="D120" s="1" t="s">
        <v>324</v>
      </c>
      <c r="E120" s="2">
        <v>7.77</v>
      </c>
      <c r="F120" s="3" t="s">
        <v>43</v>
      </c>
      <c r="G120" s="2"/>
      <c r="J120" s="2"/>
      <c r="K120" s="46" t="s">
        <v>25</v>
      </c>
      <c r="L120" s="1">
        <v>17</v>
      </c>
      <c r="M120" s="1">
        <v>2</v>
      </c>
    </row>
    <row r="121" spans="1:21" hidden="1" x14ac:dyDescent="0.25">
      <c r="A121" s="3" t="s">
        <v>64</v>
      </c>
      <c r="B121" s="4" t="str">
        <f t="shared" si="5"/>
        <v>SASDSR00302**C</v>
      </c>
      <c r="C121" s="1" t="s">
        <v>21</v>
      </c>
      <c r="D121" s="1" t="s">
        <v>324</v>
      </c>
      <c r="E121" s="2">
        <v>8.85</v>
      </c>
      <c r="F121" s="3" t="s">
        <v>443</v>
      </c>
      <c r="G121" s="2">
        <v>10.89</v>
      </c>
      <c r="H121" s="3" t="s">
        <v>1487</v>
      </c>
      <c r="I121" s="82">
        <v>2.75</v>
      </c>
      <c r="J121" s="56"/>
      <c r="K121" s="46" t="s">
        <v>348</v>
      </c>
      <c r="L121" s="1">
        <v>17</v>
      </c>
      <c r="M121" s="67">
        <v>2.04</v>
      </c>
      <c r="T121" s="56"/>
    </row>
    <row r="122" spans="1:21" hidden="1" x14ac:dyDescent="0.25">
      <c r="A122" s="3" t="s">
        <v>202</v>
      </c>
      <c r="B122" s="4" t="str">
        <f t="shared" si="5"/>
        <v>SASDSR00302**C</v>
      </c>
      <c r="C122" s="1" t="s">
        <v>21</v>
      </c>
      <c r="D122" s="1" t="s">
        <v>324</v>
      </c>
      <c r="E122" s="2">
        <v>8.85</v>
      </c>
      <c r="F122" s="3" t="s">
        <v>443</v>
      </c>
      <c r="G122" s="1" t="s">
        <v>54</v>
      </c>
      <c r="J122" s="1" t="s">
        <v>24</v>
      </c>
      <c r="K122" s="1" t="s">
        <v>25</v>
      </c>
      <c r="L122" s="1">
        <v>17</v>
      </c>
      <c r="M122" s="1">
        <v>60</v>
      </c>
    </row>
    <row r="123" spans="1:21" hidden="1" x14ac:dyDescent="0.25">
      <c r="A123" s="3" t="s">
        <v>202</v>
      </c>
      <c r="B123" s="4" t="str">
        <f t="shared" si="5"/>
        <v>SASDSR00302**C</v>
      </c>
      <c r="C123" s="1" t="s">
        <v>21</v>
      </c>
      <c r="D123" s="1" t="s">
        <v>324</v>
      </c>
      <c r="E123" s="2">
        <v>8.85</v>
      </c>
      <c r="F123" s="3" t="s">
        <v>443</v>
      </c>
      <c r="G123" s="1" t="s">
        <v>54</v>
      </c>
      <c r="J123" s="1" t="s">
        <v>26</v>
      </c>
      <c r="K123" s="1" t="s">
        <v>25</v>
      </c>
      <c r="L123" s="1">
        <v>17</v>
      </c>
      <c r="M123" s="1">
        <v>60</v>
      </c>
    </row>
    <row r="124" spans="1:21" hidden="1" x14ac:dyDescent="0.25">
      <c r="A124" s="3" t="s">
        <v>50</v>
      </c>
      <c r="B124" s="4" t="str">
        <f t="shared" si="5"/>
        <v>SASDSR00302**C</v>
      </c>
      <c r="C124" s="1" t="s">
        <v>21</v>
      </c>
      <c r="D124" s="1" t="s">
        <v>324</v>
      </c>
      <c r="E124" s="2">
        <v>8.85</v>
      </c>
      <c r="F124" s="3" t="s">
        <v>443</v>
      </c>
      <c r="G124" s="2">
        <v>10.89</v>
      </c>
      <c r="H124" s="3" t="s">
        <v>1487</v>
      </c>
      <c r="I124" s="2" t="s">
        <v>54</v>
      </c>
      <c r="J124" s="2">
        <v>0</v>
      </c>
      <c r="K124" s="46" t="s">
        <v>348</v>
      </c>
      <c r="L124" s="1">
        <v>17</v>
      </c>
      <c r="M124" s="2">
        <v>4.08</v>
      </c>
      <c r="T124" s="2"/>
    </row>
    <row r="125" spans="1:21" hidden="1" x14ac:dyDescent="0.25">
      <c r="A125" s="3" t="s">
        <v>64</v>
      </c>
      <c r="B125" s="4" t="str">
        <f t="shared" si="5"/>
        <v>SASDSR00302**C</v>
      </c>
      <c r="C125" s="1" t="s">
        <v>21</v>
      </c>
      <c r="D125" s="1" t="s">
        <v>324</v>
      </c>
      <c r="E125" s="2">
        <v>10.88</v>
      </c>
      <c r="F125" s="3" t="s">
        <v>1487</v>
      </c>
      <c r="G125" s="2">
        <v>11.22</v>
      </c>
      <c r="H125" s="3" t="s">
        <v>1488</v>
      </c>
      <c r="I125" s="2">
        <v>0.68</v>
      </c>
      <c r="J125" s="56"/>
      <c r="K125" s="87" t="s">
        <v>348</v>
      </c>
      <c r="L125" s="46">
        <v>18</v>
      </c>
      <c r="M125" s="67">
        <v>0.34</v>
      </c>
      <c r="T125" s="56"/>
    </row>
    <row r="126" spans="1:21" hidden="1" x14ac:dyDescent="0.25">
      <c r="A126" s="3" t="s">
        <v>20</v>
      </c>
      <c r="B126" s="4" t="str">
        <f t="shared" si="5"/>
        <v>SASDSR00302**C</v>
      </c>
      <c r="C126" s="1" t="s">
        <v>21</v>
      </c>
      <c r="D126" s="1" t="s">
        <v>324</v>
      </c>
      <c r="E126" s="1">
        <v>10.9</v>
      </c>
      <c r="F126" s="66" t="s">
        <v>30</v>
      </c>
      <c r="G126" s="2"/>
      <c r="J126" s="1" t="s">
        <v>24</v>
      </c>
      <c r="K126" s="1" t="s">
        <v>25</v>
      </c>
      <c r="L126" s="1">
        <v>16</v>
      </c>
      <c r="M126" s="1">
        <v>24</v>
      </c>
      <c r="U126" s="2">
        <v>18.190000000000001</v>
      </c>
    </row>
    <row r="127" spans="1:21" hidden="1" x14ac:dyDescent="0.25">
      <c r="A127" s="3" t="s">
        <v>50</v>
      </c>
      <c r="B127" s="4" t="str">
        <f t="shared" si="5"/>
        <v>SASDSR00302**C</v>
      </c>
      <c r="C127" s="1" t="s">
        <v>21</v>
      </c>
      <c r="D127" s="1" t="s">
        <v>324</v>
      </c>
      <c r="E127" s="2">
        <v>10.9</v>
      </c>
      <c r="F127" s="3" t="s">
        <v>1487</v>
      </c>
      <c r="G127" s="2">
        <v>11.25</v>
      </c>
      <c r="H127" s="3" t="s">
        <v>1488</v>
      </c>
      <c r="I127" s="2" t="s">
        <v>81</v>
      </c>
      <c r="J127" s="2">
        <v>0</v>
      </c>
      <c r="K127" s="1" t="s">
        <v>348</v>
      </c>
      <c r="L127" s="46">
        <v>18</v>
      </c>
      <c r="M127" s="2">
        <v>0.69999999999999929</v>
      </c>
      <c r="T127" s="2"/>
    </row>
    <row r="128" spans="1:21" hidden="1" x14ac:dyDescent="0.25">
      <c r="A128" s="3" t="s">
        <v>64</v>
      </c>
      <c r="B128" s="4" t="str">
        <f t="shared" si="5"/>
        <v>SASDSR00302**C</v>
      </c>
      <c r="C128" s="1" t="s">
        <v>21</v>
      </c>
      <c r="D128" s="1" t="s">
        <v>324</v>
      </c>
      <c r="E128" s="2">
        <v>11.22</v>
      </c>
      <c r="F128" s="3" t="s">
        <v>1488</v>
      </c>
      <c r="G128" s="2">
        <v>14.51</v>
      </c>
      <c r="H128" s="3" t="s">
        <v>1489</v>
      </c>
      <c r="I128" s="2">
        <v>4.95</v>
      </c>
      <c r="J128" s="56"/>
      <c r="K128" s="1" t="s">
        <v>585</v>
      </c>
      <c r="L128" s="46">
        <v>18</v>
      </c>
      <c r="M128" s="67">
        <v>3.29</v>
      </c>
      <c r="T128" s="56"/>
    </row>
    <row r="129" spans="1:22" hidden="1" x14ac:dyDescent="0.25">
      <c r="A129" s="3" t="s">
        <v>50</v>
      </c>
      <c r="B129" s="4" t="str">
        <f t="shared" si="5"/>
        <v>SASDSR00302**C</v>
      </c>
      <c r="C129" s="1" t="s">
        <v>21</v>
      </c>
      <c r="D129" s="1" t="s">
        <v>324</v>
      </c>
      <c r="E129" s="2">
        <v>11.22</v>
      </c>
      <c r="F129" s="3" t="s">
        <v>1488</v>
      </c>
      <c r="G129" s="2">
        <v>14.55</v>
      </c>
      <c r="H129" s="3" t="s">
        <v>215</v>
      </c>
      <c r="I129" s="2" t="s">
        <v>81</v>
      </c>
      <c r="J129" s="2">
        <v>0</v>
      </c>
      <c r="K129" s="1" t="s">
        <v>585</v>
      </c>
      <c r="L129" s="87">
        <v>18</v>
      </c>
      <c r="M129" s="2">
        <v>6.58</v>
      </c>
      <c r="T129" s="2"/>
    </row>
    <row r="130" spans="1:22" hidden="1" x14ac:dyDescent="0.25">
      <c r="A130" s="3" t="s">
        <v>20</v>
      </c>
      <c r="B130" s="4" t="str">
        <f t="shared" si="5"/>
        <v>SASDSR00302**C</v>
      </c>
      <c r="C130" s="1" t="s">
        <v>21</v>
      </c>
      <c r="D130" s="1" t="s">
        <v>324</v>
      </c>
      <c r="E130" s="1">
        <v>11.25</v>
      </c>
      <c r="F130" s="66" t="s">
        <v>30</v>
      </c>
      <c r="G130" s="2"/>
      <c r="J130" s="1" t="s">
        <v>26</v>
      </c>
      <c r="K130" s="1" t="s">
        <v>25</v>
      </c>
      <c r="L130" s="1">
        <v>16</v>
      </c>
      <c r="M130" s="1">
        <v>34</v>
      </c>
      <c r="U130" s="2">
        <v>18.54</v>
      </c>
    </row>
    <row r="131" spans="1:22" hidden="1" x14ac:dyDescent="0.25">
      <c r="A131" s="3" t="s">
        <v>64</v>
      </c>
      <c r="B131" s="4" t="str">
        <f t="shared" si="5"/>
        <v>SASDSR00430**C</v>
      </c>
      <c r="C131" s="1" t="s">
        <v>21</v>
      </c>
      <c r="D131" s="1" t="s">
        <v>528</v>
      </c>
      <c r="E131" s="2">
        <v>0</v>
      </c>
      <c r="F131" s="3" t="s">
        <v>158</v>
      </c>
      <c r="G131" s="2">
        <v>0.6</v>
      </c>
      <c r="H131" s="3" t="s">
        <v>380</v>
      </c>
      <c r="I131" s="2">
        <v>1.19</v>
      </c>
      <c r="J131" s="56"/>
      <c r="K131" s="46" t="s">
        <v>348</v>
      </c>
      <c r="L131" s="1">
        <v>17</v>
      </c>
      <c r="M131" s="67">
        <v>0.6</v>
      </c>
      <c r="T131" s="56"/>
    </row>
    <row r="132" spans="1:22" hidden="1" x14ac:dyDescent="0.25">
      <c r="A132" s="3" t="s">
        <v>50</v>
      </c>
      <c r="B132" s="4" t="str">
        <f t="shared" si="5"/>
        <v>SASDSR00430**C</v>
      </c>
      <c r="C132" s="1" t="s">
        <v>21</v>
      </c>
      <c r="D132" s="1" t="s">
        <v>528</v>
      </c>
      <c r="E132" s="2">
        <v>0</v>
      </c>
      <c r="F132" s="3" t="s">
        <v>158</v>
      </c>
      <c r="G132" s="2">
        <v>0.6</v>
      </c>
      <c r="H132" s="3" t="s">
        <v>380</v>
      </c>
      <c r="I132" s="2" t="s">
        <v>63</v>
      </c>
      <c r="J132" s="2">
        <v>0</v>
      </c>
      <c r="K132" s="46" t="s">
        <v>348</v>
      </c>
      <c r="L132" s="1">
        <v>17</v>
      </c>
      <c r="M132" s="2">
        <v>1.2</v>
      </c>
      <c r="T132" s="2"/>
    </row>
    <row r="133" spans="1:22" hidden="1" x14ac:dyDescent="0.25">
      <c r="A133" s="3" t="s">
        <v>20</v>
      </c>
      <c r="B133" s="4" t="str">
        <f t="shared" si="5"/>
        <v>SASDSR00430**C</v>
      </c>
      <c r="C133" s="1" t="s">
        <v>21</v>
      </c>
      <c r="D133" s="1" t="s">
        <v>528</v>
      </c>
      <c r="E133" s="1">
        <v>0.59989999999999999</v>
      </c>
      <c r="F133" s="66" t="s">
        <v>380</v>
      </c>
      <c r="G133" s="2"/>
      <c r="J133" s="1" t="s">
        <v>26</v>
      </c>
      <c r="K133" s="46" t="s">
        <v>348</v>
      </c>
      <c r="L133" s="1">
        <v>17</v>
      </c>
      <c r="M133" s="1">
        <v>17</v>
      </c>
      <c r="U133" s="2">
        <v>4.1500000000000004</v>
      </c>
    </row>
    <row r="134" spans="1:22" hidden="1" x14ac:dyDescent="0.25">
      <c r="A134" s="3" t="s">
        <v>64</v>
      </c>
      <c r="B134" s="4" t="str">
        <f t="shared" si="5"/>
        <v>SASDSR00511**C</v>
      </c>
      <c r="C134" s="1" t="s">
        <v>21</v>
      </c>
      <c r="D134" s="1" t="s">
        <v>259</v>
      </c>
      <c r="E134" s="2">
        <v>0</v>
      </c>
      <c r="F134" s="3" t="s">
        <v>272</v>
      </c>
      <c r="G134" s="2">
        <v>6.92</v>
      </c>
      <c r="I134" s="2">
        <v>16.52</v>
      </c>
      <c r="J134" s="56"/>
      <c r="K134" s="87" t="s">
        <v>585</v>
      </c>
      <c r="L134" s="1">
        <v>19</v>
      </c>
      <c r="M134" s="67">
        <v>6.92</v>
      </c>
      <c r="T134" s="56"/>
    </row>
    <row r="135" spans="1:22" hidden="1" x14ac:dyDescent="0.25">
      <c r="A135" s="79" t="s">
        <v>20</v>
      </c>
      <c r="B135" s="4" t="str">
        <f t="shared" si="5"/>
        <v>SASDSR00511**C</v>
      </c>
      <c r="C135" s="1" t="s">
        <v>21</v>
      </c>
      <c r="D135" s="1" t="s">
        <v>259</v>
      </c>
      <c r="E135" s="1">
        <v>0</v>
      </c>
      <c r="F135" s="80" t="s">
        <v>272</v>
      </c>
      <c r="G135" s="2"/>
      <c r="K135" s="46" t="s">
        <v>585</v>
      </c>
      <c r="L135" s="1">
        <v>19</v>
      </c>
      <c r="M135" s="1">
        <v>20</v>
      </c>
      <c r="U135" s="2"/>
    </row>
    <row r="136" spans="1:22" hidden="1" x14ac:dyDescent="0.25">
      <c r="A136" s="3" t="s">
        <v>50</v>
      </c>
      <c r="B136" s="4" t="str">
        <f t="shared" si="5"/>
        <v>SASDSR00511**C</v>
      </c>
      <c r="C136" s="1" t="s">
        <v>21</v>
      </c>
      <c r="D136" s="1" t="s">
        <v>259</v>
      </c>
      <c r="E136" s="2">
        <v>0</v>
      </c>
      <c r="F136" s="3" t="s">
        <v>272</v>
      </c>
      <c r="G136" s="2">
        <v>6.92</v>
      </c>
      <c r="I136" s="2" t="s">
        <v>63</v>
      </c>
      <c r="J136" s="2">
        <v>0</v>
      </c>
      <c r="K136" s="46" t="s">
        <v>585</v>
      </c>
      <c r="L136" s="1">
        <v>19</v>
      </c>
      <c r="M136" s="2">
        <v>13.84</v>
      </c>
      <c r="T136" s="2"/>
    </row>
    <row r="137" spans="1:22" hidden="1" x14ac:dyDescent="0.25">
      <c r="A137" s="79" t="s">
        <v>20</v>
      </c>
      <c r="B137" s="4" t="str">
        <f t="shared" si="5"/>
        <v>SASDSR00511**C</v>
      </c>
      <c r="C137" s="1" t="s">
        <v>21</v>
      </c>
      <c r="D137" s="1" t="s">
        <v>259</v>
      </c>
      <c r="E137" s="1">
        <v>6.11</v>
      </c>
      <c r="F137" s="80" t="s">
        <v>2088</v>
      </c>
      <c r="G137" s="2"/>
      <c r="K137" s="46" t="s">
        <v>585</v>
      </c>
      <c r="L137" s="1">
        <v>19</v>
      </c>
      <c r="M137" s="1">
        <v>24</v>
      </c>
      <c r="U137" s="2"/>
    </row>
    <row r="138" spans="1:22" hidden="1" x14ac:dyDescent="0.25">
      <c r="A138" s="79" t="s">
        <v>64</v>
      </c>
      <c r="B138" s="81" t="str">
        <f t="shared" si="5"/>
        <v>SASDSR00511**C</v>
      </c>
      <c r="C138" s="46" t="s">
        <v>21</v>
      </c>
      <c r="D138" s="46" t="s">
        <v>259</v>
      </c>
      <c r="E138" s="82">
        <v>6.92</v>
      </c>
      <c r="F138" s="79" t="s">
        <v>272</v>
      </c>
      <c r="G138" s="82">
        <v>11.35</v>
      </c>
      <c r="H138" s="79" t="s">
        <v>349</v>
      </c>
      <c r="I138" s="82">
        <v>16.52</v>
      </c>
      <c r="J138" s="83"/>
      <c r="K138" s="87" t="s">
        <v>585</v>
      </c>
      <c r="L138" s="46">
        <v>17</v>
      </c>
      <c r="M138" s="84">
        <v>11.35</v>
      </c>
      <c r="N138" s="46"/>
      <c r="O138" s="46"/>
      <c r="T138" s="2"/>
    </row>
    <row r="139" spans="1:22" hidden="1" x14ac:dyDescent="0.25">
      <c r="A139" s="79" t="s">
        <v>50</v>
      </c>
      <c r="B139" s="81" t="str">
        <f t="shared" si="5"/>
        <v>SASDSR00511**C</v>
      </c>
      <c r="C139" s="46" t="s">
        <v>21</v>
      </c>
      <c r="D139" s="46" t="s">
        <v>259</v>
      </c>
      <c r="E139" s="82">
        <v>6.92</v>
      </c>
      <c r="F139" s="79" t="s">
        <v>272</v>
      </c>
      <c r="G139" s="82">
        <v>11.35</v>
      </c>
      <c r="H139" s="79" t="s">
        <v>349</v>
      </c>
      <c r="I139" s="82" t="s">
        <v>63</v>
      </c>
      <c r="J139" s="82">
        <v>0</v>
      </c>
      <c r="K139" s="46" t="s">
        <v>585</v>
      </c>
      <c r="L139" s="46">
        <v>17</v>
      </c>
      <c r="M139" s="82">
        <v>22.7</v>
      </c>
      <c r="N139" s="46"/>
      <c r="O139" s="46"/>
      <c r="T139" s="2"/>
    </row>
    <row r="140" spans="1:22" hidden="1" x14ac:dyDescent="0.25">
      <c r="A140" s="3" t="s">
        <v>20</v>
      </c>
      <c r="B140" s="4" t="str">
        <f t="shared" si="5"/>
        <v>SASDSR00511**C</v>
      </c>
      <c r="C140" s="1" t="s">
        <v>21</v>
      </c>
      <c r="D140" s="1" t="s">
        <v>259</v>
      </c>
      <c r="E140" s="1">
        <v>11.41</v>
      </c>
      <c r="F140" s="66" t="s">
        <v>223</v>
      </c>
      <c r="G140" s="2"/>
      <c r="J140" s="1" t="s">
        <v>28</v>
      </c>
      <c r="K140" s="46" t="s">
        <v>348</v>
      </c>
      <c r="L140" s="46">
        <v>18</v>
      </c>
      <c r="M140" s="1">
        <v>12</v>
      </c>
      <c r="U140" s="2">
        <v>0</v>
      </c>
    </row>
    <row r="141" spans="1:22" hidden="1" x14ac:dyDescent="0.25">
      <c r="A141" s="3" t="s">
        <v>50</v>
      </c>
      <c r="B141" s="4" t="str">
        <f t="shared" si="5"/>
        <v>SASDSR00511**C</v>
      </c>
      <c r="C141" s="1" t="s">
        <v>21</v>
      </c>
      <c r="D141" s="1" t="s">
        <v>259</v>
      </c>
      <c r="E141" s="2">
        <v>11.51</v>
      </c>
      <c r="F141" s="3" t="s">
        <v>1612</v>
      </c>
      <c r="G141" s="2">
        <v>11.52</v>
      </c>
      <c r="I141" s="2" t="s">
        <v>63</v>
      </c>
      <c r="J141" s="2">
        <v>0.04</v>
      </c>
      <c r="K141" s="1" t="s">
        <v>585</v>
      </c>
      <c r="L141" s="87">
        <v>18</v>
      </c>
      <c r="M141" s="2">
        <v>0.04</v>
      </c>
      <c r="T141" s="2"/>
      <c r="V141" t="s">
        <v>2089</v>
      </c>
    </row>
    <row r="142" spans="1:22" hidden="1" x14ac:dyDescent="0.25">
      <c r="A142" s="3" t="s">
        <v>64</v>
      </c>
      <c r="B142" s="4" t="str">
        <f t="shared" si="5"/>
        <v>SASDSR00511**C</v>
      </c>
      <c r="C142" s="1" t="s">
        <v>21</v>
      </c>
      <c r="D142" s="1" t="s">
        <v>259</v>
      </c>
      <c r="E142" s="2">
        <v>14.53</v>
      </c>
      <c r="F142" s="3" t="s">
        <v>594</v>
      </c>
      <c r="G142" s="2">
        <v>18</v>
      </c>
      <c r="H142" s="3" t="s">
        <v>1747</v>
      </c>
      <c r="I142" s="2">
        <v>5.4</v>
      </c>
      <c r="J142" s="56"/>
      <c r="K142" s="87" t="s">
        <v>348</v>
      </c>
      <c r="L142" s="46">
        <v>18</v>
      </c>
      <c r="M142" s="67">
        <v>3.47</v>
      </c>
      <c r="T142" s="56"/>
      <c r="V142" t="s">
        <v>2089</v>
      </c>
    </row>
    <row r="143" spans="1:22" hidden="1" x14ac:dyDescent="0.25">
      <c r="A143" s="3" t="s">
        <v>50</v>
      </c>
      <c r="B143" s="4" t="str">
        <f t="shared" si="5"/>
        <v>SASDSR00511**C</v>
      </c>
      <c r="C143" s="1" t="s">
        <v>21</v>
      </c>
      <c r="D143" s="1" t="s">
        <v>259</v>
      </c>
      <c r="E143" s="2">
        <v>14.53</v>
      </c>
      <c r="F143" s="3" t="s">
        <v>594</v>
      </c>
      <c r="G143" s="2">
        <v>18</v>
      </c>
      <c r="H143" s="3" t="s">
        <v>388</v>
      </c>
      <c r="I143" s="2" t="s">
        <v>81</v>
      </c>
      <c r="J143" s="2">
        <v>0</v>
      </c>
      <c r="K143" s="1" t="s">
        <v>348</v>
      </c>
      <c r="L143" s="46">
        <v>18</v>
      </c>
      <c r="M143" s="2">
        <v>6.94</v>
      </c>
      <c r="T143" s="2"/>
      <c r="V143" t="s">
        <v>2089</v>
      </c>
    </row>
    <row r="144" spans="1:22" hidden="1" x14ac:dyDescent="0.25">
      <c r="A144" s="79" t="s">
        <v>64</v>
      </c>
      <c r="B144" s="81" t="str">
        <f t="shared" si="5"/>
        <v>SASDSR00511**C</v>
      </c>
      <c r="C144" s="46" t="s">
        <v>21</v>
      </c>
      <c r="D144" s="46" t="s">
        <v>259</v>
      </c>
      <c r="E144" s="82">
        <v>18.329999999999998</v>
      </c>
      <c r="F144" s="79" t="s">
        <v>598</v>
      </c>
      <c r="G144" s="82">
        <v>27.64</v>
      </c>
      <c r="H144" s="79" t="s">
        <v>591</v>
      </c>
      <c r="I144" s="82">
        <v>13.17</v>
      </c>
      <c r="J144" s="83"/>
      <c r="K144" s="87" t="s">
        <v>585</v>
      </c>
      <c r="L144" s="46">
        <v>17</v>
      </c>
      <c r="M144" s="84">
        <v>9.31</v>
      </c>
      <c r="N144" s="46"/>
      <c r="O144" s="46"/>
      <c r="T144" s="56"/>
      <c r="V144" t="s">
        <v>2089</v>
      </c>
    </row>
    <row r="145" spans="1:22" hidden="1" x14ac:dyDescent="0.25">
      <c r="A145" s="79" t="s">
        <v>50</v>
      </c>
      <c r="B145" s="81" t="str">
        <f t="shared" si="5"/>
        <v>SASDSR00511**C</v>
      </c>
      <c r="C145" s="46" t="s">
        <v>21</v>
      </c>
      <c r="D145" s="46" t="s">
        <v>259</v>
      </c>
      <c r="E145" s="82">
        <v>18.329999999999998</v>
      </c>
      <c r="F145" s="79" t="s">
        <v>599</v>
      </c>
      <c r="G145" s="82">
        <v>27.64</v>
      </c>
      <c r="H145" s="79" t="s">
        <v>591</v>
      </c>
      <c r="I145" s="82" t="s">
        <v>81</v>
      </c>
      <c r="J145" s="82">
        <v>0</v>
      </c>
      <c r="K145" s="46" t="s">
        <v>585</v>
      </c>
      <c r="L145" s="46">
        <v>17</v>
      </c>
      <c r="M145" s="82">
        <v>18.62</v>
      </c>
      <c r="N145" s="46"/>
      <c r="O145" s="46"/>
      <c r="T145" s="2"/>
      <c r="V145" t="s">
        <v>2089</v>
      </c>
    </row>
    <row r="146" spans="1:22" hidden="1" x14ac:dyDescent="0.25">
      <c r="A146" s="3" t="s">
        <v>2396</v>
      </c>
      <c r="B146" s="4" t="str">
        <f t="shared" si="5"/>
        <v>SASDSR00511**C</v>
      </c>
      <c r="C146" s="1" t="s">
        <v>21</v>
      </c>
      <c r="D146" s="1" t="s">
        <v>259</v>
      </c>
      <c r="E146" s="2">
        <v>25.62</v>
      </c>
      <c r="F146" s="3" t="s">
        <v>43</v>
      </c>
      <c r="G146" s="2"/>
      <c r="J146" s="2"/>
      <c r="K146" s="1" t="s">
        <v>25</v>
      </c>
      <c r="L146" s="46">
        <v>17</v>
      </c>
      <c r="M146" s="1">
        <v>2</v>
      </c>
      <c r="V146" t="s">
        <v>2089</v>
      </c>
    </row>
    <row r="147" spans="1:22" hidden="1" x14ac:dyDescent="0.25">
      <c r="A147" s="3" t="s">
        <v>64</v>
      </c>
      <c r="B147" s="4" t="str">
        <f>"S"&amp;C147&amp;MID(D147,1,2)&amp;"00"&amp;MID(D147,3,3)&amp;"*C"</f>
        <v>SASDSR00511*C</v>
      </c>
      <c r="C147" s="1" t="s">
        <v>21</v>
      </c>
      <c r="D147" s="1" t="s">
        <v>259</v>
      </c>
      <c r="E147" s="2">
        <v>11.31</v>
      </c>
      <c r="F147" s="3" t="s">
        <v>1612</v>
      </c>
      <c r="G147" s="2">
        <v>11.35</v>
      </c>
      <c r="I147" s="2">
        <v>0.08</v>
      </c>
      <c r="J147" s="56"/>
      <c r="K147" s="87" t="s">
        <v>585</v>
      </c>
      <c r="L147" s="46">
        <v>18</v>
      </c>
      <c r="M147" s="67">
        <v>0.04</v>
      </c>
      <c r="T147" s="56"/>
      <c r="V147" t="s">
        <v>2089</v>
      </c>
    </row>
    <row r="148" spans="1:22" hidden="1" x14ac:dyDescent="0.25">
      <c r="A148" s="79" t="s">
        <v>64</v>
      </c>
      <c r="B148" s="81" t="str">
        <f t="shared" ref="B148:B171" si="6">"S"&amp;C148&amp;MID(D148,1,2)&amp;"00"&amp;MID(D148,3,3)&amp;"**C"</f>
        <v>SASDSR00545**C</v>
      </c>
      <c r="C148" s="46" t="s">
        <v>21</v>
      </c>
      <c r="D148" s="46" t="s">
        <v>162</v>
      </c>
      <c r="E148" s="82">
        <v>0</v>
      </c>
      <c r="F148" s="79" t="s">
        <v>158</v>
      </c>
      <c r="G148" s="82">
        <v>5.46</v>
      </c>
      <c r="H148" s="79" t="s">
        <v>215</v>
      </c>
      <c r="I148" s="82">
        <v>9.11</v>
      </c>
      <c r="J148" s="83"/>
      <c r="K148" s="87" t="s">
        <v>585</v>
      </c>
      <c r="L148" s="46">
        <v>17</v>
      </c>
      <c r="M148" s="84">
        <v>5.46</v>
      </c>
      <c r="N148" s="46"/>
      <c r="O148" s="46"/>
      <c r="T148" s="56"/>
      <c r="V148" t="s">
        <v>2089</v>
      </c>
    </row>
    <row r="149" spans="1:22" hidden="1" x14ac:dyDescent="0.25">
      <c r="A149" s="79" t="s">
        <v>50</v>
      </c>
      <c r="B149" s="81" t="str">
        <f t="shared" si="6"/>
        <v>SASDSR00545**C</v>
      </c>
      <c r="C149" s="46" t="s">
        <v>21</v>
      </c>
      <c r="D149" s="46" t="s">
        <v>162</v>
      </c>
      <c r="E149" s="82">
        <v>0</v>
      </c>
      <c r="F149" s="79" t="s">
        <v>158</v>
      </c>
      <c r="G149" s="82">
        <v>5.46</v>
      </c>
      <c r="H149" s="79" t="s">
        <v>215</v>
      </c>
      <c r="I149" s="82" t="s">
        <v>81</v>
      </c>
      <c r="J149" s="82">
        <v>0</v>
      </c>
      <c r="K149" s="46" t="s">
        <v>585</v>
      </c>
      <c r="L149" s="46">
        <v>17</v>
      </c>
      <c r="M149" s="82">
        <v>10.92</v>
      </c>
      <c r="T149" s="2" t="s">
        <v>55</v>
      </c>
      <c r="V149" t="s">
        <v>2089</v>
      </c>
    </row>
    <row r="150" spans="1:22" hidden="1" x14ac:dyDescent="0.25">
      <c r="A150" s="79" t="s">
        <v>118</v>
      </c>
      <c r="B150" s="81" t="str">
        <f t="shared" si="6"/>
        <v>SASDSR00545**C</v>
      </c>
      <c r="C150" s="46" t="s">
        <v>21</v>
      </c>
      <c r="D150" s="46" t="s">
        <v>162</v>
      </c>
      <c r="E150" s="82">
        <v>2.2000000000000002</v>
      </c>
      <c r="F150" s="79" t="s">
        <v>163</v>
      </c>
      <c r="G150" s="46" t="s">
        <v>81</v>
      </c>
      <c r="H150" s="79"/>
      <c r="I150" s="82"/>
      <c r="J150" s="46"/>
      <c r="K150" s="46" t="s">
        <v>348</v>
      </c>
      <c r="L150" s="46">
        <v>18</v>
      </c>
      <c r="M150" s="46">
        <v>2</v>
      </c>
    </row>
    <row r="151" spans="1:22" hidden="1" x14ac:dyDescent="0.25">
      <c r="A151" s="79" t="s">
        <v>20</v>
      </c>
      <c r="B151" s="81" t="str">
        <f t="shared" si="6"/>
        <v>SASDSR00545**C</v>
      </c>
      <c r="C151" s="46" t="s">
        <v>21</v>
      </c>
      <c r="D151" s="46" t="s">
        <v>162</v>
      </c>
      <c r="E151" s="46">
        <v>5.46</v>
      </c>
      <c r="F151" s="79" t="s">
        <v>215</v>
      </c>
      <c r="G151" s="46">
        <v>5.46</v>
      </c>
      <c r="H151" s="79"/>
      <c r="I151" s="79"/>
      <c r="J151" s="79"/>
      <c r="K151" s="46" t="s">
        <v>25</v>
      </c>
      <c r="L151" s="46">
        <v>17</v>
      </c>
      <c r="M151" s="46"/>
    </row>
    <row r="152" spans="1:22" hidden="1" x14ac:dyDescent="0.25">
      <c r="A152" s="3" t="s">
        <v>64</v>
      </c>
      <c r="B152" s="4" t="str">
        <f t="shared" si="6"/>
        <v>SASDSR00603**C</v>
      </c>
      <c r="C152" s="1" t="s">
        <v>21</v>
      </c>
      <c r="D152" s="1" t="s">
        <v>393</v>
      </c>
      <c r="E152" s="2">
        <v>0</v>
      </c>
      <c r="F152" s="3" t="s">
        <v>158</v>
      </c>
      <c r="G152" s="2">
        <v>6.33</v>
      </c>
      <c r="H152" s="3" t="s">
        <v>251</v>
      </c>
      <c r="I152" s="2">
        <v>12.29</v>
      </c>
      <c r="J152" s="56"/>
      <c r="K152" s="87" t="s">
        <v>348</v>
      </c>
      <c r="L152" s="46">
        <v>18</v>
      </c>
      <c r="M152" s="67">
        <v>6.33</v>
      </c>
      <c r="T152" s="56"/>
    </row>
    <row r="153" spans="1:22" hidden="1" x14ac:dyDescent="0.25">
      <c r="A153" s="3" t="s">
        <v>50</v>
      </c>
      <c r="B153" s="4" t="str">
        <f t="shared" si="6"/>
        <v>SASDSR00603**C</v>
      </c>
      <c r="C153" s="1" t="s">
        <v>21</v>
      </c>
      <c r="D153" s="1" t="s">
        <v>393</v>
      </c>
      <c r="E153" s="2">
        <v>0</v>
      </c>
      <c r="F153" s="3" t="s">
        <v>158</v>
      </c>
      <c r="G153" s="2">
        <v>6.33</v>
      </c>
      <c r="H153" s="3" t="s">
        <v>251</v>
      </c>
      <c r="I153" s="2" t="s">
        <v>63</v>
      </c>
      <c r="J153" s="2">
        <v>0</v>
      </c>
      <c r="K153" s="46" t="s">
        <v>348</v>
      </c>
      <c r="L153" s="46">
        <v>18</v>
      </c>
      <c r="M153" s="2">
        <v>12.66</v>
      </c>
      <c r="T153" s="2" t="s">
        <v>55</v>
      </c>
    </row>
    <row r="154" spans="1:22" hidden="1" x14ac:dyDescent="0.25">
      <c r="A154" s="3" t="s">
        <v>31</v>
      </c>
      <c r="B154" s="4" t="str">
        <f t="shared" si="6"/>
        <v>SASDSR00603**C</v>
      </c>
      <c r="C154" s="1" t="s">
        <v>21</v>
      </c>
      <c r="D154" s="1" t="s">
        <v>393</v>
      </c>
      <c r="E154" s="2">
        <v>1.5</v>
      </c>
      <c r="F154" s="79" t="s">
        <v>394</v>
      </c>
      <c r="G154" s="2">
        <v>1.51</v>
      </c>
      <c r="J154" s="83" t="s">
        <v>78</v>
      </c>
      <c r="K154" s="87" t="s">
        <v>25</v>
      </c>
      <c r="L154" s="1">
        <v>14</v>
      </c>
      <c r="M154" s="68">
        <v>7</v>
      </c>
      <c r="T154" s="56"/>
    </row>
    <row r="155" spans="1:22" hidden="1" x14ac:dyDescent="0.25">
      <c r="A155" s="3" t="s">
        <v>67</v>
      </c>
      <c r="B155" s="4" t="str">
        <f t="shared" si="6"/>
        <v>SASDSR00603**C</v>
      </c>
      <c r="C155" s="1" t="s">
        <v>21</v>
      </c>
      <c r="D155" s="1" t="s">
        <v>393</v>
      </c>
      <c r="E155" s="2">
        <v>1.5</v>
      </c>
      <c r="F155" s="79" t="s">
        <v>394</v>
      </c>
      <c r="G155" s="2">
        <v>1.51</v>
      </c>
      <c r="J155" s="83" t="s">
        <v>78</v>
      </c>
      <c r="K155" s="87" t="s">
        <v>25</v>
      </c>
      <c r="L155" s="1">
        <v>14</v>
      </c>
      <c r="M155" s="68">
        <v>582</v>
      </c>
      <c r="T155" s="56"/>
    </row>
    <row r="156" spans="1:22" hidden="1" x14ac:dyDescent="0.25">
      <c r="A156" s="3" t="s">
        <v>69</v>
      </c>
      <c r="B156" s="4" t="str">
        <f t="shared" si="6"/>
        <v>SASDSR00603**C</v>
      </c>
      <c r="C156" s="1" t="s">
        <v>21</v>
      </c>
      <c r="D156" s="1" t="s">
        <v>393</v>
      </c>
      <c r="E156" s="2">
        <v>1.5</v>
      </c>
      <c r="F156" s="79" t="s">
        <v>394</v>
      </c>
      <c r="G156" s="2">
        <v>1.51</v>
      </c>
      <c r="J156" s="83" t="s">
        <v>78</v>
      </c>
      <c r="K156" s="87" t="s">
        <v>25</v>
      </c>
      <c r="L156" s="1">
        <v>14</v>
      </c>
      <c r="M156" s="67"/>
      <c r="P156" s="1">
        <v>298</v>
      </c>
      <c r="T156" s="56"/>
    </row>
    <row r="157" spans="1:22" hidden="1" x14ac:dyDescent="0.25">
      <c r="A157" s="3" t="s">
        <v>64</v>
      </c>
      <c r="B157" s="4" t="str">
        <f t="shared" si="6"/>
        <v>SASDSR00603**C</v>
      </c>
      <c r="C157" s="1" t="s">
        <v>21</v>
      </c>
      <c r="D157" s="1" t="s">
        <v>393</v>
      </c>
      <c r="E157" s="2">
        <v>1.51</v>
      </c>
      <c r="F157" s="79" t="s">
        <v>394</v>
      </c>
      <c r="G157" s="2">
        <v>1.52</v>
      </c>
      <c r="I157" s="2">
        <v>0.4</v>
      </c>
      <c r="J157" s="56"/>
      <c r="K157" s="87" t="s">
        <v>348</v>
      </c>
      <c r="L157" s="46">
        <v>18</v>
      </c>
      <c r="M157" s="67">
        <v>0.2</v>
      </c>
      <c r="T157" s="56">
        <v>2</v>
      </c>
    </row>
    <row r="158" spans="1:22" hidden="1" x14ac:dyDescent="0.25">
      <c r="A158" s="3" t="s">
        <v>20</v>
      </c>
      <c r="B158" s="4" t="str">
        <f t="shared" si="6"/>
        <v>SASDSR00603**C</v>
      </c>
      <c r="C158" s="1" t="s">
        <v>21</v>
      </c>
      <c r="D158" s="1" t="s">
        <v>393</v>
      </c>
      <c r="E158" s="1">
        <v>3.85</v>
      </c>
      <c r="F158" s="66" t="s">
        <v>380</v>
      </c>
      <c r="G158" s="2">
        <v>3.85</v>
      </c>
      <c r="J158" s="1" t="s">
        <v>28</v>
      </c>
      <c r="K158" s="46" t="s">
        <v>25</v>
      </c>
      <c r="L158" s="1">
        <v>14</v>
      </c>
      <c r="U158" s="2">
        <v>5.47</v>
      </c>
    </row>
    <row r="159" spans="1:22" hidden="1" x14ac:dyDescent="0.25">
      <c r="A159" s="79" t="s">
        <v>31</v>
      </c>
      <c r="B159" s="4" t="str">
        <f t="shared" si="6"/>
        <v>SASDSR00603**C</v>
      </c>
      <c r="C159" s="1" t="s">
        <v>21</v>
      </c>
      <c r="D159" s="1" t="s">
        <v>393</v>
      </c>
      <c r="E159" s="2">
        <v>4.12</v>
      </c>
      <c r="F159" s="3" t="s">
        <v>395</v>
      </c>
      <c r="G159" s="2">
        <v>4.13</v>
      </c>
      <c r="J159" s="83" t="s">
        <v>78</v>
      </c>
      <c r="K159" s="87" t="s">
        <v>25</v>
      </c>
      <c r="L159" s="1">
        <v>14</v>
      </c>
      <c r="M159" s="68">
        <v>2</v>
      </c>
      <c r="T159" s="56"/>
    </row>
    <row r="160" spans="1:22" hidden="1" x14ac:dyDescent="0.25">
      <c r="A160" s="79" t="s">
        <v>67</v>
      </c>
      <c r="B160" s="4" t="str">
        <f t="shared" si="6"/>
        <v>SASDSR00603**C</v>
      </c>
      <c r="C160" s="1" t="s">
        <v>21</v>
      </c>
      <c r="D160" s="1" t="s">
        <v>393</v>
      </c>
      <c r="E160" s="2">
        <v>4.12</v>
      </c>
      <c r="F160" s="3" t="s">
        <v>395</v>
      </c>
      <c r="G160" s="2">
        <v>4.13</v>
      </c>
      <c r="J160" s="83" t="s">
        <v>28</v>
      </c>
      <c r="K160" s="87" t="s">
        <v>25</v>
      </c>
      <c r="L160" s="1">
        <v>14</v>
      </c>
      <c r="M160" s="68">
        <v>82</v>
      </c>
      <c r="T160" s="56"/>
    </row>
    <row r="161" spans="1:20" hidden="1" x14ac:dyDescent="0.25">
      <c r="A161" s="3" t="s">
        <v>64</v>
      </c>
      <c r="B161" s="4" t="str">
        <f t="shared" si="6"/>
        <v>SASDSR00603**C</v>
      </c>
      <c r="C161" s="1" t="s">
        <v>21</v>
      </c>
      <c r="D161" s="1" t="s">
        <v>393</v>
      </c>
      <c r="E161" s="2">
        <v>4.12</v>
      </c>
      <c r="F161" s="3" t="s">
        <v>395</v>
      </c>
      <c r="G161" s="2">
        <v>4.13</v>
      </c>
      <c r="I161" s="2">
        <v>0.22</v>
      </c>
      <c r="J161" s="56"/>
      <c r="K161" s="87" t="s">
        <v>348</v>
      </c>
      <c r="L161" s="46">
        <v>18</v>
      </c>
      <c r="M161" s="67">
        <v>0.11</v>
      </c>
      <c r="T161" s="56">
        <v>2</v>
      </c>
    </row>
    <row r="162" spans="1:20" hidden="1" x14ac:dyDescent="0.25">
      <c r="A162" s="3" t="s">
        <v>69</v>
      </c>
      <c r="B162" s="4" t="str">
        <f t="shared" si="6"/>
        <v>SASDSR00603**C</v>
      </c>
      <c r="C162" s="1" t="s">
        <v>21</v>
      </c>
      <c r="D162" s="1" t="s">
        <v>393</v>
      </c>
      <c r="E162" s="2">
        <v>4.12</v>
      </c>
      <c r="F162" s="3" t="s">
        <v>395</v>
      </c>
      <c r="G162" s="1" t="s">
        <v>63</v>
      </c>
      <c r="J162" s="46" t="s">
        <v>78</v>
      </c>
      <c r="K162" s="46" t="s">
        <v>25</v>
      </c>
      <c r="L162" s="56">
        <v>14</v>
      </c>
      <c r="P162" s="1">
        <v>196</v>
      </c>
    </row>
    <row r="163" spans="1:20" hidden="1" x14ac:dyDescent="0.25">
      <c r="A163" s="79" t="s">
        <v>64</v>
      </c>
      <c r="B163" s="4" t="str">
        <f t="shared" si="6"/>
        <v>SASDSR00603**C</v>
      </c>
      <c r="C163" s="1" t="s">
        <v>21</v>
      </c>
      <c r="D163" s="1" t="s">
        <v>393</v>
      </c>
      <c r="E163" s="2">
        <v>6.33</v>
      </c>
      <c r="F163" s="3" t="s">
        <v>251</v>
      </c>
      <c r="G163" s="2">
        <v>11.57</v>
      </c>
      <c r="H163" s="3" t="s">
        <v>158</v>
      </c>
      <c r="I163" s="2">
        <v>9.84</v>
      </c>
      <c r="J163" s="56"/>
      <c r="K163" s="87" t="s">
        <v>348</v>
      </c>
      <c r="L163" s="46">
        <v>18</v>
      </c>
      <c r="M163" s="67">
        <v>5.24</v>
      </c>
      <c r="T163" s="56"/>
    </row>
    <row r="164" spans="1:20" hidden="1" x14ac:dyDescent="0.25">
      <c r="A164" s="79" t="s">
        <v>50</v>
      </c>
      <c r="B164" s="4" t="str">
        <f t="shared" si="6"/>
        <v>SASDSR00603**C</v>
      </c>
      <c r="C164" s="1" t="s">
        <v>21</v>
      </c>
      <c r="D164" s="1" t="s">
        <v>393</v>
      </c>
      <c r="E164" s="2">
        <v>6.33</v>
      </c>
      <c r="F164" s="3" t="s">
        <v>251</v>
      </c>
      <c r="G164" s="2">
        <v>11.57</v>
      </c>
      <c r="H164" s="3" t="s">
        <v>158</v>
      </c>
      <c r="J164" s="56"/>
      <c r="K164" s="87" t="s">
        <v>348</v>
      </c>
      <c r="L164" s="46">
        <v>18</v>
      </c>
      <c r="M164" s="67">
        <v>10.48</v>
      </c>
      <c r="T164" s="83" t="s">
        <v>55</v>
      </c>
    </row>
    <row r="165" spans="1:20" hidden="1" x14ac:dyDescent="0.25">
      <c r="A165" s="3" t="s">
        <v>2396</v>
      </c>
      <c r="B165" s="4" t="str">
        <f t="shared" si="6"/>
        <v>SASDSR00603**C</v>
      </c>
      <c r="C165" s="1" t="s">
        <v>21</v>
      </c>
      <c r="D165" s="1" t="s">
        <v>393</v>
      </c>
      <c r="E165" s="2">
        <v>7.45</v>
      </c>
      <c r="F165" s="3" t="s">
        <v>43</v>
      </c>
      <c r="G165" s="2">
        <v>7.45</v>
      </c>
      <c r="J165" s="2"/>
      <c r="K165" s="46" t="s">
        <v>25</v>
      </c>
      <c r="L165" s="1">
        <v>14</v>
      </c>
      <c r="M165" s="1">
        <v>2</v>
      </c>
    </row>
    <row r="166" spans="1:20" hidden="1" x14ac:dyDescent="0.25">
      <c r="A166" s="3" t="s">
        <v>64</v>
      </c>
      <c r="B166" s="4" t="str">
        <f t="shared" si="6"/>
        <v>SASDSR00604**C</v>
      </c>
      <c r="C166" s="1" t="s">
        <v>21</v>
      </c>
      <c r="D166" s="1" t="s">
        <v>600</v>
      </c>
      <c r="E166" s="2">
        <v>0</v>
      </c>
      <c r="F166" s="3" t="s">
        <v>374</v>
      </c>
      <c r="G166" s="2">
        <v>3.36</v>
      </c>
      <c r="H166" s="3" t="s">
        <v>211</v>
      </c>
      <c r="I166" s="2">
        <v>2.37</v>
      </c>
      <c r="J166" s="56"/>
      <c r="K166" s="87" t="s">
        <v>585</v>
      </c>
      <c r="L166" s="1">
        <v>17</v>
      </c>
      <c r="M166" s="67">
        <v>3.36</v>
      </c>
      <c r="T166" s="56"/>
    </row>
    <row r="167" spans="1:20" hidden="1" x14ac:dyDescent="0.25">
      <c r="A167" s="3" t="s">
        <v>50</v>
      </c>
      <c r="B167" s="4" t="str">
        <f t="shared" si="6"/>
        <v>SASDSR00604**C</v>
      </c>
      <c r="C167" s="1" t="s">
        <v>21</v>
      </c>
      <c r="D167" s="1" t="s">
        <v>600</v>
      </c>
      <c r="E167" s="2">
        <v>0</v>
      </c>
      <c r="F167" s="3" t="s">
        <v>374</v>
      </c>
      <c r="G167" s="2">
        <v>3.36</v>
      </c>
      <c r="H167" s="3" t="s">
        <v>211</v>
      </c>
      <c r="I167" s="2" t="s">
        <v>81</v>
      </c>
      <c r="J167" s="2">
        <v>0</v>
      </c>
      <c r="K167" s="1" t="s">
        <v>585</v>
      </c>
      <c r="L167" s="1">
        <v>17</v>
      </c>
      <c r="M167" s="2">
        <v>6.72</v>
      </c>
      <c r="T167" s="2"/>
    </row>
    <row r="168" spans="1:20" hidden="1" x14ac:dyDescent="0.25">
      <c r="A168" s="79" t="s">
        <v>157</v>
      </c>
      <c r="B168" s="81" t="str">
        <f t="shared" si="6"/>
        <v>SASDUS00030**C</v>
      </c>
      <c r="C168" s="46" t="s">
        <v>21</v>
      </c>
      <c r="D168" s="46" t="s">
        <v>331</v>
      </c>
      <c r="E168" s="82">
        <v>0</v>
      </c>
      <c r="F168" s="79" t="s">
        <v>158</v>
      </c>
      <c r="G168" s="46">
        <v>0.16</v>
      </c>
      <c r="H168" s="79" t="s">
        <v>251</v>
      </c>
      <c r="I168" s="82"/>
      <c r="J168" s="82"/>
      <c r="K168" s="46" t="s">
        <v>348</v>
      </c>
      <c r="L168" s="1">
        <v>17</v>
      </c>
      <c r="M168" s="82">
        <v>0.32</v>
      </c>
      <c r="N168" s="46"/>
      <c r="O168" s="46"/>
      <c r="P168" s="46"/>
      <c r="T168" s="1" t="s">
        <v>55</v>
      </c>
    </row>
    <row r="169" spans="1:20" hidden="1" x14ac:dyDescent="0.25">
      <c r="A169" s="79" t="s">
        <v>50</v>
      </c>
      <c r="B169" s="81" t="str">
        <f t="shared" si="6"/>
        <v>SASDUS00030**C</v>
      </c>
      <c r="C169" s="46" t="s">
        <v>21</v>
      </c>
      <c r="D169" s="46" t="s">
        <v>331</v>
      </c>
      <c r="E169" s="82">
        <v>0</v>
      </c>
      <c r="F169" s="79" t="s">
        <v>158</v>
      </c>
      <c r="G169" s="46">
        <v>0.16</v>
      </c>
      <c r="H169" s="79" t="s">
        <v>251</v>
      </c>
      <c r="I169" s="82" t="s">
        <v>63</v>
      </c>
      <c r="J169" s="82">
        <v>0</v>
      </c>
      <c r="K169" s="46" t="s">
        <v>348</v>
      </c>
      <c r="L169" s="1">
        <v>17</v>
      </c>
      <c r="M169" s="82">
        <v>0.32</v>
      </c>
      <c r="N169" s="46"/>
      <c r="O169" s="46"/>
      <c r="P169" s="46"/>
      <c r="T169" s="1" t="s">
        <v>55</v>
      </c>
    </row>
    <row r="170" spans="1:20" hidden="1" x14ac:dyDescent="0.25">
      <c r="A170" s="79" t="s">
        <v>208</v>
      </c>
      <c r="B170" s="81" t="str">
        <f t="shared" si="6"/>
        <v>SASDUS00030**C</v>
      </c>
      <c r="C170" s="46" t="s">
        <v>21</v>
      </c>
      <c r="D170" s="46" t="s">
        <v>331</v>
      </c>
      <c r="E170" s="82">
        <v>0</v>
      </c>
      <c r="F170" s="79" t="s">
        <v>158</v>
      </c>
      <c r="G170" s="82">
        <v>0.16</v>
      </c>
      <c r="H170" s="79" t="s">
        <v>251</v>
      </c>
      <c r="I170" s="82"/>
      <c r="J170" s="82">
        <v>0</v>
      </c>
      <c r="K170" s="46" t="s">
        <v>348</v>
      </c>
      <c r="L170" s="1">
        <v>17</v>
      </c>
      <c r="M170" s="82">
        <v>0.32</v>
      </c>
      <c r="N170" s="46"/>
      <c r="O170" s="46"/>
      <c r="P170" s="46"/>
      <c r="T170" s="2" t="s">
        <v>55</v>
      </c>
    </row>
    <row r="171" spans="1:20" hidden="1" x14ac:dyDescent="0.25">
      <c r="A171" s="79" t="s">
        <v>31</v>
      </c>
      <c r="B171" s="4" t="str">
        <f t="shared" si="6"/>
        <v>SASDUS00030**C</v>
      </c>
      <c r="C171" s="1" t="s">
        <v>21</v>
      </c>
      <c r="D171" s="1" t="s">
        <v>331</v>
      </c>
      <c r="E171" s="2">
        <v>0.08</v>
      </c>
      <c r="F171" s="3" t="s">
        <v>380</v>
      </c>
      <c r="G171" s="2"/>
      <c r="J171" s="1" t="s">
        <v>24</v>
      </c>
      <c r="K171" s="1" t="s">
        <v>348</v>
      </c>
      <c r="L171" s="1">
        <v>17</v>
      </c>
      <c r="M171" s="1">
        <v>2</v>
      </c>
      <c r="N171" s="1">
        <v>1</v>
      </c>
    </row>
    <row r="172" spans="1:20" hidden="1" x14ac:dyDescent="0.25">
      <c r="A172" s="79" t="s">
        <v>31</v>
      </c>
      <c r="B172" s="4" t="str">
        <f>"S"&amp;C172&amp;MID(D172,1,2)&amp;"00"&amp;MID(D172,3,3)&amp;"**N"</f>
        <v>SASDUS00030**N</v>
      </c>
      <c r="C172" s="1" t="s">
        <v>21</v>
      </c>
      <c r="D172" s="1" t="s">
        <v>331</v>
      </c>
      <c r="E172" s="2">
        <v>0.08</v>
      </c>
      <c r="F172" s="3" t="s">
        <v>380</v>
      </c>
      <c r="G172" s="2"/>
      <c r="J172" s="1" t="s">
        <v>26</v>
      </c>
      <c r="K172" s="1" t="s">
        <v>348</v>
      </c>
      <c r="L172" s="1">
        <v>17</v>
      </c>
      <c r="M172" s="1">
        <v>3</v>
      </c>
      <c r="N172" s="1">
        <v>1</v>
      </c>
    </row>
    <row r="173" spans="1:20" hidden="1" x14ac:dyDescent="0.25">
      <c r="A173" s="3" t="s">
        <v>67</v>
      </c>
      <c r="B173" s="4" t="str">
        <f>"S"&amp;C173&amp;MID(D173,1,2)&amp;"00"&amp;MID(D173,3,3)&amp;"**C"</f>
        <v>SASDUS00030**C</v>
      </c>
      <c r="C173" s="1" t="s">
        <v>21</v>
      </c>
      <c r="D173" s="1" t="s">
        <v>331</v>
      </c>
      <c r="E173" s="2">
        <v>0.08</v>
      </c>
      <c r="F173" s="3" t="s">
        <v>380</v>
      </c>
      <c r="G173" s="1" t="s">
        <v>63</v>
      </c>
      <c r="J173" s="1" t="s">
        <v>24</v>
      </c>
      <c r="K173" s="46" t="s">
        <v>348</v>
      </c>
      <c r="L173" s="1">
        <v>17</v>
      </c>
      <c r="M173" s="1">
        <v>198</v>
      </c>
      <c r="T173" s="1" t="s">
        <v>55</v>
      </c>
    </row>
    <row r="174" spans="1:20" hidden="1" x14ac:dyDescent="0.25">
      <c r="A174" s="3" t="s">
        <v>67</v>
      </c>
      <c r="B174" s="4" t="str">
        <f>"S"&amp;C174&amp;MID(D174,1,2)&amp;"00"&amp;MID(D174,3,3)&amp;"**N"</f>
        <v>SASDUS00030**N</v>
      </c>
      <c r="C174" s="1" t="s">
        <v>21</v>
      </c>
      <c r="D174" s="1" t="s">
        <v>331</v>
      </c>
      <c r="E174" s="2">
        <v>0.08</v>
      </c>
      <c r="F174" s="3" t="s">
        <v>380</v>
      </c>
      <c r="G174" s="1" t="s">
        <v>63</v>
      </c>
      <c r="J174" s="1" t="s">
        <v>27</v>
      </c>
      <c r="K174" s="46" t="s">
        <v>348</v>
      </c>
      <c r="L174" s="1">
        <v>17</v>
      </c>
      <c r="M174" s="1">
        <v>327</v>
      </c>
      <c r="T174" s="1" t="s">
        <v>55</v>
      </c>
    </row>
    <row r="175" spans="1:20" hidden="1" x14ac:dyDescent="0.25">
      <c r="A175" s="3" t="s">
        <v>67</v>
      </c>
      <c r="B175" s="4" t="str">
        <f>"S"&amp;C175&amp;MID(D175,1,2)&amp;"00"&amp;MID(D175,3,3)&amp;"**N"</f>
        <v>SASDUS00030**N</v>
      </c>
      <c r="C175" s="1" t="s">
        <v>21</v>
      </c>
      <c r="D175" s="1" t="s">
        <v>331</v>
      </c>
      <c r="E175" s="2">
        <v>0.08</v>
      </c>
      <c r="F175" s="3" t="s">
        <v>380</v>
      </c>
      <c r="G175" s="1" t="s">
        <v>63</v>
      </c>
      <c r="J175" s="1" t="s">
        <v>27</v>
      </c>
      <c r="K175" s="46" t="s">
        <v>348</v>
      </c>
      <c r="L175" s="1">
        <v>17</v>
      </c>
      <c r="M175" s="1">
        <v>496</v>
      </c>
      <c r="T175" s="1" t="s">
        <v>55</v>
      </c>
    </row>
    <row r="176" spans="1:20" hidden="1" x14ac:dyDescent="0.25">
      <c r="A176" s="3" t="s">
        <v>67</v>
      </c>
      <c r="B176" s="4" t="str">
        <f>"S"&amp;C176&amp;MID(D176,1,2)&amp;"00"&amp;MID(D176,3,3)&amp;"**C"</f>
        <v>SASDUS00030**C</v>
      </c>
      <c r="C176" s="1" t="s">
        <v>21</v>
      </c>
      <c r="D176" s="1" t="s">
        <v>331</v>
      </c>
      <c r="E176" s="2">
        <v>0.08</v>
      </c>
      <c r="F176" s="3" t="s">
        <v>380</v>
      </c>
      <c r="G176" s="1" t="s">
        <v>63</v>
      </c>
      <c r="J176" s="1" t="s">
        <v>28</v>
      </c>
      <c r="K176" s="46" t="s">
        <v>348</v>
      </c>
      <c r="L176" s="1">
        <v>17</v>
      </c>
      <c r="M176" s="1">
        <v>127</v>
      </c>
      <c r="T176" s="1" t="s">
        <v>55</v>
      </c>
    </row>
    <row r="177" spans="1:21" hidden="1" x14ac:dyDescent="0.25">
      <c r="A177" s="3" t="s">
        <v>67</v>
      </c>
      <c r="B177" s="4" t="str">
        <f>"S"&amp;C177&amp;MID(D177,1,2)&amp;"00"&amp;MID(D177,3,3)&amp;"**N"</f>
        <v>SASDUS00030**N</v>
      </c>
      <c r="C177" s="1" t="s">
        <v>21</v>
      </c>
      <c r="D177" s="1" t="s">
        <v>331</v>
      </c>
      <c r="E177" s="2">
        <v>0.08</v>
      </c>
      <c r="F177" s="3" t="s">
        <v>380</v>
      </c>
      <c r="G177" s="1" t="s">
        <v>63</v>
      </c>
      <c r="J177" s="1" t="s">
        <v>26</v>
      </c>
      <c r="K177" s="46" t="s">
        <v>348</v>
      </c>
      <c r="L177" s="1">
        <v>17</v>
      </c>
      <c r="M177" s="1">
        <v>215</v>
      </c>
      <c r="T177" s="1" t="s">
        <v>55</v>
      </c>
    </row>
    <row r="178" spans="1:21" s="122" customFormat="1" hidden="1" x14ac:dyDescent="0.25">
      <c r="A178" s="117" t="s">
        <v>20</v>
      </c>
      <c r="B178" s="118" t="str">
        <f>"S"&amp;C178&amp;MID(D178,1,2)&amp;"00"&amp;MID(D178,3,3)&amp;"**N"</f>
        <v>SASDUS00030**N</v>
      </c>
      <c r="C178" s="119" t="s">
        <v>21</v>
      </c>
      <c r="D178" s="119" t="s">
        <v>331</v>
      </c>
      <c r="E178" s="119">
        <v>0.08</v>
      </c>
      <c r="F178" s="120" t="s">
        <v>1749</v>
      </c>
      <c r="G178" s="121"/>
      <c r="H178" s="117"/>
      <c r="I178" s="121"/>
      <c r="J178" s="119" t="s">
        <v>27</v>
      </c>
      <c r="K178" s="119" t="s">
        <v>348</v>
      </c>
      <c r="L178" s="123">
        <v>17</v>
      </c>
      <c r="M178" s="119">
        <v>33</v>
      </c>
      <c r="N178" s="119"/>
      <c r="O178" s="119"/>
      <c r="P178" s="119"/>
      <c r="Q178" s="123"/>
      <c r="R178" s="123"/>
      <c r="S178" s="123"/>
      <c r="T178" s="123"/>
      <c r="U178" s="124">
        <v>4.84</v>
      </c>
    </row>
    <row r="179" spans="1:21" s="122" customFormat="1" hidden="1" x14ac:dyDescent="0.25">
      <c r="A179" s="125" t="s">
        <v>20</v>
      </c>
      <c r="B179" s="126" t="str">
        <f>"S"&amp;C179&amp;MID(D179,1,2)&amp;"00"&amp;MID(D179,3,3)&amp;"**C"</f>
        <v>SASDUS00030**C</v>
      </c>
      <c r="C179" s="123" t="s">
        <v>21</v>
      </c>
      <c r="D179" s="119" t="s">
        <v>331</v>
      </c>
      <c r="E179" s="123">
        <v>0.08</v>
      </c>
      <c r="F179" s="127" t="s">
        <v>1749</v>
      </c>
      <c r="G179" s="124"/>
      <c r="H179" s="125"/>
      <c r="I179" s="124"/>
      <c r="J179" s="123" t="s">
        <v>28</v>
      </c>
      <c r="K179" s="123" t="s">
        <v>348</v>
      </c>
      <c r="L179" s="123">
        <v>17</v>
      </c>
      <c r="M179" s="123">
        <v>33</v>
      </c>
      <c r="N179" s="123"/>
      <c r="O179" s="123"/>
      <c r="P179" s="123"/>
      <c r="Q179" s="123"/>
      <c r="R179" s="123"/>
      <c r="S179" s="123"/>
      <c r="T179" s="123"/>
      <c r="U179" s="124">
        <v>4.84</v>
      </c>
    </row>
    <row r="180" spans="1:21" s="122" customFormat="1" hidden="1" x14ac:dyDescent="0.25">
      <c r="A180" s="125" t="s">
        <v>20</v>
      </c>
      <c r="B180" s="126" t="str">
        <f>"S"&amp;C180&amp;MID(D180,1,2)&amp;"00"&amp;MID(D180,3,3)&amp;"**C"</f>
        <v>SASDUS00030**C</v>
      </c>
      <c r="C180" s="123" t="s">
        <v>21</v>
      </c>
      <c r="D180" s="119" t="s">
        <v>331</v>
      </c>
      <c r="E180" s="123">
        <v>0.08</v>
      </c>
      <c r="F180" s="127" t="s">
        <v>1748</v>
      </c>
      <c r="G180" s="124"/>
      <c r="H180" s="125"/>
      <c r="I180" s="124"/>
      <c r="J180" s="123" t="s">
        <v>24</v>
      </c>
      <c r="K180" s="123" t="s">
        <v>348</v>
      </c>
      <c r="L180" s="123">
        <v>17</v>
      </c>
      <c r="M180" s="123">
        <v>37</v>
      </c>
      <c r="N180" s="123"/>
      <c r="O180" s="123"/>
      <c r="P180" s="123"/>
      <c r="Q180" s="123"/>
      <c r="R180" s="123"/>
      <c r="S180" s="123"/>
      <c r="T180" s="123"/>
      <c r="U180" s="124">
        <v>4.84</v>
      </c>
    </row>
    <row r="181" spans="1:21" s="122" customFormat="1" hidden="1" x14ac:dyDescent="0.25">
      <c r="A181" s="125" t="s">
        <v>20</v>
      </c>
      <c r="B181" s="126" t="str">
        <f>"S"&amp;C181&amp;MID(D181,1,2)&amp;"00"&amp;MID(D181,3,3)&amp;"**N"</f>
        <v>SASDUS00030**N</v>
      </c>
      <c r="C181" s="123" t="s">
        <v>21</v>
      </c>
      <c r="D181" s="119" t="s">
        <v>331</v>
      </c>
      <c r="E181" s="123">
        <v>0.08</v>
      </c>
      <c r="F181" s="127" t="s">
        <v>1748</v>
      </c>
      <c r="G181" s="124"/>
      <c r="H181" s="125"/>
      <c r="I181" s="124"/>
      <c r="J181" s="123" t="s">
        <v>26</v>
      </c>
      <c r="K181" s="123" t="s">
        <v>348</v>
      </c>
      <c r="L181" s="123">
        <v>17</v>
      </c>
      <c r="M181" s="123">
        <v>36</v>
      </c>
      <c r="N181" s="123"/>
      <c r="O181" s="123"/>
      <c r="P181" s="123"/>
      <c r="Q181" s="123"/>
      <c r="R181" s="123"/>
      <c r="S181" s="123"/>
      <c r="T181" s="123"/>
      <c r="U181" s="124">
        <v>4.84</v>
      </c>
    </row>
    <row r="182" spans="1:21" hidden="1" x14ac:dyDescent="0.25">
      <c r="A182" s="3" t="s">
        <v>69</v>
      </c>
      <c r="B182" s="4" t="str">
        <f>"S"&amp;C182&amp;MID(D182,1,2)&amp;"00"&amp;MID(D182,3,3)&amp;"**C"</f>
        <v>SASDUS00030**C</v>
      </c>
      <c r="C182" s="1" t="s">
        <v>21</v>
      </c>
      <c r="D182" s="1" t="s">
        <v>331</v>
      </c>
      <c r="E182" s="2">
        <v>0.08</v>
      </c>
      <c r="F182" s="3" t="s">
        <v>380</v>
      </c>
      <c r="G182" s="1" t="s">
        <v>63</v>
      </c>
      <c r="J182" s="1" t="s">
        <v>24</v>
      </c>
      <c r="K182" s="1" t="s">
        <v>348</v>
      </c>
      <c r="L182" s="1">
        <v>17</v>
      </c>
      <c r="O182" s="1">
        <v>111</v>
      </c>
      <c r="P182" s="1">
        <v>66</v>
      </c>
    </row>
    <row r="183" spans="1:21" hidden="1" x14ac:dyDescent="0.25">
      <c r="A183" s="3" t="s">
        <v>69</v>
      </c>
      <c r="B183" s="4" t="str">
        <f>"S"&amp;C183&amp;MID(D183,1,2)&amp;"00"&amp;MID(D183,3,3)&amp;"**N"</f>
        <v>SASDUS00030**N</v>
      </c>
      <c r="C183" s="1" t="s">
        <v>21</v>
      </c>
      <c r="D183" s="1" t="s">
        <v>331</v>
      </c>
      <c r="E183" s="2">
        <v>0.08</v>
      </c>
      <c r="F183" s="3" t="s">
        <v>380</v>
      </c>
      <c r="G183" s="1" t="s">
        <v>63</v>
      </c>
      <c r="J183" s="1" t="s">
        <v>26</v>
      </c>
      <c r="K183" s="1" t="s">
        <v>348</v>
      </c>
      <c r="L183" s="1">
        <v>17</v>
      </c>
      <c r="O183" s="1">
        <v>140</v>
      </c>
      <c r="P183" s="1">
        <v>223</v>
      </c>
    </row>
    <row r="184" spans="1:21" hidden="1" x14ac:dyDescent="0.25">
      <c r="A184" s="3" t="s">
        <v>69</v>
      </c>
      <c r="B184" s="4" t="str">
        <f>"S"&amp;C184&amp;MID(D184,1,2)&amp;"00"&amp;MID(D184,3,3)&amp;"**N"</f>
        <v>SASDUS00030**N</v>
      </c>
      <c r="C184" s="1" t="s">
        <v>21</v>
      </c>
      <c r="D184" s="1" t="s">
        <v>331</v>
      </c>
      <c r="E184" s="2">
        <v>0.08</v>
      </c>
      <c r="F184" s="3" t="s">
        <v>380</v>
      </c>
      <c r="G184" s="1" t="s">
        <v>63</v>
      </c>
      <c r="J184" s="1" t="s">
        <v>27</v>
      </c>
      <c r="K184" s="1" t="s">
        <v>348</v>
      </c>
      <c r="L184" s="1">
        <v>17</v>
      </c>
      <c r="O184" s="1">
        <v>133</v>
      </c>
    </row>
    <row r="185" spans="1:21" hidden="1" x14ac:dyDescent="0.25">
      <c r="A185" s="3" t="s">
        <v>69</v>
      </c>
      <c r="B185" s="4" t="str">
        <f>"S"&amp;C185&amp;MID(D185,1,2)&amp;"00"&amp;MID(D185,3,3)&amp;"**C"</f>
        <v>SASDUS00030**C</v>
      </c>
      <c r="C185" s="1" t="s">
        <v>21</v>
      </c>
      <c r="D185" s="1" t="s">
        <v>331</v>
      </c>
      <c r="E185" s="2">
        <v>0.08</v>
      </c>
      <c r="F185" s="3" t="s">
        <v>380</v>
      </c>
      <c r="G185" s="1" t="s">
        <v>63</v>
      </c>
      <c r="J185" s="1" t="s">
        <v>28</v>
      </c>
      <c r="K185" s="1" t="s">
        <v>348</v>
      </c>
      <c r="L185" s="1">
        <v>17</v>
      </c>
      <c r="O185" s="1">
        <v>484</v>
      </c>
    </row>
    <row r="186" spans="1:21" hidden="1" x14ac:dyDescent="0.25">
      <c r="A186" s="3" t="s">
        <v>157</v>
      </c>
      <c r="B186" s="4" t="str">
        <f>"S"&amp;C186&amp;MID(D186,1,2)&amp;"00"&amp;MID(D186,3,3)&amp;"**C"</f>
        <v>SASDUS00030**C</v>
      </c>
      <c r="C186" s="1" t="s">
        <v>21</v>
      </c>
      <c r="D186" s="1" t="s">
        <v>331</v>
      </c>
      <c r="E186" s="2">
        <v>0.16</v>
      </c>
      <c r="F186" s="79" t="s">
        <v>251</v>
      </c>
      <c r="G186" s="2">
        <v>3.9</v>
      </c>
      <c r="H186" s="3" t="s">
        <v>80</v>
      </c>
      <c r="I186" s="2">
        <v>0</v>
      </c>
      <c r="J186" s="1">
        <v>0</v>
      </c>
      <c r="K186" s="46" t="s">
        <v>585</v>
      </c>
      <c r="L186" s="1">
        <v>17</v>
      </c>
      <c r="M186" s="1">
        <v>7.48</v>
      </c>
      <c r="T186" s="46" t="s">
        <v>55</v>
      </c>
    </row>
    <row r="187" spans="1:21" hidden="1" x14ac:dyDescent="0.25">
      <c r="A187" s="3" t="s">
        <v>50</v>
      </c>
      <c r="B187" s="4" t="str">
        <f>"S"&amp;C187&amp;MID(D187,1,2)&amp;"00"&amp;MID(D187,3,3)&amp;"**C"</f>
        <v>SASDUS00030**C</v>
      </c>
      <c r="C187" s="1" t="s">
        <v>21</v>
      </c>
      <c r="D187" s="1" t="s">
        <v>331</v>
      </c>
      <c r="E187" s="2">
        <v>0.16</v>
      </c>
      <c r="F187" s="79" t="s">
        <v>251</v>
      </c>
      <c r="G187" s="2">
        <v>3.9</v>
      </c>
      <c r="H187" s="3" t="s">
        <v>80</v>
      </c>
      <c r="I187" s="2" t="s">
        <v>63</v>
      </c>
      <c r="J187" s="2">
        <v>0</v>
      </c>
      <c r="K187" s="1" t="s">
        <v>585</v>
      </c>
      <c r="L187" s="1">
        <v>17</v>
      </c>
      <c r="M187" s="2">
        <v>7.48</v>
      </c>
      <c r="T187" s="1" t="s">
        <v>55</v>
      </c>
    </row>
    <row r="188" spans="1:21" hidden="1" x14ac:dyDescent="0.25">
      <c r="A188" s="3" t="s">
        <v>208</v>
      </c>
      <c r="B188" s="4" t="str">
        <f>"S"&amp;C188&amp;MID(D188,1,2)&amp;"00"&amp;MID(D188,3,3)&amp;"**C"</f>
        <v>SASDUS00030**C</v>
      </c>
      <c r="C188" s="1" t="s">
        <v>21</v>
      </c>
      <c r="D188" s="1" t="s">
        <v>331</v>
      </c>
      <c r="E188" s="2">
        <v>0.16</v>
      </c>
      <c r="F188" s="79" t="s">
        <v>251</v>
      </c>
      <c r="G188" s="2">
        <v>3.9</v>
      </c>
      <c r="H188" s="79" t="s">
        <v>80</v>
      </c>
      <c r="I188" s="82"/>
      <c r="J188" s="2">
        <v>0</v>
      </c>
      <c r="K188" s="1" t="s">
        <v>585</v>
      </c>
      <c r="L188" s="1">
        <v>17</v>
      </c>
      <c r="M188" s="2">
        <v>7.48</v>
      </c>
      <c r="T188" s="2" t="s">
        <v>55</v>
      </c>
    </row>
    <row r="189" spans="1:21" hidden="1" x14ac:dyDescent="0.25">
      <c r="A189" s="79" t="s">
        <v>31</v>
      </c>
      <c r="B189" s="4" t="str">
        <f>"S"&amp;C189&amp;MID(D189,1,2)&amp;"00"&amp;MID(D189,3,3)&amp;"**C"</f>
        <v>SASDUS00030**C</v>
      </c>
      <c r="C189" s="1" t="s">
        <v>21</v>
      </c>
      <c r="D189" s="1" t="s">
        <v>331</v>
      </c>
      <c r="E189" s="2">
        <v>0.49</v>
      </c>
      <c r="F189" s="3" t="s">
        <v>924</v>
      </c>
      <c r="G189" s="2"/>
      <c r="J189" s="1" t="s">
        <v>24</v>
      </c>
      <c r="K189" s="1" t="s">
        <v>348</v>
      </c>
      <c r="L189" s="69">
        <v>18</v>
      </c>
      <c r="M189" s="1">
        <v>1</v>
      </c>
      <c r="N189" s="1">
        <v>1</v>
      </c>
    </row>
    <row r="190" spans="1:21" hidden="1" x14ac:dyDescent="0.25">
      <c r="A190" s="79" t="s">
        <v>31</v>
      </c>
      <c r="B190" s="4" t="str">
        <f>"S"&amp;C190&amp;MID(D190,1,2)&amp;"00"&amp;MID(D190,3,3)&amp;"**N"</f>
        <v>SASDUS00030**N</v>
      </c>
      <c r="C190" s="1" t="s">
        <v>21</v>
      </c>
      <c r="D190" s="1" t="s">
        <v>331</v>
      </c>
      <c r="E190" s="2">
        <v>0.49</v>
      </c>
      <c r="F190" s="3" t="s">
        <v>924</v>
      </c>
      <c r="G190" s="2"/>
      <c r="J190" s="1" t="s">
        <v>26</v>
      </c>
      <c r="K190" s="1" t="s">
        <v>348</v>
      </c>
      <c r="L190" s="69">
        <v>18</v>
      </c>
      <c r="M190" s="1">
        <v>1</v>
      </c>
      <c r="N190" s="1">
        <v>1</v>
      </c>
    </row>
    <row r="191" spans="1:21" hidden="1" x14ac:dyDescent="0.25">
      <c r="A191" s="3" t="s">
        <v>67</v>
      </c>
      <c r="B191" s="4" t="str">
        <f>"S"&amp;C191&amp;MID(D191,1,2)&amp;"00"&amp;MID(D191,3,3)&amp;"**C"</f>
        <v>SASDUS00030**C</v>
      </c>
      <c r="C191" s="1" t="s">
        <v>21</v>
      </c>
      <c r="D191" s="1" t="s">
        <v>331</v>
      </c>
      <c r="E191" s="2">
        <v>0.49</v>
      </c>
      <c r="F191" s="3" t="s">
        <v>924</v>
      </c>
      <c r="G191" s="1" t="s">
        <v>63</v>
      </c>
      <c r="J191" s="1" t="s">
        <v>26</v>
      </c>
      <c r="K191" s="1" t="s">
        <v>348</v>
      </c>
      <c r="L191" s="1">
        <v>16</v>
      </c>
      <c r="M191" s="1">
        <v>78</v>
      </c>
      <c r="T191" s="1" t="s">
        <v>55</v>
      </c>
    </row>
    <row r="192" spans="1:21" hidden="1" x14ac:dyDescent="0.25">
      <c r="A192" s="3" t="s">
        <v>67</v>
      </c>
      <c r="B192" s="4" t="str">
        <f>"S"&amp;C192&amp;MID(D192,1,2)&amp;"00"&amp;MID(D192,3,3)&amp;"**N"</f>
        <v>SASDUS00030**N</v>
      </c>
      <c r="C192" s="1" t="s">
        <v>21</v>
      </c>
      <c r="D192" s="1" t="s">
        <v>331</v>
      </c>
      <c r="E192" s="2">
        <v>0.49</v>
      </c>
      <c r="F192" s="3" t="s">
        <v>924</v>
      </c>
      <c r="G192" s="1" t="s">
        <v>63</v>
      </c>
      <c r="J192" s="1" t="s">
        <v>24</v>
      </c>
      <c r="K192" s="46" t="s">
        <v>348</v>
      </c>
      <c r="L192" s="1">
        <v>16</v>
      </c>
      <c r="M192" s="1">
        <v>72</v>
      </c>
      <c r="T192" s="1" t="s">
        <v>55</v>
      </c>
    </row>
    <row r="193" spans="1:21" hidden="1" x14ac:dyDescent="0.25">
      <c r="A193" s="79" t="s">
        <v>31</v>
      </c>
      <c r="B193" s="4" t="str">
        <f>"S"&amp;C193&amp;MID(D193,1,2)&amp;"00"&amp;MID(D193,3,3)&amp;"**C"</f>
        <v>SASDUS00030**C</v>
      </c>
      <c r="C193" s="1" t="s">
        <v>21</v>
      </c>
      <c r="D193" s="1" t="s">
        <v>331</v>
      </c>
      <c r="E193" s="2">
        <v>2.11</v>
      </c>
      <c r="F193" s="3" t="s">
        <v>925</v>
      </c>
      <c r="G193" s="2"/>
      <c r="J193" s="1" t="s">
        <v>26</v>
      </c>
      <c r="K193" s="1" t="s">
        <v>348</v>
      </c>
      <c r="L193" s="69">
        <v>18</v>
      </c>
      <c r="M193" s="1">
        <v>1</v>
      </c>
      <c r="N193" s="1">
        <v>1</v>
      </c>
    </row>
    <row r="194" spans="1:21" hidden="1" x14ac:dyDescent="0.25">
      <c r="A194" s="79" t="s">
        <v>31</v>
      </c>
      <c r="B194" s="4" t="str">
        <f>"S"&amp;C194&amp;MID(D194,1,2)&amp;"00"&amp;MID(D194,3,3)&amp;"**N"</f>
        <v>SASDUS00030**N</v>
      </c>
      <c r="C194" s="1" t="s">
        <v>21</v>
      </c>
      <c r="D194" s="1" t="s">
        <v>331</v>
      </c>
      <c r="E194" s="2">
        <v>2.11</v>
      </c>
      <c r="F194" s="3" t="s">
        <v>925</v>
      </c>
      <c r="G194" s="2"/>
      <c r="J194" s="1" t="s">
        <v>24</v>
      </c>
      <c r="K194" s="1" t="s">
        <v>348</v>
      </c>
      <c r="L194" s="69">
        <v>18</v>
      </c>
      <c r="M194" s="1">
        <v>1</v>
      </c>
      <c r="N194" s="1">
        <v>1</v>
      </c>
    </row>
    <row r="195" spans="1:21" hidden="1" x14ac:dyDescent="0.25">
      <c r="A195" s="3" t="s">
        <v>67</v>
      </c>
      <c r="B195" s="4" t="str">
        <f>"S"&amp;C195&amp;MID(D195,1,2)&amp;"00"&amp;MID(D195,3,3)&amp;"**C"</f>
        <v>SASDUS00030**C</v>
      </c>
      <c r="C195" s="1" t="s">
        <v>21</v>
      </c>
      <c r="D195" s="1" t="s">
        <v>331</v>
      </c>
      <c r="E195" s="2">
        <v>2.11</v>
      </c>
      <c r="F195" s="3" t="s">
        <v>925</v>
      </c>
      <c r="G195" s="1" t="s">
        <v>63</v>
      </c>
      <c r="J195" s="1" t="s">
        <v>26</v>
      </c>
      <c r="K195" s="46" t="s">
        <v>348</v>
      </c>
      <c r="L195" s="1">
        <v>16</v>
      </c>
      <c r="M195" s="1">
        <v>71</v>
      </c>
      <c r="T195" s="1" t="s">
        <v>55</v>
      </c>
    </row>
    <row r="196" spans="1:21" hidden="1" x14ac:dyDescent="0.25">
      <c r="A196" s="3" t="s">
        <v>67</v>
      </c>
      <c r="B196" s="4" t="str">
        <f>"S"&amp;C196&amp;MID(D196,1,2)&amp;"00"&amp;MID(D196,3,3)&amp;"**N"</f>
        <v>SASDUS00030**N</v>
      </c>
      <c r="C196" s="1" t="s">
        <v>21</v>
      </c>
      <c r="D196" s="1" t="s">
        <v>331</v>
      </c>
      <c r="E196" s="2">
        <v>2.11</v>
      </c>
      <c r="F196" s="3" t="s">
        <v>925</v>
      </c>
      <c r="G196" s="1" t="s">
        <v>63</v>
      </c>
      <c r="J196" s="1" t="s">
        <v>24</v>
      </c>
      <c r="K196" s="46" t="s">
        <v>348</v>
      </c>
      <c r="L196" s="1">
        <v>16</v>
      </c>
      <c r="M196" s="1">
        <v>72</v>
      </c>
      <c r="T196" s="1" t="s">
        <v>55</v>
      </c>
    </row>
    <row r="197" spans="1:21" hidden="1" x14ac:dyDescent="0.25">
      <c r="A197" s="79" t="s">
        <v>31</v>
      </c>
      <c r="B197" s="4" t="str">
        <f>"S"&amp;C197&amp;MID(D197,1,2)&amp;"00"&amp;MID(D197,3,3)&amp;"**C"</f>
        <v>SASDUS00030**C</v>
      </c>
      <c r="C197" s="1" t="s">
        <v>21</v>
      </c>
      <c r="D197" s="1" t="s">
        <v>331</v>
      </c>
      <c r="E197" s="2">
        <v>3.87</v>
      </c>
      <c r="F197" s="3" t="s">
        <v>80</v>
      </c>
      <c r="G197" s="2"/>
      <c r="J197" s="1" t="s">
        <v>24</v>
      </c>
      <c r="K197" s="46" t="s">
        <v>160</v>
      </c>
      <c r="L197" s="1">
        <v>18</v>
      </c>
      <c r="M197" s="1">
        <v>2</v>
      </c>
    </row>
    <row r="198" spans="1:21" hidden="1" x14ac:dyDescent="0.25">
      <c r="A198" s="79" t="s">
        <v>31</v>
      </c>
      <c r="B198" s="4" t="str">
        <f>"S"&amp;C198&amp;MID(D198,1,2)&amp;"00"&amp;MID(D198,3,3)&amp;"**N"</f>
        <v>SASDUS00030**N</v>
      </c>
      <c r="C198" s="1" t="s">
        <v>21</v>
      </c>
      <c r="D198" s="1" t="s">
        <v>331</v>
      </c>
      <c r="E198" s="2">
        <v>3.87</v>
      </c>
      <c r="F198" s="3" t="s">
        <v>80</v>
      </c>
      <c r="G198" s="2"/>
      <c r="J198" s="1" t="s">
        <v>26</v>
      </c>
      <c r="K198" s="46" t="s">
        <v>160</v>
      </c>
      <c r="L198" s="1">
        <v>18</v>
      </c>
      <c r="M198" s="1">
        <v>2</v>
      </c>
    </row>
    <row r="199" spans="1:21" hidden="1" x14ac:dyDescent="0.25">
      <c r="A199" s="3" t="s">
        <v>67</v>
      </c>
      <c r="B199" s="4" t="str">
        <f>"S"&amp;C199&amp;MID(D199,1,2)&amp;"00"&amp;MID(D199,3,3)&amp;"**C"</f>
        <v>SASDUS00030**C</v>
      </c>
      <c r="C199" s="1" t="s">
        <v>21</v>
      </c>
      <c r="D199" s="1" t="s">
        <v>331</v>
      </c>
      <c r="E199" s="2">
        <v>3.87</v>
      </c>
      <c r="F199" s="3" t="s">
        <v>80</v>
      </c>
      <c r="G199" s="1" t="s">
        <v>63</v>
      </c>
      <c r="J199" s="1" t="s">
        <v>24</v>
      </c>
      <c r="K199" s="46" t="s">
        <v>160</v>
      </c>
      <c r="L199" s="1">
        <v>18</v>
      </c>
      <c r="M199" s="1">
        <v>140</v>
      </c>
      <c r="T199" s="1" t="s">
        <v>55</v>
      </c>
    </row>
    <row r="200" spans="1:21" hidden="1" x14ac:dyDescent="0.25">
      <c r="A200" s="3" t="s">
        <v>67</v>
      </c>
      <c r="B200" s="4" t="str">
        <f>"S"&amp;C200&amp;MID(D200,1,2)&amp;"00"&amp;MID(D200,3,3)&amp;"**N"</f>
        <v>SASDUS00030**N</v>
      </c>
      <c r="C200" s="1" t="s">
        <v>21</v>
      </c>
      <c r="D200" s="1" t="s">
        <v>331</v>
      </c>
      <c r="E200" s="2">
        <v>3.87</v>
      </c>
      <c r="F200" s="3" t="s">
        <v>80</v>
      </c>
      <c r="G200" s="1" t="s">
        <v>63</v>
      </c>
      <c r="J200" s="1" t="s">
        <v>26</v>
      </c>
      <c r="K200" s="46" t="s">
        <v>160</v>
      </c>
      <c r="L200" s="1">
        <v>18</v>
      </c>
      <c r="M200" s="1">
        <v>244</v>
      </c>
      <c r="T200" s="1" t="s">
        <v>55</v>
      </c>
    </row>
    <row r="201" spans="1:21" s="122" customFormat="1" hidden="1" x14ac:dyDescent="0.25">
      <c r="A201" s="125" t="s">
        <v>20</v>
      </c>
      <c r="B201" s="126" t="str">
        <f>"S"&amp;C201&amp;MID(D201,1,2)&amp;"00"&amp;MID(D201,3,3)&amp;"**C"</f>
        <v>SASDUS00030**C</v>
      </c>
      <c r="C201" s="123" t="s">
        <v>21</v>
      </c>
      <c r="D201" s="123" t="s">
        <v>331</v>
      </c>
      <c r="E201" s="123">
        <v>3.87</v>
      </c>
      <c r="F201" s="127" t="s">
        <v>30</v>
      </c>
      <c r="G201" s="124"/>
      <c r="H201" s="125"/>
      <c r="I201" s="124"/>
      <c r="J201" s="123" t="s">
        <v>24</v>
      </c>
      <c r="K201" s="119" t="s">
        <v>160</v>
      </c>
      <c r="L201" s="123">
        <v>18</v>
      </c>
      <c r="M201" s="123">
        <v>35</v>
      </c>
      <c r="N201" s="123"/>
      <c r="O201" s="123"/>
      <c r="P201" s="123"/>
      <c r="Q201" s="123"/>
      <c r="R201" s="123"/>
      <c r="S201" s="123"/>
      <c r="T201" s="123"/>
      <c r="U201" s="124">
        <v>6.97</v>
      </c>
    </row>
    <row r="202" spans="1:21" s="122" customFormat="1" hidden="1" x14ac:dyDescent="0.25">
      <c r="A202" s="125" t="s">
        <v>20</v>
      </c>
      <c r="B202" s="126" t="str">
        <f>"S"&amp;C202&amp;MID(D202,1,2)&amp;"00"&amp;MID(D202,3,3)&amp;"**N"</f>
        <v>SASDUS00030**N</v>
      </c>
      <c r="C202" s="123" t="s">
        <v>21</v>
      </c>
      <c r="D202" s="123" t="s">
        <v>331</v>
      </c>
      <c r="E202" s="123">
        <v>3.87</v>
      </c>
      <c r="F202" s="127" t="s">
        <v>30</v>
      </c>
      <c r="G202" s="124"/>
      <c r="H202" s="125"/>
      <c r="I202" s="124"/>
      <c r="J202" s="123" t="s">
        <v>26</v>
      </c>
      <c r="K202" s="119" t="s">
        <v>160</v>
      </c>
      <c r="L202" s="123">
        <v>18</v>
      </c>
      <c r="M202" s="123">
        <v>40</v>
      </c>
      <c r="N202" s="123"/>
      <c r="O202" s="123"/>
      <c r="P202" s="123"/>
      <c r="Q202" s="123"/>
      <c r="R202" s="123"/>
      <c r="S202" s="123"/>
      <c r="T202" s="123"/>
      <c r="U202" s="124">
        <v>6.97</v>
      </c>
    </row>
    <row r="203" spans="1:21" hidden="1" x14ac:dyDescent="0.25">
      <c r="A203" s="79" t="s">
        <v>157</v>
      </c>
      <c r="B203" s="81" t="str">
        <f t="shared" ref="B203:B222" si="7">"S"&amp;C203&amp;MID(D203,1,2)&amp;"00"&amp;MID(D203,3,3)&amp;"**C"</f>
        <v>SASDUS00030**C</v>
      </c>
      <c r="C203" s="46" t="s">
        <v>21</v>
      </c>
      <c r="D203" s="46" t="s">
        <v>331</v>
      </c>
      <c r="E203" s="82">
        <v>3.9</v>
      </c>
      <c r="F203" s="79" t="s">
        <v>80</v>
      </c>
      <c r="G203" s="82">
        <v>5.9</v>
      </c>
      <c r="H203" s="79" t="s">
        <v>601</v>
      </c>
      <c r="I203" s="82">
        <v>0</v>
      </c>
      <c r="J203" s="46">
        <v>0</v>
      </c>
      <c r="K203" s="46" t="s">
        <v>160</v>
      </c>
      <c r="L203" s="46">
        <v>18</v>
      </c>
      <c r="M203" s="46">
        <v>4</v>
      </c>
      <c r="N203" s="46"/>
      <c r="O203" s="46"/>
      <c r="P203" s="46"/>
      <c r="Q203" s="46"/>
      <c r="R203" s="46"/>
      <c r="S203" s="46"/>
      <c r="T203" s="46" t="s">
        <v>55</v>
      </c>
      <c r="U203" s="46"/>
    </row>
    <row r="204" spans="1:21" hidden="1" x14ac:dyDescent="0.25">
      <c r="A204" s="79" t="s">
        <v>50</v>
      </c>
      <c r="B204" s="81" t="str">
        <f t="shared" si="7"/>
        <v>SASDUS00030**C</v>
      </c>
      <c r="C204" s="46" t="s">
        <v>21</v>
      </c>
      <c r="D204" s="46" t="s">
        <v>331</v>
      </c>
      <c r="E204" s="82">
        <v>3.9</v>
      </c>
      <c r="F204" s="79" t="s">
        <v>80</v>
      </c>
      <c r="G204" s="82">
        <v>5.9</v>
      </c>
      <c r="H204" s="79" t="s">
        <v>601</v>
      </c>
      <c r="I204" s="82" t="s">
        <v>63</v>
      </c>
      <c r="J204" s="82">
        <v>0</v>
      </c>
      <c r="K204" s="46" t="s">
        <v>160</v>
      </c>
      <c r="L204" s="46">
        <v>18</v>
      </c>
      <c r="M204" s="46">
        <v>4</v>
      </c>
      <c r="N204" s="46"/>
      <c r="O204" s="46"/>
      <c r="P204" s="46"/>
      <c r="Q204" s="46"/>
      <c r="R204" s="46"/>
      <c r="S204" s="46"/>
      <c r="T204" s="46" t="s">
        <v>55</v>
      </c>
      <c r="U204" s="46"/>
    </row>
    <row r="205" spans="1:21" hidden="1" x14ac:dyDescent="0.25">
      <c r="A205" s="79" t="s">
        <v>208</v>
      </c>
      <c r="B205" s="81" t="str">
        <f t="shared" si="7"/>
        <v>SASDUS00030**C</v>
      </c>
      <c r="C205" s="46" t="s">
        <v>21</v>
      </c>
      <c r="D205" s="46" t="s">
        <v>331</v>
      </c>
      <c r="E205" s="82">
        <v>3.9</v>
      </c>
      <c r="F205" s="79" t="s">
        <v>80</v>
      </c>
      <c r="G205" s="82">
        <v>5.9</v>
      </c>
      <c r="H205" s="79" t="s">
        <v>601</v>
      </c>
      <c r="I205" s="82"/>
      <c r="J205" s="82">
        <v>0</v>
      </c>
      <c r="K205" s="46" t="s">
        <v>160</v>
      </c>
      <c r="L205" s="46">
        <v>18</v>
      </c>
      <c r="M205" s="46">
        <v>4</v>
      </c>
      <c r="N205" s="46"/>
      <c r="O205" s="46"/>
      <c r="P205" s="46"/>
      <c r="Q205" s="46"/>
      <c r="R205" s="46"/>
      <c r="S205" s="46"/>
      <c r="T205" s="82" t="s">
        <v>55</v>
      </c>
      <c r="U205" s="46"/>
    </row>
    <row r="206" spans="1:21" hidden="1" x14ac:dyDescent="0.25">
      <c r="A206" s="3" t="s">
        <v>157</v>
      </c>
      <c r="B206" s="4" t="str">
        <f t="shared" si="7"/>
        <v>SASDUS00030**C</v>
      </c>
      <c r="C206" s="1" t="s">
        <v>21</v>
      </c>
      <c r="D206" s="1" t="s">
        <v>331</v>
      </c>
      <c r="E206" s="2">
        <v>5.9</v>
      </c>
      <c r="F206" s="3" t="s">
        <v>601</v>
      </c>
      <c r="G206" s="2">
        <v>13.32</v>
      </c>
      <c r="H206" s="3" t="s">
        <v>211</v>
      </c>
      <c r="K206" s="46" t="s">
        <v>25</v>
      </c>
      <c r="L206" s="1">
        <v>17</v>
      </c>
      <c r="M206" s="1">
        <v>14.84</v>
      </c>
    </row>
    <row r="207" spans="1:21" hidden="1" x14ac:dyDescent="0.25">
      <c r="A207" s="3" t="s">
        <v>50</v>
      </c>
      <c r="B207" s="4" t="str">
        <f t="shared" si="7"/>
        <v>SASDUS00030**C</v>
      </c>
      <c r="C207" s="1" t="s">
        <v>21</v>
      </c>
      <c r="D207" s="1" t="s">
        <v>331</v>
      </c>
      <c r="E207" s="2">
        <v>5.9</v>
      </c>
      <c r="F207" s="3" t="s">
        <v>601</v>
      </c>
      <c r="G207" s="2">
        <v>13.32</v>
      </c>
      <c r="H207" s="3" t="s">
        <v>211</v>
      </c>
      <c r="K207" s="46" t="s">
        <v>25</v>
      </c>
      <c r="L207" s="1">
        <v>17</v>
      </c>
      <c r="M207" s="1">
        <v>14.84</v>
      </c>
    </row>
    <row r="208" spans="1:21" hidden="1" x14ac:dyDescent="0.25">
      <c r="A208" s="3" t="s">
        <v>208</v>
      </c>
      <c r="B208" s="4" t="str">
        <f t="shared" si="7"/>
        <v>SASDUS00030**C</v>
      </c>
      <c r="C208" s="1" t="s">
        <v>21</v>
      </c>
      <c r="D208" s="1" t="s">
        <v>331</v>
      </c>
      <c r="E208" s="2">
        <v>5.9</v>
      </c>
      <c r="F208" s="3" t="s">
        <v>601</v>
      </c>
      <c r="G208" s="2">
        <v>13.32</v>
      </c>
      <c r="H208" s="79" t="s">
        <v>211</v>
      </c>
      <c r="K208" s="46" t="s">
        <v>25</v>
      </c>
      <c r="L208" s="1">
        <v>17</v>
      </c>
      <c r="M208" s="1">
        <v>14.84</v>
      </c>
    </row>
    <row r="209" spans="1:21" hidden="1" x14ac:dyDescent="0.25">
      <c r="A209" s="3" t="s">
        <v>67</v>
      </c>
      <c r="B209" t="s">
        <v>2197</v>
      </c>
      <c r="C209" s="1" t="s">
        <v>21</v>
      </c>
      <c r="D209" s="1" t="s">
        <v>331</v>
      </c>
      <c r="E209" s="2">
        <v>6.14</v>
      </c>
      <c r="F209" s="3" t="s">
        <v>349</v>
      </c>
      <c r="G209" s="1" t="s">
        <v>94</v>
      </c>
      <c r="J209" s="1" t="s">
        <v>88</v>
      </c>
      <c r="K209" s="46" t="s">
        <v>25</v>
      </c>
      <c r="L209" s="1">
        <v>17</v>
      </c>
      <c r="M209" s="65">
        <v>432</v>
      </c>
      <c r="T209" s="1" t="s">
        <v>55</v>
      </c>
    </row>
    <row r="210" spans="1:21" hidden="1" x14ac:dyDescent="0.25">
      <c r="A210" s="3" t="s">
        <v>67</v>
      </c>
      <c r="B210" t="s">
        <v>2195</v>
      </c>
      <c r="C210" s="1" t="s">
        <v>21</v>
      </c>
      <c r="D210" s="1" t="s">
        <v>331</v>
      </c>
      <c r="E210" s="2">
        <v>6.14</v>
      </c>
      <c r="F210" s="3" t="s">
        <v>349</v>
      </c>
      <c r="G210" s="1" t="s">
        <v>94</v>
      </c>
      <c r="J210" s="1" t="s">
        <v>48</v>
      </c>
      <c r="K210" s="46" t="s">
        <v>25</v>
      </c>
      <c r="L210" s="1">
        <v>17</v>
      </c>
      <c r="M210" s="65">
        <v>544</v>
      </c>
      <c r="T210" s="1" t="s">
        <v>55</v>
      </c>
    </row>
    <row r="211" spans="1:21" hidden="1" x14ac:dyDescent="0.25">
      <c r="A211" s="3" t="s">
        <v>67</v>
      </c>
      <c r="B211" t="s">
        <v>2199</v>
      </c>
      <c r="C211" s="1" t="s">
        <v>21</v>
      </c>
      <c r="D211" s="1" t="s">
        <v>331</v>
      </c>
      <c r="E211" s="2">
        <v>6.14</v>
      </c>
      <c r="F211" s="3" t="s">
        <v>349</v>
      </c>
      <c r="G211" s="1" t="s">
        <v>94</v>
      </c>
      <c r="J211" s="1" t="s">
        <v>82</v>
      </c>
      <c r="K211" s="46" t="s">
        <v>25</v>
      </c>
      <c r="L211" s="1">
        <v>17</v>
      </c>
      <c r="M211" s="65">
        <v>432</v>
      </c>
      <c r="T211" s="1" t="s">
        <v>55</v>
      </c>
    </row>
    <row r="212" spans="1:21" hidden="1" x14ac:dyDescent="0.25">
      <c r="A212" s="3" t="s">
        <v>67</v>
      </c>
      <c r="B212" t="s">
        <v>2200</v>
      </c>
      <c r="C212" s="1" t="s">
        <v>21</v>
      </c>
      <c r="D212" s="1" t="s">
        <v>331</v>
      </c>
      <c r="E212" s="2">
        <v>6.14</v>
      </c>
      <c r="F212" s="3" t="s">
        <v>349</v>
      </c>
      <c r="G212" s="1" t="s">
        <v>94</v>
      </c>
      <c r="J212" s="1" t="s">
        <v>49</v>
      </c>
      <c r="K212" s="46" t="s">
        <v>25</v>
      </c>
      <c r="L212" s="1">
        <v>17</v>
      </c>
      <c r="M212" s="65">
        <v>536</v>
      </c>
      <c r="T212" s="1" t="s">
        <v>55</v>
      </c>
    </row>
    <row r="213" spans="1:21" hidden="1" x14ac:dyDescent="0.25">
      <c r="A213" s="3" t="s">
        <v>226</v>
      </c>
      <c r="B213" t="s">
        <v>2195</v>
      </c>
      <c r="C213" s="1" t="s">
        <v>21</v>
      </c>
      <c r="D213" s="1" t="s">
        <v>331</v>
      </c>
      <c r="E213" s="2">
        <v>6.14</v>
      </c>
      <c r="F213" s="3" t="s">
        <v>349</v>
      </c>
      <c r="G213" s="1" t="s">
        <v>94</v>
      </c>
      <c r="J213" s="1" t="s">
        <v>48</v>
      </c>
      <c r="K213" s="46" t="s">
        <v>25</v>
      </c>
      <c r="L213" s="1">
        <v>17</v>
      </c>
      <c r="M213" s="65">
        <v>110</v>
      </c>
    </row>
    <row r="214" spans="1:21" hidden="1" x14ac:dyDescent="0.25">
      <c r="A214" s="3" t="s">
        <v>226</v>
      </c>
      <c r="B214" t="s">
        <v>2200</v>
      </c>
      <c r="C214" s="1" t="s">
        <v>21</v>
      </c>
      <c r="D214" s="1" t="s">
        <v>331</v>
      </c>
      <c r="E214" s="2">
        <v>6.14</v>
      </c>
      <c r="F214" s="3" t="s">
        <v>349</v>
      </c>
      <c r="G214" s="1" t="s">
        <v>94</v>
      </c>
      <c r="J214" s="1" t="s">
        <v>49</v>
      </c>
      <c r="K214" s="46" t="s">
        <v>25</v>
      </c>
      <c r="L214" s="1">
        <v>17</v>
      </c>
      <c r="M214" s="65">
        <v>600</v>
      </c>
    </row>
    <row r="215" spans="1:21" hidden="1" x14ac:dyDescent="0.25">
      <c r="A215" s="3" t="s">
        <v>157</v>
      </c>
      <c r="B215" t="s">
        <v>2195</v>
      </c>
      <c r="C215" s="1" t="s">
        <v>21</v>
      </c>
      <c r="D215" s="1" t="s">
        <v>331</v>
      </c>
      <c r="E215" s="2">
        <v>6.14</v>
      </c>
      <c r="F215" s="3" t="s">
        <v>601</v>
      </c>
      <c r="G215" s="2">
        <v>6.1499999999999995</v>
      </c>
      <c r="I215" s="2">
        <v>0</v>
      </c>
      <c r="J215" s="1">
        <v>0.2</v>
      </c>
      <c r="K215" s="46" t="s">
        <v>25</v>
      </c>
      <c r="L215" s="1">
        <v>17</v>
      </c>
      <c r="M215" s="1">
        <v>0.2</v>
      </c>
      <c r="T215" s="46" t="s">
        <v>55</v>
      </c>
    </row>
    <row r="216" spans="1:21" s="122" customFormat="1" hidden="1" x14ac:dyDescent="0.25">
      <c r="A216" s="125" t="s">
        <v>20</v>
      </c>
      <c r="B216" s="122" t="s">
        <v>2200</v>
      </c>
      <c r="C216" s="123" t="s">
        <v>21</v>
      </c>
      <c r="D216" s="123" t="s">
        <v>331</v>
      </c>
      <c r="E216" s="123">
        <v>6.14</v>
      </c>
      <c r="F216" s="127" t="s">
        <v>927</v>
      </c>
      <c r="G216" s="124"/>
      <c r="H216" s="125"/>
      <c r="I216" s="124"/>
      <c r="J216" s="123" t="s">
        <v>26</v>
      </c>
      <c r="K216" s="119" t="s">
        <v>25</v>
      </c>
      <c r="L216" s="123">
        <v>17</v>
      </c>
      <c r="M216" s="123">
        <v>60</v>
      </c>
      <c r="N216" s="123"/>
      <c r="O216" s="123"/>
      <c r="P216" s="123"/>
      <c r="Q216" s="123"/>
      <c r="R216" s="123"/>
      <c r="S216" s="123"/>
      <c r="T216" s="123"/>
      <c r="U216" s="124">
        <v>11.64</v>
      </c>
    </row>
    <row r="217" spans="1:21" s="122" customFormat="1" hidden="1" x14ac:dyDescent="0.25">
      <c r="A217" s="125" t="s">
        <v>20</v>
      </c>
      <c r="B217" s="122" t="s">
        <v>2195</v>
      </c>
      <c r="C217" s="123" t="s">
        <v>21</v>
      </c>
      <c r="D217" s="123" t="s">
        <v>331</v>
      </c>
      <c r="E217" s="123">
        <v>6.14</v>
      </c>
      <c r="F217" s="127" t="s">
        <v>927</v>
      </c>
      <c r="G217" s="124"/>
      <c r="H217" s="125"/>
      <c r="I217" s="124"/>
      <c r="J217" s="123" t="s">
        <v>24</v>
      </c>
      <c r="K217" s="119" t="s">
        <v>25</v>
      </c>
      <c r="L217" s="123">
        <v>17</v>
      </c>
      <c r="M217" s="123">
        <v>60</v>
      </c>
      <c r="N217" s="123"/>
      <c r="O217" s="123"/>
      <c r="P217" s="123"/>
      <c r="Q217" s="123"/>
      <c r="R217" s="123"/>
      <c r="S217" s="123"/>
      <c r="T217" s="123"/>
      <c r="U217" s="124">
        <v>11.64</v>
      </c>
    </row>
    <row r="218" spans="1:21" hidden="1" x14ac:dyDescent="0.25">
      <c r="A218" s="3" t="s">
        <v>69</v>
      </c>
      <c r="B218" t="s">
        <v>2195</v>
      </c>
      <c r="C218" s="1" t="s">
        <v>21</v>
      </c>
      <c r="D218" s="1" t="s">
        <v>331</v>
      </c>
      <c r="E218" s="2">
        <v>6.14</v>
      </c>
      <c r="F218" s="3" t="s">
        <v>349</v>
      </c>
      <c r="G218" s="1" t="s">
        <v>94</v>
      </c>
      <c r="J218" s="1" t="s">
        <v>83</v>
      </c>
      <c r="K218" s="46" t="s">
        <v>25</v>
      </c>
      <c r="L218" s="1">
        <v>17</v>
      </c>
      <c r="O218" s="1">
        <v>272</v>
      </c>
    </row>
    <row r="219" spans="1:21" hidden="1" x14ac:dyDescent="0.25">
      <c r="A219" s="3" t="s">
        <v>69</v>
      </c>
      <c r="B219" t="s">
        <v>2200</v>
      </c>
      <c r="C219" s="1" t="s">
        <v>21</v>
      </c>
      <c r="D219" s="1" t="s">
        <v>331</v>
      </c>
      <c r="E219" s="2">
        <v>6.14</v>
      </c>
      <c r="F219" s="3" t="s">
        <v>349</v>
      </c>
      <c r="G219" s="1" t="s">
        <v>94</v>
      </c>
      <c r="J219" s="1" t="s">
        <v>84</v>
      </c>
      <c r="K219" s="46" t="s">
        <v>25</v>
      </c>
      <c r="L219" s="1">
        <v>17</v>
      </c>
      <c r="O219" s="1">
        <v>283</v>
      </c>
    </row>
    <row r="220" spans="1:21" hidden="1" x14ac:dyDescent="0.25">
      <c r="A220" s="3" t="s">
        <v>50</v>
      </c>
      <c r="B220" s="4" t="str">
        <f t="shared" si="7"/>
        <v>SASDUS00030**C</v>
      </c>
      <c r="C220" s="1" t="s">
        <v>21</v>
      </c>
      <c r="D220" s="1" t="s">
        <v>331</v>
      </c>
      <c r="E220" s="2">
        <v>6.14</v>
      </c>
      <c r="F220" s="3" t="s">
        <v>601</v>
      </c>
      <c r="G220" s="2">
        <v>6.1499999999999995</v>
      </c>
      <c r="I220" s="2" t="s">
        <v>94</v>
      </c>
      <c r="J220" s="2">
        <v>1.74</v>
      </c>
      <c r="K220" s="46" t="s">
        <v>25</v>
      </c>
      <c r="L220" s="1">
        <v>17</v>
      </c>
      <c r="M220" s="2">
        <v>0.72</v>
      </c>
      <c r="T220" s="1" t="s">
        <v>55</v>
      </c>
    </row>
    <row r="221" spans="1:21" hidden="1" x14ac:dyDescent="0.25">
      <c r="A221" s="3" t="s">
        <v>208</v>
      </c>
      <c r="B221" s="4" t="str">
        <f t="shared" si="7"/>
        <v>SASDUS00030**C</v>
      </c>
      <c r="C221" s="1" t="s">
        <v>21</v>
      </c>
      <c r="D221" s="1" t="s">
        <v>331</v>
      </c>
      <c r="E221" s="2">
        <v>6.14</v>
      </c>
      <c r="F221" s="3" t="s">
        <v>601</v>
      </c>
      <c r="G221" s="2">
        <v>6.1499999999999995</v>
      </c>
      <c r="J221" s="2">
        <v>1.3</v>
      </c>
      <c r="K221" s="46" t="s">
        <v>25</v>
      </c>
      <c r="L221" s="1">
        <v>17</v>
      </c>
      <c r="M221" s="2">
        <v>0.72</v>
      </c>
      <c r="T221" s="2" t="s">
        <v>55</v>
      </c>
    </row>
    <row r="222" spans="1:21" hidden="1" x14ac:dyDescent="0.25">
      <c r="A222" s="79" t="s">
        <v>31</v>
      </c>
      <c r="B222" s="4" t="str">
        <f t="shared" si="7"/>
        <v>SASDUS00030**C</v>
      </c>
      <c r="C222" s="1" t="s">
        <v>21</v>
      </c>
      <c r="D222" s="1" t="s">
        <v>331</v>
      </c>
      <c r="E222" s="2">
        <v>7.82</v>
      </c>
      <c r="F222" s="3" t="s">
        <v>928</v>
      </c>
      <c r="G222" s="2"/>
      <c r="J222" s="1" t="s">
        <v>24</v>
      </c>
      <c r="K222" s="46" t="s">
        <v>25</v>
      </c>
      <c r="L222" s="1">
        <v>17</v>
      </c>
      <c r="M222" s="1">
        <v>2</v>
      </c>
    </row>
    <row r="223" spans="1:21" hidden="1" x14ac:dyDescent="0.25">
      <c r="A223" s="79" t="s">
        <v>31</v>
      </c>
      <c r="B223" s="4" t="str">
        <f>"S"&amp;C223&amp;MID(D223,1,2)&amp;"00"&amp;MID(D223,3,3)&amp;"**N"</f>
        <v>SASDUS00030**N</v>
      </c>
      <c r="C223" s="1" t="s">
        <v>21</v>
      </c>
      <c r="D223" s="1" t="s">
        <v>331</v>
      </c>
      <c r="E223" s="2">
        <v>7.82</v>
      </c>
      <c r="F223" s="3" t="s">
        <v>928</v>
      </c>
      <c r="G223" s="2"/>
      <c r="J223" s="1" t="s">
        <v>26</v>
      </c>
      <c r="K223" s="46" t="s">
        <v>25</v>
      </c>
      <c r="L223" s="1">
        <v>17</v>
      </c>
      <c r="M223" s="1">
        <v>2</v>
      </c>
    </row>
    <row r="224" spans="1:21" hidden="1" x14ac:dyDescent="0.25">
      <c r="A224" s="3" t="s">
        <v>67</v>
      </c>
      <c r="B224" s="4" t="str">
        <f>"S"&amp;C224&amp;MID(D224,1,2)&amp;"00"&amp;MID(D224,3,3)&amp;"**C"</f>
        <v>SASDUS00030**C</v>
      </c>
      <c r="C224" s="1" t="s">
        <v>21</v>
      </c>
      <c r="D224" s="1" t="s">
        <v>331</v>
      </c>
      <c r="E224" s="2">
        <v>7.82</v>
      </c>
      <c r="F224" s="3" t="s">
        <v>928</v>
      </c>
      <c r="G224" s="1" t="s">
        <v>94</v>
      </c>
      <c r="J224" s="1" t="s">
        <v>24</v>
      </c>
      <c r="K224" s="46" t="s">
        <v>25</v>
      </c>
      <c r="L224" s="1">
        <v>17</v>
      </c>
      <c r="M224" s="65">
        <v>50</v>
      </c>
      <c r="T224" s="1" t="s">
        <v>55</v>
      </c>
    </row>
    <row r="225" spans="1:20" hidden="1" x14ac:dyDescent="0.25">
      <c r="A225" s="3" t="s">
        <v>67</v>
      </c>
      <c r="B225" s="4" t="str">
        <f>"S"&amp;C225&amp;MID(D225,1,2)&amp;"00"&amp;MID(D225,3,3)&amp;"**N"</f>
        <v>SASDUS00030**N</v>
      </c>
      <c r="C225" s="1" t="s">
        <v>21</v>
      </c>
      <c r="D225" s="1" t="s">
        <v>331</v>
      </c>
      <c r="E225" s="2">
        <v>7.82</v>
      </c>
      <c r="F225" s="3" t="s">
        <v>928</v>
      </c>
      <c r="G225" s="1" t="s">
        <v>94</v>
      </c>
      <c r="J225" s="1" t="s">
        <v>26</v>
      </c>
      <c r="K225" s="46" t="s">
        <v>25</v>
      </c>
      <c r="L225" s="1">
        <v>17</v>
      </c>
      <c r="M225" s="65">
        <v>50</v>
      </c>
      <c r="T225" s="1" t="s">
        <v>55</v>
      </c>
    </row>
    <row r="226" spans="1:20" hidden="1" x14ac:dyDescent="0.25">
      <c r="A226" s="79" t="s">
        <v>31</v>
      </c>
      <c r="B226" s="4" t="str">
        <f>"S"&amp;C226&amp;MID(D226,1,2)&amp;"00"&amp;MID(D226,3,3)&amp;"**N"</f>
        <v>SASDUS00030**N</v>
      </c>
      <c r="C226" s="1" t="s">
        <v>21</v>
      </c>
      <c r="D226" s="1" t="s">
        <v>331</v>
      </c>
      <c r="E226" s="2">
        <v>8.43</v>
      </c>
      <c r="F226" s="3" t="s">
        <v>929</v>
      </c>
      <c r="G226" s="2"/>
      <c r="J226" s="1" t="s">
        <v>26</v>
      </c>
      <c r="K226" s="46" t="s">
        <v>25</v>
      </c>
      <c r="L226" s="1">
        <v>17</v>
      </c>
      <c r="M226" s="1">
        <v>2</v>
      </c>
    </row>
    <row r="227" spans="1:20" hidden="1" x14ac:dyDescent="0.25">
      <c r="A227" s="79" t="s">
        <v>31</v>
      </c>
      <c r="B227" s="4" t="str">
        <f>"S"&amp;C227&amp;MID(D227,1,2)&amp;"00"&amp;MID(D227,3,3)&amp;"**C"</f>
        <v>SASDUS00030**C</v>
      </c>
      <c r="C227" s="1" t="s">
        <v>21</v>
      </c>
      <c r="D227" s="1" t="s">
        <v>331</v>
      </c>
      <c r="E227" s="2">
        <v>8.43</v>
      </c>
      <c r="F227" s="3" t="s">
        <v>929</v>
      </c>
      <c r="G227" s="2"/>
      <c r="J227" s="1" t="s">
        <v>24</v>
      </c>
      <c r="K227" s="46" t="s">
        <v>25</v>
      </c>
      <c r="L227" s="1">
        <v>17</v>
      </c>
      <c r="M227" s="1">
        <v>2</v>
      </c>
    </row>
    <row r="228" spans="1:20" hidden="1" x14ac:dyDescent="0.25">
      <c r="A228" s="3" t="s">
        <v>67</v>
      </c>
      <c r="B228" s="4" t="str">
        <f>"S"&amp;C228&amp;MID(D228,1,2)&amp;"00"&amp;MID(D228,3,3)&amp;"**C"</f>
        <v>SASDUS00030**C</v>
      </c>
      <c r="C228" s="1" t="s">
        <v>21</v>
      </c>
      <c r="D228" s="1" t="s">
        <v>331</v>
      </c>
      <c r="E228" s="2">
        <v>8.43</v>
      </c>
      <c r="F228" s="3" t="s">
        <v>929</v>
      </c>
      <c r="G228" s="1" t="s">
        <v>94</v>
      </c>
      <c r="J228" s="1" t="s">
        <v>24</v>
      </c>
      <c r="K228" s="46" t="s">
        <v>25</v>
      </c>
      <c r="L228" s="1">
        <v>17</v>
      </c>
      <c r="M228" s="65">
        <v>50</v>
      </c>
      <c r="T228" s="1" t="s">
        <v>55</v>
      </c>
    </row>
    <row r="229" spans="1:20" hidden="1" x14ac:dyDescent="0.25">
      <c r="A229" s="3" t="s">
        <v>67</v>
      </c>
      <c r="B229" s="4" t="str">
        <f>"S"&amp;C229&amp;MID(D229,1,2)&amp;"00"&amp;MID(D229,3,3)&amp;"**N"</f>
        <v>SASDUS00030**N</v>
      </c>
      <c r="C229" s="1" t="s">
        <v>21</v>
      </c>
      <c r="D229" s="1" t="s">
        <v>331</v>
      </c>
      <c r="E229" s="2">
        <v>8.43</v>
      </c>
      <c r="F229" s="3" t="s">
        <v>929</v>
      </c>
      <c r="G229" s="1" t="s">
        <v>94</v>
      </c>
      <c r="I229"/>
      <c r="J229" s="1" t="s">
        <v>26</v>
      </c>
      <c r="K229" s="46" t="s">
        <v>25</v>
      </c>
      <c r="L229" s="1">
        <v>17</v>
      </c>
      <c r="M229" s="65">
        <v>50</v>
      </c>
      <c r="T229" s="1" t="s">
        <v>55</v>
      </c>
    </row>
    <row r="230" spans="1:20" hidden="1" x14ac:dyDescent="0.25">
      <c r="A230" s="3" t="s">
        <v>69</v>
      </c>
      <c r="B230" s="4" t="str">
        <f>"S"&amp;C230&amp;MID(D230,1,2)&amp;"00"&amp;MID(D230,3,3)&amp;"**C"</f>
        <v>SASDUS00030**C</v>
      </c>
      <c r="C230" s="1" t="s">
        <v>21</v>
      </c>
      <c r="D230" s="1" t="s">
        <v>331</v>
      </c>
      <c r="E230" s="2">
        <v>8.43</v>
      </c>
      <c r="F230" s="3" t="s">
        <v>929</v>
      </c>
      <c r="G230" s="1" t="s">
        <v>94</v>
      </c>
      <c r="J230" s="1" t="s">
        <v>24</v>
      </c>
      <c r="K230" s="46" t="s">
        <v>25</v>
      </c>
      <c r="L230" s="1">
        <v>17</v>
      </c>
      <c r="O230" s="1">
        <v>75</v>
      </c>
    </row>
    <row r="231" spans="1:20" hidden="1" x14ac:dyDescent="0.25">
      <c r="A231" s="3" t="s">
        <v>69</v>
      </c>
      <c r="B231" s="4" t="str">
        <f>"S"&amp;C231&amp;MID(D231,1,2)&amp;"00"&amp;MID(D231,3,3)&amp;"**N"</f>
        <v>SASDUS00030**N</v>
      </c>
      <c r="C231" s="46" t="s">
        <v>21</v>
      </c>
      <c r="D231" s="1" t="s">
        <v>331</v>
      </c>
      <c r="E231" s="2">
        <v>8.43</v>
      </c>
      <c r="F231" s="3" t="s">
        <v>929</v>
      </c>
      <c r="G231" s="1" t="s">
        <v>94</v>
      </c>
      <c r="J231" s="1" t="s">
        <v>26</v>
      </c>
      <c r="K231" s="46" t="s">
        <v>25</v>
      </c>
      <c r="L231" s="1">
        <v>17</v>
      </c>
      <c r="O231" s="1">
        <v>75</v>
      </c>
    </row>
    <row r="232" spans="1:20" hidden="1" x14ac:dyDescent="0.25">
      <c r="A232" s="79" t="s">
        <v>31</v>
      </c>
      <c r="B232" s="4" t="str">
        <f>"S"&amp;C232&amp;MID(D232,1,2)&amp;"00"&amp;MID(D232,3,3)&amp;"**N"</f>
        <v>SASDUS00030**N</v>
      </c>
      <c r="C232" s="1" t="s">
        <v>21</v>
      </c>
      <c r="D232" s="1" t="s">
        <v>331</v>
      </c>
      <c r="E232" s="2">
        <v>9.01</v>
      </c>
      <c r="F232" s="3" t="s">
        <v>930</v>
      </c>
      <c r="G232" s="2"/>
      <c r="J232" s="1" t="s">
        <v>26</v>
      </c>
      <c r="K232" s="46" t="s">
        <v>25</v>
      </c>
      <c r="L232" s="1">
        <v>17</v>
      </c>
      <c r="M232" s="1">
        <v>2</v>
      </c>
    </row>
    <row r="233" spans="1:20" hidden="1" x14ac:dyDescent="0.25">
      <c r="A233" s="79" t="s">
        <v>31</v>
      </c>
      <c r="B233" s="4" t="str">
        <f>"S"&amp;C233&amp;MID(D233,1,2)&amp;"00"&amp;MID(D233,3,3)&amp;"**C"</f>
        <v>SASDUS00030**C</v>
      </c>
      <c r="C233" s="1" t="s">
        <v>21</v>
      </c>
      <c r="D233" s="1" t="s">
        <v>331</v>
      </c>
      <c r="E233" s="2">
        <v>9.01</v>
      </c>
      <c r="F233" s="3" t="s">
        <v>930</v>
      </c>
      <c r="G233" s="2"/>
      <c r="J233" s="1" t="s">
        <v>24</v>
      </c>
      <c r="K233" s="46" t="s">
        <v>25</v>
      </c>
      <c r="L233" s="1">
        <v>17</v>
      </c>
      <c r="M233" s="1">
        <v>2</v>
      </c>
    </row>
    <row r="234" spans="1:20" hidden="1" x14ac:dyDescent="0.25">
      <c r="A234" s="3" t="s">
        <v>67</v>
      </c>
      <c r="B234" s="4" t="str">
        <f>"S"&amp;C234&amp;MID(D234,1,2)&amp;"00"&amp;MID(D234,3,3)&amp;"**C"</f>
        <v>SASDUS00030**C</v>
      </c>
      <c r="C234" s="1" t="s">
        <v>21</v>
      </c>
      <c r="D234" s="1" t="s">
        <v>331</v>
      </c>
      <c r="E234" s="2">
        <v>9.01</v>
      </c>
      <c r="F234" s="3" t="s">
        <v>930</v>
      </c>
      <c r="G234" s="1" t="s">
        <v>94</v>
      </c>
      <c r="J234" s="1" t="s">
        <v>24</v>
      </c>
      <c r="K234" s="46" t="s">
        <v>25</v>
      </c>
      <c r="L234" s="1">
        <v>17</v>
      </c>
      <c r="M234" s="65">
        <v>50</v>
      </c>
      <c r="T234" s="1" t="s">
        <v>55</v>
      </c>
    </row>
    <row r="235" spans="1:20" hidden="1" x14ac:dyDescent="0.25">
      <c r="A235" s="3" t="s">
        <v>67</v>
      </c>
      <c r="B235" s="4" t="str">
        <f>"S"&amp;C235&amp;MID(D235,1,2)&amp;"00"&amp;MID(D235,3,3)&amp;"**N"</f>
        <v>SASDUS00030**N</v>
      </c>
      <c r="C235" s="1" t="s">
        <v>21</v>
      </c>
      <c r="D235" s="1" t="s">
        <v>331</v>
      </c>
      <c r="E235" s="2">
        <v>9.01</v>
      </c>
      <c r="F235" s="3" t="s">
        <v>930</v>
      </c>
      <c r="G235" s="1" t="s">
        <v>94</v>
      </c>
      <c r="J235" s="1" t="s">
        <v>26</v>
      </c>
      <c r="K235" s="46" t="s">
        <v>25</v>
      </c>
      <c r="L235" s="1">
        <v>17</v>
      </c>
      <c r="M235" s="65">
        <v>50</v>
      </c>
      <c r="T235" s="1" t="s">
        <v>55</v>
      </c>
    </row>
    <row r="236" spans="1:20" hidden="1" x14ac:dyDescent="0.25">
      <c r="A236" s="3" t="s">
        <v>56</v>
      </c>
      <c r="B236" s="4" t="str">
        <f>"S"&amp;C236&amp;MID(D236,1,2)&amp;"00"&amp;MID(D236,3,3)&amp;"**C"</f>
        <v>SASDUS00030**C</v>
      </c>
      <c r="C236" s="1" t="s">
        <v>21</v>
      </c>
      <c r="D236" s="1" t="s">
        <v>331</v>
      </c>
      <c r="E236" s="1">
        <v>9.4700000000000006</v>
      </c>
      <c r="F236" s="66" t="s">
        <v>931</v>
      </c>
      <c r="G236" s="2">
        <v>10.47</v>
      </c>
      <c r="J236" s="1" t="s">
        <v>58</v>
      </c>
      <c r="K236" s="46" t="s">
        <v>25</v>
      </c>
      <c r="L236" s="1">
        <v>17</v>
      </c>
      <c r="M236" s="1">
        <v>1</v>
      </c>
    </row>
    <row r="237" spans="1:20" hidden="1" x14ac:dyDescent="0.25">
      <c r="A237" s="79" t="s">
        <v>31</v>
      </c>
      <c r="B237" s="4" t="str">
        <f>"S"&amp;C237&amp;MID(D237,1,2)&amp;"00"&amp;MID(D237,3,3)&amp;"**C"</f>
        <v>SASDUS00030**C</v>
      </c>
      <c r="C237" s="1" t="s">
        <v>21</v>
      </c>
      <c r="D237" s="1" t="s">
        <v>331</v>
      </c>
      <c r="E237" s="2">
        <v>9.51</v>
      </c>
      <c r="F237" s="3" t="s">
        <v>932</v>
      </c>
      <c r="G237" s="2"/>
      <c r="J237" s="1" t="s">
        <v>24</v>
      </c>
      <c r="K237" s="46" t="s">
        <v>25</v>
      </c>
      <c r="L237" s="1">
        <v>17</v>
      </c>
      <c r="M237" s="1">
        <v>2</v>
      </c>
    </row>
    <row r="238" spans="1:20" hidden="1" x14ac:dyDescent="0.25">
      <c r="A238" s="79" t="s">
        <v>31</v>
      </c>
      <c r="B238" s="4" t="str">
        <f>"S"&amp;C238&amp;MID(D238,1,2)&amp;"00"&amp;MID(D238,3,3)&amp;"**N"</f>
        <v>SASDUS00030**N</v>
      </c>
      <c r="C238" s="1" t="s">
        <v>21</v>
      </c>
      <c r="D238" s="1" t="s">
        <v>331</v>
      </c>
      <c r="E238" s="2">
        <v>9.51</v>
      </c>
      <c r="F238" s="3" t="s">
        <v>932</v>
      </c>
      <c r="G238" s="2"/>
      <c r="J238" s="1" t="s">
        <v>26</v>
      </c>
      <c r="K238" s="46" t="s">
        <v>25</v>
      </c>
      <c r="L238" s="1">
        <v>17</v>
      </c>
      <c r="M238" s="1">
        <v>2</v>
      </c>
    </row>
    <row r="239" spans="1:20" hidden="1" x14ac:dyDescent="0.25">
      <c r="A239" s="3" t="s">
        <v>67</v>
      </c>
      <c r="B239" s="4" t="str">
        <f>"S"&amp;C239&amp;MID(D239,1,2)&amp;"00"&amp;MID(D239,3,3)&amp;"**C"</f>
        <v>SASDUS00030**C</v>
      </c>
      <c r="C239" s="1" t="s">
        <v>21</v>
      </c>
      <c r="D239" s="1" t="s">
        <v>331</v>
      </c>
      <c r="E239" s="2">
        <v>9.51</v>
      </c>
      <c r="F239" s="3" t="s">
        <v>932</v>
      </c>
      <c r="G239" s="1" t="s">
        <v>94</v>
      </c>
      <c r="J239" s="1" t="s">
        <v>24</v>
      </c>
      <c r="K239" s="46" t="s">
        <v>25</v>
      </c>
      <c r="L239" s="1">
        <v>17</v>
      </c>
      <c r="M239" s="65">
        <v>50</v>
      </c>
      <c r="T239" s="1" t="s">
        <v>55</v>
      </c>
    </row>
    <row r="240" spans="1:20" hidden="1" x14ac:dyDescent="0.25">
      <c r="A240" s="3" t="s">
        <v>67</v>
      </c>
      <c r="B240" s="4" t="str">
        <f>"S"&amp;C240&amp;MID(D240,1,2)&amp;"00"&amp;MID(D240,3,3)&amp;"**N"</f>
        <v>SASDUS00030**N</v>
      </c>
      <c r="C240" s="1" t="s">
        <v>21</v>
      </c>
      <c r="D240" s="1" t="s">
        <v>331</v>
      </c>
      <c r="E240" s="2">
        <v>9.51</v>
      </c>
      <c r="F240" s="3" t="s">
        <v>932</v>
      </c>
      <c r="G240" s="1" t="s">
        <v>94</v>
      </c>
      <c r="J240" s="1" t="s">
        <v>26</v>
      </c>
      <c r="K240" s="46" t="s">
        <v>25</v>
      </c>
      <c r="L240" s="1">
        <v>17</v>
      </c>
      <c r="M240" s="65">
        <v>50</v>
      </c>
      <c r="T240" s="1" t="s">
        <v>55</v>
      </c>
    </row>
    <row r="241" spans="1:20" hidden="1" x14ac:dyDescent="0.25">
      <c r="A241" s="79" t="s">
        <v>31</v>
      </c>
      <c r="B241" s="4" t="str">
        <f>"S"&amp;C241&amp;MID(D241,1,2)&amp;"00"&amp;MID(D241,3,3)&amp;"**C"</f>
        <v>SASDUS00030**C</v>
      </c>
      <c r="C241" s="1" t="s">
        <v>21</v>
      </c>
      <c r="D241" s="1" t="s">
        <v>331</v>
      </c>
      <c r="E241" s="2">
        <v>10.24</v>
      </c>
      <c r="F241" s="3" t="s">
        <v>933</v>
      </c>
      <c r="G241" s="2" t="s">
        <v>94</v>
      </c>
      <c r="J241" s="1" t="s">
        <v>24</v>
      </c>
      <c r="K241" s="46" t="s">
        <v>25</v>
      </c>
      <c r="L241" s="1">
        <v>17</v>
      </c>
      <c r="M241" s="1">
        <v>9</v>
      </c>
    </row>
    <row r="242" spans="1:20" hidden="1" x14ac:dyDescent="0.25">
      <c r="A242" s="79" t="s">
        <v>31</v>
      </c>
      <c r="B242" s="4" t="str">
        <f>"S"&amp;C242&amp;MID(D242,1,2)&amp;"00"&amp;MID(D242,3,3)&amp;"**N"</f>
        <v>SASDUS00030**N</v>
      </c>
      <c r="C242" s="1" t="s">
        <v>21</v>
      </c>
      <c r="D242" s="1" t="s">
        <v>331</v>
      </c>
      <c r="E242" s="2">
        <v>10.24</v>
      </c>
      <c r="F242" s="3" t="s">
        <v>933</v>
      </c>
      <c r="G242" s="2" t="s">
        <v>94</v>
      </c>
      <c r="J242" s="1" t="s">
        <v>26</v>
      </c>
      <c r="K242" s="46" t="s">
        <v>25</v>
      </c>
      <c r="L242" s="1">
        <v>17</v>
      </c>
      <c r="M242" s="1">
        <v>9</v>
      </c>
    </row>
    <row r="243" spans="1:20" hidden="1" x14ac:dyDescent="0.25">
      <c r="A243" s="3" t="s">
        <v>67</v>
      </c>
      <c r="B243" s="4" t="str">
        <f>"S"&amp;C243&amp;MID(D243,1,2)&amp;"00"&amp;MID(D243,3,3)&amp;"**C"</f>
        <v>SASDUS00030**C</v>
      </c>
      <c r="C243" s="1" t="s">
        <v>21</v>
      </c>
      <c r="D243" s="1" t="s">
        <v>331</v>
      </c>
      <c r="E243" s="2">
        <v>10.24</v>
      </c>
      <c r="F243" s="3" t="s">
        <v>933</v>
      </c>
      <c r="G243" s="1" t="s">
        <v>94</v>
      </c>
      <c r="J243" s="1" t="s">
        <v>24</v>
      </c>
      <c r="K243" s="46" t="s">
        <v>25</v>
      </c>
      <c r="L243" s="1">
        <v>17</v>
      </c>
      <c r="M243" s="65">
        <v>1000</v>
      </c>
      <c r="T243" s="1" t="s">
        <v>55</v>
      </c>
    </row>
    <row r="244" spans="1:20" hidden="1" x14ac:dyDescent="0.25">
      <c r="A244" s="3" t="s">
        <v>67</v>
      </c>
      <c r="B244" s="4" t="str">
        <f>"S"&amp;C244&amp;MID(D244,1,2)&amp;"00"&amp;MID(D244,3,3)&amp;"**N"</f>
        <v>SASDUS00030**N</v>
      </c>
      <c r="C244" s="1" t="s">
        <v>21</v>
      </c>
      <c r="D244" s="1" t="s">
        <v>331</v>
      </c>
      <c r="E244" s="2">
        <v>10.24</v>
      </c>
      <c r="F244" s="3" t="s">
        <v>933</v>
      </c>
      <c r="G244" s="1" t="s">
        <v>94</v>
      </c>
      <c r="J244" s="1" t="s">
        <v>26</v>
      </c>
      <c r="K244" s="46" t="s">
        <v>25</v>
      </c>
      <c r="L244" s="1">
        <v>17</v>
      </c>
      <c r="M244" s="65">
        <v>1000</v>
      </c>
      <c r="T244" s="1" t="s">
        <v>55</v>
      </c>
    </row>
    <row r="245" spans="1:20" hidden="1" x14ac:dyDescent="0.25">
      <c r="A245" s="3" t="s">
        <v>69</v>
      </c>
      <c r="B245" s="4" t="str">
        <f>"S"&amp;C245&amp;MID(D245,1,2)&amp;"00"&amp;MID(D245,3,3)&amp;"**C"</f>
        <v>SASDUS00030**C</v>
      </c>
      <c r="C245" s="1" t="s">
        <v>21</v>
      </c>
      <c r="D245" s="1" t="s">
        <v>331</v>
      </c>
      <c r="E245" s="2">
        <v>10.24</v>
      </c>
      <c r="F245" s="3" t="s">
        <v>933</v>
      </c>
      <c r="G245" s="1" t="s">
        <v>94</v>
      </c>
      <c r="J245" s="1" t="s">
        <v>24</v>
      </c>
      <c r="K245" s="46" t="s">
        <v>25</v>
      </c>
      <c r="L245" s="1">
        <v>21</v>
      </c>
      <c r="M245" s="65">
        <v>129</v>
      </c>
      <c r="O245" s="1">
        <v>129</v>
      </c>
    </row>
    <row r="246" spans="1:20" hidden="1" x14ac:dyDescent="0.25">
      <c r="A246" s="3" t="s">
        <v>69</v>
      </c>
      <c r="B246" s="4" t="str">
        <f>"S"&amp;C246&amp;MID(D246,1,2)&amp;"00"&amp;MID(D246,3,3)&amp;"**N"</f>
        <v>SASDUS00030**N</v>
      </c>
      <c r="C246" s="1" t="s">
        <v>21</v>
      </c>
      <c r="D246" s="1" t="s">
        <v>331</v>
      </c>
      <c r="E246" s="2">
        <v>10.24</v>
      </c>
      <c r="F246" s="3" t="s">
        <v>933</v>
      </c>
      <c r="G246" s="1" t="s">
        <v>94</v>
      </c>
      <c r="J246" s="1" t="s">
        <v>26</v>
      </c>
      <c r="K246" s="46" t="s">
        <v>25</v>
      </c>
      <c r="L246" s="1">
        <v>21</v>
      </c>
      <c r="M246" s="65">
        <v>129</v>
      </c>
      <c r="O246" s="1">
        <v>129</v>
      </c>
    </row>
    <row r="247" spans="1:20" hidden="1" x14ac:dyDescent="0.25">
      <c r="A247" s="3" t="s">
        <v>226</v>
      </c>
      <c r="B247" s="4" t="str">
        <f>"S"&amp;C247&amp;MID(D247,1,2)&amp;"00"&amp;MID(D247,3,3)&amp;"**C"</f>
        <v>SASDUS00030**C</v>
      </c>
      <c r="C247" s="1" t="s">
        <v>21</v>
      </c>
      <c r="D247" s="1" t="s">
        <v>331</v>
      </c>
      <c r="E247" s="2">
        <v>10.24</v>
      </c>
      <c r="F247" s="3" t="s">
        <v>933</v>
      </c>
      <c r="G247" s="1" t="s">
        <v>94</v>
      </c>
      <c r="J247" s="1" t="s">
        <v>24</v>
      </c>
      <c r="K247" s="46" t="s">
        <v>25</v>
      </c>
      <c r="L247" s="1">
        <v>17</v>
      </c>
      <c r="M247" s="65">
        <v>994</v>
      </c>
    </row>
    <row r="248" spans="1:20" hidden="1" x14ac:dyDescent="0.25">
      <c r="A248" s="3" t="s">
        <v>226</v>
      </c>
      <c r="B248" s="4" t="str">
        <f>"S"&amp;C248&amp;MID(D248,1,2)&amp;"00"&amp;MID(D248,3,3)&amp;"**N"</f>
        <v>SASDUS00030**N</v>
      </c>
      <c r="C248" s="1" t="s">
        <v>21</v>
      </c>
      <c r="D248" s="1" t="s">
        <v>331</v>
      </c>
      <c r="E248" s="2">
        <v>10.24</v>
      </c>
      <c r="F248" s="3" t="s">
        <v>933</v>
      </c>
      <c r="G248" s="1" t="s">
        <v>94</v>
      </c>
      <c r="J248" s="1" t="s">
        <v>26</v>
      </c>
      <c r="K248" s="46" t="s">
        <v>25</v>
      </c>
      <c r="L248" s="1">
        <v>17</v>
      </c>
      <c r="M248" s="65">
        <v>994</v>
      </c>
    </row>
    <row r="249" spans="1:20" hidden="1" x14ac:dyDescent="0.25">
      <c r="A249" s="3" t="s">
        <v>3262</v>
      </c>
      <c r="B249" s="4" t="str">
        <f>"S"&amp;C249&amp;MID(D249,1,2)&amp;"00"&amp;MID(D249,3,3)&amp;"**C"</f>
        <v>SASDUS00030**C</v>
      </c>
      <c r="C249" s="1" t="s">
        <v>21</v>
      </c>
      <c r="D249" s="1" t="s">
        <v>331</v>
      </c>
      <c r="E249" s="2">
        <v>10.24</v>
      </c>
      <c r="F249" s="3" t="s">
        <v>933</v>
      </c>
      <c r="G249" s="1" t="s">
        <v>94</v>
      </c>
      <c r="J249" s="1" t="s">
        <v>24</v>
      </c>
      <c r="K249" s="46" t="s">
        <v>25</v>
      </c>
      <c r="L249" s="1">
        <v>21</v>
      </c>
      <c r="M249" s="65">
        <v>12</v>
      </c>
    </row>
    <row r="250" spans="1:20" hidden="1" x14ac:dyDescent="0.25">
      <c r="A250" s="3" t="s">
        <v>3262</v>
      </c>
      <c r="B250" s="4" t="str">
        <f>"S"&amp;C250&amp;MID(D250,1,2)&amp;"00"&amp;MID(D250,3,3)&amp;"**N"</f>
        <v>SASDUS00030**N</v>
      </c>
      <c r="C250" s="1" t="s">
        <v>21</v>
      </c>
      <c r="D250" s="1" t="s">
        <v>331</v>
      </c>
      <c r="E250" s="2">
        <v>10.24</v>
      </c>
      <c r="F250" s="3" t="s">
        <v>933</v>
      </c>
      <c r="G250" s="1" t="s">
        <v>94</v>
      </c>
      <c r="J250" s="1" t="s">
        <v>26</v>
      </c>
      <c r="K250" s="46" t="s">
        <v>25</v>
      </c>
      <c r="L250" s="1">
        <v>21</v>
      </c>
      <c r="M250" s="65">
        <v>12</v>
      </c>
    </row>
    <row r="251" spans="1:20" hidden="1" x14ac:dyDescent="0.25">
      <c r="A251" s="3" t="s">
        <v>56</v>
      </c>
      <c r="B251" s="4" t="str">
        <f>"S"&amp;C251&amp;MID(D251,1,2)&amp;"00"&amp;MID(D251,3,3)&amp;"**N"</f>
        <v>SASDUS00030**N</v>
      </c>
      <c r="C251" s="1" t="s">
        <v>21</v>
      </c>
      <c r="D251" s="1" t="s">
        <v>331</v>
      </c>
      <c r="E251" s="1">
        <v>11.19</v>
      </c>
      <c r="F251" s="66" t="s">
        <v>931</v>
      </c>
      <c r="G251" s="2">
        <v>10.19</v>
      </c>
      <c r="J251" s="1" t="s">
        <v>59</v>
      </c>
      <c r="K251" s="46" t="s">
        <v>25</v>
      </c>
      <c r="L251" s="1">
        <v>17</v>
      </c>
      <c r="M251" s="1">
        <v>1</v>
      </c>
    </row>
    <row r="252" spans="1:20" hidden="1" x14ac:dyDescent="0.25">
      <c r="A252" s="79" t="s">
        <v>31</v>
      </c>
      <c r="B252" s="4" t="str">
        <f>"S"&amp;C252&amp;MID(D252,1,2)&amp;"00"&amp;MID(D252,3,3)&amp;"**C"</f>
        <v>SASDUS00030**C</v>
      </c>
      <c r="C252" s="1" t="s">
        <v>21</v>
      </c>
      <c r="D252" s="1" t="s">
        <v>331</v>
      </c>
      <c r="E252" s="2">
        <v>11.74</v>
      </c>
      <c r="F252" s="3" t="s">
        <v>934</v>
      </c>
      <c r="G252" s="2"/>
      <c r="J252" s="1" t="s">
        <v>24</v>
      </c>
      <c r="K252" s="46" t="s">
        <v>25</v>
      </c>
      <c r="L252" s="1">
        <v>17</v>
      </c>
      <c r="M252" s="1">
        <v>2</v>
      </c>
    </row>
    <row r="253" spans="1:20" hidden="1" x14ac:dyDescent="0.25">
      <c r="A253" s="79" t="s">
        <v>31</v>
      </c>
      <c r="B253" s="4" t="str">
        <f>"S"&amp;C253&amp;MID(D253,1,2)&amp;"00"&amp;MID(D253,3,3)&amp;"**N"</f>
        <v>SASDUS00030**N</v>
      </c>
      <c r="C253" s="1" t="s">
        <v>21</v>
      </c>
      <c r="D253" s="1" t="s">
        <v>331</v>
      </c>
      <c r="E253" s="2">
        <v>11.74</v>
      </c>
      <c r="F253" s="3" t="s">
        <v>934</v>
      </c>
      <c r="G253" s="2"/>
      <c r="J253" s="1" t="s">
        <v>26</v>
      </c>
      <c r="K253" s="46" t="s">
        <v>25</v>
      </c>
      <c r="L253" s="1">
        <v>17</v>
      </c>
      <c r="M253" s="1">
        <v>2</v>
      </c>
    </row>
    <row r="254" spans="1:20" hidden="1" x14ac:dyDescent="0.25">
      <c r="A254" s="3" t="s">
        <v>67</v>
      </c>
      <c r="B254" s="4" t="str">
        <f>"S"&amp;C254&amp;MID(D254,1,2)&amp;"00"&amp;MID(D254,3,3)&amp;"**C"</f>
        <v>SASDUS00030**C</v>
      </c>
      <c r="C254" s="1" t="s">
        <v>21</v>
      </c>
      <c r="D254" s="1" t="s">
        <v>331</v>
      </c>
      <c r="E254" s="2">
        <v>11.74</v>
      </c>
      <c r="F254" s="3" t="s">
        <v>934</v>
      </c>
      <c r="G254" s="1" t="s">
        <v>94</v>
      </c>
      <c r="J254" s="1" t="s">
        <v>24</v>
      </c>
      <c r="K254" s="46" t="s">
        <v>25</v>
      </c>
      <c r="L254" s="1">
        <v>17</v>
      </c>
      <c r="M254" s="65">
        <v>50</v>
      </c>
      <c r="T254" s="1" t="s">
        <v>55</v>
      </c>
    </row>
    <row r="255" spans="1:20" hidden="1" x14ac:dyDescent="0.25">
      <c r="A255" s="3" t="s">
        <v>67</v>
      </c>
      <c r="B255" s="4" t="str">
        <f>"S"&amp;C255&amp;MID(D255,1,2)&amp;"00"&amp;MID(D255,3,3)&amp;"**N"</f>
        <v>SASDUS00030**N</v>
      </c>
      <c r="C255" s="1" t="s">
        <v>21</v>
      </c>
      <c r="D255" s="1" t="s">
        <v>331</v>
      </c>
      <c r="E255" s="2">
        <v>11.74</v>
      </c>
      <c r="F255" s="3" t="s">
        <v>934</v>
      </c>
      <c r="G255" s="1" t="s">
        <v>94</v>
      </c>
      <c r="J255" s="1" t="s">
        <v>26</v>
      </c>
      <c r="K255" s="46" t="s">
        <v>25</v>
      </c>
      <c r="L255" s="1">
        <v>17</v>
      </c>
      <c r="M255" s="65">
        <v>50</v>
      </c>
      <c r="T255" s="1" t="s">
        <v>55</v>
      </c>
    </row>
    <row r="256" spans="1:20" hidden="1" x14ac:dyDescent="0.25">
      <c r="A256" s="79" t="s">
        <v>31</v>
      </c>
      <c r="B256" s="4" t="str">
        <f>"S"&amp;C256&amp;MID(D256,1,2)&amp;"00"&amp;MID(D256,3,3)&amp;"**C"</f>
        <v>SASDUS00030**C</v>
      </c>
      <c r="C256" s="1" t="s">
        <v>21</v>
      </c>
      <c r="D256" s="1" t="s">
        <v>331</v>
      </c>
      <c r="E256" s="2">
        <v>13.29</v>
      </c>
      <c r="F256" s="3" t="s">
        <v>935</v>
      </c>
      <c r="G256" s="2"/>
      <c r="J256" s="1" t="s">
        <v>24</v>
      </c>
      <c r="K256" s="46" t="s">
        <v>25</v>
      </c>
      <c r="L256" s="1">
        <v>17</v>
      </c>
      <c r="M256" s="1">
        <v>2</v>
      </c>
    </row>
    <row r="257" spans="1:21" hidden="1" x14ac:dyDescent="0.25">
      <c r="A257" s="79" t="s">
        <v>31</v>
      </c>
      <c r="B257" s="4" t="str">
        <f>"S"&amp;C257&amp;MID(D257,1,2)&amp;"00"&amp;MID(D257,3,3)&amp;"**N"</f>
        <v>SASDUS00030**N</v>
      </c>
      <c r="C257" s="1" t="s">
        <v>21</v>
      </c>
      <c r="D257" s="1" t="s">
        <v>331</v>
      </c>
      <c r="E257" s="2">
        <v>13.29</v>
      </c>
      <c r="F257" s="3" t="s">
        <v>935</v>
      </c>
      <c r="G257" s="2"/>
      <c r="J257" s="1" t="s">
        <v>26</v>
      </c>
      <c r="K257" s="46" t="s">
        <v>25</v>
      </c>
      <c r="L257" s="1">
        <v>17</v>
      </c>
      <c r="M257" s="1">
        <v>2</v>
      </c>
    </row>
    <row r="258" spans="1:21" hidden="1" x14ac:dyDescent="0.25">
      <c r="A258" s="3" t="s">
        <v>67</v>
      </c>
      <c r="B258" s="4" t="str">
        <f>"S"&amp;C258&amp;MID(D258,1,2)&amp;"00"&amp;MID(D258,3,3)&amp;"**C"</f>
        <v>SASDUS00030**C</v>
      </c>
      <c r="C258" s="1" t="s">
        <v>21</v>
      </c>
      <c r="D258" s="1" t="s">
        <v>331</v>
      </c>
      <c r="E258" s="2">
        <v>13.29</v>
      </c>
      <c r="F258" s="3" t="s">
        <v>936</v>
      </c>
      <c r="G258" s="1" t="s">
        <v>94</v>
      </c>
      <c r="J258" s="1" t="s">
        <v>24</v>
      </c>
      <c r="K258" s="46" t="s">
        <v>25</v>
      </c>
      <c r="L258" s="1">
        <v>17</v>
      </c>
      <c r="M258" s="65">
        <v>50</v>
      </c>
      <c r="T258" s="1" t="s">
        <v>55</v>
      </c>
    </row>
    <row r="259" spans="1:21" hidden="1" x14ac:dyDescent="0.25">
      <c r="A259" s="3" t="s">
        <v>67</v>
      </c>
      <c r="B259" s="4" t="str">
        <f>"S"&amp;C259&amp;MID(D259,1,2)&amp;"00"&amp;MID(D259,3,3)&amp;"**N"</f>
        <v>SASDUS00030**N</v>
      </c>
      <c r="C259" s="1" t="s">
        <v>21</v>
      </c>
      <c r="D259" s="1" t="s">
        <v>331</v>
      </c>
      <c r="E259" s="2">
        <v>13.29</v>
      </c>
      <c r="F259" s="3" t="s">
        <v>936</v>
      </c>
      <c r="G259" s="1" t="s">
        <v>94</v>
      </c>
      <c r="J259" s="1" t="s">
        <v>26</v>
      </c>
      <c r="K259" s="46" t="s">
        <v>25</v>
      </c>
      <c r="L259" s="1">
        <v>17</v>
      </c>
      <c r="M259" s="65">
        <v>50</v>
      </c>
      <c r="T259" s="1" t="s">
        <v>55</v>
      </c>
    </row>
    <row r="260" spans="1:21" hidden="1" x14ac:dyDescent="0.25">
      <c r="A260" s="79" t="s">
        <v>64</v>
      </c>
      <c r="B260" s="81" t="str">
        <f t="shared" ref="B260:B296" si="8">"S"&amp;C260&amp;MID(D260,1,2)&amp;"00"&amp;MID(D260,3,3)&amp;"**C"</f>
        <v>SASDUS00042**C</v>
      </c>
      <c r="C260" s="46" t="s">
        <v>21</v>
      </c>
      <c r="D260" s="46" t="s">
        <v>122</v>
      </c>
      <c r="E260" s="82">
        <v>0</v>
      </c>
      <c r="F260" s="79" t="s">
        <v>602</v>
      </c>
      <c r="G260" s="82">
        <v>3.02</v>
      </c>
      <c r="H260" s="79" t="s">
        <v>603</v>
      </c>
      <c r="I260" s="82">
        <v>3.77</v>
      </c>
      <c r="J260" s="83"/>
      <c r="K260" s="87" t="s">
        <v>585</v>
      </c>
      <c r="L260" s="46">
        <v>19</v>
      </c>
      <c r="M260" s="84">
        <v>3.02</v>
      </c>
      <c r="N260" s="46"/>
      <c r="O260" s="46"/>
      <c r="P260" s="88"/>
      <c r="Q260" s="88"/>
      <c r="R260" s="88"/>
      <c r="S260" s="88"/>
      <c r="T260" s="89"/>
      <c r="U260" s="88"/>
    </row>
    <row r="261" spans="1:21" hidden="1" x14ac:dyDescent="0.25">
      <c r="A261" s="79" t="s">
        <v>50</v>
      </c>
      <c r="B261" s="81" t="str">
        <f t="shared" si="8"/>
        <v>SASDUS00042**C</v>
      </c>
      <c r="C261" s="46" t="s">
        <v>21</v>
      </c>
      <c r="D261" s="46" t="s">
        <v>122</v>
      </c>
      <c r="E261" s="82">
        <v>0</v>
      </c>
      <c r="F261" s="79" t="s">
        <v>158</v>
      </c>
      <c r="G261" s="82">
        <v>3.57</v>
      </c>
      <c r="H261" s="79" t="s">
        <v>350</v>
      </c>
      <c r="I261" s="82" t="s">
        <v>81</v>
      </c>
      <c r="J261" s="82">
        <v>0</v>
      </c>
      <c r="K261" s="46" t="s">
        <v>585</v>
      </c>
      <c r="L261" s="46">
        <v>19</v>
      </c>
      <c r="M261" s="82">
        <v>7.14</v>
      </c>
      <c r="N261" s="46"/>
      <c r="O261" s="46"/>
      <c r="T261" s="2"/>
    </row>
    <row r="262" spans="1:21" hidden="1" x14ac:dyDescent="0.25">
      <c r="A262" s="79" t="s">
        <v>64</v>
      </c>
      <c r="B262" s="81" t="str">
        <f t="shared" si="8"/>
        <v>SASDUS00042**C</v>
      </c>
      <c r="C262" s="46" t="s">
        <v>21</v>
      </c>
      <c r="D262" s="46" t="s">
        <v>122</v>
      </c>
      <c r="E262" s="82">
        <v>0.85</v>
      </c>
      <c r="F262" s="79" t="s">
        <v>604</v>
      </c>
      <c r="G262" s="82">
        <v>1.4</v>
      </c>
      <c r="H262" s="79" t="s">
        <v>605</v>
      </c>
      <c r="I262" s="82">
        <v>1.05</v>
      </c>
      <c r="J262" s="83" t="s">
        <v>72</v>
      </c>
      <c r="K262" s="87" t="s">
        <v>585</v>
      </c>
      <c r="L262" s="46">
        <v>19</v>
      </c>
      <c r="M262" s="84">
        <v>0.55000000000000004</v>
      </c>
      <c r="N262" s="46"/>
      <c r="O262" s="46"/>
      <c r="P262" s="88"/>
      <c r="Q262" s="88"/>
      <c r="R262" s="88"/>
      <c r="S262" s="88"/>
      <c r="T262" s="89" t="s">
        <v>606</v>
      </c>
      <c r="U262" s="88"/>
    </row>
    <row r="263" spans="1:21" hidden="1" x14ac:dyDescent="0.25">
      <c r="A263" s="79" t="s">
        <v>31</v>
      </c>
      <c r="B263" s="81" t="str">
        <f t="shared" si="8"/>
        <v>SASDUS00042**C</v>
      </c>
      <c r="C263" s="46" t="s">
        <v>21</v>
      </c>
      <c r="D263" s="46" t="s">
        <v>122</v>
      </c>
      <c r="E263" s="82">
        <v>1.01</v>
      </c>
      <c r="F263" s="79" t="s">
        <v>380</v>
      </c>
      <c r="G263" s="82"/>
      <c r="H263" s="79"/>
      <c r="I263" s="82"/>
      <c r="J263" s="46" t="s">
        <v>28</v>
      </c>
      <c r="K263" s="46" t="s">
        <v>348</v>
      </c>
      <c r="L263" s="46">
        <v>19</v>
      </c>
      <c r="M263" s="46">
        <v>2</v>
      </c>
      <c r="N263" s="46"/>
      <c r="O263" s="46"/>
    </row>
    <row r="264" spans="1:21" hidden="1" x14ac:dyDescent="0.25">
      <c r="A264" s="79" t="s">
        <v>31</v>
      </c>
      <c r="B264" s="81" t="str">
        <f t="shared" si="8"/>
        <v>SASDUS00042**C</v>
      </c>
      <c r="C264" s="46" t="s">
        <v>21</v>
      </c>
      <c r="D264" s="46" t="s">
        <v>122</v>
      </c>
      <c r="E264" s="82">
        <v>1.01</v>
      </c>
      <c r="F264" s="79" t="s">
        <v>380</v>
      </c>
      <c r="G264" s="82"/>
      <c r="H264" s="79"/>
      <c r="I264" s="82"/>
      <c r="J264" s="46" t="s">
        <v>27</v>
      </c>
      <c r="K264" s="46" t="s">
        <v>348</v>
      </c>
      <c r="L264" s="46">
        <v>19</v>
      </c>
      <c r="M264" s="46">
        <v>4</v>
      </c>
      <c r="N264" s="46"/>
      <c r="O264" s="46"/>
    </row>
    <row r="265" spans="1:21" hidden="1" x14ac:dyDescent="0.25">
      <c r="A265" s="79" t="s">
        <v>67</v>
      </c>
      <c r="B265" s="81" t="str">
        <f t="shared" si="8"/>
        <v>SASDUS00042**C</v>
      </c>
      <c r="C265" s="46" t="s">
        <v>21</v>
      </c>
      <c r="D265" s="46" t="s">
        <v>122</v>
      </c>
      <c r="E265" s="82">
        <v>1.01</v>
      </c>
      <c r="F265" s="79" t="s">
        <v>380</v>
      </c>
      <c r="G265" s="46" t="s">
        <v>81</v>
      </c>
      <c r="H265" s="79"/>
      <c r="I265" s="82"/>
      <c r="J265" s="46" t="s">
        <v>27</v>
      </c>
      <c r="K265" s="46" t="s">
        <v>348</v>
      </c>
      <c r="L265" s="46">
        <v>19</v>
      </c>
      <c r="M265" s="46">
        <v>115</v>
      </c>
      <c r="N265" s="46"/>
      <c r="O265" s="46"/>
    </row>
    <row r="266" spans="1:21" hidden="1" x14ac:dyDescent="0.25">
      <c r="A266" s="79" t="s">
        <v>67</v>
      </c>
      <c r="B266" s="81" t="str">
        <f t="shared" si="8"/>
        <v>SASDUS00042**C</v>
      </c>
      <c r="C266" s="46" t="s">
        <v>21</v>
      </c>
      <c r="D266" s="46" t="s">
        <v>122</v>
      </c>
      <c r="E266" s="82">
        <v>1.01</v>
      </c>
      <c r="F266" s="79" t="s">
        <v>380</v>
      </c>
      <c r="G266" s="46" t="s">
        <v>81</v>
      </c>
      <c r="H266" s="79"/>
      <c r="I266" s="82"/>
      <c r="J266" s="46" t="s">
        <v>28</v>
      </c>
      <c r="K266" s="46" t="s">
        <v>348</v>
      </c>
      <c r="L266" s="46">
        <v>19</v>
      </c>
      <c r="M266" s="46">
        <v>50</v>
      </c>
      <c r="N266" s="46"/>
      <c r="O266" s="46"/>
    </row>
    <row r="267" spans="1:21" s="122" customFormat="1" hidden="1" x14ac:dyDescent="0.25">
      <c r="A267" s="117" t="s">
        <v>20</v>
      </c>
      <c r="B267" s="118" t="str">
        <f t="shared" si="8"/>
        <v>SASDUS00042**C</v>
      </c>
      <c r="C267" s="119" t="s">
        <v>21</v>
      </c>
      <c r="D267" s="119" t="s">
        <v>122</v>
      </c>
      <c r="E267" s="119">
        <v>1.01</v>
      </c>
      <c r="F267" s="120" t="s">
        <v>380</v>
      </c>
      <c r="G267" s="121"/>
      <c r="H267" s="117"/>
      <c r="I267" s="121"/>
      <c r="J267" s="119" t="s">
        <v>26</v>
      </c>
      <c r="K267" s="119" t="s">
        <v>348</v>
      </c>
      <c r="L267" s="119">
        <v>19</v>
      </c>
      <c r="M267" s="119">
        <v>24</v>
      </c>
      <c r="N267" s="119"/>
      <c r="O267" s="119"/>
      <c r="P267" s="123"/>
      <c r="Q267" s="123"/>
      <c r="R267" s="123"/>
      <c r="S267" s="123"/>
      <c r="T267" s="123"/>
      <c r="U267" s="124">
        <v>7.54</v>
      </c>
    </row>
    <row r="268" spans="1:21" s="122" customFormat="1" hidden="1" x14ac:dyDescent="0.25">
      <c r="A268" s="117" t="s">
        <v>20</v>
      </c>
      <c r="B268" s="118" t="str">
        <f t="shared" si="8"/>
        <v>SASDUS00042**C</v>
      </c>
      <c r="C268" s="119" t="s">
        <v>21</v>
      </c>
      <c r="D268" s="119" t="s">
        <v>122</v>
      </c>
      <c r="E268" s="119">
        <v>1.01</v>
      </c>
      <c r="F268" s="120" t="s">
        <v>380</v>
      </c>
      <c r="G268" s="121"/>
      <c r="H268" s="117"/>
      <c r="I268" s="121"/>
      <c r="J268" s="119" t="s">
        <v>24</v>
      </c>
      <c r="K268" s="119" t="s">
        <v>348</v>
      </c>
      <c r="L268" s="119">
        <v>19</v>
      </c>
      <c r="M268" s="119">
        <v>24</v>
      </c>
      <c r="N268" s="119"/>
      <c r="O268" s="119"/>
      <c r="P268" s="123"/>
      <c r="Q268" s="123"/>
      <c r="R268" s="123"/>
      <c r="S268" s="123"/>
      <c r="T268" s="123"/>
      <c r="U268" s="124">
        <v>7.54</v>
      </c>
    </row>
    <row r="269" spans="1:21" hidden="1" x14ac:dyDescent="0.25">
      <c r="A269" s="79" t="s">
        <v>69</v>
      </c>
      <c r="B269" s="81" t="str">
        <f t="shared" si="8"/>
        <v>SASDUS00042**C</v>
      </c>
      <c r="C269" s="46" t="s">
        <v>21</v>
      </c>
      <c r="D269" s="46" t="s">
        <v>122</v>
      </c>
      <c r="E269" s="82">
        <v>1.01</v>
      </c>
      <c r="F269" s="79" t="s">
        <v>380</v>
      </c>
      <c r="G269" s="46" t="s">
        <v>81</v>
      </c>
      <c r="H269" s="79"/>
      <c r="I269" s="82"/>
      <c r="J269" s="46" t="s">
        <v>28</v>
      </c>
      <c r="K269" s="46" t="s">
        <v>348</v>
      </c>
      <c r="L269" s="46">
        <v>19</v>
      </c>
      <c r="M269" s="46"/>
      <c r="N269" s="46"/>
      <c r="O269" s="46"/>
      <c r="P269" s="1">
        <v>83</v>
      </c>
    </row>
    <row r="270" spans="1:21" hidden="1" x14ac:dyDescent="0.25">
      <c r="A270" s="79" t="s">
        <v>69</v>
      </c>
      <c r="B270" s="81" t="str">
        <f t="shared" si="8"/>
        <v>SASDUS00042**C</v>
      </c>
      <c r="C270" s="46" t="s">
        <v>21</v>
      </c>
      <c r="D270" s="46" t="s">
        <v>122</v>
      </c>
      <c r="E270" s="82">
        <v>1.01</v>
      </c>
      <c r="F270" s="79" t="s">
        <v>380</v>
      </c>
      <c r="G270" s="46" t="s">
        <v>81</v>
      </c>
      <c r="H270" s="79"/>
      <c r="I270" s="82"/>
      <c r="J270" s="46" t="s">
        <v>28</v>
      </c>
      <c r="K270" s="46" t="s">
        <v>348</v>
      </c>
      <c r="L270" s="46">
        <v>19</v>
      </c>
      <c r="M270" s="46"/>
      <c r="N270" s="46"/>
      <c r="O270" s="46"/>
      <c r="P270" s="1">
        <v>150</v>
      </c>
    </row>
    <row r="271" spans="1:21" hidden="1" x14ac:dyDescent="0.25">
      <c r="A271" s="79" t="s">
        <v>31</v>
      </c>
      <c r="B271" s="81" t="str">
        <f t="shared" si="8"/>
        <v>SASDUS00042**C</v>
      </c>
      <c r="C271" s="46" t="s">
        <v>21</v>
      </c>
      <c r="D271" s="46" t="s">
        <v>122</v>
      </c>
      <c r="E271" s="82">
        <v>1.08</v>
      </c>
      <c r="F271" s="79" t="s">
        <v>937</v>
      </c>
      <c r="G271" s="82">
        <v>1.27</v>
      </c>
      <c r="H271" s="79"/>
      <c r="I271" s="82"/>
      <c r="J271" s="46"/>
      <c r="K271" s="46" t="s">
        <v>348</v>
      </c>
      <c r="L271" s="46">
        <v>19</v>
      </c>
      <c r="M271" s="46">
        <v>4</v>
      </c>
      <c r="N271" s="46"/>
      <c r="O271" s="46"/>
    </row>
    <row r="272" spans="1:21" hidden="1" x14ac:dyDescent="0.25">
      <c r="A272" s="79" t="s">
        <v>31</v>
      </c>
      <c r="B272" s="81" t="str">
        <f t="shared" si="8"/>
        <v>SASDUS00042**C</v>
      </c>
      <c r="C272" s="46" t="s">
        <v>21</v>
      </c>
      <c r="D272" s="46" t="s">
        <v>122</v>
      </c>
      <c r="E272" s="82">
        <v>1.47</v>
      </c>
      <c r="F272" s="79" t="s">
        <v>938</v>
      </c>
      <c r="G272" s="82">
        <v>2.89</v>
      </c>
      <c r="H272" s="79"/>
      <c r="I272" s="82"/>
      <c r="J272" s="46"/>
      <c r="K272" s="46" t="s">
        <v>348</v>
      </c>
      <c r="L272" s="46">
        <v>19</v>
      </c>
      <c r="M272" s="46">
        <v>6</v>
      </c>
      <c r="N272" s="46"/>
      <c r="O272" s="46"/>
    </row>
    <row r="273" spans="1:21" hidden="1" x14ac:dyDescent="0.25">
      <c r="A273" s="79" t="s">
        <v>64</v>
      </c>
      <c r="B273" s="81" t="str">
        <f t="shared" si="8"/>
        <v>SASDUS00042**C</v>
      </c>
      <c r="C273" s="46" t="s">
        <v>21</v>
      </c>
      <c r="D273" s="46" t="s">
        <v>122</v>
      </c>
      <c r="E273" s="82">
        <v>2.6480000000000001</v>
      </c>
      <c r="F273" s="79" t="s">
        <v>607</v>
      </c>
      <c r="G273" s="82">
        <v>2.9129999999999998</v>
      </c>
      <c r="H273" s="79" t="s">
        <v>608</v>
      </c>
      <c r="I273" s="82">
        <v>0.39100000000000001</v>
      </c>
      <c r="J273" s="83" t="s">
        <v>72</v>
      </c>
      <c r="K273" s="87" t="s">
        <v>585</v>
      </c>
      <c r="L273" s="46">
        <v>19</v>
      </c>
      <c r="M273" s="84">
        <v>0.26</v>
      </c>
      <c r="N273" s="46"/>
      <c r="O273" s="46"/>
      <c r="P273" s="46"/>
      <c r="Q273" s="46"/>
      <c r="R273" s="46"/>
      <c r="S273" s="46"/>
      <c r="T273" s="83"/>
      <c r="U273" s="46"/>
    </row>
    <row r="274" spans="1:21" hidden="1" x14ac:dyDescent="0.25">
      <c r="A274" s="79" t="s">
        <v>31</v>
      </c>
      <c r="B274" s="81" t="str">
        <f t="shared" si="8"/>
        <v>SASDUS00042**C</v>
      </c>
      <c r="C274" s="46" t="s">
        <v>21</v>
      </c>
      <c r="D274" s="46" t="s">
        <v>122</v>
      </c>
      <c r="E274" s="82">
        <v>2.92</v>
      </c>
      <c r="F274" s="79" t="s">
        <v>939</v>
      </c>
      <c r="G274" s="82"/>
      <c r="H274" s="79"/>
      <c r="I274" s="82"/>
      <c r="J274" s="46" t="s">
        <v>28</v>
      </c>
      <c r="K274" s="46" t="s">
        <v>348</v>
      </c>
      <c r="L274" s="46">
        <v>19</v>
      </c>
      <c r="M274" s="46">
        <v>2</v>
      </c>
      <c r="N274" s="46">
        <v>2</v>
      </c>
      <c r="O274" s="46"/>
    </row>
    <row r="275" spans="1:21" hidden="1" x14ac:dyDescent="0.25">
      <c r="A275" s="79" t="s">
        <v>31</v>
      </c>
      <c r="B275" s="81" t="str">
        <f t="shared" si="8"/>
        <v>SASDUS00042**C</v>
      </c>
      <c r="C275" s="46" t="s">
        <v>21</v>
      </c>
      <c r="D275" s="46" t="s">
        <v>122</v>
      </c>
      <c r="E275" s="82">
        <v>2.92</v>
      </c>
      <c r="F275" s="79" t="s">
        <v>939</v>
      </c>
      <c r="G275" s="82"/>
      <c r="H275" s="79"/>
      <c r="I275" s="82"/>
      <c r="J275" s="46" t="s">
        <v>27</v>
      </c>
      <c r="K275" s="46" t="s">
        <v>348</v>
      </c>
      <c r="L275" s="46">
        <v>19</v>
      </c>
      <c r="M275" s="46">
        <v>1</v>
      </c>
      <c r="N275" s="46">
        <v>1</v>
      </c>
      <c r="O275" s="46"/>
    </row>
    <row r="276" spans="1:21" hidden="1" x14ac:dyDescent="0.25">
      <c r="A276" s="79" t="s">
        <v>31</v>
      </c>
      <c r="B276" s="81" t="str">
        <f t="shared" ref="B276" si="9">"S"&amp;C276&amp;MID(D276,1,2)&amp;"00"&amp;MID(D276,3,3)&amp;"**C"</f>
        <v>SASDUS00042**C</v>
      </c>
      <c r="C276" s="46" t="s">
        <v>21</v>
      </c>
      <c r="D276" s="46" t="s">
        <v>122</v>
      </c>
      <c r="E276" s="82">
        <v>2.8</v>
      </c>
      <c r="F276" s="79" t="s">
        <v>2220</v>
      </c>
      <c r="G276" s="82"/>
      <c r="H276" s="79"/>
      <c r="I276" s="82"/>
      <c r="J276" s="46"/>
      <c r="K276" s="46" t="s">
        <v>348</v>
      </c>
      <c r="L276" s="46">
        <v>19</v>
      </c>
      <c r="M276" s="46">
        <v>4</v>
      </c>
      <c r="N276" s="46"/>
      <c r="O276" s="46"/>
    </row>
    <row r="277" spans="1:21" hidden="1" x14ac:dyDescent="0.25">
      <c r="A277" s="79" t="s">
        <v>67</v>
      </c>
      <c r="B277" s="81" t="str">
        <f t="shared" si="8"/>
        <v>SASDUS00042**C</v>
      </c>
      <c r="C277" s="46" t="s">
        <v>21</v>
      </c>
      <c r="D277" s="46" t="s">
        <v>122</v>
      </c>
      <c r="E277" s="82">
        <v>2.92</v>
      </c>
      <c r="F277" s="79" t="s">
        <v>940</v>
      </c>
      <c r="G277" s="46" t="s">
        <v>81</v>
      </c>
      <c r="H277" s="79"/>
      <c r="I277" s="82"/>
      <c r="J277" s="46" t="s">
        <v>27</v>
      </c>
      <c r="K277" s="46" t="s">
        <v>348</v>
      </c>
      <c r="L277" s="46">
        <v>19</v>
      </c>
      <c r="M277" s="46">
        <v>120</v>
      </c>
      <c r="N277" s="46"/>
      <c r="O277" s="46"/>
    </row>
    <row r="278" spans="1:21" hidden="1" x14ac:dyDescent="0.25">
      <c r="A278" s="79" t="s">
        <v>67</v>
      </c>
      <c r="B278" s="81" t="str">
        <f t="shared" si="8"/>
        <v>SASDUS00042**C</v>
      </c>
      <c r="C278" s="46" t="s">
        <v>21</v>
      </c>
      <c r="D278" s="46" t="s">
        <v>122</v>
      </c>
      <c r="E278" s="82">
        <v>2.92</v>
      </c>
      <c r="F278" s="79" t="s">
        <v>940</v>
      </c>
      <c r="G278" s="46" t="s">
        <v>81</v>
      </c>
      <c r="H278" s="79"/>
      <c r="I278" s="82"/>
      <c r="J278" s="46" t="s">
        <v>28</v>
      </c>
      <c r="K278" s="46" t="s">
        <v>348</v>
      </c>
      <c r="L278" s="46">
        <v>19</v>
      </c>
      <c r="M278" s="46">
        <v>45</v>
      </c>
      <c r="N278" s="46"/>
      <c r="O278" s="46"/>
    </row>
    <row r="279" spans="1:21" hidden="1" x14ac:dyDescent="0.25">
      <c r="A279" s="79" t="s">
        <v>69</v>
      </c>
      <c r="B279" s="81" t="str">
        <f t="shared" si="8"/>
        <v>SASDUS00042**C</v>
      </c>
      <c r="C279" s="46" t="s">
        <v>21</v>
      </c>
      <c r="D279" s="46" t="s">
        <v>122</v>
      </c>
      <c r="E279" s="82">
        <v>2.92</v>
      </c>
      <c r="F279" s="79" t="s">
        <v>939</v>
      </c>
      <c r="G279" s="46" t="s">
        <v>81</v>
      </c>
      <c r="H279" s="79"/>
      <c r="I279" s="82"/>
      <c r="J279" s="46" t="s">
        <v>27</v>
      </c>
      <c r="K279" s="46" t="s">
        <v>348</v>
      </c>
      <c r="L279" s="46">
        <v>19</v>
      </c>
      <c r="M279" s="46"/>
      <c r="N279" s="46"/>
      <c r="O279" s="46">
        <v>620</v>
      </c>
      <c r="P279" s="1">
        <v>165</v>
      </c>
    </row>
    <row r="280" spans="1:21" hidden="1" x14ac:dyDescent="0.25">
      <c r="A280" s="79" t="s">
        <v>69</v>
      </c>
      <c r="B280" s="81" t="str">
        <f t="shared" si="8"/>
        <v>SASDUS00042**C</v>
      </c>
      <c r="C280" s="46" t="s">
        <v>21</v>
      </c>
      <c r="D280" s="46" t="s">
        <v>122</v>
      </c>
      <c r="E280" s="82">
        <v>2.92</v>
      </c>
      <c r="F280" s="79" t="s">
        <v>939</v>
      </c>
      <c r="G280" s="46" t="s">
        <v>81</v>
      </c>
      <c r="H280" s="79"/>
      <c r="I280" s="82"/>
      <c r="J280" s="46" t="s">
        <v>28</v>
      </c>
      <c r="K280" s="46" t="s">
        <v>348</v>
      </c>
      <c r="L280" s="46">
        <v>19</v>
      </c>
      <c r="M280" s="46"/>
      <c r="N280" s="46"/>
      <c r="O280" s="46"/>
      <c r="P280" s="1">
        <v>55</v>
      </c>
    </row>
    <row r="281" spans="1:21" hidden="1" x14ac:dyDescent="0.25">
      <c r="A281" s="79" t="s">
        <v>64</v>
      </c>
      <c r="B281" s="81" t="str">
        <f t="shared" si="8"/>
        <v>SASDUS00042**C</v>
      </c>
      <c r="C281" s="46" t="s">
        <v>21</v>
      </c>
      <c r="D281" s="46" t="s">
        <v>122</v>
      </c>
      <c r="E281" s="82">
        <v>3.02</v>
      </c>
      <c r="F281" s="79" t="s">
        <v>603</v>
      </c>
      <c r="G281" s="82">
        <v>3.29</v>
      </c>
      <c r="H281" s="79" t="s">
        <v>609</v>
      </c>
      <c r="I281" s="82">
        <v>0.54</v>
      </c>
      <c r="J281" s="83"/>
      <c r="K281" s="87" t="s">
        <v>585</v>
      </c>
      <c r="L281" s="46">
        <v>19</v>
      </c>
      <c r="M281" s="84">
        <v>0.27</v>
      </c>
      <c r="N281" s="46"/>
      <c r="O281" s="46"/>
      <c r="P281" s="88"/>
      <c r="Q281" s="88"/>
      <c r="R281" s="88"/>
      <c r="S281" s="88"/>
      <c r="T281" s="89"/>
      <c r="U281" s="88"/>
    </row>
    <row r="282" spans="1:21" hidden="1" x14ac:dyDescent="0.25">
      <c r="A282" s="79" t="s">
        <v>157</v>
      </c>
      <c r="B282" s="81" t="str">
        <f t="shared" si="8"/>
        <v>SASDUS00042**C</v>
      </c>
      <c r="C282" s="46" t="s">
        <v>21</v>
      </c>
      <c r="D282" s="46" t="s">
        <v>122</v>
      </c>
      <c r="E282" s="82">
        <v>3.02</v>
      </c>
      <c r="F282" s="79" t="s">
        <v>1613</v>
      </c>
      <c r="G282" s="82">
        <v>3.53</v>
      </c>
      <c r="H282" s="79" t="s">
        <v>1614</v>
      </c>
      <c r="I282" s="82">
        <v>0</v>
      </c>
      <c r="J282" s="46">
        <v>0</v>
      </c>
      <c r="K282" s="46" t="s">
        <v>585</v>
      </c>
      <c r="L282" s="46">
        <v>19</v>
      </c>
      <c r="M282" s="46">
        <v>0.51</v>
      </c>
      <c r="N282" s="46"/>
      <c r="O282" s="46"/>
    </row>
    <row r="283" spans="1:21" hidden="1" x14ac:dyDescent="0.25">
      <c r="A283" s="79" t="s">
        <v>157</v>
      </c>
      <c r="B283" s="81" t="str">
        <f t="shared" si="8"/>
        <v>SASDUS00042**C</v>
      </c>
      <c r="C283" s="46" t="s">
        <v>21</v>
      </c>
      <c r="D283" s="46" t="s">
        <v>122</v>
      </c>
      <c r="E283" s="82">
        <v>3.02</v>
      </c>
      <c r="F283" s="79" t="s">
        <v>1613</v>
      </c>
      <c r="G283" s="82">
        <v>3.84</v>
      </c>
      <c r="H283" s="79" t="s">
        <v>1615</v>
      </c>
      <c r="I283" s="82">
        <v>0</v>
      </c>
      <c r="J283" s="46">
        <v>0</v>
      </c>
      <c r="K283" s="46" t="s">
        <v>585</v>
      </c>
      <c r="L283" s="46">
        <v>19</v>
      </c>
      <c r="M283" s="46">
        <v>0.82</v>
      </c>
      <c r="N283" s="46"/>
      <c r="O283" s="46"/>
    </row>
    <row r="284" spans="1:21" hidden="1" x14ac:dyDescent="0.25">
      <c r="A284" s="79" t="s">
        <v>208</v>
      </c>
      <c r="B284" s="81" t="str">
        <f t="shared" si="8"/>
        <v>SASDUS00042**C</v>
      </c>
      <c r="C284" s="46" t="s">
        <v>21</v>
      </c>
      <c r="D284" s="46" t="s">
        <v>122</v>
      </c>
      <c r="E284" s="82">
        <v>3.02</v>
      </c>
      <c r="F284" s="79" t="s">
        <v>610</v>
      </c>
      <c r="G284" s="82">
        <v>3.92</v>
      </c>
      <c r="H284" s="79" t="s">
        <v>611</v>
      </c>
      <c r="I284" s="82"/>
      <c r="J284" s="82">
        <v>0</v>
      </c>
      <c r="K284" s="46" t="s">
        <v>585</v>
      </c>
      <c r="L284" s="46">
        <v>19</v>
      </c>
      <c r="M284" s="82">
        <v>1.8</v>
      </c>
      <c r="N284" s="46"/>
      <c r="O284" s="46"/>
      <c r="P284" s="88"/>
      <c r="Q284" s="88"/>
      <c r="R284" s="88"/>
      <c r="S284" s="88"/>
      <c r="T284" s="90"/>
      <c r="U284" s="88"/>
    </row>
    <row r="285" spans="1:21" hidden="1" x14ac:dyDescent="0.25">
      <c r="A285" s="79" t="s">
        <v>2227</v>
      </c>
      <c r="B285" s="81" t="str">
        <f t="shared" si="8"/>
        <v>SASDUS00042**C</v>
      </c>
      <c r="C285" s="46" t="s">
        <v>21</v>
      </c>
      <c r="D285" s="46" t="s">
        <v>122</v>
      </c>
      <c r="E285" s="82">
        <v>3.03</v>
      </c>
      <c r="F285" s="79" t="s">
        <v>1750</v>
      </c>
      <c r="G285" s="46"/>
      <c r="H285" s="79"/>
      <c r="I285" s="82"/>
      <c r="J285" s="46"/>
      <c r="K285" s="46" t="s">
        <v>348</v>
      </c>
      <c r="L285" s="46">
        <v>19</v>
      </c>
      <c r="M285" s="46">
        <v>2</v>
      </c>
      <c r="N285" s="46"/>
      <c r="O285" s="46"/>
    </row>
    <row r="286" spans="1:21" hidden="1" x14ac:dyDescent="0.25">
      <c r="A286" s="79" t="s">
        <v>69</v>
      </c>
      <c r="B286" s="81" t="str">
        <f t="shared" si="8"/>
        <v>SASDUS00042**C</v>
      </c>
      <c r="C286" s="46" t="s">
        <v>21</v>
      </c>
      <c r="D286" s="46" t="s">
        <v>122</v>
      </c>
      <c r="E286" s="82">
        <v>3.21</v>
      </c>
      <c r="F286" s="79" t="s">
        <v>941</v>
      </c>
      <c r="G286" s="46" t="s">
        <v>81</v>
      </c>
      <c r="H286" s="79"/>
      <c r="I286" s="82"/>
      <c r="J286" s="46" t="s">
        <v>26</v>
      </c>
      <c r="K286" s="46" t="s">
        <v>348</v>
      </c>
      <c r="L286" s="46">
        <v>19</v>
      </c>
      <c r="M286" s="46"/>
      <c r="N286" s="46"/>
      <c r="O286" s="46"/>
      <c r="P286" s="1">
        <v>320</v>
      </c>
    </row>
    <row r="287" spans="1:21" hidden="1" x14ac:dyDescent="0.25">
      <c r="A287" s="79" t="s">
        <v>69</v>
      </c>
      <c r="B287" s="81" t="str">
        <f t="shared" si="8"/>
        <v>SASDUS00042**C</v>
      </c>
      <c r="C287" s="46" t="s">
        <v>21</v>
      </c>
      <c r="D287" s="46" t="s">
        <v>122</v>
      </c>
      <c r="E287" s="82">
        <v>3.57</v>
      </c>
      <c r="F287" s="79" t="s">
        <v>2224</v>
      </c>
      <c r="G287" s="46"/>
      <c r="H287" s="79"/>
      <c r="I287" s="82"/>
      <c r="J287" s="46"/>
      <c r="K287" s="46" t="s">
        <v>348</v>
      </c>
      <c r="L287" s="46">
        <v>19</v>
      </c>
      <c r="M287" s="46"/>
      <c r="N287" s="46"/>
      <c r="O287" s="46"/>
      <c r="P287" s="1">
        <v>800</v>
      </c>
    </row>
    <row r="288" spans="1:21" hidden="1" x14ac:dyDescent="0.25">
      <c r="A288" s="79" t="s">
        <v>67</v>
      </c>
      <c r="B288" s="81" t="str">
        <f t="shared" si="8"/>
        <v>SASDUS00042**C</v>
      </c>
      <c r="C288" s="46" t="s">
        <v>21</v>
      </c>
      <c r="D288" s="46" t="s">
        <v>122</v>
      </c>
      <c r="E288" s="82">
        <v>3.6</v>
      </c>
      <c r="F288" s="79" t="s">
        <v>2224</v>
      </c>
      <c r="G288" s="46"/>
      <c r="H288" s="79"/>
      <c r="I288" s="82"/>
      <c r="J288" s="46"/>
      <c r="K288" s="46" t="s">
        <v>348</v>
      </c>
      <c r="L288" s="46">
        <v>19</v>
      </c>
      <c r="M288" s="46">
        <v>282</v>
      </c>
      <c r="N288" s="46"/>
      <c r="O288" s="46"/>
    </row>
    <row r="289" spans="1:22" hidden="1" x14ac:dyDescent="0.25">
      <c r="A289" s="79" t="s">
        <v>31</v>
      </c>
      <c r="B289" s="81" t="str">
        <f t="shared" si="8"/>
        <v>SASDUS00042**C</v>
      </c>
      <c r="C289" s="46" t="s">
        <v>21</v>
      </c>
      <c r="D289" s="46" t="s">
        <v>122</v>
      </c>
      <c r="E289" s="82">
        <v>3.6</v>
      </c>
      <c r="F289" s="79" t="s">
        <v>2224</v>
      </c>
      <c r="G289" s="46"/>
      <c r="H289" s="79"/>
      <c r="I289" s="82"/>
      <c r="J289" s="46"/>
      <c r="K289" s="46" t="s">
        <v>348</v>
      </c>
      <c r="L289" s="46">
        <v>19</v>
      </c>
      <c r="M289" s="46">
        <v>3</v>
      </c>
      <c r="N289" s="46"/>
      <c r="O289" s="46"/>
    </row>
    <row r="290" spans="1:22" s="134" customFormat="1" hidden="1" x14ac:dyDescent="0.25">
      <c r="A290" s="135" t="s">
        <v>20</v>
      </c>
      <c r="B290" s="136" t="str">
        <f t="shared" si="8"/>
        <v>SASDUS00042**C</v>
      </c>
      <c r="C290" s="133" t="s">
        <v>21</v>
      </c>
      <c r="D290" s="133" t="s">
        <v>122</v>
      </c>
      <c r="E290" s="138">
        <v>3.6</v>
      </c>
      <c r="F290" s="135" t="s">
        <v>2224</v>
      </c>
      <c r="G290" s="133"/>
      <c r="H290" s="135"/>
      <c r="I290" s="138"/>
      <c r="J290" s="133"/>
      <c r="K290" s="133" t="s">
        <v>348</v>
      </c>
      <c r="L290" s="133">
        <v>19</v>
      </c>
      <c r="M290" s="133">
        <v>33</v>
      </c>
      <c r="N290" s="133"/>
      <c r="O290" s="133"/>
      <c r="P290" s="130"/>
      <c r="Q290" s="130"/>
      <c r="R290" s="130"/>
      <c r="S290" s="130"/>
      <c r="T290" s="130"/>
      <c r="U290" s="130"/>
    </row>
    <row r="291" spans="1:22" hidden="1" x14ac:dyDescent="0.25">
      <c r="A291" s="79" t="s">
        <v>50</v>
      </c>
      <c r="B291" s="81" t="str">
        <f t="shared" si="8"/>
        <v>SASDUS00042**C</v>
      </c>
      <c r="C291" s="46" t="s">
        <v>21</v>
      </c>
      <c r="D291" s="46" t="s">
        <v>122</v>
      </c>
      <c r="E291" s="82">
        <v>3.57</v>
      </c>
      <c r="F291" s="79" t="s">
        <v>350</v>
      </c>
      <c r="G291" s="82">
        <v>9.43</v>
      </c>
      <c r="H291" s="79" t="s">
        <v>351</v>
      </c>
      <c r="I291" s="82" t="s">
        <v>81</v>
      </c>
      <c r="J291" s="82">
        <v>0</v>
      </c>
      <c r="K291" s="46" t="s">
        <v>585</v>
      </c>
      <c r="L291" s="46">
        <v>19</v>
      </c>
      <c r="M291" s="82">
        <v>11.72</v>
      </c>
      <c r="N291" s="46"/>
      <c r="O291" s="46"/>
      <c r="P291" s="88"/>
      <c r="Q291" s="88"/>
      <c r="R291" s="88"/>
      <c r="S291" s="88"/>
      <c r="T291" s="90" t="s">
        <v>55</v>
      </c>
      <c r="U291" s="88"/>
    </row>
    <row r="292" spans="1:22" hidden="1" x14ac:dyDescent="0.25">
      <c r="A292" s="79" t="s">
        <v>64</v>
      </c>
      <c r="B292" s="81" t="str">
        <f t="shared" si="8"/>
        <v>SASDUS00042**C</v>
      </c>
      <c r="C292" s="46" t="s">
        <v>21</v>
      </c>
      <c r="D292" s="46" t="s">
        <v>122</v>
      </c>
      <c r="E292" s="82">
        <v>3.58</v>
      </c>
      <c r="F292" s="79" t="s">
        <v>352</v>
      </c>
      <c r="G292" s="82">
        <v>9.34</v>
      </c>
      <c r="H292" s="79" t="s">
        <v>353</v>
      </c>
      <c r="I292" s="82">
        <v>9.34</v>
      </c>
      <c r="J292" s="83"/>
      <c r="K292" s="87" t="s">
        <v>585</v>
      </c>
      <c r="L292" s="46">
        <v>19</v>
      </c>
      <c r="M292" s="84">
        <v>5.76</v>
      </c>
      <c r="N292" s="46"/>
      <c r="O292" s="46"/>
      <c r="P292" s="88"/>
      <c r="Q292" s="88"/>
      <c r="R292" s="88"/>
      <c r="S292" s="88"/>
      <c r="T292" s="89"/>
      <c r="U292" s="88"/>
    </row>
    <row r="293" spans="1:22" hidden="1" x14ac:dyDescent="0.25">
      <c r="A293" s="79" t="s">
        <v>2227</v>
      </c>
      <c r="B293" s="81" t="str">
        <f t="shared" si="8"/>
        <v>SASDUS00042**C</v>
      </c>
      <c r="C293" s="46" t="s">
        <v>21</v>
      </c>
      <c r="D293" s="46" t="s">
        <v>122</v>
      </c>
      <c r="E293" s="82">
        <v>3.62</v>
      </c>
      <c r="F293" s="79" t="s">
        <v>1751</v>
      </c>
      <c r="G293" s="46"/>
      <c r="H293" s="79"/>
      <c r="I293" s="82"/>
      <c r="J293" s="46"/>
      <c r="K293" s="46" t="s">
        <v>348</v>
      </c>
      <c r="L293" s="46">
        <v>19</v>
      </c>
      <c r="M293" s="46">
        <v>2</v>
      </c>
      <c r="N293" s="46"/>
      <c r="O293" s="46"/>
    </row>
    <row r="294" spans="1:22" hidden="1" x14ac:dyDescent="0.25">
      <c r="A294" s="79" t="s">
        <v>31</v>
      </c>
      <c r="B294" s="81" t="str">
        <f t="shared" si="8"/>
        <v>SASDUS00042**C</v>
      </c>
      <c r="C294" s="46" t="s">
        <v>21</v>
      </c>
      <c r="D294" s="46" t="s">
        <v>122</v>
      </c>
      <c r="E294" s="82">
        <v>3.8</v>
      </c>
      <c r="F294" s="79" t="s">
        <v>216</v>
      </c>
      <c r="G294" s="82"/>
      <c r="H294" s="79"/>
      <c r="I294" s="82"/>
      <c r="J294" s="46" t="s">
        <v>217</v>
      </c>
      <c r="K294" s="46" t="s">
        <v>25</v>
      </c>
      <c r="L294" s="46">
        <v>17</v>
      </c>
      <c r="M294" s="46">
        <v>5</v>
      </c>
      <c r="N294" s="46"/>
      <c r="O294" s="46"/>
    </row>
    <row r="295" spans="1:22" hidden="1" x14ac:dyDescent="0.25">
      <c r="A295" s="79" t="s">
        <v>67</v>
      </c>
      <c r="B295" s="81" t="str">
        <f t="shared" si="8"/>
        <v>SASDUS00042**C</v>
      </c>
      <c r="C295" s="46" t="s">
        <v>21</v>
      </c>
      <c r="D295" s="46" t="s">
        <v>122</v>
      </c>
      <c r="E295" s="82">
        <v>3.8</v>
      </c>
      <c r="F295" s="79" t="s">
        <v>218</v>
      </c>
      <c r="G295" s="46"/>
      <c r="H295" s="79"/>
      <c r="I295" s="82"/>
      <c r="J295" s="46" t="s">
        <v>219</v>
      </c>
      <c r="K295" s="46" t="s">
        <v>25</v>
      </c>
      <c r="L295" s="46">
        <v>17</v>
      </c>
      <c r="M295" s="46">
        <v>205</v>
      </c>
      <c r="N295" s="46"/>
      <c r="O295" s="46"/>
      <c r="V295" t="s">
        <v>2090</v>
      </c>
    </row>
    <row r="296" spans="1:22" s="134" customFormat="1" hidden="1" x14ac:dyDescent="0.25">
      <c r="A296" s="135" t="s">
        <v>20</v>
      </c>
      <c r="B296" s="136" t="str">
        <f t="shared" si="8"/>
        <v>SASDUS00042**C</v>
      </c>
      <c r="C296" s="133" t="s">
        <v>21</v>
      </c>
      <c r="D296" s="133" t="s">
        <v>122</v>
      </c>
      <c r="E296" s="138">
        <v>3.8</v>
      </c>
      <c r="F296" s="135" t="s">
        <v>218</v>
      </c>
      <c r="G296" s="133"/>
      <c r="H296" s="135"/>
      <c r="I296" s="138"/>
      <c r="J296" s="133" t="s">
        <v>219</v>
      </c>
      <c r="K296" s="133" t="s">
        <v>25</v>
      </c>
      <c r="L296" s="133">
        <v>17</v>
      </c>
      <c r="M296" s="133">
        <v>106</v>
      </c>
      <c r="N296" s="133"/>
      <c r="O296" s="133"/>
      <c r="P296" s="130"/>
      <c r="Q296" s="130"/>
      <c r="R296" s="130"/>
      <c r="S296" s="130"/>
      <c r="T296" s="130"/>
      <c r="U296" s="130"/>
      <c r="V296" s="134" t="s">
        <v>2090</v>
      </c>
    </row>
    <row r="297" spans="1:22" hidden="1" x14ac:dyDescent="0.25">
      <c r="A297" s="79" t="s">
        <v>69</v>
      </c>
      <c r="B297" s="81" t="str">
        <f t="shared" ref="B297:B328" si="10">"S"&amp;C297&amp;MID(D297,1,2)&amp;"00"&amp;MID(D297,3,3)&amp;"**C"</f>
        <v>SASDUS00042**C</v>
      </c>
      <c r="C297" s="46" t="s">
        <v>21</v>
      </c>
      <c r="D297" s="46" t="s">
        <v>122</v>
      </c>
      <c r="E297" s="82">
        <v>3.8</v>
      </c>
      <c r="F297" s="79" t="s">
        <v>218</v>
      </c>
      <c r="G297" s="46" t="s">
        <v>81</v>
      </c>
      <c r="H297" s="79"/>
      <c r="I297" s="82"/>
      <c r="J297" s="46" t="s">
        <v>219</v>
      </c>
      <c r="K297" s="46" t="s">
        <v>25</v>
      </c>
      <c r="L297" s="46">
        <v>17</v>
      </c>
      <c r="M297" s="46"/>
      <c r="N297" s="46"/>
      <c r="O297" s="46">
        <v>50</v>
      </c>
      <c r="P297" s="1">
        <v>50</v>
      </c>
    </row>
    <row r="298" spans="1:22" hidden="1" x14ac:dyDescent="0.25">
      <c r="A298" s="79" t="s">
        <v>64</v>
      </c>
      <c r="B298" s="81" t="str">
        <f t="shared" si="10"/>
        <v>SASDUS00042**C</v>
      </c>
      <c r="C298" s="46" t="s">
        <v>21</v>
      </c>
      <c r="D298" s="46" t="s">
        <v>122</v>
      </c>
      <c r="E298" s="82">
        <v>3.84</v>
      </c>
      <c r="F298" s="79" t="s">
        <v>354</v>
      </c>
      <c r="G298" s="82">
        <v>3.91</v>
      </c>
      <c r="H298" s="79"/>
      <c r="I298" s="82">
        <v>0.14000000000000001</v>
      </c>
      <c r="J298" s="83"/>
      <c r="K298" s="87" t="s">
        <v>585</v>
      </c>
      <c r="L298" s="46">
        <v>17</v>
      </c>
      <c r="M298" s="84">
        <v>7.0000000000000007E-2</v>
      </c>
      <c r="N298" s="46"/>
      <c r="O298" s="46"/>
      <c r="P298" s="88"/>
      <c r="Q298" s="88"/>
      <c r="R298" s="88"/>
      <c r="S298" s="88"/>
      <c r="T298" s="89" t="s">
        <v>72</v>
      </c>
      <c r="U298" s="88"/>
    </row>
    <row r="299" spans="1:22" hidden="1" x14ac:dyDescent="0.25">
      <c r="A299" s="79" t="s">
        <v>31</v>
      </c>
      <c r="B299" s="81" t="str">
        <f t="shared" si="10"/>
        <v>SASDUS00042**C</v>
      </c>
      <c r="C299" s="46" t="s">
        <v>21</v>
      </c>
      <c r="D299" s="46" t="s">
        <v>122</v>
      </c>
      <c r="E299" s="82">
        <v>4.6100000000000003</v>
      </c>
      <c r="F299" s="79" t="s">
        <v>220</v>
      </c>
      <c r="G299" s="46"/>
      <c r="H299" s="79"/>
      <c r="I299" s="79"/>
      <c r="J299" s="46" t="s">
        <v>219</v>
      </c>
      <c r="K299" s="46" t="s">
        <v>25</v>
      </c>
      <c r="L299" s="46">
        <v>17</v>
      </c>
      <c r="M299" s="46">
        <v>4</v>
      </c>
      <c r="N299" s="46"/>
      <c r="O299" s="46"/>
    </row>
    <row r="300" spans="1:22" hidden="1" x14ac:dyDescent="0.25">
      <c r="A300" s="79" t="s">
        <v>67</v>
      </c>
      <c r="B300" s="81" t="str">
        <f t="shared" si="10"/>
        <v>SASDUS00042**C</v>
      </c>
      <c r="C300" s="46" t="s">
        <v>21</v>
      </c>
      <c r="D300" s="46" t="s">
        <v>122</v>
      </c>
      <c r="E300" s="82">
        <v>4.6100000000000003</v>
      </c>
      <c r="F300" s="79" t="s">
        <v>220</v>
      </c>
      <c r="G300" s="46"/>
      <c r="H300" s="79"/>
      <c r="I300" s="79"/>
      <c r="J300" s="46" t="s">
        <v>219</v>
      </c>
      <c r="K300" s="46" t="s">
        <v>25</v>
      </c>
      <c r="L300" s="46">
        <v>17</v>
      </c>
      <c r="M300" s="46">
        <v>421</v>
      </c>
      <c r="N300" s="46"/>
      <c r="O300" s="46"/>
    </row>
    <row r="301" spans="1:22" hidden="1" x14ac:dyDescent="0.25">
      <c r="A301" s="79" t="s">
        <v>64</v>
      </c>
      <c r="B301" s="81" t="str">
        <f t="shared" si="10"/>
        <v>SASDUS00042**C</v>
      </c>
      <c r="C301" s="46" t="s">
        <v>21</v>
      </c>
      <c r="D301" s="46" t="s">
        <v>122</v>
      </c>
      <c r="E301" s="82">
        <v>4.6100000000000003</v>
      </c>
      <c r="F301" s="79" t="s">
        <v>220</v>
      </c>
      <c r="G301" s="82">
        <v>4.63</v>
      </c>
      <c r="H301" s="79"/>
      <c r="I301" s="82">
        <v>0.4</v>
      </c>
      <c r="J301" s="83"/>
      <c r="K301" s="87" t="s">
        <v>585</v>
      </c>
      <c r="L301" s="46">
        <v>17</v>
      </c>
      <c r="M301" s="84">
        <v>0.2</v>
      </c>
      <c r="N301" s="46"/>
      <c r="O301" s="46"/>
      <c r="P301" s="88"/>
      <c r="Q301" s="88"/>
      <c r="R301" s="88"/>
      <c r="S301" s="88"/>
      <c r="T301" s="89">
        <v>2</v>
      </c>
      <c r="U301" s="88"/>
    </row>
    <row r="302" spans="1:22" hidden="1" x14ac:dyDescent="0.25">
      <c r="A302" s="79" t="s">
        <v>202</v>
      </c>
      <c r="B302" s="81" t="str">
        <f t="shared" si="10"/>
        <v>SASDUS00042**C</v>
      </c>
      <c r="C302" s="46" t="s">
        <v>21</v>
      </c>
      <c r="D302" s="46" t="s">
        <v>122</v>
      </c>
      <c r="E302" s="82">
        <v>4.6100000000000003</v>
      </c>
      <c r="F302" s="79" t="s">
        <v>220</v>
      </c>
      <c r="G302" s="46"/>
      <c r="H302" s="79"/>
      <c r="I302" s="79"/>
      <c r="J302" s="46" t="s">
        <v>219</v>
      </c>
      <c r="K302" s="46" t="s">
        <v>25</v>
      </c>
      <c r="L302" s="46">
        <v>17</v>
      </c>
      <c r="M302" s="46">
        <v>65</v>
      </c>
      <c r="N302" s="46"/>
      <c r="O302" s="46"/>
    </row>
    <row r="303" spans="1:22" s="134" customFormat="1" hidden="1" x14ac:dyDescent="0.25">
      <c r="A303" s="135" t="s">
        <v>20</v>
      </c>
      <c r="B303" s="136" t="str">
        <f t="shared" si="10"/>
        <v>SASDUS00042**C</v>
      </c>
      <c r="C303" s="133" t="s">
        <v>21</v>
      </c>
      <c r="D303" s="133" t="s">
        <v>122</v>
      </c>
      <c r="E303" s="138">
        <v>4.6100000000000003</v>
      </c>
      <c r="F303" s="135" t="s">
        <v>220</v>
      </c>
      <c r="G303" s="133"/>
      <c r="H303" s="135"/>
      <c r="I303" s="135"/>
      <c r="J303" s="133" t="s">
        <v>219</v>
      </c>
      <c r="K303" s="133" t="s">
        <v>25</v>
      </c>
      <c r="L303" s="133">
        <v>17</v>
      </c>
      <c r="M303" s="133">
        <v>100</v>
      </c>
      <c r="N303" s="133"/>
      <c r="O303" s="133"/>
      <c r="P303" s="130"/>
      <c r="Q303" s="130"/>
      <c r="R303" s="130"/>
      <c r="S303" s="130"/>
      <c r="T303" s="130"/>
      <c r="U303" s="130"/>
    </row>
    <row r="304" spans="1:22" hidden="1" x14ac:dyDescent="0.25">
      <c r="A304" s="79" t="s">
        <v>69</v>
      </c>
      <c r="B304" s="81" t="str">
        <f t="shared" si="10"/>
        <v>SASDUS00042**C</v>
      </c>
      <c r="C304" s="46" t="s">
        <v>21</v>
      </c>
      <c r="D304" s="46" t="s">
        <v>122</v>
      </c>
      <c r="E304" s="82">
        <v>4.6100000000000003</v>
      </c>
      <c r="F304" s="79" t="s">
        <v>220</v>
      </c>
      <c r="G304" s="46"/>
      <c r="H304" s="79"/>
      <c r="I304" s="79"/>
      <c r="J304" s="46" t="s">
        <v>219</v>
      </c>
      <c r="K304" s="46" t="s">
        <v>25</v>
      </c>
      <c r="L304" s="46">
        <v>17</v>
      </c>
      <c r="M304" s="46"/>
      <c r="N304" s="46"/>
      <c r="O304" s="46"/>
      <c r="P304" s="1">
        <v>50</v>
      </c>
    </row>
    <row r="305" spans="1:21" hidden="1" x14ac:dyDescent="0.25">
      <c r="A305" s="79" t="s">
        <v>64</v>
      </c>
      <c r="B305" s="81" t="str">
        <f t="shared" si="10"/>
        <v>SASDUS00042**C</v>
      </c>
      <c r="C305" s="46" t="s">
        <v>21</v>
      </c>
      <c r="D305" s="46" t="s">
        <v>122</v>
      </c>
      <c r="E305" s="82">
        <v>6.32</v>
      </c>
      <c r="F305" s="79" t="s">
        <v>355</v>
      </c>
      <c r="G305" s="46">
        <v>6.7</v>
      </c>
      <c r="H305" s="79"/>
      <c r="I305" s="82">
        <v>0.36</v>
      </c>
      <c r="J305" s="46" t="s">
        <v>78</v>
      </c>
      <c r="K305" s="87" t="s">
        <v>585</v>
      </c>
      <c r="L305" s="46">
        <v>17</v>
      </c>
      <c r="M305" s="46">
        <v>0.18</v>
      </c>
      <c r="N305" s="46"/>
      <c r="O305" s="46"/>
      <c r="P305" s="88"/>
      <c r="Q305" s="88"/>
      <c r="R305" s="88"/>
      <c r="S305" s="88"/>
      <c r="T305" s="88">
        <v>2</v>
      </c>
      <c r="U305" s="88"/>
    </row>
    <row r="306" spans="1:21" hidden="1" x14ac:dyDescent="0.25">
      <c r="A306" s="79" t="s">
        <v>67</v>
      </c>
      <c r="B306" s="81" t="str">
        <f t="shared" si="10"/>
        <v>SASDUS00042**C</v>
      </c>
      <c r="C306" s="46" t="s">
        <v>21</v>
      </c>
      <c r="D306" s="46" t="s">
        <v>122</v>
      </c>
      <c r="E306" s="82">
        <v>6.43</v>
      </c>
      <c r="F306" s="79" t="s">
        <v>221</v>
      </c>
      <c r="G306" s="46" t="s">
        <v>81</v>
      </c>
      <c r="H306" s="79"/>
      <c r="I306" s="82"/>
      <c r="J306" s="46" t="s">
        <v>28</v>
      </c>
      <c r="K306" s="46" t="s">
        <v>25</v>
      </c>
      <c r="L306" s="46">
        <v>17</v>
      </c>
      <c r="M306" s="46">
        <v>125</v>
      </c>
      <c r="N306" s="46"/>
      <c r="O306" s="46"/>
      <c r="T306" s="88"/>
    </row>
    <row r="307" spans="1:21" hidden="1" x14ac:dyDescent="0.25">
      <c r="A307" s="79" t="s">
        <v>67</v>
      </c>
      <c r="B307" s="81" t="str">
        <f t="shared" si="10"/>
        <v>SASDUS00042**C</v>
      </c>
      <c r="C307" s="46" t="s">
        <v>21</v>
      </c>
      <c r="D307" s="46" t="s">
        <v>122</v>
      </c>
      <c r="E307" s="82">
        <v>6.43</v>
      </c>
      <c r="F307" s="79" t="s">
        <v>80</v>
      </c>
      <c r="G307" s="46"/>
      <c r="H307" s="79"/>
      <c r="I307" s="82"/>
      <c r="J307" s="46" t="s">
        <v>24</v>
      </c>
      <c r="K307" s="46" t="s">
        <v>25</v>
      </c>
      <c r="L307" s="46">
        <v>17</v>
      </c>
      <c r="M307" s="46">
        <v>488</v>
      </c>
      <c r="N307" s="46"/>
      <c r="O307" s="46"/>
    </row>
    <row r="308" spans="1:21" hidden="1" x14ac:dyDescent="0.25">
      <c r="A308" s="79" t="s">
        <v>67</v>
      </c>
      <c r="B308" s="81" t="str">
        <f t="shared" si="10"/>
        <v>SASDUS00042**C</v>
      </c>
      <c r="C308" s="46" t="s">
        <v>21</v>
      </c>
      <c r="D308" s="46" t="s">
        <v>122</v>
      </c>
      <c r="E308" s="82">
        <v>6.43</v>
      </c>
      <c r="F308" s="79" t="s">
        <v>80</v>
      </c>
      <c r="G308" s="46"/>
      <c r="H308" s="79"/>
      <c r="I308" s="82"/>
      <c r="J308" s="46" t="s">
        <v>28</v>
      </c>
      <c r="K308" s="46" t="s">
        <v>25</v>
      </c>
      <c r="L308" s="46">
        <v>17</v>
      </c>
      <c r="M308" s="46">
        <v>75</v>
      </c>
      <c r="N308" s="46"/>
      <c r="O308" s="46"/>
    </row>
    <row r="309" spans="1:21" hidden="1" x14ac:dyDescent="0.25">
      <c r="A309" s="79" t="s">
        <v>67</v>
      </c>
      <c r="B309" s="81" t="str">
        <f t="shared" si="10"/>
        <v>SASDUS00042**C</v>
      </c>
      <c r="C309" s="46" t="s">
        <v>21</v>
      </c>
      <c r="D309" s="46" t="s">
        <v>122</v>
      </c>
      <c r="E309" s="82">
        <v>6.43</v>
      </c>
      <c r="F309" s="79" t="s">
        <v>80</v>
      </c>
      <c r="G309" s="46"/>
      <c r="H309" s="79"/>
      <c r="I309" s="82"/>
      <c r="J309" s="46" t="s">
        <v>26</v>
      </c>
      <c r="K309" s="46" t="s">
        <v>25</v>
      </c>
      <c r="L309" s="46">
        <v>17</v>
      </c>
      <c r="M309" s="46">
        <v>353</v>
      </c>
      <c r="N309" s="46"/>
      <c r="O309" s="46"/>
    </row>
    <row r="310" spans="1:21" hidden="1" x14ac:dyDescent="0.25">
      <c r="A310" s="79" t="s">
        <v>69</v>
      </c>
      <c r="B310" s="81" t="str">
        <f t="shared" si="10"/>
        <v>SASDUS00042**C</v>
      </c>
      <c r="C310" s="46" t="s">
        <v>21</v>
      </c>
      <c r="D310" s="46" t="s">
        <v>122</v>
      </c>
      <c r="E310" s="82">
        <v>6.44</v>
      </c>
      <c r="F310" s="79" t="s">
        <v>80</v>
      </c>
      <c r="G310" s="46" t="s">
        <v>81</v>
      </c>
      <c r="H310" s="79"/>
      <c r="I310" s="82"/>
      <c r="J310" s="46" t="s">
        <v>24</v>
      </c>
      <c r="K310" s="46" t="s">
        <v>25</v>
      </c>
      <c r="L310" s="46">
        <v>17</v>
      </c>
      <c r="M310" s="46"/>
      <c r="N310" s="46"/>
      <c r="O310" s="46"/>
      <c r="P310" s="1">
        <v>148</v>
      </c>
    </row>
    <row r="311" spans="1:21" hidden="1" x14ac:dyDescent="0.25">
      <c r="A311" s="79" t="s">
        <v>31</v>
      </c>
      <c r="B311" s="81" t="str">
        <f t="shared" si="10"/>
        <v>SASDUS00042**C</v>
      </c>
      <c r="C311" s="46" t="s">
        <v>21</v>
      </c>
      <c r="D311" s="46" t="s">
        <v>122</v>
      </c>
      <c r="E311" s="82">
        <v>6.46</v>
      </c>
      <c r="F311" s="79" t="s">
        <v>80</v>
      </c>
      <c r="G311" s="82"/>
      <c r="H311" s="79"/>
      <c r="I311" s="82"/>
      <c r="J311" s="46" t="s">
        <v>24</v>
      </c>
      <c r="K311" s="46" t="s">
        <v>25</v>
      </c>
      <c r="L311" s="46">
        <v>17</v>
      </c>
      <c r="M311" s="46">
        <v>7</v>
      </c>
      <c r="N311" s="46"/>
      <c r="O311" s="46"/>
    </row>
    <row r="312" spans="1:21" hidden="1" x14ac:dyDescent="0.25">
      <c r="A312" s="79" t="s">
        <v>31</v>
      </c>
      <c r="B312" s="81" t="str">
        <f t="shared" si="10"/>
        <v>SASDUS00042**C</v>
      </c>
      <c r="C312" s="46" t="s">
        <v>21</v>
      </c>
      <c r="D312" s="46" t="s">
        <v>122</v>
      </c>
      <c r="E312" s="82">
        <v>6.46</v>
      </c>
      <c r="F312" s="79" t="s">
        <v>80</v>
      </c>
      <c r="G312" s="82"/>
      <c r="H312" s="79"/>
      <c r="I312" s="82"/>
      <c r="J312" s="46" t="s">
        <v>26</v>
      </c>
      <c r="K312" s="46" t="s">
        <v>25</v>
      </c>
      <c r="L312" s="46">
        <v>17</v>
      </c>
      <c r="M312" s="46">
        <v>5</v>
      </c>
      <c r="N312" s="46"/>
      <c r="O312" s="46"/>
    </row>
    <row r="313" spans="1:21" hidden="1" x14ac:dyDescent="0.25">
      <c r="A313" s="79" t="s">
        <v>31</v>
      </c>
      <c r="B313" s="81" t="str">
        <f t="shared" si="10"/>
        <v>SASDUS00042**C</v>
      </c>
      <c r="C313" s="46" t="s">
        <v>21</v>
      </c>
      <c r="D313" s="46" t="s">
        <v>122</v>
      </c>
      <c r="E313" s="82">
        <v>6.46</v>
      </c>
      <c r="F313" s="79" t="s">
        <v>222</v>
      </c>
      <c r="G313" s="82"/>
      <c r="H313" s="79"/>
      <c r="I313" s="82"/>
      <c r="J313" s="46" t="s">
        <v>28</v>
      </c>
      <c r="K313" s="46" t="s">
        <v>25</v>
      </c>
      <c r="L313" s="46">
        <v>17</v>
      </c>
      <c r="M313" s="46">
        <v>4</v>
      </c>
      <c r="N313" s="46"/>
      <c r="O313" s="46"/>
    </row>
    <row r="314" spans="1:21" s="134" customFormat="1" hidden="1" x14ac:dyDescent="0.25">
      <c r="A314" s="135" t="s">
        <v>20</v>
      </c>
      <c r="B314" s="136" t="str">
        <f t="shared" si="10"/>
        <v>SASDUS00042**C</v>
      </c>
      <c r="C314" s="133" t="s">
        <v>21</v>
      </c>
      <c r="D314" s="133" t="s">
        <v>122</v>
      </c>
      <c r="E314" s="133">
        <v>6.46</v>
      </c>
      <c r="F314" s="137" t="s">
        <v>223</v>
      </c>
      <c r="G314" s="138"/>
      <c r="H314" s="135"/>
      <c r="I314" s="138"/>
      <c r="J314" s="133" t="s">
        <v>24</v>
      </c>
      <c r="K314" s="133" t="s">
        <v>25</v>
      </c>
      <c r="L314" s="133">
        <v>17</v>
      </c>
      <c r="M314" s="133">
        <v>25</v>
      </c>
      <c r="N314" s="133"/>
      <c r="O314" s="133"/>
      <c r="P314" s="130"/>
      <c r="Q314" s="130"/>
      <c r="R314" s="130"/>
      <c r="S314" s="130"/>
      <c r="T314" s="130"/>
      <c r="U314" s="132">
        <v>0.04</v>
      </c>
    </row>
    <row r="315" spans="1:21" s="134" customFormat="1" hidden="1" x14ac:dyDescent="0.25">
      <c r="A315" s="135" t="s">
        <v>20</v>
      </c>
      <c r="B315" s="136" t="str">
        <f t="shared" si="10"/>
        <v>SASDUS00042**C</v>
      </c>
      <c r="C315" s="133" t="s">
        <v>21</v>
      </c>
      <c r="D315" s="133" t="s">
        <v>122</v>
      </c>
      <c r="E315" s="133">
        <v>6.46</v>
      </c>
      <c r="F315" s="137" t="s">
        <v>223</v>
      </c>
      <c r="G315" s="138"/>
      <c r="H315" s="135"/>
      <c r="I315" s="138"/>
      <c r="J315" s="133" t="s">
        <v>26</v>
      </c>
      <c r="K315" s="133" t="s">
        <v>25</v>
      </c>
      <c r="L315" s="133">
        <v>17</v>
      </c>
      <c r="M315" s="133">
        <v>25</v>
      </c>
      <c r="N315" s="133"/>
      <c r="O315" s="133"/>
      <c r="P315" s="130"/>
      <c r="Q315" s="130"/>
      <c r="R315" s="130"/>
      <c r="S315" s="130"/>
      <c r="T315" s="130"/>
      <c r="U315" s="132">
        <v>0.04</v>
      </c>
    </row>
    <row r="316" spans="1:21" s="134" customFormat="1" hidden="1" x14ac:dyDescent="0.25">
      <c r="A316" s="135" t="s">
        <v>20</v>
      </c>
      <c r="B316" s="136" t="str">
        <f t="shared" si="10"/>
        <v>SASDUS00042**C</v>
      </c>
      <c r="C316" s="133" t="s">
        <v>21</v>
      </c>
      <c r="D316" s="133" t="s">
        <v>122</v>
      </c>
      <c r="E316" s="133">
        <v>6.46</v>
      </c>
      <c r="F316" s="137" t="s">
        <v>223</v>
      </c>
      <c r="G316" s="138"/>
      <c r="H316" s="135"/>
      <c r="I316" s="138"/>
      <c r="J316" s="133" t="s">
        <v>28</v>
      </c>
      <c r="K316" s="133" t="s">
        <v>25</v>
      </c>
      <c r="L316" s="133">
        <v>17</v>
      </c>
      <c r="M316" s="133">
        <v>38</v>
      </c>
      <c r="N316" s="133"/>
      <c r="O316" s="133"/>
      <c r="P316" s="130"/>
      <c r="Q316" s="130"/>
      <c r="R316" s="130"/>
      <c r="S316" s="130"/>
      <c r="T316" s="130"/>
      <c r="U316" s="132">
        <v>0.04</v>
      </c>
    </row>
    <row r="317" spans="1:21" hidden="1" x14ac:dyDescent="0.25">
      <c r="A317" s="79" t="s">
        <v>69</v>
      </c>
      <c r="B317" s="81" t="str">
        <f t="shared" si="10"/>
        <v>SASDUS00042**C</v>
      </c>
      <c r="C317" s="46" t="s">
        <v>21</v>
      </c>
      <c r="D317" s="46" t="s">
        <v>122</v>
      </c>
      <c r="E317" s="82">
        <v>6.58</v>
      </c>
      <c r="F317" s="79" t="s">
        <v>80</v>
      </c>
      <c r="G317" s="46" t="s">
        <v>81</v>
      </c>
      <c r="H317" s="79"/>
      <c r="I317" s="82"/>
      <c r="J317" s="46" t="s">
        <v>26</v>
      </c>
      <c r="K317" s="46" t="s">
        <v>25</v>
      </c>
      <c r="L317" s="46">
        <v>17</v>
      </c>
      <c r="M317" s="46"/>
      <c r="N317" s="46"/>
      <c r="O317" s="46"/>
      <c r="P317" s="1">
        <v>130</v>
      </c>
    </row>
    <row r="318" spans="1:21" hidden="1" x14ac:dyDescent="0.25">
      <c r="A318" s="79" t="s">
        <v>67</v>
      </c>
      <c r="B318" s="81" t="str">
        <f t="shared" si="10"/>
        <v>SASDUS00042**C</v>
      </c>
      <c r="C318" s="46" t="s">
        <v>21</v>
      </c>
      <c r="D318" s="46" t="s">
        <v>122</v>
      </c>
      <c r="E318" s="82">
        <v>7.85</v>
      </c>
      <c r="F318" s="79" t="s">
        <v>1297</v>
      </c>
      <c r="G318" s="82"/>
      <c r="H318" s="79"/>
      <c r="I318" s="82"/>
      <c r="J318" s="82"/>
      <c r="K318" s="46" t="s">
        <v>25</v>
      </c>
      <c r="L318" s="46">
        <v>15</v>
      </c>
      <c r="M318" s="83">
        <v>1240</v>
      </c>
      <c r="N318" s="46"/>
      <c r="O318" s="46"/>
      <c r="T318" s="2"/>
    </row>
    <row r="319" spans="1:21" hidden="1" x14ac:dyDescent="0.25">
      <c r="A319" s="79" t="s">
        <v>64</v>
      </c>
      <c r="B319" s="81" t="str">
        <f t="shared" si="10"/>
        <v>SASDUS00042**C</v>
      </c>
      <c r="C319" s="46" t="s">
        <v>21</v>
      </c>
      <c r="D319" s="46" t="s">
        <v>122</v>
      </c>
      <c r="E319" s="82">
        <v>7.88</v>
      </c>
      <c r="F319" s="79" t="s">
        <v>356</v>
      </c>
      <c r="G319" s="82">
        <v>8.16</v>
      </c>
      <c r="H319" s="79"/>
      <c r="I319" s="82">
        <v>0.56000000000000005</v>
      </c>
      <c r="J319" s="83" t="s">
        <v>78</v>
      </c>
      <c r="K319" s="87" t="s">
        <v>585</v>
      </c>
      <c r="L319" s="46">
        <v>17</v>
      </c>
      <c r="M319" s="84">
        <v>0.28000000000000003</v>
      </c>
      <c r="N319" s="46"/>
      <c r="O319" s="46"/>
      <c r="P319" s="88"/>
      <c r="Q319" s="88"/>
      <c r="R319" s="88"/>
      <c r="S319" s="88"/>
      <c r="T319" s="89">
        <v>1</v>
      </c>
      <c r="U319" s="88"/>
    </row>
    <row r="320" spans="1:21" hidden="1" x14ac:dyDescent="0.25">
      <c r="A320" s="79" t="s">
        <v>31</v>
      </c>
      <c r="B320" s="81" t="str">
        <f t="shared" si="10"/>
        <v>SASDUS00042**C</v>
      </c>
      <c r="C320" s="46" t="s">
        <v>21</v>
      </c>
      <c r="D320" s="46" t="s">
        <v>122</v>
      </c>
      <c r="E320" s="82">
        <v>8</v>
      </c>
      <c r="F320" s="79" t="s">
        <v>1297</v>
      </c>
      <c r="G320" s="82"/>
      <c r="H320" s="79"/>
      <c r="I320" s="82"/>
      <c r="J320" s="82"/>
      <c r="K320" s="46" t="s">
        <v>25</v>
      </c>
      <c r="L320" s="46">
        <v>15</v>
      </c>
      <c r="M320" s="82">
        <v>15</v>
      </c>
      <c r="N320" s="46"/>
      <c r="O320" s="46"/>
      <c r="T320" s="2"/>
    </row>
    <row r="321" spans="1:21" hidden="1" x14ac:dyDescent="0.25">
      <c r="A321" s="79" t="s">
        <v>202</v>
      </c>
      <c r="B321" s="81" t="str">
        <f t="shared" si="10"/>
        <v>SASDUS00042**C</v>
      </c>
      <c r="C321" s="46" t="s">
        <v>21</v>
      </c>
      <c r="D321" s="46" t="s">
        <v>122</v>
      </c>
      <c r="E321" s="82">
        <v>8</v>
      </c>
      <c r="F321" s="79" t="s">
        <v>1297</v>
      </c>
      <c r="G321" s="82"/>
      <c r="H321" s="79"/>
      <c r="I321" s="82"/>
      <c r="J321" s="82"/>
      <c r="K321" s="46" t="s">
        <v>25</v>
      </c>
      <c r="L321" s="46">
        <v>15</v>
      </c>
      <c r="M321" s="82">
        <v>375</v>
      </c>
      <c r="N321" s="46"/>
      <c r="O321" s="46"/>
      <c r="T321" s="2"/>
    </row>
    <row r="322" spans="1:21" hidden="1" x14ac:dyDescent="0.25">
      <c r="A322" s="79" t="s">
        <v>2227</v>
      </c>
      <c r="B322" s="81" t="str">
        <f t="shared" si="10"/>
        <v>SASDUS00042**C</v>
      </c>
      <c r="C322" s="46" t="s">
        <v>21</v>
      </c>
      <c r="D322" s="46" t="s">
        <v>122</v>
      </c>
      <c r="E322" s="82">
        <v>8</v>
      </c>
      <c r="F322" s="80" t="s">
        <v>1297</v>
      </c>
      <c r="G322" s="82"/>
      <c r="H322" s="79"/>
      <c r="I322" s="82"/>
      <c r="J322" s="82"/>
      <c r="K322" s="87" t="s">
        <v>25</v>
      </c>
      <c r="L322" s="46">
        <v>15</v>
      </c>
      <c r="M322" s="82">
        <v>4</v>
      </c>
      <c r="N322" s="46"/>
      <c r="O322" s="46"/>
      <c r="T322" s="2"/>
    </row>
    <row r="323" spans="1:21" s="134" customFormat="1" hidden="1" x14ac:dyDescent="0.25">
      <c r="A323" s="135" t="s">
        <v>20</v>
      </c>
      <c r="B323" s="136" t="str">
        <f t="shared" si="10"/>
        <v>SASDUS00042**C</v>
      </c>
      <c r="C323" s="133" t="s">
        <v>21</v>
      </c>
      <c r="D323" s="133" t="s">
        <v>122</v>
      </c>
      <c r="E323" s="138">
        <v>8</v>
      </c>
      <c r="F323" s="135" t="s">
        <v>1297</v>
      </c>
      <c r="G323" s="138"/>
      <c r="H323" s="135"/>
      <c r="I323" s="138"/>
      <c r="J323" s="138"/>
      <c r="K323" s="133" t="s">
        <v>25</v>
      </c>
      <c r="L323" s="133">
        <v>15</v>
      </c>
      <c r="M323" s="138">
        <v>94</v>
      </c>
      <c r="N323" s="133"/>
      <c r="O323" s="133"/>
      <c r="P323" s="130"/>
      <c r="Q323" s="130"/>
      <c r="R323" s="130"/>
      <c r="S323" s="130"/>
      <c r="T323" s="132"/>
      <c r="U323" s="130"/>
    </row>
    <row r="324" spans="1:21" hidden="1" x14ac:dyDescent="0.25">
      <c r="A324" s="79" t="s">
        <v>69</v>
      </c>
      <c r="B324" s="81" t="str">
        <f t="shared" si="10"/>
        <v>SASDUS00042**C</v>
      </c>
      <c r="C324" s="46" t="s">
        <v>21</v>
      </c>
      <c r="D324" s="46" t="s">
        <v>122</v>
      </c>
      <c r="E324" s="82">
        <v>8</v>
      </c>
      <c r="F324" s="79" t="s">
        <v>1297</v>
      </c>
      <c r="G324" s="82"/>
      <c r="H324" s="79"/>
      <c r="I324" s="82"/>
      <c r="J324" s="82"/>
      <c r="K324" s="46" t="s">
        <v>25</v>
      </c>
      <c r="L324" s="46">
        <v>15</v>
      </c>
      <c r="M324" s="82"/>
      <c r="N324" s="46"/>
      <c r="O324" s="46"/>
      <c r="P324" s="1">
        <v>580</v>
      </c>
      <c r="T324" s="2"/>
    </row>
    <row r="325" spans="1:21" hidden="1" x14ac:dyDescent="0.25">
      <c r="A325" s="79" t="s">
        <v>31</v>
      </c>
      <c r="B325" s="81" t="str">
        <f t="shared" si="10"/>
        <v>SASDUS00042**C</v>
      </c>
      <c r="C325" s="46" t="s">
        <v>21</v>
      </c>
      <c r="D325" s="46" t="s">
        <v>122</v>
      </c>
      <c r="E325" s="82">
        <v>8.2899999999999991</v>
      </c>
      <c r="F325" s="79" t="s">
        <v>1298</v>
      </c>
      <c r="G325" s="82"/>
      <c r="H325" s="79"/>
      <c r="I325" s="82"/>
      <c r="J325" s="82"/>
      <c r="K325" s="46" t="s">
        <v>25</v>
      </c>
      <c r="L325" s="46">
        <v>15</v>
      </c>
      <c r="M325" s="82">
        <v>4</v>
      </c>
      <c r="N325" s="46"/>
      <c r="O325" s="46"/>
      <c r="T325" s="2"/>
    </row>
    <row r="326" spans="1:21" hidden="1" x14ac:dyDescent="0.25">
      <c r="A326" s="79" t="s">
        <v>67</v>
      </c>
      <c r="B326" s="81" t="str">
        <f t="shared" si="10"/>
        <v>SASDUS00042**C</v>
      </c>
      <c r="C326" s="46" t="s">
        <v>21</v>
      </c>
      <c r="D326" s="46" t="s">
        <v>122</v>
      </c>
      <c r="E326" s="82">
        <v>8.2899999999999991</v>
      </c>
      <c r="F326" s="79" t="s">
        <v>1298</v>
      </c>
      <c r="G326" s="82"/>
      <c r="H326" s="79"/>
      <c r="I326" s="82"/>
      <c r="J326" s="82"/>
      <c r="K326" s="46" t="s">
        <v>25</v>
      </c>
      <c r="L326" s="46">
        <v>15</v>
      </c>
      <c r="M326" s="82">
        <v>264</v>
      </c>
      <c r="N326" s="46"/>
      <c r="O326" s="46"/>
      <c r="T326" s="2"/>
    </row>
    <row r="327" spans="1:21" hidden="1" x14ac:dyDescent="0.25">
      <c r="A327" s="79" t="s">
        <v>64</v>
      </c>
      <c r="B327" s="81" t="str">
        <f t="shared" si="10"/>
        <v>SASDUS00042**C</v>
      </c>
      <c r="C327" s="46" t="s">
        <v>21</v>
      </c>
      <c r="D327" s="46" t="s">
        <v>122</v>
      </c>
      <c r="E327" s="82">
        <v>8.44</v>
      </c>
      <c r="F327" s="79" t="s">
        <v>357</v>
      </c>
      <c r="G327" s="82">
        <v>8.64</v>
      </c>
      <c r="H327" s="79"/>
      <c r="I327" s="82">
        <v>0.36</v>
      </c>
      <c r="J327" s="83" t="s">
        <v>78</v>
      </c>
      <c r="K327" s="87" t="s">
        <v>585</v>
      </c>
      <c r="L327" s="46">
        <v>17</v>
      </c>
      <c r="M327" s="84">
        <v>0.18</v>
      </c>
      <c r="N327" s="46"/>
      <c r="O327" s="46"/>
      <c r="P327" s="88"/>
      <c r="Q327" s="88"/>
      <c r="R327" s="88"/>
      <c r="S327" s="88"/>
      <c r="T327" s="89">
        <v>2</v>
      </c>
      <c r="U327" s="88"/>
    </row>
    <row r="328" spans="1:21" hidden="1" x14ac:dyDescent="0.25">
      <c r="A328" s="79" t="s">
        <v>31</v>
      </c>
      <c r="B328" s="81" t="str">
        <f t="shared" si="10"/>
        <v>SASDUS00042**C</v>
      </c>
      <c r="C328" s="46" t="s">
        <v>21</v>
      </c>
      <c r="D328" s="46" t="s">
        <v>122</v>
      </c>
      <c r="E328" s="82">
        <v>8.5500000000000007</v>
      </c>
      <c r="F328" s="79" t="s">
        <v>224</v>
      </c>
      <c r="G328" s="82"/>
      <c r="H328" s="79"/>
      <c r="I328" s="82"/>
      <c r="J328" s="46"/>
      <c r="K328" s="46" t="s">
        <v>25</v>
      </c>
      <c r="L328" s="46">
        <v>17</v>
      </c>
      <c r="M328" s="46">
        <v>6</v>
      </c>
      <c r="N328" s="46"/>
      <c r="O328" s="46"/>
      <c r="Q328" s="46"/>
    </row>
    <row r="329" spans="1:21" hidden="1" x14ac:dyDescent="0.25">
      <c r="A329" s="79" t="s">
        <v>69</v>
      </c>
      <c r="B329" s="81" t="str">
        <f t="shared" ref="B329:B360" si="11">"S"&amp;C329&amp;MID(D329,1,2)&amp;"00"&amp;MID(D329,3,3)&amp;"**C"</f>
        <v>SASDUS00042**C</v>
      </c>
      <c r="C329" s="46" t="s">
        <v>21</v>
      </c>
      <c r="D329" s="46" t="s">
        <v>122</v>
      </c>
      <c r="E329" s="82">
        <v>8.5500000000000007</v>
      </c>
      <c r="F329" s="79" t="s">
        <v>224</v>
      </c>
      <c r="G329" s="46" t="s">
        <v>81</v>
      </c>
      <c r="H329" s="79"/>
      <c r="I329" s="82"/>
      <c r="J329" s="46" t="s">
        <v>27</v>
      </c>
      <c r="K329" s="46" t="s">
        <v>25</v>
      </c>
      <c r="L329" s="46">
        <v>17</v>
      </c>
      <c r="M329" s="46"/>
      <c r="N329" s="46"/>
      <c r="O329" s="46"/>
      <c r="P329" s="1">
        <v>228</v>
      </c>
    </row>
    <row r="330" spans="1:21" hidden="1" x14ac:dyDescent="0.25">
      <c r="A330" s="79" t="s">
        <v>69</v>
      </c>
      <c r="B330" s="81" t="str">
        <f t="shared" si="11"/>
        <v>SASDUS00042**C</v>
      </c>
      <c r="C330" s="46" t="s">
        <v>21</v>
      </c>
      <c r="D330" s="46" t="s">
        <v>122</v>
      </c>
      <c r="E330" s="82">
        <v>8.5500000000000007</v>
      </c>
      <c r="F330" s="79" t="s">
        <v>224</v>
      </c>
      <c r="G330" s="46" t="s">
        <v>81</v>
      </c>
      <c r="H330" s="79"/>
      <c r="I330" s="82"/>
      <c r="J330" s="46" t="s">
        <v>28</v>
      </c>
      <c r="K330" s="46" t="s">
        <v>25</v>
      </c>
      <c r="L330" s="46">
        <v>17</v>
      </c>
      <c r="M330" s="46"/>
      <c r="N330" s="46"/>
      <c r="O330" s="46"/>
      <c r="P330" s="1">
        <v>228</v>
      </c>
    </row>
    <row r="331" spans="1:21" hidden="1" x14ac:dyDescent="0.25">
      <c r="A331" s="79" t="s">
        <v>69</v>
      </c>
      <c r="B331" s="81" t="str">
        <f t="shared" si="11"/>
        <v>SASDUS00042**C</v>
      </c>
      <c r="C331" s="46" t="s">
        <v>21</v>
      </c>
      <c r="D331" s="46" t="s">
        <v>122</v>
      </c>
      <c r="E331" s="82">
        <v>8.7799999999999994</v>
      </c>
      <c r="F331" s="79" t="s">
        <v>225</v>
      </c>
      <c r="G331" s="82"/>
      <c r="H331" s="79"/>
      <c r="I331" s="82"/>
      <c r="J331" s="83"/>
      <c r="K331" s="87" t="s">
        <v>25</v>
      </c>
      <c r="L331" s="46">
        <v>17</v>
      </c>
      <c r="M331" s="84"/>
      <c r="N331" s="46"/>
      <c r="O331" s="46"/>
      <c r="P331" s="1">
        <v>228</v>
      </c>
      <c r="T331" s="56"/>
    </row>
    <row r="332" spans="1:21" hidden="1" x14ac:dyDescent="0.25">
      <c r="A332" s="79" t="s">
        <v>226</v>
      </c>
      <c r="B332" s="81" t="str">
        <f t="shared" si="11"/>
        <v>SASDUS00042**C</v>
      </c>
      <c r="C332" s="46" t="s">
        <v>21</v>
      </c>
      <c r="D332" s="46" t="s">
        <v>122</v>
      </c>
      <c r="E332" s="82">
        <v>8.8000000000000007</v>
      </c>
      <c r="F332" s="79" t="s">
        <v>1616</v>
      </c>
      <c r="G332" s="82"/>
      <c r="H332" s="79"/>
      <c r="I332" s="82"/>
      <c r="J332" s="82"/>
      <c r="K332" s="46" t="s">
        <v>585</v>
      </c>
      <c r="L332" s="46">
        <v>17</v>
      </c>
      <c r="M332" s="83">
        <v>200</v>
      </c>
      <c r="N332" s="46"/>
      <c r="O332" s="46"/>
      <c r="T332" s="2"/>
    </row>
    <row r="333" spans="1:21" hidden="1" x14ac:dyDescent="0.25">
      <c r="A333" s="79" t="s">
        <v>67</v>
      </c>
      <c r="B333" s="81" t="str">
        <f t="shared" si="11"/>
        <v>SASDUS00042**C</v>
      </c>
      <c r="C333" s="46" t="s">
        <v>21</v>
      </c>
      <c r="D333" s="46" t="s">
        <v>122</v>
      </c>
      <c r="E333" s="82">
        <v>8.85</v>
      </c>
      <c r="F333" s="79" t="s">
        <v>225</v>
      </c>
      <c r="G333" s="82"/>
      <c r="H333" s="79"/>
      <c r="I333" s="82"/>
      <c r="J333" s="83"/>
      <c r="K333" s="87" t="s">
        <v>25</v>
      </c>
      <c r="L333" s="46">
        <v>17</v>
      </c>
      <c r="M333" s="91">
        <v>400</v>
      </c>
      <c r="N333" s="46"/>
      <c r="O333" s="46"/>
      <c r="T333" s="56"/>
    </row>
    <row r="334" spans="1:21" hidden="1" x14ac:dyDescent="0.25">
      <c r="A334" s="79" t="s">
        <v>226</v>
      </c>
      <c r="B334" s="81" t="str">
        <f t="shared" si="11"/>
        <v>SASDUS00042**C</v>
      </c>
      <c r="C334" s="46" t="s">
        <v>21</v>
      </c>
      <c r="D334" s="46" t="s">
        <v>122</v>
      </c>
      <c r="E334" s="82">
        <v>8.89</v>
      </c>
      <c r="F334" s="79" t="s">
        <v>227</v>
      </c>
      <c r="G334" s="82"/>
      <c r="H334" s="79"/>
      <c r="I334" s="82"/>
      <c r="J334" s="46" t="s">
        <v>213</v>
      </c>
      <c r="K334" s="46" t="s">
        <v>25</v>
      </c>
      <c r="L334" s="46">
        <v>17</v>
      </c>
      <c r="M334" s="46"/>
      <c r="N334" s="46"/>
      <c r="O334" s="46"/>
      <c r="R334" s="1">
        <v>645</v>
      </c>
    </row>
    <row r="335" spans="1:21" hidden="1" x14ac:dyDescent="0.25">
      <c r="A335" s="79" t="s">
        <v>31</v>
      </c>
      <c r="B335" s="81" t="str">
        <f t="shared" si="11"/>
        <v>SASDUS00042**C</v>
      </c>
      <c r="C335" s="46" t="s">
        <v>21</v>
      </c>
      <c r="D335" s="46" t="s">
        <v>122</v>
      </c>
      <c r="E335" s="46">
        <v>8.9</v>
      </c>
      <c r="F335" s="79" t="s">
        <v>215</v>
      </c>
      <c r="G335" s="82"/>
      <c r="H335" s="79"/>
      <c r="I335" s="82"/>
      <c r="J335" s="82" t="s">
        <v>78</v>
      </c>
      <c r="K335" s="46" t="s">
        <v>25</v>
      </c>
      <c r="L335" s="46">
        <v>17</v>
      </c>
      <c r="M335" s="46">
        <v>5</v>
      </c>
      <c r="N335" s="46"/>
      <c r="O335" s="46"/>
    </row>
    <row r="336" spans="1:21" hidden="1" x14ac:dyDescent="0.25">
      <c r="A336" s="79" t="s">
        <v>69</v>
      </c>
      <c r="B336" s="81" t="str">
        <f t="shared" si="11"/>
        <v>SASDUS00042**C</v>
      </c>
      <c r="C336" s="46" t="s">
        <v>21</v>
      </c>
      <c r="D336" s="46" t="s">
        <v>122</v>
      </c>
      <c r="E336" s="82">
        <v>8.9499999999999993</v>
      </c>
      <c r="F336" s="79" t="s">
        <v>228</v>
      </c>
      <c r="G336" s="82"/>
      <c r="H336" s="79"/>
      <c r="I336" s="82"/>
      <c r="J336" s="83"/>
      <c r="K336" s="87" t="s">
        <v>25</v>
      </c>
      <c r="L336" s="46">
        <v>17</v>
      </c>
      <c r="M336" s="84"/>
      <c r="N336" s="46"/>
      <c r="O336" s="46"/>
      <c r="P336" s="1">
        <v>228</v>
      </c>
      <c r="T336" s="56"/>
    </row>
    <row r="337" spans="1:21" hidden="1" x14ac:dyDescent="0.25">
      <c r="A337" s="79" t="s">
        <v>31</v>
      </c>
      <c r="B337" s="81" t="str">
        <f t="shared" si="11"/>
        <v>SASDUS00042**C</v>
      </c>
      <c r="C337" s="46" t="s">
        <v>21</v>
      </c>
      <c r="D337" s="46" t="s">
        <v>122</v>
      </c>
      <c r="E337" s="82">
        <v>9.26</v>
      </c>
      <c r="F337" s="79" t="s">
        <v>229</v>
      </c>
      <c r="G337" s="82"/>
      <c r="H337" s="79"/>
      <c r="I337" s="82"/>
      <c r="J337" s="46"/>
      <c r="K337" s="46" t="s">
        <v>25</v>
      </c>
      <c r="L337" s="46">
        <v>17</v>
      </c>
      <c r="M337" s="46">
        <v>2</v>
      </c>
      <c r="N337" s="46"/>
      <c r="O337" s="46"/>
    </row>
    <row r="338" spans="1:21" hidden="1" x14ac:dyDescent="0.25">
      <c r="A338" s="79" t="s">
        <v>67</v>
      </c>
      <c r="B338" s="81" t="str">
        <f t="shared" si="11"/>
        <v>SASDUS00042**C</v>
      </c>
      <c r="C338" s="46" t="s">
        <v>21</v>
      </c>
      <c r="D338" s="46" t="s">
        <v>122</v>
      </c>
      <c r="E338" s="82">
        <v>9.26</v>
      </c>
      <c r="F338" s="79" t="s">
        <v>229</v>
      </c>
      <c r="G338" s="46" t="s">
        <v>54</v>
      </c>
      <c r="H338" s="79"/>
      <c r="I338" s="82"/>
      <c r="J338" s="46" t="s">
        <v>27</v>
      </c>
      <c r="K338" s="46" t="s">
        <v>25</v>
      </c>
      <c r="L338" s="46">
        <v>17</v>
      </c>
      <c r="M338" s="46">
        <v>96</v>
      </c>
      <c r="N338" s="46"/>
      <c r="O338" s="46"/>
    </row>
    <row r="339" spans="1:21" hidden="1" x14ac:dyDescent="0.25">
      <c r="A339" s="79" t="s">
        <v>64</v>
      </c>
      <c r="B339" s="81" t="str">
        <f t="shared" si="11"/>
        <v>SASDUS00042**C</v>
      </c>
      <c r="C339" s="46" t="s">
        <v>21</v>
      </c>
      <c r="D339" s="46" t="s">
        <v>122</v>
      </c>
      <c r="E339" s="82">
        <v>9.43</v>
      </c>
      <c r="F339" s="79" t="s">
        <v>942</v>
      </c>
      <c r="G339" s="82">
        <v>13.36</v>
      </c>
      <c r="H339" s="79" t="s">
        <v>933</v>
      </c>
      <c r="I339" s="82">
        <v>4.1399999999999997</v>
      </c>
      <c r="J339" s="83"/>
      <c r="K339" s="87" t="s">
        <v>348</v>
      </c>
      <c r="L339" s="46">
        <v>18</v>
      </c>
      <c r="M339" s="84">
        <v>3.93</v>
      </c>
      <c r="N339" s="46"/>
      <c r="O339" s="46"/>
      <c r="T339" s="56"/>
    </row>
    <row r="340" spans="1:21" hidden="1" x14ac:dyDescent="0.25">
      <c r="A340" s="79" t="s">
        <v>50</v>
      </c>
      <c r="B340" s="81" t="str">
        <f t="shared" si="11"/>
        <v>SASDUS00042**C</v>
      </c>
      <c r="C340" s="46" t="s">
        <v>21</v>
      </c>
      <c r="D340" s="46" t="s">
        <v>122</v>
      </c>
      <c r="E340" s="82">
        <v>9.43</v>
      </c>
      <c r="F340" s="79" t="s">
        <v>351</v>
      </c>
      <c r="G340" s="82">
        <v>13.4</v>
      </c>
      <c r="H340" s="79" t="s">
        <v>933</v>
      </c>
      <c r="I340" s="82" t="s">
        <v>54</v>
      </c>
      <c r="J340" s="82">
        <v>0</v>
      </c>
      <c r="K340" s="46" t="s">
        <v>348</v>
      </c>
      <c r="L340" s="46">
        <v>18</v>
      </c>
      <c r="M340" s="82">
        <v>7.94</v>
      </c>
      <c r="N340" s="46"/>
      <c r="O340" s="46"/>
      <c r="T340" s="82" t="s">
        <v>55</v>
      </c>
    </row>
    <row r="341" spans="1:21" hidden="1" x14ac:dyDescent="0.25">
      <c r="A341" s="79" t="s">
        <v>64</v>
      </c>
      <c r="B341" s="81" t="str">
        <f t="shared" si="11"/>
        <v>SASDUS00042**C</v>
      </c>
      <c r="C341" s="46" t="s">
        <v>21</v>
      </c>
      <c r="D341" s="46" t="s">
        <v>122</v>
      </c>
      <c r="E341" s="82">
        <v>13.36</v>
      </c>
      <c r="F341" s="79" t="s">
        <v>933</v>
      </c>
      <c r="G341" s="82">
        <v>15.22</v>
      </c>
      <c r="H341" s="79" t="s">
        <v>943</v>
      </c>
      <c r="I341" s="82">
        <v>2</v>
      </c>
      <c r="J341" s="83"/>
      <c r="K341" s="87" t="s">
        <v>348</v>
      </c>
      <c r="L341" s="46">
        <v>18</v>
      </c>
      <c r="M341" s="84">
        <v>1.86</v>
      </c>
      <c r="N341" s="46"/>
      <c r="O341" s="46"/>
      <c r="T341" s="56"/>
    </row>
    <row r="342" spans="1:21" s="134" customFormat="1" hidden="1" x14ac:dyDescent="0.25">
      <c r="A342" s="135" t="s">
        <v>20</v>
      </c>
      <c r="B342" s="136" t="str">
        <f t="shared" si="11"/>
        <v>SASDUS00042**C</v>
      </c>
      <c r="C342" s="133" t="s">
        <v>21</v>
      </c>
      <c r="D342" s="133" t="s">
        <v>122</v>
      </c>
      <c r="E342" s="133">
        <v>13.4</v>
      </c>
      <c r="F342" s="137" t="s">
        <v>396</v>
      </c>
      <c r="G342" s="138"/>
      <c r="H342" s="135"/>
      <c r="I342" s="138"/>
      <c r="J342" s="133" t="s">
        <v>27</v>
      </c>
      <c r="K342" s="133" t="s">
        <v>25</v>
      </c>
      <c r="L342" s="133">
        <v>14</v>
      </c>
      <c r="M342" s="133">
        <v>25</v>
      </c>
      <c r="N342" s="133"/>
      <c r="O342" s="133"/>
      <c r="P342" s="130"/>
      <c r="Q342" s="130"/>
      <c r="R342" s="130"/>
      <c r="S342" s="130"/>
      <c r="T342" s="130"/>
      <c r="U342" s="132">
        <v>12.15</v>
      </c>
    </row>
    <row r="343" spans="1:21" s="134" customFormat="1" hidden="1" x14ac:dyDescent="0.25">
      <c r="A343" s="135" t="s">
        <v>20</v>
      </c>
      <c r="B343" s="136" t="str">
        <f t="shared" si="11"/>
        <v>SASDUS00042**C</v>
      </c>
      <c r="C343" s="133" t="s">
        <v>21</v>
      </c>
      <c r="D343" s="133" t="s">
        <v>122</v>
      </c>
      <c r="E343" s="133">
        <v>13.4</v>
      </c>
      <c r="F343" s="137" t="s">
        <v>396</v>
      </c>
      <c r="G343" s="138"/>
      <c r="H343" s="135"/>
      <c r="I343" s="138"/>
      <c r="J343" s="133" t="s">
        <v>28</v>
      </c>
      <c r="K343" s="133" t="s">
        <v>25</v>
      </c>
      <c r="L343" s="133">
        <v>14</v>
      </c>
      <c r="M343" s="133">
        <v>25</v>
      </c>
      <c r="N343" s="133"/>
      <c r="O343" s="133"/>
      <c r="P343" s="130"/>
      <c r="Q343" s="130"/>
      <c r="R343" s="130"/>
      <c r="S343" s="130"/>
      <c r="T343" s="130"/>
      <c r="U343" s="132">
        <v>12.15</v>
      </c>
    </row>
    <row r="344" spans="1:21" hidden="1" x14ac:dyDescent="0.25">
      <c r="A344" s="79" t="s">
        <v>50</v>
      </c>
      <c r="B344" s="81" t="str">
        <f t="shared" si="11"/>
        <v>SASDUS00042**C</v>
      </c>
      <c r="C344" s="46" t="s">
        <v>21</v>
      </c>
      <c r="D344" s="46" t="s">
        <v>122</v>
      </c>
      <c r="E344" s="82">
        <v>13.4</v>
      </c>
      <c r="F344" s="79" t="s">
        <v>933</v>
      </c>
      <c r="G344" s="46">
        <v>15.17</v>
      </c>
      <c r="H344" s="79" t="s">
        <v>943</v>
      </c>
      <c r="I344" s="82" t="s">
        <v>54</v>
      </c>
      <c r="J344" s="82">
        <v>0</v>
      </c>
      <c r="K344" s="46" t="s">
        <v>348</v>
      </c>
      <c r="L344" s="46">
        <v>18</v>
      </c>
      <c r="M344" s="82">
        <v>3.54</v>
      </c>
      <c r="N344" s="46"/>
      <c r="O344" s="46"/>
      <c r="T344" s="82" t="s">
        <v>55</v>
      </c>
    </row>
    <row r="345" spans="1:21" s="134" customFormat="1" hidden="1" x14ac:dyDescent="0.25">
      <c r="A345" s="135" t="s">
        <v>20</v>
      </c>
      <c r="B345" s="136" t="str">
        <f t="shared" si="11"/>
        <v>SASDUS00042**C</v>
      </c>
      <c r="C345" s="133" t="s">
        <v>21</v>
      </c>
      <c r="D345" s="133" t="s">
        <v>122</v>
      </c>
      <c r="E345" s="133">
        <v>14.8</v>
      </c>
      <c r="F345" s="137" t="s">
        <v>397</v>
      </c>
      <c r="G345" s="138"/>
      <c r="H345" s="135"/>
      <c r="I345" s="138"/>
      <c r="J345" s="133" t="s">
        <v>24</v>
      </c>
      <c r="K345" s="133" t="s">
        <v>25</v>
      </c>
      <c r="L345" s="133">
        <v>14</v>
      </c>
      <c r="M345" s="133">
        <v>15</v>
      </c>
      <c r="N345" s="133"/>
      <c r="O345" s="133"/>
      <c r="P345" s="130"/>
      <c r="Q345" s="130"/>
      <c r="R345" s="130"/>
      <c r="S345" s="130"/>
      <c r="T345" s="130"/>
      <c r="U345" s="132">
        <v>4.12</v>
      </c>
    </row>
    <row r="346" spans="1:21" s="134" customFormat="1" hidden="1" x14ac:dyDescent="0.25">
      <c r="A346" s="135" t="s">
        <v>20</v>
      </c>
      <c r="B346" s="136" t="str">
        <f t="shared" si="11"/>
        <v>SASDUS00042**C</v>
      </c>
      <c r="C346" s="133" t="s">
        <v>21</v>
      </c>
      <c r="D346" s="133" t="s">
        <v>122</v>
      </c>
      <c r="E346" s="133">
        <v>14.8</v>
      </c>
      <c r="F346" s="137" t="s">
        <v>397</v>
      </c>
      <c r="G346" s="138"/>
      <c r="H346" s="135"/>
      <c r="I346" s="138"/>
      <c r="J346" s="133" t="s">
        <v>26</v>
      </c>
      <c r="K346" s="133" t="s">
        <v>25</v>
      </c>
      <c r="L346" s="133">
        <v>14</v>
      </c>
      <c r="M346" s="133">
        <v>15</v>
      </c>
      <c r="N346" s="133"/>
      <c r="O346" s="133"/>
      <c r="P346" s="130"/>
      <c r="Q346" s="130"/>
      <c r="R346" s="130"/>
      <c r="S346" s="130"/>
      <c r="T346" s="130"/>
      <c r="U346" s="132">
        <v>4.12</v>
      </c>
    </row>
    <row r="347" spans="1:21" s="134" customFormat="1" hidden="1" x14ac:dyDescent="0.25">
      <c r="A347" s="135" t="s">
        <v>20</v>
      </c>
      <c r="B347" s="136" t="str">
        <f t="shared" si="11"/>
        <v>SASDUS00042**C</v>
      </c>
      <c r="C347" s="133" t="s">
        <v>21</v>
      </c>
      <c r="D347" s="133" t="s">
        <v>122</v>
      </c>
      <c r="E347" s="133">
        <v>14.9</v>
      </c>
      <c r="F347" s="137" t="s">
        <v>398</v>
      </c>
      <c r="G347" s="138"/>
      <c r="H347" s="135"/>
      <c r="I347" s="138"/>
      <c r="J347" s="133" t="s">
        <v>24</v>
      </c>
      <c r="K347" s="133" t="s">
        <v>25</v>
      </c>
      <c r="L347" s="133">
        <v>14</v>
      </c>
      <c r="M347" s="133">
        <v>35</v>
      </c>
      <c r="N347" s="133"/>
      <c r="O347" s="133"/>
      <c r="P347" s="130"/>
      <c r="Q347" s="130"/>
      <c r="R347" s="130"/>
      <c r="S347" s="130"/>
      <c r="T347" s="130"/>
      <c r="U347" s="132">
        <v>0</v>
      </c>
    </row>
    <row r="348" spans="1:21" hidden="1" x14ac:dyDescent="0.25">
      <c r="A348" s="79" t="s">
        <v>157</v>
      </c>
      <c r="B348" s="81" t="str">
        <f t="shared" si="11"/>
        <v>SASDUS00042**C</v>
      </c>
      <c r="C348" s="46" t="s">
        <v>21</v>
      </c>
      <c r="D348" s="46" t="s">
        <v>122</v>
      </c>
      <c r="E348" s="82">
        <v>15.17</v>
      </c>
      <c r="F348" s="79" t="s">
        <v>944</v>
      </c>
      <c r="G348" s="82">
        <v>19.350000000000001</v>
      </c>
      <c r="H348" s="79" t="s">
        <v>211</v>
      </c>
      <c r="I348" s="82">
        <v>0</v>
      </c>
      <c r="J348" s="46">
        <v>0</v>
      </c>
      <c r="K348" s="46" t="s">
        <v>348</v>
      </c>
      <c r="L348" s="46">
        <v>18</v>
      </c>
      <c r="M348" s="46">
        <v>8.48</v>
      </c>
      <c r="N348" s="46"/>
      <c r="O348" s="46"/>
      <c r="T348" s="1" t="s">
        <v>55</v>
      </c>
    </row>
    <row r="349" spans="1:21" hidden="1" x14ac:dyDescent="0.25">
      <c r="A349" s="79" t="s">
        <v>50</v>
      </c>
      <c r="B349" s="81" t="str">
        <f t="shared" si="11"/>
        <v>SASDUS00042**C</v>
      </c>
      <c r="C349" s="46" t="s">
        <v>21</v>
      </c>
      <c r="D349" s="46" t="s">
        <v>122</v>
      </c>
      <c r="E349" s="46">
        <v>15.17</v>
      </c>
      <c r="F349" s="80" t="s">
        <v>610</v>
      </c>
      <c r="G349" s="82">
        <v>19.350000000000001</v>
      </c>
      <c r="H349" s="79" t="s">
        <v>211</v>
      </c>
      <c r="I349" s="82" t="s">
        <v>54</v>
      </c>
      <c r="J349" s="46"/>
      <c r="K349" s="46" t="s">
        <v>348</v>
      </c>
      <c r="L349" s="46">
        <v>18</v>
      </c>
      <c r="M349" s="46">
        <v>8.36</v>
      </c>
      <c r="N349" s="46"/>
      <c r="O349" s="46"/>
      <c r="T349" s="1" t="s">
        <v>55</v>
      </c>
      <c r="U349" s="2"/>
    </row>
    <row r="350" spans="1:21" hidden="1" x14ac:dyDescent="0.25">
      <c r="A350" s="79" t="s">
        <v>208</v>
      </c>
      <c r="B350" s="81" t="str">
        <f t="shared" si="11"/>
        <v>SASDUS00042**C</v>
      </c>
      <c r="C350" s="46" t="s">
        <v>21</v>
      </c>
      <c r="D350" s="46" t="s">
        <v>122</v>
      </c>
      <c r="E350" s="82">
        <v>15.17</v>
      </c>
      <c r="F350" s="79" t="s">
        <v>610</v>
      </c>
      <c r="G350" s="82">
        <v>19.350000000000001</v>
      </c>
      <c r="H350" s="79" t="s">
        <v>211</v>
      </c>
      <c r="I350" s="82"/>
      <c r="J350" s="82">
        <v>0</v>
      </c>
      <c r="K350" s="46" t="s">
        <v>348</v>
      </c>
      <c r="L350" s="46">
        <v>18</v>
      </c>
      <c r="M350" s="82">
        <v>8.48</v>
      </c>
      <c r="N350" s="46"/>
      <c r="O350" s="46"/>
      <c r="T350" s="2" t="s">
        <v>55</v>
      </c>
    </row>
    <row r="351" spans="1:21" hidden="1" x14ac:dyDescent="0.25">
      <c r="A351" s="79" t="s">
        <v>2227</v>
      </c>
      <c r="B351" s="81" t="str">
        <f>"S"&amp;C351&amp;MID(D351,1,2)&amp;"00"&amp;MID(D351,3,3)&amp;"**N"</f>
        <v>SASDUS00042**N</v>
      </c>
      <c r="C351" s="46" t="s">
        <v>21</v>
      </c>
      <c r="D351" s="46" t="s">
        <v>122</v>
      </c>
      <c r="E351" s="82">
        <v>15.38</v>
      </c>
      <c r="F351" s="79" t="s">
        <v>399</v>
      </c>
      <c r="G351" s="46"/>
      <c r="H351" s="79"/>
      <c r="I351" s="82"/>
      <c r="J351" s="46"/>
      <c r="K351" s="46" t="s">
        <v>25</v>
      </c>
      <c r="L351" s="46">
        <v>14</v>
      </c>
      <c r="M351" s="46">
        <v>2</v>
      </c>
      <c r="N351" s="46"/>
      <c r="O351" s="46"/>
    </row>
    <row r="352" spans="1:21" hidden="1" x14ac:dyDescent="0.25">
      <c r="A352" s="3" t="s">
        <v>64</v>
      </c>
      <c r="B352" s="4" t="str">
        <f t="shared" si="11"/>
        <v>SASDUS00224**C</v>
      </c>
      <c r="C352" s="1" t="s">
        <v>21</v>
      </c>
      <c r="D352" s="1" t="s">
        <v>22</v>
      </c>
      <c r="E352" s="2">
        <v>0</v>
      </c>
      <c r="F352" s="3" t="s">
        <v>613</v>
      </c>
      <c r="G352" s="2">
        <v>6.56</v>
      </c>
      <c r="I352" s="2">
        <v>7.85</v>
      </c>
      <c r="J352" s="56"/>
      <c r="K352" s="87" t="s">
        <v>348</v>
      </c>
      <c r="L352" s="1">
        <v>18</v>
      </c>
      <c r="M352" s="67">
        <v>6.56</v>
      </c>
      <c r="T352" s="56" t="s">
        <v>72</v>
      </c>
    </row>
    <row r="353" spans="1:21" hidden="1" x14ac:dyDescent="0.25">
      <c r="A353" s="3" t="s">
        <v>50</v>
      </c>
      <c r="B353" s="4" t="str">
        <f t="shared" si="11"/>
        <v>SASDUS00224**C</v>
      </c>
      <c r="C353" s="1" t="s">
        <v>21</v>
      </c>
      <c r="D353" s="1" t="s">
        <v>22</v>
      </c>
      <c r="E353" s="2">
        <v>0</v>
      </c>
      <c r="F353" s="3" t="s">
        <v>613</v>
      </c>
      <c r="G353" s="2">
        <v>6.56</v>
      </c>
      <c r="I353" s="2" t="s">
        <v>81</v>
      </c>
      <c r="J353" s="2">
        <v>0</v>
      </c>
      <c r="K353" s="87" t="s">
        <v>348</v>
      </c>
      <c r="L353" s="1">
        <v>18</v>
      </c>
      <c r="M353" s="2">
        <v>13.12</v>
      </c>
      <c r="T353" s="2"/>
    </row>
    <row r="354" spans="1:21" s="153" customFormat="1" hidden="1" x14ac:dyDescent="0.25">
      <c r="A354" s="147" t="s">
        <v>20</v>
      </c>
      <c r="B354" s="148" t="str">
        <f t="shared" si="11"/>
        <v>SASDUS00224**C</v>
      </c>
      <c r="C354" s="149" t="s">
        <v>21</v>
      </c>
      <c r="D354" s="149" t="s">
        <v>22</v>
      </c>
      <c r="E354" s="149">
        <v>0.9</v>
      </c>
      <c r="F354" s="150" t="s">
        <v>23</v>
      </c>
      <c r="G354" s="151"/>
      <c r="H354" s="147"/>
      <c r="I354" s="151"/>
      <c r="J354" s="149" t="s">
        <v>24</v>
      </c>
      <c r="K354" s="152" t="s">
        <v>348</v>
      </c>
      <c r="L354" s="149">
        <v>18</v>
      </c>
      <c r="M354" s="149">
        <v>18</v>
      </c>
      <c r="N354" s="149"/>
      <c r="O354" s="149"/>
      <c r="P354" s="149"/>
      <c r="Q354" s="149"/>
      <c r="R354" s="149"/>
      <c r="S354" s="149"/>
      <c r="T354" s="149"/>
      <c r="U354" s="151">
        <v>1.61</v>
      </c>
    </row>
    <row r="355" spans="1:21" s="153" customFormat="1" hidden="1" x14ac:dyDescent="0.25">
      <c r="A355" s="147" t="s">
        <v>20</v>
      </c>
      <c r="B355" s="148" t="str">
        <f t="shared" si="11"/>
        <v>SASDUS00224**C</v>
      </c>
      <c r="C355" s="149" t="s">
        <v>21</v>
      </c>
      <c r="D355" s="149" t="s">
        <v>22</v>
      </c>
      <c r="E355" s="149">
        <v>0.9</v>
      </c>
      <c r="F355" s="150" t="s">
        <v>23</v>
      </c>
      <c r="G355" s="151"/>
      <c r="H355" s="147"/>
      <c r="I355" s="151"/>
      <c r="J355" s="149" t="s">
        <v>26</v>
      </c>
      <c r="K355" s="152" t="s">
        <v>348</v>
      </c>
      <c r="L355" s="149">
        <v>18</v>
      </c>
      <c r="M355" s="149">
        <v>14</v>
      </c>
      <c r="N355" s="149"/>
      <c r="O355" s="149"/>
      <c r="P355" s="149"/>
      <c r="Q355" s="149"/>
      <c r="R355" s="149"/>
      <c r="S355" s="149"/>
      <c r="T355" s="149"/>
      <c r="U355" s="151">
        <v>1.61</v>
      </c>
    </row>
    <row r="356" spans="1:21" s="153" customFormat="1" hidden="1" x14ac:dyDescent="0.25">
      <c r="A356" s="147" t="s">
        <v>20</v>
      </c>
      <c r="B356" s="148" t="str">
        <f t="shared" si="11"/>
        <v>SASDUS00224**C</v>
      </c>
      <c r="C356" s="149" t="s">
        <v>21</v>
      </c>
      <c r="D356" s="149" t="s">
        <v>22</v>
      </c>
      <c r="E356" s="149">
        <v>0.9</v>
      </c>
      <c r="F356" s="150" t="s">
        <v>23</v>
      </c>
      <c r="G356" s="151"/>
      <c r="H356" s="147"/>
      <c r="I356" s="151"/>
      <c r="J356" s="149" t="s">
        <v>27</v>
      </c>
      <c r="K356" s="152" t="s">
        <v>348</v>
      </c>
      <c r="L356" s="149">
        <v>18</v>
      </c>
      <c r="M356" s="149">
        <v>32</v>
      </c>
      <c r="N356" s="149"/>
      <c r="O356" s="149"/>
      <c r="P356" s="149"/>
      <c r="Q356" s="149"/>
      <c r="R356" s="149"/>
      <c r="S356" s="149"/>
      <c r="T356" s="149"/>
      <c r="U356" s="151">
        <v>1.61</v>
      </c>
    </row>
    <row r="357" spans="1:21" s="153" customFormat="1" hidden="1" x14ac:dyDescent="0.25">
      <c r="A357" s="147" t="s">
        <v>20</v>
      </c>
      <c r="B357" s="148" t="str">
        <f t="shared" si="11"/>
        <v>SASDUS00224**C</v>
      </c>
      <c r="C357" s="149" t="s">
        <v>21</v>
      </c>
      <c r="D357" s="149" t="s">
        <v>22</v>
      </c>
      <c r="E357" s="149">
        <v>0.9</v>
      </c>
      <c r="F357" s="150" t="s">
        <v>23</v>
      </c>
      <c r="G357" s="151"/>
      <c r="H357" s="147"/>
      <c r="I357" s="151"/>
      <c r="J357" s="149" t="s">
        <v>28</v>
      </c>
      <c r="K357" s="152" t="s">
        <v>348</v>
      </c>
      <c r="L357" s="149">
        <v>18</v>
      </c>
      <c r="M357" s="149">
        <v>25</v>
      </c>
      <c r="N357" s="149"/>
      <c r="O357" s="149"/>
      <c r="P357" s="149"/>
      <c r="Q357" s="149"/>
      <c r="R357" s="149"/>
      <c r="S357" s="149"/>
      <c r="T357" s="149"/>
      <c r="U357" s="151">
        <v>1.61</v>
      </c>
    </row>
    <row r="358" spans="1:21" s="153" customFormat="1" hidden="1" x14ac:dyDescent="0.25">
      <c r="A358" s="147" t="s">
        <v>20</v>
      </c>
      <c r="B358" s="148" t="str">
        <f t="shared" si="11"/>
        <v>SASDUS00224**C</v>
      </c>
      <c r="C358" s="149" t="s">
        <v>21</v>
      </c>
      <c r="D358" s="149" t="s">
        <v>22</v>
      </c>
      <c r="E358" s="149">
        <v>2.21</v>
      </c>
      <c r="F358" s="150" t="s">
        <v>29</v>
      </c>
      <c r="G358" s="151"/>
      <c r="H358" s="147"/>
      <c r="I358" s="151"/>
      <c r="J358" s="149" t="s">
        <v>28</v>
      </c>
      <c r="K358" s="152" t="s">
        <v>25</v>
      </c>
      <c r="L358" s="149">
        <v>18</v>
      </c>
      <c r="M358" s="149">
        <v>21</v>
      </c>
      <c r="N358" s="149"/>
      <c r="O358" s="149"/>
      <c r="P358" s="149"/>
      <c r="Q358" s="149"/>
      <c r="R358" s="149"/>
      <c r="S358" s="149"/>
      <c r="T358" s="149"/>
      <c r="U358" s="151">
        <v>30.39</v>
      </c>
    </row>
    <row r="359" spans="1:21" s="153" customFormat="1" hidden="1" x14ac:dyDescent="0.25">
      <c r="A359" s="147" t="s">
        <v>20</v>
      </c>
      <c r="B359" s="148" t="str">
        <f t="shared" si="11"/>
        <v>SASDUS00224**C</v>
      </c>
      <c r="C359" s="149" t="s">
        <v>21</v>
      </c>
      <c r="D359" s="149" t="s">
        <v>22</v>
      </c>
      <c r="E359" s="149">
        <v>2.21</v>
      </c>
      <c r="F359" s="150" t="s">
        <v>29</v>
      </c>
      <c r="G359" s="151"/>
      <c r="H359" s="147"/>
      <c r="I359" s="151"/>
      <c r="J359" s="149" t="s">
        <v>27</v>
      </c>
      <c r="K359" s="152" t="s">
        <v>25</v>
      </c>
      <c r="L359" s="149">
        <v>18</v>
      </c>
      <c r="M359" s="149">
        <v>9</v>
      </c>
      <c r="N359" s="149"/>
      <c r="O359" s="149"/>
      <c r="P359" s="149"/>
      <c r="Q359" s="149"/>
      <c r="R359" s="149"/>
      <c r="S359" s="149"/>
      <c r="T359" s="149"/>
      <c r="U359" s="151">
        <v>30.39</v>
      </c>
    </row>
    <row r="360" spans="1:21" hidden="1" x14ac:dyDescent="0.25">
      <c r="A360" s="3" t="s">
        <v>56</v>
      </c>
      <c r="B360" s="4" t="str">
        <f t="shared" si="11"/>
        <v>SASDUS00224**C</v>
      </c>
      <c r="C360" s="1" t="s">
        <v>21</v>
      </c>
      <c r="D360" s="1" t="s">
        <v>22</v>
      </c>
      <c r="E360" s="2">
        <v>4</v>
      </c>
      <c r="F360" s="66" t="s">
        <v>2038</v>
      </c>
      <c r="G360" s="2">
        <v>3</v>
      </c>
      <c r="J360" s="1" t="s">
        <v>59</v>
      </c>
      <c r="K360" s="46" t="s">
        <v>348</v>
      </c>
      <c r="L360" s="1">
        <v>18</v>
      </c>
      <c r="M360" s="1">
        <v>1</v>
      </c>
    </row>
    <row r="361" spans="1:21" hidden="1" x14ac:dyDescent="0.25">
      <c r="A361" s="3" t="s">
        <v>64</v>
      </c>
      <c r="B361" s="4" t="str">
        <f t="shared" ref="B361:B392" si="12">"S"&amp;C361&amp;MID(D361,1,2)&amp;"00"&amp;MID(D361,3,3)&amp;"**C"</f>
        <v>SASDUS00224**C</v>
      </c>
      <c r="C361" s="1" t="s">
        <v>21</v>
      </c>
      <c r="D361" s="1" t="s">
        <v>22</v>
      </c>
      <c r="E361" s="2">
        <v>6.56</v>
      </c>
      <c r="G361" s="2">
        <v>11.1</v>
      </c>
      <c r="H361" s="3" t="s">
        <v>443</v>
      </c>
      <c r="I361" s="2">
        <v>7.85</v>
      </c>
      <c r="J361" s="56"/>
      <c r="K361" s="46" t="s">
        <v>25</v>
      </c>
      <c r="L361" s="1">
        <v>18</v>
      </c>
      <c r="M361" s="67">
        <v>11.1</v>
      </c>
      <c r="T361" s="2"/>
    </row>
    <row r="362" spans="1:21" hidden="1" x14ac:dyDescent="0.25">
      <c r="A362" s="3" t="s">
        <v>50</v>
      </c>
      <c r="B362" s="4" t="str">
        <f t="shared" si="12"/>
        <v>SASDUS00224**C</v>
      </c>
      <c r="C362" s="1" t="s">
        <v>21</v>
      </c>
      <c r="D362" s="1" t="s">
        <v>22</v>
      </c>
      <c r="E362" s="2">
        <v>6.56</v>
      </c>
      <c r="G362" s="2">
        <v>11.05</v>
      </c>
      <c r="H362" s="3" t="s">
        <v>1617</v>
      </c>
      <c r="I362" s="2" t="s">
        <v>81</v>
      </c>
      <c r="J362" s="2">
        <v>0</v>
      </c>
      <c r="K362" s="46" t="s">
        <v>25</v>
      </c>
      <c r="L362" s="1">
        <v>18</v>
      </c>
      <c r="M362" s="2">
        <v>22.1</v>
      </c>
      <c r="T362" s="2"/>
    </row>
    <row r="363" spans="1:21" s="153" customFormat="1" hidden="1" x14ac:dyDescent="0.25">
      <c r="A363" s="147" t="s">
        <v>20</v>
      </c>
      <c r="B363" s="148" t="str">
        <f t="shared" si="12"/>
        <v>SASDUS00224**C</v>
      </c>
      <c r="C363" s="149" t="s">
        <v>21</v>
      </c>
      <c r="D363" s="149" t="s">
        <v>22</v>
      </c>
      <c r="E363" s="149">
        <v>6.81</v>
      </c>
      <c r="F363" s="150" t="s">
        <v>30</v>
      </c>
      <c r="G363" s="151"/>
      <c r="H363" s="147"/>
      <c r="I363" s="151"/>
      <c r="J363" s="149" t="s">
        <v>27</v>
      </c>
      <c r="K363" s="152" t="s">
        <v>348</v>
      </c>
      <c r="L363" s="149">
        <v>18</v>
      </c>
      <c r="M363" s="149">
        <v>18</v>
      </c>
      <c r="N363" s="149"/>
      <c r="O363" s="149"/>
      <c r="P363" s="149"/>
      <c r="Q363" s="149"/>
      <c r="R363" s="149"/>
      <c r="S363" s="149"/>
      <c r="T363" s="149"/>
      <c r="U363" s="151">
        <v>25.35</v>
      </c>
    </row>
    <row r="364" spans="1:21" s="153" customFormat="1" hidden="1" x14ac:dyDescent="0.25">
      <c r="A364" s="147" t="s">
        <v>20</v>
      </c>
      <c r="B364" s="148" t="str">
        <f t="shared" si="12"/>
        <v>SASDUS00224**C</v>
      </c>
      <c r="C364" s="149" t="s">
        <v>21</v>
      </c>
      <c r="D364" s="149" t="s">
        <v>22</v>
      </c>
      <c r="E364" s="149">
        <v>6.81</v>
      </c>
      <c r="F364" s="150" t="s">
        <v>30</v>
      </c>
      <c r="G364" s="151"/>
      <c r="H364" s="147"/>
      <c r="I364" s="151"/>
      <c r="J364" s="149" t="s">
        <v>28</v>
      </c>
      <c r="K364" s="152" t="s">
        <v>348</v>
      </c>
      <c r="L364" s="149">
        <v>18</v>
      </c>
      <c r="M364" s="149">
        <v>30</v>
      </c>
      <c r="N364" s="149"/>
      <c r="O364" s="149"/>
      <c r="P364" s="149"/>
      <c r="Q364" s="149"/>
      <c r="R364" s="149"/>
      <c r="S364" s="149"/>
      <c r="T364" s="149"/>
      <c r="U364" s="151">
        <v>25.35</v>
      </c>
    </row>
    <row r="365" spans="1:21" hidden="1" x14ac:dyDescent="0.25">
      <c r="A365" s="3" t="s">
        <v>64</v>
      </c>
      <c r="B365" s="4" t="str">
        <f t="shared" si="12"/>
        <v>SASDUS00224**C</v>
      </c>
      <c r="C365" s="1" t="s">
        <v>21</v>
      </c>
      <c r="D365" s="1" t="s">
        <v>22</v>
      </c>
      <c r="E365" s="2">
        <v>11.1</v>
      </c>
      <c r="F365" s="3" t="s">
        <v>443</v>
      </c>
      <c r="G365" s="2">
        <v>13.69</v>
      </c>
      <c r="H365" s="3" t="s">
        <v>307</v>
      </c>
      <c r="I365" s="2">
        <v>0.78</v>
      </c>
      <c r="J365" s="56"/>
      <c r="K365" s="87" t="s">
        <v>585</v>
      </c>
      <c r="L365" s="1">
        <v>18</v>
      </c>
      <c r="M365" s="67">
        <v>2.59</v>
      </c>
      <c r="T365" s="56" t="s">
        <v>72</v>
      </c>
    </row>
    <row r="366" spans="1:21" hidden="1" x14ac:dyDescent="0.25">
      <c r="A366" s="79" t="s">
        <v>31</v>
      </c>
      <c r="B366" s="4" t="str">
        <f t="shared" si="12"/>
        <v>SASDUS00224**C</v>
      </c>
      <c r="C366" s="1" t="s">
        <v>21</v>
      </c>
      <c r="D366" s="1" t="s">
        <v>22</v>
      </c>
      <c r="E366" s="2">
        <v>11.14</v>
      </c>
      <c r="F366" s="3" t="s">
        <v>443</v>
      </c>
      <c r="G366" s="2"/>
      <c r="J366" s="1" t="s">
        <v>26</v>
      </c>
      <c r="K366" s="1" t="s">
        <v>348</v>
      </c>
      <c r="L366" s="1">
        <v>18</v>
      </c>
      <c r="M366" s="1">
        <v>3</v>
      </c>
    </row>
    <row r="367" spans="1:21" hidden="1" x14ac:dyDescent="0.25">
      <c r="A367" s="79" t="s">
        <v>31</v>
      </c>
      <c r="B367" s="4" t="str">
        <f t="shared" si="12"/>
        <v>SASDUS00224**C</v>
      </c>
      <c r="C367" s="1" t="s">
        <v>21</v>
      </c>
      <c r="D367" s="1" t="s">
        <v>22</v>
      </c>
      <c r="E367" s="2">
        <v>11.14</v>
      </c>
      <c r="F367" s="3" t="s">
        <v>443</v>
      </c>
      <c r="G367" s="2"/>
      <c r="J367" s="1" t="s">
        <v>24</v>
      </c>
      <c r="K367" s="1" t="s">
        <v>348</v>
      </c>
      <c r="L367" s="1">
        <v>18</v>
      </c>
      <c r="M367" s="1">
        <v>3</v>
      </c>
    </row>
    <row r="368" spans="1:21" hidden="1" x14ac:dyDescent="0.25">
      <c r="A368" s="3" t="s">
        <v>67</v>
      </c>
      <c r="B368" s="4" t="str">
        <f t="shared" si="12"/>
        <v>SASDUS00224**C</v>
      </c>
      <c r="C368" s="1" t="s">
        <v>21</v>
      </c>
      <c r="D368" s="1" t="s">
        <v>22</v>
      </c>
      <c r="E368" s="2">
        <v>11.14</v>
      </c>
      <c r="F368" s="3" t="s">
        <v>945</v>
      </c>
      <c r="G368" s="1" t="s">
        <v>81</v>
      </c>
      <c r="J368" s="1" t="s">
        <v>24</v>
      </c>
      <c r="K368" s="85" t="s">
        <v>348</v>
      </c>
      <c r="L368" s="1">
        <v>18</v>
      </c>
      <c r="M368" s="1">
        <v>75</v>
      </c>
    </row>
    <row r="369" spans="1:21" hidden="1" x14ac:dyDescent="0.25">
      <c r="A369" s="3" t="s">
        <v>67</v>
      </c>
      <c r="B369" s="4" t="str">
        <f t="shared" si="12"/>
        <v>SASDUS00224**C</v>
      </c>
      <c r="C369" s="1" t="s">
        <v>21</v>
      </c>
      <c r="D369" s="1" t="s">
        <v>22</v>
      </c>
      <c r="E369" s="2">
        <v>11.14</v>
      </c>
      <c r="F369" s="3" t="s">
        <v>946</v>
      </c>
      <c r="G369" s="1" t="s">
        <v>81</v>
      </c>
      <c r="J369" s="1" t="s">
        <v>26</v>
      </c>
      <c r="K369" s="85" t="s">
        <v>348</v>
      </c>
      <c r="L369" s="1">
        <v>18</v>
      </c>
      <c r="M369" s="1">
        <v>65</v>
      </c>
    </row>
    <row r="370" spans="1:21" hidden="1" x14ac:dyDescent="0.25">
      <c r="A370" s="3" t="s">
        <v>202</v>
      </c>
      <c r="B370" s="4" t="str">
        <f t="shared" si="12"/>
        <v>SASDUS00224**C</v>
      </c>
      <c r="C370" s="1" t="s">
        <v>21</v>
      </c>
      <c r="D370" s="1" t="s">
        <v>22</v>
      </c>
      <c r="E370" s="2">
        <v>11.14</v>
      </c>
      <c r="F370" s="3" t="s">
        <v>443</v>
      </c>
      <c r="G370" s="1" t="s">
        <v>54</v>
      </c>
      <c r="J370" s="1" t="s">
        <v>26</v>
      </c>
      <c r="K370" s="46" t="s">
        <v>348</v>
      </c>
      <c r="L370" s="1">
        <v>18</v>
      </c>
      <c r="M370" s="1">
        <v>76</v>
      </c>
    </row>
    <row r="371" spans="1:21" hidden="1" x14ac:dyDescent="0.25">
      <c r="A371" s="3" t="s">
        <v>202</v>
      </c>
      <c r="B371" s="4" t="str">
        <f t="shared" si="12"/>
        <v>SASDUS00224**C</v>
      </c>
      <c r="C371" s="1" t="s">
        <v>21</v>
      </c>
      <c r="D371" s="1" t="s">
        <v>22</v>
      </c>
      <c r="E371" s="2">
        <v>11.14</v>
      </c>
      <c r="F371" s="3" t="s">
        <v>443</v>
      </c>
      <c r="G371" s="1" t="s">
        <v>54</v>
      </c>
      <c r="J371" s="1" t="s">
        <v>24</v>
      </c>
      <c r="K371" s="46" t="s">
        <v>348</v>
      </c>
      <c r="L371" s="1">
        <v>18</v>
      </c>
      <c r="M371" s="1">
        <v>76</v>
      </c>
    </row>
    <row r="372" spans="1:21" s="153" customFormat="1" hidden="1" x14ac:dyDescent="0.25">
      <c r="A372" s="147" t="s">
        <v>20</v>
      </c>
      <c r="B372" s="148" t="str">
        <f t="shared" si="12"/>
        <v>SASDUS00224**C</v>
      </c>
      <c r="C372" s="149" t="s">
        <v>21</v>
      </c>
      <c r="D372" s="149" t="s">
        <v>22</v>
      </c>
      <c r="E372" s="149">
        <v>11.14</v>
      </c>
      <c r="F372" s="150" t="s">
        <v>950</v>
      </c>
      <c r="G372" s="151"/>
      <c r="H372" s="147"/>
      <c r="I372" s="151"/>
      <c r="J372" s="149" t="s">
        <v>24</v>
      </c>
      <c r="K372" s="149" t="s">
        <v>348</v>
      </c>
      <c r="L372" s="149">
        <v>18</v>
      </c>
      <c r="M372" s="149">
        <v>29</v>
      </c>
      <c r="N372" s="149"/>
      <c r="O372" s="149"/>
      <c r="P372" s="149"/>
      <c r="Q372" s="149"/>
      <c r="R372" s="149"/>
      <c r="S372" s="149"/>
      <c r="T372" s="149"/>
      <c r="U372" s="151">
        <v>11.64</v>
      </c>
    </row>
    <row r="373" spans="1:21" s="153" customFormat="1" hidden="1" x14ac:dyDescent="0.25">
      <c r="A373" s="147" t="s">
        <v>20</v>
      </c>
      <c r="B373" s="148" t="str">
        <f t="shared" si="12"/>
        <v>SASDUS00224**C</v>
      </c>
      <c r="C373" s="149" t="s">
        <v>21</v>
      </c>
      <c r="D373" s="149" t="s">
        <v>22</v>
      </c>
      <c r="E373" s="149">
        <v>11.14</v>
      </c>
      <c r="F373" s="150" t="s">
        <v>948</v>
      </c>
      <c r="G373" s="151"/>
      <c r="H373" s="147"/>
      <c r="I373" s="151"/>
      <c r="J373" s="149" t="s">
        <v>27</v>
      </c>
      <c r="K373" s="149" t="s">
        <v>348</v>
      </c>
      <c r="L373" s="149">
        <v>18</v>
      </c>
      <c r="M373" s="149">
        <v>18</v>
      </c>
      <c r="N373" s="149"/>
      <c r="O373" s="149"/>
      <c r="P373" s="149"/>
      <c r="Q373" s="149"/>
      <c r="R373" s="149"/>
      <c r="S373" s="149"/>
      <c r="T373" s="149"/>
      <c r="U373" s="151">
        <v>11.64</v>
      </c>
    </row>
    <row r="374" spans="1:21" s="153" customFormat="1" hidden="1" x14ac:dyDescent="0.25">
      <c r="A374" s="147" t="s">
        <v>20</v>
      </c>
      <c r="B374" s="148" t="str">
        <f t="shared" si="12"/>
        <v>SASDUS00224**C</v>
      </c>
      <c r="C374" s="149" t="s">
        <v>21</v>
      </c>
      <c r="D374" s="149" t="s">
        <v>22</v>
      </c>
      <c r="E374" s="149">
        <v>11.14</v>
      </c>
      <c r="F374" s="150" t="s">
        <v>947</v>
      </c>
      <c r="G374" s="151"/>
      <c r="H374" s="147"/>
      <c r="I374" s="151"/>
      <c r="J374" s="149" t="s">
        <v>28</v>
      </c>
      <c r="K374" s="149" t="s">
        <v>348</v>
      </c>
      <c r="L374" s="149">
        <v>18</v>
      </c>
      <c r="M374" s="149">
        <v>14</v>
      </c>
      <c r="N374" s="149"/>
      <c r="O374" s="149"/>
      <c r="P374" s="149"/>
      <c r="Q374" s="149"/>
      <c r="R374" s="149"/>
      <c r="S374" s="149"/>
      <c r="T374" s="149"/>
      <c r="U374" s="151">
        <v>11.64</v>
      </c>
    </row>
    <row r="375" spans="1:21" s="153" customFormat="1" hidden="1" x14ac:dyDescent="0.25">
      <c r="A375" s="147" t="s">
        <v>20</v>
      </c>
      <c r="B375" s="148" t="str">
        <f t="shared" si="12"/>
        <v>SASDUS00224**C</v>
      </c>
      <c r="C375" s="149" t="s">
        <v>21</v>
      </c>
      <c r="D375" s="149" t="s">
        <v>22</v>
      </c>
      <c r="E375" s="149">
        <v>11.14</v>
      </c>
      <c r="F375" s="150" t="s">
        <v>949</v>
      </c>
      <c r="G375" s="151"/>
      <c r="H375" s="147"/>
      <c r="I375" s="151"/>
      <c r="J375" s="149" t="s">
        <v>26</v>
      </c>
      <c r="K375" s="149" t="s">
        <v>348</v>
      </c>
      <c r="L375" s="149">
        <v>18</v>
      </c>
      <c r="M375" s="149">
        <v>27</v>
      </c>
      <c r="N375" s="149"/>
      <c r="O375" s="149"/>
      <c r="P375" s="149"/>
      <c r="Q375" s="149"/>
      <c r="R375" s="149"/>
      <c r="S375" s="149"/>
      <c r="T375" s="149"/>
      <c r="U375" s="151">
        <v>11.64</v>
      </c>
    </row>
    <row r="376" spans="1:21" hidden="1" x14ac:dyDescent="0.25">
      <c r="A376" s="3" t="s">
        <v>69</v>
      </c>
      <c r="B376" s="4" t="str">
        <f t="shared" si="12"/>
        <v>SASDUS00224**C</v>
      </c>
      <c r="C376" s="1" t="s">
        <v>21</v>
      </c>
      <c r="D376" s="1" t="s">
        <v>22</v>
      </c>
      <c r="E376" s="2">
        <v>11.14</v>
      </c>
      <c r="F376" s="3" t="s">
        <v>443</v>
      </c>
      <c r="G376" s="1" t="s">
        <v>54</v>
      </c>
      <c r="J376" s="1" t="s">
        <v>24</v>
      </c>
      <c r="K376" s="46" t="s">
        <v>348</v>
      </c>
      <c r="L376" s="1">
        <v>18</v>
      </c>
      <c r="P376" s="1">
        <v>162</v>
      </c>
    </row>
    <row r="377" spans="1:21" hidden="1" x14ac:dyDescent="0.25">
      <c r="A377" s="3" t="s">
        <v>69</v>
      </c>
      <c r="B377" s="4" t="str">
        <f t="shared" si="12"/>
        <v>SASDUS00224**C</v>
      </c>
      <c r="C377" s="1" t="s">
        <v>21</v>
      </c>
      <c r="D377" s="1" t="s">
        <v>22</v>
      </c>
      <c r="E377" s="2">
        <v>11.14</v>
      </c>
      <c r="F377" s="3" t="s">
        <v>443</v>
      </c>
      <c r="G377" s="1" t="s">
        <v>54</v>
      </c>
      <c r="J377" s="1" t="s">
        <v>26</v>
      </c>
      <c r="K377" s="46" t="s">
        <v>348</v>
      </c>
      <c r="L377" s="1">
        <v>18</v>
      </c>
      <c r="P377" s="1">
        <v>265</v>
      </c>
    </row>
    <row r="378" spans="1:21" hidden="1" x14ac:dyDescent="0.25">
      <c r="A378" s="3" t="s">
        <v>50</v>
      </c>
      <c r="B378" s="4" t="str">
        <f t="shared" si="12"/>
        <v>SASDUS00224**C</v>
      </c>
      <c r="C378" s="1" t="s">
        <v>21</v>
      </c>
      <c r="D378" s="1" t="s">
        <v>22</v>
      </c>
      <c r="E378" s="2">
        <v>11.25</v>
      </c>
      <c r="F378" s="3" t="s">
        <v>612</v>
      </c>
      <c r="G378" s="2">
        <v>13.74</v>
      </c>
      <c r="H378" s="3" t="s">
        <v>307</v>
      </c>
      <c r="I378" s="2" t="s">
        <v>54</v>
      </c>
      <c r="J378" s="2">
        <v>0</v>
      </c>
      <c r="K378" s="1" t="s">
        <v>585</v>
      </c>
      <c r="L378" s="1">
        <v>18</v>
      </c>
      <c r="M378" s="2">
        <v>4.9800000000000004</v>
      </c>
      <c r="T378" s="2"/>
    </row>
    <row r="379" spans="1:21" hidden="1" x14ac:dyDescent="0.25">
      <c r="A379" s="3" t="s">
        <v>56</v>
      </c>
      <c r="B379" s="4" t="str">
        <f t="shared" si="12"/>
        <v>SASDUS00224**C</v>
      </c>
      <c r="C379" s="1" t="s">
        <v>21</v>
      </c>
      <c r="D379" s="1" t="s">
        <v>22</v>
      </c>
      <c r="E379" s="1">
        <v>13.53</v>
      </c>
      <c r="F379" s="66" t="s">
        <v>951</v>
      </c>
      <c r="G379" s="2">
        <v>12.53</v>
      </c>
      <c r="J379" s="1" t="s">
        <v>59</v>
      </c>
      <c r="K379" s="1" t="s">
        <v>348</v>
      </c>
      <c r="L379" s="1">
        <v>18</v>
      </c>
      <c r="M379" s="1">
        <v>1</v>
      </c>
    </row>
    <row r="380" spans="1:21" hidden="1" x14ac:dyDescent="0.25">
      <c r="A380" s="79" t="s">
        <v>64</v>
      </c>
      <c r="B380" s="81" t="str">
        <f t="shared" si="12"/>
        <v>SASDUS00250**C</v>
      </c>
      <c r="C380" s="46" t="s">
        <v>21</v>
      </c>
      <c r="D380" s="46" t="s">
        <v>153</v>
      </c>
      <c r="E380" s="82">
        <v>0</v>
      </c>
      <c r="F380" s="79" t="s">
        <v>613</v>
      </c>
      <c r="G380" s="82">
        <v>8.4499999999999993</v>
      </c>
      <c r="H380" s="79" t="s">
        <v>614</v>
      </c>
      <c r="I380" s="82">
        <v>10.53</v>
      </c>
      <c r="J380" s="83"/>
      <c r="K380" s="87" t="s">
        <v>585</v>
      </c>
      <c r="L380" s="46">
        <v>17</v>
      </c>
      <c r="M380" s="84">
        <v>8.4499999999999993</v>
      </c>
      <c r="N380" s="46"/>
      <c r="O380" s="46"/>
      <c r="P380" s="46"/>
      <c r="Q380" s="46"/>
      <c r="R380" s="46"/>
      <c r="S380" s="46"/>
      <c r="T380" s="83"/>
      <c r="U380" s="46"/>
    </row>
    <row r="381" spans="1:21" hidden="1" x14ac:dyDescent="0.25">
      <c r="A381" s="79" t="s">
        <v>50</v>
      </c>
      <c r="B381" s="81" t="str">
        <f t="shared" si="12"/>
        <v>SASDUS00250**C</v>
      </c>
      <c r="C381" s="46" t="s">
        <v>21</v>
      </c>
      <c r="D381" s="46" t="s">
        <v>153</v>
      </c>
      <c r="E381" s="82">
        <v>0</v>
      </c>
      <c r="F381" s="79" t="s">
        <v>613</v>
      </c>
      <c r="G381" s="82">
        <v>8.4499999999999993</v>
      </c>
      <c r="H381" s="79" t="s">
        <v>405</v>
      </c>
      <c r="I381" s="82" t="s">
        <v>81</v>
      </c>
      <c r="J381" s="82">
        <v>0</v>
      </c>
      <c r="K381" s="46" t="s">
        <v>585</v>
      </c>
      <c r="L381" s="46">
        <v>17</v>
      </c>
      <c r="M381" s="82">
        <v>16.899999999999999</v>
      </c>
      <c r="N381" s="46"/>
      <c r="O381" s="46"/>
      <c r="P381" s="46"/>
      <c r="Q381" s="46"/>
      <c r="R381" s="46"/>
      <c r="S381" s="46"/>
      <c r="T381" s="82"/>
      <c r="U381" s="46"/>
    </row>
    <row r="382" spans="1:21" hidden="1" x14ac:dyDescent="0.25">
      <c r="A382" s="79" t="s">
        <v>31</v>
      </c>
      <c r="B382" s="4" t="str">
        <f t="shared" si="12"/>
        <v>SASDUS00250**C</v>
      </c>
      <c r="C382" s="1" t="s">
        <v>21</v>
      </c>
      <c r="D382" s="1" t="s">
        <v>153</v>
      </c>
      <c r="E382" s="2">
        <v>1.6</v>
      </c>
      <c r="F382" s="3" t="s">
        <v>22</v>
      </c>
      <c r="G382" s="2"/>
      <c r="J382" s="1" t="s">
        <v>28</v>
      </c>
      <c r="K382" s="1" t="s">
        <v>348</v>
      </c>
      <c r="L382" s="46">
        <v>16</v>
      </c>
      <c r="M382" s="1">
        <v>3</v>
      </c>
    </row>
    <row r="383" spans="1:21" hidden="1" x14ac:dyDescent="0.25">
      <c r="A383" s="79" t="s">
        <v>31</v>
      </c>
      <c r="B383" s="4" t="str">
        <f t="shared" si="12"/>
        <v>SASDUS00250**C</v>
      </c>
      <c r="C383" s="1" t="s">
        <v>21</v>
      </c>
      <c r="D383" s="1" t="s">
        <v>153</v>
      </c>
      <c r="E383" s="2">
        <v>1.6</v>
      </c>
      <c r="F383" s="3" t="s">
        <v>22</v>
      </c>
      <c r="G383" s="2"/>
      <c r="J383" s="1" t="s">
        <v>27</v>
      </c>
      <c r="K383" s="1" t="s">
        <v>348</v>
      </c>
      <c r="L383" s="46">
        <v>16</v>
      </c>
      <c r="M383" s="1">
        <v>3</v>
      </c>
    </row>
    <row r="384" spans="1:21" hidden="1" x14ac:dyDescent="0.25">
      <c r="A384" s="3" t="s">
        <v>67</v>
      </c>
      <c r="B384" s="4" t="str">
        <f t="shared" si="12"/>
        <v>SASDUS00250**C</v>
      </c>
      <c r="C384" s="1" t="s">
        <v>21</v>
      </c>
      <c r="D384" s="1" t="s">
        <v>153</v>
      </c>
      <c r="E384" s="2">
        <v>1.6</v>
      </c>
      <c r="F384" s="3" t="s">
        <v>238</v>
      </c>
      <c r="G384" s="1" t="s">
        <v>81</v>
      </c>
      <c r="J384" s="1" t="s">
        <v>27</v>
      </c>
      <c r="K384" s="46" t="s">
        <v>348</v>
      </c>
      <c r="L384" s="46">
        <v>16</v>
      </c>
      <c r="M384" s="1">
        <v>180</v>
      </c>
    </row>
    <row r="385" spans="1:21" hidden="1" x14ac:dyDescent="0.25">
      <c r="A385" s="3" t="s">
        <v>67</v>
      </c>
      <c r="B385" s="4" t="str">
        <f t="shared" si="12"/>
        <v>SASDUS00250**C</v>
      </c>
      <c r="C385" s="1" t="s">
        <v>21</v>
      </c>
      <c r="D385" s="1" t="s">
        <v>153</v>
      </c>
      <c r="E385" s="2">
        <v>1.6</v>
      </c>
      <c r="F385" s="3" t="s">
        <v>238</v>
      </c>
      <c r="G385" s="1" t="s">
        <v>81</v>
      </c>
      <c r="J385" s="1" t="s">
        <v>28</v>
      </c>
      <c r="K385" s="46" t="s">
        <v>348</v>
      </c>
      <c r="L385" s="46">
        <v>16</v>
      </c>
      <c r="M385" s="1">
        <v>185</v>
      </c>
    </row>
    <row r="386" spans="1:21" hidden="1" x14ac:dyDescent="0.25">
      <c r="A386" s="3" t="s">
        <v>69</v>
      </c>
      <c r="B386" s="4" t="str">
        <f t="shared" si="12"/>
        <v>SASDUS00250**C</v>
      </c>
      <c r="C386" s="46" t="s">
        <v>21</v>
      </c>
      <c r="D386" s="1" t="s">
        <v>153</v>
      </c>
      <c r="E386" s="2">
        <v>1.61</v>
      </c>
      <c r="F386" s="3" t="s">
        <v>238</v>
      </c>
      <c r="G386" s="1" t="s">
        <v>81</v>
      </c>
      <c r="J386" s="1" t="s">
        <v>27</v>
      </c>
      <c r="K386" s="46" t="s">
        <v>348</v>
      </c>
      <c r="L386" s="46">
        <v>18</v>
      </c>
      <c r="P386" s="1">
        <v>320</v>
      </c>
    </row>
    <row r="387" spans="1:21" hidden="1" x14ac:dyDescent="0.25">
      <c r="A387" s="3" t="s">
        <v>69</v>
      </c>
      <c r="B387" s="4" t="str">
        <f t="shared" si="12"/>
        <v>SASDUS00250**C</v>
      </c>
      <c r="C387" s="1" t="s">
        <v>21</v>
      </c>
      <c r="D387" s="1" t="s">
        <v>153</v>
      </c>
      <c r="E387" s="2">
        <v>1.61</v>
      </c>
      <c r="F387" s="3" t="s">
        <v>238</v>
      </c>
      <c r="G387" s="1" t="s">
        <v>81</v>
      </c>
      <c r="J387" s="1" t="s">
        <v>28</v>
      </c>
      <c r="K387" s="46" t="s">
        <v>348</v>
      </c>
      <c r="L387" s="46">
        <v>18</v>
      </c>
      <c r="P387" s="1">
        <v>300</v>
      </c>
    </row>
    <row r="388" spans="1:21" s="153" customFormat="1" hidden="1" x14ac:dyDescent="0.25">
      <c r="A388" s="147" t="s">
        <v>20</v>
      </c>
      <c r="B388" s="148" t="str">
        <f t="shared" si="12"/>
        <v>SASDUS00250**C</v>
      </c>
      <c r="C388" s="149" t="s">
        <v>21</v>
      </c>
      <c r="D388" s="149" t="s">
        <v>153</v>
      </c>
      <c r="E388" s="149">
        <v>6.29</v>
      </c>
      <c r="F388" s="150" t="s">
        <v>29</v>
      </c>
      <c r="G388" s="151"/>
      <c r="H388" s="147"/>
      <c r="I388" s="151"/>
      <c r="J388" s="149" t="s">
        <v>24</v>
      </c>
      <c r="K388" s="152" t="s">
        <v>25</v>
      </c>
      <c r="L388" s="149">
        <v>20</v>
      </c>
      <c r="M388" s="149">
        <v>21</v>
      </c>
      <c r="N388" s="149"/>
      <c r="O388" s="149"/>
      <c r="P388" s="149"/>
      <c r="Q388" s="149"/>
      <c r="R388" s="149"/>
      <c r="S388" s="149"/>
      <c r="T388" s="149"/>
      <c r="U388" s="151">
        <v>26.29</v>
      </c>
    </row>
    <row r="389" spans="1:21" hidden="1" x14ac:dyDescent="0.25">
      <c r="A389" s="3" t="s">
        <v>64</v>
      </c>
      <c r="B389" s="4" t="str">
        <f t="shared" si="12"/>
        <v>SASDUS00250**C</v>
      </c>
      <c r="C389" s="1" t="s">
        <v>21</v>
      </c>
      <c r="D389" s="1" t="s">
        <v>153</v>
      </c>
      <c r="E389" s="2">
        <v>8.4499999999999993</v>
      </c>
      <c r="F389" s="3" t="s">
        <v>614</v>
      </c>
      <c r="G389" s="2">
        <v>12.47</v>
      </c>
      <c r="H389" s="3" t="s">
        <v>1618</v>
      </c>
      <c r="I389" s="2">
        <v>2.4700000000000002</v>
      </c>
      <c r="J389" s="56"/>
      <c r="K389" s="87" t="s">
        <v>585</v>
      </c>
      <c r="L389" s="46">
        <v>18</v>
      </c>
      <c r="M389" s="67">
        <v>4.0199999999999996</v>
      </c>
      <c r="T389" s="56"/>
    </row>
    <row r="390" spans="1:21" hidden="1" x14ac:dyDescent="0.25">
      <c r="A390" s="3" t="s">
        <v>50</v>
      </c>
      <c r="B390" s="4" t="str">
        <f t="shared" si="12"/>
        <v>SASDUS00250**C</v>
      </c>
      <c r="C390" s="1" t="s">
        <v>21</v>
      </c>
      <c r="D390" s="1" t="s">
        <v>153</v>
      </c>
      <c r="E390" s="2">
        <v>8.4499999999999993</v>
      </c>
      <c r="F390" s="3" t="s">
        <v>405</v>
      </c>
      <c r="G390" s="2">
        <v>12.47</v>
      </c>
      <c r="H390" s="3" t="s">
        <v>1618</v>
      </c>
      <c r="J390" s="2">
        <v>0</v>
      </c>
      <c r="K390" s="87" t="s">
        <v>585</v>
      </c>
      <c r="L390" s="87">
        <v>18</v>
      </c>
      <c r="M390" s="2">
        <v>8.0399999999999991</v>
      </c>
      <c r="T390" s="2"/>
    </row>
    <row r="391" spans="1:21" hidden="1" x14ac:dyDescent="0.25">
      <c r="A391" s="3" t="s">
        <v>56</v>
      </c>
      <c r="B391" s="4" t="s">
        <v>3280</v>
      </c>
      <c r="C391" s="1" t="s">
        <v>21</v>
      </c>
      <c r="D391" s="1" t="s">
        <v>153</v>
      </c>
      <c r="E391" s="1">
        <v>10</v>
      </c>
      <c r="F391" s="66" t="s">
        <v>1752</v>
      </c>
      <c r="G391" s="2">
        <v>11</v>
      </c>
      <c r="J391" s="1" t="s">
        <v>151</v>
      </c>
      <c r="K391" s="1" t="s">
        <v>348</v>
      </c>
      <c r="L391" s="46">
        <v>16</v>
      </c>
      <c r="M391" s="1">
        <v>1</v>
      </c>
    </row>
    <row r="392" spans="1:21" hidden="1" x14ac:dyDescent="0.25">
      <c r="A392" s="3" t="s">
        <v>64</v>
      </c>
      <c r="B392" s="4" t="str">
        <f t="shared" si="12"/>
        <v>SASDUS00250**C</v>
      </c>
      <c r="C392" s="1" t="s">
        <v>21</v>
      </c>
      <c r="D392" s="1" t="s">
        <v>153</v>
      </c>
      <c r="E392" s="2">
        <v>12.47</v>
      </c>
      <c r="F392" s="3" t="s">
        <v>1618</v>
      </c>
      <c r="G392" s="2">
        <v>14.97</v>
      </c>
      <c r="H392" s="3" t="s">
        <v>1619</v>
      </c>
      <c r="I392" s="2">
        <v>2.83</v>
      </c>
      <c r="J392" s="56"/>
      <c r="K392" s="87" t="s">
        <v>585</v>
      </c>
      <c r="L392" s="46">
        <v>18</v>
      </c>
      <c r="M392" s="67">
        <v>2.8</v>
      </c>
      <c r="T392" s="56">
        <v>2</v>
      </c>
    </row>
    <row r="393" spans="1:21" hidden="1" x14ac:dyDescent="0.25">
      <c r="A393" s="3" t="s">
        <v>50</v>
      </c>
      <c r="B393" s="4" t="str">
        <f t="shared" ref="B393:B424" si="13">"S"&amp;C393&amp;MID(D393,1,2)&amp;"00"&amp;MID(D393,3,3)&amp;"**C"</f>
        <v>SASDUS00250**C</v>
      </c>
      <c r="C393" s="1" t="s">
        <v>21</v>
      </c>
      <c r="D393" s="1" t="s">
        <v>153</v>
      </c>
      <c r="E393" s="2">
        <v>12.47</v>
      </c>
      <c r="F393" s="3" t="s">
        <v>1618</v>
      </c>
      <c r="G393" s="2">
        <v>14.97</v>
      </c>
      <c r="H393" s="3" t="s">
        <v>1620</v>
      </c>
      <c r="I393" s="2" t="s">
        <v>81</v>
      </c>
      <c r="J393" s="2">
        <v>0</v>
      </c>
      <c r="K393" s="1" t="s">
        <v>585</v>
      </c>
      <c r="L393" s="87">
        <v>18</v>
      </c>
      <c r="M393" s="2">
        <v>5</v>
      </c>
      <c r="T393" s="2"/>
    </row>
    <row r="394" spans="1:21" s="153" customFormat="1" hidden="1" x14ac:dyDescent="0.25">
      <c r="A394" s="147" t="s">
        <v>20</v>
      </c>
      <c r="B394" s="148" t="str">
        <f t="shared" si="13"/>
        <v>SASDUS00250**C</v>
      </c>
      <c r="C394" s="149" t="s">
        <v>21</v>
      </c>
      <c r="D394" s="149" t="s">
        <v>153</v>
      </c>
      <c r="E394" s="149">
        <v>12.74</v>
      </c>
      <c r="F394" s="150" t="s">
        <v>29</v>
      </c>
      <c r="G394" s="151"/>
      <c r="H394" s="147"/>
      <c r="I394" s="151"/>
      <c r="J394" s="149" t="s">
        <v>27</v>
      </c>
      <c r="K394" s="152" t="s">
        <v>348</v>
      </c>
      <c r="L394" s="152">
        <v>18</v>
      </c>
      <c r="M394" s="149">
        <v>14</v>
      </c>
      <c r="N394" s="149"/>
      <c r="O394" s="149"/>
      <c r="P394" s="149"/>
      <c r="Q394" s="149"/>
      <c r="R394" s="149"/>
      <c r="S394" s="149"/>
      <c r="T394" s="149"/>
      <c r="U394" s="151">
        <v>19.84</v>
      </c>
    </row>
    <row r="395" spans="1:21" s="153" customFormat="1" hidden="1" x14ac:dyDescent="0.25">
      <c r="A395" s="147" t="s">
        <v>20</v>
      </c>
      <c r="B395" s="148" t="str">
        <f t="shared" si="13"/>
        <v>SASDUS00250**C</v>
      </c>
      <c r="C395" s="149" t="s">
        <v>21</v>
      </c>
      <c r="D395" s="149" t="s">
        <v>153</v>
      </c>
      <c r="E395" s="149">
        <v>13.22</v>
      </c>
      <c r="F395" s="150" t="s">
        <v>30</v>
      </c>
      <c r="G395" s="151"/>
      <c r="H395" s="147"/>
      <c r="I395" s="151"/>
      <c r="J395" s="149" t="s">
        <v>27</v>
      </c>
      <c r="K395" s="152" t="s">
        <v>348</v>
      </c>
      <c r="L395" s="152">
        <v>18</v>
      </c>
      <c r="M395" s="149">
        <v>20</v>
      </c>
      <c r="N395" s="149"/>
      <c r="O395" s="149"/>
      <c r="P395" s="149"/>
      <c r="Q395" s="149"/>
      <c r="R395" s="149"/>
      <c r="S395" s="149"/>
      <c r="T395" s="149"/>
      <c r="U395" s="151">
        <v>14.94</v>
      </c>
    </row>
    <row r="396" spans="1:21" s="153" customFormat="1" hidden="1" x14ac:dyDescent="0.25">
      <c r="A396" s="147" t="s">
        <v>20</v>
      </c>
      <c r="B396" s="148" t="str">
        <f t="shared" si="13"/>
        <v>SASDUS00250**C</v>
      </c>
      <c r="C396" s="149" t="s">
        <v>21</v>
      </c>
      <c r="D396" s="149" t="s">
        <v>153</v>
      </c>
      <c r="E396" s="149">
        <v>13.22</v>
      </c>
      <c r="F396" s="150" t="s">
        <v>30</v>
      </c>
      <c r="G396" s="151"/>
      <c r="H396" s="147"/>
      <c r="I396" s="151"/>
      <c r="J396" s="149" t="s">
        <v>28</v>
      </c>
      <c r="K396" s="152" t="s">
        <v>348</v>
      </c>
      <c r="L396" s="152">
        <v>18</v>
      </c>
      <c r="M396" s="149">
        <v>25</v>
      </c>
      <c r="N396" s="149"/>
      <c r="O396" s="149"/>
      <c r="P396" s="149"/>
      <c r="Q396" s="149"/>
      <c r="R396" s="149"/>
      <c r="S396" s="149"/>
      <c r="T396" s="149"/>
      <c r="U396" s="151">
        <v>14.94</v>
      </c>
    </row>
    <row r="397" spans="1:21" hidden="1" x14ac:dyDescent="0.25">
      <c r="A397" s="3" t="s">
        <v>64</v>
      </c>
      <c r="B397" s="4" t="str">
        <f t="shared" si="13"/>
        <v>SASDUS00250**C</v>
      </c>
      <c r="C397" s="1" t="s">
        <v>21</v>
      </c>
      <c r="D397" s="1" t="s">
        <v>153</v>
      </c>
      <c r="E397" s="2">
        <v>16.64</v>
      </c>
      <c r="F397" s="3" t="s">
        <v>594</v>
      </c>
      <c r="G397" s="2">
        <v>17.7</v>
      </c>
      <c r="H397" s="3" t="s">
        <v>251</v>
      </c>
      <c r="I397" s="2">
        <v>1.34</v>
      </c>
      <c r="J397" s="56" t="s">
        <v>606</v>
      </c>
      <c r="K397" s="1" t="s">
        <v>348</v>
      </c>
      <c r="L397" s="46">
        <v>18</v>
      </c>
      <c r="M397" s="67">
        <v>2.12</v>
      </c>
      <c r="T397" s="56" t="s">
        <v>1490</v>
      </c>
    </row>
    <row r="398" spans="1:21" hidden="1" x14ac:dyDescent="0.25">
      <c r="A398" s="3" t="s">
        <v>157</v>
      </c>
      <c r="B398" s="4" t="str">
        <f t="shared" si="13"/>
        <v>SASDUS00250**C</v>
      </c>
      <c r="C398" s="1" t="s">
        <v>21</v>
      </c>
      <c r="D398" s="1" t="s">
        <v>153</v>
      </c>
      <c r="E398" s="2">
        <v>16.64</v>
      </c>
      <c r="F398" s="3" t="s">
        <v>1491</v>
      </c>
      <c r="G398" s="2">
        <v>17.7</v>
      </c>
      <c r="H398" s="3" t="s">
        <v>251</v>
      </c>
      <c r="I398" s="2">
        <v>0</v>
      </c>
      <c r="J398" s="1">
        <v>0</v>
      </c>
      <c r="K398" s="1" t="s">
        <v>348</v>
      </c>
      <c r="L398" s="46">
        <v>18</v>
      </c>
      <c r="M398" s="1">
        <v>2.12</v>
      </c>
    </row>
    <row r="399" spans="1:21" hidden="1" x14ac:dyDescent="0.25">
      <c r="A399" s="3" t="s">
        <v>50</v>
      </c>
      <c r="B399" s="4" t="str">
        <f t="shared" si="13"/>
        <v>SASDUS00250**C</v>
      </c>
      <c r="C399" s="1" t="s">
        <v>21</v>
      </c>
      <c r="D399" s="1" t="s">
        <v>153</v>
      </c>
      <c r="E399" s="2">
        <v>16.64</v>
      </c>
      <c r="F399" s="3" t="s">
        <v>594</v>
      </c>
      <c r="G399" s="2">
        <v>17.7</v>
      </c>
      <c r="H399" s="3" t="s">
        <v>251</v>
      </c>
      <c r="I399" s="2" t="s">
        <v>94</v>
      </c>
      <c r="J399" s="2">
        <v>0</v>
      </c>
      <c r="K399" s="1" t="s">
        <v>348</v>
      </c>
      <c r="L399" s="46">
        <v>18</v>
      </c>
      <c r="M399" s="2">
        <v>1.06</v>
      </c>
      <c r="T399" s="2"/>
    </row>
    <row r="400" spans="1:21" hidden="1" x14ac:dyDescent="0.25">
      <c r="A400" s="79" t="s">
        <v>31</v>
      </c>
      <c r="B400" s="4" t="str">
        <f t="shared" si="13"/>
        <v>SASDUS00250**C</v>
      </c>
      <c r="C400" s="1" t="s">
        <v>21</v>
      </c>
      <c r="D400" s="1" t="s">
        <v>153</v>
      </c>
      <c r="E400" s="2">
        <v>16.899999999999999</v>
      </c>
      <c r="F400" s="3" t="s">
        <v>454</v>
      </c>
      <c r="G400" s="2"/>
      <c r="J400" s="1" t="s">
        <v>24</v>
      </c>
      <c r="K400" s="1" t="s">
        <v>348</v>
      </c>
      <c r="L400" s="46">
        <v>17</v>
      </c>
      <c r="M400" s="1">
        <v>9</v>
      </c>
    </row>
    <row r="401" spans="1:21" hidden="1" x14ac:dyDescent="0.25">
      <c r="A401" s="79" t="s">
        <v>31</v>
      </c>
      <c r="B401" s="4" t="str">
        <f t="shared" si="13"/>
        <v>SASDUS00250**C</v>
      </c>
      <c r="C401" s="1" t="s">
        <v>21</v>
      </c>
      <c r="D401" s="1" t="s">
        <v>153</v>
      </c>
      <c r="E401" s="2">
        <v>16.899999999999999</v>
      </c>
      <c r="F401" s="3" t="s">
        <v>454</v>
      </c>
      <c r="G401" s="2"/>
      <c r="J401" s="1" t="s">
        <v>26</v>
      </c>
      <c r="K401" s="1" t="s">
        <v>348</v>
      </c>
      <c r="L401" s="46">
        <v>17</v>
      </c>
      <c r="M401" s="1">
        <v>9</v>
      </c>
    </row>
    <row r="402" spans="1:21" hidden="1" x14ac:dyDescent="0.25">
      <c r="A402" s="3" t="s">
        <v>67</v>
      </c>
      <c r="B402" s="4" t="str">
        <f t="shared" si="13"/>
        <v>SASDUS00250**C</v>
      </c>
      <c r="C402" s="1" t="s">
        <v>21</v>
      </c>
      <c r="D402" s="1" t="s">
        <v>153</v>
      </c>
      <c r="E402" s="2">
        <v>16.899999999999999</v>
      </c>
      <c r="F402" s="3" t="s">
        <v>1492</v>
      </c>
      <c r="G402" s="1" t="s">
        <v>94</v>
      </c>
      <c r="J402" s="1" t="s">
        <v>24</v>
      </c>
      <c r="K402" s="1" t="s">
        <v>348</v>
      </c>
      <c r="L402" s="46">
        <v>17</v>
      </c>
      <c r="M402" s="65">
        <v>710</v>
      </c>
      <c r="T402" s="65"/>
    </row>
    <row r="403" spans="1:21" hidden="1" x14ac:dyDescent="0.25">
      <c r="A403" s="3" t="s">
        <v>67</v>
      </c>
      <c r="B403" s="4" t="str">
        <f t="shared" si="13"/>
        <v>SASDUS00250**C</v>
      </c>
      <c r="C403" s="1" t="s">
        <v>21</v>
      </c>
      <c r="D403" s="1" t="s">
        <v>153</v>
      </c>
      <c r="E403" s="2">
        <v>16.899999999999999</v>
      </c>
      <c r="F403" s="3" t="s">
        <v>1492</v>
      </c>
      <c r="G403" s="1" t="s">
        <v>94</v>
      </c>
      <c r="J403" s="1" t="s">
        <v>26</v>
      </c>
      <c r="K403" s="1" t="s">
        <v>348</v>
      </c>
      <c r="L403" s="46">
        <v>17</v>
      </c>
      <c r="M403" s="65">
        <v>727</v>
      </c>
      <c r="T403" s="65"/>
    </row>
    <row r="404" spans="1:21" hidden="1" x14ac:dyDescent="0.25">
      <c r="A404" s="79" t="s">
        <v>31</v>
      </c>
      <c r="B404" s="4" t="str">
        <f t="shared" si="13"/>
        <v>SASDUS00250**C</v>
      </c>
      <c r="C404" s="1" t="s">
        <v>21</v>
      </c>
      <c r="D404" s="1" t="s">
        <v>153</v>
      </c>
      <c r="E404" s="2">
        <v>17.079999999999998</v>
      </c>
      <c r="F404" s="3" t="s">
        <v>1493</v>
      </c>
      <c r="G404" s="2"/>
      <c r="J404" s="1" t="s">
        <v>24</v>
      </c>
      <c r="K404" s="1" t="s">
        <v>348</v>
      </c>
      <c r="L404" s="46">
        <v>17</v>
      </c>
      <c r="M404" s="1">
        <v>2</v>
      </c>
      <c r="N404" s="1">
        <v>1</v>
      </c>
    </row>
    <row r="405" spans="1:21" hidden="1" x14ac:dyDescent="0.25">
      <c r="A405" s="79" t="s">
        <v>31</v>
      </c>
      <c r="B405" s="4" t="str">
        <f t="shared" si="13"/>
        <v>SASDUS00250**C</v>
      </c>
      <c r="C405" s="1" t="s">
        <v>21</v>
      </c>
      <c r="D405" s="1" t="s">
        <v>153</v>
      </c>
      <c r="E405" s="2">
        <v>17.079999999999998</v>
      </c>
      <c r="F405" s="3" t="s">
        <v>1493</v>
      </c>
      <c r="G405" s="2"/>
      <c r="J405" s="1" t="s">
        <v>26</v>
      </c>
      <c r="K405" s="1" t="s">
        <v>348</v>
      </c>
      <c r="L405" s="46">
        <v>17</v>
      </c>
      <c r="M405" s="1">
        <v>2</v>
      </c>
      <c r="N405" s="1">
        <v>1</v>
      </c>
    </row>
    <row r="406" spans="1:21" hidden="1" x14ac:dyDescent="0.25">
      <c r="A406" s="3" t="s">
        <v>67</v>
      </c>
      <c r="B406" s="4" t="str">
        <f t="shared" si="13"/>
        <v>SASDUS00250**C</v>
      </c>
      <c r="C406" s="1" t="s">
        <v>21</v>
      </c>
      <c r="D406" s="1" t="s">
        <v>153</v>
      </c>
      <c r="E406" s="2">
        <v>17.079999999999998</v>
      </c>
      <c r="F406" s="3" t="s">
        <v>1494</v>
      </c>
      <c r="G406" s="1" t="s">
        <v>94</v>
      </c>
      <c r="J406" s="1" t="s">
        <v>24</v>
      </c>
      <c r="K406" s="1" t="s">
        <v>348</v>
      </c>
      <c r="L406" s="46">
        <v>17</v>
      </c>
      <c r="M406" s="65">
        <v>261</v>
      </c>
      <c r="T406" s="65"/>
    </row>
    <row r="407" spans="1:21" hidden="1" x14ac:dyDescent="0.25">
      <c r="A407" s="3" t="s">
        <v>67</v>
      </c>
      <c r="B407" s="4" t="str">
        <f t="shared" si="13"/>
        <v>SASDUS00250**C</v>
      </c>
      <c r="C407" s="1" t="s">
        <v>21</v>
      </c>
      <c r="D407" s="1" t="s">
        <v>153</v>
      </c>
      <c r="E407" s="2">
        <v>17.079999999999998</v>
      </c>
      <c r="F407" s="3" t="s">
        <v>1494</v>
      </c>
      <c r="G407" s="1" t="s">
        <v>94</v>
      </c>
      <c r="J407" s="1" t="s">
        <v>26</v>
      </c>
      <c r="K407" s="1" t="s">
        <v>348</v>
      </c>
      <c r="L407" s="46">
        <v>17</v>
      </c>
      <c r="M407" s="65">
        <v>350</v>
      </c>
      <c r="T407" s="65"/>
    </row>
    <row r="408" spans="1:21" s="153" customFormat="1" hidden="1" x14ac:dyDescent="0.25">
      <c r="A408" s="147" t="s">
        <v>20</v>
      </c>
      <c r="B408" s="148" t="str">
        <f t="shared" si="13"/>
        <v>SASDUS00250**C</v>
      </c>
      <c r="C408" s="149" t="s">
        <v>21</v>
      </c>
      <c r="D408" s="149" t="s">
        <v>153</v>
      </c>
      <c r="E408" s="151">
        <v>17.079999999999998</v>
      </c>
      <c r="F408" s="150" t="s">
        <v>1493</v>
      </c>
      <c r="G408" s="151"/>
      <c r="H408" s="147"/>
      <c r="I408" s="151"/>
      <c r="J408" s="149" t="s">
        <v>26</v>
      </c>
      <c r="K408" s="149" t="s">
        <v>348</v>
      </c>
      <c r="L408" s="152">
        <v>17</v>
      </c>
      <c r="M408" s="149">
        <v>37</v>
      </c>
      <c r="N408" s="149"/>
      <c r="O408" s="149"/>
      <c r="P408" s="149"/>
      <c r="Q408" s="149"/>
      <c r="R408" s="149"/>
      <c r="S408" s="149"/>
      <c r="T408" s="149"/>
      <c r="U408" s="151"/>
    </row>
    <row r="409" spans="1:21" s="153" customFormat="1" hidden="1" x14ac:dyDescent="0.25">
      <c r="A409" s="147" t="s">
        <v>20</v>
      </c>
      <c r="B409" s="148" t="str">
        <f t="shared" si="13"/>
        <v>SASDUS00250**C</v>
      </c>
      <c r="C409" s="149" t="s">
        <v>21</v>
      </c>
      <c r="D409" s="149" t="s">
        <v>153</v>
      </c>
      <c r="E409" s="151">
        <v>17.079999999999998</v>
      </c>
      <c r="F409" s="150" t="s">
        <v>1493</v>
      </c>
      <c r="G409" s="151"/>
      <c r="H409" s="147"/>
      <c r="I409" s="151"/>
      <c r="J409" s="149" t="s">
        <v>24</v>
      </c>
      <c r="K409" s="149" t="s">
        <v>348</v>
      </c>
      <c r="L409" s="152">
        <v>17</v>
      </c>
      <c r="M409" s="149">
        <v>37</v>
      </c>
      <c r="N409" s="149"/>
      <c r="O409" s="149"/>
      <c r="P409" s="149"/>
      <c r="Q409" s="149"/>
      <c r="R409" s="149"/>
      <c r="S409" s="149"/>
      <c r="T409" s="149"/>
      <c r="U409" s="151"/>
    </row>
    <row r="410" spans="1:21" s="153" customFormat="1" hidden="1" x14ac:dyDescent="0.25">
      <c r="A410" s="147" t="s">
        <v>20</v>
      </c>
      <c r="B410" s="148" t="str">
        <f t="shared" si="13"/>
        <v>SASDUS00250**C</v>
      </c>
      <c r="C410" s="149" t="s">
        <v>21</v>
      </c>
      <c r="D410" s="149" t="s">
        <v>153</v>
      </c>
      <c r="E410" s="151">
        <v>17.079999999999998</v>
      </c>
      <c r="F410" s="150" t="s">
        <v>1493</v>
      </c>
      <c r="G410" s="151"/>
      <c r="H410" s="147"/>
      <c r="I410" s="151"/>
      <c r="J410" s="149" t="s">
        <v>27</v>
      </c>
      <c r="K410" s="149" t="s">
        <v>348</v>
      </c>
      <c r="L410" s="152">
        <v>17</v>
      </c>
      <c r="M410" s="149">
        <v>16</v>
      </c>
      <c r="N410" s="149"/>
      <c r="O410" s="149"/>
      <c r="P410" s="149"/>
      <c r="Q410" s="149"/>
      <c r="R410" s="149"/>
      <c r="S410" s="149"/>
      <c r="T410" s="149"/>
      <c r="U410" s="151"/>
    </row>
    <row r="411" spans="1:21" s="153" customFormat="1" hidden="1" x14ac:dyDescent="0.25">
      <c r="A411" s="147" t="s">
        <v>20</v>
      </c>
      <c r="B411" s="148" t="str">
        <f t="shared" si="13"/>
        <v>SASDUS00250**C</v>
      </c>
      <c r="C411" s="149" t="s">
        <v>21</v>
      </c>
      <c r="D411" s="149" t="s">
        <v>153</v>
      </c>
      <c r="E411" s="151">
        <v>17.079999999999998</v>
      </c>
      <c r="F411" s="150" t="s">
        <v>1493</v>
      </c>
      <c r="G411" s="151"/>
      <c r="H411" s="147"/>
      <c r="I411" s="151"/>
      <c r="J411" s="149" t="s">
        <v>28</v>
      </c>
      <c r="K411" s="149" t="s">
        <v>348</v>
      </c>
      <c r="L411" s="152">
        <v>17</v>
      </c>
      <c r="M411" s="149">
        <v>33</v>
      </c>
      <c r="N411" s="149"/>
      <c r="O411" s="149"/>
      <c r="P411" s="149"/>
      <c r="Q411" s="149"/>
      <c r="R411" s="149"/>
      <c r="S411" s="149"/>
      <c r="T411" s="149"/>
      <c r="U411" s="151"/>
    </row>
    <row r="412" spans="1:21" s="153" customFormat="1" hidden="1" x14ac:dyDescent="0.25">
      <c r="A412" s="147" t="s">
        <v>20</v>
      </c>
      <c r="B412" s="148" t="str">
        <f t="shared" si="13"/>
        <v>SASDUS00250**C</v>
      </c>
      <c r="C412" s="149" t="s">
        <v>21</v>
      </c>
      <c r="D412" s="149" t="s">
        <v>153</v>
      </c>
      <c r="E412" s="151">
        <v>17.079999999999998</v>
      </c>
      <c r="F412" s="150" t="s">
        <v>1495</v>
      </c>
      <c r="G412" s="151"/>
      <c r="H412" s="147"/>
      <c r="I412" s="151"/>
      <c r="J412" s="149" t="s">
        <v>26</v>
      </c>
      <c r="K412" s="149" t="s">
        <v>348</v>
      </c>
      <c r="L412" s="152">
        <v>17</v>
      </c>
      <c r="M412" s="149">
        <v>52</v>
      </c>
      <c r="N412" s="149"/>
      <c r="O412" s="149"/>
      <c r="P412" s="149"/>
      <c r="Q412" s="149"/>
      <c r="R412" s="149"/>
      <c r="S412" s="149"/>
      <c r="T412" s="149"/>
      <c r="U412" s="151"/>
    </row>
    <row r="413" spans="1:21" s="153" customFormat="1" hidden="1" x14ac:dyDescent="0.25">
      <c r="A413" s="147" t="s">
        <v>20</v>
      </c>
      <c r="B413" s="148" t="str">
        <f t="shared" si="13"/>
        <v>SASDUS00250**C</v>
      </c>
      <c r="C413" s="149" t="s">
        <v>21</v>
      </c>
      <c r="D413" s="149" t="s">
        <v>153</v>
      </c>
      <c r="E413" s="151">
        <v>17.079999999999998</v>
      </c>
      <c r="F413" s="150" t="s">
        <v>1495</v>
      </c>
      <c r="G413" s="151"/>
      <c r="H413" s="147"/>
      <c r="I413" s="151"/>
      <c r="J413" s="149" t="s">
        <v>24</v>
      </c>
      <c r="K413" s="149" t="s">
        <v>348</v>
      </c>
      <c r="L413" s="152">
        <v>17</v>
      </c>
      <c r="M413" s="149">
        <v>55</v>
      </c>
      <c r="N413" s="149"/>
      <c r="O413" s="149"/>
      <c r="P413" s="149"/>
      <c r="Q413" s="149"/>
      <c r="R413" s="149"/>
      <c r="S413" s="149"/>
      <c r="T413" s="149"/>
      <c r="U413" s="151"/>
    </row>
    <row r="414" spans="1:21" s="153" customFormat="1" hidden="1" x14ac:dyDescent="0.25">
      <c r="A414" s="147" t="s">
        <v>20</v>
      </c>
      <c r="B414" s="148" t="str">
        <f t="shared" si="13"/>
        <v>SASDUS00250**C</v>
      </c>
      <c r="C414" s="149" t="s">
        <v>21</v>
      </c>
      <c r="D414" s="149" t="s">
        <v>153</v>
      </c>
      <c r="E414" s="151">
        <v>17.079999999999998</v>
      </c>
      <c r="F414" s="150" t="s">
        <v>1495</v>
      </c>
      <c r="G414" s="151"/>
      <c r="H414" s="147"/>
      <c r="I414" s="151"/>
      <c r="J414" s="149" t="s">
        <v>27</v>
      </c>
      <c r="K414" s="149" t="s">
        <v>348</v>
      </c>
      <c r="L414" s="152">
        <v>17</v>
      </c>
      <c r="M414" s="149">
        <v>30</v>
      </c>
      <c r="N414" s="149"/>
      <c r="O414" s="149"/>
      <c r="P414" s="149"/>
      <c r="Q414" s="149"/>
      <c r="R414" s="149"/>
      <c r="S414" s="149"/>
      <c r="T414" s="149"/>
      <c r="U414" s="151"/>
    </row>
    <row r="415" spans="1:21" s="153" customFormat="1" hidden="1" x14ac:dyDescent="0.25">
      <c r="A415" s="147" t="s">
        <v>20</v>
      </c>
      <c r="B415" s="148" t="str">
        <f t="shared" si="13"/>
        <v>SASDUS00250**C</v>
      </c>
      <c r="C415" s="149" t="s">
        <v>21</v>
      </c>
      <c r="D415" s="149" t="s">
        <v>153</v>
      </c>
      <c r="E415" s="151">
        <v>17.079999999999998</v>
      </c>
      <c r="F415" s="150" t="s">
        <v>1495</v>
      </c>
      <c r="G415" s="151"/>
      <c r="H415" s="147"/>
      <c r="I415" s="151"/>
      <c r="J415" s="149" t="s">
        <v>28</v>
      </c>
      <c r="K415" s="149" t="s">
        <v>348</v>
      </c>
      <c r="L415" s="152">
        <v>17</v>
      </c>
      <c r="M415" s="149">
        <v>35</v>
      </c>
      <c r="N415" s="149"/>
      <c r="O415" s="149"/>
      <c r="P415" s="149"/>
      <c r="Q415" s="149"/>
      <c r="R415" s="149"/>
      <c r="S415" s="149"/>
      <c r="T415" s="149"/>
      <c r="U415" s="151"/>
    </row>
    <row r="416" spans="1:21" hidden="1" x14ac:dyDescent="0.25">
      <c r="A416" s="3" t="s">
        <v>69</v>
      </c>
      <c r="B416" s="4" t="str">
        <f t="shared" si="13"/>
        <v>SASDUS00250**C</v>
      </c>
      <c r="C416" s="1" t="s">
        <v>21</v>
      </c>
      <c r="D416" s="1" t="s">
        <v>153</v>
      </c>
      <c r="E416" s="2">
        <v>17.079999999999998</v>
      </c>
      <c r="F416" s="3" t="s">
        <v>1494</v>
      </c>
      <c r="G416" s="1" t="s">
        <v>94</v>
      </c>
      <c r="K416" s="1" t="s">
        <v>348</v>
      </c>
      <c r="L416" s="46">
        <v>17</v>
      </c>
      <c r="P416" s="1">
        <v>972</v>
      </c>
    </row>
    <row r="417" spans="1:21" hidden="1" x14ac:dyDescent="0.25">
      <c r="A417" s="79" t="s">
        <v>31</v>
      </c>
      <c r="B417" s="4" t="str">
        <f t="shared" si="13"/>
        <v>SASDUS00250**C</v>
      </c>
      <c r="C417" s="46" t="s">
        <v>21</v>
      </c>
      <c r="D417" s="46" t="s">
        <v>153</v>
      </c>
      <c r="E417" s="82">
        <v>17.309999999999999</v>
      </c>
      <c r="F417" s="79" t="s">
        <v>1496</v>
      </c>
      <c r="G417" s="82">
        <v>17.71</v>
      </c>
      <c r="H417" s="79"/>
      <c r="I417" s="82"/>
      <c r="J417" s="46" t="s">
        <v>137</v>
      </c>
      <c r="K417" s="1" t="s">
        <v>348</v>
      </c>
      <c r="L417" s="46">
        <v>17</v>
      </c>
      <c r="M417" s="46">
        <v>5</v>
      </c>
      <c r="N417" s="46"/>
      <c r="O417" s="46"/>
      <c r="P417" s="46"/>
    </row>
    <row r="418" spans="1:21" s="153" customFormat="1" hidden="1" x14ac:dyDescent="0.25">
      <c r="A418" s="147" t="s">
        <v>20</v>
      </c>
      <c r="B418" s="148" t="str">
        <f t="shared" si="13"/>
        <v>SASDUS00250**C</v>
      </c>
      <c r="C418" s="149" t="s">
        <v>21</v>
      </c>
      <c r="D418" s="149" t="s">
        <v>153</v>
      </c>
      <c r="E418" s="154">
        <v>17.309999999999999</v>
      </c>
      <c r="F418" s="150"/>
      <c r="G418" s="151"/>
      <c r="H418" s="147"/>
      <c r="I418" s="151"/>
      <c r="J418" s="149"/>
      <c r="K418" s="149" t="s">
        <v>348</v>
      </c>
      <c r="L418" s="152">
        <v>17</v>
      </c>
      <c r="M418" s="149">
        <v>75</v>
      </c>
      <c r="N418" s="152"/>
      <c r="O418" s="152"/>
      <c r="P418" s="152"/>
      <c r="Q418" s="149"/>
      <c r="R418" s="149"/>
      <c r="S418" s="149"/>
      <c r="T418" s="149"/>
      <c r="U418" s="149"/>
    </row>
    <row r="419" spans="1:21" s="153" customFormat="1" hidden="1" x14ac:dyDescent="0.25">
      <c r="A419" s="147" t="s">
        <v>20</v>
      </c>
      <c r="B419" s="148" t="str">
        <f t="shared" si="13"/>
        <v>SASDUS00250**C</v>
      </c>
      <c r="C419" s="149" t="s">
        <v>21</v>
      </c>
      <c r="D419" s="149" t="s">
        <v>153</v>
      </c>
      <c r="E419" s="154">
        <v>17.309999999999999</v>
      </c>
      <c r="F419" s="150" t="s">
        <v>1497</v>
      </c>
      <c r="G419" s="151"/>
      <c r="H419" s="147"/>
      <c r="I419" s="151"/>
      <c r="J419" s="149" t="s">
        <v>28</v>
      </c>
      <c r="K419" s="149" t="s">
        <v>348</v>
      </c>
      <c r="L419" s="152">
        <v>17</v>
      </c>
      <c r="M419" s="149">
        <v>55</v>
      </c>
      <c r="N419" s="149"/>
      <c r="O419" s="149"/>
      <c r="P419" s="149"/>
      <c r="Q419" s="149"/>
      <c r="R419" s="149"/>
      <c r="S419" s="149"/>
      <c r="T419" s="149"/>
      <c r="U419" s="151"/>
    </row>
    <row r="420" spans="1:21" s="153" customFormat="1" hidden="1" x14ac:dyDescent="0.25">
      <c r="A420" s="147" t="s">
        <v>20</v>
      </c>
      <c r="B420" s="148" t="str">
        <f t="shared" si="13"/>
        <v>SASDUS00250**C</v>
      </c>
      <c r="C420" s="149" t="s">
        <v>21</v>
      </c>
      <c r="D420" s="149" t="s">
        <v>153</v>
      </c>
      <c r="E420" s="154">
        <v>17.309999999999999</v>
      </c>
      <c r="F420" s="150" t="s">
        <v>1497</v>
      </c>
      <c r="G420" s="151"/>
      <c r="H420" s="147"/>
      <c r="I420" s="151"/>
      <c r="J420" s="149" t="s">
        <v>26</v>
      </c>
      <c r="K420" s="149" t="s">
        <v>348</v>
      </c>
      <c r="L420" s="152">
        <v>17</v>
      </c>
      <c r="M420" s="149">
        <v>24</v>
      </c>
      <c r="N420" s="149"/>
      <c r="O420" s="149"/>
      <c r="P420" s="149"/>
      <c r="Q420" s="149"/>
      <c r="R420" s="149"/>
      <c r="S420" s="149"/>
      <c r="T420" s="149"/>
      <c r="U420" s="151"/>
    </row>
    <row r="421" spans="1:21" s="153" customFormat="1" hidden="1" x14ac:dyDescent="0.25">
      <c r="A421" s="147" t="s">
        <v>20</v>
      </c>
      <c r="B421" s="148" t="str">
        <f t="shared" si="13"/>
        <v>SASDUS00250**C</v>
      </c>
      <c r="C421" s="149" t="s">
        <v>21</v>
      </c>
      <c r="D421" s="149" t="s">
        <v>153</v>
      </c>
      <c r="E421" s="154">
        <v>17.309999999999999</v>
      </c>
      <c r="F421" s="150" t="s">
        <v>1497</v>
      </c>
      <c r="G421" s="151"/>
      <c r="H421" s="147"/>
      <c r="I421" s="151"/>
      <c r="J421" s="149" t="s">
        <v>24</v>
      </c>
      <c r="K421" s="149" t="s">
        <v>348</v>
      </c>
      <c r="L421" s="152">
        <v>17</v>
      </c>
      <c r="M421" s="149">
        <v>26</v>
      </c>
      <c r="N421" s="149"/>
      <c r="O421" s="149"/>
      <c r="P421" s="149"/>
      <c r="Q421" s="149"/>
      <c r="R421" s="149"/>
      <c r="S421" s="149"/>
      <c r="T421" s="149"/>
      <c r="U421" s="151"/>
    </row>
    <row r="422" spans="1:21" hidden="1" x14ac:dyDescent="0.25">
      <c r="A422" s="3" t="s">
        <v>67</v>
      </c>
      <c r="B422" s="4" t="str">
        <f t="shared" si="13"/>
        <v>SASDUS00250**C</v>
      </c>
      <c r="C422" s="1" t="s">
        <v>21</v>
      </c>
      <c r="D422" s="1" t="s">
        <v>153</v>
      </c>
      <c r="E422" s="82">
        <v>17.309999999999999</v>
      </c>
      <c r="F422" s="66" t="s">
        <v>2091</v>
      </c>
      <c r="G422" s="2"/>
      <c r="K422" s="1" t="s">
        <v>25</v>
      </c>
      <c r="L422" s="46">
        <v>17</v>
      </c>
      <c r="M422" s="1">
        <v>1300</v>
      </c>
      <c r="U422" s="2"/>
    </row>
    <row r="423" spans="1:21" hidden="1" x14ac:dyDescent="0.25">
      <c r="A423" s="3" t="s">
        <v>64</v>
      </c>
      <c r="B423" s="4" t="str">
        <f t="shared" si="13"/>
        <v>SASDUS00250**C</v>
      </c>
      <c r="C423" s="1" t="s">
        <v>21</v>
      </c>
      <c r="D423" s="1" t="s">
        <v>153</v>
      </c>
      <c r="E423" s="2">
        <v>17.7</v>
      </c>
      <c r="F423" s="3" t="s">
        <v>251</v>
      </c>
      <c r="G423" s="2">
        <v>18.399999999999999</v>
      </c>
      <c r="H423" s="3" t="s">
        <v>1498</v>
      </c>
      <c r="I423" s="2">
        <v>1.64</v>
      </c>
      <c r="K423" s="1" t="s">
        <v>348</v>
      </c>
      <c r="L423" s="46">
        <v>17</v>
      </c>
      <c r="M423" s="1">
        <v>0.88</v>
      </c>
    </row>
    <row r="424" spans="1:21" hidden="1" x14ac:dyDescent="0.25">
      <c r="A424" s="3" t="s">
        <v>157</v>
      </c>
      <c r="B424" s="4" t="str">
        <f t="shared" si="13"/>
        <v>SASDUS00250**C</v>
      </c>
      <c r="C424" s="1" t="s">
        <v>21</v>
      </c>
      <c r="D424" s="1" t="s">
        <v>153</v>
      </c>
      <c r="E424" s="2">
        <v>17.7</v>
      </c>
      <c r="F424" s="3" t="s">
        <v>251</v>
      </c>
      <c r="G424" s="2">
        <v>18.399999999999999</v>
      </c>
      <c r="H424" s="3" t="s">
        <v>1498</v>
      </c>
      <c r="K424" s="1" t="s">
        <v>348</v>
      </c>
      <c r="L424" s="46">
        <v>17</v>
      </c>
      <c r="M424" s="1">
        <v>1.76</v>
      </c>
    </row>
    <row r="425" spans="1:21" hidden="1" x14ac:dyDescent="0.25">
      <c r="A425" s="3" t="s">
        <v>50</v>
      </c>
      <c r="B425" s="4" t="str">
        <f t="shared" ref="B425:B451" si="14">"S"&amp;C425&amp;MID(D425,1,2)&amp;"00"&amp;MID(D425,3,3)&amp;"**C"</f>
        <v>SASDUS00250**C</v>
      </c>
      <c r="C425" s="1" t="s">
        <v>21</v>
      </c>
      <c r="D425" s="1" t="s">
        <v>153</v>
      </c>
      <c r="E425" s="2">
        <v>17.7</v>
      </c>
      <c r="F425" s="3" t="s">
        <v>251</v>
      </c>
      <c r="G425" s="2">
        <v>18.399999999999999</v>
      </c>
      <c r="H425" s="3" t="s">
        <v>211</v>
      </c>
      <c r="K425" s="1" t="s">
        <v>348</v>
      </c>
      <c r="L425" s="46">
        <v>17</v>
      </c>
      <c r="M425" s="1">
        <v>1.76</v>
      </c>
    </row>
    <row r="426" spans="1:21" hidden="1" x14ac:dyDescent="0.25">
      <c r="A426" s="79" t="s">
        <v>31</v>
      </c>
      <c r="B426" s="4" t="str">
        <f t="shared" si="14"/>
        <v>SASDUS00250**C</v>
      </c>
      <c r="C426" s="1" t="s">
        <v>21</v>
      </c>
      <c r="D426" s="1" t="s">
        <v>153</v>
      </c>
      <c r="E426" s="2">
        <v>17.309999999999999</v>
      </c>
      <c r="F426" s="3" t="s">
        <v>164</v>
      </c>
      <c r="G426" s="2"/>
      <c r="J426" s="1" t="s">
        <v>24</v>
      </c>
      <c r="K426" s="46" t="s">
        <v>348</v>
      </c>
      <c r="L426" s="46">
        <v>17</v>
      </c>
      <c r="M426" s="1">
        <v>3</v>
      </c>
      <c r="N426" s="1">
        <v>1</v>
      </c>
    </row>
    <row r="427" spans="1:21" hidden="1" x14ac:dyDescent="0.25">
      <c r="A427" s="3" t="s">
        <v>67</v>
      </c>
      <c r="B427" s="4" t="str">
        <f t="shared" si="14"/>
        <v>SASDUS00250**C</v>
      </c>
      <c r="C427" s="1" t="s">
        <v>21</v>
      </c>
      <c r="D427" s="1" t="s">
        <v>153</v>
      </c>
      <c r="E427" s="2">
        <v>17.309999999999999</v>
      </c>
      <c r="F427" s="3" t="s">
        <v>164</v>
      </c>
      <c r="G427" s="1" t="s">
        <v>94</v>
      </c>
      <c r="J427" s="1" t="s">
        <v>24</v>
      </c>
      <c r="K427" s="46" t="s">
        <v>348</v>
      </c>
      <c r="L427" s="46">
        <v>17</v>
      </c>
      <c r="M427" s="65">
        <v>465</v>
      </c>
      <c r="T427" s="65"/>
    </row>
    <row r="428" spans="1:21" hidden="1" x14ac:dyDescent="0.25">
      <c r="A428" s="79" t="s">
        <v>31</v>
      </c>
      <c r="B428" s="4" t="str">
        <f t="shared" si="14"/>
        <v>SASDUS00250**C</v>
      </c>
      <c r="C428" s="1" t="s">
        <v>21</v>
      </c>
      <c r="D428" s="1" t="s">
        <v>153</v>
      </c>
      <c r="E428" s="2">
        <v>17.309999999999999</v>
      </c>
      <c r="F428" s="79" t="s">
        <v>164</v>
      </c>
      <c r="G428" s="46"/>
      <c r="H428" s="79"/>
      <c r="I428" s="79"/>
      <c r="J428" s="79"/>
      <c r="K428" s="46" t="s">
        <v>348</v>
      </c>
      <c r="L428" s="46">
        <v>17</v>
      </c>
      <c r="M428" s="1">
        <v>5</v>
      </c>
    </row>
    <row r="429" spans="1:21" hidden="1" x14ac:dyDescent="0.25">
      <c r="A429" s="79" t="s">
        <v>67</v>
      </c>
      <c r="B429" s="4" t="str">
        <f t="shared" si="14"/>
        <v>SASDUS00250**C</v>
      </c>
      <c r="C429" s="1" t="s">
        <v>21</v>
      </c>
      <c r="D429" s="1" t="s">
        <v>153</v>
      </c>
      <c r="E429" s="2">
        <v>17.309999999999999</v>
      </c>
      <c r="F429" s="79" t="s">
        <v>164</v>
      </c>
      <c r="G429" s="46"/>
      <c r="H429" s="79"/>
      <c r="I429" s="79"/>
      <c r="J429" s="79"/>
      <c r="K429" s="46" t="s">
        <v>348</v>
      </c>
      <c r="L429" s="46">
        <v>17</v>
      </c>
      <c r="M429" s="1">
        <v>428</v>
      </c>
    </row>
    <row r="430" spans="1:21" s="153" customFormat="1" hidden="1" x14ac:dyDescent="0.25">
      <c r="A430" s="155" t="s">
        <v>20</v>
      </c>
      <c r="B430" s="148" t="str">
        <f t="shared" si="14"/>
        <v>SASDUS00250**C</v>
      </c>
      <c r="C430" s="149" t="s">
        <v>21</v>
      </c>
      <c r="D430" s="149" t="s">
        <v>153</v>
      </c>
      <c r="E430" s="151">
        <v>17.309999999999999</v>
      </c>
      <c r="F430" s="155" t="s">
        <v>164</v>
      </c>
      <c r="G430" s="152"/>
      <c r="H430" s="155"/>
      <c r="I430" s="155"/>
      <c r="J430" s="155" t="s">
        <v>165</v>
      </c>
      <c r="K430" s="152" t="s">
        <v>348</v>
      </c>
      <c r="L430" s="152">
        <v>17</v>
      </c>
      <c r="M430" s="149">
        <v>60</v>
      </c>
      <c r="N430" s="149"/>
      <c r="O430" s="149"/>
      <c r="P430" s="149"/>
      <c r="Q430" s="149"/>
      <c r="R430" s="149"/>
      <c r="S430" s="149"/>
      <c r="T430" s="149"/>
      <c r="U430" s="149"/>
    </row>
    <row r="431" spans="1:21" hidden="1" x14ac:dyDescent="0.25">
      <c r="A431" s="79" t="s">
        <v>69</v>
      </c>
      <c r="B431" s="4" t="str">
        <f t="shared" si="14"/>
        <v>SASDUS00250**C</v>
      </c>
      <c r="C431" s="1" t="s">
        <v>21</v>
      </c>
      <c r="D431" s="1" t="s">
        <v>153</v>
      </c>
      <c r="E431" s="2">
        <v>17.32</v>
      </c>
      <c r="F431" s="79" t="s">
        <v>166</v>
      </c>
      <c r="G431" s="46">
        <v>18.45</v>
      </c>
      <c r="H431" s="79"/>
      <c r="I431" s="79"/>
      <c r="J431" s="79"/>
      <c r="K431" s="46" t="s">
        <v>348</v>
      </c>
      <c r="L431" s="46">
        <v>17</v>
      </c>
      <c r="P431" s="1">
        <v>1328</v>
      </c>
    </row>
    <row r="432" spans="1:21" hidden="1" x14ac:dyDescent="0.25">
      <c r="A432" s="79" t="s">
        <v>31</v>
      </c>
      <c r="B432" s="4" t="str">
        <f t="shared" si="14"/>
        <v>SASDUS00250**C</v>
      </c>
      <c r="C432" s="1" t="s">
        <v>21</v>
      </c>
      <c r="D432" s="1" t="s">
        <v>153</v>
      </c>
      <c r="E432" s="2">
        <v>17.420000000000002</v>
      </c>
      <c r="F432" s="79" t="s">
        <v>167</v>
      </c>
      <c r="G432" s="46"/>
      <c r="H432" s="79"/>
      <c r="I432" s="79"/>
      <c r="J432" s="79"/>
      <c r="K432" s="46" t="s">
        <v>348</v>
      </c>
      <c r="L432" s="46">
        <v>17</v>
      </c>
      <c r="M432" s="1">
        <v>3</v>
      </c>
    </row>
    <row r="433" spans="1:21" hidden="1" x14ac:dyDescent="0.25">
      <c r="A433" s="79" t="s">
        <v>67</v>
      </c>
      <c r="B433" s="4" t="str">
        <f t="shared" si="14"/>
        <v>SASDUS00250**C</v>
      </c>
      <c r="C433" s="1" t="s">
        <v>21</v>
      </c>
      <c r="D433" s="1" t="s">
        <v>153</v>
      </c>
      <c r="E433" s="2">
        <v>17.420000000000002</v>
      </c>
      <c r="F433" s="79" t="s">
        <v>167</v>
      </c>
      <c r="G433" s="46"/>
      <c r="H433" s="79"/>
      <c r="I433" s="79"/>
      <c r="J433" s="79"/>
      <c r="K433" s="46" t="s">
        <v>348</v>
      </c>
      <c r="L433" s="46">
        <v>17</v>
      </c>
      <c r="M433" s="1">
        <v>268</v>
      </c>
    </row>
    <row r="434" spans="1:21" s="153" customFormat="1" hidden="1" x14ac:dyDescent="0.25">
      <c r="A434" s="155" t="s">
        <v>20</v>
      </c>
      <c r="B434" s="148" t="str">
        <f t="shared" si="14"/>
        <v>SASDUS00250**C</v>
      </c>
      <c r="C434" s="149" t="s">
        <v>21</v>
      </c>
      <c r="D434" s="149" t="s">
        <v>153</v>
      </c>
      <c r="E434" s="151">
        <v>17.420000000000002</v>
      </c>
      <c r="F434" s="155" t="s">
        <v>167</v>
      </c>
      <c r="G434" s="152"/>
      <c r="H434" s="155"/>
      <c r="I434" s="155"/>
      <c r="J434" s="155"/>
      <c r="K434" s="152" t="s">
        <v>348</v>
      </c>
      <c r="L434" s="152">
        <v>17</v>
      </c>
      <c r="M434" s="149">
        <v>60</v>
      </c>
      <c r="N434" s="149"/>
      <c r="O434" s="149"/>
      <c r="P434" s="149"/>
      <c r="Q434" s="149"/>
      <c r="R434" s="149"/>
      <c r="S434" s="149"/>
      <c r="T434" s="149"/>
      <c r="U434" s="149"/>
    </row>
    <row r="435" spans="1:21" s="153" customFormat="1" hidden="1" x14ac:dyDescent="0.25">
      <c r="A435" s="155" t="s">
        <v>20</v>
      </c>
      <c r="B435" s="148" t="str">
        <f t="shared" si="14"/>
        <v>SASDUS00250**C</v>
      </c>
      <c r="C435" s="149" t="s">
        <v>21</v>
      </c>
      <c r="D435" s="149" t="s">
        <v>153</v>
      </c>
      <c r="E435" s="151">
        <v>17.72</v>
      </c>
      <c r="F435" s="155" t="s">
        <v>168</v>
      </c>
      <c r="G435" s="152"/>
      <c r="H435" s="155"/>
      <c r="I435" s="155"/>
      <c r="J435" s="155" t="s">
        <v>165</v>
      </c>
      <c r="K435" s="152" t="s">
        <v>348</v>
      </c>
      <c r="L435" s="152">
        <v>17</v>
      </c>
      <c r="M435" s="149">
        <v>48</v>
      </c>
      <c r="N435" s="149"/>
      <c r="O435" s="149"/>
      <c r="P435" s="149"/>
      <c r="Q435" s="149"/>
      <c r="R435" s="149"/>
      <c r="S435" s="149"/>
      <c r="T435" s="149"/>
      <c r="U435" s="149"/>
    </row>
    <row r="436" spans="1:21" hidden="1" x14ac:dyDescent="0.25">
      <c r="A436" s="79" t="s">
        <v>31</v>
      </c>
      <c r="B436" s="4" t="str">
        <f t="shared" si="14"/>
        <v>SASDUS00250**C</v>
      </c>
      <c r="C436" s="1" t="s">
        <v>21</v>
      </c>
      <c r="D436" s="1" t="s">
        <v>153</v>
      </c>
      <c r="E436" s="2">
        <v>17.82</v>
      </c>
      <c r="F436" s="79" t="s">
        <v>169</v>
      </c>
      <c r="G436" s="46"/>
      <c r="H436" s="79"/>
      <c r="I436" s="79"/>
      <c r="J436" s="79" t="s">
        <v>24</v>
      </c>
      <c r="K436" s="46" t="s">
        <v>348</v>
      </c>
      <c r="L436" s="46">
        <v>17</v>
      </c>
      <c r="M436" s="1">
        <v>3</v>
      </c>
    </row>
    <row r="437" spans="1:21" hidden="1" x14ac:dyDescent="0.25">
      <c r="A437" s="79" t="s">
        <v>67</v>
      </c>
      <c r="B437" s="4" t="str">
        <f t="shared" si="14"/>
        <v>SASDUS00250**C</v>
      </c>
      <c r="C437" s="1" t="s">
        <v>21</v>
      </c>
      <c r="D437" s="1" t="s">
        <v>153</v>
      </c>
      <c r="E437" s="2">
        <v>17.82</v>
      </c>
      <c r="F437" s="79" t="s">
        <v>169</v>
      </c>
      <c r="G437" s="46"/>
      <c r="H437" s="79"/>
      <c r="I437" s="79"/>
      <c r="J437" s="79" t="s">
        <v>24</v>
      </c>
      <c r="K437" s="46" t="s">
        <v>348</v>
      </c>
      <c r="L437" s="46">
        <v>17</v>
      </c>
      <c r="M437" s="1">
        <v>233</v>
      </c>
    </row>
    <row r="438" spans="1:21" hidden="1" x14ac:dyDescent="0.25">
      <c r="A438" s="79" t="s">
        <v>2227</v>
      </c>
      <c r="B438" s="4" t="str">
        <f t="shared" ref="B438:B439" si="15">"S"&amp;C438&amp;MID(D438,1,2)&amp;"00"&amp;MID(D438,3,3)&amp;"**C"</f>
        <v>SASDUS00250**C</v>
      </c>
      <c r="C438" s="1" t="s">
        <v>21</v>
      </c>
      <c r="D438" s="1" t="s">
        <v>153</v>
      </c>
      <c r="E438" s="2">
        <v>17.82</v>
      </c>
      <c r="F438" s="79" t="s">
        <v>169</v>
      </c>
      <c r="G438" s="46"/>
      <c r="H438" s="79"/>
      <c r="I438" s="79"/>
      <c r="J438" s="79" t="s">
        <v>58</v>
      </c>
      <c r="K438" s="46" t="s">
        <v>25</v>
      </c>
      <c r="L438" s="46">
        <v>18</v>
      </c>
      <c r="M438" s="1">
        <v>2</v>
      </c>
    </row>
    <row r="439" spans="1:21" hidden="1" x14ac:dyDescent="0.25">
      <c r="A439" s="79" t="s">
        <v>69</v>
      </c>
      <c r="B439" s="4" t="str">
        <f t="shared" si="15"/>
        <v>SASDUS00250**C</v>
      </c>
      <c r="C439" s="1" t="s">
        <v>21</v>
      </c>
      <c r="D439" s="1" t="s">
        <v>153</v>
      </c>
      <c r="E439" s="2">
        <v>18.010000000000002</v>
      </c>
      <c r="F439" s="79" t="s">
        <v>1498</v>
      </c>
      <c r="G439" s="46"/>
      <c r="H439" s="79"/>
      <c r="I439" s="79"/>
      <c r="J439" s="79" t="s">
        <v>2285</v>
      </c>
      <c r="K439" s="46" t="s">
        <v>25</v>
      </c>
      <c r="L439" s="46">
        <v>18</v>
      </c>
      <c r="P439" s="1">
        <v>200</v>
      </c>
    </row>
    <row r="440" spans="1:21" hidden="1" x14ac:dyDescent="0.25">
      <c r="A440" s="79" t="s">
        <v>226</v>
      </c>
      <c r="B440" s="4" t="str">
        <f t="shared" si="14"/>
        <v>SASDUS00250**C</v>
      </c>
      <c r="C440" s="1" t="s">
        <v>21</v>
      </c>
      <c r="D440" s="1" t="s">
        <v>153</v>
      </c>
      <c r="E440" s="2">
        <v>18.010000000000002</v>
      </c>
      <c r="F440" s="79" t="s">
        <v>1498</v>
      </c>
      <c r="G440" s="46"/>
      <c r="H440" s="79"/>
      <c r="I440" s="79"/>
      <c r="J440" s="79" t="s">
        <v>58</v>
      </c>
      <c r="K440" s="46" t="s">
        <v>25</v>
      </c>
      <c r="L440" s="46">
        <v>18</v>
      </c>
      <c r="M440" s="1">
        <v>870</v>
      </c>
    </row>
    <row r="441" spans="1:21" hidden="1" x14ac:dyDescent="0.25">
      <c r="A441" s="79" t="s">
        <v>31</v>
      </c>
      <c r="B441" s="4" t="str">
        <f t="shared" si="14"/>
        <v>SASDUS00250**C</v>
      </c>
      <c r="C441" s="1" t="s">
        <v>21</v>
      </c>
      <c r="D441" s="1" t="s">
        <v>153</v>
      </c>
      <c r="E441" s="2">
        <v>18.010000000000002</v>
      </c>
      <c r="F441" s="79" t="s">
        <v>1498</v>
      </c>
      <c r="G441" s="46"/>
      <c r="H441" s="79"/>
      <c r="I441" s="79"/>
      <c r="J441" s="79" t="s">
        <v>24</v>
      </c>
      <c r="K441" s="87" t="s">
        <v>25</v>
      </c>
      <c r="L441" s="46">
        <v>22</v>
      </c>
      <c r="M441" s="1">
        <v>8</v>
      </c>
    </row>
    <row r="442" spans="1:21" hidden="1" x14ac:dyDescent="0.25">
      <c r="A442" s="79" t="s">
        <v>67</v>
      </c>
      <c r="B442" s="4" t="str">
        <f t="shared" si="14"/>
        <v>SASDUS00250**C</v>
      </c>
      <c r="C442" s="1" t="s">
        <v>21</v>
      </c>
      <c r="D442" s="1" t="s">
        <v>153</v>
      </c>
      <c r="E442" s="2">
        <v>18.010000000000002</v>
      </c>
      <c r="F442" s="79" t="s">
        <v>1498</v>
      </c>
      <c r="G442" s="46"/>
      <c r="H442" s="79"/>
      <c r="I442" s="79"/>
      <c r="J442" s="79" t="s">
        <v>24</v>
      </c>
      <c r="K442" s="87" t="s">
        <v>25</v>
      </c>
      <c r="L442" s="46">
        <v>22</v>
      </c>
      <c r="M442" s="1">
        <f>400+265</f>
        <v>665</v>
      </c>
    </row>
    <row r="443" spans="1:21" hidden="1" x14ac:dyDescent="0.25">
      <c r="A443" s="79" t="s">
        <v>31</v>
      </c>
      <c r="B443" s="4" t="str">
        <f t="shared" ref="B443:B444" si="16">"S"&amp;C443&amp;MID(D443,1,2)&amp;"00"&amp;MID(D443,3,3)&amp;"**C"</f>
        <v>SASDUS00250**C</v>
      </c>
      <c r="C443" s="1" t="s">
        <v>21</v>
      </c>
      <c r="D443" s="1" t="s">
        <v>153</v>
      </c>
      <c r="E443" s="2">
        <v>18.010000000000002</v>
      </c>
      <c r="F443" s="79" t="s">
        <v>1498</v>
      </c>
      <c r="G443" s="46"/>
      <c r="H443" s="79"/>
      <c r="I443" s="79"/>
      <c r="J443" s="79" t="s">
        <v>26</v>
      </c>
      <c r="K443" s="87" t="s">
        <v>25</v>
      </c>
      <c r="L443" s="46">
        <v>22</v>
      </c>
      <c r="M443" s="1">
        <v>4</v>
      </c>
    </row>
    <row r="444" spans="1:21" hidden="1" x14ac:dyDescent="0.25">
      <c r="A444" s="79" t="s">
        <v>67</v>
      </c>
      <c r="B444" s="4" t="str">
        <f t="shared" si="16"/>
        <v>SASDUS00250**C</v>
      </c>
      <c r="C444" s="1" t="s">
        <v>21</v>
      </c>
      <c r="D444" s="1" t="s">
        <v>153</v>
      </c>
      <c r="E444" s="2">
        <v>18.010000000000002</v>
      </c>
      <c r="F444" s="79" t="s">
        <v>1498</v>
      </c>
      <c r="G444" s="46"/>
      <c r="H444" s="79"/>
      <c r="I444" s="79"/>
      <c r="J444" s="79" t="s">
        <v>26</v>
      </c>
      <c r="K444" s="87" t="s">
        <v>25</v>
      </c>
      <c r="L444" s="46">
        <v>22</v>
      </c>
      <c r="M444" s="1">
        <v>330</v>
      </c>
    </row>
    <row r="445" spans="1:21" s="153" customFormat="1" hidden="1" x14ac:dyDescent="0.25">
      <c r="A445" s="155" t="s">
        <v>20</v>
      </c>
      <c r="B445" s="148" t="str">
        <f t="shared" ref="B445:B446" si="17">"S"&amp;C445&amp;MID(D445,1,2)&amp;"00"&amp;MID(D445,3,3)&amp;"**C"</f>
        <v>SASDUS00250**C</v>
      </c>
      <c r="C445" s="149" t="s">
        <v>21</v>
      </c>
      <c r="D445" s="149" t="s">
        <v>153</v>
      </c>
      <c r="E445" s="151">
        <v>18.010000000000002</v>
      </c>
      <c r="F445" s="155" t="s">
        <v>1498</v>
      </c>
      <c r="G445" s="152"/>
      <c r="H445" s="155"/>
      <c r="I445" s="155"/>
      <c r="J445" s="155" t="s">
        <v>27</v>
      </c>
      <c r="K445" s="156" t="s">
        <v>25</v>
      </c>
      <c r="L445" s="152">
        <v>22</v>
      </c>
      <c r="M445" s="149">
        <v>15</v>
      </c>
      <c r="N445" s="149"/>
      <c r="O445" s="149"/>
      <c r="P445" s="149"/>
      <c r="Q445" s="149"/>
      <c r="R445" s="149"/>
      <c r="S445" s="149"/>
      <c r="T445" s="149"/>
      <c r="U445" s="149"/>
    </row>
    <row r="446" spans="1:21" hidden="1" x14ac:dyDescent="0.25">
      <c r="A446" s="79" t="s">
        <v>69</v>
      </c>
      <c r="B446" s="4" t="str">
        <f t="shared" si="17"/>
        <v>SASDUS00250**C</v>
      </c>
      <c r="C446" s="1" t="s">
        <v>21</v>
      </c>
      <c r="D446" s="1" t="s">
        <v>153</v>
      </c>
      <c r="E446" s="2">
        <v>18.010000000000002</v>
      </c>
      <c r="F446" s="79" t="s">
        <v>1498</v>
      </c>
      <c r="G446" s="46"/>
      <c r="H446" s="79"/>
      <c r="I446" s="79"/>
      <c r="J446" s="79" t="s">
        <v>26</v>
      </c>
      <c r="K446" s="46" t="s">
        <v>25</v>
      </c>
      <c r="L446" s="46">
        <v>22</v>
      </c>
      <c r="P446" s="1">
        <v>200</v>
      </c>
    </row>
    <row r="447" spans="1:21" hidden="1" x14ac:dyDescent="0.25">
      <c r="A447" s="3" t="s">
        <v>64</v>
      </c>
      <c r="B447" s="4" t="str">
        <f t="shared" si="14"/>
        <v>SASDUS00250**C</v>
      </c>
      <c r="C447" s="1" t="s">
        <v>21</v>
      </c>
      <c r="D447" s="1" t="s">
        <v>153</v>
      </c>
      <c r="E447" s="2">
        <v>18.010000000000002</v>
      </c>
      <c r="F447" s="3" t="s">
        <v>2092</v>
      </c>
      <c r="G447" s="2">
        <v>24.75</v>
      </c>
      <c r="H447" s="3" t="s">
        <v>211</v>
      </c>
      <c r="J447" s="56"/>
      <c r="K447" s="1" t="s">
        <v>348</v>
      </c>
      <c r="L447" s="46">
        <v>17</v>
      </c>
      <c r="M447" s="67">
        <f>(G447-E447)+0.25</f>
        <v>6.9899999999999984</v>
      </c>
      <c r="T447" s="56">
        <v>1</v>
      </c>
    </row>
    <row r="448" spans="1:21" s="153" customFormat="1" hidden="1" x14ac:dyDescent="0.25">
      <c r="A448" s="147" t="s">
        <v>20</v>
      </c>
      <c r="B448" s="148" t="str">
        <f t="shared" si="14"/>
        <v>SASDUS00250**C</v>
      </c>
      <c r="C448" s="149" t="s">
        <v>21</v>
      </c>
      <c r="D448" s="149" t="s">
        <v>153</v>
      </c>
      <c r="E448" s="151">
        <v>18.010000000000002</v>
      </c>
      <c r="F448" s="147" t="s">
        <v>2092</v>
      </c>
      <c r="G448" s="151">
        <v>24.75</v>
      </c>
      <c r="H448" s="147" t="s">
        <v>211</v>
      </c>
      <c r="I448" s="151"/>
      <c r="J448" s="157"/>
      <c r="K448" s="149" t="s">
        <v>25</v>
      </c>
      <c r="L448" s="152">
        <v>17</v>
      </c>
      <c r="M448" s="149">
        <v>42</v>
      </c>
      <c r="N448" s="149"/>
      <c r="O448" s="149"/>
      <c r="P448" s="149"/>
      <c r="Q448" s="149"/>
      <c r="R448" s="149"/>
      <c r="S448" s="149"/>
      <c r="T448" s="157"/>
      <c r="U448" s="149"/>
    </row>
    <row r="449" spans="1:22" hidden="1" x14ac:dyDescent="0.25">
      <c r="A449" s="3" t="s">
        <v>50</v>
      </c>
      <c r="B449" s="4" t="str">
        <f t="shared" si="14"/>
        <v>SASDUS00250**C</v>
      </c>
      <c r="C449" s="1" t="s">
        <v>21</v>
      </c>
      <c r="D449" s="1" t="s">
        <v>153</v>
      </c>
      <c r="E449" s="2">
        <v>18.010000000000002</v>
      </c>
      <c r="F449" s="3" t="s">
        <v>2092</v>
      </c>
      <c r="G449" s="2">
        <v>24.75</v>
      </c>
      <c r="H449" s="3" t="s">
        <v>211</v>
      </c>
      <c r="K449" s="1" t="s">
        <v>348</v>
      </c>
      <c r="L449" s="46">
        <v>17</v>
      </c>
      <c r="M449" s="1">
        <f>((G449-E449)*2)+0.25</f>
        <v>13.729999999999997</v>
      </c>
    </row>
    <row r="450" spans="1:22" s="153" customFormat="1" hidden="1" x14ac:dyDescent="0.25">
      <c r="A450" s="147" t="s">
        <v>20</v>
      </c>
      <c r="B450" s="148" t="str">
        <f t="shared" si="14"/>
        <v>SASDUS00250**C</v>
      </c>
      <c r="C450" s="149" t="s">
        <v>21</v>
      </c>
      <c r="D450" s="149" t="s">
        <v>153</v>
      </c>
      <c r="E450" s="149">
        <v>20</v>
      </c>
      <c r="F450" s="150" t="s">
        <v>396</v>
      </c>
      <c r="G450" s="151"/>
      <c r="H450" s="147"/>
      <c r="I450" s="151"/>
      <c r="J450" s="149" t="s">
        <v>28</v>
      </c>
      <c r="K450" s="149" t="s">
        <v>25</v>
      </c>
      <c r="L450" s="152">
        <v>17</v>
      </c>
      <c r="M450" s="149">
        <v>15</v>
      </c>
      <c r="N450" s="149"/>
      <c r="O450" s="149"/>
      <c r="P450" s="149"/>
      <c r="Q450" s="149"/>
      <c r="R450" s="149"/>
      <c r="S450" s="149"/>
      <c r="T450" s="149"/>
      <c r="U450" s="151">
        <v>9.0399999999999991</v>
      </c>
    </row>
    <row r="451" spans="1:22" s="153" customFormat="1" hidden="1" x14ac:dyDescent="0.25">
      <c r="A451" s="147" t="s">
        <v>20</v>
      </c>
      <c r="B451" s="148" t="str">
        <f t="shared" si="14"/>
        <v>SASDUS00250**C</v>
      </c>
      <c r="C451" s="149" t="s">
        <v>21</v>
      </c>
      <c r="D451" s="149" t="s">
        <v>153</v>
      </c>
      <c r="E451" s="149">
        <v>20</v>
      </c>
      <c r="F451" s="150" t="s">
        <v>396</v>
      </c>
      <c r="G451" s="151"/>
      <c r="H451" s="147"/>
      <c r="I451" s="151"/>
      <c r="J451" s="149" t="s">
        <v>27</v>
      </c>
      <c r="K451" s="149" t="s">
        <v>25</v>
      </c>
      <c r="L451" s="152">
        <v>17</v>
      </c>
      <c r="M451" s="149">
        <v>15</v>
      </c>
      <c r="N451" s="149"/>
      <c r="O451" s="149"/>
      <c r="P451" s="149"/>
      <c r="Q451" s="149"/>
      <c r="R451" s="149"/>
      <c r="S451" s="149"/>
      <c r="T451" s="149"/>
      <c r="U451" s="151">
        <v>9.0399999999999991</v>
      </c>
    </row>
    <row r="452" spans="1:22" hidden="1" x14ac:dyDescent="0.25">
      <c r="A452" s="3" t="s">
        <v>157</v>
      </c>
      <c r="B452" s="4" t="s">
        <v>624</v>
      </c>
      <c r="C452" s="1" t="s">
        <v>32</v>
      </c>
      <c r="D452" s="1" t="s">
        <v>331</v>
      </c>
      <c r="E452" s="2">
        <v>1E-3</v>
      </c>
      <c r="F452" s="3" t="s">
        <v>625</v>
      </c>
      <c r="G452" s="2">
        <v>0.35</v>
      </c>
      <c r="J452" s="1">
        <v>0.04</v>
      </c>
      <c r="K452" s="1" t="s">
        <v>585</v>
      </c>
      <c r="L452" s="87">
        <v>18</v>
      </c>
      <c r="M452" s="1">
        <v>0.04</v>
      </c>
      <c r="T452" s="46" t="s">
        <v>55</v>
      </c>
    </row>
    <row r="453" spans="1:22" hidden="1" x14ac:dyDescent="0.25">
      <c r="A453" s="3" t="s">
        <v>157</v>
      </c>
      <c r="B453" s="81" t="s">
        <v>626</v>
      </c>
      <c r="C453" s="46" t="s">
        <v>32</v>
      </c>
      <c r="D453" s="1" t="s">
        <v>331</v>
      </c>
      <c r="E453" s="2">
        <v>1E-3</v>
      </c>
      <c r="F453" s="3" t="s">
        <v>627</v>
      </c>
      <c r="G453" s="2">
        <v>0.41</v>
      </c>
      <c r="J453" s="1">
        <v>0.05</v>
      </c>
      <c r="K453" s="1" t="s">
        <v>585</v>
      </c>
      <c r="L453" s="87">
        <v>18</v>
      </c>
      <c r="M453" s="1">
        <v>0.05</v>
      </c>
      <c r="T453" s="46" t="s">
        <v>55</v>
      </c>
    </row>
    <row r="454" spans="1:22" hidden="1" x14ac:dyDescent="0.25">
      <c r="A454" s="3" t="s">
        <v>157</v>
      </c>
      <c r="B454" s="4" t="s">
        <v>628</v>
      </c>
      <c r="C454" s="1" t="s">
        <v>32</v>
      </c>
      <c r="D454" s="1" t="s">
        <v>331</v>
      </c>
      <c r="E454" s="2">
        <v>1E-3</v>
      </c>
      <c r="F454" s="3" t="s">
        <v>629</v>
      </c>
      <c r="G454" s="2">
        <v>0.3</v>
      </c>
      <c r="J454" s="1">
        <v>0.04</v>
      </c>
      <c r="K454" s="1" t="s">
        <v>585</v>
      </c>
      <c r="L454" s="87">
        <v>18</v>
      </c>
      <c r="M454" s="1">
        <v>0.04</v>
      </c>
      <c r="T454" s="46" t="s">
        <v>55</v>
      </c>
    </row>
    <row r="455" spans="1:22" hidden="1" x14ac:dyDescent="0.25">
      <c r="A455" s="3" t="s">
        <v>157</v>
      </c>
      <c r="B455" s="4" t="s">
        <v>630</v>
      </c>
      <c r="C455" s="1" t="s">
        <v>32</v>
      </c>
      <c r="D455" s="1" t="s">
        <v>331</v>
      </c>
      <c r="E455" s="2">
        <v>1E-3</v>
      </c>
      <c r="F455" s="3" t="s">
        <v>631</v>
      </c>
      <c r="G455" s="2">
        <v>0.27</v>
      </c>
      <c r="J455" s="1">
        <v>0.03</v>
      </c>
      <c r="K455" s="1" t="s">
        <v>585</v>
      </c>
      <c r="L455" s="87">
        <v>18</v>
      </c>
      <c r="M455" s="1">
        <v>0.03</v>
      </c>
      <c r="T455" s="46" t="s">
        <v>55</v>
      </c>
    </row>
    <row r="456" spans="1:22" hidden="1" x14ac:dyDescent="0.25">
      <c r="A456" s="3" t="s">
        <v>157</v>
      </c>
      <c r="B456" s="4" t="s">
        <v>632</v>
      </c>
      <c r="C456" s="1" t="s">
        <v>32</v>
      </c>
      <c r="D456" s="1" t="s">
        <v>331</v>
      </c>
      <c r="E456" s="2">
        <v>1E-3</v>
      </c>
      <c r="F456" s="3" t="s">
        <v>633</v>
      </c>
      <c r="G456" s="2">
        <v>0.52</v>
      </c>
      <c r="J456" s="1">
        <v>7.0000000000000007E-2</v>
      </c>
      <c r="K456" s="1" t="s">
        <v>585</v>
      </c>
      <c r="L456" s="87">
        <v>18</v>
      </c>
      <c r="M456" s="1">
        <v>7.0000000000000007E-2</v>
      </c>
      <c r="T456" s="46" t="s">
        <v>55</v>
      </c>
    </row>
    <row r="457" spans="1:22" hidden="1" x14ac:dyDescent="0.25">
      <c r="A457" s="3" t="s">
        <v>157</v>
      </c>
      <c r="B457" s="4" t="s">
        <v>632</v>
      </c>
      <c r="C457" s="1" t="s">
        <v>32</v>
      </c>
      <c r="D457" s="1" t="s">
        <v>331</v>
      </c>
      <c r="E457" s="2">
        <v>0.1</v>
      </c>
      <c r="F457" s="79" t="s">
        <v>653</v>
      </c>
      <c r="G457" s="2">
        <v>0.52</v>
      </c>
      <c r="J457" s="1">
        <v>0.04</v>
      </c>
      <c r="K457" s="1" t="s">
        <v>585</v>
      </c>
      <c r="L457" s="87">
        <v>18</v>
      </c>
      <c r="M457" s="1">
        <v>0.04</v>
      </c>
      <c r="T457" s="46" t="s">
        <v>55</v>
      </c>
    </row>
    <row r="458" spans="1:22" hidden="1" x14ac:dyDescent="0.25">
      <c r="A458" s="3" t="s">
        <v>157</v>
      </c>
      <c r="B458" s="4" t="s">
        <v>634</v>
      </c>
      <c r="C458" s="1" t="s">
        <v>32</v>
      </c>
      <c r="D458" s="1" t="s">
        <v>331</v>
      </c>
      <c r="E458" s="2">
        <v>1E-3</v>
      </c>
      <c r="F458" s="79" t="s">
        <v>635</v>
      </c>
      <c r="G458" s="2">
        <v>0.34</v>
      </c>
      <c r="J458" s="1">
        <v>0.02</v>
      </c>
      <c r="K458" s="1" t="s">
        <v>585</v>
      </c>
      <c r="L458" s="87">
        <v>18</v>
      </c>
      <c r="M458" s="1">
        <v>0.02</v>
      </c>
      <c r="T458" s="46" t="s">
        <v>55</v>
      </c>
    </row>
    <row r="459" spans="1:22" hidden="1" x14ac:dyDescent="0.25">
      <c r="A459" s="3" t="s">
        <v>157</v>
      </c>
      <c r="B459" s="4" t="s">
        <v>634</v>
      </c>
      <c r="C459" s="1" t="s">
        <v>32</v>
      </c>
      <c r="D459" s="1" t="s">
        <v>331</v>
      </c>
      <c r="E459" s="2">
        <v>1E-3</v>
      </c>
      <c r="F459" s="3" t="s">
        <v>636</v>
      </c>
      <c r="G459" s="2">
        <v>0.34</v>
      </c>
      <c r="J459" s="1">
        <v>0.04</v>
      </c>
      <c r="K459" s="1" t="s">
        <v>585</v>
      </c>
      <c r="L459" s="87">
        <v>18</v>
      </c>
      <c r="M459" s="1">
        <v>0.04</v>
      </c>
      <c r="T459" s="46" t="s">
        <v>55</v>
      </c>
    </row>
    <row r="460" spans="1:22" hidden="1" x14ac:dyDescent="0.25">
      <c r="A460" s="3" t="s">
        <v>157</v>
      </c>
      <c r="B460" s="4" t="s">
        <v>637</v>
      </c>
      <c r="C460" s="1" t="s">
        <v>32</v>
      </c>
      <c r="D460" s="1" t="s">
        <v>331</v>
      </c>
      <c r="E460" s="2">
        <v>1E-3</v>
      </c>
      <c r="F460" s="79" t="s">
        <v>638</v>
      </c>
      <c r="G460" s="2">
        <v>0.28999999999999998</v>
      </c>
      <c r="J460" s="1">
        <v>0.03</v>
      </c>
      <c r="K460" s="1" t="s">
        <v>585</v>
      </c>
      <c r="L460" s="87">
        <v>18</v>
      </c>
      <c r="M460" s="1">
        <v>0.03</v>
      </c>
      <c r="T460" s="46" t="s">
        <v>55</v>
      </c>
    </row>
    <row r="461" spans="1:22" hidden="1" x14ac:dyDescent="0.25">
      <c r="A461" s="3" t="s">
        <v>157</v>
      </c>
      <c r="B461" s="4" t="s">
        <v>637</v>
      </c>
      <c r="C461" s="1" t="s">
        <v>32</v>
      </c>
      <c r="D461" s="1" t="s">
        <v>331</v>
      </c>
      <c r="E461" s="2">
        <v>1E-3</v>
      </c>
      <c r="F461" s="3" t="s">
        <v>639</v>
      </c>
      <c r="G461" s="2">
        <v>0.28999999999999998</v>
      </c>
      <c r="J461" s="1">
        <v>0.04</v>
      </c>
      <c r="K461" s="1" t="s">
        <v>585</v>
      </c>
      <c r="L461" s="87">
        <v>18</v>
      </c>
      <c r="M461" s="1">
        <v>0.04</v>
      </c>
      <c r="T461" s="46" t="s">
        <v>55</v>
      </c>
    </row>
    <row r="462" spans="1:22" hidden="1" x14ac:dyDescent="0.25">
      <c r="A462" s="3" t="s">
        <v>157</v>
      </c>
      <c r="B462" s="4" t="s">
        <v>640</v>
      </c>
      <c r="C462" s="1" t="s">
        <v>32</v>
      </c>
      <c r="D462" s="1" t="s">
        <v>331</v>
      </c>
      <c r="E462" s="2">
        <v>1E-3</v>
      </c>
      <c r="F462" s="3" t="s">
        <v>641</v>
      </c>
      <c r="G462" s="2">
        <v>0.42</v>
      </c>
      <c r="J462" s="1">
        <v>7.0000000000000007E-2</v>
      </c>
      <c r="K462" s="1" t="s">
        <v>585</v>
      </c>
      <c r="L462" s="87">
        <v>18</v>
      </c>
      <c r="M462" s="1">
        <v>7.0000000000000007E-2</v>
      </c>
      <c r="T462" s="46" t="s">
        <v>55</v>
      </c>
    </row>
    <row r="463" spans="1:22" hidden="1" x14ac:dyDescent="0.25">
      <c r="A463" s="3" t="s">
        <v>157</v>
      </c>
      <c r="B463" s="4" t="s">
        <v>640</v>
      </c>
      <c r="C463" s="1" t="s">
        <v>32</v>
      </c>
      <c r="D463" s="1" t="s">
        <v>331</v>
      </c>
      <c r="E463" s="2">
        <v>0.01</v>
      </c>
      <c r="F463" s="79" t="s">
        <v>652</v>
      </c>
      <c r="G463" s="2">
        <v>0.15</v>
      </c>
      <c r="J463" s="1">
        <v>0.04</v>
      </c>
      <c r="K463" s="1" t="s">
        <v>585</v>
      </c>
      <c r="L463" s="87">
        <v>18</v>
      </c>
      <c r="M463" s="1">
        <v>0.04</v>
      </c>
      <c r="T463" s="46" t="s">
        <v>55</v>
      </c>
    </row>
    <row r="464" spans="1:22" hidden="1" x14ac:dyDescent="0.25">
      <c r="A464" s="3" t="s">
        <v>157</v>
      </c>
      <c r="B464" s="4" t="s">
        <v>642</v>
      </c>
      <c r="C464" s="1" t="s">
        <v>32</v>
      </c>
      <c r="D464" s="1" t="s">
        <v>331</v>
      </c>
      <c r="E464" s="2">
        <v>1E-3</v>
      </c>
      <c r="F464" s="79" t="s">
        <v>643</v>
      </c>
      <c r="G464" s="2">
        <v>0.28000000000000003</v>
      </c>
      <c r="J464" s="1">
        <v>0.04</v>
      </c>
      <c r="K464" s="1" t="s">
        <v>585</v>
      </c>
      <c r="L464" s="87">
        <v>18</v>
      </c>
      <c r="M464" s="1">
        <v>0.04</v>
      </c>
      <c r="T464" s="46" t="s">
        <v>55</v>
      </c>
      <c r="V464" t="s">
        <v>2094</v>
      </c>
    </row>
    <row r="465" spans="1:22" hidden="1" x14ac:dyDescent="0.25">
      <c r="A465" s="3" t="s">
        <v>157</v>
      </c>
      <c r="B465" s="4" t="s">
        <v>644</v>
      </c>
      <c r="C465" s="1" t="s">
        <v>32</v>
      </c>
      <c r="D465" s="1" t="s">
        <v>331</v>
      </c>
      <c r="E465" s="2">
        <v>1E-3</v>
      </c>
      <c r="F465" s="79" t="s">
        <v>645</v>
      </c>
      <c r="G465" s="2">
        <v>0.36</v>
      </c>
      <c r="J465" s="1">
        <v>0.04</v>
      </c>
      <c r="K465" s="1" t="s">
        <v>585</v>
      </c>
      <c r="L465" s="87">
        <v>18</v>
      </c>
      <c r="M465" s="1">
        <v>0.04</v>
      </c>
      <c r="T465" s="46" t="s">
        <v>55</v>
      </c>
      <c r="V465" t="s">
        <v>2094</v>
      </c>
    </row>
    <row r="466" spans="1:22" hidden="1" x14ac:dyDescent="0.25">
      <c r="A466" s="3" t="s">
        <v>157</v>
      </c>
      <c r="B466" s="4" t="s">
        <v>646</v>
      </c>
      <c r="C466" s="1" t="s">
        <v>32</v>
      </c>
      <c r="D466" s="1" t="s">
        <v>331</v>
      </c>
      <c r="E466" s="2">
        <v>1E-3</v>
      </c>
      <c r="F466" s="79" t="s">
        <v>647</v>
      </c>
      <c r="G466" s="2">
        <v>0.41</v>
      </c>
      <c r="J466" s="1">
        <v>0.06</v>
      </c>
      <c r="K466" s="1" t="s">
        <v>585</v>
      </c>
      <c r="L466" s="87">
        <v>18</v>
      </c>
      <c r="M466" s="1">
        <v>0.06</v>
      </c>
      <c r="T466" s="46" t="s">
        <v>55</v>
      </c>
    </row>
    <row r="467" spans="1:22" hidden="1" x14ac:dyDescent="0.25">
      <c r="A467" s="3" t="s">
        <v>157</v>
      </c>
      <c r="B467" s="4" t="s">
        <v>648</v>
      </c>
      <c r="C467" s="1" t="s">
        <v>32</v>
      </c>
      <c r="D467" s="1" t="s">
        <v>331</v>
      </c>
      <c r="E467" s="2">
        <v>1E-3</v>
      </c>
      <c r="F467" s="79" t="s">
        <v>649</v>
      </c>
      <c r="G467" s="2">
        <v>0.43</v>
      </c>
      <c r="J467" s="1">
        <v>0.05</v>
      </c>
      <c r="K467" s="1" t="s">
        <v>585</v>
      </c>
      <c r="L467" s="87">
        <v>18</v>
      </c>
      <c r="M467" s="1">
        <v>0.05</v>
      </c>
      <c r="T467" s="46" t="s">
        <v>55</v>
      </c>
    </row>
    <row r="468" spans="1:22" hidden="1" x14ac:dyDescent="0.25">
      <c r="A468" s="3" t="s">
        <v>64</v>
      </c>
      <c r="B468" s="4" t="str">
        <f t="shared" ref="B468:B531" si="18">"S"&amp;C468&amp;MID(D468,1,2)&amp;"00"&amp;MID(D468,3,3)&amp;"**C"</f>
        <v>SCRASR00004**C</v>
      </c>
      <c r="C468" s="1" t="s">
        <v>32</v>
      </c>
      <c r="D468" s="1" t="s">
        <v>40</v>
      </c>
      <c r="E468" s="2">
        <v>0</v>
      </c>
      <c r="F468" s="3" t="s">
        <v>615</v>
      </c>
      <c r="G468" s="2">
        <v>6.72</v>
      </c>
      <c r="H468" s="3" t="s">
        <v>359</v>
      </c>
      <c r="I468" s="2">
        <v>2.0499999999999998</v>
      </c>
      <c r="J468" s="56"/>
      <c r="K468" s="87" t="s">
        <v>348</v>
      </c>
      <c r="L468" s="1">
        <v>18</v>
      </c>
      <c r="M468" s="67">
        <v>6.7</v>
      </c>
      <c r="T468" s="56"/>
    </row>
    <row r="469" spans="1:22" hidden="1" x14ac:dyDescent="0.25">
      <c r="A469" s="3" t="s">
        <v>50</v>
      </c>
      <c r="B469" s="4" t="str">
        <f t="shared" si="18"/>
        <v>SCRASR00004**C</v>
      </c>
      <c r="C469" s="1" t="s">
        <v>32</v>
      </c>
      <c r="D469" s="1" t="s">
        <v>40</v>
      </c>
      <c r="E469" s="2">
        <v>0</v>
      </c>
      <c r="F469" s="3" t="s">
        <v>615</v>
      </c>
      <c r="G469" s="2">
        <v>6.72</v>
      </c>
      <c r="H469" s="3" t="s">
        <v>359</v>
      </c>
      <c r="I469" s="2" t="s">
        <v>63</v>
      </c>
      <c r="J469" s="2">
        <v>0</v>
      </c>
      <c r="K469" s="46" t="s">
        <v>348</v>
      </c>
      <c r="L469" s="1">
        <v>18</v>
      </c>
      <c r="M469" s="2">
        <v>13.4</v>
      </c>
      <c r="T469" s="2"/>
    </row>
    <row r="470" spans="1:22" x14ac:dyDescent="0.25">
      <c r="A470" s="3" t="s">
        <v>20</v>
      </c>
      <c r="B470" s="4" t="str">
        <f t="shared" si="18"/>
        <v>SCRASR00004**C</v>
      </c>
      <c r="C470" s="1" t="s">
        <v>32</v>
      </c>
      <c r="D470" s="1" t="s">
        <v>40</v>
      </c>
      <c r="E470" s="1">
        <v>1.35</v>
      </c>
      <c r="F470" s="66" t="s">
        <v>1753</v>
      </c>
      <c r="G470" s="2"/>
      <c r="J470" s="1" t="s">
        <v>26</v>
      </c>
      <c r="K470" s="1" t="s">
        <v>348</v>
      </c>
      <c r="L470" s="1">
        <v>18</v>
      </c>
      <c r="M470" s="1">
        <v>24</v>
      </c>
      <c r="U470" s="2">
        <v>2.95</v>
      </c>
    </row>
    <row r="471" spans="1:22" x14ac:dyDescent="0.25">
      <c r="A471" s="3" t="s">
        <v>20</v>
      </c>
      <c r="B471" s="4" t="str">
        <f t="shared" si="18"/>
        <v>SCRASR00004**C</v>
      </c>
      <c r="C471" s="1" t="s">
        <v>32</v>
      </c>
      <c r="D471" s="1" t="s">
        <v>40</v>
      </c>
      <c r="E471" s="1">
        <v>1.35</v>
      </c>
      <c r="F471" s="66" t="s">
        <v>1753</v>
      </c>
      <c r="G471" s="2"/>
      <c r="J471" s="1" t="s">
        <v>24</v>
      </c>
      <c r="K471" s="1" t="s">
        <v>348</v>
      </c>
      <c r="L471" s="1">
        <v>18</v>
      </c>
      <c r="M471" s="1">
        <v>24</v>
      </c>
      <c r="U471" s="2">
        <v>2.95</v>
      </c>
    </row>
    <row r="472" spans="1:22" hidden="1" x14ac:dyDescent="0.25">
      <c r="A472" s="3" t="s">
        <v>56</v>
      </c>
      <c r="B472" s="4" t="str">
        <f t="shared" si="18"/>
        <v>SCRASR00004**C</v>
      </c>
      <c r="C472" s="1" t="s">
        <v>32</v>
      </c>
      <c r="D472" s="1" t="s">
        <v>40</v>
      </c>
      <c r="E472" s="1">
        <v>1.88</v>
      </c>
      <c r="F472" s="66" t="s">
        <v>952</v>
      </c>
      <c r="G472" s="2">
        <v>2.88</v>
      </c>
      <c r="J472" s="1" t="s">
        <v>151</v>
      </c>
      <c r="K472" s="1" t="s">
        <v>348</v>
      </c>
      <c r="L472" s="1">
        <v>18</v>
      </c>
      <c r="M472" s="1">
        <v>1</v>
      </c>
    </row>
    <row r="473" spans="1:22" hidden="1" x14ac:dyDescent="0.25">
      <c r="A473" s="79" t="s">
        <v>31</v>
      </c>
      <c r="B473" s="4" t="str">
        <f t="shared" si="18"/>
        <v>SCRASR00004**C</v>
      </c>
      <c r="C473" s="1" t="s">
        <v>32</v>
      </c>
      <c r="D473" s="1" t="s">
        <v>40</v>
      </c>
      <c r="E473" s="2">
        <v>10.32</v>
      </c>
      <c r="F473" s="3" t="s">
        <v>34</v>
      </c>
      <c r="G473" s="2"/>
      <c r="J473" s="1" t="s">
        <v>502</v>
      </c>
      <c r="K473" s="1" t="s">
        <v>348</v>
      </c>
      <c r="L473" s="69">
        <v>18</v>
      </c>
      <c r="M473" s="1">
        <v>4</v>
      </c>
      <c r="N473" s="1">
        <v>2</v>
      </c>
    </row>
    <row r="474" spans="1:22" hidden="1" x14ac:dyDescent="0.25">
      <c r="A474" s="3" t="s">
        <v>64</v>
      </c>
      <c r="B474" s="4" t="str">
        <f t="shared" si="18"/>
        <v>SCRASR00004**C</v>
      </c>
      <c r="C474" s="1" t="s">
        <v>32</v>
      </c>
      <c r="D474" s="1" t="s">
        <v>40</v>
      </c>
      <c r="E474" s="2">
        <v>10.88</v>
      </c>
      <c r="F474" s="3" t="s">
        <v>616</v>
      </c>
      <c r="G474" s="2">
        <v>22.2</v>
      </c>
      <c r="H474" s="3" t="s">
        <v>617</v>
      </c>
      <c r="I474" s="2">
        <v>9.64</v>
      </c>
      <c r="J474" s="56"/>
      <c r="K474" s="87" t="s">
        <v>585</v>
      </c>
      <c r="L474" s="1">
        <v>18</v>
      </c>
      <c r="M474" s="67">
        <v>11.32</v>
      </c>
      <c r="T474" s="56"/>
    </row>
    <row r="475" spans="1:22" x14ac:dyDescent="0.25">
      <c r="A475" s="3" t="s">
        <v>20</v>
      </c>
      <c r="B475" s="4" t="str">
        <f t="shared" si="18"/>
        <v>SCRASR00004**C</v>
      </c>
      <c r="C475" s="1" t="s">
        <v>32</v>
      </c>
      <c r="D475" s="1" t="s">
        <v>40</v>
      </c>
      <c r="E475" s="1">
        <v>10.88</v>
      </c>
      <c r="F475" s="66" t="s">
        <v>953</v>
      </c>
      <c r="G475" s="2"/>
      <c r="J475" s="1" t="s">
        <v>26</v>
      </c>
      <c r="K475" s="46" t="s">
        <v>348</v>
      </c>
      <c r="L475" s="1">
        <v>18</v>
      </c>
      <c r="M475" s="1">
        <v>32</v>
      </c>
      <c r="U475" s="2">
        <v>16.09</v>
      </c>
    </row>
    <row r="476" spans="1:22" hidden="1" x14ac:dyDescent="0.25">
      <c r="A476" s="3" t="s">
        <v>50</v>
      </c>
      <c r="B476" s="4" t="str">
        <f t="shared" si="18"/>
        <v>SCRASR00004**C</v>
      </c>
      <c r="C476" s="1" t="s">
        <v>32</v>
      </c>
      <c r="D476" s="1" t="s">
        <v>40</v>
      </c>
      <c r="E476" s="2">
        <v>10.88</v>
      </c>
      <c r="F476" s="3" t="s">
        <v>618</v>
      </c>
      <c r="G476" s="2">
        <v>22.26</v>
      </c>
      <c r="H476" s="3" t="s">
        <v>617</v>
      </c>
      <c r="I476" s="2" t="s">
        <v>81</v>
      </c>
      <c r="J476" s="2">
        <v>0</v>
      </c>
      <c r="K476" s="46" t="s">
        <v>585</v>
      </c>
      <c r="L476" s="1">
        <v>18</v>
      </c>
      <c r="M476" s="2">
        <v>22.76</v>
      </c>
      <c r="T476" s="2"/>
    </row>
    <row r="477" spans="1:22" hidden="1" x14ac:dyDescent="0.25">
      <c r="A477" s="3" t="s">
        <v>56</v>
      </c>
      <c r="B477" s="4" t="str">
        <f t="shared" si="18"/>
        <v>SCRASR00004**C</v>
      </c>
      <c r="C477" s="1" t="s">
        <v>32</v>
      </c>
      <c r="D477" s="1" t="s">
        <v>40</v>
      </c>
      <c r="E477" s="1">
        <v>13.93</v>
      </c>
      <c r="F477" s="66" t="s">
        <v>954</v>
      </c>
      <c r="G477" s="2">
        <v>14.93</v>
      </c>
      <c r="J477" s="1" t="s">
        <v>151</v>
      </c>
      <c r="K477" s="1" t="s">
        <v>348</v>
      </c>
      <c r="L477" s="1">
        <v>18</v>
      </c>
      <c r="M477" s="1">
        <v>1</v>
      </c>
    </row>
    <row r="478" spans="1:22" hidden="1" x14ac:dyDescent="0.25">
      <c r="A478" s="3" t="s">
        <v>56</v>
      </c>
      <c r="B478" s="4" t="str">
        <f t="shared" si="18"/>
        <v>SCRASR00004**C</v>
      </c>
      <c r="C478" s="1" t="s">
        <v>32</v>
      </c>
      <c r="D478" s="1" t="s">
        <v>40</v>
      </c>
      <c r="E478" s="1">
        <v>17</v>
      </c>
      <c r="F478" s="66" t="s">
        <v>955</v>
      </c>
      <c r="G478" s="2">
        <v>18</v>
      </c>
      <c r="J478" s="1" t="s">
        <v>151</v>
      </c>
      <c r="K478" s="1" t="s">
        <v>348</v>
      </c>
      <c r="L478" s="1">
        <v>18</v>
      </c>
      <c r="M478" s="1">
        <v>1</v>
      </c>
    </row>
    <row r="479" spans="1:22" hidden="1" x14ac:dyDescent="0.25">
      <c r="A479" s="3" t="s">
        <v>2396</v>
      </c>
      <c r="B479" s="4" t="str">
        <f t="shared" si="18"/>
        <v>SCRASR00004**C</v>
      </c>
      <c r="C479" s="1" t="s">
        <v>32</v>
      </c>
      <c r="D479" s="1" t="s">
        <v>40</v>
      </c>
      <c r="E479" s="2">
        <v>19.600000000000001</v>
      </c>
      <c r="F479" s="3" t="s">
        <v>43</v>
      </c>
      <c r="G479" s="2"/>
      <c r="J479" s="2"/>
      <c r="K479" s="46" t="s">
        <v>348</v>
      </c>
      <c r="L479" s="1">
        <v>18</v>
      </c>
      <c r="M479" s="1">
        <v>2</v>
      </c>
    </row>
    <row r="480" spans="1:22" x14ac:dyDescent="0.25">
      <c r="A480" s="3" t="s">
        <v>20</v>
      </c>
      <c r="B480" s="4" t="str">
        <f t="shared" si="18"/>
        <v>SCRASR00004**C</v>
      </c>
      <c r="C480" s="1" t="s">
        <v>32</v>
      </c>
      <c r="D480" s="1" t="s">
        <v>40</v>
      </c>
      <c r="E480" s="1">
        <v>20.14</v>
      </c>
      <c r="F480" s="66" t="s">
        <v>241</v>
      </c>
      <c r="G480" s="2"/>
      <c r="J480" s="1" t="s">
        <v>24</v>
      </c>
      <c r="K480" s="46" t="s">
        <v>25</v>
      </c>
      <c r="L480" s="1">
        <v>19</v>
      </c>
      <c r="M480" s="1">
        <v>23</v>
      </c>
      <c r="U480" s="2">
        <v>9.92</v>
      </c>
    </row>
    <row r="481" spans="1:21" hidden="1" x14ac:dyDescent="0.25">
      <c r="A481" s="3" t="s">
        <v>64</v>
      </c>
      <c r="B481" s="4" t="str">
        <f t="shared" si="18"/>
        <v>SCRASR00019**C</v>
      </c>
      <c r="C481" s="1" t="s">
        <v>32</v>
      </c>
      <c r="D481" s="1" t="s">
        <v>230</v>
      </c>
      <c r="E481" s="2">
        <v>0</v>
      </c>
      <c r="F481" s="3" t="s">
        <v>576</v>
      </c>
      <c r="G481" s="2">
        <v>1.23</v>
      </c>
      <c r="H481" s="3" t="s">
        <v>358</v>
      </c>
      <c r="I481" s="2">
        <v>0.32</v>
      </c>
      <c r="J481" s="56"/>
      <c r="K481" s="87" t="s">
        <v>585</v>
      </c>
      <c r="L481" s="1">
        <v>17</v>
      </c>
      <c r="M481" s="67">
        <v>1.23</v>
      </c>
      <c r="T481" s="56"/>
    </row>
    <row r="482" spans="1:21" hidden="1" x14ac:dyDescent="0.25">
      <c r="A482" s="3" t="s">
        <v>50</v>
      </c>
      <c r="B482" s="4" t="str">
        <f t="shared" si="18"/>
        <v>SCRASR00019**C</v>
      </c>
      <c r="C482" s="1" t="s">
        <v>32</v>
      </c>
      <c r="D482" s="1" t="s">
        <v>230</v>
      </c>
      <c r="E482" s="2">
        <v>0</v>
      </c>
      <c r="F482" s="3" t="s">
        <v>576</v>
      </c>
      <c r="G482" s="2">
        <v>1.27</v>
      </c>
      <c r="H482" s="3" t="s">
        <v>358</v>
      </c>
      <c r="I482" s="2" t="s">
        <v>54</v>
      </c>
      <c r="J482" s="2">
        <v>0</v>
      </c>
      <c r="K482" s="46" t="s">
        <v>585</v>
      </c>
      <c r="L482" s="1">
        <v>17</v>
      </c>
      <c r="M482" s="2">
        <v>2.54</v>
      </c>
      <c r="T482" s="82" t="s">
        <v>55</v>
      </c>
    </row>
    <row r="483" spans="1:21" hidden="1" x14ac:dyDescent="0.25">
      <c r="A483" s="3" t="s">
        <v>64</v>
      </c>
      <c r="B483" s="4" t="str">
        <f t="shared" si="18"/>
        <v>SCRASR00019**C</v>
      </c>
      <c r="C483" s="1" t="s">
        <v>32</v>
      </c>
      <c r="D483" s="1" t="s">
        <v>230</v>
      </c>
      <c r="E483" s="2">
        <v>4.16</v>
      </c>
      <c r="F483" s="3" t="s">
        <v>358</v>
      </c>
      <c r="G483" s="2">
        <v>12.37</v>
      </c>
      <c r="H483" s="3" t="s">
        <v>359</v>
      </c>
      <c r="I483" s="2">
        <v>7.77</v>
      </c>
      <c r="J483" s="56"/>
      <c r="K483" s="87" t="s">
        <v>585</v>
      </c>
      <c r="L483" s="1">
        <v>17</v>
      </c>
      <c r="M483" s="67">
        <v>8.2100000000000009</v>
      </c>
      <c r="T483" s="56"/>
    </row>
    <row r="484" spans="1:21" hidden="1" x14ac:dyDescent="0.25">
      <c r="A484" s="3" t="s">
        <v>50</v>
      </c>
      <c r="B484" s="4" t="str">
        <f t="shared" si="18"/>
        <v>SCRASR00019**C</v>
      </c>
      <c r="C484" s="1" t="s">
        <v>32</v>
      </c>
      <c r="D484" s="1" t="s">
        <v>230</v>
      </c>
      <c r="E484" s="2">
        <v>4.16</v>
      </c>
      <c r="F484" s="3" t="s">
        <v>358</v>
      </c>
      <c r="G484" s="2">
        <v>12.37</v>
      </c>
      <c r="H484" s="3" t="s">
        <v>359</v>
      </c>
      <c r="I484" s="2" t="s">
        <v>54</v>
      </c>
      <c r="J484" s="2">
        <v>0</v>
      </c>
      <c r="K484" s="46" t="s">
        <v>585</v>
      </c>
      <c r="L484" s="1">
        <v>17</v>
      </c>
      <c r="M484" s="2">
        <v>16.420000000000002</v>
      </c>
      <c r="T484" s="82" t="s">
        <v>55</v>
      </c>
    </row>
    <row r="485" spans="1:21" x14ac:dyDescent="0.25">
      <c r="A485" s="3" t="s">
        <v>20</v>
      </c>
      <c r="B485" s="4" t="str">
        <f t="shared" si="18"/>
        <v>SCRASR00019**C</v>
      </c>
      <c r="C485" s="1" t="s">
        <v>32</v>
      </c>
      <c r="D485" s="1" t="s">
        <v>230</v>
      </c>
      <c r="E485" s="1">
        <v>6.65</v>
      </c>
      <c r="F485" s="66" t="s">
        <v>35</v>
      </c>
      <c r="G485" s="2"/>
      <c r="J485" s="1" t="s">
        <v>24</v>
      </c>
      <c r="K485" s="46" t="s">
        <v>25</v>
      </c>
      <c r="L485" s="1">
        <v>20</v>
      </c>
      <c r="M485" s="1">
        <v>37</v>
      </c>
      <c r="U485" s="2">
        <v>0</v>
      </c>
    </row>
    <row r="486" spans="1:21" hidden="1" x14ac:dyDescent="0.25">
      <c r="A486" s="3" t="s">
        <v>56</v>
      </c>
      <c r="B486" s="4" t="str">
        <f t="shared" si="18"/>
        <v>SCRASR00019**C</v>
      </c>
      <c r="C486" s="1" t="s">
        <v>32</v>
      </c>
      <c r="D486" s="1" t="s">
        <v>230</v>
      </c>
      <c r="E486" s="1">
        <v>10</v>
      </c>
      <c r="F486" s="66" t="s">
        <v>231</v>
      </c>
      <c r="G486" s="2">
        <v>11</v>
      </c>
      <c r="J486" s="1" t="s">
        <v>151</v>
      </c>
      <c r="K486" s="46" t="s">
        <v>25</v>
      </c>
      <c r="L486" s="1">
        <v>20</v>
      </c>
      <c r="M486" s="1">
        <v>1</v>
      </c>
    </row>
    <row r="487" spans="1:21" x14ac:dyDescent="0.25">
      <c r="A487" s="3" t="s">
        <v>20</v>
      </c>
      <c r="B487" s="4" t="str">
        <f t="shared" si="18"/>
        <v>SCRASR00019**C</v>
      </c>
      <c r="C487" s="1" t="s">
        <v>32</v>
      </c>
      <c r="D487" s="1" t="s">
        <v>230</v>
      </c>
      <c r="E487" s="1">
        <v>11.12</v>
      </c>
      <c r="F487" s="66" t="s">
        <v>232</v>
      </c>
      <c r="G487" s="2"/>
      <c r="J487" s="1" t="s">
        <v>26</v>
      </c>
      <c r="K487" s="46" t="s">
        <v>25</v>
      </c>
      <c r="L487" s="1">
        <v>20</v>
      </c>
      <c r="M487" s="1">
        <v>22</v>
      </c>
      <c r="U487" s="2">
        <v>6.22</v>
      </c>
    </row>
    <row r="488" spans="1:21" hidden="1" x14ac:dyDescent="0.25">
      <c r="A488" s="3" t="s">
        <v>64</v>
      </c>
      <c r="B488" s="4" t="str">
        <f t="shared" si="18"/>
        <v>SCRASR00019**C</v>
      </c>
      <c r="C488" s="1" t="s">
        <v>32</v>
      </c>
      <c r="D488" s="1" t="s">
        <v>230</v>
      </c>
      <c r="E488" s="2">
        <v>16.07</v>
      </c>
      <c r="F488" s="3" t="s">
        <v>436</v>
      </c>
      <c r="G488" s="2">
        <v>23.28</v>
      </c>
      <c r="H488" s="3" t="s">
        <v>619</v>
      </c>
      <c r="I488" s="2">
        <v>5.86</v>
      </c>
      <c r="J488" s="56"/>
      <c r="K488" s="87" t="s">
        <v>585</v>
      </c>
      <c r="L488" s="1">
        <v>17</v>
      </c>
      <c r="M488" s="67">
        <v>7.21</v>
      </c>
      <c r="T488" s="56"/>
    </row>
    <row r="489" spans="1:21" hidden="1" x14ac:dyDescent="0.25">
      <c r="A489" s="3" t="s">
        <v>50</v>
      </c>
      <c r="B489" s="4" t="str">
        <f t="shared" si="18"/>
        <v>SCRASR00019**C</v>
      </c>
      <c r="C489" s="1" t="s">
        <v>32</v>
      </c>
      <c r="D489" s="1" t="s">
        <v>230</v>
      </c>
      <c r="E489" s="2">
        <v>16.079999999999998</v>
      </c>
      <c r="F489" s="3" t="s">
        <v>436</v>
      </c>
      <c r="G489" s="2">
        <v>23.28</v>
      </c>
      <c r="H489" s="3" t="s">
        <v>619</v>
      </c>
      <c r="I489" s="2" t="s">
        <v>81</v>
      </c>
      <c r="J489" s="2">
        <v>0</v>
      </c>
      <c r="K489" s="1" t="s">
        <v>585</v>
      </c>
      <c r="L489" s="1">
        <v>17</v>
      </c>
      <c r="M489" s="2">
        <v>14.4</v>
      </c>
      <c r="T489" s="2"/>
    </row>
    <row r="490" spans="1:21" x14ac:dyDescent="0.25">
      <c r="A490" s="3" t="s">
        <v>20</v>
      </c>
      <c r="B490" s="4" t="str">
        <f t="shared" si="18"/>
        <v>SCRASR00019**C</v>
      </c>
      <c r="C490" s="1" t="s">
        <v>32</v>
      </c>
      <c r="D490" s="1" t="s">
        <v>230</v>
      </c>
      <c r="E490" s="1">
        <v>16.809999999999999</v>
      </c>
      <c r="F490" s="80" t="s">
        <v>2093</v>
      </c>
      <c r="G490" s="2"/>
      <c r="J490" s="1" t="s">
        <v>24</v>
      </c>
      <c r="K490" s="1" t="s">
        <v>348</v>
      </c>
      <c r="L490" s="1">
        <v>17</v>
      </c>
      <c r="M490" s="1">
        <v>18</v>
      </c>
      <c r="U490" s="2"/>
    </row>
    <row r="491" spans="1:21" hidden="1" x14ac:dyDescent="0.25">
      <c r="A491" s="3" t="s">
        <v>64</v>
      </c>
      <c r="B491" s="4" t="str">
        <f t="shared" si="18"/>
        <v>SCRASR00019**C</v>
      </c>
      <c r="C491" s="1" t="s">
        <v>32</v>
      </c>
      <c r="D491" s="1" t="s">
        <v>230</v>
      </c>
      <c r="E491" s="2">
        <v>23.28</v>
      </c>
      <c r="F491" s="3" t="s">
        <v>619</v>
      </c>
      <c r="G491" s="2">
        <v>28.28</v>
      </c>
      <c r="H491" s="3" t="s">
        <v>617</v>
      </c>
      <c r="I491" s="2">
        <v>3.48</v>
      </c>
      <c r="J491" s="56"/>
      <c r="K491" s="87" t="s">
        <v>348</v>
      </c>
      <c r="L491" s="87">
        <v>17</v>
      </c>
      <c r="M491" s="67">
        <v>5</v>
      </c>
      <c r="T491" s="56"/>
    </row>
    <row r="492" spans="1:21" x14ac:dyDescent="0.25">
      <c r="A492" s="79" t="s">
        <v>20</v>
      </c>
      <c r="B492" s="4" t="str">
        <f t="shared" si="18"/>
        <v>SCRASR00019**C</v>
      </c>
      <c r="C492" s="1" t="s">
        <v>32</v>
      </c>
      <c r="D492" s="1" t="s">
        <v>230</v>
      </c>
      <c r="E492" s="1">
        <v>23.28</v>
      </c>
      <c r="F492" s="66" t="s">
        <v>232</v>
      </c>
      <c r="G492" s="2"/>
      <c r="J492" s="46" t="s">
        <v>58</v>
      </c>
      <c r="K492" s="46" t="s">
        <v>25</v>
      </c>
      <c r="L492" s="87">
        <v>20</v>
      </c>
      <c r="M492" s="1">
        <v>20</v>
      </c>
      <c r="U492" s="2">
        <v>18.37</v>
      </c>
    </row>
    <row r="493" spans="1:21" hidden="1" x14ac:dyDescent="0.25">
      <c r="A493" s="3" t="s">
        <v>50</v>
      </c>
      <c r="B493" s="4" t="str">
        <f t="shared" si="18"/>
        <v>SCRASR00019**C</v>
      </c>
      <c r="C493" s="1" t="s">
        <v>32</v>
      </c>
      <c r="D493" s="1" t="s">
        <v>230</v>
      </c>
      <c r="E493" s="2">
        <v>23.28</v>
      </c>
      <c r="F493" s="3" t="s">
        <v>619</v>
      </c>
      <c r="G493" s="2">
        <v>28.28</v>
      </c>
      <c r="H493" s="3" t="s">
        <v>617</v>
      </c>
      <c r="I493" s="2" t="s">
        <v>81</v>
      </c>
      <c r="J493" s="2">
        <v>0</v>
      </c>
      <c r="K493" s="46" t="s">
        <v>348</v>
      </c>
      <c r="L493" s="87">
        <v>17</v>
      </c>
      <c r="M493" s="2">
        <v>10</v>
      </c>
      <c r="T493" s="2"/>
    </row>
    <row r="494" spans="1:21" x14ac:dyDescent="0.25">
      <c r="A494" s="3" t="s">
        <v>20</v>
      </c>
      <c r="B494" s="4" t="str">
        <f t="shared" si="18"/>
        <v>SCRASR00019**C</v>
      </c>
      <c r="C494" s="1" t="s">
        <v>32</v>
      </c>
      <c r="D494" s="1" t="s">
        <v>230</v>
      </c>
      <c r="E494" s="1">
        <v>25.28</v>
      </c>
      <c r="F494" s="66" t="s">
        <v>241</v>
      </c>
      <c r="G494" s="2"/>
      <c r="J494" s="1" t="s">
        <v>24</v>
      </c>
      <c r="K494" s="46" t="s">
        <v>25</v>
      </c>
      <c r="L494" s="87">
        <v>20</v>
      </c>
      <c r="M494" s="1">
        <v>16</v>
      </c>
      <c r="U494" s="2">
        <v>5.03</v>
      </c>
    </row>
    <row r="495" spans="1:21" x14ac:dyDescent="0.25">
      <c r="A495" s="3" t="s">
        <v>20</v>
      </c>
      <c r="B495" s="4" t="str">
        <f t="shared" si="18"/>
        <v>SCRASR00019**C</v>
      </c>
      <c r="C495" s="1" t="s">
        <v>32</v>
      </c>
      <c r="D495" s="1" t="s">
        <v>230</v>
      </c>
      <c r="E495" s="1">
        <v>25.28</v>
      </c>
      <c r="F495" s="66" t="s">
        <v>241</v>
      </c>
      <c r="G495" s="2"/>
      <c r="J495" s="1" t="s">
        <v>26</v>
      </c>
      <c r="K495" s="46" t="s">
        <v>25</v>
      </c>
      <c r="L495" s="87">
        <v>20</v>
      </c>
      <c r="M495" s="1">
        <v>16</v>
      </c>
      <c r="U495" s="2">
        <v>5.03</v>
      </c>
    </row>
    <row r="496" spans="1:21" hidden="1" x14ac:dyDescent="0.25">
      <c r="A496" s="3" t="s">
        <v>2396</v>
      </c>
      <c r="B496" s="4" t="str">
        <f t="shared" si="18"/>
        <v>SCRASR00019**C</v>
      </c>
      <c r="C496" s="1" t="s">
        <v>32</v>
      </c>
      <c r="D496" s="1" t="s">
        <v>230</v>
      </c>
      <c r="E496" s="2">
        <v>25.78</v>
      </c>
      <c r="F496" s="3" t="s">
        <v>43</v>
      </c>
      <c r="G496" s="2"/>
      <c r="J496" s="2"/>
      <c r="K496" s="46" t="s">
        <v>25</v>
      </c>
      <c r="L496" s="87">
        <v>20</v>
      </c>
      <c r="M496" s="1">
        <v>2</v>
      </c>
    </row>
    <row r="497" spans="1:21" x14ac:dyDescent="0.25">
      <c r="A497" s="79" t="s">
        <v>20</v>
      </c>
      <c r="B497" s="4" t="str">
        <f t="shared" si="18"/>
        <v>SCRASR00019**C</v>
      </c>
      <c r="C497" s="1" t="s">
        <v>32</v>
      </c>
      <c r="D497" s="1" t="s">
        <v>230</v>
      </c>
      <c r="E497" s="2">
        <v>25.78</v>
      </c>
      <c r="F497" s="3" t="s">
        <v>43</v>
      </c>
      <c r="G497" s="2"/>
      <c r="J497" s="2"/>
      <c r="K497" s="46" t="s">
        <v>25</v>
      </c>
      <c r="L497" s="87">
        <v>20</v>
      </c>
      <c r="M497" s="1">
        <v>24</v>
      </c>
    </row>
    <row r="498" spans="1:21" hidden="1" x14ac:dyDescent="0.25">
      <c r="A498" s="3" t="s">
        <v>64</v>
      </c>
      <c r="B498" s="4" t="str">
        <f t="shared" si="18"/>
        <v>SCRASR00039**C</v>
      </c>
      <c r="C498" s="1" t="s">
        <v>32</v>
      </c>
      <c r="D498" s="1" t="s">
        <v>525</v>
      </c>
      <c r="E498" s="1">
        <v>1E-4</v>
      </c>
      <c r="F498" s="3" t="s">
        <v>364</v>
      </c>
      <c r="G498" s="82">
        <v>4.0199999999999996</v>
      </c>
      <c r="H498" s="3" t="s">
        <v>620</v>
      </c>
      <c r="I498" s="2">
        <v>5.58</v>
      </c>
      <c r="J498" s="56"/>
      <c r="K498" s="87" t="s">
        <v>348</v>
      </c>
      <c r="L498" s="1">
        <v>17</v>
      </c>
      <c r="M498" s="67">
        <v>4.0199999999999996</v>
      </c>
      <c r="T498" s="56"/>
    </row>
    <row r="499" spans="1:21" x14ac:dyDescent="0.25">
      <c r="A499" s="3" t="s">
        <v>20</v>
      </c>
      <c r="B499" s="4" t="str">
        <f t="shared" si="18"/>
        <v>SCRASR00039**C</v>
      </c>
      <c r="C499" s="1" t="s">
        <v>32</v>
      </c>
      <c r="D499" s="1" t="s">
        <v>525</v>
      </c>
      <c r="E499" s="1">
        <v>1E-4</v>
      </c>
      <c r="F499" s="66" t="s">
        <v>241</v>
      </c>
      <c r="G499" s="2"/>
      <c r="J499" s="1" t="s">
        <v>28</v>
      </c>
      <c r="K499" s="46" t="s">
        <v>25</v>
      </c>
      <c r="L499" s="1">
        <v>17</v>
      </c>
      <c r="M499" s="1">
        <v>12</v>
      </c>
      <c r="U499" s="2">
        <v>18.64</v>
      </c>
    </row>
    <row r="500" spans="1:21" hidden="1" x14ac:dyDescent="0.25">
      <c r="A500" s="3" t="s">
        <v>50</v>
      </c>
      <c r="B500" s="4" t="str">
        <f t="shared" si="18"/>
        <v>SCRASR00039**C</v>
      </c>
      <c r="C500" s="1" t="s">
        <v>32</v>
      </c>
      <c r="D500" s="1" t="s">
        <v>525</v>
      </c>
      <c r="E500" s="1">
        <v>1E-4</v>
      </c>
      <c r="F500" s="3" t="s">
        <v>364</v>
      </c>
      <c r="G500" s="2">
        <v>4.0199999999999996</v>
      </c>
      <c r="H500" s="3" t="s">
        <v>620</v>
      </c>
      <c r="I500" s="2" t="s">
        <v>54</v>
      </c>
      <c r="J500" s="2">
        <v>0</v>
      </c>
      <c r="K500" s="46" t="s">
        <v>348</v>
      </c>
      <c r="L500" s="1">
        <v>17</v>
      </c>
      <c r="M500" s="2">
        <v>8.0399999999999991</v>
      </c>
      <c r="T500" s="2"/>
    </row>
    <row r="501" spans="1:21" x14ac:dyDescent="0.25">
      <c r="A501" s="3" t="s">
        <v>20</v>
      </c>
      <c r="B501" s="4" t="str">
        <f t="shared" si="18"/>
        <v>SCRASR00039**C</v>
      </c>
      <c r="C501" s="1" t="s">
        <v>32</v>
      </c>
      <c r="D501" s="1" t="s">
        <v>525</v>
      </c>
      <c r="E501" s="1">
        <v>3.14</v>
      </c>
      <c r="F501" s="66" t="s">
        <v>956</v>
      </c>
      <c r="G501" s="2"/>
      <c r="J501" s="1" t="s">
        <v>26</v>
      </c>
      <c r="K501" s="46" t="s">
        <v>25</v>
      </c>
      <c r="L501" s="1">
        <v>17</v>
      </c>
      <c r="M501" s="1">
        <v>12</v>
      </c>
      <c r="U501" s="2">
        <v>20.78</v>
      </c>
    </row>
    <row r="502" spans="1:21" x14ac:dyDescent="0.25">
      <c r="A502" s="3" t="s">
        <v>20</v>
      </c>
      <c r="B502" s="4" t="str">
        <f t="shared" si="18"/>
        <v>SCRASR00039**C</v>
      </c>
      <c r="C502" s="1" t="s">
        <v>32</v>
      </c>
      <c r="D502" s="1" t="s">
        <v>525</v>
      </c>
      <c r="E502" s="1">
        <v>3.14</v>
      </c>
      <c r="F502" s="66" t="s">
        <v>956</v>
      </c>
      <c r="G502" s="2"/>
      <c r="J502" s="1" t="s">
        <v>24</v>
      </c>
      <c r="K502" s="46" t="s">
        <v>25</v>
      </c>
      <c r="L502" s="1">
        <v>17</v>
      </c>
      <c r="M502" s="1">
        <v>12</v>
      </c>
      <c r="U502" s="2">
        <v>20.78</v>
      </c>
    </row>
    <row r="503" spans="1:21" hidden="1" x14ac:dyDescent="0.25">
      <c r="A503" s="3" t="s">
        <v>64</v>
      </c>
      <c r="B503" s="4" t="str">
        <f t="shared" si="18"/>
        <v>SCRASR00039**C</v>
      </c>
      <c r="C503" s="1" t="s">
        <v>32</v>
      </c>
      <c r="D503" s="1" t="s">
        <v>525</v>
      </c>
      <c r="E503" s="82">
        <v>4.0199999999999996</v>
      </c>
      <c r="F503" s="3" t="s">
        <v>620</v>
      </c>
      <c r="G503" s="82">
        <v>7.61</v>
      </c>
      <c r="H503" s="3" t="s">
        <v>158</v>
      </c>
      <c r="I503" s="2">
        <v>4.93</v>
      </c>
      <c r="J503" s="2"/>
      <c r="K503" s="46" t="s">
        <v>348</v>
      </c>
      <c r="L503" s="1">
        <v>17</v>
      </c>
      <c r="M503" s="2">
        <v>7.18</v>
      </c>
      <c r="T503" s="2"/>
    </row>
    <row r="504" spans="1:21" hidden="1" x14ac:dyDescent="0.25">
      <c r="A504" s="3" t="s">
        <v>50</v>
      </c>
      <c r="B504" s="4" t="str">
        <f t="shared" si="18"/>
        <v>SCRASR00039**C</v>
      </c>
      <c r="C504" s="1" t="s">
        <v>32</v>
      </c>
      <c r="D504" s="1" t="s">
        <v>525</v>
      </c>
      <c r="E504" s="2">
        <v>4.0199999999999996</v>
      </c>
      <c r="F504" s="3" t="s">
        <v>620</v>
      </c>
      <c r="G504" s="2">
        <v>7.61</v>
      </c>
      <c r="H504" s="3" t="s">
        <v>158</v>
      </c>
      <c r="J504" s="2"/>
      <c r="K504" s="46" t="s">
        <v>348</v>
      </c>
      <c r="L504" s="1">
        <v>17</v>
      </c>
      <c r="M504" s="2">
        <v>14.36</v>
      </c>
      <c r="T504" s="2"/>
    </row>
    <row r="505" spans="1:21" x14ac:dyDescent="0.25">
      <c r="A505" s="3" t="s">
        <v>20</v>
      </c>
      <c r="B505" s="4" t="str">
        <f t="shared" si="18"/>
        <v>SCRASR00039**C</v>
      </c>
      <c r="C505" s="1" t="s">
        <v>32</v>
      </c>
      <c r="D505" s="1" t="s">
        <v>525</v>
      </c>
      <c r="E505" s="1">
        <v>5.86</v>
      </c>
      <c r="F505" s="66" t="s">
        <v>237</v>
      </c>
      <c r="G505" s="2"/>
      <c r="J505" s="1" t="s">
        <v>26</v>
      </c>
      <c r="K505" s="46" t="s">
        <v>25</v>
      </c>
      <c r="L505" s="1">
        <v>17</v>
      </c>
      <c r="M505" s="1">
        <v>12</v>
      </c>
      <c r="U505" s="2">
        <v>11</v>
      </c>
    </row>
    <row r="506" spans="1:21" x14ac:dyDescent="0.25">
      <c r="A506" s="3" t="s">
        <v>20</v>
      </c>
      <c r="B506" s="4" t="str">
        <f t="shared" si="18"/>
        <v>SCRASR00039**C</v>
      </c>
      <c r="C506" s="1" t="s">
        <v>32</v>
      </c>
      <c r="D506" s="1" t="s">
        <v>525</v>
      </c>
      <c r="E506" s="1">
        <v>5.86</v>
      </c>
      <c r="F506" s="66" t="s">
        <v>237</v>
      </c>
      <c r="G506" s="2"/>
      <c r="J506" s="1" t="s">
        <v>24</v>
      </c>
      <c r="K506" s="46" t="s">
        <v>25</v>
      </c>
      <c r="L506" s="1">
        <v>17</v>
      </c>
      <c r="M506" s="1">
        <v>12</v>
      </c>
      <c r="U506" s="2">
        <v>11</v>
      </c>
    </row>
    <row r="507" spans="1:21" hidden="1" x14ac:dyDescent="0.25">
      <c r="A507" s="3" t="s">
        <v>64</v>
      </c>
      <c r="B507" s="4" t="str">
        <f t="shared" si="18"/>
        <v>SCRASR00061**C</v>
      </c>
      <c r="C507" s="1" t="s">
        <v>32</v>
      </c>
      <c r="D507" s="1" t="s">
        <v>37</v>
      </c>
      <c r="E507" s="2">
        <v>0</v>
      </c>
      <c r="F507" s="3" t="s">
        <v>576</v>
      </c>
      <c r="G507" s="2">
        <v>0.56999999999999995</v>
      </c>
      <c r="H507" s="3" t="s">
        <v>358</v>
      </c>
      <c r="I507" s="2">
        <v>0.68</v>
      </c>
      <c r="J507" s="56"/>
      <c r="K507" s="1" t="s">
        <v>348</v>
      </c>
      <c r="L507" s="46">
        <v>18</v>
      </c>
      <c r="M507" s="67">
        <v>0.56999999999999995</v>
      </c>
      <c r="T507" s="56"/>
    </row>
    <row r="508" spans="1:21" hidden="1" x14ac:dyDescent="0.25">
      <c r="A508" s="3" t="s">
        <v>50</v>
      </c>
      <c r="B508" s="4" t="str">
        <f t="shared" si="18"/>
        <v>SCRASR00061**C</v>
      </c>
      <c r="C508" s="1" t="s">
        <v>32</v>
      </c>
      <c r="D508" s="1" t="s">
        <v>37</v>
      </c>
      <c r="E508" s="2">
        <v>0</v>
      </c>
      <c r="F508" s="3" t="s">
        <v>576</v>
      </c>
      <c r="G508" s="2">
        <v>0.56999999999999995</v>
      </c>
      <c r="H508" s="3" t="s">
        <v>358</v>
      </c>
      <c r="I508" s="2" t="s">
        <v>94</v>
      </c>
      <c r="J508" s="2">
        <v>0</v>
      </c>
      <c r="K508" s="1" t="s">
        <v>348</v>
      </c>
      <c r="L508" s="46">
        <v>18</v>
      </c>
      <c r="M508" s="2">
        <v>1.1399999999999999</v>
      </c>
      <c r="T508" s="82" t="s">
        <v>55</v>
      </c>
    </row>
    <row r="509" spans="1:21" hidden="1" x14ac:dyDescent="0.25">
      <c r="A509" s="3" t="s">
        <v>2396</v>
      </c>
      <c r="B509" s="4" t="str">
        <f t="shared" si="18"/>
        <v>SCRASR00061**C</v>
      </c>
      <c r="C509" s="1" t="s">
        <v>32</v>
      </c>
      <c r="D509" s="1" t="s">
        <v>37</v>
      </c>
      <c r="E509" s="2">
        <v>0.55000000000000004</v>
      </c>
      <c r="F509" s="3" t="s">
        <v>43</v>
      </c>
      <c r="G509" s="2"/>
      <c r="J509" s="2"/>
      <c r="K509" s="1" t="s">
        <v>25</v>
      </c>
      <c r="L509" s="1">
        <v>16</v>
      </c>
      <c r="M509" s="1">
        <v>1</v>
      </c>
    </row>
    <row r="510" spans="1:21" hidden="1" x14ac:dyDescent="0.25">
      <c r="A510" s="3" t="s">
        <v>64</v>
      </c>
      <c r="B510" s="4" t="str">
        <f t="shared" si="18"/>
        <v>SCRASR00061**C</v>
      </c>
      <c r="C510" s="1" t="s">
        <v>32</v>
      </c>
      <c r="D510" s="1" t="s">
        <v>37</v>
      </c>
      <c r="E510" s="2">
        <v>3.85</v>
      </c>
      <c r="F510" s="3" t="s">
        <v>358</v>
      </c>
      <c r="G510" s="2">
        <v>4.96</v>
      </c>
      <c r="H510" s="3" t="s">
        <v>837</v>
      </c>
      <c r="I510" s="2">
        <v>2.2200000000000002</v>
      </c>
      <c r="J510" s="56"/>
      <c r="K510" s="1" t="s">
        <v>348</v>
      </c>
      <c r="L510" s="46">
        <v>18</v>
      </c>
      <c r="M510" s="67">
        <v>1.1100000000000001</v>
      </c>
      <c r="T510" s="56"/>
    </row>
    <row r="511" spans="1:21" hidden="1" x14ac:dyDescent="0.25">
      <c r="A511" s="3" t="s">
        <v>50</v>
      </c>
      <c r="B511" s="4" t="str">
        <f t="shared" si="18"/>
        <v>SCRASR00061**C</v>
      </c>
      <c r="C511" s="1" t="s">
        <v>32</v>
      </c>
      <c r="D511" s="1" t="s">
        <v>37</v>
      </c>
      <c r="E511" s="2">
        <v>3.85</v>
      </c>
      <c r="F511" s="3" t="s">
        <v>358</v>
      </c>
      <c r="G511" s="2">
        <v>4.9800000000000004</v>
      </c>
      <c r="H511" s="3" t="s">
        <v>837</v>
      </c>
      <c r="I511" s="2" t="s">
        <v>94</v>
      </c>
      <c r="J511" s="2">
        <v>0</v>
      </c>
      <c r="K511" s="1" t="s">
        <v>348</v>
      </c>
      <c r="L511" s="46">
        <v>18</v>
      </c>
      <c r="M511" s="2">
        <v>2.2599999999999998</v>
      </c>
      <c r="T511" s="2"/>
    </row>
    <row r="512" spans="1:21" hidden="1" x14ac:dyDescent="0.25">
      <c r="A512" s="3" t="s">
        <v>64</v>
      </c>
      <c r="B512" s="4" t="str">
        <f t="shared" si="18"/>
        <v>SCRASR00061**C</v>
      </c>
      <c r="C512" s="1" t="s">
        <v>32</v>
      </c>
      <c r="D512" s="1" t="s">
        <v>37</v>
      </c>
      <c r="E512" s="2">
        <v>4.96</v>
      </c>
      <c r="F512" s="3" t="s">
        <v>837</v>
      </c>
      <c r="G512" s="2">
        <v>7.07</v>
      </c>
      <c r="H512" s="3" t="s">
        <v>1621</v>
      </c>
      <c r="I512" s="2">
        <v>3.06</v>
      </c>
      <c r="J512" s="56"/>
      <c r="K512" s="1" t="s">
        <v>348</v>
      </c>
      <c r="L512" s="46">
        <v>18</v>
      </c>
      <c r="M512" s="67">
        <v>2.11</v>
      </c>
      <c r="T512" s="56"/>
    </row>
    <row r="513" spans="1:21" x14ac:dyDescent="0.25">
      <c r="A513" s="3" t="s">
        <v>20</v>
      </c>
      <c r="B513" s="4" t="str">
        <f t="shared" si="18"/>
        <v>SCRASR00061**C</v>
      </c>
      <c r="C513" s="1" t="s">
        <v>32</v>
      </c>
      <c r="D513" s="1" t="s">
        <v>37</v>
      </c>
      <c r="E513" s="1">
        <v>4.9800000000000004</v>
      </c>
      <c r="F513" s="66" t="s">
        <v>1754</v>
      </c>
      <c r="G513" s="2"/>
      <c r="J513" s="1" t="s">
        <v>27</v>
      </c>
      <c r="K513" s="1" t="s">
        <v>348</v>
      </c>
      <c r="L513" s="46">
        <v>18</v>
      </c>
      <c r="M513" s="1">
        <v>33</v>
      </c>
      <c r="U513" s="2">
        <v>4.9800000000000004</v>
      </c>
    </row>
    <row r="514" spans="1:21" hidden="1" x14ac:dyDescent="0.25">
      <c r="A514" s="3" t="s">
        <v>50</v>
      </c>
      <c r="B514" s="4" t="str">
        <f t="shared" si="18"/>
        <v>SCRASR00061**C</v>
      </c>
      <c r="C514" s="1" t="s">
        <v>32</v>
      </c>
      <c r="D514" s="1" t="s">
        <v>37</v>
      </c>
      <c r="E514" s="2">
        <v>4.9800000000000004</v>
      </c>
      <c r="F514" s="3" t="s">
        <v>837</v>
      </c>
      <c r="G514" s="2">
        <v>7.47</v>
      </c>
      <c r="H514" s="3" t="s">
        <v>1622</v>
      </c>
      <c r="I514" s="2" t="s">
        <v>94</v>
      </c>
      <c r="J514" s="2">
        <v>0</v>
      </c>
      <c r="K514" s="1" t="s">
        <v>348</v>
      </c>
      <c r="L514" s="46">
        <v>18</v>
      </c>
      <c r="M514" s="2">
        <v>4.9800000000000004</v>
      </c>
      <c r="T514" s="2"/>
    </row>
    <row r="515" spans="1:21" hidden="1" x14ac:dyDescent="0.25">
      <c r="A515" s="3" t="s">
        <v>64</v>
      </c>
      <c r="B515" s="4" t="str">
        <f t="shared" si="18"/>
        <v>SCRASR00061**C</v>
      </c>
      <c r="C515" s="1" t="s">
        <v>32</v>
      </c>
      <c r="D515" s="1" t="s">
        <v>37</v>
      </c>
      <c r="E515" s="2">
        <v>7.07</v>
      </c>
      <c r="F515" s="3" t="s">
        <v>1621</v>
      </c>
      <c r="G515" s="2">
        <v>12.05</v>
      </c>
      <c r="H515" s="3" t="s">
        <v>158</v>
      </c>
      <c r="I515" s="2">
        <v>6.21</v>
      </c>
      <c r="J515" s="56"/>
      <c r="K515" s="1" t="s">
        <v>348</v>
      </c>
      <c r="L515" s="46">
        <v>18</v>
      </c>
      <c r="M515" s="67">
        <v>4.9800000000000004</v>
      </c>
      <c r="T515" s="56"/>
    </row>
    <row r="516" spans="1:21" hidden="1" x14ac:dyDescent="0.25">
      <c r="A516" s="3" t="s">
        <v>157</v>
      </c>
      <c r="B516" s="4" t="str">
        <f t="shared" si="18"/>
        <v>SCRASR00061**C</v>
      </c>
      <c r="C516" s="1" t="s">
        <v>32</v>
      </c>
      <c r="D516" s="1" t="s">
        <v>37</v>
      </c>
      <c r="E516" s="2">
        <v>7.57</v>
      </c>
      <c r="F516" s="3" t="s">
        <v>1755</v>
      </c>
      <c r="G516" s="1">
        <v>8.1199999999999992</v>
      </c>
      <c r="H516" s="3" t="s">
        <v>1756</v>
      </c>
      <c r="K516" s="1" t="s">
        <v>348</v>
      </c>
      <c r="L516" s="46">
        <v>18</v>
      </c>
      <c r="M516" s="1">
        <v>1.1000000000000001</v>
      </c>
    </row>
    <row r="517" spans="1:21" hidden="1" x14ac:dyDescent="0.25">
      <c r="A517" s="3" t="s">
        <v>50</v>
      </c>
      <c r="B517" s="4" t="str">
        <f t="shared" si="18"/>
        <v>SCRASR00061**C</v>
      </c>
      <c r="C517" s="1" t="s">
        <v>32</v>
      </c>
      <c r="D517" s="1" t="s">
        <v>37</v>
      </c>
      <c r="E517" s="2">
        <v>8.5399999999999991</v>
      </c>
      <c r="F517" s="3" t="s">
        <v>1622</v>
      </c>
      <c r="G517" s="2">
        <v>11.97</v>
      </c>
      <c r="H517" s="3" t="s">
        <v>158</v>
      </c>
      <c r="I517" s="2" t="s">
        <v>94</v>
      </c>
      <c r="J517" s="2">
        <v>0</v>
      </c>
      <c r="K517" s="1" t="s">
        <v>348</v>
      </c>
      <c r="L517" s="46">
        <v>18</v>
      </c>
      <c r="M517" s="2">
        <v>6.86</v>
      </c>
      <c r="T517" s="2"/>
    </row>
    <row r="518" spans="1:21" hidden="1" x14ac:dyDescent="0.25">
      <c r="A518" s="79" t="s">
        <v>64</v>
      </c>
      <c r="B518" s="81" t="str">
        <f t="shared" si="18"/>
        <v>SCRASR00096**C</v>
      </c>
      <c r="C518" s="46" t="s">
        <v>32</v>
      </c>
      <c r="D518" s="46" t="s">
        <v>214</v>
      </c>
      <c r="E518" s="82">
        <v>0</v>
      </c>
      <c r="F518" s="79" t="s">
        <v>360</v>
      </c>
      <c r="G518" s="82">
        <v>3.65</v>
      </c>
      <c r="H518" s="79" t="s">
        <v>361</v>
      </c>
      <c r="I518" s="82">
        <v>5.3</v>
      </c>
      <c r="J518" s="83"/>
      <c r="K518" s="87" t="s">
        <v>348</v>
      </c>
      <c r="L518" s="46">
        <v>19</v>
      </c>
      <c r="M518" s="84">
        <v>3.65</v>
      </c>
      <c r="N518" s="46"/>
      <c r="O518" s="46"/>
      <c r="P518" s="46"/>
      <c r="Q518" s="46"/>
      <c r="R518" s="46"/>
      <c r="S518" s="46"/>
      <c r="T518" s="83"/>
      <c r="U518" s="46"/>
    </row>
    <row r="519" spans="1:21" x14ac:dyDescent="0.25">
      <c r="A519" s="3" t="s">
        <v>20</v>
      </c>
      <c r="B519" s="4" t="str">
        <f t="shared" si="18"/>
        <v>SCRASR00096**C</v>
      </c>
      <c r="C519" s="1" t="s">
        <v>32</v>
      </c>
      <c r="D519" s="1" t="s">
        <v>214</v>
      </c>
      <c r="E519" s="2">
        <v>0</v>
      </c>
      <c r="F519" s="66" t="s">
        <v>956</v>
      </c>
      <c r="G519" s="2"/>
      <c r="J519" s="1" t="s">
        <v>26</v>
      </c>
      <c r="K519" s="46" t="s">
        <v>348</v>
      </c>
      <c r="L519" s="46">
        <v>19</v>
      </c>
      <c r="M519" s="1">
        <v>34</v>
      </c>
      <c r="U519" s="2">
        <v>11.13</v>
      </c>
    </row>
    <row r="520" spans="1:21" hidden="1" x14ac:dyDescent="0.25">
      <c r="A520" s="3" t="s">
        <v>50</v>
      </c>
      <c r="B520" s="4" t="str">
        <f t="shared" si="18"/>
        <v>SCRASR00096**C</v>
      </c>
      <c r="C520" s="1" t="s">
        <v>32</v>
      </c>
      <c r="D520" s="1" t="s">
        <v>214</v>
      </c>
      <c r="E520" s="2">
        <v>0</v>
      </c>
      <c r="F520" s="3" t="s">
        <v>360</v>
      </c>
      <c r="G520" s="2">
        <v>3.65</v>
      </c>
      <c r="H520" s="3" t="s">
        <v>361</v>
      </c>
      <c r="I520" s="2" t="s">
        <v>54</v>
      </c>
      <c r="J520" s="2">
        <v>0</v>
      </c>
      <c r="K520" s="46" t="s">
        <v>348</v>
      </c>
      <c r="L520" s="46">
        <v>19</v>
      </c>
      <c r="M520" s="2">
        <v>7.3</v>
      </c>
      <c r="T520" s="82" t="s">
        <v>55</v>
      </c>
    </row>
    <row r="521" spans="1:21" hidden="1" x14ac:dyDescent="0.25">
      <c r="A521" s="3" t="s">
        <v>64</v>
      </c>
      <c r="B521" s="4" t="str">
        <f t="shared" si="18"/>
        <v>SCRASR00096**C</v>
      </c>
      <c r="C521" s="46" t="s">
        <v>32</v>
      </c>
      <c r="D521" s="46" t="s">
        <v>214</v>
      </c>
      <c r="E521" s="82">
        <v>3.65</v>
      </c>
      <c r="F521" s="79" t="s">
        <v>361</v>
      </c>
      <c r="G521" s="82">
        <v>11.4</v>
      </c>
      <c r="H521" s="79" t="s">
        <v>158</v>
      </c>
      <c r="I521" s="82">
        <v>13.86</v>
      </c>
      <c r="J521" s="83"/>
      <c r="K521" s="87" t="s">
        <v>348</v>
      </c>
      <c r="L521" s="1">
        <v>17</v>
      </c>
      <c r="M521" s="84">
        <v>15.52</v>
      </c>
      <c r="T521" s="83"/>
    </row>
    <row r="522" spans="1:21" x14ac:dyDescent="0.25">
      <c r="A522" s="3" t="s">
        <v>20</v>
      </c>
      <c r="B522" s="4" t="str">
        <f t="shared" si="18"/>
        <v>SCRASR00096**C</v>
      </c>
      <c r="C522" s="1" t="s">
        <v>32</v>
      </c>
      <c r="D522" s="1" t="s">
        <v>214</v>
      </c>
      <c r="E522" s="1">
        <v>3.65</v>
      </c>
      <c r="F522" s="66" t="s">
        <v>35</v>
      </c>
      <c r="G522" s="2"/>
      <c r="J522" s="1" t="s">
        <v>24</v>
      </c>
      <c r="K522" s="87" t="s">
        <v>348</v>
      </c>
      <c r="L522" s="1">
        <v>17</v>
      </c>
      <c r="M522" s="1">
        <v>29</v>
      </c>
      <c r="U522" s="2">
        <v>6.27</v>
      </c>
    </row>
    <row r="523" spans="1:21" x14ac:dyDescent="0.25">
      <c r="A523" s="3" t="s">
        <v>20</v>
      </c>
      <c r="B523" s="4" t="str">
        <f t="shared" si="18"/>
        <v>SCRASR00096**C</v>
      </c>
      <c r="C523" s="1" t="s">
        <v>32</v>
      </c>
      <c r="D523" s="1" t="s">
        <v>214</v>
      </c>
      <c r="E523" s="1">
        <v>3.65</v>
      </c>
      <c r="F523" s="66" t="s">
        <v>35</v>
      </c>
      <c r="G523" s="2"/>
      <c r="J523" s="1" t="s">
        <v>26</v>
      </c>
      <c r="K523" s="87" t="s">
        <v>348</v>
      </c>
      <c r="L523" s="1">
        <v>17</v>
      </c>
      <c r="M523" s="1">
        <v>12</v>
      </c>
      <c r="U523" s="2">
        <v>6.27</v>
      </c>
    </row>
    <row r="524" spans="1:21" hidden="1" x14ac:dyDescent="0.25">
      <c r="A524" s="3" t="s">
        <v>50</v>
      </c>
      <c r="B524" s="4" t="str">
        <f t="shared" si="18"/>
        <v>SCRASR00096**C</v>
      </c>
      <c r="C524" s="1" t="s">
        <v>32</v>
      </c>
      <c r="D524" s="1" t="s">
        <v>214</v>
      </c>
      <c r="E524" s="2">
        <v>3.65</v>
      </c>
      <c r="F524" s="3" t="s">
        <v>361</v>
      </c>
      <c r="G524" s="2">
        <v>11.42</v>
      </c>
      <c r="H524" s="3" t="s">
        <v>158</v>
      </c>
      <c r="I524" s="2" t="s">
        <v>54</v>
      </c>
      <c r="J524" s="2">
        <v>0</v>
      </c>
      <c r="K524" s="87" t="s">
        <v>348</v>
      </c>
      <c r="L524" s="1">
        <v>17</v>
      </c>
      <c r="M524" s="2">
        <v>31.14</v>
      </c>
      <c r="T524" s="2"/>
    </row>
    <row r="525" spans="1:21" x14ac:dyDescent="0.25">
      <c r="A525" s="3" t="s">
        <v>20</v>
      </c>
      <c r="B525" s="4" t="str">
        <f t="shared" si="18"/>
        <v>SCRASR00096**C</v>
      </c>
      <c r="C525" s="1" t="s">
        <v>32</v>
      </c>
      <c r="D525" s="1" t="s">
        <v>214</v>
      </c>
      <c r="E525" s="1">
        <v>8.3699999999999992</v>
      </c>
      <c r="F525" s="66" t="s">
        <v>237</v>
      </c>
      <c r="G525" s="2"/>
      <c r="J525" s="1" t="s">
        <v>26</v>
      </c>
      <c r="K525" s="87" t="s">
        <v>348</v>
      </c>
      <c r="L525" s="1">
        <v>17</v>
      </c>
      <c r="M525" s="1">
        <v>40</v>
      </c>
      <c r="U525" s="2">
        <v>8.9700000000000006</v>
      </c>
    </row>
    <row r="526" spans="1:21" x14ac:dyDescent="0.25">
      <c r="A526" s="3" t="s">
        <v>20</v>
      </c>
      <c r="B526" s="4" t="str">
        <f t="shared" si="18"/>
        <v>SCRASR00096**C</v>
      </c>
      <c r="C526" s="1" t="s">
        <v>32</v>
      </c>
      <c r="D526" s="1" t="s">
        <v>214</v>
      </c>
      <c r="E526" s="1">
        <v>8.49</v>
      </c>
      <c r="F526" s="66" t="s">
        <v>237</v>
      </c>
      <c r="G526" s="2"/>
      <c r="J526" s="1" t="s">
        <v>24</v>
      </c>
      <c r="K526" s="87" t="s">
        <v>348</v>
      </c>
      <c r="L526" s="1">
        <v>17</v>
      </c>
      <c r="M526" s="1">
        <v>12</v>
      </c>
      <c r="U526" s="2">
        <v>9.09</v>
      </c>
    </row>
    <row r="527" spans="1:21" hidden="1" x14ac:dyDescent="0.25">
      <c r="A527" s="3" t="s">
        <v>64</v>
      </c>
      <c r="B527" s="4" t="str">
        <f t="shared" si="18"/>
        <v>SCRASR00097**C</v>
      </c>
      <c r="C527" s="1" t="s">
        <v>32</v>
      </c>
      <c r="D527" s="1" t="s">
        <v>400</v>
      </c>
      <c r="E527" s="2">
        <v>0.84</v>
      </c>
      <c r="F527" s="3" t="s">
        <v>358</v>
      </c>
      <c r="G527" s="2">
        <v>1.96</v>
      </c>
      <c r="I527" s="2">
        <v>3.32</v>
      </c>
      <c r="J527" s="56"/>
      <c r="K527" s="46" t="s">
        <v>25</v>
      </c>
      <c r="L527" s="1">
        <v>18</v>
      </c>
      <c r="M527" s="67">
        <v>1.1200000000000001</v>
      </c>
      <c r="T527" s="56"/>
    </row>
    <row r="528" spans="1:21" hidden="1" x14ac:dyDescent="0.25">
      <c r="A528" s="3" t="s">
        <v>50</v>
      </c>
      <c r="B528" s="4" t="str">
        <f t="shared" si="18"/>
        <v>SCRASR00097**C</v>
      </c>
      <c r="C528" s="1" t="s">
        <v>32</v>
      </c>
      <c r="D528" s="1" t="s">
        <v>400</v>
      </c>
      <c r="E528" s="2">
        <v>0.84</v>
      </c>
      <c r="F528" s="3" t="s">
        <v>358</v>
      </c>
      <c r="G528" s="2">
        <v>1.96</v>
      </c>
      <c r="I528" s="2" t="s">
        <v>94</v>
      </c>
      <c r="J528" s="2">
        <v>0</v>
      </c>
      <c r="K528" s="46" t="s">
        <v>25</v>
      </c>
      <c r="L528" s="1">
        <v>18</v>
      </c>
      <c r="M528" s="2">
        <v>2.2400000000000002</v>
      </c>
      <c r="T528" s="2"/>
    </row>
    <row r="529" spans="1:22" x14ac:dyDescent="0.25">
      <c r="A529" s="3" t="s">
        <v>20</v>
      </c>
      <c r="B529" s="4" t="str">
        <f t="shared" si="18"/>
        <v>SCRASR00097**C</v>
      </c>
      <c r="C529" s="1" t="s">
        <v>32</v>
      </c>
      <c r="D529" s="1" t="s">
        <v>400</v>
      </c>
      <c r="E529" s="1">
        <v>1.95</v>
      </c>
      <c r="F529" s="66" t="s">
        <v>401</v>
      </c>
      <c r="G529" s="2"/>
      <c r="J529" s="1" t="s">
        <v>28</v>
      </c>
      <c r="K529" s="46" t="s">
        <v>25</v>
      </c>
      <c r="L529" s="1">
        <v>18</v>
      </c>
      <c r="M529" s="1">
        <v>20</v>
      </c>
      <c r="U529" s="2">
        <v>1.95</v>
      </c>
    </row>
    <row r="530" spans="1:22" hidden="1" x14ac:dyDescent="0.25">
      <c r="A530" s="3" t="s">
        <v>64</v>
      </c>
      <c r="B530" s="4" t="str">
        <f t="shared" si="18"/>
        <v>SCRASR00097**C</v>
      </c>
      <c r="C530" s="1" t="s">
        <v>32</v>
      </c>
      <c r="D530" s="1" t="s">
        <v>400</v>
      </c>
      <c r="E530" s="2">
        <v>1.96</v>
      </c>
      <c r="G530" s="2">
        <v>3.63</v>
      </c>
      <c r="H530" s="3" t="s">
        <v>576</v>
      </c>
      <c r="I530" s="2">
        <v>3.32</v>
      </c>
      <c r="J530" s="56"/>
      <c r="K530" s="46" t="s">
        <v>25</v>
      </c>
      <c r="L530" s="1">
        <v>14</v>
      </c>
      <c r="M530" s="67">
        <v>2.64</v>
      </c>
      <c r="T530" s="56"/>
      <c r="V530" t="s">
        <v>2094</v>
      </c>
    </row>
    <row r="531" spans="1:22" hidden="1" x14ac:dyDescent="0.25">
      <c r="A531" s="3" t="s">
        <v>50</v>
      </c>
      <c r="B531" s="4" t="str">
        <f t="shared" si="18"/>
        <v>SCRASR00097**C</v>
      </c>
      <c r="C531" s="1" t="s">
        <v>32</v>
      </c>
      <c r="D531" s="1" t="s">
        <v>400</v>
      </c>
      <c r="E531" s="2">
        <v>1.96</v>
      </c>
      <c r="G531" s="2">
        <v>3.63</v>
      </c>
      <c r="H531" s="3" t="s">
        <v>576</v>
      </c>
      <c r="I531" s="2" t="s">
        <v>94</v>
      </c>
      <c r="J531" s="2">
        <v>0</v>
      </c>
      <c r="K531" s="46" t="s">
        <v>25</v>
      </c>
      <c r="L531" s="1">
        <v>14</v>
      </c>
      <c r="M531" s="2">
        <v>5.6</v>
      </c>
      <c r="T531" s="2"/>
      <c r="V531" t="s">
        <v>2094</v>
      </c>
    </row>
    <row r="532" spans="1:22" x14ac:dyDescent="0.25">
      <c r="A532" s="3" t="s">
        <v>20</v>
      </c>
      <c r="B532" s="4" t="str">
        <f t="shared" ref="B532:B595" si="19">"S"&amp;C532&amp;MID(D532,1,2)&amp;"00"&amp;MID(D532,3,3)&amp;"**C"</f>
        <v>SCRASR00097**C</v>
      </c>
      <c r="C532" s="1" t="s">
        <v>32</v>
      </c>
      <c r="D532" s="1" t="s">
        <v>400</v>
      </c>
      <c r="E532" s="1">
        <v>3.62</v>
      </c>
      <c r="F532" s="66" t="s">
        <v>401</v>
      </c>
      <c r="G532" s="2"/>
      <c r="J532" s="1" t="s">
        <v>27</v>
      </c>
      <c r="K532" s="46" t="s">
        <v>25</v>
      </c>
      <c r="L532" s="1">
        <v>14</v>
      </c>
      <c r="M532" s="1">
        <v>20</v>
      </c>
      <c r="U532" s="2">
        <v>3.62</v>
      </c>
      <c r="V532" t="s">
        <v>2094</v>
      </c>
    </row>
    <row r="533" spans="1:22" hidden="1" x14ac:dyDescent="0.25">
      <c r="A533" s="3" t="s">
        <v>64</v>
      </c>
      <c r="B533" s="4" t="str">
        <f t="shared" si="19"/>
        <v>SCRASR00098**C</v>
      </c>
      <c r="C533" s="1" t="s">
        <v>32</v>
      </c>
      <c r="D533" s="1" t="s">
        <v>33</v>
      </c>
      <c r="E533" s="2">
        <v>0</v>
      </c>
      <c r="F533" s="3" t="s">
        <v>615</v>
      </c>
      <c r="G533" s="2">
        <v>5.7</v>
      </c>
      <c r="H533" s="3" t="s">
        <v>359</v>
      </c>
      <c r="I533" s="2">
        <v>2.76</v>
      </c>
      <c r="J533" s="56"/>
      <c r="K533" s="87" t="s">
        <v>348</v>
      </c>
      <c r="L533" s="46">
        <v>18</v>
      </c>
      <c r="M533" s="67">
        <v>5.7</v>
      </c>
      <c r="T533" s="56"/>
    </row>
    <row r="534" spans="1:22" hidden="1" x14ac:dyDescent="0.25">
      <c r="A534" s="3" t="s">
        <v>50</v>
      </c>
      <c r="B534" s="4" t="str">
        <f t="shared" si="19"/>
        <v>SCRASR00098**C</v>
      </c>
      <c r="C534" s="1" t="s">
        <v>32</v>
      </c>
      <c r="D534" s="1" t="s">
        <v>33</v>
      </c>
      <c r="E534" s="2">
        <v>0</v>
      </c>
      <c r="F534" s="3" t="s">
        <v>615</v>
      </c>
      <c r="G534" s="2">
        <v>5.69</v>
      </c>
      <c r="H534" s="3" t="s">
        <v>359</v>
      </c>
      <c r="I534" s="2" t="s">
        <v>63</v>
      </c>
      <c r="J534" s="2">
        <v>0</v>
      </c>
      <c r="K534" s="1" t="s">
        <v>348</v>
      </c>
      <c r="L534" s="46">
        <v>18</v>
      </c>
      <c r="M534" s="2">
        <v>11.38</v>
      </c>
      <c r="T534" s="2"/>
    </row>
    <row r="535" spans="1:22" x14ac:dyDescent="0.25">
      <c r="A535" s="3" t="s">
        <v>20</v>
      </c>
      <c r="B535" s="4" t="str">
        <f t="shared" si="19"/>
        <v>SCRASR00098**C</v>
      </c>
      <c r="C535" s="1" t="s">
        <v>32</v>
      </c>
      <c r="D535" s="1" t="s">
        <v>33</v>
      </c>
      <c r="E535" s="1">
        <v>1.03</v>
      </c>
      <c r="F535" s="66" t="s">
        <v>1753</v>
      </c>
      <c r="G535" s="2"/>
      <c r="J535" s="1" t="s">
        <v>26</v>
      </c>
      <c r="K535" s="1" t="s">
        <v>25</v>
      </c>
      <c r="L535" s="1">
        <v>16</v>
      </c>
      <c r="M535" s="1">
        <v>12</v>
      </c>
      <c r="U535" s="2">
        <v>5.86</v>
      </c>
    </row>
    <row r="536" spans="1:22" hidden="1" x14ac:dyDescent="0.25">
      <c r="A536" s="3" t="s">
        <v>64</v>
      </c>
      <c r="B536" s="4" t="str">
        <f t="shared" si="19"/>
        <v>SCRASR00098**C</v>
      </c>
      <c r="C536" s="1" t="s">
        <v>32</v>
      </c>
      <c r="D536" s="1" t="s">
        <v>33</v>
      </c>
      <c r="E536" s="2">
        <v>7.87</v>
      </c>
      <c r="F536" s="3" t="s">
        <v>359</v>
      </c>
      <c r="G536" s="2">
        <v>9.19</v>
      </c>
      <c r="H536" s="3" t="s">
        <v>1623</v>
      </c>
      <c r="I536" s="2">
        <v>1.02</v>
      </c>
      <c r="J536" s="56"/>
      <c r="K536" s="87" t="s">
        <v>348</v>
      </c>
      <c r="L536" s="87">
        <v>18</v>
      </c>
      <c r="M536" s="67">
        <v>0.56000000000000005</v>
      </c>
      <c r="T536" s="56"/>
    </row>
    <row r="537" spans="1:22" hidden="1" x14ac:dyDescent="0.25">
      <c r="A537" s="3" t="s">
        <v>50</v>
      </c>
      <c r="B537" s="4" t="str">
        <f t="shared" si="19"/>
        <v>SCRASR00098**C</v>
      </c>
      <c r="C537" s="1" t="s">
        <v>32</v>
      </c>
      <c r="D537" s="1" t="s">
        <v>33</v>
      </c>
      <c r="E537" s="2">
        <v>7.87</v>
      </c>
      <c r="F537" s="3" t="s">
        <v>359</v>
      </c>
      <c r="G537" s="2">
        <v>9.19</v>
      </c>
      <c r="H537" s="3" t="s">
        <v>1624</v>
      </c>
      <c r="I537" s="2" t="s">
        <v>54</v>
      </c>
      <c r="J537" s="2">
        <v>0</v>
      </c>
      <c r="K537" s="87" t="s">
        <v>348</v>
      </c>
      <c r="L537" s="1">
        <v>18</v>
      </c>
      <c r="M537" s="2">
        <v>21.3</v>
      </c>
      <c r="T537" s="2"/>
    </row>
    <row r="538" spans="1:22" hidden="1" x14ac:dyDescent="0.25">
      <c r="A538" s="3" t="s">
        <v>2396</v>
      </c>
      <c r="B538" s="4" t="str">
        <f t="shared" si="19"/>
        <v>SCRASR00098**C</v>
      </c>
      <c r="C538" s="1" t="s">
        <v>32</v>
      </c>
      <c r="D538" s="1" t="s">
        <v>33</v>
      </c>
      <c r="E538" s="2">
        <v>8.94</v>
      </c>
      <c r="F538" s="3" t="s">
        <v>43</v>
      </c>
      <c r="G538" s="2"/>
      <c r="J538" s="2"/>
      <c r="K538" s="87" t="s">
        <v>348</v>
      </c>
      <c r="L538" s="1">
        <v>17</v>
      </c>
      <c r="M538" s="1">
        <v>2</v>
      </c>
    </row>
    <row r="539" spans="1:22" hidden="1" x14ac:dyDescent="0.25">
      <c r="A539" s="3" t="s">
        <v>208</v>
      </c>
      <c r="B539" s="4" t="str">
        <f t="shared" si="19"/>
        <v>SCRASR00098**C</v>
      </c>
      <c r="C539" s="1" t="s">
        <v>32</v>
      </c>
      <c r="D539" s="1" t="s">
        <v>33</v>
      </c>
      <c r="E539" s="2">
        <v>9.14</v>
      </c>
      <c r="F539" s="3" t="s">
        <v>1623</v>
      </c>
      <c r="G539" s="2">
        <v>9.5</v>
      </c>
      <c r="J539" s="2">
        <v>0</v>
      </c>
      <c r="K539" s="87" t="s">
        <v>348</v>
      </c>
      <c r="L539" s="1">
        <v>17</v>
      </c>
      <c r="M539" s="2">
        <v>0.72</v>
      </c>
      <c r="T539" s="2"/>
    </row>
    <row r="540" spans="1:22" hidden="1" x14ac:dyDescent="0.25">
      <c r="A540" s="3" t="s">
        <v>157</v>
      </c>
      <c r="B540" s="4" t="str">
        <f t="shared" si="19"/>
        <v>SCRASR00098**C</v>
      </c>
      <c r="C540" s="1" t="s">
        <v>32</v>
      </c>
      <c r="D540" s="1" t="s">
        <v>33</v>
      </c>
      <c r="E540" s="2">
        <v>9.16</v>
      </c>
      <c r="F540" s="3" t="s">
        <v>1623</v>
      </c>
      <c r="G540" s="2">
        <v>9.5</v>
      </c>
      <c r="H540" s="3" t="s">
        <v>1625</v>
      </c>
      <c r="I540" s="2">
        <v>0</v>
      </c>
      <c r="J540" s="1">
        <v>0</v>
      </c>
      <c r="K540" s="87" t="s">
        <v>348</v>
      </c>
      <c r="L540" s="1">
        <v>17</v>
      </c>
      <c r="M540" s="1">
        <v>0.68</v>
      </c>
    </row>
    <row r="541" spans="1:22" hidden="1" x14ac:dyDescent="0.25">
      <c r="A541" s="79" t="s">
        <v>31</v>
      </c>
      <c r="B541" s="4" t="str">
        <f t="shared" si="19"/>
        <v>SCRASR00098**C</v>
      </c>
      <c r="C541" s="1" t="s">
        <v>32</v>
      </c>
      <c r="D541" s="1" t="s">
        <v>33</v>
      </c>
      <c r="E541" s="2">
        <v>9.32</v>
      </c>
      <c r="F541" s="3" t="s">
        <v>34</v>
      </c>
      <c r="G541" s="2"/>
      <c r="J541" s="1" t="s">
        <v>27</v>
      </c>
      <c r="K541" s="87" t="s">
        <v>348</v>
      </c>
      <c r="L541" s="1">
        <v>19</v>
      </c>
      <c r="M541" s="1">
        <v>2</v>
      </c>
    </row>
    <row r="542" spans="1:22" hidden="1" x14ac:dyDescent="0.25">
      <c r="A542" s="79" t="s">
        <v>31</v>
      </c>
      <c r="B542" s="4" t="str">
        <f t="shared" si="19"/>
        <v>SCRASR00098**C</v>
      </c>
      <c r="C542" s="1" t="s">
        <v>32</v>
      </c>
      <c r="D542" s="1" t="s">
        <v>33</v>
      </c>
      <c r="E542" s="2">
        <v>9.32</v>
      </c>
      <c r="F542" s="3" t="s">
        <v>34</v>
      </c>
      <c r="G542" s="2"/>
      <c r="J542" s="1" t="s">
        <v>28</v>
      </c>
      <c r="K542" s="87" t="s">
        <v>348</v>
      </c>
      <c r="L542" s="1">
        <v>19</v>
      </c>
      <c r="M542" s="1">
        <v>2</v>
      </c>
    </row>
    <row r="543" spans="1:22" hidden="1" x14ac:dyDescent="0.25">
      <c r="A543" s="3" t="s">
        <v>67</v>
      </c>
      <c r="B543" s="4" t="str">
        <f t="shared" si="19"/>
        <v>SCRASR00098**C</v>
      </c>
      <c r="C543" s="1" t="s">
        <v>32</v>
      </c>
      <c r="D543" s="1" t="s">
        <v>33</v>
      </c>
      <c r="E543" s="2">
        <v>9.32</v>
      </c>
      <c r="F543" s="3" t="s">
        <v>34</v>
      </c>
      <c r="G543" s="1" t="s">
        <v>54</v>
      </c>
      <c r="J543" s="1" t="s">
        <v>27</v>
      </c>
      <c r="K543" s="87" t="s">
        <v>348</v>
      </c>
      <c r="L543" s="1">
        <v>19</v>
      </c>
      <c r="M543" s="1">
        <v>106</v>
      </c>
    </row>
    <row r="544" spans="1:22" hidden="1" x14ac:dyDescent="0.25">
      <c r="A544" s="3" t="s">
        <v>67</v>
      </c>
      <c r="B544" s="4" t="str">
        <f t="shared" si="19"/>
        <v>SCRASR00098**C</v>
      </c>
      <c r="C544" s="1" t="s">
        <v>32</v>
      </c>
      <c r="D544" s="1" t="s">
        <v>33</v>
      </c>
      <c r="E544" s="2">
        <v>9.32</v>
      </c>
      <c r="F544" s="3" t="s">
        <v>34</v>
      </c>
      <c r="G544" s="1" t="s">
        <v>54</v>
      </c>
      <c r="J544" s="1" t="s">
        <v>28</v>
      </c>
      <c r="K544" s="87" t="s">
        <v>348</v>
      </c>
      <c r="L544" s="1">
        <v>19</v>
      </c>
      <c r="M544" s="1">
        <v>90</v>
      </c>
    </row>
    <row r="545" spans="1:21" hidden="1" x14ac:dyDescent="0.25">
      <c r="A545" s="3" t="s">
        <v>64</v>
      </c>
      <c r="B545" s="4" t="str">
        <f t="shared" si="19"/>
        <v>SCRASR00098**C</v>
      </c>
      <c r="C545" s="1" t="s">
        <v>32</v>
      </c>
      <c r="D545" s="1" t="s">
        <v>33</v>
      </c>
      <c r="E545" s="2">
        <v>9.83</v>
      </c>
      <c r="F545" s="3" t="s">
        <v>1623</v>
      </c>
      <c r="G545" s="2">
        <v>19.190000000000001</v>
      </c>
      <c r="H545" s="3" t="s">
        <v>1624</v>
      </c>
      <c r="I545" s="2">
        <v>9.77</v>
      </c>
      <c r="J545" s="56"/>
      <c r="K545" s="87" t="s">
        <v>348</v>
      </c>
      <c r="L545" s="1">
        <v>19</v>
      </c>
      <c r="M545" s="67">
        <v>18.739999999999998</v>
      </c>
      <c r="T545" s="56"/>
    </row>
    <row r="546" spans="1:21" hidden="1" x14ac:dyDescent="0.25">
      <c r="A546" s="3" t="s">
        <v>50</v>
      </c>
      <c r="B546" s="4" t="str">
        <f t="shared" si="19"/>
        <v>SCRASR00098**C</v>
      </c>
      <c r="C546" s="1" t="s">
        <v>32</v>
      </c>
      <c r="D546" s="1" t="s">
        <v>33</v>
      </c>
      <c r="E546" s="2">
        <v>9.83</v>
      </c>
      <c r="F546" s="3" t="s">
        <v>359</v>
      </c>
      <c r="G546" s="2">
        <v>19.2</v>
      </c>
      <c r="H546" s="3" t="s">
        <v>1624</v>
      </c>
      <c r="I546" s="2" t="s">
        <v>54</v>
      </c>
      <c r="J546" s="2">
        <v>0</v>
      </c>
      <c r="K546" s="87" t="s">
        <v>348</v>
      </c>
      <c r="L546" s="1">
        <v>19</v>
      </c>
      <c r="M546" s="2">
        <v>37.479999999999997</v>
      </c>
      <c r="T546" s="2"/>
    </row>
    <row r="547" spans="1:21" x14ac:dyDescent="0.25">
      <c r="A547" s="3" t="s">
        <v>20</v>
      </c>
      <c r="B547" s="4" t="str">
        <f t="shared" si="19"/>
        <v>SCRASR00098**C</v>
      </c>
      <c r="C547" s="1" t="s">
        <v>32</v>
      </c>
      <c r="D547" s="1" t="s">
        <v>33</v>
      </c>
      <c r="E547" s="1">
        <v>15.93</v>
      </c>
      <c r="F547" s="66" t="s">
        <v>35</v>
      </c>
      <c r="G547" s="2"/>
      <c r="J547" s="1" t="s">
        <v>24</v>
      </c>
      <c r="K547" s="87" t="s">
        <v>348</v>
      </c>
      <c r="L547" s="1">
        <v>17</v>
      </c>
      <c r="M547" s="1">
        <v>12</v>
      </c>
      <c r="U547" s="2">
        <v>9.1999999999999993</v>
      </c>
    </row>
    <row r="548" spans="1:21" x14ac:dyDescent="0.25">
      <c r="A548" s="3" t="s">
        <v>20</v>
      </c>
      <c r="B548" s="4" t="str">
        <f t="shared" si="19"/>
        <v>SCRASR00098**C</v>
      </c>
      <c r="C548" s="1" t="s">
        <v>32</v>
      </c>
      <c r="D548" s="1" t="s">
        <v>33</v>
      </c>
      <c r="E548" s="1">
        <v>15.93</v>
      </c>
      <c r="F548" s="66" t="s">
        <v>35</v>
      </c>
      <c r="G548" s="2"/>
      <c r="J548" s="1" t="s">
        <v>26</v>
      </c>
      <c r="K548" s="87" t="s">
        <v>348</v>
      </c>
      <c r="L548" s="1">
        <v>17</v>
      </c>
      <c r="M548" s="1">
        <v>23</v>
      </c>
      <c r="U548" s="2">
        <v>9.1999999999999993</v>
      </c>
    </row>
    <row r="549" spans="1:21" hidden="1" x14ac:dyDescent="0.25">
      <c r="A549" s="3" t="s">
        <v>64</v>
      </c>
      <c r="B549" s="4" t="str">
        <f t="shared" si="19"/>
        <v>SCRASR00098**C</v>
      </c>
      <c r="C549" s="1" t="s">
        <v>32</v>
      </c>
      <c r="D549" s="1" t="s">
        <v>33</v>
      </c>
      <c r="E549" s="2">
        <v>19.190000000000001</v>
      </c>
      <c r="F549" s="3" t="s">
        <v>1624</v>
      </c>
      <c r="G549" s="2">
        <v>23.72</v>
      </c>
      <c r="H549" s="3" t="s">
        <v>158</v>
      </c>
      <c r="I549" s="2">
        <v>5.07</v>
      </c>
      <c r="J549" s="56"/>
      <c r="K549" s="87" t="s">
        <v>348</v>
      </c>
      <c r="L549" s="46">
        <v>18</v>
      </c>
      <c r="M549" s="67">
        <v>4.53</v>
      </c>
      <c r="T549" s="56"/>
    </row>
    <row r="550" spans="1:21" hidden="1" x14ac:dyDescent="0.25">
      <c r="A550" s="3" t="s">
        <v>50</v>
      </c>
      <c r="B550" s="4" t="str">
        <f t="shared" si="19"/>
        <v>SCRASR00098**C</v>
      </c>
      <c r="C550" s="1" t="s">
        <v>32</v>
      </c>
      <c r="D550" s="1" t="s">
        <v>33</v>
      </c>
      <c r="E550" s="2">
        <v>19.2</v>
      </c>
      <c r="F550" s="3" t="s">
        <v>1624</v>
      </c>
      <c r="G550" s="2">
        <v>23.8</v>
      </c>
      <c r="H550" s="3" t="s">
        <v>158</v>
      </c>
      <c r="I550" s="2" t="s">
        <v>54</v>
      </c>
      <c r="J550" s="2">
        <v>0</v>
      </c>
      <c r="K550" s="87" t="s">
        <v>348</v>
      </c>
      <c r="L550" s="46">
        <v>18</v>
      </c>
      <c r="M550" s="2">
        <v>9.1</v>
      </c>
      <c r="T550" s="2"/>
    </row>
    <row r="551" spans="1:21" x14ac:dyDescent="0.25">
      <c r="A551" s="3" t="s">
        <v>20</v>
      </c>
      <c r="B551" s="4" t="str">
        <f t="shared" si="19"/>
        <v>SCRASR00098**C</v>
      </c>
      <c r="C551" s="1" t="s">
        <v>32</v>
      </c>
      <c r="D551" s="1" t="s">
        <v>33</v>
      </c>
      <c r="E551" s="1">
        <v>23.66</v>
      </c>
      <c r="F551" s="66" t="s">
        <v>237</v>
      </c>
      <c r="G551" s="2"/>
      <c r="J551" s="1" t="s">
        <v>24</v>
      </c>
      <c r="K551" s="87" t="s">
        <v>348</v>
      </c>
      <c r="L551" s="46">
        <v>18</v>
      </c>
      <c r="M551" s="1">
        <v>12</v>
      </c>
      <c r="U551" s="2">
        <v>14.95</v>
      </c>
    </row>
    <row r="552" spans="1:21" x14ac:dyDescent="0.25">
      <c r="A552" s="3" t="s">
        <v>20</v>
      </c>
      <c r="B552" s="4" t="str">
        <f t="shared" si="19"/>
        <v>SCRASR00098**C</v>
      </c>
      <c r="C552" s="1" t="s">
        <v>32</v>
      </c>
      <c r="D552" s="1" t="s">
        <v>33</v>
      </c>
      <c r="E552" s="1">
        <v>23.66</v>
      </c>
      <c r="F552" s="66" t="s">
        <v>237</v>
      </c>
      <c r="G552" s="2"/>
      <c r="J552" s="1" t="s">
        <v>26</v>
      </c>
      <c r="K552" s="87" t="s">
        <v>348</v>
      </c>
      <c r="L552" s="46">
        <v>18</v>
      </c>
      <c r="M552" s="1">
        <v>12</v>
      </c>
      <c r="U552" s="2">
        <v>14.95</v>
      </c>
    </row>
    <row r="553" spans="1:21" hidden="1" x14ac:dyDescent="0.25">
      <c r="A553" s="3" t="s">
        <v>64</v>
      </c>
      <c r="B553" s="4" t="str">
        <f t="shared" si="19"/>
        <v>SCRASR00100**C</v>
      </c>
      <c r="C553" s="1" t="s">
        <v>32</v>
      </c>
      <c r="D553" s="1" t="s">
        <v>621</v>
      </c>
      <c r="E553" s="2">
        <v>0</v>
      </c>
      <c r="F553" s="3" t="s">
        <v>615</v>
      </c>
      <c r="G553" s="2">
        <v>6.22</v>
      </c>
      <c r="H553" s="3" t="s">
        <v>363</v>
      </c>
      <c r="I553" s="2">
        <v>4.8099999999999996</v>
      </c>
      <c r="J553" s="56"/>
      <c r="K553" s="87" t="s">
        <v>585</v>
      </c>
      <c r="L553" s="1">
        <v>17</v>
      </c>
      <c r="M553" s="67">
        <v>6.22</v>
      </c>
      <c r="T553" s="56"/>
    </row>
    <row r="554" spans="1:21" hidden="1" x14ac:dyDescent="0.25">
      <c r="A554" s="3" t="s">
        <v>50</v>
      </c>
      <c r="B554" s="4" t="str">
        <f t="shared" si="19"/>
        <v>SCRASR00100**C</v>
      </c>
      <c r="C554" s="1" t="s">
        <v>32</v>
      </c>
      <c r="D554" s="1" t="s">
        <v>621</v>
      </c>
      <c r="E554" s="2">
        <v>0</v>
      </c>
      <c r="F554" s="3" t="s">
        <v>615</v>
      </c>
      <c r="G554" s="2">
        <v>6.22</v>
      </c>
      <c r="H554" s="3" t="s">
        <v>363</v>
      </c>
      <c r="I554" s="2" t="s">
        <v>63</v>
      </c>
      <c r="J554" s="2">
        <v>0</v>
      </c>
      <c r="K554" s="1" t="s">
        <v>585</v>
      </c>
      <c r="L554" s="1">
        <v>17</v>
      </c>
      <c r="M554" s="2">
        <v>12.44</v>
      </c>
      <c r="T554" s="2"/>
    </row>
    <row r="555" spans="1:21" hidden="1" x14ac:dyDescent="0.25">
      <c r="A555" s="3" t="s">
        <v>64</v>
      </c>
      <c r="B555" s="4" t="str">
        <f t="shared" si="19"/>
        <v>SCRASR00100**C</v>
      </c>
      <c r="C555" s="1" t="s">
        <v>32</v>
      </c>
      <c r="D555" s="1" t="s">
        <v>621</v>
      </c>
      <c r="E555" s="2">
        <v>18.37</v>
      </c>
      <c r="F555" s="3" t="s">
        <v>363</v>
      </c>
      <c r="G555" s="2">
        <v>25.62</v>
      </c>
      <c r="H555" s="3" t="s">
        <v>617</v>
      </c>
      <c r="I555" s="2">
        <v>11.13</v>
      </c>
      <c r="J555" s="56"/>
      <c r="K555" s="87" t="s">
        <v>348</v>
      </c>
      <c r="L555" s="87">
        <v>17</v>
      </c>
      <c r="M555" s="67">
        <v>7.25</v>
      </c>
      <c r="T555" s="56"/>
    </row>
    <row r="556" spans="1:21" hidden="1" x14ac:dyDescent="0.25">
      <c r="A556" s="3" t="s">
        <v>50</v>
      </c>
      <c r="B556" s="4" t="str">
        <f t="shared" si="19"/>
        <v>SCRASR00100**C</v>
      </c>
      <c r="C556" s="1" t="s">
        <v>32</v>
      </c>
      <c r="D556" s="1" t="s">
        <v>621</v>
      </c>
      <c r="E556" s="2">
        <v>18.37</v>
      </c>
      <c r="F556" s="3" t="s">
        <v>363</v>
      </c>
      <c r="G556" s="2">
        <v>25.62</v>
      </c>
      <c r="H556" s="3" t="s">
        <v>617</v>
      </c>
      <c r="I556" s="2" t="s">
        <v>63</v>
      </c>
      <c r="J556" s="2">
        <v>0</v>
      </c>
      <c r="K556" s="46" t="s">
        <v>348</v>
      </c>
      <c r="L556" s="87">
        <v>17</v>
      </c>
      <c r="M556" s="2">
        <v>14.5</v>
      </c>
      <c r="T556" s="2"/>
    </row>
    <row r="557" spans="1:21" x14ac:dyDescent="0.25">
      <c r="A557" s="3" t="s">
        <v>20</v>
      </c>
      <c r="B557" s="4" t="str">
        <f t="shared" si="19"/>
        <v>SCRASR00100**C</v>
      </c>
      <c r="C557" s="1" t="s">
        <v>32</v>
      </c>
      <c r="D557" s="1" t="s">
        <v>621</v>
      </c>
      <c r="E557" s="1">
        <v>22.23</v>
      </c>
      <c r="F557" s="66" t="s">
        <v>241</v>
      </c>
      <c r="G557" s="2"/>
      <c r="J557" s="1" t="s">
        <v>24</v>
      </c>
      <c r="K557" s="87" t="s">
        <v>25</v>
      </c>
      <c r="L557" s="1">
        <v>17</v>
      </c>
      <c r="M557" s="1">
        <v>10</v>
      </c>
      <c r="U557" s="2">
        <v>2.4300000000000002</v>
      </c>
    </row>
    <row r="558" spans="1:21" x14ac:dyDescent="0.25">
      <c r="A558" s="3" t="s">
        <v>20</v>
      </c>
      <c r="B558" s="4" t="str">
        <f t="shared" si="19"/>
        <v>SCRASR00100**C</v>
      </c>
      <c r="C558" s="1" t="s">
        <v>32</v>
      </c>
      <c r="D558" s="1" t="s">
        <v>621</v>
      </c>
      <c r="E558" s="1">
        <v>22.37</v>
      </c>
      <c r="F558" s="66" t="s">
        <v>241</v>
      </c>
      <c r="G558" s="2"/>
      <c r="J558" s="1" t="s">
        <v>26</v>
      </c>
      <c r="K558" s="87" t="s">
        <v>25</v>
      </c>
      <c r="L558" s="1">
        <v>17</v>
      </c>
      <c r="M558" s="1">
        <v>12</v>
      </c>
      <c r="U558" s="2">
        <v>2.29</v>
      </c>
    </row>
    <row r="559" spans="1:21" hidden="1" x14ac:dyDescent="0.25">
      <c r="A559" s="3" t="s">
        <v>2396</v>
      </c>
      <c r="B559" s="4" t="str">
        <f t="shared" si="19"/>
        <v>SCRASR00100**C</v>
      </c>
      <c r="C559" s="1" t="s">
        <v>32</v>
      </c>
      <c r="D559" s="1" t="s">
        <v>621</v>
      </c>
      <c r="E559" s="2">
        <v>22.85</v>
      </c>
      <c r="F559" s="3" t="s">
        <v>43</v>
      </c>
      <c r="G559" s="2"/>
      <c r="J559" s="2"/>
      <c r="K559" s="87" t="s">
        <v>25</v>
      </c>
      <c r="L559" s="1">
        <v>17</v>
      </c>
      <c r="M559" s="1">
        <v>2</v>
      </c>
    </row>
    <row r="560" spans="1:21" x14ac:dyDescent="0.25">
      <c r="A560" s="3" t="s">
        <v>20</v>
      </c>
      <c r="B560" s="4" t="str">
        <f t="shared" si="19"/>
        <v>SCRASR00100**C</v>
      </c>
      <c r="C560" s="1" t="s">
        <v>32</v>
      </c>
      <c r="D560" s="1" t="s">
        <v>621</v>
      </c>
      <c r="E560" s="2">
        <v>22.85</v>
      </c>
      <c r="F560" s="3" t="s">
        <v>43</v>
      </c>
      <c r="G560" s="2"/>
      <c r="K560" s="87" t="s">
        <v>25</v>
      </c>
      <c r="L560" s="1">
        <v>17</v>
      </c>
      <c r="M560" s="1">
        <v>24</v>
      </c>
      <c r="U560" s="2"/>
    </row>
    <row r="561" spans="1:21" hidden="1" x14ac:dyDescent="0.25">
      <c r="A561" s="3" t="s">
        <v>64</v>
      </c>
      <c r="B561" s="4" t="str">
        <f t="shared" si="19"/>
        <v>SCRASR00103**C</v>
      </c>
      <c r="C561" s="1" t="s">
        <v>32</v>
      </c>
      <c r="D561" s="1" t="s">
        <v>402</v>
      </c>
      <c r="E561" s="2">
        <v>0</v>
      </c>
      <c r="F561" s="3" t="s">
        <v>650</v>
      </c>
      <c r="G561" s="2">
        <v>2.29</v>
      </c>
      <c r="H561" s="3" t="s">
        <v>957</v>
      </c>
      <c r="I561" s="2">
        <v>1.73</v>
      </c>
      <c r="J561" s="56"/>
      <c r="K561" s="87" t="s">
        <v>348</v>
      </c>
      <c r="L561" s="46">
        <v>18</v>
      </c>
      <c r="M561" s="67">
        <v>2.29</v>
      </c>
      <c r="T561" s="56"/>
    </row>
    <row r="562" spans="1:21" hidden="1" x14ac:dyDescent="0.25">
      <c r="A562" s="3" t="s">
        <v>50</v>
      </c>
      <c r="B562" s="4" t="str">
        <f t="shared" si="19"/>
        <v>SCRASR00103**C</v>
      </c>
      <c r="C562" s="1" t="s">
        <v>32</v>
      </c>
      <c r="D562" s="1" t="s">
        <v>402</v>
      </c>
      <c r="E562" s="2">
        <v>0</v>
      </c>
      <c r="F562" s="3" t="s">
        <v>650</v>
      </c>
      <c r="G562" s="2">
        <v>2.29</v>
      </c>
      <c r="H562" s="3" t="s">
        <v>958</v>
      </c>
      <c r="I562" s="2" t="s">
        <v>81</v>
      </c>
      <c r="J562" s="2">
        <v>0</v>
      </c>
      <c r="K562" s="1" t="s">
        <v>348</v>
      </c>
      <c r="L562" s="46">
        <v>18</v>
      </c>
      <c r="M562" s="2">
        <v>4.58</v>
      </c>
      <c r="T562" s="2" t="s">
        <v>55</v>
      </c>
    </row>
    <row r="563" spans="1:21" x14ac:dyDescent="0.25">
      <c r="A563" s="3" t="s">
        <v>20</v>
      </c>
      <c r="B563" s="4" t="str">
        <f t="shared" si="19"/>
        <v>SCRASR00103**C</v>
      </c>
      <c r="C563" s="1" t="s">
        <v>32</v>
      </c>
      <c r="D563" s="1" t="s">
        <v>402</v>
      </c>
      <c r="E563" s="2">
        <v>2.29</v>
      </c>
      <c r="F563" s="79" t="s">
        <v>404</v>
      </c>
      <c r="G563" s="2"/>
      <c r="J563" s="56"/>
      <c r="K563" s="87" t="s">
        <v>25</v>
      </c>
      <c r="L563" s="1">
        <v>14</v>
      </c>
      <c r="M563" s="68">
        <v>12</v>
      </c>
      <c r="T563" s="56"/>
    </row>
    <row r="564" spans="1:21" x14ac:dyDescent="0.25">
      <c r="A564" s="3" t="s">
        <v>20</v>
      </c>
      <c r="B564" s="4" t="str">
        <f t="shared" si="19"/>
        <v>SCRASR00103**C</v>
      </c>
      <c r="C564" s="1" t="s">
        <v>32</v>
      </c>
      <c r="D564" s="1" t="s">
        <v>402</v>
      </c>
      <c r="E564" s="2">
        <v>2.29</v>
      </c>
      <c r="F564" s="3" t="s">
        <v>403</v>
      </c>
      <c r="G564" s="2"/>
      <c r="J564" s="56"/>
      <c r="K564" s="87" t="s">
        <v>25</v>
      </c>
      <c r="L564" s="1">
        <v>14</v>
      </c>
      <c r="M564" s="68">
        <v>12</v>
      </c>
      <c r="T564" s="56"/>
    </row>
    <row r="565" spans="1:21" hidden="1" x14ac:dyDescent="0.25">
      <c r="A565" s="3" t="s">
        <v>64</v>
      </c>
      <c r="B565" s="4" t="str">
        <f t="shared" si="19"/>
        <v>SCRASR00103**C</v>
      </c>
      <c r="C565" s="1" t="s">
        <v>32</v>
      </c>
      <c r="D565" s="1" t="s">
        <v>402</v>
      </c>
      <c r="E565" s="2">
        <v>2.4300000000000002</v>
      </c>
      <c r="F565" s="3" t="s">
        <v>959</v>
      </c>
      <c r="G565" s="2">
        <v>8.83</v>
      </c>
      <c r="H565" s="3" t="s">
        <v>960</v>
      </c>
      <c r="I565" s="2">
        <v>3.61</v>
      </c>
      <c r="J565" s="56"/>
      <c r="K565" s="87" t="s">
        <v>348</v>
      </c>
      <c r="L565" s="46">
        <v>18</v>
      </c>
      <c r="M565" s="67">
        <v>6.4</v>
      </c>
      <c r="T565" s="56"/>
    </row>
    <row r="566" spans="1:21" hidden="1" x14ac:dyDescent="0.25">
      <c r="A566" s="3" t="s">
        <v>50</v>
      </c>
      <c r="B566" s="4" t="str">
        <f t="shared" si="19"/>
        <v>SCRASR00103**C</v>
      </c>
      <c r="C566" s="1" t="s">
        <v>32</v>
      </c>
      <c r="D566" s="1" t="s">
        <v>402</v>
      </c>
      <c r="E566" s="2">
        <v>2.4300000000000002</v>
      </c>
      <c r="F566" s="3" t="s">
        <v>961</v>
      </c>
      <c r="G566" s="2">
        <v>8.84</v>
      </c>
      <c r="H566" s="3" t="s">
        <v>962</v>
      </c>
      <c r="I566" s="2" t="s">
        <v>81</v>
      </c>
      <c r="J566" s="2">
        <v>0</v>
      </c>
      <c r="K566" s="1" t="s">
        <v>348</v>
      </c>
      <c r="L566" s="46">
        <v>18</v>
      </c>
      <c r="M566" s="2">
        <v>12.82</v>
      </c>
      <c r="T566" s="2" t="s">
        <v>55</v>
      </c>
    </row>
    <row r="567" spans="1:21" hidden="1" x14ac:dyDescent="0.25">
      <c r="A567" s="3" t="s">
        <v>64</v>
      </c>
      <c r="B567" s="4" t="str">
        <f t="shared" si="19"/>
        <v>SCRASR00103**C</v>
      </c>
      <c r="C567" s="1" t="s">
        <v>32</v>
      </c>
      <c r="D567" s="1" t="s">
        <v>402</v>
      </c>
      <c r="E567" s="2">
        <v>9.89</v>
      </c>
      <c r="F567" s="3" t="s">
        <v>1626</v>
      </c>
      <c r="G567" s="2">
        <v>23.18</v>
      </c>
      <c r="H567" s="3" t="s">
        <v>613</v>
      </c>
      <c r="I567" s="2">
        <v>13.7</v>
      </c>
      <c r="J567" s="56"/>
      <c r="K567" s="87" t="s">
        <v>348</v>
      </c>
      <c r="L567" s="87">
        <v>17</v>
      </c>
      <c r="M567" s="67">
        <v>13.29</v>
      </c>
      <c r="T567" s="56"/>
    </row>
    <row r="568" spans="1:21" hidden="1" x14ac:dyDescent="0.25">
      <c r="A568" s="3" t="s">
        <v>50</v>
      </c>
      <c r="B568" s="4" t="str">
        <f t="shared" si="19"/>
        <v>SCRASR00103**C</v>
      </c>
      <c r="C568" s="1" t="s">
        <v>32</v>
      </c>
      <c r="D568" s="1" t="s">
        <v>402</v>
      </c>
      <c r="E568" s="2">
        <v>9.92</v>
      </c>
      <c r="F568" s="3" t="s">
        <v>622</v>
      </c>
      <c r="G568" s="2">
        <v>23.18</v>
      </c>
      <c r="H568" s="3" t="s">
        <v>613</v>
      </c>
      <c r="I568" s="2" t="s">
        <v>54</v>
      </c>
      <c r="J568" s="2">
        <v>0</v>
      </c>
      <c r="K568" s="87" t="s">
        <v>348</v>
      </c>
      <c r="L568" s="46">
        <v>17</v>
      </c>
      <c r="M568" s="2">
        <v>26.58</v>
      </c>
      <c r="T568" s="2"/>
    </row>
    <row r="569" spans="1:21" hidden="1" x14ac:dyDescent="0.25">
      <c r="A569" s="3" t="s">
        <v>2396</v>
      </c>
      <c r="B569" s="4" t="str">
        <f t="shared" si="19"/>
        <v>SCRASR00103**C</v>
      </c>
      <c r="C569" s="1" t="s">
        <v>32</v>
      </c>
      <c r="D569" s="1" t="s">
        <v>402</v>
      </c>
      <c r="E569" s="2">
        <v>10.06</v>
      </c>
      <c r="F569" s="3" t="s">
        <v>43</v>
      </c>
      <c r="G569" s="2"/>
      <c r="J569" s="2"/>
      <c r="K569" s="46" t="s">
        <v>25</v>
      </c>
      <c r="L569" s="1">
        <v>17</v>
      </c>
      <c r="M569" s="1">
        <v>2</v>
      </c>
    </row>
    <row r="570" spans="1:21" x14ac:dyDescent="0.25">
      <c r="A570" s="79" t="s">
        <v>20</v>
      </c>
      <c r="B570" s="4" t="str">
        <f t="shared" si="19"/>
        <v>SCRASR00103**C</v>
      </c>
      <c r="C570" s="1" t="s">
        <v>32</v>
      </c>
      <c r="D570" s="1" t="s">
        <v>402</v>
      </c>
      <c r="E570" s="2">
        <v>10.06</v>
      </c>
      <c r="F570" s="3" t="s">
        <v>43</v>
      </c>
      <c r="G570" s="2"/>
      <c r="J570" s="2"/>
      <c r="K570" s="46" t="s">
        <v>25</v>
      </c>
      <c r="L570" s="1">
        <v>17</v>
      </c>
      <c r="M570" s="1">
        <v>20</v>
      </c>
    </row>
    <row r="571" spans="1:21" hidden="1" x14ac:dyDescent="0.25">
      <c r="A571" s="3" t="s">
        <v>2396</v>
      </c>
      <c r="B571" s="4" t="str">
        <f t="shared" si="19"/>
        <v>SCRASR00103**C</v>
      </c>
      <c r="C571" s="1" t="s">
        <v>32</v>
      </c>
      <c r="D571" s="1" t="s">
        <v>402</v>
      </c>
      <c r="E571" s="2">
        <v>15.17</v>
      </c>
      <c r="F571" s="3" t="s">
        <v>43</v>
      </c>
      <c r="G571" s="2"/>
      <c r="J571" s="2"/>
      <c r="K571" s="46" t="s">
        <v>25</v>
      </c>
      <c r="L571" s="1">
        <v>17</v>
      </c>
      <c r="M571" s="1">
        <v>2</v>
      </c>
    </row>
    <row r="572" spans="1:21" x14ac:dyDescent="0.25">
      <c r="A572" s="79" t="s">
        <v>20</v>
      </c>
      <c r="B572" s="4" t="str">
        <f t="shared" si="19"/>
        <v>SCRASR00103**C</v>
      </c>
      <c r="C572" s="1" t="s">
        <v>32</v>
      </c>
      <c r="D572" s="1" t="s">
        <v>402</v>
      </c>
      <c r="E572" s="2">
        <v>15.17</v>
      </c>
      <c r="F572" s="3" t="s">
        <v>43</v>
      </c>
      <c r="G572" s="2"/>
      <c r="J572" s="2"/>
      <c r="K572" s="46" t="s">
        <v>25</v>
      </c>
      <c r="L572" s="1">
        <v>17</v>
      </c>
      <c r="M572" s="1">
        <v>20</v>
      </c>
    </row>
    <row r="573" spans="1:21" x14ac:dyDescent="0.25">
      <c r="A573" s="3" t="s">
        <v>20</v>
      </c>
      <c r="B573" s="4" t="str">
        <f t="shared" si="19"/>
        <v>SCRASR00103**C</v>
      </c>
      <c r="C573" s="1" t="s">
        <v>32</v>
      </c>
      <c r="D573" s="1" t="s">
        <v>402</v>
      </c>
      <c r="E573" s="2">
        <v>20.149999999999999</v>
      </c>
      <c r="F573" s="3" t="s">
        <v>241</v>
      </c>
      <c r="G573" s="2"/>
      <c r="J573" s="2" t="s">
        <v>27</v>
      </c>
      <c r="K573" s="46" t="s">
        <v>25</v>
      </c>
      <c r="L573" s="1">
        <v>17</v>
      </c>
      <c r="M573" s="1">
        <v>12</v>
      </c>
    </row>
    <row r="574" spans="1:21" hidden="1" x14ac:dyDescent="0.25">
      <c r="A574" s="3" t="s">
        <v>2396</v>
      </c>
      <c r="B574" s="4" t="str">
        <f t="shared" si="19"/>
        <v>SCRASR00103**C</v>
      </c>
      <c r="C574" s="1" t="s">
        <v>32</v>
      </c>
      <c r="D574" s="1" t="s">
        <v>402</v>
      </c>
      <c r="E574" s="2">
        <v>21.58</v>
      </c>
      <c r="F574" s="3" t="s">
        <v>43</v>
      </c>
      <c r="G574" s="2"/>
      <c r="J574" s="2"/>
      <c r="K574" s="46" t="s">
        <v>25</v>
      </c>
      <c r="L574" s="1">
        <v>17</v>
      </c>
      <c r="M574" s="1">
        <v>2</v>
      </c>
    </row>
    <row r="575" spans="1:21" x14ac:dyDescent="0.25">
      <c r="A575" s="3" t="s">
        <v>20</v>
      </c>
      <c r="B575" s="4" t="str">
        <f t="shared" si="19"/>
        <v>SCRASR00103**C</v>
      </c>
      <c r="C575" s="1" t="s">
        <v>32</v>
      </c>
      <c r="D575" s="1" t="s">
        <v>402</v>
      </c>
      <c r="E575" s="2">
        <v>21.58</v>
      </c>
      <c r="F575" s="3" t="s">
        <v>43</v>
      </c>
      <c r="G575" s="2"/>
      <c r="J575" s="2"/>
      <c r="K575" s="46" t="s">
        <v>25</v>
      </c>
      <c r="L575" s="1">
        <v>17</v>
      </c>
      <c r="M575" s="1">
        <v>24</v>
      </c>
    </row>
    <row r="576" spans="1:21" x14ac:dyDescent="0.25">
      <c r="A576" s="3" t="s">
        <v>20</v>
      </c>
      <c r="B576" s="4" t="str">
        <f t="shared" si="19"/>
        <v>SCRASR00103**C</v>
      </c>
      <c r="C576" s="1" t="s">
        <v>32</v>
      </c>
      <c r="D576" s="1" t="s">
        <v>402</v>
      </c>
      <c r="E576" s="1">
        <v>23.16</v>
      </c>
      <c r="F576" s="66" t="s">
        <v>241</v>
      </c>
      <c r="G576" s="2"/>
      <c r="J576" s="1" t="s">
        <v>27</v>
      </c>
      <c r="K576" s="46" t="s">
        <v>25</v>
      </c>
      <c r="L576" s="1">
        <v>17</v>
      </c>
      <c r="M576" s="1">
        <v>22</v>
      </c>
      <c r="U576" s="2">
        <v>23.22</v>
      </c>
    </row>
    <row r="577" spans="1:21" hidden="1" x14ac:dyDescent="0.25">
      <c r="A577" s="3" t="s">
        <v>64</v>
      </c>
      <c r="B577" s="4" t="str">
        <f t="shared" si="19"/>
        <v>SCRASR00181**C</v>
      </c>
      <c r="C577" s="1" t="s">
        <v>32</v>
      </c>
      <c r="D577" s="1" t="s">
        <v>623</v>
      </c>
      <c r="E577" s="1">
        <v>0</v>
      </c>
      <c r="F577" s="80" t="s">
        <v>420</v>
      </c>
      <c r="G577" s="2">
        <v>0.77</v>
      </c>
      <c r="H577" s="79" t="s">
        <v>405</v>
      </c>
      <c r="I577" s="2">
        <v>1.27</v>
      </c>
      <c r="K577" s="46" t="s">
        <v>585</v>
      </c>
      <c r="L577" s="46">
        <v>18</v>
      </c>
      <c r="M577" s="1">
        <v>0.77</v>
      </c>
      <c r="U577" s="2"/>
    </row>
    <row r="578" spans="1:21" hidden="1" x14ac:dyDescent="0.25">
      <c r="A578" s="3" t="s">
        <v>50</v>
      </c>
      <c r="B578" s="4" t="str">
        <f t="shared" si="19"/>
        <v>SCRASR00181**C</v>
      </c>
      <c r="C578" s="1" t="s">
        <v>32</v>
      </c>
      <c r="D578" s="1" t="s">
        <v>623</v>
      </c>
      <c r="E578" s="1">
        <v>0.54</v>
      </c>
      <c r="F578" s="80" t="s">
        <v>1627</v>
      </c>
      <c r="G578" s="2">
        <v>0.77</v>
      </c>
      <c r="H578" s="79" t="s">
        <v>405</v>
      </c>
      <c r="K578" s="46" t="s">
        <v>585</v>
      </c>
      <c r="L578" s="87">
        <v>18</v>
      </c>
      <c r="M578" s="1">
        <v>0.46</v>
      </c>
      <c r="U578" s="2"/>
    </row>
    <row r="579" spans="1:21" hidden="1" x14ac:dyDescent="0.25">
      <c r="A579" s="3" t="s">
        <v>64</v>
      </c>
      <c r="B579" s="4" t="str">
        <f t="shared" si="19"/>
        <v>SCRASR00181**C</v>
      </c>
      <c r="C579" s="1" t="s">
        <v>32</v>
      </c>
      <c r="D579" s="1" t="s">
        <v>623</v>
      </c>
      <c r="E579" s="2">
        <v>0.77</v>
      </c>
      <c r="F579" s="79" t="s">
        <v>405</v>
      </c>
      <c r="G579" s="2">
        <v>1.78</v>
      </c>
      <c r="H579" s="3" t="s">
        <v>158</v>
      </c>
      <c r="I579" s="2">
        <v>1.1399999999999999</v>
      </c>
      <c r="J579" s="56"/>
      <c r="K579" s="87" t="s">
        <v>585</v>
      </c>
      <c r="L579" s="1">
        <v>17</v>
      </c>
      <c r="M579" s="67">
        <v>1.22</v>
      </c>
      <c r="T579" s="56"/>
    </row>
    <row r="580" spans="1:21" hidden="1" x14ac:dyDescent="0.25">
      <c r="A580" s="3" t="s">
        <v>50</v>
      </c>
      <c r="B580" s="4" t="str">
        <f t="shared" si="19"/>
        <v>SCRASR00181**C</v>
      </c>
      <c r="C580" s="1" t="s">
        <v>32</v>
      </c>
      <c r="D580" s="1" t="s">
        <v>623</v>
      </c>
      <c r="E580" s="2">
        <v>0.77</v>
      </c>
      <c r="F580" s="79" t="s">
        <v>405</v>
      </c>
      <c r="G580" s="2">
        <v>1.78</v>
      </c>
      <c r="H580" s="3" t="s">
        <v>158</v>
      </c>
      <c r="I580" s="2" t="s">
        <v>94</v>
      </c>
      <c r="J580" s="2">
        <v>0</v>
      </c>
      <c r="K580" s="46" t="s">
        <v>585</v>
      </c>
      <c r="L580" s="1">
        <v>17</v>
      </c>
      <c r="M580" s="2">
        <v>2.42</v>
      </c>
      <c r="T580" s="2" t="s">
        <v>55</v>
      </c>
    </row>
    <row r="581" spans="1:21" hidden="1" x14ac:dyDescent="0.25">
      <c r="A581" s="3" t="s">
        <v>2396</v>
      </c>
      <c r="B581" s="4" t="str">
        <f t="shared" si="19"/>
        <v>SCRASR00181**C</v>
      </c>
      <c r="C581" s="1" t="s">
        <v>32</v>
      </c>
      <c r="D581" s="1" t="s">
        <v>623</v>
      </c>
      <c r="E581" s="2">
        <v>0.87</v>
      </c>
      <c r="F581" s="3" t="s">
        <v>43</v>
      </c>
      <c r="G581" s="2"/>
      <c r="J581" s="2"/>
      <c r="K581" s="46" t="s">
        <v>348</v>
      </c>
      <c r="L581" s="1">
        <v>17</v>
      </c>
      <c r="M581" s="1">
        <v>1</v>
      </c>
    </row>
    <row r="582" spans="1:21" x14ac:dyDescent="0.25">
      <c r="A582" s="3" t="s">
        <v>20</v>
      </c>
      <c r="B582" s="4" t="str">
        <f t="shared" si="19"/>
        <v>SCRASR00181**C</v>
      </c>
      <c r="C582" s="1" t="s">
        <v>32</v>
      </c>
      <c r="D582" s="1" t="s">
        <v>623</v>
      </c>
      <c r="E582" s="1">
        <v>1.21</v>
      </c>
      <c r="F582" s="66" t="s">
        <v>963</v>
      </c>
      <c r="G582" s="2"/>
      <c r="J582" s="1" t="s">
        <v>27</v>
      </c>
      <c r="K582" s="46" t="s">
        <v>348</v>
      </c>
      <c r="L582" s="1">
        <v>17</v>
      </c>
      <c r="M582" s="1">
        <v>27</v>
      </c>
      <c r="U582" s="2">
        <v>1.21</v>
      </c>
    </row>
    <row r="583" spans="1:21" hidden="1" x14ac:dyDescent="0.25">
      <c r="A583" s="3" t="s">
        <v>64</v>
      </c>
      <c r="B583" s="4" t="str">
        <f t="shared" si="19"/>
        <v>SCRASR00294**C</v>
      </c>
      <c r="C583" s="1" t="s">
        <v>32</v>
      </c>
      <c r="D583" s="1" t="s">
        <v>1499</v>
      </c>
      <c r="E583" s="2">
        <v>1E-3</v>
      </c>
      <c r="F583" s="3" t="s">
        <v>650</v>
      </c>
      <c r="G583" s="2">
        <v>5.85</v>
      </c>
      <c r="H583" s="3" t="s">
        <v>360</v>
      </c>
      <c r="I583" s="2">
        <v>3.67</v>
      </c>
      <c r="J583" s="56"/>
      <c r="K583" s="46" t="s">
        <v>585</v>
      </c>
      <c r="L583" s="1">
        <v>17</v>
      </c>
      <c r="M583" s="67">
        <v>5.85</v>
      </c>
      <c r="T583" s="56"/>
    </row>
    <row r="584" spans="1:21" x14ac:dyDescent="0.25">
      <c r="A584" s="79" t="s">
        <v>20</v>
      </c>
      <c r="B584" s="4" t="str">
        <f t="shared" si="19"/>
        <v>SCRASR00294**C</v>
      </c>
      <c r="C584" s="1" t="s">
        <v>32</v>
      </c>
      <c r="D584" s="1" t="s">
        <v>1499</v>
      </c>
      <c r="E584" s="2">
        <v>1E-3</v>
      </c>
      <c r="F584" s="3" t="s">
        <v>650</v>
      </c>
      <c r="G584" s="2">
        <v>5.85</v>
      </c>
      <c r="H584" s="3" t="s">
        <v>360</v>
      </c>
      <c r="I584" s="2" t="s">
        <v>63</v>
      </c>
      <c r="J584" s="2">
        <v>0</v>
      </c>
      <c r="K584" s="46" t="s">
        <v>25</v>
      </c>
      <c r="L584" s="1">
        <v>17</v>
      </c>
      <c r="M584" s="56">
        <v>46</v>
      </c>
      <c r="T584" s="2"/>
    </row>
    <row r="585" spans="1:21" hidden="1" x14ac:dyDescent="0.25">
      <c r="A585" s="3" t="s">
        <v>50</v>
      </c>
      <c r="B585" s="4" t="str">
        <f t="shared" si="19"/>
        <v>SCRASR00294**C</v>
      </c>
      <c r="C585" s="1" t="s">
        <v>32</v>
      </c>
      <c r="D585" s="1" t="s">
        <v>1499</v>
      </c>
      <c r="E585" s="2">
        <v>1E-3</v>
      </c>
      <c r="F585" s="3" t="s">
        <v>650</v>
      </c>
      <c r="G585" s="2">
        <v>5.85</v>
      </c>
      <c r="H585" s="3" t="s">
        <v>360</v>
      </c>
      <c r="I585" s="2" t="s">
        <v>63</v>
      </c>
      <c r="J585" s="2">
        <v>0</v>
      </c>
      <c r="K585" s="46" t="s">
        <v>585</v>
      </c>
      <c r="L585" s="1">
        <v>17</v>
      </c>
      <c r="M585" s="2">
        <v>11.7</v>
      </c>
      <c r="T585" s="2" t="s">
        <v>55</v>
      </c>
    </row>
    <row r="586" spans="1:21" hidden="1" x14ac:dyDescent="0.25">
      <c r="A586" s="3" t="s">
        <v>2396</v>
      </c>
      <c r="B586" s="4" t="str">
        <f t="shared" si="19"/>
        <v>SCRASR00294**C</v>
      </c>
      <c r="C586" s="1" t="s">
        <v>32</v>
      </c>
      <c r="D586" s="1" t="s">
        <v>1499</v>
      </c>
      <c r="E586" s="2">
        <v>3.79</v>
      </c>
      <c r="F586" s="3" t="s">
        <v>43</v>
      </c>
      <c r="G586" s="2"/>
      <c r="J586" s="2"/>
      <c r="K586" s="46" t="s">
        <v>25</v>
      </c>
      <c r="L586" s="1">
        <v>17</v>
      </c>
      <c r="M586" s="1">
        <v>2</v>
      </c>
    </row>
    <row r="587" spans="1:21" x14ac:dyDescent="0.25">
      <c r="A587" s="3" t="s">
        <v>20</v>
      </c>
      <c r="B587" s="4" t="str">
        <f t="shared" si="19"/>
        <v>SCRASR00294**C</v>
      </c>
      <c r="C587" s="1" t="s">
        <v>32</v>
      </c>
      <c r="D587" s="1" t="s">
        <v>1499</v>
      </c>
      <c r="E587" s="2">
        <v>5.84</v>
      </c>
      <c r="F587" s="79" t="s">
        <v>2095</v>
      </c>
      <c r="G587" s="2">
        <v>2.95</v>
      </c>
      <c r="J587" s="2"/>
      <c r="K587" s="46" t="s">
        <v>25</v>
      </c>
      <c r="L587" s="1">
        <v>17</v>
      </c>
      <c r="M587" s="56">
        <v>12</v>
      </c>
      <c r="T587" s="2"/>
    </row>
    <row r="588" spans="1:21" hidden="1" x14ac:dyDescent="0.25">
      <c r="A588" s="3" t="s">
        <v>64</v>
      </c>
      <c r="B588" s="4" t="str">
        <f t="shared" si="19"/>
        <v>SCRASR00309**C</v>
      </c>
      <c r="C588" s="1" t="s">
        <v>32</v>
      </c>
      <c r="D588" s="1" t="s">
        <v>1628</v>
      </c>
      <c r="E588" s="2">
        <v>4.96</v>
      </c>
      <c r="F588" s="3" t="s">
        <v>420</v>
      </c>
      <c r="G588" s="2">
        <v>6.01</v>
      </c>
      <c r="H588" s="3" t="s">
        <v>158</v>
      </c>
      <c r="I588" s="2">
        <v>1.27</v>
      </c>
      <c r="J588" s="56"/>
      <c r="K588" s="87" t="s">
        <v>585</v>
      </c>
      <c r="L588" s="46">
        <v>18</v>
      </c>
      <c r="M588" s="67">
        <v>1.05</v>
      </c>
      <c r="T588" s="56"/>
    </row>
    <row r="589" spans="1:21" hidden="1" x14ac:dyDescent="0.25">
      <c r="A589" s="3" t="s">
        <v>50</v>
      </c>
      <c r="B589" s="4" t="str">
        <f t="shared" si="19"/>
        <v>SCRASR00309**C</v>
      </c>
      <c r="C589" s="1" t="s">
        <v>32</v>
      </c>
      <c r="D589" s="1" t="s">
        <v>1628</v>
      </c>
      <c r="E589" s="2">
        <v>4.9800000000000004</v>
      </c>
      <c r="F589" s="3" t="s">
        <v>420</v>
      </c>
      <c r="G589" s="2">
        <v>6.03</v>
      </c>
      <c r="H589" s="3" t="s">
        <v>158</v>
      </c>
      <c r="I589" s="2" t="s">
        <v>94</v>
      </c>
      <c r="J589" s="2">
        <v>0</v>
      </c>
      <c r="K589" s="46" t="s">
        <v>585</v>
      </c>
      <c r="L589" s="87">
        <v>18</v>
      </c>
      <c r="M589" s="2">
        <v>2.1</v>
      </c>
      <c r="T589" s="2"/>
    </row>
    <row r="590" spans="1:21" hidden="1" x14ac:dyDescent="0.25">
      <c r="A590" s="3" t="s">
        <v>64</v>
      </c>
      <c r="B590" s="4" t="str">
        <f t="shared" si="19"/>
        <v>SCRASR00598**C</v>
      </c>
      <c r="C590" s="1" t="s">
        <v>32</v>
      </c>
      <c r="D590" s="1" t="s">
        <v>233</v>
      </c>
      <c r="E590" s="2">
        <v>0.73</v>
      </c>
      <c r="F590" s="3" t="s">
        <v>358</v>
      </c>
      <c r="G590" s="2">
        <v>1.54</v>
      </c>
      <c r="H590" s="3" t="s">
        <v>2096</v>
      </c>
      <c r="I590" s="2" t="s">
        <v>94</v>
      </c>
      <c r="J590" s="2">
        <v>0</v>
      </c>
      <c r="K590" s="46" t="s">
        <v>348</v>
      </c>
      <c r="L590" s="46">
        <v>18</v>
      </c>
      <c r="M590" s="2">
        <v>8.7799999999999994</v>
      </c>
      <c r="T590" s="2"/>
    </row>
    <row r="591" spans="1:21" hidden="1" x14ac:dyDescent="0.25">
      <c r="A591" s="3" t="s">
        <v>50</v>
      </c>
      <c r="B591" s="4" t="str">
        <f t="shared" si="19"/>
        <v>SCRASR00598**C</v>
      </c>
      <c r="C591" s="1" t="s">
        <v>32</v>
      </c>
      <c r="D591" s="1" t="s">
        <v>233</v>
      </c>
      <c r="E591" s="2">
        <v>0.73</v>
      </c>
      <c r="F591" s="3" t="s">
        <v>358</v>
      </c>
      <c r="G591" s="2">
        <v>1.54</v>
      </c>
      <c r="H591" s="3" t="s">
        <v>2096</v>
      </c>
      <c r="I591" s="2" t="s">
        <v>94</v>
      </c>
      <c r="J591" s="2">
        <v>0</v>
      </c>
      <c r="K591" s="46" t="s">
        <v>348</v>
      </c>
      <c r="L591" s="46">
        <v>18</v>
      </c>
      <c r="M591" s="2">
        <v>8.7799999999999994</v>
      </c>
      <c r="T591" s="2"/>
    </row>
    <row r="592" spans="1:21" hidden="1" x14ac:dyDescent="0.25">
      <c r="A592" s="3" t="s">
        <v>64</v>
      </c>
      <c r="B592" s="4" t="str">
        <f t="shared" si="19"/>
        <v>SCRASR00598**C</v>
      </c>
      <c r="C592" s="1" t="s">
        <v>32</v>
      </c>
      <c r="D592" s="1" t="s">
        <v>233</v>
      </c>
      <c r="E592" s="2">
        <v>1.54</v>
      </c>
      <c r="F592" s="3" t="s">
        <v>2096</v>
      </c>
      <c r="G592" s="2">
        <v>5.0999999999999996</v>
      </c>
      <c r="H592" s="3" t="s">
        <v>362</v>
      </c>
      <c r="I592" s="2">
        <v>6.62</v>
      </c>
      <c r="J592" s="56"/>
      <c r="K592" s="46" t="s">
        <v>25</v>
      </c>
      <c r="L592" s="1">
        <v>18</v>
      </c>
      <c r="M592" s="67">
        <v>4.38</v>
      </c>
      <c r="T592" s="56"/>
    </row>
    <row r="593" spans="1:20" hidden="1" x14ac:dyDescent="0.25">
      <c r="A593" s="3" t="s">
        <v>50</v>
      </c>
      <c r="B593" s="4" t="str">
        <f t="shared" si="19"/>
        <v>SCRASR00598**C</v>
      </c>
      <c r="C593" s="1" t="s">
        <v>32</v>
      </c>
      <c r="D593" s="1" t="s">
        <v>233</v>
      </c>
      <c r="E593" s="2">
        <v>1.54</v>
      </c>
      <c r="F593" s="3" t="s">
        <v>2096</v>
      </c>
      <c r="G593" s="2">
        <v>5.0999999999999996</v>
      </c>
      <c r="H593" s="3" t="s">
        <v>362</v>
      </c>
      <c r="I593" s="2" t="s">
        <v>94</v>
      </c>
      <c r="J593" s="2">
        <v>0</v>
      </c>
      <c r="K593" s="46" t="s">
        <v>25</v>
      </c>
      <c r="L593" s="1">
        <v>18</v>
      </c>
      <c r="M593" s="2">
        <v>8.7799999999999994</v>
      </c>
      <c r="T593" s="2"/>
    </row>
    <row r="594" spans="1:20" hidden="1" x14ac:dyDescent="0.25">
      <c r="A594" s="3" t="s">
        <v>2396</v>
      </c>
      <c r="B594" s="4" t="str">
        <f t="shared" si="19"/>
        <v>SCRASR00598**C</v>
      </c>
      <c r="C594" s="1" t="s">
        <v>32</v>
      </c>
      <c r="D594" s="1" t="s">
        <v>233</v>
      </c>
      <c r="E594" s="2">
        <v>3.44</v>
      </c>
      <c r="F594" s="3" t="s">
        <v>43</v>
      </c>
      <c r="G594" s="2"/>
      <c r="J594" s="2"/>
      <c r="K594" s="46" t="s">
        <v>25</v>
      </c>
      <c r="L594" s="1">
        <v>18</v>
      </c>
      <c r="M594" s="1">
        <v>2</v>
      </c>
    </row>
    <row r="595" spans="1:20" hidden="1" x14ac:dyDescent="0.25">
      <c r="A595" s="3" t="s">
        <v>64</v>
      </c>
      <c r="B595" s="4" t="str">
        <f t="shared" si="19"/>
        <v>SCRASR00598**C</v>
      </c>
      <c r="C595" s="1" t="s">
        <v>32</v>
      </c>
      <c r="D595" s="1" t="s">
        <v>233</v>
      </c>
      <c r="E595" s="2">
        <v>5.12</v>
      </c>
      <c r="F595" s="3" t="s">
        <v>362</v>
      </c>
      <c r="G595" s="2">
        <v>8.9499999999999993</v>
      </c>
      <c r="H595" s="79" t="s">
        <v>1500</v>
      </c>
      <c r="I595" s="2">
        <v>4.3600000000000003</v>
      </c>
      <c r="J595" s="56"/>
      <c r="K595" s="46" t="s">
        <v>348</v>
      </c>
      <c r="L595" s="87">
        <v>17</v>
      </c>
      <c r="M595" s="67">
        <v>7.7</v>
      </c>
      <c r="T595" s="56"/>
    </row>
    <row r="596" spans="1:20" hidden="1" x14ac:dyDescent="0.25">
      <c r="A596" s="3" t="s">
        <v>50</v>
      </c>
      <c r="B596" s="4" t="str">
        <f t="shared" ref="B596:B652" si="20">"S"&amp;C596&amp;MID(D596,1,2)&amp;"00"&amp;MID(D596,3,3)&amp;"**C"</f>
        <v>SCRASR00598**C</v>
      </c>
      <c r="C596" s="1" t="s">
        <v>32</v>
      </c>
      <c r="D596" s="1" t="s">
        <v>233</v>
      </c>
      <c r="E596" s="2">
        <v>5.12</v>
      </c>
      <c r="F596" s="3" t="s">
        <v>362</v>
      </c>
      <c r="G596" s="2">
        <v>8.9499999999999993</v>
      </c>
      <c r="H596" s="3" t="s">
        <v>1501</v>
      </c>
      <c r="J596" s="2">
        <v>0</v>
      </c>
      <c r="K596" s="46" t="s">
        <v>348</v>
      </c>
      <c r="L596" s="46">
        <v>17</v>
      </c>
      <c r="M596" s="2">
        <v>15.4</v>
      </c>
      <c r="T596" s="2" t="s">
        <v>55</v>
      </c>
    </row>
    <row r="597" spans="1:20" hidden="1" x14ac:dyDescent="0.25">
      <c r="A597" s="3" t="s">
        <v>64</v>
      </c>
      <c r="B597" s="4" t="str">
        <f t="shared" si="20"/>
        <v>SCRASR00598**C</v>
      </c>
      <c r="C597" s="1" t="s">
        <v>32</v>
      </c>
      <c r="D597" s="1" t="s">
        <v>233</v>
      </c>
      <c r="E597" s="2">
        <v>9.1999999999999993</v>
      </c>
      <c r="F597" s="3" t="s">
        <v>1502</v>
      </c>
      <c r="G597" s="2">
        <v>11</v>
      </c>
      <c r="H597" s="3" t="s">
        <v>272</v>
      </c>
      <c r="I597" s="82">
        <v>2.27</v>
      </c>
      <c r="J597" s="56"/>
      <c r="K597" s="46" t="s">
        <v>348</v>
      </c>
      <c r="L597" s="1">
        <v>17</v>
      </c>
      <c r="M597" s="67">
        <v>3.6</v>
      </c>
      <c r="T597" s="56"/>
    </row>
    <row r="598" spans="1:20" hidden="1" x14ac:dyDescent="0.25">
      <c r="A598" s="3" t="s">
        <v>50</v>
      </c>
      <c r="B598" s="4" t="str">
        <f t="shared" si="20"/>
        <v>SCRASR00598**C</v>
      </c>
      <c r="C598" s="1" t="s">
        <v>32</v>
      </c>
      <c r="D598" s="1" t="s">
        <v>233</v>
      </c>
      <c r="E598" s="2">
        <v>9.1999999999999993</v>
      </c>
      <c r="F598" s="3" t="s">
        <v>1503</v>
      </c>
      <c r="G598" s="2">
        <v>11</v>
      </c>
      <c r="H598" s="3" t="s">
        <v>272</v>
      </c>
      <c r="I598" s="2" t="s">
        <v>54</v>
      </c>
      <c r="J598" s="2">
        <v>0</v>
      </c>
      <c r="K598" s="46" t="s">
        <v>348</v>
      </c>
      <c r="L598" s="1">
        <v>17</v>
      </c>
      <c r="M598" s="2">
        <v>7.2</v>
      </c>
      <c r="T598" s="2"/>
    </row>
    <row r="599" spans="1:20" hidden="1" x14ac:dyDescent="0.25">
      <c r="A599" s="3" t="s">
        <v>64</v>
      </c>
      <c r="B599" s="4" t="str">
        <f t="shared" si="20"/>
        <v>SCRASR00598**C</v>
      </c>
      <c r="C599" s="1" t="s">
        <v>32</v>
      </c>
      <c r="D599" s="1" t="s">
        <v>233</v>
      </c>
      <c r="E599" s="2">
        <v>11</v>
      </c>
      <c r="F599" s="3" t="s">
        <v>272</v>
      </c>
      <c r="G599" s="2">
        <v>15.36</v>
      </c>
      <c r="H599" s="3" t="s">
        <v>158</v>
      </c>
      <c r="I599" s="2">
        <v>7.32</v>
      </c>
      <c r="J599" s="2"/>
      <c r="K599" s="46" t="s">
        <v>348</v>
      </c>
      <c r="L599" s="1">
        <v>17</v>
      </c>
      <c r="M599" s="2">
        <v>4.3600000000000003</v>
      </c>
      <c r="T599" s="2"/>
    </row>
    <row r="600" spans="1:20" hidden="1" x14ac:dyDescent="0.25">
      <c r="A600" s="3" t="s">
        <v>50</v>
      </c>
      <c r="B600" s="4" t="str">
        <f t="shared" si="20"/>
        <v>SCRASR00598**C</v>
      </c>
      <c r="C600" s="1" t="s">
        <v>32</v>
      </c>
      <c r="D600" s="1" t="s">
        <v>233</v>
      </c>
      <c r="E600" s="2">
        <v>11</v>
      </c>
      <c r="F600" s="3" t="s">
        <v>272</v>
      </c>
      <c r="G600" s="2">
        <v>15.36</v>
      </c>
      <c r="H600" s="3" t="s">
        <v>158</v>
      </c>
      <c r="J600" s="2"/>
      <c r="K600" s="46" t="s">
        <v>348</v>
      </c>
      <c r="L600" s="1">
        <v>17</v>
      </c>
      <c r="M600" s="2">
        <v>8.7200000000000006</v>
      </c>
      <c r="T600" s="2"/>
    </row>
    <row r="601" spans="1:20" hidden="1" x14ac:dyDescent="0.25">
      <c r="A601" s="3" t="s">
        <v>64</v>
      </c>
      <c r="B601" s="4" t="str">
        <f t="shared" si="20"/>
        <v>SCRASR00602**C</v>
      </c>
      <c r="C601" s="1" t="s">
        <v>32</v>
      </c>
      <c r="D601" s="1" t="s">
        <v>234</v>
      </c>
      <c r="E601" s="2">
        <v>0</v>
      </c>
      <c r="F601" s="3" t="s">
        <v>363</v>
      </c>
      <c r="G601" s="2">
        <v>4.25</v>
      </c>
      <c r="H601" s="79"/>
      <c r="I601" s="2">
        <v>15.27</v>
      </c>
      <c r="J601" s="56"/>
      <c r="K601" s="87" t="s">
        <v>25</v>
      </c>
      <c r="L601" s="1">
        <v>17</v>
      </c>
      <c r="M601" s="67">
        <v>4.25</v>
      </c>
    </row>
    <row r="602" spans="1:20" hidden="1" x14ac:dyDescent="0.25">
      <c r="A602" s="3" t="s">
        <v>50</v>
      </c>
      <c r="B602" s="4" t="str">
        <f t="shared" si="20"/>
        <v>SCRASR00602**C</v>
      </c>
      <c r="C602" s="1" t="s">
        <v>32</v>
      </c>
      <c r="D602" s="1" t="s">
        <v>234</v>
      </c>
      <c r="E602" s="2">
        <v>0</v>
      </c>
      <c r="F602" s="3" t="s">
        <v>363</v>
      </c>
      <c r="G602" s="2">
        <v>4.25</v>
      </c>
      <c r="H602" s="79"/>
      <c r="I602" s="2" t="s">
        <v>94</v>
      </c>
      <c r="J602" s="2">
        <v>0</v>
      </c>
      <c r="K602" s="87" t="s">
        <v>25</v>
      </c>
      <c r="L602" s="1">
        <v>17</v>
      </c>
      <c r="M602" s="2">
        <v>8.5</v>
      </c>
    </row>
    <row r="603" spans="1:20" hidden="1" x14ac:dyDescent="0.25">
      <c r="A603" s="3" t="s">
        <v>118</v>
      </c>
      <c r="B603" s="4" t="str">
        <f t="shared" si="20"/>
        <v>SCRASR00602**C</v>
      </c>
      <c r="C603" s="1" t="s">
        <v>32</v>
      </c>
      <c r="D603" s="1" t="s">
        <v>234</v>
      </c>
      <c r="E603" s="2">
        <v>2.57</v>
      </c>
      <c r="F603" s="3" t="s">
        <v>235</v>
      </c>
      <c r="G603" s="1" t="s">
        <v>54</v>
      </c>
      <c r="K603" s="87" t="s">
        <v>25</v>
      </c>
      <c r="L603" s="1">
        <v>17</v>
      </c>
      <c r="M603" s="1">
        <v>2</v>
      </c>
    </row>
    <row r="604" spans="1:20" hidden="1" x14ac:dyDescent="0.25">
      <c r="A604" s="3" t="s">
        <v>2396</v>
      </c>
      <c r="B604" s="4" t="str">
        <f t="shared" si="20"/>
        <v>SCRASR00602**C</v>
      </c>
      <c r="C604" s="1" t="s">
        <v>32</v>
      </c>
      <c r="D604" s="1" t="s">
        <v>234</v>
      </c>
      <c r="E604" s="2">
        <v>2.82</v>
      </c>
      <c r="F604" s="3" t="s">
        <v>43</v>
      </c>
      <c r="G604" s="2"/>
      <c r="J604" s="2"/>
      <c r="K604" s="87" t="s">
        <v>25</v>
      </c>
      <c r="L604" s="1">
        <v>17</v>
      </c>
      <c r="M604" s="1">
        <v>2</v>
      </c>
    </row>
    <row r="605" spans="1:20" hidden="1" x14ac:dyDescent="0.25">
      <c r="A605" s="3" t="s">
        <v>64</v>
      </c>
      <c r="B605" s="4" t="str">
        <f t="shared" si="20"/>
        <v>SCRASR00602**C</v>
      </c>
      <c r="C605" s="1" t="s">
        <v>32</v>
      </c>
      <c r="D605" s="1" t="s">
        <v>234</v>
      </c>
      <c r="E605" s="2">
        <v>4.25</v>
      </c>
      <c r="G605" s="2">
        <v>13.64</v>
      </c>
      <c r="H605" s="79" t="s">
        <v>251</v>
      </c>
      <c r="I605" s="2">
        <v>15.27</v>
      </c>
      <c r="J605" s="56"/>
      <c r="K605" s="85" t="s">
        <v>585</v>
      </c>
      <c r="L605" s="1">
        <v>17</v>
      </c>
      <c r="M605" s="67">
        <v>9.39</v>
      </c>
      <c r="T605" s="56"/>
    </row>
    <row r="606" spans="1:20" hidden="1" x14ac:dyDescent="0.25">
      <c r="A606" s="3" t="s">
        <v>50</v>
      </c>
      <c r="B606" s="4" t="str">
        <f t="shared" si="20"/>
        <v>SCRASR00602**C</v>
      </c>
      <c r="C606" s="1" t="s">
        <v>32</v>
      </c>
      <c r="D606" s="1" t="s">
        <v>234</v>
      </c>
      <c r="E606" s="2">
        <v>4.25</v>
      </c>
      <c r="G606" s="2">
        <v>13.64</v>
      </c>
      <c r="H606" s="79" t="s">
        <v>251</v>
      </c>
      <c r="I606" s="2" t="s">
        <v>94</v>
      </c>
      <c r="J606" s="2">
        <v>0</v>
      </c>
      <c r="K606" s="85" t="s">
        <v>585</v>
      </c>
      <c r="L606" s="1">
        <v>17</v>
      </c>
      <c r="M606" s="2">
        <v>18.78</v>
      </c>
      <c r="T606" s="2" t="s">
        <v>55</v>
      </c>
    </row>
    <row r="607" spans="1:20" x14ac:dyDescent="0.25">
      <c r="A607" s="3" t="s">
        <v>20</v>
      </c>
      <c r="B607" s="4" t="str">
        <f t="shared" si="20"/>
        <v>SCRASR00602**C</v>
      </c>
      <c r="C607" s="1" t="s">
        <v>32</v>
      </c>
      <c r="D607" s="1" t="s">
        <v>234</v>
      </c>
      <c r="E607" s="1">
        <v>4.2699999999999996</v>
      </c>
      <c r="F607" s="79" t="s">
        <v>236</v>
      </c>
      <c r="J607" s="46" t="s">
        <v>27</v>
      </c>
      <c r="K607" s="85" t="s">
        <v>25</v>
      </c>
      <c r="L607" s="1">
        <v>17</v>
      </c>
      <c r="M607" s="1">
        <v>12</v>
      </c>
    </row>
    <row r="608" spans="1:20" x14ac:dyDescent="0.25">
      <c r="A608" s="3" t="s">
        <v>20</v>
      </c>
      <c r="B608" s="4" t="str">
        <f t="shared" si="20"/>
        <v>SCRASR00602**C</v>
      </c>
      <c r="C608" s="1" t="s">
        <v>32</v>
      </c>
      <c r="D608" s="1" t="s">
        <v>234</v>
      </c>
      <c r="E608" s="1">
        <v>4.2699999999999996</v>
      </c>
      <c r="F608" s="79" t="s">
        <v>236</v>
      </c>
      <c r="J608" s="46" t="s">
        <v>28</v>
      </c>
      <c r="K608" s="85" t="s">
        <v>25</v>
      </c>
      <c r="L608" s="1">
        <v>17</v>
      </c>
      <c r="M608" s="1">
        <v>12</v>
      </c>
    </row>
    <row r="609" spans="1:21" hidden="1" x14ac:dyDescent="0.25">
      <c r="A609" s="3" t="s">
        <v>64</v>
      </c>
      <c r="B609" s="4" t="str">
        <f t="shared" si="20"/>
        <v>SCRASR00602**C</v>
      </c>
      <c r="C609" s="1" t="s">
        <v>32</v>
      </c>
      <c r="D609" s="1" t="s">
        <v>234</v>
      </c>
      <c r="E609" s="2">
        <v>13.64</v>
      </c>
      <c r="F609" s="79" t="s">
        <v>251</v>
      </c>
      <c r="G609" s="2">
        <v>14.47</v>
      </c>
      <c r="H609" s="3" t="s">
        <v>364</v>
      </c>
      <c r="I609" s="2">
        <v>15.27</v>
      </c>
      <c r="J609" s="56"/>
      <c r="K609" s="87" t="s">
        <v>585</v>
      </c>
      <c r="L609" s="1">
        <v>17</v>
      </c>
      <c r="M609" s="67">
        <v>0.83</v>
      </c>
    </row>
    <row r="610" spans="1:21" hidden="1" x14ac:dyDescent="0.25">
      <c r="A610" s="3" t="s">
        <v>50</v>
      </c>
      <c r="B610" s="4" t="str">
        <f t="shared" si="20"/>
        <v>SCRASR00602**C</v>
      </c>
      <c r="C610" s="1" t="s">
        <v>32</v>
      </c>
      <c r="D610" s="1" t="s">
        <v>234</v>
      </c>
      <c r="E610" s="2">
        <v>13.64</v>
      </c>
      <c r="F610" s="79" t="s">
        <v>251</v>
      </c>
      <c r="G610" s="2">
        <v>14.47</v>
      </c>
      <c r="H610" s="3" t="s">
        <v>364</v>
      </c>
      <c r="I610" s="2" t="s">
        <v>94</v>
      </c>
      <c r="J610" s="2">
        <v>0</v>
      </c>
      <c r="K610" s="87" t="s">
        <v>585</v>
      </c>
      <c r="L610" s="1">
        <v>17</v>
      </c>
      <c r="M610" s="2">
        <v>1.66</v>
      </c>
    </row>
    <row r="611" spans="1:21" hidden="1" x14ac:dyDescent="0.25">
      <c r="A611" s="3" t="s">
        <v>118</v>
      </c>
      <c r="B611" s="4" t="str">
        <f t="shared" si="20"/>
        <v>SCRASR00602**C</v>
      </c>
      <c r="C611" s="1" t="s">
        <v>32</v>
      </c>
      <c r="D611" s="1" t="s">
        <v>234</v>
      </c>
      <c r="E611" s="2">
        <v>13.83</v>
      </c>
      <c r="F611" s="79" t="s">
        <v>1757</v>
      </c>
      <c r="G611" s="1" t="s">
        <v>54</v>
      </c>
      <c r="K611" s="87" t="s">
        <v>25</v>
      </c>
      <c r="L611" s="1">
        <v>17</v>
      </c>
      <c r="M611" s="1">
        <v>2</v>
      </c>
    </row>
    <row r="612" spans="1:21" hidden="1" x14ac:dyDescent="0.25">
      <c r="A612" s="79" t="s">
        <v>31</v>
      </c>
      <c r="B612" s="4" t="str">
        <f t="shared" si="20"/>
        <v>SCRAUS00030**C</v>
      </c>
      <c r="C612" s="46" t="s">
        <v>32</v>
      </c>
      <c r="D612" s="46" t="s">
        <v>331</v>
      </c>
      <c r="E612" s="2">
        <v>1E-3</v>
      </c>
      <c r="F612" s="79" t="s">
        <v>964</v>
      </c>
      <c r="G612" s="2"/>
      <c r="J612" s="46" t="s">
        <v>24</v>
      </c>
      <c r="K612" s="1" t="s">
        <v>348</v>
      </c>
      <c r="L612" s="69">
        <v>18</v>
      </c>
      <c r="M612" s="1">
        <v>2</v>
      </c>
      <c r="R612" s="46"/>
      <c r="S612" s="46"/>
      <c r="T612" s="46"/>
      <c r="U612" s="46"/>
    </row>
    <row r="613" spans="1:21" hidden="1" x14ac:dyDescent="0.25">
      <c r="A613" s="3" t="s">
        <v>67</v>
      </c>
      <c r="B613" s="4" t="str">
        <f t="shared" si="20"/>
        <v>SCRAUS00030**C</v>
      </c>
      <c r="C613" s="1" t="s">
        <v>32</v>
      </c>
      <c r="D613" s="1" t="s">
        <v>331</v>
      </c>
      <c r="E613" s="2">
        <v>1E-3</v>
      </c>
      <c r="F613" s="79" t="s">
        <v>965</v>
      </c>
      <c r="G613" s="1" t="s">
        <v>81</v>
      </c>
      <c r="J613" s="46" t="s">
        <v>966</v>
      </c>
      <c r="K613" s="85" t="s">
        <v>348</v>
      </c>
      <c r="L613" s="46">
        <v>18</v>
      </c>
      <c r="M613" s="1">
        <v>928</v>
      </c>
      <c r="T613" s="1" t="s">
        <v>55</v>
      </c>
    </row>
    <row r="614" spans="1:21" hidden="1" x14ac:dyDescent="0.25">
      <c r="A614" s="3" t="s">
        <v>157</v>
      </c>
      <c r="B614" s="4" t="str">
        <f t="shared" si="20"/>
        <v>SCRAUS00030**C</v>
      </c>
      <c r="C614" s="1" t="s">
        <v>32</v>
      </c>
      <c r="D614" s="1" t="s">
        <v>331</v>
      </c>
      <c r="E614" s="2">
        <v>1E-3</v>
      </c>
      <c r="F614" s="3" t="s">
        <v>650</v>
      </c>
      <c r="G614" s="2">
        <v>4.04</v>
      </c>
      <c r="H614" s="79" t="s">
        <v>651</v>
      </c>
      <c r="I614" s="2">
        <v>0</v>
      </c>
      <c r="J614" s="1">
        <v>1E-3</v>
      </c>
      <c r="K614" s="1" t="s">
        <v>585</v>
      </c>
      <c r="L614" s="87">
        <v>18</v>
      </c>
      <c r="M614" s="1">
        <v>8.08</v>
      </c>
      <c r="T614" s="46" t="s">
        <v>55</v>
      </c>
    </row>
    <row r="615" spans="1:21" x14ac:dyDescent="0.25">
      <c r="A615" s="3" t="s">
        <v>20</v>
      </c>
      <c r="B615" s="4" t="str">
        <f t="shared" si="20"/>
        <v>SCRAUS00030**C</v>
      </c>
      <c r="C615" s="1" t="s">
        <v>32</v>
      </c>
      <c r="D615" s="1" t="s">
        <v>331</v>
      </c>
      <c r="E615" s="2">
        <v>1E-3</v>
      </c>
      <c r="F615" s="66" t="s">
        <v>1758</v>
      </c>
      <c r="G615" s="2"/>
      <c r="J615" s="1" t="s">
        <v>27</v>
      </c>
      <c r="K615" s="1" t="s">
        <v>348</v>
      </c>
      <c r="L615" s="46">
        <v>18</v>
      </c>
      <c r="M615" s="1">
        <v>10</v>
      </c>
      <c r="U615" s="2">
        <v>0</v>
      </c>
    </row>
    <row r="616" spans="1:21" x14ac:dyDescent="0.25">
      <c r="A616" s="3" t="s">
        <v>20</v>
      </c>
      <c r="B616" s="4" t="str">
        <f t="shared" si="20"/>
        <v>SCRAUS00030**C</v>
      </c>
      <c r="C616" s="1" t="s">
        <v>32</v>
      </c>
      <c r="D616" s="1" t="s">
        <v>331</v>
      </c>
      <c r="E616" s="2">
        <v>1E-3</v>
      </c>
      <c r="F616" s="66" t="s">
        <v>1758</v>
      </c>
      <c r="G616" s="2"/>
      <c r="J616" s="1" t="s">
        <v>28</v>
      </c>
      <c r="K616" s="1" t="s">
        <v>348</v>
      </c>
      <c r="L616" s="46">
        <v>18</v>
      </c>
      <c r="M616" s="1">
        <v>9</v>
      </c>
      <c r="U616" s="2">
        <v>0</v>
      </c>
    </row>
    <row r="617" spans="1:21" hidden="1" x14ac:dyDescent="0.25">
      <c r="A617" s="3" t="s">
        <v>69</v>
      </c>
      <c r="B617" s="4" t="str">
        <f t="shared" si="20"/>
        <v>SCRAUS00030**C</v>
      </c>
      <c r="C617" s="1" t="s">
        <v>32</v>
      </c>
      <c r="D617" s="1" t="s">
        <v>331</v>
      </c>
      <c r="E617" s="2">
        <v>1E-3</v>
      </c>
      <c r="F617" s="3" t="s">
        <v>1759</v>
      </c>
      <c r="G617" s="46" t="s">
        <v>81</v>
      </c>
      <c r="J617" s="46" t="s">
        <v>1760</v>
      </c>
      <c r="K617" s="46" t="s">
        <v>348</v>
      </c>
      <c r="L617" s="46">
        <v>18</v>
      </c>
      <c r="O617" s="92">
        <v>131</v>
      </c>
    </row>
    <row r="618" spans="1:21" hidden="1" x14ac:dyDescent="0.25">
      <c r="A618" s="3" t="s">
        <v>69</v>
      </c>
      <c r="B618" s="4" t="str">
        <f t="shared" si="20"/>
        <v>SCRAUS00030**C</v>
      </c>
      <c r="C618" s="1" t="s">
        <v>32</v>
      </c>
      <c r="D618" s="1" t="s">
        <v>331</v>
      </c>
      <c r="E618" s="2">
        <v>1E-3</v>
      </c>
      <c r="F618" s="3" t="s">
        <v>1759</v>
      </c>
      <c r="G618" s="46" t="s">
        <v>81</v>
      </c>
      <c r="J618" s="46" t="s">
        <v>1761</v>
      </c>
      <c r="K618" s="46" t="s">
        <v>348</v>
      </c>
      <c r="L618" s="46">
        <v>18</v>
      </c>
      <c r="O618" s="92">
        <v>135</v>
      </c>
    </row>
    <row r="619" spans="1:21" hidden="1" x14ac:dyDescent="0.25">
      <c r="A619" s="3" t="s">
        <v>50</v>
      </c>
      <c r="B619" s="4" t="str">
        <f t="shared" si="20"/>
        <v>SCRAUS00030**C</v>
      </c>
      <c r="C619" s="93" t="s">
        <v>32</v>
      </c>
      <c r="D619" s="93" t="s">
        <v>331</v>
      </c>
      <c r="E619" s="2">
        <v>1E-3</v>
      </c>
      <c r="F619" s="94" t="s">
        <v>650</v>
      </c>
      <c r="G619" s="95">
        <v>4.04</v>
      </c>
      <c r="H619" s="94" t="s">
        <v>1629</v>
      </c>
      <c r="I619" s="2" t="s">
        <v>81</v>
      </c>
      <c r="J619" s="95">
        <v>1E-4</v>
      </c>
      <c r="K619" s="1" t="s">
        <v>585</v>
      </c>
      <c r="L619" s="87">
        <v>18</v>
      </c>
      <c r="M619" s="95">
        <v>8.08</v>
      </c>
      <c r="T619" s="1" t="s">
        <v>55</v>
      </c>
    </row>
    <row r="620" spans="1:21" hidden="1" x14ac:dyDescent="0.25">
      <c r="A620" s="3" t="s">
        <v>208</v>
      </c>
      <c r="B620" s="4" t="str">
        <f t="shared" si="20"/>
        <v>SCRAUS00030**C</v>
      </c>
      <c r="C620" s="46" t="s">
        <v>32</v>
      </c>
      <c r="D620" s="46" t="s">
        <v>331</v>
      </c>
      <c r="E620" s="2">
        <v>1E-3</v>
      </c>
      <c r="F620" s="79" t="s">
        <v>650</v>
      </c>
      <c r="G620" s="82">
        <v>4.04</v>
      </c>
      <c r="H620" s="79" t="s">
        <v>1630</v>
      </c>
      <c r="I620" s="82"/>
      <c r="J620" s="2">
        <v>1E-4</v>
      </c>
      <c r="K620" s="1" t="s">
        <v>585</v>
      </c>
      <c r="L620" s="87">
        <v>18</v>
      </c>
      <c r="M620" s="2">
        <v>8.08</v>
      </c>
      <c r="T620" s="2" t="s">
        <v>55</v>
      </c>
    </row>
    <row r="621" spans="1:21" hidden="1" x14ac:dyDescent="0.25">
      <c r="A621" s="79" t="s">
        <v>31</v>
      </c>
      <c r="B621" s="4" t="str">
        <f t="shared" si="20"/>
        <v>SCRAUS00030**C</v>
      </c>
      <c r="C621" s="46" t="s">
        <v>32</v>
      </c>
      <c r="D621" s="46" t="s">
        <v>331</v>
      </c>
      <c r="E621" s="2">
        <v>2.2200000000000002</v>
      </c>
      <c r="F621" s="79" t="s">
        <v>967</v>
      </c>
      <c r="G621" s="2"/>
      <c r="J621" s="46" t="s">
        <v>26</v>
      </c>
      <c r="K621" s="1" t="s">
        <v>348</v>
      </c>
      <c r="L621" s="69">
        <v>18</v>
      </c>
      <c r="M621" s="1">
        <v>3</v>
      </c>
    </row>
    <row r="622" spans="1:21" hidden="1" x14ac:dyDescent="0.25">
      <c r="A622" s="79" t="s">
        <v>31</v>
      </c>
      <c r="B622" s="4" t="str">
        <f t="shared" si="20"/>
        <v>SCRAUS00030**C</v>
      </c>
      <c r="C622" s="46" t="s">
        <v>32</v>
      </c>
      <c r="D622" s="46" t="s">
        <v>331</v>
      </c>
      <c r="E622" s="2">
        <v>2.2200000000000002</v>
      </c>
      <c r="F622" s="79" t="s">
        <v>967</v>
      </c>
      <c r="G622" s="2"/>
      <c r="J622" s="46" t="s">
        <v>24</v>
      </c>
      <c r="K622" s="1" t="s">
        <v>348</v>
      </c>
      <c r="L622" s="69">
        <v>18</v>
      </c>
      <c r="M622" s="1">
        <v>3</v>
      </c>
    </row>
    <row r="623" spans="1:21" hidden="1" x14ac:dyDescent="0.25">
      <c r="A623" s="3" t="s">
        <v>67</v>
      </c>
      <c r="B623" s="4" t="str">
        <f t="shared" si="20"/>
        <v>SCRAUS00030**C</v>
      </c>
      <c r="C623" s="1" t="s">
        <v>32</v>
      </c>
      <c r="D623" s="1" t="s">
        <v>331</v>
      </c>
      <c r="E623" s="2">
        <v>2.2200000000000002</v>
      </c>
      <c r="F623" s="79" t="s">
        <v>968</v>
      </c>
      <c r="G623" s="1" t="s">
        <v>81</v>
      </c>
      <c r="I623"/>
      <c r="J623" s="46" t="s">
        <v>969</v>
      </c>
      <c r="K623" s="46" t="s">
        <v>348</v>
      </c>
      <c r="L623" s="46">
        <v>18</v>
      </c>
      <c r="M623" s="1">
        <v>842</v>
      </c>
      <c r="T623" s="1" t="s">
        <v>55</v>
      </c>
    </row>
    <row r="624" spans="1:21" hidden="1" x14ac:dyDescent="0.25">
      <c r="A624" s="3" t="s">
        <v>67</v>
      </c>
      <c r="B624" s="4" t="str">
        <f t="shared" si="20"/>
        <v>SCRAUS00030**C</v>
      </c>
      <c r="C624" s="1" t="s">
        <v>32</v>
      </c>
      <c r="D624" s="1" t="s">
        <v>331</v>
      </c>
      <c r="E624" s="2">
        <v>2.2200000000000002</v>
      </c>
      <c r="F624" s="79" t="s">
        <v>968</v>
      </c>
      <c r="G624" s="1" t="s">
        <v>81</v>
      </c>
      <c r="J624" s="46" t="s">
        <v>966</v>
      </c>
      <c r="K624" s="46" t="s">
        <v>348</v>
      </c>
      <c r="L624" s="46">
        <v>18</v>
      </c>
      <c r="M624" s="1">
        <v>847</v>
      </c>
      <c r="T624" s="1" t="s">
        <v>55</v>
      </c>
    </row>
    <row r="625" spans="1:21" hidden="1" x14ac:dyDescent="0.25">
      <c r="A625" s="3" t="s">
        <v>67</v>
      </c>
      <c r="B625" s="4" t="str">
        <f t="shared" si="20"/>
        <v>SCRAUS00030**C</v>
      </c>
      <c r="C625" s="1" t="s">
        <v>32</v>
      </c>
      <c r="D625" s="1" t="s">
        <v>331</v>
      </c>
      <c r="E625" s="2">
        <v>2.2200000000000002</v>
      </c>
      <c r="F625" s="79" t="s">
        <v>968</v>
      </c>
      <c r="J625" s="46" t="s">
        <v>58</v>
      </c>
      <c r="K625" s="85" t="s">
        <v>348</v>
      </c>
      <c r="L625" s="46">
        <v>18</v>
      </c>
      <c r="M625" s="1">
        <v>842</v>
      </c>
      <c r="T625" s="1" t="s">
        <v>55</v>
      </c>
    </row>
    <row r="626" spans="1:21" x14ac:dyDescent="0.25">
      <c r="A626" s="3" t="s">
        <v>20</v>
      </c>
      <c r="B626" s="4" t="str">
        <f t="shared" si="20"/>
        <v>SCRAUS00030**C</v>
      </c>
      <c r="C626" s="1" t="s">
        <v>32</v>
      </c>
      <c r="D626" s="1" t="s">
        <v>331</v>
      </c>
      <c r="E626" s="1">
        <v>2.2200000000000002</v>
      </c>
      <c r="F626" s="66" t="s">
        <v>967</v>
      </c>
      <c r="G626" s="2"/>
      <c r="J626" s="1" t="s">
        <v>27</v>
      </c>
      <c r="K626" s="1" t="s">
        <v>348</v>
      </c>
      <c r="L626" s="46">
        <v>18</v>
      </c>
      <c r="M626" s="1">
        <v>11</v>
      </c>
      <c r="U626" s="2">
        <v>0</v>
      </c>
    </row>
    <row r="627" spans="1:21" x14ac:dyDescent="0.25">
      <c r="A627" s="3" t="s">
        <v>20</v>
      </c>
      <c r="B627" s="4" t="str">
        <f t="shared" si="20"/>
        <v>SCRAUS00030**C</v>
      </c>
      <c r="C627" s="1" t="s">
        <v>32</v>
      </c>
      <c r="D627" s="1" t="s">
        <v>331</v>
      </c>
      <c r="E627" s="1">
        <v>2.2200000000000002</v>
      </c>
      <c r="F627" s="66" t="s">
        <v>967</v>
      </c>
      <c r="G627" s="2"/>
      <c r="J627" s="1" t="s">
        <v>28</v>
      </c>
      <c r="K627" s="1" t="s">
        <v>348</v>
      </c>
      <c r="L627" s="46">
        <v>18</v>
      </c>
      <c r="M627" s="1">
        <v>11</v>
      </c>
      <c r="U627" s="2">
        <v>0</v>
      </c>
    </row>
    <row r="628" spans="1:21" hidden="1" x14ac:dyDescent="0.25">
      <c r="A628" s="3" t="s">
        <v>69</v>
      </c>
      <c r="B628" s="4" t="str">
        <f t="shared" si="20"/>
        <v>SCRAUS00030**C</v>
      </c>
      <c r="C628" s="1" t="s">
        <v>32</v>
      </c>
      <c r="D628" s="1" t="s">
        <v>331</v>
      </c>
      <c r="E628" s="82">
        <v>2.2200000000000002</v>
      </c>
      <c r="F628" s="3" t="s">
        <v>1762</v>
      </c>
      <c r="G628" s="46" t="s">
        <v>81</v>
      </c>
      <c r="J628" s="46" t="s">
        <v>1760</v>
      </c>
      <c r="K628" s="46" t="s">
        <v>348</v>
      </c>
      <c r="L628" s="46">
        <v>18</v>
      </c>
      <c r="O628" s="92">
        <v>135</v>
      </c>
    </row>
    <row r="629" spans="1:21" hidden="1" x14ac:dyDescent="0.25">
      <c r="A629" s="3" t="s">
        <v>69</v>
      </c>
      <c r="B629" s="4" t="str">
        <f t="shared" si="20"/>
        <v>SCRAUS00030**C</v>
      </c>
      <c r="C629" s="1" t="s">
        <v>32</v>
      </c>
      <c r="D629" s="1" t="s">
        <v>331</v>
      </c>
      <c r="E629" s="82">
        <v>2.2200000000000002</v>
      </c>
      <c r="F629" s="3" t="s">
        <v>1762</v>
      </c>
      <c r="G629" s="46" t="s">
        <v>81</v>
      </c>
      <c r="I629"/>
      <c r="J629" s="46" t="s">
        <v>1761</v>
      </c>
      <c r="K629" s="46" t="s">
        <v>348</v>
      </c>
      <c r="L629" s="46">
        <v>18</v>
      </c>
      <c r="O629" s="92">
        <v>135</v>
      </c>
    </row>
    <row r="630" spans="1:21" hidden="1" x14ac:dyDescent="0.25">
      <c r="A630" s="3" t="s">
        <v>67</v>
      </c>
      <c r="B630" t="s">
        <v>648</v>
      </c>
      <c r="C630" s="1" t="s">
        <v>32</v>
      </c>
      <c r="D630" s="1" t="s">
        <v>331</v>
      </c>
      <c r="E630" s="2">
        <v>3.59</v>
      </c>
      <c r="F630" s="79" t="s">
        <v>970</v>
      </c>
      <c r="G630" s="1" t="s">
        <v>81</v>
      </c>
      <c r="J630" s="1" t="s">
        <v>48</v>
      </c>
      <c r="K630" s="46" t="s">
        <v>348</v>
      </c>
      <c r="L630" s="46">
        <v>18</v>
      </c>
      <c r="M630" s="1">
        <v>1000</v>
      </c>
      <c r="T630" s="1" t="s">
        <v>55</v>
      </c>
    </row>
    <row r="631" spans="1:21" hidden="1" x14ac:dyDescent="0.25">
      <c r="A631" s="3" t="s">
        <v>67</v>
      </c>
      <c r="B631" t="s">
        <v>642</v>
      </c>
      <c r="C631" s="1" t="s">
        <v>32</v>
      </c>
      <c r="D631" s="1" t="s">
        <v>331</v>
      </c>
      <c r="E631" s="2">
        <v>3.59</v>
      </c>
      <c r="F631" s="79" t="s">
        <v>970</v>
      </c>
      <c r="G631" s="1" t="s">
        <v>81</v>
      </c>
      <c r="J631" s="1" t="s">
        <v>49</v>
      </c>
      <c r="K631" s="46" t="s">
        <v>348</v>
      </c>
      <c r="L631" s="46">
        <v>18</v>
      </c>
      <c r="M631" s="1">
        <v>625</v>
      </c>
      <c r="T631" s="1" t="s">
        <v>55</v>
      </c>
    </row>
    <row r="632" spans="1:21" x14ac:dyDescent="0.25">
      <c r="A632" s="3" t="s">
        <v>20</v>
      </c>
      <c r="B632" t="s">
        <v>642</v>
      </c>
      <c r="C632" s="1" t="s">
        <v>32</v>
      </c>
      <c r="D632" s="1" t="s">
        <v>331</v>
      </c>
      <c r="E632" s="1">
        <v>3.8</v>
      </c>
      <c r="F632" s="66" t="s">
        <v>1763</v>
      </c>
      <c r="G632" s="2"/>
      <c r="J632" s="1" t="s">
        <v>26</v>
      </c>
      <c r="K632" s="1" t="s">
        <v>348</v>
      </c>
      <c r="L632" s="46">
        <v>18</v>
      </c>
      <c r="M632" s="1">
        <v>28</v>
      </c>
      <c r="U632" s="2">
        <v>0</v>
      </c>
    </row>
    <row r="633" spans="1:21" hidden="1" x14ac:dyDescent="0.25">
      <c r="A633" s="3" t="s">
        <v>69</v>
      </c>
      <c r="B633" t="s">
        <v>642</v>
      </c>
      <c r="C633" s="1" t="s">
        <v>32</v>
      </c>
      <c r="D633" s="1" t="s">
        <v>331</v>
      </c>
      <c r="E633" s="82">
        <v>3.94</v>
      </c>
      <c r="F633" s="3" t="s">
        <v>1764</v>
      </c>
      <c r="G633" s="46" t="s">
        <v>81</v>
      </c>
      <c r="J633" s="46" t="s">
        <v>409</v>
      </c>
      <c r="K633" s="46" t="s">
        <v>348</v>
      </c>
      <c r="L633" s="46">
        <v>18</v>
      </c>
      <c r="O633" s="92">
        <v>45</v>
      </c>
    </row>
    <row r="634" spans="1:21" hidden="1" x14ac:dyDescent="0.25">
      <c r="A634" s="3" t="s">
        <v>69</v>
      </c>
      <c r="B634" t="s">
        <v>642</v>
      </c>
      <c r="C634" s="1" t="s">
        <v>32</v>
      </c>
      <c r="D634" s="1" t="s">
        <v>331</v>
      </c>
      <c r="E634" s="82">
        <v>3.94</v>
      </c>
      <c r="F634" s="3" t="s">
        <v>1764</v>
      </c>
      <c r="G634" s="46" t="s">
        <v>81</v>
      </c>
      <c r="J634" s="46" t="s">
        <v>409</v>
      </c>
      <c r="K634" s="46" t="s">
        <v>348</v>
      </c>
      <c r="L634" s="46">
        <v>18</v>
      </c>
      <c r="O634" s="92">
        <v>115</v>
      </c>
    </row>
    <row r="635" spans="1:21" x14ac:dyDescent="0.25">
      <c r="A635" s="3" t="s">
        <v>20</v>
      </c>
      <c r="B635" t="s">
        <v>648</v>
      </c>
      <c r="C635" s="1" t="s">
        <v>32</v>
      </c>
      <c r="D635" s="1" t="s">
        <v>331</v>
      </c>
      <c r="E635" s="1">
        <v>3.99</v>
      </c>
      <c r="F635" s="66" t="s">
        <v>1763</v>
      </c>
      <c r="G635" s="2"/>
      <c r="J635" s="1" t="s">
        <v>26</v>
      </c>
      <c r="K635" s="1" t="s">
        <v>348</v>
      </c>
      <c r="L635" s="46">
        <v>18</v>
      </c>
      <c r="M635" s="1">
        <v>50</v>
      </c>
      <c r="U635" s="2">
        <v>0</v>
      </c>
    </row>
    <row r="636" spans="1:21" hidden="1" x14ac:dyDescent="0.25">
      <c r="A636" s="3" t="s">
        <v>50</v>
      </c>
      <c r="B636" s="4" t="str">
        <f t="shared" si="20"/>
        <v>SCRAUS00030**C</v>
      </c>
      <c r="C636" s="1" t="s">
        <v>32</v>
      </c>
      <c r="D636" s="1" t="s">
        <v>331</v>
      </c>
      <c r="E636" s="2">
        <v>4.04</v>
      </c>
      <c r="F636" s="79" t="s">
        <v>1631</v>
      </c>
      <c r="G636" s="2">
        <v>4.05</v>
      </c>
      <c r="I636" s="96" t="s">
        <v>81</v>
      </c>
      <c r="J636" s="2">
        <v>1.85</v>
      </c>
      <c r="K636" s="1" t="s">
        <v>585</v>
      </c>
      <c r="L636" s="87">
        <v>19</v>
      </c>
      <c r="M636" s="2">
        <v>1.85</v>
      </c>
      <c r="T636" s="1" t="s">
        <v>55</v>
      </c>
    </row>
    <row r="637" spans="1:21" hidden="1" x14ac:dyDescent="0.25">
      <c r="A637" s="3" t="s">
        <v>208</v>
      </c>
      <c r="B637" s="4" t="str">
        <f t="shared" si="20"/>
        <v>SCRAUS00030**C</v>
      </c>
      <c r="C637" s="1" t="s">
        <v>32</v>
      </c>
      <c r="D637" s="1" t="s">
        <v>331</v>
      </c>
      <c r="E637" s="2">
        <v>4.04</v>
      </c>
      <c r="F637" s="3" t="s">
        <v>1632</v>
      </c>
      <c r="G637" s="2">
        <v>4.05</v>
      </c>
      <c r="J637" s="2">
        <v>0.21</v>
      </c>
      <c r="K637" s="1" t="s">
        <v>585</v>
      </c>
      <c r="L637" s="87">
        <v>19</v>
      </c>
      <c r="M637" s="2">
        <v>0.21</v>
      </c>
      <c r="T637" s="2" t="s">
        <v>55</v>
      </c>
    </row>
    <row r="638" spans="1:21" hidden="1" x14ac:dyDescent="0.25">
      <c r="A638" s="3" t="s">
        <v>157</v>
      </c>
      <c r="B638" s="4" t="str">
        <f t="shared" si="20"/>
        <v>SCRAUS00030**C</v>
      </c>
      <c r="C638" s="1" t="s">
        <v>32</v>
      </c>
      <c r="D638" s="1" t="s">
        <v>331</v>
      </c>
      <c r="E638" s="2">
        <v>4.0599999999999996</v>
      </c>
      <c r="F638" s="3" t="s">
        <v>1504</v>
      </c>
      <c r="G638" s="2">
        <v>9.5299999999999994</v>
      </c>
      <c r="H638" s="79" t="s">
        <v>405</v>
      </c>
      <c r="I638" s="2">
        <v>0</v>
      </c>
      <c r="J638" s="1">
        <v>0</v>
      </c>
      <c r="K638" s="46" t="s">
        <v>585</v>
      </c>
      <c r="L638" s="87">
        <v>19</v>
      </c>
      <c r="M638" s="1">
        <v>10.94</v>
      </c>
      <c r="T638" s="46" t="s">
        <v>55</v>
      </c>
    </row>
    <row r="639" spans="1:21" hidden="1" x14ac:dyDescent="0.25">
      <c r="A639" s="3" t="s">
        <v>50</v>
      </c>
      <c r="B639" s="4" t="str">
        <f t="shared" si="20"/>
        <v>SCRAUS00030**C</v>
      </c>
      <c r="C639" s="1" t="s">
        <v>32</v>
      </c>
      <c r="D639" s="1" t="s">
        <v>331</v>
      </c>
      <c r="E639" s="2">
        <v>4.0599999999999996</v>
      </c>
      <c r="F639" s="3" t="s">
        <v>1504</v>
      </c>
      <c r="G639" s="2">
        <v>9.5299999999999994</v>
      </c>
      <c r="H639" s="79" t="s">
        <v>405</v>
      </c>
      <c r="I639" s="95" t="s">
        <v>63</v>
      </c>
      <c r="J639" s="2">
        <v>0</v>
      </c>
      <c r="K639" s="46" t="s">
        <v>585</v>
      </c>
      <c r="L639" s="87">
        <v>19</v>
      </c>
      <c r="M639" s="2">
        <v>10.94</v>
      </c>
      <c r="T639" s="1" t="s">
        <v>55</v>
      </c>
    </row>
    <row r="640" spans="1:21" hidden="1" x14ac:dyDescent="0.25">
      <c r="A640" s="3" t="s">
        <v>208</v>
      </c>
      <c r="B640" s="4" t="str">
        <f t="shared" si="20"/>
        <v>SCRAUS00030**C</v>
      </c>
      <c r="C640" s="1" t="s">
        <v>32</v>
      </c>
      <c r="D640" s="1" t="s">
        <v>331</v>
      </c>
      <c r="E640" s="2">
        <v>4.0599999999999996</v>
      </c>
      <c r="F640" s="3" t="s">
        <v>1504</v>
      </c>
      <c r="G640" s="2">
        <v>9.5299999999999994</v>
      </c>
      <c r="H640" s="79" t="s">
        <v>405</v>
      </c>
      <c r="J640" s="2">
        <v>0</v>
      </c>
      <c r="K640" s="46" t="s">
        <v>585</v>
      </c>
      <c r="L640" s="87">
        <v>19</v>
      </c>
      <c r="M640" s="2">
        <v>10.94</v>
      </c>
      <c r="T640" s="2" t="s">
        <v>55</v>
      </c>
    </row>
    <row r="641" spans="1:21" hidden="1" x14ac:dyDescent="0.25">
      <c r="A641" s="3" t="s">
        <v>208</v>
      </c>
      <c r="B641" s="4" t="str">
        <f t="shared" si="20"/>
        <v>SCRAUS00030**C</v>
      </c>
      <c r="C641" s="1" t="s">
        <v>32</v>
      </c>
      <c r="D641" s="1" t="s">
        <v>331</v>
      </c>
      <c r="E641" s="2">
        <v>4.1900000000000004</v>
      </c>
      <c r="F641" s="3" t="s">
        <v>1317</v>
      </c>
      <c r="G641" s="2">
        <v>4.2</v>
      </c>
      <c r="J641" s="2">
        <v>0.68</v>
      </c>
      <c r="K641" s="46" t="s">
        <v>585</v>
      </c>
      <c r="L641" s="87">
        <v>19</v>
      </c>
      <c r="M641" s="2">
        <v>0.68</v>
      </c>
      <c r="T641" s="2" t="s">
        <v>55</v>
      </c>
    </row>
    <row r="642" spans="1:21" hidden="1" x14ac:dyDescent="0.25">
      <c r="A642" s="3" t="s">
        <v>67</v>
      </c>
      <c r="B642" t="s">
        <v>644</v>
      </c>
      <c r="C642" s="1" t="s">
        <v>32</v>
      </c>
      <c r="D642" s="1" t="s">
        <v>331</v>
      </c>
      <c r="E642" s="2">
        <v>4.55</v>
      </c>
      <c r="F642" s="79" t="s">
        <v>970</v>
      </c>
      <c r="G642" s="1" t="s">
        <v>81</v>
      </c>
      <c r="J642" s="1" t="s">
        <v>88</v>
      </c>
      <c r="K642" s="46" t="s">
        <v>25</v>
      </c>
      <c r="L642" s="87">
        <v>19</v>
      </c>
      <c r="M642" s="1">
        <v>150</v>
      </c>
      <c r="T642" s="1" t="s">
        <v>55</v>
      </c>
    </row>
    <row r="643" spans="1:21" hidden="1" x14ac:dyDescent="0.25">
      <c r="A643" s="3" t="s">
        <v>67</v>
      </c>
      <c r="B643" t="s">
        <v>646</v>
      </c>
      <c r="C643" s="1" t="s">
        <v>32</v>
      </c>
      <c r="D643" s="1" t="s">
        <v>331</v>
      </c>
      <c r="E643" s="2">
        <v>4.55</v>
      </c>
      <c r="F643" s="79" t="s">
        <v>970</v>
      </c>
      <c r="G643" s="1" t="s">
        <v>81</v>
      </c>
      <c r="J643" s="1" t="s">
        <v>82</v>
      </c>
      <c r="K643" s="46" t="s">
        <v>25</v>
      </c>
      <c r="L643" s="87">
        <v>19</v>
      </c>
      <c r="M643" s="1">
        <v>151</v>
      </c>
      <c r="T643" s="1" t="s">
        <v>55</v>
      </c>
    </row>
    <row r="644" spans="1:21" hidden="1" x14ac:dyDescent="0.25">
      <c r="A644" s="3" t="s">
        <v>56</v>
      </c>
      <c r="B644" s="4" t="str">
        <f t="shared" si="20"/>
        <v>SCRAUS00030**C</v>
      </c>
      <c r="C644" s="1" t="s">
        <v>32</v>
      </c>
      <c r="D644" s="1" t="s">
        <v>331</v>
      </c>
      <c r="E644" s="1">
        <v>5.54</v>
      </c>
      <c r="F644" s="66" t="s">
        <v>971</v>
      </c>
      <c r="G644" s="2">
        <v>6.54</v>
      </c>
      <c r="J644" s="1" t="s">
        <v>58</v>
      </c>
      <c r="K644" s="46" t="s">
        <v>25</v>
      </c>
      <c r="L644" s="87">
        <v>19</v>
      </c>
      <c r="M644" s="1">
        <v>1</v>
      </c>
    </row>
    <row r="645" spans="1:21" hidden="1" x14ac:dyDescent="0.25">
      <c r="A645" s="3" t="s">
        <v>56</v>
      </c>
      <c r="B645" s="4" t="str">
        <f t="shared" si="20"/>
        <v>SCRAUS00030**C</v>
      </c>
      <c r="C645" s="1" t="s">
        <v>32</v>
      </c>
      <c r="D645" s="1" t="s">
        <v>331</v>
      </c>
      <c r="E645" s="1">
        <v>6.54</v>
      </c>
      <c r="F645" s="66" t="s">
        <v>971</v>
      </c>
      <c r="G645" s="2">
        <v>5.54</v>
      </c>
      <c r="J645" s="1" t="s">
        <v>59</v>
      </c>
      <c r="K645" s="46" t="s">
        <v>25</v>
      </c>
      <c r="L645" s="87">
        <v>19</v>
      </c>
      <c r="M645" s="1">
        <v>1</v>
      </c>
    </row>
    <row r="646" spans="1:21" hidden="1" x14ac:dyDescent="0.25">
      <c r="A646" s="3" t="s">
        <v>67</v>
      </c>
      <c r="B646" t="s">
        <v>630</v>
      </c>
      <c r="C646" s="1" t="s">
        <v>32</v>
      </c>
      <c r="D646" s="1" t="s">
        <v>331</v>
      </c>
      <c r="E646" s="2">
        <v>7.26</v>
      </c>
      <c r="F646" s="3" t="s">
        <v>972</v>
      </c>
      <c r="G646" s="1" t="s">
        <v>81</v>
      </c>
      <c r="J646" s="1" t="s">
        <v>48</v>
      </c>
      <c r="K646" s="46" t="s">
        <v>25</v>
      </c>
      <c r="L646" s="87">
        <v>19</v>
      </c>
      <c r="M646" s="1">
        <v>776</v>
      </c>
      <c r="T646" s="1" t="s">
        <v>55</v>
      </c>
    </row>
    <row r="647" spans="1:21" hidden="1" x14ac:dyDescent="0.25">
      <c r="A647" s="3" t="s">
        <v>67</v>
      </c>
      <c r="B647" t="s">
        <v>628</v>
      </c>
      <c r="C647" s="1" t="s">
        <v>32</v>
      </c>
      <c r="D647" s="1" t="s">
        <v>331</v>
      </c>
      <c r="E647" s="2">
        <v>7.26</v>
      </c>
      <c r="F647" s="3" t="s">
        <v>972</v>
      </c>
      <c r="G647" s="1" t="s">
        <v>81</v>
      </c>
      <c r="J647" s="1" t="s">
        <v>82</v>
      </c>
      <c r="K647" s="46" t="s">
        <v>25</v>
      </c>
      <c r="L647" s="87">
        <v>19</v>
      </c>
      <c r="M647" s="1">
        <v>132</v>
      </c>
      <c r="T647" s="1" t="s">
        <v>55</v>
      </c>
    </row>
    <row r="648" spans="1:21" hidden="1" x14ac:dyDescent="0.25">
      <c r="A648" s="3" t="s">
        <v>69</v>
      </c>
      <c r="B648" t="s">
        <v>630</v>
      </c>
      <c r="C648" s="1" t="s">
        <v>32</v>
      </c>
      <c r="D648" s="1" t="s">
        <v>331</v>
      </c>
      <c r="E648" s="82">
        <v>7.52</v>
      </c>
      <c r="F648" s="3" t="s">
        <v>1765</v>
      </c>
      <c r="G648" s="46" t="s">
        <v>81</v>
      </c>
      <c r="J648" s="46" t="s">
        <v>83</v>
      </c>
      <c r="K648" s="46" t="s">
        <v>25</v>
      </c>
      <c r="L648" s="87">
        <v>19</v>
      </c>
      <c r="O648" s="92">
        <v>122</v>
      </c>
    </row>
    <row r="649" spans="1:21" hidden="1" x14ac:dyDescent="0.25">
      <c r="A649" s="3" t="s">
        <v>69</v>
      </c>
      <c r="B649" t="s">
        <v>624</v>
      </c>
      <c r="C649" s="1" t="s">
        <v>32</v>
      </c>
      <c r="D649" s="1" t="s">
        <v>331</v>
      </c>
      <c r="E649" s="82">
        <v>7.52</v>
      </c>
      <c r="F649" s="3" t="s">
        <v>1765</v>
      </c>
      <c r="G649" s="46" t="s">
        <v>81</v>
      </c>
      <c r="J649" s="46" t="s">
        <v>84</v>
      </c>
      <c r="K649" s="46" t="s">
        <v>25</v>
      </c>
      <c r="L649" s="87">
        <v>19</v>
      </c>
      <c r="O649" s="92">
        <v>109</v>
      </c>
    </row>
    <row r="650" spans="1:21" x14ac:dyDescent="0.25">
      <c r="A650" s="3" t="s">
        <v>20</v>
      </c>
      <c r="B650" t="s">
        <v>624</v>
      </c>
      <c r="C650" s="1" t="s">
        <v>32</v>
      </c>
      <c r="D650" s="1" t="s">
        <v>331</v>
      </c>
      <c r="E650" s="1">
        <v>7.6</v>
      </c>
      <c r="F650" s="66" t="s">
        <v>1766</v>
      </c>
      <c r="G650" s="2"/>
      <c r="J650" s="1" t="s">
        <v>26</v>
      </c>
      <c r="K650" s="46" t="s">
        <v>25</v>
      </c>
      <c r="L650" s="87">
        <v>19</v>
      </c>
      <c r="M650" s="1">
        <v>75</v>
      </c>
      <c r="U650" s="2">
        <v>10.25</v>
      </c>
    </row>
    <row r="651" spans="1:21" x14ac:dyDescent="0.25">
      <c r="A651" s="3" t="s">
        <v>20</v>
      </c>
      <c r="B651" t="s">
        <v>630</v>
      </c>
      <c r="C651" s="1" t="s">
        <v>32</v>
      </c>
      <c r="D651" s="1" t="s">
        <v>331</v>
      </c>
      <c r="E651" s="1">
        <v>7.6</v>
      </c>
      <c r="F651" s="66" t="s">
        <v>1766</v>
      </c>
      <c r="G651" s="2"/>
      <c r="J651" s="1" t="s">
        <v>24</v>
      </c>
      <c r="K651" s="46" t="s">
        <v>25</v>
      </c>
      <c r="L651" s="87">
        <v>19</v>
      </c>
      <c r="M651" s="1">
        <v>55</v>
      </c>
      <c r="U651" s="2">
        <v>10.42</v>
      </c>
    </row>
    <row r="652" spans="1:21" hidden="1" x14ac:dyDescent="0.25">
      <c r="A652" s="3" t="s">
        <v>50</v>
      </c>
      <c r="B652" s="4" t="str">
        <f t="shared" si="20"/>
        <v>SCRAUS00030**C</v>
      </c>
      <c r="C652" s="1" t="s">
        <v>32</v>
      </c>
      <c r="D652" s="1" t="s">
        <v>331</v>
      </c>
      <c r="E652" s="2">
        <v>7.6</v>
      </c>
      <c r="F652" s="3" t="s">
        <v>1317</v>
      </c>
      <c r="G652" s="2">
        <v>7.6099999999999994</v>
      </c>
      <c r="I652" s="2" t="s">
        <v>63</v>
      </c>
      <c r="J652" s="2">
        <v>1.63</v>
      </c>
      <c r="K652" s="1" t="s">
        <v>585</v>
      </c>
      <c r="L652" s="87">
        <v>19</v>
      </c>
      <c r="M652" s="2">
        <v>1.63</v>
      </c>
      <c r="T652" s="1" t="s">
        <v>55</v>
      </c>
    </row>
    <row r="653" spans="1:21" hidden="1" x14ac:dyDescent="0.25">
      <c r="A653" s="3" t="s">
        <v>67</v>
      </c>
      <c r="B653" t="s">
        <v>626</v>
      </c>
      <c r="C653" s="1" t="s">
        <v>32</v>
      </c>
      <c r="D653" s="1" t="s">
        <v>331</v>
      </c>
      <c r="E653" s="2">
        <v>7.91</v>
      </c>
      <c r="F653" s="3" t="s">
        <v>972</v>
      </c>
      <c r="G653" s="1" t="s">
        <v>81</v>
      </c>
      <c r="J653" s="1" t="s">
        <v>88</v>
      </c>
      <c r="K653" s="46" t="s">
        <v>25</v>
      </c>
      <c r="L653" s="87">
        <v>19</v>
      </c>
      <c r="M653" s="1">
        <v>241</v>
      </c>
      <c r="T653" s="1" t="s">
        <v>55</v>
      </c>
    </row>
    <row r="654" spans="1:21" hidden="1" x14ac:dyDescent="0.25">
      <c r="A654" s="3" t="s">
        <v>67</v>
      </c>
      <c r="B654" t="s">
        <v>624</v>
      </c>
      <c r="C654" s="1" t="s">
        <v>32</v>
      </c>
      <c r="D654" s="1" t="s">
        <v>331</v>
      </c>
      <c r="E654" s="2">
        <v>7.91</v>
      </c>
      <c r="F654" s="3" t="s">
        <v>972</v>
      </c>
      <c r="G654" s="1" t="s">
        <v>81</v>
      </c>
      <c r="J654" s="1" t="s">
        <v>49</v>
      </c>
      <c r="K654" s="46" t="s">
        <v>25</v>
      </c>
      <c r="L654" s="87">
        <v>19</v>
      </c>
      <c r="M654" s="1">
        <v>700</v>
      </c>
      <c r="T654" s="1" t="s">
        <v>55</v>
      </c>
    </row>
    <row r="655" spans="1:21" hidden="1" x14ac:dyDescent="0.25">
      <c r="A655" s="3" t="s">
        <v>67</v>
      </c>
      <c r="B655" t="s">
        <v>634</v>
      </c>
      <c r="C655" s="1" t="s">
        <v>32</v>
      </c>
      <c r="D655" s="1" t="s">
        <v>331</v>
      </c>
      <c r="E655" s="2">
        <v>8.57</v>
      </c>
      <c r="F655" s="3" t="s">
        <v>360</v>
      </c>
      <c r="G655" s="1" t="s">
        <v>81</v>
      </c>
      <c r="J655" s="1" t="s">
        <v>48</v>
      </c>
      <c r="K655" s="46" t="s">
        <v>25</v>
      </c>
      <c r="L655" s="87">
        <v>19</v>
      </c>
      <c r="M655" s="1">
        <v>515</v>
      </c>
      <c r="T655" s="1" t="s">
        <v>55</v>
      </c>
    </row>
    <row r="656" spans="1:21" hidden="1" x14ac:dyDescent="0.25">
      <c r="A656" s="3" t="s">
        <v>67</v>
      </c>
      <c r="B656" t="s">
        <v>640</v>
      </c>
      <c r="C656" s="1" t="s">
        <v>32</v>
      </c>
      <c r="D656" s="1" t="s">
        <v>331</v>
      </c>
      <c r="E656" s="2">
        <v>8.57</v>
      </c>
      <c r="F656" s="3" t="s">
        <v>360</v>
      </c>
      <c r="G656" s="1" t="s">
        <v>81</v>
      </c>
      <c r="J656" s="1" t="s">
        <v>82</v>
      </c>
      <c r="K656" s="46" t="s">
        <v>25</v>
      </c>
      <c r="L656" s="87">
        <v>19</v>
      </c>
      <c r="M656" s="1">
        <v>127</v>
      </c>
      <c r="T656" s="1" t="s">
        <v>55</v>
      </c>
    </row>
    <row r="657" spans="1:21" hidden="1" x14ac:dyDescent="0.25">
      <c r="A657" s="3" t="s">
        <v>69</v>
      </c>
      <c r="B657" t="s">
        <v>634</v>
      </c>
      <c r="C657" s="1" t="s">
        <v>32</v>
      </c>
      <c r="D657" s="1" t="s">
        <v>331</v>
      </c>
      <c r="E657" s="82">
        <v>8.6300000000000008</v>
      </c>
      <c r="F657" s="3" t="s">
        <v>360</v>
      </c>
      <c r="G657" s="46" t="s">
        <v>81</v>
      </c>
      <c r="J657" s="46" t="s">
        <v>83</v>
      </c>
      <c r="K657" s="46" t="s">
        <v>25</v>
      </c>
      <c r="L657" s="87">
        <v>19</v>
      </c>
      <c r="O657" s="92">
        <v>240</v>
      </c>
    </row>
    <row r="658" spans="1:21" hidden="1" x14ac:dyDescent="0.25">
      <c r="A658" s="3" t="s">
        <v>69</v>
      </c>
      <c r="B658" t="s">
        <v>637</v>
      </c>
      <c r="C658" s="1" t="s">
        <v>32</v>
      </c>
      <c r="D658" s="1" t="s">
        <v>331</v>
      </c>
      <c r="E658" s="82">
        <v>8.6300000000000008</v>
      </c>
      <c r="F658" s="3" t="s">
        <v>360</v>
      </c>
      <c r="G658" s="46" t="s">
        <v>81</v>
      </c>
      <c r="J658" s="46" t="s">
        <v>84</v>
      </c>
      <c r="K658" s="46" t="s">
        <v>25</v>
      </c>
      <c r="L658" s="87">
        <v>19</v>
      </c>
      <c r="O658" s="92">
        <v>115</v>
      </c>
    </row>
    <row r="659" spans="1:21" x14ac:dyDescent="0.25">
      <c r="A659" s="3" t="s">
        <v>20</v>
      </c>
      <c r="B659" t="s">
        <v>637</v>
      </c>
      <c r="C659" s="1" t="s">
        <v>32</v>
      </c>
      <c r="D659" s="1" t="s">
        <v>331</v>
      </c>
      <c r="E659" s="1">
        <v>8.7200000000000006</v>
      </c>
      <c r="F659" s="66" t="s">
        <v>956</v>
      </c>
      <c r="G659" s="2"/>
      <c r="J659" s="1" t="s">
        <v>26</v>
      </c>
      <c r="K659" s="46" t="s">
        <v>25</v>
      </c>
      <c r="L659" s="87">
        <v>19</v>
      </c>
      <c r="M659" s="1">
        <v>50</v>
      </c>
      <c r="U659" s="2">
        <v>9.25</v>
      </c>
    </row>
    <row r="660" spans="1:21" x14ac:dyDescent="0.25">
      <c r="A660" s="3" t="s">
        <v>20</v>
      </c>
      <c r="B660" t="s">
        <v>634</v>
      </c>
      <c r="C660" s="1" t="s">
        <v>32</v>
      </c>
      <c r="D660" s="1" t="s">
        <v>331</v>
      </c>
      <c r="E660" s="1">
        <v>8.7200000000000006</v>
      </c>
      <c r="F660" s="66" t="s">
        <v>956</v>
      </c>
      <c r="G660" s="2"/>
      <c r="J660" s="1" t="s">
        <v>24</v>
      </c>
      <c r="K660" s="46" t="s">
        <v>25</v>
      </c>
      <c r="L660" s="87">
        <v>19</v>
      </c>
      <c r="M660" s="1">
        <v>40</v>
      </c>
      <c r="U660" s="2">
        <v>9.41</v>
      </c>
    </row>
    <row r="661" spans="1:21" hidden="1" x14ac:dyDescent="0.25">
      <c r="A661" s="3" t="s">
        <v>50</v>
      </c>
      <c r="B661" s="4" t="str">
        <f t="shared" ref="B661:B709" si="21">"S"&amp;C661&amp;MID(D661,1,2)&amp;"00"&amp;MID(D661,3,3)&amp;"**C"</f>
        <v>SCRAUS00030**C</v>
      </c>
      <c r="C661" s="1" t="s">
        <v>32</v>
      </c>
      <c r="D661" s="1" t="s">
        <v>331</v>
      </c>
      <c r="E661" s="2">
        <v>8.7200000000000006</v>
      </c>
      <c r="F661" s="3" t="s">
        <v>1633</v>
      </c>
      <c r="G661" s="2">
        <v>8.73</v>
      </c>
      <c r="I661" s="2" t="s">
        <v>63</v>
      </c>
      <c r="J661" s="2">
        <v>1.8</v>
      </c>
      <c r="K661" s="1" t="s">
        <v>585</v>
      </c>
      <c r="L661" s="87">
        <v>19</v>
      </c>
      <c r="M661" s="2">
        <v>1.8</v>
      </c>
      <c r="T661" s="1" t="s">
        <v>55</v>
      </c>
    </row>
    <row r="662" spans="1:21" hidden="1" x14ac:dyDescent="0.25">
      <c r="A662" s="3" t="s">
        <v>208</v>
      </c>
      <c r="B662" s="4" t="str">
        <f t="shared" si="21"/>
        <v>SCRAUS00030**C</v>
      </c>
      <c r="C662" s="1" t="s">
        <v>32</v>
      </c>
      <c r="D662" s="1" t="s">
        <v>331</v>
      </c>
      <c r="E662" s="2">
        <v>8.7200000000000006</v>
      </c>
      <c r="F662" s="3" t="s">
        <v>1633</v>
      </c>
      <c r="G662" s="2">
        <v>8.73</v>
      </c>
      <c r="J662" s="2">
        <v>0.51</v>
      </c>
      <c r="K662" s="1" t="s">
        <v>585</v>
      </c>
      <c r="L662" s="87">
        <v>19</v>
      </c>
      <c r="M662" s="2">
        <v>0.51</v>
      </c>
      <c r="T662" s="2" t="s">
        <v>55</v>
      </c>
    </row>
    <row r="663" spans="1:21" hidden="1" x14ac:dyDescent="0.25">
      <c r="A663" s="3" t="s">
        <v>67</v>
      </c>
      <c r="B663" t="s">
        <v>632</v>
      </c>
      <c r="C663" s="1" t="s">
        <v>32</v>
      </c>
      <c r="D663" s="1" t="s">
        <v>331</v>
      </c>
      <c r="E663" s="2">
        <v>9.07</v>
      </c>
      <c r="F663" s="3" t="s">
        <v>360</v>
      </c>
      <c r="G663" s="1" t="s">
        <v>81</v>
      </c>
      <c r="J663" s="1" t="s">
        <v>88</v>
      </c>
      <c r="K663" s="46" t="s">
        <v>25</v>
      </c>
      <c r="L663" s="87">
        <v>19</v>
      </c>
      <c r="M663" s="1">
        <v>242</v>
      </c>
      <c r="T663" s="1" t="s">
        <v>55</v>
      </c>
    </row>
    <row r="664" spans="1:21" hidden="1" x14ac:dyDescent="0.25">
      <c r="A664" s="3" t="s">
        <v>67</v>
      </c>
      <c r="B664" t="s">
        <v>637</v>
      </c>
      <c r="C664" s="1" t="s">
        <v>32</v>
      </c>
      <c r="D664" s="1" t="s">
        <v>331</v>
      </c>
      <c r="E664" s="2">
        <v>9.07</v>
      </c>
      <c r="F664" s="3" t="s">
        <v>360</v>
      </c>
      <c r="G664" s="1" t="s">
        <v>81</v>
      </c>
      <c r="J664" s="1" t="s">
        <v>49</v>
      </c>
      <c r="K664" s="46" t="s">
        <v>25</v>
      </c>
      <c r="L664" s="87">
        <v>19</v>
      </c>
      <c r="M664" s="1">
        <v>663</v>
      </c>
      <c r="T664" s="1" t="s">
        <v>55</v>
      </c>
    </row>
    <row r="665" spans="1:21" hidden="1" x14ac:dyDescent="0.25">
      <c r="A665" s="3" t="s">
        <v>157</v>
      </c>
      <c r="B665" s="4" t="str">
        <f t="shared" si="21"/>
        <v>SCRAUS00030**C</v>
      </c>
      <c r="C665" s="1" t="s">
        <v>32</v>
      </c>
      <c r="D665" s="1" t="s">
        <v>331</v>
      </c>
      <c r="E665" s="2">
        <v>9.5299999999999994</v>
      </c>
      <c r="F665" s="79" t="s">
        <v>405</v>
      </c>
      <c r="G665" s="2">
        <v>22.21</v>
      </c>
      <c r="H665" s="3" t="s">
        <v>158</v>
      </c>
      <c r="I665" s="2">
        <v>0</v>
      </c>
      <c r="J665" s="1">
        <v>0</v>
      </c>
      <c r="K665" s="46" t="s">
        <v>25</v>
      </c>
      <c r="L665" s="1">
        <v>14</v>
      </c>
      <c r="M665" s="1">
        <v>25.36</v>
      </c>
      <c r="T665" s="46" t="s">
        <v>55</v>
      </c>
    </row>
    <row r="666" spans="1:21" hidden="1" x14ac:dyDescent="0.25">
      <c r="A666" s="3" t="s">
        <v>50</v>
      </c>
      <c r="B666" s="4" t="str">
        <f t="shared" si="21"/>
        <v>SCRAUS00030**C</v>
      </c>
      <c r="C666" s="1" t="s">
        <v>32</v>
      </c>
      <c r="D666" s="1" t="s">
        <v>331</v>
      </c>
      <c r="E666" s="2">
        <v>9.5299999999999994</v>
      </c>
      <c r="F666" s="79" t="s">
        <v>405</v>
      </c>
      <c r="G666" s="2">
        <v>22.21</v>
      </c>
      <c r="H666" s="79" t="s">
        <v>158</v>
      </c>
      <c r="I666" s="2" t="s">
        <v>63</v>
      </c>
      <c r="J666" s="2">
        <v>0</v>
      </c>
      <c r="K666" s="46" t="s">
        <v>25</v>
      </c>
      <c r="L666" s="1">
        <v>14</v>
      </c>
      <c r="M666" s="2">
        <v>25.36</v>
      </c>
      <c r="T666" s="1" t="s">
        <v>55</v>
      </c>
    </row>
    <row r="667" spans="1:21" hidden="1" x14ac:dyDescent="0.25">
      <c r="A667" s="3" t="s">
        <v>208</v>
      </c>
      <c r="B667" s="4" t="str">
        <f t="shared" si="21"/>
        <v>SCRAUS00030**C</v>
      </c>
      <c r="C667" s="1" t="s">
        <v>32</v>
      </c>
      <c r="D667" s="1" t="s">
        <v>331</v>
      </c>
      <c r="E667" s="2">
        <v>9.5299999999999994</v>
      </c>
      <c r="F667" s="79" t="s">
        <v>405</v>
      </c>
      <c r="G667" s="2">
        <v>22.21</v>
      </c>
      <c r="H667" s="3" t="s">
        <v>158</v>
      </c>
      <c r="J667" s="2">
        <v>0</v>
      </c>
      <c r="K667" s="46" t="s">
        <v>25</v>
      </c>
      <c r="L667" s="1">
        <v>14</v>
      </c>
      <c r="M667" s="2">
        <v>25.36</v>
      </c>
      <c r="T667" s="2" t="s">
        <v>55</v>
      </c>
    </row>
    <row r="668" spans="1:21" hidden="1" x14ac:dyDescent="0.25">
      <c r="A668" s="3" t="s">
        <v>226</v>
      </c>
      <c r="B668" t="s">
        <v>2783</v>
      </c>
      <c r="C668" s="1" t="s">
        <v>32</v>
      </c>
      <c r="D668" s="1" t="s">
        <v>331</v>
      </c>
      <c r="E668" s="1">
        <v>9.65</v>
      </c>
      <c r="F668" s="79" t="s">
        <v>406</v>
      </c>
      <c r="G668" s="1" t="s">
        <v>81</v>
      </c>
      <c r="I668" s="3"/>
      <c r="J668" s="1" t="s">
        <v>88</v>
      </c>
      <c r="K668" s="46" t="s">
        <v>25</v>
      </c>
      <c r="L668" s="1">
        <v>14</v>
      </c>
      <c r="Q668" s="1">
        <v>884</v>
      </c>
    </row>
    <row r="669" spans="1:21" x14ac:dyDescent="0.25">
      <c r="A669" s="3" t="s">
        <v>20</v>
      </c>
      <c r="B669" t="s">
        <v>2781</v>
      </c>
      <c r="C669" s="1" t="s">
        <v>32</v>
      </c>
      <c r="D669" s="1" t="s">
        <v>331</v>
      </c>
      <c r="E669" s="1">
        <v>9.92</v>
      </c>
      <c r="F669" s="66" t="s">
        <v>407</v>
      </c>
      <c r="G669" s="2"/>
      <c r="J669" s="1" t="s">
        <v>24</v>
      </c>
      <c r="K669" s="46" t="s">
        <v>25</v>
      </c>
      <c r="L669" s="1">
        <v>14</v>
      </c>
      <c r="M669" s="1">
        <v>71</v>
      </c>
      <c r="U669" s="2">
        <v>0</v>
      </c>
    </row>
    <row r="670" spans="1:21" hidden="1" x14ac:dyDescent="0.25">
      <c r="A670" s="3" t="s">
        <v>69</v>
      </c>
      <c r="B670" t="s">
        <v>2784</v>
      </c>
      <c r="C670" s="1" t="s">
        <v>32</v>
      </c>
      <c r="D670" s="1" t="s">
        <v>331</v>
      </c>
      <c r="E670" s="82">
        <v>9.92</v>
      </c>
      <c r="F670" s="3" t="s">
        <v>408</v>
      </c>
      <c r="G670" s="46" t="s">
        <v>81</v>
      </c>
      <c r="J670" s="46" t="s">
        <v>409</v>
      </c>
      <c r="K670" s="46" t="s">
        <v>25</v>
      </c>
      <c r="L670" s="1">
        <v>14</v>
      </c>
      <c r="O670" s="92">
        <v>376</v>
      </c>
    </row>
    <row r="671" spans="1:21" hidden="1" x14ac:dyDescent="0.25">
      <c r="A671" s="3" t="s">
        <v>69</v>
      </c>
      <c r="B671" t="s">
        <v>2781</v>
      </c>
      <c r="C671" s="1" t="s">
        <v>32</v>
      </c>
      <c r="D671" s="1" t="s">
        <v>331</v>
      </c>
      <c r="E671" s="82">
        <v>9.92</v>
      </c>
      <c r="F671" s="3" t="s">
        <v>408</v>
      </c>
      <c r="G671" s="46" t="s">
        <v>81</v>
      </c>
      <c r="J671" s="46" t="s">
        <v>410</v>
      </c>
      <c r="K671" s="46" t="s">
        <v>25</v>
      </c>
      <c r="L671" s="1">
        <v>14</v>
      </c>
      <c r="O671" s="92">
        <v>157</v>
      </c>
    </row>
    <row r="672" spans="1:21" hidden="1" x14ac:dyDescent="0.25">
      <c r="A672" s="3" t="s">
        <v>67</v>
      </c>
      <c r="B672" t="s">
        <v>2783</v>
      </c>
      <c r="C672" s="1" t="s">
        <v>32</v>
      </c>
      <c r="D672" s="1" t="s">
        <v>331</v>
      </c>
      <c r="E672" s="1">
        <v>9.9600000000000009</v>
      </c>
      <c r="F672" s="79" t="s">
        <v>406</v>
      </c>
      <c r="G672" s="1" t="s">
        <v>81</v>
      </c>
      <c r="I672" s="3"/>
      <c r="J672" s="1" t="s">
        <v>88</v>
      </c>
      <c r="K672" s="46" t="s">
        <v>25</v>
      </c>
      <c r="L672" s="1">
        <v>14</v>
      </c>
      <c r="M672" s="1">
        <v>147</v>
      </c>
      <c r="T672" s="1" t="s">
        <v>55</v>
      </c>
    </row>
    <row r="673" spans="1:22" hidden="1" x14ac:dyDescent="0.25">
      <c r="A673" s="3" t="s">
        <v>67</v>
      </c>
      <c r="B673" t="s">
        <v>2781</v>
      </c>
      <c r="C673" s="1" t="s">
        <v>32</v>
      </c>
      <c r="D673" s="1" t="s">
        <v>331</v>
      </c>
      <c r="E673" s="1">
        <v>9.9600000000000009</v>
      </c>
      <c r="F673" s="79" t="s">
        <v>406</v>
      </c>
      <c r="G673" s="1" t="s">
        <v>81</v>
      </c>
      <c r="H673" s="3" t="s">
        <v>411</v>
      </c>
      <c r="I673" s="3"/>
      <c r="J673" s="1" t="s">
        <v>48</v>
      </c>
      <c r="K673" s="46" t="s">
        <v>25</v>
      </c>
      <c r="L673" s="1">
        <v>14</v>
      </c>
      <c r="M673" s="1">
        <v>495</v>
      </c>
    </row>
    <row r="674" spans="1:22" hidden="1" x14ac:dyDescent="0.25">
      <c r="A674" s="3" t="s">
        <v>67</v>
      </c>
      <c r="B674" t="s">
        <v>2784</v>
      </c>
      <c r="C674" s="1" t="s">
        <v>32</v>
      </c>
      <c r="D674" s="1" t="s">
        <v>331</v>
      </c>
      <c r="E674" s="1">
        <v>9.9600000000000009</v>
      </c>
      <c r="F674" s="79" t="s">
        <v>406</v>
      </c>
      <c r="G674" s="1" t="s">
        <v>81</v>
      </c>
      <c r="J674" s="1" t="s">
        <v>49</v>
      </c>
      <c r="K674" s="46" t="s">
        <v>25</v>
      </c>
      <c r="L674" s="1">
        <v>14</v>
      </c>
      <c r="M674" s="1">
        <v>843</v>
      </c>
      <c r="T674" s="1" t="s">
        <v>55</v>
      </c>
    </row>
    <row r="675" spans="1:22" hidden="1" x14ac:dyDescent="0.25">
      <c r="A675" s="3" t="s">
        <v>67</v>
      </c>
      <c r="B675" t="s">
        <v>2785</v>
      </c>
      <c r="C675" s="1" t="s">
        <v>32</v>
      </c>
      <c r="D675" s="1" t="s">
        <v>331</v>
      </c>
      <c r="E675" s="1">
        <v>9.9600000000000009</v>
      </c>
      <c r="F675" s="79" t="s">
        <v>406</v>
      </c>
      <c r="G675" s="1" t="s">
        <v>81</v>
      </c>
      <c r="J675" s="1" t="s">
        <v>82</v>
      </c>
      <c r="K675" s="46" t="s">
        <v>25</v>
      </c>
      <c r="L675" s="1">
        <v>14</v>
      </c>
      <c r="M675" s="1">
        <v>192</v>
      </c>
      <c r="T675" s="1" t="s">
        <v>55</v>
      </c>
    </row>
    <row r="676" spans="1:22" hidden="1" x14ac:dyDescent="0.25">
      <c r="A676" s="79" t="s">
        <v>226</v>
      </c>
      <c r="B676" t="s">
        <v>2783</v>
      </c>
      <c r="C676" s="46" t="s">
        <v>32</v>
      </c>
      <c r="D676" s="46" t="s">
        <v>331</v>
      </c>
      <c r="E676" s="46">
        <v>9.9700000000000006</v>
      </c>
      <c r="F676" s="79" t="s">
        <v>412</v>
      </c>
      <c r="G676" s="46"/>
      <c r="H676" s="79"/>
      <c r="I676" s="79"/>
      <c r="J676" s="46" t="s">
        <v>88</v>
      </c>
      <c r="K676" s="46" t="s">
        <v>25</v>
      </c>
      <c r="L676" s="1">
        <v>14</v>
      </c>
      <c r="Q676" s="1">
        <v>884</v>
      </c>
    </row>
    <row r="677" spans="1:22" hidden="1" x14ac:dyDescent="0.25">
      <c r="A677" s="79" t="s">
        <v>226</v>
      </c>
      <c r="B677" t="s">
        <v>2781</v>
      </c>
      <c r="C677" s="46" t="s">
        <v>32</v>
      </c>
      <c r="D677" s="46" t="s">
        <v>331</v>
      </c>
      <c r="E677" s="46">
        <v>9.9700000000000006</v>
      </c>
      <c r="F677" s="79" t="s">
        <v>412</v>
      </c>
      <c r="I677" s="3"/>
      <c r="J677" s="1" t="s">
        <v>48</v>
      </c>
      <c r="K677" s="46" t="s">
        <v>25</v>
      </c>
      <c r="L677" s="1">
        <v>14</v>
      </c>
      <c r="Q677" s="1">
        <v>403</v>
      </c>
    </row>
    <row r="678" spans="1:22" hidden="1" x14ac:dyDescent="0.25">
      <c r="A678" s="79" t="s">
        <v>226</v>
      </c>
      <c r="B678" t="s">
        <v>2785</v>
      </c>
      <c r="C678" s="46" t="s">
        <v>32</v>
      </c>
      <c r="D678" s="46" t="s">
        <v>331</v>
      </c>
      <c r="E678" s="46">
        <v>9.9700000000000006</v>
      </c>
      <c r="F678" s="79" t="s">
        <v>412</v>
      </c>
      <c r="I678" s="3"/>
      <c r="J678" s="1" t="s">
        <v>82</v>
      </c>
      <c r="K678" s="46" t="s">
        <v>25</v>
      </c>
      <c r="L678" s="1">
        <v>14</v>
      </c>
      <c r="Q678" s="1">
        <v>867</v>
      </c>
    </row>
    <row r="679" spans="1:22" hidden="1" x14ac:dyDescent="0.25">
      <c r="A679" s="79" t="s">
        <v>226</v>
      </c>
      <c r="B679" t="s">
        <v>2784</v>
      </c>
      <c r="C679" s="46" t="s">
        <v>32</v>
      </c>
      <c r="D679" s="46" t="s">
        <v>331</v>
      </c>
      <c r="E679" s="46">
        <v>9.9700000000000006</v>
      </c>
      <c r="F679" s="79" t="s">
        <v>412</v>
      </c>
      <c r="G679" s="46"/>
      <c r="H679" s="79"/>
      <c r="I679" s="79"/>
      <c r="J679" s="46" t="s">
        <v>49</v>
      </c>
      <c r="K679" s="46" t="s">
        <v>25</v>
      </c>
      <c r="L679" s="1">
        <v>14</v>
      </c>
      <c r="Q679" s="1">
        <v>385</v>
      </c>
    </row>
    <row r="680" spans="1:22" hidden="1" x14ac:dyDescent="0.25">
      <c r="A680" s="79" t="s">
        <v>31</v>
      </c>
      <c r="B680" t="s">
        <v>2781</v>
      </c>
      <c r="C680" s="1" t="s">
        <v>32</v>
      </c>
      <c r="D680" s="1" t="s">
        <v>331</v>
      </c>
      <c r="E680" s="2">
        <v>10.01</v>
      </c>
      <c r="F680" s="3" t="s">
        <v>413</v>
      </c>
      <c r="G680" s="2"/>
      <c r="J680" s="1" t="s">
        <v>48</v>
      </c>
      <c r="K680" s="46" t="s">
        <v>25</v>
      </c>
      <c r="L680" s="1">
        <v>14</v>
      </c>
      <c r="M680" s="1">
        <v>2</v>
      </c>
    </row>
    <row r="681" spans="1:22" x14ac:dyDescent="0.25">
      <c r="A681" s="3" t="s">
        <v>20</v>
      </c>
      <c r="B681" t="s">
        <v>2784</v>
      </c>
      <c r="C681" s="1" t="s">
        <v>32</v>
      </c>
      <c r="D681" s="1" t="s">
        <v>331</v>
      </c>
      <c r="E681" s="1">
        <v>10.01</v>
      </c>
      <c r="F681" s="66" t="s">
        <v>407</v>
      </c>
      <c r="G681" s="2"/>
      <c r="J681" s="1" t="s">
        <v>26</v>
      </c>
      <c r="K681" s="46" t="s">
        <v>25</v>
      </c>
      <c r="L681" s="1">
        <v>14</v>
      </c>
      <c r="M681" s="1">
        <v>70</v>
      </c>
      <c r="U681" s="2">
        <v>0</v>
      </c>
    </row>
    <row r="682" spans="1:22" hidden="1" x14ac:dyDescent="0.25">
      <c r="A682" s="3" t="s">
        <v>50</v>
      </c>
      <c r="B682" s="4" t="str">
        <f t="shared" si="21"/>
        <v>SCRAUS00030**C</v>
      </c>
      <c r="C682" s="1" t="s">
        <v>32</v>
      </c>
      <c r="D682" s="1" t="s">
        <v>331</v>
      </c>
      <c r="E682" s="2">
        <v>10.01</v>
      </c>
      <c r="F682" s="79" t="s">
        <v>414</v>
      </c>
      <c r="G682" s="2">
        <v>10.02</v>
      </c>
      <c r="I682" s="96" t="s">
        <v>81</v>
      </c>
      <c r="J682" s="2">
        <v>1.88</v>
      </c>
      <c r="K682" s="46" t="s">
        <v>25</v>
      </c>
      <c r="L682" s="1">
        <v>14</v>
      </c>
      <c r="M682" s="2">
        <v>1.88</v>
      </c>
      <c r="T682" s="1" t="s">
        <v>55</v>
      </c>
    </row>
    <row r="683" spans="1:22" hidden="1" x14ac:dyDescent="0.25">
      <c r="A683" s="3" t="s">
        <v>208</v>
      </c>
      <c r="B683" s="4" t="str">
        <f t="shared" si="21"/>
        <v>SCRAUS00030**C</v>
      </c>
      <c r="C683" s="1" t="s">
        <v>32</v>
      </c>
      <c r="D683" s="1" t="s">
        <v>331</v>
      </c>
      <c r="E683" s="2">
        <v>10.01</v>
      </c>
      <c r="F683" s="79" t="s">
        <v>415</v>
      </c>
      <c r="G683" s="2">
        <v>10.02</v>
      </c>
      <c r="J683" s="2">
        <v>0.21</v>
      </c>
      <c r="K683" s="46" t="s">
        <v>25</v>
      </c>
      <c r="L683" s="1">
        <v>14</v>
      </c>
      <c r="M683" s="2">
        <v>1.23</v>
      </c>
      <c r="T683" s="2" t="s">
        <v>55</v>
      </c>
      <c r="V683" t="s">
        <v>2097</v>
      </c>
    </row>
    <row r="684" spans="1:22" hidden="1" x14ac:dyDescent="0.25">
      <c r="A684" s="3" t="s">
        <v>67</v>
      </c>
      <c r="B684" t="s">
        <v>2787</v>
      </c>
      <c r="C684" s="1" t="s">
        <v>32</v>
      </c>
      <c r="D684" s="1" t="s">
        <v>331</v>
      </c>
      <c r="E684" s="2">
        <v>14.98</v>
      </c>
      <c r="F684" s="79" t="s">
        <v>361</v>
      </c>
      <c r="G684" s="1" t="s">
        <v>81</v>
      </c>
      <c r="J684" s="1" t="s">
        <v>48</v>
      </c>
      <c r="K684" s="46" t="s">
        <v>25</v>
      </c>
      <c r="L684" s="1">
        <v>14</v>
      </c>
      <c r="M684" s="1">
        <v>838</v>
      </c>
      <c r="T684" s="1" t="s">
        <v>55</v>
      </c>
    </row>
    <row r="685" spans="1:22" hidden="1" x14ac:dyDescent="0.25">
      <c r="A685" s="3" t="s">
        <v>67</v>
      </c>
      <c r="B685" t="s">
        <v>2790</v>
      </c>
      <c r="C685" s="1" t="s">
        <v>32</v>
      </c>
      <c r="D685" s="1" t="s">
        <v>331</v>
      </c>
      <c r="E685" s="2">
        <v>14.98</v>
      </c>
      <c r="F685" s="79" t="s">
        <v>361</v>
      </c>
      <c r="G685" s="1" t="s">
        <v>81</v>
      </c>
      <c r="J685" s="1" t="s">
        <v>82</v>
      </c>
      <c r="K685" s="46" t="s">
        <v>25</v>
      </c>
      <c r="L685" s="1">
        <v>14</v>
      </c>
      <c r="M685" s="1">
        <v>143</v>
      </c>
      <c r="T685" s="1" t="s">
        <v>55</v>
      </c>
    </row>
    <row r="686" spans="1:22" x14ac:dyDescent="0.25">
      <c r="A686" s="3" t="s">
        <v>20</v>
      </c>
      <c r="B686" t="s">
        <v>2787</v>
      </c>
      <c r="C686" s="1" t="s">
        <v>32</v>
      </c>
      <c r="D686" s="1" t="s">
        <v>331</v>
      </c>
      <c r="E686" s="1">
        <v>15.3</v>
      </c>
      <c r="F686" s="66" t="s">
        <v>35</v>
      </c>
      <c r="G686" s="2"/>
      <c r="J686" s="1" t="s">
        <v>24</v>
      </c>
      <c r="K686" s="46" t="s">
        <v>25</v>
      </c>
      <c r="L686" s="1">
        <v>14</v>
      </c>
      <c r="M686" s="1">
        <v>79</v>
      </c>
      <c r="U686" s="2">
        <v>0.86</v>
      </c>
    </row>
    <row r="687" spans="1:22" x14ac:dyDescent="0.25">
      <c r="A687" s="3" t="s">
        <v>20</v>
      </c>
      <c r="B687" t="s">
        <v>2789</v>
      </c>
      <c r="C687" s="1" t="s">
        <v>32</v>
      </c>
      <c r="D687" s="1" t="s">
        <v>331</v>
      </c>
      <c r="E687" s="1">
        <v>15.3</v>
      </c>
      <c r="F687" s="66" t="s">
        <v>35</v>
      </c>
      <c r="G687" s="2"/>
      <c r="J687" s="1" t="s">
        <v>26</v>
      </c>
      <c r="K687" s="46" t="s">
        <v>25</v>
      </c>
      <c r="L687" s="1">
        <v>14</v>
      </c>
      <c r="M687" s="1">
        <v>70</v>
      </c>
      <c r="U687" s="2">
        <v>0.66</v>
      </c>
    </row>
    <row r="688" spans="1:22" hidden="1" x14ac:dyDescent="0.25">
      <c r="A688" s="3" t="s">
        <v>69</v>
      </c>
      <c r="B688" t="s">
        <v>2787</v>
      </c>
      <c r="C688" s="1" t="s">
        <v>32</v>
      </c>
      <c r="D688" s="1" t="s">
        <v>331</v>
      </c>
      <c r="E688" s="82">
        <v>15.3</v>
      </c>
      <c r="F688" s="3" t="s">
        <v>361</v>
      </c>
      <c r="G688" s="46" t="s">
        <v>81</v>
      </c>
      <c r="J688" s="46" t="s">
        <v>83</v>
      </c>
      <c r="K688" s="46" t="s">
        <v>25</v>
      </c>
      <c r="L688" s="1">
        <v>14</v>
      </c>
      <c r="O688" s="92">
        <v>372</v>
      </c>
    </row>
    <row r="689" spans="1:22" hidden="1" x14ac:dyDescent="0.25">
      <c r="A689" s="3" t="s">
        <v>69</v>
      </c>
      <c r="B689" t="s">
        <v>2789</v>
      </c>
      <c r="C689" s="1" t="s">
        <v>32</v>
      </c>
      <c r="D689" s="1" t="s">
        <v>331</v>
      </c>
      <c r="E689" s="82">
        <v>15.3</v>
      </c>
      <c r="F689" s="3" t="s">
        <v>361</v>
      </c>
      <c r="G689" s="46" t="s">
        <v>81</v>
      </c>
      <c r="J689" s="46" t="s">
        <v>84</v>
      </c>
      <c r="K689" s="46" t="s">
        <v>25</v>
      </c>
      <c r="L689" s="1">
        <v>14</v>
      </c>
      <c r="O689" s="92">
        <v>364</v>
      </c>
    </row>
    <row r="690" spans="1:22" hidden="1" x14ac:dyDescent="0.25">
      <c r="A690" s="3" t="s">
        <v>50</v>
      </c>
      <c r="B690" s="4" t="str">
        <f t="shared" si="21"/>
        <v>SCRAUS00030**C</v>
      </c>
      <c r="C690" s="1" t="s">
        <v>32</v>
      </c>
      <c r="D690" s="1" t="s">
        <v>331</v>
      </c>
      <c r="E690" s="2">
        <v>15.3</v>
      </c>
      <c r="F690" s="79" t="s">
        <v>416</v>
      </c>
      <c r="G690" s="2">
        <v>15.31</v>
      </c>
      <c r="H690" s="79" t="s">
        <v>417</v>
      </c>
      <c r="J690" s="2">
        <v>1.05</v>
      </c>
      <c r="K690" s="46" t="s">
        <v>25</v>
      </c>
      <c r="L690" s="1">
        <v>14</v>
      </c>
      <c r="M690" s="2">
        <v>1.05</v>
      </c>
      <c r="T690" s="1" t="s">
        <v>55</v>
      </c>
    </row>
    <row r="691" spans="1:22" hidden="1" x14ac:dyDescent="0.25">
      <c r="A691" s="3" t="s">
        <v>208</v>
      </c>
      <c r="B691" s="4" t="str">
        <f t="shared" si="21"/>
        <v>SCRAUS00030**C</v>
      </c>
      <c r="C691" s="1" t="s">
        <v>32</v>
      </c>
      <c r="D691" s="1" t="s">
        <v>331</v>
      </c>
      <c r="E691" s="2">
        <v>15.3</v>
      </c>
      <c r="F691" s="79" t="s">
        <v>416</v>
      </c>
      <c r="G691" s="2">
        <v>15.31</v>
      </c>
      <c r="H691" s="79" t="s">
        <v>417</v>
      </c>
      <c r="I691" s="82"/>
      <c r="J691" s="2">
        <v>1.05</v>
      </c>
      <c r="K691" s="46" t="s">
        <v>25</v>
      </c>
      <c r="L691" s="1">
        <v>14</v>
      </c>
      <c r="M691" s="2">
        <v>1.05</v>
      </c>
      <c r="T691" s="2" t="s">
        <v>55</v>
      </c>
    </row>
    <row r="692" spans="1:22" hidden="1" x14ac:dyDescent="0.25">
      <c r="A692" s="79" t="s">
        <v>226</v>
      </c>
      <c r="B692" t="s">
        <v>2788</v>
      </c>
      <c r="C692" s="46" t="s">
        <v>32</v>
      </c>
      <c r="D692" s="46" t="s">
        <v>331</v>
      </c>
      <c r="E692" s="46">
        <v>15.31</v>
      </c>
      <c r="F692" s="79" t="s">
        <v>361</v>
      </c>
      <c r="G692" s="46"/>
      <c r="H692" s="79"/>
      <c r="I692" s="79"/>
      <c r="J692" s="46" t="s">
        <v>88</v>
      </c>
      <c r="K692" s="46" t="s">
        <v>25</v>
      </c>
      <c r="L692" s="1">
        <v>14</v>
      </c>
      <c r="Q692" s="1">
        <v>913</v>
      </c>
    </row>
    <row r="693" spans="1:22" hidden="1" x14ac:dyDescent="0.25">
      <c r="A693" s="79" t="s">
        <v>226</v>
      </c>
      <c r="B693" t="s">
        <v>2787</v>
      </c>
      <c r="C693" s="46" t="s">
        <v>32</v>
      </c>
      <c r="D693" s="46" t="s">
        <v>331</v>
      </c>
      <c r="E693" s="46">
        <v>15.31</v>
      </c>
      <c r="F693" s="79" t="s">
        <v>361</v>
      </c>
      <c r="G693" s="46"/>
      <c r="H693" s="79"/>
      <c r="I693" s="79"/>
      <c r="J693" s="1" t="s">
        <v>48</v>
      </c>
      <c r="K693" s="46" t="s">
        <v>25</v>
      </c>
      <c r="L693" s="1">
        <v>14</v>
      </c>
      <c r="Q693" s="1">
        <v>379</v>
      </c>
    </row>
    <row r="694" spans="1:22" hidden="1" x14ac:dyDescent="0.25">
      <c r="A694" s="79" t="s">
        <v>226</v>
      </c>
      <c r="B694" t="s">
        <v>2790</v>
      </c>
      <c r="C694" s="46" t="s">
        <v>32</v>
      </c>
      <c r="D694" s="46" t="s">
        <v>331</v>
      </c>
      <c r="E694" s="46">
        <v>15.31</v>
      </c>
      <c r="F694" s="79" t="s">
        <v>361</v>
      </c>
      <c r="G694" s="46"/>
      <c r="H694" s="79"/>
      <c r="I694" s="79"/>
      <c r="J694" s="1" t="s">
        <v>82</v>
      </c>
      <c r="K694" s="46" t="s">
        <v>25</v>
      </c>
      <c r="L694" s="1">
        <v>14</v>
      </c>
      <c r="Q694" s="1">
        <v>863</v>
      </c>
    </row>
    <row r="695" spans="1:22" hidden="1" x14ac:dyDescent="0.25">
      <c r="A695" s="79" t="s">
        <v>226</v>
      </c>
      <c r="B695" t="s">
        <v>2789</v>
      </c>
      <c r="C695" s="46" t="s">
        <v>32</v>
      </c>
      <c r="D695" s="46" t="s">
        <v>331</v>
      </c>
      <c r="E695" s="46">
        <v>15.31</v>
      </c>
      <c r="F695" s="79" t="s">
        <v>361</v>
      </c>
      <c r="G695" s="46"/>
      <c r="H695" s="79"/>
      <c r="I695" s="79"/>
      <c r="J695" s="46" t="s">
        <v>49</v>
      </c>
      <c r="K695" s="46" t="s">
        <v>25</v>
      </c>
      <c r="L695" s="1">
        <v>14</v>
      </c>
      <c r="Q695" s="1">
        <v>374</v>
      </c>
    </row>
    <row r="696" spans="1:22" hidden="1" x14ac:dyDescent="0.25">
      <c r="A696" s="3" t="s">
        <v>67</v>
      </c>
      <c r="B696" t="s">
        <v>2788</v>
      </c>
      <c r="C696" s="1" t="s">
        <v>32</v>
      </c>
      <c r="D696" s="1" t="s">
        <v>331</v>
      </c>
      <c r="E696" s="2">
        <v>15.7</v>
      </c>
      <c r="F696" s="79" t="s">
        <v>361</v>
      </c>
      <c r="G696" s="1" t="s">
        <v>81</v>
      </c>
      <c r="J696" s="1" t="s">
        <v>88</v>
      </c>
      <c r="K696" s="46" t="s">
        <v>25</v>
      </c>
      <c r="L696" s="1">
        <v>14</v>
      </c>
      <c r="M696" s="1">
        <v>144</v>
      </c>
      <c r="T696" s="1" t="s">
        <v>55</v>
      </c>
      <c r="V696" t="s">
        <v>2097</v>
      </c>
    </row>
    <row r="697" spans="1:22" hidden="1" x14ac:dyDescent="0.25">
      <c r="A697" s="3" t="s">
        <v>67</v>
      </c>
      <c r="B697" t="s">
        <v>2789</v>
      </c>
      <c r="C697" s="1" t="s">
        <v>32</v>
      </c>
      <c r="D697" s="1" t="s">
        <v>331</v>
      </c>
      <c r="E697" s="2">
        <v>15.7</v>
      </c>
      <c r="F697" s="79" t="s">
        <v>361</v>
      </c>
      <c r="G697" s="1" t="s">
        <v>81</v>
      </c>
      <c r="J697" s="1" t="s">
        <v>49</v>
      </c>
      <c r="K697" s="46" t="s">
        <v>25</v>
      </c>
      <c r="L697" s="1">
        <v>14</v>
      </c>
      <c r="M697" s="1">
        <v>824</v>
      </c>
      <c r="T697" s="1" t="s">
        <v>55</v>
      </c>
    </row>
    <row r="698" spans="1:22" hidden="1" x14ac:dyDescent="0.25">
      <c r="A698" s="3" t="s">
        <v>67</v>
      </c>
      <c r="B698" s="97" t="s">
        <v>2791</v>
      </c>
      <c r="C698" s="1" t="s">
        <v>32</v>
      </c>
      <c r="D698" s="1" t="s">
        <v>331</v>
      </c>
      <c r="E698" s="2">
        <v>18.329999999999998</v>
      </c>
      <c r="F698" s="79" t="s">
        <v>418</v>
      </c>
      <c r="G698" s="1" t="s">
        <v>81</v>
      </c>
      <c r="J698" s="1" t="s">
        <v>48</v>
      </c>
      <c r="K698" s="46" t="s">
        <v>25</v>
      </c>
      <c r="L698" s="1">
        <v>14</v>
      </c>
      <c r="M698" s="1">
        <v>809</v>
      </c>
      <c r="T698" s="1" t="s">
        <v>55</v>
      </c>
    </row>
    <row r="699" spans="1:22" hidden="1" x14ac:dyDescent="0.25">
      <c r="A699" s="3" t="s">
        <v>67</v>
      </c>
      <c r="B699" s="97" t="s">
        <v>2794</v>
      </c>
      <c r="C699" s="1" t="s">
        <v>32</v>
      </c>
      <c r="D699" s="1" t="s">
        <v>331</v>
      </c>
      <c r="E699" s="2">
        <v>18.329999999999998</v>
      </c>
      <c r="F699" s="79" t="s">
        <v>418</v>
      </c>
      <c r="G699" s="1" t="s">
        <v>81</v>
      </c>
      <c r="J699" s="1" t="s">
        <v>82</v>
      </c>
      <c r="K699" s="46" t="s">
        <v>25</v>
      </c>
      <c r="L699" s="1">
        <v>14</v>
      </c>
      <c r="M699" s="1">
        <v>146</v>
      </c>
      <c r="T699" s="1" t="s">
        <v>55</v>
      </c>
    </row>
    <row r="700" spans="1:22" hidden="1" x14ac:dyDescent="0.25">
      <c r="A700" s="79" t="s">
        <v>226</v>
      </c>
      <c r="B700" s="97" t="s">
        <v>2792</v>
      </c>
      <c r="C700" s="46" t="s">
        <v>32</v>
      </c>
      <c r="D700" s="46" t="s">
        <v>331</v>
      </c>
      <c r="E700" s="1">
        <v>18.63</v>
      </c>
      <c r="F700" s="3" t="s">
        <v>418</v>
      </c>
      <c r="I700" s="3"/>
      <c r="J700" s="46" t="s">
        <v>88</v>
      </c>
      <c r="K700" s="46" t="s">
        <v>25</v>
      </c>
      <c r="L700" s="1">
        <v>14</v>
      </c>
      <c r="Q700" s="1">
        <v>1205</v>
      </c>
    </row>
    <row r="701" spans="1:22" hidden="1" x14ac:dyDescent="0.25">
      <c r="A701" s="79" t="s">
        <v>226</v>
      </c>
      <c r="B701" s="97" t="s">
        <v>2791</v>
      </c>
      <c r="C701" s="46" t="s">
        <v>32</v>
      </c>
      <c r="D701" s="46" t="s">
        <v>331</v>
      </c>
      <c r="E701" s="1">
        <v>18.63</v>
      </c>
      <c r="F701" s="79" t="s">
        <v>418</v>
      </c>
      <c r="G701" s="46"/>
      <c r="H701" s="79"/>
      <c r="I701" s="79"/>
      <c r="J701" s="1" t="s">
        <v>48</v>
      </c>
      <c r="K701" s="46" t="s">
        <v>25</v>
      </c>
      <c r="L701" s="1">
        <v>14</v>
      </c>
      <c r="Q701" s="1">
        <v>396</v>
      </c>
    </row>
    <row r="702" spans="1:22" hidden="1" x14ac:dyDescent="0.25">
      <c r="A702" s="79" t="s">
        <v>226</v>
      </c>
      <c r="B702" s="97" t="s">
        <v>2794</v>
      </c>
      <c r="C702" s="46" t="s">
        <v>32</v>
      </c>
      <c r="D702" s="46" t="s">
        <v>331</v>
      </c>
      <c r="E702" s="1">
        <v>18.63</v>
      </c>
      <c r="F702" s="79" t="s">
        <v>418</v>
      </c>
      <c r="G702" s="46"/>
      <c r="H702" s="79"/>
      <c r="I702" s="79"/>
      <c r="J702" s="1" t="s">
        <v>82</v>
      </c>
      <c r="K702" s="46" t="s">
        <v>25</v>
      </c>
      <c r="L702" s="1">
        <v>14</v>
      </c>
      <c r="Q702" s="1">
        <v>989</v>
      </c>
      <c r="V702" t="s">
        <v>2097</v>
      </c>
    </row>
    <row r="703" spans="1:22" hidden="1" x14ac:dyDescent="0.25">
      <c r="A703" s="79" t="s">
        <v>226</v>
      </c>
      <c r="B703" s="97" t="s">
        <v>2793</v>
      </c>
      <c r="C703" s="46" t="s">
        <v>32</v>
      </c>
      <c r="D703" s="46" t="s">
        <v>331</v>
      </c>
      <c r="E703" s="1">
        <v>18.63</v>
      </c>
      <c r="F703" s="79" t="s">
        <v>418</v>
      </c>
      <c r="G703" s="46"/>
      <c r="H703" s="79"/>
      <c r="I703" s="79"/>
      <c r="J703" s="46" t="s">
        <v>49</v>
      </c>
      <c r="K703" s="46" t="s">
        <v>25</v>
      </c>
      <c r="L703" s="1">
        <v>14</v>
      </c>
      <c r="Q703" s="1">
        <v>425</v>
      </c>
    </row>
    <row r="704" spans="1:22" x14ac:dyDescent="0.25">
      <c r="A704" s="3" t="s">
        <v>20</v>
      </c>
      <c r="B704" s="97" t="s">
        <v>2793</v>
      </c>
      <c r="C704" s="1" t="s">
        <v>32</v>
      </c>
      <c r="D704" s="1" t="s">
        <v>331</v>
      </c>
      <c r="E704" s="1">
        <v>18.63</v>
      </c>
      <c r="F704" s="66" t="s">
        <v>237</v>
      </c>
      <c r="G704" s="2"/>
      <c r="H704" s="3" t="s">
        <v>2042</v>
      </c>
      <c r="J704" s="1" t="s">
        <v>26</v>
      </c>
      <c r="K704" s="46" t="s">
        <v>25</v>
      </c>
      <c r="L704" s="1">
        <v>18</v>
      </c>
      <c r="M704" s="1">
        <v>80</v>
      </c>
      <c r="U704" s="2">
        <v>1.89</v>
      </c>
    </row>
    <row r="705" spans="1:22" x14ac:dyDescent="0.25">
      <c r="A705" s="3" t="s">
        <v>20</v>
      </c>
      <c r="B705" s="97" t="s">
        <v>2791</v>
      </c>
      <c r="C705" s="1" t="s">
        <v>32</v>
      </c>
      <c r="D705" s="1" t="s">
        <v>331</v>
      </c>
      <c r="E705" s="1">
        <v>18.63</v>
      </c>
      <c r="F705" s="66" t="s">
        <v>237</v>
      </c>
      <c r="G705" s="2"/>
      <c r="H705" s="3" t="s">
        <v>2042</v>
      </c>
      <c r="J705" s="1" t="s">
        <v>24</v>
      </c>
      <c r="K705" s="46" t="s">
        <v>25</v>
      </c>
      <c r="L705" s="1">
        <v>18</v>
      </c>
      <c r="M705" s="1">
        <v>75</v>
      </c>
      <c r="U705" s="2">
        <v>2.08</v>
      </c>
    </row>
    <row r="706" spans="1:22" hidden="1" x14ac:dyDescent="0.25">
      <c r="A706" s="3" t="s">
        <v>69</v>
      </c>
      <c r="B706" s="97" t="s">
        <v>2793</v>
      </c>
      <c r="C706" s="1" t="s">
        <v>32</v>
      </c>
      <c r="D706" s="1" t="s">
        <v>331</v>
      </c>
      <c r="E706" s="82">
        <v>18.63</v>
      </c>
      <c r="F706" s="3" t="s">
        <v>418</v>
      </c>
      <c r="G706" s="46" t="s">
        <v>81</v>
      </c>
      <c r="J706" s="46" t="s">
        <v>84</v>
      </c>
      <c r="K706" s="46" t="s">
        <v>25</v>
      </c>
      <c r="L706" s="1">
        <v>14</v>
      </c>
      <c r="O706" s="92">
        <v>320</v>
      </c>
    </row>
    <row r="707" spans="1:22" hidden="1" x14ac:dyDescent="0.25">
      <c r="A707" s="3" t="s">
        <v>69</v>
      </c>
      <c r="B707" s="97" t="s">
        <v>2791</v>
      </c>
      <c r="C707" s="1" t="s">
        <v>32</v>
      </c>
      <c r="D707" s="1" t="s">
        <v>331</v>
      </c>
      <c r="E707" s="82">
        <v>18.63</v>
      </c>
      <c r="F707" s="3" t="s">
        <v>418</v>
      </c>
      <c r="G707" s="46" t="s">
        <v>81</v>
      </c>
      <c r="J707" s="46" t="s">
        <v>83</v>
      </c>
      <c r="K707" s="46" t="s">
        <v>25</v>
      </c>
      <c r="L707" s="1">
        <v>14</v>
      </c>
      <c r="O707" s="92">
        <v>354</v>
      </c>
    </row>
    <row r="708" spans="1:22" hidden="1" x14ac:dyDescent="0.25">
      <c r="A708" s="3" t="s">
        <v>50</v>
      </c>
      <c r="B708" s="4" t="str">
        <f t="shared" si="21"/>
        <v>SCRAUS00030**C</v>
      </c>
      <c r="C708" s="1" t="s">
        <v>32</v>
      </c>
      <c r="D708" s="1" t="s">
        <v>331</v>
      </c>
      <c r="E708" s="2">
        <v>18.63</v>
      </c>
      <c r="F708" s="79" t="s">
        <v>419</v>
      </c>
      <c r="G708" s="2">
        <v>18.64</v>
      </c>
      <c r="J708" s="2">
        <v>1.04</v>
      </c>
      <c r="K708" s="46" t="s">
        <v>25</v>
      </c>
      <c r="L708" s="1">
        <v>14</v>
      </c>
      <c r="M708" s="2">
        <v>1.04</v>
      </c>
      <c r="T708" s="1" t="s">
        <v>55</v>
      </c>
    </row>
    <row r="709" spans="1:22" hidden="1" x14ac:dyDescent="0.25">
      <c r="A709" s="3" t="s">
        <v>208</v>
      </c>
      <c r="B709" s="4" t="str">
        <f t="shared" si="21"/>
        <v>SCRAUS00030**C</v>
      </c>
      <c r="C709" s="1" t="s">
        <v>32</v>
      </c>
      <c r="D709" s="1" t="s">
        <v>331</v>
      </c>
      <c r="E709" s="2">
        <v>18.63</v>
      </c>
      <c r="F709" s="79" t="s">
        <v>419</v>
      </c>
      <c r="G709" s="2">
        <v>18.64</v>
      </c>
      <c r="J709" s="2">
        <v>1.04</v>
      </c>
      <c r="K709" s="46" t="s">
        <v>25</v>
      </c>
      <c r="L709" s="1">
        <v>14</v>
      </c>
      <c r="M709" s="2">
        <v>1.04</v>
      </c>
      <c r="T709" s="2" t="s">
        <v>55</v>
      </c>
    </row>
    <row r="710" spans="1:22" hidden="1" x14ac:dyDescent="0.25">
      <c r="A710" s="3" t="s">
        <v>67</v>
      </c>
      <c r="B710" s="97" t="s">
        <v>2792</v>
      </c>
      <c r="C710" s="1" t="s">
        <v>32</v>
      </c>
      <c r="D710" s="1" t="s">
        <v>331</v>
      </c>
      <c r="E710" s="2">
        <v>18.989999999999998</v>
      </c>
      <c r="F710" s="79" t="s">
        <v>418</v>
      </c>
      <c r="G710" s="1" t="s">
        <v>81</v>
      </c>
      <c r="J710" s="1" t="s">
        <v>88</v>
      </c>
      <c r="K710" s="46" t="s">
        <v>25</v>
      </c>
      <c r="L710" s="1">
        <v>14</v>
      </c>
      <c r="M710" s="1">
        <v>134</v>
      </c>
      <c r="T710" s="1" t="s">
        <v>55</v>
      </c>
    </row>
    <row r="711" spans="1:22" hidden="1" x14ac:dyDescent="0.25">
      <c r="A711" s="3" t="s">
        <v>67</v>
      </c>
      <c r="B711" s="97" t="s">
        <v>2793</v>
      </c>
      <c r="C711" s="1" t="s">
        <v>32</v>
      </c>
      <c r="D711" s="1" t="s">
        <v>331</v>
      </c>
      <c r="E711" s="2">
        <v>18.989999999999998</v>
      </c>
      <c r="F711" s="79" t="s">
        <v>418</v>
      </c>
      <c r="G711" s="1" t="s">
        <v>81</v>
      </c>
      <c r="J711" s="1" t="s">
        <v>49</v>
      </c>
      <c r="K711" s="46" t="s">
        <v>25</v>
      </c>
      <c r="L711" s="1">
        <v>14</v>
      </c>
      <c r="M711" s="1">
        <v>755</v>
      </c>
      <c r="T711" s="1" t="s">
        <v>55</v>
      </c>
    </row>
    <row r="712" spans="1:22" hidden="1" x14ac:dyDescent="0.25">
      <c r="A712" s="3" t="s">
        <v>67</v>
      </c>
      <c r="B712" t="s">
        <v>2795</v>
      </c>
      <c r="C712" s="1" t="s">
        <v>32</v>
      </c>
      <c r="D712" s="1" t="s">
        <v>331</v>
      </c>
      <c r="E712" s="2">
        <v>20.84</v>
      </c>
      <c r="F712" s="79" t="s">
        <v>420</v>
      </c>
      <c r="G712" s="1" t="s">
        <v>81</v>
      </c>
      <c r="J712" s="1" t="s">
        <v>48</v>
      </c>
      <c r="K712" s="46" t="s">
        <v>25</v>
      </c>
      <c r="L712" s="1">
        <v>14</v>
      </c>
      <c r="M712" s="1">
        <v>600</v>
      </c>
      <c r="T712" s="1" t="s">
        <v>55</v>
      </c>
    </row>
    <row r="713" spans="1:22" hidden="1" x14ac:dyDescent="0.25">
      <c r="A713" s="3" t="s">
        <v>67</v>
      </c>
      <c r="B713" t="s">
        <v>2798</v>
      </c>
      <c r="C713" s="1" t="s">
        <v>32</v>
      </c>
      <c r="D713" s="1" t="s">
        <v>331</v>
      </c>
      <c r="E713" s="2">
        <v>20.84</v>
      </c>
      <c r="F713" s="79" t="s">
        <v>420</v>
      </c>
      <c r="G713" s="1" t="s">
        <v>81</v>
      </c>
      <c r="J713" s="1" t="s">
        <v>82</v>
      </c>
      <c r="K713" s="46" t="s">
        <v>25</v>
      </c>
      <c r="L713" s="1">
        <v>14</v>
      </c>
      <c r="M713" s="1">
        <v>128</v>
      </c>
      <c r="T713" s="1" t="s">
        <v>55</v>
      </c>
    </row>
    <row r="714" spans="1:22" x14ac:dyDescent="0.25">
      <c r="A714" s="3" t="s">
        <v>20</v>
      </c>
      <c r="B714" t="s">
        <v>2795</v>
      </c>
      <c r="C714" s="1" t="s">
        <v>32</v>
      </c>
      <c r="D714" s="1" t="s">
        <v>331</v>
      </c>
      <c r="E714" s="1">
        <v>21.17</v>
      </c>
      <c r="F714" s="66" t="s">
        <v>421</v>
      </c>
      <c r="G714" s="2"/>
      <c r="J714" s="1" t="s">
        <v>24</v>
      </c>
      <c r="K714" s="46" t="s">
        <v>25</v>
      </c>
      <c r="L714" s="1">
        <v>14</v>
      </c>
      <c r="M714" s="1">
        <v>67</v>
      </c>
      <c r="U714" s="2">
        <v>6.27</v>
      </c>
    </row>
    <row r="715" spans="1:22" x14ac:dyDescent="0.25">
      <c r="A715" s="3" t="s">
        <v>20</v>
      </c>
      <c r="B715" t="s">
        <v>2797</v>
      </c>
      <c r="C715" s="1" t="s">
        <v>32</v>
      </c>
      <c r="D715" s="1" t="s">
        <v>331</v>
      </c>
      <c r="E715" s="1">
        <v>21.17</v>
      </c>
      <c r="F715" s="66" t="s">
        <v>421</v>
      </c>
      <c r="G715" s="2"/>
      <c r="J715" s="1" t="s">
        <v>26</v>
      </c>
      <c r="K715" s="46" t="s">
        <v>25</v>
      </c>
      <c r="L715" s="1">
        <v>14</v>
      </c>
      <c r="M715" s="1">
        <v>66</v>
      </c>
      <c r="U715" s="2">
        <v>6.06</v>
      </c>
    </row>
    <row r="716" spans="1:22" hidden="1" x14ac:dyDescent="0.25">
      <c r="A716" s="3" t="s">
        <v>69</v>
      </c>
      <c r="B716" t="s">
        <v>2795</v>
      </c>
      <c r="C716" s="1" t="s">
        <v>32</v>
      </c>
      <c r="D716" s="1" t="s">
        <v>331</v>
      </c>
      <c r="E716" s="82">
        <v>21.17</v>
      </c>
      <c r="F716" s="3" t="s">
        <v>420</v>
      </c>
      <c r="G716" s="46" t="s">
        <v>81</v>
      </c>
      <c r="J716" s="46" t="s">
        <v>83</v>
      </c>
      <c r="K716" s="46" t="s">
        <v>25</v>
      </c>
      <c r="L716" s="1">
        <v>14</v>
      </c>
      <c r="O716" s="92">
        <v>223</v>
      </c>
    </row>
    <row r="717" spans="1:22" hidden="1" x14ac:dyDescent="0.25">
      <c r="A717" s="3" t="s">
        <v>69</v>
      </c>
      <c r="B717" t="s">
        <v>2797</v>
      </c>
      <c r="C717" s="1" t="s">
        <v>32</v>
      </c>
      <c r="D717" s="1" t="s">
        <v>331</v>
      </c>
      <c r="E717" s="82">
        <v>21.17</v>
      </c>
      <c r="F717" s="3" t="s">
        <v>420</v>
      </c>
      <c r="G717" s="46" t="s">
        <v>81</v>
      </c>
      <c r="J717" s="46" t="s">
        <v>84</v>
      </c>
      <c r="K717" s="46" t="s">
        <v>25</v>
      </c>
      <c r="L717" s="1">
        <v>14</v>
      </c>
      <c r="O717" s="92">
        <v>216</v>
      </c>
      <c r="V717" t="s">
        <v>2097</v>
      </c>
    </row>
    <row r="718" spans="1:22" hidden="1" x14ac:dyDescent="0.25">
      <c r="A718" s="3" t="s">
        <v>50</v>
      </c>
      <c r="B718" s="4" t="str">
        <f>"S"&amp;C718&amp;MID(D718,1,2)&amp;"00"&amp;MID(D718,3,3)&amp;"**C"</f>
        <v>SCRAUS00030**C</v>
      </c>
      <c r="C718" s="1" t="s">
        <v>32</v>
      </c>
      <c r="D718" s="1" t="s">
        <v>331</v>
      </c>
      <c r="E718" s="2">
        <v>21.17</v>
      </c>
      <c r="F718" s="79" t="s">
        <v>422</v>
      </c>
      <c r="G718" s="2">
        <v>21.180000000000003</v>
      </c>
      <c r="J718" s="2">
        <v>0.9</v>
      </c>
      <c r="K718" s="46" t="s">
        <v>25</v>
      </c>
      <c r="L718" s="1">
        <v>14</v>
      </c>
      <c r="M718" s="2">
        <v>0.9</v>
      </c>
      <c r="T718" s="1" t="s">
        <v>55</v>
      </c>
      <c r="V718" t="s">
        <v>2097</v>
      </c>
    </row>
    <row r="719" spans="1:22" hidden="1" x14ac:dyDescent="0.25">
      <c r="A719" s="3" t="s">
        <v>208</v>
      </c>
      <c r="B719" s="4" t="str">
        <f>"S"&amp;C719&amp;MID(D719,1,2)&amp;"00"&amp;MID(D719,3,3)&amp;"**C"</f>
        <v>SCRAUS00030**C</v>
      </c>
      <c r="C719" s="1" t="s">
        <v>32</v>
      </c>
      <c r="D719" s="1" t="s">
        <v>331</v>
      </c>
      <c r="E719" s="2">
        <v>21.17</v>
      </c>
      <c r="F719" s="79" t="s">
        <v>422</v>
      </c>
      <c r="G719" s="2">
        <v>21.180000000000003</v>
      </c>
      <c r="J719" s="2">
        <v>0.9</v>
      </c>
      <c r="K719" s="46" t="s">
        <v>25</v>
      </c>
      <c r="L719" s="1">
        <v>14</v>
      </c>
      <c r="M719" s="2">
        <v>0.9</v>
      </c>
      <c r="T719" s="2" t="s">
        <v>55</v>
      </c>
    </row>
    <row r="720" spans="1:22" hidden="1" x14ac:dyDescent="0.25">
      <c r="A720" s="79" t="s">
        <v>226</v>
      </c>
      <c r="B720" t="s">
        <v>2796</v>
      </c>
      <c r="C720" s="46" t="s">
        <v>32</v>
      </c>
      <c r="D720" s="46" t="s">
        <v>331</v>
      </c>
      <c r="E720" s="46">
        <v>21.19</v>
      </c>
      <c r="F720" s="79" t="s">
        <v>420</v>
      </c>
      <c r="G720" s="46"/>
      <c r="H720" s="79"/>
      <c r="I720" s="79"/>
      <c r="J720" s="46" t="s">
        <v>88</v>
      </c>
      <c r="K720" s="46" t="s">
        <v>25</v>
      </c>
      <c r="L720" s="1">
        <v>14</v>
      </c>
      <c r="Q720" s="1">
        <v>903</v>
      </c>
    </row>
    <row r="721" spans="1:22" hidden="1" x14ac:dyDescent="0.25">
      <c r="A721" s="79" t="s">
        <v>226</v>
      </c>
      <c r="B721" t="s">
        <v>2795</v>
      </c>
      <c r="C721" s="46" t="s">
        <v>32</v>
      </c>
      <c r="D721" s="46" t="s">
        <v>331</v>
      </c>
      <c r="E721" s="46">
        <v>21.19</v>
      </c>
      <c r="F721" s="3" t="s">
        <v>420</v>
      </c>
      <c r="I721" s="3"/>
      <c r="J721" s="1" t="s">
        <v>48</v>
      </c>
      <c r="K721" s="46" t="s">
        <v>25</v>
      </c>
      <c r="L721" s="1">
        <v>14</v>
      </c>
      <c r="Q721" s="1">
        <v>592</v>
      </c>
    </row>
    <row r="722" spans="1:22" hidden="1" x14ac:dyDescent="0.25">
      <c r="A722" s="79" t="s">
        <v>226</v>
      </c>
      <c r="B722" t="s">
        <v>2798</v>
      </c>
      <c r="C722" s="46" t="s">
        <v>32</v>
      </c>
      <c r="D722" s="46" t="s">
        <v>331</v>
      </c>
      <c r="E722" s="46">
        <v>21.19</v>
      </c>
      <c r="F722" s="79" t="s">
        <v>420</v>
      </c>
      <c r="G722" s="46"/>
      <c r="H722" s="79"/>
      <c r="I722" s="79"/>
      <c r="J722" s="1" t="s">
        <v>82</v>
      </c>
      <c r="K722" s="46" t="s">
        <v>25</v>
      </c>
      <c r="L722" s="1">
        <v>14</v>
      </c>
      <c r="Q722" s="1">
        <v>890</v>
      </c>
    </row>
    <row r="723" spans="1:22" hidden="1" x14ac:dyDescent="0.25">
      <c r="A723" s="79" t="s">
        <v>226</v>
      </c>
      <c r="B723" s="4" t="str">
        <f>"S"&amp;C723&amp;MID(D723,1,2)&amp;"00"&amp;MID(D723,3,3)&amp;"**C"</f>
        <v>SCRAUS00030**C</v>
      </c>
      <c r="C723" s="46" t="s">
        <v>32</v>
      </c>
      <c r="D723" s="46" t="s">
        <v>331</v>
      </c>
      <c r="E723" s="46">
        <v>21.19</v>
      </c>
      <c r="F723" s="3" t="s">
        <v>420</v>
      </c>
      <c r="I723" s="3"/>
      <c r="J723" s="46" t="s">
        <v>49</v>
      </c>
      <c r="K723" s="46" t="s">
        <v>25</v>
      </c>
      <c r="L723" s="1">
        <v>14</v>
      </c>
      <c r="Q723" s="1">
        <v>480</v>
      </c>
    </row>
    <row r="724" spans="1:22" hidden="1" x14ac:dyDescent="0.25">
      <c r="A724" s="3" t="s">
        <v>67</v>
      </c>
      <c r="B724" t="s">
        <v>2796</v>
      </c>
      <c r="C724" s="1" t="s">
        <v>32</v>
      </c>
      <c r="D724" s="1" t="s">
        <v>331</v>
      </c>
      <c r="E724" s="2">
        <v>21.54</v>
      </c>
      <c r="F724" s="79" t="s">
        <v>420</v>
      </c>
      <c r="G724" s="1" t="s">
        <v>81</v>
      </c>
      <c r="J724" s="1" t="s">
        <v>88</v>
      </c>
      <c r="K724" s="46" t="s">
        <v>25</v>
      </c>
      <c r="L724" s="1">
        <v>14</v>
      </c>
      <c r="M724" s="1">
        <v>131</v>
      </c>
      <c r="T724" s="1" t="s">
        <v>55</v>
      </c>
    </row>
    <row r="725" spans="1:22" hidden="1" x14ac:dyDescent="0.25">
      <c r="A725" s="3" t="s">
        <v>67</v>
      </c>
      <c r="B725" t="s">
        <v>2797</v>
      </c>
      <c r="C725" s="1" t="s">
        <v>32</v>
      </c>
      <c r="D725" s="1" t="s">
        <v>331</v>
      </c>
      <c r="E725" s="2">
        <v>21.54</v>
      </c>
      <c r="F725" s="79" t="s">
        <v>420</v>
      </c>
      <c r="G725" s="1" t="s">
        <v>81</v>
      </c>
      <c r="J725" s="1" t="s">
        <v>49</v>
      </c>
      <c r="K725" s="46" t="s">
        <v>25</v>
      </c>
      <c r="L725" s="1">
        <v>14</v>
      </c>
      <c r="M725" s="1">
        <v>589</v>
      </c>
      <c r="T725" s="1" t="s">
        <v>55</v>
      </c>
    </row>
    <row r="726" spans="1:22" hidden="1" x14ac:dyDescent="0.25">
      <c r="A726" s="3" t="s">
        <v>56</v>
      </c>
      <c r="B726" s="4" t="str">
        <f t="shared" ref="B726:B794" si="22">"S"&amp;C726&amp;MID(D726,1,2)&amp;"00"&amp;MID(D726,3,3)&amp;"**C"</f>
        <v>SERISR00002**C</v>
      </c>
      <c r="C726" s="1" t="s">
        <v>36</v>
      </c>
      <c r="D726" s="1" t="s">
        <v>441</v>
      </c>
      <c r="E726" s="1">
        <v>1.78</v>
      </c>
      <c r="F726" s="66" t="s">
        <v>1299</v>
      </c>
      <c r="G726" s="2">
        <v>1.3</v>
      </c>
      <c r="H726" s="3" t="s">
        <v>2300</v>
      </c>
      <c r="J726" s="1" t="s">
        <v>58</v>
      </c>
      <c r="K726" s="1" t="s">
        <v>25</v>
      </c>
      <c r="L726" s="1">
        <v>15</v>
      </c>
      <c r="M726" s="1">
        <v>1</v>
      </c>
    </row>
    <row r="727" spans="1:22" hidden="1" x14ac:dyDescent="0.25">
      <c r="A727" s="3" t="s">
        <v>157</v>
      </c>
      <c r="B727" s="4" t="str">
        <f t="shared" si="22"/>
        <v>SERISR00002**C</v>
      </c>
      <c r="C727" s="1" t="s">
        <v>36</v>
      </c>
      <c r="D727" s="1" t="s">
        <v>441</v>
      </c>
      <c r="E727" s="2">
        <v>1.78</v>
      </c>
      <c r="F727" s="3" t="s">
        <v>1300</v>
      </c>
      <c r="G727" s="2">
        <v>7.79</v>
      </c>
      <c r="H727" s="3" t="s">
        <v>251</v>
      </c>
      <c r="I727" s="2">
        <v>0</v>
      </c>
      <c r="J727" s="1">
        <v>0</v>
      </c>
      <c r="K727" s="1" t="s">
        <v>25</v>
      </c>
      <c r="L727" s="1">
        <v>15</v>
      </c>
      <c r="M727" s="1">
        <v>12.02</v>
      </c>
      <c r="T727" s="46" t="s">
        <v>55</v>
      </c>
      <c r="V727" t="s">
        <v>2097</v>
      </c>
    </row>
    <row r="728" spans="1:22" hidden="1" x14ac:dyDescent="0.25">
      <c r="A728" s="3" t="s">
        <v>50</v>
      </c>
      <c r="B728" s="4" t="str">
        <f t="shared" si="22"/>
        <v>SERISR00002**C</v>
      </c>
      <c r="C728" s="1" t="s">
        <v>36</v>
      </c>
      <c r="D728" s="1" t="s">
        <v>441</v>
      </c>
      <c r="E728" s="2">
        <v>1.78</v>
      </c>
      <c r="F728" s="3" t="s">
        <v>1300</v>
      </c>
      <c r="G728" s="2">
        <v>7.79</v>
      </c>
      <c r="H728" s="3" t="s">
        <v>251</v>
      </c>
      <c r="I728" s="2" t="s">
        <v>81</v>
      </c>
      <c r="J728" s="2">
        <v>0</v>
      </c>
      <c r="K728" s="1" t="s">
        <v>25</v>
      </c>
      <c r="L728" s="1">
        <v>15</v>
      </c>
      <c r="M728" s="2">
        <v>12.02</v>
      </c>
      <c r="T728" s="2" t="s">
        <v>55</v>
      </c>
    </row>
    <row r="729" spans="1:22" hidden="1" x14ac:dyDescent="0.25">
      <c r="A729" s="3" t="s">
        <v>208</v>
      </c>
      <c r="B729" s="4" t="str">
        <f t="shared" si="22"/>
        <v>SERISR00002**C</v>
      </c>
      <c r="C729" s="1" t="s">
        <v>36</v>
      </c>
      <c r="D729" s="1" t="s">
        <v>441</v>
      </c>
      <c r="E729" s="2">
        <v>1.78</v>
      </c>
      <c r="F729" s="3" t="s">
        <v>1301</v>
      </c>
      <c r="G729" s="2">
        <v>7.79</v>
      </c>
      <c r="H729" s="3" t="s">
        <v>251</v>
      </c>
      <c r="J729" s="2">
        <v>0</v>
      </c>
      <c r="K729" s="1" t="s">
        <v>25</v>
      </c>
      <c r="L729" s="1">
        <v>15</v>
      </c>
      <c r="M729" s="2">
        <v>12.02</v>
      </c>
      <c r="T729" s="2" t="s">
        <v>55</v>
      </c>
    </row>
    <row r="730" spans="1:22" hidden="1" x14ac:dyDescent="0.25">
      <c r="A730" s="3" t="s">
        <v>67</v>
      </c>
      <c r="B730" s="4" t="s">
        <v>656</v>
      </c>
      <c r="C730" s="1" t="s">
        <v>36</v>
      </c>
      <c r="D730" s="1" t="s">
        <v>441</v>
      </c>
      <c r="E730" s="2">
        <v>1.89</v>
      </c>
      <c r="F730" s="3" t="s">
        <v>1304</v>
      </c>
      <c r="G730" s="1" t="s">
        <v>81</v>
      </c>
      <c r="J730" s="1" t="s">
        <v>48</v>
      </c>
      <c r="K730" s="1" t="s">
        <v>25</v>
      </c>
      <c r="L730" s="1">
        <v>15</v>
      </c>
      <c r="M730" s="1">
        <v>635</v>
      </c>
      <c r="T730" s="1" t="s">
        <v>55</v>
      </c>
    </row>
    <row r="731" spans="1:22" hidden="1" x14ac:dyDescent="0.25">
      <c r="A731" s="3" t="s">
        <v>67</v>
      </c>
      <c r="B731" s="4" t="s">
        <v>654</v>
      </c>
      <c r="C731" s="1" t="s">
        <v>36</v>
      </c>
      <c r="D731" s="1" t="s">
        <v>441</v>
      </c>
      <c r="E731" s="2">
        <v>1.89</v>
      </c>
      <c r="F731" s="3" t="s">
        <v>1302</v>
      </c>
      <c r="G731" s="1" t="s">
        <v>81</v>
      </c>
      <c r="J731" s="1" t="s">
        <v>88</v>
      </c>
      <c r="K731" s="1" t="s">
        <v>25</v>
      </c>
      <c r="L731" s="1">
        <v>15</v>
      </c>
      <c r="M731" s="1">
        <v>385</v>
      </c>
      <c r="T731" s="1" t="s">
        <v>55</v>
      </c>
    </row>
    <row r="732" spans="1:22" hidden="1" x14ac:dyDescent="0.25">
      <c r="A732" s="3" t="s">
        <v>67</v>
      </c>
      <c r="B732" s="4" t="s">
        <v>655</v>
      </c>
      <c r="C732" s="1" t="s">
        <v>36</v>
      </c>
      <c r="D732" s="1" t="s">
        <v>441</v>
      </c>
      <c r="E732" s="2">
        <v>1.89</v>
      </c>
      <c r="F732" s="3" t="s">
        <v>1303</v>
      </c>
      <c r="G732" s="1" t="s">
        <v>81</v>
      </c>
      <c r="J732" s="1" t="s">
        <v>82</v>
      </c>
      <c r="K732" s="1" t="s">
        <v>25</v>
      </c>
      <c r="L732" s="1">
        <v>15</v>
      </c>
      <c r="M732" s="1">
        <v>620</v>
      </c>
      <c r="T732" s="1" t="s">
        <v>55</v>
      </c>
    </row>
    <row r="733" spans="1:22" hidden="1" x14ac:dyDescent="0.25">
      <c r="A733" s="3" t="s">
        <v>67</v>
      </c>
      <c r="B733" t="s">
        <v>2305</v>
      </c>
      <c r="C733" s="1" t="s">
        <v>36</v>
      </c>
      <c r="D733" s="1" t="s">
        <v>441</v>
      </c>
      <c r="E733" s="2">
        <v>1.89</v>
      </c>
      <c r="F733" s="3" t="s">
        <v>1305</v>
      </c>
      <c r="G733" s="1" t="s">
        <v>81</v>
      </c>
      <c r="J733" s="1" t="s">
        <v>49</v>
      </c>
      <c r="K733" s="1" t="s">
        <v>25</v>
      </c>
      <c r="L733" s="1">
        <v>15</v>
      </c>
      <c r="M733" s="1">
        <v>1200</v>
      </c>
      <c r="T733" s="1" t="s">
        <v>55</v>
      </c>
    </row>
    <row r="734" spans="1:22" hidden="1" x14ac:dyDescent="0.25">
      <c r="A734" s="3" t="s">
        <v>2431</v>
      </c>
      <c r="B734" s="4" t="s">
        <v>656</v>
      </c>
      <c r="C734" s="1" t="s">
        <v>36</v>
      </c>
      <c r="D734" s="1" t="s">
        <v>441</v>
      </c>
      <c r="E734" s="2">
        <v>1.89</v>
      </c>
      <c r="F734" s="3" t="s">
        <v>1304</v>
      </c>
      <c r="G734" s="1" t="s">
        <v>81</v>
      </c>
      <c r="J734" s="1" t="s">
        <v>48</v>
      </c>
      <c r="K734" s="1" t="s">
        <v>25</v>
      </c>
      <c r="L734" s="1">
        <v>15</v>
      </c>
      <c r="M734" s="1">
        <v>2</v>
      </c>
      <c r="T734" s="1" t="s">
        <v>55</v>
      </c>
    </row>
    <row r="735" spans="1:22" hidden="1" x14ac:dyDescent="0.25">
      <c r="A735" s="3" t="s">
        <v>2431</v>
      </c>
      <c r="B735" s="4" t="s">
        <v>655</v>
      </c>
      <c r="C735" s="1" t="s">
        <v>36</v>
      </c>
      <c r="D735" s="1" t="s">
        <v>441</v>
      </c>
      <c r="E735" s="2">
        <v>1.89</v>
      </c>
      <c r="F735" s="3" t="s">
        <v>1303</v>
      </c>
      <c r="G735" s="1" t="s">
        <v>81</v>
      </c>
      <c r="J735" s="1" t="s">
        <v>82</v>
      </c>
      <c r="K735" s="1" t="s">
        <v>25</v>
      </c>
      <c r="L735" s="1">
        <v>15</v>
      </c>
      <c r="M735" s="1">
        <v>2</v>
      </c>
      <c r="T735" s="1" t="s">
        <v>55</v>
      </c>
    </row>
    <row r="736" spans="1:22" hidden="1" x14ac:dyDescent="0.25">
      <c r="A736" s="3" t="s">
        <v>157</v>
      </c>
      <c r="B736" s="4" t="str">
        <f t="shared" si="22"/>
        <v>SERISR00002**C</v>
      </c>
      <c r="C736" s="1" t="s">
        <v>36</v>
      </c>
      <c r="D736" s="1" t="s">
        <v>441</v>
      </c>
      <c r="E736" s="2">
        <v>1.89</v>
      </c>
      <c r="F736" s="3" t="s">
        <v>1306</v>
      </c>
      <c r="G736" s="2">
        <v>1.9</v>
      </c>
      <c r="I736" s="2">
        <v>0</v>
      </c>
      <c r="J736" s="1">
        <v>0.1</v>
      </c>
      <c r="K736" s="1" t="s">
        <v>25</v>
      </c>
      <c r="L736" s="1">
        <v>15</v>
      </c>
      <c r="M736" s="1">
        <v>0.1</v>
      </c>
      <c r="T736" s="46" t="s">
        <v>55</v>
      </c>
    </row>
    <row r="737" spans="1:21" hidden="1" x14ac:dyDescent="0.25">
      <c r="A737" s="3" t="s">
        <v>20</v>
      </c>
      <c r="B737" s="4" t="s">
        <v>655</v>
      </c>
      <c r="C737" s="1" t="s">
        <v>36</v>
      </c>
      <c r="D737" s="1" t="s">
        <v>441</v>
      </c>
      <c r="E737" s="1">
        <v>1.89</v>
      </c>
      <c r="F737" s="66" t="s">
        <v>1005</v>
      </c>
      <c r="G737" s="2"/>
      <c r="J737" s="1" t="s">
        <v>49</v>
      </c>
      <c r="K737" s="1" t="s">
        <v>25</v>
      </c>
      <c r="L737" s="1">
        <v>15</v>
      </c>
      <c r="M737" s="1">
        <v>75</v>
      </c>
      <c r="U737" s="2">
        <v>12.6</v>
      </c>
    </row>
    <row r="738" spans="1:21" hidden="1" x14ac:dyDescent="0.25">
      <c r="A738" s="3" t="s">
        <v>20</v>
      </c>
      <c r="B738" s="4" t="s">
        <v>656</v>
      </c>
      <c r="C738" s="1" t="s">
        <v>36</v>
      </c>
      <c r="D738" s="1" t="s">
        <v>441</v>
      </c>
      <c r="E738" s="1">
        <v>1.89</v>
      </c>
      <c r="F738" s="66" t="s">
        <v>1005</v>
      </c>
      <c r="G738" s="2"/>
      <c r="J738" s="1" t="s">
        <v>48</v>
      </c>
      <c r="K738" s="1" t="s">
        <v>25</v>
      </c>
      <c r="L738" s="1">
        <v>15</v>
      </c>
      <c r="M738" s="1">
        <v>70</v>
      </c>
      <c r="U738" s="2">
        <v>12.6</v>
      </c>
    </row>
    <row r="739" spans="1:21" hidden="1" x14ac:dyDescent="0.25">
      <c r="A739" s="3" t="s">
        <v>69</v>
      </c>
      <c r="B739" s="4" t="s">
        <v>656</v>
      </c>
      <c r="C739" s="1" t="s">
        <v>36</v>
      </c>
      <c r="D739" s="1" t="s">
        <v>441</v>
      </c>
      <c r="E739" s="2">
        <v>1.89</v>
      </c>
      <c r="F739" s="3" t="s">
        <v>687</v>
      </c>
      <c r="G739" s="1" t="s">
        <v>81</v>
      </c>
      <c r="J739" s="1" t="s">
        <v>83</v>
      </c>
      <c r="K739" s="1" t="s">
        <v>25</v>
      </c>
      <c r="L739" s="1">
        <v>15</v>
      </c>
      <c r="O739" s="1">
        <v>157</v>
      </c>
    </row>
    <row r="740" spans="1:21" hidden="1" x14ac:dyDescent="0.25">
      <c r="A740" s="3" t="s">
        <v>69</v>
      </c>
      <c r="B740" s="4" t="s">
        <v>655</v>
      </c>
      <c r="C740" s="1" t="s">
        <v>36</v>
      </c>
      <c r="D740" s="1" t="s">
        <v>441</v>
      </c>
      <c r="E740" s="2">
        <v>1.89</v>
      </c>
      <c r="F740" s="3" t="s">
        <v>687</v>
      </c>
      <c r="G740" s="1" t="s">
        <v>81</v>
      </c>
      <c r="J740" s="1" t="s">
        <v>84</v>
      </c>
      <c r="K740" s="1" t="s">
        <v>25</v>
      </c>
      <c r="L740" s="1">
        <v>15</v>
      </c>
      <c r="O740" s="1">
        <v>181</v>
      </c>
    </row>
    <row r="741" spans="1:21" hidden="1" x14ac:dyDescent="0.25">
      <c r="A741" s="3" t="s">
        <v>50</v>
      </c>
      <c r="B741" s="4" t="str">
        <f t="shared" si="22"/>
        <v>SERISR00002**C</v>
      </c>
      <c r="C741" s="1" t="s">
        <v>36</v>
      </c>
      <c r="D741" s="1" t="s">
        <v>441</v>
      </c>
      <c r="E741" s="2">
        <v>1.89</v>
      </c>
      <c r="F741" s="3" t="s">
        <v>1307</v>
      </c>
      <c r="G741" s="2">
        <v>1.9</v>
      </c>
      <c r="I741" s="2" t="s">
        <v>81</v>
      </c>
      <c r="J741" s="2">
        <v>1.64</v>
      </c>
      <c r="K741" s="1" t="s">
        <v>25</v>
      </c>
      <c r="L741" s="1">
        <v>15</v>
      </c>
      <c r="M741" s="2">
        <v>1.64</v>
      </c>
      <c r="T741" s="2" t="s">
        <v>55</v>
      </c>
    </row>
    <row r="742" spans="1:21" hidden="1" x14ac:dyDescent="0.25">
      <c r="A742" s="3" t="s">
        <v>208</v>
      </c>
      <c r="B742" s="4" t="str">
        <f t="shared" si="22"/>
        <v>SERISR00002**C</v>
      </c>
      <c r="C742" s="1" t="s">
        <v>36</v>
      </c>
      <c r="D742" s="1" t="s">
        <v>441</v>
      </c>
      <c r="E742" s="2">
        <v>1.89</v>
      </c>
      <c r="F742" s="3" t="s">
        <v>1307</v>
      </c>
      <c r="G742" s="2">
        <v>1.9</v>
      </c>
      <c r="J742" s="2">
        <v>0.77</v>
      </c>
      <c r="K742" s="1" t="s">
        <v>25</v>
      </c>
      <c r="L742" s="1">
        <v>15</v>
      </c>
      <c r="M742" s="2">
        <v>0.77</v>
      </c>
      <c r="T742" s="2" t="s">
        <v>55</v>
      </c>
    </row>
    <row r="743" spans="1:21" hidden="1" x14ac:dyDescent="0.25">
      <c r="A743" s="3" t="s">
        <v>208</v>
      </c>
      <c r="B743" s="4" t="str">
        <f t="shared" si="22"/>
        <v>SERISR00002**C</v>
      </c>
      <c r="C743" s="1" t="s">
        <v>36</v>
      </c>
      <c r="D743" s="1" t="s">
        <v>441</v>
      </c>
      <c r="E743" s="2">
        <v>3.94</v>
      </c>
      <c r="F743" s="3" t="s">
        <v>732</v>
      </c>
      <c r="G743" s="2">
        <v>3.9499999999999997</v>
      </c>
      <c r="J743" s="2">
        <v>1.04</v>
      </c>
      <c r="K743" s="1" t="s">
        <v>25</v>
      </c>
      <c r="L743" s="1">
        <v>15</v>
      </c>
      <c r="M743" s="2">
        <v>1.04</v>
      </c>
      <c r="T743" s="2" t="s">
        <v>55</v>
      </c>
    </row>
    <row r="744" spans="1:21" hidden="1" x14ac:dyDescent="0.25">
      <c r="A744" s="3" t="s">
        <v>67</v>
      </c>
      <c r="B744" t="s">
        <v>660</v>
      </c>
      <c r="C744" s="1" t="s">
        <v>36</v>
      </c>
      <c r="D744" s="1" t="s">
        <v>441</v>
      </c>
      <c r="E744" s="2">
        <v>4.3</v>
      </c>
      <c r="F744" s="3" t="s">
        <v>1308</v>
      </c>
      <c r="G744" s="1" t="s">
        <v>81</v>
      </c>
      <c r="J744" s="1" t="s">
        <v>88</v>
      </c>
      <c r="K744" s="1" t="s">
        <v>25</v>
      </c>
      <c r="L744" s="1">
        <v>15</v>
      </c>
      <c r="M744" s="1">
        <v>305</v>
      </c>
      <c r="T744" s="1" t="s">
        <v>55</v>
      </c>
    </row>
    <row r="745" spans="1:21" hidden="1" x14ac:dyDescent="0.25">
      <c r="A745" s="3" t="s">
        <v>67</v>
      </c>
      <c r="B745" t="s">
        <v>657</v>
      </c>
      <c r="C745" s="1" t="s">
        <v>36</v>
      </c>
      <c r="D745" s="1" t="s">
        <v>441</v>
      </c>
      <c r="E745" s="2">
        <v>4.3</v>
      </c>
      <c r="F745" s="3" t="s">
        <v>1308</v>
      </c>
      <c r="G745" s="1" t="s">
        <v>81</v>
      </c>
      <c r="J745" s="1" t="s">
        <v>82</v>
      </c>
      <c r="K745" s="1" t="s">
        <v>25</v>
      </c>
      <c r="L745" s="1">
        <v>15</v>
      </c>
      <c r="M745" s="1">
        <v>345</v>
      </c>
      <c r="T745" s="1" t="s">
        <v>55</v>
      </c>
    </row>
    <row r="746" spans="1:21" hidden="1" x14ac:dyDescent="0.25">
      <c r="A746" s="3" t="s">
        <v>67</v>
      </c>
      <c r="B746" t="s">
        <v>659</v>
      </c>
      <c r="C746" s="1" t="s">
        <v>36</v>
      </c>
      <c r="D746" s="1" t="s">
        <v>441</v>
      </c>
      <c r="E746" s="2">
        <v>4.3</v>
      </c>
      <c r="F746" s="3" t="s">
        <v>1308</v>
      </c>
      <c r="G746" s="1" t="s">
        <v>81</v>
      </c>
      <c r="J746" s="1" t="s">
        <v>48</v>
      </c>
      <c r="K746" s="1" t="s">
        <v>25</v>
      </c>
      <c r="L746" s="1">
        <v>15</v>
      </c>
      <c r="M746" s="1">
        <v>575</v>
      </c>
      <c r="T746" s="1" t="s">
        <v>55</v>
      </c>
    </row>
    <row r="747" spans="1:21" hidden="1" x14ac:dyDescent="0.25">
      <c r="A747" s="3" t="s">
        <v>67</v>
      </c>
      <c r="B747" t="s">
        <v>658</v>
      </c>
      <c r="C747" s="1" t="s">
        <v>36</v>
      </c>
      <c r="D747" s="1" t="s">
        <v>441</v>
      </c>
      <c r="E747" s="2">
        <v>4.3</v>
      </c>
      <c r="F747" s="3" t="s">
        <v>1308</v>
      </c>
      <c r="G747" s="1" t="s">
        <v>81</v>
      </c>
      <c r="J747" s="1" t="s">
        <v>49</v>
      </c>
      <c r="K747" s="1" t="s">
        <v>25</v>
      </c>
      <c r="L747" s="1">
        <v>15</v>
      </c>
      <c r="M747" s="1">
        <v>930</v>
      </c>
      <c r="T747" s="1" t="s">
        <v>55</v>
      </c>
    </row>
    <row r="748" spans="1:21" hidden="1" x14ac:dyDescent="0.25">
      <c r="A748" s="3" t="s">
        <v>20</v>
      </c>
      <c r="B748" t="s">
        <v>658</v>
      </c>
      <c r="C748" s="1" t="s">
        <v>36</v>
      </c>
      <c r="D748" s="1" t="s">
        <v>441</v>
      </c>
      <c r="E748" s="1">
        <v>4.3</v>
      </c>
      <c r="F748" s="66" t="s">
        <v>1309</v>
      </c>
      <c r="G748" s="2"/>
      <c r="J748" s="1" t="s">
        <v>49</v>
      </c>
      <c r="K748" s="1" t="s">
        <v>25</v>
      </c>
      <c r="L748" s="1">
        <v>15</v>
      </c>
      <c r="M748" s="1">
        <v>17</v>
      </c>
      <c r="U748" s="2">
        <v>3.8</v>
      </c>
    </row>
    <row r="749" spans="1:21" hidden="1" x14ac:dyDescent="0.25">
      <c r="A749" s="3" t="s">
        <v>20</v>
      </c>
      <c r="B749" t="s">
        <v>659</v>
      </c>
      <c r="C749" s="1" t="s">
        <v>36</v>
      </c>
      <c r="D749" s="1" t="s">
        <v>441</v>
      </c>
      <c r="E749" s="1">
        <v>4.3</v>
      </c>
      <c r="F749" s="66" t="s">
        <v>1309</v>
      </c>
      <c r="G749" s="2"/>
      <c r="J749" s="1" t="s">
        <v>48</v>
      </c>
      <c r="K749" s="1" t="s">
        <v>25</v>
      </c>
      <c r="L749" s="1">
        <v>15</v>
      </c>
      <c r="M749" s="1">
        <v>63</v>
      </c>
      <c r="U749" s="2">
        <v>3.8</v>
      </c>
    </row>
    <row r="750" spans="1:21" hidden="1" x14ac:dyDescent="0.25">
      <c r="A750" s="3" t="s">
        <v>2431</v>
      </c>
      <c r="B750" t="s">
        <v>658</v>
      </c>
      <c r="C750" s="1" t="s">
        <v>36</v>
      </c>
      <c r="D750" s="1" t="s">
        <v>441</v>
      </c>
      <c r="E750" s="1">
        <v>4.3</v>
      </c>
      <c r="F750" s="66" t="s">
        <v>1309</v>
      </c>
      <c r="G750" s="2"/>
      <c r="J750" s="1" t="s">
        <v>49</v>
      </c>
      <c r="K750" s="1" t="s">
        <v>25</v>
      </c>
      <c r="L750" s="1">
        <v>15</v>
      </c>
      <c r="M750" s="1">
        <v>2</v>
      </c>
      <c r="U750" s="2">
        <v>3.8</v>
      </c>
    </row>
    <row r="751" spans="1:21" hidden="1" x14ac:dyDescent="0.25">
      <c r="A751" s="3" t="s">
        <v>2431</v>
      </c>
      <c r="B751" t="s">
        <v>659</v>
      </c>
      <c r="C751" s="1" t="s">
        <v>36</v>
      </c>
      <c r="D751" s="1" t="s">
        <v>441</v>
      </c>
      <c r="E751" s="1">
        <v>4.3</v>
      </c>
      <c r="F751" s="66" t="s">
        <v>1309</v>
      </c>
      <c r="G751" s="2"/>
      <c r="J751" s="1" t="s">
        <v>48</v>
      </c>
      <c r="K751" s="1" t="s">
        <v>25</v>
      </c>
      <c r="L751" s="1">
        <v>15</v>
      </c>
      <c r="M751" s="1">
        <v>2</v>
      </c>
      <c r="U751" s="2">
        <v>3.8</v>
      </c>
    </row>
    <row r="752" spans="1:21" hidden="1" x14ac:dyDescent="0.25">
      <c r="A752" s="3" t="s">
        <v>69</v>
      </c>
      <c r="B752" t="s">
        <v>659</v>
      </c>
      <c r="C752" s="1" t="s">
        <v>36</v>
      </c>
      <c r="D752" s="1" t="s">
        <v>441</v>
      </c>
      <c r="E752" s="2">
        <v>4.3</v>
      </c>
      <c r="F752" s="3" t="s">
        <v>1310</v>
      </c>
      <c r="G752" s="1" t="s">
        <v>81</v>
      </c>
      <c r="J752" s="1" t="s">
        <v>83</v>
      </c>
      <c r="K752" s="1" t="s">
        <v>25</v>
      </c>
      <c r="L752" s="1">
        <v>15</v>
      </c>
      <c r="O752" s="1">
        <v>327</v>
      </c>
    </row>
    <row r="753" spans="1:21" hidden="1" x14ac:dyDescent="0.25">
      <c r="A753" s="3" t="s">
        <v>69</v>
      </c>
      <c r="B753" t="s">
        <v>658</v>
      </c>
      <c r="C753" s="1" t="s">
        <v>36</v>
      </c>
      <c r="D753" s="1" t="s">
        <v>441</v>
      </c>
      <c r="E753" s="2">
        <v>4.3</v>
      </c>
      <c r="F753" s="3" t="s">
        <v>1310</v>
      </c>
      <c r="G753" s="1" t="s">
        <v>81</v>
      </c>
      <c r="J753" s="1" t="s">
        <v>84</v>
      </c>
      <c r="K753" s="1" t="s">
        <v>25</v>
      </c>
      <c r="L753" s="1">
        <v>15</v>
      </c>
      <c r="O753" s="1">
        <v>460</v>
      </c>
    </row>
    <row r="754" spans="1:21" hidden="1" x14ac:dyDescent="0.25">
      <c r="A754" s="3" t="s">
        <v>50</v>
      </c>
      <c r="B754" s="4" t="str">
        <f t="shared" si="22"/>
        <v>SERISR00002**C</v>
      </c>
      <c r="C754" s="1" t="s">
        <v>36</v>
      </c>
      <c r="D754" s="1" t="s">
        <v>441</v>
      </c>
      <c r="E754" s="2">
        <v>4.3</v>
      </c>
      <c r="F754" s="3" t="s">
        <v>1311</v>
      </c>
      <c r="G754" s="2">
        <v>4.3099999999999996</v>
      </c>
      <c r="I754" s="2" t="s">
        <v>81</v>
      </c>
      <c r="J754" s="2">
        <v>1.95</v>
      </c>
      <c r="K754" s="1" t="s">
        <v>25</v>
      </c>
      <c r="L754" s="1">
        <v>15</v>
      </c>
      <c r="M754" s="2">
        <v>1.95</v>
      </c>
      <c r="T754" s="2" t="s">
        <v>55</v>
      </c>
    </row>
    <row r="755" spans="1:21" hidden="1" x14ac:dyDescent="0.25">
      <c r="A755" s="3" t="s">
        <v>208</v>
      </c>
      <c r="B755" s="4" t="str">
        <f t="shared" si="22"/>
        <v>SERISR00002**C</v>
      </c>
      <c r="C755" s="1" t="s">
        <v>36</v>
      </c>
      <c r="D755" s="1" t="s">
        <v>441</v>
      </c>
      <c r="E755" s="2">
        <v>4.3</v>
      </c>
      <c r="F755" s="3" t="s">
        <v>1312</v>
      </c>
      <c r="G755" s="2">
        <v>4.3099999999999996</v>
      </c>
      <c r="J755" s="2">
        <v>1.94</v>
      </c>
      <c r="K755" s="1" t="s">
        <v>25</v>
      </c>
      <c r="L755" s="1">
        <v>15</v>
      </c>
      <c r="M755" s="2">
        <v>1.94</v>
      </c>
      <c r="T755" s="2" t="s">
        <v>55</v>
      </c>
    </row>
    <row r="756" spans="1:21" hidden="1" x14ac:dyDescent="0.25">
      <c r="A756" s="3" t="s">
        <v>67</v>
      </c>
      <c r="B756" t="s">
        <v>664</v>
      </c>
      <c r="C756" s="1" t="s">
        <v>36</v>
      </c>
      <c r="D756" s="1" t="s">
        <v>441</v>
      </c>
      <c r="E756" s="2">
        <v>6.24</v>
      </c>
      <c r="F756" s="3" t="s">
        <v>973</v>
      </c>
      <c r="G756" s="1" t="s">
        <v>81</v>
      </c>
      <c r="J756" s="1" t="s">
        <v>82</v>
      </c>
      <c r="K756" s="1" t="s">
        <v>25</v>
      </c>
      <c r="L756" s="1">
        <v>15</v>
      </c>
      <c r="M756" s="1">
        <v>295</v>
      </c>
      <c r="T756" s="1" t="s">
        <v>55</v>
      </c>
    </row>
    <row r="757" spans="1:21" hidden="1" x14ac:dyDescent="0.25">
      <c r="A757" s="3" t="s">
        <v>67</v>
      </c>
      <c r="B757" t="s">
        <v>662</v>
      </c>
      <c r="C757" s="1" t="s">
        <v>36</v>
      </c>
      <c r="D757" s="1" t="s">
        <v>441</v>
      </c>
      <c r="E757" s="2">
        <v>6.24</v>
      </c>
      <c r="F757" s="3" t="s">
        <v>973</v>
      </c>
      <c r="G757" s="1" t="s">
        <v>81</v>
      </c>
      <c r="J757" s="1" t="s">
        <v>88</v>
      </c>
      <c r="K757" s="1" t="s">
        <v>25</v>
      </c>
      <c r="L757" s="1">
        <v>15</v>
      </c>
      <c r="M757" s="1">
        <v>335</v>
      </c>
      <c r="T757" s="1" t="s">
        <v>55</v>
      </c>
    </row>
    <row r="758" spans="1:21" hidden="1" x14ac:dyDescent="0.25">
      <c r="A758" s="3" t="s">
        <v>67</v>
      </c>
      <c r="B758" t="s">
        <v>663</v>
      </c>
      <c r="C758" s="1" t="s">
        <v>36</v>
      </c>
      <c r="D758" s="1" t="s">
        <v>441</v>
      </c>
      <c r="E758" s="2">
        <v>6.24</v>
      </c>
      <c r="F758" s="3" t="s">
        <v>973</v>
      </c>
      <c r="G758" s="1" t="s">
        <v>81</v>
      </c>
      <c r="J758" s="1" t="s">
        <v>48</v>
      </c>
      <c r="K758" s="1" t="s">
        <v>25</v>
      </c>
      <c r="L758" s="1">
        <v>15</v>
      </c>
      <c r="M758" s="1">
        <v>700</v>
      </c>
      <c r="T758" s="1" t="s">
        <v>55</v>
      </c>
    </row>
    <row r="759" spans="1:21" hidden="1" x14ac:dyDescent="0.25">
      <c r="A759" s="3" t="s">
        <v>67</v>
      </c>
      <c r="B759" t="s">
        <v>661</v>
      </c>
      <c r="C759" s="1" t="s">
        <v>36</v>
      </c>
      <c r="D759" s="1" t="s">
        <v>441</v>
      </c>
      <c r="E759" s="2">
        <v>6.24</v>
      </c>
      <c r="F759" s="3" t="s">
        <v>973</v>
      </c>
      <c r="G759" s="1" t="s">
        <v>81</v>
      </c>
      <c r="J759" s="1" t="s">
        <v>49</v>
      </c>
      <c r="K759" s="1" t="s">
        <v>25</v>
      </c>
      <c r="L759" s="1">
        <v>15</v>
      </c>
      <c r="M759" s="1">
        <v>715</v>
      </c>
      <c r="T759" s="1" t="s">
        <v>55</v>
      </c>
    </row>
    <row r="760" spans="1:21" hidden="1" x14ac:dyDescent="0.25">
      <c r="A760" s="3" t="s">
        <v>69</v>
      </c>
      <c r="B760" t="s">
        <v>663</v>
      </c>
      <c r="C760" s="1" t="s">
        <v>36</v>
      </c>
      <c r="D760" s="1" t="s">
        <v>441</v>
      </c>
      <c r="E760" s="2">
        <v>6.24</v>
      </c>
      <c r="F760" s="3" t="s">
        <v>973</v>
      </c>
      <c r="G760" s="1" t="s">
        <v>81</v>
      </c>
      <c r="J760" s="1" t="s">
        <v>83</v>
      </c>
      <c r="K760" s="1" t="s">
        <v>25</v>
      </c>
      <c r="L760" s="1">
        <v>15</v>
      </c>
      <c r="O760" s="1">
        <v>231</v>
      </c>
    </row>
    <row r="761" spans="1:21" hidden="1" x14ac:dyDescent="0.25">
      <c r="A761" s="3" t="s">
        <v>69</v>
      </c>
      <c r="B761" t="s">
        <v>661</v>
      </c>
      <c r="C761" s="1" t="s">
        <v>36</v>
      </c>
      <c r="D761" s="1" t="s">
        <v>441</v>
      </c>
      <c r="E761" s="2">
        <v>6.24</v>
      </c>
      <c r="F761" s="3" t="s">
        <v>973</v>
      </c>
      <c r="G761" s="1" t="s">
        <v>81</v>
      </c>
      <c r="J761" s="1" t="s">
        <v>84</v>
      </c>
      <c r="K761" s="1" t="s">
        <v>25</v>
      </c>
      <c r="L761" s="1">
        <v>15</v>
      </c>
      <c r="O761" s="1">
        <v>217</v>
      </c>
    </row>
    <row r="762" spans="1:21" hidden="1" x14ac:dyDescent="0.25">
      <c r="A762" s="3" t="s">
        <v>208</v>
      </c>
      <c r="B762" s="4" t="str">
        <f t="shared" si="22"/>
        <v>SERISR00002**C</v>
      </c>
      <c r="C762" s="1" t="s">
        <v>36</v>
      </c>
      <c r="D762" s="1" t="s">
        <v>441</v>
      </c>
      <c r="E762" s="2">
        <v>6.24</v>
      </c>
      <c r="F762" s="3" t="s">
        <v>1313</v>
      </c>
      <c r="G762" s="2">
        <v>6.25</v>
      </c>
      <c r="J762" s="2">
        <v>0.99</v>
      </c>
      <c r="K762" s="1" t="s">
        <v>25</v>
      </c>
      <c r="L762" s="1">
        <v>15</v>
      </c>
      <c r="M762" s="2">
        <v>0.99</v>
      </c>
      <c r="T762" s="2" t="s">
        <v>55</v>
      </c>
    </row>
    <row r="763" spans="1:21" hidden="1" x14ac:dyDescent="0.25">
      <c r="A763" s="3" t="s">
        <v>20</v>
      </c>
      <c r="B763" t="s">
        <v>661</v>
      </c>
      <c r="C763" s="1" t="s">
        <v>36</v>
      </c>
      <c r="D763" s="1" t="s">
        <v>441</v>
      </c>
      <c r="E763" s="1">
        <v>6.25</v>
      </c>
      <c r="F763" s="66" t="s">
        <v>1314</v>
      </c>
      <c r="G763" s="2"/>
      <c r="J763" s="1" t="s">
        <v>49</v>
      </c>
      <c r="K763" s="1" t="s">
        <v>25</v>
      </c>
      <c r="L763" s="1">
        <v>15</v>
      </c>
      <c r="M763" s="1">
        <v>22</v>
      </c>
      <c r="U763" s="2">
        <v>6.2</v>
      </c>
    </row>
    <row r="764" spans="1:21" hidden="1" x14ac:dyDescent="0.25">
      <c r="A764" s="3" t="s">
        <v>20</v>
      </c>
      <c r="B764" t="s">
        <v>663</v>
      </c>
      <c r="C764" s="1" t="s">
        <v>36</v>
      </c>
      <c r="D764" s="1" t="s">
        <v>441</v>
      </c>
      <c r="E764" s="1">
        <v>6.25</v>
      </c>
      <c r="F764" s="66" t="s">
        <v>1314</v>
      </c>
      <c r="G764" s="2"/>
      <c r="J764" s="1" t="s">
        <v>48</v>
      </c>
      <c r="K764" s="1" t="s">
        <v>25</v>
      </c>
      <c r="L764" s="1">
        <v>15</v>
      </c>
      <c r="M764" s="1">
        <v>23</v>
      </c>
      <c r="U764" s="2">
        <v>6.2</v>
      </c>
    </row>
    <row r="765" spans="1:21" hidden="1" x14ac:dyDescent="0.25">
      <c r="A765" s="3" t="s">
        <v>50</v>
      </c>
      <c r="B765" s="4" t="str">
        <f t="shared" si="22"/>
        <v>SERISR00002**C</v>
      </c>
      <c r="C765" s="1" t="s">
        <v>36</v>
      </c>
      <c r="D765" s="1" t="s">
        <v>441</v>
      </c>
      <c r="E765" s="2">
        <v>6.25</v>
      </c>
      <c r="F765" s="3" t="s">
        <v>1313</v>
      </c>
      <c r="G765" s="2">
        <v>6.26</v>
      </c>
      <c r="I765" s="2" t="s">
        <v>81</v>
      </c>
      <c r="J765" s="2">
        <v>1.7</v>
      </c>
      <c r="K765" s="1" t="s">
        <v>25</v>
      </c>
      <c r="L765" s="1">
        <v>15</v>
      </c>
      <c r="M765" s="2">
        <v>1.7</v>
      </c>
      <c r="T765" s="2" t="s">
        <v>55</v>
      </c>
    </row>
    <row r="766" spans="1:21" hidden="1" x14ac:dyDescent="0.25">
      <c r="A766" s="3" t="s">
        <v>157</v>
      </c>
      <c r="B766" s="4" t="str">
        <f t="shared" si="22"/>
        <v>SERISR00002**C</v>
      </c>
      <c r="C766" s="1" t="s">
        <v>36</v>
      </c>
      <c r="D766" s="1" t="s">
        <v>441</v>
      </c>
      <c r="E766" s="2">
        <v>7.79</v>
      </c>
      <c r="F766" s="3" t="s">
        <v>251</v>
      </c>
      <c r="G766" s="2">
        <v>15.64</v>
      </c>
      <c r="H766" s="3" t="s">
        <v>251</v>
      </c>
      <c r="I766" s="2">
        <v>0</v>
      </c>
      <c r="J766" s="1">
        <v>0</v>
      </c>
      <c r="K766" s="1" t="s">
        <v>25</v>
      </c>
      <c r="L766" s="1">
        <v>15</v>
      </c>
      <c r="M766" s="1">
        <v>15.7</v>
      </c>
      <c r="T766" s="46" t="s">
        <v>55</v>
      </c>
    </row>
    <row r="767" spans="1:21" hidden="1" x14ac:dyDescent="0.25">
      <c r="A767" s="3" t="s">
        <v>50</v>
      </c>
      <c r="B767" s="4" t="str">
        <f t="shared" si="22"/>
        <v>SERISR00002**C</v>
      </c>
      <c r="C767" s="1" t="s">
        <v>36</v>
      </c>
      <c r="D767" s="1" t="s">
        <v>441</v>
      </c>
      <c r="E767" s="2">
        <v>7.79</v>
      </c>
      <c r="F767" s="3" t="s">
        <v>251</v>
      </c>
      <c r="G767" s="2">
        <v>15.64</v>
      </c>
      <c r="H767" s="3" t="s">
        <v>251</v>
      </c>
      <c r="I767" s="2" t="s">
        <v>81</v>
      </c>
      <c r="J767" s="2">
        <v>0</v>
      </c>
      <c r="K767" s="1" t="s">
        <v>25</v>
      </c>
      <c r="L767" s="1">
        <v>15</v>
      </c>
      <c r="M767" s="2">
        <v>15.7</v>
      </c>
      <c r="T767" s="2" t="s">
        <v>55</v>
      </c>
    </row>
    <row r="768" spans="1:21" hidden="1" x14ac:dyDescent="0.25">
      <c r="A768" s="3" t="s">
        <v>208</v>
      </c>
      <c r="B768" s="4" t="str">
        <f t="shared" si="22"/>
        <v>SERISR00002**C</v>
      </c>
      <c r="C768" s="1" t="s">
        <v>36</v>
      </c>
      <c r="D768" s="1" t="s">
        <v>441</v>
      </c>
      <c r="E768" s="2">
        <v>7.79</v>
      </c>
      <c r="F768" s="3" t="s">
        <v>251</v>
      </c>
      <c r="G768" s="2">
        <v>15.64</v>
      </c>
      <c r="H768" s="3" t="s">
        <v>251</v>
      </c>
      <c r="J768" s="2">
        <v>0</v>
      </c>
      <c r="K768" s="1" t="s">
        <v>25</v>
      </c>
      <c r="L768" s="1">
        <v>15</v>
      </c>
      <c r="M768" s="2">
        <v>15.7</v>
      </c>
      <c r="T768" s="2" t="s">
        <v>55</v>
      </c>
    </row>
    <row r="769" spans="1:21" hidden="1" x14ac:dyDescent="0.25">
      <c r="A769" s="79" t="s">
        <v>31</v>
      </c>
      <c r="B769" t="s">
        <v>667</v>
      </c>
      <c r="C769" s="1" t="s">
        <v>36</v>
      </c>
      <c r="D769" s="1" t="s">
        <v>441</v>
      </c>
      <c r="E769" s="2">
        <v>8.1300000000000008</v>
      </c>
      <c r="F769" s="3" t="s">
        <v>1315</v>
      </c>
      <c r="G769" s="2"/>
      <c r="J769" s="1" t="s">
        <v>48</v>
      </c>
      <c r="K769" s="1" t="s">
        <v>25</v>
      </c>
      <c r="L769" s="1">
        <v>15</v>
      </c>
      <c r="M769" s="1">
        <v>3</v>
      </c>
    </row>
    <row r="770" spans="1:21" hidden="1" x14ac:dyDescent="0.25">
      <c r="A770" s="79" t="s">
        <v>31</v>
      </c>
      <c r="B770" t="s">
        <v>665</v>
      </c>
      <c r="C770" s="1" t="s">
        <v>36</v>
      </c>
      <c r="D770" s="1" t="s">
        <v>441</v>
      </c>
      <c r="E770" s="2">
        <v>8.1300000000000008</v>
      </c>
      <c r="F770" s="3" t="s">
        <v>1316</v>
      </c>
      <c r="G770" s="2"/>
      <c r="J770" s="1" t="s">
        <v>49</v>
      </c>
      <c r="K770" s="1" t="s">
        <v>25</v>
      </c>
      <c r="L770" s="1">
        <v>15</v>
      </c>
      <c r="M770" s="1">
        <v>3</v>
      </c>
    </row>
    <row r="771" spans="1:21" hidden="1" x14ac:dyDescent="0.25">
      <c r="A771" s="3" t="s">
        <v>67</v>
      </c>
      <c r="B771" t="s">
        <v>668</v>
      </c>
      <c r="C771" s="1" t="s">
        <v>36</v>
      </c>
      <c r="D771" s="1" t="s">
        <v>441</v>
      </c>
      <c r="E771" s="2">
        <v>8.1300000000000008</v>
      </c>
      <c r="F771" s="3" t="s">
        <v>436</v>
      </c>
      <c r="G771" s="1" t="s">
        <v>81</v>
      </c>
      <c r="J771" s="1" t="s">
        <v>88</v>
      </c>
      <c r="K771" s="1" t="s">
        <v>25</v>
      </c>
      <c r="L771" s="1">
        <v>15</v>
      </c>
      <c r="M771" s="1">
        <v>500</v>
      </c>
      <c r="T771" s="1" t="s">
        <v>55</v>
      </c>
    </row>
    <row r="772" spans="1:21" hidden="1" x14ac:dyDescent="0.25">
      <c r="A772" s="3" t="s">
        <v>67</v>
      </c>
      <c r="B772" t="s">
        <v>666</v>
      </c>
      <c r="C772" s="1" t="s">
        <v>36</v>
      </c>
      <c r="D772" s="1" t="s">
        <v>441</v>
      </c>
      <c r="E772" s="2">
        <v>8.1300000000000008</v>
      </c>
      <c r="F772" s="3" t="s">
        <v>436</v>
      </c>
      <c r="G772" s="1" t="s">
        <v>81</v>
      </c>
      <c r="J772" s="1" t="s">
        <v>82</v>
      </c>
      <c r="K772" s="1" t="s">
        <v>25</v>
      </c>
      <c r="L772" s="1">
        <v>15</v>
      </c>
      <c r="M772" s="1">
        <v>500</v>
      </c>
      <c r="T772" s="1" t="s">
        <v>55</v>
      </c>
    </row>
    <row r="773" spans="1:21" hidden="1" x14ac:dyDescent="0.25">
      <c r="A773" s="3" t="s">
        <v>67</v>
      </c>
      <c r="B773" t="s">
        <v>667</v>
      </c>
      <c r="C773" s="1" t="s">
        <v>36</v>
      </c>
      <c r="D773" s="1" t="s">
        <v>441</v>
      </c>
      <c r="E773" s="2">
        <v>8.1300000000000008</v>
      </c>
      <c r="F773" s="3" t="s">
        <v>436</v>
      </c>
      <c r="G773" s="1" t="s">
        <v>81</v>
      </c>
      <c r="J773" s="1" t="s">
        <v>48</v>
      </c>
      <c r="K773" s="1" t="s">
        <v>25</v>
      </c>
      <c r="L773" s="1">
        <v>15</v>
      </c>
      <c r="M773" s="1">
        <v>885</v>
      </c>
      <c r="T773" s="1" t="s">
        <v>55</v>
      </c>
    </row>
    <row r="774" spans="1:21" hidden="1" x14ac:dyDescent="0.25">
      <c r="A774" s="3" t="s">
        <v>67</v>
      </c>
      <c r="B774" t="s">
        <v>665</v>
      </c>
      <c r="C774" s="1" t="s">
        <v>36</v>
      </c>
      <c r="D774" s="1" t="s">
        <v>441</v>
      </c>
      <c r="E774" s="2">
        <v>8.1300000000000008</v>
      </c>
      <c r="F774" s="3" t="s">
        <v>436</v>
      </c>
      <c r="G774" s="1" t="s">
        <v>81</v>
      </c>
      <c r="J774" s="1" t="s">
        <v>49</v>
      </c>
      <c r="K774" s="1" t="s">
        <v>25</v>
      </c>
      <c r="L774" s="1">
        <v>15</v>
      </c>
      <c r="M774" s="1">
        <v>815</v>
      </c>
      <c r="T774" s="1" t="s">
        <v>55</v>
      </c>
    </row>
    <row r="775" spans="1:21" hidden="1" x14ac:dyDescent="0.25">
      <c r="A775" s="3" t="s">
        <v>69</v>
      </c>
      <c r="B775" t="s">
        <v>665</v>
      </c>
      <c r="C775" s="1" t="s">
        <v>36</v>
      </c>
      <c r="D775" s="1" t="s">
        <v>441</v>
      </c>
      <c r="E775" s="2">
        <v>8.1300000000000008</v>
      </c>
      <c r="F775" s="3" t="s">
        <v>436</v>
      </c>
      <c r="G775" s="1" t="s">
        <v>81</v>
      </c>
      <c r="J775" s="1" t="s">
        <v>84</v>
      </c>
      <c r="K775" s="1" t="s">
        <v>25</v>
      </c>
      <c r="L775" s="1">
        <v>15</v>
      </c>
      <c r="O775" s="1">
        <v>210</v>
      </c>
    </row>
    <row r="776" spans="1:21" hidden="1" x14ac:dyDescent="0.25">
      <c r="A776" s="3" t="s">
        <v>69</v>
      </c>
      <c r="B776" t="s">
        <v>667</v>
      </c>
      <c r="C776" s="1" t="s">
        <v>36</v>
      </c>
      <c r="D776" s="1" t="s">
        <v>441</v>
      </c>
      <c r="E776" s="2">
        <v>8.1300000000000008</v>
      </c>
      <c r="F776" s="3" t="s">
        <v>436</v>
      </c>
      <c r="G776" s="1" t="s">
        <v>81</v>
      </c>
      <c r="J776" s="1" t="s">
        <v>83</v>
      </c>
      <c r="K776" s="1" t="s">
        <v>25</v>
      </c>
      <c r="L776" s="1">
        <v>15</v>
      </c>
      <c r="O776" s="1">
        <v>214</v>
      </c>
    </row>
    <row r="777" spans="1:21" hidden="1" x14ac:dyDescent="0.25">
      <c r="A777" s="3" t="s">
        <v>50</v>
      </c>
      <c r="B777" s="4" t="str">
        <f t="shared" si="22"/>
        <v>SERISR00002**C</v>
      </c>
      <c r="C777" s="1" t="s">
        <v>36</v>
      </c>
      <c r="D777" s="1" t="s">
        <v>441</v>
      </c>
      <c r="E777" s="2">
        <v>8.1300000000000008</v>
      </c>
      <c r="F777" s="3" t="s">
        <v>1317</v>
      </c>
      <c r="G777" s="2">
        <v>8.14</v>
      </c>
      <c r="I777" s="2" t="s">
        <v>81</v>
      </c>
      <c r="J777" s="2">
        <v>1.75</v>
      </c>
      <c r="K777" s="1" t="s">
        <v>25</v>
      </c>
      <c r="L777" s="1">
        <v>15</v>
      </c>
      <c r="M777" s="2">
        <v>1.75</v>
      </c>
      <c r="T777" s="2" t="s">
        <v>55</v>
      </c>
    </row>
    <row r="778" spans="1:21" hidden="1" x14ac:dyDescent="0.25">
      <c r="A778" s="3" t="s">
        <v>208</v>
      </c>
      <c r="B778" s="4" t="str">
        <f t="shared" si="22"/>
        <v>SERISR00002**C</v>
      </c>
      <c r="C778" s="1" t="s">
        <v>36</v>
      </c>
      <c r="D778" s="1" t="s">
        <v>441</v>
      </c>
      <c r="E778" s="2">
        <v>8.1300000000000008</v>
      </c>
      <c r="F778" s="3" t="s">
        <v>1317</v>
      </c>
      <c r="G778" s="2">
        <v>8.14</v>
      </c>
      <c r="J778" s="2">
        <v>0.89</v>
      </c>
      <c r="K778" s="1" t="s">
        <v>25</v>
      </c>
      <c r="L778" s="1">
        <v>15</v>
      </c>
      <c r="M778" s="2">
        <v>0.89</v>
      </c>
      <c r="T778" s="2" t="s">
        <v>55</v>
      </c>
    </row>
    <row r="779" spans="1:21" hidden="1" x14ac:dyDescent="0.25">
      <c r="A779" s="3" t="s">
        <v>20</v>
      </c>
      <c r="B779" t="s">
        <v>665</v>
      </c>
      <c r="C779" s="1" t="s">
        <v>36</v>
      </c>
      <c r="D779" s="1" t="s">
        <v>441</v>
      </c>
      <c r="E779" s="1">
        <v>8.14</v>
      </c>
      <c r="F779" s="66" t="s">
        <v>1318</v>
      </c>
      <c r="G779" s="2"/>
      <c r="J779" s="1" t="s">
        <v>49</v>
      </c>
      <c r="K779" s="1" t="s">
        <v>25</v>
      </c>
      <c r="L779" s="1">
        <v>15</v>
      </c>
      <c r="M779" s="1">
        <v>24</v>
      </c>
      <c r="U779" s="2">
        <v>8.41</v>
      </c>
    </row>
    <row r="780" spans="1:21" hidden="1" x14ac:dyDescent="0.25">
      <c r="A780" s="3" t="s">
        <v>20</v>
      </c>
      <c r="B780" t="s">
        <v>667</v>
      </c>
      <c r="C780" s="1" t="s">
        <v>36</v>
      </c>
      <c r="D780" s="1" t="s">
        <v>441</v>
      </c>
      <c r="E780" s="1">
        <v>8.14</v>
      </c>
      <c r="F780" s="66" t="s">
        <v>1318</v>
      </c>
      <c r="G780" s="2"/>
      <c r="J780" s="1" t="s">
        <v>48</v>
      </c>
      <c r="K780" s="1" t="s">
        <v>25</v>
      </c>
      <c r="L780" s="1">
        <v>15</v>
      </c>
      <c r="M780" s="1">
        <v>26</v>
      </c>
      <c r="U780" s="2">
        <v>8.41</v>
      </c>
    </row>
    <row r="781" spans="1:21" hidden="1" x14ac:dyDescent="0.25">
      <c r="A781" s="79" t="s">
        <v>31</v>
      </c>
      <c r="B781" t="s">
        <v>2319</v>
      </c>
      <c r="C781" s="1" t="s">
        <v>36</v>
      </c>
      <c r="D781" s="1" t="s">
        <v>441</v>
      </c>
      <c r="E781" s="2">
        <v>12</v>
      </c>
      <c r="F781" s="3" t="s">
        <v>1319</v>
      </c>
      <c r="G781" s="2"/>
      <c r="J781" s="1" t="s">
        <v>48</v>
      </c>
      <c r="K781" s="1" t="s">
        <v>25</v>
      </c>
      <c r="L781" s="1">
        <v>15</v>
      </c>
      <c r="M781" s="1">
        <v>12</v>
      </c>
    </row>
    <row r="782" spans="1:21" hidden="1" x14ac:dyDescent="0.25">
      <c r="A782" s="79" t="s">
        <v>31</v>
      </c>
      <c r="B782" t="s">
        <v>2322</v>
      </c>
      <c r="C782" s="1" t="s">
        <v>36</v>
      </c>
      <c r="D782" s="1" t="s">
        <v>441</v>
      </c>
      <c r="E782" s="2">
        <v>12</v>
      </c>
      <c r="F782" s="3" t="s">
        <v>1320</v>
      </c>
      <c r="G782" s="2"/>
      <c r="J782" s="1" t="s">
        <v>49</v>
      </c>
      <c r="K782" s="1" t="s">
        <v>25</v>
      </c>
      <c r="L782" s="1">
        <v>15</v>
      </c>
      <c r="M782" s="1">
        <v>19</v>
      </c>
    </row>
    <row r="783" spans="1:21" hidden="1" x14ac:dyDescent="0.25">
      <c r="A783" s="79" t="s">
        <v>20</v>
      </c>
      <c r="B783" t="s">
        <v>2319</v>
      </c>
      <c r="C783" s="1" t="s">
        <v>36</v>
      </c>
      <c r="D783" s="1" t="s">
        <v>441</v>
      </c>
      <c r="E783" s="2">
        <v>12</v>
      </c>
      <c r="F783" s="3" t="s">
        <v>1319</v>
      </c>
      <c r="G783" s="2"/>
      <c r="J783" s="1" t="s">
        <v>48</v>
      </c>
      <c r="K783" s="1" t="s">
        <v>25</v>
      </c>
      <c r="L783" s="1">
        <v>15</v>
      </c>
      <c r="M783" s="1">
        <v>47</v>
      </c>
    </row>
    <row r="784" spans="1:21" hidden="1" x14ac:dyDescent="0.25">
      <c r="A784" s="79" t="s">
        <v>20</v>
      </c>
      <c r="B784" t="s">
        <v>2322</v>
      </c>
      <c r="C784" s="1" t="s">
        <v>36</v>
      </c>
      <c r="D784" s="1" t="s">
        <v>441</v>
      </c>
      <c r="E784" s="2">
        <v>12</v>
      </c>
      <c r="F784" s="3" t="s">
        <v>1320</v>
      </c>
      <c r="G784" s="2"/>
      <c r="J784" s="1" t="s">
        <v>49</v>
      </c>
      <c r="K784" s="1" t="s">
        <v>25</v>
      </c>
      <c r="L784" s="1">
        <v>15</v>
      </c>
      <c r="M784" s="1">
        <v>70</v>
      </c>
    </row>
    <row r="785" spans="1:21" hidden="1" x14ac:dyDescent="0.25">
      <c r="A785" s="3" t="s">
        <v>67</v>
      </c>
      <c r="B785" t="s">
        <v>2322</v>
      </c>
      <c r="C785" s="1" t="s">
        <v>36</v>
      </c>
      <c r="D785" s="1" t="s">
        <v>441</v>
      </c>
      <c r="E785" s="2">
        <v>12</v>
      </c>
      <c r="F785" s="3" t="s">
        <v>1322</v>
      </c>
      <c r="G785" s="1" t="s">
        <v>81</v>
      </c>
      <c r="J785" s="1" t="s">
        <v>49</v>
      </c>
      <c r="K785" s="1" t="s">
        <v>25</v>
      </c>
      <c r="L785" s="1">
        <v>15</v>
      </c>
      <c r="M785" s="1">
        <v>790</v>
      </c>
      <c r="T785" s="1" t="s">
        <v>55</v>
      </c>
    </row>
    <row r="786" spans="1:21" hidden="1" x14ac:dyDescent="0.25">
      <c r="A786" s="3" t="s">
        <v>67</v>
      </c>
      <c r="B786" t="s">
        <v>2319</v>
      </c>
      <c r="C786" s="1" t="s">
        <v>36</v>
      </c>
      <c r="D786" s="1" t="s">
        <v>441</v>
      </c>
      <c r="E786" s="2">
        <v>12</v>
      </c>
      <c r="F786" s="3" t="s">
        <v>1325</v>
      </c>
      <c r="G786" s="1" t="s">
        <v>81</v>
      </c>
      <c r="J786" s="1" t="s">
        <v>48</v>
      </c>
      <c r="K786" s="1" t="s">
        <v>25</v>
      </c>
      <c r="L786" s="1">
        <v>15</v>
      </c>
      <c r="M786" s="1">
        <v>1285</v>
      </c>
      <c r="T786" s="1" t="s">
        <v>55</v>
      </c>
    </row>
    <row r="787" spans="1:21" hidden="1" x14ac:dyDescent="0.25">
      <c r="A787" s="3" t="s">
        <v>67</v>
      </c>
      <c r="B787" t="s">
        <v>2319</v>
      </c>
      <c r="C787" s="1" t="s">
        <v>36</v>
      </c>
      <c r="D787" s="1" t="s">
        <v>441</v>
      </c>
      <c r="E787" s="2">
        <v>12</v>
      </c>
      <c r="F787" s="3" t="s">
        <v>1324</v>
      </c>
      <c r="G787" s="1" t="s">
        <v>81</v>
      </c>
      <c r="J787" s="1" t="s">
        <v>48</v>
      </c>
      <c r="K787" s="1" t="s">
        <v>25</v>
      </c>
      <c r="L787" s="1">
        <v>15</v>
      </c>
      <c r="M787" s="1">
        <v>920</v>
      </c>
      <c r="T787" s="1" t="s">
        <v>55</v>
      </c>
    </row>
    <row r="788" spans="1:21" hidden="1" x14ac:dyDescent="0.25">
      <c r="A788" s="3" t="s">
        <v>67</v>
      </c>
      <c r="B788" t="s">
        <v>2325</v>
      </c>
      <c r="C788" s="1" t="s">
        <v>36</v>
      </c>
      <c r="D788" s="1" t="s">
        <v>441</v>
      </c>
      <c r="E788" s="2">
        <v>12</v>
      </c>
      <c r="F788" s="3" t="s">
        <v>1321</v>
      </c>
      <c r="G788" s="1" t="s">
        <v>81</v>
      </c>
      <c r="J788" s="1" t="s">
        <v>82</v>
      </c>
      <c r="K788" s="1" t="s">
        <v>25</v>
      </c>
      <c r="L788" s="1">
        <v>15</v>
      </c>
      <c r="M788" s="1">
        <v>300</v>
      </c>
      <c r="T788" s="1" t="s">
        <v>55</v>
      </c>
    </row>
    <row r="789" spans="1:21" hidden="1" x14ac:dyDescent="0.25">
      <c r="A789" s="3" t="s">
        <v>67</v>
      </c>
      <c r="B789" t="s">
        <v>2323</v>
      </c>
      <c r="C789" s="1" t="s">
        <v>36</v>
      </c>
      <c r="D789" s="1" t="s">
        <v>441</v>
      </c>
      <c r="E789" s="2">
        <v>12</v>
      </c>
      <c r="F789" s="3" t="s">
        <v>2331</v>
      </c>
      <c r="J789" s="1" t="s">
        <v>88</v>
      </c>
      <c r="K789" s="1" t="s">
        <v>25</v>
      </c>
      <c r="L789" s="1">
        <v>15</v>
      </c>
      <c r="M789" s="1">
        <v>330</v>
      </c>
    </row>
    <row r="790" spans="1:21" hidden="1" x14ac:dyDescent="0.25">
      <c r="A790" s="3" t="s">
        <v>67</v>
      </c>
      <c r="B790" t="s">
        <v>2324</v>
      </c>
      <c r="C790" s="1" t="s">
        <v>36</v>
      </c>
      <c r="D790" s="1" t="s">
        <v>441</v>
      </c>
      <c r="E790" s="2">
        <v>12</v>
      </c>
      <c r="F790" s="3" t="s">
        <v>1323</v>
      </c>
      <c r="G790" s="1" t="s">
        <v>81</v>
      </c>
      <c r="J790" s="1" t="s">
        <v>88</v>
      </c>
      <c r="K790" s="1" t="s">
        <v>25</v>
      </c>
      <c r="L790" s="1">
        <v>15</v>
      </c>
      <c r="M790" s="1">
        <v>480</v>
      </c>
      <c r="T790" s="1" t="s">
        <v>55</v>
      </c>
    </row>
    <row r="791" spans="1:21" hidden="1" x14ac:dyDescent="0.25">
      <c r="A791" s="3" t="s">
        <v>157</v>
      </c>
      <c r="B791" s="4" t="str">
        <f t="shared" si="22"/>
        <v>SERISR00002**C</v>
      </c>
      <c r="C791" s="1" t="s">
        <v>36</v>
      </c>
      <c r="D791" s="1" t="s">
        <v>441</v>
      </c>
      <c r="E791" s="2">
        <v>12</v>
      </c>
      <c r="F791" s="3" t="s">
        <v>732</v>
      </c>
      <c r="G791" s="2">
        <v>12.01</v>
      </c>
      <c r="I791" s="2">
        <v>0</v>
      </c>
      <c r="J791" s="1">
        <v>0.85</v>
      </c>
      <c r="K791" s="1" t="s">
        <v>25</v>
      </c>
      <c r="L791" s="1">
        <v>15</v>
      </c>
      <c r="M791" s="1">
        <v>0.85</v>
      </c>
      <c r="T791" s="46" t="s">
        <v>55</v>
      </c>
    </row>
    <row r="792" spans="1:21" hidden="1" x14ac:dyDescent="0.25">
      <c r="A792" s="3" t="s">
        <v>69</v>
      </c>
      <c r="B792" t="s">
        <v>2319</v>
      </c>
      <c r="C792" s="1" t="s">
        <v>36</v>
      </c>
      <c r="D792" s="1" t="s">
        <v>441</v>
      </c>
      <c r="E792" s="2">
        <v>12</v>
      </c>
      <c r="F792" s="3" t="s">
        <v>215</v>
      </c>
      <c r="G792" s="1" t="s">
        <v>81</v>
      </c>
      <c r="J792" s="1" t="s">
        <v>83</v>
      </c>
      <c r="K792" s="1" t="s">
        <v>25</v>
      </c>
      <c r="L792" s="1">
        <v>15</v>
      </c>
      <c r="O792" s="1">
        <v>224</v>
      </c>
    </row>
    <row r="793" spans="1:21" hidden="1" x14ac:dyDescent="0.25">
      <c r="A793" s="3" t="s">
        <v>69</v>
      </c>
      <c r="B793" t="s">
        <v>2322</v>
      </c>
      <c r="C793" s="1" t="s">
        <v>36</v>
      </c>
      <c r="D793" s="1" t="s">
        <v>441</v>
      </c>
      <c r="E793" s="2">
        <v>12</v>
      </c>
      <c r="F793" s="3" t="s">
        <v>215</v>
      </c>
      <c r="G793" s="1" t="s">
        <v>81</v>
      </c>
      <c r="J793" s="1" t="s">
        <v>84</v>
      </c>
      <c r="K793" s="1" t="s">
        <v>25</v>
      </c>
      <c r="L793" s="1">
        <v>15</v>
      </c>
      <c r="O793" s="1">
        <v>254</v>
      </c>
    </row>
    <row r="794" spans="1:21" hidden="1" x14ac:dyDescent="0.25">
      <c r="A794" s="3" t="s">
        <v>50</v>
      </c>
      <c r="B794" s="4" t="str">
        <f t="shared" si="22"/>
        <v>SERISR00002**C</v>
      </c>
      <c r="C794" s="1" t="s">
        <v>36</v>
      </c>
      <c r="D794" s="1" t="s">
        <v>441</v>
      </c>
      <c r="E794" s="2">
        <v>12</v>
      </c>
      <c r="F794" s="3" t="s">
        <v>732</v>
      </c>
      <c r="G794" s="2">
        <v>12.01</v>
      </c>
      <c r="I794" s="2" t="s">
        <v>81</v>
      </c>
      <c r="J794" s="2">
        <v>2.3199999999999998</v>
      </c>
      <c r="K794" s="1" t="s">
        <v>25</v>
      </c>
      <c r="L794" s="1">
        <v>15</v>
      </c>
      <c r="M794" s="2">
        <v>2.3199999999999998</v>
      </c>
      <c r="T794" s="2" t="s">
        <v>55</v>
      </c>
    </row>
    <row r="795" spans="1:21" hidden="1" x14ac:dyDescent="0.25">
      <c r="A795" s="3" t="s">
        <v>56</v>
      </c>
      <c r="B795" s="4" t="str">
        <f>"S"&amp;C795&amp;MID(D795,1,2)&amp;"00"&amp;MID(D795,3,3)&amp;"**N"</f>
        <v>SERISR00002**N</v>
      </c>
      <c r="C795" s="1" t="s">
        <v>36</v>
      </c>
      <c r="D795" s="1" t="s">
        <v>441</v>
      </c>
      <c r="E795" s="1">
        <v>14.01</v>
      </c>
      <c r="F795" s="66" t="s">
        <v>1326</v>
      </c>
      <c r="G795" s="2">
        <v>13.01</v>
      </c>
      <c r="J795" s="1" t="s">
        <v>59</v>
      </c>
      <c r="K795" s="1" t="s">
        <v>25</v>
      </c>
      <c r="L795" s="1">
        <v>15</v>
      </c>
      <c r="M795" s="1">
        <v>1</v>
      </c>
    </row>
    <row r="796" spans="1:21" hidden="1" x14ac:dyDescent="0.25">
      <c r="A796" s="3" t="s">
        <v>67</v>
      </c>
      <c r="B796" t="s">
        <v>2337</v>
      </c>
      <c r="C796" s="1" t="s">
        <v>36</v>
      </c>
      <c r="D796" s="1" t="s">
        <v>441</v>
      </c>
      <c r="E796" s="2">
        <v>15.42</v>
      </c>
      <c r="F796" s="3" t="s">
        <v>1327</v>
      </c>
      <c r="G796" s="1" t="s">
        <v>81</v>
      </c>
      <c r="J796" s="1" t="s">
        <v>82</v>
      </c>
      <c r="K796" s="1" t="s">
        <v>25</v>
      </c>
      <c r="L796" s="1">
        <v>15</v>
      </c>
      <c r="M796" s="1">
        <v>330</v>
      </c>
      <c r="T796" s="1" t="s">
        <v>55</v>
      </c>
    </row>
    <row r="797" spans="1:21" hidden="1" x14ac:dyDescent="0.25">
      <c r="A797" s="3" t="s">
        <v>67</v>
      </c>
      <c r="B797" t="s">
        <v>671</v>
      </c>
      <c r="C797" s="1" t="s">
        <v>36</v>
      </c>
      <c r="D797" s="1" t="s">
        <v>441</v>
      </c>
      <c r="E797" s="2">
        <v>15.42</v>
      </c>
      <c r="F797" s="3" t="s">
        <v>1327</v>
      </c>
      <c r="G797" s="1" t="s">
        <v>81</v>
      </c>
      <c r="J797" s="1" t="s">
        <v>88</v>
      </c>
      <c r="K797" s="1" t="s">
        <v>25</v>
      </c>
      <c r="L797" s="1">
        <v>15</v>
      </c>
      <c r="M797" s="1">
        <v>495</v>
      </c>
      <c r="T797" s="1" t="s">
        <v>55</v>
      </c>
    </row>
    <row r="798" spans="1:21" hidden="1" x14ac:dyDescent="0.25">
      <c r="A798" s="3" t="s">
        <v>67</v>
      </c>
      <c r="B798" t="s">
        <v>669</v>
      </c>
      <c r="C798" s="1" t="s">
        <v>36</v>
      </c>
      <c r="D798" s="1" t="s">
        <v>441</v>
      </c>
      <c r="E798" s="2">
        <v>15.42</v>
      </c>
      <c r="F798" s="3" t="s">
        <v>1327</v>
      </c>
      <c r="G798" s="1" t="s">
        <v>81</v>
      </c>
      <c r="J798" s="1" t="s">
        <v>48</v>
      </c>
      <c r="K798" s="1" t="s">
        <v>25</v>
      </c>
      <c r="L798" s="1">
        <v>15</v>
      </c>
      <c r="M798" s="1">
        <v>765</v>
      </c>
      <c r="T798" s="1" t="s">
        <v>55</v>
      </c>
    </row>
    <row r="799" spans="1:21" hidden="1" x14ac:dyDescent="0.25">
      <c r="A799" s="3" t="s">
        <v>67</v>
      </c>
      <c r="B799" t="s">
        <v>670</v>
      </c>
      <c r="C799" s="1" t="s">
        <v>36</v>
      </c>
      <c r="D799" s="1" t="s">
        <v>441</v>
      </c>
      <c r="E799" s="2">
        <v>15.42</v>
      </c>
      <c r="F799" s="3" t="s">
        <v>1327</v>
      </c>
      <c r="G799" s="1" t="s">
        <v>81</v>
      </c>
      <c r="J799" s="1" t="s">
        <v>49</v>
      </c>
      <c r="K799" s="1" t="s">
        <v>25</v>
      </c>
      <c r="L799" s="1">
        <v>15</v>
      </c>
      <c r="M799" s="1">
        <v>1125</v>
      </c>
      <c r="T799" s="1" t="s">
        <v>55</v>
      </c>
    </row>
    <row r="800" spans="1:21" hidden="1" x14ac:dyDescent="0.25">
      <c r="A800" s="3" t="s">
        <v>20</v>
      </c>
      <c r="B800" t="s">
        <v>670</v>
      </c>
      <c r="C800" s="1" t="s">
        <v>36</v>
      </c>
      <c r="D800" s="1" t="s">
        <v>441</v>
      </c>
      <c r="E800" s="1">
        <v>15.42</v>
      </c>
      <c r="F800" s="3" t="s">
        <v>1327</v>
      </c>
      <c r="G800" s="2"/>
      <c r="J800" s="1" t="s">
        <v>49</v>
      </c>
      <c r="K800" s="1" t="s">
        <v>25</v>
      </c>
      <c r="L800" s="1">
        <v>15</v>
      </c>
      <c r="M800" s="1">
        <v>50</v>
      </c>
      <c r="U800" s="2">
        <v>15.4</v>
      </c>
    </row>
    <row r="801" spans="1:21" hidden="1" x14ac:dyDescent="0.25">
      <c r="A801" s="3" t="s">
        <v>20</v>
      </c>
      <c r="B801" t="s">
        <v>669</v>
      </c>
      <c r="C801" s="1" t="s">
        <v>36</v>
      </c>
      <c r="D801" s="1" t="s">
        <v>441</v>
      </c>
      <c r="E801" s="1">
        <v>15.42</v>
      </c>
      <c r="F801" s="3" t="s">
        <v>1327</v>
      </c>
      <c r="G801" s="2"/>
      <c r="J801" s="1" t="s">
        <v>48</v>
      </c>
      <c r="K801" s="1" t="s">
        <v>25</v>
      </c>
      <c r="L801" s="1">
        <v>15</v>
      </c>
      <c r="M801" s="1">
        <v>40</v>
      </c>
      <c r="U801" s="2">
        <v>15.4</v>
      </c>
    </row>
    <row r="802" spans="1:21" hidden="1" x14ac:dyDescent="0.25">
      <c r="A802" s="3" t="s">
        <v>69</v>
      </c>
      <c r="B802" t="s">
        <v>670</v>
      </c>
      <c r="C802" s="1" t="s">
        <v>36</v>
      </c>
      <c r="D802" s="1" t="s">
        <v>441</v>
      </c>
      <c r="E802" s="2">
        <v>15.42</v>
      </c>
      <c r="F802" s="3" t="s">
        <v>1327</v>
      </c>
      <c r="G802" s="1" t="s">
        <v>81</v>
      </c>
      <c r="J802" s="1" t="s">
        <v>84</v>
      </c>
      <c r="K802" s="1" t="s">
        <v>25</v>
      </c>
      <c r="L802" s="1">
        <v>15</v>
      </c>
      <c r="O802" s="1">
        <v>202</v>
      </c>
    </row>
    <row r="803" spans="1:21" hidden="1" x14ac:dyDescent="0.25">
      <c r="A803" s="3" t="s">
        <v>69</v>
      </c>
      <c r="B803" t="s">
        <v>669</v>
      </c>
      <c r="C803" s="1" t="s">
        <v>36</v>
      </c>
      <c r="D803" s="1" t="s">
        <v>441</v>
      </c>
      <c r="E803" s="2">
        <v>15.42</v>
      </c>
      <c r="F803" s="3" t="s">
        <v>1327</v>
      </c>
      <c r="G803" s="1" t="s">
        <v>81</v>
      </c>
      <c r="J803" s="1" t="s">
        <v>83</v>
      </c>
      <c r="K803" s="1" t="s">
        <v>25</v>
      </c>
      <c r="L803" s="1">
        <v>15</v>
      </c>
      <c r="O803" s="1">
        <v>227</v>
      </c>
    </row>
    <row r="804" spans="1:21" hidden="1" x14ac:dyDescent="0.25">
      <c r="A804" s="3" t="s">
        <v>50</v>
      </c>
      <c r="B804" s="4" t="str">
        <f t="shared" ref="B804:B855" si="23">"S"&amp;C804&amp;MID(D804,1,2)&amp;"00"&amp;MID(D804,3,3)&amp;"**C"</f>
        <v>SERISR00002**C</v>
      </c>
      <c r="C804" s="1" t="s">
        <v>36</v>
      </c>
      <c r="D804" s="1" t="s">
        <v>441</v>
      </c>
      <c r="E804" s="2">
        <v>15.42</v>
      </c>
      <c r="F804" s="3" t="s">
        <v>1329</v>
      </c>
      <c r="G804" s="2">
        <v>15.43</v>
      </c>
      <c r="I804" s="2" t="s">
        <v>81</v>
      </c>
      <c r="J804" s="2">
        <v>0.75</v>
      </c>
      <c r="K804" s="1" t="s">
        <v>25</v>
      </c>
      <c r="L804" s="1">
        <v>15</v>
      </c>
      <c r="M804" s="2">
        <v>0.75</v>
      </c>
      <c r="T804" s="2" t="s">
        <v>55</v>
      </c>
    </row>
    <row r="805" spans="1:21" hidden="1" x14ac:dyDescent="0.25">
      <c r="A805" s="3" t="s">
        <v>208</v>
      </c>
      <c r="B805" s="4" t="str">
        <f t="shared" si="23"/>
        <v>SERISR00002**C</v>
      </c>
      <c r="C805" s="1" t="s">
        <v>36</v>
      </c>
      <c r="D805" s="1" t="s">
        <v>441</v>
      </c>
      <c r="E805" s="2">
        <v>15.42</v>
      </c>
      <c r="F805" s="3" t="s">
        <v>1330</v>
      </c>
      <c r="G805" s="2">
        <v>15.43</v>
      </c>
      <c r="J805" s="2">
        <v>0.84</v>
      </c>
      <c r="K805" s="1" t="s">
        <v>25</v>
      </c>
      <c r="L805" s="1">
        <v>15</v>
      </c>
      <c r="M805" s="2">
        <v>0.84</v>
      </c>
      <c r="T805" s="2" t="s">
        <v>55</v>
      </c>
    </row>
    <row r="806" spans="1:21" hidden="1" x14ac:dyDescent="0.25">
      <c r="A806" s="3" t="s">
        <v>157</v>
      </c>
      <c r="B806" s="4" t="str">
        <f t="shared" si="23"/>
        <v>SERISR00002**C</v>
      </c>
      <c r="C806" s="1" t="s">
        <v>36</v>
      </c>
      <c r="D806" s="1" t="s">
        <v>441</v>
      </c>
      <c r="E806" s="2">
        <v>15.64</v>
      </c>
      <c r="F806" s="3" t="s">
        <v>251</v>
      </c>
      <c r="G806" s="2">
        <v>20.100000000000001</v>
      </c>
      <c r="H806" s="3" t="s">
        <v>672</v>
      </c>
      <c r="I806" s="2">
        <v>0</v>
      </c>
      <c r="J806" s="1">
        <v>0</v>
      </c>
      <c r="K806" s="1" t="s">
        <v>585</v>
      </c>
      <c r="L806" s="87">
        <v>18</v>
      </c>
      <c r="M806" s="1">
        <v>8.92</v>
      </c>
      <c r="T806" s="46" t="s">
        <v>55</v>
      </c>
    </row>
    <row r="807" spans="1:21" hidden="1" x14ac:dyDescent="0.25">
      <c r="A807" s="3" t="s">
        <v>50</v>
      </c>
      <c r="B807" s="4" t="str">
        <f t="shared" si="23"/>
        <v>SERISR00002**C</v>
      </c>
      <c r="C807" s="46" t="s">
        <v>36</v>
      </c>
      <c r="D807" s="46" t="s">
        <v>441</v>
      </c>
      <c r="E807" s="2">
        <v>15.64</v>
      </c>
      <c r="F807" s="3" t="s">
        <v>251</v>
      </c>
      <c r="G807" s="2">
        <v>20.100000000000001</v>
      </c>
      <c r="H807" s="79" t="s">
        <v>672</v>
      </c>
      <c r="I807" s="82" t="s">
        <v>54</v>
      </c>
      <c r="J807" s="2">
        <v>0</v>
      </c>
      <c r="K807" s="46" t="s">
        <v>585</v>
      </c>
      <c r="L807" s="87">
        <v>18</v>
      </c>
      <c r="M807" s="2">
        <v>8.92</v>
      </c>
      <c r="T807" s="2" t="s">
        <v>55</v>
      </c>
    </row>
    <row r="808" spans="1:21" hidden="1" x14ac:dyDescent="0.25">
      <c r="A808" s="3" t="s">
        <v>208</v>
      </c>
      <c r="B808" s="4" t="str">
        <f t="shared" si="23"/>
        <v>SERISR00002**C</v>
      </c>
      <c r="C808" s="1" t="s">
        <v>36</v>
      </c>
      <c r="D808" s="1" t="s">
        <v>441</v>
      </c>
      <c r="E808" s="2">
        <v>15.64</v>
      </c>
      <c r="F808" s="3" t="s">
        <v>251</v>
      </c>
      <c r="G808" s="2">
        <v>20.100000000000001</v>
      </c>
      <c r="H808" s="79" t="s">
        <v>672</v>
      </c>
      <c r="I808" s="82"/>
      <c r="J808" s="2">
        <v>0</v>
      </c>
      <c r="K808" s="1" t="s">
        <v>585</v>
      </c>
      <c r="L808" s="87">
        <v>18</v>
      </c>
      <c r="M808" s="2">
        <v>8.92</v>
      </c>
      <c r="T808" s="2" t="s">
        <v>55</v>
      </c>
    </row>
    <row r="809" spans="1:21" hidden="1" x14ac:dyDescent="0.25">
      <c r="A809" s="3" t="s">
        <v>157</v>
      </c>
      <c r="B809" s="4" t="str">
        <f t="shared" si="23"/>
        <v>SERISR00002**C</v>
      </c>
      <c r="C809" s="1" t="s">
        <v>36</v>
      </c>
      <c r="D809" s="1" t="s">
        <v>441</v>
      </c>
      <c r="E809" s="2">
        <v>16.07</v>
      </c>
      <c r="F809" s="3" t="s">
        <v>1634</v>
      </c>
      <c r="G809" s="2">
        <v>16.080000000000002</v>
      </c>
      <c r="I809" s="2">
        <v>0</v>
      </c>
      <c r="J809" s="1">
        <v>0.14000000000000001</v>
      </c>
      <c r="K809" s="1" t="s">
        <v>585</v>
      </c>
      <c r="L809" s="87">
        <v>18</v>
      </c>
      <c r="M809" s="1">
        <v>0.14000000000000001</v>
      </c>
      <c r="T809" s="46" t="s">
        <v>55</v>
      </c>
    </row>
    <row r="810" spans="1:21" hidden="1" x14ac:dyDescent="0.25">
      <c r="A810" s="3" t="s">
        <v>67</v>
      </c>
      <c r="B810" t="s">
        <v>2337</v>
      </c>
      <c r="C810" s="1" t="s">
        <v>36</v>
      </c>
      <c r="D810" s="1" t="s">
        <v>441</v>
      </c>
      <c r="E810" s="2">
        <v>16.100000000000001</v>
      </c>
      <c r="F810" s="3" t="s">
        <v>1328</v>
      </c>
      <c r="G810" s="1" t="s">
        <v>54</v>
      </c>
      <c r="J810" s="1" t="s">
        <v>48</v>
      </c>
      <c r="K810" s="46" t="s">
        <v>348</v>
      </c>
      <c r="L810" s="1">
        <v>16</v>
      </c>
      <c r="M810" s="1">
        <v>534</v>
      </c>
      <c r="T810" s="1" t="s">
        <v>55</v>
      </c>
    </row>
    <row r="811" spans="1:21" hidden="1" x14ac:dyDescent="0.25">
      <c r="A811" s="3" t="s">
        <v>69</v>
      </c>
      <c r="B811" t="s">
        <v>2337</v>
      </c>
      <c r="C811" s="1" t="s">
        <v>36</v>
      </c>
      <c r="D811" s="1" t="s">
        <v>441</v>
      </c>
      <c r="E811" s="2">
        <v>16.100000000000001</v>
      </c>
      <c r="F811" s="3" t="s">
        <v>1328</v>
      </c>
      <c r="G811" s="1" t="s">
        <v>54</v>
      </c>
      <c r="J811" s="1" t="s">
        <v>83</v>
      </c>
      <c r="K811" s="46" t="s">
        <v>348</v>
      </c>
      <c r="L811" s="46">
        <v>18</v>
      </c>
      <c r="O811" s="1">
        <v>541</v>
      </c>
    </row>
    <row r="812" spans="1:21" hidden="1" x14ac:dyDescent="0.25">
      <c r="A812" s="3" t="s">
        <v>50</v>
      </c>
      <c r="B812" s="4" t="str">
        <f t="shared" si="23"/>
        <v>SERISR00002**C</v>
      </c>
      <c r="C812" s="46" t="s">
        <v>36</v>
      </c>
      <c r="D812" s="46" t="s">
        <v>441</v>
      </c>
      <c r="E812" s="82">
        <v>16.149999999999999</v>
      </c>
      <c r="F812" s="79" t="s">
        <v>1635</v>
      </c>
      <c r="G812" s="2">
        <v>16.16</v>
      </c>
      <c r="I812" s="82" t="s">
        <v>54</v>
      </c>
      <c r="J812" s="2">
        <v>1.95</v>
      </c>
      <c r="K812" s="46" t="s">
        <v>585</v>
      </c>
      <c r="L812" s="87">
        <v>18</v>
      </c>
      <c r="M812" s="2">
        <v>1.95</v>
      </c>
      <c r="T812" s="2" t="s">
        <v>55</v>
      </c>
    </row>
    <row r="813" spans="1:21" hidden="1" x14ac:dyDescent="0.25">
      <c r="A813" s="3" t="s">
        <v>208</v>
      </c>
      <c r="B813" s="4" t="str">
        <f t="shared" si="23"/>
        <v>SERISR00002**C</v>
      </c>
      <c r="C813" s="1" t="s">
        <v>36</v>
      </c>
      <c r="D813" s="1" t="s">
        <v>441</v>
      </c>
      <c r="E813" s="2">
        <v>16.149999999999999</v>
      </c>
      <c r="F813" s="3" t="s">
        <v>1635</v>
      </c>
      <c r="G813" s="2">
        <v>16.16</v>
      </c>
      <c r="J813" s="2">
        <v>0.95</v>
      </c>
      <c r="K813" s="1" t="s">
        <v>585</v>
      </c>
      <c r="L813" s="87">
        <v>18</v>
      </c>
      <c r="M813" s="2">
        <v>0.95</v>
      </c>
      <c r="T813" s="2" t="s">
        <v>55</v>
      </c>
    </row>
    <row r="814" spans="1:21" hidden="1" x14ac:dyDescent="0.25">
      <c r="A814" s="3" t="s">
        <v>67</v>
      </c>
      <c r="B814" t="s">
        <v>2347</v>
      </c>
      <c r="C814" s="1" t="s">
        <v>36</v>
      </c>
      <c r="D814" s="1" t="s">
        <v>441</v>
      </c>
      <c r="E814" s="2">
        <v>18.309999999999999</v>
      </c>
      <c r="F814" s="3" t="s">
        <v>976</v>
      </c>
      <c r="G814" s="1" t="s">
        <v>54</v>
      </c>
      <c r="J814" s="1" t="s">
        <v>82</v>
      </c>
      <c r="K814" s="46" t="s">
        <v>348</v>
      </c>
      <c r="L814" s="1">
        <v>16</v>
      </c>
      <c r="M814" s="1">
        <v>100</v>
      </c>
      <c r="T814" s="1" t="s">
        <v>55</v>
      </c>
    </row>
    <row r="815" spans="1:21" hidden="1" x14ac:dyDescent="0.25">
      <c r="A815" s="3" t="s">
        <v>67</v>
      </c>
      <c r="B815" t="s">
        <v>2345</v>
      </c>
      <c r="C815" s="1" t="s">
        <v>36</v>
      </c>
      <c r="D815" s="1" t="s">
        <v>441</v>
      </c>
      <c r="E815" s="2">
        <v>18.309999999999999</v>
      </c>
      <c r="F815" s="3" t="s">
        <v>976</v>
      </c>
      <c r="G815" s="1" t="s">
        <v>54</v>
      </c>
      <c r="J815" s="1" t="s">
        <v>88</v>
      </c>
      <c r="K815" s="46" t="s">
        <v>348</v>
      </c>
      <c r="L815" s="1">
        <v>16</v>
      </c>
      <c r="M815" s="1">
        <v>160</v>
      </c>
      <c r="T815" s="1" t="s">
        <v>55</v>
      </c>
    </row>
    <row r="816" spans="1:21" hidden="1" x14ac:dyDescent="0.25">
      <c r="A816" s="3" t="s">
        <v>67</v>
      </c>
      <c r="B816" t="s">
        <v>2344</v>
      </c>
      <c r="C816" s="1" t="s">
        <v>36</v>
      </c>
      <c r="D816" s="1" t="s">
        <v>441</v>
      </c>
      <c r="E816" s="2">
        <v>18.309999999999999</v>
      </c>
      <c r="F816" s="3" t="s">
        <v>976</v>
      </c>
      <c r="G816" s="1" t="s">
        <v>54</v>
      </c>
      <c r="J816" s="1" t="s">
        <v>48</v>
      </c>
      <c r="K816" s="46" t="s">
        <v>348</v>
      </c>
      <c r="L816" s="1">
        <v>16</v>
      </c>
      <c r="M816" s="1">
        <v>453</v>
      </c>
      <c r="T816" s="1" t="s">
        <v>55</v>
      </c>
    </row>
    <row r="817" spans="1:22" hidden="1" x14ac:dyDescent="0.25">
      <c r="A817" s="3" t="s">
        <v>67</v>
      </c>
      <c r="B817" t="s">
        <v>2346</v>
      </c>
      <c r="C817" s="1" t="s">
        <v>36</v>
      </c>
      <c r="D817" s="1" t="s">
        <v>441</v>
      </c>
      <c r="E817" s="2">
        <v>18.309999999999999</v>
      </c>
      <c r="F817" s="3" t="s">
        <v>976</v>
      </c>
      <c r="G817" s="1" t="s">
        <v>54</v>
      </c>
      <c r="J817" s="1" t="s">
        <v>49</v>
      </c>
      <c r="K817" s="46" t="s">
        <v>348</v>
      </c>
      <c r="L817" s="1">
        <v>16</v>
      </c>
      <c r="M817" s="1">
        <v>608</v>
      </c>
      <c r="T817" s="1" t="s">
        <v>55</v>
      </c>
    </row>
    <row r="818" spans="1:22" hidden="1" x14ac:dyDescent="0.25">
      <c r="A818" s="3" t="s">
        <v>157</v>
      </c>
      <c r="B818" s="4" t="str">
        <f t="shared" si="23"/>
        <v>SERISR00002**C</v>
      </c>
      <c r="C818" s="1" t="s">
        <v>36</v>
      </c>
      <c r="D818" s="1" t="s">
        <v>441</v>
      </c>
      <c r="E818" s="2">
        <v>18.309999999999999</v>
      </c>
      <c r="F818" s="3" t="s">
        <v>1636</v>
      </c>
      <c r="G818" s="2">
        <v>18.32</v>
      </c>
      <c r="I818" s="2">
        <v>0</v>
      </c>
      <c r="J818" s="1">
        <v>0.23</v>
      </c>
      <c r="K818" s="1" t="s">
        <v>585</v>
      </c>
      <c r="L818" s="87">
        <v>18</v>
      </c>
      <c r="M818" s="1">
        <v>0.23</v>
      </c>
      <c r="T818" s="46" t="s">
        <v>55</v>
      </c>
    </row>
    <row r="819" spans="1:22" hidden="1" x14ac:dyDescent="0.25">
      <c r="A819" s="3" t="s">
        <v>20</v>
      </c>
      <c r="B819" t="s">
        <v>2344</v>
      </c>
      <c r="C819" s="1" t="s">
        <v>36</v>
      </c>
      <c r="D819" s="1" t="s">
        <v>441</v>
      </c>
      <c r="E819" s="1">
        <v>18.309999999999999</v>
      </c>
      <c r="F819" s="66" t="s">
        <v>975</v>
      </c>
      <c r="G819" s="2"/>
      <c r="J819" s="1" t="s">
        <v>48</v>
      </c>
      <c r="K819" s="46" t="s">
        <v>348</v>
      </c>
      <c r="L819" s="46">
        <v>18</v>
      </c>
      <c r="M819" s="1">
        <v>73</v>
      </c>
      <c r="U819" s="2">
        <v>6.53</v>
      </c>
    </row>
    <row r="820" spans="1:22" hidden="1" x14ac:dyDescent="0.25">
      <c r="A820" s="3" t="s">
        <v>20</v>
      </c>
      <c r="B820" t="s">
        <v>2346</v>
      </c>
      <c r="C820" s="1" t="s">
        <v>36</v>
      </c>
      <c r="D820" s="1" t="s">
        <v>441</v>
      </c>
      <c r="E820" s="1">
        <v>18.309999999999999</v>
      </c>
      <c r="F820" s="66" t="s">
        <v>975</v>
      </c>
      <c r="G820" s="2"/>
      <c r="J820" s="1" t="s">
        <v>49</v>
      </c>
      <c r="K820" s="46" t="s">
        <v>348</v>
      </c>
      <c r="L820" s="46">
        <v>18</v>
      </c>
      <c r="M820" s="1">
        <v>70</v>
      </c>
      <c r="U820" s="2">
        <v>6.53</v>
      </c>
    </row>
    <row r="821" spans="1:22" hidden="1" x14ac:dyDescent="0.25">
      <c r="A821" s="3" t="s">
        <v>69</v>
      </c>
      <c r="B821" t="s">
        <v>2344</v>
      </c>
      <c r="C821" s="1" t="s">
        <v>36</v>
      </c>
      <c r="D821" s="1" t="s">
        <v>441</v>
      </c>
      <c r="E821" s="2">
        <v>18.309999999999999</v>
      </c>
      <c r="F821" s="3" t="s">
        <v>976</v>
      </c>
      <c r="G821" s="1" t="s">
        <v>54</v>
      </c>
      <c r="J821" s="1" t="s">
        <v>83</v>
      </c>
      <c r="K821" s="46" t="s">
        <v>348</v>
      </c>
      <c r="L821" s="46">
        <v>18</v>
      </c>
      <c r="O821" s="1">
        <v>95</v>
      </c>
    </row>
    <row r="822" spans="1:22" hidden="1" x14ac:dyDescent="0.25">
      <c r="A822" s="3" t="s">
        <v>69</v>
      </c>
      <c r="B822" t="s">
        <v>2346</v>
      </c>
      <c r="C822" s="1" t="s">
        <v>36</v>
      </c>
      <c r="D822" s="1" t="s">
        <v>441</v>
      </c>
      <c r="E822" s="2">
        <v>18.309999999999999</v>
      </c>
      <c r="F822" s="3" t="s">
        <v>976</v>
      </c>
      <c r="G822" s="1" t="s">
        <v>54</v>
      </c>
      <c r="J822" s="1" t="s">
        <v>84</v>
      </c>
      <c r="K822" s="46" t="s">
        <v>348</v>
      </c>
      <c r="L822" s="46">
        <v>18</v>
      </c>
      <c r="O822" s="1">
        <v>144</v>
      </c>
    </row>
    <row r="823" spans="1:22" hidden="1" x14ac:dyDescent="0.25">
      <c r="A823" s="3" t="s">
        <v>50</v>
      </c>
      <c r="B823" s="4" t="str">
        <f t="shared" si="23"/>
        <v>SERISR00002**C</v>
      </c>
      <c r="C823" s="46" t="s">
        <v>36</v>
      </c>
      <c r="D823" s="46" t="s">
        <v>441</v>
      </c>
      <c r="E823" s="82">
        <v>18.309999999999999</v>
      </c>
      <c r="F823" s="79" t="s">
        <v>584</v>
      </c>
      <c r="G823" s="2">
        <v>18.32</v>
      </c>
      <c r="I823" s="82" t="s">
        <v>54</v>
      </c>
      <c r="J823" s="2">
        <v>1.7</v>
      </c>
      <c r="K823" s="46" t="s">
        <v>585</v>
      </c>
      <c r="L823" s="87">
        <v>18</v>
      </c>
      <c r="M823" s="2">
        <v>1.7</v>
      </c>
      <c r="T823" s="2" t="s">
        <v>55</v>
      </c>
    </row>
    <row r="824" spans="1:22" hidden="1" x14ac:dyDescent="0.25">
      <c r="A824" s="3" t="s">
        <v>208</v>
      </c>
      <c r="B824" s="4" t="str">
        <f t="shared" si="23"/>
        <v>SERISR00002**C</v>
      </c>
      <c r="C824" s="1" t="s">
        <v>36</v>
      </c>
      <c r="D824" s="1" t="s">
        <v>441</v>
      </c>
      <c r="E824" s="2">
        <v>18.309999999999999</v>
      </c>
      <c r="F824" s="3" t="s">
        <v>584</v>
      </c>
      <c r="G824" s="2">
        <v>18.32</v>
      </c>
      <c r="J824" s="2">
        <v>0.8</v>
      </c>
      <c r="K824" s="1" t="s">
        <v>585</v>
      </c>
      <c r="L824" s="87">
        <v>18</v>
      </c>
      <c r="M824" s="2">
        <v>0.8</v>
      </c>
      <c r="T824" s="2" t="s">
        <v>55</v>
      </c>
    </row>
    <row r="825" spans="1:22" hidden="1" x14ac:dyDescent="0.25">
      <c r="A825" s="3" t="s">
        <v>56</v>
      </c>
      <c r="B825" s="4" t="str">
        <f>"S"&amp;C825&amp;MID(D825,1,2)&amp;"00"&amp;MID(D825,3,3)&amp;"**N"</f>
        <v>SERISR00002**N</v>
      </c>
      <c r="C825" s="1" t="s">
        <v>36</v>
      </c>
      <c r="D825" s="1" t="s">
        <v>441</v>
      </c>
      <c r="E825" s="1">
        <v>19.84</v>
      </c>
      <c r="F825" s="66" t="s">
        <v>977</v>
      </c>
      <c r="G825" s="2">
        <v>18.84</v>
      </c>
      <c r="J825" s="1" t="s">
        <v>59</v>
      </c>
      <c r="K825" s="1" t="s">
        <v>348</v>
      </c>
      <c r="L825" s="1">
        <v>18</v>
      </c>
      <c r="M825" s="1">
        <v>1</v>
      </c>
    </row>
    <row r="826" spans="1:22" hidden="1" x14ac:dyDescent="0.25">
      <c r="A826" s="3" t="s">
        <v>157</v>
      </c>
      <c r="B826" s="4" t="str">
        <f t="shared" si="23"/>
        <v>SERISR00002**C</v>
      </c>
      <c r="C826" s="1" t="s">
        <v>36</v>
      </c>
      <c r="D826" s="1" t="s">
        <v>441</v>
      </c>
      <c r="E826" s="2">
        <v>20.100000000000001</v>
      </c>
      <c r="F826" s="3" t="s">
        <v>672</v>
      </c>
      <c r="G826" s="2">
        <v>25.81</v>
      </c>
      <c r="H826" s="3" t="s">
        <v>673</v>
      </c>
      <c r="I826" s="2">
        <v>0</v>
      </c>
      <c r="J826" s="1">
        <v>0</v>
      </c>
      <c r="K826" s="1" t="s">
        <v>585</v>
      </c>
      <c r="L826" s="1">
        <v>17</v>
      </c>
      <c r="M826" s="1">
        <v>11.42</v>
      </c>
      <c r="T826" s="46" t="s">
        <v>55</v>
      </c>
    </row>
    <row r="827" spans="1:22" hidden="1" x14ac:dyDescent="0.25">
      <c r="A827" s="3" t="s">
        <v>50</v>
      </c>
      <c r="B827" s="4" t="str">
        <f t="shared" si="23"/>
        <v>SERISR00002**C</v>
      </c>
      <c r="C827" s="1" t="s">
        <v>36</v>
      </c>
      <c r="D827" s="1" t="s">
        <v>441</v>
      </c>
      <c r="E827" s="2">
        <v>20.100000000000001</v>
      </c>
      <c r="F827" s="79" t="s">
        <v>672</v>
      </c>
      <c r="G827" s="2">
        <v>25.81</v>
      </c>
      <c r="H827" s="79" t="s">
        <v>673</v>
      </c>
      <c r="I827" s="2" t="s">
        <v>54</v>
      </c>
      <c r="J827" s="2">
        <v>0</v>
      </c>
      <c r="K827" s="1" t="s">
        <v>585</v>
      </c>
      <c r="L827" s="1">
        <v>17</v>
      </c>
      <c r="M827" s="2">
        <v>11.42</v>
      </c>
      <c r="T827" s="2" t="s">
        <v>55</v>
      </c>
    </row>
    <row r="828" spans="1:22" hidden="1" x14ac:dyDescent="0.25">
      <c r="A828" s="3" t="s">
        <v>208</v>
      </c>
      <c r="B828" s="4" t="str">
        <f t="shared" si="23"/>
        <v>SERISR00002**C</v>
      </c>
      <c r="C828" s="1" t="s">
        <v>36</v>
      </c>
      <c r="D828" s="1" t="s">
        <v>441</v>
      </c>
      <c r="E828" s="2">
        <v>20.100000000000001</v>
      </c>
      <c r="F828" s="79" t="s">
        <v>672</v>
      </c>
      <c r="G828" s="2">
        <v>25.81</v>
      </c>
      <c r="H828" s="79" t="s">
        <v>673</v>
      </c>
      <c r="I828" s="82"/>
      <c r="J828" s="2">
        <v>0</v>
      </c>
      <c r="K828" s="46" t="s">
        <v>585</v>
      </c>
      <c r="L828" s="1">
        <v>17</v>
      </c>
      <c r="M828" s="2">
        <v>11.42</v>
      </c>
      <c r="T828" s="2" t="s">
        <v>55</v>
      </c>
    </row>
    <row r="829" spans="1:22" hidden="1" x14ac:dyDescent="0.25">
      <c r="A829" s="3" t="s">
        <v>67</v>
      </c>
      <c r="B829" t="s">
        <v>2354</v>
      </c>
      <c r="C829" s="1" t="s">
        <v>36</v>
      </c>
      <c r="D829" s="1" t="s">
        <v>441</v>
      </c>
      <c r="E829" s="2">
        <v>20.83</v>
      </c>
      <c r="F829" s="3" t="s">
        <v>978</v>
      </c>
      <c r="G829" s="1" t="s">
        <v>54</v>
      </c>
      <c r="J829" s="1" t="s">
        <v>88</v>
      </c>
      <c r="K829" s="46" t="s">
        <v>348</v>
      </c>
      <c r="L829" s="46">
        <v>18</v>
      </c>
      <c r="M829" s="1">
        <v>150</v>
      </c>
      <c r="T829" s="1" t="s">
        <v>55</v>
      </c>
      <c r="V829" t="s">
        <v>2097</v>
      </c>
    </row>
    <row r="830" spans="1:22" hidden="1" x14ac:dyDescent="0.25">
      <c r="A830" s="3" t="s">
        <v>67</v>
      </c>
      <c r="B830" t="s">
        <v>2353</v>
      </c>
      <c r="C830" s="1" t="s">
        <v>36</v>
      </c>
      <c r="D830" s="1" t="s">
        <v>441</v>
      </c>
      <c r="E830" s="2">
        <v>20.83</v>
      </c>
      <c r="F830" s="3" t="s">
        <v>978</v>
      </c>
      <c r="G830" s="1" t="s">
        <v>54</v>
      </c>
      <c r="J830" s="1" t="s">
        <v>48</v>
      </c>
      <c r="K830" s="46" t="s">
        <v>348</v>
      </c>
      <c r="L830" s="46">
        <v>18</v>
      </c>
      <c r="M830" s="1">
        <v>360</v>
      </c>
      <c r="T830" s="1" t="s">
        <v>55</v>
      </c>
      <c r="V830" t="s">
        <v>2106</v>
      </c>
    </row>
    <row r="831" spans="1:22" hidden="1" x14ac:dyDescent="0.25">
      <c r="A831" s="3" t="s">
        <v>67</v>
      </c>
      <c r="B831" t="s">
        <v>2356</v>
      </c>
      <c r="C831" s="1" t="s">
        <v>36</v>
      </c>
      <c r="D831" s="1" t="s">
        <v>441</v>
      </c>
      <c r="E831" s="2">
        <v>20.83</v>
      </c>
      <c r="F831" s="3" t="s">
        <v>978</v>
      </c>
      <c r="G831" s="1" t="s">
        <v>54</v>
      </c>
      <c r="J831" s="1" t="s">
        <v>82</v>
      </c>
      <c r="K831" s="46" t="s">
        <v>348</v>
      </c>
      <c r="L831" s="46">
        <v>18</v>
      </c>
      <c r="M831" s="1">
        <v>160</v>
      </c>
      <c r="T831" s="1" t="s">
        <v>55</v>
      </c>
    </row>
    <row r="832" spans="1:22" hidden="1" x14ac:dyDescent="0.25">
      <c r="A832" s="3" t="s">
        <v>67</v>
      </c>
      <c r="B832" t="s">
        <v>2355</v>
      </c>
      <c r="C832" s="1" t="s">
        <v>36</v>
      </c>
      <c r="D832" s="1" t="s">
        <v>441</v>
      </c>
      <c r="E832" s="2">
        <v>20.83</v>
      </c>
      <c r="F832" s="3" t="s">
        <v>978</v>
      </c>
      <c r="G832" s="1" t="s">
        <v>54</v>
      </c>
      <c r="J832" s="1" t="s">
        <v>49</v>
      </c>
      <c r="K832" s="46" t="s">
        <v>348</v>
      </c>
      <c r="L832" s="46">
        <v>18</v>
      </c>
      <c r="M832" s="1">
        <v>480</v>
      </c>
      <c r="T832" s="1" t="s">
        <v>55</v>
      </c>
    </row>
    <row r="833" spans="1:21" hidden="1" x14ac:dyDescent="0.25">
      <c r="A833" s="3" t="s">
        <v>157</v>
      </c>
      <c r="B833" s="4" t="str">
        <f t="shared" si="23"/>
        <v>SERISR00002**C</v>
      </c>
      <c r="C833" s="1" t="s">
        <v>36</v>
      </c>
      <c r="D833" s="1" t="s">
        <v>441</v>
      </c>
      <c r="E833" s="2">
        <v>20.83</v>
      </c>
      <c r="F833" s="3" t="s">
        <v>674</v>
      </c>
      <c r="G833" s="2">
        <v>20.84</v>
      </c>
      <c r="I833" s="2">
        <v>0</v>
      </c>
      <c r="J833" s="1">
        <v>0.19</v>
      </c>
      <c r="K833" s="1" t="s">
        <v>585</v>
      </c>
      <c r="L833" s="1">
        <v>17</v>
      </c>
      <c r="M833" s="1">
        <v>0.19</v>
      </c>
      <c r="T833" s="46" t="s">
        <v>55</v>
      </c>
    </row>
    <row r="834" spans="1:21" hidden="1" x14ac:dyDescent="0.25">
      <c r="A834" s="3" t="s">
        <v>20</v>
      </c>
      <c r="B834" t="s">
        <v>2355</v>
      </c>
      <c r="C834" s="1" t="s">
        <v>36</v>
      </c>
      <c r="D834" s="1" t="s">
        <v>441</v>
      </c>
      <c r="E834" s="1">
        <v>20.83</v>
      </c>
      <c r="F834" s="66" t="s">
        <v>979</v>
      </c>
      <c r="G834" s="2"/>
      <c r="J834" s="1" t="s">
        <v>49</v>
      </c>
      <c r="K834" s="1" t="s">
        <v>348</v>
      </c>
      <c r="L834" s="46">
        <v>18</v>
      </c>
      <c r="M834" s="1">
        <v>60</v>
      </c>
      <c r="U834" s="2"/>
    </row>
    <row r="835" spans="1:21" hidden="1" x14ac:dyDescent="0.25">
      <c r="A835" s="3" t="s">
        <v>20</v>
      </c>
      <c r="B835" t="s">
        <v>2353</v>
      </c>
      <c r="C835" s="1" t="s">
        <v>36</v>
      </c>
      <c r="D835" s="1" t="s">
        <v>441</v>
      </c>
      <c r="E835" s="1">
        <v>20.83</v>
      </c>
      <c r="F835" s="66" t="s">
        <v>979</v>
      </c>
      <c r="G835" s="2"/>
      <c r="J835" s="1" t="s">
        <v>48</v>
      </c>
      <c r="K835" s="1" t="s">
        <v>348</v>
      </c>
      <c r="L835" s="46">
        <v>18</v>
      </c>
      <c r="M835" s="1">
        <v>60</v>
      </c>
      <c r="U835" s="2"/>
    </row>
    <row r="836" spans="1:21" hidden="1" x14ac:dyDescent="0.25">
      <c r="A836" s="3" t="s">
        <v>69</v>
      </c>
      <c r="B836" t="s">
        <v>2353</v>
      </c>
      <c r="C836" s="1" t="s">
        <v>36</v>
      </c>
      <c r="D836" s="1" t="s">
        <v>441</v>
      </c>
      <c r="E836" s="2">
        <v>20.83</v>
      </c>
      <c r="F836" s="3" t="s">
        <v>980</v>
      </c>
      <c r="G836" s="1" t="s">
        <v>54</v>
      </c>
      <c r="J836" s="1" t="s">
        <v>83</v>
      </c>
      <c r="K836" s="46" t="s">
        <v>348</v>
      </c>
      <c r="L836" s="46">
        <v>18</v>
      </c>
      <c r="O836" s="1">
        <v>280</v>
      </c>
    </row>
    <row r="837" spans="1:21" hidden="1" x14ac:dyDescent="0.25">
      <c r="A837" s="3" t="s">
        <v>69</v>
      </c>
      <c r="B837" t="s">
        <v>2355</v>
      </c>
      <c r="C837" s="1" t="s">
        <v>36</v>
      </c>
      <c r="D837" s="1" t="s">
        <v>441</v>
      </c>
      <c r="E837" s="2">
        <v>20.83</v>
      </c>
      <c r="F837" s="3" t="s">
        <v>980</v>
      </c>
      <c r="G837" s="1" t="s">
        <v>54</v>
      </c>
      <c r="J837" s="1" t="s">
        <v>84</v>
      </c>
      <c r="K837" s="46" t="s">
        <v>348</v>
      </c>
      <c r="L837" s="46">
        <v>18</v>
      </c>
      <c r="O837" s="1">
        <v>300</v>
      </c>
    </row>
    <row r="838" spans="1:21" hidden="1" x14ac:dyDescent="0.25">
      <c r="A838" s="3" t="s">
        <v>50</v>
      </c>
      <c r="B838" s="4" t="str">
        <f t="shared" si="23"/>
        <v>SERISR00002**C</v>
      </c>
      <c r="C838" s="1" t="s">
        <v>36</v>
      </c>
      <c r="D838" s="1" t="s">
        <v>441</v>
      </c>
      <c r="E838" s="2">
        <v>20.83</v>
      </c>
      <c r="F838" s="3" t="s">
        <v>675</v>
      </c>
      <c r="G838" s="2">
        <v>20.84</v>
      </c>
      <c r="I838" s="2" t="s">
        <v>54</v>
      </c>
      <c r="J838" s="2">
        <v>1.75</v>
      </c>
      <c r="K838" s="1" t="s">
        <v>585</v>
      </c>
      <c r="L838" s="1">
        <v>17</v>
      </c>
      <c r="M838" s="2">
        <v>1.75</v>
      </c>
      <c r="T838" s="2" t="s">
        <v>55</v>
      </c>
    </row>
    <row r="839" spans="1:21" hidden="1" x14ac:dyDescent="0.25">
      <c r="A839" s="3" t="s">
        <v>208</v>
      </c>
      <c r="B839" s="4" t="str">
        <f t="shared" si="23"/>
        <v>SERISR00002**C</v>
      </c>
      <c r="C839" s="1" t="s">
        <v>36</v>
      </c>
      <c r="D839" s="1" t="s">
        <v>441</v>
      </c>
      <c r="E839" s="2">
        <v>20.83</v>
      </c>
      <c r="F839" s="3" t="s">
        <v>676</v>
      </c>
      <c r="G839" s="2">
        <v>20.84</v>
      </c>
      <c r="J839" s="2">
        <v>0.77</v>
      </c>
      <c r="K839" s="46" t="s">
        <v>585</v>
      </c>
      <c r="L839" s="1">
        <v>17</v>
      </c>
      <c r="M839" s="2">
        <v>0.77</v>
      </c>
      <c r="T839" s="2" t="s">
        <v>55</v>
      </c>
    </row>
    <row r="840" spans="1:21" hidden="1" x14ac:dyDescent="0.25">
      <c r="A840" s="3" t="s">
        <v>67</v>
      </c>
      <c r="B840" t="s">
        <v>2365</v>
      </c>
      <c r="C840" s="1" t="s">
        <v>36</v>
      </c>
      <c r="D840" s="1" t="s">
        <v>441</v>
      </c>
      <c r="E840" s="2">
        <v>22.22</v>
      </c>
      <c r="F840" s="3" t="s">
        <v>981</v>
      </c>
      <c r="G840" s="1" t="s">
        <v>54</v>
      </c>
      <c r="J840" s="1" t="s">
        <v>88</v>
      </c>
      <c r="K840" s="46" t="s">
        <v>348</v>
      </c>
      <c r="L840" s="46">
        <v>18</v>
      </c>
      <c r="M840" s="1">
        <v>190</v>
      </c>
      <c r="T840" s="1" t="s">
        <v>55</v>
      </c>
    </row>
    <row r="841" spans="1:21" hidden="1" x14ac:dyDescent="0.25">
      <c r="A841" s="3" t="s">
        <v>67</v>
      </c>
      <c r="B841" t="s">
        <v>2362</v>
      </c>
      <c r="C841" s="1" t="s">
        <v>36</v>
      </c>
      <c r="D841" s="1" t="s">
        <v>441</v>
      </c>
      <c r="E841" s="2">
        <v>22.22</v>
      </c>
      <c r="F841" s="3" t="s">
        <v>981</v>
      </c>
      <c r="G841" s="1" t="s">
        <v>54</v>
      </c>
      <c r="J841" s="1" t="s">
        <v>48</v>
      </c>
      <c r="K841" s="46" t="s">
        <v>348</v>
      </c>
      <c r="L841" s="46">
        <v>18</v>
      </c>
      <c r="M841" s="1">
        <v>600</v>
      </c>
      <c r="T841" s="1" t="s">
        <v>55</v>
      </c>
    </row>
    <row r="842" spans="1:21" hidden="1" x14ac:dyDescent="0.25">
      <c r="A842" s="3" t="s">
        <v>67</v>
      </c>
      <c r="B842" t="s">
        <v>2364</v>
      </c>
      <c r="C842" s="1" t="s">
        <v>36</v>
      </c>
      <c r="D842" s="1" t="s">
        <v>441</v>
      </c>
      <c r="E842" s="2">
        <v>22.22</v>
      </c>
      <c r="F842" s="3" t="s">
        <v>981</v>
      </c>
      <c r="G842" s="1" t="s">
        <v>54</v>
      </c>
      <c r="J842" s="1" t="s">
        <v>82</v>
      </c>
      <c r="K842" s="46" t="s">
        <v>348</v>
      </c>
      <c r="L842" s="46">
        <v>18</v>
      </c>
      <c r="M842" s="1">
        <v>150</v>
      </c>
      <c r="T842" s="1" t="s">
        <v>55</v>
      </c>
    </row>
    <row r="843" spans="1:21" hidden="1" x14ac:dyDescent="0.25">
      <c r="A843" s="3" t="s">
        <v>67</v>
      </c>
      <c r="B843" t="s">
        <v>2363</v>
      </c>
      <c r="C843" s="1" t="s">
        <v>36</v>
      </c>
      <c r="D843" s="1" t="s">
        <v>441</v>
      </c>
      <c r="E843" s="2">
        <v>22.22</v>
      </c>
      <c r="F843" s="3" t="s">
        <v>981</v>
      </c>
      <c r="G843" s="1" t="s">
        <v>54</v>
      </c>
      <c r="J843" s="1" t="s">
        <v>49</v>
      </c>
      <c r="K843" s="46" t="s">
        <v>348</v>
      </c>
      <c r="L843" s="46">
        <v>18</v>
      </c>
      <c r="M843" s="1">
        <v>300</v>
      </c>
      <c r="T843" s="1" t="s">
        <v>55</v>
      </c>
    </row>
    <row r="844" spans="1:21" hidden="1" x14ac:dyDescent="0.25">
      <c r="A844" s="3" t="s">
        <v>20</v>
      </c>
      <c r="B844" t="s">
        <v>2363</v>
      </c>
      <c r="C844" s="1" t="s">
        <v>36</v>
      </c>
      <c r="D844" s="1" t="s">
        <v>441</v>
      </c>
      <c r="E844" s="1">
        <v>22.22</v>
      </c>
      <c r="F844" s="66" t="s">
        <v>982</v>
      </c>
      <c r="G844" s="2"/>
      <c r="J844" s="1" t="s">
        <v>49</v>
      </c>
      <c r="K844" s="1" t="s">
        <v>348</v>
      </c>
      <c r="L844" s="46">
        <v>18</v>
      </c>
      <c r="M844" s="1">
        <v>58</v>
      </c>
      <c r="U844" s="2">
        <v>7.25</v>
      </c>
    </row>
    <row r="845" spans="1:21" hidden="1" x14ac:dyDescent="0.25">
      <c r="A845" s="3" t="s">
        <v>20</v>
      </c>
      <c r="B845" t="s">
        <v>2362</v>
      </c>
      <c r="C845" s="1" t="s">
        <v>36</v>
      </c>
      <c r="D845" s="1" t="s">
        <v>441</v>
      </c>
      <c r="E845" s="1">
        <v>22.22</v>
      </c>
      <c r="F845" s="66" t="s">
        <v>982</v>
      </c>
      <c r="G845" s="2"/>
      <c r="J845" s="1" t="s">
        <v>48</v>
      </c>
      <c r="K845" s="1" t="s">
        <v>348</v>
      </c>
      <c r="L845" s="46">
        <v>18</v>
      </c>
      <c r="M845" s="1">
        <v>65</v>
      </c>
      <c r="U845" s="2">
        <v>7.25</v>
      </c>
    </row>
    <row r="846" spans="1:21" hidden="1" x14ac:dyDescent="0.25">
      <c r="A846" s="3" t="s">
        <v>69</v>
      </c>
      <c r="B846" t="s">
        <v>2362</v>
      </c>
      <c r="C846" s="1" t="s">
        <v>36</v>
      </c>
      <c r="D846" s="1" t="s">
        <v>441</v>
      </c>
      <c r="E846" s="2">
        <v>22.22</v>
      </c>
      <c r="F846" s="3" t="s">
        <v>981</v>
      </c>
      <c r="G846" s="1" t="s">
        <v>54</v>
      </c>
      <c r="J846" s="1" t="s">
        <v>83</v>
      </c>
      <c r="K846" s="46" t="s">
        <v>348</v>
      </c>
      <c r="L846" s="46">
        <v>18</v>
      </c>
      <c r="O846" s="1">
        <v>300</v>
      </c>
    </row>
    <row r="847" spans="1:21" hidden="1" x14ac:dyDescent="0.25">
      <c r="A847" s="3" t="s">
        <v>69</v>
      </c>
      <c r="B847" t="s">
        <v>2363</v>
      </c>
      <c r="C847" s="1" t="s">
        <v>36</v>
      </c>
      <c r="D847" s="1" t="s">
        <v>441</v>
      </c>
      <c r="E847" s="2">
        <v>22.22</v>
      </c>
      <c r="F847" s="3" t="s">
        <v>981</v>
      </c>
      <c r="G847" s="1" t="s">
        <v>54</v>
      </c>
      <c r="J847" s="1" t="s">
        <v>84</v>
      </c>
      <c r="K847" s="46" t="s">
        <v>348</v>
      </c>
      <c r="L847" s="46">
        <v>18</v>
      </c>
      <c r="O847" s="1">
        <v>360</v>
      </c>
    </row>
    <row r="848" spans="1:21" hidden="1" x14ac:dyDescent="0.25">
      <c r="A848" s="3" t="s">
        <v>50</v>
      </c>
      <c r="B848" s="4" t="str">
        <f t="shared" si="23"/>
        <v>SERISR00002**C</v>
      </c>
      <c r="C848" s="1" t="s">
        <v>36</v>
      </c>
      <c r="D848" s="1" t="s">
        <v>441</v>
      </c>
      <c r="E848" s="2">
        <v>22.22</v>
      </c>
      <c r="F848" s="3" t="s">
        <v>677</v>
      </c>
      <c r="G848" s="2">
        <v>22.23</v>
      </c>
      <c r="I848" s="2" t="s">
        <v>54</v>
      </c>
      <c r="J848" s="2">
        <v>1.1599999999999999</v>
      </c>
      <c r="K848" s="1" t="s">
        <v>585</v>
      </c>
      <c r="L848" s="1">
        <v>17</v>
      </c>
      <c r="M848" s="2">
        <v>1.1599999999999999</v>
      </c>
      <c r="T848" s="2" t="s">
        <v>55</v>
      </c>
    </row>
    <row r="849" spans="1:21" hidden="1" x14ac:dyDescent="0.25">
      <c r="A849" s="3" t="s">
        <v>208</v>
      </c>
      <c r="B849" s="4" t="str">
        <f t="shared" si="23"/>
        <v>SERISR00002**C</v>
      </c>
      <c r="C849" s="1" t="s">
        <v>36</v>
      </c>
      <c r="D849" s="1" t="s">
        <v>441</v>
      </c>
      <c r="E849" s="2">
        <v>22.22</v>
      </c>
      <c r="F849" s="3" t="s">
        <v>678</v>
      </c>
      <c r="G849" s="2">
        <v>22.23</v>
      </c>
      <c r="J849" s="2">
        <v>0.49</v>
      </c>
      <c r="K849" s="46" t="s">
        <v>585</v>
      </c>
      <c r="L849" s="1">
        <v>17</v>
      </c>
      <c r="M849" s="2">
        <v>0.49</v>
      </c>
      <c r="T849" s="2" t="s">
        <v>55</v>
      </c>
    </row>
    <row r="850" spans="1:21" hidden="1" x14ac:dyDescent="0.25">
      <c r="A850" s="3" t="s">
        <v>50</v>
      </c>
      <c r="B850" s="4" t="str">
        <f t="shared" si="23"/>
        <v>SERISR00002**C</v>
      </c>
      <c r="C850" s="1" t="s">
        <v>36</v>
      </c>
      <c r="D850" s="1" t="s">
        <v>441</v>
      </c>
      <c r="E850" s="2">
        <v>22.24</v>
      </c>
      <c r="F850" s="3" t="s">
        <v>679</v>
      </c>
      <c r="G850" s="2">
        <v>22.25</v>
      </c>
      <c r="I850" s="2" t="s">
        <v>54</v>
      </c>
      <c r="J850" s="2">
        <v>0.63</v>
      </c>
      <c r="K850" s="1" t="s">
        <v>585</v>
      </c>
      <c r="L850" s="1">
        <v>17</v>
      </c>
      <c r="M850" s="2">
        <v>0.63</v>
      </c>
      <c r="T850" s="2" t="s">
        <v>55</v>
      </c>
    </row>
    <row r="851" spans="1:21" hidden="1" x14ac:dyDescent="0.25">
      <c r="A851" s="3" t="s">
        <v>208</v>
      </c>
      <c r="B851" s="4" t="str">
        <f t="shared" si="23"/>
        <v>SERISR00002**C</v>
      </c>
      <c r="C851" s="1" t="s">
        <v>36</v>
      </c>
      <c r="D851" s="1" t="s">
        <v>441</v>
      </c>
      <c r="E851" s="2">
        <v>22.24</v>
      </c>
      <c r="F851" s="3" t="s">
        <v>680</v>
      </c>
      <c r="G851" s="2">
        <v>22.25</v>
      </c>
      <c r="J851" s="2">
        <v>0.63</v>
      </c>
      <c r="K851" s="46" t="s">
        <v>585</v>
      </c>
      <c r="L851" s="1">
        <v>17</v>
      </c>
      <c r="M851" s="2">
        <v>0.63</v>
      </c>
      <c r="T851" s="2" t="s">
        <v>55</v>
      </c>
    </row>
    <row r="852" spans="1:21" hidden="1" x14ac:dyDescent="0.25">
      <c r="A852" s="3" t="s">
        <v>157</v>
      </c>
      <c r="B852" s="4" t="str">
        <f t="shared" si="23"/>
        <v>SERISR00002**C</v>
      </c>
      <c r="C852" s="1" t="s">
        <v>36</v>
      </c>
      <c r="D852" s="1" t="s">
        <v>441</v>
      </c>
      <c r="E852" s="2">
        <v>22.62</v>
      </c>
      <c r="F852" s="3" t="s">
        <v>681</v>
      </c>
      <c r="G852" s="2">
        <v>22.630000000000003</v>
      </c>
      <c r="I852" s="2">
        <v>0</v>
      </c>
      <c r="J852" s="1">
        <v>0.38</v>
      </c>
      <c r="K852" s="1" t="s">
        <v>585</v>
      </c>
      <c r="L852" s="1">
        <v>17</v>
      </c>
      <c r="M852" s="1">
        <v>0.38000000000000256</v>
      </c>
      <c r="T852" s="46" t="s">
        <v>55</v>
      </c>
    </row>
    <row r="853" spans="1:21" hidden="1" x14ac:dyDescent="0.25">
      <c r="A853" s="3" t="s">
        <v>157</v>
      </c>
      <c r="B853" s="4" t="str">
        <f t="shared" si="23"/>
        <v>SERISR00002**C</v>
      </c>
      <c r="C853" s="1" t="s">
        <v>36</v>
      </c>
      <c r="D853" s="1" t="s">
        <v>441</v>
      </c>
      <c r="E853" s="2">
        <v>25.81</v>
      </c>
      <c r="F853" s="3" t="s">
        <v>673</v>
      </c>
      <c r="G853" s="82">
        <v>30.41</v>
      </c>
      <c r="H853" s="79" t="s">
        <v>251</v>
      </c>
      <c r="J853" s="1">
        <v>0</v>
      </c>
      <c r="K853" s="1" t="s">
        <v>160</v>
      </c>
      <c r="L853" s="1">
        <v>17</v>
      </c>
      <c r="M853" s="2">
        <v>9.1999999999999993</v>
      </c>
      <c r="T853" s="46" t="s">
        <v>55</v>
      </c>
    </row>
    <row r="854" spans="1:21" hidden="1" x14ac:dyDescent="0.25">
      <c r="A854" s="3" t="s">
        <v>50</v>
      </c>
      <c r="B854" s="4" t="str">
        <f t="shared" si="23"/>
        <v>SERISR00002**C</v>
      </c>
      <c r="C854" s="1" t="s">
        <v>36</v>
      </c>
      <c r="D854" s="1" t="s">
        <v>441</v>
      </c>
      <c r="E854" s="2">
        <v>25.81</v>
      </c>
      <c r="F854" s="79" t="s">
        <v>673</v>
      </c>
      <c r="G854" s="82">
        <v>30.41</v>
      </c>
      <c r="H854" s="79" t="s">
        <v>251</v>
      </c>
      <c r="I854" s="2" t="s">
        <v>54</v>
      </c>
      <c r="J854" s="2">
        <v>0</v>
      </c>
      <c r="K854" s="1" t="s">
        <v>160</v>
      </c>
      <c r="L854" s="1">
        <v>17</v>
      </c>
      <c r="M854" s="2">
        <v>9.1999999999999993</v>
      </c>
      <c r="T854" s="2" t="s">
        <v>55</v>
      </c>
    </row>
    <row r="855" spans="1:21" hidden="1" x14ac:dyDescent="0.25">
      <c r="A855" s="3" t="s">
        <v>208</v>
      </c>
      <c r="B855" s="4" t="str">
        <f t="shared" si="23"/>
        <v>SERISR00002**C</v>
      </c>
      <c r="C855" s="1" t="s">
        <v>36</v>
      </c>
      <c r="D855" s="1" t="s">
        <v>441</v>
      </c>
      <c r="E855" s="2">
        <v>25.81</v>
      </c>
      <c r="F855" s="79" t="s">
        <v>673</v>
      </c>
      <c r="G855" s="82">
        <v>30.41</v>
      </c>
      <c r="H855" s="79" t="s">
        <v>251</v>
      </c>
      <c r="I855" s="82"/>
      <c r="J855" s="2">
        <v>0</v>
      </c>
      <c r="K855" s="1" t="s">
        <v>160</v>
      </c>
      <c r="L855" s="1">
        <v>17</v>
      </c>
      <c r="M855" s="2">
        <v>9.1999999999999993</v>
      </c>
      <c r="T855" s="2" t="s">
        <v>55</v>
      </c>
    </row>
    <row r="856" spans="1:21" hidden="1" x14ac:dyDescent="0.25">
      <c r="A856" s="3" t="s">
        <v>56</v>
      </c>
      <c r="B856" s="4" t="str">
        <f>"S"&amp;C856&amp;MID(D856,1,2)&amp;"00"&amp;MID(D856,3,3)&amp;"**N"</f>
        <v>SERISR00002**N</v>
      </c>
      <c r="C856" s="1" t="s">
        <v>36</v>
      </c>
      <c r="D856" s="1" t="s">
        <v>441</v>
      </c>
      <c r="E856" s="1">
        <v>26</v>
      </c>
      <c r="F856" s="66" t="s">
        <v>1505</v>
      </c>
      <c r="G856" s="2">
        <v>25</v>
      </c>
      <c r="J856" s="1" t="s">
        <v>59</v>
      </c>
      <c r="K856" s="1" t="s">
        <v>160</v>
      </c>
      <c r="L856" s="1">
        <v>17</v>
      </c>
      <c r="M856" s="1">
        <v>2</v>
      </c>
    </row>
    <row r="857" spans="1:21" hidden="1" x14ac:dyDescent="0.25">
      <c r="A857" s="3" t="s">
        <v>67</v>
      </c>
      <c r="B857" t="s">
        <v>2371</v>
      </c>
      <c r="C857" s="1" t="s">
        <v>36</v>
      </c>
      <c r="D857" s="1" t="s">
        <v>441</v>
      </c>
      <c r="E857" s="2">
        <v>29.57</v>
      </c>
      <c r="F857" s="3" t="s">
        <v>349</v>
      </c>
      <c r="G857" s="1" t="s">
        <v>54</v>
      </c>
      <c r="H857" s="3" t="s">
        <v>2098</v>
      </c>
      <c r="J857" s="1" t="s">
        <v>88</v>
      </c>
      <c r="K857" s="1" t="s">
        <v>160</v>
      </c>
      <c r="L857" s="1">
        <v>17</v>
      </c>
      <c r="M857" s="1">
        <v>265</v>
      </c>
      <c r="T857" s="1" t="s">
        <v>55</v>
      </c>
    </row>
    <row r="858" spans="1:21" hidden="1" x14ac:dyDescent="0.25">
      <c r="A858" s="3" t="s">
        <v>67</v>
      </c>
      <c r="B858" t="s">
        <v>2370</v>
      </c>
      <c r="C858" s="1" t="s">
        <v>36</v>
      </c>
      <c r="D858" s="1" t="s">
        <v>441</v>
      </c>
      <c r="E858" s="2">
        <v>29.57</v>
      </c>
      <c r="F858" s="3" t="s">
        <v>349</v>
      </c>
      <c r="G858" s="1" t="s">
        <v>54</v>
      </c>
      <c r="H858" s="3" t="s">
        <v>2099</v>
      </c>
      <c r="J858" s="1" t="s">
        <v>48</v>
      </c>
      <c r="K858" s="1" t="s">
        <v>160</v>
      </c>
      <c r="L858" s="1">
        <v>17</v>
      </c>
      <c r="M858" s="1">
        <v>630</v>
      </c>
      <c r="T858" s="1" t="s">
        <v>55</v>
      </c>
    </row>
    <row r="859" spans="1:21" hidden="1" x14ac:dyDescent="0.25">
      <c r="A859" s="3" t="s">
        <v>67</v>
      </c>
      <c r="B859" t="s">
        <v>2373</v>
      </c>
      <c r="C859" s="1" t="s">
        <v>36</v>
      </c>
      <c r="D859" s="1" t="s">
        <v>441</v>
      </c>
      <c r="E859" s="2">
        <v>29.57</v>
      </c>
      <c r="F859" s="3" t="s">
        <v>349</v>
      </c>
      <c r="G859" s="1" t="s">
        <v>54</v>
      </c>
      <c r="H859" s="3" t="s">
        <v>2100</v>
      </c>
      <c r="J859" s="1" t="s">
        <v>82</v>
      </c>
      <c r="K859" s="1" t="s">
        <v>160</v>
      </c>
      <c r="L859" s="1">
        <v>17</v>
      </c>
      <c r="M859" s="1">
        <v>125</v>
      </c>
      <c r="T859" s="1" t="s">
        <v>55</v>
      </c>
    </row>
    <row r="860" spans="1:21" hidden="1" x14ac:dyDescent="0.25">
      <c r="A860" s="3" t="s">
        <v>67</v>
      </c>
      <c r="B860" t="s">
        <v>2372</v>
      </c>
      <c r="C860" s="1" t="s">
        <v>36</v>
      </c>
      <c r="D860" s="1" t="s">
        <v>441</v>
      </c>
      <c r="E860" s="2">
        <v>29.57</v>
      </c>
      <c r="F860" s="3" t="s">
        <v>349</v>
      </c>
      <c r="G860" s="1" t="s">
        <v>54</v>
      </c>
      <c r="H860" s="3" t="s">
        <v>2101</v>
      </c>
      <c r="J860" s="1" t="s">
        <v>49</v>
      </c>
      <c r="K860" s="1" t="s">
        <v>160</v>
      </c>
      <c r="L860" s="1">
        <v>17</v>
      </c>
      <c r="M860" s="1">
        <v>760</v>
      </c>
      <c r="T860" s="1" t="s">
        <v>55</v>
      </c>
    </row>
    <row r="861" spans="1:21" hidden="1" x14ac:dyDescent="0.25">
      <c r="A861" s="3" t="s">
        <v>69</v>
      </c>
      <c r="B861" t="s">
        <v>2370</v>
      </c>
      <c r="C861" s="1" t="s">
        <v>36</v>
      </c>
      <c r="D861" s="1" t="s">
        <v>441</v>
      </c>
      <c r="E861" s="2">
        <v>29.57</v>
      </c>
      <c r="F861" s="3" t="s">
        <v>349</v>
      </c>
      <c r="G861" s="1" t="s">
        <v>54</v>
      </c>
      <c r="J861" s="1" t="s">
        <v>83</v>
      </c>
      <c r="K861" s="1" t="s">
        <v>160</v>
      </c>
      <c r="L861" s="1">
        <v>17</v>
      </c>
      <c r="O861" s="1">
        <v>207</v>
      </c>
    </row>
    <row r="862" spans="1:21" hidden="1" x14ac:dyDescent="0.25">
      <c r="A862" s="3" t="s">
        <v>69</v>
      </c>
      <c r="B862" t="s">
        <v>2372</v>
      </c>
      <c r="C862" s="1" t="s">
        <v>36</v>
      </c>
      <c r="D862" s="1" t="s">
        <v>441</v>
      </c>
      <c r="E862" s="2">
        <v>29.57</v>
      </c>
      <c r="F862" s="3" t="s">
        <v>349</v>
      </c>
      <c r="G862" s="1" t="s">
        <v>54</v>
      </c>
      <c r="J862" s="1" t="s">
        <v>84</v>
      </c>
      <c r="K862" s="1" t="s">
        <v>160</v>
      </c>
      <c r="L862" s="1">
        <v>17</v>
      </c>
      <c r="O862" s="1">
        <v>207</v>
      </c>
    </row>
    <row r="863" spans="1:21" hidden="1" x14ac:dyDescent="0.25">
      <c r="A863" s="3" t="s">
        <v>157</v>
      </c>
      <c r="B863" s="4" t="str">
        <f t="shared" ref="B863:B925" si="24">"S"&amp;C863&amp;MID(D863,1,2)&amp;"00"&amp;MID(D863,3,3)&amp;"**C"</f>
        <v>SERISR00002**C</v>
      </c>
      <c r="C863" s="1" t="s">
        <v>36</v>
      </c>
      <c r="D863" s="1" t="s">
        <v>441</v>
      </c>
      <c r="E863" s="2">
        <v>29.57</v>
      </c>
      <c r="F863" s="3" t="s">
        <v>601</v>
      </c>
      <c r="G863" s="2">
        <v>29.580000000000002</v>
      </c>
      <c r="I863" s="2">
        <v>0</v>
      </c>
      <c r="J863" s="1">
        <v>0.19</v>
      </c>
      <c r="K863" s="1" t="s">
        <v>160</v>
      </c>
      <c r="L863" s="1">
        <v>17</v>
      </c>
      <c r="M863" s="1">
        <v>0.19</v>
      </c>
      <c r="T863" s="46" t="s">
        <v>55</v>
      </c>
    </row>
    <row r="864" spans="1:21" hidden="1" x14ac:dyDescent="0.25">
      <c r="A864" s="3" t="s">
        <v>20</v>
      </c>
      <c r="B864" t="s">
        <v>2372</v>
      </c>
      <c r="C864" s="1" t="s">
        <v>36</v>
      </c>
      <c r="D864" s="1" t="s">
        <v>441</v>
      </c>
      <c r="E864" s="1">
        <v>29.57</v>
      </c>
      <c r="F864" s="66" t="s">
        <v>1506</v>
      </c>
      <c r="G864" s="2"/>
      <c r="H864" s="3" t="s">
        <v>2101</v>
      </c>
      <c r="J864" s="1" t="s">
        <v>49</v>
      </c>
      <c r="K864" s="1" t="s">
        <v>160</v>
      </c>
      <c r="L864" s="1">
        <v>17</v>
      </c>
      <c r="M864" s="1">
        <v>18</v>
      </c>
      <c r="U864" s="2">
        <v>8.14</v>
      </c>
    </row>
    <row r="865" spans="1:22" hidden="1" x14ac:dyDescent="0.25">
      <c r="A865" s="3" t="s">
        <v>20</v>
      </c>
      <c r="B865" t="s">
        <v>2370</v>
      </c>
      <c r="C865" s="1" t="s">
        <v>36</v>
      </c>
      <c r="D865" s="1" t="s">
        <v>441</v>
      </c>
      <c r="E865" s="1">
        <v>29.57</v>
      </c>
      <c r="F865" s="66" t="s">
        <v>1506</v>
      </c>
      <c r="G865" s="2"/>
      <c r="H865" s="3" t="s">
        <v>2099</v>
      </c>
      <c r="J865" s="1" t="s">
        <v>48</v>
      </c>
      <c r="K865" s="1" t="s">
        <v>160</v>
      </c>
      <c r="L865" s="1">
        <v>17</v>
      </c>
      <c r="M865" s="1">
        <v>30</v>
      </c>
      <c r="U865" s="2">
        <v>8.14</v>
      </c>
    </row>
    <row r="866" spans="1:22" hidden="1" x14ac:dyDescent="0.25">
      <c r="A866" s="3" t="s">
        <v>50</v>
      </c>
      <c r="B866" s="4" t="str">
        <f t="shared" si="24"/>
        <v>SERISR00002**C</v>
      </c>
      <c r="C866" s="1" t="s">
        <v>36</v>
      </c>
      <c r="D866" s="1" t="s">
        <v>441</v>
      </c>
      <c r="E866" s="2">
        <v>29.57</v>
      </c>
      <c r="F866" s="3" t="s">
        <v>601</v>
      </c>
      <c r="G866" s="2">
        <v>29.580000000000002</v>
      </c>
      <c r="I866" s="2" t="s">
        <v>54</v>
      </c>
      <c r="J866" s="2">
        <v>1.04</v>
      </c>
      <c r="K866" s="1" t="s">
        <v>160</v>
      </c>
      <c r="L866" s="1">
        <v>17</v>
      </c>
      <c r="M866" s="2">
        <v>1.1399999999999999</v>
      </c>
      <c r="T866" s="2" t="s">
        <v>55</v>
      </c>
    </row>
    <row r="867" spans="1:22" hidden="1" x14ac:dyDescent="0.25">
      <c r="A867" s="3" t="s">
        <v>208</v>
      </c>
      <c r="B867" s="4" t="str">
        <f t="shared" si="24"/>
        <v>SERISR00002**C</v>
      </c>
      <c r="C867" s="1" t="s">
        <v>36</v>
      </c>
      <c r="D867" s="1" t="s">
        <v>441</v>
      </c>
      <c r="E867" s="2">
        <v>29.57</v>
      </c>
      <c r="F867" s="3" t="s">
        <v>601</v>
      </c>
      <c r="G867" s="2">
        <v>29.580000000000002</v>
      </c>
      <c r="J867" s="2">
        <v>0.77</v>
      </c>
      <c r="K867" s="1" t="s">
        <v>160</v>
      </c>
      <c r="L867" s="1">
        <v>17</v>
      </c>
      <c r="M867" s="2">
        <v>1.02</v>
      </c>
      <c r="T867" s="2" t="s">
        <v>55</v>
      </c>
    </row>
    <row r="868" spans="1:22" hidden="1" x14ac:dyDescent="0.25">
      <c r="A868" s="3" t="s">
        <v>157</v>
      </c>
      <c r="B868" s="4" t="str">
        <f t="shared" si="24"/>
        <v>SERISR00002**C</v>
      </c>
      <c r="C868" s="1" t="s">
        <v>36</v>
      </c>
      <c r="D868" s="1" t="s">
        <v>441</v>
      </c>
      <c r="E868" s="2">
        <v>30.41</v>
      </c>
      <c r="F868" s="79" t="s">
        <v>251</v>
      </c>
      <c r="G868" s="2">
        <v>30.49</v>
      </c>
      <c r="H868" s="3" t="s">
        <v>591</v>
      </c>
      <c r="I868" s="2">
        <v>0</v>
      </c>
      <c r="J868" s="1">
        <v>0.2</v>
      </c>
      <c r="K868" s="46" t="s">
        <v>25</v>
      </c>
      <c r="L868" s="1">
        <v>15</v>
      </c>
      <c r="M868" s="1">
        <v>0.16</v>
      </c>
      <c r="T868" s="46" t="s">
        <v>55</v>
      </c>
    </row>
    <row r="869" spans="1:22" hidden="1" x14ac:dyDescent="0.25">
      <c r="A869" s="3" t="s">
        <v>50</v>
      </c>
      <c r="B869" s="4" t="str">
        <f t="shared" si="24"/>
        <v>SERISR00002**C</v>
      </c>
      <c r="C869" s="1" t="s">
        <v>36</v>
      </c>
      <c r="D869" s="1" t="s">
        <v>441</v>
      </c>
      <c r="E869" s="2">
        <v>30.41</v>
      </c>
      <c r="F869" s="79" t="s">
        <v>251</v>
      </c>
      <c r="G869" s="2">
        <v>30.49</v>
      </c>
      <c r="H869" s="3" t="s">
        <v>591</v>
      </c>
      <c r="I869" s="2" t="s">
        <v>54</v>
      </c>
      <c r="J869" s="2">
        <v>0</v>
      </c>
      <c r="K869" s="46" t="s">
        <v>25</v>
      </c>
      <c r="L869" s="1">
        <v>15</v>
      </c>
      <c r="M869" s="2">
        <v>0.16</v>
      </c>
      <c r="T869" s="2" t="s">
        <v>55</v>
      </c>
    </row>
    <row r="870" spans="1:22" hidden="1" x14ac:dyDescent="0.25">
      <c r="A870" s="3" t="s">
        <v>208</v>
      </c>
      <c r="B870" s="4" t="str">
        <f t="shared" si="24"/>
        <v>SERISR00002**C</v>
      </c>
      <c r="C870" s="1" t="s">
        <v>36</v>
      </c>
      <c r="D870" s="1" t="s">
        <v>441</v>
      </c>
      <c r="E870" s="82">
        <v>30.41</v>
      </c>
      <c r="F870" s="79" t="s">
        <v>251</v>
      </c>
      <c r="G870" s="2">
        <v>30.49</v>
      </c>
      <c r="H870" s="3" t="s">
        <v>591</v>
      </c>
      <c r="J870" s="2">
        <v>0</v>
      </c>
      <c r="K870" s="46" t="s">
        <v>25</v>
      </c>
      <c r="L870" s="1">
        <v>15</v>
      </c>
      <c r="M870" s="2">
        <v>0.16</v>
      </c>
      <c r="T870" s="2" t="s">
        <v>55</v>
      </c>
    </row>
    <row r="871" spans="1:22" hidden="1" x14ac:dyDescent="0.25">
      <c r="A871" s="3" t="s">
        <v>64</v>
      </c>
      <c r="B871" s="4" t="str">
        <f t="shared" si="24"/>
        <v>SERISR00004**C</v>
      </c>
      <c r="C871" s="1" t="s">
        <v>36</v>
      </c>
      <c r="D871" s="1" t="s">
        <v>40</v>
      </c>
      <c r="E871" s="2">
        <v>0</v>
      </c>
      <c r="F871" s="3" t="s">
        <v>613</v>
      </c>
      <c r="G871" s="2">
        <v>0.16</v>
      </c>
      <c r="H871" s="79" t="s">
        <v>2102</v>
      </c>
      <c r="I871" s="2">
        <v>0.51</v>
      </c>
      <c r="J871" s="56"/>
      <c r="K871" s="46" t="s">
        <v>348</v>
      </c>
      <c r="L871" s="1">
        <v>17</v>
      </c>
      <c r="M871" s="67">
        <v>0.16</v>
      </c>
      <c r="T871" s="56"/>
    </row>
    <row r="872" spans="1:22" hidden="1" x14ac:dyDescent="0.25">
      <c r="A872" s="3" t="s">
        <v>50</v>
      </c>
      <c r="B872" s="4" t="str">
        <f t="shared" si="24"/>
        <v>SERISR00004**C</v>
      </c>
      <c r="C872" s="1" t="s">
        <v>36</v>
      </c>
      <c r="D872" s="1" t="s">
        <v>40</v>
      </c>
      <c r="E872" s="2">
        <v>0</v>
      </c>
      <c r="F872" s="3" t="s">
        <v>613</v>
      </c>
      <c r="G872" s="2">
        <v>8.6</v>
      </c>
      <c r="H872" s="79" t="s">
        <v>2103</v>
      </c>
      <c r="I872" s="2" t="s">
        <v>63</v>
      </c>
      <c r="J872" s="2">
        <v>0</v>
      </c>
      <c r="K872" s="46" t="s">
        <v>348</v>
      </c>
      <c r="L872" s="1">
        <v>17</v>
      </c>
      <c r="M872" s="2">
        <v>17.2</v>
      </c>
      <c r="T872" s="2"/>
    </row>
    <row r="873" spans="1:22" hidden="1" x14ac:dyDescent="0.25">
      <c r="A873" s="3" t="s">
        <v>157</v>
      </c>
      <c r="B873" s="4" t="str">
        <f t="shared" si="24"/>
        <v>SERISR00004**C</v>
      </c>
      <c r="C873" s="1" t="s">
        <v>36</v>
      </c>
      <c r="D873" s="1" t="s">
        <v>40</v>
      </c>
      <c r="E873" s="2">
        <v>0.16</v>
      </c>
      <c r="F873" s="3" t="s">
        <v>1637</v>
      </c>
      <c r="G873" s="2">
        <v>0.59</v>
      </c>
      <c r="I873" s="2">
        <v>0</v>
      </c>
      <c r="J873" s="1">
        <v>0</v>
      </c>
      <c r="K873" s="46" t="s">
        <v>348</v>
      </c>
      <c r="L873" s="1">
        <v>17</v>
      </c>
      <c r="M873" s="1">
        <v>0.86</v>
      </c>
    </row>
    <row r="874" spans="1:22" hidden="1" x14ac:dyDescent="0.25">
      <c r="A874" s="3" t="s">
        <v>208</v>
      </c>
      <c r="B874" s="4" t="str">
        <f t="shared" si="24"/>
        <v>SERISR00004**C</v>
      </c>
      <c r="C874" s="1" t="s">
        <v>36</v>
      </c>
      <c r="D874" s="1" t="s">
        <v>40</v>
      </c>
      <c r="E874" s="2">
        <v>0.16</v>
      </c>
      <c r="F874" s="3" t="s">
        <v>1638</v>
      </c>
      <c r="G874" s="2">
        <v>0.59</v>
      </c>
      <c r="J874" s="2">
        <v>0</v>
      </c>
      <c r="K874" s="46" t="s">
        <v>348</v>
      </c>
      <c r="L874" s="1">
        <v>17</v>
      </c>
      <c r="M874" s="2">
        <v>0.86</v>
      </c>
      <c r="T874" s="2" t="s">
        <v>55</v>
      </c>
      <c r="V874" t="s">
        <v>2114</v>
      </c>
    </row>
    <row r="875" spans="1:22" hidden="1" x14ac:dyDescent="0.25">
      <c r="A875" s="79" t="s">
        <v>2227</v>
      </c>
      <c r="B875" s="4" t="str">
        <f t="shared" si="24"/>
        <v>SERISR00004**C</v>
      </c>
      <c r="C875" s="1" t="s">
        <v>36</v>
      </c>
      <c r="D875" s="1" t="s">
        <v>40</v>
      </c>
      <c r="E875" s="2">
        <v>0.25</v>
      </c>
      <c r="F875" s="3" t="s">
        <v>2043</v>
      </c>
      <c r="K875" s="46" t="s">
        <v>25</v>
      </c>
      <c r="L875" s="1">
        <v>17</v>
      </c>
      <c r="M875" s="1">
        <v>2</v>
      </c>
    </row>
    <row r="876" spans="1:22" hidden="1" x14ac:dyDescent="0.25">
      <c r="A876" s="3" t="s">
        <v>64</v>
      </c>
      <c r="B876" s="4" t="str">
        <f t="shared" si="24"/>
        <v>SERISR00004**C</v>
      </c>
      <c r="C876" s="1" t="s">
        <v>36</v>
      </c>
      <c r="D876" s="1" t="s">
        <v>40</v>
      </c>
      <c r="E876" s="2">
        <v>0.59</v>
      </c>
      <c r="F876" s="79" t="s">
        <v>2102</v>
      </c>
      <c r="G876" s="2">
        <v>8.6</v>
      </c>
      <c r="H876" s="3" t="s">
        <v>682</v>
      </c>
      <c r="I876" s="2">
        <v>4.9800000000000004</v>
      </c>
      <c r="J876" s="56"/>
      <c r="K876" s="46" t="s">
        <v>348</v>
      </c>
      <c r="L876" s="1">
        <v>17</v>
      </c>
      <c r="M876" s="67">
        <v>8.01</v>
      </c>
      <c r="T876" s="56"/>
    </row>
    <row r="877" spans="1:22" hidden="1" x14ac:dyDescent="0.25">
      <c r="A877" s="79" t="s">
        <v>2227</v>
      </c>
      <c r="B877" s="4" t="str">
        <f>"S"&amp;C877&amp;MID(D877,1,2)&amp;"00"&amp;MID(D877,3,3)&amp;"**N"</f>
        <v>SERISR00004**N</v>
      </c>
      <c r="C877" s="1" t="s">
        <v>36</v>
      </c>
      <c r="D877" s="1" t="s">
        <v>40</v>
      </c>
      <c r="E877" s="2">
        <v>0.57999999999999996</v>
      </c>
      <c r="F877" s="3" t="s">
        <v>2044</v>
      </c>
      <c r="K877" s="46" t="s">
        <v>25</v>
      </c>
      <c r="L877" s="1">
        <v>17</v>
      </c>
      <c r="M877" s="1">
        <v>2</v>
      </c>
    </row>
    <row r="878" spans="1:22" hidden="1" x14ac:dyDescent="0.25">
      <c r="A878" s="79" t="s">
        <v>31</v>
      </c>
      <c r="B878" s="4" t="str">
        <f t="shared" si="24"/>
        <v>SERISR00004**C</v>
      </c>
      <c r="C878" s="1" t="s">
        <v>36</v>
      </c>
      <c r="D878" s="1" t="s">
        <v>40</v>
      </c>
      <c r="E878" s="2">
        <v>3.75</v>
      </c>
      <c r="F878" s="3" t="s">
        <v>1767</v>
      </c>
      <c r="G878" s="2"/>
      <c r="J878" s="1" t="s">
        <v>28</v>
      </c>
      <c r="K878" s="46" t="s">
        <v>25</v>
      </c>
      <c r="L878" s="1">
        <v>17</v>
      </c>
      <c r="M878" s="1">
        <v>3</v>
      </c>
    </row>
    <row r="879" spans="1:22" hidden="1" x14ac:dyDescent="0.25">
      <c r="A879" s="3" t="s">
        <v>67</v>
      </c>
      <c r="B879" s="4" t="str">
        <f t="shared" si="24"/>
        <v>SERISR00004**C</v>
      </c>
      <c r="C879" s="1" t="s">
        <v>36</v>
      </c>
      <c r="D879" s="1" t="s">
        <v>40</v>
      </c>
      <c r="E879" s="2">
        <v>3.75</v>
      </c>
      <c r="F879" s="3" t="s">
        <v>983</v>
      </c>
      <c r="G879" s="1" t="s">
        <v>63</v>
      </c>
      <c r="J879" s="1" t="s">
        <v>27</v>
      </c>
      <c r="K879" s="46" t="s">
        <v>25</v>
      </c>
      <c r="L879" s="1">
        <v>17</v>
      </c>
      <c r="M879" s="1">
        <v>350</v>
      </c>
    </row>
    <row r="880" spans="1:22" hidden="1" x14ac:dyDescent="0.25">
      <c r="A880" s="3" t="s">
        <v>67</v>
      </c>
      <c r="B880" s="4" t="str">
        <f t="shared" si="24"/>
        <v>SERISR00004**C</v>
      </c>
      <c r="C880" s="1" t="s">
        <v>36</v>
      </c>
      <c r="D880" s="1" t="s">
        <v>40</v>
      </c>
      <c r="E880" s="2">
        <v>3.75</v>
      </c>
      <c r="F880" s="3" t="s">
        <v>984</v>
      </c>
      <c r="G880" s="1" t="s">
        <v>63</v>
      </c>
      <c r="J880" s="1" t="s">
        <v>28</v>
      </c>
      <c r="K880" s="46" t="s">
        <v>25</v>
      </c>
      <c r="L880" s="1">
        <v>17</v>
      </c>
      <c r="M880" s="1">
        <v>190</v>
      </c>
      <c r="V880" t="s">
        <v>2097</v>
      </c>
    </row>
    <row r="881" spans="1:22" hidden="1" x14ac:dyDescent="0.25">
      <c r="A881" s="3" t="s">
        <v>20</v>
      </c>
      <c r="B881" s="4" t="str">
        <f t="shared" si="24"/>
        <v>SERISR00004**C</v>
      </c>
      <c r="C881" s="1" t="s">
        <v>36</v>
      </c>
      <c r="D881" s="1" t="s">
        <v>40</v>
      </c>
      <c r="E881" s="1">
        <v>3.75</v>
      </c>
      <c r="F881" s="66" t="s">
        <v>742</v>
      </c>
      <c r="G881" s="2"/>
      <c r="J881" s="1" t="s">
        <v>28</v>
      </c>
      <c r="K881" s="46" t="s">
        <v>25</v>
      </c>
      <c r="L881" s="1">
        <v>17</v>
      </c>
      <c r="M881" s="1">
        <v>28</v>
      </c>
      <c r="U881" s="2"/>
      <c r="V881" t="s">
        <v>2097</v>
      </c>
    </row>
    <row r="882" spans="1:22" hidden="1" x14ac:dyDescent="0.25">
      <c r="A882" s="3" t="s">
        <v>20</v>
      </c>
      <c r="B882" s="4" t="str">
        <f t="shared" si="24"/>
        <v>SERISR00004**C</v>
      </c>
      <c r="C882" s="1" t="s">
        <v>36</v>
      </c>
      <c r="D882" s="1" t="s">
        <v>40</v>
      </c>
      <c r="E882" s="1">
        <v>3.75</v>
      </c>
      <c r="F882" s="66" t="s">
        <v>742</v>
      </c>
      <c r="G882" s="2"/>
      <c r="J882" s="1" t="s">
        <v>27</v>
      </c>
      <c r="K882" s="46" t="s">
        <v>25</v>
      </c>
      <c r="L882" s="1">
        <v>17</v>
      </c>
      <c r="M882" s="1">
        <v>20</v>
      </c>
      <c r="U882" s="2"/>
    </row>
    <row r="883" spans="1:22" hidden="1" x14ac:dyDescent="0.25">
      <c r="A883" s="3" t="s">
        <v>20</v>
      </c>
      <c r="B883" s="4" t="str">
        <f t="shared" si="24"/>
        <v>SERISR00004**C</v>
      </c>
      <c r="C883" s="1" t="s">
        <v>36</v>
      </c>
      <c r="D883" s="1" t="s">
        <v>40</v>
      </c>
      <c r="E883" s="1">
        <v>3.75</v>
      </c>
      <c r="F883" s="66" t="s">
        <v>742</v>
      </c>
      <c r="G883" s="2"/>
      <c r="J883" s="1" t="s">
        <v>26</v>
      </c>
      <c r="K883" s="46" t="s">
        <v>25</v>
      </c>
      <c r="L883" s="1">
        <v>17</v>
      </c>
      <c r="M883" s="1">
        <v>41</v>
      </c>
      <c r="U883" s="2"/>
    </row>
    <row r="884" spans="1:22" hidden="1" x14ac:dyDescent="0.25">
      <c r="A884" s="3" t="s">
        <v>69</v>
      </c>
      <c r="B884" s="4" t="str">
        <f t="shared" si="24"/>
        <v>SERISR00004**C</v>
      </c>
      <c r="C884" s="1" t="s">
        <v>36</v>
      </c>
      <c r="D884" s="1" t="s">
        <v>40</v>
      </c>
      <c r="E884" s="2">
        <v>3.75</v>
      </c>
      <c r="F884" s="3" t="s">
        <v>985</v>
      </c>
      <c r="G884" s="1" t="s">
        <v>63</v>
      </c>
      <c r="J884" s="1" t="s">
        <v>27</v>
      </c>
      <c r="K884" s="46" t="s">
        <v>25</v>
      </c>
      <c r="L884" s="1">
        <v>17</v>
      </c>
      <c r="P884" s="1">
        <v>85</v>
      </c>
    </row>
    <row r="885" spans="1:22" hidden="1" x14ac:dyDescent="0.25">
      <c r="A885" s="3" t="s">
        <v>69</v>
      </c>
      <c r="B885" s="4" t="str">
        <f t="shared" si="24"/>
        <v>SERISR00004**C</v>
      </c>
      <c r="C885" s="1" t="s">
        <v>36</v>
      </c>
      <c r="D885" s="1" t="s">
        <v>40</v>
      </c>
      <c r="E885" s="2">
        <v>3.75</v>
      </c>
      <c r="F885" s="3" t="s">
        <v>986</v>
      </c>
      <c r="G885" s="1" t="s">
        <v>63</v>
      </c>
      <c r="J885" s="1" t="s">
        <v>27</v>
      </c>
      <c r="K885" s="46" t="s">
        <v>25</v>
      </c>
      <c r="L885" s="1">
        <v>17</v>
      </c>
      <c r="P885" s="1">
        <v>86</v>
      </c>
    </row>
    <row r="886" spans="1:22" hidden="1" x14ac:dyDescent="0.25">
      <c r="A886" s="3" t="s">
        <v>69</v>
      </c>
      <c r="B886" s="4" t="str">
        <f t="shared" si="24"/>
        <v>SERISR00004**C</v>
      </c>
      <c r="C886" s="1" t="s">
        <v>36</v>
      </c>
      <c r="D886" s="1" t="s">
        <v>40</v>
      </c>
      <c r="E886" s="2">
        <v>3.75</v>
      </c>
      <c r="F886" s="3" t="s">
        <v>986</v>
      </c>
      <c r="G886" s="1" t="s">
        <v>63</v>
      </c>
      <c r="J886" s="1" t="s">
        <v>28</v>
      </c>
      <c r="K886" s="46" t="s">
        <v>25</v>
      </c>
      <c r="L886" s="1">
        <v>17</v>
      </c>
      <c r="P886" s="1">
        <v>160</v>
      </c>
      <c r="V886" t="s">
        <v>2097</v>
      </c>
    </row>
    <row r="887" spans="1:22" hidden="1" x14ac:dyDescent="0.25">
      <c r="A887" s="3" t="s">
        <v>20</v>
      </c>
      <c r="B887" s="4" t="str">
        <f t="shared" si="24"/>
        <v>SERISR00004**C</v>
      </c>
      <c r="C887" s="1" t="s">
        <v>36</v>
      </c>
      <c r="D887" s="1" t="s">
        <v>40</v>
      </c>
      <c r="E887" s="1">
        <v>4.3899999999999997</v>
      </c>
      <c r="F887" s="66" t="s">
        <v>2104</v>
      </c>
      <c r="G887" s="2"/>
      <c r="J887" s="1" t="s">
        <v>27</v>
      </c>
      <c r="K887" s="46" t="s">
        <v>25</v>
      </c>
      <c r="L887" s="1">
        <v>17</v>
      </c>
      <c r="M887" s="1">
        <v>14</v>
      </c>
      <c r="U887" s="2"/>
      <c r="V887" t="s">
        <v>2097</v>
      </c>
    </row>
    <row r="888" spans="1:22" hidden="1" x14ac:dyDescent="0.25">
      <c r="A888" s="3" t="s">
        <v>20</v>
      </c>
      <c r="B888" s="4" t="str">
        <f t="shared" si="24"/>
        <v>SERISR00004**C</v>
      </c>
      <c r="C888" s="1" t="s">
        <v>36</v>
      </c>
      <c r="D888" s="1" t="s">
        <v>40</v>
      </c>
      <c r="E888" s="1">
        <v>4.3899999999999997</v>
      </c>
      <c r="F888" s="66" t="s">
        <v>2104</v>
      </c>
      <c r="G888" s="2"/>
      <c r="J888" s="1" t="s">
        <v>28</v>
      </c>
      <c r="K888" s="46" t="s">
        <v>25</v>
      </c>
      <c r="L888" s="1">
        <v>17</v>
      </c>
      <c r="M888" s="1">
        <v>16</v>
      </c>
      <c r="U888" s="2"/>
      <c r="V888" t="s">
        <v>2097</v>
      </c>
    </row>
    <row r="889" spans="1:22" hidden="1" x14ac:dyDescent="0.25">
      <c r="A889" s="3" t="s">
        <v>20</v>
      </c>
      <c r="B889" s="4" t="str">
        <f t="shared" si="24"/>
        <v>SERISR00004**C</v>
      </c>
      <c r="C889" s="1" t="s">
        <v>36</v>
      </c>
      <c r="D889" s="1" t="s">
        <v>40</v>
      </c>
      <c r="E889" s="1">
        <v>4.3899999999999997</v>
      </c>
      <c r="F889" s="66" t="s">
        <v>2104</v>
      </c>
      <c r="G889" s="2"/>
      <c r="J889" s="1" t="s">
        <v>26</v>
      </c>
      <c r="K889" s="46" t="s">
        <v>25</v>
      </c>
      <c r="L889" s="1">
        <v>17</v>
      </c>
      <c r="M889" s="1">
        <v>27</v>
      </c>
      <c r="U889" s="2"/>
      <c r="V889" t="s">
        <v>2097</v>
      </c>
    </row>
    <row r="890" spans="1:22" hidden="1" x14ac:dyDescent="0.25">
      <c r="A890" s="3" t="s">
        <v>20</v>
      </c>
      <c r="B890" s="4" t="str">
        <f t="shared" si="24"/>
        <v>SERISR00004**C</v>
      </c>
      <c r="C890" s="1" t="s">
        <v>36</v>
      </c>
      <c r="D890" s="1" t="s">
        <v>40</v>
      </c>
      <c r="E890" s="1">
        <v>4.3899999999999997</v>
      </c>
      <c r="F890" s="66" t="s">
        <v>2104</v>
      </c>
      <c r="G890" s="2"/>
      <c r="J890" s="1" t="s">
        <v>24</v>
      </c>
      <c r="K890" s="46" t="s">
        <v>25</v>
      </c>
      <c r="L890" s="1">
        <v>17</v>
      </c>
      <c r="M890" s="1">
        <v>15</v>
      </c>
      <c r="U890" s="2"/>
      <c r="V890" t="s">
        <v>2097</v>
      </c>
    </row>
    <row r="891" spans="1:22" hidden="1" x14ac:dyDescent="0.25">
      <c r="A891" s="3" t="s">
        <v>20</v>
      </c>
      <c r="B891" s="4" t="str">
        <f t="shared" si="24"/>
        <v>SERISR00004**C</v>
      </c>
      <c r="C891" s="1" t="s">
        <v>36</v>
      </c>
      <c r="D891" s="1" t="s">
        <v>40</v>
      </c>
      <c r="E891" s="1">
        <v>4.66</v>
      </c>
      <c r="F891" s="66" t="s">
        <v>2105</v>
      </c>
      <c r="G891" s="2"/>
      <c r="J891" s="1" t="s">
        <v>24</v>
      </c>
      <c r="K891" s="46" t="s">
        <v>25</v>
      </c>
      <c r="L891" s="1">
        <v>17</v>
      </c>
      <c r="M891" s="1">
        <v>16</v>
      </c>
      <c r="U891" s="2">
        <v>4.7300000000000004</v>
      </c>
    </row>
    <row r="892" spans="1:22" hidden="1" x14ac:dyDescent="0.25">
      <c r="A892" s="3" t="s">
        <v>20</v>
      </c>
      <c r="B892" s="4" t="str">
        <f t="shared" si="24"/>
        <v>SERISR00004**C</v>
      </c>
      <c r="C892" s="1" t="s">
        <v>36</v>
      </c>
      <c r="D892" s="1" t="s">
        <v>40</v>
      </c>
      <c r="E892" s="1">
        <v>5.3</v>
      </c>
      <c r="F892" s="66" t="s">
        <v>2107</v>
      </c>
      <c r="G892" s="2"/>
      <c r="J892" s="1" t="s">
        <v>27</v>
      </c>
      <c r="K892" s="46" t="s">
        <v>25</v>
      </c>
      <c r="L892" s="1">
        <v>17</v>
      </c>
      <c r="M892" s="1">
        <v>12</v>
      </c>
      <c r="U892" s="2"/>
    </row>
    <row r="893" spans="1:22" hidden="1" x14ac:dyDescent="0.25">
      <c r="A893" s="3" t="s">
        <v>20</v>
      </c>
      <c r="B893" s="4" t="str">
        <f t="shared" si="24"/>
        <v>SERISR00004**C</v>
      </c>
      <c r="C893" s="1" t="s">
        <v>36</v>
      </c>
      <c r="D893" s="1" t="s">
        <v>40</v>
      </c>
      <c r="E893" s="1">
        <v>5.3</v>
      </c>
      <c r="F893" s="66" t="s">
        <v>2107</v>
      </c>
      <c r="G893" s="2"/>
      <c r="J893" s="1" t="s">
        <v>28</v>
      </c>
      <c r="K893" s="46" t="s">
        <v>25</v>
      </c>
      <c r="L893" s="1">
        <v>17</v>
      </c>
      <c r="M893" s="1">
        <v>12</v>
      </c>
      <c r="U893" s="2"/>
    </row>
    <row r="894" spans="1:22" hidden="1" x14ac:dyDescent="0.25">
      <c r="A894" s="3" t="s">
        <v>20</v>
      </c>
      <c r="B894" s="4" t="str">
        <f t="shared" si="24"/>
        <v>SERISR00004**C</v>
      </c>
      <c r="C894" s="1" t="s">
        <v>36</v>
      </c>
      <c r="D894" s="1" t="s">
        <v>40</v>
      </c>
      <c r="E894" s="1">
        <v>5.3</v>
      </c>
      <c r="F894" s="66" t="s">
        <v>2107</v>
      </c>
      <c r="G894" s="2"/>
      <c r="J894" s="1" t="s">
        <v>24</v>
      </c>
      <c r="K894" s="46" t="s">
        <v>25</v>
      </c>
      <c r="L894" s="1">
        <v>17</v>
      </c>
      <c r="M894" s="1">
        <v>16</v>
      </c>
      <c r="U894" s="2"/>
    </row>
    <row r="895" spans="1:22" hidden="1" x14ac:dyDescent="0.25">
      <c r="A895" s="3" t="s">
        <v>20</v>
      </c>
      <c r="B895" s="4" t="str">
        <f t="shared" si="24"/>
        <v>SERISR00004**C</v>
      </c>
      <c r="C895" s="1" t="s">
        <v>36</v>
      </c>
      <c r="D895" s="1" t="s">
        <v>40</v>
      </c>
      <c r="E895" s="1">
        <v>5.3</v>
      </c>
      <c r="F895" s="66" t="s">
        <v>2107</v>
      </c>
      <c r="G895" s="2"/>
      <c r="J895" s="1" t="s">
        <v>26</v>
      </c>
      <c r="K895" s="46" t="s">
        <v>25</v>
      </c>
      <c r="L895" s="1">
        <v>17</v>
      </c>
      <c r="M895" s="1">
        <v>12</v>
      </c>
      <c r="U895" s="2"/>
    </row>
    <row r="896" spans="1:22" hidden="1" x14ac:dyDescent="0.25">
      <c r="A896" s="3" t="s">
        <v>20</v>
      </c>
      <c r="B896" s="4" t="str">
        <f t="shared" si="24"/>
        <v>SERISR00004**C</v>
      </c>
      <c r="C896" s="1" t="s">
        <v>36</v>
      </c>
      <c r="D896" s="1" t="s">
        <v>40</v>
      </c>
      <c r="E896" s="1">
        <v>7.95</v>
      </c>
      <c r="F896" s="66" t="s">
        <v>2108</v>
      </c>
      <c r="G896" s="2"/>
      <c r="J896" s="1" t="s">
        <v>27</v>
      </c>
      <c r="K896" s="46" t="s">
        <v>25</v>
      </c>
      <c r="L896" s="1">
        <v>17</v>
      </c>
      <c r="M896" s="1">
        <v>12</v>
      </c>
      <c r="U896" s="2"/>
    </row>
    <row r="897" spans="1:22" hidden="1" x14ac:dyDescent="0.25">
      <c r="A897" s="3" t="s">
        <v>20</v>
      </c>
      <c r="B897" s="4" t="str">
        <f t="shared" si="24"/>
        <v>SERISR00004**C</v>
      </c>
      <c r="C897" s="1" t="s">
        <v>36</v>
      </c>
      <c r="D897" s="1" t="s">
        <v>40</v>
      </c>
      <c r="E897" s="1">
        <v>7.95</v>
      </c>
      <c r="F897" s="66" t="s">
        <v>2108</v>
      </c>
      <c r="G897" s="2"/>
      <c r="J897" s="1" t="s">
        <v>28</v>
      </c>
      <c r="K897" s="46" t="s">
        <v>25</v>
      </c>
      <c r="L897" s="1">
        <v>17</v>
      </c>
      <c r="M897" s="1">
        <v>12</v>
      </c>
      <c r="U897" s="2"/>
    </row>
    <row r="898" spans="1:22" hidden="1" x14ac:dyDescent="0.25">
      <c r="A898" s="3" t="s">
        <v>20</v>
      </c>
      <c r="B898" s="4" t="str">
        <f t="shared" si="24"/>
        <v>SERISR00004**C</v>
      </c>
      <c r="C898" s="1" t="s">
        <v>36</v>
      </c>
      <c r="D898" s="1" t="s">
        <v>40</v>
      </c>
      <c r="E898" s="1">
        <v>7.95</v>
      </c>
      <c r="F898" s="66" t="s">
        <v>2108</v>
      </c>
      <c r="G898" s="2"/>
      <c r="J898" s="1" t="s">
        <v>24</v>
      </c>
      <c r="K898" s="46" t="s">
        <v>25</v>
      </c>
      <c r="L898" s="1">
        <v>17</v>
      </c>
      <c r="M898" s="1">
        <v>25</v>
      </c>
      <c r="U898" s="2"/>
    </row>
    <row r="899" spans="1:22" hidden="1" x14ac:dyDescent="0.25">
      <c r="A899" s="3" t="s">
        <v>20</v>
      </c>
      <c r="B899" s="4" t="str">
        <f t="shared" si="24"/>
        <v>SERISR00004**C</v>
      </c>
      <c r="C899" s="1" t="s">
        <v>36</v>
      </c>
      <c r="D899" s="1" t="s">
        <v>40</v>
      </c>
      <c r="E899" s="1">
        <v>7.95</v>
      </c>
      <c r="F899" s="66" t="s">
        <v>2108</v>
      </c>
      <c r="G899" s="2"/>
      <c r="J899" s="1" t="s">
        <v>26</v>
      </c>
      <c r="K899" s="46" t="s">
        <v>25</v>
      </c>
      <c r="L899" s="1">
        <v>17</v>
      </c>
      <c r="M899" s="1">
        <v>27</v>
      </c>
      <c r="U899" s="2"/>
    </row>
    <row r="900" spans="1:22" hidden="1" x14ac:dyDescent="0.25">
      <c r="A900" s="79" t="s">
        <v>31</v>
      </c>
      <c r="B900" s="4" t="str">
        <f t="shared" si="24"/>
        <v>SERISR00004**C</v>
      </c>
      <c r="C900" s="1" t="s">
        <v>36</v>
      </c>
      <c r="D900" s="1" t="s">
        <v>40</v>
      </c>
      <c r="E900" s="2">
        <v>8.3000000000000007</v>
      </c>
      <c r="F900" s="3" t="s">
        <v>1336</v>
      </c>
      <c r="G900" s="2"/>
      <c r="J900" s="46" t="s">
        <v>213</v>
      </c>
      <c r="K900" s="46" t="s">
        <v>25</v>
      </c>
      <c r="L900" s="1">
        <v>17</v>
      </c>
      <c r="M900" s="1">
        <v>3</v>
      </c>
    </row>
    <row r="901" spans="1:22" hidden="1" x14ac:dyDescent="0.25">
      <c r="A901" s="79" t="s">
        <v>31</v>
      </c>
      <c r="B901" s="4" t="str">
        <f t="shared" si="24"/>
        <v>SERISR00004**C</v>
      </c>
      <c r="C901" s="1" t="s">
        <v>36</v>
      </c>
      <c r="D901" s="1" t="s">
        <v>40</v>
      </c>
      <c r="E901" s="2">
        <v>8.3000000000000007</v>
      </c>
      <c r="F901" s="3" t="s">
        <v>1336</v>
      </c>
      <c r="G901" s="2"/>
      <c r="J901" s="46" t="s">
        <v>186</v>
      </c>
      <c r="K901" s="46" t="s">
        <v>25</v>
      </c>
      <c r="L901" s="1">
        <v>17</v>
      </c>
      <c r="M901" s="1">
        <v>3</v>
      </c>
    </row>
    <row r="902" spans="1:22" hidden="1" x14ac:dyDescent="0.25">
      <c r="A902" s="3" t="s">
        <v>67</v>
      </c>
      <c r="B902" s="4" t="str">
        <f t="shared" si="24"/>
        <v>SERISR00004**C</v>
      </c>
      <c r="C902" s="1" t="s">
        <v>36</v>
      </c>
      <c r="D902" s="1" t="s">
        <v>40</v>
      </c>
      <c r="E902" s="2">
        <v>8.3000000000000007</v>
      </c>
      <c r="F902" s="79" t="s">
        <v>987</v>
      </c>
      <c r="G902" s="1" t="s">
        <v>81</v>
      </c>
      <c r="J902" s="46" t="s">
        <v>988</v>
      </c>
      <c r="K902" s="46" t="s">
        <v>25</v>
      </c>
      <c r="L902" s="1">
        <v>17</v>
      </c>
      <c r="M902" s="1">
        <v>578</v>
      </c>
    </row>
    <row r="903" spans="1:22" hidden="1" x14ac:dyDescent="0.25">
      <c r="A903" s="3" t="s">
        <v>67</v>
      </c>
      <c r="B903" s="4" t="str">
        <f t="shared" si="24"/>
        <v>SERISR00004**C</v>
      </c>
      <c r="C903" s="1" t="s">
        <v>36</v>
      </c>
      <c r="D903" s="1" t="s">
        <v>40</v>
      </c>
      <c r="E903" s="2">
        <v>8.3000000000000007</v>
      </c>
      <c r="F903" s="3" t="s">
        <v>698</v>
      </c>
      <c r="G903" s="1" t="s">
        <v>81</v>
      </c>
      <c r="J903" s="1" t="s">
        <v>27</v>
      </c>
      <c r="K903" s="46" t="s">
        <v>25</v>
      </c>
      <c r="L903" s="1">
        <v>17</v>
      </c>
      <c r="M903" s="1">
        <v>168</v>
      </c>
    </row>
    <row r="904" spans="1:22" hidden="1" x14ac:dyDescent="0.25">
      <c r="A904" s="3" t="s">
        <v>67</v>
      </c>
      <c r="B904" s="4" t="str">
        <f t="shared" si="24"/>
        <v>SERISR00004**C</v>
      </c>
      <c r="C904" s="1" t="s">
        <v>36</v>
      </c>
      <c r="D904" s="1" t="s">
        <v>40</v>
      </c>
      <c r="E904" s="2">
        <v>8.3000000000000007</v>
      </c>
      <c r="F904" s="3" t="s">
        <v>698</v>
      </c>
      <c r="G904" s="1" t="s">
        <v>81</v>
      </c>
      <c r="J904" s="1" t="s">
        <v>28</v>
      </c>
      <c r="K904" s="46" t="s">
        <v>25</v>
      </c>
      <c r="L904" s="1">
        <v>17</v>
      </c>
      <c r="M904" s="1">
        <v>175</v>
      </c>
    </row>
    <row r="905" spans="1:22" hidden="1" x14ac:dyDescent="0.25">
      <c r="A905" s="3" t="s">
        <v>20</v>
      </c>
      <c r="B905" s="4" t="str">
        <f t="shared" si="24"/>
        <v>SERISR00004**C</v>
      </c>
      <c r="C905" s="1" t="s">
        <v>36</v>
      </c>
      <c r="D905" s="1" t="s">
        <v>40</v>
      </c>
      <c r="E905" s="1">
        <v>8.41</v>
      </c>
      <c r="F905" s="66" t="s">
        <v>1769</v>
      </c>
      <c r="G905" s="2"/>
      <c r="J905" s="1" t="s">
        <v>28</v>
      </c>
      <c r="K905" s="46" t="s">
        <v>25</v>
      </c>
      <c r="L905" s="1">
        <v>17</v>
      </c>
      <c r="M905" s="1">
        <v>24</v>
      </c>
      <c r="U905" s="2">
        <v>8.1300000000000008</v>
      </c>
      <c r="V905" t="s">
        <v>2097</v>
      </c>
    </row>
    <row r="906" spans="1:22" hidden="1" x14ac:dyDescent="0.25">
      <c r="A906" s="3" t="s">
        <v>20</v>
      </c>
      <c r="B906" s="4" t="str">
        <f t="shared" si="24"/>
        <v>SERISR00004**C</v>
      </c>
      <c r="C906" s="1" t="s">
        <v>36</v>
      </c>
      <c r="D906" s="1" t="s">
        <v>40</v>
      </c>
      <c r="E906" s="1">
        <v>8.41</v>
      </c>
      <c r="F906" s="66" t="s">
        <v>1769</v>
      </c>
      <c r="G906" s="2"/>
      <c r="J906" s="1" t="s">
        <v>27</v>
      </c>
      <c r="K906" s="46" t="s">
        <v>25</v>
      </c>
      <c r="L906" s="1">
        <v>17</v>
      </c>
      <c r="M906" s="1">
        <v>22</v>
      </c>
      <c r="U906" s="2">
        <v>8.1300000000000008</v>
      </c>
    </row>
    <row r="907" spans="1:22" hidden="1" x14ac:dyDescent="0.25">
      <c r="A907" s="3" t="s">
        <v>20</v>
      </c>
      <c r="B907" s="4" t="str">
        <f t="shared" si="24"/>
        <v>SERISR00004**C</v>
      </c>
      <c r="C907" s="1" t="s">
        <v>36</v>
      </c>
      <c r="D907" s="1" t="s">
        <v>40</v>
      </c>
      <c r="E907" s="1">
        <v>8.41</v>
      </c>
      <c r="F907" s="66" t="s">
        <v>1768</v>
      </c>
      <c r="G907" s="2"/>
      <c r="J907" s="1" t="s">
        <v>27</v>
      </c>
      <c r="K907" s="46" t="s">
        <v>25</v>
      </c>
      <c r="L907" s="1">
        <v>17</v>
      </c>
      <c r="M907" s="1">
        <v>24</v>
      </c>
      <c r="U907" s="2">
        <v>8.1300000000000008</v>
      </c>
    </row>
    <row r="908" spans="1:22" hidden="1" x14ac:dyDescent="0.25">
      <c r="A908" s="3" t="s">
        <v>20</v>
      </c>
      <c r="B908" s="4" t="str">
        <f t="shared" si="24"/>
        <v>SERISR00004**C</v>
      </c>
      <c r="C908" s="1" t="s">
        <v>36</v>
      </c>
      <c r="D908" s="1" t="s">
        <v>40</v>
      </c>
      <c r="E908" s="1">
        <v>8.41</v>
      </c>
      <c r="F908" s="66" t="s">
        <v>1768</v>
      </c>
      <c r="G908" s="2"/>
      <c r="J908" s="1" t="s">
        <v>28</v>
      </c>
      <c r="K908" s="46" t="s">
        <v>25</v>
      </c>
      <c r="L908" s="1">
        <v>17</v>
      </c>
      <c r="M908" s="1">
        <v>23</v>
      </c>
      <c r="U908" s="2">
        <v>8.1300000000000008</v>
      </c>
    </row>
    <row r="909" spans="1:22" hidden="1" x14ac:dyDescent="0.25">
      <c r="A909" s="3" t="s">
        <v>67</v>
      </c>
      <c r="B909" s="4" t="str">
        <f t="shared" si="24"/>
        <v>SERISR00004**C</v>
      </c>
      <c r="C909" s="1" t="s">
        <v>36</v>
      </c>
      <c r="D909" s="1" t="s">
        <v>40</v>
      </c>
      <c r="E909" s="2">
        <v>8.5</v>
      </c>
      <c r="F909" s="79" t="s">
        <v>987</v>
      </c>
      <c r="G909" s="1" t="s">
        <v>81</v>
      </c>
      <c r="J909" s="46" t="s">
        <v>990</v>
      </c>
      <c r="K909" s="46" t="s">
        <v>25</v>
      </c>
      <c r="L909" s="1">
        <v>17</v>
      </c>
      <c r="M909" s="1">
        <v>595</v>
      </c>
    </row>
    <row r="910" spans="1:22" hidden="1" x14ac:dyDescent="0.25">
      <c r="A910" s="3" t="s">
        <v>67</v>
      </c>
      <c r="B910" s="4" t="str">
        <f t="shared" si="24"/>
        <v>SERISR00004**C</v>
      </c>
      <c r="C910" s="1" t="s">
        <v>36</v>
      </c>
      <c r="D910" s="1" t="s">
        <v>40</v>
      </c>
      <c r="E910" s="2">
        <v>8.5</v>
      </c>
      <c r="F910" s="3" t="s">
        <v>989</v>
      </c>
      <c r="G910" s="1" t="s">
        <v>81</v>
      </c>
      <c r="J910" s="46" t="s">
        <v>28</v>
      </c>
      <c r="K910" s="46" t="s">
        <v>25</v>
      </c>
      <c r="L910" s="1">
        <v>17</v>
      </c>
      <c r="M910" s="1">
        <v>178</v>
      </c>
    </row>
    <row r="911" spans="1:22" hidden="1" x14ac:dyDescent="0.25">
      <c r="A911" s="3" t="s">
        <v>67</v>
      </c>
      <c r="B911" s="4" t="str">
        <f t="shared" si="24"/>
        <v>SERISR00004**C</v>
      </c>
      <c r="C911" s="1" t="s">
        <v>36</v>
      </c>
      <c r="D911" s="1" t="s">
        <v>40</v>
      </c>
      <c r="E911" s="2">
        <v>8.5</v>
      </c>
      <c r="F911" s="3" t="s">
        <v>989</v>
      </c>
      <c r="G911" s="1" t="s">
        <v>81</v>
      </c>
      <c r="J911" s="1" t="s">
        <v>27</v>
      </c>
      <c r="K911" s="46" t="s">
        <v>25</v>
      </c>
      <c r="L911" s="1">
        <v>17</v>
      </c>
      <c r="M911" s="1">
        <v>175</v>
      </c>
    </row>
    <row r="912" spans="1:22" hidden="1" x14ac:dyDescent="0.25">
      <c r="A912" s="79" t="s">
        <v>31</v>
      </c>
      <c r="B912" s="4" t="str">
        <f t="shared" si="24"/>
        <v>SERISR00004**C</v>
      </c>
      <c r="C912" s="1" t="s">
        <v>36</v>
      </c>
      <c r="D912" s="1" t="s">
        <v>40</v>
      </c>
      <c r="E912" s="2">
        <v>8.6</v>
      </c>
      <c r="F912" s="3" t="s">
        <v>1334</v>
      </c>
      <c r="G912" s="2"/>
      <c r="J912" s="46" t="s">
        <v>186</v>
      </c>
      <c r="K912" s="46" t="s">
        <v>25</v>
      </c>
      <c r="L912" s="1">
        <v>17</v>
      </c>
      <c r="M912" s="1">
        <v>3</v>
      </c>
    </row>
    <row r="913" spans="1:22" hidden="1" x14ac:dyDescent="0.25">
      <c r="A913" s="79" t="s">
        <v>31</v>
      </c>
      <c r="B913" s="4" t="str">
        <f t="shared" si="24"/>
        <v>SERISR00004**C</v>
      </c>
      <c r="C913" s="1" t="s">
        <v>36</v>
      </c>
      <c r="D913" s="1" t="s">
        <v>40</v>
      </c>
      <c r="E913" s="2">
        <v>8.6</v>
      </c>
      <c r="F913" s="3" t="s">
        <v>1334</v>
      </c>
      <c r="G913" s="2"/>
      <c r="J913" s="46" t="s">
        <v>213</v>
      </c>
      <c r="K913" s="46" t="s">
        <v>25</v>
      </c>
      <c r="L913" s="1">
        <v>17</v>
      </c>
      <c r="M913" s="1">
        <v>3</v>
      </c>
    </row>
    <row r="914" spans="1:22" hidden="1" x14ac:dyDescent="0.25">
      <c r="A914" s="3" t="s">
        <v>50</v>
      </c>
      <c r="B914" s="4" t="str">
        <f t="shared" si="24"/>
        <v>SERISR00004**C</v>
      </c>
      <c r="C914" s="1" t="s">
        <v>36</v>
      </c>
      <c r="D914" s="1" t="s">
        <v>40</v>
      </c>
      <c r="E914" s="2">
        <v>8.6</v>
      </c>
      <c r="F914" s="79" t="s">
        <v>2109</v>
      </c>
      <c r="G914" s="2">
        <v>10.61</v>
      </c>
      <c r="H914" s="3" t="s">
        <v>682</v>
      </c>
      <c r="I914" s="2" t="s">
        <v>81</v>
      </c>
      <c r="J914" s="2">
        <v>0</v>
      </c>
      <c r="K914" s="1" t="s">
        <v>585</v>
      </c>
      <c r="L914" s="1">
        <v>18</v>
      </c>
      <c r="M914" s="2">
        <v>4.1399999999999997</v>
      </c>
      <c r="T914" s="2"/>
      <c r="V914" t="s">
        <v>2097</v>
      </c>
    </row>
    <row r="915" spans="1:22" hidden="1" x14ac:dyDescent="0.25">
      <c r="A915" s="79" t="s">
        <v>69</v>
      </c>
      <c r="B915" s="4" t="str">
        <f t="shared" si="24"/>
        <v>SERISR00004**C</v>
      </c>
      <c r="C915" s="1" t="s">
        <v>36</v>
      </c>
      <c r="D915" s="1" t="s">
        <v>40</v>
      </c>
      <c r="E915" s="2">
        <v>8.6300000000000008</v>
      </c>
      <c r="F915" s="79" t="s">
        <v>2110</v>
      </c>
      <c r="G915" s="2">
        <v>8.73</v>
      </c>
      <c r="H915" s="79" t="s">
        <v>2111</v>
      </c>
      <c r="J915" s="46" t="s">
        <v>28</v>
      </c>
      <c r="K915" s="46" t="s">
        <v>25</v>
      </c>
      <c r="L915" s="1">
        <v>17</v>
      </c>
      <c r="P915" s="1">
        <v>140</v>
      </c>
    </row>
    <row r="916" spans="1:22" hidden="1" x14ac:dyDescent="0.25">
      <c r="A916" s="79" t="s">
        <v>31</v>
      </c>
      <c r="B916" s="4" t="str">
        <f t="shared" si="24"/>
        <v>SERISR00004**C</v>
      </c>
      <c r="C916" s="1" t="s">
        <v>36</v>
      </c>
      <c r="D916" s="1" t="s">
        <v>40</v>
      </c>
      <c r="E916" s="2">
        <v>8.73</v>
      </c>
      <c r="F916" s="79" t="s">
        <v>2110</v>
      </c>
      <c r="G916" s="2">
        <v>8.83</v>
      </c>
      <c r="H916" s="79" t="s">
        <v>427</v>
      </c>
      <c r="J916" s="46" t="s">
        <v>28</v>
      </c>
      <c r="K916" s="46" t="s">
        <v>25</v>
      </c>
      <c r="L916" s="1">
        <v>17</v>
      </c>
      <c r="M916" s="1">
        <v>6</v>
      </c>
    </row>
    <row r="917" spans="1:22" hidden="1" x14ac:dyDescent="0.25">
      <c r="A917" s="79" t="s">
        <v>67</v>
      </c>
      <c r="B917" s="4" t="str">
        <f t="shared" si="24"/>
        <v>SERISR00004**C</v>
      </c>
      <c r="C917" s="1" t="s">
        <v>36</v>
      </c>
      <c r="D917" s="1" t="s">
        <v>40</v>
      </c>
      <c r="E917" s="2">
        <v>8.73</v>
      </c>
      <c r="F917" s="79" t="s">
        <v>2110</v>
      </c>
      <c r="G917" s="2">
        <v>8.83</v>
      </c>
      <c r="H917" s="79" t="s">
        <v>427</v>
      </c>
      <c r="J917" s="46" t="s">
        <v>28</v>
      </c>
      <c r="K917" s="46" t="s">
        <v>25</v>
      </c>
      <c r="L917" s="1">
        <v>17</v>
      </c>
      <c r="M917" s="1">
        <v>489</v>
      </c>
    </row>
    <row r="918" spans="1:22" hidden="1" x14ac:dyDescent="0.25">
      <c r="A918" s="79" t="s">
        <v>67</v>
      </c>
      <c r="B918" s="4" t="str">
        <f t="shared" si="24"/>
        <v>SERISR00004**C</v>
      </c>
      <c r="C918" s="1" t="s">
        <v>36</v>
      </c>
      <c r="D918" s="1" t="s">
        <v>40</v>
      </c>
      <c r="E918" s="2">
        <v>8.83</v>
      </c>
      <c r="F918" s="66" t="s">
        <v>1507</v>
      </c>
      <c r="G918" s="2"/>
      <c r="H918" s="79"/>
      <c r="J918" s="46" t="s">
        <v>26</v>
      </c>
      <c r="K918" s="46" t="s">
        <v>25</v>
      </c>
      <c r="L918" s="1">
        <v>17</v>
      </c>
      <c r="M918" s="1">
        <v>22</v>
      </c>
    </row>
    <row r="919" spans="1:22" hidden="1" x14ac:dyDescent="0.25">
      <c r="A919" s="79" t="s">
        <v>67</v>
      </c>
      <c r="B919" s="4" t="str">
        <f t="shared" si="24"/>
        <v>SERISR00004**C</v>
      </c>
      <c r="C919" s="1" t="s">
        <v>36</v>
      </c>
      <c r="D919" s="1" t="s">
        <v>40</v>
      </c>
      <c r="E919" s="2">
        <v>8.83</v>
      </c>
      <c r="F919" s="66" t="s">
        <v>1507</v>
      </c>
      <c r="G919" s="2"/>
      <c r="H919" s="79"/>
      <c r="J919" s="46" t="s">
        <v>24</v>
      </c>
      <c r="K919" s="46" t="s">
        <v>25</v>
      </c>
      <c r="L919" s="1">
        <v>17</v>
      </c>
      <c r="M919" s="1">
        <v>34</v>
      </c>
      <c r="V919" t="s">
        <v>2097</v>
      </c>
    </row>
    <row r="920" spans="1:22" hidden="1" x14ac:dyDescent="0.25">
      <c r="A920" s="79" t="s">
        <v>31</v>
      </c>
      <c r="B920" s="4" t="str">
        <f t="shared" si="24"/>
        <v>SERISR00004**C</v>
      </c>
      <c r="C920" s="1" t="s">
        <v>36</v>
      </c>
      <c r="D920" s="1" t="s">
        <v>40</v>
      </c>
      <c r="E920" s="2">
        <v>8.85</v>
      </c>
      <c r="F920" s="66" t="s">
        <v>1507</v>
      </c>
      <c r="G920" s="2">
        <v>8.9499999999999993</v>
      </c>
      <c r="H920" s="79" t="s">
        <v>2112</v>
      </c>
      <c r="J920" s="46" t="s">
        <v>27</v>
      </c>
      <c r="K920" s="46" t="s">
        <v>25</v>
      </c>
      <c r="L920" s="1">
        <v>19</v>
      </c>
      <c r="M920" s="1">
        <v>8</v>
      </c>
    </row>
    <row r="921" spans="1:22" hidden="1" x14ac:dyDescent="0.25">
      <c r="A921" s="79" t="s">
        <v>67</v>
      </c>
      <c r="B921" s="4" t="str">
        <f t="shared" si="24"/>
        <v>SERISR00004**C</v>
      </c>
      <c r="C921" s="1" t="s">
        <v>36</v>
      </c>
      <c r="D921" s="1" t="s">
        <v>40</v>
      </c>
      <c r="E921" s="2">
        <v>8.85</v>
      </c>
      <c r="F921" s="66" t="s">
        <v>1507</v>
      </c>
      <c r="G921" s="2">
        <v>8.9499999999999993</v>
      </c>
      <c r="H921" s="79" t="s">
        <v>2112</v>
      </c>
      <c r="J921" s="46" t="s">
        <v>27</v>
      </c>
      <c r="K921" s="46" t="s">
        <v>25</v>
      </c>
      <c r="L921" s="1">
        <v>19</v>
      </c>
      <c r="M921" s="1">
        <f>507+124</f>
        <v>631</v>
      </c>
    </row>
    <row r="922" spans="1:22" hidden="1" x14ac:dyDescent="0.25">
      <c r="A922" s="79" t="s">
        <v>69</v>
      </c>
      <c r="B922" s="4" t="str">
        <f t="shared" ref="B922" si="25">"S"&amp;C922&amp;MID(D922,1,2)&amp;"00"&amp;MID(D922,3,3)&amp;"**C"</f>
        <v>SERISR00004**C</v>
      </c>
      <c r="C922" s="1" t="s">
        <v>36</v>
      </c>
      <c r="D922" s="1" t="s">
        <v>40</v>
      </c>
      <c r="E922" s="2">
        <v>8.85</v>
      </c>
      <c r="F922" s="66" t="s">
        <v>1507</v>
      </c>
      <c r="G922" s="2">
        <v>8.9499999999999993</v>
      </c>
      <c r="H922" s="79" t="s">
        <v>2112</v>
      </c>
      <c r="J922" s="46" t="s">
        <v>27</v>
      </c>
      <c r="K922" s="46" t="s">
        <v>25</v>
      </c>
      <c r="L922" s="1">
        <v>19</v>
      </c>
      <c r="M922" s="1">
        <v>41</v>
      </c>
    </row>
    <row r="923" spans="1:22" hidden="1" x14ac:dyDescent="0.25">
      <c r="A923" s="3" t="s">
        <v>20</v>
      </c>
      <c r="B923" s="4" t="str">
        <f t="shared" si="24"/>
        <v>SERISR00004**C</v>
      </c>
      <c r="C923" s="1" t="s">
        <v>36</v>
      </c>
      <c r="D923" s="1" t="s">
        <v>40</v>
      </c>
      <c r="E923" s="1">
        <v>8.86</v>
      </c>
      <c r="F923" s="66" t="s">
        <v>1507</v>
      </c>
      <c r="G923" s="2"/>
      <c r="H923" s="79"/>
      <c r="J923" s="1" t="s">
        <v>28</v>
      </c>
      <c r="K923" s="46" t="s">
        <v>25</v>
      </c>
      <c r="L923" s="1">
        <v>17</v>
      </c>
      <c r="M923" s="1">
        <v>23</v>
      </c>
      <c r="U923" s="2"/>
    </row>
    <row r="924" spans="1:22" hidden="1" x14ac:dyDescent="0.25">
      <c r="A924" s="3" t="s">
        <v>20</v>
      </c>
      <c r="B924" s="4" t="str">
        <f t="shared" si="24"/>
        <v>SERISR00004**C</v>
      </c>
      <c r="C924" s="1" t="s">
        <v>36</v>
      </c>
      <c r="D924" s="1" t="s">
        <v>40</v>
      </c>
      <c r="E924" s="1">
        <v>8.86</v>
      </c>
      <c r="F924" s="66" t="s">
        <v>1507</v>
      </c>
      <c r="G924" s="2"/>
      <c r="J924" s="1" t="s">
        <v>27</v>
      </c>
      <c r="K924" s="46" t="s">
        <v>25</v>
      </c>
      <c r="L924" s="1">
        <v>17</v>
      </c>
      <c r="M924" s="1">
        <v>23</v>
      </c>
      <c r="U924" s="2"/>
    </row>
    <row r="925" spans="1:22" hidden="1" x14ac:dyDescent="0.25">
      <c r="A925" s="3" t="s">
        <v>20</v>
      </c>
      <c r="B925" s="4" t="str">
        <f t="shared" si="24"/>
        <v>SERISR00004**C</v>
      </c>
      <c r="C925" s="1" t="s">
        <v>36</v>
      </c>
      <c r="D925" s="1" t="s">
        <v>40</v>
      </c>
      <c r="E925" s="1">
        <v>8.86</v>
      </c>
      <c r="F925" s="66" t="s">
        <v>1507</v>
      </c>
      <c r="G925" s="2"/>
      <c r="J925" s="1" t="s">
        <v>26</v>
      </c>
      <c r="K925" s="46" t="s">
        <v>25</v>
      </c>
      <c r="L925" s="1">
        <v>17</v>
      </c>
      <c r="M925" s="1">
        <v>35</v>
      </c>
      <c r="U925" s="2"/>
    </row>
    <row r="926" spans="1:22" hidden="1" x14ac:dyDescent="0.25">
      <c r="A926" s="3" t="s">
        <v>20</v>
      </c>
      <c r="B926" s="4" t="str">
        <f t="shared" ref="B926:B991" si="26">"S"&amp;C926&amp;MID(D926,1,2)&amp;"00"&amp;MID(D926,3,3)&amp;"**C"</f>
        <v>SERISR00004**C</v>
      </c>
      <c r="C926" s="1" t="s">
        <v>36</v>
      </c>
      <c r="D926" s="1" t="s">
        <v>40</v>
      </c>
      <c r="E926" s="1">
        <v>8.86</v>
      </c>
      <c r="F926" s="66" t="s">
        <v>1507</v>
      </c>
      <c r="G926" s="2"/>
      <c r="J926" s="1" t="s">
        <v>24</v>
      </c>
      <c r="K926" s="46" t="s">
        <v>25</v>
      </c>
      <c r="L926" s="1">
        <v>17</v>
      </c>
      <c r="M926" s="1">
        <v>36</v>
      </c>
      <c r="U926" s="2"/>
    </row>
    <row r="927" spans="1:22" hidden="1" x14ac:dyDescent="0.25">
      <c r="A927" s="3" t="s">
        <v>69</v>
      </c>
      <c r="B927" s="4" t="str">
        <f t="shared" si="26"/>
        <v>SERISR00004**C</v>
      </c>
      <c r="C927" s="1" t="s">
        <v>36</v>
      </c>
      <c r="D927" s="1" t="s">
        <v>40</v>
      </c>
      <c r="E927" s="2">
        <v>8.9600000000000009</v>
      </c>
      <c r="F927" s="79" t="s">
        <v>2112</v>
      </c>
      <c r="G927" s="1">
        <v>9.06</v>
      </c>
      <c r="J927" s="1" t="s">
        <v>27</v>
      </c>
      <c r="K927" s="46" t="s">
        <v>25</v>
      </c>
      <c r="L927" s="1">
        <v>17</v>
      </c>
      <c r="P927" s="1">
        <v>140</v>
      </c>
    </row>
    <row r="928" spans="1:22" hidden="1" x14ac:dyDescent="0.25">
      <c r="A928" s="3" t="s">
        <v>64</v>
      </c>
      <c r="B928" s="4" t="str">
        <f t="shared" si="26"/>
        <v>SERISR00004**C</v>
      </c>
      <c r="C928" s="1" t="s">
        <v>36</v>
      </c>
      <c r="D928" s="1" t="s">
        <v>40</v>
      </c>
      <c r="E928" s="2">
        <v>9.1</v>
      </c>
      <c r="F928" s="79" t="s">
        <v>2103</v>
      </c>
      <c r="G928" s="2">
        <f>E928+I928</f>
        <v>10.58</v>
      </c>
      <c r="I928" s="2">
        <v>1.48</v>
      </c>
      <c r="J928" s="56"/>
      <c r="K928" s="46" t="s">
        <v>348</v>
      </c>
      <c r="L928" s="1">
        <v>17</v>
      </c>
      <c r="M928" s="67">
        <v>1.48</v>
      </c>
      <c r="T928" s="56">
        <v>2</v>
      </c>
    </row>
    <row r="929" spans="1:22" hidden="1" x14ac:dyDescent="0.25">
      <c r="A929" s="79" t="s">
        <v>31</v>
      </c>
      <c r="B929" s="4" t="str">
        <f t="shared" si="26"/>
        <v>SERISR00004**C</v>
      </c>
      <c r="C929" s="1" t="s">
        <v>36</v>
      </c>
      <c r="D929" s="1" t="s">
        <v>40</v>
      </c>
      <c r="E929" s="2">
        <v>9.34</v>
      </c>
      <c r="F929" s="79" t="s">
        <v>2113</v>
      </c>
      <c r="G929" s="1">
        <v>10.6</v>
      </c>
      <c r="K929" s="46" t="s">
        <v>25</v>
      </c>
      <c r="L929" s="1">
        <v>17</v>
      </c>
      <c r="M929" s="1">
        <v>8</v>
      </c>
    </row>
    <row r="930" spans="1:22" hidden="1" x14ac:dyDescent="0.25">
      <c r="A930" s="79" t="s">
        <v>31</v>
      </c>
      <c r="B930" s="4" t="str">
        <f t="shared" si="26"/>
        <v>SERISR00004**C</v>
      </c>
      <c r="C930" s="1" t="s">
        <v>36</v>
      </c>
      <c r="D930" s="1" t="s">
        <v>40</v>
      </c>
      <c r="E930" s="2">
        <v>10.130000000000001</v>
      </c>
      <c r="F930" s="3" t="s">
        <v>1770</v>
      </c>
      <c r="G930" s="2"/>
      <c r="J930" s="46" t="s">
        <v>186</v>
      </c>
      <c r="K930" s="46" t="s">
        <v>25</v>
      </c>
      <c r="L930" s="56">
        <v>17</v>
      </c>
      <c r="M930" s="1">
        <v>2</v>
      </c>
    </row>
    <row r="931" spans="1:22" hidden="1" x14ac:dyDescent="0.25">
      <c r="A931" s="79" t="s">
        <v>31</v>
      </c>
      <c r="B931" s="4" t="str">
        <f t="shared" si="26"/>
        <v>SERISR00004**C</v>
      </c>
      <c r="C931" s="1" t="s">
        <v>36</v>
      </c>
      <c r="D931" s="1" t="s">
        <v>40</v>
      </c>
      <c r="E931" s="2">
        <v>10.130000000000001</v>
      </c>
      <c r="F931" s="3" t="s">
        <v>1770</v>
      </c>
      <c r="G931" s="2"/>
      <c r="J931" s="46" t="s">
        <v>213</v>
      </c>
      <c r="K931" s="46" t="s">
        <v>25</v>
      </c>
      <c r="L931" s="56">
        <v>17</v>
      </c>
      <c r="M931" s="1">
        <v>2</v>
      </c>
    </row>
    <row r="932" spans="1:22" hidden="1" x14ac:dyDescent="0.25">
      <c r="A932" s="79" t="s">
        <v>31</v>
      </c>
      <c r="B932" s="4" t="str">
        <f t="shared" si="26"/>
        <v>SERISR00004**C</v>
      </c>
      <c r="C932" s="1" t="s">
        <v>36</v>
      </c>
      <c r="D932" s="1" t="s">
        <v>40</v>
      </c>
      <c r="E932" s="2">
        <v>10.130000000000001</v>
      </c>
      <c r="F932" s="3" t="s">
        <v>1770</v>
      </c>
      <c r="G932" s="2"/>
      <c r="J932" s="46" t="s">
        <v>186</v>
      </c>
      <c r="K932" s="46" t="s">
        <v>25</v>
      </c>
      <c r="L932" s="56">
        <v>18</v>
      </c>
      <c r="M932" s="1">
        <v>2</v>
      </c>
    </row>
    <row r="933" spans="1:22" hidden="1" x14ac:dyDescent="0.25">
      <c r="A933" s="79" t="s">
        <v>31</v>
      </c>
      <c r="B933" s="4" t="str">
        <f t="shared" si="26"/>
        <v>SERISR00004**C</v>
      </c>
      <c r="C933" s="1" t="s">
        <v>36</v>
      </c>
      <c r="D933" s="1" t="s">
        <v>40</v>
      </c>
      <c r="E933" s="2">
        <v>10.130000000000001</v>
      </c>
      <c r="F933" s="3" t="s">
        <v>1770</v>
      </c>
      <c r="G933" s="2"/>
      <c r="J933" s="46" t="s">
        <v>213</v>
      </c>
      <c r="K933" s="46" t="s">
        <v>25</v>
      </c>
      <c r="L933" s="56">
        <v>18</v>
      </c>
      <c r="M933" s="1">
        <v>2</v>
      </c>
    </row>
    <row r="934" spans="1:22" hidden="1" x14ac:dyDescent="0.25">
      <c r="A934" s="3" t="s">
        <v>69</v>
      </c>
      <c r="B934" s="4" t="str">
        <f t="shared" si="26"/>
        <v>SERISR00004**C</v>
      </c>
      <c r="C934" s="1" t="s">
        <v>36</v>
      </c>
      <c r="D934" s="1" t="s">
        <v>40</v>
      </c>
      <c r="E934" s="2">
        <v>10.130000000000001</v>
      </c>
      <c r="F934" s="3" t="s">
        <v>991</v>
      </c>
      <c r="G934" s="1" t="s">
        <v>81</v>
      </c>
      <c r="J934" s="1" t="s">
        <v>27</v>
      </c>
      <c r="K934" s="46" t="s">
        <v>25</v>
      </c>
      <c r="L934" s="56">
        <v>17</v>
      </c>
      <c r="P934" s="1">
        <v>180</v>
      </c>
    </row>
    <row r="935" spans="1:22" hidden="1" x14ac:dyDescent="0.25">
      <c r="A935" s="3" t="s">
        <v>69</v>
      </c>
      <c r="B935" s="4" t="str">
        <f t="shared" si="26"/>
        <v>SERISR00004**C</v>
      </c>
      <c r="C935" s="1" t="s">
        <v>36</v>
      </c>
      <c r="D935" s="1" t="s">
        <v>40</v>
      </c>
      <c r="E935" s="2">
        <v>10.130000000000001</v>
      </c>
      <c r="F935" s="3" t="s">
        <v>991</v>
      </c>
      <c r="G935" s="1" t="s">
        <v>81</v>
      </c>
      <c r="J935" s="1" t="s">
        <v>28</v>
      </c>
      <c r="K935" s="46" t="s">
        <v>25</v>
      </c>
      <c r="L935" s="56">
        <v>17</v>
      </c>
      <c r="P935" s="1">
        <v>180</v>
      </c>
    </row>
    <row r="936" spans="1:22" hidden="1" x14ac:dyDescent="0.25">
      <c r="A936" s="79" t="s">
        <v>31</v>
      </c>
      <c r="B936" s="4" t="str">
        <f t="shared" si="26"/>
        <v>SERISR00004**C</v>
      </c>
      <c r="C936" s="1" t="s">
        <v>36</v>
      </c>
      <c r="D936" s="1" t="s">
        <v>40</v>
      </c>
      <c r="E936" s="2">
        <v>10.61</v>
      </c>
      <c r="F936" s="3" t="s">
        <v>992</v>
      </c>
      <c r="G936" s="2"/>
      <c r="J936" s="46" t="s">
        <v>186</v>
      </c>
      <c r="K936" s="1" t="s">
        <v>25</v>
      </c>
      <c r="L936" s="56">
        <v>17</v>
      </c>
      <c r="M936" s="1">
        <v>4</v>
      </c>
      <c r="V936" t="s">
        <v>2097</v>
      </c>
    </row>
    <row r="937" spans="1:22" hidden="1" x14ac:dyDescent="0.25">
      <c r="A937" s="3" t="s">
        <v>67</v>
      </c>
      <c r="B937" s="4" t="str">
        <f t="shared" si="26"/>
        <v>SERISR00004**C</v>
      </c>
      <c r="C937" s="1" t="s">
        <v>36</v>
      </c>
      <c r="D937" s="1" t="s">
        <v>40</v>
      </c>
      <c r="E937" s="2">
        <v>10.61</v>
      </c>
      <c r="F937" s="3" t="s">
        <v>992</v>
      </c>
      <c r="G937" s="1" t="s">
        <v>81</v>
      </c>
      <c r="J937" s="1" t="s">
        <v>28</v>
      </c>
      <c r="K937" s="46" t="s">
        <v>25</v>
      </c>
      <c r="L937" s="1">
        <v>17</v>
      </c>
      <c r="M937" s="1">
        <v>326</v>
      </c>
    </row>
    <row r="938" spans="1:22" hidden="1" x14ac:dyDescent="0.25">
      <c r="A938" s="3" t="s">
        <v>20</v>
      </c>
      <c r="B938" s="4" t="str">
        <f t="shared" si="26"/>
        <v>SERISR00004**C</v>
      </c>
      <c r="C938" s="1" t="s">
        <v>36</v>
      </c>
      <c r="D938" s="1" t="s">
        <v>40</v>
      </c>
      <c r="E938" s="1">
        <v>10.61</v>
      </c>
      <c r="F938" s="66" t="s">
        <v>993</v>
      </c>
      <c r="G938" s="2"/>
      <c r="J938" s="1" t="s">
        <v>28</v>
      </c>
      <c r="K938" s="46" t="s">
        <v>25</v>
      </c>
      <c r="L938" s="56">
        <v>17</v>
      </c>
      <c r="M938" s="1">
        <v>25</v>
      </c>
      <c r="U938" s="2"/>
    </row>
    <row r="939" spans="1:22" hidden="1" x14ac:dyDescent="0.25">
      <c r="A939" s="3" t="s">
        <v>69</v>
      </c>
      <c r="B939" s="4" t="str">
        <f t="shared" si="26"/>
        <v>SERISR00004**C</v>
      </c>
      <c r="C939" s="1" t="s">
        <v>36</v>
      </c>
      <c r="D939" s="1" t="s">
        <v>40</v>
      </c>
      <c r="E939" s="2">
        <v>10.61</v>
      </c>
      <c r="F939" s="3" t="s">
        <v>993</v>
      </c>
      <c r="G939" s="1" t="s">
        <v>81</v>
      </c>
      <c r="J939" s="1" t="s">
        <v>28</v>
      </c>
      <c r="K939" s="46" t="s">
        <v>25</v>
      </c>
      <c r="L939" s="56">
        <v>17</v>
      </c>
      <c r="P939" s="1">
        <v>160</v>
      </c>
    </row>
    <row r="940" spans="1:22" hidden="1" x14ac:dyDescent="0.25">
      <c r="A940" s="3" t="s">
        <v>64</v>
      </c>
      <c r="B940" s="4" t="str">
        <f t="shared" si="26"/>
        <v>SERISR00013**C</v>
      </c>
      <c r="C940" s="1" t="s">
        <v>36</v>
      </c>
      <c r="D940" s="1" t="s">
        <v>128</v>
      </c>
      <c r="E940" s="2">
        <v>1.84</v>
      </c>
      <c r="F940" s="3" t="s">
        <v>215</v>
      </c>
      <c r="G940" s="2">
        <v>6.92</v>
      </c>
      <c r="H940" s="3" t="s">
        <v>423</v>
      </c>
      <c r="I940" s="2">
        <v>6.64</v>
      </c>
      <c r="J940" s="56"/>
      <c r="K940" s="87" t="s">
        <v>25</v>
      </c>
      <c r="L940" s="1">
        <v>14</v>
      </c>
      <c r="M940" s="67">
        <v>5.08</v>
      </c>
      <c r="T940" s="56"/>
    </row>
    <row r="941" spans="1:22" hidden="1" x14ac:dyDescent="0.25">
      <c r="A941" s="3" t="s">
        <v>50</v>
      </c>
      <c r="B941" s="4" t="str">
        <f t="shared" si="26"/>
        <v>SERISR00013**C</v>
      </c>
      <c r="C941" s="1" t="s">
        <v>36</v>
      </c>
      <c r="D941" s="1" t="s">
        <v>128</v>
      </c>
      <c r="E941" s="2">
        <v>1.84</v>
      </c>
      <c r="F941" s="3" t="s">
        <v>215</v>
      </c>
      <c r="G941" s="2">
        <v>6.92</v>
      </c>
      <c r="H941" s="3" t="s">
        <v>423</v>
      </c>
      <c r="I941" s="2" t="s">
        <v>94</v>
      </c>
      <c r="J941" s="2">
        <v>0</v>
      </c>
      <c r="K941" s="46" t="s">
        <v>25</v>
      </c>
      <c r="L941" s="1">
        <v>14</v>
      </c>
      <c r="M941" s="2">
        <v>10.16</v>
      </c>
      <c r="T941" s="2"/>
    </row>
    <row r="942" spans="1:22" hidden="1" x14ac:dyDescent="0.25">
      <c r="A942" s="3" t="s">
        <v>20</v>
      </c>
      <c r="B942" s="4" t="str">
        <f t="shared" si="26"/>
        <v>SERISR00013**C</v>
      </c>
      <c r="C942" s="1" t="s">
        <v>36</v>
      </c>
      <c r="D942" s="1" t="s">
        <v>128</v>
      </c>
      <c r="E942" s="1">
        <v>3.89</v>
      </c>
      <c r="F942" s="66" t="s">
        <v>424</v>
      </c>
      <c r="G942" s="2"/>
      <c r="J942" s="1" t="s">
        <v>26</v>
      </c>
      <c r="K942" s="46" t="s">
        <v>25</v>
      </c>
      <c r="L942" s="1">
        <v>14</v>
      </c>
      <c r="M942" s="1">
        <v>18</v>
      </c>
      <c r="U942" s="2"/>
    </row>
    <row r="943" spans="1:22" hidden="1" x14ac:dyDescent="0.25">
      <c r="A943" s="3" t="s">
        <v>20</v>
      </c>
      <c r="B943" s="4" t="str">
        <f t="shared" si="26"/>
        <v>SERISR00013**C</v>
      </c>
      <c r="C943" s="1" t="s">
        <v>36</v>
      </c>
      <c r="D943" s="1" t="s">
        <v>128</v>
      </c>
      <c r="E943" s="1">
        <v>3.89</v>
      </c>
      <c r="F943" s="66" t="s">
        <v>424</v>
      </c>
      <c r="G943" s="2"/>
      <c r="J943" s="1" t="s">
        <v>24</v>
      </c>
      <c r="K943" s="46" t="s">
        <v>25</v>
      </c>
      <c r="L943" s="1">
        <v>14</v>
      </c>
      <c r="M943" s="1">
        <v>18</v>
      </c>
      <c r="U943" s="2"/>
    </row>
    <row r="944" spans="1:22" hidden="1" x14ac:dyDescent="0.25">
      <c r="A944" s="3" t="s">
        <v>64</v>
      </c>
      <c r="B944" s="4" t="str">
        <f t="shared" si="26"/>
        <v>SERISR00060**C</v>
      </c>
      <c r="C944" s="1" t="s">
        <v>36</v>
      </c>
      <c r="D944" s="1" t="s">
        <v>592</v>
      </c>
      <c r="E944" s="2">
        <v>0</v>
      </c>
      <c r="F944" s="3" t="s">
        <v>613</v>
      </c>
      <c r="G944" s="2">
        <v>3.43</v>
      </c>
      <c r="H944" s="3" t="s">
        <v>1531</v>
      </c>
      <c r="I944" s="2">
        <v>4.55</v>
      </c>
      <c r="J944" s="56"/>
      <c r="K944" s="87" t="s">
        <v>348</v>
      </c>
      <c r="L944" s="46">
        <v>18</v>
      </c>
      <c r="M944" s="67">
        <v>3.43</v>
      </c>
      <c r="T944" s="56"/>
    </row>
    <row r="945" spans="1:21" hidden="1" x14ac:dyDescent="0.25">
      <c r="A945" s="3" t="s">
        <v>50</v>
      </c>
      <c r="B945" s="4" t="str">
        <f t="shared" si="26"/>
        <v>SERISR00060**C</v>
      </c>
      <c r="C945" s="1" t="s">
        <v>36</v>
      </c>
      <c r="D945" s="1" t="s">
        <v>592</v>
      </c>
      <c r="E945" s="2">
        <v>0</v>
      </c>
      <c r="F945" s="3" t="s">
        <v>613</v>
      </c>
      <c r="G945" s="2">
        <v>3.43</v>
      </c>
      <c r="H945" s="3" t="s">
        <v>1531</v>
      </c>
      <c r="I945" s="2" t="s">
        <v>94</v>
      </c>
      <c r="J945" s="2">
        <v>0</v>
      </c>
      <c r="K945" s="1" t="s">
        <v>348</v>
      </c>
      <c r="L945" s="46">
        <v>18</v>
      </c>
      <c r="M945" s="2">
        <v>6.86</v>
      </c>
      <c r="T945" s="2"/>
    </row>
    <row r="946" spans="1:21" hidden="1" x14ac:dyDescent="0.25">
      <c r="A946" s="3" t="s">
        <v>64</v>
      </c>
      <c r="B946" s="4" t="str">
        <f t="shared" si="26"/>
        <v>SERISR00060**C</v>
      </c>
      <c r="C946" s="1" t="s">
        <v>36</v>
      </c>
      <c r="D946" s="1" t="s">
        <v>592</v>
      </c>
      <c r="E946" s="2">
        <v>3.43</v>
      </c>
      <c r="F946" s="3" t="s">
        <v>1531</v>
      </c>
      <c r="G946" s="2">
        <v>7.9</v>
      </c>
      <c r="H946" s="3" t="s">
        <v>1771</v>
      </c>
      <c r="I946" s="2">
        <v>3.31</v>
      </c>
      <c r="J946" s="56"/>
      <c r="K946" s="87" t="s">
        <v>348</v>
      </c>
      <c r="L946" s="46">
        <v>18</v>
      </c>
      <c r="M946" s="67">
        <v>4.3499999999999996</v>
      </c>
      <c r="T946" s="56"/>
    </row>
    <row r="947" spans="1:21" hidden="1" x14ac:dyDescent="0.25">
      <c r="A947" s="3" t="s">
        <v>50</v>
      </c>
      <c r="B947" s="4" t="str">
        <f t="shared" si="26"/>
        <v>SERISR00060**C</v>
      </c>
      <c r="C947" s="1" t="s">
        <v>36</v>
      </c>
      <c r="D947" s="1" t="s">
        <v>592</v>
      </c>
      <c r="E947" s="2">
        <v>3.43</v>
      </c>
      <c r="F947" s="3" t="s">
        <v>1531</v>
      </c>
      <c r="G947" s="2">
        <v>8.85</v>
      </c>
      <c r="H947" s="3" t="s">
        <v>1772</v>
      </c>
      <c r="I947" s="2" t="s">
        <v>54</v>
      </c>
      <c r="J947" s="2">
        <v>0</v>
      </c>
      <c r="K947" s="1" t="s">
        <v>348</v>
      </c>
      <c r="L947" s="46">
        <v>18</v>
      </c>
      <c r="M947" s="2">
        <v>10.84</v>
      </c>
      <c r="T947" s="2"/>
    </row>
    <row r="948" spans="1:21" hidden="1" x14ac:dyDescent="0.25">
      <c r="A948" s="3" t="s">
        <v>20</v>
      </c>
      <c r="B948" s="4" t="str">
        <f t="shared" si="26"/>
        <v>SERISR00060**C</v>
      </c>
      <c r="C948" s="1" t="s">
        <v>36</v>
      </c>
      <c r="D948" s="1" t="s">
        <v>592</v>
      </c>
      <c r="E948" s="1">
        <v>3.45</v>
      </c>
      <c r="F948" s="66" t="s">
        <v>994</v>
      </c>
      <c r="G948" s="2"/>
      <c r="J948" s="1" t="s">
        <v>24</v>
      </c>
      <c r="K948" s="1" t="s">
        <v>25</v>
      </c>
      <c r="L948" s="1">
        <v>15</v>
      </c>
      <c r="M948" s="1">
        <v>16</v>
      </c>
      <c r="U948" s="2">
        <v>20.010000000000002</v>
      </c>
    </row>
    <row r="949" spans="1:21" hidden="1" x14ac:dyDescent="0.25">
      <c r="A949" s="3" t="s">
        <v>20</v>
      </c>
      <c r="B949" s="4" t="str">
        <f t="shared" si="26"/>
        <v>SERISR00060**C</v>
      </c>
      <c r="C949" s="1" t="s">
        <v>36</v>
      </c>
      <c r="D949" s="1" t="s">
        <v>592</v>
      </c>
      <c r="E949" s="1">
        <v>3.45</v>
      </c>
      <c r="F949" s="66" t="s">
        <v>994</v>
      </c>
      <c r="G949" s="2"/>
      <c r="J949" s="1" t="s">
        <v>26</v>
      </c>
      <c r="K949" s="1" t="s">
        <v>25</v>
      </c>
      <c r="L949" s="1">
        <v>15</v>
      </c>
      <c r="M949" s="1">
        <v>16</v>
      </c>
      <c r="U949" s="2">
        <v>20.010000000000002</v>
      </c>
    </row>
    <row r="950" spans="1:21" hidden="1" x14ac:dyDescent="0.25">
      <c r="A950" s="3" t="s">
        <v>20</v>
      </c>
      <c r="B950" s="4" t="str">
        <f t="shared" si="26"/>
        <v>SERISR00060**C</v>
      </c>
      <c r="C950" s="1" t="s">
        <v>36</v>
      </c>
      <c r="D950" s="1" t="s">
        <v>592</v>
      </c>
      <c r="E950" s="1">
        <v>3.45</v>
      </c>
      <c r="F950" s="66" t="s">
        <v>994</v>
      </c>
      <c r="G950" s="2"/>
      <c r="J950" s="1" t="s">
        <v>27</v>
      </c>
      <c r="K950" s="1" t="s">
        <v>25</v>
      </c>
      <c r="L950" s="1">
        <v>15</v>
      </c>
      <c r="M950" s="1">
        <v>12</v>
      </c>
      <c r="U950" s="2">
        <v>20.010000000000002</v>
      </c>
    </row>
    <row r="951" spans="1:21" hidden="1" x14ac:dyDescent="0.25">
      <c r="A951" s="3" t="s">
        <v>20</v>
      </c>
      <c r="B951" s="4" t="str">
        <f t="shared" si="26"/>
        <v>SERISR00060**C</v>
      </c>
      <c r="C951" s="1" t="s">
        <v>36</v>
      </c>
      <c r="D951" s="1" t="s">
        <v>592</v>
      </c>
      <c r="E951" s="1">
        <v>3.45</v>
      </c>
      <c r="F951" s="66" t="s">
        <v>994</v>
      </c>
      <c r="G951" s="2"/>
      <c r="J951" s="1" t="s">
        <v>28</v>
      </c>
      <c r="K951" s="1" t="s">
        <v>25</v>
      </c>
      <c r="L951" s="1">
        <v>15</v>
      </c>
      <c r="M951" s="1">
        <v>16</v>
      </c>
      <c r="U951" s="2">
        <v>20.010000000000002</v>
      </c>
    </row>
    <row r="952" spans="1:21" hidden="1" x14ac:dyDescent="0.25">
      <c r="A952" s="3" t="s">
        <v>20</v>
      </c>
      <c r="B952" s="4" t="str">
        <f t="shared" si="26"/>
        <v>SERISR00060**C</v>
      </c>
      <c r="C952" s="1" t="s">
        <v>36</v>
      </c>
      <c r="D952" s="1" t="s">
        <v>592</v>
      </c>
      <c r="E952" s="1">
        <v>7.5</v>
      </c>
      <c r="F952" s="66" t="s">
        <v>1331</v>
      </c>
      <c r="G952" s="2"/>
      <c r="J952" s="1" t="s">
        <v>24</v>
      </c>
      <c r="K952" s="1" t="s">
        <v>25</v>
      </c>
      <c r="L952" s="1">
        <v>15</v>
      </c>
      <c r="M952" s="1">
        <v>12</v>
      </c>
      <c r="U952" s="2"/>
    </row>
    <row r="953" spans="1:21" hidden="1" x14ac:dyDescent="0.25">
      <c r="A953" s="3" t="s">
        <v>69</v>
      </c>
      <c r="B953" s="4" t="str">
        <f t="shared" ref="B953" si="27">"S"&amp;C953&amp;MID(D953,1,2)&amp;"00"&amp;MID(D953,3,3)&amp;"**C"</f>
        <v>SERISR00060**C</v>
      </c>
      <c r="C953" s="1" t="s">
        <v>36</v>
      </c>
      <c r="D953" s="1" t="s">
        <v>592</v>
      </c>
      <c r="E953" s="1">
        <v>7.86</v>
      </c>
      <c r="F953" s="66" t="s">
        <v>1332</v>
      </c>
      <c r="G953" s="2"/>
      <c r="K953" s="1" t="s">
        <v>25</v>
      </c>
      <c r="L953" s="1">
        <v>15</v>
      </c>
      <c r="P953" s="1">
        <v>170</v>
      </c>
      <c r="U953" s="2"/>
    </row>
    <row r="954" spans="1:21" hidden="1" x14ac:dyDescent="0.25">
      <c r="A954" s="3" t="s">
        <v>64</v>
      </c>
      <c r="B954" s="4" t="str">
        <f t="shared" si="26"/>
        <v>SERISR00060**C</v>
      </c>
      <c r="C954" s="1" t="s">
        <v>36</v>
      </c>
      <c r="D954" s="1" t="s">
        <v>592</v>
      </c>
      <c r="E954" s="2">
        <v>7.78</v>
      </c>
      <c r="F954" s="3" t="s">
        <v>607</v>
      </c>
      <c r="G954" s="2">
        <v>7.9</v>
      </c>
      <c r="H954" s="3" t="s">
        <v>1771</v>
      </c>
      <c r="I954" s="2">
        <v>0.13</v>
      </c>
      <c r="J954" s="56">
        <v>1</v>
      </c>
      <c r="K954" s="1" t="s">
        <v>348</v>
      </c>
      <c r="L954" s="46">
        <v>18</v>
      </c>
      <c r="M954" s="67">
        <v>0.12</v>
      </c>
      <c r="T954" s="56"/>
    </row>
    <row r="955" spans="1:21" hidden="1" x14ac:dyDescent="0.25">
      <c r="A955" s="79" t="s">
        <v>226</v>
      </c>
      <c r="B955" s="4" t="str">
        <f t="shared" si="26"/>
        <v>SERISR00060**C</v>
      </c>
      <c r="C955" s="1" t="s">
        <v>36</v>
      </c>
      <c r="D955" s="1" t="s">
        <v>592</v>
      </c>
      <c r="E955" s="2">
        <v>7.86</v>
      </c>
      <c r="F955" s="3" t="s">
        <v>1332</v>
      </c>
      <c r="G955" s="2"/>
      <c r="J955" s="1" t="s">
        <v>213</v>
      </c>
      <c r="K955" s="1" t="s">
        <v>25</v>
      </c>
      <c r="L955" s="1">
        <v>15</v>
      </c>
      <c r="R955" s="1">
        <v>421</v>
      </c>
    </row>
    <row r="956" spans="1:21" hidden="1" x14ac:dyDescent="0.25">
      <c r="A956" s="79" t="s">
        <v>2227</v>
      </c>
      <c r="B956" s="4" t="str">
        <f t="shared" si="26"/>
        <v>SERISR00060**C</v>
      </c>
      <c r="C956" s="1" t="s">
        <v>36</v>
      </c>
      <c r="D956" s="1" t="s">
        <v>592</v>
      </c>
      <c r="E956" s="2">
        <v>7.86</v>
      </c>
      <c r="F956" s="3" t="s">
        <v>1333</v>
      </c>
      <c r="K956" s="1" t="s">
        <v>25</v>
      </c>
      <c r="L956" s="1">
        <v>15</v>
      </c>
      <c r="M956" s="1">
        <v>2</v>
      </c>
    </row>
    <row r="957" spans="1:21" hidden="1" x14ac:dyDescent="0.25">
      <c r="A957" s="3" t="s">
        <v>208</v>
      </c>
      <c r="B957" s="4" t="str">
        <f t="shared" si="26"/>
        <v>SERISR00060**C</v>
      </c>
      <c r="C957" s="1" t="s">
        <v>36</v>
      </c>
      <c r="D957" s="1" t="s">
        <v>592</v>
      </c>
      <c r="E957" s="2">
        <v>7.92</v>
      </c>
      <c r="F957" s="3" t="s">
        <v>1510</v>
      </c>
      <c r="G957" s="2">
        <v>8.34</v>
      </c>
      <c r="J957" s="2">
        <v>0</v>
      </c>
      <c r="K957" s="1" t="s">
        <v>348</v>
      </c>
      <c r="L957" s="46">
        <v>18</v>
      </c>
      <c r="M957" s="2">
        <v>0.84</v>
      </c>
      <c r="T957" s="2"/>
    </row>
    <row r="958" spans="1:21" hidden="1" x14ac:dyDescent="0.25">
      <c r="A958" s="3" t="s">
        <v>157</v>
      </c>
      <c r="B958" s="4" t="str">
        <f t="shared" si="26"/>
        <v>SERISR00060**C</v>
      </c>
      <c r="C958" s="1" t="s">
        <v>36</v>
      </c>
      <c r="D958" s="1" t="s">
        <v>592</v>
      </c>
      <c r="E958" s="2">
        <v>7.93</v>
      </c>
      <c r="F958" s="3" t="s">
        <v>1510</v>
      </c>
      <c r="G958" s="2">
        <v>8.41</v>
      </c>
      <c r="I958" s="2">
        <v>0</v>
      </c>
      <c r="J958" s="1">
        <v>0</v>
      </c>
      <c r="K958" s="1" t="s">
        <v>348</v>
      </c>
      <c r="L958" s="46">
        <v>18</v>
      </c>
      <c r="M958" s="1">
        <v>0.96</v>
      </c>
    </row>
    <row r="959" spans="1:21" hidden="1" x14ac:dyDescent="0.25">
      <c r="A959" s="3" t="s">
        <v>69</v>
      </c>
      <c r="B959" s="4" t="str">
        <f>"S"&amp;C959&amp;MID(D959,1,2)&amp;"00"&amp;MID(D959,3,3)&amp;"**N"</f>
        <v>SERISR00060**N</v>
      </c>
      <c r="C959" s="1" t="s">
        <v>36</v>
      </c>
      <c r="D959" s="1" t="s">
        <v>592</v>
      </c>
      <c r="E959" s="2">
        <v>7.93</v>
      </c>
      <c r="F959" s="3" t="s">
        <v>1333</v>
      </c>
      <c r="G959" s="2"/>
      <c r="K959" s="1" t="s">
        <v>25</v>
      </c>
      <c r="L959" s="46">
        <v>15</v>
      </c>
      <c r="P959" s="1">
        <v>144</v>
      </c>
    </row>
    <row r="960" spans="1:21" hidden="1" x14ac:dyDescent="0.25">
      <c r="A960" s="79" t="s">
        <v>31</v>
      </c>
      <c r="B960" s="4" t="str">
        <f t="shared" si="26"/>
        <v>SERISR00060**C</v>
      </c>
      <c r="C960" s="1" t="s">
        <v>36</v>
      </c>
      <c r="D960" s="1" t="s">
        <v>592</v>
      </c>
      <c r="E960" s="2">
        <v>8.14</v>
      </c>
      <c r="F960" s="3" t="s">
        <v>1334</v>
      </c>
      <c r="G960" s="2"/>
      <c r="J960" s="1" t="s">
        <v>28</v>
      </c>
      <c r="K960" s="1" t="s">
        <v>25</v>
      </c>
      <c r="L960" s="1">
        <v>15</v>
      </c>
      <c r="M960" s="1">
        <v>12</v>
      </c>
    </row>
    <row r="961" spans="1:21" hidden="1" x14ac:dyDescent="0.25">
      <c r="A961" s="3" t="s">
        <v>67</v>
      </c>
      <c r="B961" s="4" t="str">
        <f t="shared" si="26"/>
        <v>SERISR00060**C</v>
      </c>
      <c r="C961" s="1" t="s">
        <v>36</v>
      </c>
      <c r="D961" s="1" t="s">
        <v>592</v>
      </c>
      <c r="E961" s="2">
        <v>8.14</v>
      </c>
      <c r="F961" s="3" t="s">
        <v>1335</v>
      </c>
      <c r="G961" s="1" t="s">
        <v>54</v>
      </c>
      <c r="J961" s="1" t="s">
        <v>28</v>
      </c>
      <c r="K961" s="1" t="s">
        <v>25</v>
      </c>
      <c r="L961" s="1">
        <v>15</v>
      </c>
      <c r="M961" s="1">
        <v>465</v>
      </c>
    </row>
    <row r="962" spans="1:21" hidden="1" x14ac:dyDescent="0.25">
      <c r="A962" s="3" t="s">
        <v>67</v>
      </c>
      <c r="B962" s="4" t="str">
        <f t="shared" si="26"/>
        <v>SERISR00060**C</v>
      </c>
      <c r="C962" s="1" t="s">
        <v>36</v>
      </c>
      <c r="D962" s="1" t="s">
        <v>592</v>
      </c>
      <c r="E962" s="2">
        <v>8.14</v>
      </c>
      <c r="F962" s="3" t="s">
        <v>1335</v>
      </c>
      <c r="G962" s="1" t="s">
        <v>54</v>
      </c>
      <c r="J962" s="1" t="s">
        <v>27</v>
      </c>
      <c r="K962" s="1" t="s">
        <v>25</v>
      </c>
      <c r="L962" s="1">
        <v>15</v>
      </c>
      <c r="M962" s="1">
        <v>929</v>
      </c>
    </row>
    <row r="963" spans="1:21" hidden="1" x14ac:dyDescent="0.25">
      <c r="A963" s="3" t="s">
        <v>69</v>
      </c>
      <c r="B963" s="4" t="str">
        <f t="shared" si="26"/>
        <v>SERISR00060**C</v>
      </c>
      <c r="C963" s="1" t="s">
        <v>36</v>
      </c>
      <c r="D963" s="1" t="s">
        <v>592</v>
      </c>
      <c r="E963" s="2">
        <v>8.14</v>
      </c>
      <c r="F963" s="3" t="s">
        <v>1335</v>
      </c>
      <c r="G963" s="1" t="s">
        <v>54</v>
      </c>
      <c r="J963" s="1" t="s">
        <v>27</v>
      </c>
      <c r="K963" s="1" t="s">
        <v>25</v>
      </c>
      <c r="L963" s="1">
        <v>15</v>
      </c>
      <c r="O963" s="1">
        <v>35</v>
      </c>
    </row>
    <row r="964" spans="1:21" hidden="1" x14ac:dyDescent="0.25">
      <c r="A964" s="79" t="s">
        <v>31</v>
      </c>
      <c r="B964" s="4" t="str">
        <f>"S"&amp;C964&amp;MID(D964,1,2)&amp;"00"&amp;MID(D964,3,3)&amp;"**C"</f>
        <v>SERISR00060**C</v>
      </c>
      <c r="C964" s="1" t="s">
        <v>36</v>
      </c>
      <c r="D964" s="1" t="s">
        <v>592</v>
      </c>
      <c r="E964" s="2">
        <v>8.16</v>
      </c>
      <c r="F964" s="3" t="s">
        <v>1336</v>
      </c>
      <c r="G964" s="2"/>
      <c r="J964" s="1" t="s">
        <v>28</v>
      </c>
      <c r="K964" s="1" t="s">
        <v>25</v>
      </c>
      <c r="L964" s="1">
        <v>15</v>
      </c>
      <c r="M964" s="1">
        <v>6</v>
      </c>
    </row>
    <row r="965" spans="1:21" hidden="1" x14ac:dyDescent="0.25">
      <c r="A965" s="3" t="s">
        <v>67</v>
      </c>
      <c r="B965" s="4" t="str">
        <f t="shared" si="26"/>
        <v>SERISR00060**C</v>
      </c>
      <c r="C965" s="1" t="s">
        <v>36</v>
      </c>
      <c r="D965" s="1" t="s">
        <v>592</v>
      </c>
      <c r="E965" s="2">
        <v>8.16</v>
      </c>
      <c r="F965" s="3" t="s">
        <v>1337</v>
      </c>
      <c r="G965" s="1" t="s">
        <v>54</v>
      </c>
      <c r="J965" s="1" t="s">
        <v>28</v>
      </c>
      <c r="K965" s="1" t="s">
        <v>25</v>
      </c>
      <c r="L965" s="1">
        <v>15</v>
      </c>
      <c r="M965" s="1">
        <v>730</v>
      </c>
    </row>
    <row r="966" spans="1:21" hidden="1" x14ac:dyDescent="0.25">
      <c r="A966" s="3" t="s">
        <v>64</v>
      </c>
      <c r="B966" s="4" t="str">
        <f t="shared" si="26"/>
        <v>SERISR00060**C</v>
      </c>
      <c r="C966" s="1" t="s">
        <v>36</v>
      </c>
      <c r="D966" s="1" t="s">
        <v>592</v>
      </c>
      <c r="E966" s="2">
        <v>8.36</v>
      </c>
      <c r="F966" s="3" t="s">
        <v>1773</v>
      </c>
      <c r="G966" s="2">
        <v>8.9600000000000009</v>
      </c>
      <c r="H966" s="3" t="s">
        <v>1772</v>
      </c>
      <c r="I966" s="2">
        <v>1.44</v>
      </c>
      <c r="J966" s="56">
        <v>2</v>
      </c>
      <c r="K966" s="1" t="s">
        <v>348</v>
      </c>
      <c r="L966" s="46">
        <v>18</v>
      </c>
      <c r="M966" s="67">
        <v>0.9</v>
      </c>
      <c r="T966" s="56"/>
    </row>
    <row r="967" spans="1:21" hidden="1" x14ac:dyDescent="0.25">
      <c r="A967" s="79" t="s">
        <v>31</v>
      </c>
      <c r="B967" s="4" t="str">
        <f t="shared" si="26"/>
        <v>SERISR00060**C</v>
      </c>
      <c r="C967" s="1" t="s">
        <v>36</v>
      </c>
      <c r="D967" s="1" t="s">
        <v>592</v>
      </c>
      <c r="E967" s="2">
        <v>8.3800000000000008</v>
      </c>
      <c r="F967" s="3" t="s">
        <v>1338</v>
      </c>
      <c r="G967" s="2"/>
      <c r="J967" s="1" t="s">
        <v>28</v>
      </c>
      <c r="K967" s="1" t="s">
        <v>25</v>
      </c>
      <c r="L967" s="1">
        <v>15</v>
      </c>
      <c r="M967" s="1">
        <v>6</v>
      </c>
    </row>
    <row r="968" spans="1:21" hidden="1" x14ac:dyDescent="0.25">
      <c r="A968" s="3" t="s">
        <v>67</v>
      </c>
      <c r="B968" s="4" t="str">
        <f t="shared" si="26"/>
        <v>SERISR00060**C</v>
      </c>
      <c r="C968" s="1" t="s">
        <v>36</v>
      </c>
      <c r="D968" s="1" t="s">
        <v>592</v>
      </c>
      <c r="E968" s="2">
        <v>8.3800000000000008</v>
      </c>
      <c r="F968" s="3" t="s">
        <v>1339</v>
      </c>
      <c r="G968" s="1" t="s">
        <v>54</v>
      </c>
      <c r="J968" s="1" t="s">
        <v>28</v>
      </c>
      <c r="K968" s="1" t="s">
        <v>25</v>
      </c>
      <c r="L968" s="1">
        <v>15</v>
      </c>
      <c r="M968" s="1">
        <v>400</v>
      </c>
    </row>
    <row r="969" spans="1:21" hidden="1" x14ac:dyDescent="0.25">
      <c r="A969" s="3" t="s">
        <v>20</v>
      </c>
      <c r="B969" s="4" t="str">
        <f t="shared" si="26"/>
        <v>SERISR00060**C</v>
      </c>
      <c r="C969" s="1" t="s">
        <v>36</v>
      </c>
      <c r="D969" s="1" t="s">
        <v>592</v>
      </c>
      <c r="E969" s="1">
        <v>8.3800000000000008</v>
      </c>
      <c r="F969" s="66" t="s">
        <v>1340</v>
      </c>
      <c r="G969" s="2"/>
      <c r="J969" s="1" t="s">
        <v>26</v>
      </c>
      <c r="K969" s="1" t="s">
        <v>25</v>
      </c>
      <c r="L969" s="1">
        <v>15</v>
      </c>
      <c r="M969" s="1">
        <v>39</v>
      </c>
      <c r="U969" s="2"/>
    </row>
    <row r="970" spans="1:21" hidden="1" x14ac:dyDescent="0.25">
      <c r="A970" s="3" t="s">
        <v>31</v>
      </c>
      <c r="B970" s="4" t="str">
        <f t="shared" si="26"/>
        <v>SERISR00060**C</v>
      </c>
      <c r="C970" s="1" t="s">
        <v>36</v>
      </c>
      <c r="D970" s="1" t="s">
        <v>592</v>
      </c>
      <c r="E970" s="2">
        <v>8.4499999999999993</v>
      </c>
      <c r="F970" s="3" t="s">
        <v>1341</v>
      </c>
      <c r="G970" s="1" t="s">
        <v>54</v>
      </c>
      <c r="J970" s="1" t="s">
        <v>27</v>
      </c>
      <c r="K970" s="1" t="s">
        <v>25</v>
      </c>
      <c r="L970" s="1">
        <v>15</v>
      </c>
      <c r="M970" s="1">
        <v>3</v>
      </c>
    </row>
    <row r="971" spans="1:21" hidden="1" x14ac:dyDescent="0.25">
      <c r="A971" s="3" t="s">
        <v>31</v>
      </c>
      <c r="B971" s="4" t="str">
        <f t="shared" si="26"/>
        <v>SERISR00060**C</v>
      </c>
      <c r="C971" s="1" t="s">
        <v>36</v>
      </c>
      <c r="D971" s="1" t="s">
        <v>592</v>
      </c>
      <c r="E971" s="2">
        <v>8.4499999999999993</v>
      </c>
      <c r="F971" s="3" t="s">
        <v>1341</v>
      </c>
      <c r="G971" s="1" t="s">
        <v>54</v>
      </c>
      <c r="J971" s="1" t="s">
        <v>28</v>
      </c>
      <c r="K971" s="1" t="s">
        <v>25</v>
      </c>
      <c r="L971" s="1">
        <v>15</v>
      </c>
      <c r="M971" s="1">
        <v>3</v>
      </c>
    </row>
    <row r="972" spans="1:21" hidden="1" x14ac:dyDescent="0.25">
      <c r="A972" s="3" t="s">
        <v>67</v>
      </c>
      <c r="B972" s="4" t="str">
        <f t="shared" si="26"/>
        <v>SERISR00060**C</v>
      </c>
      <c r="C972" s="1" t="s">
        <v>36</v>
      </c>
      <c r="D972" s="1" t="s">
        <v>592</v>
      </c>
      <c r="E972" s="2">
        <v>8.4499999999999993</v>
      </c>
      <c r="F972" s="3" t="s">
        <v>1341</v>
      </c>
      <c r="G972" s="1" t="s">
        <v>54</v>
      </c>
      <c r="J972" s="1" t="s">
        <v>27</v>
      </c>
      <c r="K972" s="1" t="s">
        <v>25</v>
      </c>
      <c r="L972" s="1">
        <v>15</v>
      </c>
      <c r="M972" s="1">
        <v>292</v>
      </c>
    </row>
    <row r="973" spans="1:21" hidden="1" x14ac:dyDescent="0.25">
      <c r="A973" s="3" t="s">
        <v>67</v>
      </c>
      <c r="B973" s="4" t="str">
        <f t="shared" si="26"/>
        <v>SERISR00060**C</v>
      </c>
      <c r="C973" s="1" t="s">
        <v>36</v>
      </c>
      <c r="D973" s="1" t="s">
        <v>592</v>
      </c>
      <c r="E973" s="2">
        <v>8.4499999999999993</v>
      </c>
      <c r="F973" s="3" t="s">
        <v>1341</v>
      </c>
      <c r="G973" s="1" t="s">
        <v>54</v>
      </c>
      <c r="J973" s="1" t="s">
        <v>28</v>
      </c>
      <c r="K973" s="1" t="s">
        <v>25</v>
      </c>
      <c r="L973" s="1">
        <v>15</v>
      </c>
      <c r="M973" s="1">
        <v>140</v>
      </c>
    </row>
    <row r="974" spans="1:21" hidden="1" x14ac:dyDescent="0.25">
      <c r="A974" s="3" t="s">
        <v>31</v>
      </c>
      <c r="B974" s="4" t="str">
        <f t="shared" si="26"/>
        <v>SERISR00060**C</v>
      </c>
      <c r="C974" s="1" t="s">
        <v>36</v>
      </c>
      <c r="D974" s="1" t="s">
        <v>592</v>
      </c>
      <c r="E974" s="2">
        <v>8.6</v>
      </c>
      <c r="F974" s="3" t="s">
        <v>1342</v>
      </c>
      <c r="J974" s="1" t="s">
        <v>27</v>
      </c>
      <c r="K974" s="1" t="s">
        <v>25</v>
      </c>
      <c r="L974" s="1">
        <v>15</v>
      </c>
      <c r="M974" s="1">
        <v>3</v>
      </c>
    </row>
    <row r="975" spans="1:21" hidden="1" x14ac:dyDescent="0.25">
      <c r="A975" s="3" t="s">
        <v>31</v>
      </c>
      <c r="B975" s="4" t="str">
        <f t="shared" si="26"/>
        <v>SERISR00060**C</v>
      </c>
      <c r="C975" s="1" t="s">
        <v>36</v>
      </c>
      <c r="D975" s="1" t="s">
        <v>592</v>
      </c>
      <c r="E975" s="2">
        <v>8.6</v>
      </c>
      <c r="F975" s="3" t="s">
        <v>1342</v>
      </c>
      <c r="J975" s="1" t="s">
        <v>28</v>
      </c>
      <c r="K975" s="1" t="s">
        <v>25</v>
      </c>
      <c r="L975" s="1">
        <v>15</v>
      </c>
      <c r="M975" s="1">
        <v>3</v>
      </c>
    </row>
    <row r="976" spans="1:21" hidden="1" x14ac:dyDescent="0.25">
      <c r="A976" s="3" t="s">
        <v>67</v>
      </c>
      <c r="B976" s="4" t="str">
        <f t="shared" si="26"/>
        <v>SERISR00060**C</v>
      </c>
      <c r="C976" s="1" t="s">
        <v>36</v>
      </c>
      <c r="D976" s="1" t="s">
        <v>592</v>
      </c>
      <c r="E976" s="2">
        <v>8.6</v>
      </c>
      <c r="F976" s="3" t="s">
        <v>1342</v>
      </c>
      <c r="J976" s="1" t="s">
        <v>27</v>
      </c>
      <c r="K976" s="1" t="s">
        <v>25</v>
      </c>
      <c r="L976" s="1">
        <v>15</v>
      </c>
      <c r="M976" s="1">
        <v>120</v>
      </c>
    </row>
    <row r="977" spans="1:21" hidden="1" x14ac:dyDescent="0.25">
      <c r="A977" s="3" t="s">
        <v>67</v>
      </c>
      <c r="B977" s="4" t="str">
        <f t="shared" si="26"/>
        <v>SERISR00060**C</v>
      </c>
      <c r="C977" s="1" t="s">
        <v>36</v>
      </c>
      <c r="D977" s="1" t="s">
        <v>592</v>
      </c>
      <c r="E977" s="2">
        <v>8.6</v>
      </c>
      <c r="F977" s="3" t="s">
        <v>1342</v>
      </c>
      <c r="J977" s="1" t="s">
        <v>28</v>
      </c>
      <c r="K977" s="1" t="s">
        <v>25</v>
      </c>
      <c r="L977" s="1">
        <v>15</v>
      </c>
      <c r="M977" s="1">
        <v>12</v>
      </c>
    </row>
    <row r="978" spans="1:21" hidden="1" x14ac:dyDescent="0.25">
      <c r="A978" s="3" t="s">
        <v>118</v>
      </c>
      <c r="B978" s="4" t="str">
        <f t="shared" si="26"/>
        <v>SERISR00060**C</v>
      </c>
      <c r="C978" s="1" t="s">
        <v>36</v>
      </c>
      <c r="D978" s="1" t="s">
        <v>592</v>
      </c>
      <c r="E978" s="2">
        <v>8.7899999999999991</v>
      </c>
      <c r="F978" s="3" t="s">
        <v>1343</v>
      </c>
      <c r="J978" s="1" t="s">
        <v>28</v>
      </c>
      <c r="K978" s="1" t="s">
        <v>25</v>
      </c>
      <c r="L978" s="1">
        <v>15</v>
      </c>
      <c r="M978" s="1">
        <v>1</v>
      </c>
    </row>
    <row r="979" spans="1:21" hidden="1" x14ac:dyDescent="0.25">
      <c r="A979" s="3" t="s">
        <v>64</v>
      </c>
      <c r="B979" s="4" t="str">
        <f t="shared" si="26"/>
        <v>SERISR00061**C</v>
      </c>
      <c r="C979" s="1" t="s">
        <v>36</v>
      </c>
      <c r="D979" s="1" t="s">
        <v>37</v>
      </c>
      <c r="E979" s="2">
        <v>0</v>
      </c>
      <c r="F979" s="3" t="s">
        <v>613</v>
      </c>
      <c r="G979" s="2">
        <v>1.74</v>
      </c>
      <c r="H979" s="3" t="s">
        <v>1639</v>
      </c>
      <c r="I979" s="2">
        <v>1.02</v>
      </c>
      <c r="J979" s="56"/>
      <c r="K979" s="87" t="s">
        <v>585</v>
      </c>
      <c r="L979" s="46">
        <v>18</v>
      </c>
      <c r="M979" s="67">
        <v>1.74</v>
      </c>
      <c r="T979" s="56"/>
    </row>
    <row r="980" spans="1:21" hidden="1" x14ac:dyDescent="0.25">
      <c r="A980" s="3" t="s">
        <v>50</v>
      </c>
      <c r="B980" s="4" t="str">
        <f t="shared" si="26"/>
        <v>SERISR00061**C</v>
      </c>
      <c r="C980" s="1" t="s">
        <v>36</v>
      </c>
      <c r="D980" s="1" t="s">
        <v>37</v>
      </c>
      <c r="E980" s="2">
        <v>0</v>
      </c>
      <c r="F980" s="3" t="s">
        <v>613</v>
      </c>
      <c r="G980" s="2">
        <v>1.74</v>
      </c>
      <c r="H980" s="3" t="s">
        <v>1639</v>
      </c>
      <c r="I980" s="2" t="s">
        <v>94</v>
      </c>
      <c r="J980" s="2">
        <v>0</v>
      </c>
      <c r="K980" s="87" t="s">
        <v>585</v>
      </c>
      <c r="L980" s="87">
        <v>18</v>
      </c>
      <c r="M980" s="2">
        <v>3.48</v>
      </c>
      <c r="T980" s="2"/>
    </row>
    <row r="981" spans="1:21" hidden="1" x14ac:dyDescent="0.25">
      <c r="A981" s="3" t="s">
        <v>64</v>
      </c>
      <c r="B981" s="4" t="str">
        <f t="shared" si="26"/>
        <v>SERISR00061**C</v>
      </c>
      <c r="C981" s="1" t="s">
        <v>36</v>
      </c>
      <c r="D981" s="1" t="s">
        <v>37</v>
      </c>
      <c r="E981" s="2">
        <v>1.74</v>
      </c>
      <c r="F981" s="3" t="s">
        <v>1639</v>
      </c>
      <c r="G981" s="2">
        <v>2.92</v>
      </c>
      <c r="H981" s="3" t="s">
        <v>707</v>
      </c>
      <c r="I981" s="2">
        <v>1.51</v>
      </c>
      <c r="J981" s="56"/>
      <c r="K981" s="87" t="s">
        <v>585</v>
      </c>
      <c r="L981" s="46">
        <v>18</v>
      </c>
      <c r="M981" s="67">
        <v>1.18</v>
      </c>
      <c r="T981" s="56"/>
    </row>
    <row r="982" spans="1:21" hidden="1" x14ac:dyDescent="0.25">
      <c r="A982" s="3" t="s">
        <v>20</v>
      </c>
      <c r="B982" s="4" t="str">
        <f t="shared" si="26"/>
        <v>SERISR00061**C</v>
      </c>
      <c r="C982" s="1" t="s">
        <v>36</v>
      </c>
      <c r="D982" s="1" t="s">
        <v>37</v>
      </c>
      <c r="E982" s="1">
        <v>1.74</v>
      </c>
      <c r="F982" s="66" t="s">
        <v>38</v>
      </c>
      <c r="G982" s="2"/>
      <c r="J982" s="1" t="s">
        <v>28</v>
      </c>
      <c r="K982" s="46" t="s">
        <v>348</v>
      </c>
      <c r="L982" s="1">
        <v>17</v>
      </c>
      <c r="M982" s="1">
        <v>12</v>
      </c>
      <c r="U982" s="2">
        <v>11.63</v>
      </c>
    </row>
    <row r="983" spans="1:21" hidden="1" x14ac:dyDescent="0.25">
      <c r="A983" s="3" t="s">
        <v>50</v>
      </c>
      <c r="B983" s="4" t="str">
        <f t="shared" si="26"/>
        <v>SERISR00061**C</v>
      </c>
      <c r="C983" s="1" t="s">
        <v>36</v>
      </c>
      <c r="D983" s="1" t="s">
        <v>37</v>
      </c>
      <c r="E983" s="2">
        <v>1.74</v>
      </c>
      <c r="F983" s="3" t="s">
        <v>1639</v>
      </c>
      <c r="G983" s="2">
        <v>2.92</v>
      </c>
      <c r="H983" s="3" t="s">
        <v>707</v>
      </c>
      <c r="I983" s="2" t="s">
        <v>94</v>
      </c>
      <c r="J983" s="2">
        <v>0</v>
      </c>
      <c r="K983" s="46" t="s">
        <v>585</v>
      </c>
      <c r="L983" s="87">
        <v>18</v>
      </c>
      <c r="M983" s="2">
        <v>2.36</v>
      </c>
      <c r="T983" s="2"/>
    </row>
    <row r="984" spans="1:21" hidden="1" x14ac:dyDescent="0.25">
      <c r="A984" s="3" t="s">
        <v>64</v>
      </c>
      <c r="B984" s="4" t="str">
        <f t="shared" si="26"/>
        <v>SERISR00061**C</v>
      </c>
      <c r="C984" s="1" t="s">
        <v>36</v>
      </c>
      <c r="D984" s="1" t="s">
        <v>37</v>
      </c>
      <c r="E984" s="2">
        <v>2.92</v>
      </c>
      <c r="F984" s="3" t="s">
        <v>707</v>
      </c>
      <c r="G984" s="2">
        <v>4.6500000000000004</v>
      </c>
      <c r="H984" s="3" t="s">
        <v>1640</v>
      </c>
      <c r="I984" s="2">
        <v>2.84</v>
      </c>
      <c r="J984" s="56"/>
      <c r="K984" s="87" t="s">
        <v>585</v>
      </c>
      <c r="L984" s="46">
        <v>18</v>
      </c>
      <c r="M984" s="67">
        <v>4.2300000000000004</v>
      </c>
      <c r="T984" s="56"/>
    </row>
    <row r="985" spans="1:21" hidden="1" x14ac:dyDescent="0.25">
      <c r="A985" s="3" t="s">
        <v>20</v>
      </c>
      <c r="B985" s="4" t="str">
        <f t="shared" si="26"/>
        <v>SERISR00061**C</v>
      </c>
      <c r="C985" s="1" t="s">
        <v>36</v>
      </c>
      <c r="D985" s="1" t="s">
        <v>37</v>
      </c>
      <c r="E985" s="1">
        <v>2.92</v>
      </c>
      <c r="F985" s="66" t="s">
        <v>994</v>
      </c>
      <c r="G985" s="2"/>
      <c r="J985" s="1" t="s">
        <v>27</v>
      </c>
      <c r="K985" s="1" t="s">
        <v>348</v>
      </c>
      <c r="L985" s="46">
        <v>18</v>
      </c>
      <c r="M985" s="1">
        <v>15</v>
      </c>
      <c r="U985" s="2">
        <v>12.81</v>
      </c>
    </row>
    <row r="986" spans="1:21" hidden="1" x14ac:dyDescent="0.25">
      <c r="A986" s="3" t="s">
        <v>50</v>
      </c>
      <c r="B986" s="4" t="str">
        <f t="shared" si="26"/>
        <v>SERISR00061**C</v>
      </c>
      <c r="C986" s="1" t="s">
        <v>36</v>
      </c>
      <c r="D986" s="1" t="s">
        <v>37</v>
      </c>
      <c r="E986" s="2">
        <v>2.92</v>
      </c>
      <c r="F986" s="3" t="s">
        <v>707</v>
      </c>
      <c r="G986" s="2">
        <v>3.85</v>
      </c>
      <c r="H986" s="3" t="s">
        <v>1641</v>
      </c>
      <c r="I986" s="2" t="s">
        <v>54</v>
      </c>
      <c r="J986" s="2">
        <v>0</v>
      </c>
      <c r="K986" s="87" t="s">
        <v>585</v>
      </c>
      <c r="L986" s="87">
        <v>18</v>
      </c>
      <c r="M986" s="2">
        <v>1.86</v>
      </c>
      <c r="T986" s="2"/>
    </row>
    <row r="987" spans="1:21" hidden="1" x14ac:dyDescent="0.25">
      <c r="A987" s="3" t="s">
        <v>64</v>
      </c>
      <c r="B987" s="4" t="str">
        <f t="shared" si="26"/>
        <v>SERISR00061**C</v>
      </c>
      <c r="C987" s="1" t="s">
        <v>36</v>
      </c>
      <c r="D987" s="1" t="s">
        <v>37</v>
      </c>
      <c r="E987" s="2">
        <v>4.6500000000000004</v>
      </c>
      <c r="F987" s="3" t="s">
        <v>1641</v>
      </c>
      <c r="G987" s="2">
        <v>7.99</v>
      </c>
      <c r="H987" s="3" t="s">
        <v>1308</v>
      </c>
      <c r="I987" s="2" t="s">
        <v>54</v>
      </c>
      <c r="J987" s="2">
        <v>0</v>
      </c>
      <c r="K987" s="87" t="s">
        <v>348</v>
      </c>
      <c r="L987" s="87">
        <v>17</v>
      </c>
      <c r="M987" s="2">
        <v>3.25</v>
      </c>
      <c r="T987" s="2"/>
    </row>
    <row r="988" spans="1:21" hidden="1" x14ac:dyDescent="0.25">
      <c r="A988" s="3" t="s">
        <v>50</v>
      </c>
      <c r="B988" s="4" t="str">
        <f t="shared" si="26"/>
        <v>SERISR00061**C</v>
      </c>
      <c r="C988" s="1" t="s">
        <v>36</v>
      </c>
      <c r="D988" s="1" t="s">
        <v>37</v>
      </c>
      <c r="E988" s="2">
        <v>4.6500000000000004</v>
      </c>
      <c r="F988" s="3" t="s">
        <v>1641</v>
      </c>
      <c r="G988" s="2">
        <v>7.99</v>
      </c>
      <c r="H988" s="3" t="s">
        <v>1308</v>
      </c>
      <c r="I988" s="2" t="s">
        <v>54</v>
      </c>
      <c r="J988" s="2">
        <v>0</v>
      </c>
      <c r="K988" s="87" t="s">
        <v>348</v>
      </c>
      <c r="L988" s="87">
        <v>17</v>
      </c>
      <c r="M988" s="2">
        <v>6.5</v>
      </c>
      <c r="T988" s="2"/>
    </row>
    <row r="989" spans="1:21" hidden="1" x14ac:dyDescent="0.25">
      <c r="A989" s="3" t="s">
        <v>2396</v>
      </c>
      <c r="B989" s="4" t="str">
        <f t="shared" si="26"/>
        <v>SERISR00061**C</v>
      </c>
      <c r="C989" s="1" t="s">
        <v>36</v>
      </c>
      <c r="D989" s="1" t="s">
        <v>37</v>
      </c>
      <c r="E989" s="2">
        <v>6.25</v>
      </c>
      <c r="F989" s="3" t="s">
        <v>43</v>
      </c>
      <c r="G989" s="2"/>
      <c r="J989" s="2"/>
      <c r="K989" s="46" t="s">
        <v>25</v>
      </c>
      <c r="L989" s="1">
        <v>17</v>
      </c>
      <c r="M989" s="1">
        <v>2</v>
      </c>
    </row>
    <row r="990" spans="1:21" hidden="1" x14ac:dyDescent="0.25">
      <c r="A990" s="3" t="s">
        <v>208</v>
      </c>
      <c r="B990" s="4" t="str">
        <f t="shared" si="26"/>
        <v>SERISR00061**C</v>
      </c>
      <c r="C990" s="1" t="s">
        <v>36</v>
      </c>
      <c r="D990" s="1" t="s">
        <v>37</v>
      </c>
      <c r="E990" s="2">
        <v>7.15</v>
      </c>
      <c r="F990" s="3" t="s">
        <v>1510</v>
      </c>
      <c r="G990" s="2">
        <v>7.33</v>
      </c>
      <c r="J990" s="2">
        <v>0</v>
      </c>
      <c r="K990" s="87" t="s">
        <v>348</v>
      </c>
      <c r="L990" s="87">
        <v>17</v>
      </c>
      <c r="M990" s="2">
        <v>0.36</v>
      </c>
      <c r="T990" s="2"/>
    </row>
    <row r="991" spans="1:21" hidden="1" x14ac:dyDescent="0.25">
      <c r="A991" s="3" t="s">
        <v>69</v>
      </c>
      <c r="B991" s="4" t="str">
        <f t="shared" si="26"/>
        <v>SERISR00061**C</v>
      </c>
      <c r="C991" s="1" t="s">
        <v>36</v>
      </c>
      <c r="D991" s="1" t="s">
        <v>37</v>
      </c>
      <c r="E991" s="2">
        <v>7.15</v>
      </c>
      <c r="F991" s="3" t="s">
        <v>1510</v>
      </c>
      <c r="G991" s="2"/>
      <c r="J991" s="2"/>
      <c r="K991" s="87" t="s">
        <v>25</v>
      </c>
      <c r="L991" s="87">
        <v>17</v>
      </c>
      <c r="M991" s="2"/>
      <c r="P991" s="1">
        <v>287</v>
      </c>
      <c r="T991" s="2"/>
    </row>
    <row r="992" spans="1:21" hidden="1" x14ac:dyDescent="0.25">
      <c r="A992" s="3" t="s">
        <v>67</v>
      </c>
      <c r="B992" s="4" t="str">
        <f>"S"&amp;C992&amp;MID(D992,1,2)&amp;"00"&amp;MID(D992,3,3)&amp;"**N"</f>
        <v>SERISR00061**N</v>
      </c>
      <c r="C992" s="1" t="s">
        <v>36</v>
      </c>
      <c r="D992" s="1" t="s">
        <v>37</v>
      </c>
      <c r="E992" s="2">
        <v>7.21</v>
      </c>
      <c r="F992" s="79" t="s">
        <v>2115</v>
      </c>
      <c r="G992" s="1" t="s">
        <v>54</v>
      </c>
      <c r="J992" s="65" t="s">
        <v>27</v>
      </c>
      <c r="K992" s="46" t="s">
        <v>25</v>
      </c>
      <c r="L992" s="87">
        <v>17</v>
      </c>
      <c r="M992" s="65">
        <v>400</v>
      </c>
      <c r="T992" s="65"/>
    </row>
    <row r="993" spans="1:21" hidden="1" x14ac:dyDescent="0.25">
      <c r="A993" s="3" t="s">
        <v>31</v>
      </c>
      <c r="B993" s="4" t="str">
        <f>"S"&amp;C993&amp;MID(D993,1,2)&amp;"00"&amp;MID(D993,3,3)&amp;"**N"</f>
        <v>SERISR00061**N</v>
      </c>
      <c r="C993" s="1" t="s">
        <v>36</v>
      </c>
      <c r="D993" s="1" t="s">
        <v>37</v>
      </c>
      <c r="E993" s="2">
        <v>7.21</v>
      </c>
      <c r="F993" s="79" t="s">
        <v>2115</v>
      </c>
      <c r="G993" s="1" t="s">
        <v>54</v>
      </c>
      <c r="J993" s="65" t="s">
        <v>27</v>
      </c>
      <c r="K993" s="46" t="s">
        <v>25</v>
      </c>
      <c r="L993" s="87">
        <v>17</v>
      </c>
      <c r="M993" s="65">
        <v>5</v>
      </c>
      <c r="T993" s="65"/>
    </row>
    <row r="994" spans="1:21" hidden="1" x14ac:dyDescent="0.25">
      <c r="A994" s="79" t="s">
        <v>31</v>
      </c>
      <c r="B994" s="4" t="str">
        <f t="shared" ref="B994:B1058" si="28">"S"&amp;C994&amp;MID(D994,1,2)&amp;"00"&amp;MID(D994,3,3)&amp;"**C"</f>
        <v>SERISR00061**C</v>
      </c>
      <c r="C994" s="1" t="s">
        <v>36</v>
      </c>
      <c r="D994" s="1" t="s">
        <v>37</v>
      </c>
      <c r="E994" s="2">
        <v>7.25</v>
      </c>
      <c r="F994" s="3" t="s">
        <v>1336</v>
      </c>
      <c r="G994" s="2"/>
      <c r="K994" s="46" t="s">
        <v>25</v>
      </c>
      <c r="L994" s="87">
        <v>17</v>
      </c>
      <c r="M994" s="1">
        <v>3</v>
      </c>
    </row>
    <row r="995" spans="1:21" hidden="1" x14ac:dyDescent="0.25">
      <c r="A995" s="3" t="s">
        <v>67</v>
      </c>
      <c r="B995" s="4" t="str">
        <f t="shared" si="28"/>
        <v>SERISR00061**C</v>
      </c>
      <c r="C995" s="1" t="s">
        <v>36</v>
      </c>
      <c r="D995" s="1" t="s">
        <v>37</v>
      </c>
      <c r="E995" s="2">
        <v>7.25</v>
      </c>
      <c r="F995" s="3" t="s">
        <v>1337</v>
      </c>
      <c r="G995" s="1" t="s">
        <v>54</v>
      </c>
      <c r="J995" s="65" t="s">
        <v>28</v>
      </c>
      <c r="K995" s="46" t="s">
        <v>25</v>
      </c>
      <c r="L995" s="87">
        <v>17</v>
      </c>
      <c r="M995" s="65">
        <v>144</v>
      </c>
      <c r="T995" s="65"/>
    </row>
    <row r="996" spans="1:21" hidden="1" x14ac:dyDescent="0.25">
      <c r="A996" s="3" t="s">
        <v>69</v>
      </c>
      <c r="B996" s="4" t="str">
        <f t="shared" si="28"/>
        <v>SERISR00061**C</v>
      </c>
      <c r="C996" s="1" t="s">
        <v>36</v>
      </c>
      <c r="D996" s="1" t="s">
        <v>37</v>
      </c>
      <c r="E996" s="2">
        <v>7.35</v>
      </c>
      <c r="F996" s="3" t="s">
        <v>1337</v>
      </c>
      <c r="G996" s="1" t="s">
        <v>54</v>
      </c>
      <c r="J996" s="1" t="s">
        <v>27</v>
      </c>
      <c r="K996" s="46" t="s">
        <v>25</v>
      </c>
      <c r="L996" s="87">
        <v>17</v>
      </c>
      <c r="P996" s="1">
        <v>178</v>
      </c>
    </row>
    <row r="997" spans="1:21" hidden="1" x14ac:dyDescent="0.25">
      <c r="A997" s="3" t="s">
        <v>2396</v>
      </c>
      <c r="B997" s="4" t="str">
        <f t="shared" si="28"/>
        <v>SERISR00061**C</v>
      </c>
      <c r="C997" s="1" t="s">
        <v>36</v>
      </c>
      <c r="D997" s="1" t="s">
        <v>37</v>
      </c>
      <c r="E997" s="2">
        <v>7.55</v>
      </c>
      <c r="F997" s="3" t="s">
        <v>43</v>
      </c>
      <c r="G997" s="2"/>
      <c r="J997" s="2"/>
      <c r="K997" s="46" t="s">
        <v>25</v>
      </c>
      <c r="L997" s="87">
        <v>17</v>
      </c>
      <c r="M997" s="1">
        <v>2</v>
      </c>
    </row>
    <row r="998" spans="1:21" hidden="1" x14ac:dyDescent="0.25">
      <c r="A998" s="3" t="s">
        <v>20</v>
      </c>
      <c r="B998" s="4" t="str">
        <f t="shared" si="28"/>
        <v>SERISR00061**C</v>
      </c>
      <c r="C998" s="1" t="s">
        <v>36</v>
      </c>
      <c r="D998" s="1" t="s">
        <v>37</v>
      </c>
      <c r="E998" s="2">
        <v>7.55</v>
      </c>
      <c r="F998" s="3" t="s">
        <v>43</v>
      </c>
      <c r="G998" s="2"/>
      <c r="J998" s="2"/>
      <c r="K998" s="46" t="s">
        <v>25</v>
      </c>
      <c r="L998" s="87">
        <v>17</v>
      </c>
      <c r="M998" s="1">
        <v>24</v>
      </c>
      <c r="T998" s="56"/>
    </row>
    <row r="999" spans="1:21" hidden="1" x14ac:dyDescent="0.25">
      <c r="A999" s="3" t="s">
        <v>64</v>
      </c>
      <c r="B999" s="4" t="str">
        <f t="shared" si="28"/>
        <v>SERISR00099**C</v>
      </c>
      <c r="C999" s="1" t="s">
        <v>36</v>
      </c>
      <c r="D999" s="1" t="s">
        <v>425</v>
      </c>
      <c r="E999" s="2">
        <v>0</v>
      </c>
      <c r="F999" s="3" t="s">
        <v>613</v>
      </c>
      <c r="G999" s="2">
        <v>4.7300000000000004</v>
      </c>
      <c r="H999" s="3" t="s">
        <v>436</v>
      </c>
      <c r="I999" s="2">
        <v>2.68</v>
      </c>
      <c r="J999" s="56"/>
      <c r="K999" s="87" t="s">
        <v>348</v>
      </c>
      <c r="L999" s="46">
        <v>18</v>
      </c>
      <c r="M999" s="67">
        <v>4.7300000000000004</v>
      </c>
      <c r="T999" s="56"/>
    </row>
    <row r="1000" spans="1:21" hidden="1" x14ac:dyDescent="0.25">
      <c r="A1000" s="3" t="s">
        <v>50</v>
      </c>
      <c r="B1000" s="4" t="str">
        <f t="shared" si="28"/>
        <v>SERISR00099**C</v>
      </c>
      <c r="C1000" s="1" t="s">
        <v>36</v>
      </c>
      <c r="D1000" s="1" t="s">
        <v>425</v>
      </c>
      <c r="E1000" s="2">
        <v>0</v>
      </c>
      <c r="F1000" s="3" t="s">
        <v>613</v>
      </c>
      <c r="G1000" s="2">
        <v>4.7300000000000004</v>
      </c>
      <c r="H1000" s="3" t="s">
        <v>436</v>
      </c>
      <c r="I1000" s="2" t="s">
        <v>63</v>
      </c>
      <c r="J1000" s="2">
        <v>0</v>
      </c>
      <c r="K1000" s="46" t="s">
        <v>348</v>
      </c>
      <c r="L1000" s="46">
        <v>18</v>
      </c>
      <c r="M1000" s="2">
        <v>9.4600000000000009</v>
      </c>
      <c r="T1000" s="2" t="s">
        <v>55</v>
      </c>
    </row>
    <row r="1001" spans="1:21" hidden="1" x14ac:dyDescent="0.25">
      <c r="A1001" s="3" t="s">
        <v>2396</v>
      </c>
      <c r="B1001" s="4" t="str">
        <f t="shared" si="28"/>
        <v>SERISR00099**C</v>
      </c>
      <c r="C1001" s="1" t="s">
        <v>36</v>
      </c>
      <c r="D1001" s="1" t="s">
        <v>425</v>
      </c>
      <c r="E1001" s="2">
        <v>1.21</v>
      </c>
      <c r="F1001" s="3" t="s">
        <v>43</v>
      </c>
      <c r="G1001" s="2"/>
      <c r="J1001" s="2"/>
      <c r="K1001" s="46" t="s">
        <v>25</v>
      </c>
      <c r="L1001" s="1">
        <v>14</v>
      </c>
      <c r="M1001" s="1">
        <v>2</v>
      </c>
    </row>
    <row r="1002" spans="1:21" hidden="1" x14ac:dyDescent="0.25">
      <c r="A1002" s="3" t="s">
        <v>64</v>
      </c>
      <c r="B1002" s="4" t="str">
        <f t="shared" si="28"/>
        <v>SERISR00101**C</v>
      </c>
      <c r="C1002" s="1" t="s">
        <v>36</v>
      </c>
      <c r="D1002" s="1" t="s">
        <v>684</v>
      </c>
      <c r="E1002" s="2">
        <v>0</v>
      </c>
      <c r="F1002" s="3" t="s">
        <v>685</v>
      </c>
      <c r="G1002" s="2">
        <v>3.17</v>
      </c>
      <c r="H1002" s="3" t="s">
        <v>686</v>
      </c>
      <c r="I1002" s="2">
        <v>3.84</v>
      </c>
      <c r="J1002" s="56"/>
      <c r="K1002" s="87" t="s">
        <v>585</v>
      </c>
      <c r="L1002" s="1">
        <v>17</v>
      </c>
      <c r="M1002" s="67">
        <v>3.17</v>
      </c>
      <c r="T1002" s="56"/>
    </row>
    <row r="1003" spans="1:21" hidden="1" x14ac:dyDescent="0.25">
      <c r="A1003" s="3" t="s">
        <v>50</v>
      </c>
      <c r="B1003" s="4" t="str">
        <f t="shared" si="28"/>
        <v>SERISR00101**C</v>
      </c>
      <c r="C1003" s="1" t="s">
        <v>36</v>
      </c>
      <c r="D1003" s="1" t="s">
        <v>684</v>
      </c>
      <c r="E1003" s="2">
        <v>0</v>
      </c>
      <c r="F1003" s="3" t="s">
        <v>685</v>
      </c>
      <c r="G1003" s="2">
        <v>2.72</v>
      </c>
      <c r="H1003" s="3" t="s">
        <v>687</v>
      </c>
      <c r="I1003" s="2" t="s">
        <v>81</v>
      </c>
      <c r="J1003" s="2">
        <v>0</v>
      </c>
      <c r="K1003" s="1" t="s">
        <v>585</v>
      </c>
      <c r="L1003" s="1">
        <v>17</v>
      </c>
      <c r="M1003" s="2">
        <v>5.44</v>
      </c>
      <c r="T1003" s="2"/>
    </row>
    <row r="1004" spans="1:21" hidden="1" x14ac:dyDescent="0.25">
      <c r="A1004" s="3" t="s">
        <v>64</v>
      </c>
      <c r="B1004" s="4" t="str">
        <f t="shared" si="28"/>
        <v>SERISR00101**C</v>
      </c>
      <c r="C1004" s="1" t="s">
        <v>36</v>
      </c>
      <c r="D1004" s="1" t="s">
        <v>684</v>
      </c>
      <c r="E1004" s="2">
        <v>3.17</v>
      </c>
      <c r="F1004" s="3" t="s">
        <v>686</v>
      </c>
      <c r="G1004" s="2">
        <v>7.57</v>
      </c>
      <c r="H1004" s="3" t="s">
        <v>682</v>
      </c>
      <c r="I1004" s="2">
        <v>7.47</v>
      </c>
      <c r="J1004" s="56"/>
      <c r="K1004" s="46" t="s">
        <v>585</v>
      </c>
      <c r="L1004" s="1">
        <v>17</v>
      </c>
      <c r="M1004" s="67">
        <v>4.4000000000000004</v>
      </c>
      <c r="T1004" s="56"/>
    </row>
    <row r="1005" spans="1:21" hidden="1" x14ac:dyDescent="0.25">
      <c r="A1005" s="3" t="s">
        <v>50</v>
      </c>
      <c r="B1005" s="4" t="str">
        <f t="shared" si="28"/>
        <v>SERISR00101**C</v>
      </c>
      <c r="C1005" s="1" t="s">
        <v>36</v>
      </c>
      <c r="D1005" s="1" t="s">
        <v>684</v>
      </c>
      <c r="E1005" s="2">
        <v>3.4</v>
      </c>
      <c r="F1005" s="3" t="s">
        <v>1508</v>
      </c>
      <c r="G1005" s="2">
        <v>7.38</v>
      </c>
      <c r="H1005" s="3" t="s">
        <v>1509</v>
      </c>
      <c r="I1005" s="2" t="s">
        <v>81</v>
      </c>
      <c r="J1005" s="2">
        <v>0</v>
      </c>
      <c r="K1005" s="46" t="s">
        <v>585</v>
      </c>
      <c r="L1005" s="1">
        <v>17</v>
      </c>
      <c r="M1005" s="2">
        <v>7.96</v>
      </c>
      <c r="T1005" s="2"/>
    </row>
    <row r="1006" spans="1:21" hidden="1" x14ac:dyDescent="0.25">
      <c r="A1006" s="3" t="s">
        <v>157</v>
      </c>
      <c r="B1006" s="4" t="str">
        <f t="shared" si="28"/>
        <v>SERISR00101**C</v>
      </c>
      <c r="C1006" s="1" t="s">
        <v>36</v>
      </c>
      <c r="D1006" s="1" t="s">
        <v>684</v>
      </c>
      <c r="E1006" s="2">
        <v>6.1</v>
      </c>
      <c r="F1006" s="3" t="s">
        <v>1510</v>
      </c>
      <c r="G1006" s="2">
        <v>7.11</v>
      </c>
      <c r="H1006" s="3" t="s">
        <v>1511</v>
      </c>
      <c r="I1006" s="2">
        <v>0</v>
      </c>
      <c r="J1006" s="1">
        <v>0</v>
      </c>
      <c r="K1006" s="46" t="s">
        <v>585</v>
      </c>
      <c r="L1006" s="1">
        <v>17</v>
      </c>
      <c r="M1006" s="1">
        <v>2.02</v>
      </c>
    </row>
    <row r="1007" spans="1:21" hidden="1" x14ac:dyDescent="0.25">
      <c r="A1007" s="3" t="s">
        <v>20</v>
      </c>
      <c r="B1007" s="4" t="str">
        <f t="shared" si="28"/>
        <v>SERISR00101**C</v>
      </c>
      <c r="C1007" s="1" t="s">
        <v>36</v>
      </c>
      <c r="D1007" s="1" t="s">
        <v>684</v>
      </c>
      <c r="E1007" s="1">
        <v>6.13</v>
      </c>
      <c r="F1007" s="66" t="s">
        <v>995</v>
      </c>
      <c r="G1007" s="2"/>
      <c r="J1007" s="1" t="s">
        <v>26</v>
      </c>
      <c r="K1007" s="1" t="s">
        <v>348</v>
      </c>
      <c r="L1007" s="46">
        <v>18</v>
      </c>
      <c r="M1007" s="1">
        <v>25</v>
      </c>
      <c r="U1007" s="2">
        <v>6.24</v>
      </c>
    </row>
    <row r="1008" spans="1:21" hidden="1" x14ac:dyDescent="0.25">
      <c r="A1008" s="3" t="s">
        <v>20</v>
      </c>
      <c r="B1008" s="4" t="str">
        <f t="shared" si="28"/>
        <v>SERISR00101**C</v>
      </c>
      <c r="C1008" s="1" t="s">
        <v>36</v>
      </c>
      <c r="D1008" s="1" t="s">
        <v>684</v>
      </c>
      <c r="E1008" s="1">
        <v>6.13</v>
      </c>
      <c r="F1008" s="66" t="s">
        <v>995</v>
      </c>
      <c r="G1008" s="2"/>
      <c r="J1008" s="1" t="s">
        <v>24</v>
      </c>
      <c r="K1008" s="1" t="s">
        <v>348</v>
      </c>
      <c r="L1008" s="46">
        <v>18</v>
      </c>
      <c r="M1008" s="1">
        <v>24</v>
      </c>
      <c r="U1008" s="2">
        <v>6.24</v>
      </c>
    </row>
    <row r="1009" spans="1:21" hidden="1" x14ac:dyDescent="0.25">
      <c r="A1009" s="79" t="s">
        <v>31</v>
      </c>
      <c r="B1009" s="4" t="str">
        <f t="shared" si="28"/>
        <v>SERISR00101**C</v>
      </c>
      <c r="C1009" s="1" t="s">
        <v>36</v>
      </c>
      <c r="D1009" s="1" t="s">
        <v>684</v>
      </c>
      <c r="E1009" s="2">
        <v>6.2</v>
      </c>
      <c r="F1009" s="3" t="s">
        <v>989</v>
      </c>
      <c r="G1009" s="2"/>
      <c r="J1009" s="1" t="s">
        <v>24</v>
      </c>
      <c r="K1009" s="46" t="s">
        <v>348</v>
      </c>
      <c r="L1009" s="1">
        <v>18</v>
      </c>
      <c r="M1009" s="1">
        <v>7</v>
      </c>
      <c r="N1009" s="1">
        <v>2</v>
      </c>
    </row>
    <row r="1010" spans="1:21" hidden="1" x14ac:dyDescent="0.25">
      <c r="A1010" s="79" t="s">
        <v>31</v>
      </c>
      <c r="B1010" s="4" t="str">
        <f t="shared" si="28"/>
        <v>SERISR00101**C</v>
      </c>
      <c r="C1010" s="1" t="s">
        <v>36</v>
      </c>
      <c r="D1010" s="1" t="s">
        <v>684</v>
      </c>
      <c r="E1010" s="2">
        <v>6.2</v>
      </c>
      <c r="F1010" s="3" t="s">
        <v>698</v>
      </c>
      <c r="G1010" s="2"/>
      <c r="J1010" s="1" t="s">
        <v>26</v>
      </c>
      <c r="K1010" s="46" t="s">
        <v>348</v>
      </c>
      <c r="L1010" s="1">
        <v>18</v>
      </c>
      <c r="M1010" s="1">
        <v>4</v>
      </c>
      <c r="N1010" s="1">
        <v>2</v>
      </c>
    </row>
    <row r="1011" spans="1:21" hidden="1" x14ac:dyDescent="0.25">
      <c r="A1011" s="3" t="s">
        <v>67</v>
      </c>
      <c r="B1011" s="4" t="str">
        <f t="shared" si="28"/>
        <v>SERISR00101**C</v>
      </c>
      <c r="C1011" s="1" t="s">
        <v>36</v>
      </c>
      <c r="D1011" s="1" t="s">
        <v>684</v>
      </c>
      <c r="E1011" s="2">
        <v>6.2</v>
      </c>
      <c r="F1011" s="3" t="s">
        <v>996</v>
      </c>
      <c r="G1011" s="1" t="s">
        <v>63</v>
      </c>
      <c r="J1011" s="1" t="s">
        <v>26</v>
      </c>
      <c r="K1011" s="46" t="s">
        <v>348</v>
      </c>
      <c r="L1011" s="46">
        <v>18</v>
      </c>
      <c r="M1011" s="1">
        <v>512</v>
      </c>
    </row>
    <row r="1012" spans="1:21" hidden="1" x14ac:dyDescent="0.25">
      <c r="A1012" s="3" t="s">
        <v>67</v>
      </c>
      <c r="B1012" s="4" t="str">
        <f t="shared" si="28"/>
        <v>SERISR00101**C</v>
      </c>
      <c r="C1012" s="1" t="s">
        <v>36</v>
      </c>
      <c r="D1012" s="1" t="s">
        <v>684</v>
      </c>
      <c r="E1012" s="2">
        <v>6.2</v>
      </c>
      <c r="F1012" s="3" t="s">
        <v>989</v>
      </c>
      <c r="G1012" s="1" t="s">
        <v>63</v>
      </c>
      <c r="J1012" s="1" t="s">
        <v>24</v>
      </c>
      <c r="K1012" s="46" t="s">
        <v>348</v>
      </c>
      <c r="L1012" s="46">
        <v>18</v>
      </c>
      <c r="M1012" s="1">
        <v>225</v>
      </c>
    </row>
    <row r="1013" spans="1:21" hidden="1" x14ac:dyDescent="0.25">
      <c r="A1013" s="3" t="s">
        <v>69</v>
      </c>
      <c r="B1013" s="4" t="str">
        <f t="shared" si="28"/>
        <v>SERISR00101**C</v>
      </c>
      <c r="C1013" s="1" t="s">
        <v>36</v>
      </c>
      <c r="D1013" s="1" t="s">
        <v>684</v>
      </c>
      <c r="E1013" s="2">
        <v>6.2</v>
      </c>
      <c r="F1013" s="3" t="s">
        <v>698</v>
      </c>
      <c r="G1013" s="1" t="s">
        <v>81</v>
      </c>
      <c r="J1013" s="1" t="s">
        <v>26</v>
      </c>
      <c r="K1013" s="46" t="s">
        <v>348</v>
      </c>
      <c r="L1013" s="46">
        <v>18</v>
      </c>
      <c r="O1013" s="1">
        <v>100</v>
      </c>
      <c r="P1013" s="1">
        <v>680</v>
      </c>
    </row>
    <row r="1014" spans="1:21" hidden="1" x14ac:dyDescent="0.25">
      <c r="A1014" s="3" t="s">
        <v>20</v>
      </c>
      <c r="B1014" s="4" t="str">
        <f t="shared" si="28"/>
        <v>SERISR00101**C</v>
      </c>
      <c r="C1014" s="1" t="s">
        <v>36</v>
      </c>
      <c r="D1014" s="1" t="s">
        <v>684</v>
      </c>
      <c r="E1014" s="1">
        <v>6.25</v>
      </c>
      <c r="F1014" s="66" t="s">
        <v>997</v>
      </c>
      <c r="G1014" s="2"/>
      <c r="J1014" s="1" t="s">
        <v>24</v>
      </c>
      <c r="K1014" s="1" t="s">
        <v>348</v>
      </c>
      <c r="L1014" s="46">
        <v>18</v>
      </c>
      <c r="M1014" s="1">
        <v>25</v>
      </c>
      <c r="U1014" s="2">
        <v>6.24</v>
      </c>
    </row>
    <row r="1015" spans="1:21" hidden="1" x14ac:dyDescent="0.25">
      <c r="A1015" s="3" t="s">
        <v>20</v>
      </c>
      <c r="B1015" s="4" t="str">
        <f t="shared" si="28"/>
        <v>SERISR00101**C</v>
      </c>
      <c r="C1015" s="1" t="s">
        <v>36</v>
      </c>
      <c r="D1015" s="1" t="s">
        <v>684</v>
      </c>
      <c r="E1015" s="1">
        <v>6.25</v>
      </c>
      <c r="F1015" s="66" t="s">
        <v>997</v>
      </c>
      <c r="G1015" s="2"/>
      <c r="J1015" s="1" t="s">
        <v>26</v>
      </c>
      <c r="K1015" s="1" t="s">
        <v>348</v>
      </c>
      <c r="L1015" s="46">
        <v>18</v>
      </c>
      <c r="M1015" s="1">
        <v>27</v>
      </c>
      <c r="U1015" s="2">
        <v>6.24</v>
      </c>
    </row>
    <row r="1016" spans="1:21" hidden="1" x14ac:dyDescent="0.25">
      <c r="A1016" s="3" t="s">
        <v>2403</v>
      </c>
      <c r="B1016" s="4" t="str">
        <f t="shared" si="28"/>
        <v>SERISR00101**C</v>
      </c>
      <c r="C1016" s="1" t="s">
        <v>36</v>
      </c>
      <c r="D1016" s="1" t="s">
        <v>684</v>
      </c>
      <c r="E1016" s="1">
        <v>6.25</v>
      </c>
      <c r="F1016" s="66" t="s">
        <v>2402</v>
      </c>
      <c r="G1016" s="2"/>
      <c r="K1016" s="1" t="s">
        <v>348</v>
      </c>
      <c r="L1016" s="46">
        <v>18</v>
      </c>
      <c r="M1016" s="1">
        <v>144</v>
      </c>
      <c r="U1016" s="2"/>
    </row>
    <row r="1017" spans="1:21" hidden="1" x14ac:dyDescent="0.25">
      <c r="A1017" s="79" t="s">
        <v>31</v>
      </c>
      <c r="B1017" s="4" t="str">
        <f t="shared" si="28"/>
        <v>SERISR00101**C</v>
      </c>
      <c r="C1017" s="1" t="s">
        <v>36</v>
      </c>
      <c r="D1017" s="1" t="s">
        <v>684</v>
      </c>
      <c r="E1017" s="1">
        <v>6.38</v>
      </c>
      <c r="F1017" s="3" t="s">
        <v>998</v>
      </c>
      <c r="G1017" s="2"/>
      <c r="J1017" s="1" t="s">
        <v>26</v>
      </c>
      <c r="K1017" s="46" t="s">
        <v>348</v>
      </c>
      <c r="L1017" s="1">
        <v>18</v>
      </c>
      <c r="M1017" s="1">
        <v>4</v>
      </c>
      <c r="N1017" s="1">
        <v>2</v>
      </c>
    </row>
    <row r="1018" spans="1:21" hidden="1" x14ac:dyDescent="0.25">
      <c r="A1018" s="3" t="s">
        <v>67</v>
      </c>
      <c r="B1018" s="4" t="str">
        <f t="shared" si="28"/>
        <v>SERISR00101**C</v>
      </c>
      <c r="C1018" s="1" t="s">
        <v>36</v>
      </c>
      <c r="D1018" s="1" t="s">
        <v>684</v>
      </c>
      <c r="E1018" s="1">
        <v>6.38</v>
      </c>
      <c r="F1018" s="3" t="s">
        <v>999</v>
      </c>
      <c r="G1018" s="1" t="s">
        <v>63</v>
      </c>
      <c r="J1018" s="1" t="s">
        <v>26</v>
      </c>
      <c r="K1018" s="46" t="s">
        <v>348</v>
      </c>
      <c r="L1018" s="46">
        <v>18</v>
      </c>
      <c r="M1018" s="1">
        <v>185</v>
      </c>
    </row>
    <row r="1019" spans="1:21" hidden="1" x14ac:dyDescent="0.25">
      <c r="A1019" s="3" t="s">
        <v>20</v>
      </c>
      <c r="B1019" s="4" t="str">
        <f t="shared" si="28"/>
        <v>SERISR00101**C</v>
      </c>
      <c r="C1019" s="1" t="s">
        <v>36</v>
      </c>
      <c r="D1019" s="1" t="s">
        <v>684</v>
      </c>
      <c r="E1019" s="1">
        <v>6.38</v>
      </c>
      <c r="F1019" s="66" t="s">
        <v>1000</v>
      </c>
      <c r="G1019" s="2"/>
      <c r="J1019" s="1" t="s">
        <v>26</v>
      </c>
      <c r="K1019" s="1" t="s">
        <v>348</v>
      </c>
      <c r="L1019" s="46">
        <v>18</v>
      </c>
      <c r="M1019" s="1">
        <v>24</v>
      </c>
      <c r="U1019" s="2"/>
    </row>
    <row r="1020" spans="1:21" hidden="1" x14ac:dyDescent="0.25">
      <c r="A1020" s="3" t="s">
        <v>20</v>
      </c>
      <c r="B1020" s="4" t="str">
        <f t="shared" si="28"/>
        <v>SERISR00101**C</v>
      </c>
      <c r="C1020" s="1" t="s">
        <v>36</v>
      </c>
      <c r="D1020" s="1" t="s">
        <v>684</v>
      </c>
      <c r="E1020" s="1">
        <v>6.38</v>
      </c>
      <c r="F1020" s="66" t="s">
        <v>1000</v>
      </c>
      <c r="G1020" s="2"/>
      <c r="J1020" s="1" t="s">
        <v>27</v>
      </c>
      <c r="K1020" s="1" t="s">
        <v>348</v>
      </c>
      <c r="L1020" s="46">
        <v>18</v>
      </c>
      <c r="M1020" s="1">
        <v>24</v>
      </c>
      <c r="U1020" s="2"/>
    </row>
    <row r="1021" spans="1:21" hidden="1" x14ac:dyDescent="0.25">
      <c r="A1021" s="3" t="s">
        <v>20</v>
      </c>
      <c r="B1021" s="4" t="str">
        <f t="shared" si="28"/>
        <v>SERISR00101**C</v>
      </c>
      <c r="C1021" s="1" t="s">
        <v>36</v>
      </c>
      <c r="D1021" s="1" t="s">
        <v>684</v>
      </c>
      <c r="E1021" s="1">
        <v>6.38</v>
      </c>
      <c r="F1021" s="66" t="s">
        <v>1000</v>
      </c>
      <c r="G1021" s="2"/>
      <c r="J1021" s="1" t="s">
        <v>24</v>
      </c>
      <c r="K1021" s="1" t="s">
        <v>348</v>
      </c>
      <c r="L1021" s="46">
        <v>18</v>
      </c>
      <c r="M1021" s="1">
        <v>24</v>
      </c>
      <c r="U1021" s="2"/>
    </row>
    <row r="1022" spans="1:21" hidden="1" x14ac:dyDescent="0.25">
      <c r="A1022" s="3" t="s">
        <v>69</v>
      </c>
      <c r="B1022" s="4" t="str">
        <f t="shared" si="28"/>
        <v>SERISR00101**C</v>
      </c>
      <c r="C1022" s="1" t="s">
        <v>36</v>
      </c>
      <c r="D1022" s="1" t="s">
        <v>684</v>
      </c>
      <c r="E1022" s="2">
        <v>6.38</v>
      </c>
      <c r="F1022" s="3" t="s">
        <v>999</v>
      </c>
      <c r="G1022" s="1" t="s">
        <v>81</v>
      </c>
      <c r="J1022" s="1" t="s">
        <v>26</v>
      </c>
      <c r="K1022" s="46" t="s">
        <v>348</v>
      </c>
      <c r="L1022" s="46">
        <v>18</v>
      </c>
      <c r="P1022" s="1">
        <v>663</v>
      </c>
    </row>
    <row r="1023" spans="1:21" hidden="1" x14ac:dyDescent="0.25">
      <c r="A1023" s="79" t="s">
        <v>31</v>
      </c>
      <c r="B1023" s="4" t="str">
        <f t="shared" si="28"/>
        <v>SERISR00101**C</v>
      </c>
      <c r="C1023" s="46" t="s">
        <v>36</v>
      </c>
      <c r="D1023" s="46" t="s">
        <v>684</v>
      </c>
      <c r="E1023" s="82">
        <v>6.56</v>
      </c>
      <c r="F1023" s="79" t="s">
        <v>1001</v>
      </c>
      <c r="G1023" s="82">
        <v>7.02</v>
      </c>
      <c r="J1023" s="46" t="s">
        <v>137</v>
      </c>
      <c r="K1023" s="46" t="s">
        <v>348</v>
      </c>
      <c r="L1023" s="1">
        <v>18</v>
      </c>
      <c r="M1023" s="1">
        <v>11</v>
      </c>
      <c r="N1023" s="1">
        <v>1</v>
      </c>
      <c r="O1023" s="46"/>
      <c r="P1023" s="46"/>
    </row>
    <row r="1024" spans="1:21" hidden="1" x14ac:dyDescent="0.25">
      <c r="A1024" s="3" t="s">
        <v>64</v>
      </c>
      <c r="B1024" s="4" t="str">
        <f t="shared" si="28"/>
        <v>SERISR00101**C</v>
      </c>
      <c r="C1024" s="1" t="s">
        <v>36</v>
      </c>
      <c r="D1024" s="1" t="s">
        <v>684</v>
      </c>
      <c r="E1024" s="2">
        <v>6.43</v>
      </c>
      <c r="F1024" s="3" t="s">
        <v>1510</v>
      </c>
      <c r="G1024" s="2">
        <v>7.1</v>
      </c>
      <c r="H1024" s="3" t="s">
        <v>1512</v>
      </c>
      <c r="I1024" s="2">
        <v>1.59</v>
      </c>
      <c r="J1024" s="56" t="s">
        <v>72</v>
      </c>
      <c r="K1024" s="46" t="s">
        <v>585</v>
      </c>
      <c r="L1024" s="1">
        <v>17</v>
      </c>
      <c r="M1024" s="67">
        <v>1.34</v>
      </c>
      <c r="T1024" s="56"/>
    </row>
    <row r="1025" spans="1:21" hidden="1" x14ac:dyDescent="0.25">
      <c r="A1025" s="3" t="s">
        <v>208</v>
      </c>
      <c r="B1025" s="4" t="str">
        <f t="shared" si="28"/>
        <v>SERISR00101**C</v>
      </c>
      <c r="C1025" s="1" t="s">
        <v>36</v>
      </c>
      <c r="D1025" s="1" t="s">
        <v>684</v>
      </c>
      <c r="E1025" s="2">
        <v>6.49</v>
      </c>
      <c r="F1025" s="3" t="s">
        <v>1513</v>
      </c>
      <c r="G1025" s="2">
        <v>7.07</v>
      </c>
      <c r="J1025" s="2">
        <v>0</v>
      </c>
      <c r="K1025" s="46" t="s">
        <v>585</v>
      </c>
      <c r="L1025" s="1">
        <v>17</v>
      </c>
      <c r="M1025" s="2">
        <v>1.1599999999999999</v>
      </c>
      <c r="T1025" s="2"/>
    </row>
    <row r="1026" spans="1:21" hidden="1" x14ac:dyDescent="0.25">
      <c r="A1026" s="79" t="s">
        <v>31</v>
      </c>
      <c r="B1026" s="4" t="str">
        <f t="shared" si="28"/>
        <v>SERISR00101**C</v>
      </c>
      <c r="C1026" s="1" t="s">
        <v>36</v>
      </c>
      <c r="D1026" s="46" t="s">
        <v>684</v>
      </c>
      <c r="E1026" s="2">
        <v>7.04</v>
      </c>
      <c r="F1026" s="3" t="s">
        <v>974</v>
      </c>
      <c r="G1026" s="2"/>
      <c r="J1026" s="1" t="s">
        <v>26</v>
      </c>
      <c r="K1026" s="46" t="s">
        <v>348</v>
      </c>
      <c r="L1026" s="1">
        <v>18</v>
      </c>
      <c r="M1026" s="1">
        <v>1</v>
      </c>
      <c r="N1026" s="1">
        <v>1</v>
      </c>
    </row>
    <row r="1027" spans="1:21" hidden="1" x14ac:dyDescent="0.25">
      <c r="A1027" s="3" t="s">
        <v>67</v>
      </c>
      <c r="B1027" s="4" t="str">
        <f t="shared" si="28"/>
        <v>SERISR00101**C</v>
      </c>
      <c r="C1027" s="1" t="s">
        <v>36</v>
      </c>
      <c r="D1027" s="1" t="s">
        <v>684</v>
      </c>
      <c r="E1027" s="2">
        <v>7.04</v>
      </c>
      <c r="F1027" s="3" t="s">
        <v>974</v>
      </c>
      <c r="G1027" s="1" t="s">
        <v>63</v>
      </c>
      <c r="J1027" s="1" t="s">
        <v>26</v>
      </c>
      <c r="K1027" s="46" t="s">
        <v>348</v>
      </c>
      <c r="L1027" s="46">
        <v>18</v>
      </c>
      <c r="M1027" s="1">
        <v>50</v>
      </c>
    </row>
    <row r="1028" spans="1:21" hidden="1" x14ac:dyDescent="0.25">
      <c r="A1028" s="3" t="s">
        <v>50</v>
      </c>
      <c r="B1028" s="4" t="str">
        <f t="shared" si="28"/>
        <v>SERISR00101**C</v>
      </c>
      <c r="C1028" s="1" t="s">
        <v>36</v>
      </c>
      <c r="D1028" s="1" t="s">
        <v>684</v>
      </c>
      <c r="E1028" s="2">
        <v>7.38</v>
      </c>
      <c r="F1028" s="3" t="s">
        <v>1509</v>
      </c>
      <c r="G1028" s="2">
        <v>7.62</v>
      </c>
      <c r="H1028" s="3" t="s">
        <v>682</v>
      </c>
      <c r="I1028" s="2" t="s">
        <v>81</v>
      </c>
      <c r="J1028" s="2">
        <v>0</v>
      </c>
      <c r="K1028" s="87" t="s">
        <v>585</v>
      </c>
      <c r="L1028" s="87">
        <v>18</v>
      </c>
      <c r="M1028" s="2">
        <v>0.48</v>
      </c>
      <c r="T1028" s="2"/>
    </row>
    <row r="1029" spans="1:21" hidden="1" x14ac:dyDescent="0.25">
      <c r="A1029" s="3" t="s">
        <v>64</v>
      </c>
      <c r="B1029" s="4" t="str">
        <f t="shared" si="28"/>
        <v>SERISR00113**C</v>
      </c>
      <c r="C1029" s="1" t="s">
        <v>36</v>
      </c>
      <c r="D1029" s="1" t="s">
        <v>369</v>
      </c>
      <c r="E1029" s="2">
        <v>0</v>
      </c>
      <c r="F1029" s="3" t="s">
        <v>613</v>
      </c>
      <c r="G1029" s="2">
        <v>2.0099999999999998</v>
      </c>
      <c r="H1029" s="3" t="s">
        <v>613</v>
      </c>
      <c r="I1029" s="2">
        <v>2.54</v>
      </c>
      <c r="J1029" s="56"/>
      <c r="K1029" s="87" t="s">
        <v>585</v>
      </c>
      <c r="L1029" s="87">
        <v>17</v>
      </c>
      <c r="M1029" s="67">
        <v>2.0099999999999998</v>
      </c>
      <c r="T1029" s="56"/>
    </row>
    <row r="1030" spans="1:21" hidden="1" x14ac:dyDescent="0.25">
      <c r="A1030" s="3" t="s">
        <v>50</v>
      </c>
      <c r="B1030" s="4" t="str">
        <f t="shared" si="28"/>
        <v>SERISR00113**C</v>
      </c>
      <c r="C1030" s="1" t="s">
        <v>36</v>
      </c>
      <c r="D1030" s="1" t="s">
        <v>369</v>
      </c>
      <c r="E1030" s="2">
        <v>0</v>
      </c>
      <c r="F1030" s="3" t="s">
        <v>613</v>
      </c>
      <c r="G1030" s="2">
        <v>2.0099999999999998</v>
      </c>
      <c r="H1030" s="3" t="s">
        <v>613</v>
      </c>
      <c r="I1030" s="2" t="s">
        <v>63</v>
      </c>
      <c r="J1030" s="2">
        <v>0</v>
      </c>
      <c r="K1030" s="46" t="s">
        <v>585</v>
      </c>
      <c r="L1030" s="87">
        <v>17</v>
      </c>
      <c r="M1030" s="2">
        <v>4.0199999999999996</v>
      </c>
      <c r="T1030" s="2"/>
    </row>
    <row r="1031" spans="1:21" hidden="1" x14ac:dyDescent="0.25">
      <c r="A1031" s="3" t="s">
        <v>64</v>
      </c>
      <c r="B1031" s="4" t="str">
        <f t="shared" si="28"/>
        <v>SERISR00113**C</v>
      </c>
      <c r="C1031" s="1" t="s">
        <v>36</v>
      </c>
      <c r="D1031" s="1" t="s">
        <v>369</v>
      </c>
      <c r="E1031" s="2">
        <v>2.0099999999999998</v>
      </c>
      <c r="F1031" s="3" t="s">
        <v>613</v>
      </c>
      <c r="G1031" s="2">
        <v>6.05</v>
      </c>
      <c r="H1031" s="3" t="s">
        <v>215</v>
      </c>
      <c r="I1031" s="2">
        <v>5.92</v>
      </c>
      <c r="J1031" s="56"/>
      <c r="K1031" s="46" t="s">
        <v>585</v>
      </c>
      <c r="L1031" s="87">
        <v>17</v>
      </c>
      <c r="M1031" s="67">
        <v>4.04</v>
      </c>
      <c r="T1031" s="56"/>
    </row>
    <row r="1032" spans="1:21" hidden="1" x14ac:dyDescent="0.25">
      <c r="A1032" s="3" t="s">
        <v>50</v>
      </c>
      <c r="B1032" s="4" t="str">
        <f t="shared" si="28"/>
        <v>SERISR00113**C</v>
      </c>
      <c r="C1032" s="1" t="s">
        <v>36</v>
      </c>
      <c r="D1032" s="1" t="s">
        <v>369</v>
      </c>
      <c r="E1032" s="2">
        <v>2.0099999999999998</v>
      </c>
      <c r="F1032" s="3" t="s">
        <v>613</v>
      </c>
      <c r="G1032" s="2">
        <v>6.05</v>
      </c>
      <c r="H1032" s="3" t="s">
        <v>215</v>
      </c>
      <c r="I1032" s="2" t="s">
        <v>94</v>
      </c>
      <c r="J1032" s="2">
        <v>0</v>
      </c>
      <c r="K1032" s="46" t="s">
        <v>585</v>
      </c>
      <c r="L1032" s="87">
        <v>17</v>
      </c>
      <c r="M1032" s="2">
        <v>8.08</v>
      </c>
      <c r="T1032" s="2"/>
    </row>
    <row r="1033" spans="1:21" hidden="1" x14ac:dyDescent="0.25">
      <c r="A1033" s="3" t="s">
        <v>157</v>
      </c>
      <c r="B1033" s="4" t="str">
        <f t="shared" si="28"/>
        <v>SERISR00113**C</v>
      </c>
      <c r="C1033" s="1" t="s">
        <v>36</v>
      </c>
      <c r="D1033" s="1" t="s">
        <v>369</v>
      </c>
      <c r="E1033" s="2">
        <v>5.68</v>
      </c>
      <c r="F1033" s="3" t="s">
        <v>688</v>
      </c>
      <c r="G1033" s="2">
        <v>6.05</v>
      </c>
      <c r="H1033" s="3" t="s">
        <v>215</v>
      </c>
      <c r="I1033" s="2">
        <v>0</v>
      </c>
      <c r="J1033" s="1">
        <v>0</v>
      </c>
      <c r="K1033" s="46" t="s">
        <v>585</v>
      </c>
      <c r="L1033" s="87">
        <v>17</v>
      </c>
      <c r="M1033" s="1">
        <v>0.37</v>
      </c>
      <c r="U1033"/>
    </row>
    <row r="1034" spans="1:21" hidden="1" x14ac:dyDescent="0.25">
      <c r="A1034" s="79" t="s">
        <v>2227</v>
      </c>
      <c r="B1034" s="4" t="str">
        <f t="shared" si="28"/>
        <v>SERISR00113**C</v>
      </c>
      <c r="C1034" s="1" t="s">
        <v>36</v>
      </c>
      <c r="D1034" s="1" t="s">
        <v>369</v>
      </c>
      <c r="E1034" s="2">
        <v>5.68</v>
      </c>
      <c r="F1034" s="3" t="s">
        <v>1774</v>
      </c>
      <c r="K1034" s="46" t="s">
        <v>25</v>
      </c>
      <c r="L1034" s="87">
        <v>17</v>
      </c>
      <c r="M1034" s="1">
        <v>2</v>
      </c>
      <c r="U1034"/>
    </row>
    <row r="1035" spans="1:21" hidden="1" x14ac:dyDescent="0.25">
      <c r="A1035" s="3" t="s">
        <v>64</v>
      </c>
      <c r="B1035" s="4" t="str">
        <f t="shared" si="28"/>
        <v>SERISR00113**C</v>
      </c>
      <c r="C1035" s="1" t="s">
        <v>36</v>
      </c>
      <c r="D1035" s="1" t="s">
        <v>369</v>
      </c>
      <c r="E1035" s="2">
        <v>6.66</v>
      </c>
      <c r="F1035" s="3" t="s">
        <v>1642</v>
      </c>
      <c r="G1035" s="2">
        <v>11.61</v>
      </c>
      <c r="H1035" s="3" t="s">
        <v>1643</v>
      </c>
      <c r="I1035" s="2">
        <v>4.79</v>
      </c>
      <c r="J1035" s="56"/>
      <c r="K1035" s="87" t="s">
        <v>585</v>
      </c>
      <c r="L1035" s="46">
        <v>18</v>
      </c>
      <c r="M1035" s="67">
        <v>4.95</v>
      </c>
      <c r="T1035" s="56"/>
      <c r="U1035"/>
    </row>
    <row r="1036" spans="1:21" hidden="1" x14ac:dyDescent="0.25">
      <c r="A1036" s="3" t="s">
        <v>50</v>
      </c>
      <c r="B1036" s="4" t="str">
        <f t="shared" si="28"/>
        <v>SERISR00113**C</v>
      </c>
      <c r="C1036" s="1" t="s">
        <v>36</v>
      </c>
      <c r="D1036" s="1" t="s">
        <v>369</v>
      </c>
      <c r="E1036" s="2">
        <v>7.01</v>
      </c>
      <c r="F1036" s="3" t="s">
        <v>1644</v>
      </c>
      <c r="G1036" s="2">
        <v>11.61</v>
      </c>
      <c r="H1036" s="3" t="s">
        <v>1643</v>
      </c>
      <c r="I1036" s="2" t="s">
        <v>94</v>
      </c>
      <c r="J1036" s="2">
        <v>0</v>
      </c>
      <c r="K1036" s="1" t="s">
        <v>585</v>
      </c>
      <c r="L1036" s="87">
        <v>18</v>
      </c>
      <c r="M1036" s="2">
        <v>9.1999999999999993</v>
      </c>
      <c r="T1036" s="2"/>
      <c r="U1036"/>
    </row>
    <row r="1037" spans="1:21" hidden="1" x14ac:dyDescent="0.25">
      <c r="A1037" s="3" t="s">
        <v>118</v>
      </c>
      <c r="B1037" s="4" t="str">
        <f t="shared" si="28"/>
        <v>SERISR00113**C</v>
      </c>
      <c r="C1037" s="1" t="s">
        <v>36</v>
      </c>
      <c r="D1037" s="1" t="s">
        <v>369</v>
      </c>
      <c r="E1037" s="2">
        <v>8.4499999999999993</v>
      </c>
      <c r="F1037" s="3" t="s">
        <v>1775</v>
      </c>
      <c r="G1037" s="1" t="s">
        <v>94</v>
      </c>
      <c r="K1037" s="1" t="s">
        <v>348</v>
      </c>
      <c r="L1037" s="1">
        <v>16</v>
      </c>
      <c r="M1037" s="1">
        <v>2</v>
      </c>
      <c r="U1037"/>
    </row>
    <row r="1038" spans="1:21" hidden="1" x14ac:dyDescent="0.25">
      <c r="A1038" s="3" t="s">
        <v>64</v>
      </c>
      <c r="B1038" s="4" t="str">
        <f t="shared" si="28"/>
        <v>SERISR00113**C</v>
      </c>
      <c r="C1038" s="1" t="s">
        <v>36</v>
      </c>
      <c r="D1038" s="1" t="s">
        <v>369</v>
      </c>
      <c r="E1038" s="2">
        <v>12.79</v>
      </c>
      <c r="F1038" s="3" t="s">
        <v>1514</v>
      </c>
      <c r="G1038" s="2">
        <v>13.4</v>
      </c>
      <c r="H1038" s="3" t="s">
        <v>2116</v>
      </c>
      <c r="I1038" s="2">
        <v>9.0500000000000007</v>
      </c>
      <c r="J1038" s="2"/>
      <c r="K1038" s="1" t="s">
        <v>348</v>
      </c>
      <c r="L1038" s="1">
        <v>17</v>
      </c>
      <c r="M1038" s="2">
        <v>0.61</v>
      </c>
      <c r="T1038" s="2"/>
      <c r="U1038"/>
    </row>
    <row r="1039" spans="1:21" hidden="1" x14ac:dyDescent="0.25">
      <c r="A1039" s="3" t="s">
        <v>50</v>
      </c>
      <c r="B1039" s="4" t="str">
        <f t="shared" si="28"/>
        <v>SERISR00113**C</v>
      </c>
      <c r="C1039" s="1" t="s">
        <v>36</v>
      </c>
      <c r="D1039" s="1" t="s">
        <v>369</v>
      </c>
      <c r="E1039" s="2">
        <v>12.79</v>
      </c>
      <c r="F1039" s="3" t="s">
        <v>1514</v>
      </c>
      <c r="G1039" s="2">
        <v>13.4</v>
      </c>
      <c r="H1039" s="3" t="s">
        <v>2116</v>
      </c>
      <c r="I1039" s="2" t="s">
        <v>94</v>
      </c>
      <c r="J1039" s="2">
        <v>0</v>
      </c>
      <c r="K1039" s="1" t="s">
        <v>348</v>
      </c>
      <c r="L1039" s="1">
        <v>17</v>
      </c>
      <c r="M1039" s="2">
        <v>1.22</v>
      </c>
      <c r="T1039" s="2"/>
      <c r="U1039"/>
    </row>
    <row r="1040" spans="1:21" hidden="1" x14ac:dyDescent="0.25">
      <c r="A1040" s="3" t="s">
        <v>64</v>
      </c>
      <c r="B1040" s="4" t="str">
        <f t="shared" si="28"/>
        <v>SERISR00113**C</v>
      </c>
      <c r="C1040" s="1" t="s">
        <v>36</v>
      </c>
      <c r="D1040" s="1" t="s">
        <v>369</v>
      </c>
      <c r="E1040" s="2">
        <v>13.4</v>
      </c>
      <c r="F1040" s="3" t="s">
        <v>2116</v>
      </c>
      <c r="G1040" s="2">
        <v>20.88</v>
      </c>
      <c r="H1040" s="3" t="s">
        <v>591</v>
      </c>
      <c r="J1040" s="2"/>
      <c r="K1040" s="1" t="s">
        <v>348</v>
      </c>
      <c r="L1040" s="1">
        <v>17</v>
      </c>
      <c r="M1040" s="2">
        <v>7.48</v>
      </c>
      <c r="T1040" s="2"/>
      <c r="U1040"/>
    </row>
    <row r="1041" spans="1:21" hidden="1" x14ac:dyDescent="0.25">
      <c r="A1041" s="3" t="s">
        <v>50</v>
      </c>
      <c r="B1041" s="4" t="str">
        <f t="shared" si="28"/>
        <v>SERISR00113**C</v>
      </c>
      <c r="C1041" s="1" t="s">
        <v>36</v>
      </c>
      <c r="D1041" s="1" t="s">
        <v>369</v>
      </c>
      <c r="E1041" s="2">
        <v>13.4</v>
      </c>
      <c r="F1041" s="3" t="s">
        <v>2116</v>
      </c>
      <c r="G1041" s="2">
        <v>20.88</v>
      </c>
      <c r="H1041" s="3" t="s">
        <v>591</v>
      </c>
      <c r="J1041" s="2"/>
      <c r="K1041" s="1" t="s">
        <v>348</v>
      </c>
      <c r="L1041" s="1">
        <v>17</v>
      </c>
      <c r="M1041" s="2">
        <v>14.96</v>
      </c>
      <c r="T1041" s="2"/>
      <c r="U1041"/>
    </row>
    <row r="1042" spans="1:21" hidden="1" x14ac:dyDescent="0.25">
      <c r="A1042" s="3" t="s">
        <v>20</v>
      </c>
      <c r="B1042" s="4" t="str">
        <f t="shared" si="28"/>
        <v>SERISR00113**C</v>
      </c>
      <c r="C1042" s="1" t="s">
        <v>36</v>
      </c>
      <c r="D1042" s="1" t="s">
        <v>369</v>
      </c>
      <c r="E1042" s="2">
        <v>19.98</v>
      </c>
      <c r="F1042" s="3" t="s">
        <v>2117</v>
      </c>
      <c r="G1042" s="2"/>
      <c r="J1042" s="2"/>
      <c r="K1042" s="1" t="s">
        <v>25</v>
      </c>
      <c r="L1042" s="1">
        <v>16</v>
      </c>
      <c r="M1042" s="56">
        <v>38</v>
      </c>
      <c r="T1042" s="2"/>
      <c r="U1042"/>
    </row>
    <row r="1043" spans="1:21" hidden="1" x14ac:dyDescent="0.25">
      <c r="A1043" s="3" t="s">
        <v>64</v>
      </c>
      <c r="B1043" s="4" t="str">
        <f t="shared" si="28"/>
        <v>SERISR00269**C</v>
      </c>
      <c r="C1043" s="1" t="s">
        <v>36</v>
      </c>
      <c r="D1043" s="1" t="s">
        <v>689</v>
      </c>
      <c r="E1043" s="2">
        <v>0</v>
      </c>
      <c r="F1043" s="3" t="s">
        <v>613</v>
      </c>
      <c r="G1043" s="2">
        <v>0.39</v>
      </c>
      <c r="H1043" s="3" t="s">
        <v>251</v>
      </c>
      <c r="I1043" s="2">
        <v>4.13</v>
      </c>
      <c r="J1043" s="56"/>
      <c r="K1043" s="87" t="s">
        <v>348</v>
      </c>
      <c r="L1043" s="1">
        <v>19</v>
      </c>
      <c r="M1043" s="67">
        <v>0.39</v>
      </c>
      <c r="T1043" s="56"/>
      <c r="U1043"/>
    </row>
    <row r="1044" spans="1:21" hidden="1" x14ac:dyDescent="0.25">
      <c r="A1044" s="3" t="s">
        <v>50</v>
      </c>
      <c r="B1044" s="4" t="str">
        <f t="shared" si="28"/>
        <v>SERISR00269**C</v>
      </c>
      <c r="C1044" s="1" t="s">
        <v>36</v>
      </c>
      <c r="D1044" s="1" t="s">
        <v>689</v>
      </c>
      <c r="E1044" s="2">
        <v>0</v>
      </c>
      <c r="F1044" s="3" t="s">
        <v>613</v>
      </c>
      <c r="G1044" s="2">
        <v>0.39</v>
      </c>
      <c r="H1044" s="3" t="s">
        <v>251</v>
      </c>
      <c r="I1044" s="2" t="s">
        <v>63</v>
      </c>
      <c r="J1044" s="2">
        <v>0</v>
      </c>
      <c r="K1044" s="1" t="s">
        <v>348</v>
      </c>
      <c r="L1044" s="1">
        <v>19</v>
      </c>
      <c r="M1044" s="2">
        <v>0.78</v>
      </c>
      <c r="T1044" s="2"/>
      <c r="U1044"/>
    </row>
    <row r="1045" spans="1:21" hidden="1" x14ac:dyDescent="0.25">
      <c r="A1045" s="3" t="s">
        <v>118</v>
      </c>
      <c r="B1045" s="4" t="str">
        <f t="shared" si="28"/>
        <v>SERISR00269**C</v>
      </c>
      <c r="C1045" s="1" t="s">
        <v>36</v>
      </c>
      <c r="D1045" s="1" t="s">
        <v>689</v>
      </c>
      <c r="E1045" s="2">
        <v>0.31</v>
      </c>
      <c r="F1045" s="3" t="s">
        <v>1002</v>
      </c>
      <c r="G1045" s="1">
        <v>0.31</v>
      </c>
      <c r="K1045" s="1" t="s">
        <v>348</v>
      </c>
      <c r="L1045" s="1">
        <v>19</v>
      </c>
      <c r="M1045" s="1">
        <v>2</v>
      </c>
      <c r="U1045"/>
    </row>
    <row r="1046" spans="1:21" hidden="1" x14ac:dyDescent="0.25">
      <c r="A1046" s="3" t="s">
        <v>64</v>
      </c>
      <c r="B1046" s="4" t="str">
        <f t="shared" si="28"/>
        <v>SERISR00269**C</v>
      </c>
      <c r="C1046" s="1" t="s">
        <v>36</v>
      </c>
      <c r="D1046" s="1" t="s">
        <v>689</v>
      </c>
      <c r="E1046" s="2">
        <v>0.39</v>
      </c>
      <c r="F1046" s="3" t="s">
        <v>251</v>
      </c>
      <c r="G1046" s="2">
        <v>4.26</v>
      </c>
      <c r="H1046" s="3" t="s">
        <v>690</v>
      </c>
      <c r="J1046" s="56"/>
      <c r="K1046" s="1" t="s">
        <v>348</v>
      </c>
      <c r="L1046" s="1">
        <v>17</v>
      </c>
      <c r="M1046" s="67">
        <v>3.87</v>
      </c>
      <c r="T1046" s="56"/>
      <c r="U1046"/>
    </row>
    <row r="1047" spans="1:21" hidden="1" x14ac:dyDescent="0.25">
      <c r="A1047" s="3" t="s">
        <v>20</v>
      </c>
      <c r="B1047" s="4" t="str">
        <f t="shared" si="28"/>
        <v>SERISR00269**C</v>
      </c>
      <c r="C1047" s="1" t="s">
        <v>36</v>
      </c>
      <c r="D1047" s="1" t="s">
        <v>689</v>
      </c>
      <c r="E1047" s="2">
        <v>0.39</v>
      </c>
      <c r="F1047" s="3" t="s">
        <v>251</v>
      </c>
      <c r="G1047" s="2">
        <v>4.26</v>
      </c>
      <c r="H1047" s="3" t="s">
        <v>692</v>
      </c>
      <c r="J1047" s="2"/>
      <c r="K1047" s="1" t="s">
        <v>25</v>
      </c>
      <c r="L1047" s="1">
        <v>16</v>
      </c>
      <c r="M1047" s="1">
        <v>32</v>
      </c>
      <c r="T1047" s="2"/>
      <c r="U1047"/>
    </row>
    <row r="1048" spans="1:21" hidden="1" x14ac:dyDescent="0.25">
      <c r="A1048" s="3" t="s">
        <v>50</v>
      </c>
      <c r="B1048" s="4" t="str">
        <f t="shared" si="28"/>
        <v>SERISR00269**C</v>
      </c>
      <c r="C1048" s="1" t="s">
        <v>36</v>
      </c>
      <c r="D1048" s="1" t="s">
        <v>689</v>
      </c>
      <c r="E1048" s="2">
        <v>0.39</v>
      </c>
      <c r="F1048" s="3" t="s">
        <v>251</v>
      </c>
      <c r="G1048" s="2">
        <v>4.26</v>
      </c>
      <c r="H1048" s="3" t="s">
        <v>692</v>
      </c>
      <c r="J1048" s="2"/>
      <c r="K1048" s="1" t="s">
        <v>348</v>
      </c>
      <c r="L1048" s="1">
        <v>17</v>
      </c>
      <c r="M1048" s="2">
        <v>7.74</v>
      </c>
      <c r="T1048" s="2"/>
      <c r="U1048"/>
    </row>
    <row r="1049" spans="1:21" hidden="1" x14ac:dyDescent="0.25">
      <c r="A1049" s="3" t="s">
        <v>64</v>
      </c>
      <c r="B1049" s="4" t="str">
        <f t="shared" si="28"/>
        <v>SERISR00269**C</v>
      </c>
      <c r="C1049" s="1" t="s">
        <v>36</v>
      </c>
      <c r="D1049" s="1" t="s">
        <v>689</v>
      </c>
      <c r="E1049" s="2">
        <v>4.26</v>
      </c>
      <c r="F1049" s="3" t="s">
        <v>690</v>
      </c>
      <c r="G1049" s="2">
        <v>7.5</v>
      </c>
      <c r="H1049" s="3" t="s">
        <v>691</v>
      </c>
      <c r="I1049" s="2">
        <v>1.8</v>
      </c>
      <c r="J1049" s="56"/>
      <c r="K1049" s="87" t="s">
        <v>585</v>
      </c>
      <c r="L1049" s="1">
        <v>17</v>
      </c>
      <c r="M1049" s="67">
        <v>3.24</v>
      </c>
      <c r="T1049" s="56"/>
    </row>
    <row r="1050" spans="1:21" hidden="1" x14ac:dyDescent="0.25">
      <c r="A1050" s="3" t="s">
        <v>50</v>
      </c>
      <c r="B1050" s="4" t="str">
        <f t="shared" si="28"/>
        <v>SERISR00269**C</v>
      </c>
      <c r="C1050" s="1" t="s">
        <v>36</v>
      </c>
      <c r="D1050" s="1" t="s">
        <v>689</v>
      </c>
      <c r="E1050" s="2">
        <v>4.26</v>
      </c>
      <c r="F1050" s="3" t="s">
        <v>692</v>
      </c>
      <c r="G1050" s="2">
        <v>7.51</v>
      </c>
      <c r="H1050" s="3" t="s">
        <v>693</v>
      </c>
      <c r="I1050" s="2" t="s">
        <v>63</v>
      </c>
      <c r="J1050" s="2">
        <v>0</v>
      </c>
      <c r="K1050" s="1" t="s">
        <v>585</v>
      </c>
      <c r="L1050" s="1">
        <v>17</v>
      </c>
      <c r="M1050" s="2">
        <v>6.5</v>
      </c>
      <c r="T1050" s="2"/>
    </row>
    <row r="1051" spans="1:21" hidden="1" x14ac:dyDescent="0.25">
      <c r="A1051" s="3" t="s">
        <v>64</v>
      </c>
      <c r="B1051" s="4" t="str">
        <f t="shared" si="28"/>
        <v>SERISR00269**C</v>
      </c>
      <c r="C1051" s="1" t="s">
        <v>36</v>
      </c>
      <c r="D1051" s="1" t="s">
        <v>689</v>
      </c>
      <c r="E1051" s="2">
        <v>7.95</v>
      </c>
      <c r="F1051" s="3" t="s">
        <v>694</v>
      </c>
      <c r="G1051" s="2">
        <v>8.5399999999999991</v>
      </c>
      <c r="H1051" s="3" t="s">
        <v>695</v>
      </c>
      <c r="I1051" s="2">
        <v>0.4</v>
      </c>
      <c r="J1051" s="56"/>
      <c r="K1051" s="87" t="s">
        <v>585</v>
      </c>
      <c r="L1051" s="1">
        <v>17</v>
      </c>
      <c r="M1051" s="67">
        <v>0.6</v>
      </c>
      <c r="T1051" s="56"/>
    </row>
    <row r="1052" spans="1:21" hidden="1" x14ac:dyDescent="0.25">
      <c r="A1052" s="3" t="s">
        <v>64</v>
      </c>
      <c r="B1052" s="4" t="str">
        <f t="shared" si="28"/>
        <v>SERISR00269**C</v>
      </c>
      <c r="C1052" s="1" t="s">
        <v>36</v>
      </c>
      <c r="D1052" s="1" t="s">
        <v>689</v>
      </c>
      <c r="E1052" s="2">
        <v>8.5399999999999991</v>
      </c>
      <c r="F1052" s="3" t="s">
        <v>695</v>
      </c>
      <c r="G1052" s="2">
        <v>10.62</v>
      </c>
      <c r="H1052" s="3" t="s">
        <v>1516</v>
      </c>
      <c r="J1052" s="56"/>
      <c r="K1052" s="1" t="s">
        <v>348</v>
      </c>
      <c r="L1052" s="1">
        <v>17</v>
      </c>
      <c r="M1052" s="67">
        <v>2.08</v>
      </c>
      <c r="T1052" s="56"/>
    </row>
    <row r="1053" spans="1:21" hidden="1" x14ac:dyDescent="0.25">
      <c r="A1053" s="3" t="s">
        <v>20</v>
      </c>
      <c r="B1053" s="4" t="str">
        <f t="shared" si="28"/>
        <v>SERISR00269**C</v>
      </c>
      <c r="C1053" s="1" t="s">
        <v>36</v>
      </c>
      <c r="D1053" s="1" t="s">
        <v>689</v>
      </c>
      <c r="E1053" s="2">
        <v>8.5399999999999991</v>
      </c>
      <c r="F1053" s="3" t="s">
        <v>695</v>
      </c>
      <c r="G1053" s="2">
        <v>10.62</v>
      </c>
      <c r="H1053" s="3" t="s">
        <v>1516</v>
      </c>
      <c r="J1053" s="56"/>
      <c r="K1053" s="1" t="s">
        <v>25</v>
      </c>
      <c r="L1053" s="1">
        <v>16</v>
      </c>
      <c r="M1053" s="68">
        <v>60</v>
      </c>
      <c r="T1053" s="56"/>
    </row>
    <row r="1054" spans="1:21" hidden="1" x14ac:dyDescent="0.25">
      <c r="A1054" s="3" t="s">
        <v>50</v>
      </c>
      <c r="B1054" s="4" t="str">
        <f t="shared" si="28"/>
        <v>SERISR00269**C</v>
      </c>
      <c r="C1054" s="1" t="s">
        <v>36</v>
      </c>
      <c r="D1054" s="1" t="s">
        <v>689</v>
      </c>
      <c r="E1054" s="2">
        <v>8.5399999999999991</v>
      </c>
      <c r="F1054" s="3" t="s">
        <v>1508</v>
      </c>
      <c r="G1054" s="2">
        <v>10.62</v>
      </c>
      <c r="H1054" s="3" t="s">
        <v>1515</v>
      </c>
      <c r="I1054" s="2" t="s">
        <v>81</v>
      </c>
      <c r="J1054" s="2">
        <v>0</v>
      </c>
      <c r="K1054" s="1" t="s">
        <v>348</v>
      </c>
      <c r="L1054" s="1">
        <v>17</v>
      </c>
      <c r="M1054" s="2">
        <v>4.16</v>
      </c>
      <c r="T1054" s="2"/>
    </row>
    <row r="1055" spans="1:21" hidden="1" x14ac:dyDescent="0.25">
      <c r="A1055" s="3" t="s">
        <v>64</v>
      </c>
      <c r="B1055" s="4" t="str">
        <f t="shared" si="28"/>
        <v>SERISR00269**C</v>
      </c>
      <c r="C1055" s="1" t="s">
        <v>36</v>
      </c>
      <c r="D1055" s="1" t="s">
        <v>689</v>
      </c>
      <c r="E1055" s="2">
        <v>11.32</v>
      </c>
      <c r="F1055" s="3" t="s">
        <v>696</v>
      </c>
      <c r="G1055" s="2">
        <v>13.04</v>
      </c>
      <c r="H1055" s="3" t="s">
        <v>683</v>
      </c>
      <c r="I1055" s="2">
        <v>2.1</v>
      </c>
      <c r="J1055" s="56"/>
      <c r="K1055" s="87" t="s">
        <v>585</v>
      </c>
      <c r="L1055" s="1">
        <v>17</v>
      </c>
      <c r="M1055" s="67">
        <v>1.72</v>
      </c>
      <c r="T1055" s="56"/>
    </row>
    <row r="1056" spans="1:21" hidden="1" x14ac:dyDescent="0.25">
      <c r="A1056" s="3" t="s">
        <v>50</v>
      </c>
      <c r="B1056" s="4" t="str">
        <f t="shared" si="28"/>
        <v>SERISR00269**C</v>
      </c>
      <c r="C1056" s="1" t="s">
        <v>36</v>
      </c>
      <c r="D1056" s="1" t="s">
        <v>689</v>
      </c>
      <c r="E1056" s="2">
        <v>11.33</v>
      </c>
      <c r="F1056" s="3" t="s">
        <v>697</v>
      </c>
      <c r="G1056" s="2">
        <v>12.87</v>
      </c>
      <c r="H1056" s="3" t="s">
        <v>698</v>
      </c>
      <c r="I1056" s="2" t="s">
        <v>81</v>
      </c>
      <c r="J1056" s="2">
        <v>0</v>
      </c>
      <c r="K1056" s="46" t="s">
        <v>585</v>
      </c>
      <c r="L1056" s="1">
        <v>17</v>
      </c>
      <c r="M1056" s="2">
        <v>3.08</v>
      </c>
      <c r="T1056" s="2"/>
    </row>
    <row r="1057" spans="1:21" hidden="1" x14ac:dyDescent="0.25">
      <c r="A1057" s="3" t="s">
        <v>64</v>
      </c>
      <c r="B1057" s="4" t="str">
        <f t="shared" si="28"/>
        <v>SERISR00601**C</v>
      </c>
      <c r="C1057" s="1" t="s">
        <v>36</v>
      </c>
      <c r="D1057" s="1" t="s">
        <v>719</v>
      </c>
      <c r="E1057" s="2">
        <v>0</v>
      </c>
      <c r="F1057" s="3" t="s">
        <v>613</v>
      </c>
      <c r="G1057" s="2">
        <v>0.91</v>
      </c>
      <c r="H1057" s="3" t="s">
        <v>1531</v>
      </c>
      <c r="I1057" s="2">
        <v>1.92</v>
      </c>
      <c r="J1057" s="56"/>
      <c r="K1057" s="87" t="s">
        <v>585</v>
      </c>
      <c r="L1057" s="46">
        <v>18</v>
      </c>
      <c r="M1057" s="67">
        <v>0.96</v>
      </c>
      <c r="T1057" s="56"/>
    </row>
    <row r="1058" spans="1:21" hidden="1" x14ac:dyDescent="0.25">
      <c r="A1058" s="3" t="s">
        <v>50</v>
      </c>
      <c r="B1058" s="4" t="str">
        <f t="shared" si="28"/>
        <v>SERISR00601**C</v>
      </c>
      <c r="C1058" s="1" t="s">
        <v>36</v>
      </c>
      <c r="D1058" s="1" t="s">
        <v>719</v>
      </c>
      <c r="E1058" s="2">
        <v>0</v>
      </c>
      <c r="F1058" s="3" t="s">
        <v>613</v>
      </c>
      <c r="G1058" s="2">
        <v>0.46</v>
      </c>
      <c r="H1058" s="3" t="s">
        <v>1644</v>
      </c>
      <c r="I1058" s="2" t="s">
        <v>94</v>
      </c>
      <c r="J1058" s="2">
        <v>0</v>
      </c>
      <c r="K1058" s="1" t="s">
        <v>585</v>
      </c>
      <c r="L1058" s="87">
        <v>18</v>
      </c>
      <c r="M1058" s="2">
        <v>0.92</v>
      </c>
      <c r="T1058" s="2"/>
    </row>
    <row r="1059" spans="1:21" hidden="1" x14ac:dyDescent="0.25">
      <c r="A1059" s="79" t="s">
        <v>64</v>
      </c>
      <c r="B1059" s="4" t="str">
        <f t="shared" ref="B1059:B1140" si="29">"S"&amp;C1059&amp;MID(D1059,1,2)&amp;"00"&amp;MID(D1059,3,3)&amp;"**C"</f>
        <v>SERIUS00006**C</v>
      </c>
      <c r="C1059" s="1" t="s">
        <v>36</v>
      </c>
      <c r="D1059" s="1" t="s">
        <v>699</v>
      </c>
      <c r="E1059" s="2">
        <v>0</v>
      </c>
      <c r="F1059" s="3" t="s">
        <v>685</v>
      </c>
      <c r="G1059" s="2">
        <v>3.63</v>
      </c>
      <c r="H1059" s="3" t="s">
        <v>682</v>
      </c>
      <c r="I1059" s="2">
        <v>3.27</v>
      </c>
      <c r="J1059" s="56"/>
      <c r="K1059" s="1" t="s">
        <v>585</v>
      </c>
      <c r="L1059" s="1">
        <v>19</v>
      </c>
      <c r="M1059" s="67">
        <v>3.63</v>
      </c>
      <c r="T1059" s="56"/>
    </row>
    <row r="1060" spans="1:21" hidden="1" x14ac:dyDescent="0.25">
      <c r="A1060" s="3" t="s">
        <v>50</v>
      </c>
      <c r="B1060" s="4" t="str">
        <f t="shared" si="29"/>
        <v>SERIUS00006**C</v>
      </c>
      <c r="C1060" s="1" t="s">
        <v>36</v>
      </c>
      <c r="D1060" s="1" t="s">
        <v>699</v>
      </c>
      <c r="E1060" s="2">
        <v>0</v>
      </c>
      <c r="F1060" s="3" t="s">
        <v>685</v>
      </c>
      <c r="G1060" s="2">
        <v>3.64</v>
      </c>
      <c r="H1060" s="3" t="s">
        <v>682</v>
      </c>
      <c r="I1060" s="2" t="s">
        <v>81</v>
      </c>
      <c r="J1060" s="2">
        <v>0</v>
      </c>
      <c r="K1060" s="1" t="s">
        <v>585</v>
      </c>
      <c r="L1060" s="1">
        <v>19</v>
      </c>
      <c r="M1060" s="2">
        <v>7.28</v>
      </c>
      <c r="T1060" s="2"/>
    </row>
    <row r="1061" spans="1:21" hidden="1" x14ac:dyDescent="0.25">
      <c r="A1061" s="3" t="s">
        <v>20</v>
      </c>
      <c r="B1061" s="4" t="str">
        <f t="shared" si="29"/>
        <v>SERIUS00006**C</v>
      </c>
      <c r="C1061" s="1" t="s">
        <v>36</v>
      </c>
      <c r="D1061" s="1" t="s">
        <v>699</v>
      </c>
      <c r="E1061" s="1">
        <v>1.39</v>
      </c>
      <c r="F1061" s="66" t="s">
        <v>1004</v>
      </c>
      <c r="G1061" s="2"/>
      <c r="J1061" s="1" t="s">
        <v>28</v>
      </c>
      <c r="K1061" s="46" t="s">
        <v>348</v>
      </c>
      <c r="L1061" s="1">
        <v>19</v>
      </c>
      <c r="M1061" s="1">
        <v>16</v>
      </c>
      <c r="U1061" s="2">
        <v>10.7</v>
      </c>
    </row>
    <row r="1062" spans="1:21" hidden="1" x14ac:dyDescent="0.25">
      <c r="A1062" s="3" t="s">
        <v>20</v>
      </c>
      <c r="B1062" s="4" t="str">
        <f t="shared" si="29"/>
        <v>SERIUS00006**C</v>
      </c>
      <c r="C1062" s="1" t="s">
        <v>36</v>
      </c>
      <c r="D1062" s="1" t="s">
        <v>699</v>
      </c>
      <c r="E1062" s="1">
        <v>2.02</v>
      </c>
      <c r="F1062" s="66" t="s">
        <v>1005</v>
      </c>
      <c r="G1062" s="2"/>
      <c r="J1062" s="1" t="s">
        <v>27</v>
      </c>
      <c r="K1062" s="46" t="s">
        <v>348</v>
      </c>
      <c r="L1062" s="1">
        <v>19</v>
      </c>
      <c r="M1062" s="1">
        <v>41</v>
      </c>
      <c r="U1062" s="2">
        <v>11.33</v>
      </c>
    </row>
    <row r="1063" spans="1:21" hidden="1" x14ac:dyDescent="0.25">
      <c r="A1063" s="3" t="s">
        <v>69</v>
      </c>
      <c r="B1063" s="4" t="str">
        <f t="shared" si="29"/>
        <v>SERIUS00006**C</v>
      </c>
      <c r="C1063" s="1" t="s">
        <v>36</v>
      </c>
      <c r="D1063" s="1" t="s">
        <v>699</v>
      </c>
      <c r="E1063" s="2">
        <v>3.6389999999999998</v>
      </c>
      <c r="F1063" s="3" t="s">
        <v>1006</v>
      </c>
      <c r="G1063" s="1" t="s">
        <v>81</v>
      </c>
      <c r="J1063" s="1" t="s">
        <v>217</v>
      </c>
      <c r="K1063" s="46" t="s">
        <v>348</v>
      </c>
      <c r="L1063" s="46">
        <v>18</v>
      </c>
      <c r="O1063" s="1">
        <v>70</v>
      </c>
    </row>
    <row r="1064" spans="1:21" hidden="1" x14ac:dyDescent="0.25">
      <c r="A1064" s="3" t="s">
        <v>64</v>
      </c>
      <c r="B1064" s="4" t="str">
        <f t="shared" si="29"/>
        <v>SERIUS00006**C</v>
      </c>
      <c r="C1064" s="1" t="s">
        <v>36</v>
      </c>
      <c r="D1064" s="1" t="s">
        <v>699</v>
      </c>
      <c r="E1064" s="2">
        <v>11.21</v>
      </c>
      <c r="F1064" s="3" t="s">
        <v>682</v>
      </c>
      <c r="G1064" s="2">
        <v>15.49</v>
      </c>
      <c r="H1064" s="3" t="s">
        <v>1776</v>
      </c>
      <c r="I1064" s="2">
        <v>5.4</v>
      </c>
      <c r="J1064" s="56"/>
      <c r="K1064" s="87" t="s">
        <v>348</v>
      </c>
      <c r="L1064" s="46">
        <v>18</v>
      </c>
      <c r="M1064" s="67">
        <v>4.28</v>
      </c>
      <c r="T1064" s="56"/>
    </row>
    <row r="1065" spans="1:21" hidden="1" x14ac:dyDescent="0.25">
      <c r="A1065" s="3" t="s">
        <v>50</v>
      </c>
      <c r="B1065" s="4" t="str">
        <f t="shared" ref="B1065:B1074" si="30">"S"&amp;C1065&amp;MID(D1065,1,2)&amp;"00"&amp;MID(D1065,3,3)&amp;"**C"</f>
        <v>SERIUS00006**C</v>
      </c>
      <c r="C1065" s="1" t="s">
        <v>36</v>
      </c>
      <c r="D1065" s="1" t="s">
        <v>699</v>
      </c>
      <c r="E1065" s="2">
        <v>11.22</v>
      </c>
      <c r="F1065" s="3" t="s">
        <v>682</v>
      </c>
      <c r="G1065" s="2">
        <v>15.52</v>
      </c>
      <c r="H1065" s="3" t="s">
        <v>423</v>
      </c>
      <c r="I1065" s="2" t="s">
        <v>81</v>
      </c>
      <c r="J1065" s="2">
        <v>0</v>
      </c>
      <c r="K1065" s="87" t="s">
        <v>348</v>
      </c>
      <c r="L1065" s="46">
        <v>18</v>
      </c>
      <c r="M1065" s="2">
        <v>8.6</v>
      </c>
      <c r="T1065" s="2"/>
    </row>
    <row r="1066" spans="1:21" hidden="1" x14ac:dyDescent="0.25">
      <c r="A1066" s="3" t="s">
        <v>69</v>
      </c>
      <c r="B1066" s="4" t="str">
        <f t="shared" ref="B1066:B1069" si="31">"S"&amp;C1066&amp;MID(D1066,1,2)&amp;"00"&amp;MID(D1066,3,3)&amp;"**C"</f>
        <v>SERIUS00006**C</v>
      </c>
      <c r="C1066" s="1" t="s">
        <v>36</v>
      </c>
      <c r="D1066" s="1" t="s">
        <v>699</v>
      </c>
      <c r="E1066" s="2">
        <v>11.41</v>
      </c>
      <c r="F1066" s="3" t="s">
        <v>2389</v>
      </c>
      <c r="G1066" s="2"/>
      <c r="J1066" s="2"/>
      <c r="K1066" s="87" t="s">
        <v>348</v>
      </c>
      <c r="L1066" s="46">
        <v>19</v>
      </c>
      <c r="M1066" s="2">
        <f>15*12</f>
        <v>180</v>
      </c>
      <c r="T1066" s="2"/>
    </row>
    <row r="1067" spans="1:21" hidden="1" x14ac:dyDescent="0.25">
      <c r="A1067" s="3" t="s">
        <v>67</v>
      </c>
      <c r="B1067" s="4" t="str">
        <f t="shared" si="31"/>
        <v>SERIUS00006**C</v>
      </c>
      <c r="C1067" s="1" t="s">
        <v>36</v>
      </c>
      <c r="D1067" s="1" t="s">
        <v>699</v>
      </c>
      <c r="E1067" s="2">
        <v>11.41</v>
      </c>
      <c r="F1067" s="3" t="s">
        <v>2389</v>
      </c>
      <c r="G1067" s="2"/>
      <c r="J1067" s="2"/>
      <c r="K1067" s="87" t="s">
        <v>348</v>
      </c>
      <c r="L1067" s="46">
        <v>19</v>
      </c>
      <c r="M1067" s="2">
        <v>300</v>
      </c>
      <c r="T1067" s="2"/>
    </row>
    <row r="1068" spans="1:21" hidden="1" x14ac:dyDescent="0.25">
      <c r="A1068" s="3" t="s">
        <v>31</v>
      </c>
      <c r="B1068" s="4" t="str">
        <f t="shared" si="31"/>
        <v>SERIUS00006**C</v>
      </c>
      <c r="C1068" s="1" t="s">
        <v>36</v>
      </c>
      <c r="D1068" s="1" t="s">
        <v>699</v>
      </c>
      <c r="E1068" s="2">
        <v>11.41</v>
      </c>
      <c r="F1068" s="3" t="s">
        <v>2389</v>
      </c>
      <c r="G1068" s="2"/>
      <c r="J1068" s="2"/>
      <c r="K1068" s="87" t="s">
        <v>348</v>
      </c>
      <c r="L1068" s="46">
        <v>19</v>
      </c>
      <c r="M1068" s="2">
        <v>4</v>
      </c>
      <c r="T1068" s="2"/>
    </row>
    <row r="1069" spans="1:21" hidden="1" x14ac:dyDescent="0.25">
      <c r="A1069" s="3" t="s">
        <v>20</v>
      </c>
      <c r="B1069" s="4" t="str">
        <f t="shared" si="31"/>
        <v>SERIUS00006**C</v>
      </c>
      <c r="C1069" s="1" t="s">
        <v>36</v>
      </c>
      <c r="D1069" s="1" t="s">
        <v>699</v>
      </c>
      <c r="E1069" s="2">
        <v>11.41</v>
      </c>
      <c r="F1069" s="3" t="s">
        <v>2389</v>
      </c>
      <c r="G1069" s="2"/>
      <c r="J1069" s="2"/>
      <c r="K1069" s="87" t="s">
        <v>348</v>
      </c>
      <c r="L1069" s="46">
        <v>19</v>
      </c>
      <c r="M1069" s="2">
        <v>24</v>
      </c>
      <c r="T1069" s="2"/>
    </row>
    <row r="1070" spans="1:21" hidden="1" x14ac:dyDescent="0.25">
      <c r="A1070" s="3" t="s">
        <v>69</v>
      </c>
      <c r="B1070" s="4" t="str">
        <f t="shared" ref="B1070:B1073" si="32">"S"&amp;C1070&amp;MID(D1070,1,2)&amp;"00"&amp;MID(D1070,3,3)&amp;"**C"</f>
        <v>SERIUS00006**C</v>
      </c>
      <c r="C1070" s="1" t="s">
        <v>36</v>
      </c>
      <c r="D1070" s="1" t="s">
        <v>699</v>
      </c>
      <c r="E1070" s="2">
        <v>11.25</v>
      </c>
      <c r="F1070" s="3" t="s">
        <v>3337</v>
      </c>
      <c r="G1070" s="2">
        <v>11.57</v>
      </c>
      <c r="J1070" s="2"/>
      <c r="K1070" s="87" t="s">
        <v>25</v>
      </c>
      <c r="L1070" s="46">
        <v>19</v>
      </c>
      <c r="M1070" s="2">
        <v>351</v>
      </c>
      <c r="T1070" s="2"/>
    </row>
    <row r="1071" spans="1:21" hidden="1" x14ac:dyDescent="0.25">
      <c r="A1071" s="3" t="s">
        <v>67</v>
      </c>
      <c r="B1071" s="4" t="str">
        <f t="shared" si="32"/>
        <v>SERIUS00006**C</v>
      </c>
      <c r="C1071" s="1" t="s">
        <v>36</v>
      </c>
      <c r="D1071" s="1" t="s">
        <v>699</v>
      </c>
      <c r="E1071" s="2">
        <v>11.25</v>
      </c>
      <c r="F1071" s="3" t="s">
        <v>3337</v>
      </c>
      <c r="G1071" s="2">
        <v>11.57</v>
      </c>
      <c r="J1071" s="2"/>
      <c r="K1071" s="87" t="s">
        <v>25</v>
      </c>
      <c r="L1071" s="46">
        <v>19</v>
      </c>
      <c r="M1071" s="2">
        <f>(9376-9223)+(9784-9487)+(10555-10243)</f>
        <v>762</v>
      </c>
      <c r="T1071" s="2"/>
    </row>
    <row r="1072" spans="1:21" hidden="1" x14ac:dyDescent="0.25">
      <c r="A1072" s="3" t="s">
        <v>31</v>
      </c>
      <c r="B1072" s="4" t="str">
        <f t="shared" si="32"/>
        <v>SERIUS00006**C</v>
      </c>
      <c r="C1072" s="1" t="s">
        <v>36</v>
      </c>
      <c r="D1072" s="1" t="s">
        <v>699</v>
      </c>
      <c r="E1072" s="2">
        <v>11.25</v>
      </c>
      <c r="F1072" s="3" t="s">
        <v>3337</v>
      </c>
      <c r="G1072" s="2">
        <v>11.57</v>
      </c>
      <c r="J1072" s="2"/>
      <c r="K1072" s="87" t="s">
        <v>25</v>
      </c>
      <c r="L1072" s="46">
        <v>19</v>
      </c>
      <c r="M1072" s="2">
        <v>10</v>
      </c>
      <c r="T1072" s="2"/>
    </row>
    <row r="1073" spans="1:21" hidden="1" x14ac:dyDescent="0.25">
      <c r="A1073" s="3" t="s">
        <v>20</v>
      </c>
      <c r="B1073" s="4" t="str">
        <f t="shared" si="32"/>
        <v>SERIUS00006**C</v>
      </c>
      <c r="C1073" s="1" t="s">
        <v>36</v>
      </c>
      <c r="D1073" s="1" t="s">
        <v>699</v>
      </c>
      <c r="E1073" s="2">
        <v>11.25</v>
      </c>
      <c r="F1073" s="3" t="s">
        <v>3337</v>
      </c>
      <c r="G1073" s="2">
        <v>11.57</v>
      </c>
      <c r="J1073" s="2"/>
      <c r="K1073" s="87" t="s">
        <v>25</v>
      </c>
      <c r="L1073" s="46">
        <v>19</v>
      </c>
      <c r="M1073" s="2">
        <v>24</v>
      </c>
      <c r="T1073" s="2"/>
    </row>
    <row r="1074" spans="1:21" hidden="1" x14ac:dyDescent="0.25">
      <c r="A1074" s="3" t="s">
        <v>69</v>
      </c>
      <c r="B1074" s="4" t="str">
        <f t="shared" si="30"/>
        <v>SERIUS00006**C</v>
      </c>
      <c r="C1074" s="1" t="s">
        <v>36</v>
      </c>
      <c r="D1074" s="1" t="s">
        <v>699</v>
      </c>
      <c r="E1074" s="2">
        <v>11.69</v>
      </c>
      <c r="F1074" s="3" t="s">
        <v>2388</v>
      </c>
      <c r="G1074" s="2"/>
      <c r="J1074" s="2"/>
      <c r="K1074" s="87" t="s">
        <v>25</v>
      </c>
      <c r="L1074" s="46">
        <v>17</v>
      </c>
      <c r="M1074" s="56">
        <v>503</v>
      </c>
      <c r="T1074" s="2"/>
    </row>
    <row r="1075" spans="1:21" hidden="1" x14ac:dyDescent="0.25">
      <c r="A1075" s="3" t="s">
        <v>67</v>
      </c>
      <c r="B1075" s="4" t="str">
        <f t="shared" ref="B1075:B1077" si="33">"S"&amp;C1075&amp;MID(D1075,1,2)&amp;"00"&amp;MID(D1075,3,3)&amp;"**C"</f>
        <v>SERIUS00006**C</v>
      </c>
      <c r="C1075" s="1" t="s">
        <v>36</v>
      </c>
      <c r="D1075" s="1" t="s">
        <v>699</v>
      </c>
      <c r="E1075" s="2">
        <v>11.69</v>
      </c>
      <c r="F1075" s="3" t="s">
        <v>2388</v>
      </c>
      <c r="G1075" s="2"/>
      <c r="J1075" s="2"/>
      <c r="K1075" s="87" t="s">
        <v>25</v>
      </c>
      <c r="L1075" s="46">
        <v>17</v>
      </c>
      <c r="M1075" s="56">
        <v>636</v>
      </c>
      <c r="T1075" s="2"/>
    </row>
    <row r="1076" spans="1:21" hidden="1" x14ac:dyDescent="0.25">
      <c r="A1076" s="3" t="s">
        <v>31</v>
      </c>
      <c r="B1076" s="4" t="str">
        <f t="shared" si="33"/>
        <v>SERIUS00006**C</v>
      </c>
      <c r="C1076" s="1" t="s">
        <v>36</v>
      </c>
      <c r="D1076" s="1" t="s">
        <v>699</v>
      </c>
      <c r="E1076" s="2">
        <v>11.69</v>
      </c>
      <c r="F1076" s="3" t="s">
        <v>2388</v>
      </c>
      <c r="G1076" s="2"/>
      <c r="J1076" s="2"/>
      <c r="K1076" s="87" t="s">
        <v>25</v>
      </c>
      <c r="L1076" s="46">
        <v>17</v>
      </c>
      <c r="M1076" s="56">
        <v>6</v>
      </c>
      <c r="T1076" s="2"/>
    </row>
    <row r="1077" spans="1:21" hidden="1" x14ac:dyDescent="0.25">
      <c r="A1077" s="3" t="s">
        <v>20</v>
      </c>
      <c r="B1077" s="4" t="str">
        <f t="shared" si="33"/>
        <v>SERIUS00006**C</v>
      </c>
      <c r="C1077" s="1" t="s">
        <v>36</v>
      </c>
      <c r="D1077" s="1" t="s">
        <v>699</v>
      </c>
      <c r="E1077" s="2">
        <v>11.69</v>
      </c>
      <c r="F1077" s="3" t="s">
        <v>2388</v>
      </c>
      <c r="G1077" s="2"/>
      <c r="J1077" s="2"/>
      <c r="K1077" s="87" t="s">
        <v>25</v>
      </c>
      <c r="L1077" s="46">
        <v>17</v>
      </c>
      <c r="M1077" s="56">
        <v>26</v>
      </c>
      <c r="T1077" s="2"/>
    </row>
    <row r="1078" spans="1:21" hidden="1" x14ac:dyDescent="0.25">
      <c r="A1078" s="3" t="s">
        <v>64</v>
      </c>
      <c r="B1078" s="4" t="str">
        <f t="shared" si="29"/>
        <v>SERIUS00006**C</v>
      </c>
      <c r="C1078" s="1" t="s">
        <v>36</v>
      </c>
      <c r="D1078" s="1" t="s">
        <v>699</v>
      </c>
      <c r="E1078" s="2">
        <v>13.02</v>
      </c>
      <c r="F1078" s="3" t="s">
        <v>1777</v>
      </c>
      <c r="G1078" s="2">
        <v>13.39</v>
      </c>
      <c r="I1078" s="2">
        <v>4.7699999999999996</v>
      </c>
      <c r="J1078" s="56"/>
      <c r="K1078" s="87" t="s">
        <v>348</v>
      </c>
      <c r="L1078" s="46">
        <v>18</v>
      </c>
      <c r="M1078" s="67">
        <v>0.37</v>
      </c>
      <c r="T1078" s="56" t="s">
        <v>72</v>
      </c>
    </row>
    <row r="1079" spans="1:21" hidden="1" x14ac:dyDescent="0.25">
      <c r="A1079" s="79" t="s">
        <v>31</v>
      </c>
      <c r="B1079" s="4" t="str">
        <f t="shared" si="29"/>
        <v>SERIUS00006**C</v>
      </c>
      <c r="C1079" s="1" t="s">
        <v>36</v>
      </c>
      <c r="D1079" s="1" t="s">
        <v>699</v>
      </c>
      <c r="E1079" s="2">
        <v>13.2</v>
      </c>
      <c r="F1079" s="3" t="s">
        <v>1344</v>
      </c>
      <c r="G1079" s="2"/>
      <c r="J1079" s="1" t="s">
        <v>24</v>
      </c>
      <c r="K1079" s="1" t="s">
        <v>25</v>
      </c>
      <c r="L1079" s="1">
        <v>15</v>
      </c>
      <c r="M1079" s="1">
        <v>10</v>
      </c>
    </row>
    <row r="1080" spans="1:21" hidden="1" x14ac:dyDescent="0.25">
      <c r="A1080" s="79" t="s">
        <v>31</v>
      </c>
      <c r="B1080" s="4" t="str">
        <f t="shared" si="29"/>
        <v>SERIUS00006**C</v>
      </c>
      <c r="C1080" s="1" t="s">
        <v>36</v>
      </c>
      <c r="D1080" s="1" t="s">
        <v>699</v>
      </c>
      <c r="E1080" s="2">
        <v>13.2</v>
      </c>
      <c r="F1080" s="3" t="s">
        <v>1344</v>
      </c>
      <c r="G1080" s="2"/>
      <c r="J1080" s="1" t="s">
        <v>26</v>
      </c>
      <c r="K1080" s="1" t="s">
        <v>25</v>
      </c>
      <c r="L1080" s="1">
        <v>15</v>
      </c>
      <c r="M1080" s="1">
        <v>13</v>
      </c>
    </row>
    <row r="1081" spans="1:21" hidden="1" x14ac:dyDescent="0.25">
      <c r="A1081" s="3" t="s">
        <v>67</v>
      </c>
      <c r="B1081" s="4" t="str">
        <f t="shared" si="29"/>
        <v>SERIUS00006**C</v>
      </c>
      <c r="C1081" s="1" t="s">
        <v>36</v>
      </c>
      <c r="D1081" s="1" t="s">
        <v>699</v>
      </c>
      <c r="E1081" s="2">
        <v>13.2</v>
      </c>
      <c r="F1081" s="3" t="s">
        <v>1344</v>
      </c>
      <c r="G1081" s="1" t="s">
        <v>81</v>
      </c>
      <c r="J1081" s="1" t="s">
        <v>24</v>
      </c>
      <c r="K1081" s="46" t="s">
        <v>25</v>
      </c>
      <c r="L1081" s="1">
        <v>15</v>
      </c>
      <c r="M1081" s="1">
        <v>235</v>
      </c>
    </row>
    <row r="1082" spans="1:21" hidden="1" x14ac:dyDescent="0.25">
      <c r="A1082" s="3" t="s">
        <v>67</v>
      </c>
      <c r="B1082" s="4" t="str">
        <f t="shared" si="29"/>
        <v>SERIUS00006**C</v>
      </c>
      <c r="C1082" s="1" t="s">
        <v>36</v>
      </c>
      <c r="D1082" s="1" t="s">
        <v>699</v>
      </c>
      <c r="E1082" s="2">
        <v>13.2</v>
      </c>
      <c r="F1082" s="3" t="s">
        <v>1344</v>
      </c>
      <c r="G1082" s="1" t="s">
        <v>81</v>
      </c>
      <c r="J1082" s="1" t="s">
        <v>26</v>
      </c>
      <c r="K1082" s="46" t="s">
        <v>25</v>
      </c>
      <c r="L1082" s="1">
        <v>15</v>
      </c>
      <c r="M1082" s="1">
        <v>185</v>
      </c>
    </row>
    <row r="1083" spans="1:21" hidden="1" x14ac:dyDescent="0.25">
      <c r="A1083" s="3" t="s">
        <v>20</v>
      </c>
      <c r="B1083" s="4" t="str">
        <f t="shared" si="29"/>
        <v>SERIUS00006**C</v>
      </c>
      <c r="C1083" s="1" t="s">
        <v>36</v>
      </c>
      <c r="D1083" s="1" t="s">
        <v>699</v>
      </c>
      <c r="E1083" s="1">
        <v>13.2</v>
      </c>
      <c r="F1083" s="66" t="s">
        <v>1345</v>
      </c>
      <c r="G1083" s="2"/>
      <c r="J1083" s="1" t="s">
        <v>27</v>
      </c>
      <c r="K1083" s="1" t="s">
        <v>25</v>
      </c>
      <c r="L1083" s="1">
        <v>15</v>
      </c>
      <c r="M1083" s="1">
        <v>20</v>
      </c>
      <c r="U1083" s="2"/>
    </row>
    <row r="1084" spans="1:21" hidden="1" x14ac:dyDescent="0.25">
      <c r="A1084" s="3" t="s">
        <v>69</v>
      </c>
      <c r="B1084" s="4" t="str">
        <f t="shared" si="29"/>
        <v>SERIUS00006**C</v>
      </c>
      <c r="C1084" s="1" t="s">
        <v>36</v>
      </c>
      <c r="D1084" s="1" t="s">
        <v>699</v>
      </c>
      <c r="E1084" s="2">
        <v>13.2</v>
      </c>
      <c r="F1084" s="3" t="s">
        <v>1346</v>
      </c>
      <c r="G1084" s="1" t="s">
        <v>81</v>
      </c>
      <c r="J1084" s="1" t="s">
        <v>24</v>
      </c>
      <c r="K1084" s="46" t="s">
        <v>25</v>
      </c>
      <c r="L1084" s="1">
        <v>15</v>
      </c>
      <c r="P1084" s="1">
        <v>600</v>
      </c>
    </row>
    <row r="1085" spans="1:21" hidden="1" x14ac:dyDescent="0.25">
      <c r="A1085" s="3" t="s">
        <v>69</v>
      </c>
      <c r="B1085" s="4" t="str">
        <f t="shared" si="29"/>
        <v>SERIUS00006**C</v>
      </c>
      <c r="C1085" s="1" t="s">
        <v>36</v>
      </c>
      <c r="D1085" s="1" t="s">
        <v>699</v>
      </c>
      <c r="E1085" s="2">
        <v>13.2</v>
      </c>
      <c r="F1085" s="3" t="s">
        <v>1346</v>
      </c>
      <c r="G1085" s="1" t="s">
        <v>81</v>
      </c>
      <c r="J1085" s="1" t="s">
        <v>26</v>
      </c>
      <c r="K1085" s="46" t="s">
        <v>25</v>
      </c>
      <c r="L1085" s="1">
        <v>15</v>
      </c>
      <c r="P1085" s="1">
        <v>1100</v>
      </c>
    </row>
    <row r="1086" spans="1:21" hidden="1" x14ac:dyDescent="0.25">
      <c r="A1086" s="3" t="s">
        <v>64</v>
      </c>
      <c r="B1086" s="4" t="str">
        <f t="shared" si="29"/>
        <v>SERIUS00006**C</v>
      </c>
      <c r="C1086" s="1" t="s">
        <v>36</v>
      </c>
      <c r="D1086" s="1" t="s">
        <v>699</v>
      </c>
      <c r="E1086" s="2">
        <v>14.98</v>
      </c>
      <c r="F1086" s="3" t="s">
        <v>1778</v>
      </c>
      <c r="G1086" s="2">
        <v>15.18</v>
      </c>
      <c r="H1086" s="3" t="s">
        <v>1512</v>
      </c>
      <c r="I1086" s="2">
        <v>0.32</v>
      </c>
      <c r="J1086" s="56" t="s">
        <v>72</v>
      </c>
      <c r="K1086" s="87" t="s">
        <v>348</v>
      </c>
      <c r="L1086" s="46">
        <v>18</v>
      </c>
      <c r="M1086" s="67">
        <v>0.4</v>
      </c>
      <c r="T1086" s="56"/>
    </row>
    <row r="1087" spans="1:21" hidden="1" x14ac:dyDescent="0.25">
      <c r="A1087" s="3" t="s">
        <v>69</v>
      </c>
      <c r="B1087" s="4" t="str">
        <f t="shared" si="29"/>
        <v>SERIUS00006**C</v>
      </c>
      <c r="C1087" s="1" t="s">
        <v>36</v>
      </c>
      <c r="D1087" s="1" t="s">
        <v>699</v>
      </c>
      <c r="E1087" s="2">
        <v>15.2</v>
      </c>
      <c r="F1087" s="3" t="s">
        <v>3285</v>
      </c>
      <c r="G1087" s="2"/>
      <c r="K1087" s="1" t="s">
        <v>25</v>
      </c>
      <c r="L1087" s="1">
        <v>15</v>
      </c>
      <c r="P1087" s="1">
        <v>120</v>
      </c>
      <c r="T1087" s="56"/>
    </row>
    <row r="1088" spans="1:21" hidden="1" x14ac:dyDescent="0.25">
      <c r="A1088" s="79" t="s">
        <v>31</v>
      </c>
      <c r="B1088" s="4" t="str">
        <f t="shared" ref="B1088:B1089" si="34">"S"&amp;C1088&amp;MID(D1088,1,2)&amp;"00"&amp;MID(D1088,3,3)&amp;"**C"</f>
        <v>SERIUS00006**C</v>
      </c>
      <c r="C1088" s="1" t="s">
        <v>36</v>
      </c>
      <c r="D1088" s="1" t="s">
        <v>699</v>
      </c>
      <c r="E1088" s="2">
        <v>15.2</v>
      </c>
      <c r="F1088" s="3" t="s">
        <v>3285</v>
      </c>
      <c r="G1088" s="2"/>
      <c r="K1088" s="1" t="s">
        <v>25</v>
      </c>
      <c r="L1088" s="1">
        <v>15</v>
      </c>
      <c r="M1088" s="1">
        <v>12</v>
      </c>
    </row>
    <row r="1089" spans="1:21" hidden="1" x14ac:dyDescent="0.25">
      <c r="A1089" s="3" t="s">
        <v>67</v>
      </c>
      <c r="B1089" s="4" t="str">
        <f t="shared" si="34"/>
        <v>SERIUS00006**C</v>
      </c>
      <c r="C1089" s="1" t="s">
        <v>36</v>
      </c>
      <c r="D1089" s="1" t="s">
        <v>699</v>
      </c>
      <c r="E1089" s="2">
        <v>15.2</v>
      </c>
      <c r="F1089" s="3" t="s">
        <v>3285</v>
      </c>
      <c r="J1089" s="46" t="s">
        <v>26</v>
      </c>
      <c r="K1089" s="46" t="s">
        <v>25</v>
      </c>
      <c r="L1089" s="1">
        <v>15</v>
      </c>
      <c r="M1089" s="1">
        <v>320</v>
      </c>
    </row>
    <row r="1090" spans="1:21" hidden="1" x14ac:dyDescent="0.25">
      <c r="A1090" s="79" t="s">
        <v>31</v>
      </c>
      <c r="B1090" s="4" t="str">
        <f t="shared" si="29"/>
        <v>SERIUS00006**C</v>
      </c>
      <c r="C1090" s="1" t="s">
        <v>36</v>
      </c>
      <c r="D1090" s="1" t="s">
        <v>699</v>
      </c>
      <c r="E1090" s="2">
        <v>15.4</v>
      </c>
      <c r="F1090" s="3" t="s">
        <v>1347</v>
      </c>
      <c r="G1090" s="2"/>
      <c r="K1090" s="1" t="s">
        <v>25</v>
      </c>
      <c r="L1090" s="1">
        <v>15</v>
      </c>
      <c r="M1090" s="1">
        <v>15</v>
      </c>
    </row>
    <row r="1091" spans="1:21" hidden="1" x14ac:dyDescent="0.25">
      <c r="A1091" s="3" t="s">
        <v>67</v>
      </c>
      <c r="B1091" s="4" t="str">
        <f t="shared" si="29"/>
        <v>SERIUS00006**C</v>
      </c>
      <c r="C1091" s="1" t="s">
        <v>36</v>
      </c>
      <c r="D1091" s="1" t="s">
        <v>699</v>
      </c>
      <c r="E1091" s="2">
        <v>15.4</v>
      </c>
      <c r="F1091" s="3" t="s">
        <v>1348</v>
      </c>
      <c r="G1091" s="1" t="s">
        <v>81</v>
      </c>
      <c r="J1091" s="46" t="s">
        <v>26</v>
      </c>
      <c r="K1091" s="46" t="s">
        <v>25</v>
      </c>
      <c r="L1091" s="1">
        <v>15</v>
      </c>
      <c r="M1091" s="1">
        <v>480</v>
      </c>
    </row>
    <row r="1092" spans="1:21" hidden="1" x14ac:dyDescent="0.25">
      <c r="A1092" s="3" t="s">
        <v>69</v>
      </c>
      <c r="B1092" s="4" t="str">
        <f t="shared" ref="B1092:B1094" si="35">"S"&amp;C1092&amp;MID(D1092,1,2)&amp;"00"&amp;MID(D1092,3,3)&amp;"**C"</f>
        <v>SERIUS00006**C</v>
      </c>
      <c r="C1092" s="1" t="s">
        <v>36</v>
      </c>
      <c r="D1092" s="1" t="s">
        <v>699</v>
      </c>
      <c r="E1092" s="2">
        <v>15.5</v>
      </c>
      <c r="F1092" s="3" t="s">
        <v>3286</v>
      </c>
      <c r="G1092" s="2"/>
      <c r="H1092" s="3" t="s">
        <v>3287</v>
      </c>
      <c r="K1092" s="1" t="s">
        <v>25</v>
      </c>
      <c r="L1092" s="1">
        <v>15</v>
      </c>
      <c r="O1092" s="1">
        <v>600</v>
      </c>
      <c r="P1092" s="1">
        <v>180</v>
      </c>
      <c r="T1092" s="56"/>
    </row>
    <row r="1093" spans="1:21" hidden="1" x14ac:dyDescent="0.25">
      <c r="A1093" s="79" t="s">
        <v>31</v>
      </c>
      <c r="B1093" s="4" t="str">
        <f t="shared" si="35"/>
        <v>SERIUS00006**C</v>
      </c>
      <c r="C1093" s="1" t="s">
        <v>36</v>
      </c>
      <c r="D1093" s="1" t="s">
        <v>699</v>
      </c>
      <c r="E1093" s="2">
        <v>15.5</v>
      </c>
      <c r="F1093" s="3" t="s">
        <v>3288</v>
      </c>
      <c r="G1093" s="2"/>
      <c r="K1093" s="1" t="s">
        <v>25</v>
      </c>
      <c r="L1093" s="1">
        <v>15</v>
      </c>
      <c r="M1093" s="1">
        <v>8</v>
      </c>
    </row>
    <row r="1094" spans="1:21" hidden="1" x14ac:dyDescent="0.25">
      <c r="A1094" s="3" t="s">
        <v>67</v>
      </c>
      <c r="B1094" s="4" t="str">
        <f t="shared" si="35"/>
        <v>SERIUS00006**C</v>
      </c>
      <c r="C1094" s="1" t="s">
        <v>36</v>
      </c>
      <c r="D1094" s="1" t="s">
        <v>699</v>
      </c>
      <c r="E1094" s="2">
        <v>15.5</v>
      </c>
      <c r="F1094" s="3" t="s">
        <v>3288</v>
      </c>
      <c r="J1094" s="46" t="s">
        <v>26</v>
      </c>
      <c r="K1094" s="46" t="s">
        <v>25</v>
      </c>
      <c r="L1094" s="1">
        <v>15</v>
      </c>
      <c r="M1094" s="1">
        <v>240</v>
      </c>
    </row>
    <row r="1095" spans="1:21" hidden="1" x14ac:dyDescent="0.25">
      <c r="A1095" s="3" t="s">
        <v>157</v>
      </c>
      <c r="B1095" s="4" t="str">
        <f t="shared" si="29"/>
        <v>SERIUS00006**C</v>
      </c>
      <c r="C1095" s="1" t="s">
        <v>36</v>
      </c>
      <c r="D1095" s="1" t="s">
        <v>699</v>
      </c>
      <c r="E1095" s="2">
        <v>15.55</v>
      </c>
      <c r="F1095" s="3" t="s">
        <v>1349</v>
      </c>
      <c r="G1095" s="2">
        <v>15.92</v>
      </c>
      <c r="J1095" s="1">
        <v>0.83</v>
      </c>
      <c r="K1095" s="1" t="s">
        <v>25</v>
      </c>
      <c r="L1095" s="1">
        <v>15</v>
      </c>
      <c r="M1095" s="1">
        <v>0.83</v>
      </c>
      <c r="T1095" s="46" t="s">
        <v>55</v>
      </c>
    </row>
    <row r="1096" spans="1:21" hidden="1" x14ac:dyDescent="0.25">
      <c r="A1096" s="3" t="s">
        <v>64</v>
      </c>
      <c r="B1096" s="4" t="str">
        <f t="shared" si="29"/>
        <v>SERIUS00006**C</v>
      </c>
      <c r="C1096" s="1" t="s">
        <v>36</v>
      </c>
      <c r="D1096" s="1" t="s">
        <v>699</v>
      </c>
      <c r="E1096" s="2">
        <v>18.79</v>
      </c>
      <c r="F1096" s="3" t="s">
        <v>423</v>
      </c>
      <c r="G1096" s="2">
        <v>27.51</v>
      </c>
      <c r="H1096" s="3" t="s">
        <v>1779</v>
      </c>
      <c r="I1096" s="2">
        <v>12.92</v>
      </c>
      <c r="J1096" s="56"/>
      <c r="K1096" s="87" t="s">
        <v>348</v>
      </c>
      <c r="L1096" s="46">
        <v>18</v>
      </c>
      <c r="M1096" s="67">
        <v>8.7200000000000006</v>
      </c>
      <c r="T1096" s="56">
        <v>1</v>
      </c>
    </row>
    <row r="1097" spans="1:21" hidden="1" x14ac:dyDescent="0.25">
      <c r="A1097" s="3" t="s">
        <v>50</v>
      </c>
      <c r="B1097" s="4" t="str">
        <f t="shared" si="29"/>
        <v>SERIUS00006**C</v>
      </c>
      <c r="C1097" s="1" t="s">
        <v>36</v>
      </c>
      <c r="D1097" s="1" t="s">
        <v>699</v>
      </c>
      <c r="E1097" s="2">
        <v>18.79</v>
      </c>
      <c r="F1097" s="3" t="s">
        <v>423</v>
      </c>
      <c r="G1097" s="2">
        <v>27.71</v>
      </c>
      <c r="H1097" s="3" t="s">
        <v>1772</v>
      </c>
      <c r="I1097" s="2" t="s">
        <v>54</v>
      </c>
      <c r="J1097" s="2">
        <v>0</v>
      </c>
      <c r="K1097" s="46" t="s">
        <v>348</v>
      </c>
      <c r="L1097" s="46">
        <v>18</v>
      </c>
      <c r="M1097" s="2">
        <v>17.84</v>
      </c>
      <c r="T1097" s="2"/>
    </row>
    <row r="1098" spans="1:21" hidden="1" x14ac:dyDescent="0.25">
      <c r="A1098" s="3" t="s">
        <v>64</v>
      </c>
      <c r="B1098" s="4" t="str">
        <f t="shared" si="29"/>
        <v>SERIUS00006**C</v>
      </c>
      <c r="C1098" s="1" t="s">
        <v>36</v>
      </c>
      <c r="D1098" s="1" t="s">
        <v>699</v>
      </c>
      <c r="E1098" s="2">
        <v>21.06</v>
      </c>
      <c r="F1098" s="3" t="s">
        <v>1780</v>
      </c>
      <c r="G1098" s="2">
        <v>21.1</v>
      </c>
      <c r="I1098" s="2">
        <v>0.04</v>
      </c>
      <c r="J1098" s="56"/>
      <c r="K1098" s="87" t="s">
        <v>348</v>
      </c>
      <c r="L1098" s="46">
        <v>18</v>
      </c>
      <c r="M1098" s="67">
        <v>4.00000000000027E-2</v>
      </c>
      <c r="T1098" s="56" t="s">
        <v>72</v>
      </c>
    </row>
    <row r="1099" spans="1:21" hidden="1" x14ac:dyDescent="0.25">
      <c r="A1099" s="79" t="s">
        <v>31</v>
      </c>
      <c r="B1099" s="4" t="str">
        <f t="shared" si="29"/>
        <v>SERIUS00006**C</v>
      </c>
      <c r="C1099" s="1" t="s">
        <v>36</v>
      </c>
      <c r="D1099" s="1" t="s">
        <v>699</v>
      </c>
      <c r="E1099" s="2">
        <v>21.34</v>
      </c>
      <c r="F1099" s="3" t="s">
        <v>420</v>
      </c>
      <c r="G1099" s="2"/>
      <c r="J1099" s="1" t="s">
        <v>24</v>
      </c>
      <c r="K1099" s="1" t="s">
        <v>25</v>
      </c>
      <c r="L1099" s="1">
        <v>15</v>
      </c>
      <c r="M1099" s="1">
        <v>2</v>
      </c>
    </row>
    <row r="1100" spans="1:21" hidden="1" x14ac:dyDescent="0.25">
      <c r="A1100" s="79" t="s">
        <v>31</v>
      </c>
      <c r="B1100" s="4" t="str">
        <f t="shared" si="29"/>
        <v>SERIUS00006**C</v>
      </c>
      <c r="C1100" s="1" t="s">
        <v>36</v>
      </c>
      <c r="D1100" s="1" t="s">
        <v>699</v>
      </c>
      <c r="E1100" s="2">
        <v>21.34</v>
      </c>
      <c r="F1100" s="3" t="s">
        <v>420</v>
      </c>
      <c r="G1100" s="2"/>
      <c r="J1100" s="1" t="s">
        <v>26</v>
      </c>
      <c r="K1100" s="1" t="s">
        <v>25</v>
      </c>
      <c r="L1100" s="1">
        <v>15</v>
      </c>
      <c r="M1100" s="1">
        <v>3</v>
      </c>
    </row>
    <row r="1101" spans="1:21" hidden="1" x14ac:dyDescent="0.25">
      <c r="A1101" s="3" t="s">
        <v>67</v>
      </c>
      <c r="B1101" s="4" t="str">
        <f t="shared" si="29"/>
        <v>SERIUS00006**C</v>
      </c>
      <c r="C1101" s="1" t="s">
        <v>36</v>
      </c>
      <c r="D1101" s="1" t="s">
        <v>699</v>
      </c>
      <c r="E1101" s="2">
        <v>21.34</v>
      </c>
      <c r="F1101" s="3" t="s">
        <v>420</v>
      </c>
      <c r="G1101" s="1" t="s">
        <v>54</v>
      </c>
      <c r="J1101" s="1" t="s">
        <v>24</v>
      </c>
      <c r="K1101" s="85" t="s">
        <v>25</v>
      </c>
      <c r="L1101" s="65">
        <v>15</v>
      </c>
      <c r="M1101" s="1">
        <v>130</v>
      </c>
    </row>
    <row r="1102" spans="1:21" hidden="1" x14ac:dyDescent="0.25">
      <c r="A1102" s="3" t="s">
        <v>67</v>
      </c>
      <c r="B1102" s="4" t="str">
        <f t="shared" si="29"/>
        <v>SERIUS00006**C</v>
      </c>
      <c r="C1102" s="1" t="s">
        <v>36</v>
      </c>
      <c r="D1102" s="1" t="s">
        <v>699</v>
      </c>
      <c r="E1102" s="2">
        <v>21.34</v>
      </c>
      <c r="F1102" s="3" t="s">
        <v>420</v>
      </c>
      <c r="G1102" s="1" t="s">
        <v>54</v>
      </c>
      <c r="J1102" s="1" t="s">
        <v>26</v>
      </c>
      <c r="K1102" s="85" t="s">
        <v>25</v>
      </c>
      <c r="L1102" s="65">
        <v>15</v>
      </c>
      <c r="M1102" s="1">
        <v>310</v>
      </c>
    </row>
    <row r="1103" spans="1:21" hidden="1" x14ac:dyDescent="0.25">
      <c r="A1103" s="3" t="s">
        <v>20</v>
      </c>
      <c r="B1103" s="4" t="str">
        <f t="shared" si="29"/>
        <v>SERIUS00006**C</v>
      </c>
      <c r="C1103" s="1" t="s">
        <v>36</v>
      </c>
      <c r="D1103" s="1" t="s">
        <v>699</v>
      </c>
      <c r="E1103" s="1">
        <v>21.34</v>
      </c>
      <c r="F1103" s="66" t="s">
        <v>982</v>
      </c>
      <c r="G1103" s="2"/>
      <c r="J1103" s="1" t="s">
        <v>186</v>
      </c>
      <c r="K1103" s="46" t="s">
        <v>25</v>
      </c>
      <c r="L1103" s="1">
        <v>17</v>
      </c>
      <c r="M1103" s="1">
        <v>15</v>
      </c>
      <c r="U1103" s="2">
        <v>7.99</v>
      </c>
    </row>
    <row r="1104" spans="1:21" hidden="1" x14ac:dyDescent="0.25">
      <c r="A1104" s="3" t="s">
        <v>69</v>
      </c>
      <c r="B1104" s="4" t="str">
        <f t="shared" si="29"/>
        <v>SERIUS00006**C</v>
      </c>
      <c r="C1104" s="1" t="s">
        <v>36</v>
      </c>
      <c r="D1104" s="1" t="s">
        <v>699</v>
      </c>
      <c r="E1104" s="2">
        <v>21.34</v>
      </c>
      <c r="F1104" s="3" t="s">
        <v>420</v>
      </c>
      <c r="J1104" s="1" t="s">
        <v>24</v>
      </c>
      <c r="K1104" s="85" t="s">
        <v>25</v>
      </c>
      <c r="L1104" s="65">
        <v>15</v>
      </c>
      <c r="M1104" s="1">
        <v>90</v>
      </c>
    </row>
    <row r="1105" spans="1:21" hidden="1" x14ac:dyDescent="0.25">
      <c r="A1105" s="3" t="s">
        <v>69</v>
      </c>
      <c r="B1105" s="4" t="str">
        <f t="shared" si="29"/>
        <v>SERIUS00006**C</v>
      </c>
      <c r="C1105" s="1" t="s">
        <v>36</v>
      </c>
      <c r="D1105" s="1" t="s">
        <v>699</v>
      </c>
      <c r="E1105" s="2">
        <v>21.34</v>
      </c>
      <c r="F1105" s="3" t="s">
        <v>420</v>
      </c>
      <c r="J1105" s="1" t="s">
        <v>26</v>
      </c>
      <c r="K1105" s="85" t="s">
        <v>25</v>
      </c>
      <c r="L1105" s="65">
        <v>15</v>
      </c>
      <c r="M1105" s="1">
        <v>60</v>
      </c>
    </row>
    <row r="1106" spans="1:21" hidden="1" x14ac:dyDescent="0.25">
      <c r="A1106" s="79" t="s">
        <v>2227</v>
      </c>
      <c r="B1106" s="4" t="str">
        <f t="shared" si="29"/>
        <v>SERIUS00006**C</v>
      </c>
      <c r="C1106" s="1" t="s">
        <v>36</v>
      </c>
      <c r="D1106" s="1" t="s">
        <v>699</v>
      </c>
      <c r="E1106" s="2">
        <v>27.52</v>
      </c>
      <c r="F1106" s="3" t="s">
        <v>1350</v>
      </c>
      <c r="K1106" s="1" t="s">
        <v>25</v>
      </c>
      <c r="L1106" s="1">
        <v>15</v>
      </c>
      <c r="M1106" s="1">
        <v>2</v>
      </c>
    </row>
    <row r="1107" spans="1:21" hidden="1" x14ac:dyDescent="0.25">
      <c r="A1107" s="79" t="s">
        <v>31</v>
      </c>
      <c r="B1107" s="4" t="str">
        <f t="shared" si="29"/>
        <v>SERIUS00250**C</v>
      </c>
      <c r="C1107" s="1" t="s">
        <v>36</v>
      </c>
      <c r="D1107" s="1" t="s">
        <v>153</v>
      </c>
      <c r="E1107" s="2">
        <v>1.1299999999999999</v>
      </c>
      <c r="F1107" s="3" t="s">
        <v>992</v>
      </c>
      <c r="G1107" s="2"/>
      <c r="J1107" s="1" t="s">
        <v>28</v>
      </c>
      <c r="K1107" s="1" t="s">
        <v>348</v>
      </c>
      <c r="L1107" s="1">
        <v>16</v>
      </c>
      <c r="M1107" s="1">
        <v>5</v>
      </c>
    </row>
    <row r="1108" spans="1:21" hidden="1" x14ac:dyDescent="0.25">
      <c r="A1108" s="79" t="s">
        <v>31</v>
      </c>
      <c r="B1108" s="4" t="str">
        <f t="shared" si="29"/>
        <v>SERIUS00250**C</v>
      </c>
      <c r="C1108" s="46" t="s">
        <v>36</v>
      </c>
      <c r="D1108" s="46" t="s">
        <v>153</v>
      </c>
      <c r="E1108" s="82">
        <v>1.1399999999999999</v>
      </c>
      <c r="F1108" s="79" t="s">
        <v>1351</v>
      </c>
      <c r="G1108" s="82">
        <v>2.04</v>
      </c>
      <c r="J1108" s="46"/>
      <c r="K1108" s="46" t="s">
        <v>25</v>
      </c>
      <c r="L1108" s="1">
        <v>15</v>
      </c>
      <c r="M1108" s="1">
        <v>14</v>
      </c>
    </row>
    <row r="1109" spans="1:21" hidden="1" x14ac:dyDescent="0.25">
      <c r="A1109" s="79" t="s">
        <v>67</v>
      </c>
      <c r="B1109" s="4" t="str">
        <f t="shared" si="29"/>
        <v>SERIUS00250**C</v>
      </c>
      <c r="C1109" s="1" t="s">
        <v>36</v>
      </c>
      <c r="D1109" s="1" t="s">
        <v>153</v>
      </c>
      <c r="E1109" s="1">
        <v>1.1399999999999999</v>
      </c>
      <c r="F1109" s="80" t="s">
        <v>1352</v>
      </c>
      <c r="G1109" s="2"/>
      <c r="H1109" s="79"/>
      <c r="J1109" s="82" t="s">
        <v>28</v>
      </c>
      <c r="K1109" s="1" t="s">
        <v>25</v>
      </c>
      <c r="L1109" s="1">
        <v>17</v>
      </c>
      <c r="M1109" s="2">
        <v>675</v>
      </c>
      <c r="T1109" s="2"/>
    </row>
    <row r="1110" spans="1:21" hidden="1" x14ac:dyDescent="0.25">
      <c r="A1110" s="3" t="s">
        <v>64</v>
      </c>
      <c r="B1110" s="4" t="str">
        <f t="shared" si="29"/>
        <v>SERIUS00250**C</v>
      </c>
      <c r="C1110" s="1" t="s">
        <v>36</v>
      </c>
      <c r="D1110" s="1" t="s">
        <v>153</v>
      </c>
      <c r="E1110" s="82">
        <v>1.1399999999999999</v>
      </c>
      <c r="F1110" s="79" t="s">
        <v>682</v>
      </c>
      <c r="G1110" s="82">
        <v>3.79</v>
      </c>
      <c r="H1110" s="79" t="s">
        <v>1510</v>
      </c>
      <c r="I1110" s="82">
        <v>3.25</v>
      </c>
      <c r="J1110" s="56"/>
      <c r="K1110" s="1" t="s">
        <v>25</v>
      </c>
      <c r="L1110" s="1">
        <v>17</v>
      </c>
      <c r="M1110" s="67">
        <v>2.65</v>
      </c>
      <c r="T1110" s="56"/>
    </row>
    <row r="1111" spans="1:21" hidden="1" x14ac:dyDescent="0.25">
      <c r="A1111" s="3" t="s">
        <v>157</v>
      </c>
      <c r="B1111" s="4" t="str">
        <f t="shared" si="29"/>
        <v>SERIUS00250**C</v>
      </c>
      <c r="C1111" s="1" t="s">
        <v>36</v>
      </c>
      <c r="D1111" s="1" t="s">
        <v>153</v>
      </c>
      <c r="E1111" s="2">
        <v>1.1399999999999999</v>
      </c>
      <c r="F1111" s="3" t="s">
        <v>682</v>
      </c>
      <c r="G1111" s="2">
        <v>4.3899999999999997</v>
      </c>
      <c r="H1111" s="79" t="s">
        <v>700</v>
      </c>
      <c r="I1111" s="2">
        <v>0</v>
      </c>
      <c r="J1111" s="1">
        <v>0</v>
      </c>
      <c r="K1111" s="1" t="s">
        <v>25</v>
      </c>
      <c r="L1111" s="1">
        <v>17</v>
      </c>
      <c r="M1111" s="1">
        <v>6.5</v>
      </c>
    </row>
    <row r="1112" spans="1:21" hidden="1" x14ac:dyDescent="0.25">
      <c r="A1112" s="3" t="s">
        <v>20</v>
      </c>
      <c r="B1112" s="4" t="str">
        <f t="shared" si="29"/>
        <v>SERIUS00250**C</v>
      </c>
      <c r="C1112" s="1" t="s">
        <v>36</v>
      </c>
      <c r="D1112" s="1" t="s">
        <v>153</v>
      </c>
      <c r="E1112" s="1">
        <v>1.1399999999999999</v>
      </c>
      <c r="F1112" s="80" t="s">
        <v>1352</v>
      </c>
      <c r="G1112" s="2"/>
      <c r="J1112" s="1" t="s">
        <v>28</v>
      </c>
      <c r="K1112" s="1" t="s">
        <v>25</v>
      </c>
      <c r="L1112" s="1">
        <v>17</v>
      </c>
      <c r="M1112" s="1">
        <v>240</v>
      </c>
      <c r="U1112" s="2"/>
    </row>
    <row r="1113" spans="1:21" hidden="1" x14ac:dyDescent="0.25">
      <c r="A1113" s="79" t="s">
        <v>69</v>
      </c>
      <c r="B1113" s="4" t="str">
        <f t="shared" si="29"/>
        <v>SERIUS00250**C</v>
      </c>
      <c r="C1113" s="1" t="s">
        <v>36</v>
      </c>
      <c r="D1113" s="1" t="s">
        <v>153</v>
      </c>
      <c r="E1113" s="1">
        <v>1.1399999999999999</v>
      </c>
      <c r="F1113" s="80" t="s">
        <v>1352</v>
      </c>
      <c r="G1113" s="2"/>
      <c r="H1113" s="79"/>
      <c r="J1113" s="82" t="s">
        <v>28</v>
      </c>
      <c r="K1113" s="1" t="s">
        <v>25</v>
      </c>
      <c r="L1113" s="1">
        <v>17</v>
      </c>
      <c r="M1113" s="2">
        <v>230</v>
      </c>
      <c r="T1113" s="2"/>
    </row>
    <row r="1114" spans="1:21" hidden="1" x14ac:dyDescent="0.25">
      <c r="A1114" s="3" t="s">
        <v>50</v>
      </c>
      <c r="B1114" s="4" t="str">
        <f t="shared" si="29"/>
        <v>SERIUS00250**C</v>
      </c>
      <c r="C1114" s="1" t="s">
        <v>36</v>
      </c>
      <c r="D1114" s="1" t="s">
        <v>153</v>
      </c>
      <c r="E1114" s="2">
        <v>1.1399999999999999</v>
      </c>
      <c r="F1114" s="3" t="s">
        <v>682</v>
      </c>
      <c r="G1114" s="2">
        <v>4.3899999999999997</v>
      </c>
      <c r="H1114" s="79" t="s">
        <v>700</v>
      </c>
      <c r="I1114" s="2" t="s">
        <v>81</v>
      </c>
      <c r="J1114" s="2">
        <v>0</v>
      </c>
      <c r="K1114" s="1" t="s">
        <v>25</v>
      </c>
      <c r="L1114" s="1">
        <v>17</v>
      </c>
      <c r="M1114" s="2">
        <v>6.5</v>
      </c>
      <c r="T1114" s="2"/>
    </row>
    <row r="1115" spans="1:21" hidden="1" x14ac:dyDescent="0.25">
      <c r="A1115" s="3" t="s">
        <v>64</v>
      </c>
      <c r="B1115" s="4" t="str">
        <f t="shared" si="29"/>
        <v>SERIUS00250**C</v>
      </c>
      <c r="C1115" s="1" t="s">
        <v>36</v>
      </c>
      <c r="D1115" s="1" t="s">
        <v>153</v>
      </c>
      <c r="E1115" s="82">
        <v>1.2</v>
      </c>
      <c r="F1115" s="79" t="s">
        <v>1353</v>
      </c>
      <c r="G1115" s="2">
        <f>E1115+(I1115/1.25)</f>
        <v>2.0640000000000001</v>
      </c>
      <c r="H1115" s="79"/>
      <c r="I1115" s="82">
        <v>1.08</v>
      </c>
      <c r="J1115" s="56">
        <v>1</v>
      </c>
      <c r="K1115" s="1" t="s">
        <v>25</v>
      </c>
      <c r="L1115" s="1">
        <v>17</v>
      </c>
      <c r="M1115" s="67">
        <v>0.86</v>
      </c>
      <c r="T1115" s="56"/>
    </row>
    <row r="1116" spans="1:21" hidden="1" x14ac:dyDescent="0.25">
      <c r="A1116" s="79" t="s">
        <v>31</v>
      </c>
      <c r="B1116" s="4" t="str">
        <f t="shared" si="29"/>
        <v>SERIUS00250**C</v>
      </c>
      <c r="C1116" s="1" t="s">
        <v>36</v>
      </c>
      <c r="D1116" s="1" t="s">
        <v>153</v>
      </c>
      <c r="E1116" s="2">
        <v>1.9</v>
      </c>
      <c r="F1116" s="3" t="s">
        <v>426</v>
      </c>
      <c r="G1116" s="2"/>
      <c r="J1116" s="1" t="s">
        <v>28</v>
      </c>
      <c r="K1116" s="1" t="s">
        <v>25</v>
      </c>
      <c r="L1116" s="1">
        <v>17</v>
      </c>
      <c r="M1116" s="1">
        <v>6</v>
      </c>
    </row>
    <row r="1117" spans="1:21" hidden="1" x14ac:dyDescent="0.25">
      <c r="A1117" s="79" t="s">
        <v>31</v>
      </c>
      <c r="B1117" s="4" t="str">
        <f t="shared" si="29"/>
        <v>SERIUS00250**C</v>
      </c>
      <c r="C1117" s="1" t="s">
        <v>36</v>
      </c>
      <c r="D1117" s="1" t="s">
        <v>153</v>
      </c>
      <c r="E1117" s="2">
        <v>1.9</v>
      </c>
      <c r="F1117" s="3" t="s">
        <v>426</v>
      </c>
      <c r="G1117" s="2"/>
      <c r="J1117" s="1" t="s">
        <v>27</v>
      </c>
      <c r="K1117" s="1" t="s">
        <v>25</v>
      </c>
      <c r="L1117" s="1">
        <v>17</v>
      </c>
      <c r="M1117" s="1">
        <v>4</v>
      </c>
    </row>
    <row r="1118" spans="1:21" hidden="1" x14ac:dyDescent="0.25">
      <c r="A1118" s="3" t="s">
        <v>67</v>
      </c>
      <c r="B1118" s="4" t="str">
        <f t="shared" si="29"/>
        <v>SERIUS00250**C</v>
      </c>
      <c r="C1118" s="1" t="s">
        <v>36</v>
      </c>
      <c r="D1118" s="1" t="s">
        <v>153</v>
      </c>
      <c r="E1118" s="2">
        <v>1.9</v>
      </c>
      <c r="F1118" s="3" t="s">
        <v>426</v>
      </c>
      <c r="J1118" s="1" t="s">
        <v>27</v>
      </c>
      <c r="K1118" s="1" t="s">
        <v>25</v>
      </c>
      <c r="L1118" s="1">
        <v>17</v>
      </c>
      <c r="M1118" s="1">
        <v>225</v>
      </c>
    </row>
    <row r="1119" spans="1:21" hidden="1" x14ac:dyDescent="0.25">
      <c r="A1119" s="3" t="s">
        <v>67</v>
      </c>
      <c r="B1119" s="4" t="str">
        <f t="shared" si="29"/>
        <v>SERIUS00250**C</v>
      </c>
      <c r="C1119" s="1" t="s">
        <v>36</v>
      </c>
      <c r="D1119" s="1" t="s">
        <v>153</v>
      </c>
      <c r="E1119" s="2">
        <v>1.9</v>
      </c>
      <c r="F1119" s="3" t="s">
        <v>426</v>
      </c>
      <c r="J1119" s="1" t="s">
        <v>28</v>
      </c>
      <c r="K1119" s="1" t="s">
        <v>25</v>
      </c>
      <c r="L1119" s="1">
        <v>17</v>
      </c>
      <c r="M1119" s="1">
        <v>275</v>
      </c>
    </row>
    <row r="1120" spans="1:21" hidden="1" x14ac:dyDescent="0.25">
      <c r="A1120" s="3" t="s">
        <v>202</v>
      </c>
      <c r="B1120" s="4" t="str">
        <f t="shared" si="29"/>
        <v>SERIUS00250**C</v>
      </c>
      <c r="C1120" s="1" t="s">
        <v>36</v>
      </c>
      <c r="D1120" s="1" t="s">
        <v>153</v>
      </c>
      <c r="E1120" s="2">
        <v>1.9</v>
      </c>
      <c r="F1120" s="3" t="s">
        <v>426</v>
      </c>
      <c r="G1120" s="1" t="s">
        <v>81</v>
      </c>
      <c r="J1120" s="1" t="s">
        <v>27</v>
      </c>
      <c r="K1120" s="1" t="s">
        <v>25</v>
      </c>
      <c r="L1120" s="1">
        <v>17</v>
      </c>
      <c r="M1120" s="1">
        <v>161</v>
      </c>
    </row>
    <row r="1121" spans="1:21" hidden="1" x14ac:dyDescent="0.25">
      <c r="A1121" s="3" t="s">
        <v>202</v>
      </c>
      <c r="B1121" s="4" t="str">
        <f t="shared" si="29"/>
        <v>SERIUS00250**C</v>
      </c>
      <c r="C1121" s="1" t="s">
        <v>36</v>
      </c>
      <c r="D1121" s="1" t="s">
        <v>153</v>
      </c>
      <c r="E1121" s="2">
        <v>1.9</v>
      </c>
      <c r="F1121" s="79" t="s">
        <v>426</v>
      </c>
      <c r="G1121" s="1" t="s">
        <v>81</v>
      </c>
      <c r="J1121" s="1" t="s">
        <v>26</v>
      </c>
      <c r="K1121" s="1" t="s">
        <v>25</v>
      </c>
      <c r="L1121" s="1">
        <v>17</v>
      </c>
      <c r="M1121" s="1">
        <v>134</v>
      </c>
    </row>
    <row r="1122" spans="1:21" hidden="1" x14ac:dyDescent="0.25">
      <c r="A1122" s="3" t="s">
        <v>202</v>
      </c>
      <c r="B1122" s="4" t="str">
        <f t="shared" si="29"/>
        <v>SERIUS00250**C</v>
      </c>
      <c r="C1122" s="1" t="s">
        <v>36</v>
      </c>
      <c r="D1122" s="1" t="s">
        <v>153</v>
      </c>
      <c r="E1122" s="2">
        <v>1.9</v>
      </c>
      <c r="F1122" s="79" t="s">
        <v>426</v>
      </c>
      <c r="G1122" s="1" t="s">
        <v>81</v>
      </c>
      <c r="J1122" s="1" t="s">
        <v>24</v>
      </c>
      <c r="K1122" s="1" t="s">
        <v>25</v>
      </c>
      <c r="L1122" s="1">
        <v>17</v>
      </c>
      <c r="M1122" s="1">
        <v>156</v>
      </c>
    </row>
    <row r="1123" spans="1:21" hidden="1" x14ac:dyDescent="0.25">
      <c r="A1123" s="3" t="s">
        <v>20</v>
      </c>
      <c r="B1123" s="4" t="str">
        <f t="shared" si="29"/>
        <v>SERIUS00250**C</v>
      </c>
      <c r="C1123" s="1" t="s">
        <v>36</v>
      </c>
      <c r="D1123" s="1" t="s">
        <v>153</v>
      </c>
      <c r="E1123" s="1">
        <v>1.9</v>
      </c>
      <c r="F1123" s="66" t="s">
        <v>426</v>
      </c>
      <c r="G1123" s="2"/>
      <c r="J1123" s="1" t="s">
        <v>27</v>
      </c>
      <c r="K1123" s="1" t="s">
        <v>25</v>
      </c>
      <c r="L1123" s="1">
        <v>17</v>
      </c>
      <c r="M1123" s="1">
        <v>33</v>
      </c>
      <c r="U1123" s="2"/>
    </row>
    <row r="1124" spans="1:21" hidden="1" x14ac:dyDescent="0.25">
      <c r="A1124" s="3" t="s">
        <v>20</v>
      </c>
      <c r="B1124" s="4" t="str">
        <f t="shared" si="29"/>
        <v>SERIUS00250**C</v>
      </c>
      <c r="C1124" s="1" t="s">
        <v>36</v>
      </c>
      <c r="D1124" s="1" t="s">
        <v>153</v>
      </c>
      <c r="E1124" s="1">
        <v>1.9</v>
      </c>
      <c r="F1124" s="66" t="s">
        <v>426</v>
      </c>
      <c r="G1124" s="2"/>
      <c r="J1124" s="1" t="s">
        <v>26</v>
      </c>
      <c r="K1124" s="1" t="s">
        <v>25</v>
      </c>
      <c r="L1124" s="1">
        <v>17</v>
      </c>
      <c r="M1124" s="1">
        <v>14</v>
      </c>
      <c r="U1124" s="2"/>
    </row>
    <row r="1125" spans="1:21" hidden="1" x14ac:dyDescent="0.25">
      <c r="A1125" s="3" t="s">
        <v>20</v>
      </c>
      <c r="B1125" s="4" t="str">
        <f t="shared" si="29"/>
        <v>SERIUS00250**C</v>
      </c>
      <c r="C1125" s="1" t="s">
        <v>36</v>
      </c>
      <c r="D1125" s="1" t="s">
        <v>153</v>
      </c>
      <c r="E1125" s="1">
        <v>1.9</v>
      </c>
      <c r="F1125" s="66" t="s">
        <v>426</v>
      </c>
      <c r="G1125" s="2"/>
      <c r="J1125" s="1" t="s">
        <v>28</v>
      </c>
      <c r="K1125" s="1" t="s">
        <v>25</v>
      </c>
      <c r="L1125" s="1">
        <v>17</v>
      </c>
      <c r="M1125" s="1">
        <v>45</v>
      </c>
      <c r="U1125" s="2"/>
    </row>
    <row r="1126" spans="1:21" hidden="1" x14ac:dyDescent="0.25">
      <c r="A1126" s="3" t="s">
        <v>20</v>
      </c>
      <c r="B1126" s="4" t="str">
        <f t="shared" si="29"/>
        <v>SERIUS00250**C</v>
      </c>
      <c r="C1126" s="1" t="s">
        <v>36</v>
      </c>
      <c r="D1126" s="1" t="s">
        <v>153</v>
      </c>
      <c r="E1126" s="1">
        <v>1.9</v>
      </c>
      <c r="F1126" s="66" t="s">
        <v>426</v>
      </c>
      <c r="G1126" s="2"/>
      <c r="J1126" s="1" t="s">
        <v>24</v>
      </c>
      <c r="K1126" s="1" t="s">
        <v>25</v>
      </c>
      <c r="L1126" s="1">
        <v>17</v>
      </c>
      <c r="M1126" s="1">
        <v>42</v>
      </c>
      <c r="U1126" s="2"/>
    </row>
    <row r="1127" spans="1:21" hidden="1" x14ac:dyDescent="0.25">
      <c r="A1127" s="3" t="s">
        <v>69</v>
      </c>
      <c r="B1127" s="4" t="str">
        <f t="shared" si="29"/>
        <v>SERIUS00250**C</v>
      </c>
      <c r="C1127" s="1" t="s">
        <v>36</v>
      </c>
      <c r="D1127" s="1" t="s">
        <v>153</v>
      </c>
      <c r="E1127" s="2">
        <v>1.9</v>
      </c>
      <c r="F1127" s="3" t="s">
        <v>426</v>
      </c>
      <c r="J1127" s="1" t="s">
        <v>27</v>
      </c>
      <c r="K1127" s="1" t="s">
        <v>25</v>
      </c>
      <c r="L1127" s="1">
        <v>17</v>
      </c>
      <c r="O1127" s="1">
        <v>76</v>
      </c>
      <c r="P1127" s="1">
        <v>29</v>
      </c>
    </row>
    <row r="1128" spans="1:21" hidden="1" x14ac:dyDescent="0.25">
      <c r="A1128" s="3" t="s">
        <v>69</v>
      </c>
      <c r="B1128" s="4" t="str">
        <f t="shared" si="29"/>
        <v>SERIUS00250**C</v>
      </c>
      <c r="C1128" s="1" t="s">
        <v>36</v>
      </c>
      <c r="D1128" s="1" t="s">
        <v>153</v>
      </c>
      <c r="E1128" s="2">
        <v>1.9</v>
      </c>
      <c r="F1128" s="3" t="s">
        <v>426</v>
      </c>
      <c r="J1128" s="1" t="s">
        <v>28</v>
      </c>
      <c r="K1128" s="1" t="s">
        <v>25</v>
      </c>
      <c r="L1128" s="1">
        <v>17</v>
      </c>
      <c r="O1128" s="1">
        <v>140</v>
      </c>
      <c r="P1128" s="1">
        <v>140</v>
      </c>
    </row>
    <row r="1129" spans="1:21" hidden="1" x14ac:dyDescent="0.25">
      <c r="A1129" s="79" t="s">
        <v>31</v>
      </c>
      <c r="B1129" s="4" t="str">
        <f t="shared" si="29"/>
        <v>SERIUS00250**C</v>
      </c>
      <c r="C1129" s="1" t="s">
        <v>36</v>
      </c>
      <c r="D1129" s="1" t="s">
        <v>153</v>
      </c>
      <c r="E1129" s="2">
        <v>2.1</v>
      </c>
      <c r="F1129" s="3" t="s">
        <v>427</v>
      </c>
      <c r="G1129" s="2"/>
      <c r="J1129" s="1" t="s">
        <v>27</v>
      </c>
      <c r="K1129" s="1" t="s">
        <v>25</v>
      </c>
      <c r="L1129" s="1">
        <v>17</v>
      </c>
      <c r="M1129" s="1">
        <v>6</v>
      </c>
    </row>
    <row r="1130" spans="1:21" hidden="1" x14ac:dyDescent="0.25">
      <c r="A1130" s="79" t="s">
        <v>31</v>
      </c>
      <c r="B1130" s="4" t="str">
        <f t="shared" si="29"/>
        <v>SERIUS00250**C</v>
      </c>
      <c r="C1130" s="1" t="s">
        <v>36</v>
      </c>
      <c r="D1130" s="1" t="s">
        <v>153</v>
      </c>
      <c r="E1130" s="2">
        <v>2.1</v>
      </c>
      <c r="F1130" s="3" t="s">
        <v>427</v>
      </c>
      <c r="G1130" s="2"/>
      <c r="J1130" s="1" t="s">
        <v>28</v>
      </c>
      <c r="K1130" s="1" t="s">
        <v>25</v>
      </c>
      <c r="L1130" s="1">
        <v>17</v>
      </c>
      <c r="M1130" s="1">
        <v>13</v>
      </c>
    </row>
    <row r="1131" spans="1:21" hidden="1" x14ac:dyDescent="0.25">
      <c r="A1131" s="3" t="s">
        <v>67</v>
      </c>
      <c r="B1131" s="4" t="str">
        <f t="shared" si="29"/>
        <v>SERIUS00250**C</v>
      </c>
      <c r="C1131" s="1" t="s">
        <v>36</v>
      </c>
      <c r="D1131" s="1" t="s">
        <v>153</v>
      </c>
      <c r="E1131" s="2">
        <v>2.1</v>
      </c>
      <c r="F1131" s="3" t="s">
        <v>429</v>
      </c>
      <c r="J1131" s="1" t="s">
        <v>24</v>
      </c>
      <c r="K1131" s="1" t="s">
        <v>25</v>
      </c>
      <c r="L1131" s="1">
        <v>17</v>
      </c>
      <c r="M1131" s="1">
        <v>1000</v>
      </c>
    </row>
    <row r="1132" spans="1:21" hidden="1" x14ac:dyDescent="0.25">
      <c r="A1132" s="3" t="s">
        <v>67</v>
      </c>
      <c r="B1132" s="4" t="str">
        <f t="shared" si="29"/>
        <v>SERIUS00250**C</v>
      </c>
      <c r="C1132" s="1" t="s">
        <v>36</v>
      </c>
      <c r="D1132" s="1" t="s">
        <v>153</v>
      </c>
      <c r="E1132" s="2">
        <v>2.1</v>
      </c>
      <c r="F1132" s="3" t="s">
        <v>428</v>
      </c>
      <c r="G1132" s="1" t="s">
        <v>81</v>
      </c>
      <c r="J1132" s="1" t="s">
        <v>27</v>
      </c>
      <c r="K1132" s="1" t="s">
        <v>25</v>
      </c>
      <c r="L1132" s="1">
        <v>17</v>
      </c>
      <c r="M1132" s="1">
        <v>900</v>
      </c>
    </row>
    <row r="1133" spans="1:21" hidden="1" x14ac:dyDescent="0.25">
      <c r="A1133" s="3" t="s">
        <v>202</v>
      </c>
      <c r="B1133" s="4" t="str">
        <f t="shared" si="29"/>
        <v>SERIUS00250**C</v>
      </c>
      <c r="C1133" s="1" t="s">
        <v>36</v>
      </c>
      <c r="D1133" s="1" t="s">
        <v>153</v>
      </c>
      <c r="E1133" s="2">
        <v>2.1</v>
      </c>
      <c r="F1133" s="3" t="s">
        <v>427</v>
      </c>
      <c r="G1133" s="1" t="s">
        <v>81</v>
      </c>
      <c r="J1133" s="46" t="s">
        <v>430</v>
      </c>
      <c r="K1133" s="1" t="s">
        <v>25</v>
      </c>
      <c r="L1133" s="1">
        <v>17</v>
      </c>
      <c r="M1133" s="1">
        <v>466</v>
      </c>
    </row>
    <row r="1134" spans="1:21" hidden="1" x14ac:dyDescent="0.25">
      <c r="A1134" s="3" t="s">
        <v>20</v>
      </c>
      <c r="B1134" s="4" t="str">
        <f t="shared" si="29"/>
        <v>SERIUS00250**C</v>
      </c>
      <c r="C1134" s="1" t="s">
        <v>36</v>
      </c>
      <c r="D1134" s="1" t="s">
        <v>153</v>
      </c>
      <c r="E1134" s="1">
        <v>2.1</v>
      </c>
      <c r="F1134" s="66" t="s">
        <v>431</v>
      </c>
      <c r="G1134" s="2"/>
      <c r="J1134" s="46" t="s">
        <v>430</v>
      </c>
      <c r="K1134" s="1" t="s">
        <v>25</v>
      </c>
      <c r="L1134" s="1">
        <v>17</v>
      </c>
      <c r="M1134" s="1">
        <v>145</v>
      </c>
      <c r="U1134" s="2"/>
    </row>
    <row r="1135" spans="1:21" hidden="1" x14ac:dyDescent="0.25">
      <c r="A1135" s="79" t="s">
        <v>69</v>
      </c>
      <c r="B1135" s="4" t="str">
        <f t="shared" si="29"/>
        <v>SERIUS00250**C</v>
      </c>
      <c r="C1135" s="1" t="s">
        <v>36</v>
      </c>
      <c r="D1135" s="1" t="s">
        <v>153</v>
      </c>
      <c r="E1135" s="1">
        <v>2.1</v>
      </c>
      <c r="F1135" s="80" t="s">
        <v>432</v>
      </c>
      <c r="G1135" s="2"/>
      <c r="J1135" s="46" t="s">
        <v>28</v>
      </c>
      <c r="K1135" s="1" t="s">
        <v>25</v>
      </c>
      <c r="L1135" s="1">
        <v>17</v>
      </c>
      <c r="O1135" s="1">
        <v>122</v>
      </c>
      <c r="P1135" s="1">
        <v>317</v>
      </c>
      <c r="U1135" s="2"/>
    </row>
    <row r="1136" spans="1:21" hidden="1" x14ac:dyDescent="0.25">
      <c r="A1136" s="3" t="s">
        <v>69</v>
      </c>
      <c r="B1136" s="4" t="str">
        <f t="shared" si="29"/>
        <v>SERIUS00250**C</v>
      </c>
      <c r="C1136" s="1" t="s">
        <v>36</v>
      </c>
      <c r="D1136" s="1" t="s">
        <v>153</v>
      </c>
      <c r="E1136" s="2">
        <v>2.1</v>
      </c>
      <c r="F1136" s="3" t="s">
        <v>427</v>
      </c>
      <c r="G1136" s="1" t="s">
        <v>81</v>
      </c>
      <c r="J1136" s="46" t="s">
        <v>27</v>
      </c>
      <c r="K1136" s="1" t="s">
        <v>25</v>
      </c>
      <c r="L1136" s="1">
        <v>17</v>
      </c>
      <c r="O1136" s="1">
        <v>360</v>
      </c>
    </row>
    <row r="1137" spans="1:21" hidden="1" x14ac:dyDescent="0.25">
      <c r="A1137" s="3" t="s">
        <v>64</v>
      </c>
      <c r="B1137" s="4" t="str">
        <f t="shared" si="29"/>
        <v>SERIUS00250**C</v>
      </c>
      <c r="C1137" s="1" t="s">
        <v>36</v>
      </c>
      <c r="D1137" s="1" t="s">
        <v>153</v>
      </c>
      <c r="E1137" s="82">
        <v>2.13</v>
      </c>
      <c r="F1137" s="79" t="s">
        <v>427</v>
      </c>
      <c r="G1137" s="82">
        <v>2.25</v>
      </c>
      <c r="H1137" s="79"/>
      <c r="I1137" s="82">
        <v>0.24</v>
      </c>
      <c r="J1137" s="56"/>
      <c r="K1137" s="1" t="s">
        <v>25</v>
      </c>
      <c r="L1137" s="1">
        <v>17</v>
      </c>
      <c r="M1137" s="67">
        <v>0.12</v>
      </c>
      <c r="T1137" s="56" t="s">
        <v>72</v>
      </c>
    </row>
    <row r="1138" spans="1:21" hidden="1" x14ac:dyDescent="0.25">
      <c r="A1138" s="79" t="s">
        <v>31</v>
      </c>
      <c r="B1138" s="4" t="str">
        <f t="shared" si="29"/>
        <v>SERIUS00250**C</v>
      </c>
      <c r="C1138" s="1" t="s">
        <v>36</v>
      </c>
      <c r="D1138" s="1" t="s">
        <v>153</v>
      </c>
      <c r="E1138" s="2">
        <v>2.2000000000000002</v>
      </c>
      <c r="F1138" s="3" t="s">
        <v>1781</v>
      </c>
      <c r="G1138" s="2"/>
      <c r="J1138" s="1" t="s">
        <v>28</v>
      </c>
      <c r="K1138" s="1" t="s">
        <v>25</v>
      </c>
      <c r="L1138" s="1">
        <v>17</v>
      </c>
      <c r="M1138" s="1">
        <v>2</v>
      </c>
    </row>
    <row r="1139" spans="1:21" hidden="1" x14ac:dyDescent="0.25">
      <c r="A1139" s="79" t="s">
        <v>31</v>
      </c>
      <c r="B1139" s="4" t="str">
        <f t="shared" si="29"/>
        <v>SERIUS00250**C</v>
      </c>
      <c r="C1139" s="1" t="s">
        <v>36</v>
      </c>
      <c r="D1139" s="1" t="s">
        <v>153</v>
      </c>
      <c r="E1139" s="2">
        <v>2.27</v>
      </c>
      <c r="F1139" s="3" t="s">
        <v>1782</v>
      </c>
      <c r="G1139" s="2"/>
      <c r="J1139" s="1" t="s">
        <v>27</v>
      </c>
      <c r="K1139" s="1" t="s">
        <v>25</v>
      </c>
      <c r="L1139" s="1">
        <v>17</v>
      </c>
      <c r="M1139" s="1">
        <v>3</v>
      </c>
    </row>
    <row r="1140" spans="1:21" hidden="1" x14ac:dyDescent="0.25">
      <c r="A1140" s="79" t="s">
        <v>31</v>
      </c>
      <c r="B1140" s="4" t="str">
        <f t="shared" si="29"/>
        <v>SERIUS00250**C</v>
      </c>
      <c r="C1140" s="1" t="s">
        <v>36</v>
      </c>
      <c r="D1140" s="1" t="s">
        <v>153</v>
      </c>
      <c r="E1140" s="2">
        <v>2.27</v>
      </c>
      <c r="F1140" s="3" t="s">
        <v>1782</v>
      </c>
      <c r="G1140" s="2"/>
      <c r="J1140" s="1" t="s">
        <v>28</v>
      </c>
      <c r="K1140" s="1" t="s">
        <v>25</v>
      </c>
      <c r="L1140" s="1">
        <v>17</v>
      </c>
      <c r="M1140" s="1">
        <v>5</v>
      </c>
    </row>
    <row r="1141" spans="1:21" hidden="1" x14ac:dyDescent="0.25">
      <c r="A1141" s="3" t="s">
        <v>67</v>
      </c>
      <c r="B1141" s="4" t="str">
        <f t="shared" ref="B1141:B1206" si="36">"S"&amp;C1141&amp;MID(D1141,1,2)&amp;"00"&amp;MID(D1141,3,3)&amp;"**C"</f>
        <v>SERIUS00250**C</v>
      </c>
      <c r="C1141" s="1" t="s">
        <v>36</v>
      </c>
      <c r="D1141" s="1" t="s">
        <v>153</v>
      </c>
      <c r="E1141" s="2">
        <v>2.27</v>
      </c>
      <c r="F1141" s="3" t="s">
        <v>1007</v>
      </c>
      <c r="G1141" s="1" t="s">
        <v>81</v>
      </c>
      <c r="J1141" s="1" t="s">
        <v>27</v>
      </c>
      <c r="K1141" s="1" t="s">
        <v>25</v>
      </c>
      <c r="L1141" s="1">
        <v>17</v>
      </c>
      <c r="M1141" s="1">
        <v>120</v>
      </c>
    </row>
    <row r="1142" spans="1:21" hidden="1" x14ac:dyDescent="0.25">
      <c r="A1142" s="3" t="s">
        <v>69</v>
      </c>
      <c r="B1142" s="4" t="str">
        <f t="shared" si="36"/>
        <v>SERIUS00250**C</v>
      </c>
      <c r="C1142" s="1" t="s">
        <v>36</v>
      </c>
      <c r="D1142" s="1" t="s">
        <v>153</v>
      </c>
      <c r="E1142" s="2">
        <v>2.27</v>
      </c>
      <c r="F1142" s="3" t="s">
        <v>1783</v>
      </c>
      <c r="G1142" s="1" t="s">
        <v>81</v>
      </c>
      <c r="J1142" s="1" t="s">
        <v>28</v>
      </c>
      <c r="K1142" s="1" t="s">
        <v>25</v>
      </c>
      <c r="L1142" s="1">
        <v>17</v>
      </c>
      <c r="P1142" s="1">
        <v>37</v>
      </c>
    </row>
    <row r="1143" spans="1:21" hidden="1" x14ac:dyDescent="0.25">
      <c r="A1143" s="3" t="s">
        <v>64</v>
      </c>
      <c r="B1143" s="4" t="str">
        <f t="shared" si="36"/>
        <v>SERIUS00250**C</v>
      </c>
      <c r="C1143" s="1" t="s">
        <v>36</v>
      </c>
      <c r="D1143" s="1" t="s">
        <v>153</v>
      </c>
      <c r="E1143" s="82">
        <v>2.2799999999999998</v>
      </c>
      <c r="F1143" s="79" t="s">
        <v>1645</v>
      </c>
      <c r="G1143" s="82">
        <v>2.31</v>
      </c>
      <c r="H1143" s="79"/>
      <c r="I1143" s="82">
        <v>0.06</v>
      </c>
      <c r="J1143" s="56"/>
      <c r="K1143" s="1" t="s">
        <v>25</v>
      </c>
      <c r="L1143" s="1">
        <v>17</v>
      </c>
      <c r="M1143" s="67">
        <v>0.03</v>
      </c>
      <c r="T1143" s="56" t="s">
        <v>72</v>
      </c>
    </row>
    <row r="1144" spans="1:21" hidden="1" x14ac:dyDescent="0.25">
      <c r="A1144" s="79" t="s">
        <v>31</v>
      </c>
      <c r="B1144" s="4" t="str">
        <f t="shared" si="36"/>
        <v>SERIUS00250**C</v>
      </c>
      <c r="C1144" s="1" t="s">
        <v>36</v>
      </c>
      <c r="D1144" s="1" t="s">
        <v>153</v>
      </c>
      <c r="E1144" s="2">
        <v>2.36</v>
      </c>
      <c r="F1144" s="3" t="s">
        <v>1009</v>
      </c>
      <c r="G1144" s="2"/>
      <c r="J1144" s="1" t="s">
        <v>27</v>
      </c>
      <c r="K1144" s="1" t="s">
        <v>25</v>
      </c>
      <c r="L1144" s="1">
        <v>17</v>
      </c>
      <c r="M1144" s="1">
        <v>3</v>
      </c>
    </row>
    <row r="1145" spans="1:21" hidden="1" x14ac:dyDescent="0.25">
      <c r="A1145" s="79" t="s">
        <v>31</v>
      </c>
      <c r="B1145" s="4" t="str">
        <f t="shared" si="36"/>
        <v>SERIUS00250**C</v>
      </c>
      <c r="C1145" s="1" t="s">
        <v>36</v>
      </c>
      <c r="D1145" s="1" t="s">
        <v>153</v>
      </c>
      <c r="E1145" s="2">
        <v>2.36</v>
      </c>
      <c r="F1145" s="3" t="s">
        <v>1009</v>
      </c>
      <c r="G1145" s="2"/>
      <c r="J1145" s="1" t="s">
        <v>28</v>
      </c>
      <c r="K1145" s="1" t="s">
        <v>25</v>
      </c>
      <c r="L1145" s="1">
        <v>17</v>
      </c>
      <c r="M1145" s="1">
        <v>4</v>
      </c>
    </row>
    <row r="1146" spans="1:21" hidden="1" x14ac:dyDescent="0.25">
      <c r="A1146" s="3" t="s">
        <v>67</v>
      </c>
      <c r="B1146" s="4" t="str">
        <f t="shared" si="36"/>
        <v>SERIUS00250**C</v>
      </c>
      <c r="C1146" s="1" t="s">
        <v>36</v>
      </c>
      <c r="D1146" s="1" t="s">
        <v>153</v>
      </c>
      <c r="E1146" s="2">
        <v>2.36</v>
      </c>
      <c r="F1146" s="3" t="s">
        <v>1008</v>
      </c>
      <c r="G1146" s="1" t="s">
        <v>81</v>
      </c>
      <c r="J1146" s="1" t="s">
        <v>28</v>
      </c>
      <c r="K1146" s="1" t="s">
        <v>25</v>
      </c>
      <c r="L1146" s="1">
        <v>17</v>
      </c>
      <c r="M1146" s="1">
        <v>409</v>
      </c>
    </row>
    <row r="1147" spans="1:21" hidden="1" x14ac:dyDescent="0.25">
      <c r="A1147" s="3" t="s">
        <v>20</v>
      </c>
      <c r="B1147" s="4" t="str">
        <f t="shared" si="36"/>
        <v>SERIUS00250**C</v>
      </c>
      <c r="C1147" s="1" t="s">
        <v>36</v>
      </c>
      <c r="D1147" s="1" t="s">
        <v>153</v>
      </c>
      <c r="E1147" s="1">
        <v>2.36</v>
      </c>
      <c r="F1147" s="66" t="s">
        <v>1009</v>
      </c>
      <c r="G1147" s="2"/>
      <c r="J1147" s="1" t="s">
        <v>26</v>
      </c>
      <c r="K1147" s="1" t="s">
        <v>25</v>
      </c>
      <c r="L1147" s="1">
        <v>17</v>
      </c>
      <c r="M1147" s="1">
        <v>25</v>
      </c>
      <c r="U1147" s="2"/>
    </row>
    <row r="1148" spans="1:21" hidden="1" x14ac:dyDescent="0.25">
      <c r="A1148" s="3" t="s">
        <v>20</v>
      </c>
      <c r="B1148" s="4" t="str">
        <f t="shared" si="36"/>
        <v>SERIUS00250**C</v>
      </c>
      <c r="C1148" s="1" t="s">
        <v>36</v>
      </c>
      <c r="D1148" s="1" t="s">
        <v>153</v>
      </c>
      <c r="E1148" s="1">
        <v>2.36</v>
      </c>
      <c r="F1148" s="66" t="s">
        <v>1009</v>
      </c>
      <c r="G1148" s="2"/>
      <c r="J1148" s="1" t="s">
        <v>24</v>
      </c>
      <c r="K1148" s="1" t="s">
        <v>25</v>
      </c>
      <c r="L1148" s="1">
        <v>17</v>
      </c>
      <c r="M1148" s="1">
        <v>25</v>
      </c>
      <c r="U1148" s="2"/>
    </row>
    <row r="1149" spans="1:21" hidden="1" x14ac:dyDescent="0.25">
      <c r="A1149" s="3" t="s">
        <v>20</v>
      </c>
      <c r="B1149" s="4" t="str">
        <f t="shared" si="36"/>
        <v>SERIUS00250**C</v>
      </c>
      <c r="C1149" s="1" t="s">
        <v>36</v>
      </c>
      <c r="D1149" s="1" t="s">
        <v>153</v>
      </c>
      <c r="E1149" s="1">
        <v>2.36</v>
      </c>
      <c r="F1149" s="66" t="s">
        <v>1009</v>
      </c>
      <c r="G1149" s="2"/>
      <c r="J1149" s="1" t="s">
        <v>28</v>
      </c>
      <c r="K1149" s="1" t="s">
        <v>25</v>
      </c>
      <c r="L1149" s="1">
        <v>17</v>
      </c>
      <c r="M1149" s="1">
        <v>42</v>
      </c>
      <c r="U1149" s="2"/>
    </row>
    <row r="1150" spans="1:21" hidden="1" x14ac:dyDescent="0.25">
      <c r="A1150" s="3" t="s">
        <v>20</v>
      </c>
      <c r="B1150" s="4" t="str">
        <f t="shared" si="36"/>
        <v>SERIUS00250**C</v>
      </c>
      <c r="C1150" s="1" t="s">
        <v>36</v>
      </c>
      <c r="D1150" s="1" t="s">
        <v>153</v>
      </c>
      <c r="E1150" s="1">
        <v>2.36</v>
      </c>
      <c r="F1150" s="66" t="s">
        <v>1009</v>
      </c>
      <c r="G1150" s="2"/>
      <c r="J1150" s="1" t="s">
        <v>27</v>
      </c>
      <c r="K1150" s="1" t="s">
        <v>25</v>
      </c>
      <c r="L1150" s="1">
        <v>17</v>
      </c>
      <c r="M1150" s="1">
        <v>35</v>
      </c>
      <c r="U1150" s="2"/>
    </row>
    <row r="1151" spans="1:21" hidden="1" x14ac:dyDescent="0.25">
      <c r="A1151" s="3" t="s">
        <v>69</v>
      </c>
      <c r="B1151" s="4" t="str">
        <f t="shared" si="36"/>
        <v>SERIUS00250**C</v>
      </c>
      <c r="C1151" s="1" t="s">
        <v>36</v>
      </c>
      <c r="D1151" s="1" t="s">
        <v>153</v>
      </c>
      <c r="E1151" s="2">
        <v>2.36</v>
      </c>
      <c r="F1151" s="3" t="s">
        <v>1784</v>
      </c>
      <c r="G1151" s="1" t="s">
        <v>81</v>
      </c>
      <c r="J1151" s="1" t="s">
        <v>28</v>
      </c>
      <c r="K1151" s="1" t="s">
        <v>25</v>
      </c>
      <c r="L1151" s="1">
        <v>17</v>
      </c>
      <c r="P1151" s="1">
        <v>51</v>
      </c>
    </row>
    <row r="1152" spans="1:21" hidden="1" x14ac:dyDescent="0.25">
      <c r="A1152" s="3" t="s">
        <v>64</v>
      </c>
      <c r="B1152" s="4" t="str">
        <f t="shared" si="36"/>
        <v>SERIUS00250**C</v>
      </c>
      <c r="C1152" s="1" t="s">
        <v>36</v>
      </c>
      <c r="D1152" s="1" t="s">
        <v>153</v>
      </c>
      <c r="E1152" s="82">
        <v>2.41</v>
      </c>
      <c r="F1152" s="79" t="s">
        <v>1646</v>
      </c>
      <c r="G1152" s="82">
        <v>2.46</v>
      </c>
      <c r="H1152" s="79"/>
      <c r="I1152" s="82">
        <v>0.1</v>
      </c>
      <c r="J1152" s="56"/>
      <c r="K1152" s="1" t="s">
        <v>25</v>
      </c>
      <c r="L1152" s="1">
        <v>17</v>
      </c>
      <c r="M1152" s="67">
        <v>0.05</v>
      </c>
      <c r="T1152" s="56" t="s">
        <v>72</v>
      </c>
    </row>
    <row r="1153" spans="1:21" hidden="1" x14ac:dyDescent="0.25">
      <c r="A1153" s="79" t="s">
        <v>31</v>
      </c>
      <c r="B1153" s="4" t="str">
        <f t="shared" si="36"/>
        <v>SERIUS00250**C</v>
      </c>
      <c r="C1153" s="1" t="s">
        <v>36</v>
      </c>
      <c r="D1153" s="1" t="s">
        <v>153</v>
      </c>
      <c r="E1153" s="2">
        <v>2.52</v>
      </c>
      <c r="F1153" s="3" t="s">
        <v>1011</v>
      </c>
      <c r="G1153" s="2"/>
      <c r="J1153" s="1" t="s">
        <v>27</v>
      </c>
      <c r="K1153" s="1" t="s">
        <v>25</v>
      </c>
      <c r="L1153" s="1">
        <v>17</v>
      </c>
      <c r="M1153" s="1">
        <v>4</v>
      </c>
    </row>
    <row r="1154" spans="1:21" hidden="1" x14ac:dyDescent="0.25">
      <c r="A1154" s="79" t="s">
        <v>31</v>
      </c>
      <c r="B1154" s="4" t="str">
        <f t="shared" si="36"/>
        <v>SERIUS00250**C</v>
      </c>
      <c r="C1154" s="1" t="s">
        <v>36</v>
      </c>
      <c r="D1154" s="1" t="s">
        <v>153</v>
      </c>
      <c r="E1154" s="2">
        <v>2.52</v>
      </c>
      <c r="F1154" s="3" t="s">
        <v>1011</v>
      </c>
      <c r="G1154" s="2"/>
      <c r="J1154" s="1" t="s">
        <v>28</v>
      </c>
      <c r="K1154" s="1" t="s">
        <v>25</v>
      </c>
      <c r="L1154" s="1">
        <v>17</v>
      </c>
      <c r="M1154" s="1">
        <v>2</v>
      </c>
    </row>
    <row r="1155" spans="1:21" hidden="1" x14ac:dyDescent="0.25">
      <c r="A1155" s="3" t="s">
        <v>67</v>
      </c>
      <c r="B1155" s="4" t="str">
        <f t="shared" si="36"/>
        <v>SERIUS00250**C</v>
      </c>
      <c r="C1155" s="1" t="s">
        <v>36</v>
      </c>
      <c r="D1155" s="1" t="s">
        <v>153</v>
      </c>
      <c r="E1155" s="2">
        <v>2.52</v>
      </c>
      <c r="F1155" s="3" t="s">
        <v>1010</v>
      </c>
      <c r="G1155" s="1" t="s">
        <v>81</v>
      </c>
      <c r="J1155" s="1" t="s">
        <v>27</v>
      </c>
      <c r="K1155" s="1" t="s">
        <v>25</v>
      </c>
      <c r="L1155" s="1">
        <v>17</v>
      </c>
      <c r="M1155" s="1">
        <v>488</v>
      </c>
    </row>
    <row r="1156" spans="1:21" hidden="1" x14ac:dyDescent="0.25">
      <c r="A1156" s="3" t="s">
        <v>20</v>
      </c>
      <c r="B1156" s="4" t="str">
        <f t="shared" si="36"/>
        <v>SERIUS00250**C</v>
      </c>
      <c r="C1156" s="1" t="s">
        <v>36</v>
      </c>
      <c r="D1156" s="1" t="s">
        <v>153</v>
      </c>
      <c r="E1156" s="1">
        <v>2.52</v>
      </c>
      <c r="F1156" s="66" t="s">
        <v>1011</v>
      </c>
      <c r="G1156" s="2"/>
      <c r="J1156" s="1" t="s">
        <v>27</v>
      </c>
      <c r="K1156" s="1" t="s">
        <v>25</v>
      </c>
      <c r="L1156" s="1">
        <v>17</v>
      </c>
      <c r="M1156" s="1">
        <v>35</v>
      </c>
      <c r="U1156" s="2"/>
    </row>
    <row r="1157" spans="1:21" hidden="1" x14ac:dyDescent="0.25">
      <c r="A1157" s="3" t="s">
        <v>20</v>
      </c>
      <c r="B1157" s="4" t="str">
        <f t="shared" si="36"/>
        <v>SERIUS00250**C</v>
      </c>
      <c r="C1157" s="1" t="s">
        <v>36</v>
      </c>
      <c r="D1157" s="1" t="s">
        <v>153</v>
      </c>
      <c r="E1157" s="1">
        <v>2.52</v>
      </c>
      <c r="F1157" s="66" t="s">
        <v>1011</v>
      </c>
      <c r="G1157" s="2"/>
      <c r="J1157" s="1" t="s">
        <v>24</v>
      </c>
      <c r="K1157" s="1" t="s">
        <v>25</v>
      </c>
      <c r="L1157" s="1">
        <v>17</v>
      </c>
      <c r="M1157" s="1">
        <v>25</v>
      </c>
      <c r="U1157" s="2"/>
    </row>
    <row r="1158" spans="1:21" hidden="1" x14ac:dyDescent="0.25">
      <c r="A1158" s="3" t="s">
        <v>20</v>
      </c>
      <c r="B1158" s="4" t="str">
        <f t="shared" si="36"/>
        <v>SERIUS00250**C</v>
      </c>
      <c r="C1158" s="1" t="s">
        <v>36</v>
      </c>
      <c r="D1158" s="1" t="s">
        <v>153</v>
      </c>
      <c r="E1158" s="1">
        <v>2.52</v>
      </c>
      <c r="F1158" s="66" t="s">
        <v>1011</v>
      </c>
      <c r="G1158" s="2"/>
      <c r="J1158" s="1" t="s">
        <v>26</v>
      </c>
      <c r="K1158" s="1" t="s">
        <v>25</v>
      </c>
      <c r="L1158" s="1">
        <v>17</v>
      </c>
      <c r="M1158" s="1">
        <v>32</v>
      </c>
      <c r="U1158" s="2"/>
    </row>
    <row r="1159" spans="1:21" hidden="1" x14ac:dyDescent="0.25">
      <c r="A1159" s="3" t="s">
        <v>20</v>
      </c>
      <c r="B1159" s="4" t="str">
        <f t="shared" si="36"/>
        <v>SERIUS00250**C</v>
      </c>
      <c r="C1159" s="1" t="s">
        <v>36</v>
      </c>
      <c r="D1159" s="1" t="s">
        <v>153</v>
      </c>
      <c r="E1159" s="1">
        <v>2.52</v>
      </c>
      <c r="F1159" s="66" t="s">
        <v>1011</v>
      </c>
      <c r="G1159" s="2"/>
      <c r="J1159" s="1" t="s">
        <v>28</v>
      </c>
      <c r="K1159" s="1" t="s">
        <v>25</v>
      </c>
      <c r="L1159" s="1">
        <v>17</v>
      </c>
      <c r="M1159" s="1">
        <v>42</v>
      </c>
      <c r="U1159" s="2"/>
    </row>
    <row r="1160" spans="1:21" hidden="1" x14ac:dyDescent="0.25">
      <c r="A1160" s="3" t="s">
        <v>69</v>
      </c>
      <c r="B1160" s="4" t="str">
        <f t="shared" si="36"/>
        <v>SERIUS00250**C</v>
      </c>
      <c r="C1160" s="1" t="s">
        <v>36</v>
      </c>
      <c r="D1160" s="1" t="s">
        <v>153</v>
      </c>
      <c r="E1160" s="2">
        <v>2.52</v>
      </c>
      <c r="F1160" s="3" t="s">
        <v>1785</v>
      </c>
      <c r="G1160" s="1" t="s">
        <v>81</v>
      </c>
      <c r="J1160" s="1" t="s">
        <v>28</v>
      </c>
      <c r="K1160" s="1" t="s">
        <v>25</v>
      </c>
      <c r="L1160" s="1">
        <v>17</v>
      </c>
      <c r="P1160" s="1">
        <v>78</v>
      </c>
    </row>
    <row r="1161" spans="1:21" hidden="1" x14ac:dyDescent="0.25">
      <c r="A1161" s="3" t="s">
        <v>64</v>
      </c>
      <c r="B1161" s="4" t="str">
        <f t="shared" si="36"/>
        <v>SERIUS00250**C</v>
      </c>
      <c r="C1161" s="1" t="s">
        <v>36</v>
      </c>
      <c r="D1161" s="1" t="s">
        <v>153</v>
      </c>
      <c r="E1161" s="82">
        <v>2.5299999999999998</v>
      </c>
      <c r="F1161" s="79" t="s">
        <v>1645</v>
      </c>
      <c r="G1161" s="82">
        <v>2.59</v>
      </c>
      <c r="H1161" s="79"/>
      <c r="I1161" s="82">
        <v>0.12</v>
      </c>
      <c r="J1161" s="56"/>
      <c r="K1161" s="1" t="s">
        <v>25</v>
      </c>
      <c r="L1161" s="1">
        <v>17</v>
      </c>
      <c r="M1161" s="67">
        <v>0.06</v>
      </c>
      <c r="T1161" s="56" t="s">
        <v>72</v>
      </c>
    </row>
    <row r="1162" spans="1:21" hidden="1" x14ac:dyDescent="0.25">
      <c r="A1162" s="79" t="s">
        <v>31</v>
      </c>
      <c r="B1162" s="4" t="str">
        <f t="shared" si="36"/>
        <v>SERIUS00250**C</v>
      </c>
      <c r="C1162" s="1" t="s">
        <v>36</v>
      </c>
      <c r="D1162" s="1" t="s">
        <v>153</v>
      </c>
      <c r="E1162" s="2">
        <v>2.63</v>
      </c>
      <c r="F1162" s="3" t="s">
        <v>1012</v>
      </c>
      <c r="G1162" s="2"/>
      <c r="J1162" s="1" t="s">
        <v>27</v>
      </c>
      <c r="K1162" s="1" t="s">
        <v>25</v>
      </c>
      <c r="L1162" s="1">
        <v>17</v>
      </c>
      <c r="M1162" s="1">
        <v>3</v>
      </c>
    </row>
    <row r="1163" spans="1:21" hidden="1" x14ac:dyDescent="0.25">
      <c r="A1163" s="79" t="s">
        <v>31</v>
      </c>
      <c r="B1163" s="4" t="str">
        <f t="shared" si="36"/>
        <v>SERIUS00250**C</v>
      </c>
      <c r="C1163" s="1" t="s">
        <v>36</v>
      </c>
      <c r="D1163" s="1" t="s">
        <v>153</v>
      </c>
      <c r="E1163" s="2">
        <v>2.63</v>
      </c>
      <c r="F1163" s="3" t="s">
        <v>1012</v>
      </c>
      <c r="G1163" s="2"/>
      <c r="J1163" s="1" t="s">
        <v>28</v>
      </c>
      <c r="K1163" s="1" t="s">
        <v>25</v>
      </c>
      <c r="L1163" s="1">
        <v>17</v>
      </c>
      <c r="M1163" s="1">
        <v>2</v>
      </c>
    </row>
    <row r="1164" spans="1:21" hidden="1" x14ac:dyDescent="0.25">
      <c r="A1164" s="3" t="s">
        <v>67</v>
      </c>
      <c r="B1164" s="4" t="str">
        <f t="shared" si="36"/>
        <v>SERIUS00250**C</v>
      </c>
      <c r="C1164" s="1" t="s">
        <v>36</v>
      </c>
      <c r="D1164" s="1" t="s">
        <v>153</v>
      </c>
      <c r="E1164" s="2">
        <v>2.63</v>
      </c>
      <c r="F1164" s="3" t="s">
        <v>1012</v>
      </c>
      <c r="G1164" s="1" t="s">
        <v>81</v>
      </c>
      <c r="J1164" s="1" t="s">
        <v>28</v>
      </c>
      <c r="K1164" s="1" t="s">
        <v>25</v>
      </c>
      <c r="L1164" s="1">
        <v>17</v>
      </c>
      <c r="M1164" s="1">
        <v>280</v>
      </c>
    </row>
    <row r="1165" spans="1:21" hidden="1" x14ac:dyDescent="0.25">
      <c r="A1165" s="3" t="s">
        <v>20</v>
      </c>
      <c r="B1165" s="4" t="str">
        <f t="shared" si="36"/>
        <v>SERIUS00250**C</v>
      </c>
      <c r="C1165" s="1" t="s">
        <v>36</v>
      </c>
      <c r="D1165" s="1" t="s">
        <v>153</v>
      </c>
      <c r="E1165" s="1">
        <v>2.64</v>
      </c>
      <c r="F1165" s="66" t="s">
        <v>1013</v>
      </c>
      <c r="G1165" s="2"/>
      <c r="J1165" s="1" t="s">
        <v>28</v>
      </c>
      <c r="K1165" s="1" t="s">
        <v>25</v>
      </c>
      <c r="L1165" s="1">
        <v>17</v>
      </c>
      <c r="M1165" s="1">
        <v>42</v>
      </c>
      <c r="U1165" s="2"/>
    </row>
    <row r="1166" spans="1:21" hidden="1" x14ac:dyDescent="0.25">
      <c r="A1166" s="3" t="s">
        <v>20</v>
      </c>
      <c r="B1166" s="4" t="str">
        <f t="shared" si="36"/>
        <v>SERIUS00250**C</v>
      </c>
      <c r="C1166" s="1" t="s">
        <v>36</v>
      </c>
      <c r="D1166" s="1" t="s">
        <v>153</v>
      </c>
      <c r="E1166" s="1">
        <v>2.64</v>
      </c>
      <c r="F1166" s="66" t="s">
        <v>1013</v>
      </c>
      <c r="G1166" s="2"/>
      <c r="J1166" s="1" t="s">
        <v>24</v>
      </c>
      <c r="K1166" s="1" t="s">
        <v>25</v>
      </c>
      <c r="L1166" s="1">
        <v>17</v>
      </c>
      <c r="M1166" s="1">
        <v>25</v>
      </c>
      <c r="U1166" s="2"/>
    </row>
    <row r="1167" spans="1:21" hidden="1" x14ac:dyDescent="0.25">
      <c r="A1167" s="3" t="s">
        <v>20</v>
      </c>
      <c r="B1167" s="4" t="str">
        <f t="shared" si="36"/>
        <v>SERIUS00250**C</v>
      </c>
      <c r="C1167" s="1" t="s">
        <v>36</v>
      </c>
      <c r="D1167" s="1" t="s">
        <v>153</v>
      </c>
      <c r="E1167" s="1">
        <v>2.64</v>
      </c>
      <c r="F1167" s="66" t="s">
        <v>1013</v>
      </c>
      <c r="G1167" s="2"/>
      <c r="J1167" s="1" t="s">
        <v>27</v>
      </c>
      <c r="K1167" s="1" t="s">
        <v>25</v>
      </c>
      <c r="L1167" s="1">
        <v>17</v>
      </c>
      <c r="M1167" s="1">
        <v>35</v>
      </c>
      <c r="U1167" s="2"/>
    </row>
    <row r="1168" spans="1:21" hidden="1" x14ac:dyDescent="0.25">
      <c r="A1168" s="3" t="s">
        <v>20</v>
      </c>
      <c r="B1168" s="4" t="str">
        <f t="shared" si="36"/>
        <v>SERIUS00250**C</v>
      </c>
      <c r="C1168" s="1" t="s">
        <v>36</v>
      </c>
      <c r="D1168" s="1" t="s">
        <v>153</v>
      </c>
      <c r="E1168" s="1">
        <v>2.64</v>
      </c>
      <c r="F1168" s="66" t="s">
        <v>1013</v>
      </c>
      <c r="G1168" s="2"/>
      <c r="J1168" s="1" t="s">
        <v>26</v>
      </c>
      <c r="K1168" s="1" t="s">
        <v>25</v>
      </c>
      <c r="L1168" s="1">
        <v>17</v>
      </c>
      <c r="M1168" s="1">
        <v>25</v>
      </c>
      <c r="U1168" s="2"/>
    </row>
    <row r="1169" spans="1:21" hidden="1" x14ac:dyDescent="0.25">
      <c r="A1169" s="3" t="s">
        <v>64</v>
      </c>
      <c r="B1169" s="4" t="str">
        <f t="shared" si="36"/>
        <v>SERIUS00250**C</v>
      </c>
      <c r="C1169" s="1" t="s">
        <v>36</v>
      </c>
      <c r="D1169" s="1" t="s">
        <v>153</v>
      </c>
      <c r="E1169" s="82">
        <v>2.69</v>
      </c>
      <c r="F1169" s="79" t="s">
        <v>1353</v>
      </c>
      <c r="G1169" s="2">
        <f>E1169+(I1169/1.25)</f>
        <v>2.8820000000000001</v>
      </c>
      <c r="H1169" s="79"/>
      <c r="I1169" s="82">
        <v>0.24</v>
      </c>
      <c r="J1169" s="56">
        <v>1</v>
      </c>
      <c r="K1169" s="1" t="s">
        <v>25</v>
      </c>
      <c r="L1169" s="1">
        <v>17</v>
      </c>
      <c r="M1169" s="67">
        <v>0.19</v>
      </c>
      <c r="T1169" s="56"/>
    </row>
    <row r="1170" spans="1:21" hidden="1" x14ac:dyDescent="0.25">
      <c r="A1170" s="79" t="s">
        <v>31</v>
      </c>
      <c r="B1170" s="4" t="str">
        <f t="shared" si="36"/>
        <v>SERIUS00250**C</v>
      </c>
      <c r="C1170" s="1" t="s">
        <v>36</v>
      </c>
      <c r="D1170" s="1" t="s">
        <v>153</v>
      </c>
      <c r="E1170" s="2">
        <v>2.94</v>
      </c>
      <c r="F1170" s="3" t="s">
        <v>1786</v>
      </c>
      <c r="G1170" s="2"/>
      <c r="J1170" s="1" t="s">
        <v>27</v>
      </c>
      <c r="K1170" s="1" t="s">
        <v>25</v>
      </c>
      <c r="L1170" s="1">
        <v>17</v>
      </c>
      <c r="M1170" s="1">
        <v>10</v>
      </c>
    </row>
    <row r="1171" spans="1:21" hidden="1" x14ac:dyDescent="0.25">
      <c r="A1171" s="79" t="s">
        <v>31</v>
      </c>
      <c r="B1171" s="4" t="str">
        <f t="shared" si="36"/>
        <v>SERIUS00250**C</v>
      </c>
      <c r="C1171" s="1" t="s">
        <v>36</v>
      </c>
      <c r="D1171" s="1" t="s">
        <v>153</v>
      </c>
      <c r="E1171" s="2">
        <v>2.94</v>
      </c>
      <c r="F1171" s="3" t="s">
        <v>1786</v>
      </c>
      <c r="G1171" s="2"/>
      <c r="J1171" s="1" t="s">
        <v>28</v>
      </c>
      <c r="K1171" s="1" t="s">
        <v>25</v>
      </c>
      <c r="L1171" s="1">
        <v>17</v>
      </c>
      <c r="M1171" s="1">
        <v>2</v>
      </c>
    </row>
    <row r="1172" spans="1:21" hidden="1" x14ac:dyDescent="0.25">
      <c r="A1172" s="3" t="s">
        <v>20</v>
      </c>
      <c r="B1172" s="4" t="str">
        <f t="shared" si="36"/>
        <v>SERIUS00250**C</v>
      </c>
      <c r="C1172" s="1" t="s">
        <v>36</v>
      </c>
      <c r="D1172" s="1" t="s">
        <v>153</v>
      </c>
      <c r="E1172" s="1">
        <v>2.95</v>
      </c>
      <c r="F1172" s="66" t="s">
        <v>1014</v>
      </c>
      <c r="G1172" s="2"/>
      <c r="J1172" s="1" t="s">
        <v>28</v>
      </c>
      <c r="K1172" s="1" t="s">
        <v>25</v>
      </c>
      <c r="L1172" s="1">
        <v>17</v>
      </c>
      <c r="M1172" s="1">
        <v>45</v>
      </c>
      <c r="U1172" s="2"/>
    </row>
    <row r="1173" spans="1:21" hidden="1" x14ac:dyDescent="0.25">
      <c r="A1173" s="3" t="s">
        <v>20</v>
      </c>
      <c r="B1173" s="4" t="str">
        <f t="shared" si="36"/>
        <v>SERIUS00250**C</v>
      </c>
      <c r="C1173" s="1" t="s">
        <v>36</v>
      </c>
      <c r="D1173" s="1" t="s">
        <v>153</v>
      </c>
      <c r="E1173" s="1">
        <v>2.95</v>
      </c>
      <c r="F1173" s="66" t="s">
        <v>1014</v>
      </c>
      <c r="G1173" s="2"/>
      <c r="J1173" s="1" t="s">
        <v>27</v>
      </c>
      <c r="K1173" s="1" t="s">
        <v>25</v>
      </c>
      <c r="L1173" s="1">
        <v>17</v>
      </c>
      <c r="M1173" s="1">
        <v>78</v>
      </c>
      <c r="U1173" s="2"/>
    </row>
    <row r="1174" spans="1:21" hidden="1" x14ac:dyDescent="0.25">
      <c r="A1174" s="3" t="s">
        <v>20</v>
      </c>
      <c r="B1174" s="4" t="str">
        <f t="shared" si="36"/>
        <v>SERIUS00250**C</v>
      </c>
      <c r="C1174" s="1" t="s">
        <v>36</v>
      </c>
      <c r="D1174" s="1" t="s">
        <v>153</v>
      </c>
      <c r="E1174" s="1">
        <v>2.95</v>
      </c>
      <c r="F1174" s="66" t="s">
        <v>1014</v>
      </c>
      <c r="G1174" s="2"/>
      <c r="J1174" s="1" t="s">
        <v>26</v>
      </c>
      <c r="K1174" s="1" t="s">
        <v>25</v>
      </c>
      <c r="L1174" s="1">
        <v>17</v>
      </c>
      <c r="M1174" s="1">
        <v>12</v>
      </c>
      <c r="U1174" s="2"/>
    </row>
    <row r="1175" spans="1:21" hidden="1" x14ac:dyDescent="0.25">
      <c r="A1175" s="3" t="s">
        <v>20</v>
      </c>
      <c r="B1175" s="4" t="str">
        <f t="shared" si="36"/>
        <v>SERIUS00250**C</v>
      </c>
      <c r="C1175" s="1" t="s">
        <v>36</v>
      </c>
      <c r="D1175" s="1" t="s">
        <v>153</v>
      </c>
      <c r="E1175" s="1">
        <v>2.95</v>
      </c>
      <c r="F1175" s="66" t="s">
        <v>1014</v>
      </c>
      <c r="G1175" s="2"/>
      <c r="J1175" s="1" t="s">
        <v>24</v>
      </c>
      <c r="K1175" s="1" t="s">
        <v>25</v>
      </c>
      <c r="L1175" s="1">
        <v>17</v>
      </c>
      <c r="M1175" s="1">
        <v>30</v>
      </c>
      <c r="U1175" s="2"/>
    </row>
    <row r="1176" spans="1:21" hidden="1" x14ac:dyDescent="0.25">
      <c r="A1176" s="3" t="s">
        <v>67</v>
      </c>
      <c r="B1176" s="4" t="str">
        <f t="shared" ref="B1176" si="37">"S"&amp;C1176&amp;MID(D1176,1,2)&amp;"00"&amp;MID(D1176,3,3)&amp;"**C"</f>
        <v>SERIUS00250**C</v>
      </c>
      <c r="C1176" s="1" t="s">
        <v>36</v>
      </c>
      <c r="D1176" s="1" t="s">
        <v>153</v>
      </c>
      <c r="E1176" s="1">
        <v>2.95</v>
      </c>
      <c r="F1176" s="66" t="s">
        <v>1014</v>
      </c>
      <c r="G1176" s="2"/>
      <c r="J1176" s="1" t="s">
        <v>27</v>
      </c>
      <c r="K1176" s="1" t="s">
        <v>25</v>
      </c>
      <c r="L1176" s="1">
        <v>19</v>
      </c>
      <c r="M1176" s="1">
        <v>227</v>
      </c>
      <c r="U1176" s="2"/>
    </row>
    <row r="1177" spans="1:21" hidden="1" x14ac:dyDescent="0.25">
      <c r="A1177" s="3" t="s">
        <v>202</v>
      </c>
      <c r="B1177" s="4" t="str">
        <f t="shared" ref="B1177" si="38">"S"&amp;C1177&amp;MID(D1177,1,2)&amp;"00"&amp;MID(D1177,3,3)&amp;"**C"</f>
        <v>SERIUS00250**C</v>
      </c>
      <c r="C1177" s="1" t="s">
        <v>36</v>
      </c>
      <c r="D1177" s="1" t="s">
        <v>153</v>
      </c>
      <c r="E1177" s="1">
        <v>2.95</v>
      </c>
      <c r="F1177" s="66" t="s">
        <v>1014</v>
      </c>
      <c r="G1177" s="2"/>
      <c r="K1177" s="1" t="s">
        <v>25</v>
      </c>
      <c r="L1177" s="1">
        <v>19</v>
      </c>
      <c r="M1177" s="1">
        <v>318</v>
      </c>
      <c r="U1177" s="2"/>
    </row>
    <row r="1178" spans="1:21" hidden="1" x14ac:dyDescent="0.25">
      <c r="A1178" s="3" t="s">
        <v>64</v>
      </c>
      <c r="B1178" s="4" t="str">
        <f t="shared" si="36"/>
        <v>SERIUS00250**C</v>
      </c>
      <c r="C1178" s="1" t="s">
        <v>36</v>
      </c>
      <c r="D1178" s="1" t="s">
        <v>153</v>
      </c>
      <c r="E1178" s="82">
        <v>2.96</v>
      </c>
      <c r="F1178" s="79" t="s">
        <v>1353</v>
      </c>
      <c r="G1178" s="2">
        <f>E1178+(I1178/1.25)</f>
        <v>3.4</v>
      </c>
      <c r="H1178" s="79"/>
      <c r="I1178" s="82">
        <v>0.55000000000000004</v>
      </c>
      <c r="J1178" s="56">
        <v>1</v>
      </c>
      <c r="K1178" s="1" t="s">
        <v>25</v>
      </c>
      <c r="L1178" s="1">
        <v>17</v>
      </c>
      <c r="M1178" s="67">
        <v>0.44</v>
      </c>
      <c r="T1178" s="56"/>
    </row>
    <row r="1179" spans="1:21" hidden="1" x14ac:dyDescent="0.25">
      <c r="A1179" s="79" t="s">
        <v>31</v>
      </c>
      <c r="B1179" s="4" t="str">
        <f t="shared" si="36"/>
        <v>SERIUS00250**C</v>
      </c>
      <c r="C1179" s="1" t="s">
        <v>36</v>
      </c>
      <c r="D1179" s="1" t="s">
        <v>153</v>
      </c>
      <c r="E1179" s="2">
        <v>3.02</v>
      </c>
      <c r="F1179" s="3" t="s">
        <v>1787</v>
      </c>
      <c r="G1179" s="2"/>
      <c r="J1179" s="1" t="s">
        <v>28</v>
      </c>
      <c r="K1179" s="1" t="s">
        <v>25</v>
      </c>
      <c r="L1179" s="1">
        <v>17</v>
      </c>
      <c r="M1179" s="1">
        <v>2</v>
      </c>
    </row>
    <row r="1180" spans="1:21" hidden="1" x14ac:dyDescent="0.25">
      <c r="A1180" s="79" t="s">
        <v>31</v>
      </c>
      <c r="B1180" s="4" t="str">
        <f t="shared" si="36"/>
        <v>SERIUS00250**C</v>
      </c>
      <c r="C1180" s="1" t="s">
        <v>36</v>
      </c>
      <c r="D1180" s="1" t="s">
        <v>153</v>
      </c>
      <c r="E1180" s="2">
        <v>3.16</v>
      </c>
      <c r="F1180" s="3" t="s">
        <v>1788</v>
      </c>
      <c r="G1180" s="2"/>
      <c r="J1180" s="1" t="s">
        <v>28</v>
      </c>
      <c r="K1180" s="1" t="s">
        <v>25</v>
      </c>
      <c r="L1180" s="1">
        <v>17</v>
      </c>
      <c r="M1180" s="1">
        <v>1</v>
      </c>
    </row>
    <row r="1181" spans="1:21" hidden="1" x14ac:dyDescent="0.25">
      <c r="A1181" s="79" t="s">
        <v>31</v>
      </c>
      <c r="B1181" s="4" t="str">
        <f t="shared" si="36"/>
        <v>SERIUS00250**C</v>
      </c>
      <c r="C1181" s="1" t="s">
        <v>36</v>
      </c>
      <c r="D1181" s="1" t="s">
        <v>153</v>
      </c>
      <c r="E1181" s="2">
        <v>3.25</v>
      </c>
      <c r="F1181" s="3" t="s">
        <v>1789</v>
      </c>
      <c r="G1181" s="2"/>
      <c r="J1181" s="1" t="s">
        <v>28</v>
      </c>
      <c r="K1181" s="1" t="s">
        <v>25</v>
      </c>
      <c r="L1181" s="1">
        <v>17</v>
      </c>
      <c r="M1181" s="1">
        <v>2</v>
      </c>
    </row>
    <row r="1182" spans="1:21" hidden="1" x14ac:dyDescent="0.25">
      <c r="A1182" s="79" t="s">
        <v>31</v>
      </c>
      <c r="B1182" s="4" t="str">
        <f t="shared" si="36"/>
        <v>SERIUS00250**C</v>
      </c>
      <c r="C1182" s="1" t="s">
        <v>36</v>
      </c>
      <c r="D1182" s="1" t="s">
        <v>153</v>
      </c>
      <c r="E1182" s="2">
        <v>3.3</v>
      </c>
      <c r="F1182" s="79" t="s">
        <v>1790</v>
      </c>
      <c r="G1182" s="2"/>
      <c r="J1182" s="1" t="s">
        <v>28</v>
      </c>
      <c r="K1182" s="1" t="s">
        <v>25</v>
      </c>
      <c r="L1182" s="1">
        <v>17</v>
      </c>
      <c r="M1182" s="1">
        <v>3</v>
      </c>
    </row>
    <row r="1183" spans="1:21" hidden="1" x14ac:dyDescent="0.25">
      <c r="A1183" s="79" t="s">
        <v>31</v>
      </c>
      <c r="B1183" s="4" t="str">
        <f t="shared" si="36"/>
        <v>SERIUS00250**C</v>
      </c>
      <c r="C1183" s="1" t="s">
        <v>36</v>
      </c>
      <c r="D1183" s="1" t="s">
        <v>153</v>
      </c>
      <c r="E1183" s="2">
        <v>3.36</v>
      </c>
      <c r="F1183" s="3" t="s">
        <v>1791</v>
      </c>
      <c r="G1183" s="2"/>
      <c r="J1183" s="1" t="s">
        <v>28</v>
      </c>
      <c r="K1183" s="1" t="s">
        <v>25</v>
      </c>
      <c r="L1183" s="1">
        <v>17</v>
      </c>
      <c r="M1183" s="1">
        <v>3</v>
      </c>
    </row>
    <row r="1184" spans="1:21" hidden="1" x14ac:dyDescent="0.25">
      <c r="A1184" s="79" t="s">
        <v>31</v>
      </c>
      <c r="B1184" s="4" t="str">
        <f t="shared" si="36"/>
        <v>SERIUS00250**C</v>
      </c>
      <c r="C1184" s="1" t="s">
        <v>36</v>
      </c>
      <c r="D1184" s="1" t="s">
        <v>153</v>
      </c>
      <c r="E1184" s="2">
        <v>3.4</v>
      </c>
      <c r="F1184" s="79" t="s">
        <v>1793</v>
      </c>
      <c r="G1184" s="2"/>
      <c r="J1184" s="1" t="s">
        <v>27</v>
      </c>
      <c r="K1184" s="1" t="s">
        <v>25</v>
      </c>
      <c r="L1184" s="1">
        <v>17</v>
      </c>
      <c r="M1184" s="1">
        <v>7</v>
      </c>
    </row>
    <row r="1185" spans="1:21" hidden="1" x14ac:dyDescent="0.25">
      <c r="A1185" s="79" t="s">
        <v>31</v>
      </c>
      <c r="B1185" s="4" t="str">
        <f t="shared" si="36"/>
        <v>SERIUS00250**C</v>
      </c>
      <c r="C1185" s="1" t="s">
        <v>36</v>
      </c>
      <c r="D1185" s="1" t="s">
        <v>153</v>
      </c>
      <c r="E1185" s="2">
        <v>3.4</v>
      </c>
      <c r="F1185" s="79" t="s">
        <v>1793</v>
      </c>
      <c r="G1185" s="2"/>
      <c r="J1185" s="1" t="s">
        <v>28</v>
      </c>
      <c r="K1185" s="1" t="s">
        <v>25</v>
      </c>
      <c r="L1185" s="1">
        <v>17</v>
      </c>
      <c r="M1185" s="1">
        <v>3</v>
      </c>
    </row>
    <row r="1186" spans="1:21" hidden="1" x14ac:dyDescent="0.25">
      <c r="A1186" s="79" t="s">
        <v>31</v>
      </c>
      <c r="B1186" s="4" t="str">
        <f t="shared" si="36"/>
        <v>SERIUS00250**C</v>
      </c>
      <c r="C1186" s="46" t="s">
        <v>36</v>
      </c>
      <c r="D1186" s="46" t="s">
        <v>153</v>
      </c>
      <c r="E1186" s="82">
        <v>3.4</v>
      </c>
      <c r="F1186" s="79" t="s">
        <v>1792</v>
      </c>
      <c r="G1186" s="82">
        <v>3.86</v>
      </c>
      <c r="J1186" s="46" t="s">
        <v>137</v>
      </c>
      <c r="K1186" s="1" t="s">
        <v>25</v>
      </c>
      <c r="L1186" s="1">
        <v>17</v>
      </c>
      <c r="M1186" s="46">
        <v>6</v>
      </c>
      <c r="N1186" s="46"/>
      <c r="O1186" s="46"/>
      <c r="P1186" s="46"/>
    </row>
    <row r="1187" spans="1:21" hidden="1" x14ac:dyDescent="0.25">
      <c r="A1187" s="3" t="s">
        <v>20</v>
      </c>
      <c r="B1187" s="4" t="str">
        <f t="shared" si="36"/>
        <v>SERIUS00250**C</v>
      </c>
      <c r="C1187" s="1" t="s">
        <v>36</v>
      </c>
      <c r="D1187" s="1" t="s">
        <v>153</v>
      </c>
      <c r="E1187" s="1">
        <v>3.44</v>
      </c>
      <c r="F1187" s="66" t="s">
        <v>1015</v>
      </c>
      <c r="G1187" s="2"/>
      <c r="J1187" s="1" t="s">
        <v>26</v>
      </c>
      <c r="K1187" s="1" t="s">
        <v>25</v>
      </c>
      <c r="L1187" s="1">
        <v>17</v>
      </c>
      <c r="M1187" s="1">
        <v>20</v>
      </c>
      <c r="U1187" s="2"/>
    </row>
    <row r="1188" spans="1:21" hidden="1" x14ac:dyDescent="0.25">
      <c r="A1188" s="3" t="s">
        <v>20</v>
      </c>
      <c r="B1188" s="4" t="str">
        <f t="shared" si="36"/>
        <v>SERIUS00250**C</v>
      </c>
      <c r="C1188" s="1" t="s">
        <v>36</v>
      </c>
      <c r="D1188" s="1" t="s">
        <v>153</v>
      </c>
      <c r="E1188" s="1">
        <v>3.44</v>
      </c>
      <c r="F1188" s="66" t="s">
        <v>1015</v>
      </c>
      <c r="G1188" s="2"/>
      <c r="J1188" s="1" t="s">
        <v>28</v>
      </c>
      <c r="K1188" s="1" t="s">
        <v>25</v>
      </c>
      <c r="L1188" s="1">
        <v>17</v>
      </c>
      <c r="M1188" s="1">
        <v>42</v>
      </c>
      <c r="U1188" s="2"/>
    </row>
    <row r="1189" spans="1:21" hidden="1" x14ac:dyDescent="0.25">
      <c r="A1189" s="3" t="s">
        <v>20</v>
      </c>
      <c r="B1189" s="4" t="str">
        <f t="shared" si="36"/>
        <v>SERIUS00250**C</v>
      </c>
      <c r="C1189" s="1" t="s">
        <v>36</v>
      </c>
      <c r="D1189" s="1" t="s">
        <v>153</v>
      </c>
      <c r="E1189" s="1">
        <v>3.44</v>
      </c>
      <c r="F1189" s="66" t="s">
        <v>1015</v>
      </c>
      <c r="G1189" s="2"/>
      <c r="J1189" s="1" t="s">
        <v>24</v>
      </c>
      <c r="K1189" s="1" t="s">
        <v>25</v>
      </c>
      <c r="L1189" s="1">
        <v>17</v>
      </c>
      <c r="M1189" s="1">
        <v>20</v>
      </c>
      <c r="U1189" s="2"/>
    </row>
    <row r="1190" spans="1:21" hidden="1" x14ac:dyDescent="0.25">
      <c r="A1190" s="3" t="s">
        <v>20</v>
      </c>
      <c r="B1190" s="4" t="str">
        <f t="shared" si="36"/>
        <v>SERIUS00250**C</v>
      </c>
      <c r="C1190" s="1" t="s">
        <v>36</v>
      </c>
      <c r="D1190" s="1" t="s">
        <v>153</v>
      </c>
      <c r="E1190" s="1">
        <v>3.44</v>
      </c>
      <c r="F1190" s="66" t="s">
        <v>1015</v>
      </c>
      <c r="G1190" s="2"/>
      <c r="J1190" s="1" t="s">
        <v>27</v>
      </c>
      <c r="K1190" s="1" t="s">
        <v>25</v>
      </c>
      <c r="L1190" s="1">
        <v>17</v>
      </c>
      <c r="M1190" s="1">
        <v>35</v>
      </c>
      <c r="U1190" s="2"/>
    </row>
    <row r="1191" spans="1:21" hidden="1" x14ac:dyDescent="0.25">
      <c r="A1191" s="79" t="s">
        <v>31</v>
      </c>
      <c r="B1191" s="4" t="str">
        <f t="shared" si="36"/>
        <v>SERIUS00250**C</v>
      </c>
      <c r="C1191" s="46" t="s">
        <v>36</v>
      </c>
      <c r="D1191" s="46" t="s">
        <v>153</v>
      </c>
      <c r="E1191" s="82">
        <v>3.57</v>
      </c>
      <c r="F1191" s="79" t="s">
        <v>1016</v>
      </c>
      <c r="G1191" s="82"/>
      <c r="J1191" s="46" t="s">
        <v>27</v>
      </c>
      <c r="K1191" s="1" t="s">
        <v>25</v>
      </c>
      <c r="L1191" s="1">
        <v>17</v>
      </c>
      <c r="M1191" s="46">
        <v>11</v>
      </c>
      <c r="N1191" s="46"/>
      <c r="O1191" s="46"/>
      <c r="P1191" s="46"/>
    </row>
    <row r="1192" spans="1:21" hidden="1" x14ac:dyDescent="0.25">
      <c r="A1192" s="79" t="s">
        <v>31</v>
      </c>
      <c r="B1192" s="4" t="str">
        <f t="shared" si="36"/>
        <v>SERIUS00250**C</v>
      </c>
      <c r="C1192" s="46" t="s">
        <v>36</v>
      </c>
      <c r="D1192" s="46" t="s">
        <v>153</v>
      </c>
      <c r="E1192" s="82">
        <v>3.57</v>
      </c>
      <c r="F1192" s="79" t="s">
        <v>1016</v>
      </c>
      <c r="G1192" s="82"/>
      <c r="J1192" s="46" t="s">
        <v>28</v>
      </c>
      <c r="K1192" s="1" t="s">
        <v>25</v>
      </c>
      <c r="L1192" s="1">
        <v>17</v>
      </c>
      <c r="M1192" s="46">
        <v>6</v>
      </c>
      <c r="N1192" s="46"/>
      <c r="O1192" s="46"/>
      <c r="P1192" s="46"/>
    </row>
    <row r="1193" spans="1:21" hidden="1" x14ac:dyDescent="0.25">
      <c r="A1193" s="3" t="s">
        <v>67</v>
      </c>
      <c r="B1193" s="4" t="str">
        <f t="shared" si="36"/>
        <v>SERIUS00250**C</v>
      </c>
      <c r="C1193" s="1" t="s">
        <v>36</v>
      </c>
      <c r="D1193" s="1" t="s">
        <v>153</v>
      </c>
      <c r="E1193" s="2">
        <v>3.57</v>
      </c>
      <c r="F1193" s="3" t="s">
        <v>1017</v>
      </c>
      <c r="J1193" s="1" t="s">
        <v>27</v>
      </c>
      <c r="K1193" s="1" t="s">
        <v>25</v>
      </c>
      <c r="L1193" s="1">
        <v>17</v>
      </c>
      <c r="M1193" s="1">
        <v>641</v>
      </c>
    </row>
    <row r="1194" spans="1:21" hidden="1" x14ac:dyDescent="0.25">
      <c r="A1194" s="3" t="s">
        <v>67</v>
      </c>
      <c r="B1194" s="4" t="str">
        <f t="shared" si="36"/>
        <v>SERIUS00250**C</v>
      </c>
      <c r="C1194" s="1" t="s">
        <v>36</v>
      </c>
      <c r="D1194" s="1" t="s">
        <v>153</v>
      </c>
      <c r="E1194" s="2">
        <v>3.57</v>
      </c>
      <c r="F1194" s="3" t="s">
        <v>1017</v>
      </c>
      <c r="J1194" s="1" t="s">
        <v>28</v>
      </c>
      <c r="K1194" s="1" t="s">
        <v>25</v>
      </c>
      <c r="L1194" s="1">
        <v>17</v>
      </c>
      <c r="M1194" s="1">
        <v>360</v>
      </c>
    </row>
    <row r="1195" spans="1:21" hidden="1" x14ac:dyDescent="0.25">
      <c r="A1195" s="3" t="s">
        <v>69</v>
      </c>
      <c r="B1195" s="4" t="str">
        <f t="shared" si="36"/>
        <v>SERIUS00250**C</v>
      </c>
      <c r="C1195" s="1" t="s">
        <v>36</v>
      </c>
      <c r="D1195" s="1" t="s">
        <v>153</v>
      </c>
      <c r="E1195" s="2">
        <v>3.57</v>
      </c>
      <c r="F1195" s="3" t="s">
        <v>1017</v>
      </c>
      <c r="J1195" s="1" t="s">
        <v>28</v>
      </c>
      <c r="K1195" s="1" t="s">
        <v>25</v>
      </c>
      <c r="L1195" s="1">
        <v>17</v>
      </c>
      <c r="P1195" s="1">
        <v>163</v>
      </c>
    </row>
    <row r="1196" spans="1:21" hidden="1" x14ac:dyDescent="0.25">
      <c r="A1196" s="3" t="s">
        <v>20</v>
      </c>
      <c r="B1196" s="4" t="str">
        <f t="shared" si="36"/>
        <v>SERIUS00250**C</v>
      </c>
      <c r="C1196" s="1" t="s">
        <v>36</v>
      </c>
      <c r="D1196" s="1" t="s">
        <v>153</v>
      </c>
      <c r="E1196" s="1">
        <v>3.59</v>
      </c>
      <c r="F1196" s="66" t="s">
        <v>1018</v>
      </c>
      <c r="G1196" s="2"/>
      <c r="J1196" s="1" t="s">
        <v>26</v>
      </c>
      <c r="K1196" s="1" t="s">
        <v>25</v>
      </c>
      <c r="L1196" s="1">
        <v>17</v>
      </c>
      <c r="M1196" s="1">
        <v>24</v>
      </c>
      <c r="U1196" s="2"/>
    </row>
    <row r="1197" spans="1:21" hidden="1" x14ac:dyDescent="0.25">
      <c r="A1197" s="3" t="s">
        <v>20</v>
      </c>
      <c r="B1197" s="4" t="str">
        <f t="shared" si="36"/>
        <v>SERIUS00250**C</v>
      </c>
      <c r="C1197" s="1" t="s">
        <v>36</v>
      </c>
      <c r="D1197" s="1" t="s">
        <v>153</v>
      </c>
      <c r="E1197" s="1">
        <v>3.59</v>
      </c>
      <c r="F1197" s="66" t="s">
        <v>1018</v>
      </c>
      <c r="G1197" s="2"/>
      <c r="J1197" s="1" t="s">
        <v>28</v>
      </c>
      <c r="K1197" s="1" t="s">
        <v>25</v>
      </c>
      <c r="L1197" s="1">
        <v>17</v>
      </c>
      <c r="M1197" s="1">
        <v>45</v>
      </c>
      <c r="U1197" s="2"/>
    </row>
    <row r="1198" spans="1:21" hidden="1" x14ac:dyDescent="0.25">
      <c r="A1198" s="3" t="s">
        <v>20</v>
      </c>
      <c r="B1198" s="4" t="str">
        <f t="shared" si="36"/>
        <v>SERIUS00250**C</v>
      </c>
      <c r="C1198" s="1" t="s">
        <v>36</v>
      </c>
      <c r="D1198" s="1" t="s">
        <v>153</v>
      </c>
      <c r="E1198" s="1">
        <v>3.59</v>
      </c>
      <c r="F1198" s="66" t="s">
        <v>1018</v>
      </c>
      <c r="G1198" s="2"/>
      <c r="J1198" s="1" t="s">
        <v>24</v>
      </c>
      <c r="K1198" s="1" t="s">
        <v>25</v>
      </c>
      <c r="L1198" s="1">
        <v>17</v>
      </c>
      <c r="M1198" s="1">
        <v>20</v>
      </c>
      <c r="U1198" s="2"/>
    </row>
    <row r="1199" spans="1:21" hidden="1" x14ac:dyDescent="0.25">
      <c r="A1199" s="3" t="s">
        <v>20</v>
      </c>
      <c r="B1199" s="4" t="str">
        <f t="shared" si="36"/>
        <v>SERIUS00250**C</v>
      </c>
      <c r="C1199" s="1" t="s">
        <v>36</v>
      </c>
      <c r="D1199" s="1" t="s">
        <v>153</v>
      </c>
      <c r="E1199" s="1">
        <v>3.59</v>
      </c>
      <c r="F1199" s="66" t="s">
        <v>1018</v>
      </c>
      <c r="G1199" s="2"/>
      <c r="J1199" s="1" t="s">
        <v>27</v>
      </c>
      <c r="K1199" s="1" t="s">
        <v>25</v>
      </c>
      <c r="L1199" s="1">
        <v>17</v>
      </c>
      <c r="M1199" s="1">
        <v>35</v>
      </c>
      <c r="U1199" s="2"/>
    </row>
    <row r="1200" spans="1:21" hidden="1" x14ac:dyDescent="0.25">
      <c r="A1200" s="79" t="s">
        <v>31</v>
      </c>
      <c r="B1200" s="4" t="str">
        <f t="shared" si="36"/>
        <v>SERIUS00250**C</v>
      </c>
      <c r="C1200" s="1" t="s">
        <v>36</v>
      </c>
      <c r="D1200" s="1" t="s">
        <v>153</v>
      </c>
      <c r="E1200" s="2">
        <v>3.7</v>
      </c>
      <c r="F1200" s="79" t="s">
        <v>1794</v>
      </c>
      <c r="G1200" s="2"/>
      <c r="J1200" s="1" t="s">
        <v>28</v>
      </c>
      <c r="K1200" s="1" t="s">
        <v>25</v>
      </c>
      <c r="L1200" s="1">
        <v>17</v>
      </c>
      <c r="M1200" s="1">
        <v>2</v>
      </c>
    </row>
    <row r="1201" spans="1:21" hidden="1" x14ac:dyDescent="0.25">
      <c r="A1201" s="79" t="s">
        <v>31</v>
      </c>
      <c r="B1201" s="4" t="str">
        <f t="shared" si="36"/>
        <v>SERIUS00250**C</v>
      </c>
      <c r="C1201" s="1" t="s">
        <v>36</v>
      </c>
      <c r="D1201" s="1" t="s">
        <v>153</v>
      </c>
      <c r="E1201" s="2">
        <v>3.7</v>
      </c>
      <c r="F1201" s="79" t="s">
        <v>1794</v>
      </c>
      <c r="G1201" s="2"/>
      <c r="J1201" s="1" t="s">
        <v>27</v>
      </c>
      <c r="K1201" s="1" t="s">
        <v>25</v>
      </c>
      <c r="L1201" s="1">
        <v>17</v>
      </c>
      <c r="M1201" s="1">
        <v>2</v>
      </c>
    </row>
    <row r="1202" spans="1:21" hidden="1" x14ac:dyDescent="0.25">
      <c r="A1202" s="3" t="s">
        <v>20</v>
      </c>
      <c r="B1202" s="4" t="str">
        <f t="shared" si="36"/>
        <v>SERIUS00250**C</v>
      </c>
      <c r="C1202" s="1" t="s">
        <v>36</v>
      </c>
      <c r="D1202" s="1" t="s">
        <v>153</v>
      </c>
      <c r="E1202" s="1">
        <v>3.7</v>
      </c>
      <c r="F1202" s="66" t="s">
        <v>1019</v>
      </c>
      <c r="G1202" s="2"/>
      <c r="J1202" s="1" t="s">
        <v>27</v>
      </c>
      <c r="K1202" s="1" t="s">
        <v>25</v>
      </c>
      <c r="L1202" s="1">
        <v>17</v>
      </c>
      <c r="M1202" s="1">
        <v>35</v>
      </c>
      <c r="U1202" s="2"/>
    </row>
    <row r="1203" spans="1:21" hidden="1" x14ac:dyDescent="0.25">
      <c r="A1203" s="3" t="s">
        <v>20</v>
      </c>
      <c r="B1203" s="4" t="str">
        <f t="shared" si="36"/>
        <v>SERIUS00250**C</v>
      </c>
      <c r="C1203" s="1" t="s">
        <v>36</v>
      </c>
      <c r="D1203" s="1" t="s">
        <v>153</v>
      </c>
      <c r="E1203" s="1">
        <v>3.7</v>
      </c>
      <c r="F1203" s="66" t="s">
        <v>1019</v>
      </c>
      <c r="G1203" s="2"/>
      <c r="J1203" s="1" t="s">
        <v>24</v>
      </c>
      <c r="K1203" s="1" t="s">
        <v>25</v>
      </c>
      <c r="L1203" s="1">
        <v>17</v>
      </c>
      <c r="M1203" s="1">
        <v>25</v>
      </c>
      <c r="U1203" s="2"/>
    </row>
    <row r="1204" spans="1:21" hidden="1" x14ac:dyDescent="0.25">
      <c r="A1204" s="3" t="s">
        <v>20</v>
      </c>
      <c r="B1204" s="4" t="str">
        <f t="shared" si="36"/>
        <v>SERIUS00250**C</v>
      </c>
      <c r="C1204" s="1" t="s">
        <v>36</v>
      </c>
      <c r="D1204" s="1" t="s">
        <v>153</v>
      </c>
      <c r="E1204" s="1">
        <v>3.7</v>
      </c>
      <c r="F1204" s="66" t="s">
        <v>1019</v>
      </c>
      <c r="G1204" s="2"/>
      <c r="J1204" s="1" t="s">
        <v>26</v>
      </c>
      <c r="K1204" s="1" t="s">
        <v>25</v>
      </c>
      <c r="L1204" s="1">
        <v>17</v>
      </c>
      <c r="M1204" s="1">
        <v>12</v>
      </c>
      <c r="U1204" s="2"/>
    </row>
    <row r="1205" spans="1:21" hidden="1" x14ac:dyDescent="0.25">
      <c r="A1205" s="3" t="s">
        <v>20</v>
      </c>
      <c r="B1205" s="4" t="str">
        <f t="shared" si="36"/>
        <v>SERIUS00250**C</v>
      </c>
      <c r="C1205" s="1" t="s">
        <v>36</v>
      </c>
      <c r="D1205" s="1" t="s">
        <v>153</v>
      </c>
      <c r="E1205" s="1">
        <v>3.7</v>
      </c>
      <c r="F1205" s="66" t="s">
        <v>1019</v>
      </c>
      <c r="G1205" s="2"/>
      <c r="J1205" s="1" t="s">
        <v>28</v>
      </c>
      <c r="K1205" s="1" t="s">
        <v>25</v>
      </c>
      <c r="L1205" s="1">
        <v>17</v>
      </c>
      <c r="M1205" s="1">
        <v>42</v>
      </c>
      <c r="U1205" s="2"/>
    </row>
    <row r="1206" spans="1:21" hidden="1" x14ac:dyDescent="0.25">
      <c r="A1206" s="3" t="s">
        <v>64</v>
      </c>
      <c r="B1206" s="4" t="str">
        <f t="shared" si="36"/>
        <v>SERIUS00250**C</v>
      </c>
      <c r="C1206" s="1" t="s">
        <v>36</v>
      </c>
      <c r="D1206" s="1" t="s">
        <v>153</v>
      </c>
      <c r="E1206" s="82">
        <v>3.71</v>
      </c>
      <c r="F1206" s="79" t="s">
        <v>1353</v>
      </c>
      <c r="G1206" s="2">
        <f>E1206+(I1206/1.25)</f>
        <v>3.79</v>
      </c>
      <c r="H1206" s="79"/>
      <c r="I1206" s="82">
        <v>0.1</v>
      </c>
      <c r="J1206" s="56">
        <v>1</v>
      </c>
      <c r="K1206" s="1" t="s">
        <v>25</v>
      </c>
      <c r="L1206" s="1">
        <v>17</v>
      </c>
      <c r="M1206" s="67">
        <v>0.08</v>
      </c>
      <c r="T1206" s="56"/>
    </row>
    <row r="1207" spans="1:21" hidden="1" x14ac:dyDescent="0.25">
      <c r="A1207" s="79" t="s">
        <v>31</v>
      </c>
      <c r="B1207" s="4" t="str">
        <f t="shared" ref="B1207:B1273" si="39">"S"&amp;C1207&amp;MID(D1207,1,2)&amp;"00"&amp;MID(D1207,3,3)&amp;"**C"</f>
        <v>SERIUS00250**C</v>
      </c>
      <c r="C1207" s="1" t="s">
        <v>36</v>
      </c>
      <c r="D1207" s="1" t="s">
        <v>153</v>
      </c>
      <c r="E1207" s="2">
        <v>3.73</v>
      </c>
      <c r="F1207" s="79" t="s">
        <v>1020</v>
      </c>
      <c r="G1207" s="2"/>
      <c r="J1207" s="46" t="s">
        <v>137</v>
      </c>
      <c r="K1207" s="1" t="s">
        <v>25</v>
      </c>
      <c r="L1207" s="1">
        <v>17</v>
      </c>
      <c r="M1207" s="1">
        <v>2</v>
      </c>
    </row>
    <row r="1208" spans="1:21" hidden="1" x14ac:dyDescent="0.25">
      <c r="A1208" s="3" t="s">
        <v>69</v>
      </c>
      <c r="B1208" s="4" t="str">
        <f t="shared" si="39"/>
        <v>SERIUS00250**C</v>
      </c>
      <c r="C1208" s="1" t="s">
        <v>36</v>
      </c>
      <c r="D1208" s="1" t="s">
        <v>153</v>
      </c>
      <c r="E1208" s="2">
        <v>3.73</v>
      </c>
      <c r="F1208" s="3" t="s">
        <v>1021</v>
      </c>
      <c r="K1208" s="1" t="s">
        <v>25</v>
      </c>
      <c r="L1208" s="1">
        <v>17</v>
      </c>
      <c r="O1208" s="1">
        <v>37</v>
      </c>
    </row>
    <row r="1209" spans="1:21" hidden="1" x14ac:dyDescent="0.25">
      <c r="A1209" s="3" t="s">
        <v>208</v>
      </c>
      <c r="B1209" s="4" t="str">
        <f t="shared" si="39"/>
        <v>SERIUS00250**C</v>
      </c>
      <c r="C1209" s="1" t="s">
        <v>36</v>
      </c>
      <c r="D1209" s="1" t="s">
        <v>153</v>
      </c>
      <c r="E1209" s="2">
        <v>3.79</v>
      </c>
      <c r="F1209" s="79" t="s">
        <v>1647</v>
      </c>
      <c r="G1209" s="2">
        <v>4.04</v>
      </c>
      <c r="H1209" s="3" t="s">
        <v>1648</v>
      </c>
      <c r="I1209" s="2">
        <v>0.5</v>
      </c>
      <c r="J1209" s="2"/>
      <c r="K1209" s="1" t="s">
        <v>25</v>
      </c>
      <c r="L1209" s="1">
        <v>17</v>
      </c>
      <c r="M1209" s="2">
        <v>0.5</v>
      </c>
      <c r="T1209" s="2"/>
    </row>
    <row r="1210" spans="1:21" hidden="1" x14ac:dyDescent="0.25">
      <c r="A1210" s="79" t="s">
        <v>31</v>
      </c>
      <c r="B1210" s="4" t="str">
        <f>"S"&amp;C1210&amp;MID(D1210,1,2)&amp;"00"&amp;MID(D1210,3,3)&amp;"**N"</f>
        <v>SERIUS00250**N</v>
      </c>
      <c r="C1210" s="1" t="s">
        <v>36</v>
      </c>
      <c r="D1210" s="1" t="s">
        <v>153</v>
      </c>
      <c r="E1210" s="2">
        <v>3.84</v>
      </c>
      <c r="F1210" s="79" t="s">
        <v>1022</v>
      </c>
      <c r="G1210" s="2"/>
      <c r="J1210" s="1" t="s">
        <v>28</v>
      </c>
      <c r="K1210" s="1" t="s">
        <v>25</v>
      </c>
      <c r="L1210" s="1">
        <v>17</v>
      </c>
      <c r="M1210" s="1">
        <v>3</v>
      </c>
    </row>
    <row r="1211" spans="1:21" hidden="1" x14ac:dyDescent="0.25">
      <c r="A1211" s="3" t="s">
        <v>67</v>
      </c>
      <c r="B1211" s="4" t="str">
        <f t="shared" ref="B1211:B1214" si="40">"S"&amp;C1211&amp;MID(D1211,1,2)&amp;"00"&amp;MID(D1211,3,3)&amp;"**N"</f>
        <v>SERIUS00250**N</v>
      </c>
      <c r="C1211" s="1" t="s">
        <v>36</v>
      </c>
      <c r="D1211" s="1" t="s">
        <v>153</v>
      </c>
      <c r="E1211" s="2">
        <v>3.84</v>
      </c>
      <c r="F1211" s="3" t="s">
        <v>698</v>
      </c>
      <c r="G1211" s="1" t="s">
        <v>63</v>
      </c>
      <c r="J1211" s="1" t="s">
        <v>28</v>
      </c>
      <c r="K1211" s="1" t="s">
        <v>25</v>
      </c>
      <c r="L1211" s="1">
        <v>17</v>
      </c>
      <c r="M1211" s="1">
        <v>150</v>
      </c>
    </row>
    <row r="1212" spans="1:21" hidden="1" x14ac:dyDescent="0.25">
      <c r="A1212" s="3" t="s">
        <v>20</v>
      </c>
      <c r="B1212" s="4" t="str">
        <f t="shared" si="40"/>
        <v>SERIUS00250**N</v>
      </c>
      <c r="C1212" s="1" t="s">
        <v>36</v>
      </c>
      <c r="D1212" s="1" t="s">
        <v>153</v>
      </c>
      <c r="E1212" s="1">
        <v>3.84</v>
      </c>
      <c r="F1212" s="66" t="s">
        <v>1795</v>
      </c>
      <c r="G1212" s="2"/>
      <c r="J1212" s="1" t="s">
        <v>24</v>
      </c>
      <c r="K1212" s="1" t="s">
        <v>25</v>
      </c>
      <c r="L1212" s="1">
        <v>17</v>
      </c>
      <c r="M1212" s="1">
        <v>30</v>
      </c>
      <c r="U1212" s="2">
        <v>12</v>
      </c>
    </row>
    <row r="1213" spans="1:21" hidden="1" x14ac:dyDescent="0.25">
      <c r="A1213" s="3" t="s">
        <v>20</v>
      </c>
      <c r="B1213" s="4" t="str">
        <f t="shared" si="40"/>
        <v>SERIUS00250**N</v>
      </c>
      <c r="C1213" s="1" t="s">
        <v>36</v>
      </c>
      <c r="D1213" s="1" t="s">
        <v>153</v>
      </c>
      <c r="E1213" s="1">
        <v>3.84</v>
      </c>
      <c r="F1213" s="66" t="s">
        <v>1795</v>
      </c>
      <c r="G1213" s="2"/>
      <c r="J1213" s="1" t="s">
        <v>27</v>
      </c>
      <c r="K1213" s="1" t="s">
        <v>25</v>
      </c>
      <c r="L1213" s="1">
        <v>17</v>
      </c>
      <c r="M1213" s="1">
        <v>26</v>
      </c>
      <c r="U1213" s="2">
        <v>12</v>
      </c>
    </row>
    <row r="1214" spans="1:21" hidden="1" x14ac:dyDescent="0.25">
      <c r="A1214" s="3" t="s">
        <v>20</v>
      </c>
      <c r="B1214" s="4" t="str">
        <f t="shared" si="40"/>
        <v>SERIUS00250**N</v>
      </c>
      <c r="C1214" s="1" t="s">
        <v>36</v>
      </c>
      <c r="D1214" s="1" t="s">
        <v>153</v>
      </c>
      <c r="E1214" s="1">
        <v>3.84</v>
      </c>
      <c r="F1214" s="66" t="s">
        <v>1795</v>
      </c>
      <c r="G1214" s="2"/>
      <c r="J1214" s="1" t="s">
        <v>28</v>
      </c>
      <c r="K1214" s="1" t="s">
        <v>25</v>
      </c>
      <c r="L1214" s="1">
        <v>17</v>
      </c>
      <c r="M1214" s="1">
        <v>56</v>
      </c>
      <c r="U1214" s="2">
        <v>12</v>
      </c>
    </row>
    <row r="1215" spans="1:21" hidden="1" x14ac:dyDescent="0.25">
      <c r="A1215" s="3" t="s">
        <v>67</v>
      </c>
      <c r="B1215" s="4" t="str">
        <f t="shared" si="39"/>
        <v>SERIUS00250**C</v>
      </c>
      <c r="C1215" s="1" t="s">
        <v>36</v>
      </c>
      <c r="D1215" s="1" t="s">
        <v>153</v>
      </c>
      <c r="E1215" s="2">
        <v>4.03</v>
      </c>
      <c r="F1215" s="3" t="s">
        <v>989</v>
      </c>
      <c r="G1215" s="1" t="s">
        <v>63</v>
      </c>
      <c r="J1215" s="1" t="s">
        <v>28</v>
      </c>
      <c r="K1215" s="1" t="s">
        <v>25</v>
      </c>
      <c r="L1215" s="1">
        <v>17</v>
      </c>
      <c r="M1215" s="1">
        <v>50</v>
      </c>
    </row>
    <row r="1216" spans="1:21" hidden="1" x14ac:dyDescent="0.25">
      <c r="A1216" s="3" t="s">
        <v>20</v>
      </c>
      <c r="B1216" s="4" t="str">
        <f t="shared" si="39"/>
        <v>SERIUS00250**C</v>
      </c>
      <c r="C1216" s="1" t="s">
        <v>36</v>
      </c>
      <c r="D1216" s="1" t="s">
        <v>153</v>
      </c>
      <c r="E1216" s="1">
        <v>4.03</v>
      </c>
      <c r="F1216" s="66" t="s">
        <v>1796</v>
      </c>
      <c r="G1216" s="2"/>
      <c r="J1216" s="1" t="s">
        <v>27</v>
      </c>
      <c r="K1216" s="1" t="s">
        <v>25</v>
      </c>
      <c r="L1216" s="1">
        <v>17</v>
      </c>
      <c r="M1216" s="1">
        <v>25</v>
      </c>
      <c r="U1216" s="2">
        <v>12</v>
      </c>
    </row>
    <row r="1217" spans="1:21" hidden="1" x14ac:dyDescent="0.25">
      <c r="A1217" s="3" t="s">
        <v>20</v>
      </c>
      <c r="B1217" s="4" t="str">
        <f t="shared" si="39"/>
        <v>SERIUS00250**C</v>
      </c>
      <c r="C1217" s="1" t="s">
        <v>36</v>
      </c>
      <c r="D1217" s="1" t="s">
        <v>153</v>
      </c>
      <c r="E1217" s="1">
        <v>4.03</v>
      </c>
      <c r="F1217" s="66" t="s">
        <v>1796</v>
      </c>
      <c r="G1217" s="2"/>
      <c r="J1217" s="1" t="s">
        <v>28</v>
      </c>
      <c r="K1217" s="1" t="s">
        <v>25</v>
      </c>
      <c r="L1217" s="1">
        <v>17</v>
      </c>
      <c r="M1217" s="1">
        <v>23</v>
      </c>
      <c r="U1217" s="2">
        <v>12</v>
      </c>
    </row>
    <row r="1218" spans="1:21" hidden="1" x14ac:dyDescent="0.25">
      <c r="A1218" s="3" t="s">
        <v>64</v>
      </c>
      <c r="B1218" s="4" t="str">
        <f t="shared" si="39"/>
        <v>SERIUS00250**C</v>
      </c>
      <c r="C1218" s="1" t="s">
        <v>36</v>
      </c>
      <c r="D1218" s="1" t="s">
        <v>153</v>
      </c>
      <c r="E1218" s="2">
        <v>4.04</v>
      </c>
      <c r="F1218" s="3" t="s">
        <v>1649</v>
      </c>
      <c r="G1218" s="2">
        <v>4.3899999999999997</v>
      </c>
      <c r="H1218" s="79" t="s">
        <v>700</v>
      </c>
      <c r="I1218" s="2">
        <v>0.73</v>
      </c>
      <c r="J1218" s="56" t="s">
        <v>72</v>
      </c>
      <c r="K1218" s="1" t="s">
        <v>25</v>
      </c>
      <c r="L1218" s="1">
        <v>17</v>
      </c>
      <c r="M1218" s="67">
        <v>0.7</v>
      </c>
      <c r="T1218" s="56">
        <v>2</v>
      </c>
    </row>
    <row r="1219" spans="1:21" hidden="1" x14ac:dyDescent="0.25">
      <c r="A1219" s="79" t="s">
        <v>226</v>
      </c>
      <c r="B1219" s="4" t="str">
        <f t="shared" si="39"/>
        <v>SERIUS00250**C</v>
      </c>
      <c r="C1219" s="1" t="s">
        <v>36</v>
      </c>
      <c r="D1219" s="1" t="s">
        <v>153</v>
      </c>
      <c r="E1219" s="2">
        <v>4.04</v>
      </c>
      <c r="F1219" s="3" t="s">
        <v>2031</v>
      </c>
      <c r="G1219" s="2"/>
      <c r="J1219" s="1" t="s">
        <v>504</v>
      </c>
      <c r="K1219" s="1" t="s">
        <v>25</v>
      </c>
      <c r="L1219" s="1">
        <v>17</v>
      </c>
      <c r="M1219" s="1">
        <v>46</v>
      </c>
    </row>
    <row r="1220" spans="1:21" hidden="1" x14ac:dyDescent="0.25">
      <c r="A1220" s="79" t="s">
        <v>202</v>
      </c>
      <c r="B1220" s="4" t="str">
        <f t="shared" ref="B1220:B1221" si="41">"S"&amp;C1220&amp;MID(D1220,1,2)&amp;"00"&amp;MID(D1220,3,3)&amp;"**C"</f>
        <v>SERIUS00250**C</v>
      </c>
      <c r="C1220" s="1" t="s">
        <v>36</v>
      </c>
      <c r="D1220" s="1" t="s">
        <v>153</v>
      </c>
      <c r="E1220" s="2">
        <v>4.04</v>
      </c>
      <c r="F1220" s="3" t="s">
        <v>2031</v>
      </c>
      <c r="G1220" s="2"/>
      <c r="J1220" s="1" t="s">
        <v>504</v>
      </c>
      <c r="K1220" s="1" t="s">
        <v>25</v>
      </c>
      <c r="L1220" s="1">
        <v>17</v>
      </c>
      <c r="M1220" s="1">
        <v>166</v>
      </c>
    </row>
    <row r="1221" spans="1:21" hidden="1" x14ac:dyDescent="0.25">
      <c r="A1221" s="79" t="s">
        <v>69</v>
      </c>
      <c r="B1221" s="4" t="str">
        <f t="shared" si="41"/>
        <v>SERIUS00250**C</v>
      </c>
      <c r="C1221" s="1" t="s">
        <v>36</v>
      </c>
      <c r="D1221" s="1" t="s">
        <v>153</v>
      </c>
      <c r="E1221" s="2">
        <v>4.05</v>
      </c>
      <c r="F1221" s="3" t="s">
        <v>2410</v>
      </c>
      <c r="G1221" s="2">
        <v>4.3099999999999996</v>
      </c>
      <c r="J1221" s="1" t="s">
        <v>2176</v>
      </c>
      <c r="K1221" s="1" t="s">
        <v>25</v>
      </c>
      <c r="L1221" s="1">
        <v>17</v>
      </c>
      <c r="P1221" s="1">
        <v>63</v>
      </c>
    </row>
    <row r="1222" spans="1:21" hidden="1" x14ac:dyDescent="0.25">
      <c r="A1222" s="79" t="s">
        <v>31</v>
      </c>
      <c r="B1222" s="4" t="str">
        <f t="shared" ref="B1222" si="42">"S"&amp;C1222&amp;MID(D1222,1,2)&amp;"00"&amp;MID(D1222,3,3)&amp;"**C"</f>
        <v>SERIUS00250**C</v>
      </c>
      <c r="C1222" s="1" t="s">
        <v>36</v>
      </c>
      <c r="D1222" s="1" t="s">
        <v>153</v>
      </c>
      <c r="E1222" s="2">
        <v>4.05</v>
      </c>
      <c r="F1222" s="3" t="s">
        <v>2410</v>
      </c>
      <c r="G1222" s="2">
        <v>4.3099999999999996</v>
      </c>
      <c r="J1222" s="1" t="s">
        <v>2220</v>
      </c>
      <c r="K1222" s="1" t="s">
        <v>25</v>
      </c>
      <c r="L1222" s="1">
        <v>17</v>
      </c>
      <c r="M1222" s="1">
        <v>4</v>
      </c>
    </row>
    <row r="1223" spans="1:21" hidden="1" x14ac:dyDescent="0.25">
      <c r="A1223" s="79" t="s">
        <v>31</v>
      </c>
      <c r="B1223" s="4" t="str">
        <f t="shared" si="39"/>
        <v>SERIUS00250**C</v>
      </c>
      <c r="C1223" s="1" t="s">
        <v>36</v>
      </c>
      <c r="D1223" s="1" t="s">
        <v>153</v>
      </c>
      <c r="E1223" s="2">
        <v>4.3099999999999996</v>
      </c>
      <c r="F1223" s="79" t="s">
        <v>1023</v>
      </c>
      <c r="G1223" s="2"/>
      <c r="J1223" s="1" t="s">
        <v>27</v>
      </c>
      <c r="K1223" s="1" t="s">
        <v>25</v>
      </c>
      <c r="L1223" s="1">
        <v>17</v>
      </c>
      <c r="M1223" s="1">
        <v>3</v>
      </c>
    </row>
    <row r="1224" spans="1:21" hidden="1" x14ac:dyDescent="0.25">
      <c r="A1224" s="79" t="s">
        <v>31</v>
      </c>
      <c r="B1224" s="4" t="str">
        <f t="shared" si="39"/>
        <v>SERIUS00250**C</v>
      </c>
      <c r="C1224" s="1" t="s">
        <v>36</v>
      </c>
      <c r="D1224" s="1" t="s">
        <v>153</v>
      </c>
      <c r="E1224" s="2">
        <v>4.3099999999999996</v>
      </c>
      <c r="F1224" s="79" t="s">
        <v>1023</v>
      </c>
      <c r="G1224" s="2"/>
      <c r="J1224" s="1" t="s">
        <v>28</v>
      </c>
      <c r="K1224" s="1" t="s">
        <v>25</v>
      </c>
      <c r="L1224" s="1">
        <v>17</v>
      </c>
      <c r="M1224" s="1">
        <v>4</v>
      </c>
    </row>
    <row r="1225" spans="1:21" hidden="1" x14ac:dyDescent="0.25">
      <c r="A1225" s="3" t="s">
        <v>67</v>
      </c>
      <c r="B1225" s="4" t="str">
        <f t="shared" si="39"/>
        <v>SERIUS00250**C</v>
      </c>
      <c r="C1225" s="1" t="s">
        <v>36</v>
      </c>
      <c r="D1225" s="1" t="s">
        <v>153</v>
      </c>
      <c r="E1225" s="2">
        <v>4.3099999999999996</v>
      </c>
      <c r="F1225" s="3" t="s">
        <v>1024</v>
      </c>
      <c r="G1225" s="1" t="s">
        <v>63</v>
      </c>
      <c r="J1225" s="1" t="s">
        <v>27</v>
      </c>
      <c r="K1225" s="1" t="s">
        <v>25</v>
      </c>
      <c r="L1225" s="1">
        <v>17</v>
      </c>
      <c r="M1225" s="1">
        <v>174</v>
      </c>
    </row>
    <row r="1226" spans="1:21" hidden="1" x14ac:dyDescent="0.25">
      <c r="A1226" s="3" t="s">
        <v>67</v>
      </c>
      <c r="B1226" s="4" t="str">
        <f t="shared" si="39"/>
        <v>SERIUS00250**C</v>
      </c>
      <c r="C1226" s="1" t="s">
        <v>36</v>
      </c>
      <c r="D1226" s="1" t="s">
        <v>153</v>
      </c>
      <c r="E1226" s="2">
        <v>4.3099999999999996</v>
      </c>
      <c r="F1226" s="3" t="s">
        <v>1024</v>
      </c>
      <c r="G1226" s="1" t="s">
        <v>63</v>
      </c>
      <c r="J1226" s="1" t="s">
        <v>28</v>
      </c>
      <c r="K1226" s="1" t="s">
        <v>25</v>
      </c>
      <c r="L1226" s="1">
        <v>17</v>
      </c>
      <c r="M1226" s="1">
        <v>189</v>
      </c>
    </row>
    <row r="1227" spans="1:21" hidden="1" x14ac:dyDescent="0.25">
      <c r="A1227" s="3" t="s">
        <v>20</v>
      </c>
      <c r="B1227" s="4" t="str">
        <f t="shared" si="39"/>
        <v>SERIUS00250**C</v>
      </c>
      <c r="C1227" s="1" t="s">
        <v>36</v>
      </c>
      <c r="D1227" s="1" t="s">
        <v>153</v>
      </c>
      <c r="E1227" s="1">
        <v>4.3099999999999996</v>
      </c>
      <c r="F1227" s="80" t="s">
        <v>2108</v>
      </c>
      <c r="G1227" s="2"/>
      <c r="J1227" s="1" t="s">
        <v>28</v>
      </c>
      <c r="K1227" s="1" t="s">
        <v>25</v>
      </c>
      <c r="L1227" s="1">
        <v>17</v>
      </c>
      <c r="M1227" s="1">
        <v>45</v>
      </c>
      <c r="U1227" s="2"/>
    </row>
    <row r="1228" spans="1:21" hidden="1" x14ac:dyDescent="0.25">
      <c r="A1228" s="3" t="s">
        <v>20</v>
      </c>
      <c r="B1228" s="4" t="str">
        <f t="shared" si="39"/>
        <v>SERIUS00250**C</v>
      </c>
      <c r="C1228" s="1" t="s">
        <v>36</v>
      </c>
      <c r="D1228" s="1" t="s">
        <v>153</v>
      </c>
      <c r="E1228" s="1">
        <v>4.3099999999999996</v>
      </c>
      <c r="F1228" s="80" t="s">
        <v>2108</v>
      </c>
      <c r="G1228" s="2"/>
      <c r="J1228" s="1" t="s">
        <v>27</v>
      </c>
      <c r="K1228" s="1" t="s">
        <v>25</v>
      </c>
      <c r="L1228" s="1">
        <v>17</v>
      </c>
      <c r="M1228" s="1">
        <v>35</v>
      </c>
      <c r="U1228" s="2"/>
    </row>
    <row r="1229" spans="1:21" hidden="1" x14ac:dyDescent="0.25">
      <c r="A1229" s="3" t="s">
        <v>20</v>
      </c>
      <c r="B1229" s="4" t="str">
        <f t="shared" si="39"/>
        <v>SERIUS00250**C</v>
      </c>
      <c r="C1229" s="1" t="s">
        <v>36</v>
      </c>
      <c r="D1229" s="1" t="s">
        <v>153</v>
      </c>
      <c r="E1229" s="1">
        <v>4.3099999999999996</v>
      </c>
      <c r="F1229" s="80" t="s">
        <v>2108</v>
      </c>
      <c r="G1229" s="2"/>
      <c r="J1229" s="1" t="s">
        <v>24</v>
      </c>
      <c r="K1229" s="1" t="s">
        <v>25</v>
      </c>
      <c r="L1229" s="1">
        <v>17</v>
      </c>
      <c r="M1229" s="1">
        <v>25</v>
      </c>
      <c r="U1229" s="2"/>
    </row>
    <row r="1230" spans="1:21" hidden="1" x14ac:dyDescent="0.25">
      <c r="A1230" s="3" t="s">
        <v>20</v>
      </c>
      <c r="B1230" s="4" t="str">
        <f t="shared" si="39"/>
        <v>SERIUS00250**C</v>
      </c>
      <c r="C1230" s="1" t="s">
        <v>36</v>
      </c>
      <c r="D1230" s="1" t="s">
        <v>153</v>
      </c>
      <c r="E1230" s="1">
        <v>4.3099999999999996</v>
      </c>
      <c r="F1230" s="80" t="s">
        <v>2108</v>
      </c>
      <c r="G1230" s="2"/>
      <c r="J1230" s="1" t="s">
        <v>26</v>
      </c>
      <c r="K1230" s="1" t="s">
        <v>25</v>
      </c>
      <c r="L1230" s="1">
        <v>17</v>
      </c>
      <c r="M1230" s="1">
        <v>25</v>
      </c>
      <c r="U1230" s="2"/>
    </row>
    <row r="1231" spans="1:21" hidden="1" x14ac:dyDescent="0.25">
      <c r="A1231" s="3" t="s">
        <v>69</v>
      </c>
      <c r="B1231" s="4" t="str">
        <f t="shared" si="39"/>
        <v>SERIUS00250**C</v>
      </c>
      <c r="C1231" s="1" t="s">
        <v>36</v>
      </c>
      <c r="D1231" s="1" t="s">
        <v>153</v>
      </c>
      <c r="E1231" s="2">
        <v>4.3099999999999996</v>
      </c>
      <c r="F1231" s="3" t="s">
        <v>1024</v>
      </c>
      <c r="G1231" s="1" t="s">
        <v>63</v>
      </c>
      <c r="J1231" s="1" t="s">
        <v>27</v>
      </c>
      <c r="K1231" s="1" t="s">
        <v>25</v>
      </c>
      <c r="L1231" s="1">
        <v>17</v>
      </c>
      <c r="O1231" s="1">
        <v>50</v>
      </c>
    </row>
    <row r="1232" spans="1:21" hidden="1" x14ac:dyDescent="0.25">
      <c r="A1232" s="3" t="s">
        <v>64</v>
      </c>
      <c r="B1232" s="4" t="str">
        <f t="shared" si="39"/>
        <v>SERIUS00250**C</v>
      </c>
      <c r="C1232" s="46" t="s">
        <v>36</v>
      </c>
      <c r="D1232" s="46" t="s">
        <v>153</v>
      </c>
      <c r="E1232" s="82">
        <v>4.3899999999999997</v>
      </c>
      <c r="F1232" s="79" t="s">
        <v>1650</v>
      </c>
      <c r="G1232" s="82">
        <v>9.49</v>
      </c>
      <c r="H1232" s="79" t="s">
        <v>701</v>
      </c>
      <c r="I1232" s="82">
        <v>12.69</v>
      </c>
      <c r="J1232" s="83" t="s">
        <v>137</v>
      </c>
      <c r="K1232" s="87" t="s">
        <v>585</v>
      </c>
      <c r="L1232" s="87">
        <v>18</v>
      </c>
      <c r="M1232" s="84">
        <v>10.199999999999999</v>
      </c>
      <c r="T1232" s="83" t="s">
        <v>1651</v>
      </c>
    </row>
    <row r="1233" spans="1:21" hidden="1" x14ac:dyDescent="0.25">
      <c r="A1233" s="3" t="s">
        <v>157</v>
      </c>
      <c r="B1233" s="4" t="str">
        <f t="shared" si="39"/>
        <v>SERIUS00250**C</v>
      </c>
      <c r="C1233" s="1" t="s">
        <v>36</v>
      </c>
      <c r="D1233" s="1" t="s">
        <v>153</v>
      </c>
      <c r="E1233" s="2">
        <v>4.3899999999999997</v>
      </c>
      <c r="F1233" s="79" t="s">
        <v>700</v>
      </c>
      <c r="G1233" s="2">
        <v>9.49</v>
      </c>
      <c r="H1233" s="79" t="s">
        <v>701</v>
      </c>
      <c r="J1233" s="1">
        <v>0</v>
      </c>
      <c r="K1233" s="1" t="s">
        <v>585</v>
      </c>
      <c r="L1233" s="87">
        <v>18</v>
      </c>
      <c r="M1233" s="1">
        <v>10.199999999999999</v>
      </c>
    </row>
    <row r="1234" spans="1:21" hidden="1" x14ac:dyDescent="0.25">
      <c r="A1234" s="3" t="s">
        <v>50</v>
      </c>
      <c r="B1234" s="4" t="str">
        <f t="shared" si="39"/>
        <v>SERIUS00250**C</v>
      </c>
      <c r="C1234" s="1" t="s">
        <v>36</v>
      </c>
      <c r="D1234" s="1" t="s">
        <v>153</v>
      </c>
      <c r="E1234" s="2">
        <v>4.3899999999999997</v>
      </c>
      <c r="F1234" s="79" t="s">
        <v>700</v>
      </c>
      <c r="G1234" s="2">
        <v>9.49</v>
      </c>
      <c r="H1234" s="79" t="s">
        <v>701</v>
      </c>
      <c r="I1234" s="2" t="s">
        <v>63</v>
      </c>
      <c r="J1234" s="2">
        <v>0</v>
      </c>
      <c r="K1234" s="1" t="s">
        <v>585</v>
      </c>
      <c r="L1234" s="87">
        <v>18</v>
      </c>
      <c r="M1234" s="2">
        <v>10.199999999999999</v>
      </c>
      <c r="T1234" s="2"/>
    </row>
    <row r="1235" spans="1:21" hidden="1" x14ac:dyDescent="0.25">
      <c r="A1235" s="79" t="s">
        <v>31</v>
      </c>
      <c r="B1235" s="4" t="str">
        <f t="shared" si="39"/>
        <v>SERIUS00250**C</v>
      </c>
      <c r="C1235" s="46" t="s">
        <v>36</v>
      </c>
      <c r="D1235" s="46" t="s">
        <v>153</v>
      </c>
      <c r="E1235" s="82">
        <v>4.49</v>
      </c>
      <c r="F1235" s="79" t="s">
        <v>1025</v>
      </c>
      <c r="G1235" s="82">
        <v>6.63</v>
      </c>
      <c r="J1235" s="46" t="s">
        <v>137</v>
      </c>
      <c r="K1235" s="46" t="s">
        <v>348</v>
      </c>
      <c r="L1235" s="87">
        <v>18</v>
      </c>
      <c r="M1235" s="46">
        <v>20</v>
      </c>
      <c r="N1235" s="46"/>
      <c r="O1235" s="46"/>
      <c r="P1235" s="46"/>
    </row>
    <row r="1236" spans="1:21" hidden="1" x14ac:dyDescent="0.25">
      <c r="A1236" s="3" t="s">
        <v>69</v>
      </c>
      <c r="B1236" s="4" t="str">
        <f t="shared" si="39"/>
        <v>SERIUS00250**C</v>
      </c>
      <c r="C1236" s="1" t="s">
        <v>36</v>
      </c>
      <c r="D1236" s="1" t="s">
        <v>153</v>
      </c>
      <c r="E1236" s="2">
        <v>4.99</v>
      </c>
      <c r="F1236" s="3" t="s">
        <v>1026</v>
      </c>
      <c r="J1236" s="1" t="s">
        <v>27</v>
      </c>
      <c r="K1236" s="46" t="s">
        <v>348</v>
      </c>
      <c r="L1236" s="87">
        <v>18</v>
      </c>
      <c r="O1236" s="1">
        <v>156</v>
      </c>
    </row>
    <row r="1237" spans="1:21" hidden="1" x14ac:dyDescent="0.25">
      <c r="A1237" s="79" t="s">
        <v>31</v>
      </c>
      <c r="B1237" s="4" t="str">
        <f t="shared" si="39"/>
        <v>SERIUS00250**C</v>
      </c>
      <c r="C1237" s="1" t="s">
        <v>36</v>
      </c>
      <c r="D1237" s="1" t="s">
        <v>153</v>
      </c>
      <c r="E1237" s="2">
        <v>5.24</v>
      </c>
      <c r="F1237" s="3" t="s">
        <v>1027</v>
      </c>
      <c r="G1237" s="2"/>
      <c r="J1237" s="1" t="s">
        <v>28</v>
      </c>
      <c r="K1237" s="46" t="s">
        <v>348</v>
      </c>
      <c r="L1237" s="87">
        <v>18</v>
      </c>
      <c r="M1237" s="1">
        <v>2</v>
      </c>
      <c r="N1237" s="1">
        <v>1</v>
      </c>
    </row>
    <row r="1238" spans="1:21" hidden="1" x14ac:dyDescent="0.25">
      <c r="A1238" s="79" t="s">
        <v>31</v>
      </c>
      <c r="B1238" s="4" t="str">
        <f t="shared" si="39"/>
        <v>SERIUS00250**C</v>
      </c>
      <c r="C1238" s="1" t="s">
        <v>36</v>
      </c>
      <c r="D1238" s="1" t="s">
        <v>153</v>
      </c>
      <c r="E1238" s="2">
        <v>5.24</v>
      </c>
      <c r="F1238" s="3" t="s">
        <v>1027</v>
      </c>
      <c r="G1238" s="2"/>
      <c r="J1238" s="1" t="s">
        <v>27</v>
      </c>
      <c r="K1238" s="46" t="s">
        <v>348</v>
      </c>
      <c r="L1238" s="87">
        <v>18</v>
      </c>
      <c r="M1238" s="1">
        <v>6</v>
      </c>
      <c r="N1238" s="1">
        <v>4</v>
      </c>
    </row>
    <row r="1239" spans="1:21" hidden="1" x14ac:dyDescent="0.25">
      <c r="A1239" s="3" t="s">
        <v>67</v>
      </c>
      <c r="B1239" s="4" t="str">
        <f t="shared" si="39"/>
        <v>SERIUS00250**C</v>
      </c>
      <c r="C1239" s="1" t="s">
        <v>36</v>
      </c>
      <c r="D1239" s="1" t="s">
        <v>153</v>
      </c>
      <c r="E1239" s="2">
        <v>5.24</v>
      </c>
      <c r="F1239" s="3" t="s">
        <v>1028</v>
      </c>
      <c r="G1239" s="1" t="s">
        <v>94</v>
      </c>
      <c r="J1239" s="1" t="s">
        <v>27</v>
      </c>
      <c r="K1239" s="85" t="s">
        <v>348</v>
      </c>
      <c r="L1239" s="87">
        <v>18</v>
      </c>
      <c r="M1239" s="65">
        <v>1160</v>
      </c>
      <c r="T1239" s="65"/>
    </row>
    <row r="1240" spans="1:21" hidden="1" x14ac:dyDescent="0.25">
      <c r="A1240" s="3" t="s">
        <v>67</v>
      </c>
      <c r="B1240" s="4" t="str">
        <f t="shared" si="39"/>
        <v>SERIUS00250**C</v>
      </c>
      <c r="C1240" s="1" t="s">
        <v>36</v>
      </c>
      <c r="D1240" s="1" t="s">
        <v>153</v>
      </c>
      <c r="E1240" s="2">
        <v>5.24</v>
      </c>
      <c r="F1240" s="3" t="s">
        <v>1028</v>
      </c>
      <c r="G1240" s="1" t="s">
        <v>94</v>
      </c>
      <c r="J1240" s="1" t="s">
        <v>28</v>
      </c>
      <c r="K1240" s="85" t="s">
        <v>348</v>
      </c>
      <c r="L1240" s="87">
        <v>18</v>
      </c>
      <c r="M1240" s="65">
        <v>240</v>
      </c>
      <c r="T1240" s="65"/>
    </row>
    <row r="1241" spans="1:21" hidden="1" x14ac:dyDescent="0.25">
      <c r="A1241" s="79" t="s">
        <v>226</v>
      </c>
      <c r="B1241" s="4" t="str">
        <f t="shared" si="39"/>
        <v>SERIUS00250**C</v>
      </c>
      <c r="C1241" s="1" t="s">
        <v>36</v>
      </c>
      <c r="D1241" s="1" t="s">
        <v>153</v>
      </c>
      <c r="E1241" s="2">
        <v>5.24</v>
      </c>
      <c r="F1241" s="3" t="s">
        <v>2033</v>
      </c>
      <c r="G1241" s="2"/>
      <c r="J1241" s="1" t="s">
        <v>497</v>
      </c>
      <c r="K1241" s="1" t="s">
        <v>2032</v>
      </c>
      <c r="L1241" s="87">
        <v>18</v>
      </c>
      <c r="Q1241" s="1">
        <v>70</v>
      </c>
    </row>
    <row r="1242" spans="1:21" hidden="1" x14ac:dyDescent="0.25">
      <c r="A1242" s="79" t="s">
        <v>226</v>
      </c>
      <c r="B1242" s="4" t="str">
        <f t="shared" si="39"/>
        <v>SERIUS00250**C</v>
      </c>
      <c r="C1242" s="1" t="s">
        <v>36</v>
      </c>
      <c r="D1242" s="1" t="s">
        <v>153</v>
      </c>
      <c r="E1242" s="2">
        <v>5.24</v>
      </c>
      <c r="F1242" s="3" t="s">
        <v>2033</v>
      </c>
      <c r="G1242" s="2"/>
      <c r="J1242" s="1" t="s">
        <v>1581</v>
      </c>
      <c r="K1242" s="1" t="s">
        <v>2032</v>
      </c>
      <c r="L1242" s="87">
        <v>18</v>
      </c>
      <c r="Q1242" s="1">
        <v>70</v>
      </c>
    </row>
    <row r="1243" spans="1:21" hidden="1" x14ac:dyDescent="0.25">
      <c r="A1243" s="79" t="s">
        <v>226</v>
      </c>
      <c r="B1243" s="4" t="str">
        <f t="shared" si="39"/>
        <v>SERIUS00250**C</v>
      </c>
      <c r="C1243" s="1" t="s">
        <v>36</v>
      </c>
      <c r="D1243" s="1" t="s">
        <v>153</v>
      </c>
      <c r="E1243" s="2">
        <v>5.24</v>
      </c>
      <c r="F1243" s="3" t="s">
        <v>2033</v>
      </c>
      <c r="G1243" s="2"/>
      <c r="J1243" s="1" t="s">
        <v>505</v>
      </c>
      <c r="K1243" s="1" t="s">
        <v>2032</v>
      </c>
      <c r="L1243" s="87">
        <v>18</v>
      </c>
      <c r="Q1243" s="1">
        <v>46</v>
      </c>
    </row>
    <row r="1244" spans="1:21" hidden="1" x14ac:dyDescent="0.25">
      <c r="A1244" s="3" t="s">
        <v>20</v>
      </c>
      <c r="B1244" s="4" t="str">
        <f t="shared" si="39"/>
        <v>SERIUS00250**C</v>
      </c>
      <c r="C1244" s="1" t="s">
        <v>36</v>
      </c>
      <c r="D1244" s="1" t="s">
        <v>153</v>
      </c>
      <c r="E1244" s="1">
        <v>5.24</v>
      </c>
      <c r="F1244" s="66" t="s">
        <v>1029</v>
      </c>
      <c r="G1244" s="2"/>
      <c r="J1244" s="1" t="s">
        <v>24</v>
      </c>
      <c r="K1244" s="1" t="s">
        <v>348</v>
      </c>
      <c r="L1244" s="87">
        <v>18</v>
      </c>
      <c r="M1244" s="1">
        <v>25</v>
      </c>
      <c r="U1244" s="2"/>
    </row>
    <row r="1245" spans="1:21" hidden="1" x14ac:dyDescent="0.25">
      <c r="A1245" s="3" t="s">
        <v>20</v>
      </c>
      <c r="B1245" s="4" t="str">
        <f t="shared" si="39"/>
        <v>SERIUS00250**C</v>
      </c>
      <c r="C1245" s="1" t="s">
        <v>36</v>
      </c>
      <c r="D1245" s="1" t="s">
        <v>153</v>
      </c>
      <c r="E1245" s="1">
        <v>5.24</v>
      </c>
      <c r="F1245" s="66" t="s">
        <v>1029</v>
      </c>
      <c r="G1245" s="2"/>
      <c r="J1245" s="1" t="s">
        <v>28</v>
      </c>
      <c r="K1245" s="1" t="s">
        <v>348</v>
      </c>
      <c r="L1245" s="87">
        <v>18</v>
      </c>
      <c r="M1245" s="1">
        <v>48</v>
      </c>
      <c r="U1245" s="2"/>
    </row>
    <row r="1246" spans="1:21" hidden="1" x14ac:dyDescent="0.25">
      <c r="A1246" s="3" t="s">
        <v>20</v>
      </c>
      <c r="B1246" s="4" t="str">
        <f t="shared" si="39"/>
        <v>SERIUS00250**C</v>
      </c>
      <c r="C1246" s="1" t="s">
        <v>36</v>
      </c>
      <c r="D1246" s="1" t="s">
        <v>153</v>
      </c>
      <c r="E1246" s="1">
        <v>5.24</v>
      </c>
      <c r="F1246" s="66" t="s">
        <v>1029</v>
      </c>
      <c r="G1246" s="2"/>
      <c r="J1246" s="1" t="s">
        <v>27</v>
      </c>
      <c r="K1246" s="1" t="s">
        <v>348</v>
      </c>
      <c r="L1246" s="87">
        <v>18</v>
      </c>
      <c r="M1246" s="1">
        <v>48</v>
      </c>
      <c r="U1246" s="2"/>
    </row>
    <row r="1247" spans="1:21" hidden="1" x14ac:dyDescent="0.25">
      <c r="A1247" s="3" t="s">
        <v>69</v>
      </c>
      <c r="B1247" s="4" t="str">
        <f t="shared" si="39"/>
        <v>SERIUS00250**C</v>
      </c>
      <c r="C1247" s="1" t="s">
        <v>36</v>
      </c>
      <c r="D1247" s="1" t="s">
        <v>153</v>
      </c>
      <c r="E1247" s="2">
        <v>5.24</v>
      </c>
      <c r="F1247" s="3" t="s">
        <v>1028</v>
      </c>
      <c r="J1247" s="1" t="s">
        <v>27</v>
      </c>
      <c r="K1247" s="46" t="s">
        <v>348</v>
      </c>
      <c r="L1247" s="87">
        <v>18</v>
      </c>
      <c r="P1247" s="1">
        <v>650</v>
      </c>
    </row>
    <row r="1248" spans="1:21" hidden="1" x14ac:dyDescent="0.25">
      <c r="A1248" s="3" t="s">
        <v>69</v>
      </c>
      <c r="B1248" s="4" t="str">
        <f t="shared" si="39"/>
        <v>SERIUS00250**C</v>
      </c>
      <c r="C1248" s="1" t="s">
        <v>36</v>
      </c>
      <c r="D1248" s="1" t="s">
        <v>153</v>
      </c>
      <c r="E1248" s="2">
        <v>5.24</v>
      </c>
      <c r="F1248" s="3" t="s">
        <v>1028</v>
      </c>
      <c r="J1248" s="1" t="s">
        <v>28</v>
      </c>
      <c r="K1248" s="46" t="s">
        <v>348</v>
      </c>
      <c r="L1248" s="87">
        <v>18</v>
      </c>
      <c r="P1248" s="1">
        <v>400</v>
      </c>
    </row>
    <row r="1249" spans="1:21" hidden="1" x14ac:dyDescent="0.25">
      <c r="A1249" s="79" t="s">
        <v>31</v>
      </c>
      <c r="B1249" s="4" t="str">
        <f t="shared" si="39"/>
        <v>SERIUS00250**C</v>
      </c>
      <c r="C1249" s="1" t="s">
        <v>36</v>
      </c>
      <c r="D1249" s="1" t="s">
        <v>153</v>
      </c>
      <c r="E1249" s="2">
        <v>5.36</v>
      </c>
      <c r="F1249" s="3" t="s">
        <v>1030</v>
      </c>
      <c r="G1249" s="2"/>
      <c r="J1249" s="1" t="s">
        <v>28</v>
      </c>
      <c r="K1249" s="46" t="s">
        <v>348</v>
      </c>
      <c r="L1249" s="87">
        <v>18</v>
      </c>
      <c r="M1249" s="1">
        <v>2</v>
      </c>
      <c r="N1249" s="1">
        <v>1</v>
      </c>
    </row>
    <row r="1250" spans="1:21" hidden="1" x14ac:dyDescent="0.25">
      <c r="A1250" s="3" t="s">
        <v>67</v>
      </c>
      <c r="B1250" s="4" t="str">
        <f t="shared" si="39"/>
        <v>SERIUS00250**C</v>
      </c>
      <c r="C1250" s="1" t="s">
        <v>36</v>
      </c>
      <c r="D1250" s="1" t="s">
        <v>153</v>
      </c>
      <c r="E1250" s="2">
        <v>5.36</v>
      </c>
      <c r="F1250" s="3" t="s">
        <v>1030</v>
      </c>
      <c r="G1250" s="1" t="s">
        <v>94</v>
      </c>
      <c r="J1250" s="1" t="s">
        <v>28</v>
      </c>
      <c r="K1250" s="85" t="s">
        <v>348</v>
      </c>
      <c r="L1250" s="87">
        <v>18</v>
      </c>
      <c r="M1250" s="65">
        <v>330</v>
      </c>
      <c r="T1250" s="65"/>
    </row>
    <row r="1251" spans="1:21" hidden="1" x14ac:dyDescent="0.25">
      <c r="A1251" s="3" t="s">
        <v>69</v>
      </c>
      <c r="B1251" s="4" t="str">
        <f t="shared" si="39"/>
        <v>SERIUS00250**C</v>
      </c>
      <c r="C1251" s="1" t="s">
        <v>36</v>
      </c>
      <c r="D1251" s="1" t="s">
        <v>153</v>
      </c>
      <c r="E1251" s="2">
        <v>5.36</v>
      </c>
      <c r="F1251" s="3" t="s">
        <v>1030</v>
      </c>
      <c r="J1251" s="1" t="s">
        <v>28</v>
      </c>
      <c r="K1251" s="46" t="s">
        <v>348</v>
      </c>
      <c r="L1251" s="87">
        <v>18</v>
      </c>
      <c r="O1251" s="1">
        <v>84</v>
      </c>
    </row>
    <row r="1252" spans="1:21" hidden="1" x14ac:dyDescent="0.25">
      <c r="A1252" s="79" t="s">
        <v>31</v>
      </c>
      <c r="B1252" s="4" t="str">
        <f t="shared" si="39"/>
        <v>SERIUS00250**C</v>
      </c>
      <c r="C1252" s="1" t="s">
        <v>36</v>
      </c>
      <c r="D1252" s="1" t="s">
        <v>153</v>
      </c>
      <c r="E1252" s="2">
        <v>6.67</v>
      </c>
      <c r="F1252" s="3" t="s">
        <v>1031</v>
      </c>
      <c r="G1252" s="2">
        <v>8.01</v>
      </c>
      <c r="J1252" s="1" t="s">
        <v>137</v>
      </c>
      <c r="K1252" s="46" t="s">
        <v>348</v>
      </c>
      <c r="L1252" s="87">
        <v>18</v>
      </c>
      <c r="M1252" s="1">
        <v>30</v>
      </c>
    </row>
    <row r="1253" spans="1:21" hidden="1" x14ac:dyDescent="0.25">
      <c r="A1253" s="79" t="s">
        <v>31</v>
      </c>
      <c r="B1253" s="4" t="str">
        <f t="shared" si="39"/>
        <v>SERIUS00250**C</v>
      </c>
      <c r="C1253" s="1" t="s">
        <v>36</v>
      </c>
      <c r="D1253" s="1" t="s">
        <v>153</v>
      </c>
      <c r="E1253" s="2">
        <v>8.0500000000000007</v>
      </c>
      <c r="F1253" s="3" t="s">
        <v>1032</v>
      </c>
      <c r="G1253" s="2">
        <v>9.7100000000000009</v>
      </c>
      <c r="J1253" s="1" t="s">
        <v>137</v>
      </c>
      <c r="K1253" s="46" t="s">
        <v>348</v>
      </c>
      <c r="L1253" s="87">
        <v>18</v>
      </c>
      <c r="M1253" s="1">
        <v>34</v>
      </c>
    </row>
    <row r="1254" spans="1:21" hidden="1" x14ac:dyDescent="0.25">
      <c r="A1254" s="3" t="s">
        <v>67</v>
      </c>
      <c r="B1254" s="4" t="str">
        <f t="shared" si="39"/>
        <v>SERIUS00250**C</v>
      </c>
      <c r="C1254" s="1" t="s">
        <v>36</v>
      </c>
      <c r="D1254" s="1" t="s">
        <v>153</v>
      </c>
      <c r="E1254" s="2">
        <v>8.6999999999999993</v>
      </c>
      <c r="F1254" s="3" t="s">
        <v>1797</v>
      </c>
      <c r="G1254" s="1" t="s">
        <v>63</v>
      </c>
      <c r="J1254" s="46" t="s">
        <v>1798</v>
      </c>
      <c r="K1254" s="46" t="s">
        <v>348</v>
      </c>
      <c r="L1254" s="87">
        <v>18</v>
      </c>
      <c r="M1254" s="1">
        <v>262</v>
      </c>
    </row>
    <row r="1255" spans="1:21" hidden="1" x14ac:dyDescent="0.25">
      <c r="A1255" s="3" t="s">
        <v>69</v>
      </c>
      <c r="B1255" s="4" t="str">
        <f t="shared" si="39"/>
        <v>SERIUS00250**C</v>
      </c>
      <c r="C1255" s="1" t="s">
        <v>36</v>
      </c>
      <c r="D1255" s="1" t="s">
        <v>153</v>
      </c>
      <c r="E1255" s="2">
        <v>8.6999999999999993</v>
      </c>
      <c r="F1255" s="3" t="s">
        <v>1033</v>
      </c>
      <c r="G1255" s="1" t="s">
        <v>63</v>
      </c>
      <c r="J1255" s="1" t="s">
        <v>1034</v>
      </c>
      <c r="K1255" s="46" t="s">
        <v>348</v>
      </c>
      <c r="L1255" s="87">
        <v>18</v>
      </c>
      <c r="O1255" s="1">
        <v>86</v>
      </c>
    </row>
    <row r="1256" spans="1:21" hidden="1" x14ac:dyDescent="0.25">
      <c r="A1256" s="79" t="s">
        <v>31</v>
      </c>
      <c r="B1256" s="4" t="str">
        <f t="shared" si="39"/>
        <v>SERIUS00250**C</v>
      </c>
      <c r="C1256" s="1" t="s">
        <v>36</v>
      </c>
      <c r="D1256" s="1" t="s">
        <v>153</v>
      </c>
      <c r="E1256" s="2">
        <v>8.75</v>
      </c>
      <c r="F1256" s="3" t="s">
        <v>1035</v>
      </c>
      <c r="G1256" s="2"/>
      <c r="J1256" s="1" t="s">
        <v>27</v>
      </c>
      <c r="K1256" s="46" t="s">
        <v>348</v>
      </c>
      <c r="L1256" s="87">
        <v>18</v>
      </c>
      <c r="M1256" s="1">
        <v>2</v>
      </c>
      <c r="N1256" s="1">
        <v>1</v>
      </c>
    </row>
    <row r="1257" spans="1:21" hidden="1" x14ac:dyDescent="0.25">
      <c r="A1257" s="79" t="s">
        <v>31</v>
      </c>
      <c r="B1257" s="4" t="str">
        <f t="shared" si="39"/>
        <v>SERIUS00250**C</v>
      </c>
      <c r="C1257" s="1" t="s">
        <v>36</v>
      </c>
      <c r="D1257" s="1" t="s">
        <v>153</v>
      </c>
      <c r="E1257" s="2">
        <v>8.75</v>
      </c>
      <c r="F1257" s="3" t="s">
        <v>1035</v>
      </c>
      <c r="G1257" s="2"/>
      <c r="J1257" s="1" t="s">
        <v>28</v>
      </c>
      <c r="K1257" s="46" t="s">
        <v>348</v>
      </c>
      <c r="L1257" s="87">
        <v>18</v>
      </c>
      <c r="M1257" s="1">
        <v>2</v>
      </c>
      <c r="N1257" s="1">
        <v>1</v>
      </c>
    </row>
    <row r="1258" spans="1:21" hidden="1" x14ac:dyDescent="0.25">
      <c r="A1258" s="3" t="s">
        <v>67</v>
      </c>
      <c r="B1258" s="4" t="str">
        <f t="shared" si="39"/>
        <v>SERIUS00250**C</v>
      </c>
      <c r="C1258" s="1" t="s">
        <v>36</v>
      </c>
      <c r="D1258" s="1" t="s">
        <v>153</v>
      </c>
      <c r="E1258" s="2">
        <v>8.75</v>
      </c>
      <c r="F1258" s="3" t="s">
        <v>1035</v>
      </c>
      <c r="G1258" s="1" t="s">
        <v>63</v>
      </c>
      <c r="J1258" s="46" t="s">
        <v>27</v>
      </c>
      <c r="K1258" s="46" t="s">
        <v>348</v>
      </c>
      <c r="L1258" s="87">
        <v>18</v>
      </c>
      <c r="M1258" s="1">
        <v>178</v>
      </c>
    </row>
    <row r="1259" spans="1:21" hidden="1" x14ac:dyDescent="0.25">
      <c r="A1259" s="3" t="s">
        <v>67</v>
      </c>
      <c r="B1259" s="4" t="str">
        <f t="shared" si="39"/>
        <v>SERIUS00250**C</v>
      </c>
      <c r="C1259" s="1" t="s">
        <v>36</v>
      </c>
      <c r="D1259" s="1" t="s">
        <v>153</v>
      </c>
      <c r="E1259" s="2">
        <v>8.75</v>
      </c>
      <c r="F1259" s="3" t="s">
        <v>1035</v>
      </c>
      <c r="G1259" s="1" t="s">
        <v>63</v>
      </c>
      <c r="J1259" s="46" t="s">
        <v>28</v>
      </c>
      <c r="K1259" s="46" t="s">
        <v>348</v>
      </c>
      <c r="L1259" s="87">
        <v>18</v>
      </c>
      <c r="M1259" s="1">
        <v>266</v>
      </c>
    </row>
    <row r="1260" spans="1:21" hidden="1" x14ac:dyDescent="0.25">
      <c r="A1260" s="3" t="s">
        <v>20</v>
      </c>
      <c r="B1260" s="4" t="str">
        <f t="shared" si="39"/>
        <v>SERIUS00250**C</v>
      </c>
      <c r="C1260" s="1" t="s">
        <v>36</v>
      </c>
      <c r="D1260" s="1" t="s">
        <v>153</v>
      </c>
      <c r="E1260" s="1">
        <v>8.75</v>
      </c>
      <c r="F1260" s="66" t="s">
        <v>1036</v>
      </c>
      <c r="G1260" s="2"/>
      <c r="J1260" s="1" t="s">
        <v>27</v>
      </c>
      <c r="K1260" s="1" t="s">
        <v>348</v>
      </c>
      <c r="L1260" s="87">
        <v>18</v>
      </c>
      <c r="M1260" s="1">
        <v>36</v>
      </c>
      <c r="U1260" s="2"/>
    </row>
    <row r="1261" spans="1:21" hidden="1" x14ac:dyDescent="0.25">
      <c r="A1261" s="3" t="s">
        <v>20</v>
      </c>
      <c r="B1261" s="4" t="str">
        <f t="shared" si="39"/>
        <v>SERIUS00250**C</v>
      </c>
      <c r="C1261" s="1" t="s">
        <v>36</v>
      </c>
      <c r="D1261" s="1" t="s">
        <v>153</v>
      </c>
      <c r="E1261" s="1">
        <v>8.75</v>
      </c>
      <c r="F1261" s="66" t="s">
        <v>1036</v>
      </c>
      <c r="G1261" s="2"/>
      <c r="J1261" s="1" t="s">
        <v>28</v>
      </c>
      <c r="K1261" s="1" t="s">
        <v>348</v>
      </c>
      <c r="L1261" s="87">
        <v>18</v>
      </c>
      <c r="M1261" s="1">
        <v>36</v>
      </c>
      <c r="U1261" s="2"/>
    </row>
    <row r="1262" spans="1:21" hidden="1" x14ac:dyDescent="0.25">
      <c r="A1262" s="3" t="s">
        <v>20</v>
      </c>
      <c r="B1262" s="4" t="str">
        <f t="shared" si="39"/>
        <v>SERIUS00250**C</v>
      </c>
      <c r="C1262" s="1" t="s">
        <v>36</v>
      </c>
      <c r="D1262" s="1" t="s">
        <v>153</v>
      </c>
      <c r="E1262" s="1">
        <v>8.75</v>
      </c>
      <c r="F1262" s="66" t="s">
        <v>1036</v>
      </c>
      <c r="G1262" s="2"/>
      <c r="J1262" s="1" t="s">
        <v>26</v>
      </c>
      <c r="K1262" s="1" t="s">
        <v>348</v>
      </c>
      <c r="L1262" s="87">
        <v>18</v>
      </c>
      <c r="M1262" s="1">
        <v>36</v>
      </c>
      <c r="U1262" s="2"/>
    </row>
    <row r="1263" spans="1:21" hidden="1" x14ac:dyDescent="0.25">
      <c r="A1263" s="3" t="s">
        <v>20</v>
      </c>
      <c r="B1263" s="4" t="str">
        <f t="shared" si="39"/>
        <v>SERIUS00250**C</v>
      </c>
      <c r="C1263" s="1" t="s">
        <v>36</v>
      </c>
      <c r="D1263" s="1" t="s">
        <v>153</v>
      </c>
      <c r="E1263" s="1">
        <v>8.75</v>
      </c>
      <c r="F1263" s="66" t="s">
        <v>1036</v>
      </c>
      <c r="G1263" s="2"/>
      <c r="J1263" s="1" t="s">
        <v>24</v>
      </c>
      <c r="K1263" s="1" t="s">
        <v>348</v>
      </c>
      <c r="L1263" s="87">
        <v>18</v>
      </c>
      <c r="M1263" s="1">
        <v>36</v>
      </c>
      <c r="U1263" s="2"/>
    </row>
    <row r="1264" spans="1:21" hidden="1" x14ac:dyDescent="0.25">
      <c r="A1264" s="79" t="s">
        <v>31</v>
      </c>
      <c r="B1264" s="4" t="str">
        <f t="shared" si="39"/>
        <v>SERIUS00250**C</v>
      </c>
      <c r="C1264" s="1" t="s">
        <v>36</v>
      </c>
      <c r="D1264" s="1" t="s">
        <v>153</v>
      </c>
      <c r="E1264" s="2">
        <v>8.9</v>
      </c>
      <c r="F1264" s="3" t="s">
        <v>1037</v>
      </c>
      <c r="G1264" s="2"/>
      <c r="J1264" s="1" t="s">
        <v>28</v>
      </c>
      <c r="K1264" s="46" t="s">
        <v>348</v>
      </c>
      <c r="L1264" s="87">
        <v>18</v>
      </c>
      <c r="M1264" s="1">
        <v>3</v>
      </c>
      <c r="N1264" s="1">
        <v>1</v>
      </c>
    </row>
    <row r="1265" spans="1:22" hidden="1" x14ac:dyDescent="0.25">
      <c r="A1265" s="79" t="s">
        <v>31</v>
      </c>
      <c r="B1265" s="4" t="str">
        <f t="shared" si="39"/>
        <v>SERIUS00250**C</v>
      </c>
      <c r="C1265" s="1" t="s">
        <v>36</v>
      </c>
      <c r="D1265" s="1" t="s">
        <v>153</v>
      </c>
      <c r="E1265" s="2">
        <v>8.9</v>
      </c>
      <c r="F1265" s="3" t="s">
        <v>1037</v>
      </c>
      <c r="G1265" s="2"/>
      <c r="J1265" s="1" t="s">
        <v>27</v>
      </c>
      <c r="K1265" s="46" t="s">
        <v>348</v>
      </c>
      <c r="L1265" s="87">
        <v>18</v>
      </c>
      <c r="M1265" s="1">
        <v>3</v>
      </c>
      <c r="N1265" s="1">
        <v>1</v>
      </c>
    </row>
    <row r="1266" spans="1:22" hidden="1" x14ac:dyDescent="0.25">
      <c r="A1266" s="3" t="s">
        <v>67</v>
      </c>
      <c r="B1266" s="4" t="str">
        <f t="shared" si="39"/>
        <v>SERIUS00250**C</v>
      </c>
      <c r="C1266" s="1" t="s">
        <v>36</v>
      </c>
      <c r="D1266" s="1" t="s">
        <v>153</v>
      </c>
      <c r="E1266" s="2">
        <v>8.9</v>
      </c>
      <c r="F1266" s="3" t="s">
        <v>1037</v>
      </c>
      <c r="G1266" s="1" t="s">
        <v>63</v>
      </c>
      <c r="J1266" s="46" t="s">
        <v>27</v>
      </c>
      <c r="K1266" s="46" t="s">
        <v>348</v>
      </c>
      <c r="L1266" s="87">
        <v>18</v>
      </c>
      <c r="M1266" s="1">
        <v>386</v>
      </c>
      <c r="V1266" t="s">
        <v>2118</v>
      </c>
    </row>
    <row r="1267" spans="1:22" hidden="1" x14ac:dyDescent="0.25">
      <c r="A1267" s="3" t="s">
        <v>67</v>
      </c>
      <c r="B1267" s="4" t="str">
        <f t="shared" si="39"/>
        <v>SERIUS00250**C</v>
      </c>
      <c r="C1267" s="1" t="s">
        <v>36</v>
      </c>
      <c r="D1267" s="1" t="s">
        <v>153</v>
      </c>
      <c r="E1267" s="2">
        <v>8.9</v>
      </c>
      <c r="F1267" s="3" t="s">
        <v>1037</v>
      </c>
      <c r="G1267" s="1" t="s">
        <v>63</v>
      </c>
      <c r="J1267" s="46" t="s">
        <v>28</v>
      </c>
      <c r="K1267" s="46" t="s">
        <v>348</v>
      </c>
      <c r="L1267" s="87">
        <v>18</v>
      </c>
      <c r="M1267" s="1">
        <v>337</v>
      </c>
      <c r="V1267" t="s">
        <v>2118</v>
      </c>
    </row>
    <row r="1268" spans="1:22" hidden="1" x14ac:dyDescent="0.25">
      <c r="A1268" s="3" t="s">
        <v>20</v>
      </c>
      <c r="B1268" s="4" t="str">
        <f t="shared" si="39"/>
        <v>SERIUS00250**C</v>
      </c>
      <c r="C1268" s="1" t="s">
        <v>36</v>
      </c>
      <c r="D1268" s="1" t="s">
        <v>153</v>
      </c>
      <c r="E1268" s="1">
        <v>8.9</v>
      </c>
      <c r="F1268" s="66" t="s">
        <v>424</v>
      </c>
      <c r="G1268" s="2"/>
      <c r="J1268" s="1" t="s">
        <v>28</v>
      </c>
      <c r="K1268" s="1" t="s">
        <v>348</v>
      </c>
      <c r="L1268" s="87">
        <v>18</v>
      </c>
      <c r="M1268" s="1">
        <v>48</v>
      </c>
      <c r="U1268" s="2"/>
      <c r="V1268" t="s">
        <v>2118</v>
      </c>
    </row>
    <row r="1269" spans="1:22" hidden="1" x14ac:dyDescent="0.25">
      <c r="A1269" s="3" t="s">
        <v>20</v>
      </c>
      <c r="B1269" s="4" t="str">
        <f t="shared" si="39"/>
        <v>SERIUS00250**C</v>
      </c>
      <c r="C1269" s="1" t="s">
        <v>36</v>
      </c>
      <c r="D1269" s="1" t="s">
        <v>153</v>
      </c>
      <c r="E1269" s="1">
        <v>8.9</v>
      </c>
      <c r="F1269" s="66" t="s">
        <v>424</v>
      </c>
      <c r="G1269" s="2"/>
      <c r="J1269" s="1" t="s">
        <v>27</v>
      </c>
      <c r="K1269" s="1" t="s">
        <v>348</v>
      </c>
      <c r="L1269" s="87">
        <v>18</v>
      </c>
      <c r="M1269" s="1">
        <v>55</v>
      </c>
      <c r="U1269" s="2"/>
      <c r="V1269" t="s">
        <v>2118</v>
      </c>
    </row>
    <row r="1270" spans="1:22" hidden="1" x14ac:dyDescent="0.25">
      <c r="A1270" s="3" t="s">
        <v>20</v>
      </c>
      <c r="B1270" s="4" t="str">
        <f t="shared" si="39"/>
        <v>SERIUS00250**C</v>
      </c>
      <c r="C1270" s="1" t="s">
        <v>36</v>
      </c>
      <c r="D1270" s="1" t="s">
        <v>153</v>
      </c>
      <c r="E1270" s="1">
        <v>8.9</v>
      </c>
      <c r="F1270" s="66" t="s">
        <v>424</v>
      </c>
      <c r="G1270" s="2"/>
      <c r="J1270" s="1" t="s">
        <v>24</v>
      </c>
      <c r="K1270" s="1" t="s">
        <v>348</v>
      </c>
      <c r="L1270" s="87">
        <v>18</v>
      </c>
      <c r="M1270" s="1">
        <v>36</v>
      </c>
      <c r="U1270" s="2"/>
    </row>
    <row r="1271" spans="1:22" hidden="1" x14ac:dyDescent="0.25">
      <c r="A1271" s="3" t="s">
        <v>20</v>
      </c>
      <c r="B1271" s="4" t="str">
        <f t="shared" si="39"/>
        <v>SERIUS00250**C</v>
      </c>
      <c r="C1271" s="1" t="s">
        <v>36</v>
      </c>
      <c r="D1271" s="1" t="s">
        <v>153</v>
      </c>
      <c r="E1271" s="1">
        <v>8.9</v>
      </c>
      <c r="F1271" s="66" t="s">
        <v>424</v>
      </c>
      <c r="G1271" s="2"/>
      <c r="J1271" s="1" t="s">
        <v>26</v>
      </c>
      <c r="K1271" s="1" t="s">
        <v>348</v>
      </c>
      <c r="L1271" s="87">
        <v>18</v>
      </c>
      <c r="M1271" s="1">
        <v>37</v>
      </c>
      <c r="U1271" s="2"/>
    </row>
    <row r="1272" spans="1:22" hidden="1" x14ac:dyDescent="0.25">
      <c r="A1272" s="3" t="s">
        <v>69</v>
      </c>
      <c r="B1272" s="4" t="str">
        <f t="shared" si="39"/>
        <v>SERIUS00250**C</v>
      </c>
      <c r="C1272" s="1" t="s">
        <v>36</v>
      </c>
      <c r="D1272" s="1" t="s">
        <v>153</v>
      </c>
      <c r="E1272" s="2">
        <v>8.9</v>
      </c>
      <c r="F1272" s="3" t="s">
        <v>1037</v>
      </c>
      <c r="G1272" s="1" t="s">
        <v>63</v>
      </c>
      <c r="J1272" s="1" t="s">
        <v>27</v>
      </c>
      <c r="K1272" s="1" t="s">
        <v>348</v>
      </c>
      <c r="L1272" s="87">
        <v>18</v>
      </c>
      <c r="O1272" s="1">
        <v>37</v>
      </c>
    </row>
    <row r="1273" spans="1:22" hidden="1" x14ac:dyDescent="0.25">
      <c r="A1273" s="3" t="s">
        <v>69</v>
      </c>
      <c r="B1273" s="4" t="str">
        <f t="shared" si="39"/>
        <v>SERIUS00250**C</v>
      </c>
      <c r="C1273" s="1" t="s">
        <v>36</v>
      </c>
      <c r="D1273" s="1" t="s">
        <v>153</v>
      </c>
      <c r="E1273" s="2">
        <v>9.2100000000000009</v>
      </c>
      <c r="F1273" s="3" t="s">
        <v>1038</v>
      </c>
      <c r="G1273" s="1" t="s">
        <v>63</v>
      </c>
      <c r="J1273" s="1" t="s">
        <v>28</v>
      </c>
      <c r="K1273" s="46" t="s">
        <v>348</v>
      </c>
      <c r="L1273" s="87">
        <v>18</v>
      </c>
      <c r="P1273" s="1">
        <v>164</v>
      </c>
    </row>
    <row r="1274" spans="1:22" hidden="1" x14ac:dyDescent="0.25">
      <c r="A1274" s="3" t="s">
        <v>67</v>
      </c>
      <c r="B1274" s="4" t="str">
        <f>"S"&amp;C1274&amp;MID(D1274,1,2)&amp;"00"&amp;MID(D1274,3,3)&amp;"**N"</f>
        <v>SERIUS00250**N</v>
      </c>
      <c r="C1274" s="1" t="s">
        <v>36</v>
      </c>
      <c r="D1274" s="1" t="s">
        <v>153</v>
      </c>
      <c r="E1274" s="2">
        <v>9.34</v>
      </c>
      <c r="F1274" s="3" t="s">
        <v>1039</v>
      </c>
      <c r="G1274" s="1" t="s">
        <v>63</v>
      </c>
      <c r="J1274" s="46" t="s">
        <v>28</v>
      </c>
      <c r="K1274" s="1" t="s">
        <v>348</v>
      </c>
      <c r="L1274" s="87">
        <v>18</v>
      </c>
      <c r="M1274" s="1">
        <v>368</v>
      </c>
    </row>
    <row r="1275" spans="1:22" hidden="1" x14ac:dyDescent="0.25">
      <c r="A1275" s="3" t="s">
        <v>69</v>
      </c>
      <c r="B1275" s="4" t="str">
        <f>"S"&amp;C1275&amp;MID(D1275,1,2)&amp;"00"&amp;MID(D1275,3,3)&amp;"**N"</f>
        <v>SERIUS00250**N</v>
      </c>
      <c r="C1275" s="1" t="s">
        <v>36</v>
      </c>
      <c r="D1275" s="1" t="s">
        <v>153</v>
      </c>
      <c r="E1275" s="2">
        <v>9.34</v>
      </c>
      <c r="F1275" s="3" t="s">
        <v>1039</v>
      </c>
      <c r="G1275" s="1" t="s">
        <v>63</v>
      </c>
      <c r="J1275" s="1" t="s">
        <v>28</v>
      </c>
      <c r="K1275" s="46" t="s">
        <v>348</v>
      </c>
      <c r="L1275" s="87">
        <v>18</v>
      </c>
      <c r="P1275" s="1">
        <v>224</v>
      </c>
    </row>
    <row r="1276" spans="1:22" hidden="1" x14ac:dyDescent="0.25">
      <c r="A1276" s="79" t="s">
        <v>31</v>
      </c>
      <c r="B1276" s="4" t="str">
        <f>"S"&amp;C1276&amp;MID(D1276,1,2)&amp;"00"&amp;MID(D1276,3,3)&amp;"**N"</f>
        <v>SERIUS00250**N</v>
      </c>
      <c r="C1276" s="46" t="s">
        <v>36</v>
      </c>
      <c r="D1276" s="46" t="s">
        <v>153</v>
      </c>
      <c r="E1276" s="82">
        <v>9.3800000000000008</v>
      </c>
      <c r="F1276" s="79" t="s">
        <v>1799</v>
      </c>
      <c r="G1276" s="82"/>
      <c r="J1276" s="46" t="s">
        <v>28</v>
      </c>
      <c r="K1276" s="1" t="s">
        <v>348</v>
      </c>
      <c r="L1276" s="87">
        <v>18</v>
      </c>
      <c r="M1276" s="46">
        <v>3</v>
      </c>
      <c r="N1276" s="46"/>
    </row>
    <row r="1277" spans="1:22" hidden="1" x14ac:dyDescent="0.25">
      <c r="A1277" s="3" t="s">
        <v>69</v>
      </c>
      <c r="B1277" s="4" t="str">
        <f t="shared" ref="B1277:B1317" si="43">"S"&amp;C1277&amp;MID(D1277,1,2)&amp;"00"&amp;MID(D1277,3,3)&amp;"**C"</f>
        <v>SERIUS00250**C</v>
      </c>
      <c r="C1277" s="1" t="s">
        <v>36</v>
      </c>
      <c r="D1277" s="1" t="s">
        <v>153</v>
      </c>
      <c r="E1277" s="2">
        <v>9.44</v>
      </c>
      <c r="F1277" s="3" t="s">
        <v>742</v>
      </c>
      <c r="G1277" s="1" t="s">
        <v>63</v>
      </c>
      <c r="K1277" s="1" t="s">
        <v>348</v>
      </c>
      <c r="L1277" s="87">
        <v>18</v>
      </c>
      <c r="O1277" s="1">
        <v>77</v>
      </c>
      <c r="P1277" s="1">
        <v>77</v>
      </c>
    </row>
    <row r="1278" spans="1:22" hidden="1" x14ac:dyDescent="0.25">
      <c r="A1278" s="3" t="s">
        <v>69</v>
      </c>
      <c r="B1278" s="4" t="str">
        <f t="shared" si="43"/>
        <v>SERIUS00250**C</v>
      </c>
      <c r="C1278" s="1" t="s">
        <v>36</v>
      </c>
      <c r="D1278" s="1" t="s">
        <v>153</v>
      </c>
      <c r="E1278" s="2">
        <v>9.44</v>
      </c>
      <c r="F1278" s="3" t="s">
        <v>742</v>
      </c>
      <c r="G1278" s="1" t="s">
        <v>63</v>
      </c>
      <c r="J1278" s="1" t="s">
        <v>571</v>
      </c>
      <c r="K1278" s="1" t="s">
        <v>348</v>
      </c>
      <c r="L1278" s="87">
        <v>18</v>
      </c>
      <c r="P1278" s="1">
        <v>88</v>
      </c>
    </row>
    <row r="1279" spans="1:22" hidden="1" x14ac:dyDescent="0.25">
      <c r="A1279" s="3" t="s">
        <v>157</v>
      </c>
      <c r="B1279" s="4" t="str">
        <f t="shared" si="43"/>
        <v>SERIUS00250**C</v>
      </c>
      <c r="C1279" s="1" t="s">
        <v>36</v>
      </c>
      <c r="D1279" s="1" t="s">
        <v>153</v>
      </c>
      <c r="E1279" s="2">
        <v>9.49</v>
      </c>
      <c r="F1279" s="79" t="s">
        <v>701</v>
      </c>
      <c r="G1279" s="2">
        <v>11.29</v>
      </c>
      <c r="H1279" s="3" t="s">
        <v>702</v>
      </c>
      <c r="I1279" s="2">
        <v>0</v>
      </c>
      <c r="J1279" s="1">
        <v>0</v>
      </c>
      <c r="K1279" s="1" t="s">
        <v>585</v>
      </c>
      <c r="L1279" s="87">
        <v>18</v>
      </c>
      <c r="M1279" s="1">
        <v>3.6</v>
      </c>
    </row>
    <row r="1280" spans="1:22" hidden="1" x14ac:dyDescent="0.25">
      <c r="A1280" s="3" t="s">
        <v>50</v>
      </c>
      <c r="B1280" s="4" t="str">
        <f t="shared" si="43"/>
        <v>SERIUS00250**C</v>
      </c>
      <c r="C1280" s="1" t="s">
        <v>36</v>
      </c>
      <c r="D1280" s="1" t="s">
        <v>153</v>
      </c>
      <c r="E1280" s="2">
        <v>9.49</v>
      </c>
      <c r="F1280" s="79" t="s">
        <v>701</v>
      </c>
      <c r="G1280" s="2">
        <v>12.47</v>
      </c>
      <c r="H1280" s="3" t="s">
        <v>613</v>
      </c>
      <c r="I1280" s="2" t="s">
        <v>63</v>
      </c>
      <c r="J1280" s="2">
        <v>0</v>
      </c>
      <c r="K1280" s="46" t="s">
        <v>585</v>
      </c>
      <c r="L1280" s="87">
        <v>18</v>
      </c>
      <c r="M1280" s="2">
        <v>5.98</v>
      </c>
      <c r="T1280" s="2"/>
    </row>
    <row r="1281" spans="1:22" hidden="1" x14ac:dyDescent="0.25">
      <c r="A1281" s="3" t="s">
        <v>208</v>
      </c>
      <c r="B1281" s="4" t="str">
        <f t="shared" si="43"/>
        <v>SERIUS00250**C</v>
      </c>
      <c r="C1281" s="1" t="s">
        <v>36</v>
      </c>
      <c r="D1281" s="1" t="s">
        <v>153</v>
      </c>
      <c r="E1281" s="2">
        <v>9.49</v>
      </c>
      <c r="F1281" s="3" t="s">
        <v>703</v>
      </c>
      <c r="G1281" s="2">
        <v>9.6999999999999993</v>
      </c>
      <c r="H1281" s="3" t="s">
        <v>704</v>
      </c>
      <c r="J1281" s="2">
        <v>0</v>
      </c>
      <c r="K1281" s="1" t="s">
        <v>585</v>
      </c>
      <c r="L1281" s="87">
        <v>18</v>
      </c>
      <c r="M1281" s="2">
        <v>0.42</v>
      </c>
      <c r="T1281" s="2"/>
    </row>
    <row r="1282" spans="1:22" hidden="1" x14ac:dyDescent="0.25">
      <c r="A1282" s="3" t="s">
        <v>67</v>
      </c>
      <c r="B1282" s="4" t="str">
        <f t="shared" si="43"/>
        <v>SERIUS00250**C</v>
      </c>
      <c r="C1282" s="1" t="s">
        <v>36</v>
      </c>
      <c r="D1282" s="1" t="s">
        <v>153</v>
      </c>
      <c r="E1282" s="2">
        <v>9.56</v>
      </c>
      <c r="F1282" s="3" t="s">
        <v>742</v>
      </c>
      <c r="G1282" s="1" t="s">
        <v>63</v>
      </c>
      <c r="J1282" s="46" t="s">
        <v>571</v>
      </c>
      <c r="K1282" s="1" t="s">
        <v>348</v>
      </c>
      <c r="L1282" s="87">
        <v>18</v>
      </c>
      <c r="M1282" s="1">
        <v>61</v>
      </c>
    </row>
    <row r="1283" spans="1:22" hidden="1" x14ac:dyDescent="0.25">
      <c r="A1283" s="3" t="s">
        <v>67</v>
      </c>
      <c r="B1283" s="4" t="str">
        <f t="shared" si="43"/>
        <v>SERIUS00250**C</v>
      </c>
      <c r="C1283" s="1" t="s">
        <v>36</v>
      </c>
      <c r="D1283" s="1" t="s">
        <v>153</v>
      </c>
      <c r="E1283" s="2">
        <v>9.56</v>
      </c>
      <c r="F1283" s="3" t="s">
        <v>742</v>
      </c>
      <c r="G1283" s="1" t="s">
        <v>63</v>
      </c>
      <c r="J1283" s="46" t="s">
        <v>572</v>
      </c>
      <c r="K1283" s="1" t="s">
        <v>348</v>
      </c>
      <c r="L1283" s="87">
        <v>18</v>
      </c>
      <c r="M1283" s="1">
        <v>373</v>
      </c>
    </row>
    <row r="1284" spans="1:22" hidden="1" x14ac:dyDescent="0.25">
      <c r="A1284" s="3" t="s">
        <v>64</v>
      </c>
      <c r="B1284" s="4" t="str">
        <f t="shared" si="43"/>
        <v>SERIUS00250**C</v>
      </c>
      <c r="C1284" s="46" t="s">
        <v>36</v>
      </c>
      <c r="D1284" s="46" t="s">
        <v>153</v>
      </c>
      <c r="E1284" s="82">
        <v>9.6999999999999993</v>
      </c>
      <c r="F1284" s="79" t="s">
        <v>703</v>
      </c>
      <c r="G1284" s="82">
        <v>10.65</v>
      </c>
      <c r="H1284" s="79" t="s">
        <v>976</v>
      </c>
      <c r="I1284" s="82">
        <v>2.35</v>
      </c>
      <c r="J1284" s="83" t="s">
        <v>72</v>
      </c>
      <c r="K1284" s="87" t="s">
        <v>585</v>
      </c>
      <c r="L1284" s="87">
        <v>18</v>
      </c>
      <c r="M1284" s="84">
        <v>1.88</v>
      </c>
      <c r="T1284" s="83" t="s">
        <v>72</v>
      </c>
    </row>
    <row r="1285" spans="1:22" hidden="1" x14ac:dyDescent="0.25">
      <c r="A1285" s="79" t="s">
        <v>31</v>
      </c>
      <c r="B1285" s="4" t="str">
        <f t="shared" si="43"/>
        <v>SERIUS00250**C</v>
      </c>
      <c r="C1285" s="46" t="s">
        <v>36</v>
      </c>
      <c r="D1285" s="46" t="s">
        <v>153</v>
      </c>
      <c r="E1285" s="82">
        <v>9.73</v>
      </c>
      <c r="F1285" s="79" t="s">
        <v>1800</v>
      </c>
      <c r="G1285" s="82"/>
      <c r="J1285" s="46" t="s">
        <v>28</v>
      </c>
      <c r="K1285" s="1" t="s">
        <v>348</v>
      </c>
      <c r="L1285" s="87">
        <v>18</v>
      </c>
      <c r="M1285" s="46">
        <v>2</v>
      </c>
      <c r="N1285" s="46"/>
    </row>
    <row r="1286" spans="1:22" hidden="1" x14ac:dyDescent="0.25">
      <c r="A1286" s="3" t="s">
        <v>67</v>
      </c>
      <c r="B1286" s="4" t="str">
        <f t="shared" si="43"/>
        <v>SERIUS00250**C</v>
      </c>
      <c r="C1286" s="1" t="s">
        <v>36</v>
      </c>
      <c r="D1286" s="1" t="s">
        <v>153</v>
      </c>
      <c r="E1286" s="2">
        <v>9.73</v>
      </c>
      <c r="F1286" s="3" t="s">
        <v>1800</v>
      </c>
      <c r="G1286" s="1" t="s">
        <v>63</v>
      </c>
      <c r="J1286" s="46" t="s">
        <v>28</v>
      </c>
      <c r="K1286" s="1" t="s">
        <v>348</v>
      </c>
      <c r="L1286" s="87">
        <v>18</v>
      </c>
      <c r="M1286" s="1">
        <v>140</v>
      </c>
      <c r="V1286" t="s">
        <v>2118</v>
      </c>
    </row>
    <row r="1287" spans="1:22" hidden="1" x14ac:dyDescent="0.25">
      <c r="A1287" s="3" t="s">
        <v>69</v>
      </c>
      <c r="B1287" s="4" t="str">
        <f>"S"&amp;C1287&amp;MID(D1287,1,2)&amp;"00"&amp;MID(D1287,3,3)&amp;"**N"</f>
        <v>SERIUS00250**N</v>
      </c>
      <c r="C1287" s="1" t="s">
        <v>36</v>
      </c>
      <c r="D1287" s="1" t="s">
        <v>153</v>
      </c>
      <c r="E1287" s="2">
        <v>9.7200000000000006</v>
      </c>
      <c r="F1287" s="3" t="s">
        <v>2413</v>
      </c>
      <c r="G1287" s="1" t="s">
        <v>63</v>
      </c>
      <c r="J1287" s="1" t="s">
        <v>27</v>
      </c>
      <c r="K1287" s="1" t="s">
        <v>348</v>
      </c>
      <c r="L1287" s="87">
        <v>18</v>
      </c>
      <c r="O1287" s="1">
        <v>91</v>
      </c>
      <c r="P1287" s="1">
        <v>95</v>
      </c>
    </row>
    <row r="1288" spans="1:22" hidden="1" x14ac:dyDescent="0.25">
      <c r="A1288" s="79" t="s">
        <v>31</v>
      </c>
      <c r="B1288" s="4" t="str">
        <f t="shared" si="43"/>
        <v>SERIUS00250**C</v>
      </c>
      <c r="C1288" s="46" t="s">
        <v>36</v>
      </c>
      <c r="D1288" s="46" t="s">
        <v>153</v>
      </c>
      <c r="E1288" s="82">
        <v>9.7799999999999994</v>
      </c>
      <c r="F1288" s="80" t="s">
        <v>1801</v>
      </c>
      <c r="G1288" s="82">
        <v>10.55</v>
      </c>
      <c r="J1288" s="82" t="s">
        <v>137</v>
      </c>
      <c r="K1288" s="1" t="s">
        <v>348</v>
      </c>
      <c r="L1288" s="87">
        <v>18</v>
      </c>
      <c r="M1288" s="46">
        <v>10</v>
      </c>
      <c r="N1288" s="46"/>
      <c r="O1288" s="46"/>
      <c r="P1288" s="46"/>
    </row>
    <row r="1289" spans="1:22" hidden="1" x14ac:dyDescent="0.25">
      <c r="A1289" s="79" t="s">
        <v>31</v>
      </c>
      <c r="B1289" s="4" t="str">
        <f t="shared" si="43"/>
        <v>SERIUS00250**C</v>
      </c>
      <c r="C1289" s="46" t="s">
        <v>36</v>
      </c>
      <c r="D1289" s="46" t="s">
        <v>153</v>
      </c>
      <c r="E1289" s="82">
        <v>10.62</v>
      </c>
      <c r="F1289" s="79" t="s">
        <v>976</v>
      </c>
      <c r="G1289" s="82"/>
      <c r="J1289" s="46" t="s">
        <v>27</v>
      </c>
      <c r="K1289" s="1" t="s">
        <v>348</v>
      </c>
      <c r="L1289" s="87">
        <v>18</v>
      </c>
      <c r="M1289" s="46">
        <v>2</v>
      </c>
      <c r="N1289" s="46"/>
    </row>
    <row r="1290" spans="1:22" hidden="1" x14ac:dyDescent="0.25">
      <c r="A1290" s="3" t="s">
        <v>20</v>
      </c>
      <c r="B1290" s="4" t="str">
        <f t="shared" si="43"/>
        <v>SERIUS00250**C</v>
      </c>
      <c r="C1290" s="1" t="s">
        <v>36</v>
      </c>
      <c r="D1290" s="1" t="s">
        <v>153</v>
      </c>
      <c r="E1290" s="1">
        <v>10.63</v>
      </c>
      <c r="F1290" s="66" t="s">
        <v>975</v>
      </c>
      <c r="G1290" s="2"/>
      <c r="J1290" s="1" t="s">
        <v>24</v>
      </c>
      <c r="K1290" s="1" t="s">
        <v>348</v>
      </c>
      <c r="L1290" s="87">
        <v>18</v>
      </c>
      <c r="M1290" s="1">
        <v>22</v>
      </c>
      <c r="U1290" s="2">
        <v>1.82</v>
      </c>
    </row>
    <row r="1291" spans="1:22" hidden="1" x14ac:dyDescent="0.25">
      <c r="A1291" s="3" t="s">
        <v>20</v>
      </c>
      <c r="B1291" s="4" t="str">
        <f t="shared" si="43"/>
        <v>SERIUS00250**C</v>
      </c>
      <c r="C1291" s="1" t="s">
        <v>36</v>
      </c>
      <c r="D1291" s="1" t="s">
        <v>153</v>
      </c>
      <c r="E1291" s="1">
        <v>10.63</v>
      </c>
      <c r="F1291" s="66" t="s">
        <v>975</v>
      </c>
      <c r="G1291" s="2"/>
      <c r="J1291" s="1" t="s">
        <v>27</v>
      </c>
      <c r="K1291" s="1" t="s">
        <v>348</v>
      </c>
      <c r="L1291" s="87">
        <v>18</v>
      </c>
      <c r="M1291" s="1">
        <v>35</v>
      </c>
      <c r="U1291" s="2">
        <v>1.82</v>
      </c>
      <c r="V1291" t="s">
        <v>2118</v>
      </c>
    </row>
    <row r="1292" spans="1:22" hidden="1" x14ac:dyDescent="0.25">
      <c r="A1292" s="3" t="s">
        <v>20</v>
      </c>
      <c r="B1292" s="4" t="str">
        <f>"S"&amp;C1292&amp;MID(D1292,1,2)&amp;"00"&amp;MID(D1292,3,3)&amp;"**N"</f>
        <v>SERIUS00250**N</v>
      </c>
      <c r="C1292" s="1" t="s">
        <v>36</v>
      </c>
      <c r="D1292" s="1" t="s">
        <v>153</v>
      </c>
      <c r="E1292" s="1">
        <v>10.63</v>
      </c>
      <c r="F1292" s="66" t="s">
        <v>975</v>
      </c>
      <c r="G1292" s="2"/>
      <c r="J1292" s="1" t="s">
        <v>28</v>
      </c>
      <c r="K1292" s="1" t="s">
        <v>348</v>
      </c>
      <c r="L1292" s="87">
        <v>18</v>
      </c>
      <c r="M1292" s="1">
        <v>35</v>
      </c>
      <c r="U1292" s="2">
        <v>1.82</v>
      </c>
    </row>
    <row r="1293" spans="1:22" hidden="1" x14ac:dyDescent="0.25">
      <c r="A1293" s="3" t="s">
        <v>64</v>
      </c>
      <c r="B1293" s="4" t="str">
        <f t="shared" si="43"/>
        <v>SERIUS00250**C</v>
      </c>
      <c r="C1293" s="46" t="s">
        <v>36</v>
      </c>
      <c r="D1293" s="46" t="s">
        <v>153</v>
      </c>
      <c r="E1293" s="82">
        <v>10.64</v>
      </c>
      <c r="F1293" s="79" t="s">
        <v>976</v>
      </c>
      <c r="G1293" s="82">
        <v>10.69</v>
      </c>
      <c r="H1293" s="79"/>
      <c r="I1293" s="82">
        <v>0.24</v>
      </c>
      <c r="J1293" s="83"/>
      <c r="K1293" s="87" t="s">
        <v>585</v>
      </c>
      <c r="L1293" s="87">
        <v>18</v>
      </c>
      <c r="M1293" s="84">
        <v>0.12</v>
      </c>
      <c r="T1293" s="83" t="s">
        <v>72</v>
      </c>
    </row>
    <row r="1294" spans="1:22" hidden="1" x14ac:dyDescent="0.25">
      <c r="A1294" s="3" t="s">
        <v>67</v>
      </c>
      <c r="B1294" s="4" t="str">
        <f t="shared" si="43"/>
        <v>SERIUS00250**C</v>
      </c>
      <c r="C1294" s="1" t="s">
        <v>36</v>
      </c>
      <c r="D1294" s="1" t="s">
        <v>153</v>
      </c>
      <c r="E1294" s="2">
        <v>10.65</v>
      </c>
      <c r="F1294" s="3" t="s">
        <v>976</v>
      </c>
      <c r="G1294" s="1" t="s">
        <v>63</v>
      </c>
      <c r="J1294" s="46" t="s">
        <v>27</v>
      </c>
      <c r="K1294" s="1" t="s">
        <v>348</v>
      </c>
      <c r="L1294" s="87">
        <v>18</v>
      </c>
      <c r="M1294" s="1">
        <v>155</v>
      </c>
    </row>
    <row r="1295" spans="1:22" hidden="1" x14ac:dyDescent="0.25">
      <c r="A1295" s="3" t="s">
        <v>67</v>
      </c>
      <c r="B1295" s="4" t="str">
        <f>"S"&amp;C1295&amp;MID(D1295,1,2)&amp;"00"&amp;MID(D1295,3,3)&amp;"**N"</f>
        <v>SERIUS00250**N</v>
      </c>
      <c r="C1295" s="1" t="s">
        <v>36</v>
      </c>
      <c r="D1295" s="1" t="s">
        <v>153</v>
      </c>
      <c r="E1295" s="2">
        <v>10.66</v>
      </c>
      <c r="F1295" s="3" t="s">
        <v>976</v>
      </c>
      <c r="G1295" s="1" t="s">
        <v>63</v>
      </c>
      <c r="J1295" s="46" t="s">
        <v>28</v>
      </c>
      <c r="K1295" s="1" t="s">
        <v>348</v>
      </c>
      <c r="L1295" s="87">
        <v>18</v>
      </c>
      <c r="M1295" s="1">
        <v>72</v>
      </c>
    </row>
    <row r="1296" spans="1:22" hidden="1" x14ac:dyDescent="0.25">
      <c r="A1296" s="3" t="s">
        <v>69</v>
      </c>
      <c r="B1296" s="4" t="str">
        <f t="shared" si="43"/>
        <v>SERIUS00250**C</v>
      </c>
      <c r="C1296" s="1" t="s">
        <v>36</v>
      </c>
      <c r="D1296" s="1" t="s">
        <v>153</v>
      </c>
      <c r="E1296" s="2">
        <v>10.65</v>
      </c>
      <c r="F1296" s="3" t="s">
        <v>976</v>
      </c>
      <c r="G1296" s="1" t="s">
        <v>63</v>
      </c>
      <c r="J1296" s="1" t="s">
        <v>28</v>
      </c>
      <c r="K1296" s="1" t="s">
        <v>348</v>
      </c>
      <c r="L1296" s="87">
        <v>18</v>
      </c>
      <c r="P1296" s="1">
        <v>111</v>
      </c>
    </row>
    <row r="1297" spans="1:21" hidden="1" x14ac:dyDescent="0.25">
      <c r="A1297" s="79" t="s">
        <v>31</v>
      </c>
      <c r="B1297" s="4" t="str">
        <f>"S"&amp;C1297&amp;MID(D1297,1,2)&amp;"00"&amp;MID(D1297,3,3)&amp;"**N"</f>
        <v>SERIUS00250**N</v>
      </c>
      <c r="C1297" s="46" t="s">
        <v>36</v>
      </c>
      <c r="D1297" s="46" t="s">
        <v>153</v>
      </c>
      <c r="E1297" s="82">
        <v>10.66</v>
      </c>
      <c r="F1297" s="79" t="s">
        <v>976</v>
      </c>
      <c r="G1297" s="82"/>
      <c r="J1297" s="46" t="s">
        <v>28</v>
      </c>
      <c r="K1297" s="1" t="s">
        <v>348</v>
      </c>
      <c r="L1297" s="87">
        <v>18</v>
      </c>
      <c r="M1297" s="46">
        <v>2</v>
      </c>
      <c r="N1297" s="46"/>
    </row>
    <row r="1298" spans="1:21" hidden="1" x14ac:dyDescent="0.25">
      <c r="A1298" s="3" t="s">
        <v>208</v>
      </c>
      <c r="B1298" s="4" t="str">
        <f t="shared" si="43"/>
        <v>SERIUS00250**C</v>
      </c>
      <c r="C1298" s="1" t="s">
        <v>36</v>
      </c>
      <c r="D1298" s="1" t="s">
        <v>153</v>
      </c>
      <c r="E1298" s="2">
        <v>10.69</v>
      </c>
      <c r="F1298" s="3" t="s">
        <v>705</v>
      </c>
      <c r="G1298" s="2">
        <v>11.18</v>
      </c>
      <c r="H1298" s="3" t="s">
        <v>706</v>
      </c>
      <c r="J1298" s="2">
        <v>0</v>
      </c>
      <c r="K1298" s="1" t="s">
        <v>585</v>
      </c>
      <c r="L1298" s="87">
        <v>18</v>
      </c>
      <c r="M1298" s="2">
        <v>0.98</v>
      </c>
      <c r="T1298" s="2"/>
    </row>
    <row r="1299" spans="1:21" hidden="1" x14ac:dyDescent="0.25">
      <c r="A1299" s="3" t="s">
        <v>56</v>
      </c>
      <c r="B1299" s="4" t="str">
        <f t="shared" si="43"/>
        <v>SERIUS00250**C</v>
      </c>
      <c r="C1299" s="1" t="s">
        <v>36</v>
      </c>
      <c r="D1299" s="1" t="s">
        <v>153</v>
      </c>
      <c r="E1299" s="1">
        <v>10</v>
      </c>
      <c r="F1299" s="66" t="s">
        <v>1802</v>
      </c>
      <c r="G1299" s="2">
        <v>11.9</v>
      </c>
      <c r="J1299" s="1" t="s">
        <v>213</v>
      </c>
      <c r="K1299" s="1" t="s">
        <v>348</v>
      </c>
      <c r="L1299" s="87">
        <v>18</v>
      </c>
      <c r="M1299" s="1">
        <v>1</v>
      </c>
    </row>
    <row r="1300" spans="1:21" hidden="1" x14ac:dyDescent="0.25">
      <c r="A1300" s="79" t="s">
        <v>31</v>
      </c>
      <c r="B1300" s="4" t="str">
        <f>"S"&amp;C1300&amp;MID(D1300,1,2)&amp;"00"&amp;MID(D1300,3,3)&amp;"**N"</f>
        <v>SERIUS00250**N</v>
      </c>
      <c r="C1300" s="46" t="s">
        <v>36</v>
      </c>
      <c r="D1300" s="46" t="s">
        <v>153</v>
      </c>
      <c r="E1300" s="82">
        <v>11.16</v>
      </c>
      <c r="F1300" s="79" t="s">
        <v>1803</v>
      </c>
      <c r="G1300" s="82"/>
      <c r="J1300" s="46" t="s">
        <v>28</v>
      </c>
      <c r="K1300" s="1" t="s">
        <v>348</v>
      </c>
      <c r="L1300" s="87">
        <v>18</v>
      </c>
      <c r="M1300" s="46">
        <v>2</v>
      </c>
      <c r="N1300" s="46"/>
    </row>
    <row r="1301" spans="1:21" hidden="1" x14ac:dyDescent="0.25">
      <c r="A1301" s="3" t="s">
        <v>20</v>
      </c>
      <c r="B1301" s="4" t="str">
        <f t="shared" si="43"/>
        <v>SERIUS00250**C</v>
      </c>
      <c r="C1301" s="1" t="s">
        <v>36</v>
      </c>
      <c r="D1301" s="1" t="s">
        <v>153</v>
      </c>
      <c r="E1301" s="1">
        <v>11.18</v>
      </c>
      <c r="F1301" s="66" t="s">
        <v>1804</v>
      </c>
      <c r="G1301" s="2"/>
      <c r="J1301" s="1" t="s">
        <v>26</v>
      </c>
      <c r="K1301" s="46" t="s">
        <v>25</v>
      </c>
      <c r="L1301" s="1">
        <v>17</v>
      </c>
      <c r="M1301" s="1">
        <v>13</v>
      </c>
      <c r="U1301" s="2">
        <v>6.08</v>
      </c>
    </row>
    <row r="1302" spans="1:21" hidden="1" x14ac:dyDescent="0.25">
      <c r="A1302" s="79" t="s">
        <v>31</v>
      </c>
      <c r="B1302" s="4" t="str">
        <f t="shared" si="43"/>
        <v>SERIUS00250**C</v>
      </c>
      <c r="C1302" s="46" t="s">
        <v>36</v>
      </c>
      <c r="D1302" s="46" t="s">
        <v>153</v>
      </c>
      <c r="E1302" s="82">
        <v>11.2</v>
      </c>
      <c r="F1302" s="79" t="s">
        <v>1803</v>
      </c>
      <c r="G1302" s="82"/>
      <c r="J1302" s="46" t="s">
        <v>27</v>
      </c>
      <c r="K1302" s="1" t="s">
        <v>348</v>
      </c>
      <c r="L1302" s="87">
        <v>18</v>
      </c>
      <c r="M1302" s="46">
        <v>4</v>
      </c>
      <c r="N1302" s="46"/>
    </row>
    <row r="1303" spans="1:21" hidden="1" x14ac:dyDescent="0.25">
      <c r="A1303" s="3" t="s">
        <v>67</v>
      </c>
      <c r="B1303" s="4" t="str">
        <f t="shared" si="43"/>
        <v>SERIUS00250**C</v>
      </c>
      <c r="C1303" s="1" t="s">
        <v>36</v>
      </c>
      <c r="D1303" s="1" t="s">
        <v>153</v>
      </c>
      <c r="E1303" s="2">
        <v>11.2</v>
      </c>
      <c r="F1303" s="3" t="s">
        <v>1805</v>
      </c>
      <c r="G1303" s="1" t="s">
        <v>63</v>
      </c>
      <c r="J1303" s="1" t="s">
        <v>27</v>
      </c>
      <c r="K1303" s="1" t="s">
        <v>348</v>
      </c>
      <c r="L1303" s="87">
        <v>18</v>
      </c>
      <c r="M1303" s="1">
        <v>119</v>
      </c>
    </row>
    <row r="1304" spans="1:21" hidden="1" x14ac:dyDescent="0.25">
      <c r="A1304" s="3" t="s">
        <v>64</v>
      </c>
      <c r="B1304" s="4" t="str">
        <f t="shared" si="43"/>
        <v>SERIUS00250**C</v>
      </c>
      <c r="C1304" s="46" t="s">
        <v>36</v>
      </c>
      <c r="D1304" s="46" t="s">
        <v>153</v>
      </c>
      <c r="E1304" s="82">
        <v>11.2</v>
      </c>
      <c r="F1304" s="79" t="s">
        <v>1652</v>
      </c>
      <c r="G1304" s="82">
        <v>11.78</v>
      </c>
      <c r="H1304" s="3" t="s">
        <v>1653</v>
      </c>
      <c r="I1304" s="82">
        <v>2.3199999999999998</v>
      </c>
      <c r="J1304" s="83"/>
      <c r="K1304" s="87" t="s">
        <v>585</v>
      </c>
      <c r="L1304" s="87">
        <v>18</v>
      </c>
      <c r="M1304" s="84">
        <v>1.1599999999999999</v>
      </c>
      <c r="T1304" s="83"/>
    </row>
    <row r="1305" spans="1:21" hidden="1" x14ac:dyDescent="0.25">
      <c r="A1305" s="3" t="s">
        <v>69</v>
      </c>
      <c r="B1305" s="4" t="str">
        <f>"S"&amp;C1305&amp;MID(D1305,1,2)&amp;"00"&amp;MID(D1305,3,3)&amp;"**N"</f>
        <v>SERIUS00250**N</v>
      </c>
      <c r="C1305" s="1" t="s">
        <v>36</v>
      </c>
      <c r="D1305" s="1" t="s">
        <v>153</v>
      </c>
      <c r="E1305" s="2">
        <v>11.2</v>
      </c>
      <c r="F1305" s="3" t="s">
        <v>1806</v>
      </c>
      <c r="G1305" s="1" t="s">
        <v>63</v>
      </c>
      <c r="J1305" s="1" t="s">
        <v>28</v>
      </c>
      <c r="K1305" s="46" t="s">
        <v>25</v>
      </c>
      <c r="L1305" s="1">
        <v>17</v>
      </c>
      <c r="M1305" s="1">
        <v>144</v>
      </c>
      <c r="O1305" s="1">
        <v>168</v>
      </c>
      <c r="P1305" s="1">
        <v>357</v>
      </c>
    </row>
    <row r="1306" spans="1:21" hidden="1" x14ac:dyDescent="0.25">
      <c r="A1306" s="79" t="s">
        <v>2227</v>
      </c>
      <c r="B1306" s="4" t="str">
        <f t="shared" si="43"/>
        <v>SERIUS00250**C</v>
      </c>
      <c r="C1306" s="1" t="s">
        <v>36</v>
      </c>
      <c r="D1306" s="1" t="s">
        <v>153</v>
      </c>
      <c r="E1306" s="2">
        <v>11.47</v>
      </c>
      <c r="F1306" s="3" t="s">
        <v>1807</v>
      </c>
      <c r="K1306" s="1" t="s">
        <v>348</v>
      </c>
      <c r="L1306" s="87">
        <v>18</v>
      </c>
      <c r="M1306" s="1">
        <v>3</v>
      </c>
    </row>
    <row r="1307" spans="1:21" hidden="1" x14ac:dyDescent="0.25">
      <c r="A1307" s="79" t="s">
        <v>31</v>
      </c>
      <c r="B1307" s="4" t="str">
        <f t="shared" si="43"/>
        <v>SERIUS00250**C</v>
      </c>
      <c r="C1307" s="46" t="s">
        <v>36</v>
      </c>
      <c r="D1307" s="46" t="s">
        <v>153</v>
      </c>
      <c r="E1307" s="82">
        <v>11.72</v>
      </c>
      <c r="F1307" s="79" t="s">
        <v>1808</v>
      </c>
      <c r="G1307" s="82"/>
      <c r="J1307" s="46" t="s">
        <v>27</v>
      </c>
      <c r="K1307" s="1" t="s">
        <v>348</v>
      </c>
      <c r="L1307" s="87">
        <v>18</v>
      </c>
      <c r="M1307" s="46">
        <v>6</v>
      </c>
      <c r="N1307" s="46"/>
    </row>
    <row r="1308" spans="1:21" hidden="1" x14ac:dyDescent="0.25">
      <c r="A1308" s="3" t="s">
        <v>20</v>
      </c>
      <c r="B1308" s="4" t="str">
        <f t="shared" si="43"/>
        <v>SERIUS00250**C</v>
      </c>
      <c r="C1308" s="1" t="s">
        <v>36</v>
      </c>
      <c r="D1308" s="1" t="s">
        <v>153</v>
      </c>
      <c r="E1308" s="1">
        <v>11.75</v>
      </c>
      <c r="F1308" s="66" t="s">
        <v>1809</v>
      </c>
      <c r="G1308" s="2"/>
      <c r="J1308" s="1" t="s">
        <v>27</v>
      </c>
      <c r="K1308" s="1" t="s">
        <v>348</v>
      </c>
      <c r="L1308" s="87">
        <v>18</v>
      </c>
      <c r="M1308" s="1">
        <v>37</v>
      </c>
      <c r="U1308" s="2">
        <v>6.65</v>
      </c>
    </row>
    <row r="1309" spans="1:21" hidden="1" x14ac:dyDescent="0.25">
      <c r="A1309" s="3" t="s">
        <v>20</v>
      </c>
      <c r="B1309" s="4" t="str">
        <f>"S"&amp;C1309&amp;MID(D1309,1,2)&amp;"00"&amp;MID(D1309,3,3)&amp;"**N"</f>
        <v>SERIUS00250**N</v>
      </c>
      <c r="C1309" s="1" t="s">
        <v>36</v>
      </c>
      <c r="D1309" s="1" t="s">
        <v>153</v>
      </c>
      <c r="E1309" s="1">
        <v>11.75</v>
      </c>
      <c r="F1309" s="66" t="s">
        <v>1809</v>
      </c>
      <c r="G1309" s="2"/>
      <c r="J1309" s="1" t="s">
        <v>28</v>
      </c>
      <c r="K1309" s="1" t="s">
        <v>348</v>
      </c>
      <c r="L1309" s="87">
        <v>18</v>
      </c>
      <c r="M1309" s="1">
        <v>24</v>
      </c>
      <c r="U1309" s="2">
        <v>6.65</v>
      </c>
    </row>
    <row r="1310" spans="1:21" hidden="1" x14ac:dyDescent="0.25">
      <c r="A1310" s="3" t="s">
        <v>20</v>
      </c>
      <c r="B1310" s="4" t="str">
        <f t="shared" si="43"/>
        <v>SERIUS00250**C</v>
      </c>
      <c r="C1310" s="1" t="s">
        <v>36</v>
      </c>
      <c r="D1310" s="1" t="s">
        <v>153</v>
      </c>
      <c r="E1310" s="1">
        <v>11.75</v>
      </c>
      <c r="F1310" s="66" t="s">
        <v>1809</v>
      </c>
      <c r="G1310" s="2"/>
      <c r="J1310" s="1" t="s">
        <v>26</v>
      </c>
      <c r="K1310" s="1" t="s">
        <v>348</v>
      </c>
      <c r="L1310" s="87">
        <v>18</v>
      </c>
      <c r="M1310" s="1">
        <v>12</v>
      </c>
      <c r="U1310" s="2">
        <v>6.65</v>
      </c>
    </row>
    <row r="1311" spans="1:21" hidden="1" x14ac:dyDescent="0.25">
      <c r="A1311" s="3" t="s">
        <v>20</v>
      </c>
      <c r="B1311" s="4" t="str">
        <f>"S"&amp;C1311&amp;MID(D1311,1,2)&amp;"00"&amp;MID(D1311,3,3)&amp;"**N"</f>
        <v>SERIUS00250**N</v>
      </c>
      <c r="C1311" s="1" t="s">
        <v>36</v>
      </c>
      <c r="D1311" s="1" t="s">
        <v>153</v>
      </c>
      <c r="E1311" s="1">
        <v>11.75</v>
      </c>
      <c r="F1311" s="66" t="s">
        <v>1809</v>
      </c>
      <c r="G1311" s="2"/>
      <c r="J1311" s="1" t="s">
        <v>24</v>
      </c>
      <c r="K1311" s="1" t="s">
        <v>348</v>
      </c>
      <c r="L1311" s="87">
        <v>18</v>
      </c>
      <c r="M1311" s="1">
        <v>12</v>
      </c>
      <c r="U1311" s="2">
        <v>6.65</v>
      </c>
    </row>
    <row r="1312" spans="1:21" hidden="1" x14ac:dyDescent="0.25">
      <c r="A1312" s="3" t="s">
        <v>67</v>
      </c>
      <c r="B1312" s="4" t="str">
        <f t="shared" si="43"/>
        <v>SERIUS00250**C</v>
      </c>
      <c r="C1312" s="1" t="s">
        <v>36</v>
      </c>
      <c r="D1312" s="1" t="s">
        <v>153</v>
      </c>
      <c r="E1312" s="2">
        <v>11.77</v>
      </c>
      <c r="F1312" s="3" t="s">
        <v>1810</v>
      </c>
      <c r="G1312" s="1" t="s">
        <v>63</v>
      </c>
      <c r="J1312" s="1" t="s">
        <v>27</v>
      </c>
      <c r="K1312" s="1" t="s">
        <v>348</v>
      </c>
      <c r="L1312" s="87">
        <v>18</v>
      </c>
      <c r="M1312" s="1">
        <v>113</v>
      </c>
    </row>
    <row r="1313" spans="1:22" hidden="1" x14ac:dyDescent="0.25">
      <c r="A1313" s="3" t="s">
        <v>69</v>
      </c>
      <c r="B1313" s="4" t="str">
        <f t="shared" si="43"/>
        <v>SERIUS00250**C</v>
      </c>
      <c r="C1313" s="1" t="s">
        <v>36</v>
      </c>
      <c r="D1313" s="1" t="s">
        <v>153</v>
      </c>
      <c r="E1313" s="2">
        <v>11.77</v>
      </c>
      <c r="F1313" s="3" t="s">
        <v>1811</v>
      </c>
      <c r="G1313" s="1" t="s">
        <v>63</v>
      </c>
      <c r="J1313" s="1" t="s">
        <v>27</v>
      </c>
      <c r="K1313" s="1" t="s">
        <v>348</v>
      </c>
      <c r="L1313" s="87">
        <v>18</v>
      </c>
      <c r="O1313" s="1">
        <v>435</v>
      </c>
      <c r="P1313" s="1">
        <v>175</v>
      </c>
    </row>
    <row r="1314" spans="1:22" hidden="1" x14ac:dyDescent="0.25">
      <c r="A1314" s="3" t="s">
        <v>208</v>
      </c>
      <c r="B1314" s="4" t="str">
        <f t="shared" si="43"/>
        <v>SERIUS00250**C</v>
      </c>
      <c r="C1314" s="1" t="s">
        <v>36</v>
      </c>
      <c r="D1314" s="1" t="s">
        <v>153</v>
      </c>
      <c r="E1314" s="2">
        <v>11.77</v>
      </c>
      <c r="F1314" s="3" t="s">
        <v>707</v>
      </c>
      <c r="G1314" s="2">
        <v>11.84</v>
      </c>
      <c r="H1314" s="3" t="s">
        <v>708</v>
      </c>
      <c r="J1314" s="2">
        <v>0</v>
      </c>
      <c r="K1314" s="1" t="s">
        <v>585</v>
      </c>
      <c r="L1314" s="87">
        <v>18</v>
      </c>
      <c r="M1314" s="2">
        <v>1.1399999999999999</v>
      </c>
      <c r="T1314" s="2"/>
    </row>
    <row r="1315" spans="1:22" hidden="1" x14ac:dyDescent="0.25">
      <c r="A1315" s="3" t="s">
        <v>64</v>
      </c>
      <c r="B1315" s="4" t="str">
        <f t="shared" si="43"/>
        <v>SERIUS00250**C</v>
      </c>
      <c r="C1315" s="46" t="s">
        <v>36</v>
      </c>
      <c r="D1315" s="46" t="s">
        <v>153</v>
      </c>
      <c r="E1315" s="82">
        <v>11.84</v>
      </c>
      <c r="F1315" s="79" t="s">
        <v>1654</v>
      </c>
      <c r="G1315" s="82">
        <v>12.47</v>
      </c>
      <c r="H1315" s="79" t="s">
        <v>774</v>
      </c>
      <c r="I1315" s="82">
        <v>1.1200000000000001</v>
      </c>
      <c r="J1315" s="83"/>
      <c r="K1315" s="87" t="s">
        <v>585</v>
      </c>
      <c r="L1315" s="87">
        <v>18</v>
      </c>
      <c r="M1315" s="84">
        <v>0.63</v>
      </c>
      <c r="T1315" s="83">
        <v>2</v>
      </c>
    </row>
    <row r="1316" spans="1:22" hidden="1" x14ac:dyDescent="0.25">
      <c r="A1316" s="79" t="s">
        <v>31</v>
      </c>
      <c r="B1316" s="4" t="str">
        <f t="shared" si="43"/>
        <v>SERIUS00250**C</v>
      </c>
      <c r="C1316" s="46" t="s">
        <v>36</v>
      </c>
      <c r="D1316" s="46" t="s">
        <v>153</v>
      </c>
      <c r="E1316" s="82">
        <v>11.88</v>
      </c>
      <c r="F1316" s="79" t="s">
        <v>1812</v>
      </c>
      <c r="G1316" s="82"/>
      <c r="J1316" s="46" t="s">
        <v>28</v>
      </c>
      <c r="K1316" s="1" t="s">
        <v>348</v>
      </c>
      <c r="L1316" s="87">
        <v>18</v>
      </c>
      <c r="M1316" s="46">
        <v>2</v>
      </c>
      <c r="N1316" s="46"/>
    </row>
    <row r="1317" spans="1:22" hidden="1" x14ac:dyDescent="0.25">
      <c r="A1317" s="3" t="s">
        <v>56</v>
      </c>
      <c r="B1317" s="4" t="str">
        <f t="shared" si="43"/>
        <v>SERIUS00250**C</v>
      </c>
      <c r="C1317" s="1" t="s">
        <v>36</v>
      </c>
      <c r="D1317" s="1" t="s">
        <v>153</v>
      </c>
      <c r="E1317" s="1">
        <v>10</v>
      </c>
      <c r="F1317" s="66" t="s">
        <v>1802</v>
      </c>
      <c r="G1317" s="2">
        <v>10.9</v>
      </c>
      <c r="J1317" s="1" t="s">
        <v>186</v>
      </c>
      <c r="K1317" s="1" t="s">
        <v>348</v>
      </c>
      <c r="L1317" s="87">
        <v>18</v>
      </c>
      <c r="M1317" s="1">
        <v>1</v>
      </c>
    </row>
    <row r="1318" spans="1:22" hidden="1" x14ac:dyDescent="0.25">
      <c r="A1318" s="3" t="s">
        <v>157</v>
      </c>
      <c r="B1318" s="4" t="s">
        <v>720</v>
      </c>
      <c r="C1318" s="1" t="s">
        <v>39</v>
      </c>
      <c r="D1318" s="1" t="s">
        <v>79</v>
      </c>
      <c r="E1318" s="2">
        <v>0</v>
      </c>
      <c r="F1318" s="3" t="s">
        <v>721</v>
      </c>
      <c r="G1318" s="2">
        <v>0.14000000000000001</v>
      </c>
      <c r="J1318" s="1">
        <v>0.05</v>
      </c>
      <c r="K1318" s="1" t="s">
        <v>585</v>
      </c>
      <c r="L1318" s="1">
        <v>17</v>
      </c>
      <c r="M1318" s="1">
        <v>0.05</v>
      </c>
      <c r="T1318" s="46" t="s">
        <v>55</v>
      </c>
      <c r="U1318"/>
    </row>
    <row r="1319" spans="1:22" hidden="1" x14ac:dyDescent="0.25">
      <c r="A1319" s="3" t="s">
        <v>157</v>
      </c>
      <c r="B1319" s="4" t="s">
        <v>722</v>
      </c>
      <c r="C1319" s="1" t="s">
        <v>39</v>
      </c>
      <c r="D1319" s="1" t="s">
        <v>79</v>
      </c>
      <c r="E1319" s="2">
        <v>0</v>
      </c>
      <c r="F1319" s="3" t="s">
        <v>723</v>
      </c>
      <c r="G1319" s="2">
        <v>0.16</v>
      </c>
      <c r="J1319" s="1">
        <v>0.05</v>
      </c>
      <c r="K1319" s="1" t="s">
        <v>585</v>
      </c>
      <c r="L1319" s="1">
        <v>17</v>
      </c>
      <c r="M1319" s="1">
        <v>0.05</v>
      </c>
      <c r="T1319" s="46" t="s">
        <v>55</v>
      </c>
    </row>
    <row r="1320" spans="1:22" hidden="1" x14ac:dyDescent="0.25">
      <c r="A1320" s="3" t="s">
        <v>157</v>
      </c>
      <c r="B1320" s="4" t="s">
        <v>724</v>
      </c>
      <c r="C1320" s="1" t="s">
        <v>39</v>
      </c>
      <c r="D1320" s="1" t="s">
        <v>79</v>
      </c>
      <c r="E1320" s="2">
        <v>0</v>
      </c>
      <c r="F1320" s="3" t="s">
        <v>725</v>
      </c>
      <c r="G1320" s="2">
        <v>0.16</v>
      </c>
      <c r="J1320" s="1">
        <v>0.05</v>
      </c>
      <c r="K1320" s="1" t="s">
        <v>585</v>
      </c>
      <c r="L1320" s="1">
        <v>17</v>
      </c>
      <c r="M1320" s="1">
        <v>0.05</v>
      </c>
      <c r="T1320" s="46" t="s">
        <v>55</v>
      </c>
    </row>
    <row r="1321" spans="1:22" hidden="1" x14ac:dyDescent="0.25">
      <c r="A1321" s="3" t="s">
        <v>157</v>
      </c>
      <c r="B1321" s="4" t="s">
        <v>726</v>
      </c>
      <c r="C1321" s="1" t="s">
        <v>39</v>
      </c>
      <c r="D1321" s="1" t="s">
        <v>79</v>
      </c>
      <c r="E1321" s="2">
        <v>0</v>
      </c>
      <c r="F1321" s="3" t="s">
        <v>727</v>
      </c>
      <c r="G1321" s="2">
        <v>0.15</v>
      </c>
      <c r="J1321" s="1">
        <v>0.05</v>
      </c>
      <c r="K1321" s="1" t="s">
        <v>585</v>
      </c>
      <c r="L1321" s="1">
        <v>17</v>
      </c>
      <c r="M1321" s="1">
        <v>0.05</v>
      </c>
      <c r="T1321" s="46" t="s">
        <v>55</v>
      </c>
    </row>
    <row r="1322" spans="1:22" hidden="1" x14ac:dyDescent="0.25">
      <c r="A1322" s="3" t="s">
        <v>157</v>
      </c>
      <c r="B1322" s="4" t="s">
        <v>728</v>
      </c>
      <c r="C1322" s="1" t="s">
        <v>39</v>
      </c>
      <c r="D1322" s="1" t="s">
        <v>79</v>
      </c>
      <c r="E1322" s="2">
        <v>0</v>
      </c>
      <c r="F1322" s="3" t="s">
        <v>729</v>
      </c>
      <c r="G1322" s="2">
        <v>0.43</v>
      </c>
      <c r="J1322" s="1">
        <v>0.05</v>
      </c>
      <c r="K1322" s="1" t="s">
        <v>585</v>
      </c>
      <c r="L1322" s="1">
        <v>17</v>
      </c>
      <c r="M1322" s="1">
        <v>0.05</v>
      </c>
      <c r="T1322" s="46" t="s">
        <v>55</v>
      </c>
    </row>
    <row r="1323" spans="1:22" hidden="1" x14ac:dyDescent="0.25">
      <c r="A1323" s="3" t="s">
        <v>64</v>
      </c>
      <c r="B1323" s="4" t="str">
        <f t="shared" ref="B1323:B1389" si="44">"S"&amp;C1323&amp;MID(D1323,1,2)&amp;"00"&amp;MID(D1323,3,3)&amp;"**C"</f>
        <v>SHURSR00004**C</v>
      </c>
      <c r="C1323" s="1" t="s">
        <v>39</v>
      </c>
      <c r="D1323" s="1" t="s">
        <v>40</v>
      </c>
      <c r="E1323" s="2">
        <v>0</v>
      </c>
      <c r="F1323" s="3" t="s">
        <v>617</v>
      </c>
      <c r="G1323" s="2">
        <v>6.68</v>
      </c>
      <c r="H1323" s="3" t="s">
        <v>74</v>
      </c>
      <c r="I1323" s="2">
        <v>2.2999999999999998</v>
      </c>
      <c r="J1323" s="56"/>
      <c r="K1323" s="87" t="s">
        <v>585</v>
      </c>
      <c r="L1323" s="46">
        <v>18</v>
      </c>
      <c r="M1323" s="67">
        <v>6.66</v>
      </c>
      <c r="T1323" s="56"/>
      <c r="V1323" t="s">
        <v>2118</v>
      </c>
    </row>
    <row r="1324" spans="1:22" hidden="1" x14ac:dyDescent="0.25">
      <c r="A1324" s="3" t="s">
        <v>20</v>
      </c>
      <c r="B1324" s="4" t="str">
        <f t="shared" si="44"/>
        <v>SHURSR00004**C</v>
      </c>
      <c r="C1324" s="1" t="s">
        <v>39</v>
      </c>
      <c r="D1324" s="1" t="s">
        <v>40</v>
      </c>
      <c r="E1324" s="1">
        <v>0</v>
      </c>
      <c r="F1324" s="66" t="s">
        <v>41</v>
      </c>
      <c r="G1324" s="2"/>
      <c r="J1324" s="1" t="s">
        <v>26</v>
      </c>
      <c r="K1324" s="46" t="s">
        <v>348</v>
      </c>
      <c r="L1324" s="1">
        <v>17</v>
      </c>
      <c r="M1324" s="1">
        <v>13</v>
      </c>
      <c r="U1324" s="2">
        <v>0</v>
      </c>
    </row>
    <row r="1325" spans="1:22" hidden="1" x14ac:dyDescent="0.25">
      <c r="A1325" s="3" t="s">
        <v>50</v>
      </c>
      <c r="B1325" s="4" t="str">
        <f t="shared" si="44"/>
        <v>SHURSR00004**C</v>
      </c>
      <c r="C1325" s="1" t="s">
        <v>39</v>
      </c>
      <c r="D1325" s="1" t="s">
        <v>40</v>
      </c>
      <c r="E1325" s="2">
        <v>0</v>
      </c>
      <c r="F1325" s="3" t="s">
        <v>617</v>
      </c>
      <c r="G1325" s="2">
        <v>6.68</v>
      </c>
      <c r="H1325" s="3" t="s">
        <v>74</v>
      </c>
      <c r="I1325" s="2" t="s">
        <v>81</v>
      </c>
      <c r="J1325" s="2">
        <v>0</v>
      </c>
      <c r="K1325" s="87" t="s">
        <v>585</v>
      </c>
      <c r="L1325" s="87">
        <v>18</v>
      </c>
      <c r="M1325" s="2">
        <v>13.32</v>
      </c>
      <c r="T1325" s="2" t="s">
        <v>55</v>
      </c>
    </row>
    <row r="1326" spans="1:22" hidden="1" x14ac:dyDescent="0.25">
      <c r="A1326" s="3" t="s">
        <v>20</v>
      </c>
      <c r="B1326" s="4" t="str">
        <f t="shared" si="44"/>
        <v>SHURSR00004**C</v>
      </c>
      <c r="C1326" s="1" t="s">
        <v>39</v>
      </c>
      <c r="D1326" s="1" t="s">
        <v>40</v>
      </c>
      <c r="E1326" s="1">
        <v>2.06</v>
      </c>
      <c r="F1326" s="66" t="s">
        <v>42</v>
      </c>
      <c r="G1326" s="2"/>
      <c r="J1326" s="1" t="s">
        <v>24</v>
      </c>
      <c r="K1326" s="46" t="s">
        <v>348</v>
      </c>
      <c r="L1326" s="1">
        <v>17</v>
      </c>
      <c r="M1326" s="1">
        <v>24</v>
      </c>
      <c r="U1326" s="2">
        <v>0.74</v>
      </c>
    </row>
    <row r="1327" spans="1:22" hidden="1" x14ac:dyDescent="0.25">
      <c r="A1327" s="3" t="s">
        <v>20</v>
      </c>
      <c r="B1327" s="4" t="str">
        <f t="shared" si="44"/>
        <v>SHURSR00004**C</v>
      </c>
      <c r="C1327" s="1" t="s">
        <v>39</v>
      </c>
      <c r="D1327" s="1" t="s">
        <v>40</v>
      </c>
      <c r="E1327" s="1">
        <v>2.06</v>
      </c>
      <c r="F1327" s="66" t="s">
        <v>42</v>
      </c>
      <c r="G1327" s="2"/>
      <c r="J1327" s="1" t="s">
        <v>26</v>
      </c>
      <c r="K1327" s="46" t="s">
        <v>348</v>
      </c>
      <c r="L1327" s="1">
        <v>17</v>
      </c>
      <c r="M1327" s="1">
        <v>26</v>
      </c>
      <c r="U1327" s="2">
        <v>0.74</v>
      </c>
    </row>
    <row r="1328" spans="1:22" hidden="1" x14ac:dyDescent="0.25">
      <c r="A1328" s="79" t="s">
        <v>56</v>
      </c>
      <c r="B1328" s="81" t="str">
        <f t="shared" si="44"/>
        <v>SHURSR00004**C</v>
      </c>
      <c r="C1328" s="46" t="s">
        <v>39</v>
      </c>
      <c r="D1328" s="46" t="s">
        <v>40</v>
      </c>
      <c r="E1328" s="46">
        <v>4</v>
      </c>
      <c r="F1328" s="80" t="s">
        <v>2039</v>
      </c>
      <c r="G1328" s="82">
        <v>5</v>
      </c>
      <c r="H1328" s="79"/>
      <c r="I1328" s="82"/>
      <c r="J1328" s="46" t="s">
        <v>151</v>
      </c>
      <c r="K1328" s="46" t="s">
        <v>25</v>
      </c>
      <c r="L1328" s="46">
        <v>17</v>
      </c>
      <c r="M1328" s="46">
        <v>1</v>
      </c>
      <c r="N1328" s="46"/>
      <c r="O1328" s="46"/>
      <c r="P1328" s="46"/>
      <c r="Q1328" s="46"/>
      <c r="R1328" s="46"/>
      <c r="S1328" s="46"/>
      <c r="T1328" s="46"/>
      <c r="U1328" s="46"/>
    </row>
    <row r="1329" spans="1:21" hidden="1" x14ac:dyDescent="0.25">
      <c r="A1329" s="3" t="s">
        <v>2396</v>
      </c>
      <c r="B1329" s="4" t="str">
        <f t="shared" si="44"/>
        <v>SHURSR00004**C</v>
      </c>
      <c r="C1329" s="1" t="s">
        <v>39</v>
      </c>
      <c r="D1329" s="1" t="s">
        <v>40</v>
      </c>
      <c r="E1329" s="2">
        <v>6.5</v>
      </c>
      <c r="F1329" s="3" t="s">
        <v>43</v>
      </c>
      <c r="G1329" s="2"/>
      <c r="J1329" s="2"/>
      <c r="K1329" s="46" t="s">
        <v>348</v>
      </c>
      <c r="L1329" s="1">
        <v>17</v>
      </c>
      <c r="M1329" s="1">
        <v>2</v>
      </c>
    </row>
    <row r="1330" spans="1:21" hidden="1" x14ac:dyDescent="0.25">
      <c r="A1330" s="3" t="s">
        <v>202</v>
      </c>
      <c r="B1330" s="4" t="str">
        <f t="shared" ref="B1330:B1331" si="45">"S"&amp;C1330&amp;MID(D1330,1,2)&amp;"00"&amp;MID(D1330,3,3)&amp;"**C"</f>
        <v>SHURSR00004**C</v>
      </c>
      <c r="C1330" s="1" t="s">
        <v>39</v>
      </c>
      <c r="D1330" s="1" t="s">
        <v>40</v>
      </c>
      <c r="E1330" s="2">
        <v>6.5</v>
      </c>
      <c r="F1330" s="3" t="s">
        <v>3336</v>
      </c>
      <c r="G1330" s="2"/>
      <c r="J1330" s="2"/>
      <c r="K1330" s="46" t="s">
        <v>348</v>
      </c>
      <c r="L1330" s="1">
        <v>17</v>
      </c>
      <c r="M1330" s="1">
        <v>50</v>
      </c>
    </row>
    <row r="1331" spans="1:21" ht="14.25" hidden="1" customHeight="1" x14ac:dyDescent="0.25">
      <c r="A1331" s="3" t="s">
        <v>2645</v>
      </c>
      <c r="B1331" s="4" t="str">
        <f t="shared" si="45"/>
        <v>SHURSR00004**C</v>
      </c>
      <c r="C1331" s="1" t="s">
        <v>39</v>
      </c>
      <c r="D1331" s="1" t="s">
        <v>40</v>
      </c>
      <c r="E1331" s="2">
        <v>6.41</v>
      </c>
      <c r="F1331" s="3" t="s">
        <v>3336</v>
      </c>
      <c r="G1331" s="2"/>
      <c r="J1331" s="2"/>
      <c r="K1331" s="46" t="s">
        <v>348</v>
      </c>
      <c r="L1331" s="1">
        <v>17</v>
      </c>
      <c r="M1331" s="1">
        <v>2</v>
      </c>
    </row>
    <row r="1332" spans="1:21" ht="14.25" hidden="1" customHeight="1" x14ac:dyDescent="0.25">
      <c r="A1332" s="3" t="s">
        <v>2645</v>
      </c>
      <c r="B1332" s="4" t="str">
        <f t="shared" ref="B1332" si="46">"S"&amp;C1332&amp;MID(D1332,1,2)&amp;"00"&amp;MID(D1332,3,3)&amp;"**C"</f>
        <v>SHURSR00004**C</v>
      </c>
      <c r="C1332" s="1" t="s">
        <v>39</v>
      </c>
      <c r="D1332" s="1" t="s">
        <v>40</v>
      </c>
      <c r="E1332" s="2">
        <v>6.55</v>
      </c>
      <c r="F1332" s="3" t="s">
        <v>3336</v>
      </c>
      <c r="G1332" s="2"/>
      <c r="J1332" s="2"/>
      <c r="K1332" s="46" t="s">
        <v>348</v>
      </c>
      <c r="L1332" s="1">
        <v>17</v>
      </c>
      <c r="M1332" s="1">
        <v>2</v>
      </c>
    </row>
    <row r="1333" spans="1:21" hidden="1" x14ac:dyDescent="0.25">
      <c r="A1333" s="3" t="s">
        <v>64</v>
      </c>
      <c r="B1333" s="4" t="str">
        <f t="shared" si="44"/>
        <v>SHURSR00004**C</v>
      </c>
      <c r="C1333" s="1" t="s">
        <v>39</v>
      </c>
      <c r="D1333" s="1" t="s">
        <v>40</v>
      </c>
      <c r="E1333" s="2">
        <v>6.68</v>
      </c>
      <c r="F1333" s="3" t="s">
        <v>74</v>
      </c>
      <c r="G1333" s="2">
        <v>8.3800000000000008</v>
      </c>
      <c r="H1333" s="3" t="s">
        <v>711</v>
      </c>
      <c r="I1333" s="2">
        <v>1.53</v>
      </c>
      <c r="J1333" s="56"/>
      <c r="K1333" s="87" t="s">
        <v>348</v>
      </c>
      <c r="L1333" s="87">
        <v>17</v>
      </c>
      <c r="M1333" s="67">
        <v>1.7</v>
      </c>
      <c r="T1333" s="56"/>
    </row>
    <row r="1334" spans="1:21" hidden="1" x14ac:dyDescent="0.25">
      <c r="A1334" s="3" t="s">
        <v>50</v>
      </c>
      <c r="B1334" s="4" t="str">
        <f t="shared" si="44"/>
        <v>SHURSR00004**C</v>
      </c>
      <c r="C1334" s="1" t="s">
        <v>39</v>
      </c>
      <c r="D1334" s="1" t="s">
        <v>40</v>
      </c>
      <c r="E1334" s="2">
        <v>6.68</v>
      </c>
      <c r="F1334" s="3" t="s">
        <v>74</v>
      </c>
      <c r="G1334" s="2">
        <v>8.3800000000000008</v>
      </c>
      <c r="H1334" s="3" t="s">
        <v>711</v>
      </c>
      <c r="I1334" s="2" t="s">
        <v>81</v>
      </c>
      <c r="J1334" s="2">
        <v>0</v>
      </c>
      <c r="K1334" s="46" t="s">
        <v>348</v>
      </c>
      <c r="L1334" s="87">
        <v>17</v>
      </c>
      <c r="M1334" s="2">
        <v>3.4</v>
      </c>
      <c r="T1334" s="2"/>
    </row>
    <row r="1335" spans="1:21" hidden="1" x14ac:dyDescent="0.25">
      <c r="A1335" s="3" t="s">
        <v>20</v>
      </c>
      <c r="B1335" s="4" t="str">
        <f t="shared" si="44"/>
        <v>SHURSR00004**C</v>
      </c>
      <c r="C1335" s="1" t="s">
        <v>39</v>
      </c>
      <c r="D1335" s="1" t="s">
        <v>40</v>
      </c>
      <c r="E1335" s="1">
        <v>8.02</v>
      </c>
      <c r="F1335" s="66" t="s">
        <v>1040</v>
      </c>
      <c r="G1335" s="2"/>
      <c r="J1335" s="1" t="s">
        <v>27</v>
      </c>
      <c r="K1335" s="46" t="s">
        <v>25</v>
      </c>
      <c r="L1335" s="87">
        <v>17</v>
      </c>
      <c r="M1335" s="1">
        <v>12</v>
      </c>
      <c r="U1335" s="2">
        <v>3.07</v>
      </c>
    </row>
    <row r="1336" spans="1:21" hidden="1" x14ac:dyDescent="0.25">
      <c r="A1336" s="3" t="s">
        <v>20</v>
      </c>
      <c r="B1336" s="4" t="str">
        <f t="shared" si="44"/>
        <v>SHURSR00004**C</v>
      </c>
      <c r="C1336" s="1" t="s">
        <v>39</v>
      </c>
      <c r="D1336" s="1" t="s">
        <v>40</v>
      </c>
      <c r="E1336" s="1">
        <v>8.02</v>
      </c>
      <c r="F1336" s="66" t="s">
        <v>1040</v>
      </c>
      <c r="G1336" s="2"/>
      <c r="J1336" s="1" t="s">
        <v>28</v>
      </c>
      <c r="K1336" s="46" t="s">
        <v>25</v>
      </c>
      <c r="L1336" s="87">
        <v>17</v>
      </c>
      <c r="M1336" s="1">
        <v>12</v>
      </c>
      <c r="U1336" s="2">
        <v>3.07</v>
      </c>
    </row>
    <row r="1337" spans="1:21" hidden="1" x14ac:dyDescent="0.25">
      <c r="A1337" s="3" t="s">
        <v>20</v>
      </c>
      <c r="B1337" s="4" t="str">
        <f t="shared" si="44"/>
        <v>SHURSR00004**C</v>
      </c>
      <c r="C1337" s="1" t="s">
        <v>39</v>
      </c>
      <c r="D1337" s="1" t="s">
        <v>40</v>
      </c>
      <c r="E1337" s="1">
        <v>8.02</v>
      </c>
      <c r="F1337" s="66" t="s">
        <v>1040</v>
      </c>
      <c r="G1337" s="2"/>
      <c r="J1337" s="1" t="s">
        <v>26</v>
      </c>
      <c r="K1337" s="46" t="s">
        <v>25</v>
      </c>
      <c r="L1337" s="87">
        <v>17</v>
      </c>
      <c r="M1337" s="1">
        <v>12</v>
      </c>
      <c r="U1337" s="2">
        <v>3.07</v>
      </c>
    </row>
    <row r="1338" spans="1:21" hidden="1" x14ac:dyDescent="0.25">
      <c r="A1338" s="3" t="s">
        <v>20</v>
      </c>
      <c r="B1338" s="4" t="str">
        <f t="shared" si="44"/>
        <v>SHURSR00004**C</v>
      </c>
      <c r="C1338" s="1" t="s">
        <v>39</v>
      </c>
      <c r="D1338" s="1" t="s">
        <v>40</v>
      </c>
      <c r="E1338" s="1">
        <v>8.02</v>
      </c>
      <c r="F1338" s="66" t="s">
        <v>1040</v>
      </c>
      <c r="G1338" s="2"/>
      <c r="J1338" s="1" t="s">
        <v>24</v>
      </c>
      <c r="K1338" s="46" t="s">
        <v>25</v>
      </c>
      <c r="L1338" s="87">
        <v>17</v>
      </c>
      <c r="M1338" s="1">
        <v>13</v>
      </c>
      <c r="U1338" s="2">
        <v>3.07</v>
      </c>
    </row>
    <row r="1339" spans="1:21" hidden="1" x14ac:dyDescent="0.25">
      <c r="A1339" s="3" t="s">
        <v>64</v>
      </c>
      <c r="B1339" s="4" t="str">
        <f t="shared" si="44"/>
        <v>SHURSR00013**C</v>
      </c>
      <c r="C1339" s="1" t="s">
        <v>39</v>
      </c>
      <c r="D1339" s="1" t="s">
        <v>128</v>
      </c>
      <c r="E1339" s="2">
        <v>0</v>
      </c>
      <c r="F1339" s="3" t="s">
        <v>158</v>
      </c>
      <c r="G1339" s="2">
        <v>7.05</v>
      </c>
      <c r="H1339" s="3" t="s">
        <v>215</v>
      </c>
      <c r="I1339" s="2">
        <v>6.08</v>
      </c>
      <c r="J1339" s="56"/>
      <c r="K1339" s="87" t="s">
        <v>585</v>
      </c>
      <c r="L1339" s="1">
        <v>17</v>
      </c>
      <c r="M1339" s="67">
        <v>7.05</v>
      </c>
      <c r="T1339" s="56"/>
    </row>
    <row r="1340" spans="1:21" hidden="1" x14ac:dyDescent="0.25">
      <c r="A1340" s="3" t="s">
        <v>50</v>
      </c>
      <c r="B1340" s="4" t="str">
        <f t="shared" si="44"/>
        <v>SHURSR00013**C</v>
      </c>
      <c r="C1340" s="1" t="s">
        <v>39</v>
      </c>
      <c r="D1340" s="1" t="s">
        <v>128</v>
      </c>
      <c r="E1340" s="2">
        <v>0</v>
      </c>
      <c r="F1340" s="3" t="s">
        <v>158</v>
      </c>
      <c r="G1340" s="2">
        <v>7.06</v>
      </c>
      <c r="H1340" s="3" t="s">
        <v>215</v>
      </c>
      <c r="I1340" s="2" t="s">
        <v>94</v>
      </c>
      <c r="J1340" s="2">
        <v>0</v>
      </c>
      <c r="K1340" s="46" t="s">
        <v>585</v>
      </c>
      <c r="L1340" s="1">
        <v>17</v>
      </c>
      <c r="M1340" s="2">
        <v>14.12</v>
      </c>
      <c r="T1340" s="2"/>
    </row>
    <row r="1341" spans="1:21" hidden="1" x14ac:dyDescent="0.25">
      <c r="A1341" s="3" t="s">
        <v>2396</v>
      </c>
      <c r="B1341" s="4" t="str">
        <f t="shared" si="44"/>
        <v>SHURSR00013**C</v>
      </c>
      <c r="C1341" s="1" t="s">
        <v>39</v>
      </c>
      <c r="D1341" s="1" t="s">
        <v>128</v>
      </c>
      <c r="E1341" s="2">
        <v>3.15</v>
      </c>
      <c r="F1341" s="3" t="s">
        <v>43</v>
      </c>
      <c r="G1341" s="2"/>
      <c r="J1341" s="2"/>
      <c r="K1341" s="46" t="s">
        <v>348</v>
      </c>
      <c r="L1341" s="1">
        <v>18</v>
      </c>
      <c r="M1341" s="1">
        <v>2</v>
      </c>
    </row>
    <row r="1342" spans="1:21" hidden="1" x14ac:dyDescent="0.25">
      <c r="A1342" s="3" t="s">
        <v>2396</v>
      </c>
      <c r="B1342" s="4" t="str">
        <f t="shared" si="44"/>
        <v>SHURSR00013**C</v>
      </c>
      <c r="C1342" s="1" t="s">
        <v>39</v>
      </c>
      <c r="D1342" s="1" t="s">
        <v>128</v>
      </c>
      <c r="E1342" s="2">
        <v>4.0999999999999996</v>
      </c>
      <c r="F1342" s="3" t="s">
        <v>43</v>
      </c>
      <c r="G1342" s="2"/>
      <c r="J1342" s="2"/>
      <c r="K1342" s="46" t="s">
        <v>348</v>
      </c>
      <c r="L1342" s="1">
        <v>18</v>
      </c>
      <c r="M1342" s="1">
        <v>2</v>
      </c>
    </row>
    <row r="1343" spans="1:21" hidden="1" x14ac:dyDescent="0.25">
      <c r="A1343" s="3" t="s">
        <v>208</v>
      </c>
      <c r="B1343" s="4" t="str">
        <f t="shared" si="44"/>
        <v>SHURSR00018**C</v>
      </c>
      <c r="C1343" s="1" t="s">
        <v>39</v>
      </c>
      <c r="D1343" s="1" t="s">
        <v>485</v>
      </c>
      <c r="E1343" s="2">
        <v>15</v>
      </c>
      <c r="F1343" s="3" t="s">
        <v>709</v>
      </c>
      <c r="G1343" s="2">
        <v>15.46</v>
      </c>
      <c r="J1343" s="2">
        <v>0</v>
      </c>
      <c r="K1343" s="1" t="s">
        <v>585</v>
      </c>
      <c r="L1343" s="1">
        <v>17</v>
      </c>
      <c r="M1343" s="2">
        <v>0.92000000000000171</v>
      </c>
      <c r="T1343" s="2"/>
    </row>
    <row r="1344" spans="1:21" hidden="1" x14ac:dyDescent="0.25">
      <c r="A1344" s="3" t="s">
        <v>64</v>
      </c>
      <c r="B1344" s="4" t="str">
        <f t="shared" si="44"/>
        <v>SHURSR00018**C</v>
      </c>
      <c r="C1344" s="1" t="s">
        <v>39</v>
      </c>
      <c r="D1344" s="1" t="s">
        <v>485</v>
      </c>
      <c r="E1344" s="2">
        <v>15.3</v>
      </c>
      <c r="F1344" s="3" t="s">
        <v>74</v>
      </c>
      <c r="G1344" s="2">
        <v>29.16</v>
      </c>
      <c r="H1344" s="3" t="s">
        <v>591</v>
      </c>
      <c r="I1344" s="2">
        <v>12.78</v>
      </c>
      <c r="J1344" s="56">
        <v>1</v>
      </c>
      <c r="K1344" s="87" t="s">
        <v>348</v>
      </c>
      <c r="L1344" s="46">
        <v>18</v>
      </c>
      <c r="M1344" s="67">
        <v>13.9</v>
      </c>
      <c r="T1344" s="56"/>
    </row>
    <row r="1345" spans="1:22" hidden="1" x14ac:dyDescent="0.25">
      <c r="A1345" s="3" t="s">
        <v>157</v>
      </c>
      <c r="B1345" s="4" t="str">
        <f t="shared" si="44"/>
        <v>SHURSR00018**C</v>
      </c>
      <c r="C1345" s="1" t="s">
        <v>39</v>
      </c>
      <c r="D1345" s="1" t="s">
        <v>485</v>
      </c>
      <c r="E1345" s="2">
        <v>15.32</v>
      </c>
      <c r="F1345" s="3" t="s">
        <v>709</v>
      </c>
      <c r="G1345" s="2">
        <v>15.46</v>
      </c>
      <c r="I1345" s="2">
        <v>0</v>
      </c>
      <c r="J1345" s="1">
        <v>0</v>
      </c>
      <c r="K1345" s="1" t="s">
        <v>348</v>
      </c>
      <c r="L1345" s="46">
        <v>18</v>
      </c>
      <c r="M1345" s="1">
        <v>0.28000000000000114</v>
      </c>
    </row>
    <row r="1346" spans="1:22" hidden="1" x14ac:dyDescent="0.25">
      <c r="A1346" s="3" t="s">
        <v>69</v>
      </c>
      <c r="B1346" s="4" t="str">
        <f t="shared" si="44"/>
        <v>SHURSR00018**C</v>
      </c>
      <c r="C1346" s="1" t="s">
        <v>39</v>
      </c>
      <c r="D1346" s="46" t="s">
        <v>485</v>
      </c>
      <c r="E1346" s="2">
        <v>15.32</v>
      </c>
      <c r="F1346" s="3" t="s">
        <v>74</v>
      </c>
      <c r="G1346" s="1" t="s">
        <v>54</v>
      </c>
      <c r="K1346" s="46" t="s">
        <v>348</v>
      </c>
      <c r="L1346" s="46">
        <v>18</v>
      </c>
      <c r="O1346" s="1">
        <v>60</v>
      </c>
      <c r="P1346" s="1">
        <v>46</v>
      </c>
    </row>
    <row r="1347" spans="1:22" hidden="1" x14ac:dyDescent="0.25">
      <c r="A1347" s="3" t="s">
        <v>50</v>
      </c>
      <c r="B1347" s="4" t="str">
        <f t="shared" si="44"/>
        <v>SHURSR00018**C</v>
      </c>
      <c r="C1347" s="1" t="s">
        <v>39</v>
      </c>
      <c r="D1347" s="1" t="s">
        <v>485</v>
      </c>
      <c r="E1347" s="2">
        <v>15.32</v>
      </c>
      <c r="F1347" s="3" t="s">
        <v>74</v>
      </c>
      <c r="G1347" s="2">
        <v>29.06</v>
      </c>
      <c r="H1347" s="3" t="s">
        <v>591</v>
      </c>
      <c r="I1347" s="2" t="s">
        <v>94</v>
      </c>
      <c r="J1347" s="2">
        <v>0</v>
      </c>
      <c r="K1347" s="1" t="s">
        <v>1003</v>
      </c>
      <c r="L1347" s="46">
        <v>18</v>
      </c>
      <c r="M1347" s="2">
        <v>27.76</v>
      </c>
      <c r="T1347" s="2"/>
    </row>
    <row r="1348" spans="1:22" hidden="1" x14ac:dyDescent="0.25">
      <c r="A1348" s="3" t="s">
        <v>20</v>
      </c>
      <c r="B1348" s="4" t="str">
        <f t="shared" si="44"/>
        <v>SHURSR00018**C</v>
      </c>
      <c r="C1348" s="1" t="s">
        <v>39</v>
      </c>
      <c r="D1348" s="1" t="s">
        <v>485</v>
      </c>
      <c r="E1348" s="1">
        <v>16.97</v>
      </c>
      <c r="F1348" s="66" t="s">
        <v>44</v>
      </c>
      <c r="G1348" s="2"/>
      <c r="J1348" s="1" t="s">
        <v>27</v>
      </c>
      <c r="K1348" s="1" t="s">
        <v>25</v>
      </c>
      <c r="L1348" s="1">
        <v>15</v>
      </c>
      <c r="M1348" s="1">
        <v>35</v>
      </c>
      <c r="U1348" s="2">
        <v>0</v>
      </c>
    </row>
    <row r="1349" spans="1:22" hidden="1" x14ac:dyDescent="0.25">
      <c r="A1349" s="3" t="s">
        <v>56</v>
      </c>
      <c r="B1349" s="4" t="str">
        <f t="shared" si="44"/>
        <v>SHURSR00018**C</v>
      </c>
      <c r="C1349" s="1" t="s">
        <v>39</v>
      </c>
      <c r="D1349" s="1" t="s">
        <v>485</v>
      </c>
      <c r="E1349" s="1">
        <v>18.5</v>
      </c>
      <c r="F1349" s="66" t="s">
        <v>1354</v>
      </c>
      <c r="G1349" s="2">
        <v>18.5</v>
      </c>
      <c r="J1349" s="1" t="s">
        <v>151</v>
      </c>
      <c r="K1349" s="1" t="s">
        <v>25</v>
      </c>
      <c r="L1349" s="1">
        <v>15</v>
      </c>
      <c r="M1349" s="1">
        <v>1</v>
      </c>
      <c r="V1349" t="s">
        <v>2118</v>
      </c>
    </row>
    <row r="1350" spans="1:22" hidden="1" x14ac:dyDescent="0.25">
      <c r="A1350" s="3" t="s">
        <v>20</v>
      </c>
      <c r="B1350" s="4" t="str">
        <f t="shared" si="44"/>
        <v>SHURSR00018**C</v>
      </c>
      <c r="C1350" s="1" t="s">
        <v>39</v>
      </c>
      <c r="D1350" s="1" t="s">
        <v>485</v>
      </c>
      <c r="E1350" s="1">
        <v>24.56</v>
      </c>
      <c r="F1350" s="66" t="s">
        <v>1355</v>
      </c>
      <c r="G1350" s="2"/>
      <c r="J1350" s="1" t="s">
        <v>27</v>
      </c>
      <c r="K1350" s="46" t="s">
        <v>25</v>
      </c>
      <c r="L1350" s="1">
        <v>15</v>
      </c>
      <c r="M1350" s="1">
        <v>32</v>
      </c>
      <c r="U1350" s="2">
        <v>9.07</v>
      </c>
      <c r="V1350" t="s">
        <v>2118</v>
      </c>
    </row>
    <row r="1351" spans="1:22" hidden="1" x14ac:dyDescent="0.25">
      <c r="A1351" s="3" t="s">
        <v>20</v>
      </c>
      <c r="B1351" s="4" t="str">
        <f t="shared" si="44"/>
        <v>SHURSR00018**C</v>
      </c>
      <c r="C1351" s="1" t="s">
        <v>39</v>
      </c>
      <c r="D1351" s="1" t="s">
        <v>485</v>
      </c>
      <c r="E1351" s="1">
        <v>24.62</v>
      </c>
      <c r="F1351" s="66" t="s">
        <v>1356</v>
      </c>
      <c r="G1351" s="2"/>
      <c r="K1351" s="46" t="s">
        <v>25</v>
      </c>
      <c r="L1351" s="1">
        <v>15</v>
      </c>
      <c r="M1351" s="1">
        <v>22</v>
      </c>
      <c r="U1351" s="2"/>
      <c r="V1351" t="s">
        <v>2118</v>
      </c>
    </row>
    <row r="1352" spans="1:22" hidden="1" x14ac:dyDescent="0.25">
      <c r="A1352" s="3" t="s">
        <v>118</v>
      </c>
      <c r="B1352" s="4" t="str">
        <f t="shared" si="44"/>
        <v>SHURSR00018**C</v>
      </c>
      <c r="C1352" s="1" t="s">
        <v>39</v>
      </c>
      <c r="D1352" s="1" t="s">
        <v>485</v>
      </c>
      <c r="E1352" s="2">
        <v>24.65</v>
      </c>
      <c r="F1352" s="3" t="s">
        <v>1357</v>
      </c>
      <c r="G1352" s="1" t="s">
        <v>54</v>
      </c>
      <c r="K1352" s="1" t="s">
        <v>25</v>
      </c>
      <c r="L1352" s="1">
        <v>15</v>
      </c>
      <c r="M1352" s="1">
        <v>2</v>
      </c>
      <c r="V1352" t="s">
        <v>2118</v>
      </c>
    </row>
    <row r="1353" spans="1:22" hidden="1" x14ac:dyDescent="0.25">
      <c r="A1353" s="3" t="s">
        <v>20</v>
      </c>
      <c r="B1353" s="4" t="str">
        <f t="shared" si="44"/>
        <v>SHURSR00018**C</v>
      </c>
      <c r="C1353" s="1" t="s">
        <v>39</v>
      </c>
      <c r="D1353" s="1" t="s">
        <v>485</v>
      </c>
      <c r="E1353" s="1">
        <v>25.15</v>
      </c>
      <c r="F1353" s="66" t="s">
        <v>1355</v>
      </c>
      <c r="G1353" s="2"/>
      <c r="J1353" s="1" t="s">
        <v>28</v>
      </c>
      <c r="K1353" s="1" t="s">
        <v>25</v>
      </c>
      <c r="L1353" s="1">
        <v>15</v>
      </c>
      <c r="M1353" s="1">
        <v>20</v>
      </c>
      <c r="U1353" s="2">
        <v>8.48</v>
      </c>
    </row>
    <row r="1354" spans="1:22" hidden="1" x14ac:dyDescent="0.25">
      <c r="A1354" s="3" t="s">
        <v>64</v>
      </c>
      <c r="B1354" s="4" t="str">
        <f t="shared" si="44"/>
        <v>SHURSR00060**C</v>
      </c>
      <c r="C1354" s="1" t="s">
        <v>39</v>
      </c>
      <c r="D1354" s="1" t="s">
        <v>592</v>
      </c>
      <c r="E1354" s="2">
        <v>0</v>
      </c>
      <c r="F1354" s="3" t="s">
        <v>306</v>
      </c>
      <c r="G1354" s="2">
        <v>2.0699999999999998</v>
      </c>
      <c r="H1354" s="3" t="s">
        <v>1655</v>
      </c>
      <c r="I1354" s="2">
        <v>2.74</v>
      </c>
      <c r="J1354" s="56"/>
      <c r="K1354" s="87" t="s">
        <v>585</v>
      </c>
      <c r="L1354" s="46">
        <v>19</v>
      </c>
      <c r="M1354" s="67">
        <v>2.0699999999999998</v>
      </c>
      <c r="T1354" s="56"/>
      <c r="U1354"/>
    </row>
    <row r="1355" spans="1:22" hidden="1" x14ac:dyDescent="0.25">
      <c r="A1355" s="3" t="s">
        <v>50</v>
      </c>
      <c r="B1355" s="4" t="str">
        <f t="shared" si="44"/>
        <v>SHURSR00060**C</v>
      </c>
      <c r="C1355" s="1" t="s">
        <v>39</v>
      </c>
      <c r="D1355" s="1" t="s">
        <v>592</v>
      </c>
      <c r="E1355" s="2">
        <v>0</v>
      </c>
      <c r="F1355" s="3" t="s">
        <v>306</v>
      </c>
      <c r="G1355" s="2">
        <v>0.88</v>
      </c>
      <c r="H1355" s="3" t="s">
        <v>1656</v>
      </c>
      <c r="I1355" s="2" t="s">
        <v>94</v>
      </c>
      <c r="J1355" s="2">
        <v>0</v>
      </c>
      <c r="K1355" s="46" t="s">
        <v>585</v>
      </c>
      <c r="L1355" s="87">
        <v>19</v>
      </c>
      <c r="M1355" s="2">
        <v>1.76</v>
      </c>
      <c r="T1355" s="2"/>
      <c r="U1355"/>
      <c r="V1355" t="s">
        <v>2118</v>
      </c>
    </row>
    <row r="1356" spans="1:22" hidden="1" x14ac:dyDescent="0.25">
      <c r="A1356" s="3" t="s">
        <v>118</v>
      </c>
      <c r="B1356" s="4" t="str">
        <f t="shared" si="44"/>
        <v>SHURSR00060**C</v>
      </c>
      <c r="C1356" s="1" t="s">
        <v>39</v>
      </c>
      <c r="D1356" s="1" t="s">
        <v>592</v>
      </c>
      <c r="E1356" s="2">
        <v>0.56999999999999995</v>
      </c>
      <c r="F1356" s="3" t="s">
        <v>1041</v>
      </c>
      <c r="G1356" s="1" t="s">
        <v>94</v>
      </c>
      <c r="K1356" s="1" t="s">
        <v>348</v>
      </c>
      <c r="L1356" s="1">
        <v>18</v>
      </c>
      <c r="M1356" s="1">
        <v>1</v>
      </c>
      <c r="U1356"/>
      <c r="V1356" t="s">
        <v>2118</v>
      </c>
    </row>
    <row r="1357" spans="1:22" hidden="1" x14ac:dyDescent="0.25">
      <c r="A1357" s="3" t="s">
        <v>50</v>
      </c>
      <c r="B1357" s="4" t="str">
        <f t="shared" si="44"/>
        <v>SHURSR00060**C</v>
      </c>
      <c r="C1357" s="1" t="s">
        <v>39</v>
      </c>
      <c r="D1357" s="1" t="s">
        <v>592</v>
      </c>
      <c r="E1357" s="2">
        <v>1.6</v>
      </c>
      <c r="F1357" s="3" t="s">
        <v>1813</v>
      </c>
      <c r="G1357" s="2">
        <v>8.48</v>
      </c>
      <c r="H1357" s="3" t="s">
        <v>1814</v>
      </c>
      <c r="I1357" s="2" t="s">
        <v>94</v>
      </c>
      <c r="J1357" s="2">
        <v>0</v>
      </c>
      <c r="K1357" s="46" t="s">
        <v>348</v>
      </c>
      <c r="L1357" s="46">
        <v>18</v>
      </c>
      <c r="M1357" s="2">
        <v>13.76</v>
      </c>
      <c r="T1357" s="2"/>
      <c r="U1357"/>
    </row>
    <row r="1358" spans="1:22" hidden="1" x14ac:dyDescent="0.25">
      <c r="A1358" s="3" t="s">
        <v>64</v>
      </c>
      <c r="B1358" s="4" t="str">
        <f t="shared" si="44"/>
        <v>SHURSR00060**C</v>
      </c>
      <c r="C1358" s="1" t="s">
        <v>39</v>
      </c>
      <c r="D1358" s="1" t="s">
        <v>592</v>
      </c>
      <c r="E1358" s="2">
        <v>2.0699999999999998</v>
      </c>
      <c r="F1358" s="3" t="s">
        <v>1655</v>
      </c>
      <c r="G1358" s="2">
        <v>8.4600000000000009</v>
      </c>
      <c r="H1358" s="3" t="s">
        <v>1815</v>
      </c>
      <c r="I1358" s="2">
        <v>3.28</v>
      </c>
      <c r="J1358" s="56"/>
      <c r="K1358" s="87" t="s">
        <v>348</v>
      </c>
      <c r="L1358" s="46">
        <v>18</v>
      </c>
      <c r="M1358" s="67">
        <v>6.39</v>
      </c>
      <c r="T1358" s="56"/>
      <c r="U1358"/>
    </row>
    <row r="1359" spans="1:22" hidden="1" x14ac:dyDescent="0.25">
      <c r="A1359" s="3" t="s">
        <v>64</v>
      </c>
      <c r="B1359" s="4" t="str">
        <f t="shared" si="44"/>
        <v>SHURSR00060**C</v>
      </c>
      <c r="C1359" s="1" t="s">
        <v>39</v>
      </c>
      <c r="D1359" s="1" t="s">
        <v>592</v>
      </c>
      <c r="E1359" s="2">
        <v>8.9700000000000006</v>
      </c>
      <c r="F1359" s="3" t="s">
        <v>1816</v>
      </c>
      <c r="G1359" s="2">
        <v>13.42</v>
      </c>
      <c r="H1359" s="3" t="s">
        <v>1817</v>
      </c>
      <c r="I1359" s="2">
        <v>5.8</v>
      </c>
      <c r="J1359" s="56"/>
      <c r="K1359" s="87" t="s">
        <v>348</v>
      </c>
      <c r="L1359" s="46">
        <v>18</v>
      </c>
      <c r="M1359" s="67">
        <v>4.45</v>
      </c>
      <c r="T1359" s="56"/>
      <c r="U1359"/>
    </row>
    <row r="1360" spans="1:22" hidden="1" x14ac:dyDescent="0.25">
      <c r="A1360" s="3" t="s">
        <v>208</v>
      </c>
      <c r="B1360" s="4" t="str">
        <f t="shared" si="44"/>
        <v>SHURSR00060**C</v>
      </c>
      <c r="C1360" s="1" t="s">
        <v>39</v>
      </c>
      <c r="D1360" s="1" t="s">
        <v>592</v>
      </c>
      <c r="E1360" s="2">
        <v>9</v>
      </c>
      <c r="F1360" s="3" t="s">
        <v>1818</v>
      </c>
      <c r="G1360" s="2">
        <v>9.06</v>
      </c>
      <c r="J1360" s="2">
        <v>0</v>
      </c>
      <c r="K1360" s="1" t="s">
        <v>348</v>
      </c>
      <c r="L1360" s="46">
        <v>18</v>
      </c>
      <c r="M1360" s="2">
        <v>0.12</v>
      </c>
      <c r="T1360" s="2"/>
      <c r="U1360"/>
    </row>
    <row r="1361" spans="1:22" hidden="1" x14ac:dyDescent="0.25">
      <c r="A1361" s="3" t="s">
        <v>50</v>
      </c>
      <c r="B1361" s="4" t="str">
        <f t="shared" si="44"/>
        <v>SHURSR00060**C</v>
      </c>
      <c r="C1361" s="1" t="s">
        <v>39</v>
      </c>
      <c r="D1361" s="1" t="s">
        <v>592</v>
      </c>
      <c r="E1361" s="2">
        <v>9.07</v>
      </c>
      <c r="F1361" s="3" t="s">
        <v>1819</v>
      </c>
      <c r="G1361" s="2">
        <v>13.44</v>
      </c>
      <c r="H1361" s="3" t="s">
        <v>1820</v>
      </c>
      <c r="I1361" s="2" t="s">
        <v>54</v>
      </c>
      <c r="J1361" s="2">
        <v>0</v>
      </c>
      <c r="K1361" s="46" t="s">
        <v>348</v>
      </c>
      <c r="L1361" s="46">
        <v>18</v>
      </c>
      <c r="M1361" s="2">
        <v>8.74</v>
      </c>
      <c r="T1361" s="2"/>
      <c r="U1361"/>
    </row>
    <row r="1362" spans="1:22" hidden="1" x14ac:dyDescent="0.25">
      <c r="A1362" s="3" t="s">
        <v>64</v>
      </c>
      <c r="B1362" s="4" t="str">
        <f t="shared" si="44"/>
        <v>SHURSR00060**C</v>
      </c>
      <c r="C1362" s="1" t="s">
        <v>39</v>
      </c>
      <c r="D1362" s="1" t="s">
        <v>592</v>
      </c>
      <c r="E1362" s="2">
        <v>13.54</v>
      </c>
      <c r="F1362" s="3" t="s">
        <v>1821</v>
      </c>
      <c r="G1362" s="2">
        <v>15.95</v>
      </c>
      <c r="H1362" s="3" t="s">
        <v>711</v>
      </c>
      <c r="I1362" s="2">
        <v>2.86</v>
      </c>
      <c r="J1362" s="56"/>
      <c r="K1362" s="87" t="s">
        <v>1003</v>
      </c>
      <c r="L1362" s="46">
        <v>18</v>
      </c>
      <c r="M1362" s="67">
        <v>2.41</v>
      </c>
      <c r="T1362" s="56"/>
      <c r="U1362"/>
    </row>
    <row r="1363" spans="1:22" hidden="1" x14ac:dyDescent="0.25">
      <c r="A1363" s="3" t="s">
        <v>50</v>
      </c>
      <c r="B1363" s="4" t="str">
        <f t="shared" si="44"/>
        <v>SHURSR00060**C</v>
      </c>
      <c r="C1363" s="1" t="s">
        <v>39</v>
      </c>
      <c r="D1363" s="1" t="s">
        <v>592</v>
      </c>
      <c r="E1363" s="2">
        <v>13.57</v>
      </c>
      <c r="F1363" s="3" t="s">
        <v>1822</v>
      </c>
      <c r="G1363" s="2">
        <v>15.96</v>
      </c>
      <c r="H1363" s="3" t="s">
        <v>711</v>
      </c>
      <c r="I1363" s="2" t="s">
        <v>54</v>
      </c>
      <c r="J1363" s="2">
        <v>0</v>
      </c>
      <c r="K1363" s="1" t="s">
        <v>348</v>
      </c>
      <c r="L1363" s="46">
        <v>18</v>
      </c>
      <c r="M1363" s="2">
        <v>4.78</v>
      </c>
      <c r="T1363" s="2"/>
      <c r="U1363"/>
    </row>
    <row r="1364" spans="1:22" hidden="1" x14ac:dyDescent="0.25">
      <c r="A1364" s="3" t="s">
        <v>64</v>
      </c>
      <c r="B1364" s="4" t="str">
        <f t="shared" si="44"/>
        <v>SHURSR00061**C</v>
      </c>
      <c r="C1364" s="1" t="s">
        <v>39</v>
      </c>
      <c r="D1364" s="1" t="s">
        <v>37</v>
      </c>
      <c r="E1364" s="2">
        <v>0</v>
      </c>
      <c r="F1364" s="3" t="s">
        <v>158</v>
      </c>
      <c r="G1364" s="2">
        <v>2.91</v>
      </c>
      <c r="H1364" s="3" t="s">
        <v>1518</v>
      </c>
      <c r="I1364" s="2">
        <v>3.39</v>
      </c>
      <c r="J1364" s="56"/>
      <c r="K1364" s="1" t="s">
        <v>348</v>
      </c>
      <c r="L1364" s="1">
        <v>17</v>
      </c>
      <c r="M1364" s="67">
        <v>2.5</v>
      </c>
      <c r="T1364" s="56">
        <v>1</v>
      </c>
      <c r="U1364"/>
    </row>
    <row r="1365" spans="1:22" hidden="1" x14ac:dyDescent="0.25">
      <c r="A1365" s="79" t="s">
        <v>31</v>
      </c>
      <c r="B1365" s="4" t="str">
        <f t="shared" si="44"/>
        <v>SHURSR00061**C</v>
      </c>
      <c r="C1365" s="1" t="s">
        <v>39</v>
      </c>
      <c r="D1365" s="1" t="s">
        <v>37</v>
      </c>
      <c r="E1365" s="2">
        <v>2.91</v>
      </c>
      <c r="F1365" s="3" t="s">
        <v>1517</v>
      </c>
      <c r="G1365" s="2">
        <v>2.91</v>
      </c>
      <c r="H1365" s="3" t="s">
        <v>1518</v>
      </c>
      <c r="I1365" s="2" t="s">
        <v>63</v>
      </c>
      <c r="J1365" s="2">
        <v>0</v>
      </c>
      <c r="K1365" s="1" t="s">
        <v>25</v>
      </c>
      <c r="L1365" s="1">
        <v>16</v>
      </c>
      <c r="M1365" s="56">
        <v>2</v>
      </c>
      <c r="T1365" s="2"/>
      <c r="U1365"/>
    </row>
    <row r="1366" spans="1:22" hidden="1" x14ac:dyDescent="0.25">
      <c r="A1366" s="3" t="s">
        <v>67</v>
      </c>
      <c r="B1366" s="4" t="str">
        <f t="shared" si="44"/>
        <v>SHURSR00061**C</v>
      </c>
      <c r="C1366" s="1" t="s">
        <v>39</v>
      </c>
      <c r="D1366" s="1" t="s">
        <v>37</v>
      </c>
      <c r="E1366" s="2">
        <v>2.91</v>
      </c>
      <c r="F1366" s="3" t="s">
        <v>1517</v>
      </c>
      <c r="G1366" s="2">
        <v>2.91</v>
      </c>
      <c r="H1366" s="3" t="s">
        <v>1518</v>
      </c>
      <c r="I1366" s="2" t="s">
        <v>63</v>
      </c>
      <c r="J1366" s="2">
        <v>0</v>
      </c>
      <c r="K1366" s="1" t="s">
        <v>25</v>
      </c>
      <c r="L1366" s="1">
        <v>16</v>
      </c>
      <c r="M1366" s="56">
        <v>60</v>
      </c>
      <c r="T1366" s="2"/>
      <c r="U1366"/>
    </row>
    <row r="1367" spans="1:22" hidden="1" x14ac:dyDescent="0.25">
      <c r="A1367" s="3" t="s">
        <v>202</v>
      </c>
      <c r="B1367" s="4" t="str">
        <f t="shared" si="44"/>
        <v>SHURSR00061**C</v>
      </c>
      <c r="C1367" s="1" t="s">
        <v>39</v>
      </c>
      <c r="D1367" s="1" t="s">
        <v>37</v>
      </c>
      <c r="E1367" s="2">
        <v>2.91</v>
      </c>
      <c r="F1367" s="3" t="s">
        <v>1517</v>
      </c>
      <c r="G1367" s="2">
        <v>2.91</v>
      </c>
      <c r="H1367" s="3" t="s">
        <v>1518</v>
      </c>
      <c r="I1367" s="2" t="s">
        <v>63</v>
      </c>
      <c r="J1367" s="2">
        <v>0</v>
      </c>
      <c r="K1367" s="1" t="s">
        <v>25</v>
      </c>
      <c r="L1367" s="1">
        <v>16</v>
      </c>
      <c r="M1367" s="56">
        <v>278</v>
      </c>
      <c r="T1367" s="2"/>
      <c r="U1367"/>
    </row>
    <row r="1368" spans="1:22" hidden="1" x14ac:dyDescent="0.25">
      <c r="A1368" s="79" t="s">
        <v>20</v>
      </c>
      <c r="B1368" s="4" t="str">
        <f t="shared" si="44"/>
        <v>SHURSR00061**C</v>
      </c>
      <c r="C1368" s="1" t="s">
        <v>39</v>
      </c>
      <c r="D1368" s="1" t="s">
        <v>37</v>
      </c>
      <c r="E1368" s="2">
        <v>2.91</v>
      </c>
      <c r="F1368" s="3" t="s">
        <v>1517</v>
      </c>
      <c r="G1368" s="2">
        <v>2.91</v>
      </c>
      <c r="H1368" s="3" t="s">
        <v>1518</v>
      </c>
      <c r="I1368" s="2" t="s">
        <v>63</v>
      </c>
      <c r="J1368" s="2">
        <v>0</v>
      </c>
      <c r="K1368" s="1" t="s">
        <v>25</v>
      </c>
      <c r="L1368" s="1">
        <v>16</v>
      </c>
      <c r="M1368" s="56">
        <v>106</v>
      </c>
      <c r="T1368" s="2"/>
      <c r="U1368"/>
    </row>
    <row r="1369" spans="1:22" hidden="1" x14ac:dyDescent="0.25">
      <c r="A1369" s="3" t="s">
        <v>50</v>
      </c>
      <c r="B1369" s="4" t="str">
        <f t="shared" si="44"/>
        <v>SHURSR00061**C</v>
      </c>
      <c r="C1369" s="1" t="s">
        <v>39</v>
      </c>
      <c r="D1369" s="1" t="s">
        <v>37</v>
      </c>
      <c r="E1369" s="2">
        <v>0.5</v>
      </c>
      <c r="F1369" s="3" t="s">
        <v>1517</v>
      </c>
      <c r="G1369" s="2">
        <v>2.91</v>
      </c>
      <c r="H1369" s="3" t="s">
        <v>1518</v>
      </c>
      <c r="I1369" s="2" t="s">
        <v>63</v>
      </c>
      <c r="J1369" s="2">
        <v>0</v>
      </c>
      <c r="K1369" s="1" t="s">
        <v>348</v>
      </c>
      <c r="L1369" s="1">
        <v>17</v>
      </c>
      <c r="M1369" s="2">
        <v>4.04</v>
      </c>
      <c r="T1369" s="2"/>
      <c r="U1369"/>
    </row>
    <row r="1370" spans="1:22" hidden="1" x14ac:dyDescent="0.25">
      <c r="A1370" s="3" t="s">
        <v>64</v>
      </c>
      <c r="B1370" s="4" t="str">
        <f t="shared" si="44"/>
        <v>SHURSR00061**C</v>
      </c>
      <c r="C1370" s="1" t="s">
        <v>39</v>
      </c>
      <c r="D1370" s="1" t="s">
        <v>37</v>
      </c>
      <c r="E1370" s="2">
        <v>2.52</v>
      </c>
      <c r="F1370" s="3" t="s">
        <v>366</v>
      </c>
      <c r="G1370" s="2">
        <f>E1370+I1370</f>
        <v>2.59</v>
      </c>
      <c r="I1370" s="2">
        <v>7.0000000000000007E-2</v>
      </c>
      <c r="J1370" s="56"/>
      <c r="K1370" s="87" t="s">
        <v>348</v>
      </c>
      <c r="L1370" s="1">
        <v>17</v>
      </c>
      <c r="M1370" s="67">
        <v>7.0000000000000007E-2</v>
      </c>
      <c r="T1370" s="56">
        <v>1</v>
      </c>
    </row>
    <row r="1371" spans="1:22" hidden="1" x14ac:dyDescent="0.25">
      <c r="A1371" s="3" t="s">
        <v>20</v>
      </c>
      <c r="B1371" s="4" t="str">
        <f t="shared" si="44"/>
        <v>SHURSR00061**C</v>
      </c>
      <c r="C1371" s="1" t="s">
        <v>39</v>
      </c>
      <c r="D1371" s="1" t="s">
        <v>37</v>
      </c>
      <c r="E1371" s="1">
        <v>2.52</v>
      </c>
      <c r="F1371" s="66" t="s">
        <v>237</v>
      </c>
      <c r="G1371" s="2"/>
      <c r="J1371" s="1" t="s">
        <v>26</v>
      </c>
      <c r="K1371" s="46" t="s">
        <v>25</v>
      </c>
      <c r="L1371" s="1">
        <v>18</v>
      </c>
      <c r="M1371" s="1">
        <v>25</v>
      </c>
      <c r="U1371" s="2">
        <v>2.64</v>
      </c>
      <c r="V1371" t="s">
        <v>2118</v>
      </c>
    </row>
    <row r="1372" spans="1:22" hidden="1" x14ac:dyDescent="0.25">
      <c r="A1372" s="3" t="s">
        <v>118</v>
      </c>
      <c r="B1372" s="4" t="str">
        <f t="shared" si="44"/>
        <v>SHURSR00061**C</v>
      </c>
      <c r="C1372" s="1" t="s">
        <v>39</v>
      </c>
      <c r="D1372" s="46" t="s">
        <v>37</v>
      </c>
      <c r="E1372" s="2">
        <v>2.59</v>
      </c>
      <c r="F1372" s="3" t="s">
        <v>1055</v>
      </c>
      <c r="K1372" s="46" t="s">
        <v>348</v>
      </c>
      <c r="L1372" s="1">
        <v>16</v>
      </c>
      <c r="M1372" s="1">
        <v>2</v>
      </c>
    </row>
    <row r="1373" spans="1:22" hidden="1" x14ac:dyDescent="0.25">
      <c r="A1373" s="79" t="s">
        <v>31</v>
      </c>
      <c r="B1373" s="4" t="str">
        <f t="shared" si="44"/>
        <v>SHURSR00061**C</v>
      </c>
      <c r="C1373" s="1" t="s">
        <v>39</v>
      </c>
      <c r="D1373" s="1" t="s">
        <v>37</v>
      </c>
      <c r="E1373" s="1">
        <v>2.64</v>
      </c>
      <c r="F1373" s="80" t="s">
        <v>238</v>
      </c>
      <c r="G1373" s="2"/>
      <c r="J1373" s="46" t="s">
        <v>78</v>
      </c>
      <c r="K1373" s="46" t="s">
        <v>25</v>
      </c>
      <c r="L1373" s="1">
        <v>18</v>
      </c>
      <c r="M1373" s="1">
        <v>6</v>
      </c>
      <c r="U1373" s="2"/>
      <c r="V1373" t="s">
        <v>2118</v>
      </c>
    </row>
    <row r="1374" spans="1:22" hidden="1" x14ac:dyDescent="0.25">
      <c r="A1374" s="79" t="s">
        <v>69</v>
      </c>
      <c r="B1374" s="4" t="str">
        <f t="shared" si="44"/>
        <v>SHURSR00061**C</v>
      </c>
      <c r="C1374" s="1" t="s">
        <v>39</v>
      </c>
      <c r="D1374" s="1" t="s">
        <v>37</v>
      </c>
      <c r="E1374" s="1">
        <v>2.64</v>
      </c>
      <c r="F1374" s="80" t="s">
        <v>238</v>
      </c>
      <c r="G1374" s="2"/>
      <c r="J1374" s="46" t="s">
        <v>78</v>
      </c>
      <c r="K1374" s="46" t="s">
        <v>25</v>
      </c>
      <c r="L1374" s="1">
        <v>18</v>
      </c>
      <c r="P1374" s="1">
        <v>286</v>
      </c>
      <c r="U1374" s="2"/>
      <c r="V1374" t="s">
        <v>2118</v>
      </c>
    </row>
    <row r="1375" spans="1:22" hidden="1" x14ac:dyDescent="0.25">
      <c r="A1375" s="3" t="s">
        <v>67</v>
      </c>
      <c r="B1375" s="4" t="str">
        <f t="shared" si="44"/>
        <v>SHURSR00061**C</v>
      </c>
      <c r="C1375" s="1" t="s">
        <v>39</v>
      </c>
      <c r="D1375" s="1" t="s">
        <v>37</v>
      </c>
      <c r="E1375" s="2">
        <v>2.65</v>
      </c>
      <c r="F1375" s="3" t="s">
        <v>239</v>
      </c>
      <c r="G1375" s="1" t="s">
        <v>63</v>
      </c>
      <c r="J1375" s="1" t="s">
        <v>78</v>
      </c>
      <c r="K1375" s="46" t="s">
        <v>25</v>
      </c>
      <c r="L1375" s="1">
        <v>18</v>
      </c>
      <c r="M1375" s="1">
        <v>293</v>
      </c>
    </row>
    <row r="1376" spans="1:22" hidden="1" x14ac:dyDescent="0.25">
      <c r="A1376" s="3" t="s">
        <v>202</v>
      </c>
      <c r="B1376" s="4" t="str">
        <f t="shared" si="44"/>
        <v>SHURSR00061**C</v>
      </c>
      <c r="C1376" s="1" t="s">
        <v>39</v>
      </c>
      <c r="D1376" s="46" t="s">
        <v>37</v>
      </c>
      <c r="E1376" s="2">
        <v>2.65</v>
      </c>
      <c r="F1376" s="3" t="s">
        <v>240</v>
      </c>
      <c r="G1376" s="1" t="s">
        <v>63</v>
      </c>
      <c r="J1376" s="1" t="s">
        <v>27</v>
      </c>
      <c r="K1376" s="46" t="s">
        <v>25</v>
      </c>
      <c r="L1376" s="1">
        <v>18</v>
      </c>
      <c r="M1376" s="1">
        <v>164</v>
      </c>
    </row>
    <row r="1377" spans="1:21" hidden="1" x14ac:dyDescent="0.25">
      <c r="A1377" s="3" t="s">
        <v>64</v>
      </c>
      <c r="B1377" s="4" t="str">
        <f t="shared" si="44"/>
        <v>SHURSR00061**C</v>
      </c>
      <c r="C1377" s="1" t="s">
        <v>39</v>
      </c>
      <c r="D1377" s="1" t="s">
        <v>37</v>
      </c>
      <c r="E1377" s="2">
        <v>2.91</v>
      </c>
      <c r="F1377" s="3" t="s">
        <v>1518</v>
      </c>
      <c r="G1377" s="2">
        <v>6.7</v>
      </c>
      <c r="H1377" s="3" t="s">
        <v>2120</v>
      </c>
      <c r="K1377" s="46" t="s">
        <v>348</v>
      </c>
      <c r="L1377" s="1">
        <v>17</v>
      </c>
      <c r="M1377" s="1">
        <v>3.79</v>
      </c>
    </row>
    <row r="1378" spans="1:21" hidden="1" x14ac:dyDescent="0.25">
      <c r="A1378" s="3" t="s">
        <v>20</v>
      </c>
      <c r="B1378" s="4" t="str">
        <f t="shared" si="44"/>
        <v>SHURSR00061**C</v>
      </c>
      <c r="C1378" s="1" t="s">
        <v>39</v>
      </c>
      <c r="D1378" s="1" t="s">
        <v>37</v>
      </c>
      <c r="E1378" s="1">
        <v>2.91</v>
      </c>
      <c r="F1378" s="66" t="s">
        <v>237</v>
      </c>
      <c r="G1378" s="2"/>
      <c r="J1378" s="46" t="s">
        <v>59</v>
      </c>
      <c r="K1378" s="87" t="s">
        <v>25</v>
      </c>
      <c r="L1378" s="1">
        <v>17</v>
      </c>
      <c r="M1378" s="1">
        <v>15</v>
      </c>
      <c r="U1378" s="2">
        <v>3.03</v>
      </c>
    </row>
    <row r="1379" spans="1:21" hidden="1" x14ac:dyDescent="0.25">
      <c r="A1379" s="3" t="s">
        <v>50</v>
      </c>
      <c r="B1379" s="4" t="str">
        <f t="shared" si="44"/>
        <v>SHURSR00061**C</v>
      </c>
      <c r="C1379" s="1" t="s">
        <v>39</v>
      </c>
      <c r="D1379" s="1" t="s">
        <v>37</v>
      </c>
      <c r="E1379" s="2">
        <v>2.91</v>
      </c>
      <c r="F1379" s="3" t="s">
        <v>1518</v>
      </c>
      <c r="G1379" s="2">
        <v>6.7</v>
      </c>
      <c r="H1379" s="3" t="s">
        <v>2120</v>
      </c>
      <c r="J1379" s="56"/>
      <c r="K1379" s="87" t="s">
        <v>348</v>
      </c>
      <c r="L1379" s="1">
        <v>17</v>
      </c>
      <c r="M1379" s="67">
        <v>7.58</v>
      </c>
      <c r="T1379" s="56"/>
    </row>
    <row r="1380" spans="1:21" hidden="1" x14ac:dyDescent="0.25">
      <c r="A1380" s="3" t="s">
        <v>20</v>
      </c>
      <c r="B1380" s="4" t="str">
        <f t="shared" si="44"/>
        <v>SHURSR00061**C</v>
      </c>
      <c r="C1380" s="1" t="s">
        <v>39</v>
      </c>
      <c r="D1380" s="1" t="s">
        <v>37</v>
      </c>
      <c r="E1380" s="1">
        <v>4.49</v>
      </c>
      <c r="F1380" s="66" t="s">
        <v>241</v>
      </c>
      <c r="G1380" s="2"/>
      <c r="J1380" s="46" t="s">
        <v>58</v>
      </c>
      <c r="K1380" s="87" t="s">
        <v>25</v>
      </c>
      <c r="L1380" s="1">
        <v>17</v>
      </c>
      <c r="M1380" s="1">
        <v>16</v>
      </c>
      <c r="U1380" s="2">
        <v>7.39</v>
      </c>
    </row>
    <row r="1381" spans="1:21" hidden="1" x14ac:dyDescent="0.25">
      <c r="A1381" s="3" t="s">
        <v>64</v>
      </c>
      <c r="B1381" s="4" t="str">
        <f t="shared" si="44"/>
        <v>SHURSR00061**C</v>
      </c>
      <c r="C1381" s="1" t="s">
        <v>39</v>
      </c>
      <c r="D1381" s="1" t="s">
        <v>37</v>
      </c>
      <c r="E1381" s="2">
        <v>6.7</v>
      </c>
      <c r="F1381" s="3" t="s">
        <v>123</v>
      </c>
      <c r="G1381" s="2">
        <v>12.08</v>
      </c>
      <c r="I1381" s="2">
        <v>21.81</v>
      </c>
      <c r="J1381" s="56"/>
      <c r="K1381" s="87" t="s">
        <v>348</v>
      </c>
      <c r="L1381" s="1">
        <v>18</v>
      </c>
      <c r="M1381" s="67">
        <v>5.38</v>
      </c>
      <c r="T1381" s="56"/>
    </row>
    <row r="1382" spans="1:21" hidden="1" x14ac:dyDescent="0.25">
      <c r="A1382" s="3" t="s">
        <v>50</v>
      </c>
      <c r="B1382" s="4" t="str">
        <f t="shared" si="44"/>
        <v>SHURSR00061**C</v>
      </c>
      <c r="C1382" s="1" t="s">
        <v>39</v>
      </c>
      <c r="D1382" s="1" t="s">
        <v>37</v>
      </c>
      <c r="E1382" s="2">
        <v>6.7</v>
      </c>
      <c r="F1382" s="3" t="s">
        <v>123</v>
      </c>
      <c r="G1382" s="2">
        <v>12.08</v>
      </c>
      <c r="I1382" s="2" t="s">
        <v>63</v>
      </c>
      <c r="J1382" s="2">
        <v>0</v>
      </c>
      <c r="K1382" s="46" t="s">
        <v>348</v>
      </c>
      <c r="L1382" s="1">
        <v>18</v>
      </c>
      <c r="M1382" s="2">
        <v>10.76</v>
      </c>
      <c r="T1382" s="82" t="s">
        <v>55</v>
      </c>
    </row>
    <row r="1383" spans="1:21" hidden="1" x14ac:dyDescent="0.25">
      <c r="A1383" s="3" t="s">
        <v>20</v>
      </c>
      <c r="B1383" s="4" t="str">
        <f t="shared" si="44"/>
        <v>SHURSR00061**C</v>
      </c>
      <c r="C1383" s="1" t="s">
        <v>39</v>
      </c>
      <c r="D1383" s="1" t="s">
        <v>37</v>
      </c>
      <c r="E1383" s="1">
        <v>8.14</v>
      </c>
      <c r="F1383" s="66" t="s">
        <v>242</v>
      </c>
      <c r="G1383" s="2"/>
      <c r="J1383" s="1" t="s">
        <v>24</v>
      </c>
      <c r="K1383" s="46" t="s">
        <v>348</v>
      </c>
      <c r="L1383" s="1">
        <v>18</v>
      </c>
      <c r="M1383" s="1">
        <v>25</v>
      </c>
      <c r="U1383" s="2">
        <v>10.26</v>
      </c>
    </row>
    <row r="1384" spans="1:21" hidden="1" x14ac:dyDescent="0.25">
      <c r="A1384" s="3" t="s">
        <v>20</v>
      </c>
      <c r="B1384" s="4" t="str">
        <f t="shared" si="44"/>
        <v>SHURSR00061**C</v>
      </c>
      <c r="C1384" s="1" t="s">
        <v>39</v>
      </c>
      <c r="D1384" s="1" t="s">
        <v>37</v>
      </c>
      <c r="E1384" s="1">
        <v>8.14</v>
      </c>
      <c r="F1384" s="66" t="s">
        <v>242</v>
      </c>
      <c r="G1384" s="2"/>
      <c r="J1384" s="1" t="s">
        <v>26</v>
      </c>
      <c r="K1384" s="46" t="s">
        <v>348</v>
      </c>
      <c r="L1384" s="1">
        <v>18</v>
      </c>
      <c r="M1384" s="1">
        <v>25</v>
      </c>
      <c r="U1384" s="2">
        <v>10.26</v>
      </c>
    </row>
    <row r="1385" spans="1:21" hidden="1" x14ac:dyDescent="0.25">
      <c r="A1385" s="3" t="s">
        <v>64</v>
      </c>
      <c r="B1385" s="4" t="str">
        <f t="shared" si="44"/>
        <v>SHURSR00061**C</v>
      </c>
      <c r="C1385" s="1" t="s">
        <v>39</v>
      </c>
      <c r="D1385" s="1" t="s">
        <v>37</v>
      </c>
      <c r="E1385" s="2">
        <v>12.08</v>
      </c>
      <c r="G1385" s="2">
        <v>16.96</v>
      </c>
      <c r="H1385" s="3" t="s">
        <v>365</v>
      </c>
      <c r="I1385" s="2">
        <v>21.81</v>
      </c>
      <c r="J1385" s="56"/>
      <c r="K1385" s="46" t="s">
        <v>348</v>
      </c>
      <c r="L1385" s="1">
        <v>17</v>
      </c>
      <c r="M1385" s="67">
        <v>4.88</v>
      </c>
      <c r="T1385" s="56"/>
    </row>
    <row r="1386" spans="1:21" hidden="1" x14ac:dyDescent="0.25">
      <c r="A1386" s="3" t="s">
        <v>50</v>
      </c>
      <c r="B1386" s="4" t="str">
        <f t="shared" si="44"/>
        <v>SHURSR00061**C</v>
      </c>
      <c r="C1386" s="1" t="s">
        <v>39</v>
      </c>
      <c r="D1386" s="1" t="s">
        <v>37</v>
      </c>
      <c r="E1386" s="2">
        <v>12.08</v>
      </c>
      <c r="G1386" s="2">
        <v>16.96</v>
      </c>
      <c r="H1386" s="3" t="s">
        <v>365</v>
      </c>
      <c r="I1386" s="2" t="s">
        <v>63</v>
      </c>
      <c r="J1386" s="2">
        <v>0</v>
      </c>
      <c r="K1386" s="87" t="s">
        <v>348</v>
      </c>
      <c r="L1386" s="1">
        <v>17</v>
      </c>
      <c r="M1386" s="2">
        <v>9.76</v>
      </c>
      <c r="T1386" s="56"/>
    </row>
    <row r="1387" spans="1:21" hidden="1" x14ac:dyDescent="0.25">
      <c r="A1387" s="3" t="s">
        <v>64</v>
      </c>
      <c r="B1387" s="4" t="str">
        <f t="shared" si="44"/>
        <v>SHURSR00061**C</v>
      </c>
      <c r="C1387" s="1" t="s">
        <v>39</v>
      </c>
      <c r="D1387" s="1" t="s">
        <v>37</v>
      </c>
      <c r="E1387" s="2">
        <v>20.56</v>
      </c>
      <c r="F1387" s="3" t="s">
        <v>365</v>
      </c>
      <c r="G1387" s="2">
        <v>23.92</v>
      </c>
      <c r="H1387" s="3" t="s">
        <v>711</v>
      </c>
      <c r="I1387" s="2">
        <v>3.59</v>
      </c>
      <c r="J1387" s="56"/>
      <c r="K1387" s="46" t="s">
        <v>348</v>
      </c>
      <c r="L1387" s="1">
        <v>18</v>
      </c>
      <c r="M1387" s="67">
        <v>3.36</v>
      </c>
      <c r="T1387" s="56"/>
    </row>
    <row r="1388" spans="1:21" hidden="1" x14ac:dyDescent="0.25">
      <c r="A1388" s="3" t="s">
        <v>50</v>
      </c>
      <c r="B1388" s="4" t="str">
        <f t="shared" si="44"/>
        <v>SHURSR00061**C</v>
      </c>
      <c r="C1388" s="1" t="s">
        <v>39</v>
      </c>
      <c r="D1388" s="1" t="s">
        <v>37</v>
      </c>
      <c r="E1388" s="2">
        <v>20.56</v>
      </c>
      <c r="F1388" s="3" t="s">
        <v>365</v>
      </c>
      <c r="G1388" s="2">
        <v>23.92</v>
      </c>
      <c r="H1388" s="3" t="s">
        <v>711</v>
      </c>
      <c r="I1388" s="2" t="s">
        <v>54</v>
      </c>
      <c r="J1388" s="2">
        <v>0</v>
      </c>
      <c r="K1388" s="46" t="s">
        <v>348</v>
      </c>
      <c r="L1388" s="1">
        <v>18</v>
      </c>
      <c r="M1388" s="2">
        <v>6.72</v>
      </c>
      <c r="T1388" s="2"/>
    </row>
    <row r="1389" spans="1:21" hidden="1" x14ac:dyDescent="0.25">
      <c r="A1389" s="3" t="s">
        <v>20</v>
      </c>
      <c r="B1389" s="4" t="str">
        <f t="shared" si="44"/>
        <v>SHURSR00061**C</v>
      </c>
      <c r="C1389" s="1" t="s">
        <v>39</v>
      </c>
      <c r="D1389" s="1" t="s">
        <v>37</v>
      </c>
      <c r="E1389" s="2">
        <v>22</v>
      </c>
      <c r="F1389" s="66" t="s">
        <v>44</v>
      </c>
      <c r="G1389" s="2"/>
      <c r="J1389" s="1" t="s">
        <v>26</v>
      </c>
      <c r="K1389" s="46" t="s">
        <v>348</v>
      </c>
      <c r="L1389" s="1">
        <v>18</v>
      </c>
      <c r="M1389" s="1">
        <v>11</v>
      </c>
      <c r="U1389" s="2">
        <v>3.28</v>
      </c>
    </row>
    <row r="1390" spans="1:21" hidden="1" x14ac:dyDescent="0.25">
      <c r="A1390" s="3" t="s">
        <v>20</v>
      </c>
      <c r="B1390" s="4" t="str">
        <f t="shared" ref="B1390:B1392" si="47">"S"&amp;C1390&amp;MID(D1390,1,2)&amp;"00"&amp;MID(D1390,3,3)&amp;"**C"</f>
        <v>SHURSR00061**C</v>
      </c>
      <c r="C1390" s="1" t="s">
        <v>39</v>
      </c>
      <c r="D1390" s="1" t="s">
        <v>37</v>
      </c>
      <c r="E1390" s="2">
        <v>22</v>
      </c>
      <c r="F1390" s="66" t="s">
        <v>44</v>
      </c>
      <c r="G1390" s="2"/>
      <c r="J1390" s="1" t="s">
        <v>24</v>
      </c>
      <c r="K1390" s="46" t="s">
        <v>348</v>
      </c>
      <c r="L1390" s="1">
        <v>18</v>
      </c>
      <c r="M1390" s="1">
        <v>12</v>
      </c>
      <c r="U1390" s="2">
        <v>3.28</v>
      </c>
    </row>
    <row r="1391" spans="1:21" hidden="1" x14ac:dyDescent="0.25">
      <c r="A1391" s="3" t="s">
        <v>20</v>
      </c>
      <c r="B1391" s="4" t="str">
        <f t="shared" si="47"/>
        <v>SHURSR00061**C</v>
      </c>
      <c r="C1391" s="1" t="s">
        <v>39</v>
      </c>
      <c r="D1391" s="1" t="s">
        <v>37</v>
      </c>
      <c r="E1391" s="2">
        <v>22</v>
      </c>
      <c r="F1391" s="66" t="s">
        <v>44</v>
      </c>
      <c r="G1391" s="2"/>
      <c r="J1391" s="1" t="s">
        <v>27</v>
      </c>
      <c r="K1391" s="46" t="s">
        <v>25</v>
      </c>
      <c r="L1391" s="1">
        <v>18</v>
      </c>
      <c r="M1391" s="1">
        <v>11</v>
      </c>
      <c r="U1391" s="2">
        <v>3.28</v>
      </c>
    </row>
    <row r="1392" spans="1:21" hidden="1" x14ac:dyDescent="0.25">
      <c r="A1392" s="3" t="s">
        <v>20</v>
      </c>
      <c r="B1392" s="4" t="str">
        <f t="shared" si="47"/>
        <v>SHURSR00061**C</v>
      </c>
      <c r="C1392" s="1" t="s">
        <v>39</v>
      </c>
      <c r="D1392" s="1" t="s">
        <v>37</v>
      </c>
      <c r="E1392" s="2">
        <v>22</v>
      </c>
      <c r="F1392" s="66" t="s">
        <v>44</v>
      </c>
      <c r="G1392" s="2"/>
      <c r="J1392" s="1" t="s">
        <v>28</v>
      </c>
      <c r="K1392" s="46" t="s">
        <v>25</v>
      </c>
      <c r="L1392" s="1">
        <v>18</v>
      </c>
      <c r="M1392" s="1">
        <v>10</v>
      </c>
      <c r="U1392" s="2">
        <v>3.28</v>
      </c>
    </row>
    <row r="1393" spans="1:21" hidden="1" x14ac:dyDescent="0.25">
      <c r="A1393" s="3" t="s">
        <v>157</v>
      </c>
      <c r="B1393" t="s">
        <v>1042</v>
      </c>
      <c r="C1393" s="1" t="s">
        <v>39</v>
      </c>
      <c r="D1393" s="46" t="s">
        <v>1043</v>
      </c>
      <c r="E1393" s="2">
        <v>0</v>
      </c>
      <c r="F1393" s="3" t="s">
        <v>74</v>
      </c>
      <c r="G1393" s="2">
        <v>0.76</v>
      </c>
      <c r="H1393" s="3" t="s">
        <v>420</v>
      </c>
      <c r="I1393" s="2">
        <v>0</v>
      </c>
      <c r="J1393" s="1">
        <v>0</v>
      </c>
      <c r="K1393" s="46" t="s">
        <v>348</v>
      </c>
      <c r="L1393" s="46">
        <v>18</v>
      </c>
      <c r="M1393" s="1">
        <v>1.52</v>
      </c>
      <c r="T1393" s="46" t="s">
        <v>55</v>
      </c>
    </row>
    <row r="1394" spans="1:21" hidden="1" x14ac:dyDescent="0.25">
      <c r="A1394" s="3" t="s">
        <v>50</v>
      </c>
      <c r="B1394" s="97" t="s">
        <v>1042</v>
      </c>
      <c r="C1394" s="1" t="s">
        <v>39</v>
      </c>
      <c r="D1394" s="46" t="s">
        <v>1043</v>
      </c>
      <c r="E1394" s="2">
        <v>0</v>
      </c>
      <c r="F1394" s="3" t="s">
        <v>74</v>
      </c>
      <c r="G1394" s="2">
        <v>0.76</v>
      </c>
      <c r="H1394" s="3" t="s">
        <v>420</v>
      </c>
      <c r="I1394" s="2" t="s">
        <v>63</v>
      </c>
      <c r="J1394" s="2">
        <v>1.52</v>
      </c>
      <c r="K1394" s="46" t="s">
        <v>348</v>
      </c>
      <c r="L1394" s="46">
        <v>18</v>
      </c>
      <c r="M1394" s="2">
        <v>1.52</v>
      </c>
      <c r="T1394" s="82" t="s">
        <v>55</v>
      </c>
    </row>
    <row r="1395" spans="1:21" hidden="1" x14ac:dyDescent="0.25">
      <c r="A1395" s="3" t="s">
        <v>208</v>
      </c>
      <c r="B1395" s="4" t="str">
        <f>"S"&amp;C1395&amp;MID(D1395,1,2)&amp;"00"&amp;MID(D1395,3,3)&amp;"*CC"</f>
        <v>SHURSR00061*CC</v>
      </c>
      <c r="C1395" s="1" t="s">
        <v>39</v>
      </c>
      <c r="D1395" s="46" t="s">
        <v>1043</v>
      </c>
      <c r="E1395" s="2">
        <v>0</v>
      </c>
      <c r="F1395" s="3" t="s">
        <v>1044</v>
      </c>
      <c r="G1395" s="2">
        <v>0.72</v>
      </c>
      <c r="H1395" s="3" t="s">
        <v>420</v>
      </c>
      <c r="J1395" s="2">
        <v>0.72</v>
      </c>
      <c r="K1395" s="46" t="s">
        <v>348</v>
      </c>
      <c r="L1395" s="46">
        <v>18</v>
      </c>
      <c r="M1395" s="2">
        <v>0.72</v>
      </c>
      <c r="T1395" s="82" t="s">
        <v>55</v>
      </c>
    </row>
    <row r="1396" spans="1:21" hidden="1" x14ac:dyDescent="0.25">
      <c r="A1396" s="3" t="s">
        <v>64</v>
      </c>
      <c r="B1396" s="4" t="str">
        <f t="shared" ref="B1396:B1459" si="48">"S"&amp;C1396&amp;MID(D1396,1,2)&amp;"00"&amp;MID(D1396,3,3)&amp;"**C"</f>
        <v>SHURSR00099**C</v>
      </c>
      <c r="C1396" s="1" t="s">
        <v>39</v>
      </c>
      <c r="D1396" s="1" t="s">
        <v>425</v>
      </c>
      <c r="E1396" s="2">
        <v>0</v>
      </c>
      <c r="F1396" s="79" t="s">
        <v>1045</v>
      </c>
      <c r="G1396" s="2">
        <v>2</v>
      </c>
      <c r="H1396" s="66" t="s">
        <v>123</v>
      </c>
      <c r="I1396" s="2">
        <v>3.46</v>
      </c>
      <c r="J1396" s="56"/>
      <c r="K1396" s="87" t="s">
        <v>348</v>
      </c>
      <c r="L1396" s="46">
        <v>18</v>
      </c>
      <c r="M1396" s="67">
        <v>17.829999999999998</v>
      </c>
      <c r="T1396" s="56"/>
    </row>
    <row r="1397" spans="1:21" hidden="1" x14ac:dyDescent="0.25">
      <c r="A1397" s="3" t="s">
        <v>50</v>
      </c>
      <c r="B1397" s="4" t="str">
        <f t="shared" si="48"/>
        <v>SHURSR00099**C</v>
      </c>
      <c r="C1397" s="1" t="s">
        <v>39</v>
      </c>
      <c r="D1397" s="1" t="s">
        <v>425</v>
      </c>
      <c r="E1397" s="2">
        <v>0.94</v>
      </c>
      <c r="F1397" s="3" t="s">
        <v>1046</v>
      </c>
      <c r="G1397" s="2">
        <v>2</v>
      </c>
      <c r="H1397" s="66" t="s">
        <v>123</v>
      </c>
      <c r="I1397" s="2" t="s">
        <v>63</v>
      </c>
      <c r="J1397" s="2">
        <v>0</v>
      </c>
      <c r="K1397" s="46" t="s">
        <v>348</v>
      </c>
      <c r="L1397" s="46">
        <v>18</v>
      </c>
      <c r="M1397" s="2">
        <v>2</v>
      </c>
      <c r="T1397" s="2"/>
    </row>
    <row r="1398" spans="1:21" hidden="1" x14ac:dyDescent="0.25">
      <c r="A1398" s="3" t="s">
        <v>64</v>
      </c>
      <c r="B1398" s="4" t="str">
        <f t="shared" si="48"/>
        <v>SHURSR00099**C</v>
      </c>
      <c r="C1398" s="1" t="s">
        <v>39</v>
      </c>
      <c r="D1398" s="1" t="s">
        <v>425</v>
      </c>
      <c r="E1398" s="2">
        <v>2</v>
      </c>
      <c r="F1398" s="66" t="s">
        <v>123</v>
      </c>
      <c r="G1398" s="2">
        <v>12.77</v>
      </c>
      <c r="H1398" s="3" t="s">
        <v>710</v>
      </c>
      <c r="I1398" s="2">
        <v>14.66</v>
      </c>
      <c r="K1398" s="46" t="s">
        <v>348</v>
      </c>
      <c r="L1398" s="1">
        <v>17</v>
      </c>
      <c r="M1398" s="1">
        <v>10.81</v>
      </c>
      <c r="U1398" s="2"/>
    </row>
    <row r="1399" spans="1:21" hidden="1" x14ac:dyDescent="0.25">
      <c r="A1399" s="3" t="s">
        <v>50</v>
      </c>
      <c r="B1399" s="4" t="str">
        <f t="shared" si="48"/>
        <v>SHURSR00099**C</v>
      </c>
      <c r="C1399" s="1" t="s">
        <v>39</v>
      </c>
      <c r="D1399" s="1" t="s">
        <v>425</v>
      </c>
      <c r="E1399" s="2">
        <v>2</v>
      </c>
      <c r="F1399" s="66" t="s">
        <v>123</v>
      </c>
      <c r="G1399" s="2">
        <v>12.77</v>
      </c>
      <c r="H1399" s="3" t="s">
        <v>710</v>
      </c>
      <c r="K1399" s="87" t="s">
        <v>348</v>
      </c>
      <c r="L1399" s="1">
        <v>17</v>
      </c>
      <c r="M1399" s="1">
        <v>25.08</v>
      </c>
      <c r="U1399" s="2"/>
    </row>
    <row r="1400" spans="1:21" hidden="1" x14ac:dyDescent="0.25">
      <c r="A1400" s="3" t="s">
        <v>20</v>
      </c>
      <c r="B1400" s="4" t="str">
        <f t="shared" si="48"/>
        <v>SHURSR00099**C</v>
      </c>
      <c r="C1400" s="1" t="s">
        <v>39</v>
      </c>
      <c r="D1400" s="1" t="s">
        <v>425</v>
      </c>
      <c r="E1400" s="1">
        <v>4.53</v>
      </c>
      <c r="F1400" s="66" t="s">
        <v>242</v>
      </c>
      <c r="G1400" s="1">
        <v>1.96</v>
      </c>
      <c r="H1400" s="66" t="s">
        <v>123</v>
      </c>
      <c r="J1400" s="1" t="s">
        <v>26</v>
      </c>
      <c r="K1400" s="87" t="s">
        <v>348</v>
      </c>
      <c r="L1400" s="1">
        <v>17</v>
      </c>
      <c r="M1400" s="1">
        <v>13</v>
      </c>
      <c r="U1400" s="2">
        <v>7.19</v>
      </c>
    </row>
    <row r="1401" spans="1:21" hidden="1" x14ac:dyDescent="0.25">
      <c r="A1401" s="3" t="s">
        <v>20</v>
      </c>
      <c r="B1401" s="4" t="str">
        <f t="shared" si="48"/>
        <v>SHURSR00099**C</v>
      </c>
      <c r="C1401" s="1" t="s">
        <v>39</v>
      </c>
      <c r="D1401" s="1" t="s">
        <v>425</v>
      </c>
      <c r="E1401" s="1">
        <v>4.53</v>
      </c>
      <c r="F1401" s="66" t="s">
        <v>242</v>
      </c>
      <c r="G1401" s="2"/>
      <c r="J1401" s="1" t="s">
        <v>24</v>
      </c>
      <c r="K1401" s="46" t="s">
        <v>348</v>
      </c>
      <c r="L1401" s="1">
        <v>17</v>
      </c>
      <c r="M1401" s="1">
        <v>13</v>
      </c>
      <c r="U1401" s="2">
        <v>7.19</v>
      </c>
    </row>
    <row r="1402" spans="1:21" hidden="1" x14ac:dyDescent="0.25">
      <c r="A1402" s="3" t="s">
        <v>64</v>
      </c>
      <c r="B1402" s="4" t="str">
        <f t="shared" si="48"/>
        <v>SHURSR00099**C</v>
      </c>
      <c r="C1402" s="1" t="s">
        <v>39</v>
      </c>
      <c r="D1402" s="1" t="s">
        <v>425</v>
      </c>
      <c r="E1402" s="2">
        <v>12.77</v>
      </c>
      <c r="F1402" s="3" t="s">
        <v>710</v>
      </c>
      <c r="G1402" s="2">
        <v>15</v>
      </c>
      <c r="H1402" s="79" t="s">
        <v>2121</v>
      </c>
      <c r="I1402" s="2">
        <v>6.54</v>
      </c>
      <c r="K1402" s="46" t="s">
        <v>585</v>
      </c>
      <c r="L1402" s="1">
        <v>17</v>
      </c>
      <c r="M1402" s="1">
        <v>2.23</v>
      </c>
      <c r="U1402" s="2"/>
    </row>
    <row r="1403" spans="1:21" hidden="1" x14ac:dyDescent="0.25">
      <c r="A1403" s="3" t="s">
        <v>50</v>
      </c>
      <c r="B1403" s="4" t="str">
        <f t="shared" si="48"/>
        <v>SHURSR00099**C</v>
      </c>
      <c r="C1403" s="1" t="s">
        <v>39</v>
      </c>
      <c r="D1403" s="1" t="s">
        <v>425</v>
      </c>
      <c r="E1403" s="2">
        <v>12.77</v>
      </c>
      <c r="F1403" s="3" t="s">
        <v>710</v>
      </c>
      <c r="G1403" s="2">
        <v>15</v>
      </c>
      <c r="H1403" s="79" t="s">
        <v>2121</v>
      </c>
      <c r="K1403" s="46" t="s">
        <v>585</v>
      </c>
      <c r="L1403" s="1">
        <v>17</v>
      </c>
      <c r="M1403" s="1">
        <v>4.46</v>
      </c>
      <c r="U1403" s="2"/>
    </row>
    <row r="1404" spans="1:21" hidden="1" x14ac:dyDescent="0.25">
      <c r="A1404" s="3" t="s">
        <v>64</v>
      </c>
      <c r="B1404" s="4" t="str">
        <f t="shared" si="48"/>
        <v>SHURSR00099**C</v>
      </c>
      <c r="C1404" s="1" t="s">
        <v>39</v>
      </c>
      <c r="D1404" s="1" t="s">
        <v>425</v>
      </c>
      <c r="E1404" s="2">
        <v>15</v>
      </c>
      <c r="F1404" s="79" t="s">
        <v>2121</v>
      </c>
      <c r="G1404" s="2">
        <v>17.88</v>
      </c>
      <c r="H1404" s="3" t="s">
        <v>711</v>
      </c>
      <c r="K1404" s="46" t="s">
        <v>348</v>
      </c>
      <c r="L1404" s="1">
        <v>18</v>
      </c>
      <c r="M1404" s="1">
        <v>2.88</v>
      </c>
      <c r="U1404" s="2"/>
    </row>
    <row r="1405" spans="1:21" hidden="1" x14ac:dyDescent="0.25">
      <c r="A1405" s="3" t="s">
        <v>50</v>
      </c>
      <c r="B1405" s="4" t="str">
        <f t="shared" si="48"/>
        <v>SHURSR00099**C</v>
      </c>
      <c r="C1405" s="1" t="s">
        <v>39</v>
      </c>
      <c r="D1405" s="1" t="s">
        <v>425</v>
      </c>
      <c r="E1405" s="2">
        <v>15</v>
      </c>
      <c r="F1405" s="79" t="s">
        <v>2121</v>
      </c>
      <c r="G1405" s="2">
        <v>17.88</v>
      </c>
      <c r="H1405" s="3" t="s">
        <v>711</v>
      </c>
      <c r="I1405" s="2" t="s">
        <v>81</v>
      </c>
      <c r="J1405" s="2">
        <v>0</v>
      </c>
      <c r="K1405" s="46" t="s">
        <v>348</v>
      </c>
      <c r="L1405" s="1">
        <v>18</v>
      </c>
      <c r="M1405" s="2">
        <v>5.76</v>
      </c>
      <c r="T1405" s="2"/>
    </row>
    <row r="1406" spans="1:21" hidden="1" x14ac:dyDescent="0.25">
      <c r="A1406" s="79" t="s">
        <v>20</v>
      </c>
      <c r="B1406" s="81" t="str">
        <f t="shared" si="48"/>
        <v>SHURSR00099**C</v>
      </c>
      <c r="C1406" s="46" t="s">
        <v>39</v>
      </c>
      <c r="D1406" s="46" t="s">
        <v>425</v>
      </c>
      <c r="E1406" s="46">
        <v>17.87</v>
      </c>
      <c r="F1406" s="80" t="s">
        <v>1047</v>
      </c>
      <c r="G1406" s="82"/>
      <c r="H1406" s="79"/>
      <c r="I1406" s="82"/>
      <c r="J1406" s="46" t="s">
        <v>24</v>
      </c>
      <c r="K1406" s="46" t="s">
        <v>25</v>
      </c>
      <c r="L1406" s="46">
        <v>17</v>
      </c>
      <c r="M1406" s="46">
        <v>11</v>
      </c>
      <c r="N1406" s="46"/>
      <c r="O1406" s="46"/>
      <c r="P1406" s="46"/>
      <c r="Q1406" s="46"/>
      <c r="R1406" s="46"/>
      <c r="S1406" s="46"/>
      <c r="T1406" s="46"/>
      <c r="U1406" s="82">
        <v>4.33</v>
      </c>
    </row>
    <row r="1407" spans="1:21" hidden="1" x14ac:dyDescent="0.25">
      <c r="A1407" s="79" t="s">
        <v>20</v>
      </c>
      <c r="B1407" s="81" t="str">
        <f t="shared" si="48"/>
        <v>SHURSR00099**C</v>
      </c>
      <c r="C1407" s="46" t="s">
        <v>39</v>
      </c>
      <c r="D1407" s="46" t="s">
        <v>425</v>
      </c>
      <c r="E1407" s="46">
        <v>17.87</v>
      </c>
      <c r="F1407" s="80" t="s">
        <v>1047</v>
      </c>
      <c r="G1407" s="82"/>
      <c r="H1407" s="79"/>
      <c r="I1407" s="82"/>
      <c r="J1407" s="46" t="s">
        <v>27</v>
      </c>
      <c r="K1407" s="46" t="s">
        <v>25</v>
      </c>
      <c r="L1407" s="46">
        <v>17</v>
      </c>
      <c r="M1407" s="46">
        <v>13</v>
      </c>
      <c r="N1407" s="46"/>
      <c r="O1407" s="46"/>
      <c r="P1407" s="46"/>
      <c r="Q1407" s="46"/>
      <c r="R1407" s="46"/>
      <c r="S1407" s="46"/>
      <c r="T1407" s="46"/>
      <c r="U1407" s="82">
        <v>4.33</v>
      </c>
    </row>
    <row r="1408" spans="1:21" hidden="1" x14ac:dyDescent="0.25">
      <c r="A1408" s="79" t="s">
        <v>20</v>
      </c>
      <c r="B1408" s="81" t="str">
        <f t="shared" si="48"/>
        <v>SHURSR00099**C</v>
      </c>
      <c r="C1408" s="46" t="s">
        <v>39</v>
      </c>
      <c r="D1408" s="46" t="s">
        <v>425</v>
      </c>
      <c r="E1408" s="46">
        <v>17.87</v>
      </c>
      <c r="F1408" s="80" t="s">
        <v>1047</v>
      </c>
      <c r="G1408" s="82"/>
      <c r="H1408" s="79"/>
      <c r="I1408" s="82"/>
      <c r="J1408" s="46" t="s">
        <v>26</v>
      </c>
      <c r="K1408" s="46" t="s">
        <v>25</v>
      </c>
      <c r="L1408" s="46">
        <v>17</v>
      </c>
      <c r="M1408" s="46">
        <v>12</v>
      </c>
      <c r="N1408" s="46"/>
      <c r="O1408" s="46"/>
      <c r="P1408" s="46"/>
      <c r="Q1408" s="46"/>
      <c r="R1408" s="46"/>
      <c r="S1408" s="46"/>
      <c r="T1408" s="46"/>
      <c r="U1408" s="82">
        <v>4.33</v>
      </c>
    </row>
    <row r="1409" spans="1:22" hidden="1" x14ac:dyDescent="0.25">
      <c r="A1409" s="79" t="s">
        <v>20</v>
      </c>
      <c r="B1409" s="81" t="str">
        <f t="shared" si="48"/>
        <v>SHURSR00099**C</v>
      </c>
      <c r="C1409" s="46" t="s">
        <v>39</v>
      </c>
      <c r="D1409" s="46" t="s">
        <v>425</v>
      </c>
      <c r="E1409" s="46">
        <v>17.87</v>
      </c>
      <c r="F1409" s="80" t="s">
        <v>1047</v>
      </c>
      <c r="G1409" s="82"/>
      <c r="H1409" s="79"/>
      <c r="I1409" s="82"/>
      <c r="J1409" s="46" t="s">
        <v>28</v>
      </c>
      <c r="K1409" s="46" t="s">
        <v>25</v>
      </c>
      <c r="L1409" s="46">
        <v>17</v>
      </c>
      <c r="M1409" s="46">
        <v>27</v>
      </c>
      <c r="N1409" s="46"/>
      <c r="O1409" s="46"/>
      <c r="P1409" s="46"/>
      <c r="Q1409" s="46"/>
      <c r="R1409" s="46"/>
      <c r="S1409" s="46"/>
      <c r="T1409" s="46"/>
      <c r="U1409" s="82">
        <v>4.33</v>
      </c>
    </row>
    <row r="1410" spans="1:22" hidden="1" x14ac:dyDescent="0.25">
      <c r="A1410" s="3" t="s">
        <v>64</v>
      </c>
      <c r="B1410" s="4" t="str">
        <f t="shared" si="48"/>
        <v>SHURSR00103**C</v>
      </c>
      <c r="C1410" s="1" t="s">
        <v>39</v>
      </c>
      <c r="D1410" s="1" t="s">
        <v>402</v>
      </c>
      <c r="E1410" s="2">
        <v>0</v>
      </c>
      <c r="F1410" s="3" t="s">
        <v>532</v>
      </c>
      <c r="G1410" s="2">
        <v>3.26</v>
      </c>
      <c r="H1410" s="79" t="s">
        <v>1045</v>
      </c>
      <c r="I1410" s="2">
        <v>1.49</v>
      </c>
      <c r="J1410" s="56">
        <v>1</v>
      </c>
      <c r="K1410" s="87" t="s">
        <v>348</v>
      </c>
      <c r="L1410" s="46">
        <v>18</v>
      </c>
      <c r="M1410" s="67">
        <v>3.34</v>
      </c>
      <c r="T1410" s="56">
        <v>1</v>
      </c>
    </row>
    <row r="1411" spans="1:22" hidden="1" x14ac:dyDescent="0.25">
      <c r="A1411" s="3" t="s">
        <v>20</v>
      </c>
      <c r="B1411" s="4" t="str">
        <f t="shared" si="48"/>
        <v>SHURSR00103**C</v>
      </c>
      <c r="C1411" s="1" t="s">
        <v>39</v>
      </c>
      <c r="D1411" s="1" t="s">
        <v>402</v>
      </c>
      <c r="E1411" s="1">
        <v>0.01</v>
      </c>
      <c r="F1411" s="66" t="s">
        <v>433</v>
      </c>
      <c r="G1411" s="2"/>
      <c r="J1411" s="1" t="s">
        <v>26</v>
      </c>
      <c r="K1411" s="46" t="s">
        <v>25</v>
      </c>
      <c r="L1411" s="1">
        <v>14</v>
      </c>
      <c r="M1411" s="1">
        <v>16</v>
      </c>
      <c r="U1411" s="2"/>
    </row>
    <row r="1412" spans="1:22" hidden="1" x14ac:dyDescent="0.25">
      <c r="A1412" s="3" t="s">
        <v>20</v>
      </c>
      <c r="B1412" s="4" t="str">
        <f t="shared" si="48"/>
        <v>SHURSR00103**C</v>
      </c>
      <c r="C1412" s="1" t="s">
        <v>39</v>
      </c>
      <c r="D1412" s="1" t="s">
        <v>402</v>
      </c>
      <c r="E1412" s="1">
        <v>0.01</v>
      </c>
      <c r="F1412" s="66" t="s">
        <v>433</v>
      </c>
      <c r="G1412" s="2"/>
      <c r="J1412" s="1" t="s">
        <v>24</v>
      </c>
      <c r="K1412" s="46" t="s">
        <v>25</v>
      </c>
      <c r="L1412" s="1">
        <v>14</v>
      </c>
      <c r="M1412" s="1">
        <v>10</v>
      </c>
      <c r="U1412" s="2"/>
    </row>
    <row r="1413" spans="1:22" hidden="1" x14ac:dyDescent="0.25">
      <c r="A1413" s="3" t="s">
        <v>50</v>
      </c>
      <c r="B1413" s="4" t="str">
        <f t="shared" si="48"/>
        <v>SHURSR00103**C</v>
      </c>
      <c r="C1413" s="1" t="s">
        <v>39</v>
      </c>
      <c r="D1413" s="1" t="s">
        <v>402</v>
      </c>
      <c r="E1413" s="1">
        <v>0</v>
      </c>
      <c r="F1413" s="66" t="s">
        <v>532</v>
      </c>
      <c r="G1413" s="2">
        <v>2.1</v>
      </c>
      <c r="H1413" s="3" t="s">
        <v>1048</v>
      </c>
      <c r="K1413" s="1" t="s">
        <v>348</v>
      </c>
      <c r="L1413" s="46">
        <v>18</v>
      </c>
      <c r="M1413" s="1">
        <v>4.2</v>
      </c>
      <c r="U1413" s="2"/>
    </row>
    <row r="1414" spans="1:22" hidden="1" x14ac:dyDescent="0.25">
      <c r="A1414" s="3" t="s">
        <v>50</v>
      </c>
      <c r="B1414" s="4" t="str">
        <f t="shared" si="48"/>
        <v>SHURSR00103**C</v>
      </c>
      <c r="C1414" s="1" t="s">
        <v>39</v>
      </c>
      <c r="D1414" s="1" t="s">
        <v>402</v>
      </c>
      <c r="E1414" s="2">
        <v>2.35</v>
      </c>
      <c r="F1414" s="3" t="s">
        <v>1049</v>
      </c>
      <c r="G1414" s="2">
        <v>3.17</v>
      </c>
      <c r="H1414" s="3" t="s">
        <v>1050</v>
      </c>
      <c r="I1414" s="2" t="s">
        <v>63</v>
      </c>
      <c r="J1414" s="2">
        <v>0</v>
      </c>
      <c r="K1414" s="46" t="s">
        <v>348</v>
      </c>
      <c r="L1414" s="46">
        <v>18</v>
      </c>
      <c r="M1414" s="2">
        <v>1.64</v>
      </c>
      <c r="T1414" s="2"/>
    </row>
    <row r="1415" spans="1:22" hidden="1" x14ac:dyDescent="0.25">
      <c r="A1415" s="3" t="s">
        <v>64</v>
      </c>
      <c r="B1415" s="4" t="str">
        <f t="shared" si="48"/>
        <v>SHURSR00103**C</v>
      </c>
      <c r="C1415" s="1" t="s">
        <v>39</v>
      </c>
      <c r="D1415" s="1" t="s">
        <v>402</v>
      </c>
      <c r="E1415" s="2">
        <v>4.8499999999999996</v>
      </c>
      <c r="F1415" s="79" t="s">
        <v>1051</v>
      </c>
      <c r="G1415" s="2">
        <v>7.39</v>
      </c>
      <c r="H1415" s="3" t="s">
        <v>420</v>
      </c>
      <c r="I1415" s="2">
        <v>3.68</v>
      </c>
      <c r="J1415" s="56"/>
      <c r="K1415" s="87" t="s">
        <v>348</v>
      </c>
      <c r="L1415" s="46">
        <v>19</v>
      </c>
      <c r="M1415" s="67">
        <v>2.54</v>
      </c>
      <c r="T1415" s="56"/>
    </row>
    <row r="1416" spans="1:22" hidden="1" x14ac:dyDescent="0.25">
      <c r="A1416" s="3" t="s">
        <v>50</v>
      </c>
      <c r="B1416" s="4" t="str">
        <f t="shared" si="48"/>
        <v>SHURSR00103**C</v>
      </c>
      <c r="C1416" s="1" t="s">
        <v>39</v>
      </c>
      <c r="D1416" s="1" t="s">
        <v>402</v>
      </c>
      <c r="E1416" s="2">
        <v>4.91</v>
      </c>
      <c r="F1416" s="3" t="s">
        <v>1050</v>
      </c>
      <c r="G1416" s="2">
        <v>7.39</v>
      </c>
      <c r="H1416" s="3" t="s">
        <v>420</v>
      </c>
      <c r="I1416" s="2" t="s">
        <v>63</v>
      </c>
      <c r="J1416" s="2">
        <v>0</v>
      </c>
      <c r="K1416" s="46" t="s">
        <v>348</v>
      </c>
      <c r="L1416" s="46">
        <v>19</v>
      </c>
      <c r="M1416" s="2">
        <v>4.96</v>
      </c>
      <c r="T1416" s="2"/>
    </row>
    <row r="1417" spans="1:22" hidden="1" x14ac:dyDescent="0.25">
      <c r="A1417" s="3" t="s">
        <v>20</v>
      </c>
      <c r="B1417" s="4" t="str">
        <f t="shared" si="48"/>
        <v>SHURSR00103**C</v>
      </c>
      <c r="C1417" s="1" t="s">
        <v>39</v>
      </c>
      <c r="D1417" s="1" t="s">
        <v>402</v>
      </c>
      <c r="E1417" s="1">
        <v>6.62</v>
      </c>
      <c r="F1417" s="66" t="s">
        <v>237</v>
      </c>
      <c r="G1417" s="2"/>
      <c r="J1417" s="1" t="s">
        <v>28</v>
      </c>
      <c r="K1417" s="46" t="s">
        <v>25</v>
      </c>
      <c r="L1417" s="1">
        <v>19</v>
      </c>
      <c r="M1417" s="1">
        <v>16</v>
      </c>
      <c r="U1417" s="2">
        <v>4.21</v>
      </c>
    </row>
    <row r="1418" spans="1:22" hidden="1" x14ac:dyDescent="0.25">
      <c r="A1418" s="3" t="s">
        <v>64</v>
      </c>
      <c r="B1418" s="4" t="str">
        <f t="shared" si="48"/>
        <v>SHURSR00113**C</v>
      </c>
      <c r="C1418" s="1" t="s">
        <v>39</v>
      </c>
      <c r="D1418" s="1" t="s">
        <v>369</v>
      </c>
      <c r="E1418" s="2">
        <v>0.95</v>
      </c>
      <c r="F1418" s="3" t="s">
        <v>74</v>
      </c>
      <c r="G1418" s="2">
        <v>1.84</v>
      </c>
      <c r="I1418" s="2">
        <v>3.45</v>
      </c>
      <c r="J1418" s="56"/>
      <c r="K1418" s="87" t="s">
        <v>585</v>
      </c>
      <c r="L1418" s="46">
        <v>19</v>
      </c>
      <c r="M1418" s="67">
        <v>1.84</v>
      </c>
      <c r="T1418" s="56"/>
    </row>
    <row r="1419" spans="1:22" hidden="1" x14ac:dyDescent="0.25">
      <c r="A1419" s="3" t="s">
        <v>50</v>
      </c>
      <c r="B1419" s="4" t="str">
        <f t="shared" si="48"/>
        <v>SHURSR00113**C</v>
      </c>
      <c r="C1419" s="1" t="s">
        <v>39</v>
      </c>
      <c r="D1419" s="1" t="s">
        <v>369</v>
      </c>
      <c r="E1419" s="2">
        <v>0.95</v>
      </c>
      <c r="F1419" s="3" t="s">
        <v>435</v>
      </c>
      <c r="G1419" s="2">
        <v>1.84</v>
      </c>
      <c r="I1419" s="2" t="s">
        <v>81</v>
      </c>
      <c r="J1419" s="2">
        <v>0</v>
      </c>
      <c r="K1419" s="46" t="s">
        <v>585</v>
      </c>
      <c r="L1419" s="87">
        <v>19</v>
      </c>
      <c r="M1419" s="2">
        <v>3.68</v>
      </c>
      <c r="T1419" s="2"/>
    </row>
    <row r="1420" spans="1:22" hidden="1" x14ac:dyDescent="0.25">
      <c r="A1420" s="3" t="s">
        <v>64</v>
      </c>
      <c r="B1420" s="4" t="str">
        <f t="shared" si="48"/>
        <v>SHURSR00113**C</v>
      </c>
      <c r="C1420" s="1" t="s">
        <v>39</v>
      </c>
      <c r="D1420" s="1" t="s">
        <v>369</v>
      </c>
      <c r="E1420" s="2">
        <v>1.84</v>
      </c>
      <c r="F1420" s="3" t="s">
        <v>74</v>
      </c>
      <c r="G1420" s="2">
        <v>3.63</v>
      </c>
      <c r="H1420" s="3" t="s">
        <v>711</v>
      </c>
      <c r="I1420" s="2">
        <v>3.45</v>
      </c>
      <c r="J1420" s="56"/>
      <c r="K1420" s="46" t="s">
        <v>585</v>
      </c>
      <c r="L1420" s="87">
        <v>17</v>
      </c>
      <c r="M1420" s="67">
        <v>1.79</v>
      </c>
      <c r="T1420" s="56"/>
    </row>
    <row r="1421" spans="1:22" hidden="1" x14ac:dyDescent="0.25">
      <c r="A1421" s="3" t="s">
        <v>50</v>
      </c>
      <c r="B1421" s="4" t="str">
        <f t="shared" si="48"/>
        <v>SHURSR00113**C</v>
      </c>
      <c r="C1421" s="1" t="s">
        <v>39</v>
      </c>
      <c r="D1421" s="1" t="s">
        <v>369</v>
      </c>
      <c r="E1421" s="2">
        <v>1.84</v>
      </c>
      <c r="F1421" s="3" t="s">
        <v>435</v>
      </c>
      <c r="G1421" s="2">
        <v>3.63</v>
      </c>
      <c r="H1421" s="3" t="s">
        <v>711</v>
      </c>
      <c r="I1421" s="2" t="s">
        <v>81</v>
      </c>
      <c r="J1421" s="2">
        <v>0</v>
      </c>
      <c r="K1421" s="46" t="s">
        <v>585</v>
      </c>
      <c r="L1421" s="87">
        <v>17</v>
      </c>
      <c r="M1421" s="2">
        <v>3.58</v>
      </c>
      <c r="T1421" s="2"/>
    </row>
    <row r="1422" spans="1:22" hidden="1" x14ac:dyDescent="0.25">
      <c r="A1422" s="3" t="s">
        <v>64</v>
      </c>
      <c r="B1422" s="4" t="str">
        <f t="shared" si="48"/>
        <v>SHURSR00113**C</v>
      </c>
      <c r="C1422" s="1" t="s">
        <v>39</v>
      </c>
      <c r="D1422" s="1" t="s">
        <v>369</v>
      </c>
      <c r="E1422" s="2">
        <v>3.63</v>
      </c>
      <c r="F1422" s="3" t="s">
        <v>711</v>
      </c>
      <c r="G1422" s="2">
        <v>6.74</v>
      </c>
      <c r="H1422" s="3" t="s">
        <v>711</v>
      </c>
      <c r="I1422" s="2">
        <v>1.85</v>
      </c>
      <c r="J1422" s="56"/>
      <c r="K1422" s="46" t="s">
        <v>585</v>
      </c>
      <c r="L1422" s="87">
        <v>17</v>
      </c>
      <c r="M1422" s="67">
        <v>3.11</v>
      </c>
      <c r="T1422" s="56"/>
    </row>
    <row r="1423" spans="1:22" hidden="1" x14ac:dyDescent="0.25">
      <c r="A1423" s="3" t="s">
        <v>50</v>
      </c>
      <c r="B1423" s="4" t="str">
        <f t="shared" si="48"/>
        <v>SHURSR00113**C</v>
      </c>
      <c r="C1423" s="1" t="s">
        <v>39</v>
      </c>
      <c r="D1423" s="1" t="s">
        <v>369</v>
      </c>
      <c r="E1423" s="2">
        <v>3.63</v>
      </c>
      <c r="F1423" s="3" t="s">
        <v>711</v>
      </c>
      <c r="G1423" s="2">
        <v>6.74</v>
      </c>
      <c r="H1423" s="3" t="s">
        <v>711</v>
      </c>
      <c r="I1423" s="2" t="s">
        <v>81</v>
      </c>
      <c r="J1423" s="2">
        <v>0</v>
      </c>
      <c r="K1423" s="46" t="s">
        <v>585</v>
      </c>
      <c r="L1423" s="87">
        <v>17</v>
      </c>
      <c r="M1423" s="2">
        <v>6.22</v>
      </c>
      <c r="T1423" s="2"/>
      <c r="V1423" t="s">
        <v>2118</v>
      </c>
    </row>
    <row r="1424" spans="1:22" hidden="1" x14ac:dyDescent="0.25">
      <c r="A1424" s="3" t="s">
        <v>64</v>
      </c>
      <c r="B1424" s="4" t="str">
        <f t="shared" si="48"/>
        <v>SHURSR00162**C</v>
      </c>
      <c r="C1424" s="1" t="s">
        <v>39</v>
      </c>
      <c r="D1424" s="1" t="s">
        <v>247</v>
      </c>
      <c r="E1424" s="2">
        <v>0</v>
      </c>
      <c r="F1424" s="3" t="s">
        <v>617</v>
      </c>
      <c r="G1424" s="46">
        <v>8.94</v>
      </c>
      <c r="H1424" s="79" t="s">
        <v>712</v>
      </c>
      <c r="I1424" s="97">
        <v>11.36</v>
      </c>
      <c r="J1424" s="98"/>
      <c r="K1424" s="46" t="s">
        <v>348</v>
      </c>
      <c r="L1424" s="1">
        <v>17</v>
      </c>
      <c r="M1424" s="1">
        <v>17.88</v>
      </c>
      <c r="V1424" t="s">
        <v>2118</v>
      </c>
    </row>
    <row r="1425" spans="1:22" hidden="1" x14ac:dyDescent="0.25">
      <c r="A1425" s="3" t="s">
        <v>50</v>
      </c>
      <c r="B1425" s="4" t="str">
        <f t="shared" si="48"/>
        <v>SHURSR00162**C</v>
      </c>
      <c r="C1425" s="1" t="s">
        <v>39</v>
      </c>
      <c r="D1425" s="1" t="s">
        <v>247</v>
      </c>
      <c r="E1425" s="2">
        <v>0</v>
      </c>
      <c r="F1425" s="3" t="s">
        <v>617</v>
      </c>
      <c r="G1425" s="46">
        <v>8.94</v>
      </c>
      <c r="H1425" s="79" t="s">
        <v>712</v>
      </c>
      <c r="I1425" s="97"/>
      <c r="J1425" s="98"/>
      <c r="K1425" s="46" t="s">
        <v>348</v>
      </c>
      <c r="L1425" s="1">
        <v>17</v>
      </c>
      <c r="M1425" s="1">
        <v>35.76</v>
      </c>
      <c r="V1425" t="s">
        <v>2118</v>
      </c>
    </row>
    <row r="1426" spans="1:22" hidden="1" x14ac:dyDescent="0.25">
      <c r="A1426" s="3" t="s">
        <v>20</v>
      </c>
      <c r="B1426" s="4" t="str">
        <f t="shared" si="48"/>
        <v>SHURSR00162**C</v>
      </c>
      <c r="C1426" s="1" t="s">
        <v>39</v>
      </c>
      <c r="D1426" s="1" t="s">
        <v>247</v>
      </c>
      <c r="E1426" s="1">
        <v>2.65</v>
      </c>
      <c r="F1426" s="66" t="s">
        <v>1520</v>
      </c>
      <c r="G1426" s="2"/>
      <c r="J1426" s="1" t="s">
        <v>24</v>
      </c>
      <c r="K1426" s="1" t="s">
        <v>348</v>
      </c>
      <c r="L1426" s="1">
        <v>17</v>
      </c>
      <c r="M1426" s="1">
        <v>12</v>
      </c>
      <c r="U1426" s="2"/>
      <c r="V1426" t="s">
        <v>2118</v>
      </c>
    </row>
    <row r="1427" spans="1:22" hidden="1" x14ac:dyDescent="0.25">
      <c r="A1427" s="3" t="s">
        <v>20</v>
      </c>
      <c r="B1427" s="4" t="str">
        <f t="shared" si="48"/>
        <v>SHURSR00162**C</v>
      </c>
      <c r="C1427" s="1" t="s">
        <v>39</v>
      </c>
      <c r="D1427" s="1" t="s">
        <v>247</v>
      </c>
      <c r="E1427" s="1">
        <v>2.65</v>
      </c>
      <c r="F1427" s="66" t="s">
        <v>1519</v>
      </c>
      <c r="G1427" s="2"/>
      <c r="J1427" s="1" t="s">
        <v>26</v>
      </c>
      <c r="K1427" s="1" t="s">
        <v>348</v>
      </c>
      <c r="L1427" s="1">
        <v>17</v>
      </c>
      <c r="M1427" s="1">
        <v>14</v>
      </c>
      <c r="U1427" s="2"/>
    </row>
    <row r="1428" spans="1:22" hidden="1" x14ac:dyDescent="0.25">
      <c r="A1428" s="3" t="s">
        <v>20</v>
      </c>
      <c r="B1428" s="4" t="str">
        <f t="shared" si="48"/>
        <v>SHURSR00162**C</v>
      </c>
      <c r="C1428" s="1" t="s">
        <v>39</v>
      </c>
      <c r="D1428" s="1" t="s">
        <v>247</v>
      </c>
      <c r="E1428" s="1">
        <v>3.71</v>
      </c>
      <c r="F1428" s="66" t="s">
        <v>1521</v>
      </c>
      <c r="G1428" s="2"/>
      <c r="J1428" s="1" t="s">
        <v>27</v>
      </c>
      <c r="K1428" s="1" t="s">
        <v>348</v>
      </c>
      <c r="L1428" s="1">
        <v>17</v>
      </c>
      <c r="M1428" s="1">
        <v>13</v>
      </c>
      <c r="U1428" s="2"/>
    </row>
    <row r="1429" spans="1:22" hidden="1" x14ac:dyDescent="0.25">
      <c r="A1429" s="3" t="s">
        <v>20</v>
      </c>
      <c r="B1429" s="4" t="str">
        <f t="shared" si="48"/>
        <v>SHURSR00162**C</v>
      </c>
      <c r="C1429" s="1" t="s">
        <v>39</v>
      </c>
      <c r="D1429" s="1" t="s">
        <v>247</v>
      </c>
      <c r="E1429" s="1">
        <v>3.71</v>
      </c>
      <c r="F1429" s="66" t="s">
        <v>1519</v>
      </c>
      <c r="G1429" s="2"/>
      <c r="J1429" s="1" t="s">
        <v>28</v>
      </c>
      <c r="K1429" s="1" t="s">
        <v>348</v>
      </c>
      <c r="L1429" s="1">
        <v>17</v>
      </c>
      <c r="M1429" s="1">
        <v>12</v>
      </c>
      <c r="U1429" s="2"/>
    </row>
    <row r="1430" spans="1:22" hidden="1" x14ac:dyDescent="0.25">
      <c r="A1430" s="3" t="s">
        <v>64</v>
      </c>
      <c r="B1430" s="4" t="str">
        <f t="shared" si="48"/>
        <v>SHURSR00162**C</v>
      </c>
      <c r="C1430" s="1" t="s">
        <v>39</v>
      </c>
      <c r="D1430" s="1" t="s">
        <v>247</v>
      </c>
      <c r="E1430" s="46">
        <v>8.94</v>
      </c>
      <c r="F1430" s="79" t="s">
        <v>712</v>
      </c>
      <c r="G1430" s="2">
        <v>13.1</v>
      </c>
      <c r="H1430" s="79" t="s">
        <v>713</v>
      </c>
      <c r="I1430" s="2">
        <v>4.93</v>
      </c>
      <c r="J1430" s="56"/>
      <c r="K1430" s="87" t="s">
        <v>585</v>
      </c>
      <c r="L1430" s="46">
        <v>18</v>
      </c>
      <c r="M1430" s="67">
        <v>4.16</v>
      </c>
      <c r="T1430" s="56"/>
    </row>
    <row r="1431" spans="1:22" hidden="1" x14ac:dyDescent="0.25">
      <c r="A1431" s="3" t="s">
        <v>50</v>
      </c>
      <c r="B1431" s="4" t="str">
        <f t="shared" si="48"/>
        <v>SHURSR00162**C</v>
      </c>
      <c r="C1431" s="1" t="s">
        <v>39</v>
      </c>
      <c r="D1431" s="1" t="s">
        <v>247</v>
      </c>
      <c r="E1431" s="46">
        <v>8.94</v>
      </c>
      <c r="F1431" s="79" t="s">
        <v>712</v>
      </c>
      <c r="G1431" s="2">
        <v>13.1</v>
      </c>
      <c r="H1431" s="79" t="s">
        <v>713</v>
      </c>
      <c r="I1431" s="2" t="s">
        <v>63</v>
      </c>
      <c r="J1431" s="2">
        <v>0</v>
      </c>
      <c r="K1431" s="1" t="s">
        <v>585</v>
      </c>
      <c r="L1431" s="1">
        <v>17</v>
      </c>
      <c r="M1431" s="2">
        <v>8.32</v>
      </c>
      <c r="T1431" s="2" t="s">
        <v>55</v>
      </c>
    </row>
    <row r="1432" spans="1:22" hidden="1" x14ac:dyDescent="0.25">
      <c r="A1432" s="3" t="s">
        <v>64</v>
      </c>
      <c r="B1432" s="4" t="str">
        <f t="shared" si="48"/>
        <v>SHURSR00162**C</v>
      </c>
      <c r="C1432" s="1" t="s">
        <v>39</v>
      </c>
      <c r="D1432" s="1" t="s">
        <v>247</v>
      </c>
      <c r="E1432" s="2">
        <v>13.1</v>
      </c>
      <c r="F1432" s="79" t="s">
        <v>713</v>
      </c>
      <c r="G1432" s="2">
        <v>19</v>
      </c>
      <c r="H1432" s="79" t="s">
        <v>1522</v>
      </c>
      <c r="I1432" s="2">
        <v>7.41</v>
      </c>
      <c r="J1432" s="2"/>
      <c r="K1432" s="46" t="s">
        <v>348</v>
      </c>
      <c r="L1432" s="1">
        <v>17</v>
      </c>
      <c r="M1432" s="2">
        <v>5.9</v>
      </c>
      <c r="T1432" s="2"/>
    </row>
    <row r="1433" spans="1:22" hidden="1" x14ac:dyDescent="0.25">
      <c r="A1433" s="3" t="s">
        <v>50</v>
      </c>
      <c r="B1433" s="4" t="str">
        <f t="shared" si="48"/>
        <v>SHURSR00162**C</v>
      </c>
      <c r="C1433" s="1" t="s">
        <v>39</v>
      </c>
      <c r="D1433" s="1" t="s">
        <v>247</v>
      </c>
      <c r="E1433" s="2">
        <v>13.1</v>
      </c>
      <c r="F1433" s="79" t="s">
        <v>713</v>
      </c>
      <c r="G1433" s="2">
        <v>19</v>
      </c>
      <c r="H1433" s="3" t="s">
        <v>1523</v>
      </c>
      <c r="J1433" s="2"/>
      <c r="K1433" s="46" t="s">
        <v>348</v>
      </c>
      <c r="L1433" s="1">
        <v>17</v>
      </c>
      <c r="M1433" s="2">
        <v>11.8</v>
      </c>
      <c r="T1433" s="2"/>
    </row>
    <row r="1434" spans="1:22" hidden="1" x14ac:dyDescent="0.25">
      <c r="A1434" s="3" t="s">
        <v>20</v>
      </c>
      <c r="B1434" s="4" t="str">
        <f t="shared" si="48"/>
        <v>SHURSR00162**C</v>
      </c>
      <c r="C1434" s="1" t="s">
        <v>39</v>
      </c>
      <c r="D1434" s="1" t="s">
        <v>247</v>
      </c>
      <c r="E1434" s="2">
        <v>19</v>
      </c>
      <c r="F1434" s="3" t="s">
        <v>1523</v>
      </c>
      <c r="G1434" s="2"/>
      <c r="J1434" s="1" t="s">
        <v>26</v>
      </c>
      <c r="K1434" s="46" t="s">
        <v>25</v>
      </c>
      <c r="L1434" s="1">
        <v>16</v>
      </c>
      <c r="M1434" s="1">
        <v>12</v>
      </c>
      <c r="U1434" s="2"/>
    </row>
    <row r="1435" spans="1:22" hidden="1" x14ac:dyDescent="0.25">
      <c r="A1435" s="3" t="s">
        <v>64</v>
      </c>
      <c r="B1435" s="4" t="str">
        <f t="shared" si="48"/>
        <v>SHURSR00162**C</v>
      </c>
      <c r="C1435" s="46" t="s">
        <v>39</v>
      </c>
      <c r="D1435" s="46" t="s">
        <v>247</v>
      </c>
      <c r="E1435" s="82">
        <v>19.98</v>
      </c>
      <c r="F1435" s="79" t="s">
        <v>714</v>
      </c>
      <c r="G1435" s="82">
        <v>23.63</v>
      </c>
      <c r="H1435" s="79" t="s">
        <v>123</v>
      </c>
      <c r="I1435" s="2">
        <v>4.7699999999999996</v>
      </c>
      <c r="J1435" s="83"/>
      <c r="K1435" s="87" t="s">
        <v>585</v>
      </c>
      <c r="L1435" s="1">
        <v>19</v>
      </c>
      <c r="M1435" s="67">
        <v>3.65</v>
      </c>
      <c r="T1435" s="83"/>
    </row>
    <row r="1436" spans="1:22" hidden="1" x14ac:dyDescent="0.25">
      <c r="A1436" s="3" t="s">
        <v>50</v>
      </c>
      <c r="B1436" s="4" t="str">
        <f t="shared" si="48"/>
        <v>SHURSR00162**C</v>
      </c>
      <c r="C1436" s="1" t="s">
        <v>39</v>
      </c>
      <c r="D1436" s="1" t="s">
        <v>247</v>
      </c>
      <c r="E1436" s="2">
        <v>19.98</v>
      </c>
      <c r="F1436" s="3" t="s">
        <v>714</v>
      </c>
      <c r="G1436" s="2">
        <v>23.89</v>
      </c>
      <c r="H1436" s="3" t="s">
        <v>715</v>
      </c>
      <c r="I1436" s="2" t="s">
        <v>94</v>
      </c>
      <c r="J1436" s="2">
        <v>0</v>
      </c>
      <c r="K1436" s="46" t="s">
        <v>585</v>
      </c>
      <c r="L1436" s="1">
        <v>19</v>
      </c>
      <c r="M1436" s="2">
        <v>7.82</v>
      </c>
      <c r="T1436" s="2" t="s">
        <v>55</v>
      </c>
    </row>
    <row r="1437" spans="1:22" hidden="1" x14ac:dyDescent="0.25">
      <c r="A1437" s="3" t="s">
        <v>64</v>
      </c>
      <c r="B1437" s="4" t="str">
        <f t="shared" si="48"/>
        <v>SHURSR00162**C</v>
      </c>
      <c r="C1437" s="46" t="s">
        <v>39</v>
      </c>
      <c r="D1437" s="46" t="s">
        <v>247</v>
      </c>
      <c r="E1437" s="82">
        <v>23.63</v>
      </c>
      <c r="F1437" s="79" t="s">
        <v>123</v>
      </c>
      <c r="G1437" s="82">
        <v>29.02</v>
      </c>
      <c r="H1437" s="79" t="s">
        <v>591</v>
      </c>
      <c r="I1437" s="2">
        <v>6.86</v>
      </c>
      <c r="J1437" s="83"/>
      <c r="K1437" s="87" t="s">
        <v>585</v>
      </c>
      <c r="L1437" s="1">
        <v>17</v>
      </c>
      <c r="M1437" s="67">
        <v>5.39</v>
      </c>
      <c r="T1437" s="83"/>
    </row>
    <row r="1438" spans="1:22" hidden="1" x14ac:dyDescent="0.25">
      <c r="A1438" s="3" t="s">
        <v>50</v>
      </c>
      <c r="B1438" s="4" t="str">
        <f t="shared" si="48"/>
        <v>SHURSR00162**C</v>
      </c>
      <c r="C1438" s="1" t="s">
        <v>39</v>
      </c>
      <c r="D1438" s="1" t="s">
        <v>247</v>
      </c>
      <c r="E1438" s="2">
        <v>24.97</v>
      </c>
      <c r="F1438" s="3" t="s">
        <v>715</v>
      </c>
      <c r="G1438" s="2">
        <v>29.02</v>
      </c>
      <c r="H1438" s="3" t="s">
        <v>591</v>
      </c>
      <c r="I1438" s="2" t="s">
        <v>94</v>
      </c>
      <c r="J1438" s="2">
        <v>0</v>
      </c>
      <c r="K1438" s="46" t="s">
        <v>585</v>
      </c>
      <c r="L1438" s="1">
        <v>17</v>
      </c>
      <c r="M1438" s="2">
        <v>8.1</v>
      </c>
      <c r="T1438" s="2" t="s">
        <v>55</v>
      </c>
    </row>
    <row r="1439" spans="1:22" hidden="1" x14ac:dyDescent="0.25">
      <c r="A1439" s="3" t="s">
        <v>20</v>
      </c>
      <c r="B1439" s="4" t="str">
        <f t="shared" si="48"/>
        <v>SHURSR00162**C</v>
      </c>
      <c r="C1439" s="1" t="s">
        <v>39</v>
      </c>
      <c r="D1439" s="1" t="s">
        <v>247</v>
      </c>
      <c r="E1439" s="1">
        <v>27.08</v>
      </c>
      <c r="F1439" s="66" t="s">
        <v>1052</v>
      </c>
      <c r="G1439" s="2"/>
      <c r="J1439" s="1" t="s">
        <v>28</v>
      </c>
      <c r="K1439" s="46" t="s">
        <v>348</v>
      </c>
      <c r="L1439" s="46">
        <v>18</v>
      </c>
      <c r="M1439" s="1">
        <v>14</v>
      </c>
      <c r="U1439" s="2"/>
    </row>
    <row r="1440" spans="1:22" hidden="1" x14ac:dyDescent="0.25">
      <c r="A1440" s="3" t="s">
        <v>2396</v>
      </c>
      <c r="B1440" s="4" t="str">
        <f t="shared" si="48"/>
        <v>SHURSR00162**C</v>
      </c>
      <c r="C1440" s="1" t="s">
        <v>39</v>
      </c>
      <c r="D1440" s="1" t="s">
        <v>247</v>
      </c>
      <c r="E1440" s="2">
        <v>27.67</v>
      </c>
      <c r="F1440" s="3" t="s">
        <v>43</v>
      </c>
      <c r="G1440" s="2"/>
      <c r="J1440" s="2"/>
      <c r="K1440" s="46" t="s">
        <v>348</v>
      </c>
      <c r="L1440" s="1">
        <v>18</v>
      </c>
      <c r="M1440" s="1">
        <v>2</v>
      </c>
    </row>
    <row r="1441" spans="1:21" hidden="1" x14ac:dyDescent="0.25">
      <c r="A1441" s="3" t="s">
        <v>20</v>
      </c>
      <c r="B1441" s="4" t="str">
        <f t="shared" si="48"/>
        <v>SHURSR00162**C</v>
      </c>
      <c r="C1441" s="1" t="s">
        <v>39</v>
      </c>
      <c r="D1441" s="1" t="s">
        <v>247</v>
      </c>
      <c r="E1441" s="1">
        <v>28</v>
      </c>
      <c r="F1441" s="66" t="s">
        <v>1052</v>
      </c>
      <c r="G1441" s="2"/>
      <c r="J1441" s="1" t="s">
        <v>27</v>
      </c>
      <c r="K1441" s="46" t="s">
        <v>348</v>
      </c>
      <c r="L1441" s="46">
        <v>18</v>
      </c>
      <c r="M1441" s="1">
        <v>10</v>
      </c>
      <c r="U1441" s="2"/>
    </row>
    <row r="1442" spans="1:21" hidden="1" x14ac:dyDescent="0.25">
      <c r="A1442" s="3" t="s">
        <v>20</v>
      </c>
      <c r="B1442" s="4" t="str">
        <f t="shared" si="48"/>
        <v>SHURSR00162**C</v>
      </c>
      <c r="C1442" s="1" t="s">
        <v>39</v>
      </c>
      <c r="D1442" s="1" t="s">
        <v>247</v>
      </c>
      <c r="E1442" s="1">
        <v>28.49</v>
      </c>
      <c r="F1442" s="66" t="s">
        <v>1053</v>
      </c>
      <c r="G1442" s="2"/>
      <c r="J1442" s="1" t="s">
        <v>27</v>
      </c>
      <c r="K1442" s="46" t="s">
        <v>348</v>
      </c>
      <c r="L1442" s="46">
        <v>18</v>
      </c>
      <c r="M1442" s="1">
        <v>18</v>
      </c>
      <c r="U1442" s="2"/>
    </row>
    <row r="1443" spans="1:21" hidden="1" x14ac:dyDescent="0.25">
      <c r="A1443" s="3" t="s">
        <v>20</v>
      </c>
      <c r="B1443" s="4" t="str">
        <f t="shared" si="48"/>
        <v>SHURSR00162**C</v>
      </c>
      <c r="C1443" s="1" t="s">
        <v>39</v>
      </c>
      <c r="D1443" s="1" t="s">
        <v>247</v>
      </c>
      <c r="E1443" s="1">
        <v>28.49</v>
      </c>
      <c r="F1443" s="66" t="s">
        <v>242</v>
      </c>
      <c r="G1443" s="2"/>
      <c r="J1443" s="1" t="s">
        <v>28</v>
      </c>
      <c r="K1443" s="46" t="s">
        <v>348</v>
      </c>
      <c r="L1443" s="46">
        <v>18</v>
      </c>
      <c r="M1443" s="1">
        <v>12</v>
      </c>
      <c r="U1443" s="2">
        <v>28.49</v>
      </c>
    </row>
    <row r="1444" spans="1:21" hidden="1" x14ac:dyDescent="0.25">
      <c r="A1444" s="3" t="s">
        <v>64</v>
      </c>
      <c r="B1444" s="4" t="str">
        <f t="shared" si="48"/>
        <v>SHURSR00269**C</v>
      </c>
      <c r="C1444" s="1" t="s">
        <v>39</v>
      </c>
      <c r="D1444" s="1" t="s">
        <v>689</v>
      </c>
      <c r="E1444" s="2">
        <v>0</v>
      </c>
      <c r="F1444" s="3" t="s">
        <v>617</v>
      </c>
      <c r="G1444" s="82">
        <v>5.49</v>
      </c>
      <c r="H1444" s="3" t="s">
        <v>435</v>
      </c>
      <c r="I1444" s="2">
        <v>4.66</v>
      </c>
      <c r="J1444" s="56"/>
      <c r="K1444" s="87" t="s">
        <v>348</v>
      </c>
      <c r="L1444" s="1">
        <v>18</v>
      </c>
      <c r="M1444" s="67">
        <v>5.49</v>
      </c>
      <c r="T1444" s="56"/>
    </row>
    <row r="1445" spans="1:21" hidden="1" x14ac:dyDescent="0.25">
      <c r="A1445" s="3" t="s">
        <v>50</v>
      </c>
      <c r="B1445" s="4" t="str">
        <f t="shared" si="48"/>
        <v>SHURSR00269**C</v>
      </c>
      <c r="C1445" s="1" t="s">
        <v>39</v>
      </c>
      <c r="D1445" s="1" t="s">
        <v>689</v>
      </c>
      <c r="E1445" s="2">
        <v>0</v>
      </c>
      <c r="F1445" s="3" t="s">
        <v>617</v>
      </c>
      <c r="G1445" s="2">
        <v>5.49</v>
      </c>
      <c r="H1445" s="3" t="s">
        <v>435</v>
      </c>
      <c r="I1445" s="2" t="s">
        <v>81</v>
      </c>
      <c r="J1445" s="2">
        <v>0</v>
      </c>
      <c r="K1445" s="87" t="s">
        <v>348</v>
      </c>
      <c r="L1445" s="1">
        <v>18</v>
      </c>
      <c r="M1445" s="2">
        <v>10.98</v>
      </c>
      <c r="T1445" s="2"/>
    </row>
    <row r="1446" spans="1:21" hidden="1" x14ac:dyDescent="0.25">
      <c r="A1446" s="3" t="s">
        <v>20</v>
      </c>
      <c r="B1446" s="4" t="str">
        <f t="shared" si="48"/>
        <v>SHURSR00269**C</v>
      </c>
      <c r="C1446" s="1" t="s">
        <v>39</v>
      </c>
      <c r="D1446" s="1" t="s">
        <v>689</v>
      </c>
      <c r="E1446" s="1">
        <v>1.97</v>
      </c>
      <c r="F1446" s="66" t="s">
        <v>42</v>
      </c>
      <c r="G1446" s="2"/>
      <c r="J1446" s="1" t="s">
        <v>26</v>
      </c>
      <c r="K1446" s="87" t="s">
        <v>348</v>
      </c>
      <c r="L1446" s="1">
        <v>18</v>
      </c>
      <c r="M1446" s="1">
        <v>18</v>
      </c>
      <c r="U1446" s="2">
        <v>0</v>
      </c>
    </row>
    <row r="1447" spans="1:21" hidden="1" x14ac:dyDescent="0.25">
      <c r="A1447" s="3" t="s">
        <v>50</v>
      </c>
      <c r="B1447" s="4" t="str">
        <f t="shared" si="48"/>
        <v>SHURSR00269**C</v>
      </c>
      <c r="C1447" s="1" t="s">
        <v>39</v>
      </c>
      <c r="D1447" s="1" t="s">
        <v>689</v>
      </c>
      <c r="E1447" s="2">
        <v>7.97</v>
      </c>
      <c r="F1447" s="3" t="s">
        <v>435</v>
      </c>
      <c r="G1447" s="2">
        <v>8.09</v>
      </c>
      <c r="H1447" s="3" t="s">
        <v>711</v>
      </c>
      <c r="I1447" s="2" t="s">
        <v>81</v>
      </c>
      <c r="J1447" s="2">
        <v>0</v>
      </c>
      <c r="K1447" s="46" t="s">
        <v>585</v>
      </c>
      <c r="L1447" s="1">
        <v>19</v>
      </c>
      <c r="M1447" s="2">
        <v>0.24</v>
      </c>
      <c r="T1447" s="2"/>
    </row>
    <row r="1448" spans="1:21" hidden="1" x14ac:dyDescent="0.25">
      <c r="A1448" s="3" t="s">
        <v>64</v>
      </c>
      <c r="B1448" s="4" t="str">
        <f t="shared" si="48"/>
        <v>SHURSR00269**C</v>
      </c>
      <c r="C1448" s="1" t="s">
        <v>39</v>
      </c>
      <c r="D1448" s="1" t="s">
        <v>689</v>
      </c>
      <c r="E1448" s="2">
        <v>8.01</v>
      </c>
      <c r="F1448" s="3" t="s">
        <v>435</v>
      </c>
      <c r="G1448" s="2">
        <v>8.06</v>
      </c>
      <c r="H1448" s="3" t="s">
        <v>711</v>
      </c>
      <c r="I1448" s="2">
        <v>0.04</v>
      </c>
      <c r="J1448" s="56"/>
      <c r="K1448" s="87" t="s">
        <v>585</v>
      </c>
      <c r="L1448" s="46">
        <v>19</v>
      </c>
      <c r="M1448" s="67">
        <v>0.05</v>
      </c>
      <c r="T1448" s="56"/>
    </row>
    <row r="1449" spans="1:21" hidden="1" x14ac:dyDescent="0.25">
      <c r="A1449" s="3" t="s">
        <v>64</v>
      </c>
      <c r="B1449" s="4" t="str">
        <f t="shared" si="48"/>
        <v>SHURSR00303**C</v>
      </c>
      <c r="C1449" s="1" t="s">
        <v>39</v>
      </c>
      <c r="D1449" s="1" t="s">
        <v>121</v>
      </c>
      <c r="E1449" s="2">
        <v>0</v>
      </c>
      <c r="F1449" s="3" t="s">
        <v>74</v>
      </c>
      <c r="G1449" s="2">
        <v>3.78</v>
      </c>
      <c r="H1449" s="3" t="s">
        <v>591</v>
      </c>
      <c r="I1449" s="2">
        <v>5.4</v>
      </c>
      <c r="J1449" s="56"/>
      <c r="K1449" s="87" t="s">
        <v>585</v>
      </c>
      <c r="L1449" s="1">
        <v>17</v>
      </c>
      <c r="M1449" s="67">
        <v>3.78</v>
      </c>
      <c r="T1449" s="56"/>
      <c r="U1449"/>
    </row>
    <row r="1450" spans="1:21" hidden="1" x14ac:dyDescent="0.25">
      <c r="A1450" s="3" t="s">
        <v>50</v>
      </c>
      <c r="B1450" s="4" t="str">
        <f t="shared" si="48"/>
        <v>SHURSR00303**C</v>
      </c>
      <c r="C1450" s="1" t="s">
        <v>39</v>
      </c>
      <c r="D1450" s="1" t="s">
        <v>121</v>
      </c>
      <c r="E1450" s="2">
        <v>0</v>
      </c>
      <c r="F1450" s="3" t="s">
        <v>74</v>
      </c>
      <c r="G1450" s="2">
        <v>3.76</v>
      </c>
      <c r="H1450" s="3" t="s">
        <v>591</v>
      </c>
      <c r="I1450" s="2" t="s">
        <v>54</v>
      </c>
      <c r="J1450" s="2">
        <v>0</v>
      </c>
      <c r="K1450" s="46" t="s">
        <v>585</v>
      </c>
      <c r="L1450" s="1">
        <v>17</v>
      </c>
      <c r="M1450" s="2">
        <v>7.52</v>
      </c>
      <c r="T1450" s="2"/>
      <c r="U1450"/>
    </row>
    <row r="1451" spans="1:21" hidden="1" x14ac:dyDescent="0.25">
      <c r="A1451" s="3" t="s">
        <v>64</v>
      </c>
      <c r="B1451" s="4" t="str">
        <f t="shared" si="48"/>
        <v>SHURSR00547**C</v>
      </c>
      <c r="C1451" s="1" t="s">
        <v>39</v>
      </c>
      <c r="D1451" s="1" t="s">
        <v>716</v>
      </c>
      <c r="E1451" s="2">
        <v>0</v>
      </c>
      <c r="F1451" s="3" t="s">
        <v>687</v>
      </c>
      <c r="G1451" s="2">
        <v>7.13</v>
      </c>
      <c r="H1451" s="3" t="s">
        <v>243</v>
      </c>
      <c r="I1451" s="2">
        <v>8.83</v>
      </c>
      <c r="J1451" s="56"/>
      <c r="K1451" s="87" t="s">
        <v>585</v>
      </c>
      <c r="L1451" s="1">
        <v>17</v>
      </c>
      <c r="M1451" s="67">
        <v>8.17</v>
      </c>
      <c r="T1451" s="56"/>
      <c r="U1451"/>
    </row>
    <row r="1452" spans="1:21" hidden="1" x14ac:dyDescent="0.25">
      <c r="A1452" s="3" t="s">
        <v>50</v>
      </c>
      <c r="B1452" s="4" t="str">
        <f t="shared" si="48"/>
        <v>SHURSR00547**C</v>
      </c>
      <c r="C1452" s="1" t="s">
        <v>39</v>
      </c>
      <c r="D1452" s="1" t="s">
        <v>716</v>
      </c>
      <c r="E1452" s="2">
        <v>0</v>
      </c>
      <c r="F1452" s="3" t="s">
        <v>687</v>
      </c>
      <c r="G1452" s="2">
        <v>7.13</v>
      </c>
      <c r="H1452" s="3" t="s">
        <v>243</v>
      </c>
      <c r="I1452" s="2" t="s">
        <v>63</v>
      </c>
      <c r="J1452" s="2">
        <v>0</v>
      </c>
      <c r="K1452" s="46" t="s">
        <v>585</v>
      </c>
      <c r="L1452" s="1">
        <v>17</v>
      </c>
      <c r="M1452" s="2">
        <v>14.94</v>
      </c>
      <c r="T1452" s="2"/>
      <c r="U1452"/>
    </row>
    <row r="1453" spans="1:21" hidden="1" x14ac:dyDescent="0.25">
      <c r="A1453" s="3" t="s">
        <v>64</v>
      </c>
      <c r="B1453" s="4" t="str">
        <f t="shared" si="48"/>
        <v>SHURSR00547**C</v>
      </c>
      <c r="C1453" s="1" t="s">
        <v>39</v>
      </c>
      <c r="D1453" s="1" t="s">
        <v>716</v>
      </c>
      <c r="E1453" s="2">
        <v>7.13</v>
      </c>
      <c r="F1453" s="3" t="s">
        <v>243</v>
      </c>
      <c r="G1453" s="2">
        <v>8.18</v>
      </c>
      <c r="H1453" s="3" t="s">
        <v>74</v>
      </c>
      <c r="J1453" s="56"/>
      <c r="K1453" s="46" t="s">
        <v>585</v>
      </c>
      <c r="L1453" s="1">
        <v>17</v>
      </c>
      <c r="M1453" s="67">
        <v>1.05</v>
      </c>
      <c r="T1453" s="56"/>
      <c r="U1453"/>
    </row>
    <row r="1454" spans="1:21" hidden="1" x14ac:dyDescent="0.25">
      <c r="A1454" s="3" t="s">
        <v>50</v>
      </c>
      <c r="B1454" s="4" t="str">
        <f t="shared" si="48"/>
        <v>SHURSR00547**C</v>
      </c>
      <c r="C1454" s="1" t="s">
        <v>39</v>
      </c>
      <c r="D1454" s="1" t="s">
        <v>716</v>
      </c>
      <c r="E1454" s="2">
        <v>7.13</v>
      </c>
      <c r="F1454" s="3" t="s">
        <v>243</v>
      </c>
      <c r="G1454" s="2">
        <v>8.18</v>
      </c>
      <c r="H1454" s="3" t="s">
        <v>2122</v>
      </c>
      <c r="J1454" s="2">
        <v>0</v>
      </c>
      <c r="K1454" s="46" t="s">
        <v>585</v>
      </c>
      <c r="L1454" s="46">
        <v>17</v>
      </c>
      <c r="M1454" s="2">
        <v>0.7</v>
      </c>
      <c r="U1454"/>
    </row>
    <row r="1455" spans="1:21" hidden="1" x14ac:dyDescent="0.25">
      <c r="A1455" s="3" t="s">
        <v>64</v>
      </c>
      <c r="B1455" s="4" t="str">
        <f t="shared" si="48"/>
        <v>SHURSR00598**C</v>
      </c>
      <c r="C1455" s="1" t="s">
        <v>39</v>
      </c>
      <c r="D1455" s="1" t="s">
        <v>233</v>
      </c>
      <c r="E1455" s="2">
        <v>0</v>
      </c>
      <c r="F1455" s="3" t="s">
        <v>158</v>
      </c>
      <c r="G1455" s="2">
        <v>2.64</v>
      </c>
      <c r="H1455" s="3" t="s">
        <v>717</v>
      </c>
      <c r="I1455" s="2">
        <v>2.7</v>
      </c>
      <c r="J1455" s="56"/>
      <c r="K1455" s="87" t="s">
        <v>585</v>
      </c>
      <c r="L1455" s="1">
        <v>19</v>
      </c>
      <c r="M1455" s="67">
        <v>2.64</v>
      </c>
      <c r="T1455" s="56"/>
      <c r="U1455"/>
    </row>
    <row r="1456" spans="1:21" hidden="1" x14ac:dyDescent="0.25">
      <c r="A1456" s="3" t="s">
        <v>50</v>
      </c>
      <c r="B1456" s="4" t="str">
        <f t="shared" si="48"/>
        <v>SHURSR00598**C</v>
      </c>
      <c r="C1456" s="1" t="s">
        <v>39</v>
      </c>
      <c r="D1456" s="1" t="s">
        <v>233</v>
      </c>
      <c r="E1456" s="2">
        <v>0</v>
      </c>
      <c r="F1456" s="3" t="s">
        <v>158</v>
      </c>
      <c r="G1456" s="2">
        <v>2.64</v>
      </c>
      <c r="H1456" s="3" t="s">
        <v>718</v>
      </c>
      <c r="I1456" s="2" t="s">
        <v>63</v>
      </c>
      <c r="J1456" s="2">
        <v>0</v>
      </c>
      <c r="K1456" s="46" t="s">
        <v>585</v>
      </c>
      <c r="L1456" s="1">
        <v>19</v>
      </c>
      <c r="M1456" s="2">
        <v>5.28</v>
      </c>
      <c r="T1456" s="2"/>
      <c r="U1456"/>
    </row>
    <row r="1457" spans="1:21" hidden="1" x14ac:dyDescent="0.25">
      <c r="A1457" s="3" t="s">
        <v>2396</v>
      </c>
      <c r="B1457" s="4" t="str">
        <f t="shared" si="48"/>
        <v>SHURSR00598**C</v>
      </c>
      <c r="C1457" s="1" t="s">
        <v>39</v>
      </c>
      <c r="D1457" s="1" t="s">
        <v>233</v>
      </c>
      <c r="E1457" s="2">
        <v>2.0699999999999998</v>
      </c>
      <c r="F1457" s="3" t="s">
        <v>43</v>
      </c>
      <c r="G1457" s="2"/>
      <c r="J1457" s="2"/>
      <c r="K1457" s="46" t="s">
        <v>348</v>
      </c>
      <c r="L1457" s="1">
        <v>19</v>
      </c>
      <c r="M1457" s="1">
        <v>2</v>
      </c>
      <c r="U1457"/>
    </row>
    <row r="1458" spans="1:21" hidden="1" x14ac:dyDescent="0.25">
      <c r="A1458" s="3" t="s">
        <v>50</v>
      </c>
      <c r="B1458" s="4" t="str">
        <f t="shared" si="48"/>
        <v>SHURSR00598**C</v>
      </c>
      <c r="C1458" s="1" t="s">
        <v>39</v>
      </c>
      <c r="D1458" s="1" t="s">
        <v>233</v>
      </c>
      <c r="E1458" s="2">
        <v>3.03</v>
      </c>
      <c r="F1458" s="3" t="s">
        <v>367</v>
      </c>
      <c r="G1458" s="2">
        <v>4.21</v>
      </c>
      <c r="H1458" s="3" t="s">
        <v>364</v>
      </c>
      <c r="I1458" s="2" t="s">
        <v>63</v>
      </c>
      <c r="J1458" s="2">
        <v>0</v>
      </c>
      <c r="K1458" s="46" t="s">
        <v>585</v>
      </c>
      <c r="L1458" s="1">
        <v>17</v>
      </c>
      <c r="M1458" s="2">
        <v>2.36</v>
      </c>
      <c r="T1458" s="2" t="s">
        <v>55</v>
      </c>
      <c r="U1458"/>
    </row>
    <row r="1459" spans="1:21" hidden="1" x14ac:dyDescent="0.25">
      <c r="A1459" s="3" t="s">
        <v>64</v>
      </c>
      <c r="B1459" s="4" t="str">
        <f t="shared" si="48"/>
        <v>SHURSR00598**C</v>
      </c>
      <c r="C1459" s="1" t="s">
        <v>39</v>
      </c>
      <c r="D1459" s="1" t="s">
        <v>233</v>
      </c>
      <c r="E1459" s="2">
        <v>3.04</v>
      </c>
      <c r="F1459" s="3" t="s">
        <v>368</v>
      </c>
      <c r="G1459" s="2">
        <v>4.21</v>
      </c>
      <c r="H1459" s="3" t="s">
        <v>364</v>
      </c>
      <c r="I1459" s="2">
        <v>1</v>
      </c>
      <c r="J1459" s="56"/>
      <c r="K1459" s="87" t="s">
        <v>585</v>
      </c>
      <c r="L1459" s="1">
        <v>17</v>
      </c>
      <c r="M1459" s="67">
        <v>1.17</v>
      </c>
      <c r="T1459" s="56"/>
      <c r="U1459"/>
    </row>
    <row r="1460" spans="1:21" hidden="1" x14ac:dyDescent="0.25">
      <c r="A1460" s="79" t="s">
        <v>64</v>
      </c>
      <c r="B1460" s="81" t="str">
        <f t="shared" ref="B1460:B1515" si="49">"S"&amp;C1460&amp;MID(D1460,1,2)&amp;"00"&amp;MID(D1460,3,3)&amp;"**C"</f>
        <v>SHURSR00601**C</v>
      </c>
      <c r="C1460" s="46" t="s">
        <v>39</v>
      </c>
      <c r="D1460" s="46" t="s">
        <v>719</v>
      </c>
      <c r="E1460" s="82">
        <v>0</v>
      </c>
      <c r="F1460" s="79" t="s">
        <v>260</v>
      </c>
      <c r="G1460" s="82">
        <v>4.37</v>
      </c>
      <c r="H1460" s="79" t="s">
        <v>2123</v>
      </c>
      <c r="I1460" s="82">
        <v>3.38</v>
      </c>
      <c r="J1460" s="83"/>
      <c r="K1460" s="87" t="s">
        <v>348</v>
      </c>
      <c r="L1460" s="46">
        <v>19</v>
      </c>
      <c r="M1460" s="84">
        <v>4.37</v>
      </c>
      <c r="N1460" s="46"/>
      <c r="O1460" s="46"/>
      <c r="P1460" s="46"/>
      <c r="Q1460" s="46"/>
      <c r="R1460" s="46"/>
      <c r="S1460" s="46"/>
      <c r="T1460" s="83"/>
      <c r="U1460" s="97"/>
    </row>
    <row r="1461" spans="1:21" hidden="1" x14ac:dyDescent="0.25">
      <c r="A1461" s="79" t="s">
        <v>50</v>
      </c>
      <c r="B1461" s="81" t="str">
        <f t="shared" si="49"/>
        <v>SHURSR00601**C</v>
      </c>
      <c r="C1461" s="46" t="s">
        <v>39</v>
      </c>
      <c r="D1461" s="46" t="s">
        <v>719</v>
      </c>
      <c r="E1461" s="82">
        <v>0</v>
      </c>
      <c r="F1461" s="79" t="s">
        <v>260</v>
      </c>
      <c r="G1461" s="82">
        <v>4.37</v>
      </c>
      <c r="H1461" s="79" t="s">
        <v>2123</v>
      </c>
      <c r="I1461" s="82" t="s">
        <v>54</v>
      </c>
      <c r="J1461" s="82">
        <v>0</v>
      </c>
      <c r="K1461" s="87" t="s">
        <v>348</v>
      </c>
      <c r="L1461" s="46">
        <v>19</v>
      </c>
      <c r="M1461" s="82">
        <v>8.74</v>
      </c>
      <c r="N1461" s="46"/>
      <c r="O1461" s="46"/>
      <c r="P1461" s="46"/>
      <c r="Q1461" s="46"/>
      <c r="R1461" s="46"/>
      <c r="S1461" s="46"/>
      <c r="T1461" s="82"/>
      <c r="U1461" s="97"/>
    </row>
    <row r="1462" spans="1:21" hidden="1" x14ac:dyDescent="0.25">
      <c r="A1462" s="3" t="s">
        <v>64</v>
      </c>
      <c r="B1462" s="4" t="str">
        <f t="shared" si="49"/>
        <v>SHURSR00601**C</v>
      </c>
      <c r="C1462" s="1" t="s">
        <v>39</v>
      </c>
      <c r="D1462" s="1" t="s">
        <v>719</v>
      </c>
      <c r="E1462" s="2">
        <v>4.37</v>
      </c>
      <c r="F1462" s="79" t="s">
        <v>2123</v>
      </c>
      <c r="G1462" s="2">
        <v>5.03</v>
      </c>
      <c r="H1462" s="3" t="s">
        <v>711</v>
      </c>
      <c r="I1462" s="2">
        <v>1.4</v>
      </c>
      <c r="J1462" s="56"/>
      <c r="K1462" s="87" t="s">
        <v>585</v>
      </c>
      <c r="L1462" s="1">
        <v>17</v>
      </c>
      <c r="M1462" s="67">
        <v>2.0299999999999998</v>
      </c>
      <c r="T1462" s="56"/>
      <c r="U1462"/>
    </row>
    <row r="1463" spans="1:21" hidden="1" x14ac:dyDescent="0.25">
      <c r="A1463" s="3" t="s">
        <v>50</v>
      </c>
      <c r="B1463" s="4" t="str">
        <f t="shared" si="49"/>
        <v>SHURSR00601**C</v>
      </c>
      <c r="C1463" s="1" t="s">
        <v>39</v>
      </c>
      <c r="D1463" s="1" t="s">
        <v>719</v>
      </c>
      <c r="E1463" s="2">
        <v>4.37</v>
      </c>
      <c r="F1463" s="79" t="s">
        <v>2123</v>
      </c>
      <c r="G1463" s="2">
        <v>5.01</v>
      </c>
      <c r="H1463" s="3" t="s">
        <v>711</v>
      </c>
      <c r="I1463" s="2" t="s">
        <v>54</v>
      </c>
      <c r="J1463" s="2">
        <v>0</v>
      </c>
      <c r="K1463" s="1" t="s">
        <v>585</v>
      </c>
      <c r="L1463" s="87">
        <v>18</v>
      </c>
      <c r="M1463" s="2">
        <v>3.5</v>
      </c>
      <c r="T1463" s="2"/>
      <c r="U1463"/>
    </row>
    <row r="1464" spans="1:21" hidden="1" x14ac:dyDescent="0.25">
      <c r="A1464" s="3" t="s">
        <v>31</v>
      </c>
      <c r="B1464" s="4" t="str">
        <f>"S"&amp;C1464&amp;MID(D1464,1,2)&amp;"00"&amp;MID(D1464,3,3)&amp;"**N"</f>
        <v>SHURUS00020**N</v>
      </c>
      <c r="C1464" s="1" t="s">
        <v>39</v>
      </c>
      <c r="D1464" s="1" t="s">
        <v>79</v>
      </c>
      <c r="E1464" s="2">
        <v>0.98</v>
      </c>
      <c r="F1464" s="79" t="s">
        <v>434</v>
      </c>
      <c r="J1464" s="46" t="s">
        <v>24</v>
      </c>
      <c r="K1464" s="85" t="s">
        <v>25</v>
      </c>
      <c r="L1464" s="1">
        <v>14</v>
      </c>
      <c r="M1464" s="1">
        <v>2</v>
      </c>
    </row>
    <row r="1465" spans="1:21" hidden="1" x14ac:dyDescent="0.25">
      <c r="A1465" s="3" t="s">
        <v>31</v>
      </c>
      <c r="B1465" s="4" t="str">
        <f t="shared" si="49"/>
        <v>SHURUS00020**C</v>
      </c>
      <c r="C1465" s="1" t="s">
        <v>39</v>
      </c>
      <c r="D1465" s="1" t="s">
        <v>79</v>
      </c>
      <c r="E1465" s="2">
        <v>0.98</v>
      </c>
      <c r="F1465" s="79" t="s">
        <v>434</v>
      </c>
      <c r="J1465" s="46" t="s">
        <v>26</v>
      </c>
      <c r="K1465" s="85" t="s">
        <v>25</v>
      </c>
      <c r="L1465" s="1">
        <v>14</v>
      </c>
      <c r="M1465" s="1">
        <v>3</v>
      </c>
    </row>
    <row r="1466" spans="1:21" hidden="1" x14ac:dyDescent="0.25">
      <c r="A1466" s="3" t="s">
        <v>67</v>
      </c>
      <c r="B1466" s="4" t="str">
        <f>"S"&amp;C1466&amp;MID(D1466,1,2)&amp;"00"&amp;MID(D1466,3,3)&amp;"**N"</f>
        <v>SHURUS00020**N</v>
      </c>
      <c r="C1466" s="1" t="s">
        <v>39</v>
      </c>
      <c r="D1466" s="1" t="s">
        <v>79</v>
      </c>
      <c r="E1466" s="2">
        <v>0.98</v>
      </c>
      <c r="F1466" s="79" t="s">
        <v>434</v>
      </c>
      <c r="J1466" s="46" t="s">
        <v>24</v>
      </c>
      <c r="K1466" s="85" t="s">
        <v>25</v>
      </c>
      <c r="L1466" s="1">
        <v>14</v>
      </c>
      <c r="M1466" s="1">
        <v>48</v>
      </c>
      <c r="T1466" s="46" t="s">
        <v>55</v>
      </c>
    </row>
    <row r="1467" spans="1:21" hidden="1" x14ac:dyDescent="0.25">
      <c r="A1467" s="3" t="s">
        <v>67</v>
      </c>
      <c r="B1467" s="4" t="str">
        <f t="shared" si="49"/>
        <v>SHURUS00020**C</v>
      </c>
      <c r="C1467" s="1" t="s">
        <v>39</v>
      </c>
      <c r="D1467" s="1" t="s">
        <v>79</v>
      </c>
      <c r="E1467" s="2">
        <v>0.98</v>
      </c>
      <c r="F1467" s="79" t="s">
        <v>434</v>
      </c>
      <c r="J1467" s="46" t="s">
        <v>26</v>
      </c>
      <c r="K1467" s="85" t="s">
        <v>25</v>
      </c>
      <c r="L1467" s="1">
        <v>14</v>
      </c>
      <c r="M1467" s="1">
        <v>82</v>
      </c>
      <c r="T1467" s="46" t="s">
        <v>55</v>
      </c>
    </row>
    <row r="1468" spans="1:21" hidden="1" x14ac:dyDescent="0.25">
      <c r="A1468" s="3" t="s">
        <v>157</v>
      </c>
      <c r="B1468" s="4" t="str">
        <f t="shared" si="49"/>
        <v>SHURUS00020**C</v>
      </c>
      <c r="C1468" s="1" t="s">
        <v>39</v>
      </c>
      <c r="D1468" s="1" t="s">
        <v>79</v>
      </c>
      <c r="E1468" s="2">
        <v>0.98</v>
      </c>
      <c r="F1468" s="3" t="s">
        <v>435</v>
      </c>
      <c r="G1468" s="2">
        <v>2.7</v>
      </c>
      <c r="H1468" s="3" t="s">
        <v>435</v>
      </c>
      <c r="I1468" s="2">
        <v>0</v>
      </c>
      <c r="J1468" s="1">
        <v>0</v>
      </c>
      <c r="K1468" s="1" t="s">
        <v>25</v>
      </c>
      <c r="L1468" s="1">
        <v>14</v>
      </c>
      <c r="M1468" s="1">
        <v>3.44</v>
      </c>
      <c r="T1468" s="46" t="s">
        <v>55</v>
      </c>
    </row>
    <row r="1469" spans="1:21" hidden="1" x14ac:dyDescent="0.25">
      <c r="A1469" s="3" t="s">
        <v>69</v>
      </c>
      <c r="B1469" s="4" t="str">
        <f>"S"&amp;C1469&amp;MID(D1469,1,2)&amp;"00"&amp;MID(D1469,3,3)&amp;"**N"</f>
        <v>SHURUS00020**N</v>
      </c>
      <c r="C1469" s="1" t="s">
        <v>39</v>
      </c>
      <c r="D1469" s="1" t="s">
        <v>79</v>
      </c>
      <c r="E1469" s="2">
        <v>0.98</v>
      </c>
      <c r="F1469" s="79" t="s">
        <v>434</v>
      </c>
      <c r="J1469" s="46" t="s">
        <v>24</v>
      </c>
      <c r="K1469" s="85" t="s">
        <v>25</v>
      </c>
      <c r="L1469" s="1">
        <v>14</v>
      </c>
      <c r="P1469" s="1">
        <v>70</v>
      </c>
    </row>
    <row r="1470" spans="1:21" hidden="1" x14ac:dyDescent="0.25">
      <c r="A1470" s="3" t="s">
        <v>69</v>
      </c>
      <c r="B1470" s="4" t="str">
        <f t="shared" si="49"/>
        <v>SHURUS00020**C</v>
      </c>
      <c r="C1470" s="1" t="s">
        <v>39</v>
      </c>
      <c r="D1470" s="1" t="s">
        <v>79</v>
      </c>
      <c r="E1470" s="2">
        <v>0.98</v>
      </c>
      <c r="F1470" s="79" t="s">
        <v>434</v>
      </c>
      <c r="J1470" s="46" t="s">
        <v>26</v>
      </c>
      <c r="K1470" s="85" t="s">
        <v>25</v>
      </c>
      <c r="L1470" s="1">
        <v>14</v>
      </c>
      <c r="P1470" s="1">
        <v>138</v>
      </c>
    </row>
    <row r="1471" spans="1:21" hidden="1" x14ac:dyDescent="0.25">
      <c r="A1471" s="3" t="s">
        <v>50</v>
      </c>
      <c r="B1471" s="4" t="str">
        <f t="shared" si="49"/>
        <v>SHURUS00020**C</v>
      </c>
      <c r="C1471" s="1" t="s">
        <v>39</v>
      </c>
      <c r="D1471" s="1" t="s">
        <v>79</v>
      </c>
      <c r="E1471" s="2">
        <v>0.98</v>
      </c>
      <c r="F1471" s="3" t="s">
        <v>435</v>
      </c>
      <c r="G1471" s="2">
        <v>2.7</v>
      </c>
      <c r="H1471" s="3" t="s">
        <v>435</v>
      </c>
      <c r="I1471" s="2" t="s">
        <v>81</v>
      </c>
      <c r="J1471" s="2">
        <v>0</v>
      </c>
      <c r="K1471" s="1" t="s">
        <v>25</v>
      </c>
      <c r="L1471" s="1">
        <v>14</v>
      </c>
      <c r="M1471" s="2">
        <v>3.44</v>
      </c>
      <c r="T1471" s="2" t="s">
        <v>55</v>
      </c>
    </row>
    <row r="1472" spans="1:21" hidden="1" x14ac:dyDescent="0.25">
      <c r="A1472" s="3" t="s">
        <v>208</v>
      </c>
      <c r="B1472" s="4" t="str">
        <f t="shared" si="49"/>
        <v>SHURUS00020**C</v>
      </c>
      <c r="C1472" s="1" t="s">
        <v>39</v>
      </c>
      <c r="D1472" s="1" t="s">
        <v>79</v>
      </c>
      <c r="E1472" s="2">
        <v>0.98</v>
      </c>
      <c r="F1472" s="3" t="s">
        <v>435</v>
      </c>
      <c r="G1472" s="2">
        <v>2.7</v>
      </c>
      <c r="H1472" s="3" t="s">
        <v>435</v>
      </c>
      <c r="J1472" s="2">
        <v>0</v>
      </c>
      <c r="K1472" s="1" t="s">
        <v>25</v>
      </c>
      <c r="L1472" s="1">
        <v>14</v>
      </c>
      <c r="M1472" s="2">
        <v>3.44</v>
      </c>
      <c r="T1472" s="2" t="s">
        <v>55</v>
      </c>
    </row>
    <row r="1473" spans="1:21" hidden="1" x14ac:dyDescent="0.25">
      <c r="A1473" s="79" t="s">
        <v>31</v>
      </c>
      <c r="B1473" s="4" t="str">
        <f>"S"&amp;C1473&amp;MID(D1473,1,2)&amp;"00"&amp;MID(D1473,3,3)&amp;"**N"</f>
        <v>SHURUS00020**N</v>
      </c>
      <c r="C1473" s="1" t="s">
        <v>39</v>
      </c>
      <c r="D1473" s="1" t="s">
        <v>79</v>
      </c>
      <c r="E1473" s="2">
        <v>2.5</v>
      </c>
      <c r="F1473" s="3" t="s">
        <v>436</v>
      </c>
      <c r="G1473" s="2"/>
      <c r="J1473" s="1" t="s">
        <v>24</v>
      </c>
      <c r="K1473" s="1" t="s">
        <v>25</v>
      </c>
      <c r="L1473" s="1">
        <v>14</v>
      </c>
      <c r="M1473" s="1">
        <v>3</v>
      </c>
      <c r="O1473" s="46"/>
      <c r="P1473" s="46"/>
      <c r="U1473"/>
    </row>
    <row r="1474" spans="1:21" hidden="1" x14ac:dyDescent="0.25">
      <c r="A1474" s="79" t="s">
        <v>31</v>
      </c>
      <c r="B1474" s="4" t="str">
        <f t="shared" si="49"/>
        <v>SHURUS00020**C</v>
      </c>
      <c r="C1474" s="1" t="s">
        <v>39</v>
      </c>
      <c r="D1474" s="1" t="s">
        <v>79</v>
      </c>
      <c r="E1474" s="2">
        <v>2.5</v>
      </c>
      <c r="F1474" s="3" t="s">
        <v>436</v>
      </c>
      <c r="G1474" s="2"/>
      <c r="J1474" s="1" t="s">
        <v>26</v>
      </c>
      <c r="K1474" s="1" t="s">
        <v>25</v>
      </c>
      <c r="L1474" s="1">
        <v>14</v>
      </c>
      <c r="M1474" s="1">
        <v>3</v>
      </c>
      <c r="U1474"/>
    </row>
    <row r="1475" spans="1:21" hidden="1" x14ac:dyDescent="0.25">
      <c r="A1475" s="3" t="s">
        <v>67</v>
      </c>
      <c r="B1475" s="4" t="str">
        <f>"S"&amp;C1475&amp;MID(D1475,1,2)&amp;"00"&amp;MID(D1475,3,3)&amp;"**N"</f>
        <v>SHURUS00020**N</v>
      </c>
      <c r="C1475" s="1" t="s">
        <v>39</v>
      </c>
      <c r="D1475" s="1" t="s">
        <v>79</v>
      </c>
      <c r="E1475" s="2">
        <v>2.5</v>
      </c>
      <c r="F1475" s="3" t="s">
        <v>436</v>
      </c>
      <c r="G1475" s="1" t="s">
        <v>81</v>
      </c>
      <c r="J1475" s="1" t="s">
        <v>24</v>
      </c>
      <c r="K1475" s="85" t="s">
        <v>25</v>
      </c>
      <c r="L1475" s="1">
        <v>14</v>
      </c>
      <c r="M1475" s="1">
        <v>349</v>
      </c>
      <c r="T1475" s="1" t="s">
        <v>55</v>
      </c>
      <c r="U1475"/>
    </row>
    <row r="1476" spans="1:21" hidden="1" x14ac:dyDescent="0.25">
      <c r="A1476" s="3" t="s">
        <v>67</v>
      </c>
      <c r="B1476" s="4" t="str">
        <f t="shared" si="49"/>
        <v>SHURUS00020**C</v>
      </c>
      <c r="C1476" s="1" t="s">
        <v>39</v>
      </c>
      <c r="D1476" s="1" t="s">
        <v>79</v>
      </c>
      <c r="E1476" s="2">
        <v>2.5</v>
      </c>
      <c r="F1476" s="3" t="s">
        <v>436</v>
      </c>
      <c r="G1476" s="1" t="s">
        <v>81</v>
      </c>
      <c r="J1476" s="1" t="s">
        <v>26</v>
      </c>
      <c r="K1476" s="85" t="s">
        <v>25</v>
      </c>
      <c r="L1476" s="1">
        <v>14</v>
      </c>
      <c r="M1476" s="1">
        <v>318</v>
      </c>
      <c r="T1476" s="1" t="s">
        <v>55</v>
      </c>
      <c r="U1476"/>
    </row>
    <row r="1477" spans="1:21" hidden="1" x14ac:dyDescent="0.25">
      <c r="A1477" s="3" t="s">
        <v>20</v>
      </c>
      <c r="B1477" s="4" t="str">
        <f>"S"&amp;C1477&amp;MID(D1477,1,2)&amp;"00"&amp;MID(D1477,3,3)&amp;"**N"</f>
        <v>SHURUS00020**N</v>
      </c>
      <c r="C1477" s="1" t="s">
        <v>39</v>
      </c>
      <c r="D1477" s="1" t="s">
        <v>79</v>
      </c>
      <c r="E1477" s="1">
        <v>2.5</v>
      </c>
      <c r="F1477" s="66" t="s">
        <v>437</v>
      </c>
      <c r="G1477" s="2"/>
      <c r="J1477" s="1" t="s">
        <v>27</v>
      </c>
      <c r="K1477" s="1" t="s">
        <v>25</v>
      </c>
      <c r="L1477" s="1">
        <v>14</v>
      </c>
      <c r="M1477" s="1">
        <v>16</v>
      </c>
      <c r="U1477" s="2">
        <v>6.66</v>
      </c>
    </row>
    <row r="1478" spans="1:21" hidden="1" x14ac:dyDescent="0.25">
      <c r="A1478" s="3" t="s">
        <v>20</v>
      </c>
      <c r="B1478" s="4" t="str">
        <f t="shared" si="49"/>
        <v>SHURUS00020**C</v>
      </c>
      <c r="C1478" s="1" t="s">
        <v>39</v>
      </c>
      <c r="D1478" s="1" t="s">
        <v>79</v>
      </c>
      <c r="E1478" s="1">
        <v>2.5</v>
      </c>
      <c r="F1478" s="66" t="s">
        <v>437</v>
      </c>
      <c r="G1478" s="2"/>
      <c r="J1478" s="1" t="s">
        <v>26</v>
      </c>
      <c r="K1478" s="1" t="s">
        <v>25</v>
      </c>
      <c r="L1478" s="1">
        <v>14</v>
      </c>
      <c r="M1478" s="1">
        <v>71</v>
      </c>
      <c r="U1478" s="2">
        <v>6.66</v>
      </c>
    </row>
    <row r="1479" spans="1:21" hidden="1" x14ac:dyDescent="0.25">
      <c r="A1479" s="3" t="s">
        <v>20</v>
      </c>
      <c r="B1479" s="4" t="str">
        <f t="shared" si="49"/>
        <v>SHURUS00020**C</v>
      </c>
      <c r="C1479" s="1" t="s">
        <v>39</v>
      </c>
      <c r="D1479" s="1" t="s">
        <v>79</v>
      </c>
      <c r="E1479" s="1">
        <v>2.5</v>
      </c>
      <c r="F1479" s="66" t="s">
        <v>437</v>
      </c>
      <c r="G1479" s="2"/>
      <c r="J1479" s="1" t="s">
        <v>28</v>
      </c>
      <c r="K1479" s="1" t="s">
        <v>25</v>
      </c>
      <c r="L1479" s="1">
        <v>14</v>
      </c>
      <c r="M1479" s="1">
        <v>18</v>
      </c>
      <c r="U1479" s="2">
        <v>6.66</v>
      </c>
    </row>
    <row r="1480" spans="1:21" hidden="1" x14ac:dyDescent="0.25">
      <c r="A1480" s="3" t="s">
        <v>20</v>
      </c>
      <c r="B1480" s="4" t="str">
        <f>"S"&amp;C1480&amp;MID(D1480,1,2)&amp;"00"&amp;MID(D1480,3,3)&amp;"**N"</f>
        <v>SHURUS00020**N</v>
      </c>
      <c r="C1480" s="1" t="s">
        <v>39</v>
      </c>
      <c r="D1480" s="1" t="s">
        <v>79</v>
      </c>
      <c r="E1480" s="1">
        <v>2.5</v>
      </c>
      <c r="F1480" s="66" t="s">
        <v>437</v>
      </c>
      <c r="G1480" s="2"/>
      <c r="J1480" s="1" t="s">
        <v>24</v>
      </c>
      <c r="K1480" s="1" t="s">
        <v>25</v>
      </c>
      <c r="L1480" s="1">
        <v>14</v>
      </c>
      <c r="M1480" s="1">
        <v>71</v>
      </c>
      <c r="U1480" s="2">
        <v>6.66</v>
      </c>
    </row>
    <row r="1481" spans="1:21" hidden="1" x14ac:dyDescent="0.25">
      <c r="A1481" s="3" t="s">
        <v>69</v>
      </c>
      <c r="B1481" s="4" t="str">
        <f>"S"&amp;C1481&amp;MID(D1481,1,2)&amp;"00"&amp;MID(D1481,3,3)&amp;"**N"</f>
        <v>SHURUS00020**N</v>
      </c>
      <c r="C1481" s="1" t="s">
        <v>39</v>
      </c>
      <c r="D1481" s="1" t="s">
        <v>79</v>
      </c>
      <c r="E1481" s="2">
        <v>2.5</v>
      </c>
      <c r="F1481" s="3" t="s">
        <v>436</v>
      </c>
      <c r="G1481" s="1" t="s">
        <v>81</v>
      </c>
      <c r="J1481" s="1" t="s">
        <v>24</v>
      </c>
      <c r="K1481" s="46" t="s">
        <v>25</v>
      </c>
      <c r="L1481" s="1">
        <v>14</v>
      </c>
      <c r="O1481" s="1">
        <v>71</v>
      </c>
      <c r="U1481"/>
    </row>
    <row r="1482" spans="1:21" hidden="1" x14ac:dyDescent="0.25">
      <c r="A1482" s="3" t="s">
        <v>69</v>
      </c>
      <c r="B1482" s="4" t="str">
        <f t="shared" si="49"/>
        <v>SHURUS00020**C</v>
      </c>
      <c r="C1482" s="1" t="s">
        <v>39</v>
      </c>
      <c r="D1482" s="1" t="s">
        <v>79</v>
      </c>
      <c r="E1482" s="2">
        <v>2.5</v>
      </c>
      <c r="F1482" s="3" t="s">
        <v>436</v>
      </c>
      <c r="G1482" s="1" t="s">
        <v>81</v>
      </c>
      <c r="J1482" s="1" t="s">
        <v>26</v>
      </c>
      <c r="K1482" s="46" t="s">
        <v>25</v>
      </c>
      <c r="L1482" s="1">
        <v>14</v>
      </c>
      <c r="O1482" s="1">
        <v>71</v>
      </c>
      <c r="U1482"/>
    </row>
    <row r="1483" spans="1:21" hidden="1" x14ac:dyDescent="0.25">
      <c r="A1483" s="3" t="s">
        <v>157</v>
      </c>
      <c r="B1483" s="4" t="str">
        <f t="shared" si="49"/>
        <v>SHURUS00020**C</v>
      </c>
      <c r="C1483" s="1" t="s">
        <v>39</v>
      </c>
      <c r="D1483" s="1" t="s">
        <v>79</v>
      </c>
      <c r="E1483" s="2">
        <v>2.7</v>
      </c>
      <c r="F1483" s="3" t="s">
        <v>435</v>
      </c>
      <c r="G1483" s="2">
        <v>6.83</v>
      </c>
      <c r="H1483" s="3" t="s">
        <v>243</v>
      </c>
      <c r="K1483" s="46" t="s">
        <v>348</v>
      </c>
      <c r="L1483" s="1">
        <v>18</v>
      </c>
      <c r="M1483" s="1">
        <v>8.26</v>
      </c>
      <c r="U1483"/>
    </row>
    <row r="1484" spans="1:21" hidden="1" x14ac:dyDescent="0.25">
      <c r="A1484" s="3" t="s">
        <v>50</v>
      </c>
      <c r="B1484" s="4" t="str">
        <f t="shared" si="49"/>
        <v>SHURUS00020**C</v>
      </c>
      <c r="C1484" s="1" t="s">
        <v>39</v>
      </c>
      <c r="D1484" s="1" t="s">
        <v>79</v>
      </c>
      <c r="E1484" s="2">
        <v>2.7</v>
      </c>
      <c r="F1484" s="3" t="s">
        <v>435</v>
      </c>
      <c r="G1484" s="2">
        <v>6.83</v>
      </c>
      <c r="H1484" s="79" t="s">
        <v>243</v>
      </c>
      <c r="J1484" s="2"/>
      <c r="K1484" s="46" t="s">
        <v>348</v>
      </c>
      <c r="L1484" s="1">
        <v>18</v>
      </c>
      <c r="M1484" s="2">
        <v>8.26</v>
      </c>
      <c r="T1484" s="2"/>
      <c r="U1484"/>
    </row>
    <row r="1485" spans="1:21" hidden="1" x14ac:dyDescent="0.25">
      <c r="A1485" s="3" t="s">
        <v>208</v>
      </c>
      <c r="B1485" s="4" t="str">
        <f t="shared" si="49"/>
        <v>SHURUS00020**C</v>
      </c>
      <c r="C1485" s="1" t="s">
        <v>39</v>
      </c>
      <c r="D1485" s="1" t="s">
        <v>79</v>
      </c>
      <c r="E1485" s="2">
        <v>2.7</v>
      </c>
      <c r="F1485" s="3" t="s">
        <v>435</v>
      </c>
      <c r="G1485" s="2">
        <v>6.83</v>
      </c>
      <c r="H1485" s="3" t="s">
        <v>243</v>
      </c>
      <c r="K1485" s="46" t="s">
        <v>348</v>
      </c>
      <c r="L1485" s="46">
        <v>18</v>
      </c>
      <c r="M1485" s="1">
        <v>8.26</v>
      </c>
      <c r="T1485" s="46"/>
      <c r="U1485"/>
    </row>
    <row r="1486" spans="1:21" hidden="1" x14ac:dyDescent="0.25">
      <c r="A1486" s="3" t="s">
        <v>56</v>
      </c>
      <c r="B1486" s="4" t="str">
        <f>"S"&amp;C1486&amp;MID(D1486,1,2)&amp;"00"&amp;MID(D1486,3,3)&amp;"**N"</f>
        <v>SHURUS00020**N</v>
      </c>
      <c r="C1486" s="1" t="s">
        <v>39</v>
      </c>
      <c r="D1486" s="1" t="s">
        <v>79</v>
      </c>
      <c r="E1486" s="1">
        <v>3.83</v>
      </c>
      <c r="F1486" s="66" t="s">
        <v>438</v>
      </c>
      <c r="G1486" s="2">
        <v>2.83</v>
      </c>
      <c r="J1486" s="1" t="s">
        <v>59</v>
      </c>
      <c r="K1486" s="46" t="s">
        <v>25</v>
      </c>
      <c r="L1486" s="1">
        <v>14</v>
      </c>
      <c r="M1486" s="1">
        <v>1</v>
      </c>
      <c r="U1486"/>
    </row>
    <row r="1487" spans="1:21" hidden="1" x14ac:dyDescent="0.25">
      <c r="A1487" s="3" t="s">
        <v>56</v>
      </c>
      <c r="B1487" s="4" t="str">
        <f t="shared" si="49"/>
        <v>SHURUS00020**C</v>
      </c>
      <c r="C1487" s="1" t="s">
        <v>39</v>
      </c>
      <c r="D1487" s="1" t="s">
        <v>79</v>
      </c>
      <c r="E1487" s="1">
        <v>5.5</v>
      </c>
      <c r="F1487" s="66" t="s">
        <v>438</v>
      </c>
      <c r="G1487" s="2">
        <v>6.5</v>
      </c>
      <c r="J1487" s="1" t="s">
        <v>58</v>
      </c>
      <c r="K1487" s="46" t="s">
        <v>25</v>
      </c>
      <c r="L1487" s="1">
        <v>14</v>
      </c>
      <c r="M1487" s="1">
        <v>1</v>
      </c>
      <c r="U1487"/>
    </row>
    <row r="1488" spans="1:21" hidden="1" x14ac:dyDescent="0.25">
      <c r="A1488" s="3" t="s">
        <v>157</v>
      </c>
      <c r="B1488" s="4" t="str">
        <f t="shared" si="49"/>
        <v>SHURUS00020**C</v>
      </c>
      <c r="C1488" s="1" t="s">
        <v>39</v>
      </c>
      <c r="D1488" s="1" t="s">
        <v>79</v>
      </c>
      <c r="E1488" s="2">
        <v>6.81</v>
      </c>
      <c r="F1488" s="3" t="s">
        <v>243</v>
      </c>
      <c r="G1488" s="2">
        <v>8.56</v>
      </c>
      <c r="H1488" s="66" t="s">
        <v>243</v>
      </c>
      <c r="I1488" s="2">
        <v>0</v>
      </c>
      <c r="K1488" s="46" t="s">
        <v>585</v>
      </c>
      <c r="L1488" s="46">
        <v>18</v>
      </c>
      <c r="M1488" s="1">
        <v>3.5</v>
      </c>
      <c r="T1488" s="46" t="s">
        <v>55</v>
      </c>
      <c r="U1488"/>
    </row>
    <row r="1489" spans="1:21" hidden="1" x14ac:dyDescent="0.25">
      <c r="A1489" s="3" t="s">
        <v>64</v>
      </c>
      <c r="B1489" s="4" t="str">
        <f t="shared" si="49"/>
        <v>SHURUS00020**C</v>
      </c>
      <c r="C1489" s="1" t="s">
        <v>39</v>
      </c>
      <c r="D1489" s="1" t="s">
        <v>79</v>
      </c>
      <c r="E1489" s="2">
        <v>7.45</v>
      </c>
      <c r="F1489" s="3" t="s">
        <v>244</v>
      </c>
      <c r="G1489" s="2">
        <v>8.52</v>
      </c>
      <c r="H1489" s="3" t="s">
        <v>124</v>
      </c>
      <c r="I1489" s="2">
        <v>2.14</v>
      </c>
      <c r="J1489" s="56"/>
      <c r="K1489" s="87" t="s">
        <v>585</v>
      </c>
      <c r="L1489" s="1">
        <v>18</v>
      </c>
      <c r="M1489" s="67">
        <v>1.07</v>
      </c>
      <c r="T1489" s="56"/>
      <c r="U1489"/>
    </row>
    <row r="1490" spans="1:21" hidden="1" x14ac:dyDescent="0.25">
      <c r="A1490" s="3" t="s">
        <v>157</v>
      </c>
      <c r="B1490" s="4" t="str">
        <f t="shared" si="49"/>
        <v>SHURUS00020**C</v>
      </c>
      <c r="C1490" s="1" t="s">
        <v>39</v>
      </c>
      <c r="D1490" s="1" t="s">
        <v>79</v>
      </c>
      <c r="E1490" s="2">
        <v>8.56</v>
      </c>
      <c r="F1490" s="66" t="s">
        <v>243</v>
      </c>
      <c r="G1490" s="2">
        <v>10.76</v>
      </c>
      <c r="H1490" s="3" t="s">
        <v>1524</v>
      </c>
      <c r="K1490" s="46" t="s">
        <v>585</v>
      </c>
      <c r="L1490" s="46">
        <v>17</v>
      </c>
      <c r="M1490" s="1">
        <v>4.4000000000000004</v>
      </c>
      <c r="T1490" s="46" t="s">
        <v>55</v>
      </c>
      <c r="U1490"/>
    </row>
    <row r="1491" spans="1:21" hidden="1" x14ac:dyDescent="0.25">
      <c r="A1491" s="3" t="s">
        <v>69</v>
      </c>
      <c r="B1491" s="4" t="str">
        <f t="shared" si="49"/>
        <v>SHURUS00020**C</v>
      </c>
      <c r="C1491" s="1" t="s">
        <v>39</v>
      </c>
      <c r="D1491" s="1" t="s">
        <v>79</v>
      </c>
      <c r="E1491" s="2">
        <v>8.56</v>
      </c>
      <c r="F1491" s="3" t="s">
        <v>1823</v>
      </c>
      <c r="K1491" s="1" t="s">
        <v>348</v>
      </c>
      <c r="L1491" s="46">
        <v>18</v>
      </c>
      <c r="P1491" s="1">
        <v>142</v>
      </c>
      <c r="U1491"/>
    </row>
    <row r="1492" spans="1:21" hidden="1" x14ac:dyDescent="0.25">
      <c r="A1492" s="3" t="s">
        <v>50</v>
      </c>
      <c r="B1492" s="4" t="str">
        <f t="shared" si="49"/>
        <v>SHURUS00020**C</v>
      </c>
      <c r="C1492" s="1" t="s">
        <v>39</v>
      </c>
      <c r="D1492" s="1" t="s">
        <v>79</v>
      </c>
      <c r="E1492" s="2">
        <v>8.56</v>
      </c>
      <c r="F1492" s="3" t="s">
        <v>1525</v>
      </c>
      <c r="G1492" s="2">
        <v>10.76</v>
      </c>
      <c r="H1492" s="3" t="s">
        <v>1524</v>
      </c>
      <c r="I1492" s="2" t="s">
        <v>81</v>
      </c>
      <c r="J1492" s="2">
        <v>0</v>
      </c>
      <c r="K1492" s="46" t="s">
        <v>585</v>
      </c>
      <c r="L1492" s="46">
        <v>17</v>
      </c>
      <c r="M1492" s="2">
        <v>4.4000000000000004</v>
      </c>
      <c r="T1492" s="2" t="s">
        <v>55</v>
      </c>
      <c r="U1492"/>
    </row>
    <row r="1493" spans="1:21" hidden="1" x14ac:dyDescent="0.25">
      <c r="A1493" s="3" t="s">
        <v>208</v>
      </c>
      <c r="B1493" s="4" t="str">
        <f t="shared" si="49"/>
        <v>SHURUS00020**C</v>
      </c>
      <c r="C1493" s="1" t="s">
        <v>39</v>
      </c>
      <c r="D1493" s="1" t="s">
        <v>79</v>
      </c>
      <c r="E1493" s="2">
        <v>8.56</v>
      </c>
      <c r="F1493" s="3" t="s">
        <v>243</v>
      </c>
      <c r="G1493" s="2">
        <v>10.76</v>
      </c>
      <c r="H1493" s="3" t="s">
        <v>1524</v>
      </c>
      <c r="J1493" s="2">
        <v>0</v>
      </c>
      <c r="K1493" s="46" t="s">
        <v>585</v>
      </c>
      <c r="L1493" s="1">
        <v>17</v>
      </c>
      <c r="M1493" s="2">
        <v>4.4000000000000004</v>
      </c>
      <c r="T1493" s="2" t="s">
        <v>55</v>
      </c>
      <c r="U1493"/>
    </row>
    <row r="1494" spans="1:21" hidden="1" x14ac:dyDescent="0.25">
      <c r="A1494" s="79" t="s">
        <v>31</v>
      </c>
      <c r="B1494" s="4" t="str">
        <f t="shared" si="49"/>
        <v>SHURUS00020**C</v>
      </c>
      <c r="C1494" s="1" t="s">
        <v>39</v>
      </c>
      <c r="D1494" s="1" t="s">
        <v>79</v>
      </c>
      <c r="E1494" s="2">
        <v>10.36</v>
      </c>
      <c r="F1494" s="3" t="s">
        <v>1824</v>
      </c>
      <c r="G1494" s="2"/>
      <c r="J1494" s="1" t="s">
        <v>26</v>
      </c>
      <c r="K1494" s="1" t="s">
        <v>348</v>
      </c>
      <c r="L1494" s="1">
        <v>16</v>
      </c>
      <c r="M1494" s="1">
        <v>2</v>
      </c>
      <c r="U1494"/>
    </row>
    <row r="1495" spans="1:21" hidden="1" x14ac:dyDescent="0.25">
      <c r="A1495" s="79" t="s">
        <v>31</v>
      </c>
      <c r="B1495" s="4" t="str">
        <f>"S"&amp;C1495&amp;MID(D1495,1,2)&amp;"00"&amp;MID(D1495,3,3)&amp;"**N"</f>
        <v>SHURUS00020**N</v>
      </c>
      <c r="C1495" s="1" t="s">
        <v>39</v>
      </c>
      <c r="D1495" s="1" t="s">
        <v>79</v>
      </c>
      <c r="E1495" s="2">
        <v>10.36</v>
      </c>
      <c r="F1495" s="3" t="s">
        <v>1824</v>
      </c>
      <c r="G1495" s="2"/>
      <c r="J1495" s="1" t="s">
        <v>24</v>
      </c>
      <c r="K1495" s="1" t="s">
        <v>348</v>
      </c>
      <c r="L1495" s="1">
        <v>16</v>
      </c>
      <c r="M1495" s="1">
        <v>2</v>
      </c>
      <c r="U1495"/>
    </row>
    <row r="1496" spans="1:21" hidden="1" x14ac:dyDescent="0.25">
      <c r="A1496" s="3" t="s">
        <v>67</v>
      </c>
      <c r="B1496" s="4" t="str">
        <f>"S"&amp;C1496&amp;MID(D1496,1,2)&amp;"00"&amp;MID(D1496,3,3)&amp;"**N"</f>
        <v>SHURUS00020**N</v>
      </c>
      <c r="C1496" s="1" t="s">
        <v>39</v>
      </c>
      <c r="D1496" s="1" t="s">
        <v>79</v>
      </c>
      <c r="E1496" s="2">
        <v>10.36</v>
      </c>
      <c r="F1496" s="3" t="s">
        <v>1824</v>
      </c>
      <c r="G1496" s="1" t="s">
        <v>81</v>
      </c>
      <c r="J1496" s="1" t="s">
        <v>24</v>
      </c>
      <c r="K1496" s="1" t="s">
        <v>348</v>
      </c>
      <c r="L1496" s="1">
        <v>16</v>
      </c>
      <c r="M1496" s="1">
        <v>50</v>
      </c>
    </row>
    <row r="1497" spans="1:21" hidden="1" x14ac:dyDescent="0.25">
      <c r="A1497" s="3" t="s">
        <v>67</v>
      </c>
      <c r="B1497" s="4" t="str">
        <f t="shared" si="49"/>
        <v>SHURUS00020**C</v>
      </c>
      <c r="C1497" s="1" t="s">
        <v>39</v>
      </c>
      <c r="D1497" s="1" t="s">
        <v>79</v>
      </c>
      <c r="E1497" s="2">
        <v>10.36</v>
      </c>
      <c r="F1497" s="3" t="s">
        <v>1824</v>
      </c>
      <c r="G1497" s="1" t="s">
        <v>81</v>
      </c>
      <c r="J1497" s="1" t="s">
        <v>26</v>
      </c>
      <c r="K1497" s="1" t="s">
        <v>348</v>
      </c>
      <c r="L1497" s="1">
        <v>16</v>
      </c>
      <c r="M1497" s="1">
        <v>50</v>
      </c>
    </row>
    <row r="1498" spans="1:21" hidden="1" x14ac:dyDescent="0.25">
      <c r="A1498" s="3" t="s">
        <v>69</v>
      </c>
      <c r="B1498" t="s">
        <v>2946</v>
      </c>
      <c r="C1498" s="1" t="s">
        <v>39</v>
      </c>
      <c r="D1498" s="46" t="s">
        <v>1043</v>
      </c>
      <c r="E1498" s="2">
        <v>1.0000000000000001E-5</v>
      </c>
      <c r="F1498" s="3" t="s">
        <v>420</v>
      </c>
      <c r="G1498" s="1" t="s">
        <v>81</v>
      </c>
      <c r="J1498" s="1" t="s">
        <v>83</v>
      </c>
      <c r="K1498" s="1" t="s">
        <v>348</v>
      </c>
      <c r="L1498" s="46">
        <v>18</v>
      </c>
      <c r="O1498" s="1">
        <v>97</v>
      </c>
    </row>
    <row r="1499" spans="1:21" hidden="1" x14ac:dyDescent="0.25">
      <c r="A1499" s="3" t="s">
        <v>67</v>
      </c>
      <c r="B1499" t="s">
        <v>2946</v>
      </c>
      <c r="C1499" s="1" t="s">
        <v>39</v>
      </c>
      <c r="D1499" s="46" t="s">
        <v>1043</v>
      </c>
      <c r="E1499" s="2">
        <v>1.0000000000000001E-5</v>
      </c>
      <c r="F1499" s="3" t="s">
        <v>1825</v>
      </c>
      <c r="G1499" s="1" t="s">
        <v>81</v>
      </c>
      <c r="J1499" s="1" t="s">
        <v>48</v>
      </c>
      <c r="K1499" s="46" t="s">
        <v>25</v>
      </c>
      <c r="L1499" s="87">
        <v>18</v>
      </c>
      <c r="M1499" s="1">
        <v>265</v>
      </c>
    </row>
    <row r="1500" spans="1:21" hidden="1" x14ac:dyDescent="0.25">
      <c r="A1500" s="3" t="s">
        <v>67</v>
      </c>
      <c r="B1500" t="s">
        <v>2947</v>
      </c>
      <c r="C1500" s="1" t="s">
        <v>39</v>
      </c>
      <c r="D1500" s="1" t="s">
        <v>1043</v>
      </c>
      <c r="E1500" s="2">
        <v>9.9999999999999995E-7</v>
      </c>
      <c r="F1500" s="3" t="s">
        <v>1825</v>
      </c>
      <c r="G1500" s="1" t="s">
        <v>81</v>
      </c>
      <c r="J1500" s="1" t="s">
        <v>82</v>
      </c>
      <c r="K1500" s="46" t="s">
        <v>25</v>
      </c>
      <c r="L1500" s="87">
        <v>18</v>
      </c>
      <c r="M1500" s="1">
        <v>246</v>
      </c>
    </row>
    <row r="1501" spans="1:21" hidden="1" x14ac:dyDescent="0.25">
      <c r="A1501" s="3" t="s">
        <v>157</v>
      </c>
      <c r="B1501" s="4" t="str">
        <f t="shared" si="49"/>
        <v>SHURUS00020**C</v>
      </c>
      <c r="C1501" s="1" t="s">
        <v>39</v>
      </c>
      <c r="D1501" s="1" t="s">
        <v>79</v>
      </c>
      <c r="E1501" s="2">
        <v>10.76</v>
      </c>
      <c r="F1501" s="3" t="s">
        <v>1524</v>
      </c>
      <c r="G1501" s="2">
        <v>16.260000000000002</v>
      </c>
      <c r="H1501" s="3" t="s">
        <v>1657</v>
      </c>
      <c r="J1501" s="2"/>
      <c r="K1501" s="46" t="s">
        <v>348</v>
      </c>
      <c r="L1501" s="87">
        <v>18</v>
      </c>
      <c r="M1501" s="2">
        <v>5.5</v>
      </c>
      <c r="T1501" s="2"/>
    </row>
    <row r="1502" spans="1:21" hidden="1" x14ac:dyDescent="0.25">
      <c r="A1502" s="3" t="s">
        <v>50</v>
      </c>
      <c r="B1502" s="4" t="str">
        <f t="shared" si="49"/>
        <v>SHURUS00020**C</v>
      </c>
      <c r="C1502" s="1" t="s">
        <v>39</v>
      </c>
      <c r="D1502" s="1" t="s">
        <v>79</v>
      </c>
      <c r="E1502" s="2">
        <v>10.76</v>
      </c>
      <c r="F1502" s="3" t="s">
        <v>1524</v>
      </c>
      <c r="G1502" s="2">
        <v>16.260000000000002</v>
      </c>
      <c r="H1502" s="3" t="s">
        <v>1657</v>
      </c>
      <c r="J1502" s="2"/>
      <c r="K1502" s="46" t="s">
        <v>348</v>
      </c>
      <c r="L1502" s="87">
        <v>18</v>
      </c>
      <c r="M1502" s="2">
        <v>5.5</v>
      </c>
      <c r="T1502" s="2"/>
    </row>
    <row r="1503" spans="1:21" hidden="1" x14ac:dyDescent="0.25">
      <c r="A1503" s="3" t="s">
        <v>208</v>
      </c>
      <c r="B1503" s="4" t="str">
        <f t="shared" si="49"/>
        <v>SHURUS00020**C</v>
      </c>
      <c r="C1503" s="1" t="s">
        <v>39</v>
      </c>
      <c r="D1503" s="1" t="s">
        <v>79</v>
      </c>
      <c r="E1503" s="2">
        <v>10.76</v>
      </c>
      <c r="F1503" s="3" t="s">
        <v>1524</v>
      </c>
      <c r="G1503" s="2">
        <v>16.260000000000002</v>
      </c>
      <c r="H1503" s="3" t="s">
        <v>1657</v>
      </c>
      <c r="J1503" s="2"/>
      <c r="K1503" s="46" t="s">
        <v>348</v>
      </c>
      <c r="L1503" s="87">
        <v>18</v>
      </c>
      <c r="M1503" s="2">
        <v>5.5</v>
      </c>
      <c r="T1503" s="2"/>
    </row>
    <row r="1504" spans="1:21" hidden="1" x14ac:dyDescent="0.25">
      <c r="A1504" s="3" t="s">
        <v>56</v>
      </c>
      <c r="B1504" s="4" t="str">
        <f t="shared" si="49"/>
        <v>SHURUS00020**C</v>
      </c>
      <c r="C1504" s="1" t="s">
        <v>39</v>
      </c>
      <c r="D1504" s="1" t="s">
        <v>79</v>
      </c>
      <c r="E1504" s="1">
        <v>12</v>
      </c>
      <c r="F1504" s="66" t="s">
        <v>1826</v>
      </c>
      <c r="G1504" s="2">
        <v>13</v>
      </c>
      <c r="J1504" s="1" t="s">
        <v>58</v>
      </c>
      <c r="K1504" s="46" t="s">
        <v>25</v>
      </c>
      <c r="L1504" s="87">
        <v>20</v>
      </c>
      <c r="M1504" s="1">
        <v>1</v>
      </c>
    </row>
    <row r="1505" spans="1:21" hidden="1" x14ac:dyDescent="0.25">
      <c r="A1505" s="3" t="s">
        <v>56</v>
      </c>
      <c r="B1505" s="4" t="str">
        <f>"S"&amp;C1505&amp;MID(D1505,1,2)&amp;"00"&amp;MID(D1505,3,3)&amp;"**N"</f>
        <v>SHURUS00020**N</v>
      </c>
      <c r="C1505" s="1" t="s">
        <v>39</v>
      </c>
      <c r="D1505" s="1" t="s">
        <v>79</v>
      </c>
      <c r="E1505" s="1">
        <v>12.79</v>
      </c>
      <c r="F1505" s="66" t="s">
        <v>1826</v>
      </c>
      <c r="G1505" s="2">
        <v>11.79</v>
      </c>
      <c r="J1505" s="1" t="s">
        <v>59</v>
      </c>
      <c r="K1505" s="46" t="s">
        <v>25</v>
      </c>
      <c r="L1505" s="87">
        <v>20</v>
      </c>
      <c r="M1505" s="1">
        <v>1</v>
      </c>
    </row>
    <row r="1506" spans="1:21" hidden="1" x14ac:dyDescent="0.25">
      <c r="A1506" s="3" t="s">
        <v>67</v>
      </c>
      <c r="B1506" t="s">
        <v>720</v>
      </c>
      <c r="C1506" s="1" t="s">
        <v>39</v>
      </c>
      <c r="D1506" s="1" t="s">
        <v>79</v>
      </c>
      <c r="E1506" s="2">
        <v>13.49</v>
      </c>
      <c r="F1506" s="3" t="s">
        <v>215</v>
      </c>
      <c r="G1506" s="1" t="s">
        <v>81</v>
      </c>
      <c r="J1506" s="1" t="s">
        <v>88</v>
      </c>
      <c r="K1506" s="46" t="s">
        <v>25</v>
      </c>
      <c r="L1506" s="87">
        <v>20</v>
      </c>
      <c r="M1506" s="1">
        <v>273</v>
      </c>
    </row>
    <row r="1507" spans="1:21" hidden="1" x14ac:dyDescent="0.25">
      <c r="A1507" s="3" t="s">
        <v>67</v>
      </c>
      <c r="B1507" t="s">
        <v>726</v>
      </c>
      <c r="C1507" s="1" t="s">
        <v>39</v>
      </c>
      <c r="D1507" s="1" t="s">
        <v>79</v>
      </c>
      <c r="E1507" s="2">
        <v>13.49</v>
      </c>
      <c r="F1507" s="3" t="s">
        <v>215</v>
      </c>
      <c r="G1507" s="1" t="s">
        <v>81</v>
      </c>
      <c r="J1507" s="1" t="s">
        <v>48</v>
      </c>
      <c r="K1507" s="46" t="s">
        <v>25</v>
      </c>
      <c r="L1507" s="87">
        <v>20</v>
      </c>
      <c r="M1507" s="1">
        <v>580</v>
      </c>
    </row>
    <row r="1508" spans="1:21" hidden="1" x14ac:dyDescent="0.25">
      <c r="A1508" s="3" t="s">
        <v>67</v>
      </c>
      <c r="B1508" t="s">
        <v>724</v>
      </c>
      <c r="C1508" s="1" t="s">
        <v>39</v>
      </c>
      <c r="D1508" s="1" t="s">
        <v>79</v>
      </c>
      <c r="E1508" s="2">
        <v>13.49</v>
      </c>
      <c r="F1508" s="3" t="s">
        <v>215</v>
      </c>
      <c r="G1508" s="1" t="s">
        <v>81</v>
      </c>
      <c r="J1508" s="1" t="s">
        <v>82</v>
      </c>
      <c r="K1508" s="46" t="s">
        <v>25</v>
      </c>
      <c r="L1508" s="87">
        <v>20</v>
      </c>
      <c r="M1508" s="1">
        <v>320</v>
      </c>
    </row>
    <row r="1509" spans="1:21" hidden="1" x14ac:dyDescent="0.25">
      <c r="A1509" s="3" t="s">
        <v>67</v>
      </c>
      <c r="B1509" t="s">
        <v>722</v>
      </c>
      <c r="C1509" s="1" t="s">
        <v>39</v>
      </c>
      <c r="D1509" s="1" t="s">
        <v>79</v>
      </c>
      <c r="E1509" s="2">
        <v>13.49</v>
      </c>
      <c r="F1509" s="3" t="s">
        <v>215</v>
      </c>
      <c r="G1509" s="1" t="s">
        <v>81</v>
      </c>
      <c r="J1509" s="1" t="s">
        <v>49</v>
      </c>
      <c r="K1509" s="46" t="s">
        <v>25</v>
      </c>
      <c r="L1509" s="87">
        <v>20</v>
      </c>
      <c r="M1509" s="1">
        <v>580</v>
      </c>
    </row>
    <row r="1510" spans="1:21" hidden="1" x14ac:dyDescent="0.25">
      <c r="A1510" s="3" t="s">
        <v>20</v>
      </c>
      <c r="B1510" t="s">
        <v>726</v>
      </c>
      <c r="C1510" s="1" t="s">
        <v>39</v>
      </c>
      <c r="D1510" s="1" t="s">
        <v>79</v>
      </c>
      <c r="E1510" s="1">
        <v>13.49</v>
      </c>
      <c r="F1510" s="66" t="s">
        <v>1827</v>
      </c>
      <c r="G1510" s="2"/>
      <c r="J1510" s="1" t="s">
        <v>48</v>
      </c>
      <c r="K1510" s="46" t="s">
        <v>25</v>
      </c>
      <c r="L1510" s="87">
        <v>20</v>
      </c>
      <c r="M1510" s="1">
        <v>73</v>
      </c>
      <c r="U1510" s="2">
        <v>4.92</v>
      </c>
    </row>
    <row r="1511" spans="1:21" hidden="1" x14ac:dyDescent="0.25">
      <c r="A1511" s="3" t="s">
        <v>20</v>
      </c>
      <c r="B1511" t="s">
        <v>722</v>
      </c>
      <c r="C1511" s="1" t="s">
        <v>39</v>
      </c>
      <c r="D1511" s="1" t="s">
        <v>79</v>
      </c>
      <c r="E1511" s="1">
        <v>13.49</v>
      </c>
      <c r="F1511" s="66" t="s">
        <v>1827</v>
      </c>
      <c r="G1511" s="2"/>
      <c r="J1511" s="1" t="s">
        <v>49</v>
      </c>
      <c r="K1511" s="46" t="s">
        <v>25</v>
      </c>
      <c r="L1511" s="87">
        <v>20</v>
      </c>
      <c r="M1511" s="1">
        <v>68</v>
      </c>
      <c r="U1511" s="2">
        <v>4.92</v>
      </c>
    </row>
    <row r="1512" spans="1:21" hidden="1" x14ac:dyDescent="0.25">
      <c r="A1512" s="3" t="s">
        <v>69</v>
      </c>
      <c r="B1512" t="s">
        <v>726</v>
      </c>
      <c r="C1512" s="1" t="s">
        <v>39</v>
      </c>
      <c r="D1512" s="1" t="s">
        <v>79</v>
      </c>
      <c r="E1512" s="2">
        <v>13.49</v>
      </c>
      <c r="F1512" s="3" t="s">
        <v>215</v>
      </c>
      <c r="G1512" s="1" t="s">
        <v>81</v>
      </c>
      <c r="J1512" s="1" t="s">
        <v>83</v>
      </c>
      <c r="K1512" s="46" t="s">
        <v>25</v>
      </c>
      <c r="L1512" s="87">
        <v>20</v>
      </c>
      <c r="O1512" s="1">
        <v>126</v>
      </c>
    </row>
    <row r="1513" spans="1:21" hidden="1" x14ac:dyDescent="0.25">
      <c r="A1513" s="3" t="s">
        <v>69</v>
      </c>
      <c r="B1513" t="s">
        <v>722</v>
      </c>
      <c r="C1513" s="1" t="s">
        <v>39</v>
      </c>
      <c r="D1513" s="1" t="s">
        <v>79</v>
      </c>
      <c r="E1513" s="2">
        <v>13.49</v>
      </c>
      <c r="F1513" s="3" t="s">
        <v>215</v>
      </c>
      <c r="G1513" s="1" t="s">
        <v>81</v>
      </c>
      <c r="J1513" s="1" t="s">
        <v>84</v>
      </c>
      <c r="K1513" s="46" t="s">
        <v>25</v>
      </c>
      <c r="L1513" s="87">
        <v>20</v>
      </c>
      <c r="O1513" s="1">
        <v>305</v>
      </c>
    </row>
    <row r="1514" spans="1:21" hidden="1" x14ac:dyDescent="0.25">
      <c r="A1514" s="3" t="s">
        <v>50</v>
      </c>
      <c r="B1514" s="4" t="str">
        <f t="shared" si="49"/>
        <v>SHURUS00020**C</v>
      </c>
      <c r="C1514" s="1" t="s">
        <v>39</v>
      </c>
      <c r="D1514" s="1" t="s">
        <v>79</v>
      </c>
      <c r="E1514" s="2">
        <v>13.49</v>
      </c>
      <c r="F1514" s="3" t="s">
        <v>732</v>
      </c>
      <c r="G1514" s="2">
        <v>13.5</v>
      </c>
      <c r="I1514" s="2" t="s">
        <v>81</v>
      </c>
      <c r="J1514" s="2">
        <v>1.1000000000000001</v>
      </c>
      <c r="K1514" s="46" t="s">
        <v>348</v>
      </c>
      <c r="L1514" s="87">
        <v>18</v>
      </c>
      <c r="M1514" s="2">
        <v>1.1000000000000001</v>
      </c>
      <c r="T1514" s="2" t="s">
        <v>55</v>
      </c>
    </row>
    <row r="1515" spans="1:21" hidden="1" x14ac:dyDescent="0.25">
      <c r="A1515" s="3" t="s">
        <v>208</v>
      </c>
      <c r="B1515" s="4" t="str">
        <f t="shared" si="49"/>
        <v>SHURUS00020**C</v>
      </c>
      <c r="C1515" s="1" t="s">
        <v>39</v>
      </c>
      <c r="D1515" s="1" t="s">
        <v>79</v>
      </c>
      <c r="E1515" s="2">
        <v>13.49</v>
      </c>
      <c r="F1515" s="3" t="s">
        <v>732</v>
      </c>
      <c r="G1515" s="2">
        <v>13.5</v>
      </c>
      <c r="J1515" s="2">
        <v>0.73</v>
      </c>
      <c r="K1515" s="46" t="s">
        <v>348</v>
      </c>
      <c r="L1515" s="87">
        <v>18</v>
      </c>
      <c r="M1515" s="2">
        <v>0.73</v>
      </c>
      <c r="T1515" s="2" t="s">
        <v>55</v>
      </c>
    </row>
    <row r="1516" spans="1:21" hidden="1" x14ac:dyDescent="0.25">
      <c r="A1516" s="3" t="s">
        <v>67</v>
      </c>
      <c r="B1516" t="s">
        <v>2899</v>
      </c>
      <c r="C1516" s="1" t="s">
        <v>39</v>
      </c>
      <c r="D1516" s="1" t="s">
        <v>79</v>
      </c>
      <c r="E1516" s="2">
        <v>15.32</v>
      </c>
      <c r="F1516" s="3" t="s">
        <v>260</v>
      </c>
      <c r="G1516" s="1" t="s">
        <v>54</v>
      </c>
      <c r="J1516" s="1" t="s">
        <v>88</v>
      </c>
      <c r="K1516" s="46" t="s">
        <v>25</v>
      </c>
      <c r="L1516" s="87">
        <v>20</v>
      </c>
      <c r="M1516" s="1">
        <v>400</v>
      </c>
    </row>
    <row r="1517" spans="1:21" hidden="1" x14ac:dyDescent="0.25">
      <c r="A1517" s="3" t="s">
        <v>67</v>
      </c>
      <c r="B1517" s="4" t="s">
        <v>2890</v>
      </c>
      <c r="C1517" s="1" t="s">
        <v>39</v>
      </c>
      <c r="D1517" s="1" t="s">
        <v>79</v>
      </c>
      <c r="E1517" s="2">
        <v>15.32</v>
      </c>
      <c r="F1517" s="3" t="s">
        <v>260</v>
      </c>
      <c r="G1517" s="1" t="s">
        <v>54</v>
      </c>
      <c r="J1517" s="1" t="s">
        <v>48</v>
      </c>
      <c r="K1517" s="46" t="s">
        <v>25</v>
      </c>
      <c r="L1517" s="87">
        <v>20</v>
      </c>
      <c r="M1517" s="1">
        <v>386</v>
      </c>
    </row>
    <row r="1518" spans="1:21" hidden="1" x14ac:dyDescent="0.25">
      <c r="A1518" s="3" t="s">
        <v>67</v>
      </c>
      <c r="B1518" t="s">
        <v>2926</v>
      </c>
      <c r="C1518" s="1" t="s">
        <v>39</v>
      </c>
      <c r="D1518" s="1" t="s">
        <v>79</v>
      </c>
      <c r="E1518" s="2">
        <v>15.32</v>
      </c>
      <c r="F1518" s="3" t="s">
        <v>260</v>
      </c>
      <c r="G1518" s="1" t="s">
        <v>54</v>
      </c>
      <c r="J1518" s="1" t="s">
        <v>82</v>
      </c>
      <c r="K1518" s="46" t="s">
        <v>25</v>
      </c>
      <c r="L1518" s="87">
        <v>20</v>
      </c>
      <c r="M1518" s="1">
        <v>200</v>
      </c>
    </row>
    <row r="1519" spans="1:21" hidden="1" x14ac:dyDescent="0.25">
      <c r="A1519" s="3" t="s">
        <v>67</v>
      </c>
      <c r="B1519" t="s">
        <v>2927</v>
      </c>
      <c r="C1519" s="1" t="s">
        <v>39</v>
      </c>
      <c r="D1519" s="1" t="s">
        <v>79</v>
      </c>
      <c r="E1519" s="2">
        <v>15.32</v>
      </c>
      <c r="F1519" s="3" t="s">
        <v>260</v>
      </c>
      <c r="G1519" s="1" t="s">
        <v>54</v>
      </c>
      <c r="J1519" s="1" t="s">
        <v>49</v>
      </c>
      <c r="K1519" s="46" t="s">
        <v>25</v>
      </c>
      <c r="L1519" s="87">
        <v>20</v>
      </c>
      <c r="M1519" s="1">
        <v>344</v>
      </c>
    </row>
    <row r="1520" spans="1:21" hidden="1" x14ac:dyDescent="0.25">
      <c r="A1520" s="3" t="s">
        <v>20</v>
      </c>
      <c r="B1520" s="4" t="s">
        <v>2890</v>
      </c>
      <c r="C1520" s="1" t="s">
        <v>39</v>
      </c>
      <c r="D1520" s="1" t="s">
        <v>79</v>
      </c>
      <c r="E1520" s="1">
        <v>15.32</v>
      </c>
      <c r="F1520" s="66" t="s">
        <v>1828</v>
      </c>
      <c r="G1520" s="2"/>
      <c r="J1520" s="1" t="s">
        <v>48</v>
      </c>
      <c r="K1520" s="46" t="s">
        <v>25</v>
      </c>
      <c r="L1520" s="87">
        <v>20</v>
      </c>
      <c r="M1520" s="1">
        <v>53</v>
      </c>
      <c r="U1520" s="2">
        <v>15.53</v>
      </c>
    </row>
    <row r="1521" spans="1:22" hidden="1" x14ac:dyDescent="0.25">
      <c r="A1521" s="3" t="s">
        <v>20</v>
      </c>
      <c r="B1521" t="s">
        <v>2927</v>
      </c>
      <c r="C1521" s="1" t="s">
        <v>39</v>
      </c>
      <c r="D1521" s="1" t="s">
        <v>79</v>
      </c>
      <c r="E1521" s="1">
        <v>15.32</v>
      </c>
      <c r="F1521" s="66" t="s">
        <v>1828</v>
      </c>
      <c r="G1521" s="2"/>
      <c r="J1521" s="1" t="s">
        <v>49</v>
      </c>
      <c r="K1521" s="46" t="s">
        <v>25</v>
      </c>
      <c r="L1521" s="87">
        <v>20</v>
      </c>
      <c r="M1521" s="1">
        <v>49</v>
      </c>
      <c r="U1521" s="2">
        <v>15.53</v>
      </c>
    </row>
    <row r="1522" spans="1:22" hidden="1" x14ac:dyDescent="0.25">
      <c r="A1522" s="3" t="s">
        <v>69</v>
      </c>
      <c r="B1522" s="4" t="s">
        <v>2890</v>
      </c>
      <c r="C1522" s="1" t="s">
        <v>39</v>
      </c>
      <c r="D1522" s="1" t="s">
        <v>485</v>
      </c>
      <c r="E1522" s="1">
        <v>15.34</v>
      </c>
      <c r="F1522" s="66" t="s">
        <v>74</v>
      </c>
      <c r="G1522" s="2"/>
      <c r="J1522" s="1" t="s">
        <v>2928</v>
      </c>
      <c r="K1522" s="46" t="s">
        <v>25</v>
      </c>
      <c r="L1522" s="87">
        <v>20</v>
      </c>
      <c r="O1522" s="1">
        <v>194</v>
      </c>
      <c r="U1522" s="2"/>
    </row>
    <row r="1523" spans="1:22" hidden="1" x14ac:dyDescent="0.25">
      <c r="A1523" s="3" t="s">
        <v>69</v>
      </c>
      <c r="B1523" t="s">
        <v>2927</v>
      </c>
      <c r="C1523" s="1" t="s">
        <v>39</v>
      </c>
      <c r="D1523" s="1" t="s">
        <v>79</v>
      </c>
      <c r="E1523" s="2">
        <v>15.32</v>
      </c>
      <c r="F1523" s="3" t="s">
        <v>260</v>
      </c>
      <c r="G1523" s="1" t="s">
        <v>54</v>
      </c>
      <c r="J1523" s="1" t="s">
        <v>1830</v>
      </c>
      <c r="K1523" s="46" t="s">
        <v>25</v>
      </c>
      <c r="L1523" s="87">
        <v>20</v>
      </c>
      <c r="O1523" s="1">
        <v>194</v>
      </c>
    </row>
    <row r="1524" spans="1:22" hidden="1" x14ac:dyDescent="0.25">
      <c r="A1524" s="3" t="s">
        <v>69</v>
      </c>
      <c r="B1524" t="s">
        <v>2926</v>
      </c>
      <c r="C1524" s="1" t="s">
        <v>39</v>
      </c>
      <c r="D1524" s="1" t="s">
        <v>79</v>
      </c>
      <c r="E1524" s="2">
        <v>15.32</v>
      </c>
      <c r="F1524" s="3" t="s">
        <v>74</v>
      </c>
      <c r="G1524" s="1" t="s">
        <v>54</v>
      </c>
      <c r="J1524" s="1" t="s">
        <v>1829</v>
      </c>
      <c r="K1524" s="46" t="s">
        <v>25</v>
      </c>
      <c r="L1524" s="87">
        <v>20</v>
      </c>
      <c r="O1524" s="1">
        <v>47</v>
      </c>
    </row>
    <row r="1525" spans="1:22" hidden="1" x14ac:dyDescent="0.25">
      <c r="A1525" s="3" t="s">
        <v>157</v>
      </c>
      <c r="B1525" s="4" t="str">
        <f t="shared" ref="B1525:B1588" si="50">"S"&amp;C1525&amp;MID(D1525,1,2)&amp;"00"&amp;MID(D1525,3,3)&amp;"**C"</f>
        <v>SHURUS00020**C</v>
      </c>
      <c r="C1525" s="1" t="s">
        <v>39</v>
      </c>
      <c r="D1525" s="1" t="s">
        <v>79</v>
      </c>
      <c r="E1525" s="2">
        <v>15.45</v>
      </c>
      <c r="F1525" s="3" t="s">
        <v>733</v>
      </c>
      <c r="G1525" s="2">
        <v>15.459999999999999</v>
      </c>
      <c r="H1525" s="70"/>
      <c r="I1525" s="2">
        <v>0</v>
      </c>
      <c r="J1525" s="1">
        <v>0.21</v>
      </c>
      <c r="K1525" s="46" t="s">
        <v>348</v>
      </c>
      <c r="L1525" s="87">
        <v>18</v>
      </c>
      <c r="M1525" s="1">
        <v>0.21</v>
      </c>
      <c r="T1525" s="46" t="s">
        <v>55</v>
      </c>
    </row>
    <row r="1526" spans="1:22" hidden="1" x14ac:dyDescent="0.25">
      <c r="A1526" s="3" t="s">
        <v>208</v>
      </c>
      <c r="B1526" s="4" t="str">
        <f t="shared" si="50"/>
        <v>SHURUS00020**C</v>
      </c>
      <c r="C1526" s="1" t="s">
        <v>39</v>
      </c>
      <c r="D1526" s="1" t="s">
        <v>79</v>
      </c>
      <c r="E1526" s="2">
        <v>15.45</v>
      </c>
      <c r="F1526" s="3" t="s">
        <v>733</v>
      </c>
      <c r="G1526" s="2">
        <v>15.459999999999999</v>
      </c>
      <c r="J1526" s="2">
        <v>0.56000000000000005</v>
      </c>
      <c r="K1526" s="46" t="s">
        <v>348</v>
      </c>
      <c r="L1526" s="87">
        <v>18</v>
      </c>
      <c r="M1526" s="2">
        <v>0.56000000000000005</v>
      </c>
      <c r="T1526" s="2" t="s">
        <v>55</v>
      </c>
    </row>
    <row r="1527" spans="1:22" hidden="1" x14ac:dyDescent="0.25">
      <c r="A1527" s="3" t="s">
        <v>50</v>
      </c>
      <c r="B1527" s="4" t="str">
        <f t="shared" si="50"/>
        <v>SHURUS00020**C</v>
      </c>
      <c r="C1527" s="1" t="s">
        <v>39</v>
      </c>
      <c r="D1527" s="1" t="s">
        <v>79</v>
      </c>
      <c r="E1527" s="2">
        <v>15.55</v>
      </c>
      <c r="F1527" s="3" t="s">
        <v>733</v>
      </c>
      <c r="G1527" s="2">
        <v>15.56</v>
      </c>
      <c r="I1527" s="2" t="s">
        <v>81</v>
      </c>
      <c r="J1527" s="2">
        <v>1.59</v>
      </c>
      <c r="K1527" s="46" t="s">
        <v>348</v>
      </c>
      <c r="L1527" s="87">
        <v>18</v>
      </c>
      <c r="M1527" s="2">
        <v>1.59</v>
      </c>
      <c r="T1527" s="2" t="s">
        <v>55</v>
      </c>
    </row>
    <row r="1528" spans="1:22" hidden="1" x14ac:dyDescent="0.25">
      <c r="A1528" s="3" t="s">
        <v>157</v>
      </c>
      <c r="B1528" s="4" t="str">
        <f t="shared" si="50"/>
        <v>SHURUS00020**C</v>
      </c>
      <c r="C1528" s="1" t="s">
        <v>39</v>
      </c>
      <c r="D1528" s="1" t="s">
        <v>79</v>
      </c>
      <c r="E1528" s="2">
        <v>16.14</v>
      </c>
      <c r="F1528" s="3" t="s">
        <v>1658</v>
      </c>
      <c r="G1528" s="2">
        <v>16.260000000000002</v>
      </c>
      <c r="J1528" s="1">
        <v>0</v>
      </c>
      <c r="K1528" s="46" t="s">
        <v>348</v>
      </c>
      <c r="L1528" s="87">
        <v>18</v>
      </c>
      <c r="M1528" s="1">
        <v>0.42</v>
      </c>
      <c r="T1528" s="46" t="s">
        <v>55</v>
      </c>
    </row>
    <row r="1529" spans="1:22" hidden="1" x14ac:dyDescent="0.25">
      <c r="A1529" s="3" t="s">
        <v>67</v>
      </c>
      <c r="B1529" t="s">
        <v>2904</v>
      </c>
      <c r="C1529" s="1" t="s">
        <v>39</v>
      </c>
      <c r="D1529" s="1" t="s">
        <v>79</v>
      </c>
      <c r="E1529" s="2">
        <v>16.22</v>
      </c>
      <c r="F1529" s="3" t="s">
        <v>1831</v>
      </c>
      <c r="G1529" s="1" t="s">
        <v>54</v>
      </c>
      <c r="K1529" s="1" t="s">
        <v>348</v>
      </c>
      <c r="L1529" s="87">
        <v>18</v>
      </c>
      <c r="M1529" s="1">
        <v>195</v>
      </c>
      <c r="V1529" t="s">
        <v>2118</v>
      </c>
    </row>
    <row r="1530" spans="1:22" hidden="1" x14ac:dyDescent="0.25">
      <c r="A1530" s="3" t="s">
        <v>20</v>
      </c>
      <c r="B1530" t="s">
        <v>2905</v>
      </c>
      <c r="C1530" s="1" t="s">
        <v>39</v>
      </c>
      <c r="D1530" s="1" t="s">
        <v>79</v>
      </c>
      <c r="E1530" s="1">
        <v>16.22</v>
      </c>
      <c r="F1530" s="66" t="s">
        <v>1832</v>
      </c>
      <c r="J1530" s="1" t="s">
        <v>2929</v>
      </c>
      <c r="K1530" s="1" t="s">
        <v>348</v>
      </c>
      <c r="L1530" s="87">
        <v>18</v>
      </c>
      <c r="M1530" s="1">
        <v>31</v>
      </c>
    </row>
    <row r="1531" spans="1:22" hidden="1" x14ac:dyDescent="0.25">
      <c r="A1531" s="3" t="s">
        <v>20</v>
      </c>
      <c r="B1531" t="s">
        <v>2904</v>
      </c>
      <c r="C1531" s="1" t="s">
        <v>39</v>
      </c>
      <c r="D1531" s="1" t="s">
        <v>79</v>
      </c>
      <c r="E1531" s="1">
        <v>16.22</v>
      </c>
      <c r="F1531" s="66" t="s">
        <v>1832</v>
      </c>
      <c r="G1531" s="2"/>
      <c r="J1531" s="1" t="s">
        <v>48</v>
      </c>
      <c r="K1531" s="1" t="s">
        <v>348</v>
      </c>
      <c r="L1531" s="87">
        <v>18</v>
      </c>
      <c r="M1531" s="1">
        <v>41</v>
      </c>
      <c r="U1531" s="2">
        <v>16.22</v>
      </c>
      <c r="V1531" t="s">
        <v>2118</v>
      </c>
    </row>
    <row r="1532" spans="1:22" hidden="1" x14ac:dyDescent="0.25">
      <c r="A1532" s="3" t="s">
        <v>69</v>
      </c>
      <c r="B1532" t="s">
        <v>2904</v>
      </c>
      <c r="C1532" s="1" t="s">
        <v>39</v>
      </c>
      <c r="D1532" s="1" t="s">
        <v>79</v>
      </c>
      <c r="E1532" s="2">
        <v>16.22</v>
      </c>
      <c r="F1532" s="3" t="s">
        <v>1833</v>
      </c>
      <c r="G1532" s="1" t="s">
        <v>54</v>
      </c>
      <c r="J1532" s="1" t="s">
        <v>83</v>
      </c>
      <c r="K1532" s="1" t="s">
        <v>348</v>
      </c>
      <c r="L1532" s="87">
        <v>18</v>
      </c>
      <c r="O1532" s="1">
        <v>30</v>
      </c>
      <c r="V1532" t="s">
        <v>2118</v>
      </c>
    </row>
    <row r="1533" spans="1:22" hidden="1" x14ac:dyDescent="0.25">
      <c r="A1533" s="3" t="s">
        <v>64</v>
      </c>
      <c r="B1533" s="4" t="str">
        <f t="shared" si="50"/>
        <v>SHURUS00020**C</v>
      </c>
      <c r="C1533" s="1" t="s">
        <v>39</v>
      </c>
      <c r="D1533" s="1" t="s">
        <v>79</v>
      </c>
      <c r="E1533" s="2">
        <v>16.23</v>
      </c>
      <c r="F1533" s="3" t="s">
        <v>709</v>
      </c>
      <c r="G1533" s="2">
        <v>28.61</v>
      </c>
      <c r="H1533" s="3" t="s">
        <v>591</v>
      </c>
      <c r="I1533" s="2">
        <v>6.07</v>
      </c>
      <c r="J1533" s="56"/>
      <c r="K1533" s="46" t="s">
        <v>585</v>
      </c>
      <c r="L1533" s="87">
        <v>19</v>
      </c>
      <c r="M1533" s="67">
        <v>12.38</v>
      </c>
      <c r="T1533" s="56"/>
      <c r="V1533" t="s">
        <v>2118</v>
      </c>
    </row>
    <row r="1534" spans="1:22" hidden="1" x14ac:dyDescent="0.25">
      <c r="A1534" s="3" t="s">
        <v>50</v>
      </c>
      <c r="B1534" s="4" t="str">
        <f t="shared" si="50"/>
        <v>SHURUS00020**C</v>
      </c>
      <c r="C1534" s="1" t="s">
        <v>39</v>
      </c>
      <c r="D1534" s="1" t="s">
        <v>79</v>
      </c>
      <c r="E1534" s="2">
        <v>16.23</v>
      </c>
      <c r="F1534" s="3" t="s">
        <v>734</v>
      </c>
      <c r="G1534" s="2">
        <v>28.66</v>
      </c>
      <c r="H1534" s="3" t="s">
        <v>591</v>
      </c>
      <c r="I1534" s="2" t="s">
        <v>54</v>
      </c>
      <c r="J1534" s="2">
        <v>0</v>
      </c>
      <c r="K1534" s="46" t="s">
        <v>585</v>
      </c>
      <c r="L1534" s="87">
        <v>19</v>
      </c>
      <c r="M1534" s="2">
        <v>24.86</v>
      </c>
      <c r="T1534" s="2" t="s">
        <v>55</v>
      </c>
    </row>
    <row r="1535" spans="1:22" hidden="1" x14ac:dyDescent="0.25">
      <c r="A1535" s="3" t="s">
        <v>50</v>
      </c>
      <c r="B1535" s="4" t="str">
        <f t="shared" si="50"/>
        <v>SHURUS00020**C</v>
      </c>
      <c r="C1535" s="1" t="s">
        <v>39</v>
      </c>
      <c r="D1535" s="1" t="s">
        <v>79</v>
      </c>
      <c r="E1535" s="2">
        <v>16.23</v>
      </c>
      <c r="F1535" s="3" t="s">
        <v>735</v>
      </c>
      <c r="G1535" s="2">
        <v>16.240000000000002</v>
      </c>
      <c r="H1535" s="3" t="s">
        <v>736</v>
      </c>
      <c r="I1535" s="2" t="s">
        <v>54</v>
      </c>
      <c r="J1535" s="2">
        <v>0.81</v>
      </c>
      <c r="K1535" s="46" t="s">
        <v>348</v>
      </c>
      <c r="L1535" s="87">
        <v>19</v>
      </c>
      <c r="M1535" s="2">
        <v>0.81</v>
      </c>
      <c r="T1535" s="2" t="s">
        <v>55</v>
      </c>
    </row>
    <row r="1536" spans="1:22" hidden="1" x14ac:dyDescent="0.25">
      <c r="A1536" s="3" t="s">
        <v>208</v>
      </c>
      <c r="B1536" s="4" t="str">
        <f t="shared" si="50"/>
        <v>SHURUS00020**C</v>
      </c>
      <c r="C1536" s="1" t="s">
        <v>39</v>
      </c>
      <c r="D1536" s="1" t="s">
        <v>79</v>
      </c>
      <c r="E1536" s="2">
        <v>16.23</v>
      </c>
      <c r="F1536" s="3" t="s">
        <v>735</v>
      </c>
      <c r="G1536" s="2">
        <v>17.23</v>
      </c>
      <c r="H1536" s="3" t="s">
        <v>736</v>
      </c>
      <c r="J1536" s="2">
        <v>0.8</v>
      </c>
      <c r="K1536" s="46" t="s">
        <v>348</v>
      </c>
      <c r="L1536" s="87">
        <v>19</v>
      </c>
      <c r="M1536" s="2">
        <v>0.8</v>
      </c>
      <c r="T1536" s="2" t="s">
        <v>55</v>
      </c>
      <c r="V1536" t="s">
        <v>2118</v>
      </c>
    </row>
    <row r="1537" spans="1:22" hidden="1" x14ac:dyDescent="0.25">
      <c r="A1537" s="3" t="s">
        <v>20</v>
      </c>
      <c r="B1537" s="4" t="str">
        <f t="shared" si="50"/>
        <v>SHURUS00020**C</v>
      </c>
      <c r="C1537" s="1" t="s">
        <v>39</v>
      </c>
      <c r="D1537" s="1" t="s">
        <v>79</v>
      </c>
      <c r="E1537" s="1">
        <v>17.82</v>
      </c>
      <c r="F1537" s="66" t="s">
        <v>44</v>
      </c>
      <c r="G1537" s="2"/>
      <c r="J1537" s="1" t="s">
        <v>27</v>
      </c>
      <c r="K1537" s="46" t="s">
        <v>25</v>
      </c>
      <c r="L1537" s="87">
        <v>19</v>
      </c>
      <c r="M1537" s="1">
        <v>25</v>
      </c>
      <c r="U1537" s="2">
        <v>1.08</v>
      </c>
      <c r="V1537" t="s">
        <v>2118</v>
      </c>
    </row>
    <row r="1538" spans="1:22" hidden="1" x14ac:dyDescent="0.25">
      <c r="A1538" s="3" t="s">
        <v>20</v>
      </c>
      <c r="B1538" s="4" t="str">
        <f t="shared" si="50"/>
        <v>SHURUS00020**C</v>
      </c>
      <c r="C1538" s="1" t="s">
        <v>39</v>
      </c>
      <c r="D1538" s="1" t="s">
        <v>79</v>
      </c>
      <c r="E1538" s="1">
        <v>17.82</v>
      </c>
      <c r="F1538" s="66" t="s">
        <v>44</v>
      </c>
      <c r="G1538" s="2"/>
      <c r="J1538" s="1" t="s">
        <v>28</v>
      </c>
      <c r="K1538" s="46" t="s">
        <v>25</v>
      </c>
      <c r="L1538" s="87">
        <v>19</v>
      </c>
      <c r="M1538" s="1">
        <v>26</v>
      </c>
      <c r="U1538" s="2">
        <v>1.08</v>
      </c>
    </row>
    <row r="1539" spans="1:22" hidden="1" x14ac:dyDescent="0.25">
      <c r="A1539" s="79" t="s">
        <v>31</v>
      </c>
      <c r="B1539" s="4" t="str">
        <f t="shared" si="50"/>
        <v>SHURUS00020**C</v>
      </c>
      <c r="C1539" s="1" t="s">
        <v>39</v>
      </c>
      <c r="D1539" s="1" t="s">
        <v>79</v>
      </c>
      <c r="E1539" s="2">
        <v>22.47</v>
      </c>
      <c r="F1539" s="3" t="s">
        <v>1834</v>
      </c>
      <c r="G1539" s="1" t="s">
        <v>54</v>
      </c>
      <c r="K1539" s="46" t="s">
        <v>25</v>
      </c>
      <c r="L1539" s="87">
        <v>19</v>
      </c>
      <c r="M1539" s="1">
        <v>3</v>
      </c>
    </row>
    <row r="1540" spans="1:22" hidden="1" x14ac:dyDescent="0.25">
      <c r="A1540" s="3" t="s">
        <v>67</v>
      </c>
      <c r="B1540" s="4" t="str">
        <f t="shared" si="50"/>
        <v>SHURUS00020**C</v>
      </c>
      <c r="C1540" s="1" t="s">
        <v>39</v>
      </c>
      <c r="D1540" s="1" t="s">
        <v>79</v>
      </c>
      <c r="E1540" s="2">
        <v>22.47</v>
      </c>
      <c r="F1540" s="3" t="s">
        <v>1834</v>
      </c>
      <c r="G1540" s="1" t="s">
        <v>54</v>
      </c>
      <c r="K1540" s="46" t="s">
        <v>25</v>
      </c>
      <c r="L1540" s="87">
        <v>19</v>
      </c>
      <c r="M1540" s="1">
        <v>200</v>
      </c>
    </row>
    <row r="1541" spans="1:22" hidden="1" x14ac:dyDescent="0.25">
      <c r="A1541" s="3" t="s">
        <v>118</v>
      </c>
      <c r="B1541" s="4" t="str">
        <f t="shared" si="50"/>
        <v>SHURUS00020**C</v>
      </c>
      <c r="C1541" s="1" t="s">
        <v>39</v>
      </c>
      <c r="D1541" s="1" t="s">
        <v>79</v>
      </c>
      <c r="E1541" s="2">
        <v>22.47</v>
      </c>
      <c r="F1541" s="3" t="s">
        <v>1834</v>
      </c>
      <c r="G1541" s="1" t="s">
        <v>54</v>
      </c>
      <c r="K1541" s="46" t="s">
        <v>25</v>
      </c>
      <c r="L1541" s="87">
        <v>19</v>
      </c>
      <c r="M1541" s="1">
        <v>2</v>
      </c>
    </row>
    <row r="1542" spans="1:22" hidden="1" x14ac:dyDescent="0.25">
      <c r="A1542" s="3" t="s">
        <v>69</v>
      </c>
      <c r="B1542" s="4" t="str">
        <f t="shared" si="50"/>
        <v>SHURUS00020**C</v>
      </c>
      <c r="C1542" s="1" t="s">
        <v>39</v>
      </c>
      <c r="D1542" s="1" t="s">
        <v>79</v>
      </c>
      <c r="E1542" s="2">
        <v>22.47</v>
      </c>
      <c r="F1542" s="3" t="s">
        <v>1834</v>
      </c>
      <c r="G1542" s="1" t="s">
        <v>54</v>
      </c>
      <c r="K1542" s="46" t="s">
        <v>25</v>
      </c>
      <c r="L1542" s="87">
        <v>19</v>
      </c>
      <c r="P1542" s="1">
        <v>300</v>
      </c>
    </row>
    <row r="1543" spans="1:22" hidden="1" x14ac:dyDescent="0.25">
      <c r="A1543" s="3" t="s">
        <v>64</v>
      </c>
      <c r="B1543" s="4" t="str">
        <f t="shared" si="50"/>
        <v>SHURUS00224**C</v>
      </c>
      <c r="C1543" s="1" t="s">
        <v>39</v>
      </c>
      <c r="D1543" s="1" t="s">
        <v>22</v>
      </c>
      <c r="E1543" s="2">
        <v>0</v>
      </c>
      <c r="F1543" s="3" t="s">
        <v>617</v>
      </c>
      <c r="G1543" s="2">
        <v>5.17</v>
      </c>
      <c r="H1543" s="3" t="s">
        <v>364</v>
      </c>
      <c r="I1543" s="2">
        <v>3.57</v>
      </c>
      <c r="J1543" s="56"/>
      <c r="K1543" s="87" t="s">
        <v>585</v>
      </c>
      <c r="L1543" s="1">
        <v>17</v>
      </c>
      <c r="M1543" s="67">
        <v>5.17</v>
      </c>
      <c r="T1543" s="56"/>
    </row>
    <row r="1544" spans="1:22" hidden="1" x14ac:dyDescent="0.25">
      <c r="A1544" s="3" t="s">
        <v>50</v>
      </c>
      <c r="B1544" s="4" t="str">
        <f t="shared" si="50"/>
        <v>SHURUS00224**C</v>
      </c>
      <c r="C1544" s="1" t="s">
        <v>39</v>
      </c>
      <c r="D1544" s="1" t="s">
        <v>22</v>
      </c>
      <c r="E1544" s="2">
        <v>0</v>
      </c>
      <c r="F1544" s="3" t="s">
        <v>617</v>
      </c>
      <c r="G1544" s="2">
        <v>4.5999999999999996</v>
      </c>
      <c r="H1544" s="3" t="s">
        <v>1046</v>
      </c>
      <c r="I1544" s="2" t="s">
        <v>54</v>
      </c>
      <c r="J1544" s="2">
        <v>0</v>
      </c>
      <c r="K1544" s="46" t="s">
        <v>585</v>
      </c>
      <c r="L1544" s="87">
        <v>18</v>
      </c>
      <c r="M1544" s="2">
        <v>10.16</v>
      </c>
      <c r="T1544" s="2"/>
    </row>
    <row r="1545" spans="1:22" hidden="1" x14ac:dyDescent="0.25">
      <c r="A1545" s="3" t="s">
        <v>50</v>
      </c>
      <c r="B1545" s="4" t="str">
        <f t="shared" si="50"/>
        <v>SHURUS00224**C</v>
      </c>
      <c r="C1545" s="1" t="s">
        <v>39</v>
      </c>
      <c r="D1545" s="1" t="s">
        <v>22</v>
      </c>
      <c r="E1545" s="2">
        <v>5.76</v>
      </c>
      <c r="F1545" s="3" t="s">
        <v>1046</v>
      </c>
      <c r="G1545" s="2">
        <v>8.4</v>
      </c>
      <c r="H1545" s="3" t="s">
        <v>420</v>
      </c>
      <c r="I1545" s="2" t="s">
        <v>63</v>
      </c>
      <c r="J1545" s="2">
        <v>0</v>
      </c>
      <c r="K1545" s="46" t="s">
        <v>585</v>
      </c>
      <c r="L1545" s="46">
        <v>17</v>
      </c>
      <c r="M1545" s="2">
        <v>5.28</v>
      </c>
      <c r="T1545" s="2"/>
    </row>
    <row r="1546" spans="1:22" hidden="1" x14ac:dyDescent="0.25">
      <c r="A1546" s="3" t="s">
        <v>64</v>
      </c>
      <c r="B1546" s="4" t="str">
        <f t="shared" si="50"/>
        <v>SHURUS00224**C</v>
      </c>
      <c r="C1546" s="1" t="s">
        <v>39</v>
      </c>
      <c r="D1546" s="1" t="s">
        <v>22</v>
      </c>
      <c r="E1546" s="2">
        <v>6.47</v>
      </c>
      <c r="F1546" s="3" t="s">
        <v>1526</v>
      </c>
      <c r="G1546" s="2">
        <v>21.25</v>
      </c>
      <c r="H1546" s="3" t="s">
        <v>306</v>
      </c>
      <c r="I1546" s="2">
        <v>8.6999999999999993</v>
      </c>
      <c r="J1546" s="56"/>
      <c r="K1546" s="46" t="s">
        <v>585</v>
      </c>
      <c r="L1546" s="1">
        <v>17</v>
      </c>
      <c r="M1546" s="67">
        <v>14.78</v>
      </c>
      <c r="T1546" s="56"/>
    </row>
    <row r="1547" spans="1:22" hidden="1" x14ac:dyDescent="0.25">
      <c r="A1547" s="3" t="s">
        <v>2396</v>
      </c>
      <c r="B1547" s="4" t="str">
        <f t="shared" si="50"/>
        <v>SHURUS00224**C</v>
      </c>
      <c r="C1547" s="1" t="s">
        <v>39</v>
      </c>
      <c r="D1547" s="1" t="s">
        <v>22</v>
      </c>
      <c r="E1547" s="2">
        <v>7.62</v>
      </c>
      <c r="F1547" s="3" t="s">
        <v>43</v>
      </c>
      <c r="G1547" s="2"/>
      <c r="J1547" s="2"/>
      <c r="K1547" s="1" t="s">
        <v>348</v>
      </c>
      <c r="L1547" s="1">
        <v>18</v>
      </c>
      <c r="M1547" s="1">
        <v>2</v>
      </c>
    </row>
    <row r="1548" spans="1:22" hidden="1" x14ac:dyDescent="0.25">
      <c r="A1548" s="79" t="s">
        <v>31</v>
      </c>
      <c r="B1548" s="4" t="str">
        <f t="shared" si="50"/>
        <v>SHURUS00224**C</v>
      </c>
      <c r="C1548" s="1" t="s">
        <v>39</v>
      </c>
      <c r="D1548" s="1" t="s">
        <v>22</v>
      </c>
      <c r="E1548" s="2">
        <v>8.3800000000000008</v>
      </c>
      <c r="F1548" s="3" t="s">
        <v>1835</v>
      </c>
      <c r="G1548" s="2"/>
      <c r="J1548" s="1" t="s">
        <v>28</v>
      </c>
      <c r="K1548" s="1" t="s">
        <v>348</v>
      </c>
      <c r="L1548" s="1">
        <v>16</v>
      </c>
      <c r="M1548" s="1">
        <v>2</v>
      </c>
    </row>
    <row r="1549" spans="1:22" hidden="1" x14ac:dyDescent="0.25">
      <c r="A1549" s="79" t="s">
        <v>31</v>
      </c>
      <c r="B1549" s="4" t="str">
        <f t="shared" si="50"/>
        <v>SHURUS00224**C</v>
      </c>
      <c r="C1549" s="1" t="s">
        <v>39</v>
      </c>
      <c r="D1549" s="1" t="s">
        <v>22</v>
      </c>
      <c r="E1549" s="2">
        <v>8.3800000000000008</v>
      </c>
      <c r="F1549" s="3" t="s">
        <v>1835</v>
      </c>
      <c r="G1549" s="2"/>
      <c r="J1549" s="1" t="s">
        <v>27</v>
      </c>
      <c r="K1549" s="1" t="s">
        <v>348</v>
      </c>
      <c r="L1549" s="1">
        <v>16</v>
      </c>
      <c r="M1549" s="1">
        <v>2</v>
      </c>
    </row>
    <row r="1550" spans="1:22" hidden="1" x14ac:dyDescent="0.25">
      <c r="A1550" s="79" t="s">
        <v>31</v>
      </c>
      <c r="B1550" s="4" t="str">
        <f t="shared" si="50"/>
        <v>SHURUS00224**C</v>
      </c>
      <c r="C1550" s="1" t="s">
        <v>39</v>
      </c>
      <c r="D1550" s="1" t="s">
        <v>22</v>
      </c>
      <c r="E1550" s="2">
        <v>8.3800000000000008</v>
      </c>
      <c r="F1550" s="3" t="s">
        <v>1835</v>
      </c>
      <c r="G1550" s="2"/>
      <c r="J1550" s="1" t="s">
        <v>26</v>
      </c>
      <c r="K1550" s="1" t="s">
        <v>348</v>
      </c>
      <c r="L1550" s="1">
        <v>16</v>
      </c>
      <c r="M1550" s="1">
        <v>4</v>
      </c>
    </row>
    <row r="1551" spans="1:22" hidden="1" x14ac:dyDescent="0.25">
      <c r="A1551" s="3" t="s">
        <v>67</v>
      </c>
      <c r="B1551" s="4" t="str">
        <f t="shared" si="50"/>
        <v>SHURUS00224**C</v>
      </c>
      <c r="C1551" s="1" t="s">
        <v>39</v>
      </c>
      <c r="D1551" s="1" t="s">
        <v>22</v>
      </c>
      <c r="E1551" s="2">
        <v>8.3800000000000008</v>
      </c>
      <c r="F1551" s="3" t="s">
        <v>1054</v>
      </c>
      <c r="G1551" s="1" t="s">
        <v>63</v>
      </c>
      <c r="J1551" s="1" t="s">
        <v>26</v>
      </c>
      <c r="K1551" s="85" t="s">
        <v>348</v>
      </c>
      <c r="L1551" s="46">
        <v>18</v>
      </c>
      <c r="M1551" s="1">
        <v>535</v>
      </c>
    </row>
    <row r="1552" spans="1:22" hidden="1" x14ac:dyDescent="0.25">
      <c r="A1552" s="3" t="s">
        <v>202</v>
      </c>
      <c r="B1552" s="4" t="str">
        <f t="shared" si="50"/>
        <v>SHURUS00224**C</v>
      </c>
      <c r="C1552" s="1" t="s">
        <v>39</v>
      </c>
      <c r="D1552" s="1" t="s">
        <v>22</v>
      </c>
      <c r="E1552" s="2">
        <v>8.3800000000000008</v>
      </c>
      <c r="F1552" s="3" t="s">
        <v>1055</v>
      </c>
      <c r="G1552" s="1" t="s">
        <v>63</v>
      </c>
      <c r="J1552" s="1" t="s">
        <v>24</v>
      </c>
      <c r="K1552" s="46" t="s">
        <v>348</v>
      </c>
      <c r="L1552" s="1">
        <v>18</v>
      </c>
      <c r="M1552" s="1">
        <v>134</v>
      </c>
    </row>
    <row r="1553" spans="1:21" hidden="1" x14ac:dyDescent="0.25">
      <c r="A1553" s="3" t="s">
        <v>118</v>
      </c>
      <c r="B1553" s="4" t="str">
        <f t="shared" si="50"/>
        <v>SHURUS00224**C</v>
      </c>
      <c r="C1553" s="1" t="s">
        <v>39</v>
      </c>
      <c r="D1553" s="1" t="s">
        <v>22</v>
      </c>
      <c r="E1553" s="2">
        <v>8.3800000000000008</v>
      </c>
      <c r="F1553" s="3" t="s">
        <v>1056</v>
      </c>
      <c r="G1553" s="1" t="s">
        <v>63</v>
      </c>
      <c r="K1553" s="1" t="s">
        <v>348</v>
      </c>
      <c r="L1553" s="1">
        <v>18</v>
      </c>
      <c r="M1553" s="1">
        <v>2</v>
      </c>
    </row>
    <row r="1554" spans="1:21" hidden="1" x14ac:dyDescent="0.25">
      <c r="A1554" s="3" t="s">
        <v>20</v>
      </c>
      <c r="B1554" s="4" t="str">
        <f t="shared" si="50"/>
        <v>SHURUS00224**C</v>
      </c>
      <c r="C1554" s="1" t="s">
        <v>39</v>
      </c>
      <c r="D1554" s="1" t="s">
        <v>22</v>
      </c>
      <c r="E1554" s="1">
        <v>8.3800000000000008</v>
      </c>
      <c r="F1554" s="66" t="s">
        <v>1057</v>
      </c>
      <c r="G1554" s="2"/>
      <c r="J1554" s="1" t="s">
        <v>24</v>
      </c>
      <c r="K1554" s="46" t="s">
        <v>348</v>
      </c>
      <c r="L1554" s="46">
        <v>18</v>
      </c>
      <c r="M1554" s="1">
        <v>30</v>
      </c>
      <c r="U1554" s="2"/>
    </row>
    <row r="1555" spans="1:21" hidden="1" x14ac:dyDescent="0.25">
      <c r="A1555" s="3" t="s">
        <v>20</v>
      </c>
      <c r="B1555" s="4" t="str">
        <f t="shared" si="50"/>
        <v>SHURUS00224**C</v>
      </c>
      <c r="C1555" s="1" t="s">
        <v>39</v>
      </c>
      <c r="D1555" s="1" t="s">
        <v>22</v>
      </c>
      <c r="E1555" s="1">
        <v>8.3800000000000008</v>
      </c>
      <c r="F1555" s="66" t="s">
        <v>1057</v>
      </c>
      <c r="G1555" s="2"/>
      <c r="J1555" s="1" t="s">
        <v>26</v>
      </c>
      <c r="K1555" s="46" t="s">
        <v>348</v>
      </c>
      <c r="L1555" s="46">
        <v>18</v>
      </c>
      <c r="M1555" s="1">
        <v>30</v>
      </c>
      <c r="U1555" s="2"/>
    </row>
    <row r="1556" spans="1:21" hidden="1" x14ac:dyDescent="0.25">
      <c r="A1556" s="3" t="s">
        <v>20</v>
      </c>
      <c r="B1556" s="4" t="str">
        <f t="shared" si="50"/>
        <v>SHURUS00224**C</v>
      </c>
      <c r="C1556" s="1" t="s">
        <v>39</v>
      </c>
      <c r="D1556" s="1" t="s">
        <v>22</v>
      </c>
      <c r="E1556" s="1">
        <v>8.3800000000000008</v>
      </c>
      <c r="F1556" s="66" t="s">
        <v>1057</v>
      </c>
      <c r="G1556" s="2"/>
      <c r="J1556" s="1" t="s">
        <v>27</v>
      </c>
      <c r="K1556" s="46" t="s">
        <v>348</v>
      </c>
      <c r="L1556" s="46">
        <v>18</v>
      </c>
      <c r="M1556" s="1">
        <v>30</v>
      </c>
      <c r="U1556" s="2"/>
    </row>
    <row r="1557" spans="1:21" hidden="1" x14ac:dyDescent="0.25">
      <c r="A1557" s="3" t="s">
        <v>20</v>
      </c>
      <c r="B1557" s="4" t="str">
        <f t="shared" si="50"/>
        <v>SHURUS00224**C</v>
      </c>
      <c r="C1557" s="1" t="s">
        <v>39</v>
      </c>
      <c r="D1557" s="1" t="s">
        <v>22</v>
      </c>
      <c r="E1557" s="1">
        <v>8.3800000000000008</v>
      </c>
      <c r="F1557" s="66" t="s">
        <v>1057</v>
      </c>
      <c r="G1557" s="2"/>
      <c r="J1557" s="1" t="s">
        <v>28</v>
      </c>
      <c r="K1557" s="46" t="s">
        <v>348</v>
      </c>
      <c r="L1557" s="46">
        <v>18</v>
      </c>
      <c r="M1557" s="1">
        <v>30</v>
      </c>
      <c r="U1557" s="2"/>
    </row>
    <row r="1558" spans="1:21" hidden="1" x14ac:dyDescent="0.25">
      <c r="A1558" s="3" t="s">
        <v>20</v>
      </c>
      <c r="B1558" s="4" t="str">
        <f t="shared" si="50"/>
        <v>SHURUS00224**C</v>
      </c>
      <c r="C1558" s="1" t="s">
        <v>39</v>
      </c>
      <c r="D1558" s="1" t="s">
        <v>22</v>
      </c>
      <c r="E1558" s="1">
        <v>8.3800000000000008</v>
      </c>
      <c r="F1558" s="66" t="s">
        <v>1057</v>
      </c>
      <c r="G1558" s="2"/>
      <c r="J1558" s="1" t="s">
        <v>24</v>
      </c>
      <c r="K1558" s="1" t="s">
        <v>348</v>
      </c>
      <c r="L1558" s="46">
        <v>18</v>
      </c>
      <c r="M1558" s="1">
        <v>18</v>
      </c>
      <c r="U1558" s="2"/>
    </row>
    <row r="1559" spans="1:21" hidden="1" x14ac:dyDescent="0.25">
      <c r="A1559" s="3" t="s">
        <v>20</v>
      </c>
      <c r="B1559" s="4" t="str">
        <f t="shared" si="50"/>
        <v>SHURUS00224**C</v>
      </c>
      <c r="C1559" s="1" t="s">
        <v>39</v>
      </c>
      <c r="D1559" s="1" t="s">
        <v>22</v>
      </c>
      <c r="E1559" s="1">
        <v>8.3800000000000008</v>
      </c>
      <c r="F1559" s="66" t="s">
        <v>1057</v>
      </c>
      <c r="G1559" s="2"/>
      <c r="J1559" s="1" t="s">
        <v>26</v>
      </c>
      <c r="K1559" s="1" t="s">
        <v>348</v>
      </c>
      <c r="L1559" s="46">
        <v>18</v>
      </c>
      <c r="M1559" s="1">
        <v>35</v>
      </c>
      <c r="U1559" s="2"/>
    </row>
    <row r="1560" spans="1:21" hidden="1" x14ac:dyDescent="0.25">
      <c r="A1560" s="3" t="s">
        <v>69</v>
      </c>
      <c r="B1560" s="4" t="str">
        <f t="shared" si="50"/>
        <v>SHURUS00224**C</v>
      </c>
      <c r="C1560" s="1" t="s">
        <v>39</v>
      </c>
      <c r="D1560" s="1" t="s">
        <v>22</v>
      </c>
      <c r="E1560" s="2">
        <v>8.3800000000000008</v>
      </c>
      <c r="F1560" s="3" t="s">
        <v>1058</v>
      </c>
      <c r="G1560" s="1" t="s">
        <v>63</v>
      </c>
      <c r="J1560" s="1" t="s">
        <v>27</v>
      </c>
      <c r="K1560" s="46" t="s">
        <v>348</v>
      </c>
      <c r="L1560" s="46">
        <v>18</v>
      </c>
      <c r="P1560" s="1">
        <v>332</v>
      </c>
    </row>
    <row r="1561" spans="1:21" hidden="1" x14ac:dyDescent="0.25">
      <c r="A1561" s="3" t="s">
        <v>69</v>
      </c>
      <c r="B1561" s="4" t="str">
        <f t="shared" si="50"/>
        <v>SHURUS00224**C</v>
      </c>
      <c r="C1561" s="1" t="s">
        <v>39</v>
      </c>
      <c r="D1561" s="1" t="s">
        <v>22</v>
      </c>
      <c r="E1561" s="2">
        <v>8.3800000000000008</v>
      </c>
      <c r="F1561" s="3" t="s">
        <v>1058</v>
      </c>
      <c r="G1561" s="1" t="s">
        <v>63</v>
      </c>
      <c r="J1561" s="1" t="s">
        <v>28</v>
      </c>
      <c r="K1561" s="46" t="s">
        <v>348</v>
      </c>
      <c r="L1561" s="46">
        <v>18</v>
      </c>
      <c r="P1561" s="1">
        <v>325</v>
      </c>
    </row>
    <row r="1562" spans="1:21" hidden="1" x14ac:dyDescent="0.25">
      <c r="A1562" s="3" t="s">
        <v>50</v>
      </c>
      <c r="B1562" s="4" t="str">
        <f t="shared" si="50"/>
        <v>SHURUS00224**C</v>
      </c>
      <c r="C1562" s="1" t="s">
        <v>39</v>
      </c>
      <c r="D1562" s="1" t="s">
        <v>22</v>
      </c>
      <c r="E1562" s="2">
        <v>8.4</v>
      </c>
      <c r="F1562" s="3" t="s">
        <v>420</v>
      </c>
      <c r="G1562" s="2">
        <v>16.489999999999998</v>
      </c>
      <c r="H1562" s="3" t="s">
        <v>737</v>
      </c>
      <c r="I1562" s="2" t="s">
        <v>94</v>
      </c>
      <c r="J1562" s="2">
        <v>0</v>
      </c>
      <c r="K1562" s="46" t="s">
        <v>585</v>
      </c>
      <c r="L1562" s="46">
        <v>17</v>
      </c>
      <c r="M1562" s="2">
        <v>16.18</v>
      </c>
      <c r="T1562" s="2"/>
    </row>
    <row r="1563" spans="1:21" hidden="1" x14ac:dyDescent="0.25">
      <c r="A1563" s="3" t="s">
        <v>56</v>
      </c>
      <c r="B1563" s="4" t="str">
        <f t="shared" si="50"/>
        <v>SHURUS00224**C</v>
      </c>
      <c r="C1563" s="1" t="s">
        <v>39</v>
      </c>
      <c r="D1563" s="1" t="s">
        <v>22</v>
      </c>
      <c r="E1563" s="1">
        <v>10</v>
      </c>
      <c r="F1563" s="66" t="s">
        <v>1059</v>
      </c>
      <c r="G1563" s="2">
        <v>11</v>
      </c>
      <c r="J1563" s="1" t="s">
        <v>151</v>
      </c>
      <c r="K1563" s="1" t="s">
        <v>348</v>
      </c>
      <c r="L1563" s="1">
        <v>18</v>
      </c>
      <c r="M1563" s="1">
        <v>1</v>
      </c>
    </row>
    <row r="1564" spans="1:21" hidden="1" x14ac:dyDescent="0.25">
      <c r="A1564" s="3" t="s">
        <v>2396</v>
      </c>
      <c r="B1564" s="4" t="str">
        <f t="shared" si="50"/>
        <v>SHURUS00224**C</v>
      </c>
      <c r="C1564" s="1" t="s">
        <v>39</v>
      </c>
      <c r="D1564" s="1" t="s">
        <v>22</v>
      </c>
      <c r="E1564" s="2">
        <v>15.67</v>
      </c>
      <c r="F1564" s="3" t="s">
        <v>43</v>
      </c>
      <c r="G1564" s="2"/>
      <c r="J1564" s="2"/>
      <c r="K1564" s="1" t="s">
        <v>348</v>
      </c>
      <c r="L1564" s="1">
        <v>18</v>
      </c>
      <c r="M1564" s="1">
        <v>2</v>
      </c>
    </row>
    <row r="1565" spans="1:21" hidden="1" x14ac:dyDescent="0.25">
      <c r="A1565" s="3" t="s">
        <v>50</v>
      </c>
      <c r="B1565" s="4" t="str">
        <f t="shared" si="50"/>
        <v>SHURUS00224**C</v>
      </c>
      <c r="C1565" s="1" t="s">
        <v>39</v>
      </c>
      <c r="D1565" s="1" t="s">
        <v>22</v>
      </c>
      <c r="E1565" s="2">
        <v>17.36</v>
      </c>
      <c r="F1565" s="3" t="s">
        <v>737</v>
      </c>
      <c r="G1565" s="2">
        <v>21.27</v>
      </c>
      <c r="H1565" s="3" t="s">
        <v>306</v>
      </c>
      <c r="I1565" s="2" t="s">
        <v>94</v>
      </c>
      <c r="J1565" s="2">
        <v>0</v>
      </c>
      <c r="K1565" s="1" t="s">
        <v>585</v>
      </c>
      <c r="L1565" s="1">
        <v>17</v>
      </c>
      <c r="M1565" s="2">
        <v>7.82</v>
      </c>
      <c r="T1565" s="2"/>
    </row>
    <row r="1566" spans="1:21" hidden="1" x14ac:dyDescent="0.25">
      <c r="A1566" s="3" t="s">
        <v>20</v>
      </c>
      <c r="B1566" s="4" t="str">
        <f t="shared" si="50"/>
        <v>SHURUS00224**C</v>
      </c>
      <c r="C1566" s="1" t="s">
        <v>39</v>
      </c>
      <c r="D1566" s="1" t="s">
        <v>22</v>
      </c>
      <c r="E1566" s="1">
        <v>18.63</v>
      </c>
      <c r="F1566" s="66" t="s">
        <v>1060</v>
      </c>
      <c r="G1566" s="2"/>
      <c r="J1566" s="1" t="s">
        <v>27</v>
      </c>
      <c r="K1566" s="46" t="s">
        <v>348</v>
      </c>
      <c r="L1566" s="46">
        <v>18</v>
      </c>
      <c r="M1566" s="1">
        <v>14</v>
      </c>
      <c r="U1566" s="2">
        <v>2.5499999999999998</v>
      </c>
    </row>
    <row r="1567" spans="1:21" hidden="1" x14ac:dyDescent="0.25">
      <c r="A1567" s="3" t="s">
        <v>20</v>
      </c>
      <c r="B1567" s="4" t="str">
        <f t="shared" si="50"/>
        <v>SHURUS00224**C</v>
      </c>
      <c r="C1567" s="1" t="s">
        <v>39</v>
      </c>
      <c r="D1567" s="1" t="s">
        <v>22</v>
      </c>
      <c r="E1567" s="1">
        <v>18.63</v>
      </c>
      <c r="F1567" s="66" t="s">
        <v>1060</v>
      </c>
      <c r="G1567" s="2"/>
      <c r="J1567" s="1" t="s">
        <v>28</v>
      </c>
      <c r="K1567" s="46" t="s">
        <v>348</v>
      </c>
      <c r="L1567" s="46">
        <v>18</v>
      </c>
      <c r="M1567" s="1">
        <v>12</v>
      </c>
      <c r="U1567" s="2">
        <v>2.5499999999999998</v>
      </c>
    </row>
    <row r="1568" spans="1:21" hidden="1" x14ac:dyDescent="0.25">
      <c r="A1568" s="3" t="s">
        <v>20</v>
      </c>
      <c r="B1568" s="4" t="str">
        <f t="shared" si="50"/>
        <v>SHURUS00224**C</v>
      </c>
      <c r="C1568" s="1" t="s">
        <v>39</v>
      </c>
      <c r="D1568" s="1" t="s">
        <v>22</v>
      </c>
      <c r="E1568" s="1">
        <v>18.63</v>
      </c>
      <c r="F1568" s="66" t="s">
        <v>1060</v>
      </c>
      <c r="G1568" s="2"/>
      <c r="J1568" s="1" t="s">
        <v>24</v>
      </c>
      <c r="K1568" s="46" t="s">
        <v>348</v>
      </c>
      <c r="L1568" s="46">
        <v>18</v>
      </c>
      <c r="M1568" s="1">
        <v>13</v>
      </c>
      <c r="U1568" s="2">
        <v>2.5499999999999998</v>
      </c>
    </row>
    <row r="1569" spans="1:21" hidden="1" x14ac:dyDescent="0.25">
      <c r="A1569" s="3" t="s">
        <v>20</v>
      </c>
      <c r="B1569" s="4" t="str">
        <f t="shared" si="50"/>
        <v>SHURUS00224**C</v>
      </c>
      <c r="C1569" s="1" t="s">
        <v>39</v>
      </c>
      <c r="D1569" s="1" t="s">
        <v>22</v>
      </c>
      <c r="E1569" s="1">
        <v>18.63</v>
      </c>
      <c r="F1569" s="66" t="s">
        <v>1060</v>
      </c>
      <c r="G1569" s="2"/>
      <c r="J1569" s="1" t="s">
        <v>26</v>
      </c>
      <c r="K1569" s="46" t="s">
        <v>348</v>
      </c>
      <c r="L1569" s="46">
        <v>18</v>
      </c>
      <c r="M1569" s="1">
        <v>13</v>
      </c>
      <c r="U1569" s="2">
        <v>2.5499999999999998</v>
      </c>
    </row>
    <row r="1570" spans="1:21" hidden="1" x14ac:dyDescent="0.25">
      <c r="A1570" s="3" t="s">
        <v>64</v>
      </c>
      <c r="B1570" s="4" t="str">
        <f t="shared" si="50"/>
        <v>SHURUS00250**C</v>
      </c>
      <c r="C1570" s="1" t="s">
        <v>39</v>
      </c>
      <c r="D1570" s="1" t="s">
        <v>153</v>
      </c>
      <c r="E1570" s="2">
        <v>0</v>
      </c>
      <c r="F1570" s="3" t="s">
        <v>711</v>
      </c>
      <c r="G1570" s="2">
        <v>0.73</v>
      </c>
      <c r="H1570" s="3" t="s">
        <v>1659</v>
      </c>
      <c r="I1570" s="2">
        <v>0.19</v>
      </c>
      <c r="J1570" s="56"/>
      <c r="K1570" s="46" t="s">
        <v>348</v>
      </c>
      <c r="L1570" s="87">
        <v>18</v>
      </c>
      <c r="M1570" s="67">
        <v>0.75</v>
      </c>
      <c r="T1570" s="56"/>
    </row>
    <row r="1571" spans="1:21" hidden="1" x14ac:dyDescent="0.25">
      <c r="A1571" s="3" t="s">
        <v>50</v>
      </c>
      <c r="B1571" s="4" t="str">
        <f t="shared" si="50"/>
        <v>SHURUS00250**C</v>
      </c>
      <c r="C1571" s="1" t="s">
        <v>39</v>
      </c>
      <c r="D1571" s="1" t="s">
        <v>153</v>
      </c>
      <c r="E1571" s="2">
        <v>0</v>
      </c>
      <c r="F1571" s="3" t="s">
        <v>711</v>
      </c>
      <c r="G1571" s="2">
        <v>0.73</v>
      </c>
      <c r="H1571" s="3" t="s">
        <v>365</v>
      </c>
      <c r="I1571" s="2" t="s">
        <v>54</v>
      </c>
      <c r="J1571" s="2">
        <v>0</v>
      </c>
      <c r="K1571" s="46" t="s">
        <v>348</v>
      </c>
      <c r="L1571" s="1">
        <v>18</v>
      </c>
      <c r="M1571" s="2">
        <v>1.5</v>
      </c>
      <c r="T1571" s="2"/>
    </row>
    <row r="1572" spans="1:21" hidden="1" x14ac:dyDescent="0.25">
      <c r="A1572" s="3" t="s">
        <v>64</v>
      </c>
      <c r="B1572" s="4" t="str">
        <f t="shared" si="50"/>
        <v>SHURUS00250**C</v>
      </c>
      <c r="C1572" s="1" t="s">
        <v>39</v>
      </c>
      <c r="D1572" s="1" t="s">
        <v>153</v>
      </c>
      <c r="E1572" s="2">
        <v>4.87</v>
      </c>
      <c r="F1572" s="3" t="s">
        <v>74</v>
      </c>
      <c r="G1572" s="2">
        <f>E1572+I1572</f>
        <v>5.21</v>
      </c>
      <c r="I1572" s="2">
        <v>0.34</v>
      </c>
      <c r="J1572" s="56"/>
      <c r="K1572" s="87" t="s">
        <v>585</v>
      </c>
      <c r="L1572" s="46">
        <v>18</v>
      </c>
      <c r="M1572" s="67">
        <v>0.17</v>
      </c>
      <c r="T1572" s="56">
        <v>2</v>
      </c>
    </row>
    <row r="1573" spans="1:21" hidden="1" x14ac:dyDescent="0.25">
      <c r="A1573" s="3" t="s">
        <v>157</v>
      </c>
      <c r="B1573" s="4" t="str">
        <f t="shared" si="50"/>
        <v>SHURUS00250**C</v>
      </c>
      <c r="C1573" s="1" t="s">
        <v>39</v>
      </c>
      <c r="D1573" s="1" t="s">
        <v>153</v>
      </c>
      <c r="E1573" s="2">
        <v>4.87</v>
      </c>
      <c r="F1573" s="3" t="s">
        <v>709</v>
      </c>
      <c r="G1573" s="2">
        <v>5.05</v>
      </c>
      <c r="I1573" s="2">
        <v>0</v>
      </c>
      <c r="K1573" s="46" t="s">
        <v>585</v>
      </c>
      <c r="L1573" s="87">
        <v>18</v>
      </c>
      <c r="M1573" s="1">
        <v>0.4</v>
      </c>
    </row>
    <row r="1574" spans="1:21" hidden="1" x14ac:dyDescent="0.25">
      <c r="A1574" s="3" t="s">
        <v>208</v>
      </c>
      <c r="B1574" s="4" t="str">
        <f t="shared" si="50"/>
        <v>SHURUS00250**C</v>
      </c>
      <c r="C1574" s="1" t="s">
        <v>39</v>
      </c>
      <c r="D1574" s="1" t="s">
        <v>153</v>
      </c>
      <c r="E1574" s="2">
        <v>4.87</v>
      </c>
      <c r="F1574" s="3" t="s">
        <v>709</v>
      </c>
      <c r="G1574" s="2">
        <v>5.05</v>
      </c>
      <c r="J1574" s="2">
        <v>0</v>
      </c>
      <c r="K1574" s="46" t="s">
        <v>585</v>
      </c>
      <c r="L1574" s="87">
        <v>18</v>
      </c>
      <c r="M1574" s="2">
        <v>0.38000000000000078</v>
      </c>
      <c r="T1574" s="2"/>
    </row>
    <row r="1575" spans="1:21" hidden="1" x14ac:dyDescent="0.25">
      <c r="A1575" s="3" t="s">
        <v>67</v>
      </c>
      <c r="B1575" s="4" t="str">
        <f t="shared" si="50"/>
        <v>SHURUS00250**C</v>
      </c>
      <c r="C1575" s="1" t="s">
        <v>39</v>
      </c>
      <c r="D1575" s="1" t="s">
        <v>153</v>
      </c>
      <c r="E1575" s="2">
        <v>4.92</v>
      </c>
      <c r="F1575" s="3" t="s">
        <v>74</v>
      </c>
      <c r="G1575" s="1" t="s">
        <v>54</v>
      </c>
      <c r="K1575" s="46" t="s">
        <v>348</v>
      </c>
      <c r="L1575" s="1">
        <v>16</v>
      </c>
      <c r="M1575" s="1">
        <v>647</v>
      </c>
    </row>
    <row r="1576" spans="1:21" hidden="1" x14ac:dyDescent="0.25">
      <c r="A1576" s="3" t="s">
        <v>69</v>
      </c>
      <c r="B1576" s="4" t="str">
        <f t="shared" si="50"/>
        <v>SHURUS00250**C</v>
      </c>
      <c r="C1576" s="1" t="s">
        <v>39</v>
      </c>
      <c r="D1576" s="1" t="s">
        <v>153</v>
      </c>
      <c r="E1576" s="2">
        <v>4.92</v>
      </c>
      <c r="F1576" s="3" t="s">
        <v>74</v>
      </c>
      <c r="G1576" s="1" t="s">
        <v>54</v>
      </c>
      <c r="J1576" s="1" t="s">
        <v>28</v>
      </c>
      <c r="K1576" s="46" t="s">
        <v>348</v>
      </c>
      <c r="L1576" s="46">
        <v>18</v>
      </c>
      <c r="O1576" s="1">
        <v>200</v>
      </c>
      <c r="P1576" s="1">
        <v>300</v>
      </c>
    </row>
    <row r="1577" spans="1:21" hidden="1" x14ac:dyDescent="0.25">
      <c r="A1577" s="3" t="s">
        <v>64</v>
      </c>
      <c r="B1577" s="4" t="str">
        <f t="shared" si="50"/>
        <v>SHURUS00250**C</v>
      </c>
      <c r="C1577" s="1" t="s">
        <v>39</v>
      </c>
      <c r="D1577" s="1" t="s">
        <v>153</v>
      </c>
      <c r="E1577" s="2">
        <v>5.1100000000000003</v>
      </c>
      <c r="F1577" s="79" t="s">
        <v>123</v>
      </c>
      <c r="G1577" s="2">
        <v>15.85</v>
      </c>
      <c r="H1577" s="3" t="s">
        <v>738</v>
      </c>
      <c r="I1577" s="2">
        <v>9.59</v>
      </c>
      <c r="J1577" s="56"/>
      <c r="K1577" s="87" t="s">
        <v>585</v>
      </c>
      <c r="L1577" s="1">
        <v>17</v>
      </c>
      <c r="M1577" s="67">
        <v>10.98</v>
      </c>
      <c r="T1577" s="56">
        <v>2</v>
      </c>
    </row>
    <row r="1578" spans="1:21" hidden="1" x14ac:dyDescent="0.25">
      <c r="A1578" s="3" t="s">
        <v>50</v>
      </c>
      <c r="B1578" s="4" t="str">
        <f t="shared" si="50"/>
        <v>SHURUS00250**C</v>
      </c>
      <c r="C1578" s="1" t="s">
        <v>39</v>
      </c>
      <c r="D1578" s="1" t="s">
        <v>153</v>
      </c>
      <c r="E1578" s="2">
        <v>5.1100000000000003</v>
      </c>
      <c r="F1578" s="79" t="s">
        <v>123</v>
      </c>
      <c r="G1578" s="2">
        <v>15.85</v>
      </c>
      <c r="H1578" s="3" t="s">
        <v>739</v>
      </c>
      <c r="I1578" s="2" t="s">
        <v>54</v>
      </c>
      <c r="J1578" s="2">
        <v>0</v>
      </c>
      <c r="K1578" s="1" t="s">
        <v>585</v>
      </c>
      <c r="L1578" s="1">
        <v>17</v>
      </c>
      <c r="M1578" s="2">
        <v>21.96</v>
      </c>
      <c r="T1578" s="2"/>
    </row>
    <row r="1579" spans="1:21" hidden="1" x14ac:dyDescent="0.25">
      <c r="A1579" s="3" t="s">
        <v>20</v>
      </c>
      <c r="B1579" s="4" t="str">
        <f t="shared" si="50"/>
        <v>SHURUS00250**C</v>
      </c>
      <c r="C1579" s="1" t="s">
        <v>39</v>
      </c>
      <c r="D1579" s="1" t="s">
        <v>153</v>
      </c>
      <c r="E1579" s="1">
        <v>5.75</v>
      </c>
      <c r="F1579" s="66" t="s">
        <v>1836</v>
      </c>
      <c r="G1579" s="2"/>
      <c r="J1579" s="1" t="s">
        <v>26</v>
      </c>
      <c r="K1579" s="1" t="s">
        <v>348</v>
      </c>
      <c r="L1579" s="46">
        <v>18</v>
      </c>
      <c r="M1579" s="1">
        <v>12</v>
      </c>
      <c r="U1579" s="2"/>
    </row>
    <row r="1580" spans="1:21" hidden="1" x14ac:dyDescent="0.25">
      <c r="A1580" s="3" t="s">
        <v>20</v>
      </c>
      <c r="B1580" s="4" t="str">
        <f t="shared" si="50"/>
        <v>SHURUS00250**C</v>
      </c>
      <c r="C1580" s="1" t="s">
        <v>39</v>
      </c>
      <c r="D1580" s="1" t="s">
        <v>153</v>
      </c>
      <c r="E1580" s="1">
        <v>5.75</v>
      </c>
      <c r="F1580" s="66" t="s">
        <v>1836</v>
      </c>
      <c r="G1580" s="2"/>
      <c r="J1580" s="1" t="s">
        <v>28</v>
      </c>
      <c r="K1580" s="1" t="s">
        <v>348</v>
      </c>
      <c r="L1580" s="46">
        <v>18</v>
      </c>
      <c r="M1580" s="1">
        <v>12</v>
      </c>
      <c r="U1580" s="2"/>
    </row>
    <row r="1581" spans="1:21" hidden="1" x14ac:dyDescent="0.25">
      <c r="A1581" s="3" t="s">
        <v>20</v>
      </c>
      <c r="B1581" s="4" t="str">
        <f t="shared" si="50"/>
        <v>SHURUS00250**C</v>
      </c>
      <c r="C1581" s="1" t="s">
        <v>39</v>
      </c>
      <c r="D1581" s="1" t="s">
        <v>153</v>
      </c>
      <c r="E1581" s="1">
        <v>5.75</v>
      </c>
      <c r="F1581" s="66" t="s">
        <v>1836</v>
      </c>
      <c r="G1581" s="2"/>
      <c r="J1581" s="1" t="s">
        <v>27</v>
      </c>
      <c r="K1581" s="1" t="s">
        <v>348</v>
      </c>
      <c r="L1581" s="46">
        <v>18</v>
      </c>
      <c r="M1581" s="1">
        <v>12</v>
      </c>
      <c r="U1581" s="2"/>
    </row>
    <row r="1582" spans="1:21" hidden="1" x14ac:dyDescent="0.25">
      <c r="A1582" s="3" t="s">
        <v>20</v>
      </c>
      <c r="B1582" s="4" t="str">
        <f t="shared" si="50"/>
        <v>SHURUS00250**C</v>
      </c>
      <c r="C1582" s="1" t="s">
        <v>39</v>
      </c>
      <c r="D1582" s="1" t="s">
        <v>153</v>
      </c>
      <c r="E1582" s="1">
        <v>5.75</v>
      </c>
      <c r="F1582" s="66" t="s">
        <v>1836</v>
      </c>
      <c r="G1582" s="2"/>
      <c r="J1582" s="1" t="s">
        <v>24</v>
      </c>
      <c r="K1582" s="1" t="s">
        <v>348</v>
      </c>
      <c r="L1582" s="46">
        <v>18</v>
      </c>
      <c r="M1582" s="1">
        <v>12</v>
      </c>
      <c r="U1582" s="2"/>
    </row>
    <row r="1583" spans="1:21" hidden="1" x14ac:dyDescent="0.25">
      <c r="A1583" s="3" t="s">
        <v>20</v>
      </c>
      <c r="B1583" s="4" t="str">
        <f t="shared" si="50"/>
        <v>SHURUS00250**C</v>
      </c>
      <c r="C1583" s="1" t="s">
        <v>39</v>
      </c>
      <c r="D1583" s="1" t="s">
        <v>153</v>
      </c>
      <c r="E1583" s="1">
        <v>5.75</v>
      </c>
      <c r="F1583" s="66" t="s">
        <v>1837</v>
      </c>
      <c r="G1583" s="2"/>
      <c r="J1583" s="1" t="s">
        <v>28</v>
      </c>
      <c r="K1583" s="1" t="s">
        <v>348</v>
      </c>
      <c r="L1583" s="46">
        <v>18</v>
      </c>
      <c r="M1583" s="1">
        <v>12</v>
      </c>
      <c r="U1583" s="2"/>
    </row>
    <row r="1584" spans="1:21" hidden="1" x14ac:dyDescent="0.25">
      <c r="A1584" s="3" t="s">
        <v>20</v>
      </c>
      <c r="B1584" s="4" t="str">
        <f t="shared" si="50"/>
        <v>SHURUS00250**C</v>
      </c>
      <c r="C1584" s="1" t="s">
        <v>39</v>
      </c>
      <c r="D1584" s="1" t="s">
        <v>153</v>
      </c>
      <c r="E1584" s="1">
        <v>14.85</v>
      </c>
      <c r="F1584" s="66" t="s">
        <v>1061</v>
      </c>
      <c r="G1584" s="2"/>
      <c r="J1584" s="1" t="s">
        <v>28</v>
      </c>
      <c r="K1584" s="1" t="s">
        <v>348</v>
      </c>
      <c r="L1584" s="46">
        <v>18</v>
      </c>
      <c r="M1584" s="1">
        <v>30</v>
      </c>
      <c r="U1584" s="2">
        <v>14.85</v>
      </c>
    </row>
    <row r="1585" spans="1:21" hidden="1" x14ac:dyDescent="0.25">
      <c r="A1585" s="3" t="s">
        <v>20</v>
      </c>
      <c r="B1585" s="4" t="str">
        <f t="shared" si="50"/>
        <v>SHURUS00250**C</v>
      </c>
      <c r="C1585" s="1" t="s">
        <v>39</v>
      </c>
      <c r="D1585" s="1" t="s">
        <v>153</v>
      </c>
      <c r="E1585" s="1">
        <v>15.49</v>
      </c>
      <c r="F1585" s="66" t="s">
        <v>1060</v>
      </c>
      <c r="G1585" s="2"/>
      <c r="J1585" s="1" t="s">
        <v>26</v>
      </c>
      <c r="K1585" s="46" t="s">
        <v>348</v>
      </c>
      <c r="L1585" s="46">
        <v>18</v>
      </c>
      <c r="M1585" s="1">
        <v>12</v>
      </c>
      <c r="U1585" s="2">
        <v>7.06</v>
      </c>
    </row>
    <row r="1586" spans="1:21" hidden="1" x14ac:dyDescent="0.25">
      <c r="A1586" s="3" t="s">
        <v>20</v>
      </c>
      <c r="B1586" s="4" t="str">
        <f t="shared" si="50"/>
        <v>SHURUS00250**C</v>
      </c>
      <c r="C1586" s="1" t="s">
        <v>39</v>
      </c>
      <c r="D1586" s="1" t="s">
        <v>153</v>
      </c>
      <c r="E1586" s="1">
        <v>15.83</v>
      </c>
      <c r="F1586" s="66" t="s">
        <v>242</v>
      </c>
      <c r="G1586" s="2"/>
      <c r="J1586" s="1" t="s">
        <v>24</v>
      </c>
      <c r="K1586" s="1" t="s">
        <v>348</v>
      </c>
      <c r="L1586" s="46">
        <v>18</v>
      </c>
      <c r="M1586" s="1">
        <v>30</v>
      </c>
      <c r="U1586" s="2">
        <v>19.98</v>
      </c>
    </row>
    <row r="1587" spans="1:21" hidden="1" x14ac:dyDescent="0.25">
      <c r="A1587" s="3" t="s">
        <v>64</v>
      </c>
      <c r="B1587" s="4" t="str">
        <f t="shared" si="50"/>
        <v>SHURUS00250**C</v>
      </c>
      <c r="C1587" s="1" t="s">
        <v>39</v>
      </c>
      <c r="D1587" s="1" t="s">
        <v>153</v>
      </c>
      <c r="E1587" s="2">
        <v>15.85</v>
      </c>
      <c r="F1587" s="3" t="s">
        <v>738</v>
      </c>
      <c r="G1587" s="2">
        <v>19.84</v>
      </c>
      <c r="H1587" s="3" t="s">
        <v>306</v>
      </c>
      <c r="I1587" s="2">
        <v>2.98</v>
      </c>
      <c r="J1587" s="56"/>
      <c r="K1587" s="87" t="s">
        <v>585</v>
      </c>
      <c r="L1587" s="1">
        <v>17</v>
      </c>
      <c r="M1587" s="67">
        <v>3.99</v>
      </c>
      <c r="T1587" s="56"/>
    </row>
    <row r="1588" spans="1:21" hidden="1" x14ac:dyDescent="0.25">
      <c r="A1588" s="3" t="s">
        <v>50</v>
      </c>
      <c r="B1588" s="4" t="str">
        <f t="shared" si="50"/>
        <v>SHURUS00250**C</v>
      </c>
      <c r="C1588" s="1" t="s">
        <v>39</v>
      </c>
      <c r="D1588" s="1" t="s">
        <v>153</v>
      </c>
      <c r="E1588" s="2">
        <v>15.85</v>
      </c>
      <c r="F1588" s="3" t="s">
        <v>739</v>
      </c>
      <c r="G1588" s="2">
        <v>19.84</v>
      </c>
      <c r="H1588" s="3" t="s">
        <v>306</v>
      </c>
      <c r="I1588" s="2" t="s">
        <v>94</v>
      </c>
      <c r="J1588" s="2">
        <v>0</v>
      </c>
      <c r="K1588" s="46" t="s">
        <v>585</v>
      </c>
      <c r="L1588" s="1">
        <v>17</v>
      </c>
      <c r="M1588" s="2">
        <v>7.98</v>
      </c>
      <c r="T1588" s="2"/>
    </row>
    <row r="1589" spans="1:21" hidden="1" x14ac:dyDescent="0.25">
      <c r="A1589" s="3" t="s">
        <v>208</v>
      </c>
      <c r="B1589" s="4" t="str">
        <f t="shared" ref="B1589" si="51">"S"&amp;C1589&amp;MID(D1589,1,2)&amp;"00"&amp;MID(D1589,3,3)&amp;"**C"</f>
        <v>SLORIR00090**C</v>
      </c>
      <c r="C1589" s="1" t="s">
        <v>45</v>
      </c>
      <c r="D1589" s="1" t="s">
        <v>46</v>
      </c>
      <c r="E1589" s="2">
        <v>10.77</v>
      </c>
      <c r="F1589" s="79" t="s">
        <v>683</v>
      </c>
      <c r="G1589" s="2">
        <v>12.62</v>
      </c>
      <c r="H1589" s="79" t="s">
        <v>740</v>
      </c>
      <c r="I1589" s="82"/>
      <c r="J1589" s="2">
        <v>0</v>
      </c>
      <c r="K1589" s="46" t="s">
        <v>585</v>
      </c>
      <c r="L1589" s="1">
        <v>19</v>
      </c>
      <c r="M1589" s="2">
        <v>3.7</v>
      </c>
      <c r="T1589" s="2" t="s">
        <v>55</v>
      </c>
    </row>
    <row r="1590" spans="1:21" hidden="1" x14ac:dyDescent="0.25">
      <c r="A1590" s="3" t="s">
        <v>67</v>
      </c>
      <c r="B1590" s="4" t="str">
        <f t="shared" ref="B1590:B1656" si="52">"S"&amp;C1590&amp;MID(D1590,1,2)&amp;"00"&amp;MID(D1590,3,3)&amp;"**C"</f>
        <v>SLORIR00090**C</v>
      </c>
      <c r="C1590" s="1" t="s">
        <v>45</v>
      </c>
      <c r="D1590" s="1" t="s">
        <v>46</v>
      </c>
      <c r="E1590" s="2">
        <v>10.78</v>
      </c>
      <c r="F1590" s="3" t="s">
        <v>742</v>
      </c>
      <c r="G1590" s="1" t="s">
        <v>54</v>
      </c>
      <c r="K1590" s="46" t="s">
        <v>348</v>
      </c>
      <c r="L1590" s="1">
        <v>19</v>
      </c>
      <c r="M1590" s="1">
        <v>171</v>
      </c>
      <c r="T1590" s="65" t="s">
        <v>55</v>
      </c>
    </row>
    <row r="1591" spans="1:21" hidden="1" x14ac:dyDescent="0.25">
      <c r="A1591" s="3" t="s">
        <v>157</v>
      </c>
      <c r="B1591" s="4" t="str">
        <f t="shared" si="52"/>
        <v>SLORIR00090**C</v>
      </c>
      <c r="C1591" s="1" t="s">
        <v>45</v>
      </c>
      <c r="D1591" s="1" t="s">
        <v>46</v>
      </c>
      <c r="E1591" s="2">
        <v>10.78</v>
      </c>
      <c r="F1591" s="3" t="s">
        <v>741</v>
      </c>
      <c r="G1591" s="2">
        <v>12.62</v>
      </c>
      <c r="H1591" s="79" t="s">
        <v>740</v>
      </c>
      <c r="I1591" s="2">
        <v>0</v>
      </c>
      <c r="J1591" s="1">
        <v>0</v>
      </c>
      <c r="K1591" s="46" t="s">
        <v>585</v>
      </c>
      <c r="L1591" s="1">
        <v>19</v>
      </c>
      <c r="M1591" s="1">
        <v>6.28</v>
      </c>
      <c r="T1591" s="46" t="s">
        <v>55</v>
      </c>
      <c r="U1591"/>
    </row>
    <row r="1592" spans="1:21" hidden="1" x14ac:dyDescent="0.25">
      <c r="A1592" s="3" t="s">
        <v>50</v>
      </c>
      <c r="B1592" s="4" t="str">
        <f t="shared" si="52"/>
        <v>SLORIR00090**C</v>
      </c>
      <c r="C1592" s="1" t="s">
        <v>45</v>
      </c>
      <c r="D1592" s="1" t="s">
        <v>46</v>
      </c>
      <c r="E1592" s="2">
        <v>10.78</v>
      </c>
      <c r="F1592" s="3" t="s">
        <v>742</v>
      </c>
      <c r="G1592" s="2">
        <v>12.62</v>
      </c>
      <c r="H1592" s="79" t="s">
        <v>743</v>
      </c>
      <c r="I1592" s="2" t="s">
        <v>54</v>
      </c>
      <c r="J1592" s="2">
        <v>0</v>
      </c>
      <c r="K1592" s="46" t="s">
        <v>585</v>
      </c>
      <c r="L1592" s="1">
        <v>19</v>
      </c>
      <c r="M1592" s="2">
        <v>3.66</v>
      </c>
      <c r="T1592" s="2" t="s">
        <v>55</v>
      </c>
    </row>
    <row r="1593" spans="1:21" hidden="1" x14ac:dyDescent="0.25">
      <c r="A1593" s="3" t="s">
        <v>208</v>
      </c>
      <c r="B1593" s="4" t="str">
        <f t="shared" si="52"/>
        <v>SLORIR00090**C</v>
      </c>
      <c r="C1593" s="1" t="s">
        <v>45</v>
      </c>
      <c r="D1593" s="1" t="s">
        <v>46</v>
      </c>
      <c r="E1593" s="2">
        <v>10.78</v>
      </c>
      <c r="F1593" s="3" t="s">
        <v>742</v>
      </c>
      <c r="G1593" s="2">
        <v>11.93</v>
      </c>
      <c r="H1593" s="79" t="s">
        <v>683</v>
      </c>
      <c r="I1593" s="82"/>
      <c r="J1593" s="2">
        <v>0</v>
      </c>
      <c r="K1593" s="46" t="s">
        <v>585</v>
      </c>
      <c r="L1593" s="1">
        <v>19</v>
      </c>
      <c r="M1593" s="2">
        <v>2.2999999999999998</v>
      </c>
      <c r="T1593" s="2" t="s">
        <v>55</v>
      </c>
      <c r="U1593"/>
    </row>
    <row r="1594" spans="1:21" hidden="1" x14ac:dyDescent="0.25">
      <c r="A1594" s="3" t="s">
        <v>67</v>
      </c>
      <c r="B1594" s="4" t="str">
        <f t="shared" si="52"/>
        <v>SLORIR00090**C</v>
      </c>
      <c r="C1594" s="1" t="s">
        <v>45</v>
      </c>
      <c r="D1594" s="1" t="s">
        <v>46</v>
      </c>
      <c r="E1594" s="2">
        <v>11.9</v>
      </c>
      <c r="F1594" s="3" t="s">
        <v>1062</v>
      </c>
      <c r="G1594" s="1" t="s">
        <v>54</v>
      </c>
      <c r="J1594" s="1" t="s">
        <v>48</v>
      </c>
      <c r="K1594" s="46" t="s">
        <v>348</v>
      </c>
      <c r="L1594" s="1">
        <v>19</v>
      </c>
      <c r="M1594" s="1">
        <v>125</v>
      </c>
      <c r="T1594" s="65" t="s">
        <v>55</v>
      </c>
      <c r="U1594"/>
    </row>
    <row r="1595" spans="1:21" hidden="1" x14ac:dyDescent="0.25">
      <c r="A1595" s="3" t="s">
        <v>67</v>
      </c>
      <c r="B1595" s="4" t="str">
        <f>"S"&amp;C1595&amp;MID(D1595,1,2)&amp;"00"&amp;MID(D1595,3,3)&amp;"**N"</f>
        <v>SLORIR00090**N</v>
      </c>
      <c r="C1595" s="1" t="s">
        <v>45</v>
      </c>
      <c r="D1595" s="1" t="s">
        <v>46</v>
      </c>
      <c r="E1595" s="2">
        <v>11.9</v>
      </c>
      <c r="F1595" s="3" t="s">
        <v>1063</v>
      </c>
      <c r="G1595" s="1" t="s">
        <v>54</v>
      </c>
      <c r="J1595" s="1" t="s">
        <v>49</v>
      </c>
      <c r="K1595" s="46" t="s">
        <v>348</v>
      </c>
      <c r="L1595" s="1">
        <v>19</v>
      </c>
      <c r="M1595" s="1">
        <v>651</v>
      </c>
      <c r="T1595" s="65" t="s">
        <v>55</v>
      </c>
      <c r="U1595"/>
    </row>
    <row r="1596" spans="1:21" hidden="1" x14ac:dyDescent="0.25">
      <c r="A1596" s="3" t="s">
        <v>69</v>
      </c>
      <c r="B1596" s="4" t="str">
        <f>"S"&amp;C1596&amp;MID(D1596,1,2)&amp;"00"&amp;MID(D1596,3,3)&amp;"**N"</f>
        <v>SLORIR00090**N</v>
      </c>
      <c r="C1596" s="1" t="s">
        <v>45</v>
      </c>
      <c r="D1596" s="1" t="s">
        <v>46</v>
      </c>
      <c r="E1596" s="2">
        <v>11.9</v>
      </c>
      <c r="F1596" s="3" t="s">
        <v>683</v>
      </c>
      <c r="G1596" s="1" t="s">
        <v>54</v>
      </c>
      <c r="J1596" s="1" t="s">
        <v>84</v>
      </c>
      <c r="K1596" s="1" t="s">
        <v>348</v>
      </c>
      <c r="L1596" s="1">
        <v>19</v>
      </c>
      <c r="O1596" s="1">
        <v>253</v>
      </c>
      <c r="U1596"/>
    </row>
    <row r="1597" spans="1:21" hidden="1" x14ac:dyDescent="0.25">
      <c r="A1597" s="79" t="s">
        <v>2227</v>
      </c>
      <c r="B1597" s="4" t="str">
        <f t="shared" si="52"/>
        <v>SLORIR00090**C</v>
      </c>
      <c r="C1597" s="1" t="s">
        <v>45</v>
      </c>
      <c r="D1597" s="1" t="s">
        <v>46</v>
      </c>
      <c r="E1597" s="2">
        <v>11.59</v>
      </c>
      <c r="F1597" s="3" t="s">
        <v>1838</v>
      </c>
      <c r="K1597" s="1" t="s">
        <v>348</v>
      </c>
      <c r="L1597" s="1">
        <v>19</v>
      </c>
      <c r="M1597" s="1">
        <v>2</v>
      </c>
      <c r="U1597"/>
    </row>
    <row r="1598" spans="1:21" hidden="1" x14ac:dyDescent="0.25">
      <c r="A1598" s="3" t="s">
        <v>67</v>
      </c>
      <c r="B1598" t="s">
        <v>2538</v>
      </c>
      <c r="C1598" s="1" t="s">
        <v>45</v>
      </c>
      <c r="D1598" s="1" t="s">
        <v>46</v>
      </c>
      <c r="E1598" s="2">
        <v>13.2</v>
      </c>
      <c r="F1598" s="3" t="s">
        <v>1064</v>
      </c>
      <c r="J1598" s="1" t="s">
        <v>289</v>
      </c>
      <c r="K1598" s="46" t="s">
        <v>348</v>
      </c>
      <c r="L1598" s="1">
        <v>19</v>
      </c>
      <c r="M1598" s="1">
        <v>145</v>
      </c>
      <c r="T1598" s="65" t="s">
        <v>55</v>
      </c>
      <c r="U1598"/>
    </row>
    <row r="1599" spans="1:21" hidden="1" x14ac:dyDescent="0.25">
      <c r="A1599" s="3" t="s">
        <v>67</v>
      </c>
      <c r="B1599" t="s">
        <v>2535</v>
      </c>
      <c r="C1599" s="1" t="s">
        <v>45</v>
      </c>
      <c r="D1599" s="1" t="s">
        <v>46</v>
      </c>
      <c r="E1599" s="2">
        <v>13.2</v>
      </c>
      <c r="F1599" s="3" t="s">
        <v>2539</v>
      </c>
      <c r="J1599" s="1" t="s">
        <v>177</v>
      </c>
      <c r="K1599" s="46" t="s">
        <v>348</v>
      </c>
      <c r="L1599" s="1">
        <v>19</v>
      </c>
      <c r="M1599" s="1">
        <v>59</v>
      </c>
      <c r="T1599" s="65" t="s">
        <v>55</v>
      </c>
      <c r="U1599"/>
    </row>
    <row r="1600" spans="1:21" hidden="1" x14ac:dyDescent="0.25">
      <c r="A1600" s="3" t="s">
        <v>69</v>
      </c>
      <c r="B1600" t="s">
        <v>2535</v>
      </c>
      <c r="C1600" s="1" t="s">
        <v>45</v>
      </c>
      <c r="D1600" s="1" t="s">
        <v>46</v>
      </c>
      <c r="E1600" s="2">
        <v>13.2</v>
      </c>
      <c r="F1600" s="3" t="s">
        <v>2539</v>
      </c>
      <c r="J1600" s="1" t="s">
        <v>177</v>
      </c>
      <c r="K1600" s="46" t="s">
        <v>348</v>
      </c>
      <c r="L1600" s="1">
        <v>19</v>
      </c>
      <c r="O1600" s="1">
        <v>108</v>
      </c>
      <c r="U1600"/>
    </row>
    <row r="1601" spans="1:21" hidden="1" x14ac:dyDescent="0.25">
      <c r="A1601" s="3" t="s">
        <v>69</v>
      </c>
      <c r="B1601" t="s">
        <v>2537</v>
      </c>
      <c r="C1601" s="1" t="s">
        <v>45</v>
      </c>
      <c r="D1601" s="1" t="s">
        <v>46</v>
      </c>
      <c r="E1601" s="2">
        <v>13.2</v>
      </c>
      <c r="F1601" s="3" t="s">
        <v>2540</v>
      </c>
      <c r="K1601" s="46" t="s">
        <v>348</v>
      </c>
      <c r="L1601" s="1">
        <v>19</v>
      </c>
      <c r="O1601" s="1">
        <v>104</v>
      </c>
      <c r="U1601"/>
    </row>
    <row r="1602" spans="1:21" hidden="1" x14ac:dyDescent="0.25">
      <c r="A1602" s="3" t="s">
        <v>67</v>
      </c>
      <c r="B1602" t="s">
        <v>2536</v>
      </c>
      <c r="C1602" s="1" t="s">
        <v>45</v>
      </c>
      <c r="D1602" s="1" t="s">
        <v>46</v>
      </c>
      <c r="E1602" s="2">
        <v>13.2</v>
      </c>
      <c r="F1602" s="3" t="s">
        <v>1067</v>
      </c>
      <c r="J1602" s="1" t="s">
        <v>1068</v>
      </c>
      <c r="K1602" s="46" t="s">
        <v>348</v>
      </c>
      <c r="L1602" s="1">
        <v>19</v>
      </c>
      <c r="M1602" s="1">
        <v>200</v>
      </c>
      <c r="T1602" s="65" t="s">
        <v>55</v>
      </c>
      <c r="U1602"/>
    </row>
    <row r="1603" spans="1:21" hidden="1" x14ac:dyDescent="0.25">
      <c r="A1603" s="3" t="s">
        <v>67</v>
      </c>
      <c r="B1603" t="s">
        <v>2537</v>
      </c>
      <c r="C1603" s="1" t="s">
        <v>45</v>
      </c>
      <c r="D1603" s="1" t="s">
        <v>46</v>
      </c>
      <c r="E1603" s="2">
        <v>13.2</v>
      </c>
      <c r="F1603" s="3" t="s">
        <v>2540</v>
      </c>
      <c r="J1603" s="1" t="s">
        <v>1069</v>
      </c>
      <c r="K1603" s="46" t="s">
        <v>348</v>
      </c>
      <c r="L1603" s="1">
        <v>19</v>
      </c>
      <c r="M1603" s="1">
        <v>704</v>
      </c>
      <c r="T1603" s="65" t="s">
        <v>55</v>
      </c>
      <c r="U1603"/>
    </row>
    <row r="1604" spans="1:21" hidden="1" x14ac:dyDescent="0.25">
      <c r="A1604" s="3" t="s">
        <v>157</v>
      </c>
      <c r="B1604" s="4" t="str">
        <f t="shared" si="52"/>
        <v>SLORIR00090**C</v>
      </c>
      <c r="C1604" s="1" t="s">
        <v>45</v>
      </c>
      <c r="D1604" s="1" t="s">
        <v>46</v>
      </c>
      <c r="E1604" s="2">
        <v>12.62</v>
      </c>
      <c r="F1604" s="79" t="s">
        <v>740</v>
      </c>
      <c r="G1604" s="2">
        <v>18.62</v>
      </c>
      <c r="H1604" s="3" t="s">
        <v>744</v>
      </c>
      <c r="I1604" s="2">
        <v>0</v>
      </c>
      <c r="J1604" s="1">
        <v>0</v>
      </c>
      <c r="K1604" s="46" t="s">
        <v>585</v>
      </c>
      <c r="L1604" s="1">
        <v>19</v>
      </c>
      <c r="M1604" s="1">
        <v>12</v>
      </c>
      <c r="T1604" s="46" t="s">
        <v>55</v>
      </c>
      <c r="U1604"/>
    </row>
    <row r="1605" spans="1:21" hidden="1" x14ac:dyDescent="0.25">
      <c r="A1605" s="3" t="s">
        <v>50</v>
      </c>
      <c r="B1605" s="4" t="str">
        <f t="shared" si="52"/>
        <v>SLORIR00090**C</v>
      </c>
      <c r="C1605" s="1" t="s">
        <v>45</v>
      </c>
      <c r="D1605" s="1" t="s">
        <v>46</v>
      </c>
      <c r="E1605" s="2">
        <v>12.62</v>
      </c>
      <c r="F1605" s="79" t="s">
        <v>743</v>
      </c>
      <c r="G1605" s="2">
        <v>18.62</v>
      </c>
      <c r="H1605" s="79" t="s">
        <v>745</v>
      </c>
      <c r="J1605" s="2">
        <v>0</v>
      </c>
      <c r="K1605" s="46" t="s">
        <v>585</v>
      </c>
      <c r="L1605" s="1">
        <v>19</v>
      </c>
      <c r="M1605" s="2">
        <v>12</v>
      </c>
      <c r="T1605" s="2" t="s">
        <v>55</v>
      </c>
      <c r="U1605"/>
    </row>
    <row r="1606" spans="1:21" hidden="1" x14ac:dyDescent="0.25">
      <c r="A1606" s="3" t="s">
        <v>208</v>
      </c>
      <c r="B1606" s="4" t="str">
        <f t="shared" si="52"/>
        <v>SLORIR00090**C</v>
      </c>
      <c r="C1606" s="1" t="s">
        <v>45</v>
      </c>
      <c r="D1606" s="1" t="s">
        <v>46</v>
      </c>
      <c r="E1606" s="2">
        <v>12.62</v>
      </c>
      <c r="F1606" s="79" t="s">
        <v>740</v>
      </c>
      <c r="G1606" s="2">
        <v>18.62</v>
      </c>
      <c r="H1606" s="3" t="s">
        <v>744</v>
      </c>
      <c r="J1606" s="2">
        <v>0</v>
      </c>
      <c r="K1606" s="46" t="s">
        <v>585</v>
      </c>
      <c r="L1606" s="1">
        <v>19</v>
      </c>
      <c r="M1606" s="2">
        <v>12</v>
      </c>
      <c r="T1606" s="2" t="s">
        <v>55</v>
      </c>
      <c r="U1606"/>
    </row>
    <row r="1607" spans="1:21" hidden="1" x14ac:dyDescent="0.25">
      <c r="A1607" s="3" t="s">
        <v>157</v>
      </c>
      <c r="B1607" s="4" t="str">
        <f t="shared" si="52"/>
        <v>SLORIR00090**C</v>
      </c>
      <c r="C1607" s="1" t="s">
        <v>45</v>
      </c>
      <c r="D1607" s="1" t="s">
        <v>46</v>
      </c>
      <c r="E1607" s="2">
        <v>13.2</v>
      </c>
      <c r="F1607" s="3" t="s">
        <v>461</v>
      </c>
      <c r="G1607" s="2">
        <v>13.209999999999999</v>
      </c>
      <c r="I1607" s="2">
        <v>0</v>
      </c>
      <c r="J1607" s="1">
        <v>0.36</v>
      </c>
      <c r="K1607" s="46" t="s">
        <v>585</v>
      </c>
      <c r="L1607" s="1">
        <v>19</v>
      </c>
      <c r="M1607" s="1">
        <v>0.36</v>
      </c>
      <c r="T1607" s="46" t="s">
        <v>55</v>
      </c>
      <c r="U1607"/>
    </row>
    <row r="1608" spans="1:21" hidden="1" x14ac:dyDescent="0.25">
      <c r="A1608" s="3" t="s">
        <v>50</v>
      </c>
      <c r="B1608" s="4" t="str">
        <f t="shared" si="52"/>
        <v>SLORIR00090**C</v>
      </c>
      <c r="C1608" s="1" t="s">
        <v>45</v>
      </c>
      <c r="D1608" s="1" t="s">
        <v>46</v>
      </c>
      <c r="E1608" s="2">
        <v>13.2</v>
      </c>
      <c r="F1608" s="3" t="s">
        <v>461</v>
      </c>
      <c r="G1608" s="2">
        <v>13.209999999999999</v>
      </c>
      <c r="I1608" s="2" t="s">
        <v>54</v>
      </c>
      <c r="J1608" s="2">
        <v>3.64</v>
      </c>
      <c r="K1608" s="46" t="s">
        <v>585</v>
      </c>
      <c r="L1608" s="1">
        <v>19</v>
      </c>
      <c r="M1608" s="2">
        <v>3.64</v>
      </c>
      <c r="T1608" s="2" t="s">
        <v>55</v>
      </c>
      <c r="U1608"/>
    </row>
    <row r="1609" spans="1:21" hidden="1" x14ac:dyDescent="0.25">
      <c r="A1609" s="3" t="s">
        <v>208</v>
      </c>
      <c r="B1609" s="4" t="str">
        <f t="shared" si="52"/>
        <v>SLORIR00090**C</v>
      </c>
      <c r="C1609" s="1" t="s">
        <v>45</v>
      </c>
      <c r="D1609" s="1" t="s">
        <v>46</v>
      </c>
      <c r="E1609" s="2">
        <v>13.2</v>
      </c>
      <c r="F1609" s="3" t="s">
        <v>461</v>
      </c>
      <c r="G1609" s="2">
        <v>13.209999999999999</v>
      </c>
      <c r="J1609" s="2">
        <v>1.75</v>
      </c>
      <c r="K1609" s="46" t="s">
        <v>585</v>
      </c>
      <c r="L1609" s="1">
        <v>19</v>
      </c>
      <c r="M1609" s="2">
        <v>1.75</v>
      </c>
      <c r="T1609" s="2" t="s">
        <v>55</v>
      </c>
      <c r="U1609"/>
    </row>
    <row r="1610" spans="1:21" hidden="1" x14ac:dyDescent="0.25">
      <c r="A1610" s="3" t="s">
        <v>20</v>
      </c>
      <c r="B1610" t="s">
        <v>2535</v>
      </c>
      <c r="C1610" s="1" t="s">
        <v>45</v>
      </c>
      <c r="D1610" s="1" t="s">
        <v>46</v>
      </c>
      <c r="E1610" s="2">
        <v>13.2</v>
      </c>
      <c r="F1610" s="3" t="s">
        <v>93</v>
      </c>
      <c r="G1610" s="2"/>
      <c r="J1610" s="2" t="s">
        <v>48</v>
      </c>
      <c r="K1610" s="46" t="s">
        <v>160</v>
      </c>
      <c r="L1610" s="1">
        <v>16</v>
      </c>
      <c r="M1610" s="2">
        <v>73</v>
      </c>
      <c r="T1610" s="2"/>
      <c r="U1610"/>
    </row>
    <row r="1611" spans="1:21" hidden="1" x14ac:dyDescent="0.25">
      <c r="A1611" s="3" t="s">
        <v>20</v>
      </c>
      <c r="B1611" t="s">
        <v>2537</v>
      </c>
      <c r="C1611" s="1" t="s">
        <v>45</v>
      </c>
      <c r="D1611" s="1" t="s">
        <v>46</v>
      </c>
      <c r="E1611" s="2">
        <v>13.2</v>
      </c>
      <c r="F1611" s="3" t="s">
        <v>93</v>
      </c>
      <c r="G1611" s="2"/>
      <c r="J1611" s="2" t="s">
        <v>49</v>
      </c>
      <c r="K1611" s="46" t="s">
        <v>160</v>
      </c>
      <c r="L1611" s="1">
        <v>16</v>
      </c>
      <c r="M1611" s="2">
        <v>73</v>
      </c>
      <c r="T1611" s="2"/>
      <c r="U1611"/>
    </row>
    <row r="1612" spans="1:21" hidden="1" x14ac:dyDescent="0.25">
      <c r="A1612" s="3" t="s">
        <v>2431</v>
      </c>
      <c r="B1612" t="s">
        <v>2535</v>
      </c>
      <c r="C1612" s="1" t="s">
        <v>45</v>
      </c>
      <c r="D1612" s="1" t="s">
        <v>46</v>
      </c>
      <c r="E1612" s="2">
        <v>13.2</v>
      </c>
      <c r="F1612" s="3" t="s">
        <v>93</v>
      </c>
      <c r="G1612" s="2"/>
      <c r="J1612" s="2" t="s">
        <v>48</v>
      </c>
      <c r="K1612" s="46" t="s">
        <v>160</v>
      </c>
      <c r="L1612" s="1">
        <v>16</v>
      </c>
      <c r="M1612" s="56">
        <v>2</v>
      </c>
      <c r="T1612" s="2"/>
      <c r="U1612"/>
    </row>
    <row r="1613" spans="1:21" hidden="1" x14ac:dyDescent="0.25">
      <c r="A1613" s="3" t="s">
        <v>2431</v>
      </c>
      <c r="B1613" t="s">
        <v>2537</v>
      </c>
      <c r="C1613" s="1" t="s">
        <v>45</v>
      </c>
      <c r="D1613" s="1" t="s">
        <v>46</v>
      </c>
      <c r="E1613" s="2">
        <v>13.2</v>
      </c>
      <c r="F1613" s="3" t="s">
        <v>93</v>
      </c>
      <c r="G1613" s="2"/>
      <c r="J1613" s="2" t="s">
        <v>49</v>
      </c>
      <c r="K1613" s="46" t="s">
        <v>160</v>
      </c>
      <c r="L1613" s="1">
        <v>16</v>
      </c>
      <c r="M1613" s="56">
        <v>2</v>
      </c>
      <c r="T1613" s="2"/>
      <c r="U1613"/>
    </row>
    <row r="1614" spans="1:21" hidden="1" x14ac:dyDescent="0.25">
      <c r="A1614" s="3" t="s">
        <v>31</v>
      </c>
      <c r="B1614" t="s">
        <v>2535</v>
      </c>
      <c r="C1614" s="1" t="s">
        <v>45</v>
      </c>
      <c r="D1614" s="1" t="s">
        <v>46</v>
      </c>
      <c r="E1614" s="2">
        <v>13.2</v>
      </c>
      <c r="F1614" s="3" t="s">
        <v>93</v>
      </c>
      <c r="G1614" s="2"/>
      <c r="J1614" s="2" t="s">
        <v>48</v>
      </c>
      <c r="K1614" s="46" t="s">
        <v>160</v>
      </c>
      <c r="L1614" s="1">
        <v>16</v>
      </c>
      <c r="M1614" s="2">
        <v>15</v>
      </c>
      <c r="T1614" s="2"/>
      <c r="U1614"/>
    </row>
    <row r="1615" spans="1:21" hidden="1" x14ac:dyDescent="0.25">
      <c r="A1615" s="3" t="s">
        <v>31</v>
      </c>
      <c r="B1615" t="s">
        <v>2537</v>
      </c>
      <c r="C1615" s="1" t="s">
        <v>45</v>
      </c>
      <c r="D1615" s="1" t="s">
        <v>46</v>
      </c>
      <c r="E1615" s="2">
        <v>13.2</v>
      </c>
      <c r="F1615" s="3" t="s">
        <v>93</v>
      </c>
      <c r="G1615" s="2"/>
      <c r="J1615" s="2" t="s">
        <v>49</v>
      </c>
      <c r="K1615" s="46" t="s">
        <v>160</v>
      </c>
      <c r="L1615" s="1">
        <v>16</v>
      </c>
      <c r="M1615" s="2">
        <v>18</v>
      </c>
      <c r="T1615" s="2"/>
      <c r="U1615"/>
    </row>
    <row r="1616" spans="1:21" hidden="1" x14ac:dyDescent="0.25">
      <c r="A1616" s="3" t="s">
        <v>67</v>
      </c>
      <c r="B1616" t="s">
        <v>2535</v>
      </c>
      <c r="C1616" s="1" t="s">
        <v>45</v>
      </c>
      <c r="D1616" s="1" t="s">
        <v>46</v>
      </c>
      <c r="E1616" s="2">
        <v>13.2</v>
      </c>
      <c r="F1616" s="3" t="s">
        <v>93</v>
      </c>
      <c r="G1616" s="2"/>
      <c r="J1616" s="2" t="s">
        <v>48</v>
      </c>
      <c r="K1616" s="46" t="s">
        <v>160</v>
      </c>
      <c r="L1616" s="1">
        <v>16</v>
      </c>
      <c r="M1616" s="2">
        <v>790</v>
      </c>
      <c r="T1616" s="2"/>
      <c r="U1616"/>
    </row>
    <row r="1617" spans="1:21" hidden="1" x14ac:dyDescent="0.25">
      <c r="A1617" s="3" t="s">
        <v>67</v>
      </c>
      <c r="B1617" t="s">
        <v>2537</v>
      </c>
      <c r="C1617" s="1" t="s">
        <v>45</v>
      </c>
      <c r="D1617" s="1" t="s">
        <v>46</v>
      </c>
      <c r="E1617" s="2">
        <v>13.2</v>
      </c>
      <c r="F1617" s="3" t="s">
        <v>93</v>
      </c>
      <c r="G1617" s="2"/>
      <c r="J1617" s="2" t="s">
        <v>49</v>
      </c>
      <c r="K1617" s="46" t="s">
        <v>160</v>
      </c>
      <c r="L1617" s="1">
        <v>16</v>
      </c>
      <c r="M1617" s="2">
        <v>1100</v>
      </c>
      <c r="T1617" s="2"/>
      <c r="U1617"/>
    </row>
    <row r="1618" spans="1:21" hidden="1" x14ac:dyDescent="0.25">
      <c r="A1618" s="79" t="s">
        <v>31</v>
      </c>
      <c r="B1618" t="s">
        <v>2541</v>
      </c>
      <c r="C1618" s="1" t="s">
        <v>45</v>
      </c>
      <c r="D1618" s="1" t="s">
        <v>46</v>
      </c>
      <c r="E1618" s="2">
        <v>15.56</v>
      </c>
      <c r="F1618" s="3" t="s">
        <v>444</v>
      </c>
      <c r="G1618" s="2"/>
      <c r="J1618" s="1" t="s">
        <v>48</v>
      </c>
      <c r="K1618" s="46" t="s">
        <v>348</v>
      </c>
      <c r="L1618" s="1">
        <v>19</v>
      </c>
      <c r="M1618" s="1">
        <v>9</v>
      </c>
      <c r="N1618" s="1">
        <v>3</v>
      </c>
      <c r="U1618"/>
    </row>
    <row r="1619" spans="1:21" hidden="1" x14ac:dyDescent="0.25">
      <c r="A1619" s="79" t="s">
        <v>31</v>
      </c>
      <c r="B1619" t="s">
        <v>2543</v>
      </c>
      <c r="C1619" s="1" t="s">
        <v>45</v>
      </c>
      <c r="D1619" s="1" t="s">
        <v>46</v>
      </c>
      <c r="E1619" s="2">
        <v>15.56</v>
      </c>
      <c r="F1619" s="3" t="s">
        <v>444</v>
      </c>
      <c r="G1619" s="2"/>
      <c r="J1619" s="1" t="s">
        <v>49</v>
      </c>
      <c r="K1619" s="46" t="s">
        <v>348</v>
      </c>
      <c r="L1619" s="1">
        <v>19</v>
      </c>
      <c r="M1619" s="1">
        <v>6</v>
      </c>
      <c r="U1619"/>
    </row>
    <row r="1620" spans="1:21" hidden="1" x14ac:dyDescent="0.25">
      <c r="A1620" s="3" t="s">
        <v>67</v>
      </c>
      <c r="B1620" t="s">
        <v>2542</v>
      </c>
      <c r="C1620" s="1" t="s">
        <v>45</v>
      </c>
      <c r="D1620" s="1" t="s">
        <v>46</v>
      </c>
      <c r="E1620" s="2">
        <v>15.56</v>
      </c>
      <c r="F1620" s="3" t="s">
        <v>444</v>
      </c>
      <c r="G1620" s="1" t="s">
        <v>54</v>
      </c>
      <c r="J1620" s="1" t="s">
        <v>88</v>
      </c>
      <c r="K1620" s="46" t="s">
        <v>348</v>
      </c>
      <c r="L1620" s="1">
        <v>19</v>
      </c>
      <c r="M1620" s="1">
        <v>130</v>
      </c>
      <c r="T1620" s="65" t="s">
        <v>55</v>
      </c>
      <c r="U1620"/>
    </row>
    <row r="1621" spans="1:21" hidden="1" x14ac:dyDescent="0.25">
      <c r="A1621" s="3" t="s">
        <v>67</v>
      </c>
      <c r="B1621" t="s">
        <v>2544</v>
      </c>
      <c r="C1621" s="1" t="s">
        <v>45</v>
      </c>
      <c r="D1621" s="1" t="s">
        <v>46</v>
      </c>
      <c r="E1621" s="2">
        <v>15.56</v>
      </c>
      <c r="F1621" s="3" t="s">
        <v>444</v>
      </c>
      <c r="G1621" s="1" t="s">
        <v>54</v>
      </c>
      <c r="J1621" s="1" t="s">
        <v>82</v>
      </c>
      <c r="K1621" s="46" t="s">
        <v>348</v>
      </c>
      <c r="L1621" s="1">
        <v>19</v>
      </c>
      <c r="M1621" s="1">
        <v>120</v>
      </c>
      <c r="T1621" s="65" t="s">
        <v>55</v>
      </c>
      <c r="U1621"/>
    </row>
    <row r="1622" spans="1:21" hidden="1" x14ac:dyDescent="0.25">
      <c r="A1622" s="3" t="s">
        <v>67</v>
      </c>
      <c r="B1622" t="s">
        <v>2541</v>
      </c>
      <c r="C1622" s="1" t="s">
        <v>45</v>
      </c>
      <c r="D1622" s="1" t="s">
        <v>46</v>
      </c>
      <c r="E1622" s="2">
        <v>15.56</v>
      </c>
      <c r="F1622" s="79" t="s">
        <v>1070</v>
      </c>
      <c r="G1622" s="1" t="s">
        <v>54</v>
      </c>
      <c r="J1622" s="1" t="s">
        <v>48</v>
      </c>
      <c r="K1622" s="46" t="s">
        <v>348</v>
      </c>
      <c r="L1622" s="1">
        <v>19</v>
      </c>
      <c r="M1622" s="1">
        <v>850</v>
      </c>
      <c r="T1622" s="65" t="s">
        <v>55</v>
      </c>
      <c r="U1622"/>
    </row>
    <row r="1623" spans="1:21" hidden="1" x14ac:dyDescent="0.25">
      <c r="A1623" s="3" t="s">
        <v>67</v>
      </c>
      <c r="B1623" t="s">
        <v>2543</v>
      </c>
      <c r="C1623" s="1" t="s">
        <v>45</v>
      </c>
      <c r="D1623" s="1" t="s">
        <v>46</v>
      </c>
      <c r="E1623" s="2">
        <v>15.56</v>
      </c>
      <c r="F1623" s="79" t="s">
        <v>1070</v>
      </c>
      <c r="G1623" s="1" t="s">
        <v>54</v>
      </c>
      <c r="J1623" s="1" t="s">
        <v>49</v>
      </c>
      <c r="K1623" s="46" t="s">
        <v>348</v>
      </c>
      <c r="L1623" s="1">
        <v>19</v>
      </c>
      <c r="M1623" s="1">
        <v>860</v>
      </c>
      <c r="T1623" s="65" t="s">
        <v>55</v>
      </c>
      <c r="U1623"/>
    </row>
    <row r="1624" spans="1:21" hidden="1" x14ac:dyDescent="0.25">
      <c r="A1624" s="3" t="s">
        <v>157</v>
      </c>
      <c r="B1624" s="4" t="str">
        <f t="shared" si="52"/>
        <v>SLORIR00090**C</v>
      </c>
      <c r="C1624" s="1" t="s">
        <v>45</v>
      </c>
      <c r="D1624" s="1" t="s">
        <v>46</v>
      </c>
      <c r="E1624" s="2">
        <v>15.65</v>
      </c>
      <c r="F1624" s="3" t="s">
        <v>746</v>
      </c>
      <c r="G1624" s="2">
        <v>15.66</v>
      </c>
      <c r="I1624" s="2">
        <v>0</v>
      </c>
      <c r="J1624" s="1">
        <v>0.19</v>
      </c>
      <c r="K1624" s="46" t="s">
        <v>585</v>
      </c>
      <c r="L1624" s="1">
        <v>19</v>
      </c>
      <c r="M1624" s="1">
        <v>0.19</v>
      </c>
      <c r="T1624" s="46" t="s">
        <v>55</v>
      </c>
    </row>
    <row r="1625" spans="1:21" hidden="1" x14ac:dyDescent="0.25">
      <c r="A1625" s="3" t="s">
        <v>20</v>
      </c>
      <c r="B1625" t="s">
        <v>2541</v>
      </c>
      <c r="C1625" s="1" t="s">
        <v>45</v>
      </c>
      <c r="D1625" s="1" t="s">
        <v>46</v>
      </c>
      <c r="E1625" s="1">
        <v>15.65</v>
      </c>
      <c r="F1625" s="66" t="s">
        <v>1839</v>
      </c>
      <c r="G1625" s="2"/>
      <c r="J1625" s="1" t="s">
        <v>48</v>
      </c>
      <c r="K1625" s="1" t="s">
        <v>348</v>
      </c>
      <c r="L1625" s="1">
        <v>19</v>
      </c>
      <c r="M1625" s="1">
        <v>65</v>
      </c>
      <c r="U1625" s="2">
        <v>1.91</v>
      </c>
    </row>
    <row r="1626" spans="1:21" hidden="1" x14ac:dyDescent="0.25">
      <c r="A1626" s="3" t="s">
        <v>20</v>
      </c>
      <c r="B1626" t="s">
        <v>2543</v>
      </c>
      <c r="C1626" s="1" t="s">
        <v>45</v>
      </c>
      <c r="D1626" s="1" t="s">
        <v>46</v>
      </c>
      <c r="E1626" s="1">
        <v>15.65</v>
      </c>
      <c r="F1626" s="66" t="s">
        <v>1839</v>
      </c>
      <c r="G1626" s="2"/>
      <c r="J1626" s="1" t="s">
        <v>49</v>
      </c>
      <c r="K1626" s="1" t="s">
        <v>348</v>
      </c>
      <c r="L1626" s="1">
        <v>19</v>
      </c>
      <c r="M1626" s="1">
        <v>45</v>
      </c>
      <c r="U1626" s="2">
        <v>1.91</v>
      </c>
    </row>
    <row r="1627" spans="1:21" hidden="1" x14ac:dyDescent="0.25">
      <c r="A1627" s="3" t="s">
        <v>2431</v>
      </c>
      <c r="B1627" t="s">
        <v>2541</v>
      </c>
      <c r="C1627" s="1" t="s">
        <v>45</v>
      </c>
      <c r="D1627" s="1" t="s">
        <v>46</v>
      </c>
      <c r="E1627" s="1">
        <v>15.65</v>
      </c>
      <c r="F1627" s="66" t="s">
        <v>1839</v>
      </c>
      <c r="G1627" s="2"/>
      <c r="J1627" s="1" t="s">
        <v>48</v>
      </c>
      <c r="K1627" s="1" t="s">
        <v>348</v>
      </c>
      <c r="L1627" s="1">
        <v>19</v>
      </c>
      <c r="M1627" s="1">
        <v>2</v>
      </c>
      <c r="U1627" s="2"/>
    </row>
    <row r="1628" spans="1:21" hidden="1" x14ac:dyDescent="0.25">
      <c r="A1628" s="3" t="s">
        <v>2431</v>
      </c>
      <c r="B1628" t="s">
        <v>2543</v>
      </c>
      <c r="C1628" s="1" t="s">
        <v>45</v>
      </c>
      <c r="D1628" s="1" t="s">
        <v>46</v>
      </c>
      <c r="E1628" s="1">
        <v>15.65</v>
      </c>
      <c r="F1628" s="66" t="s">
        <v>1839</v>
      </c>
      <c r="G1628" s="2"/>
      <c r="J1628" s="1" t="s">
        <v>49</v>
      </c>
      <c r="K1628" s="1" t="s">
        <v>348</v>
      </c>
      <c r="L1628" s="1">
        <v>19</v>
      </c>
      <c r="M1628" s="1">
        <v>2</v>
      </c>
      <c r="U1628" s="2"/>
    </row>
    <row r="1629" spans="1:21" hidden="1" x14ac:dyDescent="0.25">
      <c r="A1629" s="3" t="s">
        <v>69</v>
      </c>
      <c r="B1629" t="s">
        <v>2541</v>
      </c>
      <c r="C1629" s="1" t="s">
        <v>45</v>
      </c>
      <c r="D1629" s="1" t="s">
        <v>46</v>
      </c>
      <c r="E1629" s="2">
        <v>15.65</v>
      </c>
      <c r="F1629" s="3" t="s">
        <v>444</v>
      </c>
      <c r="G1629" s="1" t="s">
        <v>54</v>
      </c>
      <c r="J1629" s="1" t="s">
        <v>83</v>
      </c>
      <c r="K1629" s="46" t="s">
        <v>348</v>
      </c>
      <c r="L1629" s="1">
        <v>19</v>
      </c>
      <c r="O1629" s="1">
        <v>165</v>
      </c>
    </row>
    <row r="1630" spans="1:21" hidden="1" x14ac:dyDescent="0.25">
      <c r="A1630" s="3" t="s">
        <v>69</v>
      </c>
      <c r="B1630" t="s">
        <v>2543</v>
      </c>
      <c r="C1630" s="1" t="s">
        <v>45</v>
      </c>
      <c r="D1630" s="1" t="s">
        <v>46</v>
      </c>
      <c r="E1630" s="2">
        <v>15.65</v>
      </c>
      <c r="F1630" s="3" t="s">
        <v>444</v>
      </c>
      <c r="G1630" s="1" t="s">
        <v>54</v>
      </c>
      <c r="J1630" s="1" t="s">
        <v>84</v>
      </c>
      <c r="K1630" s="46" t="s">
        <v>348</v>
      </c>
      <c r="L1630" s="1">
        <v>19</v>
      </c>
      <c r="O1630" s="1">
        <v>165</v>
      </c>
    </row>
    <row r="1631" spans="1:21" hidden="1" x14ac:dyDescent="0.25">
      <c r="A1631" s="3" t="s">
        <v>50</v>
      </c>
      <c r="B1631" s="4" t="str">
        <f t="shared" si="52"/>
        <v>SLORIR00090**C</v>
      </c>
      <c r="C1631" s="1" t="s">
        <v>45</v>
      </c>
      <c r="D1631" s="1" t="s">
        <v>46</v>
      </c>
      <c r="E1631" s="2">
        <v>15.65</v>
      </c>
      <c r="F1631" s="3" t="s">
        <v>746</v>
      </c>
      <c r="G1631" s="2">
        <v>15.66</v>
      </c>
      <c r="I1631" s="2" t="s">
        <v>54</v>
      </c>
      <c r="J1631" s="2">
        <v>1.66</v>
      </c>
      <c r="K1631" s="46" t="s">
        <v>585</v>
      </c>
      <c r="L1631" s="1">
        <v>19</v>
      </c>
      <c r="M1631" s="2">
        <v>1.66</v>
      </c>
      <c r="T1631" s="2" t="s">
        <v>55</v>
      </c>
    </row>
    <row r="1632" spans="1:21" hidden="1" x14ac:dyDescent="0.25">
      <c r="A1632" s="3" t="s">
        <v>208</v>
      </c>
      <c r="B1632" s="4" t="str">
        <f t="shared" si="52"/>
        <v>SLORIR00090**C</v>
      </c>
      <c r="C1632" s="1" t="s">
        <v>45</v>
      </c>
      <c r="D1632" s="1" t="s">
        <v>46</v>
      </c>
      <c r="E1632" s="2">
        <v>15.65</v>
      </c>
      <c r="F1632" s="3" t="s">
        <v>746</v>
      </c>
      <c r="G1632" s="2">
        <v>15.66</v>
      </c>
      <c r="J1632" s="2">
        <v>0.71</v>
      </c>
      <c r="K1632" s="46" t="s">
        <v>585</v>
      </c>
      <c r="L1632" s="1">
        <v>19</v>
      </c>
      <c r="M1632" s="2">
        <v>0.71</v>
      </c>
      <c r="T1632" s="2" t="s">
        <v>55</v>
      </c>
    </row>
    <row r="1633" spans="1:21" hidden="1" x14ac:dyDescent="0.25">
      <c r="A1633" s="3" t="s">
        <v>208</v>
      </c>
      <c r="B1633" s="4" t="str">
        <f t="shared" si="52"/>
        <v>SLORIR00090**C</v>
      </c>
      <c r="C1633" s="1" t="s">
        <v>45</v>
      </c>
      <c r="D1633" s="1" t="s">
        <v>46</v>
      </c>
      <c r="E1633" s="2">
        <v>18</v>
      </c>
      <c r="F1633" s="3" t="s">
        <v>1660</v>
      </c>
      <c r="G1633" s="2">
        <v>18.010000000000002</v>
      </c>
      <c r="J1633" s="2">
        <v>0.65</v>
      </c>
      <c r="K1633" s="46" t="s">
        <v>585</v>
      </c>
      <c r="L1633" s="46">
        <v>18</v>
      </c>
      <c r="M1633" s="2">
        <v>0.65</v>
      </c>
      <c r="T1633" s="2" t="s">
        <v>55</v>
      </c>
    </row>
    <row r="1634" spans="1:21" hidden="1" x14ac:dyDescent="0.25">
      <c r="A1634" s="3" t="s">
        <v>157</v>
      </c>
      <c r="B1634" s="4" t="str">
        <f t="shared" si="52"/>
        <v>SLORIR00090**C</v>
      </c>
      <c r="C1634" s="1" t="s">
        <v>45</v>
      </c>
      <c r="D1634" s="1" t="s">
        <v>46</v>
      </c>
      <c r="E1634" s="2">
        <v>18.62</v>
      </c>
      <c r="F1634" s="3" t="s">
        <v>744</v>
      </c>
      <c r="G1634" s="2">
        <v>20.5</v>
      </c>
      <c r="H1634" s="3" t="s">
        <v>251</v>
      </c>
      <c r="I1634" s="2">
        <v>0</v>
      </c>
      <c r="J1634" s="1">
        <v>0</v>
      </c>
      <c r="K1634" s="1" t="s">
        <v>585</v>
      </c>
      <c r="L1634" s="46">
        <v>18</v>
      </c>
      <c r="M1634" s="1">
        <v>7.52</v>
      </c>
      <c r="T1634" s="46" t="s">
        <v>55</v>
      </c>
    </row>
    <row r="1635" spans="1:21" hidden="1" x14ac:dyDescent="0.25">
      <c r="A1635" s="3" t="s">
        <v>50</v>
      </c>
      <c r="B1635" s="4" t="str">
        <f t="shared" si="52"/>
        <v>SLORIR00090**C</v>
      </c>
      <c r="C1635" s="1" t="s">
        <v>45</v>
      </c>
      <c r="D1635" s="1" t="s">
        <v>46</v>
      </c>
      <c r="E1635" s="2">
        <v>18.62</v>
      </c>
      <c r="F1635" s="3" t="s">
        <v>744</v>
      </c>
      <c r="G1635" s="2">
        <v>20.5</v>
      </c>
      <c r="H1635" s="3" t="s">
        <v>251</v>
      </c>
      <c r="I1635" s="2" t="s">
        <v>54</v>
      </c>
      <c r="J1635" s="2">
        <v>0</v>
      </c>
      <c r="K1635" s="46" t="s">
        <v>585</v>
      </c>
      <c r="L1635" s="46">
        <v>18</v>
      </c>
      <c r="M1635" s="2">
        <v>3.76</v>
      </c>
      <c r="T1635" s="2" t="s">
        <v>55</v>
      </c>
    </row>
    <row r="1636" spans="1:21" hidden="1" x14ac:dyDescent="0.25">
      <c r="A1636" s="3" t="s">
        <v>208</v>
      </c>
      <c r="B1636" s="4" t="str">
        <f t="shared" si="52"/>
        <v>SLORIR00090**C</v>
      </c>
      <c r="C1636" s="1" t="s">
        <v>45</v>
      </c>
      <c r="D1636" s="1" t="s">
        <v>46</v>
      </c>
      <c r="E1636" s="2">
        <v>18.62</v>
      </c>
      <c r="F1636" s="3" t="s">
        <v>744</v>
      </c>
      <c r="G1636" s="2">
        <v>20.5</v>
      </c>
      <c r="H1636" s="3" t="s">
        <v>251</v>
      </c>
      <c r="J1636" s="2">
        <v>0</v>
      </c>
      <c r="K1636" s="46" t="s">
        <v>585</v>
      </c>
      <c r="L1636" s="46">
        <v>18</v>
      </c>
      <c r="M1636" s="2">
        <v>3.76</v>
      </c>
      <c r="T1636" s="2" t="s">
        <v>55</v>
      </c>
    </row>
    <row r="1637" spans="1:21" hidden="1" x14ac:dyDescent="0.25">
      <c r="A1637" s="79" t="s">
        <v>2227</v>
      </c>
      <c r="B1637" s="4" t="str">
        <f>"S"&amp;C1637&amp;MID(D1637,1,2)&amp;"00"&amp;MID(D1637,3,3)&amp;"**N"</f>
        <v>SLORIR00090**N</v>
      </c>
      <c r="C1637" s="1" t="s">
        <v>45</v>
      </c>
      <c r="D1637" s="1" t="s">
        <v>46</v>
      </c>
      <c r="E1637" s="2">
        <v>18.77</v>
      </c>
      <c r="F1637" s="3" t="s">
        <v>1840</v>
      </c>
      <c r="K1637" s="1" t="s">
        <v>348</v>
      </c>
      <c r="L1637" s="46">
        <v>18</v>
      </c>
      <c r="M1637" s="1">
        <v>1</v>
      </c>
    </row>
    <row r="1638" spans="1:21" hidden="1" x14ac:dyDescent="0.25">
      <c r="A1638" s="79" t="s">
        <v>31</v>
      </c>
      <c r="B1638" t="s">
        <v>2552</v>
      </c>
      <c r="C1638" s="1" t="s">
        <v>45</v>
      </c>
      <c r="D1638" s="1" t="s">
        <v>46</v>
      </c>
      <c r="E1638" s="2">
        <v>18.82</v>
      </c>
      <c r="F1638" s="3" t="s">
        <v>47</v>
      </c>
      <c r="G1638" s="2"/>
      <c r="J1638" s="1" t="s">
        <v>48</v>
      </c>
      <c r="K1638" s="46" t="s">
        <v>348</v>
      </c>
      <c r="L1638" s="46">
        <v>18</v>
      </c>
      <c r="M1638" s="1">
        <v>6</v>
      </c>
      <c r="N1638" s="1">
        <v>2</v>
      </c>
    </row>
    <row r="1639" spans="1:21" hidden="1" x14ac:dyDescent="0.25">
      <c r="A1639" s="79" t="s">
        <v>31</v>
      </c>
      <c r="B1639" t="s">
        <v>2557</v>
      </c>
      <c r="C1639" s="1" t="s">
        <v>45</v>
      </c>
      <c r="D1639" s="1" t="s">
        <v>46</v>
      </c>
      <c r="E1639" s="2">
        <v>18.82</v>
      </c>
      <c r="F1639" s="3" t="s">
        <v>47</v>
      </c>
      <c r="G1639" s="2"/>
      <c r="J1639" s="1" t="s">
        <v>49</v>
      </c>
      <c r="K1639" s="46" t="s">
        <v>348</v>
      </c>
      <c r="L1639" s="46">
        <v>18</v>
      </c>
      <c r="M1639" s="1">
        <v>24</v>
      </c>
      <c r="N1639" s="1">
        <v>3</v>
      </c>
    </row>
    <row r="1640" spans="1:21" hidden="1" x14ac:dyDescent="0.25">
      <c r="A1640" s="3" t="s">
        <v>67</v>
      </c>
      <c r="B1640" t="s">
        <v>2554</v>
      </c>
      <c r="C1640" s="1" t="s">
        <v>45</v>
      </c>
      <c r="D1640" s="1" t="s">
        <v>46</v>
      </c>
      <c r="E1640" s="2">
        <v>18.82</v>
      </c>
      <c r="F1640" s="3" t="s">
        <v>47</v>
      </c>
      <c r="G1640" s="1" t="s">
        <v>54</v>
      </c>
      <c r="J1640" s="1" t="s">
        <v>88</v>
      </c>
      <c r="K1640" s="46" t="s">
        <v>348</v>
      </c>
      <c r="L1640" s="46">
        <v>18</v>
      </c>
      <c r="M1640" s="1">
        <v>405</v>
      </c>
      <c r="T1640" s="65" t="s">
        <v>55</v>
      </c>
    </row>
    <row r="1641" spans="1:21" hidden="1" x14ac:dyDescent="0.25">
      <c r="A1641" s="3" t="s">
        <v>67</v>
      </c>
      <c r="B1641" t="s">
        <v>2552</v>
      </c>
      <c r="C1641" s="1" t="s">
        <v>45</v>
      </c>
      <c r="D1641" s="1" t="s">
        <v>46</v>
      </c>
      <c r="E1641" s="2">
        <v>18.82</v>
      </c>
      <c r="F1641" s="3" t="s">
        <v>47</v>
      </c>
      <c r="G1641" s="1" t="s">
        <v>54</v>
      </c>
      <c r="J1641" s="1" t="s">
        <v>48</v>
      </c>
      <c r="K1641" s="46" t="s">
        <v>348</v>
      </c>
      <c r="L1641" s="46">
        <v>18</v>
      </c>
      <c r="M1641" s="1">
        <v>738</v>
      </c>
      <c r="T1641" s="65" t="s">
        <v>55</v>
      </c>
    </row>
    <row r="1642" spans="1:21" hidden="1" x14ac:dyDescent="0.25">
      <c r="A1642" s="3" t="s">
        <v>67</v>
      </c>
      <c r="B1642" t="s">
        <v>2553</v>
      </c>
      <c r="C1642" s="1" t="s">
        <v>45</v>
      </c>
      <c r="D1642" s="1" t="s">
        <v>46</v>
      </c>
      <c r="E1642" s="2">
        <v>18.82</v>
      </c>
      <c r="F1642" s="3" t="s">
        <v>47</v>
      </c>
      <c r="G1642" s="1" t="s">
        <v>54</v>
      </c>
      <c r="J1642" s="1" t="s">
        <v>82</v>
      </c>
      <c r="K1642" s="46" t="s">
        <v>348</v>
      </c>
      <c r="L1642" s="46">
        <v>18</v>
      </c>
      <c r="M1642" s="1">
        <v>477</v>
      </c>
      <c r="T1642" s="65" t="s">
        <v>55</v>
      </c>
    </row>
    <row r="1643" spans="1:21" hidden="1" x14ac:dyDescent="0.25">
      <c r="A1643" s="3" t="s">
        <v>67</v>
      </c>
      <c r="B1643" t="s">
        <v>2557</v>
      </c>
      <c r="C1643" s="1" t="s">
        <v>45</v>
      </c>
      <c r="D1643" s="1" t="s">
        <v>46</v>
      </c>
      <c r="E1643" s="2">
        <v>18.82</v>
      </c>
      <c r="F1643" s="3" t="s">
        <v>47</v>
      </c>
      <c r="G1643" s="1" t="s">
        <v>54</v>
      </c>
      <c r="J1643" s="1" t="s">
        <v>49</v>
      </c>
      <c r="K1643" s="46" t="s">
        <v>348</v>
      </c>
      <c r="L1643" s="46">
        <v>18</v>
      </c>
      <c r="M1643" s="1">
        <v>563</v>
      </c>
      <c r="T1643" s="65" t="s">
        <v>55</v>
      </c>
    </row>
    <row r="1644" spans="1:21" hidden="1" x14ac:dyDescent="0.25">
      <c r="A1644" s="3" t="s">
        <v>157</v>
      </c>
      <c r="B1644" s="4" t="str">
        <f t="shared" si="52"/>
        <v>SLORIR00090**C</v>
      </c>
      <c r="C1644" s="1" t="s">
        <v>45</v>
      </c>
      <c r="D1644" s="1" t="s">
        <v>46</v>
      </c>
      <c r="E1644" s="2">
        <v>18.82</v>
      </c>
      <c r="F1644" s="3" t="s">
        <v>1660</v>
      </c>
      <c r="G1644" s="2">
        <v>18.830000000000002</v>
      </c>
      <c r="I1644" s="2">
        <v>0</v>
      </c>
      <c r="J1644" s="1">
        <v>0.17</v>
      </c>
      <c r="K1644" s="1" t="s">
        <v>585</v>
      </c>
      <c r="L1644" s="46">
        <v>18</v>
      </c>
      <c r="M1644" s="1">
        <v>0.17</v>
      </c>
      <c r="T1644" s="46" t="s">
        <v>55</v>
      </c>
    </row>
    <row r="1645" spans="1:21" hidden="1" x14ac:dyDescent="0.25">
      <c r="A1645" s="3" t="s">
        <v>20</v>
      </c>
      <c r="B1645" t="s">
        <v>2552</v>
      </c>
      <c r="C1645" s="1" t="s">
        <v>45</v>
      </c>
      <c r="D1645" s="1" t="s">
        <v>46</v>
      </c>
      <c r="E1645" s="1">
        <v>18.82</v>
      </c>
      <c r="F1645" s="66" t="s">
        <v>1071</v>
      </c>
      <c r="G1645" s="2"/>
      <c r="J1645" s="1" t="s">
        <v>48</v>
      </c>
      <c r="K1645" s="1" t="s">
        <v>348</v>
      </c>
      <c r="L1645" s="46">
        <v>18</v>
      </c>
      <c r="M1645" s="1">
        <v>30</v>
      </c>
      <c r="U1645" s="2">
        <v>9.92</v>
      </c>
    </row>
    <row r="1646" spans="1:21" hidden="1" x14ac:dyDescent="0.25">
      <c r="A1646" s="3" t="s">
        <v>20</v>
      </c>
      <c r="B1646" t="s">
        <v>2557</v>
      </c>
      <c r="C1646" s="1" t="s">
        <v>45</v>
      </c>
      <c r="D1646" s="1" t="s">
        <v>46</v>
      </c>
      <c r="E1646" s="1">
        <v>18.82</v>
      </c>
      <c r="F1646" s="66" t="s">
        <v>1071</v>
      </c>
      <c r="G1646" s="2"/>
      <c r="J1646" s="1" t="s">
        <v>49</v>
      </c>
      <c r="K1646" s="1" t="s">
        <v>348</v>
      </c>
      <c r="L1646" s="46">
        <v>18</v>
      </c>
      <c r="M1646" s="1">
        <v>44</v>
      </c>
      <c r="U1646" s="2">
        <v>9.92</v>
      </c>
    </row>
    <row r="1647" spans="1:21" hidden="1" x14ac:dyDescent="0.25">
      <c r="A1647" s="3" t="s">
        <v>2431</v>
      </c>
      <c r="B1647" t="s">
        <v>2552</v>
      </c>
      <c r="C1647" s="1" t="s">
        <v>45</v>
      </c>
      <c r="D1647" s="1" t="s">
        <v>46</v>
      </c>
      <c r="E1647" s="1">
        <v>18.82</v>
      </c>
      <c r="F1647" s="66" t="s">
        <v>1071</v>
      </c>
      <c r="G1647" s="2"/>
      <c r="J1647" s="1" t="s">
        <v>48</v>
      </c>
      <c r="K1647" s="1" t="s">
        <v>348</v>
      </c>
      <c r="L1647" s="46">
        <v>18</v>
      </c>
      <c r="M1647" s="1">
        <v>2</v>
      </c>
      <c r="U1647" s="2"/>
    </row>
    <row r="1648" spans="1:21" hidden="1" x14ac:dyDescent="0.25">
      <c r="A1648" s="3" t="s">
        <v>2431</v>
      </c>
      <c r="B1648" t="s">
        <v>2557</v>
      </c>
      <c r="C1648" s="1" t="s">
        <v>45</v>
      </c>
      <c r="D1648" s="1" t="s">
        <v>46</v>
      </c>
      <c r="E1648" s="1">
        <v>18.82</v>
      </c>
      <c r="F1648" s="66" t="s">
        <v>1071</v>
      </c>
      <c r="G1648" s="2"/>
      <c r="J1648" s="1" t="s">
        <v>49</v>
      </c>
      <c r="K1648" s="1" t="s">
        <v>348</v>
      </c>
      <c r="L1648" s="46">
        <v>18</v>
      </c>
      <c r="M1648" s="1">
        <v>2</v>
      </c>
      <c r="U1648" s="2"/>
    </row>
    <row r="1649" spans="1:21" hidden="1" x14ac:dyDescent="0.25">
      <c r="A1649" s="3" t="s">
        <v>226</v>
      </c>
      <c r="B1649" t="s">
        <v>2552</v>
      </c>
      <c r="C1649" s="1" t="s">
        <v>45</v>
      </c>
      <c r="D1649" s="1" t="s">
        <v>46</v>
      </c>
      <c r="E1649" s="2">
        <v>18.82</v>
      </c>
      <c r="F1649" s="3" t="s">
        <v>47</v>
      </c>
      <c r="G1649" s="1" t="s">
        <v>83</v>
      </c>
      <c r="J1649" s="1" t="s">
        <v>83</v>
      </c>
      <c r="K1649" s="1" t="s">
        <v>348</v>
      </c>
      <c r="L1649" s="46">
        <v>18</v>
      </c>
      <c r="M1649" s="1">
        <v>510</v>
      </c>
      <c r="U1649" s="2"/>
    </row>
    <row r="1650" spans="1:21" hidden="1" x14ac:dyDescent="0.25">
      <c r="A1650" s="3" t="s">
        <v>226</v>
      </c>
      <c r="B1650" t="s">
        <v>2557</v>
      </c>
      <c r="C1650" s="1" t="s">
        <v>45</v>
      </c>
      <c r="D1650" s="1" t="s">
        <v>46</v>
      </c>
      <c r="E1650" s="2">
        <v>18.82</v>
      </c>
      <c r="F1650" s="3" t="s">
        <v>47</v>
      </c>
      <c r="G1650" s="1" t="s">
        <v>84</v>
      </c>
      <c r="J1650" s="1" t="s">
        <v>84</v>
      </c>
      <c r="K1650" s="1" t="s">
        <v>348</v>
      </c>
      <c r="L1650" s="46">
        <v>18</v>
      </c>
      <c r="M1650" s="1">
        <v>580</v>
      </c>
      <c r="U1650" s="2"/>
    </row>
    <row r="1651" spans="1:21" hidden="1" x14ac:dyDescent="0.25">
      <c r="A1651" s="3" t="s">
        <v>69</v>
      </c>
      <c r="B1651" t="s">
        <v>2552</v>
      </c>
      <c r="C1651" s="1" t="s">
        <v>45</v>
      </c>
      <c r="D1651" s="1" t="s">
        <v>46</v>
      </c>
      <c r="E1651" s="2">
        <v>18.82</v>
      </c>
      <c r="F1651" s="3" t="s">
        <v>47</v>
      </c>
      <c r="G1651" s="1" t="s">
        <v>54</v>
      </c>
      <c r="J1651" s="1" t="s">
        <v>83</v>
      </c>
      <c r="K1651" s="46" t="s">
        <v>348</v>
      </c>
      <c r="L1651" s="46">
        <v>18</v>
      </c>
      <c r="O1651" s="1">
        <v>520</v>
      </c>
    </row>
    <row r="1652" spans="1:21" hidden="1" x14ac:dyDescent="0.25">
      <c r="A1652" s="3" t="s">
        <v>69</v>
      </c>
      <c r="B1652" t="s">
        <v>2557</v>
      </c>
      <c r="C1652" s="1" t="s">
        <v>45</v>
      </c>
      <c r="D1652" s="1" t="s">
        <v>46</v>
      </c>
      <c r="E1652" s="2">
        <v>18.82</v>
      </c>
      <c r="F1652" s="3" t="s">
        <v>47</v>
      </c>
      <c r="G1652" s="1" t="s">
        <v>54</v>
      </c>
      <c r="J1652" s="1" t="s">
        <v>84</v>
      </c>
      <c r="K1652" s="46" t="s">
        <v>348</v>
      </c>
      <c r="L1652" s="46">
        <v>18</v>
      </c>
      <c r="O1652" s="1">
        <v>265</v>
      </c>
    </row>
    <row r="1653" spans="1:21" hidden="1" x14ac:dyDescent="0.25">
      <c r="A1653" s="3" t="s">
        <v>50</v>
      </c>
      <c r="B1653" s="4" t="str">
        <f t="shared" si="52"/>
        <v>SLORIR00090**C</v>
      </c>
      <c r="C1653" s="1" t="s">
        <v>45</v>
      </c>
      <c r="D1653" s="1" t="s">
        <v>46</v>
      </c>
      <c r="E1653" s="2">
        <v>18.82</v>
      </c>
      <c r="F1653" s="3" t="s">
        <v>1660</v>
      </c>
      <c r="G1653" s="2">
        <v>18.830000000000002</v>
      </c>
      <c r="I1653" s="2" t="s">
        <v>54</v>
      </c>
      <c r="J1653" s="2">
        <v>1.66</v>
      </c>
      <c r="K1653" s="46" t="s">
        <v>585</v>
      </c>
      <c r="L1653" s="46">
        <v>18</v>
      </c>
      <c r="M1653" s="2">
        <v>1.1599999999999999</v>
      </c>
      <c r="T1653" s="2" t="s">
        <v>55</v>
      </c>
    </row>
    <row r="1654" spans="1:21" hidden="1" x14ac:dyDescent="0.25">
      <c r="A1654" s="3" t="s">
        <v>157</v>
      </c>
      <c r="B1654" s="4" t="str">
        <f t="shared" si="52"/>
        <v>SLORIR00090**C</v>
      </c>
      <c r="C1654" s="1" t="s">
        <v>45</v>
      </c>
      <c r="D1654" s="1" t="s">
        <v>46</v>
      </c>
      <c r="E1654" s="2">
        <v>20.5</v>
      </c>
      <c r="F1654" s="3" t="s">
        <v>251</v>
      </c>
      <c r="G1654" s="2">
        <v>23.33</v>
      </c>
      <c r="H1654" s="3" t="s">
        <v>807</v>
      </c>
      <c r="I1654" s="2">
        <v>0</v>
      </c>
      <c r="J1654" s="1">
        <v>0</v>
      </c>
      <c r="K1654" s="1" t="s">
        <v>585</v>
      </c>
      <c r="L1654" s="46">
        <v>18</v>
      </c>
      <c r="M1654" s="2">
        <v>11.32</v>
      </c>
      <c r="T1654" s="2"/>
    </row>
    <row r="1655" spans="1:21" hidden="1" x14ac:dyDescent="0.25">
      <c r="A1655" s="3" t="s">
        <v>50</v>
      </c>
      <c r="B1655" s="4" t="str">
        <f t="shared" si="52"/>
        <v>SLORIR00090**C</v>
      </c>
      <c r="C1655" s="1" t="s">
        <v>45</v>
      </c>
      <c r="D1655" s="1" t="s">
        <v>46</v>
      </c>
      <c r="E1655" s="2">
        <v>20.5</v>
      </c>
      <c r="F1655" s="3" t="s">
        <v>251</v>
      </c>
      <c r="G1655" s="2">
        <v>23.33</v>
      </c>
      <c r="H1655" s="3" t="s">
        <v>807</v>
      </c>
      <c r="I1655" s="2" t="s">
        <v>54</v>
      </c>
      <c r="J1655" s="2">
        <v>0</v>
      </c>
      <c r="K1655" s="46" t="s">
        <v>585</v>
      </c>
      <c r="L1655" s="46">
        <v>18</v>
      </c>
      <c r="M1655" s="2">
        <v>5.66</v>
      </c>
      <c r="T1655" s="2"/>
    </row>
    <row r="1656" spans="1:21" hidden="1" x14ac:dyDescent="0.25">
      <c r="A1656" s="3" t="s">
        <v>208</v>
      </c>
      <c r="B1656" s="4" t="str">
        <f t="shared" si="52"/>
        <v>SLORIR00090**C</v>
      </c>
      <c r="C1656" s="1" t="s">
        <v>45</v>
      </c>
      <c r="D1656" s="1" t="s">
        <v>46</v>
      </c>
      <c r="E1656" s="2">
        <v>20.5</v>
      </c>
      <c r="F1656" s="3" t="s">
        <v>251</v>
      </c>
      <c r="G1656" s="2">
        <v>23.33</v>
      </c>
      <c r="H1656" s="3" t="s">
        <v>807</v>
      </c>
      <c r="J1656" s="2">
        <v>0</v>
      </c>
      <c r="K1656" s="46" t="s">
        <v>585</v>
      </c>
      <c r="L1656" s="46">
        <v>18</v>
      </c>
      <c r="M1656" s="2">
        <v>5.66</v>
      </c>
      <c r="T1656" s="2"/>
    </row>
    <row r="1657" spans="1:21" hidden="1" x14ac:dyDescent="0.25">
      <c r="A1657" s="79" t="s">
        <v>31</v>
      </c>
      <c r="B1657" t="s">
        <v>2568</v>
      </c>
      <c r="C1657" s="1" t="s">
        <v>45</v>
      </c>
      <c r="D1657" s="1" t="s">
        <v>46</v>
      </c>
      <c r="E1657" s="2">
        <v>20.54</v>
      </c>
      <c r="F1657" s="3" t="s">
        <v>391</v>
      </c>
      <c r="G1657" s="2"/>
      <c r="J1657" s="1" t="s">
        <v>48</v>
      </c>
      <c r="K1657" s="1" t="s">
        <v>348</v>
      </c>
      <c r="L1657" s="46">
        <v>18</v>
      </c>
      <c r="M1657" s="1">
        <v>20</v>
      </c>
    </row>
    <row r="1658" spans="1:21" hidden="1" x14ac:dyDescent="0.25">
      <c r="A1658" s="79" t="s">
        <v>31</v>
      </c>
      <c r="B1658" t="s">
        <v>2570</v>
      </c>
      <c r="C1658" s="1" t="s">
        <v>45</v>
      </c>
      <c r="D1658" s="1" t="s">
        <v>46</v>
      </c>
      <c r="E1658" s="2">
        <v>20.54</v>
      </c>
      <c r="F1658" s="3" t="s">
        <v>391</v>
      </c>
      <c r="G1658" s="2"/>
      <c r="J1658" s="1" t="s">
        <v>49</v>
      </c>
      <c r="K1658" s="1" t="s">
        <v>348</v>
      </c>
      <c r="L1658" s="46">
        <v>18</v>
      </c>
      <c r="M1658" s="1">
        <v>20</v>
      </c>
    </row>
    <row r="1659" spans="1:21" hidden="1" x14ac:dyDescent="0.25">
      <c r="A1659" s="3" t="s">
        <v>67</v>
      </c>
      <c r="B1659" t="s">
        <v>2569</v>
      </c>
      <c r="C1659" s="1" t="s">
        <v>45</v>
      </c>
      <c r="D1659" s="1" t="s">
        <v>46</v>
      </c>
      <c r="E1659" s="2">
        <v>20.54</v>
      </c>
      <c r="F1659" s="3" t="s">
        <v>391</v>
      </c>
      <c r="G1659" s="1" t="s">
        <v>54</v>
      </c>
      <c r="J1659" s="1" t="s">
        <v>88</v>
      </c>
      <c r="K1659" s="46" t="s">
        <v>348</v>
      </c>
      <c r="L1659" s="46">
        <v>18</v>
      </c>
      <c r="M1659" s="1">
        <v>150</v>
      </c>
      <c r="T1659" s="65" t="s">
        <v>55</v>
      </c>
    </row>
    <row r="1660" spans="1:21" hidden="1" x14ac:dyDescent="0.25">
      <c r="A1660" s="3" t="s">
        <v>67</v>
      </c>
      <c r="B1660" t="s">
        <v>2568</v>
      </c>
      <c r="C1660" s="1" t="s">
        <v>45</v>
      </c>
      <c r="D1660" s="1" t="s">
        <v>46</v>
      </c>
      <c r="E1660" s="2">
        <v>20.54</v>
      </c>
      <c r="F1660" s="3" t="s">
        <v>391</v>
      </c>
      <c r="G1660" s="1" t="s">
        <v>54</v>
      </c>
      <c r="J1660" s="1" t="s">
        <v>48</v>
      </c>
      <c r="K1660" s="46" t="s">
        <v>348</v>
      </c>
      <c r="L1660" s="46">
        <v>18</v>
      </c>
      <c r="M1660" s="1">
        <v>1560</v>
      </c>
      <c r="T1660" s="65" t="s">
        <v>55</v>
      </c>
    </row>
    <row r="1661" spans="1:21" hidden="1" x14ac:dyDescent="0.25">
      <c r="A1661" s="3" t="s">
        <v>67</v>
      </c>
      <c r="B1661" t="s">
        <v>2571</v>
      </c>
      <c r="C1661" s="1" t="s">
        <v>45</v>
      </c>
      <c r="D1661" s="1" t="s">
        <v>46</v>
      </c>
      <c r="E1661" s="2">
        <v>20.54</v>
      </c>
      <c r="F1661" s="3" t="s">
        <v>391</v>
      </c>
      <c r="G1661" s="1" t="s">
        <v>54</v>
      </c>
      <c r="J1661" s="1" t="s">
        <v>82</v>
      </c>
      <c r="K1661" s="46" t="s">
        <v>348</v>
      </c>
      <c r="L1661" s="46">
        <v>18</v>
      </c>
      <c r="M1661" s="1">
        <v>566</v>
      </c>
      <c r="T1661" s="65" t="s">
        <v>55</v>
      </c>
    </row>
    <row r="1662" spans="1:21" hidden="1" x14ac:dyDescent="0.25">
      <c r="A1662" s="3" t="s">
        <v>67</v>
      </c>
      <c r="B1662" t="s">
        <v>2570</v>
      </c>
      <c r="C1662" s="1" t="s">
        <v>45</v>
      </c>
      <c r="D1662" s="1" t="s">
        <v>46</v>
      </c>
      <c r="E1662" s="2">
        <v>20.54</v>
      </c>
      <c r="F1662" s="3" t="s">
        <v>391</v>
      </c>
      <c r="G1662" s="1" t="s">
        <v>54</v>
      </c>
      <c r="J1662" s="1" t="s">
        <v>49</v>
      </c>
      <c r="K1662" s="46" t="s">
        <v>348</v>
      </c>
      <c r="L1662" s="46">
        <v>18</v>
      </c>
      <c r="M1662" s="1">
        <v>1500</v>
      </c>
      <c r="T1662" s="65" t="s">
        <v>55</v>
      </c>
    </row>
    <row r="1663" spans="1:21" hidden="1" x14ac:dyDescent="0.25">
      <c r="A1663" s="3" t="s">
        <v>157</v>
      </c>
      <c r="B1663" s="4" t="str">
        <f t="shared" ref="B1663:B1690" si="53">"S"&amp;C1663&amp;MID(D1663,1,2)&amp;"00"&amp;MID(D1663,3,3)&amp;"**C"</f>
        <v>SLORIR00090**C</v>
      </c>
      <c r="C1663" s="1" t="s">
        <v>45</v>
      </c>
      <c r="D1663" s="1" t="s">
        <v>46</v>
      </c>
      <c r="E1663" s="2">
        <v>20.54</v>
      </c>
      <c r="F1663" s="3" t="s">
        <v>1661</v>
      </c>
      <c r="G1663" s="2">
        <v>20.55</v>
      </c>
      <c r="I1663" s="2">
        <v>0</v>
      </c>
      <c r="J1663" s="1">
        <v>0.16</v>
      </c>
      <c r="K1663" s="1" t="s">
        <v>585</v>
      </c>
      <c r="L1663" s="46">
        <v>18</v>
      </c>
      <c r="M1663" s="1">
        <v>0.16</v>
      </c>
      <c r="T1663" s="46" t="s">
        <v>55</v>
      </c>
    </row>
    <row r="1664" spans="1:21" hidden="1" x14ac:dyDescent="0.25">
      <c r="A1664" s="3" t="s">
        <v>20</v>
      </c>
      <c r="B1664" t="s">
        <v>2568</v>
      </c>
      <c r="C1664" s="1" t="s">
        <v>45</v>
      </c>
      <c r="D1664" s="1" t="s">
        <v>46</v>
      </c>
      <c r="E1664" s="1">
        <v>20.54</v>
      </c>
      <c r="F1664" s="66" t="s">
        <v>1072</v>
      </c>
      <c r="G1664" s="2"/>
      <c r="J1664" s="1" t="s">
        <v>48</v>
      </c>
      <c r="K1664" s="1" t="s">
        <v>348</v>
      </c>
      <c r="L1664" s="46">
        <v>18</v>
      </c>
      <c r="M1664" s="1">
        <v>80</v>
      </c>
      <c r="U1664" s="2">
        <v>18.309999999999999</v>
      </c>
    </row>
    <row r="1665" spans="1:22" hidden="1" x14ac:dyDescent="0.25">
      <c r="A1665" s="3" t="s">
        <v>20</v>
      </c>
      <c r="B1665" t="s">
        <v>2570</v>
      </c>
      <c r="C1665" s="1" t="s">
        <v>45</v>
      </c>
      <c r="D1665" s="1" t="s">
        <v>46</v>
      </c>
      <c r="E1665" s="1">
        <v>20.54</v>
      </c>
      <c r="F1665" s="66" t="s">
        <v>1072</v>
      </c>
      <c r="G1665" s="2"/>
      <c r="J1665" s="1" t="s">
        <v>49</v>
      </c>
      <c r="K1665" s="1" t="s">
        <v>348</v>
      </c>
      <c r="L1665" s="46">
        <v>18</v>
      </c>
      <c r="M1665" s="1">
        <v>80</v>
      </c>
      <c r="U1665" s="2">
        <v>18.309999999999999</v>
      </c>
    </row>
    <row r="1666" spans="1:22" hidden="1" x14ac:dyDescent="0.25">
      <c r="A1666" s="3" t="s">
        <v>2431</v>
      </c>
      <c r="B1666" t="s">
        <v>2568</v>
      </c>
      <c r="C1666" s="1" t="s">
        <v>45</v>
      </c>
      <c r="D1666" s="1" t="s">
        <v>46</v>
      </c>
      <c r="E1666" s="1">
        <v>20.54</v>
      </c>
      <c r="F1666" s="66" t="s">
        <v>1072</v>
      </c>
      <c r="G1666" s="2"/>
      <c r="J1666" s="1" t="s">
        <v>48</v>
      </c>
      <c r="K1666" s="1" t="s">
        <v>348</v>
      </c>
      <c r="L1666" s="46">
        <v>18</v>
      </c>
      <c r="M1666" s="1">
        <v>4</v>
      </c>
      <c r="U1666" s="2"/>
    </row>
    <row r="1667" spans="1:22" hidden="1" x14ac:dyDescent="0.25">
      <c r="A1667" s="3" t="s">
        <v>2431</v>
      </c>
      <c r="B1667" t="s">
        <v>2570</v>
      </c>
      <c r="C1667" s="1" t="s">
        <v>45</v>
      </c>
      <c r="D1667" s="1" t="s">
        <v>46</v>
      </c>
      <c r="E1667" s="1">
        <v>20.54</v>
      </c>
      <c r="F1667" s="66" t="s">
        <v>1072</v>
      </c>
      <c r="G1667" s="2"/>
      <c r="J1667" s="1" t="s">
        <v>49</v>
      </c>
      <c r="K1667" s="1" t="s">
        <v>348</v>
      </c>
      <c r="L1667" s="46">
        <v>18</v>
      </c>
      <c r="M1667" s="1">
        <v>4</v>
      </c>
      <c r="U1667" s="2"/>
    </row>
    <row r="1668" spans="1:22" hidden="1" x14ac:dyDescent="0.25">
      <c r="A1668" s="3" t="s">
        <v>69</v>
      </c>
      <c r="B1668" t="s">
        <v>2568</v>
      </c>
      <c r="C1668" s="1" t="s">
        <v>45</v>
      </c>
      <c r="D1668" s="1" t="s">
        <v>46</v>
      </c>
      <c r="E1668" s="2">
        <v>20.54</v>
      </c>
      <c r="F1668" s="3" t="s">
        <v>391</v>
      </c>
      <c r="G1668" s="1" t="s">
        <v>54</v>
      </c>
      <c r="J1668" s="1" t="s">
        <v>83</v>
      </c>
      <c r="K1668" s="46" t="s">
        <v>348</v>
      </c>
      <c r="L1668" s="46">
        <v>18</v>
      </c>
      <c r="O1668" s="1">
        <v>323</v>
      </c>
    </row>
    <row r="1669" spans="1:22" hidden="1" x14ac:dyDescent="0.25">
      <c r="A1669" s="3" t="s">
        <v>69</v>
      </c>
      <c r="B1669" t="s">
        <v>2570</v>
      </c>
      <c r="C1669" s="1" t="s">
        <v>45</v>
      </c>
      <c r="D1669" s="1" t="s">
        <v>46</v>
      </c>
      <c r="E1669" s="2">
        <v>20.54</v>
      </c>
      <c r="F1669" s="3" t="s">
        <v>391</v>
      </c>
      <c r="G1669" s="1" t="s">
        <v>54</v>
      </c>
      <c r="J1669" s="1" t="s">
        <v>84</v>
      </c>
      <c r="K1669" s="46" t="s">
        <v>348</v>
      </c>
      <c r="L1669" s="46">
        <v>18</v>
      </c>
      <c r="O1669" s="1">
        <v>337</v>
      </c>
    </row>
    <row r="1670" spans="1:22" hidden="1" x14ac:dyDescent="0.25">
      <c r="A1670" s="3" t="s">
        <v>50</v>
      </c>
      <c r="B1670" s="4" t="str">
        <f t="shared" si="53"/>
        <v>SLORIR00090**C</v>
      </c>
      <c r="C1670" s="1" t="s">
        <v>45</v>
      </c>
      <c r="D1670" s="1" t="s">
        <v>46</v>
      </c>
      <c r="E1670" s="2">
        <v>20.55</v>
      </c>
      <c r="F1670" s="3" t="s">
        <v>1661</v>
      </c>
      <c r="G1670" s="2">
        <v>20.560000000000002</v>
      </c>
      <c r="I1670" s="2" t="s">
        <v>54</v>
      </c>
      <c r="J1670" s="2">
        <v>1.58</v>
      </c>
      <c r="K1670" s="46" t="s">
        <v>585</v>
      </c>
      <c r="L1670" s="46">
        <v>18</v>
      </c>
      <c r="M1670" s="2">
        <v>1.58</v>
      </c>
      <c r="T1670" s="2" t="s">
        <v>55</v>
      </c>
    </row>
    <row r="1671" spans="1:22" hidden="1" x14ac:dyDescent="0.25">
      <c r="A1671" s="3" t="s">
        <v>208</v>
      </c>
      <c r="B1671" s="4" t="str">
        <f t="shared" si="53"/>
        <v>SLORIR00090**C</v>
      </c>
      <c r="C1671" s="1" t="s">
        <v>45</v>
      </c>
      <c r="D1671" s="1" t="s">
        <v>46</v>
      </c>
      <c r="E1671" s="2">
        <v>20.55</v>
      </c>
      <c r="F1671" s="3" t="s">
        <v>1661</v>
      </c>
      <c r="G1671" s="2">
        <v>20.560000000000002</v>
      </c>
      <c r="J1671" s="2">
        <v>0.63</v>
      </c>
      <c r="K1671" s="46" t="s">
        <v>585</v>
      </c>
      <c r="L1671" s="46">
        <v>18</v>
      </c>
      <c r="M1671" s="2">
        <v>0.63</v>
      </c>
      <c r="T1671" s="2" t="s">
        <v>55</v>
      </c>
    </row>
    <row r="1672" spans="1:22" hidden="1" x14ac:dyDescent="0.25">
      <c r="A1672" s="3" t="s">
        <v>56</v>
      </c>
      <c r="B1672" s="4" t="str">
        <f t="shared" si="53"/>
        <v>SLORIR00090**C</v>
      </c>
      <c r="C1672" s="1" t="s">
        <v>45</v>
      </c>
      <c r="D1672" s="1" t="s">
        <v>46</v>
      </c>
      <c r="E1672" s="1">
        <v>21.02</v>
      </c>
      <c r="F1672" s="66" t="s">
        <v>1841</v>
      </c>
      <c r="G1672" s="2">
        <v>22.02</v>
      </c>
      <c r="J1672" s="1" t="s">
        <v>58</v>
      </c>
      <c r="K1672" s="1" t="s">
        <v>348</v>
      </c>
      <c r="L1672" s="46">
        <v>18</v>
      </c>
      <c r="M1672" s="1">
        <v>1</v>
      </c>
    </row>
    <row r="1673" spans="1:22" hidden="1" x14ac:dyDescent="0.25">
      <c r="A1673" s="3" t="s">
        <v>56</v>
      </c>
      <c r="B1673" s="4" t="str">
        <f>"S"&amp;C1673&amp;MID(D1673,1,2)&amp;"00"&amp;MID(D1673,3,3)&amp;"**N"</f>
        <v>SLORIR00090**N</v>
      </c>
      <c r="C1673" s="1" t="s">
        <v>45</v>
      </c>
      <c r="D1673" s="1" t="s">
        <v>46</v>
      </c>
      <c r="E1673" s="1">
        <v>22.02</v>
      </c>
      <c r="F1673" s="66" t="s">
        <v>1073</v>
      </c>
      <c r="G1673" s="2">
        <v>21.02</v>
      </c>
      <c r="J1673" s="1" t="s">
        <v>59</v>
      </c>
      <c r="K1673" s="1" t="s">
        <v>348</v>
      </c>
      <c r="L1673" s="46">
        <v>18</v>
      </c>
      <c r="M1673" s="1">
        <v>1</v>
      </c>
    </row>
    <row r="1674" spans="1:22" hidden="1" x14ac:dyDescent="0.25">
      <c r="A1674" s="79" t="s">
        <v>31</v>
      </c>
      <c r="B1674" t="s">
        <v>2596</v>
      </c>
      <c r="C1674" s="1" t="s">
        <v>45</v>
      </c>
      <c r="D1674" s="1" t="s">
        <v>439</v>
      </c>
      <c r="E1674" s="2">
        <v>2.0299999999999998</v>
      </c>
      <c r="F1674" s="3" t="s">
        <v>1074</v>
      </c>
      <c r="G1674" s="2"/>
      <c r="K1674" s="46" t="s">
        <v>348</v>
      </c>
      <c r="L1674" s="1">
        <v>18</v>
      </c>
      <c r="M1674" s="1">
        <v>4</v>
      </c>
    </row>
    <row r="1675" spans="1:22" hidden="1" x14ac:dyDescent="0.25">
      <c r="A1675" s="3" t="s">
        <v>157</v>
      </c>
      <c r="B1675" s="4" t="str">
        <f t="shared" si="53"/>
        <v>SLORIR00480**C</v>
      </c>
      <c r="C1675" s="1" t="s">
        <v>45</v>
      </c>
      <c r="D1675" s="1" t="s">
        <v>439</v>
      </c>
      <c r="E1675" s="2">
        <v>1.04</v>
      </c>
      <c r="F1675" s="3" t="s">
        <v>1358</v>
      </c>
      <c r="G1675" s="2">
        <v>2.17</v>
      </c>
      <c r="H1675" s="3" t="s">
        <v>807</v>
      </c>
      <c r="I1675" s="2">
        <v>0</v>
      </c>
      <c r="J1675" s="1">
        <v>0</v>
      </c>
      <c r="K1675" s="46" t="s">
        <v>585</v>
      </c>
      <c r="L1675" s="46">
        <v>18</v>
      </c>
      <c r="M1675" s="1">
        <v>2.2400000000000002</v>
      </c>
      <c r="T1675" s="46" t="s">
        <v>55</v>
      </c>
    </row>
    <row r="1676" spans="1:22" hidden="1" x14ac:dyDescent="0.25">
      <c r="A1676" s="3" t="s">
        <v>50</v>
      </c>
      <c r="B1676" s="4" t="str">
        <f t="shared" si="53"/>
        <v>SLORIR00480**C</v>
      </c>
      <c r="C1676" s="1" t="s">
        <v>45</v>
      </c>
      <c r="D1676" s="1" t="s">
        <v>439</v>
      </c>
      <c r="E1676" s="2">
        <v>1.04</v>
      </c>
      <c r="F1676" s="3" t="s">
        <v>1358</v>
      </c>
      <c r="G1676" s="2">
        <v>2.17</v>
      </c>
      <c r="H1676" s="3" t="s">
        <v>807</v>
      </c>
      <c r="I1676" s="2" t="s">
        <v>54</v>
      </c>
      <c r="J1676" s="2">
        <v>0</v>
      </c>
      <c r="K1676" s="46" t="s">
        <v>585</v>
      </c>
      <c r="L1676" s="46">
        <v>18</v>
      </c>
      <c r="M1676" s="1">
        <v>2.2400000000000002</v>
      </c>
      <c r="T1676" s="2" t="s">
        <v>55</v>
      </c>
      <c r="U1676"/>
    </row>
    <row r="1677" spans="1:22" hidden="1" x14ac:dyDescent="0.25">
      <c r="A1677" s="3" t="s">
        <v>208</v>
      </c>
      <c r="B1677" s="4" t="str">
        <f t="shared" si="53"/>
        <v>SLORIR00480**C</v>
      </c>
      <c r="C1677" s="1" t="s">
        <v>45</v>
      </c>
      <c r="D1677" s="1" t="s">
        <v>439</v>
      </c>
      <c r="E1677" s="2">
        <v>1.04</v>
      </c>
      <c r="F1677" s="3" t="s">
        <v>1358</v>
      </c>
      <c r="G1677" s="2">
        <v>2.17</v>
      </c>
      <c r="H1677" s="3" t="s">
        <v>807</v>
      </c>
      <c r="J1677" s="2">
        <v>0</v>
      </c>
      <c r="K1677" s="46" t="s">
        <v>585</v>
      </c>
      <c r="L1677" s="46">
        <v>18</v>
      </c>
      <c r="M1677" s="1">
        <v>2.2400000000000002</v>
      </c>
      <c r="T1677" s="2" t="s">
        <v>55</v>
      </c>
      <c r="U1677"/>
    </row>
    <row r="1678" spans="1:22" hidden="1" x14ac:dyDescent="0.25">
      <c r="A1678" s="3" t="s">
        <v>67</v>
      </c>
      <c r="B1678" s="4" t="str">
        <f t="shared" si="53"/>
        <v>SLORIR00480**C</v>
      </c>
      <c r="C1678" s="1" t="s">
        <v>45</v>
      </c>
      <c r="D1678" s="1" t="s">
        <v>439</v>
      </c>
      <c r="E1678" s="2">
        <v>1.33</v>
      </c>
      <c r="F1678" s="3" t="s">
        <v>440</v>
      </c>
      <c r="J1678" s="1" t="s">
        <v>177</v>
      </c>
      <c r="K1678" s="46" t="s">
        <v>25</v>
      </c>
      <c r="L1678" s="46">
        <v>18</v>
      </c>
      <c r="M1678" s="1">
        <v>1451</v>
      </c>
      <c r="T1678" s="65" t="s">
        <v>55</v>
      </c>
    </row>
    <row r="1679" spans="1:22" hidden="1" x14ac:dyDescent="0.25">
      <c r="A1679" s="3" t="s">
        <v>67</v>
      </c>
      <c r="B1679" s="4" t="str">
        <f>"S"&amp;C1679&amp;MID(D1679,1,2)&amp;"00"&amp;MID(D1679,3,3)&amp;"**N"</f>
        <v>SLORIR00480**N</v>
      </c>
      <c r="C1679" s="1" t="s">
        <v>45</v>
      </c>
      <c r="D1679" s="1" t="s">
        <v>439</v>
      </c>
      <c r="E1679" s="2">
        <v>1.4990000000000001</v>
      </c>
      <c r="F1679" s="3" t="s">
        <v>1075</v>
      </c>
      <c r="J1679" s="1" t="s">
        <v>175</v>
      </c>
      <c r="K1679" s="46" t="s">
        <v>348</v>
      </c>
      <c r="L1679" s="46">
        <v>18</v>
      </c>
      <c r="M1679" s="1">
        <v>655</v>
      </c>
      <c r="T1679" s="65" t="s">
        <v>55</v>
      </c>
      <c r="U1679"/>
    </row>
    <row r="1680" spans="1:22" hidden="1" x14ac:dyDescent="0.25">
      <c r="A1680" s="3" t="s">
        <v>69</v>
      </c>
      <c r="B1680" s="4" t="str">
        <f>"S"&amp;C1680&amp;MID(D1680,1,2)&amp;"00"&amp;MID(D1680,3,3)&amp;"**N"</f>
        <v>SLORIR00480**N</v>
      </c>
      <c r="C1680" s="1" t="s">
        <v>45</v>
      </c>
      <c r="D1680" s="1" t="s">
        <v>439</v>
      </c>
      <c r="E1680" s="2">
        <v>1.4990000000000001</v>
      </c>
      <c r="F1680" s="3" t="s">
        <v>1075</v>
      </c>
      <c r="J1680" s="1" t="s">
        <v>175</v>
      </c>
      <c r="K1680" s="46" t="s">
        <v>348</v>
      </c>
      <c r="L1680" s="46">
        <v>18</v>
      </c>
      <c r="O1680" s="1">
        <v>128</v>
      </c>
      <c r="U1680"/>
      <c r="V1680" t="s">
        <v>2124</v>
      </c>
    </row>
    <row r="1681" spans="1:22" hidden="1" x14ac:dyDescent="0.25">
      <c r="A1681" s="3" t="s">
        <v>20</v>
      </c>
      <c r="B1681" t="s">
        <v>2594</v>
      </c>
      <c r="C1681" s="1" t="s">
        <v>45</v>
      </c>
      <c r="D1681" s="1" t="s">
        <v>439</v>
      </c>
      <c r="E1681" s="2">
        <v>2.0299999999999998</v>
      </c>
      <c r="F1681" s="3" t="s">
        <v>1077</v>
      </c>
      <c r="K1681" s="46" t="s">
        <v>348</v>
      </c>
      <c r="L1681" s="46">
        <v>18</v>
      </c>
      <c r="M1681" s="1">
        <v>47</v>
      </c>
      <c r="U1681"/>
    </row>
    <row r="1682" spans="1:22" hidden="1" x14ac:dyDescent="0.25">
      <c r="A1682" s="3" t="s">
        <v>20</v>
      </c>
      <c r="B1682" t="s">
        <v>2596</v>
      </c>
      <c r="C1682" s="1" t="s">
        <v>45</v>
      </c>
      <c r="D1682" s="1" t="s">
        <v>439</v>
      </c>
      <c r="E1682" s="2">
        <v>2.0299999999999998</v>
      </c>
      <c r="F1682" s="3" t="s">
        <v>2598</v>
      </c>
      <c r="K1682" s="46" t="s">
        <v>348</v>
      </c>
      <c r="L1682" s="46">
        <v>18</v>
      </c>
      <c r="M1682" s="1">
        <v>62</v>
      </c>
      <c r="U1682"/>
    </row>
    <row r="1683" spans="1:22" hidden="1" x14ac:dyDescent="0.25">
      <c r="A1683" s="3" t="s">
        <v>2431</v>
      </c>
      <c r="B1683" t="s">
        <v>2594</v>
      </c>
      <c r="C1683" s="1" t="s">
        <v>45</v>
      </c>
      <c r="D1683" s="1" t="s">
        <v>439</v>
      </c>
      <c r="E1683" s="2">
        <v>2.0299999999999998</v>
      </c>
      <c r="F1683" s="3" t="s">
        <v>1077</v>
      </c>
      <c r="K1683" s="46" t="s">
        <v>348</v>
      </c>
      <c r="L1683" s="46">
        <v>18</v>
      </c>
      <c r="M1683" s="1">
        <v>2</v>
      </c>
      <c r="U1683"/>
    </row>
    <row r="1684" spans="1:22" hidden="1" x14ac:dyDescent="0.25">
      <c r="A1684" s="3" t="s">
        <v>2431</v>
      </c>
      <c r="B1684" t="s">
        <v>2596</v>
      </c>
      <c r="C1684" s="1" t="s">
        <v>45</v>
      </c>
      <c r="D1684" s="1" t="s">
        <v>439</v>
      </c>
      <c r="E1684" s="2">
        <v>2.0299999999999998</v>
      </c>
      <c r="F1684" s="3" t="s">
        <v>2598</v>
      </c>
      <c r="K1684" s="46" t="s">
        <v>348</v>
      </c>
      <c r="L1684" s="46">
        <v>18</v>
      </c>
      <c r="M1684" s="1">
        <v>2</v>
      </c>
      <c r="U1684"/>
    </row>
    <row r="1685" spans="1:22" hidden="1" x14ac:dyDescent="0.25">
      <c r="A1685" s="3" t="s">
        <v>67</v>
      </c>
      <c r="B1685" t="s">
        <v>2596</v>
      </c>
      <c r="C1685" s="1" t="s">
        <v>45</v>
      </c>
      <c r="D1685" s="1" t="s">
        <v>439</v>
      </c>
      <c r="E1685" s="2">
        <v>2.0299999999999998</v>
      </c>
      <c r="F1685" s="3" t="s">
        <v>2598</v>
      </c>
      <c r="K1685" s="46" t="s">
        <v>348</v>
      </c>
      <c r="L1685" s="46">
        <v>18</v>
      </c>
      <c r="M1685" s="1">
        <v>205</v>
      </c>
      <c r="U1685"/>
    </row>
    <row r="1686" spans="1:22" hidden="1" x14ac:dyDescent="0.25">
      <c r="A1686" s="3" t="s">
        <v>31</v>
      </c>
      <c r="B1686" t="s">
        <v>2594</v>
      </c>
      <c r="C1686" s="1" t="s">
        <v>45</v>
      </c>
      <c r="D1686" s="1" t="s">
        <v>439</v>
      </c>
      <c r="E1686" s="2">
        <v>2.0299999999999998</v>
      </c>
      <c r="F1686" s="3" t="s">
        <v>1077</v>
      </c>
      <c r="K1686" s="46" t="s">
        <v>348</v>
      </c>
      <c r="L1686" s="46">
        <v>18</v>
      </c>
      <c r="M1686" s="1">
        <v>6</v>
      </c>
      <c r="N1686" s="1">
        <v>4</v>
      </c>
      <c r="U1686"/>
    </row>
    <row r="1687" spans="1:22" hidden="1" x14ac:dyDescent="0.25">
      <c r="A1687" s="3" t="s">
        <v>67</v>
      </c>
      <c r="B1687" t="s">
        <v>2597</v>
      </c>
      <c r="C1687" s="1" t="s">
        <v>45</v>
      </c>
      <c r="D1687" s="1" t="s">
        <v>439</v>
      </c>
      <c r="E1687" s="2">
        <v>1.94</v>
      </c>
      <c r="F1687" s="3" t="s">
        <v>1076</v>
      </c>
      <c r="J1687" s="1" t="s">
        <v>181</v>
      </c>
      <c r="K1687" s="46" t="s">
        <v>348</v>
      </c>
      <c r="L1687" s="46">
        <v>18</v>
      </c>
      <c r="M1687" s="1">
        <v>425</v>
      </c>
      <c r="T1687" s="65" t="s">
        <v>55</v>
      </c>
      <c r="U1687"/>
    </row>
    <row r="1688" spans="1:22" hidden="1" x14ac:dyDescent="0.25">
      <c r="A1688" s="3" t="s">
        <v>67</v>
      </c>
      <c r="B1688" t="s">
        <v>2594</v>
      </c>
      <c r="C1688" s="1" t="s">
        <v>45</v>
      </c>
      <c r="D1688" s="1" t="s">
        <v>439</v>
      </c>
      <c r="E1688" s="2">
        <v>2.0299999999999998</v>
      </c>
      <c r="F1688" s="3" t="s">
        <v>1077</v>
      </c>
      <c r="J1688" s="1" t="s">
        <v>184</v>
      </c>
      <c r="K1688" s="46" t="s">
        <v>348</v>
      </c>
      <c r="L1688" s="46">
        <v>18</v>
      </c>
      <c r="M1688" s="1">
        <v>498</v>
      </c>
      <c r="T1688" s="65" t="s">
        <v>55</v>
      </c>
      <c r="U1688"/>
    </row>
    <row r="1689" spans="1:22" hidden="1" x14ac:dyDescent="0.25">
      <c r="A1689" s="3" t="s">
        <v>69</v>
      </c>
      <c r="B1689" t="s">
        <v>2594</v>
      </c>
      <c r="C1689" s="1" t="s">
        <v>45</v>
      </c>
      <c r="D1689" s="1" t="s">
        <v>439</v>
      </c>
      <c r="E1689" s="2">
        <v>2.0299999999999998</v>
      </c>
      <c r="F1689" s="3" t="s">
        <v>1077</v>
      </c>
      <c r="J1689" s="1" t="s">
        <v>184</v>
      </c>
      <c r="K1689" s="46" t="s">
        <v>348</v>
      </c>
      <c r="L1689" s="46">
        <v>18</v>
      </c>
      <c r="O1689" s="1">
        <v>98</v>
      </c>
      <c r="U1689"/>
    </row>
    <row r="1690" spans="1:22" hidden="1" x14ac:dyDescent="0.25">
      <c r="A1690" s="3" t="s">
        <v>67</v>
      </c>
      <c r="B1690" s="4" t="str">
        <f t="shared" si="53"/>
        <v>SLORIR00480**C</v>
      </c>
      <c r="C1690" s="1" t="s">
        <v>45</v>
      </c>
      <c r="D1690" s="1" t="s">
        <v>439</v>
      </c>
      <c r="E1690" s="2">
        <v>2.1</v>
      </c>
      <c r="F1690" s="3" t="s">
        <v>51</v>
      </c>
      <c r="G1690" s="1" t="s">
        <v>54</v>
      </c>
      <c r="K1690" s="46" t="s">
        <v>348</v>
      </c>
      <c r="L1690" s="46">
        <v>18</v>
      </c>
      <c r="M1690" s="1">
        <v>2561</v>
      </c>
      <c r="T1690" s="65" t="s">
        <v>55</v>
      </c>
      <c r="U1690"/>
    </row>
    <row r="1691" spans="1:22" hidden="1" x14ac:dyDescent="0.25">
      <c r="A1691" s="3" t="s">
        <v>157</v>
      </c>
      <c r="B1691" s="4" t="s">
        <v>1359</v>
      </c>
      <c r="C1691" s="1" t="s">
        <v>45</v>
      </c>
      <c r="D1691" s="1" t="s">
        <v>441</v>
      </c>
      <c r="E1691" s="2">
        <v>0</v>
      </c>
      <c r="F1691" s="3" t="s">
        <v>1360</v>
      </c>
      <c r="G1691" s="2">
        <v>0.17</v>
      </c>
      <c r="J1691" s="1">
        <v>0.06</v>
      </c>
      <c r="K1691" s="1" t="s">
        <v>25</v>
      </c>
      <c r="L1691" s="1">
        <v>15</v>
      </c>
      <c r="M1691" s="1">
        <v>0.06</v>
      </c>
      <c r="T1691" s="46" t="s">
        <v>55</v>
      </c>
      <c r="U1691"/>
    </row>
    <row r="1692" spans="1:22" hidden="1" x14ac:dyDescent="0.25">
      <c r="A1692" s="3" t="s">
        <v>157</v>
      </c>
      <c r="B1692" s="4" t="s">
        <v>1361</v>
      </c>
      <c r="C1692" s="1" t="s">
        <v>45</v>
      </c>
      <c r="D1692" s="1" t="s">
        <v>441</v>
      </c>
      <c r="E1692" s="2">
        <v>0</v>
      </c>
      <c r="F1692" s="3" t="s">
        <v>1362</v>
      </c>
      <c r="G1692" s="2">
        <v>0.16</v>
      </c>
      <c r="J1692" s="1">
        <v>0.04</v>
      </c>
      <c r="K1692" s="1" t="s">
        <v>25</v>
      </c>
      <c r="L1692" s="1">
        <v>15</v>
      </c>
      <c r="M1692" s="1">
        <v>0.04</v>
      </c>
      <c r="T1692" s="46" t="s">
        <v>55</v>
      </c>
      <c r="U1692"/>
      <c r="V1692" t="s">
        <v>2124</v>
      </c>
    </row>
    <row r="1693" spans="1:22" hidden="1" x14ac:dyDescent="0.25">
      <c r="A1693" s="3" t="s">
        <v>157</v>
      </c>
      <c r="B1693" s="4" t="s">
        <v>1363</v>
      </c>
      <c r="C1693" s="1" t="s">
        <v>45</v>
      </c>
      <c r="D1693" s="1" t="s">
        <v>441</v>
      </c>
      <c r="E1693" s="2">
        <v>0</v>
      </c>
      <c r="F1693" s="3" t="s">
        <v>1364</v>
      </c>
      <c r="G1693" s="2">
        <v>0.22</v>
      </c>
      <c r="J1693" s="1">
        <v>0.06</v>
      </c>
      <c r="K1693" s="1" t="s">
        <v>25</v>
      </c>
      <c r="L1693" s="1">
        <v>15</v>
      </c>
      <c r="M1693" s="1">
        <v>0.06</v>
      </c>
      <c r="T1693" s="46" t="s">
        <v>55</v>
      </c>
      <c r="U1693"/>
    </row>
    <row r="1694" spans="1:22" hidden="1" x14ac:dyDescent="0.25">
      <c r="A1694" s="3" t="s">
        <v>157</v>
      </c>
      <c r="B1694" s="4" t="s">
        <v>1365</v>
      </c>
      <c r="C1694" s="1" t="s">
        <v>45</v>
      </c>
      <c r="D1694" s="1" t="s">
        <v>441</v>
      </c>
      <c r="E1694" s="2">
        <v>0</v>
      </c>
      <c r="F1694" s="3" t="s">
        <v>1366</v>
      </c>
      <c r="G1694" s="2">
        <v>0.15</v>
      </c>
      <c r="J1694" s="1">
        <v>0.04</v>
      </c>
      <c r="K1694" s="1" t="s">
        <v>25</v>
      </c>
      <c r="L1694" s="1">
        <v>15</v>
      </c>
      <c r="M1694" s="1">
        <v>0.04</v>
      </c>
      <c r="T1694" s="46" t="s">
        <v>55</v>
      </c>
      <c r="U1694"/>
    </row>
    <row r="1695" spans="1:22" hidden="1" x14ac:dyDescent="0.25">
      <c r="A1695" s="3" t="s">
        <v>56</v>
      </c>
      <c r="B1695" s="4" t="str">
        <f t="shared" ref="B1695:B1762" si="54">"S"&amp;C1695&amp;MID(D1695,1,2)&amp;"00"&amp;MID(D1695,3,3)&amp;"**C"</f>
        <v>SLORSR00002**C</v>
      </c>
      <c r="C1695" s="1" t="s">
        <v>45</v>
      </c>
      <c r="D1695" s="1" t="s">
        <v>441</v>
      </c>
      <c r="E1695" s="1">
        <v>0.01</v>
      </c>
      <c r="F1695" s="66" t="s">
        <v>1367</v>
      </c>
      <c r="G1695" s="2">
        <v>1</v>
      </c>
      <c r="J1695" s="1" t="s">
        <v>58</v>
      </c>
      <c r="K1695" s="1" t="s">
        <v>25</v>
      </c>
      <c r="L1695" s="1">
        <v>15</v>
      </c>
      <c r="M1695" s="1">
        <v>1</v>
      </c>
      <c r="U1695"/>
    </row>
    <row r="1696" spans="1:22" hidden="1" x14ac:dyDescent="0.25">
      <c r="A1696" s="3" t="s">
        <v>157</v>
      </c>
      <c r="B1696" s="4" t="str">
        <f t="shared" si="54"/>
        <v>SLORSR00002**C</v>
      </c>
      <c r="C1696" s="1" t="s">
        <v>45</v>
      </c>
      <c r="D1696" s="1" t="s">
        <v>441</v>
      </c>
      <c r="E1696" s="2">
        <v>0</v>
      </c>
      <c r="F1696" s="3" t="s">
        <v>711</v>
      </c>
      <c r="G1696" s="2">
        <v>3.86</v>
      </c>
      <c r="H1696" s="79" t="s">
        <v>251</v>
      </c>
      <c r="I1696" s="2">
        <v>0</v>
      </c>
      <c r="J1696" s="1">
        <v>0</v>
      </c>
      <c r="K1696" s="46" t="s">
        <v>25</v>
      </c>
      <c r="L1696" s="1">
        <v>15</v>
      </c>
      <c r="M1696" s="1">
        <v>7.72</v>
      </c>
      <c r="T1696" s="46" t="s">
        <v>55</v>
      </c>
      <c r="U1696"/>
    </row>
    <row r="1697" spans="1:22" hidden="1" x14ac:dyDescent="0.25">
      <c r="A1697" s="3" t="s">
        <v>50</v>
      </c>
      <c r="B1697" s="4" t="str">
        <f t="shared" si="54"/>
        <v>SLORSR00002**C</v>
      </c>
      <c r="C1697" s="1" t="s">
        <v>45</v>
      </c>
      <c r="D1697" s="1" t="s">
        <v>441</v>
      </c>
      <c r="E1697" s="2">
        <v>0</v>
      </c>
      <c r="F1697" s="3" t="s">
        <v>711</v>
      </c>
      <c r="G1697" s="2">
        <v>3.86</v>
      </c>
      <c r="H1697" s="79" t="s">
        <v>251</v>
      </c>
      <c r="I1697" s="2" t="s">
        <v>54</v>
      </c>
      <c r="J1697" s="2">
        <v>0</v>
      </c>
      <c r="K1697" s="46" t="s">
        <v>25</v>
      </c>
      <c r="L1697" s="1">
        <v>15</v>
      </c>
      <c r="M1697" s="2">
        <v>7.72</v>
      </c>
      <c r="T1697" s="2" t="s">
        <v>55</v>
      </c>
      <c r="U1697"/>
    </row>
    <row r="1698" spans="1:22" hidden="1" x14ac:dyDescent="0.25">
      <c r="A1698" s="3" t="s">
        <v>208</v>
      </c>
      <c r="B1698" s="4" t="str">
        <f t="shared" si="54"/>
        <v>SLORSR00002**C</v>
      </c>
      <c r="C1698" s="1" t="s">
        <v>45</v>
      </c>
      <c r="D1698" s="1" t="s">
        <v>441</v>
      </c>
      <c r="E1698" s="2">
        <v>0</v>
      </c>
      <c r="F1698" s="3" t="s">
        <v>711</v>
      </c>
      <c r="G1698" s="2">
        <v>3.86</v>
      </c>
      <c r="H1698" s="79" t="s">
        <v>251</v>
      </c>
      <c r="J1698" s="2">
        <v>0</v>
      </c>
      <c r="K1698" s="46" t="s">
        <v>25</v>
      </c>
      <c r="L1698" s="1">
        <v>15</v>
      </c>
      <c r="M1698" s="2">
        <v>7.72</v>
      </c>
      <c r="T1698" s="2" t="s">
        <v>55</v>
      </c>
      <c r="U1698"/>
    </row>
    <row r="1699" spans="1:22" hidden="1" x14ac:dyDescent="0.25">
      <c r="A1699" s="3" t="s">
        <v>67</v>
      </c>
      <c r="B1699" t="s">
        <v>2424</v>
      </c>
      <c r="C1699" s="1" t="s">
        <v>45</v>
      </c>
      <c r="D1699" s="1" t="s">
        <v>441</v>
      </c>
      <c r="E1699" s="2">
        <v>0.39</v>
      </c>
      <c r="F1699" s="3" t="s">
        <v>1368</v>
      </c>
      <c r="G1699" s="1" t="s">
        <v>54</v>
      </c>
      <c r="K1699" s="46" t="s">
        <v>25</v>
      </c>
      <c r="L1699" s="1">
        <v>15</v>
      </c>
      <c r="M1699" s="1">
        <v>1285</v>
      </c>
      <c r="T1699" s="1" t="s">
        <v>55</v>
      </c>
      <c r="U1699"/>
    </row>
    <row r="1700" spans="1:22" hidden="1" x14ac:dyDescent="0.25">
      <c r="A1700" s="3" t="s">
        <v>157</v>
      </c>
      <c r="B1700" t="s">
        <v>2424</v>
      </c>
      <c r="C1700" s="1" t="s">
        <v>45</v>
      </c>
      <c r="D1700" s="1" t="s">
        <v>441</v>
      </c>
      <c r="E1700" s="2">
        <v>0.39</v>
      </c>
      <c r="F1700" s="3" t="s">
        <v>1369</v>
      </c>
      <c r="G1700" s="2">
        <v>0.4</v>
      </c>
      <c r="I1700" s="2">
        <v>0</v>
      </c>
      <c r="J1700" s="1">
        <v>0.09</v>
      </c>
      <c r="K1700" s="46" t="s">
        <v>25</v>
      </c>
      <c r="L1700" s="1">
        <v>15</v>
      </c>
      <c r="M1700" s="1">
        <v>0.09</v>
      </c>
      <c r="T1700" s="46" t="s">
        <v>55</v>
      </c>
      <c r="U1700"/>
      <c r="V1700" t="s">
        <v>2124</v>
      </c>
    </row>
    <row r="1701" spans="1:22" hidden="1" x14ac:dyDescent="0.25">
      <c r="A1701" s="79" t="s">
        <v>1126</v>
      </c>
      <c r="B1701" t="s">
        <v>2424</v>
      </c>
      <c r="C1701" s="1" t="s">
        <v>45</v>
      </c>
      <c r="D1701" s="1" t="s">
        <v>441</v>
      </c>
      <c r="E1701" s="1">
        <v>0.39</v>
      </c>
      <c r="F1701" s="3" t="s">
        <v>1370</v>
      </c>
      <c r="K1701" s="46" t="s">
        <v>25</v>
      </c>
      <c r="L1701" s="1">
        <v>15</v>
      </c>
      <c r="M1701" s="1">
        <f>SUM(O1701:P1701)</f>
        <v>5178</v>
      </c>
      <c r="O1701" s="1">
        <v>4928</v>
      </c>
      <c r="P1701" s="1">
        <v>250</v>
      </c>
      <c r="S1701" s="1">
        <v>2</v>
      </c>
      <c r="U1701"/>
      <c r="V1701" t="s">
        <v>2124</v>
      </c>
    </row>
    <row r="1702" spans="1:22" hidden="1" x14ac:dyDescent="0.25">
      <c r="A1702" s="3" t="s">
        <v>69</v>
      </c>
      <c r="B1702" t="s">
        <v>2424</v>
      </c>
      <c r="C1702" s="1" t="s">
        <v>45</v>
      </c>
      <c r="D1702" s="1" t="s">
        <v>441</v>
      </c>
      <c r="E1702" s="2">
        <v>0.39</v>
      </c>
      <c r="F1702" s="3" t="s">
        <v>1368</v>
      </c>
      <c r="G1702" s="1" t="s">
        <v>54</v>
      </c>
      <c r="K1702" s="46" t="s">
        <v>25</v>
      </c>
      <c r="L1702" s="1">
        <v>15</v>
      </c>
      <c r="O1702" s="1">
        <v>362</v>
      </c>
      <c r="U1702"/>
      <c r="V1702" t="s">
        <v>2124</v>
      </c>
    </row>
    <row r="1703" spans="1:22" hidden="1" x14ac:dyDescent="0.25">
      <c r="A1703" s="3" t="s">
        <v>50</v>
      </c>
      <c r="B1703" t="s">
        <v>2424</v>
      </c>
      <c r="C1703" s="1" t="s">
        <v>45</v>
      </c>
      <c r="D1703" s="1" t="s">
        <v>441</v>
      </c>
      <c r="E1703" s="2">
        <v>0.39</v>
      </c>
      <c r="F1703" s="3" t="s">
        <v>1371</v>
      </c>
      <c r="G1703" s="2">
        <v>0.4</v>
      </c>
      <c r="I1703" s="2" t="s">
        <v>54</v>
      </c>
      <c r="J1703" s="2">
        <v>0.76</v>
      </c>
      <c r="K1703" s="46" t="s">
        <v>25</v>
      </c>
      <c r="L1703" s="1">
        <v>15</v>
      </c>
      <c r="M1703" s="2">
        <v>0.76</v>
      </c>
      <c r="T1703" s="2" t="s">
        <v>55</v>
      </c>
      <c r="U1703"/>
      <c r="V1703" t="s">
        <v>2124</v>
      </c>
    </row>
    <row r="1704" spans="1:22" hidden="1" x14ac:dyDescent="0.25">
      <c r="A1704" s="3" t="s">
        <v>208</v>
      </c>
      <c r="B1704" t="s">
        <v>2424</v>
      </c>
      <c r="C1704" s="1" t="s">
        <v>45</v>
      </c>
      <c r="D1704" s="1" t="s">
        <v>441</v>
      </c>
      <c r="E1704" s="2">
        <v>0.39</v>
      </c>
      <c r="F1704" s="3" t="s">
        <v>1369</v>
      </c>
      <c r="G1704" s="2">
        <v>0.4</v>
      </c>
      <c r="J1704" s="2">
        <v>0.32</v>
      </c>
      <c r="K1704" s="46" t="s">
        <v>25</v>
      </c>
      <c r="L1704" s="1">
        <v>15</v>
      </c>
      <c r="M1704" s="2">
        <v>0.32</v>
      </c>
      <c r="T1704" s="2" t="s">
        <v>55</v>
      </c>
      <c r="U1704"/>
    </row>
    <row r="1705" spans="1:22" hidden="1" x14ac:dyDescent="0.25">
      <c r="A1705" s="79" t="s">
        <v>67</v>
      </c>
      <c r="B1705" t="s">
        <v>2424</v>
      </c>
      <c r="C1705" s="1" t="s">
        <v>45</v>
      </c>
      <c r="D1705" s="1" t="s">
        <v>441</v>
      </c>
      <c r="E1705" s="2">
        <v>0.57999999999999996</v>
      </c>
      <c r="F1705" s="3" t="s">
        <v>1378</v>
      </c>
      <c r="J1705" s="1" t="s">
        <v>1379</v>
      </c>
      <c r="K1705" s="46" t="s">
        <v>25</v>
      </c>
      <c r="L1705" s="1">
        <v>15</v>
      </c>
      <c r="M1705" s="1">
        <v>355</v>
      </c>
      <c r="T1705" s="1" t="s">
        <v>55</v>
      </c>
      <c r="U1705"/>
    </row>
    <row r="1706" spans="1:22" hidden="1" x14ac:dyDescent="0.25">
      <c r="A1706" s="79" t="s">
        <v>67</v>
      </c>
      <c r="B1706" t="s">
        <v>2424</v>
      </c>
      <c r="C1706" s="1" t="s">
        <v>45</v>
      </c>
      <c r="D1706" s="1" t="s">
        <v>441</v>
      </c>
      <c r="E1706" s="2">
        <v>0.57999999999999996</v>
      </c>
      <c r="F1706" s="3" t="s">
        <v>1372</v>
      </c>
      <c r="J1706" s="1" t="s">
        <v>1373</v>
      </c>
      <c r="K1706" s="46" t="s">
        <v>25</v>
      </c>
      <c r="L1706" s="1">
        <v>15</v>
      </c>
      <c r="M1706" s="1">
        <v>170</v>
      </c>
      <c r="T1706" s="1" t="s">
        <v>55</v>
      </c>
      <c r="U1706"/>
    </row>
    <row r="1707" spans="1:22" hidden="1" x14ac:dyDescent="0.25">
      <c r="A1707" s="79" t="s">
        <v>67</v>
      </c>
      <c r="B1707" t="s">
        <v>2425</v>
      </c>
      <c r="C1707" s="1" t="s">
        <v>45</v>
      </c>
      <c r="D1707" s="1" t="s">
        <v>441</v>
      </c>
      <c r="E1707" s="2">
        <v>0.57999999999999996</v>
      </c>
      <c r="F1707" s="3" t="s">
        <v>1376</v>
      </c>
      <c r="J1707" s="1" t="s">
        <v>1377</v>
      </c>
      <c r="K1707" s="46" t="s">
        <v>25</v>
      </c>
      <c r="L1707" s="1">
        <v>15</v>
      </c>
      <c r="M1707" s="1">
        <v>209</v>
      </c>
      <c r="T1707" s="1" t="s">
        <v>55</v>
      </c>
      <c r="U1707"/>
    </row>
    <row r="1708" spans="1:22" hidden="1" x14ac:dyDescent="0.25">
      <c r="A1708" s="79" t="s">
        <v>67</v>
      </c>
      <c r="B1708" t="s">
        <v>2425</v>
      </c>
      <c r="C1708" s="1" t="s">
        <v>45</v>
      </c>
      <c r="D1708" s="1" t="s">
        <v>441</v>
      </c>
      <c r="E1708" s="2">
        <v>0.57999999999999996</v>
      </c>
      <c r="F1708" s="3" t="s">
        <v>1374</v>
      </c>
      <c r="J1708" s="1" t="s">
        <v>1375</v>
      </c>
      <c r="K1708" s="46" t="s">
        <v>25</v>
      </c>
      <c r="L1708" s="1">
        <v>15</v>
      </c>
      <c r="M1708" s="1">
        <v>247</v>
      </c>
      <c r="T1708" s="1" t="s">
        <v>55</v>
      </c>
      <c r="U1708"/>
    </row>
    <row r="1709" spans="1:22" hidden="1" x14ac:dyDescent="0.25">
      <c r="A1709" s="79" t="s">
        <v>226</v>
      </c>
      <c r="B1709" t="s">
        <v>2424</v>
      </c>
      <c r="C1709" s="1" t="s">
        <v>45</v>
      </c>
      <c r="D1709" s="1" t="s">
        <v>441</v>
      </c>
      <c r="E1709" s="2">
        <v>0.57999999999999996</v>
      </c>
      <c r="F1709" s="3" t="s">
        <v>1378</v>
      </c>
      <c r="J1709" s="1" t="s">
        <v>1379</v>
      </c>
      <c r="K1709" s="46" t="s">
        <v>25</v>
      </c>
      <c r="L1709" s="1">
        <v>15</v>
      </c>
      <c r="M1709" s="1">
        <v>545</v>
      </c>
      <c r="T1709" s="1" t="s">
        <v>55</v>
      </c>
      <c r="U1709"/>
    </row>
    <row r="1710" spans="1:22" hidden="1" x14ac:dyDescent="0.25">
      <c r="A1710" s="79" t="s">
        <v>226</v>
      </c>
      <c r="B1710" t="s">
        <v>2424</v>
      </c>
      <c r="C1710" s="1" t="s">
        <v>45</v>
      </c>
      <c r="D1710" s="1" t="s">
        <v>441</v>
      </c>
      <c r="E1710" s="2">
        <v>0.57999999999999996</v>
      </c>
      <c r="F1710" s="3" t="s">
        <v>1372</v>
      </c>
      <c r="J1710" s="1" t="s">
        <v>1373</v>
      </c>
      <c r="K1710" s="46" t="s">
        <v>25</v>
      </c>
      <c r="L1710" s="1">
        <v>15</v>
      </c>
      <c r="M1710" s="1">
        <v>302</v>
      </c>
      <c r="T1710" s="1" t="s">
        <v>55</v>
      </c>
      <c r="U1710"/>
    </row>
    <row r="1711" spans="1:22" hidden="1" x14ac:dyDescent="0.25">
      <c r="A1711" s="79" t="s">
        <v>226</v>
      </c>
      <c r="B1711" t="s">
        <v>2425</v>
      </c>
      <c r="C1711" s="1" t="s">
        <v>45</v>
      </c>
      <c r="D1711" s="1" t="s">
        <v>441</v>
      </c>
      <c r="E1711" s="2">
        <v>0.57999999999999996</v>
      </c>
      <c r="F1711" s="3" t="s">
        <v>1376</v>
      </c>
      <c r="J1711" s="1" t="s">
        <v>1377</v>
      </c>
      <c r="K1711" s="46" t="s">
        <v>25</v>
      </c>
      <c r="L1711" s="1">
        <v>15</v>
      </c>
      <c r="M1711" s="1">
        <v>627</v>
      </c>
      <c r="T1711" s="1" t="s">
        <v>55</v>
      </c>
      <c r="U1711"/>
    </row>
    <row r="1712" spans="1:22" hidden="1" x14ac:dyDescent="0.25">
      <c r="A1712" s="79" t="s">
        <v>226</v>
      </c>
      <c r="B1712" t="s">
        <v>2425</v>
      </c>
      <c r="C1712" s="1" t="s">
        <v>45</v>
      </c>
      <c r="D1712" s="1" t="s">
        <v>441</v>
      </c>
      <c r="E1712" s="2">
        <v>0.57999999999999996</v>
      </c>
      <c r="F1712" s="3" t="s">
        <v>1374</v>
      </c>
      <c r="J1712" s="1" t="s">
        <v>1375</v>
      </c>
      <c r="K1712" s="46" t="s">
        <v>25</v>
      </c>
      <c r="L1712" s="1">
        <v>15</v>
      </c>
      <c r="M1712" s="1">
        <v>309</v>
      </c>
      <c r="T1712" s="1" t="s">
        <v>55</v>
      </c>
      <c r="U1712"/>
    </row>
    <row r="1713" spans="1:22" hidden="1" x14ac:dyDescent="0.25">
      <c r="A1713" s="79" t="s">
        <v>69</v>
      </c>
      <c r="B1713" t="s">
        <v>2424</v>
      </c>
      <c r="C1713" s="1" t="s">
        <v>45</v>
      </c>
      <c r="D1713" s="1" t="s">
        <v>441</v>
      </c>
      <c r="E1713" s="2">
        <v>0.57999999999999996</v>
      </c>
      <c r="F1713" s="3" t="s">
        <v>1372</v>
      </c>
      <c r="J1713" s="1" t="s">
        <v>1373</v>
      </c>
      <c r="K1713" s="46" t="s">
        <v>25</v>
      </c>
      <c r="L1713" s="1">
        <v>15</v>
      </c>
      <c r="O1713" s="1">
        <v>86</v>
      </c>
      <c r="U1713"/>
    </row>
    <row r="1714" spans="1:22" hidden="1" x14ac:dyDescent="0.25">
      <c r="A1714" s="79" t="s">
        <v>69</v>
      </c>
      <c r="B1714" t="s">
        <v>2425</v>
      </c>
      <c r="C1714" s="1" t="s">
        <v>45</v>
      </c>
      <c r="D1714" s="1" t="s">
        <v>441</v>
      </c>
      <c r="E1714" s="2">
        <v>0.57999999999999996</v>
      </c>
      <c r="F1714" s="3" t="s">
        <v>1374</v>
      </c>
      <c r="J1714" s="1" t="s">
        <v>1375</v>
      </c>
      <c r="K1714" s="46" t="s">
        <v>25</v>
      </c>
      <c r="L1714" s="1">
        <v>15</v>
      </c>
      <c r="O1714" s="1">
        <v>79</v>
      </c>
      <c r="U1714"/>
    </row>
    <row r="1715" spans="1:22" hidden="1" x14ac:dyDescent="0.25">
      <c r="A1715" s="3" t="s">
        <v>67</v>
      </c>
      <c r="B1715" t="s">
        <v>2425</v>
      </c>
      <c r="C1715" s="1" t="s">
        <v>45</v>
      </c>
      <c r="D1715" s="1" t="s">
        <v>441</v>
      </c>
      <c r="E1715" s="2">
        <v>0.77</v>
      </c>
      <c r="F1715" s="3" t="s">
        <v>1380</v>
      </c>
      <c r="G1715" s="1" t="s">
        <v>54</v>
      </c>
      <c r="K1715" s="46" t="s">
        <v>25</v>
      </c>
      <c r="L1715" s="1">
        <v>15</v>
      </c>
      <c r="M1715" s="1">
        <v>1200</v>
      </c>
      <c r="T1715" s="1" t="s">
        <v>55</v>
      </c>
      <c r="U1715"/>
    </row>
    <row r="1716" spans="1:22" hidden="1" x14ac:dyDescent="0.25">
      <c r="A1716" s="3" t="s">
        <v>157</v>
      </c>
      <c r="B1716" t="s">
        <v>2425</v>
      </c>
      <c r="C1716" s="1" t="s">
        <v>45</v>
      </c>
      <c r="D1716" s="1" t="s">
        <v>441</v>
      </c>
      <c r="E1716" s="2">
        <v>0.77</v>
      </c>
      <c r="F1716" s="3" t="s">
        <v>1381</v>
      </c>
      <c r="G1716" s="2">
        <v>0.78</v>
      </c>
      <c r="I1716" s="2">
        <v>0</v>
      </c>
      <c r="J1716" s="1">
        <v>0.12</v>
      </c>
      <c r="K1716" s="46" t="s">
        <v>25</v>
      </c>
      <c r="L1716" s="1">
        <v>15</v>
      </c>
      <c r="M1716" s="1">
        <v>0.12</v>
      </c>
      <c r="T1716" s="46" t="s">
        <v>55</v>
      </c>
      <c r="U1716"/>
      <c r="V1716" t="s">
        <v>2124</v>
      </c>
    </row>
    <row r="1717" spans="1:22" hidden="1" x14ac:dyDescent="0.25">
      <c r="A1717" s="79" t="s">
        <v>1126</v>
      </c>
      <c r="B1717" t="s">
        <v>2425</v>
      </c>
      <c r="C1717" s="1" t="s">
        <v>45</v>
      </c>
      <c r="D1717" s="1" t="s">
        <v>441</v>
      </c>
      <c r="E1717" s="1">
        <v>0.77</v>
      </c>
      <c r="F1717" s="3" t="s">
        <v>1382</v>
      </c>
      <c r="K1717" s="46" t="s">
        <v>25</v>
      </c>
      <c r="L1717" s="1">
        <v>15</v>
      </c>
      <c r="M1717" s="1">
        <f>SUM(O1717:P1717)</f>
        <v>5030</v>
      </c>
      <c r="O1717" s="1">
        <v>4825</v>
      </c>
      <c r="P1717" s="1">
        <v>205</v>
      </c>
      <c r="S1717" s="1">
        <v>2</v>
      </c>
      <c r="U1717"/>
    </row>
    <row r="1718" spans="1:22" hidden="1" x14ac:dyDescent="0.25">
      <c r="A1718" s="3" t="s">
        <v>69</v>
      </c>
      <c r="B1718" t="s">
        <v>2425</v>
      </c>
      <c r="C1718" s="1" t="s">
        <v>45</v>
      </c>
      <c r="D1718" s="1" t="s">
        <v>441</v>
      </c>
      <c r="E1718" s="2">
        <v>0.77</v>
      </c>
      <c r="F1718" s="3" t="s">
        <v>1380</v>
      </c>
      <c r="G1718" s="1" t="s">
        <v>54</v>
      </c>
      <c r="K1718" s="46" t="s">
        <v>25</v>
      </c>
      <c r="L1718" s="1">
        <v>15</v>
      </c>
      <c r="O1718" s="1">
        <v>436</v>
      </c>
      <c r="U1718"/>
    </row>
    <row r="1719" spans="1:22" hidden="1" x14ac:dyDescent="0.25">
      <c r="A1719" s="3" t="s">
        <v>50</v>
      </c>
      <c r="B1719" t="s">
        <v>2425</v>
      </c>
      <c r="C1719" s="1" t="s">
        <v>45</v>
      </c>
      <c r="D1719" s="1" t="s">
        <v>441</v>
      </c>
      <c r="E1719" s="2">
        <v>0.77</v>
      </c>
      <c r="F1719" s="3" t="s">
        <v>1383</v>
      </c>
      <c r="G1719" s="2">
        <v>0.78</v>
      </c>
      <c r="I1719" s="2" t="s">
        <v>54</v>
      </c>
      <c r="J1719" s="2">
        <v>0.84</v>
      </c>
      <c r="K1719" s="46" t="s">
        <v>25</v>
      </c>
      <c r="L1719" s="1">
        <v>15</v>
      </c>
      <c r="M1719" s="2">
        <v>0.84</v>
      </c>
      <c r="T1719" s="2" t="s">
        <v>55</v>
      </c>
      <c r="U1719"/>
    </row>
    <row r="1720" spans="1:22" hidden="1" x14ac:dyDescent="0.25">
      <c r="A1720" s="3" t="s">
        <v>208</v>
      </c>
      <c r="B1720" t="s">
        <v>2425</v>
      </c>
      <c r="C1720" s="1" t="s">
        <v>45</v>
      </c>
      <c r="D1720" s="1" t="s">
        <v>441</v>
      </c>
      <c r="E1720" s="2">
        <v>0.77</v>
      </c>
      <c r="F1720" s="3" t="s">
        <v>1381</v>
      </c>
      <c r="G1720" s="2">
        <v>0.78</v>
      </c>
      <c r="J1720" s="2">
        <v>0.43</v>
      </c>
      <c r="K1720" s="46" t="s">
        <v>25</v>
      </c>
      <c r="L1720" s="1">
        <v>15</v>
      </c>
      <c r="M1720" s="2">
        <v>0.43</v>
      </c>
      <c r="T1720" s="2" t="s">
        <v>55</v>
      </c>
      <c r="U1720"/>
    </row>
    <row r="1721" spans="1:22" hidden="1" x14ac:dyDescent="0.25">
      <c r="A1721" s="3" t="s">
        <v>56</v>
      </c>
      <c r="B1721" s="4" t="str">
        <f>"S"&amp;C1721&amp;MID(D1721,1,2)&amp;"00"&amp;MID(D1721,3,3)&amp;"**N"</f>
        <v>SLORSR00002**N</v>
      </c>
      <c r="C1721" s="1" t="s">
        <v>45</v>
      </c>
      <c r="D1721" s="1" t="s">
        <v>441</v>
      </c>
      <c r="E1721" s="1">
        <v>1</v>
      </c>
      <c r="F1721" s="66" t="s">
        <v>1367</v>
      </c>
      <c r="G1721" s="2">
        <v>0</v>
      </c>
      <c r="J1721" s="1" t="s">
        <v>59</v>
      </c>
      <c r="K1721" s="46" t="s">
        <v>25</v>
      </c>
      <c r="L1721" s="1">
        <v>15</v>
      </c>
      <c r="M1721" s="1">
        <v>1</v>
      </c>
      <c r="U1721"/>
    </row>
    <row r="1722" spans="1:22" hidden="1" x14ac:dyDescent="0.25">
      <c r="A1722" s="79" t="s">
        <v>67</v>
      </c>
      <c r="B1722" t="s">
        <v>2428</v>
      </c>
      <c r="C1722" s="1" t="s">
        <v>45</v>
      </c>
      <c r="D1722" s="1" t="s">
        <v>441</v>
      </c>
      <c r="E1722" s="2">
        <v>1.5</v>
      </c>
      <c r="F1722" s="3" t="s">
        <v>1384</v>
      </c>
      <c r="J1722" s="1" t="s">
        <v>1379</v>
      </c>
      <c r="K1722" s="46" t="s">
        <v>25</v>
      </c>
      <c r="L1722" s="1">
        <v>15</v>
      </c>
      <c r="M1722" s="1">
        <v>238</v>
      </c>
      <c r="T1722" s="1" t="s">
        <v>55</v>
      </c>
      <c r="U1722"/>
    </row>
    <row r="1723" spans="1:22" hidden="1" x14ac:dyDescent="0.25">
      <c r="A1723" s="79" t="s">
        <v>67</v>
      </c>
      <c r="B1723" t="s">
        <v>2430</v>
      </c>
      <c r="C1723" s="1" t="s">
        <v>45</v>
      </c>
      <c r="D1723" s="1" t="s">
        <v>441</v>
      </c>
      <c r="E1723" s="2">
        <v>1.5</v>
      </c>
      <c r="F1723" s="3" t="s">
        <v>1385</v>
      </c>
      <c r="J1723" s="1" t="s">
        <v>1377</v>
      </c>
      <c r="K1723" s="46" t="s">
        <v>25</v>
      </c>
      <c r="L1723" s="1">
        <v>15</v>
      </c>
      <c r="M1723" s="1">
        <v>236</v>
      </c>
      <c r="T1723" s="1" t="s">
        <v>55</v>
      </c>
      <c r="U1723"/>
    </row>
    <row r="1724" spans="1:22" hidden="1" x14ac:dyDescent="0.25">
      <c r="A1724" s="79" t="s">
        <v>226</v>
      </c>
      <c r="B1724" t="s">
        <v>2428</v>
      </c>
      <c r="C1724" s="1" t="s">
        <v>45</v>
      </c>
      <c r="D1724" s="1" t="s">
        <v>441</v>
      </c>
      <c r="E1724" s="2">
        <v>1.5</v>
      </c>
      <c r="F1724" s="3" t="s">
        <v>1384</v>
      </c>
      <c r="J1724" s="1" t="s">
        <v>1379</v>
      </c>
      <c r="K1724" s="46" t="s">
        <v>25</v>
      </c>
      <c r="L1724" s="1">
        <v>15</v>
      </c>
      <c r="M1724" s="1">
        <v>656</v>
      </c>
      <c r="T1724" s="1" t="s">
        <v>55</v>
      </c>
      <c r="U1724"/>
      <c r="V1724" t="s">
        <v>2124</v>
      </c>
    </row>
    <row r="1725" spans="1:22" hidden="1" x14ac:dyDescent="0.25">
      <c r="A1725" s="79" t="s">
        <v>226</v>
      </c>
      <c r="B1725" t="s">
        <v>2426</v>
      </c>
      <c r="C1725" s="1" t="s">
        <v>45</v>
      </c>
      <c r="D1725" s="1" t="s">
        <v>441</v>
      </c>
      <c r="E1725" s="2">
        <v>1.5</v>
      </c>
      <c r="F1725" s="3" t="s">
        <v>1386</v>
      </c>
      <c r="J1725" s="1" t="s">
        <v>1387</v>
      </c>
      <c r="K1725" s="46" t="s">
        <v>25</v>
      </c>
      <c r="L1725" s="1">
        <v>15</v>
      </c>
      <c r="M1725" s="1">
        <v>321</v>
      </c>
      <c r="T1725" s="1" t="s">
        <v>55</v>
      </c>
      <c r="U1725"/>
      <c r="V1725" t="s">
        <v>2124</v>
      </c>
    </row>
    <row r="1726" spans="1:22" hidden="1" x14ac:dyDescent="0.25">
      <c r="A1726" s="79" t="s">
        <v>226</v>
      </c>
      <c r="B1726" t="s">
        <v>2430</v>
      </c>
      <c r="C1726" s="1" t="s">
        <v>45</v>
      </c>
      <c r="D1726" s="1" t="s">
        <v>441</v>
      </c>
      <c r="E1726" s="2">
        <v>1.5</v>
      </c>
      <c r="F1726" s="3" t="s">
        <v>1385</v>
      </c>
      <c r="J1726" s="1" t="s">
        <v>1377</v>
      </c>
      <c r="K1726" s="46" t="s">
        <v>25</v>
      </c>
      <c r="L1726" s="1">
        <v>15</v>
      </c>
      <c r="M1726" s="1">
        <v>698</v>
      </c>
      <c r="T1726" s="1" t="s">
        <v>55</v>
      </c>
      <c r="U1726"/>
    </row>
    <row r="1727" spans="1:22" hidden="1" x14ac:dyDescent="0.25">
      <c r="A1727" s="79" t="s">
        <v>226</v>
      </c>
      <c r="B1727" t="s">
        <v>2429</v>
      </c>
      <c r="C1727" s="1" t="s">
        <v>45</v>
      </c>
      <c r="D1727" s="1" t="s">
        <v>441</v>
      </c>
      <c r="E1727" s="2">
        <v>1.5</v>
      </c>
      <c r="F1727" s="3" t="s">
        <v>1388</v>
      </c>
      <c r="J1727" s="1" t="s">
        <v>1389</v>
      </c>
      <c r="K1727" s="46" t="s">
        <v>25</v>
      </c>
      <c r="L1727" s="1">
        <v>15</v>
      </c>
      <c r="M1727" s="1">
        <v>347</v>
      </c>
      <c r="T1727" s="1" t="s">
        <v>55</v>
      </c>
      <c r="U1727"/>
    </row>
    <row r="1728" spans="1:22" hidden="1" x14ac:dyDescent="0.25">
      <c r="A1728" s="3" t="s">
        <v>157</v>
      </c>
      <c r="B1728" s="4" t="str">
        <f t="shared" si="54"/>
        <v>SLORSR00002**C</v>
      </c>
      <c r="C1728" s="1" t="s">
        <v>45</v>
      </c>
      <c r="D1728" s="1" t="s">
        <v>441</v>
      </c>
      <c r="E1728" s="2">
        <v>1.51</v>
      </c>
      <c r="F1728" s="3" t="s">
        <v>1390</v>
      </c>
      <c r="G1728" s="2">
        <v>1.52</v>
      </c>
      <c r="I1728" s="2">
        <v>0</v>
      </c>
      <c r="J1728" s="1">
        <v>0.21</v>
      </c>
      <c r="K1728" s="46" t="s">
        <v>25</v>
      </c>
      <c r="L1728" s="1">
        <v>15</v>
      </c>
      <c r="M1728" s="1">
        <v>0.21</v>
      </c>
      <c r="T1728" s="46" t="s">
        <v>55</v>
      </c>
      <c r="U1728"/>
    </row>
    <row r="1729" spans="1:22" hidden="1" x14ac:dyDescent="0.25">
      <c r="A1729" s="3" t="s">
        <v>50</v>
      </c>
      <c r="B1729" s="4" t="str">
        <f t="shared" si="54"/>
        <v>SLORSR00002**C</v>
      </c>
      <c r="C1729" s="1" t="s">
        <v>45</v>
      </c>
      <c r="D1729" s="1" t="s">
        <v>441</v>
      </c>
      <c r="E1729" s="2">
        <v>1.51</v>
      </c>
      <c r="F1729" s="3" t="s">
        <v>1390</v>
      </c>
      <c r="G1729" s="2">
        <v>1.52</v>
      </c>
      <c r="I1729" s="2" t="s">
        <v>54</v>
      </c>
      <c r="J1729" s="2">
        <v>1.51</v>
      </c>
      <c r="K1729" s="46" t="s">
        <v>25</v>
      </c>
      <c r="L1729" s="1">
        <v>15</v>
      </c>
      <c r="M1729" s="2">
        <v>1.51</v>
      </c>
      <c r="T1729" s="2" t="s">
        <v>55</v>
      </c>
    </row>
    <row r="1730" spans="1:22" hidden="1" x14ac:dyDescent="0.25">
      <c r="A1730" s="3" t="s">
        <v>208</v>
      </c>
      <c r="B1730" s="4" t="str">
        <f t="shared" si="54"/>
        <v>SLORSR00002**C</v>
      </c>
      <c r="C1730" s="1" t="s">
        <v>45</v>
      </c>
      <c r="D1730" s="1" t="s">
        <v>441</v>
      </c>
      <c r="E1730" s="2">
        <v>1.51</v>
      </c>
      <c r="F1730" s="3" t="s">
        <v>1390</v>
      </c>
      <c r="G1730" s="2">
        <v>1.52</v>
      </c>
      <c r="J1730" s="2">
        <v>0.61</v>
      </c>
      <c r="K1730" s="46" t="s">
        <v>25</v>
      </c>
      <c r="L1730" s="1">
        <v>15</v>
      </c>
      <c r="M1730" s="2">
        <v>0.61</v>
      </c>
      <c r="T1730" s="2" t="s">
        <v>55</v>
      </c>
    </row>
    <row r="1731" spans="1:22" hidden="1" x14ac:dyDescent="0.25">
      <c r="A1731" s="3" t="s">
        <v>67</v>
      </c>
      <c r="B1731" t="s">
        <v>2428</v>
      </c>
      <c r="C1731" s="1" t="s">
        <v>45</v>
      </c>
      <c r="D1731" s="1" t="s">
        <v>441</v>
      </c>
      <c r="E1731" s="2">
        <v>1.51</v>
      </c>
      <c r="F1731" s="3" t="s">
        <v>1391</v>
      </c>
      <c r="G1731" s="1" t="s">
        <v>54</v>
      </c>
      <c r="J1731" s="1" t="s">
        <v>88</v>
      </c>
      <c r="K1731" s="46" t="s">
        <v>25</v>
      </c>
      <c r="L1731" s="1">
        <v>15</v>
      </c>
      <c r="M1731" s="1">
        <v>235</v>
      </c>
      <c r="T1731" s="1" t="s">
        <v>55</v>
      </c>
    </row>
    <row r="1732" spans="1:22" hidden="1" x14ac:dyDescent="0.25">
      <c r="A1732" s="3" t="s">
        <v>67</v>
      </c>
      <c r="B1732" t="s">
        <v>2426</v>
      </c>
      <c r="C1732" s="1" t="s">
        <v>45</v>
      </c>
      <c r="D1732" s="1" t="s">
        <v>441</v>
      </c>
      <c r="E1732" s="2">
        <v>1.51</v>
      </c>
      <c r="F1732" s="3" t="s">
        <v>1391</v>
      </c>
      <c r="G1732" s="1" t="s">
        <v>54</v>
      </c>
      <c r="J1732" s="1" t="s">
        <v>48</v>
      </c>
      <c r="K1732" s="46" t="s">
        <v>25</v>
      </c>
      <c r="L1732" s="1">
        <v>15</v>
      </c>
      <c r="M1732" s="1">
        <v>665</v>
      </c>
      <c r="T1732" s="1" t="s">
        <v>55</v>
      </c>
    </row>
    <row r="1733" spans="1:22" hidden="1" x14ac:dyDescent="0.25">
      <c r="A1733" s="3" t="s">
        <v>67</v>
      </c>
      <c r="B1733" t="s">
        <v>2430</v>
      </c>
      <c r="C1733" s="1" t="s">
        <v>45</v>
      </c>
      <c r="D1733" s="1" t="s">
        <v>441</v>
      </c>
      <c r="E1733" s="2">
        <v>1.51</v>
      </c>
      <c r="F1733" s="3" t="s">
        <v>1391</v>
      </c>
      <c r="G1733" s="1" t="s">
        <v>54</v>
      </c>
      <c r="J1733" s="1" t="s">
        <v>82</v>
      </c>
      <c r="K1733" s="46" t="s">
        <v>25</v>
      </c>
      <c r="L1733" s="1">
        <v>15</v>
      </c>
      <c r="M1733" s="1">
        <v>238</v>
      </c>
      <c r="T1733" s="1" t="s">
        <v>55</v>
      </c>
    </row>
    <row r="1734" spans="1:22" hidden="1" x14ac:dyDescent="0.25">
      <c r="A1734" s="3" t="s">
        <v>67</v>
      </c>
      <c r="B1734" t="s">
        <v>2429</v>
      </c>
      <c r="C1734" s="1" t="s">
        <v>45</v>
      </c>
      <c r="D1734" s="1" t="s">
        <v>441</v>
      </c>
      <c r="E1734" s="2">
        <v>1.51</v>
      </c>
      <c r="F1734" s="3" t="s">
        <v>1391</v>
      </c>
      <c r="G1734" s="1" t="s">
        <v>54</v>
      </c>
      <c r="J1734" s="1" t="s">
        <v>49</v>
      </c>
      <c r="K1734" s="46" t="s">
        <v>25</v>
      </c>
      <c r="L1734" s="1">
        <v>15</v>
      </c>
      <c r="M1734" s="1">
        <v>570</v>
      </c>
      <c r="T1734" s="1" t="s">
        <v>55</v>
      </c>
    </row>
    <row r="1735" spans="1:22" hidden="1" x14ac:dyDescent="0.25">
      <c r="A1735" s="3" t="s">
        <v>20</v>
      </c>
      <c r="B1735" t="s">
        <v>2426</v>
      </c>
      <c r="C1735" s="1" t="s">
        <v>45</v>
      </c>
      <c r="D1735" s="1" t="s">
        <v>441</v>
      </c>
      <c r="E1735" s="2">
        <v>1.51</v>
      </c>
      <c r="F1735" s="66" t="s">
        <v>1392</v>
      </c>
      <c r="G1735" s="2"/>
      <c r="J1735" s="1" t="s">
        <v>48</v>
      </c>
      <c r="K1735" s="46" t="s">
        <v>25</v>
      </c>
      <c r="L1735" s="1">
        <v>15</v>
      </c>
      <c r="M1735" s="1">
        <v>60</v>
      </c>
      <c r="U1735" s="2"/>
    </row>
    <row r="1736" spans="1:22" hidden="1" x14ac:dyDescent="0.25">
      <c r="A1736" s="3" t="s">
        <v>20</v>
      </c>
      <c r="B1736" t="s">
        <v>2429</v>
      </c>
      <c r="C1736" s="1" t="s">
        <v>45</v>
      </c>
      <c r="D1736" s="1" t="s">
        <v>441</v>
      </c>
      <c r="E1736" s="2">
        <v>1.51</v>
      </c>
      <c r="F1736" s="66" t="s">
        <v>1392</v>
      </c>
      <c r="G1736" s="2"/>
      <c r="J1736" s="1" t="s">
        <v>49</v>
      </c>
      <c r="K1736" s="46" t="s">
        <v>25</v>
      </c>
      <c r="L1736" s="1">
        <v>15</v>
      </c>
      <c r="M1736" s="1">
        <v>60</v>
      </c>
      <c r="U1736" s="2"/>
    </row>
    <row r="1737" spans="1:22" hidden="1" x14ac:dyDescent="0.25">
      <c r="A1737" s="3" t="s">
        <v>69</v>
      </c>
      <c r="B1737" t="s">
        <v>2426</v>
      </c>
      <c r="C1737" s="1" t="s">
        <v>45</v>
      </c>
      <c r="D1737" s="1" t="s">
        <v>441</v>
      </c>
      <c r="E1737" s="2">
        <v>1.51</v>
      </c>
      <c r="F1737" s="3" t="s">
        <v>1393</v>
      </c>
      <c r="G1737" s="1" t="s">
        <v>54</v>
      </c>
      <c r="J1737" s="1" t="s">
        <v>83</v>
      </c>
      <c r="K1737" s="46" t="s">
        <v>25</v>
      </c>
      <c r="L1737" s="1">
        <v>15</v>
      </c>
      <c r="O1737" s="1">
        <v>332</v>
      </c>
      <c r="V1737" t="s">
        <v>2124</v>
      </c>
    </row>
    <row r="1738" spans="1:22" hidden="1" x14ac:dyDescent="0.25">
      <c r="A1738" s="3" t="s">
        <v>69</v>
      </c>
      <c r="B1738" t="s">
        <v>2429</v>
      </c>
      <c r="C1738" s="1" t="s">
        <v>45</v>
      </c>
      <c r="D1738" s="1" t="s">
        <v>441</v>
      </c>
      <c r="E1738" s="2">
        <v>1.51</v>
      </c>
      <c r="F1738" s="3" t="s">
        <v>1393</v>
      </c>
      <c r="G1738" s="1" t="s">
        <v>54</v>
      </c>
      <c r="J1738" s="1" t="s">
        <v>84</v>
      </c>
      <c r="K1738" s="46" t="s">
        <v>25</v>
      </c>
      <c r="L1738" s="1">
        <v>15</v>
      </c>
      <c r="O1738" s="1">
        <v>305</v>
      </c>
    </row>
    <row r="1739" spans="1:22" hidden="1" x14ac:dyDescent="0.25">
      <c r="A1739" s="3" t="s">
        <v>2431</v>
      </c>
      <c r="B1739" t="s">
        <v>2426</v>
      </c>
      <c r="C1739" s="1" t="s">
        <v>45</v>
      </c>
      <c r="D1739" s="1" t="s">
        <v>441</v>
      </c>
      <c r="E1739" s="2">
        <v>1.51</v>
      </c>
      <c r="F1739" s="66" t="s">
        <v>1392</v>
      </c>
      <c r="G1739" s="1" t="s">
        <v>48</v>
      </c>
      <c r="H1739" s="46" t="s">
        <v>25</v>
      </c>
      <c r="J1739" s="1" t="s">
        <v>48</v>
      </c>
      <c r="K1739" s="46" t="s">
        <v>25</v>
      </c>
      <c r="L1739" s="1">
        <v>18</v>
      </c>
      <c r="M1739" s="1">
        <v>2</v>
      </c>
    </row>
    <row r="1740" spans="1:22" hidden="1" x14ac:dyDescent="0.25">
      <c r="A1740" s="3" t="s">
        <v>2431</v>
      </c>
      <c r="B1740" t="s">
        <v>2429</v>
      </c>
      <c r="C1740" s="1" t="s">
        <v>45</v>
      </c>
      <c r="D1740" s="1" t="s">
        <v>441</v>
      </c>
      <c r="E1740" s="2">
        <v>1.51</v>
      </c>
      <c r="F1740" s="66" t="s">
        <v>1392</v>
      </c>
      <c r="G1740" s="1" t="s">
        <v>49</v>
      </c>
      <c r="H1740" s="46" t="s">
        <v>25</v>
      </c>
      <c r="J1740" s="1" t="s">
        <v>49</v>
      </c>
      <c r="K1740" s="46" t="s">
        <v>25</v>
      </c>
      <c r="L1740" s="1">
        <v>18</v>
      </c>
      <c r="M1740" s="1">
        <v>2</v>
      </c>
    </row>
    <row r="1741" spans="1:22" hidden="1" x14ac:dyDescent="0.25">
      <c r="A1741" s="79" t="s">
        <v>31</v>
      </c>
      <c r="B1741" t="s">
        <v>2435</v>
      </c>
      <c r="C1741" s="1" t="s">
        <v>45</v>
      </c>
      <c r="D1741" s="1" t="s">
        <v>441</v>
      </c>
      <c r="E1741" s="2">
        <v>3.33</v>
      </c>
      <c r="F1741" s="3" t="s">
        <v>1394</v>
      </c>
      <c r="G1741" s="2"/>
      <c r="J1741" s="1" t="s">
        <v>49</v>
      </c>
      <c r="K1741" s="46" t="s">
        <v>25</v>
      </c>
      <c r="L1741" s="1">
        <v>15</v>
      </c>
      <c r="M1741" s="1">
        <v>3</v>
      </c>
      <c r="N1741" s="1">
        <v>1</v>
      </c>
    </row>
    <row r="1742" spans="1:22" hidden="1" x14ac:dyDescent="0.25">
      <c r="A1742" s="3" t="s">
        <v>67</v>
      </c>
      <c r="B1742" t="s">
        <v>2434</v>
      </c>
      <c r="C1742" s="1" t="s">
        <v>45</v>
      </c>
      <c r="D1742" s="1" t="s">
        <v>441</v>
      </c>
      <c r="E1742" s="2">
        <v>3.33</v>
      </c>
      <c r="F1742" s="3" t="s">
        <v>1395</v>
      </c>
      <c r="G1742" s="1" t="s">
        <v>54</v>
      </c>
      <c r="J1742" s="1" t="s">
        <v>88</v>
      </c>
      <c r="K1742" s="46" t="s">
        <v>25</v>
      </c>
      <c r="L1742" s="1">
        <v>15</v>
      </c>
      <c r="M1742" s="1">
        <v>237</v>
      </c>
      <c r="T1742" s="1" t="s">
        <v>55</v>
      </c>
    </row>
    <row r="1743" spans="1:22" hidden="1" x14ac:dyDescent="0.25">
      <c r="A1743" s="3" t="s">
        <v>67</v>
      </c>
      <c r="B1743" t="s">
        <v>2433</v>
      </c>
      <c r="C1743" s="1" t="s">
        <v>45</v>
      </c>
      <c r="D1743" s="1" t="s">
        <v>441</v>
      </c>
      <c r="E1743" s="2">
        <v>3.33</v>
      </c>
      <c r="F1743" s="3" t="s">
        <v>1395</v>
      </c>
      <c r="G1743" s="1" t="s">
        <v>54</v>
      </c>
      <c r="J1743" s="1" t="s">
        <v>48</v>
      </c>
      <c r="K1743" s="46" t="s">
        <v>25</v>
      </c>
      <c r="L1743" s="1">
        <v>15</v>
      </c>
      <c r="M1743" s="1">
        <v>635</v>
      </c>
      <c r="T1743" s="1" t="s">
        <v>55</v>
      </c>
    </row>
    <row r="1744" spans="1:22" hidden="1" x14ac:dyDescent="0.25">
      <c r="A1744" s="3" t="s">
        <v>67</v>
      </c>
      <c r="B1744" t="s">
        <v>2436</v>
      </c>
      <c r="C1744" s="1" t="s">
        <v>45</v>
      </c>
      <c r="D1744" s="1" t="s">
        <v>441</v>
      </c>
      <c r="E1744" s="2">
        <v>3.33</v>
      </c>
      <c r="F1744" s="3" t="s">
        <v>1395</v>
      </c>
      <c r="G1744" s="1" t="s">
        <v>54</v>
      </c>
      <c r="J1744" s="1" t="s">
        <v>82</v>
      </c>
      <c r="K1744" s="46" t="s">
        <v>25</v>
      </c>
      <c r="L1744" s="1">
        <v>15</v>
      </c>
      <c r="M1744" s="1">
        <v>240</v>
      </c>
      <c r="T1744" s="1" t="s">
        <v>55</v>
      </c>
    </row>
    <row r="1745" spans="1:21" hidden="1" x14ac:dyDescent="0.25">
      <c r="A1745" s="3" t="s">
        <v>67</v>
      </c>
      <c r="B1745" t="s">
        <v>2435</v>
      </c>
      <c r="C1745" s="1" t="s">
        <v>45</v>
      </c>
      <c r="D1745" s="1" t="s">
        <v>441</v>
      </c>
      <c r="E1745" s="2">
        <v>3.33</v>
      </c>
      <c r="F1745" s="3" t="s">
        <v>1395</v>
      </c>
      <c r="G1745" s="1" t="s">
        <v>54</v>
      </c>
      <c r="J1745" s="1" t="s">
        <v>49</v>
      </c>
      <c r="K1745" s="46" t="s">
        <v>25</v>
      </c>
      <c r="L1745" s="1">
        <v>15</v>
      </c>
      <c r="M1745" s="1">
        <v>550</v>
      </c>
      <c r="T1745" s="1" t="s">
        <v>55</v>
      </c>
    </row>
    <row r="1746" spans="1:21" hidden="1" x14ac:dyDescent="0.25">
      <c r="A1746" s="3" t="s">
        <v>157</v>
      </c>
      <c r="B1746" s="4" t="str">
        <f t="shared" si="54"/>
        <v>SLORSR00002**C</v>
      </c>
      <c r="C1746" s="1" t="s">
        <v>45</v>
      </c>
      <c r="D1746" s="1" t="s">
        <v>441</v>
      </c>
      <c r="E1746" s="2">
        <v>3.33</v>
      </c>
      <c r="F1746" s="3" t="s">
        <v>1396</v>
      </c>
      <c r="G1746" s="2">
        <v>3.34</v>
      </c>
      <c r="I1746" s="2">
        <v>0</v>
      </c>
      <c r="J1746" s="1">
        <v>0.18</v>
      </c>
      <c r="K1746" s="46" t="s">
        <v>25</v>
      </c>
      <c r="L1746" s="1">
        <v>15</v>
      </c>
      <c r="M1746" s="1">
        <v>0.18</v>
      </c>
      <c r="T1746" s="46" t="s">
        <v>55</v>
      </c>
    </row>
    <row r="1747" spans="1:21" hidden="1" x14ac:dyDescent="0.25">
      <c r="A1747" s="3" t="s">
        <v>20</v>
      </c>
      <c r="B1747" t="s">
        <v>2435</v>
      </c>
      <c r="C1747" s="1" t="s">
        <v>45</v>
      </c>
      <c r="D1747" s="1" t="s">
        <v>441</v>
      </c>
      <c r="E1747" s="1">
        <v>3.33</v>
      </c>
      <c r="F1747" s="66" t="s">
        <v>1397</v>
      </c>
      <c r="G1747" s="2"/>
      <c r="J1747" s="1" t="s">
        <v>49</v>
      </c>
      <c r="K1747" s="46" t="s">
        <v>25</v>
      </c>
      <c r="L1747" s="1">
        <v>15</v>
      </c>
      <c r="M1747" s="1">
        <v>35</v>
      </c>
      <c r="U1747" s="2"/>
    </row>
    <row r="1748" spans="1:21" hidden="1" x14ac:dyDescent="0.25">
      <c r="A1748" s="3" t="s">
        <v>20</v>
      </c>
      <c r="B1748" t="s">
        <v>2433</v>
      </c>
      <c r="C1748" s="1" t="s">
        <v>45</v>
      </c>
      <c r="D1748" s="1" t="s">
        <v>441</v>
      </c>
      <c r="E1748" s="1">
        <v>3.33</v>
      </c>
      <c r="F1748" s="66" t="s">
        <v>1397</v>
      </c>
      <c r="G1748" s="2"/>
      <c r="J1748" s="1" t="s">
        <v>48</v>
      </c>
      <c r="K1748" s="46" t="s">
        <v>25</v>
      </c>
      <c r="L1748" s="1">
        <v>15</v>
      </c>
      <c r="M1748" s="1">
        <v>26</v>
      </c>
      <c r="U1748" s="2"/>
    </row>
    <row r="1749" spans="1:21" hidden="1" x14ac:dyDescent="0.25">
      <c r="A1749" s="3" t="s">
        <v>69</v>
      </c>
      <c r="B1749" t="s">
        <v>2435</v>
      </c>
      <c r="C1749" s="1" t="s">
        <v>45</v>
      </c>
      <c r="D1749" s="1" t="s">
        <v>441</v>
      </c>
      <c r="E1749" s="2">
        <v>3.33</v>
      </c>
      <c r="F1749" s="3" t="s">
        <v>1395</v>
      </c>
      <c r="G1749" s="1" t="s">
        <v>54</v>
      </c>
      <c r="J1749" s="1" t="s">
        <v>84</v>
      </c>
      <c r="K1749" s="46" t="s">
        <v>25</v>
      </c>
      <c r="L1749" s="1">
        <v>15</v>
      </c>
      <c r="O1749" s="1">
        <v>315</v>
      </c>
    </row>
    <row r="1750" spans="1:21" hidden="1" x14ac:dyDescent="0.25">
      <c r="A1750" s="3" t="s">
        <v>69</v>
      </c>
      <c r="B1750" t="s">
        <v>2433</v>
      </c>
      <c r="C1750" s="1" t="s">
        <v>45</v>
      </c>
      <c r="D1750" s="1" t="s">
        <v>441</v>
      </c>
      <c r="E1750" s="2">
        <v>3.33</v>
      </c>
      <c r="F1750" s="3" t="s">
        <v>1395</v>
      </c>
      <c r="G1750" s="1" t="s">
        <v>54</v>
      </c>
      <c r="J1750" s="1" t="s">
        <v>83</v>
      </c>
      <c r="K1750" s="46" t="s">
        <v>25</v>
      </c>
      <c r="L1750" s="1">
        <v>15</v>
      </c>
      <c r="O1750" s="1">
        <v>319</v>
      </c>
    </row>
    <row r="1751" spans="1:21" hidden="1" x14ac:dyDescent="0.25">
      <c r="A1751" s="3" t="s">
        <v>50</v>
      </c>
      <c r="B1751" s="4" t="str">
        <f t="shared" si="54"/>
        <v>SLORSR00002**C</v>
      </c>
      <c r="C1751" s="1" t="s">
        <v>45</v>
      </c>
      <c r="D1751" s="1" t="s">
        <v>441</v>
      </c>
      <c r="E1751" s="2">
        <v>3.33</v>
      </c>
      <c r="F1751" s="3" t="s">
        <v>1396</v>
      </c>
      <c r="G1751" s="2">
        <v>3.34</v>
      </c>
      <c r="I1751" s="2" t="s">
        <v>54</v>
      </c>
      <c r="J1751" s="2">
        <v>1.66</v>
      </c>
      <c r="K1751" s="46" t="s">
        <v>25</v>
      </c>
      <c r="L1751" s="1">
        <v>15</v>
      </c>
      <c r="M1751" s="2">
        <v>1.66</v>
      </c>
      <c r="T1751" s="2" t="s">
        <v>55</v>
      </c>
    </row>
    <row r="1752" spans="1:21" hidden="1" x14ac:dyDescent="0.25">
      <c r="A1752" s="3" t="s">
        <v>208</v>
      </c>
      <c r="B1752" s="4" t="str">
        <f t="shared" si="54"/>
        <v>SLORSR00002**C</v>
      </c>
      <c r="C1752" s="1" t="s">
        <v>45</v>
      </c>
      <c r="D1752" s="1" t="s">
        <v>441</v>
      </c>
      <c r="E1752" s="2">
        <v>3.33</v>
      </c>
      <c r="F1752" s="3" t="s">
        <v>1396</v>
      </c>
      <c r="G1752" s="2">
        <v>3.34</v>
      </c>
      <c r="J1752" s="2">
        <v>0.7</v>
      </c>
      <c r="K1752" s="46" t="s">
        <v>25</v>
      </c>
      <c r="L1752" s="1">
        <v>15</v>
      </c>
      <c r="M1752" s="2">
        <v>0.7</v>
      </c>
      <c r="T1752" s="2" t="s">
        <v>55</v>
      </c>
    </row>
    <row r="1753" spans="1:21" hidden="1" x14ac:dyDescent="0.25">
      <c r="A1753" s="79" t="s">
        <v>67</v>
      </c>
      <c r="B1753" t="s">
        <v>2434</v>
      </c>
      <c r="C1753" s="1" t="s">
        <v>45</v>
      </c>
      <c r="D1753" s="1" t="s">
        <v>441</v>
      </c>
      <c r="E1753" s="2">
        <v>3.35</v>
      </c>
      <c r="F1753" s="3" t="s">
        <v>1398</v>
      </c>
      <c r="J1753" s="1" t="s">
        <v>1379</v>
      </c>
      <c r="K1753" s="46" t="s">
        <v>25</v>
      </c>
      <c r="L1753" s="1">
        <v>15</v>
      </c>
      <c r="M1753" s="1">
        <v>199</v>
      </c>
      <c r="T1753" s="1" t="s">
        <v>55</v>
      </c>
    </row>
    <row r="1754" spans="1:21" hidden="1" x14ac:dyDescent="0.25">
      <c r="A1754" s="79" t="s">
        <v>67</v>
      </c>
      <c r="B1754" t="s">
        <v>2436</v>
      </c>
      <c r="C1754" s="1" t="s">
        <v>45</v>
      </c>
      <c r="D1754" s="1" t="s">
        <v>441</v>
      </c>
      <c r="E1754" s="2">
        <v>3.35</v>
      </c>
      <c r="F1754" s="3" t="s">
        <v>1399</v>
      </c>
      <c r="J1754" s="1" t="s">
        <v>1377</v>
      </c>
      <c r="K1754" s="46" t="s">
        <v>25</v>
      </c>
      <c r="L1754" s="1">
        <v>15</v>
      </c>
      <c r="M1754" s="1">
        <v>236</v>
      </c>
      <c r="T1754" s="1" t="s">
        <v>55</v>
      </c>
    </row>
    <row r="1755" spans="1:21" hidden="1" x14ac:dyDescent="0.25">
      <c r="A1755" s="79" t="s">
        <v>226</v>
      </c>
      <c r="B1755" t="s">
        <v>2434</v>
      </c>
      <c r="C1755" s="1" t="s">
        <v>45</v>
      </c>
      <c r="D1755" s="1" t="s">
        <v>441</v>
      </c>
      <c r="E1755" s="2">
        <v>3.35</v>
      </c>
      <c r="F1755" s="3" t="s">
        <v>1398</v>
      </c>
      <c r="J1755" s="1" t="s">
        <v>1379</v>
      </c>
      <c r="K1755" s="46" t="s">
        <v>25</v>
      </c>
      <c r="L1755" s="1">
        <v>15</v>
      </c>
      <c r="M1755" s="1">
        <v>707</v>
      </c>
      <c r="T1755" s="1" t="s">
        <v>55</v>
      </c>
    </row>
    <row r="1756" spans="1:21" hidden="1" x14ac:dyDescent="0.25">
      <c r="A1756" s="79" t="s">
        <v>226</v>
      </c>
      <c r="B1756" t="s">
        <v>2433</v>
      </c>
      <c r="C1756" s="1" t="s">
        <v>45</v>
      </c>
      <c r="D1756" s="1" t="s">
        <v>441</v>
      </c>
      <c r="E1756" s="2">
        <v>3.35</v>
      </c>
      <c r="F1756" s="3" t="s">
        <v>1400</v>
      </c>
      <c r="J1756" s="1" t="s">
        <v>1387</v>
      </c>
      <c r="K1756" s="46" t="s">
        <v>25</v>
      </c>
      <c r="L1756" s="1">
        <v>15</v>
      </c>
      <c r="M1756" s="1">
        <v>302</v>
      </c>
      <c r="T1756" s="1" t="s">
        <v>55</v>
      </c>
    </row>
    <row r="1757" spans="1:21" hidden="1" x14ac:dyDescent="0.25">
      <c r="A1757" s="79" t="s">
        <v>226</v>
      </c>
      <c r="B1757" t="s">
        <v>2436</v>
      </c>
      <c r="C1757" s="1" t="s">
        <v>45</v>
      </c>
      <c r="D1757" s="1" t="s">
        <v>441</v>
      </c>
      <c r="E1757" s="2">
        <v>3.35</v>
      </c>
      <c r="F1757" s="3" t="s">
        <v>1399</v>
      </c>
      <c r="J1757" s="1" t="s">
        <v>1377</v>
      </c>
      <c r="K1757" s="46" t="s">
        <v>25</v>
      </c>
      <c r="L1757" s="1">
        <v>15</v>
      </c>
      <c r="M1757" s="1">
        <v>771</v>
      </c>
      <c r="T1757" s="1" t="s">
        <v>55</v>
      </c>
    </row>
    <row r="1758" spans="1:21" hidden="1" x14ac:dyDescent="0.25">
      <c r="A1758" s="79" t="s">
        <v>226</v>
      </c>
      <c r="B1758" t="s">
        <v>2435</v>
      </c>
      <c r="C1758" s="1" t="s">
        <v>45</v>
      </c>
      <c r="D1758" s="1" t="s">
        <v>441</v>
      </c>
      <c r="E1758" s="2">
        <v>3.35</v>
      </c>
      <c r="F1758" s="3" t="s">
        <v>1401</v>
      </c>
      <c r="J1758" s="1" t="s">
        <v>1389</v>
      </c>
      <c r="K1758" s="46" t="s">
        <v>25</v>
      </c>
      <c r="L1758" s="1">
        <v>15</v>
      </c>
      <c r="M1758" s="1">
        <v>332</v>
      </c>
      <c r="R1758"/>
      <c r="T1758" s="1" t="s">
        <v>55</v>
      </c>
    </row>
    <row r="1759" spans="1:21" hidden="1" x14ac:dyDescent="0.25">
      <c r="A1759" s="3" t="s">
        <v>2431</v>
      </c>
      <c r="B1759" t="s">
        <v>2435</v>
      </c>
      <c r="C1759" s="1" t="s">
        <v>45</v>
      </c>
      <c r="D1759" s="1" t="s">
        <v>441</v>
      </c>
      <c r="E1759" s="1">
        <v>3.33</v>
      </c>
      <c r="F1759" s="66" t="s">
        <v>1397</v>
      </c>
      <c r="G1759" s="1" t="s">
        <v>49</v>
      </c>
      <c r="H1759" s="46" t="s">
        <v>25</v>
      </c>
      <c r="I1759" s="1">
        <v>15</v>
      </c>
      <c r="K1759" s="1" t="s">
        <v>25</v>
      </c>
      <c r="L1759" s="1">
        <v>17</v>
      </c>
      <c r="M1759" s="1">
        <v>2</v>
      </c>
      <c r="R1759" s="2"/>
      <c r="S1759"/>
      <c r="T1759"/>
      <c r="U1759"/>
    </row>
    <row r="1760" spans="1:21" hidden="1" x14ac:dyDescent="0.25">
      <c r="A1760" s="3" t="s">
        <v>2431</v>
      </c>
      <c r="B1760" t="s">
        <v>2433</v>
      </c>
      <c r="C1760" s="1" t="s">
        <v>45</v>
      </c>
      <c r="D1760" s="1" t="s">
        <v>441</v>
      </c>
      <c r="E1760" s="1">
        <v>3.33</v>
      </c>
      <c r="F1760" s="66" t="s">
        <v>1397</v>
      </c>
      <c r="G1760" s="1" t="s">
        <v>48</v>
      </c>
      <c r="H1760" s="46" t="s">
        <v>25</v>
      </c>
      <c r="I1760" s="1">
        <v>15</v>
      </c>
      <c r="K1760" s="1" t="s">
        <v>25</v>
      </c>
      <c r="L1760" s="1">
        <v>17</v>
      </c>
      <c r="M1760" s="1">
        <v>2</v>
      </c>
      <c r="R1760" s="2"/>
      <c r="S1760"/>
      <c r="T1760"/>
      <c r="U1760"/>
    </row>
    <row r="1761" spans="1:21" hidden="1" x14ac:dyDescent="0.25">
      <c r="A1761" s="3" t="s">
        <v>157</v>
      </c>
      <c r="B1761" s="4" t="str">
        <f t="shared" si="54"/>
        <v>SLORSR00002**C</v>
      </c>
      <c r="C1761" s="1" t="s">
        <v>45</v>
      </c>
      <c r="D1761" s="1" t="s">
        <v>441</v>
      </c>
      <c r="E1761" s="2">
        <v>3.86</v>
      </c>
      <c r="F1761" s="79" t="s">
        <v>251</v>
      </c>
      <c r="G1761" s="2">
        <v>8.01</v>
      </c>
      <c r="H1761" s="3" t="s">
        <v>748</v>
      </c>
      <c r="I1761" s="2">
        <v>0</v>
      </c>
      <c r="J1761" s="1">
        <v>0</v>
      </c>
      <c r="K1761" s="46" t="s">
        <v>25</v>
      </c>
      <c r="L1761" s="1">
        <v>15</v>
      </c>
      <c r="M1761" s="1">
        <v>8.3000000000000007</v>
      </c>
      <c r="T1761" s="46" t="s">
        <v>55</v>
      </c>
    </row>
    <row r="1762" spans="1:21" hidden="1" x14ac:dyDescent="0.25">
      <c r="A1762" s="3" t="s">
        <v>50</v>
      </c>
      <c r="B1762" s="4" t="str">
        <f t="shared" si="54"/>
        <v>SLORSR00002**C</v>
      </c>
      <c r="C1762" s="1" t="s">
        <v>45</v>
      </c>
      <c r="D1762" s="1" t="s">
        <v>441</v>
      </c>
      <c r="E1762" s="2">
        <v>3.86</v>
      </c>
      <c r="F1762" s="79" t="s">
        <v>251</v>
      </c>
      <c r="G1762" s="2">
        <v>8.01</v>
      </c>
      <c r="H1762" s="79" t="s">
        <v>747</v>
      </c>
      <c r="I1762" s="2" t="s">
        <v>54</v>
      </c>
      <c r="J1762" s="2">
        <v>0</v>
      </c>
      <c r="K1762" s="46" t="s">
        <v>585</v>
      </c>
      <c r="L1762" s="1">
        <v>17</v>
      </c>
      <c r="M1762" s="2">
        <v>8.3000000000000007</v>
      </c>
      <c r="T1762" s="2" t="s">
        <v>55</v>
      </c>
    </row>
    <row r="1763" spans="1:21" hidden="1" x14ac:dyDescent="0.25">
      <c r="A1763" s="3" t="s">
        <v>208</v>
      </c>
      <c r="B1763" s="4" t="str">
        <f t="shared" ref="B1763:B1839" si="55">"S"&amp;C1763&amp;MID(D1763,1,2)&amp;"00"&amp;MID(D1763,3,3)&amp;"**C"</f>
        <v>SLORSR00002**C</v>
      </c>
      <c r="C1763" s="1" t="s">
        <v>45</v>
      </c>
      <c r="D1763" s="1" t="s">
        <v>441</v>
      </c>
      <c r="E1763" s="2">
        <v>3.86</v>
      </c>
      <c r="F1763" s="79" t="s">
        <v>251</v>
      </c>
      <c r="G1763" s="2">
        <v>8.01</v>
      </c>
      <c r="H1763" s="3" t="s">
        <v>748</v>
      </c>
      <c r="J1763" s="2">
        <v>0</v>
      </c>
      <c r="K1763" s="46" t="s">
        <v>585</v>
      </c>
      <c r="L1763" s="1">
        <v>17</v>
      </c>
      <c r="M1763" s="2">
        <v>8.3000000000000007</v>
      </c>
      <c r="T1763" s="2" t="s">
        <v>55</v>
      </c>
    </row>
    <row r="1764" spans="1:21" hidden="1" x14ac:dyDescent="0.25">
      <c r="A1764" s="3" t="s">
        <v>157</v>
      </c>
      <c r="B1764" s="4" t="str">
        <f t="shared" si="55"/>
        <v>SLORSR00002**C</v>
      </c>
      <c r="C1764" s="1" t="s">
        <v>45</v>
      </c>
      <c r="D1764" s="1" t="s">
        <v>441</v>
      </c>
      <c r="E1764" s="2">
        <v>5.85</v>
      </c>
      <c r="F1764" s="3" t="s">
        <v>749</v>
      </c>
      <c r="G1764" s="2">
        <v>5.8599999999999994</v>
      </c>
      <c r="I1764" s="2">
        <v>0</v>
      </c>
      <c r="J1764" s="1">
        <v>0.19</v>
      </c>
      <c r="K1764" s="1" t="s">
        <v>585</v>
      </c>
      <c r="L1764" s="1">
        <v>17</v>
      </c>
      <c r="M1764" s="1">
        <v>0.19</v>
      </c>
      <c r="T1764" s="46" t="s">
        <v>55</v>
      </c>
    </row>
    <row r="1765" spans="1:21" hidden="1" x14ac:dyDescent="0.25">
      <c r="A1765" s="3" t="s">
        <v>50</v>
      </c>
      <c r="B1765" s="4" t="str">
        <f t="shared" si="55"/>
        <v>SLORSR00002**C</v>
      </c>
      <c r="C1765" s="1" t="s">
        <v>45</v>
      </c>
      <c r="D1765" s="1" t="s">
        <v>441</v>
      </c>
      <c r="E1765" s="2">
        <v>5.85</v>
      </c>
      <c r="F1765" s="3" t="s">
        <v>749</v>
      </c>
      <c r="G1765" s="2">
        <v>5.8599999999999994</v>
      </c>
      <c r="I1765" s="2" t="s">
        <v>54</v>
      </c>
      <c r="J1765" s="2">
        <v>1.63</v>
      </c>
      <c r="K1765" s="1" t="s">
        <v>585</v>
      </c>
      <c r="L1765" s="1">
        <v>17</v>
      </c>
      <c r="M1765" s="2">
        <v>1.63</v>
      </c>
      <c r="T1765" s="2" t="s">
        <v>55</v>
      </c>
    </row>
    <row r="1766" spans="1:21" hidden="1" x14ac:dyDescent="0.25">
      <c r="A1766" s="3" t="s">
        <v>208</v>
      </c>
      <c r="B1766" s="4" t="str">
        <f t="shared" si="55"/>
        <v>SLORSR00002**C</v>
      </c>
      <c r="C1766" s="1" t="s">
        <v>45</v>
      </c>
      <c r="D1766" s="1" t="s">
        <v>441</v>
      </c>
      <c r="E1766" s="2">
        <v>5.85</v>
      </c>
      <c r="F1766" s="3" t="s">
        <v>749</v>
      </c>
      <c r="G1766" s="2">
        <v>5.8599999999999994</v>
      </c>
      <c r="J1766" s="2">
        <v>0.9</v>
      </c>
      <c r="K1766" s="46" t="s">
        <v>585</v>
      </c>
      <c r="L1766" s="1">
        <v>17</v>
      </c>
      <c r="M1766" s="2">
        <v>0.9</v>
      </c>
      <c r="T1766" s="2" t="s">
        <v>55</v>
      </c>
    </row>
    <row r="1767" spans="1:21" hidden="1" x14ac:dyDescent="0.25">
      <c r="A1767" s="79" t="s">
        <v>31</v>
      </c>
      <c r="B1767" t="s">
        <v>2459</v>
      </c>
      <c r="C1767" s="1" t="s">
        <v>45</v>
      </c>
      <c r="D1767" s="1" t="s">
        <v>441</v>
      </c>
      <c r="E1767" s="2">
        <v>5.86</v>
      </c>
      <c r="F1767" s="3" t="s">
        <v>442</v>
      </c>
      <c r="G1767" s="2"/>
      <c r="J1767" s="1" t="s">
        <v>48</v>
      </c>
      <c r="K1767" s="1" t="s">
        <v>25</v>
      </c>
      <c r="L1767" s="1">
        <v>14</v>
      </c>
      <c r="M1767" s="1">
        <v>2</v>
      </c>
      <c r="N1767" s="1">
        <v>1</v>
      </c>
    </row>
    <row r="1768" spans="1:21" hidden="1" x14ac:dyDescent="0.25">
      <c r="A1768" s="79" t="s">
        <v>31</v>
      </c>
      <c r="B1768" t="s">
        <v>2461</v>
      </c>
      <c r="C1768" s="1" t="s">
        <v>45</v>
      </c>
      <c r="D1768" s="1" t="s">
        <v>441</v>
      </c>
      <c r="E1768" s="2">
        <v>5.86</v>
      </c>
      <c r="F1768" s="3" t="s">
        <v>442</v>
      </c>
      <c r="G1768" s="2"/>
      <c r="J1768" s="1" t="s">
        <v>49</v>
      </c>
      <c r="K1768" s="1" t="s">
        <v>25</v>
      </c>
      <c r="L1768" s="1">
        <v>14</v>
      </c>
      <c r="M1768" s="1">
        <v>2</v>
      </c>
      <c r="N1768" s="1">
        <v>1</v>
      </c>
    </row>
    <row r="1769" spans="1:21" hidden="1" x14ac:dyDescent="0.25">
      <c r="A1769" s="3" t="s">
        <v>67</v>
      </c>
      <c r="B1769" t="s">
        <v>2460</v>
      </c>
      <c r="C1769" s="1" t="s">
        <v>45</v>
      </c>
      <c r="D1769" s="1" t="s">
        <v>441</v>
      </c>
      <c r="E1769" s="2">
        <v>5.86</v>
      </c>
      <c r="F1769" s="3" t="s">
        <v>442</v>
      </c>
      <c r="G1769" s="1" t="s">
        <v>54</v>
      </c>
      <c r="J1769" s="1" t="s">
        <v>88</v>
      </c>
      <c r="K1769" s="46" t="s">
        <v>348</v>
      </c>
      <c r="L1769" s="46">
        <v>18</v>
      </c>
      <c r="M1769" s="1">
        <v>246</v>
      </c>
      <c r="T1769" s="1" t="s">
        <v>55</v>
      </c>
    </row>
    <row r="1770" spans="1:21" hidden="1" x14ac:dyDescent="0.25">
      <c r="A1770" s="3" t="s">
        <v>67</v>
      </c>
      <c r="B1770" t="s">
        <v>2459</v>
      </c>
      <c r="C1770" s="1" t="s">
        <v>45</v>
      </c>
      <c r="D1770" s="1" t="s">
        <v>441</v>
      </c>
      <c r="E1770" s="2">
        <v>5.86</v>
      </c>
      <c r="F1770" s="3" t="s">
        <v>442</v>
      </c>
      <c r="G1770" s="1" t="s">
        <v>54</v>
      </c>
      <c r="J1770" s="1" t="s">
        <v>48</v>
      </c>
      <c r="K1770" s="46" t="s">
        <v>348</v>
      </c>
      <c r="L1770" s="46">
        <v>18</v>
      </c>
      <c r="M1770" s="1">
        <v>589</v>
      </c>
      <c r="T1770" s="1" t="s">
        <v>55</v>
      </c>
    </row>
    <row r="1771" spans="1:21" hidden="1" x14ac:dyDescent="0.25">
      <c r="A1771" s="3" t="s">
        <v>67</v>
      </c>
      <c r="B1771" t="s">
        <v>2462</v>
      </c>
      <c r="C1771" s="1" t="s">
        <v>45</v>
      </c>
      <c r="D1771" s="1" t="s">
        <v>441</v>
      </c>
      <c r="E1771" s="2">
        <v>5.86</v>
      </c>
      <c r="F1771" s="3" t="s">
        <v>442</v>
      </c>
      <c r="G1771" s="1" t="s">
        <v>54</v>
      </c>
      <c r="J1771" s="1" t="s">
        <v>82</v>
      </c>
      <c r="K1771" s="46" t="s">
        <v>348</v>
      </c>
      <c r="L1771" s="46">
        <v>18</v>
      </c>
      <c r="M1771" s="1">
        <v>244</v>
      </c>
      <c r="T1771" s="1" t="s">
        <v>55</v>
      </c>
    </row>
    <row r="1772" spans="1:21" hidden="1" x14ac:dyDescent="0.25">
      <c r="A1772" s="3" t="s">
        <v>67</v>
      </c>
      <c r="B1772" t="s">
        <v>2461</v>
      </c>
      <c r="C1772" s="1" t="s">
        <v>45</v>
      </c>
      <c r="D1772" s="1" t="s">
        <v>441</v>
      </c>
      <c r="E1772" s="2">
        <v>5.86</v>
      </c>
      <c r="F1772" s="3" t="s">
        <v>442</v>
      </c>
      <c r="G1772" s="1" t="s">
        <v>54</v>
      </c>
      <c r="J1772" s="1" t="s">
        <v>49</v>
      </c>
      <c r="K1772" s="46" t="s">
        <v>348</v>
      </c>
      <c r="L1772" s="46">
        <v>18</v>
      </c>
      <c r="M1772" s="1">
        <v>765</v>
      </c>
      <c r="T1772" s="1" t="s">
        <v>55</v>
      </c>
    </row>
    <row r="1773" spans="1:21" hidden="1" x14ac:dyDescent="0.25">
      <c r="A1773" s="3" t="s">
        <v>20</v>
      </c>
      <c r="B1773" t="s">
        <v>2461</v>
      </c>
      <c r="C1773" s="1" t="s">
        <v>45</v>
      </c>
      <c r="D1773" s="1" t="s">
        <v>441</v>
      </c>
      <c r="E1773" s="1">
        <v>5.86</v>
      </c>
      <c r="F1773" s="66" t="s">
        <v>1842</v>
      </c>
      <c r="G1773" s="2"/>
      <c r="J1773" s="1" t="s">
        <v>49</v>
      </c>
      <c r="K1773" s="46" t="s">
        <v>348</v>
      </c>
      <c r="L1773" s="46">
        <v>18</v>
      </c>
      <c r="M1773" s="1">
        <v>70</v>
      </c>
      <c r="U1773" s="2"/>
    </row>
    <row r="1774" spans="1:21" hidden="1" x14ac:dyDescent="0.25">
      <c r="A1774" s="3" t="s">
        <v>20</v>
      </c>
      <c r="B1774" t="s">
        <v>2459</v>
      </c>
      <c r="C1774" s="1" t="s">
        <v>45</v>
      </c>
      <c r="D1774" s="1" t="s">
        <v>441</v>
      </c>
      <c r="E1774" s="1">
        <v>5.86</v>
      </c>
      <c r="F1774" s="66" t="s">
        <v>1842</v>
      </c>
      <c r="G1774" s="2"/>
      <c r="J1774" s="1" t="s">
        <v>48</v>
      </c>
      <c r="K1774" s="46" t="s">
        <v>348</v>
      </c>
      <c r="L1774" s="46">
        <v>18</v>
      </c>
      <c r="M1774" s="1">
        <v>73</v>
      </c>
      <c r="U1774" s="2"/>
    </row>
    <row r="1775" spans="1:21" hidden="1" x14ac:dyDescent="0.25">
      <c r="A1775" s="3" t="s">
        <v>2431</v>
      </c>
      <c r="B1775" t="s">
        <v>2461</v>
      </c>
      <c r="C1775" s="1" t="s">
        <v>45</v>
      </c>
      <c r="D1775" s="1" t="s">
        <v>441</v>
      </c>
      <c r="E1775" s="1">
        <v>5.86</v>
      </c>
      <c r="F1775" s="66" t="s">
        <v>1842</v>
      </c>
      <c r="G1775" s="1" t="s">
        <v>49</v>
      </c>
      <c r="H1775" s="46" t="s">
        <v>348</v>
      </c>
      <c r="I1775" s="46">
        <v>18</v>
      </c>
      <c r="J1775" s="1" t="s">
        <v>49</v>
      </c>
      <c r="K1775" s="46" t="s">
        <v>25</v>
      </c>
      <c r="L1775" s="46">
        <v>18</v>
      </c>
      <c r="M1775" s="1">
        <v>2</v>
      </c>
      <c r="R1775" s="2"/>
      <c r="S1775"/>
      <c r="T1775"/>
      <c r="U1775"/>
    </row>
    <row r="1776" spans="1:21" hidden="1" x14ac:dyDescent="0.25">
      <c r="A1776" s="3" t="s">
        <v>2431</v>
      </c>
      <c r="B1776" t="s">
        <v>2459</v>
      </c>
      <c r="C1776" s="1" t="s">
        <v>45</v>
      </c>
      <c r="D1776" s="1" t="s">
        <v>441</v>
      </c>
      <c r="E1776" s="1">
        <v>5.86</v>
      </c>
      <c r="F1776" s="66" t="s">
        <v>1842</v>
      </c>
      <c r="G1776" s="1" t="s">
        <v>48</v>
      </c>
      <c r="H1776" s="46" t="s">
        <v>348</v>
      </c>
      <c r="I1776" s="46">
        <v>18</v>
      </c>
      <c r="J1776" s="1" t="s">
        <v>48</v>
      </c>
      <c r="K1776" s="46" t="s">
        <v>25</v>
      </c>
      <c r="L1776" s="46">
        <v>18</v>
      </c>
      <c r="M1776" s="1">
        <v>2</v>
      </c>
      <c r="R1776" s="2"/>
      <c r="S1776"/>
      <c r="T1776"/>
      <c r="U1776"/>
    </row>
    <row r="1777" spans="1:21" hidden="1" x14ac:dyDescent="0.25">
      <c r="A1777" s="3" t="s">
        <v>69</v>
      </c>
      <c r="B1777" t="s">
        <v>2459</v>
      </c>
      <c r="C1777" s="1" t="s">
        <v>45</v>
      </c>
      <c r="D1777" s="1" t="s">
        <v>441</v>
      </c>
      <c r="E1777" s="2">
        <v>5.86</v>
      </c>
      <c r="F1777" s="3" t="s">
        <v>442</v>
      </c>
      <c r="G1777" s="1" t="s">
        <v>54</v>
      </c>
      <c r="J1777" s="1" t="s">
        <v>83</v>
      </c>
      <c r="K1777" s="46" t="s">
        <v>348</v>
      </c>
      <c r="L1777" s="46">
        <v>18</v>
      </c>
      <c r="O1777" s="1">
        <v>385</v>
      </c>
    </row>
    <row r="1778" spans="1:21" hidden="1" x14ac:dyDescent="0.25">
      <c r="A1778" s="3" t="s">
        <v>69</v>
      </c>
      <c r="B1778" t="s">
        <v>2461</v>
      </c>
      <c r="C1778" s="1" t="s">
        <v>45</v>
      </c>
      <c r="D1778" s="1" t="s">
        <v>441</v>
      </c>
      <c r="E1778" s="2">
        <v>5.86</v>
      </c>
      <c r="F1778" s="3" t="s">
        <v>442</v>
      </c>
      <c r="G1778" s="1" t="s">
        <v>54</v>
      </c>
      <c r="J1778" s="1" t="s">
        <v>84</v>
      </c>
      <c r="K1778" s="46" t="s">
        <v>348</v>
      </c>
      <c r="L1778" s="46">
        <v>18</v>
      </c>
      <c r="O1778" s="1">
        <v>300</v>
      </c>
    </row>
    <row r="1779" spans="1:21" hidden="1" x14ac:dyDescent="0.25">
      <c r="A1779" s="79" t="s">
        <v>31</v>
      </c>
      <c r="B1779" t="s">
        <v>2465</v>
      </c>
      <c r="C1779" s="1" t="s">
        <v>45</v>
      </c>
      <c r="D1779" s="1" t="s">
        <v>441</v>
      </c>
      <c r="E1779" s="2">
        <v>7.42</v>
      </c>
      <c r="F1779" s="3" t="s">
        <v>443</v>
      </c>
      <c r="G1779" s="2"/>
      <c r="J1779" s="1" t="s">
        <v>49</v>
      </c>
      <c r="K1779" s="1" t="s">
        <v>25</v>
      </c>
      <c r="L1779" s="1">
        <v>18</v>
      </c>
      <c r="M1779" s="1">
        <v>13</v>
      </c>
    </row>
    <row r="1780" spans="1:21" hidden="1" x14ac:dyDescent="0.25">
      <c r="A1780" s="79" t="s">
        <v>31</v>
      </c>
      <c r="B1780" t="s">
        <v>2463</v>
      </c>
      <c r="C1780" s="1" t="s">
        <v>45</v>
      </c>
      <c r="D1780" s="1" t="s">
        <v>441</v>
      </c>
      <c r="E1780" s="2">
        <v>7.42</v>
      </c>
      <c r="F1780" s="3" t="s">
        <v>443</v>
      </c>
      <c r="G1780" s="2"/>
      <c r="J1780" s="1" t="s">
        <v>48</v>
      </c>
      <c r="K1780" s="1" t="s">
        <v>25</v>
      </c>
      <c r="L1780" s="1">
        <v>18</v>
      </c>
      <c r="M1780" s="1">
        <v>4</v>
      </c>
    </row>
    <row r="1781" spans="1:21" hidden="1" x14ac:dyDescent="0.25">
      <c r="A1781" s="3" t="s">
        <v>67</v>
      </c>
      <c r="B1781" t="s">
        <v>2464</v>
      </c>
      <c r="C1781" s="1" t="s">
        <v>45</v>
      </c>
      <c r="D1781" s="1" t="s">
        <v>441</v>
      </c>
      <c r="E1781" s="2">
        <v>7.42</v>
      </c>
      <c r="F1781" s="3" t="s">
        <v>443</v>
      </c>
      <c r="G1781" s="1" t="s">
        <v>54</v>
      </c>
      <c r="J1781" s="1" t="s">
        <v>88</v>
      </c>
      <c r="K1781" s="46" t="s">
        <v>348</v>
      </c>
      <c r="L1781" s="46">
        <v>18</v>
      </c>
      <c r="M1781" s="1">
        <v>240</v>
      </c>
      <c r="T1781" s="1" t="s">
        <v>55</v>
      </c>
    </row>
    <row r="1782" spans="1:21" hidden="1" x14ac:dyDescent="0.25">
      <c r="A1782" s="3" t="s">
        <v>67</v>
      </c>
      <c r="B1782" t="s">
        <v>2463</v>
      </c>
      <c r="C1782" s="1" t="s">
        <v>45</v>
      </c>
      <c r="D1782" s="1" t="s">
        <v>441</v>
      </c>
      <c r="E1782" s="2">
        <v>7.42</v>
      </c>
      <c r="F1782" s="3" t="s">
        <v>443</v>
      </c>
      <c r="G1782" s="1" t="s">
        <v>54</v>
      </c>
      <c r="J1782" s="1" t="s">
        <v>48</v>
      </c>
      <c r="K1782" s="46" t="s">
        <v>348</v>
      </c>
      <c r="L1782" s="46">
        <v>18</v>
      </c>
      <c r="M1782" s="1">
        <v>750</v>
      </c>
      <c r="T1782" s="1" t="s">
        <v>55</v>
      </c>
    </row>
    <row r="1783" spans="1:21" hidden="1" x14ac:dyDescent="0.25">
      <c r="A1783" s="3" t="s">
        <v>67</v>
      </c>
      <c r="B1783" t="s">
        <v>2466</v>
      </c>
      <c r="C1783" s="1" t="s">
        <v>45</v>
      </c>
      <c r="D1783" s="1" t="s">
        <v>441</v>
      </c>
      <c r="E1783" s="2">
        <v>7.42</v>
      </c>
      <c r="F1783" s="3" t="s">
        <v>443</v>
      </c>
      <c r="G1783" s="1" t="s">
        <v>54</v>
      </c>
      <c r="J1783" s="1" t="s">
        <v>82</v>
      </c>
      <c r="K1783" s="46" t="s">
        <v>348</v>
      </c>
      <c r="L1783" s="46">
        <v>18</v>
      </c>
      <c r="M1783" s="1">
        <v>240</v>
      </c>
      <c r="T1783" s="1" t="s">
        <v>55</v>
      </c>
    </row>
    <row r="1784" spans="1:21" hidden="1" x14ac:dyDescent="0.25">
      <c r="A1784" s="3" t="s">
        <v>67</v>
      </c>
      <c r="B1784" t="s">
        <v>2465</v>
      </c>
      <c r="C1784" s="1" t="s">
        <v>45</v>
      </c>
      <c r="D1784" s="1" t="s">
        <v>441</v>
      </c>
      <c r="E1784" s="2">
        <v>7.42</v>
      </c>
      <c r="F1784" s="3" t="s">
        <v>443</v>
      </c>
      <c r="G1784" s="1" t="s">
        <v>54</v>
      </c>
      <c r="J1784" s="1" t="s">
        <v>49</v>
      </c>
      <c r="K1784" s="46" t="s">
        <v>348</v>
      </c>
      <c r="L1784" s="46">
        <v>18</v>
      </c>
      <c r="M1784" s="1">
        <v>820</v>
      </c>
      <c r="T1784" s="1" t="s">
        <v>55</v>
      </c>
    </row>
    <row r="1785" spans="1:21" hidden="1" x14ac:dyDescent="0.25">
      <c r="A1785" s="3" t="s">
        <v>157</v>
      </c>
      <c r="B1785" s="4" t="str">
        <f t="shared" si="55"/>
        <v>SLORSR00002**C</v>
      </c>
      <c r="C1785" s="1" t="s">
        <v>45</v>
      </c>
      <c r="D1785" s="1" t="s">
        <v>441</v>
      </c>
      <c r="E1785" s="2">
        <v>7.42</v>
      </c>
      <c r="F1785" s="3" t="s">
        <v>750</v>
      </c>
      <c r="G1785" s="2">
        <v>7.43</v>
      </c>
      <c r="I1785" s="2">
        <v>0</v>
      </c>
      <c r="J1785" s="1">
        <v>0.2</v>
      </c>
      <c r="K1785" s="1" t="s">
        <v>585</v>
      </c>
      <c r="L1785" s="1">
        <v>17</v>
      </c>
      <c r="M1785" s="1">
        <v>0.2</v>
      </c>
      <c r="T1785" s="46" t="s">
        <v>55</v>
      </c>
    </row>
    <row r="1786" spans="1:21" hidden="1" x14ac:dyDescent="0.25">
      <c r="A1786" s="3" t="s">
        <v>20</v>
      </c>
      <c r="B1786" t="s">
        <v>2463</v>
      </c>
      <c r="C1786" s="1" t="s">
        <v>45</v>
      </c>
      <c r="D1786" s="1" t="s">
        <v>441</v>
      </c>
      <c r="E1786" s="1">
        <v>7.42</v>
      </c>
      <c r="F1786" s="66" t="s">
        <v>443</v>
      </c>
      <c r="G1786" s="2"/>
      <c r="J1786" s="1" t="s">
        <v>48</v>
      </c>
      <c r="K1786" s="46" t="s">
        <v>348</v>
      </c>
      <c r="L1786" s="46">
        <v>18</v>
      </c>
      <c r="M1786" s="1">
        <v>41</v>
      </c>
      <c r="U1786" s="2">
        <v>24.34</v>
      </c>
    </row>
    <row r="1787" spans="1:21" hidden="1" x14ac:dyDescent="0.25">
      <c r="A1787" s="3" t="s">
        <v>20</v>
      </c>
      <c r="B1787" t="s">
        <v>2465</v>
      </c>
      <c r="C1787" s="1" t="s">
        <v>45</v>
      </c>
      <c r="D1787" s="1" t="s">
        <v>441</v>
      </c>
      <c r="E1787" s="1">
        <v>7.42</v>
      </c>
      <c r="F1787" s="66" t="s">
        <v>443</v>
      </c>
      <c r="G1787" s="2"/>
      <c r="J1787" s="1" t="s">
        <v>49</v>
      </c>
      <c r="K1787" s="46" t="s">
        <v>348</v>
      </c>
      <c r="L1787" s="46">
        <v>18</v>
      </c>
      <c r="M1787" s="1">
        <v>56</v>
      </c>
      <c r="U1787" s="2">
        <v>24.34</v>
      </c>
    </row>
    <row r="1788" spans="1:21" hidden="1" x14ac:dyDescent="0.25">
      <c r="A1788" s="3" t="s">
        <v>2431</v>
      </c>
      <c r="B1788" t="s">
        <v>2463</v>
      </c>
      <c r="C1788" s="1" t="s">
        <v>45</v>
      </c>
      <c r="D1788" s="1" t="s">
        <v>441</v>
      </c>
      <c r="E1788" s="1">
        <v>7.42</v>
      </c>
      <c r="F1788" s="66" t="s">
        <v>443</v>
      </c>
      <c r="G1788" s="2"/>
      <c r="J1788" s="1" t="s">
        <v>48</v>
      </c>
      <c r="K1788" s="46" t="s">
        <v>25</v>
      </c>
      <c r="L1788" s="46">
        <v>18</v>
      </c>
      <c r="M1788" s="1">
        <v>2</v>
      </c>
      <c r="U1788" s="2"/>
    </row>
    <row r="1789" spans="1:21" hidden="1" x14ac:dyDescent="0.25">
      <c r="A1789" s="3" t="s">
        <v>2431</v>
      </c>
      <c r="B1789" t="s">
        <v>2465</v>
      </c>
      <c r="C1789" s="1" t="s">
        <v>45</v>
      </c>
      <c r="D1789" s="1" t="s">
        <v>441</v>
      </c>
      <c r="E1789" s="1">
        <v>7.42</v>
      </c>
      <c r="F1789" s="66" t="s">
        <v>443</v>
      </c>
      <c r="G1789" s="2"/>
      <c r="J1789" s="1" t="s">
        <v>49</v>
      </c>
      <c r="K1789" s="46" t="s">
        <v>25</v>
      </c>
      <c r="L1789" s="46">
        <v>18</v>
      </c>
      <c r="M1789" s="1">
        <v>2</v>
      </c>
      <c r="U1789" s="2"/>
    </row>
    <row r="1790" spans="1:21" hidden="1" x14ac:dyDescent="0.25">
      <c r="A1790" s="3" t="s">
        <v>69</v>
      </c>
      <c r="B1790" t="s">
        <v>2463</v>
      </c>
      <c r="C1790" s="1" t="s">
        <v>45</v>
      </c>
      <c r="D1790" s="1" t="s">
        <v>441</v>
      </c>
      <c r="E1790" s="2">
        <v>7.42</v>
      </c>
      <c r="F1790" s="3" t="s">
        <v>443</v>
      </c>
      <c r="G1790" s="1" t="s">
        <v>54</v>
      </c>
      <c r="J1790" s="1" t="s">
        <v>83</v>
      </c>
      <c r="K1790" s="46" t="s">
        <v>348</v>
      </c>
      <c r="L1790" s="46">
        <v>18</v>
      </c>
      <c r="O1790" s="1">
        <v>310</v>
      </c>
    </row>
    <row r="1791" spans="1:21" hidden="1" x14ac:dyDescent="0.25">
      <c r="A1791" s="3" t="s">
        <v>69</v>
      </c>
      <c r="B1791" t="s">
        <v>2465</v>
      </c>
      <c r="C1791" s="1" t="s">
        <v>45</v>
      </c>
      <c r="D1791" s="1" t="s">
        <v>441</v>
      </c>
      <c r="E1791" s="2">
        <v>7.42</v>
      </c>
      <c r="F1791" s="3" t="s">
        <v>443</v>
      </c>
      <c r="G1791" s="1" t="s">
        <v>54</v>
      </c>
      <c r="J1791" s="1" t="s">
        <v>84</v>
      </c>
      <c r="K1791" s="46" t="s">
        <v>348</v>
      </c>
      <c r="L1791" s="46">
        <v>18</v>
      </c>
      <c r="O1791" s="1">
        <v>255</v>
      </c>
    </row>
    <row r="1792" spans="1:21" hidden="1" x14ac:dyDescent="0.25">
      <c r="A1792" s="3" t="s">
        <v>50</v>
      </c>
      <c r="B1792" s="4" t="str">
        <f t="shared" si="55"/>
        <v>SLORSR00002**C</v>
      </c>
      <c r="C1792" s="1" t="s">
        <v>45</v>
      </c>
      <c r="D1792" s="1" t="s">
        <v>441</v>
      </c>
      <c r="E1792" s="2">
        <v>7.42</v>
      </c>
      <c r="F1792" s="3" t="s">
        <v>750</v>
      </c>
      <c r="G1792" s="2">
        <v>7.43</v>
      </c>
      <c r="I1792" s="2" t="s">
        <v>54</v>
      </c>
      <c r="J1792" s="2">
        <v>1.74</v>
      </c>
      <c r="K1792" s="1" t="s">
        <v>585</v>
      </c>
      <c r="L1792" s="1">
        <v>17</v>
      </c>
      <c r="M1792" s="2">
        <v>1.74</v>
      </c>
      <c r="T1792" s="2" t="s">
        <v>55</v>
      </c>
    </row>
    <row r="1793" spans="1:21" hidden="1" x14ac:dyDescent="0.25">
      <c r="A1793" s="3" t="s">
        <v>208</v>
      </c>
      <c r="B1793" s="4" t="str">
        <f t="shared" si="55"/>
        <v>SLORSR00002**C</v>
      </c>
      <c r="C1793" s="1" t="s">
        <v>45</v>
      </c>
      <c r="D1793" s="1" t="s">
        <v>441</v>
      </c>
      <c r="E1793" s="2">
        <v>7.42</v>
      </c>
      <c r="F1793" s="3" t="s">
        <v>750</v>
      </c>
      <c r="G1793" s="2">
        <v>7.43</v>
      </c>
      <c r="J1793" s="2">
        <v>0.78</v>
      </c>
      <c r="K1793" s="46" t="s">
        <v>585</v>
      </c>
      <c r="L1793" s="1">
        <v>17</v>
      </c>
      <c r="M1793" s="2">
        <v>0.78</v>
      </c>
      <c r="T1793" s="2" t="s">
        <v>55</v>
      </c>
    </row>
    <row r="1794" spans="1:21" hidden="1" x14ac:dyDescent="0.25">
      <c r="A1794" s="3" t="s">
        <v>157</v>
      </c>
      <c r="B1794" s="4" t="str">
        <f t="shared" si="55"/>
        <v>SLORSR00002**C</v>
      </c>
      <c r="C1794" s="1" t="s">
        <v>45</v>
      </c>
      <c r="D1794" s="1" t="s">
        <v>441</v>
      </c>
      <c r="E1794" s="2">
        <v>8.01</v>
      </c>
      <c r="F1794" s="3" t="s">
        <v>748</v>
      </c>
      <c r="G1794" s="2">
        <v>11.14</v>
      </c>
      <c r="H1794" s="3" t="s">
        <v>751</v>
      </c>
      <c r="I1794" s="2">
        <v>0</v>
      </c>
      <c r="J1794" s="1">
        <v>0</v>
      </c>
      <c r="K1794" s="1" t="s">
        <v>585</v>
      </c>
      <c r="L1794" s="1">
        <v>18</v>
      </c>
      <c r="M1794" s="1">
        <v>6.26</v>
      </c>
      <c r="T1794" s="46" t="s">
        <v>55</v>
      </c>
    </row>
    <row r="1795" spans="1:21" hidden="1" x14ac:dyDescent="0.25">
      <c r="A1795" s="3" t="s">
        <v>50</v>
      </c>
      <c r="B1795" s="4" t="str">
        <f t="shared" si="55"/>
        <v>SLORSR00002**C</v>
      </c>
      <c r="C1795" s="1" t="s">
        <v>45</v>
      </c>
      <c r="D1795" s="1" t="s">
        <v>441</v>
      </c>
      <c r="E1795" s="2">
        <v>8.01</v>
      </c>
      <c r="F1795" s="3" t="s">
        <v>752</v>
      </c>
      <c r="G1795" s="2">
        <v>11.14</v>
      </c>
      <c r="H1795" s="3" t="s">
        <v>751</v>
      </c>
      <c r="I1795" s="2" t="s">
        <v>54</v>
      </c>
      <c r="J1795" s="2">
        <v>0</v>
      </c>
      <c r="K1795" s="46" t="s">
        <v>585</v>
      </c>
      <c r="L1795" s="1">
        <v>18</v>
      </c>
      <c r="M1795" s="2">
        <v>6.26</v>
      </c>
      <c r="T1795" s="2" t="s">
        <v>55</v>
      </c>
    </row>
    <row r="1796" spans="1:21" hidden="1" x14ac:dyDescent="0.25">
      <c r="A1796" s="3" t="s">
        <v>208</v>
      </c>
      <c r="B1796" s="4" t="str">
        <f t="shared" si="55"/>
        <v>SLORSR00002**C</v>
      </c>
      <c r="C1796" s="1" t="s">
        <v>45</v>
      </c>
      <c r="D1796" s="1" t="s">
        <v>441</v>
      </c>
      <c r="E1796" s="2">
        <v>8.01</v>
      </c>
      <c r="F1796" s="3" t="s">
        <v>748</v>
      </c>
      <c r="G1796" s="2">
        <v>11.14</v>
      </c>
      <c r="H1796" s="3" t="s">
        <v>751</v>
      </c>
      <c r="J1796" s="2">
        <v>0</v>
      </c>
      <c r="K1796" s="46" t="s">
        <v>585</v>
      </c>
      <c r="L1796" s="1">
        <v>18</v>
      </c>
      <c r="M1796" s="2">
        <v>6.26</v>
      </c>
      <c r="T1796" s="2" t="s">
        <v>55</v>
      </c>
    </row>
    <row r="1797" spans="1:21" hidden="1" x14ac:dyDescent="0.25">
      <c r="A1797" s="3" t="s">
        <v>56</v>
      </c>
      <c r="B1797" s="4" t="str">
        <f t="shared" si="55"/>
        <v>SLORSR00002**C</v>
      </c>
      <c r="C1797" s="1" t="s">
        <v>45</v>
      </c>
      <c r="D1797" s="1" t="s">
        <v>441</v>
      </c>
      <c r="E1797" s="1">
        <v>8.3000000000000007</v>
      </c>
      <c r="F1797" s="66" t="s">
        <v>951</v>
      </c>
      <c r="G1797" s="2">
        <v>9.3000000000000007</v>
      </c>
      <c r="J1797" s="1" t="s">
        <v>58</v>
      </c>
      <c r="K1797" s="1" t="s">
        <v>348</v>
      </c>
      <c r="L1797" s="1">
        <v>18</v>
      </c>
      <c r="M1797" s="1">
        <v>1</v>
      </c>
    </row>
    <row r="1798" spans="1:21" hidden="1" x14ac:dyDescent="0.25">
      <c r="A1798" s="3" t="s">
        <v>56</v>
      </c>
      <c r="B1798" s="4" t="str">
        <f>"S"&amp;C1798&amp;MID(D1798,1,2)&amp;"00"&amp;MID(D1798,3,3)&amp;"**N"</f>
        <v>SLORSR00002**N</v>
      </c>
      <c r="C1798" s="1" t="s">
        <v>45</v>
      </c>
      <c r="D1798" s="1" t="s">
        <v>441</v>
      </c>
      <c r="E1798" s="1">
        <v>9.3000000000000007</v>
      </c>
      <c r="F1798" s="66" t="s">
        <v>951</v>
      </c>
      <c r="G1798" s="2">
        <v>8.3000000000000007</v>
      </c>
      <c r="J1798" s="1" t="s">
        <v>59</v>
      </c>
      <c r="K1798" s="1" t="s">
        <v>348</v>
      </c>
      <c r="L1798" s="1">
        <v>18</v>
      </c>
      <c r="M1798" s="1">
        <v>1</v>
      </c>
    </row>
    <row r="1799" spans="1:21" hidden="1" x14ac:dyDescent="0.25">
      <c r="A1799" s="79" t="s">
        <v>31</v>
      </c>
      <c r="B1799" t="s">
        <v>1365</v>
      </c>
      <c r="C1799" s="1" t="s">
        <v>45</v>
      </c>
      <c r="D1799" s="1" t="s">
        <v>441</v>
      </c>
      <c r="E1799" s="2">
        <v>9.67</v>
      </c>
      <c r="F1799" s="3" t="s">
        <v>1843</v>
      </c>
      <c r="G1799" s="2"/>
      <c r="J1799" s="1" t="s">
        <v>48</v>
      </c>
      <c r="K1799" s="1" t="s">
        <v>348</v>
      </c>
      <c r="L1799" s="1">
        <v>18</v>
      </c>
      <c r="M1799" s="1">
        <v>6</v>
      </c>
    </row>
    <row r="1800" spans="1:21" hidden="1" x14ac:dyDescent="0.25">
      <c r="A1800" s="79" t="s">
        <v>31</v>
      </c>
      <c r="B1800" t="s">
        <v>1361</v>
      </c>
      <c r="C1800" s="1" t="s">
        <v>45</v>
      </c>
      <c r="D1800" s="1" t="s">
        <v>441</v>
      </c>
      <c r="E1800" s="2">
        <v>9.67</v>
      </c>
      <c r="F1800" s="3" t="s">
        <v>1844</v>
      </c>
      <c r="G1800" s="2"/>
      <c r="J1800" s="1" t="s">
        <v>49</v>
      </c>
      <c r="K1800" s="1" t="s">
        <v>348</v>
      </c>
      <c r="L1800" s="1">
        <v>18</v>
      </c>
      <c r="M1800" s="1">
        <v>6</v>
      </c>
    </row>
    <row r="1801" spans="1:21" hidden="1" x14ac:dyDescent="0.25">
      <c r="A1801" s="3" t="s">
        <v>67</v>
      </c>
      <c r="B1801" t="s">
        <v>1359</v>
      </c>
      <c r="C1801" s="1" t="s">
        <v>45</v>
      </c>
      <c r="D1801" s="1" t="s">
        <v>441</v>
      </c>
      <c r="E1801" s="2">
        <v>9.67</v>
      </c>
      <c r="F1801" s="3" t="s">
        <v>1078</v>
      </c>
      <c r="G1801" s="1" t="s">
        <v>54</v>
      </c>
      <c r="J1801" s="1" t="s">
        <v>88</v>
      </c>
      <c r="K1801" s="46" t="s">
        <v>348</v>
      </c>
      <c r="L1801" s="1">
        <v>18</v>
      </c>
      <c r="M1801" s="1">
        <v>150</v>
      </c>
      <c r="T1801" s="1" t="s">
        <v>55</v>
      </c>
    </row>
    <row r="1802" spans="1:21" hidden="1" x14ac:dyDescent="0.25">
      <c r="A1802" s="3" t="s">
        <v>67</v>
      </c>
      <c r="B1802" t="s">
        <v>1365</v>
      </c>
      <c r="C1802" s="1" t="s">
        <v>45</v>
      </c>
      <c r="D1802" s="1" t="s">
        <v>441</v>
      </c>
      <c r="E1802" s="2">
        <v>9.67</v>
      </c>
      <c r="F1802" s="3" t="s">
        <v>1078</v>
      </c>
      <c r="G1802" s="1" t="s">
        <v>54</v>
      </c>
      <c r="J1802" s="1" t="s">
        <v>48</v>
      </c>
      <c r="K1802" s="46" t="s">
        <v>348</v>
      </c>
      <c r="L1802" s="1">
        <v>18</v>
      </c>
      <c r="M1802" s="1">
        <v>851</v>
      </c>
      <c r="T1802" s="1" t="s">
        <v>55</v>
      </c>
    </row>
    <row r="1803" spans="1:21" hidden="1" x14ac:dyDescent="0.25">
      <c r="A1803" s="3" t="s">
        <v>67</v>
      </c>
      <c r="B1803" t="s">
        <v>1363</v>
      </c>
      <c r="C1803" s="1" t="s">
        <v>45</v>
      </c>
      <c r="D1803" s="1" t="s">
        <v>441</v>
      </c>
      <c r="E1803" s="2">
        <v>9.67</v>
      </c>
      <c r="F1803" s="3" t="s">
        <v>1078</v>
      </c>
      <c r="G1803" s="1" t="s">
        <v>54</v>
      </c>
      <c r="J1803" s="1" t="s">
        <v>82</v>
      </c>
      <c r="K1803" s="46" t="s">
        <v>348</v>
      </c>
      <c r="L1803" s="1">
        <v>18</v>
      </c>
      <c r="M1803" s="1">
        <v>100</v>
      </c>
      <c r="T1803" s="1" t="s">
        <v>55</v>
      </c>
    </row>
    <row r="1804" spans="1:21" hidden="1" x14ac:dyDescent="0.25">
      <c r="A1804" s="3" t="s">
        <v>67</v>
      </c>
      <c r="B1804" t="s">
        <v>1361</v>
      </c>
      <c r="C1804" s="1" t="s">
        <v>45</v>
      </c>
      <c r="D1804" s="1" t="s">
        <v>441</v>
      </c>
      <c r="E1804" s="2">
        <v>9.67</v>
      </c>
      <c r="F1804" s="3" t="s">
        <v>1078</v>
      </c>
      <c r="G1804" s="1" t="s">
        <v>54</v>
      </c>
      <c r="J1804" s="1" t="s">
        <v>49</v>
      </c>
      <c r="K1804" s="46" t="s">
        <v>348</v>
      </c>
      <c r="L1804" s="1">
        <v>18</v>
      </c>
      <c r="M1804" s="1">
        <v>812</v>
      </c>
      <c r="T1804" s="1" t="s">
        <v>55</v>
      </c>
    </row>
    <row r="1805" spans="1:21" hidden="1" x14ac:dyDescent="0.25">
      <c r="A1805" s="3" t="s">
        <v>226</v>
      </c>
      <c r="B1805" t="s">
        <v>1359</v>
      </c>
      <c r="C1805" s="1" t="s">
        <v>45</v>
      </c>
      <c r="D1805" s="1" t="s">
        <v>441</v>
      </c>
      <c r="E1805" s="2">
        <v>9.67</v>
      </c>
      <c r="F1805" s="3" t="s">
        <v>1078</v>
      </c>
      <c r="J1805" s="1" t="s">
        <v>88</v>
      </c>
      <c r="K1805" s="46" t="s">
        <v>348</v>
      </c>
      <c r="L1805" s="1">
        <v>18</v>
      </c>
      <c r="M1805" s="1">
        <v>490</v>
      </c>
    </row>
    <row r="1806" spans="1:21" hidden="1" x14ac:dyDescent="0.25">
      <c r="A1806" s="3" t="s">
        <v>20</v>
      </c>
      <c r="B1806" t="s">
        <v>1361</v>
      </c>
      <c r="C1806" s="1" t="s">
        <v>45</v>
      </c>
      <c r="D1806" s="1" t="s">
        <v>441</v>
      </c>
      <c r="E1806" s="1">
        <v>9.67</v>
      </c>
      <c r="F1806" s="66" t="s">
        <v>1845</v>
      </c>
      <c r="G1806" s="2"/>
      <c r="J1806" s="1" t="s">
        <v>49</v>
      </c>
      <c r="K1806" s="1" t="s">
        <v>348</v>
      </c>
      <c r="L1806" s="1">
        <v>18</v>
      </c>
      <c r="M1806" s="1">
        <v>52</v>
      </c>
      <c r="U1806" s="2"/>
    </row>
    <row r="1807" spans="1:21" hidden="1" x14ac:dyDescent="0.25">
      <c r="A1807" s="3" t="s">
        <v>20</v>
      </c>
      <c r="B1807" t="s">
        <v>1365</v>
      </c>
      <c r="C1807" s="1" t="s">
        <v>45</v>
      </c>
      <c r="D1807" s="1" t="s">
        <v>441</v>
      </c>
      <c r="E1807" s="1">
        <v>9.67</v>
      </c>
      <c r="F1807" s="66" t="s">
        <v>1845</v>
      </c>
      <c r="G1807" s="2"/>
      <c r="J1807" s="1" t="s">
        <v>48</v>
      </c>
      <c r="K1807" s="1" t="s">
        <v>348</v>
      </c>
      <c r="L1807" s="1">
        <v>18</v>
      </c>
      <c r="M1807" s="1">
        <v>44</v>
      </c>
      <c r="U1807" s="2"/>
    </row>
    <row r="1808" spans="1:21" hidden="1" x14ac:dyDescent="0.25">
      <c r="A1808" s="3" t="s">
        <v>2431</v>
      </c>
      <c r="B1808" t="s">
        <v>1361</v>
      </c>
      <c r="C1808" s="1" t="s">
        <v>45</v>
      </c>
      <c r="D1808" s="1" t="s">
        <v>441</v>
      </c>
      <c r="E1808" s="1">
        <v>9.67</v>
      </c>
      <c r="F1808" s="66" t="s">
        <v>1845</v>
      </c>
      <c r="G1808" s="2"/>
      <c r="J1808" s="1" t="s">
        <v>49</v>
      </c>
      <c r="K1808" s="1" t="s">
        <v>25</v>
      </c>
      <c r="L1808" s="1">
        <v>18</v>
      </c>
      <c r="M1808" s="1">
        <v>2</v>
      </c>
      <c r="U1808" s="2"/>
    </row>
    <row r="1809" spans="1:21" hidden="1" x14ac:dyDescent="0.25">
      <c r="A1809" s="3" t="s">
        <v>2431</v>
      </c>
      <c r="B1809" t="s">
        <v>1365</v>
      </c>
      <c r="C1809" s="1" t="s">
        <v>45</v>
      </c>
      <c r="D1809" s="1" t="s">
        <v>441</v>
      </c>
      <c r="E1809" s="1">
        <v>9.67</v>
      </c>
      <c r="F1809" s="66" t="s">
        <v>1845</v>
      </c>
      <c r="G1809" s="2"/>
      <c r="J1809" s="1" t="s">
        <v>48</v>
      </c>
      <c r="K1809" s="1" t="s">
        <v>25</v>
      </c>
      <c r="L1809" s="1">
        <v>18</v>
      </c>
      <c r="M1809" s="1">
        <v>2</v>
      </c>
      <c r="U1809" s="2"/>
    </row>
    <row r="1810" spans="1:21" hidden="1" x14ac:dyDescent="0.25">
      <c r="A1810" s="3" t="s">
        <v>69</v>
      </c>
      <c r="B1810" t="s">
        <v>1365</v>
      </c>
      <c r="C1810" s="1" t="s">
        <v>45</v>
      </c>
      <c r="D1810" s="1" t="s">
        <v>441</v>
      </c>
      <c r="E1810" s="2">
        <v>9.67</v>
      </c>
      <c r="F1810" s="3" t="s">
        <v>1078</v>
      </c>
      <c r="G1810" s="1" t="s">
        <v>54</v>
      </c>
      <c r="J1810" s="1" t="s">
        <v>83</v>
      </c>
      <c r="K1810" s="1" t="s">
        <v>348</v>
      </c>
      <c r="L1810" s="1">
        <v>18</v>
      </c>
      <c r="O1810" s="1">
        <v>172</v>
      </c>
    </row>
    <row r="1811" spans="1:21" hidden="1" x14ac:dyDescent="0.25">
      <c r="A1811" s="3" t="s">
        <v>69</v>
      </c>
      <c r="B1811" t="s">
        <v>1361</v>
      </c>
      <c r="C1811" s="1" t="s">
        <v>45</v>
      </c>
      <c r="D1811" s="1" t="s">
        <v>441</v>
      </c>
      <c r="E1811" s="2">
        <v>9.67</v>
      </c>
      <c r="F1811" s="3" t="s">
        <v>1078</v>
      </c>
      <c r="G1811" s="1" t="s">
        <v>54</v>
      </c>
      <c r="J1811" s="1" t="s">
        <v>84</v>
      </c>
      <c r="K1811" s="1" t="s">
        <v>348</v>
      </c>
      <c r="L1811" s="1">
        <v>18</v>
      </c>
      <c r="O1811" s="1">
        <v>173</v>
      </c>
    </row>
    <row r="1812" spans="1:21" hidden="1" x14ac:dyDescent="0.25">
      <c r="A1812" s="3" t="s">
        <v>50</v>
      </c>
      <c r="B1812" s="4" t="str">
        <f t="shared" si="55"/>
        <v>SLORSR00002**C</v>
      </c>
      <c r="C1812" s="1" t="s">
        <v>45</v>
      </c>
      <c r="D1812" s="1" t="s">
        <v>441</v>
      </c>
      <c r="E1812" s="2">
        <v>9.67</v>
      </c>
      <c r="F1812" s="3" t="s">
        <v>753</v>
      </c>
      <c r="G1812" s="2">
        <v>9.68</v>
      </c>
      <c r="I1812" s="2" t="s">
        <v>54</v>
      </c>
      <c r="J1812" s="2">
        <v>1.65</v>
      </c>
      <c r="K1812" s="1" t="s">
        <v>585</v>
      </c>
      <c r="L1812" s="1">
        <v>18</v>
      </c>
      <c r="M1812" s="2">
        <v>1.65</v>
      </c>
      <c r="T1812" s="2" t="s">
        <v>55</v>
      </c>
    </row>
    <row r="1813" spans="1:21" hidden="1" x14ac:dyDescent="0.25">
      <c r="A1813" s="3" t="s">
        <v>208</v>
      </c>
      <c r="B1813" s="4" t="str">
        <f t="shared" si="55"/>
        <v>SLORSR00002**C</v>
      </c>
      <c r="C1813" s="1" t="s">
        <v>45</v>
      </c>
      <c r="D1813" s="1" t="s">
        <v>441</v>
      </c>
      <c r="E1813" s="2">
        <v>9.67</v>
      </c>
      <c r="F1813" s="3" t="s">
        <v>753</v>
      </c>
      <c r="G1813" s="2">
        <v>9.68</v>
      </c>
      <c r="J1813" s="2">
        <v>0.67</v>
      </c>
      <c r="K1813" s="46" t="s">
        <v>585</v>
      </c>
      <c r="L1813" s="1">
        <v>18</v>
      </c>
      <c r="M1813" s="2">
        <v>0.67</v>
      </c>
      <c r="T1813" s="2" t="s">
        <v>55</v>
      </c>
    </row>
    <row r="1814" spans="1:21" hidden="1" x14ac:dyDescent="0.25">
      <c r="A1814" s="3" t="s">
        <v>157</v>
      </c>
      <c r="B1814" s="4" t="str">
        <f t="shared" si="55"/>
        <v>SLORSR00010**C</v>
      </c>
      <c r="C1814" s="1" t="s">
        <v>45</v>
      </c>
      <c r="D1814" s="1" t="s">
        <v>51</v>
      </c>
      <c r="E1814" s="2">
        <v>0</v>
      </c>
      <c r="F1814" s="3" t="s">
        <v>52</v>
      </c>
      <c r="G1814" s="2">
        <v>2.35</v>
      </c>
      <c r="H1814" s="3" t="s">
        <v>245</v>
      </c>
      <c r="I1814" s="2">
        <v>0</v>
      </c>
      <c r="J1814" s="1">
        <v>0</v>
      </c>
      <c r="K1814" s="46" t="s">
        <v>25</v>
      </c>
      <c r="L1814" s="1">
        <v>18</v>
      </c>
      <c r="M1814" s="1">
        <v>4.7</v>
      </c>
      <c r="T1814" s="46" t="s">
        <v>55</v>
      </c>
    </row>
    <row r="1815" spans="1:21" hidden="1" x14ac:dyDescent="0.25">
      <c r="A1815" s="3" t="s">
        <v>50</v>
      </c>
      <c r="B1815" s="4" t="str">
        <f t="shared" si="55"/>
        <v>SLORSR00010**C</v>
      </c>
      <c r="C1815" s="1" t="s">
        <v>45</v>
      </c>
      <c r="D1815" s="1" t="s">
        <v>51</v>
      </c>
      <c r="E1815" s="2">
        <v>0</v>
      </c>
      <c r="F1815" s="3" t="s">
        <v>52</v>
      </c>
      <c r="G1815" s="2">
        <v>5.51</v>
      </c>
      <c r="H1815" s="3" t="s">
        <v>53</v>
      </c>
      <c r="I1815" s="2" t="s">
        <v>54</v>
      </c>
      <c r="J1815" s="2">
        <v>0</v>
      </c>
      <c r="K1815" s="46" t="s">
        <v>585</v>
      </c>
      <c r="L1815" s="1">
        <v>17</v>
      </c>
      <c r="M1815" s="2">
        <v>11.02</v>
      </c>
      <c r="T1815" s="2" t="s">
        <v>55</v>
      </c>
    </row>
    <row r="1816" spans="1:21" hidden="1" x14ac:dyDescent="0.25">
      <c r="A1816" s="3" t="s">
        <v>208</v>
      </c>
      <c r="B1816" s="4" t="str">
        <f t="shared" si="55"/>
        <v>SLORSR00010**C</v>
      </c>
      <c r="C1816" s="1" t="s">
        <v>45</v>
      </c>
      <c r="D1816" s="1" t="s">
        <v>51</v>
      </c>
      <c r="E1816" s="2">
        <v>0</v>
      </c>
      <c r="F1816" s="3" t="s">
        <v>52</v>
      </c>
      <c r="G1816" s="2">
        <v>2.35</v>
      </c>
      <c r="H1816" s="3" t="s">
        <v>245</v>
      </c>
      <c r="J1816" s="2">
        <v>0</v>
      </c>
      <c r="K1816" s="1" t="s">
        <v>25</v>
      </c>
      <c r="L1816" s="1">
        <v>18</v>
      </c>
      <c r="M1816" s="2">
        <v>4.7</v>
      </c>
      <c r="T1816" s="2" t="s">
        <v>55</v>
      </c>
    </row>
    <row r="1817" spans="1:21" hidden="1" x14ac:dyDescent="0.25">
      <c r="A1817" s="3" t="s">
        <v>67</v>
      </c>
      <c r="B1817" t="s">
        <v>2478</v>
      </c>
      <c r="C1817" s="1" t="s">
        <v>45</v>
      </c>
      <c r="D1817" s="1" t="s">
        <v>51</v>
      </c>
      <c r="E1817" s="2">
        <v>1E-4</v>
      </c>
      <c r="F1817" s="3" t="s">
        <v>74</v>
      </c>
      <c r="G1817" s="2"/>
      <c r="H1817" s="3" t="s">
        <v>88</v>
      </c>
      <c r="J1817" s="2"/>
      <c r="K1817" s="1" t="s">
        <v>25</v>
      </c>
      <c r="L1817" s="1">
        <v>15</v>
      </c>
      <c r="M1817" s="2">
        <v>265</v>
      </c>
      <c r="T1817" s="2"/>
    </row>
    <row r="1818" spans="1:21" hidden="1" x14ac:dyDescent="0.25">
      <c r="A1818" s="3" t="s">
        <v>67</v>
      </c>
      <c r="B1818" t="s">
        <v>2481</v>
      </c>
      <c r="C1818" s="1" t="s">
        <v>45</v>
      </c>
      <c r="D1818" s="1" t="s">
        <v>51</v>
      </c>
      <c r="E1818" s="2">
        <v>1E-4</v>
      </c>
      <c r="F1818" s="3" t="s">
        <v>74</v>
      </c>
      <c r="G1818" s="2"/>
      <c r="H1818" s="3" t="s">
        <v>49</v>
      </c>
      <c r="J1818" s="2"/>
      <c r="K1818" s="1" t="s">
        <v>25</v>
      </c>
      <c r="L1818" s="1">
        <v>15</v>
      </c>
      <c r="M1818" s="2">
        <v>500</v>
      </c>
      <c r="T1818" s="2"/>
    </row>
    <row r="1819" spans="1:21" hidden="1" x14ac:dyDescent="0.25">
      <c r="A1819" s="3" t="s">
        <v>69</v>
      </c>
      <c r="B1819" t="s">
        <v>2481</v>
      </c>
      <c r="C1819" s="1" t="s">
        <v>45</v>
      </c>
      <c r="D1819" s="1" t="s">
        <v>51</v>
      </c>
      <c r="E1819" s="2">
        <v>1E-4</v>
      </c>
      <c r="F1819" s="3" t="s">
        <v>74</v>
      </c>
      <c r="G1819" s="2"/>
      <c r="H1819" s="3" t="s">
        <v>49</v>
      </c>
      <c r="J1819" s="2"/>
      <c r="K1819" s="1" t="s">
        <v>25</v>
      </c>
      <c r="L1819" s="1">
        <v>15</v>
      </c>
      <c r="M1819" s="2"/>
      <c r="O1819" s="1">
        <v>168</v>
      </c>
      <c r="T1819" s="2"/>
    </row>
    <row r="1820" spans="1:21" hidden="1" x14ac:dyDescent="0.25">
      <c r="A1820" s="3" t="s">
        <v>20</v>
      </c>
      <c r="B1820" t="s">
        <v>2481</v>
      </c>
      <c r="C1820" s="1" t="s">
        <v>45</v>
      </c>
      <c r="D1820" s="1" t="s">
        <v>51</v>
      </c>
      <c r="E1820" s="2">
        <v>1E-4</v>
      </c>
      <c r="F1820" s="3" t="s">
        <v>74</v>
      </c>
      <c r="G1820" s="2"/>
      <c r="H1820" s="3" t="s">
        <v>49</v>
      </c>
      <c r="J1820" s="2"/>
      <c r="K1820" s="1" t="s">
        <v>25</v>
      </c>
      <c r="L1820" s="1">
        <v>15</v>
      </c>
      <c r="M1820" s="2">
        <v>30</v>
      </c>
      <c r="T1820" s="2"/>
    </row>
    <row r="1821" spans="1:21" hidden="1" x14ac:dyDescent="0.25">
      <c r="A1821" s="3" t="s">
        <v>2431</v>
      </c>
      <c r="B1821" t="s">
        <v>2481</v>
      </c>
      <c r="C1821" s="1" t="s">
        <v>45</v>
      </c>
      <c r="D1821" s="1" t="s">
        <v>51</v>
      </c>
      <c r="E1821" s="2">
        <v>1E-4</v>
      </c>
      <c r="F1821" s="3" t="s">
        <v>74</v>
      </c>
      <c r="G1821" s="2"/>
      <c r="H1821" s="3" t="s">
        <v>49</v>
      </c>
      <c r="J1821" s="2"/>
      <c r="K1821" s="1" t="s">
        <v>25</v>
      </c>
      <c r="L1821" s="1">
        <v>15</v>
      </c>
      <c r="M1821" s="56">
        <v>2</v>
      </c>
      <c r="T1821" s="2"/>
    </row>
    <row r="1822" spans="1:21" hidden="1" x14ac:dyDescent="0.25">
      <c r="A1822" s="3" t="s">
        <v>67</v>
      </c>
      <c r="B1822" s="4" t="s">
        <v>2506</v>
      </c>
      <c r="C1822" s="1" t="s">
        <v>45</v>
      </c>
      <c r="D1822" s="1" t="s">
        <v>51</v>
      </c>
      <c r="E1822" s="2">
        <v>2.5299999999999998</v>
      </c>
      <c r="F1822" s="3" t="s">
        <v>391</v>
      </c>
      <c r="G1822" s="1" t="s">
        <v>54</v>
      </c>
      <c r="K1822" s="46" t="s">
        <v>348</v>
      </c>
      <c r="L1822" s="1">
        <v>16</v>
      </c>
      <c r="M1822" s="1">
        <v>2010</v>
      </c>
      <c r="T1822" s="1" t="s">
        <v>55</v>
      </c>
    </row>
    <row r="1823" spans="1:21" hidden="1" x14ac:dyDescent="0.25">
      <c r="A1823" s="3" t="s">
        <v>20</v>
      </c>
      <c r="B1823" s="4" t="s">
        <v>2506</v>
      </c>
      <c r="C1823" s="1" t="s">
        <v>45</v>
      </c>
      <c r="D1823" s="1" t="s">
        <v>51</v>
      </c>
      <c r="E1823" s="2">
        <v>2.5299999999999998</v>
      </c>
      <c r="F1823" s="66" t="s">
        <v>1079</v>
      </c>
      <c r="G1823" s="2"/>
      <c r="J1823" s="1" t="s">
        <v>49</v>
      </c>
      <c r="K1823" s="46" t="s">
        <v>348</v>
      </c>
      <c r="L1823" s="46">
        <v>18</v>
      </c>
      <c r="M1823" s="1">
        <v>60</v>
      </c>
      <c r="U1823" s="2">
        <v>0.43</v>
      </c>
    </row>
    <row r="1824" spans="1:21" hidden="1" x14ac:dyDescent="0.25">
      <c r="A1824" s="3" t="s">
        <v>20</v>
      </c>
      <c r="B1824" s="4" t="s">
        <v>2506</v>
      </c>
      <c r="C1824" s="1" t="s">
        <v>45</v>
      </c>
      <c r="D1824" s="1" t="s">
        <v>51</v>
      </c>
      <c r="E1824" s="2">
        <v>2.5299999999999998</v>
      </c>
      <c r="F1824" s="66" t="s">
        <v>1079</v>
      </c>
      <c r="G1824" s="2"/>
      <c r="J1824" s="1" t="s">
        <v>48</v>
      </c>
      <c r="K1824" s="46" t="s">
        <v>348</v>
      </c>
      <c r="L1824" s="46">
        <v>18</v>
      </c>
      <c r="M1824" s="1">
        <v>66</v>
      </c>
      <c r="U1824" s="2">
        <v>0.43</v>
      </c>
    </row>
    <row r="1825" spans="1:21" hidden="1" x14ac:dyDescent="0.25">
      <c r="A1825" s="3" t="s">
        <v>50</v>
      </c>
      <c r="B1825" s="4" t="s">
        <v>2467</v>
      </c>
      <c r="C1825" s="1" t="s">
        <v>45</v>
      </c>
      <c r="D1825" s="1" t="s">
        <v>51</v>
      </c>
      <c r="E1825" s="2">
        <v>2.5299999999999998</v>
      </c>
      <c r="F1825" s="3" t="s">
        <v>246</v>
      </c>
      <c r="G1825" s="2">
        <v>2.5399999999999996</v>
      </c>
      <c r="I1825" s="2" t="s">
        <v>54</v>
      </c>
      <c r="J1825" s="2">
        <v>0.8</v>
      </c>
      <c r="K1825" s="1" t="s">
        <v>25</v>
      </c>
      <c r="L1825" s="1">
        <v>15</v>
      </c>
      <c r="M1825" s="2">
        <v>0.8</v>
      </c>
      <c r="T1825" s="2" t="s">
        <v>55</v>
      </c>
    </row>
    <row r="1826" spans="1:21" hidden="1" x14ac:dyDescent="0.25">
      <c r="A1826" s="3" t="s">
        <v>56</v>
      </c>
      <c r="B1826" s="4" t="str">
        <f t="shared" si="55"/>
        <v>SLORSR00010**C</v>
      </c>
      <c r="C1826" s="1" t="s">
        <v>45</v>
      </c>
      <c r="D1826" s="1" t="s">
        <v>51</v>
      </c>
      <c r="E1826" s="2">
        <v>1.0000000000000001E-5</v>
      </c>
      <c r="F1826" s="66" t="s">
        <v>57</v>
      </c>
      <c r="G1826" s="2">
        <v>4.0999999999999996</v>
      </c>
      <c r="H1826" s="3" t="s">
        <v>2468</v>
      </c>
      <c r="J1826" s="1" t="s">
        <v>58</v>
      </c>
      <c r="K1826" s="46" t="s">
        <v>348</v>
      </c>
      <c r="L1826" s="1">
        <v>17</v>
      </c>
      <c r="M1826" s="1">
        <v>1</v>
      </c>
    </row>
    <row r="1827" spans="1:21" hidden="1" x14ac:dyDescent="0.25">
      <c r="A1827" s="3" t="s">
        <v>56</v>
      </c>
      <c r="B1827" s="4" t="str">
        <f>"S"&amp;C1827&amp;MID(D1827,1,2)&amp;"00"&amp;MID(D1827,3,3)&amp;"**N"</f>
        <v>SLORSR00010**N</v>
      </c>
      <c r="C1827" s="1" t="s">
        <v>45</v>
      </c>
      <c r="D1827" s="1" t="s">
        <v>51</v>
      </c>
      <c r="E1827" s="2">
        <v>1.0000000000000001E-5</v>
      </c>
      <c r="F1827" s="66" t="s">
        <v>57</v>
      </c>
      <c r="G1827" s="2">
        <v>3.1</v>
      </c>
      <c r="H1827" s="3" t="s">
        <v>2468</v>
      </c>
      <c r="J1827" s="1" t="s">
        <v>59</v>
      </c>
      <c r="K1827" s="46" t="s">
        <v>348</v>
      </c>
      <c r="L1827" s="1">
        <v>17</v>
      </c>
      <c r="M1827" s="1">
        <v>1</v>
      </c>
    </row>
    <row r="1828" spans="1:21" hidden="1" x14ac:dyDescent="0.25">
      <c r="A1828" s="3" t="s">
        <v>64</v>
      </c>
      <c r="B1828" s="4" t="str">
        <f t="shared" si="55"/>
        <v>SLORSR00018**C</v>
      </c>
      <c r="C1828" s="1" t="s">
        <v>45</v>
      </c>
      <c r="D1828" s="1" t="s">
        <v>485</v>
      </c>
      <c r="E1828" s="2">
        <v>0</v>
      </c>
      <c r="F1828" s="3" t="s">
        <v>613</v>
      </c>
      <c r="G1828" s="2">
        <v>13.9</v>
      </c>
      <c r="H1828" s="3" t="s">
        <v>307</v>
      </c>
      <c r="I1828" s="2">
        <v>7.54</v>
      </c>
      <c r="J1828" s="56"/>
      <c r="K1828" s="87" t="s">
        <v>585</v>
      </c>
      <c r="L1828" s="1">
        <v>19</v>
      </c>
      <c r="M1828" s="67">
        <v>13.9</v>
      </c>
      <c r="T1828" s="56"/>
    </row>
    <row r="1829" spans="1:21" hidden="1" x14ac:dyDescent="0.25">
      <c r="A1829" s="3" t="s">
        <v>50</v>
      </c>
      <c r="B1829" s="4" t="str">
        <f t="shared" si="55"/>
        <v>SLORSR00018**C</v>
      </c>
      <c r="C1829" s="1" t="s">
        <v>45</v>
      </c>
      <c r="D1829" s="1" t="s">
        <v>485</v>
      </c>
      <c r="E1829" s="2">
        <v>0</v>
      </c>
      <c r="F1829" s="3" t="s">
        <v>613</v>
      </c>
      <c r="G1829" s="2">
        <v>13.96</v>
      </c>
      <c r="H1829" s="3" t="s">
        <v>307</v>
      </c>
      <c r="I1829" s="2" t="s">
        <v>63</v>
      </c>
      <c r="J1829" s="2">
        <v>0</v>
      </c>
      <c r="K1829" s="1" t="s">
        <v>585</v>
      </c>
      <c r="L1829" s="1">
        <v>19</v>
      </c>
      <c r="M1829" s="2">
        <v>27.92</v>
      </c>
      <c r="T1829" s="2"/>
    </row>
    <row r="1830" spans="1:21" hidden="1" x14ac:dyDescent="0.25">
      <c r="A1830" s="3" t="s">
        <v>2396</v>
      </c>
      <c r="B1830" s="4" t="str">
        <f t="shared" si="55"/>
        <v>SLORSR00018**C</v>
      </c>
      <c r="C1830" s="1" t="s">
        <v>45</v>
      </c>
      <c r="D1830" s="1" t="s">
        <v>485</v>
      </c>
      <c r="E1830" s="2">
        <v>5.48</v>
      </c>
      <c r="F1830" s="3" t="s">
        <v>1846</v>
      </c>
      <c r="J1830" s="1" t="s">
        <v>165</v>
      </c>
      <c r="K1830" s="1" t="s">
        <v>25</v>
      </c>
      <c r="L1830" s="1">
        <v>19</v>
      </c>
      <c r="M1830" s="1">
        <v>2</v>
      </c>
    </row>
    <row r="1831" spans="1:21" hidden="1" x14ac:dyDescent="0.25">
      <c r="A1831" s="3" t="s">
        <v>31</v>
      </c>
      <c r="B1831" s="4" t="s">
        <v>2474</v>
      </c>
      <c r="C1831" s="1" t="s">
        <v>45</v>
      </c>
      <c r="D1831" s="1" t="s">
        <v>485</v>
      </c>
      <c r="E1831" s="1">
        <v>6.42</v>
      </c>
      <c r="F1831" s="66" t="s">
        <v>260</v>
      </c>
      <c r="G1831" s="2"/>
      <c r="I1831" s="2" t="s">
        <v>2125</v>
      </c>
      <c r="K1831" s="1" t="s">
        <v>25</v>
      </c>
      <c r="L1831" s="1">
        <v>19</v>
      </c>
      <c r="M1831" s="1">
        <v>4</v>
      </c>
    </row>
    <row r="1832" spans="1:21" hidden="1" x14ac:dyDescent="0.25">
      <c r="A1832" s="3" t="s">
        <v>67</v>
      </c>
      <c r="B1832" s="4" t="s">
        <v>2474</v>
      </c>
      <c r="C1832" s="1" t="s">
        <v>45</v>
      </c>
      <c r="D1832" s="1" t="s">
        <v>485</v>
      </c>
      <c r="E1832" s="1">
        <v>6.42</v>
      </c>
      <c r="F1832" s="66" t="s">
        <v>260</v>
      </c>
      <c r="G1832" s="2"/>
      <c r="I1832" s="2" t="s">
        <v>2125</v>
      </c>
      <c r="K1832" s="1" t="s">
        <v>25</v>
      </c>
      <c r="L1832" s="1">
        <v>19</v>
      </c>
      <c r="M1832" s="1">
        <v>240</v>
      </c>
    </row>
    <row r="1833" spans="1:21" hidden="1" x14ac:dyDescent="0.25">
      <c r="A1833" s="3" t="s">
        <v>202</v>
      </c>
      <c r="B1833" s="4" t="s">
        <v>2474</v>
      </c>
      <c r="C1833" s="1" t="s">
        <v>45</v>
      </c>
      <c r="D1833" s="1" t="s">
        <v>485</v>
      </c>
      <c r="E1833" s="1">
        <v>6.42</v>
      </c>
      <c r="F1833" s="66" t="s">
        <v>260</v>
      </c>
      <c r="G1833" s="2"/>
      <c r="I1833" s="2" t="s">
        <v>2125</v>
      </c>
      <c r="K1833" s="1" t="s">
        <v>25</v>
      </c>
      <c r="L1833" s="1">
        <v>19</v>
      </c>
      <c r="M1833" s="1">
        <v>360</v>
      </c>
    </row>
    <row r="1834" spans="1:21" hidden="1" x14ac:dyDescent="0.25">
      <c r="A1834" s="3" t="s">
        <v>1126</v>
      </c>
      <c r="B1834" s="4" t="s">
        <v>2474</v>
      </c>
      <c r="C1834" s="1" t="s">
        <v>45</v>
      </c>
      <c r="D1834" s="1" t="s">
        <v>485</v>
      </c>
      <c r="E1834" s="1">
        <v>6.42</v>
      </c>
      <c r="F1834" s="66" t="s">
        <v>260</v>
      </c>
      <c r="G1834" s="2"/>
      <c r="I1834" s="2" t="s">
        <v>2125</v>
      </c>
      <c r="K1834" s="1" t="s">
        <v>25</v>
      </c>
      <c r="L1834" s="1">
        <v>19</v>
      </c>
      <c r="M1834" s="1">
        <v>268</v>
      </c>
    </row>
    <row r="1835" spans="1:21" hidden="1" x14ac:dyDescent="0.25">
      <c r="A1835" s="3" t="s">
        <v>20</v>
      </c>
      <c r="B1835" s="4" t="s">
        <v>2474</v>
      </c>
      <c r="C1835" s="1" t="s">
        <v>45</v>
      </c>
      <c r="D1835" s="1" t="s">
        <v>485</v>
      </c>
      <c r="E1835" s="1">
        <v>6.42</v>
      </c>
      <c r="F1835" s="66" t="s">
        <v>260</v>
      </c>
      <c r="G1835" s="2"/>
      <c r="I1835" s="2" t="s">
        <v>2125</v>
      </c>
      <c r="K1835" s="1" t="s">
        <v>25</v>
      </c>
      <c r="L1835" s="1">
        <v>19</v>
      </c>
      <c r="M1835" s="1">
        <v>123</v>
      </c>
    </row>
    <row r="1836" spans="1:21" hidden="1" x14ac:dyDescent="0.25">
      <c r="A1836" s="3" t="s">
        <v>69</v>
      </c>
      <c r="B1836" s="4" t="s">
        <v>2474</v>
      </c>
      <c r="C1836" s="1" t="s">
        <v>45</v>
      </c>
      <c r="D1836" s="1" t="s">
        <v>485</v>
      </c>
      <c r="E1836" s="1">
        <v>6.42</v>
      </c>
      <c r="F1836" s="66" t="s">
        <v>260</v>
      </c>
      <c r="G1836" s="2"/>
      <c r="I1836" s="2" t="s">
        <v>2125</v>
      </c>
      <c r="K1836" s="1" t="s">
        <v>25</v>
      </c>
      <c r="L1836" s="1">
        <v>19</v>
      </c>
      <c r="O1836" s="1">
        <v>206</v>
      </c>
      <c r="P1836" s="1">
        <v>149</v>
      </c>
    </row>
    <row r="1837" spans="1:21" hidden="1" x14ac:dyDescent="0.25">
      <c r="A1837" s="3" t="s">
        <v>56</v>
      </c>
      <c r="B1837" s="4" t="str">
        <f t="shared" si="55"/>
        <v>SLORSR00018**C</v>
      </c>
      <c r="C1837" s="1" t="s">
        <v>45</v>
      </c>
      <c r="D1837" s="1" t="s">
        <v>485</v>
      </c>
      <c r="E1837" s="1">
        <v>9</v>
      </c>
      <c r="F1837" s="66" t="s">
        <v>1080</v>
      </c>
      <c r="G1837" s="2">
        <v>10</v>
      </c>
      <c r="J1837" s="1" t="s">
        <v>151</v>
      </c>
      <c r="K1837" s="1" t="s">
        <v>25</v>
      </c>
      <c r="L1837" s="1">
        <v>19</v>
      </c>
      <c r="M1837" s="1">
        <v>1</v>
      </c>
    </row>
    <row r="1838" spans="1:21" hidden="1" x14ac:dyDescent="0.25">
      <c r="A1838" s="3" t="s">
        <v>20</v>
      </c>
      <c r="B1838" s="4" t="str">
        <f t="shared" si="55"/>
        <v>SLORSR00018**C</v>
      </c>
      <c r="C1838" s="1" t="s">
        <v>45</v>
      </c>
      <c r="D1838" s="1" t="s">
        <v>485</v>
      </c>
      <c r="E1838" s="1">
        <v>11.44</v>
      </c>
      <c r="F1838" s="66" t="s">
        <v>87</v>
      </c>
      <c r="G1838" s="2"/>
      <c r="J1838" s="1" t="s">
        <v>26</v>
      </c>
      <c r="K1838" s="46" t="s">
        <v>25</v>
      </c>
      <c r="L1838" s="1">
        <v>19</v>
      </c>
      <c r="M1838" s="1">
        <v>14</v>
      </c>
      <c r="U1838" s="2">
        <v>2.2200000000000002</v>
      </c>
    </row>
    <row r="1839" spans="1:21" hidden="1" x14ac:dyDescent="0.25">
      <c r="A1839" s="3" t="s">
        <v>20</v>
      </c>
      <c r="B1839" s="4" t="str">
        <f t="shared" si="55"/>
        <v>SLORSR00018**C</v>
      </c>
      <c r="C1839" s="1" t="s">
        <v>45</v>
      </c>
      <c r="D1839" s="1" t="s">
        <v>485</v>
      </c>
      <c r="E1839" s="1">
        <v>11.44</v>
      </c>
      <c r="F1839" s="66" t="s">
        <v>87</v>
      </c>
      <c r="G1839" s="2"/>
      <c r="J1839" s="1" t="s">
        <v>24</v>
      </c>
      <c r="K1839" s="46" t="s">
        <v>25</v>
      </c>
      <c r="L1839" s="1">
        <v>19</v>
      </c>
      <c r="M1839" s="1">
        <v>14</v>
      </c>
      <c r="U1839" s="2">
        <v>2.2200000000000002</v>
      </c>
    </row>
    <row r="1840" spans="1:21" hidden="1" x14ac:dyDescent="0.25">
      <c r="A1840" s="3" t="s">
        <v>20</v>
      </c>
      <c r="B1840" s="4" t="str">
        <f t="shared" ref="B1840:B1900" si="56">"S"&amp;C1840&amp;MID(D1840,1,2)&amp;"00"&amp;MID(D1840,3,3)&amp;"**C"</f>
        <v>SLORSR00018**C</v>
      </c>
      <c r="C1840" s="1" t="s">
        <v>45</v>
      </c>
      <c r="D1840" s="1" t="s">
        <v>485</v>
      </c>
      <c r="E1840" s="1">
        <v>11.44</v>
      </c>
      <c r="F1840" s="66" t="s">
        <v>87</v>
      </c>
      <c r="G1840" s="2"/>
      <c r="J1840" s="1" t="s">
        <v>28</v>
      </c>
      <c r="K1840" s="46" t="s">
        <v>25</v>
      </c>
      <c r="L1840" s="1">
        <v>19</v>
      </c>
      <c r="M1840" s="1">
        <v>15</v>
      </c>
      <c r="U1840" s="2">
        <v>2.2200000000000002</v>
      </c>
    </row>
    <row r="1841" spans="1:21" hidden="1" x14ac:dyDescent="0.25">
      <c r="A1841" s="3" t="s">
        <v>20</v>
      </c>
      <c r="B1841" s="4" t="str">
        <f t="shared" si="56"/>
        <v>SLORSR00018**C</v>
      </c>
      <c r="C1841" s="1" t="s">
        <v>45</v>
      </c>
      <c r="D1841" s="1" t="s">
        <v>485</v>
      </c>
      <c r="E1841" s="1">
        <v>11.44</v>
      </c>
      <c r="F1841" s="66" t="s">
        <v>87</v>
      </c>
      <c r="G1841" s="2"/>
      <c r="J1841" s="1" t="s">
        <v>27</v>
      </c>
      <c r="K1841" s="46" t="s">
        <v>25</v>
      </c>
      <c r="L1841" s="1">
        <v>19</v>
      </c>
      <c r="M1841" s="1">
        <v>15</v>
      </c>
      <c r="U1841" s="2">
        <v>2.2200000000000002</v>
      </c>
    </row>
    <row r="1842" spans="1:21" hidden="1" x14ac:dyDescent="0.25">
      <c r="A1842" s="3" t="s">
        <v>64</v>
      </c>
      <c r="B1842" s="4" t="str">
        <f t="shared" si="56"/>
        <v>SLORSR00057**C</v>
      </c>
      <c r="C1842" s="1" t="s">
        <v>45</v>
      </c>
      <c r="D1842" s="1" t="s">
        <v>114</v>
      </c>
      <c r="E1842" s="2">
        <v>0</v>
      </c>
      <c r="F1842" s="3" t="s">
        <v>307</v>
      </c>
      <c r="G1842" s="2">
        <v>12.31</v>
      </c>
      <c r="H1842" s="3" t="s">
        <v>124</v>
      </c>
      <c r="I1842" s="2">
        <v>9.81</v>
      </c>
      <c r="J1842" s="56"/>
      <c r="K1842" s="87" t="s">
        <v>585</v>
      </c>
      <c r="L1842" s="1">
        <v>17</v>
      </c>
      <c r="M1842" s="67">
        <v>12.31</v>
      </c>
      <c r="T1842" s="56"/>
    </row>
    <row r="1843" spans="1:21" hidden="1" x14ac:dyDescent="0.25">
      <c r="A1843" s="3" t="s">
        <v>50</v>
      </c>
      <c r="B1843" s="4" t="str">
        <f t="shared" si="56"/>
        <v>SLORSR00057**C</v>
      </c>
      <c r="C1843" s="1" t="s">
        <v>45</v>
      </c>
      <c r="D1843" s="1" t="s">
        <v>114</v>
      </c>
      <c r="E1843" s="2">
        <v>0</v>
      </c>
      <c r="F1843" s="3" t="s">
        <v>307</v>
      </c>
      <c r="G1843" s="2">
        <v>4.87</v>
      </c>
      <c r="H1843" s="3" t="s">
        <v>754</v>
      </c>
      <c r="I1843" s="2" t="s">
        <v>94</v>
      </c>
      <c r="J1843" s="2">
        <v>0</v>
      </c>
      <c r="K1843" s="1" t="s">
        <v>585</v>
      </c>
      <c r="L1843" s="1">
        <v>17</v>
      </c>
      <c r="M1843" s="2">
        <v>9.74</v>
      </c>
      <c r="T1843" s="2"/>
    </row>
    <row r="1844" spans="1:21" hidden="1" x14ac:dyDescent="0.25">
      <c r="A1844" s="3" t="s">
        <v>20</v>
      </c>
      <c r="B1844" s="4" t="str">
        <f t="shared" si="56"/>
        <v>SLORSR00057**C</v>
      </c>
      <c r="C1844" s="1" t="s">
        <v>45</v>
      </c>
      <c r="D1844" s="1" t="s">
        <v>114</v>
      </c>
      <c r="E1844" s="1">
        <v>2.8</v>
      </c>
      <c r="F1844" s="66" t="s">
        <v>1081</v>
      </c>
      <c r="G1844" s="2"/>
      <c r="J1844" s="1" t="s">
        <v>28</v>
      </c>
      <c r="K1844" s="1" t="s">
        <v>348</v>
      </c>
      <c r="L1844" s="46">
        <v>18</v>
      </c>
      <c r="M1844" s="1">
        <v>12</v>
      </c>
      <c r="U1844" s="2">
        <v>2.8</v>
      </c>
    </row>
    <row r="1845" spans="1:21" hidden="1" x14ac:dyDescent="0.25">
      <c r="A1845" s="3" t="s">
        <v>20</v>
      </c>
      <c r="B1845" s="4" t="str">
        <f t="shared" si="56"/>
        <v>SLORSR00057**C</v>
      </c>
      <c r="C1845" s="1" t="s">
        <v>45</v>
      </c>
      <c r="D1845" s="1" t="s">
        <v>114</v>
      </c>
      <c r="E1845" s="1">
        <v>4.87</v>
      </c>
      <c r="F1845" s="66" t="s">
        <v>1082</v>
      </c>
      <c r="G1845" s="2"/>
      <c r="J1845" s="1" t="s">
        <v>24</v>
      </c>
      <c r="K1845" s="1" t="s">
        <v>348</v>
      </c>
      <c r="L1845" s="46">
        <v>18</v>
      </c>
      <c r="M1845" s="1">
        <v>24</v>
      </c>
      <c r="U1845" s="2">
        <v>16.690000000000001</v>
      </c>
    </row>
    <row r="1846" spans="1:21" hidden="1" x14ac:dyDescent="0.25">
      <c r="A1846" s="3" t="s">
        <v>69</v>
      </c>
      <c r="B1846" s="4" t="str">
        <f t="shared" si="56"/>
        <v>SLORSR00057**C</v>
      </c>
      <c r="C1846" s="1" t="s">
        <v>45</v>
      </c>
      <c r="D1846" s="1" t="s">
        <v>114</v>
      </c>
      <c r="E1846" s="2">
        <v>4.87</v>
      </c>
      <c r="F1846" s="3" t="s">
        <v>391</v>
      </c>
      <c r="G1846" s="1" t="s">
        <v>94</v>
      </c>
      <c r="J1846" s="1" t="s">
        <v>24</v>
      </c>
      <c r="K1846" s="46" t="s">
        <v>348</v>
      </c>
      <c r="L1846" s="46">
        <v>18</v>
      </c>
      <c r="P1846" s="1">
        <v>200</v>
      </c>
    </row>
    <row r="1847" spans="1:21" hidden="1" x14ac:dyDescent="0.25">
      <c r="A1847" s="3" t="s">
        <v>50</v>
      </c>
      <c r="B1847" s="4" t="str">
        <f t="shared" si="56"/>
        <v>SLORSR00057**C</v>
      </c>
      <c r="C1847" s="1" t="s">
        <v>45</v>
      </c>
      <c r="D1847" s="1" t="s">
        <v>114</v>
      </c>
      <c r="E1847" s="2">
        <v>4.88</v>
      </c>
      <c r="F1847" s="3" t="s">
        <v>755</v>
      </c>
      <c r="G1847" s="2">
        <v>8.5399999999999991</v>
      </c>
      <c r="H1847" s="3" t="s">
        <v>756</v>
      </c>
      <c r="I1847" s="2" t="s">
        <v>94</v>
      </c>
      <c r="J1847" s="2">
        <v>0</v>
      </c>
      <c r="K1847" s="1" t="s">
        <v>585</v>
      </c>
      <c r="L1847" s="1">
        <v>17</v>
      </c>
      <c r="M1847" s="2">
        <v>7.32</v>
      </c>
      <c r="T1847" s="2"/>
    </row>
    <row r="1848" spans="1:21" hidden="1" x14ac:dyDescent="0.25">
      <c r="A1848" s="3" t="s">
        <v>20</v>
      </c>
      <c r="B1848" s="4" t="str">
        <f t="shared" si="56"/>
        <v>SLORSR00057**C</v>
      </c>
      <c r="C1848" s="1" t="s">
        <v>45</v>
      </c>
      <c r="D1848" s="1" t="s">
        <v>114</v>
      </c>
      <c r="E1848" s="1">
        <v>6.43</v>
      </c>
      <c r="F1848" s="66" t="s">
        <v>1072</v>
      </c>
      <c r="G1848" s="2"/>
      <c r="J1848" s="1" t="s">
        <v>24</v>
      </c>
      <c r="K1848" s="1" t="s">
        <v>348</v>
      </c>
      <c r="L1848" s="46">
        <v>18</v>
      </c>
      <c r="M1848" s="1">
        <v>11</v>
      </c>
      <c r="U1848" s="2">
        <v>4.18</v>
      </c>
    </row>
    <row r="1849" spans="1:21" hidden="1" x14ac:dyDescent="0.25">
      <c r="A1849" s="3" t="s">
        <v>20</v>
      </c>
      <c r="B1849" s="4" t="str">
        <f t="shared" si="56"/>
        <v>SLORSR00057**C</v>
      </c>
      <c r="C1849" s="1" t="s">
        <v>45</v>
      </c>
      <c r="D1849" s="1" t="s">
        <v>114</v>
      </c>
      <c r="E1849" s="1">
        <v>6.43</v>
      </c>
      <c r="F1849" s="66" t="s">
        <v>1072</v>
      </c>
      <c r="G1849" s="2"/>
      <c r="J1849" s="1" t="s">
        <v>27</v>
      </c>
      <c r="K1849" s="1" t="s">
        <v>348</v>
      </c>
      <c r="L1849" s="46">
        <v>18</v>
      </c>
      <c r="M1849" s="1">
        <v>14</v>
      </c>
      <c r="U1849" s="2">
        <v>4.18</v>
      </c>
    </row>
    <row r="1850" spans="1:21" hidden="1" x14ac:dyDescent="0.25">
      <c r="A1850" s="3" t="s">
        <v>20</v>
      </c>
      <c r="B1850" s="4" t="str">
        <f t="shared" si="56"/>
        <v>SLORSR00057**C</v>
      </c>
      <c r="C1850" s="1" t="s">
        <v>45</v>
      </c>
      <c r="D1850" s="1" t="s">
        <v>114</v>
      </c>
      <c r="E1850" s="1">
        <v>6.43</v>
      </c>
      <c r="F1850" s="66" t="s">
        <v>1072</v>
      </c>
      <c r="G1850" s="2"/>
      <c r="J1850" s="1" t="s">
        <v>26</v>
      </c>
      <c r="K1850" s="1" t="s">
        <v>348</v>
      </c>
      <c r="L1850" s="46">
        <v>18</v>
      </c>
      <c r="M1850" s="1">
        <v>12</v>
      </c>
      <c r="U1850" s="2">
        <v>4.18</v>
      </c>
    </row>
    <row r="1851" spans="1:21" hidden="1" x14ac:dyDescent="0.25">
      <c r="A1851" s="3" t="s">
        <v>20</v>
      </c>
      <c r="B1851" s="4" t="str">
        <f t="shared" si="56"/>
        <v>SLORSR00057**C</v>
      </c>
      <c r="C1851" s="1" t="s">
        <v>45</v>
      </c>
      <c r="D1851" s="1" t="s">
        <v>114</v>
      </c>
      <c r="E1851" s="1">
        <v>6.43</v>
      </c>
      <c r="F1851" s="66" t="s">
        <v>1072</v>
      </c>
      <c r="G1851" s="2"/>
      <c r="J1851" s="1" t="s">
        <v>28</v>
      </c>
      <c r="K1851" s="1" t="s">
        <v>348</v>
      </c>
      <c r="L1851" s="46">
        <v>18</v>
      </c>
      <c r="M1851" s="1">
        <v>12</v>
      </c>
      <c r="U1851" s="2">
        <v>4.18</v>
      </c>
    </row>
    <row r="1852" spans="1:21" hidden="1" x14ac:dyDescent="0.25">
      <c r="A1852" s="3" t="s">
        <v>50</v>
      </c>
      <c r="B1852" s="4" t="str">
        <f t="shared" ref="B1852:B1856" si="57">"S"&amp;C1852&amp;MID(D1852,1,2)&amp;"00"&amp;MID(D1852,3,3)&amp;"**C"</f>
        <v>SLORSR00057**C</v>
      </c>
      <c r="C1852" s="1" t="s">
        <v>45</v>
      </c>
      <c r="D1852" s="1" t="s">
        <v>114</v>
      </c>
      <c r="E1852" s="2">
        <v>8.7799999999999994</v>
      </c>
      <c r="F1852" s="3" t="s">
        <v>1662</v>
      </c>
      <c r="G1852" s="2">
        <v>12.2</v>
      </c>
      <c r="H1852" s="3" t="s">
        <v>1663</v>
      </c>
      <c r="I1852" s="2" t="s">
        <v>94</v>
      </c>
      <c r="J1852" s="2">
        <v>0</v>
      </c>
      <c r="K1852" s="1" t="s">
        <v>585</v>
      </c>
      <c r="L1852" s="87">
        <v>18</v>
      </c>
      <c r="M1852" s="2">
        <v>6.84</v>
      </c>
      <c r="T1852" s="2"/>
    </row>
    <row r="1853" spans="1:21" hidden="1" x14ac:dyDescent="0.25">
      <c r="A1853" s="3" t="s">
        <v>31</v>
      </c>
      <c r="B1853" s="4" t="str">
        <f t="shared" si="57"/>
        <v>SLORSR00057**C</v>
      </c>
      <c r="C1853" s="1" t="s">
        <v>45</v>
      </c>
      <c r="D1853" s="1" t="s">
        <v>114</v>
      </c>
      <c r="E1853" s="2">
        <v>9.9700000000000006</v>
      </c>
      <c r="F1853" s="3" t="s">
        <v>2513</v>
      </c>
      <c r="G1853" s="2">
        <v>10.28</v>
      </c>
      <c r="H1853" s="3" t="s">
        <v>2514</v>
      </c>
      <c r="J1853" s="2" t="s">
        <v>2176</v>
      </c>
      <c r="K1853" s="1" t="s">
        <v>348</v>
      </c>
      <c r="L1853" s="1">
        <v>16</v>
      </c>
      <c r="M1853" s="2">
        <v>17</v>
      </c>
      <c r="T1853" s="2"/>
    </row>
    <row r="1854" spans="1:21" hidden="1" x14ac:dyDescent="0.25">
      <c r="A1854" s="3" t="s">
        <v>67</v>
      </c>
      <c r="B1854" s="4" t="str">
        <f t="shared" si="57"/>
        <v>SLORSR00057**C</v>
      </c>
      <c r="C1854" s="1" t="s">
        <v>45</v>
      </c>
      <c r="D1854" s="1" t="s">
        <v>114</v>
      </c>
      <c r="E1854" s="2">
        <v>9.9700000000000006</v>
      </c>
      <c r="F1854" s="3" t="s">
        <v>2513</v>
      </c>
      <c r="G1854" s="2">
        <v>10.28</v>
      </c>
      <c r="H1854" s="3" t="s">
        <v>2514</v>
      </c>
      <c r="J1854" s="2" t="s">
        <v>2176</v>
      </c>
      <c r="K1854" s="1" t="s">
        <v>348</v>
      </c>
      <c r="L1854" s="1">
        <v>16</v>
      </c>
      <c r="M1854" s="2">
        <v>600</v>
      </c>
      <c r="T1854" s="2"/>
    </row>
    <row r="1855" spans="1:21" hidden="1" x14ac:dyDescent="0.25">
      <c r="A1855" s="3" t="s">
        <v>69</v>
      </c>
      <c r="B1855" s="4" t="str">
        <f t="shared" si="57"/>
        <v>SLORSR00057**C</v>
      </c>
      <c r="C1855" s="1" t="s">
        <v>45</v>
      </c>
      <c r="D1855" s="1" t="s">
        <v>114</v>
      </c>
      <c r="E1855" s="2">
        <v>9.9700000000000006</v>
      </c>
      <c r="F1855" s="3" t="s">
        <v>2513</v>
      </c>
      <c r="G1855" s="2">
        <v>10.28</v>
      </c>
      <c r="H1855" s="3" t="s">
        <v>2514</v>
      </c>
      <c r="J1855" s="2" t="s">
        <v>2176</v>
      </c>
      <c r="K1855" s="1" t="s">
        <v>348</v>
      </c>
      <c r="L1855" s="1">
        <v>16</v>
      </c>
      <c r="M1855" s="2"/>
      <c r="P1855" s="1">
        <v>200</v>
      </c>
      <c r="T1855" s="2"/>
    </row>
    <row r="1856" spans="1:21" hidden="1" x14ac:dyDescent="0.25">
      <c r="A1856" s="3" t="s">
        <v>2403</v>
      </c>
      <c r="B1856" s="4" t="str">
        <f t="shared" si="57"/>
        <v>SLORSR00057**C</v>
      </c>
      <c r="C1856" s="1" t="s">
        <v>45</v>
      </c>
      <c r="D1856" s="1" t="s">
        <v>114</v>
      </c>
      <c r="E1856" s="2">
        <v>9.9700000000000006</v>
      </c>
      <c r="F1856" s="3" t="s">
        <v>2513</v>
      </c>
      <c r="G1856" s="2">
        <v>10.28</v>
      </c>
      <c r="H1856" s="3" t="s">
        <v>2514</v>
      </c>
      <c r="J1856" s="2" t="s">
        <v>2176</v>
      </c>
      <c r="K1856" s="1" t="s">
        <v>348</v>
      </c>
      <c r="L1856" s="1">
        <v>16</v>
      </c>
      <c r="M1856" s="2">
        <v>100</v>
      </c>
      <c r="T1856" s="2"/>
    </row>
    <row r="1857" spans="1:21" hidden="1" x14ac:dyDescent="0.25">
      <c r="A1857" s="79" t="s">
        <v>31</v>
      </c>
      <c r="B1857" s="4" t="str">
        <f t="shared" si="56"/>
        <v>SLORSR00057**C</v>
      </c>
      <c r="C1857" s="1" t="s">
        <v>45</v>
      </c>
      <c r="D1857" s="1" t="s">
        <v>114</v>
      </c>
      <c r="E1857" s="2">
        <v>11.76</v>
      </c>
      <c r="F1857" s="3" t="s">
        <v>77</v>
      </c>
      <c r="G1857" s="2"/>
      <c r="J1857" s="1" t="s">
        <v>27</v>
      </c>
      <c r="K1857" s="1" t="s">
        <v>348</v>
      </c>
      <c r="L1857" s="1">
        <v>16</v>
      </c>
      <c r="M1857" s="1">
        <v>3</v>
      </c>
      <c r="N1857" s="1">
        <v>1</v>
      </c>
    </row>
    <row r="1858" spans="1:21" hidden="1" x14ac:dyDescent="0.25">
      <c r="A1858" s="79" t="s">
        <v>31</v>
      </c>
      <c r="B1858" s="4" t="str">
        <f t="shared" si="56"/>
        <v>SLORSR00057**C</v>
      </c>
      <c r="C1858" s="1" t="s">
        <v>45</v>
      </c>
      <c r="D1858" s="1" t="s">
        <v>114</v>
      </c>
      <c r="E1858" s="2">
        <v>11.76</v>
      </c>
      <c r="F1858" s="3" t="s">
        <v>77</v>
      </c>
      <c r="G1858" s="2"/>
      <c r="J1858" s="1" t="s">
        <v>28</v>
      </c>
      <c r="K1858" s="1" t="s">
        <v>348</v>
      </c>
      <c r="L1858" s="1">
        <v>16</v>
      </c>
      <c r="M1858" s="1">
        <v>3</v>
      </c>
    </row>
    <row r="1859" spans="1:21" hidden="1" x14ac:dyDescent="0.25">
      <c r="A1859" s="3" t="s">
        <v>67</v>
      </c>
      <c r="B1859" s="4" t="str">
        <f t="shared" si="56"/>
        <v>SLORSR00057**C</v>
      </c>
      <c r="C1859" s="1" t="s">
        <v>45</v>
      </c>
      <c r="D1859" s="1" t="s">
        <v>114</v>
      </c>
      <c r="E1859" s="2">
        <v>11.76</v>
      </c>
      <c r="F1859" s="3" t="s">
        <v>77</v>
      </c>
      <c r="G1859" s="1" t="s">
        <v>94</v>
      </c>
      <c r="J1859" s="1" t="s">
        <v>27</v>
      </c>
      <c r="K1859" s="85" t="s">
        <v>348</v>
      </c>
      <c r="L1859" s="46">
        <v>18</v>
      </c>
      <c r="M1859" s="65">
        <v>297</v>
      </c>
      <c r="T1859" s="65"/>
    </row>
    <row r="1860" spans="1:21" hidden="1" x14ac:dyDescent="0.25">
      <c r="A1860" s="3" t="s">
        <v>67</v>
      </c>
      <c r="B1860" s="4" t="str">
        <f t="shared" si="56"/>
        <v>SLORSR00057**C</v>
      </c>
      <c r="C1860" s="1" t="s">
        <v>45</v>
      </c>
      <c r="D1860" s="1" t="s">
        <v>114</v>
      </c>
      <c r="E1860" s="2">
        <v>11.76</v>
      </c>
      <c r="F1860" s="3" t="s">
        <v>77</v>
      </c>
      <c r="G1860" s="1" t="s">
        <v>94</v>
      </c>
      <c r="J1860" s="1" t="s">
        <v>28</v>
      </c>
      <c r="K1860" s="85" t="s">
        <v>348</v>
      </c>
      <c r="L1860" s="46">
        <v>18</v>
      </c>
      <c r="M1860" s="65">
        <v>196</v>
      </c>
      <c r="T1860" s="65"/>
    </row>
    <row r="1861" spans="1:21" hidden="1" x14ac:dyDescent="0.25">
      <c r="A1861" s="3" t="s">
        <v>20</v>
      </c>
      <c r="B1861" s="4" t="str">
        <f t="shared" si="56"/>
        <v>SLORSR00057**C</v>
      </c>
      <c r="C1861" s="1" t="s">
        <v>45</v>
      </c>
      <c r="D1861" s="1" t="s">
        <v>114</v>
      </c>
      <c r="E1861" s="1">
        <v>11.76</v>
      </c>
      <c r="F1861" s="66" t="s">
        <v>1083</v>
      </c>
      <c r="G1861" s="2"/>
      <c r="J1861" s="1" t="s">
        <v>24</v>
      </c>
      <c r="K1861" s="1" t="s">
        <v>348</v>
      </c>
      <c r="L1861" s="46">
        <v>18</v>
      </c>
      <c r="M1861" s="1">
        <v>12</v>
      </c>
      <c r="U1861" s="2">
        <v>0</v>
      </c>
    </row>
    <row r="1862" spans="1:21" hidden="1" x14ac:dyDescent="0.25">
      <c r="A1862" s="3" t="s">
        <v>69</v>
      </c>
      <c r="B1862" s="4" t="str">
        <f t="shared" si="56"/>
        <v>SLORSR00057**C</v>
      </c>
      <c r="C1862" s="1" t="s">
        <v>45</v>
      </c>
      <c r="D1862" s="1" t="s">
        <v>114</v>
      </c>
      <c r="E1862" s="2">
        <v>11.76</v>
      </c>
      <c r="F1862" s="3" t="s">
        <v>77</v>
      </c>
      <c r="G1862" s="1" t="s">
        <v>94</v>
      </c>
      <c r="J1862" s="1" t="s">
        <v>27</v>
      </c>
      <c r="K1862" s="46" t="s">
        <v>348</v>
      </c>
      <c r="L1862" s="46">
        <v>18</v>
      </c>
      <c r="O1862" s="1">
        <v>10</v>
      </c>
    </row>
    <row r="1863" spans="1:21" hidden="1" x14ac:dyDescent="0.25">
      <c r="A1863" s="3" t="s">
        <v>69</v>
      </c>
      <c r="B1863" s="4" t="str">
        <f t="shared" si="56"/>
        <v>SLORSR00057**C</v>
      </c>
      <c r="C1863" s="1" t="s">
        <v>45</v>
      </c>
      <c r="D1863" s="1" t="s">
        <v>114</v>
      </c>
      <c r="E1863" s="2">
        <v>11.76</v>
      </c>
      <c r="F1863" s="3" t="s">
        <v>77</v>
      </c>
      <c r="G1863" s="1" t="s">
        <v>94</v>
      </c>
      <c r="J1863" s="1" t="s">
        <v>28</v>
      </c>
      <c r="K1863" s="46" t="s">
        <v>348</v>
      </c>
      <c r="L1863" s="46">
        <v>18</v>
      </c>
      <c r="O1863" s="1">
        <v>110</v>
      </c>
    </row>
    <row r="1864" spans="1:21" hidden="1" x14ac:dyDescent="0.25">
      <c r="A1864" s="3" t="s">
        <v>157</v>
      </c>
      <c r="B1864" s="4" t="str">
        <f t="shared" si="56"/>
        <v>SLORSR00057**C</v>
      </c>
      <c r="C1864" s="1" t="s">
        <v>45</v>
      </c>
      <c r="D1864" s="1" t="s">
        <v>114</v>
      </c>
      <c r="E1864" s="2">
        <v>11.85</v>
      </c>
      <c r="F1864" s="3" t="s">
        <v>757</v>
      </c>
      <c r="G1864" s="2">
        <v>12.31</v>
      </c>
      <c r="H1864" s="3" t="s">
        <v>758</v>
      </c>
      <c r="I1864" s="2">
        <v>0</v>
      </c>
      <c r="J1864" s="1">
        <v>0</v>
      </c>
      <c r="K1864" s="1" t="s">
        <v>585</v>
      </c>
      <c r="L1864" s="1">
        <v>17</v>
      </c>
      <c r="M1864" s="1">
        <v>0.46</v>
      </c>
      <c r="T1864" s="46" t="s">
        <v>55</v>
      </c>
    </row>
    <row r="1865" spans="1:21" hidden="1" x14ac:dyDescent="0.25">
      <c r="A1865" s="3" t="s">
        <v>157</v>
      </c>
      <c r="B1865" s="4" t="str">
        <f t="shared" si="56"/>
        <v>SLORSR00057**C</v>
      </c>
      <c r="C1865" s="1" t="s">
        <v>45</v>
      </c>
      <c r="D1865" s="1" t="s">
        <v>114</v>
      </c>
      <c r="E1865" s="2">
        <v>11.95</v>
      </c>
      <c r="F1865" s="3" t="s">
        <v>759</v>
      </c>
      <c r="G1865" s="2">
        <v>12.31</v>
      </c>
      <c r="H1865" s="3" t="s">
        <v>760</v>
      </c>
      <c r="I1865" s="2">
        <v>0</v>
      </c>
      <c r="J1865" s="1">
        <v>0</v>
      </c>
      <c r="K1865" s="1" t="s">
        <v>585</v>
      </c>
      <c r="L1865" s="1">
        <v>17</v>
      </c>
      <c r="M1865" s="1">
        <v>0.36</v>
      </c>
      <c r="T1865" s="46" t="s">
        <v>55</v>
      </c>
    </row>
    <row r="1866" spans="1:21" hidden="1" x14ac:dyDescent="0.25">
      <c r="A1866" s="3" t="s">
        <v>50</v>
      </c>
      <c r="B1866" s="4" t="str">
        <f t="shared" si="56"/>
        <v>SLORSR00057**C</v>
      </c>
      <c r="C1866" s="1" t="s">
        <v>45</v>
      </c>
      <c r="D1866" s="1" t="s">
        <v>114</v>
      </c>
      <c r="E1866" s="2">
        <v>12.2</v>
      </c>
      <c r="F1866" s="3" t="s">
        <v>1664</v>
      </c>
      <c r="G1866" s="2">
        <v>12.93</v>
      </c>
      <c r="H1866" s="3" t="s">
        <v>74</v>
      </c>
      <c r="I1866" s="2" t="s">
        <v>94</v>
      </c>
      <c r="J1866" s="2">
        <v>0</v>
      </c>
      <c r="K1866" s="1" t="s">
        <v>585</v>
      </c>
      <c r="L1866" s="87">
        <v>18</v>
      </c>
      <c r="M1866" s="2">
        <v>1.46</v>
      </c>
      <c r="T1866" s="2"/>
    </row>
    <row r="1867" spans="1:21" hidden="1" x14ac:dyDescent="0.25">
      <c r="A1867" s="3" t="s">
        <v>157</v>
      </c>
      <c r="B1867" s="4" t="str">
        <f t="shared" si="56"/>
        <v>SLORSR00057**C</v>
      </c>
      <c r="C1867" s="1" t="s">
        <v>45</v>
      </c>
      <c r="D1867" s="1" t="s">
        <v>114</v>
      </c>
      <c r="E1867" s="2">
        <v>12.31</v>
      </c>
      <c r="F1867" s="3" t="s">
        <v>761</v>
      </c>
      <c r="G1867" s="2">
        <v>12.97</v>
      </c>
      <c r="H1867" s="3" t="s">
        <v>74</v>
      </c>
      <c r="I1867" s="2">
        <v>0</v>
      </c>
      <c r="J1867" s="1">
        <v>0</v>
      </c>
      <c r="K1867" s="1" t="s">
        <v>585</v>
      </c>
      <c r="L1867" s="1">
        <v>17</v>
      </c>
      <c r="M1867" s="1">
        <v>1.32</v>
      </c>
      <c r="T1867" s="46" t="s">
        <v>55</v>
      </c>
    </row>
    <row r="1868" spans="1:21" hidden="1" x14ac:dyDescent="0.25">
      <c r="A1868" s="3" t="s">
        <v>208</v>
      </c>
      <c r="B1868" s="4" t="str">
        <f t="shared" si="56"/>
        <v>SLORSR00057**C</v>
      </c>
      <c r="C1868" s="1" t="s">
        <v>45</v>
      </c>
      <c r="D1868" s="1" t="s">
        <v>114</v>
      </c>
      <c r="E1868" s="2">
        <v>12.31</v>
      </c>
      <c r="F1868" s="3" t="s">
        <v>761</v>
      </c>
      <c r="G1868" s="2">
        <v>12.97</v>
      </c>
      <c r="H1868" s="3" t="s">
        <v>74</v>
      </c>
      <c r="J1868" s="2">
        <v>0</v>
      </c>
      <c r="K1868" s="1" t="s">
        <v>585</v>
      </c>
      <c r="L1868" s="87">
        <v>18</v>
      </c>
      <c r="M1868" s="2">
        <v>1.32</v>
      </c>
      <c r="T1868" s="2" t="s">
        <v>55</v>
      </c>
    </row>
    <row r="1869" spans="1:21" hidden="1" x14ac:dyDescent="0.25">
      <c r="A1869" s="3" t="s">
        <v>20</v>
      </c>
      <c r="B1869" s="4" t="str">
        <f t="shared" si="56"/>
        <v>SLORSR00057**C</v>
      </c>
      <c r="C1869" s="1" t="s">
        <v>45</v>
      </c>
      <c r="D1869" s="1" t="s">
        <v>114</v>
      </c>
      <c r="E1869" s="1">
        <v>12.37</v>
      </c>
      <c r="F1869" s="66" t="s">
        <v>1084</v>
      </c>
      <c r="G1869" s="2"/>
      <c r="J1869" s="1" t="s">
        <v>26</v>
      </c>
      <c r="K1869" s="1" t="s">
        <v>348</v>
      </c>
      <c r="L1869" s="46">
        <v>18</v>
      </c>
      <c r="M1869" s="1">
        <v>20</v>
      </c>
      <c r="U1869" s="2"/>
    </row>
    <row r="1870" spans="1:21" hidden="1" x14ac:dyDescent="0.25">
      <c r="A1870" s="3" t="s">
        <v>20</v>
      </c>
      <c r="B1870" s="4" t="str">
        <f t="shared" si="56"/>
        <v>SLORSR00057**C</v>
      </c>
      <c r="C1870" s="1" t="s">
        <v>45</v>
      </c>
      <c r="D1870" s="1" t="s">
        <v>114</v>
      </c>
      <c r="E1870" s="1">
        <v>12.37</v>
      </c>
      <c r="F1870" s="66" t="s">
        <v>1084</v>
      </c>
      <c r="G1870" s="2"/>
      <c r="J1870" s="1" t="s">
        <v>24</v>
      </c>
      <c r="K1870" s="1" t="s">
        <v>348</v>
      </c>
      <c r="L1870" s="46">
        <v>18</v>
      </c>
      <c r="M1870" s="1">
        <v>26</v>
      </c>
      <c r="U1870" s="2"/>
    </row>
    <row r="1871" spans="1:21" hidden="1" x14ac:dyDescent="0.25">
      <c r="A1871" s="3" t="s">
        <v>20</v>
      </c>
      <c r="B1871" s="4" t="str">
        <f t="shared" si="56"/>
        <v>SLORSR00057**C</v>
      </c>
      <c r="C1871" s="1" t="s">
        <v>45</v>
      </c>
      <c r="D1871" s="1" t="s">
        <v>114</v>
      </c>
      <c r="E1871" s="1">
        <v>12.37</v>
      </c>
      <c r="F1871" s="66" t="s">
        <v>1084</v>
      </c>
      <c r="G1871" s="2"/>
      <c r="J1871" s="1" t="s">
        <v>28</v>
      </c>
      <c r="K1871" s="1" t="s">
        <v>348</v>
      </c>
      <c r="L1871" s="46">
        <v>18</v>
      </c>
      <c r="M1871" s="1">
        <v>23</v>
      </c>
      <c r="U1871" s="2"/>
    </row>
    <row r="1872" spans="1:21" hidden="1" x14ac:dyDescent="0.25">
      <c r="A1872" s="3" t="s">
        <v>20</v>
      </c>
      <c r="B1872" s="4" t="str">
        <f t="shared" si="56"/>
        <v>SLORSR00057**C</v>
      </c>
      <c r="C1872" s="1" t="s">
        <v>45</v>
      </c>
      <c r="D1872" s="1" t="s">
        <v>114</v>
      </c>
      <c r="E1872" s="1">
        <v>12.37</v>
      </c>
      <c r="F1872" s="66" t="s">
        <v>1084</v>
      </c>
      <c r="G1872" s="2"/>
      <c r="J1872" s="1" t="s">
        <v>27</v>
      </c>
      <c r="K1872" s="1" t="s">
        <v>348</v>
      </c>
      <c r="L1872" s="46">
        <v>18</v>
      </c>
      <c r="M1872" s="1">
        <v>23</v>
      </c>
      <c r="U1872" s="2"/>
    </row>
    <row r="1873" spans="1:22" hidden="1" x14ac:dyDescent="0.25">
      <c r="A1873" s="79" t="s">
        <v>31</v>
      </c>
      <c r="B1873" s="4" t="str">
        <f t="shared" si="56"/>
        <v>SLORSR00057**C</v>
      </c>
      <c r="C1873" s="1" t="s">
        <v>45</v>
      </c>
      <c r="D1873" s="1" t="s">
        <v>114</v>
      </c>
      <c r="E1873" s="2">
        <v>12.41</v>
      </c>
      <c r="F1873" s="3" t="s">
        <v>1847</v>
      </c>
      <c r="G1873" s="2"/>
      <c r="J1873" s="1" t="s">
        <v>26</v>
      </c>
      <c r="K1873" s="1" t="s">
        <v>348</v>
      </c>
      <c r="L1873" s="1">
        <v>16</v>
      </c>
      <c r="M1873" s="1">
        <v>3</v>
      </c>
      <c r="N1873" s="1">
        <v>1</v>
      </c>
    </row>
    <row r="1874" spans="1:22" hidden="1" x14ac:dyDescent="0.25">
      <c r="A1874" s="3" t="s">
        <v>50</v>
      </c>
      <c r="B1874" s="4" t="str">
        <f t="shared" si="56"/>
        <v>SLORSR00057**C</v>
      </c>
      <c r="C1874" s="1" t="s">
        <v>45</v>
      </c>
      <c r="D1874" s="1" t="s">
        <v>114</v>
      </c>
      <c r="E1874" s="2">
        <v>20.62</v>
      </c>
      <c r="F1874" s="3" t="s">
        <v>766</v>
      </c>
      <c r="G1874" s="2">
        <v>21.65</v>
      </c>
      <c r="H1874" s="3" t="s">
        <v>772</v>
      </c>
      <c r="I1874" s="2" t="s">
        <v>54</v>
      </c>
      <c r="J1874" s="2">
        <v>0</v>
      </c>
      <c r="K1874" s="46" t="s">
        <v>348</v>
      </c>
      <c r="L1874" s="46">
        <v>18</v>
      </c>
      <c r="M1874" s="2">
        <v>2.06</v>
      </c>
      <c r="T1874" s="2"/>
    </row>
    <row r="1875" spans="1:22" hidden="1" x14ac:dyDescent="0.25">
      <c r="A1875" s="3" t="s">
        <v>208</v>
      </c>
      <c r="B1875" s="4" t="str">
        <f t="shared" si="56"/>
        <v>SLORSR00057**C</v>
      </c>
      <c r="C1875" s="1" t="s">
        <v>45</v>
      </c>
      <c r="D1875" s="1" t="s">
        <v>114</v>
      </c>
      <c r="E1875" s="2">
        <v>20.62</v>
      </c>
      <c r="F1875" s="3" t="s">
        <v>766</v>
      </c>
      <c r="G1875" s="2">
        <v>21.65</v>
      </c>
      <c r="H1875" s="3" t="s">
        <v>772</v>
      </c>
      <c r="J1875" s="2">
        <v>0</v>
      </c>
      <c r="K1875" s="46" t="s">
        <v>348</v>
      </c>
      <c r="L1875" s="46">
        <v>18</v>
      </c>
      <c r="M1875" s="2">
        <v>2.0299999999999998</v>
      </c>
      <c r="T1875" s="2" t="s">
        <v>55</v>
      </c>
    </row>
    <row r="1876" spans="1:22" hidden="1" x14ac:dyDescent="0.25">
      <c r="A1876" s="3" t="s">
        <v>157</v>
      </c>
      <c r="B1876" s="4" t="str">
        <f t="shared" si="56"/>
        <v>SLORSR00057**C</v>
      </c>
      <c r="C1876" s="1" t="s">
        <v>45</v>
      </c>
      <c r="D1876" s="1" t="s">
        <v>114</v>
      </c>
      <c r="E1876" s="2">
        <v>20.88</v>
      </c>
      <c r="F1876" s="3" t="s">
        <v>766</v>
      </c>
      <c r="G1876" s="2">
        <v>21.65</v>
      </c>
      <c r="H1876" s="3" t="s">
        <v>772</v>
      </c>
      <c r="I1876" s="2">
        <v>0</v>
      </c>
      <c r="J1876" s="1">
        <v>0</v>
      </c>
      <c r="K1876" s="46" t="s">
        <v>348</v>
      </c>
      <c r="L1876" s="46">
        <v>18</v>
      </c>
      <c r="M1876" s="1">
        <v>1.54</v>
      </c>
      <c r="T1876" s="46" t="s">
        <v>55</v>
      </c>
    </row>
    <row r="1877" spans="1:22" hidden="1" x14ac:dyDescent="0.25">
      <c r="A1877" s="79" t="s">
        <v>31</v>
      </c>
      <c r="B1877" s="4" t="str">
        <f>"S"&amp;C1877&amp;MID(D1877,1,2)&amp;"00"&amp;MID(D1877,3,3)&amp;"**C"</f>
        <v>SLORSR00057**C</v>
      </c>
      <c r="C1877" s="1" t="s">
        <v>45</v>
      </c>
      <c r="D1877" s="1" t="s">
        <v>114</v>
      </c>
      <c r="E1877" s="2">
        <v>21.32</v>
      </c>
      <c r="F1877" s="3" t="s">
        <v>444</v>
      </c>
      <c r="G1877" s="2"/>
      <c r="J1877" s="1" t="s">
        <v>24</v>
      </c>
      <c r="K1877" s="46" t="s">
        <v>25</v>
      </c>
      <c r="L1877" s="1">
        <v>14</v>
      </c>
      <c r="M1877" s="1">
        <v>9</v>
      </c>
    </row>
    <row r="1878" spans="1:22" hidden="1" x14ac:dyDescent="0.25">
      <c r="A1878" s="79" t="s">
        <v>31</v>
      </c>
      <c r="B1878" s="4" t="str">
        <f t="shared" si="56"/>
        <v>SLORSR00057**C</v>
      </c>
      <c r="C1878" s="1" t="s">
        <v>45</v>
      </c>
      <c r="D1878" s="1" t="s">
        <v>114</v>
      </c>
      <c r="E1878" s="2">
        <v>21.32</v>
      </c>
      <c r="F1878" s="3" t="s">
        <v>444</v>
      </c>
      <c r="G1878" s="2"/>
      <c r="J1878" s="1" t="s">
        <v>28</v>
      </c>
      <c r="K1878" s="46" t="s">
        <v>25</v>
      </c>
      <c r="L1878" s="1">
        <v>14</v>
      </c>
      <c r="M1878" s="1">
        <v>14</v>
      </c>
      <c r="N1878" s="88"/>
    </row>
    <row r="1879" spans="1:22" hidden="1" x14ac:dyDescent="0.25">
      <c r="A1879" s="79" t="s">
        <v>31</v>
      </c>
      <c r="B1879" s="4" t="str">
        <f>"S"&amp;C1879&amp;MID(D1879,1,2)&amp;"00"&amp;MID(D1879,3,3)&amp;"**N"</f>
        <v>SLORSR00057**N</v>
      </c>
      <c r="C1879" s="1" t="s">
        <v>45</v>
      </c>
      <c r="D1879" s="1" t="s">
        <v>114</v>
      </c>
      <c r="E1879" s="2">
        <v>21.32</v>
      </c>
      <c r="F1879" s="3" t="s">
        <v>444</v>
      </c>
      <c r="G1879" s="2"/>
      <c r="J1879" s="1" t="s">
        <v>27</v>
      </c>
      <c r="K1879" s="46" t="s">
        <v>25</v>
      </c>
      <c r="L1879" s="1">
        <v>14</v>
      </c>
      <c r="M1879" s="1">
        <v>12</v>
      </c>
      <c r="N1879" s="88"/>
    </row>
    <row r="1880" spans="1:22" hidden="1" x14ac:dyDescent="0.25">
      <c r="A1880" s="3" t="s">
        <v>67</v>
      </c>
      <c r="B1880" s="4" t="str">
        <f t="shared" si="56"/>
        <v>SLORSR00057**C</v>
      </c>
      <c r="C1880" s="1" t="s">
        <v>45</v>
      </c>
      <c r="D1880" s="1" t="s">
        <v>114</v>
      </c>
      <c r="E1880" s="2">
        <v>21.32</v>
      </c>
      <c r="F1880" s="3" t="s">
        <v>444</v>
      </c>
      <c r="G1880" s="1" t="s">
        <v>54</v>
      </c>
      <c r="J1880" s="1" t="s">
        <v>24</v>
      </c>
      <c r="K1880" s="46" t="s">
        <v>25</v>
      </c>
      <c r="L1880" s="1">
        <v>14</v>
      </c>
      <c r="M1880" s="1">
        <v>456</v>
      </c>
    </row>
    <row r="1881" spans="1:22" hidden="1" x14ac:dyDescent="0.25">
      <c r="A1881" s="3" t="s">
        <v>67</v>
      </c>
      <c r="B1881" s="4" t="str">
        <f>"S"&amp;C1881&amp;MID(D1881,1,2)&amp;"00"&amp;MID(D1881,3,3)&amp;"**N"</f>
        <v>SLORSR00057**N</v>
      </c>
      <c r="C1881" s="1" t="s">
        <v>45</v>
      </c>
      <c r="D1881" s="1" t="s">
        <v>114</v>
      </c>
      <c r="E1881" s="2">
        <v>21.32</v>
      </c>
      <c r="F1881" s="3" t="s">
        <v>444</v>
      </c>
      <c r="G1881" s="1" t="s">
        <v>54</v>
      </c>
      <c r="J1881" s="1" t="s">
        <v>27</v>
      </c>
      <c r="K1881" s="46" t="s">
        <v>25</v>
      </c>
      <c r="L1881" s="1">
        <v>14</v>
      </c>
      <c r="M1881" s="1">
        <v>1000</v>
      </c>
    </row>
    <row r="1882" spans="1:22" hidden="1" x14ac:dyDescent="0.25">
      <c r="A1882" s="3" t="s">
        <v>67</v>
      </c>
      <c r="B1882" s="4" t="str">
        <f t="shared" si="56"/>
        <v>SLORSR00057**C</v>
      </c>
      <c r="C1882" s="1" t="s">
        <v>45</v>
      </c>
      <c r="D1882" s="1" t="s">
        <v>114</v>
      </c>
      <c r="E1882" s="2">
        <v>21.32</v>
      </c>
      <c r="F1882" s="3" t="s">
        <v>444</v>
      </c>
      <c r="G1882" s="1" t="s">
        <v>54</v>
      </c>
      <c r="J1882" s="1" t="s">
        <v>28</v>
      </c>
      <c r="K1882" s="46" t="s">
        <v>25</v>
      </c>
      <c r="L1882" s="1">
        <v>14</v>
      </c>
      <c r="M1882" s="1">
        <v>866</v>
      </c>
    </row>
    <row r="1883" spans="1:22" hidden="1" x14ac:dyDescent="0.25">
      <c r="A1883" s="3" t="s">
        <v>202</v>
      </c>
      <c r="B1883" s="4" t="str">
        <f t="shared" si="56"/>
        <v>SLORSR00057**C</v>
      </c>
      <c r="C1883" s="1" t="s">
        <v>45</v>
      </c>
      <c r="D1883" s="1" t="s">
        <v>114</v>
      </c>
      <c r="E1883" s="2">
        <v>21.32</v>
      </c>
      <c r="F1883" s="3" t="s">
        <v>249</v>
      </c>
      <c r="G1883" s="1" t="s">
        <v>54</v>
      </c>
      <c r="J1883" s="1" t="s">
        <v>26</v>
      </c>
      <c r="K1883" s="46" t="s">
        <v>25</v>
      </c>
      <c r="L1883" s="1">
        <v>14</v>
      </c>
      <c r="M1883" s="1">
        <v>142</v>
      </c>
    </row>
    <row r="1884" spans="1:22" hidden="1" x14ac:dyDescent="0.25">
      <c r="A1884" s="3" t="s">
        <v>202</v>
      </c>
      <c r="B1884" s="4" t="str">
        <f>"S"&amp;C1884&amp;MID(D1884,1,2)&amp;"00"&amp;MID(D1884,3,3)&amp;"**N"</f>
        <v>SLORSR00057**N</v>
      </c>
      <c r="C1884" s="1" t="s">
        <v>45</v>
      </c>
      <c r="D1884" s="1" t="s">
        <v>114</v>
      </c>
      <c r="E1884" s="2">
        <v>21.32</v>
      </c>
      <c r="F1884" s="3" t="s">
        <v>249</v>
      </c>
      <c r="G1884" s="1" t="s">
        <v>54</v>
      </c>
      <c r="J1884" s="1" t="s">
        <v>27</v>
      </c>
      <c r="K1884" s="46" t="s">
        <v>25</v>
      </c>
      <c r="L1884" s="1">
        <v>14</v>
      </c>
      <c r="M1884" s="1">
        <v>240</v>
      </c>
    </row>
    <row r="1885" spans="1:22" hidden="1" x14ac:dyDescent="0.25">
      <c r="A1885" s="79" t="s">
        <v>226</v>
      </c>
      <c r="B1885" s="4" t="str">
        <f t="shared" si="56"/>
        <v>SLORSR00057**C</v>
      </c>
      <c r="C1885" s="1" t="s">
        <v>45</v>
      </c>
      <c r="D1885" s="1" t="s">
        <v>114</v>
      </c>
      <c r="E1885" s="2">
        <v>21.32</v>
      </c>
      <c r="F1885" s="3" t="s">
        <v>444</v>
      </c>
      <c r="G1885" s="2"/>
      <c r="J1885" s="1" t="s">
        <v>445</v>
      </c>
      <c r="K1885" s="46" t="s">
        <v>25</v>
      </c>
      <c r="L1885" s="1">
        <v>14</v>
      </c>
      <c r="Q1885" s="1">
        <v>185</v>
      </c>
    </row>
    <row r="1886" spans="1:22" hidden="1" x14ac:dyDescent="0.25">
      <c r="A1886" s="3" t="s">
        <v>20</v>
      </c>
      <c r="B1886" s="4" t="str">
        <f>"S"&amp;C1886&amp;MID(D1886,1,2)&amp;"00"&amp;MID(D1886,3,3)&amp;"**N"</f>
        <v>SLORSR00057**N</v>
      </c>
      <c r="C1886" s="1" t="s">
        <v>45</v>
      </c>
      <c r="D1886" s="1" t="s">
        <v>114</v>
      </c>
      <c r="E1886" s="1">
        <v>21.32</v>
      </c>
      <c r="F1886" s="66" t="s">
        <v>446</v>
      </c>
      <c r="G1886" s="2"/>
      <c r="J1886" s="1" t="s">
        <v>26</v>
      </c>
      <c r="K1886" s="46" t="s">
        <v>25</v>
      </c>
      <c r="L1886" s="1">
        <v>15</v>
      </c>
      <c r="M1886" s="1">
        <v>35</v>
      </c>
      <c r="U1886" s="2">
        <v>0</v>
      </c>
    </row>
    <row r="1887" spans="1:22" hidden="1" x14ac:dyDescent="0.25">
      <c r="A1887" s="3" t="s">
        <v>20</v>
      </c>
      <c r="B1887" s="4" t="str">
        <f t="shared" si="56"/>
        <v>SLORSR00057**C</v>
      </c>
      <c r="C1887" s="1" t="s">
        <v>45</v>
      </c>
      <c r="D1887" s="1" t="s">
        <v>114</v>
      </c>
      <c r="E1887" s="1">
        <v>21.32</v>
      </c>
      <c r="F1887" s="66" t="s">
        <v>446</v>
      </c>
      <c r="G1887" s="2"/>
      <c r="J1887" s="1" t="s">
        <v>24</v>
      </c>
      <c r="K1887" s="46" t="s">
        <v>25</v>
      </c>
      <c r="L1887" s="1">
        <v>14</v>
      </c>
      <c r="M1887" s="1">
        <v>35</v>
      </c>
      <c r="U1887" s="2">
        <v>0</v>
      </c>
    </row>
    <row r="1888" spans="1:22" hidden="1" x14ac:dyDescent="0.25">
      <c r="A1888" s="3" t="s">
        <v>20</v>
      </c>
      <c r="B1888" s="4" t="str">
        <f>"S"&amp;C1888&amp;MID(D1888,1,2)&amp;"00"&amp;MID(D1888,3,3)&amp;"**N"</f>
        <v>SLORSR00057**N</v>
      </c>
      <c r="C1888" s="1" t="s">
        <v>45</v>
      </c>
      <c r="D1888" s="1" t="s">
        <v>114</v>
      </c>
      <c r="E1888" s="1">
        <v>21.32</v>
      </c>
      <c r="F1888" s="66" t="s">
        <v>446</v>
      </c>
      <c r="G1888" s="2"/>
      <c r="J1888" s="1" t="s">
        <v>27</v>
      </c>
      <c r="K1888" s="46" t="s">
        <v>25</v>
      </c>
      <c r="L1888" s="1">
        <v>14</v>
      </c>
      <c r="M1888" s="1">
        <v>50</v>
      </c>
      <c r="U1888" s="2">
        <v>0</v>
      </c>
      <c r="V1888" t="s">
        <v>2124</v>
      </c>
    </row>
    <row r="1889" spans="1:22" hidden="1" x14ac:dyDescent="0.25">
      <c r="A1889" s="3" t="s">
        <v>20</v>
      </c>
      <c r="B1889" s="4" t="str">
        <f t="shared" si="56"/>
        <v>SLORSR00057**C</v>
      </c>
      <c r="C1889" s="1" t="s">
        <v>45</v>
      </c>
      <c r="D1889" s="1" t="s">
        <v>114</v>
      </c>
      <c r="E1889" s="1">
        <v>21.32</v>
      </c>
      <c r="F1889" s="66" t="s">
        <v>446</v>
      </c>
      <c r="G1889" s="2"/>
      <c r="J1889" s="1" t="s">
        <v>28</v>
      </c>
      <c r="K1889" s="46" t="s">
        <v>25</v>
      </c>
      <c r="L1889" s="1">
        <v>14</v>
      </c>
      <c r="M1889" s="1">
        <v>58</v>
      </c>
      <c r="U1889" s="2">
        <v>0</v>
      </c>
      <c r="V1889" t="s">
        <v>2124</v>
      </c>
    </row>
    <row r="1890" spans="1:22" hidden="1" x14ac:dyDescent="0.25">
      <c r="A1890" s="3" t="s">
        <v>69</v>
      </c>
      <c r="B1890" s="4" t="str">
        <f t="shared" si="56"/>
        <v>SLORSR00057**C</v>
      </c>
      <c r="C1890" s="1" t="s">
        <v>45</v>
      </c>
      <c r="D1890" s="46" t="s">
        <v>114</v>
      </c>
      <c r="E1890" s="2">
        <v>21.32</v>
      </c>
      <c r="F1890" s="3" t="s">
        <v>444</v>
      </c>
      <c r="J1890" s="46" t="s">
        <v>78</v>
      </c>
      <c r="K1890" s="46" t="s">
        <v>25</v>
      </c>
      <c r="L1890" s="1">
        <v>14</v>
      </c>
      <c r="O1890" s="1">
        <v>240</v>
      </c>
      <c r="V1890" t="s">
        <v>2124</v>
      </c>
    </row>
    <row r="1891" spans="1:22" hidden="1" x14ac:dyDescent="0.25">
      <c r="A1891" s="79" t="s">
        <v>31</v>
      </c>
      <c r="B1891" s="4" t="str">
        <f>"S"&amp;C1891&amp;MID(D1891,1,2)&amp;"00"&amp;MID(D1891,3,3)&amp;"**N"</f>
        <v>SLORSR00057**N</v>
      </c>
      <c r="C1891" s="1" t="s">
        <v>45</v>
      </c>
      <c r="D1891" s="1" t="s">
        <v>114</v>
      </c>
      <c r="E1891" s="2">
        <v>21.59</v>
      </c>
      <c r="F1891" s="3" t="s">
        <v>447</v>
      </c>
      <c r="G1891" s="2"/>
      <c r="J1891" s="1" t="s">
        <v>27</v>
      </c>
      <c r="K1891" s="46" t="s">
        <v>25</v>
      </c>
      <c r="L1891" s="1">
        <v>14</v>
      </c>
      <c r="M1891" s="1">
        <v>2</v>
      </c>
      <c r="V1891" t="s">
        <v>2124</v>
      </c>
    </row>
    <row r="1892" spans="1:22" hidden="1" x14ac:dyDescent="0.25">
      <c r="A1892" s="79" t="s">
        <v>31</v>
      </c>
      <c r="B1892" s="4" t="str">
        <f t="shared" si="56"/>
        <v>SLORSR00057**C</v>
      </c>
      <c r="C1892" s="1" t="s">
        <v>45</v>
      </c>
      <c r="D1892" s="1" t="s">
        <v>114</v>
      </c>
      <c r="E1892" s="2">
        <v>21.59</v>
      </c>
      <c r="F1892" s="3" t="s">
        <v>447</v>
      </c>
      <c r="G1892" s="2"/>
      <c r="J1892" s="1" t="s">
        <v>28</v>
      </c>
      <c r="K1892" s="46" t="s">
        <v>25</v>
      </c>
      <c r="L1892" s="1">
        <v>14</v>
      </c>
      <c r="M1892" s="1">
        <v>2</v>
      </c>
    </row>
    <row r="1893" spans="1:22" hidden="1" x14ac:dyDescent="0.25">
      <c r="A1893" s="3" t="s">
        <v>67</v>
      </c>
      <c r="B1893" s="4" t="str">
        <f>"S"&amp;C1893&amp;MID(D1893,1,2)&amp;"00"&amp;MID(D1893,3,3)&amp;"**N"</f>
        <v>SLORSR00057**N</v>
      </c>
      <c r="C1893" s="1" t="s">
        <v>45</v>
      </c>
      <c r="D1893" s="1" t="s">
        <v>114</v>
      </c>
      <c r="E1893" s="2">
        <v>21.59</v>
      </c>
      <c r="F1893" s="3" t="s">
        <v>447</v>
      </c>
      <c r="G1893" s="1" t="s">
        <v>54</v>
      </c>
      <c r="J1893" s="1" t="s">
        <v>27</v>
      </c>
      <c r="K1893" s="46" t="s">
        <v>25</v>
      </c>
      <c r="L1893" s="1">
        <v>14</v>
      </c>
      <c r="M1893" s="1">
        <v>85</v>
      </c>
    </row>
    <row r="1894" spans="1:22" hidden="1" x14ac:dyDescent="0.25">
      <c r="A1894" s="3" t="s">
        <v>67</v>
      </c>
      <c r="B1894" s="4" t="str">
        <f t="shared" si="56"/>
        <v>SLORSR00057**C</v>
      </c>
      <c r="C1894" s="1" t="s">
        <v>45</v>
      </c>
      <c r="D1894" s="1" t="s">
        <v>114</v>
      </c>
      <c r="E1894" s="2">
        <v>21.59</v>
      </c>
      <c r="F1894" s="3" t="s">
        <v>447</v>
      </c>
      <c r="G1894" s="1" t="s">
        <v>54</v>
      </c>
      <c r="J1894" s="1" t="s">
        <v>28</v>
      </c>
      <c r="K1894" s="46" t="s">
        <v>25</v>
      </c>
      <c r="L1894" s="1">
        <v>14</v>
      </c>
      <c r="M1894" s="1">
        <v>93</v>
      </c>
      <c r="V1894" t="s">
        <v>2124</v>
      </c>
    </row>
    <row r="1895" spans="1:22" hidden="1" x14ac:dyDescent="0.25">
      <c r="A1895" s="3" t="s">
        <v>64</v>
      </c>
      <c r="B1895" s="4" t="str">
        <f t="shared" si="56"/>
        <v>SLORSR00058**C</v>
      </c>
      <c r="C1895" s="1" t="s">
        <v>45</v>
      </c>
      <c r="D1895" s="1" t="s">
        <v>60</v>
      </c>
      <c r="E1895" s="2">
        <v>0</v>
      </c>
      <c r="F1895" s="3" t="s">
        <v>306</v>
      </c>
      <c r="G1895" s="2">
        <v>8.42</v>
      </c>
      <c r="H1895" s="3" t="s">
        <v>762</v>
      </c>
      <c r="I1895" s="2">
        <v>6.59</v>
      </c>
      <c r="J1895" s="56"/>
      <c r="K1895" s="1" t="s">
        <v>348</v>
      </c>
      <c r="L1895" s="1">
        <v>18</v>
      </c>
      <c r="M1895" s="67">
        <v>8.42</v>
      </c>
      <c r="T1895" s="56"/>
      <c r="V1895" t="s">
        <v>2124</v>
      </c>
    </row>
    <row r="1896" spans="1:22" hidden="1" x14ac:dyDescent="0.25">
      <c r="A1896" s="3" t="s">
        <v>50</v>
      </c>
      <c r="B1896" s="4" t="str">
        <f t="shared" si="56"/>
        <v>SLORSR00058**C</v>
      </c>
      <c r="C1896" s="1" t="s">
        <v>45</v>
      </c>
      <c r="D1896" s="1" t="s">
        <v>60</v>
      </c>
      <c r="E1896" s="2">
        <v>0</v>
      </c>
      <c r="F1896" s="3" t="s">
        <v>306</v>
      </c>
      <c r="G1896" s="2">
        <v>8.42</v>
      </c>
      <c r="H1896" s="3" t="s">
        <v>762</v>
      </c>
      <c r="I1896" s="2" t="s">
        <v>63</v>
      </c>
      <c r="J1896" s="2">
        <v>0</v>
      </c>
      <c r="K1896" s="1" t="s">
        <v>348</v>
      </c>
      <c r="L1896" s="1">
        <v>18</v>
      </c>
      <c r="M1896" s="2">
        <v>16.84</v>
      </c>
      <c r="T1896" s="2"/>
    </row>
    <row r="1897" spans="1:22" hidden="1" x14ac:dyDescent="0.25">
      <c r="A1897" s="3" t="s">
        <v>2396</v>
      </c>
      <c r="B1897" s="4" t="str">
        <f t="shared" si="56"/>
        <v>SLORSR00058**C</v>
      </c>
      <c r="C1897" s="1" t="s">
        <v>45</v>
      </c>
      <c r="D1897" s="1" t="s">
        <v>60</v>
      </c>
      <c r="E1897" s="2">
        <v>1.72</v>
      </c>
      <c r="F1897" s="3" t="s">
        <v>43</v>
      </c>
      <c r="G1897" s="2"/>
      <c r="J1897" s="2"/>
      <c r="K1897" s="46" t="s">
        <v>25</v>
      </c>
      <c r="L1897" s="1">
        <v>18</v>
      </c>
      <c r="M1897" s="1">
        <v>2</v>
      </c>
    </row>
    <row r="1898" spans="1:22" hidden="1" x14ac:dyDescent="0.25">
      <c r="A1898" s="3" t="s">
        <v>20</v>
      </c>
      <c r="B1898" s="4" t="str">
        <f t="shared" si="56"/>
        <v>SLORSR00058**C</v>
      </c>
      <c r="C1898" s="1" t="s">
        <v>45</v>
      </c>
      <c r="D1898" s="1" t="s">
        <v>60</v>
      </c>
      <c r="E1898" s="1">
        <v>2.5299999999999998</v>
      </c>
      <c r="F1898" s="66" t="s">
        <v>1085</v>
      </c>
      <c r="G1898" s="2"/>
      <c r="J1898" s="1" t="s">
        <v>26</v>
      </c>
      <c r="K1898" s="46" t="s">
        <v>25</v>
      </c>
      <c r="L1898" s="1">
        <v>18</v>
      </c>
      <c r="M1898" s="1">
        <v>20</v>
      </c>
      <c r="U1898" s="2">
        <v>6.19</v>
      </c>
    </row>
    <row r="1899" spans="1:22" hidden="1" x14ac:dyDescent="0.25">
      <c r="A1899" s="3" t="s">
        <v>20</v>
      </c>
      <c r="B1899" s="4" t="str">
        <f t="shared" si="56"/>
        <v>SLORSR00058**C</v>
      </c>
      <c r="C1899" s="1" t="s">
        <v>45</v>
      </c>
      <c r="D1899" s="1" t="s">
        <v>60</v>
      </c>
      <c r="E1899" s="1">
        <v>2.5299999999999998</v>
      </c>
      <c r="F1899" s="66" t="s">
        <v>1085</v>
      </c>
      <c r="G1899" s="2"/>
      <c r="J1899" s="1" t="s">
        <v>24</v>
      </c>
      <c r="K1899" s="46" t="s">
        <v>25</v>
      </c>
      <c r="L1899" s="1">
        <v>18</v>
      </c>
      <c r="M1899" s="1">
        <v>12</v>
      </c>
      <c r="U1899" s="2">
        <v>6.19</v>
      </c>
    </row>
    <row r="1900" spans="1:22" hidden="1" x14ac:dyDescent="0.25">
      <c r="A1900" s="3" t="s">
        <v>2396</v>
      </c>
      <c r="B1900" s="4" t="str">
        <f t="shared" si="56"/>
        <v>SLORSR00058**C</v>
      </c>
      <c r="C1900" s="1" t="s">
        <v>45</v>
      </c>
      <c r="D1900" s="1" t="s">
        <v>60</v>
      </c>
      <c r="E1900" s="2">
        <v>6.41</v>
      </c>
      <c r="F1900" s="3" t="s">
        <v>43</v>
      </c>
      <c r="G1900" s="2"/>
      <c r="J1900" s="2"/>
      <c r="K1900" s="1" t="s">
        <v>348</v>
      </c>
      <c r="L1900" s="1">
        <v>18</v>
      </c>
      <c r="M1900" s="1">
        <v>2</v>
      </c>
    </row>
    <row r="1901" spans="1:22" hidden="1" x14ac:dyDescent="0.25">
      <c r="A1901" s="3" t="s">
        <v>31</v>
      </c>
      <c r="B1901" s="4" t="s">
        <v>2474</v>
      </c>
      <c r="C1901" s="1" t="s">
        <v>45</v>
      </c>
      <c r="D1901" s="1" t="s">
        <v>60</v>
      </c>
      <c r="E1901" s="2">
        <v>7.22</v>
      </c>
      <c r="F1901" s="3" t="s">
        <v>260</v>
      </c>
      <c r="G1901" s="2"/>
      <c r="J1901" s="2"/>
      <c r="K1901" s="1" t="s">
        <v>25</v>
      </c>
      <c r="L1901" s="1">
        <v>18</v>
      </c>
      <c r="M1901" s="1">
        <v>5</v>
      </c>
      <c r="S1901" s="1">
        <v>1</v>
      </c>
    </row>
    <row r="1902" spans="1:22" hidden="1" x14ac:dyDescent="0.25">
      <c r="A1902" s="3" t="s">
        <v>67</v>
      </c>
      <c r="B1902" s="4" t="s">
        <v>2474</v>
      </c>
      <c r="C1902" s="1" t="s">
        <v>45</v>
      </c>
      <c r="D1902" s="1" t="s">
        <v>60</v>
      </c>
      <c r="E1902" s="2">
        <v>7.22</v>
      </c>
      <c r="F1902" s="3" t="s">
        <v>260</v>
      </c>
      <c r="G1902" s="2"/>
      <c r="J1902" s="2"/>
      <c r="K1902" s="1" t="s">
        <v>25</v>
      </c>
      <c r="L1902" s="1">
        <v>18</v>
      </c>
      <c r="M1902" s="1">
        <v>209</v>
      </c>
    </row>
    <row r="1903" spans="1:22" hidden="1" x14ac:dyDescent="0.25">
      <c r="A1903" s="3" t="s">
        <v>202</v>
      </c>
      <c r="B1903" s="4" t="s">
        <v>2474</v>
      </c>
      <c r="C1903" s="1" t="s">
        <v>45</v>
      </c>
      <c r="D1903" s="1" t="s">
        <v>60</v>
      </c>
      <c r="E1903" s="2">
        <v>7.22</v>
      </c>
      <c r="F1903" s="3" t="s">
        <v>260</v>
      </c>
      <c r="G1903" s="2"/>
      <c r="J1903" s="2"/>
      <c r="K1903" s="1" t="s">
        <v>25</v>
      </c>
      <c r="L1903" s="1">
        <v>18</v>
      </c>
      <c r="M1903" s="1">
        <v>236</v>
      </c>
    </row>
    <row r="1904" spans="1:22" hidden="1" x14ac:dyDescent="0.25">
      <c r="A1904" s="3" t="s">
        <v>1126</v>
      </c>
      <c r="B1904" s="4" t="s">
        <v>2474</v>
      </c>
      <c r="C1904" s="1" t="s">
        <v>45</v>
      </c>
      <c r="D1904" s="1" t="s">
        <v>60</v>
      </c>
      <c r="E1904" s="2">
        <v>7.22</v>
      </c>
      <c r="F1904" s="3" t="s">
        <v>260</v>
      </c>
      <c r="G1904" s="2"/>
      <c r="J1904" s="2"/>
      <c r="K1904" s="1" t="s">
        <v>25</v>
      </c>
      <c r="L1904" s="1">
        <v>18</v>
      </c>
      <c r="M1904" s="1">
        <v>101</v>
      </c>
    </row>
    <row r="1905" spans="1:21" hidden="1" x14ac:dyDescent="0.25">
      <c r="A1905" s="3" t="s">
        <v>20</v>
      </c>
      <c r="B1905" s="4" t="s">
        <v>2474</v>
      </c>
      <c r="C1905" s="1" t="s">
        <v>45</v>
      </c>
      <c r="D1905" s="1" t="s">
        <v>60</v>
      </c>
      <c r="E1905" s="2">
        <v>7.22</v>
      </c>
      <c r="F1905" s="3" t="s">
        <v>260</v>
      </c>
      <c r="G1905" s="2"/>
      <c r="J1905" s="2"/>
      <c r="K1905" s="1" t="s">
        <v>25</v>
      </c>
      <c r="L1905" s="1">
        <v>18</v>
      </c>
      <c r="M1905" s="1">
        <v>61</v>
      </c>
    </row>
    <row r="1906" spans="1:21" hidden="1" x14ac:dyDescent="0.25">
      <c r="A1906" s="3" t="s">
        <v>69</v>
      </c>
      <c r="B1906" s="4" t="s">
        <v>2474</v>
      </c>
      <c r="C1906" s="1" t="s">
        <v>45</v>
      </c>
      <c r="D1906" s="1" t="s">
        <v>60</v>
      </c>
      <c r="E1906" s="2">
        <v>7.22</v>
      </c>
      <c r="F1906" s="3" t="s">
        <v>260</v>
      </c>
      <c r="G1906" s="2"/>
      <c r="J1906" s="2"/>
      <c r="K1906" s="1" t="s">
        <v>25</v>
      </c>
      <c r="L1906" s="1">
        <v>18</v>
      </c>
      <c r="O1906" s="1">
        <v>140</v>
      </c>
      <c r="P1906" s="1">
        <v>65</v>
      </c>
    </row>
    <row r="1907" spans="1:21" hidden="1" x14ac:dyDescent="0.25">
      <c r="A1907" s="3" t="s">
        <v>31</v>
      </c>
      <c r="B1907" s="4" t="str">
        <f t="shared" ref="B1907:B1911" si="58">"S"&amp;C1907&amp;MID(D1907,1,2)&amp;"00"&amp;MID(D1907,3,3)&amp;"**C"</f>
        <v>SLORSR00058**C</v>
      </c>
      <c r="C1907" s="1" t="s">
        <v>45</v>
      </c>
      <c r="D1907" s="1" t="s">
        <v>60</v>
      </c>
      <c r="E1907" s="2">
        <v>8.25</v>
      </c>
      <c r="F1907" s="3" t="s">
        <v>762</v>
      </c>
      <c r="G1907" s="2">
        <v>8.33</v>
      </c>
      <c r="H1907" s="3" t="s">
        <v>2514</v>
      </c>
      <c r="J1907" s="2"/>
      <c r="K1907" s="1" t="s">
        <v>25</v>
      </c>
      <c r="L1907" s="1">
        <v>18</v>
      </c>
      <c r="M1907" s="1">
        <v>5</v>
      </c>
    </row>
    <row r="1908" spans="1:21" hidden="1" x14ac:dyDescent="0.25">
      <c r="A1908" s="3" t="s">
        <v>67</v>
      </c>
      <c r="B1908" s="4" t="str">
        <f t="shared" si="58"/>
        <v>SLORSR00058**C</v>
      </c>
      <c r="C1908" s="1" t="s">
        <v>45</v>
      </c>
      <c r="D1908" s="1" t="s">
        <v>60</v>
      </c>
      <c r="E1908" s="2">
        <v>8.25</v>
      </c>
      <c r="F1908" s="3" t="s">
        <v>762</v>
      </c>
      <c r="G1908" s="2">
        <v>8.33</v>
      </c>
      <c r="H1908" s="3" t="s">
        <v>2514</v>
      </c>
      <c r="J1908" s="2"/>
      <c r="K1908" s="1" t="s">
        <v>25</v>
      </c>
      <c r="L1908" s="1">
        <v>18</v>
      </c>
      <c r="M1908" s="1">
        <v>120</v>
      </c>
    </row>
    <row r="1909" spans="1:21" hidden="1" x14ac:dyDescent="0.25">
      <c r="A1909" s="3" t="s">
        <v>69</v>
      </c>
      <c r="B1909" s="4" t="str">
        <f t="shared" si="58"/>
        <v>SLORSR00058**C</v>
      </c>
      <c r="C1909" s="1" t="s">
        <v>45</v>
      </c>
      <c r="D1909" s="1" t="s">
        <v>60</v>
      </c>
      <c r="E1909" s="2">
        <v>8.25</v>
      </c>
      <c r="F1909" s="3" t="s">
        <v>762</v>
      </c>
      <c r="G1909" s="2">
        <v>8.33</v>
      </c>
      <c r="H1909" s="3" t="s">
        <v>2514</v>
      </c>
      <c r="J1909" s="2"/>
      <c r="K1909" s="1" t="s">
        <v>25</v>
      </c>
      <c r="L1909" s="1">
        <v>18</v>
      </c>
      <c r="P1909" s="1">
        <v>261</v>
      </c>
    </row>
    <row r="1910" spans="1:21" hidden="1" x14ac:dyDescent="0.25">
      <c r="A1910" s="3" t="s">
        <v>64</v>
      </c>
      <c r="B1910" s="4" t="str">
        <f t="shared" si="58"/>
        <v>SLORSR00058**C</v>
      </c>
      <c r="C1910" s="1" t="s">
        <v>45</v>
      </c>
      <c r="D1910" s="1" t="s">
        <v>60</v>
      </c>
      <c r="E1910" s="2">
        <v>8.42</v>
      </c>
      <c r="F1910" s="3" t="s">
        <v>762</v>
      </c>
      <c r="G1910" s="2">
        <v>13.91</v>
      </c>
      <c r="H1910" s="3" t="s">
        <v>62</v>
      </c>
      <c r="I1910" s="2">
        <v>5.32</v>
      </c>
      <c r="J1910" s="56"/>
      <c r="K1910" s="46" t="s">
        <v>348</v>
      </c>
      <c r="L1910" s="1">
        <v>18</v>
      </c>
      <c r="M1910" s="67">
        <v>5.47</v>
      </c>
      <c r="T1910" s="56"/>
    </row>
    <row r="1911" spans="1:21" hidden="1" x14ac:dyDescent="0.25">
      <c r="A1911" s="3" t="s">
        <v>50</v>
      </c>
      <c r="B1911" s="4" t="str">
        <f t="shared" si="58"/>
        <v>SLORSR00058**C</v>
      </c>
      <c r="C1911" s="1" t="s">
        <v>45</v>
      </c>
      <c r="D1911" s="1" t="s">
        <v>60</v>
      </c>
      <c r="E1911" s="2">
        <v>8.42</v>
      </c>
      <c r="F1911" s="3" t="s">
        <v>762</v>
      </c>
      <c r="G1911" s="2">
        <v>13.91</v>
      </c>
      <c r="H1911" s="3" t="s">
        <v>62</v>
      </c>
      <c r="I1911" s="2" t="s">
        <v>63</v>
      </c>
      <c r="J1911" s="2">
        <v>0</v>
      </c>
      <c r="K1911" s="46" t="s">
        <v>348</v>
      </c>
      <c r="L1911" s="1">
        <v>18</v>
      </c>
      <c r="M1911" s="2">
        <v>10.94</v>
      </c>
      <c r="T1911" s="2"/>
    </row>
    <row r="1912" spans="1:21" hidden="1" x14ac:dyDescent="0.25">
      <c r="A1912" s="79" t="s">
        <v>31</v>
      </c>
      <c r="B1912" s="4" t="str">
        <f t="shared" ref="B1912:B1981" si="59">"S"&amp;C1912&amp;MID(D1912,1,2)&amp;"00"&amp;MID(D1912,3,3)&amp;"**C"</f>
        <v>SLORSR00058**C</v>
      </c>
      <c r="C1912" s="1" t="s">
        <v>45</v>
      </c>
      <c r="D1912" s="1" t="s">
        <v>60</v>
      </c>
      <c r="E1912" s="2">
        <v>12.02</v>
      </c>
      <c r="F1912" s="3" t="s">
        <v>66</v>
      </c>
      <c r="G1912" s="2"/>
      <c r="J1912" s="1" t="s">
        <v>28</v>
      </c>
      <c r="K1912" s="46" t="s">
        <v>348</v>
      </c>
      <c r="L1912" s="1">
        <v>18</v>
      </c>
      <c r="M1912" s="1">
        <v>2</v>
      </c>
    </row>
    <row r="1913" spans="1:21" hidden="1" x14ac:dyDescent="0.25">
      <c r="A1913" s="79" t="s">
        <v>31</v>
      </c>
      <c r="B1913" s="4" t="str">
        <f t="shared" si="59"/>
        <v>SLORSR00058**C</v>
      </c>
      <c r="C1913" s="1" t="s">
        <v>45</v>
      </c>
      <c r="D1913" s="1" t="s">
        <v>60</v>
      </c>
      <c r="E1913" s="2">
        <v>12.02</v>
      </c>
      <c r="F1913" s="3" t="s">
        <v>66</v>
      </c>
      <c r="G1913" s="2"/>
      <c r="J1913" s="1" t="s">
        <v>27</v>
      </c>
      <c r="K1913" s="46" t="s">
        <v>348</v>
      </c>
      <c r="L1913" s="1">
        <v>18</v>
      </c>
      <c r="M1913" s="1">
        <v>2</v>
      </c>
    </row>
    <row r="1914" spans="1:21" hidden="1" x14ac:dyDescent="0.25">
      <c r="A1914" s="3" t="s">
        <v>67</v>
      </c>
      <c r="B1914" s="4" t="str">
        <f t="shared" si="59"/>
        <v>SLORSR00058**C</v>
      </c>
      <c r="C1914" s="1" t="s">
        <v>45</v>
      </c>
      <c r="D1914" s="1" t="s">
        <v>60</v>
      </c>
      <c r="E1914" s="2">
        <v>12.02</v>
      </c>
      <c r="F1914" s="3" t="s">
        <v>66</v>
      </c>
      <c r="G1914" s="1" t="s">
        <v>63</v>
      </c>
      <c r="J1914" s="1" t="s">
        <v>27</v>
      </c>
      <c r="K1914" s="46" t="s">
        <v>348</v>
      </c>
      <c r="L1914" s="1">
        <v>18</v>
      </c>
      <c r="M1914" s="1">
        <v>250</v>
      </c>
    </row>
    <row r="1915" spans="1:21" hidden="1" x14ac:dyDescent="0.25">
      <c r="A1915" s="3" t="s">
        <v>67</v>
      </c>
      <c r="B1915" s="4" t="str">
        <f t="shared" si="59"/>
        <v>SLORSR00058**C</v>
      </c>
      <c r="C1915" s="1" t="s">
        <v>45</v>
      </c>
      <c r="D1915" s="1" t="s">
        <v>60</v>
      </c>
      <c r="E1915" s="2">
        <v>12.02</v>
      </c>
      <c r="F1915" s="3" t="s">
        <v>66</v>
      </c>
      <c r="G1915" s="1" t="s">
        <v>63</v>
      </c>
      <c r="J1915" s="1" t="s">
        <v>28</v>
      </c>
      <c r="K1915" s="46" t="s">
        <v>348</v>
      </c>
      <c r="L1915" s="1">
        <v>18</v>
      </c>
      <c r="M1915" s="1">
        <v>240</v>
      </c>
    </row>
    <row r="1916" spans="1:21" hidden="1" x14ac:dyDescent="0.25">
      <c r="A1916" s="3" t="s">
        <v>20</v>
      </c>
      <c r="B1916" s="4" t="str">
        <f t="shared" si="59"/>
        <v>SLORSR00058**C</v>
      </c>
      <c r="C1916" s="1" t="s">
        <v>45</v>
      </c>
      <c r="D1916" s="1" t="s">
        <v>60</v>
      </c>
      <c r="E1916" s="1">
        <v>12.02</v>
      </c>
      <c r="F1916" s="79" t="s">
        <v>251</v>
      </c>
      <c r="G1916" s="2"/>
      <c r="J1916" s="1" t="s">
        <v>28</v>
      </c>
      <c r="K1916" s="46" t="s">
        <v>348</v>
      </c>
      <c r="L1916" s="1">
        <v>18</v>
      </c>
      <c r="M1916" s="1">
        <v>26</v>
      </c>
      <c r="U1916" s="2">
        <v>6.4</v>
      </c>
    </row>
    <row r="1917" spans="1:21" hidden="1" x14ac:dyDescent="0.25">
      <c r="A1917" s="3" t="s">
        <v>20</v>
      </c>
      <c r="B1917" s="4" t="str">
        <f t="shared" si="59"/>
        <v>SLORSR00058**C</v>
      </c>
      <c r="C1917" s="1" t="s">
        <v>45</v>
      </c>
      <c r="D1917" s="1" t="s">
        <v>60</v>
      </c>
      <c r="E1917" s="1">
        <v>12.02</v>
      </c>
      <c r="F1917" s="79" t="s">
        <v>251</v>
      </c>
      <c r="G1917" s="2"/>
      <c r="J1917" s="1" t="s">
        <v>27</v>
      </c>
      <c r="K1917" s="46" t="s">
        <v>348</v>
      </c>
      <c r="L1917" s="1">
        <v>18</v>
      </c>
      <c r="M1917" s="1">
        <v>26</v>
      </c>
      <c r="U1917" s="2">
        <v>6.4</v>
      </c>
    </row>
    <row r="1918" spans="1:21" hidden="1" x14ac:dyDescent="0.25">
      <c r="A1918" s="3" t="s">
        <v>20</v>
      </c>
      <c r="B1918" s="4" t="str">
        <f t="shared" si="59"/>
        <v>SLORSR00058**C</v>
      </c>
      <c r="C1918" s="1" t="s">
        <v>45</v>
      </c>
      <c r="D1918" s="1" t="s">
        <v>60</v>
      </c>
      <c r="E1918" s="1">
        <v>12.02</v>
      </c>
      <c r="F1918" s="66" t="s">
        <v>68</v>
      </c>
      <c r="G1918" s="2"/>
      <c r="J1918" s="1" t="s">
        <v>26</v>
      </c>
      <c r="K1918" s="46" t="s">
        <v>348</v>
      </c>
      <c r="L1918" s="1">
        <v>18</v>
      </c>
      <c r="M1918" s="1">
        <v>12</v>
      </c>
      <c r="U1918" s="2">
        <v>6.4</v>
      </c>
    </row>
    <row r="1919" spans="1:21" hidden="1" x14ac:dyDescent="0.25">
      <c r="A1919" s="3" t="s">
        <v>20</v>
      </c>
      <c r="B1919" s="4" t="str">
        <f t="shared" si="59"/>
        <v>SLORSR00058**C</v>
      </c>
      <c r="C1919" s="1" t="s">
        <v>45</v>
      </c>
      <c r="D1919" s="1" t="s">
        <v>60</v>
      </c>
      <c r="E1919" s="1">
        <v>12.02</v>
      </c>
      <c r="F1919" s="66" t="s">
        <v>68</v>
      </c>
      <c r="G1919" s="2"/>
      <c r="J1919" s="1" t="s">
        <v>24</v>
      </c>
      <c r="K1919" s="46" t="s">
        <v>348</v>
      </c>
      <c r="L1919" s="1">
        <v>18</v>
      </c>
      <c r="M1919" s="1">
        <v>13</v>
      </c>
      <c r="U1919" s="2">
        <v>6.4</v>
      </c>
    </row>
    <row r="1920" spans="1:21" hidden="1" x14ac:dyDescent="0.25">
      <c r="A1920" s="3" t="s">
        <v>69</v>
      </c>
      <c r="B1920" s="4" t="str">
        <f t="shared" si="59"/>
        <v>SLORSR00058**C</v>
      </c>
      <c r="C1920" s="1" t="s">
        <v>45</v>
      </c>
      <c r="D1920" s="1" t="s">
        <v>60</v>
      </c>
      <c r="E1920" s="2">
        <v>12.02</v>
      </c>
      <c r="F1920" s="3" t="s">
        <v>66</v>
      </c>
      <c r="G1920" s="1" t="s">
        <v>63</v>
      </c>
      <c r="J1920" s="1" t="s">
        <v>27</v>
      </c>
      <c r="K1920" s="46" t="s">
        <v>348</v>
      </c>
      <c r="L1920" s="1">
        <v>18</v>
      </c>
      <c r="P1920" s="1">
        <v>285</v>
      </c>
    </row>
    <row r="1921" spans="1:20" hidden="1" x14ac:dyDescent="0.25">
      <c r="A1921" s="3" t="s">
        <v>69</v>
      </c>
      <c r="B1921" s="4" t="str">
        <f t="shared" si="59"/>
        <v>SLORSR00058**C</v>
      </c>
      <c r="C1921" s="1" t="s">
        <v>45</v>
      </c>
      <c r="D1921" s="1" t="s">
        <v>60</v>
      </c>
      <c r="E1921" s="2">
        <v>12.02</v>
      </c>
      <c r="F1921" s="3" t="s">
        <v>66</v>
      </c>
      <c r="G1921" s="1" t="s">
        <v>63</v>
      </c>
      <c r="J1921" s="1" t="s">
        <v>28</v>
      </c>
      <c r="K1921" s="46" t="s">
        <v>348</v>
      </c>
      <c r="L1921" s="1">
        <v>18</v>
      </c>
      <c r="P1921" s="1">
        <v>251</v>
      </c>
    </row>
    <row r="1922" spans="1:20" hidden="1" x14ac:dyDescent="0.25">
      <c r="A1922" s="3" t="s">
        <v>64</v>
      </c>
      <c r="B1922" s="4" t="str">
        <f t="shared" si="59"/>
        <v>SLORSR00058**C</v>
      </c>
      <c r="C1922" s="1" t="s">
        <v>45</v>
      </c>
      <c r="D1922" s="1" t="s">
        <v>60</v>
      </c>
      <c r="E1922" s="2">
        <v>12.03</v>
      </c>
      <c r="F1922" s="79" t="s">
        <v>66</v>
      </c>
      <c r="G1922" s="2">
        <f>E1922+I1922</f>
        <v>12.37</v>
      </c>
      <c r="I1922" s="2">
        <v>0.34</v>
      </c>
      <c r="J1922" s="56"/>
      <c r="K1922" s="46" t="s">
        <v>348</v>
      </c>
      <c r="L1922" s="1">
        <v>18</v>
      </c>
      <c r="M1922" s="67">
        <v>0.17</v>
      </c>
      <c r="T1922" s="56">
        <v>2</v>
      </c>
    </row>
    <row r="1923" spans="1:20" hidden="1" x14ac:dyDescent="0.25">
      <c r="A1923" s="79" t="s">
        <v>31</v>
      </c>
      <c r="B1923" s="4" t="str">
        <f t="shared" si="59"/>
        <v>SLORSR00058**C</v>
      </c>
      <c r="C1923" s="1" t="s">
        <v>45</v>
      </c>
      <c r="D1923" s="1" t="s">
        <v>60</v>
      </c>
      <c r="E1923" s="2">
        <v>13.79</v>
      </c>
      <c r="F1923" s="3" t="s">
        <v>70</v>
      </c>
      <c r="G1923" s="2"/>
      <c r="J1923" s="1" t="s">
        <v>27</v>
      </c>
      <c r="K1923" s="46" t="s">
        <v>348</v>
      </c>
      <c r="L1923" s="1">
        <v>18</v>
      </c>
      <c r="M1923" s="1">
        <v>12</v>
      </c>
    </row>
    <row r="1924" spans="1:20" hidden="1" x14ac:dyDescent="0.25">
      <c r="A1924" s="3" t="s">
        <v>67</v>
      </c>
      <c r="B1924" s="4" t="str">
        <f t="shared" si="59"/>
        <v>SLORSR00058**C</v>
      </c>
      <c r="C1924" s="1" t="s">
        <v>45</v>
      </c>
      <c r="D1924" s="1" t="s">
        <v>60</v>
      </c>
      <c r="E1924" s="2">
        <v>13.79</v>
      </c>
      <c r="F1924" s="3" t="s">
        <v>70</v>
      </c>
      <c r="G1924" s="1" t="s">
        <v>63</v>
      </c>
      <c r="J1924" s="1" t="s">
        <v>27</v>
      </c>
      <c r="K1924" s="46" t="s">
        <v>348</v>
      </c>
      <c r="L1924" s="1">
        <v>18</v>
      </c>
      <c r="M1924" s="1">
        <v>338</v>
      </c>
    </row>
    <row r="1925" spans="1:20" hidden="1" x14ac:dyDescent="0.25">
      <c r="A1925" s="3" t="s">
        <v>64</v>
      </c>
      <c r="B1925" s="4" t="str">
        <f t="shared" si="59"/>
        <v>SLORSR00058**C</v>
      </c>
      <c r="C1925" s="1" t="s">
        <v>45</v>
      </c>
      <c r="D1925" s="1" t="s">
        <v>60</v>
      </c>
      <c r="E1925" s="2">
        <v>13.79</v>
      </c>
      <c r="F1925" s="3" t="s">
        <v>71</v>
      </c>
      <c r="G1925" s="2">
        <v>13.91</v>
      </c>
      <c r="I1925" s="2">
        <v>0.08</v>
      </c>
      <c r="J1925" s="56"/>
      <c r="K1925" s="46" t="s">
        <v>348</v>
      </c>
      <c r="L1925" s="1">
        <v>18</v>
      </c>
      <c r="M1925" s="67">
        <v>0.04</v>
      </c>
      <c r="T1925" s="56" t="s">
        <v>72</v>
      </c>
    </row>
    <row r="1926" spans="1:20" hidden="1" x14ac:dyDescent="0.25">
      <c r="A1926" s="3" t="s">
        <v>69</v>
      </c>
      <c r="B1926" s="4" t="str">
        <f t="shared" si="59"/>
        <v>SLORSR00058**C</v>
      </c>
      <c r="C1926" s="1" t="s">
        <v>45</v>
      </c>
      <c r="D1926" s="1" t="s">
        <v>60</v>
      </c>
      <c r="E1926" s="2">
        <v>13.79</v>
      </c>
      <c r="F1926" s="3" t="s">
        <v>73</v>
      </c>
      <c r="G1926" s="1" t="s">
        <v>63</v>
      </c>
      <c r="J1926" s="1" t="s">
        <v>27</v>
      </c>
      <c r="K1926" s="46" t="s">
        <v>348</v>
      </c>
      <c r="L1926" s="1">
        <v>18</v>
      </c>
      <c r="P1926" s="1">
        <v>186</v>
      </c>
    </row>
    <row r="1927" spans="1:20" hidden="1" x14ac:dyDescent="0.25">
      <c r="A1927" s="3" t="s">
        <v>118</v>
      </c>
      <c r="B1927" s="4" t="str">
        <f t="shared" si="59"/>
        <v>SLORSR00058**C</v>
      </c>
      <c r="C1927" s="1" t="s">
        <v>45</v>
      </c>
      <c r="D1927" s="46" t="s">
        <v>60</v>
      </c>
      <c r="E1927" s="2">
        <v>13.8</v>
      </c>
      <c r="F1927" s="79" t="s">
        <v>448</v>
      </c>
      <c r="G1927" s="46" t="s">
        <v>63</v>
      </c>
      <c r="J1927" s="46"/>
      <c r="K1927" s="46" t="s">
        <v>348</v>
      </c>
      <c r="L1927" s="1">
        <v>18</v>
      </c>
      <c r="M1927" s="1">
        <v>2</v>
      </c>
    </row>
    <row r="1928" spans="1:20" hidden="1" x14ac:dyDescent="0.25">
      <c r="A1928" s="3" t="s">
        <v>64</v>
      </c>
      <c r="B1928" s="4" t="str">
        <f t="shared" si="59"/>
        <v>SLORSR00058**C</v>
      </c>
      <c r="C1928" s="1" t="s">
        <v>45</v>
      </c>
      <c r="D1928" s="1" t="s">
        <v>60</v>
      </c>
      <c r="E1928" s="2">
        <v>13.91</v>
      </c>
      <c r="F1928" s="3" t="s">
        <v>65</v>
      </c>
      <c r="G1928" s="2">
        <v>14.88</v>
      </c>
      <c r="H1928" s="3" t="s">
        <v>62</v>
      </c>
      <c r="I1928" s="2">
        <v>5.32</v>
      </c>
      <c r="J1928" s="56"/>
      <c r="K1928" s="87" t="s">
        <v>585</v>
      </c>
      <c r="L1928" s="1">
        <v>17</v>
      </c>
      <c r="M1928" s="67">
        <v>0.97</v>
      </c>
      <c r="T1928" s="56"/>
    </row>
    <row r="1929" spans="1:20" hidden="1" x14ac:dyDescent="0.25">
      <c r="A1929" s="3" t="s">
        <v>50</v>
      </c>
      <c r="B1929" s="4" t="str">
        <f t="shared" si="59"/>
        <v>SLORSR00058**C</v>
      </c>
      <c r="C1929" s="1" t="s">
        <v>45</v>
      </c>
      <c r="D1929" s="1" t="s">
        <v>60</v>
      </c>
      <c r="E1929" s="2">
        <v>13.91</v>
      </c>
      <c r="F1929" s="3" t="s">
        <v>61</v>
      </c>
      <c r="G1929" s="2">
        <v>14.88</v>
      </c>
      <c r="H1929" s="3" t="s">
        <v>62</v>
      </c>
      <c r="I1929" s="2" t="s">
        <v>63</v>
      </c>
      <c r="J1929" s="2">
        <v>0</v>
      </c>
      <c r="K1929" s="46" t="s">
        <v>585</v>
      </c>
      <c r="L1929" s="1">
        <v>17</v>
      </c>
      <c r="M1929" s="2">
        <v>1.94</v>
      </c>
      <c r="T1929" s="2"/>
    </row>
    <row r="1930" spans="1:20" hidden="1" x14ac:dyDescent="0.25">
      <c r="A1930" s="3" t="s">
        <v>67</v>
      </c>
      <c r="B1930" s="4" t="str">
        <f t="shared" si="59"/>
        <v>SLORSR00058**C</v>
      </c>
      <c r="C1930" s="1" t="s">
        <v>45</v>
      </c>
      <c r="D1930" s="1" t="s">
        <v>60</v>
      </c>
      <c r="E1930" s="2">
        <v>13.95</v>
      </c>
      <c r="F1930" s="3" t="s">
        <v>74</v>
      </c>
      <c r="G1930" s="1" t="s">
        <v>63</v>
      </c>
      <c r="J1930" s="1" t="s">
        <v>27</v>
      </c>
      <c r="K1930" s="85" t="s">
        <v>348</v>
      </c>
      <c r="L1930" s="1">
        <v>17</v>
      </c>
      <c r="M1930" s="1">
        <v>874</v>
      </c>
    </row>
    <row r="1931" spans="1:20" hidden="1" x14ac:dyDescent="0.25">
      <c r="A1931" s="3" t="s">
        <v>67</v>
      </c>
      <c r="B1931" s="4" t="str">
        <f t="shared" si="59"/>
        <v>SLORSR00058**C</v>
      </c>
      <c r="C1931" s="1" t="s">
        <v>45</v>
      </c>
      <c r="D1931" s="1" t="s">
        <v>60</v>
      </c>
      <c r="E1931" s="2">
        <v>13.95</v>
      </c>
      <c r="F1931" s="3" t="s">
        <v>74</v>
      </c>
      <c r="G1931" s="1" t="s">
        <v>63</v>
      </c>
      <c r="J1931" s="1" t="s">
        <v>28</v>
      </c>
      <c r="K1931" s="85" t="s">
        <v>348</v>
      </c>
      <c r="L1931" s="1">
        <v>17</v>
      </c>
      <c r="M1931" s="1">
        <v>759</v>
      </c>
    </row>
    <row r="1932" spans="1:20" hidden="1" x14ac:dyDescent="0.25">
      <c r="A1932" s="3" t="s">
        <v>64</v>
      </c>
      <c r="B1932" s="4" t="str">
        <f t="shared" si="59"/>
        <v>SLORSR00058**C</v>
      </c>
      <c r="C1932" s="1" t="s">
        <v>45</v>
      </c>
      <c r="D1932" s="1" t="s">
        <v>60</v>
      </c>
      <c r="E1932" s="2">
        <v>14.11</v>
      </c>
      <c r="F1932" s="79" t="s">
        <v>75</v>
      </c>
      <c r="G1932" s="2">
        <f>E1932+I1932</f>
        <v>14.389999999999999</v>
      </c>
      <c r="I1932" s="2">
        <v>0.28000000000000003</v>
      </c>
      <c r="J1932" s="56"/>
      <c r="K1932" s="87" t="s">
        <v>585</v>
      </c>
      <c r="L1932" s="1">
        <v>17</v>
      </c>
      <c r="M1932" s="67">
        <v>0.14000000000000001</v>
      </c>
      <c r="T1932" s="56">
        <v>1</v>
      </c>
    </row>
    <row r="1933" spans="1:20" hidden="1" x14ac:dyDescent="0.25">
      <c r="A1933" s="3" t="s">
        <v>67</v>
      </c>
      <c r="B1933" s="4" t="str">
        <f t="shared" ref="B1933" si="60">"S"&amp;C1933&amp;MID(D1933,1,2)&amp;"00"&amp;MID(D1933,3,3)&amp;"**C"</f>
        <v>SLORSR00058**C</v>
      </c>
      <c r="C1933" s="1" t="s">
        <v>45</v>
      </c>
      <c r="D1933" s="1" t="s">
        <v>60</v>
      </c>
      <c r="E1933" s="2">
        <v>14.07</v>
      </c>
      <c r="F1933" s="79" t="s">
        <v>75</v>
      </c>
      <c r="G1933" s="2"/>
      <c r="J1933" s="56" t="s">
        <v>27</v>
      </c>
      <c r="K1933" s="87" t="s">
        <v>25</v>
      </c>
      <c r="L1933" s="1">
        <v>22</v>
      </c>
      <c r="M1933" s="67">
        <v>115</v>
      </c>
      <c r="T1933" s="56">
        <v>1</v>
      </c>
    </row>
    <row r="1934" spans="1:20" hidden="1" x14ac:dyDescent="0.25">
      <c r="A1934" s="3" t="s">
        <v>31</v>
      </c>
      <c r="B1934" s="4" t="str">
        <f t="shared" ref="B1934:B1936" si="61">"S"&amp;C1934&amp;MID(D1934,1,2)&amp;"00"&amp;MID(D1934,3,3)&amp;"**C"</f>
        <v>SLORSR00058**C</v>
      </c>
      <c r="C1934" s="1" t="s">
        <v>45</v>
      </c>
      <c r="D1934" s="1" t="s">
        <v>60</v>
      </c>
      <c r="E1934" s="2">
        <v>14.07</v>
      </c>
      <c r="F1934" s="79" t="s">
        <v>75</v>
      </c>
      <c r="G1934" s="2"/>
      <c r="J1934" s="56" t="s">
        <v>27</v>
      </c>
      <c r="K1934" s="87" t="s">
        <v>25</v>
      </c>
      <c r="L1934" s="1">
        <v>22</v>
      </c>
      <c r="M1934" s="67">
        <v>6</v>
      </c>
      <c r="T1934" s="56">
        <v>1</v>
      </c>
    </row>
    <row r="1935" spans="1:20" hidden="1" x14ac:dyDescent="0.25">
      <c r="A1935" s="3" t="s">
        <v>64</v>
      </c>
      <c r="B1935" s="4" t="str">
        <f t="shared" si="61"/>
        <v>SLORSR00058**C</v>
      </c>
      <c r="C1935" s="1" t="s">
        <v>45</v>
      </c>
      <c r="D1935" s="1" t="s">
        <v>60</v>
      </c>
      <c r="E1935" s="2">
        <v>14.07</v>
      </c>
      <c r="F1935" s="79" t="s">
        <v>75</v>
      </c>
      <c r="G1935" s="2"/>
      <c r="I1935" s="2">
        <f>(115*2)/5280</f>
        <v>4.3560606060606064E-2</v>
      </c>
      <c r="J1935" s="56"/>
      <c r="K1935" s="87" t="s">
        <v>585</v>
      </c>
      <c r="L1935" s="1">
        <v>22</v>
      </c>
      <c r="M1935" s="67">
        <f>I1935</f>
        <v>4.3560606060606064E-2</v>
      </c>
      <c r="T1935" s="56">
        <v>1</v>
      </c>
    </row>
    <row r="1936" spans="1:20" hidden="1" x14ac:dyDescent="0.25">
      <c r="A1936" s="3" t="s">
        <v>67</v>
      </c>
      <c r="B1936" s="4" t="str">
        <f t="shared" si="61"/>
        <v>SLORSR00058**C</v>
      </c>
      <c r="C1936" s="1" t="s">
        <v>45</v>
      </c>
      <c r="D1936" s="1" t="s">
        <v>60</v>
      </c>
      <c r="E1936" s="2">
        <v>14.1</v>
      </c>
      <c r="F1936" s="79" t="s">
        <v>75</v>
      </c>
      <c r="G1936" s="2"/>
      <c r="J1936" s="56" t="s">
        <v>27</v>
      </c>
      <c r="K1936" s="87" t="s">
        <v>25</v>
      </c>
      <c r="L1936" s="1">
        <v>22</v>
      </c>
      <c r="M1936" s="67">
        <v>220</v>
      </c>
      <c r="T1936" s="56">
        <v>1</v>
      </c>
    </row>
    <row r="1937" spans="1:22" hidden="1" x14ac:dyDescent="0.25">
      <c r="A1937" s="3" t="s">
        <v>31</v>
      </c>
      <c r="B1937" s="4" t="str">
        <f t="shared" ref="B1937:B1938" si="62">"S"&amp;C1937&amp;MID(D1937,1,2)&amp;"00"&amp;MID(D1937,3,3)&amp;"**C"</f>
        <v>SLORSR00058**C</v>
      </c>
      <c r="C1937" s="1" t="s">
        <v>45</v>
      </c>
      <c r="D1937" s="1" t="s">
        <v>60</v>
      </c>
      <c r="E1937" s="2">
        <v>14.1</v>
      </c>
      <c r="F1937" s="79" t="s">
        <v>75</v>
      </c>
      <c r="G1937" s="2"/>
      <c r="J1937" s="56" t="s">
        <v>27</v>
      </c>
      <c r="K1937" s="87" t="s">
        <v>25</v>
      </c>
      <c r="L1937" s="1">
        <v>22</v>
      </c>
      <c r="M1937" s="67">
        <v>3</v>
      </c>
      <c r="T1937" s="56">
        <v>1</v>
      </c>
    </row>
    <row r="1938" spans="1:22" hidden="1" x14ac:dyDescent="0.25">
      <c r="A1938" s="3" t="s">
        <v>64</v>
      </c>
      <c r="B1938" s="4" t="str">
        <f t="shared" si="62"/>
        <v>SLORSR00058**C</v>
      </c>
      <c r="C1938" s="1" t="s">
        <v>45</v>
      </c>
      <c r="D1938" s="1" t="s">
        <v>60</v>
      </c>
      <c r="E1938" s="2">
        <v>14.1</v>
      </c>
      <c r="F1938" s="79" t="s">
        <v>75</v>
      </c>
      <c r="G1938" s="2">
        <v>14.27</v>
      </c>
      <c r="I1938" s="2">
        <f>G1938-E1938</f>
        <v>0.16999999999999993</v>
      </c>
      <c r="J1938" s="56"/>
      <c r="K1938" s="87" t="s">
        <v>585</v>
      </c>
      <c r="L1938" s="1">
        <v>22</v>
      </c>
      <c r="M1938" s="67">
        <f>I1938*2</f>
        <v>0.33999999999999986</v>
      </c>
      <c r="T1938" s="56">
        <v>1</v>
      </c>
    </row>
    <row r="1939" spans="1:22" hidden="1" x14ac:dyDescent="0.25">
      <c r="A1939" s="3" t="s">
        <v>69</v>
      </c>
      <c r="B1939" s="4" t="str">
        <f t="shared" ref="B1939" si="63">"S"&amp;C1939&amp;MID(D1939,1,2)&amp;"00"&amp;MID(D1939,3,3)&amp;"**C"</f>
        <v>SLORSR00058**C</v>
      </c>
      <c r="C1939" s="1" t="s">
        <v>45</v>
      </c>
      <c r="D1939" s="1" t="s">
        <v>60</v>
      </c>
      <c r="E1939" s="2">
        <v>14.1</v>
      </c>
      <c r="F1939" s="79" t="s">
        <v>75</v>
      </c>
      <c r="G1939" s="2"/>
      <c r="J1939" s="56" t="s">
        <v>27</v>
      </c>
      <c r="K1939" s="87" t="s">
        <v>25</v>
      </c>
      <c r="L1939" s="1">
        <v>22</v>
      </c>
      <c r="M1939" s="67"/>
      <c r="P1939" s="1">
        <v>300</v>
      </c>
      <c r="T1939" s="56">
        <v>1</v>
      </c>
    </row>
    <row r="1940" spans="1:22" hidden="1" x14ac:dyDescent="0.25">
      <c r="A1940" s="3" t="s">
        <v>64</v>
      </c>
      <c r="B1940" s="4" t="str">
        <f t="shared" si="59"/>
        <v>SLORSR00058**C</v>
      </c>
      <c r="C1940" s="1" t="s">
        <v>45</v>
      </c>
      <c r="D1940" s="1" t="s">
        <v>60</v>
      </c>
      <c r="E1940" s="2">
        <v>16.510000000000002</v>
      </c>
      <c r="F1940" s="3" t="s">
        <v>1086</v>
      </c>
      <c r="G1940" s="2">
        <v>20.97</v>
      </c>
      <c r="H1940" s="3" t="s">
        <v>1087</v>
      </c>
      <c r="I1940" s="2">
        <v>1.73</v>
      </c>
      <c r="J1940" s="56"/>
      <c r="K1940" s="87" t="s">
        <v>348</v>
      </c>
      <c r="L1940" s="46">
        <v>18</v>
      </c>
      <c r="M1940" s="67">
        <v>4.46</v>
      </c>
      <c r="T1940" s="56"/>
    </row>
    <row r="1941" spans="1:22" hidden="1" x14ac:dyDescent="0.25">
      <c r="A1941" s="3" t="s">
        <v>50</v>
      </c>
      <c r="B1941" s="4" t="str">
        <f t="shared" si="59"/>
        <v>SLORSR00058**C</v>
      </c>
      <c r="C1941" s="1" t="s">
        <v>45</v>
      </c>
      <c r="D1941" s="1" t="s">
        <v>60</v>
      </c>
      <c r="E1941" s="2">
        <v>16.510000000000002</v>
      </c>
      <c r="F1941" s="3" t="s">
        <v>769</v>
      </c>
      <c r="G1941" s="2">
        <v>20.97</v>
      </c>
      <c r="H1941" s="3" t="s">
        <v>1087</v>
      </c>
      <c r="I1941" s="2" t="s">
        <v>63</v>
      </c>
      <c r="J1941" s="2">
        <v>0</v>
      </c>
      <c r="K1941" s="46" t="s">
        <v>348</v>
      </c>
      <c r="L1941" s="46">
        <v>18</v>
      </c>
      <c r="M1941" s="2">
        <v>8.92</v>
      </c>
      <c r="T1941" s="2"/>
    </row>
    <row r="1942" spans="1:22" hidden="1" x14ac:dyDescent="0.25">
      <c r="A1942" s="79" t="s">
        <v>31</v>
      </c>
      <c r="B1942" s="4" t="str">
        <f t="shared" si="59"/>
        <v>SLORSR00058**C</v>
      </c>
      <c r="C1942" s="1" t="s">
        <v>45</v>
      </c>
      <c r="D1942" s="1" t="s">
        <v>60</v>
      </c>
      <c r="E1942" s="2">
        <v>19.03</v>
      </c>
      <c r="F1942" s="3" t="s">
        <v>449</v>
      </c>
      <c r="G1942" s="2"/>
      <c r="J1942" s="1" t="s">
        <v>28</v>
      </c>
      <c r="K1942" s="46" t="s">
        <v>25</v>
      </c>
      <c r="L1942" s="1">
        <v>14</v>
      </c>
      <c r="M1942" s="1">
        <v>3</v>
      </c>
    </row>
    <row r="1943" spans="1:22" hidden="1" x14ac:dyDescent="0.25">
      <c r="A1943" s="79" t="s">
        <v>31</v>
      </c>
      <c r="B1943" s="4" t="str">
        <f t="shared" si="59"/>
        <v>SLORSR00058**C</v>
      </c>
      <c r="C1943" s="1" t="s">
        <v>45</v>
      </c>
      <c r="D1943" s="1" t="s">
        <v>60</v>
      </c>
      <c r="E1943" s="2">
        <v>19.03</v>
      </c>
      <c r="F1943" s="3" t="s">
        <v>449</v>
      </c>
      <c r="G1943" s="2"/>
      <c r="J1943" s="1" t="s">
        <v>27</v>
      </c>
      <c r="K1943" s="46" t="s">
        <v>25</v>
      </c>
      <c r="L1943" s="1">
        <v>14</v>
      </c>
      <c r="M1943" s="1">
        <v>3</v>
      </c>
    </row>
    <row r="1944" spans="1:22" hidden="1" x14ac:dyDescent="0.25">
      <c r="A1944" s="3" t="s">
        <v>67</v>
      </c>
      <c r="B1944" s="4" t="str">
        <f t="shared" si="59"/>
        <v>SLORSR00058**C</v>
      </c>
      <c r="C1944" s="1" t="s">
        <v>45</v>
      </c>
      <c r="D1944" s="1" t="s">
        <v>60</v>
      </c>
      <c r="E1944" s="2">
        <v>19.03</v>
      </c>
      <c r="F1944" s="3" t="s">
        <v>449</v>
      </c>
      <c r="G1944" s="1" t="s">
        <v>81</v>
      </c>
      <c r="J1944" s="1" t="s">
        <v>27</v>
      </c>
      <c r="K1944" s="46" t="s">
        <v>25</v>
      </c>
      <c r="L1944" s="1">
        <v>14</v>
      </c>
      <c r="M1944" s="1">
        <v>205</v>
      </c>
    </row>
    <row r="1945" spans="1:22" hidden="1" x14ac:dyDescent="0.25">
      <c r="A1945" s="3" t="s">
        <v>67</v>
      </c>
      <c r="B1945" s="4" t="str">
        <f t="shared" si="59"/>
        <v>SLORSR00058**C</v>
      </c>
      <c r="C1945" s="1" t="s">
        <v>45</v>
      </c>
      <c r="D1945" s="1" t="s">
        <v>60</v>
      </c>
      <c r="E1945" s="2">
        <v>19.03</v>
      </c>
      <c r="F1945" s="3" t="s">
        <v>449</v>
      </c>
      <c r="G1945" s="1" t="s">
        <v>81</v>
      </c>
      <c r="J1945" s="1" t="s">
        <v>28</v>
      </c>
      <c r="K1945" s="46" t="s">
        <v>25</v>
      </c>
      <c r="L1945" s="1">
        <v>14</v>
      </c>
      <c r="M1945" s="1">
        <v>205</v>
      </c>
      <c r="U1945"/>
    </row>
    <row r="1946" spans="1:22" hidden="1" x14ac:dyDescent="0.25">
      <c r="A1946" s="3" t="s">
        <v>20</v>
      </c>
      <c r="B1946" s="4" t="str">
        <f t="shared" si="59"/>
        <v>SLORSR00058**C</v>
      </c>
      <c r="C1946" s="1" t="s">
        <v>45</v>
      </c>
      <c r="D1946" s="1" t="s">
        <v>60</v>
      </c>
      <c r="E1946" s="1">
        <v>19.03</v>
      </c>
      <c r="F1946" s="66" t="s">
        <v>450</v>
      </c>
      <c r="G1946" s="2"/>
      <c r="J1946" s="1" t="s">
        <v>24</v>
      </c>
      <c r="K1946" s="46" t="s">
        <v>25</v>
      </c>
      <c r="L1946" s="1">
        <v>14</v>
      </c>
      <c r="M1946" s="1">
        <v>12</v>
      </c>
      <c r="U1946" s="2"/>
    </row>
    <row r="1947" spans="1:22" hidden="1" x14ac:dyDescent="0.25">
      <c r="A1947" s="3" t="s">
        <v>20</v>
      </c>
      <c r="B1947" s="4" t="str">
        <f t="shared" si="59"/>
        <v>SLORSR00058**C</v>
      </c>
      <c r="C1947" s="1" t="s">
        <v>45</v>
      </c>
      <c r="D1947" s="1" t="s">
        <v>60</v>
      </c>
      <c r="E1947" s="1">
        <v>19.03</v>
      </c>
      <c r="F1947" s="66" t="s">
        <v>450</v>
      </c>
      <c r="G1947" s="2"/>
      <c r="J1947" s="1" t="s">
        <v>28</v>
      </c>
      <c r="K1947" s="46" t="s">
        <v>25</v>
      </c>
      <c r="L1947" s="1">
        <v>14</v>
      </c>
      <c r="M1947" s="1">
        <v>27</v>
      </c>
      <c r="U1947" s="2"/>
      <c r="V1947" t="s">
        <v>2124</v>
      </c>
    </row>
    <row r="1948" spans="1:22" hidden="1" x14ac:dyDescent="0.25">
      <c r="A1948" s="3" t="s">
        <v>20</v>
      </c>
      <c r="B1948" s="4" t="str">
        <f t="shared" si="59"/>
        <v>SLORSR00058**C</v>
      </c>
      <c r="C1948" s="1" t="s">
        <v>45</v>
      </c>
      <c r="D1948" s="1" t="s">
        <v>60</v>
      </c>
      <c r="E1948" s="1">
        <v>19.03</v>
      </c>
      <c r="F1948" s="66" t="s">
        <v>450</v>
      </c>
      <c r="G1948" s="2"/>
      <c r="J1948" s="1" t="s">
        <v>26</v>
      </c>
      <c r="K1948" s="46" t="s">
        <v>25</v>
      </c>
      <c r="L1948" s="1">
        <v>14</v>
      </c>
      <c r="M1948" s="1">
        <v>12</v>
      </c>
      <c r="U1948" s="2"/>
      <c r="V1948" t="s">
        <v>2124</v>
      </c>
    </row>
    <row r="1949" spans="1:22" hidden="1" x14ac:dyDescent="0.25">
      <c r="A1949" s="3" t="s">
        <v>20</v>
      </c>
      <c r="B1949" s="4" t="str">
        <f t="shared" si="59"/>
        <v>SLORSR00058**C</v>
      </c>
      <c r="C1949" s="1" t="s">
        <v>45</v>
      </c>
      <c r="D1949" s="1" t="s">
        <v>60</v>
      </c>
      <c r="E1949" s="1">
        <v>19.03</v>
      </c>
      <c r="F1949" s="66" t="s">
        <v>450</v>
      </c>
      <c r="G1949" s="2"/>
      <c r="J1949" s="1" t="s">
        <v>27</v>
      </c>
      <c r="K1949" s="46" t="s">
        <v>25</v>
      </c>
      <c r="L1949" s="1">
        <v>14</v>
      </c>
      <c r="M1949" s="1">
        <v>27</v>
      </c>
      <c r="U1949" s="2"/>
      <c r="V1949" t="s">
        <v>2124</v>
      </c>
    </row>
    <row r="1950" spans="1:22" hidden="1" x14ac:dyDescent="0.25">
      <c r="A1950" s="3" t="s">
        <v>69</v>
      </c>
      <c r="B1950" s="4" t="str">
        <f t="shared" si="59"/>
        <v>SLORSR00058**C</v>
      </c>
      <c r="C1950" s="1" t="s">
        <v>45</v>
      </c>
      <c r="D1950" s="1" t="s">
        <v>60</v>
      </c>
      <c r="E1950" s="2">
        <v>19.03</v>
      </c>
      <c r="F1950" s="3" t="s">
        <v>451</v>
      </c>
      <c r="G1950" s="1" t="s">
        <v>81</v>
      </c>
      <c r="J1950" s="1" t="s">
        <v>28</v>
      </c>
      <c r="K1950" s="46" t="s">
        <v>25</v>
      </c>
      <c r="L1950" s="1">
        <v>14</v>
      </c>
      <c r="P1950" s="1">
        <v>144</v>
      </c>
      <c r="V1950" t="s">
        <v>2124</v>
      </c>
    </row>
    <row r="1951" spans="1:22" hidden="1" x14ac:dyDescent="0.25">
      <c r="A1951" s="3" t="s">
        <v>69</v>
      </c>
      <c r="B1951" s="4" t="str">
        <f t="shared" si="59"/>
        <v>SLORSR00058**C</v>
      </c>
      <c r="C1951" s="1" t="s">
        <v>45</v>
      </c>
      <c r="D1951" s="1" t="s">
        <v>60</v>
      </c>
      <c r="E1951" s="2">
        <v>19.03</v>
      </c>
      <c r="F1951" s="3" t="s">
        <v>451</v>
      </c>
      <c r="G1951" s="1" t="s">
        <v>81</v>
      </c>
      <c r="J1951" s="1" t="s">
        <v>27</v>
      </c>
      <c r="K1951" s="46" t="s">
        <v>25</v>
      </c>
      <c r="L1951" s="1">
        <v>14</v>
      </c>
      <c r="P1951" s="1">
        <v>162</v>
      </c>
    </row>
    <row r="1952" spans="1:22" hidden="1" x14ac:dyDescent="0.25">
      <c r="A1952" s="3" t="s">
        <v>64</v>
      </c>
      <c r="B1952" s="4" t="str">
        <f t="shared" si="59"/>
        <v>SLORSR00058**C</v>
      </c>
      <c r="C1952" s="1" t="s">
        <v>45</v>
      </c>
      <c r="D1952" s="1" t="s">
        <v>60</v>
      </c>
      <c r="E1952" s="2">
        <v>20.92</v>
      </c>
      <c r="F1952" s="3" t="s">
        <v>1527</v>
      </c>
      <c r="G1952" s="2">
        <v>23.16</v>
      </c>
      <c r="H1952" s="3" t="s">
        <v>1528</v>
      </c>
      <c r="I1952" s="2">
        <v>2.8</v>
      </c>
      <c r="J1952" s="56"/>
      <c r="K1952" s="87" t="s">
        <v>585</v>
      </c>
      <c r="L1952" s="46">
        <v>18</v>
      </c>
      <c r="M1952" s="67">
        <v>2.2400000000000002</v>
      </c>
      <c r="T1952" s="56"/>
      <c r="U1952"/>
    </row>
    <row r="1953" spans="1:22" hidden="1" x14ac:dyDescent="0.25">
      <c r="A1953" s="3" t="s">
        <v>64</v>
      </c>
      <c r="B1953" s="4" t="str">
        <f t="shared" si="59"/>
        <v>SLORSR00058**C</v>
      </c>
      <c r="C1953" s="1" t="s">
        <v>45</v>
      </c>
      <c r="D1953" s="1" t="s">
        <v>60</v>
      </c>
      <c r="E1953" s="2">
        <v>20.92</v>
      </c>
      <c r="F1953" s="3" t="s">
        <v>1529</v>
      </c>
      <c r="G1953" s="2">
        <v>23.16</v>
      </c>
      <c r="I1953" s="2">
        <v>2.8</v>
      </c>
      <c r="J1953" s="56" t="s">
        <v>72</v>
      </c>
      <c r="K1953" s="87" t="s">
        <v>348</v>
      </c>
      <c r="L1953" s="1">
        <v>17</v>
      </c>
      <c r="M1953" s="67">
        <v>2.2400000000000002</v>
      </c>
      <c r="T1953" s="56"/>
      <c r="U1953"/>
    </row>
    <row r="1954" spans="1:22" hidden="1" x14ac:dyDescent="0.25">
      <c r="A1954" s="3" t="s">
        <v>50</v>
      </c>
      <c r="B1954" s="4" t="str">
        <f t="shared" si="59"/>
        <v>SLORSR00058**C</v>
      </c>
      <c r="C1954" s="1" t="s">
        <v>45</v>
      </c>
      <c r="D1954" s="1" t="s">
        <v>60</v>
      </c>
      <c r="E1954" s="2">
        <v>20.99</v>
      </c>
      <c r="F1954" s="3" t="s">
        <v>1087</v>
      </c>
      <c r="G1954" s="2">
        <v>22.61</v>
      </c>
      <c r="H1954" s="3" t="s">
        <v>1530</v>
      </c>
      <c r="I1954" s="2" t="s">
        <v>81</v>
      </c>
      <c r="J1954" s="2">
        <v>0</v>
      </c>
      <c r="K1954" s="87" t="s">
        <v>348</v>
      </c>
      <c r="L1954" s="1">
        <v>17</v>
      </c>
      <c r="M1954" s="2">
        <v>3.24</v>
      </c>
      <c r="T1954" s="2"/>
      <c r="U1954"/>
    </row>
    <row r="1955" spans="1:22" hidden="1" x14ac:dyDescent="0.25">
      <c r="A1955" s="3" t="s">
        <v>157</v>
      </c>
      <c r="B1955" s="4" t="str">
        <f t="shared" si="59"/>
        <v>SLORSR00058**C</v>
      </c>
      <c r="C1955" s="1" t="s">
        <v>45</v>
      </c>
      <c r="D1955" s="1" t="s">
        <v>60</v>
      </c>
      <c r="E1955" s="2">
        <v>21.06</v>
      </c>
      <c r="F1955" s="3" t="s">
        <v>1531</v>
      </c>
      <c r="G1955" s="2">
        <v>22.61</v>
      </c>
      <c r="H1955" s="3" t="s">
        <v>1530</v>
      </c>
      <c r="I1955" s="2">
        <v>0</v>
      </c>
      <c r="J1955" s="1">
        <v>0</v>
      </c>
      <c r="K1955" s="87" t="s">
        <v>348</v>
      </c>
      <c r="L1955" s="1">
        <v>17</v>
      </c>
      <c r="M1955" s="1">
        <v>3.1</v>
      </c>
      <c r="U1955"/>
    </row>
    <row r="1956" spans="1:22" hidden="1" x14ac:dyDescent="0.25">
      <c r="A1956" s="79" t="s">
        <v>31</v>
      </c>
      <c r="B1956" s="4" t="str">
        <f t="shared" si="59"/>
        <v>SLORSR00058**C</v>
      </c>
      <c r="C1956" s="1" t="s">
        <v>45</v>
      </c>
      <c r="D1956" s="1" t="s">
        <v>60</v>
      </c>
      <c r="E1956" s="2">
        <v>21.09</v>
      </c>
      <c r="F1956" s="3" t="s">
        <v>1531</v>
      </c>
      <c r="G1956" s="2"/>
      <c r="J1956" s="1" t="s">
        <v>24</v>
      </c>
      <c r="K1956" s="87" t="s">
        <v>25</v>
      </c>
      <c r="L1956" s="1">
        <v>16</v>
      </c>
      <c r="M1956" s="1">
        <v>3</v>
      </c>
      <c r="U1956"/>
    </row>
    <row r="1957" spans="1:22" hidden="1" x14ac:dyDescent="0.25">
      <c r="A1957" s="79" t="s">
        <v>31</v>
      </c>
      <c r="B1957" s="4" t="str">
        <f t="shared" si="59"/>
        <v>SLORSR00058**C</v>
      </c>
      <c r="C1957" s="1" t="s">
        <v>45</v>
      </c>
      <c r="D1957" s="1" t="s">
        <v>60</v>
      </c>
      <c r="E1957" s="2">
        <v>21.09</v>
      </c>
      <c r="F1957" s="3" t="s">
        <v>1531</v>
      </c>
      <c r="G1957" s="2"/>
      <c r="J1957" s="1" t="s">
        <v>28</v>
      </c>
      <c r="K1957" s="87" t="s">
        <v>25</v>
      </c>
      <c r="L1957" s="1">
        <v>16</v>
      </c>
      <c r="M1957" s="1">
        <v>2</v>
      </c>
      <c r="U1957"/>
    </row>
    <row r="1958" spans="1:22" hidden="1" x14ac:dyDescent="0.25">
      <c r="A1958" s="79" t="s">
        <v>31</v>
      </c>
      <c r="B1958" s="4" t="str">
        <f t="shared" si="59"/>
        <v>SLORSR00058**C</v>
      </c>
      <c r="C1958" s="1" t="s">
        <v>45</v>
      </c>
      <c r="D1958" s="1" t="s">
        <v>60</v>
      </c>
      <c r="E1958" s="2">
        <v>21.09</v>
      </c>
      <c r="F1958" s="3" t="s">
        <v>1531</v>
      </c>
      <c r="G1958" s="2"/>
      <c r="J1958" s="1" t="s">
        <v>27</v>
      </c>
      <c r="K1958" s="87" t="s">
        <v>25</v>
      </c>
      <c r="L1958" s="1">
        <v>16</v>
      </c>
      <c r="M1958" s="1">
        <v>6</v>
      </c>
      <c r="U1958"/>
    </row>
    <row r="1959" spans="1:22" hidden="1" x14ac:dyDescent="0.25">
      <c r="A1959" s="79" t="s">
        <v>31</v>
      </c>
      <c r="B1959" s="4" t="str">
        <f t="shared" si="59"/>
        <v>SLORSR00058**C</v>
      </c>
      <c r="C1959" s="1" t="s">
        <v>45</v>
      </c>
      <c r="D1959" s="1" t="s">
        <v>60</v>
      </c>
      <c r="E1959" s="2">
        <v>21.09</v>
      </c>
      <c r="F1959" s="3" t="s">
        <v>1531</v>
      </c>
      <c r="G1959" s="2"/>
      <c r="J1959" s="1" t="s">
        <v>26</v>
      </c>
      <c r="K1959" s="87" t="s">
        <v>25</v>
      </c>
      <c r="L1959" s="1">
        <v>16</v>
      </c>
      <c r="M1959" s="1">
        <v>3</v>
      </c>
      <c r="N1959" s="1">
        <v>1</v>
      </c>
      <c r="U1959"/>
    </row>
    <row r="1960" spans="1:22" hidden="1" x14ac:dyDescent="0.25">
      <c r="A1960" s="3" t="s">
        <v>67</v>
      </c>
      <c r="B1960" s="4" t="str">
        <f t="shared" si="59"/>
        <v>SLORSR00058**C</v>
      </c>
      <c r="C1960" s="1" t="s">
        <v>45</v>
      </c>
      <c r="D1960" s="1" t="s">
        <v>60</v>
      </c>
      <c r="E1960" s="2">
        <v>21.09</v>
      </c>
      <c r="F1960" s="3" t="s">
        <v>1531</v>
      </c>
      <c r="G1960" s="1" t="s">
        <v>54</v>
      </c>
      <c r="J1960" s="1" t="s">
        <v>24</v>
      </c>
      <c r="K1960" s="87" t="s">
        <v>25</v>
      </c>
      <c r="L1960" s="1">
        <v>16</v>
      </c>
      <c r="M1960" s="1">
        <v>99</v>
      </c>
      <c r="U1960"/>
    </row>
    <row r="1961" spans="1:22" hidden="1" x14ac:dyDescent="0.25">
      <c r="A1961" s="3" t="s">
        <v>67</v>
      </c>
      <c r="B1961" s="4" t="str">
        <f t="shared" si="59"/>
        <v>SLORSR00058**C</v>
      </c>
      <c r="C1961" s="1" t="s">
        <v>45</v>
      </c>
      <c r="D1961" s="1" t="s">
        <v>60</v>
      </c>
      <c r="E1961" s="2">
        <v>21.09</v>
      </c>
      <c r="F1961" s="3" t="s">
        <v>1531</v>
      </c>
      <c r="G1961" s="1" t="s">
        <v>54</v>
      </c>
      <c r="J1961" s="1" t="s">
        <v>28</v>
      </c>
      <c r="K1961" s="87" t="s">
        <v>25</v>
      </c>
      <c r="L1961" s="1">
        <v>16</v>
      </c>
      <c r="M1961" s="1">
        <v>189</v>
      </c>
      <c r="U1961"/>
    </row>
    <row r="1962" spans="1:22" hidden="1" x14ac:dyDescent="0.25">
      <c r="A1962" s="3" t="s">
        <v>67</v>
      </c>
      <c r="B1962" s="4" t="str">
        <f t="shared" si="59"/>
        <v>SLORSR00058**C</v>
      </c>
      <c r="C1962" s="1" t="s">
        <v>45</v>
      </c>
      <c r="D1962" s="1" t="s">
        <v>60</v>
      </c>
      <c r="E1962" s="2">
        <v>21.09</v>
      </c>
      <c r="F1962" s="3" t="s">
        <v>1531</v>
      </c>
      <c r="G1962" s="1" t="s">
        <v>54</v>
      </c>
      <c r="J1962" s="1" t="s">
        <v>26</v>
      </c>
      <c r="K1962" s="87" t="s">
        <v>25</v>
      </c>
      <c r="L1962" s="1">
        <v>16</v>
      </c>
      <c r="M1962" s="1">
        <v>339</v>
      </c>
      <c r="U1962"/>
    </row>
    <row r="1963" spans="1:22" hidden="1" x14ac:dyDescent="0.25">
      <c r="A1963" s="3" t="s">
        <v>67</v>
      </c>
      <c r="B1963" s="4" t="str">
        <f t="shared" si="59"/>
        <v>SLORSR00058**C</v>
      </c>
      <c r="C1963" s="1" t="s">
        <v>45</v>
      </c>
      <c r="D1963" s="1" t="s">
        <v>60</v>
      </c>
      <c r="E1963" s="2">
        <v>21.09</v>
      </c>
      <c r="F1963" s="3" t="s">
        <v>1531</v>
      </c>
      <c r="G1963" s="1" t="s">
        <v>54</v>
      </c>
      <c r="J1963" s="1" t="s">
        <v>27</v>
      </c>
      <c r="K1963" s="87" t="s">
        <v>25</v>
      </c>
      <c r="L1963" s="1">
        <v>16</v>
      </c>
      <c r="M1963" s="1">
        <v>492</v>
      </c>
      <c r="U1963"/>
    </row>
    <row r="1964" spans="1:22" hidden="1" x14ac:dyDescent="0.25">
      <c r="A1964" s="3" t="s">
        <v>20</v>
      </c>
      <c r="B1964" s="4" t="str">
        <f t="shared" si="59"/>
        <v>SLORSR00058**C</v>
      </c>
      <c r="C1964" s="1" t="s">
        <v>45</v>
      </c>
      <c r="D1964" s="1" t="s">
        <v>60</v>
      </c>
      <c r="E1964" s="1">
        <v>21.09</v>
      </c>
      <c r="F1964" s="66" t="s">
        <v>1532</v>
      </c>
      <c r="G1964" s="2"/>
      <c r="J1964" s="1" t="s">
        <v>26</v>
      </c>
      <c r="K1964" s="87" t="s">
        <v>25</v>
      </c>
      <c r="L1964" s="1">
        <v>17</v>
      </c>
      <c r="M1964" s="1">
        <v>44</v>
      </c>
      <c r="U1964" s="2">
        <v>7.48</v>
      </c>
      <c r="V1964" t="s">
        <v>2124</v>
      </c>
    </row>
    <row r="1965" spans="1:22" hidden="1" x14ac:dyDescent="0.25">
      <c r="A1965" s="3" t="s">
        <v>20</v>
      </c>
      <c r="B1965" s="4" t="str">
        <f t="shared" si="59"/>
        <v>SLORSR00058**C</v>
      </c>
      <c r="C1965" s="1" t="s">
        <v>45</v>
      </c>
      <c r="D1965" s="1" t="s">
        <v>60</v>
      </c>
      <c r="E1965" s="1">
        <v>21.09</v>
      </c>
      <c r="F1965" s="66" t="s">
        <v>1532</v>
      </c>
      <c r="G1965" s="2"/>
      <c r="J1965" s="1" t="s">
        <v>27</v>
      </c>
      <c r="K1965" s="87" t="s">
        <v>25</v>
      </c>
      <c r="L1965" s="1">
        <v>17</v>
      </c>
      <c r="M1965" s="1">
        <v>37</v>
      </c>
      <c r="U1965" s="2">
        <v>7.48</v>
      </c>
      <c r="V1965" t="s">
        <v>2124</v>
      </c>
    </row>
    <row r="1966" spans="1:22" hidden="1" x14ac:dyDescent="0.25">
      <c r="A1966" s="3" t="s">
        <v>20</v>
      </c>
      <c r="B1966" s="4" t="str">
        <f t="shared" si="59"/>
        <v>SLORSR00058**C</v>
      </c>
      <c r="C1966" s="1" t="s">
        <v>45</v>
      </c>
      <c r="D1966" s="1" t="s">
        <v>60</v>
      </c>
      <c r="E1966" s="1">
        <v>21.09</v>
      </c>
      <c r="F1966" s="66" t="s">
        <v>1532</v>
      </c>
      <c r="G1966" s="2"/>
      <c r="J1966" s="1" t="s">
        <v>24</v>
      </c>
      <c r="K1966" s="87" t="s">
        <v>25</v>
      </c>
      <c r="L1966" s="1">
        <v>17</v>
      </c>
      <c r="M1966" s="1">
        <v>37</v>
      </c>
      <c r="U1966" s="2">
        <v>7.48</v>
      </c>
      <c r="V1966" t="s">
        <v>2124</v>
      </c>
    </row>
    <row r="1967" spans="1:22" hidden="1" x14ac:dyDescent="0.25">
      <c r="A1967" s="3" t="s">
        <v>20</v>
      </c>
      <c r="B1967" s="4" t="str">
        <f t="shared" si="59"/>
        <v>SLORSR00058**C</v>
      </c>
      <c r="C1967" s="1" t="s">
        <v>45</v>
      </c>
      <c r="D1967" s="1" t="s">
        <v>60</v>
      </c>
      <c r="E1967" s="1">
        <v>21.09</v>
      </c>
      <c r="F1967" s="66" t="s">
        <v>1532</v>
      </c>
      <c r="G1967" s="2"/>
      <c r="J1967" s="1" t="s">
        <v>28</v>
      </c>
      <c r="K1967" s="87" t="s">
        <v>25</v>
      </c>
      <c r="L1967" s="1">
        <v>17</v>
      </c>
      <c r="M1967" s="1">
        <v>38</v>
      </c>
      <c r="U1967" s="2">
        <v>7.48</v>
      </c>
      <c r="V1967" t="s">
        <v>2124</v>
      </c>
    </row>
    <row r="1968" spans="1:22" hidden="1" x14ac:dyDescent="0.25">
      <c r="A1968" s="3" t="s">
        <v>69</v>
      </c>
      <c r="B1968" s="4" t="str">
        <f t="shared" si="59"/>
        <v>SLORSR00058**C</v>
      </c>
      <c r="C1968" s="1" t="s">
        <v>45</v>
      </c>
      <c r="D1968" s="1" t="s">
        <v>60</v>
      </c>
      <c r="E1968" s="2">
        <v>21.09</v>
      </c>
      <c r="F1968" s="3" t="s">
        <v>1531</v>
      </c>
      <c r="G1968" s="1" t="s">
        <v>54</v>
      </c>
      <c r="J1968" s="1" t="s">
        <v>24</v>
      </c>
      <c r="K1968" s="87" t="s">
        <v>25</v>
      </c>
      <c r="L1968" s="1">
        <v>16</v>
      </c>
      <c r="P1968" s="1">
        <v>184</v>
      </c>
      <c r="U1968"/>
    </row>
    <row r="1969" spans="1:21" hidden="1" x14ac:dyDescent="0.25">
      <c r="A1969" s="3" t="s">
        <v>69</v>
      </c>
      <c r="B1969" s="4" t="str">
        <f t="shared" si="59"/>
        <v>SLORSR00058**C</v>
      </c>
      <c r="C1969" s="1" t="s">
        <v>45</v>
      </c>
      <c r="D1969" s="1" t="s">
        <v>60</v>
      </c>
      <c r="E1969" s="2">
        <v>21.09</v>
      </c>
      <c r="F1969" s="3" t="s">
        <v>1531</v>
      </c>
      <c r="G1969" s="1" t="s">
        <v>54</v>
      </c>
      <c r="J1969" s="1" t="s">
        <v>27</v>
      </c>
      <c r="K1969" s="87" t="s">
        <v>25</v>
      </c>
      <c r="L1969" s="1">
        <v>16</v>
      </c>
      <c r="P1969" s="1">
        <v>294</v>
      </c>
      <c r="U1969"/>
    </row>
    <row r="1970" spans="1:21" hidden="1" x14ac:dyDescent="0.25">
      <c r="A1970" s="3" t="s">
        <v>69</v>
      </c>
      <c r="B1970" s="4" t="str">
        <f t="shared" si="59"/>
        <v>SLORSR00058**C</v>
      </c>
      <c r="C1970" s="1" t="s">
        <v>45</v>
      </c>
      <c r="D1970" s="1" t="s">
        <v>60</v>
      </c>
      <c r="E1970" s="2">
        <v>21.09</v>
      </c>
      <c r="F1970" s="3" t="s">
        <v>1531</v>
      </c>
      <c r="G1970" s="1" t="s">
        <v>54</v>
      </c>
      <c r="J1970" s="1" t="s">
        <v>28</v>
      </c>
      <c r="K1970" s="87" t="s">
        <v>25</v>
      </c>
      <c r="L1970" s="1">
        <v>16</v>
      </c>
      <c r="P1970" s="1">
        <v>196</v>
      </c>
      <c r="U1970"/>
    </row>
    <row r="1971" spans="1:21" hidden="1" x14ac:dyDescent="0.25">
      <c r="A1971" s="79" t="s">
        <v>31</v>
      </c>
      <c r="B1971" s="4" t="str">
        <f t="shared" si="59"/>
        <v>SLORSR00058**C</v>
      </c>
      <c r="C1971" s="46" t="s">
        <v>45</v>
      </c>
      <c r="D1971" s="46" t="s">
        <v>60</v>
      </c>
      <c r="E1971" s="82">
        <v>21.1</v>
      </c>
      <c r="F1971" s="79" t="s">
        <v>137</v>
      </c>
      <c r="G1971" s="82"/>
      <c r="H1971" s="79"/>
      <c r="I1971" s="82"/>
      <c r="J1971" s="46"/>
      <c r="K1971" s="87" t="s">
        <v>25</v>
      </c>
      <c r="L1971" s="1">
        <v>16</v>
      </c>
      <c r="M1971" s="46">
        <v>10</v>
      </c>
      <c r="N1971" s="46"/>
      <c r="O1971" s="46"/>
      <c r="P1971" s="46"/>
    </row>
    <row r="1972" spans="1:21" hidden="1" x14ac:dyDescent="0.25">
      <c r="A1972" s="3" t="s">
        <v>69</v>
      </c>
      <c r="B1972" s="4" t="str">
        <f t="shared" si="59"/>
        <v>SLORSR00058**C</v>
      </c>
      <c r="C1972" s="1" t="s">
        <v>45</v>
      </c>
      <c r="D1972" s="1" t="s">
        <v>60</v>
      </c>
      <c r="E1972" s="2">
        <v>21.32</v>
      </c>
      <c r="F1972" s="3" t="s">
        <v>444</v>
      </c>
      <c r="J1972" s="1" t="s">
        <v>28</v>
      </c>
      <c r="K1972" s="87" t="s">
        <v>25</v>
      </c>
      <c r="L1972" s="1">
        <v>16</v>
      </c>
      <c r="O1972" s="1">
        <v>174</v>
      </c>
    </row>
    <row r="1973" spans="1:21" hidden="1" x14ac:dyDescent="0.25">
      <c r="A1973" s="79" t="s">
        <v>31</v>
      </c>
      <c r="B1973" s="4" t="str">
        <f t="shared" si="59"/>
        <v>SLORSR00058**C</v>
      </c>
      <c r="C1973" s="1" t="s">
        <v>45</v>
      </c>
      <c r="D1973" s="1" t="s">
        <v>60</v>
      </c>
      <c r="E1973" s="2">
        <v>22</v>
      </c>
      <c r="F1973" s="3" t="s">
        <v>1533</v>
      </c>
      <c r="G1973" s="2"/>
      <c r="J1973" s="1" t="s">
        <v>27</v>
      </c>
      <c r="K1973" s="87" t="s">
        <v>25</v>
      </c>
      <c r="L1973" s="1">
        <v>16</v>
      </c>
      <c r="M1973" s="1">
        <v>3</v>
      </c>
      <c r="Q1973" s="46"/>
    </row>
    <row r="1974" spans="1:21" hidden="1" x14ac:dyDescent="0.25">
      <c r="A1974" s="79" t="s">
        <v>31</v>
      </c>
      <c r="B1974" s="4" t="str">
        <f t="shared" si="59"/>
        <v>SLORSR00058**C</v>
      </c>
      <c r="C1974" s="1" t="s">
        <v>45</v>
      </c>
      <c r="D1974" s="1" t="s">
        <v>60</v>
      </c>
      <c r="E1974" s="2">
        <v>22</v>
      </c>
      <c r="F1974" s="3" t="s">
        <v>1533</v>
      </c>
      <c r="G1974" s="2"/>
      <c r="J1974" s="1" t="s">
        <v>28</v>
      </c>
      <c r="K1974" s="87" t="s">
        <v>25</v>
      </c>
      <c r="L1974" s="1">
        <v>16</v>
      </c>
      <c r="M1974" s="1">
        <v>2</v>
      </c>
      <c r="N1974" s="1">
        <v>1</v>
      </c>
    </row>
    <row r="1975" spans="1:21" hidden="1" x14ac:dyDescent="0.25">
      <c r="A1975" s="3" t="s">
        <v>67</v>
      </c>
      <c r="B1975" s="4" t="str">
        <f t="shared" si="59"/>
        <v>SLORSR00058**C</v>
      </c>
      <c r="C1975" s="1" t="s">
        <v>45</v>
      </c>
      <c r="D1975" s="1" t="s">
        <v>60</v>
      </c>
      <c r="E1975" s="2">
        <v>22</v>
      </c>
      <c r="F1975" s="3" t="s">
        <v>1533</v>
      </c>
      <c r="G1975" s="1" t="s">
        <v>54</v>
      </c>
      <c r="J1975" s="1" t="s">
        <v>27</v>
      </c>
      <c r="K1975" s="87" t="s">
        <v>25</v>
      </c>
      <c r="L1975" s="1">
        <v>16</v>
      </c>
      <c r="M1975" s="1">
        <v>75</v>
      </c>
    </row>
    <row r="1976" spans="1:21" hidden="1" x14ac:dyDescent="0.25">
      <c r="A1976" s="3" t="s">
        <v>67</v>
      </c>
      <c r="B1976" s="4" t="str">
        <f t="shared" si="59"/>
        <v>SLORSR00058**C</v>
      </c>
      <c r="C1976" s="1" t="s">
        <v>45</v>
      </c>
      <c r="D1976" s="1" t="s">
        <v>60</v>
      </c>
      <c r="E1976" s="2">
        <v>22</v>
      </c>
      <c r="F1976" s="3" t="s">
        <v>1533</v>
      </c>
      <c r="G1976" s="1" t="s">
        <v>54</v>
      </c>
      <c r="J1976" s="1" t="s">
        <v>28</v>
      </c>
      <c r="K1976" s="87" t="s">
        <v>25</v>
      </c>
      <c r="L1976" s="1">
        <v>16</v>
      </c>
      <c r="M1976" s="1">
        <v>185</v>
      </c>
    </row>
    <row r="1977" spans="1:21" hidden="1" x14ac:dyDescent="0.25">
      <c r="A1977" s="79" t="s">
        <v>31</v>
      </c>
      <c r="B1977" s="4" t="str">
        <f t="shared" si="59"/>
        <v>SLORSR00058**C</v>
      </c>
      <c r="C1977" s="46" t="s">
        <v>45</v>
      </c>
      <c r="D1977" s="46" t="s">
        <v>60</v>
      </c>
      <c r="E1977" s="82">
        <v>22.42</v>
      </c>
      <c r="F1977" s="79" t="s">
        <v>1534</v>
      </c>
      <c r="G1977" s="82">
        <v>22.53</v>
      </c>
      <c r="J1977" s="46"/>
      <c r="K1977" s="87" t="s">
        <v>25</v>
      </c>
      <c r="L1977" s="1">
        <v>16</v>
      </c>
      <c r="M1977" s="46">
        <v>8</v>
      </c>
      <c r="N1977" s="46"/>
      <c r="O1977" s="46"/>
      <c r="P1977" s="46"/>
    </row>
    <row r="1978" spans="1:21" hidden="1" x14ac:dyDescent="0.25">
      <c r="A1978" s="79" t="s">
        <v>31</v>
      </c>
      <c r="B1978" s="4" t="str">
        <f t="shared" si="59"/>
        <v>SLORSR00058**C</v>
      </c>
      <c r="C1978" s="1" t="s">
        <v>45</v>
      </c>
      <c r="D1978" s="1" t="s">
        <v>60</v>
      </c>
      <c r="E1978" s="2">
        <v>22.61</v>
      </c>
      <c r="F1978" s="3" t="s">
        <v>1078</v>
      </c>
      <c r="G1978" s="2"/>
      <c r="J1978" s="1" t="s">
        <v>27</v>
      </c>
      <c r="K1978" s="87" t="s">
        <v>25</v>
      </c>
      <c r="L1978" s="1">
        <v>16</v>
      </c>
      <c r="M1978" s="1">
        <v>3</v>
      </c>
    </row>
    <row r="1979" spans="1:21" hidden="1" x14ac:dyDescent="0.25">
      <c r="A1979" s="79" t="s">
        <v>31</v>
      </c>
      <c r="B1979" s="4" t="str">
        <f t="shared" si="59"/>
        <v>SLORSR00058**C</v>
      </c>
      <c r="C1979" s="1" t="s">
        <v>45</v>
      </c>
      <c r="D1979" s="1" t="s">
        <v>60</v>
      </c>
      <c r="E1979" s="2">
        <v>22.61</v>
      </c>
      <c r="F1979" s="3" t="s">
        <v>1078</v>
      </c>
      <c r="G1979" s="2"/>
      <c r="J1979" s="1" t="s">
        <v>28</v>
      </c>
      <c r="K1979" s="87" t="s">
        <v>25</v>
      </c>
      <c r="L1979" s="1">
        <v>16</v>
      </c>
      <c r="M1979" s="1">
        <v>3</v>
      </c>
    </row>
    <row r="1980" spans="1:21" hidden="1" x14ac:dyDescent="0.25">
      <c r="A1980" s="3" t="s">
        <v>67</v>
      </c>
      <c r="B1980" s="4" t="str">
        <f t="shared" si="59"/>
        <v>SLORSR00058**C</v>
      </c>
      <c r="C1980" s="1" t="s">
        <v>45</v>
      </c>
      <c r="D1980" s="1" t="s">
        <v>60</v>
      </c>
      <c r="E1980" s="2">
        <v>22.61</v>
      </c>
      <c r="F1980" s="3" t="s">
        <v>1078</v>
      </c>
      <c r="G1980" s="1" t="s">
        <v>54</v>
      </c>
      <c r="J1980" s="1" t="s">
        <v>27</v>
      </c>
      <c r="K1980" s="87" t="s">
        <v>25</v>
      </c>
      <c r="L1980" s="1">
        <v>16</v>
      </c>
      <c r="M1980" s="1">
        <v>185</v>
      </c>
    </row>
    <row r="1981" spans="1:21" hidden="1" x14ac:dyDescent="0.25">
      <c r="A1981" s="3" t="s">
        <v>67</v>
      </c>
      <c r="B1981" s="4" t="str">
        <f t="shared" si="59"/>
        <v>SLORSR00058**C</v>
      </c>
      <c r="C1981" s="1" t="s">
        <v>45</v>
      </c>
      <c r="D1981" s="1" t="s">
        <v>60</v>
      </c>
      <c r="E1981" s="2">
        <v>22.61</v>
      </c>
      <c r="F1981" s="3" t="s">
        <v>1078</v>
      </c>
      <c r="G1981" s="1" t="s">
        <v>54</v>
      </c>
      <c r="J1981" s="1" t="s">
        <v>28</v>
      </c>
      <c r="K1981" s="87" t="s">
        <v>25</v>
      </c>
      <c r="L1981" s="1">
        <v>16</v>
      </c>
      <c r="M1981" s="1">
        <v>235</v>
      </c>
    </row>
    <row r="1982" spans="1:21" hidden="1" x14ac:dyDescent="0.25">
      <c r="A1982" s="3" t="s">
        <v>157</v>
      </c>
      <c r="B1982" s="4" t="str">
        <f t="shared" ref="B1982:B2049" si="64">"S"&amp;C1982&amp;MID(D1982,1,2)&amp;"00"&amp;MID(D1982,3,3)&amp;"**C"</f>
        <v>SLORSR00058**C</v>
      </c>
      <c r="C1982" s="1" t="s">
        <v>45</v>
      </c>
      <c r="D1982" s="1" t="s">
        <v>60</v>
      </c>
      <c r="E1982" s="2">
        <v>22.61</v>
      </c>
      <c r="F1982" s="3" t="s">
        <v>1530</v>
      </c>
      <c r="G1982" s="2">
        <v>23.26</v>
      </c>
      <c r="H1982" s="3" t="s">
        <v>1528</v>
      </c>
      <c r="I1982" s="2">
        <v>0</v>
      </c>
      <c r="J1982" s="1">
        <v>0</v>
      </c>
      <c r="K1982" s="87" t="s">
        <v>585</v>
      </c>
      <c r="L1982" s="87">
        <v>18</v>
      </c>
      <c r="M1982" s="1">
        <v>1.3</v>
      </c>
    </row>
    <row r="1983" spans="1:21" hidden="1" x14ac:dyDescent="0.25">
      <c r="A1983" s="3" t="s">
        <v>20</v>
      </c>
      <c r="B1983" s="4" t="str">
        <f t="shared" si="64"/>
        <v>SLORSR00058**C</v>
      </c>
      <c r="C1983" s="1" t="s">
        <v>45</v>
      </c>
      <c r="D1983" s="1" t="s">
        <v>60</v>
      </c>
      <c r="E1983" s="1">
        <v>22.61</v>
      </c>
      <c r="F1983" s="66" t="s">
        <v>1535</v>
      </c>
      <c r="G1983" s="2"/>
      <c r="J1983" s="1" t="s">
        <v>24</v>
      </c>
      <c r="K1983" s="87" t="s">
        <v>25</v>
      </c>
      <c r="L1983" s="1">
        <v>16</v>
      </c>
      <c r="M1983" s="1">
        <v>24</v>
      </c>
      <c r="U1983" s="2"/>
    </row>
    <row r="1984" spans="1:21" hidden="1" x14ac:dyDescent="0.25">
      <c r="A1984" s="3" t="s">
        <v>20</v>
      </c>
      <c r="B1984" s="4" t="str">
        <f t="shared" si="64"/>
        <v>SLORSR00058**C</v>
      </c>
      <c r="C1984" s="1" t="s">
        <v>45</v>
      </c>
      <c r="D1984" s="1" t="s">
        <v>60</v>
      </c>
      <c r="E1984" s="1">
        <v>22.61</v>
      </c>
      <c r="F1984" s="66" t="s">
        <v>1535</v>
      </c>
      <c r="G1984" s="2"/>
      <c r="J1984" s="1" t="s">
        <v>26</v>
      </c>
      <c r="K1984" s="87" t="s">
        <v>25</v>
      </c>
      <c r="L1984" s="1">
        <v>16</v>
      </c>
      <c r="M1984" s="1">
        <v>23</v>
      </c>
      <c r="U1984" s="2"/>
    </row>
    <row r="1985" spans="1:21" hidden="1" x14ac:dyDescent="0.25">
      <c r="A1985" s="3" t="s">
        <v>20</v>
      </c>
      <c r="B1985" s="4" t="str">
        <f t="shared" si="64"/>
        <v>SLORSR00058**C</v>
      </c>
      <c r="C1985" s="1" t="s">
        <v>45</v>
      </c>
      <c r="D1985" s="1" t="s">
        <v>60</v>
      </c>
      <c r="E1985" s="1">
        <v>22.61</v>
      </c>
      <c r="F1985" s="66" t="s">
        <v>1535</v>
      </c>
      <c r="G1985" s="2"/>
      <c r="J1985" s="1" t="s">
        <v>27</v>
      </c>
      <c r="K1985" s="87" t="s">
        <v>25</v>
      </c>
      <c r="L1985" s="1">
        <v>16</v>
      </c>
      <c r="M1985" s="1">
        <v>35</v>
      </c>
      <c r="U1985" s="2"/>
    </row>
    <row r="1986" spans="1:21" hidden="1" x14ac:dyDescent="0.25">
      <c r="A1986" s="3" t="s">
        <v>20</v>
      </c>
      <c r="B1986" s="4" t="str">
        <f t="shared" si="64"/>
        <v>SLORSR00058**C</v>
      </c>
      <c r="C1986" s="1" t="s">
        <v>45</v>
      </c>
      <c r="D1986" s="1" t="s">
        <v>60</v>
      </c>
      <c r="E1986" s="1">
        <v>22.61</v>
      </c>
      <c r="F1986" s="66" t="s">
        <v>1535</v>
      </c>
      <c r="G1986" s="2"/>
      <c r="J1986" s="1" t="s">
        <v>28</v>
      </c>
      <c r="K1986" s="87" t="s">
        <v>25</v>
      </c>
      <c r="L1986" s="1">
        <v>16</v>
      </c>
      <c r="M1986" s="1">
        <v>35</v>
      </c>
      <c r="U1986" s="2"/>
    </row>
    <row r="1987" spans="1:21" hidden="1" x14ac:dyDescent="0.25">
      <c r="A1987" s="3" t="s">
        <v>69</v>
      </c>
      <c r="B1987" s="4" t="str">
        <f t="shared" si="64"/>
        <v>SLORSR00058**C</v>
      </c>
      <c r="C1987" s="1" t="s">
        <v>45</v>
      </c>
      <c r="D1987" s="1" t="s">
        <v>60</v>
      </c>
      <c r="E1987" s="2">
        <v>22.61</v>
      </c>
      <c r="F1987" s="3" t="s">
        <v>1530</v>
      </c>
      <c r="G1987" s="1" t="s">
        <v>54</v>
      </c>
      <c r="J1987" s="1" t="s">
        <v>27</v>
      </c>
      <c r="K1987" s="87" t="s">
        <v>25</v>
      </c>
      <c r="L1987" s="1">
        <v>16</v>
      </c>
      <c r="P1987" s="1">
        <v>250</v>
      </c>
    </row>
    <row r="1988" spans="1:21" hidden="1" x14ac:dyDescent="0.25">
      <c r="A1988" s="3" t="s">
        <v>50</v>
      </c>
      <c r="B1988" s="4" t="str">
        <f t="shared" si="64"/>
        <v>SLORSR00058**C</v>
      </c>
      <c r="C1988" s="1" t="s">
        <v>45</v>
      </c>
      <c r="D1988" s="1" t="s">
        <v>60</v>
      </c>
      <c r="E1988" s="2">
        <v>22.61</v>
      </c>
      <c r="F1988" s="3" t="s">
        <v>1530</v>
      </c>
      <c r="G1988" s="2">
        <v>22.91</v>
      </c>
      <c r="H1988" s="3" t="s">
        <v>1528</v>
      </c>
      <c r="I1988" s="2" t="s">
        <v>81</v>
      </c>
      <c r="J1988" s="2">
        <v>0</v>
      </c>
      <c r="K1988" s="87" t="s">
        <v>585</v>
      </c>
      <c r="L1988" s="87">
        <v>18</v>
      </c>
      <c r="M1988" s="2">
        <v>0.6</v>
      </c>
      <c r="T1988" s="2"/>
    </row>
    <row r="1989" spans="1:21" hidden="1" x14ac:dyDescent="0.25">
      <c r="A1989" s="3" t="s">
        <v>64</v>
      </c>
      <c r="B1989" s="4" t="str">
        <f t="shared" si="64"/>
        <v>SLORSR00082**C</v>
      </c>
      <c r="C1989" s="1" t="s">
        <v>45</v>
      </c>
      <c r="D1989" s="1" t="s">
        <v>1402</v>
      </c>
      <c r="E1989" s="1">
        <v>0</v>
      </c>
      <c r="F1989" s="3" t="s">
        <v>93</v>
      </c>
      <c r="G1989" s="1">
        <v>5.13</v>
      </c>
      <c r="H1989" s="3" t="s">
        <v>1403</v>
      </c>
      <c r="I1989" s="2">
        <v>5.87</v>
      </c>
      <c r="J1989" s="1">
        <v>2</v>
      </c>
      <c r="K1989" s="1" t="s">
        <v>25</v>
      </c>
      <c r="L1989" s="1">
        <v>15</v>
      </c>
      <c r="M1989" s="67">
        <v>5.13</v>
      </c>
      <c r="T1989" s="1">
        <v>11</v>
      </c>
    </row>
    <row r="1990" spans="1:21" hidden="1" x14ac:dyDescent="0.25">
      <c r="A1990" s="3" t="s">
        <v>50</v>
      </c>
      <c r="B1990" s="4" t="str">
        <f t="shared" si="64"/>
        <v>SLORSR00082**C</v>
      </c>
      <c r="C1990" s="1" t="s">
        <v>45</v>
      </c>
      <c r="D1990" s="1" t="s">
        <v>1402</v>
      </c>
      <c r="E1990" s="2">
        <v>0</v>
      </c>
      <c r="F1990" s="3" t="s">
        <v>93</v>
      </c>
      <c r="G1990" s="1">
        <v>5.13</v>
      </c>
      <c r="H1990" s="3" t="s">
        <v>1403</v>
      </c>
      <c r="I1990" s="2" t="s">
        <v>94</v>
      </c>
      <c r="J1990" s="2">
        <v>0</v>
      </c>
      <c r="K1990" s="1" t="s">
        <v>25</v>
      </c>
      <c r="L1990" s="1">
        <v>15</v>
      </c>
      <c r="M1990" s="2">
        <v>10.26</v>
      </c>
      <c r="T1990" s="2"/>
    </row>
    <row r="1991" spans="1:21" hidden="1" x14ac:dyDescent="0.25">
      <c r="A1991" s="3" t="s">
        <v>20</v>
      </c>
      <c r="B1991" s="4" t="str">
        <f t="shared" si="64"/>
        <v>SLORSR00082**C</v>
      </c>
      <c r="C1991" s="1" t="s">
        <v>45</v>
      </c>
      <c r="D1991" s="1" t="s">
        <v>1402</v>
      </c>
      <c r="E1991" s="1">
        <v>0.99</v>
      </c>
      <c r="F1991" s="66" t="s">
        <v>1404</v>
      </c>
      <c r="G1991" s="2"/>
      <c r="J1991" s="1" t="s">
        <v>28</v>
      </c>
      <c r="K1991" s="1" t="s">
        <v>25</v>
      </c>
      <c r="L1991" s="1">
        <v>15</v>
      </c>
      <c r="M1991" s="1">
        <v>12</v>
      </c>
      <c r="U1991" s="2"/>
    </row>
    <row r="1992" spans="1:21" hidden="1" x14ac:dyDescent="0.25">
      <c r="A1992" s="3" t="s">
        <v>20</v>
      </c>
      <c r="B1992" s="4" t="str">
        <f t="shared" si="64"/>
        <v>SLORSR00082**C</v>
      </c>
      <c r="C1992" s="1" t="s">
        <v>45</v>
      </c>
      <c r="D1992" s="1" t="s">
        <v>1402</v>
      </c>
      <c r="E1992" s="1">
        <v>0.99</v>
      </c>
      <c r="F1992" s="66" t="s">
        <v>1404</v>
      </c>
      <c r="G1992" s="2"/>
      <c r="J1992" s="1" t="s">
        <v>27</v>
      </c>
      <c r="K1992" s="1" t="s">
        <v>25</v>
      </c>
      <c r="L1992" s="56">
        <v>15</v>
      </c>
      <c r="M1992" s="1">
        <v>12</v>
      </c>
      <c r="U1992" s="2"/>
    </row>
    <row r="1993" spans="1:21" hidden="1" x14ac:dyDescent="0.25">
      <c r="A1993" s="3" t="s">
        <v>20</v>
      </c>
      <c r="B1993" s="4" t="str">
        <f t="shared" si="64"/>
        <v>SLORSR00082**C</v>
      </c>
      <c r="C1993" s="1" t="s">
        <v>45</v>
      </c>
      <c r="D1993" s="1" t="s">
        <v>1402</v>
      </c>
      <c r="E1993" s="1">
        <v>0.99</v>
      </c>
      <c r="F1993" s="66" t="s">
        <v>1404</v>
      </c>
      <c r="G1993" s="2"/>
      <c r="J1993" s="1" t="s">
        <v>26</v>
      </c>
      <c r="K1993" s="1" t="s">
        <v>25</v>
      </c>
      <c r="L1993" s="56">
        <v>15</v>
      </c>
      <c r="M1993" s="1">
        <v>15</v>
      </c>
      <c r="U1993" s="2"/>
    </row>
    <row r="1994" spans="1:21" hidden="1" x14ac:dyDescent="0.25">
      <c r="A1994" s="3" t="s">
        <v>20</v>
      </c>
      <c r="B1994" s="4" t="str">
        <f t="shared" si="64"/>
        <v>SLORSR00082**C</v>
      </c>
      <c r="C1994" s="1" t="s">
        <v>45</v>
      </c>
      <c r="D1994" s="1" t="s">
        <v>1402</v>
      </c>
      <c r="E1994" s="1">
        <v>0.99</v>
      </c>
      <c r="F1994" s="66" t="s">
        <v>1404</v>
      </c>
      <c r="G1994" s="2"/>
      <c r="J1994" s="1" t="s">
        <v>24</v>
      </c>
      <c r="K1994" s="1" t="s">
        <v>25</v>
      </c>
      <c r="L1994" s="56">
        <v>15</v>
      </c>
      <c r="M1994" s="1">
        <v>15</v>
      </c>
      <c r="U1994" s="2"/>
    </row>
    <row r="1995" spans="1:21" hidden="1" x14ac:dyDescent="0.25">
      <c r="A1995" s="79" t="s">
        <v>31</v>
      </c>
      <c r="B1995" s="4" t="str">
        <f t="shared" si="64"/>
        <v>SLORSR00082**C</v>
      </c>
      <c r="C1995" s="1" t="s">
        <v>45</v>
      </c>
      <c r="D1995" s="1" t="s">
        <v>1402</v>
      </c>
      <c r="E1995" s="2">
        <v>2.57</v>
      </c>
      <c r="F1995" s="3" t="s">
        <v>391</v>
      </c>
      <c r="G1995" s="2"/>
      <c r="J1995" s="1" t="s">
        <v>24</v>
      </c>
      <c r="K1995" s="1" t="s">
        <v>25</v>
      </c>
      <c r="L1995" s="56">
        <v>15</v>
      </c>
      <c r="M1995" s="1">
        <v>2</v>
      </c>
    </row>
    <row r="1996" spans="1:21" hidden="1" x14ac:dyDescent="0.25">
      <c r="A1996" s="79" t="s">
        <v>31</v>
      </c>
      <c r="B1996" s="4" t="str">
        <f t="shared" si="64"/>
        <v>SLORSR00082**C</v>
      </c>
      <c r="C1996" s="1" t="s">
        <v>45</v>
      </c>
      <c r="D1996" s="1" t="s">
        <v>1402</v>
      </c>
      <c r="E1996" s="2">
        <v>2.57</v>
      </c>
      <c r="F1996" s="3" t="s">
        <v>391</v>
      </c>
      <c r="G1996" s="2"/>
      <c r="J1996" s="1" t="s">
        <v>26</v>
      </c>
      <c r="K1996" s="1" t="s">
        <v>25</v>
      </c>
      <c r="L1996" s="56">
        <v>15</v>
      </c>
      <c r="M1996" s="1">
        <v>2</v>
      </c>
    </row>
    <row r="1997" spans="1:21" hidden="1" x14ac:dyDescent="0.25">
      <c r="A1997" s="3" t="s">
        <v>67</v>
      </c>
      <c r="B1997" s="4" t="str">
        <f t="shared" si="64"/>
        <v>SLORSR00082**C</v>
      </c>
      <c r="C1997" s="1" t="s">
        <v>45</v>
      </c>
      <c r="D1997" s="1" t="s">
        <v>1402</v>
      </c>
      <c r="E1997" s="2">
        <v>2.57</v>
      </c>
      <c r="F1997" s="3" t="s">
        <v>391</v>
      </c>
      <c r="G1997" s="1" t="s">
        <v>94</v>
      </c>
      <c r="J1997" s="1" t="s">
        <v>24</v>
      </c>
      <c r="K1997" s="1" t="s">
        <v>25</v>
      </c>
      <c r="L1997" s="56">
        <v>15</v>
      </c>
      <c r="M1997" s="65">
        <v>200</v>
      </c>
      <c r="T1997" s="65"/>
    </row>
    <row r="1998" spans="1:21" hidden="1" x14ac:dyDescent="0.25">
      <c r="A1998" s="3" t="s">
        <v>67</v>
      </c>
      <c r="B1998" s="4" t="str">
        <f t="shared" si="64"/>
        <v>SLORSR00082**C</v>
      </c>
      <c r="C1998" s="1" t="s">
        <v>45</v>
      </c>
      <c r="D1998" s="1" t="s">
        <v>1402</v>
      </c>
      <c r="E1998" s="2">
        <v>2.57</v>
      </c>
      <c r="F1998" s="3" t="s">
        <v>391</v>
      </c>
      <c r="G1998" s="1" t="s">
        <v>94</v>
      </c>
      <c r="J1998" s="1" t="s">
        <v>27</v>
      </c>
      <c r="K1998" s="1" t="s">
        <v>25</v>
      </c>
      <c r="L1998" s="56">
        <v>15</v>
      </c>
      <c r="M1998" s="1">
        <v>240</v>
      </c>
      <c r="T1998" s="65"/>
    </row>
    <row r="1999" spans="1:21" hidden="1" x14ac:dyDescent="0.25">
      <c r="A1999" s="3" t="s">
        <v>20</v>
      </c>
      <c r="B1999" s="4" t="str">
        <f t="shared" si="64"/>
        <v>SLORSR00082**C</v>
      </c>
      <c r="C1999" s="1" t="s">
        <v>45</v>
      </c>
      <c r="D1999" s="1" t="s">
        <v>1402</v>
      </c>
      <c r="E1999" s="1">
        <v>2.57</v>
      </c>
      <c r="F1999" s="66" t="s">
        <v>1072</v>
      </c>
      <c r="G1999" s="2"/>
      <c r="J1999" s="1" t="s">
        <v>27</v>
      </c>
      <c r="K1999" s="1" t="s">
        <v>25</v>
      </c>
      <c r="L1999" s="56">
        <v>15</v>
      </c>
      <c r="M1999" s="1">
        <v>26</v>
      </c>
      <c r="U1999" s="2">
        <v>7.92</v>
      </c>
    </row>
    <row r="2000" spans="1:21" hidden="1" x14ac:dyDescent="0.25">
      <c r="A2000" s="3" t="s">
        <v>20</v>
      </c>
      <c r="B2000" s="4" t="str">
        <f t="shared" si="64"/>
        <v>SLORSR00082**C</v>
      </c>
      <c r="C2000" s="1" t="s">
        <v>45</v>
      </c>
      <c r="D2000" s="1" t="s">
        <v>1402</v>
      </c>
      <c r="E2000" s="1">
        <v>2.57</v>
      </c>
      <c r="F2000" s="66" t="s">
        <v>1072</v>
      </c>
      <c r="G2000" s="2"/>
      <c r="J2000" s="1" t="s">
        <v>28</v>
      </c>
      <c r="K2000" s="1" t="s">
        <v>25</v>
      </c>
      <c r="L2000" s="56">
        <v>15</v>
      </c>
      <c r="M2000" s="1">
        <v>26</v>
      </c>
      <c r="U2000" s="2">
        <v>7.92</v>
      </c>
    </row>
    <row r="2001" spans="1:21" hidden="1" x14ac:dyDescent="0.25">
      <c r="A2001" s="3" t="s">
        <v>20</v>
      </c>
      <c r="B2001" s="4" t="str">
        <f t="shared" si="64"/>
        <v>SLORSR00082**C</v>
      </c>
      <c r="C2001" s="1" t="s">
        <v>45</v>
      </c>
      <c r="D2001" s="1" t="s">
        <v>1402</v>
      </c>
      <c r="E2001" s="1">
        <v>2.57</v>
      </c>
      <c r="F2001" s="66" t="s">
        <v>1072</v>
      </c>
      <c r="G2001" s="2"/>
      <c r="J2001" s="1" t="s">
        <v>24</v>
      </c>
      <c r="K2001" s="1" t="s">
        <v>25</v>
      </c>
      <c r="L2001" s="56">
        <v>15</v>
      </c>
      <c r="M2001" s="1">
        <v>25</v>
      </c>
      <c r="U2001" s="2">
        <v>7.92</v>
      </c>
    </row>
    <row r="2002" spans="1:21" hidden="1" x14ac:dyDescent="0.25">
      <c r="A2002" s="3" t="s">
        <v>20</v>
      </c>
      <c r="B2002" s="4" t="str">
        <f t="shared" si="64"/>
        <v>SLORSR00082**C</v>
      </c>
      <c r="C2002" s="1" t="s">
        <v>45</v>
      </c>
      <c r="D2002" s="1" t="s">
        <v>1402</v>
      </c>
      <c r="E2002" s="1">
        <v>2.57</v>
      </c>
      <c r="F2002" s="66" t="s">
        <v>1072</v>
      </c>
      <c r="G2002" s="2"/>
      <c r="J2002" s="1" t="s">
        <v>26</v>
      </c>
      <c r="K2002" s="1" t="s">
        <v>25</v>
      </c>
      <c r="L2002" s="56">
        <v>15</v>
      </c>
      <c r="M2002" s="1">
        <v>24</v>
      </c>
      <c r="U2002" s="2">
        <v>7.92</v>
      </c>
    </row>
    <row r="2003" spans="1:21" hidden="1" x14ac:dyDescent="0.25">
      <c r="A2003" s="3" t="s">
        <v>69</v>
      </c>
      <c r="B2003" s="4" t="str">
        <f t="shared" ref="B2003:B2005" si="65">"S"&amp;C2003&amp;MID(D2003,1,2)&amp;"00"&amp;MID(D2003,3,3)&amp;"**C"</f>
        <v>SLORSR00082**C</v>
      </c>
      <c r="C2003" s="1" t="s">
        <v>45</v>
      </c>
      <c r="D2003" s="1" t="s">
        <v>1402</v>
      </c>
      <c r="E2003" s="2">
        <v>2.57</v>
      </c>
      <c r="F2003" s="3" t="s">
        <v>391</v>
      </c>
      <c r="G2003" s="1" t="s">
        <v>94</v>
      </c>
      <c r="J2003" s="1" t="s">
        <v>24</v>
      </c>
      <c r="K2003" s="1" t="s">
        <v>25</v>
      </c>
      <c r="L2003" s="56">
        <v>15</v>
      </c>
      <c r="P2003" s="1">
        <v>158</v>
      </c>
    </row>
    <row r="2004" spans="1:21" hidden="1" x14ac:dyDescent="0.25">
      <c r="A2004" s="3" t="s">
        <v>67</v>
      </c>
      <c r="B2004" s="4" t="str">
        <f t="shared" si="65"/>
        <v>SLORSR00082**C</v>
      </c>
      <c r="C2004" s="1" t="s">
        <v>45</v>
      </c>
      <c r="D2004" s="1" t="s">
        <v>1402</v>
      </c>
      <c r="E2004" s="2">
        <v>2.85</v>
      </c>
      <c r="F2004" s="3" t="s">
        <v>2523</v>
      </c>
      <c r="J2004" s="1" t="s">
        <v>2176</v>
      </c>
      <c r="K2004" s="1" t="s">
        <v>25</v>
      </c>
      <c r="L2004" s="56">
        <v>17</v>
      </c>
      <c r="M2004" s="1">
        <v>110</v>
      </c>
    </row>
    <row r="2005" spans="1:21" hidden="1" x14ac:dyDescent="0.25">
      <c r="A2005" s="3" t="s">
        <v>31</v>
      </c>
      <c r="B2005" s="4" t="str">
        <f t="shared" si="65"/>
        <v>SLORSR00082**C</v>
      </c>
      <c r="C2005" s="1" t="s">
        <v>45</v>
      </c>
      <c r="D2005" s="1" t="s">
        <v>1402</v>
      </c>
      <c r="E2005" s="2">
        <v>2.85</v>
      </c>
      <c r="F2005" s="3" t="s">
        <v>2523</v>
      </c>
      <c r="J2005" s="1" t="s">
        <v>2176</v>
      </c>
      <c r="K2005" s="1" t="s">
        <v>25</v>
      </c>
      <c r="L2005" s="56">
        <v>17</v>
      </c>
      <c r="M2005" s="1">
        <v>3</v>
      </c>
    </row>
    <row r="2006" spans="1:21" hidden="1" x14ac:dyDescent="0.25">
      <c r="A2006" s="3" t="s">
        <v>69</v>
      </c>
      <c r="B2006" s="4" t="str">
        <f t="shared" ref="B2006:B2007" si="66">"S"&amp;C2006&amp;MID(D2006,1,2)&amp;"00"&amp;MID(D2006,3,3)&amp;"**C"</f>
        <v>SLORSR00082**C</v>
      </c>
      <c r="C2006" s="1" t="s">
        <v>45</v>
      </c>
      <c r="D2006" s="1" t="s">
        <v>1402</v>
      </c>
      <c r="E2006" s="2">
        <v>2.85</v>
      </c>
      <c r="F2006" s="3" t="s">
        <v>2523</v>
      </c>
      <c r="J2006" s="1" t="s">
        <v>2176</v>
      </c>
      <c r="K2006" s="1" t="s">
        <v>25</v>
      </c>
      <c r="L2006" s="56">
        <v>17</v>
      </c>
      <c r="P2006" s="1">
        <v>260</v>
      </c>
    </row>
    <row r="2007" spans="1:21" hidden="1" x14ac:dyDescent="0.25">
      <c r="A2007" s="3" t="s">
        <v>118</v>
      </c>
      <c r="B2007" s="4" t="str">
        <f t="shared" si="66"/>
        <v>SLORSR00082**C</v>
      </c>
      <c r="C2007" s="1" t="s">
        <v>45</v>
      </c>
      <c r="D2007" s="1" t="s">
        <v>1402</v>
      </c>
      <c r="E2007" s="2">
        <v>2.85</v>
      </c>
      <c r="F2007" s="3" t="s">
        <v>57</v>
      </c>
      <c r="J2007" s="1" t="s">
        <v>2176</v>
      </c>
      <c r="K2007" s="1" t="s">
        <v>25</v>
      </c>
      <c r="L2007" s="56">
        <v>17</v>
      </c>
      <c r="M2007" s="1">
        <v>2</v>
      </c>
    </row>
    <row r="2008" spans="1:21" hidden="1" x14ac:dyDescent="0.25">
      <c r="A2008" s="79" t="s">
        <v>31</v>
      </c>
      <c r="B2008" s="4" t="str">
        <f t="shared" si="64"/>
        <v>SLORSR00082**C</v>
      </c>
      <c r="C2008" s="1" t="s">
        <v>45</v>
      </c>
      <c r="D2008" s="1" t="s">
        <v>1402</v>
      </c>
      <c r="E2008" s="2">
        <v>3.4</v>
      </c>
      <c r="F2008" s="3" t="s">
        <v>1405</v>
      </c>
      <c r="G2008" s="2"/>
      <c r="J2008" s="1" t="s">
        <v>24</v>
      </c>
      <c r="K2008" s="1" t="s">
        <v>25</v>
      </c>
      <c r="L2008" s="56">
        <v>15</v>
      </c>
      <c r="M2008" s="1">
        <v>2</v>
      </c>
    </row>
    <row r="2009" spans="1:21" hidden="1" x14ac:dyDescent="0.25">
      <c r="A2009" s="3" t="s">
        <v>67</v>
      </c>
      <c r="B2009" s="4" t="str">
        <f t="shared" si="64"/>
        <v>SLORSR00082**C</v>
      </c>
      <c r="C2009" s="1" t="s">
        <v>45</v>
      </c>
      <c r="D2009" s="1" t="s">
        <v>1402</v>
      </c>
      <c r="E2009" s="2">
        <v>3.4</v>
      </c>
      <c r="F2009" s="3" t="s">
        <v>1405</v>
      </c>
      <c r="G2009" s="1" t="s">
        <v>94</v>
      </c>
      <c r="J2009" s="1" t="s">
        <v>24</v>
      </c>
      <c r="K2009" s="1" t="s">
        <v>25</v>
      </c>
      <c r="L2009" s="56">
        <v>15</v>
      </c>
      <c r="M2009" s="1">
        <v>48</v>
      </c>
      <c r="T2009" s="65"/>
    </row>
    <row r="2010" spans="1:21" hidden="1" x14ac:dyDescent="0.25">
      <c r="A2010" s="3" t="s">
        <v>69</v>
      </c>
      <c r="B2010" s="4" t="str">
        <f t="shared" si="64"/>
        <v>SLORSR00082**C</v>
      </c>
      <c r="C2010" s="1" t="s">
        <v>45</v>
      </c>
      <c r="D2010" s="1" t="s">
        <v>1402</v>
      </c>
      <c r="E2010" s="2">
        <v>3.4</v>
      </c>
      <c r="F2010" s="3" t="s">
        <v>1405</v>
      </c>
      <c r="G2010" s="1" t="s">
        <v>94</v>
      </c>
      <c r="J2010" s="1" t="s">
        <v>26</v>
      </c>
      <c r="K2010" s="1" t="s">
        <v>25</v>
      </c>
      <c r="L2010" s="56">
        <v>15</v>
      </c>
      <c r="P2010" s="1">
        <v>118</v>
      </c>
    </row>
    <row r="2011" spans="1:21" hidden="1" x14ac:dyDescent="0.25">
      <c r="A2011" s="79" t="s">
        <v>31</v>
      </c>
      <c r="B2011" s="4" t="str">
        <f t="shared" si="64"/>
        <v>SLORSR00082**C</v>
      </c>
      <c r="C2011" s="46" t="s">
        <v>45</v>
      </c>
      <c r="D2011" s="46" t="s">
        <v>1402</v>
      </c>
      <c r="E2011" s="82">
        <v>3.42</v>
      </c>
      <c r="F2011" s="79" t="s">
        <v>1406</v>
      </c>
      <c r="G2011" s="82">
        <v>3.55</v>
      </c>
      <c r="J2011" s="46"/>
      <c r="K2011" s="1" t="s">
        <v>25</v>
      </c>
      <c r="L2011" s="56">
        <v>15</v>
      </c>
      <c r="M2011" s="1">
        <v>4</v>
      </c>
      <c r="N2011" s="46"/>
      <c r="O2011" s="46"/>
      <c r="P2011" s="46"/>
    </row>
    <row r="2012" spans="1:21" hidden="1" x14ac:dyDescent="0.25">
      <c r="A2012" s="79" t="s">
        <v>31</v>
      </c>
      <c r="B2012" s="4" t="str">
        <f t="shared" si="64"/>
        <v>SLORSR00082**C</v>
      </c>
      <c r="C2012" s="1" t="s">
        <v>45</v>
      </c>
      <c r="D2012" s="1" t="s">
        <v>1402</v>
      </c>
      <c r="E2012" s="2">
        <v>3.58</v>
      </c>
      <c r="F2012" s="3" t="s">
        <v>1407</v>
      </c>
      <c r="G2012" s="2"/>
      <c r="J2012" s="1" t="s">
        <v>26</v>
      </c>
      <c r="K2012" s="1" t="s">
        <v>25</v>
      </c>
      <c r="L2012" s="56">
        <v>15</v>
      </c>
      <c r="M2012" s="1">
        <v>4</v>
      </c>
    </row>
    <row r="2013" spans="1:21" hidden="1" x14ac:dyDescent="0.25">
      <c r="A2013" s="79" t="s">
        <v>31</v>
      </c>
      <c r="B2013" s="4" t="str">
        <f t="shared" si="64"/>
        <v>SLORSR00082**C</v>
      </c>
      <c r="C2013" s="1" t="s">
        <v>45</v>
      </c>
      <c r="D2013" s="1" t="s">
        <v>1402</v>
      </c>
      <c r="E2013" s="2">
        <v>3.58</v>
      </c>
      <c r="F2013" s="3" t="s">
        <v>1407</v>
      </c>
      <c r="G2013" s="2"/>
      <c r="J2013" s="1" t="s">
        <v>24</v>
      </c>
      <c r="K2013" s="1" t="s">
        <v>25</v>
      </c>
      <c r="L2013" s="56">
        <v>15</v>
      </c>
      <c r="M2013" s="1">
        <v>4</v>
      </c>
    </row>
    <row r="2014" spans="1:21" hidden="1" x14ac:dyDescent="0.25">
      <c r="A2014" s="3" t="s">
        <v>67</v>
      </c>
      <c r="B2014" s="4" t="str">
        <f t="shared" si="64"/>
        <v>SLORSR00082**C</v>
      </c>
      <c r="C2014" s="1" t="s">
        <v>45</v>
      </c>
      <c r="D2014" s="1" t="s">
        <v>1402</v>
      </c>
      <c r="E2014" s="2">
        <v>3.58</v>
      </c>
      <c r="F2014" s="3" t="s">
        <v>1407</v>
      </c>
      <c r="G2014" s="1" t="s">
        <v>94</v>
      </c>
      <c r="J2014" s="1" t="s">
        <v>24</v>
      </c>
      <c r="K2014" s="1" t="s">
        <v>25</v>
      </c>
      <c r="L2014" s="56">
        <v>15</v>
      </c>
      <c r="M2014" s="1">
        <v>86</v>
      </c>
      <c r="T2014" s="65"/>
    </row>
    <row r="2015" spans="1:21" hidden="1" x14ac:dyDescent="0.25">
      <c r="A2015" s="3" t="s">
        <v>67</v>
      </c>
      <c r="B2015" s="4" t="str">
        <f t="shared" si="64"/>
        <v>SLORSR00082**C</v>
      </c>
      <c r="C2015" s="1" t="s">
        <v>45</v>
      </c>
      <c r="D2015" s="1" t="s">
        <v>1402</v>
      </c>
      <c r="E2015" s="2">
        <v>3.58</v>
      </c>
      <c r="F2015" s="3" t="s">
        <v>1407</v>
      </c>
      <c r="G2015" s="1" t="s">
        <v>94</v>
      </c>
      <c r="J2015" s="1" t="s">
        <v>26</v>
      </c>
      <c r="K2015" s="1" t="s">
        <v>25</v>
      </c>
      <c r="L2015" s="56">
        <v>15</v>
      </c>
      <c r="M2015" s="1">
        <v>80</v>
      </c>
      <c r="T2015" s="65"/>
    </row>
    <row r="2016" spans="1:21" hidden="1" x14ac:dyDescent="0.25">
      <c r="A2016" s="3" t="s">
        <v>20</v>
      </c>
      <c r="B2016" s="4" t="str">
        <f t="shared" si="64"/>
        <v>SLORSR00082**C</v>
      </c>
      <c r="C2016" s="1" t="s">
        <v>45</v>
      </c>
      <c r="D2016" s="1" t="s">
        <v>1402</v>
      </c>
      <c r="E2016" s="1">
        <v>3.58</v>
      </c>
      <c r="F2016" s="66" t="s">
        <v>1408</v>
      </c>
      <c r="G2016" s="2"/>
      <c r="J2016" s="1" t="s">
        <v>27</v>
      </c>
      <c r="K2016" s="1" t="s">
        <v>25</v>
      </c>
      <c r="L2016" s="56">
        <v>15</v>
      </c>
      <c r="M2016" s="1">
        <v>12</v>
      </c>
      <c r="U2016" s="2"/>
    </row>
    <row r="2017" spans="1:21" hidden="1" x14ac:dyDescent="0.25">
      <c r="A2017" s="3" t="s">
        <v>20</v>
      </c>
      <c r="B2017" s="4" t="str">
        <f t="shared" si="64"/>
        <v>SLORSR00082**C</v>
      </c>
      <c r="C2017" s="1" t="s">
        <v>45</v>
      </c>
      <c r="D2017" s="1" t="s">
        <v>1402</v>
      </c>
      <c r="E2017" s="1">
        <v>3.58</v>
      </c>
      <c r="F2017" s="66" t="s">
        <v>1408</v>
      </c>
      <c r="G2017" s="2"/>
      <c r="J2017" s="1" t="s">
        <v>28</v>
      </c>
      <c r="K2017" s="1" t="s">
        <v>25</v>
      </c>
      <c r="L2017" s="56">
        <v>15</v>
      </c>
      <c r="M2017" s="1">
        <v>12</v>
      </c>
      <c r="U2017" s="2"/>
    </row>
    <row r="2018" spans="1:21" hidden="1" x14ac:dyDescent="0.25">
      <c r="A2018" s="3" t="s">
        <v>20</v>
      </c>
      <c r="B2018" s="4" t="str">
        <f t="shared" si="64"/>
        <v>SLORSR00082**C</v>
      </c>
      <c r="C2018" s="1" t="s">
        <v>45</v>
      </c>
      <c r="D2018" s="1" t="s">
        <v>1402</v>
      </c>
      <c r="E2018" s="1">
        <v>3.58</v>
      </c>
      <c r="F2018" s="66" t="s">
        <v>1408</v>
      </c>
      <c r="G2018" s="2"/>
      <c r="J2018" s="1" t="s">
        <v>24</v>
      </c>
      <c r="K2018" s="1" t="s">
        <v>25</v>
      </c>
      <c r="L2018" s="56">
        <v>15</v>
      </c>
      <c r="M2018" s="1">
        <v>24</v>
      </c>
      <c r="U2018" s="2"/>
    </row>
    <row r="2019" spans="1:21" hidden="1" x14ac:dyDescent="0.25">
      <c r="A2019" s="3" t="s">
        <v>20</v>
      </c>
      <c r="B2019" s="4" t="str">
        <f t="shared" si="64"/>
        <v>SLORSR00082**C</v>
      </c>
      <c r="C2019" s="1" t="s">
        <v>45</v>
      </c>
      <c r="D2019" s="1" t="s">
        <v>1402</v>
      </c>
      <c r="E2019" s="1">
        <v>3.58</v>
      </c>
      <c r="F2019" s="66" t="s">
        <v>1408</v>
      </c>
      <c r="G2019" s="2"/>
      <c r="J2019" s="1" t="s">
        <v>26</v>
      </c>
      <c r="K2019" s="1" t="s">
        <v>25</v>
      </c>
      <c r="L2019" s="56">
        <v>15</v>
      </c>
      <c r="M2019" s="1">
        <v>24</v>
      </c>
      <c r="U2019" s="2"/>
    </row>
    <row r="2020" spans="1:21" hidden="1" x14ac:dyDescent="0.25">
      <c r="A2020" s="3" t="s">
        <v>69</v>
      </c>
      <c r="B2020" s="4" t="str">
        <f t="shared" si="64"/>
        <v>SLORSR00082**C</v>
      </c>
      <c r="C2020" s="1" t="s">
        <v>45</v>
      </c>
      <c r="D2020" s="1" t="s">
        <v>1402</v>
      </c>
      <c r="E2020" s="2">
        <v>3.6</v>
      </c>
      <c r="F2020" s="3" t="s">
        <v>1407</v>
      </c>
      <c r="G2020" s="1" t="s">
        <v>94</v>
      </c>
      <c r="J2020" s="1" t="s">
        <v>24</v>
      </c>
      <c r="K2020" s="1" t="s">
        <v>25</v>
      </c>
      <c r="L2020" s="56">
        <v>15</v>
      </c>
      <c r="P2020" s="1">
        <v>35</v>
      </c>
    </row>
    <row r="2021" spans="1:21" hidden="1" x14ac:dyDescent="0.25">
      <c r="A2021" s="3" t="s">
        <v>69</v>
      </c>
      <c r="B2021" s="4" t="str">
        <f t="shared" si="64"/>
        <v>SLORSR00082**C</v>
      </c>
      <c r="C2021" s="1" t="s">
        <v>45</v>
      </c>
      <c r="D2021" s="1" t="s">
        <v>1402</v>
      </c>
      <c r="E2021" s="2">
        <v>3.6</v>
      </c>
      <c r="F2021" s="3" t="s">
        <v>1407</v>
      </c>
      <c r="G2021" s="1" t="s">
        <v>94</v>
      </c>
      <c r="J2021" s="1" t="s">
        <v>26</v>
      </c>
      <c r="K2021" s="1" t="s">
        <v>25</v>
      </c>
      <c r="L2021" s="56">
        <v>15</v>
      </c>
      <c r="P2021" s="1">
        <v>37</v>
      </c>
    </row>
    <row r="2022" spans="1:21" hidden="1" x14ac:dyDescent="0.25">
      <c r="A2022" s="79" t="s">
        <v>31</v>
      </c>
      <c r="B2022" s="4" t="str">
        <f t="shared" si="64"/>
        <v>SLORSR00082**C</v>
      </c>
      <c r="C2022" s="46" t="s">
        <v>45</v>
      </c>
      <c r="D2022" s="46" t="s">
        <v>1402</v>
      </c>
      <c r="E2022" s="82">
        <v>3.61</v>
      </c>
      <c r="F2022" s="79" t="s">
        <v>1409</v>
      </c>
      <c r="G2022" s="82">
        <v>3.7</v>
      </c>
      <c r="J2022" s="46"/>
      <c r="K2022" s="1" t="s">
        <v>25</v>
      </c>
      <c r="L2022" s="56">
        <v>15</v>
      </c>
      <c r="M2022" s="1">
        <v>4</v>
      </c>
      <c r="N2022" s="46"/>
      <c r="O2022" s="46"/>
      <c r="P2022" s="46"/>
    </row>
    <row r="2023" spans="1:21" hidden="1" x14ac:dyDescent="0.25">
      <c r="A2023" s="3" t="s">
        <v>2396</v>
      </c>
      <c r="B2023" s="4" t="str">
        <f t="shared" si="64"/>
        <v>SLORSR00082**C</v>
      </c>
      <c r="C2023" s="1" t="s">
        <v>45</v>
      </c>
      <c r="D2023" s="1" t="s">
        <v>1402</v>
      </c>
      <c r="E2023" s="2">
        <v>4.51</v>
      </c>
      <c r="F2023" s="3" t="s">
        <v>43</v>
      </c>
      <c r="G2023" s="2"/>
      <c r="J2023" s="2"/>
      <c r="K2023" s="1" t="s">
        <v>25</v>
      </c>
      <c r="L2023" s="56">
        <v>15</v>
      </c>
      <c r="M2023" s="1">
        <v>2</v>
      </c>
    </row>
    <row r="2024" spans="1:21" hidden="1" x14ac:dyDescent="0.25">
      <c r="A2024" s="3" t="s">
        <v>64</v>
      </c>
      <c r="B2024" s="4" t="str">
        <f t="shared" si="64"/>
        <v>SLORSR00082**C</v>
      </c>
      <c r="C2024" s="1" t="s">
        <v>45</v>
      </c>
      <c r="D2024" s="1" t="s">
        <v>1402</v>
      </c>
      <c r="E2024" s="1">
        <v>5.13</v>
      </c>
      <c r="F2024" s="3" t="s">
        <v>1403</v>
      </c>
      <c r="G2024" s="1">
        <v>10.06</v>
      </c>
      <c r="H2024" s="3" t="s">
        <v>807</v>
      </c>
      <c r="I2024" s="2">
        <v>5.95</v>
      </c>
      <c r="J2024" s="2"/>
      <c r="K2024" s="87" t="s">
        <v>348</v>
      </c>
      <c r="L2024" s="1">
        <v>17</v>
      </c>
      <c r="M2024" s="2">
        <v>4.93</v>
      </c>
      <c r="T2024" s="2"/>
    </row>
    <row r="2025" spans="1:21" hidden="1" x14ac:dyDescent="0.25">
      <c r="A2025" s="3" t="s">
        <v>50</v>
      </c>
      <c r="B2025" s="4" t="str">
        <f t="shared" si="64"/>
        <v>SLORSR00082**C</v>
      </c>
      <c r="C2025" s="1" t="s">
        <v>45</v>
      </c>
      <c r="D2025" s="1" t="s">
        <v>1402</v>
      </c>
      <c r="E2025" s="1">
        <v>5.13</v>
      </c>
      <c r="F2025" s="3" t="s">
        <v>1403</v>
      </c>
      <c r="G2025" s="2">
        <v>10.06</v>
      </c>
      <c r="H2025" s="3" t="s">
        <v>807</v>
      </c>
      <c r="J2025" s="2"/>
      <c r="K2025" s="87" t="s">
        <v>348</v>
      </c>
      <c r="L2025" s="1">
        <v>17</v>
      </c>
      <c r="M2025" s="2">
        <v>9.86</v>
      </c>
      <c r="T2025" s="2"/>
    </row>
    <row r="2026" spans="1:21" hidden="1" x14ac:dyDescent="0.25">
      <c r="A2026" s="79" t="s">
        <v>31</v>
      </c>
      <c r="B2026" s="4" t="str">
        <f t="shared" si="64"/>
        <v>SLORSR00082**C</v>
      </c>
      <c r="C2026" s="1" t="s">
        <v>45</v>
      </c>
      <c r="D2026" s="1" t="s">
        <v>1402</v>
      </c>
      <c r="E2026" s="2">
        <v>6.43</v>
      </c>
      <c r="F2026" s="3" t="s">
        <v>1536</v>
      </c>
      <c r="G2026" s="2"/>
      <c r="J2026" s="1" t="s">
        <v>24</v>
      </c>
      <c r="K2026" s="87" t="s">
        <v>348</v>
      </c>
      <c r="L2026" s="1">
        <v>17</v>
      </c>
      <c r="M2026" s="1">
        <v>2</v>
      </c>
    </row>
    <row r="2027" spans="1:21" hidden="1" x14ac:dyDescent="0.25">
      <c r="A2027" s="79" t="s">
        <v>31</v>
      </c>
      <c r="B2027" s="4" t="str">
        <f t="shared" si="64"/>
        <v>SLORSR00082**C</v>
      </c>
      <c r="C2027" s="1" t="s">
        <v>45</v>
      </c>
      <c r="D2027" s="1" t="s">
        <v>1402</v>
      </c>
      <c r="E2027" s="2">
        <v>6.43</v>
      </c>
      <c r="F2027" s="3" t="s">
        <v>1536</v>
      </c>
      <c r="G2027" s="2"/>
      <c r="J2027" s="1" t="s">
        <v>26</v>
      </c>
      <c r="K2027" s="87" t="s">
        <v>348</v>
      </c>
      <c r="L2027" s="1">
        <v>17</v>
      </c>
      <c r="M2027" s="1">
        <v>2</v>
      </c>
    </row>
    <row r="2028" spans="1:21" hidden="1" x14ac:dyDescent="0.25">
      <c r="A2028" s="3" t="s">
        <v>67</v>
      </c>
      <c r="B2028" s="4" t="str">
        <f t="shared" si="64"/>
        <v>SLORSR00082**C</v>
      </c>
      <c r="C2028" s="1" t="s">
        <v>45</v>
      </c>
      <c r="D2028" s="1" t="s">
        <v>1402</v>
      </c>
      <c r="E2028" s="2">
        <v>6.43</v>
      </c>
      <c r="F2028" s="3" t="s">
        <v>1536</v>
      </c>
      <c r="G2028" s="1" t="s">
        <v>94</v>
      </c>
      <c r="J2028" s="1" t="s">
        <v>24</v>
      </c>
      <c r="K2028" s="87" t="s">
        <v>348</v>
      </c>
      <c r="L2028" s="1">
        <v>17</v>
      </c>
      <c r="M2028" s="1">
        <v>111</v>
      </c>
    </row>
    <row r="2029" spans="1:21" hidden="1" x14ac:dyDescent="0.25">
      <c r="A2029" s="3" t="s">
        <v>67</v>
      </c>
      <c r="B2029" s="4" t="str">
        <f t="shared" si="64"/>
        <v>SLORSR00082**C</v>
      </c>
      <c r="C2029" s="1" t="s">
        <v>45</v>
      </c>
      <c r="D2029" s="1" t="s">
        <v>1402</v>
      </c>
      <c r="E2029" s="2">
        <v>6.43</v>
      </c>
      <c r="F2029" s="3" t="s">
        <v>1536</v>
      </c>
      <c r="G2029" s="1" t="s">
        <v>94</v>
      </c>
      <c r="J2029" s="1" t="s">
        <v>26</v>
      </c>
      <c r="K2029" s="87" t="s">
        <v>348</v>
      </c>
      <c r="L2029" s="1">
        <v>17</v>
      </c>
      <c r="M2029" s="1">
        <v>111</v>
      </c>
      <c r="T2029" s="65"/>
    </row>
    <row r="2030" spans="1:21" hidden="1" x14ac:dyDescent="0.25">
      <c r="A2030" s="3" t="s">
        <v>20</v>
      </c>
      <c r="B2030" s="4" t="str">
        <f t="shared" si="64"/>
        <v>SLORSR00082**C</v>
      </c>
      <c r="C2030" s="1" t="s">
        <v>45</v>
      </c>
      <c r="D2030" s="1" t="s">
        <v>1402</v>
      </c>
      <c r="E2030" s="1">
        <v>6.43</v>
      </c>
      <c r="F2030" s="66" t="s">
        <v>1537</v>
      </c>
      <c r="G2030" s="2"/>
      <c r="J2030" s="1" t="s">
        <v>27</v>
      </c>
      <c r="K2030" s="87" t="s">
        <v>348</v>
      </c>
      <c r="L2030" s="1">
        <v>17</v>
      </c>
      <c r="M2030" s="1">
        <v>12</v>
      </c>
      <c r="U2030" s="2"/>
    </row>
    <row r="2031" spans="1:21" hidden="1" x14ac:dyDescent="0.25">
      <c r="A2031" s="3" t="s">
        <v>20</v>
      </c>
      <c r="B2031" s="4" t="str">
        <f t="shared" si="64"/>
        <v>SLORSR00082**C</v>
      </c>
      <c r="C2031" s="1" t="s">
        <v>45</v>
      </c>
      <c r="D2031" s="1" t="s">
        <v>1402</v>
      </c>
      <c r="E2031" s="1">
        <v>6.43</v>
      </c>
      <c r="F2031" s="66" t="s">
        <v>1537</v>
      </c>
      <c r="G2031" s="2"/>
      <c r="J2031" s="1" t="s">
        <v>28</v>
      </c>
      <c r="K2031" s="87" t="s">
        <v>348</v>
      </c>
      <c r="L2031" s="1">
        <v>17</v>
      </c>
      <c r="M2031" s="1">
        <v>12</v>
      </c>
      <c r="U2031" s="2"/>
    </row>
    <row r="2032" spans="1:21" hidden="1" x14ac:dyDescent="0.25">
      <c r="A2032" s="3" t="s">
        <v>20</v>
      </c>
      <c r="B2032" s="4" t="str">
        <f t="shared" si="64"/>
        <v>SLORSR00082**C</v>
      </c>
      <c r="C2032" s="1" t="s">
        <v>45</v>
      </c>
      <c r="D2032" s="1" t="s">
        <v>1402</v>
      </c>
      <c r="E2032" s="1">
        <v>6.43</v>
      </c>
      <c r="F2032" s="66" t="s">
        <v>1537</v>
      </c>
      <c r="G2032" s="2"/>
      <c r="J2032" s="1" t="s">
        <v>26</v>
      </c>
      <c r="K2032" s="87" t="s">
        <v>348</v>
      </c>
      <c r="L2032" s="1">
        <v>17</v>
      </c>
      <c r="M2032" s="1">
        <v>12</v>
      </c>
      <c r="U2032" s="2"/>
    </row>
    <row r="2033" spans="1:21" hidden="1" x14ac:dyDescent="0.25">
      <c r="A2033" s="3" t="s">
        <v>20</v>
      </c>
      <c r="B2033" s="4" t="str">
        <f t="shared" si="64"/>
        <v>SLORSR00082**C</v>
      </c>
      <c r="C2033" s="1" t="s">
        <v>45</v>
      </c>
      <c r="D2033" s="1" t="s">
        <v>1402</v>
      </c>
      <c r="E2033" s="1">
        <v>6.43</v>
      </c>
      <c r="F2033" s="66" t="s">
        <v>1537</v>
      </c>
      <c r="G2033" s="2"/>
      <c r="J2033" s="1" t="s">
        <v>24</v>
      </c>
      <c r="K2033" s="87" t="s">
        <v>348</v>
      </c>
      <c r="L2033" s="1">
        <v>17</v>
      </c>
      <c r="M2033" s="1">
        <v>12</v>
      </c>
      <c r="U2033" s="2"/>
    </row>
    <row r="2034" spans="1:21" hidden="1" x14ac:dyDescent="0.25">
      <c r="A2034" s="3" t="s">
        <v>69</v>
      </c>
      <c r="B2034" s="4" t="str">
        <f t="shared" si="64"/>
        <v>SLORSR00082**C</v>
      </c>
      <c r="C2034" s="1" t="s">
        <v>45</v>
      </c>
      <c r="D2034" s="1" t="s">
        <v>1402</v>
      </c>
      <c r="E2034" s="2">
        <v>6.43</v>
      </c>
      <c r="F2034" s="79" t="s">
        <v>1538</v>
      </c>
      <c r="G2034" s="1" t="s">
        <v>94</v>
      </c>
      <c r="J2034" s="1" t="s">
        <v>24</v>
      </c>
      <c r="K2034" s="87" t="s">
        <v>348</v>
      </c>
      <c r="L2034" s="1">
        <v>17</v>
      </c>
      <c r="P2034" s="1">
        <v>109</v>
      </c>
    </row>
    <row r="2035" spans="1:21" hidden="1" x14ac:dyDescent="0.25">
      <c r="A2035" s="3" t="s">
        <v>69</v>
      </c>
      <c r="B2035" s="4" t="str">
        <f t="shared" si="64"/>
        <v>SLORSR00082**C</v>
      </c>
      <c r="C2035" s="1" t="s">
        <v>45</v>
      </c>
      <c r="D2035" s="1" t="s">
        <v>1402</v>
      </c>
      <c r="E2035" s="2">
        <v>6.43</v>
      </c>
      <c r="F2035" s="79" t="s">
        <v>1538</v>
      </c>
      <c r="G2035" s="1" t="s">
        <v>94</v>
      </c>
      <c r="J2035" s="1" t="s">
        <v>26</v>
      </c>
      <c r="K2035" s="87" t="s">
        <v>348</v>
      </c>
      <c r="L2035" s="1">
        <v>17</v>
      </c>
      <c r="P2035" s="1">
        <v>109</v>
      </c>
    </row>
    <row r="2036" spans="1:21" hidden="1" x14ac:dyDescent="0.25">
      <c r="A2036" s="79" t="s">
        <v>31</v>
      </c>
      <c r="B2036" s="4" t="str">
        <f t="shared" si="64"/>
        <v>SLORSR00082**C</v>
      </c>
      <c r="C2036" s="1" t="s">
        <v>45</v>
      </c>
      <c r="D2036" s="1" t="s">
        <v>1402</v>
      </c>
      <c r="E2036" s="2">
        <v>7.56</v>
      </c>
      <c r="F2036" s="79" t="s">
        <v>1539</v>
      </c>
      <c r="G2036" s="2"/>
      <c r="J2036" s="1" t="s">
        <v>24</v>
      </c>
      <c r="K2036" s="87" t="s">
        <v>348</v>
      </c>
      <c r="L2036" s="1">
        <v>17</v>
      </c>
      <c r="M2036" s="1">
        <v>2</v>
      </c>
      <c r="N2036" s="88"/>
    </row>
    <row r="2037" spans="1:21" hidden="1" x14ac:dyDescent="0.25">
      <c r="A2037" s="79" t="s">
        <v>31</v>
      </c>
      <c r="B2037" s="4" t="str">
        <f t="shared" si="64"/>
        <v>SLORSR00082**C</v>
      </c>
      <c r="C2037" s="1" t="s">
        <v>45</v>
      </c>
      <c r="D2037" s="1" t="s">
        <v>1402</v>
      </c>
      <c r="E2037" s="2">
        <v>7.56</v>
      </c>
      <c r="F2037" s="79" t="s">
        <v>1539</v>
      </c>
      <c r="G2037" s="2"/>
      <c r="J2037" s="1" t="s">
        <v>26</v>
      </c>
      <c r="K2037" s="87" t="s">
        <v>348</v>
      </c>
      <c r="L2037" s="1">
        <v>17</v>
      </c>
      <c r="M2037" s="1">
        <v>2</v>
      </c>
      <c r="N2037" s="88"/>
    </row>
    <row r="2038" spans="1:21" hidden="1" x14ac:dyDescent="0.25">
      <c r="A2038" s="3" t="s">
        <v>202</v>
      </c>
      <c r="B2038" s="4" t="str">
        <f t="shared" si="64"/>
        <v>SLORSR00082**C</v>
      </c>
      <c r="C2038" s="1" t="s">
        <v>45</v>
      </c>
      <c r="D2038" s="1" t="s">
        <v>1402</v>
      </c>
      <c r="E2038" s="2">
        <v>7.56</v>
      </c>
      <c r="F2038" s="3" t="s">
        <v>1540</v>
      </c>
      <c r="J2038" s="1" t="s">
        <v>26</v>
      </c>
      <c r="K2038" s="87" t="s">
        <v>348</v>
      </c>
      <c r="L2038" s="1">
        <v>17</v>
      </c>
      <c r="M2038" s="1">
        <v>50</v>
      </c>
    </row>
    <row r="2039" spans="1:21" hidden="1" x14ac:dyDescent="0.25">
      <c r="A2039" s="3" t="s">
        <v>202</v>
      </c>
      <c r="B2039" s="4" t="str">
        <f t="shared" si="64"/>
        <v>SLORSR00082**C</v>
      </c>
      <c r="C2039" s="1" t="s">
        <v>45</v>
      </c>
      <c r="D2039" s="1" t="s">
        <v>1402</v>
      </c>
      <c r="E2039" s="2">
        <v>7.56</v>
      </c>
      <c r="F2039" s="3" t="s">
        <v>1540</v>
      </c>
      <c r="J2039" s="1" t="s">
        <v>28</v>
      </c>
      <c r="K2039" s="87" t="s">
        <v>348</v>
      </c>
      <c r="L2039" s="1">
        <v>17</v>
      </c>
      <c r="M2039" s="1">
        <v>50</v>
      </c>
    </row>
    <row r="2040" spans="1:21" hidden="1" x14ac:dyDescent="0.25">
      <c r="A2040" s="3" t="s">
        <v>202</v>
      </c>
      <c r="B2040" s="4" t="str">
        <f t="shared" si="64"/>
        <v>SLORSR00082**C</v>
      </c>
      <c r="C2040" s="1" t="s">
        <v>45</v>
      </c>
      <c r="D2040" s="1" t="s">
        <v>1402</v>
      </c>
      <c r="E2040" s="2">
        <v>7.56</v>
      </c>
      <c r="F2040" s="3" t="s">
        <v>1540</v>
      </c>
      <c r="J2040" s="1" t="s">
        <v>24</v>
      </c>
      <c r="K2040" s="87" t="s">
        <v>348</v>
      </c>
      <c r="L2040" s="1">
        <v>17</v>
      </c>
      <c r="M2040" s="1">
        <v>50</v>
      </c>
    </row>
    <row r="2041" spans="1:21" hidden="1" x14ac:dyDescent="0.25">
      <c r="A2041" s="3" t="s">
        <v>202</v>
      </c>
      <c r="B2041" s="4" t="str">
        <f t="shared" si="64"/>
        <v>SLORSR00082**C</v>
      </c>
      <c r="C2041" s="1" t="s">
        <v>45</v>
      </c>
      <c r="D2041" s="1" t="s">
        <v>1402</v>
      </c>
      <c r="E2041" s="2">
        <v>7.56</v>
      </c>
      <c r="F2041" s="3" t="s">
        <v>1540</v>
      </c>
      <c r="J2041" s="1" t="s">
        <v>27</v>
      </c>
      <c r="K2041" s="87" t="s">
        <v>348</v>
      </c>
      <c r="L2041" s="1">
        <v>17</v>
      </c>
      <c r="M2041" s="1">
        <v>50</v>
      </c>
    </row>
    <row r="2042" spans="1:21" hidden="1" x14ac:dyDescent="0.25">
      <c r="A2042" s="3" t="s">
        <v>20</v>
      </c>
      <c r="B2042" s="4" t="str">
        <f t="shared" si="64"/>
        <v>SLORSR00082**C</v>
      </c>
      <c r="C2042" s="1" t="s">
        <v>45</v>
      </c>
      <c r="D2042" s="1" t="s">
        <v>1402</v>
      </c>
      <c r="E2042" s="1">
        <v>7.56</v>
      </c>
      <c r="F2042" s="66" t="s">
        <v>1540</v>
      </c>
      <c r="G2042" s="2"/>
      <c r="J2042" s="1" t="s">
        <v>24</v>
      </c>
      <c r="K2042" s="87" t="s">
        <v>348</v>
      </c>
      <c r="L2042" s="1">
        <v>17</v>
      </c>
      <c r="M2042" s="1">
        <v>15</v>
      </c>
      <c r="U2042" s="2"/>
    </row>
    <row r="2043" spans="1:21" hidden="1" x14ac:dyDescent="0.25">
      <c r="A2043" s="3" t="s">
        <v>20</v>
      </c>
      <c r="B2043" s="4" t="str">
        <f t="shared" si="64"/>
        <v>SLORSR00082**C</v>
      </c>
      <c r="C2043" s="1" t="s">
        <v>45</v>
      </c>
      <c r="D2043" s="1" t="s">
        <v>1402</v>
      </c>
      <c r="E2043" s="1">
        <v>7.56</v>
      </c>
      <c r="F2043" s="66" t="s">
        <v>1540</v>
      </c>
      <c r="G2043" s="2"/>
      <c r="J2043" s="1" t="s">
        <v>26</v>
      </c>
      <c r="K2043" s="87" t="s">
        <v>348</v>
      </c>
      <c r="L2043" s="1">
        <v>17</v>
      </c>
      <c r="M2043" s="1">
        <v>15</v>
      </c>
      <c r="U2043" s="2"/>
    </row>
    <row r="2044" spans="1:21" hidden="1" x14ac:dyDescent="0.25">
      <c r="A2044" s="3" t="s">
        <v>20</v>
      </c>
      <c r="B2044" s="4" t="str">
        <f t="shared" si="64"/>
        <v>SLORSR00082**C</v>
      </c>
      <c r="C2044" s="1" t="s">
        <v>45</v>
      </c>
      <c r="D2044" s="1" t="s">
        <v>1402</v>
      </c>
      <c r="E2044" s="1">
        <v>7.56</v>
      </c>
      <c r="F2044" s="66" t="s">
        <v>1540</v>
      </c>
      <c r="G2044" s="2"/>
      <c r="J2044" s="1" t="s">
        <v>27</v>
      </c>
      <c r="K2044" s="87" t="s">
        <v>348</v>
      </c>
      <c r="L2044" s="1">
        <v>17</v>
      </c>
      <c r="M2044" s="1">
        <v>15</v>
      </c>
      <c r="U2044" s="2"/>
    </row>
    <row r="2045" spans="1:21" hidden="1" x14ac:dyDescent="0.25">
      <c r="A2045" s="3" t="s">
        <v>20</v>
      </c>
      <c r="B2045" s="4" t="str">
        <f t="shared" si="64"/>
        <v>SLORSR00082**C</v>
      </c>
      <c r="C2045" s="1" t="s">
        <v>45</v>
      </c>
      <c r="D2045" s="1" t="s">
        <v>1402</v>
      </c>
      <c r="E2045" s="1">
        <v>7.56</v>
      </c>
      <c r="F2045" s="66" t="s">
        <v>1540</v>
      </c>
      <c r="G2045" s="2"/>
      <c r="J2045" s="1" t="s">
        <v>28</v>
      </c>
      <c r="K2045" s="87" t="s">
        <v>348</v>
      </c>
      <c r="L2045" s="1">
        <v>17</v>
      </c>
      <c r="M2045" s="1">
        <v>15</v>
      </c>
      <c r="U2045" s="2"/>
    </row>
    <row r="2046" spans="1:21" hidden="1" x14ac:dyDescent="0.25">
      <c r="A2046" s="3" t="s">
        <v>69</v>
      </c>
      <c r="B2046" s="4" t="str">
        <f t="shared" si="64"/>
        <v>SLORSR00082**C</v>
      </c>
      <c r="C2046" s="1" t="s">
        <v>45</v>
      </c>
      <c r="D2046" s="1" t="s">
        <v>1402</v>
      </c>
      <c r="E2046" s="2">
        <v>7.56</v>
      </c>
      <c r="F2046" s="79" t="s">
        <v>1541</v>
      </c>
      <c r="G2046" s="1" t="s">
        <v>94</v>
      </c>
      <c r="J2046" s="1" t="s">
        <v>24</v>
      </c>
      <c r="K2046" s="87" t="s">
        <v>348</v>
      </c>
      <c r="L2046" s="1">
        <v>17</v>
      </c>
      <c r="P2046" s="1">
        <v>65</v>
      </c>
    </row>
    <row r="2047" spans="1:21" hidden="1" x14ac:dyDescent="0.25">
      <c r="A2047" s="3" t="s">
        <v>69</v>
      </c>
      <c r="B2047" s="4" t="str">
        <f t="shared" si="64"/>
        <v>SLORSR00082**C</v>
      </c>
      <c r="C2047" s="1" t="s">
        <v>45</v>
      </c>
      <c r="D2047" s="1" t="s">
        <v>1402</v>
      </c>
      <c r="E2047" s="2">
        <v>7.56</v>
      </c>
      <c r="F2047" s="79" t="s">
        <v>1541</v>
      </c>
      <c r="G2047" s="1" t="s">
        <v>94</v>
      </c>
      <c r="J2047" s="1" t="s">
        <v>26</v>
      </c>
      <c r="K2047" s="87" t="s">
        <v>348</v>
      </c>
      <c r="L2047" s="1">
        <v>17</v>
      </c>
      <c r="P2047" s="1">
        <v>67</v>
      </c>
    </row>
    <row r="2048" spans="1:21" hidden="1" x14ac:dyDescent="0.25">
      <c r="A2048" s="3" t="s">
        <v>118</v>
      </c>
      <c r="B2048" s="4" t="str">
        <f t="shared" si="64"/>
        <v>SLORSR00082**C</v>
      </c>
      <c r="C2048" s="1" t="s">
        <v>45</v>
      </c>
      <c r="D2048" s="1" t="s">
        <v>1402</v>
      </c>
      <c r="E2048" s="2">
        <v>7.58</v>
      </c>
      <c r="F2048" s="3" t="s">
        <v>1542</v>
      </c>
      <c r="G2048" s="1" t="s">
        <v>94</v>
      </c>
      <c r="K2048" s="87" t="s">
        <v>348</v>
      </c>
      <c r="L2048" s="1">
        <v>17</v>
      </c>
      <c r="M2048" s="1">
        <v>2</v>
      </c>
    </row>
    <row r="2049" spans="1:21" hidden="1" x14ac:dyDescent="0.25">
      <c r="A2049" s="79" t="s">
        <v>31</v>
      </c>
      <c r="B2049" s="4" t="str">
        <f t="shared" si="64"/>
        <v>SLORSR00082**C</v>
      </c>
      <c r="C2049" s="1" t="s">
        <v>45</v>
      </c>
      <c r="D2049" s="1" t="s">
        <v>1402</v>
      </c>
      <c r="E2049" s="2">
        <v>8.08</v>
      </c>
      <c r="F2049" s="3" t="s">
        <v>1443</v>
      </c>
      <c r="G2049" s="2"/>
      <c r="J2049" s="1" t="s">
        <v>24</v>
      </c>
      <c r="K2049" s="87" t="s">
        <v>348</v>
      </c>
      <c r="L2049" s="1">
        <v>17</v>
      </c>
      <c r="M2049" s="1">
        <v>3</v>
      </c>
    </row>
    <row r="2050" spans="1:21" hidden="1" x14ac:dyDescent="0.25">
      <c r="A2050" s="79" t="s">
        <v>31</v>
      </c>
      <c r="B2050" s="4" t="str">
        <f t="shared" ref="B2050:B2118" si="67">"S"&amp;C2050&amp;MID(D2050,1,2)&amp;"00"&amp;MID(D2050,3,3)&amp;"**C"</f>
        <v>SLORSR00082**C</v>
      </c>
      <c r="C2050" s="1" t="s">
        <v>45</v>
      </c>
      <c r="D2050" s="1" t="s">
        <v>1402</v>
      </c>
      <c r="E2050" s="2">
        <v>8.08</v>
      </c>
      <c r="F2050" s="3" t="s">
        <v>1443</v>
      </c>
      <c r="G2050" s="2"/>
      <c r="J2050" s="1" t="s">
        <v>26</v>
      </c>
      <c r="K2050" s="87" t="s">
        <v>348</v>
      </c>
      <c r="L2050" s="1">
        <v>17</v>
      </c>
      <c r="M2050" s="1">
        <v>2</v>
      </c>
    </row>
    <row r="2051" spans="1:21" hidden="1" x14ac:dyDescent="0.25">
      <c r="A2051" s="3" t="s">
        <v>67</v>
      </c>
      <c r="B2051" s="4" t="str">
        <f t="shared" si="67"/>
        <v>SLORSR00082**C</v>
      </c>
      <c r="C2051" s="1" t="s">
        <v>45</v>
      </c>
      <c r="D2051" s="1" t="s">
        <v>1402</v>
      </c>
      <c r="E2051" s="2">
        <v>8.08</v>
      </c>
      <c r="F2051" s="3" t="s">
        <v>1443</v>
      </c>
      <c r="J2051" s="1" t="s">
        <v>26</v>
      </c>
      <c r="K2051" s="87" t="s">
        <v>348</v>
      </c>
      <c r="L2051" s="1">
        <v>17</v>
      </c>
      <c r="M2051" s="65">
        <v>253</v>
      </c>
      <c r="T2051" s="65"/>
    </row>
    <row r="2052" spans="1:21" hidden="1" x14ac:dyDescent="0.25">
      <c r="A2052" s="3" t="s">
        <v>67</v>
      </c>
      <c r="B2052" s="4" t="str">
        <f t="shared" si="67"/>
        <v>SLORSR00082**C</v>
      </c>
      <c r="C2052" s="1" t="s">
        <v>45</v>
      </c>
      <c r="D2052" s="1" t="s">
        <v>1402</v>
      </c>
      <c r="E2052" s="2">
        <v>8.08</v>
      </c>
      <c r="F2052" s="3" t="s">
        <v>1443</v>
      </c>
      <c r="J2052" s="1" t="s">
        <v>24</v>
      </c>
      <c r="K2052" s="87" t="s">
        <v>348</v>
      </c>
      <c r="L2052" s="1">
        <v>17</v>
      </c>
      <c r="M2052" s="65">
        <v>147</v>
      </c>
      <c r="T2052" s="65"/>
    </row>
    <row r="2053" spans="1:21" hidden="1" x14ac:dyDescent="0.25">
      <c r="A2053" s="3" t="s">
        <v>20</v>
      </c>
      <c r="B2053" s="4" t="str">
        <f t="shared" si="67"/>
        <v>SLORSR00082**C</v>
      </c>
      <c r="C2053" s="1" t="s">
        <v>45</v>
      </c>
      <c r="D2053" s="1" t="s">
        <v>1402</v>
      </c>
      <c r="E2053" s="1">
        <v>8.08</v>
      </c>
      <c r="F2053" s="66" t="s">
        <v>1543</v>
      </c>
      <c r="G2053" s="2"/>
      <c r="J2053" s="1" t="s">
        <v>28</v>
      </c>
      <c r="K2053" s="87" t="s">
        <v>348</v>
      </c>
      <c r="L2053" s="1">
        <v>17</v>
      </c>
      <c r="M2053" s="1">
        <v>30</v>
      </c>
      <c r="U2053" s="2">
        <v>2.66</v>
      </c>
    </row>
    <row r="2054" spans="1:21" hidden="1" x14ac:dyDescent="0.25">
      <c r="A2054" s="3" t="s">
        <v>20</v>
      </c>
      <c r="B2054" s="4" t="str">
        <f t="shared" si="67"/>
        <v>SLORSR00082**C</v>
      </c>
      <c r="C2054" s="1" t="s">
        <v>45</v>
      </c>
      <c r="D2054" s="1" t="s">
        <v>1402</v>
      </c>
      <c r="E2054" s="1">
        <v>8.08</v>
      </c>
      <c r="F2054" s="66" t="s">
        <v>1543</v>
      </c>
      <c r="G2054" s="2"/>
      <c r="J2054" s="1" t="s">
        <v>27</v>
      </c>
      <c r="K2054" s="87" t="s">
        <v>348</v>
      </c>
      <c r="L2054" s="1">
        <v>17</v>
      </c>
      <c r="M2054" s="1">
        <v>32</v>
      </c>
      <c r="U2054" s="2">
        <v>2.66</v>
      </c>
    </row>
    <row r="2055" spans="1:21" hidden="1" x14ac:dyDescent="0.25">
      <c r="A2055" s="3" t="s">
        <v>69</v>
      </c>
      <c r="B2055" s="4" t="str">
        <f t="shared" si="67"/>
        <v>SLORSR00082**C</v>
      </c>
      <c r="C2055" s="1" t="s">
        <v>45</v>
      </c>
      <c r="D2055" s="1" t="s">
        <v>1402</v>
      </c>
      <c r="E2055" s="2">
        <v>8.08</v>
      </c>
      <c r="F2055" s="79" t="s">
        <v>1443</v>
      </c>
      <c r="G2055" s="1" t="s">
        <v>94</v>
      </c>
      <c r="J2055" s="1" t="s">
        <v>24</v>
      </c>
      <c r="K2055" s="87" t="s">
        <v>348</v>
      </c>
      <c r="L2055" s="1">
        <v>17</v>
      </c>
      <c r="P2055" s="1">
        <v>85</v>
      </c>
    </row>
    <row r="2056" spans="1:21" hidden="1" x14ac:dyDescent="0.25">
      <c r="A2056" s="3" t="s">
        <v>69</v>
      </c>
      <c r="B2056" s="4" t="str">
        <f t="shared" si="67"/>
        <v>SLORSR00082**C</v>
      </c>
      <c r="C2056" s="1" t="s">
        <v>45</v>
      </c>
      <c r="D2056" s="1" t="s">
        <v>1402</v>
      </c>
      <c r="E2056" s="2">
        <v>8.08</v>
      </c>
      <c r="F2056" s="79" t="s">
        <v>1443</v>
      </c>
      <c r="G2056" s="1" t="s">
        <v>94</v>
      </c>
      <c r="J2056" s="1" t="s">
        <v>26</v>
      </c>
      <c r="K2056" s="87" t="s">
        <v>348</v>
      </c>
      <c r="L2056" s="1">
        <v>17</v>
      </c>
      <c r="P2056" s="1">
        <v>87</v>
      </c>
    </row>
    <row r="2057" spans="1:21" hidden="1" x14ac:dyDescent="0.25">
      <c r="A2057" s="79" t="s">
        <v>31</v>
      </c>
      <c r="B2057" s="4" t="str">
        <f t="shared" si="67"/>
        <v>SLORSR00082**C</v>
      </c>
      <c r="C2057" s="1" t="s">
        <v>45</v>
      </c>
      <c r="D2057" s="1" t="s">
        <v>1402</v>
      </c>
      <c r="E2057" s="2">
        <v>8.9499999999999993</v>
      </c>
      <c r="F2057" s="79" t="s">
        <v>2126</v>
      </c>
      <c r="J2057" s="1" t="s">
        <v>26</v>
      </c>
      <c r="K2057" s="87" t="s">
        <v>25</v>
      </c>
      <c r="L2057" s="1">
        <v>16</v>
      </c>
      <c r="M2057" s="1">
        <v>6</v>
      </c>
    </row>
    <row r="2058" spans="1:21" hidden="1" x14ac:dyDescent="0.25">
      <c r="A2058" s="79" t="s">
        <v>67</v>
      </c>
      <c r="B2058" s="4" t="str">
        <f t="shared" si="67"/>
        <v>SLORSR00082**C</v>
      </c>
      <c r="C2058" s="1" t="s">
        <v>45</v>
      </c>
      <c r="D2058" s="1" t="s">
        <v>1402</v>
      </c>
      <c r="E2058" s="2">
        <v>8.9499999999999993</v>
      </c>
      <c r="F2058" s="79" t="s">
        <v>2126</v>
      </c>
      <c r="J2058" s="1" t="s">
        <v>26</v>
      </c>
      <c r="K2058" s="87" t="s">
        <v>25</v>
      </c>
      <c r="L2058" s="1">
        <v>16</v>
      </c>
      <c r="M2058" s="1">
        <v>567</v>
      </c>
    </row>
    <row r="2059" spans="1:21" hidden="1" x14ac:dyDescent="0.25">
      <c r="A2059" s="79" t="s">
        <v>69</v>
      </c>
      <c r="B2059" s="4" t="str">
        <f t="shared" si="67"/>
        <v>SLORSR00082**C</v>
      </c>
      <c r="C2059" s="1" t="s">
        <v>45</v>
      </c>
      <c r="D2059" s="1" t="s">
        <v>1402</v>
      </c>
      <c r="E2059" s="2">
        <v>8.9499999999999993</v>
      </c>
      <c r="F2059" s="79" t="s">
        <v>2126</v>
      </c>
      <c r="J2059" s="1" t="s">
        <v>26</v>
      </c>
      <c r="K2059" s="87" t="s">
        <v>25</v>
      </c>
      <c r="L2059" s="1">
        <v>16</v>
      </c>
      <c r="M2059" s="1">
        <v>38</v>
      </c>
    </row>
    <row r="2060" spans="1:21" hidden="1" x14ac:dyDescent="0.25">
      <c r="A2060" s="79" t="s">
        <v>20</v>
      </c>
      <c r="B2060" s="4" t="str">
        <f t="shared" si="67"/>
        <v>SLORSR00082**C</v>
      </c>
      <c r="C2060" s="1" t="s">
        <v>45</v>
      </c>
      <c r="D2060" s="1" t="s">
        <v>1402</v>
      </c>
      <c r="E2060" s="2">
        <v>8.9499999999999993</v>
      </c>
      <c r="F2060" s="79" t="s">
        <v>2126</v>
      </c>
      <c r="J2060" s="1" t="s">
        <v>26</v>
      </c>
      <c r="K2060" s="87" t="s">
        <v>25</v>
      </c>
      <c r="L2060" s="1">
        <v>16</v>
      </c>
      <c r="M2060" s="1">
        <v>27</v>
      </c>
    </row>
    <row r="2061" spans="1:21" hidden="1" x14ac:dyDescent="0.25">
      <c r="A2061" s="3" t="s">
        <v>69</v>
      </c>
      <c r="B2061" s="4" t="str">
        <f t="shared" si="67"/>
        <v>SLORSR00082**C</v>
      </c>
      <c r="C2061" s="1" t="s">
        <v>45</v>
      </c>
      <c r="D2061" s="1" t="s">
        <v>1402</v>
      </c>
      <c r="E2061" s="2">
        <v>8.9499999999999993</v>
      </c>
      <c r="F2061" s="79" t="s">
        <v>2126</v>
      </c>
      <c r="J2061" s="1" t="s">
        <v>26</v>
      </c>
      <c r="K2061" s="87" t="s">
        <v>25</v>
      </c>
      <c r="L2061" s="1">
        <v>16</v>
      </c>
      <c r="M2061" s="1">
        <v>83</v>
      </c>
    </row>
    <row r="2062" spans="1:21" hidden="1" x14ac:dyDescent="0.25">
      <c r="A2062" s="79" t="s">
        <v>31</v>
      </c>
      <c r="B2062" s="4" t="str">
        <f t="shared" si="67"/>
        <v>SLORSR00082**C</v>
      </c>
      <c r="C2062" s="1" t="s">
        <v>45</v>
      </c>
      <c r="D2062" s="1" t="s">
        <v>1402</v>
      </c>
      <c r="E2062" s="2">
        <v>9.08</v>
      </c>
      <c r="F2062" s="79" t="s">
        <v>2126</v>
      </c>
      <c r="J2062" s="46" t="s">
        <v>24</v>
      </c>
      <c r="K2062" s="87" t="s">
        <v>25</v>
      </c>
      <c r="L2062" s="1">
        <v>16</v>
      </c>
      <c r="M2062" s="1">
        <v>6</v>
      </c>
    </row>
    <row r="2063" spans="1:21" hidden="1" x14ac:dyDescent="0.25">
      <c r="A2063" s="79" t="s">
        <v>67</v>
      </c>
      <c r="B2063" s="4" t="str">
        <f t="shared" si="67"/>
        <v>SLORSR00082**C</v>
      </c>
      <c r="C2063" s="1" t="s">
        <v>45</v>
      </c>
      <c r="D2063" s="1" t="s">
        <v>1402</v>
      </c>
      <c r="E2063" s="2">
        <v>9.08</v>
      </c>
      <c r="F2063" s="79" t="s">
        <v>2126</v>
      </c>
      <c r="J2063" s="46" t="s">
        <v>24</v>
      </c>
      <c r="K2063" s="87" t="s">
        <v>25</v>
      </c>
      <c r="L2063" s="1">
        <v>16</v>
      </c>
      <c r="M2063" s="1">
        <v>575</v>
      </c>
    </row>
    <row r="2064" spans="1:21" hidden="1" x14ac:dyDescent="0.25">
      <c r="A2064" s="79" t="s">
        <v>69</v>
      </c>
      <c r="B2064" s="4" t="str">
        <f t="shared" si="67"/>
        <v>SLORSR00082**C</v>
      </c>
      <c r="C2064" s="1" t="s">
        <v>45</v>
      </c>
      <c r="D2064" s="1" t="s">
        <v>1402</v>
      </c>
      <c r="E2064" s="2">
        <v>9.08</v>
      </c>
      <c r="F2064" s="79" t="s">
        <v>2126</v>
      </c>
      <c r="J2064" s="46" t="s">
        <v>24</v>
      </c>
      <c r="K2064" s="87" t="s">
        <v>25</v>
      </c>
      <c r="L2064" s="1">
        <v>16</v>
      </c>
      <c r="M2064" s="1">
        <v>38</v>
      </c>
    </row>
    <row r="2065" spans="1:21" hidden="1" x14ac:dyDescent="0.25">
      <c r="A2065" s="79" t="s">
        <v>20</v>
      </c>
      <c r="B2065" s="4" t="str">
        <f t="shared" si="67"/>
        <v>SLORSR00082**C</v>
      </c>
      <c r="C2065" s="1" t="s">
        <v>45</v>
      </c>
      <c r="D2065" s="1" t="s">
        <v>1402</v>
      </c>
      <c r="E2065" s="2">
        <v>9.08</v>
      </c>
      <c r="F2065" s="79" t="s">
        <v>2126</v>
      </c>
      <c r="J2065" s="46" t="s">
        <v>24</v>
      </c>
      <c r="K2065" s="87" t="s">
        <v>25</v>
      </c>
      <c r="L2065" s="1">
        <v>16</v>
      </c>
      <c r="M2065" s="1">
        <v>27</v>
      </c>
    </row>
    <row r="2066" spans="1:21" hidden="1" x14ac:dyDescent="0.25">
      <c r="A2066" s="79" t="s">
        <v>69</v>
      </c>
      <c r="B2066" s="4" t="str">
        <f t="shared" si="67"/>
        <v>SLORSR00082**C</v>
      </c>
      <c r="C2066" s="1" t="s">
        <v>45</v>
      </c>
      <c r="D2066" s="1" t="s">
        <v>1402</v>
      </c>
      <c r="E2066" s="2">
        <v>9.08</v>
      </c>
      <c r="F2066" s="79" t="s">
        <v>2126</v>
      </c>
      <c r="J2066" s="46" t="s">
        <v>24</v>
      </c>
      <c r="K2066" s="87" t="s">
        <v>25</v>
      </c>
      <c r="L2066" s="1">
        <v>16</v>
      </c>
      <c r="M2066" s="1">
        <v>83</v>
      </c>
    </row>
    <row r="2067" spans="1:21" hidden="1" x14ac:dyDescent="0.25">
      <c r="A2067" s="3" t="s">
        <v>64</v>
      </c>
      <c r="B2067" s="4" t="str">
        <f t="shared" si="67"/>
        <v>SLORSR00083**C</v>
      </c>
      <c r="C2067" s="1" t="s">
        <v>45</v>
      </c>
      <c r="D2067" s="1" t="s">
        <v>187</v>
      </c>
      <c r="E2067" s="2">
        <v>0</v>
      </c>
      <c r="F2067" s="3" t="s">
        <v>307</v>
      </c>
      <c r="G2067" s="2">
        <v>2.61</v>
      </c>
      <c r="H2067" s="3" t="s">
        <v>93</v>
      </c>
      <c r="I2067" s="2">
        <v>1.1200000000000001</v>
      </c>
      <c r="J2067" s="56"/>
      <c r="K2067" s="87" t="s">
        <v>585</v>
      </c>
      <c r="L2067" s="1">
        <v>19</v>
      </c>
      <c r="M2067" s="67">
        <v>2.61</v>
      </c>
      <c r="T2067" s="56"/>
    </row>
    <row r="2068" spans="1:21" hidden="1" x14ac:dyDescent="0.25">
      <c r="A2068" s="3" t="s">
        <v>50</v>
      </c>
      <c r="B2068" s="4" t="str">
        <f t="shared" si="67"/>
        <v>SLORSR00083**C</v>
      </c>
      <c r="C2068" s="1" t="s">
        <v>45</v>
      </c>
      <c r="D2068" s="1" t="s">
        <v>187</v>
      </c>
      <c r="E2068" s="2">
        <v>0</v>
      </c>
      <c r="F2068" s="3" t="s">
        <v>307</v>
      </c>
      <c r="G2068" s="2">
        <v>2.61</v>
      </c>
      <c r="H2068" s="3" t="s">
        <v>1665</v>
      </c>
      <c r="I2068" s="2" t="s">
        <v>94</v>
      </c>
      <c r="J2068" s="2">
        <v>0</v>
      </c>
      <c r="K2068" s="46" t="s">
        <v>585</v>
      </c>
      <c r="L2068" s="87">
        <v>19</v>
      </c>
      <c r="M2068" s="2">
        <v>5.22</v>
      </c>
      <c r="T2068" s="2"/>
    </row>
    <row r="2069" spans="1:21" hidden="1" x14ac:dyDescent="0.25">
      <c r="A2069" s="3" t="s">
        <v>20</v>
      </c>
      <c r="B2069" s="4" t="str">
        <f t="shared" si="67"/>
        <v>SLORSR00083**C</v>
      </c>
      <c r="C2069" s="1" t="s">
        <v>45</v>
      </c>
      <c r="D2069" s="1" t="s">
        <v>187</v>
      </c>
      <c r="E2069" s="1">
        <v>2.5499999999999998</v>
      </c>
      <c r="F2069" s="66" t="s">
        <v>68</v>
      </c>
      <c r="G2069" s="2"/>
      <c r="J2069" s="1" t="s">
        <v>26</v>
      </c>
      <c r="K2069" s="1" t="s">
        <v>348</v>
      </c>
      <c r="L2069" s="46">
        <v>18</v>
      </c>
      <c r="M2069" s="1">
        <v>16</v>
      </c>
      <c r="U2069" s="2">
        <v>16.63</v>
      </c>
    </row>
    <row r="2070" spans="1:21" hidden="1" x14ac:dyDescent="0.25">
      <c r="A2070" s="3" t="s">
        <v>69</v>
      </c>
      <c r="B2070" s="4" t="str">
        <f t="shared" si="67"/>
        <v>SLORSR00083**C</v>
      </c>
      <c r="C2070" s="1" t="s">
        <v>45</v>
      </c>
      <c r="D2070" s="1" t="s">
        <v>187</v>
      </c>
      <c r="E2070" s="2">
        <v>2.5499999999999998</v>
      </c>
      <c r="F2070" s="3" t="s">
        <v>66</v>
      </c>
      <c r="G2070" s="1" t="s">
        <v>94</v>
      </c>
      <c r="K2070" s="46" t="s">
        <v>348</v>
      </c>
      <c r="L2070" s="46">
        <v>18</v>
      </c>
      <c r="P2070" s="1">
        <v>100</v>
      </c>
    </row>
    <row r="2071" spans="1:21" hidden="1" x14ac:dyDescent="0.25">
      <c r="A2071" s="3" t="s">
        <v>64</v>
      </c>
      <c r="B2071" s="4" t="str">
        <f t="shared" si="67"/>
        <v>SLORSR00083**C</v>
      </c>
      <c r="C2071" s="1" t="s">
        <v>45</v>
      </c>
      <c r="D2071" s="1" t="s">
        <v>187</v>
      </c>
      <c r="E2071" s="2">
        <v>4.16</v>
      </c>
      <c r="F2071" s="3" t="s">
        <v>93</v>
      </c>
      <c r="G2071" s="2">
        <v>10.51</v>
      </c>
      <c r="H2071" s="3" t="s">
        <v>1666</v>
      </c>
      <c r="I2071" s="2">
        <v>5.91</v>
      </c>
      <c r="J2071" s="56"/>
      <c r="K2071" s="87" t="s">
        <v>585</v>
      </c>
      <c r="L2071" s="46">
        <v>18</v>
      </c>
      <c r="M2071" s="67">
        <v>6.87</v>
      </c>
      <c r="T2071" s="56"/>
    </row>
    <row r="2072" spans="1:21" hidden="1" x14ac:dyDescent="0.25">
      <c r="A2072" s="3" t="s">
        <v>50</v>
      </c>
      <c r="B2072" s="4" t="str">
        <f t="shared" si="67"/>
        <v>SLORSR00083**C</v>
      </c>
      <c r="C2072" s="1" t="s">
        <v>45</v>
      </c>
      <c r="D2072" s="1" t="s">
        <v>187</v>
      </c>
      <c r="E2072" s="2">
        <v>4.18</v>
      </c>
      <c r="F2072" s="3" t="s">
        <v>1667</v>
      </c>
      <c r="G2072" s="2">
        <v>10.51</v>
      </c>
      <c r="H2072" s="3" t="s">
        <v>1668</v>
      </c>
      <c r="I2072" s="2" t="s">
        <v>94</v>
      </c>
      <c r="J2072" s="2">
        <v>0</v>
      </c>
      <c r="K2072" s="1" t="s">
        <v>585</v>
      </c>
      <c r="L2072" s="87">
        <v>18</v>
      </c>
      <c r="M2072" s="2">
        <v>12.66</v>
      </c>
      <c r="T2072" s="2"/>
    </row>
    <row r="2073" spans="1:21" hidden="1" x14ac:dyDescent="0.25">
      <c r="A2073" s="3" t="s">
        <v>64</v>
      </c>
      <c r="B2073" s="4" t="str">
        <f t="shared" si="67"/>
        <v>SLORSR00083**C</v>
      </c>
      <c r="C2073" s="1" t="s">
        <v>45</v>
      </c>
      <c r="D2073" s="1" t="s">
        <v>187</v>
      </c>
      <c r="E2073" s="2">
        <v>5.7</v>
      </c>
      <c r="F2073" s="3" t="s">
        <v>763</v>
      </c>
      <c r="G2073" s="2">
        <v>5.95</v>
      </c>
      <c r="I2073" s="2">
        <v>0.46</v>
      </c>
      <c r="J2073" s="56"/>
      <c r="K2073" s="87" t="s">
        <v>585</v>
      </c>
      <c r="L2073" s="1">
        <v>17</v>
      </c>
      <c r="M2073" s="67">
        <v>0.25</v>
      </c>
      <c r="T2073" s="56" t="s">
        <v>72</v>
      </c>
    </row>
    <row r="2074" spans="1:21" hidden="1" x14ac:dyDescent="0.25">
      <c r="A2074" s="79" t="s">
        <v>31</v>
      </c>
      <c r="B2074" s="4" t="str">
        <f t="shared" si="67"/>
        <v>SLORSR00083**C</v>
      </c>
      <c r="C2074" s="1" t="s">
        <v>45</v>
      </c>
      <c r="D2074" s="1" t="s">
        <v>187</v>
      </c>
      <c r="E2074" s="2">
        <v>5.83</v>
      </c>
      <c r="F2074" s="3" t="s">
        <v>1848</v>
      </c>
      <c r="G2074" s="2"/>
      <c r="J2074" s="1" t="s">
        <v>27</v>
      </c>
      <c r="K2074" s="1" t="s">
        <v>348</v>
      </c>
      <c r="L2074" s="1">
        <v>16</v>
      </c>
      <c r="M2074" s="1">
        <v>1</v>
      </c>
      <c r="N2074" s="1">
        <v>1</v>
      </c>
    </row>
    <row r="2075" spans="1:21" hidden="1" x14ac:dyDescent="0.25">
      <c r="A2075" s="3" t="s">
        <v>67</v>
      </c>
      <c r="B2075" s="4" t="str">
        <f t="shared" si="67"/>
        <v>SLORSR00083**C</v>
      </c>
      <c r="C2075" s="1" t="s">
        <v>45</v>
      </c>
      <c r="D2075" s="1" t="s">
        <v>187</v>
      </c>
      <c r="E2075" s="2">
        <v>5.83</v>
      </c>
      <c r="F2075" s="3" t="s">
        <v>1849</v>
      </c>
      <c r="G2075" s="1" t="s">
        <v>94</v>
      </c>
      <c r="J2075" s="1" t="s">
        <v>27</v>
      </c>
      <c r="K2075" s="46" t="s">
        <v>348</v>
      </c>
      <c r="L2075" s="1">
        <v>16</v>
      </c>
      <c r="M2075" s="1">
        <v>102</v>
      </c>
    </row>
    <row r="2076" spans="1:21" hidden="1" x14ac:dyDescent="0.25">
      <c r="A2076" s="3" t="s">
        <v>69</v>
      </c>
      <c r="B2076" s="4" t="str">
        <f t="shared" si="67"/>
        <v>SLORSR00083**C</v>
      </c>
      <c r="C2076" s="1" t="s">
        <v>45</v>
      </c>
      <c r="D2076" s="1" t="s">
        <v>187</v>
      </c>
      <c r="E2076" s="2">
        <v>5.83</v>
      </c>
      <c r="F2076" s="3" t="s">
        <v>1849</v>
      </c>
      <c r="G2076" s="1" t="s">
        <v>94</v>
      </c>
      <c r="J2076" s="1" t="s">
        <v>28</v>
      </c>
      <c r="K2076" s="46" t="s">
        <v>348</v>
      </c>
      <c r="L2076" s="46">
        <v>18</v>
      </c>
      <c r="P2076" s="1">
        <v>308</v>
      </c>
    </row>
    <row r="2077" spans="1:21" hidden="1" x14ac:dyDescent="0.25">
      <c r="A2077" s="3" t="s">
        <v>69</v>
      </c>
      <c r="B2077" s="4" t="str">
        <f t="shared" si="67"/>
        <v>SLORSR00083**C</v>
      </c>
      <c r="C2077" s="1" t="s">
        <v>45</v>
      </c>
      <c r="D2077" s="1" t="s">
        <v>187</v>
      </c>
      <c r="E2077" s="2">
        <v>5.83</v>
      </c>
      <c r="F2077" s="3" t="s">
        <v>1849</v>
      </c>
      <c r="G2077" s="1" t="s">
        <v>94</v>
      </c>
      <c r="J2077" s="1" t="s">
        <v>27</v>
      </c>
      <c r="K2077" s="46" t="s">
        <v>348</v>
      </c>
      <c r="L2077" s="46">
        <v>18</v>
      </c>
      <c r="P2077" s="1">
        <v>374</v>
      </c>
    </row>
    <row r="2078" spans="1:21" hidden="1" x14ac:dyDescent="0.25">
      <c r="A2078" s="3" t="s">
        <v>2396</v>
      </c>
      <c r="B2078" s="4" t="str">
        <f t="shared" si="67"/>
        <v>SLORSR00083**C</v>
      </c>
      <c r="C2078" s="1" t="s">
        <v>45</v>
      </c>
      <c r="D2078" s="1" t="s">
        <v>187</v>
      </c>
      <c r="E2078" s="2">
        <v>6.52</v>
      </c>
      <c r="F2078" s="3" t="s">
        <v>43</v>
      </c>
      <c r="G2078" s="2"/>
      <c r="J2078" s="2"/>
      <c r="K2078" s="1" t="s">
        <v>348</v>
      </c>
      <c r="L2078" s="1">
        <v>18</v>
      </c>
      <c r="M2078" s="1">
        <v>2</v>
      </c>
    </row>
    <row r="2079" spans="1:21" hidden="1" x14ac:dyDescent="0.25">
      <c r="A2079" s="3" t="s">
        <v>64</v>
      </c>
      <c r="B2079" s="4" t="str">
        <f t="shared" ref="B2079" si="68">"S"&amp;C2079&amp;MID(D2079,1,2)&amp;"00"&amp;MID(D2079,3,3)&amp;"**C"</f>
        <v>SLORSR00083**C</v>
      </c>
      <c r="C2079" s="1" t="s">
        <v>45</v>
      </c>
      <c r="D2079" s="1" t="s">
        <v>187</v>
      </c>
      <c r="E2079" s="2">
        <v>7.49</v>
      </c>
      <c r="F2079" s="79" t="s">
        <v>3340</v>
      </c>
      <c r="G2079" s="2">
        <v>7.68</v>
      </c>
      <c r="I2079" s="2">
        <f>(G2079-E2079)*2</f>
        <v>0.37999999999999901</v>
      </c>
      <c r="J2079" s="56"/>
      <c r="K2079" s="87" t="s">
        <v>25</v>
      </c>
      <c r="L2079" s="1">
        <v>20</v>
      </c>
      <c r="M2079" s="67">
        <f>I2079</f>
        <v>0.37999999999999901</v>
      </c>
      <c r="T2079" s="56" t="s">
        <v>72</v>
      </c>
    </row>
    <row r="2080" spans="1:21" hidden="1" x14ac:dyDescent="0.25">
      <c r="A2080" s="3" t="s">
        <v>67</v>
      </c>
      <c r="B2080" s="4" t="str">
        <f t="shared" ref="B2080" si="69">"S"&amp;C2080&amp;MID(D2080,1,2)&amp;"00"&amp;MID(D2080,3,3)&amp;"**C"</f>
        <v>SLORSR00083**C</v>
      </c>
      <c r="C2080" s="1" t="s">
        <v>45</v>
      </c>
      <c r="D2080" s="1" t="s">
        <v>187</v>
      </c>
      <c r="E2080" s="2">
        <v>7.49</v>
      </c>
      <c r="F2080" s="79" t="s">
        <v>3340</v>
      </c>
      <c r="G2080" s="2">
        <v>7.68</v>
      </c>
      <c r="J2080" s="56"/>
      <c r="K2080" s="87" t="s">
        <v>25</v>
      </c>
      <c r="L2080" s="1">
        <v>20</v>
      </c>
      <c r="M2080" s="67">
        <v>235</v>
      </c>
      <c r="T2080" s="56" t="s">
        <v>72</v>
      </c>
    </row>
    <row r="2081" spans="1:21" hidden="1" x14ac:dyDescent="0.25">
      <c r="A2081" s="3" t="s">
        <v>31</v>
      </c>
      <c r="B2081" s="4" t="str">
        <f t="shared" ref="B2081" si="70">"S"&amp;C2081&amp;MID(D2081,1,2)&amp;"00"&amp;MID(D2081,3,3)&amp;"**C"</f>
        <v>SLORSR00083**C</v>
      </c>
      <c r="C2081" s="1" t="s">
        <v>45</v>
      </c>
      <c r="D2081" s="1" t="s">
        <v>187</v>
      </c>
      <c r="E2081" s="2">
        <v>7.49</v>
      </c>
      <c r="F2081" s="79" t="s">
        <v>3340</v>
      </c>
      <c r="G2081" s="2">
        <v>7.68</v>
      </c>
      <c r="J2081" s="56"/>
      <c r="K2081" s="87" t="s">
        <v>25</v>
      </c>
      <c r="L2081" s="1">
        <v>20</v>
      </c>
      <c r="M2081" s="67">
        <v>4</v>
      </c>
      <c r="T2081" s="56" t="s">
        <v>72</v>
      </c>
    </row>
    <row r="2082" spans="1:21" hidden="1" x14ac:dyDescent="0.25">
      <c r="A2082" s="3" t="s">
        <v>69</v>
      </c>
      <c r="B2082" s="4" t="str">
        <f t="shared" ref="B2082" si="71">"S"&amp;C2082&amp;MID(D2082,1,2)&amp;"00"&amp;MID(D2082,3,3)&amp;"**C"</f>
        <v>SLORSR00083**C</v>
      </c>
      <c r="C2082" s="1" t="s">
        <v>45</v>
      </c>
      <c r="D2082" s="1" t="s">
        <v>187</v>
      </c>
      <c r="E2082" s="2">
        <v>7.49</v>
      </c>
      <c r="F2082" s="79" t="s">
        <v>3340</v>
      </c>
      <c r="G2082" s="2">
        <v>7.68</v>
      </c>
      <c r="J2082" s="56"/>
      <c r="K2082" s="87" t="s">
        <v>25</v>
      </c>
      <c r="L2082" s="1">
        <v>20</v>
      </c>
      <c r="M2082" s="67">
        <v>442</v>
      </c>
      <c r="T2082" s="56" t="s">
        <v>72</v>
      </c>
    </row>
    <row r="2083" spans="1:21" hidden="1" x14ac:dyDescent="0.25">
      <c r="A2083" s="3" t="s">
        <v>2403</v>
      </c>
      <c r="B2083" s="4" t="str">
        <f t="shared" ref="B2083" si="72">"S"&amp;C2083&amp;MID(D2083,1,2)&amp;"00"&amp;MID(D2083,3,3)&amp;"**C"</f>
        <v>SLORSR00083**C</v>
      </c>
      <c r="C2083" s="1" t="s">
        <v>45</v>
      </c>
      <c r="D2083" s="1" t="s">
        <v>187</v>
      </c>
      <c r="E2083" s="2">
        <v>7.49</v>
      </c>
      <c r="F2083" s="79" t="s">
        <v>3340</v>
      </c>
      <c r="G2083" s="2">
        <v>7.68</v>
      </c>
      <c r="J2083" s="56"/>
      <c r="K2083" s="87" t="s">
        <v>25</v>
      </c>
      <c r="L2083" s="1">
        <v>20</v>
      </c>
      <c r="M2083" s="67">
        <v>50</v>
      </c>
      <c r="T2083" s="56" t="s">
        <v>72</v>
      </c>
    </row>
    <row r="2084" spans="1:21" hidden="1" x14ac:dyDescent="0.25">
      <c r="A2084" s="3" t="s">
        <v>64</v>
      </c>
      <c r="B2084" s="4" t="str">
        <f t="shared" si="67"/>
        <v>SLORSR00083**C</v>
      </c>
      <c r="C2084" s="1" t="s">
        <v>45</v>
      </c>
      <c r="D2084" s="1" t="s">
        <v>187</v>
      </c>
      <c r="E2084" s="2">
        <v>7.68</v>
      </c>
      <c r="F2084" s="79" t="s">
        <v>391</v>
      </c>
      <c r="G2084" s="2">
        <v>8.1300000000000008</v>
      </c>
      <c r="I2084" s="2">
        <v>0.67</v>
      </c>
      <c r="J2084" s="56"/>
      <c r="K2084" s="87" t="s">
        <v>585</v>
      </c>
      <c r="L2084" s="1">
        <v>17</v>
      </c>
      <c r="M2084" s="67">
        <v>0.45</v>
      </c>
      <c r="T2084" s="56" t="s">
        <v>72</v>
      </c>
    </row>
    <row r="2085" spans="1:21" hidden="1" x14ac:dyDescent="0.25">
      <c r="A2085" s="3" t="s">
        <v>67</v>
      </c>
      <c r="B2085" s="4" t="str">
        <f t="shared" si="67"/>
        <v>SLORSR00083**C</v>
      </c>
      <c r="C2085" s="1" t="s">
        <v>45</v>
      </c>
      <c r="D2085" s="1" t="s">
        <v>187</v>
      </c>
      <c r="E2085" s="2">
        <v>7.92</v>
      </c>
      <c r="F2085" s="3" t="s">
        <v>77</v>
      </c>
      <c r="G2085" s="1" t="s">
        <v>94</v>
      </c>
      <c r="J2085" s="1" t="s">
        <v>28</v>
      </c>
      <c r="K2085" s="46" t="s">
        <v>348</v>
      </c>
      <c r="L2085" s="1">
        <v>16</v>
      </c>
      <c r="M2085" s="65">
        <v>227</v>
      </c>
      <c r="T2085" s="65"/>
    </row>
    <row r="2086" spans="1:21" hidden="1" x14ac:dyDescent="0.25">
      <c r="A2086" s="3" t="s">
        <v>67</v>
      </c>
      <c r="B2086" s="4" t="str">
        <f t="shared" si="67"/>
        <v>SLORSR00083**C</v>
      </c>
      <c r="C2086" s="1" t="s">
        <v>45</v>
      </c>
      <c r="D2086" s="1" t="s">
        <v>187</v>
      </c>
      <c r="E2086" s="2">
        <v>7.92</v>
      </c>
      <c r="F2086" s="3" t="s">
        <v>77</v>
      </c>
      <c r="G2086" s="1" t="s">
        <v>94</v>
      </c>
      <c r="J2086" s="1" t="s">
        <v>26</v>
      </c>
      <c r="K2086" s="85" t="s">
        <v>348</v>
      </c>
      <c r="L2086" s="46">
        <v>18</v>
      </c>
      <c r="M2086" s="65">
        <v>228</v>
      </c>
      <c r="T2086" s="65"/>
    </row>
    <row r="2087" spans="1:21" hidden="1" x14ac:dyDescent="0.25">
      <c r="A2087" s="3" t="s">
        <v>69</v>
      </c>
      <c r="B2087" s="4" t="str">
        <f t="shared" si="67"/>
        <v>SLORSR00083**C</v>
      </c>
      <c r="C2087" s="1" t="s">
        <v>45</v>
      </c>
      <c r="D2087" s="1" t="s">
        <v>187</v>
      </c>
      <c r="E2087" s="2">
        <v>7.92</v>
      </c>
      <c r="F2087" s="79" t="s">
        <v>77</v>
      </c>
      <c r="J2087" s="1" t="s">
        <v>28</v>
      </c>
      <c r="K2087" s="46" t="s">
        <v>348</v>
      </c>
      <c r="L2087" s="46">
        <v>18</v>
      </c>
      <c r="P2087" s="1">
        <v>407</v>
      </c>
    </row>
    <row r="2088" spans="1:21" hidden="1" x14ac:dyDescent="0.25">
      <c r="A2088" s="3" t="s">
        <v>69</v>
      </c>
      <c r="B2088" s="4" t="str">
        <f t="shared" si="67"/>
        <v>SLORSR00083**C</v>
      </c>
      <c r="C2088" s="1" t="s">
        <v>45</v>
      </c>
      <c r="D2088" s="1" t="s">
        <v>187</v>
      </c>
      <c r="E2088" s="2">
        <v>8.08</v>
      </c>
      <c r="F2088" s="79" t="s">
        <v>77</v>
      </c>
      <c r="J2088" s="1" t="s">
        <v>27</v>
      </c>
      <c r="K2088" s="46" t="s">
        <v>348</v>
      </c>
      <c r="L2088" s="46">
        <v>18</v>
      </c>
      <c r="P2088" s="1">
        <v>583</v>
      </c>
    </row>
    <row r="2089" spans="1:21" hidden="1" x14ac:dyDescent="0.25">
      <c r="A2089" s="3" t="s">
        <v>64</v>
      </c>
      <c r="B2089" s="4" t="str">
        <f t="shared" si="67"/>
        <v>SLORSR00113**C</v>
      </c>
      <c r="C2089" s="46" t="s">
        <v>45</v>
      </c>
      <c r="D2089" s="46" t="s">
        <v>369</v>
      </c>
      <c r="E2089" s="82">
        <v>0</v>
      </c>
      <c r="F2089" s="79" t="s">
        <v>711</v>
      </c>
      <c r="G2089" s="82">
        <v>6.48</v>
      </c>
      <c r="H2089" s="79" t="s">
        <v>251</v>
      </c>
      <c r="I2089" s="82">
        <v>8.61</v>
      </c>
      <c r="J2089" s="83"/>
      <c r="K2089" s="87" t="s">
        <v>348</v>
      </c>
      <c r="L2089" s="87">
        <v>17</v>
      </c>
      <c r="M2089" s="84">
        <v>6.48</v>
      </c>
      <c r="T2089" s="83"/>
    </row>
    <row r="2090" spans="1:21" hidden="1" x14ac:dyDescent="0.25">
      <c r="A2090" s="3" t="s">
        <v>50</v>
      </c>
      <c r="B2090" s="4" t="str">
        <f t="shared" si="67"/>
        <v>SLORSR00113**C</v>
      </c>
      <c r="C2090" s="46" t="s">
        <v>45</v>
      </c>
      <c r="D2090" s="46" t="s">
        <v>369</v>
      </c>
      <c r="E2090" s="82">
        <v>0</v>
      </c>
      <c r="F2090" s="79" t="s">
        <v>711</v>
      </c>
      <c r="G2090" s="82">
        <v>6.48</v>
      </c>
      <c r="H2090" s="79" t="s">
        <v>251</v>
      </c>
      <c r="I2090" s="2" t="s">
        <v>81</v>
      </c>
      <c r="J2090" s="82">
        <v>0</v>
      </c>
      <c r="K2090" s="87" t="s">
        <v>348</v>
      </c>
      <c r="L2090" s="87">
        <v>17</v>
      </c>
      <c r="M2090" s="82">
        <v>13.96</v>
      </c>
      <c r="T2090" s="82"/>
    </row>
    <row r="2091" spans="1:21" hidden="1" x14ac:dyDescent="0.25">
      <c r="A2091" s="3" t="s">
        <v>20</v>
      </c>
      <c r="B2091" s="4" t="str">
        <f t="shared" si="67"/>
        <v>SLORSR00113**C</v>
      </c>
      <c r="C2091" s="1" t="s">
        <v>45</v>
      </c>
      <c r="D2091" s="1" t="s">
        <v>369</v>
      </c>
      <c r="E2091" s="1">
        <v>3.75</v>
      </c>
      <c r="F2091" s="66" t="s">
        <v>1088</v>
      </c>
      <c r="G2091" s="2"/>
      <c r="J2091" s="1" t="s">
        <v>24</v>
      </c>
      <c r="K2091" s="46" t="s">
        <v>25</v>
      </c>
      <c r="L2091" s="87">
        <v>17</v>
      </c>
      <c r="M2091" s="1">
        <v>33</v>
      </c>
      <c r="U2091" s="2"/>
    </row>
    <row r="2092" spans="1:21" hidden="1" x14ac:dyDescent="0.25">
      <c r="A2092" s="3" t="s">
        <v>20</v>
      </c>
      <c r="B2092" s="4" t="str">
        <f t="shared" si="67"/>
        <v>SLORSR00113**C</v>
      </c>
      <c r="C2092" s="1" t="s">
        <v>45</v>
      </c>
      <c r="D2092" s="1" t="s">
        <v>369</v>
      </c>
      <c r="E2092" s="1">
        <v>3.75</v>
      </c>
      <c r="F2092" s="66" t="s">
        <v>1088</v>
      </c>
      <c r="G2092" s="2"/>
      <c r="J2092" s="1" t="s">
        <v>27</v>
      </c>
      <c r="K2092" s="46" t="s">
        <v>25</v>
      </c>
      <c r="L2092" s="87">
        <v>17</v>
      </c>
      <c r="M2092" s="1">
        <v>12</v>
      </c>
      <c r="U2092" s="2"/>
    </row>
    <row r="2093" spans="1:21" hidden="1" x14ac:dyDescent="0.25">
      <c r="A2093" s="3" t="s">
        <v>20</v>
      </c>
      <c r="B2093" s="4" t="str">
        <f t="shared" si="67"/>
        <v>SLORSR00113**C</v>
      </c>
      <c r="C2093" s="1" t="s">
        <v>45</v>
      </c>
      <c r="D2093" s="1" t="s">
        <v>369</v>
      </c>
      <c r="E2093" s="1">
        <v>3.75</v>
      </c>
      <c r="F2093" s="66" t="s">
        <v>1088</v>
      </c>
      <c r="G2093" s="2"/>
      <c r="J2093" s="1" t="s">
        <v>26</v>
      </c>
      <c r="K2093" s="46" t="s">
        <v>25</v>
      </c>
      <c r="L2093" s="87">
        <v>17</v>
      </c>
      <c r="M2093" s="1">
        <v>15</v>
      </c>
      <c r="U2093" s="2"/>
    </row>
    <row r="2094" spans="1:21" hidden="1" x14ac:dyDescent="0.25">
      <c r="A2094" s="3" t="s">
        <v>20</v>
      </c>
      <c r="B2094" s="4" t="str">
        <f t="shared" si="67"/>
        <v>SLORSR00113**C</v>
      </c>
      <c r="C2094" s="1" t="s">
        <v>45</v>
      </c>
      <c r="D2094" s="1" t="s">
        <v>369</v>
      </c>
      <c r="E2094" s="1">
        <v>3.75</v>
      </c>
      <c r="F2094" s="66" t="s">
        <v>1088</v>
      </c>
      <c r="G2094" s="2"/>
      <c r="J2094" s="1" t="s">
        <v>28</v>
      </c>
      <c r="K2094" s="46" t="s">
        <v>25</v>
      </c>
      <c r="L2094" s="87">
        <v>17</v>
      </c>
      <c r="M2094" s="1">
        <v>13</v>
      </c>
      <c r="U2094" s="2"/>
    </row>
    <row r="2095" spans="1:21" hidden="1" x14ac:dyDescent="0.25">
      <c r="A2095" s="3" t="s">
        <v>64</v>
      </c>
      <c r="B2095" s="4" t="str">
        <f t="shared" si="67"/>
        <v>SLORSR00113**C</v>
      </c>
      <c r="C2095" s="46" t="s">
        <v>45</v>
      </c>
      <c r="D2095" s="46" t="s">
        <v>369</v>
      </c>
      <c r="E2095" s="90">
        <v>6.48</v>
      </c>
      <c r="F2095" s="79" t="s">
        <v>1089</v>
      </c>
      <c r="G2095" s="2">
        <v>7.45</v>
      </c>
      <c r="H2095" s="3" t="s">
        <v>453</v>
      </c>
      <c r="I2095" s="82">
        <v>2.85</v>
      </c>
      <c r="J2095" s="83" t="s">
        <v>137</v>
      </c>
      <c r="K2095" s="87" t="s">
        <v>348</v>
      </c>
      <c r="L2095" s="87">
        <v>17</v>
      </c>
      <c r="M2095" s="84">
        <v>1.91</v>
      </c>
      <c r="T2095" s="89">
        <v>1</v>
      </c>
    </row>
    <row r="2096" spans="1:21" hidden="1" x14ac:dyDescent="0.25">
      <c r="A2096" s="3" t="s">
        <v>50</v>
      </c>
      <c r="B2096" s="4" t="str">
        <f t="shared" si="67"/>
        <v>SLORSR00113**C</v>
      </c>
      <c r="C2096" s="46" t="s">
        <v>45</v>
      </c>
      <c r="D2096" s="46" t="s">
        <v>369</v>
      </c>
      <c r="E2096" s="82">
        <v>6.48</v>
      </c>
      <c r="F2096" s="79" t="s">
        <v>1089</v>
      </c>
      <c r="G2096" s="82">
        <v>7.45</v>
      </c>
      <c r="H2096" s="79" t="s">
        <v>1090</v>
      </c>
      <c r="I2096" s="2" t="s">
        <v>81</v>
      </c>
      <c r="J2096" s="82">
        <v>0</v>
      </c>
      <c r="K2096" s="87" t="s">
        <v>348</v>
      </c>
      <c r="L2096" s="87">
        <v>17</v>
      </c>
      <c r="M2096" s="82">
        <v>1.94</v>
      </c>
      <c r="T2096" s="82"/>
    </row>
    <row r="2097" spans="1:21" hidden="1" x14ac:dyDescent="0.25">
      <c r="A2097" s="79" t="s">
        <v>31</v>
      </c>
      <c r="B2097" s="4" t="str">
        <f t="shared" si="67"/>
        <v>SLORSR00113**C</v>
      </c>
      <c r="C2097" s="46" t="s">
        <v>45</v>
      </c>
      <c r="D2097" s="46" t="s">
        <v>369</v>
      </c>
      <c r="E2097" s="82">
        <v>6.65</v>
      </c>
      <c r="F2097" s="79" t="s">
        <v>452</v>
      </c>
      <c r="G2097" s="82">
        <v>7.45</v>
      </c>
      <c r="H2097" s="79" t="s">
        <v>453</v>
      </c>
      <c r="J2097" s="46" t="s">
        <v>137</v>
      </c>
      <c r="K2097" s="46" t="s">
        <v>25</v>
      </c>
      <c r="L2097" s="87">
        <v>17</v>
      </c>
      <c r="M2097" s="46">
        <v>10</v>
      </c>
      <c r="N2097" s="46"/>
      <c r="O2097" s="46"/>
      <c r="P2097" s="46"/>
    </row>
    <row r="2098" spans="1:21" hidden="1" x14ac:dyDescent="0.25">
      <c r="A2098" s="3" t="s">
        <v>157</v>
      </c>
      <c r="B2098" s="4" t="str">
        <f t="shared" si="67"/>
        <v>SLORSR00113**C</v>
      </c>
      <c r="C2098" s="1" t="s">
        <v>45</v>
      </c>
      <c r="D2098" s="1" t="s">
        <v>369</v>
      </c>
      <c r="E2098" s="2">
        <v>7.28</v>
      </c>
      <c r="F2098" s="3" t="s">
        <v>370</v>
      </c>
      <c r="G2098" s="2">
        <v>7.45</v>
      </c>
      <c r="I2098" s="2">
        <v>0</v>
      </c>
      <c r="J2098" s="1">
        <v>0</v>
      </c>
      <c r="K2098" s="87" t="s">
        <v>348</v>
      </c>
      <c r="L2098" s="87">
        <v>17</v>
      </c>
      <c r="M2098" s="1">
        <v>0.34</v>
      </c>
    </row>
    <row r="2099" spans="1:21" hidden="1" x14ac:dyDescent="0.25">
      <c r="A2099" s="79" t="s">
        <v>2227</v>
      </c>
      <c r="B2099" s="4" t="str">
        <f t="shared" si="67"/>
        <v>SLORSR00113**C</v>
      </c>
      <c r="C2099" s="1" t="s">
        <v>45</v>
      </c>
      <c r="D2099" s="1" t="s">
        <v>369</v>
      </c>
      <c r="E2099" s="2">
        <v>7.38</v>
      </c>
      <c r="F2099" s="3" t="s">
        <v>2040</v>
      </c>
      <c r="K2099" s="46" t="s">
        <v>25</v>
      </c>
      <c r="L2099" s="87">
        <v>17</v>
      </c>
      <c r="M2099" s="1">
        <v>2</v>
      </c>
    </row>
    <row r="2100" spans="1:21" hidden="1" x14ac:dyDescent="0.25">
      <c r="A2100" s="3" t="s">
        <v>50</v>
      </c>
      <c r="B2100" s="4" t="str">
        <f t="shared" si="67"/>
        <v>SLORSR00113**C</v>
      </c>
      <c r="C2100" s="1" t="s">
        <v>45</v>
      </c>
      <c r="D2100" s="1" t="s">
        <v>369</v>
      </c>
      <c r="E2100" s="2">
        <v>7.45</v>
      </c>
      <c r="F2100" s="79" t="s">
        <v>453</v>
      </c>
      <c r="G2100" s="2">
        <v>11.66</v>
      </c>
      <c r="H2100" s="3" t="s">
        <v>766</v>
      </c>
      <c r="I2100" s="2" t="s">
        <v>81</v>
      </c>
      <c r="J2100" s="2">
        <v>0</v>
      </c>
      <c r="K2100" s="87" t="s">
        <v>348</v>
      </c>
      <c r="L2100" s="87">
        <v>17</v>
      </c>
      <c r="M2100" s="2">
        <v>8.42</v>
      </c>
      <c r="T2100" s="2"/>
    </row>
    <row r="2101" spans="1:21" hidden="1" x14ac:dyDescent="0.25">
      <c r="A2101" s="3" t="s">
        <v>64</v>
      </c>
      <c r="B2101" s="4" t="str">
        <f t="shared" si="67"/>
        <v>SLORSR00113**C</v>
      </c>
      <c r="C2101" s="1" t="s">
        <v>45</v>
      </c>
      <c r="D2101" s="1" t="s">
        <v>369</v>
      </c>
      <c r="E2101" s="2">
        <v>7.5</v>
      </c>
      <c r="F2101" s="3" t="s">
        <v>443</v>
      </c>
      <c r="G2101" s="2">
        <v>7.54</v>
      </c>
      <c r="I2101" s="2">
        <v>0.08</v>
      </c>
      <c r="J2101" s="56"/>
      <c r="K2101" s="87" t="s">
        <v>348</v>
      </c>
      <c r="L2101" s="87">
        <v>17</v>
      </c>
      <c r="M2101" s="67">
        <v>0.04</v>
      </c>
      <c r="T2101" s="56" t="s">
        <v>72</v>
      </c>
    </row>
    <row r="2102" spans="1:21" hidden="1" x14ac:dyDescent="0.25">
      <c r="A2102" s="3" t="s">
        <v>64</v>
      </c>
      <c r="B2102" s="4" t="str">
        <f t="shared" si="67"/>
        <v>SLORSR00113**C</v>
      </c>
      <c r="C2102" s="1" t="s">
        <v>45</v>
      </c>
      <c r="D2102" s="1" t="s">
        <v>369</v>
      </c>
      <c r="E2102" s="2">
        <v>7.5</v>
      </c>
      <c r="F2102" s="3" t="s">
        <v>453</v>
      </c>
      <c r="G2102" s="2">
        <v>10.130000000000001</v>
      </c>
      <c r="H2102" s="79" t="s">
        <v>1669</v>
      </c>
      <c r="I2102" s="2">
        <v>2.59</v>
      </c>
      <c r="J2102" s="56"/>
      <c r="K2102" s="87" t="s">
        <v>348</v>
      </c>
      <c r="L2102" s="87">
        <v>17</v>
      </c>
      <c r="M2102" s="67">
        <v>2.63</v>
      </c>
      <c r="T2102" s="56"/>
    </row>
    <row r="2103" spans="1:21" hidden="1" x14ac:dyDescent="0.25">
      <c r="A2103" s="79" t="s">
        <v>2227</v>
      </c>
      <c r="B2103" s="4" t="str">
        <f t="shared" si="67"/>
        <v>SLORSR00113**C</v>
      </c>
      <c r="C2103" s="1" t="s">
        <v>45</v>
      </c>
      <c r="D2103" s="1" t="s">
        <v>369</v>
      </c>
      <c r="E2103" s="2">
        <v>7.53</v>
      </c>
      <c r="F2103" s="3" t="s">
        <v>2045</v>
      </c>
      <c r="K2103" s="46" t="s">
        <v>25</v>
      </c>
      <c r="L2103" s="87">
        <v>17</v>
      </c>
      <c r="M2103" s="1">
        <v>2</v>
      </c>
    </row>
    <row r="2104" spans="1:21" hidden="1" x14ac:dyDescent="0.25">
      <c r="A2104" s="79" t="s">
        <v>31</v>
      </c>
      <c r="B2104" s="4" t="str">
        <f t="shared" si="67"/>
        <v>SLORSR00113**C</v>
      </c>
      <c r="C2104" s="1" t="s">
        <v>45</v>
      </c>
      <c r="D2104" s="1" t="s">
        <v>369</v>
      </c>
      <c r="E2104" s="2">
        <v>8.3800000000000008</v>
      </c>
      <c r="F2104" s="3" t="s">
        <v>1092</v>
      </c>
      <c r="G2104" s="2"/>
      <c r="J2104" s="1" t="s">
        <v>26</v>
      </c>
      <c r="K2104" s="46" t="s">
        <v>25</v>
      </c>
      <c r="L2104" s="87">
        <v>17</v>
      </c>
      <c r="M2104" s="1">
        <v>2</v>
      </c>
      <c r="N2104" s="1">
        <v>1</v>
      </c>
    </row>
    <row r="2105" spans="1:21" hidden="1" x14ac:dyDescent="0.25">
      <c r="A2105" s="79" t="s">
        <v>31</v>
      </c>
      <c r="B2105" s="4" t="str">
        <f t="shared" si="67"/>
        <v>SLORSR00113**C</v>
      </c>
      <c r="C2105" s="1" t="s">
        <v>45</v>
      </c>
      <c r="D2105" s="1" t="s">
        <v>369</v>
      </c>
      <c r="E2105" s="2">
        <v>8.3800000000000008</v>
      </c>
      <c r="F2105" s="3" t="s">
        <v>1092</v>
      </c>
      <c r="G2105" s="2"/>
      <c r="J2105" s="1" t="s">
        <v>24</v>
      </c>
      <c r="K2105" s="46" t="s">
        <v>25</v>
      </c>
      <c r="L2105" s="87">
        <v>17</v>
      </c>
      <c r="M2105" s="1">
        <v>3</v>
      </c>
      <c r="N2105" s="1">
        <v>1</v>
      </c>
    </row>
    <row r="2106" spans="1:21" hidden="1" x14ac:dyDescent="0.25">
      <c r="A2106" s="3" t="s">
        <v>67</v>
      </c>
      <c r="B2106" s="4" t="str">
        <f t="shared" si="67"/>
        <v>SLORSR00113**C</v>
      </c>
      <c r="C2106" s="1" t="s">
        <v>45</v>
      </c>
      <c r="D2106" s="1" t="s">
        <v>369</v>
      </c>
      <c r="E2106" s="2">
        <v>8.3800000000000008</v>
      </c>
      <c r="F2106" s="3" t="s">
        <v>1092</v>
      </c>
      <c r="G2106" s="1" t="s">
        <v>81</v>
      </c>
      <c r="J2106" s="1" t="s">
        <v>24</v>
      </c>
      <c r="K2106" s="46" t="s">
        <v>25</v>
      </c>
      <c r="L2106" s="87">
        <v>17</v>
      </c>
      <c r="M2106" s="1">
        <v>282</v>
      </c>
    </row>
    <row r="2107" spans="1:21" hidden="1" x14ac:dyDescent="0.25">
      <c r="A2107" s="3" t="s">
        <v>67</v>
      </c>
      <c r="B2107" s="4" t="str">
        <f t="shared" si="67"/>
        <v>SLORSR00113**C</v>
      </c>
      <c r="C2107" s="1" t="s">
        <v>45</v>
      </c>
      <c r="D2107" s="1" t="s">
        <v>369</v>
      </c>
      <c r="E2107" s="2">
        <v>8.3800000000000008</v>
      </c>
      <c r="F2107" s="3" t="s">
        <v>1850</v>
      </c>
      <c r="G2107" s="1" t="s">
        <v>81</v>
      </c>
      <c r="J2107" s="1" t="s">
        <v>26</v>
      </c>
      <c r="K2107" s="46" t="s">
        <v>25</v>
      </c>
      <c r="L2107" s="87">
        <v>17</v>
      </c>
      <c r="M2107" s="1">
        <v>189</v>
      </c>
    </row>
    <row r="2108" spans="1:21" hidden="1" x14ac:dyDescent="0.25">
      <c r="A2108" s="3" t="s">
        <v>20</v>
      </c>
      <c r="B2108" s="4" t="str">
        <f t="shared" si="67"/>
        <v>SLORSR00113**C</v>
      </c>
      <c r="C2108" s="1" t="s">
        <v>45</v>
      </c>
      <c r="D2108" s="1" t="s">
        <v>369</v>
      </c>
      <c r="E2108" s="1">
        <v>8.3800000000000008</v>
      </c>
      <c r="F2108" s="66" t="s">
        <v>1091</v>
      </c>
      <c r="G2108" s="2"/>
      <c r="J2108" s="1" t="s">
        <v>26</v>
      </c>
      <c r="K2108" s="46" t="s">
        <v>25</v>
      </c>
      <c r="L2108" s="87">
        <v>17</v>
      </c>
      <c r="M2108" s="1">
        <v>26</v>
      </c>
      <c r="U2108" s="2"/>
    </row>
    <row r="2109" spans="1:21" hidden="1" x14ac:dyDescent="0.25">
      <c r="A2109" s="3" t="s">
        <v>20</v>
      </c>
      <c r="B2109" s="4" t="str">
        <f t="shared" si="67"/>
        <v>SLORSR00113**C</v>
      </c>
      <c r="C2109" s="1" t="s">
        <v>45</v>
      </c>
      <c r="D2109" s="1" t="s">
        <v>369</v>
      </c>
      <c r="E2109" s="1">
        <v>8.3800000000000008</v>
      </c>
      <c r="F2109" s="66" t="s">
        <v>1091</v>
      </c>
      <c r="G2109" s="2"/>
      <c r="J2109" s="1" t="s">
        <v>24</v>
      </c>
      <c r="K2109" s="46" t="s">
        <v>25</v>
      </c>
      <c r="L2109" s="87">
        <v>17</v>
      </c>
      <c r="M2109" s="1">
        <v>25</v>
      </c>
      <c r="U2109" s="2"/>
    </row>
    <row r="2110" spans="1:21" hidden="1" x14ac:dyDescent="0.25">
      <c r="A2110" s="3" t="s">
        <v>20</v>
      </c>
      <c r="B2110" s="4" t="str">
        <f t="shared" si="67"/>
        <v>SLORSR00113**C</v>
      </c>
      <c r="C2110" s="1" t="s">
        <v>45</v>
      </c>
      <c r="D2110" s="1" t="s">
        <v>369</v>
      </c>
      <c r="E2110" s="1">
        <v>8.3800000000000008</v>
      </c>
      <c r="F2110" s="66" t="s">
        <v>1091</v>
      </c>
      <c r="G2110" s="2"/>
      <c r="J2110" s="1" t="s">
        <v>27</v>
      </c>
      <c r="K2110" s="46" t="s">
        <v>25</v>
      </c>
      <c r="L2110" s="87">
        <v>17</v>
      </c>
      <c r="M2110" s="1">
        <v>12</v>
      </c>
      <c r="U2110" s="2"/>
    </row>
    <row r="2111" spans="1:21" hidden="1" x14ac:dyDescent="0.25">
      <c r="A2111" s="3" t="s">
        <v>20</v>
      </c>
      <c r="B2111" s="4" t="str">
        <f t="shared" si="67"/>
        <v>SLORSR00113**C</v>
      </c>
      <c r="C2111" s="1" t="s">
        <v>45</v>
      </c>
      <c r="D2111" s="1" t="s">
        <v>369</v>
      </c>
      <c r="E2111" s="1">
        <v>8.3800000000000008</v>
      </c>
      <c r="F2111" s="66" t="s">
        <v>1091</v>
      </c>
      <c r="G2111" s="2"/>
      <c r="J2111" s="1" t="s">
        <v>28</v>
      </c>
      <c r="K2111" s="46" t="s">
        <v>25</v>
      </c>
      <c r="L2111" s="87">
        <v>17</v>
      </c>
      <c r="M2111" s="1">
        <v>15</v>
      </c>
      <c r="U2111" s="2"/>
    </row>
    <row r="2112" spans="1:21" hidden="1" x14ac:dyDescent="0.25">
      <c r="A2112" s="3" t="s">
        <v>69</v>
      </c>
      <c r="B2112" s="4" t="str">
        <f t="shared" si="67"/>
        <v>SLORSR00113**C</v>
      </c>
      <c r="C2112" s="1" t="s">
        <v>45</v>
      </c>
      <c r="D2112" s="1" t="s">
        <v>369</v>
      </c>
      <c r="E2112" s="2">
        <v>8.3800000000000008</v>
      </c>
      <c r="F2112" s="3" t="s">
        <v>1092</v>
      </c>
      <c r="G2112" s="1" t="s">
        <v>81</v>
      </c>
      <c r="J2112" s="1" t="s">
        <v>24</v>
      </c>
      <c r="K2112" s="46" t="s">
        <v>25</v>
      </c>
      <c r="L2112" s="87">
        <v>17</v>
      </c>
      <c r="P2112" s="1">
        <v>375</v>
      </c>
    </row>
    <row r="2113" spans="1:21" hidden="1" x14ac:dyDescent="0.25">
      <c r="A2113" s="3" t="s">
        <v>69</v>
      </c>
      <c r="B2113" s="4" t="str">
        <f t="shared" si="67"/>
        <v>SLORSR00113**C</v>
      </c>
      <c r="C2113" s="1" t="s">
        <v>45</v>
      </c>
      <c r="D2113" s="1" t="s">
        <v>369</v>
      </c>
      <c r="E2113" s="2">
        <v>8.3800000000000008</v>
      </c>
      <c r="F2113" s="3" t="s">
        <v>1092</v>
      </c>
      <c r="G2113" s="1" t="s">
        <v>81</v>
      </c>
      <c r="J2113" s="1" t="s">
        <v>26</v>
      </c>
      <c r="K2113" s="46" t="s">
        <v>25</v>
      </c>
      <c r="L2113" s="87">
        <v>17</v>
      </c>
      <c r="P2113" s="1">
        <v>358</v>
      </c>
    </row>
    <row r="2114" spans="1:21" hidden="1" x14ac:dyDescent="0.25">
      <c r="A2114" s="3" t="s">
        <v>64</v>
      </c>
      <c r="B2114" s="4" t="str">
        <f t="shared" si="67"/>
        <v>SLORSR00113**C</v>
      </c>
      <c r="C2114" s="1" t="s">
        <v>45</v>
      </c>
      <c r="D2114" s="1" t="s">
        <v>369</v>
      </c>
      <c r="E2114" s="2">
        <v>9.94</v>
      </c>
      <c r="F2114" s="3" t="s">
        <v>764</v>
      </c>
      <c r="G2114" s="2">
        <v>10.06</v>
      </c>
      <c r="I2114" s="2">
        <v>0.24</v>
      </c>
      <c r="J2114" s="56"/>
      <c r="K2114" s="87" t="s">
        <v>348</v>
      </c>
      <c r="L2114" s="87">
        <v>17</v>
      </c>
      <c r="M2114" s="67">
        <v>0.12</v>
      </c>
      <c r="T2114" s="56" t="s">
        <v>72</v>
      </c>
    </row>
    <row r="2115" spans="1:21" hidden="1" x14ac:dyDescent="0.25">
      <c r="A2115" s="79" t="s">
        <v>31</v>
      </c>
      <c r="B2115" s="4" t="str">
        <f t="shared" si="67"/>
        <v>SLORSR00113**C</v>
      </c>
      <c r="C2115" s="1" t="s">
        <v>45</v>
      </c>
      <c r="D2115" s="1" t="s">
        <v>369</v>
      </c>
      <c r="E2115" s="2">
        <v>10.08</v>
      </c>
      <c r="F2115" s="3" t="s">
        <v>764</v>
      </c>
      <c r="G2115" s="2"/>
      <c r="J2115" s="1" t="s">
        <v>24</v>
      </c>
      <c r="K2115" s="46" t="s">
        <v>25</v>
      </c>
      <c r="L2115" s="87">
        <v>17</v>
      </c>
      <c r="M2115" s="1">
        <v>19</v>
      </c>
      <c r="U2115"/>
    </row>
    <row r="2116" spans="1:21" hidden="1" x14ac:dyDescent="0.25">
      <c r="A2116" s="79" t="s">
        <v>31</v>
      </c>
      <c r="B2116" s="4" t="str">
        <f t="shared" si="67"/>
        <v>SLORSR00113**C</v>
      </c>
      <c r="C2116" s="1" t="s">
        <v>45</v>
      </c>
      <c r="D2116" s="1" t="s">
        <v>369</v>
      </c>
      <c r="E2116" s="2">
        <v>10.08</v>
      </c>
      <c r="F2116" s="3" t="s">
        <v>764</v>
      </c>
      <c r="G2116" s="2"/>
      <c r="J2116" s="1" t="s">
        <v>26</v>
      </c>
      <c r="K2116" s="46" t="s">
        <v>25</v>
      </c>
      <c r="L2116" s="87">
        <v>17</v>
      </c>
      <c r="M2116" s="1">
        <v>2</v>
      </c>
      <c r="U2116"/>
    </row>
    <row r="2117" spans="1:21" hidden="1" x14ac:dyDescent="0.25">
      <c r="A2117" s="3" t="s">
        <v>67</v>
      </c>
      <c r="B2117" s="4" t="str">
        <f t="shared" si="67"/>
        <v>SLORSR00113**C</v>
      </c>
      <c r="C2117" s="1" t="s">
        <v>45</v>
      </c>
      <c r="D2117" s="1" t="s">
        <v>369</v>
      </c>
      <c r="E2117" s="2">
        <v>10.08</v>
      </c>
      <c r="F2117" s="3" t="s">
        <v>764</v>
      </c>
      <c r="G2117" s="1" t="s">
        <v>81</v>
      </c>
      <c r="J2117" s="1" t="s">
        <v>26</v>
      </c>
      <c r="K2117" s="46" t="s">
        <v>25</v>
      </c>
      <c r="L2117" s="87">
        <v>17</v>
      </c>
      <c r="M2117" s="1">
        <v>120</v>
      </c>
      <c r="U2117"/>
    </row>
    <row r="2118" spans="1:21" hidden="1" x14ac:dyDescent="0.25">
      <c r="A2118" s="3" t="s">
        <v>67</v>
      </c>
      <c r="B2118" s="4" t="str">
        <f t="shared" si="67"/>
        <v>SLORSR00113**C</v>
      </c>
      <c r="C2118" s="1" t="s">
        <v>45</v>
      </c>
      <c r="D2118" s="1" t="s">
        <v>369</v>
      </c>
      <c r="E2118" s="2">
        <v>10.08</v>
      </c>
      <c r="F2118" s="3" t="s">
        <v>764</v>
      </c>
      <c r="G2118" s="1" t="s">
        <v>81</v>
      </c>
      <c r="J2118" s="1" t="s">
        <v>24</v>
      </c>
      <c r="K2118" s="46" t="s">
        <v>25</v>
      </c>
      <c r="L2118" s="87">
        <v>17</v>
      </c>
      <c r="M2118" s="1">
        <v>1012</v>
      </c>
      <c r="U2118"/>
    </row>
    <row r="2119" spans="1:21" hidden="1" x14ac:dyDescent="0.25">
      <c r="A2119" s="3" t="s">
        <v>20</v>
      </c>
      <c r="B2119" s="4" t="str">
        <f t="shared" ref="B2119:B2182" si="73">"S"&amp;C2119&amp;MID(D2119,1,2)&amp;"00"&amp;MID(D2119,3,3)&amp;"**C"</f>
        <v>SLORSR00113**C</v>
      </c>
      <c r="C2119" s="1" t="s">
        <v>45</v>
      </c>
      <c r="D2119" s="1" t="s">
        <v>369</v>
      </c>
      <c r="E2119" s="1">
        <v>10.08</v>
      </c>
      <c r="F2119" s="66" t="s">
        <v>1093</v>
      </c>
      <c r="G2119" s="2"/>
      <c r="J2119" s="1" t="s">
        <v>28</v>
      </c>
      <c r="K2119" s="46" t="s">
        <v>25</v>
      </c>
      <c r="L2119" s="87">
        <v>17</v>
      </c>
      <c r="M2119" s="1">
        <v>40</v>
      </c>
      <c r="U2119" s="2"/>
    </row>
    <row r="2120" spans="1:21" hidden="1" x14ac:dyDescent="0.25">
      <c r="A2120" s="3" t="s">
        <v>20</v>
      </c>
      <c r="B2120" s="4" t="str">
        <f t="shared" si="73"/>
        <v>SLORSR00113**C</v>
      </c>
      <c r="C2120" s="1" t="s">
        <v>45</v>
      </c>
      <c r="D2120" s="1" t="s">
        <v>369</v>
      </c>
      <c r="E2120" s="1">
        <v>10.08</v>
      </c>
      <c r="F2120" s="66" t="s">
        <v>1093</v>
      </c>
      <c r="G2120" s="2"/>
      <c r="J2120" s="1" t="s">
        <v>27</v>
      </c>
      <c r="K2120" s="46" t="s">
        <v>25</v>
      </c>
      <c r="L2120" s="87">
        <v>17</v>
      </c>
      <c r="M2120" s="1">
        <v>25</v>
      </c>
      <c r="U2120" s="2"/>
    </row>
    <row r="2121" spans="1:21" hidden="1" x14ac:dyDescent="0.25">
      <c r="A2121" s="3" t="s">
        <v>20</v>
      </c>
      <c r="B2121" s="4" t="str">
        <f t="shared" si="73"/>
        <v>SLORSR00113**C</v>
      </c>
      <c r="C2121" s="1" t="s">
        <v>45</v>
      </c>
      <c r="D2121" s="1" t="s">
        <v>369</v>
      </c>
      <c r="E2121" s="1">
        <v>10.08</v>
      </c>
      <c r="F2121" s="66" t="s">
        <v>1093</v>
      </c>
      <c r="G2121" s="2"/>
      <c r="J2121" s="1" t="s">
        <v>26</v>
      </c>
      <c r="K2121" s="46" t="s">
        <v>25</v>
      </c>
      <c r="L2121" s="87">
        <v>17</v>
      </c>
      <c r="M2121" s="1">
        <v>35</v>
      </c>
      <c r="U2121" s="2"/>
    </row>
    <row r="2122" spans="1:21" hidden="1" x14ac:dyDescent="0.25">
      <c r="A2122" s="3" t="s">
        <v>20</v>
      </c>
      <c r="B2122" s="4" t="str">
        <f t="shared" si="73"/>
        <v>SLORSR00113**C</v>
      </c>
      <c r="C2122" s="1" t="s">
        <v>45</v>
      </c>
      <c r="D2122" s="1" t="s">
        <v>369</v>
      </c>
      <c r="E2122" s="1">
        <v>10.08</v>
      </c>
      <c r="F2122" s="66" t="s">
        <v>1093</v>
      </c>
      <c r="G2122" s="2"/>
      <c r="J2122" s="1" t="s">
        <v>24</v>
      </c>
      <c r="K2122" s="46" t="s">
        <v>25</v>
      </c>
      <c r="L2122" s="87">
        <v>17</v>
      </c>
      <c r="M2122" s="1">
        <v>47</v>
      </c>
      <c r="U2122" s="2"/>
    </row>
    <row r="2123" spans="1:21" hidden="1" x14ac:dyDescent="0.25">
      <c r="A2123" s="3" t="s">
        <v>69</v>
      </c>
      <c r="B2123" s="4" t="str">
        <f t="shared" si="73"/>
        <v>SLORSR00113**C</v>
      </c>
      <c r="C2123" s="1" t="s">
        <v>45</v>
      </c>
      <c r="D2123" s="1" t="s">
        <v>369</v>
      </c>
      <c r="E2123" s="2">
        <v>10.08</v>
      </c>
      <c r="F2123" s="3" t="s">
        <v>764</v>
      </c>
      <c r="G2123" s="1" t="s">
        <v>81</v>
      </c>
      <c r="J2123" s="1" t="s">
        <v>24</v>
      </c>
      <c r="K2123" s="46" t="s">
        <v>25</v>
      </c>
      <c r="L2123" s="87">
        <v>17</v>
      </c>
      <c r="P2123" s="1">
        <v>195</v>
      </c>
    </row>
    <row r="2124" spans="1:21" hidden="1" x14ac:dyDescent="0.25">
      <c r="A2124" s="3" t="s">
        <v>69</v>
      </c>
      <c r="B2124" s="4" t="str">
        <f t="shared" si="73"/>
        <v>SLORSR00113**C</v>
      </c>
      <c r="C2124" s="1" t="s">
        <v>45</v>
      </c>
      <c r="D2124" s="1" t="s">
        <v>369</v>
      </c>
      <c r="E2124" s="2">
        <v>10.08</v>
      </c>
      <c r="F2124" s="3" t="s">
        <v>764</v>
      </c>
      <c r="G2124" s="1" t="s">
        <v>81</v>
      </c>
      <c r="J2124" s="1" t="s">
        <v>24</v>
      </c>
      <c r="K2124" s="46" t="s">
        <v>25</v>
      </c>
      <c r="L2124" s="87">
        <v>17</v>
      </c>
      <c r="P2124" s="1">
        <v>156</v>
      </c>
      <c r="U2124"/>
    </row>
    <row r="2125" spans="1:21" hidden="1" x14ac:dyDescent="0.25">
      <c r="A2125" s="3" t="s">
        <v>64</v>
      </c>
      <c r="B2125" s="4" t="str">
        <f t="shared" si="73"/>
        <v>SLORSR00113**C</v>
      </c>
      <c r="C2125" s="1" t="s">
        <v>45</v>
      </c>
      <c r="D2125" s="1" t="s">
        <v>369</v>
      </c>
      <c r="E2125" s="2">
        <v>10.09</v>
      </c>
      <c r="F2125" s="3" t="s">
        <v>764</v>
      </c>
      <c r="G2125" s="2">
        <v>10.130000000000001</v>
      </c>
      <c r="I2125" s="2">
        <v>0.08</v>
      </c>
      <c r="J2125" s="56"/>
      <c r="K2125" s="87" t="s">
        <v>348</v>
      </c>
      <c r="L2125" s="87">
        <v>17</v>
      </c>
      <c r="M2125" s="67">
        <v>0.04</v>
      </c>
      <c r="T2125" s="56" t="s">
        <v>72</v>
      </c>
      <c r="U2125"/>
    </row>
    <row r="2126" spans="1:21" hidden="1" x14ac:dyDescent="0.25">
      <c r="A2126" s="3" t="s">
        <v>208</v>
      </c>
      <c r="B2126" s="4" t="str">
        <f t="shared" si="73"/>
        <v>SLORSR00113**C</v>
      </c>
      <c r="C2126" s="1" t="s">
        <v>45</v>
      </c>
      <c r="D2126" s="1" t="s">
        <v>369</v>
      </c>
      <c r="E2126" s="2">
        <v>10.11</v>
      </c>
      <c r="F2126" s="3" t="s">
        <v>765</v>
      </c>
      <c r="G2126" s="2">
        <v>11.66</v>
      </c>
      <c r="H2126" s="3" t="s">
        <v>766</v>
      </c>
      <c r="J2126" s="2">
        <v>0</v>
      </c>
      <c r="K2126" s="87" t="s">
        <v>348</v>
      </c>
      <c r="L2126" s="87">
        <v>17</v>
      </c>
      <c r="M2126" s="2">
        <v>3.1</v>
      </c>
      <c r="T2126" s="2"/>
      <c r="U2126"/>
    </row>
    <row r="2127" spans="1:21" hidden="1" x14ac:dyDescent="0.25">
      <c r="A2127" s="3" t="s">
        <v>157</v>
      </c>
      <c r="B2127" s="4" t="str">
        <f t="shared" si="73"/>
        <v>SLORSR00113**C</v>
      </c>
      <c r="C2127" s="1" t="s">
        <v>45</v>
      </c>
      <c r="D2127" s="1" t="s">
        <v>369</v>
      </c>
      <c r="E2127" s="2">
        <v>10.14</v>
      </c>
      <c r="F2127" s="3" t="s">
        <v>1090</v>
      </c>
      <c r="G2127" s="2">
        <v>11.41</v>
      </c>
      <c r="H2127" s="3" t="s">
        <v>766</v>
      </c>
      <c r="I2127" s="2">
        <v>0</v>
      </c>
      <c r="J2127" s="1">
        <v>0</v>
      </c>
      <c r="K2127" s="87" t="s">
        <v>348</v>
      </c>
      <c r="L2127" s="87">
        <v>17</v>
      </c>
      <c r="M2127" s="1">
        <v>2.54</v>
      </c>
      <c r="U2127"/>
    </row>
    <row r="2128" spans="1:21" hidden="1" x14ac:dyDescent="0.25">
      <c r="A2128" s="79" t="s">
        <v>31</v>
      </c>
      <c r="B2128" s="4" t="str">
        <f>"S"&amp;C2128&amp;MID(D2128,1,2)&amp;"00"&amp;MID(D2128,3,3)&amp;"**N"</f>
        <v>SLORSR00113**N</v>
      </c>
      <c r="C2128" s="1" t="s">
        <v>45</v>
      </c>
      <c r="D2128" s="1" t="s">
        <v>369</v>
      </c>
      <c r="E2128" s="2">
        <v>10.31</v>
      </c>
      <c r="F2128" s="3" t="s">
        <v>1851</v>
      </c>
      <c r="G2128" s="2"/>
      <c r="J2128" s="1" t="s">
        <v>26</v>
      </c>
      <c r="K2128" s="46" t="s">
        <v>25</v>
      </c>
      <c r="L2128" s="87">
        <v>17</v>
      </c>
      <c r="M2128" s="1">
        <v>2</v>
      </c>
      <c r="U2128"/>
    </row>
    <row r="2129" spans="1:21" hidden="1" x14ac:dyDescent="0.25">
      <c r="A2129" s="79" t="s">
        <v>31</v>
      </c>
      <c r="B2129" s="4" t="str">
        <f t="shared" si="73"/>
        <v>SLORSR00113**C</v>
      </c>
      <c r="C2129" s="1" t="s">
        <v>45</v>
      </c>
      <c r="D2129" s="1" t="s">
        <v>369</v>
      </c>
      <c r="E2129" s="2">
        <v>10.31</v>
      </c>
      <c r="F2129" s="3" t="s">
        <v>1851</v>
      </c>
      <c r="G2129" s="2"/>
      <c r="J2129" s="1" t="s">
        <v>24</v>
      </c>
      <c r="K2129" s="46" t="s">
        <v>25</v>
      </c>
      <c r="L2129" s="87">
        <v>17</v>
      </c>
      <c r="M2129" s="1">
        <v>2</v>
      </c>
      <c r="U2129"/>
    </row>
    <row r="2130" spans="1:21" hidden="1" x14ac:dyDescent="0.25">
      <c r="A2130" s="3" t="s">
        <v>67</v>
      </c>
      <c r="B2130" s="4" t="str">
        <f t="shared" si="73"/>
        <v>SLORSR00113**C</v>
      </c>
      <c r="C2130" s="1" t="s">
        <v>45</v>
      </c>
      <c r="D2130" s="1" t="s">
        <v>369</v>
      </c>
      <c r="E2130" s="2">
        <v>10.31</v>
      </c>
      <c r="F2130" s="3" t="s">
        <v>1851</v>
      </c>
      <c r="G2130" s="1" t="s">
        <v>81</v>
      </c>
      <c r="J2130" s="1" t="s">
        <v>24</v>
      </c>
      <c r="K2130" s="46" t="s">
        <v>25</v>
      </c>
      <c r="L2130" s="87">
        <v>17</v>
      </c>
      <c r="M2130" s="1">
        <v>79</v>
      </c>
      <c r="U2130"/>
    </row>
    <row r="2131" spans="1:21" hidden="1" x14ac:dyDescent="0.25">
      <c r="A2131" s="3" t="s">
        <v>67</v>
      </c>
      <c r="B2131" s="4" t="str">
        <f>"S"&amp;C2131&amp;MID(D2131,1,2)&amp;"00"&amp;MID(D2131,3,3)&amp;"**N"</f>
        <v>SLORSR00113**N</v>
      </c>
      <c r="C2131" s="1" t="s">
        <v>45</v>
      </c>
      <c r="D2131" s="1" t="s">
        <v>369</v>
      </c>
      <c r="E2131" s="2">
        <v>10.31</v>
      </c>
      <c r="F2131" s="3" t="s">
        <v>1851</v>
      </c>
      <c r="G2131" s="1" t="s">
        <v>81</v>
      </c>
      <c r="J2131" s="1" t="s">
        <v>26</v>
      </c>
      <c r="K2131" s="46" t="s">
        <v>25</v>
      </c>
      <c r="L2131" s="87">
        <v>17</v>
      </c>
      <c r="M2131" s="1">
        <v>108</v>
      </c>
      <c r="U2131"/>
    </row>
    <row r="2132" spans="1:21" hidden="1" x14ac:dyDescent="0.25">
      <c r="A2132" s="79" t="s">
        <v>31</v>
      </c>
      <c r="B2132" s="4" t="str">
        <f>"S"&amp;C2132&amp;MID(D2132,1,2)&amp;"00"&amp;MID(D2132,3,3)&amp;"**N"</f>
        <v>SLORSR00113**N</v>
      </c>
      <c r="C2132" s="1" t="s">
        <v>45</v>
      </c>
      <c r="D2132" s="1" t="s">
        <v>369</v>
      </c>
      <c r="E2132" s="2">
        <v>10.94</v>
      </c>
      <c r="F2132" s="3" t="s">
        <v>1852</v>
      </c>
      <c r="G2132" s="2"/>
      <c r="J2132" s="1" t="s">
        <v>26</v>
      </c>
      <c r="K2132" s="46" t="s">
        <v>25</v>
      </c>
      <c r="L2132" s="87">
        <v>17</v>
      </c>
      <c r="M2132" s="1">
        <v>2</v>
      </c>
      <c r="U2132"/>
    </row>
    <row r="2133" spans="1:21" hidden="1" x14ac:dyDescent="0.25">
      <c r="A2133" s="79" t="s">
        <v>31</v>
      </c>
      <c r="B2133" s="4" t="str">
        <f t="shared" si="73"/>
        <v>SLORSR00113**C</v>
      </c>
      <c r="C2133" s="1" t="s">
        <v>45</v>
      </c>
      <c r="D2133" s="1" t="s">
        <v>369</v>
      </c>
      <c r="E2133" s="2">
        <v>10.94</v>
      </c>
      <c r="F2133" s="3" t="s">
        <v>1852</v>
      </c>
      <c r="G2133" s="2"/>
      <c r="J2133" s="1" t="s">
        <v>24</v>
      </c>
      <c r="K2133" s="46" t="s">
        <v>25</v>
      </c>
      <c r="L2133" s="87">
        <v>17</v>
      </c>
      <c r="M2133" s="1">
        <v>2</v>
      </c>
      <c r="U2133"/>
    </row>
    <row r="2134" spans="1:21" hidden="1" x14ac:dyDescent="0.25">
      <c r="A2134" s="3" t="s">
        <v>67</v>
      </c>
      <c r="B2134" s="4" t="str">
        <f t="shared" si="73"/>
        <v>SLORSR00113**C</v>
      </c>
      <c r="C2134" s="1" t="s">
        <v>45</v>
      </c>
      <c r="D2134" s="1" t="s">
        <v>369</v>
      </c>
      <c r="E2134" s="2">
        <v>10.94</v>
      </c>
      <c r="F2134" s="3" t="s">
        <v>1852</v>
      </c>
      <c r="G2134" s="1" t="s">
        <v>81</v>
      </c>
      <c r="J2134" s="1" t="s">
        <v>24</v>
      </c>
      <c r="K2134" s="46" t="s">
        <v>25</v>
      </c>
      <c r="L2134" s="87">
        <v>17</v>
      </c>
      <c r="M2134" s="1">
        <v>108</v>
      </c>
      <c r="U2134"/>
    </row>
    <row r="2135" spans="1:21" hidden="1" x14ac:dyDescent="0.25">
      <c r="A2135" s="3" t="s">
        <v>67</v>
      </c>
      <c r="B2135" s="4" t="str">
        <f>"S"&amp;C2135&amp;MID(D2135,1,2)&amp;"00"&amp;MID(D2135,3,3)&amp;"**N"</f>
        <v>SLORSR00113**N</v>
      </c>
      <c r="C2135" s="1" t="s">
        <v>45</v>
      </c>
      <c r="D2135" s="1" t="s">
        <v>369</v>
      </c>
      <c r="E2135" s="2">
        <v>10.94</v>
      </c>
      <c r="F2135" s="3" t="s">
        <v>1852</v>
      </c>
      <c r="G2135" s="1" t="s">
        <v>81</v>
      </c>
      <c r="J2135" s="1" t="s">
        <v>26</v>
      </c>
      <c r="K2135" s="46" t="s">
        <v>25</v>
      </c>
      <c r="L2135" s="87">
        <v>17</v>
      </c>
      <c r="M2135" s="1">
        <v>118</v>
      </c>
      <c r="U2135"/>
    </row>
    <row r="2136" spans="1:21" hidden="1" x14ac:dyDescent="0.25">
      <c r="A2136" s="3" t="s">
        <v>20</v>
      </c>
      <c r="B2136" s="4" t="str">
        <f>"S"&amp;C2136&amp;MID(D2136,1,2)&amp;"00"&amp;MID(D2136,3,3)&amp;"**N"</f>
        <v>SLORSR00113**N</v>
      </c>
      <c r="C2136" s="1" t="s">
        <v>45</v>
      </c>
      <c r="D2136" s="1" t="s">
        <v>369</v>
      </c>
      <c r="E2136" s="1">
        <v>10.94</v>
      </c>
      <c r="F2136" s="66" t="s">
        <v>1094</v>
      </c>
      <c r="G2136" s="2"/>
      <c r="J2136" s="1" t="s">
        <v>27</v>
      </c>
      <c r="K2136" s="46" t="s">
        <v>25</v>
      </c>
      <c r="L2136" s="87">
        <v>17</v>
      </c>
      <c r="M2136" s="1">
        <v>16</v>
      </c>
      <c r="U2136" s="2"/>
    </row>
    <row r="2137" spans="1:21" hidden="1" x14ac:dyDescent="0.25">
      <c r="A2137" s="3" t="s">
        <v>20</v>
      </c>
      <c r="B2137" s="4" t="str">
        <f t="shared" si="73"/>
        <v>SLORSR00113**C</v>
      </c>
      <c r="C2137" s="1" t="s">
        <v>45</v>
      </c>
      <c r="D2137" s="1" t="s">
        <v>369</v>
      </c>
      <c r="E2137" s="1">
        <v>10.94</v>
      </c>
      <c r="F2137" s="66" t="s">
        <v>1094</v>
      </c>
      <c r="G2137" s="2"/>
      <c r="J2137" s="1" t="s">
        <v>28</v>
      </c>
      <c r="K2137" s="46" t="s">
        <v>25</v>
      </c>
      <c r="L2137" s="87">
        <v>17</v>
      </c>
      <c r="M2137" s="1">
        <v>13</v>
      </c>
      <c r="U2137" s="2"/>
    </row>
    <row r="2138" spans="1:21" hidden="1" x14ac:dyDescent="0.25">
      <c r="A2138" s="3" t="s">
        <v>20</v>
      </c>
      <c r="B2138" s="4" t="str">
        <f t="shared" si="73"/>
        <v>SLORSR00113**C</v>
      </c>
      <c r="C2138" s="1" t="s">
        <v>45</v>
      </c>
      <c r="D2138" s="1" t="s">
        <v>369</v>
      </c>
      <c r="E2138" s="1">
        <v>10.94</v>
      </c>
      <c r="F2138" s="66" t="s">
        <v>1094</v>
      </c>
      <c r="G2138" s="2"/>
      <c r="J2138" s="1" t="s">
        <v>24</v>
      </c>
      <c r="K2138" s="46" t="s">
        <v>25</v>
      </c>
      <c r="L2138" s="87">
        <v>17</v>
      </c>
      <c r="M2138" s="1">
        <v>42</v>
      </c>
      <c r="U2138" s="2"/>
    </row>
    <row r="2139" spans="1:21" hidden="1" x14ac:dyDescent="0.25">
      <c r="A2139" s="3" t="s">
        <v>20</v>
      </c>
      <c r="B2139" s="4" t="str">
        <f>"S"&amp;C2139&amp;MID(D2139,1,2)&amp;"00"&amp;MID(D2139,3,3)&amp;"**N"</f>
        <v>SLORSR00113**N</v>
      </c>
      <c r="C2139" s="1" t="s">
        <v>45</v>
      </c>
      <c r="D2139" s="1" t="s">
        <v>369</v>
      </c>
      <c r="E2139" s="1">
        <v>10.94</v>
      </c>
      <c r="F2139" s="66" t="s">
        <v>1094</v>
      </c>
      <c r="G2139" s="2"/>
      <c r="J2139" s="1" t="s">
        <v>26</v>
      </c>
      <c r="K2139" s="46" t="s">
        <v>25</v>
      </c>
      <c r="L2139" s="87">
        <v>17</v>
      </c>
      <c r="M2139" s="1">
        <v>44</v>
      </c>
      <c r="U2139" s="2"/>
    </row>
    <row r="2140" spans="1:21" hidden="1" x14ac:dyDescent="0.25">
      <c r="A2140" s="3" t="s">
        <v>64</v>
      </c>
      <c r="B2140" s="4" t="str">
        <f t="shared" si="73"/>
        <v>SLORSR00162**C</v>
      </c>
      <c r="C2140" s="1" t="s">
        <v>45</v>
      </c>
      <c r="D2140" s="1" t="s">
        <v>247</v>
      </c>
      <c r="E2140" s="2">
        <v>0</v>
      </c>
      <c r="F2140" s="3" t="s">
        <v>613</v>
      </c>
      <c r="G2140" s="2">
        <v>8.7899999999999991</v>
      </c>
      <c r="H2140" s="3" t="s">
        <v>307</v>
      </c>
      <c r="I2140" s="2">
        <v>8.3800000000000008</v>
      </c>
      <c r="J2140" s="56"/>
      <c r="K2140" s="87" t="s">
        <v>585</v>
      </c>
      <c r="L2140" s="1">
        <v>19</v>
      </c>
      <c r="M2140" s="67">
        <v>8.7899999999999991</v>
      </c>
      <c r="T2140" s="56" t="s">
        <v>55</v>
      </c>
    </row>
    <row r="2141" spans="1:21" hidden="1" x14ac:dyDescent="0.25">
      <c r="A2141" s="3" t="s">
        <v>50</v>
      </c>
      <c r="B2141" s="4" t="str">
        <f t="shared" si="73"/>
        <v>SLORSR00162**C</v>
      </c>
      <c r="C2141" s="1" t="s">
        <v>45</v>
      </c>
      <c r="D2141" s="1" t="s">
        <v>247</v>
      </c>
      <c r="E2141" s="2">
        <v>0</v>
      </c>
      <c r="F2141" s="3" t="s">
        <v>613</v>
      </c>
      <c r="G2141" s="2">
        <v>8.7899999999999991</v>
      </c>
      <c r="H2141" s="3" t="s">
        <v>307</v>
      </c>
      <c r="I2141" s="2" t="s">
        <v>63</v>
      </c>
      <c r="J2141" s="2">
        <v>0</v>
      </c>
      <c r="K2141" s="46" t="s">
        <v>585</v>
      </c>
      <c r="L2141" s="1">
        <v>19</v>
      </c>
      <c r="M2141" s="2">
        <v>17.579999999999998</v>
      </c>
      <c r="T2141" s="2" t="s">
        <v>55</v>
      </c>
    </row>
    <row r="2142" spans="1:21" hidden="1" x14ac:dyDescent="0.25">
      <c r="A2142" s="3" t="s">
        <v>20</v>
      </c>
      <c r="B2142" s="4" t="str">
        <f t="shared" si="73"/>
        <v>SLORSR00162**C</v>
      </c>
      <c r="C2142" s="1" t="s">
        <v>45</v>
      </c>
      <c r="D2142" s="1" t="s">
        <v>247</v>
      </c>
      <c r="E2142" s="1">
        <v>1.79</v>
      </c>
      <c r="F2142" s="66" t="s">
        <v>248</v>
      </c>
      <c r="G2142" s="2"/>
      <c r="J2142" s="1" t="s">
        <v>27</v>
      </c>
      <c r="K2142" s="46" t="s">
        <v>25</v>
      </c>
      <c r="L2142" s="1">
        <v>19</v>
      </c>
      <c r="M2142" s="1">
        <v>12</v>
      </c>
      <c r="U2142" s="2">
        <v>2.58</v>
      </c>
    </row>
    <row r="2143" spans="1:21" hidden="1" x14ac:dyDescent="0.25">
      <c r="A2143" s="3" t="s">
        <v>20</v>
      </c>
      <c r="B2143" s="4" t="str">
        <f t="shared" si="73"/>
        <v>SLORSR00162**C</v>
      </c>
      <c r="C2143" s="1" t="s">
        <v>45</v>
      </c>
      <c r="D2143" s="1" t="s">
        <v>247</v>
      </c>
      <c r="E2143" s="1">
        <v>1.79</v>
      </c>
      <c r="F2143" s="66" t="s">
        <v>248</v>
      </c>
      <c r="G2143" s="2"/>
      <c r="J2143" s="1" t="s">
        <v>28</v>
      </c>
      <c r="K2143" s="46" t="s">
        <v>25</v>
      </c>
      <c r="L2143" s="1">
        <v>19</v>
      </c>
      <c r="M2143" s="1">
        <v>12</v>
      </c>
      <c r="U2143" s="2">
        <v>2.58</v>
      </c>
    </row>
    <row r="2144" spans="1:21" hidden="1" x14ac:dyDescent="0.25">
      <c r="A2144" s="3" t="s">
        <v>2396</v>
      </c>
      <c r="B2144" s="4" t="str">
        <f t="shared" si="73"/>
        <v>SLORSR00162**C</v>
      </c>
      <c r="C2144" s="1" t="s">
        <v>45</v>
      </c>
      <c r="D2144" s="1" t="s">
        <v>247</v>
      </c>
      <c r="E2144" s="2">
        <v>8.75</v>
      </c>
      <c r="F2144" s="3" t="s">
        <v>43</v>
      </c>
      <c r="G2144" s="2"/>
      <c r="J2144" s="2"/>
      <c r="K2144" s="46" t="s">
        <v>25</v>
      </c>
      <c r="L2144" s="1">
        <v>19</v>
      </c>
      <c r="M2144" s="1">
        <v>2</v>
      </c>
    </row>
    <row r="2145" spans="1:22" hidden="1" x14ac:dyDescent="0.25">
      <c r="A2145" s="3" t="s">
        <v>64</v>
      </c>
      <c r="B2145" s="4" t="str">
        <f t="shared" si="73"/>
        <v>SLORSR00252**C</v>
      </c>
      <c r="C2145" s="1" t="s">
        <v>45</v>
      </c>
      <c r="D2145" s="1" t="s">
        <v>76</v>
      </c>
      <c r="E2145" s="2">
        <v>0</v>
      </c>
      <c r="F2145" s="3" t="s">
        <v>307</v>
      </c>
      <c r="G2145" s="2">
        <v>5.55</v>
      </c>
      <c r="H2145" s="3" t="s">
        <v>807</v>
      </c>
      <c r="I2145" s="2">
        <v>9.24</v>
      </c>
      <c r="J2145" s="56"/>
      <c r="K2145" s="87" t="s">
        <v>348</v>
      </c>
      <c r="L2145" s="1">
        <v>17</v>
      </c>
      <c r="M2145" s="67">
        <v>5.55</v>
      </c>
      <c r="T2145" s="56"/>
    </row>
    <row r="2146" spans="1:22" hidden="1" x14ac:dyDescent="0.25">
      <c r="A2146" s="3" t="s">
        <v>50</v>
      </c>
      <c r="B2146" s="4" t="str">
        <f t="shared" si="73"/>
        <v>SLORSR00252**C</v>
      </c>
      <c r="C2146" s="1" t="s">
        <v>45</v>
      </c>
      <c r="D2146" s="1" t="s">
        <v>76</v>
      </c>
      <c r="E2146" s="2">
        <v>0</v>
      </c>
      <c r="F2146" s="3" t="s">
        <v>307</v>
      </c>
      <c r="G2146" s="2">
        <v>5.55</v>
      </c>
      <c r="H2146" s="3" t="s">
        <v>807</v>
      </c>
      <c r="I2146" s="2" t="s">
        <v>94</v>
      </c>
      <c r="J2146" s="2">
        <v>0</v>
      </c>
      <c r="K2146" s="87" t="s">
        <v>348</v>
      </c>
      <c r="L2146" s="1">
        <v>17</v>
      </c>
      <c r="M2146" s="2">
        <v>11.1</v>
      </c>
      <c r="T2146" s="2" t="s">
        <v>55</v>
      </c>
    </row>
    <row r="2147" spans="1:22" hidden="1" x14ac:dyDescent="0.25">
      <c r="A2147" s="79" t="s">
        <v>31</v>
      </c>
      <c r="B2147" s="4" t="str">
        <f t="shared" si="73"/>
        <v>SLORSR00252**C</v>
      </c>
      <c r="C2147" s="1" t="s">
        <v>45</v>
      </c>
      <c r="D2147" s="1" t="s">
        <v>76</v>
      </c>
      <c r="E2147" s="2">
        <v>2.64</v>
      </c>
      <c r="F2147" s="3" t="s">
        <v>77</v>
      </c>
      <c r="J2147" s="1" t="s">
        <v>78</v>
      </c>
      <c r="K2147" s="85" t="s">
        <v>25</v>
      </c>
      <c r="L2147" s="65">
        <v>17</v>
      </c>
      <c r="M2147" s="1">
        <v>4</v>
      </c>
      <c r="V2147" t="s">
        <v>2124</v>
      </c>
    </row>
    <row r="2148" spans="1:22" hidden="1" x14ac:dyDescent="0.25">
      <c r="A2148" s="3" t="s">
        <v>67</v>
      </c>
      <c r="B2148" s="4" t="str">
        <f t="shared" si="73"/>
        <v>SLORSR00252**C</v>
      </c>
      <c r="C2148" s="1" t="s">
        <v>45</v>
      </c>
      <c r="D2148" s="1" t="s">
        <v>76</v>
      </c>
      <c r="E2148" s="2">
        <v>2.64</v>
      </c>
      <c r="F2148" s="3" t="s">
        <v>77</v>
      </c>
      <c r="J2148" s="1" t="s">
        <v>78</v>
      </c>
      <c r="K2148" s="85" t="s">
        <v>25</v>
      </c>
      <c r="L2148" s="65">
        <v>17</v>
      </c>
      <c r="M2148" s="1">
        <v>333</v>
      </c>
      <c r="V2148" t="s">
        <v>2124</v>
      </c>
    </row>
    <row r="2149" spans="1:22" hidden="1" x14ac:dyDescent="0.25">
      <c r="A2149" s="3" t="s">
        <v>20</v>
      </c>
      <c r="B2149" s="4" t="str">
        <f t="shared" si="73"/>
        <v>SLORSR00252**C</v>
      </c>
      <c r="C2149" s="1" t="s">
        <v>45</v>
      </c>
      <c r="D2149" s="1" t="s">
        <v>76</v>
      </c>
      <c r="E2149" s="2">
        <v>2.64</v>
      </c>
      <c r="F2149" s="3" t="s">
        <v>77</v>
      </c>
      <c r="J2149" s="1" t="s">
        <v>78</v>
      </c>
      <c r="K2149" s="85" t="s">
        <v>25</v>
      </c>
      <c r="L2149" s="65">
        <v>17</v>
      </c>
      <c r="M2149" s="1">
        <v>99</v>
      </c>
    </row>
    <row r="2150" spans="1:22" hidden="1" x14ac:dyDescent="0.25">
      <c r="A2150" s="3" t="s">
        <v>69</v>
      </c>
      <c r="B2150" s="4" t="str">
        <f t="shared" si="73"/>
        <v>SLORSR00252**C</v>
      </c>
      <c r="C2150" s="1" t="s">
        <v>45</v>
      </c>
      <c r="D2150" s="1" t="s">
        <v>76</v>
      </c>
      <c r="E2150" s="2">
        <v>2.64</v>
      </c>
      <c r="F2150" s="3" t="s">
        <v>77</v>
      </c>
      <c r="J2150" s="1" t="s">
        <v>78</v>
      </c>
      <c r="K2150" s="85" t="s">
        <v>25</v>
      </c>
      <c r="L2150" s="65">
        <v>17</v>
      </c>
      <c r="P2150" s="1">
        <v>70</v>
      </c>
    </row>
    <row r="2151" spans="1:22" hidden="1" x14ac:dyDescent="0.25">
      <c r="A2151" s="3" t="s">
        <v>64</v>
      </c>
      <c r="B2151" s="4" t="str">
        <f t="shared" si="73"/>
        <v>SLORSR00254**C</v>
      </c>
      <c r="C2151" s="1" t="s">
        <v>45</v>
      </c>
      <c r="D2151" s="1" t="s">
        <v>249</v>
      </c>
      <c r="E2151" s="2">
        <v>0</v>
      </c>
      <c r="F2151" s="3" t="s">
        <v>93</v>
      </c>
      <c r="G2151" s="2">
        <v>0.39</v>
      </c>
      <c r="H2151" s="3" t="s">
        <v>1853</v>
      </c>
      <c r="I2151" s="2">
        <v>0.94</v>
      </c>
      <c r="J2151" s="56" t="s">
        <v>137</v>
      </c>
      <c r="K2151" s="87" t="s">
        <v>348</v>
      </c>
      <c r="L2151" s="46">
        <v>18</v>
      </c>
      <c r="M2151" s="67">
        <v>0.7</v>
      </c>
      <c r="T2151" s="56"/>
      <c r="V2151" t="s">
        <v>2124</v>
      </c>
    </row>
    <row r="2152" spans="1:22" hidden="1" x14ac:dyDescent="0.25">
      <c r="A2152" s="3" t="s">
        <v>31</v>
      </c>
      <c r="B2152" s="4" t="str">
        <f t="shared" si="73"/>
        <v>SLORSR00254**C</v>
      </c>
      <c r="C2152" s="1" t="s">
        <v>45</v>
      </c>
      <c r="D2152" s="1" t="s">
        <v>249</v>
      </c>
      <c r="E2152" s="2">
        <v>0.01</v>
      </c>
      <c r="F2152" s="3" t="s">
        <v>1410</v>
      </c>
      <c r="J2152" s="1" t="s">
        <v>24</v>
      </c>
      <c r="K2152" s="87" t="s">
        <v>25</v>
      </c>
      <c r="L2152" s="1">
        <v>15</v>
      </c>
      <c r="M2152" s="1">
        <v>9</v>
      </c>
    </row>
    <row r="2153" spans="1:22" hidden="1" x14ac:dyDescent="0.25">
      <c r="A2153" s="3" t="s">
        <v>67</v>
      </c>
      <c r="B2153" s="4" t="str">
        <f t="shared" si="73"/>
        <v>SLORSR00254**C</v>
      </c>
      <c r="C2153" s="1" t="s">
        <v>45</v>
      </c>
      <c r="D2153" s="1" t="s">
        <v>249</v>
      </c>
      <c r="E2153" s="2">
        <v>0.01</v>
      </c>
      <c r="F2153" s="3" t="s">
        <v>1410</v>
      </c>
      <c r="J2153" s="1" t="s">
        <v>24</v>
      </c>
      <c r="K2153" s="87" t="s">
        <v>25</v>
      </c>
      <c r="L2153" s="1">
        <v>15</v>
      </c>
      <c r="M2153" s="1">
        <v>338</v>
      </c>
    </row>
    <row r="2154" spans="1:22" hidden="1" x14ac:dyDescent="0.25">
      <c r="A2154" s="3" t="s">
        <v>202</v>
      </c>
      <c r="B2154" s="4" t="str">
        <f t="shared" si="73"/>
        <v>SLORSR00254**C</v>
      </c>
      <c r="C2154" s="1" t="s">
        <v>45</v>
      </c>
      <c r="D2154" s="1" t="s">
        <v>249</v>
      </c>
      <c r="E2154" s="2">
        <v>0.01</v>
      </c>
      <c r="F2154" s="3" t="s">
        <v>1410</v>
      </c>
      <c r="G2154" s="1" t="s">
        <v>54</v>
      </c>
      <c r="J2154" s="1" t="s">
        <v>24</v>
      </c>
      <c r="K2154" s="87" t="s">
        <v>25</v>
      </c>
      <c r="L2154" s="1">
        <v>15</v>
      </c>
      <c r="M2154" s="1">
        <v>134</v>
      </c>
    </row>
    <row r="2155" spans="1:22" hidden="1" x14ac:dyDescent="0.25">
      <c r="A2155" s="3" t="s">
        <v>20</v>
      </c>
      <c r="B2155" s="4" t="str">
        <f t="shared" si="73"/>
        <v>SLORSR00254**C</v>
      </c>
      <c r="C2155" s="1" t="s">
        <v>45</v>
      </c>
      <c r="D2155" s="1" t="s">
        <v>249</v>
      </c>
      <c r="E2155" s="2">
        <v>0.01</v>
      </c>
      <c r="F2155" s="3" t="s">
        <v>1410</v>
      </c>
      <c r="J2155" s="1" t="s">
        <v>24</v>
      </c>
      <c r="K2155" s="87" t="s">
        <v>25</v>
      </c>
      <c r="L2155" s="1">
        <v>15</v>
      </c>
      <c r="M2155" s="1">
        <v>38</v>
      </c>
    </row>
    <row r="2156" spans="1:22" hidden="1" x14ac:dyDescent="0.25">
      <c r="A2156" s="3" t="s">
        <v>31</v>
      </c>
      <c r="B2156" s="4" t="str">
        <f t="shared" si="73"/>
        <v>SLORSR00254**C</v>
      </c>
      <c r="C2156" s="1" t="s">
        <v>45</v>
      </c>
      <c r="D2156" s="1" t="s">
        <v>249</v>
      </c>
      <c r="E2156" s="2">
        <v>0.08</v>
      </c>
      <c r="F2156" s="3" t="s">
        <v>1411</v>
      </c>
      <c r="G2156" s="2">
        <v>0.39</v>
      </c>
      <c r="H2156" s="3" t="s">
        <v>1412</v>
      </c>
      <c r="J2156" s="1" t="s">
        <v>137</v>
      </c>
      <c r="K2156" s="85" t="s">
        <v>25</v>
      </c>
      <c r="L2156" s="65">
        <v>15</v>
      </c>
      <c r="M2156" s="1">
        <v>8</v>
      </c>
    </row>
    <row r="2157" spans="1:22" hidden="1" x14ac:dyDescent="0.25">
      <c r="A2157" s="3" t="s">
        <v>118</v>
      </c>
      <c r="B2157" s="4" t="str">
        <f t="shared" si="73"/>
        <v>SLORSR00254**C</v>
      </c>
      <c r="C2157" s="1" t="s">
        <v>45</v>
      </c>
      <c r="D2157" s="1" t="s">
        <v>249</v>
      </c>
      <c r="E2157" s="2">
        <v>0.13</v>
      </c>
      <c r="F2157" s="3" t="s">
        <v>1413</v>
      </c>
      <c r="G2157" s="1" t="s">
        <v>54</v>
      </c>
      <c r="K2157" s="87" t="s">
        <v>25</v>
      </c>
      <c r="L2157" s="1">
        <v>15</v>
      </c>
      <c r="M2157" s="1">
        <v>2</v>
      </c>
    </row>
    <row r="2158" spans="1:22" hidden="1" x14ac:dyDescent="0.25">
      <c r="A2158" s="3" t="s">
        <v>202</v>
      </c>
      <c r="B2158" s="4" t="str">
        <f t="shared" si="73"/>
        <v>SLORSR00254**C</v>
      </c>
      <c r="C2158" s="1" t="s">
        <v>45</v>
      </c>
      <c r="D2158" s="1" t="s">
        <v>249</v>
      </c>
      <c r="E2158" s="2">
        <v>0.17</v>
      </c>
      <c r="F2158" s="3" t="s">
        <v>1414</v>
      </c>
      <c r="K2158" s="87" t="s">
        <v>25</v>
      </c>
      <c r="L2158" s="1">
        <v>15</v>
      </c>
      <c r="M2158" s="1">
        <v>84</v>
      </c>
    </row>
    <row r="2159" spans="1:22" hidden="1" x14ac:dyDescent="0.25">
      <c r="A2159" s="79" t="s">
        <v>31</v>
      </c>
      <c r="B2159" s="4" t="str">
        <f t="shared" si="73"/>
        <v>SLORSR00254**C</v>
      </c>
      <c r="C2159" s="1" t="s">
        <v>45</v>
      </c>
      <c r="D2159" s="1" t="s">
        <v>249</v>
      </c>
      <c r="E2159" s="2">
        <v>0.28999999999999998</v>
      </c>
      <c r="F2159" s="3" t="s">
        <v>1415</v>
      </c>
      <c r="G2159" s="2"/>
      <c r="J2159" s="1" t="s">
        <v>26</v>
      </c>
      <c r="K2159" s="87" t="s">
        <v>25</v>
      </c>
      <c r="L2159" s="1">
        <v>15</v>
      </c>
      <c r="M2159" s="1">
        <v>5</v>
      </c>
    </row>
    <row r="2160" spans="1:22" hidden="1" x14ac:dyDescent="0.25">
      <c r="A2160" s="79" t="s">
        <v>31</v>
      </c>
      <c r="B2160" s="4" t="str">
        <f t="shared" si="73"/>
        <v>SLORSR00254**C</v>
      </c>
      <c r="C2160" s="1" t="s">
        <v>45</v>
      </c>
      <c r="D2160" s="1" t="s">
        <v>249</v>
      </c>
      <c r="E2160" s="2">
        <v>0.28999999999999998</v>
      </c>
      <c r="F2160" s="3" t="s">
        <v>1415</v>
      </c>
      <c r="G2160" s="2"/>
      <c r="J2160" s="1" t="s">
        <v>24</v>
      </c>
      <c r="K2160" s="87" t="s">
        <v>25</v>
      </c>
      <c r="L2160" s="1">
        <v>15</v>
      </c>
      <c r="M2160" s="1">
        <v>3</v>
      </c>
    </row>
    <row r="2161" spans="1:21" hidden="1" x14ac:dyDescent="0.25">
      <c r="A2161" s="3" t="s">
        <v>67</v>
      </c>
      <c r="B2161" s="4" t="str">
        <f t="shared" si="73"/>
        <v>SLORSR00254**C</v>
      </c>
      <c r="C2161" s="1" t="s">
        <v>45</v>
      </c>
      <c r="D2161" s="1" t="s">
        <v>249</v>
      </c>
      <c r="E2161" s="2">
        <v>0.28999999999999998</v>
      </c>
      <c r="F2161" s="3" t="s">
        <v>1415</v>
      </c>
      <c r="G2161" s="1" t="s">
        <v>54</v>
      </c>
      <c r="J2161" s="1" t="s">
        <v>26</v>
      </c>
      <c r="K2161" s="87" t="s">
        <v>25</v>
      </c>
      <c r="L2161" s="1">
        <v>15</v>
      </c>
      <c r="M2161" s="1">
        <v>235</v>
      </c>
    </row>
    <row r="2162" spans="1:21" hidden="1" x14ac:dyDescent="0.25">
      <c r="A2162" s="3" t="s">
        <v>67</v>
      </c>
      <c r="B2162" s="4" t="str">
        <f t="shared" si="73"/>
        <v>SLORSR00254**C</v>
      </c>
      <c r="C2162" s="1" t="s">
        <v>45</v>
      </c>
      <c r="D2162" s="1" t="s">
        <v>249</v>
      </c>
      <c r="E2162" s="2">
        <v>0.28999999999999998</v>
      </c>
      <c r="F2162" s="3" t="s">
        <v>1415</v>
      </c>
      <c r="G2162" s="1" t="s">
        <v>54</v>
      </c>
      <c r="J2162" s="1" t="s">
        <v>24</v>
      </c>
      <c r="K2162" s="87" t="s">
        <v>25</v>
      </c>
      <c r="L2162" s="1">
        <v>15</v>
      </c>
      <c r="M2162" s="1">
        <v>160</v>
      </c>
    </row>
    <row r="2163" spans="1:21" hidden="1" x14ac:dyDescent="0.25">
      <c r="A2163" s="3" t="s">
        <v>202</v>
      </c>
      <c r="B2163" s="4" t="str">
        <f t="shared" si="73"/>
        <v>SLORSR00254**C</v>
      </c>
      <c r="C2163" s="1" t="s">
        <v>45</v>
      </c>
      <c r="D2163" s="1" t="s">
        <v>249</v>
      </c>
      <c r="E2163" s="1">
        <v>0.28999999999999998</v>
      </c>
      <c r="F2163" s="66" t="s">
        <v>1416</v>
      </c>
      <c r="G2163" s="2"/>
      <c r="J2163" s="1" t="s">
        <v>165</v>
      </c>
      <c r="K2163" s="87" t="s">
        <v>25</v>
      </c>
      <c r="L2163" s="1">
        <v>15</v>
      </c>
      <c r="M2163" s="1">
        <v>211</v>
      </c>
      <c r="U2163" s="2"/>
    </row>
    <row r="2164" spans="1:21" hidden="1" x14ac:dyDescent="0.25">
      <c r="A2164" s="3" t="s">
        <v>20</v>
      </c>
      <c r="B2164" s="4" t="str">
        <f t="shared" si="73"/>
        <v>SLORSR00254**C</v>
      </c>
      <c r="C2164" s="1" t="s">
        <v>45</v>
      </c>
      <c r="D2164" s="1" t="s">
        <v>249</v>
      </c>
      <c r="E2164" s="1">
        <v>0.28999999999999998</v>
      </c>
      <c r="F2164" s="66" t="s">
        <v>1416</v>
      </c>
      <c r="G2164" s="2"/>
      <c r="J2164" s="1" t="s">
        <v>28</v>
      </c>
      <c r="K2164" s="87" t="s">
        <v>25</v>
      </c>
      <c r="L2164" s="1">
        <v>15</v>
      </c>
      <c r="M2164" s="1">
        <v>21</v>
      </c>
      <c r="U2164" s="2"/>
    </row>
    <row r="2165" spans="1:21" hidden="1" x14ac:dyDescent="0.25">
      <c r="A2165" s="3" t="s">
        <v>20</v>
      </c>
      <c r="B2165" s="4" t="str">
        <f t="shared" si="73"/>
        <v>SLORSR00254**C</v>
      </c>
      <c r="C2165" s="1" t="s">
        <v>45</v>
      </c>
      <c r="D2165" s="1" t="s">
        <v>249</v>
      </c>
      <c r="E2165" s="1">
        <v>0.28999999999999998</v>
      </c>
      <c r="F2165" s="66" t="s">
        <v>1416</v>
      </c>
      <c r="G2165" s="2"/>
      <c r="J2165" s="1" t="s">
        <v>27</v>
      </c>
      <c r="K2165" s="87" t="s">
        <v>25</v>
      </c>
      <c r="L2165" s="1">
        <v>15</v>
      </c>
      <c r="M2165" s="1">
        <v>12</v>
      </c>
      <c r="U2165" s="2"/>
    </row>
    <row r="2166" spans="1:21" hidden="1" x14ac:dyDescent="0.25">
      <c r="A2166" s="3" t="s">
        <v>20</v>
      </c>
      <c r="B2166" s="4" t="str">
        <f t="shared" si="73"/>
        <v>SLORSR00254**C</v>
      </c>
      <c r="C2166" s="1" t="s">
        <v>45</v>
      </c>
      <c r="D2166" s="1" t="s">
        <v>249</v>
      </c>
      <c r="E2166" s="1">
        <v>0.28999999999999998</v>
      </c>
      <c r="F2166" s="66" t="s">
        <v>1416</v>
      </c>
      <c r="G2166" s="2"/>
      <c r="J2166" s="1" t="s">
        <v>24</v>
      </c>
      <c r="K2166" s="87" t="s">
        <v>25</v>
      </c>
      <c r="L2166" s="1">
        <v>15</v>
      </c>
      <c r="M2166" s="1">
        <v>25</v>
      </c>
      <c r="U2166" s="2"/>
    </row>
    <row r="2167" spans="1:21" hidden="1" x14ac:dyDescent="0.25">
      <c r="A2167" s="3" t="s">
        <v>20</v>
      </c>
      <c r="B2167" s="4" t="str">
        <f t="shared" si="73"/>
        <v>SLORSR00254**C</v>
      </c>
      <c r="C2167" s="1" t="s">
        <v>45</v>
      </c>
      <c r="D2167" s="1" t="s">
        <v>249</v>
      </c>
      <c r="E2167" s="1">
        <v>0.28999999999999998</v>
      </c>
      <c r="F2167" s="66" t="s">
        <v>1416</v>
      </c>
      <c r="G2167" s="2"/>
      <c r="J2167" s="1" t="s">
        <v>26</v>
      </c>
      <c r="K2167" s="87" t="s">
        <v>25</v>
      </c>
      <c r="L2167" s="1">
        <v>15</v>
      </c>
      <c r="M2167" s="1">
        <v>38</v>
      </c>
      <c r="U2167" s="2"/>
    </row>
    <row r="2168" spans="1:21" hidden="1" x14ac:dyDescent="0.25">
      <c r="A2168" s="3" t="s">
        <v>69</v>
      </c>
      <c r="B2168" s="4" t="str">
        <f t="shared" si="73"/>
        <v>SLORSR00254**C</v>
      </c>
      <c r="C2168" s="1" t="s">
        <v>45</v>
      </c>
      <c r="D2168" s="1" t="s">
        <v>249</v>
      </c>
      <c r="E2168" s="1">
        <v>0.41</v>
      </c>
      <c r="F2168" s="66" t="s">
        <v>1412</v>
      </c>
      <c r="G2168" s="2"/>
      <c r="K2168" s="87" t="s">
        <v>25</v>
      </c>
      <c r="L2168" s="1">
        <v>15</v>
      </c>
      <c r="M2168" s="1">
        <v>52</v>
      </c>
      <c r="U2168" s="2"/>
    </row>
    <row r="2169" spans="1:21" hidden="1" x14ac:dyDescent="0.25">
      <c r="A2169" s="3" t="s">
        <v>64</v>
      </c>
      <c r="B2169" s="4" t="str">
        <f t="shared" si="73"/>
        <v>SLORSR00254**C</v>
      </c>
      <c r="C2169" s="1" t="s">
        <v>45</v>
      </c>
      <c r="D2169" s="1" t="s">
        <v>249</v>
      </c>
      <c r="E2169" s="2">
        <v>0.43</v>
      </c>
      <c r="F2169" s="3" t="s">
        <v>123</v>
      </c>
      <c r="G2169" s="2">
        <v>2.81</v>
      </c>
      <c r="H2169" s="3" t="s">
        <v>250</v>
      </c>
      <c r="I2169" s="2">
        <v>4.54</v>
      </c>
      <c r="K2169" s="87" t="s">
        <v>25</v>
      </c>
      <c r="L2169" s="1">
        <v>18</v>
      </c>
      <c r="M2169" s="67">
        <v>4.1100000000000003</v>
      </c>
      <c r="T2169" s="56">
        <v>3</v>
      </c>
    </row>
    <row r="2170" spans="1:21" hidden="1" x14ac:dyDescent="0.25">
      <c r="A2170" s="3" t="s">
        <v>50</v>
      </c>
      <c r="B2170" s="4" t="str">
        <f t="shared" si="73"/>
        <v>SLORSR00254**C</v>
      </c>
      <c r="C2170" s="1" t="s">
        <v>45</v>
      </c>
      <c r="D2170" s="1" t="s">
        <v>249</v>
      </c>
      <c r="E2170" s="2">
        <v>0.43</v>
      </c>
      <c r="F2170" s="3" t="s">
        <v>251</v>
      </c>
      <c r="G2170" s="2">
        <v>2.83</v>
      </c>
      <c r="H2170" s="3" t="s">
        <v>250</v>
      </c>
      <c r="I2170" s="2" t="s">
        <v>54</v>
      </c>
      <c r="J2170" s="2">
        <v>0</v>
      </c>
      <c r="K2170" s="1" t="s">
        <v>25</v>
      </c>
      <c r="L2170" s="1">
        <v>18</v>
      </c>
      <c r="M2170" s="2">
        <v>4.8</v>
      </c>
      <c r="T2170" s="2"/>
    </row>
    <row r="2171" spans="1:21" hidden="1" x14ac:dyDescent="0.25">
      <c r="A2171" s="79" t="s">
        <v>31</v>
      </c>
      <c r="B2171" s="4" t="str">
        <f t="shared" si="73"/>
        <v>SLORSR00254**C</v>
      </c>
      <c r="C2171" s="1" t="s">
        <v>45</v>
      </c>
      <c r="D2171" s="1" t="s">
        <v>249</v>
      </c>
      <c r="E2171" s="2">
        <v>0.81</v>
      </c>
      <c r="F2171" s="3" t="s">
        <v>252</v>
      </c>
      <c r="G2171" s="2"/>
      <c r="J2171" s="1" t="s">
        <v>26</v>
      </c>
      <c r="K2171" s="46" t="s">
        <v>25</v>
      </c>
      <c r="L2171" s="1">
        <v>18</v>
      </c>
      <c r="M2171" s="1">
        <v>1</v>
      </c>
    </row>
    <row r="2172" spans="1:21" hidden="1" x14ac:dyDescent="0.25">
      <c r="A2172" s="3" t="s">
        <v>67</v>
      </c>
      <c r="B2172" s="4" t="str">
        <f t="shared" si="73"/>
        <v>SLORSR00254**C</v>
      </c>
      <c r="C2172" s="1" t="s">
        <v>45</v>
      </c>
      <c r="D2172" s="1" t="s">
        <v>249</v>
      </c>
      <c r="E2172" s="2">
        <v>0.81</v>
      </c>
      <c r="F2172" s="3" t="s">
        <v>253</v>
      </c>
      <c r="G2172" s="1" t="s">
        <v>54</v>
      </c>
      <c r="J2172" s="1" t="s">
        <v>26</v>
      </c>
      <c r="K2172" s="46" t="s">
        <v>25</v>
      </c>
      <c r="L2172" s="1">
        <v>18</v>
      </c>
      <c r="M2172" s="1">
        <v>62</v>
      </c>
    </row>
    <row r="2173" spans="1:21" hidden="1" x14ac:dyDescent="0.25">
      <c r="A2173" s="3" t="s">
        <v>157</v>
      </c>
      <c r="B2173" s="4" t="str">
        <f t="shared" si="73"/>
        <v>SLORSR00254**C</v>
      </c>
      <c r="C2173" s="1" t="s">
        <v>45</v>
      </c>
      <c r="D2173" s="1" t="s">
        <v>249</v>
      </c>
      <c r="E2173" s="2">
        <v>0.81</v>
      </c>
      <c r="F2173" s="3" t="s">
        <v>254</v>
      </c>
      <c r="G2173" s="2">
        <v>1.1499999999999999</v>
      </c>
      <c r="H2173" s="3" t="s">
        <v>255</v>
      </c>
      <c r="I2173" s="2">
        <v>0</v>
      </c>
      <c r="J2173" s="1">
        <v>0</v>
      </c>
      <c r="K2173" s="46" t="s">
        <v>25</v>
      </c>
      <c r="L2173" s="1">
        <v>18</v>
      </c>
      <c r="M2173" s="1">
        <v>1.02</v>
      </c>
    </row>
    <row r="2174" spans="1:21" hidden="1" x14ac:dyDescent="0.25">
      <c r="A2174" s="3" t="s">
        <v>69</v>
      </c>
      <c r="B2174" s="4" t="str">
        <f t="shared" si="73"/>
        <v>SLORSR00254**C</v>
      </c>
      <c r="C2174" s="1" t="s">
        <v>45</v>
      </c>
      <c r="D2174" s="1" t="s">
        <v>249</v>
      </c>
      <c r="E2174" s="2">
        <v>0.81</v>
      </c>
      <c r="F2174" s="3" t="s">
        <v>252</v>
      </c>
      <c r="G2174" s="1" t="s">
        <v>54</v>
      </c>
      <c r="J2174" s="1" t="s">
        <v>26</v>
      </c>
      <c r="K2174" s="46" t="s">
        <v>25</v>
      </c>
      <c r="L2174" s="1">
        <v>18</v>
      </c>
      <c r="P2174" s="1">
        <v>84</v>
      </c>
    </row>
    <row r="2175" spans="1:21" hidden="1" x14ac:dyDescent="0.25">
      <c r="A2175" s="3" t="s">
        <v>31</v>
      </c>
      <c r="B2175" s="4" t="s">
        <v>2584</v>
      </c>
      <c r="C2175" s="1" t="s">
        <v>45</v>
      </c>
      <c r="D2175" s="1" t="s">
        <v>249</v>
      </c>
      <c r="E2175" s="2">
        <v>1.2</v>
      </c>
      <c r="F2175" s="3" t="s">
        <v>256</v>
      </c>
      <c r="G2175" s="1" t="s">
        <v>54</v>
      </c>
      <c r="J2175" s="1" t="s">
        <v>26</v>
      </c>
      <c r="K2175" s="46" t="s">
        <v>25</v>
      </c>
      <c r="L2175" s="1">
        <v>18</v>
      </c>
      <c r="M2175" s="1">
        <v>4</v>
      </c>
    </row>
    <row r="2176" spans="1:21" hidden="1" x14ac:dyDescent="0.25">
      <c r="A2176" s="3" t="s">
        <v>67</v>
      </c>
      <c r="B2176" s="4" t="s">
        <v>2584</v>
      </c>
      <c r="C2176" s="1" t="s">
        <v>45</v>
      </c>
      <c r="D2176" s="1" t="s">
        <v>249</v>
      </c>
      <c r="E2176" s="2">
        <v>1.2</v>
      </c>
      <c r="F2176" s="3" t="s">
        <v>256</v>
      </c>
      <c r="G2176" s="1" t="s">
        <v>54</v>
      </c>
      <c r="J2176" s="1" t="s">
        <v>26</v>
      </c>
      <c r="K2176" s="46" t="s">
        <v>25</v>
      </c>
      <c r="L2176" s="1">
        <v>18</v>
      </c>
      <c r="M2176" s="1">
        <v>650</v>
      </c>
    </row>
    <row r="2177" spans="1:22" hidden="1" x14ac:dyDescent="0.25">
      <c r="A2177" s="3" t="s">
        <v>202</v>
      </c>
      <c r="B2177" s="4" t="s">
        <v>2584</v>
      </c>
      <c r="C2177" s="1" t="s">
        <v>45</v>
      </c>
      <c r="D2177" s="1" t="s">
        <v>249</v>
      </c>
      <c r="E2177" s="2">
        <v>1.2</v>
      </c>
      <c r="F2177" s="3" t="s">
        <v>256</v>
      </c>
      <c r="G2177" s="1" t="s">
        <v>54</v>
      </c>
      <c r="J2177" s="1" t="s">
        <v>26</v>
      </c>
      <c r="K2177" s="46" t="s">
        <v>25</v>
      </c>
      <c r="L2177" s="1">
        <v>18</v>
      </c>
      <c r="M2177" s="1">
        <v>73</v>
      </c>
    </row>
    <row r="2178" spans="1:22" hidden="1" x14ac:dyDescent="0.25">
      <c r="A2178" s="3" t="s">
        <v>20</v>
      </c>
      <c r="B2178" s="4" t="s">
        <v>2584</v>
      </c>
      <c r="C2178" s="1" t="s">
        <v>45</v>
      </c>
      <c r="D2178" s="1" t="s">
        <v>249</v>
      </c>
      <c r="E2178" s="2">
        <v>1.2</v>
      </c>
      <c r="F2178" s="3" t="s">
        <v>256</v>
      </c>
      <c r="G2178" s="1" t="s">
        <v>54</v>
      </c>
      <c r="J2178" s="1" t="s">
        <v>26</v>
      </c>
      <c r="K2178" s="46" t="s">
        <v>25</v>
      </c>
      <c r="L2178" s="1">
        <v>18</v>
      </c>
      <c r="M2178" s="1">
        <v>80</v>
      </c>
    </row>
    <row r="2179" spans="1:22" hidden="1" x14ac:dyDescent="0.25">
      <c r="A2179" s="3" t="s">
        <v>157</v>
      </c>
      <c r="B2179" s="4" t="str">
        <f t="shared" si="73"/>
        <v>SLORSR00254**C</v>
      </c>
      <c r="C2179" s="1" t="s">
        <v>45</v>
      </c>
      <c r="D2179" s="1" t="s">
        <v>249</v>
      </c>
      <c r="E2179" s="2">
        <v>1.78</v>
      </c>
      <c r="F2179" s="3" t="s">
        <v>257</v>
      </c>
      <c r="G2179" s="2">
        <v>2.4</v>
      </c>
      <c r="H2179" s="3" t="s">
        <v>258</v>
      </c>
      <c r="I2179" s="2">
        <v>0</v>
      </c>
      <c r="J2179" s="1">
        <v>0</v>
      </c>
      <c r="K2179" s="1" t="s">
        <v>25</v>
      </c>
      <c r="L2179" s="1">
        <v>18</v>
      </c>
      <c r="M2179" s="1">
        <v>0.76</v>
      </c>
    </row>
    <row r="2180" spans="1:22" hidden="1" x14ac:dyDescent="0.25">
      <c r="A2180" s="3" t="s">
        <v>64</v>
      </c>
      <c r="B2180" s="4" t="str">
        <f t="shared" si="73"/>
        <v>SLORSR00254**C</v>
      </c>
      <c r="C2180" s="1" t="s">
        <v>45</v>
      </c>
      <c r="D2180" s="1" t="s">
        <v>249</v>
      </c>
      <c r="E2180" s="2">
        <v>2.19</v>
      </c>
      <c r="F2180" s="3" t="s">
        <v>87</v>
      </c>
      <c r="G2180" s="2">
        <v>2.2200000000000002</v>
      </c>
      <c r="I2180" s="2">
        <v>0.06</v>
      </c>
      <c r="K2180" s="87" t="s">
        <v>25</v>
      </c>
      <c r="L2180" s="1">
        <v>18</v>
      </c>
      <c r="M2180" s="67">
        <v>0.03</v>
      </c>
      <c r="T2180" s="56" t="s">
        <v>72</v>
      </c>
    </row>
    <row r="2181" spans="1:22" hidden="1" x14ac:dyDescent="0.25">
      <c r="A2181" s="3" t="s">
        <v>64</v>
      </c>
      <c r="B2181" s="4" t="str">
        <f t="shared" si="73"/>
        <v>SLORSR00254**C</v>
      </c>
      <c r="C2181" s="1" t="s">
        <v>45</v>
      </c>
      <c r="D2181" s="1" t="s">
        <v>249</v>
      </c>
      <c r="E2181" s="2">
        <v>2.31</v>
      </c>
      <c r="F2181" s="3" t="s">
        <v>87</v>
      </c>
      <c r="G2181" s="2">
        <v>2.35</v>
      </c>
      <c r="I2181" s="2">
        <v>0.08</v>
      </c>
      <c r="K2181" s="87" t="s">
        <v>25</v>
      </c>
      <c r="L2181" s="1">
        <v>18</v>
      </c>
      <c r="M2181" s="67">
        <v>0.04</v>
      </c>
      <c r="T2181" s="56" t="s">
        <v>72</v>
      </c>
    </row>
    <row r="2182" spans="1:22" hidden="1" x14ac:dyDescent="0.25">
      <c r="A2182" s="3" t="s">
        <v>64</v>
      </c>
      <c r="B2182" s="4" t="str">
        <f t="shared" si="73"/>
        <v>SLORSR00301**C</v>
      </c>
      <c r="C2182" s="1" t="s">
        <v>45</v>
      </c>
      <c r="D2182" s="1" t="s">
        <v>549</v>
      </c>
      <c r="E2182" s="2">
        <v>0</v>
      </c>
      <c r="F2182" s="3" t="s">
        <v>307</v>
      </c>
      <c r="G2182" s="2">
        <v>12.45</v>
      </c>
      <c r="H2182" s="79" t="s">
        <v>2127</v>
      </c>
      <c r="I2182" s="2">
        <v>8</v>
      </c>
      <c r="J2182" s="56"/>
      <c r="K2182" s="87" t="s">
        <v>25</v>
      </c>
      <c r="L2182" s="1">
        <v>17</v>
      </c>
      <c r="M2182" s="67">
        <v>11.99</v>
      </c>
      <c r="T2182" s="56"/>
    </row>
    <row r="2183" spans="1:22" hidden="1" x14ac:dyDescent="0.25">
      <c r="A2183" s="3" t="s">
        <v>50</v>
      </c>
      <c r="B2183" s="4" t="str">
        <f t="shared" ref="B2183:B2249" si="74">"S"&amp;C2183&amp;MID(D2183,1,2)&amp;"00"&amp;MID(D2183,3,3)&amp;"**C"</f>
        <v>SLORSR00301**C</v>
      </c>
      <c r="C2183" s="1" t="s">
        <v>45</v>
      </c>
      <c r="D2183" s="1" t="s">
        <v>549</v>
      </c>
      <c r="E2183" s="2">
        <v>0</v>
      </c>
      <c r="F2183" s="3" t="s">
        <v>307</v>
      </c>
      <c r="G2183" s="2">
        <v>12.45</v>
      </c>
      <c r="H2183" s="79" t="s">
        <v>2127</v>
      </c>
      <c r="I2183" s="2" t="s">
        <v>63</v>
      </c>
      <c r="J2183" s="2">
        <v>0</v>
      </c>
      <c r="K2183" s="46" t="s">
        <v>25</v>
      </c>
      <c r="L2183" s="87">
        <v>17</v>
      </c>
      <c r="M2183" s="2">
        <v>23.98</v>
      </c>
      <c r="T2183" s="2"/>
    </row>
    <row r="2184" spans="1:22" hidden="1" x14ac:dyDescent="0.25">
      <c r="A2184" s="3" t="s">
        <v>157</v>
      </c>
      <c r="B2184" s="4" t="str">
        <f t="shared" si="74"/>
        <v>SLORSR00301**C</v>
      </c>
      <c r="C2184" s="1" t="s">
        <v>45</v>
      </c>
      <c r="D2184" s="1" t="s">
        <v>549</v>
      </c>
      <c r="E2184" s="2">
        <v>12.5</v>
      </c>
      <c r="F2184" s="3" t="s">
        <v>709</v>
      </c>
      <c r="G2184" s="2">
        <v>12.83</v>
      </c>
      <c r="I2184" s="2">
        <v>0</v>
      </c>
      <c r="J2184" s="1">
        <v>0</v>
      </c>
      <c r="K2184" s="1" t="s">
        <v>585</v>
      </c>
      <c r="L2184" s="1">
        <v>17</v>
      </c>
      <c r="M2184" s="1">
        <v>0.66</v>
      </c>
      <c r="T2184" s="46" t="s">
        <v>55</v>
      </c>
      <c r="U2184"/>
    </row>
    <row r="2185" spans="1:22" hidden="1" x14ac:dyDescent="0.25">
      <c r="A2185" s="3" t="s">
        <v>208</v>
      </c>
      <c r="B2185" s="4" t="str">
        <f t="shared" si="74"/>
        <v>SLORSR00301**C</v>
      </c>
      <c r="C2185" s="1" t="s">
        <v>45</v>
      </c>
      <c r="D2185" s="1" t="s">
        <v>549</v>
      </c>
      <c r="E2185" s="2">
        <v>12.5</v>
      </c>
      <c r="F2185" s="3" t="s">
        <v>767</v>
      </c>
      <c r="G2185" s="2">
        <v>12.81</v>
      </c>
      <c r="J2185" s="2">
        <v>0</v>
      </c>
      <c r="K2185" s="1" t="s">
        <v>585</v>
      </c>
      <c r="L2185" s="1">
        <v>17</v>
      </c>
      <c r="M2185" s="2">
        <v>0.62000000000000099</v>
      </c>
      <c r="T2185" s="2" t="s">
        <v>55</v>
      </c>
      <c r="U2185"/>
    </row>
    <row r="2186" spans="1:22" hidden="1" x14ac:dyDescent="0.25">
      <c r="A2186" s="79" t="s">
        <v>31</v>
      </c>
      <c r="B2186" s="4" t="str">
        <f t="shared" si="74"/>
        <v>SLORSR00301**C</v>
      </c>
      <c r="C2186" s="1" t="s">
        <v>45</v>
      </c>
      <c r="D2186" s="1" t="s">
        <v>549</v>
      </c>
      <c r="E2186" s="2">
        <v>12.52</v>
      </c>
      <c r="F2186" s="3" t="s">
        <v>1855</v>
      </c>
      <c r="G2186" s="2"/>
      <c r="J2186" s="1" t="s">
        <v>28</v>
      </c>
      <c r="K2186" s="46" t="s">
        <v>348</v>
      </c>
      <c r="L2186" s="1">
        <v>16</v>
      </c>
      <c r="M2186" s="1">
        <v>6</v>
      </c>
      <c r="U2186"/>
    </row>
    <row r="2187" spans="1:22" hidden="1" x14ac:dyDescent="0.25">
      <c r="A2187" s="79" t="s">
        <v>31</v>
      </c>
      <c r="B2187" s="4" t="str">
        <f t="shared" si="74"/>
        <v>SLORSR00301**C</v>
      </c>
      <c r="C2187" s="1" t="s">
        <v>45</v>
      </c>
      <c r="D2187" s="1" t="s">
        <v>549</v>
      </c>
      <c r="E2187" s="2">
        <v>12.52</v>
      </c>
      <c r="F2187" s="3" t="s">
        <v>1855</v>
      </c>
      <c r="G2187" s="2"/>
      <c r="J2187" s="1" t="s">
        <v>27</v>
      </c>
      <c r="K2187" s="46" t="s">
        <v>348</v>
      </c>
      <c r="L2187" s="1">
        <v>16</v>
      </c>
      <c r="M2187" s="1">
        <v>4</v>
      </c>
      <c r="U2187"/>
    </row>
    <row r="2188" spans="1:22" hidden="1" x14ac:dyDescent="0.25">
      <c r="A2188" s="3" t="s">
        <v>67</v>
      </c>
      <c r="B2188" s="4" t="str">
        <f t="shared" si="74"/>
        <v>SLORSR00301**C</v>
      </c>
      <c r="C2188" s="1" t="s">
        <v>45</v>
      </c>
      <c r="D2188" s="1" t="s">
        <v>549</v>
      </c>
      <c r="E2188" s="2">
        <v>12.52</v>
      </c>
      <c r="F2188" s="3" t="s">
        <v>1854</v>
      </c>
      <c r="G2188" s="1" t="s">
        <v>63</v>
      </c>
      <c r="J2188" s="46" t="s">
        <v>213</v>
      </c>
      <c r="K2188" s="46" t="s">
        <v>348</v>
      </c>
      <c r="L2188" s="1">
        <v>16</v>
      </c>
      <c r="M2188" s="1">
        <v>400</v>
      </c>
      <c r="U2188"/>
    </row>
    <row r="2189" spans="1:22" hidden="1" x14ac:dyDescent="0.25">
      <c r="A2189" s="3" t="s">
        <v>67</v>
      </c>
      <c r="B2189" s="4" t="str">
        <f t="shared" si="74"/>
        <v>SLORSR00301**C</v>
      </c>
      <c r="C2189" s="1" t="s">
        <v>45</v>
      </c>
      <c r="D2189" s="1" t="s">
        <v>549</v>
      </c>
      <c r="E2189" s="2">
        <v>12.52</v>
      </c>
      <c r="F2189" s="3" t="s">
        <v>1854</v>
      </c>
      <c r="G2189" s="1" t="s">
        <v>63</v>
      </c>
      <c r="J2189" s="46" t="s">
        <v>186</v>
      </c>
      <c r="K2189" s="46" t="s">
        <v>25</v>
      </c>
      <c r="L2189" s="1">
        <v>17</v>
      </c>
      <c r="M2189" s="1">
        <v>14</v>
      </c>
      <c r="U2189"/>
    </row>
    <row r="2190" spans="1:22" hidden="1" x14ac:dyDescent="0.25">
      <c r="A2190" s="3" t="s">
        <v>64</v>
      </c>
      <c r="B2190" s="4" t="str">
        <f t="shared" si="74"/>
        <v>SLORSR00301**C</v>
      </c>
      <c r="C2190" s="1" t="s">
        <v>45</v>
      </c>
      <c r="D2190" s="1" t="s">
        <v>549</v>
      </c>
      <c r="E2190" s="2">
        <v>12.52</v>
      </c>
      <c r="F2190" s="3" t="s">
        <v>1670</v>
      </c>
      <c r="G2190" s="2">
        <v>12.64</v>
      </c>
      <c r="I2190" s="2">
        <v>0.24</v>
      </c>
      <c r="J2190" s="56"/>
      <c r="K2190" s="87" t="s">
        <v>585</v>
      </c>
      <c r="L2190" s="46">
        <v>18</v>
      </c>
      <c r="M2190" s="67">
        <v>0.12</v>
      </c>
      <c r="T2190" s="56" t="s">
        <v>72</v>
      </c>
      <c r="U2190"/>
      <c r="V2190" t="s">
        <v>2124</v>
      </c>
    </row>
    <row r="2191" spans="1:22" hidden="1" x14ac:dyDescent="0.25">
      <c r="A2191" s="79" t="s">
        <v>20</v>
      </c>
      <c r="B2191" s="4" t="str">
        <f t="shared" si="74"/>
        <v>SLORSR00301**C</v>
      </c>
      <c r="C2191" s="1" t="s">
        <v>45</v>
      </c>
      <c r="D2191" s="1" t="s">
        <v>549</v>
      </c>
      <c r="E2191" s="2">
        <v>12.52</v>
      </c>
      <c r="F2191" s="3" t="s">
        <v>1854</v>
      </c>
      <c r="G2191" s="1" t="s">
        <v>63</v>
      </c>
      <c r="J2191" s="46" t="s">
        <v>186</v>
      </c>
      <c r="K2191" s="46" t="s">
        <v>25</v>
      </c>
      <c r="L2191" s="1">
        <v>17</v>
      </c>
      <c r="M2191" s="1">
        <v>24</v>
      </c>
      <c r="U2191"/>
      <c r="V2191" t="s">
        <v>2124</v>
      </c>
    </row>
    <row r="2192" spans="1:22" hidden="1" x14ac:dyDescent="0.25">
      <c r="A2192" s="3" t="s">
        <v>69</v>
      </c>
      <c r="B2192" s="4" t="str">
        <f t="shared" si="74"/>
        <v>SLORSR00301**C</v>
      </c>
      <c r="C2192" s="1" t="s">
        <v>45</v>
      </c>
      <c r="D2192" s="1" t="s">
        <v>549</v>
      </c>
      <c r="E2192" s="2">
        <v>12.52</v>
      </c>
      <c r="F2192" s="3" t="s">
        <v>1095</v>
      </c>
      <c r="G2192" s="1" t="s">
        <v>63</v>
      </c>
      <c r="J2192" s="1" t="s">
        <v>410</v>
      </c>
      <c r="K2192" s="46" t="s">
        <v>348</v>
      </c>
      <c r="L2192" s="46">
        <v>18</v>
      </c>
      <c r="P2192" s="1">
        <v>280</v>
      </c>
      <c r="U2192"/>
      <c r="V2192" t="s">
        <v>2124</v>
      </c>
    </row>
    <row r="2193" spans="1:22" hidden="1" x14ac:dyDescent="0.25">
      <c r="A2193" s="3" t="s">
        <v>64</v>
      </c>
      <c r="B2193" s="4" t="str">
        <f t="shared" si="74"/>
        <v>SLORSR00301**C</v>
      </c>
      <c r="C2193" s="1" t="s">
        <v>45</v>
      </c>
      <c r="D2193" s="1" t="s">
        <v>549</v>
      </c>
      <c r="E2193" s="2">
        <v>12.55</v>
      </c>
      <c r="F2193" s="3" t="s">
        <v>1670</v>
      </c>
      <c r="G2193" s="2">
        <v>12.67</v>
      </c>
      <c r="I2193" s="2">
        <v>0.24</v>
      </c>
      <c r="J2193" s="56"/>
      <c r="K2193" s="87" t="s">
        <v>585</v>
      </c>
      <c r="L2193" s="46">
        <v>18</v>
      </c>
      <c r="M2193" s="67">
        <v>0.12</v>
      </c>
      <c r="T2193" s="56" t="s">
        <v>72</v>
      </c>
      <c r="U2193"/>
      <c r="V2193" t="s">
        <v>2124</v>
      </c>
    </row>
    <row r="2194" spans="1:22" hidden="1" x14ac:dyDescent="0.25">
      <c r="A2194" s="3" t="s">
        <v>67</v>
      </c>
      <c r="B2194" s="4" t="str">
        <f t="shared" si="74"/>
        <v>SLORSR00301**C</v>
      </c>
      <c r="C2194" s="1" t="s">
        <v>45</v>
      </c>
      <c r="D2194" s="1" t="s">
        <v>549</v>
      </c>
      <c r="E2194" s="2">
        <v>12.67</v>
      </c>
      <c r="F2194" s="3" t="s">
        <v>1856</v>
      </c>
      <c r="G2194" s="1" t="s">
        <v>63</v>
      </c>
      <c r="J2194" s="1" t="s">
        <v>28</v>
      </c>
      <c r="K2194" s="46" t="s">
        <v>348</v>
      </c>
      <c r="L2194" s="1">
        <v>16</v>
      </c>
      <c r="M2194" s="1">
        <v>970</v>
      </c>
      <c r="U2194"/>
    </row>
    <row r="2195" spans="1:22" hidden="1" x14ac:dyDescent="0.25">
      <c r="A2195" s="3" t="s">
        <v>67</v>
      </c>
      <c r="B2195" s="4" t="str">
        <f t="shared" si="74"/>
        <v>SLORSR00301**C</v>
      </c>
      <c r="C2195" s="1" t="s">
        <v>45</v>
      </c>
      <c r="D2195" s="1" t="s">
        <v>549</v>
      </c>
      <c r="E2195" s="2">
        <v>12.67</v>
      </c>
      <c r="F2195" s="3" t="s">
        <v>1856</v>
      </c>
      <c r="G2195" s="1" t="s">
        <v>63</v>
      </c>
      <c r="J2195" s="1" t="s">
        <v>27</v>
      </c>
      <c r="K2195" s="46" t="s">
        <v>348</v>
      </c>
      <c r="L2195" s="1">
        <v>16</v>
      </c>
      <c r="M2195" s="1">
        <v>1035</v>
      </c>
      <c r="U2195"/>
    </row>
    <row r="2196" spans="1:22" hidden="1" x14ac:dyDescent="0.25">
      <c r="A2196" s="3" t="s">
        <v>69</v>
      </c>
      <c r="B2196" s="4" t="str">
        <f t="shared" si="74"/>
        <v>SLORSR00301**C</v>
      </c>
      <c r="C2196" s="1" t="s">
        <v>45</v>
      </c>
      <c r="D2196" s="1" t="s">
        <v>549</v>
      </c>
      <c r="E2196" s="2">
        <v>12.67</v>
      </c>
      <c r="F2196" s="3" t="s">
        <v>1096</v>
      </c>
      <c r="G2196" s="1" t="s">
        <v>63</v>
      </c>
      <c r="J2196" s="1" t="s">
        <v>28</v>
      </c>
      <c r="K2196" s="46" t="s">
        <v>348</v>
      </c>
      <c r="L2196" s="46">
        <v>18</v>
      </c>
      <c r="O2196" s="1">
        <v>1110</v>
      </c>
      <c r="U2196"/>
    </row>
    <row r="2197" spans="1:22" hidden="1" x14ac:dyDescent="0.25">
      <c r="A2197" s="3" t="s">
        <v>69</v>
      </c>
      <c r="B2197" s="4" t="str">
        <f t="shared" si="74"/>
        <v>SLORSR00301**C</v>
      </c>
      <c r="C2197" s="1" t="s">
        <v>45</v>
      </c>
      <c r="D2197" s="1" t="s">
        <v>549</v>
      </c>
      <c r="E2197" s="2">
        <v>12.67</v>
      </c>
      <c r="F2197" s="3" t="s">
        <v>1096</v>
      </c>
      <c r="G2197" s="1" t="s">
        <v>63</v>
      </c>
      <c r="J2197" s="1" t="s">
        <v>27</v>
      </c>
      <c r="K2197" s="46" t="s">
        <v>348</v>
      </c>
      <c r="L2197" s="46">
        <v>18</v>
      </c>
      <c r="P2197" s="1">
        <v>850</v>
      </c>
      <c r="U2197"/>
    </row>
    <row r="2198" spans="1:22" hidden="1" x14ac:dyDescent="0.25">
      <c r="A2198" s="3" t="s">
        <v>64</v>
      </c>
      <c r="B2198" s="4" t="str">
        <f t="shared" si="74"/>
        <v>SLORSR00301**C</v>
      </c>
      <c r="C2198" s="1" t="s">
        <v>45</v>
      </c>
      <c r="D2198" s="1" t="s">
        <v>549</v>
      </c>
      <c r="E2198" s="2">
        <v>21.8</v>
      </c>
      <c r="F2198" s="3" t="s">
        <v>766</v>
      </c>
      <c r="G2198" s="2">
        <v>22.26</v>
      </c>
      <c r="H2198" s="3" t="s">
        <v>444</v>
      </c>
      <c r="I2198" s="2">
        <v>1.06</v>
      </c>
      <c r="J2198" s="56"/>
      <c r="K2198" s="87" t="s">
        <v>585</v>
      </c>
      <c r="L2198" s="1">
        <v>19</v>
      </c>
      <c r="M2198" s="67">
        <v>0.53000000000000114</v>
      </c>
      <c r="T2198" s="56"/>
      <c r="U2198"/>
    </row>
    <row r="2199" spans="1:22" hidden="1" x14ac:dyDescent="0.25">
      <c r="A2199" s="3" t="s">
        <v>157</v>
      </c>
      <c r="B2199" s="4" t="str">
        <f t="shared" si="74"/>
        <v>SLORSR00301**C</v>
      </c>
      <c r="C2199" s="1" t="s">
        <v>45</v>
      </c>
      <c r="D2199" s="1" t="s">
        <v>549</v>
      </c>
      <c r="E2199" s="2">
        <v>21.8</v>
      </c>
      <c r="F2199" s="3" t="s">
        <v>766</v>
      </c>
      <c r="G2199" s="2">
        <v>22.39</v>
      </c>
      <c r="H2199" s="3" t="s">
        <v>1671</v>
      </c>
      <c r="I2199" s="2">
        <v>0</v>
      </c>
      <c r="J2199" s="1">
        <v>0</v>
      </c>
      <c r="K2199" s="87" t="s">
        <v>585</v>
      </c>
      <c r="L2199" s="1">
        <v>19</v>
      </c>
      <c r="M2199" s="1">
        <v>1.1399999999999999</v>
      </c>
      <c r="T2199" s="46" t="s">
        <v>55</v>
      </c>
      <c r="U2199"/>
    </row>
    <row r="2200" spans="1:22" hidden="1" x14ac:dyDescent="0.25">
      <c r="A2200" s="3" t="s">
        <v>50</v>
      </c>
      <c r="B2200" s="4" t="str">
        <f t="shared" si="74"/>
        <v>SLORSR00301**C</v>
      </c>
      <c r="C2200" s="1" t="s">
        <v>45</v>
      </c>
      <c r="D2200" s="1" t="s">
        <v>549</v>
      </c>
      <c r="E2200" s="2">
        <v>21.8</v>
      </c>
      <c r="F2200" s="3" t="s">
        <v>766</v>
      </c>
      <c r="G2200" s="2">
        <v>25.11</v>
      </c>
      <c r="H2200" s="3" t="s">
        <v>47</v>
      </c>
      <c r="I2200" s="2" t="s">
        <v>54</v>
      </c>
      <c r="J2200" s="2">
        <v>0</v>
      </c>
      <c r="K2200" s="46" t="s">
        <v>585</v>
      </c>
      <c r="L2200" s="1">
        <v>19</v>
      </c>
      <c r="M2200" s="2">
        <v>6.58</v>
      </c>
      <c r="T2200" s="2"/>
      <c r="U2200"/>
    </row>
    <row r="2201" spans="1:22" hidden="1" x14ac:dyDescent="0.25">
      <c r="A2201" s="3" t="s">
        <v>64</v>
      </c>
      <c r="B2201" s="4" t="str">
        <f t="shared" si="74"/>
        <v>SLORSR00301**C</v>
      </c>
      <c r="C2201" s="1" t="s">
        <v>45</v>
      </c>
      <c r="D2201" s="1" t="s">
        <v>549</v>
      </c>
      <c r="E2201" s="2">
        <v>22.26</v>
      </c>
      <c r="F2201" s="3" t="s">
        <v>444</v>
      </c>
      <c r="G2201" s="2">
        <v>22.35</v>
      </c>
      <c r="I2201" s="2">
        <v>0.18</v>
      </c>
      <c r="J2201" s="56"/>
      <c r="K2201" s="87" t="s">
        <v>585</v>
      </c>
      <c r="L2201" s="1">
        <v>19</v>
      </c>
      <c r="M2201" s="67">
        <v>8.9999999999999858E-2</v>
      </c>
      <c r="T2201" s="56" t="s">
        <v>72</v>
      </c>
    </row>
    <row r="2202" spans="1:22" hidden="1" x14ac:dyDescent="0.25">
      <c r="A2202" s="3" t="s">
        <v>64</v>
      </c>
      <c r="B2202" s="4" t="str">
        <f t="shared" si="74"/>
        <v>SLORSR00301**C</v>
      </c>
      <c r="C2202" s="1" t="s">
        <v>45</v>
      </c>
      <c r="D2202" s="1" t="s">
        <v>549</v>
      </c>
      <c r="E2202" s="2">
        <v>22.26</v>
      </c>
      <c r="F2202" s="3" t="s">
        <v>444</v>
      </c>
      <c r="G2202" s="2">
        <v>25.11</v>
      </c>
      <c r="H2202" s="3" t="s">
        <v>47</v>
      </c>
      <c r="I2202" s="2">
        <v>3.39</v>
      </c>
      <c r="J2202" s="56"/>
      <c r="K2202" s="87" t="s">
        <v>585</v>
      </c>
      <c r="L2202" s="1">
        <v>19</v>
      </c>
      <c r="M2202" s="67">
        <v>2.85</v>
      </c>
      <c r="T2202" s="56"/>
    </row>
    <row r="2203" spans="1:22" hidden="1" x14ac:dyDescent="0.25">
      <c r="A2203" s="3" t="s">
        <v>64</v>
      </c>
      <c r="B2203" s="4" t="str">
        <f t="shared" si="74"/>
        <v>SLORSR00301**C</v>
      </c>
      <c r="C2203" s="1" t="s">
        <v>45</v>
      </c>
      <c r="D2203" s="1" t="s">
        <v>549</v>
      </c>
      <c r="E2203" s="2">
        <v>25.11</v>
      </c>
      <c r="F2203" s="3" t="s">
        <v>47</v>
      </c>
      <c r="G2203" s="2">
        <v>26.74</v>
      </c>
      <c r="H2203" s="3" t="s">
        <v>768</v>
      </c>
      <c r="I2203" s="2">
        <v>3.6</v>
      </c>
      <c r="J2203" s="56"/>
      <c r="K2203" s="87" t="s">
        <v>585</v>
      </c>
      <c r="L2203" s="1">
        <v>19</v>
      </c>
      <c r="M2203" s="67">
        <v>1.84</v>
      </c>
      <c r="T2203" s="56">
        <v>5</v>
      </c>
    </row>
    <row r="2204" spans="1:22" hidden="1" x14ac:dyDescent="0.25">
      <c r="A2204" s="3" t="s">
        <v>50</v>
      </c>
      <c r="B2204" s="4" t="str">
        <f t="shared" si="74"/>
        <v>SLORSR00301**C</v>
      </c>
      <c r="C2204" s="1" t="s">
        <v>45</v>
      </c>
      <c r="D2204" s="1" t="s">
        <v>549</v>
      </c>
      <c r="E2204" s="2">
        <v>25.11</v>
      </c>
      <c r="F2204" s="3" t="s">
        <v>47</v>
      </c>
      <c r="G2204" s="2">
        <v>26.71</v>
      </c>
      <c r="H2204" s="3" t="s">
        <v>1672</v>
      </c>
      <c r="I2204" s="2" t="s">
        <v>54</v>
      </c>
      <c r="J2204" s="2">
        <v>0</v>
      </c>
      <c r="K2204" s="46" t="s">
        <v>585</v>
      </c>
      <c r="L2204" s="1">
        <v>19</v>
      </c>
      <c r="M2204" s="2">
        <v>3.2</v>
      </c>
      <c r="T2204" s="2"/>
    </row>
    <row r="2205" spans="1:22" hidden="1" x14ac:dyDescent="0.25">
      <c r="A2205" s="3" t="s">
        <v>157</v>
      </c>
      <c r="B2205" s="4" t="str">
        <f t="shared" si="74"/>
        <v>SLORSR00301**C</v>
      </c>
      <c r="C2205" s="1" t="s">
        <v>45</v>
      </c>
      <c r="D2205" s="1" t="s">
        <v>549</v>
      </c>
      <c r="E2205" s="2">
        <v>25.14</v>
      </c>
      <c r="F2205" s="79" t="s">
        <v>1673</v>
      </c>
      <c r="G2205" s="2">
        <v>26.59</v>
      </c>
      <c r="H2205" s="79" t="s">
        <v>1674</v>
      </c>
      <c r="I2205" s="2">
        <v>0</v>
      </c>
      <c r="J2205" s="1">
        <v>0</v>
      </c>
      <c r="K2205" s="87" t="s">
        <v>585</v>
      </c>
      <c r="L2205" s="1">
        <v>19</v>
      </c>
      <c r="M2205" s="1">
        <v>2.9</v>
      </c>
      <c r="T2205" s="46" t="s">
        <v>55</v>
      </c>
    </row>
    <row r="2206" spans="1:22" hidden="1" x14ac:dyDescent="0.25">
      <c r="A2206" s="3" t="s">
        <v>64</v>
      </c>
      <c r="B2206" s="4" t="str">
        <f t="shared" si="74"/>
        <v>SLORSR00303**C</v>
      </c>
      <c r="C2206" s="1" t="s">
        <v>45</v>
      </c>
      <c r="D2206" s="1" t="s">
        <v>121</v>
      </c>
      <c r="E2206" s="2">
        <v>0</v>
      </c>
      <c r="F2206" s="3" t="s">
        <v>613</v>
      </c>
      <c r="G2206" s="2">
        <v>11.05</v>
      </c>
      <c r="H2206" s="3" t="s">
        <v>251</v>
      </c>
      <c r="I2206" s="2">
        <v>13.54</v>
      </c>
      <c r="J2206" s="56"/>
      <c r="K2206" s="87" t="s">
        <v>348</v>
      </c>
      <c r="L2206" s="46">
        <v>18</v>
      </c>
      <c r="M2206" s="67">
        <v>11.05</v>
      </c>
      <c r="T2206" s="56"/>
    </row>
    <row r="2207" spans="1:22" hidden="1" x14ac:dyDescent="0.25">
      <c r="A2207" s="3" t="s">
        <v>50</v>
      </c>
      <c r="B2207" s="4" t="str">
        <f t="shared" si="74"/>
        <v>SLORSR00303**C</v>
      </c>
      <c r="C2207" s="1" t="s">
        <v>45</v>
      </c>
      <c r="D2207" s="1" t="s">
        <v>121</v>
      </c>
      <c r="E2207" s="2">
        <v>0</v>
      </c>
      <c r="F2207" s="3" t="s">
        <v>613</v>
      </c>
      <c r="G2207" s="2">
        <v>11.05</v>
      </c>
      <c r="H2207" s="3" t="s">
        <v>251</v>
      </c>
      <c r="I2207" s="96" t="s">
        <v>81</v>
      </c>
      <c r="J2207" s="2">
        <v>0</v>
      </c>
      <c r="K2207" s="46" t="s">
        <v>348</v>
      </c>
      <c r="L2207" s="46">
        <v>18</v>
      </c>
      <c r="M2207" s="2">
        <v>22.1</v>
      </c>
      <c r="T2207" s="2"/>
    </row>
    <row r="2208" spans="1:22" hidden="1" x14ac:dyDescent="0.25">
      <c r="A2208" s="3" t="s">
        <v>20</v>
      </c>
      <c r="B2208" s="4" t="str">
        <f t="shared" si="74"/>
        <v>SLORSR00303**C</v>
      </c>
      <c r="C2208" s="1" t="s">
        <v>45</v>
      </c>
      <c r="D2208" s="1" t="s">
        <v>121</v>
      </c>
      <c r="E2208" s="1">
        <v>1.92</v>
      </c>
      <c r="F2208" s="66" t="s">
        <v>1857</v>
      </c>
      <c r="G2208" s="2"/>
      <c r="J2208" s="1" t="s">
        <v>24</v>
      </c>
      <c r="K2208" s="1" t="s">
        <v>348</v>
      </c>
      <c r="L2208" s="46">
        <v>18</v>
      </c>
      <c r="M2208" s="1">
        <v>13</v>
      </c>
      <c r="U2208" s="2">
        <v>11.96</v>
      </c>
    </row>
    <row r="2209" spans="1:21" hidden="1" x14ac:dyDescent="0.25">
      <c r="A2209" s="3" t="s">
        <v>20</v>
      </c>
      <c r="B2209" s="4" t="str">
        <f t="shared" si="74"/>
        <v>SLORSR00303**C</v>
      </c>
      <c r="C2209" s="1" t="s">
        <v>45</v>
      </c>
      <c r="D2209" s="1" t="s">
        <v>121</v>
      </c>
      <c r="E2209" s="1">
        <v>1.92</v>
      </c>
      <c r="F2209" s="66" t="s">
        <v>1857</v>
      </c>
      <c r="G2209" s="2"/>
      <c r="J2209" s="1" t="s">
        <v>26</v>
      </c>
      <c r="K2209" s="1" t="s">
        <v>348</v>
      </c>
      <c r="L2209" s="46">
        <v>18</v>
      </c>
      <c r="M2209" s="1">
        <v>11</v>
      </c>
      <c r="U2209" s="2">
        <v>11.96</v>
      </c>
    </row>
    <row r="2210" spans="1:21" hidden="1" x14ac:dyDescent="0.25">
      <c r="A2210" s="3" t="s">
        <v>2396</v>
      </c>
      <c r="B2210" s="4" t="str">
        <f t="shared" si="74"/>
        <v>SLORSR00303**C</v>
      </c>
      <c r="C2210" s="1" t="s">
        <v>45</v>
      </c>
      <c r="D2210" s="1" t="s">
        <v>121</v>
      </c>
      <c r="E2210" s="2">
        <v>5.33</v>
      </c>
      <c r="F2210" s="3" t="s">
        <v>43</v>
      </c>
      <c r="G2210" s="2"/>
      <c r="J2210" s="2"/>
      <c r="K2210" s="1" t="s">
        <v>348</v>
      </c>
      <c r="L2210" s="1">
        <v>18</v>
      </c>
      <c r="M2210" s="1">
        <v>2</v>
      </c>
    </row>
    <row r="2211" spans="1:21" hidden="1" x14ac:dyDescent="0.25">
      <c r="A2211" s="3" t="s">
        <v>64</v>
      </c>
      <c r="B2211" s="4" t="str">
        <f t="shared" si="74"/>
        <v>SLORSR00303**C</v>
      </c>
      <c r="C2211" s="1" t="s">
        <v>45</v>
      </c>
      <c r="D2211" s="1" t="s">
        <v>121</v>
      </c>
      <c r="E2211" s="2">
        <v>11.05</v>
      </c>
      <c r="F2211" s="3" t="s">
        <v>251</v>
      </c>
      <c r="G2211" s="2">
        <v>16.63</v>
      </c>
      <c r="H2211" s="3" t="s">
        <v>391</v>
      </c>
      <c r="I2211" s="2">
        <v>13.54</v>
      </c>
      <c r="J2211" s="56"/>
      <c r="K2211" s="87" t="s">
        <v>585</v>
      </c>
      <c r="L2211" s="46">
        <v>18</v>
      </c>
      <c r="M2211" s="2">
        <v>5.58</v>
      </c>
      <c r="T2211" s="2"/>
    </row>
    <row r="2212" spans="1:21" hidden="1" x14ac:dyDescent="0.25">
      <c r="A2212" s="3" t="s">
        <v>50</v>
      </c>
      <c r="B2212" s="4" t="str">
        <f t="shared" si="74"/>
        <v>SLORSR00303**C</v>
      </c>
      <c r="C2212" s="1" t="s">
        <v>45</v>
      </c>
      <c r="D2212" s="1" t="s">
        <v>121</v>
      </c>
      <c r="E2212" s="2">
        <v>11.05</v>
      </c>
      <c r="F2212" s="3" t="s">
        <v>251</v>
      </c>
      <c r="G2212" s="2">
        <v>16.63</v>
      </c>
      <c r="H2212" s="3" t="s">
        <v>391</v>
      </c>
      <c r="I2212" s="96" t="s">
        <v>81</v>
      </c>
      <c r="J2212" s="2">
        <v>0</v>
      </c>
      <c r="K2212" s="46" t="s">
        <v>585</v>
      </c>
      <c r="L2212" s="87">
        <v>18</v>
      </c>
      <c r="M2212" s="2">
        <v>11.16</v>
      </c>
      <c r="T2212" s="2"/>
    </row>
    <row r="2213" spans="1:21" hidden="1" x14ac:dyDescent="0.25">
      <c r="A2213" s="3" t="s">
        <v>118</v>
      </c>
      <c r="B2213" s="4" t="str">
        <f t="shared" si="74"/>
        <v>SLORSR00303**C</v>
      </c>
      <c r="C2213" s="1" t="s">
        <v>45</v>
      </c>
      <c r="D2213" s="1" t="s">
        <v>121</v>
      </c>
      <c r="E2213" s="1">
        <v>12.32</v>
      </c>
      <c r="F2213" s="66" t="s">
        <v>1858</v>
      </c>
      <c r="G2213" s="2" t="s">
        <v>54</v>
      </c>
      <c r="K2213" s="1" t="s">
        <v>348</v>
      </c>
      <c r="L2213" s="1">
        <v>16</v>
      </c>
      <c r="M2213" s="1">
        <v>1</v>
      </c>
      <c r="U2213" s="2"/>
    </row>
    <row r="2214" spans="1:21" hidden="1" x14ac:dyDescent="0.25">
      <c r="A2214" s="3" t="s">
        <v>20</v>
      </c>
      <c r="B2214" s="4" t="str">
        <f t="shared" si="74"/>
        <v>SLORSR00303**C</v>
      </c>
      <c r="C2214" s="1" t="s">
        <v>45</v>
      </c>
      <c r="D2214" s="1" t="s">
        <v>121</v>
      </c>
      <c r="E2214" s="1">
        <v>13.32</v>
      </c>
      <c r="F2214" s="66" t="s">
        <v>2128</v>
      </c>
      <c r="G2214" s="2"/>
      <c r="J2214" s="1" t="s">
        <v>27</v>
      </c>
      <c r="K2214" s="1" t="s">
        <v>348</v>
      </c>
      <c r="L2214" s="1">
        <v>17</v>
      </c>
      <c r="M2214" s="1">
        <v>30</v>
      </c>
      <c r="U2214" s="2"/>
    </row>
    <row r="2215" spans="1:21" hidden="1" x14ac:dyDescent="0.25">
      <c r="A2215" s="3" t="s">
        <v>20</v>
      </c>
      <c r="B2215" s="4" t="str">
        <f t="shared" si="74"/>
        <v>SLORSR00303**C</v>
      </c>
      <c r="C2215" s="1" t="s">
        <v>45</v>
      </c>
      <c r="D2215" s="1" t="s">
        <v>121</v>
      </c>
      <c r="E2215" s="1">
        <v>13.34</v>
      </c>
      <c r="F2215" s="66" t="s">
        <v>2128</v>
      </c>
      <c r="G2215" s="2"/>
      <c r="J2215" s="1" t="s">
        <v>28</v>
      </c>
      <c r="K2215" s="1" t="s">
        <v>348</v>
      </c>
      <c r="L2215" s="1">
        <v>17</v>
      </c>
      <c r="M2215" s="1">
        <v>30</v>
      </c>
      <c r="U2215" s="2"/>
    </row>
    <row r="2216" spans="1:21" hidden="1" x14ac:dyDescent="0.25">
      <c r="A2216" s="3" t="s">
        <v>64</v>
      </c>
      <c r="B2216" s="4" t="str">
        <f t="shared" si="74"/>
        <v>SLORSR00303**C</v>
      </c>
      <c r="C2216" s="1" t="s">
        <v>45</v>
      </c>
      <c r="D2216" s="1" t="s">
        <v>121</v>
      </c>
      <c r="E2216" s="2">
        <v>18.72</v>
      </c>
      <c r="F2216" s="3" t="s">
        <v>93</v>
      </c>
      <c r="G2216" s="2">
        <v>19.23</v>
      </c>
      <c r="H2216" s="3" t="s">
        <v>307</v>
      </c>
      <c r="I2216" s="2">
        <v>0.4</v>
      </c>
      <c r="J2216" s="56"/>
      <c r="K2216" s="87" t="s">
        <v>585</v>
      </c>
      <c r="L2216" s="1">
        <v>17</v>
      </c>
      <c r="M2216" s="67">
        <v>0.51000000000000156</v>
      </c>
      <c r="T2216" s="56"/>
    </row>
    <row r="2217" spans="1:21" hidden="1" x14ac:dyDescent="0.25">
      <c r="A2217" s="3" t="s">
        <v>50</v>
      </c>
      <c r="B2217" s="4" t="str">
        <f t="shared" si="74"/>
        <v>SLORSR00303**C</v>
      </c>
      <c r="C2217" s="1" t="s">
        <v>45</v>
      </c>
      <c r="D2217" s="1" t="s">
        <v>121</v>
      </c>
      <c r="E2217" s="2">
        <v>18.760000000000002</v>
      </c>
      <c r="F2217" s="3" t="s">
        <v>93</v>
      </c>
      <c r="G2217" s="2">
        <v>19.28</v>
      </c>
      <c r="H2217" s="3" t="s">
        <v>307</v>
      </c>
      <c r="I2217" s="2" t="s">
        <v>94</v>
      </c>
      <c r="J2217" s="2">
        <v>0</v>
      </c>
      <c r="K2217" s="1" t="s">
        <v>585</v>
      </c>
      <c r="L2217" s="87">
        <v>18</v>
      </c>
      <c r="M2217" s="2">
        <v>1.04</v>
      </c>
      <c r="T2217" s="2"/>
    </row>
    <row r="2218" spans="1:21" hidden="1" x14ac:dyDescent="0.25">
      <c r="A2218" s="3" t="s">
        <v>64</v>
      </c>
      <c r="B2218" s="4" t="str">
        <f t="shared" si="74"/>
        <v>SLORSR00511**C</v>
      </c>
      <c r="C2218" s="1" t="s">
        <v>45</v>
      </c>
      <c r="D2218" s="1" t="s">
        <v>259</v>
      </c>
      <c r="E2218" s="2">
        <v>0</v>
      </c>
      <c r="F2218" s="3" t="s">
        <v>306</v>
      </c>
      <c r="G2218" s="2">
        <v>13.41</v>
      </c>
      <c r="H2218" s="3" t="s">
        <v>74</v>
      </c>
      <c r="I2218" s="2">
        <v>14.17</v>
      </c>
      <c r="J2218" s="56"/>
      <c r="K2218" s="87" t="s">
        <v>585</v>
      </c>
      <c r="L2218" s="1">
        <v>17</v>
      </c>
      <c r="M2218" s="67">
        <v>13.41</v>
      </c>
      <c r="T2218" s="56"/>
    </row>
    <row r="2219" spans="1:21" hidden="1" x14ac:dyDescent="0.25">
      <c r="A2219" s="3" t="s">
        <v>50</v>
      </c>
      <c r="B2219" s="4" t="str">
        <f t="shared" si="74"/>
        <v>SLORSR00511**C</v>
      </c>
      <c r="C2219" s="1" t="s">
        <v>45</v>
      </c>
      <c r="D2219" s="1" t="s">
        <v>259</v>
      </c>
      <c r="E2219" s="2">
        <v>0</v>
      </c>
      <c r="F2219" s="3" t="s">
        <v>306</v>
      </c>
      <c r="G2219" s="2">
        <v>7.34</v>
      </c>
      <c r="H2219" s="3" t="s">
        <v>260</v>
      </c>
      <c r="I2219" s="2" t="s">
        <v>63</v>
      </c>
      <c r="J2219" s="2">
        <v>0</v>
      </c>
      <c r="K2219" s="46" t="s">
        <v>585</v>
      </c>
      <c r="L2219" s="46">
        <v>19</v>
      </c>
      <c r="M2219" s="2">
        <v>14.68</v>
      </c>
      <c r="T2219" s="2" t="s">
        <v>55</v>
      </c>
    </row>
    <row r="2220" spans="1:21" hidden="1" x14ac:dyDescent="0.25">
      <c r="A2220" s="3" t="s">
        <v>2396</v>
      </c>
      <c r="B2220" s="4" t="str">
        <f t="shared" si="74"/>
        <v>SLORSR00511**C</v>
      </c>
      <c r="C2220" s="1" t="s">
        <v>45</v>
      </c>
      <c r="D2220" s="1" t="s">
        <v>259</v>
      </c>
      <c r="E2220" s="2">
        <v>1.48</v>
      </c>
      <c r="F2220" s="3" t="s">
        <v>43</v>
      </c>
      <c r="G2220" s="2"/>
      <c r="J2220" s="2"/>
      <c r="K2220" s="46" t="s">
        <v>25</v>
      </c>
      <c r="L2220" s="46">
        <v>19</v>
      </c>
      <c r="M2220" s="1">
        <v>2</v>
      </c>
    </row>
    <row r="2221" spans="1:21" hidden="1" x14ac:dyDescent="0.25">
      <c r="A2221" s="3" t="s">
        <v>20</v>
      </c>
      <c r="B2221" s="4" t="str">
        <f t="shared" si="74"/>
        <v>SLORSR00511**C</v>
      </c>
      <c r="C2221" s="1" t="s">
        <v>45</v>
      </c>
      <c r="D2221" s="1" t="s">
        <v>259</v>
      </c>
      <c r="E2221" s="1">
        <v>7.33</v>
      </c>
      <c r="F2221" s="66" t="s">
        <v>260</v>
      </c>
      <c r="G2221" s="2"/>
      <c r="J2221" s="1" t="s">
        <v>28</v>
      </c>
      <c r="K2221" s="46" t="s">
        <v>25</v>
      </c>
      <c r="L2221" s="46">
        <v>19</v>
      </c>
      <c r="M2221" s="1">
        <v>20</v>
      </c>
      <c r="U2221" s="2">
        <v>7.34</v>
      </c>
    </row>
    <row r="2222" spans="1:21" hidden="1" x14ac:dyDescent="0.25">
      <c r="A2222" s="3" t="s">
        <v>20</v>
      </c>
      <c r="B2222" s="4" t="str">
        <f t="shared" si="74"/>
        <v>SLORSR00511**C</v>
      </c>
      <c r="C2222" s="1" t="s">
        <v>45</v>
      </c>
      <c r="D2222" s="1" t="s">
        <v>259</v>
      </c>
      <c r="E2222" s="1">
        <v>7.33</v>
      </c>
      <c r="F2222" s="66" t="s">
        <v>260</v>
      </c>
      <c r="G2222" s="2"/>
      <c r="J2222" s="1" t="s">
        <v>27</v>
      </c>
      <c r="K2222" s="46" t="s">
        <v>25</v>
      </c>
      <c r="L2222" s="46">
        <v>19</v>
      </c>
      <c r="M2222" s="1">
        <v>20</v>
      </c>
      <c r="U2222" s="2">
        <v>7.34</v>
      </c>
    </row>
    <row r="2223" spans="1:21" hidden="1" x14ac:dyDescent="0.25">
      <c r="A2223" s="3" t="s">
        <v>50</v>
      </c>
      <c r="B2223" s="4" t="str">
        <f t="shared" si="74"/>
        <v>SLORSR00511**C</v>
      </c>
      <c r="C2223" s="1" t="s">
        <v>45</v>
      </c>
      <c r="D2223" s="1" t="s">
        <v>259</v>
      </c>
      <c r="E2223" s="2">
        <v>7.34</v>
      </c>
      <c r="F2223" s="3" t="s">
        <v>260</v>
      </c>
      <c r="G2223" s="2">
        <v>13.41</v>
      </c>
      <c r="H2223" s="3" t="s">
        <v>74</v>
      </c>
      <c r="I2223" s="2" t="s">
        <v>81</v>
      </c>
      <c r="J2223" s="2">
        <v>0</v>
      </c>
      <c r="K2223" s="46" t="s">
        <v>585</v>
      </c>
      <c r="L2223" s="46">
        <v>19</v>
      </c>
      <c r="M2223" s="2">
        <v>12.14</v>
      </c>
      <c r="T2223" s="2" t="s">
        <v>55</v>
      </c>
    </row>
    <row r="2224" spans="1:21" hidden="1" x14ac:dyDescent="0.25">
      <c r="A2224" s="3" t="s">
        <v>2396</v>
      </c>
      <c r="B2224" s="4" t="str">
        <f t="shared" si="74"/>
        <v>SLORSR00511**C</v>
      </c>
      <c r="C2224" s="1" t="s">
        <v>45</v>
      </c>
      <c r="D2224" s="1" t="s">
        <v>259</v>
      </c>
      <c r="E2224" s="2">
        <v>7.88</v>
      </c>
      <c r="F2224" s="3" t="s">
        <v>43</v>
      </c>
      <c r="G2224" s="2"/>
      <c r="J2224" s="2"/>
      <c r="K2224" s="46" t="s">
        <v>25</v>
      </c>
      <c r="L2224" s="46">
        <v>19</v>
      </c>
      <c r="M2224" s="1">
        <v>2</v>
      </c>
    </row>
    <row r="2225" spans="1:21" hidden="1" x14ac:dyDescent="0.25">
      <c r="A2225" s="3" t="s">
        <v>64</v>
      </c>
      <c r="B2225" s="4" t="str">
        <f t="shared" si="74"/>
        <v>SLORSR00511**C</v>
      </c>
      <c r="C2225" s="1" t="s">
        <v>45</v>
      </c>
      <c r="D2225" s="1" t="s">
        <v>259</v>
      </c>
      <c r="E2225" s="2">
        <v>13.41</v>
      </c>
      <c r="F2225" s="3" t="s">
        <v>74</v>
      </c>
      <c r="G2225" s="2">
        <v>18.46</v>
      </c>
      <c r="H2225" s="3" t="s">
        <v>1859</v>
      </c>
      <c r="I2225" s="2">
        <v>5.05</v>
      </c>
      <c r="J2225" s="56"/>
      <c r="K2225" s="87" t="s">
        <v>348</v>
      </c>
      <c r="L2225" s="46">
        <v>18</v>
      </c>
      <c r="M2225" s="67">
        <v>5.05</v>
      </c>
      <c r="T2225" s="56"/>
    </row>
    <row r="2226" spans="1:21" hidden="1" x14ac:dyDescent="0.25">
      <c r="A2226" s="3" t="s">
        <v>50</v>
      </c>
      <c r="B2226" s="4" t="str">
        <f t="shared" si="74"/>
        <v>SLORSR00511**C</v>
      </c>
      <c r="C2226" s="1" t="s">
        <v>45</v>
      </c>
      <c r="D2226" s="1" t="s">
        <v>259</v>
      </c>
      <c r="E2226" s="2">
        <v>13.41</v>
      </c>
      <c r="F2226" s="3" t="s">
        <v>74</v>
      </c>
      <c r="G2226" s="2">
        <v>15.52</v>
      </c>
      <c r="H2226" s="3" t="s">
        <v>1860</v>
      </c>
      <c r="I2226" s="2" t="s">
        <v>81</v>
      </c>
      <c r="J2226" s="2">
        <v>0</v>
      </c>
      <c r="K2226" s="1" t="s">
        <v>348</v>
      </c>
      <c r="L2226" s="46">
        <v>18</v>
      </c>
      <c r="M2226" s="2">
        <v>4.22</v>
      </c>
      <c r="T2226" s="2"/>
    </row>
    <row r="2227" spans="1:21" hidden="1" x14ac:dyDescent="0.25">
      <c r="A2227" s="3" t="s">
        <v>50</v>
      </c>
      <c r="B2227" s="4" t="str">
        <f t="shared" si="74"/>
        <v>SLORSR00511**C</v>
      </c>
      <c r="C2227" s="1" t="s">
        <v>45</v>
      </c>
      <c r="D2227" s="1" t="s">
        <v>259</v>
      </c>
      <c r="E2227" s="2">
        <v>15.52</v>
      </c>
      <c r="F2227" s="3" t="s">
        <v>1860</v>
      </c>
      <c r="G2227" s="2">
        <v>18.46</v>
      </c>
      <c r="H2227" s="3" t="s">
        <v>769</v>
      </c>
      <c r="I2227" s="2" t="s">
        <v>81</v>
      </c>
      <c r="J2227" s="2">
        <v>0</v>
      </c>
      <c r="K2227" s="1" t="s">
        <v>348</v>
      </c>
      <c r="L2227" s="46">
        <v>18</v>
      </c>
      <c r="M2227" s="2">
        <v>5.88</v>
      </c>
      <c r="T2227" s="2"/>
    </row>
    <row r="2228" spans="1:21" hidden="1" x14ac:dyDescent="0.25">
      <c r="A2228" s="3" t="s">
        <v>20</v>
      </c>
      <c r="B2228" s="4" t="str">
        <f t="shared" si="74"/>
        <v>SLORSR00511**C</v>
      </c>
      <c r="C2228" s="1" t="s">
        <v>45</v>
      </c>
      <c r="D2228" s="1" t="s">
        <v>259</v>
      </c>
      <c r="E2228" s="1">
        <v>16.739999999999998</v>
      </c>
      <c r="F2228" s="66" t="s">
        <v>1417</v>
      </c>
      <c r="G2228" s="2"/>
      <c r="J2228" s="1" t="s">
        <v>24</v>
      </c>
      <c r="K2228" s="1" t="s">
        <v>25</v>
      </c>
      <c r="L2228" s="1">
        <v>15</v>
      </c>
      <c r="M2228" s="1">
        <v>16</v>
      </c>
      <c r="U2228" s="2"/>
    </row>
    <row r="2229" spans="1:21" hidden="1" x14ac:dyDescent="0.25">
      <c r="A2229" s="3" t="s">
        <v>20</v>
      </c>
      <c r="B2229" s="4" t="str">
        <f t="shared" si="74"/>
        <v>SLORSR00511**C</v>
      </c>
      <c r="C2229" s="1" t="s">
        <v>45</v>
      </c>
      <c r="D2229" s="1" t="s">
        <v>259</v>
      </c>
      <c r="E2229" s="1">
        <v>16.739999999999998</v>
      </c>
      <c r="F2229" s="66" t="s">
        <v>1417</v>
      </c>
      <c r="G2229" s="2"/>
      <c r="J2229" s="1" t="s">
        <v>26</v>
      </c>
      <c r="K2229" s="1" t="s">
        <v>25</v>
      </c>
      <c r="L2229" s="1">
        <v>15</v>
      </c>
      <c r="M2229" s="1">
        <v>12</v>
      </c>
      <c r="U2229" s="2"/>
    </row>
    <row r="2230" spans="1:21" hidden="1" x14ac:dyDescent="0.25">
      <c r="A2230" s="3" t="s">
        <v>20</v>
      </c>
      <c r="B2230" s="4" t="str">
        <f t="shared" si="74"/>
        <v>SLORSR00511**C</v>
      </c>
      <c r="C2230" s="1" t="s">
        <v>45</v>
      </c>
      <c r="D2230" s="1" t="s">
        <v>259</v>
      </c>
      <c r="E2230" s="1">
        <v>16.739999999999998</v>
      </c>
      <c r="F2230" s="66" t="s">
        <v>1417</v>
      </c>
      <c r="G2230" s="2"/>
      <c r="J2230" s="1" t="s">
        <v>27</v>
      </c>
      <c r="K2230" s="1" t="s">
        <v>25</v>
      </c>
      <c r="L2230" s="1">
        <v>15</v>
      </c>
      <c r="M2230" s="1">
        <v>16</v>
      </c>
      <c r="U2230" s="2"/>
    </row>
    <row r="2231" spans="1:21" hidden="1" x14ac:dyDescent="0.25">
      <c r="A2231" s="3" t="s">
        <v>20</v>
      </c>
      <c r="B2231" s="4" t="str">
        <f t="shared" si="74"/>
        <v>SLORSR00511**C</v>
      </c>
      <c r="C2231" s="1" t="s">
        <v>45</v>
      </c>
      <c r="D2231" s="1" t="s">
        <v>259</v>
      </c>
      <c r="E2231" s="1">
        <v>16.739999999999998</v>
      </c>
      <c r="F2231" s="66" t="s">
        <v>1417</v>
      </c>
      <c r="G2231" s="2"/>
      <c r="J2231" s="1" t="s">
        <v>28</v>
      </c>
      <c r="K2231" s="1" t="s">
        <v>25</v>
      </c>
      <c r="L2231" s="1">
        <v>15</v>
      </c>
      <c r="M2231" s="1">
        <v>11</v>
      </c>
      <c r="U2231" s="2"/>
    </row>
    <row r="2232" spans="1:21" hidden="1" x14ac:dyDescent="0.25">
      <c r="A2232" s="3" t="s">
        <v>64</v>
      </c>
      <c r="B2232" s="4" t="str">
        <f t="shared" si="74"/>
        <v>SLORSR00511**C</v>
      </c>
      <c r="C2232" s="1" t="s">
        <v>45</v>
      </c>
      <c r="D2232" s="1" t="s">
        <v>259</v>
      </c>
      <c r="E2232" s="2">
        <v>21.14</v>
      </c>
      <c r="F2232" s="3" t="s">
        <v>769</v>
      </c>
      <c r="G2232" s="2">
        <v>22.12</v>
      </c>
      <c r="H2232" s="3" t="s">
        <v>770</v>
      </c>
      <c r="I2232" s="2">
        <v>0.93</v>
      </c>
      <c r="J2232" s="56"/>
      <c r="K2232" s="87" t="s">
        <v>585</v>
      </c>
      <c r="L2232" s="1">
        <v>18</v>
      </c>
      <c r="M2232" s="67">
        <v>0.98</v>
      </c>
      <c r="T2232" s="56"/>
    </row>
    <row r="2233" spans="1:21" hidden="1" x14ac:dyDescent="0.25">
      <c r="A2233" s="3" t="s">
        <v>50</v>
      </c>
      <c r="B2233" s="4" t="str">
        <f t="shared" si="74"/>
        <v>SLORSR00511**C</v>
      </c>
      <c r="C2233" s="1" t="s">
        <v>45</v>
      </c>
      <c r="D2233" s="1" t="s">
        <v>259</v>
      </c>
      <c r="E2233" s="2">
        <v>21.14</v>
      </c>
      <c r="F2233" s="3" t="s">
        <v>769</v>
      </c>
      <c r="G2233" s="2">
        <v>22.19</v>
      </c>
      <c r="H2233" s="3" t="s">
        <v>74</v>
      </c>
      <c r="I2233" s="2" t="s">
        <v>81</v>
      </c>
      <c r="J2233" s="2">
        <v>0</v>
      </c>
      <c r="K2233" s="1" t="s">
        <v>585</v>
      </c>
      <c r="L2233" s="1">
        <v>18</v>
      </c>
      <c r="M2233" s="2">
        <v>2.1</v>
      </c>
      <c r="T2233" s="2"/>
    </row>
    <row r="2234" spans="1:21" hidden="1" x14ac:dyDescent="0.25">
      <c r="A2234" s="3" t="s">
        <v>157</v>
      </c>
      <c r="B2234" s="4" t="str">
        <f t="shared" si="74"/>
        <v>SLORSR00511**C</v>
      </c>
      <c r="C2234" s="1" t="s">
        <v>45</v>
      </c>
      <c r="D2234" s="1" t="s">
        <v>259</v>
      </c>
      <c r="E2234" s="2">
        <v>22.12</v>
      </c>
      <c r="F2234" s="3" t="s">
        <v>907</v>
      </c>
      <c r="G2234" s="2">
        <v>22.17</v>
      </c>
      <c r="H2234" s="3" t="s">
        <v>74</v>
      </c>
      <c r="I2234" s="2">
        <v>0</v>
      </c>
      <c r="J2234" s="1">
        <v>0</v>
      </c>
      <c r="K2234" s="1" t="s">
        <v>585</v>
      </c>
      <c r="L2234" s="1">
        <v>18</v>
      </c>
      <c r="M2234" s="1">
        <v>0.10000000000000142</v>
      </c>
    </row>
    <row r="2235" spans="1:21" hidden="1" x14ac:dyDescent="0.25">
      <c r="A2235" s="79" t="s">
        <v>31</v>
      </c>
      <c r="B2235" s="4" t="str">
        <f t="shared" si="74"/>
        <v>SLORSR00511**C</v>
      </c>
      <c r="C2235" s="1" t="s">
        <v>45</v>
      </c>
      <c r="D2235" s="1" t="s">
        <v>259</v>
      </c>
      <c r="E2235" s="2">
        <v>22.16</v>
      </c>
      <c r="F2235" s="3" t="s">
        <v>1861</v>
      </c>
      <c r="G2235" s="2"/>
      <c r="J2235" s="1" t="s">
        <v>26</v>
      </c>
      <c r="K2235" s="1" t="s">
        <v>348</v>
      </c>
      <c r="L2235" s="1">
        <v>18</v>
      </c>
      <c r="M2235" s="1">
        <v>2</v>
      </c>
    </row>
    <row r="2236" spans="1:21" hidden="1" x14ac:dyDescent="0.25">
      <c r="A2236" s="3" t="s">
        <v>67</v>
      </c>
      <c r="B2236" s="4" t="str">
        <f t="shared" si="74"/>
        <v>SLORSR00511**C</v>
      </c>
      <c r="C2236" s="1" t="s">
        <v>45</v>
      </c>
      <c r="D2236" s="1" t="s">
        <v>259</v>
      </c>
      <c r="E2236" s="2">
        <v>22.16</v>
      </c>
      <c r="F2236" s="3" t="s">
        <v>1862</v>
      </c>
      <c r="G2236" s="1" t="s">
        <v>81</v>
      </c>
      <c r="J2236" s="1" t="s">
        <v>26</v>
      </c>
      <c r="K2236" s="46" t="s">
        <v>348</v>
      </c>
      <c r="L2236" s="1">
        <v>18</v>
      </c>
      <c r="M2236" s="1">
        <v>309</v>
      </c>
    </row>
    <row r="2237" spans="1:21" hidden="1" x14ac:dyDescent="0.25">
      <c r="A2237" s="3" t="s">
        <v>20</v>
      </c>
      <c r="B2237" s="4" t="str">
        <f t="shared" si="74"/>
        <v>SLORSR00511**C</v>
      </c>
      <c r="C2237" s="1" t="s">
        <v>45</v>
      </c>
      <c r="D2237" s="1" t="s">
        <v>259</v>
      </c>
      <c r="E2237" s="1">
        <v>22.16</v>
      </c>
      <c r="F2237" s="66" t="s">
        <v>1097</v>
      </c>
      <c r="G2237" s="2"/>
      <c r="J2237" s="1" t="s">
        <v>26</v>
      </c>
      <c r="K2237" s="1" t="s">
        <v>348</v>
      </c>
      <c r="L2237" s="1">
        <v>18</v>
      </c>
      <c r="M2237" s="1">
        <v>50</v>
      </c>
      <c r="U2237" s="2"/>
    </row>
    <row r="2238" spans="1:21" hidden="1" x14ac:dyDescent="0.25">
      <c r="A2238" s="3" t="s">
        <v>20</v>
      </c>
      <c r="B2238" s="4" t="str">
        <f>"S"&amp;C2238&amp;MID(D2238,1,2)&amp;"00"&amp;MID(D2238,3,3)&amp;"**N"</f>
        <v>SLORSR00511**N</v>
      </c>
      <c r="C2238" s="1" t="s">
        <v>45</v>
      </c>
      <c r="D2238" s="1" t="s">
        <v>259</v>
      </c>
      <c r="E2238" s="1">
        <v>22.16</v>
      </c>
      <c r="F2238" s="66" t="s">
        <v>1097</v>
      </c>
      <c r="G2238" s="2"/>
      <c r="J2238" s="1" t="s">
        <v>27</v>
      </c>
      <c r="K2238" s="1" t="s">
        <v>348</v>
      </c>
      <c r="L2238" s="1">
        <v>18</v>
      </c>
      <c r="M2238" s="1">
        <v>12</v>
      </c>
      <c r="U2238" s="2"/>
    </row>
    <row r="2239" spans="1:21" hidden="1" x14ac:dyDescent="0.25">
      <c r="A2239" s="3" t="s">
        <v>20</v>
      </c>
      <c r="B2239" s="4" t="str">
        <f t="shared" si="74"/>
        <v>SLORSR00511**C</v>
      </c>
      <c r="C2239" s="1" t="s">
        <v>45</v>
      </c>
      <c r="D2239" s="1" t="s">
        <v>259</v>
      </c>
      <c r="E2239" s="1">
        <v>22.16</v>
      </c>
      <c r="F2239" s="66" t="s">
        <v>1097</v>
      </c>
      <c r="G2239" s="2"/>
      <c r="J2239" s="1" t="s">
        <v>28</v>
      </c>
      <c r="K2239" s="1" t="s">
        <v>348</v>
      </c>
      <c r="L2239" s="1">
        <v>18</v>
      </c>
      <c r="M2239" s="1">
        <v>12</v>
      </c>
      <c r="U2239" s="2"/>
    </row>
    <row r="2240" spans="1:21" hidden="1" x14ac:dyDescent="0.25">
      <c r="A2240" s="3" t="s">
        <v>67</v>
      </c>
      <c r="B2240" s="4" t="str">
        <f t="shared" si="74"/>
        <v>SLORSR00511**C</v>
      </c>
      <c r="C2240" s="1" t="s">
        <v>45</v>
      </c>
      <c r="D2240" s="1" t="s">
        <v>259</v>
      </c>
      <c r="E2240" s="1">
        <v>22.16</v>
      </c>
      <c r="F2240" s="66" t="s">
        <v>1097</v>
      </c>
      <c r="G2240" s="2"/>
      <c r="J2240" s="1" t="s">
        <v>58</v>
      </c>
      <c r="K2240" s="1" t="s">
        <v>348</v>
      </c>
      <c r="L2240" s="1">
        <v>18</v>
      </c>
      <c r="M2240" s="1">
        <v>180</v>
      </c>
      <c r="U2240" s="2"/>
    </row>
    <row r="2241" spans="1:21" hidden="1" x14ac:dyDescent="0.25">
      <c r="A2241" s="3" t="s">
        <v>67</v>
      </c>
      <c r="B2241" s="4" t="str">
        <f>"S"&amp;C2241&amp;MID(D2241,1,2)&amp;"00"&amp;MID(D2241,3,3)&amp;"**N"</f>
        <v>SLORSR00511**N</v>
      </c>
      <c r="C2241" s="1" t="s">
        <v>45</v>
      </c>
      <c r="D2241" s="1" t="s">
        <v>259</v>
      </c>
      <c r="E2241" s="1">
        <v>22.16</v>
      </c>
      <c r="F2241" s="66" t="s">
        <v>1097</v>
      </c>
      <c r="G2241" s="2"/>
      <c r="J2241" s="1" t="s">
        <v>59</v>
      </c>
      <c r="K2241" s="1" t="s">
        <v>348</v>
      </c>
      <c r="L2241" s="1">
        <v>18</v>
      </c>
      <c r="M2241" s="1">
        <v>260</v>
      </c>
      <c r="U2241" s="2"/>
    </row>
    <row r="2242" spans="1:21" hidden="1" x14ac:dyDescent="0.25">
      <c r="A2242" s="3" t="s">
        <v>69</v>
      </c>
      <c r="B2242" s="4" t="str">
        <f t="shared" ref="B2242" si="75">"S"&amp;C2242&amp;MID(D2242,1,2)&amp;"00"&amp;MID(D2242,3,3)&amp;"**C"</f>
        <v>SLORSR00511**C</v>
      </c>
      <c r="C2242" s="1" t="s">
        <v>45</v>
      </c>
      <c r="D2242" s="1" t="s">
        <v>259</v>
      </c>
      <c r="E2242" s="2">
        <v>22.16</v>
      </c>
      <c r="F2242" s="3" t="s">
        <v>1863</v>
      </c>
      <c r="G2242" s="2"/>
      <c r="J2242" s="1" t="s">
        <v>58</v>
      </c>
      <c r="K2242" s="1" t="s">
        <v>348</v>
      </c>
      <c r="L2242" s="1">
        <v>18</v>
      </c>
      <c r="O2242" s="1">
        <v>120</v>
      </c>
      <c r="U2242" s="2"/>
    </row>
    <row r="2243" spans="1:21" hidden="1" x14ac:dyDescent="0.25">
      <c r="A2243" s="3" t="s">
        <v>69</v>
      </c>
      <c r="B2243" s="4" t="str">
        <f t="shared" si="74"/>
        <v>SLORSR00511**C</v>
      </c>
      <c r="C2243" s="1" t="s">
        <v>45</v>
      </c>
      <c r="D2243" s="1" t="s">
        <v>259</v>
      </c>
      <c r="E2243" s="2">
        <v>22.15</v>
      </c>
      <c r="F2243" s="3" t="s">
        <v>1863</v>
      </c>
      <c r="G2243" s="1" t="s">
        <v>81</v>
      </c>
      <c r="J2243" s="1" t="s">
        <v>26</v>
      </c>
      <c r="K2243" s="46" t="s">
        <v>348</v>
      </c>
      <c r="L2243" s="1">
        <v>18</v>
      </c>
      <c r="P2243" s="1">
        <v>222</v>
      </c>
    </row>
    <row r="2244" spans="1:21" hidden="1" x14ac:dyDescent="0.25">
      <c r="A2244" s="3" t="s">
        <v>20</v>
      </c>
      <c r="B2244" s="4" t="str">
        <f>"S"&amp;C2244&amp;MID(D2244,1,2)&amp;"00"&amp;MID(D2244,3,3)&amp;"**N"</f>
        <v>SLORSR00511**N</v>
      </c>
      <c r="C2244" s="1" t="s">
        <v>45</v>
      </c>
      <c r="D2244" s="1" t="s">
        <v>259</v>
      </c>
      <c r="E2244" s="1">
        <v>22.28</v>
      </c>
      <c r="F2244" s="66" t="s">
        <v>1098</v>
      </c>
      <c r="G2244" s="2"/>
      <c r="J2244" s="1" t="s">
        <v>24</v>
      </c>
      <c r="K2244" s="1" t="s">
        <v>348</v>
      </c>
      <c r="L2244" s="1">
        <v>18</v>
      </c>
      <c r="M2244" s="1">
        <v>24</v>
      </c>
      <c r="U2244" s="2">
        <v>9.7100000000000009</v>
      </c>
    </row>
    <row r="2245" spans="1:21" hidden="1" x14ac:dyDescent="0.25">
      <c r="A2245" s="3" t="s">
        <v>50</v>
      </c>
      <c r="B2245" s="4" t="str">
        <f t="shared" si="74"/>
        <v>SLORSR00611**C</v>
      </c>
      <c r="C2245" s="1" t="s">
        <v>45</v>
      </c>
      <c r="D2245" s="1" t="s">
        <v>771</v>
      </c>
      <c r="E2245" s="2">
        <v>5.57</v>
      </c>
      <c r="F2245" s="3" t="s">
        <v>772</v>
      </c>
      <c r="G2245" s="2">
        <v>9.07</v>
      </c>
      <c r="H2245" s="3" t="s">
        <v>250</v>
      </c>
      <c r="I2245" s="2" t="s">
        <v>54</v>
      </c>
      <c r="J2245" s="2">
        <v>0</v>
      </c>
      <c r="K2245" s="46" t="s">
        <v>585</v>
      </c>
      <c r="L2245" s="1">
        <v>17</v>
      </c>
      <c r="M2245" s="2">
        <v>7</v>
      </c>
      <c r="T2245" s="2"/>
    </row>
    <row r="2246" spans="1:21" hidden="1" x14ac:dyDescent="0.25">
      <c r="A2246" s="3" t="s">
        <v>64</v>
      </c>
      <c r="B2246" s="4" t="str">
        <f t="shared" si="74"/>
        <v>SLORSR00611**C</v>
      </c>
      <c r="C2246" s="1" t="s">
        <v>45</v>
      </c>
      <c r="D2246" s="1" t="s">
        <v>771</v>
      </c>
      <c r="E2246" s="2">
        <v>5.66</v>
      </c>
      <c r="F2246" s="3" t="s">
        <v>772</v>
      </c>
      <c r="G2246" s="2">
        <v>9.16</v>
      </c>
      <c r="H2246" s="3" t="s">
        <v>773</v>
      </c>
      <c r="I2246" s="2">
        <v>5.16</v>
      </c>
      <c r="J2246" s="56"/>
      <c r="K2246" s="87" t="s">
        <v>585</v>
      </c>
      <c r="L2246" s="1">
        <v>17</v>
      </c>
      <c r="M2246" s="67">
        <v>3.5</v>
      </c>
      <c r="T2246" s="56"/>
    </row>
    <row r="2247" spans="1:21" hidden="1" x14ac:dyDescent="0.25">
      <c r="A2247" s="3" t="s">
        <v>64</v>
      </c>
      <c r="B2247" s="4" t="str">
        <f t="shared" si="74"/>
        <v>SLORUS00020**C</v>
      </c>
      <c r="C2247" s="1" t="s">
        <v>45</v>
      </c>
      <c r="D2247" s="1" t="s">
        <v>79</v>
      </c>
      <c r="E2247" s="2">
        <v>0</v>
      </c>
      <c r="F2247" s="3" t="s">
        <v>613</v>
      </c>
      <c r="G2247" s="2">
        <v>6.59</v>
      </c>
      <c r="H2247" s="3" t="s">
        <v>443</v>
      </c>
      <c r="I2247" s="2">
        <v>3.23</v>
      </c>
      <c r="J2247" s="56"/>
      <c r="K2247" s="87" t="s">
        <v>585</v>
      </c>
      <c r="L2247" s="1">
        <v>17</v>
      </c>
      <c r="M2247" s="2">
        <v>6.59</v>
      </c>
      <c r="T2247" s="56"/>
    </row>
    <row r="2248" spans="1:21" hidden="1" x14ac:dyDescent="0.25">
      <c r="A2248" s="3" t="s">
        <v>50</v>
      </c>
      <c r="B2248" s="4" t="str">
        <f t="shared" si="74"/>
        <v>SLORUS00020**C</v>
      </c>
      <c r="C2248" s="1" t="s">
        <v>45</v>
      </c>
      <c r="D2248" s="1" t="s">
        <v>79</v>
      </c>
      <c r="E2248" s="2">
        <v>0</v>
      </c>
      <c r="F2248" s="3" t="s">
        <v>774</v>
      </c>
      <c r="G2248" s="2">
        <v>6.59</v>
      </c>
      <c r="H2248" s="3" t="s">
        <v>443</v>
      </c>
      <c r="I2248" s="2" t="s">
        <v>81</v>
      </c>
      <c r="J2248" s="2">
        <v>0</v>
      </c>
      <c r="K2248" s="1" t="s">
        <v>585</v>
      </c>
      <c r="L2248" s="1">
        <v>17</v>
      </c>
      <c r="M2248" s="2">
        <v>13.18</v>
      </c>
      <c r="T2248" s="2"/>
    </row>
    <row r="2249" spans="1:21" hidden="1" x14ac:dyDescent="0.25">
      <c r="A2249" s="3" t="s">
        <v>20</v>
      </c>
      <c r="B2249" s="4" t="str">
        <f t="shared" si="74"/>
        <v>SLORUS00020**C</v>
      </c>
      <c r="C2249" s="1" t="s">
        <v>45</v>
      </c>
      <c r="D2249" s="1" t="s">
        <v>79</v>
      </c>
      <c r="E2249" s="1">
        <v>2.0499999999999998</v>
      </c>
      <c r="F2249" s="66" t="s">
        <v>261</v>
      </c>
      <c r="G2249" s="2"/>
      <c r="J2249" s="1" t="s">
        <v>28</v>
      </c>
      <c r="K2249" s="46" t="s">
        <v>348</v>
      </c>
      <c r="L2249" s="1">
        <v>17</v>
      </c>
      <c r="M2249" s="1">
        <v>12</v>
      </c>
      <c r="U2249" s="2">
        <v>13.41</v>
      </c>
    </row>
    <row r="2250" spans="1:21" hidden="1" x14ac:dyDescent="0.25">
      <c r="A2250" s="3" t="s">
        <v>20</v>
      </c>
      <c r="B2250" s="4" t="str">
        <f t="shared" ref="B2250:B2318" si="76">"S"&amp;C2250&amp;MID(D2250,1,2)&amp;"00"&amp;MID(D2250,3,3)&amp;"**C"</f>
        <v>SLORUS00020**C</v>
      </c>
      <c r="C2250" s="1" t="s">
        <v>45</v>
      </c>
      <c r="D2250" s="1" t="s">
        <v>79</v>
      </c>
      <c r="E2250" s="1">
        <v>2.0499999999999998</v>
      </c>
      <c r="F2250" s="66" t="s">
        <v>261</v>
      </c>
      <c r="G2250" s="2"/>
      <c r="J2250" s="1" t="s">
        <v>27</v>
      </c>
      <c r="K2250" s="1" t="s">
        <v>348</v>
      </c>
      <c r="L2250" s="1">
        <v>17</v>
      </c>
      <c r="M2250" s="1">
        <v>12</v>
      </c>
      <c r="U2250" s="2">
        <v>13.41</v>
      </c>
    </row>
    <row r="2251" spans="1:21" hidden="1" x14ac:dyDescent="0.25">
      <c r="A2251" s="79" t="s">
        <v>31</v>
      </c>
      <c r="B2251" s="4" t="str">
        <f t="shared" si="76"/>
        <v>SLORUS00020**C</v>
      </c>
      <c r="C2251" s="1" t="s">
        <v>45</v>
      </c>
      <c r="D2251" s="1" t="s">
        <v>79</v>
      </c>
      <c r="E2251" s="2">
        <v>6.22</v>
      </c>
      <c r="F2251" s="3" t="s">
        <v>1099</v>
      </c>
      <c r="G2251" s="2"/>
      <c r="J2251" s="1" t="s">
        <v>26</v>
      </c>
      <c r="K2251" s="1" t="s">
        <v>348</v>
      </c>
      <c r="L2251" s="1">
        <v>16</v>
      </c>
      <c r="M2251" s="1">
        <v>3</v>
      </c>
    </row>
    <row r="2252" spans="1:21" hidden="1" x14ac:dyDescent="0.25">
      <c r="A2252" s="3" t="s">
        <v>67</v>
      </c>
      <c r="B2252" s="4" t="str">
        <f t="shared" si="76"/>
        <v>SLORUS00020**C</v>
      </c>
      <c r="C2252" s="1" t="s">
        <v>45</v>
      </c>
      <c r="D2252" s="1" t="s">
        <v>79</v>
      </c>
      <c r="E2252" s="2">
        <v>6.22</v>
      </c>
      <c r="F2252" s="3" t="s">
        <v>1099</v>
      </c>
      <c r="J2252" s="1" t="s">
        <v>26</v>
      </c>
      <c r="K2252" s="85" t="s">
        <v>348</v>
      </c>
      <c r="L2252" s="46">
        <v>18</v>
      </c>
      <c r="M2252" s="1">
        <v>216</v>
      </c>
    </row>
    <row r="2253" spans="1:21" hidden="1" x14ac:dyDescent="0.25">
      <c r="A2253" s="3" t="s">
        <v>69</v>
      </c>
      <c r="B2253" s="4" t="str">
        <f t="shared" si="76"/>
        <v>SLORUS00020**C</v>
      </c>
      <c r="C2253" s="1" t="s">
        <v>45</v>
      </c>
      <c r="D2253" s="46" t="s">
        <v>79</v>
      </c>
      <c r="E2253" s="2">
        <v>6.22</v>
      </c>
      <c r="F2253" s="3" t="s">
        <v>1099</v>
      </c>
      <c r="J2253" s="1" t="s">
        <v>24</v>
      </c>
      <c r="K2253" s="46" t="s">
        <v>348</v>
      </c>
      <c r="L2253" s="46">
        <v>18</v>
      </c>
      <c r="P2253" s="1">
        <v>365</v>
      </c>
    </row>
    <row r="2254" spans="1:21" hidden="1" x14ac:dyDescent="0.25">
      <c r="A2254" s="3" t="s">
        <v>69</v>
      </c>
      <c r="B2254" s="4" t="str">
        <f t="shared" si="76"/>
        <v>SLORUS00020**C</v>
      </c>
      <c r="C2254" s="1" t="s">
        <v>45</v>
      </c>
      <c r="D2254" s="46" t="s">
        <v>79</v>
      </c>
      <c r="E2254" s="2">
        <v>6.22</v>
      </c>
      <c r="F2254" s="3" t="s">
        <v>1099</v>
      </c>
      <c r="J2254" s="1" t="s">
        <v>26</v>
      </c>
      <c r="K2254" s="46" t="s">
        <v>348</v>
      </c>
      <c r="L2254" s="46">
        <v>18</v>
      </c>
      <c r="P2254" s="1">
        <v>157</v>
      </c>
    </row>
    <row r="2255" spans="1:21" hidden="1" x14ac:dyDescent="0.25">
      <c r="A2255" s="79" t="s">
        <v>31</v>
      </c>
      <c r="B2255" s="4" t="str">
        <f t="shared" si="76"/>
        <v>SLORUS00020**C</v>
      </c>
      <c r="C2255" s="1" t="s">
        <v>45</v>
      </c>
      <c r="D2255" s="1" t="s">
        <v>79</v>
      </c>
      <c r="E2255" s="2">
        <v>6.44</v>
      </c>
      <c r="F2255" s="3" t="s">
        <v>454</v>
      </c>
      <c r="G2255" s="2"/>
      <c r="J2255" s="1" t="s">
        <v>24</v>
      </c>
      <c r="K2255" s="1" t="s">
        <v>25</v>
      </c>
      <c r="L2255" s="1">
        <v>14</v>
      </c>
      <c r="M2255" s="1">
        <v>5</v>
      </c>
    </row>
    <row r="2256" spans="1:21" hidden="1" x14ac:dyDescent="0.25">
      <c r="A2256" s="79" t="s">
        <v>31</v>
      </c>
      <c r="B2256" s="4" t="str">
        <f t="shared" si="76"/>
        <v>SLORUS00020**C</v>
      </c>
      <c r="C2256" s="1" t="s">
        <v>45</v>
      </c>
      <c r="D2256" s="1" t="s">
        <v>79</v>
      </c>
      <c r="E2256" s="2">
        <v>6.44</v>
      </c>
      <c r="F2256" s="3" t="s">
        <v>454</v>
      </c>
      <c r="G2256" s="2"/>
      <c r="J2256" s="1" t="s">
        <v>26</v>
      </c>
      <c r="K2256" s="1" t="s">
        <v>25</v>
      </c>
      <c r="L2256" s="1">
        <v>14</v>
      </c>
      <c r="M2256" s="1">
        <v>4</v>
      </c>
    </row>
    <row r="2257" spans="1:22" hidden="1" x14ac:dyDescent="0.25">
      <c r="A2257" s="3" t="s">
        <v>67</v>
      </c>
      <c r="B2257" s="4" t="str">
        <f t="shared" si="76"/>
        <v>SLORUS00020**C</v>
      </c>
      <c r="C2257" s="1" t="s">
        <v>45</v>
      </c>
      <c r="D2257" s="1" t="s">
        <v>79</v>
      </c>
      <c r="E2257" s="2">
        <v>6.44</v>
      </c>
      <c r="F2257" s="3" t="s">
        <v>454</v>
      </c>
      <c r="J2257" s="1" t="s">
        <v>24</v>
      </c>
      <c r="K2257" s="85" t="s">
        <v>348</v>
      </c>
      <c r="L2257" s="46">
        <v>18</v>
      </c>
      <c r="M2257" s="1">
        <v>408</v>
      </c>
    </row>
    <row r="2258" spans="1:22" hidden="1" x14ac:dyDescent="0.25">
      <c r="A2258" s="3" t="s">
        <v>67</v>
      </c>
      <c r="B2258" s="4" t="str">
        <f t="shared" si="76"/>
        <v>SLORUS00020**C</v>
      </c>
      <c r="C2258" s="1" t="s">
        <v>45</v>
      </c>
      <c r="D2258" s="1" t="s">
        <v>79</v>
      </c>
      <c r="E2258" s="2">
        <v>6.44</v>
      </c>
      <c r="F2258" s="3" t="s">
        <v>454</v>
      </c>
      <c r="J2258" s="1" t="s">
        <v>26</v>
      </c>
      <c r="K2258" s="85" t="s">
        <v>348</v>
      </c>
      <c r="L2258" s="46">
        <v>18</v>
      </c>
      <c r="M2258" s="1">
        <v>402</v>
      </c>
    </row>
    <row r="2259" spans="1:22" hidden="1" x14ac:dyDescent="0.25">
      <c r="A2259" s="3" t="s">
        <v>20</v>
      </c>
      <c r="B2259" s="4" t="str">
        <f t="shared" si="76"/>
        <v>SLORUS00020**C</v>
      </c>
      <c r="C2259" s="1" t="s">
        <v>45</v>
      </c>
      <c r="D2259" s="1" t="s">
        <v>79</v>
      </c>
      <c r="E2259" s="1">
        <v>6.44</v>
      </c>
      <c r="F2259" s="66" t="s">
        <v>454</v>
      </c>
      <c r="G2259" s="2"/>
      <c r="J2259" s="1" t="s">
        <v>24</v>
      </c>
      <c r="K2259" s="1" t="s">
        <v>348</v>
      </c>
      <c r="L2259" s="46">
        <v>18</v>
      </c>
      <c r="M2259" s="1">
        <v>24</v>
      </c>
      <c r="U2259" s="2"/>
    </row>
    <row r="2260" spans="1:22" hidden="1" x14ac:dyDescent="0.25">
      <c r="A2260" s="3" t="s">
        <v>20</v>
      </c>
      <c r="B2260" s="4" t="str">
        <f t="shared" si="76"/>
        <v>SLORUS00020**C</v>
      </c>
      <c r="C2260" s="1" t="s">
        <v>45</v>
      </c>
      <c r="D2260" s="1" t="s">
        <v>79</v>
      </c>
      <c r="E2260" s="1">
        <v>6.44</v>
      </c>
      <c r="F2260" s="66" t="s">
        <v>454</v>
      </c>
      <c r="G2260" s="2"/>
      <c r="J2260" s="1" t="s">
        <v>26</v>
      </c>
      <c r="K2260" s="1" t="s">
        <v>348</v>
      </c>
      <c r="L2260" s="46">
        <v>18</v>
      </c>
      <c r="M2260" s="1">
        <v>24</v>
      </c>
      <c r="U2260" s="2"/>
    </row>
    <row r="2261" spans="1:22" hidden="1" x14ac:dyDescent="0.25">
      <c r="A2261" s="3" t="s">
        <v>20</v>
      </c>
      <c r="B2261" s="4" t="str">
        <f t="shared" si="76"/>
        <v>SLORUS00020**C</v>
      </c>
      <c r="C2261" s="1" t="s">
        <v>45</v>
      </c>
      <c r="D2261" s="1" t="s">
        <v>79</v>
      </c>
      <c r="E2261" s="1">
        <v>6.44</v>
      </c>
      <c r="F2261" s="66" t="s">
        <v>454</v>
      </c>
      <c r="G2261" s="2"/>
      <c r="J2261" s="1" t="s">
        <v>27</v>
      </c>
      <c r="K2261" s="1" t="s">
        <v>348</v>
      </c>
      <c r="L2261" s="46">
        <v>18</v>
      </c>
      <c r="M2261" s="1">
        <v>24</v>
      </c>
      <c r="U2261" s="2"/>
    </row>
    <row r="2262" spans="1:22" hidden="1" x14ac:dyDescent="0.25">
      <c r="A2262" s="3" t="s">
        <v>69</v>
      </c>
      <c r="B2262" s="4" t="str">
        <f t="shared" si="76"/>
        <v>SLORUS00020**C</v>
      </c>
      <c r="C2262" s="1" t="s">
        <v>45</v>
      </c>
      <c r="D2262" s="46" t="s">
        <v>79</v>
      </c>
      <c r="E2262" s="2">
        <v>6.44</v>
      </c>
      <c r="F2262" s="3" t="s">
        <v>454</v>
      </c>
      <c r="J2262" s="1" t="s">
        <v>24</v>
      </c>
      <c r="K2262" s="46" t="s">
        <v>348</v>
      </c>
      <c r="L2262" s="46">
        <v>18</v>
      </c>
      <c r="P2262" s="1">
        <v>279</v>
      </c>
    </row>
    <row r="2263" spans="1:22" hidden="1" x14ac:dyDescent="0.25">
      <c r="A2263" s="79" t="s">
        <v>31</v>
      </c>
      <c r="B2263" s="4" t="str">
        <f t="shared" si="76"/>
        <v>SLORUS00020**C</v>
      </c>
      <c r="C2263" s="1" t="s">
        <v>45</v>
      </c>
      <c r="D2263" s="1" t="s">
        <v>79</v>
      </c>
      <c r="E2263" s="2">
        <v>6.59</v>
      </c>
      <c r="F2263" s="3" t="s">
        <v>443</v>
      </c>
      <c r="G2263" s="2"/>
      <c r="J2263" s="1" t="s">
        <v>27</v>
      </c>
      <c r="K2263" s="1" t="s">
        <v>348</v>
      </c>
      <c r="L2263" s="1">
        <v>16</v>
      </c>
      <c r="M2263" s="1">
        <v>7</v>
      </c>
    </row>
    <row r="2264" spans="1:22" hidden="1" x14ac:dyDescent="0.25">
      <c r="A2264" s="79" t="s">
        <v>31</v>
      </c>
      <c r="B2264" s="4" t="str">
        <f t="shared" si="76"/>
        <v>SLORUS00020**C</v>
      </c>
      <c r="C2264" s="1" t="s">
        <v>45</v>
      </c>
      <c r="D2264" s="1" t="s">
        <v>79</v>
      </c>
      <c r="E2264" s="2">
        <v>6.59</v>
      </c>
      <c r="F2264" s="3" t="s">
        <v>349</v>
      </c>
      <c r="G2264" s="2"/>
      <c r="J2264" s="1" t="s">
        <v>28</v>
      </c>
      <c r="K2264" s="1" t="s">
        <v>348</v>
      </c>
      <c r="L2264" s="1">
        <v>16</v>
      </c>
      <c r="M2264" s="1">
        <v>8</v>
      </c>
    </row>
    <row r="2265" spans="1:22" hidden="1" x14ac:dyDescent="0.25">
      <c r="A2265" s="79" t="s">
        <v>31</v>
      </c>
      <c r="B2265" s="4" t="str">
        <f t="shared" si="76"/>
        <v>SLORUS00020**C</v>
      </c>
      <c r="C2265" s="1" t="s">
        <v>45</v>
      </c>
      <c r="D2265" s="1" t="s">
        <v>79</v>
      </c>
      <c r="E2265" s="2">
        <v>6.59</v>
      </c>
      <c r="F2265" s="3" t="s">
        <v>443</v>
      </c>
      <c r="G2265" s="2"/>
      <c r="J2265" s="1" t="s">
        <v>26</v>
      </c>
      <c r="K2265" s="46" t="s">
        <v>348</v>
      </c>
      <c r="L2265" s="69">
        <v>18</v>
      </c>
      <c r="M2265" s="1">
        <v>8</v>
      </c>
    </row>
    <row r="2266" spans="1:22" hidden="1" x14ac:dyDescent="0.25">
      <c r="A2266" s="79" t="s">
        <v>31</v>
      </c>
      <c r="B2266" s="4" t="str">
        <f t="shared" si="76"/>
        <v>SLORUS00020**C</v>
      </c>
      <c r="C2266" s="1" t="s">
        <v>45</v>
      </c>
      <c r="D2266" s="1" t="s">
        <v>79</v>
      </c>
      <c r="E2266" s="2">
        <v>6.59</v>
      </c>
      <c r="F2266" s="3" t="s">
        <v>443</v>
      </c>
      <c r="G2266" s="2"/>
      <c r="J2266" s="1" t="s">
        <v>24</v>
      </c>
      <c r="K2266" s="46" t="s">
        <v>348</v>
      </c>
      <c r="L2266" s="69">
        <v>18</v>
      </c>
      <c r="M2266" s="1">
        <v>5</v>
      </c>
    </row>
    <row r="2267" spans="1:22" hidden="1" x14ac:dyDescent="0.25">
      <c r="A2267" s="3" t="s">
        <v>67</v>
      </c>
      <c r="B2267" s="4" t="str">
        <f t="shared" si="76"/>
        <v>SLORUS00020**C</v>
      </c>
      <c r="C2267" s="1" t="s">
        <v>45</v>
      </c>
      <c r="D2267" s="1" t="s">
        <v>79</v>
      </c>
      <c r="E2267" s="2">
        <v>6.59</v>
      </c>
      <c r="F2267" s="3" t="s">
        <v>443</v>
      </c>
      <c r="G2267" s="1" t="s">
        <v>81</v>
      </c>
      <c r="J2267" s="1" t="s">
        <v>24</v>
      </c>
      <c r="K2267" s="85" t="s">
        <v>348</v>
      </c>
      <c r="L2267" s="46">
        <v>18</v>
      </c>
      <c r="M2267" s="1">
        <v>620</v>
      </c>
    </row>
    <row r="2268" spans="1:22" hidden="1" x14ac:dyDescent="0.25">
      <c r="A2268" s="3" t="s">
        <v>67</v>
      </c>
      <c r="B2268" s="4" t="str">
        <f t="shared" si="76"/>
        <v>SLORUS00020**C</v>
      </c>
      <c r="C2268" s="1" t="s">
        <v>45</v>
      </c>
      <c r="D2268" s="1" t="s">
        <v>79</v>
      </c>
      <c r="E2268" s="2">
        <v>6.59</v>
      </c>
      <c r="F2268" s="3" t="s">
        <v>443</v>
      </c>
      <c r="G2268" s="1" t="s">
        <v>81</v>
      </c>
      <c r="J2268" s="1" t="s">
        <v>26</v>
      </c>
      <c r="K2268" s="85" t="s">
        <v>348</v>
      </c>
      <c r="L2268" s="46">
        <v>18</v>
      </c>
      <c r="M2268" s="1">
        <v>557</v>
      </c>
    </row>
    <row r="2269" spans="1:22" hidden="1" x14ac:dyDescent="0.25">
      <c r="A2269" s="3" t="s">
        <v>64</v>
      </c>
      <c r="B2269" s="4" t="str">
        <f t="shared" si="76"/>
        <v>SLORUS00020**C</v>
      </c>
      <c r="C2269" s="1" t="s">
        <v>45</v>
      </c>
      <c r="D2269" s="1" t="s">
        <v>79</v>
      </c>
      <c r="E2269" s="2">
        <v>6.59</v>
      </c>
      <c r="F2269" s="3" t="s">
        <v>443</v>
      </c>
      <c r="G2269" s="82">
        <v>8.57</v>
      </c>
      <c r="H2269" s="3" t="s">
        <v>775</v>
      </c>
      <c r="I2269" s="2">
        <v>1.81</v>
      </c>
      <c r="J2269" s="56"/>
      <c r="K2269" s="87" t="s">
        <v>585</v>
      </c>
      <c r="L2269" s="1">
        <v>17</v>
      </c>
      <c r="M2269" s="2">
        <v>1.98</v>
      </c>
      <c r="T2269" s="56"/>
    </row>
    <row r="2270" spans="1:22" hidden="1" x14ac:dyDescent="0.25">
      <c r="A2270" s="3" t="s">
        <v>20</v>
      </c>
      <c r="B2270" s="4" t="str">
        <f t="shared" si="76"/>
        <v>SLORUS00020**C</v>
      </c>
      <c r="C2270" s="1" t="s">
        <v>45</v>
      </c>
      <c r="D2270" s="1" t="s">
        <v>79</v>
      </c>
      <c r="E2270" s="1">
        <v>6.59</v>
      </c>
      <c r="F2270" s="66" t="s">
        <v>1100</v>
      </c>
      <c r="G2270" s="2"/>
      <c r="J2270" s="1" t="s">
        <v>27</v>
      </c>
      <c r="K2270" s="1" t="s">
        <v>348</v>
      </c>
      <c r="L2270" s="46">
        <v>18</v>
      </c>
      <c r="M2270" s="1">
        <v>28</v>
      </c>
      <c r="U2270" s="2">
        <v>14.01</v>
      </c>
      <c r="V2270" t="s">
        <v>2124</v>
      </c>
    </row>
    <row r="2271" spans="1:22" hidden="1" x14ac:dyDescent="0.25">
      <c r="A2271" s="3" t="s">
        <v>20</v>
      </c>
      <c r="B2271" s="4" t="str">
        <f t="shared" si="76"/>
        <v>SLORUS00020**C</v>
      </c>
      <c r="C2271" s="1" t="s">
        <v>45</v>
      </c>
      <c r="D2271" s="1" t="s">
        <v>79</v>
      </c>
      <c r="E2271" s="1">
        <v>6.59</v>
      </c>
      <c r="F2271" s="66" t="s">
        <v>1100</v>
      </c>
      <c r="G2271" s="2"/>
      <c r="J2271" s="1" t="s">
        <v>28</v>
      </c>
      <c r="K2271" s="1" t="s">
        <v>348</v>
      </c>
      <c r="L2271" s="46">
        <v>18</v>
      </c>
      <c r="M2271" s="1">
        <v>43</v>
      </c>
      <c r="U2271" s="2">
        <v>14.01</v>
      </c>
      <c r="V2271" t="s">
        <v>2124</v>
      </c>
    </row>
    <row r="2272" spans="1:22" hidden="1" x14ac:dyDescent="0.25">
      <c r="A2272" s="3" t="s">
        <v>20</v>
      </c>
      <c r="B2272" s="4" t="str">
        <f t="shared" si="76"/>
        <v>SLORUS00020**C</v>
      </c>
      <c r="C2272" s="1" t="s">
        <v>45</v>
      </c>
      <c r="D2272" s="1" t="s">
        <v>79</v>
      </c>
      <c r="E2272" s="1">
        <v>6.59</v>
      </c>
      <c r="F2272" s="66" t="s">
        <v>1100</v>
      </c>
      <c r="G2272" s="2"/>
      <c r="J2272" s="1" t="s">
        <v>26</v>
      </c>
      <c r="K2272" s="1" t="s">
        <v>348</v>
      </c>
      <c r="L2272" s="46">
        <v>18</v>
      </c>
      <c r="M2272" s="1">
        <v>42</v>
      </c>
      <c r="U2272" s="2">
        <v>14.01</v>
      </c>
    </row>
    <row r="2273" spans="1:21" hidden="1" x14ac:dyDescent="0.25">
      <c r="A2273" s="3" t="s">
        <v>20</v>
      </c>
      <c r="B2273" s="4" t="str">
        <f t="shared" si="76"/>
        <v>SLORUS00020**C</v>
      </c>
      <c r="C2273" s="1" t="s">
        <v>45</v>
      </c>
      <c r="D2273" s="1" t="s">
        <v>79</v>
      </c>
      <c r="E2273" s="1">
        <v>6.59</v>
      </c>
      <c r="F2273" s="66" t="s">
        <v>1100</v>
      </c>
      <c r="G2273" s="2"/>
      <c r="J2273" s="1" t="s">
        <v>24</v>
      </c>
      <c r="K2273" s="1" t="s">
        <v>348</v>
      </c>
      <c r="L2273" s="46">
        <v>18</v>
      </c>
      <c r="M2273" s="1">
        <v>42</v>
      </c>
      <c r="U2273" s="2">
        <v>14.01</v>
      </c>
    </row>
    <row r="2274" spans="1:21" hidden="1" x14ac:dyDescent="0.25">
      <c r="A2274" s="3" t="s">
        <v>69</v>
      </c>
      <c r="B2274" s="4" t="str">
        <f t="shared" si="76"/>
        <v>SLORUS00020**C</v>
      </c>
      <c r="C2274" s="1" t="s">
        <v>45</v>
      </c>
      <c r="D2274" s="46" t="s">
        <v>79</v>
      </c>
      <c r="E2274" s="2">
        <v>6.59</v>
      </c>
      <c r="F2274" s="3" t="s">
        <v>443</v>
      </c>
      <c r="G2274" s="1" t="s">
        <v>81</v>
      </c>
      <c r="J2274" s="1" t="s">
        <v>24</v>
      </c>
      <c r="K2274" s="46" t="s">
        <v>348</v>
      </c>
      <c r="L2274" s="46">
        <v>18</v>
      </c>
      <c r="O2274" s="1">
        <v>24</v>
      </c>
      <c r="P2274" s="1">
        <v>156</v>
      </c>
    </row>
    <row r="2275" spans="1:21" hidden="1" x14ac:dyDescent="0.25">
      <c r="A2275" s="3" t="s">
        <v>69</v>
      </c>
      <c r="B2275" s="4" t="str">
        <f t="shared" si="76"/>
        <v>SLORUS00020**C</v>
      </c>
      <c r="C2275" s="1" t="s">
        <v>45</v>
      </c>
      <c r="D2275" s="46" t="s">
        <v>79</v>
      </c>
      <c r="E2275" s="2">
        <v>6.59</v>
      </c>
      <c r="F2275" s="3" t="s">
        <v>443</v>
      </c>
      <c r="G2275" s="1" t="s">
        <v>81</v>
      </c>
      <c r="J2275" s="1" t="s">
        <v>28</v>
      </c>
      <c r="K2275" s="46" t="s">
        <v>348</v>
      </c>
      <c r="L2275" s="46">
        <v>18</v>
      </c>
      <c r="P2275" s="1">
        <v>156</v>
      </c>
    </row>
    <row r="2276" spans="1:21" hidden="1" x14ac:dyDescent="0.25">
      <c r="A2276" s="3" t="s">
        <v>50</v>
      </c>
      <c r="B2276" s="4" t="str">
        <f t="shared" si="76"/>
        <v>SLORUS00020**C</v>
      </c>
      <c r="C2276" s="1" t="s">
        <v>45</v>
      </c>
      <c r="D2276" s="1" t="s">
        <v>79</v>
      </c>
      <c r="E2276" s="2">
        <v>6.59</v>
      </c>
      <c r="F2276" s="3" t="s">
        <v>443</v>
      </c>
      <c r="G2276" s="2">
        <v>8.57</v>
      </c>
      <c r="H2276" s="3" t="s">
        <v>775</v>
      </c>
      <c r="I2276" s="2" t="s">
        <v>81</v>
      </c>
      <c r="J2276" s="2">
        <v>0</v>
      </c>
      <c r="K2276" s="1" t="s">
        <v>585</v>
      </c>
      <c r="L2276" s="1">
        <v>17</v>
      </c>
      <c r="M2276" s="2">
        <v>1.98</v>
      </c>
      <c r="T2276" s="2"/>
    </row>
    <row r="2277" spans="1:21" hidden="1" x14ac:dyDescent="0.25">
      <c r="A2277" s="3" t="s">
        <v>69</v>
      </c>
      <c r="B2277" s="4" t="str">
        <f t="shared" si="76"/>
        <v>SLORUS00020**C</v>
      </c>
      <c r="C2277" s="1" t="s">
        <v>45</v>
      </c>
      <c r="D2277" s="46" t="s">
        <v>79</v>
      </c>
      <c r="E2277" s="2">
        <v>8.49</v>
      </c>
      <c r="F2277" s="3" t="s">
        <v>1101</v>
      </c>
      <c r="G2277" s="1" t="s">
        <v>81</v>
      </c>
      <c r="J2277" s="1" t="s">
        <v>1102</v>
      </c>
      <c r="K2277" s="46" t="s">
        <v>348</v>
      </c>
      <c r="L2277" s="46">
        <v>18</v>
      </c>
      <c r="P2277" s="1">
        <v>815</v>
      </c>
    </row>
    <row r="2278" spans="1:21" hidden="1" x14ac:dyDescent="0.25">
      <c r="A2278" s="3" t="s">
        <v>157</v>
      </c>
      <c r="B2278" s="4" t="str">
        <f t="shared" si="76"/>
        <v>SLORUS00020**C</v>
      </c>
      <c r="C2278" s="1" t="s">
        <v>45</v>
      </c>
      <c r="D2278" s="1" t="s">
        <v>79</v>
      </c>
      <c r="E2278" s="2">
        <v>8.57</v>
      </c>
      <c r="F2278" s="3" t="s">
        <v>775</v>
      </c>
      <c r="G2278" s="2">
        <v>13.57</v>
      </c>
      <c r="H2278" s="3" t="s">
        <v>776</v>
      </c>
      <c r="I2278" s="2">
        <v>0</v>
      </c>
      <c r="J2278" s="1">
        <v>0</v>
      </c>
      <c r="K2278" s="87" t="s">
        <v>585</v>
      </c>
      <c r="L2278" s="1">
        <v>18</v>
      </c>
      <c r="M2278" s="2">
        <v>10</v>
      </c>
      <c r="T2278" s="46" t="s">
        <v>55</v>
      </c>
    </row>
    <row r="2279" spans="1:21" hidden="1" x14ac:dyDescent="0.25">
      <c r="A2279" s="3" t="s">
        <v>50</v>
      </c>
      <c r="B2279" s="4" t="str">
        <f t="shared" si="76"/>
        <v>SLORUS00020**C</v>
      </c>
      <c r="C2279" s="1" t="s">
        <v>45</v>
      </c>
      <c r="D2279" s="1" t="s">
        <v>79</v>
      </c>
      <c r="E2279" s="2">
        <v>8.57</v>
      </c>
      <c r="F2279" s="3" t="s">
        <v>775</v>
      </c>
      <c r="G2279" s="2">
        <v>13.57</v>
      </c>
      <c r="H2279" s="79" t="s">
        <v>776</v>
      </c>
      <c r="I2279" s="2" t="s">
        <v>81</v>
      </c>
      <c r="J2279" s="82">
        <v>0</v>
      </c>
      <c r="K2279" s="1" t="s">
        <v>585</v>
      </c>
      <c r="L2279" s="1">
        <v>18</v>
      </c>
      <c r="M2279" s="2">
        <v>10</v>
      </c>
      <c r="T2279" s="82" t="s">
        <v>55</v>
      </c>
    </row>
    <row r="2280" spans="1:21" hidden="1" x14ac:dyDescent="0.25">
      <c r="A2280" s="3" t="s">
        <v>208</v>
      </c>
      <c r="B2280" s="4" t="str">
        <f t="shared" si="76"/>
        <v>SLORUS00020**C</v>
      </c>
      <c r="C2280" s="1" t="s">
        <v>45</v>
      </c>
      <c r="D2280" s="1" t="s">
        <v>79</v>
      </c>
      <c r="E2280" s="2">
        <v>8.57</v>
      </c>
      <c r="F2280" s="3" t="s">
        <v>775</v>
      </c>
      <c r="G2280" s="2">
        <v>13.57</v>
      </c>
      <c r="H2280" s="3" t="s">
        <v>776</v>
      </c>
      <c r="J2280" s="2">
        <v>0</v>
      </c>
      <c r="K2280" s="46" t="s">
        <v>585</v>
      </c>
      <c r="L2280" s="1">
        <v>18</v>
      </c>
      <c r="M2280" s="2">
        <v>10</v>
      </c>
      <c r="T2280" s="2" t="s">
        <v>55</v>
      </c>
    </row>
    <row r="2281" spans="1:21" hidden="1" x14ac:dyDescent="0.25">
      <c r="A2281" s="3" t="s">
        <v>67</v>
      </c>
      <c r="B2281" t="s">
        <v>2486</v>
      </c>
      <c r="C2281" s="1" t="s">
        <v>45</v>
      </c>
      <c r="D2281" s="1" t="s">
        <v>79</v>
      </c>
      <c r="E2281" s="2">
        <v>9.7100000000000009</v>
      </c>
      <c r="F2281" s="3" t="s">
        <v>80</v>
      </c>
      <c r="G2281" s="1" t="s">
        <v>81</v>
      </c>
      <c r="J2281" s="1" t="s">
        <v>48</v>
      </c>
      <c r="K2281" s="46" t="s">
        <v>348</v>
      </c>
      <c r="L2281" s="1">
        <v>18</v>
      </c>
      <c r="M2281" s="1">
        <v>380</v>
      </c>
    </row>
    <row r="2282" spans="1:21" hidden="1" x14ac:dyDescent="0.25">
      <c r="A2282" s="3" t="s">
        <v>67</v>
      </c>
      <c r="B2282" t="s">
        <v>2487</v>
      </c>
      <c r="C2282" s="1" t="s">
        <v>45</v>
      </c>
      <c r="D2282" s="1" t="s">
        <v>79</v>
      </c>
      <c r="E2282" s="2">
        <v>9.7100000000000009</v>
      </c>
      <c r="F2282" s="3" t="s">
        <v>80</v>
      </c>
      <c r="G2282" s="1" t="s">
        <v>81</v>
      </c>
      <c r="J2282" s="1" t="s">
        <v>82</v>
      </c>
      <c r="K2282" s="46" t="s">
        <v>348</v>
      </c>
      <c r="L2282" s="1">
        <v>18</v>
      </c>
      <c r="M2282" s="1">
        <v>525</v>
      </c>
      <c r="U2282"/>
    </row>
    <row r="2283" spans="1:21" hidden="1" x14ac:dyDescent="0.25">
      <c r="A2283" s="3" t="s">
        <v>67</v>
      </c>
      <c r="B2283" t="s">
        <v>2488</v>
      </c>
      <c r="C2283" s="1" t="s">
        <v>45</v>
      </c>
      <c r="D2283" s="1" t="s">
        <v>79</v>
      </c>
      <c r="E2283" s="2">
        <v>9.7100000000000009</v>
      </c>
      <c r="F2283" s="3" t="s">
        <v>80</v>
      </c>
      <c r="G2283" s="1" t="s">
        <v>81</v>
      </c>
      <c r="J2283" s="1" t="s">
        <v>49</v>
      </c>
      <c r="K2283" s="46" t="s">
        <v>348</v>
      </c>
      <c r="L2283" s="1">
        <v>18</v>
      </c>
      <c r="M2283" s="1">
        <v>720</v>
      </c>
      <c r="U2283"/>
    </row>
    <row r="2284" spans="1:21" hidden="1" x14ac:dyDescent="0.25">
      <c r="A2284" s="3" t="s">
        <v>69</v>
      </c>
      <c r="B2284" t="s">
        <v>2489</v>
      </c>
      <c r="C2284" s="1" t="s">
        <v>45</v>
      </c>
      <c r="D2284" s="46" t="s">
        <v>79</v>
      </c>
      <c r="E2284" s="2">
        <v>9.7100000000000009</v>
      </c>
      <c r="F2284" s="3" t="s">
        <v>80</v>
      </c>
      <c r="G2284" s="1" t="s">
        <v>81</v>
      </c>
      <c r="J2284" s="1" t="s">
        <v>83</v>
      </c>
      <c r="K2284" s="46" t="s">
        <v>348</v>
      </c>
      <c r="L2284" s="1">
        <v>18</v>
      </c>
      <c r="O2284" s="1">
        <v>132</v>
      </c>
      <c r="U2284"/>
    </row>
    <row r="2285" spans="1:21" hidden="1" x14ac:dyDescent="0.25">
      <c r="A2285" s="3" t="s">
        <v>69</v>
      </c>
      <c r="B2285" t="s">
        <v>2486</v>
      </c>
      <c r="C2285" s="1" t="s">
        <v>45</v>
      </c>
      <c r="D2285" s="46" t="s">
        <v>79</v>
      </c>
      <c r="E2285" s="2">
        <v>9.7100000000000009</v>
      </c>
      <c r="F2285" s="3" t="s">
        <v>80</v>
      </c>
      <c r="G2285" s="1" t="s">
        <v>81</v>
      </c>
      <c r="J2285" s="1" t="s">
        <v>84</v>
      </c>
      <c r="K2285" s="46" t="s">
        <v>348</v>
      </c>
      <c r="L2285" s="1">
        <v>18</v>
      </c>
      <c r="O2285" s="1">
        <v>155</v>
      </c>
      <c r="U2285"/>
    </row>
    <row r="2286" spans="1:21" hidden="1" x14ac:dyDescent="0.25">
      <c r="A2286" s="3" t="s">
        <v>2431</v>
      </c>
      <c r="B2286" t="s">
        <v>2489</v>
      </c>
      <c r="C2286" s="1" t="s">
        <v>45</v>
      </c>
      <c r="D2286" s="46" t="s">
        <v>79</v>
      </c>
      <c r="E2286" s="2">
        <v>9.7100000000000009</v>
      </c>
      <c r="F2286" s="3" t="s">
        <v>80</v>
      </c>
      <c r="G2286" s="1" t="s">
        <v>81</v>
      </c>
      <c r="J2286" s="1" t="s">
        <v>83</v>
      </c>
      <c r="K2286" s="46" t="s">
        <v>25</v>
      </c>
      <c r="L2286" s="1">
        <v>18</v>
      </c>
      <c r="M2286" s="1">
        <v>2</v>
      </c>
      <c r="U2286"/>
    </row>
    <row r="2287" spans="1:21" hidden="1" x14ac:dyDescent="0.25">
      <c r="A2287" s="3" t="s">
        <v>2431</v>
      </c>
      <c r="B2287" t="s">
        <v>2486</v>
      </c>
      <c r="C2287" s="1" t="s">
        <v>45</v>
      </c>
      <c r="D2287" s="46" t="s">
        <v>79</v>
      </c>
      <c r="E2287" s="2">
        <v>9.7100000000000009</v>
      </c>
      <c r="F2287" s="3" t="s">
        <v>80</v>
      </c>
      <c r="G2287" s="1" t="s">
        <v>81</v>
      </c>
      <c r="J2287" s="1" t="s">
        <v>84</v>
      </c>
      <c r="K2287" s="46" t="s">
        <v>25</v>
      </c>
      <c r="L2287" s="1">
        <v>18</v>
      </c>
      <c r="M2287" s="1">
        <v>2</v>
      </c>
      <c r="U2287"/>
    </row>
    <row r="2288" spans="1:21" hidden="1" x14ac:dyDescent="0.25">
      <c r="A2288" s="3" t="s">
        <v>69</v>
      </c>
      <c r="B2288" t="s">
        <v>2488</v>
      </c>
      <c r="C2288" s="1" t="s">
        <v>45</v>
      </c>
      <c r="D2288" s="46" t="s">
        <v>79</v>
      </c>
      <c r="E2288" s="2">
        <v>9.7100000000000009</v>
      </c>
      <c r="F2288" s="3" t="s">
        <v>80</v>
      </c>
      <c r="G2288" s="1" t="s">
        <v>81</v>
      </c>
      <c r="J2288" s="1" t="s">
        <v>85</v>
      </c>
      <c r="K2288" s="46" t="s">
        <v>348</v>
      </c>
      <c r="L2288" s="1">
        <v>18</v>
      </c>
      <c r="M2288" s="1">
        <v>92</v>
      </c>
      <c r="U2288"/>
    </row>
    <row r="2289" spans="1:22" hidden="1" x14ac:dyDescent="0.25">
      <c r="A2289" s="3" t="s">
        <v>50</v>
      </c>
      <c r="B2289" s="4" t="str">
        <f t="shared" si="76"/>
        <v>SLORUS00020**C</v>
      </c>
      <c r="C2289" s="1" t="s">
        <v>45</v>
      </c>
      <c r="D2289" s="1" t="s">
        <v>79</v>
      </c>
      <c r="E2289" s="2">
        <v>9.7100000000000009</v>
      </c>
      <c r="F2289" s="3" t="s">
        <v>777</v>
      </c>
      <c r="G2289" s="2">
        <v>9.7200000000000006</v>
      </c>
      <c r="I2289" s="2" t="s">
        <v>81</v>
      </c>
      <c r="J2289" s="82">
        <v>1.35</v>
      </c>
      <c r="K2289" s="1" t="s">
        <v>585</v>
      </c>
      <c r="L2289" s="1">
        <v>18</v>
      </c>
      <c r="M2289" s="2">
        <v>1.35</v>
      </c>
      <c r="T2289" s="82" t="s">
        <v>55</v>
      </c>
    </row>
    <row r="2290" spans="1:22" hidden="1" x14ac:dyDescent="0.25">
      <c r="A2290" s="3" t="s">
        <v>208</v>
      </c>
      <c r="B2290" s="4" t="str">
        <f t="shared" si="76"/>
        <v>SLORUS00020**C</v>
      </c>
      <c r="C2290" s="1" t="s">
        <v>45</v>
      </c>
      <c r="D2290" s="1" t="s">
        <v>79</v>
      </c>
      <c r="E2290" s="2">
        <v>9.7100000000000009</v>
      </c>
      <c r="F2290" s="3" t="s">
        <v>777</v>
      </c>
      <c r="G2290" s="2">
        <v>9.7200000000000006</v>
      </c>
      <c r="J2290" s="2">
        <v>1.3</v>
      </c>
      <c r="K2290" s="46" t="s">
        <v>585</v>
      </c>
      <c r="L2290" s="1">
        <v>18</v>
      </c>
      <c r="M2290" s="2">
        <v>1.3</v>
      </c>
      <c r="T2290" s="2" t="s">
        <v>55</v>
      </c>
    </row>
    <row r="2291" spans="1:22" hidden="1" x14ac:dyDescent="0.25">
      <c r="A2291" s="3" t="s">
        <v>56</v>
      </c>
      <c r="B2291" s="4" t="str">
        <f t="shared" si="76"/>
        <v>SLORUS00020**C</v>
      </c>
      <c r="C2291" s="1" t="s">
        <v>45</v>
      </c>
      <c r="D2291" s="1" t="s">
        <v>79</v>
      </c>
      <c r="E2291" s="1">
        <v>10.5</v>
      </c>
      <c r="F2291" s="66" t="s">
        <v>86</v>
      </c>
      <c r="G2291" s="2">
        <v>11.5</v>
      </c>
      <c r="J2291" s="1" t="s">
        <v>58</v>
      </c>
      <c r="K2291" s="46" t="s">
        <v>348</v>
      </c>
      <c r="L2291" s="1">
        <v>18</v>
      </c>
      <c r="M2291" s="1">
        <v>1</v>
      </c>
      <c r="U2291"/>
    </row>
    <row r="2292" spans="1:22" hidden="1" x14ac:dyDescent="0.25">
      <c r="A2292" s="3" t="s">
        <v>56</v>
      </c>
      <c r="B2292" s="4" t="str">
        <f t="shared" si="76"/>
        <v>SLORUS00020**C</v>
      </c>
      <c r="C2292" s="1" t="s">
        <v>45</v>
      </c>
      <c r="D2292" s="1" t="s">
        <v>79</v>
      </c>
      <c r="E2292" s="1">
        <v>11.5</v>
      </c>
      <c r="F2292" s="66" t="s">
        <v>86</v>
      </c>
      <c r="G2292" s="2">
        <v>10.5</v>
      </c>
      <c r="J2292" s="1" t="s">
        <v>59</v>
      </c>
      <c r="K2292" s="46" t="s">
        <v>348</v>
      </c>
      <c r="L2292" s="1">
        <v>18</v>
      </c>
      <c r="M2292" s="1">
        <v>1</v>
      </c>
      <c r="U2292"/>
    </row>
    <row r="2293" spans="1:22" hidden="1" x14ac:dyDescent="0.25">
      <c r="A2293" s="3" t="s">
        <v>67</v>
      </c>
      <c r="B2293" t="s">
        <v>2491</v>
      </c>
      <c r="C2293" s="1" t="s">
        <v>45</v>
      </c>
      <c r="D2293" s="1" t="s">
        <v>79</v>
      </c>
      <c r="E2293" s="2">
        <v>13.01</v>
      </c>
      <c r="F2293" s="3" t="s">
        <v>87</v>
      </c>
      <c r="G2293" s="1" t="s">
        <v>81</v>
      </c>
      <c r="J2293" s="1" t="s">
        <v>88</v>
      </c>
      <c r="K2293" s="46" t="s">
        <v>348</v>
      </c>
      <c r="L2293" s="1">
        <v>18</v>
      </c>
      <c r="M2293" s="1">
        <v>200</v>
      </c>
      <c r="U2293"/>
    </row>
    <row r="2294" spans="1:22" hidden="1" x14ac:dyDescent="0.25">
      <c r="A2294" s="3" t="s">
        <v>67</v>
      </c>
      <c r="B2294" t="s">
        <v>2490</v>
      </c>
      <c r="C2294" s="1" t="s">
        <v>45</v>
      </c>
      <c r="D2294" s="1" t="s">
        <v>79</v>
      </c>
      <c r="E2294" s="2">
        <v>13.01</v>
      </c>
      <c r="F2294" s="3" t="s">
        <v>87</v>
      </c>
      <c r="G2294" s="1" t="s">
        <v>81</v>
      </c>
      <c r="J2294" s="1" t="s">
        <v>48</v>
      </c>
      <c r="K2294" s="46" t="s">
        <v>348</v>
      </c>
      <c r="L2294" s="1">
        <v>18</v>
      </c>
      <c r="M2294" s="1">
        <v>380</v>
      </c>
      <c r="U2294"/>
    </row>
    <row r="2295" spans="1:22" hidden="1" x14ac:dyDescent="0.25">
      <c r="A2295" s="3" t="s">
        <v>67</v>
      </c>
      <c r="B2295" t="s">
        <v>2493</v>
      </c>
      <c r="C2295" s="1" t="s">
        <v>45</v>
      </c>
      <c r="D2295" s="1" t="s">
        <v>79</v>
      </c>
      <c r="E2295" s="2">
        <v>13.01</v>
      </c>
      <c r="F2295" s="3" t="s">
        <v>87</v>
      </c>
      <c r="G2295" s="1" t="s">
        <v>81</v>
      </c>
      <c r="J2295" s="1" t="s">
        <v>82</v>
      </c>
      <c r="K2295" s="46" t="s">
        <v>348</v>
      </c>
      <c r="L2295" s="1">
        <v>18</v>
      </c>
      <c r="M2295" s="1">
        <v>200</v>
      </c>
      <c r="U2295"/>
    </row>
    <row r="2296" spans="1:22" hidden="1" x14ac:dyDescent="0.25">
      <c r="A2296" s="3" t="s">
        <v>67</v>
      </c>
      <c r="B2296" t="s">
        <v>2492</v>
      </c>
      <c r="C2296" s="1" t="s">
        <v>45</v>
      </c>
      <c r="D2296" s="1" t="s">
        <v>79</v>
      </c>
      <c r="E2296" s="2">
        <v>13.01</v>
      </c>
      <c r="F2296" s="3" t="s">
        <v>87</v>
      </c>
      <c r="G2296" s="1" t="s">
        <v>81</v>
      </c>
      <c r="J2296" s="1" t="s">
        <v>49</v>
      </c>
      <c r="K2296" s="46" t="s">
        <v>348</v>
      </c>
      <c r="L2296" s="1">
        <v>18</v>
      </c>
      <c r="M2296" s="1">
        <v>450</v>
      </c>
      <c r="U2296"/>
    </row>
    <row r="2297" spans="1:22" hidden="1" x14ac:dyDescent="0.25">
      <c r="A2297" s="3" t="s">
        <v>157</v>
      </c>
      <c r="B2297" s="4" t="str">
        <f t="shared" si="76"/>
        <v>SLORUS00020**C</v>
      </c>
      <c r="C2297" s="1" t="s">
        <v>45</v>
      </c>
      <c r="D2297" s="1" t="s">
        <v>79</v>
      </c>
      <c r="E2297" s="2">
        <v>13.01</v>
      </c>
      <c r="F2297" s="3" t="s">
        <v>310</v>
      </c>
      <c r="G2297" s="2">
        <v>13.02</v>
      </c>
      <c r="I2297" s="2">
        <v>0</v>
      </c>
      <c r="J2297" s="1">
        <v>0.24</v>
      </c>
      <c r="K2297" s="87" t="s">
        <v>585</v>
      </c>
      <c r="L2297" s="1">
        <v>18</v>
      </c>
      <c r="M2297" s="2">
        <v>0.24</v>
      </c>
      <c r="T2297" s="46" t="s">
        <v>55</v>
      </c>
      <c r="U2297"/>
    </row>
    <row r="2298" spans="1:22" hidden="1" x14ac:dyDescent="0.25">
      <c r="A2298" s="3" t="s">
        <v>20</v>
      </c>
      <c r="B2298" t="s">
        <v>2492</v>
      </c>
      <c r="C2298" s="1" t="s">
        <v>45</v>
      </c>
      <c r="D2298" s="1" t="s">
        <v>79</v>
      </c>
      <c r="E2298" s="1">
        <v>13.01</v>
      </c>
      <c r="F2298" s="66" t="s">
        <v>90</v>
      </c>
      <c r="G2298" s="2"/>
      <c r="J2298" s="1" t="s">
        <v>49</v>
      </c>
      <c r="K2298" s="46" t="s">
        <v>348</v>
      </c>
      <c r="L2298" s="1">
        <v>18</v>
      </c>
      <c r="M2298" s="1">
        <v>25</v>
      </c>
      <c r="U2298" s="2">
        <v>12.41</v>
      </c>
    </row>
    <row r="2299" spans="1:22" hidden="1" x14ac:dyDescent="0.25">
      <c r="A2299" s="3" t="s">
        <v>20</v>
      </c>
      <c r="B2299" t="s">
        <v>2490</v>
      </c>
      <c r="C2299" s="1" t="s">
        <v>45</v>
      </c>
      <c r="D2299" s="1" t="s">
        <v>79</v>
      </c>
      <c r="E2299" s="1">
        <v>13.01</v>
      </c>
      <c r="F2299" s="66" t="s">
        <v>89</v>
      </c>
      <c r="G2299" s="2"/>
      <c r="J2299" s="1" t="s">
        <v>48</v>
      </c>
      <c r="K2299" s="46" t="s">
        <v>348</v>
      </c>
      <c r="L2299" s="1">
        <v>18</v>
      </c>
      <c r="M2299" s="1">
        <v>26</v>
      </c>
      <c r="U2299" s="2">
        <v>12.41</v>
      </c>
    </row>
    <row r="2300" spans="1:22" hidden="1" x14ac:dyDescent="0.25">
      <c r="A2300" s="3" t="s">
        <v>2431</v>
      </c>
      <c r="B2300" t="s">
        <v>2492</v>
      </c>
      <c r="C2300" s="1" t="s">
        <v>45</v>
      </c>
      <c r="D2300" s="1" t="s">
        <v>79</v>
      </c>
      <c r="E2300" s="1">
        <v>13.01</v>
      </c>
      <c r="F2300" s="66" t="s">
        <v>90</v>
      </c>
      <c r="G2300" s="2"/>
      <c r="J2300" s="1" t="s">
        <v>49</v>
      </c>
      <c r="K2300" s="46" t="s">
        <v>25</v>
      </c>
      <c r="L2300" s="1">
        <v>18</v>
      </c>
      <c r="M2300" s="1">
        <v>2</v>
      </c>
      <c r="U2300" s="2"/>
    </row>
    <row r="2301" spans="1:22" hidden="1" x14ac:dyDescent="0.25">
      <c r="A2301" s="3" t="s">
        <v>2431</v>
      </c>
      <c r="B2301" t="s">
        <v>2490</v>
      </c>
      <c r="C2301" s="1" t="s">
        <v>45</v>
      </c>
      <c r="D2301" s="1" t="s">
        <v>79</v>
      </c>
      <c r="E2301" s="1">
        <v>13.01</v>
      </c>
      <c r="F2301" s="66" t="s">
        <v>89</v>
      </c>
      <c r="G2301" s="2"/>
      <c r="J2301" s="1" t="s">
        <v>48</v>
      </c>
      <c r="K2301" s="46" t="s">
        <v>25</v>
      </c>
      <c r="L2301" s="1">
        <v>18</v>
      </c>
      <c r="M2301" s="1">
        <v>2</v>
      </c>
      <c r="U2301" s="2"/>
    </row>
    <row r="2302" spans="1:22" hidden="1" x14ac:dyDescent="0.25">
      <c r="A2302" s="3" t="s">
        <v>69</v>
      </c>
      <c r="B2302" t="s">
        <v>2490</v>
      </c>
      <c r="C2302" s="1" t="s">
        <v>45</v>
      </c>
      <c r="D2302" s="46" t="s">
        <v>79</v>
      </c>
      <c r="E2302" s="2">
        <v>13.01</v>
      </c>
      <c r="F2302" s="3" t="s">
        <v>87</v>
      </c>
      <c r="G2302" s="1" t="s">
        <v>81</v>
      </c>
      <c r="J2302" s="1" t="s">
        <v>83</v>
      </c>
      <c r="K2302" s="46" t="s">
        <v>348</v>
      </c>
      <c r="L2302" s="1">
        <v>18</v>
      </c>
      <c r="O2302" s="1">
        <v>97</v>
      </c>
      <c r="U2302"/>
    </row>
    <row r="2303" spans="1:22" hidden="1" x14ac:dyDescent="0.25">
      <c r="A2303" s="3" t="s">
        <v>69</v>
      </c>
      <c r="B2303" t="s">
        <v>2492</v>
      </c>
      <c r="C2303" s="1" t="s">
        <v>45</v>
      </c>
      <c r="D2303" s="46" t="s">
        <v>79</v>
      </c>
      <c r="E2303" s="2">
        <v>13.01</v>
      </c>
      <c r="F2303" s="3" t="s">
        <v>87</v>
      </c>
      <c r="G2303" s="1" t="s">
        <v>81</v>
      </c>
      <c r="J2303" s="1" t="s">
        <v>84</v>
      </c>
      <c r="K2303" s="46" t="s">
        <v>348</v>
      </c>
      <c r="L2303" s="1">
        <v>18</v>
      </c>
      <c r="O2303" s="1">
        <v>97</v>
      </c>
      <c r="U2303"/>
    </row>
    <row r="2304" spans="1:22" hidden="1" x14ac:dyDescent="0.25">
      <c r="A2304" s="3" t="s">
        <v>50</v>
      </c>
      <c r="B2304" s="4" t="str">
        <f t="shared" si="76"/>
        <v>SLORUS00020**C</v>
      </c>
      <c r="C2304" s="1" t="s">
        <v>45</v>
      </c>
      <c r="D2304" s="1" t="s">
        <v>79</v>
      </c>
      <c r="E2304" s="2">
        <v>13.01</v>
      </c>
      <c r="F2304" s="3" t="s">
        <v>310</v>
      </c>
      <c r="G2304" s="2">
        <v>13.02</v>
      </c>
      <c r="I2304" s="2" t="s">
        <v>81</v>
      </c>
      <c r="J2304" s="82">
        <v>1.48</v>
      </c>
      <c r="K2304" s="1" t="s">
        <v>585</v>
      </c>
      <c r="L2304" s="1">
        <v>18</v>
      </c>
      <c r="M2304" s="2">
        <v>1.48</v>
      </c>
      <c r="T2304" s="82" t="s">
        <v>55</v>
      </c>
      <c r="U2304"/>
      <c r="V2304" s="99" t="s">
        <v>2129</v>
      </c>
    </row>
    <row r="2305" spans="1:21" hidden="1" x14ac:dyDescent="0.25">
      <c r="A2305" s="3" t="s">
        <v>208</v>
      </c>
      <c r="B2305" s="4" t="str">
        <f t="shared" si="76"/>
        <v>SLORUS00020**C</v>
      </c>
      <c r="C2305" s="1" t="s">
        <v>45</v>
      </c>
      <c r="D2305" s="1" t="s">
        <v>79</v>
      </c>
      <c r="E2305" s="2">
        <v>13.01</v>
      </c>
      <c r="F2305" s="3" t="s">
        <v>310</v>
      </c>
      <c r="G2305" s="2">
        <v>13.02</v>
      </c>
      <c r="J2305" s="2">
        <v>0.72</v>
      </c>
      <c r="K2305" s="46" t="s">
        <v>585</v>
      </c>
      <c r="L2305" s="1">
        <v>18</v>
      </c>
      <c r="M2305" s="2">
        <v>0.72</v>
      </c>
      <c r="T2305" s="2" t="s">
        <v>55</v>
      </c>
      <c r="U2305"/>
    </row>
    <row r="2306" spans="1:21" hidden="1" x14ac:dyDescent="0.25">
      <c r="A2306" s="3" t="s">
        <v>157</v>
      </c>
      <c r="B2306" s="4" t="str">
        <f t="shared" si="76"/>
        <v>SLORUS00020**C</v>
      </c>
      <c r="C2306" s="1" t="s">
        <v>45</v>
      </c>
      <c r="D2306" s="1" t="s">
        <v>79</v>
      </c>
      <c r="E2306" s="2">
        <v>13.57</v>
      </c>
      <c r="F2306" s="3" t="s">
        <v>776</v>
      </c>
      <c r="G2306" s="2">
        <v>16.16</v>
      </c>
      <c r="H2306" s="3" t="s">
        <v>1418</v>
      </c>
      <c r="I2306" s="2">
        <v>0</v>
      </c>
      <c r="J2306" s="1">
        <v>0</v>
      </c>
      <c r="K2306" s="46" t="s">
        <v>25</v>
      </c>
      <c r="L2306" s="1">
        <v>15</v>
      </c>
      <c r="M2306" s="2">
        <v>5.24</v>
      </c>
      <c r="N2306" s="100"/>
      <c r="O2306" s="100"/>
    </row>
    <row r="2307" spans="1:21" hidden="1" x14ac:dyDescent="0.25">
      <c r="A2307" s="3" t="s">
        <v>50</v>
      </c>
      <c r="B2307" s="4" t="str">
        <f t="shared" si="76"/>
        <v>SLORUS00020**C</v>
      </c>
      <c r="C2307" s="1" t="s">
        <v>45</v>
      </c>
      <c r="D2307" s="1" t="s">
        <v>79</v>
      </c>
      <c r="E2307" s="2">
        <v>13.57</v>
      </c>
      <c r="F2307" s="3" t="s">
        <v>776</v>
      </c>
      <c r="G2307" s="2">
        <v>16.16</v>
      </c>
      <c r="H2307" s="3" t="s">
        <v>1418</v>
      </c>
      <c r="I2307" s="2" t="s">
        <v>81</v>
      </c>
      <c r="J2307" s="2">
        <v>0</v>
      </c>
      <c r="K2307" s="46" t="s">
        <v>25</v>
      </c>
      <c r="L2307" s="1">
        <v>15</v>
      </c>
      <c r="M2307" s="2">
        <v>5.24</v>
      </c>
      <c r="N2307" s="100"/>
      <c r="O2307" s="100"/>
    </row>
    <row r="2308" spans="1:21" hidden="1" x14ac:dyDescent="0.25">
      <c r="A2308" s="3" t="s">
        <v>208</v>
      </c>
      <c r="B2308" s="4" t="str">
        <f t="shared" si="76"/>
        <v>SLORUS00020**C</v>
      </c>
      <c r="C2308" s="1" t="s">
        <v>45</v>
      </c>
      <c r="D2308" s="1" t="s">
        <v>79</v>
      </c>
      <c r="E2308" s="2">
        <v>13.57</v>
      </c>
      <c r="F2308" s="3" t="s">
        <v>776</v>
      </c>
      <c r="G2308" s="2">
        <v>16.16</v>
      </c>
      <c r="H2308" s="3" t="s">
        <v>1418</v>
      </c>
      <c r="J2308" s="2">
        <v>0</v>
      </c>
      <c r="K2308" s="46" t="s">
        <v>25</v>
      </c>
      <c r="L2308" s="1">
        <v>15</v>
      </c>
      <c r="M2308" s="2">
        <v>5.24</v>
      </c>
      <c r="N2308" s="100"/>
      <c r="O2308" s="100"/>
    </row>
    <row r="2309" spans="1:21" hidden="1" x14ac:dyDescent="0.25">
      <c r="A2309" s="3" t="s">
        <v>67</v>
      </c>
      <c r="B2309" t="s">
        <v>2478</v>
      </c>
      <c r="C2309" s="1" t="s">
        <v>45</v>
      </c>
      <c r="D2309" s="1" t="s">
        <v>79</v>
      </c>
      <c r="E2309" s="2">
        <v>15.31</v>
      </c>
      <c r="F2309" s="3" t="s">
        <v>1419</v>
      </c>
      <c r="G2309" s="1" t="s">
        <v>54</v>
      </c>
      <c r="J2309" s="1" t="s">
        <v>1389</v>
      </c>
      <c r="K2309" s="46" t="s">
        <v>25</v>
      </c>
      <c r="L2309" s="1">
        <v>15</v>
      </c>
      <c r="M2309" s="1">
        <v>372</v>
      </c>
    </row>
    <row r="2310" spans="1:21" hidden="1" x14ac:dyDescent="0.25">
      <c r="A2310" s="3" t="s">
        <v>157</v>
      </c>
      <c r="B2310" s="4" t="str">
        <f t="shared" si="76"/>
        <v>SLORUS00020**C</v>
      </c>
      <c r="C2310" s="1" t="s">
        <v>45</v>
      </c>
      <c r="D2310" s="1" t="s">
        <v>79</v>
      </c>
      <c r="E2310" s="2">
        <v>15.31</v>
      </c>
      <c r="F2310" s="3" t="s">
        <v>1420</v>
      </c>
      <c r="G2310" s="2">
        <v>15.32</v>
      </c>
      <c r="I2310" s="2">
        <v>0</v>
      </c>
      <c r="J2310" s="1">
        <v>0.17</v>
      </c>
      <c r="K2310" s="46" t="s">
        <v>25</v>
      </c>
      <c r="L2310" s="1">
        <v>15</v>
      </c>
      <c r="M2310" s="2">
        <v>0.17</v>
      </c>
      <c r="T2310" s="46" t="s">
        <v>55</v>
      </c>
    </row>
    <row r="2311" spans="1:21" hidden="1" x14ac:dyDescent="0.25">
      <c r="A2311" s="3" t="s">
        <v>20</v>
      </c>
      <c r="B2311" t="s">
        <v>2478</v>
      </c>
      <c r="C2311" s="1" t="s">
        <v>45</v>
      </c>
      <c r="D2311" s="1" t="s">
        <v>79</v>
      </c>
      <c r="E2311" s="1">
        <v>15.31</v>
      </c>
      <c r="F2311" s="66" t="s">
        <v>1421</v>
      </c>
      <c r="G2311" s="2"/>
      <c r="J2311" s="1" t="s">
        <v>49</v>
      </c>
      <c r="K2311" s="46" t="s">
        <v>25</v>
      </c>
      <c r="L2311" s="1">
        <v>15</v>
      </c>
      <c r="M2311" s="1">
        <v>22</v>
      </c>
      <c r="U2311" s="2"/>
    </row>
    <row r="2312" spans="1:21" hidden="1" x14ac:dyDescent="0.25">
      <c r="A2312" s="3" t="s">
        <v>20</v>
      </c>
      <c r="B2312" t="s">
        <v>2495</v>
      </c>
      <c r="C2312" s="1" t="s">
        <v>45</v>
      </c>
      <c r="D2312" s="1" t="s">
        <v>79</v>
      </c>
      <c r="E2312" s="1">
        <v>15.31</v>
      </c>
      <c r="F2312" s="66" t="s">
        <v>1421</v>
      </c>
      <c r="G2312" s="2"/>
      <c r="J2312" s="1" t="s">
        <v>48</v>
      </c>
      <c r="K2312" s="46" t="s">
        <v>25</v>
      </c>
      <c r="L2312" s="1">
        <v>15</v>
      </c>
      <c r="M2312" s="1">
        <v>20</v>
      </c>
      <c r="U2312" s="2"/>
    </row>
    <row r="2313" spans="1:21" hidden="1" x14ac:dyDescent="0.25">
      <c r="A2313" s="3" t="s">
        <v>2431</v>
      </c>
      <c r="B2313" t="s">
        <v>2478</v>
      </c>
      <c r="C2313" s="1" t="s">
        <v>45</v>
      </c>
      <c r="D2313" s="1" t="s">
        <v>79</v>
      </c>
      <c r="E2313" s="1">
        <v>15.31</v>
      </c>
      <c r="F2313" s="66" t="s">
        <v>1421</v>
      </c>
      <c r="G2313" s="2"/>
      <c r="J2313" s="1" t="s">
        <v>49</v>
      </c>
      <c r="K2313" s="46" t="s">
        <v>25</v>
      </c>
      <c r="L2313" s="1">
        <v>17</v>
      </c>
      <c r="M2313" s="1">
        <v>2</v>
      </c>
      <c r="U2313" s="2"/>
    </row>
    <row r="2314" spans="1:21" hidden="1" x14ac:dyDescent="0.25">
      <c r="A2314" s="3" t="s">
        <v>2431</v>
      </c>
      <c r="B2314" t="s">
        <v>2495</v>
      </c>
      <c r="C2314" s="1" t="s">
        <v>45</v>
      </c>
      <c r="D2314" s="1" t="s">
        <v>79</v>
      </c>
      <c r="E2314" s="1">
        <v>15.31</v>
      </c>
      <c r="F2314" s="66" t="s">
        <v>1421</v>
      </c>
      <c r="G2314" s="2"/>
      <c r="J2314" s="1" t="s">
        <v>48</v>
      </c>
      <c r="K2314" s="46" t="s">
        <v>25</v>
      </c>
      <c r="L2314" s="1">
        <v>17</v>
      </c>
      <c r="M2314" s="1">
        <v>2</v>
      </c>
      <c r="U2314" s="2"/>
    </row>
    <row r="2315" spans="1:21" hidden="1" x14ac:dyDescent="0.25">
      <c r="A2315" s="3" t="s">
        <v>69</v>
      </c>
      <c r="B2315" t="s">
        <v>2495</v>
      </c>
      <c r="C2315" s="1" t="s">
        <v>45</v>
      </c>
      <c r="D2315" s="46" t="s">
        <v>79</v>
      </c>
      <c r="E2315" s="2">
        <v>15.31</v>
      </c>
      <c r="F2315" s="3" t="s">
        <v>1422</v>
      </c>
      <c r="G2315" s="1" t="s">
        <v>81</v>
      </c>
      <c r="J2315" s="1" t="s">
        <v>83</v>
      </c>
      <c r="K2315" s="46" t="s">
        <v>25</v>
      </c>
      <c r="L2315" s="1">
        <v>15</v>
      </c>
      <c r="O2315" s="1">
        <v>151</v>
      </c>
    </row>
    <row r="2316" spans="1:21" hidden="1" x14ac:dyDescent="0.25">
      <c r="A2316" s="3" t="s">
        <v>69</v>
      </c>
      <c r="B2316" t="s">
        <v>2478</v>
      </c>
      <c r="C2316" s="1" t="s">
        <v>45</v>
      </c>
      <c r="D2316" s="46" t="s">
        <v>79</v>
      </c>
      <c r="E2316" s="2">
        <v>15.31</v>
      </c>
      <c r="F2316" s="3" t="s">
        <v>1422</v>
      </c>
      <c r="G2316" s="1" t="s">
        <v>81</v>
      </c>
      <c r="J2316" s="1" t="s">
        <v>84</v>
      </c>
      <c r="K2316" s="46" t="s">
        <v>25</v>
      </c>
      <c r="L2316" s="1">
        <v>15</v>
      </c>
      <c r="O2316" s="1">
        <v>130</v>
      </c>
    </row>
    <row r="2317" spans="1:21" hidden="1" x14ac:dyDescent="0.25">
      <c r="A2317" s="3" t="s">
        <v>50</v>
      </c>
      <c r="B2317" s="4" t="str">
        <f t="shared" si="76"/>
        <v>SLORUS00020**C</v>
      </c>
      <c r="C2317" s="1" t="s">
        <v>45</v>
      </c>
      <c r="D2317" s="1" t="s">
        <v>79</v>
      </c>
      <c r="E2317" s="2">
        <v>15.31</v>
      </c>
      <c r="F2317" s="3" t="s">
        <v>1420</v>
      </c>
      <c r="G2317" s="2">
        <v>15.32</v>
      </c>
      <c r="I2317" s="2" t="s">
        <v>81</v>
      </c>
      <c r="J2317" s="2">
        <v>1.25</v>
      </c>
      <c r="K2317" s="46" t="s">
        <v>25</v>
      </c>
      <c r="L2317" s="1">
        <v>15</v>
      </c>
      <c r="M2317" s="2">
        <v>0.86</v>
      </c>
      <c r="T2317" s="2" t="s">
        <v>55</v>
      </c>
    </row>
    <row r="2318" spans="1:21" hidden="1" x14ac:dyDescent="0.25">
      <c r="A2318" s="3" t="s">
        <v>208</v>
      </c>
      <c r="B2318" s="4" t="str">
        <f t="shared" si="76"/>
        <v>SLORUS00020**C</v>
      </c>
      <c r="C2318" s="1" t="s">
        <v>45</v>
      </c>
      <c r="D2318" s="1" t="s">
        <v>79</v>
      </c>
      <c r="E2318" s="2">
        <v>15.31</v>
      </c>
      <c r="F2318" s="3" t="s">
        <v>1420</v>
      </c>
      <c r="G2318" s="2">
        <v>15.32</v>
      </c>
      <c r="J2318" s="2">
        <v>0.6</v>
      </c>
      <c r="K2318" s="46" t="s">
        <v>25</v>
      </c>
      <c r="L2318" s="1">
        <v>15</v>
      </c>
      <c r="M2318" s="2">
        <v>0.6</v>
      </c>
      <c r="T2318" s="2" t="s">
        <v>55</v>
      </c>
    </row>
    <row r="2319" spans="1:21" hidden="1" x14ac:dyDescent="0.25">
      <c r="A2319" s="79" t="s">
        <v>67</v>
      </c>
      <c r="B2319" t="s">
        <v>2496</v>
      </c>
      <c r="C2319" s="1" t="s">
        <v>45</v>
      </c>
      <c r="D2319" s="1" t="s">
        <v>79</v>
      </c>
      <c r="E2319" s="2">
        <v>15.34</v>
      </c>
      <c r="F2319" s="3" t="s">
        <v>1423</v>
      </c>
      <c r="J2319" s="1" t="s">
        <v>1379</v>
      </c>
      <c r="K2319" s="46" t="s">
        <v>25</v>
      </c>
      <c r="L2319" s="1">
        <v>15</v>
      </c>
      <c r="M2319" s="1">
        <v>379</v>
      </c>
      <c r="T2319" s="1" t="s">
        <v>55</v>
      </c>
    </row>
    <row r="2320" spans="1:21" hidden="1" x14ac:dyDescent="0.25">
      <c r="A2320" s="79" t="s">
        <v>67</v>
      </c>
      <c r="B2320" t="s">
        <v>2497</v>
      </c>
      <c r="C2320" s="1" t="s">
        <v>45</v>
      </c>
      <c r="D2320" s="1" t="s">
        <v>79</v>
      </c>
      <c r="E2320" s="2">
        <v>15.34</v>
      </c>
      <c r="F2320" s="3" t="s">
        <v>1424</v>
      </c>
      <c r="J2320" s="1" t="s">
        <v>1377</v>
      </c>
      <c r="K2320" s="46" t="s">
        <v>25</v>
      </c>
      <c r="L2320" s="1">
        <v>15</v>
      </c>
      <c r="M2320" s="1">
        <v>247</v>
      </c>
      <c r="T2320" s="1" t="s">
        <v>55</v>
      </c>
    </row>
    <row r="2321" spans="1:21" hidden="1" x14ac:dyDescent="0.25">
      <c r="A2321" s="79" t="s">
        <v>226</v>
      </c>
      <c r="B2321" t="s">
        <v>2496</v>
      </c>
      <c r="C2321" s="1" t="s">
        <v>45</v>
      </c>
      <c r="D2321" s="1" t="s">
        <v>79</v>
      </c>
      <c r="E2321" s="2">
        <v>15.34</v>
      </c>
      <c r="F2321" s="3" t="s">
        <v>1423</v>
      </c>
      <c r="J2321" s="1" t="s">
        <v>1379</v>
      </c>
      <c r="K2321" s="46" t="s">
        <v>25</v>
      </c>
      <c r="L2321" s="1">
        <v>15</v>
      </c>
      <c r="R2321" s="1">
        <v>309</v>
      </c>
      <c r="T2321" s="1" t="s">
        <v>55</v>
      </c>
    </row>
    <row r="2322" spans="1:21" hidden="1" x14ac:dyDescent="0.25">
      <c r="A2322" s="79" t="s">
        <v>226</v>
      </c>
      <c r="B2322" t="s">
        <v>2495</v>
      </c>
      <c r="C2322" s="1" t="s">
        <v>45</v>
      </c>
      <c r="D2322" s="1" t="s">
        <v>79</v>
      </c>
      <c r="E2322" s="2">
        <v>15.34</v>
      </c>
      <c r="F2322" s="3" t="s">
        <v>1425</v>
      </c>
      <c r="J2322" s="1" t="s">
        <v>1387</v>
      </c>
      <c r="K2322" s="46" t="s">
        <v>25</v>
      </c>
      <c r="L2322" s="1">
        <v>15</v>
      </c>
      <c r="R2322" s="1">
        <v>325</v>
      </c>
      <c r="T2322" s="1" t="s">
        <v>55</v>
      </c>
    </row>
    <row r="2323" spans="1:21" hidden="1" x14ac:dyDescent="0.25">
      <c r="A2323" s="79" t="s">
        <v>226</v>
      </c>
      <c r="B2323" t="s">
        <v>2497</v>
      </c>
      <c r="C2323" s="1" t="s">
        <v>45</v>
      </c>
      <c r="D2323" s="1" t="s">
        <v>79</v>
      </c>
      <c r="E2323" s="2">
        <v>15.34</v>
      </c>
      <c r="F2323" s="3" t="s">
        <v>1424</v>
      </c>
      <c r="J2323" s="1" t="s">
        <v>1377</v>
      </c>
      <c r="K2323" s="46" t="s">
        <v>25</v>
      </c>
      <c r="L2323" s="1">
        <v>15</v>
      </c>
      <c r="R2323" s="1">
        <v>434</v>
      </c>
      <c r="T2323" s="1" t="s">
        <v>55</v>
      </c>
    </row>
    <row r="2324" spans="1:21" hidden="1" x14ac:dyDescent="0.25">
      <c r="A2324" s="3" t="s">
        <v>157</v>
      </c>
      <c r="B2324" s="4" t="str">
        <f t="shared" ref="B2324:B2391" si="77">"S"&amp;C2324&amp;MID(D2324,1,2)&amp;"00"&amp;MID(D2324,3,3)&amp;"**C"</f>
        <v>SLORUS00020**C</v>
      </c>
      <c r="C2324" s="1" t="s">
        <v>45</v>
      </c>
      <c r="D2324" s="1" t="s">
        <v>79</v>
      </c>
      <c r="E2324" s="2">
        <v>15.84</v>
      </c>
      <c r="F2324" s="3" t="s">
        <v>461</v>
      </c>
      <c r="G2324" s="2">
        <v>15.85</v>
      </c>
      <c r="I2324" s="2">
        <v>0</v>
      </c>
      <c r="J2324" s="1">
        <v>0.53</v>
      </c>
      <c r="K2324" s="46" t="s">
        <v>25</v>
      </c>
      <c r="L2324" s="1">
        <v>15</v>
      </c>
      <c r="M2324" s="2">
        <v>0.53</v>
      </c>
      <c r="T2324" s="46" t="s">
        <v>55</v>
      </c>
    </row>
    <row r="2325" spans="1:21" hidden="1" x14ac:dyDescent="0.25">
      <c r="A2325" s="3" t="s">
        <v>69</v>
      </c>
      <c r="B2325" t="s">
        <v>2509</v>
      </c>
      <c r="C2325" s="1" t="s">
        <v>45</v>
      </c>
      <c r="D2325" s="46" t="s">
        <v>79</v>
      </c>
      <c r="E2325" s="2">
        <v>15.84</v>
      </c>
      <c r="F2325" s="3" t="s">
        <v>93</v>
      </c>
      <c r="G2325" s="1" t="s">
        <v>81</v>
      </c>
      <c r="J2325" s="1" t="s">
        <v>83</v>
      </c>
      <c r="K2325" s="46" t="s">
        <v>25</v>
      </c>
      <c r="L2325" s="1">
        <v>15</v>
      </c>
      <c r="O2325" s="1">
        <v>71</v>
      </c>
    </row>
    <row r="2326" spans="1:21" hidden="1" x14ac:dyDescent="0.25">
      <c r="A2326" s="3" t="s">
        <v>50</v>
      </c>
      <c r="B2326" s="4" t="str">
        <f t="shared" si="77"/>
        <v>SLORUS00020**C</v>
      </c>
      <c r="C2326" s="1" t="s">
        <v>45</v>
      </c>
      <c r="D2326" s="1" t="s">
        <v>79</v>
      </c>
      <c r="E2326" s="2">
        <v>15.84</v>
      </c>
      <c r="F2326" s="3" t="s">
        <v>461</v>
      </c>
      <c r="G2326" s="2">
        <v>15.85</v>
      </c>
      <c r="I2326" s="2" t="s">
        <v>81</v>
      </c>
      <c r="J2326" s="2">
        <v>2.11</v>
      </c>
      <c r="K2326" s="46" t="s">
        <v>25</v>
      </c>
      <c r="L2326" s="1">
        <v>15</v>
      </c>
      <c r="M2326" s="2">
        <v>0.87</v>
      </c>
      <c r="T2326" s="2" t="s">
        <v>55</v>
      </c>
    </row>
    <row r="2327" spans="1:21" hidden="1" x14ac:dyDescent="0.25">
      <c r="A2327" s="3" t="s">
        <v>208</v>
      </c>
      <c r="B2327" s="4" t="str">
        <f t="shared" si="77"/>
        <v>SLORUS00020**C</v>
      </c>
      <c r="C2327" s="1" t="s">
        <v>45</v>
      </c>
      <c r="D2327" s="1" t="s">
        <v>79</v>
      </c>
      <c r="E2327" s="2">
        <v>15.84</v>
      </c>
      <c r="F2327" s="3" t="s">
        <v>461</v>
      </c>
      <c r="G2327" s="2">
        <v>15.85</v>
      </c>
      <c r="J2327" s="2">
        <v>0.8</v>
      </c>
      <c r="K2327" s="46" t="s">
        <v>25</v>
      </c>
      <c r="L2327" s="1">
        <v>15</v>
      </c>
      <c r="M2327" s="2">
        <v>0.47</v>
      </c>
      <c r="T2327" s="2" t="s">
        <v>55</v>
      </c>
    </row>
    <row r="2328" spans="1:21" hidden="1" x14ac:dyDescent="0.25">
      <c r="A2328" s="3" t="s">
        <v>67</v>
      </c>
      <c r="B2328" t="s">
        <v>2509</v>
      </c>
      <c r="C2328" s="1" t="s">
        <v>45</v>
      </c>
      <c r="D2328" s="1" t="s">
        <v>79</v>
      </c>
      <c r="E2328" s="2">
        <v>15.87</v>
      </c>
      <c r="F2328" s="3" t="s">
        <v>1426</v>
      </c>
      <c r="G2328" s="1" t="s">
        <v>54</v>
      </c>
      <c r="J2328" s="1" t="s">
        <v>1387</v>
      </c>
      <c r="K2328" s="46" t="s">
        <v>25</v>
      </c>
      <c r="L2328" s="1">
        <v>15</v>
      </c>
      <c r="M2328" s="1">
        <v>330</v>
      </c>
    </row>
    <row r="2329" spans="1:21" hidden="1" x14ac:dyDescent="0.25">
      <c r="A2329" s="79" t="s">
        <v>67</v>
      </c>
      <c r="B2329" t="s">
        <v>2510</v>
      </c>
      <c r="C2329" s="1" t="s">
        <v>45</v>
      </c>
      <c r="D2329" s="1" t="s">
        <v>79</v>
      </c>
      <c r="E2329" s="2">
        <v>15.89</v>
      </c>
      <c r="F2329" s="3" t="s">
        <v>1427</v>
      </c>
      <c r="J2329" s="1" t="s">
        <v>1377</v>
      </c>
      <c r="K2329" s="46" t="s">
        <v>25</v>
      </c>
      <c r="L2329" s="1">
        <v>15</v>
      </c>
      <c r="M2329" s="1">
        <v>158</v>
      </c>
      <c r="T2329" s="1" t="s">
        <v>55</v>
      </c>
    </row>
    <row r="2330" spans="1:21" hidden="1" x14ac:dyDescent="0.25">
      <c r="A2330" s="79" t="s">
        <v>226</v>
      </c>
      <c r="B2330" t="s">
        <v>2509</v>
      </c>
      <c r="C2330" s="1" t="s">
        <v>45</v>
      </c>
      <c r="D2330" s="1" t="s">
        <v>79</v>
      </c>
      <c r="E2330" s="2">
        <v>15.89</v>
      </c>
      <c r="F2330" s="3" t="s">
        <v>456</v>
      </c>
      <c r="J2330" s="1" t="s">
        <v>1387</v>
      </c>
      <c r="K2330" s="46" t="s">
        <v>25</v>
      </c>
      <c r="L2330" s="1">
        <v>15</v>
      </c>
      <c r="R2330" s="1">
        <v>247</v>
      </c>
      <c r="T2330" s="1" t="s">
        <v>55</v>
      </c>
    </row>
    <row r="2331" spans="1:21" hidden="1" x14ac:dyDescent="0.25">
      <c r="A2331" s="3" t="s">
        <v>157</v>
      </c>
      <c r="B2331" s="4" t="str">
        <f t="shared" si="77"/>
        <v>SLORUS00020**C</v>
      </c>
      <c r="C2331" s="1" t="s">
        <v>45</v>
      </c>
      <c r="D2331" s="1" t="s">
        <v>79</v>
      </c>
      <c r="E2331" s="2">
        <v>16.16</v>
      </c>
      <c r="F2331" s="3" t="s">
        <v>1418</v>
      </c>
      <c r="G2331" s="2">
        <v>16.93</v>
      </c>
      <c r="H2331" s="3" t="s">
        <v>1428</v>
      </c>
      <c r="I2331" s="2">
        <v>0</v>
      </c>
      <c r="J2331" s="1">
        <v>0</v>
      </c>
      <c r="K2331" s="46" t="s">
        <v>25</v>
      </c>
      <c r="L2331" s="1">
        <v>15</v>
      </c>
      <c r="M2331" s="2">
        <v>1.54</v>
      </c>
      <c r="T2331" s="46" t="s">
        <v>55</v>
      </c>
    </row>
    <row r="2332" spans="1:21" hidden="1" x14ac:dyDescent="0.25">
      <c r="A2332" s="3" t="s">
        <v>50</v>
      </c>
      <c r="B2332" s="4" t="str">
        <f t="shared" si="77"/>
        <v>SLORUS00020**C</v>
      </c>
      <c r="C2332" s="1" t="s">
        <v>45</v>
      </c>
      <c r="D2332" s="1" t="s">
        <v>79</v>
      </c>
      <c r="E2332" s="2">
        <v>16.16</v>
      </c>
      <c r="F2332" s="3" t="s">
        <v>1418</v>
      </c>
      <c r="G2332" s="2">
        <v>16.93</v>
      </c>
      <c r="H2332" s="3" t="s">
        <v>1428</v>
      </c>
      <c r="I2332" s="2" t="s">
        <v>81</v>
      </c>
      <c r="J2332" s="2">
        <v>0</v>
      </c>
      <c r="K2332" s="46" t="s">
        <v>25</v>
      </c>
      <c r="L2332" s="1">
        <v>15</v>
      </c>
      <c r="M2332" s="2">
        <v>1.54</v>
      </c>
      <c r="T2332" s="2" t="s">
        <v>55</v>
      </c>
    </row>
    <row r="2333" spans="1:21" hidden="1" x14ac:dyDescent="0.25">
      <c r="A2333" s="3" t="s">
        <v>208</v>
      </c>
      <c r="B2333" s="4" t="str">
        <f t="shared" si="77"/>
        <v>SLORUS00020**C</v>
      </c>
      <c r="C2333" s="1" t="s">
        <v>45</v>
      </c>
      <c r="D2333" s="1" t="s">
        <v>79</v>
      </c>
      <c r="E2333" s="2">
        <v>16.16</v>
      </c>
      <c r="F2333" s="3" t="s">
        <v>1418</v>
      </c>
      <c r="G2333" s="2">
        <v>16.93</v>
      </c>
      <c r="H2333" s="3" t="s">
        <v>1428</v>
      </c>
      <c r="J2333" s="2">
        <v>0</v>
      </c>
      <c r="K2333" s="46" t="s">
        <v>25</v>
      </c>
      <c r="L2333" s="1">
        <v>15</v>
      </c>
      <c r="M2333" s="2">
        <v>1.54</v>
      </c>
      <c r="T2333" s="2" t="s">
        <v>55</v>
      </c>
    </row>
    <row r="2334" spans="1:21" hidden="1" x14ac:dyDescent="0.25">
      <c r="A2334" s="3" t="s">
        <v>20</v>
      </c>
      <c r="B2334" t="s">
        <v>2509</v>
      </c>
      <c r="C2334" s="1" t="s">
        <v>45</v>
      </c>
      <c r="D2334" s="1" t="s">
        <v>79</v>
      </c>
      <c r="E2334" s="1">
        <v>16.190000000000001</v>
      </c>
      <c r="F2334" s="66" t="s">
        <v>1103</v>
      </c>
      <c r="G2334" s="2"/>
      <c r="J2334" s="1" t="s">
        <v>48</v>
      </c>
      <c r="K2334" s="1" t="s">
        <v>348</v>
      </c>
      <c r="L2334" s="46">
        <v>18</v>
      </c>
      <c r="M2334" s="1">
        <v>16</v>
      </c>
      <c r="U2334" s="2">
        <v>15.84</v>
      </c>
    </row>
    <row r="2335" spans="1:21" hidden="1" x14ac:dyDescent="0.25">
      <c r="A2335" s="3" t="s">
        <v>2431</v>
      </c>
      <c r="B2335" t="s">
        <v>2509</v>
      </c>
      <c r="C2335" s="1" t="s">
        <v>45</v>
      </c>
      <c r="D2335" s="1" t="s">
        <v>79</v>
      </c>
      <c r="E2335" s="1">
        <v>16.190000000000001</v>
      </c>
      <c r="F2335" s="66" t="s">
        <v>1103</v>
      </c>
      <c r="G2335" s="2"/>
      <c r="J2335" s="1" t="s">
        <v>48</v>
      </c>
      <c r="K2335" s="1" t="s">
        <v>348</v>
      </c>
      <c r="L2335" s="46">
        <v>18</v>
      </c>
      <c r="M2335" s="1">
        <v>2</v>
      </c>
      <c r="U2335" s="2"/>
    </row>
    <row r="2336" spans="1:21" hidden="1" x14ac:dyDescent="0.25">
      <c r="A2336" s="3" t="s">
        <v>31</v>
      </c>
      <c r="B2336" s="4" t="str">
        <f t="shared" si="77"/>
        <v>SLORUS00020**C</v>
      </c>
      <c r="C2336" s="1" t="s">
        <v>45</v>
      </c>
      <c r="D2336" s="1" t="s">
        <v>79</v>
      </c>
      <c r="E2336" s="2">
        <v>16.239999999999998</v>
      </c>
      <c r="F2336" s="3" t="s">
        <v>1104</v>
      </c>
      <c r="G2336" s="1" t="s">
        <v>54</v>
      </c>
      <c r="J2336" s="1" t="s">
        <v>78</v>
      </c>
      <c r="K2336" s="1" t="s">
        <v>348</v>
      </c>
      <c r="L2336" s="1">
        <v>18</v>
      </c>
      <c r="M2336" s="1">
        <v>6</v>
      </c>
      <c r="N2336" s="1">
        <v>2</v>
      </c>
    </row>
    <row r="2337" spans="1:21" hidden="1" x14ac:dyDescent="0.25">
      <c r="A2337" s="3" t="s">
        <v>67</v>
      </c>
      <c r="B2337" s="4" t="str">
        <f t="shared" si="77"/>
        <v>SLORUS00020**C</v>
      </c>
      <c r="C2337" s="1" t="s">
        <v>45</v>
      </c>
      <c r="D2337" s="1" t="s">
        <v>79</v>
      </c>
      <c r="E2337" s="2">
        <v>16.239999999999998</v>
      </c>
      <c r="F2337" s="3" t="s">
        <v>1104</v>
      </c>
      <c r="G2337" s="1" t="s">
        <v>54</v>
      </c>
      <c r="J2337" s="1" t="s">
        <v>78</v>
      </c>
      <c r="K2337" s="1" t="s">
        <v>348</v>
      </c>
      <c r="L2337" s="46">
        <v>18</v>
      </c>
      <c r="M2337" s="1">
        <v>1300</v>
      </c>
    </row>
    <row r="2338" spans="1:21" hidden="1" x14ac:dyDescent="0.25">
      <c r="A2338" s="79" t="s">
        <v>31</v>
      </c>
      <c r="B2338" s="4" t="str">
        <f t="shared" si="77"/>
        <v>SLORUS00020**C</v>
      </c>
      <c r="C2338" s="1" t="s">
        <v>45</v>
      </c>
      <c r="D2338" s="1" t="s">
        <v>79</v>
      </c>
      <c r="E2338" s="2">
        <v>16.93</v>
      </c>
      <c r="F2338" s="3" t="s">
        <v>1105</v>
      </c>
      <c r="G2338" s="2"/>
      <c r="J2338" s="1" t="s">
        <v>28</v>
      </c>
      <c r="K2338" s="1" t="s">
        <v>348</v>
      </c>
      <c r="L2338" s="1">
        <v>16</v>
      </c>
      <c r="M2338" s="1">
        <v>4</v>
      </c>
    </row>
    <row r="2339" spans="1:21" hidden="1" x14ac:dyDescent="0.25">
      <c r="A2339" s="3" t="s">
        <v>67</v>
      </c>
      <c r="B2339" s="4" t="str">
        <f t="shared" si="77"/>
        <v>SLORUS00020**C</v>
      </c>
      <c r="C2339" s="1" t="s">
        <v>45</v>
      </c>
      <c r="D2339" s="1" t="s">
        <v>79</v>
      </c>
      <c r="E2339" s="2">
        <v>16.93</v>
      </c>
      <c r="F2339" s="3" t="s">
        <v>1105</v>
      </c>
      <c r="G2339" s="1" t="s">
        <v>54</v>
      </c>
      <c r="J2339" s="1" t="s">
        <v>28</v>
      </c>
      <c r="K2339" s="85" t="s">
        <v>348</v>
      </c>
      <c r="L2339" s="46">
        <v>18</v>
      </c>
      <c r="M2339" s="1">
        <v>985</v>
      </c>
    </row>
    <row r="2340" spans="1:21" hidden="1" x14ac:dyDescent="0.25">
      <c r="A2340" s="3" t="s">
        <v>20</v>
      </c>
      <c r="B2340" s="4" t="str">
        <f t="shared" si="77"/>
        <v>SLORUS00020**C</v>
      </c>
      <c r="C2340" s="1" t="s">
        <v>45</v>
      </c>
      <c r="D2340" s="1" t="s">
        <v>79</v>
      </c>
      <c r="E2340" s="1">
        <v>16.93</v>
      </c>
      <c r="F2340" s="66" t="s">
        <v>1106</v>
      </c>
      <c r="G2340" s="2"/>
      <c r="J2340" s="1" t="s">
        <v>28</v>
      </c>
      <c r="K2340" s="1" t="s">
        <v>348</v>
      </c>
      <c r="L2340" s="46">
        <v>18</v>
      </c>
      <c r="M2340" s="1">
        <v>47</v>
      </c>
      <c r="U2340" s="2"/>
    </row>
    <row r="2341" spans="1:21" hidden="1" x14ac:dyDescent="0.25">
      <c r="A2341" s="3" t="s">
        <v>69</v>
      </c>
      <c r="B2341" s="4" t="str">
        <f t="shared" si="77"/>
        <v>SLORUS00020**C</v>
      </c>
      <c r="C2341" s="1" t="s">
        <v>45</v>
      </c>
      <c r="D2341" s="46" t="s">
        <v>79</v>
      </c>
      <c r="E2341" s="2">
        <v>16.93</v>
      </c>
      <c r="F2341" s="3" t="s">
        <v>1105</v>
      </c>
      <c r="G2341" s="1" t="s">
        <v>54</v>
      </c>
      <c r="J2341" s="1" t="s">
        <v>28</v>
      </c>
      <c r="K2341" s="46" t="s">
        <v>348</v>
      </c>
      <c r="L2341" s="46">
        <v>18</v>
      </c>
      <c r="O2341" s="1">
        <v>500</v>
      </c>
    </row>
    <row r="2342" spans="1:21" hidden="1" x14ac:dyDescent="0.25">
      <c r="A2342" s="3" t="s">
        <v>157</v>
      </c>
      <c r="B2342" s="4" t="str">
        <f t="shared" si="77"/>
        <v>SMEDIR00071**C</v>
      </c>
      <c r="C2342" s="1" t="s">
        <v>91</v>
      </c>
      <c r="D2342" s="1" t="s">
        <v>141</v>
      </c>
      <c r="E2342" s="2">
        <v>0</v>
      </c>
      <c r="F2342" s="3" t="s">
        <v>211</v>
      </c>
      <c r="G2342" s="2">
        <v>6.06</v>
      </c>
      <c r="H2342" s="79" t="s">
        <v>251</v>
      </c>
      <c r="I2342" s="2">
        <v>0</v>
      </c>
      <c r="J2342" s="1">
        <v>0</v>
      </c>
      <c r="K2342" s="46" t="s">
        <v>160</v>
      </c>
      <c r="L2342" s="1">
        <v>16</v>
      </c>
      <c r="M2342" s="1">
        <v>24.24</v>
      </c>
      <c r="T2342" s="46" t="s">
        <v>55</v>
      </c>
    </row>
    <row r="2343" spans="1:21" hidden="1" x14ac:dyDescent="0.25">
      <c r="A2343" s="3" t="s">
        <v>50</v>
      </c>
      <c r="B2343" s="4" t="str">
        <f t="shared" si="77"/>
        <v>SMEDIR00071**C</v>
      </c>
      <c r="C2343" s="1" t="s">
        <v>91</v>
      </c>
      <c r="D2343" s="1" t="s">
        <v>141</v>
      </c>
      <c r="E2343" s="2">
        <v>0</v>
      </c>
      <c r="F2343" s="3" t="s">
        <v>211</v>
      </c>
      <c r="G2343" s="2">
        <v>6.06</v>
      </c>
      <c r="H2343" s="79" t="s">
        <v>251</v>
      </c>
      <c r="I2343" s="2" t="s">
        <v>63</v>
      </c>
      <c r="J2343" s="2">
        <v>0</v>
      </c>
      <c r="K2343" s="46" t="s">
        <v>160</v>
      </c>
      <c r="L2343" s="87">
        <v>16</v>
      </c>
      <c r="M2343" s="2">
        <v>12.12</v>
      </c>
      <c r="T2343" s="2" t="s">
        <v>55</v>
      </c>
    </row>
    <row r="2344" spans="1:21" hidden="1" x14ac:dyDescent="0.25">
      <c r="A2344" s="3" t="s">
        <v>208</v>
      </c>
      <c r="B2344" s="4" t="str">
        <f t="shared" si="77"/>
        <v>SMEDIR00071**C</v>
      </c>
      <c r="C2344" s="1" t="s">
        <v>91</v>
      </c>
      <c r="D2344" s="1" t="s">
        <v>141</v>
      </c>
      <c r="E2344" s="2">
        <v>0</v>
      </c>
      <c r="F2344" s="3" t="s">
        <v>211</v>
      </c>
      <c r="G2344" s="2">
        <v>6.06</v>
      </c>
      <c r="H2344" s="79" t="s">
        <v>251</v>
      </c>
      <c r="I2344" s="82"/>
      <c r="J2344" s="2">
        <v>0</v>
      </c>
      <c r="K2344" s="46" t="s">
        <v>160</v>
      </c>
      <c r="L2344" s="87">
        <v>16</v>
      </c>
      <c r="M2344" s="2">
        <v>12.12</v>
      </c>
      <c r="T2344" s="2" t="s">
        <v>55</v>
      </c>
    </row>
    <row r="2345" spans="1:21" hidden="1" x14ac:dyDescent="0.25">
      <c r="A2345" s="79" t="s">
        <v>67</v>
      </c>
      <c r="B2345" t="s">
        <v>2649</v>
      </c>
      <c r="C2345" s="1" t="s">
        <v>91</v>
      </c>
      <c r="D2345" s="1" t="s">
        <v>141</v>
      </c>
      <c r="E2345" s="2">
        <v>1.88</v>
      </c>
      <c r="F2345" s="3" t="s">
        <v>2653</v>
      </c>
      <c r="G2345" s="1">
        <v>1.89</v>
      </c>
      <c r="K2345" s="46" t="s">
        <v>160</v>
      </c>
      <c r="L2345" s="1">
        <v>16</v>
      </c>
      <c r="M2345" s="1">
        <v>1500</v>
      </c>
      <c r="T2345" s="65" t="s">
        <v>55</v>
      </c>
    </row>
    <row r="2346" spans="1:21" hidden="1" x14ac:dyDescent="0.25">
      <c r="A2346" s="79" t="s">
        <v>67</v>
      </c>
      <c r="B2346" t="s">
        <v>2651</v>
      </c>
      <c r="C2346" s="1" t="s">
        <v>91</v>
      </c>
      <c r="D2346" s="1" t="s">
        <v>141</v>
      </c>
      <c r="E2346" s="2">
        <v>1.88</v>
      </c>
      <c r="F2346" s="3" t="s">
        <v>2654</v>
      </c>
      <c r="G2346" s="1">
        <v>1.89</v>
      </c>
      <c r="K2346" s="46" t="s">
        <v>160</v>
      </c>
      <c r="L2346" s="1">
        <v>16</v>
      </c>
      <c r="M2346" s="1">
        <v>1000</v>
      </c>
      <c r="T2346" s="65" t="s">
        <v>55</v>
      </c>
    </row>
    <row r="2347" spans="1:21" hidden="1" x14ac:dyDescent="0.25">
      <c r="A2347" s="79" t="s">
        <v>67</v>
      </c>
      <c r="B2347" t="s">
        <v>2652</v>
      </c>
      <c r="C2347" s="1" t="s">
        <v>91</v>
      </c>
      <c r="D2347" s="1" t="s">
        <v>141</v>
      </c>
      <c r="E2347" s="2">
        <v>1.88</v>
      </c>
      <c r="F2347" s="3" t="s">
        <v>2655</v>
      </c>
      <c r="K2347" s="46" t="s">
        <v>160</v>
      </c>
      <c r="L2347" s="1">
        <v>16</v>
      </c>
      <c r="M2347" s="1">
        <v>1100</v>
      </c>
      <c r="T2347" s="65"/>
    </row>
    <row r="2348" spans="1:21" hidden="1" x14ac:dyDescent="0.25">
      <c r="A2348" s="79" t="s">
        <v>67</v>
      </c>
      <c r="B2348" t="s">
        <v>2650</v>
      </c>
      <c r="C2348" s="1" t="s">
        <v>91</v>
      </c>
      <c r="D2348" s="1" t="s">
        <v>141</v>
      </c>
      <c r="E2348" s="2">
        <v>1.88</v>
      </c>
      <c r="F2348" s="3" t="s">
        <v>2656</v>
      </c>
      <c r="K2348" s="46" t="s">
        <v>160</v>
      </c>
      <c r="L2348" s="1">
        <v>16</v>
      </c>
      <c r="M2348" s="1">
        <f>670*2</f>
        <v>1340</v>
      </c>
      <c r="T2348" s="65"/>
    </row>
    <row r="2349" spans="1:21" hidden="1" x14ac:dyDescent="0.25">
      <c r="A2349" s="79" t="s">
        <v>69</v>
      </c>
      <c r="B2349" t="s">
        <v>2649</v>
      </c>
      <c r="C2349" s="1" t="s">
        <v>91</v>
      </c>
      <c r="D2349" s="1" t="s">
        <v>141</v>
      </c>
      <c r="E2349" s="2">
        <v>1.88</v>
      </c>
      <c r="F2349" s="3" t="s">
        <v>2653</v>
      </c>
      <c r="K2349" s="46" t="s">
        <v>160</v>
      </c>
      <c r="L2349" s="1">
        <v>16</v>
      </c>
      <c r="M2349" s="1">
        <v>144</v>
      </c>
    </row>
    <row r="2350" spans="1:21" hidden="1" x14ac:dyDescent="0.25">
      <c r="A2350" s="79" t="s">
        <v>69</v>
      </c>
      <c r="B2350" t="s">
        <v>2652</v>
      </c>
      <c r="C2350" s="1" t="s">
        <v>91</v>
      </c>
      <c r="D2350" s="1" t="s">
        <v>141</v>
      </c>
      <c r="E2350" s="2">
        <v>1.88</v>
      </c>
      <c r="F2350" s="3" t="s">
        <v>2655</v>
      </c>
      <c r="K2350" s="46" t="s">
        <v>160</v>
      </c>
      <c r="L2350" s="1">
        <v>16</v>
      </c>
      <c r="M2350" s="1">
        <v>171</v>
      </c>
    </row>
    <row r="2351" spans="1:21" hidden="1" x14ac:dyDescent="0.25">
      <c r="A2351" s="79" t="s">
        <v>226</v>
      </c>
      <c r="B2351" t="s">
        <v>2649</v>
      </c>
      <c r="C2351" s="1" t="s">
        <v>91</v>
      </c>
      <c r="D2351" s="1" t="s">
        <v>141</v>
      </c>
      <c r="E2351" s="2">
        <v>1.88</v>
      </c>
      <c r="F2351" s="3" t="s">
        <v>2653</v>
      </c>
      <c r="G2351" s="2">
        <v>1.89</v>
      </c>
      <c r="K2351" s="46" t="s">
        <v>160</v>
      </c>
      <c r="L2351" s="56">
        <v>16</v>
      </c>
      <c r="M2351" s="1">
        <v>890</v>
      </c>
      <c r="U2351" s="2"/>
    </row>
    <row r="2352" spans="1:21" hidden="1" x14ac:dyDescent="0.25">
      <c r="A2352" s="79" t="s">
        <v>226</v>
      </c>
      <c r="B2352" t="s">
        <v>2651</v>
      </c>
      <c r="C2352" s="1" t="s">
        <v>91</v>
      </c>
      <c r="D2352" s="1" t="s">
        <v>141</v>
      </c>
      <c r="E2352" s="2">
        <v>1.88</v>
      </c>
      <c r="F2352" s="3" t="s">
        <v>2654</v>
      </c>
      <c r="G2352" s="2"/>
      <c r="K2352" s="46" t="s">
        <v>160</v>
      </c>
      <c r="L2352" s="56">
        <v>16</v>
      </c>
      <c r="M2352" s="1">
        <v>1000</v>
      </c>
      <c r="U2352" s="2"/>
    </row>
    <row r="2353" spans="1:21" hidden="1" x14ac:dyDescent="0.25">
      <c r="A2353" s="79" t="s">
        <v>226</v>
      </c>
      <c r="B2353" t="s">
        <v>2652</v>
      </c>
      <c r="C2353" s="1" t="s">
        <v>91</v>
      </c>
      <c r="D2353" s="1" t="s">
        <v>141</v>
      </c>
      <c r="E2353" s="2">
        <v>1.88</v>
      </c>
      <c r="F2353" s="3" t="s">
        <v>2655</v>
      </c>
      <c r="G2353" s="2"/>
      <c r="K2353" s="46" t="s">
        <v>160</v>
      </c>
      <c r="L2353" s="56">
        <v>16</v>
      </c>
      <c r="M2353" s="1">
        <v>900</v>
      </c>
      <c r="U2353" s="2"/>
    </row>
    <row r="2354" spans="1:21" hidden="1" x14ac:dyDescent="0.25">
      <c r="A2354" s="79" t="s">
        <v>226</v>
      </c>
      <c r="B2354" t="s">
        <v>2650</v>
      </c>
      <c r="C2354" s="1" t="s">
        <v>91</v>
      </c>
      <c r="D2354" s="1" t="s">
        <v>141</v>
      </c>
      <c r="E2354" s="2">
        <v>1.88</v>
      </c>
      <c r="F2354" s="3" t="s">
        <v>2656</v>
      </c>
      <c r="G2354" s="2"/>
      <c r="K2354" s="46" t="s">
        <v>160</v>
      </c>
      <c r="L2354" s="56">
        <v>16</v>
      </c>
      <c r="M2354" s="1">
        <v>1040</v>
      </c>
      <c r="U2354" s="2"/>
    </row>
    <row r="2355" spans="1:21" hidden="1" x14ac:dyDescent="0.25">
      <c r="A2355" s="3" t="s">
        <v>20</v>
      </c>
      <c r="B2355" t="s">
        <v>2652</v>
      </c>
      <c r="C2355" s="1" t="s">
        <v>91</v>
      </c>
      <c r="D2355" s="1" t="s">
        <v>141</v>
      </c>
      <c r="E2355" s="1">
        <v>1.88</v>
      </c>
      <c r="F2355" s="66" t="s">
        <v>1107</v>
      </c>
      <c r="G2355" s="2"/>
      <c r="J2355" s="1" t="s">
        <v>28</v>
      </c>
      <c r="K2355" s="46" t="s">
        <v>160</v>
      </c>
      <c r="L2355" s="1">
        <v>16</v>
      </c>
      <c r="M2355" s="1">
        <v>44</v>
      </c>
      <c r="U2355" s="2">
        <v>0.53</v>
      </c>
    </row>
    <row r="2356" spans="1:21" hidden="1" x14ac:dyDescent="0.25">
      <c r="A2356" s="3" t="s">
        <v>20</v>
      </c>
      <c r="B2356" t="s">
        <v>2649</v>
      </c>
      <c r="C2356" s="1" t="s">
        <v>91</v>
      </c>
      <c r="D2356" s="1" t="s">
        <v>141</v>
      </c>
      <c r="E2356" s="1">
        <v>1.88</v>
      </c>
      <c r="F2356" s="66" t="s">
        <v>1107</v>
      </c>
      <c r="G2356" s="2"/>
      <c r="J2356" s="1" t="s">
        <v>27</v>
      </c>
      <c r="K2356" s="46" t="s">
        <v>160</v>
      </c>
      <c r="L2356" s="1">
        <v>16</v>
      </c>
      <c r="M2356" s="1">
        <v>37</v>
      </c>
      <c r="U2356" s="2">
        <v>0.53</v>
      </c>
    </row>
    <row r="2357" spans="1:21" hidden="1" x14ac:dyDescent="0.25">
      <c r="A2357" s="3" t="s">
        <v>50</v>
      </c>
      <c r="B2357" s="4" t="str">
        <f t="shared" si="77"/>
        <v>SMEDIR00071**C</v>
      </c>
      <c r="C2357" s="1" t="s">
        <v>91</v>
      </c>
      <c r="D2357" s="1" t="s">
        <v>141</v>
      </c>
      <c r="E2357" s="2">
        <v>1.88</v>
      </c>
      <c r="F2357" s="3" t="s">
        <v>1661</v>
      </c>
      <c r="G2357" s="2">
        <v>1.89</v>
      </c>
      <c r="I2357" s="2" t="s">
        <v>1675</v>
      </c>
      <c r="J2357" s="2">
        <v>1.63</v>
      </c>
      <c r="K2357" s="46" t="s">
        <v>160</v>
      </c>
      <c r="L2357" s="87">
        <v>16</v>
      </c>
      <c r="M2357" s="2">
        <v>0.53</v>
      </c>
      <c r="T2357" s="2" t="s">
        <v>55</v>
      </c>
    </row>
    <row r="2358" spans="1:21" hidden="1" x14ac:dyDescent="0.25">
      <c r="A2358" s="3" t="s">
        <v>208</v>
      </c>
      <c r="B2358" s="4" t="str">
        <f t="shared" si="77"/>
        <v>SMEDIR00071**C</v>
      </c>
      <c r="C2358" s="1" t="s">
        <v>91</v>
      </c>
      <c r="D2358" s="1" t="s">
        <v>141</v>
      </c>
      <c r="E2358" s="2">
        <v>1.88</v>
      </c>
      <c r="F2358" s="3" t="s">
        <v>1661</v>
      </c>
      <c r="G2358" s="2">
        <v>1.89</v>
      </c>
      <c r="J2358" s="2">
        <v>0.71</v>
      </c>
      <c r="K2358" s="46" t="s">
        <v>160</v>
      </c>
      <c r="L2358" s="87">
        <v>16</v>
      </c>
      <c r="M2358" s="2">
        <v>0.53</v>
      </c>
      <c r="T2358" s="2" t="s">
        <v>55</v>
      </c>
    </row>
    <row r="2359" spans="1:21" hidden="1" x14ac:dyDescent="0.25">
      <c r="A2359" s="79" t="s">
        <v>31</v>
      </c>
      <c r="B2359" t="s">
        <v>2649</v>
      </c>
      <c r="C2359" s="1" t="s">
        <v>91</v>
      </c>
      <c r="D2359" s="1" t="s">
        <v>141</v>
      </c>
      <c r="E2359" s="2">
        <v>1.9</v>
      </c>
      <c r="F2359" s="3" t="s">
        <v>1864</v>
      </c>
      <c r="G2359" s="2"/>
      <c r="K2359" s="46" t="s">
        <v>160</v>
      </c>
      <c r="L2359" s="1">
        <v>16</v>
      </c>
      <c r="M2359" s="1">
        <v>9</v>
      </c>
    </row>
    <row r="2360" spans="1:21" hidden="1" x14ac:dyDescent="0.25">
      <c r="A2360" s="79" t="s">
        <v>31</v>
      </c>
      <c r="B2360" t="s">
        <v>2652</v>
      </c>
      <c r="C2360" s="1" t="s">
        <v>91</v>
      </c>
      <c r="D2360" s="1" t="s">
        <v>141</v>
      </c>
      <c r="E2360" s="2">
        <v>1.9</v>
      </c>
      <c r="F2360" s="3" t="s">
        <v>1865</v>
      </c>
      <c r="G2360" s="2"/>
      <c r="K2360" s="46" t="s">
        <v>160</v>
      </c>
      <c r="L2360" s="1">
        <v>16</v>
      </c>
      <c r="M2360" s="1">
        <v>6</v>
      </c>
    </row>
    <row r="2361" spans="1:21" hidden="1" x14ac:dyDescent="0.25">
      <c r="A2361" s="3" t="s">
        <v>56</v>
      </c>
      <c r="B2361" s="4" t="str">
        <f t="shared" si="77"/>
        <v>SMEDIR00071**C</v>
      </c>
      <c r="C2361" s="1" t="s">
        <v>91</v>
      </c>
      <c r="D2361" s="1" t="s">
        <v>141</v>
      </c>
      <c r="E2361" s="1">
        <v>3.98</v>
      </c>
      <c r="F2361" s="66" t="s">
        <v>1108</v>
      </c>
      <c r="G2361" s="2">
        <v>4.9800000000000004</v>
      </c>
      <c r="J2361" s="1" t="s">
        <v>186</v>
      </c>
      <c r="K2361" s="1" t="s">
        <v>348</v>
      </c>
      <c r="L2361" s="1">
        <v>18</v>
      </c>
      <c r="M2361" s="1">
        <v>1</v>
      </c>
    </row>
    <row r="2362" spans="1:21" hidden="1" x14ac:dyDescent="0.25">
      <c r="A2362" s="3" t="s">
        <v>157</v>
      </c>
      <c r="B2362" s="4" t="str">
        <f t="shared" si="77"/>
        <v>SMEDIR00071**C</v>
      </c>
      <c r="C2362" s="1" t="s">
        <v>91</v>
      </c>
      <c r="D2362" s="1" t="s">
        <v>141</v>
      </c>
      <c r="E2362" s="2">
        <v>6.06</v>
      </c>
      <c r="F2362" s="79" t="s">
        <v>251</v>
      </c>
      <c r="G2362" s="2">
        <v>9.2100000000000009</v>
      </c>
      <c r="H2362" s="79" t="s">
        <v>251</v>
      </c>
      <c r="I2362" s="2">
        <v>0</v>
      </c>
      <c r="J2362" s="1">
        <v>0</v>
      </c>
      <c r="K2362" s="46" t="s">
        <v>585</v>
      </c>
      <c r="L2362" s="1">
        <v>18</v>
      </c>
      <c r="M2362" s="1">
        <v>12.6</v>
      </c>
      <c r="T2362" s="46" t="s">
        <v>55</v>
      </c>
    </row>
    <row r="2363" spans="1:21" hidden="1" x14ac:dyDescent="0.25">
      <c r="A2363" s="3" t="s">
        <v>50</v>
      </c>
      <c r="B2363" s="4" t="str">
        <f t="shared" si="77"/>
        <v>SMEDIR00071**C</v>
      </c>
      <c r="C2363" s="1" t="s">
        <v>91</v>
      </c>
      <c r="D2363" s="1" t="s">
        <v>141</v>
      </c>
      <c r="E2363" s="2">
        <v>6.06</v>
      </c>
      <c r="F2363" s="79" t="s">
        <v>251</v>
      </c>
      <c r="G2363" s="2">
        <v>9.2100000000000009</v>
      </c>
      <c r="H2363" s="79" t="s">
        <v>251</v>
      </c>
      <c r="I2363" s="2" t="s">
        <v>63</v>
      </c>
      <c r="J2363" s="2">
        <v>0</v>
      </c>
      <c r="K2363" s="46" t="s">
        <v>585</v>
      </c>
      <c r="L2363" s="1">
        <v>18</v>
      </c>
      <c r="M2363" s="2">
        <v>6.3</v>
      </c>
      <c r="T2363" s="2" t="s">
        <v>55</v>
      </c>
    </row>
    <row r="2364" spans="1:21" hidden="1" x14ac:dyDescent="0.25">
      <c r="A2364" s="3" t="s">
        <v>208</v>
      </c>
      <c r="B2364" s="4" t="str">
        <f t="shared" si="77"/>
        <v>SMEDIR00071**C</v>
      </c>
      <c r="C2364" s="1" t="s">
        <v>91</v>
      </c>
      <c r="D2364" s="1" t="s">
        <v>141</v>
      </c>
      <c r="E2364" s="2">
        <v>6.06</v>
      </c>
      <c r="F2364" s="79" t="s">
        <v>251</v>
      </c>
      <c r="G2364" s="2">
        <v>9.2100000000000009</v>
      </c>
      <c r="H2364" s="79" t="s">
        <v>251</v>
      </c>
      <c r="I2364" s="82"/>
      <c r="J2364" s="2">
        <v>0</v>
      </c>
      <c r="K2364" s="46" t="s">
        <v>585</v>
      </c>
      <c r="L2364" s="1">
        <v>18</v>
      </c>
      <c r="M2364" s="2">
        <v>6.3</v>
      </c>
      <c r="T2364" s="2" t="s">
        <v>55</v>
      </c>
    </row>
    <row r="2365" spans="1:21" hidden="1" x14ac:dyDescent="0.25">
      <c r="A2365" s="3" t="s">
        <v>67</v>
      </c>
      <c r="B2365" t="s">
        <v>2667</v>
      </c>
      <c r="C2365" s="1" t="s">
        <v>91</v>
      </c>
      <c r="D2365" s="1" t="s">
        <v>141</v>
      </c>
      <c r="E2365" s="2">
        <v>7.15</v>
      </c>
      <c r="F2365" s="3" t="s">
        <v>779</v>
      </c>
      <c r="J2365" s="1" t="s">
        <v>1109</v>
      </c>
      <c r="K2365" s="46" t="s">
        <v>348</v>
      </c>
      <c r="L2365" s="1">
        <v>18</v>
      </c>
      <c r="M2365" s="1">
        <v>315</v>
      </c>
      <c r="T2365" s="65" t="s">
        <v>55</v>
      </c>
    </row>
    <row r="2366" spans="1:21" hidden="1" x14ac:dyDescent="0.25">
      <c r="A2366" s="3" t="s">
        <v>157</v>
      </c>
      <c r="B2366" s="4" t="str">
        <f t="shared" si="77"/>
        <v>SMEDIR00071**C</v>
      </c>
      <c r="C2366" s="1" t="s">
        <v>91</v>
      </c>
      <c r="D2366" s="1" t="s">
        <v>141</v>
      </c>
      <c r="E2366" s="2">
        <v>7.12</v>
      </c>
      <c r="F2366" s="3" t="s">
        <v>778</v>
      </c>
      <c r="G2366" s="2">
        <v>7.13</v>
      </c>
      <c r="H2366" s="3" t="s">
        <v>779</v>
      </c>
      <c r="I2366" s="2">
        <v>0</v>
      </c>
      <c r="J2366" s="1">
        <v>0.09</v>
      </c>
      <c r="K2366" s="46" t="s">
        <v>585</v>
      </c>
      <c r="L2366" s="1">
        <v>18</v>
      </c>
      <c r="M2366" s="1">
        <v>0.09</v>
      </c>
      <c r="T2366" s="46" t="s">
        <v>55</v>
      </c>
    </row>
    <row r="2367" spans="1:21" hidden="1" x14ac:dyDescent="0.25">
      <c r="A2367" s="3" t="s">
        <v>67</v>
      </c>
      <c r="B2367" t="s">
        <v>2663</v>
      </c>
      <c r="C2367" s="1" t="s">
        <v>91</v>
      </c>
      <c r="D2367" s="1" t="s">
        <v>141</v>
      </c>
      <c r="E2367" s="2">
        <v>7.2</v>
      </c>
      <c r="F2367" s="79" t="s">
        <v>1110</v>
      </c>
      <c r="J2367" s="46" t="s">
        <v>177</v>
      </c>
      <c r="K2367" s="46" t="s">
        <v>348</v>
      </c>
      <c r="L2367" s="1">
        <v>18</v>
      </c>
      <c r="M2367" s="1">
        <v>1356</v>
      </c>
      <c r="T2367" s="65" t="s">
        <v>55</v>
      </c>
    </row>
    <row r="2368" spans="1:21" hidden="1" x14ac:dyDescent="0.25">
      <c r="A2368" s="3" t="s">
        <v>157</v>
      </c>
      <c r="B2368" s="4" t="str">
        <f t="shared" si="77"/>
        <v>SMEDIR00071**C</v>
      </c>
      <c r="C2368" s="1" t="s">
        <v>91</v>
      </c>
      <c r="D2368" s="1" t="s">
        <v>141</v>
      </c>
      <c r="E2368" s="2">
        <v>7.2</v>
      </c>
      <c r="F2368" s="3" t="s">
        <v>778</v>
      </c>
      <c r="G2368" s="2">
        <v>7.21</v>
      </c>
      <c r="H2368" s="3" t="s">
        <v>780</v>
      </c>
      <c r="I2368" s="2">
        <v>0</v>
      </c>
      <c r="J2368" s="1">
        <v>0.04</v>
      </c>
      <c r="K2368" s="46" t="s">
        <v>585</v>
      </c>
      <c r="L2368" s="1">
        <v>18</v>
      </c>
      <c r="M2368" s="1">
        <v>0.04</v>
      </c>
      <c r="T2368" s="46" t="s">
        <v>55</v>
      </c>
    </row>
    <row r="2369" spans="1:20" hidden="1" x14ac:dyDescent="0.25">
      <c r="A2369" s="3" t="s">
        <v>69</v>
      </c>
      <c r="B2369" t="s">
        <v>2663</v>
      </c>
      <c r="C2369" s="1" t="s">
        <v>91</v>
      </c>
      <c r="D2369" s="1" t="s">
        <v>141</v>
      </c>
      <c r="E2369" s="2">
        <v>7.2</v>
      </c>
      <c r="F2369" s="79" t="s">
        <v>1111</v>
      </c>
      <c r="J2369" s="46" t="s">
        <v>177</v>
      </c>
      <c r="K2369" s="46" t="s">
        <v>348</v>
      </c>
      <c r="L2369" s="1">
        <v>18</v>
      </c>
      <c r="O2369" s="1">
        <v>1672</v>
      </c>
    </row>
    <row r="2370" spans="1:20" hidden="1" x14ac:dyDescent="0.25">
      <c r="A2370" s="3" t="s">
        <v>2227</v>
      </c>
      <c r="B2370" t="s">
        <v>2663</v>
      </c>
      <c r="C2370" s="1" t="s">
        <v>91</v>
      </c>
      <c r="D2370" s="1" t="s">
        <v>141</v>
      </c>
      <c r="E2370" s="2">
        <v>7.2</v>
      </c>
      <c r="F2370" s="79" t="s">
        <v>1111</v>
      </c>
      <c r="J2370" s="46"/>
      <c r="K2370" s="46" t="s">
        <v>348</v>
      </c>
      <c r="L2370" s="1">
        <v>18</v>
      </c>
      <c r="M2370" s="1">
        <v>2</v>
      </c>
    </row>
    <row r="2371" spans="1:20" hidden="1" x14ac:dyDescent="0.25">
      <c r="A2371" s="3" t="s">
        <v>67</v>
      </c>
      <c r="B2371" t="s">
        <v>2673</v>
      </c>
      <c r="C2371" s="1" t="s">
        <v>91</v>
      </c>
      <c r="D2371" s="1" t="s">
        <v>141</v>
      </c>
      <c r="E2371" s="2">
        <v>7.34</v>
      </c>
      <c r="F2371" s="79" t="s">
        <v>781</v>
      </c>
      <c r="J2371" s="46" t="s">
        <v>289</v>
      </c>
      <c r="K2371" s="46" t="s">
        <v>348</v>
      </c>
      <c r="L2371" s="1">
        <v>18</v>
      </c>
      <c r="M2371" s="1">
        <v>483</v>
      </c>
      <c r="T2371" s="65" t="s">
        <v>55</v>
      </c>
    </row>
    <row r="2372" spans="1:20" hidden="1" x14ac:dyDescent="0.25">
      <c r="A2372" s="3" t="s">
        <v>157</v>
      </c>
      <c r="B2372" s="4" t="str">
        <f t="shared" si="77"/>
        <v>SMEDIR00071**C</v>
      </c>
      <c r="C2372" s="1" t="s">
        <v>91</v>
      </c>
      <c r="D2372" s="1" t="s">
        <v>141</v>
      </c>
      <c r="E2372" s="2">
        <v>7.34</v>
      </c>
      <c r="F2372" s="3" t="s">
        <v>778</v>
      </c>
      <c r="G2372" s="2">
        <v>7.35</v>
      </c>
      <c r="H2372" s="3" t="s">
        <v>781</v>
      </c>
      <c r="I2372" s="2">
        <v>0</v>
      </c>
      <c r="J2372" s="1">
        <v>0.09</v>
      </c>
      <c r="K2372" s="46" t="s">
        <v>585</v>
      </c>
      <c r="L2372" s="1">
        <v>18</v>
      </c>
      <c r="M2372" s="1">
        <v>0.09</v>
      </c>
      <c r="T2372" s="46" t="s">
        <v>55</v>
      </c>
    </row>
    <row r="2373" spans="1:20" hidden="1" x14ac:dyDescent="0.25">
      <c r="A2373" s="3" t="s">
        <v>67</v>
      </c>
      <c r="B2373" t="s">
        <v>2665</v>
      </c>
      <c r="C2373" s="1" t="s">
        <v>91</v>
      </c>
      <c r="D2373" s="1" t="s">
        <v>141</v>
      </c>
      <c r="E2373" s="2">
        <v>7.35</v>
      </c>
      <c r="F2373" s="3" t="s">
        <v>1113</v>
      </c>
      <c r="J2373" s="1" t="s">
        <v>283</v>
      </c>
      <c r="K2373" s="46" t="s">
        <v>348</v>
      </c>
      <c r="L2373" s="1">
        <v>18</v>
      </c>
      <c r="M2373" s="1">
        <v>120</v>
      </c>
      <c r="T2373" s="65" t="s">
        <v>55</v>
      </c>
    </row>
    <row r="2374" spans="1:20" hidden="1" x14ac:dyDescent="0.25">
      <c r="A2374" s="3" t="s">
        <v>67</v>
      </c>
      <c r="B2374" t="s">
        <v>2662</v>
      </c>
      <c r="C2374" s="1" t="s">
        <v>91</v>
      </c>
      <c r="D2374" s="1" t="s">
        <v>141</v>
      </c>
      <c r="E2374" s="2">
        <v>7.35</v>
      </c>
      <c r="F2374" s="79" t="s">
        <v>1112</v>
      </c>
      <c r="J2374" s="46" t="s">
        <v>184</v>
      </c>
      <c r="K2374" s="46" t="s">
        <v>348</v>
      </c>
      <c r="L2374" s="1">
        <v>18</v>
      </c>
      <c r="M2374" s="1">
        <v>153</v>
      </c>
      <c r="T2374" s="65" t="s">
        <v>55</v>
      </c>
    </row>
    <row r="2375" spans="1:20" hidden="1" x14ac:dyDescent="0.25">
      <c r="A2375" s="3" t="s">
        <v>157</v>
      </c>
      <c r="B2375" s="4" t="str">
        <f t="shared" si="77"/>
        <v>SMEDIR00071**C</v>
      </c>
      <c r="C2375" s="1" t="s">
        <v>91</v>
      </c>
      <c r="D2375" s="1" t="s">
        <v>141</v>
      </c>
      <c r="E2375" s="2">
        <v>7.35</v>
      </c>
      <c r="F2375" s="3" t="s">
        <v>778</v>
      </c>
      <c r="G2375" s="2">
        <v>7.3599999999999994</v>
      </c>
      <c r="H2375" s="3" t="s">
        <v>782</v>
      </c>
      <c r="I2375" s="2">
        <v>0</v>
      </c>
      <c r="J2375" s="1">
        <v>0.09</v>
      </c>
      <c r="K2375" s="46" t="s">
        <v>585</v>
      </c>
      <c r="L2375" s="1">
        <v>18</v>
      </c>
      <c r="M2375" s="1">
        <v>0.09</v>
      </c>
      <c r="T2375" s="46" t="s">
        <v>55</v>
      </c>
    </row>
    <row r="2376" spans="1:20" hidden="1" x14ac:dyDescent="0.25">
      <c r="A2376" s="3" t="s">
        <v>69</v>
      </c>
      <c r="B2376" t="s">
        <v>2662</v>
      </c>
      <c r="C2376" s="1" t="s">
        <v>91</v>
      </c>
      <c r="D2376" s="1" t="s">
        <v>141</v>
      </c>
      <c r="E2376" s="2">
        <v>7.35</v>
      </c>
      <c r="F2376" s="79" t="s">
        <v>1114</v>
      </c>
      <c r="J2376" s="46" t="s">
        <v>184</v>
      </c>
      <c r="K2376" s="46" t="s">
        <v>348</v>
      </c>
      <c r="L2376" s="1">
        <v>18</v>
      </c>
      <c r="O2376" s="1">
        <v>84</v>
      </c>
    </row>
    <row r="2377" spans="1:20" hidden="1" x14ac:dyDescent="0.25">
      <c r="A2377" s="3" t="s">
        <v>69</v>
      </c>
      <c r="B2377" t="s">
        <v>2671</v>
      </c>
      <c r="C2377" s="1" t="s">
        <v>91</v>
      </c>
      <c r="D2377" s="1" t="s">
        <v>141</v>
      </c>
      <c r="E2377" s="2">
        <v>7.5</v>
      </c>
      <c r="F2377" s="79" t="s">
        <v>1117</v>
      </c>
      <c r="G2377" s="1" t="s">
        <v>94</v>
      </c>
      <c r="K2377" s="46" t="s">
        <v>348</v>
      </c>
      <c r="L2377" s="1">
        <v>18</v>
      </c>
      <c r="O2377" s="1">
        <v>994</v>
      </c>
    </row>
    <row r="2378" spans="1:20" hidden="1" x14ac:dyDescent="0.25">
      <c r="A2378" s="3" t="s">
        <v>50</v>
      </c>
      <c r="B2378" s="4" t="str">
        <f t="shared" si="77"/>
        <v>SMEDIR00071**C</v>
      </c>
      <c r="C2378" s="1" t="s">
        <v>91</v>
      </c>
      <c r="D2378" s="1" t="s">
        <v>141</v>
      </c>
      <c r="E2378" s="2">
        <v>7.5</v>
      </c>
      <c r="F2378" s="3" t="s">
        <v>778</v>
      </c>
      <c r="G2378" s="2">
        <v>7.51</v>
      </c>
      <c r="I2378" s="2" t="s">
        <v>63</v>
      </c>
      <c r="J2378" s="2">
        <v>4.03</v>
      </c>
      <c r="K2378" s="46" t="s">
        <v>585</v>
      </c>
      <c r="L2378" s="1">
        <v>18</v>
      </c>
      <c r="M2378" s="2">
        <v>4.03</v>
      </c>
      <c r="T2378" s="2" t="s">
        <v>55</v>
      </c>
    </row>
    <row r="2379" spans="1:20" hidden="1" x14ac:dyDescent="0.25">
      <c r="A2379" s="3" t="s">
        <v>208</v>
      </c>
      <c r="B2379" s="4" t="str">
        <f t="shared" si="77"/>
        <v>SMEDIR00071**C</v>
      </c>
      <c r="C2379" s="1" t="s">
        <v>91</v>
      </c>
      <c r="D2379" s="1" t="s">
        <v>141</v>
      </c>
      <c r="E2379" s="2">
        <v>7.5</v>
      </c>
      <c r="F2379" s="3" t="s">
        <v>778</v>
      </c>
      <c r="G2379" s="2">
        <v>7.51</v>
      </c>
      <c r="J2379" s="2">
        <v>2.2200000000000002</v>
      </c>
      <c r="K2379" s="46" t="s">
        <v>585</v>
      </c>
      <c r="L2379" s="1">
        <v>18</v>
      </c>
      <c r="M2379" s="2">
        <v>2.2200000000000002</v>
      </c>
      <c r="T2379" s="2" t="s">
        <v>55</v>
      </c>
    </row>
    <row r="2380" spans="1:20" hidden="1" x14ac:dyDescent="0.25">
      <c r="A2380" s="3" t="s">
        <v>67</v>
      </c>
      <c r="B2380" t="s">
        <v>2669</v>
      </c>
      <c r="C2380" s="1" t="s">
        <v>91</v>
      </c>
      <c r="D2380" s="1" t="s">
        <v>141</v>
      </c>
      <c r="E2380" s="2">
        <v>7.58</v>
      </c>
      <c r="F2380" s="79" t="s">
        <v>1116</v>
      </c>
      <c r="J2380" s="46" t="s">
        <v>285</v>
      </c>
      <c r="K2380" s="46" t="s">
        <v>348</v>
      </c>
      <c r="L2380" s="1">
        <v>18</v>
      </c>
      <c r="M2380" s="1">
        <v>300</v>
      </c>
      <c r="T2380" s="65" t="s">
        <v>55</v>
      </c>
    </row>
    <row r="2381" spans="1:20" hidden="1" x14ac:dyDescent="0.25">
      <c r="A2381" s="3" t="s">
        <v>69</v>
      </c>
      <c r="B2381" t="s">
        <v>2669</v>
      </c>
      <c r="C2381" s="46" t="s">
        <v>91</v>
      </c>
      <c r="D2381" s="46" t="s">
        <v>141</v>
      </c>
      <c r="E2381" s="2">
        <v>7.58</v>
      </c>
      <c r="F2381" s="79" t="s">
        <v>1117</v>
      </c>
      <c r="J2381" s="46" t="s">
        <v>285</v>
      </c>
      <c r="K2381" s="46" t="s">
        <v>348</v>
      </c>
      <c r="L2381" s="1">
        <v>18</v>
      </c>
      <c r="O2381" s="1">
        <v>45</v>
      </c>
    </row>
    <row r="2382" spans="1:20" hidden="1" x14ac:dyDescent="0.25">
      <c r="A2382" s="3" t="s">
        <v>67</v>
      </c>
      <c r="B2382" t="s">
        <v>2671</v>
      </c>
      <c r="C2382" s="1" t="s">
        <v>91</v>
      </c>
      <c r="D2382" s="1" t="s">
        <v>141</v>
      </c>
      <c r="E2382" s="2">
        <v>7.64</v>
      </c>
      <c r="F2382" s="79" t="s">
        <v>1118</v>
      </c>
      <c r="J2382" s="46" t="s">
        <v>1068</v>
      </c>
      <c r="K2382" s="46" t="s">
        <v>348</v>
      </c>
      <c r="L2382" s="1">
        <v>18</v>
      </c>
      <c r="M2382" s="1">
        <v>1000</v>
      </c>
      <c r="T2382" s="65" t="s">
        <v>55</v>
      </c>
    </row>
    <row r="2383" spans="1:20" hidden="1" x14ac:dyDescent="0.25">
      <c r="A2383" s="3" t="s">
        <v>157</v>
      </c>
      <c r="B2383" s="4" t="str">
        <f t="shared" si="77"/>
        <v>SMEDIR00071**C</v>
      </c>
      <c r="C2383" s="1" t="s">
        <v>91</v>
      </c>
      <c r="D2383" s="1" t="s">
        <v>141</v>
      </c>
      <c r="E2383" s="2">
        <v>7.64</v>
      </c>
      <c r="F2383" s="3" t="s">
        <v>778</v>
      </c>
      <c r="G2383" s="2">
        <v>7.6499999999999995</v>
      </c>
      <c r="H2383" s="3" t="s">
        <v>783</v>
      </c>
      <c r="I2383" s="2">
        <v>0</v>
      </c>
      <c r="J2383" s="1">
        <v>7.0000000000000007E-2</v>
      </c>
      <c r="K2383" s="46" t="s">
        <v>585</v>
      </c>
      <c r="L2383" s="1">
        <v>18</v>
      </c>
      <c r="M2383" s="1">
        <v>7.0000000000000007E-2</v>
      </c>
      <c r="T2383" s="46" t="s">
        <v>55</v>
      </c>
    </row>
    <row r="2384" spans="1:20" hidden="1" x14ac:dyDescent="0.25">
      <c r="A2384" s="3" t="s">
        <v>69</v>
      </c>
      <c r="B2384" t="s">
        <v>2671</v>
      </c>
      <c r="C2384" s="46" t="s">
        <v>91</v>
      </c>
      <c r="D2384" s="46" t="s">
        <v>141</v>
      </c>
      <c r="E2384" s="2">
        <v>7.64</v>
      </c>
      <c r="F2384" s="79" t="s">
        <v>1118</v>
      </c>
      <c r="J2384" s="46" t="s">
        <v>1068</v>
      </c>
      <c r="K2384" s="46" t="s">
        <v>348</v>
      </c>
      <c r="L2384" s="1">
        <v>18</v>
      </c>
      <c r="O2384" s="1">
        <v>557</v>
      </c>
    </row>
    <row r="2385" spans="1:20" hidden="1" x14ac:dyDescent="0.25">
      <c r="A2385" s="3" t="s">
        <v>67</v>
      </c>
      <c r="B2385" t="s">
        <v>2665</v>
      </c>
      <c r="C2385" s="1" t="s">
        <v>91</v>
      </c>
      <c r="D2385" s="1" t="s">
        <v>141</v>
      </c>
      <c r="E2385" s="2">
        <v>7.75</v>
      </c>
      <c r="F2385" s="79" t="s">
        <v>1119</v>
      </c>
      <c r="J2385" s="46" t="s">
        <v>181</v>
      </c>
      <c r="K2385" s="46" t="s">
        <v>348</v>
      </c>
      <c r="L2385" s="1">
        <v>18</v>
      </c>
      <c r="M2385" s="1">
        <v>220</v>
      </c>
      <c r="T2385" s="65" t="s">
        <v>55</v>
      </c>
    </row>
    <row r="2386" spans="1:20" hidden="1" x14ac:dyDescent="0.25">
      <c r="A2386" s="3" t="s">
        <v>67</v>
      </c>
      <c r="B2386" t="s">
        <v>2667</v>
      </c>
      <c r="C2386" s="1" t="s">
        <v>91</v>
      </c>
      <c r="D2386" s="1" t="s">
        <v>141</v>
      </c>
      <c r="E2386" s="2">
        <v>8.41</v>
      </c>
      <c r="F2386" s="79" t="s">
        <v>1120</v>
      </c>
      <c r="J2386" s="46" t="s">
        <v>1066</v>
      </c>
      <c r="K2386" s="46" t="s">
        <v>348</v>
      </c>
      <c r="L2386" s="1">
        <v>18</v>
      </c>
      <c r="M2386" s="1">
        <v>325</v>
      </c>
      <c r="T2386" s="65" t="s">
        <v>55</v>
      </c>
    </row>
    <row r="2387" spans="1:20" hidden="1" x14ac:dyDescent="0.25">
      <c r="A2387" s="3" t="s">
        <v>67</v>
      </c>
      <c r="B2387" t="s">
        <v>2675</v>
      </c>
      <c r="C2387" s="1" t="s">
        <v>91</v>
      </c>
      <c r="D2387" s="1" t="s">
        <v>141</v>
      </c>
      <c r="E2387" s="2">
        <v>8.41</v>
      </c>
      <c r="F2387" s="79" t="s">
        <v>779</v>
      </c>
      <c r="J2387" s="46" t="s">
        <v>1066</v>
      </c>
      <c r="K2387" s="46" t="s">
        <v>348</v>
      </c>
      <c r="L2387" s="1">
        <v>18</v>
      </c>
      <c r="M2387" s="1">
        <v>730</v>
      </c>
      <c r="T2387" s="65"/>
    </row>
    <row r="2388" spans="1:20" hidden="1" x14ac:dyDescent="0.25">
      <c r="A2388" s="3" t="s">
        <v>157</v>
      </c>
      <c r="B2388" s="4" t="str">
        <f t="shared" si="77"/>
        <v>SMEDIR00071**C</v>
      </c>
      <c r="C2388" s="1" t="s">
        <v>91</v>
      </c>
      <c r="D2388" s="1" t="s">
        <v>141</v>
      </c>
      <c r="E2388" s="2">
        <v>8.42</v>
      </c>
      <c r="F2388" s="3" t="s">
        <v>778</v>
      </c>
      <c r="G2388" s="2">
        <v>8.43</v>
      </c>
      <c r="H2388" s="3" t="s">
        <v>784</v>
      </c>
      <c r="I2388" s="2">
        <v>0</v>
      </c>
      <c r="J2388" s="1">
        <v>0.09</v>
      </c>
      <c r="K2388" s="46" t="s">
        <v>585</v>
      </c>
      <c r="L2388" s="1">
        <v>18</v>
      </c>
      <c r="M2388" s="1">
        <v>0.09</v>
      </c>
      <c r="T2388" s="46" t="s">
        <v>55</v>
      </c>
    </row>
    <row r="2389" spans="1:20" hidden="1" x14ac:dyDescent="0.25">
      <c r="A2389" s="3" t="s">
        <v>157</v>
      </c>
      <c r="B2389" s="4" t="str">
        <f t="shared" si="77"/>
        <v>SMEDIR00071**C</v>
      </c>
      <c r="C2389" s="1" t="s">
        <v>91</v>
      </c>
      <c r="D2389" s="1" t="s">
        <v>141</v>
      </c>
      <c r="E2389" s="2">
        <v>9.2100000000000009</v>
      </c>
      <c r="F2389" s="79" t="s">
        <v>251</v>
      </c>
      <c r="G2389" s="2">
        <v>15.78</v>
      </c>
      <c r="H2389" s="79" t="s">
        <v>1544</v>
      </c>
      <c r="I2389" s="2">
        <v>0</v>
      </c>
      <c r="J2389" s="1">
        <v>0</v>
      </c>
      <c r="K2389" s="46" t="s">
        <v>25</v>
      </c>
      <c r="L2389" s="1">
        <v>16</v>
      </c>
      <c r="M2389" s="1">
        <v>26.28</v>
      </c>
      <c r="T2389" s="46" t="s">
        <v>55</v>
      </c>
    </row>
    <row r="2390" spans="1:20" hidden="1" x14ac:dyDescent="0.25">
      <c r="A2390" s="3" t="s">
        <v>50</v>
      </c>
      <c r="B2390" s="4" t="str">
        <f t="shared" si="77"/>
        <v>SMEDIR00071**C</v>
      </c>
      <c r="C2390" s="1" t="s">
        <v>91</v>
      </c>
      <c r="D2390" s="1" t="s">
        <v>141</v>
      </c>
      <c r="E2390" s="2">
        <v>9.2100000000000009</v>
      </c>
      <c r="F2390" s="79" t="s">
        <v>251</v>
      </c>
      <c r="G2390" s="2">
        <v>15.78</v>
      </c>
      <c r="H2390" s="79" t="s">
        <v>1544</v>
      </c>
      <c r="I2390" s="2" t="s">
        <v>94</v>
      </c>
      <c r="J2390" s="2">
        <v>0</v>
      </c>
      <c r="K2390" s="46" t="s">
        <v>25</v>
      </c>
      <c r="L2390" s="1">
        <v>16</v>
      </c>
      <c r="M2390" s="2">
        <v>13.14</v>
      </c>
      <c r="T2390" s="2" t="s">
        <v>55</v>
      </c>
    </row>
    <row r="2391" spans="1:20" hidden="1" x14ac:dyDescent="0.25">
      <c r="A2391" s="3" t="s">
        <v>208</v>
      </c>
      <c r="B2391" s="4" t="str">
        <f t="shared" si="77"/>
        <v>SMEDIR00071**C</v>
      </c>
      <c r="C2391" s="1" t="s">
        <v>91</v>
      </c>
      <c r="D2391" s="1" t="s">
        <v>141</v>
      </c>
      <c r="E2391" s="2">
        <v>9.2100000000000009</v>
      </c>
      <c r="F2391" s="79" t="s">
        <v>251</v>
      </c>
      <c r="G2391" s="2">
        <v>15.78</v>
      </c>
      <c r="H2391" s="79" t="s">
        <v>1544</v>
      </c>
      <c r="I2391" s="82"/>
      <c r="J2391" s="2">
        <v>0</v>
      </c>
      <c r="K2391" s="46" t="s">
        <v>25</v>
      </c>
      <c r="L2391" s="1">
        <v>16</v>
      </c>
      <c r="M2391" s="2">
        <v>13.14</v>
      </c>
      <c r="T2391" s="2" t="s">
        <v>55</v>
      </c>
    </row>
    <row r="2392" spans="1:20" hidden="1" x14ac:dyDescent="0.25">
      <c r="A2392" s="3" t="s">
        <v>56</v>
      </c>
      <c r="B2392" s="4" t="str">
        <f t="shared" ref="B2392:B2443" si="78">"S"&amp;C2392&amp;MID(D2392,1,2)&amp;"00"&amp;MID(D2392,3,3)&amp;"**C"</f>
        <v>SMEDIR00071**C</v>
      </c>
      <c r="C2392" s="1" t="s">
        <v>91</v>
      </c>
      <c r="D2392" s="1" t="s">
        <v>141</v>
      </c>
      <c r="E2392" s="1">
        <v>11.78</v>
      </c>
      <c r="F2392" s="66" t="s">
        <v>1545</v>
      </c>
      <c r="G2392" s="2">
        <v>12.78</v>
      </c>
      <c r="J2392" s="1" t="s">
        <v>186</v>
      </c>
      <c r="K2392" s="46" t="s">
        <v>25</v>
      </c>
      <c r="L2392" s="1">
        <v>16</v>
      </c>
      <c r="M2392" s="1">
        <v>1</v>
      </c>
    </row>
    <row r="2393" spans="1:20" hidden="1" x14ac:dyDescent="0.25">
      <c r="A2393" s="3" t="s">
        <v>56</v>
      </c>
      <c r="B2393" s="4" t="str">
        <f>"S"&amp;C2393&amp;MID(D2393,1,2)&amp;"00"&amp;MID(D2393,3,3)&amp;"**N"</f>
        <v>SMEDIR00071**N</v>
      </c>
      <c r="C2393" s="1" t="s">
        <v>91</v>
      </c>
      <c r="D2393" s="1" t="s">
        <v>141</v>
      </c>
      <c r="E2393" s="1">
        <v>12.78</v>
      </c>
      <c r="F2393" s="66" t="s">
        <v>1546</v>
      </c>
      <c r="G2393" s="2">
        <v>11.78</v>
      </c>
      <c r="J2393" s="1" t="s">
        <v>213</v>
      </c>
      <c r="K2393" s="46" t="s">
        <v>25</v>
      </c>
      <c r="L2393" s="1">
        <v>16</v>
      </c>
      <c r="M2393" s="1">
        <v>1</v>
      </c>
    </row>
    <row r="2394" spans="1:20" hidden="1" x14ac:dyDescent="0.25">
      <c r="A2394" s="3" t="s">
        <v>157</v>
      </c>
      <c r="B2394" s="4" t="str">
        <f t="shared" si="78"/>
        <v>SMEDIR00071**C</v>
      </c>
      <c r="C2394" s="1" t="s">
        <v>91</v>
      </c>
      <c r="D2394" s="1" t="s">
        <v>141</v>
      </c>
      <c r="E2394" s="2">
        <v>15.78</v>
      </c>
      <c r="F2394" s="79" t="s">
        <v>1544</v>
      </c>
      <c r="G2394" s="2">
        <v>26.68</v>
      </c>
      <c r="H2394" s="79" t="s">
        <v>1676</v>
      </c>
      <c r="J2394" s="46" t="s">
        <v>186</v>
      </c>
      <c r="K2394" s="46" t="s">
        <v>25</v>
      </c>
      <c r="L2394" s="46">
        <v>17</v>
      </c>
      <c r="M2394" s="1">
        <v>22.58</v>
      </c>
      <c r="T2394" s="46" t="s">
        <v>55</v>
      </c>
    </row>
    <row r="2395" spans="1:20" hidden="1" x14ac:dyDescent="0.25">
      <c r="A2395" s="3" t="s">
        <v>157</v>
      </c>
      <c r="B2395" s="4" t="str">
        <f t="shared" si="78"/>
        <v>SMEDIR00071**C</v>
      </c>
      <c r="C2395" s="1" t="s">
        <v>91</v>
      </c>
      <c r="D2395" s="1" t="s">
        <v>141</v>
      </c>
      <c r="E2395" s="2">
        <v>15.78</v>
      </c>
      <c r="F2395" s="79" t="s">
        <v>1544</v>
      </c>
      <c r="G2395" s="2">
        <v>26.68</v>
      </c>
      <c r="H2395" s="79" t="s">
        <v>1676</v>
      </c>
      <c r="J2395" s="46" t="s">
        <v>213</v>
      </c>
      <c r="K2395" s="46" t="s">
        <v>25</v>
      </c>
      <c r="L2395" s="46">
        <v>17</v>
      </c>
      <c r="M2395" s="1">
        <v>23.93</v>
      </c>
      <c r="T2395" s="46" t="s">
        <v>55</v>
      </c>
    </row>
    <row r="2396" spans="1:20" hidden="1" x14ac:dyDescent="0.25">
      <c r="A2396" s="3" t="s">
        <v>50</v>
      </c>
      <c r="B2396" s="4" t="str">
        <f t="shared" si="78"/>
        <v>SMEDIR00071**C</v>
      </c>
      <c r="C2396" s="1" t="s">
        <v>91</v>
      </c>
      <c r="D2396" s="1" t="s">
        <v>141</v>
      </c>
      <c r="E2396" s="2">
        <v>15.78</v>
      </c>
      <c r="F2396" s="79" t="s">
        <v>1544</v>
      </c>
      <c r="G2396" s="2">
        <v>26.68</v>
      </c>
      <c r="H2396" s="3" t="s">
        <v>807</v>
      </c>
      <c r="J2396" s="82" t="s">
        <v>186</v>
      </c>
      <c r="K2396" s="46" t="s">
        <v>25</v>
      </c>
      <c r="L2396" s="46">
        <v>17</v>
      </c>
      <c r="M2396" s="2">
        <v>10.64</v>
      </c>
      <c r="T2396" s="2" t="s">
        <v>55</v>
      </c>
    </row>
    <row r="2397" spans="1:20" hidden="1" x14ac:dyDescent="0.25">
      <c r="A2397" s="3" t="s">
        <v>50</v>
      </c>
      <c r="B2397" s="4" t="str">
        <f t="shared" si="78"/>
        <v>SMEDIR00071**C</v>
      </c>
      <c r="C2397" s="1" t="s">
        <v>91</v>
      </c>
      <c r="D2397" s="1" t="s">
        <v>141</v>
      </c>
      <c r="E2397" s="2">
        <v>15.78</v>
      </c>
      <c r="F2397" s="79" t="s">
        <v>1544</v>
      </c>
      <c r="G2397" s="2">
        <v>26.68</v>
      </c>
      <c r="H2397" s="3" t="s">
        <v>807</v>
      </c>
      <c r="J2397" s="82" t="s">
        <v>213</v>
      </c>
      <c r="K2397" s="46" t="s">
        <v>25</v>
      </c>
      <c r="L2397" s="46">
        <v>17</v>
      </c>
      <c r="M2397" s="2">
        <v>10.58</v>
      </c>
      <c r="T2397" s="2" t="s">
        <v>55</v>
      </c>
    </row>
    <row r="2398" spans="1:20" hidden="1" x14ac:dyDescent="0.25">
      <c r="A2398" s="79" t="s">
        <v>208</v>
      </c>
      <c r="B2398" s="4" t="str">
        <f t="shared" si="78"/>
        <v>SMEDIR00071**C</v>
      </c>
      <c r="C2398" s="1" t="s">
        <v>91</v>
      </c>
      <c r="D2398" s="1" t="s">
        <v>141</v>
      </c>
      <c r="E2398" s="2">
        <v>15.78</v>
      </c>
      <c r="F2398" s="79" t="s">
        <v>1544</v>
      </c>
      <c r="G2398" s="2">
        <v>26.68</v>
      </c>
      <c r="H2398" s="3" t="s">
        <v>807</v>
      </c>
      <c r="J2398" s="82" t="s">
        <v>186</v>
      </c>
      <c r="K2398" s="46" t="s">
        <v>25</v>
      </c>
      <c r="L2398" s="46">
        <v>17</v>
      </c>
      <c r="M2398" s="2">
        <v>10.64</v>
      </c>
      <c r="T2398" s="2" t="s">
        <v>55</v>
      </c>
    </row>
    <row r="2399" spans="1:20" hidden="1" x14ac:dyDescent="0.25">
      <c r="A2399" s="79" t="s">
        <v>208</v>
      </c>
      <c r="B2399" s="4" t="str">
        <f t="shared" si="78"/>
        <v>SMEDIR00071**C</v>
      </c>
      <c r="C2399" s="1" t="s">
        <v>91</v>
      </c>
      <c r="D2399" s="1" t="s">
        <v>141</v>
      </c>
      <c r="E2399" s="2">
        <v>15.78</v>
      </c>
      <c r="F2399" s="79" t="s">
        <v>1544</v>
      </c>
      <c r="G2399" s="2">
        <v>26.68</v>
      </c>
      <c r="H2399" s="3" t="s">
        <v>807</v>
      </c>
      <c r="J2399" s="82" t="s">
        <v>213</v>
      </c>
      <c r="K2399" s="46" t="s">
        <v>25</v>
      </c>
      <c r="L2399" s="46">
        <v>17</v>
      </c>
      <c r="M2399" s="2">
        <v>10.58</v>
      </c>
      <c r="T2399" s="2" t="s">
        <v>55</v>
      </c>
    </row>
    <row r="2400" spans="1:20" hidden="1" x14ac:dyDescent="0.25">
      <c r="A2400" s="3" t="s">
        <v>67</v>
      </c>
      <c r="B2400" t="s">
        <v>2680</v>
      </c>
      <c r="C2400" s="1" t="s">
        <v>91</v>
      </c>
      <c r="D2400" s="1" t="s">
        <v>141</v>
      </c>
      <c r="E2400" s="2">
        <v>16.27</v>
      </c>
      <c r="F2400" s="79" t="s">
        <v>2130</v>
      </c>
      <c r="G2400" s="1">
        <v>16.670000000000002</v>
      </c>
      <c r="J2400" s="46" t="s">
        <v>213</v>
      </c>
      <c r="K2400" s="46" t="s">
        <v>25</v>
      </c>
      <c r="L2400" s="46">
        <v>17</v>
      </c>
      <c r="M2400" s="1">
        <v>1525</v>
      </c>
      <c r="T2400" s="1" t="s">
        <v>55</v>
      </c>
    </row>
    <row r="2401" spans="1:21" hidden="1" x14ac:dyDescent="0.25">
      <c r="A2401" s="79" t="s">
        <v>226</v>
      </c>
      <c r="B2401" t="s">
        <v>2680</v>
      </c>
      <c r="C2401" s="1" t="s">
        <v>91</v>
      </c>
      <c r="D2401" s="1" t="s">
        <v>141</v>
      </c>
      <c r="E2401" s="2">
        <v>16.27</v>
      </c>
      <c r="F2401" s="79" t="s">
        <v>2130</v>
      </c>
      <c r="G2401" s="1">
        <v>16.670000000000002</v>
      </c>
      <c r="J2401" s="46" t="s">
        <v>213</v>
      </c>
      <c r="K2401" s="46" t="s">
        <v>25</v>
      </c>
      <c r="L2401" s="46">
        <v>17</v>
      </c>
      <c r="M2401" s="1">
        <v>550</v>
      </c>
    </row>
    <row r="2402" spans="1:21" hidden="1" x14ac:dyDescent="0.25">
      <c r="A2402" s="3" t="s">
        <v>67</v>
      </c>
      <c r="B2402" t="s">
        <v>2677</v>
      </c>
      <c r="C2402" s="1" t="s">
        <v>91</v>
      </c>
      <c r="D2402" s="1" t="s">
        <v>141</v>
      </c>
      <c r="E2402" s="2">
        <v>16.5</v>
      </c>
      <c r="F2402" s="3" t="s">
        <v>1866</v>
      </c>
      <c r="G2402" s="1">
        <v>16.73</v>
      </c>
      <c r="J2402" s="46" t="s">
        <v>186</v>
      </c>
      <c r="K2402" s="46" t="s">
        <v>25</v>
      </c>
      <c r="L2402" s="46">
        <v>17</v>
      </c>
      <c r="M2402" s="1">
        <v>697</v>
      </c>
      <c r="T2402" s="1" t="s">
        <v>55</v>
      </c>
    </row>
    <row r="2403" spans="1:21" hidden="1" x14ac:dyDescent="0.25">
      <c r="A2403" s="79" t="s">
        <v>69</v>
      </c>
      <c r="B2403" t="s">
        <v>2677</v>
      </c>
      <c r="C2403" s="1" t="s">
        <v>91</v>
      </c>
      <c r="D2403" s="1" t="s">
        <v>141</v>
      </c>
      <c r="E2403" s="2">
        <v>16.5</v>
      </c>
      <c r="F2403" s="3" t="s">
        <v>1866</v>
      </c>
      <c r="G2403" s="1">
        <v>16.73</v>
      </c>
      <c r="J2403" s="46" t="s">
        <v>186</v>
      </c>
      <c r="K2403" s="46" t="s">
        <v>25</v>
      </c>
      <c r="L2403" s="46">
        <v>17</v>
      </c>
      <c r="O2403" s="1">
        <v>205</v>
      </c>
    </row>
    <row r="2404" spans="1:21" hidden="1" x14ac:dyDescent="0.25">
      <c r="A2404" s="79" t="s">
        <v>226</v>
      </c>
      <c r="B2404" t="s">
        <v>2677</v>
      </c>
      <c r="C2404" s="1" t="s">
        <v>91</v>
      </c>
      <c r="D2404" s="1" t="s">
        <v>141</v>
      </c>
      <c r="E2404" s="2">
        <v>16.5</v>
      </c>
      <c r="F2404" s="3" t="s">
        <v>1866</v>
      </c>
      <c r="G2404" s="1">
        <v>16.73</v>
      </c>
      <c r="J2404" s="46" t="s">
        <v>186</v>
      </c>
      <c r="K2404" s="46" t="s">
        <v>25</v>
      </c>
      <c r="L2404" s="46">
        <v>17</v>
      </c>
      <c r="M2404" s="1">
        <v>528</v>
      </c>
    </row>
    <row r="2405" spans="1:21" hidden="1" x14ac:dyDescent="0.25">
      <c r="A2405" s="79" t="s">
        <v>31</v>
      </c>
      <c r="B2405" t="s">
        <v>2677</v>
      </c>
      <c r="C2405" s="1" t="s">
        <v>91</v>
      </c>
      <c r="D2405" s="1" t="s">
        <v>141</v>
      </c>
      <c r="E2405" s="2">
        <v>16.850000000000001</v>
      </c>
      <c r="F2405" s="80" t="s">
        <v>1867</v>
      </c>
      <c r="G2405" s="2"/>
      <c r="J2405" s="46" t="s">
        <v>186</v>
      </c>
      <c r="K2405" s="46" t="s">
        <v>25</v>
      </c>
      <c r="L2405" s="46">
        <v>17</v>
      </c>
      <c r="M2405" s="1">
        <v>5</v>
      </c>
    </row>
    <row r="2406" spans="1:21" hidden="1" x14ac:dyDescent="0.25">
      <c r="A2406" s="79" t="s">
        <v>31</v>
      </c>
      <c r="B2406" t="s">
        <v>2677</v>
      </c>
      <c r="C2406" s="1" t="s">
        <v>91</v>
      </c>
      <c r="D2406" s="1" t="s">
        <v>141</v>
      </c>
      <c r="E2406" s="2">
        <v>16.850000000000001</v>
      </c>
      <c r="F2406" s="80" t="s">
        <v>1867</v>
      </c>
      <c r="G2406" s="2"/>
      <c r="J2406" s="46" t="s">
        <v>186</v>
      </c>
      <c r="K2406" s="46" t="s">
        <v>25</v>
      </c>
      <c r="L2406" s="46">
        <v>17</v>
      </c>
      <c r="M2406" s="1">
        <v>5</v>
      </c>
    </row>
    <row r="2407" spans="1:21" hidden="1" x14ac:dyDescent="0.25">
      <c r="A2407" s="3" t="s">
        <v>67</v>
      </c>
      <c r="B2407" t="s">
        <v>2677</v>
      </c>
      <c r="C2407" s="1" t="s">
        <v>91</v>
      </c>
      <c r="D2407" s="1" t="s">
        <v>141</v>
      </c>
      <c r="E2407" s="2">
        <v>16.850000000000001</v>
      </c>
      <c r="F2407" s="80" t="s">
        <v>1867</v>
      </c>
      <c r="G2407" s="2"/>
      <c r="J2407" s="82" t="s">
        <v>186</v>
      </c>
      <c r="K2407" s="46" t="s">
        <v>25</v>
      </c>
      <c r="L2407" s="46">
        <v>17</v>
      </c>
      <c r="M2407" s="56">
        <v>412</v>
      </c>
      <c r="T2407" s="2"/>
    </row>
    <row r="2408" spans="1:21" hidden="1" x14ac:dyDescent="0.25">
      <c r="A2408" s="79" t="s">
        <v>226</v>
      </c>
      <c r="B2408" t="s">
        <v>2680</v>
      </c>
      <c r="C2408" s="1" t="s">
        <v>91</v>
      </c>
      <c r="D2408" s="1" t="s">
        <v>141</v>
      </c>
      <c r="E2408" s="2">
        <v>16.850000000000001</v>
      </c>
      <c r="F2408" s="79" t="s">
        <v>2131</v>
      </c>
      <c r="G2408" s="2">
        <v>16.89</v>
      </c>
      <c r="J2408" s="46" t="s">
        <v>2132</v>
      </c>
      <c r="K2408" s="46" t="s">
        <v>25</v>
      </c>
      <c r="L2408" s="46">
        <v>17</v>
      </c>
      <c r="M2408" s="56">
        <v>272</v>
      </c>
      <c r="T2408" s="2"/>
    </row>
    <row r="2409" spans="1:21" hidden="1" x14ac:dyDescent="0.25">
      <c r="A2409" s="3" t="s">
        <v>157</v>
      </c>
      <c r="B2409" s="4" t="str">
        <f t="shared" si="78"/>
        <v>SMEDIR00071**C</v>
      </c>
      <c r="C2409" s="1" t="s">
        <v>91</v>
      </c>
      <c r="D2409" s="1" t="s">
        <v>141</v>
      </c>
      <c r="E2409" s="2">
        <v>16.850000000000001</v>
      </c>
      <c r="F2409" s="79" t="s">
        <v>2131</v>
      </c>
      <c r="G2409" s="2">
        <v>16.89</v>
      </c>
      <c r="J2409" s="46" t="s">
        <v>2132</v>
      </c>
      <c r="K2409" s="46" t="s">
        <v>25</v>
      </c>
      <c r="L2409" s="46">
        <v>17</v>
      </c>
      <c r="M2409" s="1">
        <v>0.15</v>
      </c>
      <c r="T2409" s="46" t="s">
        <v>55</v>
      </c>
    </row>
    <row r="2410" spans="1:21" hidden="1" x14ac:dyDescent="0.25">
      <c r="A2410" s="3" t="s">
        <v>20</v>
      </c>
      <c r="B2410" t="s">
        <v>2677</v>
      </c>
      <c r="C2410" s="1" t="s">
        <v>91</v>
      </c>
      <c r="D2410" s="1" t="s">
        <v>141</v>
      </c>
      <c r="E2410" s="1">
        <v>16.850000000000001</v>
      </c>
      <c r="F2410" s="66" t="s">
        <v>1867</v>
      </c>
      <c r="G2410" s="2"/>
      <c r="J2410" s="46" t="s">
        <v>186</v>
      </c>
      <c r="K2410" s="46" t="s">
        <v>25</v>
      </c>
      <c r="L2410" s="46">
        <v>17</v>
      </c>
      <c r="M2410" s="1">
        <v>41</v>
      </c>
      <c r="U2410" s="2">
        <v>15.49</v>
      </c>
    </row>
    <row r="2411" spans="1:21" hidden="1" x14ac:dyDescent="0.25">
      <c r="A2411" s="3" t="s">
        <v>69</v>
      </c>
      <c r="B2411" t="s">
        <v>2677</v>
      </c>
      <c r="C2411" s="1" t="s">
        <v>91</v>
      </c>
      <c r="D2411" s="1" t="s">
        <v>141</v>
      </c>
      <c r="E2411" s="2">
        <v>16.850000000000001</v>
      </c>
      <c r="F2411" s="79" t="s">
        <v>1867</v>
      </c>
      <c r="G2411" s="1" t="s">
        <v>94</v>
      </c>
      <c r="J2411" s="46" t="s">
        <v>186</v>
      </c>
      <c r="K2411" s="46" t="s">
        <v>25</v>
      </c>
      <c r="L2411" s="46">
        <v>17</v>
      </c>
      <c r="O2411" s="1">
        <v>33</v>
      </c>
    </row>
    <row r="2412" spans="1:21" hidden="1" x14ac:dyDescent="0.25">
      <c r="A2412" s="3" t="s">
        <v>50</v>
      </c>
      <c r="B2412" s="4" t="str">
        <f t="shared" si="78"/>
        <v>SMEDIR00071**C</v>
      </c>
      <c r="C2412" s="1" t="s">
        <v>91</v>
      </c>
      <c r="D2412" s="1" t="s">
        <v>141</v>
      </c>
      <c r="E2412" s="2">
        <v>16.850000000000001</v>
      </c>
      <c r="F2412" s="79" t="s">
        <v>2131</v>
      </c>
      <c r="G2412" s="2">
        <v>16.89</v>
      </c>
      <c r="J2412" s="46" t="s">
        <v>2132</v>
      </c>
      <c r="K2412" s="46" t="s">
        <v>25</v>
      </c>
      <c r="L2412" s="46">
        <v>17</v>
      </c>
      <c r="M2412" s="2">
        <v>0.67</v>
      </c>
      <c r="T2412" s="2" t="s">
        <v>55</v>
      </c>
    </row>
    <row r="2413" spans="1:21" hidden="1" x14ac:dyDescent="0.25">
      <c r="A2413" s="3" t="s">
        <v>208</v>
      </c>
      <c r="B2413" s="4" t="str">
        <f t="shared" si="78"/>
        <v>SMEDIR00071**C</v>
      </c>
      <c r="C2413" s="1" t="s">
        <v>91</v>
      </c>
      <c r="D2413" s="1" t="s">
        <v>141</v>
      </c>
      <c r="E2413" s="2">
        <v>16.850000000000001</v>
      </c>
      <c r="F2413" s="79" t="s">
        <v>2131</v>
      </c>
      <c r="G2413" s="2">
        <v>16.89</v>
      </c>
      <c r="J2413" s="46" t="s">
        <v>2132</v>
      </c>
      <c r="K2413" s="46" t="s">
        <v>25</v>
      </c>
      <c r="L2413" s="46">
        <v>17</v>
      </c>
      <c r="M2413" s="2">
        <v>0.67</v>
      </c>
      <c r="T2413" s="2" t="s">
        <v>55</v>
      </c>
    </row>
    <row r="2414" spans="1:21" hidden="1" x14ac:dyDescent="0.25">
      <c r="A2414" s="79" t="s">
        <v>31</v>
      </c>
      <c r="B2414" t="s">
        <v>2679</v>
      </c>
      <c r="C2414" s="1" t="s">
        <v>91</v>
      </c>
      <c r="D2414" s="1" t="s">
        <v>141</v>
      </c>
      <c r="E2414" s="1">
        <v>16.89</v>
      </c>
      <c r="F2414" s="66" t="s">
        <v>1868</v>
      </c>
      <c r="J2414" s="46" t="s">
        <v>213</v>
      </c>
      <c r="K2414" s="46" t="s">
        <v>25</v>
      </c>
      <c r="L2414" s="46">
        <v>17</v>
      </c>
      <c r="M2414" s="1">
        <v>18</v>
      </c>
    </row>
    <row r="2415" spans="1:21" hidden="1" x14ac:dyDescent="0.25">
      <c r="A2415" s="79" t="s">
        <v>31</v>
      </c>
      <c r="B2415" t="s">
        <v>2679</v>
      </c>
      <c r="C2415" s="1" t="s">
        <v>91</v>
      </c>
      <c r="D2415" s="1" t="s">
        <v>141</v>
      </c>
      <c r="E2415" s="1">
        <v>16.89</v>
      </c>
      <c r="F2415" s="66" t="s">
        <v>1868</v>
      </c>
      <c r="J2415" s="46" t="s">
        <v>213</v>
      </c>
      <c r="K2415" s="46" t="s">
        <v>25</v>
      </c>
      <c r="L2415" s="46">
        <v>17</v>
      </c>
      <c r="M2415" s="1">
        <v>18</v>
      </c>
    </row>
    <row r="2416" spans="1:21" hidden="1" x14ac:dyDescent="0.25">
      <c r="A2416" s="3" t="s">
        <v>67</v>
      </c>
      <c r="B2416" t="s">
        <v>2679</v>
      </c>
      <c r="C2416" s="1" t="s">
        <v>91</v>
      </c>
      <c r="D2416" s="1" t="s">
        <v>141</v>
      </c>
      <c r="E2416" s="1">
        <v>16.89</v>
      </c>
      <c r="F2416" s="66" t="s">
        <v>1868</v>
      </c>
      <c r="J2416" s="46" t="s">
        <v>213</v>
      </c>
      <c r="K2416" s="46" t="s">
        <v>25</v>
      </c>
      <c r="L2416" s="46">
        <v>17</v>
      </c>
      <c r="M2416" s="1">
        <v>1784</v>
      </c>
    </row>
    <row r="2417" spans="1:21" hidden="1" x14ac:dyDescent="0.25">
      <c r="A2417" s="3" t="s">
        <v>20</v>
      </c>
      <c r="B2417" t="s">
        <v>2679</v>
      </c>
      <c r="C2417" s="1" t="s">
        <v>91</v>
      </c>
      <c r="D2417" s="1" t="s">
        <v>141</v>
      </c>
      <c r="E2417" s="1">
        <v>16.89</v>
      </c>
      <c r="F2417" s="66" t="s">
        <v>1868</v>
      </c>
      <c r="G2417" s="2"/>
      <c r="J2417" s="46" t="s">
        <v>213</v>
      </c>
      <c r="K2417" s="46" t="s">
        <v>25</v>
      </c>
      <c r="L2417" s="46">
        <v>17</v>
      </c>
      <c r="M2417" s="1">
        <v>68</v>
      </c>
      <c r="U2417" s="2">
        <v>15.49</v>
      </c>
    </row>
    <row r="2418" spans="1:21" hidden="1" x14ac:dyDescent="0.25">
      <c r="A2418" s="3" t="s">
        <v>69</v>
      </c>
      <c r="B2418" t="s">
        <v>2679</v>
      </c>
      <c r="C2418" s="1" t="s">
        <v>91</v>
      </c>
      <c r="D2418" s="1" t="s">
        <v>141</v>
      </c>
      <c r="E2418" s="1">
        <v>16.89</v>
      </c>
      <c r="F2418" s="66" t="s">
        <v>1868</v>
      </c>
      <c r="G2418" s="2"/>
      <c r="J2418" s="46" t="s">
        <v>213</v>
      </c>
      <c r="K2418" s="46" t="s">
        <v>25</v>
      </c>
      <c r="L2418" s="46">
        <v>17</v>
      </c>
      <c r="O2418" s="1">
        <v>26</v>
      </c>
      <c r="U2418" s="2"/>
    </row>
    <row r="2419" spans="1:21" hidden="1" x14ac:dyDescent="0.25">
      <c r="A2419" s="3" t="s">
        <v>67</v>
      </c>
      <c r="B2419" t="s">
        <v>2679</v>
      </c>
      <c r="C2419" s="1" t="s">
        <v>91</v>
      </c>
      <c r="D2419" s="1" t="s">
        <v>141</v>
      </c>
      <c r="E2419" s="1">
        <v>17.02</v>
      </c>
      <c r="F2419" s="79" t="s">
        <v>2133</v>
      </c>
      <c r="G2419" s="2">
        <v>17.12</v>
      </c>
      <c r="J2419" s="46" t="s">
        <v>213</v>
      </c>
      <c r="K2419" s="46" t="s">
        <v>25</v>
      </c>
      <c r="L2419" s="46">
        <v>17</v>
      </c>
      <c r="M2419" s="1">
        <v>674</v>
      </c>
      <c r="U2419" s="2"/>
    </row>
    <row r="2420" spans="1:21" hidden="1" x14ac:dyDescent="0.25">
      <c r="A2420" s="79" t="s">
        <v>69</v>
      </c>
      <c r="B2420" t="s">
        <v>2679</v>
      </c>
      <c r="C2420" s="1" t="s">
        <v>91</v>
      </c>
      <c r="D2420" s="1" t="s">
        <v>141</v>
      </c>
      <c r="E2420" s="1">
        <v>17.02</v>
      </c>
      <c r="F2420" s="79" t="s">
        <v>2133</v>
      </c>
      <c r="G2420" s="2">
        <v>17.12</v>
      </c>
      <c r="J2420" s="46" t="s">
        <v>213</v>
      </c>
      <c r="K2420" s="46" t="s">
        <v>25</v>
      </c>
      <c r="L2420" s="46">
        <v>17</v>
      </c>
      <c r="O2420" s="1">
        <v>190</v>
      </c>
      <c r="U2420" s="2"/>
    </row>
    <row r="2421" spans="1:21" hidden="1" x14ac:dyDescent="0.25">
      <c r="A2421" s="3" t="s">
        <v>67</v>
      </c>
      <c r="B2421" t="s">
        <v>2678</v>
      </c>
      <c r="C2421" s="1" t="s">
        <v>91</v>
      </c>
      <c r="D2421" s="1" t="s">
        <v>141</v>
      </c>
      <c r="E2421" s="2">
        <v>17.05</v>
      </c>
      <c r="F2421" s="79" t="s">
        <v>2134</v>
      </c>
      <c r="G2421" s="1">
        <v>17.25</v>
      </c>
      <c r="J2421" s="46" t="s">
        <v>186</v>
      </c>
      <c r="K2421" s="46" t="s">
        <v>25</v>
      </c>
      <c r="L2421" s="46">
        <v>17</v>
      </c>
      <c r="M2421" s="1">
        <v>1425</v>
      </c>
      <c r="T2421" s="1" t="s">
        <v>55</v>
      </c>
    </row>
    <row r="2422" spans="1:21" hidden="1" x14ac:dyDescent="0.25">
      <c r="A2422" s="79" t="s">
        <v>226</v>
      </c>
      <c r="B2422" t="s">
        <v>2678</v>
      </c>
      <c r="C2422" s="1" t="s">
        <v>91</v>
      </c>
      <c r="D2422" s="1" t="s">
        <v>141</v>
      </c>
      <c r="E2422" s="2">
        <v>17.05</v>
      </c>
      <c r="F2422" s="79" t="s">
        <v>2134</v>
      </c>
      <c r="G2422" s="1">
        <v>17.25</v>
      </c>
      <c r="J2422" s="46" t="s">
        <v>186</v>
      </c>
      <c r="K2422" s="46" t="s">
        <v>25</v>
      </c>
      <c r="L2422" s="46">
        <v>17</v>
      </c>
      <c r="M2422" s="1">
        <v>260</v>
      </c>
    </row>
    <row r="2423" spans="1:21" hidden="1" x14ac:dyDescent="0.25">
      <c r="A2423" s="79" t="s">
        <v>226</v>
      </c>
      <c r="B2423" t="s">
        <v>2678</v>
      </c>
      <c r="C2423" s="1" t="s">
        <v>91</v>
      </c>
      <c r="D2423" s="1" t="s">
        <v>141</v>
      </c>
      <c r="E2423" s="2">
        <v>17.05</v>
      </c>
      <c r="F2423" s="79" t="s">
        <v>2135</v>
      </c>
      <c r="G2423" s="1">
        <v>17.760000000000002</v>
      </c>
      <c r="J2423" s="46" t="s">
        <v>186</v>
      </c>
      <c r="K2423" s="46" t="s">
        <v>25</v>
      </c>
      <c r="L2423" s="46">
        <v>17</v>
      </c>
      <c r="M2423" s="1">
        <v>2799</v>
      </c>
    </row>
    <row r="2424" spans="1:21" hidden="1" x14ac:dyDescent="0.25">
      <c r="A2424" s="79" t="s">
        <v>2227</v>
      </c>
      <c r="B2424" t="s">
        <v>2678</v>
      </c>
      <c r="C2424" s="1" t="s">
        <v>91</v>
      </c>
      <c r="D2424" s="1" t="s">
        <v>141</v>
      </c>
      <c r="E2424" s="2">
        <v>17.05</v>
      </c>
      <c r="F2424" s="79" t="s">
        <v>2135</v>
      </c>
      <c r="G2424" s="1">
        <v>17.760000000000002</v>
      </c>
      <c r="J2424" s="46" t="s">
        <v>186</v>
      </c>
      <c r="K2424" s="46" t="s">
        <v>25</v>
      </c>
      <c r="L2424" s="46">
        <v>17</v>
      </c>
      <c r="M2424" s="1">
        <v>3</v>
      </c>
    </row>
    <row r="2425" spans="1:21" hidden="1" x14ac:dyDescent="0.25">
      <c r="A2425" s="3" t="s">
        <v>67</v>
      </c>
      <c r="B2425" s="4" t="s">
        <v>2689</v>
      </c>
      <c r="C2425" s="1" t="s">
        <v>91</v>
      </c>
      <c r="D2425" s="1" t="s">
        <v>141</v>
      </c>
      <c r="E2425" s="2">
        <v>18.45</v>
      </c>
      <c r="F2425" s="79" t="s">
        <v>2136</v>
      </c>
      <c r="G2425" s="2"/>
      <c r="J2425" s="46" t="s">
        <v>186</v>
      </c>
      <c r="K2425" s="46" t="s">
        <v>25</v>
      </c>
      <c r="L2425" s="46">
        <v>17</v>
      </c>
      <c r="M2425" s="1">
        <v>620</v>
      </c>
      <c r="T2425" s="1" t="s">
        <v>55</v>
      </c>
    </row>
    <row r="2426" spans="1:21" hidden="1" x14ac:dyDescent="0.25">
      <c r="A2426" s="3" t="s">
        <v>67</v>
      </c>
      <c r="B2426" s="4" t="s">
        <v>2690</v>
      </c>
      <c r="C2426" s="1" t="s">
        <v>91</v>
      </c>
      <c r="D2426" s="1" t="s">
        <v>141</v>
      </c>
      <c r="E2426" s="2">
        <v>18.45</v>
      </c>
      <c r="F2426" s="79" t="s">
        <v>2136</v>
      </c>
      <c r="G2426" s="2"/>
      <c r="J2426" s="46" t="s">
        <v>213</v>
      </c>
      <c r="K2426" s="46" t="s">
        <v>25</v>
      </c>
      <c r="L2426" s="46">
        <v>17</v>
      </c>
      <c r="M2426" s="1">
        <v>1631</v>
      </c>
    </row>
    <row r="2427" spans="1:21" hidden="1" x14ac:dyDescent="0.25">
      <c r="A2427" s="79" t="s">
        <v>69</v>
      </c>
      <c r="B2427" s="4" t="s">
        <v>2689</v>
      </c>
      <c r="C2427" s="1" t="s">
        <v>91</v>
      </c>
      <c r="D2427" s="1" t="s">
        <v>141</v>
      </c>
      <c r="E2427" s="2">
        <v>18.45</v>
      </c>
      <c r="F2427" s="79" t="s">
        <v>2136</v>
      </c>
      <c r="G2427" s="2"/>
      <c r="J2427" s="46" t="s">
        <v>186</v>
      </c>
      <c r="K2427" s="46" t="s">
        <v>25</v>
      </c>
      <c r="L2427" s="46">
        <v>17</v>
      </c>
      <c r="O2427" s="1">
        <v>151</v>
      </c>
    </row>
    <row r="2428" spans="1:21" hidden="1" x14ac:dyDescent="0.25">
      <c r="A2428" s="79" t="s">
        <v>226</v>
      </c>
      <c r="B2428" s="4" t="s">
        <v>2690</v>
      </c>
      <c r="C2428" s="1" t="s">
        <v>91</v>
      </c>
      <c r="D2428" s="1" t="s">
        <v>141</v>
      </c>
      <c r="E2428" s="2">
        <v>18.45</v>
      </c>
      <c r="F2428" s="79" t="s">
        <v>2136</v>
      </c>
      <c r="G2428" s="2"/>
      <c r="J2428" s="46" t="s">
        <v>213</v>
      </c>
      <c r="K2428" s="46" t="s">
        <v>25</v>
      </c>
      <c r="L2428" s="46">
        <v>17</v>
      </c>
      <c r="M2428" s="1">
        <v>1163</v>
      </c>
    </row>
    <row r="2429" spans="1:21" hidden="1" x14ac:dyDescent="0.25">
      <c r="A2429" s="79" t="s">
        <v>2227</v>
      </c>
      <c r="B2429" s="4" t="str">
        <f>"S"&amp;C2429&amp;MID(D2429,1,2)&amp;"00"&amp;MID(D2429,3,3)&amp;"**N"</f>
        <v>SMEDIR00071**N</v>
      </c>
      <c r="C2429" s="1" t="s">
        <v>91</v>
      </c>
      <c r="D2429" s="1" t="s">
        <v>141</v>
      </c>
      <c r="E2429" s="2">
        <v>17.920000000000002</v>
      </c>
      <c r="F2429" s="79" t="s">
        <v>2135</v>
      </c>
      <c r="G2429" s="2">
        <v>18.309999999999999</v>
      </c>
      <c r="J2429" s="46" t="s">
        <v>213</v>
      </c>
      <c r="K2429" s="46" t="s">
        <v>25</v>
      </c>
      <c r="L2429" s="46">
        <v>17</v>
      </c>
      <c r="M2429" s="1">
        <v>3</v>
      </c>
    </row>
    <row r="2430" spans="1:21" hidden="1" x14ac:dyDescent="0.25">
      <c r="A2430" s="3" t="s">
        <v>67</v>
      </c>
      <c r="B2430" t="s">
        <v>2686</v>
      </c>
      <c r="C2430" s="1" t="s">
        <v>91</v>
      </c>
      <c r="D2430" s="1" t="s">
        <v>141</v>
      </c>
      <c r="E2430" s="2">
        <v>20.9</v>
      </c>
      <c r="F2430" s="79" t="s">
        <v>2137</v>
      </c>
      <c r="G2430" s="1">
        <v>20.72</v>
      </c>
      <c r="J2430" s="46" t="s">
        <v>213</v>
      </c>
      <c r="K2430" s="46" t="s">
        <v>25</v>
      </c>
      <c r="L2430" s="46">
        <v>17</v>
      </c>
      <c r="M2430" s="1">
        <v>1302</v>
      </c>
      <c r="T2430" s="1" t="s">
        <v>55</v>
      </c>
    </row>
    <row r="2431" spans="1:21" hidden="1" x14ac:dyDescent="0.25">
      <c r="A2431" s="79" t="s">
        <v>226</v>
      </c>
      <c r="B2431" t="s">
        <v>2686</v>
      </c>
      <c r="C2431" s="1" t="s">
        <v>91</v>
      </c>
      <c r="D2431" s="1" t="s">
        <v>141</v>
      </c>
      <c r="E2431" s="2">
        <v>20.9</v>
      </c>
      <c r="F2431" s="79" t="s">
        <v>2137</v>
      </c>
      <c r="G2431" s="1">
        <v>20.72</v>
      </c>
      <c r="J2431" s="46" t="s">
        <v>213</v>
      </c>
      <c r="K2431" s="46" t="s">
        <v>25</v>
      </c>
      <c r="L2431" s="46">
        <v>17</v>
      </c>
      <c r="M2431" s="1">
        <v>992</v>
      </c>
    </row>
    <row r="2432" spans="1:21" hidden="1" x14ac:dyDescent="0.25">
      <c r="A2432" s="3" t="s">
        <v>67</v>
      </c>
      <c r="B2432" t="s">
        <v>2685</v>
      </c>
      <c r="C2432" s="1" t="s">
        <v>91</v>
      </c>
      <c r="D2432" s="1" t="s">
        <v>141</v>
      </c>
      <c r="E2432" s="2">
        <v>20.9</v>
      </c>
      <c r="F2432" s="79" t="s">
        <v>2138</v>
      </c>
      <c r="G2432" s="2">
        <v>20.69</v>
      </c>
      <c r="J2432" s="46" t="s">
        <v>186</v>
      </c>
      <c r="K2432" s="46" t="s">
        <v>25</v>
      </c>
      <c r="L2432" s="46">
        <v>17</v>
      </c>
      <c r="M2432" s="1">
        <v>631</v>
      </c>
      <c r="T2432" s="1" t="s">
        <v>55</v>
      </c>
    </row>
    <row r="2433" spans="1:21" hidden="1" x14ac:dyDescent="0.25">
      <c r="A2433" s="79" t="s">
        <v>69</v>
      </c>
      <c r="B2433" t="s">
        <v>2685</v>
      </c>
      <c r="C2433" s="1" t="s">
        <v>91</v>
      </c>
      <c r="D2433" s="1" t="s">
        <v>141</v>
      </c>
      <c r="E2433" s="2">
        <v>20.9</v>
      </c>
      <c r="F2433" s="79" t="s">
        <v>2138</v>
      </c>
      <c r="G2433" s="2">
        <v>20.69</v>
      </c>
      <c r="J2433" s="46" t="s">
        <v>186</v>
      </c>
      <c r="K2433" s="46" t="s">
        <v>25</v>
      </c>
      <c r="L2433" s="46">
        <v>17</v>
      </c>
      <c r="M2433" s="1">
        <v>163</v>
      </c>
    </row>
    <row r="2434" spans="1:21" hidden="1" x14ac:dyDescent="0.25">
      <c r="A2434" s="79" t="s">
        <v>226</v>
      </c>
      <c r="B2434" t="s">
        <v>2685</v>
      </c>
      <c r="C2434" s="1" t="s">
        <v>91</v>
      </c>
      <c r="D2434" s="1" t="s">
        <v>141</v>
      </c>
      <c r="E2434" s="2">
        <v>20.9</v>
      </c>
      <c r="F2434" s="79" t="s">
        <v>2138</v>
      </c>
      <c r="G2434" s="2">
        <v>20.69</v>
      </c>
      <c r="J2434" s="46" t="s">
        <v>186</v>
      </c>
      <c r="K2434" s="46" t="s">
        <v>25</v>
      </c>
      <c r="L2434" s="46">
        <v>17</v>
      </c>
      <c r="M2434" s="1">
        <v>506</v>
      </c>
    </row>
    <row r="2435" spans="1:21" hidden="1" x14ac:dyDescent="0.25">
      <c r="A2435" s="3" t="s">
        <v>20</v>
      </c>
      <c r="B2435" s="4" t="str">
        <f t="shared" si="78"/>
        <v>SMEDSR00003**C</v>
      </c>
      <c r="C2435" s="1" t="s">
        <v>91</v>
      </c>
      <c r="D2435" s="1" t="s">
        <v>95</v>
      </c>
      <c r="E2435" s="1">
        <v>17.13</v>
      </c>
      <c r="F2435" s="66" t="s">
        <v>1123</v>
      </c>
      <c r="G2435" s="2"/>
      <c r="J2435" s="1" t="s">
        <v>24</v>
      </c>
      <c r="K2435" s="46" t="s">
        <v>25</v>
      </c>
      <c r="L2435" s="1">
        <v>17</v>
      </c>
      <c r="M2435" s="1">
        <v>35</v>
      </c>
      <c r="U2435" s="2">
        <v>17.04</v>
      </c>
    </row>
    <row r="2436" spans="1:21" hidden="1" x14ac:dyDescent="0.25">
      <c r="A2436" s="3" t="s">
        <v>20</v>
      </c>
      <c r="B2436" s="4" t="str">
        <f t="shared" si="78"/>
        <v>SMEDSR00003**C</v>
      </c>
      <c r="C2436" s="1" t="s">
        <v>91</v>
      </c>
      <c r="D2436" s="1" t="s">
        <v>95</v>
      </c>
      <c r="E2436" s="1">
        <v>17.13</v>
      </c>
      <c r="F2436" s="66" t="s">
        <v>1123</v>
      </c>
      <c r="G2436" s="2"/>
      <c r="J2436" s="1" t="s">
        <v>26</v>
      </c>
      <c r="K2436" s="46" t="s">
        <v>25</v>
      </c>
      <c r="L2436" s="1">
        <v>17</v>
      </c>
      <c r="M2436" s="1">
        <v>29</v>
      </c>
      <c r="U2436" s="2">
        <v>17.04</v>
      </c>
    </row>
    <row r="2437" spans="1:21" hidden="1" x14ac:dyDescent="0.25">
      <c r="A2437" s="3" t="s">
        <v>20</v>
      </c>
      <c r="B2437" t="s">
        <v>2685</v>
      </c>
      <c r="C2437" s="1" t="s">
        <v>91</v>
      </c>
      <c r="D2437" s="1" t="s">
        <v>141</v>
      </c>
      <c r="E2437" s="2">
        <v>20.9</v>
      </c>
      <c r="F2437" s="66" t="s">
        <v>1124</v>
      </c>
      <c r="G2437" s="2"/>
      <c r="J2437" s="1" t="s">
        <v>28</v>
      </c>
      <c r="K2437" s="46" t="s">
        <v>25</v>
      </c>
      <c r="L2437" s="1">
        <v>17</v>
      </c>
      <c r="M2437" s="1">
        <v>24</v>
      </c>
      <c r="U2437" s="2">
        <v>17.04</v>
      </c>
    </row>
    <row r="2438" spans="1:21" hidden="1" x14ac:dyDescent="0.25">
      <c r="A2438" s="3" t="s">
        <v>20</v>
      </c>
      <c r="B2438" t="s">
        <v>2687</v>
      </c>
      <c r="C2438" s="1" t="s">
        <v>91</v>
      </c>
      <c r="D2438" s="1" t="s">
        <v>141</v>
      </c>
      <c r="E2438" s="2">
        <v>20.9</v>
      </c>
      <c r="F2438" s="66" t="s">
        <v>1121</v>
      </c>
      <c r="G2438" s="2"/>
      <c r="J2438" s="1" t="s">
        <v>27</v>
      </c>
      <c r="K2438" s="46" t="s">
        <v>25</v>
      </c>
      <c r="L2438" s="1">
        <v>17</v>
      </c>
      <c r="M2438" s="1">
        <v>25</v>
      </c>
      <c r="U2438" s="2">
        <v>17.04</v>
      </c>
    </row>
    <row r="2439" spans="1:21" hidden="1" x14ac:dyDescent="0.25">
      <c r="A2439" s="3" t="s">
        <v>20</v>
      </c>
      <c r="B2439" s="4" t="str">
        <f t="shared" si="78"/>
        <v>SMEDSR00003**C</v>
      </c>
      <c r="C2439" s="1" t="s">
        <v>91</v>
      </c>
      <c r="D2439" s="1" t="s">
        <v>95</v>
      </c>
      <c r="E2439" s="1">
        <v>16.98</v>
      </c>
      <c r="F2439" s="66" t="s">
        <v>1121</v>
      </c>
      <c r="G2439" s="2"/>
      <c r="J2439" s="1" t="s">
        <v>24</v>
      </c>
      <c r="K2439" s="46" t="s">
        <v>25</v>
      </c>
      <c r="L2439" s="1">
        <v>17</v>
      </c>
      <c r="M2439" s="1">
        <v>30</v>
      </c>
      <c r="U2439" s="2">
        <v>17.04</v>
      </c>
    </row>
    <row r="2440" spans="1:21" hidden="1" x14ac:dyDescent="0.25">
      <c r="A2440" s="3" t="s">
        <v>20</v>
      </c>
      <c r="B2440" s="4" t="str">
        <f t="shared" si="78"/>
        <v>SMEDSR00003**C</v>
      </c>
      <c r="C2440" s="1" t="s">
        <v>91</v>
      </c>
      <c r="D2440" s="1" t="s">
        <v>95</v>
      </c>
      <c r="E2440" s="1">
        <v>16.98</v>
      </c>
      <c r="F2440" s="66" t="s">
        <v>1122</v>
      </c>
      <c r="G2440" s="2"/>
      <c r="J2440" s="1" t="s">
        <v>26</v>
      </c>
      <c r="K2440" s="46" t="s">
        <v>25</v>
      </c>
      <c r="L2440" s="1">
        <v>17</v>
      </c>
      <c r="M2440" s="1">
        <v>36</v>
      </c>
      <c r="U2440" s="2">
        <v>17.04</v>
      </c>
    </row>
    <row r="2441" spans="1:21" hidden="1" x14ac:dyDescent="0.25">
      <c r="A2441" s="3" t="s">
        <v>50</v>
      </c>
      <c r="B2441" s="4" t="str">
        <f t="shared" si="78"/>
        <v>SMEDIR00071**C</v>
      </c>
      <c r="C2441" s="1" t="s">
        <v>91</v>
      </c>
      <c r="D2441" s="1" t="s">
        <v>141</v>
      </c>
      <c r="E2441" s="2">
        <v>20.9</v>
      </c>
      <c r="F2441" s="79" t="s">
        <v>2139</v>
      </c>
      <c r="G2441" s="2">
        <v>20.94</v>
      </c>
      <c r="J2441" s="46" t="s">
        <v>2132</v>
      </c>
      <c r="K2441" s="46" t="s">
        <v>25</v>
      </c>
      <c r="L2441" s="46">
        <v>17</v>
      </c>
      <c r="M2441" s="2">
        <v>0.74</v>
      </c>
      <c r="T2441" s="2" t="s">
        <v>55</v>
      </c>
    </row>
    <row r="2442" spans="1:21" hidden="1" x14ac:dyDescent="0.25">
      <c r="A2442" s="3" t="s">
        <v>208</v>
      </c>
      <c r="B2442" s="4" t="str">
        <f t="shared" si="78"/>
        <v>SMEDIR00071**C</v>
      </c>
      <c r="C2442" s="1" t="s">
        <v>91</v>
      </c>
      <c r="D2442" s="1" t="s">
        <v>141</v>
      </c>
      <c r="E2442" s="2">
        <v>20.9</v>
      </c>
      <c r="F2442" s="79" t="s">
        <v>2139</v>
      </c>
      <c r="G2442" s="2">
        <v>20.94</v>
      </c>
      <c r="J2442" s="46" t="s">
        <v>2132</v>
      </c>
      <c r="K2442" s="46" t="s">
        <v>25</v>
      </c>
      <c r="L2442" s="46">
        <v>17</v>
      </c>
      <c r="M2442" s="2">
        <v>0.74</v>
      </c>
      <c r="T2442" s="2" t="s">
        <v>55</v>
      </c>
    </row>
    <row r="2443" spans="1:21" hidden="1" x14ac:dyDescent="0.25">
      <c r="A2443" s="3" t="s">
        <v>56</v>
      </c>
      <c r="B2443" s="4" t="str">
        <f t="shared" si="78"/>
        <v>SMEDIR00071**C</v>
      </c>
      <c r="C2443" s="1" t="s">
        <v>91</v>
      </c>
      <c r="D2443" s="1" t="s">
        <v>141</v>
      </c>
      <c r="E2443" s="1">
        <v>20.98</v>
      </c>
      <c r="F2443" s="66" t="s">
        <v>1125</v>
      </c>
      <c r="G2443" s="2">
        <v>21.98</v>
      </c>
      <c r="J2443" s="1" t="s">
        <v>186</v>
      </c>
      <c r="K2443" s="46" t="s">
        <v>25</v>
      </c>
      <c r="L2443" s="1">
        <v>17</v>
      </c>
      <c r="M2443" s="1">
        <v>1</v>
      </c>
    </row>
    <row r="2444" spans="1:21" hidden="1" x14ac:dyDescent="0.25">
      <c r="A2444" s="3" t="s">
        <v>67</v>
      </c>
      <c r="B2444" t="s">
        <v>2688</v>
      </c>
      <c r="C2444" s="1" t="s">
        <v>91</v>
      </c>
      <c r="D2444" s="1" t="s">
        <v>141</v>
      </c>
      <c r="E2444" s="2">
        <v>20.9</v>
      </c>
      <c r="F2444" s="79" t="s">
        <v>2140</v>
      </c>
      <c r="G2444" s="2">
        <v>21.43</v>
      </c>
      <c r="J2444" s="46" t="s">
        <v>186</v>
      </c>
      <c r="K2444" s="46" t="s">
        <v>25</v>
      </c>
      <c r="L2444" s="46">
        <v>17</v>
      </c>
      <c r="M2444" s="1">
        <v>1263</v>
      </c>
      <c r="T2444" s="1" t="s">
        <v>55</v>
      </c>
    </row>
    <row r="2445" spans="1:21" hidden="1" x14ac:dyDescent="0.25">
      <c r="A2445" s="79" t="s">
        <v>226</v>
      </c>
      <c r="B2445" t="s">
        <v>2688</v>
      </c>
      <c r="C2445" s="1" t="s">
        <v>91</v>
      </c>
      <c r="D2445" s="1" t="s">
        <v>141</v>
      </c>
      <c r="E2445" s="2">
        <v>20.9</v>
      </c>
      <c r="F2445" s="79" t="s">
        <v>2140</v>
      </c>
      <c r="G2445" s="2">
        <v>21.43</v>
      </c>
      <c r="J2445" s="46" t="s">
        <v>186</v>
      </c>
      <c r="K2445" s="46" t="s">
        <v>25</v>
      </c>
      <c r="L2445" s="46">
        <v>17</v>
      </c>
      <c r="M2445" s="1">
        <v>435</v>
      </c>
    </row>
    <row r="2446" spans="1:21" hidden="1" x14ac:dyDescent="0.25">
      <c r="A2446" s="3" t="s">
        <v>67</v>
      </c>
      <c r="B2446" t="s">
        <v>2687</v>
      </c>
      <c r="C2446" s="1" t="s">
        <v>91</v>
      </c>
      <c r="D2446" s="1" t="s">
        <v>141</v>
      </c>
      <c r="E2446" s="2">
        <v>20.9</v>
      </c>
      <c r="F2446" s="79" t="s">
        <v>2141</v>
      </c>
      <c r="G2446" s="2">
        <v>21.3</v>
      </c>
      <c r="J2446" s="46" t="s">
        <v>213</v>
      </c>
      <c r="K2446" s="46" t="s">
        <v>25</v>
      </c>
      <c r="L2446" s="46">
        <v>17</v>
      </c>
      <c r="M2446" s="1">
        <v>630</v>
      </c>
    </row>
    <row r="2447" spans="1:21" hidden="1" x14ac:dyDescent="0.25">
      <c r="A2447" s="79" t="s">
        <v>69</v>
      </c>
      <c r="B2447" t="s">
        <v>2687</v>
      </c>
      <c r="C2447" s="1" t="s">
        <v>91</v>
      </c>
      <c r="D2447" s="1" t="s">
        <v>141</v>
      </c>
      <c r="E2447" s="2">
        <v>20.9</v>
      </c>
      <c r="F2447" s="79" t="s">
        <v>2141</v>
      </c>
      <c r="G2447" s="2">
        <v>21.3</v>
      </c>
      <c r="J2447" s="46" t="s">
        <v>213</v>
      </c>
      <c r="K2447" s="46" t="s">
        <v>25</v>
      </c>
      <c r="L2447" s="46">
        <v>17</v>
      </c>
      <c r="O2447" s="1">
        <v>163</v>
      </c>
    </row>
    <row r="2448" spans="1:21" hidden="1" x14ac:dyDescent="0.25">
      <c r="A2448" s="79" t="s">
        <v>226</v>
      </c>
      <c r="B2448" t="s">
        <v>2687</v>
      </c>
      <c r="C2448" s="1" t="s">
        <v>91</v>
      </c>
      <c r="D2448" s="1" t="s">
        <v>141</v>
      </c>
      <c r="E2448" s="2">
        <v>20.9</v>
      </c>
      <c r="F2448" s="79" t="s">
        <v>2141</v>
      </c>
      <c r="G2448" s="2">
        <v>21.3</v>
      </c>
      <c r="J2448" s="46" t="s">
        <v>213</v>
      </c>
      <c r="K2448" s="46" t="s">
        <v>25</v>
      </c>
      <c r="L2448" s="46">
        <v>17</v>
      </c>
      <c r="M2448" s="1">
        <v>507</v>
      </c>
    </row>
    <row r="2449" spans="1:20" hidden="1" x14ac:dyDescent="0.25">
      <c r="A2449" s="3" t="s">
        <v>67</v>
      </c>
      <c r="B2449" t="s">
        <v>2692</v>
      </c>
      <c r="C2449" s="1" t="s">
        <v>91</v>
      </c>
      <c r="D2449" s="1" t="s">
        <v>141</v>
      </c>
      <c r="E2449" s="2">
        <v>22.2</v>
      </c>
      <c r="F2449" s="3" t="s">
        <v>1869</v>
      </c>
      <c r="J2449" s="46" t="s">
        <v>213</v>
      </c>
      <c r="K2449" s="46" t="s">
        <v>25</v>
      </c>
      <c r="L2449" s="1">
        <v>17</v>
      </c>
      <c r="M2449" s="1">
        <v>1826</v>
      </c>
      <c r="T2449" s="65" t="s">
        <v>55</v>
      </c>
    </row>
    <row r="2450" spans="1:20" hidden="1" x14ac:dyDescent="0.25">
      <c r="A2450" s="79" t="s">
        <v>69</v>
      </c>
      <c r="B2450" t="s">
        <v>2692</v>
      </c>
      <c r="C2450" s="1" t="s">
        <v>91</v>
      </c>
      <c r="D2450" s="1" t="s">
        <v>141</v>
      </c>
      <c r="E2450" s="2">
        <v>22.2</v>
      </c>
      <c r="F2450" s="3" t="s">
        <v>1869</v>
      </c>
      <c r="J2450" s="46" t="s">
        <v>213</v>
      </c>
      <c r="K2450" s="46" t="s">
        <v>25</v>
      </c>
      <c r="L2450" s="1">
        <v>17</v>
      </c>
      <c r="O2450" s="1">
        <v>153</v>
      </c>
      <c r="T2450" s="65"/>
    </row>
    <row r="2451" spans="1:20" hidden="1" x14ac:dyDescent="0.25">
      <c r="A2451" s="79" t="s">
        <v>226</v>
      </c>
      <c r="B2451" t="s">
        <v>2692</v>
      </c>
      <c r="C2451" s="1" t="s">
        <v>91</v>
      </c>
      <c r="D2451" s="1" t="s">
        <v>141</v>
      </c>
      <c r="E2451" s="2">
        <v>22.2</v>
      </c>
      <c r="F2451" s="3" t="s">
        <v>1869</v>
      </c>
      <c r="J2451" s="46" t="s">
        <v>213</v>
      </c>
      <c r="K2451" s="46" t="s">
        <v>25</v>
      </c>
      <c r="L2451" s="1">
        <v>17</v>
      </c>
      <c r="M2451" s="1">
        <v>1470</v>
      </c>
      <c r="T2451" s="65"/>
    </row>
    <row r="2452" spans="1:20" hidden="1" x14ac:dyDescent="0.25">
      <c r="A2452" s="79" t="s">
        <v>1126</v>
      </c>
      <c r="B2452" t="s">
        <v>2692</v>
      </c>
      <c r="C2452" s="1" t="s">
        <v>91</v>
      </c>
      <c r="D2452" s="1" t="s">
        <v>141</v>
      </c>
      <c r="E2452" s="1">
        <v>22.2</v>
      </c>
      <c r="F2452" s="79" t="s">
        <v>2142</v>
      </c>
      <c r="J2452" s="46" t="s">
        <v>213</v>
      </c>
      <c r="K2452" s="46" t="s">
        <v>160</v>
      </c>
      <c r="L2452" s="1">
        <v>17</v>
      </c>
      <c r="M2452" s="1">
        <f>SUM(O2452:P2452)</f>
        <v>1830</v>
      </c>
      <c r="O2452" s="1">
        <v>1830</v>
      </c>
      <c r="P2452" s="1">
        <v>0</v>
      </c>
      <c r="S2452" s="1">
        <v>2</v>
      </c>
    </row>
    <row r="2453" spans="1:20" hidden="1" x14ac:dyDescent="0.25">
      <c r="A2453" s="3" t="s">
        <v>67</v>
      </c>
      <c r="B2453" t="s">
        <v>2691</v>
      </c>
      <c r="C2453" s="1" t="s">
        <v>91</v>
      </c>
      <c r="D2453" s="1" t="s">
        <v>141</v>
      </c>
      <c r="E2453" s="2">
        <v>22.71</v>
      </c>
      <c r="F2453" s="3" t="s">
        <v>1870</v>
      </c>
      <c r="G2453" s="1" t="s">
        <v>54</v>
      </c>
      <c r="J2453" s="46" t="s">
        <v>186</v>
      </c>
      <c r="K2453" s="46" t="s">
        <v>25</v>
      </c>
      <c r="L2453" s="46">
        <v>17</v>
      </c>
      <c r="M2453" s="1">
        <v>1746</v>
      </c>
      <c r="T2453" s="65" t="s">
        <v>55</v>
      </c>
    </row>
    <row r="2454" spans="1:20" hidden="1" x14ac:dyDescent="0.25">
      <c r="A2454" s="79" t="s">
        <v>69</v>
      </c>
      <c r="B2454" t="s">
        <v>2691</v>
      </c>
      <c r="C2454" s="1" t="s">
        <v>91</v>
      </c>
      <c r="D2454" s="1" t="s">
        <v>141</v>
      </c>
      <c r="E2454" s="2">
        <v>22.71</v>
      </c>
      <c r="F2454" s="3" t="s">
        <v>1870</v>
      </c>
      <c r="J2454" s="46" t="s">
        <v>186</v>
      </c>
      <c r="K2454" s="46" t="s">
        <v>25</v>
      </c>
      <c r="L2454" s="46">
        <v>17</v>
      </c>
      <c r="O2454" s="1">
        <v>153</v>
      </c>
    </row>
    <row r="2455" spans="1:20" hidden="1" x14ac:dyDescent="0.25">
      <c r="A2455" s="79" t="s">
        <v>226</v>
      </c>
      <c r="B2455" t="s">
        <v>2691</v>
      </c>
      <c r="C2455" s="1" t="s">
        <v>91</v>
      </c>
      <c r="D2455" s="1" t="s">
        <v>141</v>
      </c>
      <c r="E2455" s="2">
        <v>22.71</v>
      </c>
      <c r="F2455" s="3" t="s">
        <v>1870</v>
      </c>
      <c r="G2455" s="1" t="s">
        <v>54</v>
      </c>
      <c r="J2455" s="46" t="s">
        <v>186</v>
      </c>
      <c r="K2455" s="46" t="s">
        <v>25</v>
      </c>
      <c r="L2455" s="46">
        <v>17</v>
      </c>
      <c r="M2455" s="1">
        <v>1460</v>
      </c>
    </row>
    <row r="2456" spans="1:20" hidden="1" x14ac:dyDescent="0.25">
      <c r="A2456" s="79" t="s">
        <v>1126</v>
      </c>
      <c r="B2456" t="s">
        <v>2691</v>
      </c>
      <c r="C2456" s="1" t="s">
        <v>91</v>
      </c>
      <c r="D2456" s="1" t="s">
        <v>141</v>
      </c>
      <c r="E2456" s="1">
        <v>22.71</v>
      </c>
      <c r="F2456" s="79" t="s">
        <v>2143</v>
      </c>
      <c r="K2456" s="46" t="s">
        <v>25</v>
      </c>
      <c r="L2456" s="1">
        <v>17</v>
      </c>
      <c r="M2456" s="1">
        <f>SUM(O2456:P2456)</f>
        <v>2583</v>
      </c>
      <c r="O2456" s="1">
        <v>2583</v>
      </c>
      <c r="P2456" s="1">
        <v>0</v>
      </c>
      <c r="S2456" s="1">
        <v>2</v>
      </c>
    </row>
    <row r="2457" spans="1:20" hidden="1" x14ac:dyDescent="0.25">
      <c r="A2457" s="3" t="s">
        <v>50</v>
      </c>
      <c r="B2457" s="4" t="str">
        <f t="shared" ref="B2457:B2531" si="79">"S"&amp;C2457&amp;MID(D2457,1,2)&amp;"00"&amp;MID(D2457,3,3)&amp;"**C"</f>
        <v>SMEDIR00071**C</v>
      </c>
      <c r="C2457" s="1" t="s">
        <v>91</v>
      </c>
      <c r="D2457" s="1" t="s">
        <v>141</v>
      </c>
      <c r="E2457" s="2">
        <v>22.71</v>
      </c>
      <c r="F2457" s="3" t="s">
        <v>1677</v>
      </c>
      <c r="G2457" s="2">
        <v>22.720000000000002</v>
      </c>
      <c r="I2457" s="2" t="s">
        <v>54</v>
      </c>
      <c r="J2457" s="46" t="s">
        <v>186</v>
      </c>
      <c r="K2457" s="46" t="s">
        <v>25</v>
      </c>
      <c r="L2457" s="46">
        <v>17</v>
      </c>
      <c r="M2457" s="2">
        <v>0.15</v>
      </c>
      <c r="T2457" s="2" t="s">
        <v>55</v>
      </c>
    </row>
    <row r="2458" spans="1:20" hidden="1" x14ac:dyDescent="0.25">
      <c r="A2458" s="3" t="s">
        <v>208</v>
      </c>
      <c r="B2458" s="4" t="str">
        <f t="shared" si="79"/>
        <v>SMEDIR00071**C</v>
      </c>
      <c r="C2458" s="1" t="s">
        <v>91</v>
      </c>
      <c r="D2458" s="1" t="s">
        <v>141</v>
      </c>
      <c r="E2458" s="2">
        <v>22.71</v>
      </c>
      <c r="F2458" s="3" t="s">
        <v>1678</v>
      </c>
      <c r="G2458" s="2">
        <v>22.720000000000002</v>
      </c>
      <c r="J2458" s="46" t="s">
        <v>186</v>
      </c>
      <c r="K2458" s="46" t="s">
        <v>25</v>
      </c>
      <c r="L2458" s="46">
        <v>17</v>
      </c>
      <c r="M2458" s="2">
        <v>0.15</v>
      </c>
      <c r="T2458" s="2" t="s">
        <v>55</v>
      </c>
    </row>
    <row r="2459" spans="1:20" hidden="1" x14ac:dyDescent="0.25">
      <c r="A2459" s="3" t="s">
        <v>56</v>
      </c>
      <c r="B2459" s="4" t="str">
        <f>"S"&amp;C2459&amp;MID(D2459,1,2)&amp;"00"&amp;MID(D2459,3,3)&amp;"**N"</f>
        <v>SMEDIR00071**N</v>
      </c>
      <c r="C2459" s="1" t="s">
        <v>91</v>
      </c>
      <c r="D2459" s="1" t="s">
        <v>141</v>
      </c>
      <c r="E2459" s="1">
        <v>22.98</v>
      </c>
      <c r="F2459" s="66" t="s">
        <v>1127</v>
      </c>
      <c r="G2459" s="2">
        <v>21.98</v>
      </c>
      <c r="J2459" s="1" t="s">
        <v>213</v>
      </c>
      <c r="K2459" s="46" t="s">
        <v>25</v>
      </c>
      <c r="L2459" s="1">
        <v>17</v>
      </c>
      <c r="M2459" s="1">
        <v>1</v>
      </c>
    </row>
    <row r="2460" spans="1:20" hidden="1" x14ac:dyDescent="0.25">
      <c r="A2460" s="79" t="s">
        <v>31</v>
      </c>
      <c r="B2460" t="s">
        <v>2708</v>
      </c>
      <c r="C2460" s="1" t="s">
        <v>91</v>
      </c>
      <c r="D2460" s="1" t="s">
        <v>141</v>
      </c>
      <c r="E2460" s="2">
        <v>24.02</v>
      </c>
      <c r="F2460" s="3" t="s">
        <v>1547</v>
      </c>
      <c r="G2460" s="2"/>
      <c r="K2460" s="46" t="s">
        <v>25</v>
      </c>
      <c r="L2460" s="1">
        <v>17</v>
      </c>
      <c r="M2460" s="1">
        <v>6</v>
      </c>
    </row>
    <row r="2461" spans="1:20" hidden="1" x14ac:dyDescent="0.25">
      <c r="A2461" s="79" t="s">
        <v>31</v>
      </c>
      <c r="B2461" t="s">
        <v>2705</v>
      </c>
      <c r="C2461" s="1" t="s">
        <v>91</v>
      </c>
      <c r="D2461" s="1" t="s">
        <v>141</v>
      </c>
      <c r="E2461" s="2">
        <v>24.02</v>
      </c>
      <c r="F2461" s="3" t="s">
        <v>2711</v>
      </c>
      <c r="G2461" s="2"/>
      <c r="K2461" s="46" t="s">
        <v>25</v>
      </c>
      <c r="L2461" s="1">
        <v>17</v>
      </c>
      <c r="M2461" s="1">
        <v>3</v>
      </c>
    </row>
    <row r="2462" spans="1:20" hidden="1" x14ac:dyDescent="0.25">
      <c r="A2462" s="3" t="s">
        <v>67</v>
      </c>
      <c r="B2462" t="s">
        <v>2705</v>
      </c>
      <c r="C2462" s="1" t="s">
        <v>91</v>
      </c>
      <c r="D2462" s="1" t="s">
        <v>141</v>
      </c>
      <c r="E2462" s="2">
        <v>24.02</v>
      </c>
      <c r="F2462" s="79" t="s">
        <v>2712</v>
      </c>
      <c r="G2462" s="1" t="s">
        <v>54</v>
      </c>
      <c r="K2462" s="46" t="s">
        <v>25</v>
      </c>
      <c r="L2462" s="1">
        <v>17</v>
      </c>
      <c r="M2462" s="1">
        <v>670</v>
      </c>
      <c r="T2462" s="65" t="s">
        <v>55</v>
      </c>
    </row>
    <row r="2463" spans="1:20" hidden="1" x14ac:dyDescent="0.25">
      <c r="A2463" s="3" t="s">
        <v>67</v>
      </c>
      <c r="B2463" t="s">
        <v>2707</v>
      </c>
      <c r="C2463" s="1" t="s">
        <v>91</v>
      </c>
      <c r="D2463" s="1" t="s">
        <v>141</v>
      </c>
      <c r="E2463" s="2">
        <v>24.02</v>
      </c>
      <c r="F2463" s="79" t="s">
        <v>2713</v>
      </c>
      <c r="K2463" s="46" t="s">
        <v>25</v>
      </c>
      <c r="L2463" s="1">
        <v>17</v>
      </c>
      <c r="M2463" s="1">
        <v>1130</v>
      </c>
      <c r="T2463" s="65"/>
    </row>
    <row r="2464" spans="1:20" hidden="1" x14ac:dyDescent="0.25">
      <c r="A2464" s="3" t="s">
        <v>67</v>
      </c>
      <c r="B2464" t="s">
        <v>2706</v>
      </c>
      <c r="C2464" s="1" t="s">
        <v>91</v>
      </c>
      <c r="D2464" s="1" t="s">
        <v>141</v>
      </c>
      <c r="E2464" s="2">
        <v>24.02</v>
      </c>
      <c r="F2464" s="79" t="s">
        <v>2714</v>
      </c>
      <c r="K2464" s="46" t="s">
        <v>25</v>
      </c>
      <c r="L2464" s="1">
        <v>17</v>
      </c>
      <c r="M2464" s="1">
        <v>1450</v>
      </c>
      <c r="T2464" s="65"/>
    </row>
    <row r="2465" spans="1:20" hidden="1" x14ac:dyDescent="0.25">
      <c r="A2465" s="3" t="s">
        <v>67</v>
      </c>
      <c r="B2465" t="s">
        <v>2708</v>
      </c>
      <c r="C2465" s="1" t="s">
        <v>91</v>
      </c>
      <c r="D2465" s="1" t="s">
        <v>141</v>
      </c>
      <c r="E2465" s="2">
        <v>24.02</v>
      </c>
      <c r="F2465" s="79" t="s">
        <v>2715</v>
      </c>
      <c r="K2465" s="46" t="s">
        <v>25</v>
      </c>
      <c r="L2465" s="1">
        <v>17</v>
      </c>
      <c r="M2465" s="1">
        <v>800</v>
      </c>
      <c r="T2465" s="65"/>
    </row>
    <row r="2466" spans="1:20" hidden="1" x14ac:dyDescent="0.25">
      <c r="A2466" s="3" t="s">
        <v>67</v>
      </c>
      <c r="B2466" t="s">
        <v>2710</v>
      </c>
      <c r="C2466" s="1" t="s">
        <v>91</v>
      </c>
      <c r="D2466" s="1" t="s">
        <v>141</v>
      </c>
      <c r="E2466" s="2">
        <v>24.02</v>
      </c>
      <c r="F2466" s="79" t="s">
        <v>2716</v>
      </c>
      <c r="K2466" s="46" t="s">
        <v>25</v>
      </c>
      <c r="L2466" s="1">
        <v>17</v>
      </c>
      <c r="M2466" s="1">
        <v>1390</v>
      </c>
      <c r="T2466" s="65"/>
    </row>
    <row r="2467" spans="1:20" hidden="1" x14ac:dyDescent="0.25">
      <c r="A2467" s="3" t="s">
        <v>67</v>
      </c>
      <c r="B2467" t="s">
        <v>2705</v>
      </c>
      <c r="C2467" s="1" t="s">
        <v>91</v>
      </c>
      <c r="D2467" s="1" t="s">
        <v>141</v>
      </c>
      <c r="E2467" s="2">
        <v>24.02</v>
      </c>
      <c r="F2467" s="79" t="s">
        <v>2717</v>
      </c>
      <c r="G2467" s="1" t="s">
        <v>54</v>
      </c>
      <c r="K2467" s="46" t="s">
        <v>25</v>
      </c>
      <c r="L2467" s="1">
        <v>17</v>
      </c>
      <c r="M2467" s="1">
        <v>320</v>
      </c>
      <c r="T2467" s="65" t="s">
        <v>55</v>
      </c>
    </row>
    <row r="2468" spans="1:20" hidden="1" x14ac:dyDescent="0.25">
      <c r="A2468" s="3" t="s">
        <v>67</v>
      </c>
      <c r="B2468" t="s">
        <v>2708</v>
      </c>
      <c r="C2468" s="1" t="s">
        <v>91</v>
      </c>
      <c r="D2468" s="1" t="s">
        <v>141</v>
      </c>
      <c r="E2468" s="2">
        <v>24.02</v>
      </c>
      <c r="F2468" s="79" t="s">
        <v>2718</v>
      </c>
      <c r="K2468" s="46" t="s">
        <v>25</v>
      </c>
      <c r="L2468" s="1">
        <v>17</v>
      </c>
      <c r="M2468" s="1">
        <v>975</v>
      </c>
      <c r="T2468" s="65"/>
    </row>
    <row r="2469" spans="1:20" hidden="1" x14ac:dyDescent="0.25">
      <c r="A2469" s="79" t="s">
        <v>69</v>
      </c>
      <c r="B2469" t="s">
        <v>2705</v>
      </c>
      <c r="C2469" s="1" t="s">
        <v>91</v>
      </c>
      <c r="D2469" s="1" t="s">
        <v>141</v>
      </c>
      <c r="E2469" s="2">
        <v>24.02</v>
      </c>
      <c r="F2469" s="79" t="s">
        <v>2712</v>
      </c>
      <c r="G2469" s="1" t="s">
        <v>54</v>
      </c>
      <c r="K2469" s="46" t="s">
        <v>25</v>
      </c>
      <c r="L2469" s="1">
        <v>17</v>
      </c>
      <c r="O2469" s="1">
        <v>144</v>
      </c>
    </row>
    <row r="2470" spans="1:20" hidden="1" x14ac:dyDescent="0.25">
      <c r="A2470" s="79" t="s">
        <v>69</v>
      </c>
      <c r="B2470" t="s">
        <v>2708</v>
      </c>
      <c r="C2470" s="1" t="s">
        <v>91</v>
      </c>
      <c r="D2470" s="1" t="s">
        <v>141</v>
      </c>
      <c r="E2470" s="2">
        <v>24.02</v>
      </c>
      <c r="F2470" s="79" t="s">
        <v>2715</v>
      </c>
      <c r="K2470" s="46" t="s">
        <v>25</v>
      </c>
      <c r="L2470" s="1">
        <v>17</v>
      </c>
      <c r="O2470" s="1">
        <v>108</v>
      </c>
    </row>
    <row r="2471" spans="1:20" hidden="1" x14ac:dyDescent="0.25">
      <c r="A2471" s="79" t="s">
        <v>226</v>
      </c>
      <c r="B2471" t="s">
        <v>2705</v>
      </c>
      <c r="C2471" s="1" t="s">
        <v>91</v>
      </c>
      <c r="D2471" s="1" t="s">
        <v>141</v>
      </c>
      <c r="E2471" s="2">
        <v>24.02</v>
      </c>
      <c r="F2471" s="79" t="s">
        <v>2712</v>
      </c>
      <c r="G2471" s="2"/>
      <c r="K2471" s="46" t="s">
        <v>25</v>
      </c>
      <c r="L2471" s="1">
        <v>17</v>
      </c>
      <c r="M2471" s="1">
        <v>510</v>
      </c>
    </row>
    <row r="2472" spans="1:20" hidden="1" x14ac:dyDescent="0.25">
      <c r="A2472" s="79" t="s">
        <v>226</v>
      </c>
      <c r="B2472" t="s">
        <v>2706</v>
      </c>
      <c r="C2472" s="1" t="s">
        <v>91</v>
      </c>
      <c r="D2472" s="1" t="s">
        <v>141</v>
      </c>
      <c r="E2472" s="2">
        <v>24.02</v>
      </c>
      <c r="F2472" s="79" t="s">
        <v>2714</v>
      </c>
      <c r="G2472" s="2"/>
      <c r="K2472" s="46" t="s">
        <v>25</v>
      </c>
      <c r="L2472" s="1">
        <v>17</v>
      </c>
      <c r="M2472" s="1">
        <v>880</v>
      </c>
    </row>
    <row r="2473" spans="1:20" hidden="1" x14ac:dyDescent="0.25">
      <c r="A2473" s="79" t="s">
        <v>226</v>
      </c>
      <c r="B2473" t="s">
        <v>2708</v>
      </c>
      <c r="C2473" s="1" t="s">
        <v>91</v>
      </c>
      <c r="D2473" s="1" t="s">
        <v>141</v>
      </c>
      <c r="E2473" s="2">
        <v>24.02</v>
      </c>
      <c r="F2473" s="79" t="s">
        <v>2715</v>
      </c>
      <c r="G2473" s="2"/>
      <c r="K2473" s="46" t="s">
        <v>25</v>
      </c>
      <c r="L2473" s="1">
        <v>17</v>
      </c>
      <c r="M2473" s="1">
        <v>406</v>
      </c>
    </row>
    <row r="2474" spans="1:20" hidden="1" x14ac:dyDescent="0.25">
      <c r="A2474" s="79" t="s">
        <v>226</v>
      </c>
      <c r="B2474" t="s">
        <v>2710</v>
      </c>
      <c r="C2474" s="1" t="s">
        <v>91</v>
      </c>
      <c r="D2474" s="1" t="s">
        <v>141</v>
      </c>
      <c r="E2474" s="2">
        <v>24.02</v>
      </c>
      <c r="F2474" s="79" t="s">
        <v>2716</v>
      </c>
      <c r="G2474" s="2"/>
      <c r="K2474" s="46" t="s">
        <v>25</v>
      </c>
      <c r="L2474" s="1">
        <v>17</v>
      </c>
      <c r="M2474" s="1">
        <v>955</v>
      </c>
    </row>
    <row r="2475" spans="1:20" hidden="1" x14ac:dyDescent="0.25">
      <c r="A2475" s="79" t="s">
        <v>20</v>
      </c>
      <c r="B2475" t="s">
        <v>2705</v>
      </c>
      <c r="C2475" s="1" t="s">
        <v>91</v>
      </c>
      <c r="D2475" s="1" t="s">
        <v>141</v>
      </c>
      <c r="E2475" s="2">
        <v>24.02</v>
      </c>
      <c r="F2475" s="79" t="s">
        <v>2717</v>
      </c>
      <c r="G2475" s="2"/>
      <c r="K2475" s="46" t="s">
        <v>25</v>
      </c>
      <c r="L2475" s="1">
        <v>17</v>
      </c>
      <c r="M2475" s="1">
        <v>72</v>
      </c>
    </row>
    <row r="2476" spans="1:20" hidden="1" x14ac:dyDescent="0.25">
      <c r="A2476" s="79" t="s">
        <v>20</v>
      </c>
      <c r="B2476" t="s">
        <v>2708</v>
      </c>
      <c r="C2476" s="1" t="s">
        <v>91</v>
      </c>
      <c r="D2476" s="1" t="s">
        <v>141</v>
      </c>
      <c r="E2476" s="2">
        <v>24.02</v>
      </c>
      <c r="F2476" s="79" t="s">
        <v>2718</v>
      </c>
      <c r="G2476" s="2"/>
      <c r="K2476" s="46" t="s">
        <v>25</v>
      </c>
      <c r="L2476" s="1">
        <v>17</v>
      </c>
      <c r="M2476" s="1">
        <v>40</v>
      </c>
    </row>
    <row r="2477" spans="1:20" hidden="1" x14ac:dyDescent="0.25">
      <c r="A2477" s="3" t="s">
        <v>50</v>
      </c>
      <c r="B2477" s="4" t="str">
        <f t="shared" si="79"/>
        <v>SMEDIR00071**C</v>
      </c>
      <c r="C2477" s="1" t="s">
        <v>91</v>
      </c>
      <c r="D2477" s="1" t="s">
        <v>141</v>
      </c>
      <c r="E2477" s="2">
        <v>24.02</v>
      </c>
      <c r="F2477" s="3" t="s">
        <v>1548</v>
      </c>
      <c r="G2477" s="2">
        <v>24.03</v>
      </c>
      <c r="I2477" s="2" t="s">
        <v>54</v>
      </c>
      <c r="J2477" s="2">
        <v>2.13</v>
      </c>
      <c r="K2477" s="46" t="s">
        <v>25</v>
      </c>
      <c r="L2477" s="1">
        <v>17</v>
      </c>
      <c r="M2477" s="2">
        <v>1.04</v>
      </c>
      <c r="T2477" s="2" t="s">
        <v>55</v>
      </c>
    </row>
    <row r="2478" spans="1:20" hidden="1" x14ac:dyDescent="0.25">
      <c r="A2478" s="3" t="s">
        <v>208</v>
      </c>
      <c r="B2478" s="4" t="str">
        <f t="shared" si="79"/>
        <v>SMEDIR00071**C</v>
      </c>
      <c r="C2478" s="1" t="s">
        <v>91</v>
      </c>
      <c r="D2478" s="1" t="s">
        <v>141</v>
      </c>
      <c r="E2478" s="2">
        <v>24.02</v>
      </c>
      <c r="F2478" s="3" t="s">
        <v>1548</v>
      </c>
      <c r="G2478" s="2">
        <v>24.03</v>
      </c>
      <c r="J2478" s="2">
        <v>1.02</v>
      </c>
      <c r="K2478" s="46" t="s">
        <v>25</v>
      </c>
      <c r="L2478" s="46">
        <v>17</v>
      </c>
      <c r="M2478" s="2">
        <v>1.04</v>
      </c>
      <c r="T2478" s="2" t="s">
        <v>55</v>
      </c>
    </row>
    <row r="2479" spans="1:20" hidden="1" x14ac:dyDescent="0.25">
      <c r="A2479" s="3" t="s">
        <v>67</v>
      </c>
      <c r="B2479" t="s">
        <v>2663</v>
      </c>
      <c r="C2479" s="1" t="s">
        <v>91</v>
      </c>
      <c r="D2479" s="46" t="s">
        <v>141</v>
      </c>
      <c r="E2479" s="2">
        <v>7.5</v>
      </c>
      <c r="F2479" s="79" t="s">
        <v>1128</v>
      </c>
      <c r="J2479" s="46" t="s">
        <v>1129</v>
      </c>
      <c r="K2479" s="46" t="s">
        <v>348</v>
      </c>
      <c r="L2479" s="1">
        <v>18</v>
      </c>
      <c r="M2479" s="1">
        <v>200</v>
      </c>
      <c r="T2479" s="65" t="s">
        <v>55</v>
      </c>
    </row>
    <row r="2480" spans="1:20" hidden="1" x14ac:dyDescent="0.25">
      <c r="A2480" s="3" t="s">
        <v>69</v>
      </c>
      <c r="B2480" t="s">
        <v>2675</v>
      </c>
      <c r="C2480" s="1" t="s">
        <v>91</v>
      </c>
      <c r="D2480" s="1" t="s">
        <v>141</v>
      </c>
      <c r="E2480" s="2">
        <v>7.5</v>
      </c>
      <c r="F2480" s="3" t="s">
        <v>1130</v>
      </c>
      <c r="G2480" s="1" t="s">
        <v>94</v>
      </c>
      <c r="J2480" s="1" t="s">
        <v>572</v>
      </c>
      <c r="K2480" s="46" t="s">
        <v>348</v>
      </c>
      <c r="L2480" s="1">
        <v>18</v>
      </c>
      <c r="O2480" s="1">
        <v>194</v>
      </c>
    </row>
    <row r="2481" spans="1:21" hidden="1" x14ac:dyDescent="0.25">
      <c r="A2481" s="3" t="s">
        <v>69</v>
      </c>
      <c r="B2481" t="s">
        <v>2665</v>
      </c>
      <c r="C2481" s="1" t="s">
        <v>91</v>
      </c>
      <c r="D2481" s="1" t="s">
        <v>141</v>
      </c>
      <c r="E2481" s="2">
        <v>7.5</v>
      </c>
      <c r="F2481" s="3" t="s">
        <v>1131</v>
      </c>
      <c r="G2481" s="1" t="s">
        <v>94</v>
      </c>
      <c r="J2481" s="1" t="s">
        <v>1132</v>
      </c>
      <c r="K2481" s="46" t="s">
        <v>348</v>
      </c>
      <c r="L2481" s="1">
        <v>18</v>
      </c>
      <c r="O2481" s="1">
        <v>112</v>
      </c>
    </row>
    <row r="2482" spans="1:21" hidden="1" x14ac:dyDescent="0.25">
      <c r="A2482" s="3" t="s">
        <v>157</v>
      </c>
      <c r="B2482" s="4" t="str">
        <f t="shared" si="79"/>
        <v>SMEDIR00076**C</v>
      </c>
      <c r="C2482" s="1" t="s">
        <v>91</v>
      </c>
      <c r="D2482" s="1" t="s">
        <v>92</v>
      </c>
      <c r="E2482" s="2">
        <v>0.61</v>
      </c>
      <c r="F2482" s="3" t="s">
        <v>238</v>
      </c>
      <c r="G2482" s="2">
        <v>6.5</v>
      </c>
      <c r="H2482" s="3" t="s">
        <v>251</v>
      </c>
      <c r="I2482" s="2">
        <v>0</v>
      </c>
      <c r="J2482" s="1">
        <v>0</v>
      </c>
      <c r="K2482" s="46" t="s">
        <v>585</v>
      </c>
      <c r="L2482" s="1">
        <v>17</v>
      </c>
      <c r="M2482" s="1">
        <v>11.78</v>
      </c>
      <c r="T2482" s="46" t="s">
        <v>55</v>
      </c>
    </row>
    <row r="2483" spans="1:21" hidden="1" x14ac:dyDescent="0.25">
      <c r="A2483" s="3" t="s">
        <v>50</v>
      </c>
      <c r="B2483" s="4" t="str">
        <f t="shared" si="79"/>
        <v>SMEDIR00076**C</v>
      </c>
      <c r="C2483" s="1" t="s">
        <v>91</v>
      </c>
      <c r="D2483" s="1" t="s">
        <v>92</v>
      </c>
      <c r="E2483" s="2">
        <v>0.61</v>
      </c>
      <c r="F2483" s="3" t="s">
        <v>238</v>
      </c>
      <c r="G2483" s="2">
        <v>6.5</v>
      </c>
      <c r="H2483" s="3" t="s">
        <v>251</v>
      </c>
      <c r="I2483" s="2" t="s">
        <v>94</v>
      </c>
      <c r="J2483" s="2">
        <v>0</v>
      </c>
      <c r="K2483" s="46" t="s">
        <v>585</v>
      </c>
      <c r="L2483" s="1">
        <v>17</v>
      </c>
      <c r="M2483" s="2">
        <v>11.78</v>
      </c>
      <c r="T2483" s="2" t="s">
        <v>55</v>
      </c>
      <c r="U2483"/>
    </row>
    <row r="2484" spans="1:21" hidden="1" x14ac:dyDescent="0.25">
      <c r="A2484" s="3" t="s">
        <v>208</v>
      </c>
      <c r="B2484" s="4" t="str">
        <f t="shared" si="79"/>
        <v>SMEDIR00076**C</v>
      </c>
      <c r="C2484" s="1" t="s">
        <v>91</v>
      </c>
      <c r="D2484" s="1" t="s">
        <v>92</v>
      </c>
      <c r="E2484" s="2">
        <v>0.61</v>
      </c>
      <c r="F2484" s="3" t="s">
        <v>238</v>
      </c>
      <c r="G2484" s="2">
        <v>6.5</v>
      </c>
      <c r="H2484" s="3" t="s">
        <v>251</v>
      </c>
      <c r="I2484" s="82"/>
      <c r="J2484" s="2">
        <v>0</v>
      </c>
      <c r="K2484" s="46" t="s">
        <v>585</v>
      </c>
      <c r="L2484" s="1">
        <v>17</v>
      </c>
      <c r="M2484" s="2">
        <v>11.78</v>
      </c>
      <c r="T2484" s="2" t="s">
        <v>55</v>
      </c>
      <c r="U2484"/>
    </row>
    <row r="2485" spans="1:21" hidden="1" x14ac:dyDescent="0.25">
      <c r="A2485" s="3" t="s">
        <v>67</v>
      </c>
      <c r="B2485" t="s">
        <v>2663</v>
      </c>
      <c r="C2485" s="1" t="s">
        <v>91</v>
      </c>
      <c r="D2485" s="46" t="s">
        <v>141</v>
      </c>
      <c r="E2485" s="2">
        <v>7.5</v>
      </c>
      <c r="F2485" s="79" t="s">
        <v>1133</v>
      </c>
      <c r="J2485" s="46" t="s">
        <v>1134</v>
      </c>
      <c r="K2485" s="46" t="s">
        <v>348</v>
      </c>
      <c r="L2485" s="1">
        <v>18</v>
      </c>
      <c r="M2485" s="1">
        <v>100</v>
      </c>
      <c r="T2485" s="65" t="s">
        <v>55</v>
      </c>
      <c r="U2485"/>
    </row>
    <row r="2486" spans="1:21" hidden="1" x14ac:dyDescent="0.25">
      <c r="A2486" s="3" t="s">
        <v>67</v>
      </c>
      <c r="B2486" t="s">
        <v>2669</v>
      </c>
      <c r="C2486" s="1" t="s">
        <v>91</v>
      </c>
      <c r="D2486" s="46" t="s">
        <v>141</v>
      </c>
      <c r="E2486" s="2">
        <v>7.5</v>
      </c>
      <c r="F2486" s="79" t="s">
        <v>1135</v>
      </c>
      <c r="J2486" s="46" t="s">
        <v>1069</v>
      </c>
      <c r="K2486" s="46" t="s">
        <v>348</v>
      </c>
      <c r="L2486" s="1">
        <v>18</v>
      </c>
      <c r="M2486" s="1">
        <v>140</v>
      </c>
      <c r="T2486" s="65" t="s">
        <v>55</v>
      </c>
      <c r="U2486"/>
    </row>
    <row r="2487" spans="1:21" hidden="1" x14ac:dyDescent="0.25">
      <c r="A2487" s="3" t="s">
        <v>67</v>
      </c>
      <c r="B2487" t="s">
        <v>2675</v>
      </c>
      <c r="C2487" s="1" t="s">
        <v>91</v>
      </c>
      <c r="D2487" s="46" t="s">
        <v>141</v>
      </c>
      <c r="E2487" s="2">
        <v>7.5</v>
      </c>
      <c r="F2487" s="79" t="s">
        <v>1136</v>
      </c>
      <c r="J2487" s="46" t="s">
        <v>1137</v>
      </c>
      <c r="K2487" s="46" t="s">
        <v>348</v>
      </c>
      <c r="L2487" s="46">
        <v>18</v>
      </c>
      <c r="M2487" s="1">
        <v>560</v>
      </c>
      <c r="T2487" s="65" t="s">
        <v>55</v>
      </c>
      <c r="U2487"/>
    </row>
    <row r="2488" spans="1:21" hidden="1" x14ac:dyDescent="0.25">
      <c r="A2488" s="3" t="s">
        <v>157</v>
      </c>
      <c r="B2488" s="4" t="str">
        <f t="shared" si="79"/>
        <v>SMEDIR00071**C</v>
      </c>
      <c r="C2488" s="1" t="s">
        <v>91</v>
      </c>
      <c r="D2488" s="46" t="s">
        <v>141</v>
      </c>
      <c r="E2488" s="2">
        <v>7.5</v>
      </c>
      <c r="F2488" s="3" t="s">
        <v>793</v>
      </c>
      <c r="G2488" s="2">
        <v>0.95</v>
      </c>
      <c r="I2488" s="2">
        <v>0</v>
      </c>
      <c r="J2488" s="1">
        <v>0.03</v>
      </c>
      <c r="K2488" s="46" t="s">
        <v>585</v>
      </c>
      <c r="L2488" s="1">
        <v>17</v>
      </c>
      <c r="M2488" s="1">
        <v>0.03</v>
      </c>
      <c r="T2488" s="46" t="s">
        <v>55</v>
      </c>
      <c r="U2488"/>
    </row>
    <row r="2489" spans="1:21" hidden="1" x14ac:dyDescent="0.25">
      <c r="A2489" s="3" t="s">
        <v>69</v>
      </c>
      <c r="B2489" t="s">
        <v>2675</v>
      </c>
      <c r="C2489" s="46" t="s">
        <v>91</v>
      </c>
      <c r="D2489" s="46" t="s">
        <v>141</v>
      </c>
      <c r="E2489" s="2">
        <v>7.5</v>
      </c>
      <c r="F2489" s="79" t="s">
        <v>1136</v>
      </c>
      <c r="J2489" s="46" t="s">
        <v>1137</v>
      </c>
      <c r="K2489" s="46" t="s">
        <v>348</v>
      </c>
      <c r="L2489" s="46">
        <v>18</v>
      </c>
      <c r="O2489" s="1">
        <v>78</v>
      </c>
      <c r="U2489"/>
    </row>
    <row r="2490" spans="1:21" hidden="1" x14ac:dyDescent="0.25">
      <c r="A2490" s="3" t="s">
        <v>67</v>
      </c>
      <c r="B2490" t="s">
        <v>2662</v>
      </c>
      <c r="C2490" s="1" t="s">
        <v>91</v>
      </c>
      <c r="D2490" s="46" t="s">
        <v>141</v>
      </c>
      <c r="E2490" s="2">
        <v>7.5</v>
      </c>
      <c r="F2490" s="79" t="s">
        <v>1138</v>
      </c>
      <c r="J2490" s="46" t="s">
        <v>175</v>
      </c>
      <c r="K2490" s="46" t="s">
        <v>348</v>
      </c>
      <c r="L2490" s="46">
        <v>18</v>
      </c>
      <c r="M2490" s="1">
        <v>189</v>
      </c>
      <c r="T2490" s="65" t="s">
        <v>55</v>
      </c>
      <c r="U2490"/>
    </row>
    <row r="2491" spans="1:21" hidden="1" x14ac:dyDescent="0.25">
      <c r="A2491" s="3" t="s">
        <v>67</v>
      </c>
      <c r="B2491" t="s">
        <v>2667</v>
      </c>
      <c r="C2491" s="1" t="s">
        <v>91</v>
      </c>
      <c r="D2491" s="46" t="s">
        <v>141</v>
      </c>
      <c r="E2491" s="2">
        <v>7.5</v>
      </c>
      <c r="F2491" s="79" t="s">
        <v>1139</v>
      </c>
      <c r="J2491" s="46" t="s">
        <v>1140</v>
      </c>
      <c r="K2491" s="46" t="s">
        <v>348</v>
      </c>
      <c r="L2491" s="46">
        <v>18</v>
      </c>
      <c r="M2491" s="1">
        <v>280</v>
      </c>
      <c r="T2491" s="65" t="s">
        <v>55</v>
      </c>
      <c r="U2491"/>
    </row>
    <row r="2492" spans="1:21" hidden="1" x14ac:dyDescent="0.25">
      <c r="A2492" s="3" t="s">
        <v>157</v>
      </c>
      <c r="B2492" s="4" t="str">
        <f t="shared" si="79"/>
        <v>SMEDIR00071**C</v>
      </c>
      <c r="C2492" s="1" t="s">
        <v>91</v>
      </c>
      <c r="D2492" s="46" t="s">
        <v>141</v>
      </c>
      <c r="E2492" s="2">
        <v>7.5</v>
      </c>
      <c r="F2492" s="3" t="s">
        <v>794</v>
      </c>
      <c r="G2492" s="2">
        <v>1.49</v>
      </c>
      <c r="I2492" s="2">
        <v>0</v>
      </c>
      <c r="J2492" s="1">
        <v>0.03</v>
      </c>
      <c r="K2492" s="46" t="s">
        <v>585</v>
      </c>
      <c r="L2492" s="1">
        <v>17</v>
      </c>
      <c r="M2492" s="1">
        <v>0.03</v>
      </c>
      <c r="T2492" s="46" t="s">
        <v>55</v>
      </c>
      <c r="U2492"/>
    </row>
    <row r="2493" spans="1:21" hidden="1" x14ac:dyDescent="0.25">
      <c r="A2493" s="3" t="s">
        <v>69</v>
      </c>
      <c r="B2493" t="s">
        <v>2667</v>
      </c>
      <c r="C2493" s="46" t="s">
        <v>91</v>
      </c>
      <c r="D2493" s="46" t="s">
        <v>141</v>
      </c>
      <c r="E2493" s="2">
        <v>7.5</v>
      </c>
      <c r="F2493" s="79" t="s">
        <v>1139</v>
      </c>
      <c r="J2493" s="46" t="s">
        <v>1140</v>
      </c>
      <c r="K2493" s="46" t="s">
        <v>348</v>
      </c>
      <c r="L2493" s="46">
        <v>18</v>
      </c>
      <c r="O2493" s="1">
        <v>78</v>
      </c>
      <c r="U2493"/>
    </row>
    <row r="2494" spans="1:21" hidden="1" x14ac:dyDescent="0.25">
      <c r="A2494" s="3" t="s">
        <v>67</v>
      </c>
      <c r="B2494" t="s">
        <v>2730</v>
      </c>
      <c r="C2494" s="1" t="s">
        <v>91</v>
      </c>
      <c r="D2494" s="1" t="s">
        <v>92</v>
      </c>
      <c r="E2494" s="2">
        <v>2.0499999999999998</v>
      </c>
      <c r="F2494" s="3" t="s">
        <v>596</v>
      </c>
      <c r="G2494" s="1" t="s">
        <v>94</v>
      </c>
      <c r="J2494" s="1" t="s">
        <v>88</v>
      </c>
      <c r="K2494" s="46" t="s">
        <v>348</v>
      </c>
      <c r="L2494" s="46">
        <v>18</v>
      </c>
      <c r="M2494" s="1">
        <v>150</v>
      </c>
      <c r="T2494" s="65" t="s">
        <v>55</v>
      </c>
      <c r="U2494"/>
    </row>
    <row r="2495" spans="1:21" hidden="1" x14ac:dyDescent="0.25">
      <c r="A2495" s="3" t="s">
        <v>67</v>
      </c>
      <c r="B2495" t="s">
        <v>2729</v>
      </c>
      <c r="C2495" s="1" t="s">
        <v>91</v>
      </c>
      <c r="D2495" s="1" t="s">
        <v>92</v>
      </c>
      <c r="E2495" s="2">
        <v>2.0499999999999998</v>
      </c>
      <c r="F2495" s="3" t="s">
        <v>596</v>
      </c>
      <c r="G2495" s="1" t="s">
        <v>94</v>
      </c>
      <c r="J2495" s="1" t="s">
        <v>48</v>
      </c>
      <c r="K2495" s="46" t="s">
        <v>348</v>
      </c>
      <c r="L2495" s="46">
        <v>18</v>
      </c>
      <c r="M2495" s="1">
        <v>400</v>
      </c>
      <c r="T2495" s="65" t="s">
        <v>55</v>
      </c>
      <c r="U2495"/>
    </row>
    <row r="2496" spans="1:21" hidden="1" x14ac:dyDescent="0.25">
      <c r="A2496" s="3" t="s">
        <v>67</v>
      </c>
      <c r="B2496" t="s">
        <v>2728</v>
      </c>
      <c r="C2496" s="1" t="s">
        <v>91</v>
      </c>
      <c r="D2496" s="1" t="s">
        <v>92</v>
      </c>
      <c r="E2496" s="2">
        <v>2.0499999999999998</v>
      </c>
      <c r="F2496" s="3" t="s">
        <v>596</v>
      </c>
      <c r="G2496" s="1" t="s">
        <v>94</v>
      </c>
      <c r="J2496" s="1" t="s">
        <v>82</v>
      </c>
      <c r="K2496" s="46" t="s">
        <v>348</v>
      </c>
      <c r="L2496" s="46">
        <v>18</v>
      </c>
      <c r="M2496" s="1">
        <v>125</v>
      </c>
      <c r="T2496" s="65" t="s">
        <v>55</v>
      </c>
    </row>
    <row r="2497" spans="1:21" hidden="1" x14ac:dyDescent="0.25">
      <c r="A2497" s="3" t="s">
        <v>67</v>
      </c>
      <c r="B2497" t="s">
        <v>2731</v>
      </c>
      <c r="C2497" s="1" t="s">
        <v>91</v>
      </c>
      <c r="D2497" s="1" t="s">
        <v>92</v>
      </c>
      <c r="E2497" s="2">
        <v>2.0499999999999998</v>
      </c>
      <c r="F2497" s="3" t="s">
        <v>596</v>
      </c>
      <c r="G2497" s="1" t="s">
        <v>94</v>
      </c>
      <c r="J2497" s="1" t="s">
        <v>49</v>
      </c>
      <c r="K2497" s="46" t="s">
        <v>348</v>
      </c>
      <c r="L2497" s="46">
        <v>18</v>
      </c>
      <c r="M2497" s="1">
        <v>400</v>
      </c>
      <c r="T2497" s="65" t="s">
        <v>55</v>
      </c>
    </row>
    <row r="2498" spans="1:21" hidden="1" x14ac:dyDescent="0.25">
      <c r="A2498" s="3" t="s">
        <v>157</v>
      </c>
      <c r="B2498" s="4" t="str">
        <f t="shared" si="79"/>
        <v>SMEDIR00076**C</v>
      </c>
      <c r="C2498" s="1" t="s">
        <v>91</v>
      </c>
      <c r="D2498" s="1" t="s">
        <v>92</v>
      </c>
      <c r="E2498" s="2">
        <v>2.0499999999999998</v>
      </c>
      <c r="F2498" s="3" t="s">
        <v>795</v>
      </c>
      <c r="G2498" s="2">
        <v>2.3299999999999996</v>
      </c>
      <c r="I2498" s="2">
        <v>0</v>
      </c>
      <c r="J2498" s="1">
        <v>0.21</v>
      </c>
      <c r="K2498" s="46" t="s">
        <v>585</v>
      </c>
      <c r="L2498" s="1">
        <v>17</v>
      </c>
      <c r="M2498" s="1">
        <v>0.21</v>
      </c>
      <c r="T2498" s="46" t="s">
        <v>55</v>
      </c>
      <c r="U2498"/>
    </row>
    <row r="2499" spans="1:21" hidden="1" x14ac:dyDescent="0.25">
      <c r="A2499" s="3" t="s">
        <v>20</v>
      </c>
      <c r="B2499" t="s">
        <v>2729</v>
      </c>
      <c r="C2499" s="1" t="s">
        <v>91</v>
      </c>
      <c r="D2499" s="1" t="s">
        <v>92</v>
      </c>
      <c r="E2499" s="2">
        <v>2.0499999999999998</v>
      </c>
      <c r="F2499" s="66" t="s">
        <v>1871</v>
      </c>
      <c r="G2499" s="2"/>
      <c r="J2499" s="1" t="s">
        <v>48</v>
      </c>
      <c r="K2499" s="1" t="s">
        <v>348</v>
      </c>
      <c r="L2499" s="46">
        <v>18</v>
      </c>
      <c r="M2499" s="1">
        <v>83</v>
      </c>
      <c r="U2499" s="2">
        <v>3.95</v>
      </c>
    </row>
    <row r="2500" spans="1:21" hidden="1" x14ac:dyDescent="0.25">
      <c r="A2500" s="3" t="s">
        <v>20</v>
      </c>
      <c r="B2500" t="s">
        <v>2731</v>
      </c>
      <c r="C2500" s="1" t="s">
        <v>91</v>
      </c>
      <c r="D2500" s="1" t="s">
        <v>92</v>
      </c>
      <c r="E2500" s="2">
        <v>2.0499999999999998</v>
      </c>
      <c r="F2500" s="66" t="s">
        <v>1871</v>
      </c>
      <c r="G2500" s="2"/>
      <c r="J2500" s="1" t="s">
        <v>49</v>
      </c>
      <c r="K2500" s="1" t="s">
        <v>348</v>
      </c>
      <c r="L2500" s="46">
        <v>18</v>
      </c>
      <c r="M2500" s="1">
        <v>81</v>
      </c>
      <c r="U2500" s="2">
        <v>3.95</v>
      </c>
    </row>
    <row r="2501" spans="1:21" hidden="1" x14ac:dyDescent="0.25">
      <c r="A2501" s="3" t="s">
        <v>69</v>
      </c>
      <c r="B2501" t="s">
        <v>2729</v>
      </c>
      <c r="C2501" s="1" t="s">
        <v>91</v>
      </c>
      <c r="D2501" s="1" t="s">
        <v>92</v>
      </c>
      <c r="E2501" s="2">
        <v>2.0499999999999998</v>
      </c>
      <c r="F2501" s="3" t="s">
        <v>596</v>
      </c>
      <c r="G2501" s="1" t="s">
        <v>94</v>
      </c>
      <c r="J2501" s="1" t="s">
        <v>83</v>
      </c>
      <c r="K2501" s="1" t="s">
        <v>348</v>
      </c>
      <c r="L2501" s="46">
        <v>18</v>
      </c>
      <c r="O2501" s="1">
        <v>125</v>
      </c>
    </row>
    <row r="2502" spans="1:21" hidden="1" x14ac:dyDescent="0.25">
      <c r="A2502" s="3" t="s">
        <v>69</v>
      </c>
      <c r="B2502" t="s">
        <v>2731</v>
      </c>
      <c r="C2502" s="1" t="s">
        <v>91</v>
      </c>
      <c r="D2502" s="1" t="s">
        <v>92</v>
      </c>
      <c r="E2502" s="2">
        <v>2.0499999999999998</v>
      </c>
      <c r="F2502" s="3" t="s">
        <v>596</v>
      </c>
      <c r="G2502" s="1" t="s">
        <v>94</v>
      </c>
      <c r="J2502" s="1" t="s">
        <v>84</v>
      </c>
      <c r="K2502" s="1" t="s">
        <v>348</v>
      </c>
      <c r="L2502" s="46">
        <v>18</v>
      </c>
      <c r="O2502" s="1">
        <v>225</v>
      </c>
    </row>
    <row r="2503" spans="1:21" hidden="1" x14ac:dyDescent="0.25">
      <c r="A2503" s="3" t="s">
        <v>50</v>
      </c>
      <c r="B2503" s="4" t="str">
        <f t="shared" si="79"/>
        <v>SMEDIR00076**C</v>
      </c>
      <c r="C2503" s="1" t="s">
        <v>91</v>
      </c>
      <c r="D2503" s="1" t="s">
        <v>92</v>
      </c>
      <c r="E2503" s="2">
        <v>2.0499999999999998</v>
      </c>
      <c r="F2503" s="3" t="s">
        <v>795</v>
      </c>
      <c r="G2503" s="2">
        <v>2.3299999999999996</v>
      </c>
      <c r="I2503" s="2" t="s">
        <v>94</v>
      </c>
      <c r="J2503" s="2">
        <v>1.26</v>
      </c>
      <c r="K2503" s="46" t="s">
        <v>585</v>
      </c>
      <c r="L2503" s="1">
        <v>17</v>
      </c>
      <c r="M2503" s="2">
        <v>1.26</v>
      </c>
      <c r="T2503" s="2" t="s">
        <v>55</v>
      </c>
      <c r="U2503"/>
    </row>
    <row r="2504" spans="1:21" hidden="1" x14ac:dyDescent="0.25">
      <c r="A2504" s="3" t="s">
        <v>208</v>
      </c>
      <c r="B2504" s="4" t="str">
        <f t="shared" si="79"/>
        <v>SMEDIR00076**C</v>
      </c>
      <c r="C2504" s="1" t="s">
        <v>91</v>
      </c>
      <c r="D2504" s="1" t="s">
        <v>92</v>
      </c>
      <c r="E2504" s="2">
        <v>2.0499999999999998</v>
      </c>
      <c r="F2504" s="3" t="s">
        <v>795</v>
      </c>
      <c r="G2504" s="2">
        <v>2.3299999999999996</v>
      </c>
      <c r="J2504" s="2">
        <v>0.61</v>
      </c>
      <c r="K2504" s="46" t="s">
        <v>585</v>
      </c>
      <c r="L2504" s="1">
        <v>17</v>
      </c>
      <c r="M2504" s="2">
        <v>0.61</v>
      </c>
      <c r="T2504" s="2" t="s">
        <v>55</v>
      </c>
      <c r="U2504"/>
    </row>
    <row r="2505" spans="1:21" hidden="1" x14ac:dyDescent="0.25">
      <c r="A2505" s="3" t="s">
        <v>56</v>
      </c>
      <c r="B2505" s="4" t="str">
        <f t="shared" si="79"/>
        <v>SMEDIR00076**C</v>
      </c>
      <c r="C2505" s="1" t="s">
        <v>91</v>
      </c>
      <c r="D2505" s="1" t="s">
        <v>92</v>
      </c>
      <c r="E2505" s="1">
        <v>5</v>
      </c>
      <c r="F2505" s="66" t="s">
        <v>1872</v>
      </c>
      <c r="G2505" s="2">
        <v>6</v>
      </c>
      <c r="J2505" s="1" t="s">
        <v>58</v>
      </c>
      <c r="K2505" s="1" t="s">
        <v>348</v>
      </c>
      <c r="L2505" s="1">
        <v>16</v>
      </c>
      <c r="M2505" s="1">
        <v>1</v>
      </c>
    </row>
    <row r="2506" spans="1:21" hidden="1" x14ac:dyDescent="0.25">
      <c r="A2506" s="3" t="s">
        <v>50</v>
      </c>
      <c r="B2506" s="4" t="s">
        <v>2047</v>
      </c>
      <c r="C2506" s="1" t="s">
        <v>91</v>
      </c>
      <c r="D2506" s="1" t="s">
        <v>92</v>
      </c>
      <c r="E2506" s="2">
        <v>5.41</v>
      </c>
      <c r="F2506" s="79" t="s">
        <v>2046</v>
      </c>
      <c r="G2506" s="2">
        <v>5.37</v>
      </c>
      <c r="H2506" s="79" t="s">
        <v>2047</v>
      </c>
      <c r="I2506" s="2" t="s">
        <v>94</v>
      </c>
      <c r="J2506" s="2"/>
      <c r="M2506" s="2"/>
      <c r="T2506" s="2" t="s">
        <v>55</v>
      </c>
    </row>
    <row r="2507" spans="1:21" hidden="1" x14ac:dyDescent="0.25">
      <c r="A2507" s="3" t="s">
        <v>50</v>
      </c>
      <c r="B2507" s="4" t="str">
        <f t="shared" si="79"/>
        <v>SMEDIR00076**C</v>
      </c>
      <c r="C2507" s="1" t="s">
        <v>91</v>
      </c>
      <c r="D2507" s="1" t="s">
        <v>92</v>
      </c>
      <c r="E2507" s="2">
        <v>5.41</v>
      </c>
      <c r="F2507" s="79" t="s">
        <v>796</v>
      </c>
      <c r="G2507" s="2">
        <v>5.42</v>
      </c>
      <c r="I2507" s="2" t="s">
        <v>94</v>
      </c>
      <c r="J2507" s="2">
        <v>0.67</v>
      </c>
      <c r="K2507" s="46" t="s">
        <v>585</v>
      </c>
      <c r="L2507" s="1">
        <v>17</v>
      </c>
      <c r="M2507" s="2">
        <v>0.67</v>
      </c>
      <c r="T2507" s="2" t="s">
        <v>55</v>
      </c>
    </row>
    <row r="2508" spans="1:21" hidden="1" x14ac:dyDescent="0.25">
      <c r="A2508" s="3" t="s">
        <v>208</v>
      </c>
      <c r="B2508" s="4" t="str">
        <f t="shared" si="79"/>
        <v>SMEDIR00076**C</v>
      </c>
      <c r="C2508" s="1" t="s">
        <v>91</v>
      </c>
      <c r="D2508" s="1" t="s">
        <v>92</v>
      </c>
      <c r="E2508" s="2">
        <v>5.41</v>
      </c>
      <c r="F2508" s="79" t="s">
        <v>797</v>
      </c>
      <c r="G2508" s="2">
        <v>5.42</v>
      </c>
      <c r="J2508" s="2">
        <v>0.47</v>
      </c>
      <c r="K2508" s="46" t="s">
        <v>585</v>
      </c>
      <c r="L2508" s="1">
        <v>17</v>
      </c>
      <c r="M2508" s="2">
        <v>0.47</v>
      </c>
      <c r="T2508" s="2" t="s">
        <v>55</v>
      </c>
    </row>
    <row r="2509" spans="1:21" hidden="1" x14ac:dyDescent="0.25">
      <c r="A2509" s="3" t="s">
        <v>67</v>
      </c>
      <c r="B2509" t="s">
        <v>2732</v>
      </c>
      <c r="C2509" s="1" t="s">
        <v>91</v>
      </c>
      <c r="D2509" s="1" t="s">
        <v>92</v>
      </c>
      <c r="E2509" s="2">
        <v>5.41</v>
      </c>
      <c r="F2509" s="3" t="s">
        <v>1141</v>
      </c>
      <c r="G2509" s="1" t="s">
        <v>94</v>
      </c>
      <c r="J2509" s="1" t="s">
        <v>1142</v>
      </c>
      <c r="K2509" s="46" t="s">
        <v>348</v>
      </c>
      <c r="L2509" s="46">
        <v>18</v>
      </c>
      <c r="M2509" s="1">
        <v>675</v>
      </c>
      <c r="T2509" s="65" t="s">
        <v>55</v>
      </c>
    </row>
    <row r="2510" spans="1:21" hidden="1" x14ac:dyDescent="0.25">
      <c r="A2510" s="3" t="s">
        <v>69</v>
      </c>
      <c r="B2510" s="4" t="s">
        <v>2047</v>
      </c>
      <c r="C2510" s="1" t="s">
        <v>91</v>
      </c>
      <c r="D2510" s="1" t="s">
        <v>92</v>
      </c>
      <c r="E2510" s="2">
        <v>5.41</v>
      </c>
      <c r="F2510" s="3" t="s">
        <v>1873</v>
      </c>
      <c r="G2510" s="1" t="s">
        <v>94</v>
      </c>
      <c r="J2510" s="1" t="s">
        <v>1874</v>
      </c>
      <c r="K2510" s="1" t="s">
        <v>348</v>
      </c>
      <c r="L2510" s="46">
        <v>18</v>
      </c>
    </row>
    <row r="2511" spans="1:21" hidden="1" x14ac:dyDescent="0.25">
      <c r="A2511" s="3" t="s">
        <v>69</v>
      </c>
      <c r="B2511" t="s">
        <v>2732</v>
      </c>
      <c r="C2511" s="1" t="s">
        <v>91</v>
      </c>
      <c r="D2511" s="1" t="s">
        <v>92</v>
      </c>
      <c r="E2511" s="2">
        <v>5.41</v>
      </c>
      <c r="F2511" s="3" t="s">
        <v>1141</v>
      </c>
      <c r="G2511" s="1" t="s">
        <v>94</v>
      </c>
      <c r="J2511" s="1" t="s">
        <v>1875</v>
      </c>
      <c r="K2511" s="1" t="s">
        <v>348</v>
      </c>
      <c r="L2511" s="46">
        <v>18</v>
      </c>
      <c r="O2511" s="1">
        <v>350</v>
      </c>
    </row>
    <row r="2512" spans="1:21" hidden="1" x14ac:dyDescent="0.25">
      <c r="A2512" s="3" t="s">
        <v>157</v>
      </c>
      <c r="B2512" s="4" t="str">
        <f t="shared" si="79"/>
        <v>SMEDIR00076**C</v>
      </c>
      <c r="C2512" s="1" t="s">
        <v>91</v>
      </c>
      <c r="D2512" s="1" t="s">
        <v>92</v>
      </c>
      <c r="E2512" s="2">
        <v>5.41</v>
      </c>
      <c r="F2512" s="3" t="s">
        <v>796</v>
      </c>
      <c r="G2512" s="2">
        <v>5.8</v>
      </c>
      <c r="I2512" s="2">
        <v>0</v>
      </c>
      <c r="J2512" s="1">
        <v>0.05</v>
      </c>
      <c r="K2512" s="46" t="s">
        <v>585</v>
      </c>
      <c r="L2512" s="1">
        <v>17</v>
      </c>
      <c r="M2512" s="1">
        <v>0.05</v>
      </c>
      <c r="T2512" s="46" t="s">
        <v>55</v>
      </c>
    </row>
    <row r="2513" spans="1:21" hidden="1" x14ac:dyDescent="0.25">
      <c r="A2513" s="3" t="s">
        <v>157</v>
      </c>
      <c r="B2513" s="4" t="str">
        <f t="shared" si="79"/>
        <v>SMEDIR00076**C</v>
      </c>
      <c r="C2513" s="1" t="s">
        <v>91</v>
      </c>
      <c r="D2513" s="1" t="s">
        <v>92</v>
      </c>
      <c r="E2513" s="2">
        <v>6.5</v>
      </c>
      <c r="F2513" s="3" t="s">
        <v>251</v>
      </c>
      <c r="G2513" s="2">
        <v>12.03</v>
      </c>
      <c r="H2513" s="3" t="s">
        <v>455</v>
      </c>
      <c r="I2513" s="2">
        <v>0</v>
      </c>
      <c r="J2513" s="1">
        <v>0</v>
      </c>
      <c r="K2513" s="1" t="s">
        <v>25</v>
      </c>
      <c r="L2513" s="46">
        <v>14</v>
      </c>
      <c r="M2513" s="1">
        <v>11.06</v>
      </c>
      <c r="T2513" s="46" t="s">
        <v>55</v>
      </c>
    </row>
    <row r="2514" spans="1:21" hidden="1" x14ac:dyDescent="0.25">
      <c r="A2514" s="3" t="s">
        <v>208</v>
      </c>
      <c r="B2514" s="4" t="str">
        <f t="shared" si="79"/>
        <v>SMEDIR00076**C</v>
      </c>
      <c r="C2514" s="1" t="s">
        <v>91</v>
      </c>
      <c r="D2514" s="1" t="s">
        <v>92</v>
      </c>
      <c r="E2514" s="2">
        <v>6.5</v>
      </c>
      <c r="F2514" s="3" t="s">
        <v>251</v>
      </c>
      <c r="G2514" s="2">
        <v>11.76</v>
      </c>
      <c r="H2514" s="3" t="s">
        <v>455</v>
      </c>
      <c r="J2514" s="2">
        <v>0</v>
      </c>
      <c r="K2514" s="1" t="s">
        <v>25</v>
      </c>
      <c r="L2514" s="46">
        <v>14</v>
      </c>
      <c r="M2514" s="2">
        <v>10.52</v>
      </c>
      <c r="T2514" s="2" t="s">
        <v>55</v>
      </c>
    </row>
    <row r="2515" spans="1:21" hidden="1" x14ac:dyDescent="0.25">
      <c r="A2515" s="3" t="s">
        <v>226</v>
      </c>
      <c r="B2515" t="s">
        <v>791</v>
      </c>
      <c r="C2515" s="1" t="s">
        <v>91</v>
      </c>
      <c r="D2515" s="1" t="s">
        <v>92</v>
      </c>
      <c r="E2515" s="2">
        <v>7.44</v>
      </c>
      <c r="F2515" s="3" t="s">
        <v>456</v>
      </c>
      <c r="J2515" s="1" t="s">
        <v>58</v>
      </c>
      <c r="K2515" s="1" t="s">
        <v>25</v>
      </c>
      <c r="L2515" s="1">
        <v>14</v>
      </c>
      <c r="M2515" s="1">
        <v>352</v>
      </c>
    </row>
    <row r="2516" spans="1:21" hidden="1" x14ac:dyDescent="0.25">
      <c r="A2516" s="3" t="s">
        <v>226</v>
      </c>
      <c r="B2516" t="s">
        <v>787</v>
      </c>
      <c r="C2516" s="1" t="s">
        <v>91</v>
      </c>
      <c r="D2516" s="1" t="s">
        <v>92</v>
      </c>
      <c r="E2516" s="2">
        <v>7.44</v>
      </c>
      <c r="F2516" s="3" t="s">
        <v>457</v>
      </c>
      <c r="J2516" s="1" t="s">
        <v>59</v>
      </c>
      <c r="K2516" s="1" t="s">
        <v>25</v>
      </c>
      <c r="L2516" s="1">
        <v>14</v>
      </c>
      <c r="M2516" s="1">
        <v>395</v>
      </c>
    </row>
    <row r="2517" spans="1:21" hidden="1" x14ac:dyDescent="0.25">
      <c r="A2517" s="3" t="s">
        <v>226</v>
      </c>
      <c r="B2517" t="s">
        <v>785</v>
      </c>
      <c r="C2517" s="1" t="s">
        <v>91</v>
      </c>
      <c r="D2517" s="1" t="s">
        <v>92</v>
      </c>
      <c r="E2517" s="2">
        <v>7.44</v>
      </c>
      <c r="F2517" s="3" t="s">
        <v>458</v>
      </c>
      <c r="J2517" s="1" t="s">
        <v>58</v>
      </c>
      <c r="K2517" s="1" t="s">
        <v>25</v>
      </c>
      <c r="L2517" s="1">
        <v>14</v>
      </c>
      <c r="M2517" s="1">
        <v>1432</v>
      </c>
    </row>
    <row r="2518" spans="1:21" hidden="1" x14ac:dyDescent="0.25">
      <c r="A2518" s="3" t="s">
        <v>226</v>
      </c>
      <c r="B2518" t="s">
        <v>789</v>
      </c>
      <c r="C2518" s="1" t="s">
        <v>91</v>
      </c>
      <c r="D2518" s="1" t="s">
        <v>92</v>
      </c>
      <c r="E2518" s="2">
        <v>7.44</v>
      </c>
      <c r="F2518" s="3" t="s">
        <v>93</v>
      </c>
      <c r="J2518" s="1" t="s">
        <v>82</v>
      </c>
      <c r="K2518" s="1" t="s">
        <v>25</v>
      </c>
      <c r="L2518" s="1">
        <v>14</v>
      </c>
      <c r="M2518" s="1">
        <v>870</v>
      </c>
    </row>
    <row r="2519" spans="1:21" hidden="1" x14ac:dyDescent="0.25">
      <c r="A2519" s="79" t="s">
        <v>31</v>
      </c>
      <c r="B2519" t="s">
        <v>787</v>
      </c>
      <c r="C2519" s="1" t="s">
        <v>91</v>
      </c>
      <c r="D2519" s="1" t="s">
        <v>92</v>
      </c>
      <c r="E2519" s="2">
        <v>7.44</v>
      </c>
      <c r="F2519" s="3" t="s">
        <v>93</v>
      </c>
      <c r="G2519" s="2"/>
      <c r="J2519" s="1" t="s">
        <v>49</v>
      </c>
      <c r="K2519" s="46" t="s">
        <v>25</v>
      </c>
      <c r="L2519" s="46">
        <v>14</v>
      </c>
      <c r="M2519" s="1">
        <v>6</v>
      </c>
    </row>
    <row r="2520" spans="1:21" hidden="1" x14ac:dyDescent="0.25">
      <c r="A2520" s="3" t="s">
        <v>67</v>
      </c>
      <c r="B2520" t="s">
        <v>789</v>
      </c>
      <c r="C2520" s="1" t="s">
        <v>91</v>
      </c>
      <c r="D2520" s="1" t="s">
        <v>92</v>
      </c>
      <c r="E2520" s="2">
        <v>7.44</v>
      </c>
      <c r="F2520" s="3" t="s">
        <v>93</v>
      </c>
      <c r="G2520" s="1" t="s">
        <v>94</v>
      </c>
      <c r="J2520" s="1" t="s">
        <v>82</v>
      </c>
      <c r="K2520" s="46" t="s">
        <v>348</v>
      </c>
      <c r="L2520" s="1">
        <v>17</v>
      </c>
      <c r="M2520" s="1">
        <v>100</v>
      </c>
      <c r="T2520" s="65" t="s">
        <v>55</v>
      </c>
    </row>
    <row r="2521" spans="1:21" hidden="1" x14ac:dyDescent="0.25">
      <c r="A2521" s="79" t="s">
        <v>67</v>
      </c>
      <c r="B2521" t="s">
        <v>787</v>
      </c>
      <c r="C2521" s="1" t="s">
        <v>91</v>
      </c>
      <c r="D2521" s="1" t="s">
        <v>92</v>
      </c>
      <c r="E2521" s="2">
        <v>7.44</v>
      </c>
      <c r="F2521" s="3" t="s">
        <v>459</v>
      </c>
      <c r="G2521" s="2" t="s">
        <v>94</v>
      </c>
      <c r="J2521" s="1" t="s">
        <v>49</v>
      </c>
      <c r="K2521" s="46" t="s">
        <v>25</v>
      </c>
      <c r="L2521" s="46">
        <v>14</v>
      </c>
      <c r="M2521" s="1">
        <v>285</v>
      </c>
    </row>
    <row r="2522" spans="1:21" hidden="1" x14ac:dyDescent="0.25">
      <c r="A2522" s="3" t="s">
        <v>67</v>
      </c>
      <c r="B2522" t="s">
        <v>785</v>
      </c>
      <c r="C2522" s="1" t="s">
        <v>91</v>
      </c>
      <c r="D2522" s="1" t="s">
        <v>92</v>
      </c>
      <c r="E2522" s="2">
        <v>7.44</v>
      </c>
      <c r="F2522" s="3" t="s">
        <v>93</v>
      </c>
      <c r="G2522" s="1" t="s">
        <v>94</v>
      </c>
      <c r="J2522" s="1" t="s">
        <v>88</v>
      </c>
      <c r="K2522" s="46" t="s">
        <v>25</v>
      </c>
      <c r="L2522" s="46">
        <v>14</v>
      </c>
      <c r="M2522" s="1">
        <v>55</v>
      </c>
      <c r="T2522" s="65" t="s">
        <v>55</v>
      </c>
    </row>
    <row r="2523" spans="1:21" hidden="1" x14ac:dyDescent="0.25">
      <c r="A2523" s="3" t="s">
        <v>67</v>
      </c>
      <c r="B2523" t="s">
        <v>791</v>
      </c>
      <c r="C2523" s="1" t="s">
        <v>91</v>
      </c>
      <c r="D2523" s="1" t="s">
        <v>92</v>
      </c>
      <c r="E2523" s="2">
        <v>7.44</v>
      </c>
      <c r="F2523" s="3" t="s">
        <v>93</v>
      </c>
      <c r="G2523" s="1" t="s">
        <v>94</v>
      </c>
      <c r="J2523" s="1" t="s">
        <v>48</v>
      </c>
      <c r="K2523" s="46" t="s">
        <v>25</v>
      </c>
      <c r="L2523" s="46">
        <v>14</v>
      </c>
      <c r="M2523" s="1">
        <v>166</v>
      </c>
      <c r="T2523" s="65" t="s">
        <v>55</v>
      </c>
    </row>
    <row r="2524" spans="1:21" hidden="1" x14ac:dyDescent="0.25">
      <c r="A2524" s="3" t="s">
        <v>67</v>
      </c>
      <c r="B2524" t="s">
        <v>787</v>
      </c>
      <c r="C2524" s="1" t="s">
        <v>91</v>
      </c>
      <c r="D2524" s="1" t="s">
        <v>92</v>
      </c>
      <c r="E2524" s="2">
        <v>7.44</v>
      </c>
      <c r="F2524" s="3" t="s">
        <v>93</v>
      </c>
      <c r="G2524" s="1" t="s">
        <v>94</v>
      </c>
      <c r="J2524" s="1" t="s">
        <v>49</v>
      </c>
      <c r="K2524" s="46" t="s">
        <v>25</v>
      </c>
      <c r="L2524" s="46">
        <v>14</v>
      </c>
      <c r="M2524" s="1">
        <v>343</v>
      </c>
      <c r="T2524" s="65" t="s">
        <v>55</v>
      </c>
    </row>
    <row r="2525" spans="1:21" hidden="1" x14ac:dyDescent="0.25">
      <c r="A2525" s="3" t="s">
        <v>20</v>
      </c>
      <c r="B2525" t="s">
        <v>787</v>
      </c>
      <c r="C2525" s="1" t="s">
        <v>91</v>
      </c>
      <c r="D2525" s="1" t="s">
        <v>92</v>
      </c>
      <c r="E2525" s="2">
        <v>7.44</v>
      </c>
      <c r="F2525" s="66" t="s">
        <v>460</v>
      </c>
      <c r="G2525" s="2"/>
      <c r="J2525" s="1" t="s">
        <v>49</v>
      </c>
      <c r="K2525" s="46" t="s">
        <v>25</v>
      </c>
      <c r="L2525" s="46">
        <v>14</v>
      </c>
      <c r="M2525" s="1">
        <v>45</v>
      </c>
      <c r="U2525" s="2">
        <v>3.24</v>
      </c>
    </row>
    <row r="2526" spans="1:21" hidden="1" x14ac:dyDescent="0.25">
      <c r="A2526" s="3" t="s">
        <v>20</v>
      </c>
      <c r="B2526" t="s">
        <v>791</v>
      </c>
      <c r="C2526" s="1" t="s">
        <v>91</v>
      </c>
      <c r="D2526" s="1" t="s">
        <v>92</v>
      </c>
      <c r="E2526" s="2">
        <v>7.44</v>
      </c>
      <c r="F2526" s="66" t="s">
        <v>460</v>
      </c>
      <c r="G2526" s="2"/>
      <c r="J2526" s="1" t="s">
        <v>48</v>
      </c>
      <c r="K2526" s="46" t="s">
        <v>25</v>
      </c>
      <c r="L2526" s="46">
        <v>14</v>
      </c>
      <c r="M2526" s="1">
        <v>15</v>
      </c>
      <c r="U2526" s="2">
        <v>3.24</v>
      </c>
    </row>
    <row r="2527" spans="1:21" hidden="1" x14ac:dyDescent="0.25">
      <c r="A2527" s="3" t="s">
        <v>69</v>
      </c>
      <c r="B2527" t="s">
        <v>791</v>
      </c>
      <c r="C2527" s="1" t="s">
        <v>91</v>
      </c>
      <c r="D2527" s="1" t="s">
        <v>92</v>
      </c>
      <c r="E2527" s="2">
        <v>7.44</v>
      </c>
      <c r="F2527" s="3" t="s">
        <v>93</v>
      </c>
      <c r="G2527" s="1" t="s">
        <v>94</v>
      </c>
      <c r="J2527" s="1" t="s">
        <v>83</v>
      </c>
      <c r="K2527" s="46" t="s">
        <v>25</v>
      </c>
      <c r="L2527" s="46">
        <v>14</v>
      </c>
      <c r="O2527" s="1">
        <v>43</v>
      </c>
    </row>
    <row r="2528" spans="1:21" hidden="1" x14ac:dyDescent="0.25">
      <c r="A2528" s="3" t="s">
        <v>69</v>
      </c>
      <c r="B2528" t="s">
        <v>787</v>
      </c>
      <c r="C2528" s="1" t="s">
        <v>91</v>
      </c>
      <c r="D2528" s="1" t="s">
        <v>92</v>
      </c>
      <c r="E2528" s="2">
        <v>7.44</v>
      </c>
      <c r="F2528" s="3" t="s">
        <v>93</v>
      </c>
      <c r="G2528" s="1" t="s">
        <v>94</v>
      </c>
      <c r="J2528" s="1" t="s">
        <v>84</v>
      </c>
      <c r="K2528" s="46" t="s">
        <v>25</v>
      </c>
      <c r="L2528" s="46">
        <v>14</v>
      </c>
      <c r="O2528" s="1">
        <v>58</v>
      </c>
    </row>
    <row r="2529" spans="1:21" hidden="1" x14ac:dyDescent="0.25">
      <c r="A2529" s="3" t="s">
        <v>50</v>
      </c>
      <c r="B2529" s="4" t="str">
        <f t="shared" si="79"/>
        <v>SMEDIR00076**C</v>
      </c>
      <c r="C2529" s="1" t="s">
        <v>91</v>
      </c>
      <c r="D2529" s="1" t="s">
        <v>92</v>
      </c>
      <c r="E2529" s="2">
        <v>7.44</v>
      </c>
      <c r="F2529" s="3" t="s">
        <v>461</v>
      </c>
      <c r="G2529" s="2">
        <v>7.7299999999999995</v>
      </c>
      <c r="I2529" s="2" t="s">
        <v>94</v>
      </c>
      <c r="J2529" s="2">
        <v>1.24</v>
      </c>
      <c r="K2529" s="1" t="s">
        <v>25</v>
      </c>
      <c r="L2529" s="46">
        <v>14</v>
      </c>
      <c r="M2529" s="2">
        <v>1.24</v>
      </c>
      <c r="T2529" s="2" t="s">
        <v>55</v>
      </c>
    </row>
    <row r="2530" spans="1:21" hidden="1" x14ac:dyDescent="0.25">
      <c r="A2530" s="3" t="s">
        <v>208</v>
      </c>
      <c r="B2530" s="4" t="str">
        <f t="shared" si="79"/>
        <v>SMEDIR00076**C</v>
      </c>
      <c r="C2530" s="1" t="s">
        <v>91</v>
      </c>
      <c r="D2530" s="1" t="s">
        <v>92</v>
      </c>
      <c r="E2530" s="2">
        <v>7.44</v>
      </c>
      <c r="F2530" s="3" t="s">
        <v>461</v>
      </c>
      <c r="G2530" s="2">
        <v>7.7299999999999995</v>
      </c>
      <c r="J2530" s="2">
        <v>0.67</v>
      </c>
      <c r="K2530" s="1" t="s">
        <v>25</v>
      </c>
      <c r="L2530" s="46">
        <v>14</v>
      </c>
      <c r="M2530" s="2">
        <v>0.67</v>
      </c>
      <c r="T2530" s="2" t="s">
        <v>55</v>
      </c>
    </row>
    <row r="2531" spans="1:21" hidden="1" x14ac:dyDescent="0.25">
      <c r="A2531" s="3" t="s">
        <v>50</v>
      </c>
      <c r="B2531" s="4" t="str">
        <f t="shared" si="79"/>
        <v>SMEDIR00076**C</v>
      </c>
      <c r="C2531" s="1" t="s">
        <v>91</v>
      </c>
      <c r="D2531" s="1" t="s">
        <v>92</v>
      </c>
      <c r="E2531" s="2">
        <v>7.44</v>
      </c>
      <c r="F2531" s="3" t="s">
        <v>93</v>
      </c>
      <c r="G2531" s="2">
        <v>12.03</v>
      </c>
      <c r="H2531" s="3" t="s">
        <v>455</v>
      </c>
      <c r="I2531" s="2" t="s">
        <v>94</v>
      </c>
      <c r="J2531" s="2">
        <v>0</v>
      </c>
      <c r="K2531" s="1" t="s">
        <v>25</v>
      </c>
      <c r="L2531" s="46">
        <v>14</v>
      </c>
      <c r="M2531" s="2">
        <v>8.42</v>
      </c>
      <c r="T2531" s="2" t="s">
        <v>55</v>
      </c>
    </row>
    <row r="2532" spans="1:21" hidden="1" x14ac:dyDescent="0.25">
      <c r="A2532" s="3" t="s">
        <v>56</v>
      </c>
      <c r="B2532" s="4" t="str">
        <f>"S"&amp;C2532&amp;MID(D2532,1,2)&amp;"00"&amp;MID(D2532,3,3)&amp;"**N"</f>
        <v>SMEDIR00076**N</v>
      </c>
      <c r="C2532" s="1" t="s">
        <v>91</v>
      </c>
      <c r="D2532" s="1" t="s">
        <v>92</v>
      </c>
      <c r="E2532" s="1">
        <v>9</v>
      </c>
      <c r="F2532" s="66" t="s">
        <v>462</v>
      </c>
      <c r="G2532" s="2">
        <v>8</v>
      </c>
      <c r="J2532" s="1" t="s">
        <v>59</v>
      </c>
      <c r="K2532" s="46" t="s">
        <v>25</v>
      </c>
      <c r="L2532" s="46">
        <v>14</v>
      </c>
      <c r="M2532" s="1">
        <v>1</v>
      </c>
    </row>
    <row r="2533" spans="1:21" hidden="1" x14ac:dyDescent="0.25">
      <c r="A2533" s="3" t="s">
        <v>202</v>
      </c>
      <c r="B2533" t="s">
        <v>2745</v>
      </c>
      <c r="C2533" s="1" t="s">
        <v>91</v>
      </c>
      <c r="D2533" s="1" t="s">
        <v>92</v>
      </c>
      <c r="E2533" s="2">
        <v>9.48</v>
      </c>
      <c r="F2533" s="3" t="s">
        <v>112</v>
      </c>
      <c r="J2533" s="1" t="s">
        <v>49</v>
      </c>
      <c r="K2533" s="1" t="s">
        <v>25</v>
      </c>
      <c r="L2533" s="1">
        <v>14</v>
      </c>
      <c r="M2533" s="1">
        <v>140</v>
      </c>
    </row>
    <row r="2534" spans="1:21" hidden="1" x14ac:dyDescent="0.25">
      <c r="A2534" s="3" t="s">
        <v>202</v>
      </c>
      <c r="B2534" t="s">
        <v>2746</v>
      </c>
      <c r="C2534" s="1" t="s">
        <v>91</v>
      </c>
      <c r="D2534" s="1" t="s">
        <v>92</v>
      </c>
      <c r="E2534" s="2">
        <v>9.48</v>
      </c>
      <c r="F2534" s="3" t="s">
        <v>112</v>
      </c>
      <c r="J2534" s="1" t="s">
        <v>82</v>
      </c>
      <c r="K2534" s="1" t="s">
        <v>25</v>
      </c>
      <c r="L2534" s="1">
        <v>14</v>
      </c>
      <c r="M2534" s="1">
        <v>140</v>
      </c>
    </row>
    <row r="2535" spans="1:21" hidden="1" x14ac:dyDescent="0.25">
      <c r="A2535" s="3" t="s">
        <v>202</v>
      </c>
      <c r="B2535" t="s">
        <v>2743</v>
      </c>
      <c r="C2535" s="1" t="s">
        <v>91</v>
      </c>
      <c r="D2535" s="1" t="s">
        <v>92</v>
      </c>
      <c r="E2535" s="2">
        <v>9.48</v>
      </c>
      <c r="F2535" s="3" t="s">
        <v>112</v>
      </c>
      <c r="J2535" s="1" t="s">
        <v>48</v>
      </c>
      <c r="K2535" s="1" t="s">
        <v>25</v>
      </c>
      <c r="L2535" s="1">
        <v>14</v>
      </c>
      <c r="M2535" s="1">
        <v>130</v>
      </c>
    </row>
    <row r="2536" spans="1:21" hidden="1" x14ac:dyDescent="0.25">
      <c r="A2536" s="3" t="s">
        <v>202</v>
      </c>
      <c r="B2536" t="s">
        <v>2744</v>
      </c>
      <c r="C2536" s="1" t="s">
        <v>91</v>
      </c>
      <c r="D2536" s="1" t="s">
        <v>92</v>
      </c>
      <c r="E2536" s="2">
        <v>9.48</v>
      </c>
      <c r="F2536" s="3" t="s">
        <v>112</v>
      </c>
      <c r="J2536" s="1" t="s">
        <v>88</v>
      </c>
      <c r="K2536" s="1" t="s">
        <v>25</v>
      </c>
      <c r="L2536" s="1">
        <v>14</v>
      </c>
      <c r="M2536" s="1">
        <v>110</v>
      </c>
    </row>
    <row r="2537" spans="1:21" hidden="1" x14ac:dyDescent="0.25">
      <c r="A2537" s="3" t="s">
        <v>20</v>
      </c>
      <c r="B2537" t="s">
        <v>2743</v>
      </c>
      <c r="C2537" s="1" t="s">
        <v>91</v>
      </c>
      <c r="D2537" s="1" t="s">
        <v>92</v>
      </c>
      <c r="E2537" s="2">
        <v>9.48</v>
      </c>
      <c r="F2537" s="3" t="s">
        <v>112</v>
      </c>
      <c r="J2537" s="1" t="s">
        <v>48</v>
      </c>
      <c r="K2537" s="1" t="s">
        <v>25</v>
      </c>
      <c r="L2537" s="1">
        <v>14</v>
      </c>
      <c r="M2537" s="1">
        <v>50</v>
      </c>
    </row>
    <row r="2538" spans="1:21" hidden="1" x14ac:dyDescent="0.25">
      <c r="A2538" s="3" t="s">
        <v>20</v>
      </c>
      <c r="B2538" t="s">
        <v>2745</v>
      </c>
      <c r="C2538" s="1" t="s">
        <v>91</v>
      </c>
      <c r="D2538" s="1" t="s">
        <v>92</v>
      </c>
      <c r="E2538" s="2">
        <v>9.48</v>
      </c>
      <c r="F2538" s="3" t="s">
        <v>112</v>
      </c>
      <c r="J2538" s="1" t="s">
        <v>49</v>
      </c>
      <c r="K2538" s="1" t="s">
        <v>25</v>
      </c>
      <c r="L2538" s="1">
        <v>14</v>
      </c>
      <c r="M2538" s="1">
        <v>50</v>
      </c>
    </row>
    <row r="2539" spans="1:21" hidden="1" x14ac:dyDescent="0.25">
      <c r="A2539" s="3" t="s">
        <v>226</v>
      </c>
      <c r="B2539" t="s">
        <v>2743</v>
      </c>
      <c r="C2539" s="1" t="s">
        <v>91</v>
      </c>
      <c r="D2539" s="1" t="s">
        <v>92</v>
      </c>
      <c r="E2539" s="2">
        <v>9.48</v>
      </c>
      <c r="F2539" s="3" t="s">
        <v>463</v>
      </c>
      <c r="J2539" s="1" t="s">
        <v>58</v>
      </c>
      <c r="K2539" s="1" t="s">
        <v>25</v>
      </c>
      <c r="L2539" s="1">
        <v>14</v>
      </c>
      <c r="M2539" s="1">
        <v>381</v>
      </c>
    </row>
    <row r="2540" spans="1:21" hidden="1" x14ac:dyDescent="0.25">
      <c r="A2540" s="3" t="s">
        <v>226</v>
      </c>
      <c r="B2540" t="s">
        <v>2744</v>
      </c>
      <c r="C2540" s="1" t="s">
        <v>91</v>
      </c>
      <c r="D2540" s="1" t="s">
        <v>92</v>
      </c>
      <c r="E2540" s="2">
        <v>9.48</v>
      </c>
      <c r="F2540" s="3" t="s">
        <v>464</v>
      </c>
      <c r="J2540" s="1" t="s">
        <v>58</v>
      </c>
      <c r="K2540" s="1" t="s">
        <v>25</v>
      </c>
      <c r="L2540" s="1">
        <v>14</v>
      </c>
      <c r="M2540" s="1">
        <v>790</v>
      </c>
    </row>
    <row r="2541" spans="1:21" hidden="1" x14ac:dyDescent="0.25">
      <c r="A2541" s="3" t="s">
        <v>226</v>
      </c>
      <c r="B2541" t="s">
        <v>2743</v>
      </c>
      <c r="C2541" s="1" t="s">
        <v>91</v>
      </c>
      <c r="D2541" s="1" t="s">
        <v>92</v>
      </c>
      <c r="E2541" s="2">
        <v>9.48</v>
      </c>
      <c r="F2541" s="3" t="s">
        <v>2747</v>
      </c>
      <c r="J2541" s="1" t="s">
        <v>58</v>
      </c>
      <c r="K2541" s="1" t="s">
        <v>25</v>
      </c>
      <c r="L2541" s="1">
        <v>14</v>
      </c>
      <c r="M2541" s="1">
        <v>99</v>
      </c>
    </row>
    <row r="2542" spans="1:21" hidden="1" x14ac:dyDescent="0.25">
      <c r="A2542" s="3" t="s">
        <v>226</v>
      </c>
      <c r="B2542" t="s">
        <v>2745</v>
      </c>
      <c r="C2542" s="1" t="s">
        <v>91</v>
      </c>
      <c r="D2542" s="1" t="s">
        <v>92</v>
      </c>
      <c r="E2542" s="2">
        <v>9.48</v>
      </c>
      <c r="F2542" s="3" t="s">
        <v>466</v>
      </c>
      <c r="J2542" s="1" t="s">
        <v>59</v>
      </c>
      <c r="K2542" s="1" t="s">
        <v>25</v>
      </c>
      <c r="L2542" s="1">
        <v>14</v>
      </c>
      <c r="M2542" s="1">
        <v>50</v>
      </c>
      <c r="U2542"/>
    </row>
    <row r="2543" spans="1:21" hidden="1" x14ac:dyDescent="0.25">
      <c r="A2543" s="3" t="s">
        <v>226</v>
      </c>
      <c r="B2543" t="s">
        <v>2745</v>
      </c>
      <c r="C2543" s="1" t="s">
        <v>91</v>
      </c>
      <c r="D2543" s="1" t="s">
        <v>92</v>
      </c>
      <c r="E2543" s="2">
        <v>9.48</v>
      </c>
      <c r="F2543" s="3" t="s">
        <v>465</v>
      </c>
      <c r="J2543" s="1" t="s">
        <v>59</v>
      </c>
      <c r="K2543" s="1" t="s">
        <v>25</v>
      </c>
      <c r="L2543" s="1">
        <v>14</v>
      </c>
      <c r="M2543" s="1">
        <v>399</v>
      </c>
    </row>
    <row r="2544" spans="1:21" hidden="1" x14ac:dyDescent="0.25">
      <c r="A2544" s="3" t="s">
        <v>226</v>
      </c>
      <c r="B2544" t="s">
        <v>2746</v>
      </c>
      <c r="C2544" s="1" t="s">
        <v>91</v>
      </c>
      <c r="D2544" s="1" t="s">
        <v>92</v>
      </c>
      <c r="E2544" s="2">
        <v>9.48</v>
      </c>
      <c r="F2544" s="3" t="s">
        <v>467</v>
      </c>
      <c r="J2544" s="1" t="s">
        <v>59</v>
      </c>
      <c r="K2544" s="1" t="s">
        <v>25</v>
      </c>
      <c r="L2544" s="1">
        <v>14</v>
      </c>
      <c r="M2544" s="1">
        <v>399</v>
      </c>
      <c r="U2544"/>
    </row>
    <row r="2545" spans="1:21" hidden="1" x14ac:dyDescent="0.25">
      <c r="A2545" s="79" t="s">
        <v>31</v>
      </c>
      <c r="B2545" t="s">
        <v>2745</v>
      </c>
      <c r="C2545" s="1" t="s">
        <v>91</v>
      </c>
      <c r="D2545" s="1" t="s">
        <v>92</v>
      </c>
      <c r="E2545" s="2">
        <v>9.48</v>
      </c>
      <c r="F2545" s="3" t="s">
        <v>112</v>
      </c>
      <c r="G2545" s="2"/>
      <c r="J2545" s="1" t="s">
        <v>49</v>
      </c>
      <c r="K2545" s="46" t="s">
        <v>25</v>
      </c>
      <c r="L2545" s="46">
        <v>14</v>
      </c>
      <c r="M2545" s="1">
        <v>9</v>
      </c>
      <c r="U2545"/>
    </row>
    <row r="2546" spans="1:21" hidden="1" x14ac:dyDescent="0.25">
      <c r="A2546" s="79" t="s">
        <v>31</v>
      </c>
      <c r="B2546" t="s">
        <v>2743</v>
      </c>
      <c r="C2546" s="1" t="s">
        <v>91</v>
      </c>
      <c r="D2546" s="1" t="s">
        <v>92</v>
      </c>
      <c r="E2546" s="2">
        <v>9.48</v>
      </c>
      <c r="F2546" s="3" t="s">
        <v>112</v>
      </c>
      <c r="G2546" s="2"/>
      <c r="J2546" s="1" t="s">
        <v>48</v>
      </c>
      <c r="K2546" s="46" t="s">
        <v>25</v>
      </c>
      <c r="L2546" s="46">
        <v>14</v>
      </c>
      <c r="M2546" s="1">
        <v>6</v>
      </c>
      <c r="U2546"/>
    </row>
    <row r="2547" spans="1:21" hidden="1" x14ac:dyDescent="0.25">
      <c r="A2547" s="3" t="s">
        <v>67</v>
      </c>
      <c r="B2547" t="s">
        <v>2743</v>
      </c>
      <c r="C2547" s="1" t="s">
        <v>91</v>
      </c>
      <c r="D2547" s="1" t="s">
        <v>92</v>
      </c>
      <c r="E2547" s="2">
        <v>9.48</v>
      </c>
      <c r="F2547" s="3" t="s">
        <v>468</v>
      </c>
      <c r="G2547" s="1" t="s">
        <v>94</v>
      </c>
      <c r="J2547" s="1" t="s">
        <v>58</v>
      </c>
      <c r="K2547" s="1" t="s">
        <v>25</v>
      </c>
      <c r="L2547" s="1">
        <v>14</v>
      </c>
      <c r="M2547" s="1">
        <v>376</v>
      </c>
      <c r="U2547"/>
    </row>
    <row r="2548" spans="1:21" hidden="1" x14ac:dyDescent="0.25">
      <c r="A2548" s="3" t="s">
        <v>67</v>
      </c>
      <c r="B2548" t="s">
        <v>2745</v>
      </c>
      <c r="C2548" s="1" t="s">
        <v>91</v>
      </c>
      <c r="D2548" s="1" t="s">
        <v>92</v>
      </c>
      <c r="E2548" s="2">
        <v>9.48</v>
      </c>
      <c r="F2548" s="3" t="s">
        <v>469</v>
      </c>
      <c r="G2548" s="1" t="s">
        <v>94</v>
      </c>
      <c r="J2548" s="1" t="s">
        <v>59</v>
      </c>
      <c r="K2548" s="1" t="s">
        <v>25</v>
      </c>
      <c r="L2548" s="1">
        <v>14</v>
      </c>
      <c r="M2548" s="1">
        <v>548</v>
      </c>
      <c r="U2548"/>
    </row>
    <row r="2549" spans="1:21" hidden="1" x14ac:dyDescent="0.25">
      <c r="A2549" s="3" t="s">
        <v>67</v>
      </c>
      <c r="B2549" t="s">
        <v>2744</v>
      </c>
      <c r="C2549" s="1" t="s">
        <v>91</v>
      </c>
      <c r="D2549" s="1" t="s">
        <v>92</v>
      </c>
      <c r="E2549" s="2">
        <v>9.48</v>
      </c>
      <c r="F2549" s="3" t="s">
        <v>112</v>
      </c>
      <c r="G2549" s="1" t="s">
        <v>94</v>
      </c>
      <c r="J2549" s="1" t="s">
        <v>88</v>
      </c>
      <c r="K2549" s="46" t="s">
        <v>25</v>
      </c>
      <c r="L2549" s="46">
        <v>14</v>
      </c>
      <c r="M2549" s="1">
        <v>439</v>
      </c>
      <c r="T2549" s="65" t="s">
        <v>55</v>
      </c>
      <c r="U2549"/>
    </row>
    <row r="2550" spans="1:21" hidden="1" x14ac:dyDescent="0.25">
      <c r="A2550" s="3" t="s">
        <v>67</v>
      </c>
      <c r="B2550" t="s">
        <v>2743</v>
      </c>
      <c r="C2550" s="1" t="s">
        <v>91</v>
      </c>
      <c r="D2550" s="1" t="s">
        <v>92</v>
      </c>
      <c r="E2550" s="2">
        <v>9.48</v>
      </c>
      <c r="F2550" s="3" t="s">
        <v>112</v>
      </c>
      <c r="G2550" s="1" t="s">
        <v>94</v>
      </c>
      <c r="J2550" s="1" t="s">
        <v>48</v>
      </c>
      <c r="K2550" s="46" t="s">
        <v>25</v>
      </c>
      <c r="L2550" s="46">
        <v>14</v>
      </c>
      <c r="M2550" s="1">
        <v>411</v>
      </c>
      <c r="T2550" s="65" t="s">
        <v>55</v>
      </c>
      <c r="U2550"/>
    </row>
    <row r="2551" spans="1:21" hidden="1" x14ac:dyDescent="0.25">
      <c r="A2551" s="3" t="s">
        <v>67</v>
      </c>
      <c r="B2551" t="s">
        <v>2746</v>
      </c>
      <c r="C2551" s="1" t="s">
        <v>91</v>
      </c>
      <c r="D2551" s="1" t="s">
        <v>92</v>
      </c>
      <c r="E2551" s="2">
        <v>9.48</v>
      </c>
      <c r="F2551" s="3" t="s">
        <v>112</v>
      </c>
      <c r="G2551" s="1" t="s">
        <v>94</v>
      </c>
      <c r="J2551" s="1" t="s">
        <v>82</v>
      </c>
      <c r="K2551" s="46" t="s">
        <v>25</v>
      </c>
      <c r="L2551" s="46">
        <v>14</v>
      </c>
      <c r="M2551" s="1">
        <v>221</v>
      </c>
      <c r="T2551" s="65" t="s">
        <v>55</v>
      </c>
      <c r="U2551"/>
    </row>
    <row r="2552" spans="1:21" hidden="1" x14ac:dyDescent="0.25">
      <c r="A2552" s="3" t="s">
        <v>67</v>
      </c>
      <c r="B2552" t="s">
        <v>2745</v>
      </c>
      <c r="C2552" s="1" t="s">
        <v>91</v>
      </c>
      <c r="D2552" s="1" t="s">
        <v>92</v>
      </c>
      <c r="E2552" s="2">
        <v>9.48</v>
      </c>
      <c r="F2552" s="3" t="s">
        <v>112</v>
      </c>
      <c r="G2552" s="1" t="s">
        <v>94</v>
      </c>
      <c r="J2552" s="1" t="s">
        <v>49</v>
      </c>
      <c r="K2552" s="46" t="s">
        <v>25</v>
      </c>
      <c r="L2552" s="46">
        <v>14</v>
      </c>
      <c r="M2552" s="1">
        <v>291</v>
      </c>
      <c r="T2552" s="65" t="s">
        <v>55</v>
      </c>
      <c r="U2552"/>
    </row>
    <row r="2553" spans="1:21" hidden="1" x14ac:dyDescent="0.25">
      <c r="A2553" s="3" t="s">
        <v>157</v>
      </c>
      <c r="B2553" s="4" t="str">
        <f t="shared" ref="B2553:B2597" si="80">"S"&amp;C2553&amp;MID(D2553,1,2)&amp;"00"&amp;MID(D2553,3,3)&amp;"**C"</f>
        <v>SMEDIR00076**C</v>
      </c>
      <c r="C2553" s="1" t="s">
        <v>91</v>
      </c>
      <c r="D2553" s="1" t="s">
        <v>92</v>
      </c>
      <c r="E2553" s="2">
        <v>9.48</v>
      </c>
      <c r="F2553" s="3" t="s">
        <v>470</v>
      </c>
      <c r="G2553" s="2">
        <v>9.77</v>
      </c>
      <c r="I2553" s="2">
        <v>0</v>
      </c>
      <c r="J2553" s="1">
        <v>0.23</v>
      </c>
      <c r="K2553" s="1" t="s">
        <v>25</v>
      </c>
      <c r="L2553" s="46">
        <v>14</v>
      </c>
      <c r="M2553" s="1">
        <v>0.23</v>
      </c>
      <c r="T2553" s="46" t="s">
        <v>55</v>
      </c>
      <c r="U2553"/>
    </row>
    <row r="2554" spans="1:21" hidden="1" x14ac:dyDescent="0.25">
      <c r="A2554" s="3" t="s">
        <v>69</v>
      </c>
      <c r="B2554" t="s">
        <v>2743</v>
      </c>
      <c r="C2554" s="1" t="s">
        <v>91</v>
      </c>
      <c r="D2554" s="1" t="s">
        <v>92</v>
      </c>
      <c r="E2554" s="2">
        <v>9.48</v>
      </c>
      <c r="F2554" s="3" t="s">
        <v>112</v>
      </c>
      <c r="G2554" s="1" t="s">
        <v>94</v>
      </c>
      <c r="J2554" s="1" t="s">
        <v>83</v>
      </c>
      <c r="K2554" s="46" t="s">
        <v>25</v>
      </c>
      <c r="L2554" s="46">
        <v>14</v>
      </c>
      <c r="O2554" s="1">
        <v>71</v>
      </c>
      <c r="U2554"/>
    </row>
    <row r="2555" spans="1:21" hidden="1" x14ac:dyDescent="0.25">
      <c r="A2555" s="3" t="s">
        <v>69</v>
      </c>
      <c r="B2555" t="s">
        <v>2745</v>
      </c>
      <c r="C2555" s="1" t="s">
        <v>91</v>
      </c>
      <c r="D2555" s="1" t="s">
        <v>92</v>
      </c>
      <c r="E2555" s="2">
        <v>9.48</v>
      </c>
      <c r="F2555" s="3" t="s">
        <v>112</v>
      </c>
      <c r="G2555" s="1" t="s">
        <v>94</v>
      </c>
      <c r="J2555" s="1" t="s">
        <v>84</v>
      </c>
      <c r="K2555" s="46" t="s">
        <v>25</v>
      </c>
      <c r="L2555" s="46">
        <v>14</v>
      </c>
      <c r="O2555" s="1">
        <v>65</v>
      </c>
      <c r="U2555"/>
    </row>
    <row r="2556" spans="1:21" hidden="1" x14ac:dyDescent="0.25">
      <c r="A2556" s="3" t="s">
        <v>50</v>
      </c>
      <c r="B2556" s="4" t="str">
        <f t="shared" si="80"/>
        <v>SMEDIR00076**C</v>
      </c>
      <c r="C2556" s="1" t="s">
        <v>91</v>
      </c>
      <c r="D2556" s="1" t="s">
        <v>92</v>
      </c>
      <c r="E2556" s="2">
        <v>9.48</v>
      </c>
      <c r="F2556" s="3" t="s">
        <v>470</v>
      </c>
      <c r="G2556" s="2">
        <v>9.77</v>
      </c>
      <c r="I2556" s="2" t="s">
        <v>94</v>
      </c>
      <c r="J2556" s="2">
        <v>1.29</v>
      </c>
      <c r="K2556" s="1" t="s">
        <v>25</v>
      </c>
      <c r="L2556" s="46">
        <v>14</v>
      </c>
      <c r="M2556" s="2">
        <v>1.29</v>
      </c>
      <c r="T2556" s="2" t="s">
        <v>55</v>
      </c>
      <c r="U2556"/>
    </row>
    <row r="2557" spans="1:21" hidden="1" x14ac:dyDescent="0.25">
      <c r="A2557" s="3" t="s">
        <v>208</v>
      </c>
      <c r="B2557" s="4" t="str">
        <f t="shared" si="80"/>
        <v>SMEDIR00076**C</v>
      </c>
      <c r="C2557" s="1" t="s">
        <v>91</v>
      </c>
      <c r="D2557" s="1" t="s">
        <v>92</v>
      </c>
      <c r="E2557" s="2">
        <v>9.48</v>
      </c>
      <c r="F2557" s="3" t="s">
        <v>470</v>
      </c>
      <c r="G2557" s="2">
        <v>9.77</v>
      </c>
      <c r="J2557" s="2">
        <v>0.54</v>
      </c>
      <c r="K2557" s="1" t="s">
        <v>25</v>
      </c>
      <c r="L2557" s="46">
        <v>14</v>
      </c>
      <c r="M2557" s="2">
        <v>0.54</v>
      </c>
      <c r="T2557" s="2" t="s">
        <v>55</v>
      </c>
      <c r="U2557"/>
    </row>
    <row r="2558" spans="1:21" hidden="1" x14ac:dyDescent="0.25">
      <c r="A2558" s="79" t="s">
        <v>31</v>
      </c>
      <c r="B2558" t="s">
        <v>2751</v>
      </c>
      <c r="C2558" s="1" t="s">
        <v>91</v>
      </c>
      <c r="D2558" s="1" t="s">
        <v>92</v>
      </c>
      <c r="E2558" s="2">
        <v>11.43</v>
      </c>
      <c r="F2558" s="3" t="s">
        <v>471</v>
      </c>
      <c r="J2558" s="1" t="s">
        <v>49</v>
      </c>
      <c r="K2558" s="1" t="s">
        <v>25</v>
      </c>
      <c r="L2558" s="1">
        <v>14</v>
      </c>
      <c r="M2558" s="1">
        <v>10</v>
      </c>
      <c r="U2558"/>
    </row>
    <row r="2559" spans="1:21" hidden="1" x14ac:dyDescent="0.25">
      <c r="A2559" s="3" t="s">
        <v>67</v>
      </c>
      <c r="B2559" t="s">
        <v>2750</v>
      </c>
      <c r="C2559" s="1" t="s">
        <v>91</v>
      </c>
      <c r="D2559" s="1" t="s">
        <v>92</v>
      </c>
      <c r="E2559" s="2">
        <v>11.43</v>
      </c>
      <c r="F2559" s="3" t="s">
        <v>471</v>
      </c>
      <c r="G2559" s="1" t="s">
        <v>94</v>
      </c>
      <c r="J2559" s="1" t="s">
        <v>88</v>
      </c>
      <c r="K2559" s="46" t="s">
        <v>25</v>
      </c>
      <c r="L2559" s="46">
        <v>14</v>
      </c>
      <c r="M2559" s="1">
        <v>139</v>
      </c>
      <c r="T2559" s="65" t="s">
        <v>55</v>
      </c>
      <c r="U2559"/>
    </row>
    <row r="2560" spans="1:21" hidden="1" x14ac:dyDescent="0.25">
      <c r="A2560" s="3" t="s">
        <v>67</v>
      </c>
      <c r="B2560" t="s">
        <v>2748</v>
      </c>
      <c r="C2560" s="1" t="s">
        <v>91</v>
      </c>
      <c r="D2560" s="1" t="s">
        <v>92</v>
      </c>
      <c r="E2560" s="2">
        <v>11.43</v>
      </c>
      <c r="F2560" s="3" t="s">
        <v>471</v>
      </c>
      <c r="G2560" s="1" t="s">
        <v>94</v>
      </c>
      <c r="J2560" s="1" t="s">
        <v>82</v>
      </c>
      <c r="K2560" s="46" t="s">
        <v>25</v>
      </c>
      <c r="L2560" s="46">
        <v>14</v>
      </c>
      <c r="M2560" s="1">
        <v>253</v>
      </c>
      <c r="T2560" s="65" t="s">
        <v>55</v>
      </c>
      <c r="U2560"/>
    </row>
    <row r="2561" spans="1:21" hidden="1" x14ac:dyDescent="0.25">
      <c r="A2561" s="3" t="s">
        <v>67</v>
      </c>
      <c r="B2561" t="s">
        <v>2751</v>
      </c>
      <c r="C2561" s="1" t="s">
        <v>91</v>
      </c>
      <c r="D2561" s="1" t="s">
        <v>92</v>
      </c>
      <c r="E2561" s="2">
        <v>11.43</v>
      </c>
      <c r="F2561" s="3" t="s">
        <v>471</v>
      </c>
      <c r="G2561" s="1" t="s">
        <v>94</v>
      </c>
      <c r="J2561" s="1" t="s">
        <v>49</v>
      </c>
      <c r="K2561" s="46" t="s">
        <v>25</v>
      </c>
      <c r="L2561" s="46">
        <v>14</v>
      </c>
      <c r="M2561" s="1">
        <v>354</v>
      </c>
      <c r="T2561" s="65" t="s">
        <v>55</v>
      </c>
      <c r="U2561"/>
    </row>
    <row r="2562" spans="1:21" hidden="1" x14ac:dyDescent="0.25">
      <c r="A2562" s="3" t="s">
        <v>67</v>
      </c>
      <c r="B2562" t="s">
        <v>2749</v>
      </c>
      <c r="C2562" s="1" t="s">
        <v>91</v>
      </c>
      <c r="D2562" s="1" t="s">
        <v>92</v>
      </c>
      <c r="E2562" s="2">
        <v>11.43</v>
      </c>
      <c r="F2562" s="3" t="s">
        <v>472</v>
      </c>
      <c r="G2562" s="1" t="s">
        <v>94</v>
      </c>
      <c r="J2562" s="1" t="s">
        <v>48</v>
      </c>
      <c r="K2562" s="46" t="s">
        <v>25</v>
      </c>
      <c r="L2562" s="46">
        <v>14</v>
      </c>
      <c r="M2562" s="1">
        <v>396</v>
      </c>
      <c r="T2562" s="65" t="s">
        <v>55</v>
      </c>
      <c r="U2562"/>
    </row>
    <row r="2563" spans="1:21" hidden="1" x14ac:dyDescent="0.25">
      <c r="A2563" s="3" t="s">
        <v>67</v>
      </c>
      <c r="B2563" t="s">
        <v>2751</v>
      </c>
      <c r="C2563" s="1" t="s">
        <v>91</v>
      </c>
      <c r="D2563" s="1" t="s">
        <v>92</v>
      </c>
      <c r="E2563" s="2">
        <v>11.43</v>
      </c>
      <c r="F2563" s="3" t="s">
        <v>473</v>
      </c>
      <c r="J2563" s="1" t="s">
        <v>474</v>
      </c>
      <c r="K2563" s="1" t="s">
        <v>25</v>
      </c>
      <c r="L2563" s="1">
        <v>14</v>
      </c>
      <c r="M2563" s="1">
        <v>467</v>
      </c>
      <c r="U2563"/>
    </row>
    <row r="2564" spans="1:21" hidden="1" x14ac:dyDescent="0.25">
      <c r="A2564" s="3" t="s">
        <v>202</v>
      </c>
      <c r="B2564" t="s">
        <v>2750</v>
      </c>
      <c r="C2564" s="1" t="s">
        <v>91</v>
      </c>
      <c r="D2564" s="1" t="s">
        <v>92</v>
      </c>
      <c r="E2564" s="2">
        <v>11.43</v>
      </c>
      <c r="F2564" s="3" t="s">
        <v>471</v>
      </c>
      <c r="J2564" s="1" t="s">
        <v>475</v>
      </c>
      <c r="K2564" s="1" t="s">
        <v>25</v>
      </c>
      <c r="L2564" s="1">
        <v>14</v>
      </c>
      <c r="M2564" s="1">
        <v>120</v>
      </c>
      <c r="U2564"/>
    </row>
    <row r="2565" spans="1:21" hidden="1" x14ac:dyDescent="0.25">
      <c r="A2565" s="3" t="s">
        <v>202</v>
      </c>
      <c r="B2565" t="s">
        <v>2751</v>
      </c>
      <c r="C2565" s="1" t="s">
        <v>91</v>
      </c>
      <c r="D2565" s="1" t="s">
        <v>92</v>
      </c>
      <c r="E2565" s="2">
        <v>11.43</v>
      </c>
      <c r="F2565" s="3" t="s">
        <v>471</v>
      </c>
      <c r="J2565" s="1" t="s">
        <v>476</v>
      </c>
      <c r="K2565" s="1" t="s">
        <v>25</v>
      </c>
      <c r="L2565" s="1">
        <v>14</v>
      </c>
      <c r="M2565" s="1">
        <v>140</v>
      </c>
      <c r="U2565"/>
    </row>
    <row r="2566" spans="1:21" hidden="1" x14ac:dyDescent="0.25">
      <c r="A2566" s="3" t="s">
        <v>226</v>
      </c>
      <c r="B2566" t="s">
        <v>2748</v>
      </c>
      <c r="C2566" s="1" t="s">
        <v>91</v>
      </c>
      <c r="D2566" s="1" t="s">
        <v>92</v>
      </c>
      <c r="E2566" s="2">
        <v>11.43</v>
      </c>
      <c r="F2566" s="3" t="s">
        <v>471</v>
      </c>
      <c r="J2566" s="1" t="s">
        <v>477</v>
      </c>
      <c r="K2566" s="1" t="s">
        <v>25</v>
      </c>
      <c r="L2566" s="1">
        <v>14</v>
      </c>
      <c r="M2566" s="1">
        <v>754</v>
      </c>
      <c r="U2566"/>
    </row>
    <row r="2567" spans="1:21" hidden="1" x14ac:dyDescent="0.25">
      <c r="A2567" s="3" t="s">
        <v>226</v>
      </c>
      <c r="B2567" t="s">
        <v>2749</v>
      </c>
      <c r="C2567" s="1" t="s">
        <v>91</v>
      </c>
      <c r="D2567" s="1" t="s">
        <v>92</v>
      </c>
      <c r="E2567" s="2">
        <v>11.43</v>
      </c>
      <c r="F2567" s="3" t="s">
        <v>471</v>
      </c>
      <c r="J2567" s="1" t="s">
        <v>478</v>
      </c>
      <c r="K2567" s="1" t="s">
        <v>25</v>
      </c>
      <c r="L2567" s="1">
        <v>14</v>
      </c>
      <c r="M2567" s="1">
        <v>356</v>
      </c>
      <c r="U2567"/>
    </row>
    <row r="2568" spans="1:21" hidden="1" x14ac:dyDescent="0.25">
      <c r="A2568" s="3" t="s">
        <v>226</v>
      </c>
      <c r="B2568" t="s">
        <v>2750</v>
      </c>
      <c r="C2568" s="1" t="s">
        <v>91</v>
      </c>
      <c r="D2568" s="1" t="s">
        <v>92</v>
      </c>
      <c r="E2568" s="2">
        <v>11.43</v>
      </c>
      <c r="F2568" s="3" t="s">
        <v>471</v>
      </c>
      <c r="J2568" s="1" t="s">
        <v>479</v>
      </c>
      <c r="K2568" s="1" t="s">
        <v>25</v>
      </c>
      <c r="L2568" s="1">
        <v>14</v>
      </c>
      <c r="M2568" s="1">
        <v>606</v>
      </c>
      <c r="U2568"/>
    </row>
    <row r="2569" spans="1:21" hidden="1" x14ac:dyDescent="0.25">
      <c r="A2569" s="3" t="s">
        <v>226</v>
      </c>
      <c r="B2569" t="s">
        <v>2751</v>
      </c>
      <c r="C2569" s="1" t="s">
        <v>91</v>
      </c>
      <c r="D2569" s="1" t="s">
        <v>92</v>
      </c>
      <c r="E2569" s="2">
        <v>11.43</v>
      </c>
      <c r="F2569" s="3" t="s">
        <v>471</v>
      </c>
      <c r="J2569" s="1" t="s">
        <v>480</v>
      </c>
      <c r="K2569" s="1" t="s">
        <v>25</v>
      </c>
      <c r="L2569" s="1">
        <v>14</v>
      </c>
      <c r="M2569" s="1">
        <v>387</v>
      </c>
      <c r="U2569"/>
    </row>
    <row r="2570" spans="1:21" hidden="1" x14ac:dyDescent="0.25">
      <c r="A2570" s="3" t="s">
        <v>157</v>
      </c>
      <c r="B2570" s="4" t="str">
        <f t="shared" si="80"/>
        <v>SMEDIR00076**C</v>
      </c>
      <c r="C2570" s="1" t="s">
        <v>91</v>
      </c>
      <c r="D2570" s="1" t="s">
        <v>92</v>
      </c>
      <c r="E2570" s="2">
        <v>11.71</v>
      </c>
      <c r="F2570" s="3" t="s">
        <v>481</v>
      </c>
      <c r="G2570" s="2">
        <v>11.72</v>
      </c>
      <c r="I2570" s="2">
        <v>0</v>
      </c>
      <c r="J2570" s="1">
        <v>0.23</v>
      </c>
      <c r="K2570" s="1" t="s">
        <v>25</v>
      </c>
      <c r="L2570" s="46">
        <v>14</v>
      </c>
      <c r="M2570" s="1">
        <v>0.23</v>
      </c>
      <c r="T2570" s="46" t="s">
        <v>55</v>
      </c>
      <c r="U2570"/>
    </row>
    <row r="2571" spans="1:21" hidden="1" x14ac:dyDescent="0.25">
      <c r="A2571" s="3" t="s">
        <v>20</v>
      </c>
      <c r="B2571" t="s">
        <v>2749</v>
      </c>
      <c r="C2571" s="1" t="s">
        <v>91</v>
      </c>
      <c r="D2571" s="1" t="s">
        <v>92</v>
      </c>
      <c r="E2571" s="2">
        <v>11.43</v>
      </c>
      <c r="F2571" s="3" t="s">
        <v>471</v>
      </c>
      <c r="J2571" s="1" t="s">
        <v>482</v>
      </c>
      <c r="K2571" s="1" t="s">
        <v>25</v>
      </c>
      <c r="L2571" s="1">
        <v>14</v>
      </c>
      <c r="M2571" s="1">
        <v>45</v>
      </c>
      <c r="U2571"/>
    </row>
    <row r="2572" spans="1:21" hidden="1" x14ac:dyDescent="0.25">
      <c r="A2572" s="3" t="s">
        <v>20</v>
      </c>
      <c r="B2572" t="s">
        <v>2751</v>
      </c>
      <c r="C2572" s="1" t="s">
        <v>91</v>
      </c>
      <c r="D2572" s="1" t="s">
        <v>92</v>
      </c>
      <c r="E2572" s="2">
        <v>11.43</v>
      </c>
      <c r="F2572" s="3" t="s">
        <v>471</v>
      </c>
      <c r="J2572" s="1" t="s">
        <v>476</v>
      </c>
      <c r="K2572" s="1" t="s">
        <v>25</v>
      </c>
      <c r="L2572" s="1">
        <v>14</v>
      </c>
      <c r="M2572" s="1">
        <v>40</v>
      </c>
      <c r="U2572"/>
    </row>
    <row r="2573" spans="1:21" hidden="1" x14ac:dyDescent="0.25">
      <c r="A2573" s="3" t="s">
        <v>69</v>
      </c>
      <c r="B2573" t="s">
        <v>2749</v>
      </c>
      <c r="C2573" s="1" t="s">
        <v>91</v>
      </c>
      <c r="D2573" s="1" t="s">
        <v>92</v>
      </c>
      <c r="E2573" s="2">
        <v>11.43</v>
      </c>
      <c r="F2573" s="3" t="s">
        <v>471</v>
      </c>
      <c r="G2573" s="1" t="s">
        <v>94</v>
      </c>
      <c r="J2573" s="1" t="s">
        <v>483</v>
      </c>
      <c r="K2573" s="46" t="s">
        <v>25</v>
      </c>
      <c r="L2573" s="46">
        <v>14</v>
      </c>
      <c r="O2573" s="1">
        <v>76</v>
      </c>
      <c r="U2573"/>
    </row>
    <row r="2574" spans="1:21" hidden="1" x14ac:dyDescent="0.25">
      <c r="A2574" s="3" t="s">
        <v>69</v>
      </c>
      <c r="B2574" t="s">
        <v>2751</v>
      </c>
      <c r="C2574" s="1" t="s">
        <v>91</v>
      </c>
      <c r="D2574" s="1" t="s">
        <v>92</v>
      </c>
      <c r="E2574" s="2">
        <v>11.43</v>
      </c>
      <c r="F2574" s="3" t="s">
        <v>471</v>
      </c>
      <c r="G2574" s="1" t="s">
        <v>94</v>
      </c>
      <c r="J2574" s="1" t="s">
        <v>484</v>
      </c>
      <c r="K2574" s="46" t="s">
        <v>25</v>
      </c>
      <c r="L2574" s="46">
        <v>14</v>
      </c>
      <c r="O2574" s="1">
        <v>51</v>
      </c>
      <c r="U2574"/>
    </row>
    <row r="2575" spans="1:21" hidden="1" x14ac:dyDescent="0.25">
      <c r="A2575" s="3" t="s">
        <v>50</v>
      </c>
      <c r="B2575" s="4" t="str">
        <f t="shared" si="80"/>
        <v>SMEDIR00076**C</v>
      </c>
      <c r="C2575" s="1" t="s">
        <v>91</v>
      </c>
      <c r="D2575" s="1" t="s">
        <v>92</v>
      </c>
      <c r="E2575" s="2">
        <v>11.71</v>
      </c>
      <c r="F2575" s="3" t="s">
        <v>481</v>
      </c>
      <c r="G2575" s="2">
        <v>11.72</v>
      </c>
      <c r="I2575" s="2" t="s">
        <v>94</v>
      </c>
      <c r="J2575" s="2">
        <v>1.28</v>
      </c>
      <c r="K2575" s="1" t="s">
        <v>25</v>
      </c>
      <c r="L2575" s="46">
        <v>14</v>
      </c>
      <c r="M2575" s="2">
        <v>1.28</v>
      </c>
      <c r="T2575" s="2" t="s">
        <v>55</v>
      </c>
      <c r="U2575"/>
    </row>
    <row r="2576" spans="1:21" hidden="1" x14ac:dyDescent="0.25">
      <c r="A2576" s="3" t="s">
        <v>208</v>
      </c>
      <c r="B2576" s="4" t="str">
        <f t="shared" si="80"/>
        <v>SMEDIR00076**C</v>
      </c>
      <c r="C2576" s="1" t="s">
        <v>91</v>
      </c>
      <c r="D2576" s="1" t="s">
        <v>92</v>
      </c>
      <c r="E2576" s="2">
        <v>11.71</v>
      </c>
      <c r="F2576" s="3" t="s">
        <v>481</v>
      </c>
      <c r="G2576" s="2">
        <v>11.72</v>
      </c>
      <c r="J2576" s="2">
        <v>0.53</v>
      </c>
      <c r="K2576" s="1" t="s">
        <v>25</v>
      </c>
      <c r="L2576" s="46">
        <v>14</v>
      </c>
      <c r="M2576" s="2">
        <v>0.53</v>
      </c>
      <c r="T2576" s="2" t="s">
        <v>55</v>
      </c>
      <c r="U2576"/>
    </row>
    <row r="2577" spans="1:21" hidden="1" x14ac:dyDescent="0.25">
      <c r="A2577" s="3" t="s">
        <v>157</v>
      </c>
      <c r="B2577" s="4" t="str">
        <f t="shared" si="80"/>
        <v>SMEDIR00271**C</v>
      </c>
      <c r="C2577" s="1" t="s">
        <v>91</v>
      </c>
      <c r="D2577" s="1" t="s">
        <v>565</v>
      </c>
      <c r="E2577" s="2">
        <v>0</v>
      </c>
      <c r="F2577" s="3" t="s">
        <v>566</v>
      </c>
      <c r="G2577" s="2">
        <v>0.34</v>
      </c>
      <c r="H2577" s="3" t="s">
        <v>567</v>
      </c>
      <c r="I2577" s="2">
        <v>0</v>
      </c>
      <c r="J2577" s="1">
        <v>0</v>
      </c>
      <c r="K2577" s="1" t="s">
        <v>160</v>
      </c>
      <c r="L2577" s="1">
        <v>15</v>
      </c>
      <c r="M2577" s="1">
        <v>0.34</v>
      </c>
      <c r="T2577" s="46" t="s">
        <v>55</v>
      </c>
      <c r="U2577"/>
    </row>
    <row r="2578" spans="1:21" hidden="1" x14ac:dyDescent="0.25">
      <c r="A2578" s="3" t="s">
        <v>157</v>
      </c>
      <c r="B2578" s="4" t="str">
        <f t="shared" si="80"/>
        <v>SMEDIR00271**C</v>
      </c>
      <c r="C2578" s="1" t="s">
        <v>91</v>
      </c>
      <c r="D2578" s="1" t="s">
        <v>565</v>
      </c>
      <c r="E2578" s="2">
        <v>0</v>
      </c>
      <c r="F2578" s="3" t="s">
        <v>568</v>
      </c>
      <c r="G2578" s="2">
        <v>0.68</v>
      </c>
      <c r="H2578" s="3" t="s">
        <v>567</v>
      </c>
      <c r="I2578" s="2">
        <v>0</v>
      </c>
      <c r="J2578" s="1">
        <v>0</v>
      </c>
      <c r="K2578" s="1" t="s">
        <v>160</v>
      </c>
      <c r="L2578" s="1">
        <v>15</v>
      </c>
      <c r="M2578" s="1">
        <v>0.68</v>
      </c>
      <c r="T2578" s="46" t="s">
        <v>55</v>
      </c>
      <c r="U2578"/>
    </row>
    <row r="2579" spans="1:21" hidden="1" x14ac:dyDescent="0.25">
      <c r="A2579" s="3" t="s">
        <v>50</v>
      </c>
      <c r="B2579" s="4" t="str">
        <f t="shared" si="80"/>
        <v>SMEDIR00271**C</v>
      </c>
      <c r="C2579" s="1" t="s">
        <v>91</v>
      </c>
      <c r="D2579" s="1" t="s">
        <v>565</v>
      </c>
      <c r="E2579" s="2">
        <v>0</v>
      </c>
      <c r="F2579" s="3" t="s">
        <v>566</v>
      </c>
      <c r="G2579" s="2">
        <v>0.34</v>
      </c>
      <c r="H2579" s="3" t="s">
        <v>567</v>
      </c>
      <c r="I2579" s="2" t="s">
        <v>54</v>
      </c>
      <c r="J2579" s="2">
        <v>0</v>
      </c>
      <c r="K2579" s="1" t="s">
        <v>160</v>
      </c>
      <c r="L2579" s="1">
        <v>15</v>
      </c>
      <c r="M2579" s="2">
        <v>0.34</v>
      </c>
      <c r="T2579" s="2" t="s">
        <v>55</v>
      </c>
      <c r="U2579"/>
    </row>
    <row r="2580" spans="1:21" hidden="1" x14ac:dyDescent="0.25">
      <c r="A2580" s="3" t="s">
        <v>50</v>
      </c>
      <c r="B2580" s="4" t="str">
        <f t="shared" si="80"/>
        <v>SMEDIR00271**C</v>
      </c>
      <c r="C2580" s="1" t="s">
        <v>91</v>
      </c>
      <c r="D2580" s="1" t="s">
        <v>565</v>
      </c>
      <c r="E2580" s="2">
        <v>0</v>
      </c>
      <c r="F2580" s="3" t="s">
        <v>568</v>
      </c>
      <c r="G2580" s="2">
        <v>0.68</v>
      </c>
      <c r="H2580" s="3" t="s">
        <v>567</v>
      </c>
      <c r="I2580" s="95" t="s">
        <v>54</v>
      </c>
      <c r="J2580" s="2">
        <v>0</v>
      </c>
      <c r="K2580" s="1" t="s">
        <v>160</v>
      </c>
      <c r="L2580" s="1">
        <v>15</v>
      </c>
      <c r="M2580" s="2">
        <v>0.68</v>
      </c>
      <c r="T2580" s="2" t="s">
        <v>55</v>
      </c>
      <c r="U2580"/>
    </row>
    <row r="2581" spans="1:21" hidden="1" x14ac:dyDescent="0.25">
      <c r="A2581" s="3" t="s">
        <v>208</v>
      </c>
      <c r="B2581" s="4" t="str">
        <f t="shared" si="80"/>
        <v>SMEDIR00271**C</v>
      </c>
      <c r="C2581" s="1" t="s">
        <v>91</v>
      </c>
      <c r="D2581" s="1" t="s">
        <v>565</v>
      </c>
      <c r="E2581" s="2">
        <v>0</v>
      </c>
      <c r="F2581" s="3" t="s">
        <v>566</v>
      </c>
      <c r="G2581" s="2">
        <v>0.34</v>
      </c>
      <c r="H2581" s="3" t="s">
        <v>567</v>
      </c>
      <c r="J2581" s="2">
        <v>0</v>
      </c>
      <c r="K2581" s="1" t="s">
        <v>160</v>
      </c>
      <c r="L2581" s="1">
        <v>15</v>
      </c>
      <c r="M2581" s="2">
        <v>0.34</v>
      </c>
      <c r="T2581" s="2" t="s">
        <v>55</v>
      </c>
      <c r="U2581"/>
    </row>
    <row r="2582" spans="1:21" hidden="1" x14ac:dyDescent="0.25">
      <c r="A2582" s="3" t="s">
        <v>208</v>
      </c>
      <c r="B2582" s="4" t="str">
        <f t="shared" si="80"/>
        <v>SMEDIR00271**C</v>
      </c>
      <c r="C2582" s="1" t="s">
        <v>91</v>
      </c>
      <c r="D2582" s="1" t="s">
        <v>565</v>
      </c>
      <c r="E2582" s="2">
        <v>0</v>
      </c>
      <c r="F2582" s="3" t="s">
        <v>568</v>
      </c>
      <c r="G2582" s="2">
        <v>0.68</v>
      </c>
      <c r="H2582" s="3" t="s">
        <v>567</v>
      </c>
      <c r="J2582" s="2">
        <v>0</v>
      </c>
      <c r="K2582" s="1" t="s">
        <v>160</v>
      </c>
      <c r="L2582" s="1">
        <v>15</v>
      </c>
      <c r="M2582" s="2">
        <v>0.68</v>
      </c>
      <c r="T2582" s="2" t="s">
        <v>55</v>
      </c>
      <c r="U2582"/>
    </row>
    <row r="2583" spans="1:21" hidden="1" x14ac:dyDescent="0.25">
      <c r="A2583" s="3" t="s">
        <v>157</v>
      </c>
      <c r="B2583" s="4" t="str">
        <f t="shared" si="80"/>
        <v>SMEDIR00271**C</v>
      </c>
      <c r="C2583" s="1" t="s">
        <v>91</v>
      </c>
      <c r="D2583" s="1" t="s">
        <v>565</v>
      </c>
      <c r="E2583" s="2">
        <v>0.34</v>
      </c>
      <c r="F2583" s="3" t="s">
        <v>567</v>
      </c>
      <c r="G2583" s="2">
        <v>6.59</v>
      </c>
      <c r="H2583" s="3" t="s">
        <v>455</v>
      </c>
      <c r="I2583" s="2">
        <v>0</v>
      </c>
      <c r="J2583" s="1">
        <v>0</v>
      </c>
      <c r="K2583" s="1" t="s">
        <v>160</v>
      </c>
      <c r="L2583" s="1">
        <v>15</v>
      </c>
      <c r="M2583" s="1">
        <v>12.5</v>
      </c>
      <c r="T2583" s="46" t="s">
        <v>55</v>
      </c>
      <c r="U2583"/>
    </row>
    <row r="2584" spans="1:21" hidden="1" x14ac:dyDescent="0.25">
      <c r="A2584" s="3" t="s">
        <v>50</v>
      </c>
      <c r="B2584" s="4" t="str">
        <f t="shared" si="80"/>
        <v>SMEDIR00271**C</v>
      </c>
      <c r="C2584" s="1" t="s">
        <v>91</v>
      </c>
      <c r="D2584" s="1" t="s">
        <v>565</v>
      </c>
      <c r="E2584" s="2">
        <v>0.34</v>
      </c>
      <c r="F2584" s="3" t="s">
        <v>567</v>
      </c>
      <c r="G2584" s="2">
        <v>6.58</v>
      </c>
      <c r="H2584" s="3" t="s">
        <v>455</v>
      </c>
      <c r="I2584" s="2" t="s">
        <v>54</v>
      </c>
      <c r="J2584" s="2">
        <v>0</v>
      </c>
      <c r="K2584" s="1" t="s">
        <v>160</v>
      </c>
      <c r="L2584" s="1">
        <v>15</v>
      </c>
      <c r="M2584" s="2">
        <v>12.48</v>
      </c>
      <c r="T2584" s="2" t="s">
        <v>55</v>
      </c>
      <c r="U2584"/>
    </row>
    <row r="2585" spans="1:21" hidden="1" x14ac:dyDescent="0.25">
      <c r="A2585" s="3" t="s">
        <v>208</v>
      </c>
      <c r="B2585" s="4" t="str">
        <f t="shared" si="80"/>
        <v>SMEDIR00271**C</v>
      </c>
      <c r="C2585" s="1" t="s">
        <v>91</v>
      </c>
      <c r="D2585" s="1" t="s">
        <v>565</v>
      </c>
      <c r="E2585" s="2">
        <v>0.34</v>
      </c>
      <c r="F2585" s="3" t="s">
        <v>567</v>
      </c>
      <c r="G2585" s="2">
        <v>6.59</v>
      </c>
      <c r="H2585" s="3" t="s">
        <v>455</v>
      </c>
      <c r="J2585" s="2">
        <v>0</v>
      </c>
      <c r="K2585" s="1" t="s">
        <v>160</v>
      </c>
      <c r="L2585" s="1">
        <v>15</v>
      </c>
      <c r="M2585" s="2">
        <v>12.5</v>
      </c>
      <c r="T2585" s="2" t="s">
        <v>55</v>
      </c>
      <c r="U2585"/>
    </row>
    <row r="2586" spans="1:21" hidden="1" x14ac:dyDescent="0.25">
      <c r="A2586" s="3" t="s">
        <v>56</v>
      </c>
      <c r="B2586" s="4" t="str">
        <f t="shared" si="80"/>
        <v>SMEDIR00271**C</v>
      </c>
      <c r="C2586" s="1" t="s">
        <v>91</v>
      </c>
      <c r="D2586" s="1" t="s">
        <v>565</v>
      </c>
      <c r="E2586" s="1">
        <v>2</v>
      </c>
      <c r="F2586" s="66" t="s">
        <v>569</v>
      </c>
      <c r="G2586" s="2">
        <v>3</v>
      </c>
      <c r="J2586" s="1" t="s">
        <v>186</v>
      </c>
      <c r="K2586" s="1" t="s">
        <v>160</v>
      </c>
      <c r="L2586" s="1">
        <v>15</v>
      </c>
      <c r="M2586" s="1">
        <v>1</v>
      </c>
      <c r="U2586"/>
    </row>
    <row r="2587" spans="1:21" hidden="1" x14ac:dyDescent="0.25">
      <c r="A2587" s="3" t="s">
        <v>56</v>
      </c>
      <c r="B2587" s="4" t="str">
        <f>"S"&amp;C2587&amp;MID(D2587,1,2)&amp;"00"&amp;MID(D2587,3,3)&amp;"**N"</f>
        <v>SMEDIR00271**N</v>
      </c>
      <c r="C2587" s="1" t="s">
        <v>91</v>
      </c>
      <c r="D2587" s="1" t="s">
        <v>565</v>
      </c>
      <c r="E2587" s="1">
        <v>2.23</v>
      </c>
      <c r="F2587" s="66" t="s">
        <v>569</v>
      </c>
      <c r="G2587" s="2">
        <v>1.23</v>
      </c>
      <c r="J2587" s="1" t="s">
        <v>213</v>
      </c>
      <c r="K2587" s="1" t="s">
        <v>160</v>
      </c>
      <c r="L2587" s="1">
        <v>15</v>
      </c>
      <c r="M2587" s="1">
        <v>1</v>
      </c>
    </row>
    <row r="2588" spans="1:21" hidden="1" x14ac:dyDescent="0.25">
      <c r="A2588" s="3" t="s">
        <v>67</v>
      </c>
      <c r="B2588" t="s">
        <v>802</v>
      </c>
      <c r="C2588" s="1" t="s">
        <v>91</v>
      </c>
      <c r="D2588" s="1" t="s">
        <v>565</v>
      </c>
      <c r="E2588" s="2">
        <v>3.52</v>
      </c>
      <c r="F2588" s="3" t="s">
        <v>112</v>
      </c>
      <c r="G2588" s="1" t="s">
        <v>54</v>
      </c>
      <c r="J2588" s="1" t="s">
        <v>570</v>
      </c>
      <c r="K2588" s="1" t="s">
        <v>160</v>
      </c>
      <c r="L2588" s="1">
        <v>15</v>
      </c>
      <c r="M2588" s="1">
        <v>122</v>
      </c>
      <c r="T2588" s="65" t="s">
        <v>55</v>
      </c>
    </row>
    <row r="2589" spans="1:21" hidden="1" x14ac:dyDescent="0.25">
      <c r="A2589" s="3" t="s">
        <v>67</v>
      </c>
      <c r="B2589" t="s">
        <v>798</v>
      </c>
      <c r="C2589" s="1" t="s">
        <v>91</v>
      </c>
      <c r="D2589" s="1" t="s">
        <v>565</v>
      </c>
      <c r="E2589" s="2">
        <v>3.52</v>
      </c>
      <c r="F2589" s="3" t="s">
        <v>112</v>
      </c>
      <c r="G2589" s="1" t="s">
        <v>54</v>
      </c>
      <c r="J2589" s="1" t="s">
        <v>571</v>
      </c>
      <c r="K2589" s="1" t="s">
        <v>160</v>
      </c>
      <c r="L2589" s="1">
        <v>15</v>
      </c>
      <c r="M2589" s="1">
        <v>200</v>
      </c>
      <c r="T2589" s="65" t="s">
        <v>55</v>
      </c>
    </row>
    <row r="2590" spans="1:21" hidden="1" x14ac:dyDescent="0.25">
      <c r="A2590" s="3" t="s">
        <v>67</v>
      </c>
      <c r="B2590" t="s">
        <v>800</v>
      </c>
      <c r="C2590" s="1" t="s">
        <v>91</v>
      </c>
      <c r="D2590" s="1" t="s">
        <v>565</v>
      </c>
      <c r="E2590" s="2">
        <v>3.52</v>
      </c>
      <c r="F2590" s="3" t="s">
        <v>112</v>
      </c>
      <c r="G2590" s="1" t="s">
        <v>54</v>
      </c>
      <c r="J2590" s="1" t="s">
        <v>572</v>
      </c>
      <c r="K2590" s="1" t="s">
        <v>160</v>
      </c>
      <c r="L2590" s="1">
        <v>15</v>
      </c>
      <c r="M2590" s="1">
        <v>625</v>
      </c>
      <c r="T2590" s="65" t="s">
        <v>55</v>
      </c>
    </row>
    <row r="2591" spans="1:21" hidden="1" x14ac:dyDescent="0.25">
      <c r="A2591" s="3" t="s">
        <v>67</v>
      </c>
      <c r="B2591" t="s">
        <v>804</v>
      </c>
      <c r="C2591" s="1" t="s">
        <v>91</v>
      </c>
      <c r="D2591" s="1" t="s">
        <v>565</v>
      </c>
      <c r="E2591" s="2">
        <v>3.52</v>
      </c>
      <c r="F2591" s="3" t="s">
        <v>112</v>
      </c>
      <c r="G2591" s="1" t="s">
        <v>54</v>
      </c>
      <c r="J2591" s="1" t="s">
        <v>573</v>
      </c>
      <c r="K2591" s="1" t="s">
        <v>160</v>
      </c>
      <c r="L2591" s="1">
        <v>15</v>
      </c>
      <c r="M2591" s="1">
        <v>690</v>
      </c>
      <c r="T2591" s="65" t="s">
        <v>55</v>
      </c>
    </row>
    <row r="2592" spans="1:21" hidden="1" x14ac:dyDescent="0.25">
      <c r="A2592" s="3" t="s">
        <v>20</v>
      </c>
      <c r="B2592" t="s">
        <v>804</v>
      </c>
      <c r="C2592" s="1" t="s">
        <v>91</v>
      </c>
      <c r="D2592" s="1" t="s">
        <v>565</v>
      </c>
      <c r="E2592" s="1">
        <v>3.52</v>
      </c>
      <c r="F2592" s="66" t="s">
        <v>574</v>
      </c>
      <c r="G2592" s="2"/>
      <c r="J2592" s="1" t="s">
        <v>573</v>
      </c>
      <c r="K2592" s="1" t="s">
        <v>160</v>
      </c>
      <c r="L2592" s="1">
        <v>15</v>
      </c>
      <c r="M2592" s="1">
        <v>28</v>
      </c>
      <c r="U2592" s="2">
        <v>15.16</v>
      </c>
    </row>
    <row r="2593" spans="1:21" hidden="1" x14ac:dyDescent="0.25">
      <c r="A2593" s="3" t="s">
        <v>20</v>
      </c>
      <c r="B2593" t="s">
        <v>800</v>
      </c>
      <c r="C2593" s="1" t="s">
        <v>91</v>
      </c>
      <c r="D2593" s="1" t="s">
        <v>565</v>
      </c>
      <c r="E2593" s="1">
        <v>3.52</v>
      </c>
      <c r="F2593" s="66" t="s">
        <v>574</v>
      </c>
      <c r="G2593" s="2"/>
      <c r="J2593" s="1" t="s">
        <v>572</v>
      </c>
      <c r="K2593" s="1" t="s">
        <v>160</v>
      </c>
      <c r="L2593" s="1">
        <v>15</v>
      </c>
      <c r="M2593" s="1">
        <v>28</v>
      </c>
      <c r="U2593" s="2">
        <v>15.16</v>
      </c>
    </row>
    <row r="2594" spans="1:21" hidden="1" x14ac:dyDescent="0.25">
      <c r="A2594" s="3" t="s">
        <v>69</v>
      </c>
      <c r="B2594" t="s">
        <v>804</v>
      </c>
      <c r="C2594" s="1" t="s">
        <v>91</v>
      </c>
      <c r="D2594" s="1" t="s">
        <v>565</v>
      </c>
      <c r="E2594" s="2">
        <v>3.52</v>
      </c>
      <c r="F2594" s="3" t="s">
        <v>112</v>
      </c>
      <c r="G2594" s="1" t="s">
        <v>54</v>
      </c>
      <c r="J2594" s="1" t="s">
        <v>311</v>
      </c>
      <c r="K2594" s="1" t="s">
        <v>160</v>
      </c>
      <c r="L2594" s="1">
        <v>15</v>
      </c>
      <c r="O2594" s="1">
        <v>382</v>
      </c>
    </row>
    <row r="2595" spans="1:21" hidden="1" x14ac:dyDescent="0.25">
      <c r="A2595" s="3" t="s">
        <v>69</v>
      </c>
      <c r="B2595" t="s">
        <v>800</v>
      </c>
      <c r="C2595" s="1" t="s">
        <v>91</v>
      </c>
      <c r="D2595" s="1" t="s">
        <v>565</v>
      </c>
      <c r="E2595" s="2">
        <v>3.52</v>
      </c>
      <c r="F2595" s="3" t="s">
        <v>112</v>
      </c>
      <c r="G2595" s="1" t="s">
        <v>54</v>
      </c>
      <c r="J2595" s="1" t="s">
        <v>322</v>
      </c>
      <c r="K2595" s="1" t="s">
        <v>160</v>
      </c>
      <c r="L2595" s="1">
        <v>15</v>
      </c>
      <c r="O2595" s="1">
        <v>310</v>
      </c>
    </row>
    <row r="2596" spans="1:21" hidden="1" x14ac:dyDescent="0.25">
      <c r="A2596" s="3" t="s">
        <v>50</v>
      </c>
      <c r="B2596" s="4" t="str">
        <f t="shared" si="80"/>
        <v>SMEDIR00271**C</v>
      </c>
      <c r="C2596" s="1" t="s">
        <v>91</v>
      </c>
      <c r="D2596" s="1" t="s">
        <v>565</v>
      </c>
      <c r="E2596" s="2">
        <v>3.52</v>
      </c>
      <c r="F2596" s="3" t="s">
        <v>470</v>
      </c>
      <c r="G2596" s="2">
        <v>3.53</v>
      </c>
      <c r="I2596" s="2" t="s">
        <v>54</v>
      </c>
      <c r="J2596" s="2">
        <v>0.86</v>
      </c>
      <c r="K2596" s="1" t="s">
        <v>160</v>
      </c>
      <c r="L2596" s="1">
        <v>15</v>
      </c>
      <c r="M2596" s="2">
        <v>0.86</v>
      </c>
      <c r="T2596" s="2" t="s">
        <v>55</v>
      </c>
    </row>
    <row r="2597" spans="1:21" hidden="1" x14ac:dyDescent="0.25">
      <c r="A2597" s="3" t="s">
        <v>208</v>
      </c>
      <c r="B2597" s="4" t="str">
        <f t="shared" si="80"/>
        <v>SMEDIR00271**C</v>
      </c>
      <c r="C2597" s="1" t="s">
        <v>91</v>
      </c>
      <c r="D2597" s="1" t="s">
        <v>565</v>
      </c>
      <c r="E2597" s="2">
        <v>3.52</v>
      </c>
      <c r="F2597" s="3" t="s">
        <v>470</v>
      </c>
      <c r="G2597" s="2">
        <v>3.53</v>
      </c>
      <c r="J2597" s="2">
        <v>0.86</v>
      </c>
      <c r="K2597" s="1" t="s">
        <v>160</v>
      </c>
      <c r="L2597" s="1">
        <v>15</v>
      </c>
      <c r="M2597" s="2">
        <v>0.86</v>
      </c>
      <c r="T2597" s="2" t="s">
        <v>55</v>
      </c>
    </row>
    <row r="2598" spans="1:21" hidden="1" x14ac:dyDescent="0.25">
      <c r="A2598" s="3" t="s">
        <v>56</v>
      </c>
      <c r="B2598" s="4" t="str">
        <f t="shared" ref="B2598" si="81">"S"&amp;C2598&amp;MID(D2598,1,2)&amp;"00"&amp;MID(D2598,3,3)&amp;"**C"</f>
        <v>SMEDIR00271**C</v>
      </c>
      <c r="C2598" s="1" t="s">
        <v>91</v>
      </c>
      <c r="D2598" s="1" t="s">
        <v>565</v>
      </c>
      <c r="E2598" s="1">
        <v>4</v>
      </c>
      <c r="F2598" s="66" t="s">
        <v>575</v>
      </c>
      <c r="G2598" s="2">
        <v>5</v>
      </c>
      <c r="J2598" s="1" t="s">
        <v>186</v>
      </c>
      <c r="K2598" s="1" t="s">
        <v>160</v>
      </c>
      <c r="L2598" s="1">
        <v>15</v>
      </c>
      <c r="M2598" s="1">
        <v>1</v>
      </c>
    </row>
    <row r="2599" spans="1:21" hidden="1" x14ac:dyDescent="0.25">
      <c r="A2599" s="3" t="s">
        <v>157</v>
      </c>
      <c r="B2599" s="4" t="s">
        <v>785</v>
      </c>
      <c r="C2599" s="1" t="s">
        <v>91</v>
      </c>
      <c r="D2599" s="1" t="s">
        <v>92</v>
      </c>
      <c r="E2599" s="2">
        <v>0</v>
      </c>
      <c r="F2599" s="3" t="s">
        <v>786</v>
      </c>
      <c r="G2599" s="2">
        <v>0.2</v>
      </c>
      <c r="J2599" s="1">
        <v>0.08</v>
      </c>
      <c r="K2599" s="46" t="s">
        <v>585</v>
      </c>
      <c r="L2599" s="1">
        <v>18</v>
      </c>
      <c r="M2599" s="1">
        <v>0.08</v>
      </c>
      <c r="T2599" s="46" t="s">
        <v>55</v>
      </c>
    </row>
    <row r="2600" spans="1:21" hidden="1" x14ac:dyDescent="0.25">
      <c r="A2600" s="3" t="s">
        <v>157</v>
      </c>
      <c r="B2600" s="4" t="s">
        <v>787</v>
      </c>
      <c r="C2600" s="1" t="s">
        <v>91</v>
      </c>
      <c r="D2600" s="1" t="s">
        <v>92</v>
      </c>
      <c r="E2600" s="2">
        <v>0</v>
      </c>
      <c r="F2600" s="3" t="s">
        <v>788</v>
      </c>
      <c r="G2600" s="2">
        <v>0.09</v>
      </c>
      <c r="J2600" s="1">
        <v>0.05</v>
      </c>
      <c r="K2600" s="46" t="s">
        <v>585</v>
      </c>
      <c r="L2600" s="1">
        <v>18</v>
      </c>
      <c r="M2600" s="1">
        <v>0.05</v>
      </c>
      <c r="T2600" s="46" t="s">
        <v>55</v>
      </c>
    </row>
    <row r="2601" spans="1:21" hidden="1" x14ac:dyDescent="0.25">
      <c r="A2601" s="3" t="s">
        <v>157</v>
      </c>
      <c r="B2601" s="4" t="s">
        <v>789</v>
      </c>
      <c r="C2601" s="1" t="s">
        <v>91</v>
      </c>
      <c r="D2601" s="1" t="s">
        <v>92</v>
      </c>
      <c r="E2601" s="2">
        <v>0</v>
      </c>
      <c r="F2601" s="3" t="s">
        <v>790</v>
      </c>
      <c r="G2601" s="2">
        <v>0.21</v>
      </c>
      <c r="J2601" s="1">
        <v>0.04</v>
      </c>
      <c r="K2601" s="46" t="s">
        <v>585</v>
      </c>
      <c r="L2601" s="1">
        <v>18</v>
      </c>
      <c r="M2601" s="1">
        <v>0.04</v>
      </c>
      <c r="T2601" s="46" t="s">
        <v>55</v>
      </c>
    </row>
    <row r="2602" spans="1:21" hidden="1" x14ac:dyDescent="0.25">
      <c r="A2602" s="3" t="s">
        <v>157</v>
      </c>
      <c r="B2602" s="4" t="s">
        <v>791</v>
      </c>
      <c r="C2602" s="1" t="s">
        <v>91</v>
      </c>
      <c r="D2602" s="1" t="s">
        <v>92</v>
      </c>
      <c r="E2602" s="2">
        <v>0</v>
      </c>
      <c r="F2602" s="3" t="s">
        <v>792</v>
      </c>
      <c r="G2602" s="2">
        <v>0.18</v>
      </c>
      <c r="J2602" s="1">
        <v>0.03</v>
      </c>
      <c r="K2602" s="46" t="s">
        <v>585</v>
      </c>
      <c r="L2602" s="1">
        <v>18</v>
      </c>
      <c r="M2602" s="1">
        <v>0.03</v>
      </c>
      <c r="T2602" s="46" t="s">
        <v>55</v>
      </c>
    </row>
    <row r="2603" spans="1:21" hidden="1" x14ac:dyDescent="0.25">
      <c r="A2603" s="3" t="s">
        <v>157</v>
      </c>
      <c r="B2603" s="4" t="s">
        <v>798</v>
      </c>
      <c r="C2603" s="1" t="s">
        <v>91</v>
      </c>
      <c r="D2603" s="1" t="s">
        <v>565</v>
      </c>
      <c r="E2603" s="2">
        <v>0</v>
      </c>
      <c r="F2603" s="3" t="s">
        <v>799</v>
      </c>
      <c r="G2603" s="2">
        <v>0.18</v>
      </c>
      <c r="J2603" s="1">
        <v>0.05</v>
      </c>
      <c r="K2603" s="46" t="s">
        <v>585</v>
      </c>
      <c r="L2603" s="1">
        <v>17</v>
      </c>
      <c r="M2603" s="1">
        <v>0.05</v>
      </c>
      <c r="T2603" s="46" t="s">
        <v>55</v>
      </c>
      <c r="U2603"/>
    </row>
    <row r="2604" spans="1:21" hidden="1" x14ac:dyDescent="0.25">
      <c r="A2604" s="3" t="s">
        <v>157</v>
      </c>
      <c r="B2604" s="4" t="s">
        <v>800</v>
      </c>
      <c r="C2604" s="1" t="s">
        <v>91</v>
      </c>
      <c r="D2604" s="1" t="s">
        <v>565</v>
      </c>
      <c r="E2604" s="2">
        <v>0</v>
      </c>
      <c r="F2604" s="3" t="s">
        <v>801</v>
      </c>
      <c r="G2604" s="2">
        <v>0.14000000000000001</v>
      </c>
      <c r="J2604" s="1">
        <v>0.04</v>
      </c>
      <c r="K2604" s="46" t="s">
        <v>585</v>
      </c>
      <c r="L2604" s="1">
        <v>17</v>
      </c>
      <c r="M2604" s="1">
        <v>0.04</v>
      </c>
      <c r="T2604" s="46" t="s">
        <v>55</v>
      </c>
      <c r="U2604"/>
    </row>
    <row r="2605" spans="1:21" hidden="1" x14ac:dyDescent="0.25">
      <c r="A2605" s="3" t="s">
        <v>157</v>
      </c>
      <c r="B2605" s="4" t="s">
        <v>802</v>
      </c>
      <c r="C2605" s="1" t="s">
        <v>91</v>
      </c>
      <c r="D2605" s="1" t="s">
        <v>565</v>
      </c>
      <c r="E2605" s="2">
        <v>0</v>
      </c>
      <c r="F2605" s="3" t="s">
        <v>803</v>
      </c>
      <c r="G2605" s="2">
        <v>0.18</v>
      </c>
      <c r="J2605" s="1">
        <v>0.06</v>
      </c>
      <c r="K2605" s="46" t="s">
        <v>585</v>
      </c>
      <c r="L2605" s="1">
        <v>17</v>
      </c>
      <c r="M2605" s="1">
        <v>0.06</v>
      </c>
      <c r="T2605" s="46" t="s">
        <v>55</v>
      </c>
      <c r="U2605"/>
    </row>
    <row r="2606" spans="1:21" hidden="1" x14ac:dyDescent="0.25">
      <c r="A2606" s="3" t="s">
        <v>157</v>
      </c>
      <c r="B2606" s="4" t="s">
        <v>804</v>
      </c>
      <c r="C2606" s="1" t="s">
        <v>91</v>
      </c>
      <c r="D2606" s="1" t="s">
        <v>565</v>
      </c>
      <c r="E2606" s="2">
        <v>0</v>
      </c>
      <c r="F2606" s="3" t="s">
        <v>805</v>
      </c>
      <c r="G2606" s="2">
        <v>0.21</v>
      </c>
      <c r="J2606" s="1">
        <v>0.04</v>
      </c>
      <c r="K2606" s="46" t="s">
        <v>585</v>
      </c>
      <c r="L2606" s="1">
        <v>17</v>
      </c>
      <c r="M2606" s="1">
        <v>0.04</v>
      </c>
      <c r="T2606" s="46" t="s">
        <v>55</v>
      </c>
      <c r="U2606"/>
    </row>
    <row r="2607" spans="1:21" hidden="1" x14ac:dyDescent="0.25">
      <c r="A2607" s="3" t="s">
        <v>64</v>
      </c>
      <c r="B2607" s="4" t="str">
        <f t="shared" ref="B2607:B2682" si="82">"S"&amp;C2607&amp;MID(D2607,1,2)&amp;"00"&amp;MID(D2607,3,3)&amp;"**C"</f>
        <v>SMEDSR00003**C</v>
      </c>
      <c r="C2607" s="1" t="s">
        <v>91</v>
      </c>
      <c r="D2607" s="1" t="s">
        <v>95</v>
      </c>
      <c r="E2607" s="2">
        <v>0</v>
      </c>
      <c r="F2607" s="3" t="s">
        <v>211</v>
      </c>
      <c r="G2607" s="2">
        <v>3.8</v>
      </c>
      <c r="H2607" s="3" t="s">
        <v>371</v>
      </c>
      <c r="I2607" s="2">
        <v>6.91</v>
      </c>
      <c r="J2607" s="56"/>
      <c r="K2607" s="87" t="s">
        <v>585</v>
      </c>
      <c r="L2607" s="1">
        <v>17</v>
      </c>
      <c r="M2607" s="67">
        <v>3.8</v>
      </c>
      <c r="T2607" s="56"/>
    </row>
    <row r="2608" spans="1:21" hidden="1" x14ac:dyDescent="0.25">
      <c r="A2608" s="3" t="s">
        <v>50</v>
      </c>
      <c r="B2608" s="4" t="str">
        <f t="shared" si="82"/>
        <v>SMEDSR00003**C</v>
      </c>
      <c r="C2608" s="1" t="s">
        <v>91</v>
      </c>
      <c r="D2608" s="1" t="s">
        <v>95</v>
      </c>
      <c r="E2608" s="2">
        <v>0</v>
      </c>
      <c r="F2608" s="3" t="s">
        <v>211</v>
      </c>
      <c r="G2608" s="2">
        <v>2.21</v>
      </c>
      <c r="H2608" s="3" t="s">
        <v>372</v>
      </c>
      <c r="I2608" s="2" t="s">
        <v>94</v>
      </c>
      <c r="J2608" s="2">
        <v>0</v>
      </c>
      <c r="K2608" s="46" t="s">
        <v>585</v>
      </c>
      <c r="L2608" s="1">
        <v>17</v>
      </c>
      <c r="M2608" s="2">
        <v>4.42</v>
      </c>
      <c r="T2608" s="2"/>
    </row>
    <row r="2609" spans="1:20" hidden="1" x14ac:dyDescent="0.25">
      <c r="A2609" s="3" t="s">
        <v>50</v>
      </c>
      <c r="B2609" s="4" t="str">
        <f t="shared" si="82"/>
        <v>SMEDSR00003**C</v>
      </c>
      <c r="C2609" s="1" t="s">
        <v>91</v>
      </c>
      <c r="D2609" s="1" t="s">
        <v>95</v>
      </c>
      <c r="E2609" s="2">
        <v>2.2599999999999998</v>
      </c>
      <c r="F2609" s="3" t="s">
        <v>372</v>
      </c>
      <c r="G2609" s="2">
        <v>3.8</v>
      </c>
      <c r="H2609" s="3" t="s">
        <v>373</v>
      </c>
      <c r="I2609" s="2" t="s">
        <v>94</v>
      </c>
      <c r="J2609" s="2">
        <v>0</v>
      </c>
      <c r="K2609" s="46" t="s">
        <v>585</v>
      </c>
      <c r="L2609" s="1">
        <v>17</v>
      </c>
      <c r="M2609" s="2">
        <v>3.08</v>
      </c>
      <c r="T2609" s="2"/>
    </row>
    <row r="2610" spans="1:20" hidden="1" x14ac:dyDescent="0.25">
      <c r="A2610" s="3" t="s">
        <v>64</v>
      </c>
      <c r="B2610" s="4" t="str">
        <f t="shared" si="82"/>
        <v>SMEDSR00003**C</v>
      </c>
      <c r="C2610" s="1" t="s">
        <v>91</v>
      </c>
      <c r="D2610" s="1" t="s">
        <v>95</v>
      </c>
      <c r="E2610" s="2">
        <v>3.8</v>
      </c>
      <c r="F2610" s="3" t="s">
        <v>371</v>
      </c>
      <c r="G2610" s="2">
        <v>9.8699999999999992</v>
      </c>
      <c r="H2610" s="3" t="s">
        <v>806</v>
      </c>
      <c r="I2610" s="2">
        <v>8.7899999999999991</v>
      </c>
      <c r="J2610" s="56">
        <v>2</v>
      </c>
      <c r="K2610" s="87" t="s">
        <v>585</v>
      </c>
      <c r="L2610" s="1">
        <v>17</v>
      </c>
      <c r="M2610" s="67">
        <v>5.2</v>
      </c>
      <c r="T2610" s="56">
        <v>6</v>
      </c>
    </row>
    <row r="2611" spans="1:20" hidden="1" x14ac:dyDescent="0.25">
      <c r="A2611" s="3" t="s">
        <v>50</v>
      </c>
      <c r="B2611" s="4" t="str">
        <f t="shared" si="82"/>
        <v>SMEDSR00003**C</v>
      </c>
      <c r="C2611" s="1" t="s">
        <v>91</v>
      </c>
      <c r="D2611" s="1" t="s">
        <v>95</v>
      </c>
      <c r="E2611" s="2">
        <v>3.8</v>
      </c>
      <c r="F2611" s="3" t="s">
        <v>373</v>
      </c>
      <c r="G2611" s="2">
        <v>9.8699999999999992</v>
      </c>
      <c r="H2611" s="3" t="s">
        <v>806</v>
      </c>
      <c r="I2611" s="2" t="s">
        <v>94</v>
      </c>
      <c r="J2611" s="2">
        <v>0</v>
      </c>
      <c r="K2611" s="1" t="s">
        <v>585</v>
      </c>
      <c r="L2611" s="1">
        <v>17</v>
      </c>
      <c r="M2611" s="2">
        <v>12.14</v>
      </c>
      <c r="T2611" s="2"/>
    </row>
    <row r="2612" spans="1:20" hidden="1" x14ac:dyDescent="0.25">
      <c r="A2612" s="79" t="s">
        <v>31</v>
      </c>
      <c r="B2612" s="4" t="str">
        <f t="shared" si="82"/>
        <v>SMEDSR00003**C</v>
      </c>
      <c r="C2612" s="1" t="s">
        <v>91</v>
      </c>
      <c r="D2612" s="1" t="s">
        <v>95</v>
      </c>
      <c r="E2612" s="2">
        <v>3.93</v>
      </c>
      <c r="F2612" s="3" t="s">
        <v>1143</v>
      </c>
      <c r="G2612" s="2"/>
      <c r="J2612" s="1" t="s">
        <v>27</v>
      </c>
      <c r="K2612" s="1" t="s">
        <v>348</v>
      </c>
      <c r="L2612" s="69">
        <v>18</v>
      </c>
      <c r="M2612" s="1">
        <v>2</v>
      </c>
    </row>
    <row r="2613" spans="1:20" hidden="1" x14ac:dyDescent="0.25">
      <c r="A2613" s="3" t="s">
        <v>67</v>
      </c>
      <c r="B2613" s="4" t="str">
        <f t="shared" si="82"/>
        <v>SMEDSR00003**C</v>
      </c>
      <c r="C2613" s="1" t="s">
        <v>91</v>
      </c>
      <c r="D2613" s="1" t="s">
        <v>95</v>
      </c>
      <c r="E2613" s="2">
        <v>3.93</v>
      </c>
      <c r="F2613" s="3" t="s">
        <v>1143</v>
      </c>
      <c r="G2613" s="1" t="s">
        <v>94</v>
      </c>
      <c r="J2613" s="1" t="s">
        <v>27</v>
      </c>
      <c r="K2613" s="85" t="s">
        <v>348</v>
      </c>
      <c r="L2613" s="46">
        <v>18</v>
      </c>
      <c r="M2613" s="1">
        <v>203</v>
      </c>
    </row>
    <row r="2614" spans="1:20" hidden="1" x14ac:dyDescent="0.25">
      <c r="A2614" s="3" t="s">
        <v>69</v>
      </c>
      <c r="B2614" s="4" t="str">
        <f t="shared" si="82"/>
        <v>SMEDSR00003**C</v>
      </c>
      <c r="C2614" s="1" t="s">
        <v>91</v>
      </c>
      <c r="D2614" s="1" t="s">
        <v>95</v>
      </c>
      <c r="E2614" s="2">
        <v>3.93</v>
      </c>
      <c r="F2614" s="3" t="s">
        <v>1143</v>
      </c>
      <c r="G2614" s="1" t="s">
        <v>94</v>
      </c>
      <c r="K2614" s="46" t="s">
        <v>348</v>
      </c>
      <c r="L2614" s="46">
        <v>18</v>
      </c>
      <c r="P2614" s="1">
        <v>180</v>
      </c>
    </row>
    <row r="2615" spans="1:20" hidden="1" x14ac:dyDescent="0.25">
      <c r="A2615" s="79" t="s">
        <v>31</v>
      </c>
      <c r="B2615" s="4" t="str">
        <f t="shared" si="82"/>
        <v>SMEDSR00003**C</v>
      </c>
      <c r="C2615" s="1" t="s">
        <v>91</v>
      </c>
      <c r="D2615" s="1" t="s">
        <v>95</v>
      </c>
      <c r="E2615" s="2">
        <v>3.95</v>
      </c>
      <c r="F2615" s="3" t="s">
        <v>1144</v>
      </c>
      <c r="G2615" s="2"/>
      <c r="J2615" s="1" t="s">
        <v>27</v>
      </c>
      <c r="K2615" s="1" t="s">
        <v>348</v>
      </c>
      <c r="L2615" s="69">
        <v>18</v>
      </c>
      <c r="M2615" s="1">
        <v>1</v>
      </c>
    </row>
    <row r="2616" spans="1:20" hidden="1" x14ac:dyDescent="0.25">
      <c r="A2616" s="79" t="s">
        <v>31</v>
      </c>
      <c r="B2616" s="4" t="str">
        <f t="shared" si="82"/>
        <v>SMEDSR00003**C</v>
      </c>
      <c r="C2616" s="1" t="s">
        <v>91</v>
      </c>
      <c r="D2616" s="1" t="s">
        <v>95</v>
      </c>
      <c r="E2616" s="2">
        <v>3.95</v>
      </c>
      <c r="F2616" s="3" t="s">
        <v>1145</v>
      </c>
      <c r="G2616" s="2"/>
      <c r="J2616" s="1" t="s">
        <v>28</v>
      </c>
      <c r="K2616" s="1" t="s">
        <v>348</v>
      </c>
      <c r="L2616" s="69">
        <v>18</v>
      </c>
      <c r="M2616" s="1">
        <v>2</v>
      </c>
    </row>
    <row r="2617" spans="1:20" hidden="1" x14ac:dyDescent="0.25">
      <c r="A2617" s="3" t="s">
        <v>67</v>
      </c>
      <c r="B2617" s="4" t="str">
        <f t="shared" si="82"/>
        <v>SMEDSR00003**C</v>
      </c>
      <c r="C2617" s="1" t="s">
        <v>91</v>
      </c>
      <c r="D2617" s="1" t="s">
        <v>95</v>
      </c>
      <c r="E2617" s="2">
        <v>3.95</v>
      </c>
      <c r="F2617" s="3" t="s">
        <v>1144</v>
      </c>
      <c r="G2617" s="1" t="s">
        <v>94</v>
      </c>
      <c r="J2617" s="1" t="s">
        <v>27</v>
      </c>
      <c r="K2617" s="46" t="s">
        <v>348</v>
      </c>
      <c r="L2617" s="46">
        <v>18</v>
      </c>
      <c r="M2617" s="1">
        <v>83</v>
      </c>
    </row>
    <row r="2618" spans="1:20" hidden="1" x14ac:dyDescent="0.25">
      <c r="A2618" s="3" t="s">
        <v>67</v>
      </c>
      <c r="B2618" s="4" t="str">
        <f t="shared" si="82"/>
        <v>SMEDSR00003**C</v>
      </c>
      <c r="C2618" s="1" t="s">
        <v>91</v>
      </c>
      <c r="D2618" s="1" t="s">
        <v>95</v>
      </c>
      <c r="E2618" s="2">
        <v>3.95</v>
      </c>
      <c r="F2618" s="3" t="s">
        <v>1145</v>
      </c>
      <c r="G2618" s="1" t="s">
        <v>94</v>
      </c>
      <c r="J2618" s="1" t="s">
        <v>28</v>
      </c>
      <c r="K2618" s="46" t="s">
        <v>348</v>
      </c>
      <c r="L2618" s="46">
        <v>18</v>
      </c>
      <c r="M2618" s="1">
        <v>122</v>
      </c>
    </row>
    <row r="2619" spans="1:20" hidden="1" x14ac:dyDescent="0.25">
      <c r="A2619" s="79" t="s">
        <v>20</v>
      </c>
      <c r="B2619" s="4" t="str">
        <f t="shared" si="82"/>
        <v>SMEDSR00003**C</v>
      </c>
      <c r="C2619" s="1" t="s">
        <v>91</v>
      </c>
      <c r="D2619" s="1" t="s">
        <v>95</v>
      </c>
      <c r="E2619" s="2">
        <v>3.95</v>
      </c>
      <c r="F2619" s="3" t="s">
        <v>1144</v>
      </c>
      <c r="G2619" s="2"/>
      <c r="J2619" s="1" t="s">
        <v>28</v>
      </c>
      <c r="K2619" s="1" t="s">
        <v>348</v>
      </c>
      <c r="L2619" s="46">
        <v>18</v>
      </c>
      <c r="M2619" s="1">
        <v>30</v>
      </c>
    </row>
    <row r="2620" spans="1:20" hidden="1" x14ac:dyDescent="0.25">
      <c r="A2620" s="79" t="s">
        <v>20</v>
      </c>
      <c r="B2620" s="4" t="str">
        <f t="shared" si="82"/>
        <v>SMEDSR00003**C</v>
      </c>
      <c r="C2620" s="1" t="s">
        <v>91</v>
      </c>
      <c r="D2620" s="1" t="s">
        <v>95</v>
      </c>
      <c r="E2620" s="2">
        <v>3.95</v>
      </c>
      <c r="F2620" s="3" t="s">
        <v>1145</v>
      </c>
      <c r="G2620" s="2"/>
      <c r="J2620" s="1" t="s">
        <v>27</v>
      </c>
      <c r="K2620" s="1" t="s">
        <v>348</v>
      </c>
      <c r="L2620" s="46">
        <v>18</v>
      </c>
      <c r="M2620" s="1">
        <v>30</v>
      </c>
    </row>
    <row r="2621" spans="1:20" hidden="1" x14ac:dyDescent="0.25">
      <c r="A2621" s="3" t="s">
        <v>69</v>
      </c>
      <c r="B2621" s="4" t="str">
        <f t="shared" si="82"/>
        <v>SMEDSR00003**C</v>
      </c>
      <c r="C2621" s="1" t="s">
        <v>91</v>
      </c>
      <c r="D2621" s="1" t="s">
        <v>95</v>
      </c>
      <c r="E2621" s="2">
        <v>3.95</v>
      </c>
      <c r="F2621" s="3" t="s">
        <v>1144</v>
      </c>
      <c r="G2621" s="1" t="s">
        <v>94</v>
      </c>
      <c r="J2621" s="1" t="s">
        <v>27</v>
      </c>
      <c r="K2621" s="46" t="s">
        <v>348</v>
      </c>
      <c r="L2621" s="46">
        <v>18</v>
      </c>
      <c r="O2621" s="1">
        <v>265</v>
      </c>
      <c r="P2621" s="1">
        <v>78</v>
      </c>
    </row>
    <row r="2622" spans="1:20" hidden="1" x14ac:dyDescent="0.25">
      <c r="A2622" s="3" t="s">
        <v>69</v>
      </c>
      <c r="B2622" s="4" t="str">
        <f t="shared" si="82"/>
        <v>SMEDSR00003**C</v>
      </c>
      <c r="C2622" s="1" t="s">
        <v>91</v>
      </c>
      <c r="D2622" s="1" t="s">
        <v>95</v>
      </c>
      <c r="E2622" s="2">
        <v>3.95</v>
      </c>
      <c r="F2622" s="3" t="s">
        <v>1144</v>
      </c>
      <c r="G2622" s="1" t="s">
        <v>94</v>
      </c>
      <c r="J2622" s="1" t="s">
        <v>28</v>
      </c>
      <c r="K2622" s="1" t="s">
        <v>348</v>
      </c>
      <c r="L2622" s="46">
        <v>18</v>
      </c>
      <c r="O2622" s="1">
        <v>282</v>
      </c>
    </row>
    <row r="2623" spans="1:20" hidden="1" x14ac:dyDescent="0.25">
      <c r="A2623" s="3" t="s">
        <v>69</v>
      </c>
      <c r="B2623" s="4" t="str">
        <f t="shared" si="82"/>
        <v>SMEDSR00003**C</v>
      </c>
      <c r="C2623" s="1" t="s">
        <v>91</v>
      </c>
      <c r="D2623" s="1" t="s">
        <v>95</v>
      </c>
      <c r="E2623" s="2">
        <v>3.95</v>
      </c>
      <c r="F2623" s="3" t="s">
        <v>1145</v>
      </c>
      <c r="G2623" s="1" t="s">
        <v>94</v>
      </c>
      <c r="J2623" s="1" t="s">
        <v>28</v>
      </c>
      <c r="K2623" s="46" t="s">
        <v>348</v>
      </c>
      <c r="L2623" s="46">
        <v>18</v>
      </c>
      <c r="O2623" s="1">
        <v>88</v>
      </c>
      <c r="P2623" s="1">
        <v>160</v>
      </c>
    </row>
    <row r="2624" spans="1:20" hidden="1" x14ac:dyDescent="0.25">
      <c r="A2624" s="3" t="s">
        <v>2403</v>
      </c>
      <c r="B2624" s="4" t="str">
        <f t="shared" ref="B2624" si="83">"S"&amp;C2624&amp;MID(D2624,1,2)&amp;"00"&amp;MID(D2624,3,3)&amp;"**C"</f>
        <v>SMEDSR00003**C</v>
      </c>
      <c r="C2624" s="1" t="s">
        <v>91</v>
      </c>
      <c r="D2624" s="1" t="s">
        <v>95</v>
      </c>
      <c r="E2624" s="2">
        <v>3.95</v>
      </c>
      <c r="F2624" s="3" t="s">
        <v>3308</v>
      </c>
      <c r="K2624" s="46" t="s">
        <v>348</v>
      </c>
      <c r="L2624" s="46">
        <v>18</v>
      </c>
      <c r="M2624" s="1">
        <v>160</v>
      </c>
    </row>
    <row r="2625" spans="1:21" hidden="1" x14ac:dyDescent="0.25">
      <c r="A2625" s="3" t="s">
        <v>20</v>
      </c>
      <c r="B2625" s="4" t="str">
        <f t="shared" si="82"/>
        <v>SMEDSR00003**C</v>
      </c>
      <c r="C2625" s="1" t="s">
        <v>91</v>
      </c>
      <c r="D2625" s="1" t="s">
        <v>95</v>
      </c>
      <c r="E2625" s="1">
        <v>8.56</v>
      </c>
      <c r="F2625" s="66" t="s">
        <v>1431</v>
      </c>
      <c r="G2625" s="1" t="s">
        <v>94</v>
      </c>
      <c r="J2625" s="1" t="s">
        <v>26</v>
      </c>
      <c r="K2625" s="1" t="s">
        <v>348</v>
      </c>
      <c r="L2625" s="46">
        <v>18</v>
      </c>
      <c r="M2625" s="1">
        <v>12</v>
      </c>
      <c r="U2625" s="2">
        <v>16.75</v>
      </c>
    </row>
    <row r="2626" spans="1:21" hidden="1" x14ac:dyDescent="0.25">
      <c r="A2626" s="3" t="s">
        <v>20</v>
      </c>
      <c r="B2626" s="4" t="str">
        <f t="shared" si="82"/>
        <v>SMEDSR00003**C</v>
      </c>
      <c r="C2626" s="1" t="s">
        <v>91</v>
      </c>
      <c r="D2626" s="1" t="s">
        <v>95</v>
      </c>
      <c r="E2626" s="1">
        <v>8.56</v>
      </c>
      <c r="F2626" s="66" t="s">
        <v>1431</v>
      </c>
      <c r="G2626" s="1" t="s">
        <v>94</v>
      </c>
      <c r="J2626" s="1" t="s">
        <v>27</v>
      </c>
      <c r="K2626" s="1" t="s">
        <v>348</v>
      </c>
      <c r="L2626" s="46">
        <v>18</v>
      </c>
      <c r="M2626" s="1">
        <v>12</v>
      </c>
      <c r="U2626" s="2">
        <v>16.75</v>
      </c>
    </row>
    <row r="2627" spans="1:21" hidden="1" x14ac:dyDescent="0.25">
      <c r="A2627" s="3" t="s">
        <v>20</v>
      </c>
      <c r="B2627" s="4" t="str">
        <f t="shared" si="82"/>
        <v>SMEDSR00003**C</v>
      </c>
      <c r="C2627" s="1" t="s">
        <v>91</v>
      </c>
      <c r="D2627" s="1" t="s">
        <v>95</v>
      </c>
      <c r="E2627" s="1">
        <v>8.56</v>
      </c>
      <c r="F2627" s="66" t="s">
        <v>1431</v>
      </c>
      <c r="G2627" s="1" t="s">
        <v>94</v>
      </c>
      <c r="J2627" s="1" t="s">
        <v>28</v>
      </c>
      <c r="K2627" s="1" t="s">
        <v>348</v>
      </c>
      <c r="L2627" s="46">
        <v>18</v>
      </c>
      <c r="M2627" s="1">
        <v>12</v>
      </c>
      <c r="U2627" s="2">
        <v>16.75</v>
      </c>
    </row>
    <row r="2628" spans="1:21" hidden="1" x14ac:dyDescent="0.25">
      <c r="A2628" s="3" t="s">
        <v>20</v>
      </c>
      <c r="B2628" s="4" t="str">
        <f t="shared" si="82"/>
        <v>SMEDSR00003**C</v>
      </c>
      <c r="C2628" s="1" t="s">
        <v>91</v>
      </c>
      <c r="D2628" s="1" t="s">
        <v>95</v>
      </c>
      <c r="E2628" s="1">
        <v>9.0500000000000007</v>
      </c>
      <c r="F2628" s="66" t="s">
        <v>1431</v>
      </c>
      <c r="G2628" s="1" t="s">
        <v>94</v>
      </c>
      <c r="J2628" s="1" t="s">
        <v>24</v>
      </c>
      <c r="K2628" s="1" t="s">
        <v>348</v>
      </c>
      <c r="L2628" s="46">
        <v>18</v>
      </c>
      <c r="M2628" s="1">
        <v>12</v>
      </c>
      <c r="U2628" s="2">
        <v>17.239999999999998</v>
      </c>
    </row>
    <row r="2629" spans="1:21" hidden="1" x14ac:dyDescent="0.25">
      <c r="A2629" s="3" t="s">
        <v>31</v>
      </c>
      <c r="B2629" s="4" t="str">
        <f t="shared" si="82"/>
        <v>SMEDSR00003**C</v>
      </c>
      <c r="C2629" s="1" t="s">
        <v>91</v>
      </c>
      <c r="D2629" s="1" t="s">
        <v>95</v>
      </c>
      <c r="E2629" s="1">
        <v>9.24</v>
      </c>
      <c r="F2629" s="66" t="s">
        <v>1876</v>
      </c>
      <c r="G2629" s="1" t="s">
        <v>94</v>
      </c>
      <c r="J2629" s="1" t="s">
        <v>28</v>
      </c>
      <c r="K2629" s="1" t="s">
        <v>348</v>
      </c>
      <c r="L2629" s="1">
        <v>16</v>
      </c>
      <c r="M2629" s="1">
        <v>2</v>
      </c>
      <c r="U2629" s="2"/>
    </row>
    <row r="2630" spans="1:21" hidden="1" x14ac:dyDescent="0.25">
      <c r="A2630" s="3" t="s">
        <v>67</v>
      </c>
      <c r="B2630" s="4" t="str">
        <f t="shared" si="82"/>
        <v>SMEDSR00003**C</v>
      </c>
      <c r="C2630" s="1" t="s">
        <v>91</v>
      </c>
      <c r="D2630" s="1" t="s">
        <v>95</v>
      </c>
      <c r="E2630" s="1">
        <v>9.24</v>
      </c>
      <c r="F2630" s="66" t="s">
        <v>1876</v>
      </c>
      <c r="G2630" s="1" t="s">
        <v>94</v>
      </c>
      <c r="J2630" s="1" t="s">
        <v>27</v>
      </c>
      <c r="K2630" s="1" t="s">
        <v>348</v>
      </c>
      <c r="L2630" s="1">
        <v>16</v>
      </c>
      <c r="M2630" s="1">
        <v>100</v>
      </c>
      <c r="U2630" s="2"/>
    </row>
    <row r="2631" spans="1:21" hidden="1" x14ac:dyDescent="0.25">
      <c r="A2631" s="3" t="s">
        <v>67</v>
      </c>
      <c r="B2631" s="4" t="str">
        <f t="shared" si="82"/>
        <v>SMEDSR00003**C</v>
      </c>
      <c r="C2631" s="1" t="s">
        <v>91</v>
      </c>
      <c r="D2631" s="1" t="s">
        <v>95</v>
      </c>
      <c r="E2631" s="1">
        <v>9.24</v>
      </c>
      <c r="F2631" s="66" t="s">
        <v>1876</v>
      </c>
      <c r="G2631" s="1" t="s">
        <v>94</v>
      </c>
      <c r="J2631" s="1" t="s">
        <v>28</v>
      </c>
      <c r="K2631" s="1" t="s">
        <v>348</v>
      </c>
      <c r="L2631" s="1">
        <v>16</v>
      </c>
      <c r="M2631" s="1">
        <v>100</v>
      </c>
      <c r="U2631" s="2"/>
    </row>
    <row r="2632" spans="1:21" hidden="1" x14ac:dyDescent="0.25">
      <c r="A2632" s="3" t="s">
        <v>69</v>
      </c>
      <c r="B2632" s="4" t="str">
        <f t="shared" si="82"/>
        <v>SMEDSR00003**C</v>
      </c>
      <c r="C2632" s="1" t="s">
        <v>91</v>
      </c>
      <c r="D2632" s="1" t="s">
        <v>95</v>
      </c>
      <c r="E2632" s="1">
        <v>9.24</v>
      </c>
      <c r="F2632" s="66" t="s">
        <v>1876</v>
      </c>
      <c r="G2632" s="1" t="s">
        <v>94</v>
      </c>
      <c r="J2632" s="1" t="s">
        <v>27</v>
      </c>
      <c r="K2632" s="1" t="s">
        <v>348</v>
      </c>
      <c r="L2632" s="46">
        <v>18</v>
      </c>
      <c r="P2632" s="1">
        <v>100</v>
      </c>
      <c r="U2632" s="2"/>
    </row>
    <row r="2633" spans="1:21" hidden="1" x14ac:dyDescent="0.25">
      <c r="A2633" s="3" t="s">
        <v>69</v>
      </c>
      <c r="B2633" s="4" t="str">
        <f t="shared" si="82"/>
        <v>SMEDSR00003**C</v>
      </c>
      <c r="C2633" s="1" t="s">
        <v>91</v>
      </c>
      <c r="D2633" s="1" t="s">
        <v>95</v>
      </c>
      <c r="E2633" s="1">
        <v>9.24</v>
      </c>
      <c r="F2633" s="66" t="s">
        <v>1876</v>
      </c>
      <c r="G2633" s="1" t="s">
        <v>94</v>
      </c>
      <c r="J2633" s="1" t="s">
        <v>28</v>
      </c>
      <c r="K2633" s="1" t="s">
        <v>348</v>
      </c>
      <c r="L2633" s="46">
        <v>18</v>
      </c>
      <c r="P2633" s="1">
        <v>100</v>
      </c>
      <c r="U2633" s="2"/>
    </row>
    <row r="2634" spans="1:21" hidden="1" x14ac:dyDescent="0.25">
      <c r="A2634" s="3" t="s">
        <v>2403</v>
      </c>
      <c r="B2634" s="4" t="str">
        <f t="shared" ref="B2634" si="84">"S"&amp;C2634&amp;MID(D2634,1,2)&amp;"00"&amp;MID(D2634,3,3)&amp;"**C"</f>
        <v>SMEDSR00003**C</v>
      </c>
      <c r="C2634" s="1" t="s">
        <v>91</v>
      </c>
      <c r="D2634" s="1" t="s">
        <v>95</v>
      </c>
      <c r="E2634" s="1">
        <v>9.24</v>
      </c>
      <c r="F2634" s="66" t="s">
        <v>1876</v>
      </c>
      <c r="G2634" s="1" t="s">
        <v>94</v>
      </c>
      <c r="J2634" s="1" t="s">
        <v>28</v>
      </c>
      <c r="K2634" s="1" t="s">
        <v>348</v>
      </c>
      <c r="L2634" s="46">
        <v>18</v>
      </c>
      <c r="M2634" s="1">
        <v>40</v>
      </c>
      <c r="U2634" s="2"/>
    </row>
    <row r="2635" spans="1:21" hidden="1" x14ac:dyDescent="0.25">
      <c r="A2635" s="79" t="s">
        <v>31</v>
      </c>
      <c r="B2635" s="4" t="str">
        <f t="shared" si="82"/>
        <v>SMEDSR00003**C</v>
      </c>
      <c r="C2635" s="1" t="s">
        <v>91</v>
      </c>
      <c r="D2635" s="1" t="s">
        <v>95</v>
      </c>
      <c r="E2635" s="2">
        <v>9.5299999999999994</v>
      </c>
      <c r="F2635" s="3" t="s">
        <v>1146</v>
      </c>
      <c r="G2635" s="1" t="s">
        <v>94</v>
      </c>
      <c r="J2635" s="1" t="s">
        <v>27</v>
      </c>
      <c r="K2635" s="1" t="s">
        <v>348</v>
      </c>
      <c r="L2635" s="69">
        <v>18</v>
      </c>
      <c r="M2635" s="1">
        <v>2</v>
      </c>
    </row>
    <row r="2636" spans="1:21" hidden="1" x14ac:dyDescent="0.25">
      <c r="A2636" s="79" t="s">
        <v>31</v>
      </c>
      <c r="B2636" s="4" t="str">
        <f t="shared" si="82"/>
        <v>SMEDSR00003**C</v>
      </c>
      <c r="C2636" s="1" t="s">
        <v>91</v>
      </c>
      <c r="D2636" s="1" t="s">
        <v>95</v>
      </c>
      <c r="E2636" s="2">
        <v>9.5299999999999994</v>
      </c>
      <c r="F2636" s="3" t="s">
        <v>1146</v>
      </c>
      <c r="G2636" s="1" t="s">
        <v>94</v>
      </c>
      <c r="J2636" s="1" t="s">
        <v>28</v>
      </c>
      <c r="K2636" s="1" t="s">
        <v>348</v>
      </c>
      <c r="L2636" s="69">
        <v>18</v>
      </c>
      <c r="M2636" s="1">
        <v>4</v>
      </c>
    </row>
    <row r="2637" spans="1:21" hidden="1" x14ac:dyDescent="0.25">
      <c r="A2637" s="3" t="s">
        <v>67</v>
      </c>
      <c r="B2637" s="4" t="str">
        <f t="shared" si="82"/>
        <v>SMEDSR00003**C</v>
      </c>
      <c r="C2637" s="1" t="s">
        <v>91</v>
      </c>
      <c r="D2637" s="1" t="s">
        <v>95</v>
      </c>
      <c r="E2637" s="2">
        <v>9.5299999999999994</v>
      </c>
      <c r="F2637" s="3" t="s">
        <v>1146</v>
      </c>
      <c r="G2637" s="1" t="s">
        <v>94</v>
      </c>
      <c r="J2637" s="1" t="s">
        <v>27</v>
      </c>
      <c r="K2637" s="85" t="s">
        <v>348</v>
      </c>
      <c r="L2637" s="46">
        <v>18</v>
      </c>
      <c r="M2637" s="1">
        <v>428</v>
      </c>
    </row>
    <row r="2638" spans="1:21" hidden="1" x14ac:dyDescent="0.25">
      <c r="A2638" s="3" t="s">
        <v>67</v>
      </c>
      <c r="B2638" s="4" t="str">
        <f t="shared" si="82"/>
        <v>SMEDSR00003**C</v>
      </c>
      <c r="C2638" s="1" t="s">
        <v>91</v>
      </c>
      <c r="D2638" s="1" t="s">
        <v>95</v>
      </c>
      <c r="E2638" s="2">
        <v>9.5299999999999994</v>
      </c>
      <c r="F2638" s="3" t="s">
        <v>1146</v>
      </c>
      <c r="G2638" s="1" t="s">
        <v>94</v>
      </c>
      <c r="J2638" s="1" t="s">
        <v>28</v>
      </c>
      <c r="K2638" s="85" t="s">
        <v>348</v>
      </c>
      <c r="L2638" s="46">
        <v>18</v>
      </c>
      <c r="M2638" s="1">
        <v>365</v>
      </c>
    </row>
    <row r="2639" spans="1:21" hidden="1" x14ac:dyDescent="0.25">
      <c r="A2639" s="3" t="s">
        <v>69</v>
      </c>
      <c r="B2639" s="4" t="str">
        <f t="shared" si="82"/>
        <v>SMEDSR00003**C</v>
      </c>
      <c r="C2639" s="1" t="s">
        <v>91</v>
      </c>
      <c r="D2639" s="1" t="s">
        <v>95</v>
      </c>
      <c r="E2639" s="2">
        <v>9.5299999999999994</v>
      </c>
      <c r="F2639" s="3" t="s">
        <v>1146</v>
      </c>
      <c r="G2639" s="1" t="s">
        <v>94</v>
      </c>
      <c r="J2639" s="1" t="s">
        <v>27</v>
      </c>
      <c r="K2639" s="46" t="s">
        <v>348</v>
      </c>
      <c r="L2639" s="46">
        <v>18</v>
      </c>
      <c r="P2639" s="1">
        <v>240</v>
      </c>
    </row>
    <row r="2640" spans="1:21" hidden="1" x14ac:dyDescent="0.25">
      <c r="A2640" s="3" t="s">
        <v>69</v>
      </c>
      <c r="B2640" s="4" t="str">
        <f t="shared" si="82"/>
        <v>SMEDSR00003**C</v>
      </c>
      <c r="C2640" s="1" t="s">
        <v>91</v>
      </c>
      <c r="D2640" s="1" t="s">
        <v>95</v>
      </c>
      <c r="E2640" s="2">
        <v>9.5299999999999994</v>
      </c>
      <c r="F2640" s="3" t="s">
        <v>1146</v>
      </c>
      <c r="G2640" s="1" t="s">
        <v>94</v>
      </c>
      <c r="J2640" s="1" t="s">
        <v>28</v>
      </c>
      <c r="K2640" s="46" t="s">
        <v>348</v>
      </c>
      <c r="L2640" s="46">
        <v>18</v>
      </c>
      <c r="P2640" s="1">
        <v>102</v>
      </c>
    </row>
    <row r="2641" spans="1:21" hidden="1" x14ac:dyDescent="0.25">
      <c r="A2641" s="3" t="s">
        <v>202</v>
      </c>
      <c r="B2641" s="4" t="str">
        <f t="shared" ref="B2641" si="85">"S"&amp;C2641&amp;MID(D2641,1,2)&amp;"00"&amp;MID(D2641,3,3)&amp;"**C"</f>
        <v>SMEDSR00003**C</v>
      </c>
      <c r="C2641" s="1" t="s">
        <v>91</v>
      </c>
      <c r="D2641" s="1" t="s">
        <v>95</v>
      </c>
      <c r="E2641" s="2">
        <v>9.5299999999999994</v>
      </c>
      <c r="F2641" s="3" t="s">
        <v>1146</v>
      </c>
      <c r="G2641" s="1" t="s">
        <v>3304</v>
      </c>
      <c r="J2641" s="1" t="s">
        <v>291</v>
      </c>
      <c r="K2641" s="46" t="s">
        <v>348</v>
      </c>
      <c r="L2641" s="46">
        <v>20</v>
      </c>
      <c r="M2641" s="1">
        <v>242</v>
      </c>
    </row>
    <row r="2642" spans="1:21" hidden="1" x14ac:dyDescent="0.25">
      <c r="A2642" s="3" t="s">
        <v>2403</v>
      </c>
      <c r="B2642" s="4" t="str">
        <f t="shared" ref="B2642" si="86">"S"&amp;C2642&amp;MID(D2642,1,2)&amp;"00"&amp;MID(D2642,3,3)&amp;"**C"</f>
        <v>SMEDSR00003**C</v>
      </c>
      <c r="C2642" s="1" t="s">
        <v>91</v>
      </c>
      <c r="D2642" s="1" t="s">
        <v>95</v>
      </c>
      <c r="E2642" s="2">
        <v>9.74</v>
      </c>
      <c r="F2642" s="3" t="s">
        <v>3309</v>
      </c>
      <c r="K2642" s="46" t="s">
        <v>348</v>
      </c>
      <c r="L2642" s="46">
        <v>20</v>
      </c>
      <c r="M2642" s="1">
        <v>66</v>
      </c>
    </row>
    <row r="2643" spans="1:21" hidden="1" x14ac:dyDescent="0.25">
      <c r="A2643" s="3" t="s">
        <v>64</v>
      </c>
      <c r="B2643" s="4" t="str">
        <f t="shared" si="82"/>
        <v>SMEDSR00003**C</v>
      </c>
      <c r="C2643" s="1" t="s">
        <v>91</v>
      </c>
      <c r="D2643" s="1" t="s">
        <v>95</v>
      </c>
      <c r="E2643" s="2">
        <v>12.77</v>
      </c>
      <c r="F2643" s="3" t="s">
        <v>806</v>
      </c>
      <c r="G2643" s="2">
        <v>16.809999999999999</v>
      </c>
      <c r="H2643" s="3" t="s">
        <v>1679</v>
      </c>
      <c r="I2643" s="2">
        <v>6.09</v>
      </c>
      <c r="J2643" s="56"/>
      <c r="K2643" s="87" t="s">
        <v>585</v>
      </c>
      <c r="L2643" s="46">
        <v>18</v>
      </c>
      <c r="M2643" s="67">
        <v>4.04</v>
      </c>
      <c r="T2643" s="56"/>
    </row>
    <row r="2644" spans="1:21" hidden="1" x14ac:dyDescent="0.25">
      <c r="A2644" s="3" t="s">
        <v>50</v>
      </c>
      <c r="B2644" s="4" t="str">
        <f t="shared" si="82"/>
        <v>SMEDSR00003**C</v>
      </c>
      <c r="C2644" s="1" t="s">
        <v>91</v>
      </c>
      <c r="D2644" s="1" t="s">
        <v>95</v>
      </c>
      <c r="E2644" s="2">
        <v>12.77</v>
      </c>
      <c r="F2644" s="3" t="s">
        <v>806</v>
      </c>
      <c r="G2644" s="2">
        <v>13.23</v>
      </c>
      <c r="H2644" s="3" t="s">
        <v>1147</v>
      </c>
      <c r="I2644" s="2" t="s">
        <v>54</v>
      </c>
      <c r="J2644" s="2">
        <v>0</v>
      </c>
      <c r="K2644" s="46" t="s">
        <v>348</v>
      </c>
      <c r="L2644" s="46">
        <v>18</v>
      </c>
      <c r="M2644" s="2">
        <v>0.96</v>
      </c>
      <c r="T2644" s="2" t="s">
        <v>55</v>
      </c>
    </row>
    <row r="2645" spans="1:21" hidden="1" x14ac:dyDescent="0.25">
      <c r="A2645" s="79" t="s">
        <v>31</v>
      </c>
      <c r="B2645" s="4" t="str">
        <f t="shared" si="82"/>
        <v>SMEDSR00003**C</v>
      </c>
      <c r="C2645" s="1" t="s">
        <v>91</v>
      </c>
      <c r="D2645" s="1" t="s">
        <v>95</v>
      </c>
      <c r="E2645" s="2">
        <v>13.09</v>
      </c>
      <c r="F2645" s="3" t="s">
        <v>1152</v>
      </c>
      <c r="G2645" s="2"/>
      <c r="J2645" s="1" t="s">
        <v>78</v>
      </c>
      <c r="K2645" s="46" t="s">
        <v>348</v>
      </c>
      <c r="L2645" s="1">
        <v>16</v>
      </c>
      <c r="M2645" s="1">
        <v>14</v>
      </c>
    </row>
    <row r="2646" spans="1:21" hidden="1" x14ac:dyDescent="0.25">
      <c r="A2646" s="3" t="s">
        <v>67</v>
      </c>
      <c r="B2646" s="4" t="str">
        <f t="shared" si="82"/>
        <v>SMEDSR00003**C</v>
      </c>
      <c r="C2646" s="1" t="s">
        <v>91</v>
      </c>
      <c r="D2646" s="1" t="s">
        <v>95</v>
      </c>
      <c r="E2646" s="2">
        <v>13.09</v>
      </c>
      <c r="F2646" s="3" t="s">
        <v>1152</v>
      </c>
      <c r="G2646" s="1" t="s">
        <v>54</v>
      </c>
      <c r="J2646" s="1" t="s">
        <v>78</v>
      </c>
      <c r="K2646" s="46" t="s">
        <v>348</v>
      </c>
      <c r="L2646" s="1">
        <v>16</v>
      </c>
      <c r="M2646" s="1">
        <v>1054</v>
      </c>
    </row>
    <row r="2647" spans="1:21" hidden="1" x14ac:dyDescent="0.25">
      <c r="A2647" s="3" t="s">
        <v>20</v>
      </c>
      <c r="B2647" s="4" t="str">
        <f t="shared" si="82"/>
        <v>SMEDSR00003**C</v>
      </c>
      <c r="C2647" s="1" t="s">
        <v>91</v>
      </c>
      <c r="D2647" s="1" t="s">
        <v>95</v>
      </c>
      <c r="E2647" s="1">
        <v>13.09</v>
      </c>
      <c r="F2647" s="66" t="s">
        <v>1152</v>
      </c>
      <c r="G2647" s="2"/>
      <c r="J2647" s="1" t="s">
        <v>291</v>
      </c>
      <c r="K2647" s="46" t="s">
        <v>348</v>
      </c>
      <c r="L2647" s="46">
        <v>18</v>
      </c>
      <c r="M2647" s="1">
        <v>84</v>
      </c>
      <c r="U2647" s="2"/>
    </row>
    <row r="2648" spans="1:21" hidden="1" x14ac:dyDescent="0.25">
      <c r="A2648" s="3" t="s">
        <v>69</v>
      </c>
      <c r="B2648" s="4" t="str">
        <f t="shared" si="82"/>
        <v>SMEDSR00003**C</v>
      </c>
      <c r="C2648" s="1" t="s">
        <v>91</v>
      </c>
      <c r="D2648" s="1" t="s">
        <v>95</v>
      </c>
      <c r="E2648" s="1">
        <v>13.09</v>
      </c>
      <c r="F2648" s="66" t="s">
        <v>1152</v>
      </c>
      <c r="G2648" s="2"/>
      <c r="J2648" s="1" t="s">
        <v>78</v>
      </c>
      <c r="K2648" s="46" t="s">
        <v>348</v>
      </c>
      <c r="L2648" s="46">
        <v>18</v>
      </c>
      <c r="P2648" s="1">
        <v>441</v>
      </c>
      <c r="U2648" s="2"/>
    </row>
    <row r="2649" spans="1:21" hidden="1" x14ac:dyDescent="0.25">
      <c r="A2649" s="3" t="s">
        <v>50</v>
      </c>
      <c r="B2649" s="4" t="str">
        <f t="shared" si="82"/>
        <v>SMEDSR00003**C</v>
      </c>
      <c r="C2649" s="1" t="s">
        <v>91</v>
      </c>
      <c r="D2649" s="1" t="s">
        <v>95</v>
      </c>
      <c r="E2649" s="2">
        <v>13.23</v>
      </c>
      <c r="F2649" s="3" t="s">
        <v>1147</v>
      </c>
      <c r="G2649" s="2">
        <v>19.86</v>
      </c>
      <c r="H2649" s="3" t="s">
        <v>112</v>
      </c>
      <c r="I2649" s="2" t="s">
        <v>54</v>
      </c>
      <c r="J2649" s="2">
        <v>0</v>
      </c>
      <c r="K2649" s="87" t="s">
        <v>585</v>
      </c>
      <c r="L2649" s="87">
        <v>18</v>
      </c>
      <c r="M2649" s="2">
        <v>13.26</v>
      </c>
      <c r="T2649" s="2"/>
    </row>
    <row r="2650" spans="1:21" hidden="1" x14ac:dyDescent="0.25">
      <c r="A2650" s="79" t="s">
        <v>31</v>
      </c>
      <c r="B2650" s="4" t="str">
        <f t="shared" si="82"/>
        <v>SMEDSR00003**C</v>
      </c>
      <c r="C2650" s="1" t="s">
        <v>91</v>
      </c>
      <c r="D2650" s="1" t="s">
        <v>95</v>
      </c>
      <c r="E2650" s="2">
        <v>14.95</v>
      </c>
      <c r="F2650" s="3" t="s">
        <v>96</v>
      </c>
      <c r="G2650" s="2"/>
      <c r="J2650" s="1" t="s">
        <v>27</v>
      </c>
      <c r="K2650" s="46" t="s">
        <v>348</v>
      </c>
      <c r="L2650" s="1">
        <v>17</v>
      </c>
      <c r="M2650" s="1">
        <v>3</v>
      </c>
    </row>
    <row r="2651" spans="1:21" hidden="1" x14ac:dyDescent="0.25">
      <c r="A2651" s="3" t="s">
        <v>67</v>
      </c>
      <c r="B2651" s="4" t="str">
        <f t="shared" si="82"/>
        <v>SMEDSR00003**C</v>
      </c>
      <c r="C2651" s="1" t="s">
        <v>91</v>
      </c>
      <c r="D2651" s="1" t="s">
        <v>95</v>
      </c>
      <c r="E2651" s="2">
        <v>14.95</v>
      </c>
      <c r="F2651" s="3" t="s">
        <v>97</v>
      </c>
      <c r="G2651" s="1" t="s">
        <v>54</v>
      </c>
      <c r="J2651" s="1" t="s">
        <v>27</v>
      </c>
      <c r="K2651" s="46" t="s">
        <v>348</v>
      </c>
      <c r="L2651" s="1">
        <v>17</v>
      </c>
      <c r="M2651" s="1">
        <v>400</v>
      </c>
    </row>
    <row r="2652" spans="1:21" hidden="1" x14ac:dyDescent="0.25">
      <c r="A2652" s="3" t="s">
        <v>20</v>
      </c>
      <c r="B2652" s="4" t="str">
        <f t="shared" si="82"/>
        <v>SMEDSR00003**C</v>
      </c>
      <c r="C2652" s="1" t="s">
        <v>91</v>
      </c>
      <c r="D2652" s="1" t="s">
        <v>95</v>
      </c>
      <c r="E2652" s="1">
        <v>14.95</v>
      </c>
      <c r="F2652" s="66" t="s">
        <v>98</v>
      </c>
      <c r="G2652" s="2"/>
      <c r="J2652" s="1" t="s">
        <v>27</v>
      </c>
      <c r="K2652" s="46" t="s">
        <v>348</v>
      </c>
      <c r="L2652" s="1">
        <v>17</v>
      </c>
      <c r="M2652" s="1">
        <v>32</v>
      </c>
      <c r="U2652" s="2"/>
    </row>
    <row r="2653" spans="1:21" hidden="1" x14ac:dyDescent="0.25">
      <c r="A2653" s="3" t="s">
        <v>20</v>
      </c>
      <c r="B2653" s="4" t="str">
        <f t="shared" si="82"/>
        <v>SMEDSR00003**C</v>
      </c>
      <c r="C2653" s="1" t="s">
        <v>91</v>
      </c>
      <c r="D2653" s="1" t="s">
        <v>95</v>
      </c>
      <c r="E2653" s="1">
        <v>14.95</v>
      </c>
      <c r="F2653" s="66" t="s">
        <v>98</v>
      </c>
      <c r="G2653" s="2"/>
      <c r="J2653" s="1" t="s">
        <v>28</v>
      </c>
      <c r="K2653" s="46" t="s">
        <v>348</v>
      </c>
      <c r="L2653" s="1">
        <v>17</v>
      </c>
      <c r="M2653" s="1">
        <v>12</v>
      </c>
      <c r="U2653" s="2"/>
    </row>
    <row r="2654" spans="1:21" hidden="1" x14ac:dyDescent="0.25">
      <c r="A2654" s="3" t="s">
        <v>20</v>
      </c>
      <c r="B2654" s="4" t="str">
        <f t="shared" si="82"/>
        <v>SMEDSR00003**C</v>
      </c>
      <c r="C2654" s="1" t="s">
        <v>91</v>
      </c>
      <c r="D2654" s="1" t="s">
        <v>95</v>
      </c>
      <c r="E2654" s="1">
        <v>14.95</v>
      </c>
      <c r="F2654" s="66" t="s">
        <v>98</v>
      </c>
      <c r="G2654" s="2"/>
      <c r="J2654" s="1" t="s">
        <v>26</v>
      </c>
      <c r="K2654" s="46" t="s">
        <v>348</v>
      </c>
      <c r="L2654" s="1">
        <v>17</v>
      </c>
      <c r="M2654" s="1">
        <v>30</v>
      </c>
      <c r="U2654" s="2"/>
    </row>
    <row r="2655" spans="1:21" hidden="1" x14ac:dyDescent="0.25">
      <c r="A2655" s="3" t="s">
        <v>157</v>
      </c>
      <c r="B2655" s="4" t="str">
        <f t="shared" si="82"/>
        <v>SMEDSR00003**C</v>
      </c>
      <c r="C2655" s="1" t="s">
        <v>91</v>
      </c>
      <c r="D2655" s="1" t="s">
        <v>95</v>
      </c>
      <c r="E2655" s="2">
        <v>16.78</v>
      </c>
      <c r="F2655" s="3" t="s">
        <v>1679</v>
      </c>
      <c r="G2655" s="2">
        <v>17.399999999999999</v>
      </c>
      <c r="I2655" s="2">
        <v>0</v>
      </c>
      <c r="J2655" s="1">
        <v>0</v>
      </c>
      <c r="K2655" s="87" t="s">
        <v>585</v>
      </c>
      <c r="L2655" s="87">
        <v>18</v>
      </c>
      <c r="M2655" s="1">
        <v>1.2399999999999949</v>
      </c>
    </row>
    <row r="2656" spans="1:21" hidden="1" x14ac:dyDescent="0.25">
      <c r="A2656" s="3" t="s">
        <v>208</v>
      </c>
      <c r="B2656" s="4" t="str">
        <f t="shared" si="82"/>
        <v>SMEDSR00003**C</v>
      </c>
      <c r="C2656" s="1" t="s">
        <v>91</v>
      </c>
      <c r="D2656" s="1" t="s">
        <v>95</v>
      </c>
      <c r="E2656" s="2">
        <v>16.78</v>
      </c>
      <c r="F2656" s="3" t="s">
        <v>1679</v>
      </c>
      <c r="G2656" s="2">
        <v>17.399999999999999</v>
      </c>
      <c r="J2656" s="2">
        <v>0</v>
      </c>
      <c r="K2656" s="87" t="s">
        <v>585</v>
      </c>
      <c r="L2656" s="1">
        <v>18</v>
      </c>
      <c r="M2656" s="2">
        <v>1.2399999999999949</v>
      </c>
      <c r="T2656" s="2"/>
    </row>
    <row r="2657" spans="1:21" hidden="1" x14ac:dyDescent="0.25">
      <c r="A2657" s="3" t="s">
        <v>64</v>
      </c>
      <c r="B2657" s="4" t="str">
        <f t="shared" si="82"/>
        <v>SMEDSR00003**C</v>
      </c>
      <c r="C2657" s="1" t="s">
        <v>91</v>
      </c>
      <c r="D2657" s="1" t="s">
        <v>95</v>
      </c>
      <c r="E2657" s="2">
        <v>16.809999999999999</v>
      </c>
      <c r="F2657" s="3" t="s">
        <v>1679</v>
      </c>
      <c r="G2657" s="2">
        <v>19.86</v>
      </c>
      <c r="H2657" s="3" t="s">
        <v>112</v>
      </c>
      <c r="I2657" s="2">
        <v>3.16</v>
      </c>
      <c r="J2657" s="56"/>
      <c r="K2657" s="87" t="s">
        <v>585</v>
      </c>
      <c r="L2657" s="46">
        <v>18</v>
      </c>
      <c r="M2657" s="67">
        <v>2.5099999999999998</v>
      </c>
      <c r="T2657" s="56"/>
    </row>
    <row r="2658" spans="1:21" hidden="1" x14ac:dyDescent="0.25">
      <c r="A2658" s="79" t="s">
        <v>31</v>
      </c>
      <c r="B2658" s="4" t="str">
        <f t="shared" si="82"/>
        <v>SMEDSR00003**C</v>
      </c>
      <c r="C2658" s="1" t="s">
        <v>91</v>
      </c>
      <c r="D2658" s="1" t="s">
        <v>95</v>
      </c>
      <c r="E2658" s="2">
        <v>16.88</v>
      </c>
      <c r="F2658" s="3" t="s">
        <v>99</v>
      </c>
      <c r="G2658" s="2"/>
      <c r="K2658" s="46" t="s">
        <v>348</v>
      </c>
      <c r="L2658" s="1">
        <v>17</v>
      </c>
      <c r="M2658" s="1">
        <v>1</v>
      </c>
    </row>
    <row r="2659" spans="1:21" hidden="1" x14ac:dyDescent="0.25">
      <c r="A2659" s="79" t="s">
        <v>31</v>
      </c>
      <c r="B2659" s="4" t="str">
        <f>"S"&amp;C2659&amp;MID(D2659,1,2)&amp;"00"&amp;MID(D2659,3,3)&amp;"**N"</f>
        <v>SMEDSR00003**N</v>
      </c>
      <c r="C2659" s="1" t="s">
        <v>91</v>
      </c>
      <c r="D2659" s="1" t="s">
        <v>95</v>
      </c>
      <c r="E2659" s="2">
        <v>16.88</v>
      </c>
      <c r="F2659" s="3" t="s">
        <v>99</v>
      </c>
      <c r="G2659" s="2"/>
      <c r="K2659" s="46" t="s">
        <v>348</v>
      </c>
      <c r="L2659" s="1">
        <v>17</v>
      </c>
      <c r="M2659" s="1">
        <v>1</v>
      </c>
    </row>
    <row r="2660" spans="1:21" hidden="1" x14ac:dyDescent="0.25">
      <c r="A2660" s="3" t="s">
        <v>67</v>
      </c>
      <c r="B2660" s="4" t="str">
        <f t="shared" si="82"/>
        <v>SMEDSR00003**C</v>
      </c>
      <c r="C2660" s="1" t="s">
        <v>91</v>
      </c>
      <c r="D2660" s="1" t="s">
        <v>95</v>
      </c>
      <c r="E2660" s="2">
        <v>16.88</v>
      </c>
      <c r="F2660" s="3" t="s">
        <v>100</v>
      </c>
      <c r="G2660" s="1" t="s">
        <v>54</v>
      </c>
      <c r="K2660" s="46" t="s">
        <v>348</v>
      </c>
      <c r="L2660" s="1">
        <v>17</v>
      </c>
      <c r="M2660" s="1">
        <v>38</v>
      </c>
    </row>
    <row r="2661" spans="1:21" hidden="1" x14ac:dyDescent="0.25">
      <c r="A2661" s="3" t="s">
        <v>67</v>
      </c>
      <c r="B2661" s="4" t="str">
        <f>"S"&amp;C2661&amp;MID(D2661,1,2)&amp;"00"&amp;MID(D2661,3,3)&amp;"**N"</f>
        <v>SMEDSR00003**N</v>
      </c>
      <c r="C2661" s="1" t="s">
        <v>91</v>
      </c>
      <c r="D2661" s="1" t="s">
        <v>95</v>
      </c>
      <c r="E2661" s="2">
        <v>16.88</v>
      </c>
      <c r="F2661" s="3" t="s">
        <v>100</v>
      </c>
      <c r="G2661" s="1" t="s">
        <v>54</v>
      </c>
      <c r="K2661" s="46" t="s">
        <v>348</v>
      </c>
      <c r="L2661" s="1">
        <v>17</v>
      </c>
      <c r="M2661" s="1">
        <v>38</v>
      </c>
    </row>
    <row r="2662" spans="1:21" hidden="1" x14ac:dyDescent="0.25">
      <c r="A2662" s="79" t="s">
        <v>31</v>
      </c>
      <c r="B2662" s="4" t="str">
        <f>"S"&amp;C2662&amp;MID(D2662,1,2)&amp;"00"&amp;MID(D2662,3,3)&amp;"**N"</f>
        <v>SMEDSR00003**N</v>
      </c>
      <c r="C2662" s="1" t="s">
        <v>91</v>
      </c>
      <c r="D2662" s="1" t="s">
        <v>95</v>
      </c>
      <c r="E2662" s="2">
        <v>17</v>
      </c>
      <c r="F2662" s="79" t="s">
        <v>101</v>
      </c>
      <c r="G2662" s="2"/>
      <c r="K2662" s="46" t="s">
        <v>348</v>
      </c>
      <c r="L2662" s="1">
        <v>17</v>
      </c>
      <c r="M2662" s="1">
        <v>6</v>
      </c>
    </row>
    <row r="2663" spans="1:21" hidden="1" x14ac:dyDescent="0.25">
      <c r="A2663" s="3" t="s">
        <v>67</v>
      </c>
      <c r="B2663" s="4" t="str">
        <f t="shared" si="82"/>
        <v>SMEDSR00003**C</v>
      </c>
      <c r="C2663" s="1" t="s">
        <v>91</v>
      </c>
      <c r="D2663" s="1" t="s">
        <v>95</v>
      </c>
      <c r="E2663" s="2">
        <v>17.03</v>
      </c>
      <c r="F2663" s="3" t="s">
        <v>104</v>
      </c>
      <c r="G2663" s="1" t="s">
        <v>54</v>
      </c>
      <c r="J2663" s="1" t="s">
        <v>27</v>
      </c>
      <c r="K2663" s="46" t="s">
        <v>348</v>
      </c>
      <c r="L2663" s="1">
        <v>17</v>
      </c>
      <c r="M2663" s="1">
        <v>309</v>
      </c>
    </row>
    <row r="2664" spans="1:21" hidden="1" x14ac:dyDescent="0.25">
      <c r="A2664" s="3" t="s">
        <v>67</v>
      </c>
      <c r="B2664" s="4" t="str">
        <f>"S"&amp;C2664&amp;MID(D2664,1,2)&amp;"00"&amp;MID(D2664,3,3)&amp;"**N"</f>
        <v>SMEDSR00003**N</v>
      </c>
      <c r="C2664" s="1" t="s">
        <v>91</v>
      </c>
      <c r="D2664" s="1" t="s">
        <v>95</v>
      </c>
      <c r="E2664" s="2">
        <v>17.03</v>
      </c>
      <c r="F2664" s="3" t="s">
        <v>104</v>
      </c>
      <c r="G2664" s="1" t="s">
        <v>54</v>
      </c>
      <c r="J2664" s="1" t="s">
        <v>28</v>
      </c>
      <c r="K2664" s="46" t="s">
        <v>348</v>
      </c>
      <c r="L2664" s="1">
        <v>17</v>
      </c>
      <c r="M2664" s="1">
        <v>110</v>
      </c>
    </row>
    <row r="2665" spans="1:21" hidden="1" x14ac:dyDescent="0.25">
      <c r="A2665" s="3" t="s">
        <v>69</v>
      </c>
      <c r="B2665" s="4" t="str">
        <f t="shared" si="82"/>
        <v>SMEDSR00003**C</v>
      </c>
      <c r="C2665" s="1" t="s">
        <v>91</v>
      </c>
      <c r="D2665" s="1" t="s">
        <v>95</v>
      </c>
      <c r="E2665" s="2">
        <v>16.77</v>
      </c>
      <c r="F2665" s="71" t="s">
        <v>105</v>
      </c>
      <c r="G2665" s="1" t="s">
        <v>54</v>
      </c>
      <c r="K2665" s="46" t="s">
        <v>348</v>
      </c>
      <c r="L2665" s="1">
        <v>17</v>
      </c>
      <c r="P2665" s="1">
        <v>28</v>
      </c>
    </row>
    <row r="2666" spans="1:21" hidden="1" x14ac:dyDescent="0.25">
      <c r="A2666" s="3" t="s">
        <v>2227</v>
      </c>
      <c r="B2666" s="4" t="str">
        <f>"S"&amp;C2666&amp;MID(D2666,1,2)&amp;"00"&amp;MID(D2666,3,3)&amp;"**N"</f>
        <v>SMEDSR00003**N</v>
      </c>
      <c r="C2666" s="1" t="s">
        <v>91</v>
      </c>
      <c r="D2666" s="1" t="s">
        <v>95</v>
      </c>
      <c r="E2666" s="2">
        <v>16.78</v>
      </c>
      <c r="F2666" s="71" t="s">
        <v>105</v>
      </c>
      <c r="K2666" s="46" t="s">
        <v>348</v>
      </c>
      <c r="L2666" s="1">
        <v>20</v>
      </c>
      <c r="M2666" s="1">
        <v>2</v>
      </c>
    </row>
    <row r="2667" spans="1:21" hidden="1" x14ac:dyDescent="0.25">
      <c r="A2667" s="3" t="s">
        <v>2227</v>
      </c>
      <c r="B2667" s="4" t="str">
        <f t="shared" ref="B2667" si="87">"S"&amp;C2667&amp;MID(D2667,1,2)&amp;"00"&amp;MID(D2667,3,3)&amp;"**C"</f>
        <v>SMEDSR00003**C</v>
      </c>
      <c r="C2667" s="1" t="s">
        <v>91</v>
      </c>
      <c r="D2667" s="1" t="s">
        <v>95</v>
      </c>
      <c r="E2667" s="2">
        <v>17.399999999999999</v>
      </c>
      <c r="F2667" s="71" t="s">
        <v>105</v>
      </c>
      <c r="K2667" s="46" t="s">
        <v>348</v>
      </c>
      <c r="L2667" s="1">
        <v>20</v>
      </c>
      <c r="M2667" s="1">
        <v>2</v>
      </c>
    </row>
    <row r="2668" spans="1:21" hidden="1" x14ac:dyDescent="0.25">
      <c r="A2668" s="3" t="s">
        <v>69</v>
      </c>
      <c r="B2668" s="4" t="s">
        <v>2608</v>
      </c>
      <c r="C2668" s="1" t="s">
        <v>91</v>
      </c>
      <c r="D2668" s="1" t="s">
        <v>95</v>
      </c>
      <c r="E2668" s="2">
        <v>17.41</v>
      </c>
      <c r="F2668" s="71" t="s">
        <v>105</v>
      </c>
      <c r="H2668" s="46"/>
      <c r="I2668" s="1"/>
      <c r="K2668" s="46" t="s">
        <v>348</v>
      </c>
      <c r="L2668" s="1">
        <v>17</v>
      </c>
      <c r="P2668" s="1">
        <v>28</v>
      </c>
      <c r="S2668"/>
      <c r="T2668"/>
      <c r="U2668"/>
    </row>
    <row r="2669" spans="1:21" hidden="1" x14ac:dyDescent="0.25">
      <c r="A2669" s="79" t="s">
        <v>31</v>
      </c>
      <c r="B2669" s="4" t="str">
        <f t="shared" si="82"/>
        <v>SMEDSR00003**C</v>
      </c>
      <c r="C2669" s="1" t="s">
        <v>91</v>
      </c>
      <c r="D2669" s="1" t="s">
        <v>95</v>
      </c>
      <c r="E2669" s="2">
        <v>17.13</v>
      </c>
      <c r="F2669" s="79" t="s">
        <v>106</v>
      </c>
      <c r="G2669" s="2"/>
      <c r="K2669" s="46" t="s">
        <v>348</v>
      </c>
      <c r="L2669" s="1">
        <v>17</v>
      </c>
      <c r="M2669" s="1">
        <v>3</v>
      </c>
    </row>
    <row r="2670" spans="1:21" hidden="1" x14ac:dyDescent="0.25">
      <c r="A2670" s="79" t="s">
        <v>31</v>
      </c>
      <c r="B2670" s="4" t="str">
        <f t="shared" si="82"/>
        <v>SMEDSR00003**C</v>
      </c>
      <c r="C2670" s="1" t="s">
        <v>91</v>
      </c>
      <c r="D2670" s="1" t="s">
        <v>95</v>
      </c>
      <c r="E2670" s="2">
        <v>17.28</v>
      </c>
      <c r="F2670" s="3" t="s">
        <v>107</v>
      </c>
      <c r="G2670" s="2"/>
      <c r="K2670" s="46" t="s">
        <v>348</v>
      </c>
      <c r="L2670" s="1">
        <v>17</v>
      </c>
      <c r="M2670" s="1">
        <v>1</v>
      </c>
    </row>
    <row r="2671" spans="1:21" hidden="1" x14ac:dyDescent="0.25">
      <c r="A2671" s="3" t="s">
        <v>67</v>
      </c>
      <c r="B2671" s="4" t="str">
        <f t="shared" si="82"/>
        <v>SMEDSR00003**C</v>
      </c>
      <c r="C2671" s="1" t="s">
        <v>91</v>
      </c>
      <c r="D2671" s="1" t="s">
        <v>95</v>
      </c>
      <c r="E2671" s="2">
        <v>17.28</v>
      </c>
      <c r="F2671" s="3" t="s">
        <v>108</v>
      </c>
      <c r="G2671" s="1" t="s">
        <v>54</v>
      </c>
      <c r="K2671" s="46" t="s">
        <v>348</v>
      </c>
      <c r="L2671" s="1">
        <v>17</v>
      </c>
      <c r="M2671" s="1">
        <v>34</v>
      </c>
    </row>
    <row r="2672" spans="1:21" hidden="1" x14ac:dyDescent="0.25">
      <c r="A2672" s="3" t="s">
        <v>64</v>
      </c>
      <c r="B2672" s="4" t="str">
        <f t="shared" si="82"/>
        <v>SMEDSR00003**C</v>
      </c>
      <c r="C2672" s="1" t="s">
        <v>91</v>
      </c>
      <c r="D2672" s="1" t="s">
        <v>95</v>
      </c>
      <c r="E2672" s="2">
        <v>18.05</v>
      </c>
      <c r="F2672" s="3" t="s">
        <v>109</v>
      </c>
      <c r="G2672" s="2">
        <f>E2672+I2672</f>
        <v>18.53</v>
      </c>
      <c r="I2672" s="2">
        <v>0.48</v>
      </c>
      <c r="J2672" s="56"/>
      <c r="K2672" s="87" t="s">
        <v>585</v>
      </c>
      <c r="L2672" s="46">
        <v>18</v>
      </c>
      <c r="M2672" s="67">
        <v>0.24</v>
      </c>
      <c r="T2672" s="56">
        <v>2</v>
      </c>
    </row>
    <row r="2673" spans="1:21" hidden="1" x14ac:dyDescent="0.25">
      <c r="A2673" s="3" t="s">
        <v>20</v>
      </c>
      <c r="B2673" s="4" t="str">
        <f t="shared" si="82"/>
        <v>SMEDSR00003**C</v>
      </c>
      <c r="C2673" s="1" t="s">
        <v>91</v>
      </c>
      <c r="D2673" s="1" t="s">
        <v>95</v>
      </c>
      <c r="E2673" s="1">
        <v>18.190000000000001</v>
      </c>
      <c r="F2673" s="66" t="s">
        <v>109</v>
      </c>
      <c r="G2673" s="2"/>
      <c r="J2673" s="1" t="s">
        <v>26</v>
      </c>
      <c r="K2673" s="46" t="s">
        <v>348</v>
      </c>
      <c r="L2673" s="1">
        <v>17</v>
      </c>
      <c r="M2673" s="1">
        <v>19</v>
      </c>
      <c r="U2673" s="2">
        <v>0</v>
      </c>
    </row>
    <row r="2674" spans="1:21" hidden="1" x14ac:dyDescent="0.25">
      <c r="A2674" s="3" t="s">
        <v>20</v>
      </c>
      <c r="B2674" s="4" t="str">
        <f t="shared" si="82"/>
        <v>SMEDSR00003**C</v>
      </c>
      <c r="C2674" s="1" t="s">
        <v>91</v>
      </c>
      <c r="D2674" s="1" t="s">
        <v>95</v>
      </c>
      <c r="E2674" s="1">
        <v>19.77</v>
      </c>
      <c r="F2674" s="66" t="s">
        <v>110</v>
      </c>
      <c r="G2674" s="2"/>
      <c r="J2674" s="1" t="s">
        <v>24</v>
      </c>
      <c r="K2674" s="46" t="s">
        <v>348</v>
      </c>
      <c r="L2674" s="1">
        <v>17</v>
      </c>
      <c r="M2674" s="1">
        <v>15</v>
      </c>
      <c r="U2674" s="2"/>
    </row>
    <row r="2675" spans="1:21" hidden="1" x14ac:dyDescent="0.25">
      <c r="A2675" s="3" t="s">
        <v>69</v>
      </c>
      <c r="B2675" s="4" t="str">
        <f t="shared" si="82"/>
        <v>SMEDSR00003**C</v>
      </c>
      <c r="C2675" s="1" t="s">
        <v>91</v>
      </c>
      <c r="D2675" s="1" t="s">
        <v>95</v>
      </c>
      <c r="E2675" s="2">
        <v>19.77</v>
      </c>
      <c r="F2675" s="3" t="s">
        <v>111</v>
      </c>
      <c r="G2675" s="1" t="s">
        <v>54</v>
      </c>
      <c r="K2675" s="46" t="s">
        <v>348</v>
      </c>
      <c r="L2675" s="1">
        <v>17</v>
      </c>
      <c r="P2675" s="1">
        <v>400</v>
      </c>
    </row>
    <row r="2676" spans="1:21" hidden="1" x14ac:dyDescent="0.25">
      <c r="A2676" s="3" t="s">
        <v>64</v>
      </c>
      <c r="B2676" s="4" t="str">
        <f t="shared" si="82"/>
        <v>SMEDSR00003**C</v>
      </c>
      <c r="C2676" s="1" t="s">
        <v>91</v>
      </c>
      <c r="D2676" s="1" t="s">
        <v>95</v>
      </c>
      <c r="E2676" s="2">
        <v>19.86</v>
      </c>
      <c r="F2676" s="3" t="s">
        <v>112</v>
      </c>
      <c r="G2676" s="2">
        <v>24.81</v>
      </c>
      <c r="H2676" s="3" t="s">
        <v>807</v>
      </c>
      <c r="I2676" s="2">
        <v>7.58</v>
      </c>
      <c r="J2676" s="56"/>
      <c r="K2676" s="87" t="s">
        <v>585</v>
      </c>
      <c r="L2676" s="1">
        <v>17</v>
      </c>
      <c r="M2676" s="67">
        <v>4.95</v>
      </c>
      <c r="T2676" s="56"/>
    </row>
    <row r="2677" spans="1:21" hidden="1" x14ac:dyDescent="0.25">
      <c r="A2677" s="3" t="s">
        <v>20</v>
      </c>
      <c r="B2677" s="4" t="str">
        <f t="shared" si="82"/>
        <v>SMEDSR00003**C</v>
      </c>
      <c r="C2677" s="1" t="s">
        <v>91</v>
      </c>
      <c r="D2677" s="1" t="s">
        <v>95</v>
      </c>
      <c r="E2677" s="1">
        <v>19.86</v>
      </c>
      <c r="F2677" s="66" t="s">
        <v>112</v>
      </c>
      <c r="G2677" s="2"/>
      <c r="J2677" s="1" t="s">
        <v>27</v>
      </c>
      <c r="K2677" s="46" t="s">
        <v>348</v>
      </c>
      <c r="L2677" s="1">
        <v>17</v>
      </c>
      <c r="M2677" s="1">
        <v>33</v>
      </c>
      <c r="U2677" s="2">
        <v>15.92</v>
      </c>
    </row>
    <row r="2678" spans="1:21" hidden="1" x14ac:dyDescent="0.25">
      <c r="A2678" s="3" t="s">
        <v>67</v>
      </c>
      <c r="B2678" s="4" t="str">
        <f t="shared" ref="B2678:B2679" si="88">"S"&amp;C2678&amp;MID(D2678,1,2)&amp;"00"&amp;MID(D2678,3,3)&amp;"**C"</f>
        <v>SMEDSR00003**C</v>
      </c>
      <c r="C2678" s="1" t="s">
        <v>91</v>
      </c>
      <c r="D2678" s="1" t="s">
        <v>95</v>
      </c>
      <c r="E2678" s="1">
        <v>19.86</v>
      </c>
      <c r="F2678" s="66" t="s">
        <v>112</v>
      </c>
      <c r="G2678" s="2"/>
      <c r="J2678" s="1" t="s">
        <v>26</v>
      </c>
      <c r="K2678" s="46" t="s">
        <v>25</v>
      </c>
      <c r="L2678" s="1">
        <v>19</v>
      </c>
      <c r="M2678" s="1">
        <v>150</v>
      </c>
      <c r="U2678" s="2"/>
    </row>
    <row r="2679" spans="1:21" hidden="1" x14ac:dyDescent="0.25">
      <c r="A2679" s="3" t="s">
        <v>31</v>
      </c>
      <c r="B2679" s="4" t="str">
        <f t="shared" si="88"/>
        <v>SMEDSR00003**C</v>
      </c>
      <c r="C2679" s="1" t="s">
        <v>91</v>
      </c>
      <c r="D2679" s="1" t="s">
        <v>95</v>
      </c>
      <c r="E2679" s="1">
        <v>19.86</v>
      </c>
      <c r="F2679" s="66" t="s">
        <v>112</v>
      </c>
      <c r="G2679" s="2"/>
      <c r="J2679" s="1" t="s">
        <v>26</v>
      </c>
      <c r="K2679" s="46" t="s">
        <v>25</v>
      </c>
      <c r="L2679" s="1">
        <v>19</v>
      </c>
      <c r="M2679" s="1">
        <v>3</v>
      </c>
      <c r="U2679" s="2"/>
    </row>
    <row r="2680" spans="1:21" hidden="1" x14ac:dyDescent="0.25">
      <c r="A2680" s="3" t="s">
        <v>50</v>
      </c>
      <c r="B2680" s="4" t="str">
        <f t="shared" si="82"/>
        <v>SMEDSR00003**C</v>
      </c>
      <c r="C2680" s="1" t="s">
        <v>91</v>
      </c>
      <c r="D2680" s="1" t="s">
        <v>95</v>
      </c>
      <c r="E2680" s="2">
        <v>19.86</v>
      </c>
      <c r="F2680" s="3" t="s">
        <v>112</v>
      </c>
      <c r="G2680" s="2">
        <v>24.81</v>
      </c>
      <c r="H2680" s="3" t="s">
        <v>808</v>
      </c>
      <c r="I2680" s="2" t="s">
        <v>54</v>
      </c>
      <c r="J2680" s="2">
        <v>0</v>
      </c>
      <c r="K2680" s="46" t="s">
        <v>585</v>
      </c>
      <c r="L2680" s="1">
        <v>17</v>
      </c>
      <c r="M2680" s="2">
        <v>9.9</v>
      </c>
      <c r="T2680" s="2"/>
    </row>
    <row r="2681" spans="1:21" hidden="1" x14ac:dyDescent="0.25">
      <c r="A2681" s="3" t="s">
        <v>20</v>
      </c>
      <c r="B2681" s="4" t="str">
        <f t="shared" si="82"/>
        <v>SMEDSR00003**C</v>
      </c>
      <c r="C2681" s="1" t="s">
        <v>91</v>
      </c>
      <c r="D2681" s="1" t="s">
        <v>95</v>
      </c>
      <c r="E2681" s="1">
        <v>20.83</v>
      </c>
      <c r="F2681" s="66" t="s">
        <v>109</v>
      </c>
      <c r="G2681" s="2"/>
      <c r="K2681" s="46" t="s">
        <v>348</v>
      </c>
      <c r="L2681" s="46">
        <v>18</v>
      </c>
      <c r="M2681" s="1">
        <v>16</v>
      </c>
      <c r="U2681" s="2">
        <v>1.97</v>
      </c>
    </row>
    <row r="2682" spans="1:21" hidden="1" x14ac:dyDescent="0.25">
      <c r="A2682" s="3" t="s">
        <v>20</v>
      </c>
      <c r="B2682" s="4" t="str">
        <f t="shared" si="82"/>
        <v>SMEDSR00003**C</v>
      </c>
      <c r="C2682" s="1" t="s">
        <v>91</v>
      </c>
      <c r="D2682" s="1" t="s">
        <v>95</v>
      </c>
      <c r="E2682" s="1">
        <v>22.32</v>
      </c>
      <c r="F2682" s="66" t="s">
        <v>596</v>
      </c>
      <c r="G2682" s="2"/>
      <c r="J2682" s="1" t="s">
        <v>27</v>
      </c>
      <c r="K2682" s="46" t="s">
        <v>348</v>
      </c>
      <c r="L2682" s="46">
        <v>18</v>
      </c>
      <c r="M2682" s="1">
        <v>19</v>
      </c>
      <c r="U2682" s="2">
        <v>22.32</v>
      </c>
    </row>
    <row r="2683" spans="1:21" hidden="1" x14ac:dyDescent="0.25">
      <c r="A2683" s="3" t="s">
        <v>20</v>
      </c>
      <c r="B2683" s="4" t="str">
        <f t="shared" ref="B2683:B2753" si="89">"S"&amp;C2683&amp;MID(D2683,1,2)&amp;"00"&amp;MID(D2683,3,3)&amp;"**C"</f>
        <v>SMEDSR00003**C</v>
      </c>
      <c r="C2683" s="1" t="s">
        <v>91</v>
      </c>
      <c r="D2683" s="1" t="s">
        <v>95</v>
      </c>
      <c r="E2683" s="1">
        <v>22.32</v>
      </c>
      <c r="F2683" s="66" t="s">
        <v>596</v>
      </c>
      <c r="G2683" s="2"/>
      <c r="J2683" s="1" t="s">
        <v>28</v>
      </c>
      <c r="K2683" s="46" t="s">
        <v>348</v>
      </c>
      <c r="L2683" s="46">
        <v>18</v>
      </c>
      <c r="M2683" s="1">
        <v>17</v>
      </c>
      <c r="U2683" s="2">
        <v>22.32</v>
      </c>
    </row>
    <row r="2684" spans="1:21" hidden="1" x14ac:dyDescent="0.25">
      <c r="A2684" s="3" t="s">
        <v>20</v>
      </c>
      <c r="B2684" s="4" t="str">
        <f t="shared" si="89"/>
        <v>SMEDSR00003**C</v>
      </c>
      <c r="C2684" s="1" t="s">
        <v>91</v>
      </c>
      <c r="D2684" s="1" t="s">
        <v>95</v>
      </c>
      <c r="E2684" s="1">
        <v>22.32</v>
      </c>
      <c r="F2684" s="66" t="s">
        <v>66</v>
      </c>
      <c r="G2684" s="2"/>
      <c r="J2684" s="1" t="s">
        <v>26</v>
      </c>
      <c r="K2684" s="46" t="s">
        <v>348</v>
      </c>
      <c r="L2684" s="46">
        <v>18</v>
      </c>
      <c r="M2684" s="1">
        <v>15</v>
      </c>
      <c r="U2684" s="2">
        <v>11.95</v>
      </c>
    </row>
    <row r="2685" spans="1:21" hidden="1" x14ac:dyDescent="0.25">
      <c r="A2685" s="3" t="s">
        <v>20</v>
      </c>
      <c r="B2685" s="4" t="str">
        <f t="shared" ref="B2685:B2686" si="90">"S"&amp;C2685&amp;MID(D2685,1,2)&amp;"00"&amp;MID(D2685,3,3)&amp;"**C"</f>
        <v>SMEDSR00003**C</v>
      </c>
      <c r="C2685" s="1" t="s">
        <v>91</v>
      </c>
      <c r="D2685" s="1" t="s">
        <v>95</v>
      </c>
      <c r="E2685" s="1">
        <v>22.32</v>
      </c>
      <c r="F2685" s="66" t="s">
        <v>112</v>
      </c>
      <c r="G2685" s="2"/>
      <c r="J2685" s="1" t="s">
        <v>24</v>
      </c>
      <c r="K2685" s="46" t="s">
        <v>348</v>
      </c>
      <c r="L2685" s="46">
        <v>18</v>
      </c>
      <c r="M2685" s="1">
        <v>17</v>
      </c>
      <c r="U2685" s="2">
        <v>18.38</v>
      </c>
    </row>
    <row r="2686" spans="1:21" hidden="1" x14ac:dyDescent="0.25">
      <c r="A2686" s="3" t="s">
        <v>67</v>
      </c>
      <c r="B2686" s="4" t="str">
        <f t="shared" si="90"/>
        <v>SMEDSR00003**C</v>
      </c>
      <c r="C2686" s="1" t="s">
        <v>91</v>
      </c>
      <c r="D2686" s="1" t="s">
        <v>95</v>
      </c>
      <c r="E2686" s="1">
        <v>22.46</v>
      </c>
      <c r="F2686" s="66" t="s">
        <v>3338</v>
      </c>
      <c r="G2686" s="2">
        <v>22.66</v>
      </c>
      <c r="J2686" s="1" t="s">
        <v>28</v>
      </c>
      <c r="K2686" s="46" t="s">
        <v>25</v>
      </c>
      <c r="L2686" s="1">
        <v>21</v>
      </c>
      <c r="M2686" s="1">
        <f>(970-860)+(1219-1054)</f>
        <v>275</v>
      </c>
      <c r="U2686" s="2"/>
    </row>
    <row r="2687" spans="1:21" hidden="1" x14ac:dyDescent="0.25">
      <c r="A2687" s="3" t="s">
        <v>69</v>
      </c>
      <c r="B2687" s="4" t="str">
        <f t="shared" ref="B2687" si="91">"S"&amp;C2687&amp;MID(D2687,1,2)&amp;"00"&amp;MID(D2687,3,3)&amp;"**C"</f>
        <v>SMEDSR00003**C</v>
      </c>
      <c r="C2687" s="1" t="s">
        <v>91</v>
      </c>
      <c r="D2687" s="1" t="s">
        <v>95</v>
      </c>
      <c r="E2687" s="1">
        <v>22.46</v>
      </c>
      <c r="F2687" s="66" t="s">
        <v>3338</v>
      </c>
      <c r="G2687" s="2">
        <v>22.66</v>
      </c>
      <c r="J2687" s="1" t="s">
        <v>28</v>
      </c>
      <c r="K2687" s="46" t="s">
        <v>25</v>
      </c>
      <c r="L2687" s="1">
        <v>21</v>
      </c>
      <c r="M2687" s="1">
        <v>245</v>
      </c>
      <c r="U2687" s="2"/>
    </row>
    <row r="2688" spans="1:21" hidden="1" x14ac:dyDescent="0.25">
      <c r="A2688" s="3" t="s">
        <v>31</v>
      </c>
      <c r="B2688" s="4" t="str">
        <f t="shared" ref="B2688" si="92">"S"&amp;C2688&amp;MID(D2688,1,2)&amp;"00"&amp;MID(D2688,3,3)&amp;"**C"</f>
        <v>SMEDSR00003**C</v>
      </c>
      <c r="C2688" s="1" t="s">
        <v>91</v>
      </c>
      <c r="D2688" s="1" t="s">
        <v>95</v>
      </c>
      <c r="E2688" s="1">
        <v>22.46</v>
      </c>
      <c r="F2688" s="66" t="s">
        <v>3338</v>
      </c>
      <c r="G2688" s="2">
        <v>22.66</v>
      </c>
      <c r="J2688" s="1" t="s">
        <v>28</v>
      </c>
      <c r="K2688" s="46" t="s">
        <v>25</v>
      </c>
      <c r="L2688" s="1">
        <v>21</v>
      </c>
      <c r="M2688" s="1">
        <v>4</v>
      </c>
      <c r="U2688" s="2"/>
    </row>
    <row r="2689" spans="1:21" hidden="1" x14ac:dyDescent="0.25">
      <c r="A2689" s="3" t="s">
        <v>20</v>
      </c>
      <c r="B2689" s="4" t="str">
        <f t="shared" ref="B2689" si="93">"S"&amp;C2689&amp;MID(D2689,1,2)&amp;"00"&amp;MID(D2689,3,3)&amp;"**C"</f>
        <v>SMEDSR00003**C</v>
      </c>
      <c r="C2689" s="1" t="s">
        <v>91</v>
      </c>
      <c r="D2689" s="1" t="s">
        <v>95</v>
      </c>
      <c r="E2689" s="1">
        <v>22.46</v>
      </c>
      <c r="F2689" s="66" t="s">
        <v>3338</v>
      </c>
      <c r="G2689" s="2">
        <v>22.66</v>
      </c>
      <c r="J2689" s="1" t="s">
        <v>28</v>
      </c>
      <c r="K2689" s="46" t="s">
        <v>25</v>
      </c>
      <c r="L2689" s="1">
        <v>21</v>
      </c>
      <c r="M2689" s="1">
        <v>16</v>
      </c>
      <c r="U2689" s="2"/>
    </row>
    <row r="2690" spans="1:21" hidden="1" x14ac:dyDescent="0.25">
      <c r="A2690" s="3" t="s">
        <v>118</v>
      </c>
      <c r="B2690" s="4" t="str">
        <f t="shared" ref="B2690" si="94">"S"&amp;C2690&amp;MID(D2690,1,2)&amp;"00"&amp;MID(D2690,3,3)&amp;"**C"</f>
        <v>SMEDSR00003**C</v>
      </c>
      <c r="C2690" s="1" t="s">
        <v>91</v>
      </c>
      <c r="D2690" s="1" t="s">
        <v>95</v>
      </c>
      <c r="E2690" s="1">
        <v>22.46</v>
      </c>
      <c r="F2690" s="66" t="s">
        <v>3338</v>
      </c>
      <c r="G2690" s="2">
        <v>22.66</v>
      </c>
      <c r="J2690" s="1" t="s">
        <v>28</v>
      </c>
      <c r="K2690" s="46" t="s">
        <v>25</v>
      </c>
      <c r="L2690" s="1">
        <v>21</v>
      </c>
      <c r="M2690" s="1">
        <v>2</v>
      </c>
      <c r="U2690" s="2"/>
    </row>
    <row r="2691" spans="1:21" hidden="1" x14ac:dyDescent="0.25">
      <c r="A2691" s="3" t="s">
        <v>64</v>
      </c>
      <c r="B2691" s="4" t="str">
        <f t="shared" si="89"/>
        <v>SMEDSR00018**C</v>
      </c>
      <c r="C2691" s="1" t="s">
        <v>91</v>
      </c>
      <c r="D2691" s="1" t="s">
        <v>485</v>
      </c>
      <c r="E2691" s="2">
        <v>0</v>
      </c>
      <c r="F2691" s="3" t="s">
        <v>591</v>
      </c>
      <c r="G2691" s="2">
        <v>9.5299999999999994</v>
      </c>
      <c r="H2691" s="3" t="s">
        <v>806</v>
      </c>
      <c r="I2691" s="2">
        <v>7.51</v>
      </c>
      <c r="J2691" s="56"/>
      <c r="K2691" s="87" t="s">
        <v>585</v>
      </c>
      <c r="L2691" s="46">
        <v>18</v>
      </c>
      <c r="M2691" s="67">
        <v>9.5299999999999994</v>
      </c>
      <c r="T2691" s="56"/>
    </row>
    <row r="2692" spans="1:21" hidden="1" x14ac:dyDescent="0.25">
      <c r="A2692" s="3" t="s">
        <v>50</v>
      </c>
      <c r="B2692" s="4" t="str">
        <f t="shared" si="89"/>
        <v>SMEDSR00018**C</v>
      </c>
      <c r="C2692" s="1" t="s">
        <v>91</v>
      </c>
      <c r="D2692" s="1" t="s">
        <v>485</v>
      </c>
      <c r="E2692" s="2">
        <v>0</v>
      </c>
      <c r="F2692" s="3" t="s">
        <v>591</v>
      </c>
      <c r="G2692" s="2">
        <v>9.5299999999999994</v>
      </c>
      <c r="H2692" s="3" t="s">
        <v>806</v>
      </c>
      <c r="I2692" s="2" t="s">
        <v>63</v>
      </c>
      <c r="J2692" s="2">
        <v>0</v>
      </c>
      <c r="K2692" s="46" t="s">
        <v>585</v>
      </c>
      <c r="L2692" s="87">
        <v>18</v>
      </c>
      <c r="M2692" s="2">
        <v>19.059999999999999</v>
      </c>
      <c r="T2692" s="2"/>
    </row>
    <row r="2693" spans="1:21" hidden="1" x14ac:dyDescent="0.25">
      <c r="A2693" s="3" t="s">
        <v>31</v>
      </c>
      <c r="B2693" s="4" t="s">
        <v>2613</v>
      </c>
      <c r="C2693" s="1" t="s">
        <v>91</v>
      </c>
      <c r="D2693" s="1" t="s">
        <v>485</v>
      </c>
      <c r="E2693" s="2">
        <v>2.61</v>
      </c>
      <c r="F2693" s="3" t="s">
        <v>1148</v>
      </c>
      <c r="G2693" s="2">
        <v>2.69</v>
      </c>
      <c r="J2693" s="2" t="s">
        <v>165</v>
      </c>
      <c r="K2693" s="46" t="s">
        <v>25</v>
      </c>
      <c r="L2693" s="87">
        <v>20</v>
      </c>
      <c r="M2693" s="56">
        <v>4</v>
      </c>
      <c r="T2693" s="2"/>
    </row>
    <row r="2694" spans="1:21" hidden="1" x14ac:dyDescent="0.25">
      <c r="A2694" s="3" t="s">
        <v>2431</v>
      </c>
      <c r="B2694" s="4" t="s">
        <v>2613</v>
      </c>
      <c r="C2694" s="1" t="s">
        <v>91</v>
      </c>
      <c r="D2694" s="1" t="s">
        <v>485</v>
      </c>
      <c r="E2694" s="2">
        <v>2.61</v>
      </c>
      <c r="F2694" s="3" t="s">
        <v>1148</v>
      </c>
      <c r="G2694" s="2">
        <v>2.69</v>
      </c>
      <c r="J2694" s="2" t="s">
        <v>3291</v>
      </c>
      <c r="K2694" s="46" t="s">
        <v>25</v>
      </c>
      <c r="L2694" s="87">
        <v>20</v>
      </c>
      <c r="M2694" s="56">
        <v>4</v>
      </c>
      <c r="T2694" s="2"/>
    </row>
    <row r="2695" spans="1:21" hidden="1" x14ac:dyDescent="0.25">
      <c r="A2695" s="3" t="s">
        <v>202</v>
      </c>
      <c r="B2695" s="4" t="str">
        <f t="shared" si="89"/>
        <v>SMEDSR00018**C</v>
      </c>
      <c r="C2695" s="1" t="s">
        <v>91</v>
      </c>
      <c r="D2695" s="46" t="s">
        <v>485</v>
      </c>
      <c r="E2695" s="2">
        <v>2.61</v>
      </c>
      <c r="F2695" s="3" t="s">
        <v>1148</v>
      </c>
      <c r="G2695" s="1">
        <v>2.69</v>
      </c>
      <c r="K2695" s="46" t="s">
        <v>25</v>
      </c>
      <c r="L2695" s="1">
        <v>17</v>
      </c>
      <c r="M2695" s="1">
        <v>345</v>
      </c>
    </row>
    <row r="2696" spans="1:21" hidden="1" x14ac:dyDescent="0.25">
      <c r="A2696" s="79" t="s">
        <v>2144</v>
      </c>
      <c r="B2696" s="4" t="str">
        <f t="shared" si="89"/>
        <v>SMEDSR00018**C</v>
      </c>
      <c r="C2696" s="1" t="s">
        <v>91</v>
      </c>
      <c r="D2696" s="1" t="s">
        <v>485</v>
      </c>
      <c r="E2696" s="1">
        <v>2.61</v>
      </c>
      <c r="F2696" s="66" t="s">
        <v>1148</v>
      </c>
      <c r="G2696" s="2">
        <v>2.69</v>
      </c>
      <c r="J2696" s="1" t="s">
        <v>27</v>
      </c>
      <c r="K2696" s="46" t="s">
        <v>25</v>
      </c>
      <c r="L2696" s="1">
        <v>17</v>
      </c>
      <c r="M2696" s="1">
        <v>30</v>
      </c>
      <c r="U2696" s="2">
        <v>12.88</v>
      </c>
    </row>
    <row r="2697" spans="1:21" hidden="1" x14ac:dyDescent="0.25">
      <c r="A2697" s="3" t="s">
        <v>20</v>
      </c>
      <c r="B2697" s="4" t="str">
        <f t="shared" si="89"/>
        <v>SMEDSR00018**C</v>
      </c>
      <c r="C2697" s="1" t="s">
        <v>91</v>
      </c>
      <c r="D2697" s="1" t="s">
        <v>485</v>
      </c>
      <c r="E2697" s="1">
        <v>7.78</v>
      </c>
      <c r="F2697" s="66" t="s">
        <v>1150</v>
      </c>
      <c r="G2697" s="2"/>
      <c r="J2697" s="1" t="s">
        <v>28</v>
      </c>
      <c r="K2697" s="1" t="s">
        <v>348</v>
      </c>
      <c r="L2697" s="46">
        <v>18</v>
      </c>
      <c r="M2697" s="1">
        <v>11</v>
      </c>
      <c r="U2697" s="2"/>
    </row>
    <row r="2698" spans="1:21" hidden="1" x14ac:dyDescent="0.25">
      <c r="A2698" s="3" t="s">
        <v>20</v>
      </c>
      <c r="B2698" s="4" t="str">
        <f t="shared" si="89"/>
        <v>SMEDSR00018**C</v>
      </c>
      <c r="C2698" s="1" t="s">
        <v>91</v>
      </c>
      <c r="D2698" s="1" t="s">
        <v>485</v>
      </c>
      <c r="E2698" s="1">
        <v>7.78</v>
      </c>
      <c r="F2698" s="66" t="s">
        <v>1149</v>
      </c>
      <c r="G2698" s="2"/>
      <c r="J2698" s="1" t="s">
        <v>26</v>
      </c>
      <c r="K2698" s="1" t="s">
        <v>348</v>
      </c>
      <c r="L2698" s="46">
        <v>18</v>
      </c>
      <c r="M2698" s="1">
        <v>11</v>
      </c>
      <c r="U2698" s="2">
        <v>7.78</v>
      </c>
    </row>
    <row r="2699" spans="1:21" hidden="1" x14ac:dyDescent="0.25">
      <c r="A2699" s="3" t="s">
        <v>20</v>
      </c>
      <c r="B2699" s="4" t="str">
        <f t="shared" si="89"/>
        <v>SMEDSR00018**C</v>
      </c>
      <c r="C2699" s="1" t="s">
        <v>91</v>
      </c>
      <c r="D2699" s="1" t="s">
        <v>485</v>
      </c>
      <c r="E2699" s="1">
        <v>7.78</v>
      </c>
      <c r="F2699" s="66" t="s">
        <v>1149</v>
      </c>
      <c r="G2699" s="2"/>
      <c r="J2699" s="1" t="s">
        <v>24</v>
      </c>
      <c r="K2699" s="1" t="s">
        <v>348</v>
      </c>
      <c r="L2699" s="46">
        <v>18</v>
      </c>
      <c r="M2699" s="1">
        <v>12</v>
      </c>
      <c r="U2699" s="2">
        <v>7.78</v>
      </c>
    </row>
    <row r="2700" spans="1:21" hidden="1" x14ac:dyDescent="0.25">
      <c r="A2700" s="3" t="s">
        <v>20</v>
      </c>
      <c r="B2700" s="4" t="str">
        <f t="shared" si="89"/>
        <v>SMEDSR00018**C</v>
      </c>
      <c r="C2700" s="1" t="s">
        <v>91</v>
      </c>
      <c r="D2700" s="1" t="s">
        <v>485</v>
      </c>
      <c r="E2700" s="1">
        <v>7.78</v>
      </c>
      <c r="F2700" s="66" t="s">
        <v>1149</v>
      </c>
      <c r="G2700" s="2"/>
      <c r="J2700" s="1" t="s">
        <v>27</v>
      </c>
      <c r="K2700" s="1" t="s">
        <v>348</v>
      </c>
      <c r="L2700" s="46">
        <v>18</v>
      </c>
      <c r="M2700" s="1">
        <v>11</v>
      </c>
      <c r="U2700" s="2">
        <v>16.739999999999998</v>
      </c>
    </row>
    <row r="2701" spans="1:21" hidden="1" x14ac:dyDescent="0.25">
      <c r="A2701" s="3" t="s">
        <v>64</v>
      </c>
      <c r="B2701" s="4" t="str">
        <f t="shared" si="89"/>
        <v>SMEDSR00018**C</v>
      </c>
      <c r="C2701" s="1" t="s">
        <v>91</v>
      </c>
      <c r="D2701" s="1" t="s">
        <v>485</v>
      </c>
      <c r="E2701" s="2">
        <v>7.93</v>
      </c>
      <c r="F2701" s="3" t="s">
        <v>97</v>
      </c>
      <c r="G2701" s="2">
        <v>8.0299999999999994</v>
      </c>
      <c r="I2701" s="2">
        <v>0.16</v>
      </c>
      <c r="J2701" s="56"/>
      <c r="K2701" s="87" t="s">
        <v>585</v>
      </c>
      <c r="L2701" s="46">
        <v>18</v>
      </c>
      <c r="M2701" s="67">
        <v>0.1</v>
      </c>
      <c r="T2701" s="56"/>
    </row>
    <row r="2702" spans="1:21" hidden="1" x14ac:dyDescent="0.25">
      <c r="A2702" s="79" t="s">
        <v>31</v>
      </c>
      <c r="B2702" s="4" t="str">
        <f t="shared" si="89"/>
        <v>SMEDSR00018**C</v>
      </c>
      <c r="C2702" s="1" t="s">
        <v>91</v>
      </c>
      <c r="D2702" s="1" t="s">
        <v>485</v>
      </c>
      <c r="E2702" s="2">
        <v>8.01</v>
      </c>
      <c r="F2702" s="3" t="s">
        <v>1151</v>
      </c>
      <c r="G2702" s="2"/>
      <c r="J2702" s="1" t="s">
        <v>26</v>
      </c>
      <c r="K2702" s="1" t="s">
        <v>348</v>
      </c>
      <c r="L2702" s="69">
        <v>18</v>
      </c>
      <c r="M2702" s="1">
        <v>1</v>
      </c>
      <c r="N2702" s="1">
        <v>1</v>
      </c>
    </row>
    <row r="2703" spans="1:21" hidden="1" x14ac:dyDescent="0.25">
      <c r="A2703" s="3" t="s">
        <v>67</v>
      </c>
      <c r="B2703" s="4" t="str">
        <f t="shared" si="89"/>
        <v>SMEDSR00018**C</v>
      </c>
      <c r="C2703" s="1" t="s">
        <v>91</v>
      </c>
      <c r="D2703" s="1" t="s">
        <v>485</v>
      </c>
      <c r="E2703" s="2">
        <v>8.01</v>
      </c>
      <c r="F2703" s="3" t="s">
        <v>1877</v>
      </c>
      <c r="G2703" s="1" t="s">
        <v>81</v>
      </c>
      <c r="J2703" s="1" t="s">
        <v>26</v>
      </c>
      <c r="K2703" s="46" t="s">
        <v>348</v>
      </c>
      <c r="L2703" s="1">
        <v>16</v>
      </c>
      <c r="M2703" s="1">
        <v>80</v>
      </c>
    </row>
    <row r="2704" spans="1:21" hidden="1" x14ac:dyDescent="0.25">
      <c r="A2704" s="3" t="s">
        <v>69</v>
      </c>
      <c r="B2704" s="4" t="str">
        <f t="shared" si="89"/>
        <v>SMEDSR00018**C</v>
      </c>
      <c r="C2704" s="1" t="s">
        <v>91</v>
      </c>
      <c r="D2704" s="1" t="s">
        <v>485</v>
      </c>
      <c r="E2704" s="2">
        <v>8.01</v>
      </c>
      <c r="F2704" s="3" t="s">
        <v>1878</v>
      </c>
      <c r="G2704" s="1" t="s">
        <v>81</v>
      </c>
      <c r="J2704" s="1" t="s">
        <v>26</v>
      </c>
      <c r="K2704" s="46" t="s">
        <v>348</v>
      </c>
      <c r="L2704" s="46">
        <v>18</v>
      </c>
      <c r="P2704" s="1">
        <v>76</v>
      </c>
    </row>
    <row r="2705" spans="1:21" hidden="1" x14ac:dyDescent="0.25">
      <c r="A2705" s="3" t="s">
        <v>69</v>
      </c>
      <c r="B2705" s="4" t="str">
        <f t="shared" si="89"/>
        <v>SMEDSR00018**C</v>
      </c>
      <c r="C2705" s="1" t="s">
        <v>91</v>
      </c>
      <c r="D2705" s="1" t="s">
        <v>485</v>
      </c>
      <c r="E2705" s="2">
        <v>8.01</v>
      </c>
      <c r="F2705" s="3" t="s">
        <v>1878</v>
      </c>
      <c r="G2705" s="1" t="s">
        <v>81</v>
      </c>
      <c r="J2705" s="1" t="s">
        <v>24</v>
      </c>
      <c r="K2705" s="46" t="s">
        <v>348</v>
      </c>
      <c r="L2705" s="46">
        <v>18</v>
      </c>
      <c r="P2705" s="1">
        <v>87</v>
      </c>
    </row>
    <row r="2706" spans="1:21" hidden="1" x14ac:dyDescent="0.25">
      <c r="A2706" s="3" t="s">
        <v>64</v>
      </c>
      <c r="B2706" s="4" t="str">
        <f t="shared" si="89"/>
        <v>SMEDSR00018**C</v>
      </c>
      <c r="C2706" s="1" t="s">
        <v>91</v>
      </c>
      <c r="D2706" s="1" t="s">
        <v>485</v>
      </c>
      <c r="E2706" s="2">
        <v>13.25</v>
      </c>
      <c r="F2706" s="79" t="s">
        <v>1680</v>
      </c>
      <c r="G2706" s="2">
        <v>15.26</v>
      </c>
      <c r="H2706" s="3" t="s">
        <v>124</v>
      </c>
      <c r="I2706" s="2">
        <v>4.3899999999999997</v>
      </c>
      <c r="J2706" s="56" t="s">
        <v>72</v>
      </c>
      <c r="K2706" s="87" t="s">
        <v>585</v>
      </c>
      <c r="L2706" s="46">
        <v>18</v>
      </c>
      <c r="M2706" s="67">
        <v>3.04</v>
      </c>
      <c r="T2706" s="56"/>
    </row>
    <row r="2707" spans="1:21" hidden="1" x14ac:dyDescent="0.25">
      <c r="A2707" s="3" t="s">
        <v>50</v>
      </c>
      <c r="B2707" s="4" t="str">
        <f t="shared" si="89"/>
        <v>SMEDSR00018**C</v>
      </c>
      <c r="C2707" s="1" t="s">
        <v>91</v>
      </c>
      <c r="D2707" s="1" t="s">
        <v>485</v>
      </c>
      <c r="E2707" s="2">
        <v>13.25</v>
      </c>
      <c r="F2707" s="3" t="s">
        <v>806</v>
      </c>
      <c r="G2707" s="2">
        <v>14.96</v>
      </c>
      <c r="H2707" s="3" t="s">
        <v>1681</v>
      </c>
      <c r="I2707" s="2" t="s">
        <v>54</v>
      </c>
      <c r="J2707" s="2">
        <v>0</v>
      </c>
      <c r="K2707" s="46" t="s">
        <v>585</v>
      </c>
      <c r="L2707" s="87">
        <v>18</v>
      </c>
      <c r="M2707" s="2">
        <v>3.42</v>
      </c>
      <c r="T2707" s="2" t="s">
        <v>55</v>
      </c>
    </row>
    <row r="2708" spans="1:21" hidden="1" x14ac:dyDescent="0.25">
      <c r="A2708" s="79" t="s">
        <v>31</v>
      </c>
      <c r="B2708" s="4" t="str">
        <f t="shared" si="89"/>
        <v>SMEDSR00018**C</v>
      </c>
      <c r="C2708" s="1" t="s">
        <v>91</v>
      </c>
      <c r="D2708" s="1" t="s">
        <v>485</v>
      </c>
      <c r="E2708" s="2">
        <v>13.54</v>
      </c>
      <c r="F2708" s="3" t="s">
        <v>1152</v>
      </c>
      <c r="G2708" s="2"/>
      <c r="J2708" s="1" t="s">
        <v>26</v>
      </c>
      <c r="K2708" s="1" t="s">
        <v>348</v>
      </c>
      <c r="L2708" s="1">
        <v>16</v>
      </c>
      <c r="M2708" s="1">
        <v>4</v>
      </c>
    </row>
    <row r="2709" spans="1:21" hidden="1" x14ac:dyDescent="0.25">
      <c r="A2709" s="79" t="s">
        <v>31</v>
      </c>
      <c r="B2709" s="4" t="str">
        <f t="shared" si="89"/>
        <v>SMEDSR00018**C</v>
      </c>
      <c r="C2709" s="1" t="s">
        <v>91</v>
      </c>
      <c r="D2709" s="1" t="s">
        <v>485</v>
      </c>
      <c r="E2709" s="2">
        <v>13.54</v>
      </c>
      <c r="F2709" s="3" t="s">
        <v>1152</v>
      </c>
      <c r="G2709" s="2"/>
      <c r="J2709" s="1" t="s">
        <v>24</v>
      </c>
      <c r="K2709" s="1" t="s">
        <v>348</v>
      </c>
      <c r="L2709" s="1">
        <v>16</v>
      </c>
      <c r="M2709" s="1">
        <v>7</v>
      </c>
    </row>
    <row r="2710" spans="1:21" hidden="1" x14ac:dyDescent="0.25">
      <c r="A2710" s="3" t="s">
        <v>67</v>
      </c>
      <c r="B2710" s="4" t="str">
        <f t="shared" si="89"/>
        <v>SMEDSR00018**C</v>
      </c>
      <c r="C2710" s="1" t="s">
        <v>91</v>
      </c>
      <c r="D2710" s="1" t="s">
        <v>485</v>
      </c>
      <c r="E2710" s="2">
        <v>13.54</v>
      </c>
      <c r="F2710" s="3" t="s">
        <v>1152</v>
      </c>
      <c r="G2710" s="1" t="s">
        <v>54</v>
      </c>
      <c r="J2710" s="1" t="s">
        <v>26</v>
      </c>
      <c r="K2710" s="46" t="s">
        <v>348</v>
      </c>
      <c r="L2710" s="1">
        <v>16</v>
      </c>
      <c r="M2710" s="1">
        <v>200</v>
      </c>
    </row>
    <row r="2711" spans="1:21" hidden="1" x14ac:dyDescent="0.25">
      <c r="A2711" s="3" t="s">
        <v>67</v>
      </c>
      <c r="B2711" s="4" t="str">
        <f t="shared" si="89"/>
        <v>SMEDSR00018**C</v>
      </c>
      <c r="C2711" s="1" t="s">
        <v>91</v>
      </c>
      <c r="D2711" s="1" t="s">
        <v>485</v>
      </c>
      <c r="E2711" s="2">
        <v>13.54</v>
      </c>
      <c r="F2711" s="3" t="s">
        <v>1152</v>
      </c>
      <c r="G2711" s="1" t="s">
        <v>54</v>
      </c>
      <c r="J2711" s="1" t="s">
        <v>24</v>
      </c>
      <c r="K2711" s="46" t="s">
        <v>348</v>
      </c>
      <c r="L2711" s="1">
        <v>16</v>
      </c>
      <c r="M2711" s="1">
        <v>537</v>
      </c>
    </row>
    <row r="2712" spans="1:21" hidden="1" x14ac:dyDescent="0.25">
      <c r="A2712" s="3" t="s">
        <v>20</v>
      </c>
      <c r="B2712" s="4" t="str">
        <f t="shared" si="89"/>
        <v>SMEDSR00018**C</v>
      </c>
      <c r="C2712" s="1" t="s">
        <v>91</v>
      </c>
      <c r="D2712" s="1" t="s">
        <v>485</v>
      </c>
      <c r="E2712" s="1">
        <v>13.54</v>
      </c>
      <c r="F2712" s="66" t="s">
        <v>1879</v>
      </c>
      <c r="G2712" s="2"/>
      <c r="J2712" s="1" t="s">
        <v>24</v>
      </c>
      <c r="K2712" s="1" t="s">
        <v>348</v>
      </c>
      <c r="L2712" s="46">
        <v>18</v>
      </c>
      <c r="M2712" s="1">
        <v>35</v>
      </c>
      <c r="U2712" s="2"/>
    </row>
    <row r="2713" spans="1:21" hidden="1" x14ac:dyDescent="0.25">
      <c r="A2713" s="3" t="s">
        <v>20</v>
      </c>
      <c r="B2713" s="4" t="str">
        <f t="shared" si="89"/>
        <v>SMEDSR00018**C</v>
      </c>
      <c r="C2713" s="1" t="s">
        <v>91</v>
      </c>
      <c r="D2713" s="1" t="s">
        <v>485</v>
      </c>
      <c r="E2713" s="1">
        <v>13.54</v>
      </c>
      <c r="F2713" s="66" t="s">
        <v>1879</v>
      </c>
      <c r="G2713" s="2"/>
      <c r="J2713" s="1" t="s">
        <v>28</v>
      </c>
      <c r="K2713" s="1" t="s">
        <v>348</v>
      </c>
      <c r="L2713" s="46">
        <v>18</v>
      </c>
      <c r="M2713" s="1">
        <v>28</v>
      </c>
      <c r="U2713" s="2"/>
    </row>
    <row r="2714" spans="1:21" hidden="1" x14ac:dyDescent="0.25">
      <c r="A2714" s="3" t="s">
        <v>20</v>
      </c>
      <c r="B2714" s="4" t="str">
        <f t="shared" si="89"/>
        <v>SMEDSR00018**C</v>
      </c>
      <c r="C2714" s="1" t="s">
        <v>91</v>
      </c>
      <c r="D2714" s="1" t="s">
        <v>485</v>
      </c>
      <c r="E2714" s="1">
        <v>13.54</v>
      </c>
      <c r="F2714" s="66" t="s">
        <v>1879</v>
      </c>
      <c r="G2714" s="2"/>
      <c r="J2714" s="1" t="s">
        <v>26</v>
      </c>
      <c r="K2714" s="1" t="s">
        <v>348</v>
      </c>
      <c r="L2714" s="46">
        <v>18</v>
      </c>
      <c r="M2714" s="1">
        <v>21</v>
      </c>
      <c r="U2714" s="2"/>
    </row>
    <row r="2715" spans="1:21" hidden="1" x14ac:dyDescent="0.25">
      <c r="A2715" s="3" t="s">
        <v>20</v>
      </c>
      <c r="B2715" s="4" t="str">
        <f t="shared" si="89"/>
        <v>SMEDSR00018**C</v>
      </c>
      <c r="C2715" s="1" t="s">
        <v>91</v>
      </c>
      <c r="D2715" s="1" t="s">
        <v>485</v>
      </c>
      <c r="E2715" s="1">
        <v>13.54</v>
      </c>
      <c r="F2715" s="66" t="s">
        <v>1879</v>
      </c>
      <c r="G2715" s="2"/>
      <c r="J2715" s="1" t="s">
        <v>27</v>
      </c>
      <c r="K2715" s="1" t="s">
        <v>348</v>
      </c>
      <c r="L2715" s="46">
        <v>18</v>
      </c>
      <c r="M2715" s="1">
        <v>27</v>
      </c>
      <c r="U2715" s="2"/>
    </row>
    <row r="2716" spans="1:21" hidden="1" x14ac:dyDescent="0.25">
      <c r="A2716" s="3" t="s">
        <v>69</v>
      </c>
      <c r="B2716" s="4" t="str">
        <f t="shared" si="89"/>
        <v>SMEDSR00018**C</v>
      </c>
      <c r="C2716" s="1" t="s">
        <v>91</v>
      </c>
      <c r="D2716" s="1" t="s">
        <v>485</v>
      </c>
      <c r="E2716" s="2">
        <v>13.54</v>
      </c>
      <c r="F2716" s="3" t="s">
        <v>1152</v>
      </c>
      <c r="G2716" s="1" t="s">
        <v>54</v>
      </c>
      <c r="J2716" s="1" t="s">
        <v>24</v>
      </c>
      <c r="K2716" s="46" t="s">
        <v>348</v>
      </c>
      <c r="L2716" s="46">
        <v>18</v>
      </c>
      <c r="P2716" s="1">
        <v>89</v>
      </c>
    </row>
    <row r="2717" spans="1:21" hidden="1" x14ac:dyDescent="0.25">
      <c r="A2717" s="3" t="s">
        <v>69</v>
      </c>
      <c r="B2717" s="4" t="str">
        <f t="shared" si="89"/>
        <v>SMEDSR00018**C</v>
      </c>
      <c r="C2717" s="1" t="s">
        <v>91</v>
      </c>
      <c r="D2717" s="1" t="s">
        <v>485</v>
      </c>
      <c r="E2717" s="2">
        <v>13.54</v>
      </c>
      <c r="F2717" s="3" t="s">
        <v>1152</v>
      </c>
      <c r="G2717" s="1" t="s">
        <v>54</v>
      </c>
      <c r="J2717" s="1" t="s">
        <v>26</v>
      </c>
      <c r="K2717" s="46" t="s">
        <v>348</v>
      </c>
      <c r="L2717" s="46">
        <v>18</v>
      </c>
      <c r="P2717" s="1">
        <v>82</v>
      </c>
    </row>
    <row r="2718" spans="1:21" hidden="1" x14ac:dyDescent="0.25">
      <c r="A2718" s="79" t="s">
        <v>31</v>
      </c>
      <c r="B2718" s="4" t="str">
        <f t="shared" si="89"/>
        <v>SMEDSR00018**C</v>
      </c>
      <c r="C2718" s="1" t="s">
        <v>91</v>
      </c>
      <c r="D2718" s="1" t="s">
        <v>485</v>
      </c>
      <c r="E2718" s="1">
        <v>13.73</v>
      </c>
      <c r="F2718" s="66" t="s">
        <v>1880</v>
      </c>
      <c r="G2718" s="2">
        <v>13.9</v>
      </c>
      <c r="J2718" s="1" t="s">
        <v>137</v>
      </c>
      <c r="K2718" s="1" t="s">
        <v>348</v>
      </c>
      <c r="L2718" s="1">
        <v>16</v>
      </c>
      <c r="M2718" s="1">
        <v>4</v>
      </c>
      <c r="U2718" s="2"/>
    </row>
    <row r="2719" spans="1:21" hidden="1" x14ac:dyDescent="0.25">
      <c r="A2719" s="79" t="s">
        <v>31</v>
      </c>
      <c r="B2719" s="4" t="str">
        <f t="shared" si="89"/>
        <v>SMEDSR00018**C</v>
      </c>
      <c r="C2719" s="46" t="s">
        <v>91</v>
      </c>
      <c r="D2719" s="46" t="s">
        <v>485</v>
      </c>
      <c r="E2719" s="82">
        <v>13.94</v>
      </c>
      <c r="F2719" s="79" t="s">
        <v>1153</v>
      </c>
      <c r="G2719" s="82"/>
      <c r="J2719" s="46" t="s">
        <v>26</v>
      </c>
      <c r="K2719" s="46" t="s">
        <v>348</v>
      </c>
      <c r="L2719" s="69">
        <v>18</v>
      </c>
      <c r="M2719" s="46">
        <v>2</v>
      </c>
      <c r="N2719" s="46"/>
      <c r="O2719" s="46"/>
      <c r="P2719" s="46"/>
    </row>
    <row r="2720" spans="1:21" hidden="1" x14ac:dyDescent="0.25">
      <c r="A2720" s="79" t="s">
        <v>31</v>
      </c>
      <c r="B2720" s="4" t="str">
        <f t="shared" si="89"/>
        <v>SMEDSR00018**C</v>
      </c>
      <c r="C2720" s="46" t="s">
        <v>91</v>
      </c>
      <c r="D2720" s="46" t="s">
        <v>485</v>
      </c>
      <c r="E2720" s="82">
        <v>13.94</v>
      </c>
      <c r="F2720" s="79" t="s">
        <v>1153</v>
      </c>
      <c r="G2720" s="82"/>
      <c r="J2720" s="46" t="s">
        <v>24</v>
      </c>
      <c r="K2720" s="46" t="s">
        <v>348</v>
      </c>
      <c r="L2720" s="1">
        <v>18</v>
      </c>
      <c r="M2720" s="46">
        <v>2</v>
      </c>
      <c r="N2720" s="46"/>
      <c r="O2720" s="46"/>
      <c r="P2720" s="46"/>
    </row>
    <row r="2721" spans="1:21" hidden="1" x14ac:dyDescent="0.25">
      <c r="A2721" s="3" t="s">
        <v>67</v>
      </c>
      <c r="B2721" s="4" t="str">
        <f t="shared" si="89"/>
        <v>SMEDSR00018**C</v>
      </c>
      <c r="C2721" s="1" t="s">
        <v>91</v>
      </c>
      <c r="D2721" s="1" t="s">
        <v>485</v>
      </c>
      <c r="E2721" s="2">
        <v>13.94</v>
      </c>
      <c r="F2721" s="3" t="s">
        <v>1153</v>
      </c>
      <c r="J2721" s="1" t="s">
        <v>24</v>
      </c>
      <c r="K2721" s="85" t="s">
        <v>348</v>
      </c>
      <c r="L2721" s="1">
        <v>16</v>
      </c>
      <c r="M2721" s="1">
        <v>100</v>
      </c>
    </row>
    <row r="2722" spans="1:21" hidden="1" x14ac:dyDescent="0.25">
      <c r="A2722" s="3" t="s">
        <v>67</v>
      </c>
      <c r="B2722" s="4" t="str">
        <f t="shared" si="89"/>
        <v>SMEDSR00018**C</v>
      </c>
      <c r="C2722" s="1" t="s">
        <v>91</v>
      </c>
      <c r="D2722" s="1" t="s">
        <v>485</v>
      </c>
      <c r="E2722" s="2">
        <v>13.94</v>
      </c>
      <c r="F2722" s="3" t="s">
        <v>1153</v>
      </c>
      <c r="J2722" s="1" t="s">
        <v>26</v>
      </c>
      <c r="K2722" s="85" t="s">
        <v>348</v>
      </c>
      <c r="L2722" s="1">
        <v>16</v>
      </c>
      <c r="P2722" s="1">
        <v>100</v>
      </c>
    </row>
    <row r="2723" spans="1:21" hidden="1" x14ac:dyDescent="0.25">
      <c r="A2723" s="3" t="s">
        <v>67</v>
      </c>
      <c r="B2723" s="4" t="str">
        <f t="shared" si="89"/>
        <v>SMEDSR00018**C</v>
      </c>
      <c r="C2723" s="1" t="s">
        <v>91</v>
      </c>
      <c r="D2723" s="1" t="s">
        <v>485</v>
      </c>
      <c r="E2723" s="2">
        <v>13.94</v>
      </c>
      <c r="F2723" s="3" t="s">
        <v>1153</v>
      </c>
      <c r="J2723" s="1" t="s">
        <v>24</v>
      </c>
      <c r="K2723" s="85" t="s">
        <v>348</v>
      </c>
      <c r="L2723" s="46">
        <v>18</v>
      </c>
      <c r="M2723" s="1">
        <v>113</v>
      </c>
    </row>
    <row r="2724" spans="1:21" hidden="1" x14ac:dyDescent="0.25">
      <c r="A2724" s="3" t="s">
        <v>67</v>
      </c>
      <c r="B2724" s="4" t="str">
        <f t="shared" si="89"/>
        <v>SMEDSR00018**C</v>
      </c>
      <c r="C2724" s="1" t="s">
        <v>91</v>
      </c>
      <c r="D2724" s="1" t="s">
        <v>485</v>
      </c>
      <c r="E2724" s="2">
        <v>13.94</v>
      </c>
      <c r="F2724" s="3" t="s">
        <v>1153</v>
      </c>
      <c r="J2724" s="1" t="s">
        <v>26</v>
      </c>
      <c r="K2724" s="46" t="s">
        <v>348</v>
      </c>
      <c r="L2724" s="46">
        <v>18</v>
      </c>
      <c r="M2724" s="1">
        <v>98</v>
      </c>
    </row>
    <row r="2725" spans="1:21" hidden="1" x14ac:dyDescent="0.25">
      <c r="A2725" s="3" t="s">
        <v>20</v>
      </c>
      <c r="B2725" s="4" t="str">
        <f t="shared" si="89"/>
        <v>SMEDSR00018**C</v>
      </c>
      <c r="C2725" s="1" t="s">
        <v>91</v>
      </c>
      <c r="D2725" s="1" t="s">
        <v>485</v>
      </c>
      <c r="E2725" s="1">
        <v>13.94</v>
      </c>
      <c r="F2725" s="66" t="s">
        <v>1153</v>
      </c>
      <c r="G2725" s="2"/>
      <c r="J2725" s="1" t="s">
        <v>24</v>
      </c>
      <c r="K2725" s="1" t="s">
        <v>348</v>
      </c>
      <c r="L2725" s="46">
        <v>18</v>
      </c>
      <c r="M2725" s="1">
        <v>30</v>
      </c>
      <c r="U2725" s="2"/>
    </row>
    <row r="2726" spans="1:21" hidden="1" x14ac:dyDescent="0.25">
      <c r="A2726" s="3" t="s">
        <v>20</v>
      </c>
      <c r="B2726" s="4" t="str">
        <f t="shared" si="89"/>
        <v>SMEDSR00018**C</v>
      </c>
      <c r="C2726" s="1" t="s">
        <v>91</v>
      </c>
      <c r="D2726" s="1" t="s">
        <v>485</v>
      </c>
      <c r="E2726" s="1">
        <v>13.94</v>
      </c>
      <c r="F2726" s="66" t="s">
        <v>1153</v>
      </c>
      <c r="G2726" s="2"/>
      <c r="J2726" s="1" t="s">
        <v>26</v>
      </c>
      <c r="K2726" s="1" t="s">
        <v>348</v>
      </c>
      <c r="L2726" s="46">
        <v>18</v>
      </c>
      <c r="M2726" s="1">
        <v>30</v>
      </c>
      <c r="U2726" s="2"/>
    </row>
    <row r="2727" spans="1:21" hidden="1" x14ac:dyDescent="0.25">
      <c r="A2727" s="3" t="s">
        <v>20</v>
      </c>
      <c r="B2727" s="4" t="str">
        <f t="shared" si="89"/>
        <v>SMEDSR00018**C</v>
      </c>
      <c r="C2727" s="1" t="s">
        <v>91</v>
      </c>
      <c r="D2727" s="1" t="s">
        <v>485</v>
      </c>
      <c r="E2727" s="1">
        <v>13.94</v>
      </c>
      <c r="F2727" s="66" t="s">
        <v>1153</v>
      </c>
      <c r="G2727" s="2"/>
      <c r="J2727" s="1" t="s">
        <v>28</v>
      </c>
      <c r="K2727" s="1" t="s">
        <v>348</v>
      </c>
      <c r="L2727" s="46">
        <v>18</v>
      </c>
      <c r="M2727" s="1">
        <v>55</v>
      </c>
      <c r="U2727" s="2"/>
    </row>
    <row r="2728" spans="1:21" hidden="1" x14ac:dyDescent="0.25">
      <c r="A2728" s="3" t="s">
        <v>69</v>
      </c>
      <c r="B2728" s="4" t="str">
        <f t="shared" si="89"/>
        <v>SMEDSR00018**C</v>
      </c>
      <c r="C2728" s="1" t="s">
        <v>91</v>
      </c>
      <c r="D2728" s="1" t="s">
        <v>485</v>
      </c>
      <c r="E2728" s="2">
        <v>13.94</v>
      </c>
      <c r="F2728" s="3" t="s">
        <v>1153</v>
      </c>
      <c r="J2728" s="1" t="s">
        <v>24</v>
      </c>
      <c r="K2728" s="85" t="s">
        <v>348</v>
      </c>
      <c r="L2728" s="46">
        <v>18</v>
      </c>
      <c r="P2728" s="1">
        <v>100</v>
      </c>
    </row>
    <row r="2729" spans="1:21" hidden="1" x14ac:dyDescent="0.25">
      <c r="A2729" s="3" t="s">
        <v>69</v>
      </c>
      <c r="B2729" s="4" t="str">
        <f t="shared" si="89"/>
        <v>SMEDSR00018**C</v>
      </c>
      <c r="C2729" s="1" t="s">
        <v>91</v>
      </c>
      <c r="D2729" s="1" t="s">
        <v>485</v>
      </c>
      <c r="E2729" s="2">
        <v>13.94</v>
      </c>
      <c r="F2729" s="3" t="s">
        <v>1153</v>
      </c>
      <c r="J2729" s="1" t="s">
        <v>26</v>
      </c>
      <c r="K2729" s="85" t="s">
        <v>348</v>
      </c>
      <c r="L2729" s="46">
        <v>18</v>
      </c>
    </row>
    <row r="2730" spans="1:21" hidden="1" x14ac:dyDescent="0.25">
      <c r="A2730" s="3" t="s">
        <v>69</v>
      </c>
      <c r="B2730" s="4" t="str">
        <f t="shared" si="89"/>
        <v>SMEDSR00018**C</v>
      </c>
      <c r="C2730" s="1" t="s">
        <v>91</v>
      </c>
      <c r="D2730" s="1" t="s">
        <v>485</v>
      </c>
      <c r="E2730" s="2">
        <v>13.94</v>
      </c>
      <c r="F2730" s="3" t="s">
        <v>1153</v>
      </c>
      <c r="J2730" s="1" t="s">
        <v>24</v>
      </c>
      <c r="K2730" s="46" t="s">
        <v>348</v>
      </c>
      <c r="L2730" s="46">
        <v>18</v>
      </c>
      <c r="P2730" s="1">
        <v>104</v>
      </c>
    </row>
    <row r="2731" spans="1:21" hidden="1" x14ac:dyDescent="0.25">
      <c r="A2731" s="3" t="s">
        <v>69</v>
      </c>
      <c r="B2731" s="4" t="str">
        <f t="shared" si="89"/>
        <v>SMEDSR00018**C</v>
      </c>
      <c r="C2731" s="1" t="s">
        <v>91</v>
      </c>
      <c r="D2731" s="1" t="s">
        <v>485</v>
      </c>
      <c r="E2731" s="2">
        <v>13.94</v>
      </c>
      <c r="F2731" s="3" t="s">
        <v>1153</v>
      </c>
      <c r="J2731" s="1" t="s">
        <v>26</v>
      </c>
      <c r="K2731" s="46" t="s">
        <v>348</v>
      </c>
      <c r="L2731" s="46">
        <v>18</v>
      </c>
      <c r="P2731" s="1">
        <v>61</v>
      </c>
    </row>
    <row r="2732" spans="1:21" hidden="1" x14ac:dyDescent="0.25">
      <c r="A2732" s="79" t="s">
        <v>31</v>
      </c>
      <c r="B2732" s="4" t="str">
        <f t="shared" si="89"/>
        <v>SMEDSR00018**C</v>
      </c>
      <c r="C2732" s="1" t="s">
        <v>91</v>
      </c>
      <c r="D2732" s="1" t="s">
        <v>485</v>
      </c>
      <c r="E2732" s="1">
        <v>13.95</v>
      </c>
      <c r="F2732" s="66" t="s">
        <v>1881</v>
      </c>
      <c r="G2732" s="2"/>
      <c r="J2732" s="1" t="s">
        <v>24</v>
      </c>
      <c r="K2732" s="1" t="s">
        <v>348</v>
      </c>
      <c r="L2732" s="1">
        <v>16</v>
      </c>
      <c r="M2732" s="1">
        <v>2</v>
      </c>
      <c r="U2732" s="2"/>
    </row>
    <row r="2733" spans="1:21" hidden="1" x14ac:dyDescent="0.25">
      <c r="A2733" s="79" t="s">
        <v>31</v>
      </c>
      <c r="B2733" s="4" t="str">
        <f t="shared" si="89"/>
        <v>SMEDSR00018**C</v>
      </c>
      <c r="C2733" s="1" t="s">
        <v>91</v>
      </c>
      <c r="D2733" s="1" t="s">
        <v>485</v>
      </c>
      <c r="E2733" s="1">
        <v>13.95</v>
      </c>
      <c r="F2733" s="66" t="s">
        <v>1881</v>
      </c>
      <c r="G2733" s="2"/>
      <c r="J2733" s="1" t="s">
        <v>26</v>
      </c>
      <c r="K2733" s="1" t="s">
        <v>348</v>
      </c>
      <c r="L2733" s="1">
        <v>16</v>
      </c>
      <c r="M2733" s="1">
        <v>2</v>
      </c>
      <c r="U2733" s="2"/>
    </row>
    <row r="2734" spans="1:21" hidden="1" x14ac:dyDescent="0.25">
      <c r="A2734" s="3" t="s">
        <v>31</v>
      </c>
      <c r="B2734" s="4" t="str">
        <f t="shared" si="89"/>
        <v>SMEDSR00018**C</v>
      </c>
      <c r="C2734" s="1" t="s">
        <v>91</v>
      </c>
      <c r="D2734" s="1" t="s">
        <v>485</v>
      </c>
      <c r="E2734" s="2">
        <v>14.03</v>
      </c>
      <c r="F2734" s="3" t="s">
        <v>1882</v>
      </c>
      <c r="G2734" s="1">
        <v>14.24</v>
      </c>
      <c r="J2734" s="1" t="s">
        <v>137</v>
      </c>
      <c r="K2734" s="85" t="s">
        <v>348</v>
      </c>
      <c r="L2734" s="1">
        <v>16</v>
      </c>
      <c r="M2734" s="1">
        <v>6</v>
      </c>
    </row>
    <row r="2735" spans="1:21" hidden="1" x14ac:dyDescent="0.25">
      <c r="A2735" s="3" t="s">
        <v>118</v>
      </c>
      <c r="B2735" s="4" t="str">
        <f t="shared" si="89"/>
        <v>SMEDSR00018**C</v>
      </c>
      <c r="C2735" s="1" t="s">
        <v>91</v>
      </c>
      <c r="D2735" s="1" t="s">
        <v>485</v>
      </c>
      <c r="E2735" s="2">
        <v>14.15</v>
      </c>
      <c r="F2735" s="3" t="s">
        <v>1154</v>
      </c>
      <c r="G2735" s="1" t="s">
        <v>54</v>
      </c>
      <c r="K2735" s="1" t="s">
        <v>348</v>
      </c>
      <c r="L2735" s="1">
        <v>18</v>
      </c>
      <c r="M2735" s="1">
        <v>2</v>
      </c>
    </row>
    <row r="2736" spans="1:21" hidden="1" x14ac:dyDescent="0.25">
      <c r="A2736" s="79" t="s">
        <v>31</v>
      </c>
      <c r="B2736" s="4" t="str">
        <f t="shared" si="89"/>
        <v>SMEDSR00018**C</v>
      </c>
      <c r="C2736" s="1" t="s">
        <v>91</v>
      </c>
      <c r="D2736" s="1" t="s">
        <v>485</v>
      </c>
      <c r="E2736" s="2">
        <v>14.3</v>
      </c>
      <c r="F2736" s="3" t="s">
        <v>1883</v>
      </c>
      <c r="G2736" s="2"/>
      <c r="J2736" s="1" t="s">
        <v>24</v>
      </c>
      <c r="K2736" s="1" t="s">
        <v>348</v>
      </c>
      <c r="L2736" s="1">
        <v>16</v>
      </c>
      <c r="M2736" s="1">
        <v>8</v>
      </c>
    </row>
    <row r="2737" spans="1:21" hidden="1" x14ac:dyDescent="0.25">
      <c r="A2737" s="79" t="s">
        <v>31</v>
      </c>
      <c r="B2737" s="4" t="str">
        <f t="shared" si="89"/>
        <v>SMEDSR00018**C</v>
      </c>
      <c r="C2737" s="1" t="s">
        <v>91</v>
      </c>
      <c r="D2737" s="1" t="s">
        <v>485</v>
      </c>
      <c r="E2737" s="2">
        <v>14.3</v>
      </c>
      <c r="F2737" s="3" t="s">
        <v>1883</v>
      </c>
      <c r="G2737" s="2"/>
      <c r="J2737" s="1" t="s">
        <v>26</v>
      </c>
      <c r="K2737" s="1" t="s">
        <v>348</v>
      </c>
      <c r="L2737" s="1">
        <v>16</v>
      </c>
      <c r="M2737" s="1">
        <v>6</v>
      </c>
    </row>
    <row r="2738" spans="1:21" hidden="1" x14ac:dyDescent="0.25">
      <c r="A2738" s="3" t="s">
        <v>67</v>
      </c>
      <c r="B2738" s="4" t="str">
        <f t="shared" si="89"/>
        <v>SMEDSR00018**C</v>
      </c>
      <c r="C2738" s="1" t="s">
        <v>91</v>
      </c>
      <c r="D2738" s="1" t="s">
        <v>485</v>
      </c>
      <c r="E2738" s="2">
        <v>14.3</v>
      </c>
      <c r="F2738" s="3" t="s">
        <v>1883</v>
      </c>
      <c r="G2738" s="1" t="s">
        <v>54</v>
      </c>
      <c r="J2738" s="1" t="s">
        <v>26</v>
      </c>
      <c r="K2738" s="46" t="s">
        <v>348</v>
      </c>
      <c r="L2738" s="1">
        <v>16</v>
      </c>
      <c r="M2738" s="1">
        <v>382</v>
      </c>
    </row>
    <row r="2739" spans="1:21" hidden="1" x14ac:dyDescent="0.25">
      <c r="A2739" s="3" t="s">
        <v>67</v>
      </c>
      <c r="B2739" s="4" t="str">
        <f t="shared" si="89"/>
        <v>SMEDSR00018**C</v>
      </c>
      <c r="C2739" s="1" t="s">
        <v>91</v>
      </c>
      <c r="D2739" s="1" t="s">
        <v>485</v>
      </c>
      <c r="E2739" s="2">
        <v>14.3</v>
      </c>
      <c r="F2739" s="3" t="s">
        <v>1883</v>
      </c>
      <c r="G2739" s="1" t="s">
        <v>54</v>
      </c>
      <c r="J2739" s="1" t="s">
        <v>24</v>
      </c>
      <c r="K2739" s="46" t="s">
        <v>348</v>
      </c>
      <c r="L2739" s="1">
        <v>16</v>
      </c>
      <c r="M2739" s="1">
        <v>724</v>
      </c>
    </row>
    <row r="2740" spans="1:21" hidden="1" x14ac:dyDescent="0.25">
      <c r="A2740" s="3" t="s">
        <v>20</v>
      </c>
      <c r="B2740" s="4" t="str">
        <f t="shared" si="89"/>
        <v>SMEDSR00018**C</v>
      </c>
      <c r="C2740" s="1" t="s">
        <v>91</v>
      </c>
      <c r="D2740" s="1" t="s">
        <v>485</v>
      </c>
      <c r="E2740" s="1">
        <v>14.3</v>
      </c>
      <c r="F2740" s="66" t="s">
        <v>1884</v>
      </c>
      <c r="G2740" s="2"/>
      <c r="J2740" s="1" t="s">
        <v>24</v>
      </c>
      <c r="K2740" s="1" t="s">
        <v>348</v>
      </c>
      <c r="L2740" s="46">
        <v>18</v>
      </c>
      <c r="M2740" s="1">
        <v>32</v>
      </c>
      <c r="U2740" s="2"/>
    </row>
    <row r="2741" spans="1:21" hidden="1" x14ac:dyDescent="0.25">
      <c r="A2741" s="3" t="s">
        <v>20</v>
      </c>
      <c r="B2741" s="4" t="str">
        <f t="shared" si="89"/>
        <v>SMEDSR00018**C</v>
      </c>
      <c r="C2741" s="1" t="s">
        <v>91</v>
      </c>
      <c r="D2741" s="1" t="s">
        <v>485</v>
      </c>
      <c r="E2741" s="1">
        <v>14.3</v>
      </c>
      <c r="F2741" s="66" t="s">
        <v>1884</v>
      </c>
      <c r="G2741" s="2"/>
      <c r="J2741" s="1" t="s">
        <v>28</v>
      </c>
      <c r="K2741" s="1" t="s">
        <v>348</v>
      </c>
      <c r="L2741" s="46">
        <v>18</v>
      </c>
      <c r="M2741" s="1">
        <v>37</v>
      </c>
      <c r="U2741" s="2"/>
    </row>
    <row r="2742" spans="1:21" hidden="1" x14ac:dyDescent="0.25">
      <c r="A2742" s="3" t="s">
        <v>20</v>
      </c>
      <c r="B2742" s="4" t="str">
        <f t="shared" si="89"/>
        <v>SMEDSR00018**C</v>
      </c>
      <c r="C2742" s="1" t="s">
        <v>91</v>
      </c>
      <c r="D2742" s="1" t="s">
        <v>485</v>
      </c>
      <c r="E2742" s="1">
        <v>14.3</v>
      </c>
      <c r="F2742" s="66" t="s">
        <v>1884</v>
      </c>
      <c r="G2742" s="2"/>
      <c r="J2742" s="1" t="s">
        <v>27</v>
      </c>
      <c r="K2742" s="1" t="s">
        <v>348</v>
      </c>
      <c r="L2742" s="46">
        <v>18</v>
      </c>
      <c r="M2742" s="1">
        <v>24</v>
      </c>
      <c r="U2742" s="2"/>
    </row>
    <row r="2743" spans="1:21" hidden="1" x14ac:dyDescent="0.25">
      <c r="A2743" s="3" t="s">
        <v>20</v>
      </c>
      <c r="B2743" s="4" t="str">
        <f t="shared" si="89"/>
        <v>SMEDSR00018**C</v>
      </c>
      <c r="C2743" s="1" t="s">
        <v>91</v>
      </c>
      <c r="D2743" s="1" t="s">
        <v>485</v>
      </c>
      <c r="E2743" s="1">
        <v>14.3</v>
      </c>
      <c r="F2743" s="66" t="s">
        <v>1884</v>
      </c>
      <c r="G2743" s="2"/>
      <c r="J2743" s="1" t="s">
        <v>26</v>
      </c>
      <c r="K2743" s="1" t="s">
        <v>348</v>
      </c>
      <c r="L2743" s="46">
        <v>18</v>
      </c>
      <c r="M2743" s="1">
        <v>32</v>
      </c>
      <c r="U2743" s="2"/>
    </row>
    <row r="2744" spans="1:21" hidden="1" x14ac:dyDescent="0.25">
      <c r="A2744" s="79" t="s">
        <v>31</v>
      </c>
      <c r="B2744" s="4" t="str">
        <f t="shared" si="89"/>
        <v>SMEDSR00018**C</v>
      </c>
      <c r="C2744" s="1" t="s">
        <v>91</v>
      </c>
      <c r="D2744" s="1" t="s">
        <v>485</v>
      </c>
      <c r="E2744" s="1">
        <v>14.43</v>
      </c>
      <c r="F2744" s="3" t="s">
        <v>1885</v>
      </c>
      <c r="G2744" s="1">
        <v>14.56</v>
      </c>
      <c r="I2744" s="1"/>
      <c r="J2744" s="1" t="s">
        <v>137</v>
      </c>
      <c r="K2744" s="1" t="s">
        <v>348</v>
      </c>
      <c r="L2744" s="1">
        <v>16</v>
      </c>
      <c r="M2744" s="1">
        <v>4</v>
      </c>
      <c r="N2744" s="46"/>
      <c r="O2744" s="46"/>
      <c r="P2744" s="46"/>
    </row>
    <row r="2745" spans="1:21" hidden="1" x14ac:dyDescent="0.25">
      <c r="A2745" s="79" t="s">
        <v>31</v>
      </c>
      <c r="B2745" s="4" t="str">
        <f t="shared" si="89"/>
        <v>SMEDSR00018**C</v>
      </c>
      <c r="C2745" s="1" t="s">
        <v>91</v>
      </c>
      <c r="D2745" s="1" t="s">
        <v>485</v>
      </c>
      <c r="E2745" s="2">
        <v>14.6</v>
      </c>
      <c r="F2745" s="3" t="s">
        <v>1886</v>
      </c>
      <c r="G2745" s="2"/>
      <c r="J2745" s="1" t="s">
        <v>26</v>
      </c>
      <c r="K2745" s="1" t="s">
        <v>348</v>
      </c>
      <c r="L2745" s="1">
        <v>16</v>
      </c>
      <c r="M2745" s="1">
        <v>2</v>
      </c>
    </row>
    <row r="2746" spans="1:21" hidden="1" x14ac:dyDescent="0.25">
      <c r="A2746" s="79" t="s">
        <v>31</v>
      </c>
      <c r="B2746" s="4" t="str">
        <f t="shared" si="89"/>
        <v>SMEDSR00018**C</v>
      </c>
      <c r="C2746" s="1" t="s">
        <v>91</v>
      </c>
      <c r="D2746" s="1" t="s">
        <v>485</v>
      </c>
      <c r="E2746" s="2">
        <v>14.6</v>
      </c>
      <c r="F2746" s="3" t="s">
        <v>1886</v>
      </c>
      <c r="G2746" s="2"/>
      <c r="J2746" s="1" t="s">
        <v>24</v>
      </c>
      <c r="K2746" s="1" t="s">
        <v>348</v>
      </c>
      <c r="L2746" s="1">
        <v>16</v>
      </c>
      <c r="M2746" s="1">
        <v>5</v>
      </c>
    </row>
    <row r="2747" spans="1:21" hidden="1" x14ac:dyDescent="0.25">
      <c r="A2747" s="3" t="s">
        <v>67</v>
      </c>
      <c r="B2747" s="4" t="str">
        <f t="shared" si="89"/>
        <v>SMEDSR00018**C</v>
      </c>
      <c r="C2747" s="1" t="s">
        <v>91</v>
      </c>
      <c r="D2747" s="1" t="s">
        <v>485</v>
      </c>
      <c r="E2747" s="2">
        <v>14.6</v>
      </c>
      <c r="F2747" s="3" t="s">
        <v>1887</v>
      </c>
      <c r="G2747" s="1" t="s">
        <v>54</v>
      </c>
      <c r="J2747" s="1" t="s">
        <v>26</v>
      </c>
      <c r="K2747" s="46" t="s">
        <v>348</v>
      </c>
      <c r="L2747" s="1">
        <v>16</v>
      </c>
      <c r="M2747" s="1">
        <v>100</v>
      </c>
    </row>
    <row r="2748" spans="1:21" hidden="1" x14ac:dyDescent="0.25">
      <c r="A2748" s="3" t="s">
        <v>67</v>
      </c>
      <c r="B2748" s="4" t="str">
        <f t="shared" si="89"/>
        <v>SMEDSR00018**C</v>
      </c>
      <c r="C2748" s="1" t="s">
        <v>91</v>
      </c>
      <c r="D2748" s="1" t="s">
        <v>485</v>
      </c>
      <c r="E2748" s="2">
        <v>14.6</v>
      </c>
      <c r="F2748" s="3" t="s">
        <v>1887</v>
      </c>
      <c r="G2748" s="1" t="s">
        <v>54</v>
      </c>
      <c r="J2748" s="1" t="s">
        <v>24</v>
      </c>
      <c r="K2748" s="46" t="s">
        <v>348</v>
      </c>
      <c r="L2748" s="1">
        <v>16</v>
      </c>
      <c r="M2748" s="1">
        <v>337</v>
      </c>
    </row>
    <row r="2749" spans="1:21" hidden="1" x14ac:dyDescent="0.25">
      <c r="A2749" s="3" t="s">
        <v>20</v>
      </c>
      <c r="B2749" s="4" t="str">
        <f t="shared" si="89"/>
        <v>SMEDSR00018**C</v>
      </c>
      <c r="C2749" s="1" t="s">
        <v>91</v>
      </c>
      <c r="D2749" s="1" t="s">
        <v>485</v>
      </c>
      <c r="E2749" s="1">
        <v>14.6</v>
      </c>
      <c r="F2749" s="66" t="s">
        <v>1572</v>
      </c>
      <c r="G2749" s="2"/>
      <c r="J2749" s="1" t="s">
        <v>26</v>
      </c>
      <c r="K2749" s="1" t="s">
        <v>348</v>
      </c>
      <c r="L2749" s="46">
        <v>18</v>
      </c>
      <c r="M2749" s="1">
        <v>24</v>
      </c>
      <c r="U2749" s="2"/>
    </row>
    <row r="2750" spans="1:21" hidden="1" x14ac:dyDescent="0.25">
      <c r="A2750" s="3" t="s">
        <v>20</v>
      </c>
      <c r="B2750" s="4" t="str">
        <f t="shared" si="89"/>
        <v>SMEDSR00018**C</v>
      </c>
      <c r="C2750" s="1" t="s">
        <v>91</v>
      </c>
      <c r="D2750" s="1" t="s">
        <v>485</v>
      </c>
      <c r="E2750" s="1">
        <v>14.6</v>
      </c>
      <c r="F2750" s="66" t="s">
        <v>1572</v>
      </c>
      <c r="G2750" s="2"/>
      <c r="J2750" s="1" t="s">
        <v>24</v>
      </c>
      <c r="K2750" s="1" t="s">
        <v>348</v>
      </c>
      <c r="L2750" s="46">
        <v>18</v>
      </c>
      <c r="M2750" s="1">
        <v>36</v>
      </c>
      <c r="U2750" s="2"/>
    </row>
    <row r="2751" spans="1:21" hidden="1" x14ac:dyDescent="0.25">
      <c r="A2751" s="3" t="s">
        <v>20</v>
      </c>
      <c r="B2751" s="4" t="str">
        <f t="shared" si="89"/>
        <v>SMEDSR00018**C</v>
      </c>
      <c r="C2751" s="1" t="s">
        <v>91</v>
      </c>
      <c r="D2751" s="1" t="s">
        <v>485</v>
      </c>
      <c r="E2751" s="1">
        <v>14.6</v>
      </c>
      <c r="F2751" s="66" t="s">
        <v>1572</v>
      </c>
      <c r="G2751" s="2"/>
      <c r="J2751" s="1" t="s">
        <v>28</v>
      </c>
      <c r="K2751" s="1" t="s">
        <v>348</v>
      </c>
      <c r="L2751" s="46">
        <v>18</v>
      </c>
      <c r="M2751" s="1">
        <v>24</v>
      </c>
      <c r="U2751" s="2"/>
    </row>
    <row r="2752" spans="1:21" hidden="1" x14ac:dyDescent="0.25">
      <c r="A2752" s="3" t="s">
        <v>20</v>
      </c>
      <c r="B2752" s="4" t="str">
        <f t="shared" si="89"/>
        <v>SMEDSR00018**C</v>
      </c>
      <c r="C2752" s="1" t="s">
        <v>91</v>
      </c>
      <c r="D2752" s="1" t="s">
        <v>485</v>
      </c>
      <c r="E2752" s="1">
        <v>14.6</v>
      </c>
      <c r="F2752" s="66" t="s">
        <v>1572</v>
      </c>
      <c r="G2752" s="2"/>
      <c r="J2752" s="1" t="s">
        <v>27</v>
      </c>
      <c r="K2752" s="1" t="s">
        <v>348</v>
      </c>
      <c r="L2752" s="46">
        <v>18</v>
      </c>
      <c r="M2752" s="1">
        <v>24</v>
      </c>
      <c r="U2752" s="2"/>
    </row>
    <row r="2753" spans="1:21" hidden="1" x14ac:dyDescent="0.25">
      <c r="A2753" s="79" t="s">
        <v>31</v>
      </c>
      <c r="B2753" s="4" t="str">
        <f t="shared" si="89"/>
        <v>SMEDSR00018**C</v>
      </c>
      <c r="C2753" s="46" t="s">
        <v>91</v>
      </c>
      <c r="D2753" s="46" t="s">
        <v>485</v>
      </c>
      <c r="E2753" s="82">
        <v>14.67</v>
      </c>
      <c r="F2753" s="79" t="s">
        <v>1155</v>
      </c>
      <c r="G2753" s="82">
        <v>14.96</v>
      </c>
      <c r="J2753" s="46"/>
      <c r="K2753" s="1" t="s">
        <v>348</v>
      </c>
      <c r="L2753" s="69">
        <v>18</v>
      </c>
      <c r="M2753" s="46">
        <v>10</v>
      </c>
      <c r="N2753" s="46"/>
      <c r="O2753" s="46"/>
      <c r="P2753" s="46"/>
    </row>
    <row r="2754" spans="1:21" hidden="1" x14ac:dyDescent="0.25">
      <c r="A2754" s="79" t="s">
        <v>2227</v>
      </c>
      <c r="B2754" s="4" t="str">
        <f>"S"&amp;C2754&amp;MID(D2754,1,2)&amp;"00"&amp;MID(D2754,3,3)&amp;"**N"</f>
        <v>SMEDSR00018**N</v>
      </c>
      <c r="C2754" s="1" t="s">
        <v>91</v>
      </c>
      <c r="D2754" s="1" t="s">
        <v>485</v>
      </c>
      <c r="E2754" s="2">
        <v>15.1</v>
      </c>
      <c r="F2754" s="3" t="s">
        <v>1888</v>
      </c>
      <c r="K2754" s="46" t="s">
        <v>25</v>
      </c>
      <c r="L2754" s="46">
        <v>18</v>
      </c>
      <c r="M2754" s="1">
        <v>2</v>
      </c>
    </row>
    <row r="2755" spans="1:21" hidden="1" x14ac:dyDescent="0.25">
      <c r="A2755" s="3" t="s">
        <v>157</v>
      </c>
      <c r="B2755" s="4" t="str">
        <f t="shared" ref="B2755:B2818" si="95">"S"&amp;C2755&amp;MID(D2755,1,2)&amp;"00"&amp;MID(D2755,3,3)&amp;"**C"</f>
        <v>SMEDSR00018**C</v>
      </c>
      <c r="C2755" s="1" t="s">
        <v>91</v>
      </c>
      <c r="D2755" s="1" t="s">
        <v>485</v>
      </c>
      <c r="E2755" s="2">
        <v>14.96</v>
      </c>
      <c r="F2755" s="3" t="s">
        <v>610</v>
      </c>
      <c r="G2755" s="2">
        <v>15.96</v>
      </c>
      <c r="H2755" s="3" t="s">
        <v>1549</v>
      </c>
      <c r="I2755" s="2">
        <v>0</v>
      </c>
      <c r="J2755" s="1">
        <v>0</v>
      </c>
      <c r="K2755" s="46" t="s">
        <v>585</v>
      </c>
      <c r="L2755" s="87">
        <v>17</v>
      </c>
      <c r="M2755" s="1">
        <v>4.74</v>
      </c>
      <c r="T2755" s="46" t="s">
        <v>55</v>
      </c>
    </row>
    <row r="2756" spans="1:21" hidden="1" x14ac:dyDescent="0.25">
      <c r="A2756" s="3" t="s">
        <v>50</v>
      </c>
      <c r="B2756" s="4" t="str">
        <f t="shared" si="95"/>
        <v>SMEDSR00018**C</v>
      </c>
      <c r="C2756" s="1" t="s">
        <v>91</v>
      </c>
      <c r="D2756" s="1" t="s">
        <v>485</v>
      </c>
      <c r="E2756" s="2">
        <v>14.96</v>
      </c>
      <c r="F2756" s="3" t="s">
        <v>1681</v>
      </c>
      <c r="G2756" s="2">
        <v>16.100000000000001</v>
      </c>
      <c r="H2756" s="3" t="s">
        <v>1550</v>
      </c>
      <c r="I2756" s="2" t="s">
        <v>54</v>
      </c>
      <c r="J2756" s="2">
        <v>0</v>
      </c>
      <c r="K2756" s="46" t="s">
        <v>348</v>
      </c>
      <c r="L2756" s="87">
        <v>17</v>
      </c>
      <c r="M2756" s="2">
        <v>2.2799999999999998</v>
      </c>
      <c r="T2756" s="2" t="s">
        <v>55</v>
      </c>
    </row>
    <row r="2757" spans="1:21" hidden="1" x14ac:dyDescent="0.25">
      <c r="A2757" s="3" t="s">
        <v>208</v>
      </c>
      <c r="B2757" s="4" t="str">
        <f t="shared" si="95"/>
        <v>SMEDSR00018**C</v>
      </c>
      <c r="C2757" s="1" t="s">
        <v>91</v>
      </c>
      <c r="D2757" s="1" t="s">
        <v>485</v>
      </c>
      <c r="E2757" s="2">
        <v>14.96</v>
      </c>
      <c r="F2757" s="3" t="s">
        <v>1682</v>
      </c>
      <c r="G2757" s="2">
        <v>16.09</v>
      </c>
      <c r="H2757" s="3" t="s">
        <v>1551</v>
      </c>
      <c r="J2757" s="2">
        <v>0</v>
      </c>
      <c r="K2757" s="46" t="s">
        <v>348</v>
      </c>
      <c r="L2757" s="87">
        <v>17</v>
      </c>
      <c r="M2757" s="2">
        <v>2.2599999999999998</v>
      </c>
      <c r="T2757" s="2" t="s">
        <v>55</v>
      </c>
    </row>
    <row r="2758" spans="1:21" hidden="1" x14ac:dyDescent="0.25">
      <c r="A2758" s="79" t="s">
        <v>226</v>
      </c>
      <c r="B2758" s="4" t="str">
        <f>"S"&amp;C2758&amp;MID(D2758,1,2)&amp;"00"&amp;MID(D2758,3,3)&amp;"**N"</f>
        <v>SMEDSR00018**N</v>
      </c>
      <c r="C2758" s="1" t="s">
        <v>91</v>
      </c>
      <c r="D2758" s="1" t="s">
        <v>485</v>
      </c>
      <c r="E2758" s="2">
        <v>15.01</v>
      </c>
      <c r="F2758" s="3" t="s">
        <v>486</v>
      </c>
      <c r="G2758" s="2"/>
      <c r="J2758" s="1" t="s">
        <v>59</v>
      </c>
      <c r="K2758" s="1" t="s">
        <v>25</v>
      </c>
      <c r="L2758" s="1">
        <v>14</v>
      </c>
      <c r="R2758" s="1">
        <v>580</v>
      </c>
    </row>
    <row r="2759" spans="1:21" hidden="1" x14ac:dyDescent="0.25">
      <c r="A2759" s="79" t="s">
        <v>31</v>
      </c>
      <c r="B2759" s="4" t="str">
        <f>"S"&amp;C2759&amp;MID(D2759,1,2)&amp;"00"&amp;MID(D2759,3,3)&amp;"**N"</f>
        <v>SMEDSR00018**N</v>
      </c>
      <c r="C2759" s="1" t="s">
        <v>91</v>
      </c>
      <c r="D2759" s="1" t="s">
        <v>485</v>
      </c>
      <c r="E2759" s="2">
        <v>15.13</v>
      </c>
      <c r="F2759" s="3" t="s">
        <v>487</v>
      </c>
      <c r="G2759" s="2"/>
      <c r="J2759" s="1" t="s">
        <v>24</v>
      </c>
      <c r="K2759" s="1" t="s">
        <v>348</v>
      </c>
      <c r="L2759" s="1">
        <v>16</v>
      </c>
      <c r="M2759" s="1">
        <v>3</v>
      </c>
      <c r="N2759" s="1">
        <v>1</v>
      </c>
    </row>
    <row r="2760" spans="1:21" hidden="1" x14ac:dyDescent="0.25">
      <c r="A2760" s="79" t="s">
        <v>31</v>
      </c>
      <c r="B2760" s="4" t="str">
        <f t="shared" si="95"/>
        <v>SMEDSR00018**C</v>
      </c>
      <c r="C2760" s="1" t="s">
        <v>91</v>
      </c>
      <c r="D2760" s="1" t="s">
        <v>485</v>
      </c>
      <c r="E2760" s="2">
        <v>15.13</v>
      </c>
      <c r="F2760" s="3" t="s">
        <v>487</v>
      </c>
      <c r="G2760" s="2"/>
      <c r="J2760" s="1" t="s">
        <v>26</v>
      </c>
      <c r="K2760" s="1" t="s">
        <v>25</v>
      </c>
      <c r="L2760" s="69">
        <v>14</v>
      </c>
      <c r="M2760" s="1">
        <v>7</v>
      </c>
    </row>
    <row r="2761" spans="1:21" hidden="1" x14ac:dyDescent="0.25">
      <c r="A2761" s="3" t="s">
        <v>67</v>
      </c>
      <c r="B2761" s="4" t="str">
        <f>"S"&amp;C2761&amp;MID(D2761,1,2)&amp;"00"&amp;MID(D2761,3,3)&amp;"**N"</f>
        <v>SMEDSR00018**N</v>
      </c>
      <c r="C2761" s="1" t="s">
        <v>91</v>
      </c>
      <c r="D2761" s="1" t="s">
        <v>485</v>
      </c>
      <c r="E2761" s="2">
        <v>15.13</v>
      </c>
      <c r="F2761" s="3" t="s">
        <v>488</v>
      </c>
      <c r="J2761" s="1" t="s">
        <v>24</v>
      </c>
      <c r="K2761" s="85" t="s">
        <v>348</v>
      </c>
      <c r="L2761" s="46">
        <v>18</v>
      </c>
      <c r="M2761" s="1">
        <v>232</v>
      </c>
    </row>
    <row r="2762" spans="1:21" hidden="1" x14ac:dyDescent="0.25">
      <c r="A2762" s="3" t="s">
        <v>67</v>
      </c>
      <c r="B2762" s="4" t="str">
        <f t="shared" si="95"/>
        <v>SMEDSR00018**C</v>
      </c>
      <c r="C2762" s="1" t="s">
        <v>91</v>
      </c>
      <c r="D2762" s="1" t="s">
        <v>485</v>
      </c>
      <c r="E2762" s="2">
        <v>15.13</v>
      </c>
      <c r="F2762" s="3" t="s">
        <v>488</v>
      </c>
      <c r="G2762" s="1" t="s">
        <v>54</v>
      </c>
      <c r="J2762" s="1" t="s">
        <v>26</v>
      </c>
      <c r="K2762" s="46" t="s">
        <v>25</v>
      </c>
      <c r="L2762" s="1">
        <v>14</v>
      </c>
      <c r="M2762" s="1">
        <v>230</v>
      </c>
    </row>
    <row r="2763" spans="1:21" hidden="1" x14ac:dyDescent="0.25">
      <c r="A2763" s="3" t="s">
        <v>20</v>
      </c>
      <c r="B2763" s="4" t="str">
        <f>"S"&amp;C2763&amp;MID(D2763,1,2)&amp;"00"&amp;MID(D2763,3,3)&amp;"**N"</f>
        <v>SMEDSR00018**N</v>
      </c>
      <c r="C2763" s="1" t="s">
        <v>91</v>
      </c>
      <c r="D2763" s="1" t="s">
        <v>485</v>
      </c>
      <c r="E2763" s="1">
        <v>15.13</v>
      </c>
      <c r="F2763" s="66" t="s">
        <v>489</v>
      </c>
      <c r="G2763" s="2"/>
      <c r="J2763" s="1" t="s">
        <v>27</v>
      </c>
      <c r="K2763" s="1" t="s">
        <v>348</v>
      </c>
      <c r="L2763" s="46">
        <v>18</v>
      </c>
      <c r="M2763" s="1">
        <v>30</v>
      </c>
      <c r="U2763" s="2"/>
    </row>
    <row r="2764" spans="1:21" hidden="1" x14ac:dyDescent="0.25">
      <c r="A2764" s="3" t="s">
        <v>20</v>
      </c>
      <c r="B2764" s="4" t="str">
        <f t="shared" si="95"/>
        <v>SMEDSR00018**C</v>
      </c>
      <c r="C2764" s="1" t="s">
        <v>91</v>
      </c>
      <c r="D2764" s="1" t="s">
        <v>485</v>
      </c>
      <c r="E2764" s="1">
        <v>15.13</v>
      </c>
      <c r="F2764" s="66" t="s">
        <v>489</v>
      </c>
      <c r="G2764" s="2"/>
      <c r="J2764" s="1" t="s">
        <v>28</v>
      </c>
      <c r="K2764" s="1" t="s">
        <v>348</v>
      </c>
      <c r="L2764" s="46">
        <v>18</v>
      </c>
      <c r="M2764" s="1">
        <v>33</v>
      </c>
      <c r="U2764" s="2"/>
    </row>
    <row r="2765" spans="1:21" hidden="1" x14ac:dyDescent="0.25">
      <c r="A2765" s="3" t="s">
        <v>20</v>
      </c>
      <c r="B2765" s="4" t="str">
        <f t="shared" si="95"/>
        <v>SMEDSR00018**C</v>
      </c>
      <c r="C2765" s="1" t="s">
        <v>91</v>
      </c>
      <c r="D2765" s="1" t="s">
        <v>485</v>
      </c>
      <c r="E2765" s="1">
        <v>15.13</v>
      </c>
      <c r="F2765" s="66" t="s">
        <v>489</v>
      </c>
      <c r="G2765" s="2"/>
      <c r="J2765" s="1" t="s">
        <v>26</v>
      </c>
      <c r="K2765" s="1" t="s">
        <v>25</v>
      </c>
      <c r="L2765" s="1">
        <v>14</v>
      </c>
      <c r="M2765" s="1">
        <v>48</v>
      </c>
      <c r="U2765" s="2"/>
    </row>
    <row r="2766" spans="1:21" hidden="1" x14ac:dyDescent="0.25">
      <c r="A2766" s="3" t="s">
        <v>20</v>
      </c>
      <c r="B2766" s="4" t="str">
        <f>"S"&amp;C2766&amp;MID(D2766,1,2)&amp;"00"&amp;MID(D2766,3,3)&amp;"**N"</f>
        <v>SMEDSR00018**N</v>
      </c>
      <c r="C2766" s="1" t="s">
        <v>91</v>
      </c>
      <c r="D2766" s="1" t="s">
        <v>485</v>
      </c>
      <c r="E2766" s="1">
        <v>15.13</v>
      </c>
      <c r="F2766" s="66" t="s">
        <v>489</v>
      </c>
      <c r="G2766" s="2"/>
      <c r="J2766" s="1" t="s">
        <v>24</v>
      </c>
      <c r="K2766" s="1" t="s">
        <v>25</v>
      </c>
      <c r="L2766" s="1">
        <v>14</v>
      </c>
      <c r="M2766" s="1">
        <v>55</v>
      </c>
      <c r="U2766" s="2"/>
    </row>
    <row r="2767" spans="1:21" hidden="1" x14ac:dyDescent="0.25">
      <c r="A2767" s="3" t="s">
        <v>69</v>
      </c>
      <c r="B2767" s="4" t="str">
        <f t="shared" si="95"/>
        <v>SMEDSR00018**C</v>
      </c>
      <c r="C2767" s="1" t="s">
        <v>91</v>
      </c>
      <c r="D2767" s="1" t="s">
        <v>485</v>
      </c>
      <c r="E2767" s="2">
        <v>15.13</v>
      </c>
      <c r="F2767" s="3" t="s">
        <v>487</v>
      </c>
      <c r="J2767" s="1" t="s">
        <v>26</v>
      </c>
      <c r="K2767" s="46" t="s">
        <v>348</v>
      </c>
      <c r="L2767" s="46">
        <v>18</v>
      </c>
      <c r="O2767" s="1">
        <v>43</v>
      </c>
    </row>
    <row r="2768" spans="1:21" hidden="1" x14ac:dyDescent="0.25">
      <c r="A2768" s="79" t="s">
        <v>31</v>
      </c>
      <c r="B2768" s="4" t="str">
        <f>"S"&amp;C2768&amp;MID(D2768,1,2)&amp;"00"&amp;MID(D2768,3,3)&amp;"**N"</f>
        <v>SMEDSR00018**N</v>
      </c>
      <c r="C2768" s="1" t="s">
        <v>91</v>
      </c>
      <c r="D2768" s="1" t="s">
        <v>485</v>
      </c>
      <c r="E2768" s="2">
        <v>15.17</v>
      </c>
      <c r="F2768" s="3" t="s">
        <v>490</v>
      </c>
      <c r="G2768" s="2"/>
      <c r="J2768" s="1" t="s">
        <v>24</v>
      </c>
      <c r="K2768" s="1" t="s">
        <v>25</v>
      </c>
      <c r="L2768" s="69">
        <v>14</v>
      </c>
      <c r="M2768" s="1">
        <v>7</v>
      </c>
    </row>
    <row r="2769" spans="1:21" hidden="1" x14ac:dyDescent="0.25">
      <c r="A2769" s="79" t="s">
        <v>31</v>
      </c>
      <c r="B2769" s="4" t="str">
        <f t="shared" si="95"/>
        <v>SMEDSR00018**C</v>
      </c>
      <c r="C2769" s="1" t="s">
        <v>91</v>
      </c>
      <c r="D2769" s="1" t="s">
        <v>485</v>
      </c>
      <c r="E2769" s="2">
        <v>15.17</v>
      </c>
      <c r="F2769" s="3" t="s">
        <v>490</v>
      </c>
      <c r="G2769" s="2"/>
      <c r="J2769" s="1" t="s">
        <v>26</v>
      </c>
      <c r="K2769" s="1" t="s">
        <v>25</v>
      </c>
      <c r="L2769" s="69">
        <v>14</v>
      </c>
      <c r="M2769" s="1">
        <v>5</v>
      </c>
    </row>
    <row r="2770" spans="1:21" hidden="1" x14ac:dyDescent="0.25">
      <c r="A2770" s="3" t="s">
        <v>67</v>
      </c>
      <c r="B2770" s="4" t="str">
        <f t="shared" si="95"/>
        <v>SMEDSR00018**C</v>
      </c>
      <c r="C2770" s="1" t="s">
        <v>91</v>
      </c>
      <c r="D2770" s="1" t="s">
        <v>485</v>
      </c>
      <c r="E2770" s="2">
        <v>15.17</v>
      </c>
      <c r="F2770" s="3" t="s">
        <v>491</v>
      </c>
      <c r="G2770" s="1" t="s">
        <v>54</v>
      </c>
      <c r="J2770" s="1" t="s">
        <v>26</v>
      </c>
      <c r="K2770" s="46" t="s">
        <v>25</v>
      </c>
      <c r="L2770" s="1">
        <v>14</v>
      </c>
      <c r="M2770" s="1">
        <v>403</v>
      </c>
    </row>
    <row r="2771" spans="1:21" hidden="1" x14ac:dyDescent="0.25">
      <c r="A2771" s="3" t="s">
        <v>67</v>
      </c>
      <c r="B2771" s="4" t="str">
        <f>"S"&amp;C2771&amp;MID(D2771,1,2)&amp;"00"&amp;MID(D2771,3,3)&amp;"**N"</f>
        <v>SMEDSR00018**N</v>
      </c>
      <c r="C2771" s="1" t="s">
        <v>91</v>
      </c>
      <c r="D2771" s="1" t="s">
        <v>485</v>
      </c>
      <c r="E2771" s="2">
        <v>15.17</v>
      </c>
      <c r="F2771" s="3" t="s">
        <v>491</v>
      </c>
      <c r="G2771" s="1" t="s">
        <v>54</v>
      </c>
      <c r="J2771" s="1" t="s">
        <v>24</v>
      </c>
      <c r="K2771" s="46" t="s">
        <v>25</v>
      </c>
      <c r="L2771" s="1">
        <v>14</v>
      </c>
      <c r="M2771" s="1">
        <v>230</v>
      </c>
    </row>
    <row r="2772" spans="1:21" hidden="1" x14ac:dyDescent="0.25">
      <c r="A2772" s="3" t="s">
        <v>20</v>
      </c>
      <c r="B2772" s="4" t="str">
        <f t="shared" si="95"/>
        <v>SMEDSR00018**C</v>
      </c>
      <c r="C2772" s="1" t="s">
        <v>91</v>
      </c>
      <c r="D2772" s="1" t="s">
        <v>485</v>
      </c>
      <c r="E2772" s="1">
        <v>15.17</v>
      </c>
      <c r="F2772" s="66" t="s">
        <v>1157</v>
      </c>
      <c r="G2772" s="2"/>
      <c r="J2772" s="1" t="s">
        <v>28</v>
      </c>
      <c r="K2772" s="1" t="s">
        <v>348</v>
      </c>
      <c r="L2772" s="46">
        <v>18</v>
      </c>
      <c r="M2772" s="1">
        <v>20</v>
      </c>
      <c r="U2772" s="2"/>
    </row>
    <row r="2773" spans="1:21" hidden="1" x14ac:dyDescent="0.25">
      <c r="A2773" s="3" t="s">
        <v>20</v>
      </c>
      <c r="B2773" s="4" t="str">
        <f>"S"&amp;C2773&amp;MID(D2773,1,2)&amp;"00"&amp;MID(D2773,3,3)&amp;"**N"</f>
        <v>SMEDSR00018**N</v>
      </c>
      <c r="C2773" s="1" t="s">
        <v>91</v>
      </c>
      <c r="D2773" s="1" t="s">
        <v>485</v>
      </c>
      <c r="E2773" s="1">
        <v>15.17</v>
      </c>
      <c r="F2773" s="66" t="s">
        <v>492</v>
      </c>
      <c r="G2773" s="2"/>
      <c r="J2773" s="1" t="s">
        <v>27</v>
      </c>
      <c r="K2773" s="1" t="s">
        <v>348</v>
      </c>
      <c r="L2773" s="46">
        <v>18</v>
      </c>
      <c r="M2773" s="1">
        <v>25</v>
      </c>
      <c r="U2773" s="2"/>
    </row>
    <row r="2774" spans="1:21" hidden="1" x14ac:dyDescent="0.25">
      <c r="A2774" s="3" t="s">
        <v>20</v>
      </c>
      <c r="B2774" s="4" t="str">
        <f>"S"&amp;C2774&amp;MID(D2774,1,2)&amp;"00"&amp;MID(D2774,3,3)&amp;"**N"</f>
        <v>SMEDSR00018**N</v>
      </c>
      <c r="C2774" s="1" t="s">
        <v>91</v>
      </c>
      <c r="D2774" s="1" t="s">
        <v>485</v>
      </c>
      <c r="E2774" s="1">
        <v>15.17</v>
      </c>
      <c r="F2774" s="66" t="s">
        <v>492</v>
      </c>
      <c r="G2774" s="2"/>
      <c r="J2774" s="1" t="s">
        <v>24</v>
      </c>
      <c r="K2774" s="1" t="s">
        <v>25</v>
      </c>
      <c r="L2774" s="1">
        <v>14</v>
      </c>
      <c r="M2774" s="1">
        <v>48</v>
      </c>
      <c r="U2774" s="2"/>
    </row>
    <row r="2775" spans="1:21" hidden="1" x14ac:dyDescent="0.25">
      <c r="A2775" s="3" t="s">
        <v>20</v>
      </c>
      <c r="B2775" s="4" t="str">
        <f t="shared" si="95"/>
        <v>SMEDSR00018**C</v>
      </c>
      <c r="C2775" s="1" t="s">
        <v>91</v>
      </c>
      <c r="D2775" s="1" t="s">
        <v>485</v>
      </c>
      <c r="E2775" s="1">
        <v>15.17</v>
      </c>
      <c r="F2775" s="66" t="s">
        <v>492</v>
      </c>
      <c r="G2775" s="2"/>
      <c r="J2775" s="1" t="s">
        <v>26</v>
      </c>
      <c r="K2775" s="1" t="s">
        <v>25</v>
      </c>
      <c r="L2775" s="1">
        <v>14</v>
      </c>
      <c r="M2775" s="1">
        <v>46</v>
      </c>
      <c r="U2775" s="2"/>
    </row>
    <row r="2776" spans="1:21" hidden="1" x14ac:dyDescent="0.25">
      <c r="A2776" s="3" t="s">
        <v>69</v>
      </c>
      <c r="B2776" s="4" t="str">
        <f>"S"&amp;C2776&amp;MID(D2776,1,2)&amp;"00"&amp;MID(D2776,3,3)&amp;"**N"</f>
        <v>SMEDSR00018**N</v>
      </c>
      <c r="C2776" s="1" t="s">
        <v>91</v>
      </c>
      <c r="D2776" s="1" t="s">
        <v>485</v>
      </c>
      <c r="E2776" s="2">
        <v>15.22</v>
      </c>
      <c r="F2776" s="3" t="s">
        <v>493</v>
      </c>
      <c r="K2776" s="46" t="s">
        <v>25</v>
      </c>
      <c r="L2776" s="56">
        <v>14</v>
      </c>
      <c r="P2776" s="1">
        <v>745</v>
      </c>
    </row>
    <row r="2777" spans="1:21" hidden="1" x14ac:dyDescent="0.25">
      <c r="A2777" s="3" t="s">
        <v>69</v>
      </c>
      <c r="B2777" s="4" t="str">
        <f t="shared" si="95"/>
        <v>SMEDSR00018**C</v>
      </c>
      <c r="C2777" s="1" t="s">
        <v>91</v>
      </c>
      <c r="D2777" s="1" t="s">
        <v>485</v>
      </c>
      <c r="E2777" s="2">
        <v>15.35</v>
      </c>
      <c r="F2777" s="3" t="s">
        <v>494</v>
      </c>
      <c r="J2777" s="1" t="s">
        <v>24</v>
      </c>
      <c r="K2777" s="46" t="s">
        <v>25</v>
      </c>
      <c r="L2777" s="56">
        <v>14</v>
      </c>
      <c r="P2777" s="1">
        <v>430</v>
      </c>
    </row>
    <row r="2778" spans="1:21" hidden="1" x14ac:dyDescent="0.25">
      <c r="A2778" s="79" t="s">
        <v>226</v>
      </c>
      <c r="B2778" s="4" t="str">
        <f>"S"&amp;C2778&amp;MID(D2778,1,2)&amp;"00"&amp;MID(D2778,3,3)&amp;"**N"</f>
        <v>SMEDSR00018**N</v>
      </c>
      <c r="C2778" s="1" t="s">
        <v>91</v>
      </c>
      <c r="D2778" s="1" t="s">
        <v>485</v>
      </c>
      <c r="E2778" s="2">
        <v>15.42</v>
      </c>
      <c r="F2778" s="3" t="s">
        <v>495</v>
      </c>
      <c r="G2778" s="2"/>
      <c r="J2778" s="1" t="s">
        <v>496</v>
      </c>
      <c r="K2778" s="1" t="s">
        <v>348</v>
      </c>
      <c r="L2778" s="1">
        <v>17</v>
      </c>
      <c r="Q2778" s="1">
        <v>55</v>
      </c>
    </row>
    <row r="2779" spans="1:21" hidden="1" x14ac:dyDescent="0.25">
      <c r="A2779" s="79" t="s">
        <v>226</v>
      </c>
      <c r="B2779" s="4" t="str">
        <f t="shared" si="95"/>
        <v>SMEDSR00018**C</v>
      </c>
      <c r="C2779" s="1" t="s">
        <v>91</v>
      </c>
      <c r="D2779" s="1" t="s">
        <v>485</v>
      </c>
      <c r="E2779" s="2">
        <v>15.42</v>
      </c>
      <c r="F2779" s="3" t="s">
        <v>495</v>
      </c>
      <c r="G2779" s="2"/>
      <c r="J2779" s="1" t="s">
        <v>497</v>
      </c>
      <c r="K2779" s="1" t="s">
        <v>348</v>
      </c>
      <c r="L2779" s="1">
        <v>17</v>
      </c>
      <c r="Q2779" s="1">
        <v>180</v>
      </c>
    </row>
    <row r="2780" spans="1:21" hidden="1" x14ac:dyDescent="0.25">
      <c r="A2780" s="3" t="s">
        <v>67</v>
      </c>
      <c r="B2780" s="4" t="str">
        <f t="shared" si="95"/>
        <v>SMEDSR00018**C</v>
      </c>
      <c r="C2780" s="1" t="s">
        <v>91</v>
      </c>
      <c r="D2780" s="1" t="s">
        <v>485</v>
      </c>
      <c r="E2780" s="2">
        <v>15.43</v>
      </c>
      <c r="F2780" s="3" t="s">
        <v>498</v>
      </c>
      <c r="J2780" s="1" t="s">
        <v>24</v>
      </c>
      <c r="K2780" s="85" t="s">
        <v>348</v>
      </c>
      <c r="L2780" s="1">
        <v>17</v>
      </c>
      <c r="M2780" s="1">
        <v>1175</v>
      </c>
    </row>
    <row r="2781" spans="1:21" hidden="1" x14ac:dyDescent="0.25">
      <c r="A2781" s="3" t="s">
        <v>67</v>
      </c>
      <c r="B2781" s="4" t="str">
        <f>"S"&amp;C2781&amp;MID(D2781,1,2)&amp;"00"&amp;MID(D2781,3,3)&amp;"**N"</f>
        <v>SMEDSR00018**N</v>
      </c>
      <c r="C2781" s="1" t="s">
        <v>91</v>
      </c>
      <c r="D2781" s="1" t="s">
        <v>485</v>
      </c>
      <c r="E2781" s="2">
        <v>15.43</v>
      </c>
      <c r="F2781" s="3" t="s">
        <v>498</v>
      </c>
      <c r="J2781" s="46" t="s">
        <v>26</v>
      </c>
      <c r="K2781" s="85" t="s">
        <v>348</v>
      </c>
      <c r="L2781" s="1">
        <v>17</v>
      </c>
      <c r="M2781" s="1">
        <v>510</v>
      </c>
    </row>
    <row r="2782" spans="1:21" hidden="1" x14ac:dyDescent="0.25">
      <c r="A2782" s="3" t="s">
        <v>20</v>
      </c>
      <c r="B2782" s="4" t="str">
        <f t="shared" si="95"/>
        <v>SMEDSR00018**C</v>
      </c>
      <c r="C2782" s="1" t="s">
        <v>91</v>
      </c>
      <c r="D2782" s="1" t="s">
        <v>485</v>
      </c>
      <c r="E2782" s="1">
        <v>15.44</v>
      </c>
      <c r="F2782" s="66" t="s">
        <v>499</v>
      </c>
      <c r="G2782" s="2"/>
      <c r="J2782" s="1" t="s">
        <v>24</v>
      </c>
      <c r="K2782" s="1" t="s">
        <v>25</v>
      </c>
      <c r="L2782" s="1">
        <v>17</v>
      </c>
      <c r="M2782" s="1">
        <v>73</v>
      </c>
      <c r="U2782" s="2"/>
    </row>
    <row r="2783" spans="1:21" hidden="1" x14ac:dyDescent="0.25">
      <c r="A2783" s="3" t="s">
        <v>20</v>
      </c>
      <c r="B2783" s="4" t="str">
        <f>"S"&amp;C2783&amp;MID(D2783,1,2)&amp;"00"&amp;MID(D2783,3,3)&amp;"**N"</f>
        <v>SMEDSR00018**N</v>
      </c>
      <c r="C2783" s="1" t="s">
        <v>91</v>
      </c>
      <c r="D2783" s="1" t="s">
        <v>485</v>
      </c>
      <c r="E2783" s="1">
        <v>15.44</v>
      </c>
      <c r="F2783" s="66" t="s">
        <v>500</v>
      </c>
      <c r="G2783" s="2"/>
      <c r="J2783" s="1" t="s">
        <v>26</v>
      </c>
      <c r="K2783" s="1" t="s">
        <v>25</v>
      </c>
      <c r="L2783" s="1">
        <v>17</v>
      </c>
      <c r="M2783" s="1">
        <v>46</v>
      </c>
      <c r="U2783" s="2"/>
    </row>
    <row r="2784" spans="1:21" hidden="1" x14ac:dyDescent="0.25">
      <c r="A2784" s="79" t="s">
        <v>31</v>
      </c>
      <c r="B2784" s="4" t="str">
        <f t="shared" si="95"/>
        <v>SMEDSR00018**C</v>
      </c>
      <c r="C2784" s="1" t="s">
        <v>91</v>
      </c>
      <c r="D2784" s="1" t="s">
        <v>485</v>
      </c>
      <c r="E2784" s="2">
        <v>15.5</v>
      </c>
      <c r="F2784" s="3" t="s">
        <v>501</v>
      </c>
      <c r="G2784" s="2"/>
      <c r="J2784" s="1" t="s">
        <v>58</v>
      </c>
      <c r="K2784" s="46" t="s">
        <v>348</v>
      </c>
      <c r="L2784" s="1">
        <v>17</v>
      </c>
      <c r="M2784" s="1">
        <v>12</v>
      </c>
    </row>
    <row r="2785" spans="1:21" hidden="1" x14ac:dyDescent="0.25">
      <c r="A2785" s="79" t="s">
        <v>31</v>
      </c>
      <c r="B2785" s="4" t="str">
        <f>"S"&amp;C2785&amp;MID(D2785,1,2)&amp;"00"&amp;MID(D2785,3,3)&amp;"**N"</f>
        <v>SMEDSR00018**N</v>
      </c>
      <c r="C2785" s="1" t="s">
        <v>91</v>
      </c>
      <c r="D2785" s="1" t="s">
        <v>485</v>
      </c>
      <c r="E2785" s="2">
        <v>15.5</v>
      </c>
      <c r="F2785" s="3" t="s">
        <v>501</v>
      </c>
      <c r="G2785" s="1" t="s">
        <v>502</v>
      </c>
      <c r="H2785" s="46" t="s">
        <v>348</v>
      </c>
      <c r="I2785" s="1">
        <v>17</v>
      </c>
      <c r="J2785" s="1" t="s">
        <v>59</v>
      </c>
      <c r="K2785" s="1" t="s">
        <v>348</v>
      </c>
      <c r="L2785" s="1">
        <v>17</v>
      </c>
      <c r="M2785" s="1">
        <v>6</v>
      </c>
      <c r="S2785"/>
      <c r="T2785"/>
      <c r="U2785"/>
    </row>
    <row r="2786" spans="1:21" hidden="1" x14ac:dyDescent="0.25">
      <c r="A2786" s="79" t="s">
        <v>226</v>
      </c>
      <c r="B2786" s="4" t="str">
        <f t="shared" si="95"/>
        <v>SMEDSR00018**C</v>
      </c>
      <c r="C2786" s="1" t="s">
        <v>91</v>
      </c>
      <c r="D2786" s="1" t="s">
        <v>485</v>
      </c>
      <c r="E2786" s="2">
        <v>15.54</v>
      </c>
      <c r="F2786" s="3" t="s">
        <v>503</v>
      </c>
      <c r="G2786" s="2"/>
      <c r="J2786" s="1" t="s">
        <v>504</v>
      </c>
      <c r="K2786" s="1" t="s">
        <v>348</v>
      </c>
      <c r="L2786" s="1">
        <v>17</v>
      </c>
      <c r="Q2786" s="1">
        <v>180</v>
      </c>
    </row>
    <row r="2787" spans="1:21" hidden="1" x14ac:dyDescent="0.25">
      <c r="A2787" s="79" t="s">
        <v>226</v>
      </c>
      <c r="B2787" s="4" t="str">
        <f>"S"&amp;C2787&amp;MID(D2787,1,2)&amp;"00"&amp;MID(D2787,3,3)&amp;"**N"</f>
        <v>SMEDSR00018**N</v>
      </c>
      <c r="C2787" s="1" t="s">
        <v>91</v>
      </c>
      <c r="D2787" s="1" t="s">
        <v>485</v>
      </c>
      <c r="E2787" s="2">
        <v>15.54</v>
      </c>
      <c r="F2787" s="3" t="s">
        <v>503</v>
      </c>
      <c r="G2787" s="2"/>
      <c r="J2787" s="1" t="s">
        <v>505</v>
      </c>
      <c r="K2787" s="1" t="s">
        <v>348</v>
      </c>
      <c r="L2787" s="1">
        <v>17</v>
      </c>
      <c r="Q2787" s="1">
        <v>140</v>
      </c>
    </row>
    <row r="2788" spans="1:21" hidden="1" x14ac:dyDescent="0.25">
      <c r="A2788" s="3" t="s">
        <v>67</v>
      </c>
      <c r="B2788" s="4" t="str">
        <f>"S"&amp;C2788&amp;MID(D2788,1,2)&amp;"00"&amp;MID(D2788,3,3)&amp;"**N"</f>
        <v>SMEDSR00018**N</v>
      </c>
      <c r="C2788" s="1" t="s">
        <v>91</v>
      </c>
      <c r="D2788" s="1" t="s">
        <v>485</v>
      </c>
      <c r="E2788" s="2">
        <v>15.56</v>
      </c>
      <c r="F2788" s="3" t="s">
        <v>506</v>
      </c>
      <c r="J2788" s="1" t="s">
        <v>24</v>
      </c>
      <c r="K2788" s="46" t="s">
        <v>348</v>
      </c>
      <c r="L2788" s="1">
        <v>17</v>
      </c>
      <c r="M2788" s="1">
        <v>918</v>
      </c>
    </row>
    <row r="2789" spans="1:21" hidden="1" x14ac:dyDescent="0.25">
      <c r="A2789" s="3" t="s">
        <v>67</v>
      </c>
      <c r="B2789" s="4" t="str">
        <f t="shared" si="95"/>
        <v>SMEDSR00018**C</v>
      </c>
      <c r="C2789" s="1" t="s">
        <v>91</v>
      </c>
      <c r="D2789" s="1" t="s">
        <v>485</v>
      </c>
      <c r="E2789" s="2">
        <v>15.56</v>
      </c>
      <c r="F2789" s="3" t="s">
        <v>506</v>
      </c>
      <c r="J2789" s="1" t="s">
        <v>26</v>
      </c>
      <c r="K2789" s="46" t="s">
        <v>348</v>
      </c>
      <c r="L2789" s="1">
        <v>17</v>
      </c>
      <c r="M2789" s="1">
        <v>783</v>
      </c>
    </row>
    <row r="2790" spans="1:21" hidden="1" x14ac:dyDescent="0.25">
      <c r="A2790" s="3" t="s">
        <v>20</v>
      </c>
      <c r="B2790" s="4" t="str">
        <f t="shared" si="95"/>
        <v>SMEDSR00018**C</v>
      </c>
      <c r="C2790" s="1" t="s">
        <v>91</v>
      </c>
      <c r="D2790" s="1" t="s">
        <v>485</v>
      </c>
      <c r="E2790" s="1">
        <v>15.56</v>
      </c>
      <c r="F2790" s="66" t="s">
        <v>507</v>
      </c>
      <c r="G2790" s="2"/>
      <c r="J2790" s="1" t="s">
        <v>24</v>
      </c>
      <c r="K2790" s="1" t="s">
        <v>25</v>
      </c>
      <c r="L2790" s="1">
        <v>17</v>
      </c>
      <c r="M2790" s="1">
        <v>67</v>
      </c>
      <c r="U2790" s="2"/>
    </row>
    <row r="2791" spans="1:21" hidden="1" x14ac:dyDescent="0.25">
      <c r="A2791" s="3" t="s">
        <v>20</v>
      </c>
      <c r="B2791" s="4" t="str">
        <f>"S"&amp;C2791&amp;MID(D2791,1,2)&amp;"00"&amp;MID(D2791,3,3)&amp;"**N"</f>
        <v>SMEDSR00018**N</v>
      </c>
      <c r="C2791" s="1" t="s">
        <v>91</v>
      </c>
      <c r="D2791" s="1" t="s">
        <v>485</v>
      </c>
      <c r="E2791" s="1">
        <v>15.56</v>
      </c>
      <c r="F2791" s="66" t="s">
        <v>508</v>
      </c>
      <c r="G2791" s="2"/>
      <c r="J2791" s="1" t="s">
        <v>26</v>
      </c>
      <c r="K2791" s="1" t="s">
        <v>25</v>
      </c>
      <c r="L2791" s="1">
        <v>17</v>
      </c>
      <c r="M2791" s="1">
        <v>68</v>
      </c>
      <c r="U2791" s="2"/>
    </row>
    <row r="2792" spans="1:21" hidden="1" x14ac:dyDescent="0.25">
      <c r="A2792" s="3" t="s">
        <v>69</v>
      </c>
      <c r="B2792" s="4" t="str">
        <f t="shared" si="95"/>
        <v>SMEDSR00018**C</v>
      </c>
      <c r="C2792" s="1" t="s">
        <v>91</v>
      </c>
      <c r="D2792" s="1" t="s">
        <v>485</v>
      </c>
      <c r="E2792" s="2">
        <v>15.56</v>
      </c>
      <c r="F2792" s="3" t="s">
        <v>509</v>
      </c>
      <c r="J2792" s="1" t="s">
        <v>24</v>
      </c>
      <c r="K2792" s="46" t="s">
        <v>348</v>
      </c>
      <c r="L2792" s="1">
        <v>18</v>
      </c>
      <c r="O2792" s="1">
        <v>11</v>
      </c>
      <c r="P2792" s="1">
        <v>200</v>
      </c>
    </row>
    <row r="2793" spans="1:21" hidden="1" x14ac:dyDescent="0.25">
      <c r="A2793" s="3" t="s">
        <v>69</v>
      </c>
      <c r="B2793" s="4" t="str">
        <f>"S"&amp;C2793&amp;MID(D2793,1,2)&amp;"00"&amp;MID(D2793,3,3)&amp;"**N"</f>
        <v>SMEDSR00018**N</v>
      </c>
      <c r="C2793" s="1" t="s">
        <v>91</v>
      </c>
      <c r="D2793" s="1" t="s">
        <v>485</v>
      </c>
      <c r="E2793" s="2">
        <v>15.56</v>
      </c>
      <c r="F2793" s="3" t="s">
        <v>509</v>
      </c>
      <c r="J2793" s="1" t="s">
        <v>26</v>
      </c>
      <c r="K2793" s="46" t="s">
        <v>348</v>
      </c>
      <c r="L2793" s="1">
        <v>18</v>
      </c>
      <c r="P2793" s="1">
        <v>1003</v>
      </c>
    </row>
    <row r="2794" spans="1:21" hidden="1" x14ac:dyDescent="0.25">
      <c r="A2794" s="79" t="s">
        <v>31</v>
      </c>
      <c r="B2794" s="4" t="str">
        <f>"S"&amp;C2794&amp;MID(D2794,1,2)&amp;"00"&amp;MID(D2794,3,3)&amp;"**N"</f>
        <v>SMEDSR00018**N</v>
      </c>
      <c r="C2794" s="1" t="s">
        <v>91</v>
      </c>
      <c r="D2794" s="1" t="s">
        <v>485</v>
      </c>
      <c r="E2794" s="2">
        <v>15.58</v>
      </c>
      <c r="F2794" s="3" t="s">
        <v>510</v>
      </c>
      <c r="G2794" s="2"/>
      <c r="J2794" s="1" t="s">
        <v>26</v>
      </c>
      <c r="K2794" s="46" t="s">
        <v>348</v>
      </c>
      <c r="L2794" s="1">
        <v>17</v>
      </c>
      <c r="M2794" s="1">
        <v>10</v>
      </c>
    </row>
    <row r="2795" spans="1:21" hidden="1" x14ac:dyDescent="0.25">
      <c r="A2795" s="79" t="s">
        <v>31</v>
      </c>
      <c r="B2795" s="4" t="str">
        <f>"S"&amp;C2795&amp;MID(D2795,1,2)&amp;"00"&amp;MID(D2795,3,3)&amp;"**N"</f>
        <v>SMEDSR00018**N</v>
      </c>
      <c r="C2795" s="1" t="s">
        <v>91</v>
      </c>
      <c r="D2795" s="1" t="s">
        <v>485</v>
      </c>
      <c r="E2795" s="2">
        <v>15.74</v>
      </c>
      <c r="F2795" s="3" t="s">
        <v>511</v>
      </c>
      <c r="G2795" s="2"/>
      <c r="J2795" s="1" t="s">
        <v>24</v>
      </c>
      <c r="K2795" s="1" t="s">
        <v>25</v>
      </c>
      <c r="L2795" s="69">
        <v>14</v>
      </c>
      <c r="M2795" s="1">
        <v>10</v>
      </c>
    </row>
    <row r="2796" spans="1:21" hidden="1" x14ac:dyDescent="0.25">
      <c r="A2796" s="79" t="s">
        <v>31</v>
      </c>
      <c r="B2796" s="4" t="str">
        <f t="shared" si="95"/>
        <v>SMEDSR00018**C</v>
      </c>
      <c r="C2796" s="1" t="s">
        <v>91</v>
      </c>
      <c r="D2796" s="1" t="s">
        <v>485</v>
      </c>
      <c r="E2796" s="2">
        <v>15.74</v>
      </c>
      <c r="F2796" s="3" t="s">
        <v>511</v>
      </c>
      <c r="G2796" s="2"/>
      <c r="J2796" s="1" t="s">
        <v>26</v>
      </c>
      <c r="K2796" s="1" t="s">
        <v>25</v>
      </c>
      <c r="L2796" s="69">
        <v>14</v>
      </c>
      <c r="M2796" s="1">
        <v>13</v>
      </c>
    </row>
    <row r="2797" spans="1:21" hidden="1" x14ac:dyDescent="0.25">
      <c r="A2797" s="3" t="s">
        <v>67</v>
      </c>
      <c r="B2797" s="4" t="str">
        <f>"S"&amp;C2797&amp;MID(D2797,1,2)&amp;"00"&amp;MID(D2797,3,3)&amp;"**N"</f>
        <v>SMEDSR00018**N</v>
      </c>
      <c r="C2797" s="1" t="s">
        <v>91</v>
      </c>
      <c r="D2797" s="1" t="s">
        <v>485</v>
      </c>
      <c r="E2797" s="2">
        <v>15.74</v>
      </c>
      <c r="F2797" s="3" t="s">
        <v>512</v>
      </c>
      <c r="G2797" s="1" t="s">
        <v>54</v>
      </c>
      <c r="J2797" s="1" t="s">
        <v>24</v>
      </c>
      <c r="K2797" s="46" t="s">
        <v>25</v>
      </c>
      <c r="L2797" s="1">
        <v>14</v>
      </c>
      <c r="M2797" s="1">
        <v>705</v>
      </c>
    </row>
    <row r="2798" spans="1:21" hidden="1" x14ac:dyDescent="0.25">
      <c r="A2798" s="3" t="s">
        <v>67</v>
      </c>
      <c r="B2798" s="4" t="str">
        <f t="shared" si="95"/>
        <v>SMEDSR00018**C</v>
      </c>
      <c r="C2798" s="1" t="s">
        <v>91</v>
      </c>
      <c r="D2798" s="1" t="s">
        <v>485</v>
      </c>
      <c r="E2798" s="2">
        <v>15.74</v>
      </c>
      <c r="F2798" s="3" t="s">
        <v>512</v>
      </c>
      <c r="G2798" s="1" t="s">
        <v>54</v>
      </c>
      <c r="J2798" s="1" t="s">
        <v>26</v>
      </c>
      <c r="K2798" s="46" t="s">
        <v>25</v>
      </c>
      <c r="L2798" s="1">
        <v>14</v>
      </c>
      <c r="M2798" s="1">
        <v>609</v>
      </c>
    </row>
    <row r="2799" spans="1:21" hidden="1" x14ac:dyDescent="0.25">
      <c r="A2799" s="3" t="s">
        <v>20</v>
      </c>
      <c r="B2799" s="4" t="str">
        <f>"S"&amp;C2799&amp;MID(D2799,1,2)&amp;"00"&amp;MID(D2799,3,3)&amp;"**N"</f>
        <v>SMEDSR00018**N</v>
      </c>
      <c r="C2799" s="1" t="s">
        <v>91</v>
      </c>
      <c r="D2799" s="1" t="s">
        <v>485</v>
      </c>
      <c r="E2799" s="1">
        <v>15.74</v>
      </c>
      <c r="F2799" s="66" t="s">
        <v>513</v>
      </c>
      <c r="G2799" s="2"/>
      <c r="J2799" s="1" t="s">
        <v>27</v>
      </c>
      <c r="K2799" s="1" t="s">
        <v>348</v>
      </c>
      <c r="L2799" s="46">
        <v>18</v>
      </c>
      <c r="M2799" s="1">
        <v>25</v>
      </c>
      <c r="U2799" s="2"/>
    </row>
    <row r="2800" spans="1:21" hidden="1" x14ac:dyDescent="0.25">
      <c r="A2800" s="3" t="s">
        <v>20</v>
      </c>
      <c r="B2800" s="4" t="str">
        <f t="shared" si="95"/>
        <v>SMEDSR00018**C</v>
      </c>
      <c r="C2800" s="1" t="s">
        <v>91</v>
      </c>
      <c r="D2800" s="1" t="s">
        <v>485</v>
      </c>
      <c r="E2800" s="1">
        <v>15.74</v>
      </c>
      <c r="F2800" s="66" t="s">
        <v>513</v>
      </c>
      <c r="G2800" s="2"/>
      <c r="J2800" s="1" t="s">
        <v>28</v>
      </c>
      <c r="K2800" s="1" t="s">
        <v>348</v>
      </c>
      <c r="L2800" s="46">
        <v>18</v>
      </c>
      <c r="M2800" s="1">
        <v>35</v>
      </c>
      <c r="U2800" s="2"/>
    </row>
    <row r="2801" spans="1:21" hidden="1" x14ac:dyDescent="0.25">
      <c r="A2801" s="3" t="s">
        <v>20</v>
      </c>
      <c r="B2801" s="4" t="str">
        <f>"S"&amp;C2801&amp;MID(D2801,1,2)&amp;"00"&amp;MID(D2801,3,3)&amp;"**N"</f>
        <v>SMEDSR00018**N</v>
      </c>
      <c r="C2801" s="1" t="s">
        <v>91</v>
      </c>
      <c r="D2801" s="1" t="s">
        <v>485</v>
      </c>
      <c r="E2801" s="1">
        <v>15.74</v>
      </c>
      <c r="F2801" s="66" t="s">
        <v>513</v>
      </c>
      <c r="G2801" s="2"/>
      <c r="J2801" s="1" t="s">
        <v>24</v>
      </c>
      <c r="K2801" s="1" t="s">
        <v>25</v>
      </c>
      <c r="L2801" s="1">
        <v>14</v>
      </c>
      <c r="M2801" s="1">
        <v>45</v>
      </c>
      <c r="U2801" s="2"/>
    </row>
    <row r="2802" spans="1:21" hidden="1" x14ac:dyDescent="0.25">
      <c r="A2802" s="3" t="s">
        <v>20</v>
      </c>
      <c r="B2802" s="4" t="str">
        <f t="shared" si="95"/>
        <v>SMEDSR00018**C</v>
      </c>
      <c r="C2802" s="1" t="s">
        <v>91</v>
      </c>
      <c r="D2802" s="1" t="s">
        <v>485</v>
      </c>
      <c r="E2802" s="1">
        <v>15.74</v>
      </c>
      <c r="F2802" s="66" t="s">
        <v>513</v>
      </c>
      <c r="G2802" s="2"/>
      <c r="J2802" s="1" t="s">
        <v>26</v>
      </c>
      <c r="K2802" s="1" t="s">
        <v>25</v>
      </c>
      <c r="L2802" s="1">
        <v>14</v>
      </c>
      <c r="M2802" s="1">
        <v>60</v>
      </c>
      <c r="U2802" s="2"/>
    </row>
    <row r="2803" spans="1:21" hidden="1" x14ac:dyDescent="0.25">
      <c r="A2803" s="3" t="s">
        <v>69</v>
      </c>
      <c r="B2803" s="4" t="str">
        <f>"S"&amp;C2803&amp;MID(D2803,1,2)&amp;"00"&amp;MID(D2803,3,3)&amp;"**N"</f>
        <v>SMEDSR00018**N</v>
      </c>
      <c r="C2803" s="1" t="s">
        <v>91</v>
      </c>
      <c r="D2803" s="1" t="s">
        <v>485</v>
      </c>
      <c r="E2803" s="2">
        <v>15.75</v>
      </c>
      <c r="F2803" s="3" t="s">
        <v>514</v>
      </c>
      <c r="J2803" s="1" t="s">
        <v>24</v>
      </c>
      <c r="K2803" s="46" t="s">
        <v>25</v>
      </c>
      <c r="L2803" s="56">
        <v>14</v>
      </c>
      <c r="P2803" s="1">
        <v>940</v>
      </c>
    </row>
    <row r="2804" spans="1:21" hidden="1" x14ac:dyDescent="0.25">
      <c r="A2804" s="3" t="s">
        <v>69</v>
      </c>
      <c r="B2804" s="4" t="str">
        <f t="shared" si="95"/>
        <v>SMEDSR00018**C</v>
      </c>
      <c r="C2804" s="1" t="s">
        <v>91</v>
      </c>
      <c r="D2804" s="1" t="s">
        <v>485</v>
      </c>
      <c r="E2804" s="2">
        <v>15.75</v>
      </c>
      <c r="F2804" s="3" t="s">
        <v>514</v>
      </c>
      <c r="J2804" s="1" t="s">
        <v>26</v>
      </c>
      <c r="K2804" s="46" t="s">
        <v>25</v>
      </c>
      <c r="L2804" s="56">
        <v>14</v>
      </c>
      <c r="P2804" s="1">
        <v>1055</v>
      </c>
    </row>
    <row r="2805" spans="1:21" hidden="1" x14ac:dyDescent="0.25">
      <c r="A2805" s="79" t="s">
        <v>2227</v>
      </c>
      <c r="B2805" s="4" t="str">
        <f t="shared" si="95"/>
        <v>SMEDSR00018**C</v>
      </c>
      <c r="C2805" s="1" t="s">
        <v>91</v>
      </c>
      <c r="D2805" s="1" t="s">
        <v>485</v>
      </c>
      <c r="E2805" s="2">
        <v>15.79</v>
      </c>
      <c r="F2805" s="3" t="s">
        <v>1156</v>
      </c>
      <c r="K2805" s="1" t="s">
        <v>348</v>
      </c>
      <c r="L2805" s="1">
        <v>16</v>
      </c>
      <c r="M2805" s="1">
        <v>2</v>
      </c>
    </row>
    <row r="2806" spans="1:21" hidden="1" x14ac:dyDescent="0.25">
      <c r="A2806" s="79" t="s">
        <v>226</v>
      </c>
      <c r="B2806" s="4" t="str">
        <f t="shared" si="95"/>
        <v>SMEDSR00018**C</v>
      </c>
      <c r="C2806" s="1" t="s">
        <v>91</v>
      </c>
      <c r="D2806" s="1" t="s">
        <v>485</v>
      </c>
      <c r="E2806" s="2">
        <v>15.8</v>
      </c>
      <c r="F2806" s="3" t="s">
        <v>1429</v>
      </c>
      <c r="G2806" s="2"/>
      <c r="J2806" s="1" t="s">
        <v>58</v>
      </c>
      <c r="K2806" s="1" t="s">
        <v>25</v>
      </c>
      <c r="L2806" s="1">
        <v>15</v>
      </c>
      <c r="R2806" s="1">
        <v>550</v>
      </c>
    </row>
    <row r="2807" spans="1:21" hidden="1" x14ac:dyDescent="0.25">
      <c r="A2807" s="3" t="s">
        <v>157</v>
      </c>
      <c r="B2807" s="4" t="str">
        <f t="shared" si="95"/>
        <v>SMEDSR00018**C</v>
      </c>
      <c r="C2807" s="1" t="s">
        <v>91</v>
      </c>
      <c r="D2807" s="1" t="s">
        <v>485</v>
      </c>
      <c r="E2807" s="2">
        <v>15.96</v>
      </c>
      <c r="F2807" s="3" t="s">
        <v>1549</v>
      </c>
      <c r="G2807" s="2">
        <v>21.13</v>
      </c>
      <c r="H2807" s="3" t="s">
        <v>455</v>
      </c>
      <c r="I2807" s="2">
        <v>0</v>
      </c>
      <c r="J2807" s="1">
        <v>0</v>
      </c>
      <c r="K2807" s="46" t="s">
        <v>160</v>
      </c>
      <c r="L2807" s="1">
        <v>16</v>
      </c>
      <c r="M2807" s="1">
        <v>10.34</v>
      </c>
      <c r="T2807" s="46" t="s">
        <v>55</v>
      </c>
    </row>
    <row r="2808" spans="1:21" hidden="1" x14ac:dyDescent="0.25">
      <c r="A2808" s="3" t="s">
        <v>50</v>
      </c>
      <c r="B2808" s="4" t="str">
        <f t="shared" si="95"/>
        <v>SMEDSR00018**C</v>
      </c>
      <c r="C2808" s="1" t="s">
        <v>91</v>
      </c>
      <c r="D2808" s="1" t="s">
        <v>485</v>
      </c>
      <c r="E2808" s="2">
        <v>15.96</v>
      </c>
      <c r="F2808" s="3" t="s">
        <v>1550</v>
      </c>
      <c r="G2808" s="2">
        <v>21.13</v>
      </c>
      <c r="H2808" s="3" t="s">
        <v>455</v>
      </c>
      <c r="I2808" s="2" t="s">
        <v>54</v>
      </c>
      <c r="J2808" s="2">
        <v>0</v>
      </c>
      <c r="K2808" s="46" t="s">
        <v>160</v>
      </c>
      <c r="L2808" s="46">
        <v>16</v>
      </c>
      <c r="M2808" s="2">
        <v>10.34</v>
      </c>
      <c r="T2808" s="2" t="s">
        <v>55</v>
      </c>
    </row>
    <row r="2809" spans="1:21" hidden="1" x14ac:dyDescent="0.25">
      <c r="A2809" s="79" t="s">
        <v>31</v>
      </c>
      <c r="B2809" s="4" t="str">
        <f t="shared" si="95"/>
        <v>SMEDSR00018**C</v>
      </c>
      <c r="C2809" s="1" t="s">
        <v>91</v>
      </c>
      <c r="D2809" s="1" t="s">
        <v>485</v>
      </c>
      <c r="E2809" s="2">
        <v>15.99</v>
      </c>
      <c r="F2809" s="3" t="s">
        <v>1158</v>
      </c>
      <c r="G2809" s="2"/>
      <c r="J2809" s="1" t="s">
        <v>26</v>
      </c>
      <c r="K2809" s="1" t="s">
        <v>348</v>
      </c>
      <c r="L2809" s="69">
        <v>18</v>
      </c>
      <c r="M2809" s="1">
        <v>10</v>
      </c>
      <c r="N2809" s="1">
        <v>2</v>
      </c>
    </row>
    <row r="2810" spans="1:21" hidden="1" x14ac:dyDescent="0.25">
      <c r="A2810" s="79" t="s">
        <v>31</v>
      </c>
      <c r="B2810" s="4" t="str">
        <f t="shared" si="95"/>
        <v>SMEDSR00018**C</v>
      </c>
      <c r="C2810" s="1" t="s">
        <v>91</v>
      </c>
      <c r="D2810" s="1" t="s">
        <v>485</v>
      </c>
      <c r="E2810" s="2">
        <v>15.99</v>
      </c>
      <c r="F2810" s="3" t="s">
        <v>1158</v>
      </c>
      <c r="G2810" s="2"/>
      <c r="J2810" s="1" t="s">
        <v>24</v>
      </c>
      <c r="K2810" s="1" t="s">
        <v>348</v>
      </c>
      <c r="L2810" s="69">
        <v>18</v>
      </c>
      <c r="M2810" s="1">
        <v>6</v>
      </c>
      <c r="N2810" s="1">
        <v>2</v>
      </c>
    </row>
    <row r="2811" spans="1:21" hidden="1" x14ac:dyDescent="0.25">
      <c r="A2811" s="3" t="s">
        <v>20</v>
      </c>
      <c r="B2811" s="4" t="str">
        <f t="shared" si="95"/>
        <v>SMEDSR00018**C</v>
      </c>
      <c r="C2811" s="1" t="s">
        <v>91</v>
      </c>
      <c r="D2811" s="1" t="s">
        <v>485</v>
      </c>
      <c r="E2811" s="1">
        <v>15.99</v>
      </c>
      <c r="F2811" s="66" t="s">
        <v>515</v>
      </c>
      <c r="G2811" s="2"/>
      <c r="J2811" s="1" t="s">
        <v>27</v>
      </c>
      <c r="K2811" s="1" t="s">
        <v>348</v>
      </c>
      <c r="L2811" s="46">
        <v>18</v>
      </c>
      <c r="M2811" s="1">
        <v>25</v>
      </c>
      <c r="U2811" s="2"/>
    </row>
    <row r="2812" spans="1:21" hidden="1" x14ac:dyDescent="0.25">
      <c r="A2812" s="3" t="s">
        <v>20</v>
      </c>
      <c r="B2812" s="4" t="str">
        <f t="shared" si="95"/>
        <v>SMEDSR00018**C</v>
      </c>
      <c r="C2812" s="1" t="s">
        <v>91</v>
      </c>
      <c r="D2812" s="1" t="s">
        <v>485</v>
      </c>
      <c r="E2812" s="1">
        <v>15.99</v>
      </c>
      <c r="F2812" s="66" t="s">
        <v>515</v>
      </c>
      <c r="G2812" s="2"/>
      <c r="J2812" s="1" t="s">
        <v>28</v>
      </c>
      <c r="K2812" s="1" t="s">
        <v>348</v>
      </c>
      <c r="L2812" s="46">
        <v>18</v>
      </c>
      <c r="M2812" s="1">
        <v>27</v>
      </c>
      <c r="U2812" s="2"/>
    </row>
    <row r="2813" spans="1:21" hidden="1" x14ac:dyDescent="0.25">
      <c r="A2813" s="3" t="s">
        <v>20</v>
      </c>
      <c r="B2813" s="4" t="str">
        <f t="shared" si="95"/>
        <v>SMEDSR00018**C</v>
      </c>
      <c r="C2813" s="1" t="s">
        <v>91</v>
      </c>
      <c r="D2813" s="1" t="s">
        <v>485</v>
      </c>
      <c r="E2813" s="1">
        <v>15.99</v>
      </c>
      <c r="F2813" s="66" t="s">
        <v>515</v>
      </c>
      <c r="G2813" s="2"/>
      <c r="J2813" s="1" t="s">
        <v>26</v>
      </c>
      <c r="K2813" s="1" t="s">
        <v>25</v>
      </c>
      <c r="L2813" s="1">
        <v>14</v>
      </c>
      <c r="M2813" s="1">
        <v>49</v>
      </c>
      <c r="U2813" s="2"/>
    </row>
    <row r="2814" spans="1:21" hidden="1" x14ac:dyDescent="0.25">
      <c r="A2814" s="3" t="s">
        <v>20</v>
      </c>
      <c r="B2814" s="4" t="str">
        <f t="shared" si="95"/>
        <v>SMEDSR00018**C</v>
      </c>
      <c r="C2814" s="1" t="s">
        <v>91</v>
      </c>
      <c r="D2814" s="1" t="s">
        <v>485</v>
      </c>
      <c r="E2814" s="1">
        <v>15.99</v>
      </c>
      <c r="F2814" s="66" t="s">
        <v>515</v>
      </c>
      <c r="G2814" s="2"/>
      <c r="J2814" s="1" t="s">
        <v>24</v>
      </c>
      <c r="K2814" s="1" t="s">
        <v>25</v>
      </c>
      <c r="L2814" s="1">
        <v>14</v>
      </c>
      <c r="M2814" s="1">
        <v>52</v>
      </c>
      <c r="U2814" s="2"/>
    </row>
    <row r="2815" spans="1:21" hidden="1" x14ac:dyDescent="0.25">
      <c r="A2815" s="3" t="s">
        <v>69</v>
      </c>
      <c r="B2815" s="4" t="str">
        <f t="shared" si="95"/>
        <v>SMEDSR00018**C</v>
      </c>
      <c r="C2815" s="1" t="s">
        <v>91</v>
      </c>
      <c r="D2815" s="1" t="s">
        <v>485</v>
      </c>
      <c r="E2815" s="2">
        <v>15.99</v>
      </c>
      <c r="F2815" s="3" t="s">
        <v>1158</v>
      </c>
      <c r="J2815" s="1" t="s">
        <v>24</v>
      </c>
      <c r="K2815" s="46" t="s">
        <v>348</v>
      </c>
      <c r="L2815" s="56">
        <v>18</v>
      </c>
      <c r="P2815" s="1">
        <v>318</v>
      </c>
    </row>
    <row r="2816" spans="1:21" hidden="1" x14ac:dyDescent="0.25">
      <c r="A2816" s="79" t="s">
        <v>31</v>
      </c>
      <c r="B2816" s="4" t="str">
        <f t="shared" si="95"/>
        <v>SMEDSR00018**C</v>
      </c>
      <c r="C2816" s="1" t="s">
        <v>91</v>
      </c>
      <c r="D2816" s="1" t="s">
        <v>485</v>
      </c>
      <c r="E2816" s="2">
        <v>16.079999999999998</v>
      </c>
      <c r="F2816" s="3" t="s">
        <v>1889</v>
      </c>
      <c r="G2816" s="2"/>
      <c r="J2816" s="1" t="s">
        <v>24</v>
      </c>
      <c r="K2816" s="1" t="s">
        <v>348</v>
      </c>
      <c r="L2816" s="1">
        <v>16</v>
      </c>
      <c r="M2816" s="1">
        <v>14</v>
      </c>
    </row>
    <row r="2817" spans="1:21" hidden="1" x14ac:dyDescent="0.25">
      <c r="A2817" s="79" t="s">
        <v>31</v>
      </c>
      <c r="B2817" s="4" t="str">
        <f t="shared" si="95"/>
        <v>SMEDSR00018**C</v>
      </c>
      <c r="C2817" s="1" t="s">
        <v>91</v>
      </c>
      <c r="D2817" s="1" t="s">
        <v>485</v>
      </c>
      <c r="E2817" s="2">
        <v>16.079999999999998</v>
      </c>
      <c r="F2817" s="3" t="s">
        <v>1889</v>
      </c>
      <c r="G2817" s="2"/>
      <c r="J2817" s="1" t="s">
        <v>26</v>
      </c>
      <c r="K2817" s="1" t="s">
        <v>348</v>
      </c>
      <c r="L2817" s="1">
        <v>16</v>
      </c>
      <c r="M2817" s="1">
        <v>6</v>
      </c>
    </row>
    <row r="2818" spans="1:21" hidden="1" x14ac:dyDescent="0.25">
      <c r="A2818" s="3" t="s">
        <v>67</v>
      </c>
      <c r="B2818" s="4" t="str">
        <f t="shared" si="95"/>
        <v>SMEDSR00018**C</v>
      </c>
      <c r="C2818" s="1" t="s">
        <v>91</v>
      </c>
      <c r="D2818" s="1" t="s">
        <v>485</v>
      </c>
      <c r="E2818" s="2">
        <v>16.079999999999998</v>
      </c>
      <c r="F2818" s="3" t="s">
        <v>516</v>
      </c>
      <c r="G2818" s="1" t="s">
        <v>54</v>
      </c>
      <c r="J2818" s="1" t="s">
        <v>24</v>
      </c>
      <c r="K2818" s="46" t="s">
        <v>25</v>
      </c>
      <c r="L2818" s="1">
        <v>14</v>
      </c>
      <c r="M2818" s="1">
        <v>739</v>
      </c>
    </row>
    <row r="2819" spans="1:21" hidden="1" x14ac:dyDescent="0.25">
      <c r="A2819" s="3" t="s">
        <v>67</v>
      </c>
      <c r="B2819" s="4" t="str">
        <f t="shared" ref="B2819:B2882" si="96">"S"&amp;C2819&amp;MID(D2819,1,2)&amp;"00"&amp;MID(D2819,3,3)&amp;"**C"</f>
        <v>SMEDSR00018**C</v>
      </c>
      <c r="C2819" s="1" t="s">
        <v>91</v>
      </c>
      <c r="D2819" s="1" t="s">
        <v>485</v>
      </c>
      <c r="E2819" s="2">
        <v>16.079999999999998</v>
      </c>
      <c r="F2819" s="3" t="s">
        <v>516</v>
      </c>
      <c r="G2819" s="1" t="s">
        <v>54</v>
      </c>
      <c r="J2819" s="1" t="s">
        <v>26</v>
      </c>
      <c r="K2819" s="46" t="s">
        <v>25</v>
      </c>
      <c r="L2819" s="1">
        <v>14</v>
      </c>
      <c r="M2819" s="1">
        <v>408</v>
      </c>
    </row>
    <row r="2820" spans="1:21" hidden="1" x14ac:dyDescent="0.25">
      <c r="A2820" s="3" t="s">
        <v>64</v>
      </c>
      <c r="B2820" s="4" t="str">
        <f t="shared" si="96"/>
        <v>SMEDSR00018**C</v>
      </c>
      <c r="C2820" s="1" t="s">
        <v>91</v>
      </c>
      <c r="D2820" s="1" t="s">
        <v>485</v>
      </c>
      <c r="E2820" s="2">
        <v>16.079999999999998</v>
      </c>
      <c r="F2820" s="3" t="s">
        <v>1551</v>
      </c>
      <c r="G2820" s="2">
        <v>21.13</v>
      </c>
      <c r="H2820" s="3" t="s">
        <v>455</v>
      </c>
      <c r="I2820" s="2">
        <v>12.27</v>
      </c>
      <c r="J2820" s="1" t="s">
        <v>137</v>
      </c>
      <c r="K2820" s="46" t="s">
        <v>160</v>
      </c>
      <c r="L2820" s="1">
        <v>16</v>
      </c>
      <c r="M2820" s="67">
        <v>10.1</v>
      </c>
      <c r="T2820" s="56"/>
    </row>
    <row r="2821" spans="1:21" hidden="1" x14ac:dyDescent="0.25">
      <c r="A2821" s="79" t="s">
        <v>31</v>
      </c>
      <c r="B2821" s="4" t="str">
        <f t="shared" si="96"/>
        <v>SMEDSR00018**C</v>
      </c>
      <c r="C2821" s="1" t="s">
        <v>91</v>
      </c>
      <c r="D2821" s="1" t="s">
        <v>485</v>
      </c>
      <c r="E2821" s="2">
        <v>16.09</v>
      </c>
      <c r="F2821" s="3" t="s">
        <v>1890</v>
      </c>
      <c r="G2821" s="2">
        <v>16.420000000000002</v>
      </c>
      <c r="J2821" s="1" t="s">
        <v>137</v>
      </c>
      <c r="K2821" s="1" t="s">
        <v>348</v>
      </c>
      <c r="L2821" s="1">
        <v>16</v>
      </c>
      <c r="M2821" s="1">
        <v>7</v>
      </c>
    </row>
    <row r="2822" spans="1:21" hidden="1" x14ac:dyDescent="0.25">
      <c r="A2822" s="3" t="s">
        <v>20</v>
      </c>
      <c r="B2822" s="4" t="str">
        <f t="shared" si="96"/>
        <v>SMEDSR00018**C</v>
      </c>
      <c r="C2822" s="1" t="s">
        <v>91</v>
      </c>
      <c r="D2822" s="1" t="s">
        <v>485</v>
      </c>
      <c r="E2822" s="1">
        <v>16.489999999999998</v>
      </c>
      <c r="F2822" s="66" t="s">
        <v>517</v>
      </c>
      <c r="G2822" s="2"/>
      <c r="J2822" s="1" t="s">
        <v>27</v>
      </c>
      <c r="K2822" s="1" t="s">
        <v>348</v>
      </c>
      <c r="L2822" s="46">
        <v>18</v>
      </c>
      <c r="M2822" s="1">
        <v>14</v>
      </c>
      <c r="U2822" s="2"/>
    </row>
    <row r="2823" spans="1:21" hidden="1" x14ac:dyDescent="0.25">
      <c r="A2823" s="3" t="s">
        <v>20</v>
      </c>
      <c r="B2823" s="4" t="str">
        <f t="shared" si="96"/>
        <v>SMEDSR00018**C</v>
      </c>
      <c r="C2823" s="1" t="s">
        <v>91</v>
      </c>
      <c r="D2823" s="1" t="s">
        <v>485</v>
      </c>
      <c r="E2823" s="1">
        <v>16.489999999999998</v>
      </c>
      <c r="F2823" s="66" t="s">
        <v>517</v>
      </c>
      <c r="G2823" s="2"/>
      <c r="J2823" s="1" t="s">
        <v>28</v>
      </c>
      <c r="K2823" s="1" t="s">
        <v>348</v>
      </c>
      <c r="L2823" s="46">
        <v>18</v>
      </c>
      <c r="M2823" s="1">
        <v>14</v>
      </c>
      <c r="U2823" s="2"/>
    </row>
    <row r="2824" spans="1:21" hidden="1" x14ac:dyDescent="0.25">
      <c r="A2824" s="3" t="s">
        <v>20</v>
      </c>
      <c r="B2824" s="4" t="str">
        <f t="shared" si="96"/>
        <v>SMEDSR00018**C</v>
      </c>
      <c r="C2824" s="1" t="s">
        <v>91</v>
      </c>
      <c r="D2824" s="1" t="s">
        <v>485</v>
      </c>
      <c r="E2824" s="1">
        <v>16.489999999999998</v>
      </c>
      <c r="F2824" s="66" t="s">
        <v>517</v>
      </c>
      <c r="G2824" s="2"/>
      <c r="J2824" s="1" t="s">
        <v>26</v>
      </c>
      <c r="K2824" s="1" t="s">
        <v>25</v>
      </c>
      <c r="L2824" s="1">
        <v>14</v>
      </c>
      <c r="M2824" s="1">
        <v>34</v>
      </c>
      <c r="U2824" s="2"/>
    </row>
    <row r="2825" spans="1:21" hidden="1" x14ac:dyDescent="0.25">
      <c r="A2825" s="3" t="s">
        <v>20</v>
      </c>
      <c r="B2825" s="4" t="str">
        <f t="shared" si="96"/>
        <v>SMEDSR00018**C</v>
      </c>
      <c r="C2825" s="1" t="s">
        <v>91</v>
      </c>
      <c r="D2825" s="1" t="s">
        <v>485</v>
      </c>
      <c r="E2825" s="1">
        <v>16.489999999999998</v>
      </c>
      <c r="F2825" s="66" t="s">
        <v>517</v>
      </c>
      <c r="G2825" s="2"/>
      <c r="J2825" s="1" t="s">
        <v>24</v>
      </c>
      <c r="K2825" s="1" t="s">
        <v>25</v>
      </c>
      <c r="L2825" s="1">
        <v>14</v>
      </c>
      <c r="M2825" s="1">
        <v>35</v>
      </c>
      <c r="U2825" s="2"/>
    </row>
    <row r="2826" spans="1:21" hidden="1" x14ac:dyDescent="0.25">
      <c r="A2826" s="3" t="s">
        <v>69</v>
      </c>
      <c r="B2826" s="4" t="str">
        <f t="shared" si="96"/>
        <v>SMEDSR00018**C</v>
      </c>
      <c r="C2826" s="1" t="s">
        <v>91</v>
      </c>
      <c r="D2826" s="1" t="s">
        <v>485</v>
      </c>
      <c r="E2826" s="2">
        <v>16.489999999999998</v>
      </c>
      <c r="F2826" s="3" t="s">
        <v>518</v>
      </c>
      <c r="J2826" s="1" t="s">
        <v>24</v>
      </c>
      <c r="K2826" s="46" t="s">
        <v>348</v>
      </c>
      <c r="L2826" s="56">
        <v>18</v>
      </c>
      <c r="P2826" s="1">
        <v>45</v>
      </c>
    </row>
    <row r="2827" spans="1:21" hidden="1" x14ac:dyDescent="0.25">
      <c r="A2827" s="3" t="s">
        <v>69</v>
      </c>
      <c r="B2827" s="4" t="str">
        <f t="shared" si="96"/>
        <v>SMEDSR00018**C</v>
      </c>
      <c r="C2827" s="1" t="s">
        <v>91</v>
      </c>
      <c r="D2827" s="1" t="s">
        <v>485</v>
      </c>
      <c r="E2827" s="2">
        <v>16.489999999999998</v>
      </c>
      <c r="F2827" s="3" t="s">
        <v>518</v>
      </c>
      <c r="J2827" s="1" t="s">
        <v>26</v>
      </c>
      <c r="K2827" s="46" t="s">
        <v>348</v>
      </c>
      <c r="L2827" s="56">
        <v>18</v>
      </c>
      <c r="P2827" s="1">
        <v>48</v>
      </c>
    </row>
    <row r="2828" spans="1:21" hidden="1" x14ac:dyDescent="0.25">
      <c r="A2828" s="79" t="s">
        <v>31</v>
      </c>
      <c r="B2828" s="4" t="str">
        <f t="shared" si="96"/>
        <v>SMEDSR00018**C</v>
      </c>
      <c r="C2828" s="1" t="s">
        <v>91</v>
      </c>
      <c r="D2828" s="1" t="s">
        <v>485</v>
      </c>
      <c r="E2828" s="2">
        <v>16.5</v>
      </c>
      <c r="F2828" s="3" t="s">
        <v>1891</v>
      </c>
      <c r="G2828" s="2"/>
      <c r="J2828" s="1" t="s">
        <v>26</v>
      </c>
      <c r="K2828" s="1" t="s">
        <v>348</v>
      </c>
      <c r="L2828" s="1">
        <v>16</v>
      </c>
      <c r="M2828" s="1">
        <v>3</v>
      </c>
    </row>
    <row r="2829" spans="1:21" hidden="1" x14ac:dyDescent="0.25">
      <c r="A2829" s="79" t="s">
        <v>31</v>
      </c>
      <c r="B2829" s="4" t="str">
        <f t="shared" si="96"/>
        <v>SMEDSR00018**C</v>
      </c>
      <c r="C2829" s="1" t="s">
        <v>91</v>
      </c>
      <c r="D2829" s="1" t="s">
        <v>485</v>
      </c>
      <c r="E2829" s="2">
        <v>16.5</v>
      </c>
      <c r="F2829" s="3" t="s">
        <v>1891</v>
      </c>
      <c r="G2829" s="2"/>
      <c r="J2829" s="1" t="s">
        <v>24</v>
      </c>
      <c r="K2829" s="1" t="s">
        <v>348</v>
      </c>
      <c r="L2829" s="1">
        <v>16</v>
      </c>
      <c r="M2829" s="1">
        <v>3</v>
      </c>
    </row>
    <row r="2830" spans="1:21" hidden="1" x14ac:dyDescent="0.25">
      <c r="A2830" s="3" t="s">
        <v>67</v>
      </c>
      <c r="B2830" s="4" t="str">
        <f t="shared" si="96"/>
        <v>SMEDSR00018**C</v>
      </c>
      <c r="C2830" s="1" t="s">
        <v>91</v>
      </c>
      <c r="D2830" s="1" t="s">
        <v>485</v>
      </c>
      <c r="E2830" s="2">
        <v>16.5</v>
      </c>
      <c r="F2830" s="3" t="s">
        <v>518</v>
      </c>
      <c r="G2830" s="1" t="s">
        <v>54</v>
      </c>
      <c r="J2830" s="1" t="s">
        <v>24</v>
      </c>
      <c r="K2830" s="46" t="s">
        <v>25</v>
      </c>
      <c r="L2830" s="1">
        <v>14</v>
      </c>
      <c r="M2830" s="1">
        <v>170</v>
      </c>
    </row>
    <row r="2831" spans="1:21" hidden="1" x14ac:dyDescent="0.25">
      <c r="A2831" s="3" t="s">
        <v>67</v>
      </c>
      <c r="B2831" s="4" t="str">
        <f t="shared" si="96"/>
        <v>SMEDSR00018**C</v>
      </c>
      <c r="C2831" s="1" t="s">
        <v>91</v>
      </c>
      <c r="D2831" s="1" t="s">
        <v>485</v>
      </c>
      <c r="E2831" s="2">
        <v>16.5</v>
      </c>
      <c r="F2831" s="3" t="s">
        <v>518</v>
      </c>
      <c r="J2831" s="1" t="s">
        <v>26</v>
      </c>
      <c r="K2831" s="85" t="s">
        <v>25</v>
      </c>
      <c r="L2831" s="65">
        <v>14</v>
      </c>
      <c r="M2831" s="1">
        <v>170</v>
      </c>
    </row>
    <row r="2832" spans="1:21" hidden="1" x14ac:dyDescent="0.25">
      <c r="A2832" s="79" t="s">
        <v>31</v>
      </c>
      <c r="B2832" s="4" t="str">
        <f t="shared" si="96"/>
        <v>SMEDSR00018**C</v>
      </c>
      <c r="C2832" s="1" t="s">
        <v>91</v>
      </c>
      <c r="D2832" s="1" t="s">
        <v>485</v>
      </c>
      <c r="E2832" s="2">
        <v>16.559999999999999</v>
      </c>
      <c r="F2832" s="3" t="s">
        <v>1552</v>
      </c>
      <c r="G2832" s="2">
        <v>16.86</v>
      </c>
      <c r="J2832" s="1" t="s">
        <v>137</v>
      </c>
      <c r="K2832" s="46" t="s">
        <v>160</v>
      </c>
      <c r="L2832" s="1">
        <v>16</v>
      </c>
      <c r="M2832" s="1">
        <v>6</v>
      </c>
    </row>
    <row r="2833" spans="1:21" hidden="1" x14ac:dyDescent="0.25">
      <c r="A2833" s="79" t="s">
        <v>31</v>
      </c>
      <c r="B2833" s="4" t="str">
        <f t="shared" si="96"/>
        <v>SMEDSR00018**C</v>
      </c>
      <c r="C2833" s="1" t="s">
        <v>91</v>
      </c>
      <c r="D2833" s="1" t="s">
        <v>485</v>
      </c>
      <c r="E2833" s="2">
        <v>16.88</v>
      </c>
      <c r="F2833" s="3" t="s">
        <v>1553</v>
      </c>
      <c r="G2833" s="2"/>
      <c r="J2833" s="1" t="s">
        <v>24</v>
      </c>
      <c r="K2833" s="46" t="s">
        <v>160</v>
      </c>
      <c r="L2833" s="1">
        <v>16</v>
      </c>
      <c r="M2833" s="1">
        <v>3</v>
      </c>
    </row>
    <row r="2834" spans="1:21" hidden="1" x14ac:dyDescent="0.25">
      <c r="A2834" s="3" t="s">
        <v>67</v>
      </c>
      <c r="B2834" s="4" t="str">
        <f t="shared" si="96"/>
        <v>SMEDSR00018**C</v>
      </c>
      <c r="C2834" s="1" t="s">
        <v>91</v>
      </c>
      <c r="D2834" s="1" t="s">
        <v>485</v>
      </c>
      <c r="E2834" s="2">
        <v>16.88</v>
      </c>
      <c r="F2834" s="3" t="s">
        <v>1554</v>
      </c>
      <c r="J2834" s="1" t="s">
        <v>24</v>
      </c>
      <c r="K2834" s="46" t="s">
        <v>160</v>
      </c>
      <c r="L2834" s="1">
        <v>16</v>
      </c>
      <c r="M2834" s="1">
        <v>172</v>
      </c>
    </row>
    <row r="2835" spans="1:21" hidden="1" x14ac:dyDescent="0.25">
      <c r="A2835" s="3" t="s">
        <v>20</v>
      </c>
      <c r="B2835" s="4" t="str">
        <f t="shared" si="96"/>
        <v>SMEDSR00018**C</v>
      </c>
      <c r="C2835" s="1" t="s">
        <v>91</v>
      </c>
      <c r="D2835" s="1" t="s">
        <v>485</v>
      </c>
      <c r="E2835" s="1">
        <v>16.88</v>
      </c>
      <c r="F2835" s="66" t="s">
        <v>1555</v>
      </c>
      <c r="G2835" s="2"/>
      <c r="J2835" s="1" t="s">
        <v>27</v>
      </c>
      <c r="K2835" s="46" t="s">
        <v>160</v>
      </c>
      <c r="L2835" s="1">
        <v>16</v>
      </c>
      <c r="M2835" s="1">
        <v>36</v>
      </c>
      <c r="U2835" s="2"/>
    </row>
    <row r="2836" spans="1:21" hidden="1" x14ac:dyDescent="0.25">
      <c r="A2836" s="3" t="s">
        <v>20</v>
      </c>
      <c r="B2836" s="4" t="str">
        <f t="shared" si="96"/>
        <v>SMEDSR00018**C</v>
      </c>
      <c r="C2836" s="1" t="s">
        <v>91</v>
      </c>
      <c r="D2836" s="1" t="s">
        <v>485</v>
      </c>
      <c r="E2836" s="1">
        <v>16.88</v>
      </c>
      <c r="F2836" s="66" t="s">
        <v>1555</v>
      </c>
      <c r="G2836" s="2"/>
      <c r="J2836" s="1" t="s">
        <v>28</v>
      </c>
      <c r="K2836" s="46" t="s">
        <v>160</v>
      </c>
      <c r="L2836" s="1">
        <v>16</v>
      </c>
      <c r="M2836" s="1">
        <v>36</v>
      </c>
      <c r="U2836" s="2"/>
    </row>
    <row r="2837" spans="1:21" hidden="1" x14ac:dyDescent="0.25">
      <c r="A2837" s="3" t="s">
        <v>69</v>
      </c>
      <c r="B2837" s="4" t="str">
        <f t="shared" si="96"/>
        <v>SMEDSR00018**C</v>
      </c>
      <c r="C2837" s="1" t="s">
        <v>91</v>
      </c>
      <c r="D2837" s="1" t="s">
        <v>485</v>
      </c>
      <c r="E2837" s="2">
        <v>16.88</v>
      </c>
      <c r="F2837" s="3" t="s">
        <v>1554</v>
      </c>
      <c r="J2837" s="1" t="s">
        <v>24</v>
      </c>
      <c r="K2837" s="46" t="s">
        <v>160</v>
      </c>
      <c r="L2837" s="1">
        <v>16</v>
      </c>
      <c r="P2837" s="1">
        <v>49</v>
      </c>
    </row>
    <row r="2838" spans="1:21" hidden="1" x14ac:dyDescent="0.25">
      <c r="A2838" s="79" t="s">
        <v>31</v>
      </c>
      <c r="B2838" s="4" t="str">
        <f t="shared" si="96"/>
        <v>SMEDSR00018**C</v>
      </c>
      <c r="C2838" s="1" t="s">
        <v>91</v>
      </c>
      <c r="D2838" s="1" t="s">
        <v>485</v>
      </c>
      <c r="E2838" s="2">
        <v>16.940000000000001</v>
      </c>
      <c r="F2838" s="3" t="s">
        <v>1556</v>
      </c>
      <c r="G2838" s="2">
        <v>17.440000000000001</v>
      </c>
      <c r="K2838" s="46" t="s">
        <v>160</v>
      </c>
      <c r="L2838" s="1">
        <v>16</v>
      </c>
      <c r="M2838" s="1">
        <v>8</v>
      </c>
    </row>
    <row r="2839" spans="1:21" hidden="1" x14ac:dyDescent="0.25">
      <c r="A2839" s="79" t="s">
        <v>31</v>
      </c>
      <c r="B2839" s="4" t="str">
        <f t="shared" si="96"/>
        <v>SMEDSR00018**C</v>
      </c>
      <c r="C2839" s="1" t="s">
        <v>91</v>
      </c>
      <c r="D2839" s="1" t="s">
        <v>485</v>
      </c>
      <c r="E2839" s="2">
        <v>17</v>
      </c>
      <c r="F2839" s="3" t="s">
        <v>1557</v>
      </c>
      <c r="G2839" s="2"/>
      <c r="K2839" s="46" t="s">
        <v>160</v>
      </c>
      <c r="L2839" s="1">
        <v>16</v>
      </c>
      <c r="M2839" s="1">
        <v>3</v>
      </c>
    </row>
    <row r="2840" spans="1:21" hidden="1" x14ac:dyDescent="0.25">
      <c r="A2840" s="79" t="s">
        <v>31</v>
      </c>
      <c r="B2840" s="4" t="str">
        <f t="shared" si="96"/>
        <v>SMEDSR00018**C</v>
      </c>
      <c r="C2840" s="1" t="s">
        <v>91</v>
      </c>
      <c r="D2840" s="1" t="s">
        <v>485</v>
      </c>
      <c r="E2840" s="2">
        <v>17.489999999999998</v>
      </c>
      <c r="F2840" s="3" t="s">
        <v>1558</v>
      </c>
      <c r="G2840" s="2"/>
      <c r="J2840" s="1" t="s">
        <v>24</v>
      </c>
      <c r="K2840" s="46" t="s">
        <v>160</v>
      </c>
      <c r="L2840" s="1">
        <v>16</v>
      </c>
      <c r="M2840" s="1">
        <v>3</v>
      </c>
    </row>
    <row r="2841" spans="1:21" hidden="1" x14ac:dyDescent="0.25">
      <c r="A2841" s="3" t="s">
        <v>67</v>
      </c>
      <c r="B2841" s="4" t="str">
        <f t="shared" si="96"/>
        <v>SMEDSR00018**C</v>
      </c>
      <c r="C2841" s="1" t="s">
        <v>91</v>
      </c>
      <c r="D2841" s="1" t="s">
        <v>485</v>
      </c>
      <c r="E2841" s="2">
        <v>17.489999999999998</v>
      </c>
      <c r="F2841" s="3" t="s">
        <v>1559</v>
      </c>
      <c r="G2841" s="1" t="s">
        <v>54</v>
      </c>
      <c r="J2841" s="1" t="s">
        <v>165</v>
      </c>
      <c r="K2841" s="46" t="s">
        <v>160</v>
      </c>
      <c r="L2841" s="1">
        <v>16</v>
      </c>
      <c r="M2841" s="1">
        <v>330</v>
      </c>
    </row>
    <row r="2842" spans="1:21" hidden="1" x14ac:dyDescent="0.25">
      <c r="A2842" s="79" t="s">
        <v>31</v>
      </c>
      <c r="B2842" s="4" t="str">
        <f t="shared" si="96"/>
        <v>SMEDSR00018**C</v>
      </c>
      <c r="C2842" s="1" t="s">
        <v>91</v>
      </c>
      <c r="D2842" s="1" t="s">
        <v>485</v>
      </c>
      <c r="E2842" s="2">
        <v>17.53</v>
      </c>
      <c r="F2842" s="3" t="s">
        <v>1560</v>
      </c>
      <c r="G2842" s="2"/>
      <c r="J2842" s="1" t="s">
        <v>26</v>
      </c>
      <c r="K2842" s="46" t="s">
        <v>160</v>
      </c>
      <c r="L2842" s="1">
        <v>16</v>
      </c>
      <c r="M2842" s="1">
        <v>3</v>
      </c>
    </row>
    <row r="2843" spans="1:21" hidden="1" x14ac:dyDescent="0.25">
      <c r="A2843" s="3" t="s">
        <v>20</v>
      </c>
      <c r="B2843" s="4" t="str">
        <f t="shared" si="96"/>
        <v>SMEDSR00018**C</v>
      </c>
      <c r="C2843" s="1" t="s">
        <v>91</v>
      </c>
      <c r="D2843" s="1" t="s">
        <v>485</v>
      </c>
      <c r="E2843" s="1">
        <v>17.53</v>
      </c>
      <c r="F2843" s="66" t="s">
        <v>1561</v>
      </c>
      <c r="G2843" s="2"/>
      <c r="J2843" s="1" t="s">
        <v>27</v>
      </c>
      <c r="K2843" s="46" t="s">
        <v>160</v>
      </c>
      <c r="L2843" s="1">
        <v>16</v>
      </c>
      <c r="M2843" s="1">
        <v>11</v>
      </c>
      <c r="U2843" s="2"/>
    </row>
    <row r="2844" spans="1:21" hidden="1" x14ac:dyDescent="0.25">
      <c r="A2844" s="3" t="s">
        <v>20</v>
      </c>
      <c r="B2844" s="4" t="str">
        <f t="shared" si="96"/>
        <v>SMEDSR00018**C</v>
      </c>
      <c r="C2844" s="1" t="s">
        <v>91</v>
      </c>
      <c r="D2844" s="1" t="s">
        <v>485</v>
      </c>
      <c r="E2844" s="1">
        <v>17.53</v>
      </c>
      <c r="F2844" s="66" t="s">
        <v>1561</v>
      </c>
      <c r="G2844" s="2"/>
      <c r="J2844" s="1" t="s">
        <v>28</v>
      </c>
      <c r="K2844" s="46" t="s">
        <v>160</v>
      </c>
      <c r="L2844" s="1">
        <v>16</v>
      </c>
      <c r="M2844" s="1">
        <v>11</v>
      </c>
      <c r="U2844" s="2"/>
    </row>
    <row r="2845" spans="1:21" hidden="1" x14ac:dyDescent="0.25">
      <c r="A2845" s="3" t="s">
        <v>20</v>
      </c>
      <c r="B2845" s="4" t="str">
        <f t="shared" si="96"/>
        <v>SMEDSR00018**C</v>
      </c>
      <c r="C2845" s="1" t="s">
        <v>91</v>
      </c>
      <c r="D2845" s="1" t="s">
        <v>485</v>
      </c>
      <c r="E2845" s="1">
        <v>17.53</v>
      </c>
      <c r="F2845" s="66" t="s">
        <v>1561</v>
      </c>
      <c r="G2845" s="2"/>
      <c r="J2845" s="1" t="s">
        <v>26</v>
      </c>
      <c r="K2845" s="46" t="s">
        <v>160</v>
      </c>
      <c r="L2845" s="1">
        <v>16</v>
      </c>
      <c r="M2845" s="1">
        <v>37</v>
      </c>
      <c r="U2845" s="2"/>
    </row>
    <row r="2846" spans="1:21" hidden="1" x14ac:dyDescent="0.25">
      <c r="A2846" s="3" t="s">
        <v>20</v>
      </c>
      <c r="B2846" s="4" t="str">
        <f t="shared" si="96"/>
        <v>SMEDSR00018**C</v>
      </c>
      <c r="C2846" s="1" t="s">
        <v>91</v>
      </c>
      <c r="D2846" s="1" t="s">
        <v>485</v>
      </c>
      <c r="E2846" s="1">
        <v>17.53</v>
      </c>
      <c r="F2846" s="66" t="s">
        <v>1561</v>
      </c>
      <c r="G2846" s="2"/>
      <c r="J2846" s="1" t="s">
        <v>24</v>
      </c>
      <c r="K2846" s="46" t="s">
        <v>160</v>
      </c>
      <c r="L2846" s="1">
        <v>16</v>
      </c>
      <c r="M2846" s="1">
        <v>37</v>
      </c>
      <c r="U2846" s="2"/>
    </row>
    <row r="2847" spans="1:21" hidden="1" x14ac:dyDescent="0.25">
      <c r="A2847" s="3" t="s">
        <v>69</v>
      </c>
      <c r="B2847" s="4" t="str">
        <f t="shared" si="96"/>
        <v>SMEDSR00018**C</v>
      </c>
      <c r="C2847" s="1" t="s">
        <v>91</v>
      </c>
      <c r="D2847" s="1" t="s">
        <v>485</v>
      </c>
      <c r="E2847" s="2">
        <v>17.53</v>
      </c>
      <c r="F2847" s="3" t="s">
        <v>1561</v>
      </c>
      <c r="J2847" s="1" t="s">
        <v>24</v>
      </c>
      <c r="K2847" s="46" t="s">
        <v>160</v>
      </c>
      <c r="L2847" s="1">
        <v>16</v>
      </c>
      <c r="P2847" s="1">
        <v>48</v>
      </c>
    </row>
    <row r="2848" spans="1:21" hidden="1" x14ac:dyDescent="0.25">
      <c r="A2848" s="3" t="s">
        <v>69</v>
      </c>
      <c r="B2848" s="4" t="str">
        <f t="shared" si="96"/>
        <v>SMEDSR00018**C</v>
      </c>
      <c r="C2848" s="1" t="s">
        <v>91</v>
      </c>
      <c r="D2848" s="1" t="s">
        <v>485</v>
      </c>
      <c r="E2848" s="2">
        <v>17.53</v>
      </c>
      <c r="F2848" s="3" t="s">
        <v>1561</v>
      </c>
      <c r="J2848" s="1" t="s">
        <v>26</v>
      </c>
      <c r="K2848" s="46" t="s">
        <v>160</v>
      </c>
      <c r="L2848" s="1">
        <v>16</v>
      </c>
      <c r="P2848" s="1">
        <v>54</v>
      </c>
    </row>
    <row r="2849" spans="1:21" hidden="1" x14ac:dyDescent="0.25">
      <c r="A2849" s="79" t="s">
        <v>31</v>
      </c>
      <c r="B2849" s="4" t="str">
        <f t="shared" si="96"/>
        <v>SMEDSR00018**C</v>
      </c>
      <c r="C2849" s="1" t="s">
        <v>91</v>
      </c>
      <c r="D2849" s="1" t="s">
        <v>485</v>
      </c>
      <c r="E2849" s="2">
        <v>17.59</v>
      </c>
      <c r="F2849" s="3" t="s">
        <v>1562</v>
      </c>
      <c r="G2849" s="2">
        <v>18.55</v>
      </c>
      <c r="K2849" s="46" t="s">
        <v>160</v>
      </c>
      <c r="L2849" s="1">
        <v>16</v>
      </c>
      <c r="M2849" s="1">
        <v>12</v>
      </c>
    </row>
    <row r="2850" spans="1:21" hidden="1" x14ac:dyDescent="0.25">
      <c r="A2850" s="79" t="s">
        <v>31</v>
      </c>
      <c r="B2850" s="4" t="str">
        <f t="shared" si="96"/>
        <v>SMEDSR00018**C</v>
      </c>
      <c r="C2850" s="1" t="s">
        <v>91</v>
      </c>
      <c r="D2850" s="1" t="s">
        <v>485</v>
      </c>
      <c r="E2850" s="2">
        <v>18.61</v>
      </c>
      <c r="F2850" s="3" t="s">
        <v>112</v>
      </c>
      <c r="G2850" s="2"/>
      <c r="J2850" s="1" t="s">
        <v>26</v>
      </c>
      <c r="K2850" s="46" t="s">
        <v>160</v>
      </c>
      <c r="L2850" s="1">
        <v>16</v>
      </c>
      <c r="M2850" s="1">
        <v>3</v>
      </c>
    </row>
    <row r="2851" spans="1:21" hidden="1" x14ac:dyDescent="0.25">
      <c r="A2851" s="79" t="s">
        <v>31</v>
      </c>
      <c r="B2851" s="4" t="str">
        <f t="shared" si="96"/>
        <v>SMEDSR00018**C</v>
      </c>
      <c r="C2851" s="1" t="s">
        <v>91</v>
      </c>
      <c r="D2851" s="1" t="s">
        <v>485</v>
      </c>
      <c r="E2851" s="2">
        <v>18.61</v>
      </c>
      <c r="F2851" s="3" t="s">
        <v>112</v>
      </c>
      <c r="G2851" s="2"/>
      <c r="J2851" s="1" t="s">
        <v>24</v>
      </c>
      <c r="K2851" s="46" t="s">
        <v>160</v>
      </c>
      <c r="L2851" s="1">
        <v>16</v>
      </c>
      <c r="M2851" s="1">
        <v>3</v>
      </c>
    </row>
    <row r="2852" spans="1:21" hidden="1" x14ac:dyDescent="0.25">
      <c r="A2852" s="79" t="s">
        <v>31</v>
      </c>
      <c r="B2852" s="4" t="str">
        <f t="shared" si="96"/>
        <v>SMEDSR00018**C</v>
      </c>
      <c r="C2852" s="1" t="s">
        <v>91</v>
      </c>
      <c r="D2852" s="1" t="s">
        <v>485</v>
      </c>
      <c r="E2852" s="2">
        <v>18.61</v>
      </c>
      <c r="F2852" s="3" t="s">
        <v>112</v>
      </c>
      <c r="G2852" s="2"/>
      <c r="J2852" s="1" t="s">
        <v>27</v>
      </c>
      <c r="K2852" s="46" t="s">
        <v>160</v>
      </c>
      <c r="L2852" s="1">
        <v>16</v>
      </c>
      <c r="M2852" s="1">
        <v>3</v>
      </c>
      <c r="N2852" s="1">
        <v>1</v>
      </c>
    </row>
    <row r="2853" spans="1:21" hidden="1" x14ac:dyDescent="0.25">
      <c r="A2853" s="79" t="s">
        <v>31</v>
      </c>
      <c r="B2853" s="4" t="str">
        <f t="shared" si="96"/>
        <v>SMEDSR00018**C</v>
      </c>
      <c r="C2853" s="1" t="s">
        <v>91</v>
      </c>
      <c r="D2853" s="1" t="s">
        <v>485</v>
      </c>
      <c r="E2853" s="2">
        <v>18.61</v>
      </c>
      <c r="F2853" s="3" t="s">
        <v>112</v>
      </c>
      <c r="G2853" s="2"/>
      <c r="J2853" s="1" t="s">
        <v>28</v>
      </c>
      <c r="K2853" s="46" t="s">
        <v>160</v>
      </c>
      <c r="L2853" s="1">
        <v>16</v>
      </c>
      <c r="M2853" s="1">
        <v>3</v>
      </c>
      <c r="N2853" s="1">
        <v>1</v>
      </c>
    </row>
    <row r="2854" spans="1:21" hidden="1" x14ac:dyDescent="0.25">
      <c r="A2854" s="3" t="s">
        <v>67</v>
      </c>
      <c r="B2854" s="4" t="str">
        <f t="shared" si="96"/>
        <v>SMEDSR00018**C</v>
      </c>
      <c r="C2854" s="1" t="s">
        <v>91</v>
      </c>
      <c r="D2854" s="1" t="s">
        <v>485</v>
      </c>
      <c r="E2854" s="2">
        <v>18.61</v>
      </c>
      <c r="F2854" s="3" t="s">
        <v>112</v>
      </c>
      <c r="G2854" s="1" t="s">
        <v>54</v>
      </c>
      <c r="J2854" s="1" t="s">
        <v>24</v>
      </c>
      <c r="K2854" s="46" t="s">
        <v>160</v>
      </c>
      <c r="L2854" s="1">
        <v>16</v>
      </c>
      <c r="M2854" s="1">
        <v>150</v>
      </c>
    </row>
    <row r="2855" spans="1:21" hidden="1" x14ac:dyDescent="0.25">
      <c r="A2855" s="3" t="s">
        <v>67</v>
      </c>
      <c r="B2855" s="4" t="str">
        <f t="shared" si="96"/>
        <v>SMEDSR00018**C</v>
      </c>
      <c r="C2855" s="1" t="s">
        <v>91</v>
      </c>
      <c r="D2855" s="1" t="s">
        <v>485</v>
      </c>
      <c r="E2855" s="2">
        <v>18.61</v>
      </c>
      <c r="F2855" s="3" t="s">
        <v>112</v>
      </c>
      <c r="G2855" s="1" t="s">
        <v>54</v>
      </c>
      <c r="J2855" s="1" t="s">
        <v>26</v>
      </c>
      <c r="K2855" s="46" t="s">
        <v>160</v>
      </c>
      <c r="L2855" s="1">
        <v>16</v>
      </c>
      <c r="M2855" s="1">
        <v>140</v>
      </c>
    </row>
    <row r="2856" spans="1:21" hidden="1" x14ac:dyDescent="0.25">
      <c r="A2856" s="3" t="s">
        <v>20</v>
      </c>
      <c r="B2856" s="4" t="str">
        <f t="shared" si="96"/>
        <v>SMEDSR00018**C</v>
      </c>
      <c r="C2856" s="1" t="s">
        <v>91</v>
      </c>
      <c r="D2856" s="1" t="s">
        <v>485</v>
      </c>
      <c r="E2856" s="1">
        <v>18.61</v>
      </c>
      <c r="F2856" s="66" t="s">
        <v>1563</v>
      </c>
      <c r="G2856" s="2"/>
      <c r="J2856" s="1" t="s">
        <v>27</v>
      </c>
      <c r="K2856" s="46" t="s">
        <v>160</v>
      </c>
      <c r="L2856" s="1">
        <v>16</v>
      </c>
      <c r="M2856" s="1">
        <v>27</v>
      </c>
      <c r="U2856" s="2">
        <v>11.18</v>
      </c>
    </row>
    <row r="2857" spans="1:21" hidden="1" x14ac:dyDescent="0.25">
      <c r="A2857" s="3" t="s">
        <v>20</v>
      </c>
      <c r="B2857" s="4" t="str">
        <f t="shared" si="96"/>
        <v>SMEDSR00018**C</v>
      </c>
      <c r="C2857" s="1" t="s">
        <v>91</v>
      </c>
      <c r="D2857" s="1" t="s">
        <v>485</v>
      </c>
      <c r="E2857" s="1">
        <v>18.61</v>
      </c>
      <c r="F2857" s="66" t="s">
        <v>1563</v>
      </c>
      <c r="G2857" s="2"/>
      <c r="J2857" s="1" t="s">
        <v>28</v>
      </c>
      <c r="K2857" s="46" t="s">
        <v>160</v>
      </c>
      <c r="L2857" s="1">
        <v>16</v>
      </c>
      <c r="M2857" s="1">
        <v>28</v>
      </c>
      <c r="U2857" s="2">
        <v>11.18</v>
      </c>
    </row>
    <row r="2858" spans="1:21" hidden="1" x14ac:dyDescent="0.25">
      <c r="A2858" s="3" t="s">
        <v>20</v>
      </c>
      <c r="B2858" s="4" t="str">
        <f t="shared" si="96"/>
        <v>SMEDSR00018**C</v>
      </c>
      <c r="C2858" s="1" t="s">
        <v>91</v>
      </c>
      <c r="D2858" s="1" t="s">
        <v>485</v>
      </c>
      <c r="E2858" s="1">
        <v>18.61</v>
      </c>
      <c r="F2858" s="66" t="s">
        <v>1563</v>
      </c>
      <c r="G2858" s="2"/>
      <c r="J2858" s="1" t="s">
        <v>26</v>
      </c>
      <c r="K2858" s="46" t="s">
        <v>160</v>
      </c>
      <c r="L2858" s="1">
        <v>16</v>
      </c>
      <c r="M2858" s="1">
        <v>34</v>
      </c>
      <c r="U2858" s="2">
        <v>11.18</v>
      </c>
    </row>
    <row r="2859" spans="1:21" hidden="1" x14ac:dyDescent="0.25">
      <c r="A2859" s="3" t="s">
        <v>20</v>
      </c>
      <c r="B2859" s="4" t="str">
        <f t="shared" si="96"/>
        <v>SMEDSR00018**C</v>
      </c>
      <c r="C2859" s="1" t="s">
        <v>91</v>
      </c>
      <c r="D2859" s="1" t="s">
        <v>485</v>
      </c>
      <c r="E2859" s="1">
        <v>18.61</v>
      </c>
      <c r="F2859" s="66" t="s">
        <v>1563</v>
      </c>
      <c r="G2859" s="2"/>
      <c r="J2859" s="1" t="s">
        <v>24</v>
      </c>
      <c r="K2859" s="46" t="s">
        <v>160</v>
      </c>
      <c r="L2859" s="1">
        <v>16</v>
      </c>
      <c r="M2859" s="1">
        <v>36</v>
      </c>
      <c r="U2859" s="2">
        <v>11.18</v>
      </c>
    </row>
    <row r="2860" spans="1:21" hidden="1" x14ac:dyDescent="0.25">
      <c r="A2860" s="3" t="s">
        <v>69</v>
      </c>
      <c r="B2860" s="4" t="str">
        <f t="shared" si="96"/>
        <v>SMEDSR00018**C</v>
      </c>
      <c r="C2860" s="1" t="s">
        <v>91</v>
      </c>
      <c r="D2860" s="1" t="s">
        <v>485</v>
      </c>
      <c r="E2860" s="2">
        <v>18.62</v>
      </c>
      <c r="F2860" s="3" t="s">
        <v>112</v>
      </c>
      <c r="J2860" s="1" t="s">
        <v>24</v>
      </c>
      <c r="K2860" s="46" t="s">
        <v>160</v>
      </c>
      <c r="L2860" s="1">
        <v>16</v>
      </c>
      <c r="P2860" s="1">
        <v>38</v>
      </c>
    </row>
    <row r="2861" spans="1:21" hidden="1" x14ac:dyDescent="0.25">
      <c r="A2861" s="3" t="s">
        <v>69</v>
      </c>
      <c r="B2861" s="4" t="str">
        <f t="shared" si="96"/>
        <v>SMEDSR00018**C</v>
      </c>
      <c r="C2861" s="1" t="s">
        <v>91</v>
      </c>
      <c r="D2861" s="1" t="s">
        <v>485</v>
      </c>
      <c r="E2861" s="2">
        <v>18.62</v>
      </c>
      <c r="F2861" s="3" t="s">
        <v>112</v>
      </c>
      <c r="J2861" s="1" t="s">
        <v>27</v>
      </c>
      <c r="K2861" s="46" t="s">
        <v>160</v>
      </c>
      <c r="L2861" s="1">
        <v>16</v>
      </c>
      <c r="P2861" s="1">
        <v>122</v>
      </c>
    </row>
    <row r="2862" spans="1:21" hidden="1" x14ac:dyDescent="0.25">
      <c r="A2862" s="3" t="s">
        <v>69</v>
      </c>
      <c r="B2862" s="4" t="str">
        <f t="shared" si="96"/>
        <v>SMEDSR00018**C</v>
      </c>
      <c r="C2862" s="1" t="s">
        <v>91</v>
      </c>
      <c r="D2862" s="1" t="s">
        <v>485</v>
      </c>
      <c r="E2862" s="2">
        <v>18.62</v>
      </c>
      <c r="F2862" s="3" t="s">
        <v>112</v>
      </c>
      <c r="J2862" s="1" t="s">
        <v>28</v>
      </c>
      <c r="K2862" s="46" t="s">
        <v>160</v>
      </c>
      <c r="L2862" s="1">
        <v>16</v>
      </c>
      <c r="P2862" s="1">
        <v>101</v>
      </c>
    </row>
    <row r="2863" spans="1:21" hidden="1" x14ac:dyDescent="0.25">
      <c r="A2863" s="3" t="s">
        <v>69</v>
      </c>
      <c r="B2863" s="4" t="str">
        <f t="shared" si="96"/>
        <v>SMEDSR00018**C</v>
      </c>
      <c r="C2863" s="1" t="s">
        <v>91</v>
      </c>
      <c r="D2863" s="1" t="s">
        <v>485</v>
      </c>
      <c r="E2863" s="2">
        <v>18.62</v>
      </c>
      <c r="F2863" s="3" t="s">
        <v>112</v>
      </c>
      <c r="J2863" s="1" t="s">
        <v>26</v>
      </c>
      <c r="K2863" s="46" t="s">
        <v>160</v>
      </c>
      <c r="L2863" s="1">
        <v>16</v>
      </c>
      <c r="P2863" s="1">
        <v>43</v>
      </c>
    </row>
    <row r="2864" spans="1:21" hidden="1" x14ac:dyDescent="0.25">
      <c r="A2864" s="79" t="s">
        <v>31</v>
      </c>
      <c r="B2864" s="4" t="str">
        <f t="shared" si="96"/>
        <v>SMEDSR00018**C</v>
      </c>
      <c r="C2864" s="1" t="s">
        <v>91</v>
      </c>
      <c r="D2864" s="1" t="s">
        <v>485</v>
      </c>
      <c r="E2864" s="2">
        <v>18.670000000000002</v>
      </c>
      <c r="F2864" s="3" t="s">
        <v>1564</v>
      </c>
      <c r="G2864" s="2">
        <v>19.57</v>
      </c>
      <c r="K2864" s="46" t="s">
        <v>160</v>
      </c>
      <c r="L2864" s="1">
        <v>16</v>
      </c>
      <c r="M2864" s="1">
        <v>12</v>
      </c>
    </row>
    <row r="2865" spans="1:21" hidden="1" x14ac:dyDescent="0.25">
      <c r="A2865" s="3" t="s">
        <v>20</v>
      </c>
      <c r="B2865" s="4" t="str">
        <f t="shared" si="96"/>
        <v>SMEDSR00018**C</v>
      </c>
      <c r="C2865" s="1" t="s">
        <v>91</v>
      </c>
      <c r="D2865" s="1" t="s">
        <v>485</v>
      </c>
      <c r="E2865" s="1">
        <v>19.64</v>
      </c>
      <c r="F2865" s="66" t="s">
        <v>1565</v>
      </c>
      <c r="G2865" s="2"/>
      <c r="J2865" s="1" t="s">
        <v>27</v>
      </c>
      <c r="K2865" s="46" t="s">
        <v>160</v>
      </c>
      <c r="L2865" s="1">
        <v>16</v>
      </c>
      <c r="M2865" s="1">
        <v>15</v>
      </c>
      <c r="U2865" s="2"/>
    </row>
    <row r="2866" spans="1:21" hidden="1" x14ac:dyDescent="0.25">
      <c r="A2866" s="3" t="s">
        <v>20</v>
      </c>
      <c r="B2866" s="4" t="str">
        <f t="shared" si="96"/>
        <v>SMEDSR00018**C</v>
      </c>
      <c r="C2866" s="1" t="s">
        <v>91</v>
      </c>
      <c r="D2866" s="1" t="s">
        <v>485</v>
      </c>
      <c r="E2866" s="1">
        <v>19.64</v>
      </c>
      <c r="F2866" s="66" t="s">
        <v>1565</v>
      </c>
      <c r="G2866" s="2"/>
      <c r="J2866" s="1" t="s">
        <v>28</v>
      </c>
      <c r="K2866" s="46" t="s">
        <v>160</v>
      </c>
      <c r="L2866" s="1">
        <v>16</v>
      </c>
      <c r="M2866" s="1">
        <v>12</v>
      </c>
      <c r="U2866" s="2"/>
    </row>
    <row r="2867" spans="1:21" hidden="1" x14ac:dyDescent="0.25">
      <c r="A2867" s="3" t="s">
        <v>20</v>
      </c>
      <c r="B2867" s="4" t="str">
        <f t="shared" si="96"/>
        <v>SMEDSR00018**C</v>
      </c>
      <c r="C2867" s="1" t="s">
        <v>91</v>
      </c>
      <c r="D2867" s="1" t="s">
        <v>485</v>
      </c>
      <c r="E2867" s="1">
        <v>19.64</v>
      </c>
      <c r="F2867" s="66" t="s">
        <v>1565</v>
      </c>
      <c r="G2867" s="2"/>
      <c r="J2867" s="1" t="s">
        <v>26</v>
      </c>
      <c r="K2867" s="46" t="s">
        <v>160</v>
      </c>
      <c r="L2867" s="1">
        <v>16</v>
      </c>
      <c r="M2867" s="1">
        <v>34</v>
      </c>
      <c r="U2867" s="2"/>
    </row>
    <row r="2868" spans="1:21" hidden="1" x14ac:dyDescent="0.25">
      <c r="A2868" s="3" t="s">
        <v>20</v>
      </c>
      <c r="B2868" s="4" t="str">
        <f t="shared" si="96"/>
        <v>SMEDSR00018**C</v>
      </c>
      <c r="C2868" s="1" t="s">
        <v>91</v>
      </c>
      <c r="D2868" s="1" t="s">
        <v>485</v>
      </c>
      <c r="E2868" s="1">
        <v>19.64</v>
      </c>
      <c r="F2868" s="66" t="s">
        <v>1565</v>
      </c>
      <c r="G2868" s="2"/>
      <c r="J2868" s="1" t="s">
        <v>24</v>
      </c>
      <c r="K2868" s="46" t="s">
        <v>160</v>
      </c>
      <c r="L2868" s="1">
        <v>16</v>
      </c>
      <c r="M2868" s="1">
        <v>34</v>
      </c>
      <c r="U2868" s="2"/>
    </row>
    <row r="2869" spans="1:21" hidden="1" x14ac:dyDescent="0.25">
      <c r="A2869" s="3" t="s">
        <v>69</v>
      </c>
      <c r="B2869" s="4" t="str">
        <f t="shared" si="96"/>
        <v>SMEDSR00018**C</v>
      </c>
      <c r="C2869" s="1" t="s">
        <v>91</v>
      </c>
      <c r="D2869" s="1" t="s">
        <v>485</v>
      </c>
      <c r="E2869" s="2">
        <v>19.64</v>
      </c>
      <c r="F2869" s="3" t="s">
        <v>1565</v>
      </c>
      <c r="J2869" s="1" t="s">
        <v>24</v>
      </c>
      <c r="K2869" s="46" t="s">
        <v>160</v>
      </c>
      <c r="L2869" s="1">
        <v>16</v>
      </c>
      <c r="P2869" s="1">
        <v>62</v>
      </c>
    </row>
    <row r="2870" spans="1:21" hidden="1" x14ac:dyDescent="0.25">
      <c r="A2870" s="3" t="s">
        <v>69</v>
      </c>
      <c r="B2870" s="4" t="str">
        <f t="shared" si="96"/>
        <v>SMEDSR00018**C</v>
      </c>
      <c r="C2870" s="1" t="s">
        <v>91</v>
      </c>
      <c r="D2870" s="1" t="s">
        <v>485</v>
      </c>
      <c r="E2870" s="2">
        <v>19.64</v>
      </c>
      <c r="F2870" s="3" t="s">
        <v>1565</v>
      </c>
      <c r="J2870" s="1" t="s">
        <v>26</v>
      </c>
      <c r="K2870" s="46" t="s">
        <v>160</v>
      </c>
      <c r="L2870" s="1">
        <v>16</v>
      </c>
      <c r="P2870" s="1">
        <v>56</v>
      </c>
    </row>
    <row r="2871" spans="1:21" hidden="1" x14ac:dyDescent="0.25">
      <c r="A2871" s="79" t="s">
        <v>31</v>
      </c>
      <c r="B2871" s="4" t="str">
        <f t="shared" si="96"/>
        <v>SMEDSR00018**C</v>
      </c>
      <c r="C2871" s="1" t="s">
        <v>91</v>
      </c>
      <c r="D2871" s="1" t="s">
        <v>485</v>
      </c>
      <c r="E2871" s="2">
        <v>19.649999999999999</v>
      </c>
      <c r="F2871" s="3" t="s">
        <v>1565</v>
      </c>
      <c r="G2871" s="2"/>
      <c r="J2871" s="1" t="s">
        <v>26</v>
      </c>
      <c r="K2871" s="46" t="s">
        <v>160</v>
      </c>
      <c r="L2871" s="1">
        <v>16</v>
      </c>
      <c r="M2871" s="1">
        <v>3</v>
      </c>
    </row>
    <row r="2872" spans="1:21" hidden="1" x14ac:dyDescent="0.25">
      <c r="A2872" s="79" t="s">
        <v>31</v>
      </c>
      <c r="B2872" s="4" t="str">
        <f t="shared" si="96"/>
        <v>SMEDSR00018**C</v>
      </c>
      <c r="C2872" s="1" t="s">
        <v>91</v>
      </c>
      <c r="D2872" s="1" t="s">
        <v>485</v>
      </c>
      <c r="E2872" s="2">
        <v>19.649999999999999</v>
      </c>
      <c r="F2872" s="3" t="s">
        <v>1565</v>
      </c>
      <c r="G2872" s="2"/>
      <c r="J2872" s="1" t="s">
        <v>24</v>
      </c>
      <c r="K2872" s="46" t="s">
        <v>160</v>
      </c>
      <c r="L2872" s="1">
        <v>16</v>
      </c>
      <c r="M2872" s="1">
        <v>3</v>
      </c>
    </row>
    <row r="2873" spans="1:21" hidden="1" x14ac:dyDescent="0.25">
      <c r="A2873" s="3" t="s">
        <v>67</v>
      </c>
      <c r="B2873" s="4" t="str">
        <f t="shared" si="96"/>
        <v>SMEDSR00018**C</v>
      </c>
      <c r="C2873" s="1" t="s">
        <v>91</v>
      </c>
      <c r="D2873" s="1" t="s">
        <v>485</v>
      </c>
      <c r="E2873" s="2">
        <v>19.649999999999999</v>
      </c>
      <c r="F2873" s="3" t="s">
        <v>1565</v>
      </c>
      <c r="G2873" s="1" t="s">
        <v>54</v>
      </c>
      <c r="J2873" s="1" t="s">
        <v>24</v>
      </c>
      <c r="K2873" s="46" t="s">
        <v>160</v>
      </c>
      <c r="L2873" s="1">
        <v>16</v>
      </c>
      <c r="M2873" s="1">
        <v>170</v>
      </c>
    </row>
    <row r="2874" spans="1:21" hidden="1" x14ac:dyDescent="0.25">
      <c r="A2874" s="3" t="s">
        <v>67</v>
      </c>
      <c r="B2874" s="4" t="str">
        <f t="shared" si="96"/>
        <v>SMEDSR00018**C</v>
      </c>
      <c r="C2874" s="1" t="s">
        <v>91</v>
      </c>
      <c r="D2874" s="1" t="s">
        <v>485</v>
      </c>
      <c r="E2874" s="2">
        <v>19.649999999999999</v>
      </c>
      <c r="F2874" s="3" t="s">
        <v>1565</v>
      </c>
      <c r="G2874" s="1" t="s">
        <v>54</v>
      </c>
      <c r="J2874" s="1" t="s">
        <v>26</v>
      </c>
      <c r="K2874" s="46" t="s">
        <v>160</v>
      </c>
      <c r="L2874" s="1">
        <v>16</v>
      </c>
      <c r="M2874" s="1">
        <v>170</v>
      </c>
    </row>
    <row r="2875" spans="1:21" hidden="1" x14ac:dyDescent="0.25">
      <c r="A2875" s="79" t="s">
        <v>31</v>
      </c>
      <c r="B2875" s="4" t="str">
        <f t="shared" si="96"/>
        <v>SMEDSR00018**C</v>
      </c>
      <c r="C2875" s="1" t="s">
        <v>91</v>
      </c>
      <c r="D2875" s="1" t="s">
        <v>485</v>
      </c>
      <c r="E2875" s="2">
        <v>19.71</v>
      </c>
      <c r="F2875" s="3" t="s">
        <v>1566</v>
      </c>
      <c r="G2875" s="2">
        <v>20.49</v>
      </c>
      <c r="K2875" s="46" t="s">
        <v>160</v>
      </c>
      <c r="L2875" s="1">
        <v>16</v>
      </c>
      <c r="M2875" s="1">
        <v>10</v>
      </c>
    </row>
    <row r="2876" spans="1:21" hidden="1" x14ac:dyDescent="0.25">
      <c r="A2876" s="79" t="s">
        <v>31</v>
      </c>
      <c r="B2876" s="4" t="str">
        <f t="shared" si="96"/>
        <v>SMEDSR00018**C</v>
      </c>
      <c r="C2876" s="1" t="s">
        <v>91</v>
      </c>
      <c r="D2876" s="1" t="s">
        <v>485</v>
      </c>
      <c r="E2876" s="2">
        <v>20.350000000000001</v>
      </c>
      <c r="F2876" s="3" t="s">
        <v>1567</v>
      </c>
      <c r="G2876" s="2"/>
      <c r="J2876" s="1" t="s">
        <v>26</v>
      </c>
      <c r="K2876" s="46" t="s">
        <v>160</v>
      </c>
      <c r="L2876" s="1">
        <v>16</v>
      </c>
      <c r="M2876" s="1">
        <v>3</v>
      </c>
    </row>
    <row r="2877" spans="1:21" hidden="1" x14ac:dyDescent="0.25">
      <c r="A2877" s="3" t="s">
        <v>67</v>
      </c>
      <c r="B2877" s="4" t="str">
        <f t="shared" si="96"/>
        <v>SMEDSR00018**C</v>
      </c>
      <c r="C2877" s="1" t="s">
        <v>91</v>
      </c>
      <c r="D2877" s="1" t="s">
        <v>485</v>
      </c>
      <c r="E2877" s="2">
        <v>20.350000000000001</v>
      </c>
      <c r="F2877" s="3" t="s">
        <v>1568</v>
      </c>
      <c r="G2877" s="1" t="s">
        <v>54</v>
      </c>
      <c r="J2877" s="1" t="s">
        <v>26</v>
      </c>
      <c r="K2877" s="46" t="s">
        <v>160</v>
      </c>
      <c r="L2877" s="1">
        <v>16</v>
      </c>
      <c r="M2877" s="1">
        <v>112</v>
      </c>
    </row>
    <row r="2878" spans="1:21" hidden="1" x14ac:dyDescent="0.25">
      <c r="A2878" s="79" t="s">
        <v>31</v>
      </c>
      <c r="B2878" s="4" t="str">
        <f t="shared" si="96"/>
        <v>SMEDSR00018**C</v>
      </c>
      <c r="C2878" s="1" t="s">
        <v>91</v>
      </c>
      <c r="D2878" s="1" t="s">
        <v>485</v>
      </c>
      <c r="E2878" s="2">
        <v>20.51</v>
      </c>
      <c r="F2878" s="3" t="s">
        <v>1569</v>
      </c>
      <c r="G2878" s="2">
        <v>21.08</v>
      </c>
      <c r="J2878" s="1" t="s">
        <v>137</v>
      </c>
      <c r="K2878" s="46" t="s">
        <v>160</v>
      </c>
      <c r="L2878" s="1">
        <v>16</v>
      </c>
      <c r="M2878" s="1">
        <v>6</v>
      </c>
    </row>
    <row r="2879" spans="1:21" hidden="1" x14ac:dyDescent="0.25">
      <c r="A2879" s="79" t="s">
        <v>31</v>
      </c>
      <c r="B2879" s="4" t="str">
        <f t="shared" si="96"/>
        <v>SMEDSR00018**C</v>
      </c>
      <c r="C2879" s="1" t="s">
        <v>91</v>
      </c>
      <c r="D2879" s="1" t="s">
        <v>485</v>
      </c>
      <c r="E2879" s="2">
        <v>20.51</v>
      </c>
      <c r="F2879" s="3" t="s">
        <v>1570</v>
      </c>
      <c r="G2879" s="2"/>
      <c r="J2879" s="1" t="s">
        <v>24</v>
      </c>
      <c r="K2879" s="46" t="s">
        <v>160</v>
      </c>
      <c r="L2879" s="1">
        <v>16</v>
      </c>
      <c r="M2879" s="1">
        <v>3</v>
      </c>
    </row>
    <row r="2880" spans="1:21" hidden="1" x14ac:dyDescent="0.25">
      <c r="A2880" s="3" t="s">
        <v>67</v>
      </c>
      <c r="B2880" s="4" t="str">
        <f t="shared" si="96"/>
        <v>SMEDSR00018**C</v>
      </c>
      <c r="C2880" s="1" t="s">
        <v>91</v>
      </c>
      <c r="D2880" s="1" t="s">
        <v>485</v>
      </c>
      <c r="E2880" s="2">
        <v>20.51</v>
      </c>
      <c r="F2880" s="3" t="s">
        <v>1570</v>
      </c>
      <c r="J2880" s="1" t="s">
        <v>24</v>
      </c>
      <c r="K2880" s="46" t="s">
        <v>160</v>
      </c>
      <c r="L2880" s="1">
        <v>16</v>
      </c>
      <c r="M2880" s="1">
        <v>210</v>
      </c>
    </row>
    <row r="2881" spans="1:21" hidden="1" x14ac:dyDescent="0.25">
      <c r="A2881" s="79" t="s">
        <v>31</v>
      </c>
      <c r="B2881" s="4" t="str">
        <f t="shared" si="96"/>
        <v>SMEDSR00018**C</v>
      </c>
      <c r="C2881" s="1" t="s">
        <v>91</v>
      </c>
      <c r="D2881" s="1" t="s">
        <v>485</v>
      </c>
      <c r="E2881" s="2">
        <v>21.12</v>
      </c>
      <c r="F2881" s="3" t="s">
        <v>1892</v>
      </c>
      <c r="G2881" s="2"/>
      <c r="J2881" s="1" t="s">
        <v>26</v>
      </c>
      <c r="K2881" s="1" t="s">
        <v>348</v>
      </c>
      <c r="L2881" s="1">
        <v>16</v>
      </c>
      <c r="M2881" s="1">
        <v>1</v>
      </c>
      <c r="N2881" s="1">
        <v>1</v>
      </c>
    </row>
    <row r="2882" spans="1:21" hidden="1" x14ac:dyDescent="0.25">
      <c r="A2882" s="3" t="s">
        <v>67</v>
      </c>
      <c r="B2882" s="4" t="str">
        <f t="shared" si="96"/>
        <v>SMEDSR00018**C</v>
      </c>
      <c r="C2882" s="1" t="s">
        <v>91</v>
      </c>
      <c r="D2882" s="1" t="s">
        <v>485</v>
      </c>
      <c r="E2882" s="2">
        <v>21.12</v>
      </c>
      <c r="F2882" s="3" t="s">
        <v>1893</v>
      </c>
      <c r="G2882" s="1" t="s">
        <v>54</v>
      </c>
      <c r="J2882" s="1" t="s">
        <v>26</v>
      </c>
      <c r="K2882" s="46" t="s">
        <v>348</v>
      </c>
      <c r="L2882" s="1">
        <v>16</v>
      </c>
      <c r="M2882" s="1">
        <v>184</v>
      </c>
    </row>
    <row r="2883" spans="1:21" hidden="1" x14ac:dyDescent="0.25">
      <c r="A2883" s="3" t="s">
        <v>20</v>
      </c>
      <c r="B2883" s="4" t="str">
        <f t="shared" ref="B2883:B2887" si="97">"S"&amp;C2883&amp;MID(D2883,1,2)&amp;"00"&amp;MID(D2883,3,3)&amp;"**C"</f>
        <v>SMEDSR00018**C</v>
      </c>
      <c r="C2883" s="1" t="s">
        <v>91</v>
      </c>
      <c r="D2883" s="1" t="s">
        <v>485</v>
      </c>
      <c r="E2883" s="1">
        <v>21.12</v>
      </c>
      <c r="F2883" s="66" t="s">
        <v>1894</v>
      </c>
      <c r="G2883" s="2"/>
      <c r="J2883" s="1" t="s">
        <v>27</v>
      </c>
      <c r="K2883" s="1" t="s">
        <v>348</v>
      </c>
      <c r="L2883" s="46">
        <v>18</v>
      </c>
      <c r="M2883" s="1">
        <v>12</v>
      </c>
      <c r="U2883" s="2"/>
    </row>
    <row r="2884" spans="1:21" hidden="1" x14ac:dyDescent="0.25">
      <c r="A2884" s="3" t="s">
        <v>20</v>
      </c>
      <c r="B2884" s="4" t="str">
        <f t="shared" si="97"/>
        <v>SMEDSR00018**C</v>
      </c>
      <c r="C2884" s="1" t="s">
        <v>91</v>
      </c>
      <c r="D2884" s="1" t="s">
        <v>485</v>
      </c>
      <c r="E2884" s="1">
        <v>21.12</v>
      </c>
      <c r="F2884" s="66" t="s">
        <v>1894</v>
      </c>
      <c r="G2884" s="2"/>
      <c r="J2884" s="1" t="s">
        <v>24</v>
      </c>
      <c r="K2884" s="1" t="s">
        <v>348</v>
      </c>
      <c r="L2884" s="46">
        <v>18</v>
      </c>
      <c r="M2884" s="1">
        <v>41</v>
      </c>
      <c r="U2884" s="2"/>
    </row>
    <row r="2885" spans="1:21" hidden="1" x14ac:dyDescent="0.25">
      <c r="A2885" s="3" t="s">
        <v>20</v>
      </c>
      <c r="B2885" s="4" t="str">
        <f t="shared" si="97"/>
        <v>SMEDSR00018**C</v>
      </c>
      <c r="C2885" s="1" t="s">
        <v>91</v>
      </c>
      <c r="D2885" s="1" t="s">
        <v>485</v>
      </c>
      <c r="E2885" s="1">
        <v>21.12</v>
      </c>
      <c r="F2885" s="66" t="s">
        <v>1894</v>
      </c>
      <c r="G2885" s="2"/>
      <c r="J2885" s="1" t="s">
        <v>26</v>
      </c>
      <c r="K2885" s="1" t="s">
        <v>348</v>
      </c>
      <c r="L2885" s="46">
        <v>18</v>
      </c>
      <c r="M2885" s="1">
        <v>41</v>
      </c>
      <c r="U2885" s="2"/>
    </row>
    <row r="2886" spans="1:21" hidden="1" x14ac:dyDescent="0.25">
      <c r="A2886" s="3" t="s">
        <v>20</v>
      </c>
      <c r="B2886" s="4" t="str">
        <f t="shared" si="97"/>
        <v>SMEDSR00018**C</v>
      </c>
      <c r="C2886" s="1" t="s">
        <v>91</v>
      </c>
      <c r="D2886" s="1" t="s">
        <v>485</v>
      </c>
      <c r="E2886" s="1">
        <v>21.12</v>
      </c>
      <c r="F2886" s="66" t="s">
        <v>1894</v>
      </c>
      <c r="G2886" s="2"/>
      <c r="J2886" s="1" t="s">
        <v>28</v>
      </c>
      <c r="K2886" s="1" t="s">
        <v>348</v>
      </c>
      <c r="L2886" s="46">
        <v>18</v>
      </c>
      <c r="M2886" s="1">
        <v>11</v>
      </c>
      <c r="U2886" s="2"/>
    </row>
    <row r="2887" spans="1:21" hidden="1" x14ac:dyDescent="0.25">
      <c r="A2887" s="3" t="s">
        <v>69</v>
      </c>
      <c r="B2887" s="4" t="str">
        <f t="shared" si="97"/>
        <v>SMEDSR00018**C</v>
      </c>
      <c r="C2887" s="1" t="s">
        <v>91</v>
      </c>
      <c r="D2887" s="1" t="s">
        <v>485</v>
      </c>
      <c r="E2887" s="2">
        <v>21.12</v>
      </c>
      <c r="F2887" s="3" t="s">
        <v>1159</v>
      </c>
      <c r="J2887" s="1" t="s">
        <v>26</v>
      </c>
      <c r="K2887" s="46" t="s">
        <v>348</v>
      </c>
      <c r="L2887" s="56">
        <v>18</v>
      </c>
      <c r="O2887" s="1">
        <v>70</v>
      </c>
      <c r="P2887" s="1">
        <v>45</v>
      </c>
    </row>
    <row r="2888" spans="1:21" hidden="1" x14ac:dyDescent="0.25">
      <c r="A2888" s="3" t="s">
        <v>202</v>
      </c>
      <c r="B2888" s="4" t="str">
        <f>"S"&amp;C2888&amp;MID(D2888,1,2)&amp;"00"&amp;MID(D2888,3,3)&amp;"**C"</f>
        <v>SMEDSR00018**C</v>
      </c>
      <c r="C2888" s="1" t="s">
        <v>91</v>
      </c>
      <c r="D2888" s="46" t="s">
        <v>485</v>
      </c>
      <c r="E2888" s="2">
        <v>2.65</v>
      </c>
      <c r="F2888" s="3" t="s">
        <v>1148</v>
      </c>
      <c r="K2888" s="46" t="s">
        <v>25</v>
      </c>
      <c r="L2888" s="1">
        <v>17</v>
      </c>
      <c r="M2888" s="1">
        <v>62</v>
      </c>
    </row>
    <row r="2889" spans="1:21" hidden="1" x14ac:dyDescent="0.25">
      <c r="A2889" s="3" t="s">
        <v>64</v>
      </c>
      <c r="B2889" s="4" t="str">
        <f t="shared" ref="B2889:B2906" si="98">"S"&amp;C2889&amp;MID(D2889,1,2)&amp;"00"&amp;MID(D2889,3,3)&amp;"**C"</f>
        <v>SMEDSR00057**C</v>
      </c>
      <c r="C2889" s="1" t="s">
        <v>91</v>
      </c>
      <c r="D2889" s="1" t="s">
        <v>114</v>
      </c>
      <c r="E2889" s="2">
        <v>0</v>
      </c>
      <c r="F2889" s="3" t="s">
        <v>211</v>
      </c>
      <c r="G2889" s="2">
        <v>3.23</v>
      </c>
      <c r="H2889" s="3" t="s">
        <v>1115</v>
      </c>
      <c r="I2889" s="2">
        <v>2.68</v>
      </c>
      <c r="J2889" s="56"/>
      <c r="K2889" s="87" t="s">
        <v>585</v>
      </c>
      <c r="L2889" s="46">
        <v>18</v>
      </c>
      <c r="M2889" s="67">
        <v>3.33</v>
      </c>
      <c r="T2889" s="56"/>
    </row>
    <row r="2890" spans="1:21" hidden="1" x14ac:dyDescent="0.25">
      <c r="A2890" s="3" t="s">
        <v>50</v>
      </c>
      <c r="B2890" s="4" t="str">
        <f t="shared" si="98"/>
        <v>SMEDSR00057**C</v>
      </c>
      <c r="C2890" s="1" t="s">
        <v>91</v>
      </c>
      <c r="D2890" s="1" t="s">
        <v>114</v>
      </c>
      <c r="E2890" s="2">
        <v>0</v>
      </c>
      <c r="F2890" s="3" t="s">
        <v>211</v>
      </c>
      <c r="G2890" s="2">
        <v>3.23</v>
      </c>
      <c r="H2890" s="3" t="s">
        <v>1115</v>
      </c>
      <c r="I2890" s="2" t="s">
        <v>94</v>
      </c>
      <c r="J2890" s="2">
        <v>0</v>
      </c>
      <c r="K2890" s="46" t="s">
        <v>585</v>
      </c>
      <c r="L2890" s="87">
        <v>18</v>
      </c>
      <c r="M2890" s="2">
        <v>6.46</v>
      </c>
      <c r="T2890" s="2"/>
    </row>
    <row r="2891" spans="1:21" hidden="1" x14ac:dyDescent="0.25">
      <c r="A2891" s="79" t="s">
        <v>31</v>
      </c>
      <c r="B2891" s="4" t="str">
        <f t="shared" si="98"/>
        <v>SMEDSR00057**C</v>
      </c>
      <c r="C2891" s="1" t="s">
        <v>91</v>
      </c>
      <c r="D2891" s="1" t="s">
        <v>114</v>
      </c>
      <c r="E2891" s="2">
        <v>2.65</v>
      </c>
      <c r="F2891" s="3" t="s">
        <v>1160</v>
      </c>
      <c r="G2891" s="2"/>
      <c r="J2891" s="1" t="s">
        <v>27</v>
      </c>
      <c r="K2891" s="1" t="s">
        <v>348</v>
      </c>
      <c r="L2891" s="69">
        <v>18</v>
      </c>
      <c r="M2891" s="1">
        <v>2</v>
      </c>
      <c r="N2891" s="1">
        <v>1</v>
      </c>
    </row>
    <row r="2892" spans="1:21" hidden="1" x14ac:dyDescent="0.25">
      <c r="A2892" s="3" t="s">
        <v>67</v>
      </c>
      <c r="B2892" s="4" t="str">
        <f t="shared" si="98"/>
        <v>SMEDSR00057**C</v>
      </c>
      <c r="C2892" s="1" t="s">
        <v>91</v>
      </c>
      <c r="D2892" s="1" t="s">
        <v>114</v>
      </c>
      <c r="E2892" s="2">
        <v>2.65</v>
      </c>
      <c r="F2892" s="3" t="s">
        <v>1895</v>
      </c>
      <c r="G2892" s="1" t="s">
        <v>94</v>
      </c>
      <c r="J2892" s="1" t="s">
        <v>27</v>
      </c>
      <c r="K2892" s="46" t="s">
        <v>348</v>
      </c>
      <c r="L2892" s="1">
        <v>16</v>
      </c>
      <c r="M2892" s="1">
        <v>313</v>
      </c>
    </row>
    <row r="2893" spans="1:21" hidden="1" x14ac:dyDescent="0.25">
      <c r="A2893" s="3" t="s">
        <v>64</v>
      </c>
      <c r="B2893" s="4" t="str">
        <f t="shared" si="98"/>
        <v>SMEDSR00057**C</v>
      </c>
      <c r="C2893" s="1" t="s">
        <v>91</v>
      </c>
      <c r="D2893" s="1" t="s">
        <v>114</v>
      </c>
      <c r="E2893" s="2">
        <v>2.65</v>
      </c>
      <c r="F2893" s="3" t="s">
        <v>1683</v>
      </c>
      <c r="I2893" s="2">
        <v>0.12</v>
      </c>
      <c r="J2893" s="1" t="s">
        <v>28</v>
      </c>
      <c r="K2893" s="46" t="s">
        <v>585</v>
      </c>
      <c r="L2893" s="46">
        <v>18</v>
      </c>
      <c r="M2893" s="1">
        <v>0.06</v>
      </c>
    </row>
    <row r="2894" spans="1:21" hidden="1" x14ac:dyDescent="0.25">
      <c r="A2894" s="3" t="s">
        <v>69</v>
      </c>
      <c r="B2894" s="4" t="str">
        <f t="shared" si="98"/>
        <v>SMEDSR00057**C</v>
      </c>
      <c r="C2894" s="1" t="s">
        <v>91</v>
      </c>
      <c r="D2894" s="1" t="s">
        <v>114</v>
      </c>
      <c r="E2894" s="2">
        <v>2.65</v>
      </c>
      <c r="F2894" s="3" t="s">
        <v>1160</v>
      </c>
      <c r="G2894" s="1" t="s">
        <v>94</v>
      </c>
      <c r="J2894" s="1" t="s">
        <v>28</v>
      </c>
      <c r="K2894" s="46" t="s">
        <v>348</v>
      </c>
      <c r="L2894" s="56">
        <v>18</v>
      </c>
      <c r="P2894" s="1">
        <v>116</v>
      </c>
    </row>
    <row r="2895" spans="1:21" hidden="1" x14ac:dyDescent="0.25">
      <c r="A2895" s="3" t="s">
        <v>50</v>
      </c>
      <c r="B2895" s="4" t="str">
        <f t="shared" si="98"/>
        <v>SMEDSR00057**C</v>
      </c>
      <c r="C2895" s="1" t="s">
        <v>91</v>
      </c>
      <c r="D2895" s="1" t="s">
        <v>114</v>
      </c>
      <c r="E2895" s="2">
        <v>2.65</v>
      </c>
      <c r="F2895" s="3" t="s">
        <v>809</v>
      </c>
      <c r="G2895" s="2">
        <v>2.66</v>
      </c>
      <c r="J2895" s="2">
        <v>0.28000000000000003</v>
      </c>
      <c r="K2895" s="87" t="s">
        <v>585</v>
      </c>
      <c r="L2895" s="87">
        <v>18</v>
      </c>
      <c r="M2895" s="2">
        <v>0.28000000000000003</v>
      </c>
      <c r="T2895" s="2"/>
    </row>
    <row r="2896" spans="1:21" hidden="1" x14ac:dyDescent="0.25">
      <c r="A2896" s="3" t="s">
        <v>208</v>
      </c>
      <c r="B2896" s="4" t="str">
        <f t="shared" si="98"/>
        <v>SMEDSR00057**C</v>
      </c>
      <c r="C2896" s="1" t="s">
        <v>91</v>
      </c>
      <c r="D2896" s="1" t="s">
        <v>114</v>
      </c>
      <c r="E2896" s="2">
        <v>2.65</v>
      </c>
      <c r="F2896" s="3" t="s">
        <v>809</v>
      </c>
      <c r="G2896" s="2">
        <v>2.6599999999999997</v>
      </c>
      <c r="J2896" s="2">
        <v>0.28000000000000003</v>
      </c>
      <c r="K2896" s="1" t="s">
        <v>585</v>
      </c>
      <c r="L2896" s="1">
        <v>17</v>
      </c>
      <c r="M2896" s="2">
        <v>0.28000000000000003</v>
      </c>
      <c r="T2896" s="2"/>
    </row>
    <row r="2897" spans="1:21" hidden="1" x14ac:dyDescent="0.25">
      <c r="A2897" s="79" t="s">
        <v>31</v>
      </c>
      <c r="B2897" s="4" t="str">
        <f t="shared" si="98"/>
        <v>SMEDSR00057**C</v>
      </c>
      <c r="C2897" s="1" t="s">
        <v>91</v>
      </c>
      <c r="D2897" s="1" t="s">
        <v>114</v>
      </c>
      <c r="E2897" s="2">
        <v>3.13</v>
      </c>
      <c r="F2897" s="3" t="s">
        <v>1161</v>
      </c>
      <c r="G2897" s="2"/>
      <c r="J2897" s="1" t="s">
        <v>27</v>
      </c>
      <c r="K2897" s="1" t="s">
        <v>348</v>
      </c>
      <c r="L2897" s="69">
        <v>18</v>
      </c>
      <c r="M2897" s="1">
        <v>2</v>
      </c>
      <c r="N2897" s="1">
        <v>0</v>
      </c>
    </row>
    <row r="2898" spans="1:21" hidden="1" x14ac:dyDescent="0.25">
      <c r="A2898" s="3" t="s">
        <v>67</v>
      </c>
      <c r="B2898" s="4" t="str">
        <f t="shared" si="98"/>
        <v>SMEDSR00057**C</v>
      </c>
      <c r="C2898" s="1" t="s">
        <v>91</v>
      </c>
      <c r="D2898" s="1" t="s">
        <v>114</v>
      </c>
      <c r="E2898" s="2">
        <v>3.13</v>
      </c>
      <c r="F2898" s="3" t="s">
        <v>1896</v>
      </c>
      <c r="G2898" s="1" t="s">
        <v>94</v>
      </c>
      <c r="J2898" s="1" t="s">
        <v>27</v>
      </c>
      <c r="K2898" s="46" t="s">
        <v>348</v>
      </c>
      <c r="L2898" s="1">
        <v>16</v>
      </c>
      <c r="M2898" s="1">
        <v>98</v>
      </c>
    </row>
    <row r="2899" spans="1:21" hidden="1" x14ac:dyDescent="0.25">
      <c r="A2899" s="3" t="s">
        <v>20</v>
      </c>
      <c r="B2899" s="4" t="str">
        <f t="shared" si="98"/>
        <v>SMEDSR00057**C</v>
      </c>
      <c r="C2899" s="1" t="s">
        <v>91</v>
      </c>
      <c r="D2899" s="1" t="s">
        <v>114</v>
      </c>
      <c r="E2899" s="1">
        <v>3.13</v>
      </c>
      <c r="F2899" s="66" t="s">
        <v>1897</v>
      </c>
      <c r="G2899" s="2"/>
      <c r="J2899" s="1" t="s">
        <v>78</v>
      </c>
      <c r="K2899" s="1" t="s">
        <v>348</v>
      </c>
      <c r="L2899" s="46">
        <v>18</v>
      </c>
      <c r="M2899" s="1">
        <v>22</v>
      </c>
      <c r="U2899" s="2">
        <v>7.72</v>
      </c>
    </row>
    <row r="2900" spans="1:21" hidden="1" x14ac:dyDescent="0.25">
      <c r="A2900" s="3" t="s">
        <v>69</v>
      </c>
      <c r="B2900" s="4" t="str">
        <f t="shared" si="98"/>
        <v>SMEDSR00057**C</v>
      </c>
      <c r="C2900" s="1" t="s">
        <v>91</v>
      </c>
      <c r="D2900" s="1" t="s">
        <v>114</v>
      </c>
      <c r="E2900" s="2">
        <v>3.13</v>
      </c>
      <c r="F2900" s="66" t="s">
        <v>1898</v>
      </c>
      <c r="G2900" s="1" t="s">
        <v>94</v>
      </c>
      <c r="J2900" s="1" t="s">
        <v>28</v>
      </c>
      <c r="K2900" s="46" t="s">
        <v>348</v>
      </c>
      <c r="L2900" s="56">
        <v>18</v>
      </c>
      <c r="P2900" s="1">
        <v>200</v>
      </c>
    </row>
    <row r="2901" spans="1:21" hidden="1" x14ac:dyDescent="0.25">
      <c r="A2901" s="3" t="s">
        <v>64</v>
      </c>
      <c r="B2901" s="4" t="str">
        <f t="shared" si="98"/>
        <v>SMEDSR00057**C</v>
      </c>
      <c r="C2901" s="1" t="s">
        <v>91</v>
      </c>
      <c r="D2901" s="1" t="s">
        <v>114</v>
      </c>
      <c r="E2901" s="2">
        <v>3.23</v>
      </c>
      <c r="F2901" s="3" t="s">
        <v>1115</v>
      </c>
      <c r="G2901" s="2">
        <v>11.14</v>
      </c>
      <c r="H2901" s="3" t="s">
        <v>806</v>
      </c>
      <c r="I2901" s="2">
        <v>12.86</v>
      </c>
      <c r="J2901" s="56">
        <v>2</v>
      </c>
      <c r="K2901" s="87" t="s">
        <v>25</v>
      </c>
      <c r="L2901" s="1">
        <v>15</v>
      </c>
      <c r="M2901" s="67">
        <v>8.0500000000000007</v>
      </c>
      <c r="T2901" s="56"/>
    </row>
    <row r="2902" spans="1:21" hidden="1" x14ac:dyDescent="0.25">
      <c r="A2902" s="3" t="s">
        <v>50</v>
      </c>
      <c r="B2902" s="4" t="str">
        <f t="shared" si="98"/>
        <v>SMEDSR00057**C</v>
      </c>
      <c r="C2902" s="1" t="s">
        <v>91</v>
      </c>
      <c r="D2902" s="1" t="s">
        <v>114</v>
      </c>
      <c r="E2902" s="2">
        <v>3.23</v>
      </c>
      <c r="F2902" s="3" t="s">
        <v>1115</v>
      </c>
      <c r="G2902" s="2">
        <v>10.89</v>
      </c>
      <c r="H2902" s="3" t="s">
        <v>806</v>
      </c>
      <c r="I2902" s="2" t="s">
        <v>94</v>
      </c>
      <c r="J2902" s="2">
        <v>0</v>
      </c>
      <c r="K2902" s="1" t="s">
        <v>25</v>
      </c>
      <c r="L2902" s="1">
        <v>15</v>
      </c>
      <c r="M2902" s="2">
        <v>15.32</v>
      </c>
      <c r="T2902" s="2"/>
    </row>
    <row r="2903" spans="1:21" hidden="1" x14ac:dyDescent="0.25">
      <c r="A2903" s="3" t="s">
        <v>20</v>
      </c>
      <c r="B2903" s="4" t="str">
        <f t="shared" si="98"/>
        <v>SMEDSR00057**C</v>
      </c>
      <c r="C2903" s="1" t="s">
        <v>91</v>
      </c>
      <c r="D2903" s="1" t="s">
        <v>114</v>
      </c>
      <c r="E2903" s="1">
        <v>3.27</v>
      </c>
      <c r="F2903" s="66" t="s">
        <v>1899</v>
      </c>
      <c r="G2903" s="2"/>
      <c r="J2903" s="1" t="s">
        <v>78</v>
      </c>
      <c r="K2903" s="1" t="s">
        <v>348</v>
      </c>
      <c r="L2903" s="46">
        <v>18</v>
      </c>
      <c r="M2903" s="1">
        <v>16</v>
      </c>
      <c r="U2903" s="2">
        <v>7.72</v>
      </c>
    </row>
    <row r="2904" spans="1:21" hidden="1" x14ac:dyDescent="0.25">
      <c r="A2904" s="3" t="s">
        <v>20</v>
      </c>
      <c r="B2904" s="4" t="str">
        <f t="shared" si="98"/>
        <v>SMEDSR00057**C</v>
      </c>
      <c r="C2904" s="1" t="s">
        <v>91</v>
      </c>
      <c r="D2904" s="1" t="s">
        <v>114</v>
      </c>
      <c r="E2904" s="1">
        <v>6</v>
      </c>
      <c r="F2904" s="66" t="s">
        <v>1430</v>
      </c>
      <c r="G2904" s="2"/>
      <c r="J2904" s="1" t="s">
        <v>27</v>
      </c>
      <c r="K2904" s="1" t="s">
        <v>25</v>
      </c>
      <c r="L2904" s="1">
        <v>15</v>
      </c>
      <c r="M2904" s="1">
        <v>13</v>
      </c>
      <c r="U2904" s="2">
        <v>6</v>
      </c>
    </row>
    <row r="2905" spans="1:21" hidden="1" x14ac:dyDescent="0.25">
      <c r="A2905" s="3" t="s">
        <v>20</v>
      </c>
      <c r="B2905" s="4" t="str">
        <f t="shared" si="98"/>
        <v>SMEDSR00057**C</v>
      </c>
      <c r="C2905" s="1" t="s">
        <v>91</v>
      </c>
      <c r="D2905" s="1" t="s">
        <v>114</v>
      </c>
      <c r="E2905" s="1">
        <v>6</v>
      </c>
      <c r="F2905" s="66" t="s">
        <v>1430</v>
      </c>
      <c r="G2905" s="2"/>
      <c r="J2905" s="1" t="s">
        <v>24</v>
      </c>
      <c r="K2905" s="1" t="s">
        <v>25</v>
      </c>
      <c r="L2905" s="1">
        <v>15</v>
      </c>
      <c r="M2905" s="1">
        <v>14</v>
      </c>
      <c r="U2905" s="2">
        <v>6</v>
      </c>
    </row>
    <row r="2906" spans="1:21" hidden="1" x14ac:dyDescent="0.25">
      <c r="A2906" s="3" t="s">
        <v>69</v>
      </c>
      <c r="B2906" s="4" t="str">
        <f t="shared" si="98"/>
        <v>SMEDSR00057**C</v>
      </c>
      <c r="C2906" s="1" t="s">
        <v>91</v>
      </c>
      <c r="D2906" s="1" t="s">
        <v>114</v>
      </c>
      <c r="E2906" s="2">
        <v>9.9700000000000006</v>
      </c>
      <c r="F2906" s="3" t="s">
        <v>1431</v>
      </c>
      <c r="J2906" s="1" t="s">
        <v>78</v>
      </c>
      <c r="K2906" s="1" t="s">
        <v>25</v>
      </c>
      <c r="L2906" s="1">
        <v>15</v>
      </c>
      <c r="P2906" s="1">
        <v>215</v>
      </c>
    </row>
    <row r="2907" spans="1:21" hidden="1" x14ac:dyDescent="0.25">
      <c r="A2907" s="79" t="s">
        <v>31</v>
      </c>
      <c r="B2907" s="4" t="s">
        <v>115</v>
      </c>
      <c r="C2907" s="46" t="s">
        <v>1454</v>
      </c>
      <c r="D2907" s="46" t="s">
        <v>114</v>
      </c>
      <c r="E2907" s="2">
        <v>10</v>
      </c>
      <c r="F2907" s="79" t="s">
        <v>1455</v>
      </c>
      <c r="G2907" s="2"/>
      <c r="J2907" s="46" t="s">
        <v>27</v>
      </c>
      <c r="K2907" s="1" t="s">
        <v>25</v>
      </c>
      <c r="L2907" s="1">
        <v>15</v>
      </c>
      <c r="M2907" s="1">
        <v>3</v>
      </c>
      <c r="U2907"/>
    </row>
    <row r="2908" spans="1:21" hidden="1" x14ac:dyDescent="0.25">
      <c r="A2908" s="79" t="s">
        <v>31</v>
      </c>
      <c r="B2908" s="4" t="s">
        <v>115</v>
      </c>
      <c r="C2908" s="1" t="s">
        <v>1454</v>
      </c>
      <c r="D2908" s="1" t="s">
        <v>114</v>
      </c>
      <c r="E2908" s="2">
        <v>10</v>
      </c>
      <c r="F2908" s="3" t="s">
        <v>1455</v>
      </c>
      <c r="G2908" s="2"/>
      <c r="J2908" s="1" t="s">
        <v>28</v>
      </c>
      <c r="K2908" s="1" t="s">
        <v>25</v>
      </c>
      <c r="L2908" s="1">
        <v>15</v>
      </c>
      <c r="M2908" s="1">
        <v>3</v>
      </c>
      <c r="U2908"/>
    </row>
    <row r="2909" spans="1:21" hidden="1" x14ac:dyDescent="0.25">
      <c r="A2909" s="3" t="s">
        <v>20</v>
      </c>
      <c r="B2909" s="4" t="str">
        <f t="shared" ref="B2909:B2975" si="99">"S"&amp;C2909&amp;MID(D2909,1,2)&amp;"00"&amp;MID(D2909,3,3)&amp;"**C"</f>
        <v>SMEDSR00057**C</v>
      </c>
      <c r="C2909" s="1" t="s">
        <v>91</v>
      </c>
      <c r="D2909" s="1" t="s">
        <v>114</v>
      </c>
      <c r="E2909" s="1">
        <v>10.02</v>
      </c>
      <c r="F2909" s="66" t="s">
        <v>1431</v>
      </c>
      <c r="G2909" s="2"/>
      <c r="J2909" s="1" t="s">
        <v>27</v>
      </c>
      <c r="K2909" s="1" t="s">
        <v>348</v>
      </c>
      <c r="L2909" s="46">
        <v>18</v>
      </c>
      <c r="M2909" s="1">
        <v>44</v>
      </c>
      <c r="U2909" s="2">
        <v>18.7</v>
      </c>
    </row>
    <row r="2910" spans="1:21" hidden="1" x14ac:dyDescent="0.25">
      <c r="A2910" s="3" t="s">
        <v>20</v>
      </c>
      <c r="B2910" s="4" t="str">
        <f t="shared" si="99"/>
        <v>SMEDSR00057**C</v>
      </c>
      <c r="C2910" s="1" t="s">
        <v>91</v>
      </c>
      <c r="D2910" s="1" t="s">
        <v>114</v>
      </c>
      <c r="E2910" s="1">
        <v>10.02</v>
      </c>
      <c r="F2910" s="66" t="s">
        <v>1431</v>
      </c>
      <c r="G2910" s="2"/>
      <c r="J2910" s="1" t="s">
        <v>28</v>
      </c>
      <c r="K2910" s="1" t="s">
        <v>348</v>
      </c>
      <c r="L2910" s="46">
        <v>18</v>
      </c>
      <c r="M2910" s="1">
        <v>32</v>
      </c>
      <c r="U2910" s="2">
        <v>18.7</v>
      </c>
    </row>
    <row r="2911" spans="1:21" hidden="1" x14ac:dyDescent="0.25">
      <c r="A2911" s="3" t="s">
        <v>20</v>
      </c>
      <c r="B2911" s="4" t="str">
        <f t="shared" si="99"/>
        <v>SMEDSR00057**C</v>
      </c>
      <c r="C2911" s="1" t="s">
        <v>91</v>
      </c>
      <c r="D2911" s="1" t="s">
        <v>114</v>
      </c>
      <c r="E2911" s="1">
        <v>10.02</v>
      </c>
      <c r="F2911" s="66" t="s">
        <v>1431</v>
      </c>
      <c r="G2911" s="2"/>
      <c r="J2911" s="1" t="s">
        <v>26</v>
      </c>
      <c r="K2911" s="1" t="s">
        <v>25</v>
      </c>
      <c r="L2911" s="1">
        <v>15</v>
      </c>
      <c r="M2911" s="1">
        <v>36</v>
      </c>
      <c r="U2911" s="2">
        <v>18.7</v>
      </c>
    </row>
    <row r="2912" spans="1:21" hidden="1" x14ac:dyDescent="0.25">
      <c r="A2912" s="3" t="s">
        <v>20</v>
      </c>
      <c r="B2912" s="4" t="str">
        <f t="shared" si="99"/>
        <v>SMEDSR00057**C</v>
      </c>
      <c r="C2912" s="1" t="s">
        <v>91</v>
      </c>
      <c r="D2912" s="1" t="s">
        <v>114</v>
      </c>
      <c r="E2912" s="1">
        <v>10.02</v>
      </c>
      <c r="F2912" s="66" t="s">
        <v>1431</v>
      </c>
      <c r="G2912" s="2"/>
      <c r="J2912" s="1" t="s">
        <v>24</v>
      </c>
      <c r="K2912" s="1" t="s">
        <v>25</v>
      </c>
      <c r="L2912" s="1">
        <v>15</v>
      </c>
      <c r="M2912" s="1">
        <v>36</v>
      </c>
      <c r="U2912" s="2">
        <v>18.7</v>
      </c>
    </row>
    <row r="2913" spans="1:21" hidden="1" x14ac:dyDescent="0.25">
      <c r="A2913" s="3" t="s">
        <v>67</v>
      </c>
      <c r="B2913" s="4" t="str">
        <f t="shared" si="99"/>
        <v>SMEDSR00057**C</v>
      </c>
      <c r="C2913" s="1" t="s">
        <v>91</v>
      </c>
      <c r="D2913" s="1" t="s">
        <v>114</v>
      </c>
      <c r="E2913" s="2">
        <v>10.039999999999999</v>
      </c>
      <c r="F2913" s="3" t="s">
        <v>1431</v>
      </c>
      <c r="J2913" s="1" t="s">
        <v>27</v>
      </c>
      <c r="K2913" s="46" t="s">
        <v>25</v>
      </c>
      <c r="L2913" s="1">
        <v>15</v>
      </c>
      <c r="M2913" s="1">
        <v>231</v>
      </c>
    </row>
    <row r="2914" spans="1:21" hidden="1" x14ac:dyDescent="0.25">
      <c r="A2914" s="3" t="s">
        <v>67</v>
      </c>
      <c r="B2914" s="4" t="str">
        <f t="shared" si="99"/>
        <v>SMEDSR00057**C</v>
      </c>
      <c r="C2914" s="1" t="s">
        <v>91</v>
      </c>
      <c r="D2914" s="1" t="s">
        <v>114</v>
      </c>
      <c r="E2914" s="2">
        <v>10.039999999999999</v>
      </c>
      <c r="F2914" s="3" t="s">
        <v>1431</v>
      </c>
      <c r="J2914" s="1" t="s">
        <v>28</v>
      </c>
      <c r="K2914" s="46" t="s">
        <v>25</v>
      </c>
      <c r="L2914" s="1">
        <v>15</v>
      </c>
      <c r="M2914" s="1">
        <v>230</v>
      </c>
    </row>
    <row r="2915" spans="1:21" hidden="1" x14ac:dyDescent="0.25">
      <c r="A2915" s="3" t="s">
        <v>64</v>
      </c>
      <c r="B2915" s="4" t="str">
        <f t="shared" si="99"/>
        <v>SMEDSR00057**C</v>
      </c>
      <c r="C2915" s="1" t="s">
        <v>91</v>
      </c>
      <c r="D2915" s="1" t="s">
        <v>114</v>
      </c>
      <c r="E2915" s="2">
        <v>16.71</v>
      </c>
      <c r="F2915" s="3" t="s">
        <v>260</v>
      </c>
      <c r="G2915" s="2">
        <v>20.63</v>
      </c>
      <c r="H2915" s="3" t="s">
        <v>591</v>
      </c>
      <c r="I2915" s="2">
        <v>4.0199999999999996</v>
      </c>
      <c r="J2915" s="56"/>
      <c r="K2915" s="87" t="s">
        <v>585</v>
      </c>
      <c r="L2915" s="46">
        <v>18</v>
      </c>
      <c r="M2915" s="67">
        <v>3.92</v>
      </c>
      <c r="T2915" s="56"/>
    </row>
    <row r="2916" spans="1:21" hidden="1" x14ac:dyDescent="0.25">
      <c r="A2916" s="3" t="s">
        <v>50</v>
      </c>
      <c r="B2916" s="4" t="str">
        <f t="shared" si="99"/>
        <v>SMEDSR00057**C</v>
      </c>
      <c r="C2916" s="1" t="s">
        <v>91</v>
      </c>
      <c r="D2916" s="1" t="s">
        <v>114</v>
      </c>
      <c r="E2916" s="2">
        <v>16.739999999999998</v>
      </c>
      <c r="F2916" s="3" t="s">
        <v>260</v>
      </c>
      <c r="G2916" s="2">
        <v>20.67</v>
      </c>
      <c r="H2916" s="3" t="s">
        <v>591</v>
      </c>
      <c r="I2916" s="2" t="s">
        <v>81</v>
      </c>
      <c r="J2916" s="2">
        <v>0</v>
      </c>
      <c r="K2916" s="87" t="s">
        <v>585</v>
      </c>
      <c r="L2916" s="87">
        <v>18</v>
      </c>
      <c r="M2916" s="2">
        <v>7.86</v>
      </c>
      <c r="T2916" s="2" t="s">
        <v>55</v>
      </c>
    </row>
    <row r="2917" spans="1:21" hidden="1" x14ac:dyDescent="0.25">
      <c r="A2917" s="3" t="s">
        <v>2645</v>
      </c>
      <c r="B2917" s="4" t="str">
        <f t="shared" si="99"/>
        <v>SMEDSR00057**C</v>
      </c>
      <c r="C2917" s="1" t="s">
        <v>91</v>
      </c>
      <c r="D2917" s="1" t="s">
        <v>114</v>
      </c>
      <c r="E2917" s="2">
        <v>16.88</v>
      </c>
      <c r="F2917" s="3" t="s">
        <v>113</v>
      </c>
      <c r="G2917" s="2"/>
      <c r="J2917" s="2"/>
      <c r="K2917" s="46" t="s">
        <v>348</v>
      </c>
      <c r="L2917" s="1">
        <v>17</v>
      </c>
      <c r="M2917" s="1">
        <v>1</v>
      </c>
    </row>
    <row r="2918" spans="1:21" hidden="1" x14ac:dyDescent="0.25">
      <c r="A2918" s="3" t="s">
        <v>2144</v>
      </c>
      <c r="B2918" s="4" t="str">
        <f t="shared" si="99"/>
        <v>SMEDSR00057**C</v>
      </c>
      <c r="C2918" s="1" t="s">
        <v>91</v>
      </c>
      <c r="D2918" s="1" t="s">
        <v>114</v>
      </c>
      <c r="E2918" s="1">
        <v>17.670000000000002</v>
      </c>
      <c r="F2918" s="66" t="s">
        <v>116</v>
      </c>
      <c r="G2918" s="2"/>
      <c r="H2918" s="3" t="s">
        <v>2168</v>
      </c>
      <c r="J2918" s="1" t="s">
        <v>2644</v>
      </c>
      <c r="K2918" s="46" t="s">
        <v>348</v>
      </c>
      <c r="L2918" s="1">
        <v>17</v>
      </c>
      <c r="M2918" s="1">
        <v>32</v>
      </c>
      <c r="U2918" s="2">
        <v>0.93</v>
      </c>
    </row>
    <row r="2919" spans="1:21" hidden="1" x14ac:dyDescent="0.25">
      <c r="A2919" s="3" t="s">
        <v>226</v>
      </c>
      <c r="B2919" s="4" t="str">
        <f t="shared" ref="B2919" si="100">"S"&amp;C2919&amp;MID(D2919,1,2)&amp;"00"&amp;MID(D2919,3,3)&amp;"**C"</f>
        <v>SMEDSR00057**C</v>
      </c>
      <c r="C2919" s="1" t="s">
        <v>91</v>
      </c>
      <c r="D2919" s="1" t="s">
        <v>114</v>
      </c>
      <c r="E2919" s="1">
        <v>17.670000000000002</v>
      </c>
      <c r="F2919" s="66" t="s">
        <v>116</v>
      </c>
      <c r="G2919" s="2"/>
      <c r="H2919" s="3" t="s">
        <v>2168</v>
      </c>
      <c r="J2919" s="1" t="s">
        <v>2644</v>
      </c>
      <c r="K2919" s="46" t="s">
        <v>348</v>
      </c>
      <c r="L2919" s="1">
        <v>17</v>
      </c>
      <c r="M2919" s="1">
        <v>50</v>
      </c>
      <c r="U2919" s="2"/>
    </row>
    <row r="2920" spans="1:21" hidden="1" x14ac:dyDescent="0.25">
      <c r="A2920" s="3" t="s">
        <v>69</v>
      </c>
      <c r="B2920" s="4" t="str">
        <f t="shared" ref="B2920" si="101">"S"&amp;C2920&amp;MID(D2920,1,2)&amp;"00"&amp;MID(D2920,3,3)&amp;"**C"</f>
        <v>SMEDSR00057**C</v>
      </c>
      <c r="C2920" s="1" t="s">
        <v>91</v>
      </c>
      <c r="D2920" s="1" t="s">
        <v>114</v>
      </c>
      <c r="E2920" s="1">
        <v>17.670000000000002</v>
      </c>
      <c r="F2920" s="66" t="s">
        <v>116</v>
      </c>
      <c r="G2920" s="2"/>
      <c r="H2920" s="3" t="s">
        <v>2168</v>
      </c>
      <c r="J2920" s="1" t="s">
        <v>2644</v>
      </c>
      <c r="K2920" s="46" t="s">
        <v>348</v>
      </c>
      <c r="L2920" s="1">
        <v>17</v>
      </c>
      <c r="P2920" s="1">
        <v>246</v>
      </c>
      <c r="U2920" s="2"/>
    </row>
    <row r="2921" spans="1:21" hidden="1" x14ac:dyDescent="0.25">
      <c r="A2921" s="3" t="s">
        <v>69</v>
      </c>
      <c r="B2921" s="4" t="str">
        <f t="shared" si="99"/>
        <v>SMEDSR00057**C</v>
      </c>
      <c r="C2921" s="1" t="s">
        <v>91</v>
      </c>
      <c r="D2921" s="1" t="s">
        <v>114</v>
      </c>
      <c r="E2921" s="2">
        <v>18.62</v>
      </c>
      <c r="F2921" s="3" t="s">
        <v>117</v>
      </c>
      <c r="G2921" s="1" t="s">
        <v>81</v>
      </c>
      <c r="J2921" s="1" t="s">
        <v>28</v>
      </c>
      <c r="K2921" s="46" t="s">
        <v>348</v>
      </c>
      <c r="L2921" s="1">
        <v>17</v>
      </c>
      <c r="P2921" s="1">
        <v>67</v>
      </c>
    </row>
    <row r="2922" spans="1:21" hidden="1" x14ac:dyDescent="0.25">
      <c r="A2922" s="3" t="s">
        <v>69</v>
      </c>
      <c r="B2922" s="4" t="str">
        <f t="shared" si="99"/>
        <v>SMEDSR00057**C</v>
      </c>
      <c r="C2922" s="1" t="s">
        <v>91</v>
      </c>
      <c r="D2922" s="1" t="s">
        <v>114</v>
      </c>
      <c r="E2922" s="2">
        <v>18.670000000000002</v>
      </c>
      <c r="F2922" s="3" t="s">
        <v>117</v>
      </c>
      <c r="G2922" s="1" t="s">
        <v>81</v>
      </c>
      <c r="J2922" s="1" t="s">
        <v>27</v>
      </c>
      <c r="K2922" s="46" t="s">
        <v>348</v>
      </c>
      <c r="L2922" s="1">
        <v>17</v>
      </c>
      <c r="P2922" s="1">
        <v>93</v>
      </c>
    </row>
    <row r="2923" spans="1:21" hidden="1" x14ac:dyDescent="0.25">
      <c r="A2923" s="3" t="s">
        <v>64</v>
      </c>
      <c r="B2923" s="4" t="str">
        <f t="shared" si="99"/>
        <v>SMEDSR00083**C</v>
      </c>
      <c r="C2923" s="1" t="s">
        <v>91</v>
      </c>
      <c r="D2923" s="1" t="s">
        <v>187</v>
      </c>
      <c r="E2923" s="2">
        <v>0</v>
      </c>
      <c r="F2923" s="3" t="s">
        <v>211</v>
      </c>
      <c r="G2923" s="2">
        <v>0.3</v>
      </c>
      <c r="H2923" s="3" t="s">
        <v>123</v>
      </c>
      <c r="I2923" s="2">
        <v>0.3</v>
      </c>
      <c r="J2923" s="56"/>
      <c r="K2923" s="87" t="s">
        <v>585</v>
      </c>
      <c r="L2923" s="46">
        <v>18</v>
      </c>
      <c r="M2923" s="67">
        <v>0.3</v>
      </c>
      <c r="T2923" s="56"/>
    </row>
    <row r="2924" spans="1:21" hidden="1" x14ac:dyDescent="0.25">
      <c r="A2924" s="3" t="s">
        <v>50</v>
      </c>
      <c r="B2924" s="4" t="str">
        <f t="shared" si="99"/>
        <v>SMEDSR00083**C</v>
      </c>
      <c r="C2924" s="1" t="s">
        <v>91</v>
      </c>
      <c r="D2924" s="1" t="s">
        <v>187</v>
      </c>
      <c r="E2924" s="2">
        <v>0</v>
      </c>
      <c r="F2924" s="3" t="s">
        <v>810</v>
      </c>
      <c r="G2924" s="2">
        <v>0.36</v>
      </c>
      <c r="H2924" s="3" t="s">
        <v>251</v>
      </c>
      <c r="I2924" s="2" t="s">
        <v>63</v>
      </c>
      <c r="J2924" s="2">
        <v>0</v>
      </c>
      <c r="K2924" s="1" t="s">
        <v>585</v>
      </c>
      <c r="L2924" s="1">
        <v>17</v>
      </c>
      <c r="M2924" s="2">
        <v>0.72</v>
      </c>
      <c r="T2924" s="2" t="s">
        <v>55</v>
      </c>
    </row>
    <row r="2925" spans="1:21" hidden="1" x14ac:dyDescent="0.25">
      <c r="A2925" s="3" t="s">
        <v>64</v>
      </c>
      <c r="B2925" s="4" t="str">
        <f t="shared" si="99"/>
        <v>SMEDSR00083**C</v>
      </c>
      <c r="C2925" s="1" t="s">
        <v>91</v>
      </c>
      <c r="D2925" s="1" t="s">
        <v>187</v>
      </c>
      <c r="E2925" s="2">
        <v>0.3</v>
      </c>
      <c r="F2925" s="3" t="s">
        <v>123</v>
      </c>
      <c r="G2925" s="2">
        <v>0.93</v>
      </c>
      <c r="H2925" s="3" t="s">
        <v>123</v>
      </c>
      <c r="I2925" s="2">
        <v>1.55</v>
      </c>
      <c r="J2925" s="56">
        <v>2</v>
      </c>
      <c r="K2925" s="87" t="s">
        <v>585</v>
      </c>
      <c r="L2925" s="46">
        <v>18</v>
      </c>
      <c r="M2925" s="67">
        <v>0.89</v>
      </c>
      <c r="T2925" s="56"/>
    </row>
    <row r="2926" spans="1:21" hidden="1" x14ac:dyDescent="0.25">
      <c r="A2926" s="3" t="s">
        <v>157</v>
      </c>
      <c r="B2926" s="4" t="str">
        <f t="shared" si="99"/>
        <v>SMEDSR00083**C</v>
      </c>
      <c r="C2926" s="1" t="s">
        <v>91</v>
      </c>
      <c r="D2926" s="1" t="s">
        <v>187</v>
      </c>
      <c r="E2926" s="2">
        <v>0.36</v>
      </c>
      <c r="F2926" s="3" t="s">
        <v>1684</v>
      </c>
      <c r="G2926" s="2">
        <v>0.69</v>
      </c>
      <c r="H2926" s="3" t="s">
        <v>1684</v>
      </c>
      <c r="J2926" s="1">
        <v>0</v>
      </c>
      <c r="K2926" s="1" t="s">
        <v>585</v>
      </c>
      <c r="L2926" s="1">
        <v>17</v>
      </c>
      <c r="M2926" s="1">
        <v>0.33</v>
      </c>
    </row>
    <row r="2927" spans="1:21" hidden="1" x14ac:dyDescent="0.25">
      <c r="A2927" s="3" t="s">
        <v>50</v>
      </c>
      <c r="B2927" s="4" t="str">
        <f t="shared" si="99"/>
        <v>SMEDSR00083**C</v>
      </c>
      <c r="C2927" s="1" t="s">
        <v>91</v>
      </c>
      <c r="D2927" s="1" t="s">
        <v>187</v>
      </c>
      <c r="E2927" s="2">
        <v>0.36</v>
      </c>
      <c r="F2927" s="3" t="s">
        <v>1684</v>
      </c>
      <c r="G2927" s="2">
        <v>0.93</v>
      </c>
      <c r="H2927" s="3" t="s">
        <v>1684</v>
      </c>
      <c r="J2927" s="2"/>
      <c r="K2927" s="1" t="s">
        <v>585</v>
      </c>
      <c r="L2927" s="1">
        <v>17</v>
      </c>
      <c r="M2927" s="2">
        <v>1.1399999999999999</v>
      </c>
      <c r="T2927" s="2"/>
    </row>
    <row r="2928" spans="1:21" hidden="1" x14ac:dyDescent="0.25">
      <c r="A2928" s="79" t="s">
        <v>31</v>
      </c>
      <c r="B2928" s="4" t="str">
        <f t="shared" si="99"/>
        <v>SMEDSR00083**C</v>
      </c>
      <c r="C2928" s="1" t="s">
        <v>91</v>
      </c>
      <c r="D2928" s="1" t="s">
        <v>187</v>
      </c>
      <c r="E2928" s="2">
        <v>0.42</v>
      </c>
      <c r="F2928" s="3" t="s">
        <v>1900</v>
      </c>
      <c r="G2928" s="2"/>
      <c r="J2928" s="2" t="s">
        <v>28</v>
      </c>
      <c r="K2928" s="46" t="s">
        <v>348</v>
      </c>
      <c r="L2928" s="1">
        <v>17</v>
      </c>
      <c r="M2928" s="1">
        <v>1</v>
      </c>
      <c r="N2928" s="1">
        <v>0</v>
      </c>
    </row>
    <row r="2929" spans="1:21" hidden="1" x14ac:dyDescent="0.25">
      <c r="A2929" s="3" t="s">
        <v>69</v>
      </c>
      <c r="B2929" s="4" t="str">
        <f t="shared" si="99"/>
        <v>SMEDSR00083**C</v>
      </c>
      <c r="C2929" s="1" t="s">
        <v>91</v>
      </c>
      <c r="D2929" s="1" t="s">
        <v>187</v>
      </c>
      <c r="E2929" s="2">
        <v>0.46</v>
      </c>
      <c r="F2929" s="3" t="s">
        <v>1901</v>
      </c>
      <c r="G2929" s="1" t="s">
        <v>63</v>
      </c>
      <c r="J2929" s="1" t="s">
        <v>28</v>
      </c>
      <c r="K2929" s="46" t="s">
        <v>348</v>
      </c>
      <c r="L2929" s="1">
        <v>18</v>
      </c>
      <c r="P2929" s="1">
        <v>50</v>
      </c>
    </row>
    <row r="2930" spans="1:21" hidden="1" x14ac:dyDescent="0.25">
      <c r="A2930" s="79" t="s">
        <v>226</v>
      </c>
      <c r="B2930" s="4" t="str">
        <f t="shared" si="99"/>
        <v>SMEDSR00083**C</v>
      </c>
      <c r="C2930" s="1" t="s">
        <v>91</v>
      </c>
      <c r="D2930" s="1" t="s">
        <v>187</v>
      </c>
      <c r="E2930" s="2">
        <v>0.5</v>
      </c>
      <c r="F2930" s="3" t="s">
        <v>503</v>
      </c>
      <c r="G2930" s="2"/>
      <c r="J2930" s="1" t="s">
        <v>504</v>
      </c>
      <c r="K2930" s="1" t="s">
        <v>2032</v>
      </c>
      <c r="L2930" s="1">
        <v>17</v>
      </c>
      <c r="M2930" s="1">
        <v>120</v>
      </c>
    </row>
    <row r="2931" spans="1:21" hidden="1" x14ac:dyDescent="0.25">
      <c r="A2931" s="3" t="s">
        <v>20</v>
      </c>
      <c r="B2931" s="4" t="str">
        <f t="shared" si="99"/>
        <v>SMEDSR00083**C</v>
      </c>
      <c r="C2931" s="1" t="s">
        <v>91</v>
      </c>
      <c r="D2931" s="1" t="s">
        <v>187</v>
      </c>
      <c r="E2931" s="1">
        <v>0.53</v>
      </c>
      <c r="F2931" s="66" t="s">
        <v>1904</v>
      </c>
      <c r="G2931" s="2"/>
      <c r="J2931" s="1" t="s">
        <v>27</v>
      </c>
      <c r="K2931" s="1" t="s">
        <v>348</v>
      </c>
      <c r="L2931" s="1">
        <v>18</v>
      </c>
      <c r="M2931" s="1">
        <v>48</v>
      </c>
      <c r="U2931" s="2">
        <v>1.88</v>
      </c>
    </row>
    <row r="2932" spans="1:21" hidden="1" x14ac:dyDescent="0.25">
      <c r="A2932" s="3" t="s">
        <v>20</v>
      </c>
      <c r="B2932" s="4" t="str">
        <f t="shared" si="99"/>
        <v>SMEDSR00083**C</v>
      </c>
      <c r="C2932" s="1" t="s">
        <v>91</v>
      </c>
      <c r="D2932" s="1" t="s">
        <v>187</v>
      </c>
      <c r="E2932" s="1">
        <v>0.53</v>
      </c>
      <c r="F2932" s="66" t="s">
        <v>1904</v>
      </c>
      <c r="G2932" s="2"/>
      <c r="J2932" s="1" t="s">
        <v>28</v>
      </c>
      <c r="K2932" s="1" t="s">
        <v>348</v>
      </c>
      <c r="L2932" s="1">
        <v>18</v>
      </c>
      <c r="M2932" s="1">
        <v>24</v>
      </c>
      <c r="U2932" s="2">
        <v>1.88</v>
      </c>
    </row>
    <row r="2933" spans="1:21" hidden="1" x14ac:dyDescent="0.25">
      <c r="A2933" s="3" t="s">
        <v>20</v>
      </c>
      <c r="B2933" s="4" t="str">
        <f t="shared" si="99"/>
        <v>SMEDSR00083**C</v>
      </c>
      <c r="C2933" s="1" t="s">
        <v>91</v>
      </c>
      <c r="D2933" s="1" t="s">
        <v>187</v>
      </c>
      <c r="E2933" s="1">
        <v>0.53</v>
      </c>
      <c r="F2933" s="66" t="s">
        <v>1903</v>
      </c>
      <c r="G2933" s="2"/>
      <c r="J2933" s="1" t="s">
        <v>28</v>
      </c>
      <c r="K2933" s="1" t="s">
        <v>348</v>
      </c>
      <c r="L2933" s="1">
        <v>18</v>
      </c>
      <c r="M2933" s="1">
        <v>47</v>
      </c>
      <c r="U2933" s="2">
        <v>1.88</v>
      </c>
    </row>
    <row r="2934" spans="1:21" hidden="1" x14ac:dyDescent="0.25">
      <c r="A2934" s="3" t="s">
        <v>20</v>
      </c>
      <c r="B2934" s="4" t="str">
        <f t="shared" si="99"/>
        <v>SMEDSR00083**C</v>
      </c>
      <c r="C2934" s="1" t="s">
        <v>91</v>
      </c>
      <c r="D2934" s="1" t="s">
        <v>187</v>
      </c>
      <c r="E2934" s="1">
        <v>0.53</v>
      </c>
      <c r="F2934" s="66" t="s">
        <v>1902</v>
      </c>
      <c r="G2934" s="2"/>
      <c r="J2934" s="1" t="s">
        <v>27</v>
      </c>
      <c r="K2934" s="1" t="s">
        <v>348</v>
      </c>
      <c r="L2934" s="1">
        <v>18</v>
      </c>
      <c r="M2934" s="1">
        <v>37</v>
      </c>
      <c r="U2934" s="2">
        <v>1.88</v>
      </c>
    </row>
    <row r="2935" spans="1:21" hidden="1" x14ac:dyDescent="0.25">
      <c r="A2935" s="79" t="s">
        <v>31</v>
      </c>
      <c r="B2935" s="4" t="str">
        <f t="shared" si="99"/>
        <v>SMEDSR00083**C</v>
      </c>
      <c r="C2935" s="1" t="s">
        <v>91</v>
      </c>
      <c r="D2935" s="1" t="s">
        <v>187</v>
      </c>
      <c r="E2935" s="2">
        <v>0.54</v>
      </c>
      <c r="F2935" s="3" t="s">
        <v>1905</v>
      </c>
      <c r="G2935" s="2"/>
      <c r="J2935" s="1" t="s">
        <v>346</v>
      </c>
      <c r="K2935" s="46" t="s">
        <v>348</v>
      </c>
      <c r="L2935" s="1">
        <v>17</v>
      </c>
      <c r="M2935" s="1">
        <v>8</v>
      </c>
      <c r="N2935" s="1">
        <v>0</v>
      </c>
    </row>
    <row r="2936" spans="1:21" hidden="1" x14ac:dyDescent="0.25">
      <c r="A2936" s="3" t="s">
        <v>67</v>
      </c>
      <c r="B2936" s="4" t="str">
        <f t="shared" si="99"/>
        <v>SMEDSR00083**C</v>
      </c>
      <c r="C2936" s="1" t="s">
        <v>91</v>
      </c>
      <c r="D2936" s="1" t="s">
        <v>187</v>
      </c>
      <c r="E2936" s="2">
        <v>0.6</v>
      </c>
      <c r="F2936" s="3" t="s">
        <v>1906</v>
      </c>
      <c r="G2936" s="1" t="s">
        <v>63</v>
      </c>
      <c r="J2936" s="1" t="s">
        <v>28</v>
      </c>
      <c r="K2936" s="1" t="s">
        <v>348</v>
      </c>
      <c r="L2936" s="1">
        <v>17</v>
      </c>
      <c r="M2936" s="1">
        <v>516</v>
      </c>
    </row>
    <row r="2937" spans="1:21" hidden="1" x14ac:dyDescent="0.25">
      <c r="A2937" s="3" t="s">
        <v>69</v>
      </c>
      <c r="B2937" s="4" t="str">
        <f t="shared" si="99"/>
        <v>SMEDSR00083**C</v>
      </c>
      <c r="C2937" s="1" t="s">
        <v>91</v>
      </c>
      <c r="D2937" s="1" t="s">
        <v>187</v>
      </c>
      <c r="E2937" s="2">
        <v>0.6</v>
      </c>
      <c r="F2937" s="3" t="s">
        <v>1907</v>
      </c>
      <c r="G2937" s="1" t="s">
        <v>63</v>
      </c>
      <c r="J2937" s="1" t="s">
        <v>28</v>
      </c>
      <c r="K2937" s="46" t="s">
        <v>348</v>
      </c>
      <c r="L2937" s="1">
        <v>18</v>
      </c>
      <c r="P2937" s="1">
        <v>143</v>
      </c>
    </row>
    <row r="2938" spans="1:21" hidden="1" x14ac:dyDescent="0.25">
      <c r="A2938" s="79" t="s">
        <v>31</v>
      </c>
      <c r="B2938" s="4" t="str">
        <f t="shared" si="99"/>
        <v>SMEDSR00083**C</v>
      </c>
      <c r="C2938" s="1" t="s">
        <v>91</v>
      </c>
      <c r="D2938" s="1" t="s">
        <v>187</v>
      </c>
      <c r="E2938" s="2">
        <v>0.7</v>
      </c>
      <c r="F2938" s="79" t="s">
        <v>2145</v>
      </c>
      <c r="H2938" s="79" t="s">
        <v>2146</v>
      </c>
      <c r="J2938" s="46" t="s">
        <v>28</v>
      </c>
      <c r="K2938" s="46" t="s">
        <v>348</v>
      </c>
      <c r="L2938" s="1">
        <v>17</v>
      </c>
      <c r="M2938" s="1">
        <v>5</v>
      </c>
    </row>
    <row r="2939" spans="1:21" hidden="1" x14ac:dyDescent="0.25">
      <c r="A2939" s="79" t="s">
        <v>31</v>
      </c>
      <c r="B2939" s="4" t="str">
        <f t="shared" si="99"/>
        <v>SMEDSR00083**C</v>
      </c>
      <c r="C2939" s="1" t="s">
        <v>91</v>
      </c>
      <c r="D2939" s="1" t="s">
        <v>187</v>
      </c>
      <c r="E2939" s="2">
        <v>0.77</v>
      </c>
      <c r="F2939" s="3" t="s">
        <v>1908</v>
      </c>
      <c r="G2939" s="2"/>
      <c r="J2939" s="1" t="s">
        <v>27</v>
      </c>
      <c r="K2939" s="46" t="s">
        <v>348</v>
      </c>
      <c r="L2939" s="1">
        <v>17</v>
      </c>
      <c r="M2939" s="1">
        <v>4</v>
      </c>
      <c r="N2939" s="1">
        <v>0</v>
      </c>
    </row>
    <row r="2940" spans="1:21" hidden="1" x14ac:dyDescent="0.25">
      <c r="A2940" s="79" t="s">
        <v>31</v>
      </c>
      <c r="B2940" s="4" t="str">
        <f t="shared" si="99"/>
        <v>SMEDSR00083**C</v>
      </c>
      <c r="C2940" s="1" t="s">
        <v>91</v>
      </c>
      <c r="D2940" s="1" t="s">
        <v>187</v>
      </c>
      <c r="E2940" s="2">
        <v>0.77</v>
      </c>
      <c r="F2940" s="3" t="s">
        <v>1908</v>
      </c>
      <c r="G2940" s="2"/>
      <c r="J2940" s="1" t="s">
        <v>28</v>
      </c>
      <c r="K2940" s="46" t="s">
        <v>348</v>
      </c>
      <c r="L2940" s="1">
        <v>17</v>
      </c>
      <c r="M2940" s="1">
        <v>5</v>
      </c>
      <c r="N2940" s="1">
        <v>0</v>
      </c>
    </row>
    <row r="2941" spans="1:21" hidden="1" x14ac:dyDescent="0.25">
      <c r="A2941" s="3" t="s">
        <v>67</v>
      </c>
      <c r="B2941" s="4" t="str">
        <f t="shared" si="99"/>
        <v>SMEDSR00083**C</v>
      </c>
      <c r="C2941" s="1" t="s">
        <v>91</v>
      </c>
      <c r="D2941" s="1" t="s">
        <v>187</v>
      </c>
      <c r="E2941" s="2">
        <v>0.77</v>
      </c>
      <c r="F2941" s="3" t="s">
        <v>1909</v>
      </c>
      <c r="G2941" s="1" t="s">
        <v>63</v>
      </c>
      <c r="J2941" s="1" t="s">
        <v>28</v>
      </c>
      <c r="K2941" s="1" t="s">
        <v>348</v>
      </c>
      <c r="L2941" s="1">
        <v>17</v>
      </c>
      <c r="M2941" s="1">
        <v>524</v>
      </c>
    </row>
    <row r="2942" spans="1:21" hidden="1" x14ac:dyDescent="0.25">
      <c r="A2942" s="3" t="s">
        <v>67</v>
      </c>
      <c r="B2942" s="4" t="str">
        <f t="shared" si="99"/>
        <v>SMEDSR00083**C</v>
      </c>
      <c r="C2942" s="1" t="s">
        <v>91</v>
      </c>
      <c r="D2942" s="1" t="s">
        <v>187</v>
      </c>
      <c r="E2942" s="2">
        <v>0.77</v>
      </c>
      <c r="F2942" s="3" t="s">
        <v>1909</v>
      </c>
      <c r="G2942" s="1" t="s">
        <v>63</v>
      </c>
      <c r="J2942" s="1" t="s">
        <v>27</v>
      </c>
      <c r="K2942" s="1" t="s">
        <v>348</v>
      </c>
      <c r="L2942" s="1">
        <v>17</v>
      </c>
      <c r="M2942" s="1">
        <v>720</v>
      </c>
    </row>
    <row r="2943" spans="1:21" hidden="1" x14ac:dyDescent="0.25">
      <c r="A2943" s="3" t="s">
        <v>20</v>
      </c>
      <c r="B2943" s="4" t="str">
        <f t="shared" si="99"/>
        <v>SMEDSR00083**C</v>
      </c>
      <c r="C2943" s="1" t="s">
        <v>91</v>
      </c>
      <c r="D2943" s="1" t="s">
        <v>187</v>
      </c>
      <c r="E2943" s="1">
        <v>0.77</v>
      </c>
      <c r="F2943" s="66" t="s">
        <v>1910</v>
      </c>
      <c r="G2943" s="2"/>
      <c r="J2943" s="1" t="s">
        <v>24</v>
      </c>
      <c r="K2943" s="1" t="s">
        <v>348</v>
      </c>
      <c r="L2943" s="1">
        <v>18</v>
      </c>
      <c r="M2943" s="1">
        <v>30</v>
      </c>
      <c r="U2943" s="2"/>
    </row>
    <row r="2944" spans="1:21" hidden="1" x14ac:dyDescent="0.25">
      <c r="A2944" s="3" t="s">
        <v>20</v>
      </c>
      <c r="B2944" s="4" t="str">
        <f t="shared" si="99"/>
        <v>SMEDSR00083**C</v>
      </c>
      <c r="C2944" s="1" t="s">
        <v>91</v>
      </c>
      <c r="D2944" s="1" t="s">
        <v>187</v>
      </c>
      <c r="E2944" s="1">
        <v>0.77</v>
      </c>
      <c r="F2944" s="66" t="s">
        <v>1910</v>
      </c>
      <c r="G2944" s="2"/>
      <c r="J2944" s="1" t="s">
        <v>28</v>
      </c>
      <c r="K2944" s="1" t="s">
        <v>348</v>
      </c>
      <c r="L2944" s="1">
        <v>18</v>
      </c>
      <c r="M2944" s="1">
        <v>36</v>
      </c>
      <c r="U2944" s="2"/>
    </row>
    <row r="2945" spans="1:21" hidden="1" x14ac:dyDescent="0.25">
      <c r="A2945" s="3" t="s">
        <v>20</v>
      </c>
      <c r="B2945" s="4" t="str">
        <f t="shared" si="99"/>
        <v>SMEDSR00083**C</v>
      </c>
      <c r="C2945" s="1" t="s">
        <v>91</v>
      </c>
      <c r="D2945" s="1" t="s">
        <v>187</v>
      </c>
      <c r="E2945" s="1">
        <v>0.77</v>
      </c>
      <c r="F2945" s="66" t="s">
        <v>1910</v>
      </c>
      <c r="G2945" s="2"/>
      <c r="J2945" s="1" t="s">
        <v>27</v>
      </c>
      <c r="K2945" s="1" t="s">
        <v>348</v>
      </c>
      <c r="L2945" s="1">
        <v>18</v>
      </c>
      <c r="M2945" s="1">
        <v>24</v>
      </c>
      <c r="U2945" s="2"/>
    </row>
    <row r="2946" spans="1:21" hidden="1" x14ac:dyDescent="0.25">
      <c r="A2946" s="3" t="s">
        <v>20</v>
      </c>
      <c r="B2946" s="4" t="str">
        <f t="shared" si="99"/>
        <v>SMEDSR00083**C</v>
      </c>
      <c r="C2946" s="1" t="s">
        <v>91</v>
      </c>
      <c r="D2946" s="1" t="s">
        <v>187</v>
      </c>
      <c r="E2946" s="1">
        <v>0.77</v>
      </c>
      <c r="F2946" s="66" t="s">
        <v>1910</v>
      </c>
      <c r="G2946" s="2"/>
      <c r="J2946" s="1" t="s">
        <v>26</v>
      </c>
      <c r="K2946" s="1" t="s">
        <v>348</v>
      </c>
      <c r="L2946" s="1">
        <v>18</v>
      </c>
      <c r="M2946" s="1">
        <v>12</v>
      </c>
      <c r="U2946" s="2"/>
    </row>
    <row r="2947" spans="1:21" hidden="1" x14ac:dyDescent="0.25">
      <c r="A2947" s="3" t="s">
        <v>69</v>
      </c>
      <c r="B2947" s="4" t="str">
        <f t="shared" si="99"/>
        <v>SMEDSR00083**C</v>
      </c>
      <c r="C2947" s="1" t="s">
        <v>91</v>
      </c>
      <c r="D2947" s="1" t="s">
        <v>187</v>
      </c>
      <c r="E2947" s="2">
        <v>0.77</v>
      </c>
      <c r="F2947" s="3" t="s">
        <v>1909</v>
      </c>
      <c r="G2947" s="1" t="s">
        <v>63</v>
      </c>
      <c r="J2947" s="1" t="s">
        <v>990</v>
      </c>
      <c r="K2947" s="46" t="s">
        <v>348</v>
      </c>
      <c r="L2947" s="1">
        <v>18</v>
      </c>
      <c r="P2947" s="1">
        <v>23</v>
      </c>
    </row>
    <row r="2948" spans="1:21" hidden="1" x14ac:dyDescent="0.25">
      <c r="A2948" s="3" t="s">
        <v>69</v>
      </c>
      <c r="B2948" s="4" t="str">
        <f t="shared" si="99"/>
        <v>SMEDSR00083**C</v>
      </c>
      <c r="C2948" s="1" t="s">
        <v>91</v>
      </c>
      <c r="D2948" s="1" t="s">
        <v>187</v>
      </c>
      <c r="E2948" s="2">
        <v>0.77</v>
      </c>
      <c r="F2948" s="3" t="s">
        <v>1909</v>
      </c>
      <c r="G2948" s="1" t="s">
        <v>63</v>
      </c>
      <c r="J2948" s="1" t="s">
        <v>27</v>
      </c>
      <c r="K2948" s="46" t="s">
        <v>348</v>
      </c>
      <c r="L2948" s="1">
        <v>18</v>
      </c>
      <c r="P2948" s="1">
        <v>170</v>
      </c>
    </row>
    <row r="2949" spans="1:21" hidden="1" x14ac:dyDescent="0.25">
      <c r="A2949" s="3" t="s">
        <v>64</v>
      </c>
      <c r="B2949" s="4" t="str">
        <f t="shared" si="99"/>
        <v>SMEDSR00083**C</v>
      </c>
      <c r="C2949" s="1" t="s">
        <v>91</v>
      </c>
      <c r="D2949" s="1" t="s">
        <v>187</v>
      </c>
      <c r="E2949" s="2">
        <v>0.93</v>
      </c>
      <c r="F2949" s="3" t="s">
        <v>123</v>
      </c>
      <c r="G2949" s="2">
        <v>2.6</v>
      </c>
      <c r="H2949" s="79" t="s">
        <v>2147</v>
      </c>
      <c r="I2949" s="2">
        <v>4.78</v>
      </c>
      <c r="J2949" s="56"/>
      <c r="K2949" s="87" t="s">
        <v>585</v>
      </c>
      <c r="L2949" s="46">
        <v>18</v>
      </c>
      <c r="M2949" s="67">
        <v>2.6</v>
      </c>
      <c r="T2949" s="56"/>
    </row>
    <row r="2950" spans="1:21" hidden="1" x14ac:dyDescent="0.25">
      <c r="A2950" s="3" t="s">
        <v>50</v>
      </c>
      <c r="B2950" s="4" t="str">
        <f t="shared" si="99"/>
        <v>SMEDSR00083**C</v>
      </c>
      <c r="C2950" s="1" t="s">
        <v>91</v>
      </c>
      <c r="D2950" s="1" t="s">
        <v>187</v>
      </c>
      <c r="E2950" s="2">
        <v>0.93</v>
      </c>
      <c r="F2950" s="3" t="s">
        <v>251</v>
      </c>
      <c r="G2950" s="2">
        <v>2.6</v>
      </c>
      <c r="H2950" s="79" t="s">
        <v>2147</v>
      </c>
      <c r="J2950" s="2">
        <v>0</v>
      </c>
      <c r="K2950" s="1" t="s">
        <v>585</v>
      </c>
      <c r="L2950" s="87">
        <v>18</v>
      </c>
      <c r="M2950" s="2">
        <v>5.2</v>
      </c>
      <c r="T2950" s="2"/>
    </row>
    <row r="2951" spans="1:21" hidden="1" x14ac:dyDescent="0.25">
      <c r="A2951" s="79" t="s">
        <v>31</v>
      </c>
      <c r="B2951" s="4" t="str">
        <f t="shared" si="99"/>
        <v>SMEDSR00083**C</v>
      </c>
      <c r="C2951" s="1" t="s">
        <v>91</v>
      </c>
      <c r="D2951" s="1" t="s">
        <v>187</v>
      </c>
      <c r="E2951" s="2">
        <v>0.98</v>
      </c>
      <c r="F2951" s="3" t="s">
        <v>1911</v>
      </c>
      <c r="G2951" s="2"/>
      <c r="J2951" s="1" t="s">
        <v>27</v>
      </c>
      <c r="K2951" s="46" t="s">
        <v>348</v>
      </c>
      <c r="L2951" s="1">
        <v>17</v>
      </c>
      <c r="M2951" s="1">
        <v>4</v>
      </c>
      <c r="N2951" s="1">
        <v>0</v>
      </c>
      <c r="U2951"/>
    </row>
    <row r="2952" spans="1:21" hidden="1" x14ac:dyDescent="0.25">
      <c r="A2952" s="79" t="s">
        <v>31</v>
      </c>
      <c r="B2952" s="4" t="str">
        <f t="shared" si="99"/>
        <v>SMEDSR00083**C</v>
      </c>
      <c r="C2952" s="1" t="s">
        <v>91</v>
      </c>
      <c r="D2952" s="1" t="s">
        <v>187</v>
      </c>
      <c r="E2952" s="2">
        <v>0.98</v>
      </c>
      <c r="F2952" s="3" t="s">
        <v>1911</v>
      </c>
      <c r="G2952" s="2"/>
      <c r="J2952" s="1" t="s">
        <v>28</v>
      </c>
      <c r="K2952" s="46" t="s">
        <v>348</v>
      </c>
      <c r="L2952" s="1">
        <v>17</v>
      </c>
      <c r="M2952" s="1">
        <v>5</v>
      </c>
      <c r="N2952" s="1">
        <v>0</v>
      </c>
      <c r="U2952"/>
    </row>
    <row r="2953" spans="1:21" hidden="1" x14ac:dyDescent="0.25">
      <c r="A2953" s="3" t="s">
        <v>67</v>
      </c>
      <c r="B2953" s="4" t="str">
        <f t="shared" si="99"/>
        <v>SMEDSR00083**C</v>
      </c>
      <c r="C2953" s="46" t="s">
        <v>91</v>
      </c>
      <c r="D2953" s="46" t="s">
        <v>187</v>
      </c>
      <c r="E2953" s="2">
        <v>0.98</v>
      </c>
      <c r="F2953" s="3" t="s">
        <v>1912</v>
      </c>
      <c r="G2953" s="1" t="s">
        <v>63</v>
      </c>
      <c r="J2953" s="1" t="s">
        <v>27</v>
      </c>
      <c r="K2953" s="1" t="s">
        <v>348</v>
      </c>
      <c r="L2953" s="1">
        <v>17</v>
      </c>
      <c r="M2953" s="1">
        <v>222</v>
      </c>
    </row>
    <row r="2954" spans="1:21" hidden="1" x14ac:dyDescent="0.25">
      <c r="A2954" s="3" t="s">
        <v>67</v>
      </c>
      <c r="B2954" s="4" t="str">
        <f t="shared" si="99"/>
        <v>SMEDSR00083**C</v>
      </c>
      <c r="C2954" s="46" t="s">
        <v>91</v>
      </c>
      <c r="D2954" s="46" t="s">
        <v>187</v>
      </c>
      <c r="E2954" s="2">
        <v>0.98</v>
      </c>
      <c r="F2954" s="3" t="s">
        <v>1912</v>
      </c>
      <c r="G2954" s="1" t="s">
        <v>63</v>
      </c>
      <c r="J2954" s="1" t="s">
        <v>28</v>
      </c>
      <c r="K2954" s="1" t="s">
        <v>348</v>
      </c>
      <c r="L2954" s="1">
        <v>17</v>
      </c>
      <c r="M2954" s="1">
        <v>856</v>
      </c>
      <c r="U2954"/>
    </row>
    <row r="2955" spans="1:21" hidden="1" x14ac:dyDescent="0.25">
      <c r="A2955" s="3" t="s">
        <v>20</v>
      </c>
      <c r="B2955" s="4" t="str">
        <f t="shared" si="99"/>
        <v>SMEDSR00083**C</v>
      </c>
      <c r="C2955" s="1" t="s">
        <v>91</v>
      </c>
      <c r="D2955" s="1" t="s">
        <v>187</v>
      </c>
      <c r="E2955" s="1">
        <v>0.98</v>
      </c>
      <c r="F2955" s="66" t="s">
        <v>1162</v>
      </c>
      <c r="G2955" s="2"/>
      <c r="J2955" s="1" t="s">
        <v>27</v>
      </c>
      <c r="K2955" s="1" t="s">
        <v>348</v>
      </c>
      <c r="L2955" s="46">
        <v>18</v>
      </c>
      <c r="M2955" s="1">
        <v>24</v>
      </c>
      <c r="U2955" s="2"/>
    </row>
    <row r="2956" spans="1:21" hidden="1" x14ac:dyDescent="0.25">
      <c r="A2956" s="3" t="s">
        <v>20</v>
      </c>
      <c r="B2956" s="4" t="str">
        <f t="shared" si="99"/>
        <v>SMEDSR00083**C</v>
      </c>
      <c r="C2956" s="1" t="s">
        <v>91</v>
      </c>
      <c r="D2956" s="1" t="s">
        <v>187</v>
      </c>
      <c r="E2956" s="1">
        <v>0.98</v>
      </c>
      <c r="F2956" s="66" t="s">
        <v>1162</v>
      </c>
      <c r="G2956" s="2"/>
      <c r="J2956" s="1" t="s">
        <v>28</v>
      </c>
      <c r="K2956" s="1" t="s">
        <v>348</v>
      </c>
      <c r="L2956" s="46">
        <v>18</v>
      </c>
      <c r="M2956" s="1">
        <v>11</v>
      </c>
      <c r="U2956" s="2"/>
    </row>
    <row r="2957" spans="1:21" hidden="1" x14ac:dyDescent="0.25">
      <c r="A2957" s="3" t="s">
        <v>20</v>
      </c>
      <c r="B2957" s="4" t="str">
        <f t="shared" si="99"/>
        <v>SMEDSR00083**C</v>
      </c>
      <c r="C2957" s="1" t="s">
        <v>91</v>
      </c>
      <c r="D2957" s="1" t="s">
        <v>187</v>
      </c>
      <c r="E2957" s="1">
        <v>0.98</v>
      </c>
      <c r="F2957" s="66" t="s">
        <v>1162</v>
      </c>
      <c r="G2957" s="2"/>
      <c r="J2957" s="1" t="s">
        <v>24</v>
      </c>
      <c r="K2957" s="1" t="s">
        <v>348</v>
      </c>
      <c r="L2957" s="46">
        <v>18</v>
      </c>
      <c r="M2957" s="1">
        <v>50</v>
      </c>
      <c r="U2957" s="2"/>
    </row>
    <row r="2958" spans="1:21" hidden="1" x14ac:dyDescent="0.25">
      <c r="A2958" s="3" t="s">
        <v>69</v>
      </c>
      <c r="B2958" s="4" t="str">
        <f t="shared" si="99"/>
        <v>SMEDSR00083**C</v>
      </c>
      <c r="C2958" s="1" t="s">
        <v>91</v>
      </c>
      <c r="D2958" s="1" t="s">
        <v>187</v>
      </c>
      <c r="E2958" s="2">
        <v>0.98</v>
      </c>
      <c r="F2958" s="3" t="s">
        <v>1911</v>
      </c>
      <c r="G2958" s="1" t="s">
        <v>63</v>
      </c>
      <c r="J2958" s="1" t="s">
        <v>28</v>
      </c>
      <c r="K2958" s="46" t="s">
        <v>348</v>
      </c>
      <c r="L2958" s="1">
        <v>18</v>
      </c>
      <c r="P2958" s="1">
        <v>134</v>
      </c>
      <c r="U2958"/>
    </row>
    <row r="2959" spans="1:21" hidden="1" x14ac:dyDescent="0.25">
      <c r="A2959" s="3" t="s">
        <v>69</v>
      </c>
      <c r="B2959" s="4" t="str">
        <f t="shared" si="99"/>
        <v>SMEDSR00083**C</v>
      </c>
      <c r="C2959" s="1" t="s">
        <v>91</v>
      </c>
      <c r="D2959" s="1" t="s">
        <v>187</v>
      </c>
      <c r="E2959" s="2">
        <v>0.98</v>
      </c>
      <c r="F2959" s="3" t="s">
        <v>1911</v>
      </c>
      <c r="G2959" s="1" t="s">
        <v>63</v>
      </c>
      <c r="J2959" s="1" t="s">
        <v>27</v>
      </c>
      <c r="K2959" s="46" t="s">
        <v>348</v>
      </c>
      <c r="L2959" s="1">
        <v>18</v>
      </c>
      <c r="P2959" s="1">
        <v>230</v>
      </c>
      <c r="U2959"/>
    </row>
    <row r="2960" spans="1:21" hidden="1" x14ac:dyDescent="0.25">
      <c r="A2960" s="3" t="s">
        <v>2396</v>
      </c>
      <c r="B2960" s="4" t="str">
        <f t="shared" si="99"/>
        <v>SMEDSR00083**C</v>
      </c>
      <c r="C2960" s="1" t="s">
        <v>91</v>
      </c>
      <c r="D2960" s="1" t="s">
        <v>187</v>
      </c>
      <c r="E2960" s="2">
        <v>1.86</v>
      </c>
      <c r="F2960" s="3" t="s">
        <v>43</v>
      </c>
      <c r="G2960" s="2"/>
      <c r="J2960" s="2"/>
      <c r="K2960" s="1" t="s">
        <v>348</v>
      </c>
      <c r="L2960" s="1">
        <v>18</v>
      </c>
      <c r="M2960" s="1">
        <v>2</v>
      </c>
      <c r="U2960"/>
    </row>
    <row r="2961" spans="1:21" hidden="1" x14ac:dyDescent="0.25">
      <c r="A2961" s="3" t="s">
        <v>2396</v>
      </c>
      <c r="B2961" s="4" t="str">
        <f t="shared" si="99"/>
        <v>SMEDSR00083**C</v>
      </c>
      <c r="C2961" s="1" t="s">
        <v>91</v>
      </c>
      <c r="D2961" s="1" t="s">
        <v>187</v>
      </c>
      <c r="E2961" s="2">
        <v>2.19</v>
      </c>
      <c r="F2961" s="3" t="s">
        <v>43</v>
      </c>
      <c r="G2961" s="2"/>
      <c r="J2961" s="2"/>
      <c r="K2961" s="1" t="s">
        <v>348</v>
      </c>
      <c r="L2961" s="1">
        <v>18</v>
      </c>
      <c r="M2961" s="1">
        <v>2</v>
      </c>
      <c r="U2961"/>
    </row>
    <row r="2962" spans="1:21" hidden="1" x14ac:dyDescent="0.25">
      <c r="A2962" s="3" t="s">
        <v>64</v>
      </c>
      <c r="B2962" s="4" t="str">
        <f t="shared" si="99"/>
        <v>SMEDSR00083**C</v>
      </c>
      <c r="C2962" s="1" t="s">
        <v>91</v>
      </c>
      <c r="D2962" s="1" t="s">
        <v>187</v>
      </c>
      <c r="E2962" s="2">
        <v>2.6</v>
      </c>
      <c r="F2962" s="79" t="s">
        <v>2147</v>
      </c>
      <c r="G2962" s="2">
        <v>4.26</v>
      </c>
      <c r="H2962" s="79" t="s">
        <v>2148</v>
      </c>
      <c r="I2962" s="2">
        <v>14.3</v>
      </c>
      <c r="J2962" s="56"/>
      <c r="K2962" s="87" t="s">
        <v>348</v>
      </c>
      <c r="L2962" s="87">
        <v>17</v>
      </c>
      <c r="M2962" s="67">
        <v>1.66</v>
      </c>
      <c r="U2962"/>
    </row>
    <row r="2963" spans="1:21" hidden="1" x14ac:dyDescent="0.25">
      <c r="A2963" s="3" t="s">
        <v>50</v>
      </c>
      <c r="B2963" s="4" t="str">
        <f t="shared" si="99"/>
        <v>SMEDSR00083**C</v>
      </c>
      <c r="C2963" s="1" t="s">
        <v>91</v>
      </c>
      <c r="D2963" s="1" t="s">
        <v>187</v>
      </c>
      <c r="E2963" s="2">
        <v>2.6</v>
      </c>
      <c r="F2963" s="79" t="s">
        <v>2147</v>
      </c>
      <c r="G2963" s="2">
        <v>4.26</v>
      </c>
      <c r="H2963" s="79" t="s">
        <v>2148</v>
      </c>
      <c r="J2963" s="56"/>
      <c r="K2963" s="87" t="s">
        <v>348</v>
      </c>
      <c r="L2963" s="1">
        <v>17</v>
      </c>
      <c r="M2963" s="67">
        <v>1.94</v>
      </c>
      <c r="U2963"/>
    </row>
    <row r="2964" spans="1:21" hidden="1" x14ac:dyDescent="0.25">
      <c r="A2964" s="3" t="s">
        <v>64</v>
      </c>
      <c r="B2964" s="4" t="str">
        <f t="shared" si="99"/>
        <v>SMEDSR00083**C</v>
      </c>
      <c r="C2964" s="1" t="s">
        <v>91</v>
      </c>
      <c r="D2964" s="1" t="s">
        <v>187</v>
      </c>
      <c r="E2964" s="2">
        <v>4.26</v>
      </c>
      <c r="F2964" s="79" t="s">
        <v>2148</v>
      </c>
      <c r="G2964" s="2">
        <v>12.85</v>
      </c>
      <c r="H2964" s="3" t="s">
        <v>811</v>
      </c>
      <c r="I2964" s="2">
        <v>14.3</v>
      </c>
      <c r="J2964" s="56"/>
      <c r="K2964" s="87" t="s">
        <v>348</v>
      </c>
      <c r="L2964" s="87">
        <v>18</v>
      </c>
      <c r="M2964" s="67">
        <v>8.6199999999999992</v>
      </c>
      <c r="T2964" s="56"/>
      <c r="U2964"/>
    </row>
    <row r="2965" spans="1:21" hidden="1" x14ac:dyDescent="0.25">
      <c r="A2965" s="3" t="s">
        <v>50</v>
      </c>
      <c r="B2965" s="4" t="str">
        <f t="shared" si="99"/>
        <v>SMEDSR00083**C</v>
      </c>
      <c r="C2965" s="1" t="s">
        <v>91</v>
      </c>
      <c r="D2965" s="1" t="s">
        <v>187</v>
      </c>
      <c r="E2965" s="2">
        <v>4.26</v>
      </c>
      <c r="F2965" s="79" t="s">
        <v>2148</v>
      </c>
      <c r="G2965" s="2">
        <v>12.85</v>
      </c>
      <c r="H2965" s="3" t="s">
        <v>811</v>
      </c>
      <c r="J2965" s="56"/>
      <c r="K2965" s="87" t="s">
        <v>348</v>
      </c>
      <c r="L2965" s="87">
        <v>18</v>
      </c>
      <c r="M2965" s="67">
        <v>17.239999999999998</v>
      </c>
      <c r="T2965" s="56"/>
      <c r="U2965"/>
    </row>
    <row r="2966" spans="1:21" hidden="1" x14ac:dyDescent="0.25">
      <c r="A2966" s="3" t="s">
        <v>2396</v>
      </c>
      <c r="B2966" s="4" t="str">
        <f t="shared" si="99"/>
        <v>SMEDSR00083**C</v>
      </c>
      <c r="C2966" s="1" t="s">
        <v>91</v>
      </c>
      <c r="D2966" s="1" t="s">
        <v>187</v>
      </c>
      <c r="E2966" s="2">
        <v>12.16</v>
      </c>
      <c r="F2966" s="66" t="s">
        <v>43</v>
      </c>
      <c r="G2966" s="2"/>
      <c r="J2966" s="2"/>
      <c r="K2966" s="87" t="s">
        <v>348</v>
      </c>
      <c r="L2966" s="87">
        <v>18</v>
      </c>
      <c r="M2966" s="1">
        <v>2</v>
      </c>
      <c r="U2966"/>
    </row>
    <row r="2967" spans="1:21" hidden="1" x14ac:dyDescent="0.25">
      <c r="A2967" s="79" t="s">
        <v>20</v>
      </c>
      <c r="B2967" s="4" t="str">
        <f t="shared" si="99"/>
        <v>SMEDSR00083**C</v>
      </c>
      <c r="C2967" s="1" t="s">
        <v>91</v>
      </c>
      <c r="D2967" s="1" t="s">
        <v>187</v>
      </c>
      <c r="E2967" s="2">
        <v>12.16</v>
      </c>
      <c r="F2967" s="66"/>
      <c r="G2967" s="2"/>
      <c r="J2967" s="2"/>
      <c r="K2967" s="87" t="s">
        <v>348</v>
      </c>
      <c r="L2967" s="87">
        <v>18</v>
      </c>
      <c r="M2967" s="1">
        <v>24</v>
      </c>
      <c r="T2967" s="56"/>
      <c r="U2967"/>
    </row>
    <row r="2968" spans="1:21" hidden="1" x14ac:dyDescent="0.25">
      <c r="A2968" s="3" t="s">
        <v>64</v>
      </c>
      <c r="B2968" s="4" t="str">
        <f t="shared" si="99"/>
        <v>SMEDSR00083**C</v>
      </c>
      <c r="C2968" s="1" t="s">
        <v>91</v>
      </c>
      <c r="D2968" s="1" t="s">
        <v>187</v>
      </c>
      <c r="E2968" s="2">
        <v>12.85</v>
      </c>
      <c r="F2968" s="3" t="s">
        <v>811</v>
      </c>
      <c r="G2968" s="2">
        <v>15.05</v>
      </c>
      <c r="H2968" s="3" t="s">
        <v>591</v>
      </c>
      <c r="I2968" s="2">
        <v>2.5499999999999998</v>
      </c>
      <c r="J2968" s="56"/>
      <c r="K2968" s="87" t="s">
        <v>348</v>
      </c>
      <c r="L2968" s="1">
        <v>17</v>
      </c>
      <c r="M2968" s="67">
        <v>2.2000000000000002</v>
      </c>
      <c r="T2968" s="56"/>
      <c r="U2968"/>
    </row>
    <row r="2969" spans="1:21" hidden="1" x14ac:dyDescent="0.25">
      <c r="A2969" s="79" t="s">
        <v>31</v>
      </c>
      <c r="B2969" s="4" t="str">
        <f t="shared" ref="B2969" si="102">"S"&amp;C2969&amp;MID(D2969,1,2)&amp;"00"&amp;MID(D2969,3,3)&amp;"**C"</f>
        <v>SMEDSR00083**C</v>
      </c>
      <c r="C2969" s="1" t="s">
        <v>91</v>
      </c>
      <c r="D2969" s="1" t="s">
        <v>187</v>
      </c>
      <c r="E2969" s="2">
        <v>12.85</v>
      </c>
      <c r="F2969" s="3" t="s">
        <v>811</v>
      </c>
      <c r="G2969" s="2"/>
      <c r="J2969" s="56" t="s">
        <v>78</v>
      </c>
      <c r="K2969" s="87" t="s">
        <v>25</v>
      </c>
      <c r="L2969" s="1">
        <v>20</v>
      </c>
      <c r="M2969" s="68">
        <v>4</v>
      </c>
      <c r="T2969" s="56"/>
      <c r="U2969"/>
    </row>
    <row r="2970" spans="1:21" hidden="1" x14ac:dyDescent="0.25">
      <c r="A2970" s="79" t="s">
        <v>20</v>
      </c>
      <c r="B2970" s="4" t="str">
        <f t="shared" si="99"/>
        <v>SMEDSR00083**C</v>
      </c>
      <c r="C2970" s="1" t="s">
        <v>91</v>
      </c>
      <c r="D2970" s="1" t="s">
        <v>187</v>
      </c>
      <c r="E2970" s="2">
        <v>12.85</v>
      </c>
      <c r="F2970" s="3" t="s">
        <v>811</v>
      </c>
      <c r="G2970" s="2"/>
      <c r="J2970" s="56"/>
      <c r="K2970" s="87" t="s">
        <v>25</v>
      </c>
      <c r="L2970" s="1">
        <v>17</v>
      </c>
      <c r="M2970" s="68">
        <v>54</v>
      </c>
      <c r="T2970" s="56"/>
      <c r="U2970"/>
    </row>
    <row r="2971" spans="1:21" hidden="1" x14ac:dyDescent="0.25">
      <c r="A2971" s="3" t="s">
        <v>50</v>
      </c>
      <c r="B2971" s="4" t="str">
        <f t="shared" si="99"/>
        <v>SMEDSR00083**C</v>
      </c>
      <c r="C2971" s="1" t="s">
        <v>91</v>
      </c>
      <c r="D2971" s="1" t="s">
        <v>187</v>
      </c>
      <c r="E2971" s="2">
        <v>12.85</v>
      </c>
      <c r="F2971" s="3" t="s">
        <v>260</v>
      </c>
      <c r="G2971" s="2">
        <v>15.05</v>
      </c>
      <c r="H2971" s="3" t="s">
        <v>591</v>
      </c>
      <c r="I2971" s="2" t="s">
        <v>81</v>
      </c>
      <c r="J2971" s="2">
        <v>0</v>
      </c>
      <c r="K2971" s="87" t="s">
        <v>348</v>
      </c>
      <c r="L2971" s="87">
        <v>17</v>
      </c>
      <c r="M2971" s="2">
        <v>4.4000000000000004</v>
      </c>
      <c r="T2971" s="2"/>
      <c r="U2971"/>
    </row>
    <row r="2972" spans="1:21" hidden="1" x14ac:dyDescent="0.25">
      <c r="A2972" s="3" t="s">
        <v>64</v>
      </c>
      <c r="B2972" s="4" t="str">
        <f t="shared" si="99"/>
        <v>SMEDSR00094**C</v>
      </c>
      <c r="C2972" s="1" t="s">
        <v>91</v>
      </c>
      <c r="D2972" s="1" t="s">
        <v>519</v>
      </c>
      <c r="E2972" s="2">
        <v>0</v>
      </c>
      <c r="F2972" s="3" t="s">
        <v>211</v>
      </c>
      <c r="G2972" s="2">
        <v>1.1499999999999999</v>
      </c>
      <c r="H2972" s="3" t="s">
        <v>1913</v>
      </c>
      <c r="I2972" s="2">
        <v>1.41</v>
      </c>
      <c r="J2972" s="56"/>
      <c r="K2972" s="87" t="s">
        <v>348</v>
      </c>
      <c r="L2972" s="46">
        <v>18</v>
      </c>
      <c r="M2972" s="67">
        <v>1.1499999999999999</v>
      </c>
      <c r="T2972" s="56"/>
      <c r="U2972"/>
    </row>
    <row r="2973" spans="1:21" hidden="1" x14ac:dyDescent="0.25">
      <c r="A2973" s="3" t="s">
        <v>50</v>
      </c>
      <c r="B2973" s="4" t="str">
        <f t="shared" si="99"/>
        <v>SMEDSR00094**C</v>
      </c>
      <c r="C2973" s="1" t="s">
        <v>91</v>
      </c>
      <c r="D2973" s="1" t="s">
        <v>519</v>
      </c>
      <c r="E2973" s="2">
        <v>0</v>
      </c>
      <c r="F2973" s="3" t="s">
        <v>211</v>
      </c>
      <c r="G2973" s="2">
        <v>1.3</v>
      </c>
      <c r="H2973" s="3" t="s">
        <v>1914</v>
      </c>
      <c r="I2973" s="2" t="s">
        <v>94</v>
      </c>
      <c r="J2973" s="2">
        <v>0</v>
      </c>
      <c r="K2973" s="1" t="s">
        <v>348</v>
      </c>
      <c r="L2973" s="46">
        <v>18</v>
      </c>
      <c r="M2973" s="2">
        <v>2.6</v>
      </c>
      <c r="T2973" s="2"/>
      <c r="U2973"/>
    </row>
    <row r="2974" spans="1:21" hidden="1" x14ac:dyDescent="0.25">
      <c r="A2974" s="3" t="s">
        <v>64</v>
      </c>
      <c r="B2974" s="4" t="str">
        <f t="shared" si="99"/>
        <v>SMEDSR00094**C</v>
      </c>
      <c r="C2974" s="1" t="s">
        <v>91</v>
      </c>
      <c r="D2974" s="1" t="s">
        <v>519</v>
      </c>
      <c r="E2974" s="2">
        <v>5.03</v>
      </c>
      <c r="F2974" s="3" t="s">
        <v>1915</v>
      </c>
      <c r="G2974" s="2">
        <v>15.22</v>
      </c>
      <c r="H2974" s="3" t="s">
        <v>596</v>
      </c>
      <c r="I2974" s="2">
        <v>13.61</v>
      </c>
      <c r="J2974" s="56"/>
      <c r="K2974" s="87" t="s">
        <v>348</v>
      </c>
      <c r="L2974" s="46">
        <v>18</v>
      </c>
      <c r="M2974" s="67">
        <v>10.19</v>
      </c>
      <c r="T2974" s="56">
        <v>2</v>
      </c>
      <c r="U2974"/>
    </row>
    <row r="2975" spans="1:21" hidden="1" x14ac:dyDescent="0.25">
      <c r="A2975" s="3" t="s">
        <v>50</v>
      </c>
      <c r="B2975" s="4" t="str">
        <f t="shared" si="99"/>
        <v>SMEDSR00094**C</v>
      </c>
      <c r="C2975" s="1" t="s">
        <v>91</v>
      </c>
      <c r="D2975" s="1" t="s">
        <v>519</v>
      </c>
      <c r="E2975" s="2">
        <v>5.3</v>
      </c>
      <c r="F2975" s="3" t="s">
        <v>1914</v>
      </c>
      <c r="G2975" s="2">
        <v>10.55</v>
      </c>
      <c r="H2975" s="3" t="s">
        <v>260</v>
      </c>
      <c r="I2975" s="2" t="s">
        <v>94</v>
      </c>
      <c r="J2975" s="2">
        <v>0</v>
      </c>
      <c r="K2975" s="1" t="s">
        <v>348</v>
      </c>
      <c r="L2975" s="46">
        <v>18</v>
      </c>
      <c r="M2975" s="2">
        <v>10.5</v>
      </c>
      <c r="T2975" s="2"/>
      <c r="U2975"/>
    </row>
    <row r="2976" spans="1:21" hidden="1" x14ac:dyDescent="0.25">
      <c r="A2976" s="3" t="s">
        <v>202</v>
      </c>
      <c r="B2976" s="4" t="str">
        <f t="shared" ref="B2976:B3043" si="103">"S"&amp;C2976&amp;MID(D2976,1,2)&amp;"00"&amp;MID(D2976,3,3)&amp;"**C"</f>
        <v>SMEDSR00094**C</v>
      </c>
      <c r="C2976" s="1" t="s">
        <v>91</v>
      </c>
      <c r="D2976" s="46" t="s">
        <v>519</v>
      </c>
      <c r="E2976" s="2">
        <v>7.98</v>
      </c>
      <c r="F2976" s="3" t="s">
        <v>1432</v>
      </c>
      <c r="G2976" s="1" t="s">
        <v>94</v>
      </c>
      <c r="K2976" s="46" t="s">
        <v>25</v>
      </c>
      <c r="L2976" s="1">
        <v>15</v>
      </c>
      <c r="M2976" s="1">
        <v>220</v>
      </c>
      <c r="U2976"/>
    </row>
    <row r="2977" spans="1:21" hidden="1" x14ac:dyDescent="0.25">
      <c r="A2977" s="3" t="s">
        <v>20</v>
      </c>
      <c r="B2977" s="4" t="str">
        <f t="shared" si="103"/>
        <v>SMEDSR00094**C</v>
      </c>
      <c r="C2977" s="1" t="s">
        <v>91</v>
      </c>
      <c r="D2977" s="1" t="s">
        <v>519</v>
      </c>
      <c r="E2977" s="2">
        <v>8</v>
      </c>
      <c r="F2977" s="3" t="s">
        <v>1433</v>
      </c>
      <c r="K2977" s="1" t="s">
        <v>25</v>
      </c>
      <c r="L2977" s="1">
        <v>15</v>
      </c>
      <c r="M2977" s="1">
        <v>106</v>
      </c>
      <c r="U2977"/>
    </row>
    <row r="2978" spans="1:21" hidden="1" x14ac:dyDescent="0.25">
      <c r="A2978" s="3" t="s">
        <v>2144</v>
      </c>
      <c r="B2978" s="4" t="str">
        <f t="shared" si="103"/>
        <v>SMEDSR00094**C</v>
      </c>
      <c r="C2978" s="1" t="s">
        <v>91</v>
      </c>
      <c r="D2978" s="1" t="s">
        <v>519</v>
      </c>
      <c r="E2978" s="2">
        <v>8</v>
      </c>
      <c r="F2978" s="3" t="s">
        <v>1434</v>
      </c>
      <c r="K2978" s="1" t="s">
        <v>25</v>
      </c>
      <c r="L2978" s="1">
        <v>15</v>
      </c>
      <c r="M2978" s="1">
        <v>4</v>
      </c>
      <c r="U2978"/>
    </row>
    <row r="2979" spans="1:21" hidden="1" x14ac:dyDescent="0.25">
      <c r="A2979" s="3" t="s">
        <v>118</v>
      </c>
      <c r="B2979" s="4" t="str">
        <f t="shared" si="103"/>
        <v>SMEDSR00094**C</v>
      </c>
      <c r="C2979" s="1" t="s">
        <v>91</v>
      </c>
      <c r="D2979" s="1" t="s">
        <v>519</v>
      </c>
      <c r="E2979" s="2">
        <v>8.91</v>
      </c>
      <c r="F2979" s="3" t="s">
        <v>1435</v>
      </c>
      <c r="G2979" s="1" t="s">
        <v>54</v>
      </c>
      <c r="K2979" s="1" t="s">
        <v>25</v>
      </c>
      <c r="L2979" s="1">
        <v>15</v>
      </c>
      <c r="M2979" s="1">
        <v>2</v>
      </c>
      <c r="U2979"/>
    </row>
    <row r="2980" spans="1:21" hidden="1" x14ac:dyDescent="0.25">
      <c r="A2980" s="3" t="s">
        <v>31</v>
      </c>
      <c r="B2980" s="4" t="str">
        <f t="shared" si="103"/>
        <v>SMEDSR00094**C</v>
      </c>
      <c r="C2980" s="1" t="s">
        <v>91</v>
      </c>
      <c r="D2980" s="1" t="s">
        <v>519</v>
      </c>
      <c r="E2980" s="2">
        <v>10.54</v>
      </c>
      <c r="F2980" s="3" t="s">
        <v>260</v>
      </c>
      <c r="J2980" s="1" t="s">
        <v>78</v>
      </c>
      <c r="K2980" s="85" t="s">
        <v>25</v>
      </c>
      <c r="L2980" s="1">
        <v>15</v>
      </c>
      <c r="M2980" s="1">
        <v>6</v>
      </c>
      <c r="U2980"/>
    </row>
    <row r="2981" spans="1:21" hidden="1" x14ac:dyDescent="0.25">
      <c r="A2981" s="3" t="s">
        <v>67</v>
      </c>
      <c r="B2981" s="4" t="str">
        <f t="shared" si="103"/>
        <v>SMEDSR00094**C</v>
      </c>
      <c r="C2981" s="1" t="s">
        <v>91</v>
      </c>
      <c r="D2981" s="1" t="s">
        <v>519</v>
      </c>
      <c r="E2981" s="2">
        <v>10.54</v>
      </c>
      <c r="F2981" s="3" t="s">
        <v>260</v>
      </c>
      <c r="J2981" s="1" t="s">
        <v>78</v>
      </c>
      <c r="K2981" s="85" t="s">
        <v>25</v>
      </c>
      <c r="L2981" s="1">
        <v>15</v>
      </c>
      <c r="M2981" s="1">
        <v>589</v>
      </c>
      <c r="U2981"/>
    </row>
    <row r="2982" spans="1:21" hidden="1" x14ac:dyDescent="0.25">
      <c r="A2982" s="3" t="s">
        <v>20</v>
      </c>
      <c r="B2982" s="4" t="str">
        <f t="shared" si="103"/>
        <v>SMEDSR00094**C</v>
      </c>
      <c r="C2982" s="1" t="s">
        <v>91</v>
      </c>
      <c r="D2982" s="1" t="s">
        <v>519</v>
      </c>
      <c r="E2982" s="2">
        <v>10.54</v>
      </c>
      <c r="F2982" s="3" t="s">
        <v>260</v>
      </c>
      <c r="J2982" s="1" t="s">
        <v>78</v>
      </c>
      <c r="K2982" s="85" t="s">
        <v>25</v>
      </c>
      <c r="L2982" s="1">
        <v>15</v>
      </c>
      <c r="M2982" s="1">
        <v>70</v>
      </c>
      <c r="U2982"/>
    </row>
    <row r="2983" spans="1:21" hidden="1" x14ac:dyDescent="0.25">
      <c r="A2983" s="3" t="s">
        <v>69</v>
      </c>
      <c r="B2983" s="4" t="str">
        <f t="shared" si="103"/>
        <v>SMEDSR00094**C</v>
      </c>
      <c r="C2983" s="1" t="s">
        <v>91</v>
      </c>
      <c r="D2983" s="1" t="s">
        <v>519</v>
      </c>
      <c r="E2983" s="2">
        <v>10.54</v>
      </c>
      <c r="F2983" s="3" t="s">
        <v>260</v>
      </c>
      <c r="J2983" s="1" t="s">
        <v>78</v>
      </c>
      <c r="K2983" s="85" t="s">
        <v>25</v>
      </c>
      <c r="L2983" s="1">
        <v>15</v>
      </c>
      <c r="P2983" s="1">
        <v>220</v>
      </c>
      <c r="U2983"/>
    </row>
    <row r="2984" spans="1:21" hidden="1" x14ac:dyDescent="0.25">
      <c r="A2984" s="3" t="s">
        <v>64</v>
      </c>
      <c r="B2984" s="4" t="str">
        <f t="shared" si="103"/>
        <v>SMEDSR00094**C</v>
      </c>
      <c r="C2984" s="1" t="s">
        <v>91</v>
      </c>
      <c r="D2984" s="1" t="s">
        <v>519</v>
      </c>
      <c r="E2984" s="2">
        <v>10.55</v>
      </c>
      <c r="F2984" s="3" t="s">
        <v>260</v>
      </c>
      <c r="G2984" s="2">
        <f>E2984+I2984</f>
        <v>10.89</v>
      </c>
      <c r="I2984" s="2">
        <v>0.34</v>
      </c>
      <c r="J2984" s="56"/>
      <c r="K2984" s="87" t="s">
        <v>348</v>
      </c>
      <c r="L2984" s="46">
        <v>18</v>
      </c>
      <c r="M2984" s="67">
        <v>0.17</v>
      </c>
      <c r="T2984" s="56">
        <v>3</v>
      </c>
      <c r="U2984"/>
    </row>
    <row r="2985" spans="1:21" hidden="1" x14ac:dyDescent="0.25">
      <c r="A2985" s="3" t="s">
        <v>50</v>
      </c>
      <c r="B2985" s="4" t="str">
        <f t="shared" si="103"/>
        <v>SMEDSR00094**C</v>
      </c>
      <c r="C2985" s="1" t="s">
        <v>91</v>
      </c>
      <c r="D2985" s="1" t="s">
        <v>519</v>
      </c>
      <c r="E2985" s="2">
        <v>10.55</v>
      </c>
      <c r="F2985" s="3" t="s">
        <v>1916</v>
      </c>
      <c r="G2985" s="2">
        <v>15.22</v>
      </c>
      <c r="H2985" s="3" t="s">
        <v>596</v>
      </c>
      <c r="I2985" s="2" t="s">
        <v>54</v>
      </c>
      <c r="J2985" s="2">
        <v>0</v>
      </c>
      <c r="K2985" s="1" t="s">
        <v>348</v>
      </c>
      <c r="L2985" s="46">
        <v>18</v>
      </c>
      <c r="M2985" s="2">
        <v>9.34</v>
      </c>
      <c r="T2985" s="2"/>
      <c r="U2985"/>
    </row>
    <row r="2986" spans="1:21" hidden="1" x14ac:dyDescent="0.25">
      <c r="A2986" s="3" t="s">
        <v>226</v>
      </c>
      <c r="B2986" s="4" t="str">
        <f t="shared" si="103"/>
        <v>SMEDSR00094**C</v>
      </c>
      <c r="C2986" s="1" t="s">
        <v>91</v>
      </c>
      <c r="D2986" s="1" t="s">
        <v>519</v>
      </c>
      <c r="E2986" s="2">
        <v>11.91</v>
      </c>
      <c r="F2986" s="3" t="s">
        <v>2149</v>
      </c>
      <c r="G2986" s="2"/>
      <c r="J2986" s="2"/>
      <c r="K2986" s="1" t="s">
        <v>25</v>
      </c>
      <c r="L2986" s="1">
        <v>17</v>
      </c>
      <c r="M2986" s="56">
        <v>203</v>
      </c>
      <c r="T2986" s="2"/>
      <c r="U2986"/>
    </row>
    <row r="2987" spans="1:21" hidden="1" x14ac:dyDescent="0.25">
      <c r="A2987" s="3" t="s">
        <v>69</v>
      </c>
      <c r="B2987" s="4" t="str">
        <f t="shared" si="103"/>
        <v>SMEDSR00094**C</v>
      </c>
      <c r="C2987" s="1" t="s">
        <v>91</v>
      </c>
      <c r="D2987" s="1" t="s">
        <v>519</v>
      </c>
      <c r="E2987" s="2">
        <v>11.91</v>
      </c>
      <c r="F2987" s="3" t="s">
        <v>2149</v>
      </c>
      <c r="G2987" s="2"/>
      <c r="J2987" s="2"/>
      <c r="K2987" s="1" t="s">
        <v>25</v>
      </c>
      <c r="L2987" s="1">
        <v>17</v>
      </c>
      <c r="M2987" s="56">
        <v>176</v>
      </c>
      <c r="T2987" s="2"/>
      <c r="U2987"/>
    </row>
    <row r="2988" spans="1:21" hidden="1" x14ac:dyDescent="0.25">
      <c r="A2988" s="3" t="s">
        <v>2144</v>
      </c>
      <c r="B2988" s="4" t="str">
        <f t="shared" si="103"/>
        <v>SMEDSR00094**C</v>
      </c>
      <c r="C2988" s="1" t="s">
        <v>91</v>
      </c>
      <c r="D2988" s="1" t="s">
        <v>519</v>
      </c>
      <c r="E2988" s="2">
        <v>11.91</v>
      </c>
      <c r="F2988" s="3" t="s">
        <v>2149</v>
      </c>
      <c r="G2988" s="2"/>
      <c r="J2988" s="2"/>
      <c r="K2988" s="1" t="s">
        <v>25</v>
      </c>
      <c r="L2988" s="1">
        <v>17</v>
      </c>
      <c r="M2988" s="56">
        <v>76</v>
      </c>
      <c r="T2988" s="2"/>
      <c r="U2988"/>
    </row>
    <row r="2989" spans="1:21" hidden="1" x14ac:dyDescent="0.25">
      <c r="A2989" s="3" t="s">
        <v>2403</v>
      </c>
      <c r="B2989" s="4" t="str">
        <f t="shared" ref="B2989" si="104">"S"&amp;C2989&amp;MID(D2989,1,2)&amp;"00"&amp;MID(D2989,3,3)&amp;"**C"</f>
        <v>SMEDSR00094**C</v>
      </c>
      <c r="C2989" s="1" t="s">
        <v>91</v>
      </c>
      <c r="D2989" s="1" t="s">
        <v>519</v>
      </c>
      <c r="E2989" s="2">
        <v>11.04</v>
      </c>
      <c r="F2989" s="3" t="s">
        <v>1436</v>
      </c>
      <c r="G2989" s="2">
        <v>11.23</v>
      </c>
      <c r="J2989" s="2"/>
      <c r="K2989" s="1" t="s">
        <v>25</v>
      </c>
      <c r="L2989" s="1">
        <v>15</v>
      </c>
      <c r="M2989" s="56">
        <v>220</v>
      </c>
      <c r="T2989" s="2"/>
      <c r="U2989"/>
    </row>
    <row r="2990" spans="1:21" hidden="1" x14ac:dyDescent="0.25">
      <c r="A2990" s="79" t="s">
        <v>31</v>
      </c>
      <c r="B2990" s="4" t="str">
        <f t="shared" si="103"/>
        <v>SMEDSR00094**C</v>
      </c>
      <c r="C2990" s="46" t="s">
        <v>91</v>
      </c>
      <c r="D2990" s="46" t="s">
        <v>519</v>
      </c>
      <c r="E2990" s="2">
        <v>11.04</v>
      </c>
      <c r="F2990" s="66" t="s">
        <v>1436</v>
      </c>
      <c r="G2990" s="2">
        <v>11.23</v>
      </c>
      <c r="J2990" s="46" t="s">
        <v>78</v>
      </c>
      <c r="K2990" s="1" t="s">
        <v>25</v>
      </c>
      <c r="L2990" s="1">
        <v>15</v>
      </c>
      <c r="M2990" s="1">
        <v>4</v>
      </c>
      <c r="U2990"/>
    </row>
    <row r="2991" spans="1:21" hidden="1" x14ac:dyDescent="0.25">
      <c r="A2991" s="3" t="s">
        <v>67</v>
      </c>
      <c r="B2991" s="4" t="str">
        <f t="shared" si="103"/>
        <v>SMEDSR00094**C</v>
      </c>
      <c r="C2991" s="46" t="s">
        <v>91</v>
      </c>
      <c r="D2991" s="46" t="s">
        <v>519</v>
      </c>
      <c r="E2991" s="2">
        <v>11.04</v>
      </c>
      <c r="F2991" s="66" t="s">
        <v>1436</v>
      </c>
      <c r="G2991" s="2">
        <v>11.23</v>
      </c>
      <c r="J2991" s="46" t="s">
        <v>78</v>
      </c>
      <c r="K2991" s="46" t="s">
        <v>25</v>
      </c>
      <c r="L2991" s="1">
        <v>15</v>
      </c>
      <c r="M2991" s="1">
        <f>992-867</f>
        <v>125</v>
      </c>
    </row>
    <row r="2992" spans="1:21" hidden="1" x14ac:dyDescent="0.25">
      <c r="A2992" s="3" t="s">
        <v>64</v>
      </c>
      <c r="B2992" s="4" t="str">
        <f t="shared" si="103"/>
        <v>SMEDSR00094**C</v>
      </c>
      <c r="C2992" s="1" t="s">
        <v>91</v>
      </c>
      <c r="D2992" s="1" t="s">
        <v>519</v>
      </c>
      <c r="E2992" s="2">
        <v>11.04</v>
      </c>
      <c r="F2992" s="66" t="s">
        <v>1436</v>
      </c>
      <c r="G2992" s="2">
        <v>11.23</v>
      </c>
      <c r="I2992" s="2">
        <f>G2992-E2992</f>
        <v>0.19000000000000128</v>
      </c>
      <c r="J2992" s="56"/>
      <c r="K2992" s="46" t="s">
        <v>25</v>
      </c>
      <c r="L2992" s="46">
        <v>18</v>
      </c>
      <c r="M2992" s="67">
        <f>I2992*2</f>
        <v>0.38000000000000256</v>
      </c>
      <c r="T2992" s="56">
        <v>1</v>
      </c>
    </row>
    <row r="2993" spans="1:21" hidden="1" x14ac:dyDescent="0.25">
      <c r="A2993" s="3" t="s">
        <v>118</v>
      </c>
      <c r="B2993" s="4" t="str">
        <f t="shared" si="103"/>
        <v>SMEDSR00094**C</v>
      </c>
      <c r="C2993" s="1" t="s">
        <v>91</v>
      </c>
      <c r="D2993" s="1" t="s">
        <v>519</v>
      </c>
      <c r="E2993" s="2">
        <v>11.04</v>
      </c>
      <c r="F2993" s="66" t="s">
        <v>1436</v>
      </c>
      <c r="G2993" s="2">
        <v>11.23</v>
      </c>
      <c r="K2993" s="1" t="s">
        <v>25</v>
      </c>
      <c r="L2993" s="1">
        <v>15</v>
      </c>
      <c r="M2993" s="1">
        <v>2</v>
      </c>
    </row>
    <row r="2994" spans="1:21" hidden="1" x14ac:dyDescent="0.25">
      <c r="A2994" s="3" t="s">
        <v>20</v>
      </c>
      <c r="B2994" s="4" t="str">
        <f t="shared" si="103"/>
        <v>SMEDSR00094**C</v>
      </c>
      <c r="C2994" s="1" t="s">
        <v>91</v>
      </c>
      <c r="D2994" s="1" t="s">
        <v>519</v>
      </c>
      <c r="E2994" s="2">
        <v>11.04</v>
      </c>
      <c r="F2994" s="66" t="s">
        <v>1436</v>
      </c>
      <c r="G2994" s="2">
        <v>11.23</v>
      </c>
      <c r="J2994" s="1" t="s">
        <v>26</v>
      </c>
      <c r="K2994" s="1" t="s">
        <v>25</v>
      </c>
      <c r="L2994" s="1">
        <v>15</v>
      </c>
      <c r="U2994" s="2"/>
    </row>
    <row r="2995" spans="1:21" hidden="1" x14ac:dyDescent="0.25">
      <c r="A2995" s="3" t="s">
        <v>69</v>
      </c>
      <c r="B2995" s="4" t="str">
        <f t="shared" si="103"/>
        <v>SMEDSR00094**C</v>
      </c>
      <c r="C2995" s="1" t="s">
        <v>91</v>
      </c>
      <c r="D2995" s="1" t="s">
        <v>519</v>
      </c>
      <c r="E2995" s="2">
        <v>11.04</v>
      </c>
      <c r="F2995" s="66" t="s">
        <v>1436</v>
      </c>
      <c r="G2995" s="2">
        <v>11.23</v>
      </c>
      <c r="J2995" s="1" t="s">
        <v>78</v>
      </c>
      <c r="K2995" s="46" t="s">
        <v>25</v>
      </c>
      <c r="L2995" s="1">
        <v>15</v>
      </c>
      <c r="P2995" s="1">
        <v>501</v>
      </c>
    </row>
    <row r="2996" spans="1:21" hidden="1" x14ac:dyDescent="0.25">
      <c r="A2996" s="79" t="s">
        <v>31</v>
      </c>
      <c r="B2996" s="4" t="str">
        <f t="shared" si="103"/>
        <v>SMEDSR00094**C</v>
      </c>
      <c r="C2996" s="46" t="s">
        <v>91</v>
      </c>
      <c r="D2996" s="46" t="s">
        <v>519</v>
      </c>
      <c r="E2996" s="2">
        <v>15.2</v>
      </c>
      <c r="F2996" s="79" t="s">
        <v>596</v>
      </c>
      <c r="G2996" s="2"/>
      <c r="J2996" s="46" t="s">
        <v>28</v>
      </c>
      <c r="K2996" s="46" t="s">
        <v>25</v>
      </c>
      <c r="L2996" s="1">
        <v>15</v>
      </c>
      <c r="M2996" s="1">
        <v>7</v>
      </c>
      <c r="N2996" s="1">
        <v>1</v>
      </c>
    </row>
    <row r="2997" spans="1:21" hidden="1" x14ac:dyDescent="0.25">
      <c r="A2997" s="3" t="s">
        <v>64</v>
      </c>
      <c r="B2997" s="4" t="str">
        <f t="shared" si="103"/>
        <v>SMEDSR00094**C</v>
      </c>
      <c r="C2997" s="1" t="s">
        <v>91</v>
      </c>
      <c r="D2997" s="1" t="s">
        <v>519</v>
      </c>
      <c r="E2997" s="2">
        <v>15.22</v>
      </c>
      <c r="F2997" s="3" t="s">
        <v>596</v>
      </c>
      <c r="G2997" s="2">
        <f>E2997+I2997</f>
        <v>15.46</v>
      </c>
      <c r="I2997" s="2">
        <v>0.24</v>
      </c>
      <c r="J2997" s="56"/>
      <c r="K2997" s="87" t="s">
        <v>348</v>
      </c>
      <c r="L2997" s="46">
        <v>18</v>
      </c>
      <c r="M2997" s="67">
        <v>0.12</v>
      </c>
      <c r="T2997" s="56"/>
    </row>
    <row r="2998" spans="1:21" hidden="1" x14ac:dyDescent="0.25">
      <c r="A2998" s="3" t="s">
        <v>20</v>
      </c>
      <c r="B2998" s="4" t="str">
        <f t="shared" si="103"/>
        <v>SMEDSR00094**C</v>
      </c>
      <c r="C2998" s="1" t="s">
        <v>91</v>
      </c>
      <c r="D2998" s="1" t="s">
        <v>519</v>
      </c>
      <c r="E2998" s="1">
        <v>15.22</v>
      </c>
      <c r="F2998" s="66" t="s">
        <v>1437</v>
      </c>
      <c r="G2998" s="2"/>
      <c r="J2998" s="1" t="s">
        <v>26</v>
      </c>
      <c r="K2998" s="1" t="s">
        <v>25</v>
      </c>
      <c r="L2998" s="1">
        <v>15</v>
      </c>
      <c r="M2998" s="1">
        <v>24</v>
      </c>
      <c r="U2998" s="2"/>
    </row>
    <row r="2999" spans="1:21" hidden="1" x14ac:dyDescent="0.25">
      <c r="A2999" s="3" t="s">
        <v>64</v>
      </c>
      <c r="B2999" s="4" t="str">
        <f t="shared" si="103"/>
        <v>SMEDSR00094**C</v>
      </c>
      <c r="C2999" s="1" t="s">
        <v>91</v>
      </c>
      <c r="D2999" s="1" t="s">
        <v>519</v>
      </c>
      <c r="E2999" s="2">
        <v>17.75</v>
      </c>
      <c r="F2999" s="3" t="s">
        <v>1163</v>
      </c>
      <c r="G2999" s="2">
        <v>18.739999999999998</v>
      </c>
      <c r="H2999" s="3" t="s">
        <v>1164</v>
      </c>
      <c r="I2999" s="2">
        <v>1.98</v>
      </c>
      <c r="J2999" s="56"/>
      <c r="K2999" s="87" t="s">
        <v>348</v>
      </c>
      <c r="L2999" s="46">
        <v>18</v>
      </c>
      <c r="M2999" s="67">
        <v>0.99000000000000199</v>
      </c>
      <c r="T2999" s="56"/>
    </row>
    <row r="3000" spans="1:21" hidden="1" x14ac:dyDescent="0.25">
      <c r="A3000" s="3" t="s">
        <v>50</v>
      </c>
      <c r="B3000" s="4" t="str">
        <f t="shared" si="103"/>
        <v>SMEDSR00094**C</v>
      </c>
      <c r="C3000" s="1" t="s">
        <v>91</v>
      </c>
      <c r="D3000" s="1" t="s">
        <v>519</v>
      </c>
      <c r="E3000" s="2">
        <v>17.75</v>
      </c>
      <c r="F3000" s="3" t="s">
        <v>1165</v>
      </c>
      <c r="G3000" s="2">
        <v>18.739999999999998</v>
      </c>
      <c r="H3000" s="3" t="s">
        <v>1164</v>
      </c>
      <c r="I3000" s="2" t="s">
        <v>54</v>
      </c>
      <c r="J3000" s="2">
        <v>0</v>
      </c>
      <c r="K3000" s="46" t="s">
        <v>348</v>
      </c>
      <c r="L3000" s="46">
        <v>18</v>
      </c>
      <c r="M3000" s="2">
        <v>1.98</v>
      </c>
      <c r="T3000" s="2" t="s">
        <v>55</v>
      </c>
    </row>
    <row r="3001" spans="1:21" hidden="1" x14ac:dyDescent="0.25">
      <c r="A3001" s="3" t="s">
        <v>202</v>
      </c>
      <c r="B3001" s="4" t="str">
        <f t="shared" si="103"/>
        <v>SMEDSR00094**C</v>
      </c>
      <c r="C3001" s="1" t="s">
        <v>91</v>
      </c>
      <c r="D3001" s="46" t="s">
        <v>519</v>
      </c>
      <c r="E3001" s="2">
        <v>17.760000000000002</v>
      </c>
      <c r="F3001" s="79" t="s">
        <v>520</v>
      </c>
      <c r="G3001" s="1" t="s">
        <v>54</v>
      </c>
      <c r="K3001" s="46" t="s">
        <v>25</v>
      </c>
      <c r="L3001" s="1">
        <v>14</v>
      </c>
      <c r="M3001" s="1">
        <v>390</v>
      </c>
    </row>
    <row r="3002" spans="1:21" hidden="1" x14ac:dyDescent="0.25">
      <c r="A3002" s="3" t="s">
        <v>118</v>
      </c>
      <c r="B3002" s="4" t="str">
        <f t="shared" si="103"/>
        <v>SMEDSR00094**C</v>
      </c>
      <c r="C3002" s="1" t="s">
        <v>91</v>
      </c>
      <c r="D3002" s="1" t="s">
        <v>519</v>
      </c>
      <c r="E3002" s="2">
        <v>17.88</v>
      </c>
      <c r="F3002" s="3" t="s">
        <v>521</v>
      </c>
      <c r="G3002" s="1" t="s">
        <v>54</v>
      </c>
      <c r="K3002" s="46" t="s">
        <v>25</v>
      </c>
      <c r="L3002" s="1">
        <v>14</v>
      </c>
      <c r="M3002" s="1">
        <v>2</v>
      </c>
    </row>
    <row r="3003" spans="1:21" hidden="1" x14ac:dyDescent="0.25">
      <c r="A3003" s="3" t="s">
        <v>64</v>
      </c>
      <c r="B3003" s="4" t="str">
        <f t="shared" si="103"/>
        <v>SMEDSR00094**C</v>
      </c>
      <c r="C3003" s="1" t="s">
        <v>91</v>
      </c>
      <c r="D3003" s="1" t="s">
        <v>519</v>
      </c>
      <c r="E3003" s="2">
        <v>18.739999999999998</v>
      </c>
      <c r="F3003" s="3" t="s">
        <v>1164</v>
      </c>
      <c r="G3003" s="2">
        <v>21.56</v>
      </c>
      <c r="H3003" s="3" t="s">
        <v>807</v>
      </c>
      <c r="I3003" s="2">
        <v>4.3600000000000003</v>
      </c>
      <c r="J3003" s="56"/>
      <c r="K3003" s="87" t="s">
        <v>348</v>
      </c>
      <c r="L3003" s="46">
        <v>18</v>
      </c>
      <c r="M3003" s="67">
        <v>2.82</v>
      </c>
      <c r="T3003" s="56"/>
    </row>
    <row r="3004" spans="1:21" hidden="1" x14ac:dyDescent="0.25">
      <c r="A3004" s="3" t="s">
        <v>20</v>
      </c>
      <c r="B3004" s="4" t="str">
        <f t="shared" si="103"/>
        <v>SMEDSR00094**C</v>
      </c>
      <c r="C3004" s="1" t="s">
        <v>91</v>
      </c>
      <c r="D3004" s="1" t="s">
        <v>519</v>
      </c>
      <c r="E3004" s="1">
        <v>18.739999999999998</v>
      </c>
      <c r="F3004" s="66" t="s">
        <v>120</v>
      </c>
      <c r="G3004" s="2"/>
      <c r="J3004" s="1" t="s">
        <v>27</v>
      </c>
      <c r="K3004" s="1" t="s">
        <v>25</v>
      </c>
      <c r="L3004" s="1">
        <v>15</v>
      </c>
      <c r="M3004" s="1">
        <v>15</v>
      </c>
      <c r="U3004" s="2">
        <v>12.97</v>
      </c>
    </row>
    <row r="3005" spans="1:21" hidden="1" x14ac:dyDescent="0.25">
      <c r="A3005" s="3" t="s">
        <v>50</v>
      </c>
      <c r="B3005" s="4" t="str">
        <f t="shared" si="103"/>
        <v>SMEDSR00094**C</v>
      </c>
      <c r="C3005" s="1" t="s">
        <v>91</v>
      </c>
      <c r="D3005" s="1" t="s">
        <v>519</v>
      </c>
      <c r="E3005" s="2">
        <v>18.739999999999998</v>
      </c>
      <c r="F3005" s="3" t="s">
        <v>1164</v>
      </c>
      <c r="G3005" s="2">
        <v>21.56</v>
      </c>
      <c r="H3005" s="3" t="s">
        <v>807</v>
      </c>
      <c r="I3005" s="2" t="s">
        <v>54</v>
      </c>
      <c r="J3005" s="2">
        <v>0</v>
      </c>
      <c r="K3005" s="1" t="s">
        <v>348</v>
      </c>
      <c r="L3005" s="46">
        <v>18</v>
      </c>
      <c r="M3005" s="2">
        <v>5.64</v>
      </c>
      <c r="T3005" s="2"/>
    </row>
    <row r="3006" spans="1:21" hidden="1" x14ac:dyDescent="0.25">
      <c r="A3006" s="3" t="s">
        <v>20</v>
      </c>
      <c r="B3006" s="4" t="str">
        <f t="shared" si="103"/>
        <v>SMEDSR00094**C</v>
      </c>
      <c r="C3006" s="1" t="s">
        <v>91</v>
      </c>
      <c r="D3006" s="1" t="s">
        <v>519</v>
      </c>
      <c r="E3006" s="1">
        <v>19.25</v>
      </c>
      <c r="F3006" s="66" t="s">
        <v>1438</v>
      </c>
      <c r="G3006" s="2"/>
      <c r="J3006" s="1" t="s">
        <v>28</v>
      </c>
      <c r="K3006" s="1" t="s">
        <v>25</v>
      </c>
      <c r="L3006" s="1">
        <v>15</v>
      </c>
      <c r="M3006" s="1">
        <v>22</v>
      </c>
      <c r="U3006" s="2">
        <v>4.29</v>
      </c>
    </row>
    <row r="3007" spans="1:21" hidden="1" x14ac:dyDescent="0.25">
      <c r="A3007" s="3" t="s">
        <v>64</v>
      </c>
      <c r="B3007" s="4" t="str">
        <f t="shared" si="103"/>
        <v>SMEDSR00162**C</v>
      </c>
      <c r="C3007" s="1" t="s">
        <v>91</v>
      </c>
      <c r="D3007" s="1" t="s">
        <v>247</v>
      </c>
      <c r="E3007" s="2">
        <v>0</v>
      </c>
      <c r="F3007" s="3" t="s">
        <v>591</v>
      </c>
      <c r="G3007" s="2">
        <v>2.97</v>
      </c>
      <c r="H3007" s="3" t="s">
        <v>812</v>
      </c>
      <c r="I3007" s="2">
        <v>3.54</v>
      </c>
      <c r="J3007" s="56"/>
      <c r="K3007" s="87" t="s">
        <v>585</v>
      </c>
      <c r="L3007" s="1">
        <v>17</v>
      </c>
      <c r="M3007" s="67">
        <v>2.97</v>
      </c>
      <c r="T3007" s="56"/>
    </row>
    <row r="3008" spans="1:21" hidden="1" x14ac:dyDescent="0.25">
      <c r="A3008" s="3" t="s">
        <v>50</v>
      </c>
      <c r="B3008" s="4" t="str">
        <f t="shared" si="103"/>
        <v>SMEDSR00162**C</v>
      </c>
      <c r="C3008" s="1" t="s">
        <v>91</v>
      </c>
      <c r="D3008" s="1" t="s">
        <v>247</v>
      </c>
      <c r="E3008" s="2">
        <v>0</v>
      </c>
      <c r="F3008" s="3" t="s">
        <v>591</v>
      </c>
      <c r="G3008" s="2">
        <v>2.97</v>
      </c>
      <c r="H3008" s="3" t="s">
        <v>251</v>
      </c>
      <c r="I3008" s="2" t="s">
        <v>63</v>
      </c>
      <c r="J3008" s="2">
        <v>0</v>
      </c>
      <c r="K3008" s="46" t="s">
        <v>585</v>
      </c>
      <c r="L3008" s="1">
        <v>17</v>
      </c>
      <c r="M3008" s="2">
        <v>5.94</v>
      </c>
      <c r="T3008" s="2" t="s">
        <v>55</v>
      </c>
    </row>
    <row r="3009" spans="1:21" hidden="1" x14ac:dyDescent="0.25">
      <c r="A3009" s="3" t="s">
        <v>64</v>
      </c>
      <c r="B3009" s="4" t="str">
        <f t="shared" si="103"/>
        <v>SMEDSR00162**C</v>
      </c>
      <c r="C3009" s="1" t="s">
        <v>91</v>
      </c>
      <c r="D3009" s="1" t="s">
        <v>247</v>
      </c>
      <c r="E3009" s="2">
        <v>2.97</v>
      </c>
      <c r="F3009" s="3" t="s">
        <v>812</v>
      </c>
      <c r="G3009" s="2">
        <v>12.43</v>
      </c>
      <c r="H3009" s="3" t="s">
        <v>374</v>
      </c>
      <c r="I3009" s="2">
        <v>12.48</v>
      </c>
      <c r="J3009" s="56"/>
      <c r="K3009" s="46" t="s">
        <v>348</v>
      </c>
      <c r="L3009" s="1">
        <v>17</v>
      </c>
      <c r="M3009" s="67">
        <v>19.41</v>
      </c>
      <c r="T3009" s="56"/>
    </row>
    <row r="3010" spans="1:21" hidden="1" x14ac:dyDescent="0.25">
      <c r="A3010" s="3" t="s">
        <v>50</v>
      </c>
      <c r="B3010" s="4" t="str">
        <f t="shared" si="103"/>
        <v>SMEDSR00162**C</v>
      </c>
      <c r="C3010" s="1" t="s">
        <v>91</v>
      </c>
      <c r="D3010" s="1" t="s">
        <v>247</v>
      </c>
      <c r="E3010" s="2">
        <v>2.97</v>
      </c>
      <c r="F3010" s="3" t="s">
        <v>251</v>
      </c>
      <c r="G3010" s="2">
        <v>12.43</v>
      </c>
      <c r="H3010" s="3" t="s">
        <v>374</v>
      </c>
      <c r="J3010" s="2">
        <v>0</v>
      </c>
      <c r="K3010" s="46" t="s">
        <v>348</v>
      </c>
      <c r="L3010" s="87">
        <v>17</v>
      </c>
      <c r="M3010" s="2">
        <v>18.78</v>
      </c>
      <c r="T3010" s="2"/>
    </row>
    <row r="3011" spans="1:21" hidden="1" x14ac:dyDescent="0.25">
      <c r="A3011" s="79" t="s">
        <v>202</v>
      </c>
      <c r="B3011" s="4" t="str">
        <f t="shared" si="103"/>
        <v>SMEDSR00162**C</v>
      </c>
      <c r="C3011" s="1" t="s">
        <v>91</v>
      </c>
      <c r="D3011" s="1" t="s">
        <v>247</v>
      </c>
      <c r="E3011" s="2">
        <v>7.64</v>
      </c>
      <c r="F3011" s="79" t="s">
        <v>2150</v>
      </c>
      <c r="G3011" s="2"/>
      <c r="J3011" s="56"/>
      <c r="K3011" s="46" t="s">
        <v>348</v>
      </c>
      <c r="L3011" s="1">
        <v>18</v>
      </c>
      <c r="M3011" s="68">
        <v>37</v>
      </c>
      <c r="T3011" s="56"/>
      <c r="U3011" s="1">
        <v>8.09</v>
      </c>
    </row>
    <row r="3012" spans="1:21" hidden="1" x14ac:dyDescent="0.25">
      <c r="A3012" s="79" t="s">
        <v>20</v>
      </c>
      <c r="B3012" s="4" t="str">
        <f t="shared" si="103"/>
        <v>SMEDSR00162**C</v>
      </c>
      <c r="C3012" s="1" t="s">
        <v>91</v>
      </c>
      <c r="D3012" s="1" t="s">
        <v>247</v>
      </c>
      <c r="E3012" s="2">
        <v>7.64</v>
      </c>
      <c r="F3012" s="79" t="s">
        <v>2150</v>
      </c>
      <c r="G3012" s="2"/>
      <c r="J3012" s="83" t="s">
        <v>2151</v>
      </c>
      <c r="K3012" s="46" t="s">
        <v>25</v>
      </c>
      <c r="L3012" s="1">
        <v>17</v>
      </c>
      <c r="M3012" s="68">
        <v>32</v>
      </c>
      <c r="T3012" s="56"/>
      <c r="U3012" s="1">
        <v>8.09</v>
      </c>
    </row>
    <row r="3013" spans="1:21" hidden="1" x14ac:dyDescent="0.25">
      <c r="A3013" s="79" t="s">
        <v>2396</v>
      </c>
      <c r="B3013" s="4" t="str">
        <f t="shared" ref="B3013" si="105">"S"&amp;C3013&amp;MID(D3013,1,2)&amp;"00"&amp;MID(D3013,3,3)&amp;"**C"</f>
        <v>SMEDSR00162**C</v>
      </c>
      <c r="C3013" s="1" t="s">
        <v>91</v>
      </c>
      <c r="D3013" s="1" t="s">
        <v>247</v>
      </c>
      <c r="E3013" s="2">
        <v>8.7799999999999994</v>
      </c>
      <c r="F3013" s="79" t="s">
        <v>3312</v>
      </c>
      <c r="G3013" s="2"/>
      <c r="J3013" s="83"/>
      <c r="K3013" s="46" t="s">
        <v>1003</v>
      </c>
      <c r="L3013" s="1">
        <v>20</v>
      </c>
      <c r="M3013" s="68">
        <v>2</v>
      </c>
      <c r="T3013" s="56"/>
    </row>
    <row r="3014" spans="1:21" hidden="1" x14ac:dyDescent="0.25">
      <c r="A3014" s="3" t="s">
        <v>64</v>
      </c>
      <c r="B3014" s="4" t="str">
        <f t="shared" si="103"/>
        <v>SMEDSR00162**C</v>
      </c>
      <c r="C3014" s="1" t="s">
        <v>91</v>
      </c>
      <c r="D3014" s="1" t="s">
        <v>247</v>
      </c>
      <c r="E3014" s="2">
        <v>12.9</v>
      </c>
      <c r="F3014" s="3" t="s">
        <v>374</v>
      </c>
      <c r="G3014" s="2">
        <v>16.62</v>
      </c>
      <c r="H3014" s="3" t="s">
        <v>596</v>
      </c>
      <c r="I3014" s="2">
        <v>2.46</v>
      </c>
      <c r="J3014" s="56"/>
      <c r="K3014" s="87" t="s">
        <v>348</v>
      </c>
      <c r="L3014" s="1">
        <v>17</v>
      </c>
      <c r="M3014" s="67">
        <v>3.72</v>
      </c>
      <c r="T3014" s="56"/>
    </row>
    <row r="3015" spans="1:21" hidden="1" x14ac:dyDescent="0.25">
      <c r="A3015" s="3" t="s">
        <v>50</v>
      </c>
      <c r="B3015" s="4" t="str">
        <f t="shared" si="103"/>
        <v>SMEDSR00162**C</v>
      </c>
      <c r="C3015" s="1" t="s">
        <v>91</v>
      </c>
      <c r="D3015" s="1" t="s">
        <v>247</v>
      </c>
      <c r="E3015" s="2">
        <v>12.9</v>
      </c>
      <c r="F3015" s="3" t="s">
        <v>374</v>
      </c>
      <c r="G3015" s="2">
        <v>16.62</v>
      </c>
      <c r="H3015" s="3" t="s">
        <v>596</v>
      </c>
      <c r="I3015" s="2" t="s">
        <v>94</v>
      </c>
      <c r="J3015" s="2">
        <v>0</v>
      </c>
      <c r="K3015" s="87" t="s">
        <v>348</v>
      </c>
      <c r="L3015" s="1">
        <v>17</v>
      </c>
      <c r="M3015" s="2">
        <v>7.44</v>
      </c>
      <c r="T3015" s="2"/>
    </row>
    <row r="3016" spans="1:21" hidden="1" x14ac:dyDescent="0.25">
      <c r="A3016" s="3" t="s">
        <v>2645</v>
      </c>
      <c r="B3016" s="4" t="str">
        <f t="shared" si="103"/>
        <v>SMEDSR00162**C</v>
      </c>
      <c r="C3016" s="1" t="s">
        <v>91</v>
      </c>
      <c r="D3016" s="1" t="s">
        <v>247</v>
      </c>
      <c r="E3016" s="2">
        <v>13.7</v>
      </c>
      <c r="F3016" s="3" t="s">
        <v>113</v>
      </c>
      <c r="G3016" s="2"/>
      <c r="J3016" s="2"/>
      <c r="K3016" s="87" t="s">
        <v>25</v>
      </c>
      <c r="L3016" s="1">
        <v>16</v>
      </c>
      <c r="M3016" s="1">
        <v>1</v>
      </c>
    </row>
    <row r="3017" spans="1:21" hidden="1" x14ac:dyDescent="0.25">
      <c r="A3017" s="3" t="s">
        <v>2396</v>
      </c>
      <c r="B3017" s="4" t="str">
        <f t="shared" si="103"/>
        <v>SMEDSR00162**C</v>
      </c>
      <c r="C3017" s="1" t="s">
        <v>91</v>
      </c>
      <c r="D3017" s="1" t="s">
        <v>247</v>
      </c>
      <c r="E3017" s="2">
        <v>14.41</v>
      </c>
      <c r="F3017" s="3" t="s">
        <v>43</v>
      </c>
      <c r="G3017" s="2"/>
      <c r="J3017" s="2"/>
      <c r="K3017" s="87" t="s">
        <v>25</v>
      </c>
      <c r="L3017" s="1">
        <v>16</v>
      </c>
      <c r="M3017" s="1">
        <v>2</v>
      </c>
    </row>
    <row r="3018" spans="1:21" hidden="1" x14ac:dyDescent="0.25">
      <c r="A3018" s="3" t="s">
        <v>20</v>
      </c>
      <c r="B3018" s="4" t="str">
        <f t="shared" si="103"/>
        <v>SMEDSR00162**C</v>
      </c>
      <c r="C3018" s="1" t="s">
        <v>91</v>
      </c>
      <c r="D3018" s="1" t="s">
        <v>247</v>
      </c>
      <c r="E3018" s="1">
        <v>14.98</v>
      </c>
      <c r="F3018" s="66" t="s">
        <v>1571</v>
      </c>
      <c r="G3018" s="2"/>
      <c r="J3018" s="1" t="s">
        <v>27</v>
      </c>
      <c r="K3018" s="87" t="s">
        <v>25</v>
      </c>
      <c r="L3018" s="1">
        <v>16</v>
      </c>
      <c r="M3018" s="1">
        <v>23</v>
      </c>
      <c r="U3018" s="2"/>
    </row>
    <row r="3019" spans="1:21" hidden="1" x14ac:dyDescent="0.25">
      <c r="A3019" s="3" t="s">
        <v>20</v>
      </c>
      <c r="B3019" s="4" t="str">
        <f t="shared" si="103"/>
        <v>SMEDSR00162**C</v>
      </c>
      <c r="C3019" s="1" t="s">
        <v>91</v>
      </c>
      <c r="D3019" s="1" t="s">
        <v>247</v>
      </c>
      <c r="E3019" s="1">
        <v>14.98</v>
      </c>
      <c r="F3019" s="66" t="s">
        <v>1571</v>
      </c>
      <c r="G3019" s="2"/>
      <c r="J3019" s="1" t="s">
        <v>24</v>
      </c>
      <c r="K3019" s="87" t="s">
        <v>25</v>
      </c>
      <c r="L3019" s="1">
        <v>16</v>
      </c>
      <c r="M3019" s="1">
        <v>21</v>
      </c>
      <c r="U3019" s="2"/>
    </row>
    <row r="3020" spans="1:21" hidden="1" x14ac:dyDescent="0.25">
      <c r="A3020" s="3" t="s">
        <v>20</v>
      </c>
      <c r="B3020" s="4" t="str">
        <f t="shared" si="103"/>
        <v>SMEDSR00162**C</v>
      </c>
      <c r="C3020" s="1" t="s">
        <v>91</v>
      </c>
      <c r="D3020" s="1" t="s">
        <v>247</v>
      </c>
      <c r="E3020" s="1">
        <v>14.98</v>
      </c>
      <c r="F3020" s="66" t="s">
        <v>1571</v>
      </c>
      <c r="G3020" s="2"/>
      <c r="J3020" s="1" t="s">
        <v>28</v>
      </c>
      <c r="K3020" s="87" t="s">
        <v>25</v>
      </c>
      <c r="L3020" s="1">
        <v>16</v>
      </c>
      <c r="M3020" s="1">
        <v>19</v>
      </c>
      <c r="U3020" s="2"/>
    </row>
    <row r="3021" spans="1:21" hidden="1" x14ac:dyDescent="0.25">
      <c r="A3021" s="3" t="s">
        <v>20</v>
      </c>
      <c r="B3021" s="4" t="str">
        <f t="shared" si="103"/>
        <v>SMEDSR00162**C</v>
      </c>
      <c r="C3021" s="1" t="s">
        <v>91</v>
      </c>
      <c r="D3021" s="1" t="s">
        <v>247</v>
      </c>
      <c r="E3021" s="1">
        <v>14.98</v>
      </c>
      <c r="F3021" s="66" t="s">
        <v>1571</v>
      </c>
      <c r="G3021" s="2"/>
      <c r="J3021" s="1" t="s">
        <v>26</v>
      </c>
      <c r="K3021" s="87" t="s">
        <v>25</v>
      </c>
      <c r="L3021" s="1">
        <v>16</v>
      </c>
      <c r="M3021" s="1">
        <v>22</v>
      </c>
      <c r="U3021" s="2"/>
    </row>
    <row r="3022" spans="1:21" hidden="1" x14ac:dyDescent="0.25">
      <c r="A3022" s="3" t="s">
        <v>64</v>
      </c>
      <c r="B3022" s="4" t="str">
        <f t="shared" si="103"/>
        <v>SMEDSR00162**C</v>
      </c>
      <c r="C3022" s="1" t="s">
        <v>91</v>
      </c>
      <c r="D3022" s="1" t="s">
        <v>247</v>
      </c>
      <c r="E3022" s="2">
        <v>17.11</v>
      </c>
      <c r="F3022" s="3" t="s">
        <v>596</v>
      </c>
      <c r="G3022" s="2">
        <v>26.74</v>
      </c>
      <c r="H3022" s="3" t="s">
        <v>455</v>
      </c>
      <c r="I3022" s="2">
        <v>11.82</v>
      </c>
      <c r="J3022" s="56"/>
      <c r="K3022" s="87" t="s">
        <v>348</v>
      </c>
      <c r="L3022" s="1">
        <v>17</v>
      </c>
      <c r="M3022" s="67">
        <v>12.13</v>
      </c>
      <c r="T3022" s="56"/>
    </row>
    <row r="3023" spans="1:21" hidden="1" x14ac:dyDescent="0.25">
      <c r="A3023" s="3" t="s">
        <v>50</v>
      </c>
      <c r="B3023" s="4" t="str">
        <f t="shared" si="103"/>
        <v>SMEDSR00162**C</v>
      </c>
      <c r="C3023" s="1" t="s">
        <v>91</v>
      </c>
      <c r="D3023" s="1" t="s">
        <v>247</v>
      </c>
      <c r="E3023" s="2">
        <v>17.11</v>
      </c>
      <c r="F3023" s="3" t="s">
        <v>596</v>
      </c>
      <c r="G3023" s="1">
        <v>26.74</v>
      </c>
      <c r="H3023" s="3" t="s">
        <v>455</v>
      </c>
      <c r="I3023" s="2" t="s">
        <v>94</v>
      </c>
      <c r="J3023" s="2">
        <v>0</v>
      </c>
      <c r="K3023" s="87" t="s">
        <v>348</v>
      </c>
      <c r="L3023" s="1">
        <v>17</v>
      </c>
      <c r="M3023" s="2">
        <v>24.26</v>
      </c>
      <c r="T3023" s="2"/>
    </row>
    <row r="3024" spans="1:21" hidden="1" x14ac:dyDescent="0.25">
      <c r="A3024" s="3" t="s">
        <v>20</v>
      </c>
      <c r="B3024" s="4" t="str">
        <f t="shared" si="103"/>
        <v>SMEDSR00162**C</v>
      </c>
      <c r="C3024" s="1" t="s">
        <v>91</v>
      </c>
      <c r="D3024" s="1" t="s">
        <v>247</v>
      </c>
      <c r="E3024" s="1">
        <v>20.25</v>
      </c>
      <c r="F3024" s="66" t="s">
        <v>1572</v>
      </c>
      <c r="G3024" s="2"/>
      <c r="J3024" s="1" t="s">
        <v>24</v>
      </c>
      <c r="K3024" s="87" t="s">
        <v>25</v>
      </c>
      <c r="L3024" s="1">
        <v>16</v>
      </c>
      <c r="M3024" s="1">
        <v>12</v>
      </c>
      <c r="U3024" s="2"/>
    </row>
    <row r="3025" spans="1:21" hidden="1" x14ac:dyDescent="0.25">
      <c r="A3025" s="3" t="s">
        <v>20</v>
      </c>
      <c r="B3025" s="4" t="str">
        <f t="shared" si="103"/>
        <v>SMEDSR00162**C</v>
      </c>
      <c r="C3025" s="1" t="s">
        <v>91</v>
      </c>
      <c r="D3025" s="1" t="s">
        <v>247</v>
      </c>
      <c r="E3025" s="1">
        <v>20.25</v>
      </c>
      <c r="F3025" s="66" t="s">
        <v>1572</v>
      </c>
      <c r="G3025" s="2"/>
      <c r="J3025" s="1" t="s">
        <v>27</v>
      </c>
      <c r="K3025" s="87" t="s">
        <v>25</v>
      </c>
      <c r="L3025" s="1">
        <v>16</v>
      </c>
      <c r="M3025" s="1">
        <v>15</v>
      </c>
      <c r="U3025" s="2"/>
    </row>
    <row r="3026" spans="1:21" hidden="1" x14ac:dyDescent="0.25">
      <c r="A3026" s="3" t="s">
        <v>20</v>
      </c>
      <c r="B3026" s="4" t="str">
        <f t="shared" si="103"/>
        <v>SMEDSR00162**C</v>
      </c>
      <c r="C3026" s="1" t="s">
        <v>91</v>
      </c>
      <c r="D3026" s="1" t="s">
        <v>247</v>
      </c>
      <c r="E3026" s="1">
        <v>20.25</v>
      </c>
      <c r="F3026" s="66" t="s">
        <v>1572</v>
      </c>
      <c r="G3026" s="2"/>
      <c r="J3026" s="1" t="s">
        <v>26</v>
      </c>
      <c r="K3026" s="87" t="s">
        <v>25</v>
      </c>
      <c r="L3026" s="1">
        <v>16</v>
      </c>
      <c r="M3026" s="1">
        <v>12</v>
      </c>
      <c r="U3026" s="2"/>
    </row>
    <row r="3027" spans="1:21" hidden="1" x14ac:dyDescent="0.25">
      <c r="A3027" s="3" t="s">
        <v>20</v>
      </c>
      <c r="B3027" s="4" t="str">
        <f t="shared" si="103"/>
        <v>SMEDSR00162**C</v>
      </c>
      <c r="C3027" s="1" t="s">
        <v>91</v>
      </c>
      <c r="D3027" s="1" t="s">
        <v>247</v>
      </c>
      <c r="E3027" s="1">
        <v>20.25</v>
      </c>
      <c r="F3027" s="66" t="s">
        <v>1572</v>
      </c>
      <c r="G3027" s="2"/>
      <c r="J3027" s="1" t="s">
        <v>28</v>
      </c>
      <c r="K3027" s="87" t="s">
        <v>25</v>
      </c>
      <c r="L3027" s="1">
        <v>16</v>
      </c>
      <c r="M3027" s="1">
        <v>12</v>
      </c>
      <c r="U3027" s="2"/>
    </row>
    <row r="3028" spans="1:21" hidden="1" x14ac:dyDescent="0.25">
      <c r="A3028" s="3" t="s">
        <v>2396</v>
      </c>
      <c r="B3028" s="4" t="str">
        <f t="shared" si="103"/>
        <v>SMEDSR00162**C</v>
      </c>
      <c r="C3028" s="1" t="s">
        <v>91</v>
      </c>
      <c r="D3028" s="1" t="s">
        <v>247</v>
      </c>
      <c r="E3028" s="2">
        <v>22.19</v>
      </c>
      <c r="F3028" s="3" t="s">
        <v>43</v>
      </c>
      <c r="G3028" s="2"/>
      <c r="J3028" s="2"/>
      <c r="K3028" s="87" t="s">
        <v>25</v>
      </c>
      <c r="L3028" s="1">
        <v>16</v>
      </c>
      <c r="M3028" s="1">
        <v>2</v>
      </c>
    </row>
    <row r="3029" spans="1:21" hidden="1" x14ac:dyDescent="0.25">
      <c r="A3029" s="3" t="s">
        <v>20</v>
      </c>
      <c r="B3029" s="4" t="str">
        <f t="shared" si="103"/>
        <v>SMEDSR00162**C</v>
      </c>
      <c r="C3029" s="1" t="s">
        <v>91</v>
      </c>
      <c r="D3029" s="1" t="s">
        <v>247</v>
      </c>
      <c r="E3029" s="1">
        <v>24.28</v>
      </c>
      <c r="F3029" s="66" t="s">
        <v>1573</v>
      </c>
      <c r="G3029" s="2"/>
      <c r="J3029" s="1" t="s">
        <v>26</v>
      </c>
      <c r="K3029" s="87" t="s">
        <v>25</v>
      </c>
      <c r="L3029" s="1">
        <v>16</v>
      </c>
      <c r="M3029" s="1">
        <v>15</v>
      </c>
      <c r="U3029" s="2">
        <v>0.04</v>
      </c>
    </row>
    <row r="3030" spans="1:21" hidden="1" x14ac:dyDescent="0.25">
      <c r="A3030" s="3" t="s">
        <v>20</v>
      </c>
      <c r="B3030" s="4" t="str">
        <f t="shared" si="103"/>
        <v>SMEDSR00162**C</v>
      </c>
      <c r="C3030" s="1" t="s">
        <v>91</v>
      </c>
      <c r="D3030" s="1" t="s">
        <v>247</v>
      </c>
      <c r="E3030" s="1">
        <v>24.36</v>
      </c>
      <c r="F3030" s="66" t="s">
        <v>1563</v>
      </c>
      <c r="G3030" s="2"/>
      <c r="J3030" s="1" t="s">
        <v>24</v>
      </c>
      <c r="K3030" s="87" t="s">
        <v>25</v>
      </c>
      <c r="L3030" s="1">
        <v>16</v>
      </c>
      <c r="M3030" s="1">
        <v>12</v>
      </c>
      <c r="U3030" s="2">
        <v>8.61</v>
      </c>
    </row>
    <row r="3031" spans="1:21" hidden="1" x14ac:dyDescent="0.25">
      <c r="A3031" s="3" t="s">
        <v>50</v>
      </c>
      <c r="B3031" s="4" t="str">
        <f t="shared" si="103"/>
        <v>SMEDSR00162**C</v>
      </c>
      <c r="C3031" s="1" t="s">
        <v>91</v>
      </c>
      <c r="D3031" s="1" t="s">
        <v>247</v>
      </c>
      <c r="E3031" s="2">
        <v>24.36</v>
      </c>
      <c r="F3031" s="3" t="s">
        <v>112</v>
      </c>
      <c r="G3031" s="2">
        <v>26.74</v>
      </c>
      <c r="H3031" s="3" t="s">
        <v>455</v>
      </c>
      <c r="I3031" s="2" t="s">
        <v>94</v>
      </c>
      <c r="J3031" s="2">
        <v>0</v>
      </c>
      <c r="K3031" s="87" t="s">
        <v>25</v>
      </c>
      <c r="L3031" s="1">
        <v>16</v>
      </c>
      <c r="M3031" s="2">
        <v>5.2</v>
      </c>
      <c r="T3031" s="2"/>
    </row>
    <row r="3032" spans="1:21" hidden="1" x14ac:dyDescent="0.25">
      <c r="A3032" s="3" t="s">
        <v>20</v>
      </c>
      <c r="B3032" s="4" t="str">
        <f t="shared" si="103"/>
        <v>SMEDSR00162**C</v>
      </c>
      <c r="C3032" s="1" t="s">
        <v>91</v>
      </c>
      <c r="D3032" s="1" t="s">
        <v>247</v>
      </c>
      <c r="E3032" s="2">
        <v>26.74</v>
      </c>
      <c r="F3032" s="66" t="s">
        <v>1574</v>
      </c>
      <c r="G3032" s="2"/>
      <c r="J3032" s="1" t="s">
        <v>28</v>
      </c>
      <c r="K3032" s="87" t="s">
        <v>25</v>
      </c>
      <c r="L3032" s="1">
        <v>16</v>
      </c>
      <c r="M3032" s="1">
        <v>15</v>
      </c>
      <c r="U3032" s="2"/>
    </row>
    <row r="3033" spans="1:21" hidden="1" x14ac:dyDescent="0.25">
      <c r="A3033" s="3" t="s">
        <v>20</v>
      </c>
      <c r="B3033" s="4" t="str">
        <f t="shared" si="103"/>
        <v>SMEDSR00162**C</v>
      </c>
      <c r="C3033" s="1" t="s">
        <v>91</v>
      </c>
      <c r="D3033" s="1" t="s">
        <v>247</v>
      </c>
      <c r="E3033" s="2">
        <v>26.74</v>
      </c>
      <c r="F3033" s="66" t="s">
        <v>1574</v>
      </c>
      <c r="G3033" s="2"/>
      <c r="J3033" s="1" t="s">
        <v>27</v>
      </c>
      <c r="K3033" s="87" t="s">
        <v>25</v>
      </c>
      <c r="L3033" s="1">
        <v>16</v>
      </c>
      <c r="M3033" s="1">
        <v>20</v>
      </c>
      <c r="U3033" s="2"/>
    </row>
    <row r="3034" spans="1:21" hidden="1" x14ac:dyDescent="0.25">
      <c r="A3034" s="3" t="s">
        <v>20</v>
      </c>
      <c r="B3034" s="4" t="str">
        <f t="shared" si="103"/>
        <v>SMEDSR00162**C</v>
      </c>
      <c r="C3034" s="1" t="s">
        <v>91</v>
      </c>
      <c r="D3034" s="1" t="s">
        <v>247</v>
      </c>
      <c r="E3034" s="2">
        <v>26.74</v>
      </c>
      <c r="F3034" s="66" t="s">
        <v>1574</v>
      </c>
      <c r="G3034" s="2"/>
      <c r="J3034" s="1" t="s">
        <v>26</v>
      </c>
      <c r="K3034" s="87" t="s">
        <v>25</v>
      </c>
      <c r="L3034" s="1">
        <v>16</v>
      </c>
      <c r="M3034" s="1">
        <v>15</v>
      </c>
      <c r="U3034" s="2"/>
    </row>
    <row r="3035" spans="1:21" hidden="1" x14ac:dyDescent="0.25">
      <c r="A3035" s="3" t="s">
        <v>20</v>
      </c>
      <c r="B3035" s="4" t="str">
        <f t="shared" si="103"/>
        <v>SMEDSR00162**C</v>
      </c>
      <c r="C3035" s="1" t="s">
        <v>91</v>
      </c>
      <c r="D3035" s="1" t="s">
        <v>247</v>
      </c>
      <c r="E3035" s="2">
        <v>26.74</v>
      </c>
      <c r="F3035" s="66" t="s">
        <v>1574</v>
      </c>
      <c r="G3035" s="2"/>
      <c r="J3035" s="1" t="s">
        <v>24</v>
      </c>
      <c r="K3035" s="87" t="s">
        <v>25</v>
      </c>
      <c r="L3035" s="1">
        <v>16</v>
      </c>
      <c r="M3035" s="1">
        <v>29</v>
      </c>
      <c r="U3035" s="2"/>
    </row>
    <row r="3036" spans="1:21" hidden="1" x14ac:dyDescent="0.25">
      <c r="A3036" s="3" t="s">
        <v>50</v>
      </c>
      <c r="B3036" s="4" t="str">
        <f t="shared" si="103"/>
        <v>SMEDSR00252**C</v>
      </c>
      <c r="C3036" s="1" t="s">
        <v>91</v>
      </c>
      <c r="D3036" s="1" t="s">
        <v>76</v>
      </c>
      <c r="E3036" s="2">
        <v>0.93</v>
      </c>
      <c r="F3036" s="3" t="s">
        <v>93</v>
      </c>
      <c r="G3036" s="2">
        <v>7.79</v>
      </c>
      <c r="H3036" s="3" t="s">
        <v>591</v>
      </c>
      <c r="I3036" s="2" t="s">
        <v>81</v>
      </c>
      <c r="J3036" s="2">
        <v>0</v>
      </c>
      <c r="K3036" s="87" t="s">
        <v>585</v>
      </c>
      <c r="L3036" s="87">
        <v>18</v>
      </c>
      <c r="M3036" s="2">
        <v>13.72</v>
      </c>
      <c r="T3036" s="2" t="s">
        <v>55</v>
      </c>
    </row>
    <row r="3037" spans="1:21" hidden="1" x14ac:dyDescent="0.25">
      <c r="A3037" s="3" t="s">
        <v>64</v>
      </c>
      <c r="B3037" s="4" t="str">
        <f t="shared" si="103"/>
        <v>SMEDSR00252**C</v>
      </c>
      <c r="C3037" s="1" t="s">
        <v>91</v>
      </c>
      <c r="D3037" s="1" t="s">
        <v>76</v>
      </c>
      <c r="E3037" s="2">
        <v>0.94</v>
      </c>
      <c r="F3037" s="3" t="s">
        <v>93</v>
      </c>
      <c r="G3037" s="2">
        <v>7.79</v>
      </c>
      <c r="H3037" s="3" t="s">
        <v>591</v>
      </c>
      <c r="I3037" s="2">
        <v>9.52</v>
      </c>
      <c r="J3037" s="56"/>
      <c r="K3037" s="87" t="s">
        <v>585</v>
      </c>
      <c r="L3037" s="46">
        <v>18</v>
      </c>
      <c r="M3037" s="67">
        <v>6.85</v>
      </c>
      <c r="T3037" s="56"/>
    </row>
    <row r="3038" spans="1:21" hidden="1" x14ac:dyDescent="0.25">
      <c r="A3038" s="3" t="s">
        <v>2144</v>
      </c>
      <c r="B3038" s="4" t="str">
        <f t="shared" ref="B3038:B3039" si="106">"S"&amp;C3038&amp;MID(D3038,1,2)&amp;"00"&amp;MID(D3038,3,3)&amp;"**C"</f>
        <v>SMEDSR00252**C</v>
      </c>
      <c r="C3038" s="1" t="s">
        <v>91</v>
      </c>
      <c r="D3038" s="1" t="s">
        <v>76</v>
      </c>
      <c r="E3038" s="2">
        <v>0.94</v>
      </c>
      <c r="F3038" s="3" t="s">
        <v>93</v>
      </c>
      <c r="G3038" s="2"/>
      <c r="H3038" s="3" t="s">
        <v>2168</v>
      </c>
      <c r="J3038" s="56"/>
      <c r="K3038" s="87" t="s">
        <v>25</v>
      </c>
      <c r="L3038" s="46">
        <v>15</v>
      </c>
      <c r="M3038" s="67">
        <v>16</v>
      </c>
      <c r="T3038" s="56"/>
    </row>
    <row r="3039" spans="1:21" hidden="1" x14ac:dyDescent="0.25">
      <c r="A3039" s="3" t="s">
        <v>226</v>
      </c>
      <c r="B3039" s="4" t="str">
        <f t="shared" si="106"/>
        <v>SMEDSR00252**C</v>
      </c>
      <c r="C3039" s="1" t="s">
        <v>91</v>
      </c>
      <c r="D3039" s="1" t="s">
        <v>76</v>
      </c>
      <c r="E3039" s="2">
        <v>0.94</v>
      </c>
      <c r="F3039" s="3" t="s">
        <v>93</v>
      </c>
      <c r="G3039" s="2"/>
      <c r="H3039" s="3" t="s">
        <v>2168</v>
      </c>
      <c r="J3039" s="56"/>
      <c r="K3039" s="87" t="s">
        <v>25</v>
      </c>
      <c r="L3039" s="46">
        <v>15</v>
      </c>
      <c r="M3039" s="67">
        <v>40</v>
      </c>
      <c r="T3039" s="56"/>
    </row>
    <row r="3040" spans="1:21" hidden="1" x14ac:dyDescent="0.25">
      <c r="A3040" s="3" t="s">
        <v>118</v>
      </c>
      <c r="B3040" s="4" t="str">
        <f t="shared" si="103"/>
        <v>SMEDSR00252**C</v>
      </c>
      <c r="C3040" s="1" t="s">
        <v>91</v>
      </c>
      <c r="D3040" s="1" t="s">
        <v>76</v>
      </c>
      <c r="E3040" s="2">
        <v>1.5</v>
      </c>
      <c r="F3040" s="3" t="s">
        <v>119</v>
      </c>
      <c r="G3040" s="1" t="s">
        <v>81</v>
      </c>
      <c r="K3040" s="46" t="s">
        <v>348</v>
      </c>
      <c r="L3040" s="1">
        <v>17</v>
      </c>
      <c r="M3040" s="1">
        <v>2</v>
      </c>
    </row>
    <row r="3041" spans="1:21" hidden="1" x14ac:dyDescent="0.25">
      <c r="A3041" s="3" t="s">
        <v>2396</v>
      </c>
      <c r="B3041" s="4" t="str">
        <f t="shared" si="103"/>
        <v>SMEDSR00252**C</v>
      </c>
      <c r="C3041" s="1" t="s">
        <v>91</v>
      </c>
      <c r="D3041" s="1" t="s">
        <v>76</v>
      </c>
      <c r="E3041" s="2">
        <v>1.97</v>
      </c>
      <c r="F3041" s="3" t="s">
        <v>43</v>
      </c>
      <c r="G3041" s="2"/>
      <c r="J3041" s="2"/>
      <c r="K3041" s="46" t="s">
        <v>348</v>
      </c>
      <c r="L3041" s="1">
        <v>17</v>
      </c>
      <c r="M3041" s="1">
        <v>2</v>
      </c>
    </row>
    <row r="3042" spans="1:21" hidden="1" x14ac:dyDescent="0.25">
      <c r="A3042" s="3" t="s">
        <v>20</v>
      </c>
      <c r="B3042" s="4" t="str">
        <f t="shared" si="103"/>
        <v>SMEDSR00252**C</v>
      </c>
      <c r="C3042" s="1" t="s">
        <v>91</v>
      </c>
      <c r="D3042" s="1" t="s">
        <v>76</v>
      </c>
      <c r="E3042" s="1">
        <v>4.92</v>
      </c>
      <c r="F3042" s="66" t="s">
        <v>120</v>
      </c>
      <c r="G3042" s="2"/>
      <c r="J3042" s="1" t="s">
        <v>26</v>
      </c>
      <c r="K3042" s="46" t="s">
        <v>348</v>
      </c>
      <c r="L3042" s="1">
        <v>17</v>
      </c>
      <c r="M3042" s="1">
        <v>22</v>
      </c>
      <c r="U3042" s="2">
        <v>2.64</v>
      </c>
    </row>
    <row r="3043" spans="1:21" hidden="1" x14ac:dyDescent="0.25">
      <c r="A3043" s="3" t="s">
        <v>20</v>
      </c>
      <c r="B3043" s="4" t="str">
        <f t="shared" si="103"/>
        <v>SMEDSR00252**C</v>
      </c>
      <c r="C3043" s="1" t="s">
        <v>91</v>
      </c>
      <c r="D3043" s="1" t="s">
        <v>76</v>
      </c>
      <c r="E3043" s="1">
        <v>4.92</v>
      </c>
      <c r="F3043" s="66" t="s">
        <v>120</v>
      </c>
      <c r="G3043" s="2"/>
      <c r="J3043" s="1" t="s">
        <v>27</v>
      </c>
      <c r="K3043" s="46" t="s">
        <v>348</v>
      </c>
      <c r="L3043" s="1">
        <v>17</v>
      </c>
      <c r="M3043" s="1">
        <v>25</v>
      </c>
      <c r="U3043" s="2">
        <v>2.64</v>
      </c>
    </row>
    <row r="3044" spans="1:21" hidden="1" x14ac:dyDescent="0.25">
      <c r="A3044" s="3" t="s">
        <v>20</v>
      </c>
      <c r="B3044" s="4" t="str">
        <f t="shared" ref="B3044:B3112" si="107">"S"&amp;C3044&amp;MID(D3044,1,2)&amp;"00"&amp;MID(D3044,3,3)&amp;"**C"</f>
        <v>SMEDSR00252**C</v>
      </c>
      <c r="C3044" s="1" t="s">
        <v>91</v>
      </c>
      <c r="D3044" s="1" t="s">
        <v>76</v>
      </c>
      <c r="E3044" s="1">
        <v>4.92</v>
      </c>
      <c r="F3044" s="66" t="s">
        <v>120</v>
      </c>
      <c r="G3044" s="2"/>
      <c r="J3044" s="1" t="s">
        <v>28</v>
      </c>
      <c r="K3044" s="46" t="s">
        <v>348</v>
      </c>
      <c r="L3044" s="1">
        <v>17</v>
      </c>
      <c r="M3044" s="1">
        <v>26</v>
      </c>
      <c r="U3044" s="2">
        <v>2.64</v>
      </c>
    </row>
    <row r="3045" spans="1:21" hidden="1" x14ac:dyDescent="0.25">
      <c r="A3045" s="3" t="s">
        <v>20</v>
      </c>
      <c r="B3045" s="4" t="str">
        <f t="shared" si="107"/>
        <v>SMEDSR00252**C</v>
      </c>
      <c r="C3045" s="1" t="s">
        <v>91</v>
      </c>
      <c r="D3045" s="1" t="s">
        <v>76</v>
      </c>
      <c r="E3045" s="1">
        <v>4.92</v>
      </c>
      <c r="F3045" s="66" t="s">
        <v>120</v>
      </c>
      <c r="G3045" s="2"/>
      <c r="J3045" s="1" t="s">
        <v>24</v>
      </c>
      <c r="K3045" s="46" t="s">
        <v>348</v>
      </c>
      <c r="L3045" s="1">
        <v>17</v>
      </c>
      <c r="M3045" s="1">
        <v>22</v>
      </c>
      <c r="U3045" s="2">
        <v>2.64</v>
      </c>
    </row>
    <row r="3046" spans="1:21" hidden="1" x14ac:dyDescent="0.25">
      <c r="A3046" s="3" t="s">
        <v>69</v>
      </c>
      <c r="B3046" s="4" t="str">
        <f t="shared" si="107"/>
        <v>SMEDSR00252**C</v>
      </c>
      <c r="C3046" s="1" t="s">
        <v>91</v>
      </c>
      <c r="D3046" s="1" t="s">
        <v>76</v>
      </c>
      <c r="E3046" s="2">
        <v>4.92</v>
      </c>
      <c r="F3046" s="3" t="s">
        <v>121</v>
      </c>
      <c r="G3046" s="1" t="s">
        <v>81</v>
      </c>
      <c r="J3046" s="1" t="s">
        <v>24</v>
      </c>
      <c r="K3046" s="46" t="s">
        <v>348</v>
      </c>
      <c r="L3046" s="1">
        <v>17</v>
      </c>
      <c r="P3046" s="1">
        <v>95</v>
      </c>
    </row>
    <row r="3047" spans="1:21" hidden="1" x14ac:dyDescent="0.25">
      <c r="A3047" s="3" t="s">
        <v>69</v>
      </c>
      <c r="B3047" s="4" t="str">
        <f t="shared" si="107"/>
        <v>SMEDSR00252**C</v>
      </c>
      <c r="C3047" s="1" t="s">
        <v>91</v>
      </c>
      <c r="D3047" s="1" t="s">
        <v>76</v>
      </c>
      <c r="E3047" s="2">
        <v>4.92</v>
      </c>
      <c r="F3047" s="3" t="s">
        <v>121</v>
      </c>
      <c r="G3047" s="1" t="s">
        <v>81</v>
      </c>
      <c r="J3047" s="1" t="s">
        <v>26</v>
      </c>
      <c r="K3047" s="46" t="s">
        <v>348</v>
      </c>
      <c r="L3047" s="1">
        <v>17</v>
      </c>
      <c r="P3047" s="1">
        <v>133</v>
      </c>
    </row>
    <row r="3048" spans="1:21" hidden="1" x14ac:dyDescent="0.25">
      <c r="A3048" s="3" t="s">
        <v>20</v>
      </c>
      <c r="B3048" s="4" t="str">
        <f t="shared" si="107"/>
        <v>SMEDSR00252**C</v>
      </c>
      <c r="C3048" s="1" t="s">
        <v>91</v>
      </c>
      <c r="D3048" s="1" t="s">
        <v>76</v>
      </c>
      <c r="E3048" s="2">
        <v>6.51</v>
      </c>
      <c r="F3048" s="3" t="s">
        <v>1422</v>
      </c>
      <c r="K3048" s="46" t="s">
        <v>348</v>
      </c>
      <c r="L3048" s="1">
        <v>17</v>
      </c>
      <c r="M3048" s="1">
        <v>12</v>
      </c>
    </row>
    <row r="3049" spans="1:21" hidden="1" x14ac:dyDescent="0.25">
      <c r="A3049" s="3" t="s">
        <v>20</v>
      </c>
      <c r="B3049" s="4" t="str">
        <f t="shared" si="107"/>
        <v>SMEDSR00252**C</v>
      </c>
      <c r="C3049" s="1" t="s">
        <v>91</v>
      </c>
      <c r="D3049" s="1" t="s">
        <v>76</v>
      </c>
      <c r="E3049" s="2">
        <v>6.53</v>
      </c>
      <c r="F3049" s="3" t="s">
        <v>1422</v>
      </c>
      <c r="G3049"/>
      <c r="H3049"/>
      <c r="I3049"/>
      <c r="J3049"/>
      <c r="K3049" s="46" t="s">
        <v>348</v>
      </c>
      <c r="L3049" s="1">
        <v>17</v>
      </c>
      <c r="M3049" s="1">
        <v>12</v>
      </c>
      <c r="N3049"/>
      <c r="O3049"/>
      <c r="P3049"/>
      <c r="Q3049"/>
      <c r="R3049"/>
      <c r="S3049"/>
      <c r="T3049"/>
      <c r="U3049"/>
    </row>
    <row r="3050" spans="1:21" hidden="1" x14ac:dyDescent="0.25">
      <c r="A3050" s="3" t="s">
        <v>64</v>
      </c>
      <c r="B3050" s="4" t="str">
        <f t="shared" si="107"/>
        <v>SMEDSR00261**C</v>
      </c>
      <c r="C3050" s="1" t="s">
        <v>91</v>
      </c>
      <c r="D3050" s="1" t="s">
        <v>2048</v>
      </c>
      <c r="E3050" s="2">
        <v>0</v>
      </c>
      <c r="F3050" s="3" t="s">
        <v>2049</v>
      </c>
      <c r="G3050" s="2">
        <v>0</v>
      </c>
      <c r="H3050" s="3" t="s">
        <v>2050</v>
      </c>
      <c r="I3050" s="2">
        <v>3.42</v>
      </c>
      <c r="J3050" s="56"/>
      <c r="K3050" s="87"/>
      <c r="L3050" s="1">
        <v>18</v>
      </c>
      <c r="M3050" s="67"/>
      <c r="T3050" s="56"/>
    </row>
    <row r="3051" spans="1:21" hidden="1" x14ac:dyDescent="0.25">
      <c r="A3051" s="3" t="s">
        <v>50</v>
      </c>
      <c r="B3051" s="4" t="str">
        <f t="shared" si="107"/>
        <v>SMEDSR00261**C</v>
      </c>
      <c r="C3051" s="1" t="s">
        <v>91</v>
      </c>
      <c r="D3051" s="1" t="s">
        <v>2048</v>
      </c>
      <c r="E3051" s="2">
        <v>0</v>
      </c>
      <c r="F3051" s="3" t="s">
        <v>2049</v>
      </c>
      <c r="G3051" s="2">
        <v>0</v>
      </c>
      <c r="H3051" s="3" t="s">
        <v>2050</v>
      </c>
      <c r="I3051" s="2" t="s">
        <v>94</v>
      </c>
      <c r="J3051" s="2"/>
      <c r="L3051" s="1">
        <v>18</v>
      </c>
      <c r="M3051" s="2"/>
      <c r="T3051" s="2"/>
    </row>
    <row r="3052" spans="1:21" hidden="1" x14ac:dyDescent="0.25">
      <c r="A3052" s="3" t="s">
        <v>64</v>
      </c>
      <c r="B3052" s="4" t="str">
        <f t="shared" si="107"/>
        <v>SMEDSR00301**C</v>
      </c>
      <c r="C3052" s="1" t="s">
        <v>91</v>
      </c>
      <c r="D3052" s="1" t="s">
        <v>549</v>
      </c>
      <c r="E3052" s="2">
        <v>0</v>
      </c>
      <c r="F3052" s="3" t="s">
        <v>211</v>
      </c>
      <c r="G3052" s="2">
        <v>2.6</v>
      </c>
      <c r="H3052" s="3" t="s">
        <v>238</v>
      </c>
      <c r="I3052" s="2">
        <v>4.49</v>
      </c>
      <c r="J3052" s="56"/>
      <c r="K3052" s="87" t="s">
        <v>348</v>
      </c>
      <c r="L3052" s="46">
        <v>18</v>
      </c>
      <c r="M3052" s="67">
        <v>2.6</v>
      </c>
      <c r="T3052" s="56"/>
    </row>
    <row r="3053" spans="1:21" hidden="1" x14ac:dyDescent="0.25">
      <c r="A3053" s="3" t="s">
        <v>50</v>
      </c>
      <c r="B3053" s="4" t="str">
        <f t="shared" si="107"/>
        <v>SMEDSR00301**C</v>
      </c>
      <c r="C3053" s="1" t="s">
        <v>91</v>
      </c>
      <c r="D3053" s="1" t="s">
        <v>549</v>
      </c>
      <c r="E3053" s="2">
        <v>0</v>
      </c>
      <c r="F3053" s="3" t="s">
        <v>211</v>
      </c>
      <c r="G3053" s="2">
        <v>7.25</v>
      </c>
      <c r="H3053" s="3" t="s">
        <v>1686</v>
      </c>
      <c r="I3053" s="2" t="s">
        <v>63</v>
      </c>
      <c r="J3053" s="2">
        <v>0</v>
      </c>
      <c r="K3053" s="46" t="s">
        <v>585</v>
      </c>
      <c r="L3053" s="46">
        <v>17</v>
      </c>
      <c r="M3053" s="2">
        <v>14.5</v>
      </c>
      <c r="T3053" s="2" t="s">
        <v>55</v>
      </c>
    </row>
    <row r="3054" spans="1:21" hidden="1" x14ac:dyDescent="0.25">
      <c r="A3054" s="3" t="s">
        <v>64</v>
      </c>
      <c r="B3054" s="4" t="str">
        <f t="shared" si="107"/>
        <v>SMEDSR00301**C</v>
      </c>
      <c r="C3054" s="1" t="s">
        <v>91</v>
      </c>
      <c r="D3054" s="1" t="s">
        <v>549</v>
      </c>
      <c r="E3054" s="2">
        <v>2.6</v>
      </c>
      <c r="F3054" s="3" t="s">
        <v>238</v>
      </c>
      <c r="G3054" s="2">
        <v>6.91</v>
      </c>
      <c r="H3054" s="3" t="s">
        <v>813</v>
      </c>
      <c r="I3054" s="2">
        <v>3.15</v>
      </c>
      <c r="J3054" s="56"/>
      <c r="K3054" s="87" t="s">
        <v>348</v>
      </c>
      <c r="L3054" s="46">
        <v>18</v>
      </c>
      <c r="M3054" s="67">
        <v>4.3099999999999996</v>
      </c>
      <c r="T3054" s="56"/>
    </row>
    <row r="3055" spans="1:21" hidden="1" x14ac:dyDescent="0.25">
      <c r="A3055" s="3" t="s">
        <v>64</v>
      </c>
      <c r="B3055" s="4" t="str">
        <f t="shared" si="107"/>
        <v>SMEDSR00301**C</v>
      </c>
      <c r="C3055" s="1" t="s">
        <v>91</v>
      </c>
      <c r="D3055" s="1" t="s">
        <v>549</v>
      </c>
      <c r="E3055" s="2">
        <v>6.91</v>
      </c>
      <c r="F3055" s="3" t="s">
        <v>813</v>
      </c>
      <c r="G3055" s="2">
        <v>10.17</v>
      </c>
      <c r="H3055" s="3" t="s">
        <v>591</v>
      </c>
      <c r="I3055" s="2">
        <v>1.98</v>
      </c>
      <c r="J3055" s="56"/>
      <c r="K3055" s="87" t="s">
        <v>585</v>
      </c>
      <c r="L3055" s="1">
        <v>17</v>
      </c>
      <c r="M3055" s="67">
        <v>3.26</v>
      </c>
      <c r="T3055" s="56"/>
    </row>
    <row r="3056" spans="1:21" hidden="1" x14ac:dyDescent="0.25">
      <c r="A3056" s="3" t="s">
        <v>50</v>
      </c>
      <c r="B3056" s="4" t="str">
        <f t="shared" si="107"/>
        <v>SMEDSR00301**C</v>
      </c>
      <c r="C3056" s="1" t="s">
        <v>91</v>
      </c>
      <c r="D3056" s="1" t="s">
        <v>549</v>
      </c>
      <c r="E3056" s="2">
        <v>7.73</v>
      </c>
      <c r="F3056" s="3" t="s">
        <v>1686</v>
      </c>
      <c r="G3056" s="2">
        <v>10.220000000000001</v>
      </c>
      <c r="H3056" s="3" t="s">
        <v>591</v>
      </c>
      <c r="I3056" s="2" t="s">
        <v>63</v>
      </c>
      <c r="J3056" s="2">
        <v>0</v>
      </c>
      <c r="K3056" s="46" t="s">
        <v>585</v>
      </c>
      <c r="L3056" s="87">
        <v>18</v>
      </c>
      <c r="M3056" s="2">
        <v>4.9800000000000004</v>
      </c>
      <c r="T3056" s="2"/>
    </row>
    <row r="3057" spans="1:21" hidden="1" x14ac:dyDescent="0.25">
      <c r="A3057" s="3" t="s">
        <v>64</v>
      </c>
      <c r="B3057" s="4" t="str">
        <f t="shared" si="107"/>
        <v>SMEDSR00303**C</v>
      </c>
      <c r="C3057" s="1" t="s">
        <v>91</v>
      </c>
      <c r="D3057" s="1" t="s">
        <v>121</v>
      </c>
      <c r="E3057" s="2">
        <v>0</v>
      </c>
      <c r="F3057" s="3" t="s">
        <v>591</v>
      </c>
      <c r="G3057" s="2">
        <v>6.36</v>
      </c>
      <c r="H3057" s="3" t="s">
        <v>1439</v>
      </c>
      <c r="I3057" s="2">
        <v>4.45</v>
      </c>
      <c r="J3057" s="56"/>
      <c r="K3057" s="87" t="s">
        <v>25</v>
      </c>
      <c r="L3057" s="1">
        <v>15</v>
      </c>
      <c r="M3057" s="67">
        <v>6.36</v>
      </c>
      <c r="T3057" s="56">
        <v>1</v>
      </c>
    </row>
    <row r="3058" spans="1:21" hidden="1" x14ac:dyDescent="0.25">
      <c r="A3058" s="3" t="s">
        <v>50</v>
      </c>
      <c r="B3058" s="4" t="str">
        <f t="shared" si="107"/>
        <v>SMEDSR00303**C</v>
      </c>
      <c r="C3058" s="1" t="s">
        <v>91</v>
      </c>
      <c r="D3058" s="1" t="s">
        <v>121</v>
      </c>
      <c r="E3058" s="2">
        <v>0</v>
      </c>
      <c r="F3058" s="3" t="s">
        <v>591</v>
      </c>
      <c r="G3058" s="2">
        <v>6.41</v>
      </c>
      <c r="H3058" s="3" t="s">
        <v>1440</v>
      </c>
      <c r="I3058" s="2" t="s">
        <v>81</v>
      </c>
      <c r="J3058" s="2">
        <v>0</v>
      </c>
      <c r="K3058" s="1" t="s">
        <v>25</v>
      </c>
      <c r="L3058" s="1">
        <v>15</v>
      </c>
      <c r="M3058" s="2">
        <v>12.78</v>
      </c>
      <c r="T3058" s="2"/>
    </row>
    <row r="3059" spans="1:21" hidden="1" x14ac:dyDescent="0.25">
      <c r="A3059" s="3" t="s">
        <v>202</v>
      </c>
      <c r="B3059" s="4" t="str">
        <f t="shared" si="107"/>
        <v>SMEDSR00303**C</v>
      </c>
      <c r="C3059" s="1" t="s">
        <v>91</v>
      </c>
      <c r="D3059" s="46" t="s">
        <v>121</v>
      </c>
      <c r="E3059" s="2">
        <v>2.23</v>
      </c>
      <c r="F3059" s="79" t="s">
        <v>1441</v>
      </c>
      <c r="K3059" s="46" t="s">
        <v>25</v>
      </c>
      <c r="L3059" s="1">
        <v>15</v>
      </c>
      <c r="M3059" s="1">
        <v>70</v>
      </c>
    </row>
    <row r="3060" spans="1:21" hidden="1" x14ac:dyDescent="0.25">
      <c r="A3060" s="3" t="s">
        <v>202</v>
      </c>
      <c r="B3060" s="4" t="str">
        <f t="shared" si="107"/>
        <v>SMEDSR00303**C</v>
      </c>
      <c r="C3060" s="1" t="s">
        <v>91</v>
      </c>
      <c r="D3060" s="46" t="s">
        <v>121</v>
      </c>
      <c r="E3060" s="2">
        <v>2.2999999999999998</v>
      </c>
      <c r="F3060" s="79" t="s">
        <v>1442</v>
      </c>
      <c r="K3060" s="46" t="s">
        <v>25</v>
      </c>
      <c r="L3060" s="1">
        <v>15</v>
      </c>
      <c r="M3060" s="1">
        <v>70</v>
      </c>
    </row>
    <row r="3061" spans="1:21" hidden="1" x14ac:dyDescent="0.25">
      <c r="A3061" s="3" t="s">
        <v>64</v>
      </c>
      <c r="B3061" s="4" t="str">
        <f t="shared" si="107"/>
        <v>SMEDSR00303**C</v>
      </c>
      <c r="C3061" s="1" t="s">
        <v>91</v>
      </c>
      <c r="D3061" s="1" t="s">
        <v>121</v>
      </c>
      <c r="E3061" s="2">
        <v>2.4900000000000002</v>
      </c>
      <c r="F3061" s="3" t="s">
        <v>1443</v>
      </c>
      <c r="G3061" s="2">
        <v>2.62</v>
      </c>
      <c r="I3061" s="2">
        <v>0.26</v>
      </c>
      <c r="J3061" s="56"/>
      <c r="K3061" s="87" t="s">
        <v>25</v>
      </c>
      <c r="L3061" s="1">
        <v>15</v>
      </c>
      <c r="M3061" s="67">
        <v>0.13</v>
      </c>
      <c r="T3061" s="56">
        <v>1</v>
      </c>
    </row>
    <row r="3062" spans="1:21" hidden="1" x14ac:dyDescent="0.25">
      <c r="A3062" s="3" t="s">
        <v>31</v>
      </c>
      <c r="B3062" s="4" t="str">
        <f t="shared" si="107"/>
        <v>SMEDSR00303**C</v>
      </c>
      <c r="C3062" s="1" t="s">
        <v>91</v>
      </c>
      <c r="D3062" s="46" t="s">
        <v>121</v>
      </c>
      <c r="E3062" s="2">
        <v>2.64</v>
      </c>
      <c r="F3062" s="3" t="s">
        <v>76</v>
      </c>
      <c r="G3062" s="2"/>
      <c r="J3062" s="56"/>
      <c r="K3062" s="87" t="s">
        <v>25</v>
      </c>
      <c r="L3062" s="1">
        <v>15</v>
      </c>
      <c r="M3062" s="67">
        <v>7</v>
      </c>
      <c r="T3062" s="56"/>
    </row>
    <row r="3063" spans="1:21" hidden="1" x14ac:dyDescent="0.25">
      <c r="A3063" s="3" t="s">
        <v>67</v>
      </c>
      <c r="B3063" s="4" t="str">
        <f t="shared" si="107"/>
        <v>SMEDSR00303**C</v>
      </c>
      <c r="C3063" s="1" t="s">
        <v>91</v>
      </c>
      <c r="D3063" s="46" t="s">
        <v>121</v>
      </c>
      <c r="E3063" s="2">
        <v>2.64</v>
      </c>
      <c r="F3063" s="3" t="s">
        <v>76</v>
      </c>
      <c r="G3063" s="1" t="s">
        <v>81</v>
      </c>
      <c r="J3063" s="1" t="s">
        <v>165</v>
      </c>
      <c r="K3063" s="85" t="s">
        <v>25</v>
      </c>
      <c r="L3063" s="1">
        <v>15</v>
      </c>
      <c r="M3063" s="1">
        <v>254</v>
      </c>
    </row>
    <row r="3064" spans="1:21" hidden="1" x14ac:dyDescent="0.25">
      <c r="A3064" s="3" t="s">
        <v>69</v>
      </c>
      <c r="B3064" s="4" t="str">
        <f t="shared" si="107"/>
        <v>SMEDSR00303**C</v>
      </c>
      <c r="C3064" s="1" t="s">
        <v>91</v>
      </c>
      <c r="D3064" s="46" t="s">
        <v>121</v>
      </c>
      <c r="E3064" s="2">
        <v>2.64</v>
      </c>
      <c r="F3064" s="3" t="s">
        <v>76</v>
      </c>
      <c r="G3064" s="2"/>
      <c r="J3064" s="56"/>
      <c r="K3064" s="87" t="s">
        <v>25</v>
      </c>
      <c r="L3064" s="1">
        <v>15</v>
      </c>
      <c r="M3064" s="67"/>
      <c r="P3064" s="1">
        <v>178</v>
      </c>
      <c r="T3064" s="56"/>
    </row>
    <row r="3065" spans="1:21" hidden="1" x14ac:dyDescent="0.25">
      <c r="A3065" s="3" t="s">
        <v>64</v>
      </c>
      <c r="B3065" s="4" t="str">
        <f t="shared" si="107"/>
        <v>SMEDSR00303**C</v>
      </c>
      <c r="C3065" s="1" t="s">
        <v>91</v>
      </c>
      <c r="D3065" s="1" t="s">
        <v>121</v>
      </c>
      <c r="E3065" s="2">
        <v>2.69</v>
      </c>
      <c r="F3065" s="3" t="s">
        <v>1443</v>
      </c>
      <c r="G3065" s="2">
        <v>2.81</v>
      </c>
      <c r="I3065" s="2">
        <v>0.24</v>
      </c>
      <c r="J3065" s="56"/>
      <c r="K3065" s="87" t="s">
        <v>25</v>
      </c>
      <c r="L3065" s="1">
        <v>15</v>
      </c>
      <c r="M3065" s="67">
        <v>0.12</v>
      </c>
      <c r="T3065" s="56">
        <v>1</v>
      </c>
    </row>
    <row r="3066" spans="1:21" hidden="1" x14ac:dyDescent="0.25">
      <c r="A3066" s="3" t="s">
        <v>2396</v>
      </c>
      <c r="B3066" s="4" t="str">
        <f t="shared" si="107"/>
        <v>SMEDSR00303**C</v>
      </c>
      <c r="C3066" s="1" t="s">
        <v>91</v>
      </c>
      <c r="D3066" s="1" t="s">
        <v>121</v>
      </c>
      <c r="E3066" s="2">
        <v>3.82</v>
      </c>
      <c r="F3066" s="3" t="s">
        <v>43</v>
      </c>
      <c r="G3066" s="2"/>
      <c r="J3066" s="2"/>
      <c r="K3066" s="1" t="s">
        <v>25</v>
      </c>
      <c r="L3066" s="1">
        <v>15</v>
      </c>
      <c r="M3066" s="1">
        <v>2</v>
      </c>
    </row>
    <row r="3067" spans="1:21" hidden="1" x14ac:dyDescent="0.25">
      <c r="A3067" s="79" t="s">
        <v>31</v>
      </c>
      <c r="B3067" s="4" t="str">
        <f t="shared" si="107"/>
        <v>SMEDSR00303**C</v>
      </c>
      <c r="C3067" s="1" t="s">
        <v>91</v>
      </c>
      <c r="D3067" s="1" t="s">
        <v>121</v>
      </c>
      <c r="E3067" s="2">
        <v>4.9800000000000004</v>
      </c>
      <c r="F3067" s="3" t="s">
        <v>1444</v>
      </c>
      <c r="G3067" s="2"/>
      <c r="J3067" s="1" t="s">
        <v>24</v>
      </c>
      <c r="K3067" s="1" t="s">
        <v>25</v>
      </c>
      <c r="L3067" s="1">
        <v>15</v>
      </c>
      <c r="M3067" s="1">
        <v>3</v>
      </c>
    </row>
    <row r="3068" spans="1:21" hidden="1" x14ac:dyDescent="0.25">
      <c r="A3068" s="3" t="s">
        <v>67</v>
      </c>
      <c r="B3068" s="4" t="str">
        <f t="shared" si="107"/>
        <v>SMEDSR00303**C</v>
      </c>
      <c r="C3068" s="1" t="s">
        <v>91</v>
      </c>
      <c r="D3068" s="1" t="s">
        <v>121</v>
      </c>
      <c r="E3068" s="2">
        <v>4.9800000000000004</v>
      </c>
      <c r="F3068" s="3" t="s">
        <v>1444</v>
      </c>
      <c r="G3068" s="1" t="s">
        <v>81</v>
      </c>
      <c r="J3068" s="1" t="s">
        <v>24</v>
      </c>
      <c r="K3068" s="85" t="s">
        <v>25</v>
      </c>
      <c r="L3068" s="1">
        <v>15</v>
      </c>
      <c r="M3068" s="1">
        <v>192</v>
      </c>
    </row>
    <row r="3069" spans="1:21" hidden="1" x14ac:dyDescent="0.25">
      <c r="A3069" s="3" t="s">
        <v>20</v>
      </c>
      <c r="B3069" s="4" t="str">
        <f t="shared" si="107"/>
        <v>SMEDSR00303**C</v>
      </c>
      <c r="C3069" s="1" t="s">
        <v>91</v>
      </c>
      <c r="D3069" s="1" t="s">
        <v>121</v>
      </c>
      <c r="E3069" s="1">
        <v>4.9800000000000004</v>
      </c>
      <c r="F3069" s="66" t="s">
        <v>1445</v>
      </c>
      <c r="G3069" s="2"/>
      <c r="J3069" s="1" t="s">
        <v>26</v>
      </c>
      <c r="K3069" s="1" t="s">
        <v>25</v>
      </c>
      <c r="L3069" s="1">
        <v>15</v>
      </c>
      <c r="M3069" s="1">
        <v>12</v>
      </c>
      <c r="U3069" s="2"/>
    </row>
    <row r="3070" spans="1:21" hidden="1" x14ac:dyDescent="0.25">
      <c r="A3070" s="3" t="s">
        <v>20</v>
      </c>
      <c r="B3070" s="4" t="str">
        <f t="shared" si="107"/>
        <v>SMEDSR00303**C</v>
      </c>
      <c r="C3070" s="1" t="s">
        <v>91</v>
      </c>
      <c r="D3070" s="1" t="s">
        <v>121</v>
      </c>
      <c r="E3070" s="1">
        <v>4.9800000000000004</v>
      </c>
      <c r="F3070" s="66" t="s">
        <v>1445</v>
      </c>
      <c r="G3070" s="2"/>
      <c r="J3070" s="1" t="s">
        <v>24</v>
      </c>
      <c r="K3070" s="1" t="s">
        <v>25</v>
      </c>
      <c r="L3070" s="1">
        <v>15</v>
      </c>
      <c r="M3070" s="1">
        <v>24</v>
      </c>
      <c r="U3070" s="2"/>
    </row>
    <row r="3071" spans="1:21" hidden="1" x14ac:dyDescent="0.25">
      <c r="A3071" s="3" t="s">
        <v>20</v>
      </c>
      <c r="B3071" s="4" t="str">
        <f t="shared" si="107"/>
        <v>SMEDSR00303**C</v>
      </c>
      <c r="C3071" s="1" t="s">
        <v>91</v>
      </c>
      <c r="D3071" s="1" t="s">
        <v>121</v>
      </c>
      <c r="E3071" s="1">
        <v>4.9800000000000004</v>
      </c>
      <c r="F3071" s="66" t="s">
        <v>1445</v>
      </c>
      <c r="G3071" s="2"/>
      <c r="J3071" s="1" t="s">
        <v>28</v>
      </c>
      <c r="K3071" s="1" t="s">
        <v>25</v>
      </c>
      <c r="L3071" s="1">
        <v>15</v>
      </c>
      <c r="M3071" s="1">
        <v>12</v>
      </c>
      <c r="U3071" s="2"/>
    </row>
    <row r="3072" spans="1:21" hidden="1" x14ac:dyDescent="0.25">
      <c r="A3072" s="3" t="s">
        <v>20</v>
      </c>
      <c r="B3072" s="4" t="str">
        <f t="shared" si="107"/>
        <v>SMEDSR00303**C</v>
      </c>
      <c r="C3072" s="1" t="s">
        <v>91</v>
      </c>
      <c r="D3072" s="1" t="s">
        <v>121</v>
      </c>
      <c r="E3072" s="1">
        <v>4.9800000000000004</v>
      </c>
      <c r="F3072" s="66" t="s">
        <v>1445</v>
      </c>
      <c r="G3072" s="2"/>
      <c r="J3072" s="1" t="s">
        <v>27</v>
      </c>
      <c r="K3072" s="1" t="s">
        <v>25</v>
      </c>
      <c r="L3072" s="1">
        <v>15</v>
      </c>
      <c r="M3072" s="1">
        <v>30</v>
      </c>
      <c r="U3072" s="2"/>
    </row>
    <row r="3073" spans="1:21" hidden="1" x14ac:dyDescent="0.25">
      <c r="A3073" s="3" t="s">
        <v>2403</v>
      </c>
      <c r="B3073" s="4" t="str">
        <f t="shared" ref="B3073" si="108">"S"&amp;C3073&amp;MID(D3073,1,2)&amp;"00"&amp;MID(D3073,3,3)&amp;"**C"</f>
        <v>SMEDSR00303**C</v>
      </c>
      <c r="C3073" s="1" t="s">
        <v>91</v>
      </c>
      <c r="D3073" s="1" t="s">
        <v>121</v>
      </c>
      <c r="E3073" s="1">
        <v>5.28</v>
      </c>
      <c r="F3073" s="66" t="s">
        <v>1448</v>
      </c>
      <c r="G3073" s="2">
        <v>5.7</v>
      </c>
      <c r="K3073" s="1" t="s">
        <v>25</v>
      </c>
      <c r="L3073" s="1">
        <v>15</v>
      </c>
      <c r="M3073" s="1">
        <v>113</v>
      </c>
      <c r="U3073" s="2"/>
    </row>
    <row r="3074" spans="1:21" hidden="1" x14ac:dyDescent="0.25">
      <c r="A3074" s="3" t="s">
        <v>64</v>
      </c>
      <c r="B3074" s="4" t="str">
        <f t="shared" si="107"/>
        <v>SMEDSR00303**C</v>
      </c>
      <c r="C3074" s="1" t="s">
        <v>91</v>
      </c>
      <c r="D3074" s="1" t="s">
        <v>121</v>
      </c>
      <c r="E3074" s="2">
        <v>5.31</v>
      </c>
      <c r="F3074" s="79" t="s">
        <v>1446</v>
      </c>
      <c r="G3074" s="2">
        <v>5.4</v>
      </c>
      <c r="I3074" s="2">
        <v>0.18</v>
      </c>
      <c r="J3074" s="56"/>
      <c r="K3074" s="87" t="s">
        <v>25</v>
      </c>
      <c r="L3074" s="1">
        <v>15</v>
      </c>
      <c r="M3074" s="67">
        <v>0.09</v>
      </c>
      <c r="T3074" s="56">
        <v>1</v>
      </c>
    </row>
    <row r="3075" spans="1:21" hidden="1" x14ac:dyDescent="0.25">
      <c r="A3075" s="3" t="s">
        <v>69</v>
      </c>
      <c r="B3075" s="4" t="str">
        <f t="shared" si="107"/>
        <v>SMEDSR00303**C</v>
      </c>
      <c r="C3075" s="1" t="s">
        <v>91</v>
      </c>
      <c r="D3075" s="1" t="s">
        <v>121</v>
      </c>
      <c r="E3075" s="2">
        <v>5.44</v>
      </c>
      <c r="F3075" s="79" t="s">
        <v>1447</v>
      </c>
      <c r="G3075" s="1" t="s">
        <v>81</v>
      </c>
      <c r="J3075" s="1" t="s">
        <v>165</v>
      </c>
      <c r="K3075" s="46" t="s">
        <v>25</v>
      </c>
      <c r="L3075" s="1">
        <v>15</v>
      </c>
      <c r="P3075" s="1">
        <v>181</v>
      </c>
    </row>
    <row r="3076" spans="1:21" hidden="1" x14ac:dyDescent="0.25">
      <c r="A3076" s="79" t="s">
        <v>31</v>
      </c>
      <c r="B3076" s="4" t="str">
        <f t="shared" si="107"/>
        <v>SMEDSR00303**C</v>
      </c>
      <c r="C3076" s="1" t="s">
        <v>91</v>
      </c>
      <c r="D3076" s="1" t="s">
        <v>121</v>
      </c>
      <c r="E3076" s="2">
        <v>5.45</v>
      </c>
      <c r="F3076" s="79" t="s">
        <v>1448</v>
      </c>
      <c r="G3076" s="2"/>
      <c r="J3076" s="1" t="s">
        <v>165</v>
      </c>
      <c r="K3076" s="1" t="s">
        <v>25</v>
      </c>
      <c r="L3076" s="1">
        <v>15</v>
      </c>
      <c r="M3076" s="1">
        <v>11</v>
      </c>
      <c r="N3076" s="88"/>
    </row>
    <row r="3077" spans="1:21" hidden="1" x14ac:dyDescent="0.25">
      <c r="A3077" s="3" t="s">
        <v>67</v>
      </c>
      <c r="B3077" s="4" t="str">
        <f t="shared" si="107"/>
        <v>SMEDSR00303**C</v>
      </c>
      <c r="C3077" s="1" t="s">
        <v>91</v>
      </c>
      <c r="D3077" s="1" t="s">
        <v>121</v>
      </c>
      <c r="E3077" s="2">
        <v>5.45</v>
      </c>
      <c r="F3077" s="3" t="s">
        <v>1448</v>
      </c>
      <c r="G3077" s="1" t="s">
        <v>81</v>
      </c>
      <c r="J3077" s="1" t="s">
        <v>165</v>
      </c>
      <c r="K3077" s="85" t="s">
        <v>25</v>
      </c>
      <c r="L3077" s="1">
        <v>15</v>
      </c>
      <c r="M3077" s="1">
        <v>719</v>
      </c>
    </row>
    <row r="3078" spans="1:21" hidden="1" x14ac:dyDescent="0.25">
      <c r="A3078" s="3" t="s">
        <v>64</v>
      </c>
      <c r="B3078" s="4" t="str">
        <f t="shared" si="107"/>
        <v>SMEDSR00303**C</v>
      </c>
      <c r="C3078" s="1" t="s">
        <v>91</v>
      </c>
      <c r="D3078" s="1" t="s">
        <v>121</v>
      </c>
      <c r="E3078" s="2">
        <v>5.46</v>
      </c>
      <c r="F3078" s="79" t="s">
        <v>1449</v>
      </c>
      <c r="G3078" s="2">
        <v>5.6</v>
      </c>
      <c r="I3078" s="2">
        <v>0.28000000000000003</v>
      </c>
      <c r="J3078" s="56"/>
      <c r="K3078" s="87" t="s">
        <v>25</v>
      </c>
      <c r="L3078" s="1">
        <v>15</v>
      </c>
      <c r="M3078" s="67">
        <v>0.14000000000000001</v>
      </c>
      <c r="T3078" s="56">
        <v>1</v>
      </c>
    </row>
    <row r="3079" spans="1:21" hidden="1" x14ac:dyDescent="0.25">
      <c r="A3079" s="79" t="s">
        <v>31</v>
      </c>
      <c r="B3079" s="4" t="str">
        <f t="shared" si="107"/>
        <v>SMEDSR00303**C</v>
      </c>
      <c r="C3079" s="1" t="s">
        <v>91</v>
      </c>
      <c r="D3079" s="1" t="s">
        <v>121</v>
      </c>
      <c r="E3079" s="2">
        <v>5.67</v>
      </c>
      <c r="F3079" s="3" t="s">
        <v>1450</v>
      </c>
      <c r="G3079" s="2"/>
      <c r="J3079" s="1" t="s">
        <v>165</v>
      </c>
      <c r="K3079" s="1" t="s">
        <v>25</v>
      </c>
      <c r="L3079" s="1">
        <v>15</v>
      </c>
      <c r="M3079" s="1">
        <v>7</v>
      </c>
    </row>
    <row r="3080" spans="1:21" hidden="1" x14ac:dyDescent="0.25">
      <c r="A3080" s="3" t="s">
        <v>67</v>
      </c>
      <c r="B3080" s="4" t="str">
        <f t="shared" si="107"/>
        <v>SMEDSR00303**C</v>
      </c>
      <c r="C3080" s="1" t="s">
        <v>91</v>
      </c>
      <c r="D3080" s="1" t="s">
        <v>121</v>
      </c>
      <c r="E3080" s="2">
        <v>5.67</v>
      </c>
      <c r="F3080" s="3" t="s">
        <v>1451</v>
      </c>
      <c r="G3080" s="1" t="s">
        <v>81</v>
      </c>
      <c r="J3080" s="1" t="s">
        <v>165</v>
      </c>
      <c r="K3080" s="85" t="s">
        <v>25</v>
      </c>
      <c r="L3080" s="1">
        <v>15</v>
      </c>
      <c r="M3080" s="1">
        <v>415</v>
      </c>
    </row>
    <row r="3081" spans="1:21" hidden="1" x14ac:dyDescent="0.25">
      <c r="A3081" s="3" t="s">
        <v>64</v>
      </c>
      <c r="B3081" s="4" t="str">
        <f t="shared" si="107"/>
        <v>SMEDSR00303**C</v>
      </c>
      <c r="C3081" s="1" t="s">
        <v>91</v>
      </c>
      <c r="D3081" s="1" t="s">
        <v>121</v>
      </c>
      <c r="E3081" s="2">
        <v>5.67</v>
      </c>
      <c r="F3081" s="79" t="s">
        <v>1452</v>
      </c>
      <c r="G3081" s="2">
        <v>5.72</v>
      </c>
      <c r="I3081" s="82">
        <v>0.1</v>
      </c>
      <c r="J3081" s="56"/>
      <c r="K3081" s="87" t="s">
        <v>25</v>
      </c>
      <c r="L3081" s="1">
        <v>15</v>
      </c>
      <c r="M3081" s="67">
        <v>0.05</v>
      </c>
      <c r="T3081" s="56"/>
    </row>
    <row r="3082" spans="1:21" hidden="1" x14ac:dyDescent="0.25">
      <c r="A3082" s="3" t="s">
        <v>69</v>
      </c>
      <c r="B3082" s="4" t="str">
        <f t="shared" si="107"/>
        <v>SMEDSR00303**C</v>
      </c>
      <c r="C3082" s="1" t="s">
        <v>91</v>
      </c>
      <c r="D3082" s="1" t="s">
        <v>121</v>
      </c>
      <c r="E3082" s="2">
        <v>5.67</v>
      </c>
      <c r="F3082" s="3" t="s">
        <v>1451</v>
      </c>
      <c r="G3082" s="1" t="s">
        <v>81</v>
      </c>
      <c r="J3082" s="1" t="s">
        <v>24</v>
      </c>
      <c r="K3082" s="46" t="s">
        <v>25</v>
      </c>
      <c r="L3082" s="1">
        <v>15</v>
      </c>
      <c r="P3082" s="1">
        <v>191</v>
      </c>
    </row>
    <row r="3083" spans="1:21" hidden="1" x14ac:dyDescent="0.25">
      <c r="A3083" s="3" t="s">
        <v>20</v>
      </c>
      <c r="B3083" s="4" t="str">
        <f t="shared" si="107"/>
        <v>SMEDSR00303**C</v>
      </c>
      <c r="C3083" s="1" t="s">
        <v>91</v>
      </c>
      <c r="D3083" s="1" t="s">
        <v>121</v>
      </c>
      <c r="E3083" s="1">
        <v>5.92</v>
      </c>
      <c r="F3083" s="66" t="s">
        <v>1453</v>
      </c>
      <c r="G3083" s="2"/>
      <c r="J3083" s="1" t="s">
        <v>26</v>
      </c>
      <c r="K3083" s="1" t="s">
        <v>25</v>
      </c>
      <c r="L3083" s="1">
        <v>15</v>
      </c>
      <c r="M3083" s="1">
        <v>12</v>
      </c>
      <c r="U3083" s="2"/>
    </row>
    <row r="3084" spans="1:21" hidden="1" x14ac:dyDescent="0.25">
      <c r="A3084" s="3" t="s">
        <v>20</v>
      </c>
      <c r="B3084" s="4" t="str">
        <f t="shared" si="107"/>
        <v>SMEDSR00303**C</v>
      </c>
      <c r="C3084" s="1" t="s">
        <v>91</v>
      </c>
      <c r="D3084" s="1" t="s">
        <v>121</v>
      </c>
      <c r="E3084" s="1">
        <v>5.92</v>
      </c>
      <c r="F3084" s="66" t="s">
        <v>1453</v>
      </c>
      <c r="G3084" s="2"/>
      <c r="J3084" s="1" t="s">
        <v>24</v>
      </c>
      <c r="K3084" s="1" t="s">
        <v>25</v>
      </c>
      <c r="L3084" s="1">
        <v>15</v>
      </c>
      <c r="M3084" s="1">
        <v>12</v>
      </c>
      <c r="U3084" s="2"/>
    </row>
    <row r="3085" spans="1:21" hidden="1" x14ac:dyDescent="0.25">
      <c r="A3085" s="3" t="s">
        <v>20</v>
      </c>
      <c r="B3085" s="4" t="str">
        <f t="shared" si="107"/>
        <v>SMEDSR00303**C</v>
      </c>
      <c r="C3085" s="1" t="s">
        <v>91</v>
      </c>
      <c r="D3085" s="1" t="s">
        <v>121</v>
      </c>
      <c r="E3085" s="1">
        <v>5.92</v>
      </c>
      <c r="F3085" s="66" t="s">
        <v>1453</v>
      </c>
      <c r="G3085" s="2"/>
      <c r="J3085" s="1" t="s">
        <v>27</v>
      </c>
      <c r="K3085" s="1" t="s">
        <v>25</v>
      </c>
      <c r="L3085" s="1">
        <v>15</v>
      </c>
      <c r="M3085" s="1">
        <v>12</v>
      </c>
      <c r="U3085" s="2"/>
    </row>
    <row r="3086" spans="1:21" hidden="1" x14ac:dyDescent="0.25">
      <c r="A3086" s="3" t="s">
        <v>20</v>
      </c>
      <c r="B3086" s="4" t="str">
        <f t="shared" si="107"/>
        <v>SMEDSR00303**C</v>
      </c>
      <c r="C3086" s="1" t="s">
        <v>91</v>
      </c>
      <c r="D3086" s="1" t="s">
        <v>121</v>
      </c>
      <c r="E3086" s="1">
        <v>5.92</v>
      </c>
      <c r="F3086" s="66" t="s">
        <v>1453</v>
      </c>
      <c r="G3086" s="2"/>
      <c r="J3086" s="1" t="s">
        <v>28</v>
      </c>
      <c r="K3086" s="1" t="s">
        <v>25</v>
      </c>
      <c r="L3086" s="1">
        <v>15</v>
      </c>
      <c r="M3086" s="1">
        <v>12</v>
      </c>
      <c r="U3086" s="2"/>
    </row>
    <row r="3087" spans="1:21" hidden="1" x14ac:dyDescent="0.25">
      <c r="A3087" s="3" t="s">
        <v>64</v>
      </c>
      <c r="B3087" s="4" t="str">
        <f t="shared" si="107"/>
        <v>SMEDSR00303**C</v>
      </c>
      <c r="C3087" s="1" t="s">
        <v>91</v>
      </c>
      <c r="D3087" s="1" t="s">
        <v>121</v>
      </c>
      <c r="E3087" s="2">
        <v>9.82</v>
      </c>
      <c r="F3087" s="3" t="s">
        <v>1166</v>
      </c>
      <c r="G3087" s="2">
        <v>9.89</v>
      </c>
      <c r="I3087" s="2">
        <v>0.14000000000000001</v>
      </c>
      <c r="J3087" s="56"/>
      <c r="K3087" s="87" t="s">
        <v>348</v>
      </c>
      <c r="L3087" s="46">
        <v>18</v>
      </c>
      <c r="M3087" s="67">
        <v>7.0000000000000284E-2</v>
      </c>
      <c r="T3087" s="56"/>
    </row>
    <row r="3088" spans="1:21" hidden="1" x14ac:dyDescent="0.25">
      <c r="A3088" s="3" t="s">
        <v>64</v>
      </c>
      <c r="B3088" s="4" t="str">
        <f t="shared" si="107"/>
        <v>SMEDSR00303**C</v>
      </c>
      <c r="C3088" s="1" t="s">
        <v>91</v>
      </c>
      <c r="D3088" s="1" t="s">
        <v>121</v>
      </c>
      <c r="E3088" s="2">
        <v>9.82</v>
      </c>
      <c r="F3088" s="3" t="s">
        <v>1167</v>
      </c>
      <c r="G3088" s="2">
        <v>11.91</v>
      </c>
      <c r="H3088" s="3" t="s">
        <v>1168</v>
      </c>
      <c r="I3088" s="2">
        <v>3.42</v>
      </c>
      <c r="J3088" s="56"/>
      <c r="K3088" s="87" t="s">
        <v>348</v>
      </c>
      <c r="L3088" s="46">
        <v>18</v>
      </c>
      <c r="M3088" s="67">
        <v>2.09</v>
      </c>
      <c r="T3088" s="56"/>
    </row>
    <row r="3089" spans="1:21" hidden="1" x14ac:dyDescent="0.25">
      <c r="A3089" s="3" t="s">
        <v>50</v>
      </c>
      <c r="B3089" s="4" t="str">
        <f t="shared" si="107"/>
        <v>SMEDSR00303**C</v>
      </c>
      <c r="C3089" s="1" t="s">
        <v>91</v>
      </c>
      <c r="D3089" s="1" t="s">
        <v>121</v>
      </c>
      <c r="E3089" s="2">
        <v>9.85</v>
      </c>
      <c r="F3089" s="3" t="s">
        <v>1169</v>
      </c>
      <c r="G3089" s="2">
        <v>11.91</v>
      </c>
      <c r="H3089" s="3" t="s">
        <v>1170</v>
      </c>
      <c r="I3089" s="2" t="s">
        <v>54</v>
      </c>
      <c r="J3089" s="2">
        <v>0</v>
      </c>
      <c r="K3089" s="46" t="s">
        <v>348</v>
      </c>
      <c r="L3089" s="46">
        <v>18</v>
      </c>
      <c r="M3089" s="2">
        <v>3.05</v>
      </c>
      <c r="T3089" s="2" t="s">
        <v>55</v>
      </c>
    </row>
    <row r="3090" spans="1:21" hidden="1" x14ac:dyDescent="0.25">
      <c r="A3090" s="79" t="s">
        <v>31</v>
      </c>
      <c r="B3090" s="4" t="str">
        <f t="shared" si="107"/>
        <v>SMEDSR00303**C</v>
      </c>
      <c r="C3090" s="1" t="s">
        <v>91</v>
      </c>
      <c r="D3090" s="1" t="s">
        <v>121</v>
      </c>
      <c r="E3090" s="2">
        <v>9.86</v>
      </c>
      <c r="F3090" s="3" t="s">
        <v>522</v>
      </c>
      <c r="G3090" s="2"/>
      <c r="J3090" s="1" t="s">
        <v>24</v>
      </c>
      <c r="K3090" s="46" t="s">
        <v>25</v>
      </c>
      <c r="L3090" s="1">
        <v>14</v>
      </c>
      <c r="M3090" s="1">
        <v>4</v>
      </c>
      <c r="O3090" s="46"/>
      <c r="P3090" s="46"/>
    </row>
    <row r="3091" spans="1:21" hidden="1" x14ac:dyDescent="0.25">
      <c r="A3091" s="3" t="s">
        <v>67</v>
      </c>
      <c r="B3091" s="4" t="str">
        <f t="shared" si="107"/>
        <v>SMEDSR00303**C</v>
      </c>
      <c r="C3091" s="1" t="s">
        <v>91</v>
      </c>
      <c r="D3091" s="1" t="s">
        <v>121</v>
      </c>
      <c r="E3091" s="2">
        <v>9.86</v>
      </c>
      <c r="F3091" s="3" t="s">
        <v>523</v>
      </c>
      <c r="G3091" s="1" t="s">
        <v>54</v>
      </c>
      <c r="J3091" s="1" t="s">
        <v>24</v>
      </c>
      <c r="K3091" s="85" t="s">
        <v>25</v>
      </c>
      <c r="L3091" s="65">
        <v>14</v>
      </c>
      <c r="M3091" s="1">
        <v>188</v>
      </c>
    </row>
    <row r="3092" spans="1:21" hidden="1" x14ac:dyDescent="0.25">
      <c r="A3092" s="3" t="s">
        <v>20</v>
      </c>
      <c r="B3092" s="4" t="str">
        <f t="shared" si="107"/>
        <v>SMEDSR00303**C</v>
      </c>
      <c r="C3092" s="1" t="s">
        <v>91</v>
      </c>
      <c r="D3092" s="1" t="s">
        <v>121</v>
      </c>
      <c r="E3092" s="1">
        <v>9.86</v>
      </c>
      <c r="F3092" s="66" t="s">
        <v>524</v>
      </c>
      <c r="G3092" s="2"/>
      <c r="J3092" s="1" t="s">
        <v>24</v>
      </c>
      <c r="K3092" s="46" t="s">
        <v>25</v>
      </c>
      <c r="L3092" s="1">
        <v>14</v>
      </c>
      <c r="M3092" s="1">
        <v>59</v>
      </c>
      <c r="U3092" s="2"/>
    </row>
    <row r="3093" spans="1:21" hidden="1" x14ac:dyDescent="0.25">
      <c r="A3093" s="3" t="s">
        <v>69</v>
      </c>
      <c r="B3093" s="4" t="str">
        <f t="shared" si="107"/>
        <v>SMEDSR00303**C</v>
      </c>
      <c r="C3093" s="1" t="s">
        <v>91</v>
      </c>
      <c r="D3093" s="1" t="s">
        <v>121</v>
      </c>
      <c r="E3093" s="2">
        <v>9.86</v>
      </c>
      <c r="F3093" s="3" t="s">
        <v>522</v>
      </c>
      <c r="G3093" s="1" t="s">
        <v>54</v>
      </c>
      <c r="J3093" s="1" t="s">
        <v>24</v>
      </c>
      <c r="K3093" s="46" t="s">
        <v>25</v>
      </c>
      <c r="L3093" s="56">
        <v>14</v>
      </c>
      <c r="P3093" s="1">
        <v>135</v>
      </c>
    </row>
    <row r="3094" spans="1:21" hidden="1" x14ac:dyDescent="0.25">
      <c r="A3094" s="3" t="s">
        <v>69</v>
      </c>
      <c r="B3094" s="4" t="str">
        <f t="shared" ref="B3094" si="109">"S"&amp;C3094&amp;MID(D3094,1,2)&amp;"00"&amp;MID(D3094,3,3)&amp;"**C"</f>
        <v>SMEDSR00303**C</v>
      </c>
      <c r="C3094" s="1" t="s">
        <v>91</v>
      </c>
      <c r="D3094" s="1" t="s">
        <v>121</v>
      </c>
      <c r="E3094" s="2">
        <v>11.04</v>
      </c>
      <c r="F3094" s="3" t="s">
        <v>3339</v>
      </c>
      <c r="K3094" s="46" t="s">
        <v>25</v>
      </c>
      <c r="L3094" s="56">
        <v>19</v>
      </c>
      <c r="M3094" s="1">
        <v>325</v>
      </c>
    </row>
    <row r="3095" spans="1:21" hidden="1" x14ac:dyDescent="0.25">
      <c r="A3095" s="3" t="s">
        <v>31</v>
      </c>
      <c r="B3095" s="4" t="str">
        <f t="shared" ref="B3095" si="110">"S"&amp;C3095&amp;MID(D3095,1,2)&amp;"00"&amp;MID(D3095,3,3)&amp;"**C"</f>
        <v>SMEDSR00303**C</v>
      </c>
      <c r="C3095" s="1" t="s">
        <v>91</v>
      </c>
      <c r="D3095" s="1" t="s">
        <v>121</v>
      </c>
      <c r="E3095" s="2">
        <v>11.04</v>
      </c>
      <c r="F3095" s="3" t="s">
        <v>3339</v>
      </c>
      <c r="K3095" s="46" t="s">
        <v>25</v>
      </c>
      <c r="L3095" s="56">
        <v>19</v>
      </c>
      <c r="M3095" s="1">
        <v>6</v>
      </c>
    </row>
    <row r="3096" spans="1:21" hidden="1" x14ac:dyDescent="0.25">
      <c r="A3096" s="3" t="s">
        <v>67</v>
      </c>
      <c r="B3096" s="4" t="str">
        <f t="shared" ref="B3096" si="111">"S"&amp;C3096&amp;MID(D3096,1,2)&amp;"00"&amp;MID(D3096,3,3)&amp;"**C"</f>
        <v>SMEDSR00303**C</v>
      </c>
      <c r="C3096" s="1" t="s">
        <v>91</v>
      </c>
      <c r="D3096" s="1" t="s">
        <v>121</v>
      </c>
      <c r="E3096" s="2">
        <v>11.04</v>
      </c>
      <c r="F3096" s="3" t="s">
        <v>3339</v>
      </c>
      <c r="G3096" s="1">
        <v>11.23</v>
      </c>
      <c r="K3096" s="46" t="s">
        <v>25</v>
      </c>
      <c r="L3096" s="56">
        <v>19</v>
      </c>
      <c r="M3096" s="1">
        <f>(6915-6790)+(7119-6994)</f>
        <v>250</v>
      </c>
    </row>
    <row r="3097" spans="1:21" hidden="1" x14ac:dyDescent="0.25">
      <c r="A3097" s="3" t="s">
        <v>64</v>
      </c>
      <c r="B3097" s="4" t="str">
        <f t="shared" ref="B3097" si="112">"S"&amp;C3097&amp;MID(D3097,1,2)&amp;"00"&amp;MID(D3097,3,3)&amp;"**C"</f>
        <v>SMEDSR00303**C</v>
      </c>
      <c r="C3097" s="1" t="s">
        <v>91</v>
      </c>
      <c r="D3097" s="1" t="s">
        <v>121</v>
      </c>
      <c r="E3097" s="2">
        <v>11.04</v>
      </c>
      <c r="F3097" s="3" t="s">
        <v>3339</v>
      </c>
      <c r="G3097" s="1">
        <v>11.23</v>
      </c>
      <c r="K3097" s="46" t="s">
        <v>25</v>
      </c>
      <c r="L3097" s="56">
        <v>19</v>
      </c>
      <c r="M3097" s="1">
        <f>(G3097-E3097)*2</f>
        <v>0.38000000000000256</v>
      </c>
    </row>
    <row r="3098" spans="1:21" hidden="1" x14ac:dyDescent="0.25">
      <c r="A3098" s="3" t="s">
        <v>64</v>
      </c>
      <c r="B3098" s="4" t="str">
        <f t="shared" si="107"/>
        <v>SMEDSR00303**C</v>
      </c>
      <c r="C3098" s="1" t="s">
        <v>91</v>
      </c>
      <c r="D3098" s="1" t="s">
        <v>121</v>
      </c>
      <c r="E3098" s="2">
        <v>12.9</v>
      </c>
      <c r="F3098" s="3" t="s">
        <v>112</v>
      </c>
      <c r="G3098" s="2">
        <v>15.05</v>
      </c>
      <c r="H3098" s="3" t="s">
        <v>455</v>
      </c>
      <c r="I3098" s="2">
        <v>3.14</v>
      </c>
      <c r="J3098" s="56"/>
      <c r="K3098" s="87" t="s">
        <v>348</v>
      </c>
      <c r="L3098" s="46">
        <v>18</v>
      </c>
      <c r="M3098" s="67">
        <v>2.15</v>
      </c>
      <c r="T3098" s="56"/>
    </row>
    <row r="3099" spans="1:21" hidden="1" x14ac:dyDescent="0.25">
      <c r="A3099" s="3" t="s">
        <v>50</v>
      </c>
      <c r="B3099" s="4" t="str">
        <f t="shared" si="107"/>
        <v>SMEDSR00303**C</v>
      </c>
      <c r="C3099" s="1" t="s">
        <v>91</v>
      </c>
      <c r="D3099" s="1" t="s">
        <v>121</v>
      </c>
      <c r="E3099" s="2">
        <v>12.9</v>
      </c>
      <c r="F3099" s="3" t="s">
        <v>1171</v>
      </c>
      <c r="G3099" s="2">
        <v>15.05</v>
      </c>
      <c r="H3099" s="3" t="s">
        <v>455</v>
      </c>
      <c r="I3099" s="2" t="s">
        <v>54</v>
      </c>
      <c r="J3099" s="2">
        <v>0</v>
      </c>
      <c r="K3099" s="46" t="s">
        <v>348</v>
      </c>
      <c r="L3099" s="46">
        <v>18</v>
      </c>
      <c r="M3099" s="2">
        <v>4.3</v>
      </c>
      <c r="T3099" s="2" t="s">
        <v>55</v>
      </c>
    </row>
    <row r="3100" spans="1:21" hidden="1" x14ac:dyDescent="0.25">
      <c r="A3100" s="3" t="s">
        <v>64</v>
      </c>
      <c r="B3100" s="4" t="str">
        <f t="shared" si="107"/>
        <v>SMEDSR00421**C</v>
      </c>
      <c r="C3100" s="1" t="s">
        <v>91</v>
      </c>
      <c r="D3100" s="1" t="s">
        <v>262</v>
      </c>
      <c r="E3100" s="2">
        <v>0</v>
      </c>
      <c r="F3100" s="3" t="s">
        <v>238</v>
      </c>
      <c r="G3100" s="2">
        <v>3.31</v>
      </c>
      <c r="H3100" s="3" t="s">
        <v>374</v>
      </c>
      <c r="I3100" s="2">
        <v>4.5999999999999996</v>
      </c>
      <c r="J3100" s="56"/>
      <c r="K3100" s="87" t="s">
        <v>585</v>
      </c>
      <c r="L3100" s="1">
        <v>17</v>
      </c>
      <c r="M3100" s="67">
        <v>3.31</v>
      </c>
      <c r="T3100" s="56"/>
    </row>
    <row r="3101" spans="1:21" hidden="1" x14ac:dyDescent="0.25">
      <c r="A3101" s="3" t="s">
        <v>50</v>
      </c>
      <c r="B3101" s="4" t="str">
        <f t="shared" si="107"/>
        <v>SMEDSR00421**C</v>
      </c>
      <c r="C3101" s="1" t="s">
        <v>91</v>
      </c>
      <c r="D3101" s="1" t="s">
        <v>262</v>
      </c>
      <c r="E3101" s="2">
        <v>0</v>
      </c>
      <c r="F3101" s="3" t="s">
        <v>238</v>
      </c>
      <c r="G3101" s="2">
        <v>1.33</v>
      </c>
      <c r="H3101" s="3" t="s">
        <v>375</v>
      </c>
      <c r="I3101" s="2" t="s">
        <v>63</v>
      </c>
      <c r="J3101" s="2">
        <v>0</v>
      </c>
      <c r="K3101" s="46" t="s">
        <v>585</v>
      </c>
      <c r="L3101" s="1">
        <v>17</v>
      </c>
      <c r="M3101" s="2">
        <v>2.66</v>
      </c>
      <c r="T3101" s="2" t="s">
        <v>55</v>
      </c>
    </row>
    <row r="3102" spans="1:21" hidden="1" x14ac:dyDescent="0.25">
      <c r="A3102" s="3" t="s">
        <v>20</v>
      </c>
      <c r="B3102" s="4" t="str">
        <f t="shared" si="107"/>
        <v>SMEDSR00421**C</v>
      </c>
      <c r="C3102" s="1" t="s">
        <v>91</v>
      </c>
      <c r="D3102" s="1" t="s">
        <v>262</v>
      </c>
      <c r="E3102" s="1">
        <v>1.05</v>
      </c>
      <c r="F3102" s="66" t="s">
        <v>263</v>
      </c>
      <c r="G3102" s="2"/>
      <c r="J3102" s="1" t="s">
        <v>26</v>
      </c>
      <c r="K3102" s="46" t="s">
        <v>25</v>
      </c>
      <c r="L3102" s="1">
        <v>18</v>
      </c>
      <c r="M3102" s="1">
        <v>15</v>
      </c>
      <c r="U3102" s="2">
        <v>1.05</v>
      </c>
    </row>
    <row r="3103" spans="1:21" hidden="1" x14ac:dyDescent="0.25">
      <c r="A3103" s="3" t="s">
        <v>50</v>
      </c>
      <c r="B3103" s="4" t="str">
        <f t="shared" si="107"/>
        <v>SMEDSR00421**C</v>
      </c>
      <c r="C3103" s="1" t="s">
        <v>91</v>
      </c>
      <c r="D3103" s="1" t="s">
        <v>262</v>
      </c>
      <c r="E3103" s="2">
        <v>2.1800000000000002</v>
      </c>
      <c r="F3103" s="3" t="s">
        <v>375</v>
      </c>
      <c r="G3103" s="2">
        <v>3.37</v>
      </c>
      <c r="H3103" s="3" t="s">
        <v>374</v>
      </c>
      <c r="I3103" s="2" t="s">
        <v>63</v>
      </c>
      <c r="J3103" s="2">
        <v>0</v>
      </c>
      <c r="K3103" s="46" t="s">
        <v>585</v>
      </c>
      <c r="L3103" s="1">
        <v>17</v>
      </c>
      <c r="M3103" s="2">
        <v>2.38</v>
      </c>
      <c r="T3103" s="2" t="s">
        <v>55</v>
      </c>
    </row>
    <row r="3104" spans="1:21" hidden="1" x14ac:dyDescent="0.25">
      <c r="A3104" s="3" t="s">
        <v>64</v>
      </c>
      <c r="B3104" s="4" t="str">
        <f t="shared" si="107"/>
        <v>SMEDSR00606**C</v>
      </c>
      <c r="C3104" s="1" t="s">
        <v>91</v>
      </c>
      <c r="D3104" s="1" t="s">
        <v>1575</v>
      </c>
      <c r="E3104" s="2">
        <v>0</v>
      </c>
      <c r="F3104" s="3" t="s">
        <v>596</v>
      </c>
      <c r="G3104" s="2">
        <v>4.26</v>
      </c>
      <c r="H3104" s="3" t="s">
        <v>1576</v>
      </c>
      <c r="I3104" s="2">
        <v>7.92</v>
      </c>
      <c r="J3104" s="56"/>
      <c r="K3104" s="87" t="s">
        <v>348</v>
      </c>
      <c r="L3104" s="1">
        <v>17</v>
      </c>
      <c r="M3104" s="67">
        <v>4.26</v>
      </c>
      <c r="T3104" s="56"/>
    </row>
    <row r="3105" spans="1:21" hidden="1" x14ac:dyDescent="0.25">
      <c r="A3105" s="3" t="s">
        <v>50</v>
      </c>
      <c r="B3105" s="4" t="str">
        <f t="shared" si="107"/>
        <v>SMEDSR00606**C</v>
      </c>
      <c r="C3105" s="1" t="s">
        <v>91</v>
      </c>
      <c r="D3105" s="1" t="s">
        <v>1575</v>
      </c>
      <c r="E3105" s="2">
        <v>0</v>
      </c>
      <c r="F3105" s="3" t="s">
        <v>596</v>
      </c>
      <c r="G3105" s="2">
        <v>4.26</v>
      </c>
      <c r="H3105" s="3" t="s">
        <v>1577</v>
      </c>
      <c r="I3105" s="2" t="s">
        <v>54</v>
      </c>
      <c r="J3105" s="2">
        <v>0</v>
      </c>
      <c r="K3105" s="1" t="s">
        <v>348</v>
      </c>
      <c r="L3105" s="1">
        <v>17</v>
      </c>
      <c r="M3105" s="2">
        <v>8.52</v>
      </c>
      <c r="T3105" s="2"/>
    </row>
    <row r="3106" spans="1:21" hidden="1" x14ac:dyDescent="0.25">
      <c r="A3106" s="3" t="s">
        <v>20</v>
      </c>
      <c r="B3106" s="4" t="str">
        <f t="shared" si="107"/>
        <v>SMEDSR00606**C</v>
      </c>
      <c r="C3106" s="1" t="s">
        <v>91</v>
      </c>
      <c r="D3106" s="1" t="s">
        <v>1575</v>
      </c>
      <c r="E3106" s="2">
        <v>1.94</v>
      </c>
      <c r="F3106" s="3" t="s">
        <v>2152</v>
      </c>
      <c r="G3106" s="2"/>
      <c r="J3106" s="2"/>
      <c r="K3106" s="1" t="s">
        <v>25</v>
      </c>
      <c r="L3106" s="1">
        <v>16</v>
      </c>
      <c r="M3106" s="56">
        <v>38</v>
      </c>
      <c r="T3106" s="2"/>
      <c r="U3106" s="1">
        <v>20.66</v>
      </c>
    </row>
    <row r="3107" spans="1:21" hidden="1" x14ac:dyDescent="0.25">
      <c r="A3107" s="3" t="s">
        <v>64</v>
      </c>
      <c r="B3107" s="4" t="str">
        <f t="shared" si="107"/>
        <v>SMEDUS00042**C</v>
      </c>
      <c r="C3107" s="1" t="s">
        <v>91</v>
      </c>
      <c r="D3107" s="1" t="s">
        <v>122</v>
      </c>
      <c r="E3107" s="2">
        <v>0</v>
      </c>
      <c r="F3107" s="3" t="s">
        <v>211</v>
      </c>
      <c r="G3107" s="2">
        <v>1.89</v>
      </c>
      <c r="H3107" s="79" t="s">
        <v>124</v>
      </c>
      <c r="I3107" s="2">
        <v>2.64</v>
      </c>
      <c r="J3107" s="56"/>
      <c r="K3107" s="87" t="s">
        <v>585</v>
      </c>
      <c r="L3107" s="1">
        <v>18</v>
      </c>
      <c r="M3107" s="67">
        <v>1.89</v>
      </c>
      <c r="T3107" s="56"/>
    </row>
    <row r="3108" spans="1:21" hidden="1" x14ac:dyDescent="0.25">
      <c r="A3108" s="3" t="s">
        <v>50</v>
      </c>
      <c r="B3108" s="4" t="str">
        <f t="shared" si="107"/>
        <v>SMEDUS00042**C</v>
      </c>
      <c r="C3108" s="1" t="s">
        <v>91</v>
      </c>
      <c r="D3108" s="1" t="s">
        <v>122</v>
      </c>
      <c r="E3108" s="2">
        <v>0</v>
      </c>
      <c r="F3108" s="3" t="s">
        <v>211</v>
      </c>
      <c r="G3108" s="2">
        <v>1.89</v>
      </c>
      <c r="H3108" s="79" t="s">
        <v>124</v>
      </c>
      <c r="I3108" s="2" t="s">
        <v>63</v>
      </c>
      <c r="J3108" s="2">
        <v>0</v>
      </c>
      <c r="K3108" s="87" t="s">
        <v>585</v>
      </c>
      <c r="L3108" s="1">
        <v>18</v>
      </c>
      <c r="M3108" s="2">
        <v>3.78</v>
      </c>
      <c r="T3108" s="2"/>
    </row>
    <row r="3109" spans="1:21" hidden="1" x14ac:dyDescent="0.25">
      <c r="A3109" s="3" t="s">
        <v>64</v>
      </c>
      <c r="B3109" s="4" t="str">
        <f t="shared" si="107"/>
        <v>SMEDUS00042**C</v>
      </c>
      <c r="C3109" s="1" t="s">
        <v>91</v>
      </c>
      <c r="D3109" s="1" t="s">
        <v>122</v>
      </c>
      <c r="E3109" s="2">
        <v>1.89</v>
      </c>
      <c r="F3109" s="3" t="s">
        <v>123</v>
      </c>
      <c r="G3109" s="2">
        <v>2.81</v>
      </c>
      <c r="H3109" s="3" t="s">
        <v>124</v>
      </c>
      <c r="I3109" s="2">
        <v>1.49</v>
      </c>
      <c r="J3109" s="56"/>
      <c r="K3109" s="87" t="s">
        <v>585</v>
      </c>
      <c r="L3109" s="1">
        <v>17</v>
      </c>
      <c r="M3109" s="67">
        <v>0.92</v>
      </c>
      <c r="T3109" s="56"/>
    </row>
    <row r="3110" spans="1:21" hidden="1" x14ac:dyDescent="0.25">
      <c r="A3110" s="3" t="s">
        <v>50</v>
      </c>
      <c r="B3110" s="4" t="str">
        <f t="shared" si="107"/>
        <v>SMEDUS00042**C</v>
      </c>
      <c r="C3110" s="1" t="s">
        <v>91</v>
      </c>
      <c r="D3110" s="1" t="s">
        <v>122</v>
      </c>
      <c r="E3110" s="2">
        <v>1.89</v>
      </c>
      <c r="F3110" s="79" t="s">
        <v>124</v>
      </c>
      <c r="G3110" s="2">
        <v>2.78</v>
      </c>
      <c r="H3110" s="3" t="s">
        <v>610</v>
      </c>
      <c r="I3110" s="2" t="s">
        <v>63</v>
      </c>
      <c r="J3110" s="2">
        <v>0</v>
      </c>
      <c r="K3110" s="87" t="s">
        <v>585</v>
      </c>
      <c r="L3110" s="87">
        <v>18</v>
      </c>
      <c r="M3110" s="2">
        <v>1.78</v>
      </c>
      <c r="T3110" s="2"/>
    </row>
    <row r="3111" spans="1:21" hidden="1" x14ac:dyDescent="0.25">
      <c r="A3111" s="79" t="s">
        <v>31</v>
      </c>
      <c r="B3111" s="4" t="str">
        <f t="shared" si="107"/>
        <v>SMEDUS00042**C</v>
      </c>
      <c r="C3111" s="1" t="s">
        <v>91</v>
      </c>
      <c r="D3111" s="1" t="s">
        <v>122</v>
      </c>
      <c r="E3111" s="2">
        <v>2.25</v>
      </c>
      <c r="F3111" s="3" t="s">
        <v>1917</v>
      </c>
      <c r="G3111" s="2"/>
      <c r="J3111" s="1" t="s">
        <v>28</v>
      </c>
      <c r="K3111" s="1" t="s">
        <v>348</v>
      </c>
      <c r="L3111" s="1">
        <v>16</v>
      </c>
      <c r="M3111" s="1">
        <v>1</v>
      </c>
      <c r="N3111" s="1">
        <v>1</v>
      </c>
    </row>
    <row r="3112" spans="1:21" hidden="1" x14ac:dyDescent="0.25">
      <c r="A3112" s="3" t="s">
        <v>67</v>
      </c>
      <c r="B3112" s="4" t="str">
        <f t="shared" si="107"/>
        <v>SMEDUS00042**C</v>
      </c>
      <c r="C3112" s="1" t="s">
        <v>91</v>
      </c>
      <c r="D3112" s="1" t="s">
        <v>122</v>
      </c>
      <c r="E3112" s="2">
        <v>2.25</v>
      </c>
      <c r="F3112" s="3" t="s">
        <v>1918</v>
      </c>
      <c r="G3112" s="1" t="s">
        <v>63</v>
      </c>
      <c r="J3112" s="1" t="s">
        <v>28</v>
      </c>
      <c r="K3112" s="1" t="s">
        <v>348</v>
      </c>
      <c r="L3112" s="1">
        <v>16</v>
      </c>
      <c r="M3112" s="1">
        <v>315</v>
      </c>
    </row>
    <row r="3113" spans="1:21" hidden="1" x14ac:dyDescent="0.25">
      <c r="A3113" s="3" t="s">
        <v>69</v>
      </c>
      <c r="B3113" s="4" t="str">
        <f t="shared" ref="B3113:B3181" si="113">"S"&amp;C3113&amp;MID(D3113,1,2)&amp;"00"&amp;MID(D3113,3,3)&amp;"**C"</f>
        <v>SMEDUS00042**C</v>
      </c>
      <c r="C3113" s="1" t="s">
        <v>91</v>
      </c>
      <c r="D3113" s="1" t="s">
        <v>122</v>
      </c>
      <c r="E3113" s="2">
        <v>2.25</v>
      </c>
      <c r="F3113" s="3" t="s">
        <v>1919</v>
      </c>
      <c r="G3113" s="1" t="s">
        <v>63</v>
      </c>
      <c r="J3113" s="1" t="s">
        <v>28</v>
      </c>
      <c r="K3113" s="1" t="s">
        <v>348</v>
      </c>
      <c r="L3113" s="1">
        <v>18</v>
      </c>
      <c r="O3113" s="1">
        <v>159</v>
      </c>
    </row>
    <row r="3114" spans="1:21" hidden="1" x14ac:dyDescent="0.25">
      <c r="A3114" s="3" t="s">
        <v>157</v>
      </c>
      <c r="B3114" s="4" t="str">
        <f t="shared" si="113"/>
        <v>SMEDUS00042**C</v>
      </c>
      <c r="C3114" s="1" t="s">
        <v>91</v>
      </c>
      <c r="D3114" s="1" t="s">
        <v>122</v>
      </c>
      <c r="E3114" s="2">
        <v>2.78</v>
      </c>
      <c r="F3114" s="3" t="s">
        <v>816</v>
      </c>
      <c r="G3114" s="2">
        <v>6.91</v>
      </c>
      <c r="H3114" s="3" t="s">
        <v>238</v>
      </c>
      <c r="I3114" s="2">
        <v>0</v>
      </c>
      <c r="J3114" s="1">
        <v>0</v>
      </c>
      <c r="K3114" s="1" t="s">
        <v>585</v>
      </c>
      <c r="L3114" s="1">
        <v>17</v>
      </c>
      <c r="M3114" s="1">
        <v>4.13</v>
      </c>
      <c r="T3114" s="1" t="s">
        <v>55</v>
      </c>
      <c r="U3114"/>
    </row>
    <row r="3115" spans="1:21" hidden="1" x14ac:dyDescent="0.25">
      <c r="A3115" s="3" t="s">
        <v>157</v>
      </c>
      <c r="B3115" s="4" t="str">
        <f t="shared" si="113"/>
        <v>SMEDUS00042**C</v>
      </c>
      <c r="C3115" s="1" t="s">
        <v>91</v>
      </c>
      <c r="D3115" s="1" t="s">
        <v>122</v>
      </c>
      <c r="E3115" s="2">
        <v>2.78</v>
      </c>
      <c r="F3115" s="3" t="s">
        <v>814</v>
      </c>
      <c r="G3115" s="2">
        <v>3.16</v>
      </c>
      <c r="H3115" s="3" t="s">
        <v>815</v>
      </c>
      <c r="I3115" s="2">
        <v>0</v>
      </c>
      <c r="J3115" s="1">
        <v>0</v>
      </c>
      <c r="K3115" s="1" t="s">
        <v>585</v>
      </c>
      <c r="L3115" s="1">
        <v>17</v>
      </c>
      <c r="M3115" s="1">
        <v>0.38</v>
      </c>
      <c r="T3115" s="1" t="s">
        <v>55</v>
      </c>
      <c r="U3115"/>
    </row>
    <row r="3116" spans="1:21" hidden="1" x14ac:dyDescent="0.25">
      <c r="A3116" s="3" t="s">
        <v>50</v>
      </c>
      <c r="B3116" s="4" t="str">
        <f t="shared" si="113"/>
        <v>SMEDUS00042**C</v>
      </c>
      <c r="C3116" s="1" t="s">
        <v>91</v>
      </c>
      <c r="D3116" s="1" t="s">
        <v>122</v>
      </c>
      <c r="E3116" s="2">
        <v>2.78</v>
      </c>
      <c r="F3116" s="3" t="s">
        <v>610</v>
      </c>
      <c r="G3116" s="2">
        <v>7.4</v>
      </c>
      <c r="H3116" s="3" t="s">
        <v>1687</v>
      </c>
      <c r="I3116" s="2" t="s">
        <v>63</v>
      </c>
      <c r="J3116" s="2">
        <v>0</v>
      </c>
      <c r="K3116" s="1" t="s">
        <v>585</v>
      </c>
      <c r="L3116" s="87">
        <v>18</v>
      </c>
      <c r="M3116" s="2">
        <v>9.24</v>
      </c>
      <c r="T3116" s="2" t="s">
        <v>55</v>
      </c>
      <c r="U3116"/>
    </row>
    <row r="3117" spans="1:21" hidden="1" x14ac:dyDescent="0.25">
      <c r="A3117" s="3" t="s">
        <v>208</v>
      </c>
      <c r="B3117" s="4" t="str">
        <f t="shared" si="113"/>
        <v>SMEDUS00042**C</v>
      </c>
      <c r="C3117" s="1" t="s">
        <v>91</v>
      </c>
      <c r="D3117" s="1" t="s">
        <v>122</v>
      </c>
      <c r="E3117" s="2">
        <v>2.78</v>
      </c>
      <c r="F3117" s="3" t="s">
        <v>610</v>
      </c>
      <c r="G3117" s="2">
        <v>6.91</v>
      </c>
      <c r="H3117" s="3" t="s">
        <v>817</v>
      </c>
      <c r="J3117" s="2">
        <v>0</v>
      </c>
      <c r="K3117" s="46" t="s">
        <v>585</v>
      </c>
      <c r="L3117" s="1">
        <v>17</v>
      </c>
      <c r="M3117" s="2">
        <v>8.26</v>
      </c>
      <c r="T3117" s="2" t="s">
        <v>55</v>
      </c>
      <c r="U3117"/>
    </row>
    <row r="3118" spans="1:21" hidden="1" x14ac:dyDescent="0.25">
      <c r="A3118" s="3" t="s">
        <v>69</v>
      </c>
      <c r="B3118" s="4" t="str">
        <f t="shared" si="113"/>
        <v>SMEDUS00042**C</v>
      </c>
      <c r="C3118" s="1" t="s">
        <v>91</v>
      </c>
      <c r="D3118" s="1" t="s">
        <v>122</v>
      </c>
      <c r="E3118" s="2">
        <v>2.8</v>
      </c>
      <c r="F3118" s="3" t="s">
        <v>1920</v>
      </c>
      <c r="G3118" s="1" t="s">
        <v>63</v>
      </c>
      <c r="J3118" s="1" t="s">
        <v>1921</v>
      </c>
      <c r="K3118" s="1" t="s">
        <v>348</v>
      </c>
      <c r="L3118" s="1">
        <v>18</v>
      </c>
      <c r="P3118" s="1">
        <v>254</v>
      </c>
      <c r="U3118"/>
    </row>
    <row r="3119" spans="1:21" hidden="1" x14ac:dyDescent="0.25">
      <c r="A3119" s="79" t="s">
        <v>2227</v>
      </c>
      <c r="B3119" s="4" t="str">
        <f>"S"&amp;C3119&amp;MID(D3119,1,2)&amp;"00"&amp;MID(D3119,3,3)&amp;"**N"</f>
        <v>SMEDUS00042**N</v>
      </c>
      <c r="C3119" s="1" t="s">
        <v>91</v>
      </c>
      <c r="D3119" s="1" t="s">
        <v>122</v>
      </c>
      <c r="E3119" s="2">
        <v>2.91</v>
      </c>
      <c r="F3119" s="3" t="s">
        <v>1922</v>
      </c>
      <c r="K3119" s="1" t="s">
        <v>348</v>
      </c>
      <c r="L3119" s="1">
        <v>16</v>
      </c>
      <c r="M3119" s="1">
        <v>2</v>
      </c>
      <c r="U3119"/>
    </row>
    <row r="3120" spans="1:21" hidden="1" x14ac:dyDescent="0.25">
      <c r="A3120" s="3" t="s">
        <v>69</v>
      </c>
      <c r="B3120" t="s">
        <v>2624</v>
      </c>
      <c r="C3120" s="1" t="s">
        <v>91</v>
      </c>
      <c r="D3120" s="1" t="s">
        <v>122</v>
      </c>
      <c r="E3120" s="2">
        <v>2.99</v>
      </c>
      <c r="F3120" s="3" t="s">
        <v>1920</v>
      </c>
      <c r="G3120" s="1" t="s">
        <v>63</v>
      </c>
      <c r="J3120" s="1" t="s">
        <v>311</v>
      </c>
      <c r="K3120" s="1" t="s">
        <v>348</v>
      </c>
      <c r="L3120" s="1">
        <v>18</v>
      </c>
      <c r="O3120" s="1">
        <v>46</v>
      </c>
      <c r="U3120"/>
    </row>
    <row r="3121" spans="1:21" hidden="1" x14ac:dyDescent="0.25">
      <c r="A3121" s="3" t="s">
        <v>208</v>
      </c>
      <c r="B3121" s="4" t="str">
        <f t="shared" si="113"/>
        <v>SMEDUS00042**C</v>
      </c>
      <c r="C3121" s="1" t="s">
        <v>91</v>
      </c>
      <c r="D3121" s="1" t="s">
        <v>122</v>
      </c>
      <c r="E3121" s="2">
        <v>3.06</v>
      </c>
      <c r="F3121" s="3" t="s">
        <v>818</v>
      </c>
      <c r="G3121" s="2">
        <v>3.07</v>
      </c>
      <c r="J3121" s="2">
        <v>0.35</v>
      </c>
      <c r="K3121" s="46" t="s">
        <v>585</v>
      </c>
      <c r="L3121" s="1">
        <v>17</v>
      </c>
      <c r="M3121" s="2">
        <v>0.35</v>
      </c>
      <c r="T3121" s="2" t="s">
        <v>55</v>
      </c>
      <c r="U3121"/>
    </row>
    <row r="3122" spans="1:21" hidden="1" x14ac:dyDescent="0.25">
      <c r="A3122" s="3" t="s">
        <v>67</v>
      </c>
      <c r="B3122" t="s">
        <v>2625</v>
      </c>
      <c r="C3122" s="1" t="s">
        <v>91</v>
      </c>
      <c r="D3122" s="1" t="s">
        <v>122</v>
      </c>
      <c r="E3122" s="2">
        <v>3.1</v>
      </c>
      <c r="F3122" s="3" t="s">
        <v>1923</v>
      </c>
      <c r="G3122" s="1" t="s">
        <v>63</v>
      </c>
      <c r="J3122" s="1" t="s">
        <v>571</v>
      </c>
      <c r="K3122" s="1" t="s">
        <v>348</v>
      </c>
      <c r="L3122" s="1">
        <v>16</v>
      </c>
      <c r="M3122" s="1">
        <v>105</v>
      </c>
      <c r="U3122"/>
    </row>
    <row r="3123" spans="1:21" hidden="1" x14ac:dyDescent="0.25">
      <c r="A3123" s="3" t="s">
        <v>67</v>
      </c>
      <c r="B3123" t="s">
        <v>2624</v>
      </c>
      <c r="C3123" s="1" t="s">
        <v>91</v>
      </c>
      <c r="D3123" s="1" t="s">
        <v>122</v>
      </c>
      <c r="E3123" s="2">
        <v>3.1</v>
      </c>
      <c r="F3123" s="3" t="s">
        <v>1923</v>
      </c>
      <c r="G3123" s="1" t="s">
        <v>63</v>
      </c>
      <c r="J3123" s="1" t="s">
        <v>573</v>
      </c>
      <c r="K3123" s="1" t="s">
        <v>348</v>
      </c>
      <c r="L3123" s="1">
        <v>16</v>
      </c>
      <c r="M3123" s="1">
        <v>90</v>
      </c>
      <c r="U3123"/>
    </row>
    <row r="3124" spans="1:21" hidden="1" x14ac:dyDescent="0.25">
      <c r="A3124" s="3" t="s">
        <v>67</v>
      </c>
      <c r="B3124" t="s">
        <v>2627</v>
      </c>
      <c r="C3124" s="1" t="s">
        <v>91</v>
      </c>
      <c r="D3124" s="1" t="s">
        <v>122</v>
      </c>
      <c r="E3124" s="2">
        <v>3.1</v>
      </c>
      <c r="F3124" s="3" t="s">
        <v>1923</v>
      </c>
      <c r="G3124" s="1" t="s">
        <v>63</v>
      </c>
      <c r="J3124" s="1" t="s">
        <v>570</v>
      </c>
      <c r="K3124" s="1" t="s">
        <v>348</v>
      </c>
      <c r="L3124" s="1">
        <v>16</v>
      </c>
      <c r="M3124" s="1">
        <v>147</v>
      </c>
      <c r="U3124"/>
    </row>
    <row r="3125" spans="1:21" hidden="1" x14ac:dyDescent="0.25">
      <c r="A3125" s="3" t="s">
        <v>67</v>
      </c>
      <c r="B3125" t="s">
        <v>2626</v>
      </c>
      <c r="C3125" s="1" t="s">
        <v>91</v>
      </c>
      <c r="D3125" s="1" t="s">
        <v>122</v>
      </c>
      <c r="E3125" s="2">
        <v>3.1</v>
      </c>
      <c r="F3125" s="3" t="s">
        <v>1923</v>
      </c>
      <c r="G3125" s="1" t="s">
        <v>63</v>
      </c>
      <c r="J3125" s="1" t="s">
        <v>572</v>
      </c>
      <c r="K3125" s="1" t="s">
        <v>348</v>
      </c>
      <c r="L3125" s="1">
        <v>16</v>
      </c>
      <c r="M3125" s="1">
        <v>950</v>
      </c>
      <c r="U3125"/>
    </row>
    <row r="3126" spans="1:21" hidden="1" x14ac:dyDescent="0.25">
      <c r="A3126" s="3" t="s">
        <v>50</v>
      </c>
      <c r="B3126" s="4" t="str">
        <f t="shared" si="113"/>
        <v>SMEDUS00042**C</v>
      </c>
      <c r="C3126" s="1" t="s">
        <v>91</v>
      </c>
      <c r="D3126" s="1" t="s">
        <v>122</v>
      </c>
      <c r="E3126" s="2">
        <v>3.1</v>
      </c>
      <c r="F3126" s="3" t="s">
        <v>819</v>
      </c>
      <c r="G3126" s="2">
        <v>3.11</v>
      </c>
      <c r="I3126" s="2" t="s">
        <v>63</v>
      </c>
      <c r="J3126" s="2">
        <v>1.34</v>
      </c>
      <c r="K3126" s="1" t="s">
        <v>585</v>
      </c>
      <c r="L3126" s="1">
        <v>17</v>
      </c>
      <c r="M3126" s="2">
        <v>1.34</v>
      </c>
      <c r="T3126" s="2" t="s">
        <v>55</v>
      </c>
      <c r="U3126"/>
    </row>
    <row r="3127" spans="1:21" hidden="1" x14ac:dyDescent="0.25">
      <c r="A3127" s="3" t="s">
        <v>69</v>
      </c>
      <c r="B3127" t="s">
        <v>2626</v>
      </c>
      <c r="C3127" s="1" t="s">
        <v>91</v>
      </c>
      <c r="D3127" s="1" t="s">
        <v>122</v>
      </c>
      <c r="E3127" s="2">
        <v>3.21</v>
      </c>
      <c r="F3127" s="3" t="s">
        <v>1920</v>
      </c>
      <c r="G3127" s="1" t="s">
        <v>63</v>
      </c>
      <c r="J3127" s="1" t="s">
        <v>322</v>
      </c>
      <c r="K3127" s="1" t="s">
        <v>348</v>
      </c>
      <c r="L3127" s="1">
        <v>18</v>
      </c>
      <c r="O3127" s="1">
        <v>466</v>
      </c>
      <c r="U3127"/>
    </row>
    <row r="3128" spans="1:21" hidden="1" x14ac:dyDescent="0.25">
      <c r="A3128" s="3" t="s">
        <v>157</v>
      </c>
      <c r="B3128" s="4" t="str">
        <f t="shared" si="113"/>
        <v>SMEDUS00042**C</v>
      </c>
      <c r="C3128" s="1" t="s">
        <v>91</v>
      </c>
      <c r="D3128" s="1" t="s">
        <v>122</v>
      </c>
      <c r="E3128" s="2">
        <v>3.52</v>
      </c>
      <c r="F3128" s="3" t="s">
        <v>820</v>
      </c>
      <c r="G3128" s="2">
        <v>6.91</v>
      </c>
      <c r="H3128" s="3" t="s">
        <v>821</v>
      </c>
      <c r="I3128" s="2">
        <v>0</v>
      </c>
      <c r="J3128" s="1">
        <v>0</v>
      </c>
      <c r="K3128" s="1" t="s">
        <v>585</v>
      </c>
      <c r="L3128" s="1">
        <v>17</v>
      </c>
      <c r="M3128" s="1">
        <v>3.39</v>
      </c>
      <c r="T3128" s="1" t="s">
        <v>55</v>
      </c>
      <c r="U3128"/>
    </row>
    <row r="3129" spans="1:21" hidden="1" x14ac:dyDescent="0.25">
      <c r="A3129" s="79" t="s">
        <v>31</v>
      </c>
      <c r="B3129" s="4" t="str">
        <f>"S"&amp;C3129&amp;MID(D3129,1,2)&amp;"00"&amp;MID(D3129,3,3)&amp;"**C"</f>
        <v>SMEDUS00042**C</v>
      </c>
      <c r="C3129" s="1" t="s">
        <v>91</v>
      </c>
      <c r="D3129" s="1" t="s">
        <v>122</v>
      </c>
      <c r="E3129" s="2">
        <v>4.8499999999999996</v>
      </c>
      <c r="F3129" s="3" t="s">
        <v>1924</v>
      </c>
      <c r="G3129" s="2"/>
      <c r="J3129" s="1" t="s">
        <v>28</v>
      </c>
      <c r="K3129" s="1" t="s">
        <v>348</v>
      </c>
      <c r="L3129" s="1">
        <v>16</v>
      </c>
      <c r="M3129" s="1">
        <v>1</v>
      </c>
      <c r="N3129" s="1">
        <v>1</v>
      </c>
      <c r="U3129"/>
    </row>
    <row r="3130" spans="1:21" hidden="1" x14ac:dyDescent="0.25">
      <c r="A3130" s="79" t="s">
        <v>31</v>
      </c>
      <c r="B3130" s="4" t="str">
        <f>"S"&amp;C3130&amp;MID(D3130,1,2)&amp;"00"&amp;MID(D3130,3,3)&amp;"**N"</f>
        <v>SMEDUS00042**N</v>
      </c>
      <c r="C3130" s="1" t="s">
        <v>91</v>
      </c>
      <c r="D3130" s="1" t="s">
        <v>122</v>
      </c>
      <c r="E3130" s="2">
        <v>4.8499999999999996</v>
      </c>
      <c r="F3130" s="3" t="s">
        <v>1924</v>
      </c>
      <c r="G3130" s="2"/>
      <c r="J3130" s="1" t="s">
        <v>27</v>
      </c>
      <c r="K3130" s="1" t="s">
        <v>348</v>
      </c>
      <c r="L3130" s="1">
        <v>16</v>
      </c>
      <c r="M3130" s="1">
        <v>1</v>
      </c>
      <c r="N3130" s="1">
        <v>1</v>
      </c>
      <c r="U3130"/>
    </row>
    <row r="3131" spans="1:21" hidden="1" x14ac:dyDescent="0.25">
      <c r="A3131" s="3" t="s">
        <v>67</v>
      </c>
      <c r="B3131" s="4" t="str">
        <f>"S"&amp;C3131&amp;MID(D3131,1,2)&amp;"00"&amp;MID(D3131,3,3)&amp;"**N"</f>
        <v>SMEDUS00042**N</v>
      </c>
      <c r="C3131" s="1" t="s">
        <v>91</v>
      </c>
      <c r="D3131" s="1" t="s">
        <v>122</v>
      </c>
      <c r="E3131" s="2">
        <v>4.8499999999999996</v>
      </c>
      <c r="F3131" s="3" t="s">
        <v>1924</v>
      </c>
      <c r="G3131" s="1" t="s">
        <v>63</v>
      </c>
      <c r="J3131" s="1" t="s">
        <v>24</v>
      </c>
      <c r="K3131" s="1" t="s">
        <v>348</v>
      </c>
      <c r="L3131" s="1">
        <v>16</v>
      </c>
      <c r="M3131" s="1">
        <v>45</v>
      </c>
      <c r="U3131"/>
    </row>
    <row r="3132" spans="1:21" hidden="1" x14ac:dyDescent="0.25">
      <c r="A3132" s="3" t="s">
        <v>67</v>
      </c>
      <c r="B3132" s="4" t="str">
        <f t="shared" si="113"/>
        <v>SMEDUS00042**C</v>
      </c>
      <c r="C3132" s="1" t="s">
        <v>91</v>
      </c>
      <c r="D3132" s="1" t="s">
        <v>122</v>
      </c>
      <c r="E3132" s="2">
        <v>4.8499999999999996</v>
      </c>
      <c r="F3132" s="3" t="s">
        <v>1924</v>
      </c>
      <c r="G3132" s="1" t="s">
        <v>63</v>
      </c>
      <c r="J3132" s="1" t="s">
        <v>26</v>
      </c>
      <c r="K3132" s="1" t="s">
        <v>348</v>
      </c>
      <c r="L3132" s="1">
        <v>16</v>
      </c>
      <c r="M3132" s="1">
        <v>45</v>
      </c>
      <c r="U3132"/>
    </row>
    <row r="3133" spans="1:21" hidden="1" x14ac:dyDescent="0.25">
      <c r="A3133" s="3" t="s">
        <v>56</v>
      </c>
      <c r="B3133" s="4" t="str">
        <f t="shared" si="113"/>
        <v>SMEDUS00042**C</v>
      </c>
      <c r="C3133" s="1" t="s">
        <v>91</v>
      </c>
      <c r="D3133" s="1" t="s">
        <v>122</v>
      </c>
      <c r="E3133" s="1">
        <v>5.48</v>
      </c>
      <c r="F3133" s="66" t="s">
        <v>1925</v>
      </c>
      <c r="G3133" s="2">
        <v>6.48</v>
      </c>
      <c r="J3133" s="1" t="s">
        <v>58</v>
      </c>
      <c r="K3133" s="1" t="s">
        <v>348</v>
      </c>
      <c r="L3133" s="1">
        <v>16</v>
      </c>
      <c r="M3133" s="1">
        <v>1</v>
      </c>
      <c r="U3133"/>
    </row>
    <row r="3134" spans="1:21" hidden="1" x14ac:dyDescent="0.25">
      <c r="A3134" s="79" t="s">
        <v>31</v>
      </c>
      <c r="B3134" s="4" t="str">
        <f>"S"&amp;C3134&amp;MID(D3134,1,2)&amp;"00"&amp;MID(D3134,3,3)&amp;"**N"</f>
        <v>SMEDUS00042**N</v>
      </c>
      <c r="C3134" s="1" t="s">
        <v>91</v>
      </c>
      <c r="D3134" s="1" t="s">
        <v>122</v>
      </c>
      <c r="E3134" s="2">
        <v>6.37</v>
      </c>
      <c r="F3134" s="3" t="s">
        <v>1926</v>
      </c>
      <c r="G3134" s="2"/>
      <c r="J3134" s="1" t="s">
        <v>28</v>
      </c>
      <c r="K3134" s="1" t="s">
        <v>348</v>
      </c>
      <c r="L3134" s="1">
        <v>16</v>
      </c>
      <c r="M3134" s="1">
        <v>1</v>
      </c>
      <c r="N3134" s="1">
        <v>1</v>
      </c>
      <c r="U3134"/>
    </row>
    <row r="3135" spans="1:21" hidden="1" x14ac:dyDescent="0.25">
      <c r="A3135" s="79" t="s">
        <v>31</v>
      </c>
      <c r="B3135" s="4" t="str">
        <f t="shared" si="113"/>
        <v>SMEDUS00042**C</v>
      </c>
      <c r="C3135" s="1" t="s">
        <v>91</v>
      </c>
      <c r="D3135" s="1" t="s">
        <v>122</v>
      </c>
      <c r="E3135" s="2">
        <v>6.37</v>
      </c>
      <c r="F3135" s="3" t="s">
        <v>1926</v>
      </c>
      <c r="G3135" s="2"/>
      <c r="J3135" s="1" t="s">
        <v>27</v>
      </c>
      <c r="K3135" s="1" t="s">
        <v>348</v>
      </c>
      <c r="L3135" s="1">
        <v>16</v>
      </c>
      <c r="M3135" s="1">
        <v>1</v>
      </c>
      <c r="N3135" s="1">
        <v>1</v>
      </c>
      <c r="U3135"/>
    </row>
    <row r="3136" spans="1:21" hidden="1" x14ac:dyDescent="0.25">
      <c r="A3136" s="3" t="s">
        <v>67</v>
      </c>
      <c r="B3136" s="4" t="str">
        <f>"S"&amp;C3136&amp;MID(D3136,1,2)&amp;"00"&amp;MID(D3136,3,3)&amp;"**N"</f>
        <v>SMEDUS00042**N</v>
      </c>
      <c r="C3136" s="1" t="s">
        <v>91</v>
      </c>
      <c r="D3136" s="1" t="s">
        <v>122</v>
      </c>
      <c r="E3136" s="2">
        <v>6.37</v>
      </c>
      <c r="F3136" s="3" t="s">
        <v>1926</v>
      </c>
      <c r="G3136" s="1" t="s">
        <v>63</v>
      </c>
      <c r="J3136" s="1" t="s">
        <v>24</v>
      </c>
      <c r="K3136" s="1" t="s">
        <v>348</v>
      </c>
      <c r="L3136" s="1">
        <v>16</v>
      </c>
      <c r="M3136" s="1">
        <v>45</v>
      </c>
      <c r="U3136"/>
    </row>
    <row r="3137" spans="1:21" hidden="1" x14ac:dyDescent="0.25">
      <c r="A3137" s="3" t="s">
        <v>67</v>
      </c>
      <c r="B3137" s="4" t="str">
        <f t="shared" si="113"/>
        <v>SMEDUS00042**C</v>
      </c>
      <c r="C3137" s="1" t="s">
        <v>91</v>
      </c>
      <c r="D3137" s="1" t="s">
        <v>122</v>
      </c>
      <c r="E3137" s="2">
        <v>6.37</v>
      </c>
      <c r="F3137" s="3" t="s">
        <v>1926</v>
      </c>
      <c r="G3137" s="1" t="s">
        <v>63</v>
      </c>
      <c r="J3137" s="1" t="s">
        <v>26</v>
      </c>
      <c r="K3137" s="1" t="s">
        <v>348</v>
      </c>
      <c r="L3137" s="1">
        <v>16</v>
      </c>
      <c r="M3137" s="1">
        <v>45</v>
      </c>
      <c r="U3137"/>
    </row>
    <row r="3138" spans="1:21" hidden="1" x14ac:dyDescent="0.25">
      <c r="A3138" s="3" t="s">
        <v>56</v>
      </c>
      <c r="B3138" s="4" t="str">
        <f t="shared" si="113"/>
        <v>SMEDUS00042**C</v>
      </c>
      <c r="C3138" s="1" t="s">
        <v>91</v>
      </c>
      <c r="D3138" s="1" t="s">
        <v>122</v>
      </c>
      <c r="E3138" s="1">
        <v>6.48</v>
      </c>
      <c r="F3138" s="66" t="s">
        <v>1925</v>
      </c>
      <c r="G3138" s="2">
        <v>5.48</v>
      </c>
      <c r="J3138" s="1" t="s">
        <v>59</v>
      </c>
      <c r="K3138" s="1" t="s">
        <v>348</v>
      </c>
      <c r="L3138" s="1">
        <v>16</v>
      </c>
      <c r="M3138" s="1">
        <v>1</v>
      </c>
      <c r="U3138"/>
    </row>
    <row r="3139" spans="1:21" hidden="1" x14ac:dyDescent="0.25">
      <c r="A3139" s="3" t="s">
        <v>67</v>
      </c>
      <c r="B3139" t="s">
        <v>2634</v>
      </c>
      <c r="C3139" s="1" t="s">
        <v>91</v>
      </c>
      <c r="D3139" s="1" t="s">
        <v>122</v>
      </c>
      <c r="E3139" s="2">
        <v>6.87</v>
      </c>
      <c r="F3139" s="3" t="s">
        <v>1929</v>
      </c>
      <c r="G3139" s="1" t="s">
        <v>63</v>
      </c>
      <c r="J3139" s="1" t="s">
        <v>570</v>
      </c>
      <c r="K3139" s="1" t="s">
        <v>348</v>
      </c>
      <c r="L3139" s="1">
        <v>16</v>
      </c>
      <c r="M3139" s="1">
        <v>251</v>
      </c>
      <c r="U3139"/>
    </row>
    <row r="3140" spans="1:21" hidden="1" x14ac:dyDescent="0.25">
      <c r="A3140" s="3" t="s">
        <v>67</v>
      </c>
      <c r="B3140" t="s">
        <v>2762</v>
      </c>
      <c r="C3140" s="1" t="s">
        <v>91</v>
      </c>
      <c r="D3140" s="1" t="s">
        <v>22</v>
      </c>
      <c r="E3140" s="2">
        <v>10.45</v>
      </c>
      <c r="F3140" s="3" t="s">
        <v>1927</v>
      </c>
      <c r="G3140" s="1" t="s">
        <v>63</v>
      </c>
      <c r="J3140" s="1" t="s">
        <v>571</v>
      </c>
      <c r="K3140" s="1" t="s">
        <v>348</v>
      </c>
      <c r="L3140" s="1">
        <v>16</v>
      </c>
      <c r="M3140" s="1">
        <v>140</v>
      </c>
      <c r="U3140"/>
    </row>
    <row r="3141" spans="1:21" hidden="1" x14ac:dyDescent="0.25">
      <c r="A3141" s="3" t="s">
        <v>67</v>
      </c>
      <c r="B3141" t="s">
        <v>2633</v>
      </c>
      <c r="C3141" s="1" t="s">
        <v>91</v>
      </c>
      <c r="D3141" s="1" t="s">
        <v>122</v>
      </c>
      <c r="E3141" s="2">
        <v>6.87</v>
      </c>
      <c r="F3141" s="3" t="s">
        <v>1928</v>
      </c>
      <c r="G3141" s="1" t="s">
        <v>63</v>
      </c>
      <c r="J3141" s="1" t="s">
        <v>573</v>
      </c>
      <c r="K3141" s="1" t="s">
        <v>348</v>
      </c>
      <c r="L3141" s="1">
        <v>16</v>
      </c>
      <c r="M3141" s="1">
        <v>182</v>
      </c>
      <c r="U3141"/>
    </row>
    <row r="3142" spans="1:21" hidden="1" x14ac:dyDescent="0.25">
      <c r="A3142" s="3" t="s">
        <v>67</v>
      </c>
      <c r="B3142" t="s">
        <v>2763</v>
      </c>
      <c r="C3142" s="1" t="s">
        <v>91</v>
      </c>
      <c r="D3142" s="1" t="s">
        <v>22</v>
      </c>
      <c r="E3142" s="2">
        <v>10.45</v>
      </c>
      <c r="F3142" s="3" t="s">
        <v>1930</v>
      </c>
      <c r="G3142" s="1" t="s">
        <v>63</v>
      </c>
      <c r="J3142" s="1" t="s">
        <v>572</v>
      </c>
      <c r="K3142" s="1" t="s">
        <v>348</v>
      </c>
      <c r="L3142" s="1">
        <v>16</v>
      </c>
      <c r="M3142" s="1">
        <v>280</v>
      </c>
      <c r="U3142"/>
    </row>
    <row r="3143" spans="1:21" hidden="1" x14ac:dyDescent="0.25">
      <c r="A3143" s="3" t="s">
        <v>69</v>
      </c>
      <c r="B3143" t="s">
        <v>2633</v>
      </c>
      <c r="C3143" s="1" t="s">
        <v>91</v>
      </c>
      <c r="D3143" s="1" t="s">
        <v>122</v>
      </c>
      <c r="E3143" s="2">
        <v>6.87</v>
      </c>
      <c r="F3143" s="3" t="s">
        <v>817</v>
      </c>
      <c r="G3143" s="1" t="s">
        <v>63</v>
      </c>
      <c r="J3143" s="1" t="s">
        <v>311</v>
      </c>
      <c r="K3143" s="1" t="s">
        <v>348</v>
      </c>
      <c r="L3143" s="1">
        <v>18</v>
      </c>
      <c r="O3143" s="1">
        <v>36</v>
      </c>
      <c r="U3143"/>
    </row>
    <row r="3144" spans="1:21" hidden="1" x14ac:dyDescent="0.25">
      <c r="A3144" s="3" t="s">
        <v>20</v>
      </c>
      <c r="B3144" t="s">
        <v>2763</v>
      </c>
      <c r="C3144" s="1" t="s">
        <v>91</v>
      </c>
      <c r="D3144" s="1" t="s">
        <v>22</v>
      </c>
      <c r="E3144" s="2">
        <v>10.45</v>
      </c>
      <c r="F3144" s="3" t="s">
        <v>817</v>
      </c>
      <c r="G3144" s="1" t="s">
        <v>63</v>
      </c>
      <c r="J3144" s="1" t="s">
        <v>84</v>
      </c>
      <c r="K3144" s="1" t="s">
        <v>348</v>
      </c>
      <c r="L3144" s="1">
        <v>16</v>
      </c>
      <c r="M3144" s="1">
        <v>36</v>
      </c>
      <c r="U3144"/>
    </row>
    <row r="3145" spans="1:21" hidden="1" x14ac:dyDescent="0.25">
      <c r="A3145" s="3" t="s">
        <v>69</v>
      </c>
      <c r="B3145" t="s">
        <v>2763</v>
      </c>
      <c r="C3145" s="1" t="s">
        <v>91</v>
      </c>
      <c r="D3145" s="1" t="s">
        <v>22</v>
      </c>
      <c r="E3145" s="2">
        <v>10.45</v>
      </c>
      <c r="F3145" s="3" t="s">
        <v>817</v>
      </c>
      <c r="G3145" s="1" t="s">
        <v>63</v>
      </c>
      <c r="J3145" s="1" t="s">
        <v>84</v>
      </c>
      <c r="K3145" s="1" t="s">
        <v>348</v>
      </c>
      <c r="L3145" s="1">
        <v>18</v>
      </c>
      <c r="O3145" s="1">
        <v>56</v>
      </c>
      <c r="U3145"/>
    </row>
    <row r="3146" spans="1:21" hidden="1" x14ac:dyDescent="0.25">
      <c r="A3146" s="3" t="s">
        <v>50</v>
      </c>
      <c r="B3146" s="4" t="str">
        <f t="shared" si="113"/>
        <v>SMEDUS00042**C</v>
      </c>
      <c r="C3146" s="1" t="s">
        <v>91</v>
      </c>
      <c r="D3146" s="1" t="s">
        <v>122</v>
      </c>
      <c r="E3146" s="2">
        <v>6.87</v>
      </c>
      <c r="F3146" s="3" t="s">
        <v>822</v>
      </c>
      <c r="G3146" s="2">
        <v>6.88</v>
      </c>
      <c r="I3146" s="2" t="s">
        <v>63</v>
      </c>
      <c r="J3146" s="2">
        <v>1.61</v>
      </c>
      <c r="K3146" s="1" t="s">
        <v>585</v>
      </c>
      <c r="L3146" s="1">
        <v>17</v>
      </c>
      <c r="M3146" s="2">
        <v>1.61</v>
      </c>
      <c r="T3146" s="2" t="s">
        <v>55</v>
      </c>
      <c r="U3146"/>
    </row>
    <row r="3147" spans="1:21" hidden="1" x14ac:dyDescent="0.25">
      <c r="A3147" s="3" t="s">
        <v>208</v>
      </c>
      <c r="B3147" s="4" t="str">
        <f t="shared" si="113"/>
        <v>SMEDUS00042**C</v>
      </c>
      <c r="C3147" s="1" t="s">
        <v>91</v>
      </c>
      <c r="D3147" s="1" t="s">
        <v>122</v>
      </c>
      <c r="E3147" s="2">
        <v>6.87</v>
      </c>
      <c r="F3147" s="3" t="s">
        <v>823</v>
      </c>
      <c r="G3147" s="2">
        <v>6.88</v>
      </c>
      <c r="J3147" s="2">
        <v>0.57999999999999996</v>
      </c>
      <c r="K3147" s="46" t="s">
        <v>585</v>
      </c>
      <c r="L3147" s="1">
        <v>17</v>
      </c>
      <c r="M3147" s="2">
        <v>0.57999999999999996</v>
      </c>
      <c r="T3147" s="2" t="s">
        <v>55</v>
      </c>
    </row>
    <row r="3148" spans="1:21" hidden="1" x14ac:dyDescent="0.25">
      <c r="A3148" s="3" t="s">
        <v>64</v>
      </c>
      <c r="B3148" s="4" t="str">
        <f t="shared" si="113"/>
        <v>SMEDUS00042**C</v>
      </c>
      <c r="C3148" s="1" t="s">
        <v>91</v>
      </c>
      <c r="D3148" s="1" t="s">
        <v>122</v>
      </c>
      <c r="E3148" s="2">
        <v>6.87</v>
      </c>
      <c r="F3148" s="3" t="s">
        <v>238</v>
      </c>
      <c r="G3148" s="2">
        <v>14.69</v>
      </c>
      <c r="H3148" s="3" t="s">
        <v>824</v>
      </c>
      <c r="I3148" s="2">
        <v>8.2899999999999991</v>
      </c>
      <c r="J3148" s="56" t="s">
        <v>72</v>
      </c>
      <c r="K3148" s="87" t="s">
        <v>585</v>
      </c>
      <c r="L3148" s="1">
        <v>18</v>
      </c>
      <c r="M3148" s="67">
        <v>7.58</v>
      </c>
      <c r="T3148" s="56">
        <v>10</v>
      </c>
    </row>
    <row r="3149" spans="1:21" hidden="1" x14ac:dyDescent="0.25">
      <c r="A3149" s="3" t="s">
        <v>67</v>
      </c>
      <c r="B3149" t="s">
        <v>2633</v>
      </c>
      <c r="C3149" s="1" t="s">
        <v>91</v>
      </c>
      <c r="D3149" s="1" t="s">
        <v>122</v>
      </c>
      <c r="E3149" s="2">
        <v>6.87</v>
      </c>
      <c r="F3149" s="3" t="s">
        <v>1931</v>
      </c>
      <c r="G3149" s="1" t="s">
        <v>63</v>
      </c>
      <c r="J3149" s="1" t="s">
        <v>24</v>
      </c>
      <c r="K3149" s="1" t="s">
        <v>348</v>
      </c>
      <c r="L3149" s="1">
        <v>18</v>
      </c>
      <c r="M3149" s="1">
        <v>110</v>
      </c>
    </row>
    <row r="3150" spans="1:21" hidden="1" x14ac:dyDescent="0.25">
      <c r="A3150" s="3" t="s">
        <v>69</v>
      </c>
      <c r="B3150" t="s">
        <v>2633</v>
      </c>
      <c r="C3150" s="1" t="s">
        <v>91</v>
      </c>
      <c r="D3150" s="1" t="s">
        <v>122</v>
      </c>
      <c r="E3150" s="2">
        <v>6.87</v>
      </c>
      <c r="F3150" s="3" t="s">
        <v>1932</v>
      </c>
      <c r="G3150" s="1" t="s">
        <v>63</v>
      </c>
      <c r="J3150" s="1" t="s">
        <v>24</v>
      </c>
      <c r="K3150" s="1" t="s">
        <v>348</v>
      </c>
      <c r="L3150" s="1">
        <v>18</v>
      </c>
      <c r="O3150" s="1">
        <v>54</v>
      </c>
    </row>
    <row r="3151" spans="1:21" hidden="1" x14ac:dyDescent="0.25">
      <c r="A3151" s="3" t="s">
        <v>67</v>
      </c>
      <c r="B3151" t="s">
        <v>2635</v>
      </c>
      <c r="C3151" s="1" t="s">
        <v>91</v>
      </c>
      <c r="D3151" s="1" t="s">
        <v>122</v>
      </c>
      <c r="E3151" s="2">
        <v>6.87</v>
      </c>
      <c r="F3151" s="3" t="s">
        <v>1933</v>
      </c>
      <c r="G3151" s="1" t="s">
        <v>63</v>
      </c>
      <c r="J3151" s="1" t="s">
        <v>24</v>
      </c>
      <c r="K3151" s="1" t="s">
        <v>348</v>
      </c>
      <c r="L3151" s="1">
        <v>18</v>
      </c>
      <c r="M3151" s="1">
        <v>75</v>
      </c>
    </row>
    <row r="3152" spans="1:21" hidden="1" x14ac:dyDescent="0.25">
      <c r="A3152" s="3" t="s">
        <v>69</v>
      </c>
      <c r="B3152" t="s">
        <v>2635</v>
      </c>
      <c r="C3152" s="1" t="s">
        <v>91</v>
      </c>
      <c r="D3152" s="1" t="s">
        <v>122</v>
      </c>
      <c r="E3152" s="2">
        <v>6.87</v>
      </c>
      <c r="F3152" s="3" t="s">
        <v>1934</v>
      </c>
      <c r="G3152" s="1" t="s">
        <v>63</v>
      </c>
      <c r="J3152" s="1" t="s">
        <v>24</v>
      </c>
      <c r="K3152" s="1" t="s">
        <v>348</v>
      </c>
      <c r="L3152" s="1">
        <v>18</v>
      </c>
      <c r="O3152" s="1">
        <v>36</v>
      </c>
    </row>
    <row r="3153" spans="1:21" hidden="1" x14ac:dyDescent="0.25">
      <c r="A3153" s="3" t="s">
        <v>50</v>
      </c>
      <c r="B3153" s="4" t="str">
        <f t="shared" si="113"/>
        <v>SMEDUS00042**C</v>
      </c>
      <c r="C3153" s="1" t="s">
        <v>91</v>
      </c>
      <c r="D3153" s="1" t="s">
        <v>122</v>
      </c>
      <c r="E3153" s="2">
        <v>6.87</v>
      </c>
      <c r="F3153" s="3" t="s">
        <v>1687</v>
      </c>
      <c r="G3153" s="2">
        <v>14.4</v>
      </c>
      <c r="H3153" s="3" t="s">
        <v>824</v>
      </c>
      <c r="I3153" s="2" t="s">
        <v>63</v>
      </c>
      <c r="J3153" s="2">
        <v>0</v>
      </c>
      <c r="K3153" s="87" t="s">
        <v>585</v>
      </c>
      <c r="L3153" s="1">
        <v>18</v>
      </c>
      <c r="M3153" s="2">
        <v>14</v>
      </c>
      <c r="T3153" s="2"/>
    </row>
    <row r="3154" spans="1:21" hidden="1" x14ac:dyDescent="0.25">
      <c r="A3154" s="3" t="s">
        <v>69</v>
      </c>
      <c r="B3154" t="s">
        <v>2634</v>
      </c>
      <c r="C3154" s="1" t="s">
        <v>91</v>
      </c>
      <c r="D3154" s="1" t="s">
        <v>122</v>
      </c>
      <c r="E3154" s="2">
        <v>6.87</v>
      </c>
      <c r="F3154" s="3" t="s">
        <v>1935</v>
      </c>
      <c r="G3154" s="1" t="s">
        <v>63</v>
      </c>
      <c r="J3154" s="1" t="s">
        <v>26</v>
      </c>
      <c r="K3154" s="1" t="s">
        <v>348</v>
      </c>
      <c r="L3154" s="1">
        <v>18</v>
      </c>
      <c r="O3154" s="1">
        <v>131</v>
      </c>
    </row>
    <row r="3155" spans="1:21" hidden="1" x14ac:dyDescent="0.25">
      <c r="A3155" s="3" t="s">
        <v>67</v>
      </c>
      <c r="B3155" t="s">
        <v>2634</v>
      </c>
      <c r="C3155" s="1" t="s">
        <v>91</v>
      </c>
      <c r="D3155" s="1" t="s">
        <v>122</v>
      </c>
      <c r="E3155" s="2">
        <v>6.87</v>
      </c>
      <c r="F3155" s="3" t="s">
        <v>1936</v>
      </c>
      <c r="G3155" s="1" t="s">
        <v>63</v>
      </c>
      <c r="J3155" s="1" t="s">
        <v>26</v>
      </c>
      <c r="K3155" s="1" t="s">
        <v>348</v>
      </c>
      <c r="L3155" s="1">
        <v>18</v>
      </c>
      <c r="M3155" s="1">
        <v>235</v>
      </c>
    </row>
    <row r="3156" spans="1:21" hidden="1" x14ac:dyDescent="0.25">
      <c r="A3156" s="3" t="s">
        <v>20</v>
      </c>
      <c r="B3156" s="4" t="str">
        <f t="shared" si="113"/>
        <v>SMEDUS00042**C</v>
      </c>
      <c r="C3156" s="1" t="s">
        <v>91</v>
      </c>
      <c r="D3156" s="1" t="s">
        <v>122</v>
      </c>
      <c r="E3156" s="1">
        <v>10.48</v>
      </c>
      <c r="F3156" s="66" t="s">
        <v>1937</v>
      </c>
      <c r="G3156" s="2"/>
      <c r="J3156" s="1" t="s">
        <v>27</v>
      </c>
      <c r="K3156" s="1" t="s">
        <v>348</v>
      </c>
      <c r="L3156" s="1">
        <v>18</v>
      </c>
      <c r="M3156" s="1">
        <v>13</v>
      </c>
      <c r="U3156" s="2"/>
    </row>
    <row r="3157" spans="1:21" hidden="1" x14ac:dyDescent="0.25">
      <c r="A3157" s="3" t="s">
        <v>20</v>
      </c>
      <c r="B3157" s="4" t="str">
        <f t="shared" si="113"/>
        <v>SMEDUS00042**C</v>
      </c>
      <c r="C3157" s="1" t="s">
        <v>91</v>
      </c>
      <c r="D3157" s="1" t="s">
        <v>122</v>
      </c>
      <c r="E3157" s="1">
        <v>10.48</v>
      </c>
      <c r="F3157" s="66" t="s">
        <v>1937</v>
      </c>
      <c r="G3157" s="2"/>
      <c r="J3157" s="1" t="s">
        <v>28</v>
      </c>
      <c r="K3157" s="1" t="s">
        <v>348</v>
      </c>
      <c r="L3157" s="1">
        <v>18</v>
      </c>
      <c r="M3157" s="1">
        <v>12</v>
      </c>
      <c r="U3157" s="2"/>
    </row>
    <row r="3158" spans="1:21" hidden="1" x14ac:dyDescent="0.25">
      <c r="A3158" s="3" t="s">
        <v>20</v>
      </c>
      <c r="B3158" s="4" t="str">
        <f t="shared" si="113"/>
        <v>SMEDUS00042**C</v>
      </c>
      <c r="C3158" s="1" t="s">
        <v>91</v>
      </c>
      <c r="D3158" s="1" t="s">
        <v>122</v>
      </c>
      <c r="E3158" s="1">
        <v>12.05</v>
      </c>
      <c r="F3158" s="66"/>
      <c r="G3158" s="2"/>
      <c r="J3158" s="1" t="s">
        <v>24</v>
      </c>
      <c r="K3158" s="1" t="s">
        <v>348</v>
      </c>
      <c r="L3158" s="1">
        <v>18</v>
      </c>
      <c r="M3158" s="1">
        <v>23</v>
      </c>
      <c r="U3158" s="2">
        <v>13.01</v>
      </c>
    </row>
    <row r="3159" spans="1:21" hidden="1" x14ac:dyDescent="0.25">
      <c r="A3159" s="3" t="s">
        <v>67</v>
      </c>
      <c r="B3159" s="4" t="str">
        <f t="shared" si="113"/>
        <v>SMEDUS00042**C</v>
      </c>
      <c r="C3159" s="1" t="s">
        <v>91</v>
      </c>
      <c r="D3159" s="1" t="s">
        <v>122</v>
      </c>
      <c r="E3159" s="1">
        <v>12.16</v>
      </c>
      <c r="F3159" s="66" t="s">
        <v>3345</v>
      </c>
      <c r="G3159" s="2"/>
      <c r="K3159" s="1" t="s">
        <v>25</v>
      </c>
      <c r="L3159" s="1">
        <v>22</v>
      </c>
      <c r="M3159" s="1">
        <v>100</v>
      </c>
      <c r="U3159" s="2"/>
    </row>
    <row r="3160" spans="1:21" hidden="1" x14ac:dyDescent="0.25">
      <c r="A3160" s="3" t="s">
        <v>31</v>
      </c>
      <c r="B3160" s="4" t="str">
        <f t="shared" ref="B3160" si="114">"S"&amp;C3160&amp;MID(D3160,1,2)&amp;"00"&amp;MID(D3160,3,3)&amp;"**C"</f>
        <v>SMEDUS00042**C</v>
      </c>
      <c r="C3160" s="1" t="s">
        <v>91</v>
      </c>
      <c r="D3160" s="1" t="s">
        <v>122</v>
      </c>
      <c r="E3160" s="1">
        <v>12.16</v>
      </c>
      <c r="F3160" s="66" t="s">
        <v>3345</v>
      </c>
      <c r="G3160" s="2"/>
      <c r="K3160" s="1" t="s">
        <v>25</v>
      </c>
      <c r="L3160" s="1">
        <v>22</v>
      </c>
      <c r="M3160" s="1">
        <v>2</v>
      </c>
      <c r="U3160" s="2"/>
    </row>
    <row r="3161" spans="1:21" hidden="1" x14ac:dyDescent="0.25">
      <c r="A3161" s="3" t="s">
        <v>69</v>
      </c>
      <c r="B3161" s="4" t="str">
        <f t="shared" ref="B3161" si="115">"S"&amp;C3161&amp;MID(D3161,1,2)&amp;"00"&amp;MID(D3161,3,3)&amp;"**C"</f>
        <v>SMEDUS00042**C</v>
      </c>
      <c r="C3161" s="1" t="s">
        <v>91</v>
      </c>
      <c r="D3161" s="1" t="s">
        <v>122</v>
      </c>
      <c r="E3161" s="1">
        <v>12.16</v>
      </c>
      <c r="F3161" s="66" t="s">
        <v>3345</v>
      </c>
      <c r="G3161" s="2">
        <v>12.27</v>
      </c>
      <c r="K3161" s="1" t="s">
        <v>25</v>
      </c>
      <c r="L3161" s="1">
        <v>22</v>
      </c>
      <c r="M3161" s="1">
        <v>250</v>
      </c>
      <c r="U3161" s="2"/>
    </row>
    <row r="3162" spans="1:21" hidden="1" x14ac:dyDescent="0.25">
      <c r="A3162" s="3" t="s">
        <v>64</v>
      </c>
      <c r="B3162" s="4" t="str">
        <f t="shared" ref="B3162" si="116">"S"&amp;C3162&amp;MID(D3162,1,2)&amp;"00"&amp;MID(D3162,3,3)&amp;"**C"</f>
        <v>SMEDUS00042**C</v>
      </c>
      <c r="C3162" s="1" t="s">
        <v>91</v>
      </c>
      <c r="D3162" s="1" t="s">
        <v>122</v>
      </c>
      <c r="E3162" s="1">
        <v>12.16</v>
      </c>
      <c r="F3162" s="66" t="s">
        <v>3345</v>
      </c>
      <c r="G3162" s="2">
        <v>12.27</v>
      </c>
      <c r="I3162" s="2">
        <f>G3162-E3162</f>
        <v>0.10999999999999943</v>
      </c>
      <c r="K3162" s="1" t="s">
        <v>25</v>
      </c>
      <c r="L3162" s="1">
        <v>22</v>
      </c>
      <c r="M3162" s="1">
        <f>I3162*2</f>
        <v>0.21999999999999886</v>
      </c>
      <c r="U3162" s="2"/>
    </row>
    <row r="3163" spans="1:21" hidden="1" x14ac:dyDescent="0.25">
      <c r="A3163" s="3" t="s">
        <v>20</v>
      </c>
      <c r="B3163" s="4" t="str">
        <f t="shared" si="113"/>
        <v>SMEDUS00042**C</v>
      </c>
      <c r="C3163" s="1" t="s">
        <v>91</v>
      </c>
      <c r="D3163" s="1" t="s">
        <v>122</v>
      </c>
      <c r="E3163" s="1">
        <v>12.52</v>
      </c>
      <c r="F3163" s="66" t="s">
        <v>1431</v>
      </c>
      <c r="G3163" s="2"/>
      <c r="J3163" s="46" t="s">
        <v>58</v>
      </c>
      <c r="K3163" s="46" t="s">
        <v>25</v>
      </c>
      <c r="L3163" s="1">
        <v>17</v>
      </c>
      <c r="M3163" s="1">
        <v>31</v>
      </c>
      <c r="U3163" s="2">
        <v>12.54</v>
      </c>
    </row>
    <row r="3164" spans="1:21" hidden="1" x14ac:dyDescent="0.25">
      <c r="A3164" s="3" t="s">
        <v>2396</v>
      </c>
      <c r="B3164" s="4" t="str">
        <f t="shared" si="113"/>
        <v>SMEDUS00042**C</v>
      </c>
      <c r="C3164" s="1" t="s">
        <v>91</v>
      </c>
      <c r="D3164" s="1" t="s">
        <v>122</v>
      </c>
      <c r="E3164" s="2">
        <v>13.54</v>
      </c>
      <c r="F3164" s="3" t="s">
        <v>43</v>
      </c>
      <c r="G3164" s="2"/>
      <c r="J3164" s="2"/>
      <c r="K3164" s="1" t="s">
        <v>348</v>
      </c>
      <c r="L3164" s="1">
        <v>18</v>
      </c>
      <c r="M3164" s="1">
        <v>2</v>
      </c>
    </row>
    <row r="3165" spans="1:21" hidden="1" x14ac:dyDescent="0.25">
      <c r="A3165" s="79" t="s">
        <v>31</v>
      </c>
      <c r="B3165" s="4" t="str">
        <f t="shared" si="113"/>
        <v>SMEDUS00042**C</v>
      </c>
      <c r="C3165" s="1" t="s">
        <v>91</v>
      </c>
      <c r="D3165" s="1" t="s">
        <v>122</v>
      </c>
      <c r="E3165" s="2">
        <v>18.61</v>
      </c>
      <c r="F3165" s="3" t="s">
        <v>1172</v>
      </c>
      <c r="G3165" s="2"/>
      <c r="K3165" s="1" t="s">
        <v>348</v>
      </c>
      <c r="L3165" s="1">
        <v>18</v>
      </c>
      <c r="M3165" s="1">
        <v>4</v>
      </c>
      <c r="N3165" s="1">
        <v>3</v>
      </c>
    </row>
    <row r="3166" spans="1:21" hidden="1" x14ac:dyDescent="0.25">
      <c r="A3166" s="3" t="s">
        <v>67</v>
      </c>
      <c r="B3166" s="4" t="str">
        <f t="shared" si="113"/>
        <v>SMEDUS00042**C</v>
      </c>
      <c r="C3166" s="1" t="s">
        <v>91</v>
      </c>
      <c r="D3166" s="1" t="s">
        <v>122</v>
      </c>
      <c r="E3166" s="2">
        <v>18.61</v>
      </c>
      <c r="F3166" s="3" t="s">
        <v>1172</v>
      </c>
      <c r="G3166" s="1" t="s">
        <v>81</v>
      </c>
      <c r="J3166" s="1" t="s">
        <v>27</v>
      </c>
      <c r="K3166" s="46" t="s">
        <v>348</v>
      </c>
      <c r="L3166" s="1">
        <v>18</v>
      </c>
      <c r="M3166" s="1">
        <v>120</v>
      </c>
    </row>
    <row r="3167" spans="1:21" hidden="1" x14ac:dyDescent="0.25">
      <c r="A3167" s="3" t="s">
        <v>67</v>
      </c>
      <c r="B3167" s="4" t="str">
        <f t="shared" si="113"/>
        <v>SMEDUS00042**C</v>
      </c>
      <c r="C3167" s="1" t="s">
        <v>91</v>
      </c>
      <c r="D3167" s="1" t="s">
        <v>122</v>
      </c>
      <c r="E3167" s="2">
        <v>18.61</v>
      </c>
      <c r="F3167" s="3" t="s">
        <v>1172</v>
      </c>
      <c r="G3167" s="1" t="s">
        <v>81</v>
      </c>
      <c r="J3167" s="1" t="s">
        <v>28</v>
      </c>
      <c r="K3167" s="46" t="s">
        <v>348</v>
      </c>
      <c r="L3167" s="1">
        <v>18</v>
      </c>
      <c r="M3167" s="1">
        <v>154</v>
      </c>
    </row>
    <row r="3168" spans="1:21" hidden="1" x14ac:dyDescent="0.25">
      <c r="A3168" s="3" t="s">
        <v>157</v>
      </c>
      <c r="B3168" s="4" t="str">
        <f t="shared" si="113"/>
        <v>SMEDUS00042**C</v>
      </c>
      <c r="C3168" s="1" t="s">
        <v>91</v>
      </c>
      <c r="D3168" s="1" t="s">
        <v>122</v>
      </c>
      <c r="E3168" s="2">
        <v>18.61</v>
      </c>
      <c r="F3168" s="3" t="s">
        <v>825</v>
      </c>
      <c r="G3168" s="2">
        <v>18.91</v>
      </c>
      <c r="H3168" s="3" t="s">
        <v>826</v>
      </c>
      <c r="I3168" s="2">
        <v>0</v>
      </c>
      <c r="J3168" s="1">
        <v>0</v>
      </c>
      <c r="K3168" s="1" t="s">
        <v>585</v>
      </c>
      <c r="L3168" s="1">
        <v>18</v>
      </c>
      <c r="M3168" s="1">
        <v>0.60000000000000142</v>
      </c>
    </row>
    <row r="3169" spans="1:21" hidden="1" x14ac:dyDescent="0.25">
      <c r="A3169" s="79" t="s">
        <v>31</v>
      </c>
      <c r="B3169" s="4" t="str">
        <f t="shared" si="113"/>
        <v>SMEDUS00042**C</v>
      </c>
      <c r="C3169" s="1" t="s">
        <v>91</v>
      </c>
      <c r="D3169" s="1" t="s">
        <v>122</v>
      </c>
      <c r="E3169" s="2">
        <v>18.64</v>
      </c>
      <c r="F3169" s="3" t="s">
        <v>1173</v>
      </c>
      <c r="G3169" s="2"/>
      <c r="J3169" s="1" t="s">
        <v>27</v>
      </c>
      <c r="K3169" s="46" t="s">
        <v>348</v>
      </c>
      <c r="L3169" s="1">
        <v>18</v>
      </c>
      <c r="M3169" s="1">
        <v>2</v>
      </c>
      <c r="N3169" s="1">
        <v>1</v>
      </c>
    </row>
    <row r="3170" spans="1:21" hidden="1" x14ac:dyDescent="0.25">
      <c r="A3170" s="3" t="s">
        <v>67</v>
      </c>
      <c r="B3170" s="4" t="str">
        <f t="shared" si="113"/>
        <v>SMEDUS00042**C</v>
      </c>
      <c r="C3170" s="1" t="s">
        <v>91</v>
      </c>
      <c r="D3170" s="1" t="s">
        <v>122</v>
      </c>
      <c r="E3170" s="2">
        <v>18.64</v>
      </c>
      <c r="F3170" s="3" t="s">
        <v>1173</v>
      </c>
      <c r="G3170" s="1" t="s">
        <v>81</v>
      </c>
      <c r="J3170" s="1" t="s">
        <v>27</v>
      </c>
      <c r="K3170" s="46" t="s">
        <v>348</v>
      </c>
      <c r="L3170" s="1">
        <v>18</v>
      </c>
      <c r="M3170" s="1">
        <v>136</v>
      </c>
    </row>
    <row r="3171" spans="1:21" hidden="1" x14ac:dyDescent="0.25">
      <c r="A3171" s="3" t="s">
        <v>64</v>
      </c>
      <c r="B3171" s="4" t="str">
        <f t="shared" si="113"/>
        <v>SMEDUS00042**C</v>
      </c>
      <c r="C3171" s="46" t="s">
        <v>91</v>
      </c>
      <c r="D3171" s="46" t="s">
        <v>122</v>
      </c>
      <c r="E3171" s="82">
        <v>18.64</v>
      </c>
      <c r="F3171" s="79" t="s">
        <v>1688</v>
      </c>
      <c r="G3171" s="82">
        <v>23.49</v>
      </c>
      <c r="H3171" s="79" t="s">
        <v>1689</v>
      </c>
      <c r="I3171" s="82">
        <v>10</v>
      </c>
      <c r="J3171" s="56"/>
      <c r="K3171" s="87" t="s">
        <v>585</v>
      </c>
      <c r="L3171" s="1">
        <v>18</v>
      </c>
      <c r="M3171" s="67">
        <v>9.5</v>
      </c>
      <c r="T3171" s="56"/>
    </row>
    <row r="3172" spans="1:21" hidden="1" x14ac:dyDescent="0.25">
      <c r="A3172" s="79" t="s">
        <v>31</v>
      </c>
      <c r="B3172" s="4" t="str">
        <f t="shared" si="113"/>
        <v>SMEDUS00042**C</v>
      </c>
      <c r="C3172" s="1" t="s">
        <v>91</v>
      </c>
      <c r="D3172" s="1" t="s">
        <v>122</v>
      </c>
      <c r="E3172" s="2">
        <v>18.79</v>
      </c>
      <c r="F3172" s="3" t="s">
        <v>1174</v>
      </c>
      <c r="G3172" s="2"/>
      <c r="J3172" s="1" t="s">
        <v>27</v>
      </c>
      <c r="K3172" s="46" t="s">
        <v>348</v>
      </c>
      <c r="L3172" s="1">
        <v>18</v>
      </c>
      <c r="M3172" s="1">
        <v>2</v>
      </c>
      <c r="N3172" s="1">
        <v>1</v>
      </c>
    </row>
    <row r="3173" spans="1:21" hidden="1" x14ac:dyDescent="0.25">
      <c r="A3173" s="3" t="s">
        <v>67</v>
      </c>
      <c r="B3173" s="4" t="str">
        <f t="shared" si="113"/>
        <v>SMEDUS00042**C</v>
      </c>
      <c r="C3173" s="1" t="s">
        <v>91</v>
      </c>
      <c r="D3173" s="1" t="s">
        <v>122</v>
      </c>
      <c r="E3173" s="2">
        <v>18.79</v>
      </c>
      <c r="F3173" s="3" t="s">
        <v>1175</v>
      </c>
      <c r="G3173" s="1" t="s">
        <v>81</v>
      </c>
      <c r="J3173" s="1" t="s">
        <v>27</v>
      </c>
      <c r="K3173" s="46" t="s">
        <v>348</v>
      </c>
      <c r="L3173" s="1">
        <v>18</v>
      </c>
      <c r="M3173" s="1">
        <v>124</v>
      </c>
    </row>
    <row r="3174" spans="1:21" hidden="1" x14ac:dyDescent="0.25">
      <c r="A3174" s="79" t="s">
        <v>31</v>
      </c>
      <c r="B3174" s="4" t="str">
        <f t="shared" si="113"/>
        <v>SMEDUS00042**C</v>
      </c>
      <c r="C3174" s="1" t="s">
        <v>91</v>
      </c>
      <c r="D3174" s="1" t="s">
        <v>122</v>
      </c>
      <c r="E3174" s="2">
        <v>18.91</v>
      </c>
      <c r="F3174" s="3" t="s">
        <v>826</v>
      </c>
      <c r="G3174" s="2"/>
      <c r="J3174" s="1" t="s">
        <v>27</v>
      </c>
      <c r="K3174" s="46" t="s">
        <v>348</v>
      </c>
      <c r="L3174" s="1">
        <v>18</v>
      </c>
      <c r="M3174" s="1">
        <v>4</v>
      </c>
      <c r="N3174" s="1">
        <v>2</v>
      </c>
    </row>
    <row r="3175" spans="1:21" hidden="1" x14ac:dyDescent="0.25">
      <c r="A3175" s="79" t="s">
        <v>31</v>
      </c>
      <c r="B3175" s="4" t="str">
        <f t="shared" si="113"/>
        <v>SMEDUS00042**C</v>
      </c>
      <c r="C3175" s="1" t="s">
        <v>91</v>
      </c>
      <c r="D3175" s="1" t="s">
        <v>122</v>
      </c>
      <c r="E3175" s="2">
        <v>18.91</v>
      </c>
      <c r="F3175" s="3" t="s">
        <v>826</v>
      </c>
      <c r="G3175" s="2"/>
      <c r="J3175" s="1" t="s">
        <v>28</v>
      </c>
      <c r="K3175" s="46" t="s">
        <v>348</v>
      </c>
      <c r="L3175" s="1">
        <v>18</v>
      </c>
      <c r="M3175" s="1">
        <v>5</v>
      </c>
      <c r="N3175" s="1">
        <v>3</v>
      </c>
    </row>
    <row r="3176" spans="1:21" hidden="1" x14ac:dyDescent="0.25">
      <c r="A3176" s="3" t="s">
        <v>67</v>
      </c>
      <c r="B3176" s="4" t="str">
        <f t="shared" si="113"/>
        <v>SMEDUS00042**C</v>
      </c>
      <c r="C3176" s="1" t="s">
        <v>91</v>
      </c>
      <c r="D3176" s="1" t="s">
        <v>122</v>
      </c>
      <c r="E3176" s="2">
        <v>18.91</v>
      </c>
      <c r="F3176" s="3" t="s">
        <v>826</v>
      </c>
      <c r="G3176" s="1" t="s">
        <v>81</v>
      </c>
      <c r="J3176" s="1" t="s">
        <v>27</v>
      </c>
      <c r="K3176" s="46" t="s">
        <v>348</v>
      </c>
      <c r="L3176" s="1">
        <v>18</v>
      </c>
      <c r="M3176" s="1">
        <v>565</v>
      </c>
    </row>
    <row r="3177" spans="1:21" hidden="1" x14ac:dyDescent="0.25">
      <c r="A3177" s="3" t="s">
        <v>67</v>
      </c>
      <c r="B3177" s="4" t="str">
        <f t="shared" si="113"/>
        <v>SMEDUS00042**C</v>
      </c>
      <c r="C3177" s="1" t="s">
        <v>91</v>
      </c>
      <c r="D3177" s="1" t="s">
        <v>122</v>
      </c>
      <c r="E3177" s="2">
        <v>18.91</v>
      </c>
      <c r="F3177" s="3" t="s">
        <v>826</v>
      </c>
      <c r="G3177" s="1" t="s">
        <v>81</v>
      </c>
      <c r="J3177" s="1" t="s">
        <v>28</v>
      </c>
      <c r="K3177" s="46" t="s">
        <v>348</v>
      </c>
      <c r="L3177" s="1">
        <v>18</v>
      </c>
      <c r="M3177" s="1">
        <v>370</v>
      </c>
    </row>
    <row r="3178" spans="1:21" hidden="1" x14ac:dyDescent="0.25">
      <c r="A3178" s="3" t="s">
        <v>20</v>
      </c>
      <c r="B3178" s="4" t="str">
        <f t="shared" si="113"/>
        <v>SMEDUS00042**C</v>
      </c>
      <c r="C3178" s="1" t="s">
        <v>91</v>
      </c>
      <c r="D3178" s="1" t="s">
        <v>122</v>
      </c>
      <c r="E3178" s="1">
        <v>18.91</v>
      </c>
      <c r="F3178" s="66" t="s">
        <v>1176</v>
      </c>
      <c r="G3178" s="2"/>
      <c r="J3178" s="1" t="s">
        <v>27</v>
      </c>
      <c r="K3178" s="1" t="s">
        <v>348</v>
      </c>
      <c r="L3178" s="1">
        <v>18</v>
      </c>
      <c r="M3178" s="1">
        <v>35</v>
      </c>
      <c r="U3178" s="2"/>
    </row>
    <row r="3179" spans="1:21" hidden="1" x14ac:dyDescent="0.25">
      <c r="A3179" s="3" t="s">
        <v>20</v>
      </c>
      <c r="B3179" s="4" t="str">
        <f t="shared" si="113"/>
        <v>SMEDUS00042**C</v>
      </c>
      <c r="C3179" s="1" t="s">
        <v>91</v>
      </c>
      <c r="D3179" s="1" t="s">
        <v>122</v>
      </c>
      <c r="E3179" s="1">
        <v>18.91</v>
      </c>
      <c r="F3179" s="66" t="s">
        <v>1176</v>
      </c>
      <c r="G3179" s="2"/>
      <c r="J3179" s="1" t="s">
        <v>28</v>
      </c>
      <c r="K3179" s="1" t="s">
        <v>348</v>
      </c>
      <c r="L3179" s="1">
        <v>18</v>
      </c>
      <c r="M3179" s="1">
        <v>36</v>
      </c>
      <c r="U3179" s="2"/>
    </row>
    <row r="3180" spans="1:21" hidden="1" x14ac:dyDescent="0.25">
      <c r="A3180" s="3" t="s">
        <v>20</v>
      </c>
      <c r="B3180" s="4" t="str">
        <f t="shared" si="113"/>
        <v>SMEDUS00042**C</v>
      </c>
      <c r="C3180" s="1" t="s">
        <v>91</v>
      </c>
      <c r="D3180" s="1" t="s">
        <v>122</v>
      </c>
      <c r="E3180" s="1">
        <v>18.91</v>
      </c>
      <c r="F3180" s="66" t="s">
        <v>1176</v>
      </c>
      <c r="G3180" s="2"/>
      <c r="J3180" s="1" t="s">
        <v>24</v>
      </c>
      <c r="K3180" s="1" t="s">
        <v>348</v>
      </c>
      <c r="L3180" s="1">
        <v>18</v>
      </c>
      <c r="M3180" s="1">
        <v>32</v>
      </c>
      <c r="U3180" s="2"/>
    </row>
    <row r="3181" spans="1:21" hidden="1" x14ac:dyDescent="0.25">
      <c r="A3181" s="3" t="s">
        <v>20</v>
      </c>
      <c r="B3181" s="4" t="str">
        <f t="shared" si="113"/>
        <v>SMEDUS00042**C</v>
      </c>
      <c r="C3181" s="1" t="s">
        <v>91</v>
      </c>
      <c r="D3181" s="1" t="s">
        <v>122</v>
      </c>
      <c r="E3181" s="1">
        <v>18.91</v>
      </c>
      <c r="F3181" s="66" t="s">
        <v>1176</v>
      </c>
      <c r="G3181" s="2"/>
      <c r="J3181" s="1" t="s">
        <v>26</v>
      </c>
      <c r="K3181" s="1" t="s">
        <v>348</v>
      </c>
      <c r="L3181" s="1">
        <v>18</v>
      </c>
      <c r="M3181" s="1">
        <v>38</v>
      </c>
      <c r="U3181" s="2"/>
    </row>
    <row r="3182" spans="1:21" hidden="1" x14ac:dyDescent="0.25">
      <c r="A3182" s="79" t="s">
        <v>31</v>
      </c>
      <c r="B3182" s="4" t="str">
        <f t="shared" ref="B3182:B3245" si="117">"S"&amp;C3182&amp;MID(D3182,1,2)&amp;"00"&amp;MID(D3182,3,3)&amp;"**C"</f>
        <v>SMEDUS00042**C</v>
      </c>
      <c r="C3182" s="46" t="s">
        <v>91</v>
      </c>
      <c r="D3182" s="46" t="s">
        <v>122</v>
      </c>
      <c r="E3182" s="82">
        <v>18.940000000000001</v>
      </c>
      <c r="F3182" s="79" t="s">
        <v>1177</v>
      </c>
      <c r="G3182" s="82">
        <v>19.11</v>
      </c>
      <c r="J3182" s="46"/>
      <c r="K3182" s="46" t="s">
        <v>348</v>
      </c>
      <c r="L3182" s="1">
        <v>18</v>
      </c>
      <c r="M3182" s="46">
        <v>2</v>
      </c>
      <c r="N3182" s="46"/>
      <c r="O3182" s="46"/>
      <c r="P3182" s="46"/>
    </row>
    <row r="3183" spans="1:21" hidden="1" x14ac:dyDescent="0.25">
      <c r="A3183" s="79" t="s">
        <v>31</v>
      </c>
      <c r="B3183" s="4" t="str">
        <f t="shared" si="117"/>
        <v>SMEDUS00042**C</v>
      </c>
      <c r="C3183" s="1" t="s">
        <v>91</v>
      </c>
      <c r="D3183" s="1" t="s">
        <v>122</v>
      </c>
      <c r="E3183" s="2">
        <v>19.329999999999998</v>
      </c>
      <c r="F3183" s="3" t="s">
        <v>96</v>
      </c>
      <c r="G3183" s="2"/>
      <c r="J3183" s="1" t="s">
        <v>27</v>
      </c>
      <c r="K3183" s="46" t="s">
        <v>348</v>
      </c>
      <c r="L3183" s="1">
        <v>18</v>
      </c>
      <c r="M3183" s="1">
        <v>4</v>
      </c>
      <c r="N3183" s="1">
        <v>2</v>
      </c>
    </row>
    <row r="3184" spans="1:21" hidden="1" x14ac:dyDescent="0.25">
      <c r="A3184" s="79" t="s">
        <v>31</v>
      </c>
      <c r="B3184" s="4" t="str">
        <f t="shared" si="117"/>
        <v>SMEDUS00042**C</v>
      </c>
      <c r="C3184" s="1" t="s">
        <v>91</v>
      </c>
      <c r="D3184" s="1" t="s">
        <v>122</v>
      </c>
      <c r="E3184" s="2">
        <v>19.329999999999998</v>
      </c>
      <c r="F3184" s="3" t="s">
        <v>96</v>
      </c>
      <c r="G3184" s="2"/>
      <c r="J3184" s="1" t="s">
        <v>28</v>
      </c>
      <c r="K3184" s="46" t="s">
        <v>348</v>
      </c>
      <c r="L3184" s="1">
        <v>18</v>
      </c>
      <c r="M3184" s="1">
        <v>5</v>
      </c>
      <c r="N3184" s="1">
        <v>3</v>
      </c>
    </row>
    <row r="3185" spans="1:21" hidden="1" x14ac:dyDescent="0.25">
      <c r="A3185" s="3" t="s">
        <v>67</v>
      </c>
      <c r="B3185" s="4" t="str">
        <f t="shared" si="117"/>
        <v>SMEDUS00042**C</v>
      </c>
      <c r="C3185" s="1" t="s">
        <v>91</v>
      </c>
      <c r="D3185" s="1" t="s">
        <v>122</v>
      </c>
      <c r="E3185" s="2">
        <v>19.329999999999998</v>
      </c>
      <c r="F3185" s="3" t="s">
        <v>97</v>
      </c>
      <c r="G3185" s="1" t="s">
        <v>81</v>
      </c>
      <c r="J3185" s="1" t="s">
        <v>27</v>
      </c>
      <c r="K3185" s="46" t="s">
        <v>348</v>
      </c>
      <c r="L3185" s="1">
        <v>18</v>
      </c>
      <c r="M3185" s="1">
        <v>322</v>
      </c>
    </row>
    <row r="3186" spans="1:21" hidden="1" x14ac:dyDescent="0.25">
      <c r="A3186" s="3" t="s">
        <v>67</v>
      </c>
      <c r="B3186" s="4" t="str">
        <f t="shared" si="117"/>
        <v>SMEDUS00042**C</v>
      </c>
      <c r="C3186" s="1" t="s">
        <v>91</v>
      </c>
      <c r="D3186" s="1" t="s">
        <v>122</v>
      </c>
      <c r="E3186" s="2">
        <v>19.329999999999998</v>
      </c>
      <c r="F3186" s="3" t="s">
        <v>97</v>
      </c>
      <c r="G3186" s="1" t="s">
        <v>81</v>
      </c>
      <c r="J3186" s="1" t="s">
        <v>28</v>
      </c>
      <c r="K3186" s="46" t="s">
        <v>348</v>
      </c>
      <c r="L3186" s="1">
        <v>18</v>
      </c>
      <c r="M3186" s="1">
        <v>500</v>
      </c>
    </row>
    <row r="3187" spans="1:21" hidden="1" x14ac:dyDescent="0.25">
      <c r="A3187" s="3" t="s">
        <v>20</v>
      </c>
      <c r="B3187" s="4" t="str">
        <f t="shared" si="117"/>
        <v>SMEDUS00042**C</v>
      </c>
      <c r="C3187" s="1" t="s">
        <v>91</v>
      </c>
      <c r="D3187" s="1" t="s">
        <v>122</v>
      </c>
      <c r="E3187" s="1">
        <v>19.329999999999998</v>
      </c>
      <c r="F3187" s="66" t="s">
        <v>1178</v>
      </c>
      <c r="G3187" s="2"/>
      <c r="J3187" s="1" t="s">
        <v>28</v>
      </c>
      <c r="K3187" s="1" t="s">
        <v>348</v>
      </c>
      <c r="L3187" s="1">
        <v>18</v>
      </c>
      <c r="M3187" s="1">
        <v>24</v>
      </c>
      <c r="U3187" s="2"/>
    </row>
    <row r="3188" spans="1:21" hidden="1" x14ac:dyDescent="0.25">
      <c r="A3188" s="3" t="s">
        <v>20</v>
      </c>
      <c r="B3188" s="4" t="str">
        <f t="shared" si="117"/>
        <v>SMEDUS00042**C</v>
      </c>
      <c r="C3188" s="1" t="s">
        <v>91</v>
      </c>
      <c r="D3188" s="1" t="s">
        <v>122</v>
      </c>
      <c r="E3188" s="1">
        <v>19.329999999999998</v>
      </c>
      <c r="F3188" s="66" t="s">
        <v>1178</v>
      </c>
      <c r="G3188" s="2"/>
      <c r="J3188" s="1" t="s">
        <v>27</v>
      </c>
      <c r="K3188" s="1" t="s">
        <v>348</v>
      </c>
      <c r="L3188" s="1">
        <v>18</v>
      </c>
      <c r="M3188" s="1">
        <v>23</v>
      </c>
      <c r="U3188" s="2"/>
    </row>
    <row r="3189" spans="1:21" hidden="1" x14ac:dyDescent="0.25">
      <c r="A3189" s="3" t="s">
        <v>20</v>
      </c>
      <c r="B3189" s="4" t="str">
        <f t="shared" si="117"/>
        <v>SMEDUS00042**C</v>
      </c>
      <c r="C3189" s="1" t="s">
        <v>91</v>
      </c>
      <c r="D3189" s="1" t="s">
        <v>122</v>
      </c>
      <c r="E3189" s="1">
        <v>19.329999999999998</v>
      </c>
      <c r="F3189" s="66" t="s">
        <v>1178</v>
      </c>
      <c r="G3189" s="2"/>
      <c r="J3189" s="1" t="s">
        <v>26</v>
      </c>
      <c r="K3189" s="1" t="s">
        <v>348</v>
      </c>
      <c r="L3189" s="1">
        <v>18</v>
      </c>
      <c r="M3189" s="1">
        <v>28</v>
      </c>
      <c r="U3189" s="2"/>
    </row>
    <row r="3190" spans="1:21" hidden="1" x14ac:dyDescent="0.25">
      <c r="A3190" s="3" t="s">
        <v>20</v>
      </c>
      <c r="B3190" s="4" t="str">
        <f t="shared" si="117"/>
        <v>SMEDUS00042**C</v>
      </c>
      <c r="C3190" s="1" t="s">
        <v>91</v>
      </c>
      <c r="D3190" s="1" t="s">
        <v>122</v>
      </c>
      <c r="E3190" s="1">
        <v>19.329999999999998</v>
      </c>
      <c r="F3190" s="66" t="s">
        <v>1178</v>
      </c>
      <c r="G3190" s="2"/>
      <c r="J3190" s="1" t="s">
        <v>24</v>
      </c>
      <c r="K3190" s="1" t="s">
        <v>348</v>
      </c>
      <c r="L3190" s="1">
        <v>18</v>
      </c>
      <c r="M3190" s="1">
        <v>32</v>
      </c>
      <c r="U3190" s="2"/>
    </row>
    <row r="3191" spans="1:21" hidden="1" x14ac:dyDescent="0.25">
      <c r="A3191" s="79" t="s">
        <v>31</v>
      </c>
      <c r="B3191" s="4" t="str">
        <f t="shared" si="117"/>
        <v>SMEDUS00042**C</v>
      </c>
      <c r="C3191" s="46" t="s">
        <v>91</v>
      </c>
      <c r="D3191" s="46" t="s">
        <v>122</v>
      </c>
      <c r="E3191" s="82">
        <v>19.45</v>
      </c>
      <c r="F3191" s="79" t="s">
        <v>1179</v>
      </c>
      <c r="G3191" s="82">
        <v>20.99</v>
      </c>
      <c r="J3191" s="46"/>
      <c r="K3191" s="46" t="s">
        <v>348</v>
      </c>
      <c r="L3191" s="1">
        <v>18</v>
      </c>
      <c r="M3191" s="46">
        <v>16</v>
      </c>
      <c r="N3191" s="46"/>
      <c r="O3191" s="46"/>
      <c r="P3191" s="46"/>
    </row>
    <row r="3192" spans="1:21" hidden="1" x14ac:dyDescent="0.25">
      <c r="A3192" s="79" t="s">
        <v>31</v>
      </c>
      <c r="B3192" s="4" t="str">
        <f t="shared" si="117"/>
        <v>SMEDUS00042**C</v>
      </c>
      <c r="C3192" s="1" t="s">
        <v>91</v>
      </c>
      <c r="D3192" s="1" t="s">
        <v>122</v>
      </c>
      <c r="E3192" s="2">
        <v>21.02</v>
      </c>
      <c r="F3192" s="3" t="s">
        <v>99</v>
      </c>
      <c r="G3192" s="2"/>
      <c r="J3192" s="1" t="s">
        <v>27</v>
      </c>
      <c r="K3192" s="46" t="s">
        <v>348</v>
      </c>
      <c r="L3192" s="1">
        <v>18</v>
      </c>
      <c r="M3192" s="1">
        <v>1</v>
      </c>
      <c r="N3192" s="1">
        <v>1</v>
      </c>
    </row>
    <row r="3193" spans="1:21" hidden="1" x14ac:dyDescent="0.25">
      <c r="A3193" s="79" t="s">
        <v>31</v>
      </c>
      <c r="B3193" s="4" t="str">
        <f t="shared" si="117"/>
        <v>SMEDUS00042**C</v>
      </c>
      <c r="C3193" s="1" t="s">
        <v>91</v>
      </c>
      <c r="D3193" s="1" t="s">
        <v>122</v>
      </c>
      <c r="E3193" s="2">
        <v>21.02</v>
      </c>
      <c r="F3193" s="3" t="s">
        <v>99</v>
      </c>
      <c r="G3193" s="2"/>
      <c r="J3193" s="1" t="s">
        <v>28</v>
      </c>
      <c r="K3193" s="46" t="s">
        <v>348</v>
      </c>
      <c r="L3193" s="1">
        <v>18</v>
      </c>
      <c r="M3193" s="1">
        <v>1</v>
      </c>
      <c r="N3193" s="1">
        <v>1</v>
      </c>
    </row>
    <row r="3194" spans="1:21" hidden="1" x14ac:dyDescent="0.25">
      <c r="A3194" s="79" t="s">
        <v>2227</v>
      </c>
      <c r="B3194" s="4" t="str">
        <f t="shared" si="117"/>
        <v>SMEDUS00042**C</v>
      </c>
      <c r="C3194" s="1" t="s">
        <v>91</v>
      </c>
      <c r="D3194" s="1" t="s">
        <v>122</v>
      </c>
      <c r="E3194" s="2">
        <v>19.399999999999999</v>
      </c>
      <c r="F3194" s="3" t="s">
        <v>2642</v>
      </c>
      <c r="G3194" s="2"/>
      <c r="K3194" s="46" t="s">
        <v>25</v>
      </c>
      <c r="L3194" s="1">
        <v>16</v>
      </c>
      <c r="M3194" s="1">
        <v>2</v>
      </c>
    </row>
    <row r="3195" spans="1:21" hidden="1" x14ac:dyDescent="0.25">
      <c r="A3195" s="3" t="s">
        <v>67</v>
      </c>
      <c r="B3195" s="4" t="str">
        <f t="shared" si="117"/>
        <v>SMEDUS00042**C</v>
      </c>
      <c r="C3195" s="1" t="s">
        <v>91</v>
      </c>
      <c r="D3195" s="1" t="s">
        <v>122</v>
      </c>
      <c r="E3195" s="2">
        <v>21.02</v>
      </c>
      <c r="F3195" s="3" t="s">
        <v>100</v>
      </c>
      <c r="G3195" s="1" t="s">
        <v>81</v>
      </c>
      <c r="J3195" s="1" t="s">
        <v>27</v>
      </c>
      <c r="K3195" s="46" t="s">
        <v>348</v>
      </c>
      <c r="L3195" s="1">
        <v>18</v>
      </c>
      <c r="M3195" s="1">
        <v>135</v>
      </c>
    </row>
    <row r="3196" spans="1:21" hidden="1" x14ac:dyDescent="0.25">
      <c r="A3196" s="3" t="s">
        <v>67</v>
      </c>
      <c r="B3196" s="4" t="str">
        <f t="shared" si="117"/>
        <v>SMEDUS00042**C</v>
      </c>
      <c r="C3196" s="1" t="s">
        <v>91</v>
      </c>
      <c r="D3196" s="1" t="s">
        <v>122</v>
      </c>
      <c r="E3196" s="2">
        <v>21.02</v>
      </c>
      <c r="F3196" s="3" t="s">
        <v>100</v>
      </c>
      <c r="G3196" s="1" t="s">
        <v>81</v>
      </c>
      <c r="J3196" s="1" t="s">
        <v>28</v>
      </c>
      <c r="K3196" s="46" t="s">
        <v>348</v>
      </c>
      <c r="L3196" s="1">
        <v>18</v>
      </c>
      <c r="M3196" s="1">
        <v>135</v>
      </c>
    </row>
    <row r="3197" spans="1:21" hidden="1" x14ac:dyDescent="0.25">
      <c r="A3197" s="3" t="s">
        <v>20</v>
      </c>
      <c r="B3197" s="4" t="str">
        <f t="shared" si="117"/>
        <v>SMEDUS00042**C</v>
      </c>
      <c r="C3197" s="1" t="s">
        <v>91</v>
      </c>
      <c r="D3197" s="1" t="s">
        <v>122</v>
      </c>
      <c r="E3197" s="1">
        <v>21.02</v>
      </c>
      <c r="F3197" s="66" t="s">
        <v>1180</v>
      </c>
      <c r="G3197" s="2"/>
      <c r="J3197" s="1" t="s">
        <v>27</v>
      </c>
      <c r="K3197" s="1" t="s">
        <v>348</v>
      </c>
      <c r="L3197" s="1">
        <v>18</v>
      </c>
      <c r="M3197" s="1">
        <v>23</v>
      </c>
      <c r="U3197" s="2"/>
    </row>
    <row r="3198" spans="1:21" hidden="1" x14ac:dyDescent="0.25">
      <c r="A3198" s="3" t="s">
        <v>20</v>
      </c>
      <c r="B3198" s="4" t="str">
        <f t="shared" si="117"/>
        <v>SMEDUS00042**C</v>
      </c>
      <c r="C3198" s="1" t="s">
        <v>91</v>
      </c>
      <c r="D3198" s="1" t="s">
        <v>122</v>
      </c>
      <c r="E3198" s="1">
        <v>21.02</v>
      </c>
      <c r="F3198" s="66" t="s">
        <v>1180</v>
      </c>
      <c r="G3198" s="2"/>
      <c r="J3198" s="1" t="s">
        <v>28</v>
      </c>
      <c r="K3198" s="1" t="s">
        <v>348</v>
      </c>
      <c r="L3198" s="1">
        <v>18</v>
      </c>
      <c r="M3198" s="1">
        <v>22</v>
      </c>
      <c r="U3198" s="2"/>
    </row>
    <row r="3199" spans="1:21" hidden="1" x14ac:dyDescent="0.25">
      <c r="A3199" s="3" t="s">
        <v>20</v>
      </c>
      <c r="B3199" s="4" t="str">
        <f t="shared" si="117"/>
        <v>SMEDUS00042**C</v>
      </c>
      <c r="C3199" s="1" t="s">
        <v>91</v>
      </c>
      <c r="D3199" s="1" t="s">
        <v>122</v>
      </c>
      <c r="E3199" s="1">
        <v>21.02</v>
      </c>
      <c r="F3199" s="66" t="s">
        <v>1180</v>
      </c>
      <c r="G3199" s="2"/>
      <c r="J3199" s="1" t="s">
        <v>26</v>
      </c>
      <c r="K3199" s="1" t="s">
        <v>348</v>
      </c>
      <c r="L3199" s="1">
        <v>18</v>
      </c>
      <c r="M3199" s="1">
        <v>12</v>
      </c>
      <c r="U3199" s="2"/>
    </row>
    <row r="3200" spans="1:21" hidden="1" x14ac:dyDescent="0.25">
      <c r="A3200" s="3" t="s">
        <v>20</v>
      </c>
      <c r="B3200" s="4" t="str">
        <f t="shared" si="117"/>
        <v>SMEDUS00042**C</v>
      </c>
      <c r="C3200" s="1" t="s">
        <v>91</v>
      </c>
      <c r="D3200" s="1" t="s">
        <v>122</v>
      </c>
      <c r="E3200" s="1">
        <v>21.02</v>
      </c>
      <c r="F3200" s="66" t="s">
        <v>1180</v>
      </c>
      <c r="G3200" s="2"/>
      <c r="J3200" s="1" t="s">
        <v>24</v>
      </c>
      <c r="K3200" s="1" t="s">
        <v>348</v>
      </c>
      <c r="L3200" s="1">
        <v>18</v>
      </c>
      <c r="M3200" s="1">
        <v>12</v>
      </c>
      <c r="U3200" s="2"/>
    </row>
    <row r="3201" spans="1:21" hidden="1" x14ac:dyDescent="0.25">
      <c r="A3201" s="79" t="s">
        <v>31</v>
      </c>
      <c r="B3201" s="4" t="str">
        <f t="shared" si="117"/>
        <v>SMEDUS00042**C</v>
      </c>
      <c r="C3201" s="46" t="s">
        <v>91</v>
      </c>
      <c r="D3201" s="46" t="s">
        <v>122</v>
      </c>
      <c r="E3201" s="82">
        <v>21.05</v>
      </c>
      <c r="F3201" s="79" t="s">
        <v>1181</v>
      </c>
      <c r="G3201" s="82">
        <v>22.73</v>
      </c>
      <c r="J3201" s="46"/>
      <c r="K3201" s="46" t="s">
        <v>348</v>
      </c>
      <c r="L3201" s="1">
        <v>18</v>
      </c>
      <c r="M3201" s="46">
        <v>14</v>
      </c>
      <c r="N3201" s="46"/>
      <c r="O3201" s="46"/>
      <c r="P3201" s="46"/>
    </row>
    <row r="3202" spans="1:21" hidden="1" x14ac:dyDescent="0.25">
      <c r="A3202" s="79" t="s">
        <v>31</v>
      </c>
      <c r="B3202" s="4" t="str">
        <f t="shared" si="117"/>
        <v>SMEDUS00042**C</v>
      </c>
      <c r="C3202" s="1" t="s">
        <v>91</v>
      </c>
      <c r="D3202" s="1" t="s">
        <v>122</v>
      </c>
      <c r="E3202" s="2">
        <v>22.77</v>
      </c>
      <c r="F3202" s="3" t="s">
        <v>125</v>
      </c>
      <c r="G3202" s="2"/>
      <c r="J3202" s="1" t="s">
        <v>27</v>
      </c>
      <c r="K3202" s="46" t="s">
        <v>348</v>
      </c>
      <c r="L3202" s="1">
        <v>18</v>
      </c>
      <c r="M3202" s="1">
        <v>2</v>
      </c>
    </row>
    <row r="3203" spans="1:21" hidden="1" x14ac:dyDescent="0.25">
      <c r="A3203" s="79" t="s">
        <v>31</v>
      </c>
      <c r="B3203" s="4" t="str">
        <f t="shared" si="117"/>
        <v>SMEDUS00042**C</v>
      </c>
      <c r="C3203" s="1" t="s">
        <v>91</v>
      </c>
      <c r="D3203" s="1" t="s">
        <v>122</v>
      </c>
      <c r="E3203" s="2">
        <v>22.77</v>
      </c>
      <c r="F3203" s="3" t="s">
        <v>125</v>
      </c>
      <c r="G3203" s="2"/>
      <c r="J3203" s="1" t="s">
        <v>28</v>
      </c>
      <c r="K3203" s="46" t="s">
        <v>348</v>
      </c>
      <c r="L3203" s="1">
        <v>18</v>
      </c>
      <c r="M3203" s="1">
        <v>2</v>
      </c>
    </row>
    <row r="3204" spans="1:21" hidden="1" x14ac:dyDescent="0.25">
      <c r="A3204" s="3" t="s">
        <v>67</v>
      </c>
      <c r="B3204" s="4" t="str">
        <f t="shared" si="117"/>
        <v>SMEDUS00042**C</v>
      </c>
      <c r="C3204" s="1" t="s">
        <v>91</v>
      </c>
      <c r="D3204" s="1" t="s">
        <v>122</v>
      </c>
      <c r="E3204" s="2">
        <v>22.77</v>
      </c>
      <c r="F3204" s="3" t="s">
        <v>1938</v>
      </c>
      <c r="G3204" s="1" t="s">
        <v>81</v>
      </c>
      <c r="J3204" s="1" t="s">
        <v>27</v>
      </c>
      <c r="K3204" s="46" t="s">
        <v>348</v>
      </c>
      <c r="L3204" s="1">
        <v>18</v>
      </c>
      <c r="M3204" s="1">
        <v>117</v>
      </c>
    </row>
    <row r="3205" spans="1:21" hidden="1" x14ac:dyDescent="0.25">
      <c r="A3205" s="3" t="s">
        <v>67</v>
      </c>
      <c r="B3205" s="4" t="str">
        <f t="shared" si="117"/>
        <v>SMEDUS00042**C</v>
      </c>
      <c r="C3205" s="1" t="s">
        <v>91</v>
      </c>
      <c r="D3205" s="1" t="s">
        <v>122</v>
      </c>
      <c r="E3205" s="2">
        <v>22.77</v>
      </c>
      <c r="F3205" s="3" t="s">
        <v>1182</v>
      </c>
      <c r="G3205" s="1" t="s">
        <v>81</v>
      </c>
      <c r="J3205" s="1" t="s">
        <v>28</v>
      </c>
      <c r="K3205" s="46" t="s">
        <v>348</v>
      </c>
      <c r="L3205" s="1">
        <v>18</v>
      </c>
      <c r="M3205" s="1">
        <v>135</v>
      </c>
    </row>
    <row r="3206" spans="1:21" hidden="1" x14ac:dyDescent="0.25">
      <c r="A3206" s="3" t="s">
        <v>20</v>
      </c>
      <c r="B3206" s="4" t="str">
        <f t="shared" si="117"/>
        <v>SMEDUS00042**C</v>
      </c>
      <c r="C3206" s="1" t="s">
        <v>91</v>
      </c>
      <c r="D3206" s="1" t="s">
        <v>122</v>
      </c>
      <c r="E3206" s="1">
        <v>22.77</v>
      </c>
      <c r="F3206" s="66" t="s">
        <v>126</v>
      </c>
      <c r="G3206" s="2"/>
      <c r="J3206" s="1" t="s">
        <v>27</v>
      </c>
      <c r="K3206" s="46" t="s">
        <v>348</v>
      </c>
      <c r="L3206" s="1">
        <v>18</v>
      </c>
      <c r="M3206" s="1">
        <v>22</v>
      </c>
      <c r="U3206" s="2"/>
    </row>
    <row r="3207" spans="1:21" hidden="1" x14ac:dyDescent="0.25">
      <c r="A3207" s="3" t="s">
        <v>20</v>
      </c>
      <c r="B3207" s="4" t="str">
        <f t="shared" si="117"/>
        <v>SMEDUS00042**C</v>
      </c>
      <c r="C3207" s="1" t="s">
        <v>91</v>
      </c>
      <c r="D3207" s="1" t="s">
        <v>122</v>
      </c>
      <c r="E3207" s="1">
        <v>22.77</v>
      </c>
      <c r="F3207" s="66" t="s">
        <v>126</v>
      </c>
      <c r="G3207" s="2"/>
      <c r="J3207" s="1" t="s">
        <v>24</v>
      </c>
      <c r="K3207" s="46" t="s">
        <v>348</v>
      </c>
      <c r="L3207" s="1">
        <v>18</v>
      </c>
      <c r="M3207" s="1">
        <v>17</v>
      </c>
      <c r="U3207" s="2"/>
    </row>
    <row r="3208" spans="1:21" hidden="1" x14ac:dyDescent="0.25">
      <c r="A3208" s="3" t="s">
        <v>20</v>
      </c>
      <c r="B3208" s="4" t="str">
        <f t="shared" si="117"/>
        <v>SMEDUS00042**C</v>
      </c>
      <c r="C3208" s="1" t="s">
        <v>91</v>
      </c>
      <c r="D3208" s="1" t="s">
        <v>122</v>
      </c>
      <c r="E3208" s="1">
        <v>22.77</v>
      </c>
      <c r="F3208" s="66" t="s">
        <v>126</v>
      </c>
      <c r="G3208" s="2"/>
      <c r="J3208" s="1" t="s">
        <v>26</v>
      </c>
      <c r="K3208" s="46" t="s">
        <v>348</v>
      </c>
      <c r="L3208" s="1">
        <v>18</v>
      </c>
      <c r="M3208" s="1">
        <v>15</v>
      </c>
      <c r="U3208" s="2"/>
    </row>
    <row r="3209" spans="1:21" hidden="1" x14ac:dyDescent="0.25">
      <c r="A3209" s="3" t="s">
        <v>20</v>
      </c>
      <c r="B3209" s="4" t="str">
        <f t="shared" si="117"/>
        <v>SMEDUS00042**C</v>
      </c>
      <c r="C3209" s="1" t="s">
        <v>91</v>
      </c>
      <c r="D3209" s="1" t="s">
        <v>122</v>
      </c>
      <c r="E3209" s="1">
        <v>22.77</v>
      </c>
      <c r="F3209" s="66" t="s">
        <v>126</v>
      </c>
      <c r="G3209" s="2"/>
      <c r="J3209" s="1" t="s">
        <v>28</v>
      </c>
      <c r="K3209" s="1" t="s">
        <v>348</v>
      </c>
      <c r="L3209" s="1">
        <v>18</v>
      </c>
      <c r="M3209" s="1">
        <v>23</v>
      </c>
      <c r="U3209" s="2"/>
    </row>
    <row r="3210" spans="1:21" hidden="1" x14ac:dyDescent="0.25">
      <c r="A3210" s="3" t="s">
        <v>67</v>
      </c>
      <c r="B3210" s="4" t="s">
        <v>2641</v>
      </c>
      <c r="C3210" s="1" t="s">
        <v>91</v>
      </c>
      <c r="D3210" s="1" t="s">
        <v>122</v>
      </c>
      <c r="E3210" s="2">
        <v>23.49</v>
      </c>
      <c r="F3210" s="79" t="s">
        <v>1939</v>
      </c>
      <c r="G3210" s="1" t="s">
        <v>81</v>
      </c>
      <c r="J3210" s="1" t="s">
        <v>28</v>
      </c>
      <c r="K3210" s="46" t="s">
        <v>348</v>
      </c>
      <c r="L3210" s="1">
        <v>16</v>
      </c>
      <c r="M3210" s="1">
        <v>66</v>
      </c>
    </row>
    <row r="3211" spans="1:21" hidden="1" x14ac:dyDescent="0.25">
      <c r="A3211" s="3" t="s">
        <v>64</v>
      </c>
      <c r="B3211" s="4" t="str">
        <f t="shared" si="117"/>
        <v>SMEDUS00224**C</v>
      </c>
      <c r="C3211" s="1" t="s">
        <v>91</v>
      </c>
      <c r="D3211" s="1" t="s">
        <v>22</v>
      </c>
      <c r="E3211" s="2">
        <v>0</v>
      </c>
      <c r="F3211" s="3" t="s">
        <v>306</v>
      </c>
      <c r="G3211" s="2">
        <v>2.42</v>
      </c>
      <c r="H3211" s="3" t="s">
        <v>87</v>
      </c>
      <c r="I3211" s="2">
        <v>1.53</v>
      </c>
      <c r="J3211" s="56"/>
      <c r="K3211" s="87" t="s">
        <v>585</v>
      </c>
      <c r="L3211" s="87">
        <v>18</v>
      </c>
      <c r="M3211" s="67">
        <v>2.42</v>
      </c>
      <c r="T3211" s="56"/>
    </row>
    <row r="3212" spans="1:21" hidden="1" x14ac:dyDescent="0.25">
      <c r="A3212" s="3" t="s">
        <v>50</v>
      </c>
      <c r="B3212" s="4" t="str">
        <f t="shared" si="117"/>
        <v>SMEDUS00224**C</v>
      </c>
      <c r="C3212" s="1" t="s">
        <v>91</v>
      </c>
      <c r="D3212" s="1" t="s">
        <v>22</v>
      </c>
      <c r="E3212" s="2">
        <v>0</v>
      </c>
      <c r="F3212" s="3" t="s">
        <v>306</v>
      </c>
      <c r="G3212" s="2">
        <v>2.4300000000000002</v>
      </c>
      <c r="H3212" s="3" t="s">
        <v>87</v>
      </c>
      <c r="I3212" s="2" t="s">
        <v>63</v>
      </c>
      <c r="J3212" s="2">
        <v>0</v>
      </c>
      <c r="K3212" s="1" t="s">
        <v>585</v>
      </c>
      <c r="L3212" s="87">
        <v>18</v>
      </c>
      <c r="M3212" s="2">
        <v>4.8600000000000003</v>
      </c>
      <c r="T3212" s="2"/>
    </row>
    <row r="3213" spans="1:21" hidden="1" x14ac:dyDescent="0.25">
      <c r="A3213" s="3" t="s">
        <v>64</v>
      </c>
      <c r="B3213" s="4" t="str">
        <f t="shared" si="117"/>
        <v>SMEDUS00224**C</v>
      </c>
      <c r="C3213" s="1" t="s">
        <v>91</v>
      </c>
      <c r="D3213" s="1" t="s">
        <v>22</v>
      </c>
      <c r="E3213" s="2">
        <v>2.42</v>
      </c>
      <c r="F3213" s="3" t="s">
        <v>87</v>
      </c>
      <c r="G3213" s="2">
        <v>6.41</v>
      </c>
      <c r="H3213" s="3" t="s">
        <v>1685</v>
      </c>
      <c r="I3213" s="2">
        <v>4.2300000000000004</v>
      </c>
      <c r="J3213" s="56"/>
      <c r="K3213" s="87" t="s">
        <v>585</v>
      </c>
      <c r="L3213" s="87">
        <v>18</v>
      </c>
      <c r="M3213" s="67">
        <v>3.99</v>
      </c>
      <c r="T3213" s="56"/>
    </row>
    <row r="3214" spans="1:21" hidden="1" x14ac:dyDescent="0.25">
      <c r="A3214" s="3" t="s">
        <v>20</v>
      </c>
      <c r="B3214" s="4" t="str">
        <f t="shared" si="117"/>
        <v>SMEDUS00224**C</v>
      </c>
      <c r="C3214" s="1" t="s">
        <v>91</v>
      </c>
      <c r="D3214" s="1" t="s">
        <v>22</v>
      </c>
      <c r="E3214" s="1">
        <v>2.4300000000000002</v>
      </c>
      <c r="F3214" s="66" t="s">
        <v>1183</v>
      </c>
      <c r="G3214" s="2"/>
      <c r="J3214" s="1" t="s">
        <v>28</v>
      </c>
      <c r="K3214" s="1" t="s">
        <v>348</v>
      </c>
      <c r="L3214" s="87">
        <v>18</v>
      </c>
      <c r="M3214" s="1">
        <v>18</v>
      </c>
      <c r="U3214" s="2">
        <v>2.6</v>
      </c>
    </row>
    <row r="3215" spans="1:21" hidden="1" x14ac:dyDescent="0.25">
      <c r="A3215" s="3" t="s">
        <v>20</v>
      </c>
      <c r="B3215" s="4" t="str">
        <f>"S"&amp;C3215&amp;MID(D3215,1,2)&amp;"00"&amp;MID(D3215,3,3)&amp;"**C"</f>
        <v>SMEDUS00224**C</v>
      </c>
      <c r="C3215" s="1" t="s">
        <v>91</v>
      </c>
      <c r="D3215" s="1" t="s">
        <v>22</v>
      </c>
      <c r="E3215" s="1">
        <v>2.4300000000000002</v>
      </c>
      <c r="F3215" s="66" t="s">
        <v>1183</v>
      </c>
      <c r="G3215" s="2"/>
      <c r="J3215" s="1" t="s">
        <v>27</v>
      </c>
      <c r="K3215" s="1" t="s">
        <v>348</v>
      </c>
      <c r="L3215" s="87">
        <v>18</v>
      </c>
      <c r="M3215" s="1">
        <v>18</v>
      </c>
      <c r="U3215" s="2">
        <v>2.6</v>
      </c>
    </row>
    <row r="3216" spans="1:21" hidden="1" x14ac:dyDescent="0.25">
      <c r="A3216" s="3" t="s">
        <v>50</v>
      </c>
      <c r="B3216" s="4" t="str">
        <f t="shared" si="117"/>
        <v>SMEDUS00224**C</v>
      </c>
      <c r="C3216" s="1" t="s">
        <v>91</v>
      </c>
      <c r="D3216" s="1" t="s">
        <v>22</v>
      </c>
      <c r="E3216" s="2">
        <v>2.4300000000000002</v>
      </c>
      <c r="F3216" s="3" t="s">
        <v>87</v>
      </c>
      <c r="G3216" s="2">
        <v>6.41</v>
      </c>
      <c r="H3216" s="3" t="s">
        <v>374</v>
      </c>
      <c r="I3216" s="2" t="s">
        <v>63</v>
      </c>
      <c r="J3216" s="2">
        <v>0</v>
      </c>
      <c r="K3216" s="1" t="s">
        <v>585</v>
      </c>
      <c r="L3216" s="87">
        <v>18</v>
      </c>
      <c r="M3216" s="2">
        <v>7.96</v>
      </c>
      <c r="T3216" s="2"/>
    </row>
    <row r="3217" spans="1:21" hidden="1" x14ac:dyDescent="0.25">
      <c r="A3217" s="3" t="s">
        <v>157</v>
      </c>
      <c r="B3217" s="4" t="str">
        <f t="shared" si="117"/>
        <v>SMEDUS00224**C</v>
      </c>
      <c r="C3217" s="1" t="s">
        <v>91</v>
      </c>
      <c r="D3217" s="1" t="s">
        <v>22</v>
      </c>
      <c r="E3217" s="2">
        <v>10.45</v>
      </c>
      <c r="F3217" s="3" t="s">
        <v>374</v>
      </c>
      <c r="G3217" s="2">
        <v>15.2</v>
      </c>
      <c r="H3217" s="3" t="s">
        <v>827</v>
      </c>
      <c r="I3217" s="2">
        <v>0</v>
      </c>
      <c r="J3217" s="1">
        <v>0</v>
      </c>
      <c r="K3217" s="46" t="s">
        <v>585</v>
      </c>
      <c r="L3217" s="1">
        <v>17</v>
      </c>
      <c r="M3217" s="1">
        <v>9.5</v>
      </c>
      <c r="T3217" s="46" t="s">
        <v>55</v>
      </c>
    </row>
    <row r="3218" spans="1:21" hidden="1" x14ac:dyDescent="0.25">
      <c r="A3218" s="3" t="s">
        <v>50</v>
      </c>
      <c r="B3218" s="4" t="str">
        <f t="shared" si="117"/>
        <v>SMEDUS00224**C</v>
      </c>
      <c r="C3218" s="1" t="s">
        <v>91</v>
      </c>
      <c r="D3218" s="1" t="s">
        <v>22</v>
      </c>
      <c r="E3218" s="2">
        <v>10.45</v>
      </c>
      <c r="F3218" s="3" t="s">
        <v>374</v>
      </c>
      <c r="G3218" s="1">
        <v>15.2</v>
      </c>
      <c r="H3218" s="3" t="s">
        <v>827</v>
      </c>
      <c r="I3218" s="82" t="s">
        <v>63</v>
      </c>
      <c r="J3218" s="2">
        <v>0</v>
      </c>
      <c r="K3218" s="1" t="s">
        <v>585</v>
      </c>
      <c r="L3218" s="1">
        <v>17</v>
      </c>
      <c r="M3218" s="2">
        <v>9.5</v>
      </c>
      <c r="T3218" s="2" t="s">
        <v>55</v>
      </c>
    </row>
    <row r="3219" spans="1:21" hidden="1" x14ac:dyDescent="0.25">
      <c r="A3219" s="3" t="s">
        <v>208</v>
      </c>
      <c r="B3219" s="4" t="str">
        <f t="shared" si="117"/>
        <v>SMEDUS00224**C</v>
      </c>
      <c r="C3219" s="1" t="s">
        <v>91</v>
      </c>
      <c r="D3219" s="1" t="s">
        <v>22</v>
      </c>
      <c r="E3219" s="2">
        <v>10.45</v>
      </c>
      <c r="F3219" s="3" t="s">
        <v>828</v>
      </c>
      <c r="G3219" s="1">
        <v>15.2</v>
      </c>
      <c r="H3219" s="3" t="s">
        <v>827</v>
      </c>
      <c r="J3219" s="2">
        <v>0</v>
      </c>
      <c r="K3219" s="46" t="s">
        <v>585</v>
      </c>
      <c r="L3219" s="1">
        <v>17</v>
      </c>
      <c r="M3219" s="2">
        <v>9.5</v>
      </c>
      <c r="T3219" s="2" t="s">
        <v>55</v>
      </c>
    </row>
    <row r="3220" spans="1:21" hidden="1" x14ac:dyDescent="0.25">
      <c r="A3220" s="79" t="s">
        <v>31</v>
      </c>
      <c r="B3220" s="4" t="str">
        <f t="shared" si="117"/>
        <v>SMEDUS00224**C</v>
      </c>
      <c r="C3220" s="1" t="s">
        <v>91</v>
      </c>
      <c r="D3220" s="1" t="s">
        <v>22</v>
      </c>
      <c r="E3220" s="2">
        <v>11.28</v>
      </c>
      <c r="F3220" s="3" t="s">
        <v>1940</v>
      </c>
      <c r="G3220" s="2"/>
      <c r="J3220" s="1" t="s">
        <v>26</v>
      </c>
      <c r="K3220" s="1" t="s">
        <v>348</v>
      </c>
      <c r="L3220" s="1">
        <v>16</v>
      </c>
      <c r="M3220" s="1">
        <v>1</v>
      </c>
      <c r="N3220" s="1">
        <v>1</v>
      </c>
    </row>
    <row r="3221" spans="1:21" hidden="1" x14ac:dyDescent="0.25">
      <c r="A3221" s="79" t="s">
        <v>31</v>
      </c>
      <c r="B3221" s="4" t="str">
        <f>"S"&amp;C3221&amp;MID(D3221,1,2)&amp;"00"&amp;MID(D3221,3,3)&amp;"**N"</f>
        <v>SMEDUS00224**N</v>
      </c>
      <c r="C3221" s="1" t="s">
        <v>91</v>
      </c>
      <c r="D3221" s="1" t="s">
        <v>22</v>
      </c>
      <c r="E3221" s="2">
        <v>11.28</v>
      </c>
      <c r="F3221" s="3" t="s">
        <v>1940</v>
      </c>
      <c r="G3221" s="2"/>
      <c r="J3221" s="1" t="s">
        <v>24</v>
      </c>
      <c r="K3221" s="1" t="s">
        <v>348</v>
      </c>
      <c r="L3221" s="1">
        <v>16</v>
      </c>
      <c r="M3221" s="1">
        <v>1</v>
      </c>
      <c r="N3221" s="1">
        <v>1</v>
      </c>
    </row>
    <row r="3222" spans="1:21" hidden="1" x14ac:dyDescent="0.25">
      <c r="A3222" s="3" t="s">
        <v>67</v>
      </c>
      <c r="B3222" s="4" t="str">
        <f>"S"&amp;C3222&amp;MID(D3222,1,2)&amp;"00"&amp;MID(D3222,3,3)&amp;"**N"</f>
        <v>SMEDUS00224**N</v>
      </c>
      <c r="C3222" s="1" t="s">
        <v>91</v>
      </c>
      <c r="D3222" s="1" t="s">
        <v>22</v>
      </c>
      <c r="E3222" s="2">
        <v>11.28</v>
      </c>
      <c r="F3222" s="3" t="s">
        <v>1184</v>
      </c>
      <c r="G3222" s="1" t="s">
        <v>63</v>
      </c>
      <c r="J3222" s="1" t="s">
        <v>24</v>
      </c>
      <c r="K3222" s="46" t="s">
        <v>348</v>
      </c>
      <c r="L3222" s="46">
        <v>18</v>
      </c>
      <c r="M3222" s="1">
        <v>45</v>
      </c>
      <c r="T3222" s="1" t="s">
        <v>55</v>
      </c>
    </row>
    <row r="3223" spans="1:21" hidden="1" x14ac:dyDescent="0.25">
      <c r="A3223" s="3" t="s">
        <v>67</v>
      </c>
      <c r="B3223" s="4" t="str">
        <f t="shared" si="117"/>
        <v>SMEDUS00224**C</v>
      </c>
      <c r="C3223" s="1" t="s">
        <v>91</v>
      </c>
      <c r="D3223" s="1" t="s">
        <v>22</v>
      </c>
      <c r="E3223" s="2">
        <v>11.28</v>
      </c>
      <c r="F3223" s="3" t="s">
        <v>1184</v>
      </c>
      <c r="G3223" s="1" t="s">
        <v>63</v>
      </c>
      <c r="J3223" s="1" t="s">
        <v>26</v>
      </c>
      <c r="K3223" s="46" t="s">
        <v>348</v>
      </c>
      <c r="L3223" s="46">
        <v>18</v>
      </c>
      <c r="M3223" s="1">
        <v>45</v>
      </c>
      <c r="T3223" s="1" t="s">
        <v>55</v>
      </c>
    </row>
    <row r="3224" spans="1:21" hidden="1" x14ac:dyDescent="0.25">
      <c r="A3224" s="79" t="s">
        <v>31</v>
      </c>
      <c r="B3224" s="4" t="str">
        <f t="shared" si="117"/>
        <v>SMEDUS00224**C</v>
      </c>
      <c r="C3224" s="1" t="s">
        <v>91</v>
      </c>
      <c r="D3224" s="1" t="s">
        <v>22</v>
      </c>
      <c r="E3224" s="2">
        <v>12.2</v>
      </c>
      <c r="F3224" s="66" t="s">
        <v>2764</v>
      </c>
      <c r="G3224" s="2"/>
      <c r="J3224" s="1" t="s">
        <v>26</v>
      </c>
      <c r="K3224" s="1" t="s">
        <v>348</v>
      </c>
      <c r="L3224" s="1">
        <v>16</v>
      </c>
      <c r="M3224" s="1">
        <v>4</v>
      </c>
      <c r="N3224" s="1">
        <v>1</v>
      </c>
    </row>
    <row r="3225" spans="1:21" hidden="1" x14ac:dyDescent="0.25">
      <c r="A3225" s="79" t="s">
        <v>31</v>
      </c>
      <c r="B3225" s="4" t="str">
        <f>"S"&amp;C3225&amp;MID(D3225,1,2)&amp;"00"&amp;MID(D3225,3,3)&amp;"**N"</f>
        <v>SMEDUS00224**N</v>
      </c>
      <c r="C3225" s="1" t="s">
        <v>91</v>
      </c>
      <c r="D3225" s="1" t="s">
        <v>22</v>
      </c>
      <c r="E3225" s="2">
        <v>12.2</v>
      </c>
      <c r="F3225" s="66" t="s">
        <v>2764</v>
      </c>
      <c r="G3225" s="2"/>
      <c r="J3225" s="1" t="s">
        <v>24</v>
      </c>
      <c r="K3225" s="1" t="s">
        <v>348</v>
      </c>
      <c r="L3225" s="1">
        <v>16</v>
      </c>
      <c r="M3225" s="1">
        <v>3</v>
      </c>
      <c r="N3225" s="1">
        <v>2</v>
      </c>
    </row>
    <row r="3226" spans="1:21" hidden="1" x14ac:dyDescent="0.25">
      <c r="A3226" s="3" t="s">
        <v>67</v>
      </c>
      <c r="B3226" s="4" t="str">
        <f>"S"&amp;C3226&amp;MID(D3226,1,2)&amp;"00"&amp;MID(D3226,3,3)&amp;"**N"</f>
        <v>SMEDUS00224**N</v>
      </c>
      <c r="C3226" s="1" t="s">
        <v>91</v>
      </c>
      <c r="D3226" s="1" t="s">
        <v>22</v>
      </c>
      <c r="E3226" s="2">
        <v>12.2</v>
      </c>
      <c r="F3226" s="66" t="s">
        <v>2764</v>
      </c>
      <c r="G3226" s="2"/>
      <c r="J3226" s="1" t="s">
        <v>24</v>
      </c>
      <c r="K3226" s="46" t="s">
        <v>348</v>
      </c>
      <c r="L3226" s="46">
        <v>18</v>
      </c>
      <c r="M3226" s="1">
        <v>253</v>
      </c>
      <c r="T3226" s="1" t="s">
        <v>55</v>
      </c>
    </row>
    <row r="3227" spans="1:21" hidden="1" x14ac:dyDescent="0.25">
      <c r="A3227" s="3" t="s">
        <v>67</v>
      </c>
      <c r="B3227" s="4" t="str">
        <f t="shared" si="117"/>
        <v>SMEDUS00224**C</v>
      </c>
      <c r="C3227" s="1" t="s">
        <v>91</v>
      </c>
      <c r="D3227" s="1" t="s">
        <v>22</v>
      </c>
      <c r="E3227" s="2">
        <v>12.2</v>
      </c>
      <c r="F3227" s="66" t="s">
        <v>2764</v>
      </c>
      <c r="G3227" s="2"/>
      <c r="J3227" s="1" t="s">
        <v>26</v>
      </c>
      <c r="K3227" s="46" t="s">
        <v>348</v>
      </c>
      <c r="L3227" s="46">
        <v>18</v>
      </c>
      <c r="M3227" s="1">
        <v>100</v>
      </c>
      <c r="T3227" s="1" t="s">
        <v>55</v>
      </c>
    </row>
    <row r="3228" spans="1:21" hidden="1" x14ac:dyDescent="0.25">
      <c r="A3228" s="3" t="s">
        <v>20</v>
      </c>
      <c r="B3228" s="4" t="str">
        <f t="shared" si="117"/>
        <v>SMEDUS00224**C</v>
      </c>
      <c r="C3228" s="1" t="s">
        <v>91</v>
      </c>
      <c r="D3228" s="1" t="s">
        <v>22</v>
      </c>
      <c r="E3228" s="1">
        <v>12.2</v>
      </c>
      <c r="F3228" s="66" t="s">
        <v>2764</v>
      </c>
      <c r="G3228" s="2"/>
      <c r="J3228" s="1" t="s">
        <v>26</v>
      </c>
      <c r="K3228" s="1" t="s">
        <v>348</v>
      </c>
      <c r="L3228" s="46">
        <v>18</v>
      </c>
      <c r="M3228" s="1">
        <v>44</v>
      </c>
      <c r="U3228" s="2"/>
    </row>
    <row r="3229" spans="1:21" hidden="1" x14ac:dyDescent="0.25">
      <c r="A3229" s="3" t="s">
        <v>20</v>
      </c>
      <c r="B3229" s="4" t="str">
        <f>"S"&amp;C3229&amp;MID(D3229,1,2)&amp;"00"&amp;MID(D3229,3,3)&amp;"**N"</f>
        <v>SMEDUS00224**N</v>
      </c>
      <c r="C3229" s="1" t="s">
        <v>91</v>
      </c>
      <c r="D3229" s="1" t="s">
        <v>22</v>
      </c>
      <c r="E3229" s="1">
        <v>12.2</v>
      </c>
      <c r="F3229" s="66" t="s">
        <v>2764</v>
      </c>
      <c r="G3229" s="2"/>
      <c r="J3229" s="1" t="s">
        <v>24</v>
      </c>
      <c r="K3229" s="1" t="s">
        <v>348</v>
      </c>
      <c r="L3229" s="46">
        <v>18</v>
      </c>
      <c r="M3229" s="1">
        <v>58</v>
      </c>
      <c r="U3229" s="2"/>
    </row>
    <row r="3230" spans="1:21" hidden="1" x14ac:dyDescent="0.25">
      <c r="A3230" s="3" t="s">
        <v>20</v>
      </c>
      <c r="B3230" s="4" t="str">
        <f t="shared" si="117"/>
        <v>SMEDUS00224**C</v>
      </c>
      <c r="C3230" s="1" t="s">
        <v>91</v>
      </c>
      <c r="D3230" s="1" t="s">
        <v>22</v>
      </c>
      <c r="E3230" s="1">
        <v>12.2</v>
      </c>
      <c r="F3230" s="66" t="s">
        <v>2764</v>
      </c>
      <c r="G3230" s="2"/>
      <c r="J3230" s="1" t="s">
        <v>28</v>
      </c>
      <c r="K3230" s="1" t="s">
        <v>348</v>
      </c>
      <c r="L3230" s="46">
        <v>18</v>
      </c>
      <c r="M3230" s="1">
        <v>31</v>
      </c>
      <c r="U3230" s="2"/>
    </row>
    <row r="3231" spans="1:21" hidden="1" x14ac:dyDescent="0.25">
      <c r="A3231" s="3" t="s">
        <v>20</v>
      </c>
      <c r="B3231" s="4" t="str">
        <f>"S"&amp;C3231&amp;MID(D3231,1,2)&amp;"00"&amp;MID(D3231,3,3)&amp;"**N"</f>
        <v>SMEDUS00224**N</v>
      </c>
      <c r="C3231" s="1" t="s">
        <v>91</v>
      </c>
      <c r="D3231" s="1" t="s">
        <v>22</v>
      </c>
      <c r="E3231" s="1">
        <v>12.2</v>
      </c>
      <c r="F3231" s="66" t="s">
        <v>2764</v>
      </c>
      <c r="G3231" s="2"/>
      <c r="J3231" s="1" t="s">
        <v>27</v>
      </c>
      <c r="K3231" s="1" t="s">
        <v>348</v>
      </c>
      <c r="L3231" s="46">
        <v>18</v>
      </c>
      <c r="M3231" s="1">
        <v>31</v>
      </c>
      <c r="U3231" s="2"/>
    </row>
    <row r="3232" spans="1:21" hidden="1" x14ac:dyDescent="0.25">
      <c r="A3232" s="79" t="s">
        <v>31</v>
      </c>
      <c r="B3232" s="4" t="str">
        <f t="shared" si="117"/>
        <v>SMEDUS00224**C</v>
      </c>
      <c r="C3232" s="1" t="s">
        <v>91</v>
      </c>
      <c r="D3232" s="1" t="s">
        <v>22</v>
      </c>
      <c r="E3232" s="2">
        <v>13.47</v>
      </c>
      <c r="F3232" s="3" t="s">
        <v>1941</v>
      </c>
      <c r="G3232" s="2"/>
      <c r="J3232" s="1" t="s">
        <v>26</v>
      </c>
      <c r="K3232" s="1" t="s">
        <v>348</v>
      </c>
      <c r="L3232" s="1">
        <v>16</v>
      </c>
      <c r="M3232" s="1">
        <v>1</v>
      </c>
      <c r="N3232" s="1">
        <v>1</v>
      </c>
      <c r="U3232"/>
    </row>
    <row r="3233" spans="1:21" hidden="1" x14ac:dyDescent="0.25">
      <c r="A3233" s="79" t="s">
        <v>31</v>
      </c>
      <c r="B3233" s="4" t="str">
        <f>"S"&amp;C3233&amp;MID(D3233,1,2)&amp;"00"&amp;MID(D3233,3,3)&amp;"**N"</f>
        <v>SMEDUS00224**N</v>
      </c>
      <c r="C3233" s="1" t="s">
        <v>91</v>
      </c>
      <c r="D3233" s="1" t="s">
        <v>22</v>
      </c>
      <c r="E3233" s="2">
        <v>13.47</v>
      </c>
      <c r="F3233" s="3" t="s">
        <v>1941</v>
      </c>
      <c r="G3233" s="2"/>
      <c r="J3233" s="1" t="s">
        <v>24</v>
      </c>
      <c r="K3233" s="1" t="s">
        <v>348</v>
      </c>
      <c r="L3233" s="1">
        <v>16</v>
      </c>
      <c r="M3233" s="1">
        <v>1</v>
      </c>
      <c r="N3233" s="1">
        <v>1</v>
      </c>
      <c r="U3233"/>
    </row>
    <row r="3234" spans="1:21" hidden="1" x14ac:dyDescent="0.25">
      <c r="A3234" s="3" t="s">
        <v>67</v>
      </c>
      <c r="B3234" s="4" t="str">
        <f>"S"&amp;C3234&amp;MID(D3234,1,2)&amp;"00"&amp;MID(D3234,3,3)&amp;"**N"</f>
        <v>SMEDUS00224**N</v>
      </c>
      <c r="C3234" s="1" t="s">
        <v>91</v>
      </c>
      <c r="D3234" s="1" t="s">
        <v>22</v>
      </c>
      <c r="E3234" s="2">
        <v>13.47</v>
      </c>
      <c r="F3234" s="3" t="s">
        <v>1185</v>
      </c>
      <c r="G3234" s="1" t="s">
        <v>63</v>
      </c>
      <c r="J3234" s="1" t="s">
        <v>24</v>
      </c>
      <c r="K3234" s="46" t="s">
        <v>348</v>
      </c>
      <c r="L3234" s="46">
        <v>18</v>
      </c>
      <c r="M3234" s="1">
        <v>45</v>
      </c>
      <c r="T3234" s="1" t="s">
        <v>55</v>
      </c>
      <c r="U3234"/>
    </row>
    <row r="3235" spans="1:21" hidden="1" x14ac:dyDescent="0.25">
      <c r="A3235" s="3" t="s">
        <v>67</v>
      </c>
      <c r="B3235" s="4" t="str">
        <f t="shared" si="117"/>
        <v>SMEDUS00224**C</v>
      </c>
      <c r="C3235" s="1" t="s">
        <v>91</v>
      </c>
      <c r="D3235" s="1" t="s">
        <v>22</v>
      </c>
      <c r="E3235" s="2">
        <v>13.47</v>
      </c>
      <c r="F3235" s="3" t="s">
        <v>1185</v>
      </c>
      <c r="G3235" s="1" t="s">
        <v>63</v>
      </c>
      <c r="J3235" s="1" t="s">
        <v>26</v>
      </c>
      <c r="K3235" s="46" t="s">
        <v>348</v>
      </c>
      <c r="L3235" s="46">
        <v>18</v>
      </c>
      <c r="M3235" s="1">
        <v>45</v>
      </c>
      <c r="T3235" s="1" t="s">
        <v>55</v>
      </c>
      <c r="U3235"/>
    </row>
    <row r="3236" spans="1:21" hidden="1" x14ac:dyDescent="0.25">
      <c r="A3236" s="79" t="s">
        <v>31</v>
      </c>
      <c r="B3236" s="4" t="str">
        <f t="shared" si="117"/>
        <v>SMEDUS00224**C</v>
      </c>
      <c r="C3236" s="1" t="s">
        <v>91</v>
      </c>
      <c r="D3236" s="1" t="s">
        <v>22</v>
      </c>
      <c r="E3236" s="2">
        <v>13.92</v>
      </c>
      <c r="F3236" s="3" t="s">
        <v>1942</v>
      </c>
      <c r="G3236" s="2"/>
      <c r="J3236" s="1" t="s">
        <v>26</v>
      </c>
      <c r="K3236" s="1" t="s">
        <v>348</v>
      </c>
      <c r="L3236" s="1">
        <v>16</v>
      </c>
      <c r="M3236" s="1">
        <v>1</v>
      </c>
      <c r="N3236" s="1">
        <v>1</v>
      </c>
      <c r="U3236"/>
    </row>
    <row r="3237" spans="1:21" hidden="1" x14ac:dyDescent="0.25">
      <c r="A3237" s="79" t="s">
        <v>31</v>
      </c>
      <c r="B3237" s="4" t="str">
        <f>"S"&amp;C3237&amp;MID(D3237,1,2)&amp;"00"&amp;MID(D3237,3,3)&amp;"**N"</f>
        <v>SMEDUS00224**N</v>
      </c>
      <c r="C3237" s="1" t="s">
        <v>91</v>
      </c>
      <c r="D3237" s="1" t="s">
        <v>22</v>
      </c>
      <c r="E3237" s="2">
        <v>13.92</v>
      </c>
      <c r="F3237" s="3" t="s">
        <v>1942</v>
      </c>
      <c r="G3237" s="2"/>
      <c r="J3237" s="1" t="s">
        <v>24</v>
      </c>
      <c r="K3237" s="1" t="s">
        <v>348</v>
      </c>
      <c r="L3237" s="1">
        <v>16</v>
      </c>
      <c r="M3237" s="1">
        <v>1</v>
      </c>
      <c r="N3237" s="1">
        <v>1</v>
      </c>
      <c r="U3237"/>
    </row>
    <row r="3238" spans="1:21" hidden="1" x14ac:dyDescent="0.25">
      <c r="A3238" s="3" t="s">
        <v>67</v>
      </c>
      <c r="B3238" s="4" t="str">
        <f>"S"&amp;C3238&amp;MID(D3238,1,2)&amp;"00"&amp;MID(D3238,3,3)&amp;"**N"</f>
        <v>SMEDUS00224**N</v>
      </c>
      <c r="C3238" s="1" t="s">
        <v>91</v>
      </c>
      <c r="D3238" s="1" t="s">
        <v>22</v>
      </c>
      <c r="E3238" s="2">
        <v>13.92</v>
      </c>
      <c r="F3238" s="3" t="s">
        <v>1186</v>
      </c>
      <c r="G3238" s="1" t="s">
        <v>63</v>
      </c>
      <c r="J3238" s="1" t="s">
        <v>24</v>
      </c>
      <c r="K3238" s="46" t="s">
        <v>348</v>
      </c>
      <c r="L3238" s="46">
        <v>18</v>
      </c>
      <c r="M3238" s="1">
        <v>45</v>
      </c>
      <c r="T3238" s="1" t="s">
        <v>55</v>
      </c>
      <c r="U3238"/>
    </row>
    <row r="3239" spans="1:21" hidden="1" x14ac:dyDescent="0.25">
      <c r="A3239" s="3" t="s">
        <v>67</v>
      </c>
      <c r="B3239" s="4" t="str">
        <f t="shared" si="117"/>
        <v>SMEDUS00224**C</v>
      </c>
      <c r="C3239" s="1" t="s">
        <v>91</v>
      </c>
      <c r="D3239" s="1" t="s">
        <v>22</v>
      </c>
      <c r="E3239" s="2">
        <v>13.92</v>
      </c>
      <c r="F3239" s="3" t="s">
        <v>1186</v>
      </c>
      <c r="G3239" s="1" t="s">
        <v>63</v>
      </c>
      <c r="J3239" s="1" t="s">
        <v>26</v>
      </c>
      <c r="K3239" s="46" t="s">
        <v>348</v>
      </c>
      <c r="L3239" s="46">
        <v>18</v>
      </c>
      <c r="M3239" s="1">
        <v>45</v>
      </c>
      <c r="T3239" s="1" t="s">
        <v>55</v>
      </c>
      <c r="U3239"/>
    </row>
    <row r="3240" spans="1:21" hidden="1" x14ac:dyDescent="0.25">
      <c r="A3240" s="3" t="s">
        <v>157</v>
      </c>
      <c r="B3240" s="4" t="str">
        <f t="shared" si="117"/>
        <v>SMEDUS00224**C</v>
      </c>
      <c r="C3240" s="1" t="s">
        <v>91</v>
      </c>
      <c r="D3240" s="1" t="s">
        <v>22</v>
      </c>
      <c r="E3240" s="2">
        <v>15.2</v>
      </c>
      <c r="F3240" s="3" t="s">
        <v>827</v>
      </c>
      <c r="G3240" s="2">
        <v>15.97</v>
      </c>
      <c r="H3240" s="3" t="s">
        <v>1115</v>
      </c>
      <c r="J3240" s="1">
        <v>0</v>
      </c>
      <c r="K3240" s="46" t="s">
        <v>585</v>
      </c>
      <c r="L3240" s="1">
        <v>17</v>
      </c>
      <c r="M3240" s="1">
        <v>0.8</v>
      </c>
      <c r="T3240" s="46" t="s">
        <v>55</v>
      </c>
      <c r="U3240"/>
    </row>
    <row r="3241" spans="1:21" hidden="1" x14ac:dyDescent="0.25">
      <c r="A3241" s="3" t="s">
        <v>50</v>
      </c>
      <c r="B3241" s="4" t="str">
        <f t="shared" si="117"/>
        <v>SMEDUS00224**C</v>
      </c>
      <c r="C3241" s="1" t="s">
        <v>91</v>
      </c>
      <c r="D3241" s="1" t="s">
        <v>22</v>
      </c>
      <c r="E3241" s="2">
        <v>15.2</v>
      </c>
      <c r="F3241" s="3" t="s">
        <v>827</v>
      </c>
      <c r="G3241" s="2">
        <v>15.97</v>
      </c>
      <c r="H3241" s="3" t="s">
        <v>1115</v>
      </c>
      <c r="I3241" s="82"/>
      <c r="J3241" s="2">
        <v>0</v>
      </c>
      <c r="K3241" s="46" t="s">
        <v>585</v>
      </c>
      <c r="L3241" s="1">
        <v>17</v>
      </c>
      <c r="M3241" s="2">
        <v>1.54</v>
      </c>
      <c r="T3241" s="2" t="s">
        <v>55</v>
      </c>
      <c r="U3241"/>
    </row>
    <row r="3242" spans="1:21" hidden="1" x14ac:dyDescent="0.25">
      <c r="A3242" s="3" t="s">
        <v>208</v>
      </c>
      <c r="B3242" s="4" t="str">
        <f t="shared" si="117"/>
        <v>SMEDUS00224**C</v>
      </c>
      <c r="C3242" s="1" t="s">
        <v>91</v>
      </c>
      <c r="D3242" s="1" t="s">
        <v>22</v>
      </c>
      <c r="E3242" s="2">
        <v>15.2</v>
      </c>
      <c r="F3242" s="3" t="s">
        <v>827</v>
      </c>
      <c r="G3242" s="2">
        <v>15.97</v>
      </c>
      <c r="H3242" s="3" t="s">
        <v>1115</v>
      </c>
      <c r="J3242" s="2">
        <v>0</v>
      </c>
      <c r="K3242" s="46" t="s">
        <v>585</v>
      </c>
      <c r="L3242" s="1">
        <v>17</v>
      </c>
      <c r="M3242" s="2">
        <v>1.54</v>
      </c>
      <c r="T3242" s="2" t="s">
        <v>55</v>
      </c>
      <c r="U3242"/>
    </row>
    <row r="3243" spans="1:21" hidden="1" x14ac:dyDescent="0.25">
      <c r="A3243" s="79" t="s">
        <v>31</v>
      </c>
      <c r="B3243" s="4" t="str">
        <f>"S"&amp;C3243&amp;MID(D3243,1,2)&amp;"00"&amp;MID(D3243,3,3)&amp;"**N"</f>
        <v>SMEDUS00224**N</v>
      </c>
      <c r="C3243" s="1" t="s">
        <v>91</v>
      </c>
      <c r="D3243" s="1" t="s">
        <v>22</v>
      </c>
      <c r="E3243" s="2">
        <v>15.45</v>
      </c>
      <c r="F3243" s="79" t="s">
        <v>1578</v>
      </c>
      <c r="G3243" s="2"/>
      <c r="J3243" s="1" t="s">
        <v>24</v>
      </c>
      <c r="K3243" s="46" t="s">
        <v>348</v>
      </c>
      <c r="L3243" s="1">
        <v>17</v>
      </c>
      <c r="M3243" s="1">
        <v>8</v>
      </c>
      <c r="N3243" s="1">
        <v>2</v>
      </c>
      <c r="U3243"/>
    </row>
    <row r="3244" spans="1:21" hidden="1" x14ac:dyDescent="0.25">
      <c r="A3244" s="79" t="s">
        <v>31</v>
      </c>
      <c r="B3244" s="4" t="str">
        <f t="shared" si="117"/>
        <v>SMEDUS00224**C</v>
      </c>
      <c r="C3244" s="1" t="s">
        <v>91</v>
      </c>
      <c r="D3244" s="1" t="s">
        <v>22</v>
      </c>
      <c r="E3244" s="2">
        <v>15.45</v>
      </c>
      <c r="F3244" s="79" t="s">
        <v>1578</v>
      </c>
      <c r="G3244" s="2"/>
      <c r="J3244" s="1" t="s">
        <v>26</v>
      </c>
      <c r="K3244" s="46" t="s">
        <v>348</v>
      </c>
      <c r="L3244" s="1">
        <v>17</v>
      </c>
      <c r="M3244" s="1">
        <v>12</v>
      </c>
      <c r="N3244" s="1">
        <v>3</v>
      </c>
      <c r="U3244"/>
    </row>
    <row r="3245" spans="1:21" hidden="1" x14ac:dyDescent="0.25">
      <c r="A3245" s="3" t="s">
        <v>67</v>
      </c>
      <c r="B3245" s="4" t="str">
        <f t="shared" si="117"/>
        <v>SMEDUS00224**C</v>
      </c>
      <c r="C3245" s="1" t="s">
        <v>91</v>
      </c>
      <c r="D3245" s="1" t="s">
        <v>22</v>
      </c>
      <c r="E3245" s="2">
        <v>15.45</v>
      </c>
      <c r="F3245" s="3" t="s">
        <v>1579</v>
      </c>
      <c r="G3245" s="1" t="s">
        <v>63</v>
      </c>
      <c r="J3245" s="1" t="s">
        <v>26</v>
      </c>
      <c r="K3245" s="46" t="s">
        <v>348</v>
      </c>
      <c r="L3245" s="1">
        <v>17</v>
      </c>
      <c r="M3245" s="1">
        <v>900</v>
      </c>
      <c r="T3245" s="1" t="s">
        <v>55</v>
      </c>
      <c r="U3245"/>
    </row>
    <row r="3246" spans="1:21" hidden="1" x14ac:dyDescent="0.25">
      <c r="A3246" s="3" t="s">
        <v>67</v>
      </c>
      <c r="B3246" s="4" t="str">
        <f>"S"&amp;C3246&amp;MID(D3246,1,2)&amp;"00"&amp;MID(D3246,3,3)&amp;"**N"</f>
        <v>SMEDUS00224**N</v>
      </c>
      <c r="C3246" s="1" t="s">
        <v>91</v>
      </c>
      <c r="D3246" s="1" t="s">
        <v>22</v>
      </c>
      <c r="E3246" s="2">
        <v>15.45</v>
      </c>
      <c r="F3246" s="3" t="s">
        <v>1579</v>
      </c>
      <c r="G3246" s="1" t="s">
        <v>63</v>
      </c>
      <c r="J3246" s="1" t="s">
        <v>24</v>
      </c>
      <c r="K3246" s="46" t="s">
        <v>348</v>
      </c>
      <c r="L3246" s="1">
        <v>17</v>
      </c>
      <c r="M3246" s="1">
        <v>1680</v>
      </c>
      <c r="T3246" s="1" t="s">
        <v>55</v>
      </c>
      <c r="U3246"/>
    </row>
    <row r="3247" spans="1:21" hidden="1" x14ac:dyDescent="0.25">
      <c r="A3247" s="79" t="s">
        <v>226</v>
      </c>
      <c r="B3247" s="4" t="str">
        <f t="shared" ref="B3247:B3318" si="118">"S"&amp;C3247&amp;MID(D3247,1,2)&amp;"00"&amp;MID(D3247,3,3)&amp;"**C"</f>
        <v>SMEDUS00224**C</v>
      </c>
      <c r="C3247" s="1" t="s">
        <v>91</v>
      </c>
      <c r="D3247" s="1" t="s">
        <v>22</v>
      </c>
      <c r="E3247" s="2">
        <v>15.45</v>
      </c>
      <c r="F3247" s="3" t="s">
        <v>1580</v>
      </c>
      <c r="G3247" s="2"/>
      <c r="J3247" s="1" t="s">
        <v>497</v>
      </c>
      <c r="K3247" s="46" t="s">
        <v>348</v>
      </c>
      <c r="L3247" s="1">
        <v>17</v>
      </c>
      <c r="Q3247" s="1">
        <v>468</v>
      </c>
      <c r="U3247"/>
    </row>
    <row r="3248" spans="1:21" hidden="1" x14ac:dyDescent="0.25">
      <c r="A3248" s="79" t="s">
        <v>226</v>
      </c>
      <c r="B3248" s="4" t="str">
        <f>"S"&amp;C3248&amp;MID(D3248,1,2)&amp;"00"&amp;MID(D3248,3,3)&amp;"**N"</f>
        <v>SMEDUS00224**N</v>
      </c>
      <c r="C3248" s="1" t="s">
        <v>91</v>
      </c>
      <c r="D3248" s="1" t="s">
        <v>22</v>
      </c>
      <c r="E3248" s="2">
        <v>15.45</v>
      </c>
      <c r="F3248" s="3" t="s">
        <v>1580</v>
      </c>
      <c r="G3248" s="2"/>
      <c r="J3248" s="1" t="s">
        <v>1581</v>
      </c>
      <c r="K3248" s="46" t="s">
        <v>348</v>
      </c>
      <c r="L3248" s="1">
        <v>17</v>
      </c>
      <c r="Q3248" s="1">
        <v>110</v>
      </c>
      <c r="U3248"/>
    </row>
    <row r="3249" spans="1:21" hidden="1" x14ac:dyDescent="0.25">
      <c r="A3249" s="3" t="s">
        <v>20</v>
      </c>
      <c r="B3249" s="4" t="str">
        <f>"S"&amp;C3249&amp;MID(D3249,1,2)&amp;"00"&amp;MID(D3249,3,3)&amp;"**N"</f>
        <v>SMEDUS00224**N</v>
      </c>
      <c r="C3249" s="1" t="s">
        <v>91</v>
      </c>
      <c r="D3249" s="1" t="s">
        <v>22</v>
      </c>
      <c r="E3249" s="1">
        <v>15.45</v>
      </c>
      <c r="F3249" s="66" t="s">
        <v>1571</v>
      </c>
      <c r="G3249" s="2"/>
      <c r="J3249" s="1" t="s">
        <v>24</v>
      </c>
      <c r="K3249" s="46" t="s">
        <v>348</v>
      </c>
      <c r="L3249" s="1">
        <v>18</v>
      </c>
      <c r="M3249" s="1">
        <v>60</v>
      </c>
      <c r="U3249" s="2"/>
    </row>
    <row r="3250" spans="1:21" hidden="1" x14ac:dyDescent="0.25">
      <c r="A3250" s="3" t="s">
        <v>20</v>
      </c>
      <c r="B3250" s="4" t="str">
        <f t="shared" si="118"/>
        <v>SMEDUS00224**C</v>
      </c>
      <c r="C3250" s="1" t="s">
        <v>91</v>
      </c>
      <c r="D3250" s="1" t="s">
        <v>22</v>
      </c>
      <c r="E3250" s="1">
        <v>15.45</v>
      </c>
      <c r="F3250" s="66" t="s">
        <v>1571</v>
      </c>
      <c r="G3250" s="2"/>
      <c r="J3250" s="1" t="s">
        <v>26</v>
      </c>
      <c r="K3250" s="46" t="s">
        <v>348</v>
      </c>
      <c r="L3250" s="1">
        <v>18</v>
      </c>
      <c r="M3250" s="1">
        <v>60</v>
      </c>
      <c r="U3250" s="2"/>
    </row>
    <row r="3251" spans="1:21" hidden="1" x14ac:dyDescent="0.25">
      <c r="A3251" s="3" t="s">
        <v>20</v>
      </c>
      <c r="B3251" s="4" t="str">
        <f t="shared" si="118"/>
        <v>SMEDUS00224**C</v>
      </c>
      <c r="C3251" s="1" t="s">
        <v>91</v>
      </c>
      <c r="D3251" s="1" t="s">
        <v>22</v>
      </c>
      <c r="E3251" s="1">
        <v>15.45</v>
      </c>
      <c r="F3251" s="66" t="s">
        <v>1571</v>
      </c>
      <c r="G3251" s="2"/>
      <c r="J3251" s="1" t="s">
        <v>28</v>
      </c>
      <c r="K3251" s="46" t="s">
        <v>348</v>
      </c>
      <c r="L3251" s="1">
        <v>18</v>
      </c>
      <c r="M3251" s="1">
        <v>46</v>
      </c>
      <c r="U3251" s="2"/>
    </row>
    <row r="3252" spans="1:21" hidden="1" x14ac:dyDescent="0.25">
      <c r="A3252" s="3" t="s">
        <v>20</v>
      </c>
      <c r="B3252" s="4" t="str">
        <f>"S"&amp;C3252&amp;MID(D3252,1,2)&amp;"00"&amp;MID(D3252,3,3)&amp;"**N"</f>
        <v>SMEDUS00224**N</v>
      </c>
      <c r="C3252" s="1" t="s">
        <v>91</v>
      </c>
      <c r="D3252" s="1" t="s">
        <v>22</v>
      </c>
      <c r="E3252" s="1">
        <v>15.45</v>
      </c>
      <c r="F3252" s="66" t="s">
        <v>1571</v>
      </c>
      <c r="G3252" s="2"/>
      <c r="J3252" s="1" t="s">
        <v>27</v>
      </c>
      <c r="K3252" s="46" t="s">
        <v>348</v>
      </c>
      <c r="L3252" s="1">
        <v>18</v>
      </c>
      <c r="M3252" s="1">
        <v>42</v>
      </c>
      <c r="U3252" s="2"/>
    </row>
    <row r="3253" spans="1:21" hidden="1" x14ac:dyDescent="0.25">
      <c r="A3253" s="3" t="s">
        <v>67</v>
      </c>
      <c r="B3253" t="s">
        <v>2665</v>
      </c>
      <c r="C3253" s="1" t="s">
        <v>91</v>
      </c>
      <c r="D3253" s="46" t="s">
        <v>141</v>
      </c>
      <c r="E3253" s="2">
        <v>7.15</v>
      </c>
      <c r="F3253" s="79" t="s">
        <v>1582</v>
      </c>
      <c r="J3253" s="46" t="s">
        <v>1065</v>
      </c>
      <c r="K3253" s="46" t="s">
        <v>25</v>
      </c>
      <c r="L3253" s="1">
        <v>20</v>
      </c>
      <c r="M3253" s="1">
        <v>600</v>
      </c>
      <c r="T3253" s="1" t="s">
        <v>55</v>
      </c>
      <c r="U3253"/>
    </row>
    <row r="3254" spans="1:21" hidden="1" x14ac:dyDescent="0.25">
      <c r="A3254" s="3" t="s">
        <v>69</v>
      </c>
      <c r="B3254" t="s">
        <v>2665</v>
      </c>
      <c r="C3254" s="46" t="s">
        <v>91</v>
      </c>
      <c r="D3254" s="46" t="s">
        <v>141</v>
      </c>
      <c r="E3254" s="2">
        <v>7.15</v>
      </c>
      <c r="F3254" s="79" t="s">
        <v>1582</v>
      </c>
      <c r="J3254" s="46" t="s">
        <v>1065</v>
      </c>
      <c r="K3254" s="46" t="s">
        <v>25</v>
      </c>
      <c r="L3254" s="1">
        <v>20</v>
      </c>
      <c r="O3254" s="1">
        <v>200</v>
      </c>
      <c r="U3254"/>
    </row>
    <row r="3255" spans="1:21" hidden="1" x14ac:dyDescent="0.25">
      <c r="A3255" s="3" t="s">
        <v>69</v>
      </c>
      <c r="B3255" t="s">
        <v>2675</v>
      </c>
      <c r="C3255" s="1" t="s">
        <v>91</v>
      </c>
      <c r="D3255" s="1" t="s">
        <v>141</v>
      </c>
      <c r="E3255" s="2">
        <v>7.15</v>
      </c>
      <c r="F3255" s="3" t="s">
        <v>1115</v>
      </c>
      <c r="G3255" s="1" t="s">
        <v>63</v>
      </c>
      <c r="K3255" s="46" t="s">
        <v>348</v>
      </c>
      <c r="L3255" s="1">
        <v>18</v>
      </c>
      <c r="O3255" s="1">
        <v>990</v>
      </c>
      <c r="U3255"/>
    </row>
    <row r="3256" spans="1:21" hidden="1" x14ac:dyDescent="0.25">
      <c r="A3256" s="79" t="s">
        <v>31</v>
      </c>
      <c r="B3256" s="4" t="str">
        <f t="shared" si="118"/>
        <v>SMEDSR00252**C</v>
      </c>
      <c r="C3256" s="1" t="s">
        <v>91</v>
      </c>
      <c r="D3256" s="1" t="s">
        <v>76</v>
      </c>
      <c r="E3256" s="2">
        <v>4.92</v>
      </c>
      <c r="F3256" s="3" t="s">
        <v>66</v>
      </c>
      <c r="G3256" s="2"/>
      <c r="J3256" s="1" t="s">
        <v>24</v>
      </c>
      <c r="K3256" s="46" t="s">
        <v>348</v>
      </c>
      <c r="L3256" s="1">
        <v>17</v>
      </c>
      <c r="M3256" s="1">
        <v>4</v>
      </c>
      <c r="U3256"/>
    </row>
    <row r="3257" spans="1:21" hidden="1" x14ac:dyDescent="0.25">
      <c r="A3257" s="79" t="s">
        <v>31</v>
      </c>
      <c r="B3257" s="4" t="str">
        <f t="shared" si="118"/>
        <v>SMEDSR00252**C</v>
      </c>
      <c r="C3257" s="1" t="s">
        <v>91</v>
      </c>
      <c r="D3257" s="1" t="s">
        <v>76</v>
      </c>
      <c r="E3257" s="2">
        <v>4.92</v>
      </c>
      <c r="F3257" s="3" t="s">
        <v>66</v>
      </c>
      <c r="G3257" s="2"/>
      <c r="J3257" s="1" t="s">
        <v>26</v>
      </c>
      <c r="K3257" s="46" t="s">
        <v>348</v>
      </c>
      <c r="L3257" s="1">
        <v>17</v>
      </c>
      <c r="M3257" s="1">
        <v>3</v>
      </c>
      <c r="U3257"/>
    </row>
    <row r="3258" spans="1:21" hidden="1" x14ac:dyDescent="0.25">
      <c r="A3258" s="3" t="s">
        <v>157</v>
      </c>
      <c r="B3258" s="4" t="str">
        <f t="shared" si="118"/>
        <v>SRICIR00071**C</v>
      </c>
      <c r="C3258" s="1" t="s">
        <v>127</v>
      </c>
      <c r="D3258" s="1" t="s">
        <v>141</v>
      </c>
      <c r="E3258" s="2">
        <v>0</v>
      </c>
      <c r="F3258" s="3" t="s">
        <v>576</v>
      </c>
      <c r="G3258" s="2">
        <v>6.73</v>
      </c>
      <c r="H3258" s="3" t="s">
        <v>577</v>
      </c>
      <c r="I3258" s="2">
        <v>0</v>
      </c>
      <c r="J3258" s="1">
        <v>26.92</v>
      </c>
      <c r="K3258" s="1" t="s">
        <v>160</v>
      </c>
      <c r="L3258" s="1">
        <v>15</v>
      </c>
      <c r="M3258" s="1">
        <v>26.92</v>
      </c>
      <c r="T3258" s="46" t="s">
        <v>55</v>
      </c>
      <c r="U3258"/>
    </row>
    <row r="3259" spans="1:21" hidden="1" x14ac:dyDescent="0.25">
      <c r="A3259" s="3" t="s">
        <v>50</v>
      </c>
      <c r="B3259" s="4" t="str">
        <f t="shared" si="118"/>
        <v>SRICIR00071**C</v>
      </c>
      <c r="C3259" s="1" t="s">
        <v>127</v>
      </c>
      <c r="D3259" s="1" t="s">
        <v>141</v>
      </c>
      <c r="E3259" s="2">
        <v>0</v>
      </c>
      <c r="F3259" s="3" t="s">
        <v>576</v>
      </c>
      <c r="G3259" s="2">
        <v>6.73</v>
      </c>
      <c r="H3259" s="3" t="s">
        <v>578</v>
      </c>
      <c r="I3259" s="2" t="s">
        <v>63</v>
      </c>
      <c r="J3259" s="2">
        <v>0</v>
      </c>
      <c r="K3259" s="1" t="s">
        <v>160</v>
      </c>
      <c r="L3259" s="1">
        <v>15</v>
      </c>
      <c r="M3259" s="2">
        <v>13.46</v>
      </c>
      <c r="T3259" s="2" t="s">
        <v>55</v>
      </c>
      <c r="U3259"/>
    </row>
    <row r="3260" spans="1:21" hidden="1" x14ac:dyDescent="0.25">
      <c r="A3260" s="3" t="s">
        <v>208</v>
      </c>
      <c r="B3260" s="4" t="str">
        <f t="shared" si="118"/>
        <v>SRICIR00071**C</v>
      </c>
      <c r="C3260" s="1" t="s">
        <v>127</v>
      </c>
      <c r="D3260" s="1" t="s">
        <v>141</v>
      </c>
      <c r="E3260" s="2">
        <v>0</v>
      </c>
      <c r="F3260" s="3" t="s">
        <v>576</v>
      </c>
      <c r="G3260" s="2">
        <v>6.73</v>
      </c>
      <c r="H3260" s="3" t="s">
        <v>579</v>
      </c>
      <c r="J3260" s="2">
        <v>0</v>
      </c>
      <c r="K3260" s="46" t="s">
        <v>160</v>
      </c>
      <c r="L3260" s="1">
        <v>15</v>
      </c>
      <c r="M3260" s="2">
        <v>13.46</v>
      </c>
      <c r="T3260" s="2" t="s">
        <v>55</v>
      </c>
      <c r="U3260"/>
    </row>
    <row r="3261" spans="1:21" hidden="1" x14ac:dyDescent="0.25">
      <c r="A3261" s="3" t="s">
        <v>56</v>
      </c>
      <c r="B3261" s="4" t="str">
        <f t="shared" si="118"/>
        <v>SRICIR00071**C</v>
      </c>
      <c r="C3261" s="1" t="s">
        <v>127</v>
      </c>
      <c r="D3261" s="1" t="s">
        <v>141</v>
      </c>
      <c r="E3261" s="1">
        <v>0.89</v>
      </c>
      <c r="F3261" s="66" t="s">
        <v>1456</v>
      </c>
      <c r="G3261" s="2">
        <v>1.89</v>
      </c>
      <c r="J3261" s="1" t="s">
        <v>186</v>
      </c>
      <c r="K3261" s="46" t="s">
        <v>25</v>
      </c>
      <c r="L3261" s="1">
        <v>15</v>
      </c>
      <c r="M3261" s="1">
        <v>1</v>
      </c>
      <c r="U3261"/>
    </row>
    <row r="3262" spans="1:21" hidden="1" x14ac:dyDescent="0.25">
      <c r="A3262" s="3" t="s">
        <v>56</v>
      </c>
      <c r="B3262" s="4" t="str">
        <f>"S"&amp;C3262&amp;MID(D3262,1,2)&amp;"00"&amp;MID(D3262,3,3)&amp;"**N"</f>
        <v>SRICIR00071**N</v>
      </c>
      <c r="C3262" s="1" t="s">
        <v>127</v>
      </c>
      <c r="D3262" s="1" t="s">
        <v>141</v>
      </c>
      <c r="E3262" s="1">
        <v>3.89</v>
      </c>
      <c r="F3262" s="66" t="s">
        <v>1457</v>
      </c>
      <c r="G3262" s="2">
        <v>2.89</v>
      </c>
      <c r="J3262" s="1" t="s">
        <v>213</v>
      </c>
      <c r="K3262" s="46" t="s">
        <v>25</v>
      </c>
      <c r="L3262" s="1">
        <v>15</v>
      </c>
      <c r="M3262" s="1">
        <v>1</v>
      </c>
    </row>
    <row r="3263" spans="1:21" hidden="1" x14ac:dyDescent="0.25">
      <c r="A3263" s="3" t="s">
        <v>157</v>
      </c>
      <c r="B3263" s="4" t="str">
        <f t="shared" si="118"/>
        <v>SRICIR00071**C</v>
      </c>
      <c r="C3263" s="1" t="s">
        <v>127</v>
      </c>
      <c r="D3263" s="1" t="s">
        <v>141</v>
      </c>
      <c r="E3263" s="2">
        <v>6.73</v>
      </c>
      <c r="F3263" s="3" t="s">
        <v>580</v>
      </c>
      <c r="G3263" s="2">
        <v>13.46</v>
      </c>
      <c r="H3263" s="3" t="s">
        <v>581</v>
      </c>
      <c r="I3263" s="2">
        <v>0</v>
      </c>
      <c r="J3263" s="1">
        <v>0</v>
      </c>
      <c r="K3263" s="1" t="s">
        <v>160</v>
      </c>
      <c r="L3263" s="1">
        <v>15</v>
      </c>
      <c r="M3263" s="1">
        <v>26.92</v>
      </c>
      <c r="T3263" s="46" t="s">
        <v>55</v>
      </c>
    </row>
    <row r="3264" spans="1:21" hidden="1" x14ac:dyDescent="0.25">
      <c r="A3264" s="3" t="s">
        <v>50</v>
      </c>
      <c r="B3264" s="4" t="str">
        <f t="shared" si="118"/>
        <v>SRICIR00071**C</v>
      </c>
      <c r="C3264" s="1" t="s">
        <v>127</v>
      </c>
      <c r="D3264" s="1" t="s">
        <v>141</v>
      </c>
      <c r="E3264" s="2">
        <v>6.73</v>
      </c>
      <c r="F3264" s="3" t="s">
        <v>577</v>
      </c>
      <c r="G3264" s="2">
        <v>13.46</v>
      </c>
      <c r="H3264" s="3" t="s">
        <v>582</v>
      </c>
      <c r="I3264" s="2" t="s">
        <v>63</v>
      </c>
      <c r="J3264" s="2">
        <v>0</v>
      </c>
      <c r="K3264" s="1" t="s">
        <v>160</v>
      </c>
      <c r="L3264" s="1">
        <v>15</v>
      </c>
      <c r="M3264" s="2">
        <v>13.46</v>
      </c>
      <c r="T3264" s="2" t="s">
        <v>55</v>
      </c>
    </row>
    <row r="3265" spans="1:21" hidden="1" x14ac:dyDescent="0.25">
      <c r="A3265" s="3" t="s">
        <v>208</v>
      </c>
      <c r="B3265" s="4" t="str">
        <f t="shared" si="118"/>
        <v>SRICIR00071**C</v>
      </c>
      <c r="C3265" s="1" t="s">
        <v>127</v>
      </c>
      <c r="D3265" s="1" t="s">
        <v>141</v>
      </c>
      <c r="E3265" s="2">
        <v>6.73</v>
      </c>
      <c r="F3265" s="3" t="s">
        <v>579</v>
      </c>
      <c r="G3265" s="2">
        <v>13.46</v>
      </c>
      <c r="H3265" s="3" t="s">
        <v>581</v>
      </c>
      <c r="J3265" s="2">
        <v>0</v>
      </c>
      <c r="K3265" s="1" t="s">
        <v>160</v>
      </c>
      <c r="L3265" s="1">
        <v>15</v>
      </c>
      <c r="M3265" s="2">
        <v>13.46</v>
      </c>
      <c r="T3265" s="2" t="s">
        <v>55</v>
      </c>
    </row>
    <row r="3266" spans="1:21" hidden="1" x14ac:dyDescent="0.25">
      <c r="A3266" s="3" t="s">
        <v>20</v>
      </c>
      <c r="B3266" t="s">
        <v>3053</v>
      </c>
      <c r="C3266" s="1" t="s">
        <v>127</v>
      </c>
      <c r="D3266" s="1" t="s">
        <v>141</v>
      </c>
      <c r="E3266" s="2">
        <v>7.12</v>
      </c>
      <c r="F3266" s="3" t="s">
        <v>3058</v>
      </c>
      <c r="G3266" s="1" t="s">
        <v>63</v>
      </c>
      <c r="K3266" s="1" t="s">
        <v>25</v>
      </c>
      <c r="L3266" s="1">
        <v>15</v>
      </c>
      <c r="M3266" s="1">
        <v>16</v>
      </c>
      <c r="T3266" s="65" t="s">
        <v>55</v>
      </c>
    </row>
    <row r="3267" spans="1:21" hidden="1" x14ac:dyDescent="0.25">
      <c r="A3267" s="3" t="s">
        <v>226</v>
      </c>
      <c r="B3267" s="4" t="str">
        <f t="shared" si="118"/>
        <v>SRICIR00071**C</v>
      </c>
      <c r="C3267" s="1" t="s">
        <v>127</v>
      </c>
      <c r="D3267" s="1" t="s">
        <v>141</v>
      </c>
      <c r="E3267" s="2">
        <v>7.12</v>
      </c>
      <c r="F3267" s="3" t="s">
        <v>583</v>
      </c>
      <c r="G3267" s="2">
        <v>7.13</v>
      </c>
      <c r="I3267" s="2">
        <v>0</v>
      </c>
      <c r="J3267" s="1">
        <v>0.27</v>
      </c>
      <c r="K3267" s="1" t="s">
        <v>160</v>
      </c>
      <c r="L3267" s="1">
        <v>15</v>
      </c>
      <c r="M3267" s="1">
        <v>6574</v>
      </c>
      <c r="T3267" s="46" t="s">
        <v>55</v>
      </c>
    </row>
    <row r="3268" spans="1:21" hidden="1" x14ac:dyDescent="0.25">
      <c r="A3268" s="3" t="s">
        <v>67</v>
      </c>
      <c r="B3268" s="4" t="str">
        <f t="shared" ref="B3268" si="119">"S"&amp;C3268&amp;MID(D3268,1,2)&amp;"00"&amp;MID(D3268,3,3)&amp;"**C"</f>
        <v>SRICIR00071**C</v>
      </c>
      <c r="C3268" s="1" t="s">
        <v>127</v>
      </c>
      <c r="D3268" s="1" t="s">
        <v>141</v>
      </c>
      <c r="E3268" s="2">
        <v>7.12</v>
      </c>
      <c r="F3268" s="3" t="s">
        <v>583</v>
      </c>
      <c r="G3268" s="2">
        <v>7.13</v>
      </c>
      <c r="I3268" s="2">
        <v>0</v>
      </c>
      <c r="J3268" s="1">
        <v>0.27</v>
      </c>
      <c r="K3268" s="1" t="s">
        <v>160</v>
      </c>
      <c r="L3268" s="1">
        <v>15</v>
      </c>
      <c r="M3268" s="1">
        <v>4245</v>
      </c>
      <c r="T3268" s="46" t="s">
        <v>55</v>
      </c>
    </row>
    <row r="3269" spans="1:21" hidden="1" x14ac:dyDescent="0.25">
      <c r="A3269" s="3" t="s">
        <v>20</v>
      </c>
      <c r="B3269" t="s">
        <v>3052</v>
      </c>
      <c r="C3269" s="1" t="s">
        <v>127</v>
      </c>
      <c r="D3269" s="1" t="s">
        <v>141</v>
      </c>
      <c r="E3269" s="1">
        <v>7.12</v>
      </c>
      <c r="F3269" s="66" t="s">
        <v>1458</v>
      </c>
      <c r="G3269" s="2"/>
      <c r="J3269" s="1" t="s">
        <v>24</v>
      </c>
      <c r="K3269" s="1" t="s">
        <v>25</v>
      </c>
      <c r="L3269" s="1">
        <v>15</v>
      </c>
      <c r="M3269" s="1">
        <v>192</v>
      </c>
      <c r="U3269" s="2">
        <v>6.25</v>
      </c>
    </row>
    <row r="3270" spans="1:21" hidden="1" x14ac:dyDescent="0.25">
      <c r="A3270" s="3" t="s">
        <v>20</v>
      </c>
      <c r="B3270" t="s">
        <v>3052</v>
      </c>
      <c r="C3270" s="1" t="s">
        <v>127</v>
      </c>
      <c r="D3270" s="1" t="s">
        <v>141</v>
      </c>
      <c r="E3270" s="1">
        <v>7.12</v>
      </c>
      <c r="F3270" s="66" t="s">
        <v>1458</v>
      </c>
      <c r="G3270" s="2"/>
      <c r="J3270" s="1" t="s">
        <v>26</v>
      </c>
      <c r="K3270" s="1" t="s">
        <v>25</v>
      </c>
      <c r="L3270" s="1">
        <v>15</v>
      </c>
      <c r="M3270" s="1">
        <v>12</v>
      </c>
      <c r="U3270" s="2">
        <v>6.25</v>
      </c>
    </row>
    <row r="3271" spans="1:21" hidden="1" x14ac:dyDescent="0.25">
      <c r="A3271" s="3" t="s">
        <v>20</v>
      </c>
      <c r="B3271" t="s">
        <v>3056</v>
      </c>
      <c r="C3271" s="1" t="s">
        <v>127</v>
      </c>
      <c r="D3271" s="1" t="s">
        <v>141</v>
      </c>
      <c r="E3271" s="1">
        <v>7.12</v>
      </c>
      <c r="F3271" s="66" t="s">
        <v>1459</v>
      </c>
      <c r="G3271" s="2"/>
      <c r="J3271" s="1" t="s">
        <v>24</v>
      </c>
      <c r="K3271" s="1" t="s">
        <v>25</v>
      </c>
      <c r="L3271" s="1">
        <v>15</v>
      </c>
      <c r="M3271" s="1">
        <v>12</v>
      </c>
      <c r="U3271" s="2">
        <v>6.13</v>
      </c>
    </row>
    <row r="3272" spans="1:21" hidden="1" x14ac:dyDescent="0.25">
      <c r="A3272" s="3" t="s">
        <v>20</v>
      </c>
      <c r="B3272" t="s">
        <v>3056</v>
      </c>
      <c r="C3272" s="1" t="s">
        <v>127</v>
      </c>
      <c r="D3272" s="1" t="s">
        <v>141</v>
      </c>
      <c r="E3272" s="1">
        <v>7.12</v>
      </c>
      <c r="F3272" s="66" t="s">
        <v>1459</v>
      </c>
      <c r="G3272" s="2"/>
      <c r="J3272" s="1" t="s">
        <v>26</v>
      </c>
      <c r="K3272" s="1" t="s">
        <v>25</v>
      </c>
      <c r="L3272" s="1">
        <v>15</v>
      </c>
      <c r="M3272" s="1">
        <v>12</v>
      </c>
      <c r="U3272" s="2">
        <v>6.13</v>
      </c>
    </row>
    <row r="3273" spans="1:21" hidden="1" x14ac:dyDescent="0.25">
      <c r="A3273" s="3" t="s">
        <v>2431</v>
      </c>
      <c r="B3273" t="s">
        <v>3052</v>
      </c>
      <c r="C3273" s="1" t="s">
        <v>127</v>
      </c>
      <c r="D3273" s="1" t="s">
        <v>141</v>
      </c>
      <c r="E3273" s="2">
        <v>7.12</v>
      </c>
      <c r="F3273" s="3" t="s">
        <v>3059</v>
      </c>
      <c r="G3273" s="1" t="s">
        <v>63</v>
      </c>
      <c r="K3273" s="1" t="s">
        <v>25</v>
      </c>
      <c r="L3273" s="1">
        <v>17</v>
      </c>
      <c r="M3273" s="1">
        <v>2</v>
      </c>
    </row>
    <row r="3274" spans="1:21" hidden="1" x14ac:dyDescent="0.25">
      <c r="A3274" s="3" t="s">
        <v>2431</v>
      </c>
      <c r="B3274" t="s">
        <v>3056</v>
      </c>
      <c r="C3274" s="1" t="s">
        <v>127</v>
      </c>
      <c r="D3274" s="1" t="s">
        <v>141</v>
      </c>
      <c r="E3274" s="2">
        <v>7.12</v>
      </c>
      <c r="F3274" s="3" t="s">
        <v>3060</v>
      </c>
      <c r="G3274" s="1" t="s">
        <v>63</v>
      </c>
      <c r="K3274" s="1" t="s">
        <v>25</v>
      </c>
      <c r="L3274" s="1">
        <v>17</v>
      </c>
      <c r="M3274" s="1">
        <v>2</v>
      </c>
    </row>
    <row r="3275" spans="1:21" hidden="1" x14ac:dyDescent="0.25">
      <c r="A3275" s="3" t="s">
        <v>69</v>
      </c>
      <c r="B3275" t="s">
        <v>3052</v>
      </c>
      <c r="C3275" s="1" t="s">
        <v>127</v>
      </c>
      <c r="D3275" s="1" t="s">
        <v>141</v>
      </c>
      <c r="E3275" s="2">
        <v>7.12</v>
      </c>
      <c r="F3275" s="3" t="s">
        <v>3059</v>
      </c>
      <c r="G3275" s="1" t="s">
        <v>63</v>
      </c>
      <c r="K3275" s="1" t="s">
        <v>25</v>
      </c>
      <c r="L3275" s="1">
        <v>15</v>
      </c>
      <c r="O3275" s="1">
        <v>158</v>
      </c>
    </row>
    <row r="3276" spans="1:21" hidden="1" x14ac:dyDescent="0.25">
      <c r="A3276" s="3" t="s">
        <v>69</v>
      </c>
      <c r="B3276" t="s">
        <v>3056</v>
      </c>
      <c r="C3276" s="1" t="s">
        <v>127</v>
      </c>
      <c r="D3276" s="1" t="s">
        <v>141</v>
      </c>
      <c r="E3276" s="2">
        <v>7.12</v>
      </c>
      <c r="F3276" s="3" t="s">
        <v>3060</v>
      </c>
      <c r="G3276" s="1" t="s">
        <v>63</v>
      </c>
      <c r="K3276" s="1" t="s">
        <v>25</v>
      </c>
      <c r="L3276" s="1">
        <v>15</v>
      </c>
      <c r="O3276" s="1">
        <v>150</v>
      </c>
    </row>
    <row r="3277" spans="1:21" hidden="1" x14ac:dyDescent="0.25">
      <c r="A3277" s="3" t="s">
        <v>50</v>
      </c>
      <c r="B3277" s="4" t="str">
        <f t="shared" si="118"/>
        <v>SRICIR00071**C</v>
      </c>
      <c r="C3277" s="1" t="s">
        <v>127</v>
      </c>
      <c r="D3277" s="1" t="s">
        <v>141</v>
      </c>
      <c r="E3277" s="2">
        <v>7.12</v>
      </c>
      <c r="F3277" s="3" t="s">
        <v>583</v>
      </c>
      <c r="G3277" s="2">
        <v>7.13</v>
      </c>
      <c r="I3277" s="2" t="s">
        <v>63</v>
      </c>
      <c r="J3277" s="2">
        <v>2.04</v>
      </c>
      <c r="K3277" s="1" t="s">
        <v>160</v>
      </c>
      <c r="L3277" s="1">
        <v>15</v>
      </c>
      <c r="M3277" s="2">
        <v>2.04</v>
      </c>
      <c r="T3277" s="2" t="s">
        <v>55</v>
      </c>
    </row>
    <row r="3278" spans="1:21" hidden="1" x14ac:dyDescent="0.25">
      <c r="A3278" s="3" t="s">
        <v>208</v>
      </c>
      <c r="B3278" s="4" t="str">
        <f t="shared" si="118"/>
        <v>SRICIR00071**C</v>
      </c>
      <c r="C3278" s="1" t="s">
        <v>127</v>
      </c>
      <c r="D3278" s="1" t="s">
        <v>141</v>
      </c>
      <c r="E3278" s="2">
        <v>7.12</v>
      </c>
      <c r="F3278" s="3" t="s">
        <v>583</v>
      </c>
      <c r="G3278" s="2">
        <v>7.13</v>
      </c>
      <c r="J3278" s="2">
        <v>0.98</v>
      </c>
      <c r="K3278" s="1" t="s">
        <v>160</v>
      </c>
      <c r="L3278" s="1">
        <v>15</v>
      </c>
      <c r="M3278" s="2">
        <v>0.98</v>
      </c>
      <c r="T3278" s="2" t="s">
        <v>55</v>
      </c>
    </row>
    <row r="3279" spans="1:21" hidden="1" x14ac:dyDescent="0.25">
      <c r="A3279" s="3" t="s">
        <v>20</v>
      </c>
      <c r="B3279" t="s">
        <v>3061</v>
      </c>
      <c r="C3279" s="1" t="s">
        <v>127</v>
      </c>
      <c r="D3279" s="1" t="s">
        <v>141</v>
      </c>
      <c r="E3279" s="1">
        <v>10.59</v>
      </c>
      <c r="F3279" s="66" t="s">
        <v>1460</v>
      </c>
      <c r="G3279" s="2"/>
      <c r="J3279" s="1" t="s">
        <v>28</v>
      </c>
      <c r="K3279" s="1" t="s">
        <v>25</v>
      </c>
      <c r="L3279" s="1">
        <v>15</v>
      </c>
      <c r="M3279" s="1">
        <v>36</v>
      </c>
      <c r="U3279" s="2"/>
    </row>
    <row r="3280" spans="1:21" hidden="1" x14ac:dyDescent="0.25">
      <c r="A3280" s="3" t="s">
        <v>20</v>
      </c>
      <c r="B3280" t="s">
        <v>3063</v>
      </c>
      <c r="C3280" s="1" t="s">
        <v>127</v>
      </c>
      <c r="D3280" s="1" t="s">
        <v>141</v>
      </c>
      <c r="E3280" s="1">
        <v>10.59</v>
      </c>
      <c r="F3280" s="66" t="s">
        <v>1460</v>
      </c>
      <c r="G3280" s="2"/>
      <c r="J3280" s="1" t="s">
        <v>27</v>
      </c>
      <c r="K3280" s="1" t="s">
        <v>25</v>
      </c>
      <c r="L3280" s="1">
        <v>15</v>
      </c>
      <c r="M3280" s="1">
        <v>36</v>
      </c>
      <c r="U3280" s="2"/>
    </row>
    <row r="3281" spans="1:21" hidden="1" x14ac:dyDescent="0.25">
      <c r="A3281" s="3" t="s">
        <v>2431</v>
      </c>
      <c r="B3281" t="s">
        <v>3061</v>
      </c>
      <c r="C3281" s="1" t="s">
        <v>127</v>
      </c>
      <c r="D3281" s="1" t="s">
        <v>141</v>
      </c>
      <c r="E3281" s="2">
        <v>10.68</v>
      </c>
      <c r="F3281" s="3" t="s">
        <v>976</v>
      </c>
      <c r="G3281" s="2"/>
      <c r="J3281" s="1" t="s">
        <v>573</v>
      </c>
      <c r="K3281" s="1" t="s">
        <v>25</v>
      </c>
      <c r="L3281" s="1">
        <v>15</v>
      </c>
      <c r="M3281" s="1">
        <v>2</v>
      </c>
      <c r="U3281"/>
    </row>
    <row r="3282" spans="1:21" hidden="1" x14ac:dyDescent="0.25">
      <c r="A3282" s="3" t="s">
        <v>2431</v>
      </c>
      <c r="B3282" t="s">
        <v>3063</v>
      </c>
      <c r="C3282" s="1" t="s">
        <v>127</v>
      </c>
      <c r="D3282" s="1" t="s">
        <v>141</v>
      </c>
      <c r="E3282" s="2">
        <v>10.68</v>
      </c>
      <c r="F3282" s="3" t="s">
        <v>976</v>
      </c>
      <c r="G3282" s="2"/>
      <c r="J3282" s="1" t="s">
        <v>572</v>
      </c>
      <c r="K3282" s="1" t="s">
        <v>25</v>
      </c>
      <c r="L3282" s="1">
        <v>15</v>
      </c>
      <c r="M3282" s="1">
        <v>2</v>
      </c>
      <c r="U3282"/>
    </row>
    <row r="3283" spans="1:21" hidden="1" x14ac:dyDescent="0.25">
      <c r="A3283" s="3" t="s">
        <v>67</v>
      </c>
      <c r="B3283" t="s">
        <v>3061</v>
      </c>
      <c r="C3283" s="1" t="s">
        <v>127</v>
      </c>
      <c r="D3283" s="1" t="s">
        <v>141</v>
      </c>
      <c r="E3283" s="2">
        <v>10.68</v>
      </c>
      <c r="F3283" s="3" t="s">
        <v>976</v>
      </c>
      <c r="G3283" s="2"/>
      <c r="J3283" s="1" t="s">
        <v>573</v>
      </c>
      <c r="K3283" s="1" t="s">
        <v>25</v>
      </c>
      <c r="L3283" s="1">
        <v>15</v>
      </c>
      <c r="M3283" s="1">
        <v>670</v>
      </c>
      <c r="U3283" s="2"/>
    </row>
    <row r="3284" spans="1:21" hidden="1" x14ac:dyDescent="0.25">
      <c r="A3284" s="3" t="s">
        <v>67</v>
      </c>
      <c r="B3284" t="s">
        <v>3062</v>
      </c>
      <c r="C3284" s="1" t="s">
        <v>127</v>
      </c>
      <c r="D3284" s="1" t="s">
        <v>141</v>
      </c>
      <c r="E3284" s="2">
        <v>10.68</v>
      </c>
      <c r="F3284" s="3" t="s">
        <v>976</v>
      </c>
      <c r="G3284" s="2"/>
      <c r="J3284" s="1" t="s">
        <v>571</v>
      </c>
      <c r="K3284" s="1" t="s">
        <v>25</v>
      </c>
      <c r="L3284" s="1">
        <v>15</v>
      </c>
      <c r="M3284" s="1">
        <v>1140</v>
      </c>
      <c r="U3284" s="2"/>
    </row>
    <row r="3285" spans="1:21" hidden="1" x14ac:dyDescent="0.25">
      <c r="A3285" s="3" t="s">
        <v>67</v>
      </c>
      <c r="B3285" t="s">
        <v>3063</v>
      </c>
      <c r="C3285" s="1" t="s">
        <v>127</v>
      </c>
      <c r="D3285" s="1" t="s">
        <v>141</v>
      </c>
      <c r="E3285" s="2">
        <v>10.68</v>
      </c>
      <c r="F3285" s="3" t="s">
        <v>976</v>
      </c>
      <c r="G3285" s="2"/>
      <c r="J3285" s="1" t="s">
        <v>572</v>
      </c>
      <c r="K3285" s="1" t="s">
        <v>25</v>
      </c>
      <c r="L3285" s="1">
        <v>15</v>
      </c>
      <c r="M3285" s="1">
        <v>560</v>
      </c>
      <c r="U3285" s="2"/>
    </row>
    <row r="3286" spans="1:21" hidden="1" x14ac:dyDescent="0.25">
      <c r="A3286" s="3" t="s">
        <v>67</v>
      </c>
      <c r="B3286" t="s">
        <v>3064</v>
      </c>
      <c r="C3286" s="1" t="s">
        <v>127</v>
      </c>
      <c r="D3286" s="1" t="s">
        <v>141</v>
      </c>
      <c r="E3286" s="2">
        <v>10.68</v>
      </c>
      <c r="F3286" s="3" t="s">
        <v>976</v>
      </c>
      <c r="G3286" s="1" t="s">
        <v>94</v>
      </c>
      <c r="J3286" s="1" t="s">
        <v>570</v>
      </c>
      <c r="K3286" s="1" t="s">
        <v>25</v>
      </c>
      <c r="L3286" s="1">
        <v>15</v>
      </c>
      <c r="M3286" s="1">
        <v>420</v>
      </c>
      <c r="T3286" s="65" t="s">
        <v>55</v>
      </c>
      <c r="U3286"/>
    </row>
    <row r="3287" spans="1:21" hidden="1" x14ac:dyDescent="0.25">
      <c r="A3287" s="3" t="s">
        <v>157</v>
      </c>
      <c r="B3287" s="4" t="str">
        <f t="shared" si="118"/>
        <v>SRICIR00071**C</v>
      </c>
      <c r="C3287" s="1" t="s">
        <v>127</v>
      </c>
      <c r="D3287" s="1" t="s">
        <v>141</v>
      </c>
      <c r="E3287" s="2">
        <v>10.68</v>
      </c>
      <c r="F3287" s="3" t="s">
        <v>584</v>
      </c>
      <c r="G3287" s="2">
        <v>10.69</v>
      </c>
      <c r="I3287" s="2">
        <v>0</v>
      </c>
      <c r="J3287" s="1">
        <v>0.28000000000000003</v>
      </c>
      <c r="K3287" s="1" t="s">
        <v>160</v>
      </c>
      <c r="L3287" s="1">
        <v>15</v>
      </c>
      <c r="M3287" s="1">
        <v>0.28000000000000003</v>
      </c>
      <c r="T3287" s="46" t="s">
        <v>55</v>
      </c>
      <c r="U3287"/>
    </row>
    <row r="3288" spans="1:21" hidden="1" x14ac:dyDescent="0.25">
      <c r="A3288" s="3" t="s">
        <v>69</v>
      </c>
      <c r="B3288" t="s">
        <v>3061</v>
      </c>
      <c r="C3288" s="1" t="s">
        <v>127</v>
      </c>
      <c r="D3288" s="1" t="s">
        <v>141</v>
      </c>
      <c r="E3288" s="2">
        <v>10.68</v>
      </c>
      <c r="F3288" s="3" t="s">
        <v>976</v>
      </c>
      <c r="G3288" s="2"/>
      <c r="J3288" s="1" t="s">
        <v>573</v>
      </c>
      <c r="K3288" s="1" t="s">
        <v>25</v>
      </c>
      <c r="L3288" s="1">
        <v>15</v>
      </c>
      <c r="O3288" s="1">
        <f>12*9</f>
        <v>108</v>
      </c>
      <c r="U3288"/>
    </row>
    <row r="3289" spans="1:21" hidden="1" x14ac:dyDescent="0.25">
      <c r="A3289" s="3" t="s">
        <v>69</v>
      </c>
      <c r="B3289" t="s">
        <v>3063</v>
      </c>
      <c r="C3289" s="1" t="s">
        <v>127</v>
      </c>
      <c r="D3289" s="1" t="s">
        <v>141</v>
      </c>
      <c r="E3289" s="2">
        <v>10.68</v>
      </c>
      <c r="F3289" s="3" t="s">
        <v>976</v>
      </c>
      <c r="G3289" s="2"/>
      <c r="J3289" s="1" t="s">
        <v>572</v>
      </c>
      <c r="K3289" s="1" t="s">
        <v>25</v>
      </c>
      <c r="L3289" s="1">
        <v>15</v>
      </c>
      <c r="O3289" s="1">
        <v>180</v>
      </c>
      <c r="U3289"/>
    </row>
    <row r="3290" spans="1:21" hidden="1" x14ac:dyDescent="0.25">
      <c r="A3290" s="3" t="s">
        <v>208</v>
      </c>
      <c r="B3290" s="4" t="str">
        <f t="shared" si="118"/>
        <v>SRICIR00071**C</v>
      </c>
      <c r="C3290" s="1" t="s">
        <v>127</v>
      </c>
      <c r="D3290" s="1" t="s">
        <v>141</v>
      </c>
      <c r="E3290" s="2">
        <v>10.68</v>
      </c>
      <c r="F3290" s="3" t="s">
        <v>584</v>
      </c>
      <c r="G3290" s="2">
        <v>10.69</v>
      </c>
      <c r="J3290" s="2">
        <v>0.91</v>
      </c>
      <c r="K3290" s="1" t="s">
        <v>160</v>
      </c>
      <c r="L3290" s="1">
        <v>15</v>
      </c>
      <c r="M3290" s="2">
        <v>0.91</v>
      </c>
      <c r="T3290" s="2" t="s">
        <v>55</v>
      </c>
      <c r="U3290"/>
    </row>
    <row r="3291" spans="1:21" hidden="1" x14ac:dyDescent="0.25">
      <c r="A3291" s="3" t="s">
        <v>50</v>
      </c>
      <c r="B3291" s="4" t="str">
        <f t="shared" si="118"/>
        <v>SRICIR00071**C</v>
      </c>
      <c r="C3291" s="1" t="s">
        <v>127</v>
      </c>
      <c r="D3291" s="1" t="s">
        <v>141</v>
      </c>
      <c r="E3291" s="2">
        <v>10.9</v>
      </c>
      <c r="F3291" s="3" t="s">
        <v>584</v>
      </c>
      <c r="G3291" s="2">
        <v>10.91</v>
      </c>
      <c r="I3291" s="2" t="s">
        <v>63</v>
      </c>
      <c r="J3291" s="2">
        <v>2</v>
      </c>
      <c r="K3291" s="1" t="s">
        <v>160</v>
      </c>
      <c r="L3291" s="1">
        <v>15</v>
      </c>
      <c r="M3291" s="2">
        <v>2</v>
      </c>
      <c r="T3291" s="2" t="s">
        <v>55</v>
      </c>
      <c r="U3291"/>
    </row>
    <row r="3292" spans="1:21" hidden="1" x14ac:dyDescent="0.25">
      <c r="A3292" s="3" t="s">
        <v>56</v>
      </c>
      <c r="B3292" s="4" t="str">
        <f t="shared" si="118"/>
        <v>SRICIR00071**C</v>
      </c>
      <c r="C3292" s="1" t="s">
        <v>127</v>
      </c>
      <c r="D3292" s="1" t="s">
        <v>141</v>
      </c>
      <c r="E3292" s="1">
        <v>11.89</v>
      </c>
      <c r="F3292" s="66" t="s">
        <v>1461</v>
      </c>
      <c r="G3292" s="2">
        <v>12.89</v>
      </c>
      <c r="J3292" s="1" t="s">
        <v>186</v>
      </c>
      <c r="K3292" s="1" t="s">
        <v>25</v>
      </c>
      <c r="L3292" s="1">
        <v>15</v>
      </c>
      <c r="M3292" s="1">
        <v>1</v>
      </c>
      <c r="U3292"/>
    </row>
    <row r="3293" spans="1:21" hidden="1" x14ac:dyDescent="0.25">
      <c r="A3293" s="3" t="s">
        <v>56</v>
      </c>
      <c r="B3293" s="4" t="str">
        <f t="shared" si="118"/>
        <v>SRICIR00071**C</v>
      </c>
      <c r="C3293" s="1" t="s">
        <v>127</v>
      </c>
      <c r="D3293" s="1" t="s">
        <v>141</v>
      </c>
      <c r="E3293" s="1">
        <v>12.89</v>
      </c>
      <c r="F3293" s="66" t="s">
        <v>1462</v>
      </c>
      <c r="G3293" s="2">
        <v>11.89</v>
      </c>
      <c r="J3293" s="1" t="s">
        <v>213</v>
      </c>
      <c r="K3293" s="1" t="s">
        <v>25</v>
      </c>
      <c r="L3293" s="1">
        <v>15</v>
      </c>
      <c r="M3293" s="1">
        <v>1</v>
      </c>
      <c r="U3293"/>
    </row>
    <row r="3294" spans="1:21" hidden="1" x14ac:dyDescent="0.25">
      <c r="A3294" s="3" t="s">
        <v>157</v>
      </c>
      <c r="B3294" s="4" t="str">
        <f t="shared" si="118"/>
        <v>SRICIR00071**C</v>
      </c>
      <c r="C3294" s="1" t="s">
        <v>127</v>
      </c>
      <c r="D3294" s="1" t="s">
        <v>141</v>
      </c>
      <c r="E3294" s="2">
        <v>13.46</v>
      </c>
      <c r="F3294" s="3" t="s">
        <v>829</v>
      </c>
      <c r="G3294" s="2">
        <v>20.64</v>
      </c>
      <c r="H3294" s="3" t="s">
        <v>306</v>
      </c>
      <c r="I3294" s="2">
        <v>0</v>
      </c>
      <c r="J3294" s="1">
        <v>0</v>
      </c>
      <c r="K3294" s="1" t="s">
        <v>585</v>
      </c>
      <c r="L3294" s="1">
        <v>17</v>
      </c>
      <c r="M3294" s="1">
        <v>28.72</v>
      </c>
      <c r="T3294" s="46" t="s">
        <v>55</v>
      </c>
      <c r="U3294"/>
    </row>
    <row r="3295" spans="1:21" hidden="1" x14ac:dyDescent="0.25">
      <c r="A3295" s="3" t="s">
        <v>50</v>
      </c>
      <c r="B3295" s="4" t="str">
        <f t="shared" si="118"/>
        <v>SRICIR00071**C</v>
      </c>
      <c r="C3295" s="1" t="s">
        <v>127</v>
      </c>
      <c r="D3295" s="1" t="s">
        <v>141</v>
      </c>
      <c r="E3295" s="2">
        <v>13.46</v>
      </c>
      <c r="F3295" s="3" t="s">
        <v>830</v>
      </c>
      <c r="G3295" s="2">
        <v>20.64</v>
      </c>
      <c r="H3295" s="3" t="s">
        <v>306</v>
      </c>
      <c r="I3295" s="2" t="s">
        <v>94</v>
      </c>
      <c r="J3295" s="2">
        <v>0</v>
      </c>
      <c r="K3295" s="46" t="s">
        <v>585</v>
      </c>
      <c r="L3295" s="1">
        <v>17</v>
      </c>
      <c r="M3295" s="2">
        <v>14.36</v>
      </c>
      <c r="T3295" s="2" t="s">
        <v>55</v>
      </c>
      <c r="U3295"/>
    </row>
    <row r="3296" spans="1:21" hidden="1" x14ac:dyDescent="0.25">
      <c r="A3296" s="3" t="s">
        <v>208</v>
      </c>
      <c r="B3296" s="4" t="str">
        <f t="shared" si="118"/>
        <v>SRICIR00071**C</v>
      </c>
      <c r="C3296" s="1" t="s">
        <v>127</v>
      </c>
      <c r="D3296" s="1" t="s">
        <v>141</v>
      </c>
      <c r="E3296" s="2">
        <v>13.46</v>
      </c>
      <c r="F3296" s="3" t="s">
        <v>829</v>
      </c>
      <c r="G3296" s="2">
        <v>20.64</v>
      </c>
      <c r="H3296" s="3" t="s">
        <v>306</v>
      </c>
      <c r="J3296" s="2">
        <v>0</v>
      </c>
      <c r="K3296" s="46" t="s">
        <v>585</v>
      </c>
      <c r="L3296" s="1">
        <v>17</v>
      </c>
      <c r="M3296" s="2">
        <v>14.36</v>
      </c>
      <c r="T3296" s="2" t="s">
        <v>55</v>
      </c>
      <c r="U3296"/>
    </row>
    <row r="3297" spans="1:21" hidden="1" x14ac:dyDescent="0.25">
      <c r="A3297" s="3" t="s">
        <v>67</v>
      </c>
      <c r="B3297" t="s">
        <v>264</v>
      </c>
      <c r="C3297" s="1" t="s">
        <v>127</v>
      </c>
      <c r="D3297" s="1" t="s">
        <v>141</v>
      </c>
      <c r="E3297" s="2">
        <v>14.84</v>
      </c>
      <c r="F3297" s="3" t="s">
        <v>272</v>
      </c>
      <c r="G3297" s="1" t="s">
        <v>94</v>
      </c>
      <c r="J3297" s="1" t="s">
        <v>573</v>
      </c>
      <c r="K3297" s="46" t="s">
        <v>25</v>
      </c>
      <c r="L3297" s="1">
        <v>18</v>
      </c>
      <c r="M3297" s="1">
        <v>620</v>
      </c>
      <c r="T3297" s="65" t="s">
        <v>55</v>
      </c>
      <c r="U3297"/>
    </row>
    <row r="3298" spans="1:21" hidden="1" x14ac:dyDescent="0.25">
      <c r="A3298" s="3" t="s">
        <v>67</v>
      </c>
      <c r="B3298" t="s">
        <v>266</v>
      </c>
      <c r="C3298" s="1" t="s">
        <v>127</v>
      </c>
      <c r="D3298" s="1" t="s">
        <v>141</v>
      </c>
      <c r="E3298" s="2">
        <v>14.84</v>
      </c>
      <c r="F3298" s="3" t="s">
        <v>272</v>
      </c>
      <c r="J3298" s="1" t="s">
        <v>571</v>
      </c>
      <c r="K3298" s="46" t="s">
        <v>25</v>
      </c>
      <c r="L3298" s="1">
        <v>18</v>
      </c>
      <c r="M3298" s="1">
        <v>160</v>
      </c>
      <c r="T3298" s="65"/>
      <c r="U3298"/>
    </row>
    <row r="3299" spans="1:21" hidden="1" x14ac:dyDescent="0.25">
      <c r="A3299" s="3" t="s">
        <v>67</v>
      </c>
      <c r="B3299" t="s">
        <v>270</v>
      </c>
      <c r="C3299" s="1" t="s">
        <v>127</v>
      </c>
      <c r="D3299" s="1" t="s">
        <v>141</v>
      </c>
      <c r="E3299" s="2">
        <v>14.84</v>
      </c>
      <c r="F3299" s="3" t="s">
        <v>272</v>
      </c>
      <c r="J3299" s="1" t="s">
        <v>572</v>
      </c>
      <c r="K3299" s="46" t="s">
        <v>25</v>
      </c>
      <c r="L3299" s="1">
        <v>18</v>
      </c>
      <c r="M3299" s="1">
        <v>600</v>
      </c>
      <c r="T3299" s="65"/>
      <c r="U3299"/>
    </row>
    <row r="3300" spans="1:21" hidden="1" x14ac:dyDescent="0.25">
      <c r="A3300" s="3" t="s">
        <v>67</v>
      </c>
      <c r="B3300" t="s">
        <v>268</v>
      </c>
      <c r="C3300" s="1" t="s">
        <v>127</v>
      </c>
      <c r="D3300" s="1" t="s">
        <v>141</v>
      </c>
      <c r="E3300" s="2">
        <v>14.84</v>
      </c>
      <c r="F3300" s="3" t="s">
        <v>272</v>
      </c>
      <c r="J3300" s="1" t="s">
        <v>570</v>
      </c>
      <c r="K3300" s="46" t="s">
        <v>25</v>
      </c>
      <c r="L3300" s="1">
        <v>18</v>
      </c>
      <c r="M3300" s="1">
        <v>140</v>
      </c>
      <c r="T3300" s="65"/>
      <c r="U3300"/>
    </row>
    <row r="3301" spans="1:21" hidden="1" x14ac:dyDescent="0.25">
      <c r="A3301" s="3" t="s">
        <v>20</v>
      </c>
      <c r="B3301" t="s">
        <v>264</v>
      </c>
      <c r="C3301" s="1" t="s">
        <v>127</v>
      </c>
      <c r="D3301" s="1" t="s">
        <v>141</v>
      </c>
      <c r="E3301" s="2">
        <v>14.84</v>
      </c>
      <c r="F3301" s="3" t="s">
        <v>272</v>
      </c>
      <c r="J3301" s="1" t="s">
        <v>573</v>
      </c>
      <c r="K3301" s="46" t="s">
        <v>25</v>
      </c>
      <c r="L3301" s="1">
        <v>18</v>
      </c>
      <c r="M3301" s="1">
        <v>30</v>
      </c>
      <c r="T3301" s="65"/>
      <c r="U3301"/>
    </row>
    <row r="3302" spans="1:21" hidden="1" x14ac:dyDescent="0.25">
      <c r="A3302" s="3" t="s">
        <v>20</v>
      </c>
      <c r="B3302" t="s">
        <v>270</v>
      </c>
      <c r="C3302" s="1" t="s">
        <v>127</v>
      </c>
      <c r="D3302" s="1" t="s">
        <v>141</v>
      </c>
      <c r="E3302" s="2">
        <v>14.84</v>
      </c>
      <c r="F3302" s="3" t="s">
        <v>272</v>
      </c>
      <c r="J3302" s="1" t="s">
        <v>572</v>
      </c>
      <c r="K3302" s="46" t="s">
        <v>25</v>
      </c>
      <c r="L3302" s="1">
        <v>18</v>
      </c>
      <c r="M3302" s="1">
        <v>34</v>
      </c>
      <c r="T3302" s="65"/>
      <c r="U3302"/>
    </row>
    <row r="3303" spans="1:21" hidden="1" x14ac:dyDescent="0.25">
      <c r="A3303" s="3" t="s">
        <v>2431</v>
      </c>
      <c r="B3303" t="s">
        <v>264</v>
      </c>
      <c r="C3303" s="1" t="s">
        <v>127</v>
      </c>
      <c r="D3303" s="1" t="s">
        <v>141</v>
      </c>
      <c r="E3303" s="2">
        <v>14.84</v>
      </c>
      <c r="F3303" s="3" t="s">
        <v>272</v>
      </c>
      <c r="J3303" s="1" t="s">
        <v>573</v>
      </c>
      <c r="K3303" s="46" t="s">
        <v>25</v>
      </c>
      <c r="L3303" s="1">
        <v>18</v>
      </c>
      <c r="M3303" s="1">
        <v>2</v>
      </c>
      <c r="T3303" s="65"/>
      <c r="U3303"/>
    </row>
    <row r="3304" spans="1:21" hidden="1" x14ac:dyDescent="0.25">
      <c r="A3304" s="3" t="s">
        <v>2431</v>
      </c>
      <c r="B3304" t="s">
        <v>270</v>
      </c>
      <c r="C3304" s="1" t="s">
        <v>127</v>
      </c>
      <c r="D3304" s="1" t="s">
        <v>141</v>
      </c>
      <c r="E3304" s="2">
        <v>14.84</v>
      </c>
      <c r="F3304" s="3" t="s">
        <v>272</v>
      </c>
      <c r="J3304" s="1" t="s">
        <v>572</v>
      </c>
      <c r="K3304" s="46" t="s">
        <v>25</v>
      </c>
      <c r="L3304" s="1">
        <v>18</v>
      </c>
      <c r="M3304" s="1">
        <v>2</v>
      </c>
      <c r="T3304" s="65"/>
      <c r="U3304"/>
    </row>
    <row r="3305" spans="1:21" hidden="1" x14ac:dyDescent="0.25">
      <c r="A3305" s="3" t="s">
        <v>69</v>
      </c>
      <c r="B3305" t="s">
        <v>264</v>
      </c>
      <c r="C3305" s="1" t="s">
        <v>127</v>
      </c>
      <c r="D3305" s="1" t="s">
        <v>141</v>
      </c>
      <c r="E3305" s="2">
        <v>14.84</v>
      </c>
      <c r="F3305" s="3" t="s">
        <v>272</v>
      </c>
      <c r="J3305" s="1" t="s">
        <v>573</v>
      </c>
      <c r="K3305" s="46" t="s">
        <v>25</v>
      </c>
      <c r="L3305" s="1">
        <v>18</v>
      </c>
      <c r="O3305" s="1">
        <v>162</v>
      </c>
      <c r="T3305" s="65"/>
      <c r="U3305"/>
    </row>
    <row r="3306" spans="1:21" hidden="1" x14ac:dyDescent="0.25">
      <c r="A3306" s="3" t="s">
        <v>69</v>
      </c>
      <c r="B3306" t="s">
        <v>270</v>
      </c>
      <c r="C3306" s="1" t="s">
        <v>127</v>
      </c>
      <c r="D3306" s="1" t="s">
        <v>141</v>
      </c>
      <c r="E3306" s="2">
        <v>14.84</v>
      </c>
      <c r="F3306" s="3" t="s">
        <v>272</v>
      </c>
      <c r="G3306" s="1" t="s">
        <v>94</v>
      </c>
      <c r="J3306" s="1" t="s">
        <v>572</v>
      </c>
      <c r="K3306" s="46" t="s">
        <v>25</v>
      </c>
      <c r="L3306" s="1">
        <v>18</v>
      </c>
      <c r="O3306" s="1">
        <v>180</v>
      </c>
      <c r="U3306"/>
    </row>
    <row r="3307" spans="1:21" hidden="1" x14ac:dyDescent="0.25">
      <c r="A3307" s="3" t="s">
        <v>157</v>
      </c>
      <c r="B3307" s="4" t="str">
        <f t="shared" si="118"/>
        <v>SRICIR00071**C</v>
      </c>
      <c r="C3307" s="1" t="s">
        <v>127</v>
      </c>
      <c r="D3307" s="1" t="s">
        <v>141</v>
      </c>
      <c r="E3307" s="2">
        <v>14.86</v>
      </c>
      <c r="F3307" s="3" t="s">
        <v>273</v>
      </c>
      <c r="G3307" s="2">
        <v>14.87</v>
      </c>
      <c r="I3307" s="2">
        <v>0</v>
      </c>
      <c r="J3307" s="1">
        <v>0.11600000000000001</v>
      </c>
      <c r="K3307" s="1" t="s">
        <v>25</v>
      </c>
      <c r="L3307" s="1">
        <v>18</v>
      </c>
      <c r="M3307" s="1">
        <v>0.12</v>
      </c>
      <c r="T3307" s="46" t="s">
        <v>55</v>
      </c>
      <c r="U3307"/>
    </row>
    <row r="3308" spans="1:21" hidden="1" x14ac:dyDescent="0.25">
      <c r="A3308" s="3" t="s">
        <v>50</v>
      </c>
      <c r="B3308" s="4" t="str">
        <f t="shared" si="118"/>
        <v>SRICIR00071**C</v>
      </c>
      <c r="C3308" s="1" t="s">
        <v>127</v>
      </c>
      <c r="D3308" s="1" t="s">
        <v>141</v>
      </c>
      <c r="E3308" s="2">
        <v>14.86</v>
      </c>
      <c r="F3308" s="3" t="s">
        <v>273</v>
      </c>
      <c r="G3308" s="2">
        <v>14.87</v>
      </c>
      <c r="I3308" s="2" t="s">
        <v>94</v>
      </c>
      <c r="J3308" s="2">
        <v>1.24</v>
      </c>
      <c r="K3308" s="46" t="s">
        <v>25</v>
      </c>
      <c r="L3308" s="1">
        <v>18</v>
      </c>
      <c r="M3308" s="2">
        <v>1.24</v>
      </c>
      <c r="T3308" s="2" t="s">
        <v>55</v>
      </c>
      <c r="U3308"/>
    </row>
    <row r="3309" spans="1:21" hidden="1" x14ac:dyDescent="0.25">
      <c r="A3309" s="3" t="s">
        <v>208</v>
      </c>
      <c r="B3309" s="4" t="str">
        <f t="shared" si="118"/>
        <v>SRICIR00071**C</v>
      </c>
      <c r="C3309" s="1" t="s">
        <v>127</v>
      </c>
      <c r="D3309" s="1" t="s">
        <v>141</v>
      </c>
      <c r="E3309" s="2">
        <v>14.86</v>
      </c>
      <c r="F3309" s="3" t="s">
        <v>273</v>
      </c>
      <c r="G3309" s="2">
        <v>14.87</v>
      </c>
      <c r="J3309" s="2">
        <v>1.1100000000000001</v>
      </c>
      <c r="K3309" s="46" t="s">
        <v>25</v>
      </c>
      <c r="L3309" s="1">
        <v>18</v>
      </c>
      <c r="M3309" s="2">
        <v>1.1100000000000001</v>
      </c>
      <c r="T3309" s="2" t="s">
        <v>55</v>
      </c>
      <c r="U3309"/>
    </row>
    <row r="3310" spans="1:21" hidden="1" x14ac:dyDescent="0.25">
      <c r="A3310" s="3" t="s">
        <v>56</v>
      </c>
      <c r="B3310" s="4" t="str">
        <f t="shared" si="118"/>
        <v>SRICIR00071**C</v>
      </c>
      <c r="C3310" s="1" t="s">
        <v>127</v>
      </c>
      <c r="D3310" s="1" t="s">
        <v>141</v>
      </c>
      <c r="E3310" s="1">
        <v>15.39</v>
      </c>
      <c r="F3310" s="66" t="s">
        <v>274</v>
      </c>
      <c r="G3310" s="2">
        <v>16.39</v>
      </c>
      <c r="J3310" s="1" t="s">
        <v>186</v>
      </c>
      <c r="K3310" s="46" t="s">
        <v>25</v>
      </c>
      <c r="L3310" s="1">
        <v>18</v>
      </c>
      <c r="M3310" s="1">
        <v>1</v>
      </c>
      <c r="U3310"/>
    </row>
    <row r="3311" spans="1:21" hidden="1" x14ac:dyDescent="0.25">
      <c r="A3311" s="3" t="s">
        <v>56</v>
      </c>
      <c r="B3311" s="4" t="str">
        <f t="shared" si="118"/>
        <v>SRICIR00071**C</v>
      </c>
      <c r="C3311" s="1" t="s">
        <v>127</v>
      </c>
      <c r="D3311" s="1" t="s">
        <v>141</v>
      </c>
      <c r="E3311" s="1">
        <v>16.39</v>
      </c>
      <c r="F3311" s="66" t="s">
        <v>275</v>
      </c>
      <c r="G3311" s="2">
        <v>15.39</v>
      </c>
      <c r="J3311" s="1" t="s">
        <v>213</v>
      </c>
      <c r="K3311" s="46" t="s">
        <v>25</v>
      </c>
      <c r="L3311" s="1">
        <v>18</v>
      </c>
      <c r="M3311" s="1">
        <v>1</v>
      </c>
    </row>
    <row r="3312" spans="1:21" hidden="1" x14ac:dyDescent="0.25">
      <c r="A3312" s="3" t="s">
        <v>69</v>
      </c>
      <c r="B3312" t="s">
        <v>3074</v>
      </c>
      <c r="C3312" s="1" t="s">
        <v>127</v>
      </c>
      <c r="D3312" s="1" t="s">
        <v>141</v>
      </c>
      <c r="E3312" s="2">
        <v>18.78</v>
      </c>
      <c r="F3312" s="3" t="s">
        <v>276</v>
      </c>
      <c r="J3312" s="1" t="s">
        <v>181</v>
      </c>
      <c r="K3312" s="46" t="s">
        <v>25</v>
      </c>
      <c r="L3312" s="1">
        <v>18</v>
      </c>
      <c r="O3312" s="1">
        <v>1089</v>
      </c>
    </row>
    <row r="3313" spans="1:21" hidden="1" x14ac:dyDescent="0.25">
      <c r="A3313" s="3" t="s">
        <v>67</v>
      </c>
      <c r="B3313" t="s">
        <v>3074</v>
      </c>
      <c r="C3313" s="1" t="s">
        <v>127</v>
      </c>
      <c r="D3313" s="1" t="s">
        <v>141</v>
      </c>
      <c r="E3313" s="2">
        <v>18.78</v>
      </c>
      <c r="F3313" s="3" t="s">
        <v>277</v>
      </c>
      <c r="J3313" s="1" t="s">
        <v>177</v>
      </c>
      <c r="K3313" s="46" t="s">
        <v>25</v>
      </c>
      <c r="L3313" s="1">
        <v>18</v>
      </c>
      <c r="M3313" s="1">
        <v>585</v>
      </c>
      <c r="T3313" s="65" t="s">
        <v>55</v>
      </c>
    </row>
    <row r="3314" spans="1:21" hidden="1" x14ac:dyDescent="0.25">
      <c r="A3314" s="3" t="s">
        <v>69</v>
      </c>
      <c r="B3314" t="s">
        <v>3074</v>
      </c>
      <c r="C3314" s="1" t="s">
        <v>127</v>
      </c>
      <c r="D3314" s="1" t="s">
        <v>141</v>
      </c>
      <c r="E3314" s="2">
        <v>18.78</v>
      </c>
      <c r="F3314" s="3" t="s">
        <v>277</v>
      </c>
      <c r="J3314" s="1" t="s">
        <v>177</v>
      </c>
      <c r="K3314" s="46" t="s">
        <v>25</v>
      </c>
      <c r="L3314" s="1">
        <v>18</v>
      </c>
      <c r="O3314" s="1">
        <v>329</v>
      </c>
    </row>
    <row r="3315" spans="1:21" hidden="1" x14ac:dyDescent="0.25">
      <c r="A3315" s="3" t="s">
        <v>67</v>
      </c>
      <c r="B3315" t="s">
        <v>3075</v>
      </c>
      <c r="C3315" s="1" t="s">
        <v>127</v>
      </c>
      <c r="D3315" s="1" t="s">
        <v>141</v>
      </c>
      <c r="E3315" s="2">
        <v>18.78</v>
      </c>
      <c r="F3315" s="3" t="s">
        <v>278</v>
      </c>
      <c r="J3315" s="1" t="s">
        <v>184</v>
      </c>
      <c r="K3315" s="46" t="s">
        <v>25</v>
      </c>
      <c r="L3315" s="1">
        <v>18</v>
      </c>
      <c r="M3315" s="1">
        <v>185</v>
      </c>
      <c r="T3315" s="65" t="s">
        <v>55</v>
      </c>
    </row>
    <row r="3316" spans="1:21" hidden="1" x14ac:dyDescent="0.25">
      <c r="A3316" s="3" t="s">
        <v>157</v>
      </c>
      <c r="B3316" s="4" t="str">
        <f t="shared" si="118"/>
        <v>SRICIR00071**C</v>
      </c>
      <c r="C3316" s="1" t="s">
        <v>127</v>
      </c>
      <c r="D3316" s="1" t="s">
        <v>141</v>
      </c>
      <c r="E3316" s="2">
        <v>18.78</v>
      </c>
      <c r="F3316" s="3" t="s">
        <v>279</v>
      </c>
      <c r="G3316" s="2">
        <v>18.790000000000003</v>
      </c>
      <c r="I3316" s="2">
        <v>0</v>
      </c>
      <c r="J3316" s="1">
        <v>0.28000000000000003</v>
      </c>
      <c r="K3316" s="1" t="s">
        <v>25</v>
      </c>
      <c r="L3316" s="1">
        <v>17</v>
      </c>
      <c r="M3316" s="1">
        <v>0.28000000000000003</v>
      </c>
      <c r="T3316" s="46" t="s">
        <v>55</v>
      </c>
    </row>
    <row r="3317" spans="1:21" hidden="1" x14ac:dyDescent="0.25">
      <c r="A3317" s="3" t="s">
        <v>50</v>
      </c>
      <c r="B3317" s="4" t="str">
        <f t="shared" si="118"/>
        <v>SRICIR00071**C</v>
      </c>
      <c r="C3317" s="1" t="s">
        <v>127</v>
      </c>
      <c r="D3317" s="1" t="s">
        <v>141</v>
      </c>
      <c r="E3317" s="2">
        <v>18.78</v>
      </c>
      <c r="F3317" s="3" t="s">
        <v>279</v>
      </c>
      <c r="G3317" s="2">
        <v>18.790000000000003</v>
      </c>
      <c r="I3317" s="2" t="s">
        <v>94</v>
      </c>
      <c r="J3317" s="2">
        <v>3.69</v>
      </c>
      <c r="K3317" s="46" t="s">
        <v>25</v>
      </c>
      <c r="L3317" s="1">
        <v>17</v>
      </c>
      <c r="M3317" s="2">
        <v>3.69</v>
      </c>
      <c r="T3317" s="2" t="s">
        <v>55</v>
      </c>
    </row>
    <row r="3318" spans="1:21" hidden="1" x14ac:dyDescent="0.25">
      <c r="A3318" s="3" t="s">
        <v>208</v>
      </c>
      <c r="B3318" s="4" t="str">
        <f t="shared" si="118"/>
        <v>SRICIR00071**C</v>
      </c>
      <c r="C3318" s="1" t="s">
        <v>127</v>
      </c>
      <c r="D3318" s="1" t="s">
        <v>141</v>
      </c>
      <c r="E3318" s="2">
        <v>18.78</v>
      </c>
      <c r="F3318" s="3" t="s">
        <v>279</v>
      </c>
      <c r="G3318" s="2">
        <v>18.790000000000003</v>
      </c>
      <c r="J3318" s="2">
        <v>2.12</v>
      </c>
      <c r="K3318" s="46" t="s">
        <v>25</v>
      </c>
      <c r="L3318" s="1">
        <v>17</v>
      </c>
      <c r="M3318" s="2">
        <v>2.12</v>
      </c>
      <c r="T3318" s="2" t="s">
        <v>55</v>
      </c>
    </row>
    <row r="3319" spans="1:21" hidden="1" x14ac:dyDescent="0.25">
      <c r="A3319" s="3" t="s">
        <v>67</v>
      </c>
      <c r="B3319" t="s">
        <v>3079</v>
      </c>
      <c r="C3319" s="1" t="s">
        <v>127</v>
      </c>
      <c r="D3319" s="1" t="s">
        <v>141</v>
      </c>
      <c r="E3319" s="2">
        <v>18.78</v>
      </c>
      <c r="F3319" s="3" t="s">
        <v>280</v>
      </c>
      <c r="J3319" s="1" t="s">
        <v>281</v>
      </c>
      <c r="K3319" s="46" t="s">
        <v>25</v>
      </c>
      <c r="L3319" s="1">
        <v>18</v>
      </c>
      <c r="M3319" s="1">
        <v>100</v>
      </c>
      <c r="T3319" s="65" t="s">
        <v>55</v>
      </c>
    </row>
    <row r="3320" spans="1:21" hidden="1" x14ac:dyDescent="0.25">
      <c r="A3320" s="3" t="s">
        <v>67</v>
      </c>
      <c r="B3320" t="s">
        <v>3077</v>
      </c>
      <c r="C3320" s="1" t="s">
        <v>127</v>
      </c>
      <c r="D3320" s="1" t="s">
        <v>141</v>
      </c>
      <c r="E3320" s="2">
        <v>18.78</v>
      </c>
      <c r="F3320" s="3" t="s">
        <v>282</v>
      </c>
      <c r="J3320" s="1" t="s">
        <v>283</v>
      </c>
      <c r="K3320" s="46" t="s">
        <v>25</v>
      </c>
      <c r="L3320" s="1">
        <v>18</v>
      </c>
      <c r="M3320" s="1">
        <v>600</v>
      </c>
      <c r="T3320" s="65" t="s">
        <v>55</v>
      </c>
    </row>
    <row r="3321" spans="1:21" hidden="1" x14ac:dyDescent="0.25">
      <c r="A3321" s="3" t="s">
        <v>67</v>
      </c>
      <c r="B3321" t="s">
        <v>3077</v>
      </c>
      <c r="C3321" s="1" t="s">
        <v>127</v>
      </c>
      <c r="D3321" s="1" t="s">
        <v>141</v>
      </c>
      <c r="E3321" s="2">
        <v>18.78</v>
      </c>
      <c r="F3321" s="3" t="s">
        <v>284</v>
      </c>
      <c r="J3321" s="1" t="s">
        <v>285</v>
      </c>
      <c r="K3321" s="46" t="s">
        <v>25</v>
      </c>
      <c r="L3321" s="1">
        <v>18</v>
      </c>
      <c r="M3321" s="1">
        <v>244</v>
      </c>
      <c r="T3321" s="65" t="s">
        <v>55</v>
      </c>
    </row>
    <row r="3322" spans="1:21" hidden="1" x14ac:dyDescent="0.25">
      <c r="A3322" s="3" t="s">
        <v>2431</v>
      </c>
      <c r="B3322" t="s">
        <v>3074</v>
      </c>
      <c r="C3322" s="1" t="s">
        <v>127</v>
      </c>
      <c r="D3322" s="1" t="s">
        <v>141</v>
      </c>
      <c r="E3322" s="2">
        <v>18.78</v>
      </c>
      <c r="F3322" s="66" t="s">
        <v>1969</v>
      </c>
      <c r="G3322" s="2"/>
      <c r="J3322" s="1" t="s">
        <v>1066</v>
      </c>
      <c r="K3322" s="1" t="s">
        <v>348</v>
      </c>
      <c r="L3322" s="1">
        <v>17</v>
      </c>
      <c r="M3322" s="1">
        <v>2</v>
      </c>
      <c r="T3322" s="65"/>
    </row>
    <row r="3323" spans="1:21" hidden="1" x14ac:dyDescent="0.25">
      <c r="A3323" s="3" t="s">
        <v>2431</v>
      </c>
      <c r="B3323" t="s">
        <v>3078</v>
      </c>
      <c r="C3323" s="1" t="s">
        <v>127</v>
      </c>
      <c r="D3323" s="1" t="s">
        <v>141</v>
      </c>
      <c r="E3323" s="2">
        <v>18.78</v>
      </c>
      <c r="F3323" s="66" t="s">
        <v>286</v>
      </c>
      <c r="G3323" s="2"/>
      <c r="J3323" s="1" t="s">
        <v>287</v>
      </c>
      <c r="K3323" s="1" t="s">
        <v>25</v>
      </c>
      <c r="L3323" s="1">
        <v>18</v>
      </c>
      <c r="M3323" s="1">
        <v>2</v>
      </c>
      <c r="T3323" s="65"/>
    </row>
    <row r="3324" spans="1:21" hidden="1" x14ac:dyDescent="0.25">
      <c r="A3324" s="3" t="s">
        <v>20</v>
      </c>
      <c r="B3324" t="s">
        <v>3078</v>
      </c>
      <c r="C3324" s="1" t="s">
        <v>127</v>
      </c>
      <c r="D3324" s="1" t="s">
        <v>141</v>
      </c>
      <c r="E3324" s="2">
        <v>18.78</v>
      </c>
      <c r="F3324" s="66" t="s">
        <v>286</v>
      </c>
      <c r="G3324" s="2"/>
      <c r="J3324" s="1" t="s">
        <v>287</v>
      </c>
      <c r="K3324" s="1" t="s">
        <v>25</v>
      </c>
      <c r="L3324" s="1">
        <v>18</v>
      </c>
      <c r="M3324" s="1">
        <v>25</v>
      </c>
      <c r="U3324" s="2"/>
    </row>
    <row r="3325" spans="1:21" hidden="1" x14ac:dyDescent="0.25">
      <c r="A3325" s="3" t="s">
        <v>69</v>
      </c>
      <c r="B3325" t="s">
        <v>3077</v>
      </c>
      <c r="C3325" s="1" t="s">
        <v>127</v>
      </c>
      <c r="D3325" s="1" t="s">
        <v>141</v>
      </c>
      <c r="E3325" s="2">
        <v>18.78</v>
      </c>
      <c r="F3325" s="3" t="s">
        <v>282</v>
      </c>
      <c r="J3325" s="1" t="s">
        <v>283</v>
      </c>
      <c r="K3325" s="46" t="s">
        <v>25</v>
      </c>
      <c r="L3325" s="1">
        <v>18</v>
      </c>
      <c r="O3325" s="1">
        <v>331</v>
      </c>
    </row>
    <row r="3326" spans="1:21" hidden="1" x14ac:dyDescent="0.25">
      <c r="A3326" s="3" t="s">
        <v>69</v>
      </c>
      <c r="B3326" t="s">
        <v>3077</v>
      </c>
      <c r="C3326" s="1" t="s">
        <v>127</v>
      </c>
      <c r="D3326" s="1" t="s">
        <v>141</v>
      </c>
      <c r="E3326" s="2">
        <v>18.78</v>
      </c>
      <c r="F3326" s="3" t="s">
        <v>284</v>
      </c>
      <c r="J3326" s="1" t="s">
        <v>285</v>
      </c>
      <c r="K3326" s="46" t="s">
        <v>25</v>
      </c>
      <c r="L3326" s="1">
        <v>18</v>
      </c>
      <c r="O3326" s="1">
        <v>196</v>
      </c>
    </row>
    <row r="3327" spans="1:21" hidden="1" x14ac:dyDescent="0.25">
      <c r="A3327" s="3" t="s">
        <v>67</v>
      </c>
      <c r="B3327" t="s">
        <v>3075</v>
      </c>
      <c r="C3327" s="1" t="s">
        <v>127</v>
      </c>
      <c r="D3327" s="1" t="s">
        <v>141</v>
      </c>
      <c r="E3327" s="2">
        <v>18.78</v>
      </c>
      <c r="F3327" s="3" t="s">
        <v>288</v>
      </c>
      <c r="J3327" s="1" t="s">
        <v>289</v>
      </c>
      <c r="K3327" s="46" t="s">
        <v>25</v>
      </c>
      <c r="L3327" s="1">
        <v>18</v>
      </c>
      <c r="M3327" s="1">
        <v>219</v>
      </c>
      <c r="T3327" s="65" t="s">
        <v>55</v>
      </c>
    </row>
    <row r="3328" spans="1:21" hidden="1" x14ac:dyDescent="0.25">
      <c r="A3328" s="3" t="s">
        <v>157</v>
      </c>
      <c r="B3328" s="4" t="s">
        <v>264</v>
      </c>
      <c r="C3328" s="1" t="s">
        <v>127</v>
      </c>
      <c r="D3328" s="1" t="s">
        <v>141</v>
      </c>
      <c r="E3328" s="2">
        <v>0</v>
      </c>
      <c r="F3328" s="3" t="s">
        <v>265</v>
      </c>
      <c r="G3328" s="2">
        <v>0.43</v>
      </c>
      <c r="J3328" s="1">
        <v>0.04</v>
      </c>
      <c r="K3328" s="1" t="s">
        <v>25</v>
      </c>
      <c r="L3328" s="1">
        <v>18</v>
      </c>
      <c r="M3328" s="1">
        <v>0.04</v>
      </c>
      <c r="T3328" s="46" t="s">
        <v>55</v>
      </c>
      <c r="U3328"/>
    </row>
    <row r="3329" spans="1:21" hidden="1" x14ac:dyDescent="0.25">
      <c r="A3329" s="3" t="s">
        <v>157</v>
      </c>
      <c r="B3329" s="4" t="s">
        <v>266</v>
      </c>
      <c r="C3329" s="1" t="s">
        <v>127</v>
      </c>
      <c r="D3329" s="1" t="s">
        <v>141</v>
      </c>
      <c r="E3329" s="2">
        <v>0</v>
      </c>
      <c r="F3329" s="3" t="s">
        <v>267</v>
      </c>
      <c r="G3329" s="2">
        <v>0.41</v>
      </c>
      <c r="J3329" s="1">
        <v>0.06</v>
      </c>
      <c r="K3329" s="1" t="s">
        <v>25</v>
      </c>
      <c r="L3329" s="1">
        <v>18</v>
      </c>
      <c r="M3329" s="1">
        <v>0.06</v>
      </c>
      <c r="T3329" s="46" t="s">
        <v>55</v>
      </c>
      <c r="U3329"/>
    </row>
    <row r="3330" spans="1:21" hidden="1" x14ac:dyDescent="0.25">
      <c r="A3330" s="3" t="s">
        <v>157</v>
      </c>
      <c r="B3330" s="4" t="s">
        <v>268</v>
      </c>
      <c r="C3330" s="1" t="s">
        <v>127</v>
      </c>
      <c r="D3330" s="1" t="s">
        <v>141</v>
      </c>
      <c r="E3330" s="2">
        <v>0</v>
      </c>
      <c r="F3330" s="3" t="s">
        <v>269</v>
      </c>
      <c r="G3330" s="2">
        <v>0.36</v>
      </c>
      <c r="J3330" s="1">
        <v>0.04</v>
      </c>
      <c r="K3330" s="1" t="s">
        <v>25</v>
      </c>
      <c r="L3330" s="1">
        <v>18</v>
      </c>
      <c r="M3330" s="1">
        <v>0.04</v>
      </c>
      <c r="T3330" s="46" t="s">
        <v>55</v>
      </c>
      <c r="U3330"/>
    </row>
    <row r="3331" spans="1:21" hidden="1" x14ac:dyDescent="0.25">
      <c r="A3331" s="3" t="s">
        <v>157</v>
      </c>
      <c r="B3331" s="4" t="s">
        <v>270</v>
      </c>
      <c r="C3331" s="1" t="s">
        <v>127</v>
      </c>
      <c r="D3331" s="1" t="s">
        <v>141</v>
      </c>
      <c r="E3331" s="2">
        <v>0</v>
      </c>
      <c r="F3331" s="3" t="s">
        <v>271</v>
      </c>
      <c r="G3331" s="2">
        <v>0.35</v>
      </c>
      <c r="J3331" s="1">
        <v>0.04</v>
      </c>
      <c r="K3331" s="1" t="s">
        <v>25</v>
      </c>
      <c r="L3331" s="1">
        <v>18</v>
      </c>
      <c r="M3331" s="1">
        <v>0.04</v>
      </c>
      <c r="T3331" s="46" t="s">
        <v>55</v>
      </c>
      <c r="U3331"/>
    </row>
    <row r="3332" spans="1:21" hidden="1" x14ac:dyDescent="0.25">
      <c r="A3332" s="3" t="s">
        <v>64</v>
      </c>
      <c r="B3332" s="4" t="str">
        <f t="shared" ref="B3332:B3398" si="120">"S"&amp;C3332&amp;MID(D3332,1,2)&amp;"00"&amp;MID(D3332,3,3)&amp;"**C"</f>
        <v>SRICSR00013**C</v>
      </c>
      <c r="C3332" s="1" t="s">
        <v>127</v>
      </c>
      <c r="D3332" s="1" t="s">
        <v>128</v>
      </c>
      <c r="E3332" s="2">
        <v>0</v>
      </c>
      <c r="F3332" s="3" t="s">
        <v>586</v>
      </c>
      <c r="G3332" s="2">
        <v>4.5999999999999996</v>
      </c>
      <c r="H3332" s="3" t="s">
        <v>2153</v>
      </c>
      <c r="I3332" s="2">
        <v>6.17</v>
      </c>
      <c r="J3332" s="56"/>
      <c r="K3332" s="87" t="s">
        <v>585</v>
      </c>
      <c r="L3332" s="87">
        <v>18</v>
      </c>
      <c r="M3332" s="67">
        <v>4.5999999999999996</v>
      </c>
      <c r="T3332" s="56"/>
    </row>
    <row r="3333" spans="1:21" hidden="1" x14ac:dyDescent="0.25">
      <c r="A3333" s="3" t="s">
        <v>50</v>
      </c>
      <c r="B3333" s="4" t="str">
        <f t="shared" si="120"/>
        <v>SRICSR00013**C</v>
      </c>
      <c r="C3333" s="1" t="s">
        <v>127</v>
      </c>
      <c r="D3333" s="1" t="s">
        <v>128</v>
      </c>
      <c r="E3333" s="2">
        <v>0</v>
      </c>
      <c r="F3333" s="3" t="s">
        <v>586</v>
      </c>
      <c r="G3333" s="2">
        <v>4.5999999999999996</v>
      </c>
      <c r="H3333" s="3" t="s">
        <v>2153</v>
      </c>
      <c r="I3333" s="2" t="s">
        <v>94</v>
      </c>
      <c r="J3333" s="2">
        <v>0</v>
      </c>
      <c r="K3333" s="1" t="s">
        <v>585</v>
      </c>
      <c r="L3333" s="1">
        <v>18</v>
      </c>
      <c r="M3333" s="2">
        <v>9.1999999999999993</v>
      </c>
      <c r="T3333" s="2"/>
    </row>
    <row r="3334" spans="1:21" hidden="1" x14ac:dyDescent="0.25">
      <c r="A3334" s="79" t="s">
        <v>31</v>
      </c>
      <c r="B3334" s="4" t="s">
        <v>2854</v>
      </c>
      <c r="C3334" s="1" t="s">
        <v>127</v>
      </c>
      <c r="D3334" s="1" t="s">
        <v>128</v>
      </c>
      <c r="E3334" s="2">
        <v>4.5999999999999996</v>
      </c>
      <c r="F3334" s="3" t="s">
        <v>831</v>
      </c>
      <c r="G3334" s="2">
        <v>7.23</v>
      </c>
      <c r="H3334" s="3" t="s">
        <v>1585</v>
      </c>
      <c r="J3334" s="2"/>
      <c r="K3334" s="87" t="s">
        <v>25</v>
      </c>
      <c r="L3334" s="1">
        <v>16</v>
      </c>
      <c r="M3334" s="68">
        <v>3</v>
      </c>
      <c r="T3334" s="2"/>
    </row>
    <row r="3335" spans="1:21" hidden="1" x14ac:dyDescent="0.25">
      <c r="A3335" s="3" t="s">
        <v>67</v>
      </c>
      <c r="B3335" s="4" t="s">
        <v>2854</v>
      </c>
      <c r="C3335" s="1" t="s">
        <v>127</v>
      </c>
      <c r="D3335" s="1" t="s">
        <v>128</v>
      </c>
      <c r="E3335" s="2">
        <v>4.5999999999999996</v>
      </c>
      <c r="F3335" s="3" t="s">
        <v>831</v>
      </c>
      <c r="G3335" s="2">
        <v>7.23</v>
      </c>
      <c r="H3335" s="3" t="s">
        <v>1585</v>
      </c>
      <c r="J3335" s="2"/>
      <c r="K3335" s="87" t="s">
        <v>25</v>
      </c>
      <c r="L3335" s="1">
        <v>16</v>
      </c>
      <c r="M3335" s="68">
        <v>50</v>
      </c>
      <c r="T3335" s="2"/>
    </row>
    <row r="3336" spans="1:21" hidden="1" x14ac:dyDescent="0.25">
      <c r="A3336" s="79" t="s">
        <v>64</v>
      </c>
      <c r="B3336" s="81" t="str">
        <f t="shared" si="120"/>
        <v>SRICSR00013**C</v>
      </c>
      <c r="C3336" s="46" t="s">
        <v>127</v>
      </c>
      <c r="D3336" s="46" t="s">
        <v>128</v>
      </c>
      <c r="E3336" s="82">
        <v>4.5999999999999996</v>
      </c>
      <c r="F3336" s="79" t="s">
        <v>1583</v>
      </c>
      <c r="G3336" s="82">
        <v>7.23</v>
      </c>
      <c r="H3336" s="79" t="s">
        <v>1585</v>
      </c>
      <c r="I3336" s="82">
        <v>0.74</v>
      </c>
      <c r="J3336" s="83"/>
      <c r="K3336" s="87" t="s">
        <v>348</v>
      </c>
      <c r="L3336" s="46">
        <v>17</v>
      </c>
      <c r="M3336" s="84">
        <v>2.63</v>
      </c>
      <c r="N3336" s="46"/>
      <c r="O3336" s="46"/>
      <c r="P3336" s="46"/>
      <c r="Q3336" s="46"/>
      <c r="R3336" s="46"/>
      <c r="S3336" s="46"/>
      <c r="T3336" s="83"/>
      <c r="U3336" s="46"/>
    </row>
    <row r="3337" spans="1:21" hidden="1" x14ac:dyDescent="0.25">
      <c r="A3337" s="3" t="s">
        <v>202</v>
      </c>
      <c r="B3337" s="4" t="s">
        <v>2854</v>
      </c>
      <c r="C3337" s="1" t="s">
        <v>127</v>
      </c>
      <c r="D3337" s="1" t="s">
        <v>128</v>
      </c>
      <c r="E3337" s="2">
        <v>4.5999999999999996</v>
      </c>
      <c r="F3337" s="3" t="s">
        <v>831</v>
      </c>
      <c r="G3337" s="2">
        <v>7.23</v>
      </c>
      <c r="H3337" s="3" t="s">
        <v>1585</v>
      </c>
      <c r="J3337" s="2"/>
      <c r="K3337" s="87" t="s">
        <v>25</v>
      </c>
      <c r="L3337" s="1">
        <v>16</v>
      </c>
      <c r="M3337" s="68">
        <v>1032</v>
      </c>
      <c r="T3337" s="2"/>
    </row>
    <row r="3338" spans="1:21" hidden="1" x14ac:dyDescent="0.25">
      <c r="A3338" s="79" t="s">
        <v>118</v>
      </c>
      <c r="B3338" s="4" t="s">
        <v>2854</v>
      </c>
      <c r="C3338" s="1" t="s">
        <v>127</v>
      </c>
      <c r="D3338" s="1" t="s">
        <v>128</v>
      </c>
      <c r="E3338" s="2">
        <v>4.5999999999999996</v>
      </c>
      <c r="F3338" s="3" t="s">
        <v>831</v>
      </c>
      <c r="G3338" s="2">
        <v>7.23</v>
      </c>
      <c r="H3338" s="3" t="s">
        <v>1585</v>
      </c>
      <c r="J3338" s="2"/>
      <c r="K3338" s="87" t="s">
        <v>25</v>
      </c>
      <c r="L3338" s="1">
        <v>16</v>
      </c>
      <c r="M3338" s="68">
        <v>2</v>
      </c>
      <c r="T3338" s="2"/>
    </row>
    <row r="3339" spans="1:21" hidden="1" x14ac:dyDescent="0.25">
      <c r="A3339" s="3" t="s">
        <v>20</v>
      </c>
      <c r="B3339" s="4" t="s">
        <v>2854</v>
      </c>
      <c r="C3339" s="1" t="s">
        <v>127</v>
      </c>
      <c r="D3339" s="1" t="s">
        <v>128</v>
      </c>
      <c r="E3339" s="2">
        <v>4.5999999999999996</v>
      </c>
      <c r="F3339" s="3" t="s">
        <v>831</v>
      </c>
      <c r="G3339" s="2">
        <v>7.23</v>
      </c>
      <c r="H3339" s="3" t="s">
        <v>1585</v>
      </c>
      <c r="J3339" s="2"/>
      <c r="K3339" s="87" t="s">
        <v>25</v>
      </c>
      <c r="L3339" s="1">
        <v>16</v>
      </c>
      <c r="M3339" s="68">
        <v>50</v>
      </c>
      <c r="T3339" s="2"/>
    </row>
    <row r="3340" spans="1:21" hidden="1" x14ac:dyDescent="0.25">
      <c r="A3340" s="79" t="s">
        <v>69</v>
      </c>
      <c r="B3340" s="4" t="s">
        <v>2854</v>
      </c>
      <c r="C3340" s="1" t="s">
        <v>127</v>
      </c>
      <c r="D3340" s="1" t="s">
        <v>128</v>
      </c>
      <c r="E3340" s="2">
        <v>4.5999999999999996</v>
      </c>
      <c r="F3340" s="3" t="s">
        <v>831</v>
      </c>
      <c r="G3340" s="2">
        <v>7.23</v>
      </c>
      <c r="H3340" s="3" t="s">
        <v>1585</v>
      </c>
      <c r="J3340" s="2"/>
      <c r="K3340" s="87" t="s">
        <v>25</v>
      </c>
      <c r="L3340" s="1">
        <v>16</v>
      </c>
      <c r="M3340" s="68">
        <v>237</v>
      </c>
      <c r="T3340" s="2"/>
    </row>
    <row r="3341" spans="1:21" hidden="1" x14ac:dyDescent="0.25">
      <c r="A3341" s="79" t="s">
        <v>50</v>
      </c>
      <c r="B3341" s="81" t="str">
        <f t="shared" si="120"/>
        <v>SRICSR00013**C</v>
      </c>
      <c r="C3341" s="46" t="s">
        <v>127</v>
      </c>
      <c r="D3341" s="46" t="s">
        <v>128</v>
      </c>
      <c r="E3341" s="82">
        <v>4.5999999999999996</v>
      </c>
      <c r="F3341" s="79" t="s">
        <v>831</v>
      </c>
      <c r="G3341" s="82">
        <v>7.23</v>
      </c>
      <c r="H3341" s="79" t="s">
        <v>1585</v>
      </c>
      <c r="I3341" s="82" t="s">
        <v>94</v>
      </c>
      <c r="J3341" s="82">
        <v>0</v>
      </c>
      <c r="K3341" s="87" t="s">
        <v>348</v>
      </c>
      <c r="L3341" s="46">
        <v>17</v>
      </c>
      <c r="M3341" s="82">
        <v>4.38</v>
      </c>
      <c r="N3341" s="46"/>
      <c r="O3341" s="46"/>
      <c r="P3341" s="46"/>
      <c r="Q3341" s="46"/>
      <c r="R3341" s="46"/>
      <c r="S3341" s="46"/>
      <c r="T3341" s="82"/>
      <c r="U3341" s="46"/>
    </row>
    <row r="3342" spans="1:21" hidden="1" x14ac:dyDescent="0.25">
      <c r="A3342" s="79" t="s">
        <v>31</v>
      </c>
      <c r="B3342" s="4" t="str">
        <f t="shared" si="120"/>
        <v>SRICSR00013**C</v>
      </c>
      <c r="C3342" s="1" t="s">
        <v>127</v>
      </c>
      <c r="D3342" s="1" t="s">
        <v>128</v>
      </c>
      <c r="E3342" s="2">
        <v>11.01</v>
      </c>
      <c r="F3342" s="3" t="s">
        <v>1595</v>
      </c>
      <c r="G3342" s="2">
        <v>11.01</v>
      </c>
      <c r="J3342" s="46"/>
      <c r="K3342" s="87" t="s">
        <v>25</v>
      </c>
      <c r="L3342" s="1">
        <v>16</v>
      </c>
      <c r="M3342" s="1">
        <v>2</v>
      </c>
    </row>
    <row r="3343" spans="1:21" hidden="1" x14ac:dyDescent="0.25">
      <c r="A3343" s="3" t="s">
        <v>67</v>
      </c>
      <c r="B3343" s="4" t="str">
        <f t="shared" si="120"/>
        <v>SRICSR00013**C</v>
      </c>
      <c r="C3343" s="1" t="s">
        <v>127</v>
      </c>
      <c r="D3343" s="1" t="s">
        <v>128</v>
      </c>
      <c r="E3343" s="2">
        <v>10.85</v>
      </c>
      <c r="F3343" s="3" t="s">
        <v>1590</v>
      </c>
      <c r="G3343" s="1">
        <v>11.01</v>
      </c>
      <c r="K3343" s="87" t="s">
        <v>25</v>
      </c>
      <c r="L3343" s="1">
        <v>16</v>
      </c>
      <c r="M3343" s="1">
        <v>1555</v>
      </c>
    </row>
    <row r="3344" spans="1:21" hidden="1" x14ac:dyDescent="0.25">
      <c r="A3344" s="3" t="s">
        <v>157</v>
      </c>
      <c r="B3344" s="4" t="str">
        <f t="shared" si="120"/>
        <v>SRICSR00013**C</v>
      </c>
      <c r="C3344" s="1" t="s">
        <v>127</v>
      </c>
      <c r="D3344" s="1" t="s">
        <v>128</v>
      </c>
      <c r="E3344" s="2">
        <v>7.23</v>
      </c>
      <c r="F3344" s="3" t="s">
        <v>1586</v>
      </c>
      <c r="G3344" s="2">
        <v>11.01</v>
      </c>
      <c r="H3344" s="79" t="s">
        <v>1584</v>
      </c>
      <c r="I3344" s="2">
        <v>0</v>
      </c>
      <c r="J3344" s="1">
        <v>0</v>
      </c>
      <c r="K3344" s="87" t="s">
        <v>25</v>
      </c>
      <c r="L3344" s="1">
        <v>16</v>
      </c>
      <c r="M3344" s="1">
        <v>7.69</v>
      </c>
    </row>
    <row r="3345" spans="1:21" hidden="1" x14ac:dyDescent="0.25">
      <c r="A3345" s="3" t="s">
        <v>69</v>
      </c>
      <c r="B3345" s="4" t="str">
        <f t="shared" si="120"/>
        <v>SRICSR00013**C</v>
      </c>
      <c r="C3345" s="1" t="s">
        <v>127</v>
      </c>
      <c r="D3345" s="1" t="s">
        <v>128</v>
      </c>
      <c r="E3345" s="2">
        <v>7.23</v>
      </c>
      <c r="F3345" s="3" t="s">
        <v>1586</v>
      </c>
      <c r="G3345" s="1" t="s">
        <v>94</v>
      </c>
      <c r="J3345" s="1" t="s">
        <v>27</v>
      </c>
      <c r="K3345" s="87" t="s">
        <v>25</v>
      </c>
      <c r="L3345" s="1">
        <v>16</v>
      </c>
      <c r="P3345" s="1">
        <v>80</v>
      </c>
    </row>
    <row r="3346" spans="1:21" hidden="1" x14ac:dyDescent="0.25">
      <c r="A3346" s="79" t="s">
        <v>50</v>
      </c>
      <c r="B3346" s="4" t="str">
        <f t="shared" si="120"/>
        <v>SRICSR00013**C</v>
      </c>
      <c r="C3346" s="1" t="s">
        <v>127</v>
      </c>
      <c r="D3346" s="1" t="s">
        <v>128</v>
      </c>
      <c r="E3346" s="2">
        <v>7.23</v>
      </c>
      <c r="F3346" s="3" t="s">
        <v>1586</v>
      </c>
      <c r="G3346" s="2">
        <v>11.01</v>
      </c>
      <c r="H3346" s="79" t="s">
        <v>1584</v>
      </c>
      <c r="I3346" s="82"/>
      <c r="J3346" s="2">
        <v>0</v>
      </c>
      <c r="K3346" s="87" t="s">
        <v>25</v>
      </c>
      <c r="L3346" s="1">
        <v>16</v>
      </c>
      <c r="M3346" s="2">
        <v>7.56</v>
      </c>
      <c r="T3346" s="2"/>
    </row>
    <row r="3347" spans="1:21" hidden="1" x14ac:dyDescent="0.25">
      <c r="A3347" s="3" t="s">
        <v>208</v>
      </c>
      <c r="B3347" s="4" t="str">
        <f t="shared" si="120"/>
        <v>SRICSR00013**C</v>
      </c>
      <c r="C3347" s="1" t="s">
        <v>127</v>
      </c>
      <c r="D3347" s="1" t="s">
        <v>128</v>
      </c>
      <c r="E3347" s="2">
        <v>7.23</v>
      </c>
      <c r="F3347" s="3" t="s">
        <v>1586</v>
      </c>
      <c r="G3347" s="2">
        <v>11.01</v>
      </c>
      <c r="H3347" s="79" t="s">
        <v>1584</v>
      </c>
      <c r="I3347" s="82"/>
      <c r="J3347" s="2">
        <v>0</v>
      </c>
      <c r="K3347" s="87" t="s">
        <v>25</v>
      </c>
      <c r="L3347" s="1">
        <v>16</v>
      </c>
      <c r="M3347" s="2">
        <v>7.56</v>
      </c>
      <c r="T3347" s="2"/>
    </row>
    <row r="3348" spans="1:21" hidden="1" x14ac:dyDescent="0.25">
      <c r="A3348" s="79" t="s">
        <v>2227</v>
      </c>
      <c r="B3348" s="4" t="str">
        <f>"S"&amp;C3348&amp;MID(D3348,1,2)&amp;"00"&amp;MID(D3348,3,3)&amp;"**N"</f>
        <v>SRICSR00013**N</v>
      </c>
      <c r="C3348" s="1" t="s">
        <v>127</v>
      </c>
      <c r="D3348" s="1" t="s">
        <v>128</v>
      </c>
      <c r="E3348" s="2">
        <v>7.37</v>
      </c>
      <c r="F3348" s="3" t="s">
        <v>1587</v>
      </c>
      <c r="K3348" s="87" t="s">
        <v>25</v>
      </c>
      <c r="L3348" s="1">
        <v>16</v>
      </c>
      <c r="M3348" s="1">
        <v>2</v>
      </c>
    </row>
    <row r="3349" spans="1:21" hidden="1" x14ac:dyDescent="0.25">
      <c r="A3349" s="3" t="s">
        <v>56</v>
      </c>
      <c r="B3349" s="4" t="str">
        <f t="shared" si="120"/>
        <v>SRICSR00013**C</v>
      </c>
      <c r="C3349" s="1" t="s">
        <v>127</v>
      </c>
      <c r="D3349" s="1" t="s">
        <v>128</v>
      </c>
      <c r="E3349" s="1">
        <v>8</v>
      </c>
      <c r="F3349" s="66" t="s">
        <v>1588</v>
      </c>
      <c r="G3349" s="2">
        <v>9</v>
      </c>
      <c r="J3349" s="1" t="s">
        <v>186</v>
      </c>
      <c r="K3349" s="87" t="s">
        <v>25</v>
      </c>
      <c r="L3349" s="1">
        <v>16</v>
      </c>
      <c r="M3349" s="1">
        <v>1</v>
      </c>
    </row>
    <row r="3350" spans="1:21" hidden="1" x14ac:dyDescent="0.25">
      <c r="A3350" s="3" t="s">
        <v>56</v>
      </c>
      <c r="B3350" s="4" t="str">
        <f>"S"&amp;C3350&amp;MID(D3350,1,2)&amp;"00"&amp;MID(D3350,3,3)&amp;"**N"</f>
        <v>SRICSR00013**N</v>
      </c>
      <c r="C3350" s="1" t="s">
        <v>127</v>
      </c>
      <c r="D3350" s="1" t="s">
        <v>128</v>
      </c>
      <c r="E3350" s="1">
        <v>9</v>
      </c>
      <c r="F3350" s="66" t="s">
        <v>1588</v>
      </c>
      <c r="G3350" s="2">
        <v>8</v>
      </c>
      <c r="J3350" s="1" t="s">
        <v>213</v>
      </c>
      <c r="K3350" s="87" t="s">
        <v>25</v>
      </c>
      <c r="L3350" s="1">
        <v>16</v>
      </c>
      <c r="M3350" s="1">
        <v>1</v>
      </c>
    </row>
    <row r="3351" spans="1:21" hidden="1" x14ac:dyDescent="0.25">
      <c r="A3351" s="79" t="s">
        <v>31</v>
      </c>
      <c r="B3351" s="4" t="str">
        <f t="shared" si="120"/>
        <v>SRICSR00013**C</v>
      </c>
      <c r="C3351" s="1" t="s">
        <v>127</v>
      </c>
      <c r="D3351" s="1" t="s">
        <v>128</v>
      </c>
      <c r="E3351" s="2">
        <v>10.59</v>
      </c>
      <c r="F3351" s="3" t="s">
        <v>1589</v>
      </c>
      <c r="G3351" s="2"/>
      <c r="J3351" s="1" t="s">
        <v>28</v>
      </c>
      <c r="K3351" s="87" t="s">
        <v>25</v>
      </c>
      <c r="L3351" s="1">
        <v>16</v>
      </c>
      <c r="M3351" s="1">
        <v>3</v>
      </c>
    </row>
    <row r="3352" spans="1:21" hidden="1" x14ac:dyDescent="0.25">
      <c r="A3352" s="3" t="s">
        <v>20</v>
      </c>
      <c r="B3352" s="4" t="str">
        <f>"S"&amp;C3352&amp;MID(D3352,1,2)&amp;"00"&amp;MID(D3352,3,3)&amp;"**N"</f>
        <v>SRICSR00013**N</v>
      </c>
      <c r="C3352" s="1" t="s">
        <v>127</v>
      </c>
      <c r="D3352" s="1" t="s">
        <v>128</v>
      </c>
      <c r="E3352" s="1">
        <v>10.59</v>
      </c>
      <c r="F3352" s="66" t="s">
        <v>1591</v>
      </c>
      <c r="G3352" s="2"/>
      <c r="J3352" s="1" t="s">
        <v>27</v>
      </c>
      <c r="K3352" s="87" t="s">
        <v>25</v>
      </c>
      <c r="L3352" s="1">
        <v>16</v>
      </c>
      <c r="M3352" s="1">
        <v>38</v>
      </c>
      <c r="U3352" s="2"/>
    </row>
    <row r="3353" spans="1:21" hidden="1" x14ac:dyDescent="0.25">
      <c r="A3353" s="3" t="s">
        <v>20</v>
      </c>
      <c r="B3353" s="4" t="str">
        <f t="shared" si="120"/>
        <v>SRICSR00013**C</v>
      </c>
      <c r="C3353" s="1" t="s">
        <v>127</v>
      </c>
      <c r="D3353" s="1" t="s">
        <v>128</v>
      </c>
      <c r="E3353" s="1">
        <v>10.59</v>
      </c>
      <c r="F3353" s="66" t="s">
        <v>1591</v>
      </c>
      <c r="G3353" s="2"/>
      <c r="J3353" s="1" t="s">
        <v>28</v>
      </c>
      <c r="K3353" s="87" t="s">
        <v>25</v>
      </c>
      <c r="L3353" s="1">
        <v>16</v>
      </c>
      <c r="M3353" s="1">
        <v>30</v>
      </c>
      <c r="U3353" s="2"/>
    </row>
    <row r="3354" spans="1:21" hidden="1" x14ac:dyDescent="0.25">
      <c r="A3354" s="3" t="s">
        <v>20</v>
      </c>
      <c r="B3354" s="4" t="str">
        <f>"S"&amp;C3354&amp;MID(D3354,1,2)&amp;"00"&amp;MID(D3354,3,3)&amp;"**N"</f>
        <v>SRICSR00013**N</v>
      </c>
      <c r="C3354" s="1" t="s">
        <v>127</v>
      </c>
      <c r="D3354" s="1" t="s">
        <v>128</v>
      </c>
      <c r="E3354" s="1">
        <v>10.71</v>
      </c>
      <c r="F3354" s="66" t="s">
        <v>1592</v>
      </c>
      <c r="G3354" s="2"/>
      <c r="J3354" s="1" t="s">
        <v>27</v>
      </c>
      <c r="K3354" s="87" t="s">
        <v>25</v>
      </c>
      <c r="L3354" s="1">
        <v>16</v>
      </c>
      <c r="M3354" s="1">
        <v>38</v>
      </c>
      <c r="U3354" s="2"/>
    </row>
    <row r="3355" spans="1:21" hidden="1" x14ac:dyDescent="0.25">
      <c r="A3355" s="3" t="s">
        <v>20</v>
      </c>
      <c r="B3355" s="4" t="str">
        <f t="shared" si="120"/>
        <v>SRICSR00013**C</v>
      </c>
      <c r="C3355" s="1" t="s">
        <v>127</v>
      </c>
      <c r="D3355" s="1" t="s">
        <v>128</v>
      </c>
      <c r="E3355" s="1">
        <v>10.71</v>
      </c>
      <c r="F3355" s="66" t="s">
        <v>1592</v>
      </c>
      <c r="G3355" s="2"/>
      <c r="J3355" s="1" t="s">
        <v>28</v>
      </c>
      <c r="K3355" s="87" t="s">
        <v>25</v>
      </c>
      <c r="L3355" s="1">
        <v>16</v>
      </c>
      <c r="M3355" s="1">
        <v>38</v>
      </c>
      <c r="U3355" s="2"/>
    </row>
    <row r="3356" spans="1:21" hidden="1" x14ac:dyDescent="0.25">
      <c r="A3356" s="3" t="s">
        <v>20</v>
      </c>
      <c r="B3356" s="4" t="str">
        <f t="shared" si="120"/>
        <v>SRICSR00013**C</v>
      </c>
      <c r="C3356" s="1" t="s">
        <v>127</v>
      </c>
      <c r="D3356" s="1" t="s">
        <v>128</v>
      </c>
      <c r="E3356" s="1">
        <v>10.71</v>
      </c>
      <c r="F3356" s="66" t="s">
        <v>1592</v>
      </c>
      <c r="G3356" s="2"/>
      <c r="J3356" s="1" t="s">
        <v>24</v>
      </c>
      <c r="K3356" s="87" t="s">
        <v>25</v>
      </c>
      <c r="L3356" s="1">
        <v>16</v>
      </c>
      <c r="M3356" s="1">
        <v>36</v>
      </c>
      <c r="U3356" s="2"/>
    </row>
    <row r="3357" spans="1:21" hidden="1" x14ac:dyDescent="0.25">
      <c r="A3357" s="3" t="s">
        <v>20</v>
      </c>
      <c r="B3357" s="4" t="str">
        <f t="shared" si="120"/>
        <v>SRICSR00013**C</v>
      </c>
      <c r="C3357" s="1" t="s">
        <v>127</v>
      </c>
      <c r="D3357" s="1" t="s">
        <v>128</v>
      </c>
      <c r="E3357" s="1">
        <v>10.71</v>
      </c>
      <c r="F3357" s="66" t="s">
        <v>1592</v>
      </c>
      <c r="G3357" s="2"/>
      <c r="J3357" s="1" t="s">
        <v>28</v>
      </c>
      <c r="K3357" s="87" t="s">
        <v>25</v>
      </c>
      <c r="L3357" s="1">
        <v>16</v>
      </c>
      <c r="M3357" s="1">
        <v>36</v>
      </c>
      <c r="U3357" s="2"/>
    </row>
    <row r="3358" spans="1:21" hidden="1" x14ac:dyDescent="0.25">
      <c r="A3358" s="3" t="s">
        <v>20</v>
      </c>
      <c r="B3358" s="4" t="str">
        <f>"S"&amp;C3358&amp;MID(D3358,1,2)&amp;"00"&amp;MID(D3358,3,3)&amp;"**N"</f>
        <v>SRICSR00013**N</v>
      </c>
      <c r="C3358" s="1" t="s">
        <v>127</v>
      </c>
      <c r="D3358" s="1" t="s">
        <v>128</v>
      </c>
      <c r="E3358" s="1">
        <v>10.71</v>
      </c>
      <c r="F3358" s="66" t="s">
        <v>1592</v>
      </c>
      <c r="G3358" s="2"/>
      <c r="J3358" s="1" t="s">
        <v>27</v>
      </c>
      <c r="K3358" s="87" t="s">
        <v>25</v>
      </c>
      <c r="L3358" s="1">
        <v>16</v>
      </c>
      <c r="M3358" s="1">
        <v>36</v>
      </c>
      <c r="U3358" s="2"/>
    </row>
    <row r="3359" spans="1:21" hidden="1" x14ac:dyDescent="0.25">
      <c r="A3359" s="79" t="s">
        <v>31</v>
      </c>
      <c r="B3359" s="4" t="str">
        <f>"S"&amp;C3359&amp;MID(D3359,1,2)&amp;"00"&amp;MID(D3359,3,3)&amp;"**N"</f>
        <v>SRICSR00013**N</v>
      </c>
      <c r="C3359" s="1" t="s">
        <v>127</v>
      </c>
      <c r="D3359" s="1" t="s">
        <v>128</v>
      </c>
      <c r="E3359" s="2">
        <v>10.81</v>
      </c>
      <c r="F3359" s="3" t="s">
        <v>1593</v>
      </c>
      <c r="G3359" s="2"/>
      <c r="J3359" s="1" t="s">
        <v>27</v>
      </c>
      <c r="K3359" s="87" t="s">
        <v>25</v>
      </c>
      <c r="L3359" s="1">
        <v>16</v>
      </c>
      <c r="M3359" s="46">
        <v>3</v>
      </c>
      <c r="N3359" s="46"/>
      <c r="O3359" s="46"/>
      <c r="P3359" s="46"/>
    </row>
    <row r="3360" spans="1:21" hidden="1" x14ac:dyDescent="0.25">
      <c r="A3360" s="79" t="s">
        <v>31</v>
      </c>
      <c r="B3360" s="4" t="str">
        <f t="shared" si="120"/>
        <v>SRICSR00013**C</v>
      </c>
      <c r="C3360" s="1" t="s">
        <v>127</v>
      </c>
      <c r="D3360" s="1" t="s">
        <v>128</v>
      </c>
      <c r="E3360" s="2">
        <v>10.81</v>
      </c>
      <c r="F3360" s="3" t="s">
        <v>1593</v>
      </c>
      <c r="G3360" s="2"/>
      <c r="J3360" s="46" t="s">
        <v>28</v>
      </c>
      <c r="K3360" s="87" t="s">
        <v>25</v>
      </c>
      <c r="L3360" s="1">
        <v>16</v>
      </c>
      <c r="M3360" s="46">
        <v>3</v>
      </c>
      <c r="N3360" s="46"/>
      <c r="O3360" s="46"/>
      <c r="P3360" s="46"/>
    </row>
    <row r="3361" spans="1:21" hidden="1" x14ac:dyDescent="0.25">
      <c r="A3361" s="3" t="s">
        <v>20</v>
      </c>
      <c r="B3361" s="4" t="str">
        <f t="shared" si="120"/>
        <v>SRICSR00013**C</v>
      </c>
      <c r="C3361" s="1" t="s">
        <v>127</v>
      </c>
      <c r="D3361" s="1" t="s">
        <v>128</v>
      </c>
      <c r="E3361" s="1">
        <v>10.9</v>
      </c>
      <c r="F3361" s="66" t="s">
        <v>1594</v>
      </c>
      <c r="G3361" s="2"/>
      <c r="J3361" s="1" t="s">
        <v>24</v>
      </c>
      <c r="K3361" s="87" t="s">
        <v>25</v>
      </c>
      <c r="L3361" s="1">
        <v>16</v>
      </c>
      <c r="M3361" s="1">
        <v>33</v>
      </c>
      <c r="U3361" s="2"/>
    </row>
    <row r="3362" spans="1:21" hidden="1" x14ac:dyDescent="0.25">
      <c r="A3362" s="79" t="s">
        <v>31</v>
      </c>
      <c r="B3362" s="4" t="str">
        <f t="shared" si="120"/>
        <v>SRICSR00013**C</v>
      </c>
      <c r="C3362" s="1" t="s">
        <v>127</v>
      </c>
      <c r="D3362" s="1" t="s">
        <v>128</v>
      </c>
      <c r="E3362" s="2">
        <v>11</v>
      </c>
      <c r="F3362" s="3" t="s">
        <v>1595</v>
      </c>
      <c r="G3362" s="2"/>
      <c r="J3362" s="46" t="s">
        <v>28</v>
      </c>
      <c r="K3362" s="87" t="s">
        <v>25</v>
      </c>
      <c r="L3362" s="1">
        <v>16</v>
      </c>
      <c r="M3362" s="1">
        <v>3</v>
      </c>
    </row>
    <row r="3363" spans="1:21" hidden="1" x14ac:dyDescent="0.25">
      <c r="A3363" s="79" t="s">
        <v>31</v>
      </c>
      <c r="B3363" s="4" t="str">
        <f>"S"&amp;C3363&amp;MID(D3363,1,2)&amp;"00"&amp;MID(D3363,3,3)&amp;"**N"</f>
        <v>SRICSR00013**N</v>
      </c>
      <c r="C3363" s="1" t="s">
        <v>127</v>
      </c>
      <c r="D3363" s="1" t="s">
        <v>128</v>
      </c>
      <c r="E3363" s="2">
        <v>11</v>
      </c>
      <c r="F3363" s="3" t="s">
        <v>1595</v>
      </c>
      <c r="G3363" s="2"/>
      <c r="J3363" s="46" t="s">
        <v>27</v>
      </c>
      <c r="K3363" s="87" t="s">
        <v>25</v>
      </c>
      <c r="L3363" s="1">
        <v>16</v>
      </c>
      <c r="M3363" s="1">
        <v>5</v>
      </c>
    </row>
    <row r="3364" spans="1:21" hidden="1" x14ac:dyDescent="0.25">
      <c r="A3364" s="3" t="s">
        <v>157</v>
      </c>
      <c r="B3364" s="4" t="str">
        <f t="shared" si="120"/>
        <v>SRICSR00013**C</v>
      </c>
      <c r="C3364" s="1" t="s">
        <v>127</v>
      </c>
      <c r="D3364" s="1" t="s">
        <v>128</v>
      </c>
      <c r="E3364" s="2">
        <v>11.01</v>
      </c>
      <c r="F3364" s="79" t="s">
        <v>1584</v>
      </c>
      <c r="G3364" s="2">
        <v>14.39</v>
      </c>
      <c r="H3364" s="3" t="s">
        <v>1596</v>
      </c>
      <c r="I3364" s="2">
        <v>0</v>
      </c>
      <c r="J3364" s="1">
        <v>0</v>
      </c>
      <c r="K3364" s="87" t="s">
        <v>25</v>
      </c>
      <c r="L3364" s="1">
        <v>16</v>
      </c>
      <c r="M3364" s="1">
        <v>6.7600000000000016</v>
      </c>
    </row>
    <row r="3365" spans="1:21" hidden="1" x14ac:dyDescent="0.25">
      <c r="A3365" s="3" t="s">
        <v>20</v>
      </c>
      <c r="B3365" s="4" t="str">
        <f t="shared" si="120"/>
        <v>SRICSR00013**C</v>
      </c>
      <c r="C3365" s="1" t="s">
        <v>127</v>
      </c>
      <c r="D3365" s="1" t="s">
        <v>128</v>
      </c>
      <c r="E3365" s="1">
        <v>11.01</v>
      </c>
      <c r="F3365" s="66" t="s">
        <v>1584</v>
      </c>
      <c r="G3365" s="2"/>
      <c r="J3365" s="1" t="s">
        <v>24</v>
      </c>
      <c r="K3365" s="87" t="s">
        <v>25</v>
      </c>
      <c r="L3365" s="1">
        <v>16</v>
      </c>
      <c r="M3365" s="1">
        <v>33</v>
      </c>
      <c r="U3365" s="2"/>
    </row>
    <row r="3366" spans="1:21" hidden="1" x14ac:dyDescent="0.25">
      <c r="A3366" s="3" t="s">
        <v>20</v>
      </c>
      <c r="B3366" s="4" t="str">
        <f>"S"&amp;C3366&amp;MID(D3366,1,2)&amp;"00"&amp;MID(D3366,3,3)&amp;"**N"</f>
        <v>SRICSR00013**N</v>
      </c>
      <c r="C3366" s="1" t="s">
        <v>127</v>
      </c>
      <c r="D3366" s="1" t="s">
        <v>128</v>
      </c>
      <c r="E3366" s="1">
        <v>11.01</v>
      </c>
      <c r="F3366" s="66" t="s">
        <v>1584</v>
      </c>
      <c r="G3366" s="2"/>
      <c r="J3366" s="1" t="s">
        <v>26</v>
      </c>
      <c r="K3366" s="87" t="s">
        <v>25</v>
      </c>
      <c r="L3366" s="1">
        <v>16</v>
      </c>
      <c r="M3366" s="1">
        <v>24</v>
      </c>
      <c r="U3366" s="2"/>
    </row>
    <row r="3367" spans="1:21" hidden="1" x14ac:dyDescent="0.25">
      <c r="A3367" s="3" t="s">
        <v>20</v>
      </c>
      <c r="B3367" s="4" t="str">
        <f t="shared" si="120"/>
        <v>SRICSR00013**C</v>
      </c>
      <c r="C3367" s="1" t="s">
        <v>127</v>
      </c>
      <c r="D3367" s="1" t="s">
        <v>128</v>
      </c>
      <c r="E3367" s="1">
        <v>11.01</v>
      </c>
      <c r="F3367" s="66" t="s">
        <v>1584</v>
      </c>
      <c r="G3367" s="2"/>
      <c r="J3367" s="1" t="s">
        <v>28</v>
      </c>
      <c r="K3367" s="87" t="s">
        <v>25</v>
      </c>
      <c r="L3367" s="1">
        <v>16</v>
      </c>
      <c r="M3367" s="1">
        <v>36</v>
      </c>
      <c r="U3367" s="2"/>
    </row>
    <row r="3368" spans="1:21" hidden="1" x14ac:dyDescent="0.25">
      <c r="A3368" s="3" t="s">
        <v>20</v>
      </c>
      <c r="B3368" s="4" t="str">
        <f>"S"&amp;C3368&amp;MID(D3368,1,2)&amp;"00"&amp;MID(D3368,3,3)&amp;"**N"</f>
        <v>SRICSR00013**N</v>
      </c>
      <c r="C3368" s="1" t="s">
        <v>127</v>
      </c>
      <c r="D3368" s="1" t="s">
        <v>128</v>
      </c>
      <c r="E3368" s="1">
        <v>11.01</v>
      </c>
      <c r="F3368" s="66" t="s">
        <v>1584</v>
      </c>
      <c r="G3368" s="2"/>
      <c r="J3368" s="1" t="s">
        <v>27</v>
      </c>
      <c r="K3368" s="87" t="s">
        <v>25</v>
      </c>
      <c r="L3368" s="1">
        <v>16</v>
      </c>
      <c r="M3368" s="1">
        <v>36</v>
      </c>
      <c r="U3368" s="2"/>
    </row>
    <row r="3369" spans="1:21" hidden="1" x14ac:dyDescent="0.25">
      <c r="A3369" s="3" t="s">
        <v>67</v>
      </c>
      <c r="B3369" s="4" t="str">
        <f t="shared" ref="B3369" si="121">"S"&amp;C3369&amp;MID(D3369,1,2)&amp;"00"&amp;MID(D3369,3,3)&amp;"**C"</f>
        <v>SRICSR00013**C</v>
      </c>
      <c r="C3369" s="1" t="s">
        <v>127</v>
      </c>
      <c r="D3369" s="1" t="s">
        <v>128</v>
      </c>
      <c r="E3369" s="1">
        <v>11.01</v>
      </c>
      <c r="F3369" s="66" t="s">
        <v>1584</v>
      </c>
      <c r="G3369" s="2"/>
      <c r="J3369" s="1" t="s">
        <v>28</v>
      </c>
      <c r="K3369" s="87" t="s">
        <v>25</v>
      </c>
      <c r="L3369" s="1">
        <v>16</v>
      </c>
      <c r="M3369" s="1">
        <v>175</v>
      </c>
      <c r="U3369" s="2"/>
    </row>
    <row r="3370" spans="1:21" hidden="1" x14ac:dyDescent="0.25">
      <c r="A3370" s="3" t="s">
        <v>67</v>
      </c>
      <c r="B3370" s="4" t="str">
        <f>"S"&amp;C3370&amp;MID(D3370,1,2)&amp;"00"&amp;MID(D3370,3,3)&amp;"**N"</f>
        <v>SRICSR00013**N</v>
      </c>
      <c r="C3370" s="1" t="s">
        <v>127</v>
      </c>
      <c r="D3370" s="1" t="s">
        <v>128</v>
      </c>
      <c r="E3370" s="1">
        <v>11.01</v>
      </c>
      <c r="F3370" s="66" t="s">
        <v>1584</v>
      </c>
      <c r="G3370" s="2"/>
      <c r="J3370" s="1" t="s">
        <v>27</v>
      </c>
      <c r="K3370" s="87" t="s">
        <v>25</v>
      </c>
      <c r="L3370" s="1">
        <v>16</v>
      </c>
      <c r="M3370" s="1">
        <v>350</v>
      </c>
      <c r="U3370" s="2"/>
    </row>
    <row r="3371" spans="1:21" hidden="1" x14ac:dyDescent="0.25">
      <c r="A3371" s="3" t="s">
        <v>50</v>
      </c>
      <c r="B3371" s="4" t="str">
        <f t="shared" si="120"/>
        <v>SRICSR00013**C</v>
      </c>
      <c r="C3371" s="1" t="s">
        <v>127</v>
      </c>
      <c r="D3371" s="1" t="s">
        <v>128</v>
      </c>
      <c r="E3371" s="2">
        <v>11.01</v>
      </c>
      <c r="F3371" s="3" t="s">
        <v>1584</v>
      </c>
      <c r="G3371" s="2">
        <v>12.07</v>
      </c>
      <c r="H3371" s="3" t="s">
        <v>1597</v>
      </c>
      <c r="I3371" s="2" t="s">
        <v>94</v>
      </c>
      <c r="J3371" s="2">
        <v>0</v>
      </c>
      <c r="K3371" s="87" t="s">
        <v>25</v>
      </c>
      <c r="L3371" s="1">
        <v>16</v>
      </c>
      <c r="M3371" s="2">
        <v>2.12</v>
      </c>
      <c r="T3371" s="2"/>
    </row>
    <row r="3372" spans="1:21" hidden="1" x14ac:dyDescent="0.25">
      <c r="A3372" s="3" t="s">
        <v>208</v>
      </c>
      <c r="B3372" s="4" t="str">
        <f t="shared" si="120"/>
        <v>SRICSR00013**C</v>
      </c>
      <c r="C3372" s="1" t="s">
        <v>127</v>
      </c>
      <c r="D3372" s="1" t="s">
        <v>128</v>
      </c>
      <c r="E3372" s="2">
        <v>11.01</v>
      </c>
      <c r="F3372" s="79" t="s">
        <v>1584</v>
      </c>
      <c r="G3372" s="2">
        <v>14.39</v>
      </c>
      <c r="H3372" s="3" t="s">
        <v>1596</v>
      </c>
      <c r="J3372" s="2">
        <v>0</v>
      </c>
      <c r="K3372" s="87" t="s">
        <v>25</v>
      </c>
      <c r="L3372" s="1">
        <v>16</v>
      </c>
      <c r="M3372" s="2">
        <v>6.76</v>
      </c>
      <c r="T3372" s="2"/>
    </row>
    <row r="3373" spans="1:21" hidden="1" x14ac:dyDescent="0.25">
      <c r="A3373" s="3" t="s">
        <v>20</v>
      </c>
      <c r="B3373" s="4" t="str">
        <f>"S"&amp;C3373&amp;MID(D3373,1,2)&amp;"00"&amp;MID(D3373,3,3)&amp;"**N"</f>
        <v>SRICSR00013**N</v>
      </c>
      <c r="C3373" s="1" t="s">
        <v>127</v>
      </c>
      <c r="D3373" s="1" t="s">
        <v>128</v>
      </c>
      <c r="E3373" s="1">
        <v>11.13</v>
      </c>
      <c r="F3373" s="66" t="s">
        <v>1943</v>
      </c>
      <c r="G3373" s="2"/>
      <c r="J3373" s="1" t="s">
        <v>27</v>
      </c>
      <c r="K3373" s="1" t="s">
        <v>348</v>
      </c>
      <c r="L3373" s="1">
        <v>18</v>
      </c>
      <c r="M3373" s="1">
        <v>36</v>
      </c>
      <c r="U3373" s="2"/>
    </row>
    <row r="3374" spans="1:21" hidden="1" x14ac:dyDescent="0.25">
      <c r="A3374" s="3" t="s">
        <v>20</v>
      </c>
      <c r="B3374" s="4" t="str">
        <f t="shared" si="120"/>
        <v>SRICSR00013**C</v>
      </c>
      <c r="C3374" s="1" t="s">
        <v>127</v>
      </c>
      <c r="D3374" s="1" t="s">
        <v>128</v>
      </c>
      <c r="E3374" s="1">
        <v>11.13</v>
      </c>
      <c r="F3374" s="66" t="s">
        <v>1943</v>
      </c>
      <c r="G3374" s="2"/>
      <c r="J3374" s="1" t="s">
        <v>28</v>
      </c>
      <c r="K3374" s="1" t="s">
        <v>348</v>
      </c>
      <c r="L3374" s="1">
        <v>18</v>
      </c>
      <c r="M3374" s="1">
        <v>36</v>
      </c>
      <c r="U3374" s="2"/>
    </row>
    <row r="3375" spans="1:21" hidden="1" x14ac:dyDescent="0.25">
      <c r="A3375" s="79" t="s">
        <v>31</v>
      </c>
      <c r="B3375" s="4" t="str">
        <f>"S"&amp;C3375&amp;MID(D3375,1,2)&amp;"00"&amp;MID(D3375,3,3)&amp;"**N"</f>
        <v>SRICSR00013**N</v>
      </c>
      <c r="C3375" s="1" t="s">
        <v>127</v>
      </c>
      <c r="D3375" s="1" t="s">
        <v>128</v>
      </c>
      <c r="E3375" s="2">
        <v>12.06</v>
      </c>
      <c r="F3375" s="3" t="s">
        <v>1246</v>
      </c>
      <c r="G3375" s="2"/>
      <c r="J3375" s="1" t="s">
        <v>27</v>
      </c>
      <c r="K3375" s="1" t="s">
        <v>348</v>
      </c>
      <c r="L3375" s="1">
        <v>16</v>
      </c>
      <c r="M3375" s="1">
        <v>2</v>
      </c>
      <c r="N3375" s="1">
        <v>1</v>
      </c>
    </row>
    <row r="3376" spans="1:21" hidden="1" x14ac:dyDescent="0.25">
      <c r="A3376" s="79" t="s">
        <v>31</v>
      </c>
      <c r="B3376" s="4" t="str">
        <f t="shared" si="120"/>
        <v>SRICSR00013**C</v>
      </c>
      <c r="C3376" s="1" t="s">
        <v>127</v>
      </c>
      <c r="D3376" s="1" t="s">
        <v>128</v>
      </c>
      <c r="E3376" s="2">
        <v>12.06</v>
      </c>
      <c r="F3376" s="3" t="s">
        <v>1246</v>
      </c>
      <c r="G3376" s="2"/>
      <c r="J3376" s="1" t="s">
        <v>28</v>
      </c>
      <c r="K3376" s="1" t="s">
        <v>348</v>
      </c>
      <c r="L3376" s="1">
        <v>16</v>
      </c>
      <c r="M3376" s="1">
        <v>2</v>
      </c>
      <c r="N3376" s="1">
        <v>1</v>
      </c>
    </row>
    <row r="3377" spans="1:21" hidden="1" x14ac:dyDescent="0.25">
      <c r="A3377" s="3" t="s">
        <v>67</v>
      </c>
      <c r="B3377" s="4" t="str">
        <f t="shared" si="120"/>
        <v>SRICSR00013**C</v>
      </c>
      <c r="C3377" s="1" t="s">
        <v>127</v>
      </c>
      <c r="D3377" s="1" t="s">
        <v>128</v>
      </c>
      <c r="E3377" s="2">
        <v>12.06</v>
      </c>
      <c r="F3377" s="3" t="s">
        <v>1944</v>
      </c>
      <c r="G3377" s="1" t="s">
        <v>94</v>
      </c>
      <c r="J3377" s="1" t="s">
        <v>28</v>
      </c>
      <c r="K3377" s="1" t="s">
        <v>348</v>
      </c>
      <c r="L3377" s="1">
        <v>16</v>
      </c>
      <c r="M3377" s="1">
        <v>155</v>
      </c>
    </row>
    <row r="3378" spans="1:21" hidden="1" x14ac:dyDescent="0.25">
      <c r="A3378" s="3" t="s">
        <v>50</v>
      </c>
      <c r="B3378" s="4" t="str">
        <f t="shared" si="120"/>
        <v>SRICSR00013**C</v>
      </c>
      <c r="C3378" s="1" t="s">
        <v>127</v>
      </c>
      <c r="D3378" s="1" t="s">
        <v>128</v>
      </c>
      <c r="E3378" s="2">
        <v>21.54</v>
      </c>
      <c r="F3378" s="3" t="s">
        <v>1690</v>
      </c>
      <c r="G3378" s="2">
        <v>32.659999999999997</v>
      </c>
      <c r="H3378" s="3" t="s">
        <v>613</v>
      </c>
      <c r="I3378" s="2" t="s">
        <v>54</v>
      </c>
      <c r="J3378" s="2">
        <v>0</v>
      </c>
      <c r="K3378" s="87" t="s">
        <v>585</v>
      </c>
      <c r="L3378" s="87">
        <v>18</v>
      </c>
      <c r="M3378" s="2">
        <v>22.24</v>
      </c>
      <c r="T3378" s="2"/>
    </row>
    <row r="3379" spans="1:21" hidden="1" x14ac:dyDescent="0.25">
      <c r="A3379" s="3" t="s">
        <v>64</v>
      </c>
      <c r="B3379" s="4" t="str">
        <f t="shared" si="120"/>
        <v>SRICSR00013**C</v>
      </c>
      <c r="C3379" s="1" t="s">
        <v>127</v>
      </c>
      <c r="D3379" s="1" t="s">
        <v>128</v>
      </c>
      <c r="E3379" s="2">
        <v>21.55</v>
      </c>
      <c r="F3379" s="3" t="s">
        <v>1691</v>
      </c>
      <c r="G3379" s="2">
        <v>32.65</v>
      </c>
      <c r="H3379" s="3" t="s">
        <v>613</v>
      </c>
      <c r="I3379" s="2">
        <v>14.15</v>
      </c>
      <c r="J3379" s="56"/>
      <c r="K3379" s="87" t="s">
        <v>585</v>
      </c>
      <c r="L3379" s="46">
        <v>18</v>
      </c>
      <c r="M3379" s="67">
        <v>11.1</v>
      </c>
      <c r="T3379" s="56"/>
    </row>
    <row r="3380" spans="1:21" hidden="1" x14ac:dyDescent="0.25">
      <c r="A3380" s="79" t="s">
        <v>56</v>
      </c>
      <c r="B3380" s="81" t="str">
        <f t="shared" si="120"/>
        <v>SRICSR00013**C</v>
      </c>
      <c r="C3380" s="46" t="s">
        <v>127</v>
      </c>
      <c r="D3380" s="46" t="s">
        <v>128</v>
      </c>
      <c r="E3380" s="46">
        <v>22.25</v>
      </c>
      <c r="F3380" s="80" t="s">
        <v>2041</v>
      </c>
      <c r="G3380" s="82">
        <v>23.25</v>
      </c>
      <c r="H3380" s="79"/>
      <c r="I3380" s="82"/>
      <c r="J3380" s="46" t="s">
        <v>151</v>
      </c>
      <c r="K3380" s="46" t="s">
        <v>25</v>
      </c>
      <c r="L3380" s="46">
        <v>17</v>
      </c>
      <c r="M3380" s="46">
        <v>1</v>
      </c>
      <c r="N3380" s="46"/>
      <c r="O3380" s="46"/>
      <c r="P3380" s="46"/>
      <c r="Q3380" s="46"/>
      <c r="R3380" s="46"/>
      <c r="S3380" s="46"/>
      <c r="T3380" s="46"/>
      <c r="U3380" s="46"/>
    </row>
    <row r="3381" spans="1:21" hidden="1" x14ac:dyDescent="0.25">
      <c r="A3381" s="79" t="s">
        <v>20</v>
      </c>
      <c r="B3381" s="81" t="str">
        <f t="shared" si="120"/>
        <v>SRICSR00013**C</v>
      </c>
      <c r="C3381" s="46" t="s">
        <v>127</v>
      </c>
      <c r="D3381" s="46" t="s">
        <v>128</v>
      </c>
      <c r="E3381" s="46">
        <v>24.97</v>
      </c>
      <c r="F3381" s="80" t="s">
        <v>129</v>
      </c>
      <c r="G3381" s="82"/>
      <c r="H3381" s="79"/>
      <c r="I3381" s="82"/>
      <c r="J3381" s="46" t="s">
        <v>130</v>
      </c>
      <c r="K3381" s="46" t="s">
        <v>348</v>
      </c>
      <c r="L3381" s="46">
        <v>17</v>
      </c>
      <c r="M3381" s="46">
        <v>16</v>
      </c>
      <c r="N3381" s="46"/>
      <c r="O3381" s="46"/>
      <c r="P3381" s="46"/>
      <c r="Q3381" s="46"/>
      <c r="R3381" s="46"/>
      <c r="S3381" s="46"/>
      <c r="T3381" s="46"/>
      <c r="U3381" s="82">
        <v>11.99</v>
      </c>
    </row>
    <row r="3382" spans="1:21" hidden="1" x14ac:dyDescent="0.25">
      <c r="A3382" s="79" t="s">
        <v>20</v>
      </c>
      <c r="B3382" s="81" t="str">
        <f t="shared" si="120"/>
        <v>SRICSR00013**C</v>
      </c>
      <c r="C3382" s="46" t="s">
        <v>127</v>
      </c>
      <c r="D3382" s="46" t="s">
        <v>128</v>
      </c>
      <c r="E3382" s="46">
        <v>24.97</v>
      </c>
      <c r="F3382" s="80" t="s">
        <v>129</v>
      </c>
      <c r="G3382" s="82"/>
      <c r="H3382" s="79"/>
      <c r="I3382" s="82"/>
      <c r="J3382" s="46" t="s">
        <v>131</v>
      </c>
      <c r="K3382" s="46" t="s">
        <v>348</v>
      </c>
      <c r="L3382" s="46">
        <v>17</v>
      </c>
      <c r="M3382" s="46">
        <v>16</v>
      </c>
      <c r="N3382" s="46"/>
      <c r="O3382" s="46"/>
      <c r="P3382" s="46"/>
      <c r="Q3382" s="46"/>
      <c r="R3382" s="46"/>
      <c r="S3382" s="46"/>
      <c r="T3382" s="46"/>
      <c r="U3382" s="82">
        <v>11.99</v>
      </c>
    </row>
    <row r="3383" spans="1:21" hidden="1" x14ac:dyDescent="0.25">
      <c r="A3383" s="79" t="s">
        <v>20</v>
      </c>
      <c r="B3383" s="81" t="str">
        <f t="shared" si="120"/>
        <v>SRICSR00013**C</v>
      </c>
      <c r="C3383" s="46" t="s">
        <v>127</v>
      </c>
      <c r="D3383" s="46" t="s">
        <v>128</v>
      </c>
      <c r="E3383" s="46">
        <v>25.71</v>
      </c>
      <c r="F3383" s="80" t="s">
        <v>129</v>
      </c>
      <c r="G3383" s="82"/>
      <c r="H3383" s="79"/>
      <c r="I3383" s="82"/>
      <c r="J3383" s="46" t="s">
        <v>132</v>
      </c>
      <c r="K3383" s="46" t="s">
        <v>348</v>
      </c>
      <c r="L3383" s="46">
        <v>17</v>
      </c>
      <c r="M3383" s="46">
        <v>52</v>
      </c>
      <c r="N3383" s="46"/>
      <c r="O3383" s="46"/>
      <c r="P3383" s="46"/>
      <c r="Q3383" s="46"/>
      <c r="R3383" s="46"/>
      <c r="S3383" s="46"/>
      <c r="T3383" s="46"/>
      <c r="U3383" s="82">
        <v>12.73</v>
      </c>
    </row>
    <row r="3384" spans="1:21" hidden="1" x14ac:dyDescent="0.25">
      <c r="A3384" s="79" t="s">
        <v>20</v>
      </c>
      <c r="B3384" s="81" t="str">
        <f t="shared" si="120"/>
        <v>SRICSR00013**C</v>
      </c>
      <c r="C3384" s="46" t="s">
        <v>127</v>
      </c>
      <c r="D3384" s="46" t="s">
        <v>128</v>
      </c>
      <c r="E3384" s="46">
        <v>26.98</v>
      </c>
      <c r="F3384" s="80" t="s">
        <v>133</v>
      </c>
      <c r="G3384" s="82"/>
      <c r="H3384" s="79"/>
      <c r="I3384" s="82"/>
      <c r="J3384" s="46" t="s">
        <v>24</v>
      </c>
      <c r="K3384" s="46" t="s">
        <v>348</v>
      </c>
      <c r="L3384" s="46">
        <v>17</v>
      </c>
      <c r="M3384" s="46">
        <v>21</v>
      </c>
      <c r="N3384" s="46"/>
      <c r="O3384" s="46"/>
      <c r="P3384" s="46"/>
      <c r="Q3384" s="46"/>
      <c r="R3384" s="46"/>
      <c r="S3384" s="46"/>
      <c r="T3384" s="46"/>
      <c r="U3384" s="82">
        <v>11.33</v>
      </c>
    </row>
    <row r="3385" spans="1:21" hidden="1" x14ac:dyDescent="0.25">
      <c r="A3385" s="79" t="s">
        <v>20</v>
      </c>
      <c r="B3385" s="81" t="str">
        <f t="shared" si="120"/>
        <v>SRICSR00013**C</v>
      </c>
      <c r="C3385" s="46" t="s">
        <v>127</v>
      </c>
      <c r="D3385" s="46" t="s">
        <v>128</v>
      </c>
      <c r="E3385" s="46">
        <v>26.98</v>
      </c>
      <c r="F3385" s="80" t="s">
        <v>133</v>
      </c>
      <c r="G3385" s="82"/>
      <c r="H3385" s="79"/>
      <c r="I3385" s="82"/>
      <c r="J3385" s="46" t="s">
        <v>26</v>
      </c>
      <c r="K3385" s="46" t="s">
        <v>348</v>
      </c>
      <c r="L3385" s="46">
        <v>17</v>
      </c>
      <c r="M3385" s="46">
        <v>19</v>
      </c>
      <c r="N3385" s="46"/>
      <c r="O3385" s="46"/>
      <c r="P3385" s="46"/>
      <c r="Q3385" s="46"/>
      <c r="R3385" s="46"/>
      <c r="S3385" s="46"/>
      <c r="T3385" s="46"/>
      <c r="U3385" s="82">
        <v>11.33</v>
      </c>
    </row>
    <row r="3386" spans="1:21" hidden="1" x14ac:dyDescent="0.25">
      <c r="A3386" s="79" t="s">
        <v>118</v>
      </c>
      <c r="B3386" s="81" t="str">
        <f t="shared" si="120"/>
        <v>SRICSR00013**C</v>
      </c>
      <c r="C3386" s="46" t="s">
        <v>127</v>
      </c>
      <c r="D3386" s="46" t="s">
        <v>128</v>
      </c>
      <c r="E3386" s="82">
        <v>29.33</v>
      </c>
      <c r="F3386" s="79" t="s">
        <v>134</v>
      </c>
      <c r="G3386" s="46" t="s">
        <v>54</v>
      </c>
      <c r="H3386" s="79"/>
      <c r="I3386" s="82"/>
      <c r="J3386" s="46"/>
      <c r="K3386" s="46" t="s">
        <v>348</v>
      </c>
      <c r="L3386" s="46">
        <v>17</v>
      </c>
      <c r="M3386" s="46">
        <v>2</v>
      </c>
      <c r="N3386" s="46"/>
      <c r="O3386" s="46"/>
      <c r="P3386" s="46"/>
      <c r="Q3386" s="46"/>
      <c r="R3386" s="46"/>
      <c r="S3386" s="46"/>
      <c r="T3386" s="46"/>
      <c r="U3386" s="46"/>
    </row>
    <row r="3387" spans="1:21" hidden="1" x14ac:dyDescent="0.25">
      <c r="A3387" s="3" t="s">
        <v>64</v>
      </c>
      <c r="B3387" s="4" t="str">
        <f t="shared" si="120"/>
        <v>SRICSR00039**C</v>
      </c>
      <c r="C3387" s="1" t="s">
        <v>127</v>
      </c>
      <c r="D3387" s="1" t="s">
        <v>525</v>
      </c>
      <c r="E3387" s="2">
        <v>0</v>
      </c>
      <c r="F3387" s="3" t="s">
        <v>532</v>
      </c>
      <c r="G3387" s="2">
        <v>1.86</v>
      </c>
      <c r="H3387" s="3" t="s">
        <v>376</v>
      </c>
      <c r="I3387" s="2">
        <v>3.05</v>
      </c>
      <c r="J3387" s="56" t="s">
        <v>72</v>
      </c>
      <c r="K3387" s="87" t="s">
        <v>585</v>
      </c>
      <c r="L3387" s="46">
        <v>18</v>
      </c>
      <c r="M3387" s="67">
        <v>1.86</v>
      </c>
      <c r="T3387" s="56" t="s">
        <v>606</v>
      </c>
    </row>
    <row r="3388" spans="1:21" hidden="1" x14ac:dyDescent="0.25">
      <c r="A3388" s="3" t="s">
        <v>50</v>
      </c>
      <c r="B3388" s="4" t="str">
        <f t="shared" si="120"/>
        <v>SRICSR00039**C</v>
      </c>
      <c r="C3388" s="1" t="s">
        <v>127</v>
      </c>
      <c r="D3388" s="1" t="s">
        <v>525</v>
      </c>
      <c r="E3388" s="2">
        <v>0</v>
      </c>
      <c r="F3388" s="3" t="s">
        <v>532</v>
      </c>
      <c r="G3388" s="2">
        <v>1.1200000000000001</v>
      </c>
      <c r="H3388" s="3" t="s">
        <v>832</v>
      </c>
      <c r="I3388" s="2" t="s">
        <v>81</v>
      </c>
      <c r="J3388" s="2">
        <v>0</v>
      </c>
      <c r="K3388" s="46" t="s">
        <v>585</v>
      </c>
      <c r="L3388" s="1">
        <v>17</v>
      </c>
      <c r="M3388" s="2">
        <v>2.2400000000000002</v>
      </c>
      <c r="T3388" s="2"/>
    </row>
    <row r="3389" spans="1:21" hidden="1" x14ac:dyDescent="0.25">
      <c r="A3389" s="3" t="s">
        <v>20</v>
      </c>
      <c r="B3389" s="4" t="str">
        <f t="shared" si="120"/>
        <v>SRICSR00039**C</v>
      </c>
      <c r="C3389" s="1" t="s">
        <v>127</v>
      </c>
      <c r="D3389" s="1" t="s">
        <v>525</v>
      </c>
      <c r="E3389" s="1">
        <v>1.1200000000000001</v>
      </c>
      <c r="F3389" s="66" t="s">
        <v>1187</v>
      </c>
      <c r="G3389" s="2"/>
      <c r="J3389" s="1" t="s">
        <v>27</v>
      </c>
      <c r="K3389" s="46" t="s">
        <v>348</v>
      </c>
      <c r="L3389" s="1">
        <v>18</v>
      </c>
      <c r="M3389" s="1">
        <v>53</v>
      </c>
      <c r="U3389" s="2">
        <v>1.1399999999999999</v>
      </c>
    </row>
    <row r="3390" spans="1:21" hidden="1" x14ac:dyDescent="0.25">
      <c r="A3390" s="3" t="s">
        <v>50</v>
      </c>
      <c r="B3390" s="4" t="str">
        <f t="shared" si="120"/>
        <v>SRICSR00039**C</v>
      </c>
      <c r="C3390" s="1" t="s">
        <v>127</v>
      </c>
      <c r="D3390" s="1" t="s">
        <v>525</v>
      </c>
      <c r="E3390" s="2">
        <v>1.1200000000000001</v>
      </c>
      <c r="F3390" s="66" t="s">
        <v>832</v>
      </c>
      <c r="G3390" s="2">
        <v>1.88</v>
      </c>
      <c r="H3390" s="3" t="s">
        <v>376</v>
      </c>
      <c r="I3390" s="82" t="s">
        <v>81</v>
      </c>
      <c r="J3390" s="2">
        <v>0</v>
      </c>
      <c r="K3390" s="46" t="s">
        <v>585</v>
      </c>
      <c r="L3390" s="1">
        <v>17</v>
      </c>
      <c r="M3390" s="2">
        <v>1.52</v>
      </c>
      <c r="T3390" s="2"/>
    </row>
    <row r="3391" spans="1:21" hidden="1" x14ac:dyDescent="0.25">
      <c r="A3391" s="3" t="s">
        <v>64</v>
      </c>
      <c r="B3391" s="4" t="str">
        <f t="shared" si="120"/>
        <v>SRICSR00039**C</v>
      </c>
      <c r="C3391" s="1" t="s">
        <v>127</v>
      </c>
      <c r="D3391" s="1" t="s">
        <v>525</v>
      </c>
      <c r="E3391" s="2">
        <v>5.46</v>
      </c>
      <c r="F3391" s="3" t="s">
        <v>376</v>
      </c>
      <c r="G3391" s="2">
        <v>10.220000000000001</v>
      </c>
      <c r="H3391" s="79" t="s">
        <v>1692</v>
      </c>
      <c r="I3391" s="2">
        <v>11.55</v>
      </c>
      <c r="J3391" s="56"/>
      <c r="K3391" s="87" t="s">
        <v>585</v>
      </c>
      <c r="L3391" s="87">
        <v>18</v>
      </c>
      <c r="M3391" s="67">
        <v>9.52</v>
      </c>
      <c r="T3391" s="83">
        <v>2</v>
      </c>
    </row>
    <row r="3392" spans="1:21" hidden="1" x14ac:dyDescent="0.25">
      <c r="A3392" s="3" t="s">
        <v>157</v>
      </c>
      <c r="B3392" s="4" t="str">
        <f t="shared" si="120"/>
        <v>SRICSR00039**C</v>
      </c>
      <c r="C3392" s="46" t="s">
        <v>127</v>
      </c>
      <c r="D3392" s="46" t="s">
        <v>525</v>
      </c>
      <c r="E3392" s="82">
        <v>5.46</v>
      </c>
      <c r="F3392" s="3" t="s">
        <v>376</v>
      </c>
      <c r="G3392" s="82">
        <v>10.220000000000001</v>
      </c>
      <c r="H3392" s="79" t="s">
        <v>1693</v>
      </c>
      <c r="I3392" s="82">
        <v>0</v>
      </c>
      <c r="J3392" s="1">
        <v>0</v>
      </c>
      <c r="K3392" s="1" t="s">
        <v>585</v>
      </c>
      <c r="L3392" s="87">
        <v>18</v>
      </c>
      <c r="M3392" s="1">
        <v>9.52</v>
      </c>
    </row>
    <row r="3393" spans="1:21" hidden="1" x14ac:dyDescent="0.25">
      <c r="A3393" s="3" t="s">
        <v>50</v>
      </c>
      <c r="B3393" s="4" t="str">
        <f t="shared" si="120"/>
        <v>SRICSR00039**C</v>
      </c>
      <c r="C3393" s="1" t="s">
        <v>127</v>
      </c>
      <c r="D3393" s="1" t="s">
        <v>525</v>
      </c>
      <c r="E3393" s="2">
        <v>5.46</v>
      </c>
      <c r="F3393" s="3" t="s">
        <v>376</v>
      </c>
      <c r="G3393" s="2">
        <v>10.220000000000001</v>
      </c>
      <c r="H3393" s="3" t="s">
        <v>833</v>
      </c>
      <c r="I3393" s="2" t="s">
        <v>81</v>
      </c>
      <c r="J3393" s="2">
        <v>0</v>
      </c>
      <c r="K3393" s="1" t="s">
        <v>585</v>
      </c>
      <c r="L3393" s="87">
        <v>18</v>
      </c>
      <c r="M3393" s="2">
        <v>9.52</v>
      </c>
      <c r="T3393" s="2"/>
    </row>
    <row r="3394" spans="1:21" hidden="1" x14ac:dyDescent="0.25">
      <c r="A3394" s="79" t="s">
        <v>31</v>
      </c>
      <c r="B3394" s="4" t="str">
        <f t="shared" si="120"/>
        <v>SRICSR00039**C</v>
      </c>
      <c r="C3394" s="46" t="s">
        <v>127</v>
      </c>
      <c r="D3394" s="46" t="s">
        <v>525</v>
      </c>
      <c r="E3394" s="82">
        <v>5.84</v>
      </c>
      <c r="F3394" s="79" t="s">
        <v>1188</v>
      </c>
      <c r="G3394" s="82">
        <v>7.14</v>
      </c>
      <c r="J3394" s="46" t="s">
        <v>137</v>
      </c>
      <c r="K3394" s="46" t="s">
        <v>348</v>
      </c>
      <c r="L3394" s="87">
        <v>18</v>
      </c>
      <c r="M3394" s="46">
        <v>16</v>
      </c>
      <c r="N3394" s="46"/>
      <c r="O3394" s="46"/>
      <c r="P3394" s="46"/>
    </row>
    <row r="3395" spans="1:21" hidden="1" x14ac:dyDescent="0.25">
      <c r="A3395" s="79" t="s">
        <v>31</v>
      </c>
      <c r="B3395" s="4" t="str">
        <f t="shared" si="120"/>
        <v>SRICSR00039**C</v>
      </c>
      <c r="C3395" s="1" t="s">
        <v>127</v>
      </c>
      <c r="D3395" s="1" t="s">
        <v>525</v>
      </c>
      <c r="E3395" s="2">
        <v>7.17</v>
      </c>
      <c r="F3395" s="3" t="s">
        <v>1189</v>
      </c>
      <c r="G3395" s="2"/>
      <c r="J3395" s="1" t="s">
        <v>27</v>
      </c>
      <c r="K3395" s="46" t="s">
        <v>348</v>
      </c>
      <c r="L3395" s="87">
        <v>18</v>
      </c>
      <c r="M3395" s="1">
        <v>2</v>
      </c>
      <c r="N3395" s="46"/>
      <c r="P3395" s="46"/>
    </row>
    <row r="3396" spans="1:21" hidden="1" x14ac:dyDescent="0.25">
      <c r="A3396" s="79" t="s">
        <v>31</v>
      </c>
      <c r="B3396" s="4" t="str">
        <f t="shared" si="120"/>
        <v>SRICSR00039**C</v>
      </c>
      <c r="C3396" s="1" t="s">
        <v>127</v>
      </c>
      <c r="D3396" s="1" t="s">
        <v>525</v>
      </c>
      <c r="E3396" s="2">
        <v>7.17</v>
      </c>
      <c r="F3396" s="3" t="s">
        <v>1189</v>
      </c>
      <c r="G3396" s="2"/>
      <c r="J3396" s="1" t="s">
        <v>28</v>
      </c>
      <c r="K3396" s="46" t="s">
        <v>348</v>
      </c>
      <c r="L3396" s="87">
        <v>18</v>
      </c>
      <c r="M3396" s="1">
        <v>2</v>
      </c>
      <c r="N3396" s="46"/>
      <c r="P3396" s="46"/>
    </row>
    <row r="3397" spans="1:21" hidden="1" x14ac:dyDescent="0.25">
      <c r="A3397" s="3" t="s">
        <v>67</v>
      </c>
      <c r="B3397" s="4" t="str">
        <f t="shared" si="120"/>
        <v>SRICSR00039**C</v>
      </c>
      <c r="C3397" s="1" t="s">
        <v>127</v>
      </c>
      <c r="D3397" s="1" t="s">
        <v>525</v>
      </c>
      <c r="E3397" s="2">
        <v>7.17</v>
      </c>
      <c r="F3397" s="3" t="s">
        <v>1189</v>
      </c>
      <c r="G3397" s="1" t="s">
        <v>81</v>
      </c>
      <c r="J3397" s="1" t="s">
        <v>27</v>
      </c>
      <c r="K3397" s="85" t="s">
        <v>348</v>
      </c>
      <c r="L3397" s="87">
        <v>18</v>
      </c>
      <c r="M3397" s="1">
        <v>105</v>
      </c>
    </row>
    <row r="3398" spans="1:21" hidden="1" x14ac:dyDescent="0.25">
      <c r="A3398" s="3" t="s">
        <v>67</v>
      </c>
      <c r="B3398" s="4" t="str">
        <f t="shared" si="120"/>
        <v>SRICSR00039**C</v>
      </c>
      <c r="C3398" s="1" t="s">
        <v>127</v>
      </c>
      <c r="D3398" s="1" t="s">
        <v>525</v>
      </c>
      <c r="E3398" s="2">
        <v>7.17</v>
      </c>
      <c r="F3398" s="3" t="s">
        <v>1189</v>
      </c>
      <c r="G3398" s="1" t="s">
        <v>81</v>
      </c>
      <c r="J3398" s="1" t="s">
        <v>28</v>
      </c>
      <c r="K3398" s="85" t="s">
        <v>348</v>
      </c>
      <c r="L3398" s="87">
        <v>18</v>
      </c>
      <c r="M3398" s="1">
        <v>102</v>
      </c>
    </row>
    <row r="3399" spans="1:21" hidden="1" x14ac:dyDescent="0.25">
      <c r="A3399" s="3" t="s">
        <v>20</v>
      </c>
      <c r="B3399" s="4" t="str">
        <f t="shared" ref="B3399:B3462" si="122">"S"&amp;C3399&amp;MID(D3399,1,2)&amp;"00"&amp;MID(D3399,3,3)&amp;"**C"</f>
        <v>SRICSR00039**C</v>
      </c>
      <c r="C3399" s="1" t="s">
        <v>127</v>
      </c>
      <c r="D3399" s="1" t="s">
        <v>525</v>
      </c>
      <c r="E3399" s="1">
        <v>8.5399999999999991</v>
      </c>
      <c r="F3399" s="66" t="s">
        <v>290</v>
      </c>
      <c r="G3399" s="2"/>
      <c r="J3399" s="1" t="s">
        <v>24</v>
      </c>
      <c r="K3399" s="1" t="s">
        <v>348</v>
      </c>
      <c r="L3399" s="87">
        <v>18</v>
      </c>
      <c r="M3399" s="1">
        <v>18</v>
      </c>
      <c r="U3399" s="2"/>
    </row>
    <row r="3400" spans="1:21" hidden="1" x14ac:dyDescent="0.25">
      <c r="A3400" s="3" t="s">
        <v>20</v>
      </c>
      <c r="B3400" s="4" t="str">
        <f t="shared" si="122"/>
        <v>SRICSR00039**C</v>
      </c>
      <c r="C3400" s="1" t="s">
        <v>127</v>
      </c>
      <c r="D3400" s="1" t="s">
        <v>525</v>
      </c>
      <c r="E3400" s="1">
        <v>8.5399999999999991</v>
      </c>
      <c r="F3400" s="66" t="s">
        <v>290</v>
      </c>
      <c r="G3400" s="2"/>
      <c r="J3400" s="1" t="s">
        <v>28</v>
      </c>
      <c r="K3400" s="1" t="s">
        <v>348</v>
      </c>
      <c r="L3400" s="87">
        <v>18</v>
      </c>
      <c r="M3400" s="1">
        <v>32</v>
      </c>
      <c r="U3400" s="2"/>
    </row>
    <row r="3401" spans="1:21" hidden="1" x14ac:dyDescent="0.25">
      <c r="A3401" s="3" t="s">
        <v>20</v>
      </c>
      <c r="B3401" s="4" t="str">
        <f t="shared" si="122"/>
        <v>SRICSR00039**C</v>
      </c>
      <c r="C3401" s="1" t="s">
        <v>127</v>
      </c>
      <c r="D3401" s="1" t="s">
        <v>525</v>
      </c>
      <c r="E3401" s="1">
        <v>8.5399999999999991</v>
      </c>
      <c r="F3401" s="66" t="s">
        <v>290</v>
      </c>
      <c r="G3401" s="2"/>
      <c r="J3401" s="1" t="s">
        <v>27</v>
      </c>
      <c r="K3401" s="1" t="s">
        <v>348</v>
      </c>
      <c r="L3401" s="87">
        <v>18</v>
      </c>
      <c r="M3401" s="1">
        <v>22</v>
      </c>
      <c r="U3401" s="2"/>
    </row>
    <row r="3402" spans="1:21" hidden="1" x14ac:dyDescent="0.25">
      <c r="A3402" s="79" t="s">
        <v>31</v>
      </c>
      <c r="B3402" s="4" t="str">
        <f t="shared" si="122"/>
        <v>SRICSR00039**C</v>
      </c>
      <c r="C3402" s="1" t="s">
        <v>127</v>
      </c>
      <c r="D3402" s="1" t="s">
        <v>525</v>
      </c>
      <c r="E3402" s="2">
        <v>8.5500000000000007</v>
      </c>
      <c r="F3402" s="3" t="s">
        <v>1191</v>
      </c>
      <c r="G3402" s="2"/>
      <c r="J3402" s="1" t="s">
        <v>27</v>
      </c>
      <c r="K3402" s="46" t="s">
        <v>348</v>
      </c>
      <c r="L3402" s="87">
        <v>18</v>
      </c>
      <c r="M3402" s="1">
        <v>2</v>
      </c>
    </row>
    <row r="3403" spans="1:21" hidden="1" x14ac:dyDescent="0.25">
      <c r="A3403" s="79" t="s">
        <v>31</v>
      </c>
      <c r="B3403" s="4" t="str">
        <f t="shared" si="122"/>
        <v>SRICSR00039**C</v>
      </c>
      <c r="C3403" s="1" t="s">
        <v>127</v>
      </c>
      <c r="D3403" s="1" t="s">
        <v>525</v>
      </c>
      <c r="E3403" s="2">
        <v>8.5500000000000007</v>
      </c>
      <c r="F3403" s="3" t="s">
        <v>1190</v>
      </c>
      <c r="G3403" s="2">
        <v>9.5</v>
      </c>
      <c r="J3403" s="1" t="s">
        <v>137</v>
      </c>
      <c r="K3403" s="46" t="s">
        <v>348</v>
      </c>
      <c r="L3403" s="87">
        <v>18</v>
      </c>
      <c r="M3403" s="1">
        <v>10</v>
      </c>
    </row>
    <row r="3404" spans="1:21" hidden="1" x14ac:dyDescent="0.25">
      <c r="A3404" s="3" t="s">
        <v>67</v>
      </c>
      <c r="B3404" s="4" t="str">
        <f t="shared" si="122"/>
        <v>SRICSR00039**C</v>
      </c>
      <c r="C3404" s="1" t="s">
        <v>127</v>
      </c>
      <c r="D3404" s="1" t="s">
        <v>525</v>
      </c>
      <c r="E3404" s="2">
        <v>8.5500000000000007</v>
      </c>
      <c r="F3404" s="3" t="s">
        <v>1192</v>
      </c>
      <c r="G3404" s="1" t="s">
        <v>81</v>
      </c>
      <c r="J3404" s="1" t="s">
        <v>27</v>
      </c>
      <c r="K3404" s="85" t="s">
        <v>348</v>
      </c>
      <c r="L3404" s="87">
        <v>18</v>
      </c>
      <c r="M3404" s="1">
        <v>274</v>
      </c>
    </row>
    <row r="3405" spans="1:21" hidden="1" x14ac:dyDescent="0.25">
      <c r="A3405" s="3" t="s">
        <v>69</v>
      </c>
      <c r="B3405" s="4" t="str">
        <f t="shared" si="122"/>
        <v>SRICSR00039**C</v>
      </c>
      <c r="C3405" s="1" t="s">
        <v>127</v>
      </c>
      <c r="D3405" s="1" t="s">
        <v>525</v>
      </c>
      <c r="E3405" s="2">
        <v>9.11</v>
      </c>
      <c r="F3405" s="79" t="s">
        <v>1193</v>
      </c>
      <c r="J3405" s="46" t="s">
        <v>137</v>
      </c>
      <c r="K3405" s="46" t="s">
        <v>348</v>
      </c>
      <c r="L3405" s="87">
        <v>18</v>
      </c>
      <c r="P3405" s="1">
        <v>226</v>
      </c>
    </row>
    <row r="3406" spans="1:21" hidden="1" x14ac:dyDescent="0.25">
      <c r="A3406" s="79" t="s">
        <v>31</v>
      </c>
      <c r="B3406" s="4" t="str">
        <f t="shared" si="122"/>
        <v>SRICSR00039**C</v>
      </c>
      <c r="C3406" s="1" t="s">
        <v>127</v>
      </c>
      <c r="D3406" s="1" t="s">
        <v>525</v>
      </c>
      <c r="E3406" s="2">
        <v>9.5</v>
      </c>
      <c r="F3406" s="3" t="s">
        <v>1194</v>
      </c>
      <c r="G3406" s="2"/>
      <c r="J3406" s="1" t="s">
        <v>27</v>
      </c>
      <c r="K3406" s="46" t="s">
        <v>348</v>
      </c>
      <c r="L3406" s="87">
        <v>18</v>
      </c>
      <c r="M3406" s="1">
        <v>2</v>
      </c>
    </row>
    <row r="3407" spans="1:21" hidden="1" x14ac:dyDescent="0.25">
      <c r="A3407" s="79" t="s">
        <v>31</v>
      </c>
      <c r="B3407" s="4" t="str">
        <f t="shared" si="122"/>
        <v>SRICSR00039**C</v>
      </c>
      <c r="C3407" s="1" t="s">
        <v>127</v>
      </c>
      <c r="D3407" s="1" t="s">
        <v>525</v>
      </c>
      <c r="E3407" s="2">
        <v>9.5</v>
      </c>
      <c r="F3407" s="3" t="s">
        <v>1194</v>
      </c>
      <c r="G3407" s="2"/>
      <c r="J3407" s="1" t="s">
        <v>28</v>
      </c>
      <c r="K3407" s="46" t="s">
        <v>348</v>
      </c>
      <c r="L3407" s="87">
        <v>18</v>
      </c>
      <c r="M3407" s="1">
        <v>2</v>
      </c>
    </row>
    <row r="3408" spans="1:21" hidden="1" x14ac:dyDescent="0.25">
      <c r="A3408" s="3" t="s">
        <v>67</v>
      </c>
      <c r="B3408" s="4" t="str">
        <f t="shared" si="122"/>
        <v>SRICSR00039**C</v>
      </c>
      <c r="C3408" s="1" t="s">
        <v>127</v>
      </c>
      <c r="D3408" s="1" t="s">
        <v>525</v>
      </c>
      <c r="E3408" s="2">
        <v>9.5</v>
      </c>
      <c r="F3408" s="79" t="s">
        <v>1194</v>
      </c>
      <c r="J3408" s="46" t="s">
        <v>27</v>
      </c>
      <c r="K3408" s="85" t="s">
        <v>348</v>
      </c>
      <c r="L3408" s="87">
        <v>18</v>
      </c>
      <c r="M3408" s="1">
        <v>199</v>
      </c>
    </row>
    <row r="3409" spans="1:21" hidden="1" x14ac:dyDescent="0.25">
      <c r="A3409" s="3" t="s">
        <v>67</v>
      </c>
      <c r="B3409" s="4" t="str">
        <f t="shared" si="122"/>
        <v>SRICSR00039**C</v>
      </c>
      <c r="C3409" s="1" t="s">
        <v>127</v>
      </c>
      <c r="D3409" s="1" t="s">
        <v>525</v>
      </c>
      <c r="E3409" s="2">
        <v>9.5</v>
      </c>
      <c r="F3409" s="79" t="s">
        <v>1194</v>
      </c>
      <c r="J3409" s="46" t="s">
        <v>28</v>
      </c>
      <c r="K3409" s="85" t="s">
        <v>348</v>
      </c>
      <c r="L3409" s="87">
        <v>18</v>
      </c>
      <c r="M3409" s="1">
        <v>203</v>
      </c>
    </row>
    <row r="3410" spans="1:21" hidden="1" x14ac:dyDescent="0.25">
      <c r="A3410" s="3" t="s">
        <v>2396</v>
      </c>
      <c r="B3410" s="4" t="str">
        <f t="shared" si="122"/>
        <v>SRICSR00039**C</v>
      </c>
      <c r="C3410" s="1" t="s">
        <v>127</v>
      </c>
      <c r="D3410" s="1" t="s">
        <v>525</v>
      </c>
      <c r="E3410" s="2">
        <v>9.67</v>
      </c>
      <c r="F3410" s="3" t="s">
        <v>43</v>
      </c>
      <c r="G3410" s="2"/>
      <c r="J3410" s="2"/>
      <c r="K3410" s="1" t="s">
        <v>348</v>
      </c>
      <c r="L3410" s="87">
        <v>18</v>
      </c>
      <c r="M3410" s="1">
        <v>4</v>
      </c>
    </row>
    <row r="3411" spans="1:21" hidden="1" x14ac:dyDescent="0.25">
      <c r="A3411" s="79" t="s">
        <v>226</v>
      </c>
      <c r="B3411" s="4" t="str">
        <f t="shared" si="122"/>
        <v>SRICSR00039**C</v>
      </c>
      <c r="C3411" s="1" t="s">
        <v>127</v>
      </c>
      <c r="D3411" s="1" t="s">
        <v>525</v>
      </c>
      <c r="E3411" s="2">
        <v>9.9499999999999993</v>
      </c>
      <c r="F3411" s="3" t="s">
        <v>2034</v>
      </c>
      <c r="G3411" s="2"/>
      <c r="J3411" s="1" t="s">
        <v>2035</v>
      </c>
      <c r="K3411" s="1" t="s">
        <v>2032</v>
      </c>
      <c r="L3411" s="87">
        <v>18</v>
      </c>
      <c r="M3411" s="1">
        <v>238</v>
      </c>
    </row>
    <row r="3412" spans="1:21" hidden="1" x14ac:dyDescent="0.25">
      <c r="A3412" s="3" t="s">
        <v>20</v>
      </c>
      <c r="B3412" s="4" t="str">
        <f t="shared" si="122"/>
        <v>SRICSR00039**C</v>
      </c>
      <c r="C3412" s="1" t="s">
        <v>127</v>
      </c>
      <c r="D3412" s="1" t="s">
        <v>525</v>
      </c>
      <c r="E3412" s="1">
        <v>9.9600000000000009</v>
      </c>
      <c r="F3412" s="66" t="s">
        <v>1195</v>
      </c>
      <c r="G3412" s="2"/>
      <c r="J3412" s="1" t="s">
        <v>26</v>
      </c>
      <c r="K3412" s="1" t="s">
        <v>348</v>
      </c>
      <c r="L3412" s="87">
        <v>18</v>
      </c>
      <c r="M3412" s="1">
        <v>21</v>
      </c>
      <c r="U3412" s="2"/>
    </row>
    <row r="3413" spans="1:21" hidden="1" x14ac:dyDescent="0.25">
      <c r="A3413" s="3" t="s">
        <v>20</v>
      </c>
      <c r="B3413" s="4" t="str">
        <f t="shared" si="122"/>
        <v>SRICSR00039**C</v>
      </c>
      <c r="C3413" s="1" t="s">
        <v>127</v>
      </c>
      <c r="D3413" s="1" t="s">
        <v>525</v>
      </c>
      <c r="E3413" s="1">
        <v>9.9600000000000009</v>
      </c>
      <c r="F3413" s="66" t="s">
        <v>1195</v>
      </c>
      <c r="G3413" s="2"/>
      <c r="J3413" s="1" t="s">
        <v>28</v>
      </c>
      <c r="K3413" s="1" t="s">
        <v>348</v>
      </c>
      <c r="L3413" s="87">
        <v>18</v>
      </c>
      <c r="M3413" s="1">
        <v>31</v>
      </c>
      <c r="U3413" s="2"/>
    </row>
    <row r="3414" spans="1:21" hidden="1" x14ac:dyDescent="0.25">
      <c r="A3414" s="3" t="s">
        <v>20</v>
      </c>
      <c r="B3414" s="4" t="str">
        <f t="shared" si="122"/>
        <v>SRICSR00039**C</v>
      </c>
      <c r="C3414" s="1" t="s">
        <v>127</v>
      </c>
      <c r="D3414" s="1" t="s">
        <v>525</v>
      </c>
      <c r="E3414" s="1">
        <v>9.9600000000000009</v>
      </c>
      <c r="F3414" s="66" t="s">
        <v>1195</v>
      </c>
      <c r="G3414" s="2"/>
      <c r="J3414" s="1" t="s">
        <v>27</v>
      </c>
      <c r="K3414" s="1" t="s">
        <v>348</v>
      </c>
      <c r="L3414" s="87">
        <v>18</v>
      </c>
      <c r="M3414" s="1">
        <v>34</v>
      </c>
      <c r="U3414" s="2"/>
    </row>
    <row r="3415" spans="1:21" hidden="1" x14ac:dyDescent="0.25">
      <c r="A3415" s="79" t="s">
        <v>31</v>
      </c>
      <c r="B3415" s="4" t="str">
        <f t="shared" si="122"/>
        <v>SRICSR00039**C</v>
      </c>
      <c r="C3415" s="1" t="s">
        <v>127</v>
      </c>
      <c r="D3415" s="1" t="s">
        <v>525</v>
      </c>
      <c r="E3415" s="2">
        <v>9.9700000000000006</v>
      </c>
      <c r="F3415" s="3" t="s">
        <v>1197</v>
      </c>
      <c r="G3415" s="2"/>
      <c r="J3415" s="1" t="s">
        <v>28</v>
      </c>
      <c r="K3415" s="46" t="s">
        <v>348</v>
      </c>
      <c r="L3415" s="87">
        <v>18</v>
      </c>
      <c r="M3415" s="1">
        <v>3</v>
      </c>
    </row>
    <row r="3416" spans="1:21" hidden="1" x14ac:dyDescent="0.25">
      <c r="A3416" s="79" t="s">
        <v>31</v>
      </c>
      <c r="B3416" s="4" t="str">
        <f t="shared" si="122"/>
        <v>SRICSR00039**C</v>
      </c>
      <c r="C3416" s="1" t="s">
        <v>127</v>
      </c>
      <c r="D3416" s="1" t="s">
        <v>525</v>
      </c>
      <c r="E3416" s="2">
        <v>9.9700000000000006</v>
      </c>
      <c r="F3416" s="3" t="s">
        <v>1196</v>
      </c>
      <c r="G3416" s="2">
        <v>10.220000000000001</v>
      </c>
      <c r="J3416" s="1" t="s">
        <v>137</v>
      </c>
      <c r="K3416" s="46" t="s">
        <v>348</v>
      </c>
      <c r="L3416" s="87">
        <v>18</v>
      </c>
      <c r="M3416" s="1">
        <v>4</v>
      </c>
    </row>
    <row r="3417" spans="1:21" hidden="1" x14ac:dyDescent="0.25">
      <c r="A3417" s="79" t="s">
        <v>31</v>
      </c>
      <c r="B3417" s="4" t="str">
        <f t="shared" si="122"/>
        <v>SRICSR00039**C</v>
      </c>
      <c r="C3417" s="1" t="s">
        <v>127</v>
      </c>
      <c r="D3417" s="1" t="s">
        <v>525</v>
      </c>
      <c r="E3417" s="2">
        <v>9.9700000000000006</v>
      </c>
      <c r="F3417" s="3" t="s">
        <v>1198</v>
      </c>
      <c r="G3417" s="2"/>
      <c r="J3417" s="1" t="s">
        <v>137</v>
      </c>
      <c r="K3417" s="46" t="s">
        <v>348</v>
      </c>
      <c r="L3417" s="87">
        <v>18</v>
      </c>
      <c r="M3417" s="1">
        <v>8</v>
      </c>
    </row>
    <row r="3418" spans="1:21" hidden="1" x14ac:dyDescent="0.25">
      <c r="A3418" s="3" t="s">
        <v>67</v>
      </c>
      <c r="B3418" s="4" t="str">
        <f t="shared" si="122"/>
        <v>SRICSR00039**C</v>
      </c>
      <c r="C3418" s="1" t="s">
        <v>127</v>
      </c>
      <c r="D3418" s="1" t="s">
        <v>525</v>
      </c>
      <c r="E3418" s="2">
        <v>9.9700000000000006</v>
      </c>
      <c r="F3418" s="3" t="s">
        <v>1199</v>
      </c>
      <c r="G3418" s="1" t="s">
        <v>81</v>
      </c>
      <c r="J3418" s="1" t="s">
        <v>27</v>
      </c>
      <c r="K3418" s="85" t="s">
        <v>348</v>
      </c>
      <c r="L3418" s="87">
        <v>18</v>
      </c>
      <c r="M3418" s="1">
        <v>183</v>
      </c>
    </row>
    <row r="3419" spans="1:21" hidden="1" x14ac:dyDescent="0.25">
      <c r="A3419" s="3" t="s">
        <v>67</v>
      </c>
      <c r="B3419" s="4" t="str">
        <f t="shared" si="122"/>
        <v>SRICSR00039**C</v>
      </c>
      <c r="C3419" s="1" t="s">
        <v>127</v>
      </c>
      <c r="D3419" s="1" t="s">
        <v>525</v>
      </c>
      <c r="E3419" s="2">
        <v>9.9700000000000006</v>
      </c>
      <c r="F3419" s="3" t="s">
        <v>1199</v>
      </c>
      <c r="G3419" s="1" t="s">
        <v>81</v>
      </c>
      <c r="J3419" s="1" t="s">
        <v>28</v>
      </c>
      <c r="K3419" s="85" t="s">
        <v>348</v>
      </c>
      <c r="L3419" s="87">
        <v>18</v>
      </c>
      <c r="M3419" s="1">
        <v>180</v>
      </c>
    </row>
    <row r="3420" spans="1:21" hidden="1" x14ac:dyDescent="0.25">
      <c r="A3420" s="3" t="s">
        <v>69</v>
      </c>
      <c r="B3420" s="4" t="str">
        <f t="shared" si="122"/>
        <v>SRICSR00039**C</v>
      </c>
      <c r="C3420" s="1" t="s">
        <v>127</v>
      </c>
      <c r="D3420" s="1" t="s">
        <v>525</v>
      </c>
      <c r="E3420" s="2">
        <v>9.9700000000000006</v>
      </c>
      <c r="F3420" s="3" t="s">
        <v>1200</v>
      </c>
      <c r="G3420" s="1" t="s">
        <v>81</v>
      </c>
      <c r="J3420" s="1" t="s">
        <v>27</v>
      </c>
      <c r="K3420" s="46" t="s">
        <v>348</v>
      </c>
      <c r="L3420" s="87">
        <v>18</v>
      </c>
      <c r="O3420" s="1">
        <v>209</v>
      </c>
    </row>
    <row r="3421" spans="1:21" hidden="1" x14ac:dyDescent="0.25">
      <c r="A3421" s="79" t="s">
        <v>31</v>
      </c>
      <c r="B3421" s="4" t="str">
        <f t="shared" si="122"/>
        <v>SRICSR00039**C</v>
      </c>
      <c r="C3421" s="1" t="s">
        <v>127</v>
      </c>
      <c r="D3421" s="1" t="s">
        <v>525</v>
      </c>
      <c r="E3421" s="2">
        <v>10.220000000000001</v>
      </c>
      <c r="F3421" s="3" t="s">
        <v>1201</v>
      </c>
      <c r="G3421" s="2"/>
      <c r="J3421" s="1" t="s">
        <v>27</v>
      </c>
      <c r="K3421" s="46" t="s">
        <v>348</v>
      </c>
      <c r="L3421" s="87">
        <v>18</v>
      </c>
      <c r="M3421" s="1">
        <v>2</v>
      </c>
    </row>
    <row r="3422" spans="1:21" hidden="1" x14ac:dyDescent="0.25">
      <c r="A3422" s="79" t="s">
        <v>31</v>
      </c>
      <c r="B3422" s="4" t="str">
        <f t="shared" si="122"/>
        <v>SRICSR00039**C</v>
      </c>
      <c r="C3422" s="1" t="s">
        <v>127</v>
      </c>
      <c r="D3422" s="1" t="s">
        <v>525</v>
      </c>
      <c r="E3422" s="2">
        <v>10.220000000000001</v>
      </c>
      <c r="F3422" s="3" t="s">
        <v>1201</v>
      </c>
      <c r="G3422" s="2"/>
      <c r="J3422" s="1" t="s">
        <v>28</v>
      </c>
      <c r="K3422" s="46" t="s">
        <v>348</v>
      </c>
      <c r="L3422" s="87">
        <v>18</v>
      </c>
      <c r="M3422" s="1">
        <v>1</v>
      </c>
      <c r="N3422" s="1">
        <v>1</v>
      </c>
    </row>
    <row r="3423" spans="1:21" hidden="1" x14ac:dyDescent="0.25">
      <c r="A3423" s="3" t="s">
        <v>67</v>
      </c>
      <c r="B3423" s="4" t="str">
        <f t="shared" si="122"/>
        <v>SRICSR00039**C</v>
      </c>
      <c r="C3423" s="1" t="s">
        <v>127</v>
      </c>
      <c r="D3423" s="1" t="s">
        <v>525</v>
      </c>
      <c r="E3423" s="2">
        <v>10.220000000000001</v>
      </c>
      <c r="F3423" s="3" t="s">
        <v>1202</v>
      </c>
      <c r="G3423" s="1" t="s">
        <v>81</v>
      </c>
      <c r="J3423" s="1" t="s">
        <v>27</v>
      </c>
      <c r="K3423" s="46" t="s">
        <v>348</v>
      </c>
      <c r="L3423" s="87">
        <v>18</v>
      </c>
      <c r="M3423" s="1">
        <v>100</v>
      </c>
    </row>
    <row r="3424" spans="1:21" hidden="1" x14ac:dyDescent="0.25">
      <c r="A3424" s="3" t="s">
        <v>67</v>
      </c>
      <c r="B3424" s="4" t="str">
        <f t="shared" si="122"/>
        <v>SRICSR00039**C</v>
      </c>
      <c r="C3424" s="1" t="s">
        <v>127</v>
      </c>
      <c r="D3424" s="1" t="s">
        <v>525</v>
      </c>
      <c r="E3424" s="2">
        <v>10.220000000000001</v>
      </c>
      <c r="F3424" s="3" t="s">
        <v>1202</v>
      </c>
      <c r="G3424" s="1" t="s">
        <v>81</v>
      </c>
      <c r="J3424" s="1" t="s">
        <v>28</v>
      </c>
      <c r="K3424" s="46" t="s">
        <v>348</v>
      </c>
      <c r="L3424" s="87">
        <v>18</v>
      </c>
      <c r="M3424" s="1">
        <v>68</v>
      </c>
    </row>
    <row r="3425" spans="1:21" hidden="1" x14ac:dyDescent="0.25">
      <c r="A3425" s="3" t="s">
        <v>64</v>
      </c>
      <c r="B3425" s="4" t="str">
        <f t="shared" si="122"/>
        <v>SRICSR00039**C</v>
      </c>
      <c r="C3425" s="1" t="s">
        <v>127</v>
      </c>
      <c r="D3425" s="1" t="s">
        <v>525</v>
      </c>
      <c r="E3425" s="2">
        <v>10.220000000000001</v>
      </c>
      <c r="F3425" s="79" t="s">
        <v>1692</v>
      </c>
      <c r="G3425" s="82">
        <v>10.88</v>
      </c>
      <c r="H3425" s="79" t="s">
        <v>1694</v>
      </c>
      <c r="I3425" s="2">
        <v>1.46</v>
      </c>
      <c r="J3425" s="56"/>
      <c r="K3425" s="87" t="s">
        <v>585</v>
      </c>
      <c r="L3425" s="87">
        <v>18</v>
      </c>
      <c r="M3425" s="84">
        <v>0.75</v>
      </c>
      <c r="T3425" s="83">
        <v>2</v>
      </c>
    </row>
    <row r="3426" spans="1:21" hidden="1" x14ac:dyDescent="0.25">
      <c r="A3426" s="3" t="s">
        <v>157</v>
      </c>
      <c r="B3426" s="4" t="str">
        <f t="shared" si="122"/>
        <v>SRICSR00039**C</v>
      </c>
      <c r="C3426" s="1" t="s">
        <v>127</v>
      </c>
      <c r="D3426" s="1" t="s">
        <v>525</v>
      </c>
      <c r="E3426" s="2">
        <v>10.220000000000001</v>
      </c>
      <c r="F3426" s="3" t="s">
        <v>833</v>
      </c>
      <c r="G3426" s="2">
        <v>12.63</v>
      </c>
      <c r="H3426" s="3" t="s">
        <v>834</v>
      </c>
      <c r="I3426" s="2">
        <v>0</v>
      </c>
      <c r="J3426" s="1">
        <v>0</v>
      </c>
      <c r="K3426" s="1" t="s">
        <v>585</v>
      </c>
      <c r="L3426" s="87">
        <v>18</v>
      </c>
      <c r="M3426" s="1">
        <v>4.82</v>
      </c>
      <c r="U3426"/>
    </row>
    <row r="3427" spans="1:21" hidden="1" x14ac:dyDescent="0.25">
      <c r="A3427" s="3" t="s">
        <v>69</v>
      </c>
      <c r="B3427" s="4" t="str">
        <f t="shared" si="122"/>
        <v>SRICSR00039**C</v>
      </c>
      <c r="C3427" s="1" t="s">
        <v>127</v>
      </c>
      <c r="D3427" s="1" t="s">
        <v>525</v>
      </c>
      <c r="E3427" s="2">
        <v>10.220000000000001</v>
      </c>
      <c r="F3427" s="3" t="s">
        <v>1202</v>
      </c>
      <c r="G3427" s="1" t="s">
        <v>81</v>
      </c>
      <c r="J3427" s="1" t="s">
        <v>27</v>
      </c>
      <c r="K3427" s="46" t="s">
        <v>348</v>
      </c>
      <c r="L3427" s="87">
        <v>18</v>
      </c>
      <c r="P3427" s="1">
        <v>134</v>
      </c>
    </row>
    <row r="3428" spans="1:21" hidden="1" x14ac:dyDescent="0.25">
      <c r="A3428" s="3" t="s">
        <v>50</v>
      </c>
      <c r="B3428" s="4" t="str">
        <f t="shared" si="122"/>
        <v>SRICSR00039**C</v>
      </c>
      <c r="C3428" s="1" t="s">
        <v>127</v>
      </c>
      <c r="D3428" s="1" t="s">
        <v>525</v>
      </c>
      <c r="E3428" s="2">
        <v>10.220000000000001</v>
      </c>
      <c r="F3428" s="3" t="s">
        <v>833</v>
      </c>
      <c r="G3428" s="2">
        <v>12.63</v>
      </c>
      <c r="H3428" s="3" t="s">
        <v>834</v>
      </c>
      <c r="I3428" s="2" t="s">
        <v>81</v>
      </c>
      <c r="J3428" s="2">
        <v>0</v>
      </c>
      <c r="K3428" s="1" t="s">
        <v>585</v>
      </c>
      <c r="L3428" s="87">
        <v>18</v>
      </c>
      <c r="M3428" s="2">
        <v>4.82</v>
      </c>
      <c r="T3428" s="2"/>
    </row>
    <row r="3429" spans="1:21" hidden="1" x14ac:dyDescent="0.25">
      <c r="A3429" s="3" t="s">
        <v>69</v>
      </c>
      <c r="B3429" s="4" t="str">
        <f>"S"&amp;C3429&amp;MID(D3429,1,2)&amp;"00"&amp;MID(D3429,3,3)&amp;"**N"</f>
        <v>SRICSR00039**N</v>
      </c>
      <c r="C3429" s="1" t="s">
        <v>127</v>
      </c>
      <c r="D3429" s="1" t="s">
        <v>525</v>
      </c>
      <c r="E3429" s="2">
        <v>10.89</v>
      </c>
      <c r="F3429" s="79" t="s">
        <v>1203</v>
      </c>
      <c r="J3429" s="46" t="s">
        <v>27</v>
      </c>
      <c r="K3429" s="46" t="s">
        <v>348</v>
      </c>
      <c r="L3429" s="87">
        <v>18</v>
      </c>
      <c r="O3429" s="1">
        <v>180</v>
      </c>
      <c r="P3429" s="1">
        <v>49</v>
      </c>
      <c r="U3429"/>
    </row>
    <row r="3430" spans="1:21" hidden="1" x14ac:dyDescent="0.25">
      <c r="A3430" s="3" t="s">
        <v>208</v>
      </c>
      <c r="B3430" s="4" t="str">
        <f t="shared" si="122"/>
        <v>SRICSR00039**C</v>
      </c>
      <c r="C3430" s="46" t="s">
        <v>127</v>
      </c>
      <c r="D3430" s="46" t="s">
        <v>525</v>
      </c>
      <c r="E3430" s="2">
        <v>10.88</v>
      </c>
      <c r="F3430" s="79" t="s">
        <v>1695</v>
      </c>
      <c r="G3430" s="2">
        <v>11.09</v>
      </c>
      <c r="H3430" s="79" t="s">
        <v>1695</v>
      </c>
      <c r="I3430" s="82"/>
      <c r="J3430" s="2">
        <v>0</v>
      </c>
      <c r="K3430" s="46" t="s">
        <v>585</v>
      </c>
      <c r="L3430" s="87">
        <v>18</v>
      </c>
      <c r="M3430" s="2">
        <v>0.42</v>
      </c>
      <c r="T3430" s="2"/>
      <c r="U3430"/>
    </row>
    <row r="3431" spans="1:21" hidden="1" x14ac:dyDescent="0.25">
      <c r="A3431" s="79" t="s">
        <v>31</v>
      </c>
      <c r="B3431" s="4" t="str">
        <f t="shared" si="122"/>
        <v>SRICSR00039**C</v>
      </c>
      <c r="C3431" s="1" t="s">
        <v>127</v>
      </c>
      <c r="D3431" s="1" t="s">
        <v>525</v>
      </c>
      <c r="E3431" s="2">
        <v>10.97</v>
      </c>
      <c r="F3431" s="3" t="s">
        <v>1204</v>
      </c>
      <c r="G3431" s="2"/>
      <c r="K3431" s="46" t="s">
        <v>348</v>
      </c>
      <c r="L3431" s="87">
        <v>18</v>
      </c>
      <c r="M3431" s="1">
        <v>2</v>
      </c>
      <c r="N3431" s="1">
        <v>1</v>
      </c>
      <c r="U3431"/>
    </row>
    <row r="3432" spans="1:21" hidden="1" x14ac:dyDescent="0.25">
      <c r="A3432" s="3" t="s">
        <v>67</v>
      </c>
      <c r="B3432" s="4" t="str">
        <f t="shared" si="122"/>
        <v>SRICSR00039**C</v>
      </c>
      <c r="C3432" s="1" t="s">
        <v>127</v>
      </c>
      <c r="D3432" s="1" t="s">
        <v>525</v>
      </c>
      <c r="E3432" s="2">
        <v>10.97</v>
      </c>
      <c r="F3432" s="3" t="s">
        <v>1204</v>
      </c>
      <c r="G3432" s="1" t="s">
        <v>81</v>
      </c>
      <c r="J3432" s="1" t="s">
        <v>1205</v>
      </c>
      <c r="K3432" s="46" t="s">
        <v>348</v>
      </c>
      <c r="L3432" s="87">
        <v>18</v>
      </c>
      <c r="M3432" s="1">
        <v>607</v>
      </c>
      <c r="U3432"/>
    </row>
    <row r="3433" spans="1:21" hidden="1" x14ac:dyDescent="0.25">
      <c r="A3433" s="3" t="s">
        <v>67</v>
      </c>
      <c r="B3433" s="4" t="str">
        <f t="shared" si="122"/>
        <v>SRICSR00039**C</v>
      </c>
      <c r="C3433" s="1" t="s">
        <v>127</v>
      </c>
      <c r="D3433" s="1" t="s">
        <v>525</v>
      </c>
      <c r="E3433" s="2">
        <v>11.12</v>
      </c>
      <c r="F3433" s="3" t="s">
        <v>1206</v>
      </c>
      <c r="G3433" s="1" t="s">
        <v>81</v>
      </c>
      <c r="J3433" s="1" t="s">
        <v>1205</v>
      </c>
      <c r="K3433" s="46" t="s">
        <v>348</v>
      </c>
      <c r="L3433" s="87">
        <v>18</v>
      </c>
      <c r="M3433" s="1">
        <v>53</v>
      </c>
      <c r="U3433"/>
    </row>
    <row r="3434" spans="1:21" hidden="1" x14ac:dyDescent="0.25">
      <c r="A3434" s="3" t="s">
        <v>69</v>
      </c>
      <c r="B3434" s="4" t="str">
        <f t="shared" si="122"/>
        <v>SRICSR00039**C</v>
      </c>
      <c r="C3434" s="1" t="s">
        <v>127</v>
      </c>
      <c r="D3434" s="1" t="s">
        <v>525</v>
      </c>
      <c r="E3434" s="2">
        <v>11.12</v>
      </c>
      <c r="F3434" s="79" t="s">
        <v>1206</v>
      </c>
      <c r="J3434" s="46" t="s">
        <v>28</v>
      </c>
      <c r="K3434" s="46" t="s">
        <v>348</v>
      </c>
      <c r="L3434" s="87">
        <v>18</v>
      </c>
      <c r="P3434" s="1">
        <v>130</v>
      </c>
      <c r="U3434"/>
    </row>
    <row r="3435" spans="1:21" hidden="1" x14ac:dyDescent="0.25">
      <c r="A3435" s="3" t="s">
        <v>64</v>
      </c>
      <c r="B3435" s="4" t="str">
        <f t="shared" si="122"/>
        <v>SRICSR00039**C</v>
      </c>
      <c r="C3435" s="1" t="s">
        <v>127</v>
      </c>
      <c r="D3435" s="1" t="s">
        <v>525</v>
      </c>
      <c r="E3435" s="82">
        <v>11.1</v>
      </c>
      <c r="F3435" s="79" t="s">
        <v>1694</v>
      </c>
      <c r="G3435" s="82">
        <v>11.73</v>
      </c>
      <c r="H3435" s="79" t="s">
        <v>835</v>
      </c>
      <c r="I3435" s="2">
        <v>1.49</v>
      </c>
      <c r="J3435" s="56" t="s">
        <v>72</v>
      </c>
      <c r="K3435" s="87" t="s">
        <v>585</v>
      </c>
      <c r="L3435" s="87">
        <v>18</v>
      </c>
      <c r="M3435" s="84">
        <v>0.75</v>
      </c>
      <c r="T3435" s="83"/>
      <c r="U3435"/>
    </row>
    <row r="3436" spans="1:21" hidden="1" x14ac:dyDescent="0.25">
      <c r="A3436" s="3" t="s">
        <v>64</v>
      </c>
      <c r="B3436" s="4" t="str">
        <f t="shared" si="122"/>
        <v>SRICSR00039**C</v>
      </c>
      <c r="C3436" s="1" t="s">
        <v>127</v>
      </c>
      <c r="D3436" s="1" t="s">
        <v>525</v>
      </c>
      <c r="E3436" s="82">
        <v>11.73</v>
      </c>
      <c r="F3436" s="79" t="s">
        <v>835</v>
      </c>
      <c r="G3436" s="2">
        <v>12.63</v>
      </c>
      <c r="H3436" s="3" t="s">
        <v>834</v>
      </c>
      <c r="I3436" s="2">
        <v>2.16</v>
      </c>
      <c r="J3436" s="56"/>
      <c r="K3436" s="87" t="s">
        <v>585</v>
      </c>
      <c r="L3436" s="87">
        <v>18</v>
      </c>
      <c r="M3436" s="84">
        <v>1.8</v>
      </c>
      <c r="T3436" s="56"/>
      <c r="U3436"/>
    </row>
    <row r="3437" spans="1:21" hidden="1" x14ac:dyDescent="0.25">
      <c r="A3437" s="79" t="s">
        <v>31</v>
      </c>
      <c r="B3437" s="4" t="str">
        <f t="shared" si="122"/>
        <v>SRICSR00039**C</v>
      </c>
      <c r="C3437" s="1" t="s">
        <v>127</v>
      </c>
      <c r="D3437" s="1" t="s">
        <v>525</v>
      </c>
      <c r="E3437" s="2">
        <v>11.74</v>
      </c>
      <c r="F3437" s="3" t="s">
        <v>1208</v>
      </c>
      <c r="G3437" s="2"/>
      <c r="J3437" s="1" t="s">
        <v>27</v>
      </c>
      <c r="K3437" s="46" t="s">
        <v>348</v>
      </c>
      <c r="L3437" s="87">
        <v>18</v>
      </c>
      <c r="M3437" s="1">
        <v>1</v>
      </c>
      <c r="N3437" s="1">
        <v>1</v>
      </c>
      <c r="U3437"/>
    </row>
    <row r="3438" spans="1:21" hidden="1" x14ac:dyDescent="0.25">
      <c r="A3438" s="79" t="s">
        <v>31</v>
      </c>
      <c r="B3438" s="4" t="str">
        <f t="shared" si="122"/>
        <v>SRICSR00039**C</v>
      </c>
      <c r="C3438" s="46" t="s">
        <v>127</v>
      </c>
      <c r="D3438" s="46" t="s">
        <v>525</v>
      </c>
      <c r="E3438" s="82">
        <v>11.74</v>
      </c>
      <c r="F3438" s="79" t="s">
        <v>1207</v>
      </c>
      <c r="G3438" s="82">
        <v>12.62</v>
      </c>
      <c r="J3438" s="46" t="s">
        <v>137</v>
      </c>
      <c r="K3438" s="46" t="s">
        <v>348</v>
      </c>
      <c r="L3438" s="87">
        <v>18</v>
      </c>
      <c r="M3438" s="46">
        <v>16</v>
      </c>
      <c r="N3438" s="46"/>
      <c r="O3438" s="46"/>
      <c r="P3438" s="46"/>
      <c r="U3438"/>
    </row>
    <row r="3439" spans="1:21" hidden="1" x14ac:dyDescent="0.25">
      <c r="A3439" s="3" t="s">
        <v>67</v>
      </c>
      <c r="B3439" s="4" t="str">
        <f t="shared" si="122"/>
        <v>SRICSR00039**C</v>
      </c>
      <c r="C3439" s="1" t="s">
        <v>127</v>
      </c>
      <c r="D3439" s="1" t="s">
        <v>525</v>
      </c>
      <c r="E3439" s="2">
        <v>11.74</v>
      </c>
      <c r="F3439" s="79" t="s">
        <v>1209</v>
      </c>
      <c r="J3439" s="46" t="s">
        <v>27</v>
      </c>
      <c r="K3439" s="46" t="s">
        <v>348</v>
      </c>
      <c r="L3439" s="87">
        <v>18</v>
      </c>
      <c r="M3439" s="1">
        <v>51</v>
      </c>
      <c r="U3439"/>
    </row>
    <row r="3440" spans="1:21" hidden="1" x14ac:dyDescent="0.25">
      <c r="A3440" s="3" t="s">
        <v>69</v>
      </c>
      <c r="B3440" s="4" t="str">
        <f t="shared" si="122"/>
        <v>SRICSR00039**C</v>
      </c>
      <c r="C3440" s="1" t="s">
        <v>127</v>
      </c>
      <c r="D3440" s="1" t="s">
        <v>525</v>
      </c>
      <c r="E3440" s="2">
        <v>11.74</v>
      </c>
      <c r="F3440" s="3" t="s">
        <v>1208</v>
      </c>
      <c r="G3440" s="1" t="s">
        <v>81</v>
      </c>
      <c r="J3440" s="1" t="s">
        <v>27</v>
      </c>
      <c r="K3440" s="46" t="s">
        <v>348</v>
      </c>
      <c r="L3440" s="87">
        <v>18</v>
      </c>
      <c r="P3440" s="1">
        <v>131</v>
      </c>
      <c r="U3440"/>
    </row>
    <row r="3441" spans="1:21" hidden="1" x14ac:dyDescent="0.25">
      <c r="A3441" s="3" t="s">
        <v>69</v>
      </c>
      <c r="B3441" s="4" t="str">
        <f t="shared" si="122"/>
        <v>SRICSR00039**C</v>
      </c>
      <c r="C3441" s="1" t="s">
        <v>127</v>
      </c>
      <c r="D3441" s="1" t="s">
        <v>525</v>
      </c>
      <c r="E3441" s="2">
        <v>11.74</v>
      </c>
      <c r="F3441" s="3" t="s">
        <v>1208</v>
      </c>
      <c r="G3441" s="1" t="s">
        <v>81</v>
      </c>
      <c r="J3441" s="1" t="s">
        <v>28</v>
      </c>
      <c r="K3441" s="46" t="s">
        <v>348</v>
      </c>
      <c r="L3441" s="87">
        <v>18</v>
      </c>
      <c r="P3441" s="1">
        <v>55</v>
      </c>
      <c r="U3441"/>
    </row>
    <row r="3442" spans="1:21" hidden="1" x14ac:dyDescent="0.25">
      <c r="A3442" s="3" t="s">
        <v>118</v>
      </c>
      <c r="B3442" s="4" t="str">
        <f t="shared" si="122"/>
        <v>SRICSR00039**C</v>
      </c>
      <c r="C3442" s="1" t="s">
        <v>127</v>
      </c>
      <c r="D3442" s="1" t="s">
        <v>525</v>
      </c>
      <c r="E3442" s="2">
        <v>12.2</v>
      </c>
      <c r="F3442" s="3" t="s">
        <v>1945</v>
      </c>
      <c r="G3442" s="1" t="s">
        <v>81</v>
      </c>
      <c r="K3442" s="1" t="s">
        <v>348</v>
      </c>
      <c r="L3442" s="87">
        <v>18</v>
      </c>
      <c r="M3442" s="1">
        <v>4</v>
      </c>
      <c r="U3442"/>
    </row>
    <row r="3443" spans="1:21" hidden="1" x14ac:dyDescent="0.25">
      <c r="A3443" s="79" t="s">
        <v>31</v>
      </c>
      <c r="B3443" s="4" t="str">
        <f t="shared" si="122"/>
        <v>SRICSR00039**C</v>
      </c>
      <c r="C3443" s="1" t="s">
        <v>127</v>
      </c>
      <c r="D3443" s="1" t="s">
        <v>525</v>
      </c>
      <c r="E3443" s="2">
        <v>12.63</v>
      </c>
      <c r="F3443" s="3" t="s">
        <v>1211</v>
      </c>
      <c r="G3443" s="2"/>
      <c r="J3443" s="1" t="s">
        <v>28</v>
      </c>
      <c r="K3443" s="1" t="s">
        <v>348</v>
      </c>
      <c r="L3443" s="87">
        <v>18</v>
      </c>
      <c r="M3443" s="1">
        <v>2</v>
      </c>
      <c r="N3443" s="1">
        <v>1</v>
      </c>
    </row>
    <row r="3444" spans="1:21" hidden="1" x14ac:dyDescent="0.25">
      <c r="A3444" s="79" t="s">
        <v>31</v>
      </c>
      <c r="B3444" s="4" t="str">
        <f t="shared" si="122"/>
        <v>SRICSR00039**C</v>
      </c>
      <c r="C3444" s="1" t="s">
        <v>127</v>
      </c>
      <c r="D3444" s="1" t="s">
        <v>525</v>
      </c>
      <c r="E3444" s="2">
        <v>12.63</v>
      </c>
      <c r="F3444" s="3" t="s">
        <v>1211</v>
      </c>
      <c r="G3444" s="2"/>
      <c r="J3444" s="1" t="s">
        <v>27</v>
      </c>
      <c r="K3444" s="1" t="s">
        <v>348</v>
      </c>
      <c r="L3444" s="87">
        <v>18</v>
      </c>
      <c r="M3444" s="1">
        <v>1</v>
      </c>
      <c r="N3444" s="1">
        <v>1</v>
      </c>
    </row>
    <row r="3445" spans="1:21" hidden="1" x14ac:dyDescent="0.25">
      <c r="A3445" s="3" t="s">
        <v>67</v>
      </c>
      <c r="B3445" s="4" t="str">
        <f t="shared" si="122"/>
        <v>SRICSR00039**C</v>
      </c>
      <c r="C3445" s="1" t="s">
        <v>127</v>
      </c>
      <c r="D3445" s="1" t="s">
        <v>525</v>
      </c>
      <c r="E3445" s="2">
        <v>12.63</v>
      </c>
      <c r="F3445" s="3" t="s">
        <v>1210</v>
      </c>
      <c r="G3445" s="1" t="s">
        <v>81</v>
      </c>
      <c r="J3445" s="1" t="s">
        <v>27</v>
      </c>
      <c r="K3445" s="46" t="s">
        <v>348</v>
      </c>
      <c r="L3445" s="87">
        <v>18</v>
      </c>
      <c r="M3445" s="1">
        <v>407</v>
      </c>
    </row>
    <row r="3446" spans="1:21" hidden="1" x14ac:dyDescent="0.25">
      <c r="A3446" s="3" t="s">
        <v>202</v>
      </c>
      <c r="B3446" s="4" t="str">
        <f t="shared" si="122"/>
        <v>SRICSR00039**C</v>
      </c>
      <c r="C3446" s="1" t="s">
        <v>127</v>
      </c>
      <c r="D3446" s="46" t="s">
        <v>525</v>
      </c>
      <c r="E3446" s="2">
        <v>12.63</v>
      </c>
      <c r="F3446" s="3" t="s">
        <v>1211</v>
      </c>
      <c r="G3446" s="1" t="s">
        <v>81</v>
      </c>
      <c r="J3446" s="1" t="s">
        <v>27</v>
      </c>
      <c r="K3446" s="46" t="s">
        <v>348</v>
      </c>
      <c r="L3446" s="87">
        <v>18</v>
      </c>
      <c r="M3446" s="1">
        <v>81</v>
      </c>
    </row>
    <row r="3447" spans="1:21" hidden="1" x14ac:dyDescent="0.25">
      <c r="A3447" s="3" t="s">
        <v>202</v>
      </c>
      <c r="B3447" s="4" t="str">
        <f t="shared" si="122"/>
        <v>SRICSR00039**C</v>
      </c>
      <c r="C3447" s="1" t="s">
        <v>127</v>
      </c>
      <c r="D3447" s="46" t="s">
        <v>525</v>
      </c>
      <c r="E3447" s="2">
        <v>12.63</v>
      </c>
      <c r="F3447" s="3" t="s">
        <v>1211</v>
      </c>
      <c r="G3447" s="1" t="s">
        <v>81</v>
      </c>
      <c r="J3447" s="1" t="s">
        <v>28</v>
      </c>
      <c r="K3447" s="46" t="s">
        <v>348</v>
      </c>
      <c r="L3447" s="87">
        <v>18</v>
      </c>
      <c r="M3447" s="1">
        <v>78</v>
      </c>
    </row>
    <row r="3448" spans="1:21" hidden="1" x14ac:dyDescent="0.25">
      <c r="A3448" s="3" t="s">
        <v>202</v>
      </c>
      <c r="B3448" s="4" t="str">
        <f t="shared" si="122"/>
        <v>SRICSR00039**C</v>
      </c>
      <c r="C3448" s="1" t="s">
        <v>127</v>
      </c>
      <c r="D3448" s="46" t="s">
        <v>525</v>
      </c>
      <c r="E3448" s="2">
        <v>12.63</v>
      </c>
      <c r="F3448" s="3" t="s">
        <v>1210</v>
      </c>
      <c r="G3448" s="1" t="s">
        <v>81</v>
      </c>
      <c r="J3448" s="1" t="s">
        <v>24</v>
      </c>
      <c r="K3448" s="46" t="s">
        <v>348</v>
      </c>
      <c r="L3448" s="87">
        <v>18</v>
      </c>
      <c r="M3448" s="1">
        <v>79</v>
      </c>
      <c r="U3448"/>
    </row>
    <row r="3449" spans="1:21" hidden="1" x14ac:dyDescent="0.25">
      <c r="A3449" s="3" t="s">
        <v>202</v>
      </c>
      <c r="B3449" s="4" t="str">
        <f t="shared" si="122"/>
        <v>SRICSR00039**C</v>
      </c>
      <c r="C3449" s="1" t="s">
        <v>127</v>
      </c>
      <c r="D3449" s="46" t="s">
        <v>525</v>
      </c>
      <c r="E3449" s="2">
        <v>12.63</v>
      </c>
      <c r="F3449" s="3" t="s">
        <v>1210</v>
      </c>
      <c r="G3449" s="1" t="s">
        <v>81</v>
      </c>
      <c r="J3449" s="1" t="s">
        <v>26</v>
      </c>
      <c r="K3449" s="46" t="s">
        <v>348</v>
      </c>
      <c r="L3449" s="87">
        <v>18</v>
      </c>
      <c r="M3449" s="1">
        <v>85</v>
      </c>
    </row>
    <row r="3450" spans="1:21" hidden="1" x14ac:dyDescent="0.25">
      <c r="A3450" s="3" t="s">
        <v>20</v>
      </c>
      <c r="B3450" s="4" t="str">
        <f t="shared" si="122"/>
        <v>SRICSR00039**C</v>
      </c>
      <c r="C3450" s="1" t="s">
        <v>127</v>
      </c>
      <c r="D3450" s="1" t="s">
        <v>525</v>
      </c>
      <c r="E3450" s="2">
        <v>12.63</v>
      </c>
      <c r="F3450" s="66" t="s">
        <v>1212</v>
      </c>
      <c r="G3450" s="2"/>
      <c r="J3450" s="1" t="s">
        <v>27</v>
      </c>
      <c r="K3450" s="1" t="s">
        <v>348</v>
      </c>
      <c r="L3450" s="87">
        <v>18</v>
      </c>
      <c r="M3450" s="1">
        <v>39</v>
      </c>
      <c r="U3450" s="2"/>
    </row>
    <row r="3451" spans="1:21" hidden="1" x14ac:dyDescent="0.25">
      <c r="A3451" s="3" t="s">
        <v>20</v>
      </c>
      <c r="B3451" s="4" t="str">
        <f t="shared" si="122"/>
        <v>SRICSR00039**C</v>
      </c>
      <c r="C3451" s="1" t="s">
        <v>127</v>
      </c>
      <c r="D3451" s="1" t="s">
        <v>525</v>
      </c>
      <c r="E3451" s="2">
        <v>12.63</v>
      </c>
      <c r="F3451" s="66" t="s">
        <v>1212</v>
      </c>
      <c r="G3451" s="2"/>
      <c r="J3451" s="1" t="s">
        <v>26</v>
      </c>
      <c r="K3451" s="1" t="s">
        <v>348</v>
      </c>
      <c r="L3451" s="87">
        <v>18</v>
      </c>
      <c r="M3451" s="1">
        <v>29</v>
      </c>
      <c r="U3451" s="2"/>
    </row>
    <row r="3452" spans="1:21" hidden="1" x14ac:dyDescent="0.25">
      <c r="A3452" s="3" t="s">
        <v>20</v>
      </c>
      <c r="B3452" s="4" t="str">
        <f t="shared" si="122"/>
        <v>SRICSR00039**C</v>
      </c>
      <c r="C3452" s="1" t="s">
        <v>127</v>
      </c>
      <c r="D3452" s="1" t="s">
        <v>525</v>
      </c>
      <c r="E3452" s="2">
        <v>12.63</v>
      </c>
      <c r="F3452" s="66" t="s">
        <v>1212</v>
      </c>
      <c r="G3452" s="2"/>
      <c r="J3452" s="1" t="s">
        <v>24</v>
      </c>
      <c r="K3452" s="1" t="s">
        <v>348</v>
      </c>
      <c r="L3452" s="87">
        <v>18</v>
      </c>
      <c r="M3452" s="1">
        <v>34</v>
      </c>
      <c r="U3452" s="2"/>
    </row>
    <row r="3453" spans="1:21" hidden="1" x14ac:dyDescent="0.25">
      <c r="A3453" s="3" t="s">
        <v>20</v>
      </c>
      <c r="B3453" s="4" t="str">
        <f t="shared" si="122"/>
        <v>SRICSR00039**C</v>
      </c>
      <c r="C3453" s="1" t="s">
        <v>127</v>
      </c>
      <c r="D3453" s="1" t="s">
        <v>525</v>
      </c>
      <c r="E3453" s="2">
        <v>12.63</v>
      </c>
      <c r="F3453" s="66" t="s">
        <v>1212</v>
      </c>
      <c r="G3453" s="2"/>
      <c r="J3453" s="1" t="s">
        <v>28</v>
      </c>
      <c r="K3453" s="1" t="s">
        <v>348</v>
      </c>
      <c r="L3453" s="87">
        <v>18</v>
      </c>
      <c r="M3453" s="1">
        <v>35</v>
      </c>
      <c r="U3453" s="2"/>
    </row>
    <row r="3454" spans="1:21" hidden="1" x14ac:dyDescent="0.25">
      <c r="A3454" s="79" t="s">
        <v>31</v>
      </c>
      <c r="B3454" s="4" t="s">
        <v>3029</v>
      </c>
      <c r="C3454" s="46" t="s">
        <v>127</v>
      </c>
      <c r="D3454" s="46" t="s">
        <v>525</v>
      </c>
      <c r="E3454" s="2">
        <v>12.63</v>
      </c>
      <c r="F3454" s="79" t="s">
        <v>1213</v>
      </c>
      <c r="G3454" s="82">
        <v>13.18</v>
      </c>
      <c r="J3454" s="46" t="s">
        <v>137</v>
      </c>
      <c r="K3454" s="46" t="s">
        <v>348</v>
      </c>
      <c r="L3454" s="87">
        <v>18</v>
      </c>
      <c r="M3454" s="46">
        <v>8</v>
      </c>
      <c r="N3454" s="46"/>
      <c r="O3454" s="46"/>
      <c r="P3454" s="46"/>
    </row>
    <row r="3455" spans="1:21" hidden="1" x14ac:dyDescent="0.25">
      <c r="A3455" s="3" t="s">
        <v>64</v>
      </c>
      <c r="B3455" s="4" t="str">
        <f t="shared" si="122"/>
        <v>SRICSR00039**C</v>
      </c>
      <c r="C3455" s="1" t="s">
        <v>127</v>
      </c>
      <c r="D3455" s="1" t="s">
        <v>525</v>
      </c>
      <c r="E3455" s="2">
        <v>16.72</v>
      </c>
      <c r="F3455" s="3" t="s">
        <v>1214</v>
      </c>
      <c r="G3455" s="82">
        <v>17.34</v>
      </c>
      <c r="H3455" s="3" t="s">
        <v>395</v>
      </c>
      <c r="I3455" s="82">
        <v>0.88</v>
      </c>
      <c r="J3455" s="56"/>
      <c r="K3455" s="87" t="s">
        <v>348</v>
      </c>
      <c r="L3455" s="46">
        <v>18</v>
      </c>
      <c r="M3455" s="84">
        <v>0.62</v>
      </c>
      <c r="T3455" s="56" t="s">
        <v>72</v>
      </c>
    </row>
    <row r="3456" spans="1:21" hidden="1" x14ac:dyDescent="0.25">
      <c r="A3456" s="3" t="s">
        <v>50</v>
      </c>
      <c r="B3456" s="4" t="str">
        <f t="shared" si="122"/>
        <v>SRICSR00039**C</v>
      </c>
      <c r="C3456" s="1" t="s">
        <v>127</v>
      </c>
      <c r="D3456" s="1" t="s">
        <v>525</v>
      </c>
      <c r="E3456" s="2">
        <v>16.72</v>
      </c>
      <c r="F3456" s="3" t="s">
        <v>1214</v>
      </c>
      <c r="G3456" s="2">
        <v>17.34</v>
      </c>
      <c r="H3456" s="3" t="s">
        <v>395</v>
      </c>
      <c r="I3456" s="2" t="s">
        <v>94</v>
      </c>
      <c r="J3456" s="2">
        <v>0</v>
      </c>
      <c r="K3456" s="46" t="s">
        <v>348</v>
      </c>
      <c r="L3456" s="46">
        <v>18</v>
      </c>
      <c r="M3456" s="2">
        <v>1.24</v>
      </c>
      <c r="T3456" s="2" t="s">
        <v>55</v>
      </c>
    </row>
    <row r="3457" spans="1:21" hidden="1" x14ac:dyDescent="0.25">
      <c r="A3457" s="79" t="s">
        <v>31</v>
      </c>
      <c r="B3457" s="4" t="str">
        <f t="shared" si="122"/>
        <v>SRICSR00039**C</v>
      </c>
      <c r="C3457" s="1" t="s">
        <v>127</v>
      </c>
      <c r="D3457" s="1" t="s">
        <v>525</v>
      </c>
      <c r="E3457" s="2">
        <v>17.12</v>
      </c>
      <c r="F3457" s="3" t="s">
        <v>526</v>
      </c>
      <c r="G3457" s="2"/>
      <c r="J3457" s="1" t="s">
        <v>26</v>
      </c>
      <c r="K3457" s="87" t="s">
        <v>25</v>
      </c>
      <c r="L3457" s="1">
        <v>14</v>
      </c>
      <c r="M3457" s="1">
        <v>2</v>
      </c>
    </row>
    <row r="3458" spans="1:21" hidden="1" x14ac:dyDescent="0.25">
      <c r="A3458" s="79" t="s">
        <v>31</v>
      </c>
      <c r="B3458" s="4" t="str">
        <f t="shared" si="122"/>
        <v>SRICSR00039**C</v>
      </c>
      <c r="C3458" s="1" t="s">
        <v>127</v>
      </c>
      <c r="D3458" s="1" t="s">
        <v>525</v>
      </c>
      <c r="E3458" s="2">
        <v>17.12</v>
      </c>
      <c r="F3458" s="3" t="s">
        <v>526</v>
      </c>
      <c r="G3458" s="2"/>
      <c r="J3458" s="1" t="s">
        <v>24</v>
      </c>
      <c r="K3458" s="87" t="s">
        <v>25</v>
      </c>
      <c r="L3458" s="1">
        <v>14</v>
      </c>
      <c r="M3458" s="1">
        <v>2</v>
      </c>
    </row>
    <row r="3459" spans="1:21" hidden="1" x14ac:dyDescent="0.25">
      <c r="A3459" s="3" t="s">
        <v>67</v>
      </c>
      <c r="B3459" s="4" t="str">
        <f t="shared" si="122"/>
        <v>SRICSR00039**C</v>
      </c>
      <c r="C3459" s="1" t="s">
        <v>127</v>
      </c>
      <c r="D3459" s="1" t="s">
        <v>525</v>
      </c>
      <c r="E3459" s="2">
        <v>17.12</v>
      </c>
      <c r="F3459" s="3" t="s">
        <v>526</v>
      </c>
      <c r="G3459" s="1" t="s">
        <v>94</v>
      </c>
      <c r="J3459" s="1" t="s">
        <v>24</v>
      </c>
      <c r="K3459" s="87" t="s">
        <v>25</v>
      </c>
      <c r="L3459" s="1">
        <v>14</v>
      </c>
      <c r="M3459" s="1">
        <v>270</v>
      </c>
    </row>
    <row r="3460" spans="1:21" hidden="1" x14ac:dyDescent="0.25">
      <c r="A3460" s="3" t="s">
        <v>64</v>
      </c>
      <c r="B3460" s="4" t="str">
        <f t="shared" si="122"/>
        <v>SRICSR00039**C</v>
      </c>
      <c r="C3460" s="1" t="s">
        <v>127</v>
      </c>
      <c r="D3460" s="1" t="s">
        <v>525</v>
      </c>
      <c r="E3460" s="90">
        <v>17.12</v>
      </c>
      <c r="F3460" s="3" t="s">
        <v>526</v>
      </c>
      <c r="G3460" s="90">
        <v>17.18</v>
      </c>
      <c r="I3460" s="2">
        <v>0.12</v>
      </c>
      <c r="J3460" s="56"/>
      <c r="K3460" s="87" t="s">
        <v>348</v>
      </c>
      <c r="L3460" s="46">
        <v>18</v>
      </c>
      <c r="M3460" s="67">
        <v>0.06</v>
      </c>
      <c r="T3460" s="56" t="s">
        <v>72</v>
      </c>
    </row>
    <row r="3461" spans="1:21" hidden="1" x14ac:dyDescent="0.25">
      <c r="A3461" s="3" t="s">
        <v>20</v>
      </c>
      <c r="B3461" s="4" t="str">
        <f t="shared" si="122"/>
        <v>SRICSR00039**C</v>
      </c>
      <c r="C3461" s="1" t="s">
        <v>127</v>
      </c>
      <c r="D3461" s="1" t="s">
        <v>525</v>
      </c>
      <c r="E3461" s="1">
        <v>17.12</v>
      </c>
      <c r="F3461" s="66" t="s">
        <v>527</v>
      </c>
      <c r="G3461" s="2"/>
      <c r="J3461" s="1" t="s">
        <v>27</v>
      </c>
      <c r="K3461" s="87" t="s">
        <v>348</v>
      </c>
      <c r="L3461" s="1">
        <v>18</v>
      </c>
      <c r="M3461" s="1">
        <v>11</v>
      </c>
      <c r="U3461" s="2"/>
    </row>
    <row r="3462" spans="1:21" hidden="1" x14ac:dyDescent="0.25">
      <c r="A3462" s="3" t="s">
        <v>20</v>
      </c>
      <c r="B3462" s="4" t="str">
        <f t="shared" si="122"/>
        <v>SRICSR00039**C</v>
      </c>
      <c r="C3462" s="1" t="s">
        <v>127</v>
      </c>
      <c r="D3462" s="1" t="s">
        <v>525</v>
      </c>
      <c r="E3462" s="1">
        <v>17.12</v>
      </c>
      <c r="F3462" s="66" t="s">
        <v>527</v>
      </c>
      <c r="G3462" s="2"/>
      <c r="J3462" s="1" t="s">
        <v>28</v>
      </c>
      <c r="K3462" s="87" t="s">
        <v>348</v>
      </c>
      <c r="L3462" s="1">
        <v>18</v>
      </c>
      <c r="M3462" s="1">
        <v>26</v>
      </c>
      <c r="U3462" s="2"/>
    </row>
    <row r="3463" spans="1:21" hidden="1" x14ac:dyDescent="0.25">
      <c r="A3463" s="3" t="s">
        <v>20</v>
      </c>
      <c r="B3463" s="4" t="str">
        <f t="shared" ref="B3463:B3525" si="123">"S"&amp;C3463&amp;MID(D3463,1,2)&amp;"00"&amp;MID(D3463,3,3)&amp;"**C"</f>
        <v>SRICSR00039**C</v>
      </c>
      <c r="C3463" s="1" t="s">
        <v>127</v>
      </c>
      <c r="D3463" s="1" t="s">
        <v>525</v>
      </c>
      <c r="E3463" s="1">
        <v>17.12</v>
      </c>
      <c r="F3463" s="66" t="s">
        <v>527</v>
      </c>
      <c r="G3463" s="2"/>
      <c r="J3463" s="1" t="s">
        <v>26</v>
      </c>
      <c r="K3463" s="87" t="s">
        <v>25</v>
      </c>
      <c r="L3463" s="1">
        <v>14</v>
      </c>
      <c r="M3463" s="1">
        <v>23</v>
      </c>
      <c r="U3463" s="2"/>
    </row>
    <row r="3464" spans="1:21" hidden="1" x14ac:dyDescent="0.25">
      <c r="A3464" s="3" t="s">
        <v>20</v>
      </c>
      <c r="B3464" s="4" t="str">
        <f t="shared" si="123"/>
        <v>SRICSR00039**C</v>
      </c>
      <c r="C3464" s="1" t="s">
        <v>127</v>
      </c>
      <c r="D3464" s="1" t="s">
        <v>525</v>
      </c>
      <c r="E3464" s="1">
        <v>17.12</v>
      </c>
      <c r="F3464" s="66" t="s">
        <v>527</v>
      </c>
      <c r="G3464" s="2"/>
      <c r="J3464" s="1" t="s">
        <v>24</v>
      </c>
      <c r="K3464" s="87" t="s">
        <v>25</v>
      </c>
      <c r="L3464" s="1">
        <v>14</v>
      </c>
      <c r="M3464" s="1">
        <v>23</v>
      </c>
      <c r="U3464" s="2"/>
    </row>
    <row r="3465" spans="1:21" hidden="1" x14ac:dyDescent="0.25">
      <c r="A3465" s="3" t="s">
        <v>69</v>
      </c>
      <c r="B3465" s="4" t="str">
        <f t="shared" si="123"/>
        <v>SRICSR00039**C</v>
      </c>
      <c r="C3465" s="1" t="s">
        <v>127</v>
      </c>
      <c r="D3465" s="1" t="s">
        <v>525</v>
      </c>
      <c r="E3465" s="2">
        <v>17.12</v>
      </c>
      <c r="F3465" s="3" t="s">
        <v>526</v>
      </c>
      <c r="G3465" s="1" t="s">
        <v>94</v>
      </c>
      <c r="J3465" s="1" t="s">
        <v>165</v>
      </c>
      <c r="K3465" s="87" t="s">
        <v>25</v>
      </c>
      <c r="L3465" s="1">
        <v>14</v>
      </c>
      <c r="P3465" s="1">
        <v>390</v>
      </c>
    </row>
    <row r="3466" spans="1:21" hidden="1" x14ac:dyDescent="0.25">
      <c r="A3466" s="3" t="s">
        <v>64</v>
      </c>
      <c r="B3466" s="4" t="str">
        <f t="shared" si="123"/>
        <v>SRICSR00039**C</v>
      </c>
      <c r="C3466" s="1" t="s">
        <v>127</v>
      </c>
      <c r="D3466" s="1" t="s">
        <v>525</v>
      </c>
      <c r="E3466" s="90">
        <v>17.2</v>
      </c>
      <c r="F3466" s="3" t="s">
        <v>526</v>
      </c>
      <c r="G3466" s="90">
        <v>17.27</v>
      </c>
      <c r="I3466" s="2">
        <v>0.14000000000000001</v>
      </c>
      <c r="J3466" s="56"/>
      <c r="K3466" s="87" t="s">
        <v>348</v>
      </c>
      <c r="L3466" s="46">
        <v>18</v>
      </c>
      <c r="M3466" s="67">
        <v>7.0000000000000007E-2</v>
      </c>
      <c r="T3466" s="56" t="s">
        <v>606</v>
      </c>
    </row>
    <row r="3467" spans="1:21" hidden="1" x14ac:dyDescent="0.25">
      <c r="A3467" s="3" t="s">
        <v>64</v>
      </c>
      <c r="B3467" s="4" t="str">
        <f t="shared" si="123"/>
        <v>SRICSR00039**C</v>
      </c>
      <c r="C3467" s="1" t="s">
        <v>127</v>
      </c>
      <c r="D3467" s="1" t="s">
        <v>525</v>
      </c>
      <c r="E3467" s="2">
        <v>17.34</v>
      </c>
      <c r="F3467" s="3" t="s">
        <v>395</v>
      </c>
      <c r="G3467" s="2">
        <v>24.93</v>
      </c>
      <c r="H3467" s="3" t="s">
        <v>380</v>
      </c>
      <c r="I3467" s="2">
        <v>14.56</v>
      </c>
      <c r="J3467" s="56"/>
      <c r="K3467" s="87" t="s">
        <v>585</v>
      </c>
      <c r="L3467" s="1">
        <v>17</v>
      </c>
      <c r="M3467" s="84">
        <v>7.8</v>
      </c>
      <c r="T3467" s="56"/>
    </row>
    <row r="3468" spans="1:21" hidden="1" x14ac:dyDescent="0.25">
      <c r="A3468" s="3" t="s">
        <v>20</v>
      </c>
      <c r="B3468" s="4" t="str">
        <f t="shared" si="123"/>
        <v>SRICSR00039**C</v>
      </c>
      <c r="C3468" s="1" t="s">
        <v>127</v>
      </c>
      <c r="D3468" s="1" t="s">
        <v>525</v>
      </c>
      <c r="E3468" s="1">
        <v>17.36</v>
      </c>
      <c r="F3468" s="66" t="s">
        <v>1946</v>
      </c>
      <c r="G3468" s="2"/>
      <c r="J3468" s="1" t="s">
        <v>28</v>
      </c>
      <c r="K3468" s="1" t="s">
        <v>348</v>
      </c>
      <c r="L3468" s="1">
        <v>18</v>
      </c>
      <c r="M3468" s="1">
        <v>50</v>
      </c>
      <c r="U3468" s="2">
        <v>6.96</v>
      </c>
    </row>
    <row r="3469" spans="1:21" hidden="1" x14ac:dyDescent="0.25">
      <c r="A3469" s="3" t="s">
        <v>50</v>
      </c>
      <c r="B3469" s="4" t="str">
        <f t="shared" si="123"/>
        <v>SRICSR00039**C</v>
      </c>
      <c r="C3469" s="1" t="s">
        <v>127</v>
      </c>
      <c r="D3469" s="1" t="s">
        <v>525</v>
      </c>
      <c r="E3469" s="2">
        <v>17.36</v>
      </c>
      <c r="F3469" s="3" t="s">
        <v>395</v>
      </c>
      <c r="G3469" s="2">
        <v>22.18</v>
      </c>
      <c r="H3469" s="3" t="s">
        <v>1696</v>
      </c>
      <c r="I3469" s="2" t="s">
        <v>94</v>
      </c>
      <c r="J3469" s="2">
        <v>0</v>
      </c>
      <c r="K3469" s="87" t="s">
        <v>585</v>
      </c>
      <c r="L3469" s="87">
        <v>17</v>
      </c>
      <c r="M3469" s="2">
        <v>9.64</v>
      </c>
      <c r="T3469" s="2"/>
    </row>
    <row r="3470" spans="1:21" hidden="1" x14ac:dyDescent="0.25">
      <c r="A3470" s="79" t="s">
        <v>31</v>
      </c>
      <c r="B3470" s="4" t="str">
        <f t="shared" si="123"/>
        <v>SRICSR00039**C</v>
      </c>
      <c r="C3470" s="1" t="s">
        <v>127</v>
      </c>
      <c r="D3470" s="1" t="s">
        <v>525</v>
      </c>
      <c r="E3470" s="2">
        <v>18.97</v>
      </c>
      <c r="F3470" s="3" t="s">
        <v>1947</v>
      </c>
      <c r="G3470" s="2"/>
      <c r="J3470" s="1" t="s">
        <v>26</v>
      </c>
      <c r="K3470" s="1" t="s">
        <v>348</v>
      </c>
      <c r="L3470" s="1">
        <v>16</v>
      </c>
      <c r="M3470" s="1">
        <v>1</v>
      </c>
      <c r="N3470" s="1">
        <v>1</v>
      </c>
    </row>
    <row r="3471" spans="1:21" hidden="1" x14ac:dyDescent="0.25">
      <c r="A3471" s="3" t="s">
        <v>67</v>
      </c>
      <c r="B3471" s="4" t="str">
        <f t="shared" si="123"/>
        <v>SRICSR00039**C</v>
      </c>
      <c r="C3471" s="1" t="s">
        <v>127</v>
      </c>
      <c r="D3471" s="1" t="s">
        <v>525</v>
      </c>
      <c r="E3471" s="2">
        <v>18.97</v>
      </c>
      <c r="F3471" s="3" t="s">
        <v>1947</v>
      </c>
      <c r="G3471" s="1" t="s">
        <v>94</v>
      </c>
      <c r="J3471" s="1" t="s">
        <v>26</v>
      </c>
      <c r="K3471" s="1" t="s">
        <v>348</v>
      </c>
      <c r="L3471" s="1">
        <v>16</v>
      </c>
      <c r="M3471" s="1">
        <v>234</v>
      </c>
    </row>
    <row r="3472" spans="1:21" hidden="1" x14ac:dyDescent="0.25">
      <c r="A3472" s="3" t="s">
        <v>69</v>
      </c>
      <c r="B3472" s="4" t="str">
        <f t="shared" si="123"/>
        <v>SRICSR00039**C</v>
      </c>
      <c r="C3472" s="1" t="s">
        <v>127</v>
      </c>
      <c r="D3472" s="1" t="s">
        <v>525</v>
      </c>
      <c r="E3472" s="2">
        <v>18.97</v>
      </c>
      <c r="F3472" s="3" t="s">
        <v>1947</v>
      </c>
      <c r="G3472" s="1" t="s">
        <v>94</v>
      </c>
      <c r="J3472" s="1" t="s">
        <v>24</v>
      </c>
      <c r="K3472" s="1" t="s">
        <v>348</v>
      </c>
      <c r="L3472" s="1">
        <v>18</v>
      </c>
      <c r="P3472" s="1">
        <v>99</v>
      </c>
    </row>
    <row r="3473" spans="1:21" hidden="1" x14ac:dyDescent="0.25">
      <c r="A3473" s="79" t="s">
        <v>31</v>
      </c>
      <c r="B3473" s="4" t="str">
        <f t="shared" si="123"/>
        <v>SRICSR00039**C</v>
      </c>
      <c r="C3473" s="1" t="s">
        <v>127</v>
      </c>
      <c r="D3473" s="1" t="s">
        <v>525</v>
      </c>
      <c r="E3473" s="2">
        <v>19.03</v>
      </c>
      <c r="F3473" s="3" t="s">
        <v>1948</v>
      </c>
      <c r="G3473" s="2"/>
      <c r="J3473" s="1" t="s">
        <v>26</v>
      </c>
      <c r="K3473" s="1" t="s">
        <v>348</v>
      </c>
      <c r="L3473" s="1">
        <v>16</v>
      </c>
      <c r="M3473" s="1">
        <v>3</v>
      </c>
      <c r="N3473" s="1">
        <v>2</v>
      </c>
    </row>
    <row r="3474" spans="1:21" hidden="1" x14ac:dyDescent="0.25">
      <c r="A3474" s="79" t="s">
        <v>31</v>
      </c>
      <c r="B3474" s="4" t="str">
        <f t="shared" si="123"/>
        <v>SRICSR00039**C</v>
      </c>
      <c r="C3474" s="1" t="s">
        <v>127</v>
      </c>
      <c r="D3474" s="1" t="s">
        <v>525</v>
      </c>
      <c r="E3474" s="2">
        <v>19.03</v>
      </c>
      <c r="F3474" s="3" t="s">
        <v>1949</v>
      </c>
      <c r="G3474" s="2"/>
      <c r="J3474" s="1" t="s">
        <v>26</v>
      </c>
      <c r="K3474" s="1" t="s">
        <v>348</v>
      </c>
      <c r="L3474" s="1">
        <v>16</v>
      </c>
      <c r="M3474" s="1">
        <v>3</v>
      </c>
      <c r="N3474" s="1">
        <v>2</v>
      </c>
    </row>
    <row r="3475" spans="1:21" hidden="1" x14ac:dyDescent="0.25">
      <c r="A3475" s="3" t="s">
        <v>67</v>
      </c>
      <c r="B3475" s="4" t="str">
        <f t="shared" si="123"/>
        <v>SRICSR00039**C</v>
      </c>
      <c r="C3475" s="1" t="s">
        <v>127</v>
      </c>
      <c r="D3475" s="1" t="s">
        <v>525</v>
      </c>
      <c r="E3475" s="2">
        <v>19.03</v>
      </c>
      <c r="F3475" s="3" t="s">
        <v>1950</v>
      </c>
      <c r="G3475" s="1" t="s">
        <v>94</v>
      </c>
      <c r="J3475" s="1" t="s">
        <v>26</v>
      </c>
      <c r="K3475" s="1" t="s">
        <v>348</v>
      </c>
      <c r="L3475" s="1">
        <v>16</v>
      </c>
      <c r="M3475" s="1">
        <v>331</v>
      </c>
    </row>
    <row r="3476" spans="1:21" hidden="1" x14ac:dyDescent="0.25">
      <c r="A3476" s="3" t="s">
        <v>20</v>
      </c>
      <c r="B3476" s="4" t="str">
        <f t="shared" si="123"/>
        <v>SRICSR00039**C</v>
      </c>
      <c r="C3476" s="1" t="s">
        <v>127</v>
      </c>
      <c r="D3476" s="1" t="s">
        <v>525</v>
      </c>
      <c r="E3476" s="1">
        <v>19.03</v>
      </c>
      <c r="F3476" s="66" t="s">
        <v>1951</v>
      </c>
      <c r="G3476" s="2"/>
      <c r="J3476" s="1" t="s">
        <v>28</v>
      </c>
      <c r="K3476" s="1" t="s">
        <v>348</v>
      </c>
      <c r="L3476" s="1">
        <v>18</v>
      </c>
      <c r="M3476" s="1">
        <v>40</v>
      </c>
      <c r="U3476" s="2"/>
    </row>
    <row r="3477" spans="1:21" hidden="1" x14ac:dyDescent="0.25">
      <c r="A3477" s="3" t="s">
        <v>69</v>
      </c>
      <c r="B3477" s="4" t="str">
        <f t="shared" si="123"/>
        <v>SRICSR00039**C</v>
      </c>
      <c r="C3477" s="1" t="s">
        <v>127</v>
      </c>
      <c r="D3477" s="1" t="s">
        <v>525</v>
      </c>
      <c r="E3477" s="2">
        <v>19.03</v>
      </c>
      <c r="F3477" s="3" t="s">
        <v>1952</v>
      </c>
      <c r="G3477" s="1" t="s">
        <v>94</v>
      </c>
      <c r="J3477" s="1" t="s">
        <v>24</v>
      </c>
      <c r="K3477" s="1" t="s">
        <v>348</v>
      </c>
      <c r="L3477" s="1">
        <v>18</v>
      </c>
      <c r="P3477" s="1">
        <v>509</v>
      </c>
    </row>
    <row r="3478" spans="1:21" hidden="1" x14ac:dyDescent="0.25">
      <c r="A3478" s="3" t="s">
        <v>157</v>
      </c>
      <c r="B3478" s="4" t="str">
        <f t="shared" si="123"/>
        <v>SRICSR00039**C</v>
      </c>
      <c r="C3478" s="1" t="s">
        <v>127</v>
      </c>
      <c r="D3478" s="1" t="s">
        <v>525</v>
      </c>
      <c r="E3478" s="2">
        <v>19.05</v>
      </c>
      <c r="F3478" s="3" t="s">
        <v>1697</v>
      </c>
      <c r="G3478" s="2">
        <v>19.350000000000001</v>
      </c>
      <c r="I3478" s="2">
        <v>0</v>
      </c>
      <c r="J3478" s="1">
        <v>0</v>
      </c>
      <c r="K3478" s="46" t="s">
        <v>585</v>
      </c>
      <c r="L3478" s="87">
        <v>18</v>
      </c>
      <c r="M3478" s="1">
        <v>0.60000000000000142</v>
      </c>
    </row>
    <row r="3479" spans="1:21" hidden="1" x14ac:dyDescent="0.25">
      <c r="A3479" s="3" t="s">
        <v>67</v>
      </c>
      <c r="B3479" s="4" t="str">
        <f t="shared" si="123"/>
        <v>SRICSR00039**C</v>
      </c>
      <c r="C3479" s="1" t="s">
        <v>127</v>
      </c>
      <c r="D3479" s="1" t="s">
        <v>525</v>
      </c>
      <c r="E3479" s="2">
        <v>19.14</v>
      </c>
      <c r="F3479" s="3" t="s">
        <v>1953</v>
      </c>
      <c r="G3479" s="1" t="s">
        <v>94</v>
      </c>
      <c r="J3479" s="1" t="s">
        <v>26</v>
      </c>
      <c r="K3479" s="1" t="s">
        <v>348</v>
      </c>
      <c r="L3479" s="1">
        <v>16</v>
      </c>
      <c r="M3479" s="1">
        <v>911</v>
      </c>
    </row>
    <row r="3480" spans="1:21" hidden="1" x14ac:dyDescent="0.25">
      <c r="A3480" s="3" t="s">
        <v>20</v>
      </c>
      <c r="B3480" s="4" t="str">
        <f t="shared" si="123"/>
        <v>SRICSR00039**C</v>
      </c>
      <c r="C3480" s="1" t="s">
        <v>127</v>
      </c>
      <c r="D3480" s="1" t="s">
        <v>525</v>
      </c>
      <c r="E3480" s="1">
        <v>19.14</v>
      </c>
      <c r="F3480" s="66" t="s">
        <v>1591</v>
      </c>
      <c r="G3480" s="2"/>
      <c r="J3480" s="1" t="s">
        <v>28</v>
      </c>
      <c r="K3480" s="1" t="s">
        <v>348</v>
      </c>
      <c r="L3480" s="1">
        <v>18</v>
      </c>
      <c r="M3480" s="1">
        <v>40</v>
      </c>
      <c r="U3480" s="2"/>
    </row>
    <row r="3481" spans="1:21" hidden="1" x14ac:dyDescent="0.25">
      <c r="A3481" s="3" t="s">
        <v>50</v>
      </c>
      <c r="B3481" s="4" t="str">
        <f t="shared" si="123"/>
        <v>SRICSR00039**C</v>
      </c>
      <c r="C3481" s="1" t="s">
        <v>127</v>
      </c>
      <c r="D3481" s="1" t="s">
        <v>525</v>
      </c>
      <c r="E3481" s="2">
        <v>22.69</v>
      </c>
      <c r="F3481" s="3" t="s">
        <v>1696</v>
      </c>
      <c r="G3481" s="2">
        <v>24.93</v>
      </c>
      <c r="H3481" s="3" t="s">
        <v>380</v>
      </c>
      <c r="I3481" s="2" t="s">
        <v>94</v>
      </c>
      <c r="J3481" s="2">
        <v>0</v>
      </c>
      <c r="K3481" s="87" t="s">
        <v>585</v>
      </c>
      <c r="L3481" s="87">
        <v>18</v>
      </c>
      <c r="M3481" s="2">
        <v>4.5</v>
      </c>
      <c r="T3481" s="2"/>
    </row>
    <row r="3482" spans="1:21" hidden="1" x14ac:dyDescent="0.25">
      <c r="A3482" s="3" t="s">
        <v>64</v>
      </c>
      <c r="B3482" s="4" t="str">
        <f t="shared" si="123"/>
        <v>SRICSR00039**C</v>
      </c>
      <c r="C3482" s="1" t="s">
        <v>127</v>
      </c>
      <c r="D3482" s="1" t="s">
        <v>525</v>
      </c>
      <c r="E3482" s="2">
        <v>24.93</v>
      </c>
      <c r="F3482" s="3" t="s">
        <v>380</v>
      </c>
      <c r="G3482" s="2">
        <v>27.37</v>
      </c>
      <c r="H3482" s="3" t="s">
        <v>306</v>
      </c>
      <c r="I3482" s="2">
        <v>4.0199999999999996</v>
      </c>
      <c r="J3482" s="56"/>
      <c r="K3482" s="87" t="s">
        <v>348</v>
      </c>
      <c r="L3482" s="46">
        <v>18</v>
      </c>
      <c r="M3482" s="67">
        <v>2.6</v>
      </c>
      <c r="T3482" s="56"/>
    </row>
    <row r="3483" spans="1:21" hidden="1" x14ac:dyDescent="0.25">
      <c r="A3483" s="3" t="s">
        <v>50</v>
      </c>
      <c r="B3483" s="4" t="str">
        <f t="shared" si="123"/>
        <v>SRICSR00039**C</v>
      </c>
      <c r="C3483" s="1" t="s">
        <v>127</v>
      </c>
      <c r="D3483" s="1" t="s">
        <v>525</v>
      </c>
      <c r="E3483" s="2">
        <v>24.93</v>
      </c>
      <c r="F3483" s="3" t="s">
        <v>380</v>
      </c>
      <c r="G3483" s="2">
        <v>27.37</v>
      </c>
      <c r="H3483" s="3" t="s">
        <v>306</v>
      </c>
      <c r="I3483" s="2" t="s">
        <v>94</v>
      </c>
      <c r="J3483" s="2">
        <v>0</v>
      </c>
      <c r="K3483" s="1" t="s">
        <v>348</v>
      </c>
      <c r="L3483" s="46">
        <v>18</v>
      </c>
      <c r="M3483" s="2">
        <v>4.9000000000000004</v>
      </c>
      <c r="T3483" s="2"/>
    </row>
    <row r="3484" spans="1:21" hidden="1" x14ac:dyDescent="0.25">
      <c r="A3484" s="3" t="s">
        <v>20</v>
      </c>
      <c r="B3484" s="4" t="str">
        <f t="shared" si="123"/>
        <v>SRICSR00039**C</v>
      </c>
      <c r="C3484" s="1" t="s">
        <v>127</v>
      </c>
      <c r="D3484" s="1" t="s">
        <v>525</v>
      </c>
      <c r="E3484" s="1">
        <v>24.95</v>
      </c>
      <c r="F3484" s="66" t="s">
        <v>292</v>
      </c>
      <c r="G3484" s="2"/>
      <c r="J3484" s="1" t="s">
        <v>28</v>
      </c>
      <c r="K3484" s="1" t="s">
        <v>25</v>
      </c>
      <c r="L3484" s="1">
        <v>15</v>
      </c>
      <c r="M3484" s="1">
        <v>22</v>
      </c>
      <c r="U3484" s="2">
        <v>4.72</v>
      </c>
    </row>
    <row r="3485" spans="1:21" hidden="1" x14ac:dyDescent="0.25">
      <c r="A3485" s="3" t="s">
        <v>20</v>
      </c>
      <c r="B3485" s="4" t="str">
        <f t="shared" si="123"/>
        <v>SRICSR00039**C</v>
      </c>
      <c r="C3485" s="1" t="s">
        <v>127</v>
      </c>
      <c r="D3485" s="1" t="s">
        <v>525</v>
      </c>
      <c r="E3485" s="1">
        <v>24.95</v>
      </c>
      <c r="F3485" s="66" t="s">
        <v>292</v>
      </c>
      <c r="G3485" s="2"/>
      <c r="J3485" s="1" t="s">
        <v>27</v>
      </c>
      <c r="K3485" s="1" t="s">
        <v>25</v>
      </c>
      <c r="L3485" s="1">
        <v>15</v>
      </c>
      <c r="M3485" s="1">
        <v>46</v>
      </c>
      <c r="U3485" s="2">
        <v>4.72</v>
      </c>
    </row>
    <row r="3486" spans="1:21" hidden="1" x14ac:dyDescent="0.25">
      <c r="A3486" s="3" t="s">
        <v>64</v>
      </c>
      <c r="B3486" s="4" t="str">
        <f t="shared" si="123"/>
        <v>SRICSR00061**C</v>
      </c>
      <c r="C3486" s="1" t="s">
        <v>127</v>
      </c>
      <c r="D3486" s="1" t="s">
        <v>37</v>
      </c>
      <c r="E3486" s="2">
        <v>0</v>
      </c>
      <c r="F3486" s="3" t="s">
        <v>532</v>
      </c>
      <c r="G3486" s="2">
        <v>3.87</v>
      </c>
      <c r="H3486" s="79">
        <v>2</v>
      </c>
      <c r="I3486" s="2">
        <v>6.09</v>
      </c>
      <c r="J3486" s="56"/>
      <c r="K3486" s="87" t="s">
        <v>348</v>
      </c>
      <c r="L3486" s="46">
        <v>18</v>
      </c>
      <c r="M3486" s="67">
        <v>3.87</v>
      </c>
      <c r="T3486" s="56"/>
    </row>
    <row r="3487" spans="1:21" hidden="1" x14ac:dyDescent="0.25">
      <c r="A3487" s="3" t="s">
        <v>50</v>
      </c>
      <c r="B3487" s="4" t="str">
        <f t="shared" si="123"/>
        <v>SRICSR00061**C</v>
      </c>
      <c r="C3487" s="1" t="s">
        <v>127</v>
      </c>
      <c r="D3487" s="1" t="s">
        <v>37</v>
      </c>
      <c r="E3487" s="2">
        <v>0</v>
      </c>
      <c r="F3487" s="3" t="s">
        <v>532</v>
      </c>
      <c r="G3487" s="2">
        <v>3.89</v>
      </c>
      <c r="H3487" s="3" t="s">
        <v>836</v>
      </c>
      <c r="I3487" s="2" t="s">
        <v>81</v>
      </c>
      <c r="J3487" s="2">
        <v>0</v>
      </c>
      <c r="K3487" s="1" t="s">
        <v>348</v>
      </c>
      <c r="L3487" s="46">
        <v>18</v>
      </c>
      <c r="M3487" s="2">
        <v>7.78</v>
      </c>
      <c r="T3487" s="2"/>
    </row>
    <row r="3488" spans="1:21" hidden="1" x14ac:dyDescent="0.25">
      <c r="A3488" s="3" t="s">
        <v>118</v>
      </c>
      <c r="B3488" s="4" t="str">
        <f t="shared" si="123"/>
        <v>SRICSR00061**C</v>
      </c>
      <c r="C3488" s="1" t="s">
        <v>127</v>
      </c>
      <c r="D3488" s="1" t="s">
        <v>37</v>
      </c>
      <c r="E3488" s="2">
        <v>0.06</v>
      </c>
      <c r="F3488" s="3" t="s">
        <v>1463</v>
      </c>
      <c r="G3488" s="1" t="s">
        <v>81</v>
      </c>
      <c r="K3488" s="1" t="s">
        <v>25</v>
      </c>
      <c r="L3488" s="1">
        <v>15</v>
      </c>
      <c r="M3488" s="1">
        <v>2</v>
      </c>
    </row>
    <row r="3489" spans="1:20" hidden="1" x14ac:dyDescent="0.25">
      <c r="A3489" s="3" t="s">
        <v>2396</v>
      </c>
      <c r="B3489" s="4" t="str">
        <f t="shared" si="123"/>
        <v>SRICSR00061**C</v>
      </c>
      <c r="C3489" s="1" t="s">
        <v>127</v>
      </c>
      <c r="D3489" s="1" t="s">
        <v>37</v>
      </c>
      <c r="E3489" s="2">
        <v>2.58</v>
      </c>
      <c r="F3489" s="3" t="s">
        <v>43</v>
      </c>
      <c r="G3489" s="2"/>
      <c r="J3489" s="2"/>
      <c r="K3489" s="46" t="s">
        <v>25</v>
      </c>
      <c r="L3489" s="1">
        <v>15</v>
      </c>
      <c r="M3489" s="1">
        <v>2</v>
      </c>
    </row>
    <row r="3490" spans="1:20" hidden="1" x14ac:dyDescent="0.25">
      <c r="A3490" s="3" t="s">
        <v>20</v>
      </c>
      <c r="B3490" s="4" t="str">
        <f t="shared" si="123"/>
        <v>SRICSR00061**C</v>
      </c>
      <c r="C3490" s="1" t="s">
        <v>127</v>
      </c>
      <c r="D3490" s="1" t="s">
        <v>37</v>
      </c>
      <c r="E3490" s="1">
        <v>3.86</v>
      </c>
      <c r="F3490" s="66" t="s">
        <v>1464</v>
      </c>
      <c r="G3490" s="2"/>
      <c r="J3490" s="56" t="s">
        <v>26</v>
      </c>
      <c r="K3490" s="87" t="s">
        <v>25</v>
      </c>
      <c r="L3490" s="1">
        <v>15</v>
      </c>
      <c r="M3490" s="1">
        <v>12</v>
      </c>
      <c r="T3490" s="56"/>
    </row>
    <row r="3491" spans="1:20" hidden="1" x14ac:dyDescent="0.25">
      <c r="A3491" s="3" t="s">
        <v>64</v>
      </c>
      <c r="B3491" s="4" t="str">
        <f t="shared" si="123"/>
        <v>SRICSR00061**C</v>
      </c>
      <c r="C3491" s="1" t="s">
        <v>127</v>
      </c>
      <c r="D3491" s="1" t="s">
        <v>37</v>
      </c>
      <c r="E3491" s="2">
        <v>3.87</v>
      </c>
      <c r="F3491" s="79" t="s">
        <v>836</v>
      </c>
      <c r="G3491" s="82">
        <v>4.37</v>
      </c>
      <c r="H3491" s="79" t="s">
        <v>376</v>
      </c>
      <c r="I3491" s="2">
        <v>1</v>
      </c>
      <c r="J3491" s="56"/>
      <c r="K3491" s="87" t="s">
        <v>585</v>
      </c>
      <c r="L3491" s="46">
        <v>18</v>
      </c>
      <c r="M3491" s="67">
        <v>0.5</v>
      </c>
      <c r="T3491" s="56"/>
    </row>
    <row r="3492" spans="1:20" hidden="1" x14ac:dyDescent="0.25">
      <c r="A3492" s="3" t="s">
        <v>50</v>
      </c>
      <c r="B3492" s="4" t="str">
        <f t="shared" si="123"/>
        <v>SRICSR00061**C</v>
      </c>
      <c r="C3492" s="1" t="s">
        <v>127</v>
      </c>
      <c r="D3492" s="1" t="s">
        <v>37</v>
      </c>
      <c r="E3492" s="2">
        <v>3.89</v>
      </c>
      <c r="F3492" s="3" t="s">
        <v>836</v>
      </c>
      <c r="G3492" s="2">
        <v>4.6900000000000004</v>
      </c>
      <c r="H3492" s="3" t="s">
        <v>376</v>
      </c>
      <c r="I3492" s="2" t="s">
        <v>81</v>
      </c>
      <c r="J3492" s="2">
        <v>0</v>
      </c>
      <c r="K3492" s="1" t="s">
        <v>585</v>
      </c>
      <c r="L3492" s="1">
        <v>17</v>
      </c>
      <c r="M3492" s="2">
        <v>1.6</v>
      </c>
      <c r="T3492" s="2"/>
    </row>
    <row r="3493" spans="1:20" hidden="1" x14ac:dyDescent="0.25">
      <c r="A3493" s="3" t="s">
        <v>2396</v>
      </c>
      <c r="B3493" s="4" t="str">
        <f t="shared" si="123"/>
        <v>SRICSR00061**C</v>
      </c>
      <c r="C3493" s="1" t="s">
        <v>127</v>
      </c>
      <c r="D3493" s="1" t="s">
        <v>37</v>
      </c>
      <c r="E3493" s="2">
        <v>7.67</v>
      </c>
      <c r="F3493" s="3" t="s">
        <v>43</v>
      </c>
      <c r="G3493" s="2"/>
      <c r="J3493" s="2"/>
      <c r="K3493" s="46" t="s">
        <v>348</v>
      </c>
      <c r="L3493" s="1">
        <v>17</v>
      </c>
      <c r="M3493" s="1">
        <v>1</v>
      </c>
    </row>
    <row r="3494" spans="1:20" hidden="1" x14ac:dyDescent="0.25">
      <c r="A3494" s="3" t="s">
        <v>64</v>
      </c>
      <c r="B3494" s="4" t="str">
        <f t="shared" si="123"/>
        <v>SRICSR00061**C</v>
      </c>
      <c r="C3494" s="1" t="s">
        <v>127</v>
      </c>
      <c r="D3494" s="1" t="s">
        <v>37</v>
      </c>
      <c r="E3494" s="82">
        <v>7.68</v>
      </c>
      <c r="F3494" s="79" t="s">
        <v>376</v>
      </c>
      <c r="G3494" s="82">
        <v>13.17</v>
      </c>
      <c r="H3494" s="79" t="s">
        <v>123</v>
      </c>
      <c r="I3494" s="2">
        <v>7.42</v>
      </c>
      <c r="J3494" s="56"/>
      <c r="K3494" s="87" t="s">
        <v>348</v>
      </c>
      <c r="L3494" s="1">
        <v>17</v>
      </c>
      <c r="M3494" s="84">
        <v>5.49</v>
      </c>
      <c r="T3494" s="56"/>
    </row>
    <row r="3495" spans="1:20" hidden="1" x14ac:dyDescent="0.25">
      <c r="A3495" s="3" t="s">
        <v>50</v>
      </c>
      <c r="B3495" s="4" t="str">
        <f t="shared" si="123"/>
        <v>SRICSR00061**C</v>
      </c>
      <c r="C3495" s="1" t="s">
        <v>127</v>
      </c>
      <c r="D3495" s="1" t="s">
        <v>37</v>
      </c>
      <c r="E3495" s="2">
        <v>7.68</v>
      </c>
      <c r="F3495" s="3" t="s">
        <v>376</v>
      </c>
      <c r="G3495" s="2">
        <v>13.17</v>
      </c>
      <c r="H3495" s="79" t="s">
        <v>123</v>
      </c>
      <c r="I3495" s="2" t="s">
        <v>81</v>
      </c>
      <c r="J3495" s="2">
        <v>0</v>
      </c>
      <c r="K3495" s="46" t="s">
        <v>348</v>
      </c>
      <c r="L3495" s="1">
        <v>17</v>
      </c>
      <c r="M3495" s="2">
        <v>10.98</v>
      </c>
      <c r="T3495" s="2"/>
    </row>
    <row r="3496" spans="1:20" hidden="1" x14ac:dyDescent="0.25">
      <c r="A3496" s="3" t="s">
        <v>31</v>
      </c>
      <c r="B3496" s="4" t="s">
        <v>2914</v>
      </c>
      <c r="C3496" s="1" t="s">
        <v>127</v>
      </c>
      <c r="D3496" s="1" t="s">
        <v>37</v>
      </c>
      <c r="E3496" s="82">
        <v>13.17</v>
      </c>
      <c r="F3496" s="79" t="s">
        <v>123</v>
      </c>
      <c r="G3496" s="82">
        <v>14.12</v>
      </c>
      <c r="H3496" s="3" t="s">
        <v>613</v>
      </c>
      <c r="I3496" s="2">
        <v>1.7</v>
      </c>
      <c r="J3496" s="56"/>
      <c r="K3496" s="1" t="s">
        <v>25</v>
      </c>
      <c r="L3496" s="1">
        <v>16</v>
      </c>
      <c r="M3496" s="1">
        <v>2</v>
      </c>
    </row>
    <row r="3497" spans="1:20" hidden="1" x14ac:dyDescent="0.25">
      <c r="A3497" s="3" t="s">
        <v>67</v>
      </c>
      <c r="B3497" s="4" t="s">
        <v>2914</v>
      </c>
      <c r="C3497" s="1" t="s">
        <v>127</v>
      </c>
      <c r="D3497" s="1" t="s">
        <v>37</v>
      </c>
      <c r="E3497" s="82">
        <v>13.17</v>
      </c>
      <c r="F3497" s="79" t="s">
        <v>123</v>
      </c>
      <c r="G3497" s="82">
        <v>14.12</v>
      </c>
      <c r="H3497" s="3" t="s">
        <v>613</v>
      </c>
      <c r="I3497" s="2">
        <v>1.7</v>
      </c>
      <c r="J3497" s="56"/>
      <c r="K3497" s="1" t="s">
        <v>25</v>
      </c>
      <c r="L3497" s="1">
        <v>16</v>
      </c>
      <c r="M3497" s="1">
        <v>75</v>
      </c>
      <c r="T3497" s="56"/>
    </row>
    <row r="3498" spans="1:20" hidden="1" x14ac:dyDescent="0.25">
      <c r="A3498" s="3" t="s">
        <v>64</v>
      </c>
      <c r="B3498" s="4" t="str">
        <f t="shared" si="123"/>
        <v>SRICSR00061**C</v>
      </c>
      <c r="C3498" s="1" t="s">
        <v>127</v>
      </c>
      <c r="D3498" s="1" t="s">
        <v>37</v>
      </c>
      <c r="E3498" s="82">
        <v>13.17</v>
      </c>
      <c r="F3498" s="79" t="s">
        <v>123</v>
      </c>
      <c r="G3498" s="82">
        <v>14.12</v>
      </c>
      <c r="H3498" s="3" t="s">
        <v>613</v>
      </c>
      <c r="I3498" s="2">
        <v>1.7</v>
      </c>
      <c r="J3498" s="56"/>
      <c r="K3498" s="1" t="s">
        <v>348</v>
      </c>
      <c r="L3498" s="1">
        <v>17</v>
      </c>
      <c r="M3498" s="84">
        <v>0.95</v>
      </c>
      <c r="T3498" s="56"/>
    </row>
    <row r="3499" spans="1:20" hidden="1" x14ac:dyDescent="0.25">
      <c r="A3499" s="3" t="s">
        <v>202</v>
      </c>
      <c r="B3499" s="4" t="s">
        <v>2914</v>
      </c>
      <c r="C3499" s="1" t="s">
        <v>127</v>
      </c>
      <c r="D3499" s="1" t="s">
        <v>37</v>
      </c>
      <c r="E3499" s="82">
        <v>13.17</v>
      </c>
      <c r="F3499" s="79" t="s">
        <v>123</v>
      </c>
      <c r="G3499" s="82">
        <v>14.12</v>
      </c>
      <c r="H3499" s="3" t="s">
        <v>613</v>
      </c>
      <c r="I3499" s="2">
        <v>1.7</v>
      </c>
      <c r="J3499" s="56"/>
      <c r="K3499" s="1" t="s">
        <v>25</v>
      </c>
      <c r="L3499" s="1">
        <v>16</v>
      </c>
      <c r="M3499" s="1">
        <v>789</v>
      </c>
    </row>
    <row r="3500" spans="1:20" hidden="1" x14ac:dyDescent="0.25">
      <c r="A3500" s="3" t="s">
        <v>1126</v>
      </c>
      <c r="B3500" s="4" t="s">
        <v>2914</v>
      </c>
      <c r="C3500" s="1" t="s">
        <v>127</v>
      </c>
      <c r="D3500" s="1" t="s">
        <v>37</v>
      </c>
      <c r="E3500" s="82">
        <v>13.17</v>
      </c>
      <c r="F3500" s="79" t="s">
        <v>123</v>
      </c>
      <c r="G3500" s="82">
        <v>14.12</v>
      </c>
      <c r="H3500" s="3" t="s">
        <v>613</v>
      </c>
      <c r="I3500" s="2">
        <v>1.7</v>
      </c>
      <c r="J3500" s="56"/>
      <c r="K3500" s="1" t="s">
        <v>25</v>
      </c>
      <c r="L3500" s="1">
        <v>16</v>
      </c>
      <c r="M3500" s="1">
        <v>650</v>
      </c>
    </row>
    <row r="3501" spans="1:20" hidden="1" x14ac:dyDescent="0.25">
      <c r="A3501" s="3" t="s">
        <v>20</v>
      </c>
      <c r="B3501" s="4" t="s">
        <v>2914</v>
      </c>
      <c r="C3501" s="1" t="s">
        <v>127</v>
      </c>
      <c r="D3501" s="1" t="s">
        <v>37</v>
      </c>
      <c r="E3501" s="82">
        <v>13.17</v>
      </c>
      <c r="F3501" s="79" t="s">
        <v>123</v>
      </c>
      <c r="G3501" s="82">
        <v>14.12</v>
      </c>
      <c r="H3501" s="3" t="s">
        <v>613</v>
      </c>
      <c r="I3501" s="2">
        <v>1.7</v>
      </c>
      <c r="J3501" s="56"/>
      <c r="K3501" s="1" t="s">
        <v>25</v>
      </c>
      <c r="L3501" s="1">
        <v>16</v>
      </c>
      <c r="M3501" s="1">
        <v>170</v>
      </c>
      <c r="T3501" s="56"/>
    </row>
    <row r="3502" spans="1:20" hidden="1" x14ac:dyDescent="0.25">
      <c r="A3502" s="3" t="s">
        <v>50</v>
      </c>
      <c r="B3502" s="4" t="str">
        <f t="shared" si="123"/>
        <v>SRICSR00061**C</v>
      </c>
      <c r="C3502" s="1" t="s">
        <v>127</v>
      </c>
      <c r="D3502" s="1" t="s">
        <v>37</v>
      </c>
      <c r="E3502" s="2">
        <v>13.17</v>
      </c>
      <c r="F3502" s="79" t="s">
        <v>123</v>
      </c>
      <c r="G3502" s="2">
        <v>14.12</v>
      </c>
      <c r="H3502" s="3" t="s">
        <v>613</v>
      </c>
      <c r="J3502" s="2"/>
      <c r="K3502" s="87" t="s">
        <v>348</v>
      </c>
      <c r="L3502" s="1">
        <v>17</v>
      </c>
      <c r="M3502" s="1">
        <v>0.81</v>
      </c>
    </row>
    <row r="3503" spans="1:20" hidden="1" x14ac:dyDescent="0.25">
      <c r="A3503" s="3" t="s">
        <v>2396</v>
      </c>
      <c r="B3503" s="4" t="s">
        <v>2914</v>
      </c>
      <c r="C3503" s="1" t="s">
        <v>127</v>
      </c>
      <c r="D3503" s="1" t="s">
        <v>37</v>
      </c>
      <c r="E3503" s="82">
        <v>13.71</v>
      </c>
      <c r="F3503" s="79" t="s">
        <v>2154</v>
      </c>
      <c r="G3503" s="82"/>
      <c r="J3503" s="56"/>
      <c r="K3503" s="1" t="s">
        <v>25</v>
      </c>
      <c r="L3503" s="1">
        <v>16</v>
      </c>
      <c r="M3503" s="1">
        <v>789</v>
      </c>
    </row>
    <row r="3504" spans="1:20" hidden="1" x14ac:dyDescent="0.25">
      <c r="A3504" s="3" t="s">
        <v>64</v>
      </c>
      <c r="B3504" s="4" t="str">
        <f t="shared" si="123"/>
        <v>SRICSR00095**C</v>
      </c>
      <c r="C3504" s="1" t="s">
        <v>127</v>
      </c>
      <c r="D3504" s="1" t="s">
        <v>595</v>
      </c>
      <c r="E3504" s="2">
        <v>0</v>
      </c>
      <c r="F3504" s="3" t="s">
        <v>586</v>
      </c>
      <c r="G3504" s="2">
        <v>11.25</v>
      </c>
      <c r="H3504" s="3" t="s">
        <v>306</v>
      </c>
      <c r="I3504" s="2">
        <v>14.39</v>
      </c>
      <c r="J3504" s="56"/>
      <c r="K3504" s="87" t="s">
        <v>348</v>
      </c>
      <c r="L3504" s="46">
        <v>18</v>
      </c>
      <c r="M3504" s="67">
        <v>11.25</v>
      </c>
      <c r="T3504" s="56"/>
    </row>
    <row r="3505" spans="1:24" hidden="1" x14ac:dyDescent="0.25">
      <c r="A3505" s="3" t="s">
        <v>50</v>
      </c>
      <c r="B3505" s="4" t="str">
        <f t="shared" si="123"/>
        <v>SRICSR00095**C</v>
      </c>
      <c r="C3505" s="1" t="s">
        <v>127</v>
      </c>
      <c r="D3505" s="1" t="s">
        <v>595</v>
      </c>
      <c r="E3505" s="2">
        <v>0</v>
      </c>
      <c r="F3505" s="3" t="s">
        <v>586</v>
      </c>
      <c r="G3505" s="2">
        <v>11.25</v>
      </c>
      <c r="H3505" s="3" t="s">
        <v>306</v>
      </c>
      <c r="I3505" s="2" t="s">
        <v>94</v>
      </c>
      <c r="J3505" s="2">
        <v>0</v>
      </c>
      <c r="K3505" s="1" t="s">
        <v>348</v>
      </c>
      <c r="L3505" s="46">
        <v>18</v>
      </c>
      <c r="M3505" s="2">
        <v>22.5</v>
      </c>
      <c r="T3505" s="2"/>
    </row>
    <row r="3506" spans="1:24" hidden="1" x14ac:dyDescent="0.25">
      <c r="A3506" s="3" t="s">
        <v>20</v>
      </c>
      <c r="B3506" s="4" t="str">
        <f t="shared" si="123"/>
        <v>SRICSR00095**C</v>
      </c>
      <c r="C3506" s="1" t="s">
        <v>127</v>
      </c>
      <c r="D3506" s="1" t="s">
        <v>595</v>
      </c>
      <c r="E3506" s="1">
        <v>9.25</v>
      </c>
      <c r="F3506" s="66" t="s">
        <v>292</v>
      </c>
      <c r="G3506" s="2"/>
      <c r="J3506" s="1" t="s">
        <v>27</v>
      </c>
      <c r="K3506" s="1" t="s">
        <v>25</v>
      </c>
      <c r="L3506" s="1">
        <v>15</v>
      </c>
      <c r="M3506" s="1">
        <v>22</v>
      </c>
      <c r="U3506" s="2">
        <v>0</v>
      </c>
    </row>
    <row r="3507" spans="1:24" hidden="1" x14ac:dyDescent="0.25">
      <c r="A3507" s="3" t="s">
        <v>64</v>
      </c>
      <c r="B3507" s="4" t="str">
        <f t="shared" si="123"/>
        <v>SRICSR00096**C</v>
      </c>
      <c r="C3507" s="1" t="s">
        <v>127</v>
      </c>
      <c r="D3507" s="1" t="s">
        <v>214</v>
      </c>
      <c r="E3507" s="2">
        <v>0</v>
      </c>
      <c r="F3507" s="3" t="s">
        <v>532</v>
      </c>
      <c r="G3507" s="2">
        <v>1.1399999999999999</v>
      </c>
      <c r="H3507" s="3" t="s">
        <v>272</v>
      </c>
      <c r="I3507" s="2">
        <v>1.56</v>
      </c>
      <c r="J3507" s="56"/>
      <c r="K3507" s="87" t="s">
        <v>585</v>
      </c>
      <c r="L3507" s="1">
        <v>17</v>
      </c>
      <c r="M3507" s="67">
        <v>1.1399999999999999</v>
      </c>
      <c r="T3507" s="56"/>
    </row>
    <row r="3508" spans="1:24" hidden="1" x14ac:dyDescent="0.25">
      <c r="A3508" s="3" t="s">
        <v>50</v>
      </c>
      <c r="B3508" s="4" t="str">
        <f t="shared" si="123"/>
        <v>SRICSR00096**C</v>
      </c>
      <c r="C3508" s="1" t="s">
        <v>127</v>
      </c>
      <c r="D3508" s="1" t="s">
        <v>214</v>
      </c>
      <c r="E3508" s="2">
        <v>0</v>
      </c>
      <c r="F3508" s="3" t="s">
        <v>532</v>
      </c>
      <c r="G3508" s="2">
        <v>1.1399999999999999</v>
      </c>
      <c r="H3508" s="3" t="s">
        <v>272</v>
      </c>
      <c r="I3508" s="2" t="s">
        <v>81</v>
      </c>
      <c r="J3508" s="2">
        <v>0</v>
      </c>
      <c r="K3508" s="46" t="s">
        <v>585</v>
      </c>
      <c r="L3508" s="1">
        <v>17</v>
      </c>
      <c r="M3508" s="2">
        <v>2.2799999999999998</v>
      </c>
      <c r="T3508" s="2"/>
      <c r="V3508" t="s">
        <v>2156</v>
      </c>
    </row>
    <row r="3509" spans="1:24" hidden="1" x14ac:dyDescent="0.25">
      <c r="A3509" s="3" t="s">
        <v>64</v>
      </c>
      <c r="B3509" s="4" t="str">
        <f t="shared" si="123"/>
        <v>SRICSR00096**C</v>
      </c>
      <c r="C3509" s="1" t="s">
        <v>127</v>
      </c>
      <c r="D3509" s="1" t="s">
        <v>214</v>
      </c>
      <c r="E3509" s="2">
        <v>4.63</v>
      </c>
      <c r="F3509" s="3" t="s">
        <v>376</v>
      </c>
      <c r="G3509" s="2">
        <v>11.99</v>
      </c>
      <c r="H3509" s="3" t="s">
        <v>377</v>
      </c>
      <c r="I3509" s="2">
        <v>11.44</v>
      </c>
      <c r="J3509" s="56"/>
      <c r="K3509" s="87" t="s">
        <v>348</v>
      </c>
      <c r="L3509" s="1">
        <v>17</v>
      </c>
      <c r="M3509" s="67">
        <v>7.36</v>
      </c>
      <c r="T3509" s="56"/>
      <c r="V3509" t="s">
        <v>2156</v>
      </c>
    </row>
    <row r="3510" spans="1:24" hidden="1" x14ac:dyDescent="0.25">
      <c r="A3510" s="3" t="s">
        <v>50</v>
      </c>
      <c r="B3510" s="4" t="str">
        <f t="shared" si="123"/>
        <v>SRICSR00096**C</v>
      </c>
      <c r="C3510" s="1" t="s">
        <v>127</v>
      </c>
      <c r="D3510" s="1" t="s">
        <v>214</v>
      </c>
      <c r="E3510" s="2">
        <v>4.71</v>
      </c>
      <c r="F3510" s="3" t="s">
        <v>376</v>
      </c>
      <c r="G3510" s="2">
        <v>11.99</v>
      </c>
      <c r="H3510" s="3" t="s">
        <v>378</v>
      </c>
      <c r="I3510" s="2" t="s">
        <v>81</v>
      </c>
      <c r="J3510" s="2">
        <v>0</v>
      </c>
      <c r="K3510" s="87" t="s">
        <v>348</v>
      </c>
      <c r="L3510" s="1">
        <v>17</v>
      </c>
      <c r="M3510" s="2">
        <v>14.56</v>
      </c>
      <c r="T3510" s="2"/>
    </row>
    <row r="3511" spans="1:24" hidden="1" x14ac:dyDescent="0.25">
      <c r="A3511" s="3" t="s">
        <v>20</v>
      </c>
      <c r="B3511" s="4" t="str">
        <f t="shared" si="123"/>
        <v>SRICSR00096**C</v>
      </c>
      <c r="C3511" s="1" t="s">
        <v>127</v>
      </c>
      <c r="D3511" s="1" t="s">
        <v>214</v>
      </c>
      <c r="E3511" s="1">
        <v>5.57</v>
      </c>
      <c r="F3511" s="66" t="s">
        <v>290</v>
      </c>
      <c r="G3511" s="2"/>
      <c r="J3511" s="1" t="s">
        <v>291</v>
      </c>
      <c r="K3511" s="87" t="s">
        <v>348</v>
      </c>
      <c r="L3511" s="1">
        <v>17</v>
      </c>
      <c r="M3511" s="1">
        <v>90</v>
      </c>
      <c r="U3511" s="2"/>
    </row>
    <row r="3512" spans="1:24" hidden="1" x14ac:dyDescent="0.25">
      <c r="A3512" s="3" t="s">
        <v>64</v>
      </c>
      <c r="B3512" s="4" t="str">
        <f t="shared" si="123"/>
        <v>SRICSR00096**C</v>
      </c>
      <c r="C3512" s="1" t="s">
        <v>127</v>
      </c>
      <c r="D3512" s="1" t="s">
        <v>214</v>
      </c>
      <c r="E3512" s="2">
        <v>12.72</v>
      </c>
      <c r="F3512" s="3" t="s">
        <v>1598</v>
      </c>
      <c r="G3512" s="2">
        <v>17.41</v>
      </c>
      <c r="H3512" s="3" t="s">
        <v>306</v>
      </c>
      <c r="I3512" s="2">
        <v>9.08</v>
      </c>
      <c r="J3512" s="56"/>
      <c r="K3512" s="87" t="s">
        <v>348</v>
      </c>
      <c r="L3512" s="1">
        <v>17</v>
      </c>
      <c r="M3512" s="67">
        <v>4.6900000000000004</v>
      </c>
      <c r="T3512" s="56"/>
    </row>
    <row r="3513" spans="1:24" hidden="1" x14ac:dyDescent="0.25">
      <c r="A3513" s="3" t="s">
        <v>50</v>
      </c>
      <c r="B3513" s="4" t="str">
        <f t="shared" si="123"/>
        <v>SRICSR00096**C</v>
      </c>
      <c r="C3513" s="1" t="s">
        <v>127</v>
      </c>
      <c r="D3513" s="1" t="s">
        <v>214</v>
      </c>
      <c r="E3513" s="2">
        <v>12.72</v>
      </c>
      <c r="F3513" s="3" t="s">
        <v>1599</v>
      </c>
      <c r="G3513" s="2">
        <v>17.41</v>
      </c>
      <c r="H3513" s="3" t="s">
        <v>306</v>
      </c>
      <c r="I3513" s="2" t="s">
        <v>54</v>
      </c>
      <c r="J3513" s="2">
        <v>0</v>
      </c>
      <c r="K3513" s="46" t="s">
        <v>585</v>
      </c>
      <c r="L3513" s="46">
        <v>17</v>
      </c>
      <c r="M3513" s="2">
        <v>9.3800000000000008</v>
      </c>
      <c r="T3513" s="2" t="s">
        <v>55</v>
      </c>
    </row>
    <row r="3514" spans="1:24" hidden="1" x14ac:dyDescent="0.25">
      <c r="A3514" s="3" t="s">
        <v>118</v>
      </c>
      <c r="B3514" s="4" t="str">
        <f t="shared" si="123"/>
        <v>SRICSR00096**C</v>
      </c>
      <c r="C3514" s="1" t="s">
        <v>127</v>
      </c>
      <c r="D3514" s="1" t="s">
        <v>214</v>
      </c>
      <c r="E3514" s="2">
        <v>15.18</v>
      </c>
      <c r="F3514" s="3" t="s">
        <v>1600</v>
      </c>
      <c r="G3514" s="1" t="s">
        <v>54</v>
      </c>
      <c r="K3514" s="87" t="s">
        <v>25</v>
      </c>
      <c r="L3514" s="1">
        <v>16</v>
      </c>
      <c r="M3514" s="1">
        <v>2</v>
      </c>
    </row>
    <row r="3515" spans="1:24" hidden="1" x14ac:dyDescent="0.25">
      <c r="A3515" s="3" t="s">
        <v>202</v>
      </c>
      <c r="B3515" s="4" t="str">
        <f t="shared" si="123"/>
        <v>SRICSR00096**C</v>
      </c>
      <c r="C3515" s="1" t="s">
        <v>127</v>
      </c>
      <c r="D3515" s="1" t="s">
        <v>214</v>
      </c>
      <c r="E3515" s="1">
        <v>16.489999999999998</v>
      </c>
      <c r="F3515" s="66" t="s">
        <v>292</v>
      </c>
      <c r="G3515" s="2"/>
      <c r="J3515" s="1" t="s">
        <v>28</v>
      </c>
      <c r="K3515" s="87" t="s">
        <v>25</v>
      </c>
      <c r="L3515" s="1">
        <v>16</v>
      </c>
      <c r="M3515" s="1">
        <v>45</v>
      </c>
    </row>
    <row r="3516" spans="1:24" hidden="1" x14ac:dyDescent="0.25">
      <c r="A3516" s="3" t="s">
        <v>20</v>
      </c>
      <c r="B3516" s="4" t="str">
        <f t="shared" si="123"/>
        <v>SRICSR00096**C</v>
      </c>
      <c r="C3516" s="1" t="s">
        <v>127</v>
      </c>
      <c r="D3516" s="1" t="s">
        <v>214</v>
      </c>
      <c r="E3516" s="1">
        <v>16.489999999999998</v>
      </c>
      <c r="F3516" s="66" t="s">
        <v>292</v>
      </c>
      <c r="G3516" s="2"/>
      <c r="J3516" s="1" t="s">
        <v>28</v>
      </c>
      <c r="K3516" s="87" t="s">
        <v>25</v>
      </c>
      <c r="L3516" s="1">
        <v>16</v>
      </c>
      <c r="M3516" s="1">
        <v>35</v>
      </c>
      <c r="U3516" s="2">
        <v>7.51</v>
      </c>
    </row>
    <row r="3517" spans="1:24" hidden="1" x14ac:dyDescent="0.25">
      <c r="A3517" s="3" t="s">
        <v>20</v>
      </c>
      <c r="B3517" s="4" t="str">
        <f t="shared" si="123"/>
        <v>SRICSR00096**C</v>
      </c>
      <c r="C3517" s="1" t="s">
        <v>127</v>
      </c>
      <c r="D3517" s="1" t="s">
        <v>214</v>
      </c>
      <c r="E3517" s="1">
        <v>16.489999999999998</v>
      </c>
      <c r="F3517" s="66" t="s">
        <v>292</v>
      </c>
      <c r="G3517" s="2"/>
      <c r="J3517" s="1" t="s">
        <v>27</v>
      </c>
      <c r="K3517" s="87" t="s">
        <v>25</v>
      </c>
      <c r="L3517" s="1">
        <v>16</v>
      </c>
      <c r="M3517" s="1">
        <v>40</v>
      </c>
      <c r="U3517" s="2">
        <v>7.51</v>
      </c>
      <c r="V3517" t="s">
        <v>2159</v>
      </c>
    </row>
    <row r="3518" spans="1:24" hidden="1" x14ac:dyDescent="0.25">
      <c r="A3518" s="3" t="s">
        <v>20</v>
      </c>
      <c r="B3518" s="4" t="str">
        <f t="shared" si="123"/>
        <v>SRICSR00096**C</v>
      </c>
      <c r="C3518" s="1" t="s">
        <v>127</v>
      </c>
      <c r="D3518" s="1" t="s">
        <v>214</v>
      </c>
      <c r="E3518" s="1">
        <v>16.899999999999999</v>
      </c>
      <c r="F3518" s="66" t="s">
        <v>1220</v>
      </c>
      <c r="G3518" s="2"/>
      <c r="J3518" s="1" t="s">
        <v>27</v>
      </c>
      <c r="K3518" s="87" t="s">
        <v>25</v>
      </c>
      <c r="L3518" s="1">
        <v>16</v>
      </c>
      <c r="M3518" s="1">
        <v>15</v>
      </c>
      <c r="U3518" s="2">
        <v>10.55</v>
      </c>
      <c r="V3518" t="s">
        <v>2159</v>
      </c>
      <c r="X3518" s="99"/>
    </row>
    <row r="3519" spans="1:24" hidden="1" x14ac:dyDescent="0.25">
      <c r="A3519" s="3" t="s">
        <v>20</v>
      </c>
      <c r="B3519" s="4" t="str">
        <f t="shared" si="123"/>
        <v>SRICSR00096**C</v>
      </c>
      <c r="C3519" s="1" t="s">
        <v>127</v>
      </c>
      <c r="D3519" s="1" t="s">
        <v>214</v>
      </c>
      <c r="E3519" s="1">
        <v>16.899999999999999</v>
      </c>
      <c r="F3519" s="66" t="s">
        <v>1220</v>
      </c>
      <c r="G3519" s="2"/>
      <c r="J3519" s="1" t="s">
        <v>28</v>
      </c>
      <c r="K3519" s="87" t="s">
        <v>25</v>
      </c>
      <c r="L3519" s="1">
        <v>16</v>
      </c>
      <c r="M3519" s="1">
        <v>40</v>
      </c>
      <c r="U3519" s="2">
        <v>10.55</v>
      </c>
    </row>
    <row r="3520" spans="1:24" hidden="1" x14ac:dyDescent="0.25">
      <c r="A3520" s="3" t="s">
        <v>64</v>
      </c>
      <c r="B3520" s="4" t="str">
        <f t="shared" si="123"/>
        <v>SRICSR00097**C</v>
      </c>
      <c r="C3520" s="1" t="s">
        <v>127</v>
      </c>
      <c r="D3520" s="1" t="s">
        <v>400</v>
      </c>
      <c r="E3520" s="2">
        <v>0</v>
      </c>
      <c r="F3520" s="3" t="s">
        <v>576</v>
      </c>
      <c r="G3520" s="2">
        <v>2.79</v>
      </c>
      <c r="H3520" s="79" t="s">
        <v>841</v>
      </c>
      <c r="I3520" s="2">
        <v>2.21</v>
      </c>
      <c r="J3520" s="56"/>
      <c r="K3520" s="87" t="s">
        <v>348</v>
      </c>
      <c r="L3520" s="87">
        <v>17</v>
      </c>
      <c r="M3520" s="67">
        <v>2.79</v>
      </c>
      <c r="T3520" s="56"/>
    </row>
    <row r="3521" spans="1:21" hidden="1" x14ac:dyDescent="0.25">
      <c r="A3521" s="79" t="s">
        <v>50</v>
      </c>
      <c r="B3521" s="4" t="str">
        <f t="shared" si="123"/>
        <v>SRICSR00097**C</v>
      </c>
      <c r="C3521" s="1" t="s">
        <v>127</v>
      </c>
      <c r="D3521" s="1" t="s">
        <v>400</v>
      </c>
      <c r="E3521" s="2">
        <v>0</v>
      </c>
      <c r="F3521" s="3" t="s">
        <v>576</v>
      </c>
      <c r="G3521" s="2">
        <v>2.79</v>
      </c>
      <c r="H3521" s="79" t="s">
        <v>841</v>
      </c>
      <c r="I3521" s="2">
        <v>2.21</v>
      </c>
      <c r="J3521" s="56"/>
      <c r="K3521" s="87" t="s">
        <v>348</v>
      </c>
      <c r="L3521" s="87">
        <v>17</v>
      </c>
      <c r="M3521" s="67">
        <v>3.54</v>
      </c>
      <c r="T3521" s="56"/>
    </row>
    <row r="3522" spans="1:21" hidden="1" x14ac:dyDescent="0.25">
      <c r="A3522" s="3" t="s">
        <v>64</v>
      </c>
      <c r="B3522" s="4" t="str">
        <f t="shared" si="123"/>
        <v>SRICSR00097**C</v>
      </c>
      <c r="C3522" s="1" t="s">
        <v>127</v>
      </c>
      <c r="D3522" s="1" t="s">
        <v>400</v>
      </c>
      <c r="E3522" s="2">
        <v>3.61</v>
      </c>
      <c r="F3522" s="3" t="s">
        <v>1699</v>
      </c>
      <c r="G3522" s="2">
        <v>5.99</v>
      </c>
      <c r="H3522" s="79" t="s">
        <v>104</v>
      </c>
      <c r="I3522" s="2">
        <v>9.64</v>
      </c>
      <c r="J3522" s="56"/>
      <c r="K3522" s="87" t="s">
        <v>348</v>
      </c>
      <c r="L3522" s="87">
        <v>17</v>
      </c>
      <c r="M3522" s="67">
        <v>2.38</v>
      </c>
      <c r="T3522" s="56"/>
    </row>
    <row r="3523" spans="1:21" hidden="1" x14ac:dyDescent="0.25">
      <c r="A3523" s="79" t="s">
        <v>50</v>
      </c>
      <c r="B3523" s="4" t="str">
        <f t="shared" si="123"/>
        <v>SRICSR00097**C</v>
      </c>
      <c r="C3523" s="1" t="s">
        <v>127</v>
      </c>
      <c r="D3523" s="1" t="s">
        <v>400</v>
      </c>
      <c r="E3523" s="2">
        <v>3.61</v>
      </c>
      <c r="F3523" s="3" t="s">
        <v>1699</v>
      </c>
      <c r="G3523" s="2">
        <v>5.99</v>
      </c>
      <c r="H3523" s="79" t="s">
        <v>104</v>
      </c>
      <c r="I3523" s="2">
        <v>9.64</v>
      </c>
      <c r="J3523" s="56"/>
      <c r="K3523" s="87" t="s">
        <v>348</v>
      </c>
      <c r="L3523" s="87">
        <v>17</v>
      </c>
      <c r="M3523" s="67">
        <v>4.76</v>
      </c>
      <c r="T3523" s="56"/>
    </row>
    <row r="3524" spans="1:21" hidden="1" x14ac:dyDescent="0.25">
      <c r="A3524" s="79" t="s">
        <v>64</v>
      </c>
      <c r="B3524" s="4" t="str">
        <f t="shared" si="123"/>
        <v>SRICSR00097**C</v>
      </c>
      <c r="C3524" s="1" t="s">
        <v>127</v>
      </c>
      <c r="D3524" s="1" t="s">
        <v>400</v>
      </c>
      <c r="E3524" s="2">
        <v>5.99</v>
      </c>
      <c r="F3524" s="79" t="s">
        <v>104</v>
      </c>
      <c r="G3524" s="2">
        <v>6.75</v>
      </c>
      <c r="H3524" s="79" t="s">
        <v>2155</v>
      </c>
      <c r="J3524" s="56"/>
      <c r="K3524" s="46" t="s">
        <v>25</v>
      </c>
      <c r="L3524" s="87">
        <v>17</v>
      </c>
      <c r="M3524" s="67">
        <v>0.76</v>
      </c>
      <c r="T3524" s="56"/>
    </row>
    <row r="3525" spans="1:21" hidden="1" x14ac:dyDescent="0.25">
      <c r="A3525" s="79" t="s">
        <v>50</v>
      </c>
      <c r="B3525" s="4" t="str">
        <f t="shared" si="123"/>
        <v>SRICSR00097**C</v>
      </c>
      <c r="C3525" s="1" t="s">
        <v>127</v>
      </c>
      <c r="D3525" s="1" t="s">
        <v>400</v>
      </c>
      <c r="E3525" s="2">
        <v>5.99</v>
      </c>
      <c r="F3525" s="79" t="s">
        <v>104</v>
      </c>
      <c r="G3525" s="2">
        <v>6.75</v>
      </c>
      <c r="H3525" s="79" t="s">
        <v>2155</v>
      </c>
      <c r="J3525" s="56"/>
      <c r="K3525" s="46" t="s">
        <v>25</v>
      </c>
      <c r="L3525" s="87">
        <v>17</v>
      </c>
      <c r="M3525" s="67">
        <v>1.52</v>
      </c>
      <c r="T3525" s="56"/>
    </row>
    <row r="3526" spans="1:21" hidden="1" x14ac:dyDescent="0.25">
      <c r="A3526" s="3" t="s">
        <v>20</v>
      </c>
      <c r="B3526" t="s">
        <v>3056</v>
      </c>
      <c r="C3526" s="1" t="s">
        <v>127</v>
      </c>
      <c r="D3526" s="1" t="s">
        <v>141</v>
      </c>
      <c r="E3526" s="1">
        <v>7</v>
      </c>
      <c r="F3526" s="66" t="s">
        <v>1943</v>
      </c>
      <c r="G3526" s="2"/>
      <c r="J3526" s="1" t="s">
        <v>27</v>
      </c>
      <c r="K3526" s="87" t="s">
        <v>25</v>
      </c>
      <c r="L3526" s="1">
        <v>17</v>
      </c>
      <c r="M3526" s="1">
        <v>33</v>
      </c>
      <c r="U3526" s="2">
        <v>6.13</v>
      </c>
    </row>
    <row r="3527" spans="1:21" hidden="1" x14ac:dyDescent="0.25">
      <c r="A3527" s="3" t="s">
        <v>20</v>
      </c>
      <c r="B3527" t="s">
        <v>3054</v>
      </c>
      <c r="C3527" s="1" t="s">
        <v>127</v>
      </c>
      <c r="D3527" s="1" t="s">
        <v>141</v>
      </c>
      <c r="E3527" s="1">
        <v>7</v>
      </c>
      <c r="F3527" s="66" t="s">
        <v>1954</v>
      </c>
      <c r="G3527" s="2"/>
      <c r="J3527" s="1" t="s">
        <v>28</v>
      </c>
      <c r="K3527" s="87" t="s">
        <v>25</v>
      </c>
      <c r="L3527" s="1">
        <v>17</v>
      </c>
      <c r="M3527" s="1">
        <v>22</v>
      </c>
      <c r="U3527" s="2">
        <v>6.25</v>
      </c>
    </row>
    <row r="3528" spans="1:21" hidden="1" x14ac:dyDescent="0.25">
      <c r="A3528" s="3" t="s">
        <v>20</v>
      </c>
      <c r="B3528" t="s">
        <v>3052</v>
      </c>
      <c r="C3528" s="1" t="s">
        <v>127</v>
      </c>
      <c r="D3528" s="1" t="s">
        <v>141</v>
      </c>
      <c r="E3528" s="1">
        <v>7</v>
      </c>
      <c r="F3528" s="66" t="s">
        <v>1954</v>
      </c>
      <c r="G3528" s="2"/>
      <c r="J3528" s="1" t="s">
        <v>27</v>
      </c>
      <c r="K3528" s="101" t="s">
        <v>25</v>
      </c>
      <c r="L3528" s="1">
        <v>17</v>
      </c>
      <c r="M3528" s="1">
        <v>45</v>
      </c>
      <c r="U3528" s="2">
        <v>6.25</v>
      </c>
    </row>
    <row r="3529" spans="1:21" hidden="1" x14ac:dyDescent="0.25">
      <c r="A3529" s="79" t="s">
        <v>64</v>
      </c>
      <c r="B3529" s="4" t="str">
        <f t="shared" ref="B3529:B3589" si="124">"S"&amp;C3529&amp;MID(D3529,1,2)&amp;"00"&amp;MID(D3529,3,3)&amp;"**C"</f>
        <v>SRICSR00097**C</v>
      </c>
      <c r="C3529" s="1" t="s">
        <v>127</v>
      </c>
      <c r="D3529" s="1" t="s">
        <v>400</v>
      </c>
      <c r="E3529" s="2">
        <v>6.75</v>
      </c>
      <c r="F3529" s="79" t="s">
        <v>2155</v>
      </c>
      <c r="G3529" s="2">
        <v>9.2899999999999991</v>
      </c>
      <c r="H3529" s="3" t="s">
        <v>377</v>
      </c>
      <c r="J3529" s="56"/>
      <c r="K3529" s="87" t="s">
        <v>348</v>
      </c>
      <c r="L3529" s="87">
        <v>17</v>
      </c>
      <c r="M3529" s="67">
        <v>2.54</v>
      </c>
      <c r="T3529" s="56"/>
    </row>
    <row r="3530" spans="1:21" hidden="1" x14ac:dyDescent="0.25">
      <c r="A3530" s="79" t="s">
        <v>50</v>
      </c>
      <c r="B3530" s="4" t="str">
        <f t="shared" si="124"/>
        <v>SRICSR00097**C</v>
      </c>
      <c r="C3530" s="1" t="s">
        <v>127</v>
      </c>
      <c r="D3530" s="1" t="s">
        <v>400</v>
      </c>
      <c r="E3530" s="2">
        <v>6.75</v>
      </c>
      <c r="F3530" s="79" t="s">
        <v>2155</v>
      </c>
      <c r="G3530" s="2">
        <v>9.2899999999999991</v>
      </c>
      <c r="H3530" s="3" t="s">
        <v>377</v>
      </c>
      <c r="J3530" s="56"/>
      <c r="K3530" s="87" t="s">
        <v>348</v>
      </c>
      <c r="L3530" s="87">
        <v>17</v>
      </c>
      <c r="M3530" s="67">
        <v>4.7</v>
      </c>
      <c r="T3530" s="56"/>
    </row>
    <row r="3531" spans="1:21" hidden="1" x14ac:dyDescent="0.25">
      <c r="A3531" s="3" t="s">
        <v>64</v>
      </c>
      <c r="B3531" s="4" t="str">
        <f t="shared" si="124"/>
        <v>SRICSR00097**C</v>
      </c>
      <c r="C3531" s="1" t="s">
        <v>127</v>
      </c>
      <c r="D3531" s="1" t="s">
        <v>400</v>
      </c>
      <c r="E3531" s="2">
        <v>9.6199999999999992</v>
      </c>
      <c r="F3531" s="3" t="s">
        <v>1700</v>
      </c>
      <c r="G3531" s="2">
        <v>10.53</v>
      </c>
      <c r="H3531" s="79" t="s">
        <v>2157</v>
      </c>
      <c r="I3531" s="2">
        <v>9.0299999999999994</v>
      </c>
      <c r="J3531" s="56"/>
      <c r="K3531" s="87" t="s">
        <v>348</v>
      </c>
      <c r="L3531" s="87">
        <v>17</v>
      </c>
      <c r="M3531" s="67">
        <v>0.91</v>
      </c>
      <c r="T3531" s="56"/>
    </row>
    <row r="3532" spans="1:21" hidden="1" x14ac:dyDescent="0.25">
      <c r="A3532" s="79" t="s">
        <v>50</v>
      </c>
      <c r="B3532" s="4" t="str">
        <f t="shared" si="124"/>
        <v>SRICSR00097**C</v>
      </c>
      <c r="C3532" s="1" t="s">
        <v>127</v>
      </c>
      <c r="D3532" s="1" t="s">
        <v>400</v>
      </c>
      <c r="E3532" s="2">
        <v>9.6199999999999992</v>
      </c>
      <c r="F3532" s="3" t="s">
        <v>1700</v>
      </c>
      <c r="G3532" s="2">
        <v>10.53</v>
      </c>
      <c r="H3532" s="79" t="s">
        <v>2157</v>
      </c>
      <c r="I3532" s="2">
        <v>9.0299999999999994</v>
      </c>
      <c r="J3532" s="56"/>
      <c r="K3532" s="87" t="s">
        <v>348</v>
      </c>
      <c r="L3532" s="87">
        <v>17</v>
      </c>
      <c r="M3532" s="67">
        <v>1.82</v>
      </c>
      <c r="T3532" s="56"/>
    </row>
    <row r="3533" spans="1:21" hidden="1" x14ac:dyDescent="0.25">
      <c r="A3533" s="3" t="s">
        <v>64</v>
      </c>
      <c r="B3533" s="4" t="str">
        <f t="shared" si="124"/>
        <v>SRICSR00097**C</v>
      </c>
      <c r="C3533" s="1" t="s">
        <v>127</v>
      </c>
      <c r="D3533" s="1" t="s">
        <v>400</v>
      </c>
      <c r="E3533" s="2">
        <v>10.53</v>
      </c>
      <c r="F3533" s="79" t="s">
        <v>2158</v>
      </c>
      <c r="G3533" s="2">
        <v>15.35</v>
      </c>
      <c r="H3533" s="3" t="s">
        <v>1701</v>
      </c>
      <c r="J3533" s="56"/>
      <c r="K3533" s="87" t="s">
        <v>585</v>
      </c>
      <c r="L3533" s="87">
        <v>19</v>
      </c>
      <c r="M3533" s="67">
        <v>4.82</v>
      </c>
      <c r="T3533" s="56"/>
    </row>
    <row r="3534" spans="1:21" hidden="1" x14ac:dyDescent="0.25">
      <c r="A3534" s="79" t="s">
        <v>50</v>
      </c>
      <c r="B3534" s="4" t="str">
        <f t="shared" si="124"/>
        <v>SRICSR00097**C</v>
      </c>
      <c r="C3534" s="1" t="s">
        <v>127</v>
      </c>
      <c r="D3534" s="1" t="s">
        <v>400</v>
      </c>
      <c r="E3534" s="2">
        <v>10.53</v>
      </c>
      <c r="F3534" s="79" t="s">
        <v>2158</v>
      </c>
      <c r="G3534" s="2">
        <v>15.35</v>
      </c>
      <c r="H3534" s="3" t="s">
        <v>1701</v>
      </c>
      <c r="J3534" s="56"/>
      <c r="K3534" s="87" t="s">
        <v>585</v>
      </c>
      <c r="L3534" s="87">
        <v>19</v>
      </c>
      <c r="M3534" s="67">
        <v>9.64</v>
      </c>
      <c r="T3534" s="56"/>
    </row>
    <row r="3535" spans="1:21" hidden="1" x14ac:dyDescent="0.25">
      <c r="A3535" s="3" t="s">
        <v>202</v>
      </c>
      <c r="B3535" s="4" t="str">
        <f t="shared" si="124"/>
        <v>SRICSR00097**C</v>
      </c>
      <c r="C3535" s="1" t="s">
        <v>127</v>
      </c>
      <c r="D3535" s="46" t="s">
        <v>400</v>
      </c>
      <c r="E3535" s="2">
        <v>12.03</v>
      </c>
      <c r="F3535" s="3" t="s">
        <v>1215</v>
      </c>
      <c r="G3535" s="1" t="s">
        <v>94</v>
      </c>
      <c r="K3535" s="46" t="s">
        <v>348</v>
      </c>
      <c r="L3535" s="1">
        <v>18</v>
      </c>
      <c r="M3535" s="1">
        <v>27</v>
      </c>
    </row>
    <row r="3536" spans="1:21" hidden="1" x14ac:dyDescent="0.25">
      <c r="A3536" s="3" t="s">
        <v>118</v>
      </c>
      <c r="B3536" s="4" t="str">
        <f t="shared" si="124"/>
        <v>SRICSR00097**C</v>
      </c>
      <c r="C3536" s="1" t="s">
        <v>127</v>
      </c>
      <c r="D3536" s="1" t="s">
        <v>400</v>
      </c>
      <c r="E3536" s="2">
        <v>12.03</v>
      </c>
      <c r="F3536" s="3" t="s">
        <v>1955</v>
      </c>
      <c r="G3536" s="1" t="s">
        <v>94</v>
      </c>
      <c r="K3536" s="1" t="s">
        <v>348</v>
      </c>
      <c r="L3536" s="1">
        <v>16</v>
      </c>
      <c r="M3536" s="1">
        <v>2</v>
      </c>
    </row>
    <row r="3537" spans="1:21" hidden="1" x14ac:dyDescent="0.25">
      <c r="A3537" s="79" t="s">
        <v>226</v>
      </c>
      <c r="B3537" s="4" t="str">
        <f t="shared" si="124"/>
        <v>SRICSR00097**C</v>
      </c>
      <c r="C3537" s="1" t="s">
        <v>127</v>
      </c>
      <c r="D3537" s="1" t="s">
        <v>400</v>
      </c>
      <c r="E3537" s="2">
        <v>13.51</v>
      </c>
      <c r="F3537" s="3" t="s">
        <v>2036</v>
      </c>
      <c r="G3537" s="2"/>
      <c r="J3537" s="1" t="s">
        <v>59</v>
      </c>
      <c r="K3537" s="1" t="s">
        <v>2032</v>
      </c>
      <c r="L3537" s="1">
        <v>18</v>
      </c>
      <c r="M3537" s="1">
        <v>197</v>
      </c>
    </row>
    <row r="3538" spans="1:21" hidden="1" x14ac:dyDescent="0.25">
      <c r="A3538" s="3" t="s">
        <v>2645</v>
      </c>
      <c r="B3538" s="4" t="str">
        <f t="shared" si="124"/>
        <v>SRICSR00097**C</v>
      </c>
      <c r="C3538" s="1" t="s">
        <v>127</v>
      </c>
      <c r="D3538" s="1" t="s">
        <v>400</v>
      </c>
      <c r="E3538" s="2">
        <v>13.74</v>
      </c>
      <c r="F3538" s="3" t="s">
        <v>113</v>
      </c>
      <c r="G3538" s="2"/>
      <c r="J3538" s="2"/>
      <c r="K3538" s="46" t="s">
        <v>25</v>
      </c>
      <c r="L3538" s="46">
        <v>18</v>
      </c>
      <c r="M3538" s="1">
        <v>1</v>
      </c>
    </row>
    <row r="3539" spans="1:21" hidden="1" x14ac:dyDescent="0.25">
      <c r="A3539" s="3" t="s">
        <v>64</v>
      </c>
      <c r="B3539" s="4" t="str">
        <f t="shared" si="124"/>
        <v>SRICSR00097**C</v>
      </c>
      <c r="C3539" s="1" t="s">
        <v>127</v>
      </c>
      <c r="D3539" s="1" t="s">
        <v>400</v>
      </c>
      <c r="E3539" s="2">
        <v>15.53</v>
      </c>
      <c r="F3539" s="3" t="s">
        <v>1702</v>
      </c>
      <c r="G3539" s="2">
        <v>20.65</v>
      </c>
      <c r="H3539" s="3" t="s">
        <v>306</v>
      </c>
      <c r="I3539" s="2">
        <v>8.85</v>
      </c>
      <c r="J3539" s="56"/>
      <c r="K3539" s="87" t="s">
        <v>585</v>
      </c>
      <c r="L3539" s="46">
        <v>18</v>
      </c>
      <c r="M3539" s="67">
        <v>5.12</v>
      </c>
      <c r="T3539" s="56"/>
    </row>
    <row r="3540" spans="1:21" hidden="1" x14ac:dyDescent="0.25">
      <c r="A3540" s="3" t="s">
        <v>50</v>
      </c>
      <c r="B3540" s="4" t="str">
        <f t="shared" si="124"/>
        <v>SRICSR00097**C</v>
      </c>
      <c r="C3540" s="1" t="s">
        <v>127</v>
      </c>
      <c r="D3540" s="1" t="s">
        <v>400</v>
      </c>
      <c r="E3540" s="2">
        <v>15.53</v>
      </c>
      <c r="F3540" s="3" t="s">
        <v>1702</v>
      </c>
      <c r="G3540" s="2">
        <v>20.65</v>
      </c>
      <c r="H3540" s="3" t="s">
        <v>306</v>
      </c>
      <c r="I3540" s="2" t="s">
        <v>94</v>
      </c>
      <c r="J3540" s="2">
        <v>0</v>
      </c>
      <c r="K3540" s="46" t="s">
        <v>585</v>
      </c>
      <c r="L3540" s="87">
        <v>18</v>
      </c>
      <c r="M3540" s="2">
        <v>10.24</v>
      </c>
      <c r="T3540" s="2"/>
    </row>
    <row r="3541" spans="1:21" hidden="1" x14ac:dyDescent="0.25">
      <c r="A3541" s="3" t="s">
        <v>64</v>
      </c>
      <c r="B3541" s="4" t="str">
        <f t="shared" si="124"/>
        <v>SRICSR00098**C</v>
      </c>
      <c r="C3541" s="1" t="s">
        <v>127</v>
      </c>
      <c r="D3541" s="1" t="s">
        <v>33</v>
      </c>
      <c r="E3541" s="2">
        <v>0</v>
      </c>
      <c r="F3541" s="3" t="s">
        <v>532</v>
      </c>
      <c r="G3541" s="2">
        <v>4.74</v>
      </c>
      <c r="H3541" s="3" t="s">
        <v>420</v>
      </c>
      <c r="I3541" s="2">
        <v>6.05</v>
      </c>
      <c r="J3541" s="56"/>
      <c r="K3541" s="87" t="s">
        <v>348</v>
      </c>
      <c r="L3541" s="46">
        <v>18</v>
      </c>
      <c r="M3541" s="67">
        <v>4.74</v>
      </c>
      <c r="T3541" s="56"/>
    </row>
    <row r="3542" spans="1:21" hidden="1" x14ac:dyDescent="0.25">
      <c r="A3542" s="3" t="s">
        <v>50</v>
      </c>
      <c r="B3542" s="4" t="str">
        <f t="shared" si="124"/>
        <v>SRICSR00098**C</v>
      </c>
      <c r="C3542" s="1" t="s">
        <v>127</v>
      </c>
      <c r="D3542" s="1" t="s">
        <v>33</v>
      </c>
      <c r="E3542" s="2">
        <v>0</v>
      </c>
      <c r="F3542" s="3" t="s">
        <v>532</v>
      </c>
      <c r="G3542" s="2">
        <v>4.74</v>
      </c>
      <c r="H3542" s="3" t="s">
        <v>420</v>
      </c>
      <c r="I3542" s="2" t="s">
        <v>81</v>
      </c>
      <c r="J3542" s="2">
        <v>0</v>
      </c>
      <c r="K3542" s="1" t="s">
        <v>348</v>
      </c>
      <c r="L3542" s="46">
        <v>18</v>
      </c>
      <c r="M3542" s="2">
        <v>8.64</v>
      </c>
      <c r="T3542" s="2"/>
    </row>
    <row r="3543" spans="1:21" hidden="1" x14ac:dyDescent="0.25">
      <c r="A3543" s="3" t="s">
        <v>2396</v>
      </c>
      <c r="B3543" s="4" t="str">
        <f t="shared" si="124"/>
        <v>SRICSR00098**C</v>
      </c>
      <c r="C3543" s="1" t="s">
        <v>127</v>
      </c>
      <c r="D3543" s="1" t="s">
        <v>33</v>
      </c>
      <c r="E3543" s="2">
        <v>2.42</v>
      </c>
      <c r="F3543" s="3" t="s">
        <v>43</v>
      </c>
      <c r="G3543" s="2"/>
      <c r="J3543" s="2"/>
      <c r="K3543" s="1" t="s">
        <v>25</v>
      </c>
      <c r="L3543" s="1">
        <v>15</v>
      </c>
      <c r="M3543" s="1">
        <v>2</v>
      </c>
    </row>
    <row r="3544" spans="1:21" hidden="1" x14ac:dyDescent="0.25">
      <c r="A3544" s="3" t="s">
        <v>64</v>
      </c>
      <c r="B3544" s="4" t="str">
        <f t="shared" si="124"/>
        <v>SRICSR00181**C</v>
      </c>
      <c r="C3544" s="1" t="s">
        <v>127</v>
      </c>
      <c r="D3544" s="1" t="s">
        <v>623</v>
      </c>
      <c r="E3544" s="2">
        <v>0</v>
      </c>
      <c r="F3544" s="3" t="s">
        <v>532</v>
      </c>
      <c r="G3544" s="2">
        <v>2.69</v>
      </c>
      <c r="H3544" s="3" t="s">
        <v>837</v>
      </c>
      <c r="I3544" s="2">
        <v>3.61</v>
      </c>
      <c r="J3544" s="56"/>
      <c r="K3544" s="87" t="s">
        <v>585</v>
      </c>
      <c r="L3544" s="1">
        <v>17</v>
      </c>
      <c r="M3544" s="67">
        <v>2.69</v>
      </c>
      <c r="T3544" s="56" t="s">
        <v>606</v>
      </c>
    </row>
    <row r="3545" spans="1:21" hidden="1" x14ac:dyDescent="0.25">
      <c r="A3545" s="3" t="s">
        <v>50</v>
      </c>
      <c r="B3545" s="4" t="str">
        <f t="shared" si="124"/>
        <v>SRICSR00181**C</v>
      </c>
      <c r="C3545" s="1" t="s">
        <v>127</v>
      </c>
      <c r="D3545" s="1" t="s">
        <v>623</v>
      </c>
      <c r="E3545" s="2">
        <v>0</v>
      </c>
      <c r="F3545" s="3" t="s">
        <v>532</v>
      </c>
      <c r="G3545" s="2">
        <v>2.69</v>
      </c>
      <c r="H3545" s="3" t="s">
        <v>837</v>
      </c>
      <c r="I3545" s="2" t="s">
        <v>63</v>
      </c>
      <c r="J3545" s="2">
        <v>0</v>
      </c>
      <c r="K3545" s="46" t="s">
        <v>585</v>
      </c>
      <c r="L3545" s="1">
        <v>17</v>
      </c>
      <c r="M3545" s="2">
        <v>5.38</v>
      </c>
      <c r="T3545" s="2" t="s">
        <v>55</v>
      </c>
    </row>
    <row r="3546" spans="1:21" hidden="1" x14ac:dyDescent="0.25">
      <c r="A3546" s="3" t="s">
        <v>69</v>
      </c>
      <c r="B3546" s="4" t="str">
        <f t="shared" si="124"/>
        <v>SRICSR00181**C</v>
      </c>
      <c r="C3546" s="1" t="s">
        <v>127</v>
      </c>
      <c r="D3546" s="1" t="s">
        <v>623</v>
      </c>
      <c r="E3546" s="2">
        <v>2.52</v>
      </c>
      <c r="F3546" s="3" t="s">
        <v>837</v>
      </c>
      <c r="G3546" s="1" t="s">
        <v>63</v>
      </c>
      <c r="J3546" s="1" t="s">
        <v>26</v>
      </c>
      <c r="K3546" s="46" t="s">
        <v>348</v>
      </c>
      <c r="L3546" s="1">
        <v>18</v>
      </c>
      <c r="P3546" s="1">
        <v>136</v>
      </c>
    </row>
    <row r="3547" spans="1:21" hidden="1" x14ac:dyDescent="0.25">
      <c r="A3547" s="79" t="s">
        <v>31</v>
      </c>
      <c r="B3547" s="4" t="str">
        <f t="shared" si="124"/>
        <v>SRICSR00181**C</v>
      </c>
      <c r="C3547" s="46" t="s">
        <v>127</v>
      </c>
      <c r="D3547" s="46" t="s">
        <v>623</v>
      </c>
      <c r="E3547" s="2">
        <v>2.66</v>
      </c>
      <c r="F3547" s="79" t="s">
        <v>837</v>
      </c>
      <c r="G3547" s="2"/>
      <c r="J3547" s="46" t="s">
        <v>26</v>
      </c>
      <c r="K3547" s="46" t="s">
        <v>348</v>
      </c>
      <c r="L3547" s="1">
        <v>18</v>
      </c>
      <c r="M3547" s="1">
        <v>2</v>
      </c>
    </row>
    <row r="3548" spans="1:21" hidden="1" x14ac:dyDescent="0.25">
      <c r="A3548" s="3" t="s">
        <v>67</v>
      </c>
      <c r="B3548" s="4" t="str">
        <f t="shared" si="124"/>
        <v>SRICSR00181**C</v>
      </c>
      <c r="C3548" s="1" t="s">
        <v>127</v>
      </c>
      <c r="D3548" s="1" t="s">
        <v>623</v>
      </c>
      <c r="E3548" s="2">
        <v>2.66</v>
      </c>
      <c r="F3548" s="3" t="s">
        <v>837</v>
      </c>
      <c r="G3548" s="1" t="s">
        <v>63</v>
      </c>
      <c r="K3548" s="46" t="s">
        <v>348</v>
      </c>
      <c r="L3548" s="46">
        <v>18</v>
      </c>
      <c r="M3548" s="1">
        <v>55</v>
      </c>
    </row>
    <row r="3549" spans="1:21" hidden="1" x14ac:dyDescent="0.25">
      <c r="A3549" s="3" t="s">
        <v>20</v>
      </c>
      <c r="B3549" s="4" t="str">
        <f t="shared" si="124"/>
        <v>SRICSR00181**C</v>
      </c>
      <c r="C3549" s="1" t="s">
        <v>127</v>
      </c>
      <c r="D3549" s="1" t="s">
        <v>623</v>
      </c>
      <c r="E3549" s="1">
        <v>2.68</v>
      </c>
      <c r="F3549" s="66" t="s">
        <v>1216</v>
      </c>
      <c r="G3549" s="2"/>
      <c r="J3549" s="1" t="s">
        <v>28</v>
      </c>
      <c r="K3549" s="46" t="s">
        <v>348</v>
      </c>
      <c r="L3549" s="1">
        <v>18</v>
      </c>
      <c r="M3549" s="1">
        <v>35</v>
      </c>
      <c r="U3549" s="2">
        <v>2.97</v>
      </c>
    </row>
    <row r="3550" spans="1:21" hidden="1" x14ac:dyDescent="0.25">
      <c r="A3550" s="3" t="s">
        <v>64</v>
      </c>
      <c r="B3550" s="4" t="str">
        <f t="shared" si="124"/>
        <v>SRICSR00309**C</v>
      </c>
      <c r="C3550" s="1" t="s">
        <v>127</v>
      </c>
      <c r="D3550" s="1" t="s">
        <v>1628</v>
      </c>
      <c r="E3550" s="2">
        <v>0</v>
      </c>
      <c r="F3550" s="3" t="s">
        <v>532</v>
      </c>
      <c r="G3550" s="2">
        <v>3.91</v>
      </c>
      <c r="H3550" s="3" t="s">
        <v>1703</v>
      </c>
      <c r="I3550" s="2">
        <v>5.88</v>
      </c>
      <c r="J3550" s="56">
        <v>2</v>
      </c>
      <c r="K3550" s="87" t="s">
        <v>585</v>
      </c>
      <c r="L3550" s="87">
        <v>18</v>
      </c>
      <c r="M3550" s="67">
        <v>4.16</v>
      </c>
      <c r="T3550" s="56"/>
    </row>
    <row r="3551" spans="1:21" hidden="1" x14ac:dyDescent="0.25">
      <c r="A3551" s="3" t="s">
        <v>50</v>
      </c>
      <c r="B3551" s="4" t="str">
        <f t="shared" si="124"/>
        <v>SRICSR00309**C</v>
      </c>
      <c r="C3551" s="1" t="s">
        <v>127</v>
      </c>
      <c r="D3551" s="1" t="s">
        <v>1628</v>
      </c>
      <c r="E3551" s="2">
        <v>0</v>
      </c>
      <c r="F3551" s="3" t="s">
        <v>532</v>
      </c>
      <c r="G3551" s="2">
        <v>3.91</v>
      </c>
      <c r="H3551" s="3" t="s">
        <v>836</v>
      </c>
      <c r="I3551" s="2" t="s">
        <v>63</v>
      </c>
      <c r="J3551" s="2">
        <v>0</v>
      </c>
      <c r="K3551" s="46" t="s">
        <v>585</v>
      </c>
      <c r="L3551" s="87">
        <v>18</v>
      </c>
      <c r="M3551" s="2">
        <v>7.82</v>
      </c>
      <c r="T3551" s="2"/>
    </row>
    <row r="3552" spans="1:21" hidden="1" x14ac:dyDescent="0.25">
      <c r="A3552" s="79" t="s">
        <v>31</v>
      </c>
      <c r="B3552" s="4" t="str">
        <f t="shared" si="124"/>
        <v>SRICSR00309**C</v>
      </c>
      <c r="C3552" s="1" t="s">
        <v>127</v>
      </c>
      <c r="D3552" s="1" t="s">
        <v>1628</v>
      </c>
      <c r="E3552" s="2">
        <v>3.39</v>
      </c>
      <c r="F3552" s="3" t="s">
        <v>1956</v>
      </c>
      <c r="G3552" s="2"/>
      <c r="J3552" s="1" t="s">
        <v>26</v>
      </c>
      <c r="K3552" s="1" t="s">
        <v>348</v>
      </c>
      <c r="L3552" s="87">
        <v>18</v>
      </c>
      <c r="M3552" s="1">
        <v>2</v>
      </c>
    </row>
    <row r="3553" spans="1:21" hidden="1" x14ac:dyDescent="0.25">
      <c r="A3553" s="3" t="s">
        <v>67</v>
      </c>
      <c r="B3553" s="4" t="str">
        <f t="shared" si="124"/>
        <v>SRICSR00309**C</v>
      </c>
      <c r="C3553" s="1" t="s">
        <v>127</v>
      </c>
      <c r="D3553" s="1" t="s">
        <v>1628</v>
      </c>
      <c r="E3553" s="2">
        <v>3.39</v>
      </c>
      <c r="F3553" s="3" t="s">
        <v>1957</v>
      </c>
      <c r="G3553" s="1" t="s">
        <v>63</v>
      </c>
      <c r="J3553" s="1" t="s">
        <v>26</v>
      </c>
      <c r="K3553" s="46" t="s">
        <v>348</v>
      </c>
      <c r="L3553" s="87">
        <v>18</v>
      </c>
      <c r="M3553" s="1">
        <v>231</v>
      </c>
    </row>
    <row r="3554" spans="1:21" hidden="1" x14ac:dyDescent="0.25">
      <c r="A3554" s="3" t="s">
        <v>69</v>
      </c>
      <c r="B3554" s="4" t="str">
        <f t="shared" si="124"/>
        <v>SRICSR00309**C</v>
      </c>
      <c r="C3554" s="1" t="s">
        <v>127</v>
      </c>
      <c r="D3554" s="1" t="s">
        <v>1628</v>
      </c>
      <c r="E3554" s="2">
        <v>3.39</v>
      </c>
      <c r="F3554" s="3" t="s">
        <v>1958</v>
      </c>
      <c r="G3554" s="1" t="s">
        <v>81</v>
      </c>
      <c r="J3554" s="1" t="s">
        <v>24</v>
      </c>
      <c r="K3554" s="46" t="s">
        <v>348</v>
      </c>
      <c r="L3554" s="87">
        <v>18</v>
      </c>
      <c r="P3554" s="1">
        <v>145</v>
      </c>
    </row>
    <row r="3555" spans="1:21" hidden="1" x14ac:dyDescent="0.25">
      <c r="A3555" s="3" t="s">
        <v>69</v>
      </c>
      <c r="B3555" s="4" t="str">
        <f t="shared" si="124"/>
        <v>SRICSR00309**C</v>
      </c>
      <c r="C3555" s="1" t="s">
        <v>127</v>
      </c>
      <c r="D3555" s="1" t="s">
        <v>1628</v>
      </c>
      <c r="E3555" s="2">
        <v>3.39</v>
      </c>
      <c r="F3555" s="3" t="s">
        <v>1958</v>
      </c>
      <c r="G3555" s="1" t="s">
        <v>81</v>
      </c>
      <c r="J3555" s="1" t="s">
        <v>26</v>
      </c>
      <c r="K3555" s="46" t="s">
        <v>348</v>
      </c>
      <c r="L3555" s="87">
        <v>18</v>
      </c>
      <c r="P3555" s="1">
        <v>109</v>
      </c>
    </row>
    <row r="3556" spans="1:21" hidden="1" x14ac:dyDescent="0.25">
      <c r="A3556" s="3" t="s">
        <v>20</v>
      </c>
      <c r="B3556" s="4" t="str">
        <f t="shared" si="124"/>
        <v>SRICSR00309**C</v>
      </c>
      <c r="C3556" s="1" t="s">
        <v>127</v>
      </c>
      <c r="D3556" s="1" t="s">
        <v>1628</v>
      </c>
      <c r="E3556" s="1">
        <v>3.91</v>
      </c>
      <c r="F3556" s="66" t="s">
        <v>1464</v>
      </c>
      <c r="G3556" s="2"/>
      <c r="J3556" s="1" t="s">
        <v>28</v>
      </c>
      <c r="K3556" s="1" t="s">
        <v>348</v>
      </c>
      <c r="L3556" s="87">
        <v>18</v>
      </c>
      <c r="M3556" s="1">
        <v>13</v>
      </c>
      <c r="U3556" s="2">
        <v>3.77</v>
      </c>
    </row>
    <row r="3557" spans="1:21" hidden="1" x14ac:dyDescent="0.25">
      <c r="A3557" s="3" t="s">
        <v>20</v>
      </c>
      <c r="B3557" s="4" t="str">
        <f t="shared" si="124"/>
        <v>SRICSR00309**C</v>
      </c>
      <c r="C3557" s="1" t="s">
        <v>127</v>
      </c>
      <c r="D3557" s="1" t="s">
        <v>1628</v>
      </c>
      <c r="E3557" s="1">
        <v>3.91</v>
      </c>
      <c r="F3557" s="66" t="s">
        <v>1464</v>
      </c>
      <c r="G3557" s="2"/>
      <c r="J3557" s="1" t="s">
        <v>24</v>
      </c>
      <c r="K3557" s="1" t="s">
        <v>348</v>
      </c>
      <c r="L3557" s="87">
        <v>18</v>
      </c>
      <c r="M3557" s="1">
        <v>12</v>
      </c>
      <c r="U3557" s="2">
        <v>3.77</v>
      </c>
    </row>
    <row r="3558" spans="1:21" hidden="1" x14ac:dyDescent="0.25">
      <c r="A3558" s="3" t="s">
        <v>20</v>
      </c>
      <c r="B3558" s="4" t="str">
        <f t="shared" si="124"/>
        <v>SRICSR00309**C</v>
      </c>
      <c r="C3558" s="1" t="s">
        <v>127</v>
      </c>
      <c r="D3558" s="1" t="s">
        <v>1628</v>
      </c>
      <c r="E3558" s="1">
        <v>3.91</v>
      </c>
      <c r="F3558" s="66" t="s">
        <v>1464</v>
      </c>
      <c r="G3558" s="2"/>
      <c r="J3558" s="1" t="s">
        <v>26</v>
      </c>
      <c r="K3558" s="1" t="s">
        <v>348</v>
      </c>
      <c r="L3558" s="87">
        <v>18</v>
      </c>
      <c r="M3558" s="1">
        <v>12</v>
      </c>
      <c r="U3558" s="2">
        <v>3.77</v>
      </c>
    </row>
    <row r="3559" spans="1:21" hidden="1" x14ac:dyDescent="0.25">
      <c r="A3559" s="3" t="s">
        <v>20</v>
      </c>
      <c r="B3559" s="4" t="str">
        <f t="shared" si="124"/>
        <v>SRICSR00309**C</v>
      </c>
      <c r="C3559" s="1" t="s">
        <v>127</v>
      </c>
      <c r="D3559" s="1" t="s">
        <v>1628</v>
      </c>
      <c r="E3559" s="1">
        <v>3.91</v>
      </c>
      <c r="F3559" s="66" t="s">
        <v>1464</v>
      </c>
      <c r="G3559" s="2"/>
      <c r="J3559" s="1" t="s">
        <v>27</v>
      </c>
      <c r="K3559" s="1" t="s">
        <v>348</v>
      </c>
      <c r="L3559" s="87">
        <v>18</v>
      </c>
      <c r="M3559" s="1">
        <v>23</v>
      </c>
      <c r="U3559" s="2">
        <v>3.77</v>
      </c>
    </row>
    <row r="3560" spans="1:21" hidden="1" x14ac:dyDescent="0.25">
      <c r="A3560" s="3" t="s">
        <v>64</v>
      </c>
      <c r="B3560" s="4" t="str">
        <f t="shared" si="124"/>
        <v>SRICSR00314**C</v>
      </c>
      <c r="C3560" s="1" t="s">
        <v>127</v>
      </c>
      <c r="D3560" s="1" t="s">
        <v>1601</v>
      </c>
      <c r="E3560" s="2">
        <v>0</v>
      </c>
      <c r="F3560" s="3" t="s">
        <v>576</v>
      </c>
      <c r="G3560" s="2">
        <v>10.01</v>
      </c>
      <c r="H3560" s="3" t="s">
        <v>420</v>
      </c>
      <c r="I3560" s="2">
        <v>1.52</v>
      </c>
      <c r="J3560" s="56"/>
      <c r="K3560" s="87" t="s">
        <v>348</v>
      </c>
      <c r="L3560" s="1">
        <v>17</v>
      </c>
      <c r="M3560" s="67">
        <v>12.21</v>
      </c>
      <c r="T3560" s="56"/>
    </row>
    <row r="3561" spans="1:21" hidden="1" x14ac:dyDescent="0.25">
      <c r="A3561" s="3" t="s">
        <v>50</v>
      </c>
      <c r="B3561" s="4" t="str">
        <f t="shared" si="124"/>
        <v>SRICSR00314**C</v>
      </c>
      <c r="C3561" s="1" t="s">
        <v>127</v>
      </c>
      <c r="D3561" s="1" t="s">
        <v>1601</v>
      </c>
      <c r="E3561" s="2">
        <v>0</v>
      </c>
      <c r="F3561" s="3" t="s">
        <v>576</v>
      </c>
      <c r="G3561" s="2">
        <v>10.01</v>
      </c>
      <c r="H3561" s="3" t="s">
        <v>420</v>
      </c>
      <c r="I3561" s="2" t="s">
        <v>63</v>
      </c>
      <c r="J3561" s="2">
        <v>0</v>
      </c>
      <c r="K3561" s="87" t="s">
        <v>348</v>
      </c>
      <c r="L3561" s="1">
        <v>17</v>
      </c>
      <c r="M3561" s="2">
        <v>24.42</v>
      </c>
      <c r="T3561" s="2"/>
    </row>
    <row r="3562" spans="1:21" hidden="1" x14ac:dyDescent="0.25">
      <c r="A3562" s="3" t="s">
        <v>20</v>
      </c>
      <c r="B3562" s="4" t="str">
        <f t="shared" si="124"/>
        <v>SRICSR00314**C</v>
      </c>
      <c r="C3562" s="1" t="s">
        <v>127</v>
      </c>
      <c r="D3562" s="1" t="s">
        <v>1601</v>
      </c>
      <c r="E3562" s="1">
        <v>4.93</v>
      </c>
      <c r="F3562" s="80" t="s">
        <v>2160</v>
      </c>
      <c r="G3562" s="2"/>
      <c r="J3562" s="1" t="s">
        <v>24</v>
      </c>
      <c r="K3562" s="87" t="s">
        <v>25</v>
      </c>
      <c r="L3562" s="1">
        <v>16</v>
      </c>
      <c r="M3562" s="1">
        <v>24</v>
      </c>
      <c r="U3562" s="2">
        <v>4.93</v>
      </c>
    </row>
    <row r="3563" spans="1:21" hidden="1" x14ac:dyDescent="0.25">
      <c r="A3563" s="3" t="s">
        <v>20</v>
      </c>
      <c r="B3563" s="4" t="str">
        <f t="shared" si="124"/>
        <v>SRICSR00314**C</v>
      </c>
      <c r="C3563" s="1" t="s">
        <v>127</v>
      </c>
      <c r="D3563" s="1" t="s">
        <v>1601</v>
      </c>
      <c r="E3563" s="1">
        <v>4.93</v>
      </c>
      <c r="F3563" s="80" t="s">
        <v>2160</v>
      </c>
      <c r="G3563" s="2"/>
      <c r="J3563" s="1" t="s">
        <v>26</v>
      </c>
      <c r="K3563" s="87" t="s">
        <v>25</v>
      </c>
      <c r="L3563" s="1">
        <v>16</v>
      </c>
      <c r="M3563" s="1">
        <v>23</v>
      </c>
      <c r="U3563" s="2">
        <v>4.93</v>
      </c>
    </row>
    <row r="3564" spans="1:21" hidden="1" x14ac:dyDescent="0.25">
      <c r="A3564" s="3" t="s">
        <v>20</v>
      </c>
      <c r="B3564" s="4" t="str">
        <f t="shared" si="124"/>
        <v>SRICSR00314**C</v>
      </c>
      <c r="C3564" s="1" t="s">
        <v>127</v>
      </c>
      <c r="D3564" s="1" t="s">
        <v>1601</v>
      </c>
      <c r="E3564" s="1">
        <v>4.93</v>
      </c>
      <c r="F3564" s="80" t="s">
        <v>2160</v>
      </c>
      <c r="G3564" s="2"/>
      <c r="J3564" s="1" t="s">
        <v>27</v>
      </c>
      <c r="K3564" s="87" t="s">
        <v>25</v>
      </c>
      <c r="L3564" s="1">
        <v>16</v>
      </c>
      <c r="M3564" s="1">
        <v>31</v>
      </c>
      <c r="U3564" s="2">
        <v>4.93</v>
      </c>
    </row>
    <row r="3565" spans="1:21" hidden="1" x14ac:dyDescent="0.25">
      <c r="A3565" s="3" t="s">
        <v>20</v>
      </c>
      <c r="B3565" s="4" t="str">
        <f t="shared" si="124"/>
        <v>SRICSR00314**C</v>
      </c>
      <c r="C3565" s="1" t="s">
        <v>127</v>
      </c>
      <c r="D3565" s="1" t="s">
        <v>1601</v>
      </c>
      <c r="E3565" s="1">
        <v>4.93</v>
      </c>
      <c r="F3565" s="80" t="s">
        <v>2160</v>
      </c>
      <c r="G3565" s="2"/>
      <c r="J3565" s="1" t="s">
        <v>28</v>
      </c>
      <c r="K3565" s="87" t="s">
        <v>25</v>
      </c>
      <c r="L3565" s="1">
        <v>16</v>
      </c>
      <c r="M3565" s="1">
        <v>12</v>
      </c>
      <c r="U3565" s="2">
        <v>4.93</v>
      </c>
    </row>
    <row r="3566" spans="1:21" hidden="1" x14ac:dyDescent="0.25">
      <c r="A3566" s="3" t="s">
        <v>2396</v>
      </c>
      <c r="B3566" s="4" t="str">
        <f t="shared" si="124"/>
        <v>SRICSR00314**C</v>
      </c>
      <c r="C3566" s="1" t="s">
        <v>127</v>
      </c>
      <c r="D3566" s="1" t="s">
        <v>1601</v>
      </c>
      <c r="E3566" s="2">
        <v>6.57</v>
      </c>
      <c r="F3566" s="3" t="s">
        <v>43</v>
      </c>
      <c r="G3566" s="2"/>
      <c r="J3566" s="2"/>
      <c r="K3566" s="87" t="s">
        <v>25</v>
      </c>
      <c r="L3566" s="1">
        <v>16</v>
      </c>
      <c r="M3566" s="1">
        <v>2</v>
      </c>
    </row>
    <row r="3567" spans="1:21" hidden="1" x14ac:dyDescent="0.25">
      <c r="A3567" s="3" t="s">
        <v>64</v>
      </c>
      <c r="B3567" s="4" t="str">
        <f t="shared" si="124"/>
        <v>SRICSR00430**C</v>
      </c>
      <c r="C3567" s="1" t="s">
        <v>127</v>
      </c>
      <c r="D3567" s="1" t="s">
        <v>528</v>
      </c>
      <c r="E3567" s="2">
        <v>7</v>
      </c>
      <c r="F3567" s="3" t="s">
        <v>272</v>
      </c>
      <c r="G3567" s="2">
        <v>10.11</v>
      </c>
      <c r="H3567" s="3" t="s">
        <v>1217</v>
      </c>
      <c r="I3567" s="2">
        <v>7.67</v>
      </c>
      <c r="J3567" s="56"/>
      <c r="K3567" s="87" t="s">
        <v>348</v>
      </c>
      <c r="L3567" s="46">
        <v>18</v>
      </c>
      <c r="M3567" s="67">
        <v>3.11</v>
      </c>
      <c r="T3567" s="56"/>
    </row>
    <row r="3568" spans="1:21" hidden="1" x14ac:dyDescent="0.25">
      <c r="A3568" s="3" t="s">
        <v>50</v>
      </c>
      <c r="B3568" s="4" t="str">
        <f t="shared" si="124"/>
        <v>SRICSR00430**C</v>
      </c>
      <c r="C3568" s="1" t="s">
        <v>127</v>
      </c>
      <c r="D3568" s="1" t="s">
        <v>528</v>
      </c>
      <c r="E3568" s="2">
        <v>7</v>
      </c>
      <c r="F3568" s="3" t="s">
        <v>272</v>
      </c>
      <c r="G3568" s="2">
        <v>10.11</v>
      </c>
      <c r="H3568" s="3" t="s">
        <v>1217</v>
      </c>
      <c r="I3568" s="2" t="s">
        <v>54</v>
      </c>
      <c r="J3568" s="2">
        <v>0</v>
      </c>
      <c r="K3568" s="46" t="s">
        <v>348</v>
      </c>
      <c r="L3568" s="46">
        <v>18</v>
      </c>
      <c r="M3568" s="2">
        <v>6.22</v>
      </c>
      <c r="T3568" s="2"/>
    </row>
    <row r="3569" spans="1:21" hidden="1" x14ac:dyDescent="0.25">
      <c r="A3569" s="3" t="s">
        <v>20</v>
      </c>
      <c r="B3569" s="4" t="str">
        <f t="shared" si="124"/>
        <v>SRICSR00430**C</v>
      </c>
      <c r="C3569" s="1" t="s">
        <v>127</v>
      </c>
      <c r="D3569" s="1" t="s">
        <v>528</v>
      </c>
      <c r="E3569" s="1">
        <v>7.27</v>
      </c>
      <c r="F3569" s="66" t="s">
        <v>529</v>
      </c>
      <c r="G3569" s="2"/>
      <c r="J3569" s="1" t="s">
        <v>26</v>
      </c>
      <c r="K3569" s="46" t="s">
        <v>25</v>
      </c>
      <c r="L3569" s="46">
        <v>14</v>
      </c>
      <c r="M3569" s="1">
        <v>14</v>
      </c>
      <c r="U3569" s="2"/>
    </row>
    <row r="3570" spans="1:21" hidden="1" x14ac:dyDescent="0.25">
      <c r="A3570" s="3" t="s">
        <v>20</v>
      </c>
      <c r="B3570" s="4" t="str">
        <f t="shared" si="124"/>
        <v>SRICSR00430**C</v>
      </c>
      <c r="C3570" s="1" t="s">
        <v>127</v>
      </c>
      <c r="D3570" s="1" t="s">
        <v>528</v>
      </c>
      <c r="E3570" s="1">
        <v>7.27</v>
      </c>
      <c r="F3570" s="66" t="s">
        <v>529</v>
      </c>
      <c r="G3570" s="2"/>
      <c r="J3570" s="1" t="s">
        <v>24</v>
      </c>
      <c r="K3570" s="46" t="s">
        <v>25</v>
      </c>
      <c r="L3570" s="46">
        <v>14</v>
      </c>
      <c r="M3570" s="1">
        <v>11</v>
      </c>
      <c r="U3570" s="2"/>
    </row>
    <row r="3571" spans="1:21" hidden="1" x14ac:dyDescent="0.25">
      <c r="A3571" s="3" t="s">
        <v>20</v>
      </c>
      <c r="B3571" s="4" t="str">
        <f t="shared" si="124"/>
        <v>SRICSR00430**C</v>
      </c>
      <c r="C3571" s="1" t="s">
        <v>127</v>
      </c>
      <c r="D3571" s="1" t="s">
        <v>528</v>
      </c>
      <c r="E3571" s="1">
        <v>7.27</v>
      </c>
      <c r="F3571" s="66" t="s">
        <v>529</v>
      </c>
      <c r="G3571" s="2"/>
      <c r="J3571" s="1" t="s">
        <v>27</v>
      </c>
      <c r="K3571" s="46" t="s">
        <v>25</v>
      </c>
      <c r="L3571" s="46">
        <v>14</v>
      </c>
      <c r="M3571" s="1">
        <v>13</v>
      </c>
      <c r="U3571" s="2"/>
    </row>
    <row r="3572" spans="1:21" hidden="1" x14ac:dyDescent="0.25">
      <c r="A3572" s="3" t="s">
        <v>20</v>
      </c>
      <c r="B3572" s="4" t="str">
        <f t="shared" si="124"/>
        <v>SRICSR00430**C</v>
      </c>
      <c r="C3572" s="1" t="s">
        <v>127</v>
      </c>
      <c r="D3572" s="1" t="s">
        <v>528</v>
      </c>
      <c r="E3572" s="1">
        <v>7.27</v>
      </c>
      <c r="F3572" s="66" t="s">
        <v>529</v>
      </c>
      <c r="G3572" s="2"/>
      <c r="J3572" s="1" t="s">
        <v>28</v>
      </c>
      <c r="K3572" s="46" t="s">
        <v>25</v>
      </c>
      <c r="L3572" s="46">
        <v>14</v>
      </c>
      <c r="M3572" s="1">
        <v>16</v>
      </c>
      <c r="U3572" s="2"/>
    </row>
    <row r="3573" spans="1:21" hidden="1" x14ac:dyDescent="0.25">
      <c r="A3573" s="3" t="s">
        <v>118</v>
      </c>
      <c r="B3573" s="4" t="str">
        <f t="shared" si="124"/>
        <v>SRICSR00430**C</v>
      </c>
      <c r="C3573" s="1" t="s">
        <v>127</v>
      </c>
      <c r="D3573" s="1" t="s">
        <v>528</v>
      </c>
      <c r="E3573" s="2">
        <v>10</v>
      </c>
      <c r="F3573" s="3" t="s">
        <v>1602</v>
      </c>
      <c r="G3573" s="1" t="s">
        <v>94</v>
      </c>
      <c r="K3573" s="87" t="s">
        <v>25</v>
      </c>
      <c r="L3573" s="1">
        <v>16</v>
      </c>
      <c r="M3573" s="1">
        <v>2</v>
      </c>
    </row>
    <row r="3574" spans="1:21" hidden="1" x14ac:dyDescent="0.25">
      <c r="A3574" s="3" t="s">
        <v>64</v>
      </c>
      <c r="B3574" s="4" t="str">
        <f t="shared" si="124"/>
        <v>SRICSR00430**C</v>
      </c>
      <c r="C3574" s="1" t="s">
        <v>127</v>
      </c>
      <c r="D3574" s="1" t="s">
        <v>528</v>
      </c>
      <c r="E3574" s="2">
        <v>10.11</v>
      </c>
      <c r="F3574" s="3" t="s">
        <v>1217</v>
      </c>
      <c r="G3574" s="2">
        <v>12.49</v>
      </c>
      <c r="H3574" s="3" t="s">
        <v>306</v>
      </c>
      <c r="I3574" s="2">
        <v>3.82</v>
      </c>
      <c r="J3574" s="56"/>
      <c r="K3574" s="87" t="s">
        <v>348</v>
      </c>
      <c r="L3574" s="1">
        <v>17</v>
      </c>
      <c r="M3574" s="67">
        <v>2.4</v>
      </c>
      <c r="T3574" s="56"/>
    </row>
    <row r="3575" spans="1:21" hidden="1" x14ac:dyDescent="0.25">
      <c r="A3575" s="3" t="s">
        <v>50</v>
      </c>
      <c r="B3575" s="4" t="str">
        <f t="shared" si="124"/>
        <v>SRICSR00430**C</v>
      </c>
      <c r="C3575" s="1" t="s">
        <v>127</v>
      </c>
      <c r="D3575" s="1" t="s">
        <v>528</v>
      </c>
      <c r="E3575" s="2">
        <v>10.11</v>
      </c>
      <c r="F3575" s="3" t="s">
        <v>1217</v>
      </c>
      <c r="G3575" s="2">
        <v>12.6</v>
      </c>
      <c r="H3575" s="3" t="s">
        <v>306</v>
      </c>
      <c r="I3575" s="2" t="s">
        <v>54</v>
      </c>
      <c r="J3575" s="2">
        <v>0</v>
      </c>
      <c r="K3575" s="87" t="s">
        <v>348</v>
      </c>
      <c r="L3575" s="1">
        <v>17</v>
      </c>
      <c r="M3575" s="2">
        <v>4.8</v>
      </c>
      <c r="T3575" s="2"/>
    </row>
    <row r="3576" spans="1:21" hidden="1" x14ac:dyDescent="0.25">
      <c r="A3576" s="3" t="s">
        <v>64</v>
      </c>
      <c r="B3576" s="4" t="str">
        <f t="shared" si="124"/>
        <v>SRICSR00545**C</v>
      </c>
      <c r="C3576" s="1" t="s">
        <v>127</v>
      </c>
      <c r="D3576" s="1" t="s">
        <v>162</v>
      </c>
      <c r="E3576" s="2">
        <v>2.12</v>
      </c>
      <c r="F3576" s="3" t="s">
        <v>379</v>
      </c>
      <c r="G3576" s="2">
        <v>11.54</v>
      </c>
      <c r="H3576" s="3" t="s">
        <v>306</v>
      </c>
      <c r="I3576" s="2">
        <v>17.36</v>
      </c>
      <c r="J3576" s="56"/>
      <c r="K3576" s="87" t="s">
        <v>585</v>
      </c>
      <c r="L3576" s="1">
        <v>17</v>
      </c>
      <c r="M3576" s="67">
        <v>9.42</v>
      </c>
      <c r="T3576" s="56"/>
    </row>
    <row r="3577" spans="1:21" hidden="1" x14ac:dyDescent="0.25">
      <c r="A3577" s="3" t="s">
        <v>50</v>
      </c>
      <c r="B3577" s="4" t="str">
        <f t="shared" si="124"/>
        <v>SRICSR00545**C</v>
      </c>
      <c r="C3577" s="1" t="s">
        <v>127</v>
      </c>
      <c r="D3577" s="1" t="s">
        <v>162</v>
      </c>
      <c r="E3577" s="2">
        <v>2.12</v>
      </c>
      <c r="F3577" s="3" t="s">
        <v>379</v>
      </c>
      <c r="G3577" s="2">
        <v>10.39</v>
      </c>
      <c r="H3577" s="3" t="s">
        <v>380</v>
      </c>
      <c r="I3577" s="2" t="s">
        <v>54</v>
      </c>
      <c r="J3577" s="2">
        <v>0</v>
      </c>
      <c r="K3577" s="46" t="s">
        <v>585</v>
      </c>
      <c r="L3577" s="1">
        <v>17</v>
      </c>
      <c r="M3577" s="2">
        <v>16.54</v>
      </c>
      <c r="T3577" s="2" t="s">
        <v>55</v>
      </c>
    </row>
    <row r="3578" spans="1:21" hidden="1" x14ac:dyDescent="0.25">
      <c r="A3578" s="3" t="s">
        <v>2396</v>
      </c>
      <c r="B3578" s="4" t="str">
        <f t="shared" si="124"/>
        <v>SRICSR00545**C</v>
      </c>
      <c r="C3578" s="1" t="s">
        <v>127</v>
      </c>
      <c r="D3578" s="1" t="s">
        <v>162</v>
      </c>
      <c r="E3578" s="2">
        <v>4.8600000000000003</v>
      </c>
      <c r="F3578" s="3" t="s">
        <v>43</v>
      </c>
      <c r="G3578" s="2"/>
      <c r="J3578" s="2"/>
      <c r="K3578" s="46" t="s">
        <v>25</v>
      </c>
      <c r="L3578" s="1">
        <v>18</v>
      </c>
      <c r="M3578" s="1">
        <v>2</v>
      </c>
    </row>
    <row r="3579" spans="1:21" hidden="1" x14ac:dyDescent="0.25">
      <c r="A3579" s="3" t="s">
        <v>20</v>
      </c>
      <c r="B3579" s="4" t="str">
        <f t="shared" si="124"/>
        <v>SRICSR00545**C</v>
      </c>
      <c r="C3579" s="1" t="s">
        <v>127</v>
      </c>
      <c r="D3579" s="1" t="s">
        <v>162</v>
      </c>
      <c r="E3579" s="1">
        <v>10.39</v>
      </c>
      <c r="F3579" s="66" t="s">
        <v>292</v>
      </c>
      <c r="G3579" s="2"/>
      <c r="J3579" s="1" t="s">
        <v>26</v>
      </c>
      <c r="K3579" s="46" t="s">
        <v>25</v>
      </c>
      <c r="L3579" s="1">
        <v>18</v>
      </c>
      <c r="M3579" s="1">
        <v>15</v>
      </c>
      <c r="U3579" s="2">
        <v>7.13</v>
      </c>
    </row>
    <row r="3580" spans="1:21" hidden="1" x14ac:dyDescent="0.25">
      <c r="A3580" s="3" t="s">
        <v>20</v>
      </c>
      <c r="B3580" s="4" t="str">
        <f t="shared" si="124"/>
        <v>SRICSR00545**C</v>
      </c>
      <c r="C3580" s="1" t="s">
        <v>127</v>
      </c>
      <c r="D3580" s="1" t="s">
        <v>162</v>
      </c>
      <c r="E3580" s="1">
        <v>10.39</v>
      </c>
      <c r="F3580" s="66" t="s">
        <v>292</v>
      </c>
      <c r="G3580" s="2"/>
      <c r="J3580" s="1" t="s">
        <v>24</v>
      </c>
      <c r="K3580" s="46" t="s">
        <v>25</v>
      </c>
      <c r="L3580" s="1">
        <v>18</v>
      </c>
      <c r="M3580" s="1">
        <v>13</v>
      </c>
      <c r="U3580" s="2">
        <v>7.13</v>
      </c>
    </row>
    <row r="3581" spans="1:21" hidden="1" x14ac:dyDescent="0.25">
      <c r="A3581" s="3" t="s">
        <v>50</v>
      </c>
      <c r="B3581" s="4" t="str">
        <f t="shared" si="124"/>
        <v>SRICSR00545**C</v>
      </c>
      <c r="C3581" s="1" t="s">
        <v>127</v>
      </c>
      <c r="D3581" s="1" t="s">
        <v>162</v>
      </c>
      <c r="E3581" s="2">
        <v>10.39</v>
      </c>
      <c r="F3581" s="3" t="s">
        <v>380</v>
      </c>
      <c r="G3581" s="2">
        <v>11.54</v>
      </c>
      <c r="H3581" s="3" t="s">
        <v>306</v>
      </c>
      <c r="I3581" s="2" t="s">
        <v>54</v>
      </c>
      <c r="J3581" s="2">
        <v>0</v>
      </c>
      <c r="K3581" s="46" t="s">
        <v>585</v>
      </c>
      <c r="L3581" s="1">
        <v>17</v>
      </c>
      <c r="M3581" s="2">
        <v>2.2999999999999998</v>
      </c>
      <c r="T3581" s="2" t="s">
        <v>55</v>
      </c>
    </row>
    <row r="3582" spans="1:21" hidden="1" x14ac:dyDescent="0.25">
      <c r="A3582" s="3" t="s">
        <v>64</v>
      </c>
      <c r="B3582" s="4" t="str">
        <f t="shared" si="124"/>
        <v>SRICSR00546**C</v>
      </c>
      <c r="C3582" s="1" t="s">
        <v>127</v>
      </c>
      <c r="D3582" s="1" t="s">
        <v>838</v>
      </c>
      <c r="E3582" s="2">
        <v>0</v>
      </c>
      <c r="F3582" s="3" t="s">
        <v>586</v>
      </c>
      <c r="G3582" s="2">
        <v>8.68</v>
      </c>
      <c r="H3582" s="3" t="s">
        <v>1698</v>
      </c>
      <c r="I3582" s="2">
        <v>13.63</v>
      </c>
      <c r="J3582" s="56"/>
      <c r="K3582" s="46" t="s">
        <v>348</v>
      </c>
      <c r="L3582" s="87">
        <v>17</v>
      </c>
      <c r="M3582" s="67">
        <v>17.36</v>
      </c>
      <c r="T3582" s="56"/>
    </row>
    <row r="3583" spans="1:21" hidden="1" x14ac:dyDescent="0.25">
      <c r="A3583" s="3" t="s">
        <v>50</v>
      </c>
      <c r="B3583" s="4" t="str">
        <f t="shared" si="124"/>
        <v>SRICSR00546**C</v>
      </c>
      <c r="C3583" s="1" t="s">
        <v>127</v>
      </c>
      <c r="D3583" s="1" t="s">
        <v>838</v>
      </c>
      <c r="E3583" s="2">
        <v>0</v>
      </c>
      <c r="F3583" s="3" t="s">
        <v>586</v>
      </c>
      <c r="G3583" s="2">
        <v>8.68</v>
      </c>
      <c r="H3583" s="3" t="s">
        <v>839</v>
      </c>
      <c r="I3583" s="2" t="s">
        <v>63</v>
      </c>
      <c r="J3583" s="2">
        <v>0</v>
      </c>
      <c r="K3583" s="46" t="s">
        <v>348</v>
      </c>
      <c r="L3583" s="1">
        <v>17</v>
      </c>
      <c r="M3583" s="2">
        <v>34.72</v>
      </c>
      <c r="T3583" s="2" t="s">
        <v>55</v>
      </c>
    </row>
    <row r="3584" spans="1:21" hidden="1" x14ac:dyDescent="0.25">
      <c r="A3584" s="3" t="s">
        <v>64</v>
      </c>
      <c r="B3584" s="4" t="str">
        <f t="shared" si="124"/>
        <v>SRICSR00546**C</v>
      </c>
      <c r="C3584" s="1" t="s">
        <v>127</v>
      </c>
      <c r="D3584" s="1" t="s">
        <v>838</v>
      </c>
      <c r="E3584" s="2">
        <v>8.68</v>
      </c>
      <c r="F3584" s="3" t="s">
        <v>840</v>
      </c>
      <c r="G3584" s="2">
        <v>9.2799999999999994</v>
      </c>
      <c r="H3584" s="3" t="s">
        <v>841</v>
      </c>
      <c r="I3584" s="2">
        <v>1.1000000000000001</v>
      </c>
      <c r="J3584" s="56"/>
      <c r="K3584" s="46" t="s">
        <v>348</v>
      </c>
      <c r="L3584" s="1">
        <v>17</v>
      </c>
      <c r="M3584" s="67">
        <v>0.6</v>
      </c>
      <c r="T3584" s="56"/>
    </row>
    <row r="3585" spans="1:21" hidden="1" x14ac:dyDescent="0.25">
      <c r="A3585" s="3" t="s">
        <v>50</v>
      </c>
      <c r="B3585" s="4" t="str">
        <f t="shared" si="124"/>
        <v>SRICSR00546**C</v>
      </c>
      <c r="C3585" s="1" t="s">
        <v>127</v>
      </c>
      <c r="D3585" s="1" t="s">
        <v>838</v>
      </c>
      <c r="E3585" s="2">
        <v>8.68</v>
      </c>
      <c r="F3585" s="79" t="s">
        <v>1704</v>
      </c>
      <c r="G3585" s="2">
        <v>9.2799999999999994</v>
      </c>
      <c r="H3585" s="79" t="s">
        <v>1704</v>
      </c>
      <c r="I3585" s="2" t="s">
        <v>63</v>
      </c>
      <c r="J3585" s="2">
        <v>0</v>
      </c>
      <c r="K3585" s="46" t="s">
        <v>348</v>
      </c>
      <c r="L3585" s="87">
        <v>17</v>
      </c>
      <c r="M3585" s="2">
        <v>0.94</v>
      </c>
      <c r="T3585" s="2"/>
    </row>
    <row r="3586" spans="1:21" hidden="1" x14ac:dyDescent="0.25">
      <c r="A3586" s="3" t="s">
        <v>64</v>
      </c>
      <c r="B3586" s="4" t="str">
        <f t="shared" si="124"/>
        <v>SRICSR00598**C</v>
      </c>
      <c r="C3586" s="1" t="s">
        <v>127</v>
      </c>
      <c r="D3586" s="1" t="s">
        <v>233</v>
      </c>
      <c r="E3586" s="2">
        <v>0</v>
      </c>
      <c r="F3586" s="3" t="s">
        <v>532</v>
      </c>
      <c r="G3586" s="2">
        <v>3.86</v>
      </c>
      <c r="H3586" s="3" t="s">
        <v>613</v>
      </c>
      <c r="I3586" s="2">
        <v>5.98</v>
      </c>
      <c r="J3586" s="56"/>
      <c r="K3586" s="87" t="s">
        <v>585</v>
      </c>
      <c r="L3586" s="46">
        <v>18</v>
      </c>
      <c r="M3586" s="67">
        <v>3.86</v>
      </c>
      <c r="T3586" s="56"/>
    </row>
    <row r="3587" spans="1:21" hidden="1" x14ac:dyDescent="0.25">
      <c r="A3587" s="3" t="s">
        <v>50</v>
      </c>
      <c r="B3587" s="4" t="str">
        <f t="shared" si="124"/>
        <v>SRICSR00598**C</v>
      </c>
      <c r="C3587" s="1" t="s">
        <v>127</v>
      </c>
      <c r="D3587" s="1" t="s">
        <v>233</v>
      </c>
      <c r="E3587" s="2">
        <v>0</v>
      </c>
      <c r="F3587" s="3" t="s">
        <v>532</v>
      </c>
      <c r="G3587" s="2">
        <v>3.86</v>
      </c>
      <c r="H3587" s="3" t="s">
        <v>613</v>
      </c>
      <c r="I3587" s="2" t="s">
        <v>81</v>
      </c>
      <c r="J3587" s="2">
        <v>0</v>
      </c>
      <c r="K3587" s="46" t="s">
        <v>585</v>
      </c>
      <c r="L3587" s="1">
        <v>17</v>
      </c>
      <c r="M3587" s="2">
        <v>7.72</v>
      </c>
      <c r="T3587" s="2"/>
    </row>
    <row r="3588" spans="1:21" hidden="1" x14ac:dyDescent="0.25">
      <c r="A3588" s="3" t="s">
        <v>2396</v>
      </c>
      <c r="B3588" s="4" t="str">
        <f t="shared" si="124"/>
        <v>SRICSR00598**C</v>
      </c>
      <c r="C3588" s="1" t="s">
        <v>127</v>
      </c>
      <c r="D3588" s="1" t="s">
        <v>233</v>
      </c>
      <c r="E3588" s="2">
        <v>3.34</v>
      </c>
      <c r="F3588" s="3" t="s">
        <v>43</v>
      </c>
      <c r="G3588" s="2"/>
      <c r="J3588" s="2"/>
      <c r="K3588" s="46" t="s">
        <v>348</v>
      </c>
      <c r="L3588" s="1">
        <v>18</v>
      </c>
      <c r="M3588" s="1">
        <v>2</v>
      </c>
    </row>
    <row r="3589" spans="1:21" hidden="1" x14ac:dyDescent="0.25">
      <c r="A3589" s="3" t="s">
        <v>20</v>
      </c>
      <c r="B3589" s="4" t="str">
        <f t="shared" si="124"/>
        <v>SRICSR00598**C</v>
      </c>
      <c r="C3589" s="1" t="s">
        <v>127</v>
      </c>
      <c r="D3589" s="1" t="s">
        <v>233</v>
      </c>
      <c r="E3589" s="1">
        <v>3.8559999999999999</v>
      </c>
      <c r="F3589" s="66" t="s">
        <v>1218</v>
      </c>
      <c r="G3589" s="2"/>
      <c r="J3589" s="1" t="s">
        <v>28</v>
      </c>
      <c r="K3589" s="46" t="s">
        <v>348</v>
      </c>
      <c r="L3589" s="1">
        <v>18</v>
      </c>
      <c r="M3589" s="1">
        <v>18</v>
      </c>
      <c r="U3589" s="2"/>
    </row>
    <row r="3590" spans="1:21" hidden="1" x14ac:dyDescent="0.25">
      <c r="A3590" s="3" t="s">
        <v>20</v>
      </c>
      <c r="B3590" s="4" t="str">
        <f t="shared" ref="B3590:B3653" si="125">"S"&amp;C3590&amp;MID(D3590,1,2)&amp;"00"&amp;MID(D3590,3,3)&amp;"**C"</f>
        <v>SRICSR00598**C</v>
      </c>
      <c r="C3590" s="1" t="s">
        <v>127</v>
      </c>
      <c r="D3590" s="1" t="s">
        <v>233</v>
      </c>
      <c r="E3590" s="1">
        <v>3.8559999999999999</v>
      </c>
      <c r="F3590" s="66" t="s">
        <v>1218</v>
      </c>
      <c r="G3590" s="2"/>
      <c r="J3590" s="1" t="s">
        <v>26</v>
      </c>
      <c r="K3590" s="46" t="s">
        <v>348</v>
      </c>
      <c r="L3590" s="1">
        <v>18</v>
      </c>
      <c r="M3590" s="1">
        <v>12</v>
      </c>
      <c r="U3590" s="2"/>
    </row>
    <row r="3591" spans="1:21" hidden="1" x14ac:dyDescent="0.25">
      <c r="A3591" s="3" t="s">
        <v>20</v>
      </c>
      <c r="B3591" s="4" t="str">
        <f t="shared" si="125"/>
        <v>SRICSR00598**C</v>
      </c>
      <c r="C3591" s="1" t="s">
        <v>127</v>
      </c>
      <c r="D3591" s="1" t="s">
        <v>233</v>
      </c>
      <c r="E3591" s="1">
        <v>3.8559999999999999</v>
      </c>
      <c r="F3591" s="66" t="s">
        <v>1218</v>
      </c>
      <c r="G3591" s="2"/>
      <c r="J3591" s="1" t="s">
        <v>24</v>
      </c>
      <c r="K3591" s="46" t="s">
        <v>348</v>
      </c>
      <c r="L3591" s="1">
        <v>18</v>
      </c>
      <c r="M3591" s="1">
        <v>12</v>
      </c>
      <c r="U3591" s="2"/>
    </row>
    <row r="3592" spans="1:21" hidden="1" x14ac:dyDescent="0.25">
      <c r="A3592" s="3" t="s">
        <v>20</v>
      </c>
      <c r="B3592" s="4" t="str">
        <f t="shared" si="125"/>
        <v>SRICSR00598**C</v>
      </c>
      <c r="C3592" s="1" t="s">
        <v>127</v>
      </c>
      <c r="D3592" s="1" t="s">
        <v>233</v>
      </c>
      <c r="E3592" s="1">
        <v>3.8559999999999999</v>
      </c>
      <c r="F3592" s="66" t="s">
        <v>1218</v>
      </c>
      <c r="G3592" s="2"/>
      <c r="J3592" s="1" t="s">
        <v>27</v>
      </c>
      <c r="K3592" s="46" t="s">
        <v>348</v>
      </c>
      <c r="L3592" s="1">
        <v>18</v>
      </c>
      <c r="M3592" s="1">
        <v>18</v>
      </c>
      <c r="U3592" s="2"/>
    </row>
    <row r="3593" spans="1:21" hidden="1" x14ac:dyDescent="0.25">
      <c r="A3593" s="3" t="s">
        <v>64</v>
      </c>
      <c r="B3593" s="4" t="str">
        <f t="shared" si="125"/>
        <v>SRICSR00603**C</v>
      </c>
      <c r="C3593" s="1" t="s">
        <v>127</v>
      </c>
      <c r="D3593" s="1" t="s">
        <v>393</v>
      </c>
      <c r="E3593" s="2">
        <v>0</v>
      </c>
      <c r="F3593" s="3" t="s">
        <v>146</v>
      </c>
      <c r="G3593" s="2">
        <v>4.72</v>
      </c>
      <c r="H3593" s="80" t="s">
        <v>272</v>
      </c>
      <c r="I3593" s="2">
        <v>7.59</v>
      </c>
      <c r="J3593" s="56"/>
      <c r="K3593" s="87" t="s">
        <v>348</v>
      </c>
      <c r="L3593" s="46">
        <v>18</v>
      </c>
      <c r="M3593" s="67">
        <v>4.72</v>
      </c>
      <c r="T3593" s="56"/>
    </row>
    <row r="3594" spans="1:21" hidden="1" x14ac:dyDescent="0.25">
      <c r="A3594" s="3" t="s">
        <v>50</v>
      </c>
      <c r="B3594" s="4" t="str">
        <f t="shared" si="125"/>
        <v>SRICSR00603**C</v>
      </c>
      <c r="C3594" s="1" t="s">
        <v>127</v>
      </c>
      <c r="D3594" s="1" t="s">
        <v>393</v>
      </c>
      <c r="E3594" s="2">
        <v>0</v>
      </c>
      <c r="F3594" s="3" t="s">
        <v>146</v>
      </c>
      <c r="G3594" s="2">
        <v>4.72</v>
      </c>
      <c r="H3594" s="80" t="s">
        <v>272</v>
      </c>
      <c r="I3594" s="2" t="s">
        <v>94</v>
      </c>
      <c r="J3594" s="2">
        <v>0</v>
      </c>
      <c r="K3594" s="1" t="s">
        <v>348</v>
      </c>
      <c r="L3594" s="46">
        <v>18</v>
      </c>
      <c r="M3594" s="2">
        <v>11.7</v>
      </c>
      <c r="T3594" s="2"/>
    </row>
    <row r="3595" spans="1:21" hidden="1" x14ac:dyDescent="0.25">
      <c r="A3595" s="79" t="s">
        <v>64</v>
      </c>
      <c r="B3595" s="4" t="str">
        <f t="shared" si="125"/>
        <v>SRICSR00603**C</v>
      </c>
      <c r="C3595" s="1" t="s">
        <v>127</v>
      </c>
      <c r="D3595" s="1" t="s">
        <v>393</v>
      </c>
      <c r="E3595" s="2">
        <v>4.72</v>
      </c>
      <c r="F3595" s="80" t="s">
        <v>272</v>
      </c>
      <c r="G3595" s="2">
        <v>5.85</v>
      </c>
      <c r="H3595" s="79" t="s">
        <v>306</v>
      </c>
      <c r="I3595" s="2">
        <v>7.59</v>
      </c>
      <c r="J3595" s="2"/>
      <c r="K3595" s="46" t="s">
        <v>348</v>
      </c>
      <c r="L3595" s="46">
        <v>18</v>
      </c>
      <c r="M3595" s="2">
        <v>5.85</v>
      </c>
      <c r="T3595" s="2"/>
    </row>
    <row r="3596" spans="1:21" hidden="1" x14ac:dyDescent="0.25">
      <c r="A3596" s="79" t="s">
        <v>50</v>
      </c>
      <c r="B3596" s="4" t="str">
        <f t="shared" si="125"/>
        <v>SRICSR00603**C</v>
      </c>
      <c r="C3596" s="1" t="s">
        <v>127</v>
      </c>
      <c r="D3596" s="1" t="s">
        <v>393</v>
      </c>
      <c r="E3596" s="2">
        <v>4.72</v>
      </c>
      <c r="F3596" s="80" t="s">
        <v>272</v>
      </c>
      <c r="G3596" s="2">
        <v>5.85</v>
      </c>
      <c r="H3596" s="79" t="s">
        <v>306</v>
      </c>
      <c r="J3596" s="2"/>
      <c r="K3596" s="46" t="s">
        <v>348</v>
      </c>
      <c r="L3596" s="46">
        <v>18</v>
      </c>
      <c r="M3596" s="2">
        <v>11.7</v>
      </c>
      <c r="T3596" s="2" t="s">
        <v>55</v>
      </c>
    </row>
    <row r="3597" spans="1:21" hidden="1" x14ac:dyDescent="0.25">
      <c r="A3597" s="79" t="s">
        <v>64</v>
      </c>
      <c r="B3597" s="4" t="str">
        <f t="shared" si="125"/>
        <v>SRICSR00603**C</v>
      </c>
      <c r="C3597" s="1" t="s">
        <v>127</v>
      </c>
      <c r="D3597" s="1" t="s">
        <v>393</v>
      </c>
      <c r="E3597" s="1">
        <v>5.85</v>
      </c>
      <c r="F3597" s="79" t="s">
        <v>1219</v>
      </c>
      <c r="G3597" s="1">
        <v>6.32</v>
      </c>
      <c r="H3597" s="79" t="s">
        <v>1219</v>
      </c>
      <c r="I3597" s="3">
        <v>0.81</v>
      </c>
      <c r="J3597" s="3"/>
      <c r="K3597" s="102" t="s">
        <v>348</v>
      </c>
      <c r="L3597" s="46">
        <v>18</v>
      </c>
      <c r="M3597" s="1">
        <v>0.47</v>
      </c>
    </row>
    <row r="3598" spans="1:21" hidden="1" x14ac:dyDescent="0.25">
      <c r="A3598" s="79" t="s">
        <v>50</v>
      </c>
      <c r="B3598" s="4" t="str">
        <f t="shared" si="125"/>
        <v>SRICSR00603**C</v>
      </c>
      <c r="C3598" s="1" t="s">
        <v>127</v>
      </c>
      <c r="D3598" s="1" t="s">
        <v>393</v>
      </c>
      <c r="E3598" s="1">
        <v>5.85</v>
      </c>
      <c r="F3598" s="79" t="s">
        <v>1219</v>
      </c>
      <c r="G3598" s="1">
        <v>6.32</v>
      </c>
      <c r="H3598" s="79" t="s">
        <v>1219</v>
      </c>
      <c r="I3598" s="3"/>
      <c r="J3598" s="3"/>
      <c r="K3598" s="102" t="s">
        <v>348</v>
      </c>
      <c r="L3598" s="46">
        <v>18</v>
      </c>
      <c r="M3598" s="1">
        <v>0.94</v>
      </c>
    </row>
    <row r="3599" spans="1:21" hidden="1" x14ac:dyDescent="0.25">
      <c r="A3599" s="3" t="s">
        <v>64</v>
      </c>
      <c r="B3599" s="4" t="str">
        <f t="shared" si="125"/>
        <v>SRICSR00603**C</v>
      </c>
      <c r="C3599" s="1" t="s">
        <v>127</v>
      </c>
      <c r="D3599" s="1" t="s">
        <v>393</v>
      </c>
      <c r="E3599" s="2">
        <v>6.32</v>
      </c>
      <c r="F3599" s="79" t="s">
        <v>306</v>
      </c>
      <c r="G3599" s="2">
        <v>9.36</v>
      </c>
      <c r="H3599" s="3" t="s">
        <v>123</v>
      </c>
      <c r="I3599" s="2">
        <v>5.32</v>
      </c>
      <c r="J3599" s="56"/>
      <c r="K3599" s="102" t="s">
        <v>348</v>
      </c>
      <c r="L3599" s="46">
        <v>18</v>
      </c>
      <c r="M3599" s="67">
        <v>3.04</v>
      </c>
      <c r="T3599" s="56"/>
    </row>
    <row r="3600" spans="1:21" hidden="1" x14ac:dyDescent="0.25">
      <c r="A3600" s="3" t="s">
        <v>50</v>
      </c>
      <c r="B3600" s="4" t="str">
        <f t="shared" si="125"/>
        <v>SRICSR00603**C</v>
      </c>
      <c r="C3600" s="1" t="s">
        <v>127</v>
      </c>
      <c r="D3600" s="1" t="s">
        <v>393</v>
      </c>
      <c r="E3600" s="2">
        <v>6.32</v>
      </c>
      <c r="F3600" s="79" t="s">
        <v>306</v>
      </c>
      <c r="G3600" s="2">
        <v>9.36</v>
      </c>
      <c r="H3600" s="3" t="s">
        <v>123</v>
      </c>
      <c r="I3600" s="2" t="s">
        <v>81</v>
      </c>
      <c r="J3600" s="2">
        <v>0</v>
      </c>
      <c r="K3600" s="102" t="s">
        <v>348</v>
      </c>
      <c r="L3600" s="46">
        <v>18</v>
      </c>
      <c r="M3600" s="2">
        <v>6.08</v>
      </c>
      <c r="T3600" s="2"/>
    </row>
    <row r="3601" spans="1:21" hidden="1" x14ac:dyDescent="0.25">
      <c r="A3601" s="3" t="s">
        <v>64</v>
      </c>
      <c r="B3601" s="4" t="str">
        <f t="shared" si="125"/>
        <v>SRICSR00603**C</v>
      </c>
      <c r="C3601" s="1" t="s">
        <v>127</v>
      </c>
      <c r="D3601" s="1" t="s">
        <v>393</v>
      </c>
      <c r="E3601" s="2">
        <v>9.36</v>
      </c>
      <c r="F3601" s="3" t="s">
        <v>123</v>
      </c>
      <c r="G3601" s="2">
        <v>11.45</v>
      </c>
      <c r="H3601" s="3" t="s">
        <v>123</v>
      </c>
      <c r="I3601" s="2">
        <v>20.100000000000001</v>
      </c>
      <c r="J3601" s="2"/>
      <c r="K3601" s="102" t="s">
        <v>348</v>
      </c>
      <c r="L3601" s="46">
        <v>18</v>
      </c>
      <c r="M3601" s="2">
        <v>2.09</v>
      </c>
      <c r="T3601" s="2"/>
    </row>
    <row r="3602" spans="1:21" hidden="1" x14ac:dyDescent="0.25">
      <c r="A3602" s="3" t="s">
        <v>50</v>
      </c>
      <c r="B3602" s="4" t="str">
        <f t="shared" si="125"/>
        <v>SRICSR00603**C</v>
      </c>
      <c r="C3602" s="1" t="s">
        <v>127</v>
      </c>
      <c r="D3602" s="1" t="s">
        <v>393</v>
      </c>
      <c r="E3602" s="2">
        <v>9.36</v>
      </c>
      <c r="F3602" s="3" t="s">
        <v>123</v>
      </c>
      <c r="G3602" s="2">
        <v>11.45</v>
      </c>
      <c r="H3602" s="3" t="s">
        <v>123</v>
      </c>
      <c r="J3602" s="2"/>
      <c r="K3602" s="102" t="s">
        <v>348</v>
      </c>
      <c r="L3602" s="46">
        <v>18</v>
      </c>
      <c r="M3602" s="2">
        <v>4.18</v>
      </c>
      <c r="T3602" s="2"/>
    </row>
    <row r="3603" spans="1:21" hidden="1" x14ac:dyDescent="0.25">
      <c r="A3603" s="79" t="s">
        <v>67</v>
      </c>
      <c r="B3603" s="4" t="s">
        <v>3102</v>
      </c>
      <c r="C3603" s="1" t="s">
        <v>127</v>
      </c>
      <c r="D3603" s="1" t="s">
        <v>393</v>
      </c>
      <c r="E3603" s="2">
        <v>11.45</v>
      </c>
      <c r="F3603" s="3" t="s">
        <v>123</v>
      </c>
      <c r="G3603" s="2">
        <v>22.01</v>
      </c>
      <c r="H3603" s="79" t="s">
        <v>2161</v>
      </c>
      <c r="J3603" s="2"/>
      <c r="K3603" s="46" t="s">
        <v>25</v>
      </c>
      <c r="L3603" s="1">
        <v>16</v>
      </c>
      <c r="M3603" s="56">
        <v>80</v>
      </c>
      <c r="T3603" s="2"/>
      <c r="U3603"/>
    </row>
    <row r="3604" spans="1:21" hidden="1" x14ac:dyDescent="0.25">
      <c r="A3604" s="3" t="s">
        <v>64</v>
      </c>
      <c r="B3604" s="4" t="str">
        <f t="shared" si="125"/>
        <v>SRICSR00603**C</v>
      </c>
      <c r="C3604" s="1" t="s">
        <v>127</v>
      </c>
      <c r="D3604" s="1" t="s">
        <v>393</v>
      </c>
      <c r="E3604" s="2">
        <v>11.45</v>
      </c>
      <c r="F3604" s="3" t="s">
        <v>123</v>
      </c>
      <c r="G3604" s="2">
        <v>22.01</v>
      </c>
      <c r="H3604" s="79" t="s">
        <v>2161</v>
      </c>
      <c r="J3604" s="2"/>
      <c r="K3604" s="46" t="s">
        <v>348</v>
      </c>
      <c r="L3604" s="1">
        <v>17</v>
      </c>
      <c r="M3604" s="2">
        <v>10.56</v>
      </c>
      <c r="T3604" s="2"/>
      <c r="U3604"/>
    </row>
    <row r="3605" spans="1:21" hidden="1" x14ac:dyDescent="0.25">
      <c r="A3605" s="3" t="s">
        <v>202</v>
      </c>
      <c r="B3605" s="4" t="s">
        <v>3102</v>
      </c>
      <c r="C3605" s="1" t="s">
        <v>127</v>
      </c>
      <c r="D3605" s="1" t="s">
        <v>393</v>
      </c>
      <c r="E3605" s="2">
        <v>11.45</v>
      </c>
      <c r="F3605" s="3" t="s">
        <v>123</v>
      </c>
      <c r="G3605" s="2">
        <v>22.01</v>
      </c>
      <c r="H3605" s="79" t="s">
        <v>2161</v>
      </c>
      <c r="J3605" s="2"/>
      <c r="K3605" s="46" t="s">
        <v>25</v>
      </c>
      <c r="L3605" s="1">
        <v>16</v>
      </c>
      <c r="M3605" s="56">
        <v>1105</v>
      </c>
      <c r="T3605" s="2"/>
      <c r="U3605"/>
    </row>
    <row r="3606" spans="1:21" hidden="1" x14ac:dyDescent="0.25">
      <c r="A3606" s="79" t="s">
        <v>1126</v>
      </c>
      <c r="B3606" s="4" t="s">
        <v>3102</v>
      </c>
      <c r="C3606" s="1" t="s">
        <v>127</v>
      </c>
      <c r="D3606" s="1" t="s">
        <v>393</v>
      </c>
      <c r="E3606" s="2">
        <v>11.45</v>
      </c>
      <c r="F3606" s="3" t="s">
        <v>123</v>
      </c>
      <c r="G3606" s="2">
        <v>22.01</v>
      </c>
      <c r="H3606" s="79" t="s">
        <v>2161</v>
      </c>
      <c r="J3606" s="2"/>
      <c r="K3606" s="46" t="s">
        <v>25</v>
      </c>
      <c r="L3606" s="1">
        <v>16</v>
      </c>
      <c r="M3606" s="56">
        <v>1425</v>
      </c>
      <c r="T3606" s="2"/>
    </row>
    <row r="3607" spans="1:21" hidden="1" x14ac:dyDescent="0.25">
      <c r="A3607" s="79" t="s">
        <v>20</v>
      </c>
      <c r="B3607" s="4" t="s">
        <v>3102</v>
      </c>
      <c r="C3607" s="1" t="s">
        <v>127</v>
      </c>
      <c r="D3607" s="1" t="s">
        <v>393</v>
      </c>
      <c r="E3607" s="2">
        <v>11.45</v>
      </c>
      <c r="F3607" s="3" t="s">
        <v>123</v>
      </c>
      <c r="G3607" s="2">
        <v>22.01</v>
      </c>
      <c r="H3607" s="79" t="s">
        <v>2161</v>
      </c>
      <c r="J3607" s="2"/>
      <c r="K3607" s="46" t="s">
        <v>25</v>
      </c>
      <c r="L3607" s="1">
        <v>16</v>
      </c>
      <c r="M3607" s="56">
        <v>399</v>
      </c>
      <c r="T3607" s="2"/>
      <c r="U3607"/>
    </row>
    <row r="3608" spans="1:21" hidden="1" x14ac:dyDescent="0.25">
      <c r="A3608" s="3" t="s">
        <v>50</v>
      </c>
      <c r="B3608" s="4" t="s">
        <v>3102</v>
      </c>
      <c r="C3608" s="1" t="s">
        <v>127</v>
      </c>
      <c r="D3608" s="1" t="s">
        <v>393</v>
      </c>
      <c r="E3608" s="2">
        <v>11.45</v>
      </c>
      <c r="F3608" s="3" t="s">
        <v>123</v>
      </c>
      <c r="G3608" s="2">
        <v>22.01</v>
      </c>
      <c r="H3608" s="79" t="s">
        <v>2161</v>
      </c>
      <c r="J3608" s="2"/>
      <c r="K3608" s="46" t="s">
        <v>348</v>
      </c>
      <c r="L3608" s="1">
        <v>17</v>
      </c>
      <c r="M3608" s="2">
        <v>21.12</v>
      </c>
      <c r="T3608" s="2"/>
      <c r="U3608"/>
    </row>
    <row r="3609" spans="1:21" hidden="1" x14ac:dyDescent="0.25">
      <c r="A3609" s="3" t="s">
        <v>118</v>
      </c>
      <c r="B3609" s="4" t="str">
        <f t="shared" si="125"/>
        <v>SRICSR00603**C</v>
      </c>
      <c r="C3609" s="1" t="s">
        <v>127</v>
      </c>
      <c r="D3609" s="1" t="s">
        <v>393</v>
      </c>
      <c r="E3609" s="2">
        <v>16.88</v>
      </c>
      <c r="F3609" s="3" t="s">
        <v>163</v>
      </c>
      <c r="G3609" s="1" t="s">
        <v>81</v>
      </c>
      <c r="K3609" s="46" t="s">
        <v>25</v>
      </c>
      <c r="L3609" s="1">
        <v>16</v>
      </c>
      <c r="M3609" s="1">
        <v>2</v>
      </c>
      <c r="U3609"/>
    </row>
    <row r="3610" spans="1:21" hidden="1" x14ac:dyDescent="0.25">
      <c r="A3610" s="3" t="s">
        <v>2396</v>
      </c>
      <c r="B3610" s="4" t="s">
        <v>3102</v>
      </c>
      <c r="C3610" s="1" t="s">
        <v>127</v>
      </c>
      <c r="D3610" s="1" t="s">
        <v>393</v>
      </c>
      <c r="E3610" s="2">
        <v>17.95</v>
      </c>
      <c r="F3610" s="79" t="s">
        <v>2162</v>
      </c>
      <c r="G3610" s="2"/>
      <c r="H3610" s="79"/>
      <c r="J3610" s="2"/>
      <c r="K3610" s="46" t="s">
        <v>25</v>
      </c>
      <c r="L3610" s="1">
        <v>16</v>
      </c>
      <c r="M3610" s="56">
        <v>4</v>
      </c>
      <c r="T3610" s="2"/>
      <c r="U3610"/>
    </row>
    <row r="3611" spans="1:21" hidden="1" x14ac:dyDescent="0.25">
      <c r="A3611" s="79" t="s">
        <v>31</v>
      </c>
      <c r="B3611" s="4" t="str">
        <f t="shared" si="125"/>
        <v>SRICSR00603**C</v>
      </c>
      <c r="C3611" s="1" t="s">
        <v>127</v>
      </c>
      <c r="D3611" s="1" t="s">
        <v>393</v>
      </c>
      <c r="E3611" s="2">
        <v>18.23</v>
      </c>
      <c r="F3611" s="3" t="s">
        <v>1603</v>
      </c>
      <c r="G3611" s="2">
        <v>21.7</v>
      </c>
      <c r="H3611" s="3" t="s">
        <v>1517</v>
      </c>
      <c r="I3611" s="2" t="s">
        <v>81</v>
      </c>
      <c r="J3611" s="2">
        <v>0</v>
      </c>
      <c r="K3611" s="46" t="s">
        <v>25</v>
      </c>
      <c r="L3611" s="1">
        <v>16</v>
      </c>
      <c r="M3611" s="1">
        <v>2</v>
      </c>
      <c r="T3611" s="2"/>
      <c r="U3611"/>
    </row>
    <row r="3612" spans="1:21" hidden="1" x14ac:dyDescent="0.25">
      <c r="A3612" s="3" t="s">
        <v>118</v>
      </c>
      <c r="B3612" s="4" t="str">
        <f t="shared" si="125"/>
        <v>SRICSR00603**C</v>
      </c>
      <c r="C3612" s="1" t="s">
        <v>127</v>
      </c>
      <c r="D3612" s="1" t="s">
        <v>393</v>
      </c>
      <c r="E3612" s="2">
        <v>21.09</v>
      </c>
      <c r="F3612" s="3" t="s">
        <v>1604</v>
      </c>
      <c r="G3612" s="1" t="s">
        <v>81</v>
      </c>
      <c r="K3612" s="46" t="s">
        <v>25</v>
      </c>
      <c r="L3612" s="1">
        <v>16</v>
      </c>
      <c r="M3612" s="1">
        <v>2</v>
      </c>
      <c r="U3612"/>
    </row>
    <row r="3613" spans="1:21" hidden="1" x14ac:dyDescent="0.25">
      <c r="A3613" s="3" t="s">
        <v>157</v>
      </c>
      <c r="B3613" s="4" t="str">
        <f t="shared" si="125"/>
        <v>SRICUS00030**C</v>
      </c>
      <c r="C3613" s="1" t="s">
        <v>127</v>
      </c>
      <c r="D3613" s="1" t="s">
        <v>331</v>
      </c>
      <c r="E3613" s="2">
        <v>0</v>
      </c>
      <c r="F3613" s="3" t="s">
        <v>530</v>
      </c>
      <c r="G3613" s="2">
        <v>4.07</v>
      </c>
      <c r="H3613" s="3" t="s">
        <v>531</v>
      </c>
      <c r="I3613" s="2">
        <v>0</v>
      </c>
      <c r="J3613" s="1">
        <v>0</v>
      </c>
      <c r="K3613" s="46" t="s">
        <v>585</v>
      </c>
      <c r="L3613" s="1">
        <v>18</v>
      </c>
      <c r="M3613" s="1">
        <v>8.14</v>
      </c>
      <c r="T3613" s="46" t="s">
        <v>55</v>
      </c>
      <c r="U3613"/>
    </row>
    <row r="3614" spans="1:21" hidden="1" x14ac:dyDescent="0.25">
      <c r="A3614" s="3" t="s">
        <v>50</v>
      </c>
      <c r="B3614" s="4" t="str">
        <f t="shared" si="125"/>
        <v>SRICUS00030**C</v>
      </c>
      <c r="C3614" s="46" t="s">
        <v>127</v>
      </c>
      <c r="D3614" s="46" t="s">
        <v>331</v>
      </c>
      <c r="E3614" s="82">
        <v>0</v>
      </c>
      <c r="F3614" s="79" t="s">
        <v>532</v>
      </c>
      <c r="G3614" s="1">
        <v>4.07</v>
      </c>
      <c r="H3614" s="3" t="s">
        <v>533</v>
      </c>
      <c r="I3614" s="82" t="s">
        <v>81</v>
      </c>
      <c r="J3614" s="2">
        <v>0</v>
      </c>
      <c r="K3614" s="46" t="s">
        <v>585</v>
      </c>
      <c r="L3614" s="1">
        <v>18</v>
      </c>
      <c r="M3614" s="2">
        <v>8.14</v>
      </c>
      <c r="T3614" s="1" t="s">
        <v>55</v>
      </c>
      <c r="U3614"/>
    </row>
    <row r="3615" spans="1:21" hidden="1" x14ac:dyDescent="0.25">
      <c r="A3615" s="3" t="s">
        <v>208</v>
      </c>
      <c r="B3615" s="4" t="str">
        <f t="shared" si="125"/>
        <v>SRICUS00030**C</v>
      </c>
      <c r="C3615" s="1" t="s">
        <v>127</v>
      </c>
      <c r="D3615" s="1" t="s">
        <v>331</v>
      </c>
      <c r="E3615" s="2">
        <v>0</v>
      </c>
      <c r="F3615" s="3" t="s">
        <v>534</v>
      </c>
      <c r="G3615" s="2">
        <v>4.07</v>
      </c>
      <c r="H3615" s="79" t="s">
        <v>535</v>
      </c>
      <c r="I3615" s="82"/>
      <c r="J3615" s="2">
        <v>0</v>
      </c>
      <c r="K3615" s="46" t="s">
        <v>585</v>
      </c>
      <c r="L3615" s="1">
        <v>18</v>
      </c>
      <c r="M3615" s="2">
        <v>8.14</v>
      </c>
      <c r="T3615" s="2" t="s">
        <v>55</v>
      </c>
      <c r="U3615"/>
    </row>
    <row r="3616" spans="1:21" hidden="1" x14ac:dyDescent="0.25">
      <c r="A3616" s="3" t="s">
        <v>69</v>
      </c>
      <c r="B3616" t="s">
        <v>2866</v>
      </c>
      <c r="C3616" s="1" t="s">
        <v>127</v>
      </c>
      <c r="D3616" s="1" t="s">
        <v>331</v>
      </c>
      <c r="E3616" s="2">
        <v>3.59</v>
      </c>
      <c r="F3616" s="3" t="s">
        <v>536</v>
      </c>
      <c r="G3616" s="1" t="s">
        <v>81</v>
      </c>
      <c r="J3616" s="1" t="s">
        <v>84</v>
      </c>
      <c r="K3616" s="46" t="s">
        <v>348</v>
      </c>
      <c r="L3616" s="1">
        <v>18</v>
      </c>
      <c r="O3616" s="1">
        <v>119</v>
      </c>
      <c r="U3616"/>
    </row>
    <row r="3617" spans="1:21" hidden="1" x14ac:dyDescent="0.25">
      <c r="A3617" s="3" t="s">
        <v>69</v>
      </c>
      <c r="B3617" t="s">
        <v>2864</v>
      </c>
      <c r="C3617" s="1" t="s">
        <v>127</v>
      </c>
      <c r="D3617" s="1" t="s">
        <v>331</v>
      </c>
      <c r="E3617" s="2">
        <v>3.59</v>
      </c>
      <c r="F3617" s="3" t="s">
        <v>536</v>
      </c>
      <c r="G3617" s="1" t="s">
        <v>81</v>
      </c>
      <c r="J3617" s="1" t="s">
        <v>83</v>
      </c>
      <c r="K3617" s="46" t="s">
        <v>585</v>
      </c>
      <c r="L3617" s="1">
        <v>18</v>
      </c>
      <c r="O3617" s="1">
        <v>218</v>
      </c>
      <c r="U3617"/>
    </row>
    <row r="3618" spans="1:21" hidden="1" x14ac:dyDescent="0.25">
      <c r="A3618" s="79" t="s">
        <v>226</v>
      </c>
      <c r="B3618" t="s">
        <v>2864</v>
      </c>
      <c r="C3618" s="46" t="s">
        <v>127</v>
      </c>
      <c r="D3618" s="46" t="s">
        <v>331</v>
      </c>
      <c r="E3618" s="46">
        <v>3.9</v>
      </c>
      <c r="F3618" s="79" t="s">
        <v>537</v>
      </c>
      <c r="G3618" s="46"/>
      <c r="H3618" s="79"/>
      <c r="I3618" s="79"/>
      <c r="J3618" s="46" t="s">
        <v>48</v>
      </c>
      <c r="K3618" s="46" t="s">
        <v>585</v>
      </c>
      <c r="L3618" s="1">
        <v>18</v>
      </c>
      <c r="M3618" s="1">
        <v>515</v>
      </c>
      <c r="U3618"/>
    </row>
    <row r="3619" spans="1:21" hidden="1" x14ac:dyDescent="0.25">
      <c r="A3619" s="79" t="s">
        <v>226</v>
      </c>
      <c r="B3619" t="s">
        <v>2867</v>
      </c>
      <c r="C3619" s="46" t="s">
        <v>127</v>
      </c>
      <c r="D3619" s="46" t="s">
        <v>331</v>
      </c>
      <c r="E3619" s="1">
        <v>3.9</v>
      </c>
      <c r="F3619" s="3" t="s">
        <v>537</v>
      </c>
      <c r="I3619" s="3"/>
      <c r="J3619" s="1" t="s">
        <v>82</v>
      </c>
      <c r="K3619" s="46" t="s">
        <v>585</v>
      </c>
      <c r="L3619" s="1">
        <v>18</v>
      </c>
      <c r="M3619" s="1">
        <v>835</v>
      </c>
      <c r="U3619"/>
    </row>
    <row r="3620" spans="1:21" hidden="1" x14ac:dyDescent="0.25">
      <c r="A3620" s="3" t="s">
        <v>67</v>
      </c>
      <c r="B3620" t="s">
        <v>2865</v>
      </c>
      <c r="C3620" s="1" t="s">
        <v>127</v>
      </c>
      <c r="D3620" s="1" t="s">
        <v>331</v>
      </c>
      <c r="E3620" s="2">
        <v>3.93</v>
      </c>
      <c r="F3620" s="79" t="s">
        <v>538</v>
      </c>
      <c r="G3620" s="1" t="s">
        <v>81</v>
      </c>
      <c r="J3620" s="1" t="s">
        <v>88</v>
      </c>
      <c r="K3620" s="46" t="s">
        <v>348</v>
      </c>
      <c r="L3620" s="1">
        <v>18</v>
      </c>
      <c r="M3620" s="1">
        <v>148</v>
      </c>
      <c r="T3620" s="1" t="s">
        <v>55</v>
      </c>
    </row>
    <row r="3621" spans="1:21" hidden="1" x14ac:dyDescent="0.25">
      <c r="A3621" s="3" t="s">
        <v>67</v>
      </c>
      <c r="B3621" t="s">
        <v>2866</v>
      </c>
      <c r="C3621" s="46" t="s">
        <v>127</v>
      </c>
      <c r="D3621" s="1" t="s">
        <v>331</v>
      </c>
      <c r="E3621" s="2">
        <v>3.93</v>
      </c>
      <c r="F3621" s="79" t="s">
        <v>538</v>
      </c>
      <c r="G3621" s="1" t="s">
        <v>81</v>
      </c>
      <c r="J3621" s="46" t="s">
        <v>49</v>
      </c>
      <c r="K3621" s="46" t="s">
        <v>348</v>
      </c>
      <c r="L3621" s="1">
        <v>18</v>
      </c>
      <c r="M3621" s="1">
        <v>1078</v>
      </c>
      <c r="T3621" s="1" t="s">
        <v>55</v>
      </c>
    </row>
    <row r="3622" spans="1:21" hidden="1" x14ac:dyDescent="0.25">
      <c r="A3622" s="3" t="s">
        <v>67</v>
      </c>
      <c r="B3622" t="s">
        <v>2864</v>
      </c>
      <c r="C3622" s="1" t="s">
        <v>127</v>
      </c>
      <c r="D3622" s="1" t="s">
        <v>331</v>
      </c>
      <c r="E3622" s="2">
        <v>3.93</v>
      </c>
      <c r="F3622" s="79" t="s">
        <v>538</v>
      </c>
      <c r="G3622" s="1" t="s">
        <v>81</v>
      </c>
      <c r="J3622" s="1" t="s">
        <v>48</v>
      </c>
      <c r="K3622" s="46" t="s">
        <v>585</v>
      </c>
      <c r="L3622" s="1">
        <v>18</v>
      </c>
      <c r="M3622" s="1">
        <v>591</v>
      </c>
      <c r="T3622" s="1" t="s">
        <v>55</v>
      </c>
    </row>
    <row r="3623" spans="1:21" hidden="1" x14ac:dyDescent="0.25">
      <c r="A3623" s="3" t="s">
        <v>67</v>
      </c>
      <c r="B3623" t="s">
        <v>2867</v>
      </c>
      <c r="C3623" s="46" t="s">
        <v>127</v>
      </c>
      <c r="D3623" s="1" t="s">
        <v>331</v>
      </c>
      <c r="E3623" s="2">
        <v>3.93</v>
      </c>
      <c r="F3623" s="79" t="s">
        <v>538</v>
      </c>
      <c r="G3623" s="1" t="s">
        <v>81</v>
      </c>
      <c r="J3623" s="46" t="s">
        <v>82</v>
      </c>
      <c r="K3623" s="46" t="s">
        <v>585</v>
      </c>
      <c r="L3623" s="1">
        <v>18</v>
      </c>
      <c r="M3623" s="1">
        <v>148</v>
      </c>
      <c r="T3623" s="1" t="s">
        <v>55</v>
      </c>
    </row>
    <row r="3624" spans="1:21" hidden="1" x14ac:dyDescent="0.25">
      <c r="A3624" s="3" t="s">
        <v>157</v>
      </c>
      <c r="B3624" s="4" t="str">
        <f t="shared" si="125"/>
        <v>SRICUS00030**C</v>
      </c>
      <c r="C3624" s="1" t="s">
        <v>127</v>
      </c>
      <c r="D3624" s="1" t="s">
        <v>331</v>
      </c>
      <c r="E3624" s="2">
        <v>3.93</v>
      </c>
      <c r="F3624" s="79" t="s">
        <v>539</v>
      </c>
      <c r="G3624" s="2">
        <v>3.94</v>
      </c>
      <c r="I3624" s="2">
        <v>0</v>
      </c>
      <c r="J3624" s="1">
        <v>0.39</v>
      </c>
      <c r="K3624" s="46" t="s">
        <v>585</v>
      </c>
      <c r="L3624" s="1">
        <v>18</v>
      </c>
      <c r="M3624" s="1">
        <v>0.39</v>
      </c>
      <c r="T3624" s="46" t="s">
        <v>55</v>
      </c>
    </row>
    <row r="3625" spans="1:21" hidden="1" x14ac:dyDescent="0.25">
      <c r="A3625" s="3" t="s">
        <v>50</v>
      </c>
      <c r="B3625" s="4" t="str">
        <f t="shared" si="125"/>
        <v>SRICUS00030**C</v>
      </c>
      <c r="C3625" s="1" t="s">
        <v>127</v>
      </c>
      <c r="D3625" s="1" t="s">
        <v>331</v>
      </c>
      <c r="E3625" s="2">
        <v>3.93</v>
      </c>
      <c r="F3625" s="79" t="s">
        <v>540</v>
      </c>
      <c r="G3625" s="2">
        <v>3.94</v>
      </c>
      <c r="I3625" s="2" t="s">
        <v>81</v>
      </c>
      <c r="J3625" s="2">
        <v>1.34</v>
      </c>
      <c r="K3625" s="46" t="s">
        <v>585</v>
      </c>
      <c r="L3625" s="1">
        <v>18</v>
      </c>
      <c r="M3625" s="2">
        <v>1.34</v>
      </c>
      <c r="T3625" s="1" t="s">
        <v>55</v>
      </c>
    </row>
    <row r="3626" spans="1:21" hidden="1" x14ac:dyDescent="0.25">
      <c r="A3626" s="3" t="s">
        <v>208</v>
      </c>
      <c r="B3626" s="4" t="str">
        <f t="shared" si="125"/>
        <v>SRICUS00030**C</v>
      </c>
      <c r="C3626" s="1" t="s">
        <v>127</v>
      </c>
      <c r="D3626" s="1" t="s">
        <v>331</v>
      </c>
      <c r="E3626" s="2">
        <v>3.93</v>
      </c>
      <c r="F3626" s="79" t="s">
        <v>541</v>
      </c>
      <c r="G3626" s="2">
        <v>3.94</v>
      </c>
      <c r="J3626" s="2">
        <v>1.34</v>
      </c>
      <c r="K3626" s="46" t="s">
        <v>585</v>
      </c>
      <c r="L3626" s="1">
        <v>18</v>
      </c>
      <c r="M3626" s="2">
        <v>1.34</v>
      </c>
      <c r="T3626" s="2" t="s">
        <v>55</v>
      </c>
    </row>
    <row r="3627" spans="1:21" hidden="1" x14ac:dyDescent="0.25">
      <c r="A3627" s="3" t="s">
        <v>20</v>
      </c>
      <c r="B3627" t="s">
        <v>2866</v>
      </c>
      <c r="C3627" s="1" t="s">
        <v>127</v>
      </c>
      <c r="D3627" s="1" t="s">
        <v>331</v>
      </c>
      <c r="E3627" s="2">
        <v>3.95</v>
      </c>
      <c r="F3627" s="66" t="s">
        <v>537</v>
      </c>
      <c r="G3627" s="2"/>
      <c r="H3627" s="79"/>
      <c r="J3627" s="2" t="s">
        <v>24</v>
      </c>
      <c r="K3627" s="46" t="s">
        <v>585</v>
      </c>
      <c r="L3627" s="1">
        <v>18</v>
      </c>
      <c r="M3627" s="2">
        <v>57</v>
      </c>
      <c r="T3627" s="2"/>
    </row>
    <row r="3628" spans="1:21" hidden="1" x14ac:dyDescent="0.25">
      <c r="A3628" s="3" t="s">
        <v>20</v>
      </c>
      <c r="B3628" t="s">
        <v>2864</v>
      </c>
      <c r="C3628" s="1" t="s">
        <v>127</v>
      </c>
      <c r="D3628" s="1" t="s">
        <v>331</v>
      </c>
      <c r="E3628" s="2">
        <v>3.95</v>
      </c>
      <c r="F3628" s="66" t="s">
        <v>537</v>
      </c>
      <c r="G3628" s="2"/>
      <c r="H3628" s="79"/>
      <c r="J3628" s="2" t="s">
        <v>26</v>
      </c>
      <c r="K3628" s="46" t="s">
        <v>585</v>
      </c>
      <c r="L3628" s="1">
        <v>18</v>
      </c>
      <c r="M3628" s="2">
        <v>57</v>
      </c>
      <c r="T3628" s="2"/>
    </row>
    <row r="3629" spans="1:21" hidden="1" x14ac:dyDescent="0.25">
      <c r="A3629" s="3" t="s">
        <v>157</v>
      </c>
      <c r="B3629" s="4" t="str">
        <f t="shared" si="125"/>
        <v>SRICUS00030**C</v>
      </c>
      <c r="C3629" s="1" t="s">
        <v>127</v>
      </c>
      <c r="D3629" s="1" t="s">
        <v>331</v>
      </c>
      <c r="E3629" s="2">
        <v>4.07</v>
      </c>
      <c r="F3629" s="79" t="s">
        <v>535</v>
      </c>
      <c r="G3629" s="2">
        <v>7.05</v>
      </c>
      <c r="H3629" s="3" t="s">
        <v>842</v>
      </c>
      <c r="I3629" s="2">
        <v>0</v>
      </c>
      <c r="J3629" s="1">
        <v>0</v>
      </c>
      <c r="K3629" s="46" t="s">
        <v>585</v>
      </c>
      <c r="L3629" s="1">
        <v>18</v>
      </c>
      <c r="M3629" s="1">
        <v>5.96</v>
      </c>
      <c r="T3629" s="46" t="s">
        <v>55</v>
      </c>
    </row>
    <row r="3630" spans="1:21" hidden="1" x14ac:dyDescent="0.25">
      <c r="A3630" s="3" t="s">
        <v>50</v>
      </c>
      <c r="B3630" s="4" t="str">
        <f t="shared" si="125"/>
        <v>SRICUS00030**C</v>
      </c>
      <c r="C3630" s="1" t="s">
        <v>127</v>
      </c>
      <c r="D3630" s="1" t="s">
        <v>331</v>
      </c>
      <c r="E3630" s="2">
        <v>4.07</v>
      </c>
      <c r="F3630" s="79" t="s">
        <v>533</v>
      </c>
      <c r="G3630" s="2">
        <v>7.05</v>
      </c>
      <c r="H3630" s="3" t="s">
        <v>842</v>
      </c>
      <c r="I3630" s="2" t="s">
        <v>81</v>
      </c>
      <c r="J3630" s="2">
        <v>0</v>
      </c>
      <c r="K3630" s="1" t="s">
        <v>585</v>
      </c>
      <c r="L3630" s="1">
        <v>18</v>
      </c>
      <c r="M3630" s="2">
        <v>5.96</v>
      </c>
      <c r="T3630" s="1" t="s">
        <v>55</v>
      </c>
    </row>
    <row r="3631" spans="1:21" hidden="1" x14ac:dyDescent="0.25">
      <c r="A3631" s="3" t="s">
        <v>208</v>
      </c>
      <c r="B3631" s="4" t="str">
        <f t="shared" si="125"/>
        <v>SRICUS00030**C</v>
      </c>
      <c r="C3631" s="1" t="s">
        <v>127</v>
      </c>
      <c r="D3631" s="1" t="s">
        <v>331</v>
      </c>
      <c r="E3631" s="2">
        <v>4.07</v>
      </c>
      <c r="F3631" s="79" t="s">
        <v>535</v>
      </c>
      <c r="G3631" s="2">
        <v>7.05</v>
      </c>
      <c r="H3631" s="3" t="s">
        <v>842</v>
      </c>
      <c r="J3631" s="2">
        <v>5.96</v>
      </c>
      <c r="K3631" s="1" t="s">
        <v>585</v>
      </c>
      <c r="L3631" s="1">
        <v>18</v>
      </c>
      <c r="M3631" s="2">
        <v>5.96</v>
      </c>
      <c r="T3631" s="2" t="s">
        <v>55</v>
      </c>
    </row>
    <row r="3632" spans="1:21" hidden="1" x14ac:dyDescent="0.25">
      <c r="A3632" s="79" t="s">
        <v>157</v>
      </c>
      <c r="B3632" s="4" t="str">
        <f t="shared" si="125"/>
        <v>SRICUS00030**C</v>
      </c>
      <c r="C3632" s="1" t="s">
        <v>127</v>
      </c>
      <c r="D3632" s="1" t="s">
        <v>331</v>
      </c>
      <c r="E3632" s="2">
        <v>9.1300000000000008</v>
      </c>
      <c r="F3632" s="79"/>
      <c r="G3632" s="2">
        <v>13</v>
      </c>
      <c r="J3632" s="2"/>
      <c r="K3632" s="46" t="s">
        <v>25</v>
      </c>
      <c r="L3632" s="1">
        <v>23</v>
      </c>
      <c r="M3632" s="2">
        <v>3.87</v>
      </c>
      <c r="T3632" s="2"/>
    </row>
    <row r="3633" spans="1:21" hidden="1" x14ac:dyDescent="0.25">
      <c r="A3633" s="79" t="s">
        <v>50</v>
      </c>
      <c r="B3633" s="4" t="str">
        <f t="shared" si="125"/>
        <v>SRICUS00030**C</v>
      </c>
      <c r="C3633" s="1" t="s">
        <v>127</v>
      </c>
      <c r="D3633" s="1" t="s">
        <v>331</v>
      </c>
      <c r="E3633" s="2">
        <v>9.1300000000000008</v>
      </c>
      <c r="F3633" s="79"/>
      <c r="G3633" s="2">
        <v>13</v>
      </c>
      <c r="J3633" s="2"/>
      <c r="K3633" s="46" t="s">
        <v>25</v>
      </c>
      <c r="L3633" s="1">
        <v>23</v>
      </c>
      <c r="M3633" s="2">
        <v>3.87</v>
      </c>
      <c r="T3633" s="2"/>
    </row>
    <row r="3634" spans="1:21" hidden="1" x14ac:dyDescent="0.25">
      <c r="A3634" s="79" t="s">
        <v>208</v>
      </c>
      <c r="B3634" s="4" t="str">
        <f t="shared" si="125"/>
        <v>SRICUS00030**C</v>
      </c>
      <c r="C3634" s="1" t="s">
        <v>127</v>
      </c>
      <c r="D3634" s="1" t="s">
        <v>331</v>
      </c>
      <c r="E3634" s="2">
        <v>9.1300000000000008</v>
      </c>
      <c r="F3634" s="79"/>
      <c r="G3634" s="2">
        <v>13</v>
      </c>
      <c r="J3634" s="2"/>
      <c r="K3634" s="46" t="s">
        <v>25</v>
      </c>
      <c r="L3634" s="1">
        <v>23</v>
      </c>
      <c r="M3634" s="2">
        <v>3.87</v>
      </c>
      <c r="T3634" s="2"/>
    </row>
    <row r="3635" spans="1:21" hidden="1" x14ac:dyDescent="0.25">
      <c r="A3635" s="3" t="s">
        <v>20</v>
      </c>
      <c r="B3635" t="s">
        <v>2874</v>
      </c>
      <c r="C3635" s="1" t="s">
        <v>127</v>
      </c>
      <c r="D3635" s="1" t="s">
        <v>331</v>
      </c>
      <c r="E3635" s="1">
        <v>12.25</v>
      </c>
      <c r="F3635" s="66" t="s">
        <v>1220</v>
      </c>
      <c r="G3635" s="2"/>
      <c r="J3635" s="1" t="s">
        <v>49</v>
      </c>
      <c r="K3635" s="46" t="s">
        <v>348</v>
      </c>
      <c r="L3635" s="1">
        <v>18</v>
      </c>
      <c r="M3635" s="1">
        <v>15</v>
      </c>
      <c r="U3635" s="2"/>
    </row>
    <row r="3636" spans="1:21" hidden="1" x14ac:dyDescent="0.25">
      <c r="A3636" s="3" t="s">
        <v>67</v>
      </c>
      <c r="B3636" t="s">
        <v>2875</v>
      </c>
      <c r="C3636" s="1" t="s">
        <v>127</v>
      </c>
      <c r="D3636" s="1" t="s">
        <v>331</v>
      </c>
      <c r="E3636" s="2">
        <v>12.25</v>
      </c>
      <c r="F3636" s="3" t="s">
        <v>1221</v>
      </c>
      <c r="G3636" s="1" t="s">
        <v>54</v>
      </c>
      <c r="J3636" s="1" t="s">
        <v>82</v>
      </c>
      <c r="K3636" s="46" t="s">
        <v>348</v>
      </c>
      <c r="L3636" s="46">
        <v>18</v>
      </c>
      <c r="M3636" s="1">
        <v>331</v>
      </c>
      <c r="T3636" s="1" t="s">
        <v>55</v>
      </c>
    </row>
    <row r="3637" spans="1:21" hidden="1" x14ac:dyDescent="0.25">
      <c r="A3637" s="3" t="s">
        <v>67</v>
      </c>
      <c r="B3637" t="s">
        <v>2874</v>
      </c>
      <c r="C3637" s="1" t="s">
        <v>127</v>
      </c>
      <c r="D3637" s="1" t="s">
        <v>331</v>
      </c>
      <c r="E3637" s="2">
        <v>12.25</v>
      </c>
      <c r="F3637" s="3" t="s">
        <v>1221</v>
      </c>
      <c r="G3637" s="1" t="s">
        <v>54</v>
      </c>
      <c r="J3637" s="1" t="s">
        <v>49</v>
      </c>
      <c r="K3637" s="46" t="s">
        <v>348</v>
      </c>
      <c r="L3637" s="46">
        <v>18</v>
      </c>
      <c r="M3637" s="1">
        <v>357</v>
      </c>
      <c r="T3637" s="1" t="s">
        <v>55</v>
      </c>
    </row>
    <row r="3638" spans="1:21" hidden="1" x14ac:dyDescent="0.25">
      <c r="A3638" s="3" t="s">
        <v>69</v>
      </c>
      <c r="B3638" t="s">
        <v>2874</v>
      </c>
      <c r="C3638" s="1" t="s">
        <v>127</v>
      </c>
      <c r="D3638" s="1" t="s">
        <v>331</v>
      </c>
      <c r="E3638" s="2">
        <v>12.25</v>
      </c>
      <c r="F3638" s="3" t="s">
        <v>1221</v>
      </c>
      <c r="G3638" s="1" t="s">
        <v>54</v>
      </c>
      <c r="J3638" s="1" t="s">
        <v>49</v>
      </c>
      <c r="K3638" s="46" t="s">
        <v>348</v>
      </c>
      <c r="L3638" s="46">
        <v>18</v>
      </c>
      <c r="O3638" s="1">
        <v>36</v>
      </c>
      <c r="T3638" s="1" t="s">
        <v>55</v>
      </c>
    </row>
    <row r="3639" spans="1:21" hidden="1" x14ac:dyDescent="0.25">
      <c r="A3639" s="3" t="s">
        <v>50</v>
      </c>
      <c r="B3639" s="4" t="str">
        <f t="shared" si="125"/>
        <v>SRICUS00030**C</v>
      </c>
      <c r="C3639" s="1" t="s">
        <v>127</v>
      </c>
      <c r="D3639" s="1" t="s">
        <v>331</v>
      </c>
      <c r="E3639" s="2">
        <v>12.32</v>
      </c>
      <c r="F3639" s="3" t="s">
        <v>843</v>
      </c>
      <c r="G3639" s="2">
        <v>12.33</v>
      </c>
      <c r="I3639" s="2" t="s">
        <v>54</v>
      </c>
      <c r="J3639" s="2">
        <v>1.55</v>
      </c>
      <c r="K3639" s="1" t="s">
        <v>585</v>
      </c>
      <c r="L3639" s="1">
        <v>17</v>
      </c>
      <c r="M3639" s="2">
        <v>1.55</v>
      </c>
      <c r="T3639" s="1" t="s">
        <v>55</v>
      </c>
    </row>
    <row r="3640" spans="1:21" hidden="1" x14ac:dyDescent="0.25">
      <c r="A3640" s="3" t="s">
        <v>208</v>
      </c>
      <c r="B3640" s="4" t="str">
        <f t="shared" si="125"/>
        <v>SRICUS00030**C</v>
      </c>
      <c r="C3640" s="1" t="s">
        <v>127</v>
      </c>
      <c r="D3640" s="1" t="s">
        <v>331</v>
      </c>
      <c r="E3640" s="2">
        <v>12.32</v>
      </c>
      <c r="F3640" s="3" t="s">
        <v>843</v>
      </c>
      <c r="G3640" s="2">
        <v>12.33</v>
      </c>
      <c r="J3640" s="2">
        <v>1.2</v>
      </c>
      <c r="K3640" s="1" t="s">
        <v>585</v>
      </c>
      <c r="L3640" s="1">
        <v>17</v>
      </c>
      <c r="M3640" s="2">
        <v>1.2</v>
      </c>
      <c r="T3640" s="2" t="s">
        <v>55</v>
      </c>
    </row>
    <row r="3641" spans="1:21" hidden="1" x14ac:dyDescent="0.25">
      <c r="A3641" s="79" t="s">
        <v>157</v>
      </c>
      <c r="B3641" s="4" t="str">
        <f t="shared" si="125"/>
        <v>SRICUS00030**C</v>
      </c>
      <c r="C3641" s="1" t="s">
        <v>127</v>
      </c>
      <c r="D3641" s="1" t="s">
        <v>331</v>
      </c>
      <c r="E3641" s="2">
        <v>12.38</v>
      </c>
      <c r="F3641" s="79" t="s">
        <v>844</v>
      </c>
      <c r="G3641" s="2">
        <v>13.22</v>
      </c>
      <c r="H3641" s="79" t="s">
        <v>845</v>
      </c>
      <c r="J3641" s="2"/>
      <c r="K3641" s="46" t="s">
        <v>585</v>
      </c>
      <c r="L3641" s="1">
        <v>17</v>
      </c>
      <c r="M3641" s="2">
        <v>1.8</v>
      </c>
    </row>
    <row r="3642" spans="1:21" hidden="1" x14ac:dyDescent="0.25">
      <c r="A3642" s="3" t="s">
        <v>50</v>
      </c>
      <c r="B3642" s="4" t="str">
        <f t="shared" si="125"/>
        <v>SRICUS00030**C</v>
      </c>
      <c r="C3642" s="1" t="s">
        <v>127</v>
      </c>
      <c r="D3642" s="1" t="s">
        <v>331</v>
      </c>
      <c r="E3642" s="2">
        <v>12.38</v>
      </c>
      <c r="F3642" s="79" t="s">
        <v>844</v>
      </c>
      <c r="G3642" s="2">
        <v>13.22</v>
      </c>
      <c r="H3642" s="79" t="s">
        <v>845</v>
      </c>
      <c r="I3642" s="2" t="s">
        <v>54</v>
      </c>
      <c r="J3642" s="2">
        <v>0</v>
      </c>
      <c r="K3642" s="1" t="s">
        <v>585</v>
      </c>
      <c r="L3642" s="1">
        <v>17</v>
      </c>
      <c r="M3642" s="2">
        <v>1.8</v>
      </c>
      <c r="T3642" s="1" t="s">
        <v>55</v>
      </c>
    </row>
    <row r="3643" spans="1:21" hidden="1" x14ac:dyDescent="0.25">
      <c r="A3643" s="3" t="s">
        <v>208</v>
      </c>
      <c r="B3643" s="4" t="str">
        <f t="shared" si="125"/>
        <v>SRICUS00030**C</v>
      </c>
      <c r="C3643" s="1" t="s">
        <v>127</v>
      </c>
      <c r="D3643" s="1" t="s">
        <v>331</v>
      </c>
      <c r="E3643" s="2">
        <v>12.38</v>
      </c>
      <c r="F3643" s="79" t="s">
        <v>844</v>
      </c>
      <c r="G3643" s="2">
        <v>13.22</v>
      </c>
      <c r="H3643" s="3" t="s">
        <v>845</v>
      </c>
      <c r="J3643" s="2">
        <v>0</v>
      </c>
      <c r="K3643" s="1" t="s">
        <v>585</v>
      </c>
      <c r="L3643" s="1">
        <v>17</v>
      </c>
      <c r="M3643" s="2">
        <v>1.8</v>
      </c>
      <c r="T3643" s="2" t="s">
        <v>55</v>
      </c>
    </row>
    <row r="3644" spans="1:21" hidden="1" x14ac:dyDescent="0.25">
      <c r="A3644" s="3" t="s">
        <v>67</v>
      </c>
      <c r="B3644" t="s">
        <v>2882</v>
      </c>
      <c r="C3644" s="1" t="s">
        <v>127</v>
      </c>
      <c r="D3644" s="1" t="s">
        <v>331</v>
      </c>
      <c r="E3644" s="2">
        <v>12.86</v>
      </c>
      <c r="F3644" s="3" t="s">
        <v>1222</v>
      </c>
      <c r="G3644" s="1" t="s">
        <v>54</v>
      </c>
      <c r="J3644" s="1" t="s">
        <v>88</v>
      </c>
      <c r="K3644" s="46" t="s">
        <v>348</v>
      </c>
      <c r="L3644" s="46">
        <v>18</v>
      </c>
      <c r="M3644" s="1">
        <v>129</v>
      </c>
      <c r="T3644" s="1" t="s">
        <v>55</v>
      </c>
    </row>
    <row r="3645" spans="1:21" hidden="1" x14ac:dyDescent="0.25">
      <c r="A3645" s="3" t="s">
        <v>67</v>
      </c>
      <c r="B3645" t="s">
        <v>2881</v>
      </c>
      <c r="C3645" s="1" t="s">
        <v>127</v>
      </c>
      <c r="D3645" s="1" t="s">
        <v>331</v>
      </c>
      <c r="E3645" s="2">
        <v>12.86</v>
      </c>
      <c r="F3645" s="3" t="s">
        <v>1222</v>
      </c>
      <c r="G3645" s="1" t="s">
        <v>54</v>
      </c>
      <c r="J3645" s="1" t="s">
        <v>48</v>
      </c>
      <c r="K3645" s="46" t="s">
        <v>348</v>
      </c>
      <c r="L3645" s="46">
        <v>18</v>
      </c>
      <c r="M3645" s="1">
        <v>1335</v>
      </c>
      <c r="T3645" s="1" t="s">
        <v>55</v>
      </c>
    </row>
    <row r="3646" spans="1:21" hidden="1" x14ac:dyDescent="0.25">
      <c r="A3646" s="3" t="s">
        <v>67</v>
      </c>
      <c r="B3646" t="s">
        <v>2884</v>
      </c>
      <c r="C3646" s="1" t="s">
        <v>127</v>
      </c>
      <c r="D3646" s="1" t="s">
        <v>331</v>
      </c>
      <c r="E3646" s="2">
        <v>12.86</v>
      </c>
      <c r="F3646" s="3" t="s">
        <v>1222</v>
      </c>
      <c r="G3646" s="1" t="s">
        <v>54</v>
      </c>
      <c r="J3646" s="1" t="s">
        <v>82</v>
      </c>
      <c r="K3646" s="46" t="s">
        <v>348</v>
      </c>
      <c r="L3646" s="46">
        <v>18</v>
      </c>
      <c r="M3646" s="1">
        <v>150</v>
      </c>
      <c r="T3646" s="1" t="s">
        <v>55</v>
      </c>
    </row>
    <row r="3647" spans="1:21" hidden="1" x14ac:dyDescent="0.25">
      <c r="A3647" s="3" t="s">
        <v>67</v>
      </c>
      <c r="B3647" t="s">
        <v>2883</v>
      </c>
      <c r="C3647" s="1" t="s">
        <v>127</v>
      </c>
      <c r="D3647" s="1" t="s">
        <v>331</v>
      </c>
      <c r="E3647" s="2">
        <v>12.86</v>
      </c>
      <c r="F3647" s="3" t="s">
        <v>1222</v>
      </c>
      <c r="G3647" s="1" t="s">
        <v>54</v>
      </c>
      <c r="J3647" s="1" t="s">
        <v>49</v>
      </c>
      <c r="K3647" s="46" t="s">
        <v>348</v>
      </c>
      <c r="L3647" s="46">
        <v>18</v>
      </c>
      <c r="M3647" s="1">
        <v>866</v>
      </c>
      <c r="T3647" s="1" t="s">
        <v>55</v>
      </c>
    </row>
    <row r="3648" spans="1:21" hidden="1" x14ac:dyDescent="0.25">
      <c r="A3648" s="3" t="s">
        <v>20</v>
      </c>
      <c r="B3648" t="s">
        <v>2883</v>
      </c>
      <c r="C3648" s="1" t="s">
        <v>127</v>
      </c>
      <c r="D3648" s="1" t="s">
        <v>331</v>
      </c>
      <c r="E3648" s="2">
        <v>12.86</v>
      </c>
      <c r="F3648" s="66" t="s">
        <v>1223</v>
      </c>
      <c r="G3648" s="2"/>
      <c r="J3648" s="1" t="s">
        <v>49</v>
      </c>
      <c r="K3648" s="46" t="s">
        <v>348</v>
      </c>
      <c r="L3648" s="1">
        <v>18</v>
      </c>
      <c r="M3648" s="1">
        <v>60</v>
      </c>
      <c r="U3648" s="2"/>
    </row>
    <row r="3649" spans="1:21" hidden="1" x14ac:dyDescent="0.25">
      <c r="A3649" s="3" t="s">
        <v>20</v>
      </c>
      <c r="B3649" t="s">
        <v>2881</v>
      </c>
      <c r="C3649" s="1" t="s">
        <v>127</v>
      </c>
      <c r="D3649" s="1" t="s">
        <v>331</v>
      </c>
      <c r="E3649" s="2">
        <v>12.86</v>
      </c>
      <c r="F3649" s="66" t="s">
        <v>1223</v>
      </c>
      <c r="G3649" s="2"/>
      <c r="J3649" s="1" t="s">
        <v>48</v>
      </c>
      <c r="K3649" s="46" t="s">
        <v>348</v>
      </c>
      <c r="L3649" s="1">
        <v>18</v>
      </c>
      <c r="M3649" s="1">
        <v>60</v>
      </c>
      <c r="U3649" s="2"/>
    </row>
    <row r="3650" spans="1:21" hidden="1" x14ac:dyDescent="0.25">
      <c r="A3650" s="3" t="s">
        <v>64</v>
      </c>
      <c r="B3650" s="4" t="str">
        <f t="shared" si="125"/>
        <v>SRICUS00030**C</v>
      </c>
      <c r="C3650" s="1" t="s">
        <v>127</v>
      </c>
      <c r="D3650" s="1" t="s">
        <v>331</v>
      </c>
      <c r="E3650" s="2">
        <v>12.79</v>
      </c>
      <c r="F3650" s="3" t="s">
        <v>1705</v>
      </c>
      <c r="G3650" s="2">
        <v>12.8</v>
      </c>
      <c r="H3650" s="3" t="s">
        <v>1224</v>
      </c>
      <c r="I3650" s="2">
        <v>0.4</v>
      </c>
      <c r="J3650" s="56"/>
      <c r="K3650" s="87" t="s">
        <v>585</v>
      </c>
      <c r="L3650" s="46">
        <v>18</v>
      </c>
      <c r="M3650" s="67">
        <v>0.2</v>
      </c>
      <c r="T3650" s="56"/>
    </row>
    <row r="3651" spans="1:21" hidden="1" x14ac:dyDescent="0.25">
      <c r="A3651" s="3" t="s">
        <v>50</v>
      </c>
      <c r="B3651" s="4" t="str">
        <f t="shared" si="125"/>
        <v>SRICUS00030**C</v>
      </c>
      <c r="C3651" s="1" t="s">
        <v>127</v>
      </c>
      <c r="D3651" s="1" t="s">
        <v>331</v>
      </c>
      <c r="E3651" s="2">
        <v>12.79</v>
      </c>
      <c r="F3651" s="3" t="s">
        <v>846</v>
      </c>
      <c r="G3651" s="2">
        <v>12.799999999999999</v>
      </c>
      <c r="I3651" s="2" t="s">
        <v>54</v>
      </c>
      <c r="J3651" s="2">
        <v>0.73</v>
      </c>
      <c r="K3651" s="1" t="s">
        <v>585</v>
      </c>
      <c r="L3651" s="1">
        <v>17</v>
      </c>
      <c r="M3651" s="2">
        <v>0.73</v>
      </c>
      <c r="T3651" s="1" t="s">
        <v>55</v>
      </c>
    </row>
    <row r="3652" spans="1:21" hidden="1" x14ac:dyDescent="0.25">
      <c r="A3652" s="3" t="s">
        <v>208</v>
      </c>
      <c r="B3652" s="4" t="str">
        <f t="shared" si="125"/>
        <v>SRICUS00030**C</v>
      </c>
      <c r="C3652" s="1" t="s">
        <v>127</v>
      </c>
      <c r="D3652" s="1" t="s">
        <v>331</v>
      </c>
      <c r="E3652" s="2">
        <v>12.79</v>
      </c>
      <c r="F3652" s="3" t="s">
        <v>846</v>
      </c>
      <c r="G3652" s="2">
        <v>12.799999999999999</v>
      </c>
      <c r="J3652" s="2">
        <v>0.44</v>
      </c>
      <c r="K3652" s="1" t="s">
        <v>585</v>
      </c>
      <c r="L3652" s="1">
        <v>17</v>
      </c>
      <c r="M3652" s="2">
        <v>0.44</v>
      </c>
      <c r="T3652" s="2" t="s">
        <v>55</v>
      </c>
    </row>
    <row r="3653" spans="1:21" hidden="1" x14ac:dyDescent="0.25">
      <c r="A3653" s="3" t="s">
        <v>157</v>
      </c>
      <c r="B3653" s="4" t="str">
        <f t="shared" si="125"/>
        <v>SRICUS00030**C</v>
      </c>
      <c r="C3653" s="1" t="s">
        <v>127</v>
      </c>
      <c r="D3653" s="1" t="s">
        <v>331</v>
      </c>
      <c r="E3653" s="2">
        <v>12.83</v>
      </c>
      <c r="F3653" s="3" t="s">
        <v>846</v>
      </c>
      <c r="G3653" s="2">
        <v>12.84</v>
      </c>
      <c r="I3653" s="2">
        <v>0</v>
      </c>
      <c r="J3653" s="1">
        <v>0.16</v>
      </c>
      <c r="K3653" s="1" t="s">
        <v>585</v>
      </c>
      <c r="L3653" s="87">
        <v>18</v>
      </c>
      <c r="M3653" s="1">
        <v>0.16</v>
      </c>
      <c r="T3653" s="46" t="s">
        <v>55</v>
      </c>
    </row>
    <row r="3654" spans="1:21" hidden="1" x14ac:dyDescent="0.25">
      <c r="A3654" s="3" t="s">
        <v>69</v>
      </c>
      <c r="B3654" t="s">
        <v>2881</v>
      </c>
      <c r="C3654" s="1" t="s">
        <v>127</v>
      </c>
      <c r="D3654" s="1" t="s">
        <v>331</v>
      </c>
      <c r="E3654" s="2">
        <v>12.86</v>
      </c>
      <c r="F3654" s="3" t="s">
        <v>1224</v>
      </c>
      <c r="G3654" s="1" t="s">
        <v>54</v>
      </c>
      <c r="J3654" s="1" t="s">
        <v>83</v>
      </c>
      <c r="K3654" s="46" t="s">
        <v>348</v>
      </c>
      <c r="L3654" s="1">
        <v>18</v>
      </c>
      <c r="O3654" s="1">
        <v>217</v>
      </c>
    </row>
    <row r="3655" spans="1:21" hidden="1" x14ac:dyDescent="0.25">
      <c r="A3655" s="3" t="s">
        <v>69</v>
      </c>
      <c r="B3655" t="s">
        <v>2883</v>
      </c>
      <c r="C3655" s="1" t="s">
        <v>127</v>
      </c>
      <c r="D3655" s="1" t="s">
        <v>331</v>
      </c>
      <c r="E3655" s="2">
        <v>12.86</v>
      </c>
      <c r="F3655" s="3" t="s">
        <v>1224</v>
      </c>
      <c r="G3655" s="1" t="s">
        <v>54</v>
      </c>
      <c r="J3655" s="1" t="s">
        <v>84</v>
      </c>
      <c r="K3655" s="46" t="s">
        <v>348</v>
      </c>
      <c r="L3655" s="1">
        <v>18</v>
      </c>
      <c r="O3655" s="1">
        <v>294</v>
      </c>
    </row>
    <row r="3656" spans="1:21" hidden="1" x14ac:dyDescent="0.25">
      <c r="A3656" s="3" t="s">
        <v>157</v>
      </c>
      <c r="B3656" s="4" t="str">
        <f t="shared" ref="B3656:B3727" si="126">"S"&amp;C3656&amp;MID(D3656,1,2)&amp;"00"&amp;MID(D3656,3,3)&amp;"**C"</f>
        <v>SRICUS00030**C</v>
      </c>
      <c r="C3656" s="1" t="s">
        <v>127</v>
      </c>
      <c r="D3656" s="1" t="s">
        <v>331</v>
      </c>
      <c r="E3656" s="2">
        <v>13.22</v>
      </c>
      <c r="F3656" s="79" t="s">
        <v>845</v>
      </c>
      <c r="G3656" s="2">
        <v>19.2</v>
      </c>
      <c r="H3656" s="3" t="s">
        <v>847</v>
      </c>
      <c r="I3656" s="2">
        <v>0</v>
      </c>
      <c r="J3656" s="1">
        <v>0</v>
      </c>
      <c r="K3656" s="46" t="s">
        <v>585</v>
      </c>
      <c r="L3656" s="1">
        <v>17</v>
      </c>
      <c r="M3656" s="1">
        <v>11.96</v>
      </c>
      <c r="T3656" s="46" t="s">
        <v>55</v>
      </c>
    </row>
    <row r="3657" spans="1:21" hidden="1" x14ac:dyDescent="0.25">
      <c r="A3657" s="3" t="s">
        <v>50</v>
      </c>
      <c r="B3657" s="4" t="str">
        <f t="shared" si="126"/>
        <v>SRICUS00030**C</v>
      </c>
      <c r="C3657" s="1" t="s">
        <v>127</v>
      </c>
      <c r="D3657" s="1" t="s">
        <v>331</v>
      </c>
      <c r="E3657" s="2">
        <v>13.22</v>
      </c>
      <c r="F3657" s="79" t="s">
        <v>845</v>
      </c>
      <c r="G3657" s="2">
        <v>14.03</v>
      </c>
      <c r="H3657" s="3" t="s">
        <v>374</v>
      </c>
      <c r="I3657" s="2" t="s">
        <v>54</v>
      </c>
      <c r="J3657" s="2">
        <v>0</v>
      </c>
      <c r="K3657" s="1" t="s">
        <v>585</v>
      </c>
      <c r="L3657" s="1">
        <v>17</v>
      </c>
      <c r="M3657" s="2">
        <v>1.62</v>
      </c>
      <c r="T3657" s="1" t="s">
        <v>55</v>
      </c>
    </row>
    <row r="3658" spans="1:21" hidden="1" x14ac:dyDescent="0.25">
      <c r="A3658" s="3" t="s">
        <v>208</v>
      </c>
      <c r="B3658" s="4" t="str">
        <f t="shared" si="126"/>
        <v>SRICUS00030**C</v>
      </c>
      <c r="C3658" s="1" t="s">
        <v>127</v>
      </c>
      <c r="D3658" s="1" t="s">
        <v>331</v>
      </c>
      <c r="E3658" s="2">
        <v>13.22</v>
      </c>
      <c r="F3658" s="3" t="s">
        <v>845</v>
      </c>
      <c r="G3658" s="2">
        <v>14.04</v>
      </c>
      <c r="H3658" s="3" t="s">
        <v>374</v>
      </c>
      <c r="J3658" s="2">
        <v>0</v>
      </c>
      <c r="K3658" s="1" t="s">
        <v>585</v>
      </c>
      <c r="L3658" s="1">
        <v>17</v>
      </c>
      <c r="M3658" s="2">
        <v>1.64</v>
      </c>
      <c r="T3658" s="2" t="s">
        <v>55</v>
      </c>
    </row>
    <row r="3659" spans="1:21" hidden="1" x14ac:dyDescent="0.25">
      <c r="A3659" s="3" t="s">
        <v>67</v>
      </c>
      <c r="B3659" t="s">
        <v>2985</v>
      </c>
      <c r="C3659" s="1" t="s">
        <v>127</v>
      </c>
      <c r="D3659" s="1" t="s">
        <v>331</v>
      </c>
      <c r="E3659" s="82">
        <v>14.08</v>
      </c>
      <c r="F3659" s="3" t="s">
        <v>374</v>
      </c>
      <c r="G3659" s="1" t="s">
        <v>54</v>
      </c>
      <c r="J3659" s="1" t="s">
        <v>88</v>
      </c>
      <c r="K3659" s="46" t="s">
        <v>348</v>
      </c>
      <c r="L3659" s="46">
        <v>18</v>
      </c>
      <c r="M3659" s="1">
        <v>200</v>
      </c>
      <c r="T3659" s="1" t="s">
        <v>55</v>
      </c>
      <c r="U3659"/>
    </row>
    <row r="3660" spans="1:21" hidden="1" x14ac:dyDescent="0.25">
      <c r="A3660" s="3" t="s">
        <v>67</v>
      </c>
      <c r="B3660" t="s">
        <v>2983</v>
      </c>
      <c r="C3660" s="1" t="s">
        <v>127</v>
      </c>
      <c r="D3660" s="1" t="s">
        <v>331</v>
      </c>
      <c r="E3660" s="82">
        <v>14.08</v>
      </c>
      <c r="F3660" s="3" t="s">
        <v>374</v>
      </c>
      <c r="G3660" s="1" t="s">
        <v>54</v>
      </c>
      <c r="J3660" s="1" t="s">
        <v>2989</v>
      </c>
      <c r="K3660" s="46" t="s">
        <v>348</v>
      </c>
      <c r="L3660" s="46">
        <v>18</v>
      </c>
      <c r="M3660" s="1">
        <v>380</v>
      </c>
      <c r="T3660" s="1" t="s">
        <v>55</v>
      </c>
      <c r="U3660"/>
    </row>
    <row r="3661" spans="1:21" hidden="1" x14ac:dyDescent="0.25">
      <c r="A3661" s="3" t="s">
        <v>67</v>
      </c>
      <c r="B3661" t="s">
        <v>2984</v>
      </c>
      <c r="C3661" s="1" t="s">
        <v>127</v>
      </c>
      <c r="D3661" s="1" t="s">
        <v>331</v>
      </c>
      <c r="E3661" s="82">
        <v>14.08</v>
      </c>
      <c r="F3661" s="3" t="s">
        <v>374</v>
      </c>
      <c r="J3661" s="1" t="s">
        <v>2990</v>
      </c>
      <c r="K3661" s="46" t="s">
        <v>348</v>
      </c>
      <c r="L3661" s="46">
        <v>18</v>
      </c>
      <c r="M3661" s="1">
        <v>190</v>
      </c>
      <c r="U3661"/>
    </row>
    <row r="3662" spans="1:21" hidden="1" x14ac:dyDescent="0.25">
      <c r="A3662" s="3" t="s">
        <v>67</v>
      </c>
      <c r="B3662" t="s">
        <v>2988</v>
      </c>
      <c r="C3662" s="1" t="s">
        <v>127</v>
      </c>
      <c r="D3662" s="1" t="s">
        <v>331</v>
      </c>
      <c r="E3662" s="82">
        <v>14.08</v>
      </c>
      <c r="F3662" s="3" t="s">
        <v>374</v>
      </c>
      <c r="G3662" s="1" t="s">
        <v>54</v>
      </c>
      <c r="J3662" s="1" t="s">
        <v>82</v>
      </c>
      <c r="K3662" s="46" t="s">
        <v>348</v>
      </c>
      <c r="L3662" s="46">
        <v>18</v>
      </c>
      <c r="M3662" s="1">
        <v>264</v>
      </c>
      <c r="T3662" s="1" t="s">
        <v>55</v>
      </c>
      <c r="U3662"/>
    </row>
    <row r="3663" spans="1:21" hidden="1" x14ac:dyDescent="0.25">
      <c r="A3663" s="3" t="s">
        <v>67</v>
      </c>
      <c r="B3663" t="s">
        <v>2986</v>
      </c>
      <c r="C3663" s="1" t="s">
        <v>127</v>
      </c>
      <c r="D3663" s="1" t="s">
        <v>331</v>
      </c>
      <c r="E3663" s="82">
        <v>14.08</v>
      </c>
      <c r="F3663" s="3" t="s">
        <v>374</v>
      </c>
      <c r="G3663" s="1" t="s">
        <v>54</v>
      </c>
      <c r="J3663" s="1" t="s">
        <v>2991</v>
      </c>
      <c r="K3663" s="46" t="s">
        <v>348</v>
      </c>
      <c r="L3663" s="46">
        <v>18</v>
      </c>
      <c r="M3663" s="1">
        <v>600</v>
      </c>
      <c r="T3663" s="1" t="s">
        <v>55</v>
      </c>
      <c r="U3663"/>
    </row>
    <row r="3664" spans="1:21" hidden="1" x14ac:dyDescent="0.25">
      <c r="A3664" s="3" t="s">
        <v>67</v>
      </c>
      <c r="B3664" t="s">
        <v>2987</v>
      </c>
      <c r="C3664" s="1" t="s">
        <v>127</v>
      </c>
      <c r="D3664" s="1" t="s">
        <v>331</v>
      </c>
      <c r="E3664" s="82">
        <v>14.08</v>
      </c>
      <c r="F3664" s="3" t="s">
        <v>374</v>
      </c>
      <c r="J3664" s="1" t="s">
        <v>2992</v>
      </c>
      <c r="K3664" s="46" t="s">
        <v>348</v>
      </c>
      <c r="L3664" s="46">
        <v>18</v>
      </c>
      <c r="M3664" s="1">
        <v>170</v>
      </c>
      <c r="U3664"/>
    </row>
    <row r="3665" spans="1:21" hidden="1" x14ac:dyDescent="0.25">
      <c r="A3665" s="3" t="s">
        <v>20</v>
      </c>
      <c r="B3665" t="s">
        <v>2987</v>
      </c>
      <c r="C3665" s="1" t="s">
        <v>127</v>
      </c>
      <c r="D3665" s="1" t="s">
        <v>331</v>
      </c>
      <c r="E3665" s="82">
        <v>14.08</v>
      </c>
      <c r="F3665" s="66" t="s">
        <v>2993</v>
      </c>
      <c r="H3665" s="1"/>
      <c r="I3665" s="1"/>
      <c r="J3665" s="1" t="s">
        <v>49</v>
      </c>
      <c r="K3665" s="46" t="s">
        <v>348</v>
      </c>
      <c r="L3665" s="46">
        <v>18</v>
      </c>
      <c r="M3665" s="1">
        <v>15</v>
      </c>
      <c r="U3665"/>
    </row>
    <row r="3666" spans="1:21" hidden="1" x14ac:dyDescent="0.25">
      <c r="A3666" s="3" t="s">
        <v>20</v>
      </c>
      <c r="B3666" t="s">
        <v>2986</v>
      </c>
      <c r="C3666" s="1" t="s">
        <v>127</v>
      </c>
      <c r="D3666" s="1" t="s">
        <v>331</v>
      </c>
      <c r="E3666" s="82">
        <v>14.08</v>
      </c>
      <c r="F3666" s="66" t="s">
        <v>1959</v>
      </c>
      <c r="G3666" s="2"/>
      <c r="J3666" s="1" t="s">
        <v>49</v>
      </c>
      <c r="K3666" s="1" t="s">
        <v>348</v>
      </c>
      <c r="L3666" s="1">
        <v>18</v>
      </c>
      <c r="M3666" s="1">
        <v>60</v>
      </c>
      <c r="U3666" s="2">
        <v>14</v>
      </c>
    </row>
    <row r="3667" spans="1:21" hidden="1" x14ac:dyDescent="0.25">
      <c r="A3667" s="3" t="s">
        <v>50</v>
      </c>
      <c r="B3667" s="4" t="str">
        <f t="shared" si="126"/>
        <v>SRICUS00030**C</v>
      </c>
      <c r="C3667" s="1" t="s">
        <v>127</v>
      </c>
      <c r="D3667" s="1" t="s">
        <v>331</v>
      </c>
      <c r="E3667" s="2">
        <v>14.04</v>
      </c>
      <c r="F3667" s="3" t="s">
        <v>848</v>
      </c>
      <c r="G3667" s="2">
        <v>14.049999999999999</v>
      </c>
      <c r="I3667" s="2" t="s">
        <v>54</v>
      </c>
      <c r="J3667" s="2">
        <v>2.71</v>
      </c>
      <c r="K3667" s="1" t="s">
        <v>585</v>
      </c>
      <c r="L3667" s="1">
        <v>17</v>
      </c>
      <c r="M3667" s="2">
        <v>2.71</v>
      </c>
      <c r="T3667" s="1" t="s">
        <v>55</v>
      </c>
      <c r="U3667"/>
    </row>
    <row r="3668" spans="1:21" hidden="1" x14ac:dyDescent="0.25">
      <c r="A3668" s="3" t="s">
        <v>50</v>
      </c>
      <c r="B3668" s="4" t="str">
        <f t="shared" si="126"/>
        <v>SRICUS00030**C</v>
      </c>
      <c r="C3668" s="1" t="s">
        <v>127</v>
      </c>
      <c r="D3668" s="1" t="s">
        <v>331</v>
      </c>
      <c r="E3668" s="2">
        <v>14.04</v>
      </c>
      <c r="F3668" s="3" t="s">
        <v>374</v>
      </c>
      <c r="G3668" s="2">
        <v>19.2</v>
      </c>
      <c r="H3668" s="3" t="s">
        <v>849</v>
      </c>
      <c r="I3668" s="2" t="s">
        <v>54</v>
      </c>
      <c r="J3668" s="2">
        <v>0</v>
      </c>
      <c r="K3668" s="1" t="s">
        <v>585</v>
      </c>
      <c r="L3668" s="1">
        <v>17</v>
      </c>
      <c r="M3668" s="2">
        <v>10.32</v>
      </c>
      <c r="T3668" s="1" t="s">
        <v>55</v>
      </c>
      <c r="U3668"/>
    </row>
    <row r="3669" spans="1:21" hidden="1" x14ac:dyDescent="0.25">
      <c r="A3669" s="3" t="s">
        <v>208</v>
      </c>
      <c r="B3669" s="4" t="str">
        <f t="shared" si="126"/>
        <v>SRICUS00030**C</v>
      </c>
      <c r="C3669" s="1" t="s">
        <v>127</v>
      </c>
      <c r="D3669" s="1" t="s">
        <v>331</v>
      </c>
      <c r="E3669" s="2">
        <v>14.04</v>
      </c>
      <c r="F3669" s="3" t="s">
        <v>848</v>
      </c>
      <c r="G3669" s="2">
        <v>14.049999999999999</v>
      </c>
      <c r="J3669" s="2">
        <v>1.41</v>
      </c>
      <c r="K3669" s="1" t="s">
        <v>585</v>
      </c>
      <c r="L3669" s="1">
        <v>17</v>
      </c>
      <c r="M3669" s="2">
        <v>1.41</v>
      </c>
      <c r="T3669" s="2" t="s">
        <v>55</v>
      </c>
      <c r="U3669"/>
    </row>
    <row r="3670" spans="1:21" hidden="1" x14ac:dyDescent="0.25">
      <c r="A3670" s="3" t="s">
        <v>208</v>
      </c>
      <c r="B3670" s="4" t="str">
        <f t="shared" si="126"/>
        <v>SRICUS00030**C</v>
      </c>
      <c r="C3670" s="1" t="s">
        <v>127</v>
      </c>
      <c r="D3670" s="1" t="s">
        <v>331</v>
      </c>
      <c r="E3670" s="2">
        <v>14.04</v>
      </c>
      <c r="F3670" s="3" t="s">
        <v>374</v>
      </c>
      <c r="G3670" s="2">
        <v>19.2</v>
      </c>
      <c r="H3670" s="3" t="s">
        <v>306</v>
      </c>
      <c r="J3670" s="2">
        <v>0</v>
      </c>
      <c r="K3670" s="1" t="s">
        <v>585</v>
      </c>
      <c r="L3670" s="1">
        <v>17</v>
      </c>
      <c r="M3670" s="2">
        <v>10.32</v>
      </c>
      <c r="T3670" s="2" t="s">
        <v>55</v>
      </c>
      <c r="U3670"/>
    </row>
    <row r="3671" spans="1:21" hidden="1" x14ac:dyDescent="0.25">
      <c r="A3671" s="3" t="s">
        <v>157</v>
      </c>
      <c r="B3671" s="4" t="str">
        <f t="shared" si="126"/>
        <v>SRICUS00030**C</v>
      </c>
      <c r="C3671" s="1" t="s">
        <v>127</v>
      </c>
      <c r="D3671" s="1" t="s">
        <v>331</v>
      </c>
      <c r="E3671" s="2">
        <v>14.08</v>
      </c>
      <c r="F3671" s="3" t="s">
        <v>848</v>
      </c>
      <c r="G3671" s="2">
        <v>14.09</v>
      </c>
      <c r="I3671" s="2">
        <v>0</v>
      </c>
      <c r="J3671" s="1">
        <v>0.25</v>
      </c>
      <c r="K3671" s="46" t="s">
        <v>585</v>
      </c>
      <c r="L3671" s="1">
        <v>17</v>
      </c>
      <c r="M3671" s="1">
        <v>0.25</v>
      </c>
      <c r="T3671" s="46" t="s">
        <v>55</v>
      </c>
      <c r="U3671"/>
    </row>
    <row r="3672" spans="1:21" hidden="1" x14ac:dyDescent="0.25">
      <c r="A3672" s="3" t="s">
        <v>69</v>
      </c>
      <c r="B3672" t="s">
        <v>2984</v>
      </c>
      <c r="C3672" s="1" t="s">
        <v>127</v>
      </c>
      <c r="D3672" s="1" t="s">
        <v>331</v>
      </c>
      <c r="E3672" s="82">
        <v>14.08</v>
      </c>
      <c r="F3672" s="3" t="s">
        <v>1960</v>
      </c>
      <c r="G3672" s="1" t="s">
        <v>54</v>
      </c>
      <c r="J3672" s="1" t="s">
        <v>83</v>
      </c>
      <c r="K3672" s="1" t="s">
        <v>348</v>
      </c>
      <c r="L3672" s="1">
        <v>18</v>
      </c>
      <c r="O3672" s="46">
        <v>110</v>
      </c>
      <c r="P3672" s="46"/>
      <c r="U3672"/>
    </row>
    <row r="3673" spans="1:21" hidden="1" x14ac:dyDescent="0.25">
      <c r="A3673" s="3" t="s">
        <v>69</v>
      </c>
      <c r="B3673" t="s">
        <v>2986</v>
      </c>
      <c r="C3673" s="1" t="s">
        <v>127</v>
      </c>
      <c r="D3673" s="1" t="s">
        <v>331</v>
      </c>
      <c r="E3673" s="82">
        <v>14.08</v>
      </c>
      <c r="F3673" s="3" t="s">
        <v>1960</v>
      </c>
      <c r="G3673" s="1" t="s">
        <v>54</v>
      </c>
      <c r="J3673" s="1" t="s">
        <v>84</v>
      </c>
      <c r="K3673" s="1" t="s">
        <v>348</v>
      </c>
      <c r="L3673" s="1">
        <v>18</v>
      </c>
      <c r="O3673" s="1">
        <v>174</v>
      </c>
      <c r="U3673"/>
    </row>
    <row r="3674" spans="1:21" hidden="1" x14ac:dyDescent="0.25">
      <c r="A3674" s="3" t="s">
        <v>69</v>
      </c>
      <c r="B3674" t="s">
        <v>2983</v>
      </c>
      <c r="C3674" s="1" t="s">
        <v>127</v>
      </c>
      <c r="D3674" s="1" t="s">
        <v>331</v>
      </c>
      <c r="E3674" s="82">
        <v>14.08</v>
      </c>
      <c r="F3674" s="3" t="s">
        <v>1961</v>
      </c>
      <c r="G3674" s="1" t="s">
        <v>54</v>
      </c>
      <c r="J3674" s="1" t="s">
        <v>83</v>
      </c>
      <c r="K3674" s="1" t="s">
        <v>348</v>
      </c>
      <c r="L3674" s="1">
        <v>18</v>
      </c>
      <c r="O3674" s="1">
        <v>137</v>
      </c>
      <c r="U3674"/>
    </row>
    <row r="3675" spans="1:21" hidden="1" x14ac:dyDescent="0.25">
      <c r="A3675" s="3" t="s">
        <v>69</v>
      </c>
      <c r="B3675" t="s">
        <v>2987</v>
      </c>
      <c r="C3675" s="1" t="s">
        <v>127</v>
      </c>
      <c r="D3675" s="1" t="s">
        <v>331</v>
      </c>
      <c r="E3675" s="82">
        <v>14.08</v>
      </c>
      <c r="F3675" s="3" t="s">
        <v>1961</v>
      </c>
      <c r="G3675" s="1" t="s">
        <v>54</v>
      </c>
      <c r="J3675" s="1" t="s">
        <v>84</v>
      </c>
      <c r="K3675" s="1" t="s">
        <v>348</v>
      </c>
      <c r="L3675" s="1">
        <v>18</v>
      </c>
      <c r="O3675" s="1">
        <v>143</v>
      </c>
      <c r="U3675"/>
    </row>
    <row r="3676" spans="1:21" hidden="1" x14ac:dyDescent="0.25">
      <c r="A3676" s="3" t="s">
        <v>2431</v>
      </c>
      <c r="B3676" t="s">
        <v>2986</v>
      </c>
      <c r="C3676" s="1" t="s">
        <v>127</v>
      </c>
      <c r="D3676" s="1" t="s">
        <v>331</v>
      </c>
      <c r="E3676" s="82">
        <v>14.08</v>
      </c>
      <c r="F3676" s="3" t="s">
        <v>374</v>
      </c>
      <c r="J3676" s="1" t="s">
        <v>2991</v>
      </c>
      <c r="K3676" s="1" t="s">
        <v>25</v>
      </c>
      <c r="L3676" s="1">
        <v>19</v>
      </c>
      <c r="M3676" s="1">
        <v>2</v>
      </c>
      <c r="U3676"/>
    </row>
    <row r="3677" spans="1:21" hidden="1" x14ac:dyDescent="0.25">
      <c r="A3677" s="3" t="s">
        <v>2431</v>
      </c>
      <c r="B3677" t="s">
        <v>2987</v>
      </c>
      <c r="C3677" s="1" t="s">
        <v>127</v>
      </c>
      <c r="D3677" s="1" t="s">
        <v>331</v>
      </c>
      <c r="E3677" s="82">
        <v>14.08</v>
      </c>
      <c r="F3677" s="3" t="s">
        <v>374</v>
      </c>
      <c r="J3677" s="1" t="s">
        <v>2992</v>
      </c>
      <c r="K3677" s="1" t="s">
        <v>25</v>
      </c>
      <c r="L3677" s="1">
        <v>19</v>
      </c>
      <c r="M3677" s="1">
        <v>2</v>
      </c>
      <c r="U3677"/>
    </row>
    <row r="3678" spans="1:21" hidden="1" x14ac:dyDescent="0.25">
      <c r="A3678" s="3" t="s">
        <v>67</v>
      </c>
      <c r="B3678" t="s">
        <v>3000</v>
      </c>
      <c r="C3678" s="1" t="s">
        <v>127</v>
      </c>
      <c r="D3678" s="1" t="s">
        <v>331</v>
      </c>
      <c r="E3678" s="2">
        <v>15.27</v>
      </c>
      <c r="F3678" s="3" t="s">
        <v>301</v>
      </c>
      <c r="G3678" s="1" t="s">
        <v>54</v>
      </c>
      <c r="J3678" s="1" t="s">
        <v>88</v>
      </c>
      <c r="K3678" s="46" t="s">
        <v>348</v>
      </c>
      <c r="L3678" s="46">
        <v>18</v>
      </c>
      <c r="M3678" s="1">
        <v>619</v>
      </c>
      <c r="T3678" s="1" t="s">
        <v>55</v>
      </c>
      <c r="U3678"/>
    </row>
    <row r="3679" spans="1:21" hidden="1" x14ac:dyDescent="0.25">
      <c r="A3679" s="3" t="s">
        <v>67</v>
      </c>
      <c r="B3679" t="s">
        <v>2999</v>
      </c>
      <c r="C3679" s="1" t="s">
        <v>127</v>
      </c>
      <c r="D3679" s="1" t="s">
        <v>331</v>
      </c>
      <c r="E3679" s="2">
        <v>15.27</v>
      </c>
      <c r="F3679" s="3" t="s">
        <v>301</v>
      </c>
      <c r="G3679" s="1" t="s">
        <v>54</v>
      </c>
      <c r="J3679" s="1" t="s">
        <v>48</v>
      </c>
      <c r="K3679" s="46" t="s">
        <v>348</v>
      </c>
      <c r="L3679" s="46">
        <v>18</v>
      </c>
      <c r="M3679" s="1">
        <v>534</v>
      </c>
      <c r="T3679" s="1" t="s">
        <v>55</v>
      </c>
      <c r="U3679"/>
    </row>
    <row r="3680" spans="1:21" hidden="1" x14ac:dyDescent="0.25">
      <c r="A3680" s="3" t="s">
        <v>67</v>
      </c>
      <c r="B3680" t="s">
        <v>3002</v>
      </c>
      <c r="C3680" s="1" t="s">
        <v>127</v>
      </c>
      <c r="D3680" s="1" t="s">
        <v>331</v>
      </c>
      <c r="E3680" s="2">
        <v>15.27</v>
      </c>
      <c r="F3680" s="3" t="s">
        <v>301</v>
      </c>
      <c r="G3680" s="1" t="s">
        <v>54</v>
      </c>
      <c r="J3680" s="1" t="s">
        <v>82</v>
      </c>
      <c r="K3680" s="46" t="s">
        <v>348</v>
      </c>
      <c r="L3680" s="46">
        <v>18</v>
      </c>
      <c r="M3680" s="1">
        <v>739</v>
      </c>
      <c r="T3680" s="1" t="s">
        <v>55</v>
      </c>
      <c r="U3680"/>
    </row>
    <row r="3681" spans="1:20" hidden="1" x14ac:dyDescent="0.25">
      <c r="A3681" s="3" t="s">
        <v>67</v>
      </c>
      <c r="B3681" t="s">
        <v>3001</v>
      </c>
      <c r="C3681" s="1" t="s">
        <v>127</v>
      </c>
      <c r="D3681" s="1" t="s">
        <v>331</v>
      </c>
      <c r="E3681" s="2">
        <v>15.27</v>
      </c>
      <c r="F3681" s="3" t="s">
        <v>301</v>
      </c>
      <c r="G3681" s="1" t="s">
        <v>54</v>
      </c>
      <c r="J3681" s="1" t="s">
        <v>49</v>
      </c>
      <c r="K3681" s="46" t="s">
        <v>348</v>
      </c>
      <c r="L3681" s="46">
        <v>18</v>
      </c>
      <c r="M3681" s="1">
        <v>686</v>
      </c>
      <c r="T3681" s="1" t="s">
        <v>55</v>
      </c>
    </row>
    <row r="3682" spans="1:20" hidden="1" x14ac:dyDescent="0.25">
      <c r="A3682" s="3" t="s">
        <v>56</v>
      </c>
      <c r="B3682" s="4" t="str">
        <f t="shared" si="126"/>
        <v>SRICUS00030**C</v>
      </c>
      <c r="C3682" s="1" t="s">
        <v>127</v>
      </c>
      <c r="D3682" s="1" t="s">
        <v>331</v>
      </c>
      <c r="E3682" s="2">
        <v>15.27</v>
      </c>
      <c r="F3682" s="66" t="s">
        <v>1962</v>
      </c>
      <c r="G3682" s="2">
        <v>16</v>
      </c>
      <c r="J3682" s="1" t="s">
        <v>58</v>
      </c>
      <c r="K3682" s="1" t="s">
        <v>348</v>
      </c>
      <c r="L3682" s="1">
        <v>16</v>
      </c>
      <c r="M3682" s="1">
        <v>1</v>
      </c>
    </row>
    <row r="3683" spans="1:20" hidden="1" x14ac:dyDescent="0.25">
      <c r="A3683" s="3" t="s">
        <v>50</v>
      </c>
      <c r="B3683" s="4" t="str">
        <f t="shared" si="126"/>
        <v>SRICUS00030**C</v>
      </c>
      <c r="C3683" s="1" t="s">
        <v>127</v>
      </c>
      <c r="D3683" s="1" t="s">
        <v>331</v>
      </c>
      <c r="E3683" s="2">
        <v>15.24</v>
      </c>
      <c r="F3683" s="3" t="s">
        <v>850</v>
      </c>
      <c r="G3683" s="2">
        <v>15.25</v>
      </c>
      <c r="I3683" s="2" t="s">
        <v>54</v>
      </c>
      <c r="J3683" s="2">
        <v>1.29</v>
      </c>
      <c r="K3683" s="1" t="s">
        <v>585</v>
      </c>
      <c r="L3683" s="1">
        <v>17</v>
      </c>
      <c r="M3683" s="2">
        <v>1.29</v>
      </c>
      <c r="T3683" s="1" t="s">
        <v>55</v>
      </c>
    </row>
    <row r="3684" spans="1:20" hidden="1" x14ac:dyDescent="0.25">
      <c r="A3684" s="3" t="s">
        <v>208</v>
      </c>
      <c r="B3684" s="4" t="str">
        <f t="shared" si="126"/>
        <v>SRICUS00030**C</v>
      </c>
      <c r="C3684" s="1" t="s">
        <v>127</v>
      </c>
      <c r="D3684" s="1" t="s">
        <v>331</v>
      </c>
      <c r="E3684" s="2">
        <v>15.24</v>
      </c>
      <c r="F3684" s="3" t="s">
        <v>850</v>
      </c>
      <c r="G3684" s="2">
        <v>15.25</v>
      </c>
      <c r="J3684" s="2">
        <v>0.55000000000000004</v>
      </c>
      <c r="K3684" s="1" t="s">
        <v>585</v>
      </c>
      <c r="L3684" s="1">
        <v>17</v>
      </c>
      <c r="M3684" s="2">
        <v>0.55000000000000004</v>
      </c>
      <c r="T3684" s="2" t="s">
        <v>55</v>
      </c>
    </row>
    <row r="3685" spans="1:20" hidden="1" x14ac:dyDescent="0.25">
      <c r="A3685" s="3" t="s">
        <v>157</v>
      </c>
      <c r="B3685" s="4" t="str">
        <f t="shared" si="126"/>
        <v>SRICUS00030**C</v>
      </c>
      <c r="C3685" s="1" t="s">
        <v>127</v>
      </c>
      <c r="D3685" s="1" t="s">
        <v>331</v>
      </c>
      <c r="E3685" s="2">
        <v>15.27</v>
      </c>
      <c r="F3685" s="3" t="s">
        <v>850</v>
      </c>
      <c r="G3685" s="2">
        <v>15.28</v>
      </c>
      <c r="I3685" s="2">
        <v>0</v>
      </c>
      <c r="J3685" s="1">
        <v>0.18</v>
      </c>
      <c r="K3685" s="46" t="s">
        <v>585</v>
      </c>
      <c r="L3685" s="1">
        <v>17</v>
      </c>
      <c r="M3685" s="1">
        <v>0.18</v>
      </c>
      <c r="T3685" s="46" t="s">
        <v>55</v>
      </c>
    </row>
    <row r="3686" spans="1:20" hidden="1" x14ac:dyDescent="0.25">
      <c r="A3686" s="3" t="s">
        <v>69</v>
      </c>
      <c r="B3686" t="s">
        <v>2999</v>
      </c>
      <c r="C3686" s="1" t="s">
        <v>127</v>
      </c>
      <c r="D3686" s="1" t="s">
        <v>331</v>
      </c>
      <c r="E3686" s="2">
        <v>15.27</v>
      </c>
      <c r="F3686" s="3" t="s">
        <v>1963</v>
      </c>
      <c r="G3686" s="1" t="s">
        <v>54</v>
      </c>
      <c r="J3686" s="1" t="s">
        <v>83</v>
      </c>
      <c r="K3686" s="1" t="s">
        <v>348</v>
      </c>
      <c r="L3686" s="1">
        <v>18</v>
      </c>
      <c r="O3686" s="1">
        <v>134</v>
      </c>
    </row>
    <row r="3687" spans="1:20" hidden="1" x14ac:dyDescent="0.25">
      <c r="A3687" s="3" t="s">
        <v>69</v>
      </c>
      <c r="B3687" t="s">
        <v>3001</v>
      </c>
      <c r="C3687" s="1" t="s">
        <v>127</v>
      </c>
      <c r="D3687" s="1" t="s">
        <v>331</v>
      </c>
      <c r="E3687" s="2">
        <v>15.27</v>
      </c>
      <c r="F3687" s="3" t="s">
        <v>1963</v>
      </c>
      <c r="G3687" s="1" t="s">
        <v>54</v>
      </c>
      <c r="J3687" s="1" t="s">
        <v>84</v>
      </c>
      <c r="K3687" s="1" t="s">
        <v>348</v>
      </c>
      <c r="L3687" s="1">
        <v>18</v>
      </c>
      <c r="O3687" s="1">
        <v>146</v>
      </c>
    </row>
    <row r="3688" spans="1:20" hidden="1" x14ac:dyDescent="0.25">
      <c r="A3688" s="3" t="s">
        <v>67</v>
      </c>
      <c r="B3688" t="s">
        <v>3009</v>
      </c>
      <c r="C3688" s="1" t="s">
        <v>127</v>
      </c>
      <c r="D3688" s="1" t="s">
        <v>331</v>
      </c>
      <c r="E3688" s="2">
        <v>16.43</v>
      </c>
      <c r="F3688" s="3" t="s">
        <v>1225</v>
      </c>
      <c r="G3688" s="1" t="s">
        <v>54</v>
      </c>
      <c r="J3688" s="1" t="s">
        <v>88</v>
      </c>
      <c r="K3688" s="46" t="s">
        <v>348</v>
      </c>
      <c r="L3688" s="46">
        <v>18</v>
      </c>
      <c r="M3688" s="1">
        <v>264</v>
      </c>
      <c r="T3688" s="1" t="s">
        <v>55</v>
      </c>
    </row>
    <row r="3689" spans="1:20" hidden="1" x14ac:dyDescent="0.25">
      <c r="A3689" s="3" t="s">
        <v>67</v>
      </c>
      <c r="B3689" t="s">
        <v>3008</v>
      </c>
      <c r="C3689" s="1" t="s">
        <v>127</v>
      </c>
      <c r="D3689" s="1" t="s">
        <v>331</v>
      </c>
      <c r="E3689" s="2">
        <v>16.43</v>
      </c>
      <c r="F3689" s="3" t="s">
        <v>1225</v>
      </c>
      <c r="G3689" s="1" t="s">
        <v>54</v>
      </c>
      <c r="J3689" s="1" t="s">
        <v>48</v>
      </c>
      <c r="K3689" s="46" t="s">
        <v>348</v>
      </c>
      <c r="L3689" s="46">
        <v>18</v>
      </c>
      <c r="M3689" s="1">
        <v>708</v>
      </c>
      <c r="T3689" s="1" t="s">
        <v>55</v>
      </c>
    </row>
    <row r="3690" spans="1:20" hidden="1" x14ac:dyDescent="0.25">
      <c r="A3690" s="3" t="s">
        <v>67</v>
      </c>
      <c r="B3690" t="s">
        <v>3010</v>
      </c>
      <c r="C3690" s="1" t="s">
        <v>127</v>
      </c>
      <c r="D3690" s="1" t="s">
        <v>331</v>
      </c>
      <c r="E3690" s="2">
        <v>16.43</v>
      </c>
      <c r="F3690" s="3" t="s">
        <v>1225</v>
      </c>
      <c r="G3690" s="1" t="s">
        <v>54</v>
      </c>
      <c r="J3690" s="1" t="s">
        <v>82</v>
      </c>
      <c r="K3690" s="46" t="s">
        <v>348</v>
      </c>
      <c r="L3690" s="46">
        <v>18</v>
      </c>
      <c r="M3690" s="1">
        <v>277</v>
      </c>
      <c r="T3690" s="1" t="s">
        <v>55</v>
      </c>
    </row>
    <row r="3691" spans="1:20" hidden="1" x14ac:dyDescent="0.25">
      <c r="A3691" s="3" t="s">
        <v>67</v>
      </c>
      <c r="B3691" t="s">
        <v>3011</v>
      </c>
      <c r="C3691" s="1" t="s">
        <v>127</v>
      </c>
      <c r="D3691" s="1" t="s">
        <v>331</v>
      </c>
      <c r="E3691" s="2">
        <v>16.43</v>
      </c>
      <c r="F3691" s="3" t="s">
        <v>1225</v>
      </c>
      <c r="G3691" s="1" t="s">
        <v>54</v>
      </c>
      <c r="J3691" s="1" t="s">
        <v>49</v>
      </c>
      <c r="K3691" s="46" t="s">
        <v>348</v>
      </c>
      <c r="L3691" s="46">
        <v>18</v>
      </c>
      <c r="M3691" s="1">
        <v>320</v>
      </c>
      <c r="T3691" s="1" t="s">
        <v>55</v>
      </c>
    </row>
    <row r="3692" spans="1:20" hidden="1" x14ac:dyDescent="0.25">
      <c r="A3692" s="3" t="s">
        <v>226</v>
      </c>
      <c r="B3692" t="s">
        <v>3009</v>
      </c>
      <c r="C3692" s="1" t="s">
        <v>127</v>
      </c>
      <c r="D3692" s="1" t="s">
        <v>331</v>
      </c>
      <c r="E3692" s="2">
        <v>16.43</v>
      </c>
      <c r="F3692" s="3" t="s">
        <v>1225</v>
      </c>
      <c r="J3692" s="1" t="s">
        <v>88</v>
      </c>
      <c r="K3692" s="46" t="s">
        <v>348</v>
      </c>
      <c r="L3692" s="46">
        <v>18</v>
      </c>
      <c r="M3692" s="1">
        <v>1250</v>
      </c>
    </row>
    <row r="3693" spans="1:20" hidden="1" x14ac:dyDescent="0.25">
      <c r="A3693" s="3" t="s">
        <v>226</v>
      </c>
      <c r="B3693" t="s">
        <v>3008</v>
      </c>
      <c r="C3693" s="1" t="s">
        <v>127</v>
      </c>
      <c r="D3693" s="1" t="s">
        <v>331</v>
      </c>
      <c r="E3693" s="2">
        <v>16.43</v>
      </c>
      <c r="F3693" s="3" t="s">
        <v>1225</v>
      </c>
      <c r="J3693" s="1" t="s">
        <v>48</v>
      </c>
      <c r="K3693" s="46" t="s">
        <v>348</v>
      </c>
      <c r="L3693" s="46">
        <v>18</v>
      </c>
      <c r="M3693" s="1">
        <v>270</v>
      </c>
    </row>
    <row r="3694" spans="1:20" hidden="1" x14ac:dyDescent="0.25">
      <c r="A3694" s="3" t="s">
        <v>226</v>
      </c>
      <c r="B3694" t="s">
        <v>3010</v>
      </c>
      <c r="C3694" s="1" t="s">
        <v>127</v>
      </c>
      <c r="D3694" s="1" t="s">
        <v>331</v>
      </c>
      <c r="E3694" s="2">
        <v>16.43</v>
      </c>
      <c r="F3694" s="3" t="s">
        <v>1225</v>
      </c>
      <c r="J3694" s="1" t="s">
        <v>82</v>
      </c>
      <c r="K3694" s="46" t="s">
        <v>348</v>
      </c>
      <c r="L3694" s="46">
        <v>18</v>
      </c>
      <c r="M3694" s="1">
        <v>630</v>
      </c>
    </row>
    <row r="3695" spans="1:20" hidden="1" x14ac:dyDescent="0.25">
      <c r="A3695" s="3" t="s">
        <v>226</v>
      </c>
      <c r="B3695" t="s">
        <v>3011</v>
      </c>
      <c r="C3695" s="1" t="s">
        <v>127</v>
      </c>
      <c r="D3695" s="1" t="s">
        <v>331</v>
      </c>
      <c r="E3695" s="2">
        <v>16.43</v>
      </c>
      <c r="F3695" s="3" t="s">
        <v>1225</v>
      </c>
      <c r="J3695" s="1" t="s">
        <v>49</v>
      </c>
      <c r="K3695" s="46" t="s">
        <v>348</v>
      </c>
      <c r="L3695" s="46">
        <v>18</v>
      </c>
      <c r="M3695" s="1">
        <v>530</v>
      </c>
    </row>
    <row r="3696" spans="1:20" hidden="1" x14ac:dyDescent="0.25">
      <c r="A3696" s="3" t="s">
        <v>2431</v>
      </c>
      <c r="B3696" t="s">
        <v>3011</v>
      </c>
      <c r="C3696" s="1" t="s">
        <v>127</v>
      </c>
      <c r="D3696" s="1" t="s">
        <v>331</v>
      </c>
      <c r="E3696" s="2">
        <v>16.43</v>
      </c>
      <c r="F3696" s="3" t="s">
        <v>1225</v>
      </c>
      <c r="J3696" s="1" t="s">
        <v>49</v>
      </c>
      <c r="K3696" s="46" t="s">
        <v>348</v>
      </c>
      <c r="L3696" s="46">
        <v>18</v>
      </c>
      <c r="M3696" s="1">
        <v>2</v>
      </c>
    </row>
    <row r="3697" spans="1:21" hidden="1" x14ac:dyDescent="0.25">
      <c r="A3697" s="3" t="s">
        <v>2431</v>
      </c>
      <c r="B3697" t="s">
        <v>3008</v>
      </c>
      <c r="C3697" s="1" t="s">
        <v>127</v>
      </c>
      <c r="D3697" s="1" t="s">
        <v>331</v>
      </c>
      <c r="E3697" s="2">
        <v>16.43</v>
      </c>
      <c r="F3697" s="3" t="s">
        <v>1225</v>
      </c>
      <c r="J3697" s="1" t="s">
        <v>48</v>
      </c>
      <c r="K3697" s="46" t="s">
        <v>348</v>
      </c>
      <c r="L3697" s="46">
        <v>18</v>
      </c>
      <c r="M3697" s="1">
        <v>2</v>
      </c>
    </row>
    <row r="3698" spans="1:21" hidden="1" x14ac:dyDescent="0.25">
      <c r="A3698" s="3" t="s">
        <v>20</v>
      </c>
      <c r="B3698" t="s">
        <v>3011</v>
      </c>
      <c r="C3698" s="1" t="s">
        <v>127</v>
      </c>
      <c r="D3698" s="1" t="s">
        <v>331</v>
      </c>
      <c r="E3698" s="2">
        <v>16.43</v>
      </c>
      <c r="F3698" s="66" t="s">
        <v>1964</v>
      </c>
      <c r="G3698" s="2"/>
      <c r="J3698" s="1" t="s">
        <v>49</v>
      </c>
      <c r="K3698" s="1" t="s">
        <v>348</v>
      </c>
      <c r="L3698" s="1">
        <v>18</v>
      </c>
      <c r="M3698" s="1">
        <v>57</v>
      </c>
      <c r="U3698" s="2"/>
    </row>
    <row r="3699" spans="1:21" hidden="1" x14ac:dyDescent="0.25">
      <c r="A3699" s="3" t="s">
        <v>20</v>
      </c>
      <c r="B3699" t="s">
        <v>3008</v>
      </c>
      <c r="C3699" s="1" t="s">
        <v>127</v>
      </c>
      <c r="D3699" s="1" t="s">
        <v>331</v>
      </c>
      <c r="E3699" s="2">
        <v>16.43</v>
      </c>
      <c r="F3699" s="66" t="s">
        <v>1964</v>
      </c>
      <c r="G3699" s="2"/>
      <c r="J3699" s="1" t="s">
        <v>48</v>
      </c>
      <c r="K3699" s="1" t="s">
        <v>348</v>
      </c>
      <c r="L3699" s="1">
        <v>18</v>
      </c>
      <c r="M3699" s="1">
        <v>57</v>
      </c>
      <c r="U3699" s="2"/>
    </row>
    <row r="3700" spans="1:21" hidden="1" x14ac:dyDescent="0.25">
      <c r="A3700" s="3" t="s">
        <v>50</v>
      </c>
      <c r="B3700" s="4" t="str">
        <f t="shared" si="126"/>
        <v>SRICUS00030**C</v>
      </c>
      <c r="C3700" s="1" t="s">
        <v>127</v>
      </c>
      <c r="D3700" s="1" t="s">
        <v>331</v>
      </c>
      <c r="E3700" s="2">
        <v>16.37</v>
      </c>
      <c r="F3700" s="3" t="s">
        <v>851</v>
      </c>
      <c r="G3700" s="2">
        <v>16.380000000000003</v>
      </c>
      <c r="I3700" s="2" t="s">
        <v>54</v>
      </c>
      <c r="J3700" s="2">
        <v>1.23</v>
      </c>
      <c r="K3700" s="1" t="s">
        <v>585</v>
      </c>
      <c r="L3700" s="1">
        <v>17</v>
      </c>
      <c r="M3700" s="2">
        <v>1.23</v>
      </c>
      <c r="T3700" s="1" t="s">
        <v>55</v>
      </c>
    </row>
    <row r="3701" spans="1:21" hidden="1" x14ac:dyDescent="0.25">
      <c r="A3701" s="3" t="s">
        <v>208</v>
      </c>
      <c r="B3701" s="4" t="str">
        <f t="shared" si="126"/>
        <v>SRICUS00030**C</v>
      </c>
      <c r="C3701" s="1" t="s">
        <v>127</v>
      </c>
      <c r="D3701" s="1" t="s">
        <v>331</v>
      </c>
      <c r="E3701" s="2">
        <v>16.37</v>
      </c>
      <c r="F3701" s="3" t="s">
        <v>851</v>
      </c>
      <c r="G3701" s="2">
        <v>16.380000000000003</v>
      </c>
      <c r="J3701" s="2">
        <v>0.56000000000000005</v>
      </c>
      <c r="K3701" s="1" t="s">
        <v>585</v>
      </c>
      <c r="L3701" s="1">
        <v>17</v>
      </c>
      <c r="M3701" s="2">
        <v>0.56000000000000005</v>
      </c>
      <c r="T3701" s="2" t="s">
        <v>55</v>
      </c>
      <c r="U3701"/>
    </row>
    <row r="3702" spans="1:21" hidden="1" x14ac:dyDescent="0.25">
      <c r="A3702" s="3" t="s">
        <v>157</v>
      </c>
      <c r="B3702" s="4" t="str">
        <f t="shared" si="126"/>
        <v>SRICUS00030**C</v>
      </c>
      <c r="C3702" s="1" t="s">
        <v>127</v>
      </c>
      <c r="D3702" s="1" t="s">
        <v>331</v>
      </c>
      <c r="E3702" s="2">
        <v>16.399999999999999</v>
      </c>
      <c r="F3702" s="3" t="s">
        <v>851</v>
      </c>
      <c r="G3702" s="2">
        <v>16.41</v>
      </c>
      <c r="I3702" s="2">
        <v>0</v>
      </c>
      <c r="J3702" s="1">
        <v>0.45</v>
      </c>
      <c r="K3702" s="46" t="s">
        <v>585</v>
      </c>
      <c r="L3702" s="1">
        <v>17</v>
      </c>
      <c r="M3702" s="1">
        <v>0.45</v>
      </c>
      <c r="T3702" s="46" t="s">
        <v>55</v>
      </c>
      <c r="U3702"/>
    </row>
    <row r="3703" spans="1:21" hidden="1" x14ac:dyDescent="0.25">
      <c r="A3703" s="3" t="s">
        <v>69</v>
      </c>
      <c r="B3703" t="s">
        <v>3008</v>
      </c>
      <c r="C3703" s="1" t="s">
        <v>127</v>
      </c>
      <c r="D3703" s="1" t="s">
        <v>331</v>
      </c>
      <c r="E3703" s="2">
        <v>16.43</v>
      </c>
      <c r="F3703" s="3" t="s">
        <v>1965</v>
      </c>
      <c r="G3703" s="1" t="s">
        <v>54</v>
      </c>
      <c r="J3703" s="1" t="s">
        <v>83</v>
      </c>
      <c r="K3703" s="1" t="s">
        <v>348</v>
      </c>
      <c r="L3703" s="1">
        <v>18</v>
      </c>
      <c r="O3703" s="1">
        <v>151</v>
      </c>
      <c r="U3703"/>
    </row>
    <row r="3704" spans="1:21" hidden="1" x14ac:dyDescent="0.25">
      <c r="A3704" s="3" t="s">
        <v>69</v>
      </c>
      <c r="B3704" t="s">
        <v>3011</v>
      </c>
      <c r="C3704" s="1" t="s">
        <v>127</v>
      </c>
      <c r="D3704" s="1" t="s">
        <v>331</v>
      </c>
      <c r="E3704" s="2">
        <v>16.43</v>
      </c>
      <c r="F3704" s="3" t="s">
        <v>1965</v>
      </c>
      <c r="G3704" s="1" t="s">
        <v>54</v>
      </c>
      <c r="J3704" s="1" t="s">
        <v>84</v>
      </c>
      <c r="K3704" s="1" t="s">
        <v>348</v>
      </c>
      <c r="L3704" s="1">
        <v>18</v>
      </c>
      <c r="O3704" s="1">
        <v>106</v>
      </c>
      <c r="U3704"/>
    </row>
    <row r="3705" spans="1:21" hidden="1" x14ac:dyDescent="0.25">
      <c r="A3705" s="3" t="s">
        <v>67</v>
      </c>
      <c r="B3705" t="s">
        <v>3012</v>
      </c>
      <c r="C3705" s="1" t="s">
        <v>127</v>
      </c>
      <c r="D3705" s="1" t="s">
        <v>331</v>
      </c>
      <c r="E3705" s="1">
        <v>16.8</v>
      </c>
      <c r="F3705" s="3" t="s">
        <v>1226</v>
      </c>
      <c r="G3705" s="1" t="s">
        <v>54</v>
      </c>
      <c r="J3705" s="1" t="s">
        <v>1142</v>
      </c>
      <c r="K3705" s="46" t="s">
        <v>348</v>
      </c>
      <c r="L3705" s="46">
        <v>18</v>
      </c>
      <c r="M3705" s="1">
        <v>131</v>
      </c>
      <c r="T3705" s="1" t="s">
        <v>55</v>
      </c>
      <c r="U3705"/>
    </row>
    <row r="3706" spans="1:21" hidden="1" x14ac:dyDescent="0.25">
      <c r="A3706" s="3" t="s">
        <v>67</v>
      </c>
      <c r="B3706" t="s">
        <v>3012</v>
      </c>
      <c r="C3706" s="1" t="s">
        <v>127</v>
      </c>
      <c r="D3706" s="1" t="s">
        <v>331</v>
      </c>
      <c r="E3706" s="1">
        <v>16.8</v>
      </c>
      <c r="F3706" s="3" t="s">
        <v>1226</v>
      </c>
      <c r="G3706" s="1" t="s">
        <v>54</v>
      </c>
      <c r="J3706" s="1" t="s">
        <v>1228</v>
      </c>
      <c r="K3706" s="46" t="s">
        <v>348</v>
      </c>
      <c r="L3706" s="46">
        <v>18</v>
      </c>
      <c r="M3706" s="1">
        <v>158</v>
      </c>
      <c r="T3706" s="1" t="s">
        <v>55</v>
      </c>
      <c r="U3706"/>
    </row>
    <row r="3707" spans="1:21" hidden="1" x14ac:dyDescent="0.25">
      <c r="A3707" s="3" t="s">
        <v>67</v>
      </c>
      <c r="B3707" t="s">
        <v>3013</v>
      </c>
      <c r="C3707" s="1" t="s">
        <v>127</v>
      </c>
      <c r="D3707" s="1" t="s">
        <v>331</v>
      </c>
      <c r="E3707" s="1">
        <v>16.8</v>
      </c>
      <c r="F3707" s="3" t="s">
        <v>1227</v>
      </c>
      <c r="G3707" s="1" t="s">
        <v>54</v>
      </c>
      <c r="J3707" s="1" t="s">
        <v>1142</v>
      </c>
      <c r="K3707" s="46" t="s">
        <v>348</v>
      </c>
      <c r="L3707" s="46">
        <v>18</v>
      </c>
      <c r="M3707" s="1">
        <v>264</v>
      </c>
      <c r="T3707" s="1" t="s">
        <v>55</v>
      </c>
      <c r="U3707"/>
    </row>
    <row r="3708" spans="1:21" hidden="1" x14ac:dyDescent="0.25">
      <c r="A3708" s="3" t="s">
        <v>67</v>
      </c>
      <c r="B3708" t="s">
        <v>3013</v>
      </c>
      <c r="C3708" s="1" t="s">
        <v>127</v>
      </c>
      <c r="D3708" s="1" t="s">
        <v>331</v>
      </c>
      <c r="E3708" s="1">
        <v>16.8</v>
      </c>
      <c r="F3708" s="3" t="s">
        <v>1227</v>
      </c>
      <c r="G3708" s="1" t="s">
        <v>54</v>
      </c>
      <c r="J3708" s="1" t="s">
        <v>1228</v>
      </c>
      <c r="K3708" s="46" t="s">
        <v>348</v>
      </c>
      <c r="L3708" s="46">
        <v>18</v>
      </c>
      <c r="M3708" s="1">
        <v>102</v>
      </c>
      <c r="T3708" s="1" t="s">
        <v>55</v>
      </c>
      <c r="U3708"/>
    </row>
    <row r="3709" spans="1:21" hidden="1" x14ac:dyDescent="0.25">
      <c r="A3709" s="79" t="s">
        <v>1126</v>
      </c>
      <c r="B3709" t="s">
        <v>3012</v>
      </c>
      <c r="C3709" s="1" t="s">
        <v>127</v>
      </c>
      <c r="D3709" s="1" t="s">
        <v>331</v>
      </c>
      <c r="E3709" s="1">
        <v>16.8</v>
      </c>
      <c r="F3709" s="3" t="s">
        <v>1229</v>
      </c>
      <c r="K3709" s="1" t="s">
        <v>348</v>
      </c>
      <c r="L3709" s="1">
        <v>18</v>
      </c>
      <c r="M3709" s="1">
        <f>SUM(O3709:P3709)</f>
        <v>1455</v>
      </c>
      <c r="O3709" s="1">
        <v>1300</v>
      </c>
      <c r="P3709" s="1">
        <v>155</v>
      </c>
      <c r="S3709" s="1">
        <v>2</v>
      </c>
      <c r="U3709"/>
    </row>
    <row r="3710" spans="1:21" hidden="1" x14ac:dyDescent="0.25">
      <c r="A3710" s="79" t="s">
        <v>1126</v>
      </c>
      <c r="B3710" t="s">
        <v>3013</v>
      </c>
      <c r="C3710" s="1" t="s">
        <v>127</v>
      </c>
      <c r="D3710" s="1" t="s">
        <v>331</v>
      </c>
      <c r="E3710" s="1">
        <v>16.8</v>
      </c>
      <c r="F3710" s="3" t="s">
        <v>1230</v>
      </c>
      <c r="K3710" s="1" t="s">
        <v>348</v>
      </c>
      <c r="L3710" s="1">
        <v>18</v>
      </c>
      <c r="M3710" s="1">
        <f>SUM(O3710:P3710)</f>
        <v>1430</v>
      </c>
      <c r="O3710" s="1">
        <v>1275</v>
      </c>
      <c r="P3710" s="1">
        <v>155</v>
      </c>
      <c r="S3710" s="1">
        <v>2</v>
      </c>
      <c r="U3710"/>
    </row>
    <row r="3711" spans="1:21" hidden="1" x14ac:dyDescent="0.25">
      <c r="A3711" s="3" t="s">
        <v>50</v>
      </c>
      <c r="B3711" s="4" t="str">
        <f t="shared" si="126"/>
        <v>SRICUS00030**C</v>
      </c>
      <c r="C3711" s="1" t="s">
        <v>127</v>
      </c>
      <c r="D3711" s="1" t="s">
        <v>331</v>
      </c>
      <c r="E3711" s="1">
        <v>16.8</v>
      </c>
      <c r="F3711" s="3" t="s">
        <v>852</v>
      </c>
      <c r="G3711" s="2">
        <v>16.71</v>
      </c>
      <c r="I3711" s="2" t="s">
        <v>54</v>
      </c>
      <c r="J3711" s="2">
        <v>0.14000000000000001</v>
      </c>
      <c r="K3711" s="1" t="s">
        <v>585</v>
      </c>
      <c r="L3711" s="1">
        <v>17</v>
      </c>
      <c r="M3711" s="2">
        <v>0.14000000000000001</v>
      </c>
      <c r="T3711" s="1" t="s">
        <v>55</v>
      </c>
      <c r="U3711"/>
    </row>
    <row r="3712" spans="1:21" hidden="1" x14ac:dyDescent="0.25">
      <c r="A3712" s="3" t="s">
        <v>69</v>
      </c>
      <c r="B3712" t="s">
        <v>3012</v>
      </c>
      <c r="C3712" s="1" t="s">
        <v>127</v>
      </c>
      <c r="D3712" s="1" t="s">
        <v>331</v>
      </c>
      <c r="E3712" s="1">
        <v>16.8</v>
      </c>
      <c r="F3712" s="3" t="s">
        <v>1966</v>
      </c>
      <c r="G3712" s="1" t="s">
        <v>54</v>
      </c>
      <c r="K3712" s="1" t="s">
        <v>348</v>
      </c>
      <c r="L3712" s="1">
        <v>18</v>
      </c>
      <c r="O3712" s="1">
        <v>100</v>
      </c>
      <c r="U3712"/>
    </row>
    <row r="3713" spans="1:21" hidden="1" x14ac:dyDescent="0.25">
      <c r="A3713" s="3" t="s">
        <v>50</v>
      </c>
      <c r="B3713" s="4" t="str">
        <f t="shared" si="126"/>
        <v>SRICUS00030**C</v>
      </c>
      <c r="C3713" s="1" t="s">
        <v>127</v>
      </c>
      <c r="D3713" s="1" t="s">
        <v>331</v>
      </c>
      <c r="E3713" s="1">
        <v>16.8</v>
      </c>
      <c r="F3713" s="3" t="s">
        <v>853</v>
      </c>
      <c r="G3713" s="2">
        <v>16.8</v>
      </c>
      <c r="I3713" s="2" t="s">
        <v>54</v>
      </c>
      <c r="J3713" s="2">
        <v>0.23</v>
      </c>
      <c r="K3713" s="1" t="s">
        <v>585</v>
      </c>
      <c r="L3713" s="1">
        <v>17</v>
      </c>
      <c r="M3713" s="2">
        <v>0.23</v>
      </c>
      <c r="T3713" s="1" t="s">
        <v>55</v>
      </c>
      <c r="U3713"/>
    </row>
    <row r="3714" spans="1:21" hidden="1" x14ac:dyDescent="0.25">
      <c r="A3714" s="3" t="s">
        <v>69</v>
      </c>
      <c r="B3714" t="s">
        <v>3013</v>
      </c>
      <c r="C3714" s="1" t="s">
        <v>127</v>
      </c>
      <c r="D3714" s="1" t="s">
        <v>331</v>
      </c>
      <c r="E3714" s="1">
        <v>16.8</v>
      </c>
      <c r="F3714" s="3" t="s">
        <v>1967</v>
      </c>
      <c r="G3714" s="1" t="s">
        <v>54</v>
      </c>
      <c r="K3714" s="1" t="s">
        <v>348</v>
      </c>
      <c r="L3714" s="1">
        <v>18</v>
      </c>
      <c r="O3714" s="1">
        <v>102</v>
      </c>
      <c r="U3714"/>
    </row>
    <row r="3715" spans="1:21" hidden="1" x14ac:dyDescent="0.25">
      <c r="A3715" s="3" t="s">
        <v>67</v>
      </c>
      <c r="B3715" t="s">
        <v>3076</v>
      </c>
      <c r="C3715" s="1" t="s">
        <v>127</v>
      </c>
      <c r="D3715" s="1" t="s">
        <v>141</v>
      </c>
      <c r="E3715" s="2">
        <v>18.78</v>
      </c>
      <c r="F3715" s="3" t="s">
        <v>104</v>
      </c>
      <c r="G3715" s="1" t="s">
        <v>54</v>
      </c>
      <c r="K3715" s="46" t="s">
        <v>348</v>
      </c>
      <c r="L3715" s="1">
        <v>17</v>
      </c>
      <c r="M3715" s="1">
        <v>1520</v>
      </c>
      <c r="T3715" s="1" t="s">
        <v>55</v>
      </c>
      <c r="U3715"/>
    </row>
    <row r="3716" spans="1:21" hidden="1" x14ac:dyDescent="0.25">
      <c r="A3716" s="3" t="s">
        <v>67</v>
      </c>
      <c r="B3716" t="s">
        <v>3074</v>
      </c>
      <c r="C3716" s="1" t="s">
        <v>127</v>
      </c>
      <c r="D3716" s="1" t="s">
        <v>141</v>
      </c>
      <c r="E3716" s="2">
        <v>18.78</v>
      </c>
      <c r="F3716" s="3" t="s">
        <v>1231</v>
      </c>
      <c r="J3716" s="1" t="s">
        <v>1232</v>
      </c>
      <c r="K3716" s="46" t="s">
        <v>348</v>
      </c>
      <c r="L3716" s="1">
        <v>17</v>
      </c>
      <c r="M3716" s="1">
        <v>88</v>
      </c>
      <c r="T3716" s="1" t="s">
        <v>55</v>
      </c>
    </row>
    <row r="3717" spans="1:21" hidden="1" x14ac:dyDescent="0.25">
      <c r="A3717" s="79" t="s">
        <v>31</v>
      </c>
      <c r="B3717" s="4" t="str">
        <f t="shared" si="126"/>
        <v>SRICUS00030**C</v>
      </c>
      <c r="C3717" s="1" t="s">
        <v>127</v>
      </c>
      <c r="D3717" s="1" t="s">
        <v>331</v>
      </c>
      <c r="E3717" s="2">
        <v>17.11</v>
      </c>
      <c r="F3717" s="3" t="s">
        <v>1968</v>
      </c>
      <c r="G3717" s="2"/>
      <c r="J3717" s="1" t="s">
        <v>1235</v>
      </c>
      <c r="K3717" s="1" t="s">
        <v>348</v>
      </c>
      <c r="L3717" s="1">
        <v>17</v>
      </c>
      <c r="M3717" s="1">
        <v>7</v>
      </c>
    </row>
    <row r="3718" spans="1:21" hidden="1" x14ac:dyDescent="0.25">
      <c r="A3718" s="3" t="s">
        <v>67</v>
      </c>
      <c r="B3718" s="4" t="str">
        <f t="shared" si="126"/>
        <v>SRICUS00030**C</v>
      </c>
      <c r="C3718" s="1" t="s">
        <v>127</v>
      </c>
      <c r="D3718" s="1" t="s">
        <v>331</v>
      </c>
      <c r="E3718" s="2">
        <v>17.11</v>
      </c>
      <c r="F3718" s="3" t="s">
        <v>1234</v>
      </c>
      <c r="J3718" s="1" t="s">
        <v>1235</v>
      </c>
      <c r="K3718" s="46" t="s">
        <v>348</v>
      </c>
      <c r="L3718" s="1">
        <v>17</v>
      </c>
      <c r="M3718" s="1">
        <v>517</v>
      </c>
      <c r="T3718" s="1" t="s">
        <v>55</v>
      </c>
    </row>
    <row r="3719" spans="1:21" hidden="1" x14ac:dyDescent="0.25">
      <c r="A3719" s="3" t="s">
        <v>67</v>
      </c>
      <c r="B3719" t="s">
        <v>3079</v>
      </c>
      <c r="C3719" s="1" t="s">
        <v>127</v>
      </c>
      <c r="D3719" s="1" t="s">
        <v>141</v>
      </c>
      <c r="E3719" s="2">
        <v>18.78</v>
      </c>
      <c r="F3719" s="3" t="s">
        <v>1233</v>
      </c>
      <c r="J3719" s="1" t="s">
        <v>562</v>
      </c>
      <c r="K3719" s="46" t="s">
        <v>348</v>
      </c>
      <c r="L3719" s="1">
        <v>17</v>
      </c>
      <c r="M3719" s="1">
        <v>200</v>
      </c>
      <c r="T3719" s="1" t="s">
        <v>55</v>
      </c>
    </row>
    <row r="3720" spans="1:21" hidden="1" x14ac:dyDescent="0.25">
      <c r="A3720" s="3" t="s">
        <v>67</v>
      </c>
      <c r="B3720" t="s">
        <v>3075</v>
      </c>
      <c r="C3720" s="1" t="s">
        <v>127</v>
      </c>
      <c r="D3720" s="1" t="s">
        <v>141</v>
      </c>
      <c r="E3720" s="2">
        <v>18.78</v>
      </c>
      <c r="F3720" s="3" t="s">
        <v>1236</v>
      </c>
      <c r="J3720" s="1" t="s">
        <v>1140</v>
      </c>
      <c r="K3720" s="46" t="s">
        <v>348</v>
      </c>
      <c r="L3720" s="1">
        <v>17</v>
      </c>
      <c r="M3720" s="1">
        <v>239</v>
      </c>
      <c r="T3720" s="1" t="s">
        <v>55</v>
      </c>
    </row>
    <row r="3721" spans="1:21" hidden="1" x14ac:dyDescent="0.25">
      <c r="A3721" s="3" t="s">
        <v>69</v>
      </c>
      <c r="B3721" t="s">
        <v>3075</v>
      </c>
      <c r="C3721" s="1" t="s">
        <v>127</v>
      </c>
      <c r="D3721" s="1" t="s">
        <v>141</v>
      </c>
      <c r="E3721" s="2">
        <v>18.78</v>
      </c>
      <c r="F3721" s="3" t="s">
        <v>1236</v>
      </c>
      <c r="J3721" s="1" t="s">
        <v>1140</v>
      </c>
      <c r="K3721" s="1" t="s">
        <v>348</v>
      </c>
      <c r="L3721" s="1">
        <v>17</v>
      </c>
      <c r="O3721" s="1">
        <v>64</v>
      </c>
    </row>
    <row r="3722" spans="1:21" hidden="1" x14ac:dyDescent="0.25">
      <c r="A3722" s="3" t="s">
        <v>67</v>
      </c>
      <c r="B3722" t="s">
        <v>3074</v>
      </c>
      <c r="C3722" s="1" t="s">
        <v>127</v>
      </c>
      <c r="D3722" s="1" t="s">
        <v>141</v>
      </c>
      <c r="E3722" s="2">
        <v>18.78</v>
      </c>
      <c r="F3722" s="3" t="s">
        <v>1237</v>
      </c>
      <c r="J3722" s="1" t="s">
        <v>181</v>
      </c>
      <c r="K3722" s="46" t="s">
        <v>348</v>
      </c>
      <c r="L3722" s="1">
        <v>17</v>
      </c>
      <c r="M3722" s="1">
        <v>100</v>
      </c>
      <c r="T3722" s="1" t="s">
        <v>55</v>
      </c>
    </row>
    <row r="3723" spans="1:21" hidden="1" x14ac:dyDescent="0.25">
      <c r="A3723" s="3" t="s">
        <v>20</v>
      </c>
      <c r="B3723" t="s">
        <v>3074</v>
      </c>
      <c r="C3723" s="1" t="s">
        <v>127</v>
      </c>
      <c r="D3723" s="1" t="s">
        <v>141</v>
      </c>
      <c r="E3723" s="2">
        <v>18.78</v>
      </c>
      <c r="F3723" s="66" t="s">
        <v>1969</v>
      </c>
      <c r="G3723" s="2"/>
      <c r="J3723" s="1" t="s">
        <v>1066</v>
      </c>
      <c r="K3723" s="1" t="s">
        <v>348</v>
      </c>
      <c r="L3723" s="1">
        <v>17</v>
      </c>
      <c r="M3723" s="1">
        <v>39</v>
      </c>
      <c r="U3723" s="2"/>
    </row>
    <row r="3724" spans="1:21" hidden="1" x14ac:dyDescent="0.25">
      <c r="A3724" s="3" t="s">
        <v>67</v>
      </c>
      <c r="B3724" t="s">
        <v>3074</v>
      </c>
      <c r="C3724" s="1" t="s">
        <v>127</v>
      </c>
      <c r="D3724" s="1" t="s">
        <v>141</v>
      </c>
      <c r="E3724" s="2">
        <v>18.78</v>
      </c>
      <c r="F3724" s="3" t="s">
        <v>1238</v>
      </c>
      <c r="J3724" s="1" t="s">
        <v>175</v>
      </c>
      <c r="K3724" s="46" t="s">
        <v>348</v>
      </c>
      <c r="L3724" s="1">
        <v>17</v>
      </c>
      <c r="M3724" s="1">
        <v>100</v>
      </c>
      <c r="T3724" s="1" t="s">
        <v>55</v>
      </c>
    </row>
    <row r="3725" spans="1:21" hidden="1" x14ac:dyDescent="0.25">
      <c r="A3725" s="3" t="s">
        <v>50</v>
      </c>
      <c r="B3725" s="4" t="str">
        <f t="shared" si="126"/>
        <v>SRICUS00030**C</v>
      </c>
      <c r="C3725" s="1" t="s">
        <v>127</v>
      </c>
      <c r="D3725" s="1" t="s">
        <v>331</v>
      </c>
      <c r="E3725" s="2">
        <v>17.48</v>
      </c>
      <c r="F3725" s="3" t="s">
        <v>854</v>
      </c>
      <c r="G3725" s="2">
        <v>17.490000000000002</v>
      </c>
      <c r="I3725" s="2" t="s">
        <v>54</v>
      </c>
      <c r="J3725" s="2">
        <v>1.5</v>
      </c>
      <c r="K3725" s="1" t="s">
        <v>585</v>
      </c>
      <c r="L3725" s="1">
        <v>17</v>
      </c>
      <c r="M3725" s="2">
        <v>1.5</v>
      </c>
      <c r="T3725" s="1" t="s">
        <v>55</v>
      </c>
    </row>
    <row r="3726" spans="1:21" hidden="1" x14ac:dyDescent="0.25">
      <c r="A3726" s="3" t="s">
        <v>208</v>
      </c>
      <c r="B3726" s="4" t="str">
        <f t="shared" si="126"/>
        <v>SRICUS00030**C</v>
      </c>
      <c r="C3726" s="1" t="s">
        <v>127</v>
      </c>
      <c r="D3726" s="1" t="s">
        <v>331</v>
      </c>
      <c r="E3726" s="2">
        <v>17.48</v>
      </c>
      <c r="F3726" s="3" t="s">
        <v>854</v>
      </c>
      <c r="G3726" s="2">
        <v>17.490000000000002</v>
      </c>
      <c r="J3726" s="2">
        <v>0.83</v>
      </c>
      <c r="K3726" s="1" t="s">
        <v>585</v>
      </c>
      <c r="L3726" s="1">
        <v>17</v>
      </c>
      <c r="M3726" s="2">
        <v>0.83</v>
      </c>
      <c r="T3726" s="2" t="s">
        <v>55</v>
      </c>
    </row>
    <row r="3727" spans="1:21" hidden="1" x14ac:dyDescent="0.25">
      <c r="A3727" s="3" t="s">
        <v>157</v>
      </c>
      <c r="B3727" s="4" t="str">
        <f t="shared" si="126"/>
        <v>SRICUS00030**C</v>
      </c>
      <c r="C3727" s="1" t="s">
        <v>127</v>
      </c>
      <c r="D3727" s="1" t="s">
        <v>331</v>
      </c>
      <c r="E3727" s="2">
        <v>17.5</v>
      </c>
      <c r="F3727" s="3" t="s">
        <v>854</v>
      </c>
      <c r="G3727" s="2">
        <v>17.510000000000002</v>
      </c>
      <c r="I3727" s="2">
        <v>0</v>
      </c>
      <c r="J3727" s="1">
        <v>0.25</v>
      </c>
      <c r="K3727" s="46" t="s">
        <v>585</v>
      </c>
      <c r="L3727" s="1">
        <v>17</v>
      </c>
      <c r="M3727" s="1">
        <v>0.25</v>
      </c>
      <c r="T3727" s="46" t="s">
        <v>55</v>
      </c>
    </row>
    <row r="3728" spans="1:21" hidden="1" x14ac:dyDescent="0.25">
      <c r="A3728" s="3" t="s">
        <v>69</v>
      </c>
      <c r="B3728" t="s">
        <v>3021</v>
      </c>
      <c r="C3728" s="1" t="s">
        <v>127</v>
      </c>
      <c r="D3728" s="1" t="s">
        <v>331</v>
      </c>
      <c r="E3728" s="2">
        <v>17.54</v>
      </c>
      <c r="F3728" s="3" t="s">
        <v>1970</v>
      </c>
      <c r="G3728" s="1" t="s">
        <v>54</v>
      </c>
      <c r="J3728" s="1" t="s">
        <v>83</v>
      </c>
      <c r="K3728" s="1" t="s">
        <v>348</v>
      </c>
      <c r="L3728" s="1">
        <v>18</v>
      </c>
      <c r="O3728" s="1">
        <v>72</v>
      </c>
    </row>
    <row r="3729" spans="1:21" hidden="1" x14ac:dyDescent="0.25">
      <c r="A3729" s="3" t="s">
        <v>69</v>
      </c>
      <c r="B3729" t="s">
        <v>3023</v>
      </c>
      <c r="C3729" s="1" t="s">
        <v>127</v>
      </c>
      <c r="D3729" s="1" t="s">
        <v>331</v>
      </c>
      <c r="E3729" s="2">
        <v>17.54</v>
      </c>
      <c r="F3729" s="3" t="s">
        <v>1970</v>
      </c>
      <c r="G3729" s="1" t="s">
        <v>54</v>
      </c>
      <c r="J3729" s="1" t="s">
        <v>84</v>
      </c>
      <c r="K3729" s="1" t="s">
        <v>348</v>
      </c>
      <c r="L3729" s="1">
        <v>18</v>
      </c>
      <c r="O3729" s="1">
        <v>102</v>
      </c>
    </row>
    <row r="3730" spans="1:21" hidden="1" x14ac:dyDescent="0.25">
      <c r="A3730" s="3" t="s">
        <v>67</v>
      </c>
      <c r="B3730" t="s">
        <v>3021</v>
      </c>
      <c r="C3730" s="1" t="s">
        <v>127</v>
      </c>
      <c r="D3730" s="1" t="s">
        <v>331</v>
      </c>
      <c r="E3730" s="2">
        <v>17.54</v>
      </c>
      <c r="F3730" s="3" t="s">
        <v>1239</v>
      </c>
      <c r="J3730" s="1" t="s">
        <v>1134</v>
      </c>
      <c r="K3730" s="46" t="s">
        <v>348</v>
      </c>
      <c r="L3730" s="46">
        <v>18</v>
      </c>
      <c r="M3730" s="1">
        <v>102</v>
      </c>
      <c r="T3730" s="1" t="s">
        <v>55</v>
      </c>
    </row>
    <row r="3731" spans="1:21" hidden="1" x14ac:dyDescent="0.25">
      <c r="A3731" s="3" t="s">
        <v>20</v>
      </c>
      <c r="B3731" t="s">
        <v>3021</v>
      </c>
      <c r="C3731" s="1" t="s">
        <v>127</v>
      </c>
      <c r="D3731" s="1" t="s">
        <v>331</v>
      </c>
      <c r="E3731" s="2">
        <v>17.54</v>
      </c>
      <c r="F3731" s="66" t="s">
        <v>1971</v>
      </c>
      <c r="G3731" s="2"/>
      <c r="J3731" s="1" t="s">
        <v>1069</v>
      </c>
      <c r="K3731" s="1" t="s">
        <v>348</v>
      </c>
      <c r="L3731" s="1">
        <v>18</v>
      </c>
      <c r="M3731" s="1">
        <v>52</v>
      </c>
      <c r="U3731" s="2"/>
    </row>
    <row r="3732" spans="1:21" hidden="1" x14ac:dyDescent="0.25">
      <c r="A3732" s="3" t="s">
        <v>20</v>
      </c>
      <c r="B3732" t="s">
        <v>3023</v>
      </c>
      <c r="C3732" s="1" t="s">
        <v>127</v>
      </c>
      <c r="D3732" s="1" t="s">
        <v>331</v>
      </c>
      <c r="E3732" s="2">
        <v>17.54</v>
      </c>
      <c r="F3732" s="66" t="s">
        <v>1972</v>
      </c>
      <c r="G3732" s="2"/>
      <c r="J3732" s="1" t="s">
        <v>1129</v>
      </c>
      <c r="K3732" s="1" t="s">
        <v>348</v>
      </c>
      <c r="L3732" s="1">
        <v>18</v>
      </c>
      <c r="M3732" s="1">
        <v>50</v>
      </c>
      <c r="U3732" s="2"/>
    </row>
    <row r="3733" spans="1:21" hidden="1" x14ac:dyDescent="0.25">
      <c r="A3733" s="3" t="s">
        <v>69</v>
      </c>
      <c r="B3733" t="s">
        <v>3021</v>
      </c>
      <c r="C3733" s="1" t="s">
        <v>127</v>
      </c>
      <c r="D3733" s="1" t="s">
        <v>331</v>
      </c>
      <c r="E3733" s="2">
        <v>17.54</v>
      </c>
      <c r="F3733" s="3" t="s">
        <v>1973</v>
      </c>
      <c r="J3733" s="1" t="s">
        <v>1134</v>
      </c>
      <c r="K3733" s="1" t="s">
        <v>348</v>
      </c>
      <c r="L3733" s="1">
        <v>18</v>
      </c>
      <c r="O3733" s="1">
        <v>83</v>
      </c>
    </row>
    <row r="3734" spans="1:21" hidden="1" x14ac:dyDescent="0.25">
      <c r="A3734" s="3" t="s">
        <v>67</v>
      </c>
      <c r="B3734" t="s">
        <v>3024</v>
      </c>
      <c r="C3734" s="1" t="s">
        <v>127</v>
      </c>
      <c r="D3734" s="1" t="s">
        <v>331</v>
      </c>
      <c r="E3734" s="2">
        <v>17.54</v>
      </c>
      <c r="F3734" s="3" t="s">
        <v>1240</v>
      </c>
      <c r="J3734" s="1" t="s">
        <v>1109</v>
      </c>
      <c r="K3734" s="1" t="s">
        <v>348</v>
      </c>
      <c r="L3734" s="1">
        <v>18</v>
      </c>
      <c r="M3734" s="1">
        <v>100</v>
      </c>
      <c r="T3734" s="1" t="s">
        <v>55</v>
      </c>
      <c r="U3734"/>
    </row>
    <row r="3735" spans="1:21" hidden="1" x14ac:dyDescent="0.25">
      <c r="A3735" s="3" t="s">
        <v>67</v>
      </c>
      <c r="B3735" t="s">
        <v>3023</v>
      </c>
      <c r="C3735" s="1" t="s">
        <v>127</v>
      </c>
      <c r="D3735" s="1" t="s">
        <v>331</v>
      </c>
      <c r="E3735" s="2">
        <v>17.54</v>
      </c>
      <c r="F3735" s="3" t="s">
        <v>1241</v>
      </c>
      <c r="J3735" s="1" t="s">
        <v>1065</v>
      </c>
      <c r="K3735" s="1" t="s">
        <v>348</v>
      </c>
      <c r="L3735" s="1">
        <v>18</v>
      </c>
      <c r="M3735" s="1">
        <v>357</v>
      </c>
      <c r="T3735" s="1" t="s">
        <v>55</v>
      </c>
      <c r="U3735"/>
    </row>
    <row r="3736" spans="1:21" hidden="1" x14ac:dyDescent="0.25">
      <c r="A3736" s="3" t="s">
        <v>226</v>
      </c>
      <c r="B3736" t="s">
        <v>3022</v>
      </c>
      <c r="C3736" s="1" t="s">
        <v>127</v>
      </c>
      <c r="D3736" s="1" t="s">
        <v>331</v>
      </c>
      <c r="E3736" s="2">
        <v>17.54</v>
      </c>
      <c r="F3736" s="3" t="s">
        <v>1970</v>
      </c>
      <c r="J3736" s="1" t="s">
        <v>88</v>
      </c>
      <c r="K3736" s="1" t="s">
        <v>348</v>
      </c>
      <c r="L3736" s="1">
        <v>18</v>
      </c>
      <c r="M3736" s="1">
        <v>730</v>
      </c>
      <c r="U3736"/>
    </row>
    <row r="3737" spans="1:21" hidden="1" x14ac:dyDescent="0.25">
      <c r="A3737" s="3" t="s">
        <v>226</v>
      </c>
      <c r="B3737" t="s">
        <v>3023</v>
      </c>
      <c r="C3737" s="1" t="s">
        <v>127</v>
      </c>
      <c r="D3737" s="1" t="s">
        <v>331</v>
      </c>
      <c r="E3737" s="2">
        <v>17.54</v>
      </c>
      <c r="F3737" s="3" t="s">
        <v>1970</v>
      </c>
      <c r="J3737" s="1" t="s">
        <v>49</v>
      </c>
      <c r="K3737" s="1" t="s">
        <v>348</v>
      </c>
      <c r="L3737" s="1">
        <v>18</v>
      </c>
      <c r="M3737" s="1">
        <v>390</v>
      </c>
      <c r="U3737"/>
    </row>
    <row r="3738" spans="1:21" hidden="1" x14ac:dyDescent="0.25">
      <c r="A3738" s="3" t="s">
        <v>226</v>
      </c>
      <c r="B3738" t="s">
        <v>3024</v>
      </c>
      <c r="C3738" s="1" t="s">
        <v>127</v>
      </c>
      <c r="D3738" s="1" t="s">
        <v>331</v>
      </c>
      <c r="E3738" s="2">
        <v>17.54</v>
      </c>
      <c r="F3738" s="3" t="s">
        <v>1970</v>
      </c>
      <c r="J3738" s="1" t="s">
        <v>82</v>
      </c>
      <c r="K3738" s="1" t="s">
        <v>348</v>
      </c>
      <c r="L3738" s="1">
        <v>18</v>
      </c>
      <c r="M3738" s="1">
        <v>830</v>
      </c>
      <c r="U3738"/>
    </row>
    <row r="3739" spans="1:21" hidden="1" x14ac:dyDescent="0.25">
      <c r="A3739" s="3" t="s">
        <v>2431</v>
      </c>
      <c r="B3739" t="s">
        <v>3021</v>
      </c>
      <c r="C3739" s="1" t="s">
        <v>127</v>
      </c>
      <c r="D3739" s="1" t="s">
        <v>331</v>
      </c>
      <c r="E3739" s="2">
        <v>17.54</v>
      </c>
      <c r="F3739" s="3" t="s">
        <v>1970</v>
      </c>
      <c r="J3739" s="1" t="s">
        <v>48</v>
      </c>
      <c r="K3739" s="1" t="s">
        <v>348</v>
      </c>
      <c r="L3739" s="1">
        <v>18</v>
      </c>
      <c r="M3739" s="1">
        <v>2</v>
      </c>
      <c r="U3739"/>
    </row>
    <row r="3740" spans="1:21" hidden="1" x14ac:dyDescent="0.25">
      <c r="A3740" s="3" t="s">
        <v>2431</v>
      </c>
      <c r="B3740" t="s">
        <v>3023</v>
      </c>
      <c r="C3740" s="1" t="s">
        <v>127</v>
      </c>
      <c r="D3740" s="1" t="s">
        <v>331</v>
      </c>
      <c r="E3740" s="2">
        <v>17.54</v>
      </c>
      <c r="F3740" s="3" t="s">
        <v>1970</v>
      </c>
      <c r="J3740" s="1" t="s">
        <v>49</v>
      </c>
      <c r="K3740" s="1" t="s">
        <v>348</v>
      </c>
      <c r="L3740" s="1">
        <v>18</v>
      </c>
      <c r="M3740" s="1">
        <v>2</v>
      </c>
      <c r="U3740"/>
    </row>
    <row r="3741" spans="1:21" hidden="1" x14ac:dyDescent="0.25">
      <c r="A3741" s="3" t="s">
        <v>69</v>
      </c>
      <c r="B3741" t="s">
        <v>3023</v>
      </c>
      <c r="C3741" s="1" t="s">
        <v>127</v>
      </c>
      <c r="D3741" s="1" t="s">
        <v>331</v>
      </c>
      <c r="E3741" s="2">
        <v>17.54</v>
      </c>
      <c r="F3741" s="3" t="s">
        <v>1241</v>
      </c>
      <c r="J3741" s="1" t="s">
        <v>1065</v>
      </c>
      <c r="K3741" s="1" t="s">
        <v>348</v>
      </c>
      <c r="L3741" s="1">
        <v>18</v>
      </c>
      <c r="O3741" s="1">
        <v>83</v>
      </c>
      <c r="U3741"/>
    </row>
    <row r="3742" spans="1:21" hidden="1" x14ac:dyDescent="0.25">
      <c r="A3742" s="3" t="s">
        <v>67</v>
      </c>
      <c r="B3742" t="s">
        <v>3022</v>
      </c>
      <c r="C3742" s="1" t="s">
        <v>127</v>
      </c>
      <c r="D3742" s="1" t="s">
        <v>331</v>
      </c>
      <c r="E3742" s="2">
        <v>17.54</v>
      </c>
      <c r="F3742" s="3" t="s">
        <v>1242</v>
      </c>
      <c r="J3742" s="1" t="s">
        <v>1137</v>
      </c>
      <c r="K3742" s="46" t="s">
        <v>348</v>
      </c>
      <c r="L3742" s="46">
        <v>18</v>
      </c>
      <c r="M3742" s="1">
        <v>120</v>
      </c>
      <c r="T3742" s="1" t="s">
        <v>55</v>
      </c>
      <c r="U3742"/>
    </row>
    <row r="3743" spans="1:21" hidden="1" x14ac:dyDescent="0.25">
      <c r="A3743" s="3" t="s">
        <v>56</v>
      </c>
      <c r="B3743" s="4" t="str">
        <f>"S"&amp;C3743&amp;MID(D3743,1,2)&amp;"00"&amp;MID(D3743,3,3)&amp;"**N"</f>
        <v>SRICUS00030**N</v>
      </c>
      <c r="C3743" s="1" t="s">
        <v>127</v>
      </c>
      <c r="D3743" s="1" t="s">
        <v>331</v>
      </c>
      <c r="E3743" s="1">
        <v>18.07</v>
      </c>
      <c r="F3743" s="66" t="s">
        <v>1974</v>
      </c>
      <c r="G3743" s="2">
        <v>19.07</v>
      </c>
      <c r="J3743" s="1" t="s">
        <v>59</v>
      </c>
      <c r="K3743" s="1" t="s">
        <v>348</v>
      </c>
      <c r="L3743" s="1">
        <v>16</v>
      </c>
      <c r="M3743" s="1">
        <v>1</v>
      </c>
      <c r="U3743"/>
    </row>
    <row r="3744" spans="1:21" hidden="1" x14ac:dyDescent="0.25">
      <c r="A3744" s="79" t="s">
        <v>31</v>
      </c>
      <c r="B3744" s="4" t="str">
        <f t="shared" ref="B3744:B3797" si="127">"S"&amp;C3744&amp;MID(D3744,1,2)&amp;"00"&amp;MID(D3744,3,3)&amp;"**C"</f>
        <v>SRICUS00030**C</v>
      </c>
      <c r="C3744" s="1" t="s">
        <v>127</v>
      </c>
      <c r="D3744" s="1" t="s">
        <v>331</v>
      </c>
      <c r="E3744" s="2">
        <v>18.07</v>
      </c>
      <c r="F3744" s="3" t="s">
        <v>1243</v>
      </c>
      <c r="G3744" s="2"/>
      <c r="J3744" s="1" t="s">
        <v>26</v>
      </c>
      <c r="K3744" s="1" t="s">
        <v>348</v>
      </c>
      <c r="L3744" s="1">
        <v>16</v>
      </c>
      <c r="M3744" s="1">
        <v>1</v>
      </c>
      <c r="N3744" s="1">
        <v>1</v>
      </c>
      <c r="U3744"/>
    </row>
    <row r="3745" spans="1:21" hidden="1" x14ac:dyDescent="0.25">
      <c r="A3745" s="79" t="s">
        <v>31</v>
      </c>
      <c r="B3745" s="4" t="str">
        <f>"S"&amp;C3745&amp;MID(D3745,1,2)&amp;"00"&amp;MID(D3745,3,3)&amp;"**N"</f>
        <v>SRICUS00030**N</v>
      </c>
      <c r="C3745" s="1" t="s">
        <v>127</v>
      </c>
      <c r="D3745" s="1" t="s">
        <v>331</v>
      </c>
      <c r="E3745" s="2">
        <v>18.07</v>
      </c>
      <c r="F3745" s="3" t="s">
        <v>1243</v>
      </c>
      <c r="G3745" s="2"/>
      <c r="J3745" s="1" t="s">
        <v>24</v>
      </c>
      <c r="K3745" s="1" t="s">
        <v>348</v>
      </c>
      <c r="L3745" s="1">
        <v>16</v>
      </c>
      <c r="M3745" s="1">
        <v>1</v>
      </c>
      <c r="N3745" s="1">
        <v>1</v>
      </c>
      <c r="U3745"/>
    </row>
    <row r="3746" spans="1:21" hidden="1" x14ac:dyDescent="0.25">
      <c r="A3746" s="3" t="s">
        <v>67</v>
      </c>
      <c r="B3746" s="4" t="str">
        <f t="shared" si="127"/>
        <v>SRICUS00030**C</v>
      </c>
      <c r="C3746" s="1" t="s">
        <v>127</v>
      </c>
      <c r="D3746" s="1" t="s">
        <v>331</v>
      </c>
      <c r="E3746" s="2">
        <v>18.07</v>
      </c>
      <c r="F3746" s="3" t="s">
        <v>1243</v>
      </c>
      <c r="G3746" s="1" t="s">
        <v>54</v>
      </c>
      <c r="J3746" s="1" t="s">
        <v>58</v>
      </c>
      <c r="K3746" s="46" t="s">
        <v>348</v>
      </c>
      <c r="L3746" s="46">
        <v>18</v>
      </c>
      <c r="M3746" s="1">
        <v>160</v>
      </c>
      <c r="T3746" s="1" t="s">
        <v>55</v>
      </c>
      <c r="U3746"/>
    </row>
    <row r="3747" spans="1:21" hidden="1" x14ac:dyDescent="0.25">
      <c r="A3747" s="3" t="s">
        <v>67</v>
      </c>
      <c r="B3747" s="4" t="str">
        <f>"S"&amp;C3747&amp;MID(D3747,1,2)&amp;"00"&amp;MID(D3747,3,3)&amp;"**N"</f>
        <v>SRICUS00030**N</v>
      </c>
      <c r="C3747" s="1" t="s">
        <v>127</v>
      </c>
      <c r="D3747" s="1" t="s">
        <v>331</v>
      </c>
      <c r="E3747" s="2">
        <v>18.07</v>
      </c>
      <c r="F3747" s="3" t="s">
        <v>1243</v>
      </c>
      <c r="G3747" s="1" t="s">
        <v>54</v>
      </c>
      <c r="J3747" s="1" t="s">
        <v>59</v>
      </c>
      <c r="K3747" s="46" t="s">
        <v>348</v>
      </c>
      <c r="L3747" s="46">
        <v>18</v>
      </c>
      <c r="M3747" s="1">
        <v>50</v>
      </c>
      <c r="T3747" s="1" t="s">
        <v>55</v>
      </c>
      <c r="U3747"/>
    </row>
    <row r="3748" spans="1:21" hidden="1" x14ac:dyDescent="0.25">
      <c r="A3748" s="79" t="s">
        <v>226</v>
      </c>
      <c r="B3748" s="4" t="str">
        <f t="shared" si="127"/>
        <v>SRICUS00030**C</v>
      </c>
      <c r="C3748" s="1" t="s">
        <v>127</v>
      </c>
      <c r="D3748" s="1" t="s">
        <v>331</v>
      </c>
      <c r="E3748" s="2">
        <v>18.41</v>
      </c>
      <c r="F3748" s="3" t="s">
        <v>855</v>
      </c>
      <c r="G3748" s="2"/>
      <c r="J3748" s="1" t="s">
        <v>58</v>
      </c>
      <c r="K3748" s="1" t="s">
        <v>348</v>
      </c>
      <c r="L3748" s="1">
        <v>17</v>
      </c>
      <c r="M3748" s="1">
        <v>80</v>
      </c>
      <c r="U3748"/>
    </row>
    <row r="3749" spans="1:21" hidden="1" x14ac:dyDescent="0.25">
      <c r="A3749" s="79" t="s">
        <v>226</v>
      </c>
      <c r="B3749" s="4" t="str">
        <f>"S"&amp;C3749&amp;MID(D3749,1,2)&amp;"00"&amp;MID(D3749,3,3)&amp;"**N"</f>
        <v>SRICUS00030**N</v>
      </c>
      <c r="C3749" s="1" t="s">
        <v>127</v>
      </c>
      <c r="D3749" s="1" t="s">
        <v>331</v>
      </c>
      <c r="E3749" s="2">
        <v>18.41</v>
      </c>
      <c r="F3749" s="3" t="s">
        <v>855</v>
      </c>
      <c r="G3749" s="2"/>
      <c r="J3749" s="1" t="s">
        <v>59</v>
      </c>
      <c r="K3749" s="1" t="s">
        <v>348</v>
      </c>
      <c r="L3749" s="1">
        <v>17</v>
      </c>
      <c r="M3749" s="1">
        <v>80</v>
      </c>
      <c r="U3749"/>
    </row>
    <row r="3750" spans="1:21" hidden="1" x14ac:dyDescent="0.25">
      <c r="A3750" s="3" t="s">
        <v>64</v>
      </c>
      <c r="B3750" s="4" t="str">
        <f t="shared" si="127"/>
        <v>SRICUS00042**C</v>
      </c>
      <c r="C3750" s="1" t="s">
        <v>127</v>
      </c>
      <c r="D3750" s="1" t="s">
        <v>122</v>
      </c>
      <c r="E3750" s="2">
        <v>0</v>
      </c>
      <c r="F3750" s="3" t="s">
        <v>576</v>
      </c>
      <c r="G3750" s="2">
        <v>7.38</v>
      </c>
      <c r="H3750" s="3" t="s">
        <v>379</v>
      </c>
      <c r="I3750" s="2">
        <v>12.54</v>
      </c>
      <c r="J3750" s="56" t="s">
        <v>72</v>
      </c>
      <c r="K3750" s="87" t="s">
        <v>585</v>
      </c>
      <c r="L3750" s="46">
        <v>18</v>
      </c>
      <c r="M3750" s="67">
        <v>7.38</v>
      </c>
      <c r="T3750" s="56"/>
      <c r="U3750"/>
    </row>
    <row r="3751" spans="1:21" hidden="1" x14ac:dyDescent="0.25">
      <c r="A3751" s="3" t="s">
        <v>50</v>
      </c>
      <c r="B3751" s="4" t="str">
        <f t="shared" si="127"/>
        <v>SRICUS00042**C</v>
      </c>
      <c r="C3751" s="1" t="s">
        <v>127</v>
      </c>
      <c r="D3751" s="1" t="s">
        <v>122</v>
      </c>
      <c r="E3751" s="2">
        <v>0</v>
      </c>
      <c r="F3751" s="3" t="s">
        <v>576</v>
      </c>
      <c r="G3751" s="2">
        <v>2.71</v>
      </c>
      <c r="H3751" s="3" t="s">
        <v>1244</v>
      </c>
      <c r="I3751" s="2" t="s">
        <v>63</v>
      </c>
      <c r="J3751" s="2">
        <v>0</v>
      </c>
      <c r="K3751" s="1" t="s">
        <v>348</v>
      </c>
      <c r="L3751" s="46">
        <v>18</v>
      </c>
      <c r="M3751" s="2">
        <v>5.42</v>
      </c>
      <c r="T3751" s="2" t="s">
        <v>55</v>
      </c>
      <c r="U3751"/>
    </row>
    <row r="3752" spans="1:21" hidden="1" x14ac:dyDescent="0.25">
      <c r="A3752" s="3" t="s">
        <v>50</v>
      </c>
      <c r="B3752" s="4" t="str">
        <f t="shared" si="127"/>
        <v>SRICUS00042**C</v>
      </c>
      <c r="C3752" s="1" t="s">
        <v>127</v>
      </c>
      <c r="D3752" s="1" t="s">
        <v>122</v>
      </c>
      <c r="E3752" s="2">
        <v>2.71</v>
      </c>
      <c r="F3752" s="3" t="s">
        <v>1244</v>
      </c>
      <c r="G3752" s="2">
        <v>3.48</v>
      </c>
      <c r="H3752" s="3" t="s">
        <v>1245</v>
      </c>
      <c r="I3752" s="2" t="s">
        <v>63</v>
      </c>
      <c r="J3752" s="2">
        <v>0</v>
      </c>
      <c r="K3752" s="1" t="s">
        <v>348</v>
      </c>
      <c r="L3752" s="46">
        <v>18</v>
      </c>
      <c r="M3752" s="2">
        <v>1.54</v>
      </c>
      <c r="T3752" s="2" t="s">
        <v>55</v>
      </c>
      <c r="U3752"/>
    </row>
    <row r="3753" spans="1:21" hidden="1" x14ac:dyDescent="0.25">
      <c r="A3753" s="79" t="s">
        <v>31</v>
      </c>
      <c r="B3753" s="4" t="s">
        <v>3037</v>
      </c>
      <c r="C3753" s="1" t="s">
        <v>127</v>
      </c>
      <c r="D3753" s="1" t="s">
        <v>122</v>
      </c>
      <c r="E3753" s="2">
        <v>4.07</v>
      </c>
      <c r="F3753" s="3" t="s">
        <v>912</v>
      </c>
      <c r="G3753" s="2"/>
      <c r="K3753" s="1" t="s">
        <v>348</v>
      </c>
      <c r="L3753" s="1">
        <v>16</v>
      </c>
      <c r="M3753" s="1">
        <v>1</v>
      </c>
      <c r="U3753"/>
    </row>
    <row r="3754" spans="1:21" hidden="1" x14ac:dyDescent="0.25">
      <c r="A3754" s="3" t="s">
        <v>157</v>
      </c>
      <c r="B3754" s="4" t="str">
        <f t="shared" si="127"/>
        <v>SRICUS00042**C</v>
      </c>
      <c r="C3754" s="1" t="s">
        <v>127</v>
      </c>
      <c r="D3754" s="1" t="s">
        <v>122</v>
      </c>
      <c r="E3754" s="2">
        <v>4.1399999999999997</v>
      </c>
      <c r="F3754" s="3" t="s">
        <v>1706</v>
      </c>
      <c r="G3754" s="2">
        <v>4.34</v>
      </c>
      <c r="H3754" s="3" t="s">
        <v>1707</v>
      </c>
      <c r="I3754" s="2">
        <v>0</v>
      </c>
      <c r="J3754" s="1">
        <v>0</v>
      </c>
      <c r="K3754" s="1" t="s">
        <v>585</v>
      </c>
      <c r="L3754" s="87">
        <v>18</v>
      </c>
      <c r="M3754" s="1">
        <v>0.4</v>
      </c>
      <c r="U3754"/>
    </row>
    <row r="3755" spans="1:21" hidden="1" x14ac:dyDescent="0.25">
      <c r="A3755" s="3" t="s">
        <v>50</v>
      </c>
      <c r="B3755" s="4" t="str">
        <f t="shared" si="127"/>
        <v>SRICUS00042**C</v>
      </c>
      <c r="C3755" s="1" t="s">
        <v>127</v>
      </c>
      <c r="D3755" s="1" t="s">
        <v>122</v>
      </c>
      <c r="E3755" s="2">
        <v>4.67</v>
      </c>
      <c r="F3755" s="3" t="s">
        <v>1245</v>
      </c>
      <c r="G3755" s="2">
        <v>7.13</v>
      </c>
      <c r="H3755" s="3" t="s">
        <v>1708</v>
      </c>
      <c r="I3755" s="2" t="s">
        <v>63</v>
      </c>
      <c r="J3755" s="2">
        <v>0</v>
      </c>
      <c r="K3755" s="46" t="s">
        <v>585</v>
      </c>
      <c r="L3755" s="87">
        <v>18</v>
      </c>
      <c r="M3755" s="2">
        <v>4.92</v>
      </c>
      <c r="T3755" s="2"/>
    </row>
    <row r="3756" spans="1:21" hidden="1" x14ac:dyDescent="0.25">
      <c r="A3756" s="3" t="s">
        <v>64</v>
      </c>
      <c r="B3756" s="4" t="str">
        <f t="shared" si="127"/>
        <v>SRICUS00042**C</v>
      </c>
      <c r="C3756" s="1" t="s">
        <v>127</v>
      </c>
      <c r="D3756" s="1" t="s">
        <v>122</v>
      </c>
      <c r="E3756" s="2">
        <v>4.68</v>
      </c>
      <c r="F3756" s="3" t="s">
        <v>1709</v>
      </c>
      <c r="G3756" s="2">
        <v>4.9800000000000004</v>
      </c>
      <c r="H3756" s="3" t="s">
        <v>1710</v>
      </c>
      <c r="I3756" s="2">
        <v>0.45</v>
      </c>
      <c r="J3756" s="56" t="s">
        <v>137</v>
      </c>
      <c r="K3756" s="87" t="s">
        <v>585</v>
      </c>
      <c r="L3756" s="46">
        <v>18</v>
      </c>
      <c r="M3756" s="67">
        <v>0.3</v>
      </c>
      <c r="T3756" s="56" t="s">
        <v>72</v>
      </c>
    </row>
    <row r="3757" spans="1:21" hidden="1" x14ac:dyDescent="0.25">
      <c r="A3757" s="3" t="s">
        <v>67</v>
      </c>
      <c r="B3757" s="4" t="str">
        <f t="shared" si="127"/>
        <v>SRICUS00042**C</v>
      </c>
      <c r="C3757" s="1" t="s">
        <v>127</v>
      </c>
      <c r="D3757" s="1" t="s">
        <v>122</v>
      </c>
      <c r="E3757" s="2">
        <v>4.9000000000000004</v>
      </c>
      <c r="F3757" s="3" t="s">
        <v>912</v>
      </c>
      <c r="G3757" s="1" t="s">
        <v>63</v>
      </c>
      <c r="K3757" s="46" t="s">
        <v>348</v>
      </c>
      <c r="L3757" s="1">
        <v>16</v>
      </c>
      <c r="M3757" s="1">
        <v>71</v>
      </c>
    </row>
    <row r="3758" spans="1:21" hidden="1" x14ac:dyDescent="0.25">
      <c r="A3758" s="79" t="s">
        <v>31</v>
      </c>
      <c r="B3758" s="4" t="str">
        <f t="shared" si="127"/>
        <v>SRICUS00042**C</v>
      </c>
      <c r="C3758" s="1" t="s">
        <v>127</v>
      </c>
      <c r="D3758" s="1" t="s">
        <v>122</v>
      </c>
      <c r="E3758" s="2">
        <v>4.97</v>
      </c>
      <c r="F3758" s="3" t="s">
        <v>1975</v>
      </c>
      <c r="G3758" s="2"/>
      <c r="K3758" s="1" t="s">
        <v>348</v>
      </c>
      <c r="L3758" s="1">
        <v>16</v>
      </c>
      <c r="M3758" s="1">
        <v>2</v>
      </c>
    </row>
    <row r="3759" spans="1:21" hidden="1" x14ac:dyDescent="0.25">
      <c r="A3759" s="3" t="s">
        <v>67</v>
      </c>
      <c r="B3759" s="4" t="str">
        <f t="shared" si="127"/>
        <v>SRICUS00042**C</v>
      </c>
      <c r="C3759" s="1" t="s">
        <v>127</v>
      </c>
      <c r="D3759" s="1" t="s">
        <v>122</v>
      </c>
      <c r="E3759" s="2">
        <v>4.97</v>
      </c>
      <c r="F3759" s="3" t="s">
        <v>1976</v>
      </c>
      <c r="G3759" s="1" t="s">
        <v>63</v>
      </c>
      <c r="K3759" s="46" t="s">
        <v>348</v>
      </c>
      <c r="L3759" s="1">
        <v>16</v>
      </c>
      <c r="M3759" s="1">
        <v>55</v>
      </c>
    </row>
    <row r="3760" spans="1:21" hidden="1" x14ac:dyDescent="0.25">
      <c r="A3760" s="79" t="s">
        <v>31</v>
      </c>
      <c r="B3760" s="4" t="str">
        <f t="shared" si="127"/>
        <v>SRICUS00042**C</v>
      </c>
      <c r="C3760" s="1" t="s">
        <v>127</v>
      </c>
      <c r="D3760" s="1" t="s">
        <v>122</v>
      </c>
      <c r="E3760" s="2">
        <v>6.03</v>
      </c>
      <c r="F3760" s="3" t="s">
        <v>1977</v>
      </c>
      <c r="G3760" s="2"/>
      <c r="J3760" s="1" t="s">
        <v>27</v>
      </c>
      <c r="K3760" s="1" t="s">
        <v>348</v>
      </c>
      <c r="L3760" s="1">
        <v>16</v>
      </c>
      <c r="M3760" s="1">
        <v>1</v>
      </c>
      <c r="N3760" s="1">
        <v>1</v>
      </c>
    </row>
    <row r="3761" spans="1:21" hidden="1" x14ac:dyDescent="0.25">
      <c r="A3761" s="79" t="s">
        <v>31</v>
      </c>
      <c r="B3761" s="4" t="str">
        <f t="shared" si="127"/>
        <v>SRICUS00042**C</v>
      </c>
      <c r="C3761" s="1" t="s">
        <v>127</v>
      </c>
      <c r="D3761" s="1" t="s">
        <v>122</v>
      </c>
      <c r="E3761" s="2">
        <v>6.03</v>
      </c>
      <c r="F3761" s="3" t="s">
        <v>1977</v>
      </c>
      <c r="G3761" s="2"/>
      <c r="J3761" s="1" t="s">
        <v>28</v>
      </c>
      <c r="K3761" s="1" t="s">
        <v>348</v>
      </c>
      <c r="L3761" s="1">
        <v>16</v>
      </c>
      <c r="M3761" s="1">
        <v>1</v>
      </c>
      <c r="N3761" s="1">
        <v>1</v>
      </c>
    </row>
    <row r="3762" spans="1:21" hidden="1" x14ac:dyDescent="0.25">
      <c r="A3762" s="3" t="s">
        <v>67</v>
      </c>
      <c r="B3762" s="4" t="str">
        <f t="shared" si="127"/>
        <v>SRICUS00042**C</v>
      </c>
      <c r="C3762" s="1" t="s">
        <v>127</v>
      </c>
      <c r="D3762" s="1" t="s">
        <v>122</v>
      </c>
      <c r="E3762" s="2">
        <v>6.03</v>
      </c>
      <c r="F3762" s="3" t="s">
        <v>1977</v>
      </c>
      <c r="G3762" s="1" t="s">
        <v>63</v>
      </c>
      <c r="J3762" s="1" t="s">
        <v>27</v>
      </c>
      <c r="K3762" s="46" t="s">
        <v>348</v>
      </c>
      <c r="L3762" s="1">
        <v>16</v>
      </c>
      <c r="M3762" s="1">
        <v>55</v>
      </c>
    </row>
    <row r="3763" spans="1:21" hidden="1" x14ac:dyDescent="0.25">
      <c r="A3763" s="3" t="s">
        <v>67</v>
      </c>
      <c r="B3763" s="4" t="str">
        <f t="shared" si="127"/>
        <v>SRICUS00042**C</v>
      </c>
      <c r="C3763" s="1" t="s">
        <v>127</v>
      </c>
      <c r="D3763" s="1" t="s">
        <v>122</v>
      </c>
      <c r="E3763" s="2">
        <v>6.03</v>
      </c>
      <c r="F3763" s="3" t="s">
        <v>1977</v>
      </c>
      <c r="G3763" s="1" t="s">
        <v>63</v>
      </c>
      <c r="J3763" s="1" t="s">
        <v>28</v>
      </c>
      <c r="K3763" s="46" t="s">
        <v>348</v>
      </c>
      <c r="L3763" s="1">
        <v>16</v>
      </c>
      <c r="M3763" s="1">
        <v>55</v>
      </c>
    </row>
    <row r="3764" spans="1:21" hidden="1" x14ac:dyDescent="0.25">
      <c r="A3764" s="3" t="s">
        <v>20</v>
      </c>
      <c r="B3764" s="4" t="str">
        <f t="shared" si="127"/>
        <v>SRICUS00042**C</v>
      </c>
      <c r="C3764" s="1" t="s">
        <v>127</v>
      </c>
      <c r="D3764" s="1" t="s">
        <v>122</v>
      </c>
      <c r="E3764" s="1">
        <v>6.03</v>
      </c>
      <c r="F3764" s="66" t="s">
        <v>1978</v>
      </c>
      <c r="G3764" s="2"/>
      <c r="J3764" s="1" t="s">
        <v>26</v>
      </c>
      <c r="K3764" s="1" t="s">
        <v>348</v>
      </c>
      <c r="L3764" s="1">
        <v>18</v>
      </c>
      <c r="M3764" s="1">
        <v>14</v>
      </c>
      <c r="U3764" s="2"/>
    </row>
    <row r="3765" spans="1:21" hidden="1" x14ac:dyDescent="0.25">
      <c r="A3765" s="3" t="s">
        <v>20</v>
      </c>
      <c r="B3765" s="4" t="str">
        <f t="shared" si="127"/>
        <v>SRICUS00042**C</v>
      </c>
      <c r="C3765" s="1" t="s">
        <v>127</v>
      </c>
      <c r="D3765" s="1" t="s">
        <v>122</v>
      </c>
      <c r="E3765" s="1">
        <v>6.03</v>
      </c>
      <c r="F3765" s="66" t="s">
        <v>1978</v>
      </c>
      <c r="G3765" s="2"/>
      <c r="J3765" s="1" t="s">
        <v>28</v>
      </c>
      <c r="K3765" s="1" t="s">
        <v>348</v>
      </c>
      <c r="L3765" s="1">
        <v>18</v>
      </c>
      <c r="M3765" s="1">
        <v>24</v>
      </c>
      <c r="U3765" s="2"/>
    </row>
    <row r="3766" spans="1:21" hidden="1" x14ac:dyDescent="0.25">
      <c r="A3766" s="3" t="s">
        <v>20</v>
      </c>
      <c r="B3766" s="4" t="str">
        <f t="shared" si="127"/>
        <v>SRICUS00042**C</v>
      </c>
      <c r="C3766" s="1" t="s">
        <v>127</v>
      </c>
      <c r="D3766" s="1" t="s">
        <v>122</v>
      </c>
      <c r="E3766" s="1">
        <v>6.03</v>
      </c>
      <c r="F3766" s="66" t="s">
        <v>1978</v>
      </c>
      <c r="G3766" s="2"/>
      <c r="J3766" s="1" t="s">
        <v>27</v>
      </c>
      <c r="K3766" s="1" t="s">
        <v>348</v>
      </c>
      <c r="L3766" s="1">
        <v>18</v>
      </c>
      <c r="M3766" s="1">
        <v>23</v>
      </c>
      <c r="U3766" s="2"/>
    </row>
    <row r="3767" spans="1:21" hidden="1" x14ac:dyDescent="0.25">
      <c r="A3767" s="3" t="s">
        <v>20</v>
      </c>
      <c r="B3767" s="4" t="str">
        <f t="shared" si="127"/>
        <v>SRICUS00042**C</v>
      </c>
      <c r="C3767" s="1" t="s">
        <v>127</v>
      </c>
      <c r="D3767" s="1" t="s">
        <v>122</v>
      </c>
      <c r="E3767" s="1">
        <v>6.03</v>
      </c>
      <c r="F3767" s="66" t="s">
        <v>1978</v>
      </c>
      <c r="G3767" s="2"/>
      <c r="J3767" s="1" t="s">
        <v>24</v>
      </c>
      <c r="K3767" s="1" t="s">
        <v>348</v>
      </c>
      <c r="L3767" s="1">
        <v>18</v>
      </c>
      <c r="M3767" s="1">
        <v>20</v>
      </c>
      <c r="U3767" s="2"/>
    </row>
    <row r="3768" spans="1:21" hidden="1" x14ac:dyDescent="0.25">
      <c r="A3768" s="79" t="s">
        <v>31</v>
      </c>
      <c r="B3768" s="4" t="str">
        <f t="shared" si="127"/>
        <v>SRICUS00042**C</v>
      </c>
      <c r="C3768" s="1" t="s">
        <v>127</v>
      </c>
      <c r="D3768" s="1" t="s">
        <v>122</v>
      </c>
      <c r="E3768" s="2">
        <v>7.06</v>
      </c>
      <c r="F3768" s="3" t="s">
        <v>1979</v>
      </c>
      <c r="G3768" s="2"/>
      <c r="J3768" s="1" t="s">
        <v>27</v>
      </c>
      <c r="K3768" s="1" t="s">
        <v>348</v>
      </c>
      <c r="L3768" s="1">
        <v>16</v>
      </c>
      <c r="M3768" s="1">
        <v>2</v>
      </c>
    </row>
    <row r="3769" spans="1:21" hidden="1" x14ac:dyDescent="0.25">
      <c r="A3769" s="3" t="s">
        <v>67</v>
      </c>
      <c r="B3769" s="4" t="str">
        <f t="shared" si="127"/>
        <v>SRICUS00042**C</v>
      </c>
      <c r="C3769" s="1" t="s">
        <v>127</v>
      </c>
      <c r="D3769" s="1" t="s">
        <v>122</v>
      </c>
      <c r="E3769" s="2">
        <v>7.06</v>
      </c>
      <c r="F3769" s="3" t="s">
        <v>1980</v>
      </c>
      <c r="G3769" s="1" t="s">
        <v>63</v>
      </c>
      <c r="J3769" s="1" t="s">
        <v>27</v>
      </c>
      <c r="K3769" s="46" t="s">
        <v>348</v>
      </c>
      <c r="L3769" s="1">
        <v>16</v>
      </c>
      <c r="M3769" s="1">
        <v>144</v>
      </c>
    </row>
    <row r="3770" spans="1:21" hidden="1" x14ac:dyDescent="0.25">
      <c r="A3770" s="3" t="s">
        <v>64</v>
      </c>
      <c r="B3770" s="4" t="str">
        <f t="shared" si="127"/>
        <v>SRICUS00042**C</v>
      </c>
      <c r="C3770" s="1" t="s">
        <v>127</v>
      </c>
      <c r="D3770" s="1" t="s">
        <v>122</v>
      </c>
      <c r="E3770" s="2">
        <v>7.1</v>
      </c>
      <c r="F3770" s="3" t="s">
        <v>1711</v>
      </c>
      <c r="G3770" s="2">
        <v>7.18</v>
      </c>
      <c r="I3770" s="2">
        <v>0.16</v>
      </c>
      <c r="J3770" s="56">
        <v>1</v>
      </c>
      <c r="K3770" s="87" t="s">
        <v>585</v>
      </c>
      <c r="L3770" s="46">
        <v>18</v>
      </c>
      <c r="M3770" s="67">
        <v>0.08</v>
      </c>
      <c r="T3770" s="56" t="s">
        <v>72</v>
      </c>
    </row>
    <row r="3771" spans="1:21" hidden="1" x14ac:dyDescent="0.25">
      <c r="A3771" s="3" t="s">
        <v>50</v>
      </c>
      <c r="B3771" s="4" t="str">
        <f t="shared" si="127"/>
        <v>SRICUS00042**C</v>
      </c>
      <c r="C3771" s="1" t="s">
        <v>127</v>
      </c>
      <c r="D3771" s="1" t="s">
        <v>122</v>
      </c>
      <c r="E3771" s="2">
        <v>7.13</v>
      </c>
      <c r="F3771" s="3" t="s">
        <v>1708</v>
      </c>
      <c r="G3771" s="2">
        <v>7.36</v>
      </c>
      <c r="H3771" s="3" t="s">
        <v>379</v>
      </c>
      <c r="I3771" s="2" t="s">
        <v>63</v>
      </c>
      <c r="J3771" s="2">
        <v>0</v>
      </c>
      <c r="K3771" s="46" t="s">
        <v>585</v>
      </c>
      <c r="L3771" s="87">
        <v>18</v>
      </c>
      <c r="M3771" s="2">
        <v>0.46000000000000085</v>
      </c>
      <c r="T3771" s="2"/>
    </row>
    <row r="3772" spans="1:21" hidden="1" x14ac:dyDescent="0.25">
      <c r="A3772" s="79" t="s">
        <v>31</v>
      </c>
      <c r="B3772" s="4" t="str">
        <f t="shared" si="127"/>
        <v>SRICUS00042**C</v>
      </c>
      <c r="C3772" s="1" t="s">
        <v>127</v>
      </c>
      <c r="D3772" s="1" t="s">
        <v>122</v>
      </c>
      <c r="E3772" s="2">
        <v>7.17</v>
      </c>
      <c r="F3772" s="3" t="s">
        <v>1246</v>
      </c>
      <c r="G3772" s="2"/>
      <c r="J3772" s="1" t="s">
        <v>27</v>
      </c>
      <c r="K3772" s="1" t="s">
        <v>348</v>
      </c>
      <c r="L3772" s="1">
        <v>16</v>
      </c>
      <c r="M3772" s="1">
        <v>2</v>
      </c>
    </row>
    <row r="3773" spans="1:21" hidden="1" x14ac:dyDescent="0.25">
      <c r="A3773" s="3" t="s">
        <v>67</v>
      </c>
      <c r="B3773" s="4" t="str">
        <f t="shared" si="127"/>
        <v>SRICUS00042**C</v>
      </c>
      <c r="C3773" s="1" t="s">
        <v>127</v>
      </c>
      <c r="D3773" s="1" t="s">
        <v>122</v>
      </c>
      <c r="E3773" s="2">
        <v>7.17</v>
      </c>
      <c r="F3773" s="3" t="s">
        <v>1246</v>
      </c>
      <c r="G3773" s="1" t="s">
        <v>63</v>
      </c>
      <c r="J3773" s="1" t="s">
        <v>27</v>
      </c>
      <c r="K3773" s="46" t="s">
        <v>348</v>
      </c>
      <c r="L3773" s="1">
        <v>16</v>
      </c>
      <c r="M3773" s="1">
        <v>129</v>
      </c>
    </row>
    <row r="3774" spans="1:21" hidden="1" x14ac:dyDescent="0.25">
      <c r="A3774" s="3" t="s">
        <v>69</v>
      </c>
      <c r="B3774" s="4" t="str">
        <f t="shared" si="127"/>
        <v>SRICUS00042**C</v>
      </c>
      <c r="C3774" s="1" t="s">
        <v>127</v>
      </c>
      <c r="D3774" s="1" t="s">
        <v>122</v>
      </c>
      <c r="E3774" s="2">
        <v>7.17</v>
      </c>
      <c r="F3774" s="3" t="s">
        <v>1246</v>
      </c>
      <c r="G3774" s="1" t="s">
        <v>63</v>
      </c>
      <c r="J3774" s="1" t="s">
        <v>28</v>
      </c>
      <c r="K3774" s="46" t="s">
        <v>348</v>
      </c>
      <c r="L3774" s="1">
        <v>18</v>
      </c>
      <c r="P3774" s="1">
        <v>138</v>
      </c>
    </row>
    <row r="3775" spans="1:21" hidden="1" x14ac:dyDescent="0.25">
      <c r="A3775" s="3" t="s">
        <v>157</v>
      </c>
      <c r="B3775" s="4" t="str">
        <f t="shared" si="127"/>
        <v>SRICUS00042**C</v>
      </c>
      <c r="C3775" s="1" t="s">
        <v>127</v>
      </c>
      <c r="D3775" s="1" t="s">
        <v>122</v>
      </c>
      <c r="E3775" s="2">
        <v>7.23</v>
      </c>
      <c r="F3775" s="3" t="s">
        <v>1712</v>
      </c>
      <c r="G3775" s="2">
        <v>7.36</v>
      </c>
      <c r="H3775" s="3" t="s">
        <v>379</v>
      </c>
      <c r="I3775" s="2">
        <v>0</v>
      </c>
      <c r="J3775" s="1">
        <v>0</v>
      </c>
      <c r="K3775" s="1" t="s">
        <v>585</v>
      </c>
      <c r="L3775" s="87">
        <v>18</v>
      </c>
      <c r="M3775" s="1">
        <v>0.26</v>
      </c>
    </row>
    <row r="3776" spans="1:21" hidden="1" x14ac:dyDescent="0.25">
      <c r="A3776" s="79" t="s">
        <v>31</v>
      </c>
      <c r="B3776" s="4" t="str">
        <f t="shared" si="127"/>
        <v>SRICUS00042**C</v>
      </c>
      <c r="C3776" s="46" t="s">
        <v>127</v>
      </c>
      <c r="D3776" s="46" t="s">
        <v>122</v>
      </c>
      <c r="E3776" s="82">
        <v>13.13</v>
      </c>
      <c r="F3776" s="79" t="s">
        <v>1247</v>
      </c>
      <c r="G3776" s="82">
        <v>13.26</v>
      </c>
      <c r="J3776" s="46" t="s">
        <v>137</v>
      </c>
      <c r="K3776" s="1" t="s">
        <v>348</v>
      </c>
      <c r="L3776" s="69">
        <v>18</v>
      </c>
      <c r="M3776" s="46">
        <v>2</v>
      </c>
      <c r="N3776" s="46"/>
      <c r="O3776" s="46"/>
      <c r="P3776" s="46"/>
    </row>
    <row r="3777" spans="1:21" hidden="1" x14ac:dyDescent="0.25">
      <c r="A3777" s="3" t="s">
        <v>64</v>
      </c>
      <c r="B3777" s="4" t="str">
        <f t="shared" si="127"/>
        <v>SRICUS00042**C</v>
      </c>
      <c r="C3777" s="1" t="s">
        <v>127</v>
      </c>
      <c r="D3777" s="1" t="s">
        <v>122</v>
      </c>
      <c r="E3777" s="2">
        <v>13.13</v>
      </c>
      <c r="F3777" s="3" t="s">
        <v>856</v>
      </c>
      <c r="G3777" s="2">
        <v>13.8</v>
      </c>
      <c r="H3777" s="79" t="s">
        <v>123</v>
      </c>
      <c r="I3777" s="2">
        <v>1.36</v>
      </c>
      <c r="J3777" s="1">
        <v>1</v>
      </c>
      <c r="K3777" s="87" t="s">
        <v>585</v>
      </c>
      <c r="L3777" s="1">
        <v>17</v>
      </c>
      <c r="M3777" s="67">
        <v>1.02</v>
      </c>
      <c r="T3777" s="1">
        <v>2</v>
      </c>
    </row>
    <row r="3778" spans="1:21" hidden="1" x14ac:dyDescent="0.25">
      <c r="A3778" s="3" t="s">
        <v>50</v>
      </c>
      <c r="B3778" s="4" t="str">
        <f t="shared" si="127"/>
        <v>SRICUS00042**C</v>
      </c>
      <c r="C3778" s="1" t="s">
        <v>127</v>
      </c>
      <c r="D3778" s="1" t="s">
        <v>122</v>
      </c>
      <c r="E3778" s="2">
        <v>13.13</v>
      </c>
      <c r="F3778" s="3" t="s">
        <v>379</v>
      </c>
      <c r="G3778" s="2">
        <v>13.8</v>
      </c>
      <c r="H3778" s="79" t="s">
        <v>123</v>
      </c>
      <c r="I3778" s="2" t="s">
        <v>54</v>
      </c>
      <c r="J3778" s="2">
        <v>0</v>
      </c>
      <c r="K3778" s="1" t="s">
        <v>585</v>
      </c>
      <c r="L3778" s="87">
        <v>18</v>
      </c>
      <c r="M3778" s="2">
        <v>1.34</v>
      </c>
      <c r="T3778" s="2"/>
    </row>
    <row r="3779" spans="1:21" hidden="1" x14ac:dyDescent="0.25">
      <c r="A3779" s="79" t="s">
        <v>31</v>
      </c>
      <c r="B3779" s="4" t="str">
        <f t="shared" si="127"/>
        <v>SRICUS00042**C</v>
      </c>
      <c r="C3779" s="1" t="s">
        <v>127</v>
      </c>
      <c r="D3779" s="1" t="s">
        <v>122</v>
      </c>
      <c r="E3779" s="2">
        <v>13.31</v>
      </c>
      <c r="F3779" s="3" t="s">
        <v>135</v>
      </c>
      <c r="G3779" s="2"/>
      <c r="J3779" s="1" t="s">
        <v>27</v>
      </c>
      <c r="K3779" s="46" t="s">
        <v>348</v>
      </c>
      <c r="L3779" s="1">
        <v>17</v>
      </c>
      <c r="M3779" s="1">
        <v>2</v>
      </c>
    </row>
    <row r="3780" spans="1:21" hidden="1" x14ac:dyDescent="0.25">
      <c r="A3780" s="79" t="s">
        <v>31</v>
      </c>
      <c r="B3780" s="4" t="str">
        <f t="shared" si="127"/>
        <v>SRICUS00042**C</v>
      </c>
      <c r="C3780" s="1" t="s">
        <v>127</v>
      </c>
      <c r="D3780" s="1" t="s">
        <v>122</v>
      </c>
      <c r="E3780" s="2">
        <v>13.31</v>
      </c>
      <c r="F3780" s="3" t="s">
        <v>135</v>
      </c>
      <c r="G3780" s="2"/>
      <c r="J3780" s="1" t="s">
        <v>28</v>
      </c>
      <c r="K3780" s="46" t="s">
        <v>348</v>
      </c>
      <c r="L3780" s="1">
        <v>17</v>
      </c>
      <c r="M3780" s="1">
        <v>2</v>
      </c>
    </row>
    <row r="3781" spans="1:21" hidden="1" x14ac:dyDescent="0.25">
      <c r="A3781" s="3" t="s">
        <v>67</v>
      </c>
      <c r="B3781" s="4" t="str">
        <f t="shared" si="127"/>
        <v>SRICUS00042**C</v>
      </c>
      <c r="C3781" s="1" t="s">
        <v>127</v>
      </c>
      <c r="D3781" s="1" t="s">
        <v>122</v>
      </c>
      <c r="E3781" s="2">
        <v>13.31</v>
      </c>
      <c r="F3781" s="3" t="s">
        <v>1981</v>
      </c>
      <c r="G3781" s="1" t="s">
        <v>54</v>
      </c>
      <c r="J3781" s="1" t="s">
        <v>27</v>
      </c>
      <c r="K3781" s="1" t="s">
        <v>348</v>
      </c>
      <c r="L3781" s="1">
        <v>16</v>
      </c>
      <c r="M3781" s="1">
        <v>79</v>
      </c>
    </row>
    <row r="3782" spans="1:21" hidden="1" x14ac:dyDescent="0.25">
      <c r="A3782" s="3" t="s">
        <v>67</v>
      </c>
      <c r="B3782" s="4" t="str">
        <f t="shared" si="127"/>
        <v>SRICUS00042**C</v>
      </c>
      <c r="C3782" s="1" t="s">
        <v>127</v>
      </c>
      <c r="D3782" s="1" t="s">
        <v>122</v>
      </c>
      <c r="E3782" s="2">
        <v>13.31</v>
      </c>
      <c r="F3782" s="3" t="s">
        <v>1981</v>
      </c>
      <c r="G3782" s="1" t="s">
        <v>54</v>
      </c>
      <c r="J3782" s="1" t="s">
        <v>28</v>
      </c>
      <c r="K3782" s="1" t="s">
        <v>348</v>
      </c>
      <c r="L3782" s="1">
        <v>16</v>
      </c>
      <c r="M3782" s="1">
        <v>110</v>
      </c>
    </row>
    <row r="3783" spans="1:21" hidden="1" x14ac:dyDescent="0.25">
      <c r="A3783" s="3" t="s">
        <v>20</v>
      </c>
      <c r="B3783" s="4" t="str">
        <f t="shared" si="127"/>
        <v>SRICUS00042**C</v>
      </c>
      <c r="C3783" s="1" t="s">
        <v>127</v>
      </c>
      <c r="D3783" s="1" t="s">
        <v>122</v>
      </c>
      <c r="E3783" s="1">
        <v>13.31</v>
      </c>
      <c r="F3783" s="66" t="s">
        <v>1248</v>
      </c>
      <c r="G3783" s="2"/>
      <c r="J3783" s="1" t="s">
        <v>28</v>
      </c>
      <c r="K3783" s="46" t="s">
        <v>348</v>
      </c>
      <c r="L3783" s="1">
        <v>18</v>
      </c>
      <c r="M3783" s="1">
        <v>23</v>
      </c>
      <c r="U3783" s="2"/>
    </row>
    <row r="3784" spans="1:21" hidden="1" x14ac:dyDescent="0.25">
      <c r="A3784" s="3" t="s">
        <v>20</v>
      </c>
      <c r="B3784" s="4" t="str">
        <f t="shared" si="127"/>
        <v>SRICUS00042**C</v>
      </c>
      <c r="C3784" s="1" t="s">
        <v>127</v>
      </c>
      <c r="D3784" s="1" t="s">
        <v>122</v>
      </c>
      <c r="E3784" s="1">
        <v>13.31</v>
      </c>
      <c r="F3784" s="66" t="s">
        <v>1248</v>
      </c>
      <c r="G3784" s="2"/>
      <c r="J3784" s="1" t="s">
        <v>27</v>
      </c>
      <c r="K3784" s="46" t="s">
        <v>348</v>
      </c>
      <c r="L3784" s="1">
        <v>18</v>
      </c>
      <c r="M3784" s="1">
        <v>23</v>
      </c>
      <c r="U3784" s="2"/>
    </row>
    <row r="3785" spans="1:21" hidden="1" x14ac:dyDescent="0.25">
      <c r="A3785" s="3" t="s">
        <v>20</v>
      </c>
      <c r="B3785" s="4" t="str">
        <f t="shared" si="127"/>
        <v>SRICUS00042**C</v>
      </c>
      <c r="C3785" s="1" t="s">
        <v>127</v>
      </c>
      <c r="D3785" s="1" t="s">
        <v>122</v>
      </c>
      <c r="E3785" s="1">
        <v>13.31</v>
      </c>
      <c r="F3785" s="66" t="s">
        <v>1248</v>
      </c>
      <c r="G3785" s="2"/>
      <c r="J3785" s="1" t="s">
        <v>24</v>
      </c>
      <c r="K3785" s="46" t="s">
        <v>348</v>
      </c>
      <c r="L3785" s="1">
        <v>18</v>
      </c>
      <c r="M3785" s="1">
        <v>12</v>
      </c>
      <c r="U3785" s="2"/>
    </row>
    <row r="3786" spans="1:21" hidden="1" x14ac:dyDescent="0.25">
      <c r="A3786" s="3" t="s">
        <v>20</v>
      </c>
      <c r="B3786" s="4" t="str">
        <f t="shared" si="127"/>
        <v>SRICUS00042**C</v>
      </c>
      <c r="C3786" s="1" t="s">
        <v>127</v>
      </c>
      <c r="D3786" s="1" t="s">
        <v>122</v>
      </c>
      <c r="E3786" s="1">
        <v>13.31</v>
      </c>
      <c r="F3786" s="66" t="s">
        <v>1248</v>
      </c>
      <c r="G3786" s="2"/>
      <c r="J3786" s="1" t="s">
        <v>26</v>
      </c>
      <c r="K3786" s="46" t="s">
        <v>348</v>
      </c>
      <c r="L3786" s="1">
        <v>18</v>
      </c>
      <c r="M3786" s="1">
        <v>12</v>
      </c>
      <c r="U3786" s="2"/>
    </row>
    <row r="3787" spans="1:21" hidden="1" x14ac:dyDescent="0.25">
      <c r="A3787" s="79" t="s">
        <v>31</v>
      </c>
      <c r="B3787" s="4" t="str">
        <f t="shared" si="127"/>
        <v>SRICUS00042**C</v>
      </c>
      <c r="C3787" s="46" t="s">
        <v>127</v>
      </c>
      <c r="D3787" s="46" t="s">
        <v>122</v>
      </c>
      <c r="E3787" s="82">
        <v>13.37</v>
      </c>
      <c r="F3787" s="79" t="s">
        <v>136</v>
      </c>
      <c r="G3787" s="82">
        <v>13.51</v>
      </c>
      <c r="J3787" s="46" t="s">
        <v>137</v>
      </c>
      <c r="K3787" s="46" t="s">
        <v>348</v>
      </c>
      <c r="L3787" s="1">
        <v>17</v>
      </c>
      <c r="M3787" s="46">
        <v>6</v>
      </c>
      <c r="N3787" s="46"/>
      <c r="O3787" s="46"/>
      <c r="P3787" s="46"/>
    </row>
    <row r="3788" spans="1:21" hidden="1" x14ac:dyDescent="0.25">
      <c r="A3788" s="79" t="s">
        <v>31</v>
      </c>
      <c r="B3788" s="4" t="str">
        <f t="shared" si="127"/>
        <v>SRICUS00042**C</v>
      </c>
      <c r="C3788" s="1" t="s">
        <v>127</v>
      </c>
      <c r="D3788" s="1" t="s">
        <v>122</v>
      </c>
      <c r="E3788" s="2">
        <v>13.56</v>
      </c>
      <c r="F3788" s="3" t="s">
        <v>138</v>
      </c>
      <c r="G3788" s="2"/>
      <c r="J3788" s="1" t="s">
        <v>27</v>
      </c>
      <c r="K3788" s="46" t="s">
        <v>348</v>
      </c>
      <c r="L3788" s="1">
        <v>17</v>
      </c>
      <c r="M3788" s="1">
        <v>2</v>
      </c>
    </row>
    <row r="3789" spans="1:21" hidden="1" x14ac:dyDescent="0.25">
      <c r="A3789" s="79" t="s">
        <v>31</v>
      </c>
      <c r="B3789" s="4" t="str">
        <f t="shared" si="127"/>
        <v>SRICUS00042**C</v>
      </c>
      <c r="C3789" s="1" t="s">
        <v>127</v>
      </c>
      <c r="D3789" s="1" t="s">
        <v>122</v>
      </c>
      <c r="E3789" s="2">
        <v>13.56</v>
      </c>
      <c r="F3789" s="3" t="s">
        <v>138</v>
      </c>
      <c r="G3789" s="2"/>
      <c r="J3789" s="1" t="s">
        <v>28</v>
      </c>
      <c r="K3789" s="46" t="s">
        <v>348</v>
      </c>
      <c r="L3789" s="1">
        <v>17</v>
      </c>
      <c r="M3789" s="1">
        <v>2</v>
      </c>
    </row>
    <row r="3790" spans="1:21" hidden="1" x14ac:dyDescent="0.25">
      <c r="A3790" s="3" t="s">
        <v>67</v>
      </c>
      <c r="B3790" s="4" t="str">
        <f t="shared" si="127"/>
        <v>SRICUS00042**C</v>
      </c>
      <c r="C3790" s="1" t="s">
        <v>127</v>
      </c>
      <c r="D3790" s="1" t="s">
        <v>122</v>
      </c>
      <c r="E3790" s="2">
        <v>13.56</v>
      </c>
      <c r="F3790" s="3" t="s">
        <v>1982</v>
      </c>
      <c r="G3790" s="1" t="s">
        <v>54</v>
      </c>
      <c r="J3790" s="1" t="s">
        <v>27</v>
      </c>
      <c r="K3790" s="1" t="s">
        <v>348</v>
      </c>
      <c r="L3790" s="1">
        <v>16</v>
      </c>
      <c r="M3790" s="1">
        <v>87</v>
      </c>
    </row>
    <row r="3791" spans="1:21" hidden="1" x14ac:dyDescent="0.25">
      <c r="A3791" s="3" t="s">
        <v>67</v>
      </c>
      <c r="B3791" s="4" t="str">
        <f t="shared" si="127"/>
        <v>SRICUS00042**C</v>
      </c>
      <c r="C3791" s="1" t="s">
        <v>127</v>
      </c>
      <c r="D3791" s="1" t="s">
        <v>122</v>
      </c>
      <c r="E3791" s="2">
        <v>13.56</v>
      </c>
      <c r="F3791" s="3" t="s">
        <v>1982</v>
      </c>
      <c r="G3791" s="1" t="s">
        <v>54</v>
      </c>
      <c r="J3791" s="1" t="s">
        <v>28</v>
      </c>
      <c r="K3791" s="1" t="s">
        <v>348</v>
      </c>
      <c r="L3791" s="1">
        <v>16</v>
      </c>
      <c r="M3791" s="1">
        <v>227</v>
      </c>
    </row>
    <row r="3792" spans="1:21" hidden="1" x14ac:dyDescent="0.25">
      <c r="A3792" s="3" t="s">
        <v>20</v>
      </c>
      <c r="B3792" s="4" t="str">
        <f t="shared" si="127"/>
        <v>SRICUS00042**C</v>
      </c>
      <c r="C3792" s="1" t="s">
        <v>127</v>
      </c>
      <c r="D3792" s="1" t="s">
        <v>122</v>
      </c>
      <c r="E3792" s="1">
        <v>13.56</v>
      </c>
      <c r="F3792" s="66" t="s">
        <v>1249</v>
      </c>
      <c r="G3792" s="2"/>
      <c r="J3792" s="1" t="s">
        <v>27</v>
      </c>
      <c r="K3792" s="46" t="s">
        <v>348</v>
      </c>
      <c r="L3792" s="1">
        <v>18</v>
      </c>
      <c r="M3792" s="1">
        <v>23</v>
      </c>
      <c r="U3792" s="2"/>
    </row>
    <row r="3793" spans="1:21" hidden="1" x14ac:dyDescent="0.25">
      <c r="A3793" s="3" t="s">
        <v>20</v>
      </c>
      <c r="B3793" s="4" t="str">
        <f t="shared" si="127"/>
        <v>SRICUS00042**C</v>
      </c>
      <c r="C3793" s="1" t="s">
        <v>127</v>
      </c>
      <c r="D3793" s="1" t="s">
        <v>122</v>
      </c>
      <c r="E3793" s="1">
        <v>13.56</v>
      </c>
      <c r="F3793" s="66" t="s">
        <v>1249</v>
      </c>
      <c r="G3793" s="2"/>
      <c r="J3793" s="1" t="s">
        <v>28</v>
      </c>
      <c r="K3793" s="46" t="s">
        <v>348</v>
      </c>
      <c r="L3793" s="1">
        <v>18</v>
      </c>
      <c r="M3793" s="1">
        <v>23</v>
      </c>
      <c r="U3793" s="2"/>
    </row>
    <row r="3794" spans="1:21" hidden="1" x14ac:dyDescent="0.25">
      <c r="A3794" s="3" t="s">
        <v>20</v>
      </c>
      <c r="B3794" s="4" t="str">
        <f t="shared" si="127"/>
        <v>SRICUS00042**C</v>
      </c>
      <c r="C3794" s="1" t="s">
        <v>127</v>
      </c>
      <c r="D3794" s="1" t="s">
        <v>122</v>
      </c>
      <c r="E3794" s="1">
        <v>13.56</v>
      </c>
      <c r="F3794" s="66" t="s">
        <v>1249</v>
      </c>
      <c r="G3794" s="2"/>
      <c r="J3794" s="1" t="s">
        <v>26</v>
      </c>
      <c r="K3794" s="46" t="s">
        <v>348</v>
      </c>
      <c r="L3794" s="1">
        <v>18</v>
      </c>
      <c r="M3794" s="1">
        <v>12</v>
      </c>
      <c r="U3794" s="2"/>
    </row>
    <row r="3795" spans="1:21" hidden="1" x14ac:dyDescent="0.25">
      <c r="A3795" s="3" t="s">
        <v>20</v>
      </c>
      <c r="B3795" s="4" t="str">
        <f t="shared" si="127"/>
        <v>SRICUS00042**C</v>
      </c>
      <c r="C3795" s="1" t="s">
        <v>127</v>
      </c>
      <c r="D3795" s="1" t="s">
        <v>122</v>
      </c>
      <c r="E3795" s="1">
        <v>13.56</v>
      </c>
      <c r="F3795" s="66" t="s">
        <v>1249</v>
      </c>
      <c r="G3795" s="2"/>
      <c r="J3795" s="1" t="s">
        <v>24</v>
      </c>
      <c r="K3795" s="46" t="s">
        <v>348</v>
      </c>
      <c r="L3795" s="1">
        <v>18</v>
      </c>
      <c r="M3795" s="1">
        <v>12</v>
      </c>
      <c r="U3795" s="2"/>
    </row>
    <row r="3796" spans="1:21" hidden="1" x14ac:dyDescent="0.25">
      <c r="A3796" s="79" t="s">
        <v>31</v>
      </c>
      <c r="B3796" s="4" t="str">
        <f t="shared" si="127"/>
        <v>SRICUS00042**C</v>
      </c>
      <c r="C3796" s="46" t="s">
        <v>127</v>
      </c>
      <c r="D3796" s="46" t="s">
        <v>122</v>
      </c>
      <c r="E3796" s="82">
        <v>13.6</v>
      </c>
      <c r="F3796" s="79" t="s">
        <v>139</v>
      </c>
      <c r="G3796" s="82">
        <v>13.65</v>
      </c>
      <c r="J3796" s="46" t="s">
        <v>137</v>
      </c>
      <c r="K3796" s="46" t="s">
        <v>348</v>
      </c>
      <c r="L3796" s="1">
        <v>17</v>
      </c>
      <c r="M3796" s="46">
        <v>2</v>
      </c>
      <c r="N3796" s="46"/>
      <c r="O3796" s="46"/>
      <c r="P3796" s="46"/>
    </row>
    <row r="3797" spans="1:21" hidden="1" x14ac:dyDescent="0.25">
      <c r="A3797" s="3" t="s">
        <v>20</v>
      </c>
      <c r="B3797" s="4" t="str">
        <f t="shared" si="127"/>
        <v>SRICUS00042**C</v>
      </c>
      <c r="C3797" s="1" t="s">
        <v>127</v>
      </c>
      <c r="D3797" s="1" t="s">
        <v>122</v>
      </c>
      <c r="E3797" s="1">
        <v>13.66</v>
      </c>
      <c r="F3797" s="66" t="s">
        <v>1250</v>
      </c>
      <c r="G3797" s="2"/>
      <c r="J3797" s="1" t="s">
        <v>27</v>
      </c>
      <c r="K3797" s="46" t="s">
        <v>348</v>
      </c>
      <c r="L3797" s="1">
        <v>18</v>
      </c>
      <c r="M3797" s="1">
        <v>34</v>
      </c>
      <c r="U3797" s="2"/>
    </row>
    <row r="3798" spans="1:21" hidden="1" x14ac:dyDescent="0.25">
      <c r="A3798" s="3" t="s">
        <v>20</v>
      </c>
      <c r="B3798" s="4" t="str">
        <f t="shared" ref="B3798:B3861" si="128">"S"&amp;C3798&amp;MID(D3798,1,2)&amp;"00"&amp;MID(D3798,3,3)&amp;"**C"</f>
        <v>SRICUS00042**C</v>
      </c>
      <c r="C3798" s="1" t="s">
        <v>127</v>
      </c>
      <c r="D3798" s="1" t="s">
        <v>122</v>
      </c>
      <c r="E3798" s="1">
        <v>13.66</v>
      </c>
      <c r="F3798" s="66" t="s">
        <v>1250</v>
      </c>
      <c r="G3798" s="2"/>
      <c r="J3798" s="1" t="s">
        <v>28</v>
      </c>
      <c r="K3798" s="46" t="s">
        <v>348</v>
      </c>
      <c r="L3798" s="1">
        <v>18</v>
      </c>
      <c r="M3798" s="1">
        <v>24</v>
      </c>
      <c r="U3798" s="2"/>
    </row>
    <row r="3799" spans="1:21" hidden="1" x14ac:dyDescent="0.25">
      <c r="A3799" s="3" t="s">
        <v>20</v>
      </c>
      <c r="B3799" s="4" t="str">
        <f t="shared" si="128"/>
        <v>SRICUS00042**C</v>
      </c>
      <c r="C3799" s="1" t="s">
        <v>127</v>
      </c>
      <c r="D3799" s="1" t="s">
        <v>122</v>
      </c>
      <c r="E3799" s="1">
        <v>13.66</v>
      </c>
      <c r="F3799" s="66" t="s">
        <v>1250</v>
      </c>
      <c r="G3799" s="2"/>
      <c r="J3799" s="1" t="s">
        <v>26</v>
      </c>
      <c r="K3799" s="46" t="s">
        <v>348</v>
      </c>
      <c r="L3799" s="1">
        <v>18</v>
      </c>
      <c r="M3799" s="1">
        <v>24</v>
      </c>
      <c r="U3799" s="2"/>
    </row>
    <row r="3800" spans="1:21" hidden="1" x14ac:dyDescent="0.25">
      <c r="A3800" s="3" t="s">
        <v>20</v>
      </c>
      <c r="B3800" s="4" t="str">
        <f t="shared" si="128"/>
        <v>SRICUS00042**C</v>
      </c>
      <c r="C3800" s="1" t="s">
        <v>127</v>
      </c>
      <c r="D3800" s="1" t="s">
        <v>122</v>
      </c>
      <c r="E3800" s="1">
        <v>13.66</v>
      </c>
      <c r="F3800" s="66" t="s">
        <v>1250</v>
      </c>
      <c r="G3800" s="2"/>
      <c r="J3800" s="1" t="s">
        <v>24</v>
      </c>
      <c r="K3800" s="46" t="s">
        <v>348</v>
      </c>
      <c r="L3800" s="1">
        <v>18</v>
      </c>
      <c r="M3800" s="1">
        <v>22</v>
      </c>
      <c r="U3800" s="2"/>
    </row>
    <row r="3801" spans="1:21" hidden="1" x14ac:dyDescent="0.25">
      <c r="A3801" s="79" t="s">
        <v>31</v>
      </c>
      <c r="B3801" s="4" t="str">
        <f t="shared" si="128"/>
        <v>SRICUS00042**C</v>
      </c>
      <c r="C3801" s="1" t="s">
        <v>127</v>
      </c>
      <c r="D3801" s="1" t="s">
        <v>122</v>
      </c>
      <c r="E3801" s="2">
        <v>13.68</v>
      </c>
      <c r="F3801" s="3" t="s">
        <v>140</v>
      </c>
      <c r="G3801" s="2"/>
      <c r="J3801" s="1" t="s">
        <v>27</v>
      </c>
      <c r="K3801" s="46" t="s">
        <v>348</v>
      </c>
      <c r="L3801" s="1">
        <v>17</v>
      </c>
      <c r="M3801" s="1">
        <v>4</v>
      </c>
      <c r="N3801" s="1">
        <v>1</v>
      </c>
    </row>
    <row r="3802" spans="1:21" hidden="1" x14ac:dyDescent="0.25">
      <c r="A3802" s="79" t="s">
        <v>31</v>
      </c>
      <c r="B3802" s="4" t="str">
        <f t="shared" si="128"/>
        <v>SRICUS00042**C</v>
      </c>
      <c r="C3802" s="1" t="s">
        <v>127</v>
      </c>
      <c r="D3802" s="1" t="s">
        <v>122</v>
      </c>
      <c r="E3802" s="2">
        <v>13.68</v>
      </c>
      <c r="F3802" s="3" t="s">
        <v>140</v>
      </c>
      <c r="G3802" s="2"/>
      <c r="J3802" s="1" t="s">
        <v>28</v>
      </c>
      <c r="K3802" s="46" t="s">
        <v>348</v>
      </c>
      <c r="L3802" s="1">
        <v>17</v>
      </c>
      <c r="M3802" s="1">
        <v>2</v>
      </c>
    </row>
    <row r="3803" spans="1:21" hidden="1" x14ac:dyDescent="0.25">
      <c r="A3803" s="3" t="s">
        <v>67</v>
      </c>
      <c r="B3803" s="4" t="str">
        <f t="shared" si="128"/>
        <v>SRICUS00042**C</v>
      </c>
      <c r="C3803" s="1" t="s">
        <v>127</v>
      </c>
      <c r="D3803" s="1" t="s">
        <v>122</v>
      </c>
      <c r="E3803" s="2">
        <v>13.68</v>
      </c>
      <c r="F3803" s="3" t="s">
        <v>1983</v>
      </c>
      <c r="G3803" s="1" t="s">
        <v>54</v>
      </c>
      <c r="J3803" s="1" t="s">
        <v>28</v>
      </c>
      <c r="K3803" s="1" t="s">
        <v>348</v>
      </c>
      <c r="L3803" s="1">
        <v>16</v>
      </c>
      <c r="M3803" s="1">
        <v>87</v>
      </c>
    </row>
    <row r="3804" spans="1:21" hidden="1" x14ac:dyDescent="0.25">
      <c r="A3804" s="3" t="s">
        <v>67</v>
      </c>
      <c r="B3804" s="4" t="str">
        <f t="shared" si="128"/>
        <v>SRICUS00042**C</v>
      </c>
      <c r="C3804" s="1" t="s">
        <v>127</v>
      </c>
      <c r="D3804" s="1" t="s">
        <v>122</v>
      </c>
      <c r="E3804" s="2">
        <v>13.68</v>
      </c>
      <c r="F3804" s="3" t="s">
        <v>1983</v>
      </c>
      <c r="G3804" s="1" t="s">
        <v>54</v>
      </c>
      <c r="J3804" s="1" t="s">
        <v>27</v>
      </c>
      <c r="K3804" s="1" t="s">
        <v>348</v>
      </c>
      <c r="L3804" s="1">
        <v>16</v>
      </c>
      <c r="M3804" s="1">
        <v>227</v>
      </c>
    </row>
    <row r="3805" spans="1:21" hidden="1" x14ac:dyDescent="0.25">
      <c r="A3805" s="3" t="s">
        <v>157</v>
      </c>
      <c r="B3805" s="4" t="str">
        <f t="shared" si="128"/>
        <v>SRICUS00042**C</v>
      </c>
      <c r="C3805" s="1" t="s">
        <v>127</v>
      </c>
      <c r="D3805" s="1" t="s">
        <v>122</v>
      </c>
      <c r="E3805" s="2">
        <v>13.69</v>
      </c>
      <c r="F3805" s="3" t="s">
        <v>857</v>
      </c>
      <c r="G3805" s="2">
        <v>13.8</v>
      </c>
      <c r="H3805" s="79" t="s">
        <v>123</v>
      </c>
      <c r="I3805" s="2">
        <v>0</v>
      </c>
      <c r="J3805" s="1">
        <v>0</v>
      </c>
      <c r="K3805" s="1" t="s">
        <v>585</v>
      </c>
      <c r="L3805" s="1">
        <v>17</v>
      </c>
      <c r="M3805" s="1">
        <v>8.0000000000001847E-2</v>
      </c>
    </row>
    <row r="3806" spans="1:21" hidden="1" x14ac:dyDescent="0.25">
      <c r="A3806" s="79" t="s">
        <v>31</v>
      </c>
      <c r="B3806" s="4" t="str">
        <f t="shared" si="128"/>
        <v>SRICUS00042**C</v>
      </c>
      <c r="C3806" s="1" t="s">
        <v>127</v>
      </c>
      <c r="D3806" s="46" t="s">
        <v>122</v>
      </c>
      <c r="E3806" s="82">
        <v>13.76</v>
      </c>
      <c r="F3806" s="79" t="s">
        <v>1984</v>
      </c>
      <c r="G3806" s="82"/>
      <c r="J3806" s="46" t="s">
        <v>27</v>
      </c>
      <c r="K3806" s="1" t="s">
        <v>348</v>
      </c>
      <c r="L3806" s="1">
        <v>16</v>
      </c>
      <c r="M3806" s="46">
        <v>7</v>
      </c>
      <c r="N3806" s="46"/>
      <c r="O3806" s="46"/>
      <c r="P3806" s="46"/>
    </row>
    <row r="3807" spans="1:21" hidden="1" x14ac:dyDescent="0.25">
      <c r="A3807" s="79" t="s">
        <v>31</v>
      </c>
      <c r="B3807" s="4" t="str">
        <f t="shared" si="128"/>
        <v>SRICUS00042**C</v>
      </c>
      <c r="C3807" s="1" t="s">
        <v>127</v>
      </c>
      <c r="D3807" s="46" t="s">
        <v>122</v>
      </c>
      <c r="E3807" s="82">
        <v>13.76</v>
      </c>
      <c r="F3807" s="79" t="s">
        <v>1984</v>
      </c>
      <c r="G3807" s="82"/>
      <c r="J3807" s="46" t="s">
        <v>28</v>
      </c>
      <c r="K3807" s="1" t="s">
        <v>348</v>
      </c>
      <c r="L3807" s="1">
        <v>16</v>
      </c>
      <c r="M3807" s="46">
        <v>2</v>
      </c>
      <c r="N3807" s="46">
        <v>1</v>
      </c>
      <c r="O3807" s="46"/>
      <c r="P3807" s="46"/>
    </row>
    <row r="3808" spans="1:21" hidden="1" x14ac:dyDescent="0.25">
      <c r="A3808" s="3" t="s">
        <v>67</v>
      </c>
      <c r="B3808" s="4" t="str">
        <f t="shared" si="128"/>
        <v>SRICUS00042**C</v>
      </c>
      <c r="C3808" s="1" t="s">
        <v>127</v>
      </c>
      <c r="D3808" s="1" t="s">
        <v>122</v>
      </c>
      <c r="E3808" s="2">
        <v>13.76</v>
      </c>
      <c r="F3808" s="3" t="s">
        <v>1985</v>
      </c>
      <c r="G3808" s="1" t="s">
        <v>54</v>
      </c>
      <c r="J3808" s="1" t="s">
        <v>28</v>
      </c>
      <c r="K3808" s="1" t="s">
        <v>348</v>
      </c>
      <c r="L3808" s="1">
        <v>16</v>
      </c>
      <c r="M3808" s="1">
        <v>781</v>
      </c>
    </row>
    <row r="3809" spans="1:21" hidden="1" x14ac:dyDescent="0.25">
      <c r="A3809" s="3" t="s">
        <v>67</v>
      </c>
      <c r="B3809" s="4" t="str">
        <f t="shared" si="128"/>
        <v>SRICUS00042**C</v>
      </c>
      <c r="C3809" s="1" t="s">
        <v>127</v>
      </c>
      <c r="D3809" s="1" t="s">
        <v>122</v>
      </c>
      <c r="E3809" s="2">
        <v>13.76</v>
      </c>
      <c r="F3809" s="3" t="s">
        <v>1985</v>
      </c>
      <c r="G3809" s="1" t="s">
        <v>54</v>
      </c>
      <c r="J3809" s="1" t="s">
        <v>27</v>
      </c>
      <c r="K3809" s="1" t="s">
        <v>348</v>
      </c>
      <c r="L3809" s="1">
        <v>16</v>
      </c>
      <c r="M3809" s="1">
        <v>172</v>
      </c>
    </row>
    <row r="3810" spans="1:21" hidden="1" x14ac:dyDescent="0.25">
      <c r="A3810" s="3" t="s">
        <v>20</v>
      </c>
      <c r="B3810" s="4" t="str">
        <f t="shared" si="128"/>
        <v>SRICUS00042**C</v>
      </c>
      <c r="C3810" s="1" t="s">
        <v>127</v>
      </c>
      <c r="D3810" s="1" t="s">
        <v>122</v>
      </c>
      <c r="E3810" s="1">
        <v>13.76</v>
      </c>
      <c r="F3810" s="66" t="s">
        <v>529</v>
      </c>
      <c r="G3810" s="2"/>
      <c r="J3810" s="1" t="s">
        <v>26</v>
      </c>
      <c r="K3810" s="1" t="s">
        <v>348</v>
      </c>
      <c r="L3810" s="1">
        <v>18</v>
      </c>
      <c r="M3810" s="1">
        <v>27</v>
      </c>
      <c r="U3810" s="2"/>
    </row>
    <row r="3811" spans="1:21" hidden="1" x14ac:dyDescent="0.25">
      <c r="A3811" s="3" t="s">
        <v>20</v>
      </c>
      <c r="B3811" s="4" t="str">
        <f t="shared" si="128"/>
        <v>SRICUS00042**C</v>
      </c>
      <c r="C3811" s="1" t="s">
        <v>127</v>
      </c>
      <c r="D3811" s="1" t="s">
        <v>122</v>
      </c>
      <c r="E3811" s="1">
        <v>13.76</v>
      </c>
      <c r="F3811" s="66" t="s">
        <v>529</v>
      </c>
      <c r="G3811" s="2"/>
      <c r="J3811" s="1" t="s">
        <v>27</v>
      </c>
      <c r="K3811" s="1" t="s">
        <v>348</v>
      </c>
      <c r="L3811" s="1">
        <v>18</v>
      </c>
      <c r="M3811" s="1">
        <v>50</v>
      </c>
      <c r="U3811" s="2"/>
    </row>
    <row r="3812" spans="1:21" hidden="1" x14ac:dyDescent="0.25">
      <c r="A3812" s="3" t="s">
        <v>20</v>
      </c>
      <c r="B3812" s="4" t="str">
        <f t="shared" si="128"/>
        <v>SRICUS00042**C</v>
      </c>
      <c r="C3812" s="1" t="s">
        <v>127</v>
      </c>
      <c r="D3812" s="1" t="s">
        <v>122</v>
      </c>
      <c r="E3812" s="1">
        <v>13.76</v>
      </c>
      <c r="F3812" s="66" t="s">
        <v>529</v>
      </c>
      <c r="G3812" s="2"/>
      <c r="J3812" s="1" t="s">
        <v>28</v>
      </c>
      <c r="K3812" s="1" t="s">
        <v>348</v>
      </c>
      <c r="L3812" s="1">
        <v>18</v>
      </c>
      <c r="M3812" s="1">
        <v>36</v>
      </c>
      <c r="U3812" s="2"/>
    </row>
    <row r="3813" spans="1:21" hidden="1" x14ac:dyDescent="0.25">
      <c r="A3813" s="3" t="s">
        <v>20</v>
      </c>
      <c r="B3813" s="4" t="str">
        <f t="shared" si="128"/>
        <v>SRICUS00042**C</v>
      </c>
      <c r="C3813" s="1" t="s">
        <v>127</v>
      </c>
      <c r="D3813" s="1" t="s">
        <v>122</v>
      </c>
      <c r="E3813" s="1">
        <v>13.76</v>
      </c>
      <c r="F3813" s="66" t="s">
        <v>529</v>
      </c>
      <c r="G3813" s="2"/>
      <c r="J3813" s="1" t="s">
        <v>24</v>
      </c>
      <c r="K3813" s="1" t="s">
        <v>348</v>
      </c>
      <c r="L3813" s="1">
        <v>18</v>
      </c>
      <c r="M3813" s="1">
        <v>23</v>
      </c>
      <c r="U3813" s="2"/>
    </row>
    <row r="3814" spans="1:21" hidden="1" x14ac:dyDescent="0.25">
      <c r="A3814" s="3" t="s">
        <v>69</v>
      </c>
      <c r="B3814" s="4" t="str">
        <f t="shared" si="128"/>
        <v>SRICUS00042**C</v>
      </c>
      <c r="C3814" s="1" t="s">
        <v>127</v>
      </c>
      <c r="D3814" s="1" t="s">
        <v>122</v>
      </c>
      <c r="E3814" s="2">
        <v>13.76</v>
      </c>
      <c r="F3814" s="3" t="s">
        <v>1985</v>
      </c>
      <c r="G3814" s="1" t="s">
        <v>54</v>
      </c>
      <c r="J3814" s="1" t="s">
        <v>27</v>
      </c>
      <c r="K3814" s="1" t="s">
        <v>348</v>
      </c>
      <c r="L3814" s="1">
        <v>18</v>
      </c>
      <c r="P3814" s="1">
        <v>673</v>
      </c>
    </row>
    <row r="3815" spans="1:21" hidden="1" x14ac:dyDescent="0.25">
      <c r="A3815" s="3" t="s">
        <v>64</v>
      </c>
      <c r="B3815" s="4" t="str">
        <f t="shared" si="128"/>
        <v>SRICUS00042**C</v>
      </c>
      <c r="C3815" s="46" t="s">
        <v>127</v>
      </c>
      <c r="D3815" s="46" t="s">
        <v>122</v>
      </c>
      <c r="E3815" s="2">
        <v>13.8</v>
      </c>
      <c r="F3815" s="79" t="s">
        <v>123</v>
      </c>
      <c r="G3815" s="2">
        <v>14.39</v>
      </c>
      <c r="H3815" s="79" t="s">
        <v>858</v>
      </c>
      <c r="I3815" s="2">
        <v>1.41</v>
      </c>
      <c r="J3815" s="46">
        <v>1</v>
      </c>
      <c r="K3815" s="87" t="s">
        <v>585</v>
      </c>
      <c r="L3815" s="1">
        <v>17</v>
      </c>
      <c r="M3815" s="67">
        <v>0.95</v>
      </c>
      <c r="T3815" s="46">
        <v>5</v>
      </c>
      <c r="U3815"/>
    </row>
    <row r="3816" spans="1:21" hidden="1" x14ac:dyDescent="0.25">
      <c r="A3816" s="3" t="s">
        <v>50</v>
      </c>
      <c r="B3816" s="4" t="str">
        <f t="shared" si="128"/>
        <v>SRICUS00042**C</v>
      </c>
      <c r="C3816" s="1" t="s">
        <v>127</v>
      </c>
      <c r="D3816" s="1" t="s">
        <v>122</v>
      </c>
      <c r="E3816" s="2">
        <v>13.8</v>
      </c>
      <c r="F3816" s="79" t="s">
        <v>123</v>
      </c>
      <c r="G3816" s="2">
        <v>14.39</v>
      </c>
      <c r="H3816" s="79" t="s">
        <v>381</v>
      </c>
      <c r="I3816" s="82" t="s">
        <v>54</v>
      </c>
      <c r="J3816" s="2">
        <v>0</v>
      </c>
      <c r="K3816" s="46" t="s">
        <v>585</v>
      </c>
      <c r="L3816" s="1">
        <v>17</v>
      </c>
      <c r="M3816" s="46">
        <v>1.18</v>
      </c>
      <c r="N3816" s="46"/>
      <c r="O3816" s="46"/>
      <c r="P3816" s="46"/>
      <c r="U3816"/>
    </row>
    <row r="3817" spans="1:21" hidden="1" x14ac:dyDescent="0.25">
      <c r="A3817" s="3" t="s">
        <v>208</v>
      </c>
      <c r="B3817" s="4" t="str">
        <f t="shared" si="128"/>
        <v>SRICUS00042**C</v>
      </c>
      <c r="C3817" s="1" t="s">
        <v>127</v>
      </c>
      <c r="D3817" s="1" t="s">
        <v>122</v>
      </c>
      <c r="E3817" s="2">
        <v>13.81</v>
      </c>
      <c r="F3817" s="3" t="s">
        <v>859</v>
      </c>
      <c r="G3817" s="2">
        <v>14.17</v>
      </c>
      <c r="J3817" s="2">
        <v>0</v>
      </c>
      <c r="K3817" s="46" t="s">
        <v>585</v>
      </c>
      <c r="L3817" s="1">
        <v>17</v>
      </c>
      <c r="M3817" s="2">
        <v>0.71999999999999886</v>
      </c>
      <c r="T3817" s="2"/>
      <c r="U3817"/>
    </row>
    <row r="3818" spans="1:21" hidden="1" x14ac:dyDescent="0.25">
      <c r="A3818" s="79" t="s">
        <v>31</v>
      </c>
      <c r="B3818" s="4" t="str">
        <f t="shared" si="128"/>
        <v>SRICUS00042**C</v>
      </c>
      <c r="C3818" s="1" t="s">
        <v>127</v>
      </c>
      <c r="D3818" s="46" t="s">
        <v>122</v>
      </c>
      <c r="E3818" s="82">
        <v>14</v>
      </c>
      <c r="F3818" s="79" t="s">
        <v>1986</v>
      </c>
      <c r="G3818" s="82"/>
      <c r="J3818" s="46" t="s">
        <v>27</v>
      </c>
      <c r="K3818" s="1" t="s">
        <v>348</v>
      </c>
      <c r="L3818" s="1">
        <v>16</v>
      </c>
      <c r="M3818" s="46">
        <v>1</v>
      </c>
      <c r="N3818" s="46">
        <v>1</v>
      </c>
      <c r="O3818" s="46"/>
      <c r="P3818" s="46"/>
      <c r="U3818"/>
    </row>
    <row r="3819" spans="1:21" hidden="1" x14ac:dyDescent="0.25">
      <c r="A3819" s="79" t="s">
        <v>31</v>
      </c>
      <c r="B3819" s="4" t="str">
        <f t="shared" si="128"/>
        <v>SRICUS00042**C</v>
      </c>
      <c r="C3819" s="1" t="s">
        <v>127</v>
      </c>
      <c r="D3819" s="46" t="s">
        <v>122</v>
      </c>
      <c r="E3819" s="82">
        <v>14</v>
      </c>
      <c r="F3819" s="79" t="s">
        <v>1987</v>
      </c>
      <c r="G3819" s="82"/>
      <c r="J3819" s="46" t="s">
        <v>28</v>
      </c>
      <c r="K3819" s="1" t="s">
        <v>348</v>
      </c>
      <c r="L3819" s="1">
        <v>16</v>
      </c>
      <c r="M3819" s="46">
        <v>2</v>
      </c>
      <c r="N3819" s="46">
        <v>1</v>
      </c>
      <c r="O3819" s="46"/>
      <c r="P3819" s="46"/>
      <c r="U3819"/>
    </row>
    <row r="3820" spans="1:21" hidden="1" x14ac:dyDescent="0.25">
      <c r="A3820" s="79" t="s">
        <v>31</v>
      </c>
      <c r="B3820" s="4" t="str">
        <f>"S"&amp;C3820&amp;MID(D3820,1,2)&amp;"00"&amp;MID(D3820,3,3)&amp;"**N"</f>
        <v>SRICUS00042**N</v>
      </c>
      <c r="C3820" s="1" t="s">
        <v>127</v>
      </c>
      <c r="D3820" s="46" t="s">
        <v>122</v>
      </c>
      <c r="E3820" s="82">
        <v>14</v>
      </c>
      <c r="F3820" s="79" t="s">
        <v>1988</v>
      </c>
      <c r="G3820" s="82"/>
      <c r="J3820" s="46"/>
      <c r="K3820" s="1" t="s">
        <v>348</v>
      </c>
      <c r="L3820" s="1">
        <v>16</v>
      </c>
      <c r="M3820" s="46">
        <v>1</v>
      </c>
      <c r="N3820" s="46">
        <v>1</v>
      </c>
      <c r="O3820" s="46"/>
      <c r="P3820" s="46"/>
      <c r="U3820"/>
    </row>
    <row r="3821" spans="1:21" hidden="1" x14ac:dyDescent="0.25">
      <c r="A3821" s="3" t="s">
        <v>67</v>
      </c>
      <c r="B3821" s="4" t="str">
        <f>"S"&amp;C3821&amp;MID(D3821,1,2)&amp;"00"&amp;MID(D3821,3,3)&amp;"**N"</f>
        <v>SRICUS00042**N</v>
      </c>
      <c r="C3821" s="1" t="s">
        <v>127</v>
      </c>
      <c r="D3821" s="1" t="s">
        <v>122</v>
      </c>
      <c r="E3821" s="2">
        <v>14</v>
      </c>
      <c r="F3821" s="3" t="s">
        <v>1991</v>
      </c>
      <c r="G3821" s="1" t="s">
        <v>54</v>
      </c>
      <c r="J3821" s="1" t="s">
        <v>28</v>
      </c>
      <c r="K3821" s="1" t="s">
        <v>348</v>
      </c>
      <c r="L3821" s="1">
        <v>16</v>
      </c>
      <c r="M3821" s="1">
        <v>525</v>
      </c>
      <c r="U3821"/>
    </row>
    <row r="3822" spans="1:21" hidden="1" x14ac:dyDescent="0.25">
      <c r="A3822" s="3" t="s">
        <v>67</v>
      </c>
      <c r="B3822" s="4" t="str">
        <f>"S"&amp;C3822&amp;MID(D3822,1,2)&amp;"00"&amp;MID(D3822,3,3)&amp;"**N"</f>
        <v>SRICUS00042**N</v>
      </c>
      <c r="C3822" s="1" t="s">
        <v>127</v>
      </c>
      <c r="D3822" s="1" t="s">
        <v>122</v>
      </c>
      <c r="E3822" s="2">
        <v>14</v>
      </c>
      <c r="F3822" s="3" t="s">
        <v>1992</v>
      </c>
      <c r="G3822" s="1" t="s">
        <v>54</v>
      </c>
      <c r="J3822" s="1" t="s">
        <v>28</v>
      </c>
      <c r="K3822" s="1" t="s">
        <v>348</v>
      </c>
      <c r="L3822" s="1">
        <v>16</v>
      </c>
      <c r="M3822" s="1">
        <v>1913</v>
      </c>
      <c r="U3822"/>
    </row>
    <row r="3823" spans="1:21" hidden="1" x14ac:dyDescent="0.25">
      <c r="A3823" s="3" t="s">
        <v>67</v>
      </c>
      <c r="B3823" s="4" t="str">
        <f t="shared" si="128"/>
        <v>SRICUS00042**C</v>
      </c>
      <c r="C3823" s="1" t="s">
        <v>127</v>
      </c>
      <c r="D3823" s="1" t="s">
        <v>122</v>
      </c>
      <c r="E3823" s="2">
        <v>14</v>
      </c>
      <c r="F3823" s="3" t="s">
        <v>1989</v>
      </c>
      <c r="G3823" s="1" t="s">
        <v>54</v>
      </c>
      <c r="J3823" s="1" t="s">
        <v>27</v>
      </c>
      <c r="K3823" s="1" t="s">
        <v>348</v>
      </c>
      <c r="L3823" s="1">
        <v>16</v>
      </c>
      <c r="M3823" s="1">
        <v>1187</v>
      </c>
      <c r="U3823"/>
    </row>
    <row r="3824" spans="1:21" hidden="1" x14ac:dyDescent="0.25">
      <c r="A3824" s="3" t="s">
        <v>67</v>
      </c>
      <c r="B3824" s="4" t="str">
        <f t="shared" si="128"/>
        <v>SRICUS00042**C</v>
      </c>
      <c r="C3824" s="1" t="s">
        <v>127</v>
      </c>
      <c r="D3824" s="1" t="s">
        <v>122</v>
      </c>
      <c r="E3824" s="2">
        <v>14</v>
      </c>
      <c r="F3824" s="3" t="s">
        <v>1990</v>
      </c>
      <c r="G3824" s="1" t="s">
        <v>54</v>
      </c>
      <c r="J3824" s="1" t="s">
        <v>27</v>
      </c>
      <c r="K3824" s="1" t="s">
        <v>348</v>
      </c>
      <c r="L3824" s="1">
        <v>16</v>
      </c>
      <c r="M3824" s="1">
        <v>460</v>
      </c>
      <c r="U3824"/>
    </row>
    <row r="3825" spans="1:21" hidden="1" x14ac:dyDescent="0.25">
      <c r="A3825" s="3" t="s">
        <v>67</v>
      </c>
      <c r="B3825" s="4" t="str">
        <f t="shared" si="128"/>
        <v>SRICUS00042**C</v>
      </c>
      <c r="C3825" s="1" t="s">
        <v>127</v>
      </c>
      <c r="D3825" s="1" t="s">
        <v>122</v>
      </c>
      <c r="E3825" s="2">
        <v>14</v>
      </c>
      <c r="F3825" s="3" t="s">
        <v>1993</v>
      </c>
      <c r="G3825" s="1" t="s">
        <v>54</v>
      </c>
      <c r="J3825" s="1" t="s">
        <v>28</v>
      </c>
      <c r="K3825" s="1" t="s">
        <v>348</v>
      </c>
      <c r="L3825" s="1">
        <v>16</v>
      </c>
      <c r="M3825" s="1">
        <v>100</v>
      </c>
      <c r="U3825"/>
    </row>
    <row r="3826" spans="1:21" hidden="1" x14ac:dyDescent="0.25">
      <c r="A3826" s="3" t="s">
        <v>67</v>
      </c>
      <c r="B3826" s="4" t="str">
        <f>"S"&amp;C3826&amp;MID(D3826,1,2)&amp;"00"&amp;MID(D3826,3,3)&amp;"**N"</f>
        <v>SRICUS00042**N</v>
      </c>
      <c r="C3826" s="1" t="s">
        <v>127</v>
      </c>
      <c r="D3826" s="1" t="s">
        <v>122</v>
      </c>
      <c r="E3826" s="2">
        <v>14</v>
      </c>
      <c r="F3826" s="3" t="s">
        <v>1988</v>
      </c>
      <c r="G3826" s="1" t="s">
        <v>54</v>
      </c>
      <c r="J3826" s="1" t="s">
        <v>28</v>
      </c>
      <c r="K3826" s="1" t="s">
        <v>348</v>
      </c>
      <c r="L3826" s="1">
        <v>16</v>
      </c>
      <c r="M3826" s="1">
        <v>115</v>
      </c>
      <c r="U3826"/>
    </row>
    <row r="3827" spans="1:21" hidden="1" x14ac:dyDescent="0.25">
      <c r="A3827" s="3" t="s">
        <v>69</v>
      </c>
      <c r="B3827" s="4" t="str">
        <f t="shared" si="128"/>
        <v>SRICUS00042**C</v>
      </c>
      <c r="C3827" s="1" t="s">
        <v>127</v>
      </c>
      <c r="D3827" s="1" t="s">
        <v>122</v>
      </c>
      <c r="E3827" s="2">
        <v>14</v>
      </c>
      <c r="F3827" s="3" t="s">
        <v>1994</v>
      </c>
      <c r="G3827" s="1" t="s">
        <v>54</v>
      </c>
      <c r="J3827" s="1" t="s">
        <v>27</v>
      </c>
      <c r="K3827" s="1" t="s">
        <v>348</v>
      </c>
      <c r="L3827" s="1">
        <v>18</v>
      </c>
      <c r="O3827" s="1">
        <v>1629</v>
      </c>
      <c r="P3827" s="1">
        <v>544</v>
      </c>
      <c r="U3827"/>
    </row>
    <row r="3828" spans="1:21" hidden="1" x14ac:dyDescent="0.25">
      <c r="A3828" s="79" t="s">
        <v>31</v>
      </c>
      <c r="B3828" s="4" t="str">
        <f t="shared" si="128"/>
        <v>SRICUS00042**C</v>
      </c>
      <c r="C3828" s="1" t="s">
        <v>127</v>
      </c>
      <c r="D3828" s="46" t="s">
        <v>122</v>
      </c>
      <c r="E3828" s="82">
        <v>14.18</v>
      </c>
      <c r="F3828" s="79" t="s">
        <v>1995</v>
      </c>
      <c r="G3828" s="82"/>
      <c r="J3828" s="46" t="s">
        <v>28</v>
      </c>
      <c r="K3828" s="1" t="s">
        <v>348</v>
      </c>
      <c r="L3828" s="1">
        <v>16</v>
      </c>
      <c r="M3828" s="46">
        <v>1</v>
      </c>
      <c r="N3828" s="46">
        <v>1</v>
      </c>
      <c r="O3828" s="46"/>
      <c r="P3828" s="46"/>
      <c r="U3828"/>
    </row>
    <row r="3829" spans="1:21" hidden="1" x14ac:dyDescent="0.25">
      <c r="A3829" s="3" t="s">
        <v>67</v>
      </c>
      <c r="B3829" s="4" t="str">
        <f t="shared" si="128"/>
        <v>SRICUS00042**C</v>
      </c>
      <c r="C3829" s="1" t="s">
        <v>127</v>
      </c>
      <c r="D3829" s="1" t="s">
        <v>122</v>
      </c>
      <c r="E3829" s="2">
        <v>14.18</v>
      </c>
      <c r="F3829" s="3" t="s">
        <v>1996</v>
      </c>
      <c r="G3829" s="1" t="s">
        <v>54</v>
      </c>
      <c r="J3829" s="1" t="s">
        <v>28</v>
      </c>
      <c r="K3829" s="1" t="s">
        <v>348</v>
      </c>
      <c r="L3829" s="1">
        <v>16</v>
      </c>
      <c r="M3829" s="1">
        <v>65</v>
      </c>
      <c r="U3829"/>
    </row>
    <row r="3830" spans="1:21" hidden="1" x14ac:dyDescent="0.25">
      <c r="A3830" s="79" t="s">
        <v>31</v>
      </c>
      <c r="B3830" s="4" t="str">
        <f t="shared" si="128"/>
        <v>SRICUS00042**C</v>
      </c>
      <c r="C3830" s="46" t="s">
        <v>127</v>
      </c>
      <c r="D3830" s="46" t="s">
        <v>122</v>
      </c>
      <c r="E3830" s="82">
        <v>14.19</v>
      </c>
      <c r="F3830" s="79" t="s">
        <v>1997</v>
      </c>
      <c r="G3830" s="82">
        <v>14.37</v>
      </c>
      <c r="J3830" s="46" t="s">
        <v>137</v>
      </c>
      <c r="K3830" s="1" t="s">
        <v>348</v>
      </c>
      <c r="L3830" s="1">
        <v>16</v>
      </c>
      <c r="M3830" s="46">
        <v>4</v>
      </c>
      <c r="N3830" s="46"/>
      <c r="O3830" s="46"/>
      <c r="P3830" s="46"/>
      <c r="U3830"/>
    </row>
    <row r="3831" spans="1:21" hidden="1" x14ac:dyDescent="0.25">
      <c r="A3831" s="79" t="s">
        <v>31</v>
      </c>
      <c r="B3831" s="4" t="str">
        <f t="shared" si="128"/>
        <v>SRICUS00042**C</v>
      </c>
      <c r="C3831" s="1" t="s">
        <v>127</v>
      </c>
      <c r="D3831" s="46" t="s">
        <v>122</v>
      </c>
      <c r="E3831" s="82">
        <v>14.37</v>
      </c>
      <c r="F3831" s="79" t="s">
        <v>293</v>
      </c>
      <c r="G3831" s="82"/>
      <c r="J3831" s="46" t="s">
        <v>27</v>
      </c>
      <c r="K3831" s="1" t="s">
        <v>348</v>
      </c>
      <c r="L3831" s="1">
        <v>16</v>
      </c>
      <c r="M3831" s="46">
        <v>1</v>
      </c>
      <c r="N3831" s="46">
        <v>1</v>
      </c>
      <c r="O3831" s="46"/>
      <c r="P3831" s="46"/>
    </row>
    <row r="3832" spans="1:21" hidden="1" x14ac:dyDescent="0.25">
      <c r="A3832" s="3" t="s">
        <v>67</v>
      </c>
      <c r="B3832" s="4" t="str">
        <f t="shared" si="128"/>
        <v>SRICUS00042**C</v>
      </c>
      <c r="C3832" s="1" t="s">
        <v>127</v>
      </c>
      <c r="D3832" s="1" t="s">
        <v>122</v>
      </c>
      <c r="E3832" s="2">
        <v>14.37</v>
      </c>
      <c r="F3832" s="3" t="s">
        <v>293</v>
      </c>
      <c r="G3832" s="1" t="s">
        <v>54</v>
      </c>
      <c r="J3832" s="1" t="s">
        <v>27</v>
      </c>
      <c r="K3832" s="46" t="s">
        <v>25</v>
      </c>
      <c r="L3832" s="1">
        <v>19</v>
      </c>
      <c r="M3832" s="1">
        <v>111</v>
      </c>
    </row>
    <row r="3833" spans="1:21" hidden="1" x14ac:dyDescent="0.25">
      <c r="A3833" s="3" t="s">
        <v>20</v>
      </c>
      <c r="B3833" s="4" t="str">
        <f t="shared" si="128"/>
        <v>SRICUS00042**C</v>
      </c>
      <c r="C3833" s="1" t="s">
        <v>127</v>
      </c>
      <c r="D3833" s="1" t="s">
        <v>122</v>
      </c>
      <c r="E3833" s="1">
        <v>14.37</v>
      </c>
      <c r="F3833" s="66" t="s">
        <v>1998</v>
      </c>
      <c r="G3833" s="2"/>
      <c r="J3833" s="1" t="s">
        <v>27</v>
      </c>
      <c r="K3833" s="1" t="s">
        <v>348</v>
      </c>
      <c r="L3833" s="1">
        <v>18</v>
      </c>
      <c r="M3833" s="1">
        <v>25</v>
      </c>
      <c r="U3833" s="2"/>
    </row>
    <row r="3834" spans="1:21" hidden="1" x14ac:dyDescent="0.25">
      <c r="A3834" s="3" t="s">
        <v>20</v>
      </c>
      <c r="B3834" s="4" t="str">
        <f t="shared" si="128"/>
        <v>SRICUS00042**C</v>
      </c>
      <c r="C3834" s="1" t="s">
        <v>127</v>
      </c>
      <c r="D3834" s="1" t="s">
        <v>122</v>
      </c>
      <c r="E3834" s="1">
        <v>14.37</v>
      </c>
      <c r="F3834" s="66" t="s">
        <v>1998</v>
      </c>
      <c r="G3834" s="2"/>
      <c r="J3834" s="1" t="s">
        <v>28</v>
      </c>
      <c r="K3834" s="1" t="s">
        <v>348</v>
      </c>
      <c r="L3834" s="1">
        <v>18</v>
      </c>
      <c r="M3834" s="1">
        <v>12</v>
      </c>
      <c r="U3834" s="2"/>
    </row>
    <row r="3835" spans="1:21" hidden="1" x14ac:dyDescent="0.25">
      <c r="A3835" s="3" t="s">
        <v>20</v>
      </c>
      <c r="B3835" s="4" t="str">
        <f t="shared" si="128"/>
        <v>SRICUS00042**C</v>
      </c>
      <c r="C3835" s="1" t="s">
        <v>127</v>
      </c>
      <c r="D3835" s="1" t="s">
        <v>122</v>
      </c>
      <c r="E3835" s="1">
        <v>14.37</v>
      </c>
      <c r="F3835" s="66" t="s">
        <v>1998</v>
      </c>
      <c r="G3835" s="2"/>
      <c r="J3835" s="1" t="s">
        <v>24</v>
      </c>
      <c r="K3835" s="1" t="s">
        <v>348</v>
      </c>
      <c r="L3835" s="1">
        <v>18</v>
      </c>
      <c r="M3835" s="1">
        <v>19</v>
      </c>
      <c r="U3835" s="2"/>
    </row>
    <row r="3836" spans="1:21" hidden="1" x14ac:dyDescent="0.25">
      <c r="A3836" s="3" t="s">
        <v>64</v>
      </c>
      <c r="B3836" s="4" t="str">
        <f t="shared" si="128"/>
        <v>SRICUS00042**C</v>
      </c>
      <c r="C3836" s="46" t="s">
        <v>127</v>
      </c>
      <c r="D3836" s="46" t="s">
        <v>122</v>
      </c>
      <c r="E3836" s="82">
        <v>14.39</v>
      </c>
      <c r="F3836" s="79" t="s">
        <v>382</v>
      </c>
      <c r="G3836" s="82">
        <v>16.37</v>
      </c>
      <c r="H3836" s="79" t="s">
        <v>383</v>
      </c>
      <c r="I3836" s="82">
        <v>4.7</v>
      </c>
      <c r="J3836" s="46" t="e">
        <f>+CLLTO</f>
        <v>#NAME?</v>
      </c>
      <c r="K3836" s="87" t="s">
        <v>585</v>
      </c>
      <c r="L3836" s="1">
        <v>17</v>
      </c>
      <c r="M3836" s="84">
        <v>3.7</v>
      </c>
      <c r="T3836" s="46">
        <v>1</v>
      </c>
    </row>
    <row r="3837" spans="1:21" hidden="1" x14ac:dyDescent="0.25">
      <c r="A3837" s="3" t="s">
        <v>50</v>
      </c>
      <c r="B3837" s="4" t="str">
        <f t="shared" si="128"/>
        <v>SRICUS00042**C</v>
      </c>
      <c r="C3837" s="1" t="s">
        <v>127</v>
      </c>
      <c r="D3837" s="1" t="s">
        <v>122</v>
      </c>
      <c r="E3837" s="2">
        <v>14.39</v>
      </c>
      <c r="F3837" s="79" t="s">
        <v>381</v>
      </c>
      <c r="G3837" s="2">
        <v>16.37</v>
      </c>
      <c r="H3837" s="3" t="s">
        <v>384</v>
      </c>
      <c r="I3837" s="2" t="s">
        <v>54</v>
      </c>
      <c r="J3837" s="2">
        <v>0</v>
      </c>
      <c r="K3837" s="46" t="s">
        <v>585</v>
      </c>
      <c r="L3837" s="1">
        <v>17</v>
      </c>
      <c r="M3837" s="2">
        <v>3.96</v>
      </c>
      <c r="T3837" s="2"/>
    </row>
    <row r="3838" spans="1:21" hidden="1" x14ac:dyDescent="0.25">
      <c r="A3838" s="3" t="s">
        <v>67</v>
      </c>
      <c r="B3838" s="4" t="str">
        <f t="shared" si="128"/>
        <v>SRICUS00042**C</v>
      </c>
      <c r="C3838" s="1" t="s">
        <v>127</v>
      </c>
      <c r="D3838" s="1" t="s">
        <v>122</v>
      </c>
      <c r="E3838" s="2">
        <v>14.42</v>
      </c>
      <c r="F3838" s="3" t="s">
        <v>293</v>
      </c>
      <c r="G3838" s="1" t="s">
        <v>54</v>
      </c>
      <c r="J3838" s="1" t="s">
        <v>28</v>
      </c>
      <c r="K3838" s="1" t="s">
        <v>348</v>
      </c>
      <c r="L3838" s="1">
        <v>16</v>
      </c>
      <c r="M3838" s="1">
        <v>85</v>
      </c>
    </row>
    <row r="3839" spans="1:21" hidden="1" x14ac:dyDescent="0.25">
      <c r="A3839" s="79" t="s">
        <v>31</v>
      </c>
      <c r="B3839" s="4" t="str">
        <f t="shared" si="128"/>
        <v>SRICUS00042**C</v>
      </c>
      <c r="C3839" s="46" t="s">
        <v>127</v>
      </c>
      <c r="D3839" s="46" t="s">
        <v>122</v>
      </c>
      <c r="E3839" s="82">
        <v>14.43</v>
      </c>
      <c r="F3839" s="79" t="s">
        <v>294</v>
      </c>
      <c r="G3839" s="82">
        <v>14.67</v>
      </c>
      <c r="J3839" s="46"/>
      <c r="K3839" s="46" t="s">
        <v>25</v>
      </c>
      <c r="L3839" s="1">
        <v>19</v>
      </c>
      <c r="M3839" s="46">
        <v>4</v>
      </c>
      <c r="N3839" s="46"/>
      <c r="O3839" s="46"/>
      <c r="P3839" s="46"/>
    </row>
    <row r="3840" spans="1:21" hidden="1" x14ac:dyDescent="0.25">
      <c r="A3840" s="79" t="s">
        <v>31</v>
      </c>
      <c r="B3840" s="4" t="str">
        <f t="shared" si="128"/>
        <v>SRICUS00042**C</v>
      </c>
      <c r="C3840" s="46" t="s">
        <v>127</v>
      </c>
      <c r="D3840" s="46" t="s">
        <v>122</v>
      </c>
      <c r="E3840" s="82">
        <v>14.69</v>
      </c>
      <c r="F3840" s="79" t="s">
        <v>295</v>
      </c>
      <c r="G3840" s="82"/>
      <c r="J3840" s="46" t="s">
        <v>27</v>
      </c>
      <c r="K3840" s="46" t="s">
        <v>25</v>
      </c>
      <c r="L3840" s="1">
        <v>19</v>
      </c>
      <c r="M3840" s="46">
        <v>2</v>
      </c>
      <c r="N3840" s="46"/>
      <c r="O3840" s="46"/>
      <c r="P3840" s="46"/>
    </row>
    <row r="3841" spans="1:22" hidden="1" x14ac:dyDescent="0.25">
      <c r="A3841" s="79" t="s">
        <v>31</v>
      </c>
      <c r="B3841" s="4" t="str">
        <f t="shared" si="128"/>
        <v>SRICUS00042**C</v>
      </c>
      <c r="C3841" s="46" t="s">
        <v>127</v>
      </c>
      <c r="D3841" s="46" t="s">
        <v>122</v>
      </c>
      <c r="E3841" s="82">
        <v>14.69</v>
      </c>
      <c r="F3841" s="79" t="s">
        <v>295</v>
      </c>
      <c r="G3841" s="82"/>
      <c r="J3841" s="46" t="s">
        <v>28</v>
      </c>
      <c r="K3841" s="46" t="s">
        <v>25</v>
      </c>
      <c r="L3841" s="1">
        <v>19</v>
      </c>
      <c r="M3841" s="46">
        <v>2</v>
      </c>
      <c r="N3841" s="46"/>
      <c r="O3841" s="46"/>
      <c r="P3841" s="46"/>
    </row>
    <row r="3842" spans="1:22" hidden="1" x14ac:dyDescent="0.25">
      <c r="A3842" s="3" t="s">
        <v>67</v>
      </c>
      <c r="B3842" s="4" t="str">
        <f t="shared" si="128"/>
        <v>SRICUS00042**C</v>
      </c>
      <c r="C3842" s="1" t="s">
        <v>127</v>
      </c>
      <c r="D3842" s="1" t="s">
        <v>122</v>
      </c>
      <c r="E3842" s="2">
        <v>14.69</v>
      </c>
      <c r="F3842" s="3" t="s">
        <v>296</v>
      </c>
      <c r="G3842" s="1" t="s">
        <v>54</v>
      </c>
      <c r="J3842" s="1" t="s">
        <v>27</v>
      </c>
      <c r="K3842" s="46" t="s">
        <v>25</v>
      </c>
      <c r="L3842" s="1">
        <v>19</v>
      </c>
      <c r="M3842" s="1">
        <v>27</v>
      </c>
    </row>
    <row r="3843" spans="1:22" hidden="1" x14ac:dyDescent="0.25">
      <c r="A3843" s="3" t="s">
        <v>67</v>
      </c>
      <c r="B3843" s="4" t="str">
        <f t="shared" si="128"/>
        <v>SRICUS00042**C</v>
      </c>
      <c r="C3843" s="1" t="s">
        <v>127</v>
      </c>
      <c r="D3843" s="1" t="s">
        <v>122</v>
      </c>
      <c r="E3843" s="2">
        <v>14.69</v>
      </c>
      <c r="F3843" s="3" t="s">
        <v>296</v>
      </c>
      <c r="G3843" s="1" t="s">
        <v>54</v>
      </c>
      <c r="J3843" s="1" t="s">
        <v>28</v>
      </c>
      <c r="K3843" s="46" t="s">
        <v>25</v>
      </c>
      <c r="L3843" s="1">
        <v>19</v>
      </c>
      <c r="M3843" s="1">
        <v>62</v>
      </c>
    </row>
    <row r="3844" spans="1:22" hidden="1" x14ac:dyDescent="0.25">
      <c r="A3844" s="3" t="s">
        <v>20</v>
      </c>
      <c r="B3844" s="4" t="str">
        <f t="shared" si="128"/>
        <v>SRICUS00042**C</v>
      </c>
      <c r="C3844" s="1" t="s">
        <v>127</v>
      </c>
      <c r="D3844" s="1" t="s">
        <v>122</v>
      </c>
      <c r="E3844" s="1">
        <v>14.69</v>
      </c>
      <c r="F3844" s="66" t="s">
        <v>297</v>
      </c>
      <c r="G3844" s="2"/>
      <c r="J3844" s="1" t="s">
        <v>26</v>
      </c>
      <c r="K3844" s="46" t="s">
        <v>25</v>
      </c>
      <c r="L3844" s="1">
        <v>19</v>
      </c>
      <c r="M3844" s="1">
        <v>20</v>
      </c>
      <c r="U3844" s="2"/>
    </row>
    <row r="3845" spans="1:22" hidden="1" x14ac:dyDescent="0.25">
      <c r="A3845" s="3" t="s">
        <v>20</v>
      </c>
      <c r="B3845" s="4" t="str">
        <f t="shared" si="128"/>
        <v>SRICUS00042**C</v>
      </c>
      <c r="C3845" s="1" t="s">
        <v>127</v>
      </c>
      <c r="D3845" s="1" t="s">
        <v>122</v>
      </c>
      <c r="E3845" s="1">
        <v>14.69</v>
      </c>
      <c r="F3845" s="66" t="s">
        <v>298</v>
      </c>
      <c r="G3845" s="2"/>
      <c r="J3845" s="1" t="s">
        <v>27</v>
      </c>
      <c r="K3845" s="46" t="s">
        <v>25</v>
      </c>
      <c r="L3845" s="1">
        <v>19</v>
      </c>
      <c r="M3845" s="1">
        <v>25</v>
      </c>
      <c r="U3845" s="2"/>
    </row>
    <row r="3846" spans="1:22" hidden="1" x14ac:dyDescent="0.25">
      <c r="A3846" s="3" t="s">
        <v>20</v>
      </c>
      <c r="B3846" s="4" t="str">
        <f t="shared" si="128"/>
        <v>SRICUS00042**C</v>
      </c>
      <c r="C3846" s="1" t="s">
        <v>127</v>
      </c>
      <c r="D3846" s="1" t="s">
        <v>122</v>
      </c>
      <c r="E3846" s="1">
        <v>14.69</v>
      </c>
      <c r="F3846" s="66" t="s">
        <v>298</v>
      </c>
      <c r="G3846" s="2"/>
      <c r="J3846" s="1" t="s">
        <v>24</v>
      </c>
      <c r="K3846" s="46" t="s">
        <v>25</v>
      </c>
      <c r="L3846" s="1">
        <v>19</v>
      </c>
      <c r="M3846" s="1">
        <v>11</v>
      </c>
      <c r="U3846" s="2"/>
    </row>
    <row r="3847" spans="1:22" hidden="1" x14ac:dyDescent="0.25">
      <c r="A3847" s="3" t="s">
        <v>20</v>
      </c>
      <c r="B3847" s="4" t="str">
        <f t="shared" si="128"/>
        <v>SRICUS00042**C</v>
      </c>
      <c r="C3847" s="1" t="s">
        <v>127</v>
      </c>
      <c r="D3847" s="1" t="s">
        <v>122</v>
      </c>
      <c r="E3847" s="1">
        <v>14.69</v>
      </c>
      <c r="F3847" s="66" t="s">
        <v>298</v>
      </c>
      <c r="G3847" s="2"/>
      <c r="J3847" s="1" t="s">
        <v>28</v>
      </c>
      <c r="K3847" s="46" t="s">
        <v>25</v>
      </c>
      <c r="L3847" s="1">
        <v>19</v>
      </c>
      <c r="M3847" s="1">
        <v>25</v>
      </c>
      <c r="U3847" s="2"/>
    </row>
    <row r="3848" spans="1:22" hidden="1" x14ac:dyDescent="0.25">
      <c r="A3848" s="79" t="s">
        <v>31</v>
      </c>
      <c r="B3848" s="4" t="str">
        <f t="shared" si="128"/>
        <v>SRICUS00042**C</v>
      </c>
      <c r="C3848" s="46" t="s">
        <v>127</v>
      </c>
      <c r="D3848" s="46" t="s">
        <v>122</v>
      </c>
      <c r="E3848" s="82">
        <v>14.75</v>
      </c>
      <c r="F3848" s="79" t="s">
        <v>299</v>
      </c>
      <c r="G3848" s="82">
        <v>15.54</v>
      </c>
      <c r="J3848" s="46" t="s">
        <v>137</v>
      </c>
      <c r="K3848" s="46" t="s">
        <v>25</v>
      </c>
      <c r="L3848" s="1">
        <v>19</v>
      </c>
      <c r="M3848" s="46">
        <v>30</v>
      </c>
      <c r="N3848" s="46"/>
      <c r="O3848" s="46"/>
      <c r="P3848" s="46"/>
    </row>
    <row r="3849" spans="1:22" hidden="1" x14ac:dyDescent="0.25">
      <c r="A3849" s="79" t="s">
        <v>31</v>
      </c>
      <c r="B3849" s="4" t="str">
        <f t="shared" si="128"/>
        <v>SRICUS00042**C</v>
      </c>
      <c r="C3849" s="1" t="s">
        <v>127</v>
      </c>
      <c r="D3849" s="1" t="s">
        <v>122</v>
      </c>
      <c r="E3849" s="2">
        <v>15.54</v>
      </c>
      <c r="F3849" s="3" t="s">
        <v>300</v>
      </c>
      <c r="G3849" s="2"/>
      <c r="J3849" s="1" t="s">
        <v>27</v>
      </c>
      <c r="K3849" s="46" t="s">
        <v>25</v>
      </c>
      <c r="L3849" s="1">
        <v>19</v>
      </c>
      <c r="M3849" s="1">
        <v>2</v>
      </c>
    </row>
    <row r="3850" spans="1:22" hidden="1" x14ac:dyDescent="0.25">
      <c r="A3850" s="3" t="s">
        <v>67</v>
      </c>
      <c r="B3850" s="4" t="str">
        <f t="shared" si="128"/>
        <v>SRICUS00042**C</v>
      </c>
      <c r="C3850" s="1" t="s">
        <v>127</v>
      </c>
      <c r="D3850" s="1" t="s">
        <v>122</v>
      </c>
      <c r="E3850" s="2">
        <v>15.54</v>
      </c>
      <c r="F3850" s="3" t="s">
        <v>301</v>
      </c>
      <c r="G3850" s="1" t="s">
        <v>54</v>
      </c>
      <c r="J3850" s="1" t="s">
        <v>27</v>
      </c>
      <c r="K3850" s="46" t="s">
        <v>25</v>
      </c>
      <c r="L3850" s="1">
        <v>19</v>
      </c>
      <c r="M3850" s="1">
        <v>66</v>
      </c>
    </row>
    <row r="3851" spans="1:22" hidden="1" x14ac:dyDescent="0.25">
      <c r="A3851" s="79" t="s">
        <v>31</v>
      </c>
      <c r="B3851" s="4" t="str">
        <f t="shared" si="128"/>
        <v>SRICUS00042**C</v>
      </c>
      <c r="C3851" s="46" t="s">
        <v>127</v>
      </c>
      <c r="D3851" s="46" t="s">
        <v>122</v>
      </c>
      <c r="E3851" s="82">
        <v>15.58</v>
      </c>
      <c r="F3851" s="79" t="s">
        <v>302</v>
      </c>
      <c r="G3851" s="82">
        <v>15.68</v>
      </c>
      <c r="J3851" s="46" t="s">
        <v>137</v>
      </c>
      <c r="K3851" s="46" t="s">
        <v>25</v>
      </c>
      <c r="L3851" s="1">
        <v>19</v>
      </c>
      <c r="M3851" s="46">
        <v>6</v>
      </c>
      <c r="N3851" s="46"/>
      <c r="O3851" s="46"/>
      <c r="P3851" s="46"/>
    </row>
    <row r="3852" spans="1:22" hidden="1" x14ac:dyDescent="0.25">
      <c r="A3852" s="79" t="s">
        <v>31</v>
      </c>
      <c r="B3852" s="4" t="str">
        <f t="shared" si="128"/>
        <v>SRICUS00042**C</v>
      </c>
      <c r="C3852" s="1" t="s">
        <v>127</v>
      </c>
      <c r="D3852" s="1" t="s">
        <v>122</v>
      </c>
      <c r="E3852" s="2">
        <v>15.72</v>
      </c>
      <c r="F3852" s="3" t="s">
        <v>303</v>
      </c>
      <c r="G3852" s="2"/>
      <c r="J3852" s="1" t="s">
        <v>27</v>
      </c>
      <c r="K3852" s="46" t="s">
        <v>25</v>
      </c>
      <c r="L3852" s="1">
        <v>19</v>
      </c>
      <c r="M3852" s="1">
        <v>2</v>
      </c>
    </row>
    <row r="3853" spans="1:22" hidden="1" x14ac:dyDescent="0.25">
      <c r="A3853" s="79" t="s">
        <v>31</v>
      </c>
      <c r="B3853" s="4" t="str">
        <f t="shared" si="128"/>
        <v>SRICUS00042**C</v>
      </c>
      <c r="C3853" s="1" t="s">
        <v>127</v>
      </c>
      <c r="D3853" s="1" t="s">
        <v>122</v>
      </c>
      <c r="E3853" s="2">
        <v>15.72</v>
      </c>
      <c r="F3853" s="3" t="s">
        <v>303</v>
      </c>
      <c r="G3853" s="2"/>
      <c r="J3853" s="1" t="s">
        <v>28</v>
      </c>
      <c r="K3853" s="46" t="s">
        <v>25</v>
      </c>
      <c r="L3853" s="1">
        <v>19</v>
      </c>
      <c r="M3853" s="1">
        <v>3</v>
      </c>
    </row>
    <row r="3854" spans="1:22" hidden="1" x14ac:dyDescent="0.25">
      <c r="A3854" s="3" t="s">
        <v>67</v>
      </c>
      <c r="B3854" s="4" t="str">
        <f t="shared" si="128"/>
        <v>SRICUS00042**C</v>
      </c>
      <c r="C3854" s="1" t="s">
        <v>127</v>
      </c>
      <c r="D3854" s="1" t="s">
        <v>122</v>
      </c>
      <c r="E3854" s="2">
        <v>15.72</v>
      </c>
      <c r="F3854" s="3" t="s">
        <v>303</v>
      </c>
      <c r="G3854" s="1" t="s">
        <v>54</v>
      </c>
      <c r="J3854" s="1" t="s">
        <v>27</v>
      </c>
      <c r="K3854" s="46" t="s">
        <v>25</v>
      </c>
      <c r="L3854" s="1">
        <v>19</v>
      </c>
      <c r="M3854" s="1">
        <v>85</v>
      </c>
    </row>
    <row r="3855" spans="1:22" hidden="1" x14ac:dyDescent="0.25">
      <c r="A3855" s="3" t="s">
        <v>67</v>
      </c>
      <c r="B3855" s="4" t="str">
        <f t="shared" si="128"/>
        <v>SRICUS00042**C</v>
      </c>
      <c r="C3855" s="1" t="s">
        <v>127</v>
      </c>
      <c r="D3855" s="1" t="s">
        <v>122</v>
      </c>
      <c r="E3855" s="2">
        <v>15.72</v>
      </c>
      <c r="F3855" s="3" t="s">
        <v>303</v>
      </c>
      <c r="G3855" s="1" t="s">
        <v>54</v>
      </c>
      <c r="J3855" s="1" t="s">
        <v>28</v>
      </c>
      <c r="K3855" s="46" t="s">
        <v>25</v>
      </c>
      <c r="L3855" s="1">
        <v>19</v>
      </c>
      <c r="M3855" s="1">
        <v>212</v>
      </c>
    </row>
    <row r="3856" spans="1:22" hidden="1" x14ac:dyDescent="0.25">
      <c r="A3856" s="3" t="s">
        <v>69</v>
      </c>
      <c r="B3856" s="4" t="str">
        <f t="shared" si="128"/>
        <v>SRICUS00042**C</v>
      </c>
      <c r="C3856" s="1" t="s">
        <v>127</v>
      </c>
      <c r="D3856" s="1" t="s">
        <v>122</v>
      </c>
      <c r="E3856" s="2">
        <v>15.72</v>
      </c>
      <c r="F3856" s="3" t="s">
        <v>303</v>
      </c>
      <c r="G3856" s="1" t="s">
        <v>54</v>
      </c>
      <c r="J3856" s="1" t="s">
        <v>27</v>
      </c>
      <c r="K3856" s="46" t="s">
        <v>25</v>
      </c>
      <c r="L3856" s="1">
        <v>19</v>
      </c>
      <c r="P3856" s="1">
        <v>102</v>
      </c>
      <c r="V3856" t="s">
        <v>2163</v>
      </c>
    </row>
    <row r="3857" spans="1:22" hidden="1" x14ac:dyDescent="0.25">
      <c r="A3857" s="3" t="s">
        <v>69</v>
      </c>
      <c r="B3857" s="4" t="str">
        <f t="shared" si="128"/>
        <v>SRICUS00042**C</v>
      </c>
      <c r="C3857" s="1" t="s">
        <v>127</v>
      </c>
      <c r="D3857" s="1" t="s">
        <v>122</v>
      </c>
      <c r="E3857" s="2">
        <v>15.72</v>
      </c>
      <c r="F3857" s="3" t="s">
        <v>303</v>
      </c>
      <c r="G3857" s="1" t="s">
        <v>54</v>
      </c>
      <c r="J3857" s="1" t="s">
        <v>28</v>
      </c>
      <c r="K3857" s="46" t="s">
        <v>25</v>
      </c>
      <c r="L3857" s="1">
        <v>19</v>
      </c>
      <c r="P3857" s="1">
        <v>105</v>
      </c>
      <c r="V3857" t="s">
        <v>2163</v>
      </c>
    </row>
    <row r="3858" spans="1:22" hidden="1" x14ac:dyDescent="0.25">
      <c r="A3858" s="79" t="s">
        <v>31</v>
      </c>
      <c r="B3858" s="4" t="str">
        <f t="shared" si="128"/>
        <v>SRICUS00042**C</v>
      </c>
      <c r="C3858" s="46" t="s">
        <v>127</v>
      </c>
      <c r="D3858" s="46" t="s">
        <v>122</v>
      </c>
      <c r="E3858" s="82">
        <v>15.78</v>
      </c>
      <c r="F3858" s="79" t="s">
        <v>304</v>
      </c>
      <c r="G3858" s="82">
        <v>16.34</v>
      </c>
      <c r="J3858" s="46" t="s">
        <v>137</v>
      </c>
      <c r="K3858" s="46" t="s">
        <v>25</v>
      </c>
      <c r="L3858" s="1">
        <v>19</v>
      </c>
      <c r="M3858" s="46">
        <v>12</v>
      </c>
      <c r="N3858" s="46"/>
      <c r="O3858" s="46"/>
      <c r="P3858" s="46"/>
      <c r="V3858" t="s">
        <v>2163</v>
      </c>
    </row>
    <row r="3859" spans="1:22" hidden="1" x14ac:dyDescent="0.25">
      <c r="A3859" s="79" t="s">
        <v>31</v>
      </c>
      <c r="B3859" s="4" t="str">
        <f t="shared" si="128"/>
        <v>SRICUS00042**C</v>
      </c>
      <c r="C3859" s="1" t="s">
        <v>127</v>
      </c>
      <c r="D3859" s="1" t="s">
        <v>122</v>
      </c>
      <c r="E3859" s="2">
        <v>16.37</v>
      </c>
      <c r="F3859" s="3" t="s">
        <v>305</v>
      </c>
      <c r="G3859" s="2"/>
      <c r="J3859" s="1" t="s">
        <v>27</v>
      </c>
      <c r="K3859" s="46" t="s">
        <v>348</v>
      </c>
      <c r="L3859" s="1">
        <v>18</v>
      </c>
      <c r="M3859" s="1">
        <v>1</v>
      </c>
    </row>
    <row r="3860" spans="1:22" hidden="1" x14ac:dyDescent="0.25">
      <c r="A3860" s="79" t="s">
        <v>31</v>
      </c>
      <c r="B3860" s="4" t="str">
        <f t="shared" si="128"/>
        <v>SRICUS00042**C</v>
      </c>
      <c r="C3860" s="1" t="s">
        <v>127</v>
      </c>
      <c r="D3860" s="1" t="s">
        <v>122</v>
      </c>
      <c r="E3860" s="2">
        <v>16.37</v>
      </c>
      <c r="F3860" s="3" t="s">
        <v>305</v>
      </c>
      <c r="G3860" s="2"/>
      <c r="J3860" s="1" t="s">
        <v>28</v>
      </c>
      <c r="K3860" s="46" t="s">
        <v>25</v>
      </c>
      <c r="L3860" s="1">
        <v>19</v>
      </c>
      <c r="M3860" s="1">
        <v>2</v>
      </c>
    </row>
    <row r="3861" spans="1:22" hidden="1" x14ac:dyDescent="0.25">
      <c r="A3861" s="3" t="s">
        <v>67</v>
      </c>
      <c r="B3861" s="4" t="str">
        <f t="shared" si="128"/>
        <v>SRICUS00042**C</v>
      </c>
      <c r="C3861" s="1" t="s">
        <v>127</v>
      </c>
      <c r="D3861" s="1" t="s">
        <v>122</v>
      </c>
      <c r="E3861" s="2">
        <v>16.37</v>
      </c>
      <c r="F3861" s="3" t="s">
        <v>305</v>
      </c>
      <c r="G3861" s="1" t="s">
        <v>54</v>
      </c>
      <c r="J3861" s="1" t="s">
        <v>27</v>
      </c>
      <c r="K3861" s="46" t="s">
        <v>348</v>
      </c>
      <c r="L3861" s="46">
        <v>18</v>
      </c>
      <c r="M3861" s="1">
        <v>80</v>
      </c>
      <c r="U3861"/>
    </row>
    <row r="3862" spans="1:22" hidden="1" x14ac:dyDescent="0.25">
      <c r="A3862" s="3" t="s">
        <v>67</v>
      </c>
      <c r="B3862" s="4" t="str">
        <f t="shared" ref="B3862:B3911" si="129">"S"&amp;C3862&amp;MID(D3862,1,2)&amp;"00"&amp;MID(D3862,3,3)&amp;"**C"</f>
        <v>SRICUS00042**C</v>
      </c>
      <c r="C3862" s="1" t="s">
        <v>127</v>
      </c>
      <c r="D3862" s="1" t="s">
        <v>122</v>
      </c>
      <c r="E3862" s="2">
        <v>16.37</v>
      </c>
      <c r="F3862" s="3" t="s">
        <v>305</v>
      </c>
      <c r="G3862" s="1" t="s">
        <v>54</v>
      </c>
      <c r="J3862" s="1" t="s">
        <v>28</v>
      </c>
      <c r="K3862" s="46" t="s">
        <v>25</v>
      </c>
      <c r="L3862" s="1">
        <v>19</v>
      </c>
      <c r="M3862" s="1">
        <v>81</v>
      </c>
    </row>
    <row r="3863" spans="1:22" hidden="1" x14ac:dyDescent="0.25">
      <c r="A3863" s="3" t="s">
        <v>64</v>
      </c>
      <c r="B3863" s="4" t="str">
        <f t="shared" si="129"/>
        <v>SRICUS00042**C</v>
      </c>
      <c r="C3863" s="46" t="s">
        <v>127</v>
      </c>
      <c r="D3863" s="46" t="s">
        <v>122</v>
      </c>
      <c r="E3863" s="82">
        <v>16.37</v>
      </c>
      <c r="F3863" s="79" t="s">
        <v>383</v>
      </c>
      <c r="G3863" s="82">
        <v>18.05</v>
      </c>
      <c r="H3863" s="79" t="s">
        <v>306</v>
      </c>
      <c r="I3863" s="82">
        <v>1.37</v>
      </c>
      <c r="J3863" s="46"/>
      <c r="K3863" s="87" t="s">
        <v>585</v>
      </c>
      <c r="L3863" s="1">
        <v>17</v>
      </c>
      <c r="M3863" s="84">
        <v>1.7</v>
      </c>
      <c r="T3863" s="46"/>
      <c r="U3863"/>
    </row>
    <row r="3864" spans="1:22" hidden="1" x14ac:dyDescent="0.25">
      <c r="A3864" s="3" t="s">
        <v>69</v>
      </c>
      <c r="B3864" s="4" t="str">
        <f t="shared" si="129"/>
        <v>SRICUS00042**C</v>
      </c>
      <c r="C3864" s="1" t="s">
        <v>127</v>
      </c>
      <c r="D3864" s="1" t="s">
        <v>122</v>
      </c>
      <c r="E3864" s="2">
        <v>16.37</v>
      </c>
      <c r="F3864" s="3" t="s">
        <v>305</v>
      </c>
      <c r="G3864" s="1" t="s">
        <v>54</v>
      </c>
      <c r="J3864" s="1" t="s">
        <v>27</v>
      </c>
      <c r="K3864" s="46" t="s">
        <v>348</v>
      </c>
      <c r="L3864" s="1">
        <v>18</v>
      </c>
      <c r="P3864" s="1">
        <v>200</v>
      </c>
      <c r="U3864"/>
    </row>
    <row r="3865" spans="1:22" hidden="1" x14ac:dyDescent="0.25">
      <c r="A3865" s="3" t="s">
        <v>69</v>
      </c>
      <c r="B3865" s="4" t="str">
        <f t="shared" si="129"/>
        <v>SRICUS00042**C</v>
      </c>
      <c r="C3865" s="1" t="s">
        <v>127</v>
      </c>
      <c r="D3865" s="1" t="s">
        <v>122</v>
      </c>
      <c r="E3865" s="2">
        <v>16.37</v>
      </c>
      <c r="F3865" s="3" t="s">
        <v>305</v>
      </c>
      <c r="G3865" s="1" t="s">
        <v>54</v>
      </c>
      <c r="J3865" s="1" t="s">
        <v>28</v>
      </c>
      <c r="K3865" s="46" t="s">
        <v>25</v>
      </c>
      <c r="L3865" s="1">
        <v>19</v>
      </c>
      <c r="P3865" s="1">
        <v>102</v>
      </c>
    </row>
    <row r="3866" spans="1:22" hidden="1" x14ac:dyDescent="0.25">
      <c r="A3866" s="3" t="s">
        <v>50</v>
      </c>
      <c r="B3866" s="4" t="str">
        <f t="shared" si="129"/>
        <v>SRICUS00042**C</v>
      </c>
      <c r="C3866" s="1" t="s">
        <v>127</v>
      </c>
      <c r="D3866" s="1" t="s">
        <v>122</v>
      </c>
      <c r="E3866" s="2">
        <v>16.37</v>
      </c>
      <c r="F3866" s="3" t="s">
        <v>384</v>
      </c>
      <c r="G3866" s="2">
        <v>18.03</v>
      </c>
      <c r="H3866" s="3" t="s">
        <v>849</v>
      </c>
      <c r="I3866" s="2" t="s">
        <v>54</v>
      </c>
      <c r="J3866" s="2">
        <v>0</v>
      </c>
      <c r="K3866" s="46" t="s">
        <v>585</v>
      </c>
      <c r="L3866" s="87">
        <v>18</v>
      </c>
      <c r="M3866" s="2">
        <v>3.32</v>
      </c>
      <c r="T3866" s="2"/>
      <c r="U3866"/>
    </row>
    <row r="3867" spans="1:22" hidden="1" x14ac:dyDescent="0.25">
      <c r="A3867" s="3" t="s">
        <v>157</v>
      </c>
      <c r="B3867" s="4" t="str">
        <f t="shared" si="129"/>
        <v>SWAYIR00071**C</v>
      </c>
      <c r="C3867" s="1" t="s">
        <v>102</v>
      </c>
      <c r="D3867" s="1" t="s">
        <v>141</v>
      </c>
      <c r="E3867" s="2">
        <v>0</v>
      </c>
      <c r="F3867" s="3" t="s">
        <v>306</v>
      </c>
      <c r="G3867" s="2">
        <v>0.06</v>
      </c>
      <c r="H3867" s="79" t="s">
        <v>251</v>
      </c>
      <c r="I3867" s="2">
        <v>0</v>
      </c>
      <c r="J3867" s="1">
        <v>0</v>
      </c>
      <c r="K3867" s="46" t="s">
        <v>25</v>
      </c>
      <c r="L3867" s="1">
        <v>18</v>
      </c>
      <c r="M3867" s="1">
        <v>0.24</v>
      </c>
      <c r="U3867"/>
    </row>
    <row r="3868" spans="1:22" hidden="1" x14ac:dyDescent="0.25">
      <c r="A3868" s="3" t="s">
        <v>50</v>
      </c>
      <c r="B3868" s="4" t="str">
        <f t="shared" si="129"/>
        <v>SWAYIR00071**C</v>
      </c>
      <c r="C3868" s="1" t="s">
        <v>102</v>
      </c>
      <c r="D3868" s="1" t="s">
        <v>141</v>
      </c>
      <c r="E3868" s="2">
        <v>0</v>
      </c>
      <c r="F3868" s="3" t="s">
        <v>306</v>
      </c>
      <c r="G3868" s="2">
        <v>0.06</v>
      </c>
      <c r="H3868" s="79" t="s">
        <v>251</v>
      </c>
      <c r="I3868" s="2">
        <v>0</v>
      </c>
      <c r="J3868" s="2">
        <v>0</v>
      </c>
      <c r="K3868" s="46" t="s">
        <v>25</v>
      </c>
      <c r="L3868" s="1">
        <v>18</v>
      </c>
      <c r="M3868" s="2">
        <v>0.12</v>
      </c>
      <c r="U3868"/>
    </row>
    <row r="3869" spans="1:22" hidden="1" x14ac:dyDescent="0.25">
      <c r="A3869" s="3" t="s">
        <v>208</v>
      </c>
      <c r="B3869" s="4" t="str">
        <f t="shared" si="129"/>
        <v>SWAYIR00071**C</v>
      </c>
      <c r="C3869" s="1" t="s">
        <v>102</v>
      </c>
      <c r="D3869" s="1" t="s">
        <v>141</v>
      </c>
      <c r="E3869" s="2">
        <v>0</v>
      </c>
      <c r="F3869" s="3" t="s">
        <v>306</v>
      </c>
      <c r="G3869" s="2">
        <v>0.06</v>
      </c>
      <c r="H3869" s="79" t="s">
        <v>251</v>
      </c>
      <c r="J3869" s="2">
        <v>0</v>
      </c>
      <c r="K3869" s="46" t="s">
        <v>25</v>
      </c>
      <c r="L3869" s="1">
        <v>18</v>
      </c>
      <c r="M3869" s="2">
        <v>0.12</v>
      </c>
      <c r="U3869"/>
    </row>
    <row r="3870" spans="1:22" hidden="1" x14ac:dyDescent="0.25">
      <c r="A3870" s="3" t="s">
        <v>157</v>
      </c>
      <c r="B3870" s="4" t="str">
        <f t="shared" si="129"/>
        <v>SWAYIR00071**C</v>
      </c>
      <c r="C3870" s="1" t="s">
        <v>102</v>
      </c>
      <c r="D3870" s="1" t="s">
        <v>141</v>
      </c>
      <c r="E3870" s="2">
        <v>0.06</v>
      </c>
      <c r="F3870" s="79" t="s">
        <v>251</v>
      </c>
      <c r="G3870" s="2">
        <v>7.04</v>
      </c>
      <c r="H3870" s="79" t="s">
        <v>251</v>
      </c>
      <c r="I3870" s="2">
        <v>0</v>
      </c>
      <c r="J3870" s="1">
        <v>0</v>
      </c>
      <c r="K3870" s="1" t="s">
        <v>25</v>
      </c>
      <c r="L3870" s="1">
        <v>18</v>
      </c>
      <c r="M3870" s="1">
        <v>28.16</v>
      </c>
      <c r="T3870" s="46" t="s">
        <v>55</v>
      </c>
      <c r="U3870"/>
    </row>
    <row r="3871" spans="1:22" hidden="1" x14ac:dyDescent="0.25">
      <c r="A3871" s="3" t="s">
        <v>50</v>
      </c>
      <c r="B3871" s="4" t="str">
        <f t="shared" si="129"/>
        <v>SWAYIR00071**C</v>
      </c>
      <c r="C3871" s="1" t="s">
        <v>102</v>
      </c>
      <c r="D3871" s="1" t="s">
        <v>141</v>
      </c>
      <c r="E3871" s="2">
        <v>0.06</v>
      </c>
      <c r="F3871" s="79" t="s">
        <v>251</v>
      </c>
      <c r="G3871" s="2">
        <v>7.04</v>
      </c>
      <c r="H3871" s="79" t="s">
        <v>251</v>
      </c>
      <c r="I3871" s="2">
        <v>0</v>
      </c>
      <c r="J3871" s="2">
        <v>0</v>
      </c>
      <c r="K3871" s="46" t="s">
        <v>25</v>
      </c>
      <c r="L3871" s="1">
        <v>18</v>
      </c>
      <c r="M3871" s="2">
        <v>14.08</v>
      </c>
      <c r="T3871" s="2" t="s">
        <v>55</v>
      </c>
      <c r="U3871"/>
    </row>
    <row r="3872" spans="1:22" hidden="1" x14ac:dyDescent="0.25">
      <c r="A3872" s="3" t="s">
        <v>208</v>
      </c>
      <c r="B3872" s="4" t="str">
        <f t="shared" si="129"/>
        <v>SWAYIR00071**C</v>
      </c>
      <c r="C3872" s="1" t="s">
        <v>102</v>
      </c>
      <c r="D3872" s="1" t="s">
        <v>141</v>
      </c>
      <c r="E3872" s="2">
        <v>0.06</v>
      </c>
      <c r="F3872" s="79" t="s">
        <v>251</v>
      </c>
      <c r="G3872" s="2">
        <v>7.04</v>
      </c>
      <c r="H3872" s="79" t="s">
        <v>251</v>
      </c>
      <c r="J3872" s="2">
        <v>0</v>
      </c>
      <c r="K3872" s="46" t="s">
        <v>585</v>
      </c>
      <c r="L3872" s="1">
        <v>18</v>
      </c>
      <c r="M3872" s="2">
        <v>14.08</v>
      </c>
      <c r="T3872" s="2" t="s">
        <v>55</v>
      </c>
      <c r="U3872"/>
    </row>
    <row r="3873" spans="1:21" hidden="1" x14ac:dyDescent="0.25">
      <c r="A3873" s="3" t="s">
        <v>67</v>
      </c>
      <c r="B3873" t="s">
        <v>2261</v>
      </c>
      <c r="C3873" s="1" t="s">
        <v>102</v>
      </c>
      <c r="D3873" s="1" t="s">
        <v>141</v>
      </c>
      <c r="E3873" s="2">
        <v>1.4</v>
      </c>
      <c r="F3873" s="3" t="s">
        <v>309</v>
      </c>
      <c r="G3873" s="1" t="s">
        <v>81</v>
      </c>
      <c r="J3873" s="1" t="s">
        <v>186</v>
      </c>
      <c r="K3873" s="46" t="s">
        <v>25</v>
      </c>
      <c r="L3873" s="1">
        <v>18</v>
      </c>
      <c r="M3873" s="1">
        <v>622</v>
      </c>
      <c r="T3873" s="65" t="s">
        <v>55</v>
      </c>
      <c r="U3873"/>
    </row>
    <row r="3874" spans="1:21" hidden="1" x14ac:dyDescent="0.25">
      <c r="A3874" s="3" t="s">
        <v>67</v>
      </c>
      <c r="B3874" t="s">
        <v>2266</v>
      </c>
      <c r="C3874" s="1" t="s">
        <v>102</v>
      </c>
      <c r="D3874" s="1" t="s">
        <v>141</v>
      </c>
      <c r="E3874" s="2">
        <v>1.4</v>
      </c>
      <c r="F3874" s="3" t="s">
        <v>308</v>
      </c>
      <c r="G3874" s="1" t="s">
        <v>81</v>
      </c>
      <c r="J3874" s="1" t="s">
        <v>213</v>
      </c>
      <c r="K3874" s="46" t="s">
        <v>25</v>
      </c>
      <c r="L3874" s="1">
        <v>18</v>
      </c>
      <c r="M3874" s="1">
        <v>213</v>
      </c>
      <c r="T3874" s="65" t="s">
        <v>55</v>
      </c>
      <c r="U3874"/>
    </row>
    <row r="3875" spans="1:21" hidden="1" x14ac:dyDescent="0.25">
      <c r="A3875" s="3" t="s">
        <v>226</v>
      </c>
      <c r="B3875" t="s">
        <v>2261</v>
      </c>
      <c r="C3875" s="1" t="s">
        <v>102</v>
      </c>
      <c r="D3875" s="1" t="s">
        <v>141</v>
      </c>
      <c r="E3875" s="2">
        <v>1.4</v>
      </c>
      <c r="F3875" s="3" t="s">
        <v>310</v>
      </c>
      <c r="G3875" s="2">
        <v>1.41</v>
      </c>
      <c r="I3875" s="2">
        <v>0</v>
      </c>
      <c r="J3875" s="1" t="s">
        <v>186</v>
      </c>
      <c r="K3875" s="1" t="s">
        <v>25</v>
      </c>
      <c r="L3875" s="1">
        <v>18</v>
      </c>
      <c r="M3875" s="1">
        <v>850</v>
      </c>
      <c r="T3875" s="46" t="s">
        <v>55</v>
      </c>
      <c r="U3875"/>
    </row>
    <row r="3876" spans="1:21" hidden="1" x14ac:dyDescent="0.25">
      <c r="A3876" s="3" t="s">
        <v>226</v>
      </c>
      <c r="B3876" t="s">
        <v>2266</v>
      </c>
      <c r="C3876" s="1" t="s">
        <v>102</v>
      </c>
      <c r="D3876" s="1" t="s">
        <v>141</v>
      </c>
      <c r="E3876" s="2">
        <v>1.4</v>
      </c>
      <c r="F3876" s="3" t="s">
        <v>310</v>
      </c>
      <c r="G3876" s="2">
        <v>1.41</v>
      </c>
      <c r="I3876" s="2">
        <v>0</v>
      </c>
      <c r="J3876" s="1" t="s">
        <v>213</v>
      </c>
      <c r="K3876" s="1" t="s">
        <v>25</v>
      </c>
      <c r="L3876" s="1">
        <v>18</v>
      </c>
      <c r="M3876" s="1">
        <v>790</v>
      </c>
      <c r="T3876" s="46" t="s">
        <v>55</v>
      </c>
      <c r="U3876"/>
    </row>
    <row r="3877" spans="1:21" hidden="1" x14ac:dyDescent="0.25">
      <c r="A3877" s="3" t="s">
        <v>20</v>
      </c>
      <c r="B3877" t="s">
        <v>2261</v>
      </c>
      <c r="C3877" s="1" t="s">
        <v>102</v>
      </c>
      <c r="D3877" s="1" t="s">
        <v>141</v>
      </c>
      <c r="E3877" s="1">
        <v>1.4</v>
      </c>
      <c r="F3877" s="66" t="s">
        <v>87</v>
      </c>
      <c r="G3877" s="2"/>
      <c r="J3877" s="1" t="s">
        <v>142</v>
      </c>
      <c r="K3877" s="46" t="s">
        <v>348</v>
      </c>
      <c r="L3877" s="1">
        <v>18</v>
      </c>
      <c r="M3877" s="1">
        <v>32</v>
      </c>
      <c r="U3877" s="2">
        <v>3.89</v>
      </c>
    </row>
    <row r="3878" spans="1:21" hidden="1" x14ac:dyDescent="0.25">
      <c r="A3878" s="3" t="s">
        <v>69</v>
      </c>
      <c r="B3878" t="s">
        <v>2261</v>
      </c>
      <c r="C3878" s="1" t="s">
        <v>102</v>
      </c>
      <c r="D3878" s="1" t="s">
        <v>141</v>
      </c>
      <c r="E3878" s="2">
        <v>1.4</v>
      </c>
      <c r="F3878" s="3" t="s">
        <v>87</v>
      </c>
      <c r="G3878" s="1" t="s">
        <v>81</v>
      </c>
      <c r="J3878" s="1" t="s">
        <v>311</v>
      </c>
      <c r="K3878" s="46" t="s">
        <v>25</v>
      </c>
      <c r="L3878" s="1">
        <v>18</v>
      </c>
      <c r="O3878" s="1">
        <v>164</v>
      </c>
      <c r="U3878"/>
    </row>
    <row r="3879" spans="1:21" hidden="1" x14ac:dyDescent="0.25">
      <c r="A3879" s="3" t="s">
        <v>50</v>
      </c>
      <c r="B3879" s="4" t="str">
        <f t="shared" si="129"/>
        <v>SWAYIR00071**C</v>
      </c>
      <c r="C3879" s="1" t="s">
        <v>102</v>
      </c>
      <c r="D3879" s="1" t="s">
        <v>141</v>
      </c>
      <c r="E3879" s="2">
        <v>1.4</v>
      </c>
      <c r="F3879" s="3" t="s">
        <v>310</v>
      </c>
      <c r="G3879" s="2">
        <v>1.41</v>
      </c>
      <c r="I3879" s="2" t="s">
        <v>81</v>
      </c>
      <c r="J3879" s="2">
        <v>0.85</v>
      </c>
      <c r="K3879" s="46" t="s">
        <v>25</v>
      </c>
      <c r="L3879" s="1">
        <v>18</v>
      </c>
      <c r="M3879" s="2">
        <v>0.85</v>
      </c>
      <c r="T3879" s="2" t="s">
        <v>55</v>
      </c>
      <c r="U3879"/>
    </row>
    <row r="3880" spans="1:21" hidden="1" x14ac:dyDescent="0.25">
      <c r="A3880" s="3" t="s">
        <v>208</v>
      </c>
      <c r="B3880" s="4" t="str">
        <f t="shared" si="129"/>
        <v>SWAYIR00071**C</v>
      </c>
      <c r="C3880" s="1" t="s">
        <v>102</v>
      </c>
      <c r="D3880" s="1" t="s">
        <v>141</v>
      </c>
      <c r="E3880" s="2">
        <v>1.4</v>
      </c>
      <c r="F3880" s="3" t="s">
        <v>310</v>
      </c>
      <c r="G3880" s="2">
        <v>1.41</v>
      </c>
      <c r="J3880" s="2">
        <v>0.4</v>
      </c>
      <c r="K3880" s="46" t="s">
        <v>25</v>
      </c>
      <c r="L3880" s="1">
        <v>18</v>
      </c>
      <c r="M3880" s="2">
        <v>0.4</v>
      </c>
      <c r="T3880" s="2" t="s">
        <v>55</v>
      </c>
      <c r="U3880"/>
    </row>
    <row r="3881" spans="1:21" hidden="1" x14ac:dyDescent="0.25">
      <c r="A3881" s="3" t="s">
        <v>67</v>
      </c>
      <c r="B3881" t="s">
        <v>2267</v>
      </c>
      <c r="C3881" s="1" t="s">
        <v>102</v>
      </c>
      <c r="D3881" s="1" t="s">
        <v>141</v>
      </c>
      <c r="E3881" s="2">
        <v>1.58</v>
      </c>
      <c r="F3881" s="3" t="s">
        <v>312</v>
      </c>
      <c r="G3881" s="1" t="s">
        <v>81</v>
      </c>
      <c r="J3881" s="1" t="s">
        <v>313</v>
      </c>
      <c r="K3881" s="46" t="s">
        <v>25</v>
      </c>
      <c r="L3881" s="1">
        <v>18</v>
      </c>
      <c r="M3881" s="1">
        <v>122</v>
      </c>
      <c r="T3881" s="65" t="s">
        <v>55</v>
      </c>
    </row>
    <row r="3882" spans="1:21" hidden="1" x14ac:dyDescent="0.25">
      <c r="A3882" s="3" t="s">
        <v>67</v>
      </c>
      <c r="B3882" t="s">
        <v>2267</v>
      </c>
      <c r="C3882" s="1" t="s">
        <v>102</v>
      </c>
      <c r="D3882" s="1" t="s">
        <v>141</v>
      </c>
      <c r="E3882" s="2">
        <v>1.58</v>
      </c>
      <c r="F3882" s="3" t="s">
        <v>312</v>
      </c>
      <c r="G3882" s="1" t="s">
        <v>81</v>
      </c>
      <c r="J3882" s="1" t="s">
        <v>314</v>
      </c>
      <c r="K3882" s="46" t="s">
        <v>25</v>
      </c>
      <c r="L3882" s="1">
        <v>18</v>
      </c>
      <c r="M3882" s="1">
        <v>572</v>
      </c>
      <c r="T3882" s="65" t="s">
        <v>55</v>
      </c>
    </row>
    <row r="3883" spans="1:21" hidden="1" x14ac:dyDescent="0.25">
      <c r="A3883" s="3" t="s">
        <v>226</v>
      </c>
      <c r="B3883" t="s">
        <v>2267</v>
      </c>
      <c r="C3883" s="1" t="s">
        <v>102</v>
      </c>
      <c r="D3883" s="1" t="s">
        <v>141</v>
      </c>
      <c r="E3883" s="2">
        <v>1.58</v>
      </c>
      <c r="F3883" s="3" t="s">
        <v>315</v>
      </c>
      <c r="G3883" s="2">
        <v>1.59</v>
      </c>
      <c r="I3883" s="2">
        <v>0</v>
      </c>
      <c r="J3883" s="1">
        <v>0.08</v>
      </c>
      <c r="K3883" s="1" t="s">
        <v>25</v>
      </c>
      <c r="L3883" s="1">
        <v>18</v>
      </c>
      <c r="M3883" s="1">
        <f>540+1190</f>
        <v>1730</v>
      </c>
      <c r="T3883" s="46" t="s">
        <v>55</v>
      </c>
    </row>
    <row r="3884" spans="1:21" hidden="1" x14ac:dyDescent="0.25">
      <c r="A3884" s="79" t="s">
        <v>1126</v>
      </c>
      <c r="B3884" t="s">
        <v>2267</v>
      </c>
      <c r="C3884" s="1" t="s">
        <v>102</v>
      </c>
      <c r="D3884" s="1" t="s">
        <v>141</v>
      </c>
      <c r="E3884" s="1">
        <v>1.58</v>
      </c>
      <c r="F3884" s="3" t="s">
        <v>1251</v>
      </c>
      <c r="K3884" s="1" t="s">
        <v>348</v>
      </c>
      <c r="L3884" s="1">
        <v>18</v>
      </c>
      <c r="M3884" s="1">
        <v>3408</v>
      </c>
      <c r="S3884" s="1">
        <v>4</v>
      </c>
    </row>
    <row r="3885" spans="1:21" hidden="1" x14ac:dyDescent="0.25">
      <c r="A3885" s="3" t="s">
        <v>69</v>
      </c>
      <c r="B3885" t="s">
        <v>2267</v>
      </c>
      <c r="C3885" s="1" t="s">
        <v>102</v>
      </c>
      <c r="D3885" s="1" t="s">
        <v>141</v>
      </c>
      <c r="E3885" s="2">
        <v>1.58</v>
      </c>
      <c r="F3885" s="3" t="s">
        <v>316</v>
      </c>
      <c r="G3885" s="1" t="s">
        <v>81</v>
      </c>
      <c r="K3885" s="46" t="s">
        <v>25</v>
      </c>
      <c r="L3885" s="1">
        <v>18</v>
      </c>
      <c r="O3885" s="1">
        <v>150</v>
      </c>
    </row>
    <row r="3886" spans="1:21" hidden="1" x14ac:dyDescent="0.25">
      <c r="A3886" s="3" t="s">
        <v>50</v>
      </c>
      <c r="B3886" t="s">
        <v>2267</v>
      </c>
      <c r="C3886" s="1" t="s">
        <v>102</v>
      </c>
      <c r="D3886" s="1" t="s">
        <v>141</v>
      </c>
      <c r="E3886" s="2">
        <v>1.58</v>
      </c>
      <c r="F3886" s="3" t="s">
        <v>315</v>
      </c>
      <c r="G3886" s="2">
        <v>1.59</v>
      </c>
      <c r="I3886" s="2" t="s">
        <v>81</v>
      </c>
      <c r="J3886" s="2">
        <v>0.6</v>
      </c>
      <c r="K3886" s="46" t="s">
        <v>25</v>
      </c>
      <c r="L3886" s="1">
        <v>18</v>
      </c>
      <c r="M3886" s="2">
        <v>0.6</v>
      </c>
      <c r="T3886" s="2" t="s">
        <v>55</v>
      </c>
    </row>
    <row r="3887" spans="1:21" hidden="1" x14ac:dyDescent="0.25">
      <c r="A3887" s="3" t="s">
        <v>208</v>
      </c>
      <c r="B3887" t="s">
        <v>2267</v>
      </c>
      <c r="C3887" s="1" t="s">
        <v>102</v>
      </c>
      <c r="D3887" s="1" t="s">
        <v>141</v>
      </c>
      <c r="E3887" s="2">
        <v>1.58</v>
      </c>
      <c r="F3887" s="3" t="s">
        <v>315</v>
      </c>
      <c r="G3887" s="2">
        <v>1.59</v>
      </c>
      <c r="J3887" s="2">
        <v>0.24</v>
      </c>
      <c r="K3887" s="46" t="s">
        <v>25</v>
      </c>
      <c r="L3887" s="1">
        <v>18</v>
      </c>
      <c r="M3887" s="2">
        <v>0.24</v>
      </c>
      <c r="T3887" s="2" t="s">
        <v>55</v>
      </c>
    </row>
    <row r="3888" spans="1:21" hidden="1" x14ac:dyDescent="0.25">
      <c r="A3888" s="3" t="s">
        <v>67</v>
      </c>
      <c r="B3888" t="s">
        <v>2269</v>
      </c>
      <c r="C3888" s="1" t="s">
        <v>102</v>
      </c>
      <c r="D3888" s="1" t="s">
        <v>141</v>
      </c>
      <c r="E3888" s="2">
        <v>2.12</v>
      </c>
      <c r="F3888" s="3" t="s">
        <v>317</v>
      </c>
      <c r="G3888" s="1" t="s">
        <v>81</v>
      </c>
      <c r="J3888" s="1" t="s">
        <v>314</v>
      </c>
      <c r="K3888" s="46" t="s">
        <v>25</v>
      </c>
      <c r="L3888" s="1">
        <v>18</v>
      </c>
      <c r="M3888" s="1">
        <v>240</v>
      </c>
      <c r="T3888" s="65" t="s">
        <v>55</v>
      </c>
    </row>
    <row r="3889" spans="1:21" hidden="1" x14ac:dyDescent="0.25">
      <c r="A3889" s="3" t="s">
        <v>67</v>
      </c>
      <c r="B3889" t="s">
        <v>2269</v>
      </c>
      <c r="C3889" s="1" t="s">
        <v>102</v>
      </c>
      <c r="D3889" s="1" t="s">
        <v>141</v>
      </c>
      <c r="E3889" s="2">
        <v>2.12</v>
      </c>
      <c r="F3889" s="3" t="s">
        <v>318</v>
      </c>
      <c r="G3889" s="1" t="s">
        <v>81</v>
      </c>
      <c r="J3889" s="1" t="s">
        <v>313</v>
      </c>
      <c r="K3889" s="46" t="s">
        <v>25</v>
      </c>
      <c r="L3889" s="1">
        <v>18</v>
      </c>
      <c r="M3889" s="1">
        <v>517</v>
      </c>
      <c r="T3889" s="65" t="s">
        <v>55</v>
      </c>
    </row>
    <row r="3890" spans="1:21" hidden="1" x14ac:dyDescent="0.25">
      <c r="A3890" s="3" t="s">
        <v>226</v>
      </c>
      <c r="B3890" t="s">
        <v>2269</v>
      </c>
      <c r="C3890" s="1" t="s">
        <v>102</v>
      </c>
      <c r="D3890" s="1" t="s">
        <v>141</v>
      </c>
      <c r="E3890" s="2">
        <v>2.12</v>
      </c>
      <c r="F3890" s="3" t="s">
        <v>319</v>
      </c>
      <c r="G3890" s="2">
        <v>2.13</v>
      </c>
      <c r="I3890" s="2">
        <v>0</v>
      </c>
      <c r="J3890" s="1">
        <v>0.08</v>
      </c>
      <c r="K3890" s="1" t="s">
        <v>25</v>
      </c>
      <c r="L3890" s="1">
        <v>18</v>
      </c>
      <c r="M3890" s="1">
        <f>290+980</f>
        <v>1270</v>
      </c>
      <c r="T3890" s="46" t="s">
        <v>55</v>
      </c>
    </row>
    <row r="3891" spans="1:21" hidden="1" x14ac:dyDescent="0.25">
      <c r="A3891" s="79" t="s">
        <v>1126</v>
      </c>
      <c r="B3891" t="s">
        <v>2269</v>
      </c>
      <c r="C3891" s="1" t="s">
        <v>102</v>
      </c>
      <c r="D3891" s="1" t="s">
        <v>141</v>
      </c>
      <c r="E3891" s="1">
        <v>2.12</v>
      </c>
      <c r="F3891" s="3" t="s">
        <v>1252</v>
      </c>
      <c r="K3891" s="1" t="s">
        <v>348</v>
      </c>
      <c r="L3891" s="1">
        <v>18</v>
      </c>
      <c r="M3891" s="1">
        <v>3701</v>
      </c>
      <c r="S3891" s="1">
        <v>4</v>
      </c>
    </row>
    <row r="3892" spans="1:21" hidden="1" x14ac:dyDescent="0.25">
      <c r="A3892" s="3" t="s">
        <v>69</v>
      </c>
      <c r="B3892" t="s">
        <v>2269</v>
      </c>
      <c r="C3892" s="1" t="s">
        <v>102</v>
      </c>
      <c r="D3892" s="1" t="s">
        <v>141</v>
      </c>
      <c r="E3892" s="2">
        <v>2.12</v>
      </c>
      <c r="F3892" s="3" t="s">
        <v>318</v>
      </c>
      <c r="G3892" s="1" t="s">
        <v>81</v>
      </c>
      <c r="K3892" s="46" t="s">
        <v>25</v>
      </c>
      <c r="L3892" s="1">
        <v>18</v>
      </c>
      <c r="O3892" s="1">
        <v>150</v>
      </c>
    </row>
    <row r="3893" spans="1:21" hidden="1" x14ac:dyDescent="0.25">
      <c r="A3893" s="3" t="s">
        <v>50</v>
      </c>
      <c r="B3893" t="s">
        <v>2269</v>
      </c>
      <c r="C3893" s="1" t="s">
        <v>102</v>
      </c>
      <c r="D3893" s="1" t="s">
        <v>141</v>
      </c>
      <c r="E3893" s="2">
        <v>2.12</v>
      </c>
      <c r="F3893" s="3" t="s">
        <v>319</v>
      </c>
      <c r="G3893" s="2">
        <v>2.13</v>
      </c>
      <c r="I3893" s="2" t="s">
        <v>81</v>
      </c>
      <c r="J3893" s="2">
        <v>0.54</v>
      </c>
      <c r="K3893" s="46" t="s">
        <v>25</v>
      </c>
      <c r="L3893" s="1">
        <v>18</v>
      </c>
      <c r="M3893" s="2">
        <v>0.54</v>
      </c>
      <c r="T3893" s="2" t="s">
        <v>55</v>
      </c>
    </row>
    <row r="3894" spans="1:21" hidden="1" x14ac:dyDescent="0.25">
      <c r="A3894" s="3" t="s">
        <v>208</v>
      </c>
      <c r="B3894" t="s">
        <v>2269</v>
      </c>
      <c r="C3894" s="1" t="s">
        <v>102</v>
      </c>
      <c r="D3894" s="1" t="s">
        <v>141</v>
      </c>
      <c r="E3894" s="2">
        <v>2.12</v>
      </c>
      <c r="F3894" s="3" t="s">
        <v>319</v>
      </c>
      <c r="G3894" s="2">
        <v>2.13</v>
      </c>
      <c r="J3894" s="2">
        <v>0.24</v>
      </c>
      <c r="K3894" s="46" t="s">
        <v>25</v>
      </c>
      <c r="L3894" s="1">
        <v>18</v>
      </c>
      <c r="M3894" s="2">
        <v>0.24</v>
      </c>
      <c r="T3894" s="2" t="s">
        <v>55</v>
      </c>
    </row>
    <row r="3895" spans="1:21" hidden="1" x14ac:dyDescent="0.25">
      <c r="A3895" s="3" t="s">
        <v>67</v>
      </c>
      <c r="B3895" t="s">
        <v>2270</v>
      </c>
      <c r="C3895" s="1" t="s">
        <v>102</v>
      </c>
      <c r="D3895" s="1" t="s">
        <v>141</v>
      </c>
      <c r="E3895" s="2">
        <v>3.01</v>
      </c>
      <c r="F3895" s="3" t="s">
        <v>320</v>
      </c>
      <c r="G3895" s="1" t="s">
        <v>81</v>
      </c>
      <c r="J3895" s="1" t="s">
        <v>2271</v>
      </c>
      <c r="K3895" s="46" t="s">
        <v>25</v>
      </c>
      <c r="L3895" s="1">
        <v>18</v>
      </c>
      <c r="M3895" s="1">
        <v>580</v>
      </c>
      <c r="T3895" s="65" t="s">
        <v>55</v>
      </c>
    </row>
    <row r="3896" spans="1:21" hidden="1" x14ac:dyDescent="0.25">
      <c r="A3896" s="3" t="s">
        <v>67</v>
      </c>
      <c r="B3896" t="s">
        <v>2273</v>
      </c>
      <c r="C3896" s="1" t="s">
        <v>102</v>
      </c>
      <c r="D3896" s="1" t="s">
        <v>141</v>
      </c>
      <c r="E3896" s="2">
        <v>3.01</v>
      </c>
      <c r="F3896" s="3" t="s">
        <v>320</v>
      </c>
      <c r="J3896" s="1" t="s">
        <v>2275</v>
      </c>
      <c r="K3896" s="46" t="s">
        <v>25</v>
      </c>
      <c r="L3896" s="1">
        <v>18</v>
      </c>
      <c r="M3896" s="1">
        <v>1100</v>
      </c>
      <c r="T3896" s="65"/>
    </row>
    <row r="3897" spans="1:21" hidden="1" x14ac:dyDescent="0.25">
      <c r="A3897" s="3" t="s">
        <v>67</v>
      </c>
      <c r="B3897" t="s">
        <v>2274</v>
      </c>
      <c r="C3897" s="1" t="s">
        <v>102</v>
      </c>
      <c r="D3897" s="1" t="s">
        <v>141</v>
      </c>
      <c r="E3897" s="2">
        <v>3.01</v>
      </c>
      <c r="F3897" s="3" t="s">
        <v>320</v>
      </c>
      <c r="J3897" s="1" t="s">
        <v>2272</v>
      </c>
      <c r="K3897" s="46" t="s">
        <v>25</v>
      </c>
      <c r="L3897" s="1">
        <v>18</v>
      </c>
      <c r="M3897" s="1">
        <v>680</v>
      </c>
      <c r="T3897" s="65"/>
    </row>
    <row r="3898" spans="1:21" hidden="1" x14ac:dyDescent="0.25">
      <c r="A3898" s="3" t="s">
        <v>67</v>
      </c>
      <c r="B3898" t="s">
        <v>2277</v>
      </c>
      <c r="C3898" s="1" t="s">
        <v>102</v>
      </c>
      <c r="D3898" s="1" t="s">
        <v>141</v>
      </c>
      <c r="E3898" s="2">
        <v>3.01</v>
      </c>
      <c r="F3898" s="3" t="s">
        <v>320</v>
      </c>
      <c r="J3898" s="1" t="s">
        <v>2276</v>
      </c>
      <c r="K3898" s="46" t="s">
        <v>25</v>
      </c>
      <c r="L3898" s="1">
        <v>18</v>
      </c>
      <c r="M3898" s="1">
        <v>1100</v>
      </c>
      <c r="T3898" s="65"/>
    </row>
    <row r="3899" spans="1:21" hidden="1" x14ac:dyDescent="0.25">
      <c r="A3899" s="3" t="s">
        <v>226</v>
      </c>
      <c r="B3899" t="s">
        <v>2270</v>
      </c>
      <c r="C3899" s="1" t="s">
        <v>102</v>
      </c>
      <c r="D3899" s="1" t="s">
        <v>141</v>
      </c>
      <c r="E3899" s="2">
        <v>3.01</v>
      </c>
      <c r="F3899" s="3" t="s">
        <v>320</v>
      </c>
      <c r="G3899" s="2">
        <v>3.0199999999999996</v>
      </c>
      <c r="I3899" s="2">
        <v>0</v>
      </c>
      <c r="J3899" s="1" t="s">
        <v>2271</v>
      </c>
      <c r="K3899" s="46" t="s">
        <v>25</v>
      </c>
      <c r="L3899" s="1">
        <v>18</v>
      </c>
      <c r="M3899" s="1">
        <v>485</v>
      </c>
      <c r="T3899" s="46" t="s">
        <v>55</v>
      </c>
      <c r="U3899"/>
    </row>
    <row r="3900" spans="1:21" hidden="1" x14ac:dyDescent="0.25">
      <c r="A3900" s="3" t="s">
        <v>226</v>
      </c>
      <c r="B3900" t="s">
        <v>2273</v>
      </c>
      <c r="C3900" s="1" t="s">
        <v>102</v>
      </c>
      <c r="D3900" s="1" t="s">
        <v>141</v>
      </c>
      <c r="E3900" s="2">
        <v>3.01</v>
      </c>
      <c r="F3900" s="3" t="s">
        <v>320</v>
      </c>
      <c r="G3900" s="2"/>
      <c r="J3900" s="1" t="s">
        <v>2275</v>
      </c>
      <c r="K3900" s="46" t="s">
        <v>25</v>
      </c>
      <c r="L3900" s="1">
        <v>18</v>
      </c>
      <c r="M3900" s="1">
        <v>870</v>
      </c>
      <c r="T3900" s="46"/>
      <c r="U3900"/>
    </row>
    <row r="3901" spans="1:21" hidden="1" x14ac:dyDescent="0.25">
      <c r="A3901" s="3" t="s">
        <v>226</v>
      </c>
      <c r="B3901" t="s">
        <v>2274</v>
      </c>
      <c r="C3901" s="1" t="s">
        <v>102</v>
      </c>
      <c r="D3901" s="1" t="s">
        <v>141</v>
      </c>
      <c r="E3901" s="2">
        <v>3.01</v>
      </c>
      <c r="F3901" s="3" t="s">
        <v>320</v>
      </c>
      <c r="G3901" s="2"/>
      <c r="J3901" s="1" t="s">
        <v>2272</v>
      </c>
      <c r="K3901" s="46" t="s">
        <v>25</v>
      </c>
      <c r="L3901" s="1">
        <v>18</v>
      </c>
      <c r="M3901" s="1">
        <v>880</v>
      </c>
      <c r="T3901" s="46"/>
      <c r="U3901"/>
    </row>
    <row r="3902" spans="1:21" hidden="1" x14ac:dyDescent="0.25">
      <c r="A3902" s="3" t="s">
        <v>226</v>
      </c>
      <c r="B3902" t="s">
        <v>2277</v>
      </c>
      <c r="C3902" s="1" t="s">
        <v>102</v>
      </c>
      <c r="D3902" s="1" t="s">
        <v>141</v>
      </c>
      <c r="E3902" s="2">
        <v>3.01</v>
      </c>
      <c r="F3902" s="3" t="s">
        <v>320</v>
      </c>
      <c r="G3902" s="2"/>
      <c r="J3902" s="1" t="s">
        <v>2276</v>
      </c>
      <c r="K3902" s="46" t="s">
        <v>25</v>
      </c>
      <c r="L3902" s="1">
        <v>18</v>
      </c>
      <c r="M3902" s="1">
        <v>910</v>
      </c>
      <c r="T3902" s="46"/>
      <c r="U3902"/>
    </row>
    <row r="3903" spans="1:21" hidden="1" x14ac:dyDescent="0.25">
      <c r="A3903" s="79" t="s">
        <v>20</v>
      </c>
      <c r="B3903" t="s">
        <v>2270</v>
      </c>
      <c r="C3903" s="1" t="s">
        <v>102</v>
      </c>
      <c r="D3903" s="1" t="s">
        <v>141</v>
      </c>
      <c r="E3903" s="2">
        <v>3.01</v>
      </c>
      <c r="F3903" s="3" t="s">
        <v>320</v>
      </c>
      <c r="G3903" s="82" t="s">
        <v>81</v>
      </c>
      <c r="J3903" s="46" t="s">
        <v>2271</v>
      </c>
      <c r="K3903" s="46" t="s">
        <v>25</v>
      </c>
      <c r="L3903" s="1">
        <v>18</v>
      </c>
      <c r="M3903" s="1">
        <v>72</v>
      </c>
      <c r="T3903" s="46"/>
      <c r="U3903"/>
    </row>
    <row r="3904" spans="1:21" hidden="1" x14ac:dyDescent="0.25">
      <c r="A3904" s="79" t="s">
        <v>20</v>
      </c>
      <c r="B3904" t="s">
        <v>2274</v>
      </c>
      <c r="C3904" s="1" t="s">
        <v>102</v>
      </c>
      <c r="D3904" s="1" t="s">
        <v>141</v>
      </c>
      <c r="E3904" s="2">
        <v>3.01</v>
      </c>
      <c r="F3904" s="3" t="s">
        <v>320</v>
      </c>
      <c r="G3904" s="82"/>
      <c r="J3904" s="46" t="s">
        <v>2272</v>
      </c>
      <c r="K3904" s="46" t="s">
        <v>25</v>
      </c>
      <c r="L3904" s="1">
        <v>18</v>
      </c>
      <c r="M3904" s="1">
        <v>50</v>
      </c>
      <c r="T3904" s="46"/>
      <c r="U3904"/>
    </row>
    <row r="3905" spans="1:21" hidden="1" x14ac:dyDescent="0.25">
      <c r="A3905" s="3" t="s">
        <v>69</v>
      </c>
      <c r="B3905" t="s">
        <v>2270</v>
      </c>
      <c r="C3905" s="1" t="s">
        <v>102</v>
      </c>
      <c r="D3905" s="1" t="s">
        <v>141</v>
      </c>
      <c r="E3905" s="2">
        <v>3.01</v>
      </c>
      <c r="F3905" s="3" t="s">
        <v>320</v>
      </c>
      <c r="G3905" s="1" t="s">
        <v>81</v>
      </c>
      <c r="J3905" s="1" t="s">
        <v>311</v>
      </c>
      <c r="K3905" s="46" t="s">
        <v>25</v>
      </c>
      <c r="L3905" s="1">
        <v>18</v>
      </c>
      <c r="O3905" s="1">
        <v>150</v>
      </c>
      <c r="U3905"/>
    </row>
    <row r="3906" spans="1:21" hidden="1" x14ac:dyDescent="0.25">
      <c r="A3906" s="3" t="s">
        <v>69</v>
      </c>
      <c r="B3906" t="s">
        <v>2274</v>
      </c>
      <c r="C3906" s="1" t="s">
        <v>102</v>
      </c>
      <c r="D3906" s="1" t="s">
        <v>141</v>
      </c>
      <c r="E3906" s="2">
        <v>3.01</v>
      </c>
      <c r="F3906" s="3" t="s">
        <v>320</v>
      </c>
      <c r="G3906" s="1" t="s">
        <v>81</v>
      </c>
      <c r="J3906" s="1" t="s">
        <v>322</v>
      </c>
      <c r="K3906" s="46" t="s">
        <v>25</v>
      </c>
      <c r="L3906" s="1">
        <v>18</v>
      </c>
      <c r="O3906" s="1">
        <v>150</v>
      </c>
      <c r="U3906"/>
    </row>
    <row r="3907" spans="1:21" hidden="1" x14ac:dyDescent="0.25">
      <c r="A3907" s="3" t="s">
        <v>50</v>
      </c>
      <c r="B3907" s="4" t="str">
        <f t="shared" si="129"/>
        <v>SWAYIR00071**C</v>
      </c>
      <c r="C3907" s="1" t="s">
        <v>102</v>
      </c>
      <c r="D3907" s="1" t="s">
        <v>141</v>
      </c>
      <c r="E3907" s="2">
        <v>3.01</v>
      </c>
      <c r="F3907" s="3" t="s">
        <v>321</v>
      </c>
      <c r="G3907" s="2">
        <v>3.0199999999999996</v>
      </c>
      <c r="I3907" s="2" t="s">
        <v>81</v>
      </c>
      <c r="J3907" s="2">
        <v>1.6</v>
      </c>
      <c r="K3907" s="46" t="s">
        <v>25</v>
      </c>
      <c r="L3907" s="1">
        <v>18</v>
      </c>
      <c r="M3907" s="2">
        <v>1.6</v>
      </c>
      <c r="T3907" s="2" t="s">
        <v>55</v>
      </c>
      <c r="U3907"/>
    </row>
    <row r="3908" spans="1:21" hidden="1" x14ac:dyDescent="0.25">
      <c r="A3908" s="3" t="s">
        <v>208</v>
      </c>
      <c r="B3908" s="4" t="str">
        <f t="shared" si="129"/>
        <v>SWAYIR00071**C</v>
      </c>
      <c r="C3908" s="1" t="s">
        <v>102</v>
      </c>
      <c r="D3908" s="1" t="s">
        <v>141</v>
      </c>
      <c r="E3908" s="2">
        <v>3.01</v>
      </c>
      <c r="F3908" s="3" t="s">
        <v>321</v>
      </c>
      <c r="G3908" s="2">
        <v>3.0199999999999996</v>
      </c>
      <c r="J3908" s="2">
        <v>0.78</v>
      </c>
      <c r="K3908" s="46" t="s">
        <v>25</v>
      </c>
      <c r="L3908" s="1">
        <v>18</v>
      </c>
      <c r="M3908" s="2">
        <v>0.78</v>
      </c>
      <c r="T3908" s="2" t="s">
        <v>55</v>
      </c>
      <c r="U3908"/>
    </row>
    <row r="3909" spans="1:21" hidden="1" x14ac:dyDescent="0.25">
      <c r="A3909" s="3" t="s">
        <v>157</v>
      </c>
      <c r="B3909" s="4" t="str">
        <f t="shared" si="129"/>
        <v>SWAYIR00071**C</v>
      </c>
      <c r="C3909" s="1" t="s">
        <v>102</v>
      </c>
      <c r="D3909" s="1" t="s">
        <v>141</v>
      </c>
      <c r="E3909" s="2">
        <v>7.04</v>
      </c>
      <c r="F3909" s="79" t="s">
        <v>251</v>
      </c>
      <c r="G3909" s="2">
        <v>7.12</v>
      </c>
      <c r="H3909" s="79" t="s">
        <v>2164</v>
      </c>
      <c r="I3909" s="2">
        <v>0</v>
      </c>
      <c r="J3909" s="1">
        <v>0</v>
      </c>
      <c r="K3909" s="46" t="s">
        <v>160</v>
      </c>
      <c r="L3909" s="1">
        <v>18</v>
      </c>
      <c r="M3909" s="1">
        <v>0.32</v>
      </c>
      <c r="T3909" s="46" t="s">
        <v>55</v>
      </c>
      <c r="U3909"/>
    </row>
    <row r="3910" spans="1:21" hidden="1" x14ac:dyDescent="0.25">
      <c r="A3910" s="3" t="s">
        <v>50</v>
      </c>
      <c r="B3910" s="4" t="str">
        <f t="shared" si="129"/>
        <v>SWAYIR00071**C</v>
      </c>
      <c r="C3910" s="1" t="s">
        <v>102</v>
      </c>
      <c r="D3910" s="1" t="s">
        <v>141</v>
      </c>
      <c r="E3910" s="2">
        <v>7.04</v>
      </c>
      <c r="F3910" s="79" t="s">
        <v>251</v>
      </c>
      <c r="G3910" s="2">
        <v>7.12</v>
      </c>
      <c r="H3910" s="79" t="s">
        <v>2164</v>
      </c>
      <c r="I3910" s="2">
        <v>0</v>
      </c>
      <c r="J3910" s="2">
        <v>0</v>
      </c>
      <c r="K3910" s="46" t="s">
        <v>160</v>
      </c>
      <c r="L3910" s="1">
        <v>18</v>
      </c>
      <c r="M3910" s="2">
        <v>0.16</v>
      </c>
      <c r="T3910" s="2" t="s">
        <v>55</v>
      </c>
      <c r="U3910"/>
    </row>
    <row r="3911" spans="1:21" hidden="1" x14ac:dyDescent="0.25">
      <c r="A3911" s="3" t="s">
        <v>208</v>
      </c>
      <c r="B3911" s="4" t="str">
        <f t="shared" si="129"/>
        <v>SWAYIR00071**C</v>
      </c>
      <c r="C3911" s="1" t="s">
        <v>102</v>
      </c>
      <c r="D3911" s="1" t="s">
        <v>141</v>
      </c>
      <c r="E3911" s="2">
        <v>7.04</v>
      </c>
      <c r="F3911" s="79" t="s">
        <v>251</v>
      </c>
      <c r="G3911" s="2">
        <v>7.12</v>
      </c>
      <c r="H3911" s="79" t="s">
        <v>2164</v>
      </c>
      <c r="J3911" s="2">
        <v>0</v>
      </c>
      <c r="K3911" s="46" t="s">
        <v>160</v>
      </c>
      <c r="L3911" s="1">
        <v>18</v>
      </c>
      <c r="M3911" s="2">
        <v>0.16</v>
      </c>
      <c r="T3911" s="2" t="s">
        <v>55</v>
      </c>
      <c r="U3911"/>
    </row>
    <row r="3912" spans="1:21" hidden="1" x14ac:dyDescent="0.25">
      <c r="A3912" s="3" t="s">
        <v>157</v>
      </c>
      <c r="B3912" s="4" t="s">
        <v>860</v>
      </c>
      <c r="C3912" s="1" t="s">
        <v>102</v>
      </c>
      <c r="D3912" s="1" t="s">
        <v>95</v>
      </c>
      <c r="E3912" s="2">
        <v>0</v>
      </c>
      <c r="F3912" s="3" t="s">
        <v>861</v>
      </c>
      <c r="G3912" s="2">
        <v>0.24</v>
      </c>
      <c r="H3912" s="3" t="s">
        <v>862</v>
      </c>
      <c r="J3912" s="1">
        <v>0.06</v>
      </c>
      <c r="K3912" s="1" t="s">
        <v>585</v>
      </c>
      <c r="L3912" s="1">
        <v>18</v>
      </c>
      <c r="M3912" s="1">
        <v>0.06</v>
      </c>
      <c r="U3912"/>
    </row>
    <row r="3913" spans="1:21" hidden="1" x14ac:dyDescent="0.25">
      <c r="A3913" s="3" t="s">
        <v>157</v>
      </c>
      <c r="B3913" s="4" t="s">
        <v>897</v>
      </c>
      <c r="C3913" s="1" t="s">
        <v>102</v>
      </c>
      <c r="D3913" s="1" t="s">
        <v>153</v>
      </c>
      <c r="E3913" s="2">
        <v>0</v>
      </c>
      <c r="F3913" s="3" t="s">
        <v>898</v>
      </c>
      <c r="G3913" s="2">
        <v>0.19</v>
      </c>
      <c r="H3913" s="3" t="s">
        <v>899</v>
      </c>
      <c r="J3913" s="1">
        <v>0.03</v>
      </c>
      <c r="K3913" s="46" t="s">
        <v>160</v>
      </c>
      <c r="L3913" s="1">
        <v>17</v>
      </c>
      <c r="M3913" s="1">
        <v>0.03</v>
      </c>
      <c r="T3913" s="46" t="s">
        <v>55</v>
      </c>
    </row>
    <row r="3914" spans="1:21" hidden="1" x14ac:dyDescent="0.25">
      <c r="A3914" s="3" t="s">
        <v>50</v>
      </c>
      <c r="B3914" s="4" t="s">
        <v>863</v>
      </c>
      <c r="C3914" s="1" t="s">
        <v>102</v>
      </c>
      <c r="D3914" s="1" t="s">
        <v>114</v>
      </c>
      <c r="E3914" s="2">
        <v>0</v>
      </c>
      <c r="F3914" s="3" t="s">
        <v>864</v>
      </c>
      <c r="G3914" s="2">
        <v>0.21</v>
      </c>
      <c r="J3914" s="2">
        <v>0.48</v>
      </c>
      <c r="K3914" s="46" t="s">
        <v>585</v>
      </c>
      <c r="L3914" s="1">
        <v>17</v>
      </c>
      <c r="M3914" s="2">
        <v>0.42</v>
      </c>
      <c r="T3914" s="2"/>
    </row>
    <row r="3915" spans="1:21" hidden="1" x14ac:dyDescent="0.25">
      <c r="A3915" s="3" t="s">
        <v>208</v>
      </c>
      <c r="B3915" s="4" t="s">
        <v>863</v>
      </c>
      <c r="C3915" s="1" t="s">
        <v>102</v>
      </c>
      <c r="D3915" s="1" t="s">
        <v>114</v>
      </c>
      <c r="E3915" s="2">
        <v>0</v>
      </c>
      <c r="F3915" s="79" t="s">
        <v>864</v>
      </c>
      <c r="G3915" s="2">
        <v>0.21</v>
      </c>
      <c r="H3915" s="3" t="s">
        <v>865</v>
      </c>
      <c r="J3915" s="2">
        <v>0.48</v>
      </c>
      <c r="K3915" s="1" t="s">
        <v>585</v>
      </c>
      <c r="L3915" s="1">
        <v>17</v>
      </c>
      <c r="M3915" s="2">
        <v>0.42</v>
      </c>
      <c r="T3915" s="2"/>
    </row>
    <row r="3916" spans="1:21" hidden="1" x14ac:dyDescent="0.25">
      <c r="A3916" s="79" t="s">
        <v>157</v>
      </c>
      <c r="B3916" s="81" t="s">
        <v>879</v>
      </c>
      <c r="C3916" s="46" t="s">
        <v>102</v>
      </c>
      <c r="D3916" s="46" t="s">
        <v>331</v>
      </c>
      <c r="E3916" s="82">
        <v>0</v>
      </c>
      <c r="F3916" s="79" t="s">
        <v>880</v>
      </c>
      <c r="G3916" s="82">
        <v>0.14000000000000001</v>
      </c>
      <c r="H3916" s="79" t="s">
        <v>881</v>
      </c>
      <c r="I3916" s="82"/>
      <c r="J3916" s="46">
        <v>0.13</v>
      </c>
      <c r="K3916" s="46" t="s">
        <v>585</v>
      </c>
      <c r="L3916" s="46">
        <v>17</v>
      </c>
      <c r="M3916" s="46">
        <v>0.13</v>
      </c>
      <c r="N3916" s="46"/>
      <c r="O3916" s="46"/>
      <c r="P3916" s="46"/>
      <c r="Q3916" s="46"/>
      <c r="R3916" s="46"/>
      <c r="S3916" s="46"/>
      <c r="T3916" s="46" t="s">
        <v>55</v>
      </c>
      <c r="U3916" s="97"/>
    </row>
    <row r="3917" spans="1:21" hidden="1" x14ac:dyDescent="0.25">
      <c r="A3917" s="79" t="s">
        <v>157</v>
      </c>
      <c r="B3917" s="81" t="s">
        <v>882</v>
      </c>
      <c r="C3917" s="46" t="s">
        <v>102</v>
      </c>
      <c r="D3917" s="46" t="s">
        <v>331</v>
      </c>
      <c r="E3917" s="82">
        <v>0</v>
      </c>
      <c r="F3917" s="79" t="s">
        <v>883</v>
      </c>
      <c r="G3917" s="82">
        <v>0.25</v>
      </c>
      <c r="H3917" s="79" t="s">
        <v>884</v>
      </c>
      <c r="I3917" s="82"/>
      <c r="J3917" s="46">
        <v>7.0000000000000007E-2</v>
      </c>
      <c r="K3917" s="46" t="s">
        <v>585</v>
      </c>
      <c r="L3917" s="46">
        <v>17</v>
      </c>
      <c r="M3917" s="46">
        <v>7.0000000000000007E-2</v>
      </c>
      <c r="N3917" s="46"/>
      <c r="O3917" s="46"/>
      <c r="P3917" s="46"/>
      <c r="Q3917" s="46"/>
      <c r="R3917" s="46"/>
      <c r="S3917" s="46"/>
      <c r="T3917" s="46" t="s">
        <v>55</v>
      </c>
      <c r="U3917" s="97"/>
    </row>
    <row r="3918" spans="1:21" hidden="1" x14ac:dyDescent="0.25">
      <c r="A3918" s="3" t="s">
        <v>157</v>
      </c>
      <c r="B3918" s="4" t="s">
        <v>900</v>
      </c>
      <c r="C3918" s="1" t="s">
        <v>102</v>
      </c>
      <c r="D3918" s="1" t="s">
        <v>153</v>
      </c>
      <c r="E3918" s="2">
        <v>0</v>
      </c>
      <c r="F3918" s="3" t="s">
        <v>901</v>
      </c>
      <c r="G3918" s="2">
        <v>0.22</v>
      </c>
      <c r="H3918" s="3" t="s">
        <v>902</v>
      </c>
      <c r="J3918" s="1">
        <v>0.05</v>
      </c>
      <c r="K3918" s="46" t="s">
        <v>160</v>
      </c>
      <c r="L3918" s="1">
        <v>17</v>
      </c>
      <c r="M3918" s="1">
        <v>0.05</v>
      </c>
      <c r="T3918" s="46" t="s">
        <v>55</v>
      </c>
    </row>
    <row r="3919" spans="1:21" hidden="1" x14ac:dyDescent="0.25">
      <c r="A3919" s="3" t="s">
        <v>157</v>
      </c>
      <c r="B3919" s="4" t="s">
        <v>903</v>
      </c>
      <c r="C3919" s="1" t="s">
        <v>102</v>
      </c>
      <c r="D3919" s="1" t="s">
        <v>153</v>
      </c>
      <c r="E3919" s="2">
        <v>0</v>
      </c>
      <c r="F3919" s="3" t="s">
        <v>904</v>
      </c>
      <c r="G3919" s="2">
        <v>0.19</v>
      </c>
      <c r="H3919" s="3" t="s">
        <v>905</v>
      </c>
      <c r="J3919" s="1">
        <v>0.04</v>
      </c>
      <c r="K3919" s="46" t="s">
        <v>160</v>
      </c>
      <c r="L3919" s="1">
        <v>17</v>
      </c>
      <c r="M3919" s="1">
        <v>0.04</v>
      </c>
      <c r="T3919" s="46" t="s">
        <v>55</v>
      </c>
    </row>
    <row r="3920" spans="1:21" hidden="1" x14ac:dyDescent="0.25">
      <c r="A3920" s="79" t="s">
        <v>157</v>
      </c>
      <c r="B3920" s="81" t="s">
        <v>885</v>
      </c>
      <c r="C3920" s="46" t="s">
        <v>102</v>
      </c>
      <c r="D3920" s="46" t="s">
        <v>331</v>
      </c>
      <c r="E3920" s="82">
        <v>0</v>
      </c>
      <c r="F3920" s="79" t="s">
        <v>886</v>
      </c>
      <c r="G3920" s="82">
        <v>0.41</v>
      </c>
      <c r="H3920" s="79" t="s">
        <v>887</v>
      </c>
      <c r="I3920" s="82"/>
      <c r="J3920" s="46">
        <v>0.04</v>
      </c>
      <c r="K3920" s="46" t="s">
        <v>585</v>
      </c>
      <c r="L3920" s="46">
        <v>17</v>
      </c>
      <c r="M3920" s="46">
        <v>0.04</v>
      </c>
      <c r="N3920" s="46"/>
      <c r="O3920" s="46"/>
      <c r="P3920" s="46"/>
      <c r="Q3920" s="46"/>
      <c r="R3920" s="46"/>
      <c r="S3920" s="46"/>
      <c r="T3920" s="46" t="s">
        <v>55</v>
      </c>
      <c r="U3920" s="97"/>
    </row>
    <row r="3921" spans="1:21" hidden="1" x14ac:dyDescent="0.25">
      <c r="A3921" s="79" t="s">
        <v>157</v>
      </c>
      <c r="B3921" s="81" t="s">
        <v>888</v>
      </c>
      <c r="C3921" s="46" t="s">
        <v>102</v>
      </c>
      <c r="D3921" s="46" t="s">
        <v>331</v>
      </c>
      <c r="E3921" s="82">
        <v>0</v>
      </c>
      <c r="F3921" s="79" t="s">
        <v>889</v>
      </c>
      <c r="G3921" s="82">
        <v>0.57999999999999996</v>
      </c>
      <c r="H3921" s="79" t="s">
        <v>890</v>
      </c>
      <c r="I3921" s="82"/>
      <c r="J3921" s="46">
        <v>0.05</v>
      </c>
      <c r="K3921" s="46" t="s">
        <v>585</v>
      </c>
      <c r="L3921" s="46">
        <v>17</v>
      </c>
      <c r="M3921" s="46">
        <v>0.05</v>
      </c>
      <c r="N3921" s="46"/>
      <c r="O3921" s="46"/>
      <c r="P3921" s="46"/>
      <c r="Q3921" s="46"/>
      <c r="R3921" s="46"/>
      <c r="S3921" s="46"/>
      <c r="T3921" s="46" t="s">
        <v>55</v>
      </c>
      <c r="U3921" s="97"/>
    </row>
    <row r="3922" spans="1:21" hidden="1" x14ac:dyDescent="0.25">
      <c r="A3922" s="3" t="s">
        <v>64</v>
      </c>
      <c r="B3922" s="4" t="str">
        <f t="shared" ref="B3922:B3978" si="130">"S"&amp;C3922&amp;MID(D3922,1,2)&amp;"00"&amp;MID(D3922,3,3)&amp;"**C"</f>
        <v>SWAYSR00003**C</v>
      </c>
      <c r="C3922" s="46" t="s">
        <v>102</v>
      </c>
      <c r="D3922" s="46" t="s">
        <v>95</v>
      </c>
      <c r="E3922" s="82">
        <v>0</v>
      </c>
      <c r="F3922" s="79" t="s">
        <v>306</v>
      </c>
      <c r="G3922" s="82">
        <v>9.99</v>
      </c>
      <c r="H3922" s="79" t="s">
        <v>124</v>
      </c>
      <c r="I3922" s="2">
        <v>13.41</v>
      </c>
      <c r="J3922" s="46"/>
      <c r="K3922" s="87" t="s">
        <v>585</v>
      </c>
      <c r="L3922" s="1">
        <v>18</v>
      </c>
      <c r="M3922" s="84">
        <v>9.99</v>
      </c>
      <c r="T3922" s="46"/>
      <c r="U3922"/>
    </row>
    <row r="3923" spans="1:21" hidden="1" x14ac:dyDescent="0.25">
      <c r="A3923" s="3" t="s">
        <v>50</v>
      </c>
      <c r="B3923" s="4" t="str">
        <f t="shared" si="130"/>
        <v>SWAYSR00003**C</v>
      </c>
      <c r="C3923" s="1" t="s">
        <v>102</v>
      </c>
      <c r="D3923" s="1" t="s">
        <v>95</v>
      </c>
      <c r="E3923" s="2">
        <v>0</v>
      </c>
      <c r="F3923" s="3" t="s">
        <v>306</v>
      </c>
      <c r="G3923" s="2">
        <v>9.98</v>
      </c>
      <c r="H3923" s="3" t="s">
        <v>124</v>
      </c>
      <c r="I3923" s="2" t="s">
        <v>63</v>
      </c>
      <c r="J3923" s="2">
        <v>0</v>
      </c>
      <c r="K3923" s="87" t="s">
        <v>585</v>
      </c>
      <c r="L3923" s="1">
        <v>18</v>
      </c>
      <c r="M3923" s="2">
        <v>19.96</v>
      </c>
      <c r="T3923" s="2" t="s">
        <v>55</v>
      </c>
      <c r="U3923"/>
    </row>
    <row r="3924" spans="1:21" hidden="1" x14ac:dyDescent="0.25">
      <c r="A3924" s="79" t="s">
        <v>226</v>
      </c>
      <c r="B3924" t="s">
        <v>3104</v>
      </c>
      <c r="C3924" s="1" t="s">
        <v>102</v>
      </c>
      <c r="D3924" s="1" t="s">
        <v>95</v>
      </c>
      <c r="E3924" s="2">
        <v>10.23</v>
      </c>
      <c r="F3924" s="3" t="s">
        <v>1254</v>
      </c>
      <c r="G3924" s="2"/>
      <c r="J3924" s="1" t="s">
        <v>1255</v>
      </c>
      <c r="K3924" s="1" t="s">
        <v>348</v>
      </c>
      <c r="L3924" s="1">
        <v>18</v>
      </c>
      <c r="M3924" s="1">
        <v>540</v>
      </c>
      <c r="T3924" s="1" t="s">
        <v>55</v>
      </c>
      <c r="U3924"/>
    </row>
    <row r="3925" spans="1:21" hidden="1" x14ac:dyDescent="0.25">
      <c r="A3925" s="3" t="s">
        <v>208</v>
      </c>
      <c r="B3925" s="4" t="str">
        <f t="shared" si="130"/>
        <v>SWAYSR00003**C</v>
      </c>
      <c r="C3925" s="1" t="s">
        <v>102</v>
      </c>
      <c r="D3925" s="1" t="s">
        <v>95</v>
      </c>
      <c r="E3925" s="2">
        <v>9.94</v>
      </c>
      <c r="F3925" s="3" t="s">
        <v>610</v>
      </c>
      <c r="G3925" s="2">
        <v>11.92</v>
      </c>
      <c r="H3925" s="3" t="s">
        <v>170</v>
      </c>
      <c r="J3925" s="2">
        <v>0</v>
      </c>
      <c r="K3925" s="46" t="s">
        <v>585</v>
      </c>
      <c r="L3925" s="1">
        <v>18</v>
      </c>
      <c r="M3925" s="2">
        <v>3.96</v>
      </c>
      <c r="T3925" s="2" t="s">
        <v>55</v>
      </c>
      <c r="U3925"/>
    </row>
    <row r="3926" spans="1:21" hidden="1" x14ac:dyDescent="0.25">
      <c r="A3926" s="3" t="s">
        <v>50</v>
      </c>
      <c r="B3926" s="4" t="str">
        <f t="shared" si="130"/>
        <v>SWAYSR00003**C</v>
      </c>
      <c r="C3926" s="1" t="s">
        <v>102</v>
      </c>
      <c r="D3926" s="1" t="s">
        <v>95</v>
      </c>
      <c r="E3926" s="2">
        <v>9.98</v>
      </c>
      <c r="F3926" s="3" t="s">
        <v>124</v>
      </c>
      <c r="G3926" s="2">
        <v>11.92</v>
      </c>
      <c r="H3926" s="3" t="s">
        <v>170</v>
      </c>
      <c r="I3926" s="2" t="s">
        <v>63</v>
      </c>
      <c r="J3926" s="2">
        <v>0</v>
      </c>
      <c r="K3926" s="46" t="s">
        <v>585</v>
      </c>
      <c r="L3926" s="1">
        <v>17</v>
      </c>
      <c r="M3926" s="2">
        <v>3.88</v>
      </c>
      <c r="T3926" s="2" t="s">
        <v>55</v>
      </c>
      <c r="U3926"/>
    </row>
    <row r="3927" spans="1:21" hidden="1" x14ac:dyDescent="0.25">
      <c r="A3927" s="79" t="s">
        <v>2227</v>
      </c>
      <c r="B3927" s="4" t="str">
        <f>"S"&amp;C3927&amp;MID(D3927,1,2)&amp;"00"&amp;MID(D3927,3,3)&amp;"**N"</f>
        <v>SWAYSR00003**N</v>
      </c>
      <c r="C3927" s="1" t="s">
        <v>102</v>
      </c>
      <c r="D3927" s="1" t="s">
        <v>95</v>
      </c>
      <c r="E3927" s="2">
        <v>10.06</v>
      </c>
      <c r="F3927" s="3" t="s">
        <v>143</v>
      </c>
      <c r="K3927" s="46" t="s">
        <v>348</v>
      </c>
      <c r="L3927" s="1">
        <v>18</v>
      </c>
      <c r="M3927" s="1">
        <v>2</v>
      </c>
      <c r="U3927"/>
    </row>
    <row r="3928" spans="1:21" hidden="1" x14ac:dyDescent="0.25">
      <c r="A3928" s="3" t="s">
        <v>157</v>
      </c>
      <c r="B3928" s="4" t="str">
        <f t="shared" si="130"/>
        <v>SWAYSR00003**C</v>
      </c>
      <c r="C3928" s="1" t="s">
        <v>102</v>
      </c>
      <c r="D3928" s="1" t="s">
        <v>95</v>
      </c>
      <c r="E3928" s="2">
        <v>10.130000000000001</v>
      </c>
      <c r="F3928" s="3" t="s">
        <v>610</v>
      </c>
      <c r="G3928" s="2">
        <v>11.92</v>
      </c>
      <c r="H3928" s="3" t="s">
        <v>170</v>
      </c>
      <c r="I3928" s="2">
        <v>0</v>
      </c>
      <c r="J3928" s="1">
        <v>0</v>
      </c>
      <c r="K3928" s="46" t="s">
        <v>348</v>
      </c>
      <c r="L3928" s="1">
        <v>18</v>
      </c>
      <c r="M3928" s="1">
        <v>3.58</v>
      </c>
      <c r="T3928" s="1" t="s">
        <v>55</v>
      </c>
    </row>
    <row r="3929" spans="1:21" hidden="1" x14ac:dyDescent="0.25">
      <c r="A3929" s="3" t="s">
        <v>67</v>
      </c>
      <c r="B3929" t="s">
        <v>3104</v>
      </c>
      <c r="C3929" s="1" t="s">
        <v>102</v>
      </c>
      <c r="D3929" s="1" t="s">
        <v>95</v>
      </c>
      <c r="E3929" s="2">
        <v>10.210000000000001</v>
      </c>
      <c r="F3929" s="3" t="s">
        <v>144</v>
      </c>
      <c r="G3929" s="1" t="s">
        <v>63</v>
      </c>
      <c r="J3929" s="1" t="s">
        <v>28</v>
      </c>
      <c r="K3929" s="46" t="s">
        <v>348</v>
      </c>
      <c r="L3929" s="1">
        <v>17</v>
      </c>
      <c r="M3929" s="1">
        <v>570</v>
      </c>
      <c r="T3929" s="1" t="s">
        <v>55</v>
      </c>
    </row>
    <row r="3930" spans="1:21" hidden="1" x14ac:dyDescent="0.25">
      <c r="A3930" s="3" t="s">
        <v>67</v>
      </c>
      <c r="B3930" s="4" t="str">
        <f t="shared" si="130"/>
        <v>SWAYSR00003**C</v>
      </c>
      <c r="C3930" s="1" t="s">
        <v>102</v>
      </c>
      <c r="D3930" s="1" t="s">
        <v>95</v>
      </c>
      <c r="E3930" s="2">
        <v>10.210000000000001</v>
      </c>
      <c r="F3930" s="3" t="s">
        <v>144</v>
      </c>
      <c r="G3930" s="1" t="s">
        <v>63</v>
      </c>
      <c r="J3930" s="1" t="s">
        <v>28</v>
      </c>
      <c r="K3930" s="46" t="s">
        <v>348</v>
      </c>
      <c r="L3930" s="1">
        <v>17</v>
      </c>
      <c r="M3930" s="1">
        <v>380</v>
      </c>
      <c r="T3930" s="1" t="s">
        <v>55</v>
      </c>
    </row>
    <row r="3931" spans="1:21" hidden="1" x14ac:dyDescent="0.25">
      <c r="A3931" s="3" t="s">
        <v>20</v>
      </c>
      <c r="B3931" t="s">
        <v>3105</v>
      </c>
      <c r="C3931" s="1" t="s">
        <v>102</v>
      </c>
      <c r="D3931" s="1" t="s">
        <v>95</v>
      </c>
      <c r="E3931" s="1">
        <v>10.210000000000001</v>
      </c>
      <c r="F3931" s="66" t="s">
        <v>145</v>
      </c>
      <c r="G3931" s="2"/>
      <c r="J3931" s="1" t="s">
        <v>26</v>
      </c>
      <c r="K3931" s="46" t="s">
        <v>348</v>
      </c>
      <c r="L3931" s="1">
        <v>17</v>
      </c>
      <c r="M3931" s="1">
        <v>96</v>
      </c>
      <c r="U3931" s="2">
        <v>9.24</v>
      </c>
    </row>
    <row r="3932" spans="1:21" hidden="1" x14ac:dyDescent="0.25">
      <c r="A3932" s="3" t="s">
        <v>69</v>
      </c>
      <c r="B3932" s="4" t="str">
        <f t="shared" si="130"/>
        <v>SWAYSR00003**C</v>
      </c>
      <c r="C3932" s="1" t="s">
        <v>102</v>
      </c>
      <c r="D3932" s="1" t="s">
        <v>95</v>
      </c>
      <c r="E3932" s="2">
        <v>9.9</v>
      </c>
      <c r="F3932" s="3" t="s">
        <v>3106</v>
      </c>
      <c r="G3932" s="1" t="s">
        <v>63</v>
      </c>
      <c r="J3932" s="1" t="s">
        <v>28</v>
      </c>
      <c r="K3932" s="46" t="s">
        <v>348</v>
      </c>
      <c r="L3932" s="1">
        <v>17</v>
      </c>
      <c r="P3932" s="1">
        <v>157</v>
      </c>
    </row>
    <row r="3933" spans="1:21" hidden="1" x14ac:dyDescent="0.25">
      <c r="A3933" s="3" t="s">
        <v>69</v>
      </c>
      <c r="B3933" s="4" t="str">
        <f t="shared" si="130"/>
        <v>SWAYSR00003**C</v>
      </c>
      <c r="C3933" s="1" t="s">
        <v>102</v>
      </c>
      <c r="D3933" s="1" t="s">
        <v>95</v>
      </c>
      <c r="E3933" s="2">
        <v>10.210000000000001</v>
      </c>
      <c r="F3933" s="3" t="s">
        <v>144</v>
      </c>
      <c r="G3933" s="1" t="s">
        <v>63</v>
      </c>
      <c r="J3933" s="1" t="s">
        <v>28</v>
      </c>
      <c r="K3933" s="46" t="s">
        <v>348</v>
      </c>
      <c r="L3933" s="1">
        <v>17</v>
      </c>
      <c r="O3933" s="1">
        <v>84</v>
      </c>
    </row>
    <row r="3934" spans="1:21" hidden="1" x14ac:dyDescent="0.25">
      <c r="A3934" s="3" t="s">
        <v>69</v>
      </c>
      <c r="B3934" t="s">
        <v>3104</v>
      </c>
      <c r="C3934" s="1" t="s">
        <v>102</v>
      </c>
      <c r="D3934" s="1" t="s">
        <v>95</v>
      </c>
      <c r="E3934" s="2">
        <v>10.210000000000001</v>
      </c>
      <c r="F3934" s="3" t="s">
        <v>144</v>
      </c>
      <c r="G3934" s="1" t="s">
        <v>63</v>
      </c>
      <c r="J3934" s="1" t="s">
        <v>28</v>
      </c>
      <c r="K3934" s="46" t="s">
        <v>348</v>
      </c>
      <c r="L3934" s="1">
        <v>17</v>
      </c>
      <c r="O3934" s="1">
        <v>308</v>
      </c>
    </row>
    <row r="3935" spans="1:21" hidden="1" x14ac:dyDescent="0.25">
      <c r="A3935" s="79" t="s">
        <v>31</v>
      </c>
      <c r="B3935" s="4" t="str">
        <f t="shared" si="130"/>
        <v>SWAYSR00003**C</v>
      </c>
      <c r="C3935" s="1" t="s">
        <v>102</v>
      </c>
      <c r="D3935" s="1" t="s">
        <v>95</v>
      </c>
      <c r="E3935" s="2">
        <v>10.78</v>
      </c>
      <c r="F3935" s="3" t="s">
        <v>146</v>
      </c>
      <c r="G3935" s="2"/>
      <c r="J3935" s="1" t="s">
        <v>28</v>
      </c>
      <c r="K3935" s="46" t="s">
        <v>348</v>
      </c>
      <c r="L3935" s="1">
        <v>17</v>
      </c>
      <c r="M3935" s="1">
        <v>4</v>
      </c>
    </row>
    <row r="3936" spans="1:21" hidden="1" x14ac:dyDescent="0.25">
      <c r="A3936" s="79" t="s">
        <v>31</v>
      </c>
      <c r="B3936" s="4" t="str">
        <f>"S"&amp;C3936&amp;MID(D3936,1,2)&amp;"00"&amp;MID(D3936,3,3)&amp;"**N"</f>
        <v>SWAYSR00003**N</v>
      </c>
      <c r="C3936" s="1" t="s">
        <v>102</v>
      </c>
      <c r="D3936" s="1" t="s">
        <v>95</v>
      </c>
      <c r="E3936" s="2">
        <v>10.78</v>
      </c>
      <c r="F3936" s="3" t="s">
        <v>146</v>
      </c>
      <c r="G3936" s="2"/>
      <c r="J3936" s="1" t="s">
        <v>27</v>
      </c>
      <c r="K3936" s="46" t="s">
        <v>348</v>
      </c>
      <c r="L3936" s="1">
        <v>17</v>
      </c>
      <c r="M3936" s="1">
        <v>4</v>
      </c>
    </row>
    <row r="3937" spans="1:21" hidden="1" x14ac:dyDescent="0.25">
      <c r="A3937" s="3" t="s">
        <v>67</v>
      </c>
      <c r="B3937" s="4" t="str">
        <f>"S"&amp;C3937&amp;MID(D3937,1,2)&amp;"00"&amp;MID(D3937,3,3)&amp;"**N"</f>
        <v>SWAYSR00003**N</v>
      </c>
      <c r="C3937" s="1" t="s">
        <v>102</v>
      </c>
      <c r="D3937" s="1" t="s">
        <v>95</v>
      </c>
      <c r="E3937" s="2">
        <v>10.78</v>
      </c>
      <c r="F3937" s="3" t="s">
        <v>146</v>
      </c>
      <c r="G3937" s="1" t="s">
        <v>63</v>
      </c>
      <c r="J3937" s="1" t="s">
        <v>27</v>
      </c>
      <c r="K3937" s="46" t="s">
        <v>348</v>
      </c>
      <c r="L3937" s="1">
        <v>17</v>
      </c>
      <c r="M3937" s="1">
        <v>514</v>
      </c>
    </row>
    <row r="3938" spans="1:21" hidden="1" x14ac:dyDescent="0.25">
      <c r="A3938" s="3" t="s">
        <v>67</v>
      </c>
      <c r="B3938" s="4" t="str">
        <f t="shared" si="130"/>
        <v>SWAYSR00003**C</v>
      </c>
      <c r="C3938" s="1" t="s">
        <v>102</v>
      </c>
      <c r="D3938" s="1" t="s">
        <v>95</v>
      </c>
      <c r="E3938" s="2">
        <v>10.78</v>
      </c>
      <c r="F3938" s="3" t="s">
        <v>146</v>
      </c>
      <c r="G3938" s="1" t="s">
        <v>63</v>
      </c>
      <c r="J3938" s="1" t="s">
        <v>28</v>
      </c>
      <c r="K3938" s="46" t="s">
        <v>348</v>
      </c>
      <c r="L3938" s="1">
        <v>17</v>
      </c>
      <c r="M3938" s="1">
        <v>527</v>
      </c>
    </row>
    <row r="3939" spans="1:21" hidden="1" x14ac:dyDescent="0.25">
      <c r="A3939" s="3" t="s">
        <v>20</v>
      </c>
      <c r="B3939" s="4" t="str">
        <f t="shared" si="130"/>
        <v>SWAYSR00003**C</v>
      </c>
      <c r="C3939" s="1" t="s">
        <v>102</v>
      </c>
      <c r="D3939" s="1" t="s">
        <v>95</v>
      </c>
      <c r="E3939" s="1">
        <v>10.78</v>
      </c>
      <c r="F3939" s="66" t="s">
        <v>147</v>
      </c>
      <c r="G3939" s="2"/>
      <c r="J3939" s="1" t="s">
        <v>28</v>
      </c>
      <c r="K3939" s="46" t="s">
        <v>348</v>
      </c>
      <c r="L3939" s="1">
        <v>17</v>
      </c>
      <c r="M3939" s="1">
        <v>33</v>
      </c>
      <c r="U3939" s="2">
        <v>8.7799999999999994</v>
      </c>
    </row>
    <row r="3940" spans="1:21" hidden="1" x14ac:dyDescent="0.25">
      <c r="A3940" s="3" t="s">
        <v>20</v>
      </c>
      <c r="B3940" s="4" t="str">
        <f t="shared" si="130"/>
        <v>SWAYSR00003**C</v>
      </c>
      <c r="C3940" s="1" t="s">
        <v>102</v>
      </c>
      <c r="D3940" s="1" t="s">
        <v>95</v>
      </c>
      <c r="E3940" s="1">
        <v>10.78</v>
      </c>
      <c r="F3940" s="66" t="s">
        <v>147</v>
      </c>
      <c r="G3940" s="2"/>
      <c r="J3940" s="1" t="s">
        <v>24</v>
      </c>
      <c r="K3940" s="46" t="s">
        <v>348</v>
      </c>
      <c r="L3940" s="1">
        <v>17</v>
      </c>
      <c r="M3940" s="1">
        <v>33</v>
      </c>
      <c r="U3940" s="2">
        <v>8.7799999999999994</v>
      </c>
    </row>
    <row r="3941" spans="1:21" hidden="1" x14ac:dyDescent="0.25">
      <c r="A3941" s="3" t="s">
        <v>20</v>
      </c>
      <c r="B3941" s="4" t="str">
        <f>"S"&amp;C3941&amp;MID(D3941,1,2)&amp;"00"&amp;MID(D3941,3,3)&amp;"**N"</f>
        <v>SWAYSR00003**N</v>
      </c>
      <c r="C3941" s="1" t="s">
        <v>102</v>
      </c>
      <c r="D3941" s="1" t="s">
        <v>95</v>
      </c>
      <c r="E3941" s="1">
        <v>10.78</v>
      </c>
      <c r="F3941" s="66" t="s">
        <v>147</v>
      </c>
      <c r="G3941" s="2"/>
      <c r="J3941" s="1" t="s">
        <v>27</v>
      </c>
      <c r="K3941" s="46" t="s">
        <v>348</v>
      </c>
      <c r="L3941" s="1">
        <v>17</v>
      </c>
      <c r="M3941" s="1">
        <v>35</v>
      </c>
      <c r="U3941" s="2">
        <v>8.7799999999999994</v>
      </c>
    </row>
    <row r="3942" spans="1:21" hidden="1" x14ac:dyDescent="0.25">
      <c r="A3942" s="3" t="s">
        <v>20</v>
      </c>
      <c r="B3942" s="4" t="str">
        <f>"S"&amp;C3942&amp;MID(D3942,1,2)&amp;"00"&amp;MID(D3942,3,3)&amp;"**N"</f>
        <v>SWAYSR00003**N</v>
      </c>
      <c r="C3942" s="1" t="s">
        <v>102</v>
      </c>
      <c r="D3942" s="1" t="s">
        <v>95</v>
      </c>
      <c r="E3942" s="1">
        <v>10.78</v>
      </c>
      <c r="F3942" s="66" t="s">
        <v>147</v>
      </c>
      <c r="G3942" s="2"/>
      <c r="J3942" s="1" t="s">
        <v>26</v>
      </c>
      <c r="K3942" s="46" t="s">
        <v>348</v>
      </c>
      <c r="L3942" s="1">
        <v>17</v>
      </c>
      <c r="M3942" s="1">
        <v>30</v>
      </c>
      <c r="U3942" s="2">
        <v>8.7799999999999994</v>
      </c>
    </row>
    <row r="3943" spans="1:21" hidden="1" x14ac:dyDescent="0.25">
      <c r="A3943" s="3" t="s">
        <v>69</v>
      </c>
      <c r="B3943" s="4" t="str">
        <f>"S"&amp;C3943&amp;MID(D3943,1,2)&amp;"00"&amp;MID(D3943,3,3)&amp;"**N"</f>
        <v>SWAYSR00003**N</v>
      </c>
      <c r="C3943" s="1" t="s">
        <v>102</v>
      </c>
      <c r="D3943" s="1" t="s">
        <v>95</v>
      </c>
      <c r="E3943" s="2">
        <v>10.78</v>
      </c>
      <c r="F3943" s="3" t="s">
        <v>146</v>
      </c>
      <c r="G3943" s="1" t="s">
        <v>63</v>
      </c>
      <c r="J3943" s="1" t="s">
        <v>27</v>
      </c>
      <c r="K3943" s="46" t="s">
        <v>348</v>
      </c>
      <c r="L3943" s="1">
        <v>17</v>
      </c>
      <c r="O3943" s="1">
        <v>78</v>
      </c>
    </row>
    <row r="3944" spans="1:21" hidden="1" x14ac:dyDescent="0.25">
      <c r="A3944" s="3" t="s">
        <v>69</v>
      </c>
      <c r="B3944" s="4" t="str">
        <f t="shared" si="130"/>
        <v>SWAYSR00003**C</v>
      </c>
      <c r="C3944" s="1" t="s">
        <v>102</v>
      </c>
      <c r="D3944" s="1" t="s">
        <v>95</v>
      </c>
      <c r="E3944" s="2">
        <v>10.78</v>
      </c>
      <c r="F3944" s="3" t="s">
        <v>146</v>
      </c>
      <c r="G3944" s="1" t="s">
        <v>63</v>
      </c>
      <c r="J3944" s="1" t="s">
        <v>28</v>
      </c>
      <c r="K3944" s="46" t="s">
        <v>348</v>
      </c>
      <c r="L3944" s="1">
        <v>17</v>
      </c>
      <c r="O3944" s="1">
        <v>70</v>
      </c>
    </row>
    <row r="3945" spans="1:21" hidden="1" x14ac:dyDescent="0.25">
      <c r="A3945" s="3" t="s">
        <v>157</v>
      </c>
      <c r="B3945" s="4" t="str">
        <f t="shared" si="130"/>
        <v>SWAYSR00003**C</v>
      </c>
      <c r="C3945" s="1" t="s">
        <v>102</v>
      </c>
      <c r="D3945" s="1" t="s">
        <v>95</v>
      </c>
      <c r="E3945" s="2">
        <v>13.96</v>
      </c>
      <c r="F3945" s="3" t="s">
        <v>34</v>
      </c>
      <c r="G3945" s="2">
        <v>15.31</v>
      </c>
      <c r="H3945" s="3" t="s">
        <v>170</v>
      </c>
      <c r="I3945" s="2">
        <v>0</v>
      </c>
      <c r="J3945" s="1">
        <v>0</v>
      </c>
      <c r="K3945" s="46" t="s">
        <v>585</v>
      </c>
      <c r="L3945" s="69">
        <v>17</v>
      </c>
      <c r="M3945" s="1">
        <v>2.7</v>
      </c>
    </row>
    <row r="3946" spans="1:21" hidden="1" x14ac:dyDescent="0.25">
      <c r="A3946" s="3" t="s">
        <v>208</v>
      </c>
      <c r="B3946" s="4" t="str">
        <f t="shared" si="130"/>
        <v>SWAYSR00003**C</v>
      </c>
      <c r="C3946" s="1" t="s">
        <v>102</v>
      </c>
      <c r="D3946" s="1" t="s">
        <v>95</v>
      </c>
      <c r="E3946" s="2">
        <v>13.96</v>
      </c>
      <c r="F3946" s="3" t="s">
        <v>34</v>
      </c>
      <c r="G3946" s="2">
        <v>15.33</v>
      </c>
      <c r="H3946" s="3" t="s">
        <v>170</v>
      </c>
      <c r="J3946" s="2">
        <v>0</v>
      </c>
      <c r="K3946" s="1" t="s">
        <v>585</v>
      </c>
      <c r="L3946" s="1">
        <v>17</v>
      </c>
      <c r="M3946" s="2">
        <v>2.74</v>
      </c>
      <c r="T3946" s="2"/>
    </row>
    <row r="3947" spans="1:21" hidden="1" x14ac:dyDescent="0.25">
      <c r="A3947" s="3" t="s">
        <v>50</v>
      </c>
      <c r="B3947" s="4" t="str">
        <f t="shared" si="130"/>
        <v>SWAYSR00003**C</v>
      </c>
      <c r="C3947" s="1" t="s">
        <v>102</v>
      </c>
      <c r="D3947" s="1" t="s">
        <v>95</v>
      </c>
      <c r="E3947" s="2">
        <v>14.5</v>
      </c>
      <c r="F3947" s="3" t="s">
        <v>34</v>
      </c>
      <c r="G3947" s="2">
        <v>16.29</v>
      </c>
      <c r="H3947" s="3" t="s">
        <v>170</v>
      </c>
      <c r="I3947" s="2" t="s">
        <v>81</v>
      </c>
      <c r="J3947" s="2">
        <v>0</v>
      </c>
      <c r="K3947" s="46" t="s">
        <v>585</v>
      </c>
      <c r="L3947" s="69">
        <v>17</v>
      </c>
      <c r="M3947" s="2">
        <v>3.58</v>
      </c>
      <c r="T3947" s="2"/>
    </row>
    <row r="3948" spans="1:21" hidden="1" x14ac:dyDescent="0.25">
      <c r="A3948" s="3" t="s">
        <v>56</v>
      </c>
      <c r="B3948" s="4" t="str">
        <f t="shared" si="130"/>
        <v>SWAYSR00003**C</v>
      </c>
      <c r="C3948" s="1" t="s">
        <v>102</v>
      </c>
      <c r="D3948" s="1" t="s">
        <v>95</v>
      </c>
      <c r="E3948" s="1">
        <v>15.25</v>
      </c>
      <c r="F3948" s="66" t="s">
        <v>185</v>
      </c>
      <c r="G3948" s="2">
        <v>16.25</v>
      </c>
      <c r="J3948" s="1" t="s">
        <v>186</v>
      </c>
      <c r="K3948" s="46" t="s">
        <v>348</v>
      </c>
      <c r="L3948" s="69">
        <v>17</v>
      </c>
      <c r="M3948" s="1">
        <v>1</v>
      </c>
    </row>
    <row r="3949" spans="1:21" hidden="1" x14ac:dyDescent="0.25">
      <c r="A3949" s="3" t="s">
        <v>64</v>
      </c>
      <c r="B3949" s="4" t="str">
        <f t="shared" si="130"/>
        <v>SWAYSR00003**C</v>
      </c>
      <c r="C3949" s="46" t="s">
        <v>102</v>
      </c>
      <c r="D3949" s="46" t="s">
        <v>95</v>
      </c>
      <c r="E3949" s="82">
        <v>19.3</v>
      </c>
      <c r="F3949" s="79" t="s">
        <v>170</v>
      </c>
      <c r="G3949" s="82">
        <v>26.12</v>
      </c>
      <c r="H3949" s="79" t="s">
        <v>387</v>
      </c>
      <c r="I3949" s="82">
        <v>7.61</v>
      </c>
      <c r="J3949" s="46"/>
      <c r="K3949" s="87" t="s">
        <v>585</v>
      </c>
      <c r="L3949" s="1">
        <v>18</v>
      </c>
      <c r="M3949" s="84">
        <v>6.82</v>
      </c>
      <c r="T3949" s="46"/>
    </row>
    <row r="3950" spans="1:21" hidden="1" x14ac:dyDescent="0.25">
      <c r="A3950" s="3" t="s">
        <v>50</v>
      </c>
      <c r="B3950" s="4" t="str">
        <f t="shared" si="130"/>
        <v>SWAYSR00003**C</v>
      </c>
      <c r="C3950" s="1" t="s">
        <v>102</v>
      </c>
      <c r="D3950" s="1" t="s">
        <v>95</v>
      </c>
      <c r="E3950" s="2">
        <v>19.3</v>
      </c>
      <c r="F3950" s="3" t="s">
        <v>170</v>
      </c>
      <c r="G3950" s="2">
        <v>26.12</v>
      </c>
      <c r="H3950" s="3" t="s">
        <v>385</v>
      </c>
      <c r="I3950" s="2" t="s">
        <v>81</v>
      </c>
      <c r="J3950" s="2">
        <v>0</v>
      </c>
      <c r="K3950" s="46" t="s">
        <v>585</v>
      </c>
      <c r="L3950" s="1">
        <v>18</v>
      </c>
      <c r="M3950" s="2">
        <v>13.64</v>
      </c>
      <c r="T3950" s="2"/>
    </row>
    <row r="3951" spans="1:21" hidden="1" x14ac:dyDescent="0.25">
      <c r="A3951" s="3" t="s">
        <v>20</v>
      </c>
      <c r="B3951" s="4" t="str">
        <f t="shared" si="130"/>
        <v>SWAYSR00003**C</v>
      </c>
      <c r="C3951" s="1" t="s">
        <v>102</v>
      </c>
      <c r="D3951" s="1" t="s">
        <v>95</v>
      </c>
      <c r="E3951" s="1">
        <v>25.2</v>
      </c>
      <c r="F3951" s="66" t="s">
        <v>152</v>
      </c>
      <c r="G3951" s="2"/>
      <c r="J3951" s="1" t="s">
        <v>26</v>
      </c>
      <c r="K3951" s="46" t="s">
        <v>348</v>
      </c>
      <c r="L3951" s="1">
        <v>18</v>
      </c>
      <c r="M3951" s="1">
        <v>25</v>
      </c>
      <c r="U3951" s="2">
        <v>12.4</v>
      </c>
    </row>
    <row r="3952" spans="1:21" hidden="1" x14ac:dyDescent="0.25">
      <c r="A3952" s="3" t="s">
        <v>20</v>
      </c>
      <c r="B3952" s="4" t="str">
        <f t="shared" si="130"/>
        <v>SWAYSR00003**C</v>
      </c>
      <c r="C3952" s="1" t="s">
        <v>102</v>
      </c>
      <c r="D3952" s="1" t="s">
        <v>95</v>
      </c>
      <c r="E3952" s="1">
        <v>25.2</v>
      </c>
      <c r="F3952" s="66" t="s">
        <v>152</v>
      </c>
      <c r="G3952" s="2"/>
      <c r="J3952" s="1" t="s">
        <v>24</v>
      </c>
      <c r="K3952" s="46" t="s">
        <v>348</v>
      </c>
      <c r="L3952" s="1">
        <v>18</v>
      </c>
      <c r="M3952" s="1">
        <v>16</v>
      </c>
      <c r="U3952" s="2">
        <v>12.4</v>
      </c>
    </row>
    <row r="3953" spans="1:24" hidden="1" x14ac:dyDescent="0.25">
      <c r="A3953" s="3" t="s">
        <v>50</v>
      </c>
      <c r="B3953" s="4" t="str">
        <f t="shared" si="130"/>
        <v>SWAYSR00003**C</v>
      </c>
      <c r="C3953" s="1" t="s">
        <v>102</v>
      </c>
      <c r="D3953" s="1" t="s">
        <v>95</v>
      </c>
      <c r="E3953" s="2">
        <v>26.12</v>
      </c>
      <c r="F3953" s="3" t="s">
        <v>385</v>
      </c>
      <c r="G3953" s="2">
        <v>27.25</v>
      </c>
      <c r="H3953" s="3" t="s">
        <v>386</v>
      </c>
      <c r="I3953" s="2" t="s">
        <v>81</v>
      </c>
      <c r="J3953" s="2">
        <v>0</v>
      </c>
      <c r="K3953" s="46" t="s">
        <v>585</v>
      </c>
      <c r="L3953" s="1">
        <v>17</v>
      </c>
      <c r="M3953" s="2">
        <v>2.2599999999999998</v>
      </c>
      <c r="T3953" s="2"/>
    </row>
    <row r="3954" spans="1:24" hidden="1" x14ac:dyDescent="0.25">
      <c r="A3954" s="3" t="s">
        <v>64</v>
      </c>
      <c r="B3954" s="4" t="str">
        <f t="shared" si="130"/>
        <v>SWAYSR00003**C</v>
      </c>
      <c r="C3954" s="46" t="s">
        <v>102</v>
      </c>
      <c r="D3954" s="46" t="s">
        <v>95</v>
      </c>
      <c r="E3954" s="82">
        <v>26.15</v>
      </c>
      <c r="F3954" s="79" t="s">
        <v>387</v>
      </c>
      <c r="G3954" s="82">
        <v>28.35</v>
      </c>
      <c r="H3954" s="79" t="s">
        <v>307</v>
      </c>
      <c r="I3954" s="82">
        <v>3.15</v>
      </c>
      <c r="K3954" s="87" t="s">
        <v>585</v>
      </c>
      <c r="L3954" s="1">
        <v>17</v>
      </c>
      <c r="M3954" s="84">
        <v>2.2000000000000002</v>
      </c>
    </row>
    <row r="3955" spans="1:24" hidden="1" x14ac:dyDescent="0.25">
      <c r="A3955" s="3" t="s">
        <v>118</v>
      </c>
      <c r="B3955" s="4" t="str">
        <f t="shared" si="130"/>
        <v>SWAYSR00003**C</v>
      </c>
      <c r="C3955" s="1" t="s">
        <v>102</v>
      </c>
      <c r="D3955" s="1" t="s">
        <v>95</v>
      </c>
      <c r="E3955" s="2">
        <v>26.55</v>
      </c>
      <c r="F3955" s="3" t="s">
        <v>323</v>
      </c>
      <c r="G3955" s="1" t="s">
        <v>81</v>
      </c>
      <c r="K3955" s="46" t="s">
        <v>25</v>
      </c>
      <c r="L3955" s="1">
        <v>18</v>
      </c>
      <c r="M3955" s="1">
        <v>2</v>
      </c>
    </row>
    <row r="3956" spans="1:24" hidden="1" x14ac:dyDescent="0.25">
      <c r="A3956" s="79" t="s">
        <v>56</v>
      </c>
      <c r="B3956" t="s">
        <v>2953</v>
      </c>
      <c r="C3956" s="1" t="s">
        <v>102</v>
      </c>
      <c r="D3956" s="1" t="s">
        <v>103</v>
      </c>
      <c r="E3956" s="2">
        <v>1E-3</v>
      </c>
      <c r="F3956" s="79"/>
      <c r="G3956" s="2">
        <v>1</v>
      </c>
      <c r="K3956" s="1" t="s">
        <v>25</v>
      </c>
      <c r="L3956" s="1">
        <v>15</v>
      </c>
      <c r="M3956" s="1">
        <v>2</v>
      </c>
      <c r="V3956" s="1"/>
      <c r="W3956" s="1"/>
      <c r="X3956" s="1"/>
    </row>
    <row r="3957" spans="1:24" hidden="1" x14ac:dyDescent="0.25">
      <c r="A3957" s="3" t="s">
        <v>157</v>
      </c>
      <c r="B3957" s="4" t="str">
        <f t="shared" si="130"/>
        <v>SWAYSR00021**C</v>
      </c>
      <c r="C3957" s="1" t="s">
        <v>102</v>
      </c>
      <c r="D3957" s="1" t="s">
        <v>103</v>
      </c>
      <c r="E3957" s="2">
        <v>0</v>
      </c>
      <c r="F3957" s="3" t="s">
        <v>895</v>
      </c>
      <c r="G3957" s="2">
        <v>1.8</v>
      </c>
      <c r="H3957" s="80" t="s">
        <v>2165</v>
      </c>
      <c r="I3957" s="2">
        <v>0</v>
      </c>
      <c r="J3957" s="1">
        <v>0</v>
      </c>
      <c r="K3957" s="46" t="s">
        <v>585</v>
      </c>
      <c r="L3957" s="87">
        <v>18</v>
      </c>
      <c r="M3957" s="2">
        <v>3.6</v>
      </c>
      <c r="T3957" s="46" t="s">
        <v>55</v>
      </c>
      <c r="V3957" s="1"/>
      <c r="W3957" s="1"/>
      <c r="X3957" s="1"/>
    </row>
    <row r="3958" spans="1:24" hidden="1" x14ac:dyDescent="0.25">
      <c r="A3958" s="3" t="s">
        <v>50</v>
      </c>
      <c r="B3958" s="4" t="str">
        <f t="shared" si="130"/>
        <v>SWAYSR00021**C</v>
      </c>
      <c r="C3958" s="1" t="s">
        <v>102</v>
      </c>
      <c r="D3958" s="1" t="s">
        <v>103</v>
      </c>
      <c r="E3958" s="2">
        <v>0</v>
      </c>
      <c r="F3958" s="3" t="s">
        <v>895</v>
      </c>
      <c r="G3958" s="2">
        <v>1.8</v>
      </c>
      <c r="H3958" s="80" t="s">
        <v>2165</v>
      </c>
      <c r="I3958" s="2" t="s">
        <v>54</v>
      </c>
      <c r="J3958" s="2">
        <v>0</v>
      </c>
      <c r="K3958" s="46" t="s">
        <v>585</v>
      </c>
      <c r="L3958" s="87">
        <v>18</v>
      </c>
      <c r="M3958" s="2">
        <v>3.6</v>
      </c>
      <c r="T3958" s="2"/>
      <c r="V3958" s="1"/>
      <c r="W3958" s="1"/>
      <c r="X3958" s="1"/>
    </row>
    <row r="3959" spans="1:24" hidden="1" x14ac:dyDescent="0.25">
      <c r="A3959" s="3" t="s">
        <v>208</v>
      </c>
      <c r="B3959" s="4" t="str">
        <f t="shared" si="130"/>
        <v>SWAYSR00021**C</v>
      </c>
      <c r="C3959" s="1" t="s">
        <v>102</v>
      </c>
      <c r="D3959" s="1" t="s">
        <v>103</v>
      </c>
      <c r="E3959" s="2">
        <v>0</v>
      </c>
      <c r="F3959" s="3" t="s">
        <v>895</v>
      </c>
      <c r="G3959" s="2">
        <v>1.8</v>
      </c>
      <c r="H3959" s="80" t="s">
        <v>2165</v>
      </c>
      <c r="J3959" s="2">
        <v>0</v>
      </c>
      <c r="K3959" s="46" t="s">
        <v>585</v>
      </c>
      <c r="L3959" s="1">
        <v>18</v>
      </c>
      <c r="M3959" s="2">
        <v>3.6</v>
      </c>
      <c r="T3959" s="2"/>
      <c r="V3959" s="1"/>
      <c r="W3959" s="1"/>
      <c r="X3959" s="1"/>
    </row>
    <row r="3960" spans="1:24" hidden="1" x14ac:dyDescent="0.25">
      <c r="A3960" s="3" t="s">
        <v>157</v>
      </c>
      <c r="B3960" s="4" t="str">
        <f t="shared" si="130"/>
        <v>SWAYSR00021**C</v>
      </c>
      <c r="C3960" s="1" t="s">
        <v>102</v>
      </c>
      <c r="D3960" s="1" t="s">
        <v>103</v>
      </c>
      <c r="E3960" s="2">
        <v>1.8</v>
      </c>
      <c r="F3960" s="80" t="s">
        <v>2165</v>
      </c>
      <c r="G3960" s="2">
        <v>5.9</v>
      </c>
      <c r="H3960" s="66" t="s">
        <v>455</v>
      </c>
      <c r="I3960" s="2">
        <v>0</v>
      </c>
      <c r="J3960" s="1">
        <v>0</v>
      </c>
      <c r="K3960" s="46" t="s">
        <v>585</v>
      </c>
      <c r="L3960" s="1">
        <v>18</v>
      </c>
      <c r="M3960" s="1">
        <v>8.1999999999999993</v>
      </c>
      <c r="T3960" s="46" t="s">
        <v>55</v>
      </c>
      <c r="V3960" s="1"/>
      <c r="W3960" s="1"/>
      <c r="X3960" s="1"/>
    </row>
    <row r="3961" spans="1:24" hidden="1" x14ac:dyDescent="0.25">
      <c r="A3961" s="3" t="s">
        <v>50</v>
      </c>
      <c r="B3961" s="4" t="str">
        <f t="shared" si="130"/>
        <v>SWAYSR00021**C</v>
      </c>
      <c r="C3961" s="1" t="s">
        <v>102</v>
      </c>
      <c r="D3961" s="1" t="s">
        <v>103</v>
      </c>
      <c r="E3961" s="2">
        <v>1.8</v>
      </c>
      <c r="F3961" s="80" t="s">
        <v>2165</v>
      </c>
      <c r="G3961" s="2">
        <v>5.9</v>
      </c>
      <c r="H3961" s="66" t="s">
        <v>455</v>
      </c>
      <c r="I3961" s="2" t="s">
        <v>54</v>
      </c>
      <c r="J3961" s="2">
        <v>0</v>
      </c>
      <c r="K3961" s="46" t="s">
        <v>585</v>
      </c>
      <c r="L3961" s="1">
        <v>18</v>
      </c>
      <c r="M3961" s="2">
        <v>8.1999999999999993</v>
      </c>
      <c r="T3961" s="2"/>
      <c r="V3961" s="1"/>
      <c r="W3961" s="1"/>
      <c r="X3961" s="1"/>
    </row>
    <row r="3962" spans="1:24" hidden="1" x14ac:dyDescent="0.25">
      <c r="A3962" s="3" t="s">
        <v>208</v>
      </c>
      <c r="B3962" s="4" t="str">
        <f t="shared" si="130"/>
        <v>SWAYSR00021**C</v>
      </c>
      <c r="C3962" s="1" t="s">
        <v>102</v>
      </c>
      <c r="D3962" s="1" t="s">
        <v>103</v>
      </c>
      <c r="E3962" s="2">
        <v>1.8</v>
      </c>
      <c r="F3962" s="80" t="s">
        <v>2165</v>
      </c>
      <c r="G3962" s="2">
        <v>5.9</v>
      </c>
      <c r="H3962" s="66" t="s">
        <v>455</v>
      </c>
      <c r="J3962" s="2">
        <v>0</v>
      </c>
      <c r="K3962" s="46" t="s">
        <v>585</v>
      </c>
      <c r="L3962" s="1">
        <v>18</v>
      </c>
      <c r="M3962" s="2">
        <v>8.1999999999999993</v>
      </c>
      <c r="T3962" s="2"/>
      <c r="V3962" s="1"/>
      <c r="W3962" s="1"/>
      <c r="X3962" s="1"/>
    </row>
    <row r="3963" spans="1:24" hidden="1" x14ac:dyDescent="0.25">
      <c r="A3963" s="3" t="s">
        <v>67</v>
      </c>
      <c r="B3963" s="4" t="str">
        <f>"S"&amp;C3963&amp;MID(D3963,1,2)&amp;"00"&amp;MID(D3963,3,3)&amp;"**N"</f>
        <v>SWAYSR00021**N</v>
      </c>
      <c r="C3963" s="1" t="s">
        <v>102</v>
      </c>
      <c r="D3963" s="1" t="s">
        <v>103</v>
      </c>
      <c r="E3963" s="2">
        <v>2.2000000000000002</v>
      </c>
      <c r="F3963" s="3" t="s">
        <v>1256</v>
      </c>
      <c r="G3963" s="1" t="s">
        <v>54</v>
      </c>
      <c r="J3963" s="1" t="s">
        <v>27</v>
      </c>
      <c r="K3963" s="46" t="s">
        <v>348</v>
      </c>
      <c r="L3963" s="1">
        <v>18</v>
      </c>
      <c r="M3963" s="1">
        <v>100</v>
      </c>
      <c r="V3963" s="1"/>
      <c r="W3963" s="1"/>
      <c r="X3963" s="1"/>
    </row>
    <row r="3964" spans="1:24" hidden="1" x14ac:dyDescent="0.25">
      <c r="A3964" s="3" t="s">
        <v>67</v>
      </c>
      <c r="B3964" s="4" t="str">
        <f t="shared" si="130"/>
        <v>SWAYSR00021**C</v>
      </c>
      <c r="C3964" s="1" t="s">
        <v>102</v>
      </c>
      <c r="D3964" s="1" t="s">
        <v>103</v>
      </c>
      <c r="E3964" s="2">
        <v>2.2000000000000002</v>
      </c>
      <c r="F3964" s="3" t="s">
        <v>1256</v>
      </c>
      <c r="G3964" s="1" t="s">
        <v>54</v>
      </c>
      <c r="J3964" s="1" t="s">
        <v>28</v>
      </c>
      <c r="K3964" s="46" t="s">
        <v>348</v>
      </c>
      <c r="L3964" s="1">
        <v>18</v>
      </c>
      <c r="M3964" s="1">
        <v>70</v>
      </c>
      <c r="V3964" s="1"/>
      <c r="W3964" s="1"/>
      <c r="X3964" s="1"/>
    </row>
    <row r="3965" spans="1:24" hidden="1" x14ac:dyDescent="0.25">
      <c r="A3965" s="79" t="s">
        <v>31</v>
      </c>
      <c r="B3965" s="4" t="str">
        <f>"S"&amp;C3965&amp;MID(D3965,1,2)&amp;"00"&amp;MID(D3965,3,3)&amp;"**N"</f>
        <v>SWAYSR00021**N</v>
      </c>
      <c r="C3965" s="1" t="s">
        <v>102</v>
      </c>
      <c r="D3965" s="1" t="s">
        <v>103</v>
      </c>
      <c r="E3965" s="2">
        <v>2.7</v>
      </c>
      <c r="F3965" s="3" t="s">
        <v>1257</v>
      </c>
      <c r="G3965" s="2"/>
      <c r="J3965" s="1" t="s">
        <v>27</v>
      </c>
      <c r="K3965" s="46" t="s">
        <v>348</v>
      </c>
      <c r="L3965" s="1">
        <v>18</v>
      </c>
      <c r="M3965" s="1">
        <v>2</v>
      </c>
      <c r="V3965" s="1"/>
      <c r="W3965" s="1"/>
      <c r="X3965" s="1"/>
    </row>
    <row r="3966" spans="1:24" hidden="1" x14ac:dyDescent="0.25">
      <c r="A3966" s="79" t="s">
        <v>31</v>
      </c>
      <c r="B3966" s="4" t="str">
        <f t="shared" si="130"/>
        <v>SWAYSR00021**C</v>
      </c>
      <c r="C3966" s="1" t="s">
        <v>102</v>
      </c>
      <c r="D3966" s="1" t="s">
        <v>103</v>
      </c>
      <c r="E3966" s="2">
        <v>2.7</v>
      </c>
      <c r="F3966" s="3" t="s">
        <v>1257</v>
      </c>
      <c r="G3966" s="2"/>
      <c r="J3966" s="1" t="s">
        <v>28</v>
      </c>
      <c r="K3966" s="46" t="s">
        <v>348</v>
      </c>
      <c r="L3966" s="1">
        <v>18</v>
      </c>
      <c r="M3966" s="1">
        <v>2</v>
      </c>
      <c r="V3966" s="1"/>
      <c r="W3966" s="1"/>
      <c r="X3966" s="1"/>
    </row>
    <row r="3967" spans="1:24" hidden="1" x14ac:dyDescent="0.25">
      <c r="A3967" s="79" t="s">
        <v>31</v>
      </c>
      <c r="B3967" s="4" t="str">
        <f t="shared" si="130"/>
        <v>SWAYSR00021**C</v>
      </c>
      <c r="C3967" s="1" t="s">
        <v>102</v>
      </c>
      <c r="D3967" s="1" t="s">
        <v>103</v>
      </c>
      <c r="E3967" s="2">
        <v>3.94</v>
      </c>
      <c r="F3967" s="3" t="s">
        <v>1258</v>
      </c>
      <c r="G3967" s="2"/>
      <c r="J3967" s="1" t="s">
        <v>28</v>
      </c>
      <c r="K3967" s="46" t="s">
        <v>348</v>
      </c>
      <c r="L3967" s="1">
        <v>18</v>
      </c>
      <c r="M3967" s="1">
        <v>9</v>
      </c>
      <c r="V3967" s="1"/>
      <c r="W3967" s="1"/>
      <c r="X3967" s="1"/>
    </row>
    <row r="3968" spans="1:24" hidden="1" x14ac:dyDescent="0.25">
      <c r="A3968" s="79" t="s">
        <v>31</v>
      </c>
      <c r="B3968" s="4" t="str">
        <f>"S"&amp;C3968&amp;MID(D3968,1,2)&amp;"00"&amp;MID(D3968,3,3)&amp;"**N"</f>
        <v>SWAYSR00021**N</v>
      </c>
      <c r="C3968" s="1" t="s">
        <v>102</v>
      </c>
      <c r="D3968" s="1" t="s">
        <v>103</v>
      </c>
      <c r="E3968" s="2">
        <v>3.94</v>
      </c>
      <c r="F3968" s="3" t="s">
        <v>1258</v>
      </c>
      <c r="G3968" s="2"/>
      <c r="J3968" s="1" t="s">
        <v>27</v>
      </c>
      <c r="K3968" s="46" t="s">
        <v>348</v>
      </c>
      <c r="L3968" s="1">
        <v>18</v>
      </c>
      <c r="M3968" s="1">
        <v>9</v>
      </c>
      <c r="V3968" s="1"/>
      <c r="W3968" s="1"/>
      <c r="X3968" s="1"/>
    </row>
    <row r="3969" spans="1:24" hidden="1" x14ac:dyDescent="0.25">
      <c r="A3969" s="3" t="s">
        <v>67</v>
      </c>
      <c r="B3969" s="4" t="str">
        <f>"S"&amp;C3969&amp;MID(D3969,1,2)&amp;"00"&amp;MID(D3969,3,3)&amp;"**N"</f>
        <v>SWAYSR00021**N</v>
      </c>
      <c r="C3969" s="1" t="s">
        <v>102</v>
      </c>
      <c r="D3969" s="1" t="s">
        <v>103</v>
      </c>
      <c r="E3969" s="2">
        <v>3.94</v>
      </c>
      <c r="F3969" s="3" t="s">
        <v>1258</v>
      </c>
      <c r="G3969" s="1" t="s">
        <v>54</v>
      </c>
      <c r="J3969" s="1" t="s">
        <v>27</v>
      </c>
      <c r="K3969" s="46" t="s">
        <v>348</v>
      </c>
      <c r="L3969" s="1">
        <v>18</v>
      </c>
      <c r="M3969" s="1">
        <v>1488</v>
      </c>
      <c r="V3969" s="1"/>
      <c r="W3969" s="1"/>
      <c r="X3969" s="1"/>
    </row>
    <row r="3970" spans="1:24" hidden="1" x14ac:dyDescent="0.25">
      <c r="A3970" s="3" t="s">
        <v>67</v>
      </c>
      <c r="B3970" s="4" t="str">
        <f t="shared" si="130"/>
        <v>SWAYSR00021**C</v>
      </c>
      <c r="C3970" s="1" t="s">
        <v>102</v>
      </c>
      <c r="D3970" s="1" t="s">
        <v>103</v>
      </c>
      <c r="E3970" s="2">
        <v>3.94</v>
      </c>
      <c r="F3970" s="3" t="s">
        <v>1258</v>
      </c>
      <c r="G3970" s="1" t="s">
        <v>54</v>
      </c>
      <c r="J3970" s="1" t="s">
        <v>28</v>
      </c>
      <c r="K3970" s="46" t="s">
        <v>348</v>
      </c>
      <c r="L3970" s="1">
        <v>18</v>
      </c>
      <c r="M3970" s="1">
        <v>1540</v>
      </c>
      <c r="V3970" s="1"/>
      <c r="W3970" s="1"/>
      <c r="X3970" s="1"/>
    </row>
    <row r="3971" spans="1:24" hidden="1" x14ac:dyDescent="0.25">
      <c r="A3971" s="3" t="s">
        <v>20</v>
      </c>
      <c r="B3971" s="4" t="str">
        <f t="shared" si="130"/>
        <v>SWAYSR00021**C</v>
      </c>
      <c r="C3971" s="1" t="s">
        <v>102</v>
      </c>
      <c r="D3971" s="1" t="s">
        <v>103</v>
      </c>
      <c r="E3971" s="1">
        <v>3.94</v>
      </c>
      <c r="F3971" s="66" t="s">
        <v>1259</v>
      </c>
      <c r="G3971" s="2"/>
      <c r="J3971" s="1" t="s">
        <v>24</v>
      </c>
      <c r="K3971" s="46" t="s">
        <v>348</v>
      </c>
      <c r="L3971" s="1">
        <v>18</v>
      </c>
      <c r="M3971" s="1">
        <v>25</v>
      </c>
      <c r="U3971" s="2"/>
      <c r="V3971" s="1"/>
      <c r="W3971" s="1"/>
      <c r="X3971" s="1"/>
    </row>
    <row r="3972" spans="1:24" hidden="1" x14ac:dyDescent="0.25">
      <c r="A3972" s="3" t="s">
        <v>20</v>
      </c>
      <c r="B3972" s="4" t="str">
        <f>"S"&amp;C3972&amp;MID(D3972,1,2)&amp;"00"&amp;MID(D3972,3,3)&amp;"**N"</f>
        <v>SWAYSR00021**N</v>
      </c>
      <c r="C3972" s="1" t="s">
        <v>102</v>
      </c>
      <c r="D3972" s="1" t="s">
        <v>103</v>
      </c>
      <c r="E3972" s="1">
        <v>3.94</v>
      </c>
      <c r="F3972" s="66" t="s">
        <v>1259</v>
      </c>
      <c r="G3972" s="2"/>
      <c r="J3972" s="1" t="s">
        <v>26</v>
      </c>
      <c r="K3972" s="46" t="s">
        <v>348</v>
      </c>
      <c r="L3972" s="1">
        <v>18</v>
      </c>
      <c r="M3972" s="1">
        <v>29</v>
      </c>
      <c r="U3972" s="2"/>
      <c r="V3972" s="1"/>
      <c r="W3972" s="1"/>
      <c r="X3972" s="1"/>
    </row>
    <row r="3973" spans="1:24" hidden="1" x14ac:dyDescent="0.25">
      <c r="A3973" s="3" t="s">
        <v>20</v>
      </c>
      <c r="B3973" s="4" t="str">
        <f>"S"&amp;C3973&amp;MID(D3973,1,2)&amp;"00"&amp;MID(D3973,3,3)&amp;"**N"</f>
        <v>SWAYSR00021**N</v>
      </c>
      <c r="C3973" s="1" t="s">
        <v>102</v>
      </c>
      <c r="D3973" s="1" t="s">
        <v>103</v>
      </c>
      <c r="E3973" s="1">
        <v>3.94</v>
      </c>
      <c r="F3973" s="66" t="s">
        <v>1259</v>
      </c>
      <c r="G3973" s="2"/>
      <c r="J3973" s="1" t="s">
        <v>27</v>
      </c>
      <c r="K3973" s="46" t="s">
        <v>348</v>
      </c>
      <c r="L3973" s="1">
        <v>18</v>
      </c>
      <c r="M3973" s="1">
        <v>54</v>
      </c>
      <c r="U3973" s="2"/>
      <c r="V3973" s="1"/>
      <c r="W3973" s="1"/>
      <c r="X3973" s="1"/>
    </row>
    <row r="3974" spans="1:24" hidden="1" x14ac:dyDescent="0.25">
      <c r="A3974" s="3" t="s">
        <v>20</v>
      </c>
      <c r="B3974" s="4" t="str">
        <f t="shared" si="130"/>
        <v>SWAYSR00021**C</v>
      </c>
      <c r="C3974" s="1" t="s">
        <v>102</v>
      </c>
      <c r="D3974" s="1" t="s">
        <v>103</v>
      </c>
      <c r="E3974" s="1">
        <v>3.94</v>
      </c>
      <c r="F3974" s="66" t="s">
        <v>1259</v>
      </c>
      <c r="G3974" s="2"/>
      <c r="J3974" s="1" t="s">
        <v>28</v>
      </c>
      <c r="K3974" s="46" t="s">
        <v>348</v>
      </c>
      <c r="L3974" s="1">
        <v>18</v>
      </c>
      <c r="M3974" s="1">
        <v>54</v>
      </c>
      <c r="U3974" s="2"/>
      <c r="V3974" s="1"/>
      <c r="W3974" s="1"/>
      <c r="X3974" s="1"/>
    </row>
    <row r="3975" spans="1:24" hidden="1" x14ac:dyDescent="0.25">
      <c r="A3975" s="79" t="s">
        <v>31</v>
      </c>
      <c r="B3975" s="4" t="str">
        <f t="shared" si="130"/>
        <v>SWAYSR00021**C</v>
      </c>
      <c r="C3975" s="1" t="s">
        <v>102</v>
      </c>
      <c r="D3975" s="1" t="s">
        <v>103</v>
      </c>
      <c r="E3975" s="2">
        <v>4.7300000000000004</v>
      </c>
      <c r="F3975" s="3" t="s">
        <v>1260</v>
      </c>
      <c r="G3975" s="2"/>
      <c r="J3975" s="1" t="s">
        <v>28</v>
      </c>
      <c r="K3975" s="46" t="s">
        <v>348</v>
      </c>
      <c r="L3975" s="1">
        <v>18</v>
      </c>
      <c r="M3975" s="1">
        <v>2</v>
      </c>
      <c r="V3975" s="1"/>
      <c r="W3975" s="1"/>
      <c r="X3975" s="1"/>
    </row>
    <row r="3976" spans="1:24" hidden="1" x14ac:dyDescent="0.25">
      <c r="A3976" s="79" t="s">
        <v>31</v>
      </c>
      <c r="B3976" s="4" t="str">
        <f>"S"&amp;C3976&amp;MID(D3976,1,2)&amp;"00"&amp;MID(D3976,3,3)&amp;"**N"</f>
        <v>SWAYSR00021**N</v>
      </c>
      <c r="C3976" s="1" t="s">
        <v>102</v>
      </c>
      <c r="D3976" s="1" t="s">
        <v>103</v>
      </c>
      <c r="E3976" s="2">
        <v>4.7300000000000004</v>
      </c>
      <c r="F3976" s="3" t="s">
        <v>1260</v>
      </c>
      <c r="G3976" s="2"/>
      <c r="J3976" s="1" t="s">
        <v>27</v>
      </c>
      <c r="K3976" s="46" t="s">
        <v>348</v>
      </c>
      <c r="L3976" s="1">
        <v>18</v>
      </c>
      <c r="M3976" s="1">
        <v>2</v>
      </c>
      <c r="V3976" s="1"/>
      <c r="W3976" s="1"/>
      <c r="X3976" s="1"/>
    </row>
    <row r="3977" spans="1:24" hidden="1" x14ac:dyDescent="0.25">
      <c r="A3977" s="3" t="s">
        <v>67</v>
      </c>
      <c r="B3977" s="4" t="str">
        <f>"S"&amp;C3977&amp;MID(D3977,1,2)&amp;"00"&amp;MID(D3977,3,3)&amp;"**N"</f>
        <v>SWAYSR00021**N</v>
      </c>
      <c r="C3977" s="1" t="s">
        <v>102</v>
      </c>
      <c r="D3977" s="1" t="s">
        <v>103</v>
      </c>
      <c r="E3977" s="2">
        <v>4.7300000000000004</v>
      </c>
      <c r="F3977" s="3" t="s">
        <v>1261</v>
      </c>
      <c r="G3977" s="1" t="s">
        <v>54</v>
      </c>
      <c r="J3977" s="1" t="s">
        <v>27</v>
      </c>
      <c r="K3977" s="46" t="s">
        <v>348</v>
      </c>
      <c r="L3977" s="1">
        <v>18</v>
      </c>
      <c r="M3977" s="1">
        <v>65</v>
      </c>
      <c r="V3977" s="1"/>
      <c r="W3977" s="1"/>
      <c r="X3977" s="1"/>
    </row>
    <row r="3978" spans="1:24" hidden="1" x14ac:dyDescent="0.25">
      <c r="A3978" s="3" t="s">
        <v>67</v>
      </c>
      <c r="B3978" s="4" t="str">
        <f t="shared" si="130"/>
        <v>SWAYSR00021**C</v>
      </c>
      <c r="C3978" s="1" t="s">
        <v>102</v>
      </c>
      <c r="D3978" s="1" t="s">
        <v>103</v>
      </c>
      <c r="E3978" s="2">
        <v>4.7300000000000004</v>
      </c>
      <c r="F3978" s="3" t="s">
        <v>1261</v>
      </c>
      <c r="G3978" s="1" t="s">
        <v>54</v>
      </c>
      <c r="J3978" s="1" t="s">
        <v>28</v>
      </c>
      <c r="K3978" s="46" t="s">
        <v>348</v>
      </c>
      <c r="L3978" s="1">
        <v>18</v>
      </c>
      <c r="M3978" s="1">
        <v>83</v>
      </c>
      <c r="V3978" s="1"/>
      <c r="W3978" s="1"/>
      <c r="X3978" s="1"/>
    </row>
    <row r="3979" spans="1:24" hidden="1" x14ac:dyDescent="0.25">
      <c r="A3979" s="3" t="s">
        <v>69</v>
      </c>
      <c r="B3979" s="4" t="str">
        <f>"S"&amp;C3979&amp;MID(D3979,1,2)&amp;"00"&amp;MID(D3979,3,3)&amp;"**N"</f>
        <v>SWAYSR00021**N</v>
      </c>
      <c r="C3979" s="1" t="s">
        <v>102</v>
      </c>
      <c r="D3979" s="46" t="s">
        <v>103</v>
      </c>
      <c r="E3979" s="2">
        <v>4.7300000000000004</v>
      </c>
      <c r="F3979" s="3" t="s">
        <v>1253</v>
      </c>
      <c r="G3979" s="1" t="s">
        <v>81</v>
      </c>
      <c r="J3979" s="46" t="s">
        <v>27</v>
      </c>
      <c r="K3979" s="46" t="s">
        <v>348</v>
      </c>
      <c r="L3979" s="1">
        <v>18</v>
      </c>
      <c r="O3979" s="1">
        <v>325</v>
      </c>
      <c r="V3979" s="1"/>
      <c r="W3979" s="1"/>
      <c r="X3979" s="1"/>
    </row>
    <row r="3980" spans="1:24" hidden="1" x14ac:dyDescent="0.25">
      <c r="A3980" s="3" t="s">
        <v>69</v>
      </c>
      <c r="B3980" s="4" t="str">
        <f t="shared" ref="B3980" si="131">"S"&amp;C3980&amp;MID(D3980,1,2)&amp;"00"&amp;MID(D3980,3,3)&amp;"**C"</f>
        <v>SWAYSR00021**C</v>
      </c>
      <c r="C3980" s="1" t="s">
        <v>102</v>
      </c>
      <c r="D3980" s="46" t="s">
        <v>103</v>
      </c>
      <c r="E3980" s="2">
        <v>4.7300000000000004</v>
      </c>
      <c r="F3980" s="3" t="s">
        <v>1253</v>
      </c>
      <c r="G3980" s="1" t="s">
        <v>81</v>
      </c>
      <c r="J3980" s="46" t="s">
        <v>28</v>
      </c>
      <c r="K3980" s="46" t="s">
        <v>348</v>
      </c>
      <c r="L3980" s="1">
        <v>18</v>
      </c>
      <c r="O3980" s="1">
        <v>325</v>
      </c>
      <c r="V3980" s="1"/>
      <c r="W3980" s="1"/>
      <c r="X3980" s="1"/>
    </row>
    <row r="3981" spans="1:24" hidden="1" x14ac:dyDescent="0.25">
      <c r="A3981" s="79" t="s">
        <v>31</v>
      </c>
      <c r="B3981" s="4" t="str">
        <f>"S"&amp;C3981&amp;MID(D3981,1,2)&amp;"00"&amp;MID(D3981,3,3)&amp;"**N"</f>
        <v>SWAYSR00021**N</v>
      </c>
      <c r="C3981" s="46" t="s">
        <v>102</v>
      </c>
      <c r="D3981" s="46" t="s">
        <v>103</v>
      </c>
      <c r="E3981" s="82">
        <v>5.85</v>
      </c>
      <c r="F3981" s="79" t="s">
        <v>1262</v>
      </c>
      <c r="G3981" s="82"/>
      <c r="J3981" s="46" t="s">
        <v>27</v>
      </c>
      <c r="K3981" s="46" t="s">
        <v>348</v>
      </c>
      <c r="L3981" s="1">
        <v>18</v>
      </c>
      <c r="M3981" s="46">
        <v>6</v>
      </c>
      <c r="N3981" s="46"/>
      <c r="O3981" s="46"/>
      <c r="P3981" s="46"/>
      <c r="V3981" s="1"/>
      <c r="W3981" s="1"/>
      <c r="X3981" s="1"/>
    </row>
    <row r="3982" spans="1:24" hidden="1" x14ac:dyDescent="0.25">
      <c r="A3982" s="79" t="s">
        <v>31</v>
      </c>
      <c r="B3982" s="4" t="str">
        <f t="shared" ref="B3982:B4054" si="132">"S"&amp;C3982&amp;MID(D3982,1,2)&amp;"00"&amp;MID(D3982,3,3)&amp;"**C"</f>
        <v>SWAYSR00021**C</v>
      </c>
      <c r="C3982" s="1" t="s">
        <v>102</v>
      </c>
      <c r="D3982" s="1" t="s">
        <v>103</v>
      </c>
      <c r="E3982" s="2">
        <v>5.85</v>
      </c>
      <c r="F3982" s="3" t="s">
        <v>1262</v>
      </c>
      <c r="G3982" s="2"/>
      <c r="J3982" s="1" t="s">
        <v>28</v>
      </c>
      <c r="K3982" s="46" t="s">
        <v>348</v>
      </c>
      <c r="L3982" s="1">
        <v>18</v>
      </c>
      <c r="M3982" s="1">
        <v>2</v>
      </c>
      <c r="V3982" s="1"/>
      <c r="W3982" s="1"/>
      <c r="X3982" s="1"/>
    </row>
    <row r="3983" spans="1:24" hidden="1" x14ac:dyDescent="0.25">
      <c r="A3983" s="3" t="s">
        <v>20</v>
      </c>
      <c r="B3983" s="4" t="str">
        <f>"S"&amp;C3983&amp;MID(D3983,1,2)&amp;"00"&amp;MID(D3983,3,3)&amp;"**N"</f>
        <v>SWAYSR00021**N</v>
      </c>
      <c r="C3983" s="1" t="s">
        <v>102</v>
      </c>
      <c r="D3983" s="1" t="s">
        <v>103</v>
      </c>
      <c r="E3983" s="1">
        <v>5.85</v>
      </c>
      <c r="F3983" s="66" t="s">
        <v>1999</v>
      </c>
      <c r="G3983" s="2"/>
      <c r="J3983" s="1" t="s">
        <v>27</v>
      </c>
      <c r="K3983" s="1" t="s">
        <v>348</v>
      </c>
      <c r="L3983" s="1">
        <v>18</v>
      </c>
      <c r="M3983" s="1">
        <v>50</v>
      </c>
      <c r="U3983" s="2"/>
      <c r="V3983" s="1"/>
      <c r="W3983" s="1"/>
      <c r="X3983" s="2"/>
    </row>
    <row r="3984" spans="1:24" hidden="1" x14ac:dyDescent="0.25">
      <c r="A3984" s="3" t="s">
        <v>20</v>
      </c>
      <c r="B3984" s="4" t="str">
        <f t="shared" si="132"/>
        <v>SWAYSR00021**C</v>
      </c>
      <c r="C3984" s="1" t="s">
        <v>102</v>
      </c>
      <c r="D3984" s="1" t="s">
        <v>103</v>
      </c>
      <c r="E3984" s="1">
        <v>5.85</v>
      </c>
      <c r="F3984" s="66" t="s">
        <v>1999</v>
      </c>
      <c r="G3984" s="2"/>
      <c r="J3984" s="1" t="s">
        <v>28</v>
      </c>
      <c r="K3984" s="1" t="s">
        <v>348</v>
      </c>
      <c r="L3984" s="1">
        <v>18</v>
      </c>
      <c r="M3984" s="1">
        <v>48</v>
      </c>
      <c r="U3984" s="2"/>
      <c r="V3984" s="1"/>
      <c r="W3984" s="1"/>
      <c r="X3984" s="1"/>
    </row>
    <row r="3985" spans="1:24" hidden="1" x14ac:dyDescent="0.25">
      <c r="A3985" s="3" t="s">
        <v>20</v>
      </c>
      <c r="B3985" s="4" t="str">
        <f>"S"&amp;C3985&amp;MID(D3985,1,2)&amp;"00"&amp;MID(D3985,3,3)&amp;"**N"</f>
        <v>SWAYSR00021**N</v>
      </c>
      <c r="C3985" s="1" t="s">
        <v>102</v>
      </c>
      <c r="D3985" s="1" t="s">
        <v>103</v>
      </c>
      <c r="E3985" s="1">
        <v>5.85</v>
      </c>
      <c r="F3985" s="66" t="s">
        <v>1999</v>
      </c>
      <c r="G3985" s="2"/>
      <c r="J3985" s="1" t="s">
        <v>26</v>
      </c>
      <c r="K3985" s="1" t="s">
        <v>348</v>
      </c>
      <c r="L3985" s="1">
        <v>18</v>
      </c>
      <c r="M3985" s="1">
        <v>15</v>
      </c>
      <c r="U3985" s="2"/>
      <c r="V3985" s="1"/>
      <c r="W3985" s="1"/>
      <c r="X3985" s="1"/>
    </row>
    <row r="3986" spans="1:24" hidden="1" x14ac:dyDescent="0.25">
      <c r="A3986" s="3" t="s">
        <v>20</v>
      </c>
      <c r="B3986" s="4" t="str">
        <f t="shared" si="132"/>
        <v>SWAYSR00021**C</v>
      </c>
      <c r="C3986" s="1" t="s">
        <v>102</v>
      </c>
      <c r="D3986" s="1" t="s">
        <v>103</v>
      </c>
      <c r="E3986" s="1">
        <v>5.85</v>
      </c>
      <c r="F3986" s="66" t="s">
        <v>1999</v>
      </c>
      <c r="G3986" s="2"/>
      <c r="J3986" s="1" t="s">
        <v>24</v>
      </c>
      <c r="K3986" s="1" t="s">
        <v>348</v>
      </c>
      <c r="L3986" s="1">
        <v>18</v>
      </c>
      <c r="M3986" s="1">
        <v>20</v>
      </c>
      <c r="U3986" s="2"/>
      <c r="V3986" s="1"/>
      <c r="W3986" s="1"/>
      <c r="X3986" s="1"/>
    </row>
    <row r="3987" spans="1:24" hidden="1" x14ac:dyDescent="0.25">
      <c r="A3987" s="3" t="s">
        <v>67</v>
      </c>
      <c r="B3987" s="4" t="str">
        <f>"S"&amp;C3987&amp;MID(D3987,1,2)&amp;"00"&amp;MID(D3987,3,3)&amp;"**N"</f>
        <v>SWAYSR00021**N</v>
      </c>
      <c r="C3987" s="1" t="s">
        <v>102</v>
      </c>
      <c r="D3987" s="1" t="s">
        <v>103</v>
      </c>
      <c r="E3987" s="2">
        <v>5.9</v>
      </c>
      <c r="F3987" s="3" t="s">
        <v>1262</v>
      </c>
      <c r="G3987" s="1" t="s">
        <v>54</v>
      </c>
      <c r="J3987" s="1" t="s">
        <v>27</v>
      </c>
      <c r="K3987" s="46" t="s">
        <v>348</v>
      </c>
      <c r="L3987" s="1">
        <v>18</v>
      </c>
      <c r="M3987" s="1">
        <v>1330</v>
      </c>
      <c r="V3987" s="1"/>
      <c r="W3987" s="1"/>
      <c r="X3987" s="1"/>
    </row>
    <row r="3988" spans="1:24" hidden="1" x14ac:dyDescent="0.25">
      <c r="A3988" s="3" t="s">
        <v>64</v>
      </c>
      <c r="B3988" s="4" t="str">
        <f t="shared" si="132"/>
        <v>SWAYSR00057**C</v>
      </c>
      <c r="C3988" s="1" t="s">
        <v>102</v>
      </c>
      <c r="D3988" s="1" t="s">
        <v>114</v>
      </c>
      <c r="E3988" s="2">
        <v>0</v>
      </c>
      <c r="F3988" s="3" t="s">
        <v>34</v>
      </c>
      <c r="G3988" s="2">
        <v>2.19</v>
      </c>
      <c r="H3988" s="3" t="s">
        <v>1713</v>
      </c>
      <c r="I3988" s="2">
        <v>1.28</v>
      </c>
      <c r="K3988" s="87" t="s">
        <v>585</v>
      </c>
      <c r="L3988" s="46">
        <v>18</v>
      </c>
      <c r="M3988" s="67">
        <v>2.19</v>
      </c>
      <c r="V3988" s="1"/>
      <c r="W3988" s="1"/>
      <c r="X3988" s="1"/>
    </row>
    <row r="3989" spans="1:24" hidden="1" x14ac:dyDescent="0.25">
      <c r="A3989" s="3" t="s">
        <v>50</v>
      </c>
      <c r="B3989" s="4" t="str">
        <f t="shared" si="132"/>
        <v>SWAYSR00057**C</v>
      </c>
      <c r="C3989" s="1" t="s">
        <v>102</v>
      </c>
      <c r="D3989" s="1" t="s">
        <v>114</v>
      </c>
      <c r="E3989" s="2">
        <v>0</v>
      </c>
      <c r="F3989" s="3" t="s">
        <v>34</v>
      </c>
      <c r="G3989" s="2">
        <v>2.19</v>
      </c>
      <c r="H3989" s="3" t="s">
        <v>1713</v>
      </c>
      <c r="I3989" s="2" t="s">
        <v>54</v>
      </c>
      <c r="J3989" s="2">
        <v>0</v>
      </c>
      <c r="K3989" s="87" t="s">
        <v>585</v>
      </c>
      <c r="L3989" s="87">
        <v>18</v>
      </c>
      <c r="M3989" s="2">
        <v>4.38</v>
      </c>
      <c r="T3989" s="2"/>
      <c r="V3989" s="1"/>
      <c r="W3989" s="1"/>
      <c r="X3989" s="1"/>
    </row>
    <row r="3990" spans="1:24" hidden="1" x14ac:dyDescent="0.25">
      <c r="A3990" s="3" t="s">
        <v>20</v>
      </c>
      <c r="B3990" s="4" t="str">
        <f t="shared" ref="B3990" si="133">"S"&amp;C3990&amp;MID(D3990,1,2)&amp;"00"&amp;MID(D3990,3,3)&amp;"**C"</f>
        <v>SWAYSR00057**C</v>
      </c>
      <c r="C3990" s="1" t="s">
        <v>102</v>
      </c>
      <c r="D3990" s="1" t="s">
        <v>114</v>
      </c>
      <c r="E3990" s="2">
        <v>0</v>
      </c>
      <c r="F3990" s="3" t="s">
        <v>34</v>
      </c>
      <c r="G3990" s="2">
        <v>2.19</v>
      </c>
      <c r="H3990" s="3" t="s">
        <v>1713</v>
      </c>
      <c r="I3990" s="2">
        <v>1.28</v>
      </c>
      <c r="K3990" s="87" t="s">
        <v>25</v>
      </c>
      <c r="L3990" s="46">
        <v>21</v>
      </c>
      <c r="M3990" s="67">
        <v>50</v>
      </c>
      <c r="V3990" s="1"/>
      <c r="W3990" s="1"/>
      <c r="X3990" s="1"/>
    </row>
    <row r="3991" spans="1:24" hidden="1" x14ac:dyDescent="0.25">
      <c r="A3991" s="3" t="s">
        <v>69</v>
      </c>
      <c r="B3991" s="4" t="str">
        <f t="shared" ref="B3991" si="134">"S"&amp;C3991&amp;MID(D3991,1,2)&amp;"00"&amp;MID(D3991,3,3)&amp;"**C"</f>
        <v>SWAYSR00057**C</v>
      </c>
      <c r="C3991" s="1" t="s">
        <v>102</v>
      </c>
      <c r="D3991" s="1" t="s">
        <v>114</v>
      </c>
      <c r="E3991" s="2">
        <v>0</v>
      </c>
      <c r="F3991" s="3" t="s">
        <v>34</v>
      </c>
      <c r="G3991" s="2">
        <v>2.19</v>
      </c>
      <c r="H3991" s="3" t="s">
        <v>1713</v>
      </c>
      <c r="I3991" s="2">
        <v>1.28</v>
      </c>
      <c r="K3991" s="87" t="s">
        <v>25</v>
      </c>
      <c r="L3991" s="46">
        <v>21</v>
      </c>
      <c r="M3991" s="67">
        <v>495</v>
      </c>
      <c r="V3991" s="1"/>
      <c r="W3991" s="1"/>
      <c r="X3991" s="1"/>
    </row>
    <row r="3992" spans="1:24" hidden="1" x14ac:dyDescent="0.25">
      <c r="A3992" s="3" t="s">
        <v>67</v>
      </c>
      <c r="B3992" s="4" t="str">
        <f t="shared" ref="B3992" si="135">"S"&amp;C3992&amp;MID(D3992,1,2)&amp;"00"&amp;MID(D3992,3,3)&amp;"**C"</f>
        <v>SWAYSR00057**C</v>
      </c>
      <c r="C3992" s="1" t="s">
        <v>102</v>
      </c>
      <c r="D3992" s="1" t="s">
        <v>114</v>
      </c>
      <c r="E3992" s="2">
        <v>0</v>
      </c>
      <c r="F3992" s="3" t="s">
        <v>34</v>
      </c>
      <c r="G3992" s="2">
        <v>2.19</v>
      </c>
      <c r="H3992" s="3" t="s">
        <v>1713</v>
      </c>
      <c r="I3992" s="2">
        <v>1.28</v>
      </c>
      <c r="K3992" s="87" t="s">
        <v>25</v>
      </c>
      <c r="L3992" s="46">
        <v>21</v>
      </c>
      <c r="M3992" s="67">
        <f>594-459</f>
        <v>135</v>
      </c>
      <c r="V3992" s="1"/>
      <c r="W3992" s="1"/>
      <c r="X3992" s="1"/>
    </row>
    <row r="3993" spans="1:24" hidden="1" x14ac:dyDescent="0.25">
      <c r="A3993" s="3" t="s">
        <v>31</v>
      </c>
      <c r="B3993" s="4" t="str">
        <f t="shared" ref="B3993" si="136">"S"&amp;C3993&amp;MID(D3993,1,2)&amp;"00"&amp;MID(D3993,3,3)&amp;"**C"</f>
        <v>SWAYSR00057**C</v>
      </c>
      <c r="C3993" s="1" t="s">
        <v>102</v>
      </c>
      <c r="D3993" s="1" t="s">
        <v>114</v>
      </c>
      <c r="E3993" s="2">
        <v>0</v>
      </c>
      <c r="F3993" s="3" t="s">
        <v>34</v>
      </c>
      <c r="G3993" s="2">
        <v>2.19</v>
      </c>
      <c r="H3993" s="3" t="s">
        <v>1713</v>
      </c>
      <c r="I3993" s="2">
        <v>1.28</v>
      </c>
      <c r="K3993" s="87" t="s">
        <v>25</v>
      </c>
      <c r="L3993" s="46">
        <v>21</v>
      </c>
      <c r="M3993" s="67">
        <v>4</v>
      </c>
      <c r="V3993" s="1"/>
      <c r="W3993" s="1"/>
      <c r="X3993" s="1"/>
    </row>
    <row r="3994" spans="1:24" hidden="1" x14ac:dyDescent="0.25">
      <c r="A3994" s="3" t="s">
        <v>2396</v>
      </c>
      <c r="B3994" s="4" t="str">
        <f t="shared" si="132"/>
        <v>SWAYSR00057**C</v>
      </c>
      <c r="C3994" s="1" t="s">
        <v>102</v>
      </c>
      <c r="D3994" s="1" t="s">
        <v>114</v>
      </c>
      <c r="E3994" s="2">
        <v>1.74</v>
      </c>
      <c r="F3994" s="3" t="s">
        <v>43</v>
      </c>
      <c r="G3994" s="2"/>
      <c r="J3994" s="2"/>
      <c r="K3994" s="46" t="s">
        <v>348</v>
      </c>
      <c r="L3994" s="1">
        <v>17</v>
      </c>
      <c r="M3994" s="1">
        <v>2</v>
      </c>
      <c r="V3994" s="1"/>
      <c r="W3994" s="1"/>
      <c r="X3994" s="1"/>
    </row>
    <row r="3995" spans="1:24" hidden="1" x14ac:dyDescent="0.25">
      <c r="A3995" s="3" t="s">
        <v>50</v>
      </c>
      <c r="B3995" s="4" t="str">
        <f t="shared" si="132"/>
        <v>SWAYSR00057**C</v>
      </c>
      <c r="C3995" s="1" t="s">
        <v>102</v>
      </c>
      <c r="D3995" s="1" t="s">
        <v>114</v>
      </c>
      <c r="E3995" s="2">
        <v>4.8099999999999996</v>
      </c>
      <c r="F3995" s="3" t="s">
        <v>1713</v>
      </c>
      <c r="G3995" s="2">
        <v>10.82</v>
      </c>
      <c r="H3995" s="3" t="s">
        <v>1714</v>
      </c>
      <c r="I3995" s="2" t="s">
        <v>54</v>
      </c>
      <c r="J3995" s="2">
        <v>0</v>
      </c>
      <c r="K3995" s="87" t="s">
        <v>585</v>
      </c>
      <c r="L3995" s="87">
        <v>18</v>
      </c>
      <c r="M3995" s="2">
        <v>12</v>
      </c>
      <c r="T3995" s="2"/>
      <c r="V3995" s="1"/>
      <c r="W3995" s="1"/>
      <c r="X3995" s="1"/>
    </row>
    <row r="3996" spans="1:24" hidden="1" x14ac:dyDescent="0.25">
      <c r="A3996" s="3" t="s">
        <v>64</v>
      </c>
      <c r="B3996" s="4" t="str">
        <f t="shared" si="132"/>
        <v>SWAYSR00057**C</v>
      </c>
      <c r="C3996" s="1" t="s">
        <v>102</v>
      </c>
      <c r="D3996" s="1" t="s">
        <v>114</v>
      </c>
      <c r="E3996" s="2">
        <v>4.84</v>
      </c>
      <c r="F3996" s="3" t="s">
        <v>1713</v>
      </c>
      <c r="G3996" s="2">
        <v>10.82</v>
      </c>
      <c r="H3996" s="3" t="s">
        <v>1715</v>
      </c>
      <c r="I3996" s="2">
        <v>3.57</v>
      </c>
      <c r="K3996" s="87" t="s">
        <v>585</v>
      </c>
      <c r="L3996" s="46">
        <v>18</v>
      </c>
      <c r="M3996" s="67">
        <v>4.09</v>
      </c>
      <c r="V3996" s="1"/>
      <c r="W3996" s="1"/>
      <c r="X3996" s="1"/>
    </row>
    <row r="3997" spans="1:24" hidden="1" x14ac:dyDescent="0.25">
      <c r="A3997" s="3" t="s">
        <v>20</v>
      </c>
      <c r="B3997" s="4" t="str">
        <f t="shared" si="132"/>
        <v>SWAYSR00057**C</v>
      </c>
      <c r="C3997" s="1" t="s">
        <v>102</v>
      </c>
      <c r="D3997" s="1" t="s">
        <v>114</v>
      </c>
      <c r="E3997" s="1">
        <v>5.01</v>
      </c>
      <c r="F3997" s="66" t="s">
        <v>148</v>
      </c>
      <c r="G3997" s="2"/>
      <c r="J3997" s="1" t="s">
        <v>26</v>
      </c>
      <c r="K3997" s="46" t="s">
        <v>348</v>
      </c>
      <c r="L3997" s="1">
        <v>17</v>
      </c>
      <c r="M3997" s="1">
        <v>14</v>
      </c>
      <c r="U3997" s="2"/>
      <c r="V3997" s="1"/>
      <c r="W3997" s="1"/>
      <c r="X3997" s="1"/>
    </row>
    <row r="3998" spans="1:24" hidden="1" x14ac:dyDescent="0.25">
      <c r="A3998" s="3" t="s">
        <v>20</v>
      </c>
      <c r="B3998" s="4" t="str">
        <f t="shared" si="132"/>
        <v>SWAYSR00057**C</v>
      </c>
      <c r="C3998" s="1" t="s">
        <v>102</v>
      </c>
      <c r="D3998" s="1" t="s">
        <v>114</v>
      </c>
      <c r="E3998" s="1">
        <v>5.01</v>
      </c>
      <c r="F3998" s="66" t="s">
        <v>148</v>
      </c>
      <c r="G3998" s="2"/>
      <c r="J3998" s="1" t="s">
        <v>28</v>
      </c>
      <c r="K3998" s="46" t="s">
        <v>348</v>
      </c>
      <c r="L3998" s="1">
        <v>17</v>
      </c>
      <c r="M3998" s="1">
        <v>12</v>
      </c>
      <c r="U3998" s="2"/>
      <c r="V3998" s="1"/>
      <c r="W3998" s="1"/>
      <c r="X3998" s="1"/>
    </row>
    <row r="3999" spans="1:24" hidden="1" x14ac:dyDescent="0.25">
      <c r="A3999" s="3" t="s">
        <v>20</v>
      </c>
      <c r="B3999" s="4" t="str">
        <f t="shared" si="132"/>
        <v>SWAYSR00057**C</v>
      </c>
      <c r="C3999" s="1" t="s">
        <v>102</v>
      </c>
      <c r="D3999" s="1" t="s">
        <v>114</v>
      </c>
      <c r="E3999" s="1">
        <v>5.01</v>
      </c>
      <c r="F3999" s="66" t="s">
        <v>148</v>
      </c>
      <c r="G3999" s="2"/>
      <c r="J3999" s="1" t="s">
        <v>27</v>
      </c>
      <c r="K3999" s="46" t="s">
        <v>348</v>
      </c>
      <c r="L3999" s="1">
        <v>17</v>
      </c>
      <c r="M3999" s="1">
        <v>14</v>
      </c>
      <c r="U3999" s="2"/>
      <c r="V3999" s="1"/>
      <c r="W3999" s="1"/>
      <c r="X3999" s="1"/>
    </row>
    <row r="4000" spans="1:24" hidden="1" x14ac:dyDescent="0.25">
      <c r="A4000" s="3" t="s">
        <v>20</v>
      </c>
      <c r="B4000" s="4" t="str">
        <f t="shared" si="132"/>
        <v>SWAYSR00057**C</v>
      </c>
      <c r="C4000" s="1" t="s">
        <v>102</v>
      </c>
      <c r="D4000" s="1" t="s">
        <v>114</v>
      </c>
      <c r="E4000" s="1">
        <v>5.01</v>
      </c>
      <c r="F4000" s="66" t="s">
        <v>148</v>
      </c>
      <c r="G4000" s="2"/>
      <c r="J4000" s="1" t="s">
        <v>24</v>
      </c>
      <c r="K4000" s="46" t="s">
        <v>348</v>
      </c>
      <c r="L4000" s="1">
        <v>17</v>
      </c>
      <c r="M4000" s="1">
        <v>12</v>
      </c>
      <c r="U4000" s="2"/>
      <c r="V4000" s="1"/>
      <c r="W4000" s="1"/>
      <c r="X4000" s="1"/>
    </row>
    <row r="4001" spans="1:24" hidden="1" x14ac:dyDescent="0.25">
      <c r="A4001" s="3" t="s">
        <v>20</v>
      </c>
      <c r="B4001" s="4" t="str">
        <f t="shared" si="132"/>
        <v>SWAYSR00057**C</v>
      </c>
      <c r="C4001" s="1" t="s">
        <v>102</v>
      </c>
      <c r="D4001" s="1" t="s">
        <v>114</v>
      </c>
      <c r="E4001" s="1">
        <v>8.89</v>
      </c>
      <c r="F4001" s="66" t="s">
        <v>149</v>
      </c>
      <c r="G4001" s="2"/>
      <c r="J4001" s="1" t="s">
        <v>28</v>
      </c>
      <c r="K4001" s="46" t="s">
        <v>348</v>
      </c>
      <c r="L4001" s="1">
        <v>17</v>
      </c>
      <c r="M4001" s="1">
        <v>18</v>
      </c>
      <c r="U4001" s="2">
        <v>12.17</v>
      </c>
      <c r="V4001" s="1" t="s">
        <v>2166</v>
      </c>
      <c r="W4001" s="1"/>
      <c r="X4001" s="1"/>
    </row>
    <row r="4002" spans="1:24" hidden="1" x14ac:dyDescent="0.25">
      <c r="A4002" s="3" t="s">
        <v>20</v>
      </c>
      <c r="B4002" s="4" t="str">
        <f t="shared" si="132"/>
        <v>SWAYSR00057**C</v>
      </c>
      <c r="C4002" s="1" t="s">
        <v>102</v>
      </c>
      <c r="D4002" s="1" t="s">
        <v>114</v>
      </c>
      <c r="E4002" s="1">
        <v>8.89</v>
      </c>
      <c r="F4002" s="66" t="s">
        <v>149</v>
      </c>
      <c r="G4002" s="2"/>
      <c r="J4002" s="1" t="s">
        <v>27</v>
      </c>
      <c r="K4002" s="46" t="s">
        <v>348</v>
      </c>
      <c r="L4002" s="1">
        <v>17</v>
      </c>
      <c r="M4002" s="1">
        <v>18</v>
      </c>
      <c r="U4002" s="2">
        <v>12.17</v>
      </c>
      <c r="V4002" s="1" t="s">
        <v>2166</v>
      </c>
      <c r="W4002" s="1"/>
      <c r="X4002" s="1"/>
    </row>
    <row r="4003" spans="1:24" hidden="1" x14ac:dyDescent="0.25">
      <c r="A4003" s="3" t="s">
        <v>20</v>
      </c>
      <c r="B4003" s="4" t="str">
        <f t="shared" si="132"/>
        <v>SWAYSR00057**C</v>
      </c>
      <c r="C4003" s="1" t="s">
        <v>102</v>
      </c>
      <c r="D4003" s="1" t="s">
        <v>114</v>
      </c>
      <c r="E4003" s="1">
        <v>8.89</v>
      </c>
      <c r="F4003" s="66" t="s">
        <v>149</v>
      </c>
      <c r="G4003" s="2"/>
      <c r="J4003" s="1" t="s">
        <v>26</v>
      </c>
      <c r="K4003" s="46" t="s">
        <v>348</v>
      </c>
      <c r="L4003" s="1">
        <v>17</v>
      </c>
      <c r="M4003" s="1">
        <v>30</v>
      </c>
      <c r="U4003" s="2">
        <v>12.17</v>
      </c>
      <c r="V4003" s="1"/>
      <c r="W4003" s="1"/>
      <c r="X4003" s="1"/>
    </row>
    <row r="4004" spans="1:24" hidden="1" x14ac:dyDescent="0.25">
      <c r="A4004" s="3" t="s">
        <v>20</v>
      </c>
      <c r="B4004" s="4" t="str">
        <f t="shared" si="132"/>
        <v>SWAYSR00057**C</v>
      </c>
      <c r="C4004" s="1" t="s">
        <v>102</v>
      </c>
      <c r="D4004" s="1" t="s">
        <v>114</v>
      </c>
      <c r="E4004" s="1">
        <v>8.89</v>
      </c>
      <c r="F4004" s="66" t="s">
        <v>149</v>
      </c>
      <c r="G4004" s="2"/>
      <c r="J4004" s="1" t="s">
        <v>24</v>
      </c>
      <c r="K4004" s="46" t="s">
        <v>348</v>
      </c>
      <c r="L4004" s="1">
        <v>17</v>
      </c>
      <c r="M4004" s="1">
        <v>30</v>
      </c>
      <c r="U4004" s="2">
        <v>12.17</v>
      </c>
      <c r="V4004" s="1"/>
      <c r="W4004" s="1"/>
      <c r="X4004" s="1"/>
    </row>
    <row r="4005" spans="1:24" hidden="1" x14ac:dyDescent="0.25">
      <c r="A4005" s="3" t="s">
        <v>56</v>
      </c>
      <c r="B4005" s="4" t="str">
        <f t="shared" si="132"/>
        <v>SWAYSR00057**C</v>
      </c>
      <c r="C4005" s="1" t="s">
        <v>102</v>
      </c>
      <c r="D4005" s="1" t="s">
        <v>114</v>
      </c>
      <c r="E4005" s="1">
        <v>10</v>
      </c>
      <c r="F4005" s="66" t="s">
        <v>150</v>
      </c>
      <c r="G4005" s="2">
        <v>11</v>
      </c>
      <c r="J4005" s="1" t="s">
        <v>151</v>
      </c>
      <c r="K4005" s="46" t="s">
        <v>348</v>
      </c>
      <c r="L4005" s="1">
        <v>17</v>
      </c>
      <c r="M4005" s="1">
        <v>1</v>
      </c>
      <c r="V4005" s="1"/>
      <c r="W4005" s="1"/>
      <c r="X4005" s="1"/>
    </row>
    <row r="4006" spans="1:24" hidden="1" x14ac:dyDescent="0.25">
      <c r="A4006" s="3" t="s">
        <v>20</v>
      </c>
      <c r="B4006" s="4" t="str">
        <f t="shared" si="132"/>
        <v>SWAYSR00057**C</v>
      </c>
      <c r="C4006" s="1" t="s">
        <v>102</v>
      </c>
      <c r="D4006" s="1" t="s">
        <v>114</v>
      </c>
      <c r="E4006" s="1">
        <v>10.29</v>
      </c>
      <c r="F4006" s="66" t="s">
        <v>152</v>
      </c>
      <c r="G4006" s="2"/>
      <c r="J4006" s="1" t="s">
        <v>26</v>
      </c>
      <c r="K4006" s="46" t="s">
        <v>348</v>
      </c>
      <c r="L4006" s="1">
        <v>17</v>
      </c>
      <c r="M4006" s="1">
        <v>14</v>
      </c>
      <c r="U4006" s="2">
        <v>19.68</v>
      </c>
      <c r="V4006" s="1"/>
      <c r="W4006" s="1"/>
      <c r="X4006" s="1"/>
    </row>
    <row r="4007" spans="1:24" hidden="1" x14ac:dyDescent="0.25">
      <c r="A4007" s="3" t="s">
        <v>20</v>
      </c>
      <c r="B4007" s="4" t="str">
        <f t="shared" si="132"/>
        <v>SWAYSR00057**C</v>
      </c>
      <c r="C4007" s="1" t="s">
        <v>102</v>
      </c>
      <c r="D4007" s="1" t="s">
        <v>114</v>
      </c>
      <c r="E4007" s="1">
        <v>10.29</v>
      </c>
      <c r="F4007" s="66" t="s">
        <v>152</v>
      </c>
      <c r="G4007" s="2"/>
      <c r="J4007" s="1" t="s">
        <v>24</v>
      </c>
      <c r="K4007" s="46" t="s">
        <v>348</v>
      </c>
      <c r="L4007" s="1">
        <v>17</v>
      </c>
      <c r="M4007" s="1">
        <v>16</v>
      </c>
      <c r="U4007" s="2">
        <v>19.68</v>
      </c>
      <c r="V4007" s="1"/>
      <c r="W4007" s="1"/>
      <c r="X4007" s="1"/>
    </row>
    <row r="4008" spans="1:24" hidden="1" x14ac:dyDescent="0.25">
      <c r="A4008" s="3" t="s">
        <v>64</v>
      </c>
      <c r="B4008" s="4" t="str">
        <f t="shared" si="132"/>
        <v>SWAYSR00057**C</v>
      </c>
      <c r="C4008" s="1" t="s">
        <v>102</v>
      </c>
      <c r="D4008" s="1" t="s">
        <v>114</v>
      </c>
      <c r="E4008" s="2">
        <v>10.82</v>
      </c>
      <c r="F4008" s="3" t="s">
        <v>1715</v>
      </c>
      <c r="G4008" s="2">
        <v>13.26</v>
      </c>
      <c r="H4008" s="3" t="s">
        <v>307</v>
      </c>
      <c r="I4008" s="2">
        <v>2.2400000000000002</v>
      </c>
      <c r="K4008" s="87" t="s">
        <v>348</v>
      </c>
      <c r="L4008" s="46">
        <v>18</v>
      </c>
      <c r="M4008" s="67">
        <v>2.44</v>
      </c>
      <c r="V4008" s="1"/>
      <c r="W4008" s="1"/>
      <c r="X4008" s="1"/>
    </row>
    <row r="4009" spans="1:24" hidden="1" x14ac:dyDescent="0.25">
      <c r="A4009" s="3" t="s">
        <v>50</v>
      </c>
      <c r="B4009" s="4" t="str">
        <f t="shared" si="132"/>
        <v>SWAYSR00057**C</v>
      </c>
      <c r="C4009" s="1" t="s">
        <v>102</v>
      </c>
      <c r="D4009" s="1" t="s">
        <v>114</v>
      </c>
      <c r="E4009" s="2">
        <v>10.82</v>
      </c>
      <c r="F4009" s="3" t="s">
        <v>1714</v>
      </c>
      <c r="G4009" s="2">
        <v>13.22</v>
      </c>
      <c r="H4009" s="3" t="s">
        <v>307</v>
      </c>
      <c r="I4009" s="2" t="s">
        <v>54</v>
      </c>
      <c r="J4009" s="2">
        <v>0</v>
      </c>
      <c r="K4009" s="1" t="s">
        <v>348</v>
      </c>
      <c r="L4009" s="46">
        <v>18</v>
      </c>
      <c r="M4009" s="2">
        <v>4.8</v>
      </c>
      <c r="T4009" s="2"/>
      <c r="V4009" s="1"/>
      <c r="W4009" s="1"/>
      <c r="X4009" s="1"/>
    </row>
    <row r="4010" spans="1:24" hidden="1" x14ac:dyDescent="0.25">
      <c r="A4010" s="79" t="s">
        <v>31</v>
      </c>
      <c r="B4010" s="4" t="str">
        <f t="shared" si="132"/>
        <v>SWAYSR00057**C</v>
      </c>
      <c r="C4010" s="1" t="s">
        <v>102</v>
      </c>
      <c r="D4010" s="1" t="s">
        <v>114</v>
      </c>
      <c r="E4010" s="2">
        <v>12.01</v>
      </c>
      <c r="F4010" s="3" t="s">
        <v>1465</v>
      </c>
      <c r="G4010" s="2"/>
      <c r="K4010" s="1" t="s">
        <v>25</v>
      </c>
      <c r="L4010" s="69">
        <v>15</v>
      </c>
      <c r="M4010" s="1">
        <v>2</v>
      </c>
      <c r="N4010" s="1">
        <v>0</v>
      </c>
      <c r="V4010" s="1"/>
      <c r="W4010" s="1"/>
      <c r="X4010" s="1"/>
    </row>
    <row r="4011" spans="1:24" hidden="1" x14ac:dyDescent="0.25">
      <c r="A4011" s="3" t="s">
        <v>67</v>
      </c>
      <c r="B4011" s="4" t="str">
        <f t="shared" si="132"/>
        <v>SWAYSR00057**C</v>
      </c>
      <c r="C4011" s="1" t="s">
        <v>102</v>
      </c>
      <c r="D4011" s="1" t="s">
        <v>114</v>
      </c>
      <c r="E4011" s="2">
        <v>12.01</v>
      </c>
      <c r="F4011" s="3" t="s">
        <v>1466</v>
      </c>
      <c r="G4011" s="1" t="s">
        <v>54</v>
      </c>
      <c r="K4011" s="46" t="s">
        <v>25</v>
      </c>
      <c r="L4011" s="65">
        <v>15</v>
      </c>
      <c r="M4011" s="1">
        <v>230</v>
      </c>
      <c r="V4011" s="1"/>
      <c r="W4011" s="1"/>
      <c r="X4011" s="1"/>
    </row>
    <row r="4012" spans="1:24" hidden="1" x14ac:dyDescent="0.25">
      <c r="A4012" s="79" t="s">
        <v>31</v>
      </c>
      <c r="B4012" s="4" t="str">
        <f t="shared" si="132"/>
        <v>SWAYSR00057**C</v>
      </c>
      <c r="C4012" s="1" t="s">
        <v>102</v>
      </c>
      <c r="D4012" s="1" t="s">
        <v>114</v>
      </c>
      <c r="E4012" s="2">
        <v>12.96</v>
      </c>
      <c r="F4012" s="3" t="s">
        <v>1467</v>
      </c>
      <c r="G4012" s="2"/>
      <c r="K4012" s="1" t="s">
        <v>25</v>
      </c>
      <c r="L4012" s="69">
        <v>15</v>
      </c>
      <c r="M4012" s="1">
        <v>3</v>
      </c>
      <c r="V4012" s="1"/>
      <c r="W4012" s="1"/>
      <c r="X4012" s="1"/>
    </row>
    <row r="4013" spans="1:24" hidden="1" x14ac:dyDescent="0.25">
      <c r="A4013" s="3" t="s">
        <v>67</v>
      </c>
      <c r="B4013" s="4" t="str">
        <f t="shared" si="132"/>
        <v>SWAYSR00057**C</v>
      </c>
      <c r="C4013" s="1" t="s">
        <v>102</v>
      </c>
      <c r="D4013" s="1" t="s">
        <v>114</v>
      </c>
      <c r="E4013" s="2">
        <v>12.96</v>
      </c>
      <c r="F4013" s="3" t="s">
        <v>1467</v>
      </c>
      <c r="G4013" s="1" t="s">
        <v>54</v>
      </c>
      <c r="J4013" s="1" t="s">
        <v>27</v>
      </c>
      <c r="K4013" s="46" t="s">
        <v>25</v>
      </c>
      <c r="L4013" s="1">
        <v>15</v>
      </c>
      <c r="M4013" s="1">
        <v>350</v>
      </c>
      <c r="V4013" s="1"/>
      <c r="W4013" s="1"/>
      <c r="X4013" s="1"/>
    </row>
    <row r="4014" spans="1:24" hidden="1" x14ac:dyDescent="0.25">
      <c r="A4014" s="3" t="s">
        <v>69</v>
      </c>
      <c r="B4014" s="4" t="str">
        <f t="shared" si="132"/>
        <v>SWAYSR00057**C</v>
      </c>
      <c r="C4014" s="1" t="s">
        <v>102</v>
      </c>
      <c r="D4014" s="1" t="s">
        <v>114</v>
      </c>
      <c r="E4014" s="2">
        <v>12.96</v>
      </c>
      <c r="F4014" s="3" t="s">
        <v>1467</v>
      </c>
      <c r="G4014" s="1" t="s">
        <v>54</v>
      </c>
      <c r="J4014" s="1" t="s">
        <v>24</v>
      </c>
      <c r="K4014" s="46" t="s">
        <v>25</v>
      </c>
      <c r="L4014" s="56">
        <v>15</v>
      </c>
      <c r="O4014" s="1">
        <v>130</v>
      </c>
      <c r="P4014" s="1">
        <v>75</v>
      </c>
      <c r="V4014" s="1"/>
      <c r="W4014" s="1"/>
      <c r="X4014" s="1"/>
    </row>
    <row r="4015" spans="1:24" hidden="1" x14ac:dyDescent="0.25">
      <c r="A4015" s="3" t="s">
        <v>20</v>
      </c>
      <c r="B4015" s="4" t="s">
        <v>3147</v>
      </c>
      <c r="C4015" s="1" t="s">
        <v>102</v>
      </c>
      <c r="D4015" s="1" t="s">
        <v>114</v>
      </c>
      <c r="E4015" s="2">
        <v>12.96</v>
      </c>
      <c r="F4015" s="3" t="s">
        <v>1467</v>
      </c>
      <c r="J4015" s="1" t="s">
        <v>3150</v>
      </c>
      <c r="K4015" s="46" t="s">
        <v>25</v>
      </c>
      <c r="L4015" s="1">
        <v>15</v>
      </c>
      <c r="M4015" s="1">
        <v>45</v>
      </c>
      <c r="V4015" s="1"/>
      <c r="W4015" s="1"/>
      <c r="X4015" s="1"/>
    </row>
    <row r="4016" spans="1:24" hidden="1" x14ac:dyDescent="0.25">
      <c r="A4016" s="3" t="s">
        <v>20</v>
      </c>
      <c r="B4016" s="4" t="s">
        <v>3149</v>
      </c>
      <c r="C4016" s="1" t="s">
        <v>102</v>
      </c>
      <c r="D4016" s="1" t="s">
        <v>114</v>
      </c>
      <c r="E4016" s="2">
        <v>12.96</v>
      </c>
      <c r="F4016" s="3" t="s">
        <v>1467</v>
      </c>
      <c r="J4016" s="1" t="s">
        <v>3151</v>
      </c>
      <c r="K4016" s="46" t="s">
        <v>25</v>
      </c>
      <c r="L4016" s="56">
        <v>15</v>
      </c>
      <c r="M4016" s="1">
        <v>60</v>
      </c>
      <c r="V4016" s="1"/>
      <c r="W4016" s="1"/>
      <c r="X4016" s="1"/>
    </row>
    <row r="4017" spans="1:24" hidden="1" x14ac:dyDescent="0.25">
      <c r="A4017" s="3" t="s">
        <v>20</v>
      </c>
      <c r="B4017" s="4" t="s">
        <v>3279</v>
      </c>
      <c r="C4017" s="1" t="s">
        <v>102</v>
      </c>
      <c r="D4017" s="1" t="s">
        <v>114</v>
      </c>
      <c r="E4017" s="2">
        <v>12.96</v>
      </c>
      <c r="F4017" s="3" t="s">
        <v>1467</v>
      </c>
      <c r="J4017" s="1" t="s">
        <v>3152</v>
      </c>
      <c r="K4017" s="46" t="s">
        <v>25</v>
      </c>
      <c r="L4017" s="1">
        <v>15</v>
      </c>
      <c r="M4017" s="1">
        <v>55</v>
      </c>
      <c r="V4017" s="1"/>
      <c r="W4017" s="1"/>
      <c r="X4017" s="1"/>
    </row>
    <row r="4018" spans="1:24" hidden="1" x14ac:dyDescent="0.25">
      <c r="A4018" s="3" t="s">
        <v>20</v>
      </c>
      <c r="B4018" s="4" t="s">
        <v>863</v>
      </c>
      <c r="C4018" s="1" t="s">
        <v>102</v>
      </c>
      <c r="D4018" s="1" t="s">
        <v>114</v>
      </c>
      <c r="E4018" s="2">
        <v>12.96</v>
      </c>
      <c r="F4018" s="3" t="s">
        <v>1467</v>
      </c>
      <c r="J4018" s="1" t="s">
        <v>3153</v>
      </c>
      <c r="K4018" s="46" t="s">
        <v>25</v>
      </c>
      <c r="L4018" s="56">
        <v>15</v>
      </c>
      <c r="M4018" s="1">
        <v>45</v>
      </c>
      <c r="V4018" s="1"/>
      <c r="W4018" s="1"/>
      <c r="X4018" s="1"/>
    </row>
    <row r="4019" spans="1:24" hidden="1" x14ac:dyDescent="0.25">
      <c r="A4019" s="3" t="s">
        <v>64</v>
      </c>
      <c r="B4019" s="4" t="str">
        <f t="shared" si="132"/>
        <v>SWAYSR00083**C</v>
      </c>
      <c r="C4019" s="1" t="s">
        <v>102</v>
      </c>
      <c r="D4019" s="1" t="s">
        <v>187</v>
      </c>
      <c r="E4019" s="2">
        <v>0</v>
      </c>
      <c r="F4019" s="3" t="s">
        <v>589</v>
      </c>
      <c r="G4019" s="2">
        <v>8.8699999999999992</v>
      </c>
      <c r="H4019" s="3" t="s">
        <v>1716</v>
      </c>
      <c r="I4019" s="2">
        <v>16.170000000000002</v>
      </c>
      <c r="K4019" s="87" t="s">
        <v>585</v>
      </c>
      <c r="L4019" s="46">
        <v>18</v>
      </c>
      <c r="M4019" s="67">
        <v>8.8699999999999992</v>
      </c>
      <c r="T4019" s="1" t="s">
        <v>72</v>
      </c>
      <c r="V4019" s="1"/>
      <c r="W4019" s="1"/>
      <c r="X4019" s="1"/>
    </row>
    <row r="4020" spans="1:24" hidden="1" x14ac:dyDescent="0.25">
      <c r="A4020" s="3" t="s">
        <v>50</v>
      </c>
      <c r="B4020" s="4" t="str">
        <f t="shared" si="132"/>
        <v>SWAYSR00083**C</v>
      </c>
      <c r="C4020" s="1" t="s">
        <v>102</v>
      </c>
      <c r="D4020" s="1" t="s">
        <v>187</v>
      </c>
      <c r="E4020" s="2">
        <v>0</v>
      </c>
      <c r="F4020" s="3" t="s">
        <v>589</v>
      </c>
      <c r="G4020" s="2">
        <v>8.06</v>
      </c>
      <c r="H4020" s="3" t="s">
        <v>388</v>
      </c>
      <c r="I4020" s="2" t="s">
        <v>63</v>
      </c>
      <c r="J4020" s="2">
        <v>0</v>
      </c>
      <c r="K4020" s="46" t="s">
        <v>585</v>
      </c>
      <c r="L4020" s="1">
        <v>17</v>
      </c>
      <c r="M4020" s="2">
        <v>16.12</v>
      </c>
      <c r="T4020" s="2" t="s">
        <v>55</v>
      </c>
      <c r="V4020" s="1"/>
      <c r="W4020" s="1"/>
      <c r="X4020" s="1"/>
    </row>
    <row r="4021" spans="1:24" hidden="1" x14ac:dyDescent="0.25">
      <c r="A4021" s="79" t="s">
        <v>31</v>
      </c>
      <c r="B4021" s="4" t="str">
        <f t="shared" si="132"/>
        <v>SWAYSR00083**C</v>
      </c>
      <c r="C4021" s="1" t="s">
        <v>102</v>
      </c>
      <c r="D4021" s="1" t="s">
        <v>187</v>
      </c>
      <c r="E4021" s="2">
        <v>8.06</v>
      </c>
      <c r="F4021" s="3" t="s">
        <v>872</v>
      </c>
      <c r="G4021" s="2"/>
      <c r="J4021" s="1" t="s">
        <v>27</v>
      </c>
      <c r="K4021" s="1" t="s">
        <v>348</v>
      </c>
      <c r="L4021" s="1">
        <v>16</v>
      </c>
      <c r="M4021" s="1">
        <v>3</v>
      </c>
      <c r="N4021" s="1">
        <v>1</v>
      </c>
      <c r="V4021" s="1"/>
      <c r="W4021" s="1"/>
      <c r="X4021" s="1"/>
    </row>
    <row r="4022" spans="1:24" hidden="1" x14ac:dyDescent="0.25">
      <c r="A4022" s="79" t="s">
        <v>31</v>
      </c>
      <c r="B4022" s="4" t="str">
        <f t="shared" si="132"/>
        <v>SWAYSR00083**C</v>
      </c>
      <c r="C4022" s="1" t="s">
        <v>102</v>
      </c>
      <c r="D4022" s="1" t="s">
        <v>187</v>
      </c>
      <c r="E4022" s="2">
        <v>8.06</v>
      </c>
      <c r="F4022" s="3" t="s">
        <v>872</v>
      </c>
      <c r="G4022" s="2"/>
      <c r="J4022" s="1" t="s">
        <v>26</v>
      </c>
      <c r="K4022" s="1" t="s">
        <v>348</v>
      </c>
      <c r="L4022" s="1">
        <v>16</v>
      </c>
      <c r="M4022" s="1">
        <v>3</v>
      </c>
      <c r="N4022" s="1">
        <v>2</v>
      </c>
      <c r="V4022" s="1"/>
      <c r="W4022" s="1"/>
      <c r="X4022" s="1"/>
    </row>
    <row r="4023" spans="1:24" hidden="1" x14ac:dyDescent="0.25">
      <c r="A4023" s="3" t="s">
        <v>67</v>
      </c>
      <c r="B4023" s="4" t="str">
        <f t="shared" si="132"/>
        <v>SWAYSR00083**C</v>
      </c>
      <c r="C4023" s="1" t="s">
        <v>102</v>
      </c>
      <c r="D4023" s="1" t="s">
        <v>187</v>
      </c>
      <c r="E4023" s="2">
        <v>8.06</v>
      </c>
      <c r="F4023" s="3" t="s">
        <v>872</v>
      </c>
      <c r="G4023" s="1" t="s">
        <v>63</v>
      </c>
      <c r="J4023" s="1" t="s">
        <v>28</v>
      </c>
      <c r="K4023" s="85" t="s">
        <v>348</v>
      </c>
      <c r="L4023" s="46">
        <v>18</v>
      </c>
      <c r="M4023" s="1">
        <v>200</v>
      </c>
      <c r="V4023" s="1"/>
      <c r="W4023" s="1"/>
      <c r="X4023" s="1"/>
    </row>
    <row r="4024" spans="1:24" hidden="1" x14ac:dyDescent="0.25">
      <c r="A4024" s="3" t="s">
        <v>67</v>
      </c>
      <c r="B4024" s="4" t="str">
        <f t="shared" si="132"/>
        <v>SWAYSR00083**C</v>
      </c>
      <c r="C4024" s="1" t="s">
        <v>102</v>
      </c>
      <c r="D4024" s="1" t="s">
        <v>187</v>
      </c>
      <c r="E4024" s="2">
        <v>8.06</v>
      </c>
      <c r="F4024" s="3" t="s">
        <v>872</v>
      </c>
      <c r="G4024" s="1" t="s">
        <v>63</v>
      </c>
      <c r="J4024" s="1" t="s">
        <v>26</v>
      </c>
      <c r="K4024" s="85" t="s">
        <v>348</v>
      </c>
      <c r="L4024" s="46">
        <v>18</v>
      </c>
      <c r="M4024" s="1">
        <v>345</v>
      </c>
      <c r="V4024" s="1"/>
      <c r="W4024" s="1"/>
      <c r="X4024" s="1"/>
    </row>
    <row r="4025" spans="1:24" hidden="1" x14ac:dyDescent="0.25">
      <c r="A4025" s="3" t="s">
        <v>20</v>
      </c>
      <c r="B4025" s="4" t="str">
        <f t="shared" si="132"/>
        <v>SWAYSR00083**C</v>
      </c>
      <c r="C4025" s="1" t="s">
        <v>102</v>
      </c>
      <c r="D4025" s="1" t="s">
        <v>187</v>
      </c>
      <c r="E4025" s="1">
        <v>8.06</v>
      </c>
      <c r="F4025" s="66" t="s">
        <v>2000</v>
      </c>
      <c r="G4025" s="2"/>
      <c r="J4025" s="1" t="s">
        <v>28</v>
      </c>
      <c r="K4025" s="1" t="s">
        <v>348</v>
      </c>
      <c r="L4025" s="1">
        <v>18</v>
      </c>
      <c r="M4025" s="1">
        <v>49</v>
      </c>
      <c r="U4025" s="2">
        <v>0</v>
      </c>
      <c r="V4025" s="1"/>
      <c r="W4025" s="1"/>
      <c r="X4025" s="1"/>
    </row>
    <row r="4026" spans="1:24" hidden="1" x14ac:dyDescent="0.25">
      <c r="A4026" s="3" t="s">
        <v>20</v>
      </c>
      <c r="B4026" s="4" t="str">
        <f t="shared" si="132"/>
        <v>SWAYSR00083**C</v>
      </c>
      <c r="C4026" s="1" t="s">
        <v>102</v>
      </c>
      <c r="D4026" s="1" t="s">
        <v>187</v>
      </c>
      <c r="E4026" s="1">
        <v>8.06</v>
      </c>
      <c r="F4026" s="66" t="s">
        <v>2000</v>
      </c>
      <c r="G4026" s="2"/>
      <c r="J4026" s="1" t="s">
        <v>27</v>
      </c>
      <c r="K4026" s="1" t="s">
        <v>348</v>
      </c>
      <c r="L4026" s="1">
        <v>18</v>
      </c>
      <c r="M4026" s="1">
        <v>23</v>
      </c>
      <c r="U4026" s="2">
        <v>0</v>
      </c>
      <c r="V4026" s="1"/>
      <c r="W4026" s="1"/>
      <c r="X4026" s="1"/>
    </row>
    <row r="4027" spans="1:24" hidden="1" x14ac:dyDescent="0.25">
      <c r="A4027" s="3" t="s">
        <v>20</v>
      </c>
      <c r="B4027" s="4" t="str">
        <f t="shared" si="132"/>
        <v>SWAYSR00083**C</v>
      </c>
      <c r="C4027" s="1" t="s">
        <v>102</v>
      </c>
      <c r="D4027" s="1" t="s">
        <v>187</v>
      </c>
      <c r="E4027" s="1">
        <v>8.06</v>
      </c>
      <c r="F4027" s="66" t="s">
        <v>2000</v>
      </c>
      <c r="G4027" s="2"/>
      <c r="J4027" s="1" t="s">
        <v>26</v>
      </c>
      <c r="K4027" s="1" t="s">
        <v>348</v>
      </c>
      <c r="L4027" s="1">
        <v>18</v>
      </c>
      <c r="M4027" s="1">
        <v>11</v>
      </c>
      <c r="U4027" s="2">
        <v>0</v>
      </c>
      <c r="V4027" s="1"/>
      <c r="W4027" s="1"/>
      <c r="X4027" s="1"/>
    </row>
    <row r="4028" spans="1:24" hidden="1" x14ac:dyDescent="0.25">
      <c r="A4028" s="3" t="s">
        <v>69</v>
      </c>
      <c r="B4028" s="4" t="str">
        <f t="shared" si="132"/>
        <v>SWAYSR00083**C</v>
      </c>
      <c r="C4028" s="1" t="s">
        <v>102</v>
      </c>
      <c r="D4028" s="1" t="s">
        <v>187</v>
      </c>
      <c r="E4028" s="2">
        <v>8.06</v>
      </c>
      <c r="F4028" s="3" t="s">
        <v>872</v>
      </c>
      <c r="G4028" s="1" t="s">
        <v>63</v>
      </c>
      <c r="J4028" s="1" t="s">
        <v>26</v>
      </c>
      <c r="K4028" s="46" t="s">
        <v>348</v>
      </c>
      <c r="L4028" s="1">
        <v>18</v>
      </c>
      <c r="O4028" s="1">
        <v>285</v>
      </c>
      <c r="P4028" s="1">
        <v>175</v>
      </c>
      <c r="V4028" s="1"/>
      <c r="W4028" s="1"/>
      <c r="X4028" s="1"/>
    </row>
    <row r="4029" spans="1:24" hidden="1" x14ac:dyDescent="0.25">
      <c r="A4029" s="3" t="s">
        <v>69</v>
      </c>
      <c r="B4029" s="4" t="str">
        <f t="shared" si="132"/>
        <v>SWAYSR00083**C</v>
      </c>
      <c r="C4029" s="1" t="s">
        <v>102</v>
      </c>
      <c r="D4029" s="1" t="s">
        <v>187</v>
      </c>
      <c r="E4029" s="2">
        <v>8.06</v>
      </c>
      <c r="F4029" s="3" t="s">
        <v>872</v>
      </c>
      <c r="G4029" s="1" t="s">
        <v>63</v>
      </c>
      <c r="J4029" s="1" t="s">
        <v>28</v>
      </c>
      <c r="K4029" s="46" t="s">
        <v>348</v>
      </c>
      <c r="L4029" s="1">
        <v>18</v>
      </c>
      <c r="P4029" s="1">
        <v>306</v>
      </c>
      <c r="V4029" s="1"/>
      <c r="W4029" s="1"/>
      <c r="X4029" s="1"/>
    </row>
    <row r="4030" spans="1:24" hidden="1" x14ac:dyDescent="0.25">
      <c r="A4030" s="3" t="s">
        <v>50</v>
      </c>
      <c r="B4030" s="4" t="str">
        <f t="shared" si="132"/>
        <v>SWAYSR00083**C</v>
      </c>
      <c r="C4030" s="1" t="s">
        <v>102</v>
      </c>
      <c r="D4030" s="1" t="s">
        <v>187</v>
      </c>
      <c r="E4030" s="2">
        <v>8.06</v>
      </c>
      <c r="F4030" s="3" t="s">
        <v>388</v>
      </c>
      <c r="G4030" s="2">
        <v>9.26</v>
      </c>
      <c r="H4030" s="3" t="s">
        <v>215</v>
      </c>
      <c r="I4030" s="2" t="s">
        <v>63</v>
      </c>
      <c r="J4030" s="2">
        <v>0</v>
      </c>
      <c r="K4030" s="1" t="s">
        <v>348</v>
      </c>
      <c r="L4030" s="1">
        <v>17</v>
      </c>
      <c r="M4030" s="2">
        <v>2.4</v>
      </c>
      <c r="T4030" s="2"/>
      <c r="V4030" s="1"/>
      <c r="W4030" s="1"/>
      <c r="X4030" s="1"/>
    </row>
    <row r="4031" spans="1:24" hidden="1" x14ac:dyDescent="0.25">
      <c r="A4031" s="3" t="s">
        <v>64</v>
      </c>
      <c r="B4031" s="4" t="str">
        <f t="shared" si="132"/>
        <v>SWAYSR00083**C</v>
      </c>
      <c r="C4031" s="1" t="s">
        <v>102</v>
      </c>
      <c r="D4031" s="1" t="s">
        <v>187</v>
      </c>
      <c r="E4031" s="2">
        <v>8.18</v>
      </c>
      <c r="F4031" s="3" t="s">
        <v>1717</v>
      </c>
      <c r="G4031" s="2">
        <v>8.35</v>
      </c>
      <c r="I4031" s="2">
        <v>0.34</v>
      </c>
      <c r="K4031" s="87" t="s">
        <v>585</v>
      </c>
      <c r="L4031" s="46">
        <v>18</v>
      </c>
      <c r="M4031" s="67">
        <v>0.17</v>
      </c>
      <c r="T4031" s="1" t="s">
        <v>72</v>
      </c>
      <c r="V4031" s="1"/>
      <c r="W4031" s="1"/>
      <c r="X4031" s="1"/>
    </row>
    <row r="4032" spans="1:24" hidden="1" x14ac:dyDescent="0.25">
      <c r="A4032" s="79" t="s">
        <v>31</v>
      </c>
      <c r="B4032" s="4" t="str">
        <f t="shared" si="132"/>
        <v>SWAYSR00083**C</v>
      </c>
      <c r="C4032" s="1" t="s">
        <v>102</v>
      </c>
      <c r="D4032" s="1" t="s">
        <v>187</v>
      </c>
      <c r="E4032" s="2">
        <v>8.2899999999999991</v>
      </c>
      <c r="F4032" s="3" t="s">
        <v>188</v>
      </c>
      <c r="G4032" s="2"/>
      <c r="J4032" s="1" t="s">
        <v>28</v>
      </c>
      <c r="K4032" s="46" t="s">
        <v>348</v>
      </c>
      <c r="L4032" s="69">
        <v>17</v>
      </c>
      <c r="M4032" s="1">
        <v>2</v>
      </c>
      <c r="N4032" s="1">
        <v>1</v>
      </c>
      <c r="V4032" s="1"/>
      <c r="W4032" s="1"/>
      <c r="X4032" s="1"/>
    </row>
    <row r="4033" spans="1:22" hidden="1" x14ac:dyDescent="0.25">
      <c r="A4033" s="3" t="s">
        <v>67</v>
      </c>
      <c r="B4033" s="4" t="str">
        <f t="shared" si="132"/>
        <v>SWAYSR00083**C</v>
      </c>
      <c r="C4033" s="1" t="s">
        <v>102</v>
      </c>
      <c r="D4033" s="1" t="s">
        <v>187</v>
      </c>
      <c r="E4033" s="2">
        <v>8.2899999999999991</v>
      </c>
      <c r="F4033" s="3" t="s">
        <v>189</v>
      </c>
      <c r="G4033" s="1" t="s">
        <v>94</v>
      </c>
      <c r="J4033" s="1" t="s">
        <v>28</v>
      </c>
      <c r="K4033" s="46" t="s">
        <v>348</v>
      </c>
      <c r="L4033" s="69">
        <v>17</v>
      </c>
      <c r="M4033" s="1">
        <v>235</v>
      </c>
    </row>
    <row r="4034" spans="1:22" hidden="1" x14ac:dyDescent="0.25">
      <c r="A4034" s="3" t="s">
        <v>118</v>
      </c>
      <c r="B4034" s="4" t="str">
        <f t="shared" si="132"/>
        <v>SWAYSR00083**C</v>
      </c>
      <c r="C4034" s="1" t="s">
        <v>102</v>
      </c>
      <c r="D4034" s="1" t="s">
        <v>187</v>
      </c>
      <c r="E4034" s="2">
        <v>8.32</v>
      </c>
      <c r="F4034" s="3" t="s">
        <v>190</v>
      </c>
      <c r="G4034" s="1" t="s">
        <v>94</v>
      </c>
      <c r="K4034" s="46" t="s">
        <v>348</v>
      </c>
      <c r="L4034" s="69">
        <v>17</v>
      </c>
      <c r="M4034" s="1">
        <v>2</v>
      </c>
    </row>
    <row r="4035" spans="1:22" hidden="1" x14ac:dyDescent="0.25">
      <c r="A4035" s="79" t="s">
        <v>31</v>
      </c>
      <c r="B4035" s="4" t="str">
        <f t="shared" si="132"/>
        <v>SWAYSR00083**C</v>
      </c>
      <c r="C4035" s="1" t="s">
        <v>102</v>
      </c>
      <c r="D4035" s="1" t="s">
        <v>187</v>
      </c>
      <c r="E4035" s="2">
        <v>8.4</v>
      </c>
      <c r="F4035" s="3" t="s">
        <v>191</v>
      </c>
      <c r="G4035" s="2"/>
      <c r="J4035" s="1" t="s">
        <v>27</v>
      </c>
      <c r="K4035" s="46" t="s">
        <v>348</v>
      </c>
      <c r="L4035" s="69">
        <v>17</v>
      </c>
      <c r="M4035" s="1">
        <v>2</v>
      </c>
      <c r="N4035" s="1">
        <v>1</v>
      </c>
    </row>
    <row r="4036" spans="1:22" hidden="1" x14ac:dyDescent="0.25">
      <c r="A4036" s="79" t="s">
        <v>31</v>
      </c>
      <c r="B4036" s="4" t="str">
        <f t="shared" si="132"/>
        <v>SWAYSR00083**C</v>
      </c>
      <c r="C4036" s="1" t="s">
        <v>102</v>
      </c>
      <c r="D4036" s="1" t="s">
        <v>187</v>
      </c>
      <c r="E4036" s="2">
        <v>8.4</v>
      </c>
      <c r="F4036" s="3" t="s">
        <v>191</v>
      </c>
      <c r="G4036" s="2"/>
      <c r="J4036" s="1" t="s">
        <v>28</v>
      </c>
      <c r="K4036" s="46" t="s">
        <v>348</v>
      </c>
      <c r="L4036" s="69">
        <v>17</v>
      </c>
      <c r="M4036" s="1">
        <v>3</v>
      </c>
      <c r="N4036" s="1">
        <v>1</v>
      </c>
    </row>
    <row r="4037" spans="1:22" hidden="1" x14ac:dyDescent="0.25">
      <c r="A4037" s="3" t="s">
        <v>67</v>
      </c>
      <c r="B4037" s="4" t="str">
        <f t="shared" si="132"/>
        <v>SWAYSR00083**C</v>
      </c>
      <c r="C4037" s="1" t="s">
        <v>102</v>
      </c>
      <c r="D4037" s="1" t="s">
        <v>187</v>
      </c>
      <c r="E4037" s="2">
        <v>8.4</v>
      </c>
      <c r="F4037" s="3" t="s">
        <v>192</v>
      </c>
      <c r="G4037" s="1" t="s">
        <v>94</v>
      </c>
      <c r="J4037" s="1" t="s">
        <v>27</v>
      </c>
      <c r="K4037" s="46" t="s">
        <v>348</v>
      </c>
      <c r="L4037" s="69">
        <v>17</v>
      </c>
      <c r="M4037" s="1">
        <v>150</v>
      </c>
    </row>
    <row r="4038" spans="1:22" hidden="1" x14ac:dyDescent="0.25">
      <c r="A4038" s="3" t="s">
        <v>67</v>
      </c>
      <c r="B4038" s="4" t="str">
        <f t="shared" si="132"/>
        <v>SWAYSR00083**C</v>
      </c>
      <c r="C4038" s="1" t="s">
        <v>102</v>
      </c>
      <c r="D4038" s="1" t="s">
        <v>187</v>
      </c>
      <c r="E4038" s="2">
        <v>8.4</v>
      </c>
      <c r="F4038" s="3" t="s">
        <v>192</v>
      </c>
      <c r="G4038" s="1" t="s">
        <v>94</v>
      </c>
      <c r="J4038" s="1" t="s">
        <v>28</v>
      </c>
      <c r="K4038" s="46" t="s">
        <v>348</v>
      </c>
      <c r="L4038" s="69">
        <v>17</v>
      </c>
      <c r="M4038" s="1">
        <v>146</v>
      </c>
    </row>
    <row r="4039" spans="1:22" hidden="1" x14ac:dyDescent="0.25">
      <c r="A4039" s="3" t="s">
        <v>69</v>
      </c>
      <c r="B4039" s="4" t="str">
        <f t="shared" si="132"/>
        <v>SWAYSR00083**C</v>
      </c>
      <c r="C4039" s="1" t="s">
        <v>102</v>
      </c>
      <c r="D4039" s="1" t="s">
        <v>187</v>
      </c>
      <c r="E4039" s="2">
        <v>8.4600000000000009</v>
      </c>
      <c r="F4039" s="3" t="s">
        <v>193</v>
      </c>
      <c r="G4039" s="1" t="s">
        <v>63</v>
      </c>
      <c r="J4039" s="1" t="s">
        <v>27</v>
      </c>
      <c r="K4039" s="46" t="s">
        <v>348</v>
      </c>
      <c r="L4039" s="69">
        <v>17</v>
      </c>
      <c r="P4039" s="1">
        <v>181</v>
      </c>
    </row>
    <row r="4040" spans="1:22" hidden="1" x14ac:dyDescent="0.25">
      <c r="A4040" s="79" t="s">
        <v>31</v>
      </c>
      <c r="B4040" s="4" t="str">
        <f t="shared" si="132"/>
        <v>SWAYSR00083**C</v>
      </c>
      <c r="C4040" s="1" t="s">
        <v>102</v>
      </c>
      <c r="D4040" s="1" t="s">
        <v>187</v>
      </c>
      <c r="E4040" s="2">
        <v>8.4700000000000006</v>
      </c>
      <c r="F4040" s="3" t="s">
        <v>194</v>
      </c>
      <c r="G4040" s="2"/>
      <c r="J4040" s="1" t="s">
        <v>27</v>
      </c>
      <c r="K4040" s="46" t="s">
        <v>348</v>
      </c>
      <c r="L4040" s="69">
        <v>17</v>
      </c>
      <c r="M4040" s="1">
        <v>2</v>
      </c>
      <c r="N4040" s="1">
        <v>1</v>
      </c>
    </row>
    <row r="4041" spans="1:22" hidden="1" x14ac:dyDescent="0.25">
      <c r="A4041" s="3" t="s">
        <v>67</v>
      </c>
      <c r="B4041" s="4" t="str">
        <f t="shared" si="132"/>
        <v>SWAYSR00083**C</v>
      </c>
      <c r="C4041" s="1" t="s">
        <v>102</v>
      </c>
      <c r="D4041" s="1" t="s">
        <v>187</v>
      </c>
      <c r="E4041" s="2">
        <v>8.4700000000000006</v>
      </c>
      <c r="F4041" s="3" t="s">
        <v>195</v>
      </c>
      <c r="G4041" s="1" t="s">
        <v>94</v>
      </c>
      <c r="J4041" s="1" t="s">
        <v>27</v>
      </c>
      <c r="K4041" s="46" t="s">
        <v>348</v>
      </c>
      <c r="L4041" s="69">
        <v>17</v>
      </c>
      <c r="M4041" s="1">
        <v>120</v>
      </c>
    </row>
    <row r="4042" spans="1:22" hidden="1" x14ac:dyDescent="0.25">
      <c r="A4042" s="3" t="s">
        <v>64</v>
      </c>
      <c r="B4042" s="4" t="str">
        <f t="shared" si="132"/>
        <v>SWAYSR00083**C</v>
      </c>
      <c r="C4042" s="1" t="s">
        <v>102</v>
      </c>
      <c r="D4042" s="1" t="s">
        <v>187</v>
      </c>
      <c r="E4042" s="2">
        <v>8.49</v>
      </c>
      <c r="F4042" s="3" t="s">
        <v>1718</v>
      </c>
      <c r="G4042" s="2">
        <v>8.5399999999999991</v>
      </c>
      <c r="I4042" s="2">
        <v>0.1</v>
      </c>
      <c r="K4042" s="87" t="s">
        <v>585</v>
      </c>
      <c r="L4042" s="46">
        <v>18</v>
      </c>
      <c r="M4042" s="67">
        <v>0.05</v>
      </c>
      <c r="T4042" s="1" t="s">
        <v>72</v>
      </c>
    </row>
    <row r="4043" spans="1:22" hidden="1" x14ac:dyDescent="0.25">
      <c r="A4043" s="79" t="s">
        <v>31</v>
      </c>
      <c r="B4043" s="4" t="str">
        <f t="shared" si="132"/>
        <v>SWAYSR00083**C</v>
      </c>
      <c r="C4043" s="1" t="s">
        <v>102</v>
      </c>
      <c r="D4043" s="1" t="s">
        <v>187</v>
      </c>
      <c r="E4043" s="2">
        <v>8.6</v>
      </c>
      <c r="F4043" s="3" t="s">
        <v>196</v>
      </c>
      <c r="G4043" s="2"/>
      <c r="J4043" s="1" t="s">
        <v>28</v>
      </c>
      <c r="K4043" s="46" t="s">
        <v>348</v>
      </c>
      <c r="L4043" s="69">
        <v>17</v>
      </c>
      <c r="M4043" s="1">
        <v>4</v>
      </c>
      <c r="N4043" s="1">
        <v>1</v>
      </c>
    </row>
    <row r="4044" spans="1:22" hidden="1" x14ac:dyDescent="0.25">
      <c r="A4044" s="3" t="s">
        <v>67</v>
      </c>
      <c r="B4044" s="4" t="str">
        <f t="shared" si="132"/>
        <v>SWAYSR00083**C</v>
      </c>
      <c r="C4044" s="1" t="s">
        <v>102</v>
      </c>
      <c r="D4044" s="1" t="s">
        <v>187</v>
      </c>
      <c r="E4044" s="2">
        <v>8.6</v>
      </c>
      <c r="F4044" s="3" t="s">
        <v>197</v>
      </c>
      <c r="G4044" s="1" t="s">
        <v>94</v>
      </c>
      <c r="J4044" s="1" t="s">
        <v>28</v>
      </c>
      <c r="K4044" s="46" t="s">
        <v>348</v>
      </c>
      <c r="L4044" s="69">
        <v>17</v>
      </c>
      <c r="M4044" s="1">
        <v>317</v>
      </c>
      <c r="V4044" s="1" t="s">
        <v>2166</v>
      </c>
    </row>
    <row r="4045" spans="1:22" hidden="1" x14ac:dyDescent="0.25">
      <c r="A4045" s="3" t="s">
        <v>202</v>
      </c>
      <c r="B4045" s="4" t="str">
        <f t="shared" si="132"/>
        <v>SWAYSR00083**C</v>
      </c>
      <c r="C4045" s="1" t="s">
        <v>102</v>
      </c>
      <c r="D4045" s="1" t="s">
        <v>203</v>
      </c>
      <c r="E4045" s="2">
        <v>8.6</v>
      </c>
      <c r="F4045" s="3" t="s">
        <v>204</v>
      </c>
      <c r="G4045" s="1" t="s">
        <v>63</v>
      </c>
      <c r="K4045" s="46" t="s">
        <v>348</v>
      </c>
      <c r="L4045" s="69">
        <v>17</v>
      </c>
      <c r="M4045" s="1">
        <v>75</v>
      </c>
      <c r="V4045" s="1" t="s">
        <v>2166</v>
      </c>
    </row>
    <row r="4046" spans="1:22" hidden="1" x14ac:dyDescent="0.25">
      <c r="A4046" s="3" t="s">
        <v>64</v>
      </c>
      <c r="B4046" s="4" t="str">
        <f t="shared" si="132"/>
        <v>SWAYSR00083**C</v>
      </c>
      <c r="C4046" s="1" t="s">
        <v>102</v>
      </c>
      <c r="D4046" s="1" t="s">
        <v>187</v>
      </c>
      <c r="E4046" s="2">
        <v>8.6999999999999993</v>
      </c>
      <c r="F4046" s="3" t="s">
        <v>866</v>
      </c>
      <c r="G4046" s="2">
        <v>8.82</v>
      </c>
      <c r="I4046" s="2">
        <v>0.24</v>
      </c>
      <c r="K4046" s="87" t="s">
        <v>585</v>
      </c>
      <c r="L4046" s="1">
        <v>17</v>
      </c>
      <c r="M4046" s="67">
        <v>0.12</v>
      </c>
      <c r="V4046" s="1" t="s">
        <v>2166</v>
      </c>
    </row>
    <row r="4047" spans="1:22" hidden="1" x14ac:dyDescent="0.25">
      <c r="A4047" s="3" t="s">
        <v>69</v>
      </c>
      <c r="B4047" s="4" t="str">
        <f t="shared" si="132"/>
        <v>SWAYSR00083**C</v>
      </c>
      <c r="C4047" s="1" t="s">
        <v>102</v>
      </c>
      <c r="D4047" s="1" t="s">
        <v>187</v>
      </c>
      <c r="E4047" s="2">
        <v>8.6999999999999993</v>
      </c>
      <c r="F4047" s="3" t="s">
        <v>196</v>
      </c>
      <c r="G4047" s="1" t="s">
        <v>63</v>
      </c>
      <c r="J4047" s="1" t="s">
        <v>27</v>
      </c>
      <c r="K4047" s="46" t="s">
        <v>348</v>
      </c>
      <c r="L4047" s="69">
        <v>17</v>
      </c>
      <c r="P4047" s="1">
        <v>165</v>
      </c>
    </row>
    <row r="4048" spans="1:22" hidden="1" x14ac:dyDescent="0.25">
      <c r="A4048" s="3" t="s">
        <v>157</v>
      </c>
      <c r="B4048" s="4" t="str">
        <f t="shared" si="132"/>
        <v>SWAYSR00083**C</v>
      </c>
      <c r="C4048" s="1" t="s">
        <v>102</v>
      </c>
      <c r="D4048" s="1" t="s">
        <v>187</v>
      </c>
      <c r="E4048" s="2">
        <v>8.8699999999999992</v>
      </c>
      <c r="F4048" s="3" t="s">
        <v>389</v>
      </c>
      <c r="G4048" s="2">
        <v>8.9700000000000006</v>
      </c>
      <c r="H4048" s="79" t="s">
        <v>390</v>
      </c>
      <c r="I4048" s="2">
        <v>0</v>
      </c>
      <c r="J4048" s="1">
        <v>0</v>
      </c>
      <c r="K4048" s="46" t="s">
        <v>585</v>
      </c>
      <c r="L4048" s="1">
        <v>17</v>
      </c>
      <c r="M4048" s="1">
        <v>0.2</v>
      </c>
    </row>
    <row r="4049" spans="1:22" hidden="1" x14ac:dyDescent="0.25">
      <c r="A4049" s="3" t="s">
        <v>208</v>
      </c>
      <c r="B4049" s="4" t="str">
        <f t="shared" si="132"/>
        <v>SWAYSR00083**C</v>
      </c>
      <c r="C4049" s="1" t="s">
        <v>102</v>
      </c>
      <c r="D4049" s="1" t="s">
        <v>187</v>
      </c>
      <c r="E4049" s="2">
        <v>8.9</v>
      </c>
      <c r="F4049" s="79" t="s">
        <v>1719</v>
      </c>
      <c r="G4049" s="2">
        <v>9.0299999999999994</v>
      </c>
      <c r="H4049" s="3" t="s">
        <v>1720</v>
      </c>
      <c r="J4049" s="2"/>
      <c r="K4049" s="1" t="s">
        <v>585</v>
      </c>
      <c r="L4049" s="87">
        <v>18</v>
      </c>
      <c r="M4049" s="2">
        <v>0.26</v>
      </c>
      <c r="T4049" s="2"/>
    </row>
    <row r="4050" spans="1:22" hidden="1" x14ac:dyDescent="0.25">
      <c r="A4050" s="3" t="s">
        <v>2403</v>
      </c>
      <c r="B4050" s="4" t="str">
        <f t="shared" ref="B4050" si="137">"S"&amp;C4050&amp;MID(D4050,1,2)&amp;"00"&amp;MID(D4050,3,3)&amp;"**C"</f>
        <v>SWAYSR00083**C</v>
      </c>
      <c r="C4050" s="1" t="s">
        <v>102</v>
      </c>
      <c r="D4050" s="1" t="s">
        <v>187</v>
      </c>
      <c r="E4050" s="2">
        <v>9.06</v>
      </c>
      <c r="F4050" s="3" t="s">
        <v>391</v>
      </c>
      <c r="G4050" s="2"/>
      <c r="J4050" s="2"/>
      <c r="K4050" s="1" t="s">
        <v>348</v>
      </c>
      <c r="L4050" s="87">
        <v>20</v>
      </c>
      <c r="M4050" s="56">
        <v>171</v>
      </c>
      <c r="T4050" s="2"/>
    </row>
    <row r="4051" spans="1:22" hidden="1" x14ac:dyDescent="0.25">
      <c r="A4051" s="79" t="s">
        <v>31</v>
      </c>
      <c r="B4051" s="4" t="str">
        <f t="shared" si="132"/>
        <v>SWAYSR00083**C</v>
      </c>
      <c r="C4051" s="1" t="s">
        <v>102</v>
      </c>
      <c r="D4051" s="1" t="s">
        <v>187</v>
      </c>
      <c r="E4051" s="2">
        <v>9.06</v>
      </c>
      <c r="F4051" s="3" t="s">
        <v>198</v>
      </c>
      <c r="G4051" s="2"/>
      <c r="J4051" s="1" t="s">
        <v>28</v>
      </c>
      <c r="K4051" s="46" t="s">
        <v>348</v>
      </c>
      <c r="L4051" s="69">
        <v>17</v>
      </c>
      <c r="M4051" s="1">
        <v>1</v>
      </c>
      <c r="N4051" s="1">
        <v>0</v>
      </c>
    </row>
    <row r="4052" spans="1:22" hidden="1" x14ac:dyDescent="0.25">
      <c r="A4052" s="3" t="s">
        <v>67</v>
      </c>
      <c r="B4052" s="4" t="str">
        <f t="shared" si="132"/>
        <v>SWAYSR00083**C</v>
      </c>
      <c r="C4052" s="1" t="s">
        <v>102</v>
      </c>
      <c r="D4052" s="1" t="s">
        <v>187</v>
      </c>
      <c r="E4052" s="2">
        <v>9.06</v>
      </c>
      <c r="F4052" s="3" t="s">
        <v>199</v>
      </c>
      <c r="G4052" s="1" t="s">
        <v>94</v>
      </c>
      <c r="J4052" s="1" t="s">
        <v>28</v>
      </c>
      <c r="K4052" s="46" t="s">
        <v>348</v>
      </c>
      <c r="L4052" s="69">
        <v>17</v>
      </c>
      <c r="M4052" s="1">
        <v>63</v>
      </c>
    </row>
    <row r="4053" spans="1:22" hidden="1" x14ac:dyDescent="0.25">
      <c r="A4053" s="3" t="s">
        <v>157</v>
      </c>
      <c r="B4053" s="4" t="str">
        <f t="shared" si="132"/>
        <v>SWAYSR00083**C</v>
      </c>
      <c r="C4053" s="1" t="s">
        <v>102</v>
      </c>
      <c r="D4053" s="1" t="s">
        <v>187</v>
      </c>
      <c r="E4053" s="2">
        <v>10.66</v>
      </c>
      <c r="F4053" s="3" t="s">
        <v>542</v>
      </c>
      <c r="G4053" s="2">
        <v>10.96</v>
      </c>
      <c r="H4053" s="3" t="s">
        <v>543</v>
      </c>
      <c r="I4053" s="2" t="s">
        <v>63</v>
      </c>
      <c r="J4053" s="2">
        <v>0</v>
      </c>
      <c r="K4053" s="46" t="s">
        <v>25</v>
      </c>
      <c r="L4053" s="1">
        <v>14</v>
      </c>
      <c r="M4053" s="1">
        <v>0.6</v>
      </c>
      <c r="T4053" s="1" t="s">
        <v>55</v>
      </c>
    </row>
    <row r="4054" spans="1:22" hidden="1" x14ac:dyDescent="0.25">
      <c r="A4054" s="3" t="s">
        <v>50</v>
      </c>
      <c r="B4054" s="4" t="str">
        <f t="shared" si="132"/>
        <v>SWAYSR00083**C</v>
      </c>
      <c r="C4054" s="1" t="s">
        <v>102</v>
      </c>
      <c r="D4054" s="1" t="s">
        <v>187</v>
      </c>
      <c r="E4054" s="2">
        <v>10.66</v>
      </c>
      <c r="F4054" s="3" t="s">
        <v>542</v>
      </c>
      <c r="G4054" s="2">
        <v>10.96</v>
      </c>
      <c r="H4054" s="3" t="s">
        <v>543</v>
      </c>
      <c r="I4054" s="2" t="s">
        <v>63</v>
      </c>
      <c r="J4054" s="2">
        <v>0</v>
      </c>
      <c r="K4054" s="46" t="s">
        <v>25</v>
      </c>
      <c r="L4054" s="1">
        <v>14</v>
      </c>
      <c r="M4054" s="2">
        <v>0.6</v>
      </c>
      <c r="T4054" s="2" t="s">
        <v>55</v>
      </c>
    </row>
    <row r="4055" spans="1:22" hidden="1" x14ac:dyDescent="0.25">
      <c r="A4055" s="3" t="s">
        <v>208</v>
      </c>
      <c r="B4055" s="4" t="str">
        <f t="shared" ref="B4055:B4127" si="138">"S"&amp;C4055&amp;MID(D4055,1,2)&amp;"00"&amp;MID(D4055,3,3)&amp;"**C"</f>
        <v>SWAYSR00083**C</v>
      </c>
      <c r="C4055" s="1" t="s">
        <v>102</v>
      </c>
      <c r="D4055" s="1" t="s">
        <v>187</v>
      </c>
      <c r="E4055" s="2">
        <v>10.66</v>
      </c>
      <c r="F4055" s="3" t="s">
        <v>542</v>
      </c>
      <c r="G4055" s="2">
        <v>10.96</v>
      </c>
      <c r="H4055" s="3" t="s">
        <v>543</v>
      </c>
      <c r="I4055" s="2" t="s">
        <v>63</v>
      </c>
      <c r="J4055" s="2">
        <v>0</v>
      </c>
      <c r="K4055" s="46" t="s">
        <v>25</v>
      </c>
      <c r="L4055" s="1">
        <v>14</v>
      </c>
      <c r="M4055" s="1">
        <v>0.6</v>
      </c>
      <c r="T4055" s="1" t="s">
        <v>55</v>
      </c>
      <c r="V4055" s="1" t="s">
        <v>2166</v>
      </c>
    </row>
    <row r="4056" spans="1:22" hidden="1" x14ac:dyDescent="0.25">
      <c r="A4056" s="79" t="s">
        <v>31</v>
      </c>
      <c r="B4056" t="s">
        <v>3155</v>
      </c>
      <c r="C4056" s="1" t="s">
        <v>102</v>
      </c>
      <c r="D4056" s="1" t="s">
        <v>187</v>
      </c>
      <c r="E4056" s="2">
        <v>10.98</v>
      </c>
      <c r="F4056" s="3" t="s">
        <v>1263</v>
      </c>
      <c r="G4056" s="2"/>
      <c r="J4056" s="1" t="s">
        <v>1264</v>
      </c>
      <c r="K4056" s="69" t="s">
        <v>348</v>
      </c>
      <c r="L4056" s="69">
        <v>18</v>
      </c>
      <c r="M4056" s="1">
        <v>6</v>
      </c>
      <c r="N4056" s="1">
        <v>2</v>
      </c>
    </row>
    <row r="4057" spans="1:22" hidden="1" x14ac:dyDescent="0.25">
      <c r="A4057" s="3" t="s">
        <v>67</v>
      </c>
      <c r="B4057" t="s">
        <v>3155</v>
      </c>
      <c r="C4057" s="46" t="s">
        <v>102</v>
      </c>
      <c r="D4057" s="46" t="s">
        <v>187</v>
      </c>
      <c r="E4057" s="2">
        <v>10.98</v>
      </c>
      <c r="F4057" s="79" t="s">
        <v>1263</v>
      </c>
      <c r="J4057" s="46" t="s">
        <v>1264</v>
      </c>
      <c r="K4057" s="46" t="s">
        <v>348</v>
      </c>
      <c r="L4057" s="1">
        <v>16</v>
      </c>
      <c r="M4057" s="1">
        <v>235</v>
      </c>
    </row>
    <row r="4058" spans="1:22" hidden="1" x14ac:dyDescent="0.25">
      <c r="A4058" s="3" t="s">
        <v>20</v>
      </c>
      <c r="B4058" t="s">
        <v>3155</v>
      </c>
      <c r="C4058" s="1" t="s">
        <v>102</v>
      </c>
      <c r="D4058" s="1" t="s">
        <v>187</v>
      </c>
      <c r="E4058" s="2">
        <v>10.98</v>
      </c>
      <c r="F4058" s="66" t="s">
        <v>1263</v>
      </c>
      <c r="G4058" s="2"/>
      <c r="J4058" s="1" t="s">
        <v>1264</v>
      </c>
      <c r="K4058" s="1" t="s">
        <v>348</v>
      </c>
      <c r="L4058" s="1">
        <v>18</v>
      </c>
      <c r="M4058" s="1">
        <v>45</v>
      </c>
      <c r="U4058" s="2"/>
    </row>
    <row r="4059" spans="1:22" hidden="1" x14ac:dyDescent="0.25">
      <c r="A4059" s="3" t="s">
        <v>69</v>
      </c>
      <c r="B4059" s="4" t="str">
        <f t="shared" si="138"/>
        <v>SWAYUS00250**C</v>
      </c>
      <c r="C4059" s="46" t="s">
        <v>102</v>
      </c>
      <c r="D4059" s="46" t="s">
        <v>153</v>
      </c>
      <c r="E4059" s="2">
        <v>10.89</v>
      </c>
      <c r="F4059" s="79" t="s">
        <v>544</v>
      </c>
      <c r="J4059" s="46" t="s">
        <v>545</v>
      </c>
      <c r="K4059" s="46" t="s">
        <v>25</v>
      </c>
      <c r="L4059" s="1">
        <v>14</v>
      </c>
      <c r="O4059" s="1">
        <v>140</v>
      </c>
    </row>
    <row r="4060" spans="1:22" hidden="1" x14ac:dyDescent="0.25">
      <c r="A4060" s="3" t="s">
        <v>69</v>
      </c>
      <c r="B4060" t="s">
        <v>3155</v>
      </c>
      <c r="C4060" s="46" t="s">
        <v>102</v>
      </c>
      <c r="D4060" s="46" t="s">
        <v>187</v>
      </c>
      <c r="E4060" s="2">
        <v>10.98</v>
      </c>
      <c r="F4060" s="79" t="s">
        <v>200</v>
      </c>
      <c r="J4060" s="46" t="s">
        <v>201</v>
      </c>
      <c r="K4060" s="46" t="s">
        <v>348</v>
      </c>
      <c r="L4060" s="69">
        <v>17</v>
      </c>
      <c r="O4060" s="1">
        <v>464</v>
      </c>
    </row>
    <row r="4061" spans="1:22" hidden="1" x14ac:dyDescent="0.25">
      <c r="A4061" s="3" t="s">
        <v>64</v>
      </c>
      <c r="B4061" s="4" t="str">
        <f t="shared" si="138"/>
        <v>SWAYSR00083**C</v>
      </c>
      <c r="C4061" s="1" t="s">
        <v>102</v>
      </c>
      <c r="D4061" s="1" t="s">
        <v>187</v>
      </c>
      <c r="E4061" s="2">
        <v>15.82</v>
      </c>
      <c r="F4061" s="3" t="s">
        <v>170</v>
      </c>
      <c r="G4061" s="2">
        <v>25.34</v>
      </c>
      <c r="H4061" s="3" t="s">
        <v>307</v>
      </c>
      <c r="I4061" s="2">
        <v>8.52</v>
      </c>
      <c r="K4061" s="87" t="s">
        <v>348</v>
      </c>
      <c r="L4061" s="1">
        <v>17</v>
      </c>
      <c r="M4061" s="67">
        <v>9.52</v>
      </c>
    </row>
    <row r="4062" spans="1:22" hidden="1" x14ac:dyDescent="0.25">
      <c r="A4062" s="79" t="s">
        <v>226</v>
      </c>
      <c r="B4062" s="4" t="str">
        <f t="shared" si="138"/>
        <v>SWAYSR00083**C</v>
      </c>
      <c r="C4062" s="1" t="s">
        <v>102</v>
      </c>
      <c r="D4062" s="1" t="s">
        <v>187</v>
      </c>
      <c r="E4062" s="2">
        <v>15.95</v>
      </c>
      <c r="F4062" s="79" t="s">
        <v>2167</v>
      </c>
      <c r="G4062" s="2"/>
      <c r="I4062" s="82" t="s">
        <v>2168</v>
      </c>
      <c r="K4062" s="87" t="s">
        <v>25</v>
      </c>
      <c r="L4062" s="1">
        <v>16</v>
      </c>
      <c r="M4062" s="1">
        <v>123</v>
      </c>
    </row>
    <row r="4063" spans="1:22" hidden="1" x14ac:dyDescent="0.25">
      <c r="A4063" s="79" t="s">
        <v>118</v>
      </c>
      <c r="B4063" s="4" t="str">
        <f t="shared" si="138"/>
        <v>SWAYSR00083**C</v>
      </c>
      <c r="C4063" s="1" t="s">
        <v>102</v>
      </c>
      <c r="D4063" s="1" t="s">
        <v>187</v>
      </c>
      <c r="E4063" s="2">
        <v>15.95</v>
      </c>
      <c r="F4063" s="79" t="s">
        <v>2167</v>
      </c>
      <c r="G4063" s="2"/>
      <c r="I4063" s="82" t="s">
        <v>2168</v>
      </c>
      <c r="K4063" s="87" t="s">
        <v>25</v>
      </c>
      <c r="L4063" s="1">
        <v>16</v>
      </c>
      <c r="M4063" s="1">
        <v>1</v>
      </c>
    </row>
    <row r="4064" spans="1:22" hidden="1" x14ac:dyDescent="0.25">
      <c r="A4064" s="79" t="s">
        <v>2144</v>
      </c>
      <c r="B4064" s="4" t="str">
        <f t="shared" si="138"/>
        <v>SWAYSR00083**C</v>
      </c>
      <c r="C4064" s="1" t="s">
        <v>102</v>
      </c>
      <c r="D4064" s="1" t="s">
        <v>187</v>
      </c>
      <c r="E4064" s="2">
        <v>15.95</v>
      </c>
      <c r="F4064" s="79" t="s">
        <v>2167</v>
      </c>
      <c r="G4064" s="2"/>
      <c r="I4064" s="82" t="s">
        <v>2168</v>
      </c>
      <c r="K4064" s="87" t="s">
        <v>25</v>
      </c>
      <c r="L4064" s="1">
        <v>16</v>
      </c>
      <c r="M4064" s="1">
        <v>63</v>
      </c>
    </row>
    <row r="4065" spans="1:22" hidden="1" x14ac:dyDescent="0.25">
      <c r="A4065" s="79" t="s">
        <v>67</v>
      </c>
      <c r="B4065" s="4" t="str">
        <f t="shared" ref="B4065:B4068" si="139">"S"&amp;C4065&amp;MID(D4065,1,2)&amp;"00"&amp;MID(D4065,3,3)&amp;"**C"</f>
        <v>SWAYSR00083**C</v>
      </c>
      <c r="C4065" s="1" t="s">
        <v>102</v>
      </c>
      <c r="D4065" s="1" t="s">
        <v>187</v>
      </c>
      <c r="E4065" s="2">
        <v>16.03</v>
      </c>
      <c r="F4065" s="79" t="s">
        <v>3346</v>
      </c>
      <c r="G4065" s="2">
        <v>16.329999999999998</v>
      </c>
      <c r="I4065" s="82" t="s">
        <v>2168</v>
      </c>
      <c r="K4065" s="87" t="s">
        <v>25</v>
      </c>
      <c r="L4065" s="1">
        <v>22</v>
      </c>
      <c r="M4065" s="1">
        <f>150+235+195</f>
        <v>580</v>
      </c>
    </row>
    <row r="4066" spans="1:22" hidden="1" x14ac:dyDescent="0.25">
      <c r="A4066" s="79" t="s">
        <v>69</v>
      </c>
      <c r="B4066" s="4" t="str">
        <f t="shared" si="139"/>
        <v>SWAYSR00083**C</v>
      </c>
      <c r="C4066" s="1" t="s">
        <v>102</v>
      </c>
      <c r="D4066" s="1" t="s">
        <v>187</v>
      </c>
      <c r="E4066" s="2">
        <v>16.03</v>
      </c>
      <c r="F4066" s="79" t="s">
        <v>3346</v>
      </c>
      <c r="G4066" s="2">
        <v>16.329999999999998</v>
      </c>
      <c r="I4066" s="82" t="s">
        <v>2168</v>
      </c>
      <c r="K4066" s="87" t="s">
        <v>25</v>
      </c>
      <c r="L4066" s="1">
        <v>22</v>
      </c>
      <c r="M4066" s="1">
        <f>400+185+200</f>
        <v>785</v>
      </c>
    </row>
    <row r="4067" spans="1:22" hidden="1" x14ac:dyDescent="0.25">
      <c r="A4067" s="79" t="s">
        <v>2144</v>
      </c>
      <c r="B4067" s="4" t="str">
        <f t="shared" si="139"/>
        <v>SWAYSR00083**C</v>
      </c>
      <c r="C4067" s="1" t="s">
        <v>102</v>
      </c>
      <c r="D4067" s="1" t="s">
        <v>187</v>
      </c>
      <c r="E4067" s="2">
        <v>16.03</v>
      </c>
      <c r="F4067" s="79" t="s">
        <v>3346</v>
      </c>
      <c r="G4067" s="2">
        <v>16.329999999999998</v>
      </c>
      <c r="I4067" s="82" t="s">
        <v>2168</v>
      </c>
      <c r="K4067" s="87" t="s">
        <v>25</v>
      </c>
      <c r="L4067" s="1">
        <v>22</v>
      </c>
      <c r="M4067" s="1">
        <v>50</v>
      </c>
    </row>
    <row r="4068" spans="1:22" hidden="1" x14ac:dyDescent="0.25">
      <c r="A4068" s="79" t="s">
        <v>20</v>
      </c>
      <c r="B4068" s="4" t="str">
        <f t="shared" si="139"/>
        <v>SWAYSR00083**C</v>
      </c>
      <c r="C4068" s="1" t="s">
        <v>102</v>
      </c>
      <c r="D4068" s="1" t="s">
        <v>187</v>
      </c>
      <c r="E4068" s="2">
        <v>16.03</v>
      </c>
      <c r="F4068" s="79" t="s">
        <v>3346</v>
      </c>
      <c r="G4068" s="2">
        <v>16.329999999999998</v>
      </c>
      <c r="I4068" s="82" t="s">
        <v>2168</v>
      </c>
      <c r="K4068" s="87" t="s">
        <v>25</v>
      </c>
      <c r="L4068" s="1">
        <v>22</v>
      </c>
      <c r="M4068" s="1">
        <v>24</v>
      </c>
    </row>
    <row r="4069" spans="1:22" hidden="1" x14ac:dyDescent="0.25">
      <c r="A4069" s="79" t="s">
        <v>64</v>
      </c>
      <c r="B4069" s="4" t="str">
        <f t="shared" ref="B4069" si="140">"S"&amp;C4069&amp;MID(D4069,1,2)&amp;"00"&amp;MID(D4069,3,3)&amp;"**C"</f>
        <v>SWAYSR00083**C</v>
      </c>
      <c r="C4069" s="1" t="s">
        <v>102</v>
      </c>
      <c r="D4069" s="1" t="s">
        <v>187</v>
      </c>
      <c r="E4069" s="2">
        <v>16.03</v>
      </c>
      <c r="F4069" s="79" t="s">
        <v>3346</v>
      </c>
      <c r="G4069" s="2">
        <v>16.329999999999998</v>
      </c>
      <c r="I4069" s="82">
        <v>0.05</v>
      </c>
      <c r="K4069" s="87" t="s">
        <v>585</v>
      </c>
      <c r="L4069" s="1">
        <v>22</v>
      </c>
      <c r="M4069" s="1">
        <f>I4069*2</f>
        <v>0.1</v>
      </c>
    </row>
    <row r="4070" spans="1:22" hidden="1" x14ac:dyDescent="0.25">
      <c r="A4070" s="79" t="s">
        <v>64</v>
      </c>
      <c r="B4070" s="4" t="str">
        <f t="shared" ref="B4070" si="141">"S"&amp;C4070&amp;MID(D4070,1,2)&amp;"00"&amp;MID(D4070,3,3)&amp;"**C"</f>
        <v>SWAYSR00083**C</v>
      </c>
      <c r="C4070" s="1" t="s">
        <v>102</v>
      </c>
      <c r="D4070" s="1" t="s">
        <v>187</v>
      </c>
      <c r="E4070" s="2">
        <v>16.03</v>
      </c>
      <c r="F4070" s="79" t="s">
        <v>3346</v>
      </c>
      <c r="G4070" s="2">
        <v>16.329999999999998</v>
      </c>
      <c r="I4070" s="82">
        <v>0.11</v>
      </c>
      <c r="K4070" s="87" t="s">
        <v>585</v>
      </c>
      <c r="L4070" s="1">
        <v>22</v>
      </c>
      <c r="M4070" s="1">
        <f>I4070*2</f>
        <v>0.22</v>
      </c>
    </row>
    <row r="4071" spans="1:22" hidden="1" x14ac:dyDescent="0.25">
      <c r="A4071" s="79" t="s">
        <v>208</v>
      </c>
      <c r="B4071" s="4" t="str">
        <f t="shared" ref="B4071" si="142">"S"&amp;C4071&amp;MID(D4071,1,2)&amp;"00"&amp;MID(D4071,3,3)&amp;"**C"</f>
        <v>SWAYSR00083**C</v>
      </c>
      <c r="C4071" s="1" t="s">
        <v>102</v>
      </c>
      <c r="D4071" s="1" t="s">
        <v>187</v>
      </c>
      <c r="E4071" s="2">
        <v>16.03</v>
      </c>
      <c r="F4071" s="79" t="s">
        <v>3346</v>
      </c>
      <c r="G4071" s="2">
        <v>16.329999999999998</v>
      </c>
      <c r="I4071" s="82">
        <f>ROUNDUP(300/5280,2)</f>
        <v>6.0000000000000005E-2</v>
      </c>
      <c r="K4071" s="87" t="s">
        <v>585</v>
      </c>
      <c r="L4071" s="1">
        <v>22</v>
      </c>
      <c r="M4071" s="2">
        <f>I4071</f>
        <v>6.0000000000000005E-2</v>
      </c>
    </row>
    <row r="4072" spans="1:22" hidden="1" x14ac:dyDescent="0.25">
      <c r="A4072" s="3" t="s">
        <v>50</v>
      </c>
      <c r="B4072" s="4" t="str">
        <f t="shared" si="138"/>
        <v>SWAYSR00083**C</v>
      </c>
      <c r="C4072" s="1" t="s">
        <v>102</v>
      </c>
      <c r="D4072" s="1" t="s">
        <v>187</v>
      </c>
      <c r="E4072" s="2">
        <v>16.3</v>
      </c>
      <c r="F4072" s="3" t="s">
        <v>533</v>
      </c>
      <c r="G4072" s="2">
        <v>22.25</v>
      </c>
      <c r="H4072" s="3" t="s">
        <v>867</v>
      </c>
      <c r="I4072" s="2" t="s">
        <v>81</v>
      </c>
      <c r="J4072" s="2">
        <v>0</v>
      </c>
      <c r="K4072" s="1" t="s">
        <v>585</v>
      </c>
      <c r="L4072" s="1">
        <v>17</v>
      </c>
      <c r="M4072" s="2">
        <v>1.9</v>
      </c>
      <c r="T4072" s="2" t="s">
        <v>55</v>
      </c>
    </row>
    <row r="4073" spans="1:22" hidden="1" x14ac:dyDescent="0.25">
      <c r="A4073" s="3" t="s">
        <v>20</v>
      </c>
      <c r="B4073" s="4" t="str">
        <f t="shared" si="138"/>
        <v>SWAYSR00083**C</v>
      </c>
      <c r="C4073" s="1" t="s">
        <v>102</v>
      </c>
      <c r="D4073" s="1" t="s">
        <v>187</v>
      </c>
      <c r="E4073" s="1">
        <v>22.25</v>
      </c>
      <c r="F4073" s="66" t="s">
        <v>152</v>
      </c>
      <c r="G4073" s="2"/>
      <c r="J4073" s="1" t="s">
        <v>24</v>
      </c>
      <c r="K4073" s="1" t="s">
        <v>348</v>
      </c>
      <c r="L4073" s="1">
        <v>18</v>
      </c>
      <c r="M4073" s="1">
        <v>15</v>
      </c>
      <c r="U4073" s="2">
        <v>7.61</v>
      </c>
    </row>
    <row r="4074" spans="1:22" hidden="1" x14ac:dyDescent="0.25">
      <c r="A4074" s="3" t="s">
        <v>20</v>
      </c>
      <c r="B4074" s="4" t="str">
        <f t="shared" si="138"/>
        <v>SWAYSR00083**C</v>
      </c>
      <c r="C4074" s="1" t="s">
        <v>102</v>
      </c>
      <c r="D4074" s="1" t="s">
        <v>187</v>
      </c>
      <c r="E4074" s="1">
        <v>22.25</v>
      </c>
      <c r="F4074" s="66" t="s">
        <v>152</v>
      </c>
      <c r="G4074" s="2"/>
      <c r="J4074" s="1" t="s">
        <v>24</v>
      </c>
      <c r="K4074" s="1" t="s">
        <v>348</v>
      </c>
      <c r="L4074" s="1">
        <v>18</v>
      </c>
      <c r="M4074" s="1">
        <v>15</v>
      </c>
      <c r="U4074" s="2">
        <v>7.61</v>
      </c>
    </row>
    <row r="4075" spans="1:22" hidden="1" x14ac:dyDescent="0.25">
      <c r="A4075" s="3" t="s">
        <v>50</v>
      </c>
      <c r="B4075" s="4" t="str">
        <f t="shared" si="138"/>
        <v>SWAYSR00083**C</v>
      </c>
      <c r="C4075" s="1" t="s">
        <v>102</v>
      </c>
      <c r="D4075" s="1" t="s">
        <v>187</v>
      </c>
      <c r="E4075" s="2">
        <v>22.25</v>
      </c>
      <c r="F4075" s="3" t="s">
        <v>867</v>
      </c>
      <c r="G4075" s="2">
        <v>25.15</v>
      </c>
      <c r="H4075" s="3" t="s">
        <v>868</v>
      </c>
      <c r="J4075" s="2">
        <v>0</v>
      </c>
      <c r="K4075" s="1" t="s">
        <v>585</v>
      </c>
      <c r="L4075" s="1">
        <v>17</v>
      </c>
      <c r="M4075" s="2">
        <v>5.8</v>
      </c>
      <c r="T4075" s="2" t="s">
        <v>55</v>
      </c>
    </row>
    <row r="4076" spans="1:22" hidden="1" x14ac:dyDescent="0.25">
      <c r="A4076" s="3" t="s">
        <v>64</v>
      </c>
      <c r="B4076" s="4" t="str">
        <f t="shared" si="138"/>
        <v>SWAYSR00094**C</v>
      </c>
      <c r="C4076" s="1" t="s">
        <v>102</v>
      </c>
      <c r="D4076" s="1" t="s">
        <v>519</v>
      </c>
      <c r="E4076" s="2">
        <v>0</v>
      </c>
      <c r="F4076" s="3" t="s">
        <v>215</v>
      </c>
      <c r="G4076" s="2">
        <v>7.39</v>
      </c>
      <c r="H4076" s="3" t="s">
        <v>1265</v>
      </c>
      <c r="I4076" s="2">
        <v>14.57</v>
      </c>
      <c r="K4076" s="87" t="s">
        <v>348</v>
      </c>
      <c r="L4076" s="87">
        <v>17</v>
      </c>
      <c r="M4076" s="67">
        <v>7.39</v>
      </c>
      <c r="V4076" s="1" t="s">
        <v>2166</v>
      </c>
    </row>
    <row r="4077" spans="1:22" hidden="1" x14ac:dyDescent="0.25">
      <c r="A4077" s="3" t="s">
        <v>50</v>
      </c>
      <c r="B4077" s="4" t="str">
        <f t="shared" si="138"/>
        <v>SWAYSR00094**C</v>
      </c>
      <c r="C4077" s="1" t="s">
        <v>102</v>
      </c>
      <c r="D4077" s="1" t="s">
        <v>519</v>
      </c>
      <c r="E4077" s="2">
        <v>0</v>
      </c>
      <c r="F4077" s="3" t="s">
        <v>215</v>
      </c>
      <c r="G4077" s="2">
        <v>7.39</v>
      </c>
      <c r="H4077" s="3" t="s">
        <v>1267</v>
      </c>
      <c r="I4077" s="2" t="s">
        <v>94</v>
      </c>
      <c r="J4077" s="2">
        <v>0</v>
      </c>
      <c r="K4077" s="87" t="s">
        <v>348</v>
      </c>
      <c r="L4077" s="46">
        <v>17</v>
      </c>
      <c r="M4077" s="2">
        <v>14.78</v>
      </c>
      <c r="T4077" s="2"/>
      <c r="V4077" s="1" t="s">
        <v>2166</v>
      </c>
    </row>
    <row r="4078" spans="1:22" hidden="1" x14ac:dyDescent="0.25">
      <c r="A4078" s="3" t="s">
        <v>118</v>
      </c>
      <c r="B4078" s="4" t="str">
        <f t="shared" ref="B4078" si="143">"S"&amp;C4078&amp;MID(D4078,1,2)&amp;"00"&amp;MID(D4078,3,3)&amp;"**C"</f>
        <v>SWAYSR00094**C</v>
      </c>
      <c r="C4078" s="1" t="s">
        <v>102</v>
      </c>
      <c r="D4078" s="1" t="s">
        <v>519</v>
      </c>
      <c r="E4078" s="2">
        <v>1.5</v>
      </c>
      <c r="F4078" s="3" t="s">
        <v>163</v>
      </c>
      <c r="G4078" s="1" t="s">
        <v>94</v>
      </c>
      <c r="K4078" s="87" t="s">
        <v>25</v>
      </c>
      <c r="L4078" s="1">
        <v>17</v>
      </c>
      <c r="M4078" s="1">
        <v>2</v>
      </c>
      <c r="V4078" s="1" t="s">
        <v>2166</v>
      </c>
    </row>
    <row r="4079" spans="1:22" hidden="1" x14ac:dyDescent="0.25">
      <c r="A4079" s="3" t="s">
        <v>118</v>
      </c>
      <c r="B4079" s="4" t="str">
        <f t="shared" si="138"/>
        <v>SWAYSR00094**C</v>
      </c>
      <c r="C4079" s="1" t="s">
        <v>102</v>
      </c>
      <c r="D4079" s="1" t="s">
        <v>519</v>
      </c>
      <c r="E4079" s="2">
        <v>2.58</v>
      </c>
      <c r="F4079" s="3" t="s">
        <v>163</v>
      </c>
      <c r="G4079" s="1" t="s">
        <v>94</v>
      </c>
      <c r="K4079" s="87" t="s">
        <v>25</v>
      </c>
      <c r="L4079" s="1">
        <v>17</v>
      </c>
      <c r="M4079" s="1">
        <v>2</v>
      </c>
      <c r="V4079" s="1" t="s">
        <v>2166</v>
      </c>
    </row>
    <row r="4080" spans="1:22" hidden="1" x14ac:dyDescent="0.25">
      <c r="A4080" s="3" t="s">
        <v>2396</v>
      </c>
      <c r="B4080" s="4" t="str">
        <f t="shared" si="138"/>
        <v>SWAYSR00094**C</v>
      </c>
      <c r="C4080" s="1" t="s">
        <v>102</v>
      </c>
      <c r="D4080" s="1" t="s">
        <v>519</v>
      </c>
      <c r="E4080" s="2">
        <v>4.71</v>
      </c>
      <c r="F4080" s="3" t="s">
        <v>43</v>
      </c>
      <c r="G4080" s="2"/>
      <c r="J4080" s="2"/>
      <c r="K4080" s="87" t="s">
        <v>25</v>
      </c>
      <c r="L4080" s="1">
        <v>17</v>
      </c>
      <c r="M4080" s="1">
        <v>2</v>
      </c>
      <c r="V4080" s="1" t="s">
        <v>2166</v>
      </c>
    </row>
    <row r="4081" spans="1:22" hidden="1" x14ac:dyDescent="0.25">
      <c r="A4081" s="79" t="s">
        <v>50</v>
      </c>
      <c r="B4081" s="4" t="str">
        <f t="shared" si="138"/>
        <v>SWAYSR00094**C</v>
      </c>
      <c r="C4081" s="1" t="s">
        <v>102</v>
      </c>
      <c r="D4081" s="1" t="s">
        <v>519</v>
      </c>
      <c r="E4081" s="2">
        <v>7.39</v>
      </c>
      <c r="F4081" s="3" t="s">
        <v>1267</v>
      </c>
      <c r="G4081" s="1">
        <v>14.16</v>
      </c>
      <c r="H4081" s="79" t="s">
        <v>1266</v>
      </c>
      <c r="J4081" s="2"/>
      <c r="K4081" s="46" t="s">
        <v>585</v>
      </c>
      <c r="L4081" s="46">
        <v>17</v>
      </c>
      <c r="M4081" s="2">
        <v>13.54</v>
      </c>
      <c r="T4081" s="2" t="s">
        <v>55</v>
      </c>
      <c r="V4081" s="1" t="s">
        <v>2166</v>
      </c>
    </row>
    <row r="4082" spans="1:22" hidden="1" x14ac:dyDescent="0.25">
      <c r="A4082" s="3" t="s">
        <v>64</v>
      </c>
      <c r="B4082" s="4" t="str">
        <f t="shared" si="138"/>
        <v>SWAYSR00094**C</v>
      </c>
      <c r="C4082" s="1" t="s">
        <v>102</v>
      </c>
      <c r="D4082" s="1" t="s">
        <v>519</v>
      </c>
      <c r="E4082" s="2">
        <v>7.59</v>
      </c>
      <c r="F4082" s="3" t="s">
        <v>1265</v>
      </c>
      <c r="G4082" s="1">
        <v>14.16</v>
      </c>
      <c r="H4082" s="79" t="s">
        <v>1266</v>
      </c>
      <c r="I4082" s="2">
        <v>11.23</v>
      </c>
      <c r="K4082" s="87" t="s">
        <v>348</v>
      </c>
      <c r="L4082" s="46">
        <v>18</v>
      </c>
      <c r="M4082" s="67">
        <v>6.57</v>
      </c>
      <c r="T4082" s="1" t="s">
        <v>72</v>
      </c>
    </row>
    <row r="4083" spans="1:22" hidden="1" x14ac:dyDescent="0.25">
      <c r="A4083" s="3" t="s">
        <v>2396</v>
      </c>
      <c r="B4083" s="4" t="str">
        <f t="shared" si="138"/>
        <v>SWAYSR00094**C</v>
      </c>
      <c r="C4083" s="1" t="s">
        <v>102</v>
      </c>
      <c r="D4083" s="1" t="s">
        <v>519</v>
      </c>
      <c r="E4083" s="2">
        <v>10.87</v>
      </c>
      <c r="F4083" s="3" t="s">
        <v>43</v>
      </c>
      <c r="G4083" s="2"/>
      <c r="J4083" s="2"/>
      <c r="K4083" s="87" t="s">
        <v>25</v>
      </c>
      <c r="L4083" s="1">
        <v>14</v>
      </c>
      <c r="M4083" s="1">
        <v>2</v>
      </c>
    </row>
    <row r="4084" spans="1:22" hidden="1" x14ac:dyDescent="0.25">
      <c r="A4084" s="3" t="s">
        <v>20</v>
      </c>
      <c r="B4084" s="4" t="str">
        <f t="shared" si="138"/>
        <v>SWAYSR00094**C</v>
      </c>
      <c r="C4084" s="1" t="s">
        <v>102</v>
      </c>
      <c r="D4084" s="1" t="s">
        <v>519</v>
      </c>
      <c r="E4084" s="1">
        <v>13.07</v>
      </c>
      <c r="F4084" s="66" t="s">
        <v>148</v>
      </c>
      <c r="G4084" s="2"/>
      <c r="J4084" s="1" t="s">
        <v>28</v>
      </c>
      <c r="K4084" s="87" t="s">
        <v>25</v>
      </c>
      <c r="L4084" s="1">
        <v>14</v>
      </c>
      <c r="M4084" s="1">
        <v>27</v>
      </c>
      <c r="U4084" s="2"/>
    </row>
    <row r="4085" spans="1:22" hidden="1" x14ac:dyDescent="0.25">
      <c r="A4085" s="3" t="s">
        <v>20</v>
      </c>
      <c r="B4085" s="4" t="str">
        <f t="shared" si="138"/>
        <v>SWAYSR00094**C</v>
      </c>
      <c r="C4085" s="1" t="s">
        <v>102</v>
      </c>
      <c r="D4085" s="1" t="s">
        <v>519</v>
      </c>
      <c r="E4085" s="1">
        <v>13.07</v>
      </c>
      <c r="F4085" s="66" t="s">
        <v>148</v>
      </c>
      <c r="G4085" s="2"/>
      <c r="J4085" s="1" t="s">
        <v>27</v>
      </c>
      <c r="K4085" s="87" t="s">
        <v>25</v>
      </c>
      <c r="L4085" s="1">
        <v>14</v>
      </c>
      <c r="M4085" s="1">
        <v>10</v>
      </c>
      <c r="U4085" s="2"/>
    </row>
    <row r="4086" spans="1:22" hidden="1" x14ac:dyDescent="0.25">
      <c r="A4086" s="3" t="s">
        <v>20</v>
      </c>
      <c r="B4086" s="4" t="str">
        <f t="shared" si="138"/>
        <v>SWAYSR00094**C</v>
      </c>
      <c r="C4086" s="1" t="s">
        <v>102</v>
      </c>
      <c r="D4086" s="1" t="s">
        <v>519</v>
      </c>
      <c r="E4086" s="1">
        <v>13.07</v>
      </c>
      <c r="F4086" s="66" t="s">
        <v>148</v>
      </c>
      <c r="G4086" s="2"/>
      <c r="J4086" s="1" t="s">
        <v>24</v>
      </c>
      <c r="K4086" s="87" t="s">
        <v>25</v>
      </c>
      <c r="L4086" s="1">
        <v>14</v>
      </c>
      <c r="M4086" s="1">
        <v>11</v>
      </c>
      <c r="U4086" s="2"/>
    </row>
    <row r="4087" spans="1:22" hidden="1" x14ac:dyDescent="0.25">
      <c r="A4087" s="3" t="s">
        <v>20</v>
      </c>
      <c r="B4087" s="4" t="str">
        <f t="shared" si="138"/>
        <v>SWAYSR00094**C</v>
      </c>
      <c r="C4087" s="1" t="s">
        <v>102</v>
      </c>
      <c r="D4087" s="1" t="s">
        <v>519</v>
      </c>
      <c r="E4087" s="1">
        <v>13.07</v>
      </c>
      <c r="F4087" s="66" t="s">
        <v>148</v>
      </c>
      <c r="G4087" s="2"/>
      <c r="J4087" s="1" t="s">
        <v>26</v>
      </c>
      <c r="K4087" s="87" t="s">
        <v>25</v>
      </c>
      <c r="L4087" s="1">
        <v>14</v>
      </c>
      <c r="M4087" s="1">
        <v>10</v>
      </c>
      <c r="U4087" s="2"/>
      <c r="V4087" s="1" t="s">
        <v>2166</v>
      </c>
    </row>
    <row r="4088" spans="1:22" hidden="1" x14ac:dyDescent="0.25">
      <c r="A4088" s="79" t="s">
        <v>64</v>
      </c>
      <c r="B4088" s="4" t="str">
        <f t="shared" si="138"/>
        <v>SWAYSR00094**C</v>
      </c>
      <c r="C4088" s="1" t="s">
        <v>102</v>
      </c>
      <c r="D4088" s="1" t="s">
        <v>519</v>
      </c>
      <c r="E4088" s="1">
        <v>14.16</v>
      </c>
      <c r="F4088" s="79" t="s">
        <v>1266</v>
      </c>
      <c r="G4088" s="2">
        <v>18.309999999999999</v>
      </c>
      <c r="H4088" s="3" t="s">
        <v>1715</v>
      </c>
      <c r="I4088" s="1">
        <v>7.85</v>
      </c>
      <c r="J4088" s="3"/>
      <c r="K4088" s="102" t="s">
        <v>348</v>
      </c>
      <c r="L4088" s="46">
        <v>18</v>
      </c>
      <c r="M4088" s="1">
        <v>4.1500000000000004</v>
      </c>
      <c r="V4088" s="1" t="s">
        <v>2166</v>
      </c>
    </row>
    <row r="4089" spans="1:22" hidden="1" x14ac:dyDescent="0.25">
      <c r="A4089" s="79" t="s">
        <v>50</v>
      </c>
      <c r="B4089" s="4" t="str">
        <f t="shared" si="138"/>
        <v>SWAYSR00094**C</v>
      </c>
      <c r="C4089" s="1" t="s">
        <v>102</v>
      </c>
      <c r="D4089" s="1" t="s">
        <v>519</v>
      </c>
      <c r="E4089" s="1">
        <v>14.16</v>
      </c>
      <c r="F4089" s="79" t="s">
        <v>1266</v>
      </c>
      <c r="G4089" s="2">
        <v>18.309999999999999</v>
      </c>
      <c r="H4089" s="3" t="s">
        <v>1715</v>
      </c>
      <c r="I4089" s="3"/>
      <c r="J4089" s="3"/>
      <c r="K4089" s="102" t="s">
        <v>348</v>
      </c>
      <c r="L4089" s="46">
        <v>18</v>
      </c>
      <c r="M4089" s="1">
        <v>8.3000000000000007</v>
      </c>
      <c r="V4089" s="1" t="s">
        <v>2166</v>
      </c>
    </row>
    <row r="4090" spans="1:22" hidden="1" x14ac:dyDescent="0.25">
      <c r="A4090" s="3" t="s">
        <v>64</v>
      </c>
      <c r="B4090" s="4" t="str">
        <f t="shared" si="138"/>
        <v>SWAYSR00094**C</v>
      </c>
      <c r="C4090" s="1" t="s">
        <v>102</v>
      </c>
      <c r="D4090" s="1" t="s">
        <v>519</v>
      </c>
      <c r="E4090" s="2">
        <v>18.190000000000001</v>
      </c>
      <c r="F4090" s="3" t="s">
        <v>2002</v>
      </c>
      <c r="G4090" s="2">
        <v>19.07</v>
      </c>
      <c r="H4090" s="3" t="s">
        <v>2003</v>
      </c>
      <c r="I4090" s="2">
        <v>1.52</v>
      </c>
      <c r="K4090" s="87" t="s">
        <v>348</v>
      </c>
      <c r="L4090" s="46">
        <v>18</v>
      </c>
      <c r="M4090" s="67">
        <v>0.88</v>
      </c>
      <c r="V4090" s="1" t="s">
        <v>2166</v>
      </c>
    </row>
    <row r="4091" spans="1:22" hidden="1" x14ac:dyDescent="0.25">
      <c r="A4091" s="3" t="s">
        <v>64</v>
      </c>
      <c r="B4091" s="4" t="str">
        <f t="shared" si="138"/>
        <v>SWAYSR00094**C</v>
      </c>
      <c r="C4091" s="1" t="s">
        <v>102</v>
      </c>
      <c r="D4091" s="1" t="s">
        <v>519</v>
      </c>
      <c r="E4091" s="2">
        <v>18.190000000000001</v>
      </c>
      <c r="F4091" s="3" t="s">
        <v>2001</v>
      </c>
      <c r="G4091" s="2">
        <v>18.329999999999998</v>
      </c>
      <c r="I4091" s="2">
        <v>0.14000000000000001</v>
      </c>
      <c r="K4091" s="87" t="s">
        <v>348</v>
      </c>
      <c r="L4091" s="46">
        <v>18</v>
      </c>
      <c r="M4091" s="67">
        <v>7.0000000000000007E-2</v>
      </c>
      <c r="V4091" s="1" t="s">
        <v>2166</v>
      </c>
    </row>
    <row r="4092" spans="1:22" hidden="1" x14ac:dyDescent="0.25">
      <c r="A4092" s="79" t="s">
        <v>31</v>
      </c>
      <c r="B4092" s="4" t="str">
        <f t="shared" si="138"/>
        <v>SWAYSR00094**C</v>
      </c>
      <c r="C4092" s="1" t="s">
        <v>102</v>
      </c>
      <c r="D4092" s="1" t="s">
        <v>519</v>
      </c>
      <c r="E4092" s="2">
        <v>18.309999999999999</v>
      </c>
      <c r="F4092" s="3" t="s">
        <v>1468</v>
      </c>
      <c r="G4092" s="2"/>
      <c r="J4092" s="1" t="s">
        <v>28</v>
      </c>
      <c r="K4092" s="1" t="s">
        <v>25</v>
      </c>
      <c r="L4092" s="1">
        <v>15</v>
      </c>
      <c r="M4092" s="1">
        <v>2</v>
      </c>
      <c r="V4092" s="1" t="s">
        <v>2166</v>
      </c>
    </row>
    <row r="4093" spans="1:22" hidden="1" x14ac:dyDescent="0.25">
      <c r="A4093" s="79" t="s">
        <v>31</v>
      </c>
      <c r="B4093" s="4" t="str">
        <f t="shared" si="138"/>
        <v>SWAYSR00094**C</v>
      </c>
      <c r="C4093" s="1" t="s">
        <v>102</v>
      </c>
      <c r="D4093" s="1" t="s">
        <v>519</v>
      </c>
      <c r="E4093" s="2">
        <v>18.309999999999999</v>
      </c>
      <c r="F4093" s="3" t="s">
        <v>1468</v>
      </c>
      <c r="G4093" s="2"/>
      <c r="J4093" s="1" t="s">
        <v>27</v>
      </c>
      <c r="K4093" s="1" t="s">
        <v>25</v>
      </c>
      <c r="L4093" s="1">
        <v>15</v>
      </c>
      <c r="M4093" s="1">
        <v>2</v>
      </c>
      <c r="V4093" s="1" t="s">
        <v>2166</v>
      </c>
    </row>
    <row r="4094" spans="1:22" hidden="1" x14ac:dyDescent="0.25">
      <c r="A4094" s="3" t="s">
        <v>67</v>
      </c>
      <c r="B4094" s="4" t="str">
        <f t="shared" si="138"/>
        <v>SWAYSR00094**C</v>
      </c>
      <c r="C4094" s="1" t="s">
        <v>102</v>
      </c>
      <c r="D4094" s="1" t="s">
        <v>519</v>
      </c>
      <c r="E4094" s="2">
        <v>18.309999999999999</v>
      </c>
      <c r="F4094" s="3" t="s">
        <v>1468</v>
      </c>
      <c r="G4094" s="1" t="s">
        <v>81</v>
      </c>
      <c r="J4094" s="1" t="s">
        <v>27</v>
      </c>
      <c r="K4094" s="46" t="s">
        <v>25</v>
      </c>
      <c r="L4094" s="1">
        <v>15</v>
      </c>
      <c r="M4094" s="1">
        <v>80</v>
      </c>
      <c r="V4094" s="1" t="s">
        <v>2166</v>
      </c>
    </row>
    <row r="4095" spans="1:22" hidden="1" x14ac:dyDescent="0.25">
      <c r="A4095" s="3" t="s">
        <v>67</v>
      </c>
      <c r="B4095" s="4" t="str">
        <f t="shared" si="138"/>
        <v>SWAYSR00094**C</v>
      </c>
      <c r="C4095" s="1" t="s">
        <v>102</v>
      </c>
      <c r="D4095" s="1" t="s">
        <v>519</v>
      </c>
      <c r="E4095" s="2">
        <v>18.309999999999999</v>
      </c>
      <c r="F4095" s="3" t="s">
        <v>1468</v>
      </c>
      <c r="G4095" s="1" t="s">
        <v>81</v>
      </c>
      <c r="J4095" s="1" t="s">
        <v>28</v>
      </c>
      <c r="K4095" s="46" t="s">
        <v>25</v>
      </c>
      <c r="L4095" s="1">
        <v>15</v>
      </c>
      <c r="M4095" s="1">
        <v>70</v>
      </c>
    </row>
    <row r="4096" spans="1:22" hidden="1" x14ac:dyDescent="0.25">
      <c r="A4096" s="3" t="s">
        <v>20</v>
      </c>
      <c r="B4096" s="4" t="str">
        <f t="shared" si="138"/>
        <v>SWAYSR00094**C</v>
      </c>
      <c r="C4096" s="1" t="s">
        <v>102</v>
      </c>
      <c r="D4096" s="1" t="s">
        <v>519</v>
      </c>
      <c r="E4096" s="1">
        <v>18.309999999999999</v>
      </c>
      <c r="F4096" s="66" t="s">
        <v>149</v>
      </c>
      <c r="G4096" s="2"/>
      <c r="J4096" s="1" t="s">
        <v>24</v>
      </c>
      <c r="K4096" s="1" t="s">
        <v>25</v>
      </c>
      <c r="L4096" s="1">
        <v>15</v>
      </c>
      <c r="M4096" s="1">
        <v>18</v>
      </c>
      <c r="U4096" s="2">
        <v>13.9</v>
      </c>
    </row>
    <row r="4097" spans="1:22" hidden="1" x14ac:dyDescent="0.25">
      <c r="A4097" s="3" t="s">
        <v>20</v>
      </c>
      <c r="B4097" s="4" t="str">
        <f t="shared" si="138"/>
        <v>SWAYSR00094**C</v>
      </c>
      <c r="C4097" s="1" t="s">
        <v>102</v>
      </c>
      <c r="D4097" s="1" t="s">
        <v>519</v>
      </c>
      <c r="E4097" s="1">
        <v>18.309999999999999</v>
      </c>
      <c r="F4097" s="66" t="s">
        <v>152</v>
      </c>
      <c r="G4097" s="2"/>
      <c r="J4097" s="1" t="s">
        <v>26</v>
      </c>
      <c r="K4097" s="1" t="s">
        <v>25</v>
      </c>
      <c r="L4097" s="1">
        <v>15</v>
      </c>
      <c r="M4097" s="1">
        <v>14</v>
      </c>
      <c r="U4097" s="2">
        <v>20.76</v>
      </c>
      <c r="V4097" s="1" t="s">
        <v>2166</v>
      </c>
    </row>
    <row r="4098" spans="1:22" hidden="1" x14ac:dyDescent="0.25">
      <c r="A4098" s="3" t="s">
        <v>69</v>
      </c>
      <c r="B4098" s="4" t="str">
        <f t="shared" si="138"/>
        <v>SWAYSR00094**C</v>
      </c>
      <c r="C4098" s="1" t="s">
        <v>102</v>
      </c>
      <c r="D4098" s="1" t="s">
        <v>519</v>
      </c>
      <c r="E4098" s="2">
        <v>18.309999999999999</v>
      </c>
      <c r="F4098" s="3" t="s">
        <v>867</v>
      </c>
      <c r="G4098" s="1" t="s">
        <v>54</v>
      </c>
      <c r="J4098" s="1" t="s">
        <v>27</v>
      </c>
      <c r="K4098" s="46" t="s">
        <v>25</v>
      </c>
      <c r="L4098" s="1">
        <v>15</v>
      </c>
      <c r="P4098" s="1">
        <v>73</v>
      </c>
    </row>
    <row r="4099" spans="1:22" hidden="1" x14ac:dyDescent="0.25">
      <c r="A4099" s="3" t="s">
        <v>69</v>
      </c>
      <c r="B4099" s="4" t="str">
        <f t="shared" si="138"/>
        <v>SWAYSR00094**C</v>
      </c>
      <c r="C4099" s="1" t="s">
        <v>102</v>
      </c>
      <c r="D4099" s="1" t="s">
        <v>519</v>
      </c>
      <c r="E4099" s="2">
        <v>18.309999999999999</v>
      </c>
      <c r="F4099" s="3" t="s">
        <v>867</v>
      </c>
      <c r="G4099" s="1" t="s">
        <v>54</v>
      </c>
      <c r="J4099" s="1" t="s">
        <v>28</v>
      </c>
      <c r="K4099" s="46" t="s">
        <v>25</v>
      </c>
      <c r="L4099" s="1">
        <v>15</v>
      </c>
      <c r="P4099" s="1">
        <v>87</v>
      </c>
    </row>
    <row r="4100" spans="1:22" hidden="1" x14ac:dyDescent="0.25">
      <c r="A4100" s="3" t="s">
        <v>50</v>
      </c>
      <c r="B4100" s="4" t="str">
        <f t="shared" si="138"/>
        <v>SWAYSR00094**C</v>
      </c>
      <c r="C4100" s="1" t="s">
        <v>102</v>
      </c>
      <c r="D4100" s="1" t="s">
        <v>519</v>
      </c>
      <c r="E4100" s="2">
        <v>18.309999999999999</v>
      </c>
      <c r="F4100" s="3" t="s">
        <v>2004</v>
      </c>
      <c r="G4100" s="2">
        <v>19.07</v>
      </c>
      <c r="H4100" s="3" t="s">
        <v>2005</v>
      </c>
      <c r="I4100" s="2" t="s">
        <v>54</v>
      </c>
      <c r="J4100" s="2">
        <v>0</v>
      </c>
      <c r="K4100" s="1" t="s">
        <v>348</v>
      </c>
      <c r="L4100" s="46">
        <v>18</v>
      </c>
      <c r="M4100" s="2">
        <v>1.52</v>
      </c>
      <c r="T4100" s="2"/>
    </row>
    <row r="4101" spans="1:22" hidden="1" x14ac:dyDescent="0.25">
      <c r="A4101" s="3" t="s">
        <v>64</v>
      </c>
      <c r="B4101" s="4" t="str">
        <f t="shared" si="138"/>
        <v>SWAYSR00094**C</v>
      </c>
      <c r="C4101" s="1" t="s">
        <v>102</v>
      </c>
      <c r="D4101" s="1" t="s">
        <v>519</v>
      </c>
      <c r="E4101" s="2">
        <v>19.07</v>
      </c>
      <c r="F4101" s="3" t="s">
        <v>2006</v>
      </c>
      <c r="G4101" s="2">
        <v>21.48</v>
      </c>
      <c r="H4101" s="3" t="s">
        <v>307</v>
      </c>
      <c r="I4101" s="2">
        <v>4.6500000000000004</v>
      </c>
      <c r="K4101" s="87" t="s">
        <v>348</v>
      </c>
      <c r="L4101" s="46">
        <v>18</v>
      </c>
      <c r="M4101" s="67">
        <v>2.41</v>
      </c>
    </row>
    <row r="4102" spans="1:22" hidden="1" x14ac:dyDescent="0.25">
      <c r="A4102" s="3" t="s">
        <v>20</v>
      </c>
      <c r="B4102" s="4" t="str">
        <f t="shared" si="138"/>
        <v>SWAYSR00094**C</v>
      </c>
      <c r="C4102" s="1" t="s">
        <v>102</v>
      </c>
      <c r="D4102" s="1" t="s">
        <v>519</v>
      </c>
      <c r="E4102" s="1">
        <v>19.07</v>
      </c>
      <c r="F4102" s="66" t="s">
        <v>149</v>
      </c>
      <c r="G4102" s="2"/>
      <c r="J4102" s="1" t="s">
        <v>28</v>
      </c>
      <c r="K4102" s="1" t="s">
        <v>25</v>
      </c>
      <c r="L4102" s="1">
        <v>15</v>
      </c>
      <c r="M4102" s="1">
        <v>20</v>
      </c>
      <c r="U4102" s="2">
        <v>14.76</v>
      </c>
    </row>
    <row r="4103" spans="1:22" hidden="1" x14ac:dyDescent="0.25">
      <c r="A4103" s="3" t="s">
        <v>50</v>
      </c>
      <c r="B4103" s="4" t="str">
        <f t="shared" si="138"/>
        <v>SWAYSR00094**C</v>
      </c>
      <c r="C4103" s="1" t="s">
        <v>102</v>
      </c>
      <c r="D4103" s="1" t="s">
        <v>519</v>
      </c>
      <c r="E4103" s="2">
        <v>19.07</v>
      </c>
      <c r="F4103" s="3" t="s">
        <v>2005</v>
      </c>
      <c r="G4103" s="2">
        <v>21.48</v>
      </c>
      <c r="H4103" s="3" t="s">
        <v>307</v>
      </c>
      <c r="I4103" s="2" t="s">
        <v>54</v>
      </c>
      <c r="J4103" s="2">
        <v>0</v>
      </c>
      <c r="K4103" s="1" t="s">
        <v>348</v>
      </c>
      <c r="L4103" s="46">
        <v>18</v>
      </c>
      <c r="M4103" s="2">
        <v>4.82</v>
      </c>
      <c r="T4103" s="2"/>
      <c r="V4103" s="1" t="s">
        <v>2166</v>
      </c>
    </row>
    <row r="4104" spans="1:22" hidden="1" x14ac:dyDescent="0.25">
      <c r="A4104" s="3" t="s">
        <v>64</v>
      </c>
      <c r="B4104" s="4" t="str">
        <f t="shared" si="138"/>
        <v>SWAYSR00095**C</v>
      </c>
      <c r="C4104" s="1" t="s">
        <v>102</v>
      </c>
      <c r="D4104" s="1" t="s">
        <v>595</v>
      </c>
      <c r="E4104" s="2">
        <v>0</v>
      </c>
      <c r="F4104" s="3" t="s">
        <v>306</v>
      </c>
      <c r="G4104" s="2">
        <v>8.74</v>
      </c>
      <c r="H4104" s="3" t="s">
        <v>596</v>
      </c>
      <c r="I4104" s="2">
        <v>10.33</v>
      </c>
      <c r="K4104" s="87" t="s">
        <v>348</v>
      </c>
      <c r="L4104" s="1">
        <v>17</v>
      </c>
      <c r="M4104" s="67">
        <v>8.74</v>
      </c>
      <c r="V4104" s="1" t="s">
        <v>2166</v>
      </c>
    </row>
    <row r="4105" spans="1:22" hidden="1" x14ac:dyDescent="0.25">
      <c r="A4105" s="3" t="s">
        <v>50</v>
      </c>
      <c r="B4105" s="4" t="str">
        <f t="shared" si="138"/>
        <v>SWAYSR00095**C</v>
      </c>
      <c r="C4105" s="1" t="s">
        <v>102</v>
      </c>
      <c r="D4105" s="1" t="s">
        <v>595</v>
      </c>
      <c r="E4105" s="2">
        <v>0</v>
      </c>
      <c r="F4105" s="3" t="s">
        <v>306</v>
      </c>
      <c r="G4105" s="2">
        <v>8.74</v>
      </c>
      <c r="H4105" s="3" t="s">
        <v>596</v>
      </c>
      <c r="I4105" s="2" t="s">
        <v>63</v>
      </c>
      <c r="J4105" s="2">
        <v>0</v>
      </c>
      <c r="K4105" s="46" t="s">
        <v>348</v>
      </c>
      <c r="L4105" s="1">
        <v>17</v>
      </c>
      <c r="M4105" s="2">
        <v>17.48</v>
      </c>
      <c r="T4105" s="2"/>
      <c r="V4105" s="1" t="s">
        <v>2166</v>
      </c>
    </row>
    <row r="4106" spans="1:22" hidden="1" x14ac:dyDescent="0.25">
      <c r="A4106" s="3" t="s">
        <v>2396</v>
      </c>
      <c r="B4106" s="4" t="str">
        <f t="shared" si="138"/>
        <v>SWAYSR00226**C</v>
      </c>
      <c r="C4106" s="1" t="s">
        <v>102</v>
      </c>
      <c r="D4106" s="1" t="s">
        <v>546</v>
      </c>
      <c r="E4106" s="2">
        <v>0.83</v>
      </c>
      <c r="F4106" s="3" t="s">
        <v>43</v>
      </c>
      <c r="G4106" s="2"/>
      <c r="J4106" s="2"/>
      <c r="K4106" s="46" t="s">
        <v>25</v>
      </c>
      <c r="L4106" s="1">
        <v>14</v>
      </c>
      <c r="M4106" s="1">
        <v>1</v>
      </c>
      <c r="V4106" s="1" t="s">
        <v>2166</v>
      </c>
    </row>
    <row r="4107" spans="1:22" hidden="1" x14ac:dyDescent="0.25">
      <c r="A4107" s="3" t="s">
        <v>64</v>
      </c>
      <c r="B4107" s="4" t="str">
        <f t="shared" si="138"/>
        <v>SWAYSR00226**C</v>
      </c>
      <c r="C4107" s="1" t="s">
        <v>102</v>
      </c>
      <c r="D4107" s="1" t="s">
        <v>546</v>
      </c>
      <c r="E4107" s="2">
        <v>0.91</v>
      </c>
      <c r="F4107" s="3" t="s">
        <v>1268</v>
      </c>
      <c r="G4107" s="2">
        <v>9.31</v>
      </c>
      <c r="H4107" s="3" t="s">
        <v>596</v>
      </c>
      <c r="I4107" s="2">
        <v>7.6</v>
      </c>
      <c r="K4107" s="46" t="s">
        <v>348</v>
      </c>
      <c r="L4107" s="46">
        <v>18</v>
      </c>
      <c r="M4107" s="67">
        <v>8.4</v>
      </c>
    </row>
    <row r="4108" spans="1:22" hidden="1" x14ac:dyDescent="0.25">
      <c r="A4108" s="3" t="s">
        <v>20</v>
      </c>
      <c r="B4108" s="4" t="str">
        <f t="shared" si="138"/>
        <v>SWAYSR00226**C</v>
      </c>
      <c r="C4108" s="1" t="s">
        <v>102</v>
      </c>
      <c r="D4108" s="1" t="s">
        <v>546</v>
      </c>
      <c r="E4108" s="2">
        <v>0.91</v>
      </c>
      <c r="F4108" s="66" t="s">
        <v>547</v>
      </c>
      <c r="G4108" s="2"/>
      <c r="J4108" s="1" t="s">
        <v>27</v>
      </c>
      <c r="K4108" s="46" t="s">
        <v>25</v>
      </c>
      <c r="L4108" s="1">
        <v>14</v>
      </c>
      <c r="M4108" s="1">
        <v>15</v>
      </c>
      <c r="U4108" s="2"/>
    </row>
    <row r="4109" spans="1:22" hidden="1" x14ac:dyDescent="0.25">
      <c r="A4109" s="3" t="s">
        <v>20</v>
      </c>
      <c r="B4109" s="4" t="str">
        <f t="shared" si="138"/>
        <v>SWAYSR00226**C</v>
      </c>
      <c r="C4109" s="1" t="s">
        <v>102</v>
      </c>
      <c r="D4109" s="1" t="s">
        <v>546</v>
      </c>
      <c r="E4109" s="2">
        <v>0.91</v>
      </c>
      <c r="F4109" s="66" t="s">
        <v>547</v>
      </c>
      <c r="G4109" s="2"/>
      <c r="J4109" s="1" t="s">
        <v>28</v>
      </c>
      <c r="K4109" s="46" t="s">
        <v>25</v>
      </c>
      <c r="L4109" s="1">
        <v>14</v>
      </c>
      <c r="M4109" s="1">
        <v>10</v>
      </c>
      <c r="U4109" s="2"/>
      <c r="V4109" s="1" t="s">
        <v>2166</v>
      </c>
    </row>
    <row r="4110" spans="1:22" hidden="1" x14ac:dyDescent="0.25">
      <c r="A4110" s="3" t="s">
        <v>20</v>
      </c>
      <c r="B4110" s="4" t="str">
        <f t="shared" si="138"/>
        <v>SWAYSR00226**C</v>
      </c>
      <c r="C4110" s="1" t="s">
        <v>102</v>
      </c>
      <c r="D4110" s="1" t="s">
        <v>546</v>
      </c>
      <c r="E4110" s="2">
        <v>0.91</v>
      </c>
      <c r="F4110" s="66" t="s">
        <v>547</v>
      </c>
      <c r="G4110" s="2"/>
      <c r="J4110" s="1" t="s">
        <v>26</v>
      </c>
      <c r="K4110" s="46" t="s">
        <v>25</v>
      </c>
      <c r="L4110" s="1">
        <v>14</v>
      </c>
      <c r="M4110" s="1">
        <v>16</v>
      </c>
      <c r="U4110" s="2"/>
    </row>
    <row r="4111" spans="1:22" hidden="1" x14ac:dyDescent="0.25">
      <c r="A4111" s="3" t="s">
        <v>20</v>
      </c>
      <c r="B4111" s="4" t="str">
        <f t="shared" si="138"/>
        <v>SWAYSR00226**C</v>
      </c>
      <c r="C4111" s="1" t="s">
        <v>102</v>
      </c>
      <c r="D4111" s="1" t="s">
        <v>546</v>
      </c>
      <c r="E4111" s="2">
        <v>0.91</v>
      </c>
      <c r="F4111" s="66" t="s">
        <v>547</v>
      </c>
      <c r="G4111" s="2"/>
      <c r="J4111" s="1" t="s">
        <v>24</v>
      </c>
      <c r="K4111" s="46" t="s">
        <v>25</v>
      </c>
      <c r="L4111" s="1">
        <v>14</v>
      </c>
      <c r="M4111" s="1">
        <v>17</v>
      </c>
      <c r="U4111" s="2"/>
    </row>
    <row r="4112" spans="1:22" hidden="1" x14ac:dyDescent="0.25">
      <c r="A4112" s="3" t="s">
        <v>50</v>
      </c>
      <c r="B4112" s="4" t="str">
        <f t="shared" si="138"/>
        <v>SWAYSR00226**C</v>
      </c>
      <c r="C4112" s="1" t="s">
        <v>102</v>
      </c>
      <c r="D4112" s="1" t="s">
        <v>546</v>
      </c>
      <c r="E4112" s="2">
        <v>0.91</v>
      </c>
      <c r="F4112" s="3" t="s">
        <v>1269</v>
      </c>
      <c r="G4112" s="2">
        <v>2.08</v>
      </c>
      <c r="H4112" s="3" t="s">
        <v>1270</v>
      </c>
      <c r="I4112" s="2" t="s">
        <v>63</v>
      </c>
      <c r="J4112" s="2">
        <v>0</v>
      </c>
      <c r="K4112" s="46" t="s">
        <v>348</v>
      </c>
      <c r="L4112" s="46">
        <v>18</v>
      </c>
      <c r="M4112" s="2">
        <v>2.34</v>
      </c>
      <c r="T4112" s="2" t="s">
        <v>55</v>
      </c>
    </row>
    <row r="4113" spans="1:22" hidden="1" x14ac:dyDescent="0.25">
      <c r="A4113" s="3" t="s">
        <v>50</v>
      </c>
      <c r="B4113" s="4" t="str">
        <f t="shared" si="138"/>
        <v>SWAYSR00226**C</v>
      </c>
      <c r="C4113" s="1" t="s">
        <v>102</v>
      </c>
      <c r="D4113" s="1" t="s">
        <v>546</v>
      </c>
      <c r="E4113" s="2">
        <v>2.97</v>
      </c>
      <c r="F4113" s="3" t="s">
        <v>1270</v>
      </c>
      <c r="G4113" s="2">
        <v>9.31</v>
      </c>
      <c r="H4113" s="3" t="s">
        <v>596</v>
      </c>
      <c r="I4113" s="2" t="s">
        <v>63</v>
      </c>
      <c r="J4113" s="2">
        <v>0</v>
      </c>
      <c r="K4113" s="46" t="s">
        <v>348</v>
      </c>
      <c r="L4113" s="46">
        <v>18</v>
      </c>
      <c r="M4113" s="2">
        <v>12.68</v>
      </c>
      <c r="T4113" s="2" t="s">
        <v>55</v>
      </c>
    </row>
    <row r="4114" spans="1:22" hidden="1" x14ac:dyDescent="0.25">
      <c r="A4114" s="3" t="s">
        <v>56</v>
      </c>
      <c r="B4114" s="4" t="str">
        <f t="shared" si="138"/>
        <v>SWAYSR00226**C</v>
      </c>
      <c r="C4114" s="1" t="s">
        <v>102</v>
      </c>
      <c r="D4114" s="1" t="s">
        <v>546</v>
      </c>
      <c r="E4114" s="1">
        <v>5</v>
      </c>
      <c r="F4114" s="66" t="s">
        <v>548</v>
      </c>
      <c r="G4114" s="2">
        <v>6</v>
      </c>
      <c r="J4114" s="1" t="s">
        <v>151</v>
      </c>
      <c r="K4114" s="46" t="s">
        <v>25</v>
      </c>
      <c r="L4114" s="1">
        <v>14</v>
      </c>
      <c r="M4114" s="1">
        <v>1</v>
      </c>
    </row>
    <row r="4115" spans="1:22" hidden="1" x14ac:dyDescent="0.25">
      <c r="A4115" s="3" t="s">
        <v>118</v>
      </c>
      <c r="B4115" s="4" t="str">
        <f t="shared" si="138"/>
        <v>SWAYSR00226**C</v>
      </c>
      <c r="C4115" s="1" t="s">
        <v>102</v>
      </c>
      <c r="D4115" s="1" t="s">
        <v>546</v>
      </c>
      <c r="E4115" s="2">
        <v>8.3000000000000007</v>
      </c>
      <c r="F4115" s="3" t="s">
        <v>2169</v>
      </c>
      <c r="G4115" s="1" t="s">
        <v>63</v>
      </c>
      <c r="K4115" s="46" t="s">
        <v>25</v>
      </c>
      <c r="L4115" s="1">
        <v>14</v>
      </c>
      <c r="M4115" s="1">
        <v>2</v>
      </c>
    </row>
    <row r="4116" spans="1:22" hidden="1" x14ac:dyDescent="0.25">
      <c r="A4116" s="3" t="s">
        <v>67</v>
      </c>
      <c r="B4116" s="4" t="str">
        <f t="shared" si="138"/>
        <v>SWAYSR00226**C</v>
      </c>
      <c r="C4116" s="1" t="s">
        <v>102</v>
      </c>
      <c r="D4116" s="1" t="s">
        <v>546</v>
      </c>
      <c r="E4116" s="2">
        <v>8.44</v>
      </c>
      <c r="F4116" s="3" t="s">
        <v>2170</v>
      </c>
      <c r="J4116" s="1" t="s">
        <v>27</v>
      </c>
      <c r="K4116" s="46" t="s">
        <v>25</v>
      </c>
      <c r="L4116" s="1">
        <v>14</v>
      </c>
      <c r="M4116" s="1">
        <v>325</v>
      </c>
    </row>
    <row r="4117" spans="1:22" hidden="1" x14ac:dyDescent="0.25">
      <c r="A4117" s="3" t="s">
        <v>64</v>
      </c>
      <c r="B4117" s="4" t="str">
        <f t="shared" si="138"/>
        <v>SWAYSR00241**C</v>
      </c>
      <c r="C4117" s="1" t="s">
        <v>102</v>
      </c>
      <c r="D4117" s="1" t="s">
        <v>869</v>
      </c>
      <c r="E4117" s="2">
        <v>0</v>
      </c>
      <c r="F4117" s="3" t="s">
        <v>589</v>
      </c>
      <c r="G4117" s="2">
        <v>2.68</v>
      </c>
      <c r="H4117" s="3" t="s">
        <v>870</v>
      </c>
      <c r="I4117" s="2">
        <v>3.59</v>
      </c>
      <c r="K4117" s="87" t="s">
        <v>585</v>
      </c>
      <c r="L4117" s="1">
        <v>18</v>
      </c>
      <c r="M4117" s="67">
        <v>2.68</v>
      </c>
    </row>
    <row r="4118" spans="1:22" hidden="1" x14ac:dyDescent="0.25">
      <c r="A4118" s="3" t="s">
        <v>50</v>
      </c>
      <c r="B4118" s="4" t="str">
        <f t="shared" si="138"/>
        <v>SWAYSR00241**C</v>
      </c>
      <c r="C4118" s="1" t="s">
        <v>102</v>
      </c>
      <c r="D4118" s="1" t="s">
        <v>869</v>
      </c>
      <c r="E4118" s="2">
        <v>0</v>
      </c>
      <c r="F4118" s="3" t="s">
        <v>589</v>
      </c>
      <c r="G4118" s="2">
        <v>2.75</v>
      </c>
      <c r="H4118" s="3" t="s">
        <v>1721</v>
      </c>
      <c r="I4118" s="2" t="s">
        <v>94</v>
      </c>
      <c r="J4118" s="2">
        <v>0</v>
      </c>
      <c r="K4118" s="1" t="s">
        <v>585</v>
      </c>
      <c r="L4118" s="1">
        <v>18</v>
      </c>
      <c r="M4118" s="2">
        <v>5.5</v>
      </c>
      <c r="T4118" s="2"/>
    </row>
    <row r="4119" spans="1:22" hidden="1" x14ac:dyDescent="0.25">
      <c r="A4119" s="3" t="s">
        <v>118</v>
      </c>
      <c r="B4119" s="4" t="str">
        <f t="shared" si="138"/>
        <v>SWAYSR00241**C</v>
      </c>
      <c r="C4119" s="1" t="s">
        <v>102</v>
      </c>
      <c r="D4119" s="1" t="s">
        <v>869</v>
      </c>
      <c r="E4119" s="2">
        <v>1.6</v>
      </c>
      <c r="F4119" s="3" t="s">
        <v>1271</v>
      </c>
      <c r="G4119" s="1" t="s">
        <v>94</v>
      </c>
      <c r="K4119" s="1" t="s">
        <v>348</v>
      </c>
      <c r="L4119" s="1">
        <v>18</v>
      </c>
      <c r="M4119" s="1">
        <v>2</v>
      </c>
      <c r="V4119" s="1" t="s">
        <v>2166</v>
      </c>
    </row>
    <row r="4120" spans="1:22" hidden="1" x14ac:dyDescent="0.25">
      <c r="A4120" s="3" t="s">
        <v>118</v>
      </c>
      <c r="B4120" s="4" t="str">
        <f t="shared" si="138"/>
        <v>SWAYSR00241**C</v>
      </c>
      <c r="C4120" s="1" t="s">
        <v>102</v>
      </c>
      <c r="D4120" s="1" t="s">
        <v>869</v>
      </c>
      <c r="E4120" s="2">
        <v>2.59</v>
      </c>
      <c r="F4120" s="3" t="s">
        <v>1272</v>
      </c>
      <c r="G4120" s="1" t="s">
        <v>94</v>
      </c>
      <c r="K4120" s="1" t="s">
        <v>348</v>
      </c>
      <c r="L4120" s="1">
        <v>18</v>
      </c>
      <c r="M4120" s="1">
        <v>1</v>
      </c>
      <c r="V4120" s="1" t="s">
        <v>2166</v>
      </c>
    </row>
    <row r="4121" spans="1:22" hidden="1" x14ac:dyDescent="0.25">
      <c r="A4121" s="3" t="s">
        <v>64</v>
      </c>
      <c r="B4121" s="4" t="str">
        <f t="shared" si="138"/>
        <v>SWAYSR00241**C</v>
      </c>
      <c r="C4121" s="1" t="s">
        <v>102</v>
      </c>
      <c r="D4121" s="1" t="s">
        <v>869</v>
      </c>
      <c r="E4121" s="2">
        <v>2.86</v>
      </c>
      <c r="F4121" s="3" t="s">
        <v>1722</v>
      </c>
      <c r="G4121" s="2">
        <v>7.12</v>
      </c>
      <c r="H4121" s="3" t="s">
        <v>895</v>
      </c>
      <c r="I4121" s="2">
        <v>6.35</v>
      </c>
      <c r="K4121" s="87" t="s">
        <v>585</v>
      </c>
      <c r="L4121" s="1">
        <v>18</v>
      </c>
      <c r="M4121" s="67">
        <v>4.26</v>
      </c>
    </row>
    <row r="4122" spans="1:22" hidden="1" x14ac:dyDescent="0.25">
      <c r="A4122" s="3" t="s">
        <v>50</v>
      </c>
      <c r="B4122" s="4" t="str">
        <f t="shared" si="138"/>
        <v>SWAYSR00241**C</v>
      </c>
      <c r="C4122" s="1" t="s">
        <v>102</v>
      </c>
      <c r="D4122" s="1" t="s">
        <v>869</v>
      </c>
      <c r="E4122" s="2">
        <v>2.88</v>
      </c>
      <c r="F4122" s="3" t="s">
        <v>1723</v>
      </c>
      <c r="G4122" s="2">
        <v>7.17</v>
      </c>
      <c r="H4122" s="3" t="s">
        <v>895</v>
      </c>
      <c r="I4122" s="2" t="s">
        <v>94</v>
      </c>
      <c r="J4122" s="2">
        <v>0</v>
      </c>
      <c r="K4122" s="1" t="s">
        <v>585</v>
      </c>
      <c r="L4122" s="1">
        <v>18</v>
      </c>
      <c r="M4122" s="2">
        <v>8.58</v>
      </c>
      <c r="T4122" s="2"/>
    </row>
    <row r="4123" spans="1:22" hidden="1" x14ac:dyDescent="0.25">
      <c r="A4123" s="3" t="s">
        <v>64</v>
      </c>
      <c r="B4123" s="4" t="str">
        <f t="shared" si="138"/>
        <v>SWAYSR00301**C</v>
      </c>
      <c r="C4123" s="1" t="s">
        <v>102</v>
      </c>
      <c r="D4123" s="1" t="s">
        <v>549</v>
      </c>
      <c r="E4123" s="2">
        <v>0</v>
      </c>
      <c r="F4123" s="3" t="s">
        <v>872</v>
      </c>
      <c r="G4123" s="2">
        <v>3.84</v>
      </c>
      <c r="H4123" s="3" t="s">
        <v>123</v>
      </c>
      <c r="I4123" s="2">
        <v>5.19</v>
      </c>
      <c r="K4123" s="87" t="s">
        <v>348</v>
      </c>
      <c r="L4123" s="46">
        <v>18</v>
      </c>
      <c r="M4123" s="67">
        <v>3.84</v>
      </c>
    </row>
    <row r="4124" spans="1:22" hidden="1" x14ac:dyDescent="0.25">
      <c r="A4124" s="3" t="s">
        <v>20</v>
      </c>
      <c r="B4124" s="4" t="str">
        <f t="shared" si="138"/>
        <v>SWAYSR00301**C</v>
      </c>
      <c r="C4124" s="1" t="s">
        <v>102</v>
      </c>
      <c r="D4124" s="1" t="s">
        <v>549</v>
      </c>
      <c r="E4124" s="1">
        <v>0</v>
      </c>
      <c r="F4124" s="66" t="s">
        <v>550</v>
      </c>
      <c r="G4124" s="2"/>
      <c r="J4124" s="1" t="s">
        <v>27</v>
      </c>
      <c r="K4124" s="46" t="s">
        <v>25</v>
      </c>
      <c r="L4124" s="1">
        <v>14</v>
      </c>
      <c r="M4124" s="1">
        <v>17</v>
      </c>
      <c r="U4124" s="2">
        <v>12.9</v>
      </c>
    </row>
    <row r="4125" spans="1:22" hidden="1" x14ac:dyDescent="0.25">
      <c r="A4125" s="3" t="s">
        <v>50</v>
      </c>
      <c r="B4125" s="4" t="str">
        <f t="shared" si="138"/>
        <v>SWAYSR00301**C</v>
      </c>
      <c r="C4125" s="1" t="s">
        <v>102</v>
      </c>
      <c r="D4125" s="1" t="s">
        <v>549</v>
      </c>
      <c r="E4125" s="2">
        <v>0</v>
      </c>
      <c r="F4125" s="3" t="s">
        <v>872</v>
      </c>
      <c r="G4125" s="2">
        <v>3.84</v>
      </c>
      <c r="H4125" s="3" t="s">
        <v>123</v>
      </c>
      <c r="I4125" s="2" t="s">
        <v>81</v>
      </c>
      <c r="J4125" s="2">
        <v>0</v>
      </c>
      <c r="K4125" s="46" t="s">
        <v>348</v>
      </c>
      <c r="L4125" s="46">
        <v>18</v>
      </c>
      <c r="M4125" s="2">
        <v>7.68</v>
      </c>
      <c r="T4125" s="2" t="s">
        <v>55</v>
      </c>
    </row>
    <row r="4126" spans="1:22" hidden="1" x14ac:dyDescent="0.25">
      <c r="A4126" s="3" t="s">
        <v>202</v>
      </c>
      <c r="B4126" s="4" t="str">
        <f t="shared" ref="B4126" si="144">"S"&amp;C4126&amp;MID(D4126,1,2)&amp;"00"&amp;MID(D4126,3,3)&amp;"**C"</f>
        <v>SWAYSR00301**C</v>
      </c>
      <c r="C4126" s="1" t="s">
        <v>102</v>
      </c>
      <c r="D4126" s="1" t="s">
        <v>549</v>
      </c>
      <c r="E4126" s="2">
        <v>0.49</v>
      </c>
      <c r="F4126" s="3" t="s">
        <v>551</v>
      </c>
      <c r="G4126" s="2">
        <v>1.0900000000000001</v>
      </c>
      <c r="J4126" s="2"/>
      <c r="K4126" s="46" t="s">
        <v>348</v>
      </c>
      <c r="L4126" s="46">
        <v>20</v>
      </c>
      <c r="M4126" s="56">
        <v>80</v>
      </c>
      <c r="T4126" s="2"/>
    </row>
    <row r="4127" spans="1:22" hidden="1" x14ac:dyDescent="0.25">
      <c r="A4127" s="3" t="s">
        <v>118</v>
      </c>
      <c r="B4127" s="4" t="str">
        <f t="shared" si="138"/>
        <v>SWAYSR00301**C</v>
      </c>
      <c r="C4127" s="1" t="s">
        <v>102</v>
      </c>
      <c r="D4127" s="1" t="s">
        <v>549</v>
      </c>
      <c r="E4127" s="2">
        <v>0.88</v>
      </c>
      <c r="F4127" s="3" t="s">
        <v>551</v>
      </c>
      <c r="G4127" s="1" t="s">
        <v>81</v>
      </c>
      <c r="K4127" s="46" t="s">
        <v>25</v>
      </c>
      <c r="L4127" s="1">
        <v>14</v>
      </c>
      <c r="M4127" s="1">
        <v>2</v>
      </c>
    </row>
    <row r="4128" spans="1:22" hidden="1" x14ac:dyDescent="0.25">
      <c r="A4128" s="3" t="s">
        <v>64</v>
      </c>
      <c r="B4128" s="4" t="str">
        <f t="shared" ref="B4128:B4189" si="145">"S"&amp;C4128&amp;MID(D4128,1,2)&amp;"00"&amp;MID(D4128,3,3)&amp;"**C"</f>
        <v>SWAYSR00301**C</v>
      </c>
      <c r="C4128" s="1" t="s">
        <v>102</v>
      </c>
      <c r="D4128" s="1" t="s">
        <v>549</v>
      </c>
      <c r="E4128" s="2">
        <v>3.84</v>
      </c>
      <c r="F4128" s="3" t="s">
        <v>123</v>
      </c>
      <c r="G4128" s="2">
        <v>7.79</v>
      </c>
      <c r="H4128" s="3" t="s">
        <v>307</v>
      </c>
      <c r="I4128" s="2">
        <v>3.86</v>
      </c>
      <c r="K4128" s="87" t="s">
        <v>585</v>
      </c>
      <c r="L4128" s="1">
        <v>18</v>
      </c>
      <c r="M4128" s="67">
        <v>3.95</v>
      </c>
    </row>
    <row r="4129" spans="1:24" hidden="1" x14ac:dyDescent="0.25">
      <c r="A4129" s="3" t="s">
        <v>50</v>
      </c>
      <c r="B4129" s="4" t="str">
        <f t="shared" si="145"/>
        <v>SWAYSR00301**C</v>
      </c>
      <c r="C4129" s="1" t="s">
        <v>102</v>
      </c>
      <c r="D4129" s="1" t="s">
        <v>549</v>
      </c>
      <c r="E4129" s="2">
        <v>3.84</v>
      </c>
      <c r="F4129" s="3" t="s">
        <v>123</v>
      </c>
      <c r="G4129" s="2">
        <v>6.19</v>
      </c>
      <c r="H4129" s="3" t="s">
        <v>1724</v>
      </c>
      <c r="J4129" s="2">
        <v>0</v>
      </c>
      <c r="K4129" s="46" t="s">
        <v>585</v>
      </c>
      <c r="L4129" s="1">
        <v>18</v>
      </c>
      <c r="M4129" s="2">
        <v>4.7</v>
      </c>
      <c r="T4129" s="2"/>
      <c r="V4129" s="1"/>
      <c r="W4129" s="1"/>
      <c r="X4129" s="1"/>
    </row>
    <row r="4130" spans="1:24" hidden="1" x14ac:dyDescent="0.25">
      <c r="A4130" s="3" t="s">
        <v>50</v>
      </c>
      <c r="B4130" s="4" t="str">
        <f t="shared" si="145"/>
        <v>SWAYSR00301**C</v>
      </c>
      <c r="C4130" s="1" t="s">
        <v>102</v>
      </c>
      <c r="D4130" s="1" t="s">
        <v>549</v>
      </c>
      <c r="E4130" s="2">
        <v>6.8</v>
      </c>
      <c r="F4130" s="3" t="s">
        <v>1724</v>
      </c>
      <c r="G4130" s="2">
        <v>7.8</v>
      </c>
      <c r="H4130" s="3" t="s">
        <v>307</v>
      </c>
      <c r="I4130" s="2" t="s">
        <v>81</v>
      </c>
      <c r="J4130" s="2">
        <v>0</v>
      </c>
      <c r="K4130" s="46" t="s">
        <v>585</v>
      </c>
      <c r="L4130" s="1">
        <v>18</v>
      </c>
      <c r="M4130" s="2">
        <v>2</v>
      </c>
      <c r="T4130" s="2"/>
      <c r="V4130" s="1"/>
      <c r="W4130" s="1"/>
      <c r="X4130" s="1"/>
    </row>
    <row r="4131" spans="1:24" hidden="1" x14ac:dyDescent="0.25">
      <c r="A4131" s="3" t="s">
        <v>67</v>
      </c>
      <c r="B4131" s="4" t="str">
        <f t="shared" si="145"/>
        <v>SWAYSR00302**C</v>
      </c>
      <c r="C4131" s="1" t="s">
        <v>102</v>
      </c>
      <c r="D4131" s="1" t="s">
        <v>324</v>
      </c>
      <c r="E4131" s="2">
        <v>0</v>
      </c>
      <c r="F4131" s="3" t="s">
        <v>325</v>
      </c>
      <c r="G4131" s="1" t="s">
        <v>63</v>
      </c>
      <c r="K4131" s="46" t="s">
        <v>25</v>
      </c>
      <c r="L4131" s="1">
        <v>18</v>
      </c>
      <c r="M4131" s="1">
        <v>346</v>
      </c>
      <c r="V4131" s="1"/>
      <c r="W4131" s="1"/>
      <c r="X4131" s="1"/>
    </row>
    <row r="4132" spans="1:24" hidden="1" x14ac:dyDescent="0.25">
      <c r="A4132" s="3" t="s">
        <v>64</v>
      </c>
      <c r="B4132" s="4" t="str">
        <f t="shared" si="145"/>
        <v>SWAYSR00302**C</v>
      </c>
      <c r="C4132" s="1" t="s">
        <v>102</v>
      </c>
      <c r="D4132" s="1" t="s">
        <v>324</v>
      </c>
      <c r="E4132" s="82">
        <v>0</v>
      </c>
      <c r="F4132" s="79" t="s">
        <v>391</v>
      </c>
      <c r="G4132" s="82">
        <v>0.48</v>
      </c>
      <c r="H4132" s="3" t="s">
        <v>170</v>
      </c>
      <c r="I4132" s="2">
        <v>1.22</v>
      </c>
      <c r="J4132" s="1">
        <v>2</v>
      </c>
      <c r="K4132" s="87" t="s">
        <v>348</v>
      </c>
      <c r="L4132" s="1">
        <v>17</v>
      </c>
      <c r="M4132" s="84">
        <v>0.63</v>
      </c>
      <c r="V4132" s="1"/>
      <c r="W4132" s="1"/>
      <c r="X4132" s="1"/>
    </row>
    <row r="4133" spans="1:24" hidden="1" x14ac:dyDescent="0.25">
      <c r="A4133" s="3" t="s">
        <v>157</v>
      </c>
      <c r="B4133" s="4" t="str">
        <f t="shared" si="145"/>
        <v>SWAYSR00302**C</v>
      </c>
      <c r="C4133" s="1" t="s">
        <v>102</v>
      </c>
      <c r="D4133" s="1" t="s">
        <v>324</v>
      </c>
      <c r="E4133" s="2">
        <v>0</v>
      </c>
      <c r="F4133" s="3" t="s">
        <v>392</v>
      </c>
      <c r="G4133" s="2">
        <v>0.5</v>
      </c>
      <c r="H4133" s="3" t="s">
        <v>170</v>
      </c>
      <c r="I4133" s="2">
        <v>0</v>
      </c>
      <c r="J4133" s="1">
        <v>0</v>
      </c>
      <c r="K4133" s="46" t="s">
        <v>585</v>
      </c>
      <c r="L4133" s="1">
        <v>17</v>
      </c>
      <c r="M4133" s="1">
        <v>1</v>
      </c>
      <c r="V4133" s="1"/>
      <c r="W4133" s="1"/>
      <c r="X4133" s="1"/>
    </row>
    <row r="4134" spans="1:24" hidden="1" x14ac:dyDescent="0.25">
      <c r="A4134" s="79" t="s">
        <v>31</v>
      </c>
      <c r="B4134" s="4" t="str">
        <f t="shared" si="145"/>
        <v>SWAYSR00302**C</v>
      </c>
      <c r="C4134" s="1" t="s">
        <v>102</v>
      </c>
      <c r="D4134" s="1" t="s">
        <v>324</v>
      </c>
      <c r="E4134" s="2">
        <v>0.05</v>
      </c>
      <c r="F4134" s="3" t="s">
        <v>326</v>
      </c>
      <c r="G4134" s="2"/>
      <c r="J4134" s="1" t="s">
        <v>28</v>
      </c>
      <c r="K4134" s="46" t="s">
        <v>25</v>
      </c>
      <c r="L4134" s="1">
        <v>18</v>
      </c>
      <c r="M4134" s="1">
        <v>3</v>
      </c>
      <c r="N4134" s="1">
        <v>1</v>
      </c>
      <c r="V4134" s="1"/>
      <c r="W4134" s="1"/>
      <c r="X4134" s="1"/>
    </row>
    <row r="4135" spans="1:24" hidden="1" x14ac:dyDescent="0.25">
      <c r="A4135" s="79" t="s">
        <v>31</v>
      </c>
      <c r="B4135" s="4" t="str">
        <f t="shared" si="145"/>
        <v>SWAYSR00302**C</v>
      </c>
      <c r="C4135" s="1" t="s">
        <v>102</v>
      </c>
      <c r="D4135" s="1" t="s">
        <v>324</v>
      </c>
      <c r="E4135" s="2">
        <v>0.05</v>
      </c>
      <c r="F4135" s="3" t="s">
        <v>326</v>
      </c>
      <c r="G4135" s="2"/>
      <c r="J4135" s="1" t="s">
        <v>27</v>
      </c>
      <c r="K4135" s="46" t="s">
        <v>25</v>
      </c>
      <c r="L4135" s="1">
        <v>18</v>
      </c>
      <c r="M4135" s="1">
        <v>1</v>
      </c>
      <c r="N4135" s="1">
        <v>1</v>
      </c>
      <c r="V4135" s="1"/>
      <c r="W4135" s="1"/>
      <c r="X4135" s="1"/>
    </row>
    <row r="4136" spans="1:24" hidden="1" x14ac:dyDescent="0.25">
      <c r="A4136" s="3" t="s">
        <v>67</v>
      </c>
      <c r="B4136" s="4" t="str">
        <f t="shared" si="145"/>
        <v>SWAYSR00302**C</v>
      </c>
      <c r="C4136" s="1" t="s">
        <v>102</v>
      </c>
      <c r="D4136" s="1" t="s">
        <v>324</v>
      </c>
      <c r="E4136" s="2">
        <v>0.05</v>
      </c>
      <c r="F4136" s="3" t="s">
        <v>327</v>
      </c>
      <c r="G4136" s="1" t="s">
        <v>63</v>
      </c>
      <c r="J4136" s="1" t="s">
        <v>28</v>
      </c>
      <c r="K4136" s="46" t="s">
        <v>25</v>
      </c>
      <c r="L4136" s="1">
        <v>18</v>
      </c>
      <c r="M4136" s="1">
        <v>60</v>
      </c>
      <c r="V4136" s="1"/>
      <c r="W4136" s="1"/>
      <c r="X4136" s="1"/>
    </row>
    <row r="4137" spans="1:24" hidden="1" x14ac:dyDescent="0.25">
      <c r="A4137" s="3" t="s">
        <v>67</v>
      </c>
      <c r="B4137" s="4" t="str">
        <f t="shared" si="145"/>
        <v>SWAYSR00302**C</v>
      </c>
      <c r="C4137" s="1" t="s">
        <v>102</v>
      </c>
      <c r="D4137" s="1" t="s">
        <v>324</v>
      </c>
      <c r="E4137" s="2">
        <v>0.05</v>
      </c>
      <c r="F4137" s="3" t="s">
        <v>327</v>
      </c>
      <c r="G4137" s="1" t="s">
        <v>63</v>
      </c>
      <c r="J4137" s="1" t="s">
        <v>27</v>
      </c>
      <c r="K4137" s="46" t="s">
        <v>25</v>
      </c>
      <c r="L4137" s="1">
        <v>18</v>
      </c>
      <c r="M4137" s="1">
        <v>180</v>
      </c>
      <c r="V4137" s="1"/>
      <c r="W4137" s="1"/>
      <c r="X4137" s="1"/>
    </row>
    <row r="4138" spans="1:24" hidden="1" x14ac:dyDescent="0.25">
      <c r="A4138" s="3" t="s">
        <v>69</v>
      </c>
      <c r="B4138" s="4" t="str">
        <f t="shared" si="145"/>
        <v>SWAYSR00302**C</v>
      </c>
      <c r="C4138" s="1" t="s">
        <v>102</v>
      </c>
      <c r="D4138" s="1" t="s">
        <v>324</v>
      </c>
      <c r="E4138" s="2">
        <v>0.05</v>
      </c>
      <c r="F4138" s="3" t="s">
        <v>327</v>
      </c>
      <c r="G4138" s="1" t="s">
        <v>63</v>
      </c>
      <c r="J4138" s="1" t="s">
        <v>27</v>
      </c>
      <c r="K4138" s="46" t="s">
        <v>25</v>
      </c>
      <c r="L4138" s="1">
        <v>18</v>
      </c>
      <c r="P4138" s="1">
        <v>114</v>
      </c>
      <c r="V4138" s="1"/>
      <c r="W4138" s="1"/>
      <c r="X4138" s="1"/>
    </row>
    <row r="4139" spans="1:24" hidden="1" x14ac:dyDescent="0.25">
      <c r="A4139" s="79" t="s">
        <v>31</v>
      </c>
      <c r="B4139" s="4" t="str">
        <f t="shared" si="145"/>
        <v>SWAYSR00302**C</v>
      </c>
      <c r="C4139" s="1" t="s">
        <v>102</v>
      </c>
      <c r="D4139" s="1" t="s">
        <v>324</v>
      </c>
      <c r="E4139" s="2">
        <v>0.11</v>
      </c>
      <c r="F4139" s="3" t="s">
        <v>328</v>
      </c>
      <c r="G4139" s="2"/>
      <c r="J4139" s="1" t="s">
        <v>27</v>
      </c>
      <c r="K4139" s="46" t="s">
        <v>25</v>
      </c>
      <c r="L4139" s="1">
        <v>18</v>
      </c>
      <c r="M4139" s="1">
        <v>2</v>
      </c>
      <c r="N4139" s="1">
        <v>1</v>
      </c>
      <c r="V4139" s="1"/>
      <c r="W4139" s="1"/>
      <c r="X4139" s="1"/>
    </row>
    <row r="4140" spans="1:24" hidden="1" x14ac:dyDescent="0.25">
      <c r="A4140" s="3" t="s">
        <v>67</v>
      </c>
      <c r="B4140" s="4" t="str">
        <f t="shared" si="145"/>
        <v>SWAYSR00302**C</v>
      </c>
      <c r="C4140" s="1" t="s">
        <v>102</v>
      </c>
      <c r="D4140" s="1" t="s">
        <v>324</v>
      </c>
      <c r="E4140" s="2">
        <v>0.11</v>
      </c>
      <c r="F4140" s="3" t="s">
        <v>329</v>
      </c>
      <c r="G4140" s="1" t="s">
        <v>63</v>
      </c>
      <c r="J4140" s="1" t="s">
        <v>27</v>
      </c>
      <c r="K4140" s="46" t="s">
        <v>25</v>
      </c>
      <c r="L4140" s="1">
        <v>18</v>
      </c>
      <c r="M4140" s="1">
        <v>171</v>
      </c>
      <c r="V4140" s="1" t="s">
        <v>2172</v>
      </c>
      <c r="W4140" s="1"/>
      <c r="X4140" s="1"/>
    </row>
    <row r="4141" spans="1:24" hidden="1" x14ac:dyDescent="0.25">
      <c r="A4141" s="3" t="s">
        <v>69</v>
      </c>
      <c r="B4141" s="4" t="str">
        <f t="shared" si="145"/>
        <v>SWAYSR00302**C</v>
      </c>
      <c r="C4141" s="1" t="s">
        <v>102</v>
      </c>
      <c r="D4141" s="1" t="s">
        <v>324</v>
      </c>
      <c r="E4141" s="2">
        <v>0.11</v>
      </c>
      <c r="F4141" s="3" t="s">
        <v>330</v>
      </c>
      <c r="G4141" s="1" t="s">
        <v>63</v>
      </c>
      <c r="J4141" s="1" t="s">
        <v>27</v>
      </c>
      <c r="K4141" s="46" t="s">
        <v>25</v>
      </c>
      <c r="L4141" s="1">
        <v>18</v>
      </c>
      <c r="P4141" s="1">
        <v>250</v>
      </c>
      <c r="V4141" s="1" t="s">
        <v>2172</v>
      </c>
      <c r="W4141" s="1"/>
      <c r="X4141" s="1"/>
    </row>
    <row r="4142" spans="1:24" hidden="1" x14ac:dyDescent="0.25">
      <c r="A4142" s="3" t="s">
        <v>64</v>
      </c>
      <c r="B4142" s="4" t="str">
        <f t="shared" si="145"/>
        <v>SWAYSR00302**C</v>
      </c>
      <c r="C4142" s="1" t="s">
        <v>102</v>
      </c>
      <c r="D4142" s="1" t="s">
        <v>324</v>
      </c>
      <c r="E4142" s="82">
        <v>3.82</v>
      </c>
      <c r="F4142" s="79" t="s">
        <v>2171</v>
      </c>
      <c r="G4142" s="82">
        <v>13.92</v>
      </c>
      <c r="H4142" s="3" t="s">
        <v>306</v>
      </c>
      <c r="I4142" s="2">
        <v>13.82</v>
      </c>
      <c r="K4142" s="87" t="s">
        <v>348</v>
      </c>
      <c r="L4142" s="87">
        <v>17</v>
      </c>
      <c r="M4142" s="84">
        <v>20.2</v>
      </c>
      <c r="V4142" s="1"/>
      <c r="W4142" s="1"/>
      <c r="X4142" s="1"/>
    </row>
    <row r="4143" spans="1:24" hidden="1" x14ac:dyDescent="0.25">
      <c r="A4143" s="3" t="s">
        <v>20</v>
      </c>
      <c r="B4143" s="4" t="str">
        <f t="shared" si="145"/>
        <v>SWAYSR00302**C</v>
      </c>
      <c r="C4143" s="1" t="s">
        <v>102</v>
      </c>
      <c r="D4143" s="1" t="s">
        <v>324</v>
      </c>
      <c r="E4143" s="1">
        <v>3.82</v>
      </c>
      <c r="F4143" s="66" t="s">
        <v>1605</v>
      </c>
      <c r="G4143" s="2"/>
      <c r="J4143" s="1" t="s">
        <v>26</v>
      </c>
      <c r="K4143" s="87" t="s">
        <v>348</v>
      </c>
      <c r="L4143" s="87">
        <v>17</v>
      </c>
      <c r="M4143" s="1">
        <v>35</v>
      </c>
      <c r="U4143" s="2"/>
      <c r="V4143" s="1"/>
      <c r="W4143" s="1"/>
      <c r="X4143" s="1"/>
    </row>
    <row r="4144" spans="1:24" hidden="1" x14ac:dyDescent="0.25">
      <c r="A4144" s="3" t="s">
        <v>50</v>
      </c>
      <c r="B4144" s="4" t="str">
        <f t="shared" si="145"/>
        <v>SWAYSR00302**C</v>
      </c>
      <c r="C4144" s="1" t="s">
        <v>102</v>
      </c>
      <c r="D4144" s="1" t="s">
        <v>324</v>
      </c>
      <c r="E4144" s="2">
        <v>3.82</v>
      </c>
      <c r="F4144" s="79" t="s">
        <v>2171</v>
      </c>
      <c r="G4144" s="2">
        <v>13.92</v>
      </c>
      <c r="H4144" s="3" t="s">
        <v>306</v>
      </c>
      <c r="I4144" s="2" t="s">
        <v>81</v>
      </c>
      <c r="J4144" s="2">
        <v>0</v>
      </c>
      <c r="K4144" s="46" t="s">
        <v>348</v>
      </c>
      <c r="L4144" s="46">
        <v>17</v>
      </c>
      <c r="M4144" s="2">
        <v>40.4</v>
      </c>
      <c r="T4144" s="2"/>
      <c r="V4144" s="1"/>
      <c r="W4144" s="1"/>
      <c r="X4144" s="1"/>
    </row>
    <row r="4145" spans="1:24" hidden="1" x14ac:dyDescent="0.25">
      <c r="A4145" s="3" t="s">
        <v>20</v>
      </c>
      <c r="B4145" s="4" t="str">
        <f t="shared" si="145"/>
        <v>SWAYSR00302**C</v>
      </c>
      <c r="C4145" s="1" t="s">
        <v>102</v>
      </c>
      <c r="D4145" s="1" t="s">
        <v>324</v>
      </c>
      <c r="E4145" s="1">
        <v>6.2</v>
      </c>
      <c r="F4145" s="66" t="s">
        <v>1606</v>
      </c>
      <c r="G4145" s="2"/>
      <c r="J4145" s="1" t="s">
        <v>27</v>
      </c>
      <c r="K4145" s="87" t="s">
        <v>348</v>
      </c>
      <c r="L4145" s="87">
        <v>17</v>
      </c>
      <c r="M4145" s="1">
        <v>24</v>
      </c>
      <c r="U4145" s="2">
        <v>0</v>
      </c>
      <c r="V4145" s="1"/>
      <c r="W4145" s="1"/>
      <c r="X4145" s="1"/>
    </row>
    <row r="4146" spans="1:24" hidden="1" x14ac:dyDescent="0.25">
      <c r="A4146" s="3" t="s">
        <v>64</v>
      </c>
      <c r="B4146" s="4" t="str">
        <f t="shared" si="145"/>
        <v>SWAYSR00539**C</v>
      </c>
      <c r="C4146" s="1" t="s">
        <v>102</v>
      </c>
      <c r="D4146" s="1" t="s">
        <v>871</v>
      </c>
      <c r="E4146" s="2">
        <v>0</v>
      </c>
      <c r="F4146" s="3" t="s">
        <v>872</v>
      </c>
      <c r="G4146" s="2">
        <v>8.1999999999999993</v>
      </c>
      <c r="H4146" s="3" t="s">
        <v>873</v>
      </c>
      <c r="I4146" s="2">
        <v>11.79</v>
      </c>
      <c r="K4146" s="87" t="s">
        <v>25</v>
      </c>
      <c r="L4146" s="87">
        <v>17</v>
      </c>
      <c r="M4146" s="67">
        <v>8.1999999999999993</v>
      </c>
      <c r="V4146" s="1"/>
      <c r="W4146" s="1"/>
      <c r="X4146" s="1"/>
    </row>
    <row r="4147" spans="1:24" hidden="1" x14ac:dyDescent="0.25">
      <c r="A4147" s="3" t="s">
        <v>50</v>
      </c>
      <c r="B4147" s="4" t="str">
        <f t="shared" si="145"/>
        <v>SWAYSR00539**C</v>
      </c>
      <c r="C4147" s="1" t="s">
        <v>102</v>
      </c>
      <c r="D4147" s="1" t="s">
        <v>871</v>
      </c>
      <c r="E4147" s="2">
        <v>0</v>
      </c>
      <c r="F4147" s="3" t="s">
        <v>872</v>
      </c>
      <c r="G4147" s="2">
        <v>8.24</v>
      </c>
      <c r="H4147" s="3" t="s">
        <v>874</v>
      </c>
      <c r="I4147" s="2" t="s">
        <v>63</v>
      </c>
      <c r="J4147" s="2">
        <v>0</v>
      </c>
      <c r="K4147" s="46" t="s">
        <v>25</v>
      </c>
      <c r="L4147" s="46">
        <v>17</v>
      </c>
      <c r="M4147" s="2">
        <v>16.48</v>
      </c>
      <c r="T4147" s="2"/>
      <c r="V4147" s="1"/>
      <c r="W4147" s="1"/>
      <c r="X4147" s="1"/>
    </row>
    <row r="4148" spans="1:24" hidden="1" x14ac:dyDescent="0.25">
      <c r="A4148" s="3" t="s">
        <v>64</v>
      </c>
      <c r="B4148" s="4" t="str">
        <f t="shared" si="145"/>
        <v>SWAYSR00539**C</v>
      </c>
      <c r="C4148" s="1" t="s">
        <v>102</v>
      </c>
      <c r="D4148" s="1" t="s">
        <v>871</v>
      </c>
      <c r="E4148" s="2">
        <v>8.1999999999999993</v>
      </c>
      <c r="F4148" s="3" t="s">
        <v>873</v>
      </c>
      <c r="G4148" s="2">
        <v>8.57</v>
      </c>
      <c r="H4148" s="3" t="s">
        <v>874</v>
      </c>
      <c r="I4148" s="2">
        <v>0.33</v>
      </c>
      <c r="K4148" s="87" t="s">
        <v>585</v>
      </c>
      <c r="L4148" s="87">
        <v>18</v>
      </c>
      <c r="M4148" s="67">
        <v>0.37</v>
      </c>
      <c r="V4148" s="1"/>
      <c r="W4148" s="1"/>
      <c r="X4148" s="1"/>
    </row>
    <row r="4149" spans="1:24" hidden="1" x14ac:dyDescent="0.25">
      <c r="A4149" s="3" t="s">
        <v>20</v>
      </c>
      <c r="B4149" s="4" t="str">
        <f t="shared" si="145"/>
        <v>SWAYSR00539**C</v>
      </c>
      <c r="C4149" s="1" t="s">
        <v>102</v>
      </c>
      <c r="D4149" s="1" t="s">
        <v>871</v>
      </c>
      <c r="E4149" s="1">
        <v>8.24</v>
      </c>
      <c r="F4149" s="66" t="s">
        <v>2007</v>
      </c>
      <c r="G4149" s="2"/>
      <c r="J4149" s="1" t="s">
        <v>28</v>
      </c>
      <c r="K4149" s="1" t="s">
        <v>348</v>
      </c>
      <c r="L4149" s="87">
        <v>18</v>
      </c>
      <c r="M4149" s="1">
        <v>15</v>
      </c>
      <c r="U4149" s="2">
        <v>4.1900000000000004</v>
      </c>
      <c r="V4149" s="1"/>
      <c r="W4149" s="1"/>
      <c r="X4149" s="1"/>
    </row>
    <row r="4150" spans="1:24" hidden="1" x14ac:dyDescent="0.25">
      <c r="A4150" s="3" t="s">
        <v>50</v>
      </c>
      <c r="B4150" s="4" t="str">
        <f t="shared" si="145"/>
        <v>SWAYSR00539**C</v>
      </c>
      <c r="C4150" s="1" t="s">
        <v>102</v>
      </c>
      <c r="D4150" s="1" t="s">
        <v>871</v>
      </c>
      <c r="E4150" s="2">
        <v>8.24</v>
      </c>
      <c r="F4150" s="3" t="s">
        <v>874</v>
      </c>
      <c r="G4150" s="2">
        <v>8.6</v>
      </c>
      <c r="H4150" s="3" t="s">
        <v>873</v>
      </c>
      <c r="I4150" s="2" t="s">
        <v>63</v>
      </c>
      <c r="J4150" s="2">
        <v>0</v>
      </c>
      <c r="K4150" s="1" t="s">
        <v>585</v>
      </c>
      <c r="L4150" s="87">
        <v>18</v>
      </c>
      <c r="M4150" s="2">
        <v>0.71999999999999886</v>
      </c>
      <c r="T4150" s="2"/>
      <c r="V4150" s="1"/>
      <c r="W4150" s="1"/>
      <c r="X4150" s="1"/>
    </row>
    <row r="4151" spans="1:24" hidden="1" x14ac:dyDescent="0.25">
      <c r="A4151" s="3" t="s">
        <v>64</v>
      </c>
      <c r="B4151" s="4" t="str">
        <f t="shared" si="145"/>
        <v>SWAYSR00539**C</v>
      </c>
      <c r="C4151" s="1" t="s">
        <v>102</v>
      </c>
      <c r="D4151" s="1" t="s">
        <v>871</v>
      </c>
      <c r="E4151" s="2">
        <v>8.57</v>
      </c>
      <c r="F4151" s="3" t="s">
        <v>874</v>
      </c>
      <c r="G4151" s="2">
        <v>13.43</v>
      </c>
      <c r="H4151" s="3" t="s">
        <v>87</v>
      </c>
      <c r="I4151" s="2">
        <v>5.07</v>
      </c>
      <c r="K4151" s="87" t="s">
        <v>348</v>
      </c>
      <c r="L4151" s="87">
        <v>18</v>
      </c>
      <c r="M4151" s="67">
        <v>4.84</v>
      </c>
      <c r="T4151" s="1">
        <v>1</v>
      </c>
      <c r="V4151" s="1"/>
      <c r="W4151" s="1"/>
      <c r="X4151" s="1"/>
    </row>
    <row r="4152" spans="1:24" hidden="1" x14ac:dyDescent="0.25">
      <c r="A4152" s="3" t="s">
        <v>20</v>
      </c>
      <c r="B4152" s="4" t="str">
        <f t="shared" si="145"/>
        <v>SWAYSR00539**C</v>
      </c>
      <c r="C4152" s="1" t="s">
        <v>102</v>
      </c>
      <c r="D4152" s="1" t="s">
        <v>871</v>
      </c>
      <c r="E4152" s="1">
        <v>8.6</v>
      </c>
      <c r="F4152" s="66" t="s">
        <v>2007</v>
      </c>
      <c r="G4152" s="2"/>
      <c r="J4152" s="1" t="s">
        <v>27</v>
      </c>
      <c r="K4152" s="1" t="s">
        <v>348</v>
      </c>
      <c r="L4152" s="87">
        <v>18</v>
      </c>
      <c r="M4152" s="1">
        <v>15</v>
      </c>
      <c r="U4152" s="2">
        <v>3.83</v>
      </c>
      <c r="V4152" s="1"/>
      <c r="W4152" s="1"/>
      <c r="X4152" s="1"/>
    </row>
    <row r="4153" spans="1:24" hidden="1" x14ac:dyDescent="0.25">
      <c r="A4153" s="3" t="s">
        <v>50</v>
      </c>
      <c r="B4153" s="4" t="str">
        <f t="shared" si="145"/>
        <v>SWAYSR00539**C</v>
      </c>
      <c r="C4153" s="1" t="s">
        <v>102</v>
      </c>
      <c r="D4153" s="1" t="s">
        <v>871</v>
      </c>
      <c r="E4153" s="2">
        <v>8.6</v>
      </c>
      <c r="F4153" s="3" t="s">
        <v>873</v>
      </c>
      <c r="G4153" s="2">
        <v>13.47</v>
      </c>
      <c r="H4153" s="3" t="s">
        <v>87</v>
      </c>
      <c r="I4153" s="2" t="s">
        <v>63</v>
      </c>
      <c r="J4153" s="2">
        <v>0</v>
      </c>
      <c r="K4153" s="87" t="s">
        <v>585</v>
      </c>
      <c r="L4153" s="87">
        <v>18</v>
      </c>
      <c r="M4153" s="2">
        <v>9.74</v>
      </c>
      <c r="T4153" s="2"/>
      <c r="V4153" s="1"/>
      <c r="W4153" s="1"/>
      <c r="X4153" s="1"/>
    </row>
    <row r="4154" spans="1:24" hidden="1" x14ac:dyDescent="0.25">
      <c r="A4154" s="3" t="s">
        <v>118</v>
      </c>
      <c r="B4154" s="4" t="str">
        <f t="shared" si="145"/>
        <v>SWAYSR00539**C</v>
      </c>
      <c r="C4154" s="1" t="s">
        <v>102</v>
      </c>
      <c r="D4154" s="1" t="s">
        <v>871</v>
      </c>
      <c r="E4154" s="2">
        <v>9.52</v>
      </c>
      <c r="F4154" s="3" t="s">
        <v>163</v>
      </c>
      <c r="G4154" s="1" t="s">
        <v>81</v>
      </c>
      <c r="K4154" s="1" t="s">
        <v>348</v>
      </c>
      <c r="L4154" s="87">
        <v>18</v>
      </c>
      <c r="M4154" s="1">
        <v>2</v>
      </c>
      <c r="V4154" s="1"/>
      <c r="W4154" s="1"/>
      <c r="X4154" s="1"/>
    </row>
    <row r="4155" spans="1:24" hidden="1" x14ac:dyDescent="0.25">
      <c r="A4155" s="3" t="s">
        <v>20</v>
      </c>
      <c r="B4155" s="4" t="str">
        <f t="shared" si="145"/>
        <v>SWAYSR00539**C</v>
      </c>
      <c r="C4155" s="1" t="s">
        <v>102</v>
      </c>
      <c r="D4155" s="1" t="s">
        <v>871</v>
      </c>
      <c r="E4155" s="1">
        <v>9.92</v>
      </c>
      <c r="F4155" s="66" t="s">
        <v>2008</v>
      </c>
      <c r="G4155" s="2"/>
      <c r="J4155" s="1" t="s">
        <v>28</v>
      </c>
      <c r="K4155" s="1" t="s">
        <v>348</v>
      </c>
      <c r="L4155" s="87">
        <v>18</v>
      </c>
      <c r="M4155" s="1">
        <v>12</v>
      </c>
      <c r="U4155" s="2"/>
      <c r="V4155" s="1"/>
      <c r="W4155" s="1"/>
      <c r="X4155" s="1"/>
    </row>
    <row r="4156" spans="1:24" hidden="1" x14ac:dyDescent="0.25">
      <c r="A4156" s="3" t="s">
        <v>20</v>
      </c>
      <c r="B4156" s="4" t="str">
        <f t="shared" si="145"/>
        <v>SWAYSR00539**C</v>
      </c>
      <c r="C4156" s="1" t="s">
        <v>102</v>
      </c>
      <c r="D4156" s="1" t="s">
        <v>871</v>
      </c>
      <c r="E4156" s="1">
        <v>9.92</v>
      </c>
      <c r="F4156" s="66" t="s">
        <v>2009</v>
      </c>
      <c r="G4156" s="2"/>
      <c r="J4156" s="1" t="s">
        <v>27</v>
      </c>
      <c r="K4156" s="1" t="s">
        <v>348</v>
      </c>
      <c r="L4156" s="87">
        <v>18</v>
      </c>
      <c r="M4156" s="1">
        <v>20</v>
      </c>
      <c r="U4156" s="2">
        <v>9.92</v>
      </c>
      <c r="V4156" s="1"/>
      <c r="W4156" s="1"/>
      <c r="X4156" s="1"/>
    </row>
    <row r="4157" spans="1:24" hidden="1" x14ac:dyDescent="0.25">
      <c r="A4157" s="3" t="s">
        <v>64</v>
      </c>
      <c r="B4157" s="4" t="str">
        <f t="shared" si="145"/>
        <v>SWAYSR00585**C</v>
      </c>
      <c r="C4157" s="1" t="s">
        <v>102</v>
      </c>
      <c r="D4157" s="1" t="s">
        <v>875</v>
      </c>
      <c r="E4157" s="2">
        <v>2</v>
      </c>
      <c r="F4157" s="3" t="s">
        <v>876</v>
      </c>
      <c r="G4157" s="2">
        <f>E4157+I4157</f>
        <v>2.2000000000000002</v>
      </c>
      <c r="I4157" s="2">
        <v>0.2</v>
      </c>
      <c r="K4157" s="87" t="s">
        <v>585</v>
      </c>
      <c r="L4157" s="1">
        <v>17</v>
      </c>
      <c r="M4157" s="67">
        <v>0.09</v>
      </c>
      <c r="T4157" s="1" t="s">
        <v>72</v>
      </c>
      <c r="V4157" s="1"/>
      <c r="W4157" s="1"/>
      <c r="X4157" s="1"/>
    </row>
    <row r="4158" spans="1:24" hidden="1" x14ac:dyDescent="0.25">
      <c r="A4158" s="3" t="s">
        <v>64</v>
      </c>
      <c r="B4158" s="4" t="str">
        <f t="shared" si="145"/>
        <v>SWAYSR00585**C</v>
      </c>
      <c r="C4158" s="1" t="s">
        <v>102</v>
      </c>
      <c r="D4158" s="1" t="s">
        <v>875</v>
      </c>
      <c r="E4158" s="2">
        <v>2</v>
      </c>
      <c r="F4158" s="3" t="s">
        <v>877</v>
      </c>
      <c r="G4158" s="2">
        <v>8.9</v>
      </c>
      <c r="H4158" s="79" t="s">
        <v>878</v>
      </c>
      <c r="I4158" s="2">
        <v>11.26</v>
      </c>
      <c r="K4158" s="87" t="s">
        <v>585</v>
      </c>
      <c r="L4158" s="1">
        <v>17</v>
      </c>
      <c r="M4158" s="67">
        <v>6.9</v>
      </c>
      <c r="T4158" s="1">
        <v>2</v>
      </c>
      <c r="V4158" s="1"/>
      <c r="W4158" s="1"/>
      <c r="X4158" s="1"/>
    </row>
    <row r="4159" spans="1:24" hidden="1" x14ac:dyDescent="0.25">
      <c r="A4159" s="3" t="s">
        <v>50</v>
      </c>
      <c r="B4159" s="4" t="str">
        <f t="shared" si="145"/>
        <v>SWAYSR00585**C</v>
      </c>
      <c r="C4159" s="1" t="s">
        <v>102</v>
      </c>
      <c r="D4159" s="1" t="s">
        <v>875</v>
      </c>
      <c r="E4159" s="2">
        <v>2.11</v>
      </c>
      <c r="F4159" s="3" t="s">
        <v>877</v>
      </c>
      <c r="G4159" s="2">
        <v>8.9</v>
      </c>
      <c r="H4159" s="3" t="s">
        <v>1725</v>
      </c>
      <c r="I4159" s="2" t="s">
        <v>54</v>
      </c>
      <c r="J4159" s="2">
        <v>0</v>
      </c>
      <c r="K4159" s="1" t="s">
        <v>585</v>
      </c>
      <c r="L4159" s="87">
        <v>18</v>
      </c>
      <c r="M4159" s="2">
        <v>6.79</v>
      </c>
      <c r="T4159" s="2"/>
      <c r="V4159" s="1"/>
      <c r="W4159" s="1"/>
      <c r="X4159" s="1"/>
    </row>
    <row r="4160" spans="1:24" hidden="1" x14ac:dyDescent="0.25">
      <c r="A4160" s="3" t="s">
        <v>64</v>
      </c>
      <c r="B4160" s="4" t="str">
        <f t="shared" si="145"/>
        <v>SWAYSR00585**C</v>
      </c>
      <c r="C4160" s="1" t="s">
        <v>102</v>
      </c>
      <c r="D4160" s="1" t="s">
        <v>875</v>
      </c>
      <c r="E4160" s="2">
        <v>5.72</v>
      </c>
      <c r="F4160" s="3" t="s">
        <v>1726</v>
      </c>
      <c r="G4160" s="2">
        <f>E4160+I4160</f>
        <v>5.8999999999999995</v>
      </c>
      <c r="I4160" s="2">
        <v>0.18</v>
      </c>
      <c r="K4160" s="87" t="s">
        <v>585</v>
      </c>
      <c r="L4160" s="46">
        <v>18</v>
      </c>
      <c r="M4160" s="67">
        <v>10.53</v>
      </c>
      <c r="V4160" s="1"/>
      <c r="W4160" s="1"/>
      <c r="X4160" s="1"/>
    </row>
    <row r="4161" spans="1:24" hidden="1" x14ac:dyDescent="0.25">
      <c r="A4161" s="3" t="s">
        <v>64</v>
      </c>
      <c r="B4161" s="4" t="str">
        <f t="shared" si="145"/>
        <v>SWAYSR00585**C</v>
      </c>
      <c r="C4161" s="1" t="s">
        <v>102</v>
      </c>
      <c r="D4161" s="1" t="s">
        <v>875</v>
      </c>
      <c r="E4161" s="2">
        <v>8.9</v>
      </c>
      <c r="F4161" s="79" t="s">
        <v>878</v>
      </c>
      <c r="G4161" s="2">
        <v>11.96</v>
      </c>
      <c r="H4161" s="3" t="s">
        <v>251</v>
      </c>
      <c r="I4161" s="2">
        <v>4.22</v>
      </c>
      <c r="J4161" s="2"/>
      <c r="K4161" s="87" t="s">
        <v>585</v>
      </c>
      <c r="L4161" s="1">
        <v>17</v>
      </c>
      <c r="M4161" s="2">
        <v>12.16</v>
      </c>
      <c r="T4161" s="2"/>
      <c r="V4161" s="1"/>
      <c r="W4161" s="1"/>
      <c r="X4161" s="1"/>
    </row>
    <row r="4162" spans="1:24" hidden="1" x14ac:dyDescent="0.25">
      <c r="A4162" s="3" t="s">
        <v>50</v>
      </c>
      <c r="B4162" s="4" t="str">
        <f t="shared" si="145"/>
        <v>SWAYSR00585**C</v>
      </c>
      <c r="C4162" s="1" t="s">
        <v>102</v>
      </c>
      <c r="D4162" s="1" t="s">
        <v>875</v>
      </c>
      <c r="E4162" s="2">
        <v>8.9</v>
      </c>
      <c r="F4162" s="79" t="s">
        <v>878</v>
      </c>
      <c r="G4162" s="2">
        <v>11.98</v>
      </c>
      <c r="H4162" s="3" t="s">
        <v>251</v>
      </c>
      <c r="I4162" s="2" t="s">
        <v>54</v>
      </c>
      <c r="J4162" s="2">
        <v>0</v>
      </c>
      <c r="K4162" s="46" t="s">
        <v>585</v>
      </c>
      <c r="L4162" s="1">
        <v>17</v>
      </c>
      <c r="M4162" s="2">
        <v>6.16</v>
      </c>
      <c r="T4162" s="2"/>
      <c r="V4162" s="1"/>
      <c r="W4162" s="1"/>
      <c r="X4162" s="1"/>
    </row>
    <row r="4163" spans="1:24" hidden="1" x14ac:dyDescent="0.25">
      <c r="A4163" s="3" t="s">
        <v>64</v>
      </c>
      <c r="B4163" s="4" t="str">
        <f t="shared" si="145"/>
        <v>SWAYSR00585**C</v>
      </c>
      <c r="C4163" s="1" t="s">
        <v>102</v>
      </c>
      <c r="D4163" s="1" t="s">
        <v>875</v>
      </c>
      <c r="E4163" s="2">
        <v>11.96</v>
      </c>
      <c r="F4163" s="3" t="s">
        <v>251</v>
      </c>
      <c r="G4163" s="2">
        <v>13.83</v>
      </c>
      <c r="H4163" s="3" t="s">
        <v>2010</v>
      </c>
      <c r="I4163" s="2">
        <v>2.8</v>
      </c>
      <c r="J4163" s="1">
        <v>1</v>
      </c>
      <c r="K4163" s="87" t="s">
        <v>348</v>
      </c>
      <c r="L4163" s="46">
        <v>18</v>
      </c>
      <c r="M4163" s="67">
        <v>1.87</v>
      </c>
      <c r="T4163" s="1">
        <v>3</v>
      </c>
      <c r="V4163" s="1"/>
      <c r="W4163" s="1"/>
      <c r="X4163" s="1"/>
    </row>
    <row r="4164" spans="1:24" hidden="1" x14ac:dyDescent="0.25">
      <c r="A4164" s="3" t="s">
        <v>50</v>
      </c>
      <c r="B4164" s="4" t="str">
        <f t="shared" si="145"/>
        <v>SWAYSR00585**C</v>
      </c>
      <c r="C4164" s="1" t="s">
        <v>102</v>
      </c>
      <c r="D4164" s="1" t="s">
        <v>875</v>
      </c>
      <c r="E4164" s="2">
        <v>11.96</v>
      </c>
      <c r="F4164" s="3" t="s">
        <v>251</v>
      </c>
      <c r="G4164" s="2">
        <v>13.9</v>
      </c>
      <c r="H4164" s="3" t="s">
        <v>2011</v>
      </c>
      <c r="I4164" s="2" t="s">
        <v>54</v>
      </c>
      <c r="J4164" s="2">
        <v>0</v>
      </c>
      <c r="K4164" s="1" t="s">
        <v>348</v>
      </c>
      <c r="L4164" s="46">
        <v>18</v>
      </c>
      <c r="M4164" s="2">
        <v>3.74</v>
      </c>
      <c r="T4164" s="2"/>
      <c r="V4164" s="1"/>
      <c r="W4164" s="1"/>
      <c r="X4164" s="1"/>
    </row>
    <row r="4165" spans="1:24" hidden="1" x14ac:dyDescent="0.25">
      <c r="A4165" s="3" t="s">
        <v>69</v>
      </c>
      <c r="B4165" s="4" t="str">
        <f t="shared" si="145"/>
        <v>SWAYSR00585**C</v>
      </c>
      <c r="C4165" s="1" t="s">
        <v>102</v>
      </c>
      <c r="D4165" s="1" t="s">
        <v>875</v>
      </c>
      <c r="E4165" s="2">
        <v>13.9</v>
      </c>
      <c r="F4165" s="3" t="s">
        <v>112</v>
      </c>
      <c r="G4165" s="1" t="s">
        <v>54</v>
      </c>
      <c r="K4165" s="46" t="s">
        <v>25</v>
      </c>
      <c r="L4165" s="1">
        <v>15</v>
      </c>
      <c r="P4165" s="1">
        <v>162</v>
      </c>
      <c r="V4165" s="1"/>
      <c r="W4165" s="1"/>
      <c r="X4165" s="1"/>
    </row>
    <row r="4166" spans="1:24" hidden="1" x14ac:dyDescent="0.25">
      <c r="A4166" s="3" t="s">
        <v>64</v>
      </c>
      <c r="B4166" s="4" t="str">
        <f t="shared" si="145"/>
        <v>SWAYSR00585**C</v>
      </c>
      <c r="C4166" s="1" t="s">
        <v>102</v>
      </c>
      <c r="D4166" s="1" t="s">
        <v>875</v>
      </c>
      <c r="E4166" s="2">
        <v>14.69</v>
      </c>
      <c r="F4166" s="3" t="s">
        <v>2012</v>
      </c>
      <c r="G4166" s="2">
        <v>17.36</v>
      </c>
      <c r="H4166" s="3" t="s">
        <v>124</v>
      </c>
      <c r="I4166" s="2">
        <v>2.52</v>
      </c>
      <c r="K4166" s="87" t="s">
        <v>348</v>
      </c>
      <c r="L4166" s="46">
        <v>18</v>
      </c>
      <c r="M4166" s="67">
        <v>2.67</v>
      </c>
      <c r="V4166" s="1"/>
      <c r="W4166" s="1"/>
      <c r="X4166" s="1"/>
    </row>
    <row r="4167" spans="1:24" hidden="1" x14ac:dyDescent="0.25">
      <c r="A4167" s="3" t="s">
        <v>50</v>
      </c>
      <c r="B4167" s="4" t="str">
        <f t="shared" si="145"/>
        <v>SWAYSR00585**C</v>
      </c>
      <c r="C4167" s="1" t="s">
        <v>102</v>
      </c>
      <c r="D4167" s="1" t="s">
        <v>875</v>
      </c>
      <c r="E4167" s="2">
        <v>14.76</v>
      </c>
      <c r="F4167" s="3" t="s">
        <v>1577</v>
      </c>
      <c r="G4167" s="2">
        <v>15.88</v>
      </c>
      <c r="H4167" s="3" t="s">
        <v>2013</v>
      </c>
      <c r="I4167" s="2" t="s">
        <v>54</v>
      </c>
      <c r="J4167" s="2">
        <v>0</v>
      </c>
      <c r="K4167" s="1" t="s">
        <v>348</v>
      </c>
      <c r="L4167" s="46">
        <v>18</v>
      </c>
      <c r="M4167" s="2">
        <v>2.2400000000000002</v>
      </c>
      <c r="T4167" s="2"/>
      <c r="V4167" s="1"/>
      <c r="W4167" s="1"/>
      <c r="X4167" s="1"/>
    </row>
    <row r="4168" spans="1:24" hidden="1" x14ac:dyDescent="0.25">
      <c r="A4168" s="3" t="s">
        <v>50</v>
      </c>
      <c r="B4168" s="4" t="str">
        <f t="shared" si="145"/>
        <v>SWAYSR00585**C</v>
      </c>
      <c r="C4168" s="1" t="s">
        <v>102</v>
      </c>
      <c r="D4168" s="1" t="s">
        <v>875</v>
      </c>
      <c r="E4168" s="2">
        <v>15.88</v>
      </c>
      <c r="F4168" s="3" t="s">
        <v>2013</v>
      </c>
      <c r="G4168" s="2">
        <v>18.7</v>
      </c>
      <c r="H4168" s="3" t="s">
        <v>455</v>
      </c>
      <c r="I4168" s="2" t="s">
        <v>54</v>
      </c>
      <c r="J4168" s="2">
        <v>0</v>
      </c>
      <c r="K4168" s="1" t="s">
        <v>348</v>
      </c>
      <c r="L4168" s="46">
        <v>18</v>
      </c>
      <c r="M4168" s="2">
        <v>5.56</v>
      </c>
      <c r="T4168" s="2"/>
      <c r="V4168" s="1"/>
      <c r="W4168" s="1"/>
      <c r="X4168" s="1"/>
    </row>
    <row r="4169" spans="1:24" hidden="1" x14ac:dyDescent="0.25">
      <c r="A4169" s="3" t="s">
        <v>69</v>
      </c>
      <c r="B4169" s="4" t="str">
        <f t="shared" si="145"/>
        <v>SWAYSR00585**C</v>
      </c>
      <c r="C4169" s="46" t="s">
        <v>102</v>
      </c>
      <c r="D4169" s="1" t="s">
        <v>875</v>
      </c>
      <c r="E4169" s="2">
        <v>17.350000000000001</v>
      </c>
      <c r="F4169" s="3" t="s">
        <v>1469</v>
      </c>
      <c r="G4169" s="1" t="s">
        <v>54</v>
      </c>
      <c r="J4169" s="1" t="s">
        <v>990</v>
      </c>
      <c r="K4169" s="46" t="s">
        <v>25</v>
      </c>
      <c r="L4169" s="1">
        <v>15</v>
      </c>
      <c r="P4169" s="1">
        <v>770</v>
      </c>
      <c r="V4169" s="1"/>
      <c r="W4169" s="1"/>
      <c r="X4169" s="1"/>
    </row>
    <row r="4170" spans="1:24" hidden="1" x14ac:dyDescent="0.25">
      <c r="A4170" s="3" t="s">
        <v>157</v>
      </c>
      <c r="B4170" s="4" t="str">
        <f t="shared" si="145"/>
        <v>SWAYSR00585**C</v>
      </c>
      <c r="C4170" s="1" t="s">
        <v>102</v>
      </c>
      <c r="D4170" s="1" t="s">
        <v>875</v>
      </c>
      <c r="E4170" s="2">
        <v>17.43</v>
      </c>
      <c r="F4170" s="3" t="s">
        <v>610</v>
      </c>
      <c r="G4170" s="2">
        <v>18.7</v>
      </c>
      <c r="H4170" s="3" t="s">
        <v>455</v>
      </c>
      <c r="I4170" s="2">
        <v>0</v>
      </c>
      <c r="J4170" s="1">
        <v>0</v>
      </c>
      <c r="K4170" s="1" t="s">
        <v>348</v>
      </c>
      <c r="L4170" s="46">
        <v>18</v>
      </c>
      <c r="M4170" s="1">
        <v>2.36</v>
      </c>
      <c r="V4170" s="1"/>
      <c r="W4170" s="1"/>
      <c r="X4170" s="1"/>
    </row>
    <row r="4171" spans="1:24" hidden="1" x14ac:dyDescent="0.25">
      <c r="A4171" s="3" t="s">
        <v>208</v>
      </c>
      <c r="B4171" s="4" t="str">
        <f t="shared" si="145"/>
        <v>SWAYSR00585**C</v>
      </c>
      <c r="C4171" s="1" t="s">
        <v>102</v>
      </c>
      <c r="D4171" s="1" t="s">
        <v>875</v>
      </c>
      <c r="E4171" s="2">
        <v>17.43</v>
      </c>
      <c r="F4171" s="3" t="s">
        <v>610</v>
      </c>
      <c r="G4171" s="2">
        <v>18.7</v>
      </c>
      <c r="H4171" s="3" t="s">
        <v>455</v>
      </c>
      <c r="J4171" s="2">
        <v>0</v>
      </c>
      <c r="K4171" s="1" t="s">
        <v>348</v>
      </c>
      <c r="L4171" s="46">
        <v>18</v>
      </c>
      <c r="M4171" s="2">
        <v>2.46</v>
      </c>
      <c r="T4171" s="2"/>
      <c r="V4171" s="1"/>
      <c r="W4171" s="1"/>
      <c r="X4171" s="1"/>
    </row>
    <row r="4172" spans="1:24" hidden="1" x14ac:dyDescent="0.25">
      <c r="A4172" s="3" t="s">
        <v>64</v>
      </c>
      <c r="B4172" s="4" t="str">
        <f t="shared" si="145"/>
        <v>SWAYSR00585**C</v>
      </c>
      <c r="C4172" s="1" t="s">
        <v>102</v>
      </c>
      <c r="D4172" s="1" t="s">
        <v>875</v>
      </c>
      <c r="E4172" s="2">
        <v>17.440000000000001</v>
      </c>
      <c r="F4172" s="3" t="s">
        <v>2014</v>
      </c>
      <c r="G4172" s="2">
        <f>E4172+I4172</f>
        <v>17.940000000000001</v>
      </c>
      <c r="I4172" s="2">
        <v>0.5</v>
      </c>
      <c r="K4172" s="87" t="s">
        <v>348</v>
      </c>
      <c r="L4172" s="46">
        <v>18</v>
      </c>
      <c r="M4172" s="67">
        <v>0.25</v>
      </c>
      <c r="V4172" s="1"/>
      <c r="W4172" s="1"/>
      <c r="X4172" s="1"/>
    </row>
    <row r="4173" spans="1:24" hidden="1" x14ac:dyDescent="0.25">
      <c r="A4173" s="79" t="s">
        <v>31</v>
      </c>
      <c r="B4173" s="4" t="str">
        <f t="shared" si="145"/>
        <v>SWAYSR00585**C</v>
      </c>
      <c r="C4173" s="1" t="s">
        <v>102</v>
      </c>
      <c r="D4173" s="1" t="s">
        <v>875</v>
      </c>
      <c r="E4173" s="2">
        <v>17.600000000000001</v>
      </c>
      <c r="F4173" s="3" t="s">
        <v>1470</v>
      </c>
      <c r="G4173" s="2"/>
      <c r="J4173" s="1" t="s">
        <v>27</v>
      </c>
      <c r="K4173" s="1" t="s">
        <v>25</v>
      </c>
      <c r="L4173" s="1">
        <v>15</v>
      </c>
      <c r="M4173" s="1">
        <v>14</v>
      </c>
      <c r="V4173" s="1"/>
      <c r="W4173" s="1"/>
      <c r="X4173" s="1"/>
    </row>
    <row r="4174" spans="1:24" hidden="1" x14ac:dyDescent="0.25">
      <c r="A4174" s="3" t="s">
        <v>67</v>
      </c>
      <c r="B4174" s="4" t="str">
        <f t="shared" si="145"/>
        <v>SWAYSR00585**C</v>
      </c>
      <c r="C4174" s="1" t="s">
        <v>102</v>
      </c>
      <c r="D4174" s="1" t="s">
        <v>875</v>
      </c>
      <c r="E4174" s="2">
        <v>17.600000000000001</v>
      </c>
      <c r="F4174" s="3" t="s">
        <v>1470</v>
      </c>
      <c r="G4174" s="1" t="s">
        <v>54</v>
      </c>
      <c r="J4174" s="1" t="s">
        <v>27</v>
      </c>
      <c r="K4174" s="46" t="s">
        <v>25</v>
      </c>
      <c r="L4174" s="1">
        <v>15</v>
      </c>
      <c r="M4174" s="1">
        <v>1750</v>
      </c>
      <c r="V4174" s="1"/>
      <c r="W4174" s="1"/>
      <c r="X4174" s="1"/>
    </row>
    <row r="4175" spans="1:24" hidden="1" x14ac:dyDescent="0.25">
      <c r="A4175" s="3" t="s">
        <v>64</v>
      </c>
      <c r="B4175" s="4" t="str">
        <f t="shared" si="145"/>
        <v>SWAYSR00604**C</v>
      </c>
      <c r="C4175" s="1" t="s">
        <v>102</v>
      </c>
      <c r="D4175" s="1" t="s">
        <v>600</v>
      </c>
      <c r="E4175" s="2">
        <v>0</v>
      </c>
      <c r="F4175" s="3" t="s">
        <v>306</v>
      </c>
      <c r="G4175" s="2">
        <v>7.61</v>
      </c>
      <c r="H4175" s="3" t="s">
        <v>391</v>
      </c>
      <c r="I4175" s="2">
        <v>10.82</v>
      </c>
      <c r="K4175" s="87" t="s">
        <v>585</v>
      </c>
      <c r="L4175" s="1">
        <v>18</v>
      </c>
      <c r="M4175" s="67">
        <v>7.61</v>
      </c>
      <c r="V4175" s="1"/>
      <c r="W4175" s="1"/>
      <c r="X4175" s="1"/>
    </row>
    <row r="4176" spans="1:24" hidden="1" x14ac:dyDescent="0.25">
      <c r="A4176" s="3" t="s">
        <v>50</v>
      </c>
      <c r="B4176" s="4" t="str">
        <f t="shared" si="145"/>
        <v>SWAYSR00604**C</v>
      </c>
      <c r="C4176" s="1" t="s">
        <v>102</v>
      </c>
      <c r="D4176" s="1" t="s">
        <v>600</v>
      </c>
      <c r="E4176" s="2">
        <v>0</v>
      </c>
      <c r="F4176" s="3" t="s">
        <v>306</v>
      </c>
      <c r="G4176" s="2">
        <v>7.61</v>
      </c>
      <c r="H4176" s="3" t="s">
        <v>391</v>
      </c>
      <c r="I4176" s="2" t="s">
        <v>94</v>
      </c>
      <c r="J4176" s="2">
        <v>0</v>
      </c>
      <c r="K4176" s="1" t="s">
        <v>585</v>
      </c>
      <c r="L4176" s="1">
        <v>18</v>
      </c>
      <c r="M4176" s="2">
        <v>15.22</v>
      </c>
      <c r="T4176" s="2"/>
      <c r="V4176" s="1"/>
      <c r="W4176" s="1"/>
      <c r="X4176" s="1"/>
    </row>
    <row r="4177" spans="1:24" hidden="1" x14ac:dyDescent="0.25">
      <c r="A4177" s="3" t="s">
        <v>20</v>
      </c>
      <c r="B4177" s="4" t="str">
        <f t="shared" si="145"/>
        <v>SWAYSR00604**C</v>
      </c>
      <c r="C4177" s="1" t="s">
        <v>102</v>
      </c>
      <c r="D4177" s="1" t="s">
        <v>600</v>
      </c>
      <c r="E4177" s="1">
        <v>0.99</v>
      </c>
      <c r="F4177" s="66" t="s">
        <v>87</v>
      </c>
      <c r="G4177" s="2"/>
      <c r="J4177" s="1" t="s">
        <v>26</v>
      </c>
      <c r="K4177" s="1" t="s">
        <v>348</v>
      </c>
      <c r="L4177" s="1">
        <v>18</v>
      </c>
      <c r="M4177" s="1">
        <v>15</v>
      </c>
      <c r="U4177" s="2">
        <v>2.5499999999999998</v>
      </c>
      <c r="V4177" s="1"/>
      <c r="W4177" s="1"/>
      <c r="X4177" s="1"/>
    </row>
    <row r="4178" spans="1:24" hidden="1" x14ac:dyDescent="0.25">
      <c r="A4178" s="3" t="s">
        <v>20</v>
      </c>
      <c r="B4178" s="4" t="str">
        <f t="shared" si="145"/>
        <v>SWAYSR00604**C</v>
      </c>
      <c r="C4178" s="1" t="s">
        <v>102</v>
      </c>
      <c r="D4178" s="1" t="s">
        <v>600</v>
      </c>
      <c r="E4178" s="1">
        <v>1.1200000000000001</v>
      </c>
      <c r="F4178" s="66" t="s">
        <v>87</v>
      </c>
      <c r="G4178" s="2"/>
      <c r="J4178" s="1" t="s">
        <v>24</v>
      </c>
      <c r="K4178" s="1" t="s">
        <v>348</v>
      </c>
      <c r="L4178" s="1">
        <v>18</v>
      </c>
      <c r="M4178" s="1">
        <v>15</v>
      </c>
      <c r="U4178" s="2">
        <v>2.5499999999999998</v>
      </c>
      <c r="V4178" s="1"/>
      <c r="W4178" s="1"/>
      <c r="X4178" s="1"/>
    </row>
    <row r="4179" spans="1:24" hidden="1" x14ac:dyDescent="0.25">
      <c r="A4179" s="3" t="s">
        <v>64</v>
      </c>
      <c r="B4179" s="4" t="str">
        <f t="shared" si="145"/>
        <v>SWAYSR00604**C</v>
      </c>
      <c r="C4179" s="1" t="s">
        <v>102</v>
      </c>
      <c r="D4179" s="1" t="s">
        <v>600</v>
      </c>
      <c r="E4179" s="2">
        <v>7.61</v>
      </c>
      <c r="F4179" s="3" t="s">
        <v>391</v>
      </c>
      <c r="G4179" s="2">
        <v>18.670000000000002</v>
      </c>
      <c r="H4179" s="3" t="s">
        <v>1727</v>
      </c>
      <c r="I4179" s="2">
        <v>11.96</v>
      </c>
      <c r="K4179" s="87" t="s">
        <v>585</v>
      </c>
      <c r="L4179" s="1">
        <v>18</v>
      </c>
      <c r="M4179" s="67">
        <v>11.06</v>
      </c>
      <c r="V4179" s="1"/>
      <c r="W4179" s="1"/>
      <c r="X4179" s="1"/>
    </row>
    <row r="4180" spans="1:24" hidden="1" x14ac:dyDescent="0.25">
      <c r="A4180" s="3" t="s">
        <v>50</v>
      </c>
      <c r="B4180" s="4" t="str">
        <f t="shared" si="145"/>
        <v>SWAYSR00604**C</v>
      </c>
      <c r="C4180" s="1" t="s">
        <v>102</v>
      </c>
      <c r="D4180" s="1" t="s">
        <v>600</v>
      </c>
      <c r="E4180" s="2">
        <v>7.61</v>
      </c>
      <c r="F4180" s="3" t="s">
        <v>391</v>
      </c>
      <c r="G4180" s="2">
        <v>12.4</v>
      </c>
      <c r="H4180" s="3" t="s">
        <v>1727</v>
      </c>
      <c r="I4180" s="2" t="s">
        <v>81</v>
      </c>
      <c r="J4180" s="2">
        <v>0</v>
      </c>
      <c r="K4180" s="1" t="s">
        <v>585</v>
      </c>
      <c r="L4180" s="1">
        <v>18</v>
      </c>
      <c r="M4180" s="2">
        <v>9.58</v>
      </c>
      <c r="T4180" s="2"/>
      <c r="V4180" s="1"/>
      <c r="W4180" s="1"/>
      <c r="X4180" s="1"/>
    </row>
    <row r="4181" spans="1:24" hidden="1" x14ac:dyDescent="0.25">
      <c r="A4181" s="3" t="s">
        <v>50</v>
      </c>
      <c r="B4181" s="4" t="str">
        <f t="shared" si="145"/>
        <v>SWAYSR00604**C</v>
      </c>
      <c r="C4181" s="1" t="s">
        <v>102</v>
      </c>
      <c r="D4181" s="1" t="s">
        <v>600</v>
      </c>
      <c r="E4181" s="2">
        <v>12.4</v>
      </c>
      <c r="F4181" s="3" t="s">
        <v>596</v>
      </c>
      <c r="G4181" s="2">
        <v>20.76</v>
      </c>
      <c r="H4181" s="3" t="s">
        <v>1715</v>
      </c>
      <c r="I4181" s="2" t="s">
        <v>54</v>
      </c>
      <c r="J4181" s="2">
        <v>0</v>
      </c>
      <c r="K4181" s="1" t="s">
        <v>585</v>
      </c>
      <c r="L4181" s="1">
        <v>18</v>
      </c>
      <c r="M4181" s="2">
        <v>16.72</v>
      </c>
      <c r="T4181" s="2"/>
      <c r="V4181" s="1"/>
      <c r="W4181" s="1"/>
      <c r="X4181" s="1"/>
    </row>
    <row r="4182" spans="1:24" hidden="1" x14ac:dyDescent="0.25">
      <c r="A4182" s="3" t="s">
        <v>2396</v>
      </c>
      <c r="B4182" s="4" t="str">
        <f t="shared" si="145"/>
        <v>SWAYSR00604**C</v>
      </c>
      <c r="C4182" s="1" t="s">
        <v>102</v>
      </c>
      <c r="D4182" s="1" t="s">
        <v>600</v>
      </c>
      <c r="E4182" s="2">
        <v>13.64</v>
      </c>
      <c r="F4182" s="3" t="s">
        <v>43</v>
      </c>
      <c r="G4182" s="2"/>
      <c r="J4182" s="2"/>
      <c r="K4182" s="1" t="s">
        <v>348</v>
      </c>
      <c r="L4182" s="1">
        <v>18</v>
      </c>
      <c r="M4182" s="1">
        <v>2</v>
      </c>
      <c r="V4182" s="1"/>
      <c r="W4182" s="1"/>
      <c r="X4182" s="1"/>
    </row>
    <row r="4183" spans="1:24" hidden="1" x14ac:dyDescent="0.25">
      <c r="A4183" s="3" t="s">
        <v>64</v>
      </c>
      <c r="B4183" s="4" t="str">
        <f t="shared" si="145"/>
        <v>SWAYSR00604**C</v>
      </c>
      <c r="C4183" s="1" t="s">
        <v>102</v>
      </c>
      <c r="D4183" s="1" t="s">
        <v>600</v>
      </c>
      <c r="E4183" s="2">
        <v>18.670000000000002</v>
      </c>
      <c r="F4183" s="3" t="s">
        <v>1727</v>
      </c>
      <c r="G4183" s="2">
        <v>20.76</v>
      </c>
      <c r="H4183" s="3" t="s">
        <v>1728</v>
      </c>
      <c r="I4183" s="2">
        <v>2.0699999999999998</v>
      </c>
      <c r="K4183" s="87" t="s">
        <v>585</v>
      </c>
      <c r="L4183" s="1">
        <v>18</v>
      </c>
      <c r="M4183" s="67">
        <v>2.09</v>
      </c>
      <c r="U4183"/>
      <c r="V4183" s="1"/>
      <c r="W4183" s="1"/>
      <c r="X4183" s="1"/>
    </row>
    <row r="4184" spans="1:24" hidden="1" x14ac:dyDescent="0.25">
      <c r="A4184" s="3" t="s">
        <v>20</v>
      </c>
      <c r="B4184" s="4" t="str">
        <f t="shared" si="145"/>
        <v>SWAYSR00604**C</v>
      </c>
      <c r="C4184" s="1" t="s">
        <v>102</v>
      </c>
      <c r="D4184" s="1" t="s">
        <v>600</v>
      </c>
      <c r="E4184" s="1">
        <v>18.670000000000002</v>
      </c>
      <c r="F4184" s="66" t="s">
        <v>2015</v>
      </c>
      <c r="G4184" s="2"/>
      <c r="J4184" s="1" t="s">
        <v>26</v>
      </c>
      <c r="K4184" s="1" t="s">
        <v>348</v>
      </c>
      <c r="L4184" s="1">
        <v>18</v>
      </c>
      <c r="M4184" s="1">
        <v>13</v>
      </c>
      <c r="U4184" s="2"/>
      <c r="V4184" s="1"/>
      <c r="W4184" s="1"/>
      <c r="X4184" s="1"/>
    </row>
    <row r="4185" spans="1:24" hidden="1" x14ac:dyDescent="0.25">
      <c r="A4185" s="3" t="s">
        <v>20</v>
      </c>
      <c r="B4185" s="4" t="str">
        <f t="shared" si="145"/>
        <v>SWAYSR00604**C</v>
      </c>
      <c r="C4185" s="1" t="s">
        <v>102</v>
      </c>
      <c r="D4185" s="1" t="s">
        <v>600</v>
      </c>
      <c r="E4185" s="1">
        <v>18.670000000000002</v>
      </c>
      <c r="F4185" s="66" t="s">
        <v>2015</v>
      </c>
      <c r="G4185" s="2"/>
      <c r="J4185" s="1" t="s">
        <v>24</v>
      </c>
      <c r="K4185" s="1" t="s">
        <v>348</v>
      </c>
      <c r="L4185" s="1">
        <v>18</v>
      </c>
      <c r="M4185" s="1">
        <v>20</v>
      </c>
      <c r="U4185" s="2"/>
      <c r="V4185" s="1"/>
      <c r="W4185" s="1"/>
      <c r="X4185" s="1"/>
    </row>
    <row r="4186" spans="1:24" hidden="1" x14ac:dyDescent="0.25">
      <c r="A4186" s="79" t="s">
        <v>157</v>
      </c>
      <c r="B4186" s="81" t="str">
        <f t="shared" si="145"/>
        <v>SWAYUS00030**C</v>
      </c>
      <c r="C4186" s="46" t="s">
        <v>102</v>
      </c>
      <c r="D4186" s="46" t="s">
        <v>331</v>
      </c>
      <c r="E4186" s="82">
        <v>0</v>
      </c>
      <c r="F4186" s="79" t="s">
        <v>306</v>
      </c>
      <c r="G4186" s="82">
        <v>1.04</v>
      </c>
      <c r="H4186" s="79" t="s">
        <v>332</v>
      </c>
      <c r="I4186" s="82">
        <v>0</v>
      </c>
      <c r="J4186" s="46">
        <v>0</v>
      </c>
      <c r="K4186" s="46" t="s">
        <v>585</v>
      </c>
      <c r="L4186" s="46">
        <v>17</v>
      </c>
      <c r="M4186" s="46">
        <v>2.08</v>
      </c>
      <c r="N4186" s="46"/>
      <c r="O4186" s="46"/>
      <c r="P4186" s="46"/>
      <c r="Q4186" s="46"/>
      <c r="R4186" s="46"/>
      <c r="S4186" s="46"/>
      <c r="T4186" s="46" t="s">
        <v>55</v>
      </c>
      <c r="U4186" s="97"/>
      <c r="V4186" s="1"/>
      <c r="W4186" s="1"/>
      <c r="X4186" s="1"/>
    </row>
    <row r="4187" spans="1:24" hidden="1" x14ac:dyDescent="0.25">
      <c r="A4187" s="79" t="s">
        <v>50</v>
      </c>
      <c r="B4187" s="81" t="str">
        <f t="shared" si="145"/>
        <v>SWAYUS00030**C</v>
      </c>
      <c r="C4187" s="46" t="s">
        <v>102</v>
      </c>
      <c r="D4187" s="46" t="s">
        <v>331</v>
      </c>
      <c r="E4187" s="82">
        <v>0</v>
      </c>
      <c r="F4187" s="79" t="s">
        <v>306</v>
      </c>
      <c r="G4187" s="82">
        <v>1.04</v>
      </c>
      <c r="H4187" s="79" t="s">
        <v>891</v>
      </c>
      <c r="I4187" s="82" t="s">
        <v>63</v>
      </c>
      <c r="J4187" s="82">
        <v>0</v>
      </c>
      <c r="K4187" s="46" t="s">
        <v>585</v>
      </c>
      <c r="L4187" s="46">
        <v>17</v>
      </c>
      <c r="M4187" s="82">
        <v>2.08</v>
      </c>
      <c r="N4187" s="46"/>
      <c r="O4187" s="46"/>
      <c r="P4187" s="46"/>
      <c r="Q4187" s="46"/>
      <c r="R4187" s="46"/>
      <c r="S4187" s="46"/>
      <c r="T4187" s="46" t="s">
        <v>55</v>
      </c>
      <c r="U4187" s="97"/>
      <c r="V4187" s="1"/>
      <c r="W4187" s="1"/>
      <c r="X4187" s="1"/>
    </row>
    <row r="4188" spans="1:24" hidden="1" x14ac:dyDescent="0.25">
      <c r="A4188" s="79" t="s">
        <v>208</v>
      </c>
      <c r="B4188" s="81" t="str">
        <f t="shared" si="145"/>
        <v>SWAYUS00030**C</v>
      </c>
      <c r="C4188" s="46" t="s">
        <v>102</v>
      </c>
      <c r="D4188" s="46" t="s">
        <v>331</v>
      </c>
      <c r="E4188" s="82">
        <v>0</v>
      </c>
      <c r="F4188" s="79" t="s">
        <v>306</v>
      </c>
      <c r="G4188" s="82">
        <v>1.04</v>
      </c>
      <c r="H4188" s="79" t="s">
        <v>332</v>
      </c>
      <c r="I4188" s="82"/>
      <c r="J4188" s="82">
        <v>0</v>
      </c>
      <c r="K4188" s="46" t="s">
        <v>585</v>
      </c>
      <c r="L4188" s="46">
        <v>17</v>
      </c>
      <c r="M4188" s="82">
        <v>2.08</v>
      </c>
      <c r="N4188" s="46"/>
      <c r="O4188" s="46"/>
      <c r="P4188" s="46"/>
      <c r="Q4188" s="46"/>
      <c r="R4188" s="46"/>
      <c r="S4188" s="46"/>
      <c r="T4188" s="82" t="s">
        <v>55</v>
      </c>
      <c r="U4188" s="97"/>
      <c r="V4188" s="1"/>
      <c r="W4188" s="1"/>
      <c r="X4188" s="1"/>
    </row>
    <row r="4189" spans="1:24" hidden="1" x14ac:dyDescent="0.25">
      <c r="A4189" s="79" t="s">
        <v>31</v>
      </c>
      <c r="B4189" s="4" t="str">
        <f t="shared" si="145"/>
        <v>SWAYUS00030**C</v>
      </c>
      <c r="C4189" s="1" t="s">
        <v>102</v>
      </c>
      <c r="D4189" s="1" t="s">
        <v>331</v>
      </c>
      <c r="E4189" s="2">
        <v>0.51</v>
      </c>
      <c r="F4189" s="3" t="s">
        <v>2016</v>
      </c>
      <c r="G4189" s="2"/>
      <c r="J4189" s="1" t="s">
        <v>26</v>
      </c>
      <c r="K4189" s="1" t="s">
        <v>348</v>
      </c>
      <c r="L4189" s="1">
        <v>16</v>
      </c>
      <c r="M4189" s="1">
        <v>2</v>
      </c>
      <c r="U4189"/>
      <c r="V4189" s="1"/>
      <c r="W4189" s="1"/>
      <c r="X4189" s="1"/>
    </row>
    <row r="4190" spans="1:24" hidden="1" x14ac:dyDescent="0.25">
      <c r="A4190" s="79" t="s">
        <v>31</v>
      </c>
      <c r="B4190" s="4" t="str">
        <f>"S"&amp;C4190&amp;MID(D4190,1,2)&amp;"00"&amp;MID(D4190,3,3)&amp;"**N"</f>
        <v>SWAYUS00030**N</v>
      </c>
      <c r="C4190" s="1" t="s">
        <v>102</v>
      </c>
      <c r="D4190" s="1" t="s">
        <v>331</v>
      </c>
      <c r="E4190" s="2">
        <v>0.51</v>
      </c>
      <c r="F4190" s="3" t="s">
        <v>2016</v>
      </c>
      <c r="G4190" s="2"/>
      <c r="J4190" s="1" t="s">
        <v>24</v>
      </c>
      <c r="K4190" s="1" t="s">
        <v>348</v>
      </c>
      <c r="L4190" s="1">
        <v>16</v>
      </c>
      <c r="M4190" s="1">
        <v>2</v>
      </c>
      <c r="U4190"/>
      <c r="V4190" s="1"/>
      <c r="W4190" s="1"/>
      <c r="X4190" s="1"/>
    </row>
    <row r="4191" spans="1:24" hidden="1" x14ac:dyDescent="0.25">
      <c r="A4191" s="3" t="s">
        <v>67</v>
      </c>
      <c r="B4191" s="4" t="str">
        <f>"S"&amp;C4191&amp;MID(D4191,1,2)&amp;"00"&amp;MID(D4191,3,3)&amp;"**N"</f>
        <v>SWAYUS00030**N</v>
      </c>
      <c r="C4191" s="1" t="s">
        <v>102</v>
      </c>
      <c r="D4191" s="1" t="s">
        <v>331</v>
      </c>
      <c r="E4191" s="2">
        <v>0.51</v>
      </c>
      <c r="F4191" s="3" t="s">
        <v>1273</v>
      </c>
      <c r="G4191" s="1" t="s">
        <v>63</v>
      </c>
      <c r="J4191" s="1" t="s">
        <v>24</v>
      </c>
      <c r="K4191" s="46" t="s">
        <v>348</v>
      </c>
      <c r="L4191" s="46">
        <v>18</v>
      </c>
      <c r="M4191" s="1">
        <v>50</v>
      </c>
      <c r="T4191" s="1" t="s">
        <v>55</v>
      </c>
      <c r="U4191"/>
      <c r="V4191" s="1"/>
      <c r="W4191" s="1"/>
      <c r="X4191" s="1"/>
    </row>
    <row r="4192" spans="1:24" hidden="1" x14ac:dyDescent="0.25">
      <c r="A4192" s="3" t="s">
        <v>67</v>
      </c>
      <c r="B4192" s="4" t="str">
        <f t="shared" ref="B4192:B4261" si="146">"S"&amp;C4192&amp;MID(D4192,1,2)&amp;"00"&amp;MID(D4192,3,3)&amp;"**C"</f>
        <v>SWAYUS00030**C</v>
      </c>
      <c r="C4192" s="1" t="s">
        <v>102</v>
      </c>
      <c r="D4192" s="1" t="s">
        <v>331</v>
      </c>
      <c r="E4192" s="2">
        <v>0.51</v>
      </c>
      <c r="F4192" s="3" t="s">
        <v>1273</v>
      </c>
      <c r="G4192" s="1" t="s">
        <v>63</v>
      </c>
      <c r="J4192" s="1" t="s">
        <v>26</v>
      </c>
      <c r="K4192" s="46" t="s">
        <v>348</v>
      </c>
      <c r="L4192" s="46">
        <v>18</v>
      </c>
      <c r="M4192" s="1">
        <v>51</v>
      </c>
      <c r="T4192" s="1" t="s">
        <v>55</v>
      </c>
      <c r="U4192"/>
      <c r="V4192" s="1"/>
      <c r="W4192" s="1"/>
      <c r="X4192" s="1"/>
    </row>
    <row r="4193" spans="1:24" hidden="1" x14ac:dyDescent="0.25">
      <c r="A4193" s="3" t="s">
        <v>157</v>
      </c>
      <c r="B4193" s="4" t="str">
        <f t="shared" si="146"/>
        <v>SWAYUS00030**C</v>
      </c>
      <c r="C4193" s="1" t="s">
        <v>102</v>
      </c>
      <c r="D4193" s="1" t="s">
        <v>331</v>
      </c>
      <c r="E4193" s="2">
        <v>1.04</v>
      </c>
      <c r="F4193" s="3" t="s">
        <v>332</v>
      </c>
      <c r="G4193" s="2">
        <v>9.18</v>
      </c>
      <c r="H4193" s="79" t="s">
        <v>251</v>
      </c>
      <c r="I4193" s="2">
        <v>0</v>
      </c>
      <c r="J4193" s="1">
        <v>0</v>
      </c>
      <c r="K4193" s="46" t="s">
        <v>25</v>
      </c>
      <c r="L4193" s="1">
        <v>18</v>
      </c>
      <c r="M4193" s="1">
        <v>16.28</v>
      </c>
      <c r="T4193" s="46" t="s">
        <v>55</v>
      </c>
      <c r="U4193"/>
      <c r="V4193" s="1"/>
      <c r="W4193" s="1"/>
      <c r="X4193" s="1"/>
    </row>
    <row r="4194" spans="1:24" hidden="1" x14ac:dyDescent="0.25">
      <c r="A4194" s="3" t="s">
        <v>50</v>
      </c>
      <c r="B4194" s="4" t="str">
        <f t="shared" si="146"/>
        <v>SWAYUS00030**C</v>
      </c>
      <c r="C4194" s="1" t="s">
        <v>102</v>
      </c>
      <c r="D4194" s="1" t="s">
        <v>331</v>
      </c>
      <c r="E4194" s="2">
        <v>1.04</v>
      </c>
      <c r="F4194" s="3" t="s">
        <v>333</v>
      </c>
      <c r="G4194" s="2">
        <v>6.72</v>
      </c>
      <c r="H4194" s="3" t="s">
        <v>215</v>
      </c>
      <c r="I4194" s="2" t="s">
        <v>63</v>
      </c>
      <c r="J4194" s="2">
        <v>0</v>
      </c>
      <c r="K4194" s="1" t="s">
        <v>25</v>
      </c>
      <c r="L4194" s="1">
        <v>18</v>
      </c>
      <c r="M4194" s="2">
        <v>11.36</v>
      </c>
      <c r="T4194" s="1" t="s">
        <v>55</v>
      </c>
      <c r="U4194"/>
      <c r="V4194" s="1"/>
      <c r="W4194" s="1"/>
      <c r="X4194" s="1"/>
    </row>
    <row r="4195" spans="1:24" hidden="1" x14ac:dyDescent="0.25">
      <c r="A4195" s="3" t="s">
        <v>208</v>
      </c>
      <c r="B4195" s="4" t="str">
        <f t="shared" si="146"/>
        <v>SWAYUS00030**C</v>
      </c>
      <c r="C4195" s="1" t="s">
        <v>102</v>
      </c>
      <c r="D4195" s="1" t="s">
        <v>331</v>
      </c>
      <c r="E4195" s="2">
        <v>1.04</v>
      </c>
      <c r="F4195" s="3" t="s">
        <v>332</v>
      </c>
      <c r="G4195" s="2">
        <v>9.18</v>
      </c>
      <c r="H4195" s="3" t="s">
        <v>251</v>
      </c>
      <c r="J4195" s="2">
        <v>0</v>
      </c>
      <c r="K4195" s="1" t="s">
        <v>25</v>
      </c>
      <c r="L4195" s="1">
        <v>18</v>
      </c>
      <c r="M4195" s="2">
        <v>16.28</v>
      </c>
      <c r="T4195" s="2" t="s">
        <v>55</v>
      </c>
      <c r="U4195"/>
      <c r="V4195" s="1"/>
      <c r="W4195" s="1"/>
      <c r="X4195" s="1"/>
    </row>
    <row r="4196" spans="1:24" hidden="1" x14ac:dyDescent="0.25">
      <c r="A4196" s="79" t="s">
        <v>31</v>
      </c>
      <c r="B4196" s="4" t="str">
        <f>"S"&amp;C4196&amp;MID(D4196,1,2)&amp;"00"&amp;MID(D4196,3,3)&amp;"**N"</f>
        <v>SWAYUS00030**N</v>
      </c>
      <c r="C4196" s="1" t="s">
        <v>102</v>
      </c>
      <c r="D4196" s="1" t="s">
        <v>331</v>
      </c>
      <c r="E4196" s="2">
        <v>1.86</v>
      </c>
      <c r="F4196" s="3" t="s">
        <v>334</v>
      </c>
      <c r="G4196" s="2"/>
      <c r="J4196" s="1" t="s">
        <v>24</v>
      </c>
      <c r="K4196" s="1" t="s">
        <v>25</v>
      </c>
      <c r="L4196" s="1">
        <v>18</v>
      </c>
      <c r="M4196" s="1">
        <v>2</v>
      </c>
      <c r="U4196"/>
      <c r="V4196" s="1"/>
      <c r="W4196" s="1"/>
      <c r="X4196" s="1"/>
    </row>
    <row r="4197" spans="1:24" hidden="1" x14ac:dyDescent="0.25">
      <c r="A4197" s="79" t="s">
        <v>31</v>
      </c>
      <c r="B4197" s="4" t="str">
        <f t="shared" si="146"/>
        <v>SWAYUS00030**C</v>
      </c>
      <c r="C4197" s="1" t="s">
        <v>102</v>
      </c>
      <c r="D4197" s="1" t="s">
        <v>331</v>
      </c>
      <c r="E4197" s="2">
        <v>1.86</v>
      </c>
      <c r="F4197" s="3" t="s">
        <v>334</v>
      </c>
      <c r="G4197" s="2"/>
      <c r="J4197" s="1" t="s">
        <v>26</v>
      </c>
      <c r="K4197" s="1" t="s">
        <v>25</v>
      </c>
      <c r="L4197" s="1">
        <v>18</v>
      </c>
      <c r="M4197" s="1">
        <v>2</v>
      </c>
      <c r="V4197" s="1"/>
      <c r="W4197" s="1"/>
      <c r="X4197" s="1"/>
    </row>
    <row r="4198" spans="1:24" hidden="1" x14ac:dyDescent="0.25">
      <c r="A4198" s="3" t="s">
        <v>67</v>
      </c>
      <c r="B4198" s="4" t="str">
        <f>"S"&amp;C4198&amp;MID(D4198,1,2)&amp;"00"&amp;MID(D4198,3,3)&amp;"**N"</f>
        <v>SWAYUS00030**N</v>
      </c>
      <c r="C4198" s="1" t="s">
        <v>102</v>
      </c>
      <c r="D4198" s="1" t="s">
        <v>331</v>
      </c>
      <c r="E4198" s="2">
        <v>1.86</v>
      </c>
      <c r="F4198" s="3" t="s">
        <v>335</v>
      </c>
      <c r="G4198" s="1" t="s">
        <v>63</v>
      </c>
      <c r="J4198" s="1" t="s">
        <v>24</v>
      </c>
      <c r="K4198" s="46" t="s">
        <v>25</v>
      </c>
      <c r="L4198" s="1">
        <v>18</v>
      </c>
      <c r="M4198" s="1">
        <v>63</v>
      </c>
      <c r="T4198" s="1" t="s">
        <v>55</v>
      </c>
      <c r="V4198" s="1"/>
      <c r="W4198" s="1"/>
      <c r="X4198" s="1"/>
    </row>
    <row r="4199" spans="1:24" hidden="1" x14ac:dyDescent="0.25">
      <c r="A4199" s="3" t="s">
        <v>67</v>
      </c>
      <c r="B4199" s="4" t="str">
        <f t="shared" si="146"/>
        <v>SWAYUS00030**C</v>
      </c>
      <c r="C4199" s="1" t="s">
        <v>102</v>
      </c>
      <c r="D4199" s="1" t="s">
        <v>331</v>
      </c>
      <c r="E4199" s="2">
        <v>1.86</v>
      </c>
      <c r="F4199" s="3" t="s">
        <v>335</v>
      </c>
      <c r="G4199" s="1" t="s">
        <v>63</v>
      </c>
      <c r="J4199" s="1" t="s">
        <v>26</v>
      </c>
      <c r="K4199" s="46" t="s">
        <v>25</v>
      </c>
      <c r="L4199" s="1">
        <v>18</v>
      </c>
      <c r="M4199" s="1">
        <v>73</v>
      </c>
      <c r="T4199" s="1" t="s">
        <v>55</v>
      </c>
      <c r="V4199" s="1"/>
      <c r="W4199" s="1"/>
      <c r="X4199" s="1"/>
    </row>
    <row r="4200" spans="1:24" hidden="1" x14ac:dyDescent="0.25">
      <c r="A4200" s="79" t="s">
        <v>31</v>
      </c>
      <c r="B4200" s="4" t="str">
        <f t="shared" si="146"/>
        <v>SWAYUS00030**C</v>
      </c>
      <c r="C4200" s="1" t="s">
        <v>102</v>
      </c>
      <c r="D4200" s="1" t="s">
        <v>331</v>
      </c>
      <c r="E4200" s="2">
        <v>5.62</v>
      </c>
      <c r="F4200" s="3" t="s">
        <v>336</v>
      </c>
      <c r="G4200" s="2"/>
      <c r="J4200" s="1" t="s">
        <v>26</v>
      </c>
      <c r="K4200" s="1" t="s">
        <v>25</v>
      </c>
      <c r="L4200" s="1">
        <v>18</v>
      </c>
      <c r="M4200" s="1">
        <v>2</v>
      </c>
      <c r="V4200" s="1"/>
      <c r="W4200" s="1"/>
      <c r="X4200" s="1"/>
    </row>
    <row r="4201" spans="1:24" hidden="1" x14ac:dyDescent="0.25">
      <c r="A4201" s="79" t="s">
        <v>31</v>
      </c>
      <c r="B4201" s="4" t="str">
        <f>"S"&amp;C4201&amp;MID(D4201,1,2)&amp;"00"&amp;MID(D4201,3,3)&amp;"**N"</f>
        <v>SWAYUS00030**N</v>
      </c>
      <c r="C4201" s="1" t="s">
        <v>102</v>
      </c>
      <c r="D4201" s="1" t="s">
        <v>331</v>
      </c>
      <c r="E4201" s="2">
        <v>5.62</v>
      </c>
      <c r="F4201" s="3" t="s">
        <v>336</v>
      </c>
      <c r="G4201" s="2"/>
      <c r="J4201" s="1" t="s">
        <v>24</v>
      </c>
      <c r="K4201" s="1" t="s">
        <v>25</v>
      </c>
      <c r="L4201" s="1">
        <v>18</v>
      </c>
      <c r="M4201" s="1">
        <v>2</v>
      </c>
      <c r="V4201" s="1"/>
      <c r="W4201" s="1"/>
      <c r="X4201" s="1"/>
    </row>
    <row r="4202" spans="1:24" hidden="1" x14ac:dyDescent="0.25">
      <c r="A4202" s="3" t="s">
        <v>67</v>
      </c>
      <c r="B4202" s="4" t="str">
        <f>"S"&amp;C4202&amp;MID(D4202,1,2)&amp;"00"&amp;MID(D4202,3,3)&amp;"**N"</f>
        <v>SWAYUS00030**N</v>
      </c>
      <c r="C4202" s="1" t="s">
        <v>102</v>
      </c>
      <c r="D4202" s="1" t="s">
        <v>331</v>
      </c>
      <c r="E4202" s="2">
        <v>5.62</v>
      </c>
      <c r="F4202" s="3" t="s">
        <v>337</v>
      </c>
      <c r="G4202" s="1" t="s">
        <v>63</v>
      </c>
      <c r="J4202" s="1" t="s">
        <v>24</v>
      </c>
      <c r="K4202" s="46" t="s">
        <v>25</v>
      </c>
      <c r="L4202" s="1">
        <v>18</v>
      </c>
      <c r="M4202" s="1">
        <v>80</v>
      </c>
      <c r="T4202" s="1" t="s">
        <v>55</v>
      </c>
      <c r="V4202" s="1"/>
      <c r="W4202" s="1"/>
      <c r="X4202" s="1"/>
    </row>
    <row r="4203" spans="1:24" hidden="1" x14ac:dyDescent="0.25">
      <c r="A4203" s="3" t="s">
        <v>67</v>
      </c>
      <c r="B4203" s="4" t="str">
        <f t="shared" si="146"/>
        <v>SWAYUS00030**C</v>
      </c>
      <c r="C4203" s="1" t="s">
        <v>102</v>
      </c>
      <c r="D4203" s="1" t="s">
        <v>331</v>
      </c>
      <c r="E4203" s="2">
        <v>5.62</v>
      </c>
      <c r="F4203" s="3" t="s">
        <v>337</v>
      </c>
      <c r="G4203" s="1" t="s">
        <v>63</v>
      </c>
      <c r="J4203" s="1" t="s">
        <v>26</v>
      </c>
      <c r="K4203" s="46" t="s">
        <v>25</v>
      </c>
      <c r="L4203" s="1">
        <v>18</v>
      </c>
      <c r="M4203" s="1">
        <v>57</v>
      </c>
      <c r="T4203" s="1" t="s">
        <v>55</v>
      </c>
      <c r="V4203" s="1"/>
      <c r="W4203" s="1"/>
      <c r="X4203" s="1"/>
    </row>
    <row r="4204" spans="1:24" hidden="1" x14ac:dyDescent="0.25">
      <c r="A4204" s="79" t="s">
        <v>31</v>
      </c>
      <c r="B4204" s="4" t="str">
        <f t="shared" si="146"/>
        <v>SWAYUS00030**C</v>
      </c>
      <c r="C4204" s="1" t="s">
        <v>102</v>
      </c>
      <c r="D4204" s="1" t="s">
        <v>331</v>
      </c>
      <c r="E4204" s="2">
        <v>6.29</v>
      </c>
      <c r="F4204" s="3" t="s">
        <v>338</v>
      </c>
      <c r="G4204" s="2"/>
      <c r="J4204" s="1" t="s">
        <v>26</v>
      </c>
      <c r="K4204" s="1" t="s">
        <v>25</v>
      </c>
      <c r="L4204" s="1">
        <v>18</v>
      </c>
      <c r="M4204" s="1">
        <v>2</v>
      </c>
      <c r="V4204" s="1"/>
      <c r="W4204" s="1"/>
      <c r="X4204" s="1"/>
    </row>
    <row r="4205" spans="1:24" hidden="1" x14ac:dyDescent="0.25">
      <c r="A4205" s="79" t="s">
        <v>31</v>
      </c>
      <c r="B4205" s="4" t="str">
        <f>"S"&amp;C4205&amp;MID(D4205,1,2)&amp;"00"&amp;MID(D4205,3,3)&amp;"**N"</f>
        <v>SWAYUS00030**N</v>
      </c>
      <c r="C4205" s="1" t="s">
        <v>102</v>
      </c>
      <c r="D4205" s="1" t="s">
        <v>331</v>
      </c>
      <c r="E4205" s="2">
        <v>6.29</v>
      </c>
      <c r="F4205" s="3" t="s">
        <v>338</v>
      </c>
      <c r="G4205" s="2"/>
      <c r="J4205" s="1" t="s">
        <v>24</v>
      </c>
      <c r="K4205" s="1" t="s">
        <v>25</v>
      </c>
      <c r="L4205" s="1">
        <v>18</v>
      </c>
      <c r="M4205" s="1">
        <v>2</v>
      </c>
      <c r="V4205" s="1"/>
      <c r="W4205" s="1"/>
      <c r="X4205" s="1"/>
    </row>
    <row r="4206" spans="1:24" hidden="1" x14ac:dyDescent="0.25">
      <c r="A4206" s="3" t="s">
        <v>67</v>
      </c>
      <c r="B4206" s="4" t="str">
        <f>"S"&amp;C4206&amp;MID(D4206,1,2)&amp;"00"&amp;MID(D4206,3,3)&amp;"**N"</f>
        <v>SWAYUS00030**N</v>
      </c>
      <c r="C4206" s="1" t="s">
        <v>102</v>
      </c>
      <c r="D4206" s="1" t="s">
        <v>331</v>
      </c>
      <c r="E4206" s="2">
        <v>6.29</v>
      </c>
      <c r="F4206" s="3" t="s">
        <v>339</v>
      </c>
      <c r="G4206" s="1" t="s">
        <v>63</v>
      </c>
      <c r="J4206" s="1" t="s">
        <v>24</v>
      </c>
      <c r="K4206" s="46" t="s">
        <v>25</v>
      </c>
      <c r="L4206" s="1">
        <v>18</v>
      </c>
      <c r="M4206" s="1">
        <v>100</v>
      </c>
      <c r="T4206" s="1" t="s">
        <v>55</v>
      </c>
      <c r="V4206" s="1"/>
      <c r="W4206" s="1"/>
      <c r="X4206" s="1"/>
    </row>
    <row r="4207" spans="1:24" hidden="1" x14ac:dyDescent="0.25">
      <c r="A4207" s="3" t="s">
        <v>67</v>
      </c>
      <c r="B4207" s="4" t="str">
        <f t="shared" si="146"/>
        <v>SWAYUS00030**C</v>
      </c>
      <c r="C4207" s="1" t="s">
        <v>102</v>
      </c>
      <c r="D4207" s="1" t="s">
        <v>331</v>
      </c>
      <c r="E4207" s="2">
        <v>6.29</v>
      </c>
      <c r="F4207" s="3" t="s">
        <v>339</v>
      </c>
      <c r="G4207" s="1" t="s">
        <v>63</v>
      </c>
      <c r="J4207" s="1" t="s">
        <v>26</v>
      </c>
      <c r="K4207" s="46" t="s">
        <v>25</v>
      </c>
      <c r="L4207" s="1">
        <v>18</v>
      </c>
      <c r="M4207" s="1">
        <v>96</v>
      </c>
      <c r="T4207" s="1" t="s">
        <v>55</v>
      </c>
      <c r="V4207" s="1"/>
      <c r="W4207" s="1"/>
      <c r="X4207" s="1"/>
    </row>
    <row r="4208" spans="1:24" hidden="1" x14ac:dyDescent="0.25">
      <c r="A4208" s="3" t="s">
        <v>67</v>
      </c>
      <c r="B4208" s="4" t="str">
        <f>"S"&amp;C4208&amp;MID(D4208,1,2)&amp;"00"&amp;MID(D4208,3,3)&amp;"**N"</f>
        <v>SWAYUS00250**N</v>
      </c>
      <c r="C4208" s="1" t="s">
        <v>102</v>
      </c>
      <c r="D4208" s="1" t="s">
        <v>153</v>
      </c>
      <c r="E4208" s="2">
        <v>7.45</v>
      </c>
      <c r="F4208" s="3" t="s">
        <v>340</v>
      </c>
      <c r="G4208" s="1" t="s">
        <v>63</v>
      </c>
      <c r="J4208" s="1" t="s">
        <v>49</v>
      </c>
      <c r="K4208" s="46" t="s">
        <v>25</v>
      </c>
      <c r="L4208" s="1">
        <v>18</v>
      </c>
      <c r="M4208" s="1">
        <v>748</v>
      </c>
      <c r="T4208" s="1" t="s">
        <v>55</v>
      </c>
      <c r="V4208" s="1"/>
      <c r="W4208" s="1"/>
      <c r="X4208" s="1"/>
    </row>
    <row r="4209" spans="1:24" hidden="1" x14ac:dyDescent="0.25">
      <c r="A4209" s="3" t="s">
        <v>69</v>
      </c>
      <c r="B4209" s="4" t="str">
        <f>"S"&amp;C4209&amp;MID(D4209,1,2)&amp;"00"&amp;MID(D4209,3,3)&amp;"**N"</f>
        <v>SWAYUS00250**N</v>
      </c>
      <c r="C4209" s="1" t="s">
        <v>102</v>
      </c>
      <c r="D4209" s="1" t="s">
        <v>153</v>
      </c>
      <c r="E4209" s="2">
        <v>7.45</v>
      </c>
      <c r="F4209" s="3" t="s">
        <v>215</v>
      </c>
      <c r="G4209" s="1" t="s">
        <v>63</v>
      </c>
      <c r="J4209" s="1" t="s">
        <v>84</v>
      </c>
      <c r="K4209" s="46" t="s">
        <v>25</v>
      </c>
      <c r="L4209" s="1">
        <v>18</v>
      </c>
      <c r="O4209" s="1">
        <v>207</v>
      </c>
      <c r="V4209" s="1"/>
      <c r="W4209" s="1"/>
      <c r="X4209" s="1"/>
    </row>
    <row r="4210" spans="1:24" hidden="1" x14ac:dyDescent="0.25">
      <c r="A4210" s="3" t="s">
        <v>50</v>
      </c>
      <c r="B4210" s="4" t="str">
        <f t="shared" si="146"/>
        <v>SWAYUS00250**C</v>
      </c>
      <c r="C4210" s="1" t="s">
        <v>102</v>
      </c>
      <c r="D4210" s="1" t="s">
        <v>153</v>
      </c>
      <c r="E4210" s="2">
        <v>6.72</v>
      </c>
      <c r="F4210" s="3" t="s">
        <v>215</v>
      </c>
      <c r="G4210" s="2">
        <v>9.2799999999999994</v>
      </c>
      <c r="H4210" s="3" t="s">
        <v>341</v>
      </c>
      <c r="I4210" s="2" t="s">
        <v>63</v>
      </c>
      <c r="J4210" s="2">
        <v>0</v>
      </c>
      <c r="K4210" s="1" t="s">
        <v>25</v>
      </c>
      <c r="L4210" s="1">
        <v>18</v>
      </c>
      <c r="M4210" s="2">
        <v>5.12</v>
      </c>
      <c r="T4210" s="1" t="s">
        <v>55</v>
      </c>
      <c r="V4210" s="1"/>
      <c r="W4210" s="1"/>
      <c r="X4210" s="1"/>
    </row>
    <row r="4211" spans="1:24" hidden="1" x14ac:dyDescent="0.25">
      <c r="A4211" s="3" t="s">
        <v>56</v>
      </c>
      <c r="B4211" s="4" t="str">
        <f t="shared" si="146"/>
        <v>SWAYUS00030**C</v>
      </c>
      <c r="C4211" s="1" t="s">
        <v>102</v>
      </c>
      <c r="D4211" s="1" t="s">
        <v>331</v>
      </c>
      <c r="E4211" s="1">
        <v>7.21</v>
      </c>
      <c r="F4211" s="66" t="s">
        <v>342</v>
      </c>
      <c r="G4211" s="2">
        <v>8.2100000000000009</v>
      </c>
      <c r="J4211" s="1" t="s">
        <v>58</v>
      </c>
      <c r="K4211" s="1" t="s">
        <v>25</v>
      </c>
      <c r="L4211" s="1">
        <v>18</v>
      </c>
      <c r="M4211" s="1">
        <v>1</v>
      </c>
      <c r="V4211" s="1"/>
      <c r="W4211" s="1"/>
      <c r="X4211" s="1"/>
    </row>
    <row r="4212" spans="1:24" hidden="1" x14ac:dyDescent="0.25">
      <c r="A4212" s="3" t="s">
        <v>67</v>
      </c>
      <c r="B4212" s="4" t="str">
        <f t="shared" si="146"/>
        <v>SWAYUS00250**C</v>
      </c>
      <c r="C4212" s="1" t="s">
        <v>102</v>
      </c>
      <c r="D4212" s="1" t="s">
        <v>153</v>
      </c>
      <c r="E4212" s="2">
        <v>12.3</v>
      </c>
      <c r="F4212" s="3" t="s">
        <v>343</v>
      </c>
      <c r="G4212" s="1" t="s">
        <v>63</v>
      </c>
      <c r="J4212" s="1" t="s">
        <v>88</v>
      </c>
      <c r="K4212" s="46" t="s">
        <v>25</v>
      </c>
      <c r="L4212" s="1">
        <v>18</v>
      </c>
      <c r="M4212" s="1">
        <v>207</v>
      </c>
      <c r="T4212" s="1" t="s">
        <v>55</v>
      </c>
      <c r="V4212" s="1"/>
      <c r="W4212" s="1"/>
      <c r="X4212" s="1"/>
    </row>
    <row r="4213" spans="1:24" hidden="1" x14ac:dyDescent="0.25">
      <c r="A4213" s="79" t="s">
        <v>31</v>
      </c>
      <c r="B4213" s="4" t="str">
        <f>"S"&amp;C4213&amp;MID(D4213,1,2)&amp;"00"&amp;MID(D4213,3,3)&amp;"**N"</f>
        <v>SWAYUS00030**N</v>
      </c>
      <c r="C4213" s="1" t="s">
        <v>102</v>
      </c>
      <c r="D4213" s="1" t="s">
        <v>331</v>
      </c>
      <c r="E4213" s="2">
        <v>7.82</v>
      </c>
      <c r="F4213" s="3" t="s">
        <v>344</v>
      </c>
      <c r="G4213" s="2"/>
      <c r="J4213" s="1" t="s">
        <v>24</v>
      </c>
      <c r="K4213" s="1" t="s">
        <v>25</v>
      </c>
      <c r="L4213" s="1">
        <v>18</v>
      </c>
      <c r="M4213" s="1">
        <v>2</v>
      </c>
      <c r="V4213" s="1"/>
      <c r="W4213" s="1"/>
      <c r="X4213" s="1"/>
    </row>
    <row r="4214" spans="1:24" hidden="1" x14ac:dyDescent="0.25">
      <c r="A4214" s="79" t="s">
        <v>31</v>
      </c>
      <c r="B4214" s="4" t="str">
        <f t="shared" si="146"/>
        <v>SWAYUS00030**C</v>
      </c>
      <c r="C4214" s="1" t="s">
        <v>102</v>
      </c>
      <c r="D4214" s="1" t="s">
        <v>331</v>
      </c>
      <c r="E4214" s="2">
        <v>7.82</v>
      </c>
      <c r="F4214" s="3" t="s">
        <v>344</v>
      </c>
      <c r="G4214" s="2"/>
      <c r="J4214" s="1" t="s">
        <v>26</v>
      </c>
      <c r="K4214" s="1" t="s">
        <v>25</v>
      </c>
      <c r="L4214" s="1">
        <v>18</v>
      </c>
      <c r="M4214" s="1">
        <v>4</v>
      </c>
      <c r="V4214" s="1"/>
      <c r="W4214" s="1"/>
      <c r="X4214" s="1"/>
    </row>
    <row r="4215" spans="1:24" hidden="1" x14ac:dyDescent="0.25">
      <c r="A4215" s="3" t="s">
        <v>67</v>
      </c>
      <c r="B4215" s="4" t="str">
        <f>"S"&amp;C4215&amp;MID(D4215,1,2)&amp;"00"&amp;MID(D4215,3,3)&amp;"**N"</f>
        <v>SWAYUS00030**N</v>
      </c>
      <c r="C4215" s="1" t="s">
        <v>102</v>
      </c>
      <c r="D4215" s="1" t="s">
        <v>331</v>
      </c>
      <c r="E4215" s="2">
        <v>7.82</v>
      </c>
      <c r="F4215" s="3" t="s">
        <v>344</v>
      </c>
      <c r="G4215" s="1" t="s">
        <v>63</v>
      </c>
      <c r="J4215" s="1" t="s">
        <v>24</v>
      </c>
      <c r="K4215" s="46" t="s">
        <v>25</v>
      </c>
      <c r="L4215" s="1">
        <v>18</v>
      </c>
      <c r="M4215" s="1">
        <v>126</v>
      </c>
      <c r="T4215" s="1" t="s">
        <v>55</v>
      </c>
      <c r="V4215" s="1"/>
      <c r="W4215" s="1"/>
      <c r="X4215" s="1"/>
    </row>
    <row r="4216" spans="1:24" hidden="1" x14ac:dyDescent="0.25">
      <c r="A4216" s="3" t="s">
        <v>67</v>
      </c>
      <c r="B4216" s="4" t="str">
        <f t="shared" si="146"/>
        <v>SWAYUS00030**C</v>
      </c>
      <c r="C4216" s="1" t="s">
        <v>102</v>
      </c>
      <c r="D4216" s="1" t="s">
        <v>331</v>
      </c>
      <c r="E4216" s="2">
        <v>7.82</v>
      </c>
      <c r="F4216" s="3" t="s">
        <v>344</v>
      </c>
      <c r="G4216" s="1" t="s">
        <v>63</v>
      </c>
      <c r="J4216" s="1" t="s">
        <v>26</v>
      </c>
      <c r="K4216" s="46" t="s">
        <v>25</v>
      </c>
      <c r="L4216" s="1">
        <v>18</v>
      </c>
      <c r="M4216" s="1">
        <v>141</v>
      </c>
      <c r="T4216" s="1" t="s">
        <v>55</v>
      </c>
      <c r="V4216" s="1"/>
      <c r="W4216" s="1"/>
      <c r="X4216" s="1"/>
    </row>
    <row r="4217" spans="1:24" hidden="1" x14ac:dyDescent="0.25">
      <c r="A4217" s="3" t="s">
        <v>56</v>
      </c>
      <c r="B4217" t="s">
        <v>2954</v>
      </c>
      <c r="C4217" s="1" t="s">
        <v>102</v>
      </c>
      <c r="D4217" s="1" t="s">
        <v>331</v>
      </c>
      <c r="E4217" s="1">
        <v>8.7100000000000009</v>
      </c>
      <c r="F4217" s="66" t="s">
        <v>342</v>
      </c>
      <c r="G4217" s="2">
        <v>7.71</v>
      </c>
      <c r="J4217" s="1" t="s">
        <v>59</v>
      </c>
      <c r="K4217" s="1" t="s">
        <v>25</v>
      </c>
      <c r="L4217" s="1">
        <v>18</v>
      </c>
      <c r="M4217" s="1">
        <v>1</v>
      </c>
      <c r="V4217" s="1"/>
      <c r="W4217" s="1"/>
      <c r="X4217" s="1"/>
    </row>
    <row r="4218" spans="1:24" hidden="1" x14ac:dyDescent="0.25">
      <c r="A4218" s="3" t="s">
        <v>157</v>
      </c>
      <c r="B4218" s="4" t="str">
        <f t="shared" si="146"/>
        <v>SWAYUS00030**C</v>
      </c>
      <c r="C4218" s="1" t="s">
        <v>102</v>
      </c>
      <c r="D4218" s="1" t="s">
        <v>331</v>
      </c>
      <c r="E4218" s="2">
        <v>11.2</v>
      </c>
      <c r="F4218" s="3" t="s">
        <v>727</v>
      </c>
      <c r="G4218" s="2">
        <v>11.23</v>
      </c>
      <c r="H4218" s="3" t="s">
        <v>1471</v>
      </c>
      <c r="J4218" s="1">
        <v>0.03</v>
      </c>
      <c r="K4218" s="1" t="s">
        <v>25</v>
      </c>
      <c r="L4218" s="1">
        <v>15</v>
      </c>
      <c r="M4218" s="1">
        <v>0.03</v>
      </c>
      <c r="T4218" s="46" t="s">
        <v>55</v>
      </c>
      <c r="V4218" s="1"/>
      <c r="W4218" s="1"/>
      <c r="X4218" s="1"/>
    </row>
    <row r="4219" spans="1:24" hidden="1" x14ac:dyDescent="0.25">
      <c r="A4219" s="3" t="s">
        <v>67</v>
      </c>
      <c r="B4219" s="4" t="str">
        <f t="shared" si="146"/>
        <v>SWAYUS00250**C</v>
      </c>
      <c r="C4219" s="46" t="s">
        <v>102</v>
      </c>
      <c r="D4219" s="46" t="s">
        <v>153</v>
      </c>
      <c r="E4219" s="1">
        <v>12.3</v>
      </c>
      <c r="F4219" s="79" t="s">
        <v>1274</v>
      </c>
      <c r="J4219" s="46" t="s">
        <v>283</v>
      </c>
      <c r="K4219" s="1" t="s">
        <v>348</v>
      </c>
      <c r="L4219" s="46">
        <v>18</v>
      </c>
      <c r="M4219" s="1">
        <v>350</v>
      </c>
      <c r="T4219" s="1" t="s">
        <v>55</v>
      </c>
      <c r="V4219" s="1"/>
      <c r="W4219" s="1"/>
      <c r="X4219" s="1"/>
    </row>
    <row r="4220" spans="1:24" hidden="1" x14ac:dyDescent="0.25">
      <c r="A4220" s="3" t="s">
        <v>69</v>
      </c>
      <c r="B4220" s="4" t="str">
        <f t="shared" si="146"/>
        <v>SWAYUS00250**C</v>
      </c>
      <c r="C4220" s="46" t="s">
        <v>102</v>
      </c>
      <c r="D4220" s="46" t="s">
        <v>153</v>
      </c>
      <c r="E4220" s="2">
        <v>12.3</v>
      </c>
      <c r="F4220" s="79" t="s">
        <v>1274</v>
      </c>
      <c r="J4220" s="46" t="s">
        <v>283</v>
      </c>
      <c r="K4220" s="46" t="s">
        <v>348</v>
      </c>
      <c r="L4220" s="1">
        <v>18</v>
      </c>
      <c r="O4220" s="1">
        <v>68</v>
      </c>
      <c r="V4220" s="1"/>
      <c r="W4220" s="1"/>
      <c r="X4220" s="1"/>
    </row>
    <row r="4221" spans="1:24" hidden="1" x14ac:dyDescent="0.25">
      <c r="A4221" s="3" t="s">
        <v>67</v>
      </c>
      <c r="B4221" t="s">
        <v>879</v>
      </c>
      <c r="C4221" s="1" t="s">
        <v>102</v>
      </c>
      <c r="D4221" s="1" t="s">
        <v>331</v>
      </c>
      <c r="E4221" s="2">
        <v>11.35</v>
      </c>
      <c r="F4221" s="79" t="s">
        <v>2017</v>
      </c>
      <c r="J4221" s="46" t="s">
        <v>1109</v>
      </c>
      <c r="K4221" s="46" t="s">
        <v>348</v>
      </c>
      <c r="L4221" s="1">
        <v>16</v>
      </c>
      <c r="M4221" s="65">
        <v>100</v>
      </c>
      <c r="T4221" s="1" t="s">
        <v>55</v>
      </c>
      <c r="V4221" s="1"/>
      <c r="W4221" s="1"/>
      <c r="X4221" s="1"/>
    </row>
    <row r="4222" spans="1:24" hidden="1" x14ac:dyDescent="0.25">
      <c r="A4222" s="3" t="s">
        <v>67</v>
      </c>
      <c r="B4222" t="s">
        <v>897</v>
      </c>
      <c r="C4222" s="46" t="s">
        <v>102</v>
      </c>
      <c r="D4222" s="46" t="s">
        <v>331</v>
      </c>
      <c r="E4222" s="1">
        <v>11.35</v>
      </c>
      <c r="F4222" s="79" t="s">
        <v>1275</v>
      </c>
      <c r="J4222" s="46" t="s">
        <v>289</v>
      </c>
      <c r="K4222" s="46" t="s">
        <v>348</v>
      </c>
      <c r="L4222" s="46">
        <v>18</v>
      </c>
      <c r="M4222" s="1">
        <v>98</v>
      </c>
      <c r="T4222" s="1" t="s">
        <v>55</v>
      </c>
      <c r="V4222" s="1"/>
      <c r="W4222" s="1"/>
      <c r="X4222" s="1"/>
    </row>
    <row r="4223" spans="1:24" hidden="1" x14ac:dyDescent="0.25">
      <c r="A4223" s="3" t="s">
        <v>67</v>
      </c>
      <c r="B4223" t="s">
        <v>3112</v>
      </c>
      <c r="C4223" s="46" t="s">
        <v>102</v>
      </c>
      <c r="D4223" s="1" t="s">
        <v>331</v>
      </c>
      <c r="E4223" s="1">
        <v>11.51</v>
      </c>
      <c r="F4223" s="3" t="s">
        <v>1276</v>
      </c>
      <c r="J4223" s="1" t="s">
        <v>285</v>
      </c>
      <c r="K4223" s="1" t="s">
        <v>348</v>
      </c>
      <c r="L4223" s="46">
        <v>18</v>
      </c>
      <c r="M4223" s="1">
        <v>148</v>
      </c>
      <c r="T4223" s="1" t="s">
        <v>55</v>
      </c>
      <c r="V4223" s="1"/>
      <c r="W4223" s="1"/>
      <c r="X4223" s="1"/>
    </row>
    <row r="4224" spans="1:24" hidden="1" x14ac:dyDescent="0.25">
      <c r="A4224" s="3" t="s">
        <v>69</v>
      </c>
      <c r="B4224" t="s">
        <v>3112</v>
      </c>
      <c r="C4224" s="46" t="s">
        <v>102</v>
      </c>
      <c r="D4224" s="46" t="s">
        <v>331</v>
      </c>
      <c r="E4224" s="2">
        <v>11.51</v>
      </c>
      <c r="F4224" s="79" t="s">
        <v>1276</v>
      </c>
      <c r="J4224" s="46" t="s">
        <v>285</v>
      </c>
      <c r="K4224" s="46" t="s">
        <v>348</v>
      </c>
      <c r="L4224" s="1">
        <v>18</v>
      </c>
      <c r="O4224" s="1">
        <v>92</v>
      </c>
      <c r="X4224" s="1"/>
    </row>
    <row r="4225" spans="1:24" hidden="1" x14ac:dyDescent="0.25">
      <c r="A4225" s="3" t="s">
        <v>20</v>
      </c>
      <c r="B4225" t="s">
        <v>3112</v>
      </c>
      <c r="C4225" s="1" t="s">
        <v>102</v>
      </c>
      <c r="D4225" s="1" t="s">
        <v>331</v>
      </c>
      <c r="E4225" s="1">
        <v>11.54</v>
      </c>
      <c r="F4225" s="66" t="s">
        <v>3111</v>
      </c>
      <c r="G4225" s="2"/>
      <c r="J4225" s="1" t="s">
        <v>1109</v>
      </c>
      <c r="K4225" s="1" t="s">
        <v>348</v>
      </c>
      <c r="L4225" s="1">
        <v>18</v>
      </c>
      <c r="M4225" s="1">
        <v>40</v>
      </c>
      <c r="U4225" s="2"/>
      <c r="V4225" s="1"/>
      <c r="W4225" s="1"/>
      <c r="X4225" s="1"/>
    </row>
    <row r="4226" spans="1:24" hidden="1" x14ac:dyDescent="0.25">
      <c r="A4226" s="3" t="s">
        <v>67</v>
      </c>
      <c r="B4226" s="4" t="str">
        <f>"S"&amp;C4226&amp;MID(D4226,1,2)&amp;"00"&amp;MID(D4226,3,3)&amp;"**N"</f>
        <v>SWAYSR00003**N</v>
      </c>
      <c r="C4226" s="1" t="s">
        <v>102</v>
      </c>
      <c r="D4226" s="1" t="s">
        <v>95</v>
      </c>
      <c r="E4226" s="2">
        <v>14.76</v>
      </c>
      <c r="F4226" s="79" t="s">
        <v>1277</v>
      </c>
      <c r="G4226" s="1" t="s">
        <v>94</v>
      </c>
      <c r="J4226" s="46" t="s">
        <v>1129</v>
      </c>
      <c r="K4226" s="46" t="s">
        <v>348</v>
      </c>
      <c r="L4226" s="46">
        <v>18</v>
      </c>
      <c r="M4226" s="65">
        <v>245</v>
      </c>
      <c r="T4226" s="1" t="s">
        <v>55</v>
      </c>
      <c r="V4226" s="1"/>
      <c r="W4226" s="1"/>
      <c r="X4226" s="1"/>
    </row>
    <row r="4227" spans="1:24" hidden="1" x14ac:dyDescent="0.25">
      <c r="A4227" s="3" t="s">
        <v>67</v>
      </c>
      <c r="B4227" t="s">
        <v>879</v>
      </c>
      <c r="C4227" s="1" t="s">
        <v>102</v>
      </c>
      <c r="D4227" s="1" t="s">
        <v>331</v>
      </c>
      <c r="E4227" s="2">
        <v>11.62</v>
      </c>
      <c r="F4227" s="79" t="s">
        <v>1278</v>
      </c>
      <c r="G4227" s="1" t="s">
        <v>94</v>
      </c>
      <c r="J4227" s="46" t="s">
        <v>1134</v>
      </c>
      <c r="K4227" s="46" t="s">
        <v>348</v>
      </c>
      <c r="L4227" s="46">
        <v>18</v>
      </c>
      <c r="M4227" s="65">
        <v>157</v>
      </c>
      <c r="T4227" s="1" t="s">
        <v>55</v>
      </c>
      <c r="V4227" s="1"/>
      <c r="W4227" s="1"/>
      <c r="X4227" s="1"/>
    </row>
    <row r="4228" spans="1:24" hidden="1" x14ac:dyDescent="0.25">
      <c r="A4228" s="79" t="s">
        <v>157</v>
      </c>
      <c r="B4228" s="81" t="str">
        <f t="shared" si="146"/>
        <v>SWAYUS00030**C</v>
      </c>
      <c r="C4228" s="46" t="s">
        <v>102</v>
      </c>
      <c r="D4228" s="46" t="s">
        <v>331</v>
      </c>
      <c r="E4228" s="82">
        <v>11.62</v>
      </c>
      <c r="F4228" s="79" t="s">
        <v>892</v>
      </c>
      <c r="G4228" s="82">
        <v>11.64</v>
      </c>
      <c r="H4228" s="79" t="s">
        <v>893</v>
      </c>
      <c r="I4228" s="82"/>
      <c r="J4228" s="46">
        <v>0.03</v>
      </c>
      <c r="K4228" s="46" t="s">
        <v>585</v>
      </c>
      <c r="L4228" s="46">
        <v>17</v>
      </c>
      <c r="M4228" s="46">
        <v>0.03</v>
      </c>
      <c r="N4228" s="46"/>
      <c r="O4228" s="46"/>
      <c r="P4228" s="46"/>
      <c r="Q4228" s="46"/>
      <c r="R4228" s="46"/>
      <c r="S4228" s="46"/>
      <c r="T4228" s="46" t="s">
        <v>55</v>
      </c>
      <c r="U4228" s="46"/>
      <c r="V4228" s="1"/>
      <c r="W4228" s="1"/>
      <c r="X4228" s="1"/>
    </row>
    <row r="4229" spans="1:24" hidden="1" x14ac:dyDescent="0.25">
      <c r="A4229" s="3" t="s">
        <v>69</v>
      </c>
      <c r="B4229" t="s">
        <v>885</v>
      </c>
      <c r="C4229" s="1" t="s">
        <v>102</v>
      </c>
      <c r="D4229" s="1" t="s">
        <v>331</v>
      </c>
      <c r="E4229" s="2">
        <v>11.67</v>
      </c>
      <c r="F4229" s="3" t="s">
        <v>2018</v>
      </c>
      <c r="G4229" s="1" t="s">
        <v>63</v>
      </c>
      <c r="J4229" s="1" t="s">
        <v>84</v>
      </c>
      <c r="K4229" s="46" t="s">
        <v>348</v>
      </c>
      <c r="L4229" s="1">
        <v>18</v>
      </c>
      <c r="O4229" s="1">
        <v>177</v>
      </c>
      <c r="V4229" s="1"/>
      <c r="W4229" s="1"/>
      <c r="X4229" s="1"/>
    </row>
    <row r="4230" spans="1:24" hidden="1" x14ac:dyDescent="0.25">
      <c r="A4230" s="3" t="s">
        <v>67</v>
      </c>
      <c r="B4230" t="s">
        <v>882</v>
      </c>
      <c r="C4230" s="46" t="s">
        <v>102</v>
      </c>
      <c r="D4230" s="1" t="s">
        <v>331</v>
      </c>
      <c r="E4230" s="1">
        <v>11.71</v>
      </c>
      <c r="F4230" s="3" t="s">
        <v>1279</v>
      </c>
      <c r="J4230" s="1" t="s">
        <v>1069</v>
      </c>
      <c r="K4230" s="1" t="s">
        <v>348</v>
      </c>
      <c r="L4230" s="46">
        <v>18</v>
      </c>
      <c r="M4230" s="1">
        <v>367</v>
      </c>
      <c r="T4230" s="1" t="s">
        <v>55</v>
      </c>
      <c r="V4230" s="1"/>
      <c r="W4230" s="1"/>
      <c r="X4230" s="1"/>
    </row>
    <row r="4231" spans="1:24" hidden="1" x14ac:dyDescent="0.25">
      <c r="A4231" s="3" t="s">
        <v>69</v>
      </c>
      <c r="B4231" t="s">
        <v>882</v>
      </c>
      <c r="C4231" s="46" t="s">
        <v>102</v>
      </c>
      <c r="D4231" s="46" t="s">
        <v>331</v>
      </c>
      <c r="E4231" s="2">
        <v>11.71</v>
      </c>
      <c r="F4231" s="79" t="s">
        <v>1279</v>
      </c>
      <c r="J4231" s="46" t="s">
        <v>1069</v>
      </c>
      <c r="K4231" s="1" t="s">
        <v>348</v>
      </c>
      <c r="L4231" s="1">
        <v>18</v>
      </c>
      <c r="O4231" s="1">
        <v>175</v>
      </c>
      <c r="V4231" s="1"/>
      <c r="W4231" s="1"/>
      <c r="X4231" s="1"/>
    </row>
    <row r="4232" spans="1:24" hidden="1" x14ac:dyDescent="0.25">
      <c r="A4232" s="3" t="s">
        <v>157</v>
      </c>
      <c r="B4232" s="4" t="str">
        <f t="shared" ref="B4232:B4236" si="147">"S"&amp;C4232&amp;MID(D4232,1,2)&amp;"00"&amp;MID(D4232,3,3)&amp;"**C"</f>
        <v>SWAYUS00030**C</v>
      </c>
      <c r="C4232" s="1" t="s">
        <v>102</v>
      </c>
      <c r="D4232" s="1" t="s">
        <v>331</v>
      </c>
      <c r="E4232" s="2">
        <v>11.75</v>
      </c>
      <c r="F4232" s="3" t="s">
        <v>171</v>
      </c>
      <c r="G4232" s="2">
        <v>14.73</v>
      </c>
      <c r="H4232" s="3" t="s">
        <v>172</v>
      </c>
      <c r="J4232" s="1">
        <v>0.11</v>
      </c>
      <c r="K4232" s="46" t="s">
        <v>585</v>
      </c>
      <c r="L4232" s="69">
        <v>17</v>
      </c>
      <c r="M4232" s="1">
        <v>0.11</v>
      </c>
    </row>
    <row r="4233" spans="1:24" hidden="1" x14ac:dyDescent="0.25">
      <c r="A4233" s="3" t="s">
        <v>67</v>
      </c>
      <c r="B4233" s="4" t="str">
        <f t="shared" si="147"/>
        <v>SWAYSR00003**C</v>
      </c>
      <c r="C4233" s="46" t="s">
        <v>102</v>
      </c>
      <c r="D4233" s="46" t="s">
        <v>95</v>
      </c>
      <c r="E4233" s="2">
        <v>14.5</v>
      </c>
      <c r="F4233" s="79" t="s">
        <v>173</v>
      </c>
      <c r="J4233" s="46" t="s">
        <v>55</v>
      </c>
      <c r="K4233" s="46" t="s">
        <v>348</v>
      </c>
      <c r="L4233" s="69">
        <v>17</v>
      </c>
      <c r="M4233" s="1">
        <v>77</v>
      </c>
    </row>
    <row r="4234" spans="1:24" hidden="1" x14ac:dyDescent="0.25">
      <c r="A4234" s="3" t="s">
        <v>67</v>
      </c>
      <c r="B4234" t="s">
        <v>882</v>
      </c>
      <c r="C4234" s="46" t="s">
        <v>102</v>
      </c>
      <c r="D4234" s="46" t="s">
        <v>331</v>
      </c>
      <c r="E4234" s="2">
        <v>11.75</v>
      </c>
      <c r="F4234" s="79" t="s">
        <v>174</v>
      </c>
      <c r="J4234" s="46" t="s">
        <v>175</v>
      </c>
      <c r="K4234" s="46" t="s">
        <v>348</v>
      </c>
      <c r="L4234" s="69">
        <v>17</v>
      </c>
      <c r="M4234" s="1">
        <v>77</v>
      </c>
    </row>
    <row r="4235" spans="1:24" hidden="1" x14ac:dyDescent="0.25">
      <c r="A4235" s="3" t="s">
        <v>69</v>
      </c>
      <c r="B4235" s="4" t="str">
        <f>"S"&amp;C4235&amp;MID(D4235,1,2)&amp;"00"&amp;MID(D4235,3,3)&amp;"**N"</f>
        <v>SWAYUS00250**N</v>
      </c>
      <c r="C4235" s="1" t="s">
        <v>102</v>
      </c>
      <c r="D4235" s="46" t="s">
        <v>153</v>
      </c>
      <c r="E4235" s="2">
        <v>11.75</v>
      </c>
      <c r="F4235" s="3" t="s">
        <v>3123</v>
      </c>
      <c r="J4235" s="1" t="s">
        <v>177</v>
      </c>
      <c r="K4235" s="46" t="s">
        <v>348</v>
      </c>
      <c r="L4235" s="69">
        <v>17</v>
      </c>
      <c r="O4235" s="1">
        <v>305</v>
      </c>
    </row>
    <row r="4236" spans="1:24" hidden="1" x14ac:dyDescent="0.25">
      <c r="A4236" s="3" t="s">
        <v>157</v>
      </c>
      <c r="B4236" s="4" t="str">
        <f t="shared" si="147"/>
        <v>SWAYUS00030**C</v>
      </c>
      <c r="C4236" s="1" t="s">
        <v>102</v>
      </c>
      <c r="D4236" s="46" t="s">
        <v>331</v>
      </c>
      <c r="E4236" s="2">
        <v>11.75</v>
      </c>
      <c r="F4236" s="3" t="s">
        <v>178</v>
      </c>
      <c r="G4236" s="2">
        <v>14.91</v>
      </c>
      <c r="H4236" s="3" t="s">
        <v>179</v>
      </c>
      <c r="J4236" s="1">
        <v>0.04</v>
      </c>
      <c r="K4236" s="46" t="s">
        <v>585</v>
      </c>
      <c r="L4236" s="69">
        <v>17</v>
      </c>
      <c r="M4236" s="1">
        <v>0.04</v>
      </c>
    </row>
    <row r="4237" spans="1:24" hidden="1" x14ac:dyDescent="0.25">
      <c r="A4237" s="3" t="s">
        <v>67</v>
      </c>
      <c r="B4237" s="4" t="str">
        <f>"S"&amp;C4237&amp;MID(D4237,1,2)&amp;"00"&amp;MID(D4237,3,3)&amp;"**N"</f>
        <v>SWAYSR00003**N</v>
      </c>
      <c r="C4237" s="46" t="s">
        <v>102</v>
      </c>
      <c r="D4237" s="46" t="s">
        <v>95</v>
      </c>
      <c r="E4237" s="2">
        <v>14.75</v>
      </c>
      <c r="F4237" s="79" t="s">
        <v>180</v>
      </c>
      <c r="J4237" s="46" t="s">
        <v>181</v>
      </c>
      <c r="K4237" s="46" t="s">
        <v>348</v>
      </c>
      <c r="L4237" s="69">
        <v>17</v>
      </c>
      <c r="M4237" s="1">
        <v>75</v>
      </c>
    </row>
    <row r="4238" spans="1:24" hidden="1" x14ac:dyDescent="0.25">
      <c r="A4238" s="3" t="s">
        <v>69</v>
      </c>
      <c r="B4238" s="4" t="str">
        <f>"S"&amp;C4238&amp;MID(D4238,1,2)&amp;"00"&amp;MID(D4238,3,3)&amp;"**N"</f>
        <v>SWAYSR00003**N</v>
      </c>
      <c r="C4238" s="46" t="s">
        <v>102</v>
      </c>
      <c r="D4238" s="46" t="s">
        <v>95</v>
      </c>
      <c r="E4238" s="2">
        <v>14.75</v>
      </c>
      <c r="F4238" s="79" t="s">
        <v>182</v>
      </c>
      <c r="J4238" s="46" t="s">
        <v>181</v>
      </c>
      <c r="K4238" s="46" t="s">
        <v>348</v>
      </c>
      <c r="L4238" s="69">
        <v>17</v>
      </c>
      <c r="O4238" s="1">
        <v>125</v>
      </c>
      <c r="P4238" s="46"/>
    </row>
    <row r="4239" spans="1:24" hidden="1" x14ac:dyDescent="0.25">
      <c r="A4239" s="3" t="s">
        <v>67</v>
      </c>
      <c r="B4239" t="s">
        <v>885</v>
      </c>
      <c r="C4239" s="46" t="s">
        <v>102</v>
      </c>
      <c r="D4239" s="46" t="s">
        <v>331</v>
      </c>
      <c r="E4239" s="2">
        <v>11.75</v>
      </c>
      <c r="F4239" s="79" t="s">
        <v>183</v>
      </c>
      <c r="J4239" s="46" t="s">
        <v>184</v>
      </c>
      <c r="K4239" s="46" t="s">
        <v>348</v>
      </c>
      <c r="L4239" s="69">
        <v>17</v>
      </c>
      <c r="M4239" s="1">
        <v>31</v>
      </c>
    </row>
    <row r="4240" spans="1:24" hidden="1" x14ac:dyDescent="0.25">
      <c r="A4240" s="3" t="s">
        <v>67</v>
      </c>
      <c r="B4240" s="4" t="str">
        <f t="shared" si="146"/>
        <v>SWAYSR00003**C</v>
      </c>
      <c r="C4240" s="46" t="s">
        <v>102</v>
      </c>
      <c r="D4240" s="1" t="s">
        <v>95</v>
      </c>
      <c r="E4240" s="1">
        <v>14.59</v>
      </c>
      <c r="F4240" s="3" t="s">
        <v>1280</v>
      </c>
      <c r="J4240" s="1" t="s">
        <v>545</v>
      </c>
      <c r="K4240" s="46" t="s">
        <v>348</v>
      </c>
      <c r="L4240" s="46">
        <v>18</v>
      </c>
      <c r="M4240" s="1">
        <v>173</v>
      </c>
      <c r="T4240" s="1" t="s">
        <v>55</v>
      </c>
      <c r="V4240" s="1"/>
      <c r="W4240" s="1"/>
      <c r="X4240" s="1"/>
    </row>
    <row r="4241" spans="1:24" hidden="1" x14ac:dyDescent="0.25">
      <c r="A4241" s="3" t="s">
        <v>67</v>
      </c>
      <c r="B4241" s="4" t="str">
        <f t="shared" si="146"/>
        <v>SWAYSR00003**C</v>
      </c>
      <c r="C4241" s="46" t="s">
        <v>102</v>
      </c>
      <c r="D4241" s="1" t="s">
        <v>95</v>
      </c>
      <c r="E4241" s="1">
        <v>14.59</v>
      </c>
      <c r="F4241" s="3" t="s">
        <v>1472</v>
      </c>
      <c r="J4241" s="1" t="s">
        <v>1473</v>
      </c>
      <c r="K4241" s="1" t="s">
        <v>25</v>
      </c>
      <c r="L4241" s="1">
        <v>15</v>
      </c>
      <c r="M4241" s="1">
        <v>365</v>
      </c>
      <c r="T4241" s="1" t="s">
        <v>55</v>
      </c>
      <c r="V4241" s="1"/>
      <c r="W4241" s="1"/>
      <c r="X4241" s="1"/>
    </row>
    <row r="4242" spans="1:24" hidden="1" x14ac:dyDescent="0.25">
      <c r="A4242" s="3" t="s">
        <v>157</v>
      </c>
      <c r="B4242" s="4" t="str">
        <f t="shared" si="146"/>
        <v>SWAYUS00030**C</v>
      </c>
      <c r="C4242" s="1" t="s">
        <v>102</v>
      </c>
      <c r="D4242" s="1" t="s">
        <v>331</v>
      </c>
      <c r="E4242" s="2">
        <v>11.84</v>
      </c>
      <c r="F4242" s="79" t="s">
        <v>1729</v>
      </c>
      <c r="G4242" s="2">
        <v>19.809999999999999</v>
      </c>
      <c r="H4242" s="79" t="s">
        <v>894</v>
      </c>
      <c r="J4242" s="1">
        <v>0</v>
      </c>
      <c r="K4242" s="1" t="s">
        <v>585</v>
      </c>
      <c r="L4242" s="87">
        <v>18</v>
      </c>
      <c r="M4242" s="2">
        <v>7.97</v>
      </c>
      <c r="T4242" s="46" t="s">
        <v>55</v>
      </c>
      <c r="V4242" s="1"/>
      <c r="W4242" s="1"/>
      <c r="X4242" s="1"/>
    </row>
    <row r="4243" spans="1:24" hidden="1" x14ac:dyDescent="0.25">
      <c r="A4243" s="3" t="s">
        <v>157</v>
      </c>
      <c r="B4243" s="4" t="str">
        <f t="shared" si="146"/>
        <v>SWAYUS00030**C</v>
      </c>
      <c r="C4243" s="1" t="s">
        <v>102</v>
      </c>
      <c r="D4243" s="1" t="s">
        <v>331</v>
      </c>
      <c r="E4243" s="2">
        <v>11.84</v>
      </c>
      <c r="F4243" s="79" t="s">
        <v>1474</v>
      </c>
      <c r="G4243" s="2">
        <v>19.809999999999999</v>
      </c>
      <c r="H4243" s="79" t="s">
        <v>894</v>
      </c>
      <c r="J4243" s="1">
        <v>0</v>
      </c>
      <c r="K4243" s="1" t="s">
        <v>25</v>
      </c>
      <c r="L4243" s="1">
        <v>15</v>
      </c>
      <c r="M4243" s="2">
        <v>7.97</v>
      </c>
      <c r="T4243" s="46" t="s">
        <v>55</v>
      </c>
      <c r="V4243" s="1"/>
      <c r="W4243" s="1"/>
      <c r="X4243" s="1"/>
    </row>
    <row r="4244" spans="1:24" hidden="1" x14ac:dyDescent="0.25">
      <c r="A4244" s="3" t="s">
        <v>69</v>
      </c>
      <c r="B4244" s="4" t="str">
        <f t="shared" si="146"/>
        <v>SWAYSR00003**C</v>
      </c>
      <c r="C4244" s="46" t="s">
        <v>102</v>
      </c>
      <c r="D4244" s="1" t="s">
        <v>95</v>
      </c>
      <c r="E4244" s="1">
        <v>14.59</v>
      </c>
      <c r="F4244" s="79" t="s">
        <v>1472</v>
      </c>
      <c r="J4244" s="46" t="s">
        <v>1473</v>
      </c>
      <c r="K4244" s="1" t="s">
        <v>348</v>
      </c>
      <c r="L4244" s="1">
        <v>18</v>
      </c>
      <c r="O4244" s="1">
        <v>127</v>
      </c>
      <c r="V4244" s="1"/>
      <c r="W4244" s="1"/>
      <c r="X4244" s="1"/>
    </row>
    <row r="4245" spans="1:24" hidden="1" x14ac:dyDescent="0.25">
      <c r="A4245" s="3" t="s">
        <v>50</v>
      </c>
      <c r="B4245" s="4" t="str">
        <f t="shared" si="146"/>
        <v>SWAYUS00030**C</v>
      </c>
      <c r="C4245" s="1" t="s">
        <v>102</v>
      </c>
      <c r="D4245" s="1" t="s">
        <v>331</v>
      </c>
      <c r="E4245" s="2">
        <v>11.84</v>
      </c>
      <c r="F4245" s="79" t="s">
        <v>1730</v>
      </c>
      <c r="G4245" s="2">
        <v>19.809999999999999</v>
      </c>
      <c r="H4245" s="79" t="s">
        <v>894</v>
      </c>
      <c r="J4245" s="2">
        <v>0</v>
      </c>
      <c r="K4245" s="1" t="s">
        <v>585</v>
      </c>
      <c r="L4245" s="87">
        <v>18</v>
      </c>
      <c r="M4245" s="2">
        <v>7.97</v>
      </c>
      <c r="T4245" s="1" t="s">
        <v>55</v>
      </c>
      <c r="V4245" s="1"/>
      <c r="W4245" s="1"/>
      <c r="X4245" s="1"/>
    </row>
    <row r="4246" spans="1:24" hidden="1" x14ac:dyDescent="0.25">
      <c r="A4246" s="3" t="s">
        <v>50</v>
      </c>
      <c r="B4246" s="4" t="str">
        <f t="shared" si="146"/>
        <v>SWAYUS00030**C</v>
      </c>
      <c r="C4246" s="1" t="s">
        <v>102</v>
      </c>
      <c r="D4246" s="1" t="s">
        <v>331</v>
      </c>
      <c r="E4246" s="2">
        <v>11.84</v>
      </c>
      <c r="F4246" s="79" t="s">
        <v>1475</v>
      </c>
      <c r="G4246" s="2">
        <v>19.809999999999999</v>
      </c>
      <c r="H4246" s="79" t="s">
        <v>894</v>
      </c>
      <c r="J4246" s="2">
        <v>0</v>
      </c>
      <c r="K4246" s="1" t="s">
        <v>25</v>
      </c>
      <c r="L4246" s="1">
        <v>15</v>
      </c>
      <c r="M4246" s="2">
        <v>7.97</v>
      </c>
      <c r="T4246" s="1" t="s">
        <v>55</v>
      </c>
      <c r="V4246" s="1"/>
      <c r="W4246" s="1"/>
      <c r="X4246" s="1"/>
    </row>
    <row r="4247" spans="1:24" hidden="1" x14ac:dyDescent="0.25">
      <c r="A4247" s="3" t="s">
        <v>208</v>
      </c>
      <c r="B4247" s="4" t="str">
        <f t="shared" si="146"/>
        <v>SWAYUS00030**C</v>
      </c>
      <c r="C4247" s="1" t="s">
        <v>102</v>
      </c>
      <c r="D4247" s="1" t="s">
        <v>331</v>
      </c>
      <c r="E4247" s="2">
        <v>11.84</v>
      </c>
      <c r="F4247" s="3" t="s">
        <v>1729</v>
      </c>
      <c r="G4247" s="2">
        <v>19.809999999999999</v>
      </c>
      <c r="H4247" s="79" t="s">
        <v>894</v>
      </c>
      <c r="I4247" s="82"/>
      <c r="J4247" s="2">
        <v>0</v>
      </c>
      <c r="K4247" s="1" t="s">
        <v>585</v>
      </c>
      <c r="L4247" s="87">
        <v>18</v>
      </c>
      <c r="M4247" s="2">
        <v>7.97</v>
      </c>
      <c r="T4247" s="2" t="s">
        <v>55</v>
      </c>
      <c r="V4247" s="1"/>
      <c r="W4247" s="1"/>
      <c r="X4247" s="1"/>
    </row>
    <row r="4248" spans="1:24" hidden="1" x14ac:dyDescent="0.25">
      <c r="A4248" s="3" t="s">
        <v>208</v>
      </c>
      <c r="B4248" s="4" t="str">
        <f t="shared" si="146"/>
        <v>SWAYUS00030**C</v>
      </c>
      <c r="C4248" s="1" t="s">
        <v>102</v>
      </c>
      <c r="D4248" s="1" t="s">
        <v>331</v>
      </c>
      <c r="E4248" s="2">
        <v>11.84</v>
      </c>
      <c r="F4248" s="79" t="s">
        <v>1474</v>
      </c>
      <c r="G4248" s="2">
        <v>19.809999999999999</v>
      </c>
      <c r="H4248" s="79" t="s">
        <v>894</v>
      </c>
      <c r="I4248" s="82"/>
      <c r="J4248" s="2">
        <v>0</v>
      </c>
      <c r="K4248" s="46" t="s">
        <v>25</v>
      </c>
      <c r="L4248" s="1">
        <v>15</v>
      </c>
      <c r="M4248" s="2">
        <v>7.97</v>
      </c>
      <c r="T4248" s="2" t="s">
        <v>55</v>
      </c>
      <c r="V4248" s="1"/>
      <c r="W4248" s="1"/>
      <c r="X4248" s="1"/>
    </row>
    <row r="4249" spans="1:24" hidden="1" x14ac:dyDescent="0.25">
      <c r="A4249" s="3" t="s">
        <v>67</v>
      </c>
      <c r="B4249" s="4" t="str">
        <f>"S"&amp;C4249&amp;MID(D4249,1,2)&amp;"00"&amp;MID(D4249,3,3)&amp;"**N"</f>
        <v>SWAYSR00003**N</v>
      </c>
      <c r="C4249" s="46" t="s">
        <v>102</v>
      </c>
      <c r="D4249" s="46" t="s">
        <v>95</v>
      </c>
      <c r="E4249" s="2">
        <v>14.75</v>
      </c>
      <c r="F4249" s="79" t="s">
        <v>1476</v>
      </c>
      <c r="J4249" s="46" t="s">
        <v>1068</v>
      </c>
      <c r="K4249" s="1" t="s">
        <v>25</v>
      </c>
      <c r="L4249" s="1">
        <v>15</v>
      </c>
      <c r="M4249" s="1">
        <v>268</v>
      </c>
      <c r="T4249" s="1" t="s">
        <v>55</v>
      </c>
      <c r="V4249" s="1"/>
      <c r="W4249" s="1"/>
      <c r="X4249" s="1"/>
    </row>
    <row r="4250" spans="1:24" hidden="1" x14ac:dyDescent="0.25">
      <c r="A4250" s="3" t="s">
        <v>67</v>
      </c>
      <c r="B4250" t="s">
        <v>888</v>
      </c>
      <c r="C4250" s="1" t="s">
        <v>102</v>
      </c>
      <c r="D4250" s="1" t="s">
        <v>331</v>
      </c>
      <c r="E4250" s="2">
        <v>12.04</v>
      </c>
      <c r="F4250" s="3" t="s">
        <v>1281</v>
      </c>
      <c r="J4250" s="1" t="s">
        <v>1066</v>
      </c>
      <c r="K4250" s="46" t="s">
        <v>348</v>
      </c>
      <c r="L4250" s="46">
        <v>18</v>
      </c>
      <c r="M4250" s="1">
        <v>200</v>
      </c>
      <c r="T4250" s="1" t="s">
        <v>55</v>
      </c>
      <c r="V4250" s="1"/>
      <c r="W4250" s="1"/>
      <c r="X4250" s="1"/>
    </row>
    <row r="4251" spans="1:24" hidden="1" x14ac:dyDescent="0.25">
      <c r="A4251" s="3" t="s">
        <v>67</v>
      </c>
      <c r="B4251" t="s">
        <v>885</v>
      </c>
      <c r="C4251" s="46" t="s">
        <v>102</v>
      </c>
      <c r="D4251" s="46" t="s">
        <v>331</v>
      </c>
      <c r="E4251" s="2">
        <v>12.04</v>
      </c>
      <c r="F4251" s="79" t="s">
        <v>1477</v>
      </c>
      <c r="J4251" s="46" t="s">
        <v>1140</v>
      </c>
      <c r="K4251" s="46" t="s">
        <v>25</v>
      </c>
      <c r="L4251" s="1">
        <v>15</v>
      </c>
      <c r="M4251" s="46">
        <v>377</v>
      </c>
      <c r="T4251" s="1" t="s">
        <v>55</v>
      </c>
      <c r="V4251" s="1"/>
      <c r="W4251" s="1"/>
      <c r="X4251" s="1"/>
    </row>
    <row r="4252" spans="1:24" hidden="1" x14ac:dyDescent="0.25">
      <c r="A4252" s="3" t="s">
        <v>69</v>
      </c>
      <c r="B4252" t="s">
        <v>885</v>
      </c>
      <c r="C4252" s="46" t="s">
        <v>102</v>
      </c>
      <c r="D4252" s="46" t="s">
        <v>331</v>
      </c>
      <c r="E4252" s="2">
        <v>12.04</v>
      </c>
      <c r="F4252" s="79" t="s">
        <v>1477</v>
      </c>
      <c r="J4252" s="46" t="s">
        <v>1140</v>
      </c>
      <c r="K4252" s="1" t="s">
        <v>25</v>
      </c>
      <c r="L4252" s="1">
        <v>15</v>
      </c>
      <c r="O4252" s="1">
        <v>177</v>
      </c>
      <c r="P4252" s="91"/>
      <c r="V4252" s="1"/>
      <c r="W4252" s="1"/>
      <c r="X4252" s="1"/>
    </row>
    <row r="4253" spans="1:24" hidden="1" x14ac:dyDescent="0.25">
      <c r="A4253" s="3" t="s">
        <v>67</v>
      </c>
      <c r="B4253" s="4" t="str">
        <f t="shared" si="146"/>
        <v>SWAYUS00250**C</v>
      </c>
      <c r="C4253" s="46" t="s">
        <v>102</v>
      </c>
      <c r="D4253" s="1" t="s">
        <v>153</v>
      </c>
      <c r="E4253" s="1">
        <v>12.93</v>
      </c>
      <c r="F4253" s="3" t="s">
        <v>561</v>
      </c>
      <c r="J4253" s="1" t="s">
        <v>562</v>
      </c>
      <c r="K4253" s="1" t="s">
        <v>25</v>
      </c>
      <c r="L4253" s="1">
        <v>15</v>
      </c>
      <c r="M4253" s="1">
        <v>548</v>
      </c>
      <c r="T4253" s="1" t="s">
        <v>55</v>
      </c>
      <c r="V4253" s="1"/>
      <c r="W4253" s="1"/>
      <c r="X4253" s="1"/>
    </row>
    <row r="4254" spans="1:24" hidden="1" x14ac:dyDescent="0.25">
      <c r="A4254" s="3" t="s">
        <v>56</v>
      </c>
      <c r="B4254" t="s">
        <v>2954</v>
      </c>
      <c r="C4254" s="1" t="s">
        <v>102</v>
      </c>
      <c r="D4254" s="1" t="s">
        <v>331</v>
      </c>
      <c r="E4254" s="1">
        <v>14</v>
      </c>
      <c r="F4254" s="66" t="s">
        <v>1282</v>
      </c>
      <c r="G4254" s="2">
        <v>15</v>
      </c>
      <c r="J4254" s="1" t="s">
        <v>58</v>
      </c>
      <c r="K4254" s="1" t="s">
        <v>25</v>
      </c>
      <c r="L4254" s="1">
        <v>15</v>
      </c>
      <c r="M4254" s="1">
        <v>1</v>
      </c>
      <c r="V4254" s="1"/>
      <c r="W4254" s="1"/>
      <c r="X4254" s="1"/>
    </row>
    <row r="4255" spans="1:24" hidden="1" x14ac:dyDescent="0.25">
      <c r="A4255" s="3" t="s">
        <v>67</v>
      </c>
      <c r="B4255" t="s">
        <v>888</v>
      </c>
      <c r="C4255" s="46" t="s">
        <v>102</v>
      </c>
      <c r="D4255" s="1" t="s">
        <v>331</v>
      </c>
      <c r="E4255" s="1">
        <v>12.1</v>
      </c>
      <c r="F4255" s="3" t="s">
        <v>176</v>
      </c>
      <c r="J4255" s="1" t="s">
        <v>177</v>
      </c>
      <c r="K4255" s="1" t="s">
        <v>348</v>
      </c>
      <c r="L4255" s="46">
        <v>18</v>
      </c>
      <c r="M4255" s="1">
        <v>307</v>
      </c>
      <c r="T4255" s="1" t="s">
        <v>55</v>
      </c>
      <c r="V4255" s="1"/>
      <c r="W4255" s="1"/>
      <c r="X4255" s="1"/>
    </row>
    <row r="4256" spans="1:24" hidden="1" x14ac:dyDescent="0.25">
      <c r="A4256" s="3" t="s">
        <v>56</v>
      </c>
      <c r="B4256" t="s">
        <v>2954</v>
      </c>
      <c r="C4256" s="1" t="s">
        <v>102</v>
      </c>
      <c r="D4256" s="1" t="s">
        <v>331</v>
      </c>
      <c r="E4256" s="1">
        <v>15</v>
      </c>
      <c r="F4256" s="66" t="s">
        <v>1282</v>
      </c>
      <c r="G4256" s="2">
        <v>14</v>
      </c>
      <c r="J4256" s="1" t="s">
        <v>59</v>
      </c>
      <c r="K4256" s="1" t="s">
        <v>348</v>
      </c>
      <c r="L4256" s="1">
        <v>18</v>
      </c>
      <c r="M4256" s="1">
        <v>1</v>
      </c>
      <c r="V4256" s="1"/>
      <c r="W4256" s="1"/>
      <c r="X4256" s="1"/>
    </row>
    <row r="4257" spans="1:24" hidden="1" x14ac:dyDescent="0.25">
      <c r="A4257" s="3" t="s">
        <v>67</v>
      </c>
      <c r="B4257" t="s">
        <v>3129</v>
      </c>
      <c r="C4257" s="1" t="s">
        <v>102</v>
      </c>
      <c r="D4257" s="1" t="s">
        <v>331</v>
      </c>
      <c r="E4257" s="2">
        <v>15.23</v>
      </c>
      <c r="F4257" s="3" t="s">
        <v>2019</v>
      </c>
      <c r="G4257" s="1" t="s">
        <v>94</v>
      </c>
      <c r="J4257" s="1" t="s">
        <v>24</v>
      </c>
      <c r="K4257" s="46" t="s">
        <v>348</v>
      </c>
      <c r="L4257" s="1">
        <v>16</v>
      </c>
      <c r="M4257" s="65">
        <v>587</v>
      </c>
      <c r="T4257" s="1" t="s">
        <v>55</v>
      </c>
      <c r="V4257" s="1"/>
      <c r="W4257" s="1"/>
      <c r="X4257" s="1"/>
    </row>
    <row r="4258" spans="1:24" hidden="1" x14ac:dyDescent="0.25">
      <c r="A4258" s="3" t="s">
        <v>67</v>
      </c>
      <c r="B4258" t="s">
        <v>3132</v>
      </c>
      <c r="C4258" s="1" t="s">
        <v>102</v>
      </c>
      <c r="D4258" s="1" t="s">
        <v>331</v>
      </c>
      <c r="E4258" s="2">
        <v>15.23</v>
      </c>
      <c r="F4258" s="3" t="s">
        <v>1478</v>
      </c>
      <c r="G4258" s="1" t="s">
        <v>94</v>
      </c>
      <c r="J4258" s="1" t="s">
        <v>26</v>
      </c>
      <c r="K4258" s="85" t="s">
        <v>25</v>
      </c>
      <c r="L4258" s="1">
        <v>15</v>
      </c>
      <c r="M4258" s="65">
        <v>694</v>
      </c>
      <c r="T4258" s="1" t="s">
        <v>55</v>
      </c>
      <c r="V4258" s="1"/>
      <c r="W4258" s="1"/>
      <c r="X4258" s="1"/>
    </row>
    <row r="4259" spans="1:24" hidden="1" x14ac:dyDescent="0.25">
      <c r="A4259" s="3" t="s">
        <v>69</v>
      </c>
      <c r="B4259" t="s">
        <v>3129</v>
      </c>
      <c r="C4259" s="1" t="s">
        <v>102</v>
      </c>
      <c r="D4259" s="1" t="s">
        <v>331</v>
      </c>
      <c r="E4259" s="1">
        <v>15.51</v>
      </c>
      <c r="F4259" s="3" t="s">
        <v>1479</v>
      </c>
      <c r="G4259" s="1" t="s">
        <v>81</v>
      </c>
      <c r="J4259" s="1" t="s">
        <v>83</v>
      </c>
      <c r="K4259" s="46" t="s">
        <v>348</v>
      </c>
      <c r="L4259" s="1">
        <v>18</v>
      </c>
      <c r="O4259" s="1">
        <v>303</v>
      </c>
      <c r="V4259" s="1"/>
      <c r="W4259" s="1"/>
      <c r="X4259" s="1"/>
    </row>
    <row r="4260" spans="1:24" hidden="1" x14ac:dyDescent="0.25">
      <c r="A4260" s="3" t="s">
        <v>69</v>
      </c>
      <c r="B4260" t="s">
        <v>3132</v>
      </c>
      <c r="C4260" s="1" t="s">
        <v>102</v>
      </c>
      <c r="D4260" s="1" t="s">
        <v>331</v>
      </c>
      <c r="E4260" s="1">
        <v>15.51</v>
      </c>
      <c r="F4260" s="3" t="s">
        <v>1479</v>
      </c>
      <c r="G4260" s="1" t="s">
        <v>81</v>
      </c>
      <c r="J4260" s="1" t="s">
        <v>84</v>
      </c>
      <c r="K4260" s="46" t="s">
        <v>25</v>
      </c>
      <c r="L4260" s="56">
        <v>15</v>
      </c>
      <c r="O4260" s="1">
        <v>300</v>
      </c>
      <c r="V4260" s="1"/>
      <c r="W4260" s="1"/>
      <c r="X4260" s="1"/>
    </row>
    <row r="4261" spans="1:24" hidden="1" x14ac:dyDescent="0.25">
      <c r="A4261" s="3" t="s">
        <v>50</v>
      </c>
      <c r="B4261" s="4" t="str">
        <f t="shared" si="146"/>
        <v>SWAYUS00030**C</v>
      </c>
      <c r="C4261" s="1" t="s">
        <v>102</v>
      </c>
      <c r="D4261" s="1" t="s">
        <v>331</v>
      </c>
      <c r="E4261" s="2">
        <v>15.51</v>
      </c>
      <c r="F4261" s="79" t="s">
        <v>1731</v>
      </c>
      <c r="G4261" s="2">
        <v>15.52</v>
      </c>
      <c r="H4261" s="79"/>
      <c r="J4261" s="2">
        <v>0.55000000000000004</v>
      </c>
      <c r="K4261" s="1" t="s">
        <v>585</v>
      </c>
      <c r="L4261" s="87">
        <v>18</v>
      </c>
      <c r="M4261" s="2">
        <v>0.55000000000000004</v>
      </c>
      <c r="T4261" s="1" t="s">
        <v>55</v>
      </c>
      <c r="V4261" s="1"/>
      <c r="W4261" s="1"/>
      <c r="X4261" s="1"/>
    </row>
    <row r="4262" spans="1:24" hidden="1" x14ac:dyDescent="0.25">
      <c r="A4262" s="3" t="s">
        <v>208</v>
      </c>
      <c r="B4262" s="4" t="str">
        <f t="shared" ref="B4262:B4310" si="148">"S"&amp;C4262&amp;MID(D4262,1,2)&amp;"00"&amp;MID(D4262,3,3)&amp;"**C"</f>
        <v>SWAYUS00030**C</v>
      </c>
      <c r="C4262" s="1" t="s">
        <v>102</v>
      </c>
      <c r="D4262" s="1" t="s">
        <v>331</v>
      </c>
      <c r="E4262" s="2">
        <v>15.51</v>
      </c>
      <c r="F4262" s="79" t="s">
        <v>1732</v>
      </c>
      <c r="G4262" s="2">
        <v>15.52</v>
      </c>
      <c r="J4262" s="2">
        <v>1.1000000000000001</v>
      </c>
      <c r="K4262" s="46" t="s">
        <v>585</v>
      </c>
      <c r="L4262" s="87">
        <v>18</v>
      </c>
      <c r="M4262" s="2">
        <v>1.1000000000000001</v>
      </c>
      <c r="T4262" s="2" t="s">
        <v>55</v>
      </c>
      <c r="V4262" s="1"/>
      <c r="W4262" s="1"/>
      <c r="X4262" s="1"/>
    </row>
    <row r="4263" spans="1:24" hidden="1" x14ac:dyDescent="0.25">
      <c r="A4263" s="3" t="s">
        <v>67</v>
      </c>
      <c r="B4263" t="s">
        <v>3140</v>
      </c>
      <c r="C4263" s="1" t="s">
        <v>102</v>
      </c>
      <c r="D4263" s="1" t="s">
        <v>331</v>
      </c>
      <c r="E4263" s="2">
        <v>18.8</v>
      </c>
      <c r="F4263" s="3" t="s">
        <v>1480</v>
      </c>
      <c r="G4263" s="1" t="s">
        <v>94</v>
      </c>
      <c r="J4263" s="1" t="s">
        <v>26</v>
      </c>
      <c r="K4263" s="46" t="s">
        <v>25</v>
      </c>
      <c r="L4263" s="1">
        <v>15</v>
      </c>
      <c r="M4263" s="65">
        <v>75</v>
      </c>
      <c r="T4263" s="1" t="s">
        <v>55</v>
      </c>
      <c r="V4263" s="1"/>
      <c r="W4263" s="1"/>
      <c r="X4263" s="1"/>
    </row>
    <row r="4264" spans="1:24" hidden="1" x14ac:dyDescent="0.25">
      <c r="A4264" s="3" t="s">
        <v>157</v>
      </c>
      <c r="B4264" s="4" t="str">
        <f t="shared" si="148"/>
        <v>SWAYUS00030**C</v>
      </c>
      <c r="C4264" s="1" t="s">
        <v>102</v>
      </c>
      <c r="D4264" s="1" t="s">
        <v>331</v>
      </c>
      <c r="E4264" s="2">
        <v>18.510000000000002</v>
      </c>
      <c r="F4264" s="79" t="s">
        <v>1733</v>
      </c>
      <c r="G4264" s="2">
        <v>18.520000000000003</v>
      </c>
      <c r="J4264" s="1">
        <v>0.06</v>
      </c>
      <c r="K4264" s="1" t="s">
        <v>585</v>
      </c>
      <c r="L4264" s="87">
        <v>18</v>
      </c>
      <c r="M4264" s="1">
        <v>0.06</v>
      </c>
      <c r="T4264" s="46" t="s">
        <v>55</v>
      </c>
      <c r="V4264" s="1"/>
      <c r="W4264" s="1"/>
      <c r="X4264" s="1"/>
    </row>
    <row r="4265" spans="1:24" hidden="1" x14ac:dyDescent="0.25">
      <c r="A4265" s="3" t="s">
        <v>157</v>
      </c>
      <c r="B4265" s="4" t="str">
        <f t="shared" si="148"/>
        <v>SWAYUS00030**C</v>
      </c>
      <c r="C4265" s="1" t="s">
        <v>102</v>
      </c>
      <c r="D4265" s="1" t="s">
        <v>331</v>
      </c>
      <c r="E4265" s="2">
        <v>18.510000000000002</v>
      </c>
      <c r="F4265" s="79" t="s">
        <v>1481</v>
      </c>
      <c r="G4265" s="2">
        <v>18.520000000000003</v>
      </c>
      <c r="J4265" s="1">
        <v>0.06</v>
      </c>
      <c r="K4265" s="1" t="s">
        <v>25</v>
      </c>
      <c r="L4265" s="1">
        <v>15</v>
      </c>
      <c r="M4265" s="1">
        <v>0.06</v>
      </c>
      <c r="T4265" s="46" t="s">
        <v>55</v>
      </c>
      <c r="V4265" s="1"/>
      <c r="W4265" s="1"/>
      <c r="X4265" s="1"/>
    </row>
    <row r="4266" spans="1:24" hidden="1" x14ac:dyDescent="0.25">
      <c r="A4266" s="3" t="s">
        <v>69</v>
      </c>
      <c r="B4266" t="s">
        <v>3138</v>
      </c>
      <c r="C4266" s="1" t="s">
        <v>102</v>
      </c>
      <c r="D4266" s="1" t="s">
        <v>331</v>
      </c>
      <c r="E4266" s="1">
        <v>18.8</v>
      </c>
      <c r="F4266" s="79" t="s">
        <v>1283</v>
      </c>
      <c r="G4266" s="1" t="s">
        <v>81</v>
      </c>
      <c r="J4266" s="46" t="s">
        <v>83</v>
      </c>
      <c r="K4266" s="46" t="s">
        <v>348</v>
      </c>
      <c r="L4266" s="1">
        <v>18</v>
      </c>
      <c r="O4266" s="1">
        <v>263</v>
      </c>
      <c r="V4266" s="1"/>
      <c r="W4266" s="1"/>
      <c r="X4266" s="1"/>
    </row>
    <row r="4267" spans="1:24" hidden="1" x14ac:dyDescent="0.25">
      <c r="A4267" s="3" t="s">
        <v>157</v>
      </c>
      <c r="B4267" s="4" t="str">
        <f t="shared" si="148"/>
        <v>SWAYUS00030**C</v>
      </c>
      <c r="C4267" s="1" t="s">
        <v>102</v>
      </c>
      <c r="D4267" s="1" t="s">
        <v>331</v>
      </c>
      <c r="E4267" s="2">
        <v>19.079999999999998</v>
      </c>
      <c r="F4267" s="79" t="s">
        <v>1734</v>
      </c>
      <c r="G4267" s="2">
        <v>19.09</v>
      </c>
      <c r="J4267" s="1">
        <v>0.06</v>
      </c>
      <c r="K4267" s="1" t="s">
        <v>585</v>
      </c>
      <c r="L4267" s="87">
        <v>18</v>
      </c>
      <c r="M4267" s="1">
        <v>0.06</v>
      </c>
      <c r="T4267" s="46" t="s">
        <v>55</v>
      </c>
      <c r="V4267" s="1"/>
      <c r="W4267" s="1"/>
      <c r="X4267" s="1"/>
    </row>
    <row r="4268" spans="1:24" hidden="1" x14ac:dyDescent="0.25">
      <c r="A4268" s="3" t="s">
        <v>157</v>
      </c>
      <c r="B4268" s="4" t="str">
        <f t="shared" si="148"/>
        <v>SWAYUS00030**C</v>
      </c>
      <c r="C4268" s="1" t="s">
        <v>102</v>
      </c>
      <c r="D4268" s="1" t="s">
        <v>331</v>
      </c>
      <c r="E4268" s="2">
        <v>19.079999999999998</v>
      </c>
      <c r="F4268" s="79" t="s">
        <v>1482</v>
      </c>
      <c r="G4268" s="2">
        <v>19.09</v>
      </c>
      <c r="J4268" s="1">
        <v>0.06</v>
      </c>
      <c r="K4268" s="1" t="s">
        <v>25</v>
      </c>
      <c r="L4268" s="1">
        <v>15</v>
      </c>
      <c r="M4268" s="1">
        <v>0.06</v>
      </c>
      <c r="T4268" s="46" t="s">
        <v>55</v>
      </c>
      <c r="V4268" s="1"/>
      <c r="W4268" s="1"/>
      <c r="X4268" s="1"/>
    </row>
    <row r="4269" spans="1:24" hidden="1" x14ac:dyDescent="0.25">
      <c r="A4269" s="3" t="s">
        <v>50</v>
      </c>
      <c r="B4269" s="4" t="str">
        <f t="shared" si="148"/>
        <v>SWAYUS00030**C</v>
      </c>
      <c r="C4269" s="1" t="s">
        <v>102</v>
      </c>
      <c r="D4269" s="1" t="s">
        <v>331</v>
      </c>
      <c r="E4269" s="2">
        <v>19.079999999999998</v>
      </c>
      <c r="F4269" s="79" t="s">
        <v>1735</v>
      </c>
      <c r="G4269" s="2">
        <v>19.09</v>
      </c>
      <c r="H4269" s="79"/>
      <c r="J4269" s="2">
        <v>0.55000000000000004</v>
      </c>
      <c r="K4269" s="1" t="s">
        <v>585</v>
      </c>
      <c r="L4269" s="87">
        <v>18</v>
      </c>
      <c r="M4269" s="2">
        <v>0.55000000000000004</v>
      </c>
      <c r="T4269" s="1" t="s">
        <v>55</v>
      </c>
      <c r="V4269" s="1"/>
      <c r="W4269" s="1"/>
      <c r="X4269" s="1"/>
    </row>
    <row r="4270" spans="1:24" hidden="1" x14ac:dyDescent="0.25">
      <c r="A4270" s="3" t="s">
        <v>208</v>
      </c>
      <c r="B4270" s="4" t="str">
        <f t="shared" si="148"/>
        <v>SWAYUS00030**C</v>
      </c>
      <c r="C4270" s="1" t="s">
        <v>102</v>
      </c>
      <c r="D4270" s="1" t="s">
        <v>331</v>
      </c>
      <c r="E4270" s="2">
        <v>19.079999999999998</v>
      </c>
      <c r="F4270" s="79" t="s">
        <v>1736</v>
      </c>
      <c r="G4270" s="2">
        <v>19.09</v>
      </c>
      <c r="J4270" s="2">
        <v>1.1000000000000001</v>
      </c>
      <c r="K4270" s="46" t="s">
        <v>585</v>
      </c>
      <c r="L4270" s="87">
        <v>18</v>
      </c>
      <c r="M4270" s="2">
        <v>1.1000000000000001</v>
      </c>
      <c r="T4270" s="2" t="s">
        <v>55</v>
      </c>
      <c r="V4270" s="1"/>
      <c r="W4270" s="1"/>
      <c r="X4270" s="1"/>
    </row>
    <row r="4271" spans="1:24" hidden="1" x14ac:dyDescent="0.25">
      <c r="A4271" s="3" t="s">
        <v>69</v>
      </c>
      <c r="B4271" t="s">
        <v>3140</v>
      </c>
      <c r="C4271" s="1" t="s">
        <v>102</v>
      </c>
      <c r="D4271" s="1" t="s">
        <v>331</v>
      </c>
      <c r="E4271" s="1">
        <v>19.2</v>
      </c>
      <c r="F4271" s="79" t="s">
        <v>1483</v>
      </c>
      <c r="G4271" s="1" t="s">
        <v>81</v>
      </c>
      <c r="J4271" s="46" t="s">
        <v>84</v>
      </c>
      <c r="K4271" s="46" t="s">
        <v>25</v>
      </c>
      <c r="L4271" s="56">
        <v>15</v>
      </c>
      <c r="O4271" s="1">
        <v>240</v>
      </c>
      <c r="V4271" s="1"/>
      <c r="W4271" s="1"/>
      <c r="X4271" s="1"/>
    </row>
    <row r="4272" spans="1:24" hidden="1" x14ac:dyDescent="0.25">
      <c r="A4272" s="79" t="s">
        <v>157</v>
      </c>
      <c r="B4272" s="81" t="str">
        <f t="shared" si="148"/>
        <v>SWAYUS00030**C</v>
      </c>
      <c r="C4272" s="46" t="s">
        <v>102</v>
      </c>
      <c r="D4272" s="46" t="s">
        <v>331</v>
      </c>
      <c r="E4272" s="82">
        <v>19.809999999999999</v>
      </c>
      <c r="F4272" s="79" t="s">
        <v>894</v>
      </c>
      <c r="G4272" s="82">
        <v>24.03</v>
      </c>
      <c r="H4272" s="79" t="s">
        <v>112</v>
      </c>
      <c r="I4272" s="82">
        <v>0</v>
      </c>
      <c r="J4272" s="46">
        <v>0</v>
      </c>
      <c r="K4272" s="46" t="s">
        <v>585</v>
      </c>
      <c r="L4272" s="46">
        <v>17</v>
      </c>
      <c r="M4272" s="46">
        <v>8.44</v>
      </c>
      <c r="N4272" s="46"/>
      <c r="O4272" s="46"/>
      <c r="P4272" s="46"/>
      <c r="Q4272" s="46"/>
      <c r="R4272" s="46"/>
      <c r="S4272" s="46"/>
      <c r="T4272" s="46" t="s">
        <v>55</v>
      </c>
      <c r="U4272" s="46"/>
      <c r="V4272" s="1"/>
      <c r="W4272" s="1"/>
      <c r="X4272" s="1"/>
    </row>
    <row r="4273" spans="1:24" hidden="1" x14ac:dyDescent="0.25">
      <c r="A4273" s="79" t="s">
        <v>50</v>
      </c>
      <c r="B4273" s="81" t="str">
        <f t="shared" si="148"/>
        <v>SWAYUS00030**C</v>
      </c>
      <c r="C4273" s="46" t="s">
        <v>102</v>
      </c>
      <c r="D4273" s="46" t="s">
        <v>331</v>
      </c>
      <c r="E4273" s="82">
        <v>19.809999999999999</v>
      </c>
      <c r="F4273" s="79" t="s">
        <v>894</v>
      </c>
      <c r="G4273" s="82">
        <v>24.03</v>
      </c>
      <c r="H4273" s="79" t="s">
        <v>112</v>
      </c>
      <c r="I4273" s="82" t="s">
        <v>94</v>
      </c>
      <c r="J4273" s="82">
        <v>0</v>
      </c>
      <c r="K4273" s="46" t="s">
        <v>585</v>
      </c>
      <c r="L4273" s="46">
        <v>17</v>
      </c>
      <c r="M4273" s="82">
        <v>8.44</v>
      </c>
      <c r="N4273" s="46"/>
      <c r="O4273" s="46"/>
      <c r="P4273" s="46"/>
      <c r="Q4273" s="46"/>
      <c r="R4273" s="46"/>
      <c r="S4273" s="46"/>
      <c r="T4273" s="46" t="s">
        <v>55</v>
      </c>
      <c r="U4273" s="46"/>
      <c r="V4273" s="1"/>
      <c r="W4273" s="1"/>
      <c r="X4273" s="1"/>
    </row>
    <row r="4274" spans="1:24" hidden="1" x14ac:dyDescent="0.25">
      <c r="A4274" s="79" t="s">
        <v>208</v>
      </c>
      <c r="B4274" s="81" t="str">
        <f t="shared" si="148"/>
        <v>SWAYUS00030**C</v>
      </c>
      <c r="C4274" s="46" t="s">
        <v>102</v>
      </c>
      <c r="D4274" s="46" t="s">
        <v>331</v>
      </c>
      <c r="E4274" s="82">
        <v>19.809999999999999</v>
      </c>
      <c r="F4274" s="79" t="s">
        <v>894</v>
      </c>
      <c r="G4274" s="82">
        <v>24.03</v>
      </c>
      <c r="H4274" s="79" t="s">
        <v>112</v>
      </c>
      <c r="I4274" s="82"/>
      <c r="J4274" s="82">
        <v>0</v>
      </c>
      <c r="K4274" s="46" t="s">
        <v>585</v>
      </c>
      <c r="L4274" s="46">
        <v>17</v>
      </c>
      <c r="M4274" s="82">
        <v>8.44</v>
      </c>
      <c r="N4274" s="46"/>
      <c r="O4274" s="46"/>
      <c r="P4274" s="46"/>
      <c r="Q4274" s="46"/>
      <c r="R4274" s="46"/>
      <c r="S4274" s="46"/>
      <c r="T4274" s="82" t="s">
        <v>55</v>
      </c>
      <c r="U4274" s="46"/>
      <c r="V4274" s="1"/>
      <c r="W4274" s="1"/>
      <c r="X4274" s="1"/>
    </row>
    <row r="4275" spans="1:24" hidden="1" x14ac:dyDescent="0.25">
      <c r="A4275" s="79" t="s">
        <v>31</v>
      </c>
      <c r="B4275" s="4" t="str">
        <f>"S"&amp;C4275&amp;MID(D4275,1,2)&amp;"00"&amp;MID(D4275,3,3)&amp;"**C"</f>
        <v>SWAYUS00030**C</v>
      </c>
      <c r="C4275" s="1" t="s">
        <v>102</v>
      </c>
      <c r="D4275" s="1" t="s">
        <v>331</v>
      </c>
      <c r="E4275" s="2">
        <v>20.149999999999999</v>
      </c>
      <c r="F4275" s="3" t="s">
        <v>93</v>
      </c>
      <c r="G4275" s="2"/>
      <c r="J4275" s="1" t="s">
        <v>26</v>
      </c>
      <c r="K4275" s="1" t="s">
        <v>348</v>
      </c>
      <c r="L4275" s="1">
        <v>21</v>
      </c>
      <c r="M4275" s="1">
        <v>4</v>
      </c>
      <c r="V4275" s="1"/>
      <c r="W4275" s="1"/>
      <c r="X4275" s="1"/>
    </row>
    <row r="4276" spans="1:24" hidden="1" x14ac:dyDescent="0.25">
      <c r="A4276" s="79" t="s">
        <v>31</v>
      </c>
      <c r="B4276" s="4" t="str">
        <f>"S"&amp;C4276&amp;MID(D4276,1,2)&amp;"00"&amp;MID(D4276,3,3)&amp;"**N"</f>
        <v>SWAYUS00030**N</v>
      </c>
      <c r="C4276" s="1" t="s">
        <v>102</v>
      </c>
      <c r="D4276" s="1" t="s">
        <v>331</v>
      </c>
      <c r="E4276" s="2">
        <v>20.149999999999999</v>
      </c>
      <c r="F4276" s="3" t="s">
        <v>93</v>
      </c>
      <c r="G4276" s="2"/>
      <c r="J4276" s="1" t="s">
        <v>24</v>
      </c>
      <c r="K4276" s="1" t="s">
        <v>348</v>
      </c>
      <c r="L4276" s="1">
        <v>21</v>
      </c>
      <c r="M4276" s="1">
        <v>4</v>
      </c>
      <c r="V4276" s="1"/>
      <c r="W4276" s="1"/>
      <c r="X4276" s="1"/>
    </row>
    <row r="4277" spans="1:24" hidden="1" x14ac:dyDescent="0.25">
      <c r="A4277" s="3" t="s">
        <v>67</v>
      </c>
      <c r="B4277" s="4" t="str">
        <f>"S"&amp;C4277&amp;MID(D4277,1,2)&amp;"00"&amp;MID(D4277,3,3)&amp;"**N"</f>
        <v>SWAYUS00030**N</v>
      </c>
      <c r="C4277" s="1" t="s">
        <v>102</v>
      </c>
      <c r="D4277" s="1" t="s">
        <v>331</v>
      </c>
      <c r="E4277" s="2">
        <v>20.149999999999999</v>
      </c>
      <c r="F4277" s="3" t="s">
        <v>93</v>
      </c>
      <c r="G4277" s="1" t="s">
        <v>94</v>
      </c>
      <c r="J4277" s="1" t="s">
        <v>24</v>
      </c>
      <c r="K4277" s="46" t="s">
        <v>348</v>
      </c>
      <c r="L4277" s="46">
        <v>21</v>
      </c>
      <c r="M4277" s="65">
        <f>2259-1859</f>
        <v>400</v>
      </c>
      <c r="T4277" s="1" t="s">
        <v>55</v>
      </c>
      <c r="V4277" s="1"/>
      <c r="W4277" s="1"/>
      <c r="X4277" s="1"/>
    </row>
    <row r="4278" spans="1:24" hidden="1" x14ac:dyDescent="0.25">
      <c r="A4278" s="3" t="s">
        <v>67</v>
      </c>
      <c r="B4278" s="4" t="str">
        <f t="shared" si="148"/>
        <v>SWAYUS00030**C</v>
      </c>
      <c r="C4278" s="1" t="s">
        <v>102</v>
      </c>
      <c r="D4278" s="1" t="s">
        <v>331</v>
      </c>
      <c r="E4278" s="2">
        <v>20.149999999999999</v>
      </c>
      <c r="F4278" s="3" t="s">
        <v>93</v>
      </c>
      <c r="G4278" s="1" t="s">
        <v>94</v>
      </c>
      <c r="J4278" s="1" t="s">
        <v>26</v>
      </c>
      <c r="K4278" s="46" t="s">
        <v>348</v>
      </c>
      <c r="L4278" s="46">
        <v>21</v>
      </c>
      <c r="M4278" s="65">
        <f>2167-1851</f>
        <v>316</v>
      </c>
      <c r="T4278" s="1" t="s">
        <v>55</v>
      </c>
      <c r="V4278" s="1"/>
      <c r="W4278" s="1"/>
      <c r="X4278" s="1"/>
    </row>
    <row r="4279" spans="1:24" hidden="1" x14ac:dyDescent="0.25">
      <c r="A4279" s="3" t="s">
        <v>69</v>
      </c>
      <c r="B4279" s="4" t="str">
        <f t="shared" ref="B4279" si="149">"S"&amp;C4279&amp;MID(D4279,1,2)&amp;"00"&amp;MID(D4279,3,3)&amp;"**C"</f>
        <v>SWAYUS00030**C</v>
      </c>
      <c r="C4279" s="1" t="s">
        <v>102</v>
      </c>
      <c r="D4279" s="1" t="s">
        <v>331</v>
      </c>
      <c r="E4279" s="2">
        <v>20.149999999999999</v>
      </c>
      <c r="F4279" s="3" t="s">
        <v>93</v>
      </c>
      <c r="G4279" s="1" t="s">
        <v>94</v>
      </c>
      <c r="J4279" s="1" t="s">
        <v>26</v>
      </c>
      <c r="K4279" s="46" t="s">
        <v>348</v>
      </c>
      <c r="L4279" s="46">
        <v>21</v>
      </c>
      <c r="M4279" s="65">
        <v>147</v>
      </c>
      <c r="T4279" s="1" t="s">
        <v>55</v>
      </c>
      <c r="V4279" s="1"/>
      <c r="W4279" s="1"/>
      <c r="X4279" s="1"/>
    </row>
    <row r="4280" spans="1:24" hidden="1" x14ac:dyDescent="0.25">
      <c r="A4280" s="3" t="s">
        <v>20</v>
      </c>
      <c r="B4280" s="4" t="str">
        <f t="shared" ref="B4280" si="150">"S"&amp;C4280&amp;MID(D4280,1,2)&amp;"00"&amp;MID(D4280,3,3)&amp;"**C"</f>
        <v>SWAYUS00030**C</v>
      </c>
      <c r="C4280" s="1" t="s">
        <v>102</v>
      </c>
      <c r="D4280" s="1" t="s">
        <v>331</v>
      </c>
      <c r="E4280" s="2">
        <v>20.149999999999999</v>
      </c>
      <c r="F4280" s="3" t="s">
        <v>93</v>
      </c>
      <c r="G4280" s="1" t="s">
        <v>94</v>
      </c>
      <c r="J4280" s="1" t="s">
        <v>26</v>
      </c>
      <c r="K4280" s="46" t="s">
        <v>348</v>
      </c>
      <c r="L4280" s="46">
        <v>21</v>
      </c>
      <c r="M4280" s="65">
        <v>48</v>
      </c>
      <c r="T4280" s="1" t="s">
        <v>55</v>
      </c>
      <c r="V4280" s="1"/>
      <c r="W4280" s="1"/>
      <c r="X4280" s="1"/>
    </row>
    <row r="4281" spans="1:24" hidden="1" x14ac:dyDescent="0.25">
      <c r="A4281" s="3" t="s">
        <v>20</v>
      </c>
      <c r="B4281" s="4" t="str">
        <f>"S"&amp;C4281&amp;MID(D4281,1,2)&amp;"00"&amp;MID(D4281,3,3)&amp;"**N"</f>
        <v>SWAYUS00030**N</v>
      </c>
      <c r="C4281" s="1" t="s">
        <v>102</v>
      </c>
      <c r="D4281" s="1" t="s">
        <v>331</v>
      </c>
      <c r="E4281" s="1">
        <v>20.149999999999999</v>
      </c>
      <c r="F4281" s="66" t="s">
        <v>2020</v>
      </c>
      <c r="G4281" s="2"/>
      <c r="J4281" s="1" t="s">
        <v>24</v>
      </c>
      <c r="K4281" s="1" t="s">
        <v>348</v>
      </c>
      <c r="L4281" s="1">
        <v>18</v>
      </c>
      <c r="M4281" s="1">
        <v>43</v>
      </c>
      <c r="U4281" s="2">
        <v>0</v>
      </c>
      <c r="V4281" s="1"/>
      <c r="W4281" s="1"/>
      <c r="X4281" s="1"/>
    </row>
    <row r="4282" spans="1:24" hidden="1" x14ac:dyDescent="0.25">
      <c r="A4282" s="3" t="s">
        <v>20</v>
      </c>
      <c r="B4282" s="4" t="str">
        <f t="shared" si="148"/>
        <v>SWAYUS00030**C</v>
      </c>
      <c r="C4282" s="1" t="s">
        <v>102</v>
      </c>
      <c r="D4282" s="1" t="s">
        <v>331</v>
      </c>
      <c r="E4282" s="1">
        <v>20.149999999999999</v>
      </c>
      <c r="F4282" s="66" t="s">
        <v>2020</v>
      </c>
      <c r="G4282" s="2"/>
      <c r="J4282" s="1" t="s">
        <v>26</v>
      </c>
      <c r="K4282" s="1" t="s">
        <v>348</v>
      </c>
      <c r="L4282" s="1">
        <v>18</v>
      </c>
      <c r="M4282" s="1">
        <v>38</v>
      </c>
      <c r="U4282" s="2">
        <v>0</v>
      </c>
      <c r="V4282" s="1"/>
      <c r="W4282" s="1"/>
      <c r="X4282" s="1"/>
    </row>
    <row r="4283" spans="1:24" hidden="1" x14ac:dyDescent="0.25">
      <c r="A4283" s="3" t="s">
        <v>20</v>
      </c>
      <c r="B4283" s="4" t="str">
        <f>"S"&amp;C4283&amp;MID(D4283,1,2)&amp;"00"&amp;MID(D4283,3,3)&amp;"**N"</f>
        <v>SWAYUS00030**N</v>
      </c>
      <c r="C4283" s="1" t="s">
        <v>102</v>
      </c>
      <c r="D4283" s="1" t="s">
        <v>331</v>
      </c>
      <c r="E4283" s="1">
        <v>20.149999999999999</v>
      </c>
      <c r="F4283" s="66" t="s">
        <v>2020</v>
      </c>
      <c r="G4283" s="2"/>
      <c r="J4283" s="1" t="s">
        <v>27</v>
      </c>
      <c r="K4283" s="1" t="s">
        <v>348</v>
      </c>
      <c r="L4283" s="1">
        <v>18</v>
      </c>
      <c r="M4283" s="1">
        <v>19</v>
      </c>
      <c r="U4283" s="2">
        <v>0</v>
      </c>
      <c r="V4283" s="1"/>
      <c r="W4283" s="1"/>
      <c r="X4283" s="1"/>
    </row>
    <row r="4284" spans="1:24" hidden="1" x14ac:dyDescent="0.25">
      <c r="A4284" s="3" t="s">
        <v>67</v>
      </c>
      <c r="B4284" s="4" t="str">
        <f>"S"&amp;C4284&amp;MID(D4284,1,2)&amp;"00"&amp;MID(D4284,3,3)&amp;"**N"</f>
        <v>SWAYUS00030**N</v>
      </c>
      <c r="C4284" s="1" t="s">
        <v>102</v>
      </c>
      <c r="D4284" s="1" t="s">
        <v>331</v>
      </c>
      <c r="E4284" s="2">
        <v>21.13</v>
      </c>
      <c r="F4284" s="3" t="s">
        <v>345</v>
      </c>
      <c r="J4284" s="1" t="s">
        <v>24</v>
      </c>
      <c r="K4284" s="46" t="s">
        <v>348</v>
      </c>
      <c r="L4284" s="46">
        <v>18</v>
      </c>
      <c r="M4284" s="65">
        <v>261</v>
      </c>
      <c r="T4284" s="1" t="s">
        <v>55</v>
      </c>
      <c r="V4284" s="1"/>
      <c r="W4284" s="1"/>
      <c r="X4284" s="1"/>
    </row>
    <row r="4285" spans="1:24" hidden="1" x14ac:dyDescent="0.25">
      <c r="A4285" s="3" t="s">
        <v>67</v>
      </c>
      <c r="B4285" s="4" t="str">
        <f t="shared" si="148"/>
        <v>SWAYUS00030**C</v>
      </c>
      <c r="C4285" s="1" t="s">
        <v>102</v>
      </c>
      <c r="D4285" s="1" t="s">
        <v>331</v>
      </c>
      <c r="E4285" s="2">
        <v>21.13</v>
      </c>
      <c r="F4285" s="3" t="s">
        <v>345</v>
      </c>
      <c r="J4285" s="1" t="s">
        <v>26</v>
      </c>
      <c r="K4285" s="46" t="s">
        <v>348</v>
      </c>
      <c r="L4285" s="46">
        <v>18</v>
      </c>
      <c r="M4285" s="65">
        <v>198</v>
      </c>
      <c r="T4285" s="1" t="s">
        <v>55</v>
      </c>
      <c r="V4285" s="1"/>
      <c r="W4285" s="1"/>
      <c r="X4285" s="1"/>
    </row>
    <row r="4286" spans="1:24" hidden="1" x14ac:dyDescent="0.25">
      <c r="A4286" s="79" t="s">
        <v>31</v>
      </c>
      <c r="B4286" s="4" t="str">
        <f t="shared" si="148"/>
        <v>SWAYUS00030**C</v>
      </c>
      <c r="C4286" s="1" t="s">
        <v>102</v>
      </c>
      <c r="D4286" s="1" t="s">
        <v>331</v>
      </c>
      <c r="E4286" s="90">
        <v>21.17</v>
      </c>
      <c r="F4286" s="3" t="s">
        <v>2021</v>
      </c>
      <c r="G4286" s="2"/>
      <c r="J4286" s="1" t="s">
        <v>26</v>
      </c>
      <c r="K4286" s="1" t="s">
        <v>348</v>
      </c>
      <c r="L4286" s="1">
        <v>16</v>
      </c>
      <c r="M4286" s="1">
        <v>3</v>
      </c>
      <c r="V4286" s="1" t="s">
        <v>2166</v>
      </c>
      <c r="W4286" s="1"/>
      <c r="X4286" s="1"/>
    </row>
    <row r="4287" spans="1:24" hidden="1" x14ac:dyDescent="0.25">
      <c r="A4287" s="3" t="s">
        <v>69</v>
      </c>
      <c r="B4287" s="4" t="str">
        <f>"S"&amp;C4287&amp;MID(D4287,1,2)&amp;"00"&amp;MID(D4287,3,3)&amp;"**N"</f>
        <v>SWAYUS00030**N</v>
      </c>
      <c r="C4287" s="1" t="s">
        <v>102</v>
      </c>
      <c r="D4287" s="1" t="s">
        <v>331</v>
      </c>
      <c r="E4287" s="82">
        <v>21.17</v>
      </c>
      <c r="F4287" s="3" t="s">
        <v>2022</v>
      </c>
      <c r="G4287" s="1" t="s">
        <v>94</v>
      </c>
      <c r="J4287" s="1" t="s">
        <v>24</v>
      </c>
      <c r="K4287" s="1" t="s">
        <v>348</v>
      </c>
      <c r="L4287" s="1">
        <v>18</v>
      </c>
      <c r="O4287" s="1">
        <v>119</v>
      </c>
      <c r="P4287" s="1">
        <v>115</v>
      </c>
      <c r="V4287" s="1"/>
      <c r="W4287" s="1"/>
      <c r="X4287" s="1"/>
    </row>
    <row r="4288" spans="1:24" hidden="1" x14ac:dyDescent="0.25">
      <c r="A4288" s="3" t="s">
        <v>56</v>
      </c>
      <c r="B4288" t="s">
        <v>2954</v>
      </c>
      <c r="C4288" s="1" t="s">
        <v>102</v>
      </c>
      <c r="D4288" s="1" t="s">
        <v>331</v>
      </c>
      <c r="E4288" s="1">
        <v>21.28</v>
      </c>
      <c r="F4288" s="66" t="s">
        <v>2023</v>
      </c>
      <c r="G4288" s="2">
        <v>20.28</v>
      </c>
      <c r="J4288" s="1" t="s">
        <v>59</v>
      </c>
      <c r="K4288" s="1" t="s">
        <v>348</v>
      </c>
      <c r="L4288" s="1">
        <v>16</v>
      </c>
      <c r="M4288" s="1">
        <v>1</v>
      </c>
      <c r="V4288" s="1"/>
      <c r="W4288" s="1"/>
      <c r="X4288" s="1"/>
    </row>
    <row r="4289" spans="1:24" hidden="1" x14ac:dyDescent="0.25">
      <c r="A4289" s="3" t="s">
        <v>67</v>
      </c>
      <c r="B4289" s="4" t="str">
        <f t="shared" si="148"/>
        <v>SWAYUS00030**C</v>
      </c>
      <c r="C4289" s="1" t="s">
        <v>102</v>
      </c>
      <c r="D4289" s="1" t="s">
        <v>331</v>
      </c>
      <c r="E4289" s="2">
        <v>22.05</v>
      </c>
      <c r="F4289" s="3" t="s">
        <v>1284</v>
      </c>
      <c r="I4289" s="1" t="s">
        <v>94</v>
      </c>
      <c r="K4289" s="46" t="s">
        <v>348</v>
      </c>
      <c r="L4289" s="46">
        <v>18</v>
      </c>
      <c r="M4289" s="65">
        <v>58</v>
      </c>
      <c r="T4289" s="1" t="s">
        <v>55</v>
      </c>
      <c r="V4289" s="1" t="s">
        <v>2166</v>
      </c>
      <c r="W4289" s="1"/>
      <c r="X4289" s="1"/>
    </row>
    <row r="4290" spans="1:24" hidden="1" x14ac:dyDescent="0.25">
      <c r="A4290" s="79" t="s">
        <v>31</v>
      </c>
      <c r="B4290" s="4" t="str">
        <f t="shared" si="148"/>
        <v>SWAYUS00030**C</v>
      </c>
      <c r="C4290" s="1" t="s">
        <v>102</v>
      </c>
      <c r="D4290" s="1" t="s">
        <v>331</v>
      </c>
      <c r="E4290" s="90">
        <v>22.21</v>
      </c>
      <c r="F4290" s="3" t="s">
        <v>2024</v>
      </c>
      <c r="K4290" s="1" t="s">
        <v>348</v>
      </c>
      <c r="L4290" s="1">
        <v>16</v>
      </c>
      <c r="M4290" s="1">
        <v>8</v>
      </c>
      <c r="V4290" s="1"/>
      <c r="W4290" s="1"/>
      <c r="X4290" s="1"/>
    </row>
    <row r="4291" spans="1:24" hidden="1" x14ac:dyDescent="0.25">
      <c r="A4291" s="3" t="s">
        <v>67</v>
      </c>
      <c r="B4291" s="4" t="str">
        <f>"S"&amp;C4291&amp;MID(D4291,1,2)&amp;"00"&amp;MID(D4291,3,3)&amp;"**N"</f>
        <v>SWAYUS00030**N</v>
      </c>
      <c r="C4291" s="1" t="s">
        <v>102</v>
      </c>
      <c r="D4291" s="1" t="s">
        <v>331</v>
      </c>
      <c r="E4291" s="2">
        <v>22.21</v>
      </c>
      <c r="F4291" s="3" t="s">
        <v>1285</v>
      </c>
      <c r="I4291" s="1"/>
      <c r="J4291" s="1" t="s">
        <v>24</v>
      </c>
      <c r="K4291" s="46" t="s">
        <v>348</v>
      </c>
      <c r="L4291" s="46">
        <v>18</v>
      </c>
      <c r="M4291" s="65">
        <v>250</v>
      </c>
      <c r="T4291" s="1" t="s">
        <v>55</v>
      </c>
      <c r="V4291" s="1"/>
      <c r="W4291" s="1"/>
      <c r="X4291" s="1"/>
    </row>
    <row r="4292" spans="1:24" hidden="1" x14ac:dyDescent="0.25">
      <c r="A4292" s="3" t="s">
        <v>67</v>
      </c>
      <c r="B4292" s="4" t="str">
        <f t="shared" si="148"/>
        <v>SWAYUS00030**C</v>
      </c>
      <c r="C4292" s="1" t="s">
        <v>102</v>
      </c>
      <c r="D4292" s="1" t="s">
        <v>331</v>
      </c>
      <c r="E4292" s="2">
        <v>22.21</v>
      </c>
      <c r="F4292" s="3" t="s">
        <v>1285</v>
      </c>
      <c r="I4292" s="1"/>
      <c r="J4292" s="1" t="s">
        <v>26</v>
      </c>
      <c r="K4292" s="46" t="s">
        <v>348</v>
      </c>
      <c r="L4292" s="46">
        <v>18</v>
      </c>
      <c r="M4292" s="65">
        <v>250</v>
      </c>
      <c r="T4292" s="1" t="s">
        <v>55</v>
      </c>
      <c r="V4292" s="1" t="s">
        <v>2166</v>
      </c>
      <c r="W4292" s="1"/>
      <c r="X4292" s="1"/>
    </row>
    <row r="4293" spans="1:24" hidden="1" x14ac:dyDescent="0.25">
      <c r="A4293" s="79" t="s">
        <v>31</v>
      </c>
      <c r="B4293" s="4" t="str">
        <f t="shared" si="148"/>
        <v>SWAYUS00030**C</v>
      </c>
      <c r="C4293" s="1" t="s">
        <v>102</v>
      </c>
      <c r="D4293" s="1" t="s">
        <v>331</v>
      </c>
      <c r="E4293" s="90">
        <v>22.79</v>
      </c>
      <c r="F4293" s="3" t="s">
        <v>2025</v>
      </c>
      <c r="J4293" s="1" t="s">
        <v>26</v>
      </c>
      <c r="K4293" s="1" t="s">
        <v>348</v>
      </c>
      <c r="L4293" s="1">
        <v>16</v>
      </c>
      <c r="M4293" s="1">
        <v>2</v>
      </c>
      <c r="V4293" s="1"/>
      <c r="W4293" s="1"/>
      <c r="X4293" s="1"/>
    </row>
    <row r="4294" spans="1:24" hidden="1" x14ac:dyDescent="0.25">
      <c r="A4294" s="3" t="s">
        <v>67</v>
      </c>
      <c r="B4294" s="4" t="str">
        <f t="shared" si="148"/>
        <v>SWAYUS00030**C</v>
      </c>
      <c r="C4294" s="1" t="s">
        <v>102</v>
      </c>
      <c r="D4294" s="1" t="s">
        <v>331</v>
      </c>
      <c r="E4294" s="2">
        <v>23.29</v>
      </c>
      <c r="F4294" s="3" t="s">
        <v>112</v>
      </c>
      <c r="I4294" s="1" t="s">
        <v>94</v>
      </c>
      <c r="K4294" s="46" t="s">
        <v>348</v>
      </c>
      <c r="L4294" s="46">
        <v>18</v>
      </c>
      <c r="M4294" s="1">
        <v>900</v>
      </c>
      <c r="T4294" s="1" t="s">
        <v>55</v>
      </c>
      <c r="V4294" s="1"/>
      <c r="W4294" s="1"/>
      <c r="X4294" s="1"/>
    </row>
    <row r="4295" spans="1:24" hidden="1" x14ac:dyDescent="0.25">
      <c r="A4295" s="3" t="s">
        <v>20</v>
      </c>
      <c r="B4295" s="4" t="str">
        <f>"S"&amp;C4295&amp;MID(D4295,1,2)&amp;"00"&amp;MID(D4295,3,3)&amp;"**N"</f>
        <v>SWAYUS00030**N</v>
      </c>
      <c r="C4295" s="1" t="s">
        <v>102</v>
      </c>
      <c r="D4295" s="1" t="s">
        <v>331</v>
      </c>
      <c r="E4295" s="1">
        <v>23.29</v>
      </c>
      <c r="F4295" s="66" t="s">
        <v>2026</v>
      </c>
      <c r="G4295" s="2"/>
      <c r="J4295" s="1" t="s">
        <v>24</v>
      </c>
      <c r="K4295" s="1" t="s">
        <v>348</v>
      </c>
      <c r="L4295" s="1">
        <v>18</v>
      </c>
      <c r="M4295" s="1">
        <v>44</v>
      </c>
      <c r="U4295" s="2">
        <v>7.17</v>
      </c>
      <c r="V4295" s="1"/>
      <c r="W4295" s="1"/>
      <c r="X4295" s="1"/>
    </row>
    <row r="4296" spans="1:24" hidden="1" x14ac:dyDescent="0.25">
      <c r="A4296" s="3" t="s">
        <v>20</v>
      </c>
      <c r="B4296" s="4" t="str">
        <f t="shared" si="148"/>
        <v>SWAYUS00030**C</v>
      </c>
      <c r="C4296" s="1" t="s">
        <v>102</v>
      </c>
      <c r="D4296" s="1" t="s">
        <v>331</v>
      </c>
      <c r="E4296" s="1">
        <v>23.29</v>
      </c>
      <c r="F4296" s="66" t="s">
        <v>2026</v>
      </c>
      <c r="G4296" s="2"/>
      <c r="J4296" s="1" t="s">
        <v>26</v>
      </c>
      <c r="K4296" s="1" t="s">
        <v>348</v>
      </c>
      <c r="L4296" s="1">
        <v>18</v>
      </c>
      <c r="M4296" s="1">
        <v>39</v>
      </c>
      <c r="U4296" s="2">
        <v>7.17</v>
      </c>
      <c r="V4296" s="1"/>
      <c r="W4296" s="1"/>
      <c r="X4296" s="1"/>
    </row>
    <row r="4297" spans="1:24" hidden="1" x14ac:dyDescent="0.25">
      <c r="A4297" s="3" t="s">
        <v>20</v>
      </c>
      <c r="B4297" s="4" t="str">
        <f t="shared" si="148"/>
        <v>SWAYUS00030**C</v>
      </c>
      <c r="C4297" s="1" t="s">
        <v>102</v>
      </c>
      <c r="D4297" s="1" t="s">
        <v>331</v>
      </c>
      <c r="E4297" s="1">
        <v>23.29</v>
      </c>
      <c r="F4297" s="66" t="s">
        <v>2026</v>
      </c>
      <c r="G4297" s="2"/>
      <c r="J4297" s="1" t="s">
        <v>28</v>
      </c>
      <c r="K4297" s="1" t="s">
        <v>348</v>
      </c>
      <c r="L4297" s="1">
        <v>18</v>
      </c>
      <c r="M4297" s="1">
        <v>30</v>
      </c>
      <c r="U4297" s="2">
        <v>7.17</v>
      </c>
      <c r="V4297" s="1"/>
      <c r="W4297" s="1"/>
      <c r="X4297" s="1"/>
    </row>
    <row r="4298" spans="1:24" hidden="1" x14ac:dyDescent="0.25">
      <c r="A4298" s="3" t="s">
        <v>20</v>
      </c>
      <c r="B4298" s="4" t="str">
        <f>"S"&amp;C4298&amp;MID(D4298,1,2)&amp;"00"&amp;MID(D4298,3,3)&amp;"**N"</f>
        <v>SWAYUS00030**N</v>
      </c>
      <c r="C4298" s="1" t="s">
        <v>102</v>
      </c>
      <c r="D4298" s="1" t="s">
        <v>331</v>
      </c>
      <c r="E4298" s="1">
        <v>23.29</v>
      </c>
      <c r="F4298" s="66" t="s">
        <v>2026</v>
      </c>
      <c r="G4298" s="2"/>
      <c r="J4298" s="1" t="s">
        <v>27</v>
      </c>
      <c r="K4298" s="1" t="s">
        <v>348</v>
      </c>
      <c r="L4298" s="1">
        <v>18</v>
      </c>
      <c r="M4298" s="1">
        <v>26</v>
      </c>
      <c r="U4298" s="2">
        <v>7.17</v>
      </c>
      <c r="V4298" s="1"/>
      <c r="W4298" s="1"/>
      <c r="X4298" s="1"/>
    </row>
    <row r="4299" spans="1:24" hidden="1" x14ac:dyDescent="0.25">
      <c r="A4299" s="3" t="s">
        <v>226</v>
      </c>
      <c r="B4299" s="4" t="str">
        <f t="shared" ref="B4299" si="151">"S"&amp;C4299&amp;MID(D4299,1,2)&amp;"00"&amp;MID(D4299,3,3)&amp;"**C"</f>
        <v>SWAYUS00030**C</v>
      </c>
      <c r="C4299" s="1" t="s">
        <v>102</v>
      </c>
      <c r="D4299" s="1" t="s">
        <v>331</v>
      </c>
      <c r="E4299" s="82">
        <v>24.02</v>
      </c>
      <c r="F4299" s="3" t="s">
        <v>112</v>
      </c>
      <c r="G4299" s="2"/>
      <c r="J4299" s="1" t="s">
        <v>3304</v>
      </c>
      <c r="K4299" s="1" t="s">
        <v>25</v>
      </c>
      <c r="L4299" s="1">
        <v>20</v>
      </c>
      <c r="M4299" s="1">
        <v>455</v>
      </c>
      <c r="U4299" s="2"/>
      <c r="V4299" s="1"/>
      <c r="W4299" s="1"/>
      <c r="X4299" s="1"/>
    </row>
    <row r="4300" spans="1:24" hidden="1" x14ac:dyDescent="0.25">
      <c r="A4300" s="79" t="s">
        <v>31</v>
      </c>
      <c r="B4300" s="4" t="str">
        <f t="shared" si="148"/>
        <v>SWAYUS00030**C</v>
      </c>
      <c r="C4300" s="1" t="s">
        <v>102</v>
      </c>
      <c r="D4300" s="1" t="s">
        <v>331</v>
      </c>
      <c r="E4300" s="90">
        <v>24.03</v>
      </c>
      <c r="F4300" s="3" t="s">
        <v>112</v>
      </c>
      <c r="K4300" s="1" t="s">
        <v>348</v>
      </c>
      <c r="L4300" s="1">
        <v>16</v>
      </c>
      <c r="M4300" s="1">
        <v>8</v>
      </c>
      <c r="V4300" s="1"/>
      <c r="W4300" s="1"/>
      <c r="X4300" s="1"/>
    </row>
    <row r="4301" spans="1:24" hidden="1" x14ac:dyDescent="0.25">
      <c r="A4301" s="79" t="s">
        <v>157</v>
      </c>
      <c r="B4301" s="81" t="str">
        <f t="shared" si="148"/>
        <v>SWAYUS00030**C</v>
      </c>
      <c r="C4301" s="46" t="s">
        <v>102</v>
      </c>
      <c r="D4301" s="46" t="s">
        <v>331</v>
      </c>
      <c r="E4301" s="82">
        <v>24.03</v>
      </c>
      <c r="F4301" s="79" t="s">
        <v>112</v>
      </c>
      <c r="G4301" s="82">
        <v>26.48</v>
      </c>
      <c r="H4301" s="79" t="s">
        <v>895</v>
      </c>
      <c r="I4301" s="82">
        <v>0</v>
      </c>
      <c r="J4301" s="46">
        <v>0</v>
      </c>
      <c r="K4301" s="46" t="s">
        <v>585</v>
      </c>
      <c r="L4301" s="46">
        <v>17</v>
      </c>
      <c r="M4301" s="82">
        <v>4.8999999999999986</v>
      </c>
      <c r="N4301" s="46"/>
      <c r="O4301" s="46"/>
      <c r="P4301" s="46"/>
      <c r="Q4301" s="46"/>
      <c r="R4301" s="46"/>
      <c r="S4301" s="46"/>
      <c r="T4301" s="46" t="s">
        <v>55</v>
      </c>
      <c r="U4301" s="46"/>
      <c r="V4301" s="1"/>
      <c r="W4301" s="1"/>
      <c r="X4301" s="1"/>
    </row>
    <row r="4302" spans="1:24" hidden="1" x14ac:dyDescent="0.25">
      <c r="A4302" s="79" t="s">
        <v>50</v>
      </c>
      <c r="B4302" s="81" t="str">
        <f t="shared" si="148"/>
        <v>SWAYUS00030**C</v>
      </c>
      <c r="C4302" s="46" t="s">
        <v>102</v>
      </c>
      <c r="D4302" s="46" t="s">
        <v>331</v>
      </c>
      <c r="E4302" s="82">
        <v>24.03</v>
      </c>
      <c r="F4302" s="79" t="s">
        <v>112</v>
      </c>
      <c r="G4302" s="82">
        <v>26.48</v>
      </c>
      <c r="H4302" s="79" t="s">
        <v>895</v>
      </c>
      <c r="I4302" s="82" t="s">
        <v>94</v>
      </c>
      <c r="J4302" s="82">
        <v>0</v>
      </c>
      <c r="K4302" s="46" t="s">
        <v>585</v>
      </c>
      <c r="L4302" s="46">
        <v>17</v>
      </c>
      <c r="M4302" s="82">
        <v>4.9000000000000004</v>
      </c>
      <c r="N4302" s="46"/>
      <c r="O4302" s="46"/>
      <c r="P4302" s="46"/>
      <c r="Q4302" s="46"/>
      <c r="R4302" s="46"/>
      <c r="S4302" s="46"/>
      <c r="T4302" s="46" t="s">
        <v>55</v>
      </c>
      <c r="U4302" s="46"/>
      <c r="V4302" s="1"/>
      <c r="W4302" s="1"/>
      <c r="X4302" s="1"/>
    </row>
    <row r="4303" spans="1:24" hidden="1" x14ac:dyDescent="0.25">
      <c r="A4303" s="79" t="s">
        <v>208</v>
      </c>
      <c r="B4303" s="81" t="str">
        <f t="shared" si="148"/>
        <v>SWAYUS00030**C</v>
      </c>
      <c r="C4303" s="46" t="s">
        <v>102</v>
      </c>
      <c r="D4303" s="46" t="s">
        <v>331</v>
      </c>
      <c r="E4303" s="82">
        <v>24.03</v>
      </c>
      <c r="F4303" s="79" t="s">
        <v>112</v>
      </c>
      <c r="G4303" s="82">
        <v>26.48</v>
      </c>
      <c r="H4303" s="79" t="s">
        <v>895</v>
      </c>
      <c r="I4303" s="82"/>
      <c r="J4303" s="82">
        <v>0</v>
      </c>
      <c r="K4303" s="46" t="s">
        <v>585</v>
      </c>
      <c r="L4303" s="46">
        <v>17</v>
      </c>
      <c r="M4303" s="82">
        <v>4.9000000000000004</v>
      </c>
      <c r="N4303" s="46"/>
      <c r="O4303" s="46"/>
      <c r="P4303" s="46"/>
      <c r="Q4303" s="46"/>
      <c r="R4303" s="46"/>
      <c r="S4303" s="46"/>
      <c r="T4303" s="82" t="s">
        <v>55</v>
      </c>
      <c r="U4303" s="46"/>
    </row>
    <row r="4304" spans="1:24" hidden="1" x14ac:dyDescent="0.25">
      <c r="A4304" s="3" t="s">
        <v>67</v>
      </c>
      <c r="B4304" s="4" t="str">
        <f t="shared" si="148"/>
        <v>SWAYUS00030**C</v>
      </c>
      <c r="C4304" s="1" t="s">
        <v>102</v>
      </c>
      <c r="D4304" s="1" t="s">
        <v>331</v>
      </c>
      <c r="E4304" s="2">
        <v>24.31</v>
      </c>
      <c r="F4304" s="3" t="s">
        <v>1286</v>
      </c>
      <c r="I4304" s="1" t="s">
        <v>94</v>
      </c>
      <c r="J4304" s="1" t="s">
        <v>26</v>
      </c>
      <c r="K4304" s="46" t="s">
        <v>348</v>
      </c>
      <c r="L4304" s="46">
        <v>18</v>
      </c>
      <c r="M4304" s="65">
        <v>24</v>
      </c>
      <c r="T4304" s="1" t="s">
        <v>55</v>
      </c>
    </row>
    <row r="4305" spans="1:22" hidden="1" x14ac:dyDescent="0.25">
      <c r="A4305" s="3" t="s">
        <v>67</v>
      </c>
      <c r="B4305" s="4" t="str">
        <f t="shared" si="148"/>
        <v>SWAYSR00172**C</v>
      </c>
      <c r="C4305" s="1" t="s">
        <v>102</v>
      </c>
      <c r="D4305" s="1" t="s">
        <v>3142</v>
      </c>
      <c r="E4305" s="2">
        <v>0.3</v>
      </c>
      <c r="F4305" s="3" t="s">
        <v>1287</v>
      </c>
      <c r="I4305" s="1" t="s">
        <v>94</v>
      </c>
      <c r="J4305" s="1" t="s">
        <v>48</v>
      </c>
      <c r="K4305" s="46" t="s">
        <v>348</v>
      </c>
      <c r="L4305" s="46">
        <v>18</v>
      </c>
      <c r="M4305" s="1">
        <v>200</v>
      </c>
      <c r="T4305" s="1" t="s">
        <v>55</v>
      </c>
    </row>
    <row r="4306" spans="1:22" hidden="1" x14ac:dyDescent="0.25">
      <c r="A4306" s="3" t="s">
        <v>67</v>
      </c>
      <c r="B4306" s="4" t="str">
        <f>"S"&amp;C4306&amp;MID(D4306,1,2)&amp;"00"&amp;MID(D4306,3,3)&amp;"**N"</f>
        <v>SWAYSR00172**N</v>
      </c>
      <c r="C4306" s="1" t="s">
        <v>102</v>
      </c>
      <c r="D4306" s="1" t="s">
        <v>3142</v>
      </c>
      <c r="E4306" s="2">
        <v>0.3</v>
      </c>
      <c r="F4306" s="3" t="s">
        <v>1287</v>
      </c>
      <c r="I4306" s="1" t="s">
        <v>94</v>
      </c>
      <c r="J4306" s="1" t="s">
        <v>82</v>
      </c>
      <c r="K4306" s="46" t="s">
        <v>348</v>
      </c>
      <c r="L4306" s="46">
        <v>18</v>
      </c>
      <c r="M4306" s="1">
        <v>200</v>
      </c>
      <c r="T4306" s="1" t="s">
        <v>55</v>
      </c>
    </row>
    <row r="4307" spans="1:22" hidden="1" x14ac:dyDescent="0.25">
      <c r="A4307" s="3" t="s">
        <v>69</v>
      </c>
      <c r="B4307" s="4" t="str">
        <f t="shared" si="148"/>
        <v>SWAYSR00172**C</v>
      </c>
      <c r="C4307" s="1" t="s">
        <v>102</v>
      </c>
      <c r="D4307" s="1" t="s">
        <v>3142</v>
      </c>
      <c r="E4307" s="82">
        <v>0.3</v>
      </c>
      <c r="F4307" s="3" t="s">
        <v>1287</v>
      </c>
      <c r="I4307" s="1" t="s">
        <v>94</v>
      </c>
      <c r="J4307" s="1" t="s">
        <v>83</v>
      </c>
      <c r="K4307" s="1" t="s">
        <v>348</v>
      </c>
      <c r="L4307" s="1">
        <v>18</v>
      </c>
      <c r="O4307" s="1">
        <v>73</v>
      </c>
    </row>
    <row r="4308" spans="1:22" hidden="1" x14ac:dyDescent="0.25">
      <c r="A4308" s="3" t="s">
        <v>157</v>
      </c>
      <c r="B4308" s="4" t="str">
        <f t="shared" si="148"/>
        <v>SWAYUS00030**C</v>
      </c>
      <c r="C4308" s="1" t="s">
        <v>102</v>
      </c>
      <c r="D4308" s="1" t="s">
        <v>331</v>
      </c>
      <c r="E4308" s="2">
        <v>26.08</v>
      </c>
      <c r="F4308" s="3" t="s">
        <v>1737</v>
      </c>
      <c r="G4308" s="2">
        <v>26.09</v>
      </c>
      <c r="I4308" s="2">
        <v>0</v>
      </c>
      <c r="J4308" s="1">
        <v>0.04</v>
      </c>
      <c r="K4308" s="87" t="s">
        <v>585</v>
      </c>
      <c r="L4308" s="87">
        <v>18</v>
      </c>
      <c r="M4308" s="1">
        <v>0.04</v>
      </c>
      <c r="T4308" s="46" t="s">
        <v>55</v>
      </c>
    </row>
    <row r="4309" spans="1:22" hidden="1" x14ac:dyDescent="0.25">
      <c r="A4309" s="3" t="s">
        <v>50</v>
      </c>
      <c r="B4309" s="4" t="str">
        <f t="shared" si="148"/>
        <v>SWAYUS00030**C</v>
      </c>
      <c r="C4309" s="1" t="s">
        <v>102</v>
      </c>
      <c r="D4309" s="1" t="s">
        <v>331</v>
      </c>
      <c r="E4309" s="2">
        <v>26.08</v>
      </c>
      <c r="F4309" s="3" t="s">
        <v>1737</v>
      </c>
      <c r="G4309" s="2">
        <v>26.09</v>
      </c>
      <c r="I4309" s="2" t="s">
        <v>94</v>
      </c>
      <c r="J4309" s="2">
        <v>1.1399999999999999</v>
      </c>
      <c r="K4309" s="87" t="s">
        <v>585</v>
      </c>
      <c r="L4309" s="87">
        <v>18</v>
      </c>
      <c r="M4309" s="2">
        <v>1.1399999999999999</v>
      </c>
      <c r="T4309" s="1" t="s">
        <v>55</v>
      </c>
    </row>
    <row r="4310" spans="1:22" hidden="1" x14ac:dyDescent="0.25">
      <c r="A4310" s="3" t="s">
        <v>208</v>
      </c>
      <c r="B4310" s="4" t="str">
        <f t="shared" si="148"/>
        <v>SWAYUS00030**C</v>
      </c>
      <c r="C4310" s="1" t="s">
        <v>102</v>
      </c>
      <c r="D4310" s="1" t="s">
        <v>331</v>
      </c>
      <c r="E4310" s="2">
        <v>26.08</v>
      </c>
      <c r="F4310" s="3" t="s">
        <v>1737</v>
      </c>
      <c r="G4310" s="2">
        <v>26.09</v>
      </c>
      <c r="J4310" s="2">
        <v>0.65</v>
      </c>
      <c r="K4310" s="87" t="s">
        <v>585</v>
      </c>
      <c r="L4310" s="1">
        <v>18</v>
      </c>
      <c r="M4310" s="2">
        <v>0.65</v>
      </c>
      <c r="T4310" s="2" t="s">
        <v>55</v>
      </c>
    </row>
    <row r="4311" spans="1:22" hidden="1" x14ac:dyDescent="0.25">
      <c r="A4311" s="3" t="s">
        <v>64</v>
      </c>
      <c r="B4311" s="4" t="s">
        <v>552</v>
      </c>
      <c r="C4311" s="1" t="s">
        <v>102</v>
      </c>
      <c r="D4311" s="46" t="s">
        <v>1288</v>
      </c>
      <c r="E4311" s="2">
        <v>0</v>
      </c>
      <c r="F4311" s="3" t="s">
        <v>34</v>
      </c>
      <c r="G4311" s="2">
        <v>2.2200000000000002</v>
      </c>
      <c r="H4311" s="3" t="s">
        <v>34</v>
      </c>
      <c r="I4311" s="2">
        <v>3.21</v>
      </c>
      <c r="K4311" s="87" t="s">
        <v>348</v>
      </c>
      <c r="L4311" s="46">
        <v>18</v>
      </c>
      <c r="M4311" s="67">
        <v>2.2200000000000002</v>
      </c>
    </row>
    <row r="4312" spans="1:22" hidden="1" x14ac:dyDescent="0.25">
      <c r="A4312" s="3" t="s">
        <v>20</v>
      </c>
      <c r="B4312" s="3" t="s">
        <v>552</v>
      </c>
      <c r="C4312" s="1" t="s">
        <v>102</v>
      </c>
      <c r="D4312" s="46" t="s">
        <v>1288</v>
      </c>
      <c r="E4312" s="1">
        <v>0</v>
      </c>
      <c r="F4312" s="66" t="s">
        <v>553</v>
      </c>
      <c r="G4312" s="2"/>
      <c r="K4312" s="46" t="s">
        <v>25</v>
      </c>
      <c r="L4312" s="1">
        <v>14</v>
      </c>
      <c r="M4312" s="1">
        <v>23</v>
      </c>
      <c r="U4312" s="2">
        <v>22.05</v>
      </c>
      <c r="V4312" s="1" t="s">
        <v>2166</v>
      </c>
    </row>
    <row r="4313" spans="1:22" hidden="1" x14ac:dyDescent="0.25">
      <c r="A4313" s="3" t="s">
        <v>50</v>
      </c>
      <c r="B4313" s="3" t="s">
        <v>552</v>
      </c>
      <c r="C4313" s="1" t="s">
        <v>102</v>
      </c>
      <c r="D4313" s="46" t="s">
        <v>1288</v>
      </c>
      <c r="E4313" s="2">
        <v>0</v>
      </c>
      <c r="F4313" s="3" t="s">
        <v>34</v>
      </c>
      <c r="G4313" s="2">
        <v>0.68</v>
      </c>
      <c r="H4313" s="3" t="s">
        <v>1289</v>
      </c>
      <c r="I4313" s="2" t="s">
        <v>94</v>
      </c>
      <c r="J4313" s="2">
        <v>0</v>
      </c>
      <c r="K4313" s="46" t="s">
        <v>348</v>
      </c>
      <c r="L4313" s="46">
        <v>18</v>
      </c>
      <c r="M4313" s="2">
        <v>1.36</v>
      </c>
      <c r="T4313" s="2"/>
    </row>
    <row r="4314" spans="1:22" hidden="1" x14ac:dyDescent="0.25">
      <c r="A4314" s="3" t="s">
        <v>50</v>
      </c>
      <c r="B4314" s="3" t="s">
        <v>552</v>
      </c>
      <c r="C4314" s="1" t="s">
        <v>102</v>
      </c>
      <c r="D4314" s="46" t="s">
        <v>1288</v>
      </c>
      <c r="E4314" s="2">
        <v>1.52</v>
      </c>
      <c r="F4314" s="3" t="s">
        <v>1289</v>
      </c>
      <c r="G4314" s="2">
        <v>2.2200000000000002</v>
      </c>
      <c r="H4314" s="3" t="s">
        <v>34</v>
      </c>
      <c r="I4314" s="2" t="s">
        <v>94</v>
      </c>
      <c r="J4314" s="2">
        <v>0</v>
      </c>
      <c r="K4314" s="46" t="s">
        <v>348</v>
      </c>
      <c r="L4314" s="46">
        <v>18</v>
      </c>
      <c r="M4314" s="2">
        <v>1.4</v>
      </c>
      <c r="T4314" s="2"/>
      <c r="V4314" s="1" t="s">
        <v>2166</v>
      </c>
    </row>
    <row r="4315" spans="1:22" hidden="1" x14ac:dyDescent="0.25">
      <c r="A4315" s="3" t="s">
        <v>20</v>
      </c>
      <c r="B4315" s="3" t="s">
        <v>552</v>
      </c>
      <c r="C4315" s="1" t="s">
        <v>102</v>
      </c>
      <c r="D4315" s="46" t="s">
        <v>1288</v>
      </c>
      <c r="E4315" s="1">
        <v>2.2200000000000002</v>
      </c>
      <c r="F4315" s="66" t="s">
        <v>553</v>
      </c>
      <c r="G4315" s="2"/>
      <c r="K4315" s="46" t="s">
        <v>25</v>
      </c>
      <c r="L4315" s="1">
        <v>14</v>
      </c>
      <c r="M4315" s="1">
        <v>43</v>
      </c>
      <c r="U4315" s="2">
        <v>24.31</v>
      </c>
    </row>
    <row r="4316" spans="1:22" hidden="1" x14ac:dyDescent="0.25">
      <c r="A4316" s="3" t="s">
        <v>157</v>
      </c>
      <c r="B4316" s="4" t="str">
        <f t="shared" ref="B4316:B4372" si="152">"S"&amp;C4316&amp;MID(D4316,1,2)&amp;"00"&amp;MID(D4316,3,3)&amp;"**C"</f>
        <v>SWAYUS00042**C</v>
      </c>
      <c r="C4316" s="1" t="s">
        <v>102</v>
      </c>
      <c r="D4316" s="1" t="s">
        <v>122</v>
      </c>
      <c r="E4316" s="2">
        <v>0</v>
      </c>
      <c r="F4316" s="3" t="s">
        <v>306</v>
      </c>
      <c r="G4316" s="2">
        <v>0.39</v>
      </c>
      <c r="H4316" s="3" t="s">
        <v>1290</v>
      </c>
      <c r="I4316" s="2">
        <v>0</v>
      </c>
      <c r="J4316" s="1">
        <v>0</v>
      </c>
      <c r="K4316" s="1" t="s">
        <v>348</v>
      </c>
      <c r="L4316" s="1">
        <v>18</v>
      </c>
      <c r="M4316" s="1">
        <v>0.78</v>
      </c>
      <c r="T4316" s="1" t="s">
        <v>55</v>
      </c>
    </row>
    <row r="4317" spans="1:22" hidden="1" x14ac:dyDescent="0.25">
      <c r="A4317" s="3" t="s">
        <v>50</v>
      </c>
      <c r="B4317" s="4" t="str">
        <f t="shared" si="152"/>
        <v>SWAYUS00042**C</v>
      </c>
      <c r="C4317" s="1" t="s">
        <v>102</v>
      </c>
      <c r="D4317" s="1" t="s">
        <v>122</v>
      </c>
      <c r="E4317" s="2">
        <v>0</v>
      </c>
      <c r="F4317" s="3" t="s">
        <v>306</v>
      </c>
      <c r="G4317" s="2">
        <v>0.39</v>
      </c>
      <c r="H4317" s="3" t="s">
        <v>1291</v>
      </c>
      <c r="I4317" s="2" t="s">
        <v>81</v>
      </c>
      <c r="J4317" s="2">
        <v>0</v>
      </c>
      <c r="K4317" s="1" t="s">
        <v>348</v>
      </c>
      <c r="L4317" s="1">
        <v>18</v>
      </c>
      <c r="M4317" s="2">
        <v>0.78</v>
      </c>
      <c r="T4317" s="2" t="s">
        <v>55</v>
      </c>
    </row>
    <row r="4318" spans="1:22" hidden="1" x14ac:dyDescent="0.25">
      <c r="A4318" s="3" t="s">
        <v>208</v>
      </c>
      <c r="B4318" s="4" t="str">
        <f t="shared" si="152"/>
        <v>SWAYUS00042**C</v>
      </c>
      <c r="C4318" s="1" t="s">
        <v>102</v>
      </c>
      <c r="D4318" s="1" t="s">
        <v>122</v>
      </c>
      <c r="E4318" s="2">
        <v>0</v>
      </c>
      <c r="F4318" s="3" t="s">
        <v>306</v>
      </c>
      <c r="G4318" s="2">
        <v>0.39</v>
      </c>
      <c r="H4318" s="3" t="s">
        <v>1290</v>
      </c>
      <c r="J4318" s="2">
        <v>0</v>
      </c>
      <c r="K4318" s="46" t="s">
        <v>348</v>
      </c>
      <c r="L4318" s="1">
        <v>18</v>
      </c>
      <c r="M4318" s="2">
        <v>0.78</v>
      </c>
      <c r="T4318" s="2" t="s">
        <v>55</v>
      </c>
    </row>
    <row r="4319" spans="1:22" hidden="1" x14ac:dyDescent="0.25">
      <c r="A4319" s="79" t="s">
        <v>2227</v>
      </c>
      <c r="B4319" s="4" t="str">
        <f t="shared" si="152"/>
        <v>SWAYUS00042**C</v>
      </c>
      <c r="C4319" s="1" t="s">
        <v>102</v>
      </c>
      <c r="D4319" s="1" t="s">
        <v>122</v>
      </c>
      <c r="E4319" s="2">
        <v>0.35</v>
      </c>
      <c r="F4319" s="3" t="s">
        <v>554</v>
      </c>
      <c r="I4319" s="1"/>
      <c r="K4319" s="1" t="s">
        <v>25</v>
      </c>
      <c r="L4319" s="1">
        <v>18</v>
      </c>
      <c r="M4319" s="1">
        <v>2</v>
      </c>
    </row>
    <row r="4320" spans="1:22" hidden="1" x14ac:dyDescent="0.25">
      <c r="A4320" s="3" t="s">
        <v>64</v>
      </c>
      <c r="B4320" s="4" t="str">
        <f t="shared" si="152"/>
        <v>SWAYUS00042**C</v>
      </c>
      <c r="C4320" s="1" t="s">
        <v>102</v>
      </c>
      <c r="D4320" s="1" t="s">
        <v>122</v>
      </c>
      <c r="E4320" s="2">
        <v>0.39</v>
      </c>
      <c r="F4320" s="3" t="s">
        <v>896</v>
      </c>
      <c r="G4320" s="2">
        <v>3.33</v>
      </c>
      <c r="H4320" s="3" t="s">
        <v>307</v>
      </c>
      <c r="I4320" s="2">
        <v>2.58</v>
      </c>
      <c r="K4320" s="87" t="s">
        <v>585</v>
      </c>
      <c r="L4320" s="1">
        <v>18</v>
      </c>
      <c r="M4320" s="67">
        <v>2.94</v>
      </c>
    </row>
    <row r="4321" spans="1:20" hidden="1" x14ac:dyDescent="0.25">
      <c r="A4321" s="3" t="s">
        <v>64</v>
      </c>
      <c r="B4321" s="4" t="str">
        <f t="shared" si="152"/>
        <v>SWAYUS00042**C</v>
      </c>
      <c r="C4321" s="1" t="s">
        <v>102</v>
      </c>
      <c r="D4321" s="1" t="s">
        <v>122</v>
      </c>
      <c r="E4321" s="2">
        <v>0.39</v>
      </c>
      <c r="F4321" s="3" t="s">
        <v>1738</v>
      </c>
      <c r="G4321" s="2">
        <v>0.47</v>
      </c>
      <c r="I4321" s="2">
        <v>0.16</v>
      </c>
      <c r="K4321" s="87" t="s">
        <v>585</v>
      </c>
      <c r="L4321" s="1">
        <v>18</v>
      </c>
      <c r="M4321" s="67">
        <v>0.08</v>
      </c>
    </row>
    <row r="4322" spans="1:20" hidden="1" x14ac:dyDescent="0.25">
      <c r="A4322" s="3" t="s">
        <v>50</v>
      </c>
      <c r="B4322" s="4" t="str">
        <f t="shared" si="152"/>
        <v>SWAYUS00042**C</v>
      </c>
      <c r="C4322" s="1" t="s">
        <v>102</v>
      </c>
      <c r="D4322" s="1" t="s">
        <v>122</v>
      </c>
      <c r="E4322" s="2">
        <v>0.39</v>
      </c>
      <c r="F4322" s="3" t="s">
        <v>1291</v>
      </c>
      <c r="G4322" s="2">
        <v>1.07</v>
      </c>
      <c r="H4322" s="3" t="s">
        <v>1724</v>
      </c>
      <c r="I4322" s="2" t="s">
        <v>81</v>
      </c>
      <c r="J4322" s="2">
        <v>0</v>
      </c>
      <c r="K4322" s="87" t="s">
        <v>585</v>
      </c>
      <c r="L4322" s="1">
        <v>18</v>
      </c>
      <c r="M4322" s="2">
        <v>1.36</v>
      </c>
      <c r="T4322" s="2"/>
    </row>
    <row r="4323" spans="1:20" hidden="1" x14ac:dyDescent="0.25">
      <c r="A4323" s="3" t="s">
        <v>2396</v>
      </c>
      <c r="B4323" s="4" t="str">
        <f t="shared" si="152"/>
        <v>SWAYUS00042**C</v>
      </c>
      <c r="C4323" s="1" t="s">
        <v>102</v>
      </c>
      <c r="D4323" s="1" t="s">
        <v>122</v>
      </c>
      <c r="E4323" s="2">
        <v>0.74</v>
      </c>
      <c r="F4323" s="3" t="s">
        <v>43</v>
      </c>
      <c r="J4323" s="2"/>
      <c r="K4323" s="1" t="s">
        <v>348</v>
      </c>
      <c r="L4323" s="1">
        <v>18</v>
      </c>
      <c r="M4323" s="1">
        <v>1</v>
      </c>
    </row>
    <row r="4324" spans="1:20" hidden="1" x14ac:dyDescent="0.25">
      <c r="A4324" s="3" t="s">
        <v>50</v>
      </c>
      <c r="B4324" s="4" t="str">
        <f t="shared" si="152"/>
        <v>SWAYUS00042**C</v>
      </c>
      <c r="C4324" s="1" t="s">
        <v>102</v>
      </c>
      <c r="D4324" s="1" t="s">
        <v>122</v>
      </c>
      <c r="E4324" s="2">
        <v>1.44</v>
      </c>
      <c r="F4324" s="3" t="s">
        <v>1724</v>
      </c>
      <c r="G4324" s="2">
        <v>3.31</v>
      </c>
      <c r="H4324" s="3" t="s">
        <v>307</v>
      </c>
      <c r="I4324" s="2" t="s">
        <v>81</v>
      </c>
      <c r="J4324" s="2">
        <v>0</v>
      </c>
      <c r="K4324" s="87" t="s">
        <v>585</v>
      </c>
      <c r="L4324" s="1">
        <v>18</v>
      </c>
      <c r="M4324" s="2">
        <v>3.74</v>
      </c>
      <c r="T4324" s="2"/>
    </row>
    <row r="4325" spans="1:20" hidden="1" x14ac:dyDescent="0.25">
      <c r="A4325" s="3" t="s">
        <v>64</v>
      </c>
      <c r="B4325" s="4" t="str">
        <f t="shared" si="152"/>
        <v>SWAYUS00250**C</v>
      </c>
      <c r="C4325" s="1" t="s">
        <v>102</v>
      </c>
      <c r="D4325" s="1" t="s">
        <v>153</v>
      </c>
      <c r="E4325" s="2">
        <v>0</v>
      </c>
      <c r="F4325" s="3" t="s">
        <v>306</v>
      </c>
      <c r="G4325" s="2">
        <v>6.74</v>
      </c>
      <c r="H4325" s="3" t="s">
        <v>124</v>
      </c>
      <c r="I4325" s="2">
        <v>7.89</v>
      </c>
      <c r="K4325" s="87" t="s">
        <v>348</v>
      </c>
      <c r="L4325" s="87">
        <v>17</v>
      </c>
      <c r="M4325" s="67">
        <v>6.71</v>
      </c>
    </row>
    <row r="4326" spans="1:20" hidden="1" x14ac:dyDescent="0.25">
      <c r="A4326" s="3" t="s">
        <v>50</v>
      </c>
      <c r="B4326" s="4" t="str">
        <f t="shared" si="152"/>
        <v>SWAYUS00250**C</v>
      </c>
      <c r="C4326" s="1" t="s">
        <v>102</v>
      </c>
      <c r="D4326" s="1" t="s">
        <v>153</v>
      </c>
      <c r="E4326" s="2">
        <v>0</v>
      </c>
      <c r="F4326" s="3" t="s">
        <v>306</v>
      </c>
      <c r="G4326" s="2">
        <v>6.74</v>
      </c>
      <c r="I4326" s="2" t="s">
        <v>63</v>
      </c>
      <c r="J4326" s="82" t="s">
        <v>2151</v>
      </c>
      <c r="K4326" s="46" t="s">
        <v>348</v>
      </c>
      <c r="L4326" s="46">
        <v>17</v>
      </c>
      <c r="M4326" s="2">
        <v>13.48</v>
      </c>
      <c r="T4326" s="2"/>
    </row>
    <row r="4327" spans="1:20" hidden="1" x14ac:dyDescent="0.25">
      <c r="A4327" s="79" t="s">
        <v>31</v>
      </c>
      <c r="B4327" s="4" t="str">
        <f>"S"&amp;C4327&amp;MID(D4327,1,2)&amp;"00"&amp;MID(D4327,3,3)&amp;"**N"</f>
        <v>SWAYUS00250**N</v>
      </c>
      <c r="C4327" s="1" t="s">
        <v>102</v>
      </c>
      <c r="D4327" s="1" t="s">
        <v>153</v>
      </c>
      <c r="E4327" s="2">
        <v>6.68</v>
      </c>
      <c r="F4327" s="3" t="s">
        <v>2027</v>
      </c>
      <c r="J4327" s="1" t="s">
        <v>24</v>
      </c>
      <c r="K4327" s="46" t="s">
        <v>25</v>
      </c>
      <c r="L4327" s="1">
        <v>17</v>
      </c>
      <c r="M4327" s="1">
        <v>4</v>
      </c>
    </row>
    <row r="4328" spans="1:20" hidden="1" x14ac:dyDescent="0.25">
      <c r="A4328" s="79" t="s">
        <v>31</v>
      </c>
      <c r="B4328" s="4" t="str">
        <f t="shared" si="152"/>
        <v>SWAYUS00250**C</v>
      </c>
      <c r="C4328" s="1" t="s">
        <v>102</v>
      </c>
      <c r="D4328" s="1" t="s">
        <v>153</v>
      </c>
      <c r="E4328" s="2">
        <v>6.66</v>
      </c>
      <c r="F4328" s="3" t="s">
        <v>2027</v>
      </c>
      <c r="J4328" s="1" t="s">
        <v>26</v>
      </c>
      <c r="K4328" s="46" t="s">
        <v>25</v>
      </c>
      <c r="L4328" s="1">
        <v>17</v>
      </c>
      <c r="M4328" s="1">
        <v>2</v>
      </c>
    </row>
    <row r="4329" spans="1:20" hidden="1" x14ac:dyDescent="0.25">
      <c r="A4329" s="3" t="s">
        <v>67</v>
      </c>
      <c r="B4329" s="4" t="str">
        <f>"S"&amp;C4329&amp;MID(D4329,1,2)&amp;"00"&amp;MID(D4329,3,3)&amp;"**N"</f>
        <v>SWAYUS00250**N</v>
      </c>
      <c r="C4329" s="1" t="s">
        <v>102</v>
      </c>
      <c r="D4329" s="1" t="s">
        <v>153</v>
      </c>
      <c r="E4329" s="2">
        <v>6.68</v>
      </c>
      <c r="F4329" s="3" t="s">
        <v>2028</v>
      </c>
      <c r="I4329" s="1" t="s">
        <v>63</v>
      </c>
      <c r="J4329" s="1" t="s">
        <v>24</v>
      </c>
      <c r="K4329" s="46" t="s">
        <v>25</v>
      </c>
      <c r="L4329" s="1">
        <v>17</v>
      </c>
      <c r="M4329" s="1">
        <v>284</v>
      </c>
    </row>
    <row r="4330" spans="1:20" hidden="1" x14ac:dyDescent="0.25">
      <c r="A4330" s="3" t="s">
        <v>67</v>
      </c>
      <c r="B4330" s="4" t="str">
        <f t="shared" si="152"/>
        <v>SWAYUS00250**C</v>
      </c>
      <c r="C4330" s="1" t="s">
        <v>102</v>
      </c>
      <c r="D4330" s="1" t="s">
        <v>153</v>
      </c>
      <c r="E4330" s="2">
        <v>6.66</v>
      </c>
      <c r="F4330" s="3" t="s">
        <v>2028</v>
      </c>
      <c r="I4330" s="1" t="s">
        <v>63</v>
      </c>
      <c r="J4330" s="46" t="s">
        <v>58</v>
      </c>
      <c r="K4330" s="46" t="s">
        <v>25</v>
      </c>
      <c r="L4330" s="1">
        <v>17</v>
      </c>
      <c r="M4330" s="1">
        <v>68</v>
      </c>
    </row>
    <row r="4331" spans="1:20" hidden="1" x14ac:dyDescent="0.25">
      <c r="A4331" s="3" t="s">
        <v>69</v>
      </c>
      <c r="B4331" s="4" t="str">
        <f>"S"&amp;C4331&amp;MID(D4331,1,2)&amp;"00"&amp;MID(D4331,3,3)&amp;"**N"</f>
        <v>SWAYUS00250**N</v>
      </c>
      <c r="C4331" s="1" t="s">
        <v>102</v>
      </c>
      <c r="D4331" s="1" t="s">
        <v>153</v>
      </c>
      <c r="E4331" s="2">
        <v>6.68</v>
      </c>
      <c r="F4331" s="3" t="s">
        <v>1292</v>
      </c>
      <c r="I4331" s="1" t="s">
        <v>63</v>
      </c>
      <c r="J4331" s="1" t="s">
        <v>24</v>
      </c>
      <c r="K4331" s="46" t="s">
        <v>25</v>
      </c>
      <c r="L4331" s="56">
        <v>17</v>
      </c>
      <c r="P4331" s="1">
        <v>60</v>
      </c>
    </row>
    <row r="4332" spans="1:20" hidden="1" x14ac:dyDescent="0.25">
      <c r="A4332" s="3" t="s">
        <v>157</v>
      </c>
      <c r="B4332" s="4" t="str">
        <f t="shared" si="152"/>
        <v>SWAYUS00250**C</v>
      </c>
      <c r="C4332" s="1" t="s">
        <v>102</v>
      </c>
      <c r="D4332" s="1" t="s">
        <v>153</v>
      </c>
      <c r="E4332" s="2">
        <v>6.74</v>
      </c>
      <c r="F4332" s="3" t="s">
        <v>906</v>
      </c>
      <c r="G4332" s="2">
        <v>8.08</v>
      </c>
      <c r="H4332" s="3" t="s">
        <v>34</v>
      </c>
      <c r="I4332" s="2">
        <v>0</v>
      </c>
      <c r="J4332" s="46" t="s">
        <v>58</v>
      </c>
      <c r="K4332" s="46" t="s">
        <v>348</v>
      </c>
      <c r="L4332" s="1">
        <v>17</v>
      </c>
      <c r="M4332" s="1">
        <v>1.34</v>
      </c>
    </row>
    <row r="4333" spans="1:20" hidden="1" x14ac:dyDescent="0.25">
      <c r="A4333" s="3" t="s">
        <v>157</v>
      </c>
      <c r="B4333" s="4" t="str">
        <f t="shared" si="152"/>
        <v>SWAYUS00250**C</v>
      </c>
      <c r="C4333" s="1" t="s">
        <v>102</v>
      </c>
      <c r="D4333" s="1" t="s">
        <v>153</v>
      </c>
      <c r="E4333" s="2">
        <v>6.74</v>
      </c>
      <c r="F4333" s="3" t="s">
        <v>907</v>
      </c>
      <c r="G4333" s="2">
        <v>7.49</v>
      </c>
      <c r="H4333" s="3" t="s">
        <v>34</v>
      </c>
      <c r="I4333" s="2">
        <v>0</v>
      </c>
      <c r="J4333" s="46" t="s">
        <v>59</v>
      </c>
      <c r="K4333" s="46" t="s">
        <v>348</v>
      </c>
      <c r="L4333" s="1">
        <v>17</v>
      </c>
      <c r="M4333" s="1">
        <v>0.68</v>
      </c>
    </row>
    <row r="4334" spans="1:20" hidden="1" x14ac:dyDescent="0.25">
      <c r="A4334" s="79" t="s">
        <v>50</v>
      </c>
      <c r="B4334" s="4" t="str">
        <f t="shared" si="152"/>
        <v>SWAYUS00250**C</v>
      </c>
      <c r="C4334" s="1" t="s">
        <v>102</v>
      </c>
      <c r="D4334" s="1" t="s">
        <v>153</v>
      </c>
      <c r="E4334" s="82">
        <v>6.74</v>
      </c>
      <c r="F4334" s="79"/>
      <c r="G4334" s="2">
        <v>8.08</v>
      </c>
      <c r="H4334" s="3" t="s">
        <v>34</v>
      </c>
      <c r="I4334" s="82"/>
      <c r="J4334" s="82" t="s">
        <v>58</v>
      </c>
      <c r="K4334" s="46" t="s">
        <v>348</v>
      </c>
      <c r="L4334" s="1">
        <v>17</v>
      </c>
      <c r="M4334" s="2">
        <v>1.28</v>
      </c>
      <c r="T4334" s="2"/>
    </row>
    <row r="4335" spans="1:20" hidden="1" x14ac:dyDescent="0.25">
      <c r="A4335" s="79" t="s">
        <v>50</v>
      </c>
      <c r="B4335" s="4" t="str">
        <f t="shared" si="152"/>
        <v>SWAYUS00250**C</v>
      </c>
      <c r="C4335" s="1" t="s">
        <v>102</v>
      </c>
      <c r="D4335" s="1" t="s">
        <v>153</v>
      </c>
      <c r="E4335" s="82">
        <v>6.74</v>
      </c>
      <c r="F4335" s="79"/>
      <c r="G4335" s="2">
        <v>7.42</v>
      </c>
      <c r="H4335" s="3" t="s">
        <v>34</v>
      </c>
      <c r="I4335" s="82"/>
      <c r="J4335" s="82" t="s">
        <v>59</v>
      </c>
      <c r="K4335" s="46" t="s">
        <v>348</v>
      </c>
      <c r="L4335" s="1">
        <v>17</v>
      </c>
      <c r="M4335" s="2">
        <v>0.68</v>
      </c>
      <c r="T4335" s="2"/>
    </row>
    <row r="4336" spans="1:20" hidden="1" x14ac:dyDescent="0.25">
      <c r="A4336" s="79" t="s">
        <v>208</v>
      </c>
      <c r="B4336" s="4" t="str">
        <f t="shared" si="152"/>
        <v>SWAYUS00250**C</v>
      </c>
      <c r="C4336" s="46" t="s">
        <v>102</v>
      </c>
      <c r="D4336" s="46" t="s">
        <v>153</v>
      </c>
      <c r="E4336" s="82">
        <v>6.74</v>
      </c>
      <c r="F4336" s="79" t="s">
        <v>610</v>
      </c>
      <c r="G4336" s="82">
        <v>8.08</v>
      </c>
      <c r="H4336" s="79" t="s">
        <v>34</v>
      </c>
      <c r="I4336" s="82"/>
      <c r="J4336" s="82" t="s">
        <v>58</v>
      </c>
      <c r="K4336" s="46" t="s">
        <v>348</v>
      </c>
      <c r="L4336" s="1">
        <v>17</v>
      </c>
      <c r="M4336" s="2">
        <v>1.28</v>
      </c>
      <c r="T4336" s="2"/>
    </row>
    <row r="4337" spans="1:22" hidden="1" x14ac:dyDescent="0.25">
      <c r="A4337" s="79" t="s">
        <v>208</v>
      </c>
      <c r="B4337" s="4" t="str">
        <f t="shared" si="152"/>
        <v>SWAYUS00250**C</v>
      </c>
      <c r="C4337" s="46" t="s">
        <v>102</v>
      </c>
      <c r="D4337" s="46" t="s">
        <v>153</v>
      </c>
      <c r="E4337" s="82">
        <v>6.74</v>
      </c>
      <c r="F4337" s="79" t="s">
        <v>610</v>
      </c>
      <c r="G4337" s="82">
        <v>7.42</v>
      </c>
      <c r="H4337" s="79" t="s">
        <v>34</v>
      </c>
      <c r="I4337" s="82"/>
      <c r="J4337" s="82" t="s">
        <v>59</v>
      </c>
      <c r="K4337" s="46" t="s">
        <v>348</v>
      </c>
      <c r="L4337" s="1">
        <v>17</v>
      </c>
      <c r="M4337" s="2">
        <v>0.68</v>
      </c>
      <c r="T4337" s="2"/>
    </row>
    <row r="4338" spans="1:22" hidden="1" x14ac:dyDescent="0.25">
      <c r="A4338" s="79" t="s">
        <v>31</v>
      </c>
      <c r="B4338" s="4" t="str">
        <f>"S"&amp;C4338&amp;MID(D4338,1,2)&amp;"00"&amp;MID(D4338,3,3)&amp;"**N"</f>
        <v>SWAYUS00250**N</v>
      </c>
      <c r="C4338" s="1" t="s">
        <v>102</v>
      </c>
      <c r="D4338" s="1" t="s">
        <v>153</v>
      </c>
      <c r="E4338" s="2">
        <v>6.9</v>
      </c>
      <c r="F4338" s="3" t="s">
        <v>929</v>
      </c>
      <c r="J4338" s="46" t="s">
        <v>59</v>
      </c>
      <c r="K4338" s="46" t="s">
        <v>25</v>
      </c>
      <c r="L4338" s="1">
        <v>17</v>
      </c>
      <c r="M4338" s="1">
        <v>2</v>
      </c>
    </row>
    <row r="4339" spans="1:22" hidden="1" x14ac:dyDescent="0.25">
      <c r="A4339" s="79" t="s">
        <v>31</v>
      </c>
      <c r="B4339" s="4" t="str">
        <f t="shared" si="152"/>
        <v>SWAYUS00250**C</v>
      </c>
      <c r="C4339" s="1" t="s">
        <v>102</v>
      </c>
      <c r="D4339" s="1" t="s">
        <v>153</v>
      </c>
      <c r="E4339" s="2">
        <v>6.9</v>
      </c>
      <c r="F4339" s="3" t="s">
        <v>929</v>
      </c>
      <c r="J4339" s="46" t="s">
        <v>58</v>
      </c>
      <c r="K4339" s="46" t="s">
        <v>25</v>
      </c>
      <c r="L4339" s="1">
        <v>17</v>
      </c>
      <c r="M4339" s="1">
        <v>2</v>
      </c>
    </row>
    <row r="4340" spans="1:22" hidden="1" x14ac:dyDescent="0.25">
      <c r="A4340" s="3" t="s">
        <v>67</v>
      </c>
      <c r="B4340" s="4" t="str">
        <f t="shared" si="152"/>
        <v>SWAYUS00250**C</v>
      </c>
      <c r="C4340" s="1" t="s">
        <v>102</v>
      </c>
      <c r="D4340" s="1" t="s">
        <v>153</v>
      </c>
      <c r="E4340" s="2">
        <v>6.9</v>
      </c>
      <c r="F4340" s="3" t="s">
        <v>929</v>
      </c>
      <c r="I4340" s="1" t="s">
        <v>63</v>
      </c>
      <c r="J4340" s="1" t="s">
        <v>26</v>
      </c>
      <c r="K4340" s="46" t="s">
        <v>25</v>
      </c>
      <c r="L4340" s="1">
        <v>17</v>
      </c>
      <c r="M4340" s="1">
        <v>100</v>
      </c>
    </row>
    <row r="4341" spans="1:22" hidden="1" x14ac:dyDescent="0.25">
      <c r="A4341" s="3" t="s">
        <v>67</v>
      </c>
      <c r="B4341" s="4" t="str">
        <f>"S"&amp;C4341&amp;MID(D4341,1,2)&amp;"00"&amp;MID(D4341,3,3)&amp;"**N"</f>
        <v>SWAYUS00250**N</v>
      </c>
      <c r="C4341" s="1" t="s">
        <v>102</v>
      </c>
      <c r="D4341" s="1" t="s">
        <v>153</v>
      </c>
      <c r="E4341" s="2">
        <v>6.9</v>
      </c>
      <c r="F4341" s="3" t="s">
        <v>929</v>
      </c>
      <c r="I4341" s="1" t="s">
        <v>63</v>
      </c>
      <c r="J4341" s="1" t="s">
        <v>24</v>
      </c>
      <c r="K4341" s="46" t="s">
        <v>25</v>
      </c>
      <c r="L4341" s="1">
        <v>17</v>
      </c>
      <c r="M4341" s="1">
        <v>92</v>
      </c>
    </row>
    <row r="4342" spans="1:22" hidden="1" x14ac:dyDescent="0.25">
      <c r="A4342" s="79" t="s">
        <v>226</v>
      </c>
      <c r="B4342" s="4" t="str">
        <f>"S"&amp;C4342&amp;MID(D4342,1,2)&amp;"00"&amp;MID(D4342,3,3)&amp;"**N"</f>
        <v>SWAYUS00250**N</v>
      </c>
      <c r="C4342" s="1" t="s">
        <v>102</v>
      </c>
      <c r="D4342" s="1" t="s">
        <v>153</v>
      </c>
      <c r="E4342" s="2">
        <v>7.34</v>
      </c>
      <c r="F4342" s="3" t="s">
        <v>2037</v>
      </c>
      <c r="J4342" s="1" t="s">
        <v>59</v>
      </c>
      <c r="K4342" s="46" t="s">
        <v>25</v>
      </c>
      <c r="L4342" s="1">
        <v>17</v>
      </c>
      <c r="R4342" s="1">
        <v>628</v>
      </c>
    </row>
    <row r="4343" spans="1:22" hidden="1" x14ac:dyDescent="0.25">
      <c r="A4343" s="79" t="s">
        <v>2227</v>
      </c>
      <c r="B4343" s="4" t="str">
        <f>"S"&amp;C4343&amp;MID(D4343,1,2)&amp;"00"&amp;MID(D4343,3,3)&amp;"**N"</f>
        <v>SWAYUS00250**N</v>
      </c>
      <c r="C4343" s="1" t="s">
        <v>102</v>
      </c>
      <c r="D4343" s="1" t="s">
        <v>153</v>
      </c>
      <c r="E4343" s="2">
        <v>7.34</v>
      </c>
      <c r="F4343" s="3" t="s">
        <v>2029</v>
      </c>
      <c r="I4343" s="1"/>
      <c r="J4343" s="46" t="s">
        <v>59</v>
      </c>
      <c r="K4343" s="46" t="s">
        <v>25</v>
      </c>
      <c r="L4343" s="1">
        <v>17</v>
      </c>
      <c r="M4343" s="1">
        <v>2</v>
      </c>
    </row>
    <row r="4344" spans="1:22" hidden="1" x14ac:dyDescent="0.25">
      <c r="A4344" s="79" t="s">
        <v>2227</v>
      </c>
      <c r="B4344" s="4" t="str">
        <f t="shared" si="152"/>
        <v>SWAYUS00250**C</v>
      </c>
      <c r="C4344" s="1" t="s">
        <v>102</v>
      </c>
      <c r="D4344" s="1" t="s">
        <v>153</v>
      </c>
      <c r="E4344" s="2">
        <v>7.86</v>
      </c>
      <c r="F4344" s="3" t="s">
        <v>2030</v>
      </c>
      <c r="I4344" s="1"/>
      <c r="J4344" s="46" t="s">
        <v>58</v>
      </c>
      <c r="K4344" s="46" t="s">
        <v>25</v>
      </c>
      <c r="L4344" s="1">
        <v>17</v>
      </c>
      <c r="M4344" s="1">
        <v>2</v>
      </c>
    </row>
    <row r="4345" spans="1:22" hidden="1" x14ac:dyDescent="0.25">
      <c r="A4345" s="3" t="s">
        <v>157</v>
      </c>
      <c r="B4345" s="4" t="str">
        <f t="shared" si="152"/>
        <v>SWAYUS00250**C</v>
      </c>
      <c r="C4345" s="1" t="s">
        <v>102</v>
      </c>
      <c r="D4345" s="1" t="s">
        <v>153</v>
      </c>
      <c r="E4345" s="2">
        <v>12.29</v>
      </c>
      <c r="F4345" s="3" t="s">
        <v>555</v>
      </c>
      <c r="G4345" s="2">
        <v>14.04</v>
      </c>
      <c r="H4345" s="3" t="s">
        <v>556</v>
      </c>
      <c r="I4345" s="2">
        <v>0</v>
      </c>
      <c r="J4345" s="1">
        <v>0</v>
      </c>
      <c r="K4345" s="46" t="s">
        <v>25</v>
      </c>
      <c r="L4345" s="1">
        <v>14</v>
      </c>
      <c r="M4345" s="1">
        <v>3.5</v>
      </c>
      <c r="T4345" s="46" t="s">
        <v>55</v>
      </c>
      <c r="V4345" s="1" t="s">
        <v>2166</v>
      </c>
    </row>
    <row r="4346" spans="1:22" hidden="1" x14ac:dyDescent="0.25">
      <c r="A4346" s="3" t="s">
        <v>50</v>
      </c>
      <c r="B4346" s="4" t="str">
        <f t="shared" si="152"/>
        <v>SWAYUS00250**C</v>
      </c>
      <c r="C4346" s="1" t="s">
        <v>102</v>
      </c>
      <c r="D4346" s="1" t="s">
        <v>153</v>
      </c>
      <c r="E4346" s="2">
        <v>12.29</v>
      </c>
      <c r="F4346" s="3" t="s">
        <v>34</v>
      </c>
      <c r="G4346" s="2">
        <v>14.35</v>
      </c>
      <c r="H4346" s="3" t="s">
        <v>557</v>
      </c>
      <c r="I4346" s="2" t="s">
        <v>94</v>
      </c>
      <c r="J4346" s="2">
        <v>0</v>
      </c>
      <c r="K4346" s="46" t="s">
        <v>25</v>
      </c>
      <c r="L4346" s="1">
        <v>14</v>
      </c>
      <c r="M4346" s="2">
        <v>4.12</v>
      </c>
      <c r="T4346" s="2" t="s">
        <v>55</v>
      </c>
      <c r="V4346" s="1" t="s">
        <v>2166</v>
      </c>
    </row>
    <row r="4347" spans="1:22" hidden="1" x14ac:dyDescent="0.25">
      <c r="A4347" s="3" t="s">
        <v>208</v>
      </c>
      <c r="B4347" s="4" t="str">
        <f t="shared" si="152"/>
        <v>SWAYUS00250**C</v>
      </c>
      <c r="C4347" s="1" t="s">
        <v>102</v>
      </c>
      <c r="D4347" s="1" t="s">
        <v>153</v>
      </c>
      <c r="E4347" s="2">
        <v>12.29</v>
      </c>
      <c r="F4347" s="3" t="s">
        <v>558</v>
      </c>
      <c r="G4347" s="2">
        <v>14.35</v>
      </c>
      <c r="H4347" s="3" t="s">
        <v>559</v>
      </c>
      <c r="J4347" s="2">
        <v>0</v>
      </c>
      <c r="K4347" s="46" t="s">
        <v>25</v>
      </c>
      <c r="L4347" s="1">
        <v>14</v>
      </c>
      <c r="M4347" s="2">
        <v>4.12</v>
      </c>
      <c r="T4347" s="2" t="s">
        <v>55</v>
      </c>
      <c r="V4347" s="1" t="s">
        <v>2166</v>
      </c>
    </row>
    <row r="4348" spans="1:22" hidden="1" x14ac:dyDescent="0.25">
      <c r="A4348" s="3" t="s">
        <v>67</v>
      </c>
      <c r="B4348" s="4" t="str">
        <f t="shared" si="152"/>
        <v>SWAYUS00250**C</v>
      </c>
      <c r="C4348" s="46" t="s">
        <v>102</v>
      </c>
      <c r="D4348" s="46" t="s">
        <v>153</v>
      </c>
      <c r="E4348" s="2">
        <v>12.3</v>
      </c>
      <c r="F4348" s="79" t="s">
        <v>560</v>
      </c>
      <c r="G4348" s="46"/>
      <c r="I4348" s="1"/>
      <c r="J4348" s="46" t="s">
        <v>281</v>
      </c>
      <c r="K4348" s="46" t="s">
        <v>25</v>
      </c>
      <c r="L4348" s="1">
        <v>14</v>
      </c>
      <c r="M4348" s="1">
        <v>250</v>
      </c>
      <c r="V4348" s="1" t="s">
        <v>2166</v>
      </c>
    </row>
    <row r="4349" spans="1:22" hidden="1" x14ac:dyDescent="0.25">
      <c r="A4349" s="3" t="s">
        <v>67</v>
      </c>
      <c r="B4349" t="s">
        <v>3155</v>
      </c>
      <c r="C4349" s="46" t="s">
        <v>102</v>
      </c>
      <c r="D4349" s="1" t="s">
        <v>187</v>
      </c>
      <c r="E4349" s="1">
        <v>10.9</v>
      </c>
      <c r="F4349" s="3" t="s">
        <v>200</v>
      </c>
      <c r="J4349" s="1" t="s">
        <v>201</v>
      </c>
      <c r="K4349" s="1" t="s">
        <v>348</v>
      </c>
      <c r="L4349" s="46">
        <v>18</v>
      </c>
      <c r="M4349" s="1">
        <v>520</v>
      </c>
      <c r="T4349" s="1" t="s">
        <v>55</v>
      </c>
    </row>
    <row r="4350" spans="1:22" hidden="1" x14ac:dyDescent="0.25">
      <c r="A4350" s="3" t="s">
        <v>69</v>
      </c>
      <c r="B4350" t="s">
        <v>900</v>
      </c>
      <c r="C4350" s="46" t="s">
        <v>102</v>
      </c>
      <c r="D4350" s="46" t="s">
        <v>153</v>
      </c>
      <c r="E4350" s="2">
        <v>12.63</v>
      </c>
      <c r="F4350" s="79" t="s">
        <v>561</v>
      </c>
      <c r="G4350" s="46"/>
      <c r="I4350" s="1"/>
      <c r="J4350" s="46" t="s">
        <v>562</v>
      </c>
      <c r="K4350" s="46" t="s">
        <v>25</v>
      </c>
      <c r="L4350" s="1">
        <v>14</v>
      </c>
      <c r="O4350" s="1">
        <v>389</v>
      </c>
      <c r="V4350" s="1" t="s">
        <v>2166</v>
      </c>
    </row>
    <row r="4351" spans="1:22" hidden="1" x14ac:dyDescent="0.25">
      <c r="A4351" s="3" t="s">
        <v>67</v>
      </c>
      <c r="B4351" t="s">
        <v>903</v>
      </c>
      <c r="C4351" s="46" t="s">
        <v>102</v>
      </c>
      <c r="D4351" s="46" t="s">
        <v>153</v>
      </c>
      <c r="E4351" s="2">
        <v>12.7</v>
      </c>
      <c r="F4351" s="79" t="s">
        <v>1293</v>
      </c>
      <c r="G4351" s="46"/>
      <c r="I4351" s="1"/>
      <c r="J4351" s="46" t="s">
        <v>287</v>
      </c>
      <c r="K4351" s="46" t="s">
        <v>348</v>
      </c>
      <c r="L4351" s="46">
        <v>18</v>
      </c>
      <c r="M4351" s="1">
        <v>97</v>
      </c>
    </row>
    <row r="4352" spans="1:22" hidden="1" x14ac:dyDescent="0.25">
      <c r="A4352" s="3" t="s">
        <v>20</v>
      </c>
      <c r="B4352" t="s">
        <v>900</v>
      </c>
      <c r="C4352" s="1" t="s">
        <v>102</v>
      </c>
      <c r="D4352" s="1" t="s">
        <v>153</v>
      </c>
      <c r="E4352" s="1">
        <v>12.81</v>
      </c>
      <c r="F4352" s="66" t="s">
        <v>1294</v>
      </c>
      <c r="G4352" s="2"/>
      <c r="J4352" s="1" t="s">
        <v>1235</v>
      </c>
      <c r="K4352" s="46" t="s">
        <v>348</v>
      </c>
      <c r="L4352" s="1">
        <v>18</v>
      </c>
      <c r="M4352" s="1">
        <v>35</v>
      </c>
      <c r="U4352" s="2"/>
    </row>
    <row r="4353" spans="1:22" hidden="1" x14ac:dyDescent="0.25">
      <c r="A4353" s="79" t="s">
        <v>2227</v>
      </c>
      <c r="B4353" s="4" t="str">
        <f t="shared" si="152"/>
        <v>SWAYUS00250**C</v>
      </c>
      <c r="C4353" s="1" t="s">
        <v>102</v>
      </c>
      <c r="D4353" s="1" t="s">
        <v>153</v>
      </c>
      <c r="E4353" s="2">
        <v>13.8</v>
      </c>
      <c r="F4353" s="3" t="s">
        <v>563</v>
      </c>
      <c r="I4353" s="1"/>
      <c r="K4353" s="46" t="s">
        <v>25</v>
      </c>
      <c r="L4353" s="1">
        <v>14</v>
      </c>
      <c r="M4353" s="1">
        <v>2</v>
      </c>
      <c r="V4353" s="1" t="s">
        <v>2166</v>
      </c>
    </row>
    <row r="4354" spans="1:22" hidden="1" x14ac:dyDescent="0.25">
      <c r="A4354" s="3" t="s">
        <v>157</v>
      </c>
      <c r="B4354" s="4" t="str">
        <f t="shared" si="152"/>
        <v>SWAYUS00250**C</v>
      </c>
      <c r="C4354" s="1" t="s">
        <v>102</v>
      </c>
      <c r="D4354" s="1" t="s">
        <v>153</v>
      </c>
      <c r="E4354" s="2">
        <v>14.06</v>
      </c>
      <c r="F4354" s="3" t="s">
        <v>564</v>
      </c>
      <c r="G4354" s="2">
        <v>14.11</v>
      </c>
      <c r="J4354" s="1">
        <v>0.05</v>
      </c>
      <c r="K4354" s="46" t="s">
        <v>25</v>
      </c>
      <c r="L4354" s="1">
        <v>18</v>
      </c>
      <c r="M4354" s="1">
        <v>0.05</v>
      </c>
      <c r="T4354" s="46" t="s">
        <v>55</v>
      </c>
    </row>
    <row r="4355" spans="1:22" hidden="1" x14ac:dyDescent="0.25">
      <c r="A4355" s="3" t="s">
        <v>50</v>
      </c>
      <c r="B4355" s="4" t="str">
        <f t="shared" si="152"/>
        <v>SWAYUS00250**C</v>
      </c>
      <c r="C4355" s="1" t="s">
        <v>102</v>
      </c>
      <c r="D4355" s="1" t="s">
        <v>153</v>
      </c>
      <c r="E4355" s="2">
        <v>14.06</v>
      </c>
      <c r="F4355" s="3" t="s">
        <v>246</v>
      </c>
      <c r="G4355" s="2">
        <v>14.07</v>
      </c>
      <c r="I4355" s="2" t="s">
        <v>94</v>
      </c>
      <c r="J4355" s="2">
        <v>0.8</v>
      </c>
      <c r="K4355" s="46" t="s">
        <v>25</v>
      </c>
      <c r="L4355" s="1">
        <v>18</v>
      </c>
      <c r="M4355" s="2">
        <v>0.8</v>
      </c>
      <c r="T4355" s="2" t="s">
        <v>55</v>
      </c>
    </row>
    <row r="4356" spans="1:22" hidden="1" x14ac:dyDescent="0.25">
      <c r="A4356" s="3" t="s">
        <v>67</v>
      </c>
      <c r="B4356" s="4" t="str">
        <f t="shared" si="152"/>
        <v>SWAYUS00250**C</v>
      </c>
      <c r="C4356" s="1" t="s">
        <v>102</v>
      </c>
      <c r="D4356" s="1" t="s">
        <v>153</v>
      </c>
      <c r="E4356" s="2">
        <v>14</v>
      </c>
      <c r="F4356" s="3" t="s">
        <v>391</v>
      </c>
      <c r="I4356" s="1" t="s">
        <v>63</v>
      </c>
      <c r="K4356" s="46" t="s">
        <v>25</v>
      </c>
      <c r="L4356" s="1">
        <v>18</v>
      </c>
      <c r="M4356" s="1">
        <v>202</v>
      </c>
      <c r="T4356" s="1" t="s">
        <v>55</v>
      </c>
    </row>
    <row r="4357" spans="1:22" hidden="1" x14ac:dyDescent="0.25">
      <c r="A4357" s="3" t="s">
        <v>50</v>
      </c>
      <c r="B4357" s="4" t="str">
        <f t="shared" si="152"/>
        <v>SWAYUS00250**C</v>
      </c>
      <c r="C4357" s="1" t="s">
        <v>102</v>
      </c>
      <c r="D4357" s="1" t="s">
        <v>153</v>
      </c>
      <c r="E4357" s="2">
        <v>14.35</v>
      </c>
      <c r="F4357" s="3" t="s">
        <v>557</v>
      </c>
      <c r="G4357" s="2">
        <v>18.18</v>
      </c>
      <c r="H4357" s="3" t="s">
        <v>908</v>
      </c>
      <c r="I4357" s="2" t="s">
        <v>94</v>
      </c>
      <c r="J4357" s="2">
        <v>0</v>
      </c>
      <c r="K4357" s="46" t="s">
        <v>585</v>
      </c>
      <c r="L4357" s="1">
        <v>18</v>
      </c>
      <c r="M4357" s="2">
        <v>7.66</v>
      </c>
      <c r="T4357" s="2"/>
    </row>
    <row r="4358" spans="1:22" hidden="1" x14ac:dyDescent="0.25">
      <c r="A4358" s="3" t="s">
        <v>208</v>
      </c>
      <c r="B4358" s="4" t="str">
        <f t="shared" si="152"/>
        <v>SWAYUS00250**C</v>
      </c>
      <c r="C4358" s="1" t="s">
        <v>102</v>
      </c>
      <c r="D4358" s="1" t="s">
        <v>153</v>
      </c>
      <c r="E4358" s="2">
        <v>14.35</v>
      </c>
      <c r="F4358" s="3" t="s">
        <v>559</v>
      </c>
      <c r="G4358" s="2">
        <v>14.62</v>
      </c>
      <c r="H4358" s="3" t="s">
        <v>1739</v>
      </c>
      <c r="J4358" s="2"/>
      <c r="K4358" s="87" t="s">
        <v>585</v>
      </c>
      <c r="L4358" s="1">
        <v>18</v>
      </c>
      <c r="M4358" s="2">
        <v>0.54</v>
      </c>
      <c r="T4358" s="2"/>
    </row>
    <row r="4359" spans="1:22" hidden="1" x14ac:dyDescent="0.25">
      <c r="A4359" s="3" t="s">
        <v>157</v>
      </c>
      <c r="B4359" s="4" t="str">
        <f t="shared" si="152"/>
        <v>SWAYUS00250**C</v>
      </c>
      <c r="C4359" s="1" t="s">
        <v>102</v>
      </c>
      <c r="D4359" s="1" t="s">
        <v>153</v>
      </c>
      <c r="E4359" s="2">
        <v>14.36</v>
      </c>
      <c r="F4359" s="79" t="s">
        <v>1740</v>
      </c>
      <c r="G4359" s="1">
        <v>14.64</v>
      </c>
      <c r="H4359" s="3" t="s">
        <v>1741</v>
      </c>
      <c r="I4359" s="2">
        <v>0</v>
      </c>
      <c r="K4359" s="87" t="s">
        <v>585</v>
      </c>
      <c r="L4359" s="1">
        <v>18</v>
      </c>
      <c r="M4359" s="1">
        <v>0.56000000000000005</v>
      </c>
    </row>
    <row r="4360" spans="1:22" hidden="1" x14ac:dyDescent="0.25">
      <c r="A4360" s="79" t="s">
        <v>20</v>
      </c>
      <c r="B4360" s="4" t="str">
        <f t="shared" si="152"/>
        <v>SWAYUS00250**C</v>
      </c>
      <c r="C4360" s="1" t="s">
        <v>102</v>
      </c>
      <c r="D4360" s="1" t="s">
        <v>153</v>
      </c>
      <c r="E4360" s="2">
        <v>14</v>
      </c>
      <c r="F4360" s="3" t="s">
        <v>391</v>
      </c>
      <c r="G4360" s="2"/>
      <c r="J4360" s="2"/>
      <c r="K4360" s="46" t="s">
        <v>25</v>
      </c>
      <c r="L4360" s="1">
        <v>18</v>
      </c>
      <c r="M4360" s="1">
        <v>18</v>
      </c>
      <c r="T4360" s="2"/>
    </row>
    <row r="4361" spans="1:22" hidden="1" x14ac:dyDescent="0.25">
      <c r="A4361" s="3" t="s">
        <v>67</v>
      </c>
      <c r="B4361" s="4" t="str">
        <f>"S"&amp;C4361&amp;MID(D4361,1,2)&amp;"00"&amp;MID(D4361,3,3)&amp;"**N"</f>
        <v>SWAYUS00250**N</v>
      </c>
      <c r="C4361" s="1" t="s">
        <v>102</v>
      </c>
      <c r="D4361" s="1" t="s">
        <v>153</v>
      </c>
      <c r="E4361" s="2">
        <v>14</v>
      </c>
      <c r="F4361" s="3" t="s">
        <v>154</v>
      </c>
      <c r="I4361" s="1" t="s">
        <v>63</v>
      </c>
      <c r="J4361" s="1" t="s">
        <v>49</v>
      </c>
      <c r="K4361" s="46" t="s">
        <v>348</v>
      </c>
      <c r="L4361" s="1">
        <v>18</v>
      </c>
      <c r="M4361" s="1">
        <v>318</v>
      </c>
    </row>
    <row r="4362" spans="1:22" hidden="1" x14ac:dyDescent="0.25">
      <c r="A4362" s="3" t="s">
        <v>69</v>
      </c>
      <c r="B4362" s="4" t="str">
        <f>"S"&amp;C4362&amp;MID(D4362,1,2)&amp;"00"&amp;MID(D4362,3,3)&amp;"**N"</f>
        <v>SWAYUS00250**N</v>
      </c>
      <c r="C4362" s="1" t="s">
        <v>102</v>
      </c>
      <c r="D4362" s="1" t="s">
        <v>153</v>
      </c>
      <c r="E4362" s="2">
        <v>14</v>
      </c>
      <c r="F4362" s="3" t="s">
        <v>155</v>
      </c>
      <c r="I4362" s="1" t="s">
        <v>63</v>
      </c>
      <c r="J4362" s="1" t="s">
        <v>84</v>
      </c>
      <c r="K4362" s="46" t="s">
        <v>348</v>
      </c>
      <c r="L4362" s="1">
        <v>18</v>
      </c>
      <c r="P4362" s="1">
        <v>300</v>
      </c>
    </row>
    <row r="4363" spans="1:22" hidden="1" x14ac:dyDescent="0.25">
      <c r="A4363" s="3" t="s">
        <v>208</v>
      </c>
      <c r="B4363" s="4" t="str">
        <f t="shared" si="152"/>
        <v>SWAYUS00250**C</v>
      </c>
      <c r="C4363" s="46" t="s">
        <v>102</v>
      </c>
      <c r="D4363" s="46" t="s">
        <v>153</v>
      </c>
      <c r="E4363" s="82">
        <v>14.44</v>
      </c>
      <c r="F4363" s="79" t="s">
        <v>1742</v>
      </c>
      <c r="G4363" s="82">
        <v>15.44</v>
      </c>
      <c r="H4363" s="79"/>
      <c r="I4363" s="82"/>
      <c r="J4363" s="82">
        <v>0.8</v>
      </c>
      <c r="K4363" s="87" t="s">
        <v>585</v>
      </c>
      <c r="L4363" s="1">
        <v>18</v>
      </c>
      <c r="M4363" s="2">
        <v>0.8</v>
      </c>
      <c r="T4363" s="2"/>
    </row>
    <row r="4364" spans="1:22" hidden="1" x14ac:dyDescent="0.25">
      <c r="A4364" s="3" t="s">
        <v>64</v>
      </c>
      <c r="B4364" s="4" t="str">
        <f t="shared" si="152"/>
        <v>SWAYUS00250**C</v>
      </c>
      <c r="C4364" s="1" t="s">
        <v>102</v>
      </c>
      <c r="D4364" s="1" t="s">
        <v>153</v>
      </c>
      <c r="E4364" s="82">
        <v>14.59</v>
      </c>
      <c r="F4364" s="79" t="s">
        <v>909</v>
      </c>
      <c r="G4364" s="82">
        <v>24.32</v>
      </c>
      <c r="H4364" s="79" t="s">
        <v>345</v>
      </c>
      <c r="I4364" s="82">
        <v>14.95</v>
      </c>
      <c r="K4364" s="87" t="s">
        <v>585</v>
      </c>
      <c r="L4364" s="1">
        <v>18</v>
      </c>
      <c r="M4364" s="67">
        <v>9.73</v>
      </c>
    </row>
    <row r="4365" spans="1:22" hidden="1" x14ac:dyDescent="0.25">
      <c r="A4365" s="3" t="s">
        <v>50</v>
      </c>
      <c r="B4365" s="4" t="str">
        <f t="shared" si="152"/>
        <v>SWAYUS00250**C</v>
      </c>
      <c r="C4365" s="1" t="s">
        <v>102</v>
      </c>
      <c r="D4365" s="1" t="s">
        <v>153</v>
      </c>
      <c r="E4365" s="2">
        <v>19.309999999999999</v>
      </c>
      <c r="F4365" s="3" t="s">
        <v>910</v>
      </c>
      <c r="G4365" s="2">
        <v>24.32</v>
      </c>
      <c r="H4365" s="3" t="s">
        <v>533</v>
      </c>
      <c r="I4365" s="2" t="s">
        <v>94</v>
      </c>
      <c r="J4365" s="2">
        <v>0</v>
      </c>
      <c r="K4365" s="46" t="s">
        <v>585</v>
      </c>
      <c r="L4365" s="1">
        <v>18</v>
      </c>
      <c r="M4365" s="2">
        <v>10.02</v>
      </c>
      <c r="T4365" s="2"/>
    </row>
    <row r="4366" spans="1:22" hidden="1" x14ac:dyDescent="0.25">
      <c r="A4366" s="3" t="s">
        <v>118</v>
      </c>
      <c r="B4366" s="4" t="str">
        <f t="shared" si="152"/>
        <v>SWAYUS00250**C</v>
      </c>
      <c r="C4366" s="1" t="s">
        <v>102</v>
      </c>
      <c r="D4366" s="1" t="s">
        <v>153</v>
      </c>
      <c r="E4366" s="2">
        <v>20.5</v>
      </c>
      <c r="F4366" s="3" t="s">
        <v>156</v>
      </c>
      <c r="I4366" s="1" t="s">
        <v>94</v>
      </c>
      <c r="K4366" s="46" t="s">
        <v>348</v>
      </c>
      <c r="L4366" s="1">
        <v>18</v>
      </c>
      <c r="M4366" s="1">
        <v>2</v>
      </c>
    </row>
    <row r="4367" spans="1:22" hidden="1" x14ac:dyDescent="0.25">
      <c r="A4367" s="3" t="s">
        <v>64</v>
      </c>
      <c r="B4367" s="4" t="str">
        <f t="shared" si="152"/>
        <v>SWAYUS00250**C</v>
      </c>
      <c r="C4367" s="1" t="s">
        <v>102</v>
      </c>
      <c r="D4367" s="1" t="s">
        <v>153</v>
      </c>
      <c r="E4367" s="82">
        <v>24.32</v>
      </c>
      <c r="F4367" s="79" t="s">
        <v>345</v>
      </c>
      <c r="G4367" s="82">
        <v>30.37</v>
      </c>
      <c r="H4367" s="79" t="s">
        <v>895</v>
      </c>
      <c r="I4367" s="82">
        <v>8.1999999999999993</v>
      </c>
      <c r="J4367" s="46"/>
      <c r="K4367" s="87" t="s">
        <v>585</v>
      </c>
      <c r="L4367" s="1">
        <v>18</v>
      </c>
      <c r="M4367" s="67">
        <v>6.05</v>
      </c>
      <c r="T4367" s="46"/>
    </row>
    <row r="4368" spans="1:22" hidden="1" x14ac:dyDescent="0.25">
      <c r="A4368" s="3" t="s">
        <v>50</v>
      </c>
      <c r="B4368" s="4" t="str">
        <f t="shared" si="152"/>
        <v>SWAYUS00250**C</v>
      </c>
      <c r="C4368" s="1" t="s">
        <v>102</v>
      </c>
      <c r="D4368" s="1" t="s">
        <v>153</v>
      </c>
      <c r="E4368" s="2">
        <v>24.32</v>
      </c>
      <c r="F4368" s="3" t="s">
        <v>533</v>
      </c>
      <c r="G4368" s="2">
        <v>26.69</v>
      </c>
      <c r="H4368" s="3" t="s">
        <v>911</v>
      </c>
      <c r="J4368" s="2"/>
      <c r="K4368" s="46" t="s">
        <v>585</v>
      </c>
      <c r="L4368" s="1">
        <v>18</v>
      </c>
      <c r="M4368" s="2">
        <v>4.74</v>
      </c>
      <c r="T4368" s="2"/>
    </row>
    <row r="4369" spans="1:21" hidden="1" x14ac:dyDescent="0.25">
      <c r="A4369" s="3" t="s">
        <v>20</v>
      </c>
      <c r="B4369" s="4" t="str">
        <f t="shared" si="152"/>
        <v>SWAYUS00250**C</v>
      </c>
      <c r="C4369" s="1" t="s">
        <v>102</v>
      </c>
      <c r="D4369" s="1" t="s">
        <v>153</v>
      </c>
      <c r="E4369" s="1">
        <v>24.39</v>
      </c>
      <c r="F4369" s="66" t="s">
        <v>345</v>
      </c>
      <c r="G4369" s="2"/>
      <c r="J4369" s="1" t="s">
        <v>346</v>
      </c>
      <c r="K4369" s="46" t="s">
        <v>25</v>
      </c>
      <c r="L4369" s="1">
        <v>18</v>
      </c>
      <c r="M4369" s="1">
        <v>40</v>
      </c>
      <c r="U4369" s="2"/>
    </row>
    <row r="4370" spans="1:21" hidden="1" x14ac:dyDescent="0.25">
      <c r="A4370" s="3" t="s">
        <v>202</v>
      </c>
      <c r="B4370" s="4" t="str">
        <f t="shared" si="152"/>
        <v>SWAYUS00250**C</v>
      </c>
      <c r="C4370" s="1" t="s">
        <v>102</v>
      </c>
      <c r="D4370" s="1" t="s">
        <v>153</v>
      </c>
      <c r="E4370" s="2">
        <v>24.42</v>
      </c>
      <c r="F4370" s="3" t="s">
        <v>347</v>
      </c>
      <c r="I4370" s="1" t="s">
        <v>94</v>
      </c>
      <c r="J4370" s="1" t="s">
        <v>27</v>
      </c>
      <c r="K4370" s="46" t="s">
        <v>25</v>
      </c>
      <c r="L4370" s="1">
        <v>18</v>
      </c>
      <c r="M4370" s="1">
        <v>56</v>
      </c>
    </row>
    <row r="4371" spans="1:21" hidden="1" x14ac:dyDescent="0.25">
      <c r="A4371" s="3" t="s">
        <v>202</v>
      </c>
      <c r="B4371" s="4" t="str">
        <f t="shared" si="152"/>
        <v>SWAYUS00250**C</v>
      </c>
      <c r="C4371" s="1" t="s">
        <v>102</v>
      </c>
      <c r="D4371" s="1" t="s">
        <v>153</v>
      </c>
      <c r="E4371" s="2">
        <v>24.42</v>
      </c>
      <c r="F4371" s="3" t="s">
        <v>347</v>
      </c>
      <c r="I4371" s="1" t="s">
        <v>94</v>
      </c>
      <c r="J4371" s="1" t="s">
        <v>26</v>
      </c>
      <c r="K4371" s="46" t="s">
        <v>25</v>
      </c>
      <c r="L4371" s="1">
        <v>18</v>
      </c>
      <c r="M4371" s="1">
        <v>70</v>
      </c>
    </row>
    <row r="4372" spans="1:21" hidden="1" x14ac:dyDescent="0.25">
      <c r="A4372" s="3" t="s">
        <v>50</v>
      </c>
      <c r="B4372" s="4" t="str">
        <f t="shared" si="152"/>
        <v>SWAYUS00250**C</v>
      </c>
      <c r="C4372" s="1" t="s">
        <v>102</v>
      </c>
      <c r="D4372" s="1" t="s">
        <v>153</v>
      </c>
      <c r="E4372" s="2">
        <v>27.22</v>
      </c>
      <c r="F4372" s="3" t="s">
        <v>911</v>
      </c>
      <c r="G4372" s="2">
        <v>30.38</v>
      </c>
      <c r="H4372" s="3" t="s">
        <v>895</v>
      </c>
      <c r="I4372" s="2" t="s">
        <v>94</v>
      </c>
      <c r="J4372" s="2">
        <v>0</v>
      </c>
      <c r="K4372" s="46" t="s">
        <v>585</v>
      </c>
      <c r="L4372" s="1">
        <v>18</v>
      </c>
      <c r="M4372" s="2">
        <v>6.32</v>
      </c>
      <c r="T4372" s="2"/>
    </row>
  </sheetData>
  <autoFilter ref="A1:U4372" xr:uid="{14C5879F-664B-455A-8B2F-363322BBB836}">
    <filterColumn colId="0">
      <filters>
        <filter val="Stop Line"/>
      </filters>
    </filterColumn>
    <filterColumn colId="2">
      <filters>
        <filter val="CRA"/>
      </filters>
    </filterColumn>
    <sortState xmlns:xlrd2="http://schemas.microsoft.com/office/spreadsheetml/2017/richdata2" ref="A2:U4372">
      <sortCondition ref="B1:B4372"/>
    </sortState>
  </autoFilter>
  <pageMargins left="0.7" right="0.7" top="0.75" bottom="0.75" header="0.3" footer="0.3"/>
  <pageSetup paperSize="3" orientation="landscape" horizontalDpi="1200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3E43A-890F-4BD4-9BF5-18B089CB9DEF}">
  <dimension ref="A1:J5"/>
  <sheetViews>
    <sheetView workbookViewId="0">
      <selection activeCell="I6" sqref="I6"/>
    </sheetView>
  </sheetViews>
  <sheetFormatPr defaultRowHeight="15" x14ac:dyDescent="0.25"/>
  <cols>
    <col min="5" max="5" width="35.7109375" customWidth="1"/>
    <col min="6" max="6" width="13.42578125" customWidth="1"/>
    <col min="7" max="7" width="13.85546875" customWidth="1"/>
  </cols>
  <sheetData>
    <row r="1" spans="1:10" x14ac:dyDescent="0.25">
      <c r="A1" s="216" t="s">
        <v>2065</v>
      </c>
      <c r="B1" s="216" t="s">
        <v>3322</v>
      </c>
      <c r="C1" s="216" t="s">
        <v>3323</v>
      </c>
      <c r="D1" s="216"/>
      <c r="E1" s="216" t="s">
        <v>3324</v>
      </c>
      <c r="F1" s="215" t="s">
        <v>3325</v>
      </c>
      <c r="G1" s="215" t="s">
        <v>3326</v>
      </c>
    </row>
    <row r="2" spans="1:10" x14ac:dyDescent="0.25">
      <c r="A2" s="216"/>
      <c r="B2" s="216"/>
      <c r="C2" t="s">
        <v>2209</v>
      </c>
      <c r="D2" t="s">
        <v>2210</v>
      </c>
      <c r="E2" s="216"/>
      <c r="F2" s="215"/>
      <c r="G2" s="215"/>
    </row>
    <row r="3" spans="1:10" x14ac:dyDescent="0.25">
      <c r="A3" t="s">
        <v>21</v>
      </c>
      <c r="B3">
        <v>603</v>
      </c>
      <c r="C3">
        <v>0.11</v>
      </c>
      <c r="E3" t="s">
        <v>3327</v>
      </c>
      <c r="F3">
        <v>102108</v>
      </c>
    </row>
    <row r="4" spans="1:10" x14ac:dyDescent="0.25">
      <c r="A4" t="s">
        <v>45</v>
      </c>
      <c r="B4">
        <v>57</v>
      </c>
      <c r="E4" t="s">
        <v>3328</v>
      </c>
      <c r="G4">
        <v>2020</v>
      </c>
    </row>
    <row r="5" spans="1:10" x14ac:dyDescent="0.25">
      <c r="J5">
        <f>SUM(I:I)/5280</f>
        <v>0</v>
      </c>
    </row>
  </sheetData>
  <mergeCells count="6">
    <mergeCell ref="E1:E2"/>
    <mergeCell ref="F1:F2"/>
    <mergeCell ref="G1:G2"/>
    <mergeCell ref="A1:A2"/>
    <mergeCell ref="B1:B2"/>
    <mergeCell ref="C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99DB-F775-4DBF-9E5F-E4AD66513EC3}">
  <dimension ref="A1"/>
  <sheetViews>
    <sheetView workbookViewId="0">
      <selection activeCell="G106" sqref="G106"/>
    </sheetView>
  </sheetViews>
  <sheetFormatPr defaultRowHeight="15" x14ac:dyDescent="0.25"/>
  <cols>
    <col min="11" max="11" width="4.140625" customWidth="1"/>
  </cols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FF21-0412-43D4-B1F4-6B726B6DEEC8}">
  <dimension ref="A1:AC9"/>
  <sheetViews>
    <sheetView zoomScale="90" zoomScaleNormal="90" workbookViewId="0">
      <selection activeCell="A5" sqref="A5"/>
    </sheetView>
  </sheetViews>
  <sheetFormatPr defaultRowHeight="15" x14ac:dyDescent="0.25"/>
  <cols>
    <col min="1" max="1" width="16.42578125" bestFit="1" customWidth="1"/>
    <col min="11" max="13" width="8" customWidth="1"/>
  </cols>
  <sheetData>
    <row r="1" spans="1:29" x14ac:dyDescent="0.25"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W1" s="1"/>
      <c r="X1" s="1"/>
      <c r="Y1" s="1"/>
      <c r="Z1" s="1"/>
      <c r="AB1" s="1"/>
    </row>
    <row r="2" spans="1:29" s="9" customFormat="1" ht="15" customHeight="1" x14ac:dyDescent="0.25">
      <c r="A2" s="200" t="s">
        <v>2067</v>
      </c>
      <c r="B2" s="200" t="s">
        <v>2064</v>
      </c>
      <c r="C2" s="200"/>
      <c r="D2" s="200"/>
      <c r="E2" s="200"/>
      <c r="F2" s="210" t="s">
        <v>2056</v>
      </c>
      <c r="G2" s="210"/>
      <c r="H2" s="200" t="s">
        <v>2054</v>
      </c>
      <c r="I2" s="200"/>
      <c r="J2" s="197" t="s">
        <v>2075</v>
      </c>
      <c r="K2" s="201" t="s">
        <v>2070</v>
      </c>
      <c r="L2" s="201"/>
      <c r="M2" s="201"/>
      <c r="N2" s="201" t="s">
        <v>2187</v>
      </c>
      <c r="O2" s="201"/>
      <c r="P2" s="201"/>
      <c r="Q2" s="201"/>
      <c r="R2" s="200" t="s">
        <v>2567</v>
      </c>
      <c r="S2" s="200"/>
      <c r="T2" s="200"/>
      <c r="U2" s="200"/>
      <c r="V2" s="200"/>
      <c r="W2" s="200"/>
      <c r="X2" s="200"/>
      <c r="Y2" s="200"/>
      <c r="Z2" s="200"/>
      <c r="AA2" s="200"/>
      <c r="AB2" s="207"/>
      <c r="AC2" s="200" t="s">
        <v>2174</v>
      </c>
    </row>
    <row r="3" spans="1:29" s="10" customFormat="1" ht="45" customHeight="1" x14ac:dyDescent="0.25">
      <c r="A3" s="200"/>
      <c r="B3" s="201" t="s">
        <v>2065</v>
      </c>
      <c r="C3" s="201" t="s">
        <v>2061</v>
      </c>
      <c r="D3" s="201" t="s">
        <v>2066</v>
      </c>
      <c r="E3" s="201" t="s">
        <v>2175</v>
      </c>
      <c r="F3" s="203" t="s">
        <v>2052</v>
      </c>
      <c r="G3" s="203" t="s">
        <v>2053</v>
      </c>
      <c r="H3" s="201" t="s">
        <v>2052</v>
      </c>
      <c r="I3" s="201" t="s">
        <v>2053</v>
      </c>
      <c r="J3" s="197"/>
      <c r="K3" s="201" t="s">
        <v>2071</v>
      </c>
      <c r="L3" s="201" t="s">
        <v>2073</v>
      </c>
      <c r="M3" s="201" t="s">
        <v>2213</v>
      </c>
      <c r="N3" s="201" t="s">
        <v>2183</v>
      </c>
      <c r="O3" s="201"/>
      <c r="P3" s="201" t="s">
        <v>2184</v>
      </c>
      <c r="Q3" s="201"/>
      <c r="R3" s="18" t="s">
        <v>2068</v>
      </c>
      <c r="S3" s="18" t="s">
        <v>67</v>
      </c>
      <c r="T3" s="18" t="s">
        <v>2069</v>
      </c>
      <c r="U3" s="18" t="s">
        <v>2074</v>
      </c>
      <c r="V3" s="18" t="s">
        <v>2205</v>
      </c>
      <c r="W3" s="18" t="s">
        <v>2178</v>
      </c>
      <c r="X3" s="18" t="s">
        <v>2179</v>
      </c>
      <c r="Y3" s="18" t="s">
        <v>2119</v>
      </c>
      <c r="Z3" s="201" t="s">
        <v>2080</v>
      </c>
      <c r="AA3" s="201"/>
      <c r="AB3" s="197"/>
      <c r="AC3" s="200"/>
    </row>
    <row r="4" spans="1:29" s="10" customFormat="1" x14ac:dyDescent="0.25">
      <c r="A4" s="200"/>
      <c r="B4" s="201"/>
      <c r="C4" s="201"/>
      <c r="D4" s="201"/>
      <c r="E4" s="201"/>
      <c r="F4" s="203"/>
      <c r="G4" s="203"/>
      <c r="H4" s="201"/>
      <c r="I4" s="201"/>
      <c r="J4" s="19" t="s">
        <v>2076</v>
      </c>
      <c r="K4" s="201"/>
      <c r="L4" s="201"/>
      <c r="M4" s="201"/>
      <c r="N4" s="18" t="s">
        <v>2083</v>
      </c>
      <c r="O4" s="18" t="s">
        <v>2063</v>
      </c>
      <c r="P4" s="18" t="s">
        <v>2083</v>
      </c>
      <c r="Q4" s="18" t="s">
        <v>2063</v>
      </c>
      <c r="R4" s="18" t="s">
        <v>2078</v>
      </c>
      <c r="S4" s="18" t="s">
        <v>2078</v>
      </c>
      <c r="T4" s="18" t="s">
        <v>2078</v>
      </c>
      <c r="U4" s="18" t="s">
        <v>2079</v>
      </c>
      <c r="V4" s="18" t="s">
        <v>2079</v>
      </c>
      <c r="W4" s="18" t="s">
        <v>2078</v>
      </c>
      <c r="X4" s="18" t="s">
        <v>2078</v>
      </c>
      <c r="Y4" s="18" t="s">
        <v>2078</v>
      </c>
      <c r="Z4" s="18" t="s">
        <v>2081</v>
      </c>
      <c r="AA4" s="18" t="s">
        <v>2082</v>
      </c>
      <c r="AB4" s="19" t="s">
        <v>2180</v>
      </c>
      <c r="AC4" s="200"/>
    </row>
    <row r="5" spans="1:29" x14ac:dyDescent="0.25">
      <c r="A5" s="6"/>
      <c r="B5" s="7"/>
      <c r="C5" s="7"/>
      <c r="D5" s="7"/>
      <c r="E5" s="7"/>
      <c r="F5" s="8"/>
      <c r="G5" s="8"/>
      <c r="H5" s="7"/>
      <c r="I5" s="7"/>
      <c r="J5" s="14"/>
      <c r="K5" s="17"/>
      <c r="L5" s="8"/>
      <c r="M5" s="11"/>
      <c r="N5" s="15"/>
      <c r="O5" s="7"/>
      <c r="P5" s="7"/>
      <c r="Q5" s="16"/>
      <c r="R5" s="7"/>
      <c r="S5" s="7"/>
      <c r="T5" s="7"/>
      <c r="U5" s="7"/>
      <c r="V5" s="7"/>
      <c r="W5" s="7"/>
      <c r="X5" s="7"/>
      <c r="Y5" s="7"/>
      <c r="Z5" s="7"/>
      <c r="AA5" s="7"/>
      <c r="AB5" s="12"/>
      <c r="AC5" s="13"/>
    </row>
    <row r="6" spans="1:29" x14ac:dyDescent="0.25">
      <c r="A6" s="6"/>
      <c r="B6" s="7"/>
      <c r="C6" s="7"/>
      <c r="D6" s="7"/>
      <c r="E6" s="7"/>
      <c r="F6" s="8"/>
      <c r="G6" s="8"/>
      <c r="H6" s="7"/>
      <c r="I6" s="7"/>
      <c r="J6" s="14"/>
      <c r="K6" s="17"/>
      <c r="L6" s="8"/>
      <c r="M6" s="11"/>
      <c r="N6" s="15"/>
      <c r="O6" s="7"/>
      <c r="P6" s="7"/>
      <c r="Q6" s="16"/>
      <c r="R6" s="7"/>
      <c r="S6" s="7"/>
      <c r="T6" s="7"/>
      <c r="U6" s="7"/>
      <c r="V6" s="7"/>
      <c r="W6" s="7"/>
      <c r="X6" s="7"/>
      <c r="Y6" s="7"/>
      <c r="Z6" s="7"/>
      <c r="AA6" s="7"/>
      <c r="AB6" s="12"/>
      <c r="AC6" s="13"/>
    </row>
    <row r="7" spans="1:29" x14ac:dyDescent="0.25">
      <c r="A7" s="6"/>
      <c r="B7" s="7"/>
      <c r="C7" s="7"/>
      <c r="D7" s="7"/>
      <c r="E7" s="7"/>
      <c r="F7" s="8"/>
      <c r="G7" s="8"/>
      <c r="H7" s="7"/>
      <c r="I7" s="7"/>
      <c r="J7" s="14"/>
      <c r="K7" s="17"/>
      <c r="L7" s="8"/>
      <c r="M7" s="16"/>
      <c r="N7" s="15"/>
      <c r="O7" s="7"/>
      <c r="P7" s="7"/>
      <c r="Q7" s="16"/>
      <c r="R7" s="7"/>
      <c r="S7" s="7"/>
      <c r="T7" s="7"/>
      <c r="U7" s="7"/>
      <c r="V7" s="7"/>
      <c r="W7" s="7"/>
      <c r="X7" s="7"/>
      <c r="Y7" s="7"/>
      <c r="Z7" s="7"/>
      <c r="AA7" s="7"/>
      <c r="AB7" s="12"/>
      <c r="AC7" s="13"/>
    </row>
    <row r="8" spans="1:29" x14ac:dyDescent="0.25">
      <c r="A8" s="6"/>
      <c r="B8" s="7"/>
      <c r="C8" s="7"/>
      <c r="D8" s="7"/>
      <c r="E8" s="7"/>
      <c r="F8" s="8"/>
      <c r="G8" s="8"/>
      <c r="H8" s="7"/>
      <c r="I8" s="7"/>
      <c r="J8" s="14"/>
      <c r="K8" s="17"/>
      <c r="L8" s="8"/>
      <c r="M8" s="16"/>
      <c r="N8" s="15"/>
      <c r="O8" s="7"/>
      <c r="P8" s="7"/>
      <c r="Q8" s="16"/>
      <c r="R8" s="7"/>
      <c r="S8" s="7"/>
      <c r="T8" s="7"/>
      <c r="U8" s="7"/>
      <c r="V8" s="7"/>
      <c r="W8" s="7"/>
      <c r="X8" s="7"/>
      <c r="Y8" s="7"/>
      <c r="Z8" s="7"/>
      <c r="AA8" s="7"/>
      <c r="AB8" s="12"/>
      <c r="AC8" s="13"/>
    </row>
    <row r="9" spans="1:29" x14ac:dyDescent="0.25">
      <c r="A9" s="6"/>
      <c r="B9" s="7"/>
      <c r="C9" s="7"/>
      <c r="D9" s="7"/>
      <c r="E9" s="7"/>
      <c r="F9" s="8"/>
      <c r="G9" s="8"/>
      <c r="H9" s="7"/>
      <c r="I9" s="7"/>
      <c r="J9" s="14"/>
      <c r="K9" s="17"/>
      <c r="L9" s="7"/>
      <c r="M9" s="16"/>
      <c r="N9" s="15"/>
      <c r="O9" s="7"/>
      <c r="P9" s="7"/>
      <c r="Q9" s="16"/>
      <c r="R9" s="7"/>
      <c r="S9" s="7"/>
      <c r="T9" s="7"/>
      <c r="U9" s="7"/>
      <c r="V9" s="7"/>
      <c r="W9" s="7"/>
      <c r="X9" s="7"/>
      <c r="Y9" s="7"/>
      <c r="Z9" s="7"/>
      <c r="AA9" s="7"/>
      <c r="AB9" s="12"/>
      <c r="AC9" s="13"/>
    </row>
  </sheetData>
  <mergeCells count="23">
    <mergeCell ref="N2:Q2"/>
    <mergeCell ref="R2:AB2"/>
    <mergeCell ref="AC2:AC4"/>
    <mergeCell ref="B3:B4"/>
    <mergeCell ref="C3:C4"/>
    <mergeCell ref="D3:D4"/>
    <mergeCell ref="E3:E4"/>
    <mergeCell ref="F3:F4"/>
    <mergeCell ref="G3:G4"/>
    <mergeCell ref="K2:M2"/>
    <mergeCell ref="K3:K4"/>
    <mergeCell ref="P3:Q3"/>
    <mergeCell ref="Z3:AB3"/>
    <mergeCell ref="L3:L4"/>
    <mergeCell ref="M3:M4"/>
    <mergeCell ref="N3:O3"/>
    <mergeCell ref="A2:A4"/>
    <mergeCell ref="B2:E2"/>
    <mergeCell ref="F2:G2"/>
    <mergeCell ref="H2:I2"/>
    <mergeCell ref="J2:J3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PM Projects</vt:lpstr>
      <vt:lpstr>2021</vt:lpstr>
      <vt:lpstr>2024</vt:lpstr>
      <vt:lpstr>2020</vt:lpstr>
      <vt:lpstr>Inventory (old)</vt:lpstr>
      <vt:lpstr>Update Log</vt:lpstr>
      <vt:lpstr>PM Info</vt:lpstr>
      <vt:lpstr>Auxiliary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2023-08-17T11:04:43Z</dcterms:modified>
</cp:coreProperties>
</file>